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drawings/drawing3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4.xml" ContentType="application/vnd.openxmlformats-officedocument.drawing+xml"/>
  <Override PartName="/xl/ctrlProps/ctrlProp9.xml" ContentType="application/vnd.ms-excel.controlproperties+xml"/>
  <Override PartName="/xl/tables/table1.xml" ContentType="application/vnd.openxmlformats-officedocument.spreadsheetml.table+xml"/>
  <Override PartName="/xl/drawings/drawing5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drawings/drawing6.xml" ContentType="application/vnd.openxmlformats-officedocument.drawing+xml"/>
  <Override PartName="/xl/ctrlProps/ctrlProp12.xml" ContentType="application/vnd.ms-excel.controlproperties+xml"/>
  <Override PartName="/xl/ctrlProps/ctrlProp13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a.enderle\Desktop\Editais\3 - EM PARECER\25.02 - CONCESSAO AMBIENTAL\Para parecer e geral\ESTUDOS\"/>
    </mc:Choice>
  </mc:AlternateContent>
  <xr:revisionPtr revIDLastSave="0" documentId="8_{8D4A47A2-A933-47E1-A91C-A1C44B9300C8}" xr6:coauthVersionLast="47" xr6:coauthVersionMax="47" xr10:uidLastSave="{00000000-0000-0000-0000-000000000000}"/>
  <bookViews>
    <workbookView xWindow="-120" yWindow="-120" windowWidth="29040" windowHeight="15840" tabRatio="920" xr2:uid="{5B6F6CCF-8697-4000-9CED-309E05F1A931}"/>
  </bookViews>
  <sheets>
    <sheet name="Disclaimer" sheetId="70" r:id="rId1"/>
    <sheet name="Summary" sheetId="66" r:id="rId2"/>
    <sheet name="DFs" sheetId="60" r:id="rId3"/>
    <sheet name="Usos e fontes" sheetId="80" r:id="rId4"/>
    <sheet name="Inputs" sheetId="24" r:id="rId5"/>
    <sheet name="Ops" sheetId="59" r:id="rId6"/>
    <sheet name="Base Tarifa" sheetId="90" r:id="rId7"/>
    <sheet name="Debt" sheetId="63" r:id="rId8"/>
    <sheet name="NPV, TIR e Payback" sheetId="68" r:id="rId9"/>
    <sheet name="Value for Money (VfM)" sheetId="73" r:id="rId10"/>
    <sheet name="Flags" sheetId="46" r:id="rId11"/>
    <sheet name="Sensitivity" sheetId="71" r:id="rId12"/>
    <sheet name="Macro" sheetId="56" r:id="rId13"/>
    <sheet name="SETUP" sheetId="11" r:id="rId14"/>
    <sheet name="CHECKS" sheetId="58" r:id="rId15"/>
    <sheet name="Suporte Cliente -&gt;" sheetId="75" r:id="rId16"/>
    <sheet name="CAPEX" sheetId="79" r:id="rId17"/>
    <sheet name="OPEX" sheetId="78" r:id="rId18"/>
    <sheet name="CAPEX - Imobilizado fiscal" sheetId="89" r:id="rId19"/>
  </sheets>
  <definedNames>
    <definedName name="_xlnm._FilterDatabase" localSheetId="6" hidden="1">'Base Tarifa'!$B$14:$B$14392</definedName>
    <definedName name="_xlnm._FilterDatabase" localSheetId="7" hidden="1">Debt!$A$1:$A$3</definedName>
    <definedName name="_xlnm._FilterDatabase" localSheetId="2" hidden="1">DFs!$A$1:$A$4</definedName>
    <definedName name="_xlnm._FilterDatabase" localSheetId="10" hidden="1">Flags!$A$1:$A$2</definedName>
    <definedName name="_xlnm._FilterDatabase" localSheetId="8" hidden="1">'NPV, TIR e Payback'!$A$1:$A$3</definedName>
    <definedName name="_xlnm._FilterDatabase" localSheetId="5" hidden="1">Ops!$A$1:$A$3</definedName>
    <definedName name="_xlnm._FilterDatabase" localSheetId="9" hidden="1">'Value for Money (VfM)'!$A$1:$A$3</definedName>
    <definedName name="Aumento_real">Inputs!$D$93</definedName>
    <definedName name="CAPEX_Live">Macro!#REF!</definedName>
    <definedName name="CAPEX_Paste">Macro!#REF!</definedName>
    <definedName name="CAPEX_Sens">Sensitivity!$F$15</definedName>
    <definedName name="CAPEX_start">Sensitivity!$E$7</definedName>
    <definedName name="Check">Macro!#REF!</definedName>
    <definedName name="CIQWBGuid" hidden="1">"0b87baad-d9c4-4bca-a083-46e215409d31"</definedName>
    <definedName name="Cons_end">Inputs!#REF!</definedName>
    <definedName name="Cons_start">Inputs!$E$26</definedName>
    <definedName name="CP">Inputs!$D$74</definedName>
    <definedName name="CP_Meta_macro">Macro!$F$16</definedName>
    <definedName name="CP_sens">Sensitivity!$E$6</definedName>
    <definedName name="Days_month">SETUP!$E$14</definedName>
    <definedName name="Days_yr">SETUP!$E$9</definedName>
    <definedName name="Dividends">Inputs!$D$310</definedName>
    <definedName name="DSCR_chart">#REF!</definedName>
    <definedName name="Equity_IRR">'NPV, TIR e Payback'!#REF!</definedName>
    <definedName name="Equity_NPV">'NPV, TIR e Payback'!#REF!</definedName>
    <definedName name="FinancialCloseDate">Inputs!$E$29</definedName>
    <definedName name="IFRIC12_Check">Macro!$F$8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EXPENSE_CODE_" hidden="1">"test"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"07/13/2022 17:08:52"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RR_Copy">Macro!$D$7</definedName>
    <definedName name="Kd">'NPV, TIR e Payback'!$D$66</definedName>
    <definedName name="Macro_Precision">Macro!$F$15</definedName>
    <definedName name="Macro_Run">Macro!$F$14</definedName>
    <definedName name="MacroCheck">Macro!$F$12</definedName>
    <definedName name="Master_Check">Summary!$D$11</definedName>
    <definedName name="Million">SETUP!$E$16</definedName>
    <definedName name="Model_Name">SETUP!$E$5</definedName>
    <definedName name="Model_Start">Inputs!$E$8</definedName>
    <definedName name="Months_halfyr">SETUP!$E$11</definedName>
    <definedName name="Months_qtr">SETUP!$E$13</definedName>
    <definedName name="Months_yr">SETUP!$E$10</definedName>
    <definedName name="NPV">'NPV, TIR e Payback'!#REF!</definedName>
    <definedName name="OPEX_Sens">Sensitivity!$I$15</definedName>
    <definedName name="OPEX_start">Sensitivity!$F$6</definedName>
    <definedName name="Project_IRR">'NPV, TIR e Payback'!$D$67</definedName>
    <definedName name="Project_IRR_Paste">Macro!$E$7</definedName>
    <definedName name="Project_NPV">'NPV, TIR e Payback'!$D$57</definedName>
    <definedName name="Qtrs_yr">SETUP!$E$12</definedName>
    <definedName name="Scenario_Live">Sensitivity!$G$27:$I$27</definedName>
    <definedName name="Scenario_max">Sensitivity!$F$36</definedName>
    <definedName name="Scenario_Selection">Sensitivity!$E$17</definedName>
    <definedName name="Sens_OPEX_CAPEX">Sensitivity!$F$7:$L$13</definedName>
    <definedName name="Sens_start">Sensitivity!$F$7</definedName>
    <definedName name="Small_num">SETUP!$E$18</definedName>
    <definedName name="Tarifa">Inputs!#REF!</definedName>
    <definedName name="Thousand">SETUP!$E$17</definedName>
    <definedName name="TIR_meta">Sensitivity!$E$18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507" i="59" l="1"/>
  <c r="AM507" i="59"/>
  <c r="AL507" i="59"/>
  <c r="AK507" i="59"/>
  <c r="AJ507" i="59"/>
  <c r="AI507" i="59"/>
  <c r="AH507" i="59"/>
  <c r="AG507" i="59"/>
  <c r="AF507" i="59"/>
  <c r="AE507" i="59"/>
  <c r="AD507" i="59"/>
  <c r="AC507" i="59"/>
  <c r="AB507" i="59"/>
  <c r="AA507" i="59"/>
  <c r="Z507" i="59"/>
  <c r="Y507" i="59"/>
  <c r="X507" i="59"/>
  <c r="W507" i="59"/>
  <c r="V507" i="59"/>
  <c r="U507" i="59"/>
  <c r="T507" i="59"/>
  <c r="S507" i="59"/>
  <c r="R507" i="59"/>
  <c r="Q507" i="59"/>
  <c r="P507" i="59"/>
  <c r="O507" i="59"/>
  <c r="N507" i="59"/>
  <c r="M507" i="59"/>
  <c r="L507" i="59"/>
  <c r="K507" i="59"/>
  <c r="J507" i="59"/>
  <c r="I507" i="59"/>
  <c r="H507" i="59"/>
  <c r="G507" i="59"/>
  <c r="AN137" i="59"/>
  <c r="AM137" i="59"/>
  <c r="AL137" i="59"/>
  <c r="AK137" i="59"/>
  <c r="AJ137" i="59"/>
  <c r="AI137" i="59"/>
  <c r="AH137" i="59"/>
  <c r="AG137" i="59"/>
  <c r="AF137" i="59"/>
  <c r="AE137" i="59"/>
  <c r="AD137" i="59"/>
  <c r="AC137" i="59"/>
  <c r="AB137" i="59"/>
  <c r="AA137" i="59"/>
  <c r="Z137" i="59"/>
  <c r="Y137" i="59"/>
  <c r="X137" i="59"/>
  <c r="W137" i="59"/>
  <c r="V137" i="59"/>
  <c r="U137" i="59"/>
  <c r="T137" i="59"/>
  <c r="S137" i="59"/>
  <c r="R137" i="59"/>
  <c r="Q137" i="59"/>
  <c r="P137" i="59"/>
  <c r="O137" i="59"/>
  <c r="N137" i="59"/>
  <c r="M137" i="59"/>
  <c r="L137" i="59"/>
  <c r="K137" i="59"/>
  <c r="J137" i="59"/>
  <c r="I137" i="59"/>
  <c r="H137" i="59"/>
  <c r="D137" i="59"/>
  <c r="C926" i="59" l="1"/>
  <c r="D516" i="59"/>
  <c r="D464" i="59"/>
  <c r="C729" i="78"/>
  <c r="C740" i="78" s="1"/>
  <c r="H136" i="24" l="1"/>
  <c r="I136" i="24" s="1"/>
  <c r="J136" i="24" s="1"/>
  <c r="K136" i="24" s="1"/>
  <c r="L136" i="24" s="1"/>
  <c r="M136" i="24" s="1"/>
  <c r="N136" i="24" s="1"/>
  <c r="G136" i="24"/>
  <c r="J1538" i="78"/>
  <c r="J1539" i="78"/>
  <c r="J1541" i="78"/>
  <c r="J1542" i="78"/>
  <c r="J1544" i="78"/>
  <c r="J1545" i="78"/>
  <c r="J1547" i="78"/>
  <c r="J1548" i="78"/>
  <c r="J1550" i="78"/>
  <c r="J1551" i="78"/>
  <c r="J1553" i="78"/>
  <c r="J1554" i="78"/>
  <c r="J1556" i="78"/>
  <c r="J1557" i="78"/>
  <c r="J1559" i="78"/>
  <c r="J1560" i="78"/>
  <c r="J1562" i="78"/>
  <c r="J1563" i="78"/>
  <c r="J1565" i="78"/>
  <c r="J1566" i="78"/>
  <c r="J1568" i="78"/>
  <c r="J1569" i="78"/>
  <c r="J1571" i="78"/>
  <c r="J1572" i="78"/>
  <c r="J1574" i="78"/>
  <c r="J1575" i="78"/>
  <c r="J1577" i="78"/>
  <c r="J1578" i="78"/>
  <c r="J1580" i="78"/>
  <c r="J1581" i="78"/>
  <c r="J1583" i="78"/>
  <c r="J1584" i="78"/>
  <c r="J1586" i="78"/>
  <c r="J1587" i="78"/>
  <c r="J1589" i="78"/>
  <c r="J1590" i="78"/>
  <c r="J1592" i="78"/>
  <c r="J1593" i="78"/>
  <c r="J1595" i="78"/>
  <c r="J1596" i="78"/>
  <c r="J1598" i="78"/>
  <c r="J1599" i="78"/>
  <c r="J1601" i="78"/>
  <c r="J1602" i="78"/>
  <c r="J1605" i="78"/>
  <c r="J1608" i="78"/>
  <c r="J1606" i="78" s="1"/>
  <c r="J1611" i="78"/>
  <c r="J1609" i="78" s="1"/>
  <c r="C1791" i="78"/>
  <c r="C1535" i="78"/>
  <c r="C1604" i="78" s="1"/>
  <c r="J1558" i="78" l="1"/>
  <c r="J1546" i="78"/>
  <c r="J1600" i="78"/>
  <c r="J1552" i="78"/>
  <c r="J1576" i="78"/>
  <c r="J1591" i="78"/>
  <c r="J1579" i="78"/>
  <c r="J1567" i="78"/>
  <c r="J1597" i="78"/>
  <c r="J1585" i="78"/>
  <c r="J1561" i="78"/>
  <c r="J1570" i="78"/>
  <c r="J1573" i="78"/>
  <c r="J1540" i="78"/>
  <c r="J1594" i="78"/>
  <c r="J1549" i="78"/>
  <c r="J1537" i="78"/>
  <c r="J1582" i="78"/>
  <c r="J1588" i="78"/>
  <c r="J1555" i="78"/>
  <c r="J1564" i="78"/>
  <c r="J1543" i="78"/>
  <c r="F147" i="79" l="1"/>
  <c r="C147" i="79"/>
  <c r="C1603" i="78" l="1"/>
  <c r="C1412" i="78"/>
  <c r="C1409" i="78"/>
  <c r="C1397" i="78"/>
  <c r="D1397" i="78" s="1"/>
  <c r="E1397" i="78" s="1"/>
  <c r="F1397" i="78" s="1"/>
  <c r="G1397" i="78" s="1"/>
  <c r="H1397" i="78" s="1"/>
  <c r="I1397" i="78" s="1"/>
  <c r="J1397" i="78" s="1"/>
  <c r="K1397" i="78" s="1"/>
  <c r="L1397" i="78" s="1"/>
  <c r="M1397" i="78" s="1"/>
  <c r="N1397" i="78" s="1"/>
  <c r="O1397" i="78" s="1"/>
  <c r="P1397" i="78" s="1"/>
  <c r="Q1397" i="78" s="1"/>
  <c r="R1397" i="78" s="1"/>
  <c r="S1397" i="78" s="1"/>
  <c r="T1397" i="78" s="1"/>
  <c r="U1397" i="78" s="1"/>
  <c r="V1397" i="78" s="1"/>
  <c r="W1397" i="78" s="1"/>
  <c r="X1397" i="78" s="1"/>
  <c r="Y1397" i="78" s="1"/>
  <c r="Z1397" i="78" s="1"/>
  <c r="AA1397" i="78" s="1"/>
  <c r="AB1397" i="78" s="1"/>
  <c r="AC1397" i="78" s="1"/>
  <c r="AD1397" i="78" s="1"/>
  <c r="AE1397" i="78" s="1"/>
  <c r="AF1397" i="78" s="1"/>
  <c r="D346" i="78"/>
  <c r="E346" i="78" s="1"/>
  <c r="F346" i="78" s="1"/>
  <c r="G346" i="78" s="1"/>
  <c r="H346" i="78" s="1"/>
  <c r="I346" i="78" s="1"/>
  <c r="J346" i="78" s="1"/>
  <c r="K346" i="78" s="1"/>
  <c r="L346" i="78" s="1"/>
  <c r="M346" i="78" s="1"/>
  <c r="N346" i="78" s="1"/>
  <c r="O346" i="78" s="1"/>
  <c r="P346" i="78" s="1"/>
  <c r="Q346" i="78" s="1"/>
  <c r="R346" i="78" s="1"/>
  <c r="S346" i="78" s="1"/>
  <c r="T346" i="78" s="1"/>
  <c r="U346" i="78" s="1"/>
  <c r="V346" i="78" s="1"/>
  <c r="W346" i="78" s="1"/>
  <c r="X346" i="78" s="1"/>
  <c r="Y346" i="78" s="1"/>
  <c r="Z346" i="78" s="1"/>
  <c r="AA346" i="78" s="1"/>
  <c r="AB346" i="78" s="1"/>
  <c r="AC346" i="78" s="1"/>
  <c r="AD346" i="78" s="1"/>
  <c r="AE346" i="78" s="1"/>
  <c r="AF346" i="78" s="1"/>
  <c r="C561" i="78"/>
  <c r="C556" i="78" s="1"/>
  <c r="C558" i="78"/>
  <c r="C543" i="78"/>
  <c r="D543" i="78" s="1"/>
  <c r="E543" i="78" s="1"/>
  <c r="F543" i="78" s="1"/>
  <c r="G543" i="78" s="1"/>
  <c r="H543" i="78" s="1"/>
  <c r="I543" i="78" s="1"/>
  <c r="J543" i="78" s="1"/>
  <c r="K543" i="78" s="1"/>
  <c r="L543" i="78" s="1"/>
  <c r="M543" i="78" s="1"/>
  <c r="N543" i="78" s="1"/>
  <c r="O543" i="78" s="1"/>
  <c r="P543" i="78" s="1"/>
  <c r="Q543" i="78" s="1"/>
  <c r="R543" i="78" s="1"/>
  <c r="S543" i="78" s="1"/>
  <c r="T543" i="78" s="1"/>
  <c r="U543" i="78" s="1"/>
  <c r="V543" i="78" s="1"/>
  <c r="W543" i="78" s="1"/>
  <c r="X543" i="78" s="1"/>
  <c r="Y543" i="78" s="1"/>
  <c r="Z543" i="78" s="1"/>
  <c r="AA543" i="78" s="1"/>
  <c r="AB543" i="78" s="1"/>
  <c r="AC543" i="78" s="1"/>
  <c r="AD543" i="78" s="1"/>
  <c r="AE543" i="78" s="1"/>
  <c r="AF543" i="78" s="1"/>
  <c r="C540" i="78"/>
  <c r="D540" i="78" s="1"/>
  <c r="E540" i="78" s="1"/>
  <c r="F540" i="78" s="1"/>
  <c r="G540" i="78" s="1"/>
  <c r="H540" i="78" s="1"/>
  <c r="I540" i="78" s="1"/>
  <c r="J540" i="78" s="1"/>
  <c r="K540" i="78" s="1"/>
  <c r="L540" i="78" s="1"/>
  <c r="M540" i="78" s="1"/>
  <c r="N540" i="78" s="1"/>
  <c r="O540" i="78" s="1"/>
  <c r="P540" i="78" s="1"/>
  <c r="Q540" i="78" s="1"/>
  <c r="R540" i="78" s="1"/>
  <c r="S540" i="78" s="1"/>
  <c r="T540" i="78" s="1"/>
  <c r="U540" i="78" s="1"/>
  <c r="V540" i="78" s="1"/>
  <c r="W540" i="78" s="1"/>
  <c r="X540" i="78" s="1"/>
  <c r="Y540" i="78" s="1"/>
  <c r="Z540" i="78" s="1"/>
  <c r="AA540" i="78" s="1"/>
  <c r="AB540" i="78" s="1"/>
  <c r="AC540" i="78" s="1"/>
  <c r="AD540" i="78" s="1"/>
  <c r="AE540" i="78" s="1"/>
  <c r="AF540" i="78" s="1"/>
  <c r="C525" i="78"/>
  <c r="D525" i="78" s="1"/>
  <c r="E525" i="78" s="1"/>
  <c r="F525" i="78" s="1"/>
  <c r="G525" i="78" s="1"/>
  <c r="H525" i="78" s="1"/>
  <c r="I525" i="78" s="1"/>
  <c r="J525" i="78" s="1"/>
  <c r="K525" i="78" s="1"/>
  <c r="L525" i="78" s="1"/>
  <c r="M525" i="78" s="1"/>
  <c r="N525" i="78" s="1"/>
  <c r="O525" i="78" s="1"/>
  <c r="P525" i="78" s="1"/>
  <c r="Q525" i="78" s="1"/>
  <c r="R525" i="78" s="1"/>
  <c r="S525" i="78" s="1"/>
  <c r="T525" i="78" s="1"/>
  <c r="U525" i="78" s="1"/>
  <c r="V525" i="78" s="1"/>
  <c r="W525" i="78" s="1"/>
  <c r="X525" i="78" s="1"/>
  <c r="Y525" i="78" s="1"/>
  <c r="Z525" i="78" s="1"/>
  <c r="AA525" i="78" s="1"/>
  <c r="AB525" i="78" s="1"/>
  <c r="AC525" i="78" s="1"/>
  <c r="AD525" i="78" s="1"/>
  <c r="AE525" i="78" s="1"/>
  <c r="AF525" i="78" s="1"/>
  <c r="C522" i="78"/>
  <c r="D522" i="78" s="1"/>
  <c r="E522" i="78" s="1"/>
  <c r="F522" i="78" s="1"/>
  <c r="G522" i="78" s="1"/>
  <c r="H522" i="78" s="1"/>
  <c r="I522" i="78" s="1"/>
  <c r="J522" i="78" s="1"/>
  <c r="K522" i="78" s="1"/>
  <c r="L522" i="78" s="1"/>
  <c r="M522" i="78" s="1"/>
  <c r="N522" i="78" s="1"/>
  <c r="O522" i="78" s="1"/>
  <c r="P522" i="78" s="1"/>
  <c r="Q522" i="78" s="1"/>
  <c r="R522" i="78" s="1"/>
  <c r="S522" i="78" s="1"/>
  <c r="T522" i="78" s="1"/>
  <c r="U522" i="78" s="1"/>
  <c r="V522" i="78" s="1"/>
  <c r="W522" i="78" s="1"/>
  <c r="X522" i="78" s="1"/>
  <c r="Y522" i="78" s="1"/>
  <c r="Z522" i="78" s="1"/>
  <c r="AA522" i="78" s="1"/>
  <c r="AB522" i="78" s="1"/>
  <c r="AC522" i="78" s="1"/>
  <c r="AD522" i="78" s="1"/>
  <c r="AE522" i="78" s="1"/>
  <c r="AF522" i="78" s="1"/>
  <c r="E1598" i="78"/>
  <c r="F1598" i="78" s="1"/>
  <c r="G1598" i="78" s="1"/>
  <c r="H1598" i="78" s="1"/>
  <c r="K1598" i="78" s="1"/>
  <c r="L1598" i="78" s="1"/>
  <c r="M1598" i="78" s="1"/>
  <c r="N1598" i="78" s="1"/>
  <c r="O1598" i="78" s="1"/>
  <c r="P1598" i="78" s="1"/>
  <c r="Q1598" i="78" s="1"/>
  <c r="R1598" i="78" s="1"/>
  <c r="S1598" i="78" s="1"/>
  <c r="T1598" i="78" s="1"/>
  <c r="U1598" i="78" s="1"/>
  <c r="V1598" i="78" s="1"/>
  <c r="W1598" i="78" s="1"/>
  <c r="X1598" i="78" s="1"/>
  <c r="Y1598" i="78" s="1"/>
  <c r="Z1598" i="78" s="1"/>
  <c r="AA1598" i="78" s="1"/>
  <c r="AB1598" i="78" s="1"/>
  <c r="AC1598" i="78" s="1"/>
  <c r="AD1598" i="78" s="1"/>
  <c r="AE1598" i="78" s="1"/>
  <c r="D1599" i="78"/>
  <c r="D1597" i="78" s="1"/>
  <c r="D1672" i="78"/>
  <c r="C538" i="78" l="1"/>
  <c r="E1672" i="78"/>
  <c r="F1672" i="78" s="1"/>
  <c r="G1672" i="78" s="1"/>
  <c r="H1672" i="78" s="1"/>
  <c r="I1672" i="78" s="1"/>
  <c r="J1672" i="78" s="1"/>
  <c r="K1672" i="78" s="1"/>
  <c r="L1672" i="78" s="1"/>
  <c r="M1672" i="78" s="1"/>
  <c r="N1672" i="78" s="1"/>
  <c r="O1672" i="78" s="1"/>
  <c r="P1672" i="78" s="1"/>
  <c r="Q1672" i="78" s="1"/>
  <c r="R1672" i="78" s="1"/>
  <c r="S1672" i="78" s="1"/>
  <c r="T1672" i="78" s="1"/>
  <c r="U1672" i="78" s="1"/>
  <c r="V1672" i="78" s="1"/>
  <c r="W1672" i="78" s="1"/>
  <c r="X1672" i="78" s="1"/>
  <c r="Y1672" i="78" s="1"/>
  <c r="Z1672" i="78" s="1"/>
  <c r="AA1672" i="78" s="1"/>
  <c r="AB1672" i="78" s="1"/>
  <c r="AC1672" i="78" s="1"/>
  <c r="AD1672" i="78" s="1"/>
  <c r="AE1672" i="78" s="1"/>
  <c r="AF1672" i="78" s="1"/>
  <c r="D1535" i="78"/>
  <c r="D1604" i="78" s="1"/>
  <c r="C1934" i="78"/>
  <c r="C1931" i="78"/>
  <c r="C1922" i="78"/>
  <c r="C1913" i="78"/>
  <c r="C1904" i="78"/>
  <c r="C1895" i="78"/>
  <c r="C1870" i="78"/>
  <c r="C1864" i="78"/>
  <c r="C1861" i="78"/>
  <c r="C1858" i="78"/>
  <c r="C1855" i="78"/>
  <c r="C1710" i="78"/>
  <c r="C1701" i="78"/>
  <c r="C1692" i="78"/>
  <c r="C1685" i="78"/>
  <c r="C1673" i="78"/>
  <c r="C1670" i="78"/>
  <c r="C1667" i="78"/>
  <c r="C1664" i="78"/>
  <c r="C1520" i="78"/>
  <c r="C1502" i="78"/>
  <c r="C1495" i="78"/>
  <c r="D1495" i="78" s="1"/>
  <c r="E1495" i="78" s="1"/>
  <c r="F1495" i="78" s="1"/>
  <c r="G1495" i="78" s="1"/>
  <c r="H1495" i="78" s="1"/>
  <c r="I1495" i="78" s="1"/>
  <c r="J1495" i="78" s="1"/>
  <c r="K1495" i="78" s="1"/>
  <c r="L1495" i="78" s="1"/>
  <c r="M1495" i="78" s="1"/>
  <c r="N1495" i="78" s="1"/>
  <c r="O1495" i="78" s="1"/>
  <c r="P1495" i="78" s="1"/>
  <c r="Q1495" i="78" s="1"/>
  <c r="R1495" i="78" s="1"/>
  <c r="S1495" i="78" s="1"/>
  <c r="T1495" i="78" s="1"/>
  <c r="U1495" i="78" s="1"/>
  <c r="V1495" i="78" s="1"/>
  <c r="W1495" i="78" s="1"/>
  <c r="X1495" i="78" s="1"/>
  <c r="Y1495" i="78" s="1"/>
  <c r="Z1495" i="78" s="1"/>
  <c r="AA1495" i="78" s="1"/>
  <c r="AB1495" i="78" s="1"/>
  <c r="AC1495" i="78" s="1"/>
  <c r="AD1495" i="78" s="1"/>
  <c r="AE1495" i="78" s="1"/>
  <c r="AF1495" i="78" s="1"/>
  <c r="C1489" i="78"/>
  <c r="D1489" i="78" s="1"/>
  <c r="C1479" i="78"/>
  <c r="C1427" i="78"/>
  <c r="G2118" i="78"/>
  <c r="C1505" i="78" s="1"/>
  <c r="G2117" i="78"/>
  <c r="C1523" i="78" s="1"/>
  <c r="G2116" i="78"/>
  <c r="G2115" i="78"/>
  <c r="C1713" i="78" s="1"/>
  <c r="G2114" i="78"/>
  <c r="C1704" i="78" s="1"/>
  <c r="G2113" i="78"/>
  <c r="C1695" i="78" s="1"/>
  <c r="C1916" i="78" l="1"/>
  <c r="C1492" i="78"/>
  <c r="C1867" i="78"/>
  <c r="C1806" i="78"/>
  <c r="C1807" i="78" s="1"/>
  <c r="D61" i="78"/>
  <c r="D56" i="78"/>
  <c r="C54" i="78"/>
  <c r="G2112" i="78"/>
  <c r="C1898" i="78" s="1"/>
  <c r="G2111" i="78"/>
  <c r="G2110" i="78"/>
  <c r="C1925" i="78" s="1"/>
  <c r="C926" i="78" l="1"/>
  <c r="D642" i="78"/>
  <c r="D636" i="78"/>
  <c r="C1356" i="78" l="1"/>
  <c r="D1356" i="78"/>
  <c r="E1356" i="78"/>
  <c r="F1356" i="78"/>
  <c r="G1356" i="78"/>
  <c r="H1356" i="78"/>
  <c r="I1356" i="78"/>
  <c r="J1356" i="78"/>
  <c r="K1356" i="78"/>
  <c r="L1356" i="78"/>
  <c r="M1356" i="78"/>
  <c r="N1356" i="78"/>
  <c r="O1356" i="78"/>
  <c r="P1356" i="78"/>
  <c r="Q1356" i="78"/>
  <c r="R1356" i="78"/>
  <c r="S1356" i="78"/>
  <c r="T1356" i="78"/>
  <c r="U1356" i="78"/>
  <c r="V1356" i="78"/>
  <c r="W1356" i="78"/>
  <c r="X1356" i="78"/>
  <c r="Y1356" i="78"/>
  <c r="Z1356" i="78"/>
  <c r="AA1356" i="78"/>
  <c r="AB1356" i="78"/>
  <c r="AC1356" i="78"/>
  <c r="AD1356" i="78"/>
  <c r="AE1356" i="78"/>
  <c r="AF1356" i="78"/>
  <c r="C885" i="78"/>
  <c r="C889" i="78"/>
  <c r="D889" i="78"/>
  <c r="E889" i="78"/>
  <c r="F889" i="78"/>
  <c r="G889" i="78"/>
  <c r="H889" i="78"/>
  <c r="I889" i="78"/>
  <c r="J889" i="78"/>
  <c r="K889" i="78"/>
  <c r="L889" i="78"/>
  <c r="M889" i="78"/>
  <c r="N889" i="78"/>
  <c r="O889" i="78"/>
  <c r="P889" i="78"/>
  <c r="Q889" i="78"/>
  <c r="R889" i="78"/>
  <c r="S889" i="78"/>
  <c r="T889" i="78"/>
  <c r="U889" i="78"/>
  <c r="V889" i="78"/>
  <c r="W889" i="78"/>
  <c r="X889" i="78"/>
  <c r="Y889" i="78"/>
  <c r="Z889" i="78"/>
  <c r="AA889" i="78"/>
  <c r="AB889" i="78"/>
  <c r="AC889" i="78"/>
  <c r="AD889" i="78"/>
  <c r="AE889" i="78"/>
  <c r="AF889" i="78"/>
  <c r="C894" i="78"/>
  <c r="D894" i="78"/>
  <c r="E894" i="78"/>
  <c r="F894" i="78"/>
  <c r="G894" i="78"/>
  <c r="H894" i="78"/>
  <c r="I894" i="78"/>
  <c r="J894" i="78"/>
  <c r="K894" i="78"/>
  <c r="L894" i="78"/>
  <c r="M894" i="78"/>
  <c r="N894" i="78"/>
  <c r="O894" i="78"/>
  <c r="P894" i="78"/>
  <c r="Q894" i="78"/>
  <c r="R894" i="78"/>
  <c r="S894" i="78"/>
  <c r="T894" i="78"/>
  <c r="U894" i="78"/>
  <c r="V894" i="78"/>
  <c r="W894" i="78"/>
  <c r="X894" i="78"/>
  <c r="Y894" i="78"/>
  <c r="Z894" i="78"/>
  <c r="AA894" i="78"/>
  <c r="AB894" i="78"/>
  <c r="AC894" i="78"/>
  <c r="AD894" i="78"/>
  <c r="AE894" i="78"/>
  <c r="AF894" i="78"/>
  <c r="C897" i="78"/>
  <c r="D897" i="78"/>
  <c r="E897" i="78"/>
  <c r="F897" i="78"/>
  <c r="G897" i="78"/>
  <c r="H897" i="78"/>
  <c r="I897" i="78"/>
  <c r="J897" i="78"/>
  <c r="K897" i="78"/>
  <c r="L897" i="78"/>
  <c r="M897" i="78"/>
  <c r="N897" i="78"/>
  <c r="O897" i="78"/>
  <c r="P897" i="78"/>
  <c r="Q897" i="78"/>
  <c r="R897" i="78"/>
  <c r="S897" i="78"/>
  <c r="T897" i="78"/>
  <c r="U897" i="78"/>
  <c r="V897" i="78"/>
  <c r="W897" i="78"/>
  <c r="X897" i="78"/>
  <c r="Y897" i="78"/>
  <c r="Z897" i="78"/>
  <c r="AA897" i="78"/>
  <c r="AB897" i="78"/>
  <c r="AC897" i="78"/>
  <c r="AD897" i="78"/>
  <c r="AE897" i="78"/>
  <c r="AF897" i="78"/>
  <c r="K76" i="79" l="1"/>
  <c r="P76" i="79" s="1"/>
  <c r="U76" i="79" s="1"/>
  <c r="D216" i="79" l="1"/>
  <c r="E216" i="79" s="1"/>
  <c r="F216" i="79" s="1"/>
  <c r="G216" i="79" s="1"/>
  <c r="H216" i="79" s="1"/>
  <c r="I216" i="79" s="1"/>
  <c r="J216" i="79" s="1"/>
  <c r="K216" i="79" s="1"/>
  <c r="L216" i="79" s="1"/>
  <c r="M216" i="79" s="1"/>
  <c r="N216" i="79" s="1"/>
  <c r="O216" i="79" s="1"/>
  <c r="P216" i="79" s="1"/>
  <c r="Q216" i="79" s="1"/>
  <c r="R216" i="79" s="1"/>
  <c r="S216" i="79" s="1"/>
  <c r="T216" i="79" s="1"/>
  <c r="U216" i="79" s="1"/>
  <c r="V216" i="79" s="1"/>
  <c r="W216" i="79" s="1"/>
  <c r="X216" i="79" s="1"/>
  <c r="Y216" i="79" s="1"/>
  <c r="Z216" i="79" s="1"/>
  <c r="AA216" i="79" s="1"/>
  <c r="AB216" i="79" s="1"/>
  <c r="AC216" i="79" s="1"/>
  <c r="AD216" i="79" s="1"/>
  <c r="AE216" i="79" s="1"/>
  <c r="AF216" i="79" s="1"/>
  <c r="V150" i="79"/>
  <c r="AF150" i="79" s="1"/>
  <c r="U150" i="79"/>
  <c r="AE150" i="79" s="1"/>
  <c r="T150" i="79"/>
  <c r="AD150" i="79" s="1"/>
  <c r="S150" i="79"/>
  <c r="AC150" i="79" s="1"/>
  <c r="R150" i="79"/>
  <c r="AB150" i="79" s="1"/>
  <c r="Q150" i="79"/>
  <c r="AA150" i="79" s="1"/>
  <c r="P150" i="79"/>
  <c r="Z150" i="79" s="1"/>
  <c r="O150" i="79"/>
  <c r="Y150" i="79" s="1"/>
  <c r="N150" i="79"/>
  <c r="X150" i="79" s="1"/>
  <c r="C2" i="89"/>
  <c r="C1" i="89"/>
  <c r="C2" i="79"/>
  <c r="AH123" i="24"/>
  <c r="AG123" i="24"/>
  <c r="AF123" i="24"/>
  <c r="AE123" i="24"/>
  <c r="AD123" i="24"/>
  <c r="AC123" i="24"/>
  <c r="AB123" i="24"/>
  <c r="AA123" i="24"/>
  <c r="Z123" i="24"/>
  <c r="Y123" i="24"/>
  <c r="X123" i="24"/>
  <c r="W123" i="24"/>
  <c r="V123" i="24"/>
  <c r="U123" i="24"/>
  <c r="T123" i="24"/>
  <c r="S123" i="24"/>
  <c r="R123" i="24"/>
  <c r="Q123" i="24"/>
  <c r="P123" i="24"/>
  <c r="O123" i="24"/>
  <c r="N123" i="24"/>
  <c r="M123" i="24"/>
  <c r="L123" i="24"/>
  <c r="K123" i="24"/>
  <c r="J123" i="24"/>
  <c r="I123" i="24"/>
  <c r="H123" i="24"/>
  <c r="G123" i="24"/>
  <c r="F123" i="24"/>
  <c r="E123" i="24"/>
  <c r="C1605" i="78"/>
  <c r="AF1598" i="78"/>
  <c r="H61" i="59" l="1"/>
  <c r="I61" i="59"/>
  <c r="J61" i="59"/>
  <c r="K61" i="59"/>
  <c r="L61" i="59"/>
  <c r="M61" i="59"/>
  <c r="N61" i="59"/>
  <c r="O61" i="59"/>
  <c r="P61" i="59"/>
  <c r="Q61" i="59"/>
  <c r="R61" i="59"/>
  <c r="S61" i="59"/>
  <c r="T61" i="59"/>
  <c r="U61" i="59"/>
  <c r="V61" i="59"/>
  <c r="W61" i="59"/>
  <c r="X61" i="59"/>
  <c r="Y61" i="59"/>
  <c r="Z61" i="59"/>
  <c r="AA61" i="59"/>
  <c r="AB61" i="59"/>
  <c r="AC61" i="59"/>
  <c r="AD61" i="59"/>
  <c r="AE61" i="59"/>
  <c r="AF61" i="59"/>
  <c r="AG61" i="59"/>
  <c r="AH61" i="59"/>
  <c r="AI61" i="59"/>
  <c r="AJ61" i="59"/>
  <c r="AK61" i="59"/>
  <c r="AL61" i="59"/>
  <c r="AM61" i="59"/>
  <c r="AN61" i="59"/>
  <c r="AF1383" i="78" l="1"/>
  <c r="AE1383" i="78"/>
  <c r="AD1383" i="78"/>
  <c r="AC1383" i="78"/>
  <c r="AB1383" i="78"/>
  <c r="AA1383" i="78"/>
  <c r="Z1383" i="78"/>
  <c r="Y1383" i="78"/>
  <c r="X1383" i="78"/>
  <c r="W1383" i="78"/>
  <c r="V1383" i="78"/>
  <c r="U1383" i="78"/>
  <c r="T1383" i="78"/>
  <c r="S1383" i="78"/>
  <c r="R1383" i="78"/>
  <c r="Q1383" i="78"/>
  <c r="P1383" i="78"/>
  <c r="O1383" i="78"/>
  <c r="N1383" i="78"/>
  <c r="M1383" i="78"/>
  <c r="L1383" i="78"/>
  <c r="K1383" i="78"/>
  <c r="J1383" i="78"/>
  <c r="I1383" i="78"/>
  <c r="H1383" i="78"/>
  <c r="G1383" i="78"/>
  <c r="F1383" i="78"/>
  <c r="E1383" i="78"/>
  <c r="D1383" i="78"/>
  <c r="C1383" i="78"/>
  <c r="D1345" i="78"/>
  <c r="C1345" i="78"/>
  <c r="D603" i="78"/>
  <c r="D602" i="78" s="1"/>
  <c r="D601" i="78" s="1"/>
  <c r="C602" i="78"/>
  <c r="C601" i="78" s="1"/>
  <c r="D599" i="78"/>
  <c r="D598" i="78" s="1"/>
  <c r="D597" i="78" s="1"/>
  <c r="C598" i="78"/>
  <c r="C597" i="78" s="1"/>
  <c r="C1805" i="78"/>
  <c r="D1795" i="78"/>
  <c r="E1795" i="78" s="1"/>
  <c r="F1795" i="78" s="1"/>
  <c r="G1795" i="78" s="1"/>
  <c r="H1795" i="78" s="1"/>
  <c r="I1795" i="78" s="1"/>
  <c r="J1795" i="78" s="1"/>
  <c r="K1795" i="78" s="1"/>
  <c r="L1795" i="78" s="1"/>
  <c r="M1795" i="78" s="1"/>
  <c r="N1795" i="78" s="1"/>
  <c r="O1795" i="78" s="1"/>
  <c r="P1795" i="78" s="1"/>
  <c r="Q1795" i="78" s="1"/>
  <c r="R1795" i="78" s="1"/>
  <c r="S1795" i="78" s="1"/>
  <c r="T1795" i="78" s="1"/>
  <c r="U1795" i="78" s="1"/>
  <c r="V1795" i="78" s="1"/>
  <c r="W1795" i="78" s="1"/>
  <c r="X1795" i="78" s="1"/>
  <c r="Y1795" i="78" s="1"/>
  <c r="Z1795" i="78" s="1"/>
  <c r="AA1795" i="78" s="1"/>
  <c r="AB1795" i="78" s="1"/>
  <c r="AC1795" i="78" s="1"/>
  <c r="AD1795" i="78" s="1"/>
  <c r="AE1795" i="78" s="1"/>
  <c r="AF1795" i="78" s="1"/>
  <c r="E1663" i="78"/>
  <c r="AF1614" i="78"/>
  <c r="AE1614" i="78"/>
  <c r="AD1614" i="78"/>
  <c r="AC1614" i="78"/>
  <c r="AB1614" i="78"/>
  <c r="AA1614" i="78"/>
  <c r="Z1614" i="78"/>
  <c r="Y1614" i="78"/>
  <c r="X1614" i="78"/>
  <c r="W1614" i="78"/>
  <c r="V1614" i="78"/>
  <c r="U1614" i="78"/>
  <c r="T1614" i="78"/>
  <c r="S1614" i="78"/>
  <c r="R1614" i="78"/>
  <c r="Q1614" i="78"/>
  <c r="P1614" i="78"/>
  <c r="O1614" i="78"/>
  <c r="N1614" i="78"/>
  <c r="M1614" i="78"/>
  <c r="L1614" i="78"/>
  <c r="K1614" i="78"/>
  <c r="J1614" i="78"/>
  <c r="I1614" i="78"/>
  <c r="H1614" i="78"/>
  <c r="G1614" i="78"/>
  <c r="F1614" i="78"/>
  <c r="E1614" i="78"/>
  <c r="D1614" i="78"/>
  <c r="D1608" i="78"/>
  <c r="D1606" i="78" s="1"/>
  <c r="E1541" i="78"/>
  <c r="F1541" i="78" s="1"/>
  <c r="G1541" i="78" s="1"/>
  <c r="H1541" i="78" s="1"/>
  <c r="K1541" i="78" s="1"/>
  <c r="L1541" i="78" s="1"/>
  <c r="M1541" i="78" s="1"/>
  <c r="N1541" i="78" s="1"/>
  <c r="O1541" i="78" s="1"/>
  <c r="P1541" i="78" s="1"/>
  <c r="Q1541" i="78" s="1"/>
  <c r="R1541" i="78" s="1"/>
  <c r="S1541" i="78" s="1"/>
  <c r="T1541" i="78" s="1"/>
  <c r="U1541" i="78" s="1"/>
  <c r="V1541" i="78" s="1"/>
  <c r="W1541" i="78" s="1"/>
  <c r="X1541" i="78" s="1"/>
  <c r="Y1541" i="78" s="1"/>
  <c r="Z1541" i="78" s="1"/>
  <c r="AA1541" i="78" s="1"/>
  <c r="AB1541" i="78" s="1"/>
  <c r="AC1541" i="78" s="1"/>
  <c r="AD1541" i="78" s="1"/>
  <c r="AE1541" i="78" s="1"/>
  <c r="AF1541" i="78" s="1"/>
  <c r="D1257" i="78"/>
  <c r="E1257" i="78" s="1"/>
  <c r="F1257" i="78" s="1"/>
  <c r="G1257" i="78" s="1"/>
  <c r="H1257" i="78" s="1"/>
  <c r="I1257" i="78" s="1"/>
  <c r="J1257" i="78" s="1"/>
  <c r="K1257" i="78" s="1"/>
  <c r="L1257" i="78" s="1"/>
  <c r="M1257" i="78" s="1"/>
  <c r="N1257" i="78" s="1"/>
  <c r="O1257" i="78" s="1"/>
  <c r="P1257" i="78" s="1"/>
  <c r="Q1257" i="78" s="1"/>
  <c r="R1257" i="78" s="1"/>
  <c r="S1257" i="78" s="1"/>
  <c r="T1257" i="78" s="1"/>
  <c r="U1257" i="78" s="1"/>
  <c r="V1257" i="78" s="1"/>
  <c r="W1257" i="78" s="1"/>
  <c r="X1257" i="78" s="1"/>
  <c r="Y1257" i="78" s="1"/>
  <c r="Z1257" i="78" s="1"/>
  <c r="AA1257" i="78" s="1"/>
  <c r="AB1257" i="78" s="1"/>
  <c r="AC1257" i="78" s="1"/>
  <c r="AD1257" i="78" s="1"/>
  <c r="AE1257" i="78" s="1"/>
  <c r="AF1257" i="78" s="1"/>
  <c r="D1242" i="78"/>
  <c r="E1242" i="78" s="1"/>
  <c r="F1242" i="78" s="1"/>
  <c r="G1242" i="78" s="1"/>
  <c r="H1242" i="78" s="1"/>
  <c r="I1242" i="78" s="1"/>
  <c r="J1242" i="78" s="1"/>
  <c r="K1242" i="78" s="1"/>
  <c r="L1242" i="78" s="1"/>
  <c r="M1242" i="78" s="1"/>
  <c r="N1242" i="78" s="1"/>
  <c r="O1242" i="78" s="1"/>
  <c r="P1242" i="78" s="1"/>
  <c r="Q1242" i="78" s="1"/>
  <c r="R1242" i="78" s="1"/>
  <c r="S1242" i="78" s="1"/>
  <c r="T1242" i="78" s="1"/>
  <c r="U1242" i="78" s="1"/>
  <c r="V1242" i="78" s="1"/>
  <c r="W1242" i="78" s="1"/>
  <c r="X1242" i="78" s="1"/>
  <c r="Y1242" i="78" s="1"/>
  <c r="Z1242" i="78" s="1"/>
  <c r="AA1242" i="78" s="1"/>
  <c r="AB1242" i="78" s="1"/>
  <c r="AC1242" i="78" s="1"/>
  <c r="AD1242" i="78" s="1"/>
  <c r="AE1242" i="78" s="1"/>
  <c r="AF1242" i="78" s="1"/>
  <c r="C1209" i="78"/>
  <c r="D1114" i="78"/>
  <c r="E1114" i="78" s="1"/>
  <c r="F1114" i="78" s="1"/>
  <c r="G1114" i="78" s="1"/>
  <c r="H1114" i="78" s="1"/>
  <c r="I1114" i="78" s="1"/>
  <c r="J1114" i="78" s="1"/>
  <c r="K1114" i="78" s="1"/>
  <c r="L1114" i="78" s="1"/>
  <c r="M1114" i="78" s="1"/>
  <c r="N1114" i="78" s="1"/>
  <c r="O1114" i="78" s="1"/>
  <c r="P1114" i="78" s="1"/>
  <c r="Q1114" i="78" s="1"/>
  <c r="R1114" i="78" s="1"/>
  <c r="S1114" i="78" s="1"/>
  <c r="T1114" i="78" s="1"/>
  <c r="U1114" i="78" s="1"/>
  <c r="V1114" i="78" s="1"/>
  <c r="W1114" i="78" s="1"/>
  <c r="X1114" i="78" s="1"/>
  <c r="Y1114" i="78" s="1"/>
  <c r="Z1114" i="78" s="1"/>
  <c r="AA1114" i="78" s="1"/>
  <c r="AB1114" i="78" s="1"/>
  <c r="AC1114" i="78" s="1"/>
  <c r="AD1114" i="78" s="1"/>
  <c r="AE1114" i="78" s="1"/>
  <c r="AF1114" i="78" s="1"/>
  <c r="D992" i="78"/>
  <c r="E992" i="78" s="1"/>
  <c r="F992" i="78" s="1"/>
  <c r="G992" i="78" s="1"/>
  <c r="H992" i="78" s="1"/>
  <c r="I992" i="78" s="1"/>
  <c r="J992" i="78" s="1"/>
  <c r="K992" i="78" s="1"/>
  <c r="L992" i="78" s="1"/>
  <c r="M992" i="78" s="1"/>
  <c r="N992" i="78" s="1"/>
  <c r="O992" i="78" s="1"/>
  <c r="P992" i="78" s="1"/>
  <c r="Q992" i="78" s="1"/>
  <c r="R992" i="78" s="1"/>
  <c r="S992" i="78" s="1"/>
  <c r="T992" i="78" s="1"/>
  <c r="U992" i="78" s="1"/>
  <c r="V992" i="78" s="1"/>
  <c r="W992" i="78" s="1"/>
  <c r="X992" i="78" s="1"/>
  <c r="Y992" i="78" s="1"/>
  <c r="Z992" i="78" s="1"/>
  <c r="AA992" i="78" s="1"/>
  <c r="AB992" i="78" s="1"/>
  <c r="AC992" i="78" s="1"/>
  <c r="AD992" i="78" s="1"/>
  <c r="AE992" i="78" s="1"/>
  <c r="AF992" i="78" s="1"/>
  <c r="D826" i="78"/>
  <c r="E826" i="78" s="1"/>
  <c r="F826" i="78" s="1"/>
  <c r="G826" i="78" s="1"/>
  <c r="H826" i="78" s="1"/>
  <c r="I826" i="78" s="1"/>
  <c r="J826" i="78" s="1"/>
  <c r="K826" i="78" s="1"/>
  <c r="L826" i="78" s="1"/>
  <c r="M826" i="78" s="1"/>
  <c r="N826" i="78" s="1"/>
  <c r="O826" i="78" s="1"/>
  <c r="P826" i="78" s="1"/>
  <c r="Q826" i="78" s="1"/>
  <c r="R826" i="78" s="1"/>
  <c r="S826" i="78" s="1"/>
  <c r="T826" i="78" s="1"/>
  <c r="U826" i="78" s="1"/>
  <c r="V826" i="78" s="1"/>
  <c r="W826" i="78" s="1"/>
  <c r="X826" i="78" s="1"/>
  <c r="Y826" i="78" s="1"/>
  <c r="Z826" i="78" s="1"/>
  <c r="AA826" i="78" s="1"/>
  <c r="AB826" i="78" s="1"/>
  <c r="AC826" i="78" s="1"/>
  <c r="AD826" i="78" s="1"/>
  <c r="AE826" i="78" s="1"/>
  <c r="AF826" i="78" s="1"/>
  <c r="D790" i="78"/>
  <c r="E790" i="78" s="1"/>
  <c r="F790" i="78" s="1"/>
  <c r="G790" i="78" s="1"/>
  <c r="H790" i="78" s="1"/>
  <c r="I790" i="78" s="1"/>
  <c r="J790" i="78" s="1"/>
  <c r="K790" i="78" s="1"/>
  <c r="L790" i="78" s="1"/>
  <c r="M790" i="78" s="1"/>
  <c r="N790" i="78" s="1"/>
  <c r="O790" i="78" s="1"/>
  <c r="P790" i="78" s="1"/>
  <c r="Q790" i="78" s="1"/>
  <c r="R790" i="78" s="1"/>
  <c r="S790" i="78" s="1"/>
  <c r="T790" i="78" s="1"/>
  <c r="U790" i="78" s="1"/>
  <c r="V790" i="78" s="1"/>
  <c r="W790" i="78" s="1"/>
  <c r="X790" i="78" s="1"/>
  <c r="Y790" i="78" s="1"/>
  <c r="Z790" i="78" s="1"/>
  <c r="AA790" i="78" s="1"/>
  <c r="AB790" i="78" s="1"/>
  <c r="AC790" i="78" s="1"/>
  <c r="AD790" i="78" s="1"/>
  <c r="AE790" i="78" s="1"/>
  <c r="AF790" i="78" s="1"/>
  <c r="D781" i="78"/>
  <c r="E781" i="78" s="1"/>
  <c r="F781" i="78" s="1"/>
  <c r="G781" i="78" s="1"/>
  <c r="H781" i="78" s="1"/>
  <c r="I781" i="78" s="1"/>
  <c r="J781" i="78" s="1"/>
  <c r="K781" i="78" s="1"/>
  <c r="L781" i="78" s="1"/>
  <c r="M781" i="78" s="1"/>
  <c r="N781" i="78" s="1"/>
  <c r="O781" i="78" s="1"/>
  <c r="P781" i="78" s="1"/>
  <c r="Q781" i="78" s="1"/>
  <c r="R781" i="78" s="1"/>
  <c r="S781" i="78" s="1"/>
  <c r="T781" i="78" s="1"/>
  <c r="U781" i="78" s="1"/>
  <c r="V781" i="78" s="1"/>
  <c r="W781" i="78" s="1"/>
  <c r="X781" i="78" s="1"/>
  <c r="Y781" i="78" s="1"/>
  <c r="Z781" i="78" s="1"/>
  <c r="AA781" i="78" s="1"/>
  <c r="AB781" i="78" s="1"/>
  <c r="AC781" i="78" s="1"/>
  <c r="AD781" i="78" s="1"/>
  <c r="AE781" i="78" s="1"/>
  <c r="AF781" i="78" s="1"/>
  <c r="C780" i="78"/>
  <c r="D731" i="78"/>
  <c r="D728" i="78" s="1"/>
  <c r="C728" i="78"/>
  <c r="D729" i="78"/>
  <c r="E729" i="78" s="1"/>
  <c r="F729" i="78" s="1"/>
  <c r="G729" i="78" s="1"/>
  <c r="H729" i="78" s="1"/>
  <c r="I729" i="78" s="1"/>
  <c r="J729" i="78" s="1"/>
  <c r="K729" i="78" s="1"/>
  <c r="L729" i="78" s="1"/>
  <c r="M729" i="78" s="1"/>
  <c r="N729" i="78" s="1"/>
  <c r="O729" i="78" s="1"/>
  <c r="P729" i="78" s="1"/>
  <c r="Q729" i="78" s="1"/>
  <c r="R729" i="78" s="1"/>
  <c r="S729" i="78" s="1"/>
  <c r="T729" i="78" s="1"/>
  <c r="U729" i="78" s="1"/>
  <c r="V729" i="78" s="1"/>
  <c r="W729" i="78" s="1"/>
  <c r="X729" i="78" s="1"/>
  <c r="Y729" i="78" s="1"/>
  <c r="Z729" i="78" s="1"/>
  <c r="AA729" i="78" s="1"/>
  <c r="AB729" i="78" s="1"/>
  <c r="AC729" i="78" s="1"/>
  <c r="AD729" i="78" s="1"/>
  <c r="AE729" i="78" s="1"/>
  <c r="C652" i="78"/>
  <c r="E622" i="78"/>
  <c r="D466" i="78"/>
  <c r="E466" i="78" s="1"/>
  <c r="F466" i="78" s="1"/>
  <c r="G466" i="78" s="1"/>
  <c r="H466" i="78" s="1"/>
  <c r="I466" i="78" s="1"/>
  <c r="J466" i="78" s="1"/>
  <c r="K466" i="78" s="1"/>
  <c r="L466" i="78" s="1"/>
  <c r="M466" i="78" s="1"/>
  <c r="N466" i="78" s="1"/>
  <c r="O466" i="78" s="1"/>
  <c r="P466" i="78" s="1"/>
  <c r="Q466" i="78" s="1"/>
  <c r="R466" i="78" s="1"/>
  <c r="S466" i="78" s="1"/>
  <c r="T466" i="78" s="1"/>
  <c r="U466" i="78" s="1"/>
  <c r="V466" i="78" s="1"/>
  <c r="W466" i="78" s="1"/>
  <c r="X466" i="78" s="1"/>
  <c r="Y466" i="78" s="1"/>
  <c r="Z466" i="78" s="1"/>
  <c r="AA466" i="78" s="1"/>
  <c r="AB466" i="78" s="1"/>
  <c r="AC466" i="78" s="1"/>
  <c r="AD466" i="78" s="1"/>
  <c r="AE466" i="78" s="1"/>
  <c r="AF466" i="78" s="1"/>
  <c r="D463" i="78"/>
  <c r="E463" i="78" s="1"/>
  <c r="F463" i="78" s="1"/>
  <c r="G463" i="78" s="1"/>
  <c r="H463" i="78" s="1"/>
  <c r="I463" i="78" s="1"/>
  <c r="J463" i="78" s="1"/>
  <c r="K463" i="78" s="1"/>
  <c r="L463" i="78" s="1"/>
  <c r="M463" i="78" s="1"/>
  <c r="N463" i="78" s="1"/>
  <c r="O463" i="78" s="1"/>
  <c r="P463" i="78" s="1"/>
  <c r="Q463" i="78" s="1"/>
  <c r="R463" i="78" s="1"/>
  <c r="S463" i="78" s="1"/>
  <c r="T463" i="78" s="1"/>
  <c r="U463" i="78" s="1"/>
  <c r="V463" i="78" s="1"/>
  <c r="W463" i="78" s="1"/>
  <c r="X463" i="78" s="1"/>
  <c r="Y463" i="78" s="1"/>
  <c r="Z463" i="78" s="1"/>
  <c r="AA463" i="78" s="1"/>
  <c r="AB463" i="78" s="1"/>
  <c r="AC463" i="78" s="1"/>
  <c r="AD463" i="78" s="1"/>
  <c r="AE463" i="78" s="1"/>
  <c r="AF463" i="78" s="1"/>
  <c r="C449" i="78"/>
  <c r="C428" i="78"/>
  <c r="C424" i="78"/>
  <c r="AA163" i="78"/>
  <c r="AA177" i="78" s="1"/>
  <c r="D198" i="78"/>
  <c r="E198" i="78" s="1"/>
  <c r="F198" i="78" s="1"/>
  <c r="G198" i="78" s="1"/>
  <c r="H198" i="78" s="1"/>
  <c r="I198" i="78" s="1"/>
  <c r="J198" i="78" s="1"/>
  <c r="K198" i="78" s="1"/>
  <c r="L198" i="78" s="1"/>
  <c r="M198" i="78" s="1"/>
  <c r="N198" i="78" s="1"/>
  <c r="O198" i="78" s="1"/>
  <c r="P198" i="78" s="1"/>
  <c r="Q198" i="78" s="1"/>
  <c r="R198" i="78" s="1"/>
  <c r="S198" i="78" s="1"/>
  <c r="T198" i="78" s="1"/>
  <c r="U198" i="78" s="1"/>
  <c r="V198" i="78" s="1"/>
  <c r="W198" i="78" s="1"/>
  <c r="X198" i="78" s="1"/>
  <c r="Y198" i="78" s="1"/>
  <c r="Z198" i="78" s="1"/>
  <c r="AA198" i="78" s="1"/>
  <c r="AB198" i="78" s="1"/>
  <c r="AC198" i="78" s="1"/>
  <c r="AD198" i="78" s="1"/>
  <c r="AE198" i="78" s="1"/>
  <c r="AF198" i="78" s="1"/>
  <c r="D184" i="78"/>
  <c r="E184" i="78" s="1"/>
  <c r="F184" i="78" s="1"/>
  <c r="G184" i="78" s="1"/>
  <c r="H184" i="78" s="1"/>
  <c r="I184" i="78" s="1"/>
  <c r="J184" i="78" s="1"/>
  <c r="K184" i="78" s="1"/>
  <c r="L184" i="78" s="1"/>
  <c r="M184" i="78" s="1"/>
  <c r="N184" i="78" s="1"/>
  <c r="O184" i="78" s="1"/>
  <c r="P184" i="78" s="1"/>
  <c r="Q184" i="78" s="1"/>
  <c r="R184" i="78" s="1"/>
  <c r="S184" i="78" s="1"/>
  <c r="T184" i="78" s="1"/>
  <c r="U184" i="78" s="1"/>
  <c r="V184" i="78" s="1"/>
  <c r="W184" i="78" s="1"/>
  <c r="X184" i="78" s="1"/>
  <c r="Y184" i="78" s="1"/>
  <c r="Z184" i="78" s="1"/>
  <c r="AA184" i="78" s="1"/>
  <c r="AB184" i="78" s="1"/>
  <c r="AC184" i="78" s="1"/>
  <c r="AD184" i="78" s="1"/>
  <c r="AE184" i="78" s="1"/>
  <c r="AF184" i="78" s="1"/>
  <c r="C163" i="78"/>
  <c r="C177" i="78" s="1"/>
  <c r="D177" i="78" s="1"/>
  <c r="E177" i="78" s="1"/>
  <c r="F177" i="78" s="1"/>
  <c r="G177" i="78" s="1"/>
  <c r="H177" i="78" s="1"/>
  <c r="I177" i="78" s="1"/>
  <c r="J177" i="78" s="1"/>
  <c r="K177" i="78" s="1"/>
  <c r="L177" i="78" s="1"/>
  <c r="M177" i="78" s="1"/>
  <c r="N177" i="78" s="1"/>
  <c r="O177" i="78" s="1"/>
  <c r="P177" i="78" s="1"/>
  <c r="Q177" i="78" s="1"/>
  <c r="R177" i="78" s="1"/>
  <c r="S177" i="78" s="1"/>
  <c r="T177" i="78" s="1"/>
  <c r="U177" i="78" s="1"/>
  <c r="V177" i="78" s="1"/>
  <c r="W177" i="78" s="1"/>
  <c r="X177" i="78" s="1"/>
  <c r="Y177" i="78" s="1"/>
  <c r="Z177" i="78" s="1"/>
  <c r="D156" i="78"/>
  <c r="E156" i="78" s="1"/>
  <c r="F156" i="78" s="1"/>
  <c r="G156" i="78" s="1"/>
  <c r="H156" i="78" s="1"/>
  <c r="I156" i="78" s="1"/>
  <c r="J156" i="78" s="1"/>
  <c r="K156" i="78" s="1"/>
  <c r="L156" i="78" s="1"/>
  <c r="M156" i="78" s="1"/>
  <c r="N156" i="78" s="1"/>
  <c r="O156" i="78" s="1"/>
  <c r="P156" i="78" s="1"/>
  <c r="Q156" i="78" s="1"/>
  <c r="R156" i="78" s="1"/>
  <c r="S156" i="78" s="1"/>
  <c r="T156" i="78" s="1"/>
  <c r="U156" i="78" s="1"/>
  <c r="V156" i="78" s="1"/>
  <c r="W156" i="78" s="1"/>
  <c r="X156" i="78" s="1"/>
  <c r="Y156" i="78" s="1"/>
  <c r="Z156" i="78" s="1"/>
  <c r="AA156" i="78" s="1"/>
  <c r="AB156" i="78" s="1"/>
  <c r="AC156" i="78" s="1"/>
  <c r="AD156" i="78" s="1"/>
  <c r="AE156" i="78" s="1"/>
  <c r="AF156" i="78" s="1"/>
  <c r="C139" i="78"/>
  <c r="C120" i="78"/>
  <c r="C118" i="78"/>
  <c r="C128" i="78"/>
  <c r="D128" i="78"/>
  <c r="E128" i="78"/>
  <c r="F128" i="78"/>
  <c r="G128" i="78"/>
  <c r="H128" i="78"/>
  <c r="I128" i="78"/>
  <c r="J128" i="78"/>
  <c r="K128" i="78"/>
  <c r="L128" i="78"/>
  <c r="M128" i="78"/>
  <c r="N128" i="78"/>
  <c r="O128" i="78"/>
  <c r="P128" i="78"/>
  <c r="Q128" i="78"/>
  <c r="R128" i="78"/>
  <c r="S128" i="78"/>
  <c r="T128" i="78"/>
  <c r="U128" i="78"/>
  <c r="V128" i="78"/>
  <c r="W128" i="78"/>
  <c r="X128" i="78"/>
  <c r="Y128" i="78"/>
  <c r="Z128" i="78"/>
  <c r="AA128" i="78"/>
  <c r="AB128" i="78"/>
  <c r="AC128" i="78"/>
  <c r="AD128" i="78"/>
  <c r="AE128" i="78"/>
  <c r="AF128" i="78"/>
  <c r="C134" i="78"/>
  <c r="D134" i="78" s="1"/>
  <c r="E134" i="78" s="1"/>
  <c r="F134" i="78" s="1"/>
  <c r="G134" i="78" s="1"/>
  <c r="H134" i="78" s="1"/>
  <c r="I134" i="78" s="1"/>
  <c r="J134" i="78" s="1"/>
  <c r="K134" i="78" s="1"/>
  <c r="L134" i="78" s="1"/>
  <c r="M134" i="78" s="1"/>
  <c r="N134" i="78" s="1"/>
  <c r="O134" i="78" s="1"/>
  <c r="P134" i="78" s="1"/>
  <c r="Q134" i="78" s="1"/>
  <c r="R134" i="78" s="1"/>
  <c r="S134" i="78" s="1"/>
  <c r="T134" i="78" s="1"/>
  <c r="U134" i="78" s="1"/>
  <c r="V134" i="78" s="1"/>
  <c r="W134" i="78" s="1"/>
  <c r="X134" i="78" s="1"/>
  <c r="Y134" i="78" s="1"/>
  <c r="Z134" i="78" s="1"/>
  <c r="AA134" i="78" s="1"/>
  <c r="AB134" i="78" s="1"/>
  <c r="AC134" i="78" s="1"/>
  <c r="AD134" i="78" s="1"/>
  <c r="AE134" i="78" s="1"/>
  <c r="AF134" i="78" s="1"/>
  <c r="D140" i="78"/>
  <c r="E140" i="78" s="1"/>
  <c r="F140" i="78" s="1"/>
  <c r="G140" i="78" s="1"/>
  <c r="H140" i="78" s="1"/>
  <c r="I140" i="78" s="1"/>
  <c r="J140" i="78" s="1"/>
  <c r="K140" i="78" s="1"/>
  <c r="L140" i="78" s="1"/>
  <c r="M140" i="78" s="1"/>
  <c r="N140" i="78" s="1"/>
  <c r="O140" i="78" s="1"/>
  <c r="P140" i="78" s="1"/>
  <c r="Q140" i="78" s="1"/>
  <c r="R140" i="78" s="1"/>
  <c r="S140" i="78" s="1"/>
  <c r="T140" i="78" s="1"/>
  <c r="U140" i="78" s="1"/>
  <c r="V140" i="78" s="1"/>
  <c r="X140" i="78"/>
  <c r="Y140" i="78" s="1"/>
  <c r="Z140" i="78" s="1"/>
  <c r="AA140" i="78" s="1"/>
  <c r="AB140" i="78" s="1"/>
  <c r="AC140" i="78" s="1"/>
  <c r="AD140" i="78" s="1"/>
  <c r="AE140" i="78" s="1"/>
  <c r="AF140" i="78" s="1"/>
  <c r="T147" i="79"/>
  <c r="AA147" i="79"/>
  <c r="Y147" i="79"/>
  <c r="W147" i="79"/>
  <c r="J147" i="79"/>
  <c r="AD147" i="79"/>
  <c r="AG147" i="79"/>
  <c r="AF147" i="79"/>
  <c r="AE147" i="79"/>
  <c r="AC147" i="79"/>
  <c r="AB147" i="79"/>
  <c r="Z147" i="79"/>
  <c r="V147" i="79"/>
  <c r="U147" i="79"/>
  <c r="S147" i="79"/>
  <c r="R147" i="79"/>
  <c r="P147" i="79"/>
  <c r="O147" i="79"/>
  <c r="M147" i="79"/>
  <c r="L147" i="79"/>
  <c r="K147" i="79"/>
  <c r="I147" i="79"/>
  <c r="H147" i="79"/>
  <c r="G147" i="79"/>
  <c r="E147" i="79"/>
  <c r="D147" i="79"/>
  <c r="C100" i="79"/>
  <c r="C595" i="78" l="1"/>
  <c r="F1663" i="78"/>
  <c r="D595" i="78"/>
  <c r="E1608" i="78"/>
  <c r="E1606" i="78" s="1"/>
  <c r="E603" i="78"/>
  <c r="E602" i="78" s="1"/>
  <c r="E601" i="78" s="1"/>
  <c r="E599" i="78"/>
  <c r="E731" i="78"/>
  <c r="F731" i="78" s="1"/>
  <c r="F728" i="78" s="1"/>
  <c r="D163" i="78"/>
  <c r="E163" i="78" s="1"/>
  <c r="F163" i="78" s="1"/>
  <c r="G163" i="78" s="1"/>
  <c r="H163" i="78" s="1"/>
  <c r="I163" i="78" s="1"/>
  <c r="J163" i="78" s="1"/>
  <c r="K163" i="78" s="1"/>
  <c r="L163" i="78" s="1"/>
  <c r="M163" i="78" s="1"/>
  <c r="N163" i="78" s="1"/>
  <c r="O163" i="78" s="1"/>
  <c r="P163" i="78" s="1"/>
  <c r="Q163" i="78" s="1"/>
  <c r="R163" i="78" s="1"/>
  <c r="S163" i="78" s="1"/>
  <c r="T163" i="78" s="1"/>
  <c r="U163" i="78" s="1"/>
  <c r="V163" i="78" s="1"/>
  <c r="W163" i="78" s="1"/>
  <c r="X163" i="78" s="1"/>
  <c r="Y163" i="78" s="1"/>
  <c r="Z163" i="78" s="1"/>
  <c r="AB177" i="78"/>
  <c r="AC177" i="78" s="1"/>
  <c r="AD177" i="78" s="1"/>
  <c r="AE177" i="78" s="1"/>
  <c r="AF177" i="78" s="1"/>
  <c r="AB163" i="78"/>
  <c r="AC163" i="78" s="1"/>
  <c r="AD163" i="78" s="1"/>
  <c r="AE163" i="78" s="1"/>
  <c r="AF163" i="78" s="1"/>
  <c r="N147" i="79"/>
  <c r="X147" i="79"/>
  <c r="Q147" i="79"/>
  <c r="C148" i="79" l="1"/>
  <c r="C151" i="79" s="1"/>
  <c r="G1663" i="78"/>
  <c r="F1608" i="78"/>
  <c r="F603" i="78"/>
  <c r="F602" i="78" s="1"/>
  <c r="F601" i="78" s="1"/>
  <c r="E598" i="78"/>
  <c r="E597" i="78" s="1"/>
  <c r="E595" i="78" s="1"/>
  <c r="F599" i="78"/>
  <c r="G731" i="78"/>
  <c r="G728" i="78" s="1"/>
  <c r="E728" i="78"/>
  <c r="H1663" i="78" l="1"/>
  <c r="G1608" i="78"/>
  <c r="F1606" i="78"/>
  <c r="G603" i="78"/>
  <c r="H603" i="78" s="1"/>
  <c r="G599" i="78"/>
  <c r="F598" i="78"/>
  <c r="F597" i="78" s="1"/>
  <c r="F595" i="78" s="1"/>
  <c r="H731" i="78"/>
  <c r="H728" i="78" s="1"/>
  <c r="AF905" i="78"/>
  <c r="AE905" i="78"/>
  <c r="AD905" i="78"/>
  <c r="AC905" i="78"/>
  <c r="AB905" i="78"/>
  <c r="AA905" i="78"/>
  <c r="Z905" i="78"/>
  <c r="Y905" i="78"/>
  <c r="X905" i="78"/>
  <c r="W905" i="78"/>
  <c r="V905" i="78"/>
  <c r="U905" i="78"/>
  <c r="T905" i="78"/>
  <c r="S905" i="78"/>
  <c r="R905" i="78"/>
  <c r="Q905" i="78"/>
  <c r="P905" i="78"/>
  <c r="O905" i="78"/>
  <c r="N905" i="78"/>
  <c r="M905" i="78"/>
  <c r="L905" i="78"/>
  <c r="K905" i="78"/>
  <c r="J905" i="78"/>
  <c r="I905" i="78"/>
  <c r="H905" i="78"/>
  <c r="G905" i="78"/>
  <c r="F905" i="78"/>
  <c r="E905" i="78"/>
  <c r="D905" i="78"/>
  <c r="C905" i="78"/>
  <c r="C900" i="78"/>
  <c r="AF1094" i="78"/>
  <c r="AE1094" i="78"/>
  <c r="AD1094" i="78"/>
  <c r="AC1094" i="78"/>
  <c r="AB1094" i="78"/>
  <c r="AA1094" i="78"/>
  <c r="Z1094" i="78"/>
  <c r="Y1094" i="78"/>
  <c r="X1094" i="78"/>
  <c r="W1094" i="78"/>
  <c r="V1094" i="78"/>
  <c r="U1094" i="78"/>
  <c r="T1094" i="78"/>
  <c r="S1094" i="78"/>
  <c r="R1094" i="78"/>
  <c r="Q1094" i="78"/>
  <c r="P1094" i="78"/>
  <c r="O1094" i="78"/>
  <c r="N1094" i="78"/>
  <c r="M1094" i="78"/>
  <c r="L1094" i="78"/>
  <c r="K1094" i="78"/>
  <c r="J1094" i="78"/>
  <c r="I1094" i="78"/>
  <c r="H1094" i="78"/>
  <c r="G1094" i="78"/>
  <c r="F1094" i="78"/>
  <c r="E1094" i="78"/>
  <c r="D1094" i="78"/>
  <c r="C1094" i="78"/>
  <c r="AF955" i="78"/>
  <c r="AE955" i="78"/>
  <c r="AD955" i="78"/>
  <c r="AC955" i="78"/>
  <c r="AB955" i="78"/>
  <c r="AA955" i="78"/>
  <c r="Z955" i="78"/>
  <c r="Y955" i="78"/>
  <c r="X955" i="78"/>
  <c r="W955" i="78"/>
  <c r="V955" i="78"/>
  <c r="U955" i="78"/>
  <c r="T955" i="78"/>
  <c r="S955" i="78"/>
  <c r="R955" i="78"/>
  <c r="Q955" i="78"/>
  <c r="P955" i="78"/>
  <c r="O955" i="78"/>
  <c r="N955" i="78"/>
  <c r="M955" i="78"/>
  <c r="L955" i="78"/>
  <c r="K955" i="78"/>
  <c r="J955" i="78"/>
  <c r="I955" i="78"/>
  <c r="H955" i="78"/>
  <c r="G955" i="78"/>
  <c r="F955" i="78"/>
  <c r="E955" i="78"/>
  <c r="D955" i="78"/>
  <c r="C955" i="78"/>
  <c r="AF799" i="78"/>
  <c r="AE799" i="78"/>
  <c r="AD799" i="78"/>
  <c r="AC799" i="78"/>
  <c r="AB799" i="78"/>
  <c r="AA799" i="78"/>
  <c r="Z799" i="78"/>
  <c r="Y799" i="78"/>
  <c r="X799" i="78"/>
  <c r="W799" i="78"/>
  <c r="V799" i="78"/>
  <c r="U799" i="78"/>
  <c r="T799" i="78"/>
  <c r="S799" i="78"/>
  <c r="R799" i="78"/>
  <c r="Q799" i="78"/>
  <c r="P799" i="78"/>
  <c r="O799" i="78"/>
  <c r="N799" i="78"/>
  <c r="M799" i="78"/>
  <c r="L799" i="78"/>
  <c r="K799" i="78"/>
  <c r="J799" i="78"/>
  <c r="I799" i="78"/>
  <c r="H799" i="78"/>
  <c r="G799" i="78"/>
  <c r="F799" i="78"/>
  <c r="E799" i="78"/>
  <c r="D799" i="78"/>
  <c r="C799" i="78"/>
  <c r="AF720" i="78"/>
  <c r="AE720" i="78"/>
  <c r="AD720" i="78"/>
  <c r="AC720" i="78"/>
  <c r="AB720" i="78"/>
  <c r="AA720" i="78"/>
  <c r="Z720" i="78"/>
  <c r="Y720" i="78"/>
  <c r="X720" i="78"/>
  <c r="W720" i="78"/>
  <c r="V720" i="78"/>
  <c r="U720" i="78"/>
  <c r="T720" i="78"/>
  <c r="S720" i="78"/>
  <c r="R720" i="78"/>
  <c r="Q720" i="78"/>
  <c r="P720" i="78"/>
  <c r="O720" i="78"/>
  <c r="N720" i="78"/>
  <c r="M720" i="78"/>
  <c r="L720" i="78"/>
  <c r="K720" i="78"/>
  <c r="J720" i="78"/>
  <c r="I720" i="78"/>
  <c r="H720" i="78"/>
  <c r="G720" i="78"/>
  <c r="F720" i="78"/>
  <c r="E720" i="78"/>
  <c r="D720" i="78"/>
  <c r="C720" i="78"/>
  <c r="C663" i="78"/>
  <c r="AH1904" i="78"/>
  <c r="C620" i="78"/>
  <c r="E613" i="78"/>
  <c r="C613" i="78"/>
  <c r="W425" i="78"/>
  <c r="M425" i="78"/>
  <c r="W121" i="78"/>
  <c r="AH1432" i="78"/>
  <c r="I1663" i="78" l="1"/>
  <c r="H1608" i="78"/>
  <c r="G1606" i="78"/>
  <c r="G602" i="78"/>
  <c r="G601" i="78" s="1"/>
  <c r="H599" i="78"/>
  <c r="G598" i="78"/>
  <c r="G597" i="78" s="1"/>
  <c r="G595" i="78" s="1"/>
  <c r="H602" i="78"/>
  <c r="H601" i="78" s="1"/>
  <c r="I603" i="78"/>
  <c r="I731" i="78"/>
  <c r="J731" i="78" s="1"/>
  <c r="E663" i="78"/>
  <c r="J1663" i="78" l="1"/>
  <c r="H1606" i="78"/>
  <c r="I599" i="78"/>
  <c r="H598" i="78"/>
  <c r="H597" i="78" s="1"/>
  <c r="H595" i="78" s="1"/>
  <c r="J603" i="78"/>
  <c r="I602" i="78"/>
  <c r="I601" i="78" s="1"/>
  <c r="I728" i="78"/>
  <c r="K731" i="78"/>
  <c r="J728" i="78"/>
  <c r="K1663" i="78" l="1"/>
  <c r="I598" i="78"/>
  <c r="I597" i="78" s="1"/>
  <c r="I595" i="78" s="1"/>
  <c r="J599" i="78"/>
  <c r="J602" i="78"/>
  <c r="J601" i="78" s="1"/>
  <c r="K603" i="78"/>
  <c r="L731" i="78"/>
  <c r="K728" i="78"/>
  <c r="L1663" i="78" l="1"/>
  <c r="K1608" i="78"/>
  <c r="J598" i="78"/>
  <c r="J597" i="78" s="1"/>
  <c r="J595" i="78" s="1"/>
  <c r="K599" i="78"/>
  <c r="K602" i="78"/>
  <c r="K601" i="78" s="1"/>
  <c r="L603" i="78"/>
  <c r="L728" i="78"/>
  <c r="M731" i="78"/>
  <c r="AN387" i="63"/>
  <c r="AN388" i="63"/>
  <c r="B14391" i="90"/>
  <c r="B14390" i="90"/>
  <c r="B14389" i="90"/>
  <c r="B14388" i="90"/>
  <c r="B14387" i="90"/>
  <c r="B14386" i="90"/>
  <c r="B14385" i="90"/>
  <c r="B14384" i="90"/>
  <c r="B14383" i="90"/>
  <c r="B14382" i="90"/>
  <c r="B14381" i="90"/>
  <c r="B14380" i="90"/>
  <c r="B14379" i="90"/>
  <c r="B14378" i="90"/>
  <c r="B14377" i="90"/>
  <c r="B14376" i="90"/>
  <c r="B14375" i="90"/>
  <c r="B14374" i="90"/>
  <c r="B14373" i="90"/>
  <c r="B14372" i="90"/>
  <c r="B14371" i="90"/>
  <c r="B14370" i="90"/>
  <c r="B14369" i="90"/>
  <c r="B14368" i="90"/>
  <c r="B14367" i="90"/>
  <c r="B14366" i="90"/>
  <c r="B14365" i="90"/>
  <c r="B14364" i="90"/>
  <c r="B14363" i="90"/>
  <c r="B14362" i="90"/>
  <c r="B14361" i="90"/>
  <c r="B14360" i="90"/>
  <c r="B14359" i="90"/>
  <c r="B14358" i="90"/>
  <c r="B14357" i="90"/>
  <c r="B14356" i="90"/>
  <c r="B14355" i="90"/>
  <c r="B14354" i="90"/>
  <c r="B14353" i="90"/>
  <c r="B14352" i="90"/>
  <c r="B14351" i="90"/>
  <c r="B14350" i="90"/>
  <c r="B14349" i="90"/>
  <c r="B14348" i="90"/>
  <c r="B14347" i="90"/>
  <c r="B14346" i="90"/>
  <c r="B14345" i="90"/>
  <c r="B14344" i="90"/>
  <c r="B14343" i="90"/>
  <c r="B14342" i="90"/>
  <c r="B14341" i="90"/>
  <c r="B14340" i="90"/>
  <c r="B14339" i="90"/>
  <c r="B14338" i="90"/>
  <c r="B14337" i="90"/>
  <c r="B14336" i="90"/>
  <c r="B14335" i="90"/>
  <c r="B14334" i="90"/>
  <c r="B14333" i="90"/>
  <c r="B14332" i="90"/>
  <c r="B14331" i="90"/>
  <c r="B14330" i="90"/>
  <c r="B14329" i="90"/>
  <c r="B14328" i="90"/>
  <c r="B14327" i="90"/>
  <c r="B14326" i="90"/>
  <c r="B14325" i="90"/>
  <c r="B14324" i="90"/>
  <c r="B14323" i="90"/>
  <c r="B14322" i="90"/>
  <c r="B14321" i="90"/>
  <c r="B14320" i="90"/>
  <c r="B14319" i="90"/>
  <c r="B14318" i="90"/>
  <c r="B14317" i="90"/>
  <c r="B14316" i="90"/>
  <c r="B14315" i="90"/>
  <c r="B14314" i="90"/>
  <c r="B14313" i="90"/>
  <c r="B14312" i="90"/>
  <c r="B14311" i="90"/>
  <c r="B14310" i="90"/>
  <c r="B14309" i="90"/>
  <c r="B14308" i="90"/>
  <c r="B14307" i="90"/>
  <c r="B14306" i="90"/>
  <c r="B14305" i="90"/>
  <c r="B14304" i="90"/>
  <c r="B14303" i="90"/>
  <c r="B14302" i="90"/>
  <c r="B14301" i="90"/>
  <c r="B14300" i="90"/>
  <c r="B14299" i="90"/>
  <c r="B14298" i="90"/>
  <c r="B14297" i="90"/>
  <c r="B14296" i="90"/>
  <c r="B14295" i="90"/>
  <c r="B14294" i="90"/>
  <c r="B14293" i="90"/>
  <c r="B14292" i="90"/>
  <c r="B14291" i="90"/>
  <c r="B14290" i="90"/>
  <c r="B14289" i="90"/>
  <c r="B14288" i="90"/>
  <c r="B14287" i="90"/>
  <c r="B14286" i="90"/>
  <c r="B14285" i="90"/>
  <c r="B14284" i="90"/>
  <c r="B14283" i="90"/>
  <c r="B14282" i="90"/>
  <c r="B14281" i="90"/>
  <c r="B14280" i="90"/>
  <c r="B14279" i="90"/>
  <c r="B14278" i="90"/>
  <c r="B14277" i="90"/>
  <c r="B14276" i="90"/>
  <c r="B14275" i="90"/>
  <c r="B14274" i="90"/>
  <c r="B14273" i="90"/>
  <c r="B14272" i="90"/>
  <c r="B14271" i="90"/>
  <c r="B14270" i="90"/>
  <c r="B14269" i="90"/>
  <c r="B14268" i="90"/>
  <c r="B14267" i="90"/>
  <c r="B14266" i="90"/>
  <c r="B14265" i="90"/>
  <c r="B14264" i="90"/>
  <c r="B14263" i="90"/>
  <c r="B14262" i="90"/>
  <c r="B14261" i="90"/>
  <c r="B14260" i="90"/>
  <c r="B14259" i="90"/>
  <c r="B14258" i="90"/>
  <c r="B14257" i="90"/>
  <c r="B14256" i="90"/>
  <c r="B14255" i="90"/>
  <c r="B14254" i="90"/>
  <c r="B14253" i="90"/>
  <c r="B14252" i="90"/>
  <c r="B14251" i="90"/>
  <c r="B14250" i="90"/>
  <c r="B14249" i="90"/>
  <c r="B14248" i="90"/>
  <c r="B14247" i="90"/>
  <c r="B14246" i="90"/>
  <c r="B14245" i="90"/>
  <c r="B14244" i="90"/>
  <c r="B14243" i="90"/>
  <c r="B14242" i="90"/>
  <c r="B14241" i="90"/>
  <c r="B14240" i="90"/>
  <c r="B14239" i="90"/>
  <c r="B14238" i="90"/>
  <c r="B14237" i="90"/>
  <c r="B14236" i="90"/>
  <c r="B14235" i="90"/>
  <c r="B14234" i="90"/>
  <c r="B14233" i="90"/>
  <c r="B14232" i="90"/>
  <c r="B14231" i="90"/>
  <c r="B14230" i="90"/>
  <c r="B14229" i="90"/>
  <c r="B14228" i="90"/>
  <c r="B14227" i="90"/>
  <c r="B14226" i="90"/>
  <c r="B14225" i="90"/>
  <c r="B14224" i="90"/>
  <c r="B14223" i="90"/>
  <c r="B14222" i="90"/>
  <c r="B14221" i="90"/>
  <c r="B14220" i="90"/>
  <c r="B14219" i="90"/>
  <c r="B14218" i="90"/>
  <c r="B14217" i="90"/>
  <c r="B14216" i="90"/>
  <c r="B14215" i="90"/>
  <c r="B14214" i="90"/>
  <c r="B14213" i="90"/>
  <c r="B14212" i="90"/>
  <c r="B14211" i="90"/>
  <c r="B14210" i="90"/>
  <c r="B14209" i="90"/>
  <c r="B14208" i="90"/>
  <c r="B14207" i="90"/>
  <c r="B14206" i="90"/>
  <c r="B14205" i="90"/>
  <c r="B14204" i="90"/>
  <c r="B14203" i="90"/>
  <c r="B14202" i="90"/>
  <c r="B14201" i="90"/>
  <c r="B14200" i="90"/>
  <c r="B14199" i="90"/>
  <c r="B14198" i="90"/>
  <c r="B14197" i="90"/>
  <c r="B14196" i="90"/>
  <c r="B14195" i="90"/>
  <c r="B14194" i="90"/>
  <c r="B14193" i="90"/>
  <c r="B14192" i="90"/>
  <c r="B14191" i="90"/>
  <c r="B14190" i="90"/>
  <c r="B14189" i="90"/>
  <c r="B14188" i="90"/>
  <c r="B14187" i="90"/>
  <c r="B14186" i="90"/>
  <c r="B14185" i="90"/>
  <c r="B14184" i="90"/>
  <c r="B14183" i="90"/>
  <c r="B14182" i="90"/>
  <c r="B14181" i="90"/>
  <c r="B14180" i="90"/>
  <c r="B14179" i="90"/>
  <c r="B14178" i="90"/>
  <c r="B14177" i="90"/>
  <c r="B14176" i="90"/>
  <c r="B14175" i="90"/>
  <c r="B14174" i="90"/>
  <c r="B14173" i="90"/>
  <c r="B14172" i="90"/>
  <c r="B14171" i="90"/>
  <c r="B14170" i="90"/>
  <c r="B14169" i="90"/>
  <c r="B14168" i="90"/>
  <c r="B14167" i="90"/>
  <c r="B14166" i="90"/>
  <c r="B14165" i="90"/>
  <c r="B14164" i="90"/>
  <c r="B14163" i="90"/>
  <c r="B14162" i="90"/>
  <c r="B14161" i="90"/>
  <c r="B14160" i="90"/>
  <c r="B14159" i="90"/>
  <c r="B14158" i="90"/>
  <c r="B14157" i="90"/>
  <c r="B14156" i="90"/>
  <c r="B14155" i="90"/>
  <c r="B14154" i="90"/>
  <c r="B14153" i="90"/>
  <c r="B14152" i="90"/>
  <c r="B14151" i="90"/>
  <c r="B14150" i="90"/>
  <c r="B14149" i="90"/>
  <c r="B14148" i="90"/>
  <c r="B14147" i="90"/>
  <c r="B14146" i="90"/>
  <c r="B14145" i="90"/>
  <c r="B14144" i="90"/>
  <c r="B14143" i="90"/>
  <c r="B14142" i="90"/>
  <c r="B14141" i="90"/>
  <c r="B14140" i="90"/>
  <c r="B14139" i="90"/>
  <c r="B14138" i="90"/>
  <c r="B14137" i="90"/>
  <c r="B14136" i="90"/>
  <c r="B14135" i="90"/>
  <c r="B14134" i="90"/>
  <c r="B14133" i="90"/>
  <c r="B14132" i="90"/>
  <c r="B14131" i="90"/>
  <c r="B14130" i="90"/>
  <c r="B14129" i="90"/>
  <c r="B14128" i="90"/>
  <c r="B14127" i="90"/>
  <c r="B14126" i="90"/>
  <c r="B14125" i="90"/>
  <c r="B14124" i="90"/>
  <c r="B14123" i="90"/>
  <c r="B14122" i="90"/>
  <c r="B14121" i="90"/>
  <c r="B14120" i="90"/>
  <c r="B14119" i="90"/>
  <c r="B14118" i="90"/>
  <c r="B14117" i="90"/>
  <c r="B14116" i="90"/>
  <c r="B14115" i="90"/>
  <c r="B14114" i="90"/>
  <c r="B14113" i="90"/>
  <c r="B14112" i="90"/>
  <c r="B14111" i="90"/>
  <c r="B14110" i="90"/>
  <c r="B14109" i="90"/>
  <c r="B14108" i="90"/>
  <c r="B14107" i="90"/>
  <c r="B14106" i="90"/>
  <c r="B14105" i="90"/>
  <c r="B14104" i="90"/>
  <c r="B14103" i="90"/>
  <c r="B14102" i="90"/>
  <c r="B14101" i="90"/>
  <c r="B14100" i="90"/>
  <c r="B14099" i="90"/>
  <c r="B14098" i="90"/>
  <c r="B14097" i="90"/>
  <c r="B14096" i="90"/>
  <c r="B14095" i="90"/>
  <c r="B14094" i="90"/>
  <c r="B14093" i="90"/>
  <c r="B14092" i="90"/>
  <c r="B14091" i="90"/>
  <c r="B14090" i="90"/>
  <c r="B14089" i="90"/>
  <c r="B14088" i="90"/>
  <c r="B14087" i="90"/>
  <c r="B14086" i="90"/>
  <c r="B14085" i="90"/>
  <c r="B14084" i="90"/>
  <c r="B14083" i="90"/>
  <c r="B14082" i="90"/>
  <c r="B14081" i="90"/>
  <c r="B14080" i="90"/>
  <c r="B14079" i="90"/>
  <c r="B14078" i="90"/>
  <c r="B14077" i="90"/>
  <c r="B14076" i="90"/>
  <c r="B14075" i="90"/>
  <c r="B14074" i="90"/>
  <c r="B14073" i="90"/>
  <c r="B14072" i="90"/>
  <c r="B14071" i="90"/>
  <c r="B14070" i="90"/>
  <c r="B14069" i="90"/>
  <c r="B14068" i="90"/>
  <c r="B14067" i="90"/>
  <c r="B14066" i="90"/>
  <c r="B14065" i="90"/>
  <c r="B14064" i="90"/>
  <c r="B14063" i="90"/>
  <c r="B14062" i="90"/>
  <c r="B14061" i="90"/>
  <c r="B14060" i="90"/>
  <c r="B14059" i="90"/>
  <c r="B14058" i="90"/>
  <c r="B14057" i="90"/>
  <c r="B14056" i="90"/>
  <c r="B14055" i="90"/>
  <c r="B14054" i="90"/>
  <c r="B14053" i="90"/>
  <c r="B14052" i="90"/>
  <c r="B14051" i="90"/>
  <c r="B14050" i="90"/>
  <c r="B14049" i="90"/>
  <c r="B14048" i="90"/>
  <c r="B14047" i="90"/>
  <c r="B14046" i="90"/>
  <c r="B14045" i="90"/>
  <c r="B14044" i="90"/>
  <c r="B14043" i="90"/>
  <c r="B14042" i="90"/>
  <c r="B14041" i="90"/>
  <c r="B14040" i="90"/>
  <c r="B14039" i="90"/>
  <c r="B14038" i="90"/>
  <c r="B14037" i="90"/>
  <c r="B14036" i="90"/>
  <c r="B14035" i="90"/>
  <c r="B14034" i="90"/>
  <c r="B14033" i="90"/>
  <c r="B14032" i="90"/>
  <c r="B14031" i="90"/>
  <c r="B14030" i="90"/>
  <c r="B14029" i="90"/>
  <c r="B14028" i="90"/>
  <c r="B14027" i="90"/>
  <c r="B14026" i="90"/>
  <c r="B14025" i="90"/>
  <c r="B14024" i="90"/>
  <c r="B14023" i="90"/>
  <c r="B14022" i="90"/>
  <c r="B14021" i="90"/>
  <c r="B14020" i="90"/>
  <c r="B14019" i="90"/>
  <c r="B14018" i="90"/>
  <c r="B14017" i="90"/>
  <c r="B14016" i="90"/>
  <c r="B14015" i="90"/>
  <c r="B14014" i="90"/>
  <c r="B14013" i="90"/>
  <c r="B14012" i="90"/>
  <c r="B14011" i="90"/>
  <c r="B14010" i="90"/>
  <c r="B14009" i="90"/>
  <c r="B14008" i="90"/>
  <c r="B14007" i="90"/>
  <c r="B14006" i="90"/>
  <c r="B14005" i="90"/>
  <c r="B14004" i="90"/>
  <c r="B14003" i="90"/>
  <c r="B14002" i="90"/>
  <c r="B14001" i="90"/>
  <c r="B14000" i="90"/>
  <c r="B13999" i="90"/>
  <c r="B13998" i="90"/>
  <c r="B13997" i="90"/>
  <c r="B13996" i="90"/>
  <c r="B13995" i="90"/>
  <c r="B13994" i="90"/>
  <c r="B13993" i="90"/>
  <c r="B13992" i="90"/>
  <c r="B13991" i="90"/>
  <c r="B13990" i="90"/>
  <c r="B13989" i="90"/>
  <c r="B13988" i="90"/>
  <c r="B13987" i="90"/>
  <c r="B13986" i="90"/>
  <c r="B13985" i="90"/>
  <c r="B13984" i="90"/>
  <c r="B13983" i="90"/>
  <c r="B13982" i="90"/>
  <c r="B13981" i="90"/>
  <c r="B13980" i="90"/>
  <c r="B13979" i="90"/>
  <c r="B13978" i="90"/>
  <c r="B13977" i="90"/>
  <c r="B13976" i="90"/>
  <c r="B13975" i="90"/>
  <c r="B13974" i="90"/>
  <c r="B13973" i="90"/>
  <c r="B13972" i="90"/>
  <c r="B13971" i="90"/>
  <c r="B13970" i="90"/>
  <c r="B13969" i="90"/>
  <c r="B13968" i="90"/>
  <c r="B13967" i="90"/>
  <c r="B13966" i="90"/>
  <c r="B13965" i="90"/>
  <c r="B13964" i="90"/>
  <c r="B13963" i="90"/>
  <c r="B13962" i="90"/>
  <c r="B13961" i="90"/>
  <c r="B13960" i="90"/>
  <c r="B13959" i="90"/>
  <c r="B13958" i="90"/>
  <c r="B13957" i="90"/>
  <c r="B13956" i="90"/>
  <c r="B13955" i="90"/>
  <c r="B13954" i="90"/>
  <c r="B13953" i="90"/>
  <c r="B13952" i="90"/>
  <c r="B13951" i="90"/>
  <c r="B13950" i="90"/>
  <c r="B13949" i="90"/>
  <c r="B13948" i="90"/>
  <c r="B13947" i="90"/>
  <c r="B13946" i="90"/>
  <c r="B13945" i="90"/>
  <c r="B13944" i="90"/>
  <c r="B13943" i="90"/>
  <c r="B13942" i="90"/>
  <c r="B13941" i="90"/>
  <c r="B13940" i="90"/>
  <c r="B13939" i="90"/>
  <c r="B13938" i="90"/>
  <c r="B13937" i="90"/>
  <c r="B13936" i="90"/>
  <c r="B13935" i="90"/>
  <c r="B13934" i="90"/>
  <c r="B13933" i="90"/>
  <c r="B13932" i="90"/>
  <c r="B13931" i="90"/>
  <c r="B13930" i="90"/>
  <c r="B13929" i="90"/>
  <c r="B13928" i="90"/>
  <c r="B13927" i="90"/>
  <c r="B13926" i="90"/>
  <c r="B13925" i="90"/>
  <c r="B13924" i="90"/>
  <c r="B13923" i="90"/>
  <c r="B13922" i="90"/>
  <c r="B13921" i="90"/>
  <c r="B13920" i="90"/>
  <c r="B13919" i="90"/>
  <c r="B13918" i="90"/>
  <c r="B13917" i="90"/>
  <c r="B13916" i="90"/>
  <c r="B13915" i="90"/>
  <c r="B13914" i="90"/>
  <c r="B13913" i="90"/>
  <c r="B13912" i="90"/>
  <c r="B13911" i="90"/>
  <c r="B13910" i="90"/>
  <c r="B13909" i="90"/>
  <c r="B13908" i="90"/>
  <c r="B13907" i="90"/>
  <c r="B13906" i="90"/>
  <c r="B13905" i="90"/>
  <c r="B13904" i="90"/>
  <c r="B13903" i="90"/>
  <c r="B13902" i="90"/>
  <c r="B13901" i="90"/>
  <c r="B13900" i="90"/>
  <c r="B13899" i="90"/>
  <c r="B13898" i="90"/>
  <c r="B13897" i="90"/>
  <c r="B13896" i="90"/>
  <c r="B13895" i="90"/>
  <c r="B13894" i="90"/>
  <c r="B13893" i="90"/>
  <c r="B13892" i="90"/>
  <c r="B13891" i="90"/>
  <c r="B13890" i="90"/>
  <c r="B13889" i="90"/>
  <c r="B13888" i="90"/>
  <c r="B13887" i="90"/>
  <c r="B13886" i="90"/>
  <c r="B13885" i="90"/>
  <c r="B13884" i="90"/>
  <c r="B13883" i="90"/>
  <c r="B13882" i="90"/>
  <c r="B13881" i="90"/>
  <c r="B13880" i="90"/>
  <c r="B13879" i="90"/>
  <c r="B13878" i="90"/>
  <c r="B13877" i="90"/>
  <c r="B13876" i="90"/>
  <c r="B13875" i="90"/>
  <c r="B13874" i="90"/>
  <c r="B13873" i="90"/>
  <c r="B13872" i="90"/>
  <c r="B13871" i="90"/>
  <c r="B13870" i="90"/>
  <c r="B13869" i="90"/>
  <c r="B13868" i="90"/>
  <c r="B13867" i="90"/>
  <c r="B13866" i="90"/>
  <c r="B13865" i="90"/>
  <c r="B13864" i="90"/>
  <c r="B13863" i="90"/>
  <c r="B13862" i="90"/>
  <c r="B13861" i="90"/>
  <c r="B13860" i="90"/>
  <c r="B13859" i="90"/>
  <c r="B13858" i="90"/>
  <c r="B13857" i="90"/>
  <c r="B13856" i="90"/>
  <c r="B13855" i="90"/>
  <c r="B13854" i="90"/>
  <c r="B13853" i="90"/>
  <c r="B13852" i="90"/>
  <c r="B13851" i="90"/>
  <c r="B13850" i="90"/>
  <c r="B13849" i="90"/>
  <c r="B13848" i="90"/>
  <c r="B13847" i="90"/>
  <c r="B13846" i="90"/>
  <c r="B13845" i="90"/>
  <c r="B13844" i="90"/>
  <c r="B13843" i="90"/>
  <c r="B13842" i="90"/>
  <c r="B13841" i="90"/>
  <c r="B13840" i="90"/>
  <c r="B13839" i="90"/>
  <c r="B13838" i="90"/>
  <c r="B13837" i="90"/>
  <c r="B13836" i="90"/>
  <c r="B13835" i="90"/>
  <c r="B13834" i="90"/>
  <c r="B13833" i="90"/>
  <c r="B13832" i="90"/>
  <c r="B13831" i="90"/>
  <c r="B13830" i="90"/>
  <c r="B13829" i="90"/>
  <c r="B13828" i="90"/>
  <c r="B13827" i="90"/>
  <c r="B13826" i="90"/>
  <c r="B13825" i="90"/>
  <c r="B13824" i="90"/>
  <c r="B13823" i="90"/>
  <c r="B13822" i="90"/>
  <c r="B13821" i="90"/>
  <c r="B13820" i="90"/>
  <c r="B13819" i="90"/>
  <c r="B13818" i="90"/>
  <c r="B13817" i="90"/>
  <c r="B13816" i="90"/>
  <c r="B13815" i="90"/>
  <c r="B13814" i="90"/>
  <c r="B13813" i="90"/>
  <c r="B13812" i="90"/>
  <c r="B13811" i="90"/>
  <c r="B13810" i="90"/>
  <c r="B13809" i="90"/>
  <c r="B13808" i="90"/>
  <c r="B13807" i="90"/>
  <c r="B13806" i="90"/>
  <c r="B13805" i="90"/>
  <c r="B13804" i="90"/>
  <c r="B13803" i="90"/>
  <c r="B13802" i="90"/>
  <c r="B13801" i="90"/>
  <c r="B13800" i="90"/>
  <c r="B13799" i="90"/>
  <c r="B13798" i="90"/>
  <c r="B13797" i="90"/>
  <c r="B13796" i="90"/>
  <c r="B13795" i="90"/>
  <c r="B13794" i="90"/>
  <c r="B13793" i="90"/>
  <c r="B13792" i="90"/>
  <c r="B13791" i="90"/>
  <c r="B13790" i="90"/>
  <c r="B13789" i="90"/>
  <c r="B13788" i="90"/>
  <c r="B13787" i="90"/>
  <c r="B13786" i="90"/>
  <c r="B13785" i="90"/>
  <c r="B13784" i="90"/>
  <c r="B13783" i="90"/>
  <c r="B13782" i="90"/>
  <c r="B13781" i="90"/>
  <c r="B13780" i="90"/>
  <c r="B13779" i="90"/>
  <c r="B13778" i="90"/>
  <c r="B13777" i="90"/>
  <c r="B13776" i="90"/>
  <c r="B13775" i="90"/>
  <c r="B13774" i="90"/>
  <c r="B13773" i="90"/>
  <c r="B13772" i="90"/>
  <c r="B13771" i="90"/>
  <c r="B13770" i="90"/>
  <c r="B13769" i="90"/>
  <c r="B13768" i="90"/>
  <c r="B13767" i="90"/>
  <c r="B13766" i="90"/>
  <c r="B13765" i="90"/>
  <c r="B13764" i="90"/>
  <c r="B13763" i="90"/>
  <c r="B13762" i="90"/>
  <c r="B13761" i="90"/>
  <c r="B13760" i="90"/>
  <c r="B13759" i="90"/>
  <c r="B13758" i="90"/>
  <c r="B13757" i="90"/>
  <c r="B13756" i="90"/>
  <c r="B13755" i="90"/>
  <c r="B13754" i="90"/>
  <c r="B13753" i="90"/>
  <c r="B13752" i="90"/>
  <c r="B13751" i="90"/>
  <c r="B13750" i="90"/>
  <c r="B13749" i="90"/>
  <c r="B13748" i="90"/>
  <c r="B13747" i="90"/>
  <c r="B13746" i="90"/>
  <c r="B13745" i="90"/>
  <c r="B13744" i="90"/>
  <c r="B13743" i="90"/>
  <c r="B13742" i="90"/>
  <c r="B13741" i="90"/>
  <c r="B13740" i="90"/>
  <c r="B13739" i="90"/>
  <c r="B13738" i="90"/>
  <c r="B13737" i="90"/>
  <c r="B13736" i="90"/>
  <c r="B13735" i="90"/>
  <c r="B13734" i="90"/>
  <c r="B13733" i="90"/>
  <c r="B13732" i="90"/>
  <c r="B13731" i="90"/>
  <c r="B13730" i="90"/>
  <c r="B13729" i="90"/>
  <c r="B13728" i="90"/>
  <c r="B13727" i="90"/>
  <c r="B13726" i="90"/>
  <c r="B13725" i="90"/>
  <c r="B13724" i="90"/>
  <c r="B13723" i="90"/>
  <c r="B13722" i="90"/>
  <c r="B13721" i="90"/>
  <c r="B13720" i="90"/>
  <c r="B13719" i="90"/>
  <c r="B13718" i="90"/>
  <c r="B13717" i="90"/>
  <c r="B13716" i="90"/>
  <c r="B13715" i="90"/>
  <c r="B13714" i="90"/>
  <c r="B13713" i="90"/>
  <c r="B13712" i="90"/>
  <c r="B13711" i="90"/>
  <c r="B13710" i="90"/>
  <c r="B13709" i="90"/>
  <c r="B13708" i="90"/>
  <c r="B13707" i="90"/>
  <c r="B13706" i="90"/>
  <c r="B13705" i="90"/>
  <c r="B13704" i="90"/>
  <c r="B13703" i="90"/>
  <c r="B13702" i="90"/>
  <c r="B13701" i="90"/>
  <c r="B13700" i="90"/>
  <c r="B13699" i="90"/>
  <c r="B13698" i="90"/>
  <c r="B13697" i="90"/>
  <c r="B13696" i="90"/>
  <c r="B13695" i="90"/>
  <c r="B13694" i="90"/>
  <c r="B13693" i="90"/>
  <c r="B13692" i="90"/>
  <c r="B13691" i="90"/>
  <c r="B13690" i="90"/>
  <c r="B13689" i="90"/>
  <c r="B13688" i="90"/>
  <c r="B13687" i="90"/>
  <c r="B13686" i="90"/>
  <c r="B13685" i="90"/>
  <c r="B13684" i="90"/>
  <c r="B13683" i="90"/>
  <c r="B13682" i="90"/>
  <c r="B13681" i="90"/>
  <c r="B13680" i="90"/>
  <c r="B13679" i="90"/>
  <c r="B13678" i="90"/>
  <c r="B13677" i="90"/>
  <c r="B13676" i="90"/>
  <c r="B13675" i="90"/>
  <c r="B13674" i="90"/>
  <c r="B13673" i="90"/>
  <c r="B13672" i="90"/>
  <c r="B13671" i="90"/>
  <c r="B13670" i="90"/>
  <c r="B13669" i="90"/>
  <c r="B13668" i="90"/>
  <c r="B13667" i="90"/>
  <c r="B13666" i="90"/>
  <c r="B13665" i="90"/>
  <c r="B13664" i="90"/>
  <c r="B13663" i="90"/>
  <c r="B13662" i="90"/>
  <c r="B13661" i="90"/>
  <c r="B13660" i="90"/>
  <c r="B13659" i="90"/>
  <c r="B13658" i="90"/>
  <c r="B13657" i="90"/>
  <c r="B13656" i="90"/>
  <c r="B13655" i="90"/>
  <c r="B13654" i="90"/>
  <c r="B13653" i="90"/>
  <c r="B13652" i="90"/>
  <c r="B13651" i="90"/>
  <c r="B13650" i="90"/>
  <c r="B13649" i="90"/>
  <c r="B13648" i="90"/>
  <c r="B13647" i="90"/>
  <c r="B13646" i="90"/>
  <c r="B13645" i="90"/>
  <c r="B13644" i="90"/>
  <c r="B13643" i="90"/>
  <c r="B13642" i="90"/>
  <c r="B13641" i="90"/>
  <c r="B13640" i="90"/>
  <c r="B13639" i="90"/>
  <c r="B13638" i="90"/>
  <c r="B13637" i="90"/>
  <c r="B13636" i="90"/>
  <c r="B13635" i="90"/>
  <c r="B13634" i="90"/>
  <c r="B13633" i="90"/>
  <c r="B13632" i="90"/>
  <c r="B13631" i="90"/>
  <c r="B13630" i="90"/>
  <c r="B13629" i="90"/>
  <c r="B13628" i="90"/>
  <c r="B13627" i="90"/>
  <c r="B13626" i="90"/>
  <c r="B13625" i="90"/>
  <c r="B13624" i="90"/>
  <c r="B13623" i="90"/>
  <c r="B13622" i="90"/>
  <c r="B13621" i="90"/>
  <c r="B13620" i="90"/>
  <c r="B13619" i="90"/>
  <c r="B13618" i="90"/>
  <c r="B13617" i="90"/>
  <c r="B13616" i="90"/>
  <c r="B13615" i="90"/>
  <c r="B13614" i="90"/>
  <c r="B13613" i="90"/>
  <c r="B13612" i="90"/>
  <c r="B13611" i="90"/>
  <c r="B13610" i="90"/>
  <c r="B13609" i="90"/>
  <c r="B13608" i="90"/>
  <c r="B13607" i="90"/>
  <c r="B13606" i="90"/>
  <c r="B13605" i="90"/>
  <c r="B13604" i="90"/>
  <c r="B13603" i="90"/>
  <c r="B13602" i="90"/>
  <c r="B13601" i="90"/>
  <c r="B13600" i="90"/>
  <c r="B13599" i="90"/>
  <c r="B13598" i="90"/>
  <c r="B13597" i="90"/>
  <c r="B13596" i="90"/>
  <c r="B13595" i="90"/>
  <c r="B13594" i="90"/>
  <c r="B13593" i="90"/>
  <c r="B13592" i="90"/>
  <c r="B13591" i="90"/>
  <c r="B13590" i="90"/>
  <c r="B13589" i="90"/>
  <c r="B13588" i="90"/>
  <c r="B13587" i="90"/>
  <c r="B13586" i="90"/>
  <c r="B13585" i="90"/>
  <c r="B13584" i="90"/>
  <c r="B13583" i="90"/>
  <c r="B13582" i="90"/>
  <c r="B13581" i="90"/>
  <c r="B13580" i="90"/>
  <c r="B13579" i="90"/>
  <c r="B13578" i="90"/>
  <c r="B13577" i="90"/>
  <c r="B13576" i="90"/>
  <c r="B13575" i="90"/>
  <c r="B13574" i="90"/>
  <c r="B13573" i="90"/>
  <c r="B13572" i="90"/>
  <c r="B13571" i="90"/>
  <c r="B13570" i="90"/>
  <c r="B13569" i="90"/>
  <c r="B13568" i="90"/>
  <c r="B13567" i="90"/>
  <c r="B13566" i="90"/>
  <c r="B13565" i="90"/>
  <c r="B13564" i="90"/>
  <c r="B13563" i="90"/>
  <c r="B13562" i="90"/>
  <c r="B13561" i="90"/>
  <c r="B13560" i="90"/>
  <c r="B13559" i="90"/>
  <c r="B13558" i="90"/>
  <c r="B13557" i="90"/>
  <c r="B13556" i="90"/>
  <c r="B13555" i="90"/>
  <c r="B13554" i="90"/>
  <c r="B13553" i="90"/>
  <c r="B13552" i="90"/>
  <c r="B13551" i="90"/>
  <c r="B13550" i="90"/>
  <c r="B13549" i="90"/>
  <c r="B13548" i="90"/>
  <c r="B13547" i="90"/>
  <c r="B13546" i="90"/>
  <c r="B13545" i="90"/>
  <c r="B13544" i="90"/>
  <c r="B13543" i="90"/>
  <c r="B13542" i="90"/>
  <c r="B13541" i="90"/>
  <c r="B13540" i="90"/>
  <c r="B13539" i="90"/>
  <c r="B13538" i="90"/>
  <c r="B13537" i="90"/>
  <c r="B13536" i="90"/>
  <c r="B13535" i="90"/>
  <c r="B13534" i="90"/>
  <c r="B13533" i="90"/>
  <c r="B13532" i="90"/>
  <c r="B13531" i="90"/>
  <c r="B13530" i="90"/>
  <c r="B13529" i="90"/>
  <c r="B13528" i="90"/>
  <c r="B13527" i="90"/>
  <c r="B13526" i="90"/>
  <c r="B13525" i="90"/>
  <c r="B13524" i="90"/>
  <c r="B13523" i="90"/>
  <c r="B13522" i="90"/>
  <c r="B13521" i="90"/>
  <c r="B13520" i="90"/>
  <c r="B13519" i="90"/>
  <c r="B13518" i="90"/>
  <c r="B13517" i="90"/>
  <c r="B13516" i="90"/>
  <c r="B13515" i="90"/>
  <c r="B13514" i="90"/>
  <c r="B13513" i="90"/>
  <c r="B13512" i="90"/>
  <c r="B13511" i="90"/>
  <c r="B13510" i="90"/>
  <c r="B13509" i="90"/>
  <c r="B13508" i="90"/>
  <c r="B13507" i="90"/>
  <c r="B13506" i="90"/>
  <c r="B13505" i="90"/>
  <c r="B13504" i="90"/>
  <c r="B13503" i="90"/>
  <c r="B13502" i="90"/>
  <c r="B13501" i="90"/>
  <c r="B13500" i="90"/>
  <c r="B13499" i="90"/>
  <c r="B13498" i="90"/>
  <c r="B13497" i="90"/>
  <c r="B13496" i="90"/>
  <c r="B13495" i="90"/>
  <c r="B13494" i="90"/>
  <c r="B13493" i="90"/>
  <c r="B13492" i="90"/>
  <c r="B13491" i="90"/>
  <c r="B13490" i="90"/>
  <c r="B13489" i="90"/>
  <c r="B13488" i="90"/>
  <c r="B13487" i="90"/>
  <c r="B13486" i="90"/>
  <c r="B13485" i="90"/>
  <c r="B13484" i="90"/>
  <c r="B13483" i="90"/>
  <c r="B13482" i="90"/>
  <c r="B13481" i="90"/>
  <c r="B13480" i="90"/>
  <c r="B13479" i="90"/>
  <c r="B13478" i="90"/>
  <c r="B13477" i="90"/>
  <c r="B13476" i="90"/>
  <c r="B13475" i="90"/>
  <c r="B13474" i="90"/>
  <c r="B13473" i="90"/>
  <c r="B13472" i="90"/>
  <c r="B13471" i="90"/>
  <c r="B13470" i="90"/>
  <c r="B13469" i="90"/>
  <c r="B13468" i="90"/>
  <c r="B13467" i="90"/>
  <c r="B13466" i="90"/>
  <c r="B13465" i="90"/>
  <c r="B13464" i="90"/>
  <c r="B13463" i="90"/>
  <c r="B13462" i="90"/>
  <c r="B13461" i="90"/>
  <c r="B13460" i="90"/>
  <c r="B13459" i="90"/>
  <c r="B13458" i="90"/>
  <c r="B13457" i="90"/>
  <c r="B13456" i="90"/>
  <c r="B13455" i="90"/>
  <c r="B13454" i="90"/>
  <c r="B13453" i="90"/>
  <c r="B13452" i="90"/>
  <c r="B13451" i="90"/>
  <c r="B13450" i="90"/>
  <c r="B13449" i="90"/>
  <c r="B13448" i="90"/>
  <c r="B13447" i="90"/>
  <c r="B13446" i="90"/>
  <c r="B13445" i="90"/>
  <c r="B13444" i="90"/>
  <c r="B13443" i="90"/>
  <c r="B13442" i="90"/>
  <c r="B13441" i="90"/>
  <c r="B13440" i="90"/>
  <c r="B13439" i="90"/>
  <c r="B13438" i="90"/>
  <c r="B13437" i="90"/>
  <c r="B13436" i="90"/>
  <c r="B13435" i="90"/>
  <c r="B13434" i="90"/>
  <c r="B13433" i="90"/>
  <c r="B13432" i="90"/>
  <c r="B13431" i="90"/>
  <c r="B13430" i="90"/>
  <c r="B13429" i="90"/>
  <c r="B13428" i="90"/>
  <c r="B13427" i="90"/>
  <c r="B13426" i="90"/>
  <c r="B13425" i="90"/>
  <c r="B13424" i="90"/>
  <c r="B13423" i="90"/>
  <c r="B13422" i="90"/>
  <c r="B13421" i="90"/>
  <c r="B13420" i="90"/>
  <c r="B13419" i="90"/>
  <c r="B13418" i="90"/>
  <c r="B13417" i="90"/>
  <c r="B13416" i="90"/>
  <c r="B13415" i="90"/>
  <c r="B13414" i="90"/>
  <c r="B13413" i="90"/>
  <c r="B13412" i="90"/>
  <c r="B13411" i="90"/>
  <c r="B13410" i="90"/>
  <c r="B13409" i="90"/>
  <c r="B13408" i="90"/>
  <c r="B13407" i="90"/>
  <c r="B13406" i="90"/>
  <c r="B13405" i="90"/>
  <c r="B13404" i="90"/>
  <c r="B13403" i="90"/>
  <c r="B13402" i="90"/>
  <c r="B13401" i="90"/>
  <c r="B13400" i="90"/>
  <c r="B13399" i="90"/>
  <c r="B13398" i="90"/>
  <c r="B13397" i="90"/>
  <c r="B13396" i="90"/>
  <c r="B13395" i="90"/>
  <c r="B13394" i="90"/>
  <c r="B13393" i="90"/>
  <c r="B13392" i="90"/>
  <c r="B13391" i="90"/>
  <c r="B13390" i="90"/>
  <c r="B13389" i="90"/>
  <c r="B13388" i="90"/>
  <c r="B13387" i="90"/>
  <c r="B13386" i="90"/>
  <c r="B13385" i="90"/>
  <c r="B13384" i="90"/>
  <c r="B13383" i="90"/>
  <c r="B13382" i="90"/>
  <c r="B13381" i="90"/>
  <c r="B13380" i="90"/>
  <c r="B13379" i="90"/>
  <c r="B13378" i="90"/>
  <c r="B13377" i="90"/>
  <c r="B13376" i="90"/>
  <c r="B13375" i="90"/>
  <c r="B13374" i="90"/>
  <c r="B13373" i="90"/>
  <c r="B13372" i="90"/>
  <c r="B13371" i="90"/>
  <c r="B13370" i="90"/>
  <c r="B13369" i="90"/>
  <c r="B13368" i="90"/>
  <c r="B13367" i="90"/>
  <c r="B13366" i="90"/>
  <c r="B13365" i="90"/>
  <c r="B13364" i="90"/>
  <c r="B13363" i="90"/>
  <c r="B13362" i="90"/>
  <c r="B13361" i="90"/>
  <c r="B13360" i="90"/>
  <c r="B13359" i="90"/>
  <c r="B13358" i="90"/>
  <c r="B13357" i="90"/>
  <c r="B13356" i="90"/>
  <c r="B13355" i="90"/>
  <c r="B13354" i="90"/>
  <c r="B13353" i="90"/>
  <c r="B13352" i="90"/>
  <c r="B13351" i="90"/>
  <c r="B13350" i="90"/>
  <c r="B13349" i="90"/>
  <c r="B13348" i="90"/>
  <c r="B13347" i="90"/>
  <c r="B13346" i="90"/>
  <c r="B13345" i="90"/>
  <c r="B13344" i="90"/>
  <c r="B13343" i="90"/>
  <c r="B13342" i="90"/>
  <c r="B13341" i="90"/>
  <c r="B13340" i="90"/>
  <c r="B13339" i="90"/>
  <c r="B13338" i="90"/>
  <c r="B13337" i="90"/>
  <c r="B13336" i="90"/>
  <c r="B13335" i="90"/>
  <c r="B13334" i="90"/>
  <c r="B13333" i="90"/>
  <c r="B13332" i="90"/>
  <c r="B13331" i="90"/>
  <c r="B13330" i="90"/>
  <c r="B13329" i="90"/>
  <c r="B13328" i="90"/>
  <c r="B13327" i="90"/>
  <c r="B13326" i="90"/>
  <c r="B13325" i="90"/>
  <c r="B13324" i="90"/>
  <c r="B13323" i="90"/>
  <c r="B13322" i="90"/>
  <c r="B13321" i="90"/>
  <c r="B13320" i="90"/>
  <c r="B13319" i="90"/>
  <c r="B13318" i="90"/>
  <c r="B13317" i="90"/>
  <c r="B13316" i="90"/>
  <c r="B13315" i="90"/>
  <c r="B13314" i="90"/>
  <c r="B13313" i="90"/>
  <c r="B13312" i="90"/>
  <c r="B13311" i="90"/>
  <c r="B13310" i="90"/>
  <c r="B13309" i="90"/>
  <c r="B13308" i="90"/>
  <c r="B13307" i="90"/>
  <c r="B13306" i="90"/>
  <c r="B13305" i="90"/>
  <c r="B13304" i="90"/>
  <c r="B13303" i="90"/>
  <c r="B13302" i="90"/>
  <c r="B13301" i="90"/>
  <c r="B13300" i="90"/>
  <c r="B13299" i="90"/>
  <c r="B13298" i="90"/>
  <c r="B13297" i="90"/>
  <c r="B13296" i="90"/>
  <c r="B13295" i="90"/>
  <c r="B13294" i="90"/>
  <c r="B13293" i="90"/>
  <c r="B13292" i="90"/>
  <c r="B13291" i="90"/>
  <c r="B13290" i="90"/>
  <c r="B13289" i="90"/>
  <c r="B13288" i="90"/>
  <c r="B13287" i="90"/>
  <c r="B13286" i="90"/>
  <c r="B13285" i="90"/>
  <c r="B13284" i="90"/>
  <c r="B13283" i="90"/>
  <c r="B13282" i="90"/>
  <c r="B13281" i="90"/>
  <c r="B13280" i="90"/>
  <c r="B13279" i="90"/>
  <c r="B13278" i="90"/>
  <c r="B13277" i="90"/>
  <c r="B13276" i="90"/>
  <c r="B13275" i="90"/>
  <c r="B13274" i="90"/>
  <c r="B13273" i="90"/>
  <c r="B13272" i="90"/>
  <c r="B13271" i="90"/>
  <c r="B13270" i="90"/>
  <c r="B13269" i="90"/>
  <c r="B13268" i="90"/>
  <c r="B13267" i="90"/>
  <c r="B13266" i="90"/>
  <c r="B13265" i="90"/>
  <c r="B13264" i="90"/>
  <c r="B13263" i="90"/>
  <c r="B13262" i="90"/>
  <c r="B13261" i="90"/>
  <c r="B13260" i="90"/>
  <c r="B13259" i="90"/>
  <c r="B13258" i="90"/>
  <c r="B13257" i="90"/>
  <c r="B13256" i="90"/>
  <c r="B13255" i="90"/>
  <c r="B13254" i="90"/>
  <c r="B13253" i="90"/>
  <c r="B13252" i="90"/>
  <c r="B13251" i="90"/>
  <c r="B13250" i="90"/>
  <c r="B13249" i="90"/>
  <c r="B13248" i="90"/>
  <c r="B13247" i="90"/>
  <c r="B13246" i="90"/>
  <c r="B13245" i="90"/>
  <c r="B13244" i="90"/>
  <c r="B13243" i="90"/>
  <c r="B13242" i="90"/>
  <c r="B13241" i="90"/>
  <c r="B13240" i="90"/>
  <c r="B13239" i="90"/>
  <c r="B13238" i="90"/>
  <c r="B13237" i="90"/>
  <c r="B13236" i="90"/>
  <c r="B13235" i="90"/>
  <c r="B13234" i="90"/>
  <c r="B13233" i="90"/>
  <c r="B13232" i="90"/>
  <c r="B13231" i="90"/>
  <c r="B13230" i="90"/>
  <c r="B13229" i="90"/>
  <c r="B13228" i="90"/>
  <c r="B13227" i="90"/>
  <c r="B13226" i="90"/>
  <c r="B13225" i="90"/>
  <c r="B13224" i="90"/>
  <c r="B13223" i="90"/>
  <c r="B13222" i="90"/>
  <c r="B13221" i="90"/>
  <c r="B13220" i="90"/>
  <c r="B13219" i="90"/>
  <c r="B13218" i="90"/>
  <c r="B13217" i="90"/>
  <c r="B13216" i="90"/>
  <c r="B13215" i="90"/>
  <c r="B13214" i="90"/>
  <c r="B13213" i="90"/>
  <c r="B13212" i="90"/>
  <c r="B13211" i="90"/>
  <c r="B13210" i="90"/>
  <c r="B13209" i="90"/>
  <c r="B13208" i="90"/>
  <c r="B13207" i="90"/>
  <c r="B13206" i="90"/>
  <c r="B13205" i="90"/>
  <c r="B13204" i="90"/>
  <c r="B13203" i="90"/>
  <c r="B13202" i="90"/>
  <c r="B13201" i="90"/>
  <c r="B13200" i="90"/>
  <c r="B13199" i="90"/>
  <c r="B13198" i="90"/>
  <c r="B13197" i="90"/>
  <c r="B13196" i="90"/>
  <c r="B13195" i="90"/>
  <c r="B13194" i="90"/>
  <c r="B13193" i="90"/>
  <c r="B13192" i="90"/>
  <c r="B13191" i="90"/>
  <c r="B13190" i="90"/>
  <c r="B13189" i="90"/>
  <c r="B13188" i="90"/>
  <c r="B13187" i="90"/>
  <c r="B13186" i="90"/>
  <c r="B13185" i="90"/>
  <c r="B13184" i="90"/>
  <c r="B13183" i="90"/>
  <c r="B13182" i="90"/>
  <c r="B13181" i="90"/>
  <c r="B13180" i="90"/>
  <c r="B13179" i="90"/>
  <c r="B13178" i="90"/>
  <c r="B13177" i="90"/>
  <c r="B13176" i="90"/>
  <c r="B13175" i="90"/>
  <c r="B13174" i="90"/>
  <c r="B13173" i="90"/>
  <c r="B13172" i="90"/>
  <c r="B13171" i="90"/>
  <c r="B13170" i="90"/>
  <c r="B13169" i="90"/>
  <c r="B13168" i="90"/>
  <c r="B13167" i="90"/>
  <c r="B13166" i="90"/>
  <c r="B13165" i="90"/>
  <c r="B13164" i="90"/>
  <c r="B13163" i="90"/>
  <c r="B13162" i="90"/>
  <c r="B13161" i="90"/>
  <c r="B13160" i="90"/>
  <c r="B13159" i="90"/>
  <c r="B13158" i="90"/>
  <c r="B13157" i="90"/>
  <c r="B13156" i="90"/>
  <c r="B13155" i="90"/>
  <c r="B13154" i="90"/>
  <c r="B13153" i="90"/>
  <c r="B13152" i="90"/>
  <c r="B13151" i="90"/>
  <c r="B13150" i="90"/>
  <c r="B13149" i="90"/>
  <c r="B13148" i="90"/>
  <c r="B13147" i="90"/>
  <c r="B13146" i="90"/>
  <c r="B13145" i="90"/>
  <c r="B13144" i="90"/>
  <c r="B13143" i="90"/>
  <c r="B13142" i="90"/>
  <c r="B13141" i="90"/>
  <c r="B13140" i="90"/>
  <c r="B13139" i="90"/>
  <c r="B13138" i="90"/>
  <c r="B13137" i="90"/>
  <c r="B13136" i="90"/>
  <c r="B13135" i="90"/>
  <c r="B13134" i="90"/>
  <c r="B13133" i="90"/>
  <c r="B13132" i="90"/>
  <c r="B13131" i="90"/>
  <c r="B13130" i="90"/>
  <c r="B13129" i="90"/>
  <c r="B13128" i="90"/>
  <c r="B13127" i="90"/>
  <c r="B13126" i="90"/>
  <c r="B13125" i="90"/>
  <c r="B13124" i="90"/>
  <c r="B13123" i="90"/>
  <c r="B13122" i="90"/>
  <c r="B13121" i="90"/>
  <c r="B13120" i="90"/>
  <c r="B13119" i="90"/>
  <c r="B13118" i="90"/>
  <c r="B13117" i="90"/>
  <c r="B13116" i="90"/>
  <c r="B13115" i="90"/>
  <c r="B13114" i="90"/>
  <c r="B13113" i="90"/>
  <c r="B13112" i="90"/>
  <c r="B13111" i="90"/>
  <c r="B13110" i="90"/>
  <c r="B13109" i="90"/>
  <c r="B13108" i="90"/>
  <c r="B13107" i="90"/>
  <c r="B13106" i="90"/>
  <c r="B13105" i="90"/>
  <c r="B13104" i="90"/>
  <c r="B13103" i="90"/>
  <c r="B13102" i="90"/>
  <c r="B13101" i="90"/>
  <c r="B13100" i="90"/>
  <c r="B13099" i="90"/>
  <c r="B13098" i="90"/>
  <c r="B13097" i="90"/>
  <c r="B13096" i="90"/>
  <c r="B13095" i="90"/>
  <c r="B13094" i="90"/>
  <c r="B13093" i="90"/>
  <c r="B13092" i="90"/>
  <c r="B13091" i="90"/>
  <c r="B13090" i="90"/>
  <c r="B13089" i="90"/>
  <c r="B13088" i="90"/>
  <c r="B13087" i="90"/>
  <c r="B13086" i="90"/>
  <c r="B13085" i="90"/>
  <c r="B13084" i="90"/>
  <c r="B13083" i="90"/>
  <c r="B13082" i="90"/>
  <c r="B13081" i="90"/>
  <c r="B13080" i="90"/>
  <c r="B13079" i="90"/>
  <c r="B13078" i="90"/>
  <c r="B13077" i="90"/>
  <c r="B13076" i="90"/>
  <c r="B13075" i="90"/>
  <c r="B13074" i="90"/>
  <c r="B13073" i="90"/>
  <c r="B13072" i="90"/>
  <c r="B13071" i="90"/>
  <c r="B13070" i="90"/>
  <c r="B13069" i="90"/>
  <c r="B13068" i="90"/>
  <c r="B13067" i="90"/>
  <c r="B13066" i="90"/>
  <c r="B13065" i="90"/>
  <c r="B13064" i="90"/>
  <c r="B13063" i="90"/>
  <c r="B13062" i="90"/>
  <c r="B13061" i="90"/>
  <c r="B13060" i="90"/>
  <c r="B13059" i="90"/>
  <c r="B13058" i="90"/>
  <c r="B13057" i="90"/>
  <c r="B13056" i="90"/>
  <c r="B13055" i="90"/>
  <c r="B13054" i="90"/>
  <c r="B13053" i="90"/>
  <c r="B13052" i="90"/>
  <c r="B13051" i="90"/>
  <c r="B13050" i="90"/>
  <c r="B13049" i="90"/>
  <c r="B13048" i="90"/>
  <c r="B13047" i="90"/>
  <c r="B13046" i="90"/>
  <c r="B13045" i="90"/>
  <c r="B13044" i="90"/>
  <c r="B13043" i="90"/>
  <c r="B13042" i="90"/>
  <c r="B13041" i="90"/>
  <c r="B13040" i="90"/>
  <c r="B13039" i="90"/>
  <c r="B13038" i="90"/>
  <c r="B13037" i="90"/>
  <c r="B13036" i="90"/>
  <c r="B13035" i="90"/>
  <c r="B13034" i="90"/>
  <c r="B13033" i="90"/>
  <c r="B13032" i="90"/>
  <c r="B13031" i="90"/>
  <c r="B13030" i="90"/>
  <c r="B13029" i="90"/>
  <c r="B13028" i="90"/>
  <c r="B13027" i="90"/>
  <c r="B13026" i="90"/>
  <c r="B13025" i="90"/>
  <c r="B13024" i="90"/>
  <c r="B13023" i="90"/>
  <c r="B13022" i="90"/>
  <c r="B13021" i="90"/>
  <c r="B13020" i="90"/>
  <c r="B13019" i="90"/>
  <c r="B13018" i="90"/>
  <c r="B13017" i="90"/>
  <c r="B13016" i="90"/>
  <c r="B13015" i="90"/>
  <c r="B13014" i="90"/>
  <c r="B13013" i="90"/>
  <c r="B13012" i="90"/>
  <c r="B13011" i="90"/>
  <c r="B13010" i="90"/>
  <c r="B13009" i="90"/>
  <c r="B13008" i="90"/>
  <c r="B13007" i="90"/>
  <c r="B13006" i="90"/>
  <c r="B13005" i="90"/>
  <c r="B13004" i="90"/>
  <c r="B13003" i="90"/>
  <c r="B13002" i="90"/>
  <c r="B13001" i="90"/>
  <c r="B13000" i="90"/>
  <c r="B12999" i="90"/>
  <c r="B12998" i="90"/>
  <c r="B12997" i="90"/>
  <c r="B12996" i="90"/>
  <c r="B12995" i="90"/>
  <c r="B12994" i="90"/>
  <c r="B12993" i="90"/>
  <c r="B12992" i="90"/>
  <c r="B12991" i="90"/>
  <c r="B12990" i="90"/>
  <c r="B12989" i="90"/>
  <c r="B12988" i="90"/>
  <c r="B12987" i="90"/>
  <c r="B12986" i="90"/>
  <c r="B12985" i="90"/>
  <c r="B12984" i="90"/>
  <c r="B12983" i="90"/>
  <c r="B12982" i="90"/>
  <c r="B12981" i="90"/>
  <c r="B12980" i="90"/>
  <c r="B12979" i="90"/>
  <c r="B12978" i="90"/>
  <c r="B12977" i="90"/>
  <c r="B12976" i="90"/>
  <c r="B12975" i="90"/>
  <c r="B12974" i="90"/>
  <c r="B12973" i="90"/>
  <c r="B12972" i="90"/>
  <c r="B12971" i="90"/>
  <c r="B12970" i="90"/>
  <c r="B12969" i="90"/>
  <c r="B12968" i="90"/>
  <c r="B12967" i="90"/>
  <c r="B12966" i="90"/>
  <c r="B12965" i="90"/>
  <c r="B12964" i="90"/>
  <c r="B12963" i="90"/>
  <c r="B12962" i="90"/>
  <c r="B12961" i="90"/>
  <c r="B12960" i="90"/>
  <c r="B12959" i="90"/>
  <c r="B12958" i="90"/>
  <c r="B12957" i="90"/>
  <c r="B12956" i="90"/>
  <c r="B12955" i="90"/>
  <c r="B12954" i="90"/>
  <c r="B12953" i="90"/>
  <c r="B12952" i="90"/>
  <c r="B12951" i="90"/>
  <c r="B12950" i="90"/>
  <c r="B12949" i="90"/>
  <c r="B12948" i="90"/>
  <c r="B12947" i="90"/>
  <c r="B12946" i="90"/>
  <c r="B12945" i="90"/>
  <c r="B12944" i="90"/>
  <c r="B12943" i="90"/>
  <c r="B12942" i="90"/>
  <c r="B12941" i="90"/>
  <c r="B12940" i="90"/>
  <c r="B12939" i="90"/>
  <c r="B12938" i="90"/>
  <c r="B12937" i="90"/>
  <c r="B12936" i="90"/>
  <c r="B12935" i="90"/>
  <c r="B12934" i="90"/>
  <c r="B12933" i="90"/>
  <c r="B12932" i="90"/>
  <c r="B12931" i="90"/>
  <c r="B12930" i="90"/>
  <c r="B12929" i="90"/>
  <c r="B12928" i="90"/>
  <c r="B12927" i="90"/>
  <c r="B12926" i="90"/>
  <c r="B12925" i="90"/>
  <c r="B12924" i="90"/>
  <c r="B12923" i="90"/>
  <c r="B12922" i="90"/>
  <c r="B12921" i="90"/>
  <c r="B12920" i="90"/>
  <c r="B12919" i="90"/>
  <c r="B12918" i="90"/>
  <c r="B12917" i="90"/>
  <c r="B12916" i="90"/>
  <c r="B12915" i="90"/>
  <c r="B12914" i="90"/>
  <c r="B12913" i="90"/>
  <c r="B12912" i="90"/>
  <c r="B12911" i="90"/>
  <c r="B12910" i="90"/>
  <c r="B12909" i="90"/>
  <c r="B12908" i="90"/>
  <c r="B12907" i="90"/>
  <c r="B12906" i="90"/>
  <c r="B12905" i="90"/>
  <c r="B12904" i="90"/>
  <c r="B12903" i="90"/>
  <c r="B12902" i="90"/>
  <c r="B12901" i="90"/>
  <c r="B12900" i="90"/>
  <c r="B12899" i="90"/>
  <c r="B12898" i="90"/>
  <c r="B12897" i="90"/>
  <c r="B12896" i="90"/>
  <c r="B12895" i="90"/>
  <c r="B12894" i="90"/>
  <c r="B12893" i="90"/>
  <c r="B12892" i="90"/>
  <c r="B12891" i="90"/>
  <c r="B12890" i="90"/>
  <c r="B12889" i="90"/>
  <c r="B12888" i="90"/>
  <c r="B12887" i="90"/>
  <c r="B12886" i="90"/>
  <c r="B12885" i="90"/>
  <c r="B12884" i="90"/>
  <c r="B12883" i="90"/>
  <c r="B12882" i="90"/>
  <c r="B12881" i="90"/>
  <c r="B12880" i="90"/>
  <c r="B12879" i="90"/>
  <c r="B12878" i="90"/>
  <c r="B12877" i="90"/>
  <c r="B12876" i="90"/>
  <c r="B12875" i="90"/>
  <c r="B12874" i="90"/>
  <c r="B12873" i="90"/>
  <c r="B12872" i="90"/>
  <c r="B12871" i="90"/>
  <c r="B12870" i="90"/>
  <c r="B12869" i="90"/>
  <c r="B12868" i="90"/>
  <c r="B12867" i="90"/>
  <c r="B12866" i="90"/>
  <c r="B12865" i="90"/>
  <c r="B12864" i="90"/>
  <c r="B12863" i="90"/>
  <c r="B12862" i="90"/>
  <c r="B12861" i="90"/>
  <c r="B12860" i="90"/>
  <c r="B12859" i="90"/>
  <c r="B12858" i="90"/>
  <c r="B12857" i="90"/>
  <c r="B12856" i="90"/>
  <c r="B12855" i="90"/>
  <c r="B12854" i="90"/>
  <c r="B12853" i="90"/>
  <c r="B12852" i="90"/>
  <c r="B12851" i="90"/>
  <c r="B12850" i="90"/>
  <c r="B12849" i="90"/>
  <c r="B12848" i="90"/>
  <c r="B12847" i="90"/>
  <c r="B12846" i="90"/>
  <c r="B12845" i="90"/>
  <c r="B12844" i="90"/>
  <c r="B12843" i="90"/>
  <c r="B12842" i="90"/>
  <c r="B12841" i="90"/>
  <c r="B12840" i="90"/>
  <c r="B12839" i="90"/>
  <c r="B12838" i="90"/>
  <c r="B12837" i="90"/>
  <c r="B12836" i="90"/>
  <c r="B12835" i="90"/>
  <c r="B12834" i="90"/>
  <c r="B12833" i="90"/>
  <c r="B12832" i="90"/>
  <c r="B12831" i="90"/>
  <c r="B12830" i="90"/>
  <c r="B12829" i="90"/>
  <c r="B12828" i="90"/>
  <c r="B12827" i="90"/>
  <c r="B12826" i="90"/>
  <c r="B12825" i="90"/>
  <c r="B12824" i="90"/>
  <c r="B12823" i="90"/>
  <c r="B12822" i="90"/>
  <c r="B12821" i="90"/>
  <c r="B12820" i="90"/>
  <c r="B12819" i="90"/>
  <c r="B12818" i="90"/>
  <c r="B12817" i="90"/>
  <c r="B12816" i="90"/>
  <c r="B12815" i="90"/>
  <c r="B12814" i="90"/>
  <c r="B12813" i="90"/>
  <c r="B12812" i="90"/>
  <c r="B12811" i="90"/>
  <c r="B12810" i="90"/>
  <c r="B12809" i="90"/>
  <c r="B12808" i="90"/>
  <c r="B12807" i="90"/>
  <c r="B12806" i="90"/>
  <c r="B12805" i="90"/>
  <c r="B12804" i="90"/>
  <c r="B12803" i="90"/>
  <c r="B12802" i="90"/>
  <c r="B12801" i="90"/>
  <c r="B12800" i="90"/>
  <c r="B12799" i="90"/>
  <c r="B12798" i="90"/>
  <c r="B12797" i="90"/>
  <c r="B12796" i="90"/>
  <c r="B12795" i="90"/>
  <c r="B12794" i="90"/>
  <c r="B12793" i="90"/>
  <c r="B12792" i="90"/>
  <c r="B12791" i="90"/>
  <c r="B12790" i="90"/>
  <c r="B12789" i="90"/>
  <c r="B12788" i="90"/>
  <c r="B12787" i="90"/>
  <c r="B12786" i="90"/>
  <c r="B12785" i="90"/>
  <c r="B12784" i="90"/>
  <c r="B12783" i="90"/>
  <c r="B12782" i="90"/>
  <c r="B12781" i="90"/>
  <c r="B12780" i="90"/>
  <c r="B12779" i="90"/>
  <c r="B12778" i="90"/>
  <c r="B12777" i="90"/>
  <c r="B12776" i="90"/>
  <c r="B12775" i="90"/>
  <c r="B12774" i="90"/>
  <c r="B12773" i="90"/>
  <c r="B12772" i="90"/>
  <c r="B12771" i="90"/>
  <c r="B12770" i="90"/>
  <c r="B12769" i="90"/>
  <c r="B12768" i="90"/>
  <c r="B12767" i="90"/>
  <c r="B12766" i="90"/>
  <c r="B12765" i="90"/>
  <c r="B12764" i="90"/>
  <c r="B12763" i="90"/>
  <c r="B12762" i="90"/>
  <c r="B12761" i="90"/>
  <c r="B12760" i="90"/>
  <c r="B12759" i="90"/>
  <c r="B12758" i="90"/>
  <c r="B12757" i="90"/>
  <c r="B12756" i="90"/>
  <c r="B12755" i="90"/>
  <c r="B12754" i="90"/>
  <c r="B12753" i="90"/>
  <c r="B12752" i="90"/>
  <c r="B12751" i="90"/>
  <c r="B12750" i="90"/>
  <c r="B12749" i="90"/>
  <c r="B12748" i="90"/>
  <c r="B12747" i="90"/>
  <c r="B12746" i="90"/>
  <c r="B12745" i="90"/>
  <c r="B12744" i="90"/>
  <c r="B12743" i="90"/>
  <c r="B12742" i="90"/>
  <c r="B12741" i="90"/>
  <c r="B12740" i="90"/>
  <c r="B12739" i="90"/>
  <c r="B12738" i="90"/>
  <c r="B12737" i="90"/>
  <c r="B12736" i="90"/>
  <c r="B12735" i="90"/>
  <c r="B12734" i="90"/>
  <c r="B12733" i="90"/>
  <c r="B12732" i="90"/>
  <c r="B12731" i="90"/>
  <c r="B12730" i="90"/>
  <c r="B12729" i="90"/>
  <c r="B12728" i="90"/>
  <c r="B12727" i="90"/>
  <c r="B12726" i="90"/>
  <c r="B12725" i="90"/>
  <c r="B12724" i="90"/>
  <c r="B12723" i="90"/>
  <c r="B12722" i="90"/>
  <c r="B12721" i="90"/>
  <c r="B12720" i="90"/>
  <c r="B12719" i="90"/>
  <c r="B12718" i="90"/>
  <c r="B12717" i="90"/>
  <c r="B12716" i="90"/>
  <c r="B12715" i="90"/>
  <c r="B12714" i="90"/>
  <c r="B12713" i="90"/>
  <c r="B12712" i="90"/>
  <c r="B12711" i="90"/>
  <c r="B12710" i="90"/>
  <c r="B12709" i="90"/>
  <c r="B12708" i="90"/>
  <c r="B12707" i="90"/>
  <c r="B12706" i="90"/>
  <c r="B12705" i="90"/>
  <c r="B12704" i="90"/>
  <c r="B12703" i="90"/>
  <c r="B12702" i="90"/>
  <c r="B12701" i="90"/>
  <c r="B12700" i="90"/>
  <c r="B12699" i="90"/>
  <c r="B12698" i="90"/>
  <c r="B12697" i="90"/>
  <c r="B12696" i="90"/>
  <c r="B12695" i="90"/>
  <c r="B12694" i="90"/>
  <c r="B12693" i="90"/>
  <c r="B12692" i="90"/>
  <c r="B12691" i="90"/>
  <c r="B12690" i="90"/>
  <c r="B12689" i="90"/>
  <c r="B12688" i="90"/>
  <c r="B12687" i="90"/>
  <c r="B12686" i="90"/>
  <c r="B12685" i="90"/>
  <c r="B12684" i="90"/>
  <c r="B12683" i="90"/>
  <c r="B12682" i="90"/>
  <c r="B12681" i="90"/>
  <c r="B12680" i="90"/>
  <c r="B12679" i="90"/>
  <c r="B12678" i="90"/>
  <c r="B12677" i="90"/>
  <c r="B12676" i="90"/>
  <c r="B12675" i="90"/>
  <c r="B12674" i="90"/>
  <c r="B12673" i="90"/>
  <c r="B12672" i="90"/>
  <c r="B12671" i="90"/>
  <c r="B12670" i="90"/>
  <c r="B12669" i="90"/>
  <c r="B12668" i="90"/>
  <c r="B12667" i="90"/>
  <c r="B12666" i="90"/>
  <c r="B12665" i="90"/>
  <c r="B12664" i="90"/>
  <c r="B12663" i="90"/>
  <c r="B12662" i="90"/>
  <c r="B12661" i="90"/>
  <c r="B12660" i="90"/>
  <c r="B12659" i="90"/>
  <c r="B12658" i="90"/>
  <c r="B12657" i="90"/>
  <c r="B12656" i="90"/>
  <c r="B12655" i="90"/>
  <c r="B12654" i="90"/>
  <c r="B12653" i="90"/>
  <c r="B12652" i="90"/>
  <c r="B12651" i="90"/>
  <c r="B12650" i="90"/>
  <c r="B12649" i="90"/>
  <c r="B12648" i="90"/>
  <c r="B12647" i="90"/>
  <c r="B12646" i="90"/>
  <c r="B12645" i="90"/>
  <c r="B12644" i="90"/>
  <c r="B12643" i="90"/>
  <c r="B12642" i="90"/>
  <c r="B12641" i="90"/>
  <c r="B12640" i="90"/>
  <c r="B12639" i="90"/>
  <c r="B12638" i="90"/>
  <c r="B12637" i="90"/>
  <c r="B12636" i="90"/>
  <c r="B12635" i="90"/>
  <c r="B12634" i="90"/>
  <c r="B12633" i="90"/>
  <c r="B12632" i="90"/>
  <c r="B12631" i="90"/>
  <c r="B12630" i="90"/>
  <c r="B12629" i="90"/>
  <c r="B12628" i="90"/>
  <c r="B12627" i="90"/>
  <c r="B12626" i="90"/>
  <c r="B12625" i="90"/>
  <c r="B12624" i="90"/>
  <c r="B12623" i="90"/>
  <c r="B12622" i="90"/>
  <c r="B12621" i="90"/>
  <c r="B12620" i="90"/>
  <c r="B12619" i="90"/>
  <c r="B12618" i="90"/>
  <c r="B12617" i="90"/>
  <c r="B12616" i="90"/>
  <c r="B12615" i="90"/>
  <c r="B12614" i="90"/>
  <c r="B12613" i="90"/>
  <c r="B12612" i="90"/>
  <c r="B12611" i="90"/>
  <c r="B12610" i="90"/>
  <c r="B12609" i="90"/>
  <c r="B12608" i="90"/>
  <c r="B12607" i="90"/>
  <c r="B12606" i="90"/>
  <c r="B12605" i="90"/>
  <c r="B12604" i="90"/>
  <c r="B12603" i="90"/>
  <c r="B12602" i="90"/>
  <c r="B12601" i="90"/>
  <c r="B12600" i="90"/>
  <c r="B12599" i="90"/>
  <c r="B12598" i="90"/>
  <c r="B12597" i="90"/>
  <c r="B12596" i="90"/>
  <c r="B12595" i="90"/>
  <c r="B12594" i="90"/>
  <c r="B12593" i="90"/>
  <c r="B12592" i="90"/>
  <c r="B12591" i="90"/>
  <c r="B12590" i="90"/>
  <c r="B12589" i="90"/>
  <c r="B12588" i="90"/>
  <c r="B12587" i="90"/>
  <c r="B12586" i="90"/>
  <c r="B12585" i="90"/>
  <c r="B12584" i="90"/>
  <c r="B12583" i="90"/>
  <c r="B12582" i="90"/>
  <c r="B12581" i="90"/>
  <c r="B12580" i="90"/>
  <c r="B12579" i="90"/>
  <c r="B12578" i="90"/>
  <c r="B12577" i="90"/>
  <c r="B12576" i="90"/>
  <c r="B12575" i="90"/>
  <c r="B12574" i="90"/>
  <c r="B12573" i="90"/>
  <c r="B12572" i="90"/>
  <c r="B12571" i="90"/>
  <c r="B12570" i="90"/>
  <c r="B12569" i="90"/>
  <c r="B12568" i="90"/>
  <c r="B12567" i="90"/>
  <c r="B12566" i="90"/>
  <c r="B12565" i="90"/>
  <c r="B12564" i="90"/>
  <c r="B12563" i="90"/>
  <c r="B12562" i="90"/>
  <c r="B12561" i="90"/>
  <c r="B12560" i="90"/>
  <c r="B12559" i="90"/>
  <c r="B12558" i="90"/>
  <c r="B12557" i="90"/>
  <c r="B12556" i="90"/>
  <c r="B12555" i="90"/>
  <c r="B12554" i="90"/>
  <c r="B12553" i="90"/>
  <c r="B12552" i="90"/>
  <c r="B12551" i="90"/>
  <c r="B12550" i="90"/>
  <c r="B12549" i="90"/>
  <c r="B12548" i="90"/>
  <c r="B12547" i="90"/>
  <c r="B12546" i="90"/>
  <c r="B12545" i="90"/>
  <c r="B12544" i="90"/>
  <c r="B12543" i="90"/>
  <c r="B12542" i="90"/>
  <c r="B12541" i="90"/>
  <c r="B12540" i="90"/>
  <c r="B12539" i="90"/>
  <c r="B12538" i="90"/>
  <c r="B12537" i="90"/>
  <c r="B12536" i="90"/>
  <c r="B12535" i="90"/>
  <c r="B12534" i="90"/>
  <c r="B12533" i="90"/>
  <c r="B12532" i="90"/>
  <c r="B12531" i="90"/>
  <c r="B12530" i="90"/>
  <c r="B12529" i="90"/>
  <c r="B12528" i="90"/>
  <c r="B12527" i="90"/>
  <c r="B12526" i="90"/>
  <c r="B12525" i="90"/>
  <c r="B12524" i="90"/>
  <c r="B12523" i="90"/>
  <c r="B12522" i="90"/>
  <c r="B12521" i="90"/>
  <c r="B12520" i="90"/>
  <c r="B12519" i="90"/>
  <c r="B12518" i="90"/>
  <c r="B12517" i="90"/>
  <c r="B12516" i="90"/>
  <c r="B12515" i="90"/>
  <c r="B12514" i="90"/>
  <c r="B12513" i="90"/>
  <c r="B12512" i="90"/>
  <c r="B12511" i="90"/>
  <c r="B12510" i="90"/>
  <c r="B12509" i="90"/>
  <c r="B12508" i="90"/>
  <c r="B12507" i="90"/>
  <c r="B12506" i="90"/>
  <c r="B12505" i="90"/>
  <c r="B12504" i="90"/>
  <c r="B12503" i="90"/>
  <c r="B12502" i="90"/>
  <c r="B12501" i="90"/>
  <c r="B12500" i="90"/>
  <c r="B12499" i="90"/>
  <c r="B12498" i="90"/>
  <c r="B12497" i="90"/>
  <c r="B12496" i="90"/>
  <c r="B12495" i="90"/>
  <c r="B12494" i="90"/>
  <c r="B12493" i="90"/>
  <c r="B12492" i="90"/>
  <c r="B12491" i="90"/>
  <c r="B12490" i="90"/>
  <c r="B12489" i="90"/>
  <c r="B12488" i="90"/>
  <c r="B12487" i="90"/>
  <c r="B12486" i="90"/>
  <c r="B12485" i="90"/>
  <c r="B12484" i="90"/>
  <c r="B12483" i="90"/>
  <c r="B12482" i="90"/>
  <c r="B12481" i="90"/>
  <c r="B12480" i="90"/>
  <c r="B12479" i="90"/>
  <c r="B12478" i="90"/>
  <c r="B12477" i="90"/>
  <c r="B12476" i="90"/>
  <c r="B12475" i="90"/>
  <c r="B12474" i="90"/>
  <c r="B12473" i="90"/>
  <c r="B12472" i="90"/>
  <c r="B12471" i="90"/>
  <c r="B12470" i="90"/>
  <c r="B12469" i="90"/>
  <c r="B12468" i="90"/>
  <c r="B12467" i="90"/>
  <c r="B12466" i="90"/>
  <c r="B12465" i="90"/>
  <c r="B12464" i="90"/>
  <c r="B12463" i="90"/>
  <c r="B12462" i="90"/>
  <c r="B12461" i="90"/>
  <c r="B12460" i="90"/>
  <c r="B12459" i="90"/>
  <c r="B12458" i="90"/>
  <c r="B12457" i="90"/>
  <c r="B12456" i="90"/>
  <c r="B12455" i="90"/>
  <c r="B12454" i="90"/>
  <c r="B12453" i="90"/>
  <c r="B12452" i="90"/>
  <c r="B12451" i="90"/>
  <c r="B12450" i="90"/>
  <c r="B12449" i="90"/>
  <c r="B12448" i="90"/>
  <c r="B12447" i="90"/>
  <c r="B12446" i="90"/>
  <c r="B12445" i="90"/>
  <c r="B12444" i="90"/>
  <c r="B12443" i="90"/>
  <c r="B12442" i="90"/>
  <c r="B12441" i="90"/>
  <c r="B12440" i="90"/>
  <c r="B12439" i="90"/>
  <c r="B12438" i="90"/>
  <c r="B12437" i="90"/>
  <c r="B12436" i="90"/>
  <c r="B12435" i="90"/>
  <c r="B12434" i="90"/>
  <c r="B12433" i="90"/>
  <c r="B12432" i="90"/>
  <c r="B12431" i="90"/>
  <c r="B12430" i="90"/>
  <c r="B12429" i="90"/>
  <c r="B12428" i="90"/>
  <c r="B12427" i="90"/>
  <c r="B12426" i="90"/>
  <c r="B12425" i="90"/>
  <c r="B12424" i="90"/>
  <c r="B12423" i="90"/>
  <c r="B12422" i="90"/>
  <c r="B12421" i="90"/>
  <c r="B12420" i="90"/>
  <c r="B12419" i="90"/>
  <c r="B12418" i="90"/>
  <c r="B12417" i="90"/>
  <c r="B12416" i="90"/>
  <c r="B12415" i="90"/>
  <c r="B12414" i="90"/>
  <c r="B12413" i="90"/>
  <c r="B12412" i="90"/>
  <c r="B12411" i="90"/>
  <c r="B12410" i="90"/>
  <c r="B12409" i="90"/>
  <c r="B12408" i="90"/>
  <c r="B12407" i="90"/>
  <c r="B12406" i="90"/>
  <c r="B12405" i="90"/>
  <c r="B12404" i="90"/>
  <c r="B12403" i="90"/>
  <c r="B12402" i="90"/>
  <c r="B12401" i="90"/>
  <c r="B12400" i="90"/>
  <c r="B12399" i="90"/>
  <c r="B12398" i="90"/>
  <c r="B12397" i="90"/>
  <c r="B12396" i="90"/>
  <c r="B12395" i="90"/>
  <c r="B12394" i="90"/>
  <c r="B12393" i="90"/>
  <c r="B12392" i="90"/>
  <c r="B12391" i="90"/>
  <c r="B12390" i="90"/>
  <c r="B12389" i="90"/>
  <c r="B12388" i="90"/>
  <c r="B12387" i="90"/>
  <c r="B12386" i="90"/>
  <c r="B12385" i="90"/>
  <c r="B12384" i="90"/>
  <c r="B12383" i="90"/>
  <c r="B12382" i="90"/>
  <c r="B12381" i="90"/>
  <c r="B12380" i="90"/>
  <c r="B12379" i="90"/>
  <c r="B12378" i="90"/>
  <c r="B12377" i="90"/>
  <c r="B12376" i="90"/>
  <c r="B12375" i="90"/>
  <c r="B12374" i="90"/>
  <c r="B12373" i="90"/>
  <c r="B12372" i="90"/>
  <c r="B12371" i="90"/>
  <c r="B12370" i="90"/>
  <c r="B12369" i="90"/>
  <c r="B12368" i="90"/>
  <c r="B12367" i="90"/>
  <c r="B12366" i="90"/>
  <c r="B12365" i="90"/>
  <c r="B12364" i="90"/>
  <c r="B12363" i="90"/>
  <c r="B12362" i="90"/>
  <c r="B12361" i="90"/>
  <c r="B12360" i="90"/>
  <c r="B12359" i="90"/>
  <c r="B12358" i="90"/>
  <c r="B12357" i="90"/>
  <c r="B12356" i="90"/>
  <c r="B12355" i="90"/>
  <c r="B12354" i="90"/>
  <c r="B12353" i="90"/>
  <c r="B12352" i="90"/>
  <c r="B12351" i="90"/>
  <c r="B12350" i="90"/>
  <c r="B12349" i="90"/>
  <c r="B12348" i="90"/>
  <c r="B12347" i="90"/>
  <c r="B12346" i="90"/>
  <c r="B12345" i="90"/>
  <c r="B12344" i="90"/>
  <c r="B12343" i="90"/>
  <c r="B12342" i="90"/>
  <c r="B12341" i="90"/>
  <c r="B12340" i="90"/>
  <c r="B12339" i="90"/>
  <c r="B12338" i="90"/>
  <c r="B12337" i="90"/>
  <c r="B12336" i="90"/>
  <c r="B12335" i="90"/>
  <c r="B12334" i="90"/>
  <c r="B12333" i="90"/>
  <c r="B12332" i="90"/>
  <c r="B12331" i="90"/>
  <c r="B12330" i="90"/>
  <c r="B12329" i="90"/>
  <c r="B12328" i="90"/>
  <c r="B12327" i="90"/>
  <c r="B12326" i="90"/>
  <c r="B12325" i="90"/>
  <c r="B12324" i="90"/>
  <c r="B12323" i="90"/>
  <c r="B12322" i="90"/>
  <c r="B12321" i="90"/>
  <c r="B12320" i="90"/>
  <c r="B12319" i="90"/>
  <c r="B12318" i="90"/>
  <c r="B12317" i="90"/>
  <c r="B12316" i="90"/>
  <c r="B12315" i="90"/>
  <c r="B12314" i="90"/>
  <c r="B12313" i="90"/>
  <c r="B12312" i="90"/>
  <c r="B12311" i="90"/>
  <c r="B12310" i="90"/>
  <c r="B12309" i="90"/>
  <c r="B12308" i="90"/>
  <c r="B12307" i="90"/>
  <c r="B12306" i="90"/>
  <c r="B12305" i="90"/>
  <c r="B12304" i="90"/>
  <c r="B12303" i="90"/>
  <c r="B12302" i="90"/>
  <c r="B12301" i="90"/>
  <c r="B12300" i="90"/>
  <c r="B12299" i="90"/>
  <c r="B12298" i="90"/>
  <c r="B12297" i="90"/>
  <c r="B12296" i="90"/>
  <c r="B12295" i="90"/>
  <c r="B12294" i="90"/>
  <c r="B12293" i="90"/>
  <c r="B12292" i="90"/>
  <c r="B12291" i="90"/>
  <c r="B12290" i="90"/>
  <c r="B12289" i="90"/>
  <c r="B12288" i="90"/>
  <c r="B12287" i="90"/>
  <c r="B12286" i="90"/>
  <c r="B12285" i="90"/>
  <c r="B12284" i="90"/>
  <c r="B12283" i="90"/>
  <c r="B12282" i="90"/>
  <c r="B12281" i="90"/>
  <c r="B12280" i="90"/>
  <c r="B12279" i="90"/>
  <c r="B12278" i="90"/>
  <c r="B12277" i="90"/>
  <c r="B12276" i="90"/>
  <c r="B12275" i="90"/>
  <c r="B12274" i="90"/>
  <c r="B12273" i="90"/>
  <c r="B12272" i="90"/>
  <c r="B12271" i="90"/>
  <c r="B12270" i="90"/>
  <c r="B12269" i="90"/>
  <c r="B12268" i="90"/>
  <c r="B12267" i="90"/>
  <c r="B12266" i="90"/>
  <c r="B12265" i="90"/>
  <c r="B12264" i="90"/>
  <c r="B12263" i="90"/>
  <c r="B12262" i="90"/>
  <c r="B12261" i="90"/>
  <c r="B12260" i="90"/>
  <c r="B12259" i="90"/>
  <c r="B12258" i="90"/>
  <c r="B12257" i="90"/>
  <c r="B12256" i="90"/>
  <c r="B12255" i="90"/>
  <c r="B12254" i="90"/>
  <c r="B12253" i="90"/>
  <c r="B12252" i="90"/>
  <c r="B12251" i="90"/>
  <c r="B12250" i="90"/>
  <c r="B12249" i="90"/>
  <c r="B12248" i="90"/>
  <c r="B12247" i="90"/>
  <c r="B12246" i="90"/>
  <c r="B12245" i="90"/>
  <c r="B12244" i="90"/>
  <c r="B12243" i="90"/>
  <c r="B12242" i="90"/>
  <c r="B12241" i="90"/>
  <c r="B12240" i="90"/>
  <c r="B12239" i="90"/>
  <c r="B12238" i="90"/>
  <c r="B12237" i="90"/>
  <c r="B12236" i="90"/>
  <c r="B12235" i="90"/>
  <c r="B12234" i="90"/>
  <c r="B12233" i="90"/>
  <c r="B12232" i="90"/>
  <c r="B12231" i="90"/>
  <c r="B12230" i="90"/>
  <c r="B12229" i="90"/>
  <c r="B12228" i="90"/>
  <c r="B12227" i="90"/>
  <c r="B12226" i="90"/>
  <c r="B12225" i="90"/>
  <c r="B12224" i="90"/>
  <c r="B12223" i="90"/>
  <c r="B12222" i="90"/>
  <c r="B12221" i="90"/>
  <c r="B12220" i="90"/>
  <c r="B12219" i="90"/>
  <c r="B12218" i="90"/>
  <c r="B12217" i="90"/>
  <c r="B12216" i="90"/>
  <c r="B12215" i="90"/>
  <c r="B12214" i="90"/>
  <c r="B12213" i="90"/>
  <c r="B12212" i="90"/>
  <c r="B12211" i="90"/>
  <c r="B12210" i="90"/>
  <c r="B12209" i="90"/>
  <c r="B12208" i="90"/>
  <c r="B12207" i="90"/>
  <c r="B12206" i="90"/>
  <c r="B12205" i="90"/>
  <c r="B12204" i="90"/>
  <c r="B12203" i="90"/>
  <c r="B12202" i="90"/>
  <c r="B12201" i="90"/>
  <c r="B12200" i="90"/>
  <c r="B12199" i="90"/>
  <c r="B12198" i="90"/>
  <c r="B12197" i="90"/>
  <c r="B12196" i="90"/>
  <c r="B12195" i="90"/>
  <c r="B12194" i="90"/>
  <c r="B12193" i="90"/>
  <c r="B12192" i="90"/>
  <c r="B12191" i="90"/>
  <c r="B12190" i="90"/>
  <c r="B12189" i="90"/>
  <c r="B12188" i="90"/>
  <c r="B12187" i="90"/>
  <c r="B12186" i="90"/>
  <c r="B12185" i="90"/>
  <c r="B12184" i="90"/>
  <c r="B12183" i="90"/>
  <c r="B12182" i="90"/>
  <c r="B12181" i="90"/>
  <c r="B12180" i="90"/>
  <c r="B12179" i="90"/>
  <c r="B12178" i="90"/>
  <c r="B12177" i="90"/>
  <c r="B12176" i="90"/>
  <c r="B12175" i="90"/>
  <c r="B12174" i="90"/>
  <c r="B12173" i="90"/>
  <c r="B12172" i="90"/>
  <c r="B12171" i="90"/>
  <c r="B12170" i="90"/>
  <c r="B12169" i="90"/>
  <c r="B12168" i="90"/>
  <c r="B12167" i="90"/>
  <c r="B12166" i="90"/>
  <c r="B12165" i="90"/>
  <c r="B12164" i="90"/>
  <c r="B12163" i="90"/>
  <c r="B12162" i="90"/>
  <c r="B12161" i="90"/>
  <c r="B12160" i="90"/>
  <c r="B12159" i="90"/>
  <c r="B12158" i="90"/>
  <c r="B12157" i="90"/>
  <c r="B12156" i="90"/>
  <c r="B12155" i="90"/>
  <c r="B12154" i="90"/>
  <c r="B12153" i="90"/>
  <c r="B12152" i="90"/>
  <c r="B12151" i="90"/>
  <c r="B12150" i="90"/>
  <c r="B12149" i="90"/>
  <c r="B12148" i="90"/>
  <c r="B12147" i="90"/>
  <c r="B12146" i="90"/>
  <c r="B12145" i="90"/>
  <c r="B12144" i="90"/>
  <c r="B12143" i="90"/>
  <c r="B12142" i="90"/>
  <c r="B12141" i="90"/>
  <c r="B12140" i="90"/>
  <c r="B12139" i="90"/>
  <c r="B12138" i="90"/>
  <c r="B12137" i="90"/>
  <c r="B12136" i="90"/>
  <c r="B12135" i="90"/>
  <c r="B12134" i="90"/>
  <c r="B12133" i="90"/>
  <c r="B12132" i="90"/>
  <c r="B12131" i="90"/>
  <c r="B12130" i="90"/>
  <c r="B12129" i="90"/>
  <c r="B12128" i="90"/>
  <c r="B12127" i="90"/>
  <c r="B12126" i="90"/>
  <c r="B12125" i="90"/>
  <c r="B12124" i="90"/>
  <c r="B12123" i="90"/>
  <c r="B12122" i="90"/>
  <c r="B12121" i="90"/>
  <c r="B12120" i="90"/>
  <c r="B12119" i="90"/>
  <c r="B12118" i="90"/>
  <c r="B12117" i="90"/>
  <c r="B12116" i="90"/>
  <c r="B12115" i="90"/>
  <c r="B12114" i="90"/>
  <c r="B12113" i="90"/>
  <c r="B12112" i="90"/>
  <c r="B12111" i="90"/>
  <c r="B12110" i="90"/>
  <c r="B12109" i="90"/>
  <c r="B12108" i="90"/>
  <c r="B12107" i="90"/>
  <c r="B12106" i="90"/>
  <c r="B12105" i="90"/>
  <c r="B12104" i="90"/>
  <c r="B12103" i="90"/>
  <c r="B12102" i="90"/>
  <c r="B12101" i="90"/>
  <c r="B12100" i="90"/>
  <c r="B12099" i="90"/>
  <c r="B12098" i="90"/>
  <c r="B12097" i="90"/>
  <c r="B12096" i="90"/>
  <c r="B12095" i="90"/>
  <c r="B12094" i="90"/>
  <c r="B12093" i="90"/>
  <c r="B12092" i="90"/>
  <c r="B12091" i="90"/>
  <c r="B12090" i="90"/>
  <c r="B12089" i="90"/>
  <c r="B12088" i="90"/>
  <c r="B12087" i="90"/>
  <c r="B12086" i="90"/>
  <c r="B12085" i="90"/>
  <c r="B12084" i="90"/>
  <c r="B12083" i="90"/>
  <c r="B12082" i="90"/>
  <c r="B12081" i="90"/>
  <c r="B12080" i="90"/>
  <c r="B12079" i="90"/>
  <c r="B12078" i="90"/>
  <c r="B12077" i="90"/>
  <c r="B12076" i="90"/>
  <c r="B12075" i="90"/>
  <c r="B12074" i="90"/>
  <c r="B12073" i="90"/>
  <c r="B12072" i="90"/>
  <c r="B12071" i="90"/>
  <c r="B12070" i="90"/>
  <c r="B12069" i="90"/>
  <c r="B12068" i="90"/>
  <c r="B12067" i="90"/>
  <c r="B12066" i="90"/>
  <c r="B12065" i="90"/>
  <c r="B12064" i="90"/>
  <c r="B12063" i="90"/>
  <c r="B12062" i="90"/>
  <c r="B12061" i="90"/>
  <c r="B12060" i="90"/>
  <c r="B12059" i="90"/>
  <c r="B12058" i="90"/>
  <c r="B12057" i="90"/>
  <c r="B12056" i="90"/>
  <c r="B12055" i="90"/>
  <c r="B12054" i="90"/>
  <c r="B12053" i="90"/>
  <c r="B12052" i="90"/>
  <c r="B12051" i="90"/>
  <c r="B12050" i="90"/>
  <c r="B12049" i="90"/>
  <c r="B12048" i="90"/>
  <c r="B12047" i="90"/>
  <c r="B12046" i="90"/>
  <c r="B12045" i="90"/>
  <c r="B12044" i="90"/>
  <c r="B12043" i="90"/>
  <c r="B12042" i="90"/>
  <c r="B12041" i="90"/>
  <c r="B12040" i="90"/>
  <c r="B12039" i="90"/>
  <c r="B12038" i="90"/>
  <c r="B12037" i="90"/>
  <c r="B12036" i="90"/>
  <c r="B12035" i="90"/>
  <c r="B12034" i="90"/>
  <c r="B12033" i="90"/>
  <c r="B12032" i="90"/>
  <c r="B12031" i="90"/>
  <c r="B12030" i="90"/>
  <c r="B12029" i="90"/>
  <c r="B12028" i="90"/>
  <c r="B12027" i="90"/>
  <c r="B12026" i="90"/>
  <c r="B12025" i="90"/>
  <c r="B12024" i="90"/>
  <c r="B12023" i="90"/>
  <c r="B12022" i="90"/>
  <c r="B12021" i="90"/>
  <c r="B12020" i="90"/>
  <c r="B12019" i="90"/>
  <c r="B12018" i="90"/>
  <c r="B12017" i="90"/>
  <c r="B12016" i="90"/>
  <c r="B12015" i="90"/>
  <c r="B12014" i="90"/>
  <c r="B12013" i="90"/>
  <c r="B12012" i="90"/>
  <c r="B12011" i="90"/>
  <c r="B12010" i="90"/>
  <c r="B12009" i="90"/>
  <c r="B12008" i="90"/>
  <c r="B12007" i="90"/>
  <c r="B12006" i="90"/>
  <c r="B12005" i="90"/>
  <c r="B12004" i="90"/>
  <c r="B12003" i="90"/>
  <c r="B12002" i="90"/>
  <c r="B12001" i="90"/>
  <c r="B12000" i="90"/>
  <c r="B11999" i="90"/>
  <c r="B11998" i="90"/>
  <c r="B11997" i="90"/>
  <c r="B11996" i="90"/>
  <c r="B11995" i="90"/>
  <c r="B11994" i="90"/>
  <c r="B11993" i="90"/>
  <c r="B11992" i="90"/>
  <c r="B11991" i="90"/>
  <c r="B11990" i="90"/>
  <c r="B11989" i="90"/>
  <c r="B11988" i="90"/>
  <c r="B11987" i="90"/>
  <c r="B11986" i="90"/>
  <c r="B11985" i="90"/>
  <c r="B11984" i="90"/>
  <c r="B11983" i="90"/>
  <c r="B11982" i="90"/>
  <c r="B11981" i="90"/>
  <c r="B11980" i="90"/>
  <c r="B11979" i="90"/>
  <c r="B11978" i="90"/>
  <c r="B11977" i="90"/>
  <c r="B11976" i="90"/>
  <c r="B11975" i="90"/>
  <c r="B11974" i="90"/>
  <c r="B11973" i="90"/>
  <c r="B11972" i="90"/>
  <c r="B11971" i="90"/>
  <c r="B11970" i="90"/>
  <c r="B11969" i="90"/>
  <c r="B11968" i="90"/>
  <c r="B11967" i="90"/>
  <c r="B11966" i="90"/>
  <c r="B11965" i="90"/>
  <c r="B11964" i="90"/>
  <c r="B11963" i="90"/>
  <c r="B11962" i="90"/>
  <c r="B11961" i="90"/>
  <c r="B11960" i="90"/>
  <c r="B11959" i="90"/>
  <c r="B11958" i="90"/>
  <c r="B11957" i="90"/>
  <c r="B11956" i="90"/>
  <c r="B11955" i="90"/>
  <c r="B11954" i="90"/>
  <c r="B11953" i="90"/>
  <c r="B11952" i="90"/>
  <c r="B11951" i="90"/>
  <c r="B11950" i="90"/>
  <c r="B11949" i="90"/>
  <c r="B11948" i="90"/>
  <c r="B11947" i="90"/>
  <c r="B11946" i="90"/>
  <c r="B11945" i="90"/>
  <c r="B11944" i="90"/>
  <c r="B11943" i="90"/>
  <c r="B11942" i="90"/>
  <c r="B11941" i="90"/>
  <c r="B11940" i="90"/>
  <c r="B11939" i="90"/>
  <c r="B11938" i="90"/>
  <c r="B11937" i="90"/>
  <c r="B11936" i="90"/>
  <c r="B11935" i="90"/>
  <c r="B11934" i="90"/>
  <c r="B11933" i="90"/>
  <c r="B11932" i="90"/>
  <c r="B11931" i="90"/>
  <c r="B11930" i="90"/>
  <c r="B11929" i="90"/>
  <c r="B11928" i="90"/>
  <c r="B11927" i="90"/>
  <c r="B11926" i="90"/>
  <c r="B11925" i="90"/>
  <c r="B11924" i="90"/>
  <c r="B11923" i="90"/>
  <c r="B11922" i="90"/>
  <c r="B11921" i="90"/>
  <c r="B11920" i="90"/>
  <c r="B11919" i="90"/>
  <c r="B11918" i="90"/>
  <c r="B11917" i="90"/>
  <c r="B11916" i="90"/>
  <c r="B11915" i="90"/>
  <c r="B11914" i="90"/>
  <c r="B11913" i="90"/>
  <c r="B11912" i="90"/>
  <c r="B11911" i="90"/>
  <c r="B11910" i="90"/>
  <c r="B11909" i="90"/>
  <c r="B11908" i="90"/>
  <c r="B11907" i="90"/>
  <c r="B11906" i="90"/>
  <c r="B11905" i="90"/>
  <c r="B11904" i="90"/>
  <c r="B11903" i="90"/>
  <c r="B11902" i="90"/>
  <c r="B11901" i="90"/>
  <c r="B11900" i="90"/>
  <c r="B11899" i="90"/>
  <c r="B11898" i="90"/>
  <c r="B11897" i="90"/>
  <c r="B11896" i="90"/>
  <c r="B11895" i="90"/>
  <c r="B11894" i="90"/>
  <c r="B11893" i="90"/>
  <c r="B11892" i="90"/>
  <c r="B11891" i="90"/>
  <c r="B11890" i="90"/>
  <c r="B11889" i="90"/>
  <c r="B11888" i="90"/>
  <c r="B11887" i="90"/>
  <c r="B11886" i="90"/>
  <c r="B11885" i="90"/>
  <c r="B11884" i="90"/>
  <c r="B11883" i="90"/>
  <c r="B11882" i="90"/>
  <c r="B11881" i="90"/>
  <c r="B11880" i="90"/>
  <c r="B11879" i="90"/>
  <c r="B11878" i="90"/>
  <c r="B11877" i="90"/>
  <c r="B11876" i="90"/>
  <c r="B11875" i="90"/>
  <c r="B11874" i="90"/>
  <c r="B11873" i="90"/>
  <c r="B11872" i="90"/>
  <c r="B11871" i="90"/>
  <c r="B11870" i="90"/>
  <c r="B11869" i="90"/>
  <c r="B11868" i="90"/>
  <c r="B11867" i="90"/>
  <c r="B11866" i="90"/>
  <c r="B11865" i="90"/>
  <c r="B11864" i="90"/>
  <c r="B11863" i="90"/>
  <c r="B11862" i="90"/>
  <c r="B11861" i="90"/>
  <c r="B11860" i="90"/>
  <c r="B11859" i="90"/>
  <c r="B11858" i="90"/>
  <c r="B11857" i="90"/>
  <c r="B11856" i="90"/>
  <c r="B11855" i="90"/>
  <c r="B11854" i="90"/>
  <c r="B11853" i="90"/>
  <c r="B11852" i="90"/>
  <c r="B11851" i="90"/>
  <c r="B11850" i="90"/>
  <c r="B11849" i="90"/>
  <c r="B11848" i="90"/>
  <c r="B11847" i="90"/>
  <c r="B11846" i="90"/>
  <c r="B11845" i="90"/>
  <c r="B11844" i="90"/>
  <c r="B11843" i="90"/>
  <c r="B11842" i="90"/>
  <c r="B11841" i="90"/>
  <c r="B11840" i="90"/>
  <c r="B11839" i="90"/>
  <c r="B11838" i="90"/>
  <c r="B11837" i="90"/>
  <c r="B11836" i="90"/>
  <c r="B11835" i="90"/>
  <c r="B11834" i="90"/>
  <c r="B11833" i="90"/>
  <c r="B11832" i="90"/>
  <c r="B11831" i="90"/>
  <c r="B11830" i="90"/>
  <c r="B11829" i="90"/>
  <c r="B11828" i="90"/>
  <c r="B11827" i="90"/>
  <c r="B11826" i="90"/>
  <c r="B11825" i="90"/>
  <c r="B11824" i="90"/>
  <c r="B11823" i="90"/>
  <c r="B11822" i="90"/>
  <c r="B11821" i="90"/>
  <c r="B11820" i="90"/>
  <c r="B11819" i="90"/>
  <c r="B11818" i="90"/>
  <c r="B11817" i="90"/>
  <c r="B11816" i="90"/>
  <c r="B11815" i="90"/>
  <c r="B11814" i="90"/>
  <c r="B11813" i="90"/>
  <c r="B11812" i="90"/>
  <c r="B11811" i="90"/>
  <c r="B11810" i="90"/>
  <c r="B11809" i="90"/>
  <c r="B11808" i="90"/>
  <c r="B11807" i="90"/>
  <c r="B11806" i="90"/>
  <c r="B11805" i="90"/>
  <c r="B11804" i="90"/>
  <c r="B11803" i="90"/>
  <c r="B11802" i="90"/>
  <c r="B11801" i="90"/>
  <c r="B11800" i="90"/>
  <c r="B11799" i="90"/>
  <c r="B11798" i="90"/>
  <c r="B11797" i="90"/>
  <c r="B11796" i="90"/>
  <c r="B11795" i="90"/>
  <c r="B11794" i="90"/>
  <c r="B11793" i="90"/>
  <c r="B11792" i="90"/>
  <c r="B11791" i="90"/>
  <c r="B11790" i="90"/>
  <c r="B11789" i="90"/>
  <c r="B11788" i="90"/>
  <c r="B11787" i="90"/>
  <c r="B11786" i="90"/>
  <c r="B11785" i="90"/>
  <c r="B11784" i="90"/>
  <c r="B11783" i="90"/>
  <c r="B11782" i="90"/>
  <c r="B11781" i="90"/>
  <c r="B11780" i="90"/>
  <c r="B11779" i="90"/>
  <c r="B11778" i="90"/>
  <c r="B11777" i="90"/>
  <c r="B11776" i="90"/>
  <c r="B11775" i="90"/>
  <c r="B11774" i="90"/>
  <c r="B11773" i="90"/>
  <c r="B11772" i="90"/>
  <c r="B11771" i="90"/>
  <c r="B11770" i="90"/>
  <c r="B11769" i="90"/>
  <c r="B11768" i="90"/>
  <c r="B11767" i="90"/>
  <c r="B11766" i="90"/>
  <c r="B11765" i="90"/>
  <c r="B11764" i="90"/>
  <c r="B11763" i="90"/>
  <c r="B11762" i="90"/>
  <c r="B11761" i="90"/>
  <c r="B11760" i="90"/>
  <c r="B11759" i="90"/>
  <c r="B11758" i="90"/>
  <c r="B11757" i="90"/>
  <c r="B11756" i="90"/>
  <c r="B11755" i="90"/>
  <c r="B11754" i="90"/>
  <c r="B11753" i="90"/>
  <c r="B11752" i="90"/>
  <c r="B11751" i="90"/>
  <c r="B11750" i="90"/>
  <c r="B11749" i="90"/>
  <c r="B11748" i="90"/>
  <c r="B11747" i="90"/>
  <c r="B11746" i="90"/>
  <c r="B11745" i="90"/>
  <c r="B11744" i="90"/>
  <c r="B11743" i="90"/>
  <c r="B11742" i="90"/>
  <c r="B11741" i="90"/>
  <c r="B11740" i="90"/>
  <c r="B11739" i="90"/>
  <c r="B11738" i="90"/>
  <c r="B11737" i="90"/>
  <c r="B11736" i="90"/>
  <c r="B11735" i="90"/>
  <c r="B11734" i="90"/>
  <c r="B11733" i="90"/>
  <c r="B11732" i="90"/>
  <c r="B11731" i="90"/>
  <c r="B11730" i="90"/>
  <c r="B11729" i="90"/>
  <c r="B11728" i="90"/>
  <c r="B11727" i="90"/>
  <c r="B11726" i="90"/>
  <c r="B11725" i="90"/>
  <c r="B11724" i="90"/>
  <c r="B11723" i="90"/>
  <c r="B11722" i="90"/>
  <c r="B11721" i="90"/>
  <c r="B11720" i="90"/>
  <c r="B11719" i="90"/>
  <c r="B11718" i="90"/>
  <c r="B11717" i="90"/>
  <c r="B11716" i="90"/>
  <c r="B11715" i="90"/>
  <c r="B11714" i="90"/>
  <c r="B11713" i="90"/>
  <c r="B11712" i="90"/>
  <c r="B11711" i="90"/>
  <c r="B11710" i="90"/>
  <c r="B11709" i="90"/>
  <c r="B11708" i="90"/>
  <c r="B11707" i="90"/>
  <c r="B11706" i="90"/>
  <c r="B11705" i="90"/>
  <c r="B11704" i="90"/>
  <c r="B11703" i="90"/>
  <c r="B11702" i="90"/>
  <c r="B11701" i="90"/>
  <c r="B11700" i="90"/>
  <c r="B11699" i="90"/>
  <c r="B11698" i="90"/>
  <c r="B11697" i="90"/>
  <c r="B11696" i="90"/>
  <c r="B11695" i="90"/>
  <c r="B11694" i="90"/>
  <c r="B11693" i="90"/>
  <c r="B11692" i="90"/>
  <c r="B11691" i="90"/>
  <c r="B11690" i="90"/>
  <c r="B11689" i="90"/>
  <c r="B11688" i="90"/>
  <c r="B11687" i="90"/>
  <c r="B11686" i="90"/>
  <c r="B11685" i="90"/>
  <c r="B11684" i="90"/>
  <c r="B11683" i="90"/>
  <c r="B11682" i="90"/>
  <c r="B11681" i="90"/>
  <c r="B11680" i="90"/>
  <c r="B11679" i="90"/>
  <c r="B11678" i="90"/>
  <c r="B11677" i="90"/>
  <c r="B11676" i="90"/>
  <c r="B11675" i="90"/>
  <c r="B11674" i="90"/>
  <c r="B11673" i="90"/>
  <c r="B11672" i="90"/>
  <c r="B11671" i="90"/>
  <c r="B11670" i="90"/>
  <c r="B11669" i="90"/>
  <c r="B11668" i="90"/>
  <c r="B11667" i="90"/>
  <c r="B11666" i="90"/>
  <c r="B11665" i="90"/>
  <c r="B11664" i="90"/>
  <c r="B11663" i="90"/>
  <c r="B11662" i="90"/>
  <c r="B11661" i="90"/>
  <c r="B11660" i="90"/>
  <c r="B11659" i="90"/>
  <c r="B11658" i="90"/>
  <c r="B11657" i="90"/>
  <c r="B11656" i="90"/>
  <c r="B11655" i="90"/>
  <c r="B11654" i="90"/>
  <c r="B11653" i="90"/>
  <c r="B11652" i="90"/>
  <c r="B11651" i="90"/>
  <c r="B11650" i="90"/>
  <c r="B11649" i="90"/>
  <c r="B11648" i="90"/>
  <c r="B11647" i="90"/>
  <c r="B11646" i="90"/>
  <c r="B11645" i="90"/>
  <c r="B11644" i="90"/>
  <c r="B11643" i="90"/>
  <c r="B11642" i="90"/>
  <c r="B11641" i="90"/>
  <c r="B11640" i="90"/>
  <c r="B11639" i="90"/>
  <c r="B11638" i="90"/>
  <c r="B11637" i="90"/>
  <c r="B11636" i="90"/>
  <c r="B11635" i="90"/>
  <c r="B11634" i="90"/>
  <c r="B11633" i="90"/>
  <c r="B11632" i="90"/>
  <c r="B11631" i="90"/>
  <c r="B11630" i="90"/>
  <c r="B11629" i="90"/>
  <c r="B11628" i="90"/>
  <c r="B11627" i="90"/>
  <c r="B11626" i="90"/>
  <c r="B11625" i="90"/>
  <c r="B11624" i="90"/>
  <c r="B11623" i="90"/>
  <c r="B11622" i="90"/>
  <c r="B11621" i="90"/>
  <c r="B11620" i="90"/>
  <c r="B11619" i="90"/>
  <c r="B11618" i="90"/>
  <c r="B11617" i="90"/>
  <c r="B11616" i="90"/>
  <c r="B11615" i="90"/>
  <c r="B11614" i="90"/>
  <c r="B11613" i="90"/>
  <c r="B11612" i="90"/>
  <c r="B11611" i="90"/>
  <c r="B11610" i="90"/>
  <c r="B11609" i="90"/>
  <c r="B11608" i="90"/>
  <c r="B11607" i="90"/>
  <c r="B11606" i="90"/>
  <c r="B11605" i="90"/>
  <c r="B11604" i="90"/>
  <c r="B11603" i="90"/>
  <c r="B11602" i="90"/>
  <c r="B11601" i="90"/>
  <c r="B11600" i="90"/>
  <c r="B11599" i="90"/>
  <c r="B11598" i="90"/>
  <c r="B11597" i="90"/>
  <c r="B11596" i="90"/>
  <c r="B11595" i="90"/>
  <c r="B11594" i="90"/>
  <c r="B11593" i="90"/>
  <c r="B11592" i="90"/>
  <c r="B11591" i="90"/>
  <c r="B11590" i="90"/>
  <c r="B11589" i="90"/>
  <c r="B11588" i="90"/>
  <c r="B11587" i="90"/>
  <c r="B11586" i="90"/>
  <c r="B11585" i="90"/>
  <c r="B11584" i="90"/>
  <c r="B11583" i="90"/>
  <c r="B11582" i="90"/>
  <c r="B11581" i="90"/>
  <c r="B11580" i="90"/>
  <c r="B11579" i="90"/>
  <c r="B11578" i="90"/>
  <c r="B11577" i="90"/>
  <c r="B11576" i="90"/>
  <c r="B11575" i="90"/>
  <c r="B11574" i="90"/>
  <c r="B11573" i="90"/>
  <c r="B11572" i="90"/>
  <c r="B11571" i="90"/>
  <c r="B11570" i="90"/>
  <c r="B11569" i="90"/>
  <c r="B11568" i="90"/>
  <c r="B11567" i="90"/>
  <c r="B11566" i="90"/>
  <c r="B11565" i="90"/>
  <c r="B11564" i="90"/>
  <c r="B11563" i="90"/>
  <c r="B11562" i="90"/>
  <c r="B11561" i="90"/>
  <c r="B11560" i="90"/>
  <c r="B11559" i="90"/>
  <c r="B11558" i="90"/>
  <c r="B11557" i="90"/>
  <c r="B11556" i="90"/>
  <c r="B11555" i="90"/>
  <c r="B11554" i="90"/>
  <c r="B11553" i="90"/>
  <c r="B11552" i="90"/>
  <c r="B11551" i="90"/>
  <c r="B11550" i="90"/>
  <c r="B11549" i="90"/>
  <c r="B11548" i="90"/>
  <c r="B11547" i="90"/>
  <c r="B11546" i="90"/>
  <c r="B11545" i="90"/>
  <c r="B11544" i="90"/>
  <c r="B11543" i="90"/>
  <c r="B11542" i="90"/>
  <c r="B11541" i="90"/>
  <c r="B11540" i="90"/>
  <c r="B11539" i="90"/>
  <c r="B11538" i="90"/>
  <c r="B11537" i="90"/>
  <c r="B11536" i="90"/>
  <c r="B11535" i="90"/>
  <c r="B11534" i="90"/>
  <c r="B11533" i="90"/>
  <c r="B11532" i="90"/>
  <c r="B11531" i="90"/>
  <c r="B11530" i="90"/>
  <c r="B11529" i="90"/>
  <c r="B11528" i="90"/>
  <c r="B11527" i="90"/>
  <c r="B11526" i="90"/>
  <c r="B11525" i="90"/>
  <c r="B11524" i="90"/>
  <c r="B11523" i="90"/>
  <c r="B11522" i="90"/>
  <c r="B11521" i="90"/>
  <c r="B11520" i="90"/>
  <c r="B11519" i="90"/>
  <c r="B11518" i="90"/>
  <c r="B11517" i="90"/>
  <c r="B11516" i="90"/>
  <c r="B11515" i="90"/>
  <c r="B11514" i="90"/>
  <c r="B11513" i="90"/>
  <c r="B11512" i="90"/>
  <c r="B11511" i="90"/>
  <c r="B11510" i="90"/>
  <c r="B11509" i="90"/>
  <c r="B11508" i="90"/>
  <c r="B11507" i="90"/>
  <c r="B11506" i="90"/>
  <c r="B11505" i="90"/>
  <c r="B11504" i="90"/>
  <c r="B11503" i="90"/>
  <c r="B11502" i="90"/>
  <c r="B11501" i="90"/>
  <c r="B11500" i="90"/>
  <c r="B11499" i="90"/>
  <c r="B11498" i="90"/>
  <c r="B11497" i="90"/>
  <c r="B11496" i="90"/>
  <c r="B11495" i="90"/>
  <c r="B11494" i="90"/>
  <c r="B11493" i="90"/>
  <c r="B11492" i="90"/>
  <c r="B11491" i="90"/>
  <c r="B11490" i="90"/>
  <c r="B11489" i="90"/>
  <c r="B11488" i="90"/>
  <c r="B11487" i="90"/>
  <c r="B11486" i="90"/>
  <c r="B11485" i="90"/>
  <c r="B11484" i="90"/>
  <c r="B11483" i="90"/>
  <c r="B11482" i="90"/>
  <c r="B11481" i="90"/>
  <c r="B11480" i="90"/>
  <c r="B11479" i="90"/>
  <c r="B11478" i="90"/>
  <c r="B11477" i="90"/>
  <c r="B11476" i="90"/>
  <c r="B11475" i="90"/>
  <c r="B11474" i="90"/>
  <c r="B11473" i="90"/>
  <c r="B11472" i="90"/>
  <c r="B11471" i="90"/>
  <c r="B11470" i="90"/>
  <c r="B11469" i="90"/>
  <c r="B11468" i="90"/>
  <c r="B11467" i="90"/>
  <c r="B11466" i="90"/>
  <c r="B11465" i="90"/>
  <c r="B11464" i="90"/>
  <c r="B11463" i="90"/>
  <c r="B11462" i="90"/>
  <c r="B11461" i="90"/>
  <c r="B11460" i="90"/>
  <c r="B11459" i="90"/>
  <c r="B11458" i="90"/>
  <c r="B11457" i="90"/>
  <c r="B11456" i="90"/>
  <c r="B11455" i="90"/>
  <c r="B11454" i="90"/>
  <c r="B11453" i="90"/>
  <c r="B11452" i="90"/>
  <c r="B11451" i="90"/>
  <c r="B11450" i="90"/>
  <c r="B11449" i="90"/>
  <c r="B11448" i="90"/>
  <c r="B11447" i="90"/>
  <c r="B11446" i="90"/>
  <c r="B11445" i="90"/>
  <c r="B11444" i="90"/>
  <c r="B11443" i="90"/>
  <c r="B11442" i="90"/>
  <c r="B11441" i="90"/>
  <c r="B11440" i="90"/>
  <c r="B11439" i="90"/>
  <c r="B11438" i="90"/>
  <c r="B11437" i="90"/>
  <c r="B11436" i="90"/>
  <c r="B11435" i="90"/>
  <c r="B11434" i="90"/>
  <c r="B11433" i="90"/>
  <c r="B11432" i="90"/>
  <c r="B11431" i="90"/>
  <c r="B11430" i="90"/>
  <c r="B11429" i="90"/>
  <c r="B11428" i="90"/>
  <c r="B11427" i="90"/>
  <c r="B11426" i="90"/>
  <c r="B11425" i="90"/>
  <c r="B11424" i="90"/>
  <c r="B11423" i="90"/>
  <c r="B11422" i="90"/>
  <c r="B11421" i="90"/>
  <c r="B11420" i="90"/>
  <c r="B11419" i="90"/>
  <c r="B11418" i="90"/>
  <c r="B11417" i="90"/>
  <c r="B11416" i="90"/>
  <c r="B11415" i="90"/>
  <c r="B11414" i="90"/>
  <c r="B11413" i="90"/>
  <c r="B11412" i="90"/>
  <c r="B11411" i="90"/>
  <c r="B11410" i="90"/>
  <c r="B11409" i="90"/>
  <c r="B11408" i="90"/>
  <c r="B11407" i="90"/>
  <c r="B11406" i="90"/>
  <c r="B11405" i="90"/>
  <c r="B11404" i="90"/>
  <c r="B11403" i="90"/>
  <c r="B11402" i="90"/>
  <c r="B11401" i="90"/>
  <c r="B11400" i="90"/>
  <c r="B11399" i="90"/>
  <c r="B11398" i="90"/>
  <c r="B11397" i="90"/>
  <c r="B11396" i="90"/>
  <c r="B11395" i="90"/>
  <c r="B11394" i="90"/>
  <c r="B11393" i="90"/>
  <c r="B11392" i="90"/>
  <c r="B11391" i="90"/>
  <c r="B11390" i="90"/>
  <c r="B11389" i="90"/>
  <c r="B11388" i="90"/>
  <c r="B11387" i="90"/>
  <c r="B11386" i="90"/>
  <c r="B11385" i="90"/>
  <c r="B11384" i="90"/>
  <c r="B11383" i="90"/>
  <c r="B11382" i="90"/>
  <c r="B11381" i="90"/>
  <c r="B11380" i="90"/>
  <c r="B11379" i="90"/>
  <c r="B11378" i="90"/>
  <c r="B11377" i="90"/>
  <c r="B11376" i="90"/>
  <c r="B11375" i="90"/>
  <c r="B11374" i="90"/>
  <c r="B11373" i="90"/>
  <c r="B11372" i="90"/>
  <c r="B11371" i="90"/>
  <c r="B11370" i="90"/>
  <c r="B11369" i="90"/>
  <c r="B11368" i="90"/>
  <c r="B11367" i="90"/>
  <c r="B11366" i="90"/>
  <c r="B11365" i="90"/>
  <c r="B11364" i="90"/>
  <c r="B11363" i="90"/>
  <c r="B11362" i="90"/>
  <c r="B11361" i="90"/>
  <c r="B11360" i="90"/>
  <c r="B11359" i="90"/>
  <c r="B11358" i="90"/>
  <c r="B11357" i="90"/>
  <c r="B11356" i="90"/>
  <c r="B11355" i="90"/>
  <c r="B11354" i="90"/>
  <c r="B11353" i="90"/>
  <c r="B11352" i="90"/>
  <c r="B11351" i="90"/>
  <c r="B11350" i="90"/>
  <c r="B11349" i="90"/>
  <c r="B11348" i="90"/>
  <c r="B11347" i="90"/>
  <c r="B11346" i="90"/>
  <c r="B11345" i="90"/>
  <c r="B11344" i="90"/>
  <c r="B11343" i="90"/>
  <c r="B11342" i="90"/>
  <c r="B11341" i="90"/>
  <c r="B11340" i="90"/>
  <c r="B11339" i="90"/>
  <c r="B11338" i="90"/>
  <c r="B11337" i="90"/>
  <c r="B11336" i="90"/>
  <c r="B11335" i="90"/>
  <c r="B11334" i="90"/>
  <c r="B11333" i="90"/>
  <c r="B11332" i="90"/>
  <c r="B11331" i="90"/>
  <c r="B11330" i="90"/>
  <c r="B11329" i="90"/>
  <c r="B11328" i="90"/>
  <c r="B11327" i="90"/>
  <c r="B11326" i="90"/>
  <c r="B11325" i="90"/>
  <c r="B11324" i="90"/>
  <c r="B11323" i="90"/>
  <c r="B11322" i="90"/>
  <c r="B11321" i="90"/>
  <c r="B11320" i="90"/>
  <c r="B11319" i="90"/>
  <c r="B11318" i="90"/>
  <c r="B11317" i="90"/>
  <c r="B11316" i="90"/>
  <c r="B11315" i="90"/>
  <c r="B11314" i="90"/>
  <c r="B11313" i="90"/>
  <c r="B11312" i="90"/>
  <c r="B11311" i="90"/>
  <c r="B11310" i="90"/>
  <c r="B11309" i="90"/>
  <c r="B11308" i="90"/>
  <c r="B11307" i="90"/>
  <c r="B11306" i="90"/>
  <c r="B11305" i="90"/>
  <c r="B11304" i="90"/>
  <c r="B11303" i="90"/>
  <c r="B11302" i="90"/>
  <c r="B11301" i="90"/>
  <c r="B11300" i="90"/>
  <c r="B11299" i="90"/>
  <c r="B11298" i="90"/>
  <c r="B11297" i="90"/>
  <c r="B11296" i="90"/>
  <c r="B11295" i="90"/>
  <c r="B11294" i="90"/>
  <c r="B11293" i="90"/>
  <c r="B11292" i="90"/>
  <c r="B11291" i="90"/>
  <c r="B11290" i="90"/>
  <c r="B11289" i="90"/>
  <c r="B11288" i="90"/>
  <c r="B11287" i="90"/>
  <c r="B11286" i="90"/>
  <c r="B11285" i="90"/>
  <c r="B11284" i="90"/>
  <c r="B11283" i="90"/>
  <c r="B11282" i="90"/>
  <c r="B11281" i="90"/>
  <c r="B11280" i="90"/>
  <c r="B11279" i="90"/>
  <c r="B11278" i="90"/>
  <c r="B11277" i="90"/>
  <c r="B11276" i="90"/>
  <c r="B11275" i="90"/>
  <c r="B11274" i="90"/>
  <c r="B11273" i="90"/>
  <c r="B11272" i="90"/>
  <c r="B11271" i="90"/>
  <c r="B11270" i="90"/>
  <c r="B11269" i="90"/>
  <c r="B11268" i="90"/>
  <c r="B11267" i="90"/>
  <c r="B11266" i="90"/>
  <c r="B11265" i="90"/>
  <c r="B11264" i="90"/>
  <c r="B11263" i="90"/>
  <c r="B11262" i="90"/>
  <c r="B11261" i="90"/>
  <c r="B11260" i="90"/>
  <c r="B11259" i="90"/>
  <c r="B11258" i="90"/>
  <c r="B11257" i="90"/>
  <c r="B11256" i="90"/>
  <c r="B11255" i="90"/>
  <c r="B11254" i="90"/>
  <c r="B11253" i="90"/>
  <c r="B11252" i="90"/>
  <c r="B11251" i="90"/>
  <c r="B11250" i="90"/>
  <c r="B11249" i="90"/>
  <c r="B11248" i="90"/>
  <c r="B11247" i="90"/>
  <c r="B11246" i="90"/>
  <c r="B11245" i="90"/>
  <c r="B11244" i="90"/>
  <c r="B11243" i="90"/>
  <c r="B11242" i="90"/>
  <c r="B11241" i="90"/>
  <c r="B11240" i="90"/>
  <c r="B11239" i="90"/>
  <c r="B11238" i="90"/>
  <c r="B11237" i="90"/>
  <c r="B11236" i="90"/>
  <c r="B11235" i="90"/>
  <c r="B11234" i="90"/>
  <c r="B11233" i="90"/>
  <c r="B11232" i="90"/>
  <c r="B11231" i="90"/>
  <c r="B11230" i="90"/>
  <c r="B11229" i="90"/>
  <c r="B11228" i="90"/>
  <c r="B11227" i="90"/>
  <c r="B11226" i="90"/>
  <c r="B11225" i="90"/>
  <c r="B11224" i="90"/>
  <c r="B11223" i="90"/>
  <c r="B11222" i="90"/>
  <c r="B11221" i="90"/>
  <c r="B11220" i="90"/>
  <c r="B11219" i="90"/>
  <c r="B11218" i="90"/>
  <c r="B11217" i="90"/>
  <c r="B11216" i="90"/>
  <c r="B11215" i="90"/>
  <c r="B11214" i="90"/>
  <c r="B11213" i="90"/>
  <c r="B11212" i="90"/>
  <c r="B11211" i="90"/>
  <c r="B11210" i="90"/>
  <c r="B11209" i="90"/>
  <c r="B11208" i="90"/>
  <c r="B11207" i="90"/>
  <c r="B11206" i="90"/>
  <c r="B11205" i="90"/>
  <c r="B11204" i="90"/>
  <c r="B11203" i="90"/>
  <c r="B11202" i="90"/>
  <c r="B11201" i="90"/>
  <c r="B11200" i="90"/>
  <c r="B11199" i="90"/>
  <c r="B11198" i="90"/>
  <c r="B11197" i="90"/>
  <c r="B11196" i="90"/>
  <c r="B11195" i="90"/>
  <c r="B11194" i="90"/>
  <c r="B11193" i="90"/>
  <c r="B11192" i="90"/>
  <c r="B11191" i="90"/>
  <c r="B11190" i="90"/>
  <c r="B11189" i="90"/>
  <c r="B11188" i="90"/>
  <c r="B11187" i="90"/>
  <c r="B11186" i="90"/>
  <c r="B11185" i="90"/>
  <c r="B11184" i="90"/>
  <c r="B11183" i="90"/>
  <c r="B11182" i="90"/>
  <c r="B11181" i="90"/>
  <c r="B11180" i="90"/>
  <c r="B11179" i="90"/>
  <c r="B11178" i="90"/>
  <c r="B11177" i="90"/>
  <c r="B11176" i="90"/>
  <c r="B11175" i="90"/>
  <c r="B11174" i="90"/>
  <c r="B11173" i="90"/>
  <c r="B11172" i="90"/>
  <c r="B11171" i="90"/>
  <c r="B11170" i="90"/>
  <c r="B11169" i="90"/>
  <c r="B11168" i="90"/>
  <c r="B11167" i="90"/>
  <c r="B11166" i="90"/>
  <c r="B11165" i="90"/>
  <c r="B11164" i="90"/>
  <c r="B11163" i="90"/>
  <c r="B11162" i="90"/>
  <c r="B11161" i="90"/>
  <c r="B11160" i="90"/>
  <c r="B11159" i="90"/>
  <c r="B11158" i="90"/>
  <c r="B11157" i="90"/>
  <c r="B11156" i="90"/>
  <c r="B11155" i="90"/>
  <c r="B11154" i="90"/>
  <c r="B11153" i="90"/>
  <c r="B11152" i="90"/>
  <c r="B11151" i="90"/>
  <c r="B11150" i="90"/>
  <c r="B11149" i="90"/>
  <c r="B11148" i="90"/>
  <c r="B11147" i="90"/>
  <c r="B11146" i="90"/>
  <c r="B11145" i="90"/>
  <c r="B11144" i="90"/>
  <c r="B11143" i="90"/>
  <c r="B11142" i="90"/>
  <c r="B11141" i="90"/>
  <c r="B11140" i="90"/>
  <c r="B11139" i="90"/>
  <c r="B11138" i="90"/>
  <c r="B11137" i="90"/>
  <c r="B11136" i="90"/>
  <c r="B11135" i="90"/>
  <c r="B11134" i="90"/>
  <c r="B11133" i="90"/>
  <c r="B11132" i="90"/>
  <c r="B11131" i="90"/>
  <c r="B11130" i="90"/>
  <c r="B11129" i="90"/>
  <c r="B11128" i="90"/>
  <c r="B11127" i="90"/>
  <c r="B11126" i="90"/>
  <c r="B11125" i="90"/>
  <c r="B11124" i="90"/>
  <c r="B11123" i="90"/>
  <c r="B11122" i="90"/>
  <c r="B11121" i="90"/>
  <c r="B11120" i="90"/>
  <c r="B11119" i="90"/>
  <c r="B11118" i="90"/>
  <c r="B11117" i="90"/>
  <c r="B11116" i="90"/>
  <c r="B11115" i="90"/>
  <c r="B11114" i="90"/>
  <c r="B11113" i="90"/>
  <c r="B11112" i="90"/>
  <c r="B11111" i="90"/>
  <c r="B11110" i="90"/>
  <c r="B11109" i="90"/>
  <c r="B11108" i="90"/>
  <c r="B11107" i="90"/>
  <c r="B11106" i="90"/>
  <c r="B11105" i="90"/>
  <c r="B11104" i="90"/>
  <c r="B11103" i="90"/>
  <c r="B11102" i="90"/>
  <c r="B11101" i="90"/>
  <c r="B11100" i="90"/>
  <c r="B11099" i="90"/>
  <c r="B11098" i="90"/>
  <c r="B11097" i="90"/>
  <c r="B11096" i="90"/>
  <c r="B11095" i="90"/>
  <c r="B11094" i="90"/>
  <c r="B11093" i="90"/>
  <c r="B11092" i="90"/>
  <c r="B11091" i="90"/>
  <c r="B11090" i="90"/>
  <c r="B11089" i="90"/>
  <c r="B11088" i="90"/>
  <c r="B11087" i="90"/>
  <c r="B11086" i="90"/>
  <c r="B11085" i="90"/>
  <c r="B11084" i="90"/>
  <c r="B11083" i="90"/>
  <c r="B11082" i="90"/>
  <c r="B11081" i="90"/>
  <c r="B11080" i="90"/>
  <c r="B11079" i="90"/>
  <c r="B11078" i="90"/>
  <c r="B11077" i="90"/>
  <c r="B11076" i="90"/>
  <c r="B11075" i="90"/>
  <c r="B11074" i="90"/>
  <c r="B11073" i="90"/>
  <c r="B11072" i="90"/>
  <c r="B11071" i="90"/>
  <c r="B11070" i="90"/>
  <c r="B11069" i="90"/>
  <c r="B11068" i="90"/>
  <c r="B11067" i="90"/>
  <c r="B11066" i="90"/>
  <c r="B11065" i="90"/>
  <c r="B11064" i="90"/>
  <c r="B11063" i="90"/>
  <c r="B11062" i="90"/>
  <c r="B11061" i="90"/>
  <c r="B11060" i="90"/>
  <c r="B11059" i="90"/>
  <c r="B11058" i="90"/>
  <c r="B11057" i="90"/>
  <c r="B11056" i="90"/>
  <c r="B11055" i="90"/>
  <c r="B11054" i="90"/>
  <c r="B11053" i="90"/>
  <c r="B11052" i="90"/>
  <c r="B11051" i="90"/>
  <c r="B11050" i="90"/>
  <c r="B11049" i="90"/>
  <c r="B11048" i="90"/>
  <c r="B11047" i="90"/>
  <c r="B11046" i="90"/>
  <c r="B11045" i="90"/>
  <c r="B11044" i="90"/>
  <c r="B11043" i="90"/>
  <c r="B11042" i="90"/>
  <c r="B11041" i="90"/>
  <c r="B11040" i="90"/>
  <c r="B11039" i="90"/>
  <c r="B11038" i="90"/>
  <c r="B11037" i="90"/>
  <c r="B11036" i="90"/>
  <c r="B11035" i="90"/>
  <c r="B11034" i="90"/>
  <c r="B11033" i="90"/>
  <c r="B11032" i="90"/>
  <c r="B11031" i="90"/>
  <c r="B11030" i="90"/>
  <c r="B11029" i="90"/>
  <c r="B11028" i="90"/>
  <c r="B11027" i="90"/>
  <c r="B11026" i="90"/>
  <c r="B11025" i="90"/>
  <c r="B11024" i="90"/>
  <c r="B11023" i="90"/>
  <c r="B11022" i="90"/>
  <c r="B11021" i="90"/>
  <c r="B11020" i="90"/>
  <c r="B11019" i="90"/>
  <c r="B11018" i="90"/>
  <c r="B11017" i="90"/>
  <c r="B11016" i="90"/>
  <c r="B11015" i="90"/>
  <c r="B11014" i="90"/>
  <c r="B11013" i="90"/>
  <c r="B11012" i="90"/>
  <c r="B11011" i="90"/>
  <c r="B11010" i="90"/>
  <c r="B11009" i="90"/>
  <c r="B11008" i="90"/>
  <c r="B11007" i="90"/>
  <c r="B11006" i="90"/>
  <c r="B11005" i="90"/>
  <c r="B11004" i="90"/>
  <c r="B11003" i="90"/>
  <c r="B11002" i="90"/>
  <c r="B11001" i="90"/>
  <c r="B11000" i="90"/>
  <c r="B10999" i="90"/>
  <c r="B10998" i="90"/>
  <c r="B10997" i="90"/>
  <c r="B10996" i="90"/>
  <c r="B10995" i="90"/>
  <c r="B10994" i="90"/>
  <c r="B10993" i="90"/>
  <c r="B10992" i="90"/>
  <c r="B10991" i="90"/>
  <c r="B10990" i="90"/>
  <c r="B10989" i="90"/>
  <c r="B10988" i="90"/>
  <c r="B10987" i="90"/>
  <c r="B10986" i="90"/>
  <c r="B10985" i="90"/>
  <c r="B10984" i="90"/>
  <c r="B10983" i="90"/>
  <c r="B10982" i="90"/>
  <c r="B10981" i="90"/>
  <c r="B10980" i="90"/>
  <c r="B10979" i="90"/>
  <c r="B10978" i="90"/>
  <c r="B10977" i="90"/>
  <c r="B10976" i="90"/>
  <c r="B10975" i="90"/>
  <c r="B10974" i="90"/>
  <c r="B10973" i="90"/>
  <c r="B10972" i="90"/>
  <c r="B10971" i="90"/>
  <c r="B10970" i="90"/>
  <c r="B10969" i="90"/>
  <c r="B10968" i="90"/>
  <c r="B10967" i="90"/>
  <c r="B10966" i="90"/>
  <c r="B10965" i="90"/>
  <c r="B10964" i="90"/>
  <c r="B10963" i="90"/>
  <c r="B10962" i="90"/>
  <c r="B10961" i="90"/>
  <c r="B10960" i="90"/>
  <c r="B10959" i="90"/>
  <c r="B10958" i="90"/>
  <c r="B10957" i="90"/>
  <c r="B10956" i="90"/>
  <c r="B10955" i="90"/>
  <c r="B10954" i="90"/>
  <c r="B10953" i="90"/>
  <c r="B10952" i="90"/>
  <c r="B10951" i="90"/>
  <c r="B10950" i="90"/>
  <c r="B10949" i="90"/>
  <c r="B10948" i="90"/>
  <c r="B10947" i="90"/>
  <c r="B10946" i="90"/>
  <c r="B10945" i="90"/>
  <c r="B10944" i="90"/>
  <c r="B10943" i="90"/>
  <c r="B10942" i="90"/>
  <c r="B10941" i="90"/>
  <c r="B10940" i="90"/>
  <c r="B10939" i="90"/>
  <c r="B10938" i="90"/>
  <c r="B10937" i="90"/>
  <c r="B10936" i="90"/>
  <c r="B10935" i="90"/>
  <c r="B10934" i="90"/>
  <c r="B10933" i="90"/>
  <c r="B10932" i="90"/>
  <c r="B10931" i="90"/>
  <c r="B10930" i="90"/>
  <c r="B10929" i="90"/>
  <c r="B10928" i="90"/>
  <c r="B10927" i="90"/>
  <c r="B10926" i="90"/>
  <c r="B10925" i="90"/>
  <c r="B10924" i="90"/>
  <c r="B10923" i="90"/>
  <c r="B10922" i="90"/>
  <c r="B10921" i="90"/>
  <c r="B10920" i="90"/>
  <c r="B10919" i="90"/>
  <c r="B10918" i="90"/>
  <c r="B10917" i="90"/>
  <c r="B10916" i="90"/>
  <c r="B10915" i="90"/>
  <c r="B10914" i="90"/>
  <c r="B10913" i="90"/>
  <c r="B10912" i="90"/>
  <c r="B10911" i="90"/>
  <c r="B10910" i="90"/>
  <c r="B10909" i="90"/>
  <c r="B10908" i="90"/>
  <c r="B10907" i="90"/>
  <c r="B10906" i="90"/>
  <c r="B10905" i="90"/>
  <c r="B10904" i="90"/>
  <c r="B10903" i="90"/>
  <c r="B10902" i="90"/>
  <c r="B10901" i="90"/>
  <c r="B10900" i="90"/>
  <c r="B10899" i="90"/>
  <c r="B10898" i="90"/>
  <c r="B10897" i="90"/>
  <c r="B10896" i="90"/>
  <c r="B10895" i="90"/>
  <c r="B10894" i="90"/>
  <c r="B10893" i="90"/>
  <c r="B10892" i="90"/>
  <c r="B10891" i="90"/>
  <c r="B10890" i="90"/>
  <c r="B10889" i="90"/>
  <c r="B10888" i="90"/>
  <c r="B10887" i="90"/>
  <c r="B10886" i="90"/>
  <c r="B10885" i="90"/>
  <c r="B10884" i="90"/>
  <c r="B10883" i="90"/>
  <c r="B10882" i="90"/>
  <c r="B10881" i="90"/>
  <c r="B10880" i="90"/>
  <c r="B10879" i="90"/>
  <c r="B10878" i="90"/>
  <c r="B10877" i="90"/>
  <c r="B10876" i="90"/>
  <c r="B10875" i="90"/>
  <c r="B10874" i="90"/>
  <c r="B10873" i="90"/>
  <c r="B10872" i="90"/>
  <c r="B10871" i="90"/>
  <c r="B10870" i="90"/>
  <c r="B10869" i="90"/>
  <c r="B10868" i="90"/>
  <c r="B10867" i="90"/>
  <c r="B10866" i="90"/>
  <c r="B10865" i="90"/>
  <c r="B10864" i="90"/>
  <c r="B10863" i="90"/>
  <c r="B10862" i="90"/>
  <c r="B10861" i="90"/>
  <c r="B10860" i="90"/>
  <c r="B10859" i="90"/>
  <c r="B10858" i="90"/>
  <c r="B10857" i="90"/>
  <c r="B10856" i="90"/>
  <c r="B10855" i="90"/>
  <c r="B10854" i="90"/>
  <c r="B10853" i="90"/>
  <c r="B10852" i="90"/>
  <c r="B10851" i="90"/>
  <c r="B10850" i="90"/>
  <c r="B10849" i="90"/>
  <c r="B10848" i="90"/>
  <c r="B10847" i="90"/>
  <c r="B10846" i="90"/>
  <c r="B10845" i="90"/>
  <c r="B10844" i="90"/>
  <c r="B10843" i="90"/>
  <c r="B10842" i="90"/>
  <c r="B10841" i="90"/>
  <c r="B10840" i="90"/>
  <c r="B10839" i="90"/>
  <c r="B10838" i="90"/>
  <c r="B10837" i="90"/>
  <c r="B10836" i="90"/>
  <c r="B10835" i="90"/>
  <c r="B10834" i="90"/>
  <c r="B10833" i="90"/>
  <c r="B10832" i="90"/>
  <c r="B10831" i="90"/>
  <c r="B10830" i="90"/>
  <c r="B10829" i="90"/>
  <c r="B10828" i="90"/>
  <c r="B10827" i="90"/>
  <c r="B10826" i="90"/>
  <c r="B10825" i="90"/>
  <c r="B10824" i="90"/>
  <c r="B10823" i="90"/>
  <c r="B10822" i="90"/>
  <c r="B10821" i="90"/>
  <c r="B10820" i="90"/>
  <c r="B10819" i="90"/>
  <c r="B10818" i="90"/>
  <c r="B10817" i="90"/>
  <c r="B10816" i="90"/>
  <c r="B10815" i="90"/>
  <c r="B10814" i="90"/>
  <c r="B10813" i="90"/>
  <c r="B10812" i="90"/>
  <c r="B10811" i="90"/>
  <c r="B10810" i="90"/>
  <c r="B10809" i="90"/>
  <c r="B10808" i="90"/>
  <c r="B10807" i="90"/>
  <c r="B10806" i="90"/>
  <c r="B10805" i="90"/>
  <c r="B10804" i="90"/>
  <c r="B10803" i="90"/>
  <c r="B10802" i="90"/>
  <c r="B10801" i="90"/>
  <c r="B10800" i="90"/>
  <c r="B10799" i="90"/>
  <c r="B10798" i="90"/>
  <c r="B10797" i="90"/>
  <c r="B10796" i="90"/>
  <c r="B10795" i="90"/>
  <c r="B10794" i="90"/>
  <c r="B10793" i="90"/>
  <c r="B10792" i="90"/>
  <c r="B10791" i="90"/>
  <c r="B10790" i="90"/>
  <c r="B10789" i="90"/>
  <c r="B10788" i="90"/>
  <c r="B10787" i="90"/>
  <c r="B10786" i="90"/>
  <c r="B10785" i="90"/>
  <c r="B10784" i="90"/>
  <c r="B10783" i="90"/>
  <c r="B10782" i="90"/>
  <c r="B10781" i="90"/>
  <c r="B10780" i="90"/>
  <c r="B10779" i="90"/>
  <c r="B10778" i="90"/>
  <c r="B10777" i="90"/>
  <c r="B10776" i="90"/>
  <c r="B10775" i="90"/>
  <c r="B10774" i="90"/>
  <c r="B10773" i="90"/>
  <c r="B10772" i="90"/>
  <c r="B10771" i="90"/>
  <c r="B10770" i="90"/>
  <c r="B10769" i="90"/>
  <c r="B10768" i="90"/>
  <c r="B10767" i="90"/>
  <c r="B10766" i="90"/>
  <c r="B10765" i="90"/>
  <c r="B10764" i="90"/>
  <c r="B10763" i="90"/>
  <c r="B10762" i="90"/>
  <c r="B10761" i="90"/>
  <c r="B10760" i="90"/>
  <c r="B10759" i="90"/>
  <c r="B10758" i="90"/>
  <c r="B10757" i="90"/>
  <c r="B10756" i="90"/>
  <c r="B10755" i="90"/>
  <c r="B10754" i="90"/>
  <c r="B10753" i="90"/>
  <c r="B10752" i="90"/>
  <c r="B10751" i="90"/>
  <c r="B10750" i="90"/>
  <c r="B10749" i="90"/>
  <c r="B10748" i="90"/>
  <c r="B10747" i="90"/>
  <c r="B10746" i="90"/>
  <c r="B10745" i="90"/>
  <c r="B10744" i="90"/>
  <c r="B10743" i="90"/>
  <c r="B10742" i="90"/>
  <c r="B10741" i="90"/>
  <c r="B10740" i="90"/>
  <c r="B10739" i="90"/>
  <c r="B10738" i="90"/>
  <c r="B10737" i="90"/>
  <c r="B10736" i="90"/>
  <c r="B10735" i="90"/>
  <c r="B10734" i="90"/>
  <c r="B10733" i="90"/>
  <c r="B10732" i="90"/>
  <c r="B10731" i="90"/>
  <c r="B10730" i="90"/>
  <c r="B10729" i="90"/>
  <c r="B10728" i="90"/>
  <c r="B10727" i="90"/>
  <c r="B10726" i="90"/>
  <c r="B10725" i="90"/>
  <c r="B10724" i="90"/>
  <c r="B10723" i="90"/>
  <c r="B10722" i="90"/>
  <c r="B10721" i="90"/>
  <c r="B10720" i="90"/>
  <c r="B10719" i="90"/>
  <c r="B10718" i="90"/>
  <c r="B10717" i="90"/>
  <c r="B10716" i="90"/>
  <c r="B10715" i="90"/>
  <c r="B10714" i="90"/>
  <c r="B10713" i="90"/>
  <c r="B10712" i="90"/>
  <c r="B10711" i="90"/>
  <c r="B10710" i="90"/>
  <c r="B10709" i="90"/>
  <c r="B10708" i="90"/>
  <c r="B10707" i="90"/>
  <c r="B10706" i="90"/>
  <c r="B10705" i="90"/>
  <c r="B10704" i="90"/>
  <c r="B10703" i="90"/>
  <c r="B10702" i="90"/>
  <c r="B10701" i="90"/>
  <c r="B10700" i="90"/>
  <c r="B10699" i="90"/>
  <c r="B10698" i="90"/>
  <c r="B10697" i="90"/>
  <c r="B10696" i="90"/>
  <c r="B10695" i="90"/>
  <c r="B10694" i="90"/>
  <c r="B10693" i="90"/>
  <c r="B10692" i="90"/>
  <c r="B10691" i="90"/>
  <c r="B10690" i="90"/>
  <c r="B10689" i="90"/>
  <c r="B10688" i="90"/>
  <c r="B10687" i="90"/>
  <c r="B10686" i="90"/>
  <c r="B10685" i="90"/>
  <c r="B10684" i="90"/>
  <c r="B10683" i="90"/>
  <c r="B10682" i="90"/>
  <c r="B10681" i="90"/>
  <c r="B10680" i="90"/>
  <c r="B10679" i="90"/>
  <c r="B10678" i="90"/>
  <c r="B10677" i="90"/>
  <c r="B10676" i="90"/>
  <c r="B10675" i="90"/>
  <c r="B10674" i="90"/>
  <c r="B10673" i="90"/>
  <c r="B10672" i="90"/>
  <c r="B10671" i="90"/>
  <c r="B10670" i="90"/>
  <c r="B10669" i="90"/>
  <c r="B10668" i="90"/>
  <c r="B10667" i="90"/>
  <c r="B10666" i="90"/>
  <c r="B10665" i="90"/>
  <c r="B10664" i="90"/>
  <c r="B10663" i="90"/>
  <c r="B10662" i="90"/>
  <c r="B10661" i="90"/>
  <c r="B10660" i="90"/>
  <c r="B10659" i="90"/>
  <c r="B10658" i="90"/>
  <c r="B10657" i="90"/>
  <c r="B10656" i="90"/>
  <c r="B10655" i="90"/>
  <c r="B10654" i="90"/>
  <c r="B10653" i="90"/>
  <c r="B10652" i="90"/>
  <c r="B10651" i="90"/>
  <c r="B10650" i="90"/>
  <c r="B10649" i="90"/>
  <c r="B10648" i="90"/>
  <c r="B10647" i="90"/>
  <c r="B10646" i="90"/>
  <c r="B10645" i="90"/>
  <c r="B10644" i="90"/>
  <c r="B10643" i="90"/>
  <c r="B10642" i="90"/>
  <c r="B10641" i="90"/>
  <c r="B10640" i="90"/>
  <c r="B10639" i="90"/>
  <c r="B10638" i="90"/>
  <c r="B10637" i="90"/>
  <c r="B10636" i="90"/>
  <c r="B10635" i="90"/>
  <c r="B10634" i="90"/>
  <c r="B10633" i="90"/>
  <c r="B10632" i="90"/>
  <c r="B10631" i="90"/>
  <c r="B10630" i="90"/>
  <c r="B10629" i="90"/>
  <c r="B10628" i="90"/>
  <c r="B10627" i="90"/>
  <c r="B10626" i="90"/>
  <c r="B10625" i="90"/>
  <c r="B10624" i="90"/>
  <c r="B10623" i="90"/>
  <c r="B10622" i="90"/>
  <c r="B10621" i="90"/>
  <c r="B10620" i="90"/>
  <c r="B10619" i="90"/>
  <c r="B10618" i="90"/>
  <c r="B10617" i="90"/>
  <c r="B10616" i="90"/>
  <c r="B10615" i="90"/>
  <c r="B10614" i="90"/>
  <c r="B10613" i="90"/>
  <c r="B10612" i="90"/>
  <c r="B10611" i="90"/>
  <c r="B10610" i="90"/>
  <c r="B10609" i="90"/>
  <c r="B10608" i="90"/>
  <c r="B10607" i="90"/>
  <c r="B10606" i="90"/>
  <c r="B10605" i="90"/>
  <c r="B10604" i="90"/>
  <c r="B10603" i="90"/>
  <c r="B10602" i="90"/>
  <c r="B10601" i="90"/>
  <c r="B10600" i="90"/>
  <c r="B10599" i="90"/>
  <c r="B10598" i="90"/>
  <c r="B10597" i="90"/>
  <c r="B10596" i="90"/>
  <c r="B10595" i="90"/>
  <c r="B10594" i="90"/>
  <c r="B10593" i="90"/>
  <c r="B10592" i="90"/>
  <c r="B10591" i="90"/>
  <c r="B10590" i="90"/>
  <c r="B10589" i="90"/>
  <c r="B10588" i="90"/>
  <c r="B10587" i="90"/>
  <c r="B10586" i="90"/>
  <c r="B10585" i="90"/>
  <c r="B10584" i="90"/>
  <c r="B10583" i="90"/>
  <c r="B10582" i="90"/>
  <c r="B10581" i="90"/>
  <c r="B10580" i="90"/>
  <c r="B10579" i="90"/>
  <c r="B10578" i="90"/>
  <c r="B10577" i="90"/>
  <c r="B10576" i="90"/>
  <c r="B10575" i="90"/>
  <c r="B10574" i="90"/>
  <c r="B10573" i="90"/>
  <c r="B10572" i="90"/>
  <c r="B10571" i="90"/>
  <c r="B10570" i="90"/>
  <c r="B10569" i="90"/>
  <c r="B10568" i="90"/>
  <c r="B10567" i="90"/>
  <c r="B10566" i="90"/>
  <c r="B10565" i="90"/>
  <c r="B10564" i="90"/>
  <c r="B10563" i="90"/>
  <c r="B10562" i="90"/>
  <c r="B10561" i="90"/>
  <c r="B10560" i="90"/>
  <c r="B10559" i="90"/>
  <c r="B10558" i="90"/>
  <c r="B10557" i="90"/>
  <c r="B10556" i="90"/>
  <c r="B10555" i="90"/>
  <c r="B10554" i="90"/>
  <c r="B10553" i="90"/>
  <c r="B10552" i="90"/>
  <c r="B10551" i="90"/>
  <c r="B10550" i="90"/>
  <c r="B10549" i="90"/>
  <c r="B10548" i="90"/>
  <c r="B10547" i="90"/>
  <c r="B10546" i="90"/>
  <c r="B10545" i="90"/>
  <c r="B10544" i="90"/>
  <c r="B10543" i="90"/>
  <c r="B10542" i="90"/>
  <c r="B10541" i="90"/>
  <c r="B10540" i="90"/>
  <c r="B10539" i="90"/>
  <c r="B10538" i="90"/>
  <c r="B10537" i="90"/>
  <c r="B10536" i="90"/>
  <c r="B10535" i="90"/>
  <c r="B10534" i="90"/>
  <c r="B10533" i="90"/>
  <c r="B10532" i="90"/>
  <c r="B10531" i="90"/>
  <c r="B10530" i="90"/>
  <c r="B10529" i="90"/>
  <c r="B10528" i="90"/>
  <c r="B10527" i="90"/>
  <c r="B10526" i="90"/>
  <c r="B10525" i="90"/>
  <c r="B10524" i="90"/>
  <c r="B10523" i="90"/>
  <c r="B10522" i="90"/>
  <c r="B10521" i="90"/>
  <c r="B10520" i="90"/>
  <c r="B10519" i="90"/>
  <c r="B10518" i="90"/>
  <c r="B10517" i="90"/>
  <c r="B10516" i="90"/>
  <c r="B10515" i="90"/>
  <c r="B10514" i="90"/>
  <c r="B10513" i="90"/>
  <c r="B10512" i="90"/>
  <c r="B10511" i="90"/>
  <c r="B10510" i="90"/>
  <c r="B10509" i="90"/>
  <c r="B10508" i="90"/>
  <c r="B10507" i="90"/>
  <c r="B10506" i="90"/>
  <c r="B10505" i="90"/>
  <c r="B10504" i="90"/>
  <c r="B10503" i="90"/>
  <c r="B10502" i="90"/>
  <c r="B10501" i="90"/>
  <c r="B10500" i="90"/>
  <c r="B10499" i="90"/>
  <c r="B10498" i="90"/>
  <c r="B10497" i="90"/>
  <c r="B10496" i="90"/>
  <c r="B10495" i="90"/>
  <c r="B10494" i="90"/>
  <c r="B10493" i="90"/>
  <c r="B10492" i="90"/>
  <c r="B10491" i="90"/>
  <c r="B10490" i="90"/>
  <c r="B10489" i="90"/>
  <c r="B10488" i="90"/>
  <c r="B10487" i="90"/>
  <c r="B10486" i="90"/>
  <c r="B10485" i="90"/>
  <c r="B10484" i="90"/>
  <c r="B10483" i="90"/>
  <c r="B10482" i="90"/>
  <c r="B10481" i="90"/>
  <c r="B10480" i="90"/>
  <c r="B10479" i="90"/>
  <c r="B10478" i="90"/>
  <c r="B10477" i="90"/>
  <c r="B10476" i="90"/>
  <c r="B10475" i="90"/>
  <c r="B10474" i="90"/>
  <c r="B10473" i="90"/>
  <c r="B10472" i="90"/>
  <c r="B10471" i="90"/>
  <c r="B10470" i="90"/>
  <c r="B10469" i="90"/>
  <c r="B10468" i="90"/>
  <c r="B10467" i="90"/>
  <c r="B10466" i="90"/>
  <c r="B10465" i="90"/>
  <c r="B10464" i="90"/>
  <c r="B10463" i="90"/>
  <c r="B10462" i="90"/>
  <c r="B10461" i="90"/>
  <c r="B10460" i="90"/>
  <c r="B10459" i="90"/>
  <c r="B10458" i="90"/>
  <c r="B10457" i="90"/>
  <c r="B10456" i="90"/>
  <c r="B10455" i="90"/>
  <c r="B10454" i="90"/>
  <c r="B10453" i="90"/>
  <c r="B10452" i="90"/>
  <c r="B10451" i="90"/>
  <c r="B10450" i="90"/>
  <c r="B10449" i="90"/>
  <c r="B10448" i="90"/>
  <c r="B10447" i="90"/>
  <c r="B10446" i="90"/>
  <c r="B10445" i="90"/>
  <c r="B10444" i="90"/>
  <c r="B10443" i="90"/>
  <c r="B10442" i="90"/>
  <c r="B10441" i="90"/>
  <c r="B10440" i="90"/>
  <c r="B10439" i="90"/>
  <c r="B10438" i="90"/>
  <c r="B10437" i="90"/>
  <c r="B10436" i="90"/>
  <c r="B10435" i="90"/>
  <c r="B10434" i="90"/>
  <c r="B10433" i="90"/>
  <c r="B10432" i="90"/>
  <c r="B10431" i="90"/>
  <c r="B10430" i="90"/>
  <c r="B10429" i="90"/>
  <c r="B10428" i="90"/>
  <c r="B10427" i="90"/>
  <c r="B10426" i="90"/>
  <c r="B10425" i="90"/>
  <c r="B10424" i="90"/>
  <c r="B10423" i="90"/>
  <c r="B10422" i="90"/>
  <c r="B10421" i="90"/>
  <c r="B10420" i="90"/>
  <c r="B10419" i="90"/>
  <c r="B10418" i="90"/>
  <c r="B10417" i="90"/>
  <c r="B10416" i="90"/>
  <c r="B10415" i="90"/>
  <c r="B10414" i="90"/>
  <c r="B10413" i="90"/>
  <c r="B10412" i="90"/>
  <c r="B10411" i="90"/>
  <c r="B10410" i="90"/>
  <c r="B10409" i="90"/>
  <c r="B10408" i="90"/>
  <c r="B10407" i="90"/>
  <c r="B10406" i="90"/>
  <c r="B10405" i="90"/>
  <c r="B10404" i="90"/>
  <c r="B10403" i="90"/>
  <c r="B10402" i="90"/>
  <c r="B10401" i="90"/>
  <c r="B10400" i="90"/>
  <c r="B10399" i="90"/>
  <c r="B10398" i="90"/>
  <c r="B10397" i="90"/>
  <c r="B10396" i="90"/>
  <c r="B10395" i="90"/>
  <c r="B10394" i="90"/>
  <c r="B10393" i="90"/>
  <c r="B10392" i="90"/>
  <c r="B10391" i="90"/>
  <c r="B10390" i="90"/>
  <c r="B10389" i="90"/>
  <c r="B10388" i="90"/>
  <c r="B10387" i="90"/>
  <c r="B10386" i="90"/>
  <c r="B10385" i="90"/>
  <c r="B10384" i="90"/>
  <c r="B10383" i="90"/>
  <c r="B10382" i="90"/>
  <c r="B10381" i="90"/>
  <c r="B10380" i="90"/>
  <c r="B10379" i="90"/>
  <c r="B10378" i="90"/>
  <c r="B10377" i="90"/>
  <c r="B10376" i="90"/>
  <c r="B10375" i="90"/>
  <c r="B10374" i="90"/>
  <c r="B10373" i="90"/>
  <c r="B10372" i="90"/>
  <c r="B10371" i="90"/>
  <c r="B10370" i="90"/>
  <c r="B10369" i="90"/>
  <c r="B10368" i="90"/>
  <c r="B10367" i="90"/>
  <c r="B10366" i="90"/>
  <c r="B10365" i="90"/>
  <c r="B10364" i="90"/>
  <c r="B10363" i="90"/>
  <c r="B10362" i="90"/>
  <c r="B10361" i="90"/>
  <c r="B10360" i="90"/>
  <c r="B10359" i="90"/>
  <c r="B10358" i="90"/>
  <c r="B10357" i="90"/>
  <c r="B10356" i="90"/>
  <c r="B10355" i="90"/>
  <c r="B10354" i="90"/>
  <c r="B10353" i="90"/>
  <c r="B10352" i="90"/>
  <c r="B10351" i="90"/>
  <c r="B10350" i="90"/>
  <c r="B10349" i="90"/>
  <c r="B10348" i="90"/>
  <c r="B10347" i="90"/>
  <c r="B10346" i="90"/>
  <c r="B10345" i="90"/>
  <c r="B10344" i="90"/>
  <c r="B10343" i="90"/>
  <c r="B10342" i="90"/>
  <c r="B10341" i="90"/>
  <c r="B10340" i="90"/>
  <c r="B10339" i="90"/>
  <c r="B10338" i="90"/>
  <c r="B10337" i="90"/>
  <c r="B10336" i="90"/>
  <c r="B10335" i="90"/>
  <c r="B10334" i="90"/>
  <c r="B10333" i="90"/>
  <c r="B10332" i="90"/>
  <c r="B10331" i="90"/>
  <c r="B10330" i="90"/>
  <c r="B10329" i="90"/>
  <c r="B10328" i="90"/>
  <c r="B10327" i="90"/>
  <c r="B10326" i="90"/>
  <c r="B10325" i="90"/>
  <c r="B10324" i="90"/>
  <c r="B10323" i="90"/>
  <c r="B10322" i="90"/>
  <c r="B10321" i="90"/>
  <c r="B10320" i="90"/>
  <c r="B10319" i="90"/>
  <c r="B10318" i="90"/>
  <c r="B10317" i="90"/>
  <c r="B10316" i="90"/>
  <c r="B10315" i="90"/>
  <c r="B10314" i="90"/>
  <c r="B10313" i="90"/>
  <c r="B10312" i="90"/>
  <c r="B10311" i="90"/>
  <c r="B10310" i="90"/>
  <c r="B10309" i="90"/>
  <c r="B10308" i="90"/>
  <c r="B10307" i="90"/>
  <c r="B10306" i="90"/>
  <c r="B10305" i="90"/>
  <c r="B10304" i="90"/>
  <c r="B10303" i="90"/>
  <c r="B10302" i="90"/>
  <c r="B10301" i="90"/>
  <c r="B10300" i="90"/>
  <c r="B10299" i="90"/>
  <c r="B10298" i="90"/>
  <c r="B10297" i="90"/>
  <c r="B10296" i="90"/>
  <c r="B10295" i="90"/>
  <c r="B10294" i="90"/>
  <c r="B10293" i="90"/>
  <c r="B10292" i="90"/>
  <c r="B10291" i="90"/>
  <c r="B10290" i="90"/>
  <c r="B10289" i="90"/>
  <c r="B10288" i="90"/>
  <c r="B10287" i="90"/>
  <c r="B10286" i="90"/>
  <c r="B10285" i="90"/>
  <c r="B10284" i="90"/>
  <c r="B10283" i="90"/>
  <c r="B10282" i="90"/>
  <c r="B10281" i="90"/>
  <c r="B10280" i="90"/>
  <c r="B10279" i="90"/>
  <c r="B10278" i="90"/>
  <c r="B10277" i="90"/>
  <c r="B10276" i="90"/>
  <c r="B10275" i="90"/>
  <c r="B10274" i="90"/>
  <c r="B10273" i="90"/>
  <c r="B10272" i="90"/>
  <c r="B10271" i="90"/>
  <c r="B10270" i="90"/>
  <c r="B10269" i="90"/>
  <c r="B10268" i="90"/>
  <c r="B10267" i="90"/>
  <c r="B10266" i="90"/>
  <c r="B10265" i="90"/>
  <c r="B10264" i="90"/>
  <c r="B10263" i="90"/>
  <c r="B10262" i="90"/>
  <c r="B10261" i="90"/>
  <c r="B10260" i="90"/>
  <c r="B10259" i="90"/>
  <c r="B10258" i="90"/>
  <c r="B10257" i="90"/>
  <c r="B10256" i="90"/>
  <c r="B10255" i="90"/>
  <c r="B10254" i="90"/>
  <c r="B10253" i="90"/>
  <c r="B10252" i="90"/>
  <c r="B10251" i="90"/>
  <c r="B10250" i="90"/>
  <c r="B10249" i="90"/>
  <c r="B10248" i="90"/>
  <c r="B10247" i="90"/>
  <c r="B10246" i="90"/>
  <c r="B10245" i="90"/>
  <c r="B10244" i="90"/>
  <c r="B10243" i="90"/>
  <c r="B10242" i="90"/>
  <c r="B10241" i="90"/>
  <c r="B10240" i="90"/>
  <c r="B10239" i="90"/>
  <c r="B10238" i="90"/>
  <c r="B10237" i="90"/>
  <c r="B10236" i="90"/>
  <c r="B10235" i="90"/>
  <c r="B10234" i="90"/>
  <c r="B10233" i="90"/>
  <c r="B10232" i="90"/>
  <c r="B10231" i="90"/>
  <c r="B10230" i="90"/>
  <c r="B10229" i="90"/>
  <c r="B10228" i="90"/>
  <c r="B10227" i="90"/>
  <c r="B10226" i="90"/>
  <c r="B10225" i="90"/>
  <c r="B10224" i="90"/>
  <c r="B10223" i="90"/>
  <c r="B10222" i="90"/>
  <c r="B10221" i="90"/>
  <c r="B10220" i="90"/>
  <c r="B10219" i="90"/>
  <c r="B10218" i="90"/>
  <c r="B10217" i="90"/>
  <c r="B10216" i="90"/>
  <c r="B10215" i="90"/>
  <c r="B10214" i="90"/>
  <c r="B10213" i="90"/>
  <c r="B10212" i="90"/>
  <c r="B10211" i="90"/>
  <c r="B10210" i="90"/>
  <c r="B10209" i="90"/>
  <c r="B10208" i="90"/>
  <c r="B10207" i="90"/>
  <c r="B10206" i="90"/>
  <c r="B10205" i="90"/>
  <c r="B10204" i="90"/>
  <c r="B10203" i="90"/>
  <c r="B10202" i="90"/>
  <c r="B10201" i="90"/>
  <c r="B10200" i="90"/>
  <c r="B10199" i="90"/>
  <c r="B10198" i="90"/>
  <c r="B10197" i="90"/>
  <c r="B10196" i="90"/>
  <c r="B10195" i="90"/>
  <c r="B10194" i="90"/>
  <c r="B10193" i="90"/>
  <c r="B10192" i="90"/>
  <c r="B10191" i="90"/>
  <c r="B10190" i="90"/>
  <c r="B10189" i="90"/>
  <c r="B10188" i="90"/>
  <c r="B10187" i="90"/>
  <c r="B10186" i="90"/>
  <c r="B10185" i="90"/>
  <c r="B10184" i="90"/>
  <c r="B10183" i="90"/>
  <c r="B10182" i="90"/>
  <c r="B10181" i="90"/>
  <c r="B10180" i="90"/>
  <c r="B10179" i="90"/>
  <c r="B10178" i="90"/>
  <c r="B10177" i="90"/>
  <c r="B10176" i="90"/>
  <c r="B10175" i="90"/>
  <c r="B10174" i="90"/>
  <c r="B10173" i="90"/>
  <c r="B10172" i="90"/>
  <c r="B10171" i="90"/>
  <c r="B10170" i="90"/>
  <c r="B10169" i="90"/>
  <c r="B10168" i="90"/>
  <c r="B10167" i="90"/>
  <c r="B10166" i="90"/>
  <c r="B10165" i="90"/>
  <c r="B10164" i="90"/>
  <c r="B10163" i="90"/>
  <c r="B10162" i="90"/>
  <c r="B10161" i="90"/>
  <c r="B10160" i="90"/>
  <c r="B10159" i="90"/>
  <c r="B10158" i="90"/>
  <c r="B10157" i="90"/>
  <c r="B10156" i="90"/>
  <c r="B10155" i="90"/>
  <c r="B10154" i="90"/>
  <c r="B10153" i="90"/>
  <c r="B10152" i="90"/>
  <c r="B10151" i="90"/>
  <c r="B10150" i="90"/>
  <c r="B10149" i="90"/>
  <c r="B10148" i="90"/>
  <c r="B10147" i="90"/>
  <c r="B10146" i="90"/>
  <c r="B10145" i="90"/>
  <c r="B10144" i="90"/>
  <c r="B10143" i="90"/>
  <c r="B10142" i="90"/>
  <c r="B10141" i="90"/>
  <c r="B10140" i="90"/>
  <c r="B10139" i="90"/>
  <c r="B10138" i="90"/>
  <c r="B10137" i="90"/>
  <c r="B10136" i="90"/>
  <c r="B10135" i="90"/>
  <c r="B10134" i="90"/>
  <c r="B10133" i="90"/>
  <c r="B10132" i="90"/>
  <c r="B10131" i="90"/>
  <c r="B10130" i="90"/>
  <c r="B10129" i="90"/>
  <c r="B10128" i="90"/>
  <c r="B10127" i="90"/>
  <c r="B10126" i="90"/>
  <c r="B10125" i="90"/>
  <c r="B10124" i="90"/>
  <c r="B10123" i="90"/>
  <c r="B10122" i="90"/>
  <c r="B10121" i="90"/>
  <c r="B10120" i="90"/>
  <c r="B10119" i="90"/>
  <c r="B10118" i="90"/>
  <c r="B10117" i="90"/>
  <c r="B10116" i="90"/>
  <c r="B10115" i="90"/>
  <c r="B10114" i="90"/>
  <c r="B10113" i="90"/>
  <c r="B10112" i="90"/>
  <c r="B10111" i="90"/>
  <c r="B10110" i="90"/>
  <c r="B10109" i="90"/>
  <c r="B10108" i="90"/>
  <c r="B10107" i="90"/>
  <c r="B10106" i="90"/>
  <c r="B10105" i="90"/>
  <c r="B10104" i="90"/>
  <c r="B10103" i="90"/>
  <c r="B10102" i="90"/>
  <c r="B10101" i="90"/>
  <c r="B10100" i="90"/>
  <c r="B10099" i="90"/>
  <c r="B10098" i="90"/>
  <c r="B10097" i="90"/>
  <c r="B10096" i="90"/>
  <c r="B10095" i="90"/>
  <c r="B10094" i="90"/>
  <c r="B10093" i="90"/>
  <c r="B10092" i="90"/>
  <c r="B10091" i="90"/>
  <c r="B10090" i="90"/>
  <c r="B10089" i="90"/>
  <c r="B10088" i="90"/>
  <c r="B10087" i="90"/>
  <c r="B10086" i="90"/>
  <c r="B10085" i="90"/>
  <c r="B10084" i="90"/>
  <c r="B10083" i="90"/>
  <c r="B10082" i="90"/>
  <c r="B10081" i="90"/>
  <c r="B10080" i="90"/>
  <c r="B10079" i="90"/>
  <c r="B10078" i="90"/>
  <c r="B10077" i="90"/>
  <c r="B10076" i="90"/>
  <c r="B10075" i="90"/>
  <c r="B10074" i="90"/>
  <c r="B10073" i="90"/>
  <c r="B10072" i="90"/>
  <c r="B10071" i="90"/>
  <c r="B10070" i="90"/>
  <c r="B10069" i="90"/>
  <c r="B10068" i="90"/>
  <c r="B10067" i="90"/>
  <c r="B10066" i="90"/>
  <c r="B10065" i="90"/>
  <c r="B10064" i="90"/>
  <c r="B10063" i="90"/>
  <c r="B10062" i="90"/>
  <c r="B10061" i="90"/>
  <c r="B10060" i="90"/>
  <c r="B10059" i="90"/>
  <c r="B10058" i="90"/>
  <c r="B10057" i="90"/>
  <c r="B10056" i="90"/>
  <c r="B10055" i="90"/>
  <c r="B10054" i="90"/>
  <c r="B10053" i="90"/>
  <c r="B10052" i="90"/>
  <c r="B10051" i="90"/>
  <c r="B10050" i="90"/>
  <c r="B10049" i="90"/>
  <c r="B10048" i="90"/>
  <c r="B10047" i="90"/>
  <c r="B10046" i="90"/>
  <c r="B10045" i="90"/>
  <c r="B10044" i="90"/>
  <c r="B10043" i="90"/>
  <c r="B10042" i="90"/>
  <c r="B10041" i="90"/>
  <c r="B10040" i="90"/>
  <c r="B10039" i="90"/>
  <c r="B10038" i="90"/>
  <c r="B10037" i="90"/>
  <c r="B10036" i="90"/>
  <c r="B10035" i="90"/>
  <c r="B10034" i="90"/>
  <c r="B10033" i="90"/>
  <c r="B10032" i="90"/>
  <c r="B10031" i="90"/>
  <c r="B10030" i="90"/>
  <c r="B10029" i="90"/>
  <c r="B10028" i="90"/>
  <c r="B10027" i="90"/>
  <c r="B10026" i="90"/>
  <c r="B10025" i="90"/>
  <c r="B10024" i="90"/>
  <c r="B10023" i="90"/>
  <c r="B10022" i="90"/>
  <c r="B10021" i="90"/>
  <c r="B10020" i="90"/>
  <c r="B10019" i="90"/>
  <c r="B10018" i="90"/>
  <c r="B10017" i="90"/>
  <c r="B10016" i="90"/>
  <c r="B10015" i="90"/>
  <c r="B10014" i="90"/>
  <c r="B10013" i="90"/>
  <c r="B10012" i="90"/>
  <c r="B10011" i="90"/>
  <c r="B10010" i="90"/>
  <c r="B10009" i="90"/>
  <c r="B10008" i="90"/>
  <c r="B10007" i="90"/>
  <c r="B10006" i="90"/>
  <c r="B10005" i="90"/>
  <c r="B10004" i="90"/>
  <c r="B10003" i="90"/>
  <c r="B10002" i="90"/>
  <c r="B10001" i="90"/>
  <c r="B10000" i="90"/>
  <c r="B9999" i="90"/>
  <c r="B9998" i="90"/>
  <c r="B9997" i="90"/>
  <c r="B9996" i="90"/>
  <c r="B9995" i="90"/>
  <c r="B9994" i="90"/>
  <c r="B9993" i="90"/>
  <c r="B9992" i="90"/>
  <c r="B9991" i="90"/>
  <c r="B9990" i="90"/>
  <c r="B9989" i="90"/>
  <c r="B9988" i="90"/>
  <c r="B9987" i="90"/>
  <c r="B9986" i="90"/>
  <c r="B9985" i="90"/>
  <c r="B9984" i="90"/>
  <c r="B9983" i="90"/>
  <c r="B9982" i="90"/>
  <c r="B9981" i="90"/>
  <c r="B9980" i="90"/>
  <c r="B9979" i="90"/>
  <c r="B9978" i="90"/>
  <c r="B9977" i="90"/>
  <c r="B9976" i="90"/>
  <c r="B9975" i="90"/>
  <c r="B9974" i="90"/>
  <c r="B9973" i="90"/>
  <c r="B9972" i="90"/>
  <c r="B9971" i="90"/>
  <c r="B9970" i="90"/>
  <c r="B9969" i="90"/>
  <c r="B9968" i="90"/>
  <c r="B9967" i="90"/>
  <c r="B9966" i="90"/>
  <c r="B9965" i="90"/>
  <c r="B9964" i="90"/>
  <c r="B9963" i="90"/>
  <c r="B9962" i="90"/>
  <c r="B9961" i="90"/>
  <c r="B9960" i="90"/>
  <c r="B9959" i="90"/>
  <c r="B9958" i="90"/>
  <c r="B9957" i="90"/>
  <c r="B9956" i="90"/>
  <c r="B9955" i="90"/>
  <c r="B9954" i="90"/>
  <c r="B9953" i="90"/>
  <c r="B9952" i="90"/>
  <c r="B9951" i="90"/>
  <c r="B9950" i="90"/>
  <c r="B9949" i="90"/>
  <c r="B9948" i="90"/>
  <c r="B9947" i="90"/>
  <c r="B9946" i="90"/>
  <c r="B9945" i="90"/>
  <c r="B9944" i="90"/>
  <c r="B9943" i="90"/>
  <c r="B9942" i="90"/>
  <c r="B9941" i="90"/>
  <c r="B9940" i="90"/>
  <c r="B9939" i="90"/>
  <c r="B9938" i="90"/>
  <c r="B9937" i="90"/>
  <c r="B9936" i="90"/>
  <c r="B9935" i="90"/>
  <c r="B9934" i="90"/>
  <c r="B9933" i="90"/>
  <c r="B9932" i="90"/>
  <c r="B9931" i="90"/>
  <c r="B9930" i="90"/>
  <c r="B9929" i="90"/>
  <c r="B9928" i="90"/>
  <c r="B9927" i="90"/>
  <c r="B9926" i="90"/>
  <c r="B9925" i="90"/>
  <c r="B9924" i="90"/>
  <c r="B9923" i="90"/>
  <c r="B9922" i="90"/>
  <c r="B9921" i="90"/>
  <c r="B9920" i="90"/>
  <c r="B9919" i="90"/>
  <c r="B9918" i="90"/>
  <c r="B9917" i="90"/>
  <c r="B9916" i="90"/>
  <c r="B9915" i="90"/>
  <c r="B9914" i="90"/>
  <c r="B9913" i="90"/>
  <c r="B9912" i="90"/>
  <c r="B9911" i="90"/>
  <c r="B9910" i="90"/>
  <c r="B9909" i="90"/>
  <c r="B9908" i="90"/>
  <c r="B9907" i="90"/>
  <c r="B9906" i="90"/>
  <c r="B9905" i="90"/>
  <c r="B9904" i="90"/>
  <c r="B9903" i="90"/>
  <c r="B9902" i="90"/>
  <c r="B9901" i="90"/>
  <c r="B9900" i="90"/>
  <c r="B9899" i="90"/>
  <c r="B9898" i="90"/>
  <c r="B9897" i="90"/>
  <c r="B9896" i="90"/>
  <c r="B9895" i="90"/>
  <c r="B9894" i="90"/>
  <c r="B9893" i="90"/>
  <c r="B9892" i="90"/>
  <c r="B9891" i="90"/>
  <c r="B9890" i="90"/>
  <c r="B9889" i="90"/>
  <c r="B9888" i="90"/>
  <c r="B9887" i="90"/>
  <c r="B9886" i="90"/>
  <c r="B9885" i="90"/>
  <c r="B9884" i="90"/>
  <c r="B9883" i="90"/>
  <c r="B9882" i="90"/>
  <c r="B9881" i="90"/>
  <c r="B9880" i="90"/>
  <c r="B9879" i="90"/>
  <c r="B9878" i="90"/>
  <c r="B9877" i="90"/>
  <c r="B9876" i="90"/>
  <c r="B9875" i="90"/>
  <c r="B9874" i="90"/>
  <c r="B9873" i="90"/>
  <c r="B9872" i="90"/>
  <c r="B9871" i="90"/>
  <c r="B9870" i="90"/>
  <c r="B9869" i="90"/>
  <c r="B9868" i="90"/>
  <c r="B9867" i="90"/>
  <c r="B9866" i="90"/>
  <c r="B9865" i="90"/>
  <c r="B9864" i="90"/>
  <c r="B9863" i="90"/>
  <c r="B9862" i="90"/>
  <c r="B9861" i="90"/>
  <c r="B9860" i="90"/>
  <c r="B9859" i="90"/>
  <c r="B9858" i="90"/>
  <c r="B9857" i="90"/>
  <c r="B9856" i="90"/>
  <c r="B9855" i="90"/>
  <c r="B9854" i="90"/>
  <c r="B9853" i="90"/>
  <c r="B9852" i="90"/>
  <c r="B9851" i="90"/>
  <c r="B9850" i="90"/>
  <c r="B9849" i="90"/>
  <c r="B9848" i="90"/>
  <c r="B9847" i="90"/>
  <c r="B9846" i="90"/>
  <c r="B9845" i="90"/>
  <c r="B9844" i="90"/>
  <c r="B9843" i="90"/>
  <c r="B9842" i="90"/>
  <c r="B9841" i="90"/>
  <c r="B9840" i="90"/>
  <c r="B9839" i="90"/>
  <c r="B9838" i="90"/>
  <c r="B9837" i="90"/>
  <c r="B9836" i="90"/>
  <c r="B9835" i="90"/>
  <c r="B9834" i="90"/>
  <c r="B9833" i="90"/>
  <c r="B9832" i="90"/>
  <c r="B9831" i="90"/>
  <c r="B9830" i="90"/>
  <c r="B9829" i="90"/>
  <c r="B9828" i="90"/>
  <c r="B9827" i="90"/>
  <c r="B9826" i="90"/>
  <c r="B9825" i="90"/>
  <c r="B9824" i="90"/>
  <c r="B9823" i="90"/>
  <c r="B9822" i="90"/>
  <c r="B9821" i="90"/>
  <c r="B9820" i="90"/>
  <c r="B9819" i="90"/>
  <c r="B9818" i="90"/>
  <c r="B9817" i="90"/>
  <c r="B9816" i="90"/>
  <c r="B9815" i="90"/>
  <c r="B9814" i="90"/>
  <c r="B9813" i="90"/>
  <c r="B9812" i="90"/>
  <c r="B9811" i="90"/>
  <c r="B9810" i="90"/>
  <c r="B9809" i="90"/>
  <c r="B9808" i="90"/>
  <c r="B9807" i="90"/>
  <c r="B9806" i="90"/>
  <c r="B9805" i="90"/>
  <c r="B9804" i="90"/>
  <c r="B9803" i="90"/>
  <c r="B9802" i="90"/>
  <c r="B9801" i="90"/>
  <c r="B9800" i="90"/>
  <c r="B9799" i="90"/>
  <c r="B9798" i="90"/>
  <c r="B9797" i="90"/>
  <c r="B9796" i="90"/>
  <c r="B9795" i="90"/>
  <c r="B9794" i="90"/>
  <c r="B9793" i="90"/>
  <c r="B9792" i="90"/>
  <c r="B9791" i="90"/>
  <c r="B9790" i="90"/>
  <c r="B9789" i="90"/>
  <c r="B9788" i="90"/>
  <c r="B9787" i="90"/>
  <c r="B9786" i="90"/>
  <c r="B9785" i="90"/>
  <c r="B9784" i="90"/>
  <c r="B9783" i="90"/>
  <c r="B9782" i="90"/>
  <c r="B9781" i="90"/>
  <c r="B9780" i="90"/>
  <c r="B9779" i="90"/>
  <c r="B9778" i="90"/>
  <c r="B9777" i="90"/>
  <c r="B9776" i="90"/>
  <c r="B9775" i="90"/>
  <c r="B9774" i="90"/>
  <c r="B9773" i="90"/>
  <c r="B9772" i="90"/>
  <c r="B9771" i="90"/>
  <c r="B9770" i="90"/>
  <c r="B9769" i="90"/>
  <c r="B9768" i="90"/>
  <c r="B9767" i="90"/>
  <c r="B9766" i="90"/>
  <c r="B9765" i="90"/>
  <c r="B9764" i="90"/>
  <c r="B9763" i="90"/>
  <c r="B9762" i="90"/>
  <c r="B9761" i="90"/>
  <c r="B9760" i="90"/>
  <c r="B9759" i="90"/>
  <c r="B9758" i="90"/>
  <c r="B9757" i="90"/>
  <c r="B9756" i="90"/>
  <c r="B9755" i="90"/>
  <c r="B9754" i="90"/>
  <c r="B9753" i="90"/>
  <c r="B9752" i="90"/>
  <c r="B9751" i="90"/>
  <c r="B9750" i="90"/>
  <c r="B9749" i="90"/>
  <c r="B9748" i="90"/>
  <c r="B9747" i="90"/>
  <c r="B9746" i="90"/>
  <c r="B9745" i="90"/>
  <c r="B9744" i="90"/>
  <c r="B9743" i="90"/>
  <c r="B9742" i="90"/>
  <c r="B9741" i="90"/>
  <c r="B9740" i="90"/>
  <c r="B9739" i="90"/>
  <c r="B9738" i="90"/>
  <c r="B9737" i="90"/>
  <c r="B9736" i="90"/>
  <c r="B9735" i="90"/>
  <c r="B9734" i="90"/>
  <c r="B9733" i="90"/>
  <c r="B9732" i="90"/>
  <c r="B9731" i="90"/>
  <c r="B9730" i="90"/>
  <c r="B9729" i="90"/>
  <c r="B9728" i="90"/>
  <c r="B9727" i="90"/>
  <c r="B9726" i="90"/>
  <c r="B9725" i="90"/>
  <c r="B9724" i="90"/>
  <c r="B9723" i="90"/>
  <c r="B9722" i="90"/>
  <c r="B9721" i="90"/>
  <c r="B9720" i="90"/>
  <c r="B9719" i="90"/>
  <c r="B9718" i="90"/>
  <c r="B9717" i="90"/>
  <c r="B9716" i="90"/>
  <c r="B9715" i="90"/>
  <c r="B9714" i="90"/>
  <c r="B9713" i="90"/>
  <c r="B9712" i="90"/>
  <c r="B9711" i="90"/>
  <c r="B9710" i="90"/>
  <c r="B9709" i="90"/>
  <c r="B9708" i="90"/>
  <c r="B9707" i="90"/>
  <c r="B9706" i="90"/>
  <c r="B9705" i="90"/>
  <c r="B9704" i="90"/>
  <c r="B9703" i="90"/>
  <c r="B9702" i="90"/>
  <c r="B9701" i="90"/>
  <c r="B9700" i="90"/>
  <c r="B9699" i="90"/>
  <c r="B9698" i="90"/>
  <c r="B9697" i="90"/>
  <c r="B9696" i="90"/>
  <c r="B9695" i="90"/>
  <c r="B9694" i="90"/>
  <c r="B9693" i="90"/>
  <c r="B9692" i="90"/>
  <c r="B9691" i="90"/>
  <c r="B9690" i="90"/>
  <c r="B9689" i="90"/>
  <c r="B9688" i="90"/>
  <c r="B9687" i="90"/>
  <c r="B9686" i="90"/>
  <c r="B9685" i="90"/>
  <c r="B9684" i="90"/>
  <c r="B9683" i="90"/>
  <c r="B9682" i="90"/>
  <c r="B9681" i="90"/>
  <c r="B9680" i="90"/>
  <c r="B9679" i="90"/>
  <c r="B9678" i="90"/>
  <c r="B9677" i="90"/>
  <c r="B9676" i="90"/>
  <c r="B9675" i="90"/>
  <c r="B9674" i="90"/>
  <c r="B9673" i="90"/>
  <c r="B9672" i="90"/>
  <c r="B9671" i="90"/>
  <c r="B9670" i="90"/>
  <c r="B9669" i="90"/>
  <c r="B9668" i="90"/>
  <c r="B9667" i="90"/>
  <c r="B9666" i="90"/>
  <c r="B9665" i="90"/>
  <c r="B9664" i="90"/>
  <c r="B9663" i="90"/>
  <c r="B9662" i="90"/>
  <c r="B9661" i="90"/>
  <c r="B9660" i="90"/>
  <c r="B9659" i="90"/>
  <c r="B9658" i="90"/>
  <c r="B9657" i="90"/>
  <c r="B9656" i="90"/>
  <c r="B9655" i="90"/>
  <c r="B9654" i="90"/>
  <c r="B9653" i="90"/>
  <c r="B9652" i="90"/>
  <c r="B9651" i="90"/>
  <c r="B9650" i="90"/>
  <c r="B9649" i="90"/>
  <c r="B9648" i="90"/>
  <c r="B9647" i="90"/>
  <c r="B9646" i="90"/>
  <c r="B9645" i="90"/>
  <c r="B9644" i="90"/>
  <c r="B9643" i="90"/>
  <c r="B9642" i="90"/>
  <c r="B9641" i="90"/>
  <c r="B9640" i="90"/>
  <c r="B9639" i="90"/>
  <c r="B9638" i="90"/>
  <c r="B9637" i="90"/>
  <c r="B9636" i="90"/>
  <c r="B9635" i="90"/>
  <c r="B9634" i="90"/>
  <c r="B9633" i="90"/>
  <c r="B9632" i="90"/>
  <c r="B9631" i="90"/>
  <c r="B9630" i="90"/>
  <c r="B9629" i="90"/>
  <c r="B9628" i="90"/>
  <c r="B9627" i="90"/>
  <c r="B9626" i="90"/>
  <c r="B9625" i="90"/>
  <c r="B9624" i="90"/>
  <c r="B9623" i="90"/>
  <c r="B9622" i="90"/>
  <c r="B9621" i="90"/>
  <c r="B9620" i="90"/>
  <c r="B9619" i="90"/>
  <c r="B9618" i="90"/>
  <c r="B9617" i="90"/>
  <c r="B9616" i="90"/>
  <c r="B9615" i="90"/>
  <c r="B9614" i="90"/>
  <c r="B9613" i="90"/>
  <c r="B9612" i="90"/>
  <c r="B9611" i="90"/>
  <c r="B9610" i="90"/>
  <c r="B9609" i="90"/>
  <c r="B9608" i="90"/>
  <c r="B9607" i="90"/>
  <c r="B9606" i="90"/>
  <c r="B9605" i="90"/>
  <c r="B9604" i="90"/>
  <c r="B9603" i="90"/>
  <c r="B9602" i="90"/>
  <c r="B9601" i="90"/>
  <c r="B9600" i="90"/>
  <c r="B9599" i="90"/>
  <c r="B9598" i="90"/>
  <c r="B9597" i="90"/>
  <c r="B9596" i="90"/>
  <c r="B9595" i="90"/>
  <c r="B9594" i="90"/>
  <c r="B9593" i="90"/>
  <c r="B9592" i="90"/>
  <c r="B9591" i="90"/>
  <c r="B9590" i="90"/>
  <c r="B9589" i="90"/>
  <c r="B9588" i="90"/>
  <c r="B9587" i="90"/>
  <c r="B9586" i="90"/>
  <c r="B9585" i="90"/>
  <c r="B9584" i="90"/>
  <c r="B9583" i="90"/>
  <c r="B9582" i="90"/>
  <c r="B9581" i="90"/>
  <c r="B9580" i="90"/>
  <c r="B9579" i="90"/>
  <c r="B9578" i="90"/>
  <c r="B9577" i="90"/>
  <c r="B9576" i="90"/>
  <c r="B9575" i="90"/>
  <c r="B9574" i="90"/>
  <c r="B9573" i="90"/>
  <c r="B9572" i="90"/>
  <c r="B9571" i="90"/>
  <c r="B9570" i="90"/>
  <c r="B9569" i="90"/>
  <c r="B9568" i="90"/>
  <c r="B9567" i="90"/>
  <c r="B9566" i="90"/>
  <c r="B9565" i="90"/>
  <c r="B9564" i="90"/>
  <c r="B9563" i="90"/>
  <c r="B9562" i="90"/>
  <c r="B9561" i="90"/>
  <c r="B9560" i="90"/>
  <c r="B9559" i="90"/>
  <c r="B9558" i="90"/>
  <c r="B9557" i="90"/>
  <c r="B9556" i="90"/>
  <c r="B9555" i="90"/>
  <c r="B9554" i="90"/>
  <c r="B9553" i="90"/>
  <c r="B9552" i="90"/>
  <c r="B9551" i="90"/>
  <c r="B9550" i="90"/>
  <c r="B9549" i="90"/>
  <c r="B9548" i="90"/>
  <c r="B9547" i="90"/>
  <c r="B9546" i="90"/>
  <c r="B9545" i="90"/>
  <c r="B9544" i="90"/>
  <c r="B9543" i="90"/>
  <c r="B9542" i="90"/>
  <c r="B9541" i="90"/>
  <c r="B9540" i="90"/>
  <c r="B9539" i="90"/>
  <c r="B9538" i="90"/>
  <c r="B9537" i="90"/>
  <c r="B9536" i="90"/>
  <c r="B9535" i="90"/>
  <c r="B9534" i="90"/>
  <c r="B9533" i="90"/>
  <c r="B9532" i="90"/>
  <c r="B9531" i="90"/>
  <c r="B9530" i="90"/>
  <c r="B9529" i="90"/>
  <c r="B9528" i="90"/>
  <c r="B9527" i="90"/>
  <c r="B9526" i="90"/>
  <c r="B9525" i="90"/>
  <c r="B9524" i="90"/>
  <c r="B9523" i="90"/>
  <c r="B9522" i="90"/>
  <c r="B9521" i="90"/>
  <c r="B9520" i="90"/>
  <c r="B9519" i="90"/>
  <c r="B9518" i="90"/>
  <c r="B9517" i="90"/>
  <c r="B9516" i="90"/>
  <c r="B9515" i="90"/>
  <c r="B9514" i="90"/>
  <c r="B9513" i="90"/>
  <c r="B9512" i="90"/>
  <c r="B9511" i="90"/>
  <c r="B9510" i="90"/>
  <c r="B9509" i="90"/>
  <c r="B9508" i="90"/>
  <c r="B9507" i="90"/>
  <c r="B9506" i="90"/>
  <c r="B9505" i="90"/>
  <c r="B9504" i="90"/>
  <c r="B9503" i="90"/>
  <c r="B9502" i="90"/>
  <c r="B9501" i="90"/>
  <c r="B9500" i="90"/>
  <c r="B9499" i="90"/>
  <c r="B9498" i="90"/>
  <c r="B9497" i="90"/>
  <c r="B9496" i="90"/>
  <c r="B9495" i="90"/>
  <c r="B9494" i="90"/>
  <c r="B9493" i="90"/>
  <c r="B9492" i="90"/>
  <c r="B9491" i="90"/>
  <c r="B9490" i="90"/>
  <c r="B9489" i="90"/>
  <c r="B9488" i="90"/>
  <c r="B9487" i="90"/>
  <c r="B9486" i="90"/>
  <c r="B9485" i="90"/>
  <c r="B9484" i="90"/>
  <c r="B9483" i="90"/>
  <c r="B9482" i="90"/>
  <c r="B9481" i="90"/>
  <c r="B9480" i="90"/>
  <c r="B9479" i="90"/>
  <c r="B9478" i="90"/>
  <c r="B9477" i="90"/>
  <c r="B9476" i="90"/>
  <c r="B9475" i="90"/>
  <c r="B9474" i="90"/>
  <c r="B9473" i="90"/>
  <c r="B9472" i="90"/>
  <c r="B9471" i="90"/>
  <c r="B9470" i="90"/>
  <c r="B9469" i="90"/>
  <c r="B9468" i="90"/>
  <c r="B9467" i="90"/>
  <c r="B9466" i="90"/>
  <c r="B9465" i="90"/>
  <c r="B9464" i="90"/>
  <c r="B9463" i="90"/>
  <c r="B9462" i="90"/>
  <c r="B9461" i="90"/>
  <c r="B9460" i="90"/>
  <c r="B9459" i="90"/>
  <c r="B9458" i="90"/>
  <c r="B9457" i="90"/>
  <c r="B9456" i="90"/>
  <c r="B9455" i="90"/>
  <c r="B9454" i="90"/>
  <c r="B9453" i="90"/>
  <c r="B9452" i="90"/>
  <c r="B9451" i="90"/>
  <c r="B9450" i="90"/>
  <c r="B9449" i="90"/>
  <c r="B9448" i="90"/>
  <c r="B9447" i="90"/>
  <c r="B9446" i="90"/>
  <c r="B9445" i="90"/>
  <c r="B9444" i="90"/>
  <c r="B9443" i="90"/>
  <c r="B9442" i="90"/>
  <c r="B9441" i="90"/>
  <c r="B9440" i="90"/>
  <c r="B9439" i="90"/>
  <c r="B9438" i="90"/>
  <c r="B9437" i="90"/>
  <c r="B9436" i="90"/>
  <c r="B9435" i="90"/>
  <c r="B9434" i="90"/>
  <c r="B9433" i="90"/>
  <c r="B9432" i="90"/>
  <c r="B9431" i="90"/>
  <c r="B9430" i="90"/>
  <c r="B9429" i="90"/>
  <c r="B9428" i="90"/>
  <c r="B9427" i="90"/>
  <c r="B9426" i="90"/>
  <c r="B9425" i="90"/>
  <c r="B9424" i="90"/>
  <c r="B9423" i="90"/>
  <c r="B9422" i="90"/>
  <c r="B9421" i="90"/>
  <c r="B9420" i="90"/>
  <c r="B9419" i="90"/>
  <c r="B9418" i="90"/>
  <c r="B9417" i="90"/>
  <c r="B9416" i="90"/>
  <c r="B9415" i="90"/>
  <c r="B9414" i="90"/>
  <c r="B9413" i="90"/>
  <c r="B9412" i="90"/>
  <c r="B9411" i="90"/>
  <c r="B9410" i="90"/>
  <c r="B9409" i="90"/>
  <c r="B9408" i="90"/>
  <c r="B9407" i="90"/>
  <c r="B9406" i="90"/>
  <c r="B9405" i="90"/>
  <c r="B9404" i="90"/>
  <c r="B9403" i="90"/>
  <c r="B9402" i="90"/>
  <c r="B9401" i="90"/>
  <c r="B9400" i="90"/>
  <c r="B9399" i="90"/>
  <c r="B9398" i="90"/>
  <c r="B9397" i="90"/>
  <c r="B9396" i="90"/>
  <c r="B9395" i="90"/>
  <c r="B9394" i="90"/>
  <c r="B9393" i="90"/>
  <c r="B9392" i="90"/>
  <c r="B9391" i="90"/>
  <c r="B9390" i="90"/>
  <c r="B9389" i="90"/>
  <c r="B9388" i="90"/>
  <c r="B9387" i="90"/>
  <c r="B9386" i="90"/>
  <c r="B9385" i="90"/>
  <c r="B9384" i="90"/>
  <c r="B9383" i="90"/>
  <c r="B9382" i="90"/>
  <c r="B9381" i="90"/>
  <c r="B9380" i="90"/>
  <c r="B9379" i="90"/>
  <c r="B9378" i="90"/>
  <c r="B9377" i="90"/>
  <c r="B9376" i="90"/>
  <c r="B9375" i="90"/>
  <c r="B9374" i="90"/>
  <c r="B9373" i="90"/>
  <c r="B9372" i="90"/>
  <c r="B9371" i="90"/>
  <c r="B9370" i="90"/>
  <c r="B9369" i="90"/>
  <c r="B9368" i="90"/>
  <c r="B9367" i="90"/>
  <c r="B9366" i="90"/>
  <c r="B9365" i="90"/>
  <c r="B9364" i="90"/>
  <c r="B9363" i="90"/>
  <c r="B9362" i="90"/>
  <c r="B9361" i="90"/>
  <c r="B9360" i="90"/>
  <c r="B9359" i="90"/>
  <c r="B9358" i="90"/>
  <c r="B9357" i="90"/>
  <c r="B9356" i="90"/>
  <c r="B9355" i="90"/>
  <c r="B9354" i="90"/>
  <c r="B9353" i="90"/>
  <c r="B9352" i="90"/>
  <c r="B9351" i="90"/>
  <c r="B9350" i="90"/>
  <c r="B9349" i="90"/>
  <c r="B9348" i="90"/>
  <c r="B9347" i="90"/>
  <c r="B9346" i="90"/>
  <c r="B9345" i="90"/>
  <c r="B9344" i="90"/>
  <c r="B9343" i="90"/>
  <c r="B9342" i="90"/>
  <c r="B9341" i="90"/>
  <c r="B9340" i="90"/>
  <c r="B9339" i="90"/>
  <c r="B9338" i="90"/>
  <c r="B9337" i="90"/>
  <c r="B9336" i="90"/>
  <c r="B9335" i="90"/>
  <c r="B9334" i="90"/>
  <c r="B9333" i="90"/>
  <c r="B9332" i="90"/>
  <c r="B9331" i="90"/>
  <c r="B9330" i="90"/>
  <c r="B9329" i="90"/>
  <c r="B9328" i="90"/>
  <c r="B9327" i="90"/>
  <c r="B9326" i="90"/>
  <c r="B9325" i="90"/>
  <c r="B9324" i="90"/>
  <c r="B9323" i="90"/>
  <c r="B9322" i="90"/>
  <c r="B9321" i="90"/>
  <c r="B9320" i="90"/>
  <c r="B9319" i="90"/>
  <c r="B9318" i="90"/>
  <c r="B9317" i="90"/>
  <c r="B9316" i="90"/>
  <c r="B9315" i="90"/>
  <c r="B9314" i="90"/>
  <c r="B9313" i="90"/>
  <c r="B9312" i="90"/>
  <c r="B9311" i="90"/>
  <c r="B9310" i="90"/>
  <c r="B9309" i="90"/>
  <c r="B9308" i="90"/>
  <c r="B9307" i="90"/>
  <c r="B9306" i="90"/>
  <c r="B9305" i="90"/>
  <c r="B9304" i="90"/>
  <c r="B9303" i="90"/>
  <c r="B9302" i="90"/>
  <c r="B9301" i="90"/>
  <c r="B9300" i="90"/>
  <c r="B9299" i="90"/>
  <c r="B9298" i="90"/>
  <c r="B9297" i="90"/>
  <c r="B9296" i="90"/>
  <c r="B9295" i="90"/>
  <c r="B9294" i="90"/>
  <c r="B9293" i="90"/>
  <c r="B9292" i="90"/>
  <c r="B9291" i="90"/>
  <c r="B9290" i="90"/>
  <c r="B9289" i="90"/>
  <c r="B9288" i="90"/>
  <c r="B9287" i="90"/>
  <c r="B9286" i="90"/>
  <c r="B9285" i="90"/>
  <c r="B9284" i="90"/>
  <c r="B9283" i="90"/>
  <c r="B9282" i="90"/>
  <c r="B9281" i="90"/>
  <c r="B9280" i="90"/>
  <c r="B9279" i="90"/>
  <c r="B9278" i="90"/>
  <c r="B9277" i="90"/>
  <c r="B9276" i="90"/>
  <c r="B9275" i="90"/>
  <c r="B9274" i="90"/>
  <c r="B9273" i="90"/>
  <c r="B9272" i="90"/>
  <c r="B9271" i="90"/>
  <c r="B9270" i="90"/>
  <c r="B9269" i="90"/>
  <c r="B9268" i="90"/>
  <c r="B9267" i="90"/>
  <c r="B9266" i="90"/>
  <c r="B9265" i="90"/>
  <c r="B9264" i="90"/>
  <c r="B9263" i="90"/>
  <c r="B9262" i="90"/>
  <c r="B9261" i="90"/>
  <c r="B9260" i="90"/>
  <c r="B9259" i="90"/>
  <c r="B9258" i="90"/>
  <c r="B9257" i="90"/>
  <c r="B9256" i="90"/>
  <c r="B9255" i="90"/>
  <c r="B9254" i="90"/>
  <c r="B9253" i="90"/>
  <c r="B9252" i="90"/>
  <c r="B9251" i="90"/>
  <c r="B9250" i="90"/>
  <c r="B9249" i="90"/>
  <c r="B9248" i="90"/>
  <c r="B9247" i="90"/>
  <c r="B9246" i="90"/>
  <c r="B9245" i="90"/>
  <c r="B9244" i="90"/>
  <c r="B9243" i="90"/>
  <c r="B9242" i="90"/>
  <c r="B9241" i="90"/>
  <c r="B9240" i="90"/>
  <c r="B9239" i="90"/>
  <c r="B9238" i="90"/>
  <c r="B9237" i="90"/>
  <c r="B9236" i="90"/>
  <c r="B9235" i="90"/>
  <c r="B9234" i="90"/>
  <c r="B9233" i="90"/>
  <c r="B9232" i="90"/>
  <c r="B9231" i="90"/>
  <c r="B9230" i="90"/>
  <c r="B9229" i="90"/>
  <c r="B9228" i="90"/>
  <c r="B9227" i="90"/>
  <c r="B9226" i="90"/>
  <c r="B9225" i="90"/>
  <c r="B9224" i="90"/>
  <c r="B9223" i="90"/>
  <c r="B9222" i="90"/>
  <c r="B9221" i="90"/>
  <c r="B9220" i="90"/>
  <c r="B9219" i="90"/>
  <c r="B9218" i="90"/>
  <c r="B9217" i="90"/>
  <c r="B9216" i="90"/>
  <c r="B9215" i="90"/>
  <c r="B9214" i="90"/>
  <c r="B9213" i="90"/>
  <c r="B9212" i="90"/>
  <c r="B9211" i="90"/>
  <c r="B9210" i="90"/>
  <c r="B9209" i="90"/>
  <c r="B9208" i="90"/>
  <c r="B9207" i="90"/>
  <c r="B9206" i="90"/>
  <c r="B9205" i="90"/>
  <c r="B9204" i="90"/>
  <c r="B9203" i="90"/>
  <c r="B9202" i="90"/>
  <c r="B9201" i="90"/>
  <c r="B9200" i="90"/>
  <c r="B9199" i="90"/>
  <c r="B9198" i="90"/>
  <c r="B9197" i="90"/>
  <c r="B9196" i="90"/>
  <c r="B9195" i="90"/>
  <c r="B9194" i="90"/>
  <c r="B9193" i="90"/>
  <c r="B9192" i="90"/>
  <c r="B9191" i="90"/>
  <c r="B9190" i="90"/>
  <c r="B9189" i="90"/>
  <c r="B9188" i="90"/>
  <c r="B9187" i="90"/>
  <c r="B9186" i="90"/>
  <c r="B9185" i="90"/>
  <c r="B9184" i="90"/>
  <c r="B9183" i="90"/>
  <c r="B9182" i="90"/>
  <c r="B9181" i="90"/>
  <c r="B9180" i="90"/>
  <c r="B9179" i="90"/>
  <c r="B9178" i="90"/>
  <c r="B9177" i="90"/>
  <c r="B9176" i="90"/>
  <c r="B9175" i="90"/>
  <c r="B9174" i="90"/>
  <c r="B9173" i="90"/>
  <c r="B9172" i="90"/>
  <c r="B9171" i="90"/>
  <c r="B9170" i="90"/>
  <c r="B9169" i="90"/>
  <c r="B9168" i="90"/>
  <c r="B9167" i="90"/>
  <c r="B9166" i="90"/>
  <c r="B9165" i="90"/>
  <c r="B9164" i="90"/>
  <c r="B9163" i="90"/>
  <c r="B9162" i="90"/>
  <c r="B9161" i="90"/>
  <c r="B9160" i="90"/>
  <c r="B9159" i="90"/>
  <c r="B9158" i="90"/>
  <c r="B9157" i="90"/>
  <c r="B9156" i="90"/>
  <c r="B9155" i="90"/>
  <c r="B9154" i="90"/>
  <c r="B9153" i="90"/>
  <c r="B9152" i="90"/>
  <c r="B9151" i="90"/>
  <c r="B9150" i="90"/>
  <c r="B9149" i="90"/>
  <c r="B9148" i="90"/>
  <c r="B9147" i="90"/>
  <c r="B9146" i="90"/>
  <c r="B9145" i="90"/>
  <c r="B9144" i="90"/>
  <c r="B9143" i="90"/>
  <c r="B9142" i="90"/>
  <c r="B9141" i="90"/>
  <c r="B9140" i="90"/>
  <c r="B9139" i="90"/>
  <c r="B9138" i="90"/>
  <c r="B9137" i="90"/>
  <c r="B9136" i="90"/>
  <c r="B9135" i="90"/>
  <c r="B9134" i="90"/>
  <c r="B9133" i="90"/>
  <c r="B9132" i="90"/>
  <c r="B9131" i="90"/>
  <c r="B9130" i="90"/>
  <c r="B9129" i="90"/>
  <c r="B9128" i="90"/>
  <c r="B9127" i="90"/>
  <c r="B9126" i="90"/>
  <c r="B9125" i="90"/>
  <c r="B9124" i="90"/>
  <c r="B9123" i="90"/>
  <c r="B9122" i="90"/>
  <c r="B9121" i="90"/>
  <c r="B9120" i="90"/>
  <c r="B9119" i="90"/>
  <c r="B9118" i="90"/>
  <c r="B9117" i="90"/>
  <c r="B9116" i="90"/>
  <c r="B9115" i="90"/>
  <c r="B9114" i="90"/>
  <c r="B9113" i="90"/>
  <c r="B9112" i="90"/>
  <c r="B9111" i="90"/>
  <c r="B9110" i="90"/>
  <c r="B9109" i="90"/>
  <c r="B9108" i="90"/>
  <c r="B9107" i="90"/>
  <c r="B9106" i="90"/>
  <c r="B9105" i="90"/>
  <c r="B9104" i="90"/>
  <c r="B9103" i="90"/>
  <c r="B9102" i="90"/>
  <c r="B9101" i="90"/>
  <c r="B9100" i="90"/>
  <c r="B9099" i="90"/>
  <c r="B9098" i="90"/>
  <c r="B9097" i="90"/>
  <c r="B9096" i="90"/>
  <c r="B9095" i="90"/>
  <c r="B9094" i="90"/>
  <c r="B9093" i="90"/>
  <c r="B9092" i="90"/>
  <c r="B9091" i="90"/>
  <c r="B9090" i="90"/>
  <c r="B9089" i="90"/>
  <c r="B9088" i="90"/>
  <c r="B9087" i="90"/>
  <c r="B9086" i="90"/>
  <c r="B9085" i="90"/>
  <c r="B9084" i="90"/>
  <c r="B9083" i="90"/>
  <c r="B9082" i="90"/>
  <c r="B9081" i="90"/>
  <c r="B9080" i="90"/>
  <c r="B9079" i="90"/>
  <c r="B9078" i="90"/>
  <c r="B9077" i="90"/>
  <c r="B9076" i="90"/>
  <c r="B9075" i="90"/>
  <c r="B9074" i="90"/>
  <c r="B9073" i="90"/>
  <c r="B9072" i="90"/>
  <c r="B9071" i="90"/>
  <c r="B9070" i="90"/>
  <c r="B9069" i="90"/>
  <c r="B9068" i="90"/>
  <c r="B9067" i="90"/>
  <c r="B9066" i="90"/>
  <c r="B9065" i="90"/>
  <c r="B9064" i="90"/>
  <c r="B9063" i="90"/>
  <c r="B9062" i="90"/>
  <c r="B9061" i="90"/>
  <c r="B9060" i="90"/>
  <c r="B9059" i="90"/>
  <c r="B9058" i="90"/>
  <c r="B9057" i="90"/>
  <c r="B9056" i="90"/>
  <c r="B9055" i="90"/>
  <c r="B9054" i="90"/>
  <c r="B9053" i="90"/>
  <c r="B9052" i="90"/>
  <c r="B9051" i="90"/>
  <c r="B9050" i="90"/>
  <c r="B9049" i="90"/>
  <c r="B9048" i="90"/>
  <c r="B9047" i="90"/>
  <c r="B9046" i="90"/>
  <c r="B9045" i="90"/>
  <c r="B9044" i="90"/>
  <c r="B9043" i="90"/>
  <c r="B9042" i="90"/>
  <c r="B9041" i="90"/>
  <c r="B9040" i="90"/>
  <c r="B9039" i="90"/>
  <c r="B9038" i="90"/>
  <c r="B9037" i="90"/>
  <c r="B9036" i="90"/>
  <c r="B9035" i="90"/>
  <c r="B9034" i="90"/>
  <c r="B9033" i="90"/>
  <c r="B9032" i="90"/>
  <c r="B9031" i="90"/>
  <c r="B9030" i="90"/>
  <c r="B9029" i="90"/>
  <c r="B9028" i="90"/>
  <c r="B9027" i="90"/>
  <c r="B9026" i="90"/>
  <c r="B9025" i="90"/>
  <c r="B9024" i="90"/>
  <c r="B9023" i="90"/>
  <c r="B9022" i="90"/>
  <c r="B9021" i="90"/>
  <c r="B9020" i="90"/>
  <c r="B9019" i="90"/>
  <c r="B9018" i="90"/>
  <c r="B9017" i="90"/>
  <c r="B9016" i="90"/>
  <c r="B9015" i="90"/>
  <c r="B9014" i="90"/>
  <c r="B9013" i="90"/>
  <c r="B9012" i="90"/>
  <c r="B9011" i="90"/>
  <c r="B9010" i="90"/>
  <c r="B9009" i="90"/>
  <c r="B9008" i="90"/>
  <c r="B9007" i="90"/>
  <c r="B9006" i="90"/>
  <c r="B9005" i="90"/>
  <c r="B9004" i="90"/>
  <c r="B9003" i="90"/>
  <c r="B9002" i="90"/>
  <c r="B9001" i="90"/>
  <c r="B9000" i="90"/>
  <c r="B8999" i="90"/>
  <c r="B8998" i="90"/>
  <c r="B8997" i="90"/>
  <c r="B8996" i="90"/>
  <c r="B8995" i="90"/>
  <c r="B8994" i="90"/>
  <c r="B8993" i="90"/>
  <c r="B8992" i="90"/>
  <c r="B8991" i="90"/>
  <c r="B8990" i="90"/>
  <c r="B8989" i="90"/>
  <c r="B8988" i="90"/>
  <c r="B8987" i="90"/>
  <c r="B8986" i="90"/>
  <c r="B8985" i="90"/>
  <c r="B8984" i="90"/>
  <c r="B8983" i="90"/>
  <c r="B8982" i="90"/>
  <c r="B8981" i="90"/>
  <c r="B8980" i="90"/>
  <c r="B8979" i="90"/>
  <c r="B8978" i="90"/>
  <c r="B8977" i="90"/>
  <c r="B8976" i="90"/>
  <c r="B8975" i="90"/>
  <c r="B8974" i="90"/>
  <c r="B8973" i="90"/>
  <c r="B8972" i="90"/>
  <c r="B8971" i="90"/>
  <c r="B8970" i="90"/>
  <c r="B8969" i="90"/>
  <c r="B8968" i="90"/>
  <c r="B8967" i="90"/>
  <c r="B8966" i="90"/>
  <c r="B8965" i="90"/>
  <c r="B8964" i="90"/>
  <c r="B8963" i="90"/>
  <c r="B8962" i="90"/>
  <c r="B8961" i="90"/>
  <c r="B8960" i="90"/>
  <c r="B8959" i="90"/>
  <c r="B8958" i="90"/>
  <c r="B8957" i="90"/>
  <c r="B8956" i="90"/>
  <c r="B8955" i="90"/>
  <c r="B8954" i="90"/>
  <c r="B8953" i="90"/>
  <c r="B8952" i="90"/>
  <c r="B8951" i="90"/>
  <c r="B8950" i="90"/>
  <c r="B8949" i="90"/>
  <c r="B8948" i="90"/>
  <c r="B8947" i="90"/>
  <c r="B8946" i="90"/>
  <c r="B8945" i="90"/>
  <c r="B8944" i="90"/>
  <c r="B8943" i="90"/>
  <c r="B8942" i="90"/>
  <c r="B8941" i="90"/>
  <c r="B8940" i="90"/>
  <c r="B8939" i="90"/>
  <c r="B8938" i="90"/>
  <c r="B8937" i="90"/>
  <c r="B8936" i="90"/>
  <c r="B8935" i="90"/>
  <c r="B8934" i="90"/>
  <c r="B8933" i="90"/>
  <c r="B8932" i="90"/>
  <c r="B8931" i="90"/>
  <c r="B8930" i="90"/>
  <c r="B8929" i="90"/>
  <c r="B8928" i="90"/>
  <c r="B8927" i="90"/>
  <c r="B8926" i="90"/>
  <c r="B8925" i="90"/>
  <c r="B8924" i="90"/>
  <c r="B8923" i="90"/>
  <c r="B8922" i="90"/>
  <c r="B8921" i="90"/>
  <c r="B8920" i="90"/>
  <c r="B8919" i="90"/>
  <c r="B8918" i="90"/>
  <c r="B8917" i="90"/>
  <c r="B8916" i="90"/>
  <c r="B8915" i="90"/>
  <c r="B8914" i="90"/>
  <c r="B8913" i="90"/>
  <c r="B8912" i="90"/>
  <c r="B8911" i="90"/>
  <c r="B8910" i="90"/>
  <c r="B8909" i="90"/>
  <c r="B8908" i="90"/>
  <c r="B8907" i="90"/>
  <c r="B8906" i="90"/>
  <c r="B8905" i="90"/>
  <c r="B8904" i="90"/>
  <c r="B8903" i="90"/>
  <c r="B8902" i="90"/>
  <c r="B8901" i="90"/>
  <c r="B8900" i="90"/>
  <c r="B8899" i="90"/>
  <c r="B8898" i="90"/>
  <c r="B8897" i="90"/>
  <c r="B8896" i="90"/>
  <c r="B8895" i="90"/>
  <c r="B8894" i="90"/>
  <c r="B8893" i="90"/>
  <c r="B8892" i="90"/>
  <c r="B8891" i="90"/>
  <c r="B8890" i="90"/>
  <c r="B8889" i="90"/>
  <c r="B8888" i="90"/>
  <c r="B8887" i="90"/>
  <c r="B8886" i="90"/>
  <c r="B8885" i="90"/>
  <c r="B8884" i="90"/>
  <c r="B8883" i="90"/>
  <c r="B8882" i="90"/>
  <c r="B8881" i="90"/>
  <c r="B8880" i="90"/>
  <c r="B8879" i="90"/>
  <c r="B8878" i="90"/>
  <c r="B8877" i="90"/>
  <c r="B8876" i="90"/>
  <c r="B8875" i="90"/>
  <c r="B8874" i="90"/>
  <c r="B8873" i="90"/>
  <c r="B8872" i="90"/>
  <c r="B8871" i="90"/>
  <c r="B8870" i="90"/>
  <c r="B8869" i="90"/>
  <c r="B8868" i="90"/>
  <c r="B8867" i="90"/>
  <c r="B8866" i="90"/>
  <c r="B8865" i="90"/>
  <c r="B8864" i="90"/>
  <c r="B8863" i="90"/>
  <c r="B8862" i="90"/>
  <c r="B8861" i="90"/>
  <c r="B8860" i="90"/>
  <c r="B8859" i="90"/>
  <c r="B8858" i="90"/>
  <c r="B8857" i="90"/>
  <c r="B8856" i="90"/>
  <c r="B8855" i="90"/>
  <c r="B8854" i="90"/>
  <c r="B8853" i="90"/>
  <c r="B8852" i="90"/>
  <c r="B8851" i="90"/>
  <c r="B8850" i="90"/>
  <c r="B8849" i="90"/>
  <c r="B8848" i="90"/>
  <c r="B8847" i="90"/>
  <c r="B8846" i="90"/>
  <c r="B8845" i="90"/>
  <c r="B8844" i="90"/>
  <c r="B8843" i="90"/>
  <c r="B8842" i="90"/>
  <c r="B8841" i="90"/>
  <c r="B8840" i="90"/>
  <c r="B8839" i="90"/>
  <c r="B8838" i="90"/>
  <c r="B8837" i="90"/>
  <c r="B8836" i="90"/>
  <c r="B8835" i="90"/>
  <c r="B8834" i="90"/>
  <c r="B8833" i="90"/>
  <c r="B8832" i="90"/>
  <c r="B8831" i="90"/>
  <c r="B8830" i="90"/>
  <c r="B8829" i="90"/>
  <c r="B8828" i="90"/>
  <c r="B8827" i="90"/>
  <c r="B8826" i="90"/>
  <c r="B8825" i="90"/>
  <c r="B8824" i="90"/>
  <c r="B8823" i="90"/>
  <c r="B8822" i="90"/>
  <c r="B8821" i="90"/>
  <c r="B8820" i="90"/>
  <c r="B8819" i="90"/>
  <c r="B8818" i="90"/>
  <c r="B8817" i="90"/>
  <c r="B8816" i="90"/>
  <c r="B8815" i="90"/>
  <c r="B8814" i="90"/>
  <c r="B8813" i="90"/>
  <c r="B8812" i="90"/>
  <c r="B8811" i="90"/>
  <c r="B8810" i="90"/>
  <c r="B8809" i="90"/>
  <c r="B8808" i="90"/>
  <c r="B8807" i="90"/>
  <c r="B8806" i="90"/>
  <c r="B8805" i="90"/>
  <c r="B8804" i="90"/>
  <c r="B8803" i="90"/>
  <c r="B8802" i="90"/>
  <c r="B8801" i="90"/>
  <c r="B8800" i="90"/>
  <c r="B8799" i="90"/>
  <c r="B8798" i="90"/>
  <c r="B8797" i="90"/>
  <c r="B8796" i="90"/>
  <c r="B8795" i="90"/>
  <c r="B8794" i="90"/>
  <c r="B8793" i="90"/>
  <c r="B8792" i="90"/>
  <c r="B8791" i="90"/>
  <c r="B8790" i="90"/>
  <c r="B8789" i="90"/>
  <c r="B8788" i="90"/>
  <c r="B8787" i="90"/>
  <c r="B8786" i="90"/>
  <c r="B8785" i="90"/>
  <c r="B8784" i="90"/>
  <c r="B8783" i="90"/>
  <c r="B8782" i="90"/>
  <c r="B8781" i="90"/>
  <c r="B8780" i="90"/>
  <c r="B8779" i="90"/>
  <c r="B8778" i="90"/>
  <c r="B8777" i="90"/>
  <c r="B8776" i="90"/>
  <c r="B8775" i="90"/>
  <c r="B8774" i="90"/>
  <c r="B8773" i="90"/>
  <c r="B8772" i="90"/>
  <c r="B8771" i="90"/>
  <c r="B8770" i="90"/>
  <c r="B8769" i="90"/>
  <c r="B8768" i="90"/>
  <c r="B8767" i="90"/>
  <c r="B8766" i="90"/>
  <c r="B8765" i="90"/>
  <c r="B8764" i="90"/>
  <c r="B8763" i="90"/>
  <c r="B8762" i="90"/>
  <c r="B8761" i="90"/>
  <c r="B8760" i="90"/>
  <c r="B8759" i="90"/>
  <c r="B8758" i="90"/>
  <c r="B8757" i="90"/>
  <c r="B8756" i="90"/>
  <c r="B8755" i="90"/>
  <c r="B8754" i="90"/>
  <c r="B8753" i="90"/>
  <c r="B8752" i="90"/>
  <c r="B8751" i="90"/>
  <c r="B8750" i="90"/>
  <c r="B8749" i="90"/>
  <c r="B8748" i="90"/>
  <c r="B8747" i="90"/>
  <c r="B8746" i="90"/>
  <c r="B8745" i="90"/>
  <c r="B8744" i="90"/>
  <c r="B8743" i="90"/>
  <c r="B8742" i="90"/>
  <c r="B8741" i="90"/>
  <c r="B8740" i="90"/>
  <c r="B8739" i="90"/>
  <c r="B8738" i="90"/>
  <c r="B8737" i="90"/>
  <c r="B8736" i="90"/>
  <c r="B8735" i="90"/>
  <c r="B8734" i="90"/>
  <c r="B8733" i="90"/>
  <c r="B8732" i="90"/>
  <c r="B8731" i="90"/>
  <c r="B8730" i="90"/>
  <c r="B8729" i="90"/>
  <c r="B8728" i="90"/>
  <c r="B8727" i="90"/>
  <c r="B8726" i="90"/>
  <c r="B8725" i="90"/>
  <c r="B8724" i="90"/>
  <c r="B8723" i="90"/>
  <c r="B8722" i="90"/>
  <c r="B8721" i="90"/>
  <c r="B8720" i="90"/>
  <c r="B8719" i="90"/>
  <c r="B8718" i="90"/>
  <c r="B8717" i="90"/>
  <c r="B8716" i="90"/>
  <c r="B8715" i="90"/>
  <c r="B8714" i="90"/>
  <c r="B8713" i="90"/>
  <c r="B8712" i="90"/>
  <c r="B8711" i="90"/>
  <c r="B8710" i="90"/>
  <c r="B8709" i="90"/>
  <c r="B8708" i="90"/>
  <c r="B8707" i="90"/>
  <c r="B8706" i="90"/>
  <c r="B8705" i="90"/>
  <c r="B8704" i="90"/>
  <c r="B8703" i="90"/>
  <c r="B8702" i="90"/>
  <c r="B8701" i="90"/>
  <c r="B8700" i="90"/>
  <c r="B8699" i="90"/>
  <c r="B8698" i="90"/>
  <c r="B8697" i="90"/>
  <c r="B8696" i="90"/>
  <c r="B8695" i="90"/>
  <c r="B8694" i="90"/>
  <c r="B8693" i="90"/>
  <c r="B8692" i="90"/>
  <c r="B8691" i="90"/>
  <c r="B8690" i="90"/>
  <c r="B8689" i="90"/>
  <c r="B8688" i="90"/>
  <c r="B8687" i="90"/>
  <c r="B8686" i="90"/>
  <c r="B8685" i="90"/>
  <c r="B8684" i="90"/>
  <c r="B8683" i="90"/>
  <c r="B8682" i="90"/>
  <c r="B8681" i="90"/>
  <c r="B8680" i="90"/>
  <c r="B8679" i="90"/>
  <c r="B8678" i="90"/>
  <c r="B8677" i="90"/>
  <c r="B8676" i="90"/>
  <c r="B8675" i="90"/>
  <c r="B8674" i="90"/>
  <c r="B8673" i="90"/>
  <c r="B8672" i="90"/>
  <c r="B8671" i="90"/>
  <c r="B8670" i="90"/>
  <c r="B8669" i="90"/>
  <c r="B8668" i="90"/>
  <c r="B8667" i="90"/>
  <c r="B8666" i="90"/>
  <c r="B8665" i="90"/>
  <c r="B8664" i="90"/>
  <c r="B8663" i="90"/>
  <c r="B8662" i="90"/>
  <c r="B8661" i="90"/>
  <c r="B8660" i="90"/>
  <c r="B8659" i="90"/>
  <c r="B8658" i="90"/>
  <c r="B8657" i="90"/>
  <c r="B8656" i="90"/>
  <c r="B8655" i="90"/>
  <c r="B8654" i="90"/>
  <c r="B8653" i="90"/>
  <c r="B8652" i="90"/>
  <c r="B8651" i="90"/>
  <c r="B8650" i="90"/>
  <c r="B8649" i="90"/>
  <c r="B8648" i="90"/>
  <c r="B8647" i="90"/>
  <c r="B8646" i="90"/>
  <c r="B8645" i="90"/>
  <c r="B8644" i="90"/>
  <c r="B8643" i="90"/>
  <c r="B8642" i="90"/>
  <c r="B8641" i="90"/>
  <c r="B8640" i="90"/>
  <c r="B8639" i="90"/>
  <c r="B8638" i="90"/>
  <c r="B8637" i="90"/>
  <c r="B8636" i="90"/>
  <c r="B8635" i="90"/>
  <c r="B8634" i="90"/>
  <c r="B8633" i="90"/>
  <c r="B8632" i="90"/>
  <c r="B8631" i="90"/>
  <c r="B8630" i="90"/>
  <c r="B8629" i="90"/>
  <c r="B8628" i="90"/>
  <c r="B8627" i="90"/>
  <c r="B8626" i="90"/>
  <c r="B8625" i="90"/>
  <c r="B8624" i="90"/>
  <c r="B8623" i="90"/>
  <c r="B8622" i="90"/>
  <c r="B8621" i="90"/>
  <c r="B8620" i="90"/>
  <c r="B8619" i="90"/>
  <c r="B8618" i="90"/>
  <c r="B8617" i="90"/>
  <c r="B8616" i="90"/>
  <c r="B8615" i="90"/>
  <c r="B8614" i="90"/>
  <c r="B8613" i="90"/>
  <c r="B8612" i="90"/>
  <c r="B8611" i="90"/>
  <c r="B8610" i="90"/>
  <c r="B8609" i="90"/>
  <c r="B8608" i="90"/>
  <c r="B8607" i="90"/>
  <c r="B8606" i="90"/>
  <c r="B8605" i="90"/>
  <c r="B8604" i="90"/>
  <c r="B8603" i="90"/>
  <c r="B8602" i="90"/>
  <c r="B8601" i="90"/>
  <c r="B8600" i="90"/>
  <c r="B8599" i="90"/>
  <c r="B8598" i="90"/>
  <c r="B8597" i="90"/>
  <c r="B8596" i="90"/>
  <c r="B8595" i="90"/>
  <c r="B8594" i="90"/>
  <c r="B8593" i="90"/>
  <c r="B8592" i="90"/>
  <c r="B8591" i="90"/>
  <c r="B8590" i="90"/>
  <c r="B8589" i="90"/>
  <c r="B8588" i="90"/>
  <c r="B8587" i="90"/>
  <c r="B8586" i="90"/>
  <c r="B8585" i="90"/>
  <c r="B8584" i="90"/>
  <c r="B8583" i="90"/>
  <c r="B8582" i="90"/>
  <c r="B8581" i="90"/>
  <c r="B8580" i="90"/>
  <c r="B8579" i="90"/>
  <c r="B8578" i="90"/>
  <c r="B8577" i="90"/>
  <c r="B8576" i="90"/>
  <c r="B8575" i="90"/>
  <c r="B8574" i="90"/>
  <c r="B8573" i="90"/>
  <c r="B8572" i="90"/>
  <c r="B8571" i="90"/>
  <c r="B8570" i="90"/>
  <c r="B8569" i="90"/>
  <c r="B8568" i="90"/>
  <c r="B8567" i="90"/>
  <c r="B8566" i="90"/>
  <c r="B8565" i="90"/>
  <c r="B8564" i="90"/>
  <c r="B8563" i="90"/>
  <c r="B8562" i="90"/>
  <c r="B8561" i="90"/>
  <c r="B8560" i="90"/>
  <c r="B8559" i="90"/>
  <c r="B8558" i="90"/>
  <c r="B8557" i="90"/>
  <c r="B8556" i="90"/>
  <c r="B8555" i="90"/>
  <c r="B8554" i="90"/>
  <c r="B8553" i="90"/>
  <c r="B8552" i="90"/>
  <c r="B8551" i="90"/>
  <c r="B8550" i="90"/>
  <c r="B8549" i="90"/>
  <c r="B8548" i="90"/>
  <c r="B8547" i="90"/>
  <c r="B8546" i="90"/>
  <c r="B8545" i="90"/>
  <c r="B8544" i="90"/>
  <c r="B8543" i="90"/>
  <c r="B8542" i="90"/>
  <c r="B8541" i="90"/>
  <c r="B8540" i="90"/>
  <c r="B8539" i="90"/>
  <c r="B8538" i="90"/>
  <c r="B8537" i="90"/>
  <c r="B8536" i="90"/>
  <c r="B8535" i="90"/>
  <c r="B8534" i="90"/>
  <c r="B8533" i="90"/>
  <c r="B8532" i="90"/>
  <c r="B8531" i="90"/>
  <c r="B8530" i="90"/>
  <c r="B8529" i="90"/>
  <c r="B8528" i="90"/>
  <c r="B8527" i="90"/>
  <c r="B8526" i="90"/>
  <c r="B8525" i="90"/>
  <c r="B8524" i="90"/>
  <c r="B8523" i="90"/>
  <c r="B8522" i="90"/>
  <c r="B8521" i="90"/>
  <c r="B8520" i="90"/>
  <c r="B8519" i="90"/>
  <c r="B8518" i="90"/>
  <c r="B8517" i="90"/>
  <c r="B8516" i="90"/>
  <c r="B8515" i="90"/>
  <c r="B8514" i="90"/>
  <c r="B8513" i="90"/>
  <c r="B8512" i="90"/>
  <c r="B8511" i="90"/>
  <c r="B8510" i="90"/>
  <c r="B8509" i="90"/>
  <c r="B8508" i="90"/>
  <c r="B8507" i="90"/>
  <c r="B8506" i="90"/>
  <c r="B8505" i="90"/>
  <c r="B8504" i="90"/>
  <c r="B8503" i="90"/>
  <c r="B8502" i="90"/>
  <c r="B8501" i="90"/>
  <c r="B8500" i="90"/>
  <c r="B8499" i="90"/>
  <c r="B8498" i="90"/>
  <c r="B8497" i="90"/>
  <c r="B8496" i="90"/>
  <c r="B8495" i="90"/>
  <c r="B8494" i="90"/>
  <c r="B8493" i="90"/>
  <c r="B8492" i="90"/>
  <c r="B8491" i="90"/>
  <c r="B8490" i="90"/>
  <c r="B8489" i="90"/>
  <c r="B8488" i="90"/>
  <c r="B8487" i="90"/>
  <c r="B8486" i="90"/>
  <c r="B8485" i="90"/>
  <c r="B8484" i="90"/>
  <c r="B8483" i="90"/>
  <c r="B8482" i="90"/>
  <c r="B8481" i="90"/>
  <c r="B8480" i="90"/>
  <c r="B8479" i="90"/>
  <c r="B8478" i="90"/>
  <c r="B8477" i="90"/>
  <c r="B8476" i="90"/>
  <c r="B8475" i="90"/>
  <c r="B8474" i="90"/>
  <c r="B8473" i="90"/>
  <c r="B8472" i="90"/>
  <c r="B8471" i="90"/>
  <c r="B8470" i="90"/>
  <c r="B8469" i="90"/>
  <c r="B8468" i="90"/>
  <c r="B8467" i="90"/>
  <c r="B8466" i="90"/>
  <c r="B8465" i="90"/>
  <c r="B8464" i="90"/>
  <c r="B8463" i="90"/>
  <c r="B8462" i="90"/>
  <c r="B8461" i="90"/>
  <c r="B8460" i="90"/>
  <c r="B8459" i="90"/>
  <c r="B8458" i="90"/>
  <c r="B8457" i="90"/>
  <c r="B8456" i="90"/>
  <c r="B8455" i="90"/>
  <c r="B8454" i="90"/>
  <c r="B8453" i="90"/>
  <c r="B8452" i="90"/>
  <c r="B8451" i="90"/>
  <c r="B8450" i="90"/>
  <c r="B8449" i="90"/>
  <c r="B8448" i="90"/>
  <c r="B8447" i="90"/>
  <c r="B8446" i="90"/>
  <c r="B8445" i="90"/>
  <c r="B8444" i="90"/>
  <c r="B8443" i="90"/>
  <c r="B8442" i="90"/>
  <c r="B8441" i="90"/>
  <c r="B8440" i="90"/>
  <c r="B8439" i="90"/>
  <c r="B8438" i="90"/>
  <c r="B8437" i="90"/>
  <c r="B8436" i="90"/>
  <c r="B8435" i="90"/>
  <c r="B8434" i="90"/>
  <c r="B8433" i="90"/>
  <c r="B8432" i="90"/>
  <c r="B8431" i="90"/>
  <c r="B8430" i="90"/>
  <c r="B8429" i="90"/>
  <c r="B8428" i="90"/>
  <c r="B8427" i="90"/>
  <c r="B8426" i="90"/>
  <c r="B8425" i="90"/>
  <c r="B8424" i="90"/>
  <c r="B8423" i="90"/>
  <c r="B8422" i="90"/>
  <c r="B8421" i="90"/>
  <c r="B8420" i="90"/>
  <c r="B8419" i="90"/>
  <c r="B8418" i="90"/>
  <c r="B8417" i="90"/>
  <c r="B8416" i="90"/>
  <c r="B8415" i="90"/>
  <c r="B8414" i="90"/>
  <c r="B8413" i="90"/>
  <c r="B8412" i="90"/>
  <c r="B8411" i="90"/>
  <c r="B8410" i="90"/>
  <c r="B8409" i="90"/>
  <c r="B8408" i="90"/>
  <c r="B8407" i="90"/>
  <c r="B8406" i="90"/>
  <c r="B8405" i="90"/>
  <c r="B8404" i="90"/>
  <c r="B8403" i="90"/>
  <c r="B8402" i="90"/>
  <c r="B8401" i="90"/>
  <c r="B8400" i="90"/>
  <c r="B8399" i="90"/>
  <c r="B8398" i="90"/>
  <c r="B8397" i="90"/>
  <c r="B8396" i="90"/>
  <c r="B8395" i="90"/>
  <c r="B8394" i="90"/>
  <c r="B8393" i="90"/>
  <c r="B8392" i="90"/>
  <c r="B8391" i="90"/>
  <c r="B8390" i="90"/>
  <c r="B8389" i="90"/>
  <c r="B8388" i="90"/>
  <c r="B8387" i="90"/>
  <c r="B8386" i="90"/>
  <c r="B8385" i="90"/>
  <c r="B8384" i="90"/>
  <c r="B8383" i="90"/>
  <c r="B8382" i="90"/>
  <c r="B8381" i="90"/>
  <c r="B8380" i="90"/>
  <c r="B8379" i="90"/>
  <c r="B8378" i="90"/>
  <c r="B8377" i="90"/>
  <c r="B8376" i="90"/>
  <c r="B8375" i="90"/>
  <c r="B8374" i="90"/>
  <c r="B8373" i="90"/>
  <c r="B8372" i="90"/>
  <c r="B8371" i="90"/>
  <c r="B8370" i="90"/>
  <c r="B8369" i="90"/>
  <c r="B8368" i="90"/>
  <c r="B8367" i="90"/>
  <c r="B8366" i="90"/>
  <c r="B8365" i="90"/>
  <c r="B8364" i="90"/>
  <c r="B8363" i="90"/>
  <c r="B8362" i="90"/>
  <c r="B8361" i="90"/>
  <c r="B8360" i="90"/>
  <c r="B8359" i="90"/>
  <c r="B8358" i="90"/>
  <c r="B8357" i="90"/>
  <c r="B8356" i="90"/>
  <c r="B8355" i="90"/>
  <c r="B8354" i="90"/>
  <c r="B8353" i="90"/>
  <c r="B8352" i="90"/>
  <c r="B8351" i="90"/>
  <c r="B8350" i="90"/>
  <c r="B8349" i="90"/>
  <c r="B8348" i="90"/>
  <c r="B8347" i="90"/>
  <c r="B8346" i="90"/>
  <c r="B8345" i="90"/>
  <c r="B8344" i="90"/>
  <c r="B8343" i="90"/>
  <c r="B8342" i="90"/>
  <c r="B8341" i="90"/>
  <c r="B8340" i="90"/>
  <c r="B8339" i="90"/>
  <c r="B8338" i="90"/>
  <c r="B8337" i="90"/>
  <c r="B8336" i="90"/>
  <c r="B8335" i="90"/>
  <c r="B8334" i="90"/>
  <c r="B8333" i="90"/>
  <c r="B8332" i="90"/>
  <c r="B8331" i="90"/>
  <c r="B8330" i="90"/>
  <c r="B8329" i="90"/>
  <c r="B8328" i="90"/>
  <c r="B8327" i="90"/>
  <c r="B8326" i="90"/>
  <c r="B8325" i="90"/>
  <c r="B8324" i="90"/>
  <c r="B8323" i="90"/>
  <c r="B8322" i="90"/>
  <c r="B8321" i="90"/>
  <c r="B8320" i="90"/>
  <c r="B8319" i="90"/>
  <c r="B8318" i="90"/>
  <c r="B8317" i="90"/>
  <c r="B8316" i="90"/>
  <c r="B8315" i="90"/>
  <c r="B8314" i="90"/>
  <c r="B8313" i="90"/>
  <c r="B8312" i="90"/>
  <c r="B8311" i="90"/>
  <c r="B8310" i="90"/>
  <c r="B8309" i="90"/>
  <c r="B8308" i="90"/>
  <c r="B8307" i="90"/>
  <c r="B8306" i="90"/>
  <c r="B8305" i="90"/>
  <c r="B8304" i="90"/>
  <c r="B8303" i="90"/>
  <c r="B8302" i="90"/>
  <c r="B8301" i="90"/>
  <c r="B8300" i="90"/>
  <c r="B8299" i="90"/>
  <c r="B8298" i="90"/>
  <c r="B8297" i="90"/>
  <c r="B8296" i="90"/>
  <c r="B8295" i="90"/>
  <c r="B8294" i="90"/>
  <c r="B8293" i="90"/>
  <c r="B8292" i="90"/>
  <c r="B8291" i="90"/>
  <c r="B8290" i="90"/>
  <c r="B8289" i="90"/>
  <c r="B8288" i="90"/>
  <c r="B8287" i="90"/>
  <c r="B8286" i="90"/>
  <c r="B8285" i="90"/>
  <c r="B8284" i="90"/>
  <c r="B8283" i="90"/>
  <c r="B8282" i="90"/>
  <c r="B8281" i="90"/>
  <c r="B8280" i="90"/>
  <c r="B8279" i="90"/>
  <c r="B8278" i="90"/>
  <c r="B8277" i="90"/>
  <c r="B8276" i="90"/>
  <c r="B8275" i="90"/>
  <c r="B8274" i="90"/>
  <c r="B8273" i="90"/>
  <c r="B8272" i="90"/>
  <c r="B8271" i="90"/>
  <c r="B8270" i="90"/>
  <c r="B8269" i="90"/>
  <c r="B8268" i="90"/>
  <c r="B8267" i="90"/>
  <c r="B8266" i="90"/>
  <c r="B8265" i="90"/>
  <c r="B8264" i="90"/>
  <c r="B8263" i="90"/>
  <c r="B8262" i="90"/>
  <c r="B8261" i="90"/>
  <c r="B8260" i="90"/>
  <c r="B8259" i="90"/>
  <c r="B8258" i="90"/>
  <c r="B8257" i="90"/>
  <c r="B8256" i="90"/>
  <c r="B8255" i="90"/>
  <c r="B8254" i="90"/>
  <c r="B8253" i="90"/>
  <c r="B8252" i="90"/>
  <c r="B8251" i="90"/>
  <c r="B8250" i="90"/>
  <c r="B8249" i="90"/>
  <c r="B8248" i="90"/>
  <c r="B8247" i="90"/>
  <c r="B8246" i="90"/>
  <c r="B8245" i="90"/>
  <c r="B8244" i="90"/>
  <c r="B8243" i="90"/>
  <c r="B8242" i="90"/>
  <c r="B8241" i="90"/>
  <c r="B8240" i="90"/>
  <c r="B8239" i="90"/>
  <c r="B8238" i="90"/>
  <c r="B8237" i="90"/>
  <c r="B8236" i="90"/>
  <c r="B8235" i="90"/>
  <c r="B8234" i="90"/>
  <c r="B8233" i="90"/>
  <c r="B8232" i="90"/>
  <c r="B8231" i="90"/>
  <c r="B8230" i="90"/>
  <c r="B8229" i="90"/>
  <c r="B8228" i="90"/>
  <c r="B8227" i="90"/>
  <c r="B8226" i="90"/>
  <c r="B8225" i="90"/>
  <c r="B8224" i="90"/>
  <c r="B8223" i="90"/>
  <c r="B8222" i="90"/>
  <c r="B8221" i="90"/>
  <c r="B8220" i="90"/>
  <c r="B8219" i="90"/>
  <c r="B8218" i="90"/>
  <c r="B8217" i="90"/>
  <c r="B8216" i="90"/>
  <c r="B8215" i="90"/>
  <c r="B8214" i="90"/>
  <c r="B8213" i="90"/>
  <c r="B8212" i="90"/>
  <c r="B8211" i="90"/>
  <c r="B8210" i="90"/>
  <c r="B8209" i="90"/>
  <c r="B8208" i="90"/>
  <c r="B8207" i="90"/>
  <c r="B8206" i="90"/>
  <c r="B8205" i="90"/>
  <c r="B8204" i="90"/>
  <c r="B8203" i="90"/>
  <c r="B8202" i="90"/>
  <c r="B8201" i="90"/>
  <c r="B8200" i="90"/>
  <c r="B8199" i="90"/>
  <c r="B8198" i="90"/>
  <c r="B8197" i="90"/>
  <c r="B8196" i="90"/>
  <c r="B8195" i="90"/>
  <c r="B8194" i="90"/>
  <c r="B8193" i="90"/>
  <c r="B8192" i="90"/>
  <c r="B8191" i="90"/>
  <c r="B8190" i="90"/>
  <c r="B8189" i="90"/>
  <c r="B8188" i="90"/>
  <c r="B8187" i="90"/>
  <c r="B8186" i="90"/>
  <c r="B8185" i="90"/>
  <c r="B8184" i="90"/>
  <c r="B8183" i="90"/>
  <c r="B8182" i="90"/>
  <c r="B8181" i="90"/>
  <c r="B8180" i="90"/>
  <c r="B8179" i="90"/>
  <c r="B8178" i="90"/>
  <c r="B8177" i="90"/>
  <c r="B8176" i="90"/>
  <c r="B8175" i="90"/>
  <c r="B8174" i="90"/>
  <c r="B8173" i="90"/>
  <c r="B8172" i="90"/>
  <c r="B8171" i="90"/>
  <c r="B8170" i="90"/>
  <c r="B8169" i="90"/>
  <c r="B8168" i="90"/>
  <c r="B8167" i="90"/>
  <c r="B8166" i="90"/>
  <c r="B8165" i="90"/>
  <c r="B8164" i="90"/>
  <c r="B8163" i="90"/>
  <c r="B8162" i="90"/>
  <c r="B8161" i="90"/>
  <c r="B8160" i="90"/>
  <c r="B8159" i="90"/>
  <c r="B8158" i="90"/>
  <c r="B8157" i="90"/>
  <c r="B8156" i="90"/>
  <c r="B8155" i="90"/>
  <c r="B8154" i="90"/>
  <c r="B8153" i="90"/>
  <c r="B8152" i="90"/>
  <c r="B8151" i="90"/>
  <c r="B8150" i="90"/>
  <c r="B8149" i="90"/>
  <c r="B8148" i="90"/>
  <c r="B8147" i="90"/>
  <c r="B8146" i="90"/>
  <c r="B8145" i="90"/>
  <c r="B8144" i="90"/>
  <c r="B8143" i="90"/>
  <c r="B8142" i="90"/>
  <c r="B8141" i="90"/>
  <c r="B8140" i="90"/>
  <c r="B8139" i="90"/>
  <c r="B8138" i="90"/>
  <c r="B8137" i="90"/>
  <c r="B8136" i="90"/>
  <c r="B8135" i="90"/>
  <c r="B8134" i="90"/>
  <c r="B8133" i="90"/>
  <c r="B8132" i="90"/>
  <c r="B8131" i="90"/>
  <c r="B8130" i="90"/>
  <c r="B8129" i="90"/>
  <c r="B8128" i="90"/>
  <c r="B8127" i="90"/>
  <c r="B8126" i="90"/>
  <c r="B8125" i="90"/>
  <c r="B8124" i="90"/>
  <c r="B8123" i="90"/>
  <c r="B8122" i="90"/>
  <c r="B8121" i="90"/>
  <c r="B8120" i="90"/>
  <c r="B8119" i="90"/>
  <c r="B8118" i="90"/>
  <c r="B8117" i="90"/>
  <c r="B8116" i="90"/>
  <c r="B8115" i="90"/>
  <c r="B8114" i="90"/>
  <c r="B8113" i="90"/>
  <c r="B8112" i="90"/>
  <c r="B8111" i="90"/>
  <c r="B8110" i="90"/>
  <c r="B8109" i="90"/>
  <c r="B8108" i="90"/>
  <c r="B8107" i="90"/>
  <c r="B8106" i="90"/>
  <c r="B8105" i="90"/>
  <c r="B8104" i="90"/>
  <c r="B8103" i="90"/>
  <c r="B8102" i="90"/>
  <c r="B8101" i="90"/>
  <c r="B8100" i="90"/>
  <c r="B8099" i="90"/>
  <c r="B8098" i="90"/>
  <c r="B8097" i="90"/>
  <c r="B8096" i="90"/>
  <c r="B8095" i="90"/>
  <c r="B8094" i="90"/>
  <c r="B8093" i="90"/>
  <c r="B8092" i="90"/>
  <c r="B8091" i="90"/>
  <c r="B8090" i="90"/>
  <c r="B8089" i="90"/>
  <c r="B8088" i="90"/>
  <c r="B8087" i="90"/>
  <c r="B8086" i="90"/>
  <c r="B8085" i="90"/>
  <c r="B8084" i="90"/>
  <c r="B8083" i="90"/>
  <c r="B8082" i="90"/>
  <c r="B8081" i="90"/>
  <c r="B8080" i="90"/>
  <c r="B8079" i="90"/>
  <c r="B8078" i="90"/>
  <c r="B8077" i="90"/>
  <c r="B8076" i="90"/>
  <c r="B8075" i="90"/>
  <c r="B8074" i="90"/>
  <c r="B8073" i="90"/>
  <c r="B8072" i="90"/>
  <c r="B8071" i="90"/>
  <c r="B8070" i="90"/>
  <c r="B8069" i="90"/>
  <c r="B8068" i="90"/>
  <c r="B8067" i="90"/>
  <c r="B8066" i="90"/>
  <c r="B8065" i="90"/>
  <c r="B8064" i="90"/>
  <c r="B8063" i="90"/>
  <c r="B8062" i="90"/>
  <c r="B8061" i="90"/>
  <c r="B8060" i="90"/>
  <c r="B8059" i="90"/>
  <c r="B8058" i="90"/>
  <c r="B8057" i="90"/>
  <c r="B8056" i="90"/>
  <c r="B8055" i="90"/>
  <c r="B8054" i="90"/>
  <c r="B8053" i="90"/>
  <c r="B8052" i="90"/>
  <c r="B8051" i="90"/>
  <c r="B8050" i="90"/>
  <c r="B8049" i="90"/>
  <c r="B8048" i="90"/>
  <c r="B8047" i="90"/>
  <c r="B8046" i="90"/>
  <c r="B8045" i="90"/>
  <c r="B8044" i="90"/>
  <c r="B8043" i="90"/>
  <c r="B8042" i="90"/>
  <c r="B8041" i="90"/>
  <c r="B8040" i="90"/>
  <c r="B8039" i="90"/>
  <c r="B8038" i="90"/>
  <c r="B8037" i="90"/>
  <c r="B8036" i="90"/>
  <c r="B8035" i="90"/>
  <c r="B8034" i="90"/>
  <c r="B8033" i="90"/>
  <c r="B8032" i="90"/>
  <c r="B8031" i="90"/>
  <c r="B8030" i="90"/>
  <c r="B8029" i="90"/>
  <c r="B8028" i="90"/>
  <c r="B8027" i="90"/>
  <c r="B8026" i="90"/>
  <c r="B8025" i="90"/>
  <c r="B8024" i="90"/>
  <c r="B8023" i="90"/>
  <c r="B8022" i="90"/>
  <c r="B8021" i="90"/>
  <c r="B8020" i="90"/>
  <c r="B8019" i="90"/>
  <c r="B8018" i="90"/>
  <c r="B8017" i="90"/>
  <c r="B8016" i="90"/>
  <c r="B8015" i="90"/>
  <c r="B8014" i="90"/>
  <c r="B8013" i="90"/>
  <c r="B8012" i="90"/>
  <c r="B8011" i="90"/>
  <c r="B8010" i="90"/>
  <c r="B8009" i="90"/>
  <c r="B8008" i="90"/>
  <c r="B8007" i="90"/>
  <c r="B8006" i="90"/>
  <c r="B8005" i="90"/>
  <c r="B8004" i="90"/>
  <c r="B8003" i="90"/>
  <c r="B8002" i="90"/>
  <c r="B8001" i="90"/>
  <c r="B8000" i="90"/>
  <c r="B7999" i="90"/>
  <c r="B7998" i="90"/>
  <c r="B7997" i="90"/>
  <c r="B7996" i="90"/>
  <c r="B7995" i="90"/>
  <c r="B7994" i="90"/>
  <c r="B7993" i="90"/>
  <c r="B7992" i="90"/>
  <c r="B7991" i="90"/>
  <c r="B7990" i="90"/>
  <c r="B7989" i="90"/>
  <c r="B7988" i="90"/>
  <c r="B7987" i="90"/>
  <c r="B7986" i="90"/>
  <c r="B7985" i="90"/>
  <c r="B7984" i="90"/>
  <c r="B7983" i="90"/>
  <c r="B7982" i="90"/>
  <c r="B7981" i="90"/>
  <c r="B7980" i="90"/>
  <c r="B7979" i="90"/>
  <c r="B7978" i="90"/>
  <c r="B7977" i="90"/>
  <c r="B7976" i="90"/>
  <c r="B7975" i="90"/>
  <c r="B7974" i="90"/>
  <c r="B7973" i="90"/>
  <c r="B7972" i="90"/>
  <c r="B7971" i="90"/>
  <c r="B7970" i="90"/>
  <c r="B7969" i="90"/>
  <c r="B7968" i="90"/>
  <c r="B7967" i="90"/>
  <c r="B7966" i="90"/>
  <c r="B7965" i="90"/>
  <c r="B7964" i="90"/>
  <c r="B7963" i="90"/>
  <c r="B7962" i="90"/>
  <c r="B7961" i="90"/>
  <c r="B7960" i="90"/>
  <c r="B7959" i="90"/>
  <c r="B7958" i="90"/>
  <c r="B7957" i="90"/>
  <c r="B7956" i="90"/>
  <c r="B7955" i="90"/>
  <c r="B7954" i="90"/>
  <c r="B7953" i="90"/>
  <c r="B7952" i="90"/>
  <c r="B7951" i="90"/>
  <c r="B7950" i="90"/>
  <c r="B7949" i="90"/>
  <c r="B7948" i="90"/>
  <c r="B7947" i="90"/>
  <c r="B7946" i="90"/>
  <c r="B7945" i="90"/>
  <c r="B7944" i="90"/>
  <c r="B7943" i="90"/>
  <c r="B7942" i="90"/>
  <c r="B7941" i="90"/>
  <c r="B7940" i="90"/>
  <c r="B7939" i="90"/>
  <c r="B7938" i="90"/>
  <c r="B7937" i="90"/>
  <c r="B7936" i="90"/>
  <c r="B7935" i="90"/>
  <c r="B7934" i="90"/>
  <c r="B7933" i="90"/>
  <c r="B7932" i="90"/>
  <c r="B7931" i="90"/>
  <c r="B7930" i="90"/>
  <c r="B7929" i="90"/>
  <c r="B7928" i="90"/>
  <c r="B7927" i="90"/>
  <c r="B7926" i="90"/>
  <c r="B7925" i="90"/>
  <c r="B7924" i="90"/>
  <c r="B7923" i="90"/>
  <c r="B7922" i="90"/>
  <c r="B7921" i="90"/>
  <c r="B7920" i="90"/>
  <c r="B7919" i="90"/>
  <c r="B7918" i="90"/>
  <c r="B7917" i="90"/>
  <c r="B7916" i="90"/>
  <c r="B7915" i="90"/>
  <c r="B7914" i="90"/>
  <c r="B7913" i="90"/>
  <c r="B7912" i="90"/>
  <c r="B7911" i="90"/>
  <c r="B7910" i="90"/>
  <c r="B7909" i="90"/>
  <c r="B7908" i="90"/>
  <c r="B7907" i="90"/>
  <c r="B7906" i="90"/>
  <c r="B7905" i="90"/>
  <c r="B7904" i="90"/>
  <c r="B7903" i="90"/>
  <c r="B7902" i="90"/>
  <c r="B7901" i="90"/>
  <c r="B7900" i="90"/>
  <c r="B7899" i="90"/>
  <c r="B7898" i="90"/>
  <c r="B7897" i="90"/>
  <c r="B7896" i="90"/>
  <c r="B7895" i="90"/>
  <c r="B7894" i="90"/>
  <c r="B7893" i="90"/>
  <c r="B7892" i="90"/>
  <c r="B7891" i="90"/>
  <c r="B7890" i="90"/>
  <c r="B7889" i="90"/>
  <c r="B7888" i="90"/>
  <c r="B7887" i="90"/>
  <c r="B7886" i="90"/>
  <c r="B7885" i="90"/>
  <c r="B7884" i="90"/>
  <c r="B7883" i="90"/>
  <c r="B7882" i="90"/>
  <c r="B7881" i="90"/>
  <c r="B7880" i="90"/>
  <c r="B7879" i="90"/>
  <c r="B7878" i="90"/>
  <c r="B7877" i="90"/>
  <c r="B7876" i="90"/>
  <c r="B7875" i="90"/>
  <c r="B7874" i="90"/>
  <c r="B7873" i="90"/>
  <c r="B7872" i="90"/>
  <c r="B7871" i="90"/>
  <c r="B7870" i="90"/>
  <c r="B7869" i="90"/>
  <c r="B7868" i="90"/>
  <c r="B7867" i="90"/>
  <c r="B7866" i="90"/>
  <c r="B7865" i="90"/>
  <c r="B7864" i="90"/>
  <c r="B7863" i="90"/>
  <c r="B7862" i="90"/>
  <c r="B7861" i="90"/>
  <c r="B7860" i="90"/>
  <c r="B7859" i="90"/>
  <c r="B7858" i="90"/>
  <c r="B7857" i="90"/>
  <c r="B7856" i="90"/>
  <c r="B7855" i="90"/>
  <c r="B7854" i="90"/>
  <c r="B7853" i="90"/>
  <c r="B7852" i="90"/>
  <c r="B7851" i="90"/>
  <c r="B7850" i="90"/>
  <c r="B7849" i="90"/>
  <c r="B7848" i="90"/>
  <c r="B7847" i="90"/>
  <c r="B7846" i="90"/>
  <c r="B7845" i="90"/>
  <c r="B7844" i="90"/>
  <c r="B7843" i="90"/>
  <c r="B7842" i="90"/>
  <c r="B7841" i="90"/>
  <c r="B7840" i="90"/>
  <c r="B7839" i="90"/>
  <c r="B7838" i="90"/>
  <c r="B7837" i="90"/>
  <c r="B7836" i="90"/>
  <c r="B7835" i="90"/>
  <c r="B7834" i="90"/>
  <c r="B7833" i="90"/>
  <c r="B7832" i="90"/>
  <c r="B7831" i="90"/>
  <c r="B7830" i="90"/>
  <c r="B7829" i="90"/>
  <c r="B7828" i="90"/>
  <c r="B7827" i="90"/>
  <c r="B7826" i="90"/>
  <c r="B7825" i="90"/>
  <c r="B7824" i="90"/>
  <c r="B7823" i="90"/>
  <c r="B7822" i="90"/>
  <c r="B7821" i="90"/>
  <c r="B7820" i="90"/>
  <c r="B7819" i="90"/>
  <c r="B7818" i="90"/>
  <c r="B7817" i="90"/>
  <c r="B7816" i="90"/>
  <c r="B7815" i="90"/>
  <c r="B7814" i="90"/>
  <c r="B7813" i="90"/>
  <c r="B7812" i="90"/>
  <c r="B7811" i="90"/>
  <c r="B7810" i="90"/>
  <c r="B7809" i="90"/>
  <c r="B7808" i="90"/>
  <c r="B7807" i="90"/>
  <c r="B7806" i="90"/>
  <c r="B7805" i="90"/>
  <c r="B7804" i="90"/>
  <c r="B7803" i="90"/>
  <c r="B7802" i="90"/>
  <c r="B7801" i="90"/>
  <c r="B7800" i="90"/>
  <c r="B7799" i="90"/>
  <c r="B7798" i="90"/>
  <c r="B7797" i="90"/>
  <c r="B7796" i="90"/>
  <c r="B7795" i="90"/>
  <c r="B7794" i="90"/>
  <c r="B7793" i="90"/>
  <c r="B7792" i="90"/>
  <c r="B7791" i="90"/>
  <c r="B7790" i="90"/>
  <c r="B7789" i="90"/>
  <c r="B7788" i="90"/>
  <c r="B7787" i="90"/>
  <c r="B7786" i="90"/>
  <c r="B7785" i="90"/>
  <c r="B7784" i="90"/>
  <c r="B7783" i="90"/>
  <c r="B7782" i="90"/>
  <c r="B7781" i="90"/>
  <c r="B7780" i="90"/>
  <c r="B7779" i="90"/>
  <c r="B7778" i="90"/>
  <c r="B7777" i="90"/>
  <c r="B7776" i="90"/>
  <c r="B7775" i="90"/>
  <c r="B7774" i="90"/>
  <c r="B7773" i="90"/>
  <c r="B7772" i="90"/>
  <c r="B7771" i="90"/>
  <c r="B7770" i="90"/>
  <c r="B7769" i="90"/>
  <c r="B7768" i="90"/>
  <c r="B7767" i="90"/>
  <c r="B7766" i="90"/>
  <c r="B7765" i="90"/>
  <c r="B7764" i="90"/>
  <c r="B7763" i="90"/>
  <c r="B7762" i="90"/>
  <c r="B7761" i="90"/>
  <c r="B7760" i="90"/>
  <c r="B7759" i="90"/>
  <c r="B7758" i="90"/>
  <c r="B7757" i="90"/>
  <c r="B7756" i="90"/>
  <c r="B7755" i="90"/>
  <c r="B7754" i="90"/>
  <c r="B7753" i="90"/>
  <c r="B7752" i="90"/>
  <c r="B7751" i="90"/>
  <c r="B7750" i="90"/>
  <c r="B7749" i="90"/>
  <c r="B7748" i="90"/>
  <c r="B7747" i="90"/>
  <c r="B7746" i="90"/>
  <c r="B7745" i="90"/>
  <c r="B7744" i="90"/>
  <c r="B7743" i="90"/>
  <c r="B7742" i="90"/>
  <c r="B7741" i="90"/>
  <c r="B7740" i="90"/>
  <c r="B7739" i="90"/>
  <c r="B7738" i="90"/>
  <c r="B7737" i="90"/>
  <c r="B7736" i="90"/>
  <c r="B7735" i="90"/>
  <c r="B7734" i="90"/>
  <c r="B7733" i="90"/>
  <c r="B7732" i="90"/>
  <c r="B7731" i="90"/>
  <c r="B7730" i="90"/>
  <c r="B7729" i="90"/>
  <c r="B7728" i="90"/>
  <c r="B7727" i="90"/>
  <c r="B7726" i="90"/>
  <c r="B7725" i="90"/>
  <c r="B7724" i="90"/>
  <c r="B7723" i="90"/>
  <c r="B7722" i="90"/>
  <c r="B7721" i="90"/>
  <c r="B7720" i="90"/>
  <c r="B7719" i="90"/>
  <c r="B7718" i="90"/>
  <c r="B7717" i="90"/>
  <c r="B7716" i="90"/>
  <c r="B7715" i="90"/>
  <c r="B7714" i="90"/>
  <c r="B7713" i="90"/>
  <c r="B7712" i="90"/>
  <c r="B7711" i="90"/>
  <c r="B7710" i="90"/>
  <c r="B7709" i="90"/>
  <c r="B7708" i="90"/>
  <c r="B7707" i="90"/>
  <c r="B7706" i="90"/>
  <c r="B7705" i="90"/>
  <c r="B7704" i="90"/>
  <c r="B7703" i="90"/>
  <c r="B7702" i="90"/>
  <c r="B7701" i="90"/>
  <c r="B7700" i="90"/>
  <c r="B7699" i="90"/>
  <c r="B7698" i="90"/>
  <c r="B7697" i="90"/>
  <c r="B7696" i="90"/>
  <c r="B7695" i="90"/>
  <c r="B7694" i="90"/>
  <c r="B7693" i="90"/>
  <c r="B7692" i="90"/>
  <c r="B7691" i="90"/>
  <c r="B7690" i="90"/>
  <c r="B7689" i="90"/>
  <c r="B7688" i="90"/>
  <c r="B7687" i="90"/>
  <c r="B7686" i="90"/>
  <c r="B7685" i="90"/>
  <c r="B7684" i="90"/>
  <c r="B7683" i="90"/>
  <c r="B7682" i="90"/>
  <c r="B7681" i="90"/>
  <c r="B7680" i="90"/>
  <c r="B7679" i="90"/>
  <c r="B7678" i="90"/>
  <c r="B7677" i="90"/>
  <c r="B7676" i="90"/>
  <c r="B7675" i="90"/>
  <c r="B7674" i="90"/>
  <c r="B7673" i="90"/>
  <c r="B7672" i="90"/>
  <c r="B7671" i="90"/>
  <c r="B7670" i="90"/>
  <c r="B7669" i="90"/>
  <c r="B7668" i="90"/>
  <c r="B7667" i="90"/>
  <c r="B7666" i="90"/>
  <c r="B7665" i="90"/>
  <c r="B7664" i="90"/>
  <c r="B7663" i="90"/>
  <c r="B7662" i="90"/>
  <c r="B7661" i="90"/>
  <c r="B7660" i="90"/>
  <c r="B7659" i="90"/>
  <c r="B7658" i="90"/>
  <c r="B7657" i="90"/>
  <c r="B7656" i="90"/>
  <c r="B7655" i="90"/>
  <c r="B7654" i="90"/>
  <c r="B7653" i="90"/>
  <c r="B7652" i="90"/>
  <c r="B7651" i="90"/>
  <c r="B7650" i="90"/>
  <c r="B7649" i="90"/>
  <c r="B7648" i="90"/>
  <c r="B7647" i="90"/>
  <c r="B7646" i="90"/>
  <c r="B7645" i="90"/>
  <c r="B7644" i="90"/>
  <c r="B7643" i="90"/>
  <c r="B7642" i="90"/>
  <c r="B7641" i="90"/>
  <c r="B7640" i="90"/>
  <c r="B7639" i="90"/>
  <c r="B7638" i="90"/>
  <c r="B7637" i="90"/>
  <c r="B7636" i="90"/>
  <c r="B7635" i="90"/>
  <c r="B7634" i="90"/>
  <c r="B7633" i="90"/>
  <c r="B7632" i="90"/>
  <c r="B7631" i="90"/>
  <c r="B7630" i="90"/>
  <c r="B7629" i="90"/>
  <c r="B7628" i="90"/>
  <c r="B7627" i="90"/>
  <c r="B7626" i="90"/>
  <c r="B7625" i="90"/>
  <c r="B7624" i="90"/>
  <c r="B7623" i="90"/>
  <c r="B7622" i="90"/>
  <c r="B7621" i="90"/>
  <c r="B7620" i="90"/>
  <c r="B7619" i="90"/>
  <c r="B7618" i="90"/>
  <c r="B7617" i="90"/>
  <c r="B7616" i="90"/>
  <c r="B7615" i="90"/>
  <c r="B7614" i="90"/>
  <c r="B7613" i="90"/>
  <c r="B7612" i="90"/>
  <c r="B7611" i="90"/>
  <c r="B7610" i="90"/>
  <c r="B7609" i="90"/>
  <c r="B7608" i="90"/>
  <c r="B7607" i="90"/>
  <c r="B7606" i="90"/>
  <c r="B7605" i="90"/>
  <c r="B7604" i="90"/>
  <c r="B7603" i="90"/>
  <c r="B7602" i="90"/>
  <c r="B7601" i="90"/>
  <c r="B7600" i="90"/>
  <c r="B7599" i="90"/>
  <c r="B7598" i="90"/>
  <c r="B7597" i="90"/>
  <c r="B7596" i="90"/>
  <c r="B7595" i="90"/>
  <c r="B7594" i="90"/>
  <c r="B7593" i="90"/>
  <c r="B7592" i="90"/>
  <c r="B7591" i="90"/>
  <c r="B7590" i="90"/>
  <c r="B7589" i="90"/>
  <c r="B7588" i="90"/>
  <c r="B7587" i="90"/>
  <c r="B7586" i="90"/>
  <c r="B7585" i="90"/>
  <c r="B7584" i="90"/>
  <c r="B7583" i="90"/>
  <c r="B7582" i="90"/>
  <c r="B7581" i="90"/>
  <c r="B7580" i="90"/>
  <c r="B7579" i="90"/>
  <c r="B7578" i="90"/>
  <c r="B7577" i="90"/>
  <c r="B7576" i="90"/>
  <c r="B7575" i="90"/>
  <c r="B7574" i="90"/>
  <c r="B7573" i="90"/>
  <c r="B7572" i="90"/>
  <c r="B7571" i="90"/>
  <c r="B7570" i="90"/>
  <c r="B7569" i="90"/>
  <c r="B7568" i="90"/>
  <c r="B7567" i="90"/>
  <c r="B7566" i="90"/>
  <c r="B7565" i="90"/>
  <c r="B7564" i="90"/>
  <c r="B7563" i="90"/>
  <c r="B7562" i="90"/>
  <c r="B7561" i="90"/>
  <c r="B7560" i="90"/>
  <c r="B7559" i="90"/>
  <c r="B7558" i="90"/>
  <c r="B7557" i="90"/>
  <c r="B7556" i="90"/>
  <c r="B7555" i="90"/>
  <c r="B7554" i="90"/>
  <c r="B7553" i="90"/>
  <c r="B7552" i="90"/>
  <c r="B7551" i="90"/>
  <c r="B7550" i="90"/>
  <c r="B7549" i="90"/>
  <c r="B7548" i="90"/>
  <c r="B7547" i="90"/>
  <c r="B7546" i="90"/>
  <c r="B7545" i="90"/>
  <c r="B7544" i="90"/>
  <c r="B7543" i="90"/>
  <c r="B7542" i="90"/>
  <c r="B7541" i="90"/>
  <c r="B7540" i="90"/>
  <c r="B7539" i="90"/>
  <c r="B7538" i="90"/>
  <c r="B7537" i="90"/>
  <c r="B7536" i="90"/>
  <c r="B7535" i="90"/>
  <c r="B7534" i="90"/>
  <c r="B7533" i="90"/>
  <c r="B7532" i="90"/>
  <c r="B7531" i="90"/>
  <c r="B7530" i="90"/>
  <c r="B7529" i="90"/>
  <c r="B7528" i="90"/>
  <c r="B7527" i="90"/>
  <c r="B7526" i="90"/>
  <c r="B7525" i="90"/>
  <c r="B7524" i="90"/>
  <c r="B7523" i="90"/>
  <c r="B7522" i="90"/>
  <c r="B7521" i="90"/>
  <c r="B7520" i="90"/>
  <c r="B7519" i="90"/>
  <c r="B7518" i="90"/>
  <c r="B7517" i="90"/>
  <c r="B7516" i="90"/>
  <c r="B7515" i="90"/>
  <c r="B7514" i="90"/>
  <c r="B7513" i="90"/>
  <c r="B7512" i="90"/>
  <c r="B7511" i="90"/>
  <c r="B7510" i="90"/>
  <c r="B7509" i="90"/>
  <c r="B7508" i="90"/>
  <c r="B7507" i="90"/>
  <c r="B7506" i="90"/>
  <c r="B7505" i="90"/>
  <c r="B7504" i="90"/>
  <c r="B7503" i="90"/>
  <c r="B7502" i="90"/>
  <c r="B7501" i="90"/>
  <c r="B7500" i="90"/>
  <c r="B7499" i="90"/>
  <c r="B7498" i="90"/>
  <c r="B7497" i="90"/>
  <c r="B7496" i="90"/>
  <c r="B7495" i="90"/>
  <c r="B7494" i="90"/>
  <c r="B7493" i="90"/>
  <c r="B7492" i="90"/>
  <c r="B7491" i="90"/>
  <c r="B7490" i="90"/>
  <c r="B7489" i="90"/>
  <c r="B7488" i="90"/>
  <c r="B7487" i="90"/>
  <c r="B7486" i="90"/>
  <c r="B7485" i="90"/>
  <c r="B7484" i="90"/>
  <c r="B7483" i="90"/>
  <c r="B7482" i="90"/>
  <c r="B7481" i="90"/>
  <c r="B7480" i="90"/>
  <c r="B7479" i="90"/>
  <c r="B7478" i="90"/>
  <c r="B7477" i="90"/>
  <c r="B7476" i="90"/>
  <c r="B7475" i="90"/>
  <c r="B7474" i="90"/>
  <c r="B7473" i="90"/>
  <c r="B7472" i="90"/>
  <c r="B7471" i="90"/>
  <c r="B7470" i="90"/>
  <c r="B7469" i="90"/>
  <c r="B7468" i="90"/>
  <c r="B7467" i="90"/>
  <c r="B7466" i="90"/>
  <c r="B7465" i="90"/>
  <c r="B7464" i="90"/>
  <c r="B7463" i="90"/>
  <c r="B7462" i="90"/>
  <c r="B7461" i="90"/>
  <c r="B7460" i="90"/>
  <c r="B7459" i="90"/>
  <c r="B7458" i="90"/>
  <c r="B7457" i="90"/>
  <c r="B7456" i="90"/>
  <c r="B7455" i="90"/>
  <c r="B7454" i="90"/>
  <c r="B7453" i="90"/>
  <c r="B7452" i="90"/>
  <c r="B7451" i="90"/>
  <c r="B7450" i="90"/>
  <c r="B7449" i="90"/>
  <c r="B7448" i="90"/>
  <c r="B7447" i="90"/>
  <c r="B7446" i="90"/>
  <c r="B7445" i="90"/>
  <c r="B7444" i="90"/>
  <c r="B7443" i="90"/>
  <c r="B7442" i="90"/>
  <c r="B7441" i="90"/>
  <c r="B7440" i="90"/>
  <c r="B7439" i="90"/>
  <c r="B7438" i="90"/>
  <c r="B7437" i="90"/>
  <c r="B7436" i="90"/>
  <c r="B7435" i="90"/>
  <c r="B7434" i="90"/>
  <c r="B7433" i="90"/>
  <c r="B7432" i="90"/>
  <c r="B7431" i="90"/>
  <c r="B7430" i="90"/>
  <c r="B7429" i="90"/>
  <c r="B7428" i="90"/>
  <c r="B7427" i="90"/>
  <c r="B7426" i="90"/>
  <c r="B7425" i="90"/>
  <c r="B7424" i="90"/>
  <c r="B7423" i="90"/>
  <c r="B7422" i="90"/>
  <c r="B7421" i="90"/>
  <c r="B7420" i="90"/>
  <c r="B7419" i="90"/>
  <c r="B7418" i="90"/>
  <c r="B7417" i="90"/>
  <c r="B7416" i="90"/>
  <c r="B7415" i="90"/>
  <c r="B7414" i="90"/>
  <c r="B7413" i="90"/>
  <c r="B7412" i="90"/>
  <c r="B7411" i="90"/>
  <c r="B7410" i="90"/>
  <c r="B7409" i="90"/>
  <c r="B7408" i="90"/>
  <c r="B7407" i="90"/>
  <c r="B7406" i="90"/>
  <c r="B7405" i="90"/>
  <c r="B7404" i="90"/>
  <c r="B7403" i="90"/>
  <c r="B7402" i="90"/>
  <c r="B7401" i="90"/>
  <c r="B7400" i="90"/>
  <c r="B7399" i="90"/>
  <c r="B7398" i="90"/>
  <c r="B7397" i="90"/>
  <c r="B7396" i="90"/>
  <c r="B7395" i="90"/>
  <c r="B7394" i="90"/>
  <c r="B7393" i="90"/>
  <c r="B7392" i="90"/>
  <c r="B7391" i="90"/>
  <c r="B7390" i="90"/>
  <c r="B7389" i="90"/>
  <c r="B7388" i="90"/>
  <c r="B7387" i="90"/>
  <c r="B7386" i="90"/>
  <c r="B7385" i="90"/>
  <c r="B7384" i="90"/>
  <c r="B7383" i="90"/>
  <c r="B7382" i="90"/>
  <c r="B7381" i="90"/>
  <c r="B7380" i="90"/>
  <c r="B7379" i="90"/>
  <c r="B7378" i="90"/>
  <c r="B7377" i="90"/>
  <c r="B7376" i="90"/>
  <c r="B7375" i="90"/>
  <c r="B7374" i="90"/>
  <c r="B7373" i="90"/>
  <c r="B7372" i="90"/>
  <c r="B7371" i="90"/>
  <c r="B7370" i="90"/>
  <c r="B7369" i="90"/>
  <c r="B7368" i="90"/>
  <c r="B7367" i="90"/>
  <c r="B7366" i="90"/>
  <c r="B7365" i="90"/>
  <c r="B7364" i="90"/>
  <c r="B7363" i="90"/>
  <c r="B7362" i="90"/>
  <c r="B7361" i="90"/>
  <c r="B7360" i="90"/>
  <c r="B7359" i="90"/>
  <c r="B7358" i="90"/>
  <c r="B7357" i="90"/>
  <c r="B7356" i="90"/>
  <c r="B7355" i="90"/>
  <c r="B7354" i="90"/>
  <c r="B7353" i="90"/>
  <c r="B7352" i="90"/>
  <c r="B7351" i="90"/>
  <c r="B7350" i="90"/>
  <c r="B7349" i="90"/>
  <c r="B7348" i="90"/>
  <c r="B7347" i="90"/>
  <c r="B7346" i="90"/>
  <c r="B7345" i="90"/>
  <c r="B7344" i="90"/>
  <c r="B7343" i="90"/>
  <c r="B7342" i="90"/>
  <c r="B7341" i="90"/>
  <c r="B7340" i="90"/>
  <c r="B7339" i="90"/>
  <c r="B7338" i="90"/>
  <c r="B7337" i="90"/>
  <c r="B7336" i="90"/>
  <c r="B7335" i="90"/>
  <c r="B7334" i="90"/>
  <c r="B7333" i="90"/>
  <c r="B7332" i="90"/>
  <c r="B7331" i="90"/>
  <c r="B7330" i="90"/>
  <c r="B7329" i="90"/>
  <c r="B7328" i="90"/>
  <c r="B7327" i="90"/>
  <c r="B7326" i="90"/>
  <c r="B7325" i="90"/>
  <c r="B7324" i="90"/>
  <c r="B7323" i="90"/>
  <c r="B7322" i="90"/>
  <c r="B7321" i="90"/>
  <c r="B7320" i="90"/>
  <c r="B7319" i="90"/>
  <c r="B7318" i="90"/>
  <c r="B7317" i="90"/>
  <c r="B7316" i="90"/>
  <c r="B7315" i="90"/>
  <c r="B7314" i="90"/>
  <c r="B7313" i="90"/>
  <c r="B7312" i="90"/>
  <c r="B7311" i="90"/>
  <c r="B7310" i="90"/>
  <c r="B7309" i="90"/>
  <c r="B7308" i="90"/>
  <c r="B7307" i="90"/>
  <c r="B7306" i="90"/>
  <c r="B7305" i="90"/>
  <c r="B7304" i="90"/>
  <c r="B7303" i="90"/>
  <c r="B7302" i="90"/>
  <c r="B7301" i="90"/>
  <c r="B7300" i="90"/>
  <c r="B7299" i="90"/>
  <c r="B7298" i="90"/>
  <c r="B7297" i="90"/>
  <c r="B7296" i="90"/>
  <c r="B7295" i="90"/>
  <c r="B7294" i="90"/>
  <c r="B7293" i="90"/>
  <c r="B7292" i="90"/>
  <c r="B7291" i="90"/>
  <c r="B7290" i="90"/>
  <c r="B7289" i="90"/>
  <c r="B7288" i="90"/>
  <c r="B7287" i="90"/>
  <c r="B7286" i="90"/>
  <c r="B7285" i="90"/>
  <c r="B7284" i="90"/>
  <c r="B7283" i="90"/>
  <c r="B7282" i="90"/>
  <c r="B7281" i="90"/>
  <c r="B7280" i="90"/>
  <c r="B7279" i="90"/>
  <c r="B7278" i="90"/>
  <c r="B7277" i="90"/>
  <c r="B7276" i="90"/>
  <c r="B7275" i="90"/>
  <c r="B7274" i="90"/>
  <c r="B7273" i="90"/>
  <c r="B7272" i="90"/>
  <c r="B7271" i="90"/>
  <c r="B7270" i="90"/>
  <c r="B7269" i="90"/>
  <c r="B7268" i="90"/>
  <c r="B7267" i="90"/>
  <c r="B7266" i="90"/>
  <c r="B7265" i="90"/>
  <c r="B7264" i="90"/>
  <c r="B7263" i="90"/>
  <c r="B7262" i="90"/>
  <c r="B7261" i="90"/>
  <c r="B7260" i="90"/>
  <c r="B7259" i="90"/>
  <c r="B7258" i="90"/>
  <c r="B7257" i="90"/>
  <c r="B7256" i="90"/>
  <c r="B7255" i="90"/>
  <c r="B7254" i="90"/>
  <c r="B7253" i="90"/>
  <c r="B7252" i="90"/>
  <c r="B7251" i="90"/>
  <c r="B7250" i="90"/>
  <c r="B7249" i="90"/>
  <c r="B7248" i="90"/>
  <c r="B7247" i="90"/>
  <c r="B7246" i="90"/>
  <c r="B7245" i="90"/>
  <c r="B7244" i="90"/>
  <c r="B7243" i="90"/>
  <c r="B7242" i="90"/>
  <c r="B7241" i="90"/>
  <c r="B7240" i="90"/>
  <c r="B7239" i="90"/>
  <c r="B7238" i="90"/>
  <c r="B7237" i="90"/>
  <c r="B7236" i="90"/>
  <c r="B7235" i="90"/>
  <c r="B7234" i="90"/>
  <c r="B7233" i="90"/>
  <c r="B7232" i="90"/>
  <c r="B7231" i="90"/>
  <c r="B7230" i="90"/>
  <c r="B7229" i="90"/>
  <c r="B7228" i="90"/>
  <c r="B7227" i="90"/>
  <c r="B7226" i="90"/>
  <c r="B7225" i="90"/>
  <c r="B7224" i="90"/>
  <c r="B7223" i="90"/>
  <c r="B7222" i="90"/>
  <c r="B7221" i="90"/>
  <c r="B7220" i="90"/>
  <c r="B7219" i="90"/>
  <c r="B7218" i="90"/>
  <c r="B7217" i="90"/>
  <c r="B7216" i="90"/>
  <c r="B7215" i="90"/>
  <c r="B7214" i="90"/>
  <c r="B7213" i="90"/>
  <c r="B7212" i="90"/>
  <c r="B7211" i="90"/>
  <c r="B7210" i="90"/>
  <c r="B7209" i="90"/>
  <c r="B7208" i="90"/>
  <c r="B7207" i="90"/>
  <c r="B7206" i="90"/>
  <c r="B7205" i="90"/>
  <c r="B7204" i="90"/>
  <c r="B7203" i="90"/>
  <c r="B7202" i="90"/>
  <c r="B7201" i="90"/>
  <c r="B7200" i="90"/>
  <c r="B7199" i="90"/>
  <c r="B7198" i="90"/>
  <c r="B7197" i="90"/>
  <c r="B7196" i="90"/>
  <c r="B7195" i="90"/>
  <c r="B7194" i="90"/>
  <c r="B7193" i="90"/>
  <c r="B7192" i="90"/>
  <c r="B7191" i="90"/>
  <c r="B7190" i="90"/>
  <c r="B7189" i="90"/>
  <c r="B7188" i="90"/>
  <c r="B7187" i="90"/>
  <c r="B7186" i="90"/>
  <c r="B7185" i="90"/>
  <c r="B7184" i="90"/>
  <c r="B7183" i="90"/>
  <c r="B7182" i="90"/>
  <c r="B7181" i="90"/>
  <c r="B7180" i="90"/>
  <c r="B7179" i="90"/>
  <c r="B7178" i="90"/>
  <c r="B7177" i="90"/>
  <c r="B7176" i="90"/>
  <c r="B7175" i="90"/>
  <c r="B7174" i="90"/>
  <c r="B7173" i="90"/>
  <c r="B7172" i="90"/>
  <c r="B7171" i="90"/>
  <c r="B7170" i="90"/>
  <c r="B7169" i="90"/>
  <c r="B7168" i="90"/>
  <c r="B7167" i="90"/>
  <c r="B7166" i="90"/>
  <c r="B7165" i="90"/>
  <c r="B7164" i="90"/>
  <c r="B7163" i="90"/>
  <c r="B7162" i="90"/>
  <c r="B7161" i="90"/>
  <c r="B7160" i="90"/>
  <c r="B7159" i="90"/>
  <c r="B7158" i="90"/>
  <c r="B7157" i="90"/>
  <c r="B7156" i="90"/>
  <c r="B7155" i="90"/>
  <c r="B7154" i="90"/>
  <c r="B7153" i="90"/>
  <c r="B7152" i="90"/>
  <c r="B7151" i="90"/>
  <c r="B7150" i="90"/>
  <c r="B7149" i="90"/>
  <c r="B7148" i="90"/>
  <c r="B7147" i="90"/>
  <c r="B7146" i="90"/>
  <c r="B7145" i="90"/>
  <c r="B7144" i="90"/>
  <c r="B7143" i="90"/>
  <c r="B7142" i="90"/>
  <c r="B7141" i="90"/>
  <c r="B7140" i="90"/>
  <c r="B7139" i="90"/>
  <c r="B7138" i="90"/>
  <c r="B7137" i="90"/>
  <c r="B7136" i="90"/>
  <c r="B7135" i="90"/>
  <c r="B7134" i="90"/>
  <c r="B7133" i="90"/>
  <c r="B7132" i="90"/>
  <c r="B7131" i="90"/>
  <c r="B7130" i="90"/>
  <c r="B7129" i="90"/>
  <c r="B7128" i="90"/>
  <c r="B7127" i="90"/>
  <c r="B7126" i="90"/>
  <c r="B7125" i="90"/>
  <c r="B7124" i="90"/>
  <c r="B7123" i="90"/>
  <c r="B7122" i="90"/>
  <c r="B7121" i="90"/>
  <c r="B7120" i="90"/>
  <c r="B7119" i="90"/>
  <c r="B7118" i="90"/>
  <c r="B7117" i="90"/>
  <c r="B7116" i="90"/>
  <c r="B7115" i="90"/>
  <c r="B7114" i="90"/>
  <c r="B7113" i="90"/>
  <c r="B7112" i="90"/>
  <c r="B7111" i="90"/>
  <c r="B7110" i="90"/>
  <c r="B7109" i="90"/>
  <c r="B7108" i="90"/>
  <c r="B7107" i="90"/>
  <c r="B7106" i="90"/>
  <c r="B7105" i="90"/>
  <c r="B7104" i="90"/>
  <c r="B7103" i="90"/>
  <c r="B7102" i="90"/>
  <c r="B7101" i="90"/>
  <c r="B7100" i="90"/>
  <c r="B7099" i="90"/>
  <c r="B7098" i="90"/>
  <c r="B7097" i="90"/>
  <c r="B7096" i="90"/>
  <c r="B7095" i="90"/>
  <c r="B7094" i="90"/>
  <c r="B7093" i="90"/>
  <c r="B7092" i="90"/>
  <c r="B7091" i="90"/>
  <c r="B7090" i="90"/>
  <c r="B7089" i="90"/>
  <c r="B7088" i="90"/>
  <c r="B7087" i="90"/>
  <c r="B7086" i="90"/>
  <c r="B7085" i="90"/>
  <c r="B7084" i="90"/>
  <c r="B7083" i="90"/>
  <c r="B7082" i="90"/>
  <c r="B7081" i="90"/>
  <c r="B7080" i="90"/>
  <c r="B7079" i="90"/>
  <c r="B7078" i="90"/>
  <c r="B7077" i="90"/>
  <c r="B7076" i="90"/>
  <c r="B7075" i="90"/>
  <c r="B7074" i="90"/>
  <c r="B7073" i="90"/>
  <c r="B7072" i="90"/>
  <c r="B7071" i="90"/>
  <c r="B7070" i="90"/>
  <c r="B7069" i="90"/>
  <c r="B7068" i="90"/>
  <c r="B7067" i="90"/>
  <c r="B7066" i="90"/>
  <c r="B7065" i="90"/>
  <c r="B7064" i="90"/>
  <c r="B7063" i="90"/>
  <c r="B7062" i="90"/>
  <c r="B7061" i="90"/>
  <c r="B7060" i="90"/>
  <c r="B7059" i="90"/>
  <c r="B7058" i="90"/>
  <c r="B7057" i="90"/>
  <c r="B7056" i="90"/>
  <c r="B7055" i="90"/>
  <c r="B7054" i="90"/>
  <c r="B7053" i="90"/>
  <c r="B7052" i="90"/>
  <c r="B7051" i="90"/>
  <c r="B7050" i="90"/>
  <c r="B7049" i="90"/>
  <c r="B7048" i="90"/>
  <c r="B7047" i="90"/>
  <c r="B7046" i="90"/>
  <c r="B7045" i="90"/>
  <c r="B7044" i="90"/>
  <c r="B7043" i="90"/>
  <c r="B7042" i="90"/>
  <c r="B7041" i="90"/>
  <c r="B7040" i="90"/>
  <c r="B7039" i="90"/>
  <c r="B7038" i="90"/>
  <c r="B7037" i="90"/>
  <c r="B7036" i="90"/>
  <c r="B7035" i="90"/>
  <c r="B7034" i="90"/>
  <c r="B7033" i="90"/>
  <c r="B7032" i="90"/>
  <c r="B7031" i="90"/>
  <c r="B7030" i="90"/>
  <c r="B7029" i="90"/>
  <c r="B7028" i="90"/>
  <c r="B7027" i="90"/>
  <c r="B7026" i="90"/>
  <c r="B7025" i="90"/>
  <c r="B7024" i="90"/>
  <c r="B7023" i="90"/>
  <c r="B7022" i="90"/>
  <c r="B7021" i="90"/>
  <c r="B7020" i="90"/>
  <c r="B7019" i="90"/>
  <c r="B7018" i="90"/>
  <c r="B7017" i="90"/>
  <c r="B7016" i="90"/>
  <c r="B7015" i="90"/>
  <c r="B7014" i="90"/>
  <c r="B7013" i="90"/>
  <c r="B7012" i="90"/>
  <c r="B7011" i="90"/>
  <c r="B7010" i="90"/>
  <c r="B7009" i="90"/>
  <c r="B7008" i="90"/>
  <c r="B7007" i="90"/>
  <c r="B7006" i="90"/>
  <c r="B7005" i="90"/>
  <c r="B7004" i="90"/>
  <c r="B7003" i="90"/>
  <c r="B7002" i="90"/>
  <c r="B7001" i="90"/>
  <c r="B7000" i="90"/>
  <c r="B6999" i="90"/>
  <c r="B6998" i="90"/>
  <c r="B6997" i="90"/>
  <c r="B6996" i="90"/>
  <c r="B6995" i="90"/>
  <c r="B6994" i="90"/>
  <c r="B6993" i="90"/>
  <c r="B6992" i="90"/>
  <c r="B6991" i="90"/>
  <c r="B6990" i="90"/>
  <c r="B6989" i="90"/>
  <c r="B6988" i="90"/>
  <c r="B6987" i="90"/>
  <c r="B6986" i="90"/>
  <c r="B6985" i="90"/>
  <c r="B6984" i="90"/>
  <c r="B6983" i="90"/>
  <c r="B6982" i="90"/>
  <c r="B6981" i="90"/>
  <c r="B6980" i="90"/>
  <c r="B6979" i="90"/>
  <c r="B6978" i="90"/>
  <c r="B6977" i="90"/>
  <c r="B6976" i="90"/>
  <c r="B6975" i="90"/>
  <c r="B6974" i="90"/>
  <c r="B6973" i="90"/>
  <c r="B6972" i="90"/>
  <c r="B6971" i="90"/>
  <c r="B6970" i="90"/>
  <c r="B6969" i="90"/>
  <c r="B6968" i="90"/>
  <c r="B6967" i="90"/>
  <c r="B6966" i="90"/>
  <c r="B6965" i="90"/>
  <c r="B6964" i="90"/>
  <c r="B6963" i="90"/>
  <c r="B6962" i="90"/>
  <c r="B6961" i="90"/>
  <c r="B6960" i="90"/>
  <c r="B6959" i="90"/>
  <c r="B6958" i="90"/>
  <c r="B6957" i="90"/>
  <c r="B6956" i="90"/>
  <c r="B6955" i="90"/>
  <c r="B6954" i="90"/>
  <c r="B6953" i="90"/>
  <c r="B6952" i="90"/>
  <c r="B6951" i="90"/>
  <c r="B6950" i="90"/>
  <c r="B6949" i="90"/>
  <c r="B6948" i="90"/>
  <c r="B6947" i="90"/>
  <c r="B6946" i="90"/>
  <c r="B6945" i="90"/>
  <c r="B6944" i="90"/>
  <c r="B6943" i="90"/>
  <c r="B6942" i="90"/>
  <c r="B6941" i="90"/>
  <c r="B6940" i="90"/>
  <c r="B6939" i="90"/>
  <c r="B6938" i="90"/>
  <c r="B6937" i="90"/>
  <c r="B6936" i="90"/>
  <c r="B6935" i="90"/>
  <c r="B6934" i="90"/>
  <c r="B6933" i="90"/>
  <c r="B6932" i="90"/>
  <c r="B6931" i="90"/>
  <c r="B6930" i="90"/>
  <c r="B6929" i="90"/>
  <c r="B6928" i="90"/>
  <c r="B6927" i="90"/>
  <c r="B6926" i="90"/>
  <c r="B6925" i="90"/>
  <c r="B6924" i="90"/>
  <c r="B6923" i="90"/>
  <c r="B6922" i="90"/>
  <c r="B6921" i="90"/>
  <c r="B6920" i="90"/>
  <c r="B6919" i="90"/>
  <c r="B6918" i="90"/>
  <c r="B6917" i="90"/>
  <c r="B6916" i="90"/>
  <c r="B6915" i="90"/>
  <c r="B6914" i="90"/>
  <c r="B6913" i="90"/>
  <c r="B6912" i="90"/>
  <c r="B6911" i="90"/>
  <c r="B6910" i="90"/>
  <c r="B6909" i="90"/>
  <c r="B6908" i="90"/>
  <c r="B6907" i="90"/>
  <c r="B6906" i="90"/>
  <c r="B6905" i="90"/>
  <c r="B6904" i="90"/>
  <c r="B6903" i="90"/>
  <c r="B6902" i="90"/>
  <c r="B6901" i="90"/>
  <c r="B6900" i="90"/>
  <c r="B6899" i="90"/>
  <c r="B6898" i="90"/>
  <c r="B6897" i="90"/>
  <c r="B6896" i="90"/>
  <c r="B6895" i="90"/>
  <c r="B6894" i="90"/>
  <c r="B6893" i="90"/>
  <c r="B6892" i="90"/>
  <c r="B6891" i="90"/>
  <c r="B6890" i="90"/>
  <c r="B6889" i="90"/>
  <c r="B6888" i="90"/>
  <c r="B6887" i="90"/>
  <c r="B6886" i="90"/>
  <c r="B6885" i="90"/>
  <c r="B6884" i="90"/>
  <c r="B6883" i="90"/>
  <c r="B6882" i="90"/>
  <c r="B6881" i="90"/>
  <c r="B6880" i="90"/>
  <c r="B6879" i="90"/>
  <c r="B6878" i="90"/>
  <c r="B6877" i="90"/>
  <c r="B6876" i="90"/>
  <c r="B6875" i="90"/>
  <c r="B6874" i="90"/>
  <c r="B6873" i="90"/>
  <c r="B6872" i="90"/>
  <c r="B6871" i="90"/>
  <c r="B6870" i="90"/>
  <c r="B6869" i="90"/>
  <c r="B6868" i="90"/>
  <c r="B6867" i="90"/>
  <c r="B6866" i="90"/>
  <c r="B6865" i="90"/>
  <c r="B6864" i="90"/>
  <c r="B6863" i="90"/>
  <c r="B6862" i="90"/>
  <c r="B6861" i="90"/>
  <c r="B6860" i="90"/>
  <c r="B6859" i="90"/>
  <c r="B6858" i="90"/>
  <c r="B6857" i="90"/>
  <c r="B6856" i="90"/>
  <c r="B6855" i="90"/>
  <c r="B6854" i="90"/>
  <c r="B6853" i="90"/>
  <c r="B6852" i="90"/>
  <c r="B6851" i="90"/>
  <c r="B6850" i="90"/>
  <c r="B6849" i="90"/>
  <c r="B6848" i="90"/>
  <c r="B6847" i="90"/>
  <c r="B6846" i="90"/>
  <c r="B6845" i="90"/>
  <c r="B6844" i="90"/>
  <c r="B6843" i="90"/>
  <c r="B6842" i="90"/>
  <c r="B6841" i="90"/>
  <c r="B6840" i="90"/>
  <c r="B6839" i="90"/>
  <c r="B6838" i="90"/>
  <c r="B6837" i="90"/>
  <c r="B6836" i="90"/>
  <c r="B6835" i="90"/>
  <c r="B6834" i="90"/>
  <c r="B6833" i="90"/>
  <c r="B6832" i="90"/>
  <c r="B6831" i="90"/>
  <c r="B6830" i="90"/>
  <c r="B6829" i="90"/>
  <c r="B6828" i="90"/>
  <c r="B6827" i="90"/>
  <c r="B6826" i="90"/>
  <c r="B6825" i="90"/>
  <c r="B6824" i="90"/>
  <c r="B6823" i="90"/>
  <c r="B6822" i="90"/>
  <c r="B6821" i="90"/>
  <c r="B6820" i="90"/>
  <c r="B6819" i="90"/>
  <c r="B6818" i="90"/>
  <c r="B6817" i="90"/>
  <c r="B6816" i="90"/>
  <c r="B6815" i="90"/>
  <c r="B6814" i="90"/>
  <c r="B6813" i="90"/>
  <c r="B6812" i="90"/>
  <c r="B6811" i="90"/>
  <c r="B6810" i="90"/>
  <c r="B6809" i="90"/>
  <c r="B6808" i="90"/>
  <c r="B6807" i="90"/>
  <c r="B6806" i="90"/>
  <c r="B6805" i="90"/>
  <c r="B6804" i="90"/>
  <c r="B6803" i="90"/>
  <c r="B6802" i="90"/>
  <c r="B6801" i="90"/>
  <c r="B6800" i="90"/>
  <c r="B6799" i="90"/>
  <c r="B6798" i="90"/>
  <c r="B6797" i="90"/>
  <c r="B6796" i="90"/>
  <c r="B6795" i="90"/>
  <c r="B6794" i="90"/>
  <c r="B6793" i="90"/>
  <c r="B6792" i="90"/>
  <c r="B6791" i="90"/>
  <c r="B6790" i="90"/>
  <c r="B6789" i="90"/>
  <c r="B6788" i="90"/>
  <c r="B6787" i="90"/>
  <c r="B6786" i="90"/>
  <c r="B6785" i="90"/>
  <c r="B6784" i="90"/>
  <c r="B6783" i="90"/>
  <c r="B6782" i="90"/>
  <c r="B6781" i="90"/>
  <c r="B6780" i="90"/>
  <c r="B6779" i="90"/>
  <c r="B6778" i="90"/>
  <c r="B6777" i="90"/>
  <c r="B6776" i="90"/>
  <c r="B6775" i="90"/>
  <c r="B6774" i="90"/>
  <c r="B6773" i="90"/>
  <c r="B6772" i="90"/>
  <c r="B6771" i="90"/>
  <c r="B6770" i="90"/>
  <c r="B6769" i="90"/>
  <c r="B6768" i="90"/>
  <c r="B6767" i="90"/>
  <c r="B6766" i="90"/>
  <c r="B6765" i="90"/>
  <c r="B6764" i="90"/>
  <c r="B6763" i="90"/>
  <c r="B6762" i="90"/>
  <c r="B6761" i="90"/>
  <c r="B6760" i="90"/>
  <c r="B6759" i="90"/>
  <c r="B6758" i="90"/>
  <c r="B6757" i="90"/>
  <c r="B6756" i="90"/>
  <c r="B6755" i="90"/>
  <c r="B6754" i="90"/>
  <c r="B6753" i="90"/>
  <c r="B6752" i="90"/>
  <c r="B6751" i="90"/>
  <c r="B6750" i="90"/>
  <c r="B6749" i="90"/>
  <c r="B6748" i="90"/>
  <c r="B6747" i="90"/>
  <c r="B6746" i="90"/>
  <c r="B6745" i="90"/>
  <c r="B6744" i="90"/>
  <c r="B6743" i="90"/>
  <c r="B6742" i="90"/>
  <c r="B6741" i="90"/>
  <c r="B6740" i="90"/>
  <c r="B6739" i="90"/>
  <c r="B6738" i="90"/>
  <c r="B6737" i="90"/>
  <c r="B6736" i="90"/>
  <c r="B6735" i="90"/>
  <c r="B6734" i="90"/>
  <c r="B6733" i="90"/>
  <c r="B6732" i="90"/>
  <c r="B6731" i="90"/>
  <c r="B6730" i="90"/>
  <c r="B6729" i="90"/>
  <c r="B6728" i="90"/>
  <c r="B6727" i="90"/>
  <c r="B6726" i="90"/>
  <c r="B6725" i="90"/>
  <c r="B6724" i="90"/>
  <c r="B6723" i="90"/>
  <c r="B6722" i="90"/>
  <c r="B6721" i="90"/>
  <c r="B6720" i="90"/>
  <c r="B6719" i="90"/>
  <c r="B6718" i="90"/>
  <c r="B6717" i="90"/>
  <c r="B6716" i="90"/>
  <c r="B6715" i="90"/>
  <c r="B6714" i="90"/>
  <c r="B6713" i="90"/>
  <c r="B6712" i="90"/>
  <c r="B6711" i="90"/>
  <c r="B6710" i="90"/>
  <c r="B6709" i="90"/>
  <c r="B6708" i="90"/>
  <c r="B6707" i="90"/>
  <c r="B6706" i="90"/>
  <c r="B6705" i="90"/>
  <c r="B6704" i="90"/>
  <c r="B6703" i="90"/>
  <c r="B6702" i="90"/>
  <c r="B6701" i="90"/>
  <c r="B6700" i="90"/>
  <c r="B6699" i="90"/>
  <c r="B6698" i="90"/>
  <c r="B6697" i="90"/>
  <c r="B6696" i="90"/>
  <c r="B6695" i="90"/>
  <c r="B6694" i="90"/>
  <c r="B6693" i="90"/>
  <c r="B6692" i="90"/>
  <c r="B6691" i="90"/>
  <c r="B6690" i="90"/>
  <c r="B6689" i="90"/>
  <c r="B6688" i="90"/>
  <c r="B6687" i="90"/>
  <c r="B6686" i="90"/>
  <c r="B6685" i="90"/>
  <c r="B6684" i="90"/>
  <c r="B6683" i="90"/>
  <c r="B6682" i="90"/>
  <c r="B6681" i="90"/>
  <c r="B6680" i="90"/>
  <c r="B6679" i="90"/>
  <c r="B6678" i="90"/>
  <c r="B6677" i="90"/>
  <c r="B6676" i="90"/>
  <c r="B6675" i="90"/>
  <c r="B6674" i="90"/>
  <c r="B6673" i="90"/>
  <c r="B6672" i="90"/>
  <c r="B6671" i="90"/>
  <c r="B6670" i="90"/>
  <c r="B6669" i="90"/>
  <c r="B6668" i="90"/>
  <c r="B6667" i="90"/>
  <c r="B6666" i="90"/>
  <c r="B6665" i="90"/>
  <c r="B6664" i="90"/>
  <c r="B6663" i="90"/>
  <c r="B6662" i="90"/>
  <c r="B6661" i="90"/>
  <c r="B6660" i="90"/>
  <c r="B6659" i="90"/>
  <c r="B6658" i="90"/>
  <c r="B6657" i="90"/>
  <c r="B6656" i="90"/>
  <c r="B6655" i="90"/>
  <c r="B6654" i="90"/>
  <c r="B6653" i="90"/>
  <c r="B6652" i="90"/>
  <c r="B6651" i="90"/>
  <c r="B6650" i="90"/>
  <c r="B6649" i="90"/>
  <c r="B6648" i="90"/>
  <c r="B6647" i="90"/>
  <c r="B6646" i="90"/>
  <c r="B6645" i="90"/>
  <c r="B6644" i="90"/>
  <c r="B6643" i="90"/>
  <c r="B6642" i="90"/>
  <c r="B6641" i="90"/>
  <c r="B6640" i="90"/>
  <c r="B6639" i="90"/>
  <c r="B6638" i="90"/>
  <c r="B6637" i="90"/>
  <c r="B6636" i="90"/>
  <c r="B6635" i="90"/>
  <c r="B6634" i="90"/>
  <c r="B6633" i="90"/>
  <c r="B6632" i="90"/>
  <c r="B6631" i="90"/>
  <c r="B6630" i="90"/>
  <c r="B6629" i="90"/>
  <c r="B6628" i="90"/>
  <c r="B6627" i="90"/>
  <c r="B6626" i="90"/>
  <c r="B6625" i="90"/>
  <c r="B6624" i="90"/>
  <c r="B6623" i="90"/>
  <c r="B6622" i="90"/>
  <c r="B6621" i="90"/>
  <c r="B6620" i="90"/>
  <c r="B6619" i="90"/>
  <c r="B6618" i="90"/>
  <c r="B6617" i="90"/>
  <c r="B6616" i="90"/>
  <c r="B6615" i="90"/>
  <c r="B6614" i="90"/>
  <c r="B6613" i="90"/>
  <c r="B6612" i="90"/>
  <c r="B6611" i="90"/>
  <c r="B6610" i="90"/>
  <c r="B6609" i="90"/>
  <c r="B6608" i="90"/>
  <c r="B6607" i="90"/>
  <c r="B6606" i="90"/>
  <c r="B6605" i="90"/>
  <c r="B6604" i="90"/>
  <c r="B6603" i="90"/>
  <c r="B6602" i="90"/>
  <c r="B6601" i="90"/>
  <c r="B6600" i="90"/>
  <c r="B6599" i="90"/>
  <c r="B6598" i="90"/>
  <c r="B6597" i="90"/>
  <c r="B6596" i="90"/>
  <c r="B6595" i="90"/>
  <c r="B6594" i="90"/>
  <c r="B6593" i="90"/>
  <c r="B6592" i="90"/>
  <c r="B6591" i="90"/>
  <c r="B6590" i="90"/>
  <c r="B6589" i="90"/>
  <c r="B6588" i="90"/>
  <c r="B6587" i="90"/>
  <c r="B6586" i="90"/>
  <c r="B6585" i="90"/>
  <c r="B6584" i="90"/>
  <c r="B6583" i="90"/>
  <c r="B6582" i="90"/>
  <c r="B6581" i="90"/>
  <c r="B6580" i="90"/>
  <c r="B6579" i="90"/>
  <c r="B6578" i="90"/>
  <c r="B6577" i="90"/>
  <c r="B6576" i="90"/>
  <c r="B6575" i="90"/>
  <c r="B6574" i="90"/>
  <c r="B6573" i="90"/>
  <c r="B6572" i="90"/>
  <c r="B6571" i="90"/>
  <c r="B6570" i="90"/>
  <c r="B6569" i="90"/>
  <c r="B6568" i="90"/>
  <c r="B6567" i="90"/>
  <c r="B6566" i="90"/>
  <c r="B6565" i="90"/>
  <c r="B6564" i="90"/>
  <c r="B6563" i="90"/>
  <c r="B6562" i="90"/>
  <c r="B6561" i="90"/>
  <c r="B6560" i="90"/>
  <c r="B6559" i="90"/>
  <c r="B6558" i="90"/>
  <c r="B6557" i="90"/>
  <c r="B6556" i="90"/>
  <c r="B6555" i="90"/>
  <c r="B6554" i="90"/>
  <c r="B6553" i="90"/>
  <c r="B6552" i="90"/>
  <c r="B6551" i="90"/>
  <c r="B6550" i="90"/>
  <c r="B6549" i="90"/>
  <c r="B6548" i="90"/>
  <c r="B6547" i="90"/>
  <c r="B6546" i="90"/>
  <c r="B6545" i="90"/>
  <c r="B6544" i="90"/>
  <c r="B6543" i="90"/>
  <c r="B6542" i="90"/>
  <c r="B6541" i="90"/>
  <c r="B6540" i="90"/>
  <c r="B6539" i="90"/>
  <c r="B6538" i="90"/>
  <c r="B6537" i="90"/>
  <c r="B6536" i="90"/>
  <c r="B6535" i="90"/>
  <c r="B6534" i="90"/>
  <c r="B6533" i="90"/>
  <c r="B6532" i="90"/>
  <c r="B6531" i="90"/>
  <c r="B6530" i="90"/>
  <c r="B6529" i="90"/>
  <c r="B6528" i="90"/>
  <c r="B6527" i="90"/>
  <c r="B6526" i="90"/>
  <c r="B6525" i="90"/>
  <c r="B6524" i="90"/>
  <c r="B6523" i="90"/>
  <c r="B6522" i="90"/>
  <c r="B6521" i="90"/>
  <c r="B6520" i="90"/>
  <c r="B6519" i="90"/>
  <c r="B6518" i="90"/>
  <c r="B6517" i="90"/>
  <c r="B6516" i="90"/>
  <c r="B6515" i="90"/>
  <c r="B6514" i="90"/>
  <c r="B6513" i="90"/>
  <c r="B6512" i="90"/>
  <c r="B6511" i="90"/>
  <c r="B6510" i="90"/>
  <c r="B6509" i="90"/>
  <c r="B6508" i="90"/>
  <c r="B6507" i="90"/>
  <c r="B6506" i="90"/>
  <c r="B6505" i="90"/>
  <c r="B6504" i="90"/>
  <c r="B6503" i="90"/>
  <c r="B6502" i="90"/>
  <c r="B6501" i="90"/>
  <c r="B6500" i="90"/>
  <c r="B6499" i="90"/>
  <c r="B6498" i="90"/>
  <c r="B6497" i="90"/>
  <c r="B6496" i="90"/>
  <c r="B6495" i="90"/>
  <c r="B6494" i="90"/>
  <c r="B6493" i="90"/>
  <c r="B6492" i="90"/>
  <c r="B6491" i="90"/>
  <c r="B6490" i="90"/>
  <c r="B6489" i="90"/>
  <c r="B6488" i="90"/>
  <c r="B6487" i="90"/>
  <c r="B6486" i="90"/>
  <c r="B6485" i="90"/>
  <c r="B6484" i="90"/>
  <c r="B6483" i="90"/>
  <c r="B6482" i="90"/>
  <c r="B6481" i="90"/>
  <c r="B6480" i="90"/>
  <c r="B6479" i="90"/>
  <c r="B6478" i="90"/>
  <c r="B6477" i="90"/>
  <c r="B6476" i="90"/>
  <c r="B6475" i="90"/>
  <c r="B6474" i="90"/>
  <c r="B6473" i="90"/>
  <c r="B6472" i="90"/>
  <c r="B6471" i="90"/>
  <c r="B6470" i="90"/>
  <c r="B6469" i="90"/>
  <c r="B6468" i="90"/>
  <c r="B6467" i="90"/>
  <c r="B6466" i="90"/>
  <c r="B6465" i="90"/>
  <c r="B6464" i="90"/>
  <c r="B6463" i="90"/>
  <c r="B6462" i="90"/>
  <c r="B6461" i="90"/>
  <c r="B6460" i="90"/>
  <c r="B6459" i="90"/>
  <c r="B6458" i="90"/>
  <c r="B6457" i="90"/>
  <c r="B6456" i="90"/>
  <c r="B6455" i="90"/>
  <c r="B6454" i="90"/>
  <c r="B6453" i="90"/>
  <c r="B6452" i="90"/>
  <c r="B6451" i="90"/>
  <c r="B6450" i="90"/>
  <c r="B6449" i="90"/>
  <c r="B6448" i="90"/>
  <c r="B6447" i="90"/>
  <c r="B6446" i="90"/>
  <c r="B6445" i="90"/>
  <c r="B6444" i="90"/>
  <c r="B6443" i="90"/>
  <c r="B6442" i="90"/>
  <c r="B6441" i="90"/>
  <c r="B6440" i="90"/>
  <c r="B6439" i="90"/>
  <c r="B6438" i="90"/>
  <c r="B6437" i="90"/>
  <c r="B6436" i="90"/>
  <c r="B6435" i="90"/>
  <c r="B6434" i="90"/>
  <c r="B6433" i="90"/>
  <c r="B6432" i="90"/>
  <c r="B6431" i="90"/>
  <c r="B6430" i="90"/>
  <c r="B6429" i="90"/>
  <c r="B6428" i="90"/>
  <c r="B6427" i="90"/>
  <c r="B6426" i="90"/>
  <c r="B6425" i="90"/>
  <c r="B6424" i="90"/>
  <c r="B6423" i="90"/>
  <c r="B6422" i="90"/>
  <c r="B6421" i="90"/>
  <c r="B6420" i="90"/>
  <c r="B6419" i="90"/>
  <c r="B6418" i="90"/>
  <c r="B6417" i="90"/>
  <c r="B6416" i="90"/>
  <c r="B6415" i="90"/>
  <c r="B6414" i="90"/>
  <c r="B6413" i="90"/>
  <c r="B6412" i="90"/>
  <c r="B6411" i="90"/>
  <c r="B6410" i="90"/>
  <c r="B6409" i="90"/>
  <c r="B6408" i="90"/>
  <c r="B6407" i="90"/>
  <c r="B6406" i="90"/>
  <c r="B6405" i="90"/>
  <c r="B6404" i="90"/>
  <c r="B6403" i="90"/>
  <c r="B6402" i="90"/>
  <c r="B6401" i="90"/>
  <c r="B6400" i="90"/>
  <c r="B6399" i="90"/>
  <c r="B6398" i="90"/>
  <c r="B6397" i="90"/>
  <c r="B6396" i="90"/>
  <c r="B6395" i="90"/>
  <c r="B6394" i="90"/>
  <c r="B6393" i="90"/>
  <c r="B6392" i="90"/>
  <c r="B6391" i="90"/>
  <c r="B6390" i="90"/>
  <c r="B6389" i="90"/>
  <c r="B6388" i="90"/>
  <c r="B6387" i="90"/>
  <c r="B6386" i="90"/>
  <c r="B6385" i="90"/>
  <c r="B6384" i="90"/>
  <c r="B6383" i="90"/>
  <c r="B6382" i="90"/>
  <c r="B6381" i="90"/>
  <c r="B6380" i="90"/>
  <c r="B6379" i="90"/>
  <c r="B6378" i="90"/>
  <c r="B6377" i="90"/>
  <c r="B6376" i="90"/>
  <c r="B6375" i="90"/>
  <c r="B6374" i="90"/>
  <c r="B6373" i="90"/>
  <c r="B6372" i="90"/>
  <c r="B6371" i="90"/>
  <c r="B6370" i="90"/>
  <c r="B6369" i="90"/>
  <c r="B6368" i="90"/>
  <c r="B6367" i="90"/>
  <c r="B6366" i="90"/>
  <c r="B6365" i="90"/>
  <c r="B6364" i="90"/>
  <c r="B6363" i="90"/>
  <c r="B6362" i="90"/>
  <c r="B6361" i="90"/>
  <c r="B6360" i="90"/>
  <c r="B6359" i="90"/>
  <c r="B6358" i="90"/>
  <c r="B6357" i="90"/>
  <c r="B6356" i="90"/>
  <c r="B6355" i="90"/>
  <c r="B6354" i="90"/>
  <c r="B6353" i="90"/>
  <c r="B6352" i="90"/>
  <c r="B6351" i="90"/>
  <c r="B6350" i="90"/>
  <c r="B6349" i="90"/>
  <c r="B6348" i="90"/>
  <c r="B6347" i="90"/>
  <c r="B6346" i="90"/>
  <c r="B6345" i="90"/>
  <c r="B6344" i="90"/>
  <c r="B6343" i="90"/>
  <c r="B6342" i="90"/>
  <c r="B6341" i="90"/>
  <c r="B6340" i="90"/>
  <c r="B6339" i="90"/>
  <c r="B6338" i="90"/>
  <c r="B6337" i="90"/>
  <c r="B6336" i="90"/>
  <c r="B6335" i="90"/>
  <c r="B6334" i="90"/>
  <c r="B6333" i="90"/>
  <c r="B6332" i="90"/>
  <c r="B6331" i="90"/>
  <c r="B6330" i="90"/>
  <c r="B6329" i="90"/>
  <c r="B6328" i="90"/>
  <c r="B6327" i="90"/>
  <c r="B6326" i="90"/>
  <c r="B6325" i="90"/>
  <c r="B6324" i="90"/>
  <c r="B6323" i="90"/>
  <c r="B6322" i="90"/>
  <c r="B6321" i="90"/>
  <c r="B6320" i="90"/>
  <c r="B6319" i="90"/>
  <c r="B6318" i="90"/>
  <c r="B6317" i="90"/>
  <c r="B6316" i="90"/>
  <c r="B6315" i="90"/>
  <c r="B6314" i="90"/>
  <c r="B6313" i="90"/>
  <c r="B6312" i="90"/>
  <c r="B6311" i="90"/>
  <c r="B6310" i="90"/>
  <c r="B6309" i="90"/>
  <c r="B6308" i="90"/>
  <c r="B6307" i="90"/>
  <c r="B6306" i="90"/>
  <c r="B6305" i="90"/>
  <c r="B6304" i="90"/>
  <c r="B6303" i="90"/>
  <c r="B6302" i="90"/>
  <c r="B6301" i="90"/>
  <c r="B6300" i="90"/>
  <c r="B6299" i="90"/>
  <c r="B6298" i="90"/>
  <c r="B6297" i="90"/>
  <c r="B6296" i="90"/>
  <c r="B6295" i="90"/>
  <c r="B6294" i="90"/>
  <c r="B6293" i="90"/>
  <c r="B6292" i="90"/>
  <c r="B6291" i="90"/>
  <c r="B6290" i="90"/>
  <c r="B6289" i="90"/>
  <c r="B6288" i="90"/>
  <c r="B6287" i="90"/>
  <c r="B6286" i="90"/>
  <c r="B6285" i="90"/>
  <c r="B6284" i="90"/>
  <c r="B6283" i="90"/>
  <c r="B6282" i="90"/>
  <c r="B6281" i="90"/>
  <c r="B6280" i="90"/>
  <c r="B6279" i="90"/>
  <c r="B6278" i="90"/>
  <c r="B6277" i="90"/>
  <c r="B6276" i="90"/>
  <c r="B6275" i="90"/>
  <c r="B6274" i="90"/>
  <c r="B6273" i="90"/>
  <c r="B6272" i="90"/>
  <c r="B6271" i="90"/>
  <c r="B6270" i="90"/>
  <c r="B6269" i="90"/>
  <c r="B6268" i="90"/>
  <c r="B6267" i="90"/>
  <c r="B6266" i="90"/>
  <c r="B6265" i="90"/>
  <c r="B6264" i="90"/>
  <c r="B6263" i="90"/>
  <c r="B6262" i="90"/>
  <c r="B6261" i="90"/>
  <c r="B6260" i="90"/>
  <c r="B6259" i="90"/>
  <c r="B6258" i="90"/>
  <c r="B6257" i="90"/>
  <c r="B6256" i="90"/>
  <c r="B6255" i="90"/>
  <c r="B6254" i="90"/>
  <c r="B6253" i="90"/>
  <c r="B6252" i="90"/>
  <c r="B6251" i="90"/>
  <c r="B6250" i="90"/>
  <c r="B6249" i="90"/>
  <c r="B6248" i="90"/>
  <c r="B6247" i="90"/>
  <c r="B6246" i="90"/>
  <c r="B6245" i="90"/>
  <c r="B6244" i="90"/>
  <c r="B6243" i="90"/>
  <c r="B6242" i="90"/>
  <c r="B6241" i="90"/>
  <c r="B6240" i="90"/>
  <c r="B6239" i="90"/>
  <c r="B6238" i="90"/>
  <c r="B6237" i="90"/>
  <c r="B6236" i="90"/>
  <c r="B6235" i="90"/>
  <c r="B6234" i="90"/>
  <c r="B6233" i="90"/>
  <c r="B6232" i="90"/>
  <c r="B6231" i="90"/>
  <c r="B6230" i="90"/>
  <c r="B6229" i="90"/>
  <c r="B6228" i="90"/>
  <c r="B6227" i="90"/>
  <c r="B6226" i="90"/>
  <c r="B6225" i="90"/>
  <c r="B6224" i="90"/>
  <c r="B6223" i="90"/>
  <c r="B6222" i="90"/>
  <c r="B6221" i="90"/>
  <c r="B6220" i="90"/>
  <c r="B6219" i="90"/>
  <c r="B6218" i="90"/>
  <c r="B6217" i="90"/>
  <c r="B6216" i="90"/>
  <c r="B6215" i="90"/>
  <c r="B6214" i="90"/>
  <c r="B6213" i="90"/>
  <c r="B6212" i="90"/>
  <c r="B6211" i="90"/>
  <c r="B6210" i="90"/>
  <c r="B6209" i="90"/>
  <c r="B6208" i="90"/>
  <c r="B6207" i="90"/>
  <c r="B6206" i="90"/>
  <c r="B6205" i="90"/>
  <c r="B6204" i="90"/>
  <c r="B6203" i="90"/>
  <c r="B6202" i="90"/>
  <c r="B6201" i="90"/>
  <c r="B6200" i="90"/>
  <c r="B6199" i="90"/>
  <c r="B6198" i="90"/>
  <c r="B6197" i="90"/>
  <c r="B6196" i="90"/>
  <c r="B6195" i="90"/>
  <c r="B6194" i="90"/>
  <c r="B6193" i="90"/>
  <c r="B6192" i="90"/>
  <c r="B6191" i="90"/>
  <c r="B6190" i="90"/>
  <c r="B6189" i="90"/>
  <c r="B6188" i="90"/>
  <c r="B6187" i="90"/>
  <c r="B6186" i="90"/>
  <c r="B6185" i="90"/>
  <c r="B6184" i="90"/>
  <c r="B6183" i="90"/>
  <c r="B6182" i="90"/>
  <c r="B6181" i="90"/>
  <c r="B6180" i="90"/>
  <c r="B6179" i="90"/>
  <c r="B6178" i="90"/>
  <c r="B6177" i="90"/>
  <c r="B6176" i="90"/>
  <c r="B6175" i="90"/>
  <c r="B6174" i="90"/>
  <c r="B6173" i="90"/>
  <c r="B6172" i="90"/>
  <c r="B6171" i="90"/>
  <c r="B6170" i="90"/>
  <c r="B6169" i="90"/>
  <c r="B6168" i="90"/>
  <c r="B6167" i="90"/>
  <c r="B6166" i="90"/>
  <c r="B6165" i="90"/>
  <c r="B6164" i="90"/>
  <c r="B6163" i="90"/>
  <c r="B6162" i="90"/>
  <c r="B6161" i="90"/>
  <c r="B6160" i="90"/>
  <c r="B6159" i="90"/>
  <c r="B6158" i="90"/>
  <c r="B6157" i="90"/>
  <c r="B6156" i="90"/>
  <c r="B6155" i="90"/>
  <c r="B6154" i="90"/>
  <c r="B6153" i="90"/>
  <c r="B6152" i="90"/>
  <c r="B6151" i="90"/>
  <c r="B6150" i="90"/>
  <c r="B6149" i="90"/>
  <c r="B6148" i="90"/>
  <c r="B6147" i="90"/>
  <c r="B6146" i="90"/>
  <c r="B6145" i="90"/>
  <c r="B6144" i="90"/>
  <c r="B6143" i="90"/>
  <c r="B6142" i="90"/>
  <c r="B6141" i="90"/>
  <c r="B6140" i="90"/>
  <c r="B6139" i="90"/>
  <c r="B6138" i="90"/>
  <c r="B6137" i="90"/>
  <c r="B6136" i="90"/>
  <c r="B6135" i="90"/>
  <c r="B6134" i="90"/>
  <c r="B6133" i="90"/>
  <c r="B6132" i="90"/>
  <c r="B6131" i="90"/>
  <c r="B6130" i="90"/>
  <c r="B6129" i="90"/>
  <c r="B6128" i="90"/>
  <c r="B6127" i="90"/>
  <c r="B6126" i="90"/>
  <c r="B6125" i="90"/>
  <c r="B6124" i="90"/>
  <c r="B6123" i="90"/>
  <c r="B6122" i="90"/>
  <c r="B6121" i="90"/>
  <c r="B6120" i="90"/>
  <c r="B6119" i="90"/>
  <c r="B6118" i="90"/>
  <c r="B6117" i="90"/>
  <c r="B6116" i="90"/>
  <c r="B6115" i="90"/>
  <c r="B6114" i="90"/>
  <c r="B6113" i="90"/>
  <c r="B6112" i="90"/>
  <c r="B6111" i="90"/>
  <c r="B6110" i="90"/>
  <c r="B6109" i="90"/>
  <c r="B6108" i="90"/>
  <c r="B6107" i="90"/>
  <c r="B6106" i="90"/>
  <c r="B6105" i="90"/>
  <c r="B6104" i="90"/>
  <c r="B6103" i="90"/>
  <c r="B6102" i="90"/>
  <c r="B6101" i="90"/>
  <c r="B6100" i="90"/>
  <c r="B6099" i="90"/>
  <c r="B6098" i="90"/>
  <c r="B6097" i="90"/>
  <c r="B6096" i="90"/>
  <c r="B6095" i="90"/>
  <c r="B6094" i="90"/>
  <c r="B6093" i="90"/>
  <c r="B6092" i="90"/>
  <c r="B6091" i="90"/>
  <c r="B6090" i="90"/>
  <c r="B6089" i="90"/>
  <c r="B6088" i="90"/>
  <c r="B6087" i="90"/>
  <c r="B6086" i="90"/>
  <c r="B6085" i="90"/>
  <c r="B6084" i="90"/>
  <c r="B6083" i="90"/>
  <c r="B6082" i="90"/>
  <c r="B6081" i="90"/>
  <c r="B6080" i="90"/>
  <c r="B6079" i="90"/>
  <c r="B6078" i="90"/>
  <c r="B6077" i="90"/>
  <c r="B6076" i="90"/>
  <c r="B6075" i="90"/>
  <c r="B6074" i="90"/>
  <c r="B6073" i="90"/>
  <c r="B6072" i="90"/>
  <c r="B6071" i="90"/>
  <c r="B6070" i="90"/>
  <c r="B6069" i="90"/>
  <c r="B6068" i="90"/>
  <c r="B6067" i="90"/>
  <c r="B6066" i="90"/>
  <c r="B6065" i="90"/>
  <c r="B6064" i="90"/>
  <c r="B6063" i="90"/>
  <c r="B6062" i="90"/>
  <c r="B6061" i="90"/>
  <c r="B6060" i="90"/>
  <c r="B6059" i="90"/>
  <c r="B6058" i="90"/>
  <c r="B6057" i="90"/>
  <c r="B6056" i="90"/>
  <c r="B6055" i="90"/>
  <c r="B6054" i="90"/>
  <c r="B6053" i="90"/>
  <c r="B6052" i="90"/>
  <c r="B6051" i="90"/>
  <c r="B6050" i="90"/>
  <c r="B6049" i="90"/>
  <c r="B6048" i="90"/>
  <c r="B6047" i="90"/>
  <c r="B6046" i="90"/>
  <c r="B6045" i="90"/>
  <c r="B6044" i="90"/>
  <c r="B6043" i="90"/>
  <c r="B6042" i="90"/>
  <c r="B6041" i="90"/>
  <c r="B6040" i="90"/>
  <c r="B6039" i="90"/>
  <c r="B6038" i="90"/>
  <c r="B6037" i="90"/>
  <c r="B6036" i="90"/>
  <c r="B6035" i="90"/>
  <c r="B6034" i="90"/>
  <c r="B6033" i="90"/>
  <c r="B6032" i="90"/>
  <c r="B6031" i="90"/>
  <c r="B6030" i="90"/>
  <c r="B6029" i="90"/>
  <c r="B6028" i="90"/>
  <c r="B6027" i="90"/>
  <c r="B6026" i="90"/>
  <c r="B6025" i="90"/>
  <c r="B6024" i="90"/>
  <c r="B6023" i="90"/>
  <c r="B6022" i="90"/>
  <c r="B6021" i="90"/>
  <c r="B6020" i="90"/>
  <c r="B6019" i="90"/>
  <c r="B6018" i="90"/>
  <c r="B6017" i="90"/>
  <c r="B6016" i="90"/>
  <c r="B6015" i="90"/>
  <c r="B6014" i="90"/>
  <c r="B6013" i="90"/>
  <c r="B6012" i="90"/>
  <c r="B6011" i="90"/>
  <c r="B6010" i="90"/>
  <c r="B6009" i="90"/>
  <c r="B6008" i="90"/>
  <c r="B6007" i="90"/>
  <c r="B6006" i="90"/>
  <c r="B6005" i="90"/>
  <c r="B6004" i="90"/>
  <c r="B6003" i="90"/>
  <c r="B6002" i="90"/>
  <c r="B6001" i="90"/>
  <c r="B6000" i="90"/>
  <c r="B5999" i="90"/>
  <c r="B5998" i="90"/>
  <c r="B5997" i="90"/>
  <c r="B5996" i="90"/>
  <c r="B5995" i="90"/>
  <c r="B5994" i="90"/>
  <c r="B5993" i="90"/>
  <c r="B5992" i="90"/>
  <c r="B5991" i="90"/>
  <c r="B5990" i="90"/>
  <c r="B5989" i="90"/>
  <c r="B5988" i="90"/>
  <c r="B5987" i="90"/>
  <c r="B5986" i="90"/>
  <c r="B5985" i="90"/>
  <c r="B5984" i="90"/>
  <c r="B5983" i="90"/>
  <c r="B5982" i="90"/>
  <c r="B5981" i="90"/>
  <c r="B5980" i="90"/>
  <c r="B5979" i="90"/>
  <c r="B5978" i="90"/>
  <c r="B5977" i="90"/>
  <c r="B5976" i="90"/>
  <c r="B5975" i="90"/>
  <c r="B5974" i="90"/>
  <c r="B5973" i="90"/>
  <c r="B5972" i="90"/>
  <c r="B5971" i="90"/>
  <c r="B5970" i="90"/>
  <c r="B5969" i="90"/>
  <c r="B5968" i="90"/>
  <c r="B5967" i="90"/>
  <c r="B5966" i="90"/>
  <c r="B5965" i="90"/>
  <c r="B5964" i="90"/>
  <c r="B5963" i="90"/>
  <c r="B5962" i="90"/>
  <c r="B5961" i="90"/>
  <c r="B5960" i="90"/>
  <c r="B5959" i="90"/>
  <c r="B5958" i="90"/>
  <c r="B5957" i="90"/>
  <c r="B5956" i="90"/>
  <c r="B5955" i="90"/>
  <c r="B5954" i="90"/>
  <c r="B5953" i="90"/>
  <c r="B5952" i="90"/>
  <c r="B5951" i="90"/>
  <c r="B5950" i="90"/>
  <c r="B5949" i="90"/>
  <c r="B5948" i="90"/>
  <c r="B5947" i="90"/>
  <c r="B5946" i="90"/>
  <c r="B5945" i="90"/>
  <c r="B5944" i="90"/>
  <c r="B5943" i="90"/>
  <c r="B5942" i="90"/>
  <c r="B5941" i="90"/>
  <c r="B5940" i="90"/>
  <c r="B5939" i="90"/>
  <c r="B5938" i="90"/>
  <c r="B5937" i="90"/>
  <c r="B5936" i="90"/>
  <c r="B5935" i="90"/>
  <c r="B5934" i="90"/>
  <c r="B5933" i="90"/>
  <c r="B5932" i="90"/>
  <c r="B5931" i="90"/>
  <c r="B5930" i="90"/>
  <c r="B5929" i="90"/>
  <c r="B5928" i="90"/>
  <c r="B5927" i="90"/>
  <c r="B5926" i="90"/>
  <c r="B5925" i="90"/>
  <c r="B5924" i="90"/>
  <c r="B5923" i="90"/>
  <c r="B5922" i="90"/>
  <c r="B5921" i="90"/>
  <c r="B5920" i="90"/>
  <c r="B5919" i="90"/>
  <c r="B5918" i="90"/>
  <c r="B5917" i="90"/>
  <c r="B5916" i="90"/>
  <c r="B5915" i="90"/>
  <c r="B5914" i="90"/>
  <c r="B5913" i="90"/>
  <c r="B5912" i="90"/>
  <c r="B5911" i="90"/>
  <c r="B5910" i="90"/>
  <c r="B5909" i="90"/>
  <c r="B5908" i="90"/>
  <c r="B5907" i="90"/>
  <c r="B5906" i="90"/>
  <c r="B5905" i="90"/>
  <c r="B5904" i="90"/>
  <c r="B5903" i="90"/>
  <c r="B5902" i="90"/>
  <c r="B5901" i="90"/>
  <c r="B5900" i="90"/>
  <c r="B5899" i="90"/>
  <c r="B5898" i="90"/>
  <c r="B5897" i="90"/>
  <c r="B5896" i="90"/>
  <c r="B5895" i="90"/>
  <c r="B5894" i="90"/>
  <c r="B5893" i="90"/>
  <c r="B5892" i="90"/>
  <c r="B5891" i="90"/>
  <c r="B5890" i="90"/>
  <c r="B5889" i="90"/>
  <c r="B5888" i="90"/>
  <c r="B5887" i="90"/>
  <c r="B5886" i="90"/>
  <c r="B5885" i="90"/>
  <c r="B5884" i="90"/>
  <c r="B5883" i="90"/>
  <c r="B5882" i="90"/>
  <c r="B5881" i="90"/>
  <c r="B5880" i="90"/>
  <c r="B5879" i="90"/>
  <c r="B5878" i="90"/>
  <c r="B5877" i="90"/>
  <c r="B5876" i="90"/>
  <c r="B5875" i="90"/>
  <c r="B5874" i="90"/>
  <c r="B5873" i="90"/>
  <c r="B5872" i="90"/>
  <c r="B5871" i="90"/>
  <c r="B5870" i="90"/>
  <c r="B5869" i="90"/>
  <c r="B5868" i="90"/>
  <c r="B5867" i="90"/>
  <c r="B5866" i="90"/>
  <c r="B5865" i="90"/>
  <c r="B5864" i="90"/>
  <c r="B5863" i="90"/>
  <c r="B5862" i="90"/>
  <c r="B5861" i="90"/>
  <c r="B5860" i="90"/>
  <c r="B5859" i="90"/>
  <c r="B5858" i="90"/>
  <c r="B5857" i="90"/>
  <c r="B5856" i="90"/>
  <c r="B5855" i="90"/>
  <c r="B5854" i="90"/>
  <c r="B5853" i="90"/>
  <c r="B5852" i="90"/>
  <c r="B5851" i="90"/>
  <c r="B5850" i="90"/>
  <c r="B5849" i="90"/>
  <c r="B5848" i="90"/>
  <c r="B5847" i="90"/>
  <c r="B5846" i="90"/>
  <c r="B5845" i="90"/>
  <c r="B5844" i="90"/>
  <c r="B5843" i="90"/>
  <c r="B5842" i="90"/>
  <c r="B5841" i="90"/>
  <c r="B5840" i="90"/>
  <c r="B5839" i="90"/>
  <c r="B5838" i="90"/>
  <c r="B5837" i="90"/>
  <c r="B5836" i="90"/>
  <c r="B5835" i="90"/>
  <c r="B5834" i="90"/>
  <c r="B5833" i="90"/>
  <c r="B5832" i="90"/>
  <c r="B5831" i="90"/>
  <c r="B5830" i="90"/>
  <c r="B5829" i="90"/>
  <c r="B5828" i="90"/>
  <c r="B5827" i="90"/>
  <c r="B5826" i="90"/>
  <c r="B5825" i="90"/>
  <c r="B5824" i="90"/>
  <c r="B5823" i="90"/>
  <c r="B5822" i="90"/>
  <c r="B5821" i="90"/>
  <c r="B5820" i="90"/>
  <c r="B5819" i="90"/>
  <c r="B5818" i="90"/>
  <c r="B5817" i="90"/>
  <c r="B5816" i="90"/>
  <c r="B5815" i="90"/>
  <c r="B5814" i="90"/>
  <c r="B5813" i="90"/>
  <c r="B5812" i="90"/>
  <c r="B5811" i="90"/>
  <c r="B5810" i="90"/>
  <c r="B5809" i="90"/>
  <c r="B5808" i="90"/>
  <c r="B5807" i="90"/>
  <c r="B5806" i="90"/>
  <c r="B5805" i="90"/>
  <c r="B5804" i="90"/>
  <c r="B5803" i="90"/>
  <c r="B5802" i="90"/>
  <c r="B5801" i="90"/>
  <c r="B5800" i="90"/>
  <c r="B5799" i="90"/>
  <c r="B5798" i="90"/>
  <c r="B5797" i="90"/>
  <c r="B5796" i="90"/>
  <c r="B5795" i="90"/>
  <c r="B5794" i="90"/>
  <c r="B5793" i="90"/>
  <c r="B5792" i="90"/>
  <c r="B5791" i="90"/>
  <c r="B5790" i="90"/>
  <c r="B5789" i="90"/>
  <c r="B5788" i="90"/>
  <c r="B5787" i="90"/>
  <c r="B5786" i="90"/>
  <c r="B5785" i="90"/>
  <c r="B5784" i="90"/>
  <c r="B5783" i="90"/>
  <c r="B5782" i="90"/>
  <c r="B5781" i="90"/>
  <c r="B5780" i="90"/>
  <c r="B5779" i="90"/>
  <c r="B5778" i="90"/>
  <c r="B5777" i="90"/>
  <c r="B5776" i="90"/>
  <c r="B5775" i="90"/>
  <c r="B5774" i="90"/>
  <c r="B5773" i="90"/>
  <c r="B5772" i="90"/>
  <c r="B5771" i="90"/>
  <c r="B5770" i="90"/>
  <c r="B5769" i="90"/>
  <c r="B5768" i="90"/>
  <c r="B5767" i="90"/>
  <c r="B5766" i="90"/>
  <c r="B5765" i="90"/>
  <c r="B5764" i="90"/>
  <c r="B5763" i="90"/>
  <c r="B5762" i="90"/>
  <c r="B5761" i="90"/>
  <c r="B5760" i="90"/>
  <c r="B5759" i="90"/>
  <c r="B5758" i="90"/>
  <c r="B5757" i="90"/>
  <c r="B5756" i="90"/>
  <c r="B5755" i="90"/>
  <c r="B5754" i="90"/>
  <c r="B5753" i="90"/>
  <c r="B5752" i="90"/>
  <c r="B5751" i="90"/>
  <c r="B5750" i="90"/>
  <c r="B5749" i="90"/>
  <c r="B5748" i="90"/>
  <c r="B5747" i="90"/>
  <c r="B5746" i="90"/>
  <c r="B5745" i="90"/>
  <c r="B5744" i="90"/>
  <c r="B5743" i="90"/>
  <c r="B5742" i="90"/>
  <c r="B5741" i="90"/>
  <c r="B5740" i="90"/>
  <c r="B5739" i="90"/>
  <c r="B5738" i="90"/>
  <c r="B5737" i="90"/>
  <c r="B5736" i="90"/>
  <c r="B5735" i="90"/>
  <c r="B5734" i="90"/>
  <c r="B5733" i="90"/>
  <c r="B5732" i="90"/>
  <c r="B5731" i="90"/>
  <c r="B5730" i="90"/>
  <c r="B5729" i="90"/>
  <c r="B5728" i="90"/>
  <c r="B5727" i="90"/>
  <c r="B5726" i="90"/>
  <c r="B5725" i="90"/>
  <c r="B5724" i="90"/>
  <c r="B5723" i="90"/>
  <c r="B5722" i="90"/>
  <c r="B5721" i="90"/>
  <c r="B5720" i="90"/>
  <c r="B5719" i="90"/>
  <c r="B5718" i="90"/>
  <c r="B5717" i="90"/>
  <c r="B5716" i="90"/>
  <c r="B5715" i="90"/>
  <c r="B5714" i="90"/>
  <c r="B5713" i="90"/>
  <c r="B5712" i="90"/>
  <c r="B5711" i="90"/>
  <c r="B5710" i="90"/>
  <c r="B5709" i="90"/>
  <c r="B5708" i="90"/>
  <c r="B5707" i="90"/>
  <c r="B5706" i="90"/>
  <c r="B5705" i="90"/>
  <c r="B5704" i="90"/>
  <c r="B5703" i="90"/>
  <c r="B5702" i="90"/>
  <c r="B5701" i="90"/>
  <c r="B5700" i="90"/>
  <c r="B5699" i="90"/>
  <c r="B5698" i="90"/>
  <c r="B5697" i="90"/>
  <c r="B5696" i="90"/>
  <c r="B5695" i="90"/>
  <c r="B5694" i="90"/>
  <c r="B5693" i="90"/>
  <c r="B5692" i="90"/>
  <c r="B5691" i="90"/>
  <c r="B5690" i="90"/>
  <c r="B5689" i="90"/>
  <c r="B5688" i="90"/>
  <c r="B5687" i="90"/>
  <c r="B5686" i="90"/>
  <c r="B5685" i="90"/>
  <c r="B5684" i="90"/>
  <c r="B5683" i="90"/>
  <c r="B5682" i="90"/>
  <c r="B5681" i="90"/>
  <c r="B5680" i="90"/>
  <c r="B5679" i="90"/>
  <c r="B5678" i="90"/>
  <c r="B5677" i="90"/>
  <c r="B5676" i="90"/>
  <c r="B5675" i="90"/>
  <c r="B5674" i="90"/>
  <c r="B5673" i="90"/>
  <c r="B5672" i="90"/>
  <c r="B5671" i="90"/>
  <c r="B5670" i="90"/>
  <c r="B5669" i="90"/>
  <c r="B5668" i="90"/>
  <c r="B5667" i="90"/>
  <c r="B5666" i="90"/>
  <c r="B5665" i="90"/>
  <c r="B5664" i="90"/>
  <c r="B5663" i="90"/>
  <c r="B5662" i="90"/>
  <c r="B5661" i="90"/>
  <c r="B5660" i="90"/>
  <c r="B5659" i="90"/>
  <c r="B5658" i="90"/>
  <c r="B5657" i="90"/>
  <c r="B5656" i="90"/>
  <c r="B5655" i="90"/>
  <c r="B5654" i="90"/>
  <c r="B5653" i="90"/>
  <c r="B5652" i="90"/>
  <c r="B5651" i="90"/>
  <c r="B5650" i="90"/>
  <c r="B5649" i="90"/>
  <c r="B5648" i="90"/>
  <c r="B5647" i="90"/>
  <c r="B5646" i="90"/>
  <c r="B5645" i="90"/>
  <c r="B5644" i="90"/>
  <c r="B5643" i="90"/>
  <c r="B5642" i="90"/>
  <c r="B5641" i="90"/>
  <c r="B5640" i="90"/>
  <c r="B5639" i="90"/>
  <c r="B5638" i="90"/>
  <c r="B5637" i="90"/>
  <c r="B5636" i="90"/>
  <c r="B5635" i="90"/>
  <c r="B5634" i="90"/>
  <c r="B5633" i="90"/>
  <c r="B5632" i="90"/>
  <c r="B5631" i="90"/>
  <c r="B5630" i="90"/>
  <c r="B5629" i="90"/>
  <c r="B5628" i="90"/>
  <c r="B5627" i="90"/>
  <c r="B5626" i="90"/>
  <c r="B5625" i="90"/>
  <c r="B5624" i="90"/>
  <c r="B5623" i="90"/>
  <c r="B5622" i="90"/>
  <c r="B5621" i="90"/>
  <c r="B5620" i="90"/>
  <c r="B5619" i="90"/>
  <c r="B5618" i="90"/>
  <c r="B5617" i="90"/>
  <c r="B5616" i="90"/>
  <c r="B5615" i="90"/>
  <c r="B5614" i="90"/>
  <c r="B5613" i="90"/>
  <c r="B5612" i="90"/>
  <c r="B5611" i="90"/>
  <c r="B5610" i="90"/>
  <c r="B5609" i="90"/>
  <c r="B5608" i="90"/>
  <c r="B5607" i="90"/>
  <c r="B5606" i="90"/>
  <c r="B5605" i="90"/>
  <c r="B5604" i="90"/>
  <c r="B5603" i="90"/>
  <c r="B5602" i="90"/>
  <c r="B5601" i="90"/>
  <c r="B5600" i="90"/>
  <c r="B5599" i="90"/>
  <c r="B5598" i="90"/>
  <c r="B5597" i="90"/>
  <c r="B5596" i="90"/>
  <c r="B5595" i="90"/>
  <c r="B5594" i="90"/>
  <c r="B5593" i="90"/>
  <c r="B5592" i="90"/>
  <c r="B5591" i="90"/>
  <c r="B5590" i="90"/>
  <c r="B5589" i="90"/>
  <c r="B5588" i="90"/>
  <c r="B5587" i="90"/>
  <c r="B5586" i="90"/>
  <c r="B5585" i="90"/>
  <c r="B5584" i="90"/>
  <c r="B5583" i="90"/>
  <c r="B5582" i="90"/>
  <c r="B5581" i="90"/>
  <c r="B5580" i="90"/>
  <c r="B5579" i="90"/>
  <c r="B5578" i="90"/>
  <c r="B5577" i="90"/>
  <c r="B5576" i="90"/>
  <c r="B5575" i="90"/>
  <c r="B5574" i="90"/>
  <c r="B5573" i="90"/>
  <c r="B5572" i="90"/>
  <c r="B5571" i="90"/>
  <c r="B5570" i="90"/>
  <c r="B5569" i="90"/>
  <c r="B5568" i="90"/>
  <c r="B5567" i="90"/>
  <c r="B5566" i="90"/>
  <c r="B5565" i="90"/>
  <c r="B5564" i="90"/>
  <c r="B5563" i="90"/>
  <c r="B5562" i="90"/>
  <c r="B5561" i="90"/>
  <c r="B5560" i="90"/>
  <c r="B5559" i="90"/>
  <c r="B5558" i="90"/>
  <c r="B5557" i="90"/>
  <c r="B5556" i="90"/>
  <c r="B5555" i="90"/>
  <c r="B5554" i="90"/>
  <c r="B5553" i="90"/>
  <c r="B5552" i="90"/>
  <c r="B5551" i="90"/>
  <c r="B5550" i="90"/>
  <c r="B5549" i="90"/>
  <c r="B5548" i="90"/>
  <c r="B5547" i="90"/>
  <c r="B5546" i="90"/>
  <c r="B5545" i="90"/>
  <c r="B5544" i="90"/>
  <c r="B5543" i="90"/>
  <c r="B5542" i="90"/>
  <c r="B5541" i="90"/>
  <c r="B5540" i="90"/>
  <c r="B5539" i="90"/>
  <c r="B5538" i="90"/>
  <c r="B5537" i="90"/>
  <c r="B5536" i="90"/>
  <c r="B5535" i="90"/>
  <c r="B5534" i="90"/>
  <c r="B5533" i="90"/>
  <c r="B5532" i="90"/>
  <c r="B5531" i="90"/>
  <c r="B5530" i="90"/>
  <c r="B5529" i="90"/>
  <c r="B5528" i="90"/>
  <c r="B5527" i="90"/>
  <c r="B5526" i="90"/>
  <c r="B5525" i="90"/>
  <c r="B5524" i="90"/>
  <c r="B5523" i="90"/>
  <c r="B5522" i="90"/>
  <c r="B5521" i="90"/>
  <c r="B5520" i="90"/>
  <c r="B5519" i="90"/>
  <c r="B5518" i="90"/>
  <c r="B5517" i="90"/>
  <c r="B5516" i="90"/>
  <c r="B5515" i="90"/>
  <c r="B5514" i="90"/>
  <c r="B5513" i="90"/>
  <c r="B5512" i="90"/>
  <c r="B5511" i="90"/>
  <c r="B5510" i="90"/>
  <c r="B5509" i="90"/>
  <c r="B5508" i="90"/>
  <c r="B5507" i="90"/>
  <c r="B5506" i="90"/>
  <c r="B5505" i="90"/>
  <c r="B5504" i="90"/>
  <c r="B5503" i="90"/>
  <c r="B5502" i="90"/>
  <c r="B5501" i="90"/>
  <c r="B5500" i="90"/>
  <c r="B5499" i="90"/>
  <c r="B5498" i="90"/>
  <c r="B5497" i="90"/>
  <c r="B5496" i="90"/>
  <c r="B5495" i="90"/>
  <c r="B5494" i="90"/>
  <c r="B5493" i="90"/>
  <c r="B5492" i="90"/>
  <c r="B5491" i="90"/>
  <c r="B5490" i="90"/>
  <c r="B5489" i="90"/>
  <c r="B5488" i="90"/>
  <c r="B5487" i="90"/>
  <c r="B5486" i="90"/>
  <c r="B5485" i="90"/>
  <c r="B5484" i="90"/>
  <c r="B5483" i="90"/>
  <c r="B5482" i="90"/>
  <c r="B5481" i="90"/>
  <c r="B5480" i="90"/>
  <c r="B5479" i="90"/>
  <c r="B5478" i="90"/>
  <c r="B5477" i="90"/>
  <c r="B5476" i="90"/>
  <c r="B5475" i="90"/>
  <c r="B5474" i="90"/>
  <c r="B5473" i="90"/>
  <c r="B5472" i="90"/>
  <c r="B5471" i="90"/>
  <c r="B5470" i="90"/>
  <c r="B5469" i="90"/>
  <c r="B5468" i="90"/>
  <c r="B5467" i="90"/>
  <c r="B5466" i="90"/>
  <c r="B5465" i="90"/>
  <c r="B5464" i="90"/>
  <c r="B5463" i="90"/>
  <c r="B5462" i="90"/>
  <c r="B5461" i="90"/>
  <c r="B5460" i="90"/>
  <c r="B5459" i="90"/>
  <c r="B5458" i="90"/>
  <c r="B5457" i="90"/>
  <c r="B5456" i="90"/>
  <c r="B5455" i="90"/>
  <c r="B5454" i="90"/>
  <c r="B5453" i="90"/>
  <c r="B5452" i="90"/>
  <c r="B5451" i="90"/>
  <c r="B5450" i="90"/>
  <c r="B5449" i="90"/>
  <c r="B5448" i="90"/>
  <c r="B5447" i="90"/>
  <c r="B5446" i="90"/>
  <c r="B5445" i="90"/>
  <c r="B5444" i="90"/>
  <c r="B5443" i="90"/>
  <c r="B5442" i="90"/>
  <c r="B5441" i="90"/>
  <c r="B5440" i="90"/>
  <c r="B5439" i="90"/>
  <c r="B5438" i="90"/>
  <c r="B5437" i="90"/>
  <c r="B5436" i="90"/>
  <c r="B5435" i="90"/>
  <c r="B5434" i="90"/>
  <c r="B5433" i="90"/>
  <c r="B5432" i="90"/>
  <c r="B5431" i="90"/>
  <c r="B5430" i="90"/>
  <c r="B5429" i="90"/>
  <c r="B5428" i="90"/>
  <c r="B5427" i="90"/>
  <c r="B5426" i="90"/>
  <c r="B5425" i="90"/>
  <c r="B5424" i="90"/>
  <c r="B5423" i="90"/>
  <c r="B5422" i="90"/>
  <c r="B5421" i="90"/>
  <c r="B5420" i="90"/>
  <c r="B5419" i="90"/>
  <c r="B5418" i="90"/>
  <c r="B5417" i="90"/>
  <c r="B5416" i="90"/>
  <c r="B5415" i="90"/>
  <c r="B5414" i="90"/>
  <c r="B5413" i="90"/>
  <c r="B5412" i="90"/>
  <c r="B5411" i="90"/>
  <c r="B5410" i="90"/>
  <c r="B5409" i="90"/>
  <c r="B5408" i="90"/>
  <c r="B5407" i="90"/>
  <c r="B5406" i="90"/>
  <c r="B5405" i="90"/>
  <c r="B5404" i="90"/>
  <c r="B5403" i="90"/>
  <c r="B5402" i="90"/>
  <c r="B5401" i="90"/>
  <c r="B5400" i="90"/>
  <c r="B5399" i="90"/>
  <c r="B5398" i="90"/>
  <c r="B5397" i="90"/>
  <c r="B5396" i="90"/>
  <c r="B5395" i="90"/>
  <c r="B5394" i="90"/>
  <c r="B5393" i="90"/>
  <c r="B5392" i="90"/>
  <c r="B5391" i="90"/>
  <c r="B5390" i="90"/>
  <c r="B5389" i="90"/>
  <c r="B5388" i="90"/>
  <c r="B5387" i="90"/>
  <c r="B5386" i="90"/>
  <c r="B5385" i="90"/>
  <c r="B5384" i="90"/>
  <c r="B5383" i="90"/>
  <c r="B5382" i="90"/>
  <c r="B5381" i="90"/>
  <c r="B5380" i="90"/>
  <c r="B5379" i="90"/>
  <c r="B5378" i="90"/>
  <c r="B5377" i="90"/>
  <c r="B5376" i="90"/>
  <c r="B5375" i="90"/>
  <c r="B5374" i="90"/>
  <c r="B5373" i="90"/>
  <c r="B5372" i="90"/>
  <c r="B5371" i="90"/>
  <c r="B5370" i="90"/>
  <c r="B5369" i="90"/>
  <c r="B5368" i="90"/>
  <c r="B5367" i="90"/>
  <c r="B5366" i="90"/>
  <c r="B5365" i="90"/>
  <c r="B5364" i="90"/>
  <c r="B5363" i="90"/>
  <c r="B5362" i="90"/>
  <c r="B5361" i="90"/>
  <c r="B5360" i="90"/>
  <c r="B5359" i="90"/>
  <c r="B5358" i="90"/>
  <c r="B5357" i="90"/>
  <c r="B5356" i="90"/>
  <c r="B5355" i="90"/>
  <c r="B5354" i="90"/>
  <c r="B5353" i="90"/>
  <c r="B5352" i="90"/>
  <c r="B5351" i="90"/>
  <c r="B5350" i="90"/>
  <c r="B5349" i="90"/>
  <c r="B5348" i="90"/>
  <c r="B5347" i="90"/>
  <c r="B5346" i="90"/>
  <c r="B5345" i="90"/>
  <c r="B5344" i="90"/>
  <c r="B5343" i="90"/>
  <c r="B5342" i="90"/>
  <c r="B5341" i="90"/>
  <c r="B5340" i="90"/>
  <c r="B5339" i="90"/>
  <c r="B5338" i="90"/>
  <c r="B5337" i="90"/>
  <c r="B5336" i="90"/>
  <c r="B5335" i="90"/>
  <c r="B5334" i="90"/>
  <c r="B5333" i="90"/>
  <c r="B5332" i="90"/>
  <c r="B5331" i="90"/>
  <c r="B5330" i="90"/>
  <c r="B5329" i="90"/>
  <c r="B5328" i="90"/>
  <c r="B5327" i="90"/>
  <c r="B5326" i="90"/>
  <c r="B5325" i="90"/>
  <c r="B5324" i="90"/>
  <c r="B5323" i="90"/>
  <c r="B5322" i="90"/>
  <c r="B5321" i="90"/>
  <c r="B5320" i="90"/>
  <c r="B5319" i="90"/>
  <c r="B5318" i="90"/>
  <c r="B5317" i="90"/>
  <c r="B5316" i="90"/>
  <c r="B5315" i="90"/>
  <c r="B5314" i="90"/>
  <c r="B5313" i="90"/>
  <c r="B5312" i="90"/>
  <c r="B5311" i="90"/>
  <c r="B5310" i="90"/>
  <c r="B5309" i="90"/>
  <c r="B5308" i="90"/>
  <c r="B5307" i="90"/>
  <c r="B5306" i="90"/>
  <c r="B5305" i="90"/>
  <c r="B5304" i="90"/>
  <c r="B5303" i="90"/>
  <c r="B5302" i="90"/>
  <c r="B5301" i="90"/>
  <c r="B5300" i="90"/>
  <c r="B5299" i="90"/>
  <c r="B5298" i="90"/>
  <c r="B5297" i="90"/>
  <c r="B5296" i="90"/>
  <c r="B5295" i="90"/>
  <c r="B5294" i="90"/>
  <c r="B5293" i="90"/>
  <c r="B5292" i="90"/>
  <c r="B5291" i="90"/>
  <c r="B5290" i="90"/>
  <c r="B5289" i="90"/>
  <c r="B5288" i="90"/>
  <c r="B5287" i="90"/>
  <c r="B5286" i="90"/>
  <c r="B5285" i="90"/>
  <c r="B5284" i="90"/>
  <c r="B5283" i="90"/>
  <c r="B5282" i="90"/>
  <c r="B5281" i="90"/>
  <c r="B5280" i="90"/>
  <c r="B5279" i="90"/>
  <c r="B5278" i="90"/>
  <c r="B5277" i="90"/>
  <c r="B5276" i="90"/>
  <c r="B5275" i="90"/>
  <c r="B5274" i="90"/>
  <c r="B5273" i="90"/>
  <c r="B5272" i="90"/>
  <c r="B5271" i="90"/>
  <c r="B5270" i="90"/>
  <c r="B5269" i="90"/>
  <c r="B5268" i="90"/>
  <c r="B5267" i="90"/>
  <c r="B5266" i="90"/>
  <c r="B5265" i="90"/>
  <c r="B5264" i="90"/>
  <c r="B5263" i="90"/>
  <c r="B5262" i="90"/>
  <c r="B5261" i="90"/>
  <c r="B5260" i="90"/>
  <c r="B5259" i="90"/>
  <c r="B5258" i="90"/>
  <c r="B5257" i="90"/>
  <c r="B5256" i="90"/>
  <c r="B5255" i="90"/>
  <c r="B5254" i="90"/>
  <c r="B5253" i="90"/>
  <c r="B5252" i="90"/>
  <c r="B5251" i="90"/>
  <c r="B5250" i="90"/>
  <c r="B5249" i="90"/>
  <c r="B5248" i="90"/>
  <c r="B5247" i="90"/>
  <c r="B5246" i="90"/>
  <c r="B5245" i="90"/>
  <c r="B5244" i="90"/>
  <c r="B5243" i="90"/>
  <c r="B5242" i="90"/>
  <c r="B5241" i="90"/>
  <c r="B5240" i="90"/>
  <c r="B5239" i="90"/>
  <c r="B5238" i="90"/>
  <c r="B5237" i="90"/>
  <c r="B5236" i="90"/>
  <c r="B5235" i="90"/>
  <c r="B5234" i="90"/>
  <c r="B5233" i="90"/>
  <c r="B5232" i="90"/>
  <c r="B5231" i="90"/>
  <c r="B5230" i="90"/>
  <c r="B5229" i="90"/>
  <c r="B5228" i="90"/>
  <c r="B5227" i="90"/>
  <c r="B5226" i="90"/>
  <c r="B5225" i="90"/>
  <c r="B5224" i="90"/>
  <c r="B5223" i="90"/>
  <c r="B5222" i="90"/>
  <c r="B5221" i="90"/>
  <c r="B5220" i="90"/>
  <c r="B5219" i="90"/>
  <c r="B5218" i="90"/>
  <c r="B5217" i="90"/>
  <c r="B5216" i="90"/>
  <c r="B5215" i="90"/>
  <c r="B5214" i="90"/>
  <c r="B5213" i="90"/>
  <c r="B5212" i="90"/>
  <c r="B5211" i="90"/>
  <c r="B5210" i="90"/>
  <c r="B5209" i="90"/>
  <c r="B5208" i="90"/>
  <c r="B5207" i="90"/>
  <c r="B5206" i="90"/>
  <c r="B5205" i="90"/>
  <c r="B5204" i="90"/>
  <c r="B5203" i="90"/>
  <c r="B5202" i="90"/>
  <c r="B5201" i="90"/>
  <c r="B5200" i="90"/>
  <c r="B5199" i="90"/>
  <c r="B5198" i="90"/>
  <c r="B5197" i="90"/>
  <c r="B5196" i="90"/>
  <c r="B5195" i="90"/>
  <c r="B5194" i="90"/>
  <c r="B5193" i="90"/>
  <c r="B5192" i="90"/>
  <c r="B5191" i="90"/>
  <c r="B5190" i="90"/>
  <c r="B5189" i="90"/>
  <c r="B5188" i="90"/>
  <c r="B5187" i="90"/>
  <c r="B5186" i="90"/>
  <c r="B5185" i="90"/>
  <c r="B5184" i="90"/>
  <c r="B5183" i="90"/>
  <c r="B5182" i="90"/>
  <c r="B5181" i="90"/>
  <c r="B5180" i="90"/>
  <c r="B5179" i="90"/>
  <c r="B5178" i="90"/>
  <c r="B5177" i="90"/>
  <c r="B5176" i="90"/>
  <c r="B5175" i="90"/>
  <c r="B5174" i="90"/>
  <c r="B5173" i="90"/>
  <c r="B5172" i="90"/>
  <c r="B5171" i="90"/>
  <c r="B5170" i="90"/>
  <c r="B5169" i="90"/>
  <c r="B5168" i="90"/>
  <c r="B5167" i="90"/>
  <c r="B5166" i="90"/>
  <c r="B5165" i="90"/>
  <c r="B5164" i="90"/>
  <c r="B5163" i="90"/>
  <c r="B5162" i="90"/>
  <c r="B5161" i="90"/>
  <c r="B5160" i="90"/>
  <c r="B5159" i="90"/>
  <c r="B5158" i="90"/>
  <c r="B5157" i="90"/>
  <c r="B5156" i="90"/>
  <c r="B5155" i="90"/>
  <c r="B5154" i="90"/>
  <c r="B5153" i="90"/>
  <c r="B5152" i="90"/>
  <c r="B5151" i="90"/>
  <c r="B5150" i="90"/>
  <c r="B5149" i="90"/>
  <c r="B5148" i="90"/>
  <c r="B5147" i="90"/>
  <c r="B5146" i="90"/>
  <c r="B5145" i="90"/>
  <c r="B5144" i="90"/>
  <c r="B5143" i="90"/>
  <c r="B5142" i="90"/>
  <c r="B5141" i="90"/>
  <c r="B5140" i="90"/>
  <c r="B5139" i="90"/>
  <c r="B5138" i="90"/>
  <c r="B5137" i="90"/>
  <c r="B5136" i="90"/>
  <c r="B5135" i="90"/>
  <c r="B5134" i="90"/>
  <c r="B5133" i="90"/>
  <c r="B5132" i="90"/>
  <c r="B5131" i="90"/>
  <c r="B5130" i="90"/>
  <c r="B5129" i="90"/>
  <c r="B5128" i="90"/>
  <c r="B5127" i="90"/>
  <c r="B5126" i="90"/>
  <c r="B5125" i="90"/>
  <c r="B5124" i="90"/>
  <c r="B5123" i="90"/>
  <c r="B5122" i="90"/>
  <c r="B5121" i="90"/>
  <c r="B5120" i="90"/>
  <c r="B5119" i="90"/>
  <c r="B5118" i="90"/>
  <c r="B5117" i="90"/>
  <c r="B5116" i="90"/>
  <c r="B5115" i="90"/>
  <c r="B5114" i="90"/>
  <c r="B5113" i="90"/>
  <c r="B5112" i="90"/>
  <c r="B5111" i="90"/>
  <c r="B5110" i="90"/>
  <c r="B5109" i="90"/>
  <c r="B5108" i="90"/>
  <c r="B5107" i="90"/>
  <c r="B5106" i="90"/>
  <c r="B5105" i="90"/>
  <c r="B5104" i="90"/>
  <c r="B5103" i="90"/>
  <c r="B5102" i="90"/>
  <c r="B5101" i="90"/>
  <c r="B5100" i="90"/>
  <c r="B5099" i="90"/>
  <c r="B5098" i="90"/>
  <c r="B5097" i="90"/>
  <c r="B5096" i="90"/>
  <c r="B5095" i="90"/>
  <c r="B5094" i="90"/>
  <c r="B5093" i="90"/>
  <c r="B5092" i="90"/>
  <c r="B5091" i="90"/>
  <c r="B5090" i="90"/>
  <c r="B5089" i="90"/>
  <c r="B5088" i="90"/>
  <c r="B5087" i="90"/>
  <c r="B5086" i="90"/>
  <c r="B5085" i="90"/>
  <c r="B5084" i="90"/>
  <c r="B5083" i="90"/>
  <c r="B5082" i="90"/>
  <c r="B5081" i="90"/>
  <c r="B5080" i="90"/>
  <c r="B5079" i="90"/>
  <c r="B5078" i="90"/>
  <c r="B5077" i="90"/>
  <c r="B5076" i="90"/>
  <c r="B5075" i="90"/>
  <c r="B5074" i="90"/>
  <c r="B5073" i="90"/>
  <c r="B5072" i="90"/>
  <c r="B5071" i="90"/>
  <c r="B5070" i="90"/>
  <c r="B5069" i="90"/>
  <c r="B5068" i="90"/>
  <c r="B5067" i="90"/>
  <c r="B5066" i="90"/>
  <c r="B5065" i="90"/>
  <c r="B5064" i="90"/>
  <c r="B5063" i="90"/>
  <c r="B5062" i="90"/>
  <c r="B5061" i="90"/>
  <c r="B5060" i="90"/>
  <c r="B5059" i="90"/>
  <c r="B5058" i="90"/>
  <c r="B5057" i="90"/>
  <c r="B5056" i="90"/>
  <c r="B5055" i="90"/>
  <c r="B5054" i="90"/>
  <c r="B5053" i="90"/>
  <c r="B5052" i="90"/>
  <c r="B5051" i="90"/>
  <c r="B5050" i="90"/>
  <c r="B5049" i="90"/>
  <c r="B5048" i="90"/>
  <c r="B5047" i="90"/>
  <c r="B5046" i="90"/>
  <c r="B5045" i="90"/>
  <c r="B5044" i="90"/>
  <c r="B5043" i="90"/>
  <c r="B5042" i="90"/>
  <c r="B5041" i="90"/>
  <c r="B5040" i="90"/>
  <c r="B5039" i="90"/>
  <c r="B5038" i="90"/>
  <c r="B5037" i="90"/>
  <c r="B5036" i="90"/>
  <c r="B5035" i="90"/>
  <c r="B5034" i="90"/>
  <c r="B5033" i="90"/>
  <c r="B5032" i="90"/>
  <c r="B5031" i="90"/>
  <c r="B5030" i="90"/>
  <c r="B5029" i="90"/>
  <c r="B5028" i="90"/>
  <c r="B5027" i="90"/>
  <c r="B5026" i="90"/>
  <c r="B5025" i="90"/>
  <c r="B5024" i="90"/>
  <c r="B5023" i="90"/>
  <c r="B5022" i="90"/>
  <c r="B5021" i="90"/>
  <c r="B5020" i="90"/>
  <c r="B5019" i="90"/>
  <c r="B5018" i="90"/>
  <c r="B5017" i="90"/>
  <c r="B5016" i="90"/>
  <c r="B5015" i="90"/>
  <c r="B5014" i="90"/>
  <c r="B5013" i="90"/>
  <c r="B5012" i="90"/>
  <c r="B5011" i="90"/>
  <c r="B5010" i="90"/>
  <c r="B5009" i="90"/>
  <c r="B5008" i="90"/>
  <c r="B5007" i="90"/>
  <c r="B5006" i="90"/>
  <c r="B5005" i="90"/>
  <c r="B5004" i="90"/>
  <c r="B5003" i="90"/>
  <c r="B5002" i="90"/>
  <c r="B5001" i="90"/>
  <c r="B5000" i="90"/>
  <c r="B4999" i="90"/>
  <c r="B4998" i="90"/>
  <c r="B4997" i="90"/>
  <c r="B4996" i="90"/>
  <c r="B4995" i="90"/>
  <c r="B4994" i="90"/>
  <c r="B4993" i="90"/>
  <c r="B4992" i="90"/>
  <c r="B4991" i="90"/>
  <c r="B4990" i="90"/>
  <c r="B4989" i="90"/>
  <c r="B4988" i="90"/>
  <c r="B4987" i="90"/>
  <c r="B4986" i="90"/>
  <c r="B4985" i="90"/>
  <c r="B4984" i="90"/>
  <c r="B4983" i="90"/>
  <c r="B4982" i="90"/>
  <c r="B4981" i="90"/>
  <c r="B4980" i="90"/>
  <c r="B4979" i="90"/>
  <c r="B4978" i="90"/>
  <c r="B4977" i="90"/>
  <c r="B4976" i="90"/>
  <c r="B4975" i="90"/>
  <c r="B4974" i="90"/>
  <c r="B4973" i="90"/>
  <c r="B4972" i="90"/>
  <c r="B4971" i="90"/>
  <c r="B4970" i="90"/>
  <c r="B4969" i="90"/>
  <c r="B4968" i="90"/>
  <c r="B4967" i="90"/>
  <c r="B4966" i="90"/>
  <c r="B4965" i="90"/>
  <c r="B4964" i="90"/>
  <c r="B4963" i="90"/>
  <c r="B4962" i="90"/>
  <c r="B4961" i="90"/>
  <c r="B4960" i="90"/>
  <c r="B4959" i="90"/>
  <c r="B4958" i="90"/>
  <c r="B4957" i="90"/>
  <c r="B4956" i="90"/>
  <c r="B4955" i="90"/>
  <c r="B4954" i="90"/>
  <c r="B4953" i="90"/>
  <c r="B4952" i="90"/>
  <c r="B4951" i="90"/>
  <c r="B4950" i="90"/>
  <c r="B4949" i="90"/>
  <c r="B4948" i="90"/>
  <c r="B4947" i="90"/>
  <c r="B4946" i="90"/>
  <c r="B4945" i="90"/>
  <c r="B4944" i="90"/>
  <c r="B4943" i="90"/>
  <c r="B4942" i="90"/>
  <c r="B4941" i="90"/>
  <c r="B4940" i="90"/>
  <c r="B4939" i="90"/>
  <c r="B4938" i="90"/>
  <c r="B4937" i="90"/>
  <c r="B4936" i="90"/>
  <c r="B4935" i="90"/>
  <c r="B4934" i="90"/>
  <c r="B4933" i="90"/>
  <c r="B4932" i="90"/>
  <c r="B4931" i="90"/>
  <c r="B4930" i="90"/>
  <c r="B4929" i="90"/>
  <c r="B4928" i="90"/>
  <c r="B4927" i="90"/>
  <c r="B4926" i="90"/>
  <c r="B4925" i="90"/>
  <c r="B4924" i="90"/>
  <c r="B4923" i="90"/>
  <c r="B4922" i="90"/>
  <c r="B4921" i="90"/>
  <c r="B4920" i="90"/>
  <c r="B4919" i="90"/>
  <c r="B4918" i="90"/>
  <c r="B4917" i="90"/>
  <c r="B4916" i="90"/>
  <c r="B4915" i="90"/>
  <c r="B4914" i="90"/>
  <c r="B4913" i="90"/>
  <c r="B4912" i="90"/>
  <c r="B4911" i="90"/>
  <c r="B4910" i="90"/>
  <c r="B4909" i="90"/>
  <c r="B4908" i="90"/>
  <c r="B4907" i="90"/>
  <c r="B4906" i="90"/>
  <c r="B4905" i="90"/>
  <c r="B4904" i="90"/>
  <c r="B4903" i="90"/>
  <c r="B4902" i="90"/>
  <c r="B4901" i="90"/>
  <c r="B4900" i="90"/>
  <c r="B4899" i="90"/>
  <c r="B4898" i="90"/>
  <c r="B4897" i="90"/>
  <c r="B4896" i="90"/>
  <c r="B4895" i="90"/>
  <c r="B4894" i="90"/>
  <c r="B4893" i="90"/>
  <c r="B4892" i="90"/>
  <c r="B4891" i="90"/>
  <c r="B4890" i="90"/>
  <c r="B4889" i="90"/>
  <c r="B4888" i="90"/>
  <c r="B4887" i="90"/>
  <c r="B4886" i="90"/>
  <c r="B4885" i="90"/>
  <c r="B4884" i="90"/>
  <c r="B4883" i="90"/>
  <c r="B4882" i="90"/>
  <c r="B4881" i="90"/>
  <c r="B4880" i="90"/>
  <c r="B4879" i="90"/>
  <c r="B4878" i="90"/>
  <c r="B4877" i="90"/>
  <c r="B4876" i="90"/>
  <c r="B4875" i="90"/>
  <c r="B4874" i="90"/>
  <c r="B4873" i="90"/>
  <c r="B4872" i="90"/>
  <c r="B4871" i="90"/>
  <c r="B4870" i="90"/>
  <c r="B4869" i="90"/>
  <c r="B4868" i="90"/>
  <c r="B4867" i="90"/>
  <c r="B4866" i="90"/>
  <c r="B4865" i="90"/>
  <c r="B4864" i="90"/>
  <c r="B4863" i="90"/>
  <c r="B4862" i="90"/>
  <c r="B4861" i="90"/>
  <c r="B4860" i="90"/>
  <c r="B4859" i="90"/>
  <c r="B4858" i="90"/>
  <c r="B4857" i="90"/>
  <c r="B4856" i="90"/>
  <c r="B4855" i="90"/>
  <c r="B4854" i="90"/>
  <c r="B4853" i="90"/>
  <c r="B4852" i="90"/>
  <c r="B4851" i="90"/>
  <c r="B4850" i="90"/>
  <c r="B4849" i="90"/>
  <c r="B4848" i="90"/>
  <c r="B4847" i="90"/>
  <c r="B4846" i="90"/>
  <c r="B4845" i="90"/>
  <c r="B4844" i="90"/>
  <c r="B4843" i="90"/>
  <c r="B4842" i="90"/>
  <c r="B4841" i="90"/>
  <c r="B4840" i="90"/>
  <c r="B4839" i="90"/>
  <c r="B4838" i="90"/>
  <c r="B4837" i="90"/>
  <c r="B4836" i="90"/>
  <c r="B4835" i="90"/>
  <c r="B4834" i="90"/>
  <c r="B4833" i="90"/>
  <c r="B4832" i="90"/>
  <c r="B4831" i="90"/>
  <c r="B4830" i="90"/>
  <c r="B4829" i="90"/>
  <c r="B4828" i="90"/>
  <c r="B4827" i="90"/>
  <c r="B4826" i="90"/>
  <c r="B4825" i="90"/>
  <c r="B4824" i="90"/>
  <c r="B4823" i="90"/>
  <c r="B4822" i="90"/>
  <c r="B4821" i="90"/>
  <c r="B4820" i="90"/>
  <c r="B4819" i="90"/>
  <c r="B4818" i="90"/>
  <c r="B4817" i="90"/>
  <c r="B4816" i="90"/>
  <c r="B4815" i="90"/>
  <c r="B4814" i="90"/>
  <c r="B4813" i="90"/>
  <c r="B4812" i="90"/>
  <c r="B4811" i="90"/>
  <c r="B4810" i="90"/>
  <c r="B4809" i="90"/>
  <c r="B4808" i="90"/>
  <c r="B4807" i="90"/>
  <c r="B4806" i="90"/>
  <c r="B4805" i="90"/>
  <c r="B4804" i="90"/>
  <c r="B4803" i="90"/>
  <c r="B4802" i="90"/>
  <c r="B4801" i="90"/>
  <c r="B4800" i="90"/>
  <c r="B4799" i="90"/>
  <c r="B4798" i="90"/>
  <c r="B4797" i="90"/>
  <c r="B4796" i="90"/>
  <c r="B4795" i="90"/>
  <c r="B4794" i="90"/>
  <c r="B4793" i="90"/>
  <c r="B4792" i="90"/>
  <c r="B4791" i="90"/>
  <c r="B4790" i="90"/>
  <c r="B4789" i="90"/>
  <c r="B4788" i="90"/>
  <c r="B4787" i="90"/>
  <c r="B4786" i="90"/>
  <c r="B4785" i="90"/>
  <c r="B4784" i="90"/>
  <c r="B4783" i="90"/>
  <c r="B4782" i="90"/>
  <c r="B4781" i="90"/>
  <c r="B4780" i="90"/>
  <c r="B4779" i="90"/>
  <c r="B4778" i="90"/>
  <c r="B4777" i="90"/>
  <c r="B4776" i="90"/>
  <c r="B4775" i="90"/>
  <c r="B4774" i="90"/>
  <c r="B4773" i="90"/>
  <c r="B4772" i="90"/>
  <c r="B4771" i="90"/>
  <c r="B4770" i="90"/>
  <c r="B4769" i="90"/>
  <c r="B4768" i="90"/>
  <c r="B4767" i="90"/>
  <c r="B4766" i="90"/>
  <c r="B4765" i="90"/>
  <c r="B4764" i="90"/>
  <c r="B4763" i="90"/>
  <c r="B4762" i="90"/>
  <c r="B4761" i="90"/>
  <c r="B4760" i="90"/>
  <c r="B4759" i="90"/>
  <c r="B4758" i="90"/>
  <c r="B4757" i="90"/>
  <c r="B4756" i="90"/>
  <c r="B4755" i="90"/>
  <c r="B4754" i="90"/>
  <c r="B4753" i="90"/>
  <c r="B4752" i="90"/>
  <c r="B4751" i="90"/>
  <c r="B4750" i="90"/>
  <c r="B4749" i="90"/>
  <c r="B4748" i="90"/>
  <c r="B4747" i="90"/>
  <c r="B4746" i="90"/>
  <c r="B4745" i="90"/>
  <c r="B4744" i="90"/>
  <c r="B4743" i="90"/>
  <c r="B4742" i="90"/>
  <c r="B4741" i="90"/>
  <c r="B4740" i="90"/>
  <c r="B4739" i="90"/>
  <c r="B4738" i="90"/>
  <c r="B4737" i="90"/>
  <c r="B4736" i="90"/>
  <c r="B4735" i="90"/>
  <c r="B4734" i="90"/>
  <c r="B4733" i="90"/>
  <c r="B4732" i="90"/>
  <c r="B4731" i="90"/>
  <c r="B4730" i="90"/>
  <c r="B4729" i="90"/>
  <c r="B4728" i="90"/>
  <c r="B4727" i="90"/>
  <c r="B4726" i="90"/>
  <c r="B4725" i="90"/>
  <c r="B4724" i="90"/>
  <c r="B4723" i="90"/>
  <c r="B4722" i="90"/>
  <c r="B4721" i="90"/>
  <c r="B4720" i="90"/>
  <c r="B4719" i="90"/>
  <c r="B4718" i="90"/>
  <c r="B4717" i="90"/>
  <c r="B4716" i="90"/>
  <c r="B4715" i="90"/>
  <c r="B4714" i="90"/>
  <c r="B4713" i="90"/>
  <c r="B4712" i="90"/>
  <c r="B4711" i="90"/>
  <c r="B4710" i="90"/>
  <c r="B4709" i="90"/>
  <c r="B4708" i="90"/>
  <c r="B4707" i="90"/>
  <c r="B4706" i="90"/>
  <c r="B4705" i="90"/>
  <c r="B4704" i="90"/>
  <c r="B4703" i="90"/>
  <c r="B4702" i="90"/>
  <c r="B4701" i="90"/>
  <c r="B4700" i="90"/>
  <c r="B4699" i="90"/>
  <c r="B4698" i="90"/>
  <c r="B4697" i="90"/>
  <c r="B4696" i="90"/>
  <c r="B4695" i="90"/>
  <c r="B4694" i="90"/>
  <c r="B4693" i="90"/>
  <c r="B4692" i="90"/>
  <c r="B4691" i="90"/>
  <c r="B4690" i="90"/>
  <c r="B4689" i="90"/>
  <c r="B4688" i="90"/>
  <c r="B4687" i="90"/>
  <c r="B4686" i="90"/>
  <c r="B4685" i="90"/>
  <c r="B4684" i="90"/>
  <c r="B4683" i="90"/>
  <c r="B4682" i="90"/>
  <c r="B4681" i="90"/>
  <c r="B4680" i="90"/>
  <c r="B4679" i="90"/>
  <c r="B4678" i="90"/>
  <c r="B4677" i="90"/>
  <c r="B4676" i="90"/>
  <c r="B4675" i="90"/>
  <c r="B4674" i="90"/>
  <c r="B4673" i="90"/>
  <c r="B4672" i="90"/>
  <c r="B4671" i="90"/>
  <c r="B4670" i="90"/>
  <c r="B4669" i="90"/>
  <c r="B4668" i="90"/>
  <c r="B4667" i="90"/>
  <c r="B4666" i="90"/>
  <c r="B4665" i="90"/>
  <c r="B4664" i="90"/>
  <c r="B4663" i="90"/>
  <c r="B4662" i="90"/>
  <c r="B4661" i="90"/>
  <c r="B4660" i="90"/>
  <c r="B4659" i="90"/>
  <c r="B4658" i="90"/>
  <c r="B4657" i="90"/>
  <c r="B4656" i="90"/>
  <c r="B4655" i="90"/>
  <c r="B4654" i="90"/>
  <c r="B4653" i="90"/>
  <c r="B4652" i="90"/>
  <c r="B4651" i="90"/>
  <c r="B4650" i="90"/>
  <c r="B4649" i="90"/>
  <c r="B4648" i="90"/>
  <c r="B4647" i="90"/>
  <c r="B4646" i="90"/>
  <c r="B4645" i="90"/>
  <c r="B4644" i="90"/>
  <c r="B4643" i="90"/>
  <c r="B4642" i="90"/>
  <c r="B4641" i="90"/>
  <c r="B4640" i="90"/>
  <c r="B4639" i="90"/>
  <c r="B4638" i="90"/>
  <c r="B4637" i="90"/>
  <c r="B4636" i="90"/>
  <c r="B4635" i="90"/>
  <c r="B4634" i="90"/>
  <c r="B4633" i="90"/>
  <c r="B4632" i="90"/>
  <c r="B4631" i="90"/>
  <c r="B4630" i="90"/>
  <c r="B4629" i="90"/>
  <c r="B4628" i="90"/>
  <c r="B4627" i="90"/>
  <c r="B4626" i="90"/>
  <c r="B4625" i="90"/>
  <c r="B4624" i="90"/>
  <c r="B4623" i="90"/>
  <c r="B4622" i="90"/>
  <c r="B4621" i="90"/>
  <c r="B4620" i="90"/>
  <c r="B4619" i="90"/>
  <c r="B4618" i="90"/>
  <c r="B4617" i="90"/>
  <c r="B4616" i="90"/>
  <c r="B4615" i="90"/>
  <c r="B4614" i="90"/>
  <c r="B4613" i="90"/>
  <c r="B4612" i="90"/>
  <c r="B4611" i="90"/>
  <c r="B4610" i="90"/>
  <c r="B4609" i="90"/>
  <c r="B4608" i="90"/>
  <c r="B4607" i="90"/>
  <c r="B4606" i="90"/>
  <c r="B4605" i="90"/>
  <c r="B4604" i="90"/>
  <c r="B4603" i="90"/>
  <c r="B4602" i="90"/>
  <c r="B4601" i="90"/>
  <c r="B4600" i="90"/>
  <c r="B4599" i="90"/>
  <c r="B4598" i="90"/>
  <c r="B4597" i="90"/>
  <c r="B4596" i="90"/>
  <c r="B4595" i="90"/>
  <c r="B4594" i="90"/>
  <c r="B4593" i="90"/>
  <c r="B4592" i="90"/>
  <c r="B4591" i="90"/>
  <c r="B4590" i="90"/>
  <c r="B4589" i="90"/>
  <c r="B4588" i="90"/>
  <c r="B4587" i="90"/>
  <c r="B4586" i="90"/>
  <c r="B4585" i="90"/>
  <c r="B4584" i="90"/>
  <c r="B4583" i="90"/>
  <c r="B4582" i="90"/>
  <c r="B4581" i="90"/>
  <c r="B4580" i="90"/>
  <c r="B4579" i="90"/>
  <c r="B4578" i="90"/>
  <c r="B4577" i="90"/>
  <c r="B4576" i="90"/>
  <c r="B4575" i="90"/>
  <c r="B4574" i="90"/>
  <c r="B4573" i="90"/>
  <c r="B4572" i="90"/>
  <c r="B4571" i="90"/>
  <c r="B4570" i="90"/>
  <c r="B4569" i="90"/>
  <c r="B4568" i="90"/>
  <c r="B4567" i="90"/>
  <c r="B4566" i="90"/>
  <c r="B4565" i="90"/>
  <c r="B4564" i="90"/>
  <c r="B4563" i="90"/>
  <c r="B4562" i="90"/>
  <c r="B4561" i="90"/>
  <c r="B4560" i="90"/>
  <c r="B4559" i="90"/>
  <c r="B4558" i="90"/>
  <c r="B4557" i="90"/>
  <c r="B4556" i="90"/>
  <c r="B4555" i="90"/>
  <c r="B4554" i="90"/>
  <c r="B4553" i="90"/>
  <c r="B4552" i="90"/>
  <c r="B4551" i="90"/>
  <c r="B4550" i="90"/>
  <c r="B4549" i="90"/>
  <c r="B4548" i="90"/>
  <c r="B4547" i="90"/>
  <c r="B4546" i="90"/>
  <c r="B4545" i="90"/>
  <c r="B4544" i="90"/>
  <c r="B4543" i="90"/>
  <c r="B4542" i="90"/>
  <c r="B4541" i="90"/>
  <c r="B4540" i="90"/>
  <c r="B4539" i="90"/>
  <c r="B4538" i="90"/>
  <c r="B4537" i="90"/>
  <c r="B4536" i="90"/>
  <c r="B4535" i="90"/>
  <c r="B4534" i="90"/>
  <c r="B4533" i="90"/>
  <c r="B4532" i="90"/>
  <c r="B4531" i="90"/>
  <c r="B4530" i="90"/>
  <c r="B4529" i="90"/>
  <c r="B4528" i="90"/>
  <c r="B4527" i="90"/>
  <c r="B4526" i="90"/>
  <c r="B4525" i="90"/>
  <c r="B4524" i="90"/>
  <c r="B4523" i="90"/>
  <c r="B4522" i="90"/>
  <c r="B4521" i="90"/>
  <c r="B4520" i="90"/>
  <c r="B4519" i="90"/>
  <c r="B4518" i="90"/>
  <c r="B4517" i="90"/>
  <c r="B4516" i="90"/>
  <c r="B4515" i="90"/>
  <c r="B4514" i="90"/>
  <c r="B4513" i="90"/>
  <c r="B4512" i="90"/>
  <c r="B4511" i="90"/>
  <c r="B4510" i="90"/>
  <c r="B4509" i="90"/>
  <c r="B4508" i="90"/>
  <c r="B4507" i="90"/>
  <c r="B4506" i="90"/>
  <c r="B4505" i="90"/>
  <c r="B4504" i="90"/>
  <c r="B4503" i="90"/>
  <c r="B4502" i="90"/>
  <c r="B4501" i="90"/>
  <c r="B4500" i="90"/>
  <c r="B4499" i="90"/>
  <c r="B4498" i="90"/>
  <c r="B4497" i="90"/>
  <c r="B4496" i="90"/>
  <c r="B4495" i="90"/>
  <c r="B4494" i="90"/>
  <c r="B4493" i="90"/>
  <c r="B4492" i="90"/>
  <c r="B4491" i="90"/>
  <c r="B4490" i="90"/>
  <c r="B4489" i="90"/>
  <c r="B4488" i="90"/>
  <c r="B4487" i="90"/>
  <c r="B4486" i="90"/>
  <c r="B4485" i="90"/>
  <c r="B4484" i="90"/>
  <c r="B4483" i="90"/>
  <c r="B4482" i="90"/>
  <c r="B4481" i="90"/>
  <c r="B4480" i="90"/>
  <c r="B4479" i="90"/>
  <c r="B4478" i="90"/>
  <c r="B4477" i="90"/>
  <c r="B4476" i="90"/>
  <c r="B4475" i="90"/>
  <c r="B4474" i="90"/>
  <c r="B4473" i="90"/>
  <c r="B4472" i="90"/>
  <c r="B4471" i="90"/>
  <c r="B4470" i="90"/>
  <c r="B4469" i="90"/>
  <c r="B4468" i="90"/>
  <c r="B4467" i="90"/>
  <c r="B4466" i="90"/>
  <c r="B4465" i="90"/>
  <c r="B4464" i="90"/>
  <c r="B4463" i="90"/>
  <c r="B4462" i="90"/>
  <c r="B4461" i="90"/>
  <c r="B4460" i="90"/>
  <c r="B4459" i="90"/>
  <c r="B4458" i="90"/>
  <c r="B4457" i="90"/>
  <c r="B4456" i="90"/>
  <c r="B4455" i="90"/>
  <c r="B4454" i="90"/>
  <c r="B4453" i="90"/>
  <c r="B4452" i="90"/>
  <c r="B4451" i="90"/>
  <c r="B4450" i="90"/>
  <c r="B4449" i="90"/>
  <c r="B4448" i="90"/>
  <c r="B4447" i="90"/>
  <c r="B4446" i="90"/>
  <c r="B4445" i="90"/>
  <c r="B4444" i="90"/>
  <c r="B4443" i="90"/>
  <c r="B4442" i="90"/>
  <c r="B4441" i="90"/>
  <c r="B4440" i="90"/>
  <c r="B4439" i="90"/>
  <c r="B4438" i="90"/>
  <c r="B4437" i="90"/>
  <c r="B4436" i="90"/>
  <c r="B4435" i="90"/>
  <c r="B4434" i="90"/>
  <c r="B4433" i="90"/>
  <c r="B4432" i="90"/>
  <c r="B4431" i="90"/>
  <c r="B4430" i="90"/>
  <c r="B4429" i="90"/>
  <c r="B4428" i="90"/>
  <c r="B4427" i="90"/>
  <c r="B4426" i="90"/>
  <c r="B4425" i="90"/>
  <c r="B4424" i="90"/>
  <c r="B4423" i="90"/>
  <c r="B4422" i="90"/>
  <c r="B4421" i="90"/>
  <c r="B4420" i="90"/>
  <c r="B4419" i="90"/>
  <c r="B4418" i="90"/>
  <c r="B4417" i="90"/>
  <c r="B4416" i="90"/>
  <c r="B4415" i="90"/>
  <c r="B4414" i="90"/>
  <c r="B4413" i="90"/>
  <c r="B4412" i="90"/>
  <c r="B4411" i="90"/>
  <c r="B4410" i="90"/>
  <c r="B4409" i="90"/>
  <c r="B4408" i="90"/>
  <c r="B4407" i="90"/>
  <c r="B4406" i="90"/>
  <c r="B4405" i="90"/>
  <c r="B4404" i="90"/>
  <c r="B4403" i="90"/>
  <c r="B4402" i="90"/>
  <c r="B4401" i="90"/>
  <c r="B4400" i="90"/>
  <c r="B4399" i="90"/>
  <c r="B4398" i="90"/>
  <c r="B4397" i="90"/>
  <c r="B4396" i="90"/>
  <c r="B4395" i="90"/>
  <c r="B4394" i="90"/>
  <c r="B4393" i="90"/>
  <c r="B4392" i="90"/>
  <c r="B4391" i="90"/>
  <c r="B4390" i="90"/>
  <c r="B4389" i="90"/>
  <c r="B4388" i="90"/>
  <c r="B4387" i="90"/>
  <c r="B4386" i="90"/>
  <c r="B4385" i="90"/>
  <c r="B4384" i="90"/>
  <c r="B4383" i="90"/>
  <c r="B4382" i="90"/>
  <c r="B4381" i="90"/>
  <c r="B4380" i="90"/>
  <c r="B4379" i="90"/>
  <c r="B4378" i="90"/>
  <c r="B4377" i="90"/>
  <c r="B4376" i="90"/>
  <c r="B4375" i="90"/>
  <c r="B4374" i="90"/>
  <c r="B4373" i="90"/>
  <c r="B4372" i="90"/>
  <c r="B4371" i="90"/>
  <c r="B4370" i="90"/>
  <c r="B4369" i="90"/>
  <c r="B4368" i="90"/>
  <c r="B4367" i="90"/>
  <c r="B4366" i="90"/>
  <c r="B4365" i="90"/>
  <c r="B4364" i="90"/>
  <c r="B4363" i="90"/>
  <c r="B4362" i="90"/>
  <c r="B4361" i="90"/>
  <c r="B4360" i="90"/>
  <c r="B4359" i="90"/>
  <c r="B4358" i="90"/>
  <c r="B4357" i="90"/>
  <c r="B4356" i="90"/>
  <c r="B4355" i="90"/>
  <c r="B4354" i="90"/>
  <c r="B4353" i="90"/>
  <c r="B4352" i="90"/>
  <c r="B4351" i="90"/>
  <c r="B4350" i="90"/>
  <c r="B4349" i="90"/>
  <c r="B4348" i="90"/>
  <c r="B4347" i="90"/>
  <c r="B4346" i="90"/>
  <c r="B4345" i="90"/>
  <c r="B4344" i="90"/>
  <c r="B4343" i="90"/>
  <c r="B4342" i="90"/>
  <c r="B4341" i="90"/>
  <c r="B4340" i="90"/>
  <c r="B4339" i="90"/>
  <c r="B4338" i="90"/>
  <c r="B4337" i="90"/>
  <c r="B4336" i="90"/>
  <c r="B4335" i="90"/>
  <c r="B4334" i="90"/>
  <c r="B4333" i="90"/>
  <c r="B4332" i="90"/>
  <c r="B4331" i="90"/>
  <c r="B4330" i="90"/>
  <c r="B4329" i="90"/>
  <c r="B4328" i="90"/>
  <c r="B4327" i="90"/>
  <c r="B4326" i="90"/>
  <c r="B4325" i="90"/>
  <c r="B4324" i="90"/>
  <c r="B4323" i="90"/>
  <c r="B4322" i="90"/>
  <c r="B4321" i="90"/>
  <c r="B4320" i="90"/>
  <c r="B4319" i="90"/>
  <c r="B4318" i="90"/>
  <c r="B4317" i="90"/>
  <c r="B4316" i="90"/>
  <c r="B4315" i="90"/>
  <c r="B4314" i="90"/>
  <c r="B4313" i="90"/>
  <c r="B4312" i="90"/>
  <c r="B4311" i="90"/>
  <c r="B4310" i="90"/>
  <c r="B4309" i="90"/>
  <c r="B4308" i="90"/>
  <c r="B4307" i="90"/>
  <c r="B4306" i="90"/>
  <c r="B4305" i="90"/>
  <c r="B4304" i="90"/>
  <c r="B4303" i="90"/>
  <c r="B4302" i="90"/>
  <c r="B4301" i="90"/>
  <c r="B4300" i="90"/>
  <c r="B4299" i="90"/>
  <c r="B4298" i="90"/>
  <c r="B4297" i="90"/>
  <c r="B4296" i="90"/>
  <c r="B4295" i="90"/>
  <c r="B4294" i="90"/>
  <c r="B4293" i="90"/>
  <c r="B4292" i="90"/>
  <c r="B4291" i="90"/>
  <c r="B4290" i="90"/>
  <c r="B4289" i="90"/>
  <c r="B4288" i="90"/>
  <c r="B4287" i="90"/>
  <c r="B4286" i="90"/>
  <c r="B4285" i="90"/>
  <c r="B4284" i="90"/>
  <c r="B4283" i="90"/>
  <c r="B4282" i="90"/>
  <c r="B4281" i="90"/>
  <c r="B4280" i="90"/>
  <c r="B4279" i="90"/>
  <c r="B4278" i="90"/>
  <c r="B4277" i="90"/>
  <c r="B4276" i="90"/>
  <c r="B4275" i="90"/>
  <c r="B4274" i="90"/>
  <c r="B4273" i="90"/>
  <c r="B4272" i="90"/>
  <c r="B4271" i="90"/>
  <c r="B4270" i="90"/>
  <c r="B4269" i="90"/>
  <c r="B4268" i="90"/>
  <c r="B4267" i="90"/>
  <c r="B4266" i="90"/>
  <c r="B4265" i="90"/>
  <c r="B4264" i="90"/>
  <c r="B4263" i="90"/>
  <c r="B4262" i="90"/>
  <c r="B4261" i="90"/>
  <c r="B4260" i="90"/>
  <c r="B4259" i="90"/>
  <c r="B4258" i="90"/>
  <c r="B4257" i="90"/>
  <c r="B4256" i="90"/>
  <c r="B4255" i="90"/>
  <c r="B4254" i="90"/>
  <c r="B4253" i="90"/>
  <c r="B4252" i="90"/>
  <c r="B4251" i="90"/>
  <c r="B4250" i="90"/>
  <c r="B4249" i="90"/>
  <c r="B4248" i="90"/>
  <c r="B4247" i="90"/>
  <c r="B4246" i="90"/>
  <c r="B4245" i="90"/>
  <c r="B4244" i="90"/>
  <c r="B4243" i="90"/>
  <c r="B4242" i="90"/>
  <c r="B4241" i="90"/>
  <c r="B4240" i="90"/>
  <c r="B4239" i="90"/>
  <c r="B4238" i="90"/>
  <c r="B4237" i="90"/>
  <c r="B4236" i="90"/>
  <c r="B4235" i="90"/>
  <c r="B4234" i="90"/>
  <c r="B4233" i="90"/>
  <c r="B4232" i="90"/>
  <c r="B4231" i="90"/>
  <c r="B4230" i="90"/>
  <c r="B4229" i="90"/>
  <c r="B4228" i="90"/>
  <c r="B4227" i="90"/>
  <c r="B4226" i="90"/>
  <c r="B4225" i="90"/>
  <c r="B4224" i="90"/>
  <c r="B4223" i="90"/>
  <c r="B4222" i="90"/>
  <c r="B4221" i="90"/>
  <c r="B4220" i="90"/>
  <c r="B4219" i="90"/>
  <c r="B4218" i="90"/>
  <c r="B4217" i="90"/>
  <c r="B4216" i="90"/>
  <c r="B4215" i="90"/>
  <c r="B4214" i="90"/>
  <c r="B4213" i="90"/>
  <c r="B4212" i="90"/>
  <c r="B4211" i="90"/>
  <c r="B4210" i="90"/>
  <c r="B4209" i="90"/>
  <c r="B4208" i="90"/>
  <c r="B4207" i="90"/>
  <c r="B4206" i="90"/>
  <c r="B4205" i="90"/>
  <c r="B4204" i="90"/>
  <c r="B4203" i="90"/>
  <c r="B4202" i="90"/>
  <c r="B4201" i="90"/>
  <c r="B4200" i="90"/>
  <c r="B4199" i="90"/>
  <c r="B4198" i="90"/>
  <c r="B4197" i="90"/>
  <c r="B4196" i="90"/>
  <c r="B4195" i="90"/>
  <c r="B4194" i="90"/>
  <c r="B4193" i="90"/>
  <c r="B4192" i="90"/>
  <c r="B4191" i="90"/>
  <c r="B4190" i="90"/>
  <c r="B4189" i="90"/>
  <c r="B4188" i="90"/>
  <c r="B4187" i="90"/>
  <c r="B4186" i="90"/>
  <c r="B4185" i="90"/>
  <c r="B4184" i="90"/>
  <c r="B4183" i="90"/>
  <c r="B4182" i="90"/>
  <c r="B4181" i="90"/>
  <c r="B4180" i="90"/>
  <c r="B4179" i="90"/>
  <c r="B4178" i="90"/>
  <c r="B4177" i="90"/>
  <c r="B4176" i="90"/>
  <c r="B4175" i="90"/>
  <c r="B4174" i="90"/>
  <c r="B4173" i="90"/>
  <c r="B4172" i="90"/>
  <c r="B4171" i="90"/>
  <c r="B4170" i="90"/>
  <c r="B4169" i="90"/>
  <c r="B4168" i="90"/>
  <c r="B4167" i="90"/>
  <c r="B4166" i="90"/>
  <c r="B4165" i="90"/>
  <c r="B4164" i="90"/>
  <c r="B4163" i="90"/>
  <c r="B4162" i="90"/>
  <c r="B4161" i="90"/>
  <c r="B4160" i="90"/>
  <c r="B4159" i="90"/>
  <c r="B4158" i="90"/>
  <c r="B4157" i="90"/>
  <c r="B4156" i="90"/>
  <c r="B4155" i="90"/>
  <c r="B4154" i="90"/>
  <c r="B4153" i="90"/>
  <c r="B4152" i="90"/>
  <c r="B4151" i="90"/>
  <c r="B4150" i="90"/>
  <c r="B4149" i="90"/>
  <c r="B4148" i="90"/>
  <c r="B4147" i="90"/>
  <c r="B4146" i="90"/>
  <c r="B4145" i="90"/>
  <c r="B4144" i="90"/>
  <c r="B4143" i="90"/>
  <c r="B4142" i="90"/>
  <c r="B4141" i="90"/>
  <c r="B4140" i="90"/>
  <c r="B4139" i="90"/>
  <c r="B4138" i="90"/>
  <c r="B4137" i="90"/>
  <c r="B4136" i="90"/>
  <c r="B4135" i="90"/>
  <c r="B4134" i="90"/>
  <c r="B4133" i="90"/>
  <c r="B4132" i="90"/>
  <c r="B4131" i="90"/>
  <c r="B4130" i="90"/>
  <c r="B4129" i="90"/>
  <c r="B4128" i="90"/>
  <c r="B4127" i="90"/>
  <c r="B4126" i="90"/>
  <c r="B4125" i="90"/>
  <c r="B4124" i="90"/>
  <c r="B4123" i="90"/>
  <c r="B4122" i="90"/>
  <c r="B4121" i="90"/>
  <c r="B4120" i="90"/>
  <c r="B4119" i="90"/>
  <c r="B4118" i="90"/>
  <c r="B4117" i="90"/>
  <c r="B4116" i="90"/>
  <c r="B4115" i="90"/>
  <c r="B4114" i="90"/>
  <c r="B4113" i="90"/>
  <c r="B4112" i="90"/>
  <c r="B4111" i="90"/>
  <c r="B4110" i="90"/>
  <c r="B4109" i="90"/>
  <c r="B4108" i="90"/>
  <c r="B4107" i="90"/>
  <c r="B4106" i="90"/>
  <c r="B4105" i="90"/>
  <c r="B4104" i="90"/>
  <c r="B4103" i="90"/>
  <c r="B4102" i="90"/>
  <c r="B4101" i="90"/>
  <c r="B4100" i="90"/>
  <c r="B4099" i="90"/>
  <c r="B4098" i="90"/>
  <c r="B4097" i="90"/>
  <c r="B4096" i="90"/>
  <c r="B4095" i="90"/>
  <c r="B4094" i="90"/>
  <c r="B4093" i="90"/>
  <c r="B4092" i="90"/>
  <c r="B4091" i="90"/>
  <c r="B4090" i="90"/>
  <c r="B4089" i="90"/>
  <c r="B4088" i="90"/>
  <c r="B4087" i="90"/>
  <c r="B4086" i="90"/>
  <c r="B4085" i="90"/>
  <c r="B4084" i="90"/>
  <c r="B4083" i="90"/>
  <c r="B4082" i="90"/>
  <c r="B4081" i="90"/>
  <c r="B4080" i="90"/>
  <c r="B4079" i="90"/>
  <c r="B4078" i="90"/>
  <c r="B4077" i="90"/>
  <c r="B4076" i="90"/>
  <c r="B4075" i="90"/>
  <c r="B4074" i="90"/>
  <c r="B4073" i="90"/>
  <c r="B4072" i="90"/>
  <c r="B4071" i="90"/>
  <c r="B4070" i="90"/>
  <c r="B4069" i="90"/>
  <c r="B4068" i="90"/>
  <c r="B4067" i="90"/>
  <c r="B4066" i="90"/>
  <c r="B4065" i="90"/>
  <c r="B4064" i="90"/>
  <c r="B4063" i="90"/>
  <c r="B4062" i="90"/>
  <c r="B4061" i="90"/>
  <c r="B4060" i="90"/>
  <c r="B4059" i="90"/>
  <c r="B4058" i="90"/>
  <c r="B4057" i="90"/>
  <c r="B4056" i="90"/>
  <c r="B4055" i="90"/>
  <c r="B4054" i="90"/>
  <c r="B4053" i="90"/>
  <c r="B4052" i="90"/>
  <c r="B4051" i="90"/>
  <c r="B4050" i="90"/>
  <c r="B4049" i="90"/>
  <c r="B4048" i="90"/>
  <c r="B4047" i="90"/>
  <c r="B4046" i="90"/>
  <c r="B4045" i="90"/>
  <c r="B4044" i="90"/>
  <c r="B4043" i="90"/>
  <c r="B4042" i="90"/>
  <c r="B4041" i="90"/>
  <c r="B4040" i="90"/>
  <c r="B4039" i="90"/>
  <c r="B4038" i="90"/>
  <c r="B4037" i="90"/>
  <c r="B4036" i="90"/>
  <c r="B4035" i="90"/>
  <c r="B4034" i="90"/>
  <c r="B4033" i="90"/>
  <c r="B4032" i="90"/>
  <c r="B4031" i="90"/>
  <c r="B4030" i="90"/>
  <c r="B4029" i="90"/>
  <c r="B4028" i="90"/>
  <c r="B4027" i="90"/>
  <c r="B4026" i="90"/>
  <c r="B4025" i="90"/>
  <c r="B4024" i="90"/>
  <c r="B4023" i="90"/>
  <c r="B4022" i="90"/>
  <c r="B4021" i="90"/>
  <c r="B4020" i="90"/>
  <c r="B4019" i="90"/>
  <c r="B4018" i="90"/>
  <c r="B4017" i="90"/>
  <c r="B4016" i="90"/>
  <c r="B4015" i="90"/>
  <c r="B4014" i="90"/>
  <c r="B4013" i="90"/>
  <c r="B4012" i="90"/>
  <c r="B4011" i="90"/>
  <c r="B4010" i="90"/>
  <c r="B4009" i="90"/>
  <c r="B4008" i="90"/>
  <c r="B4007" i="90"/>
  <c r="B4006" i="90"/>
  <c r="B4005" i="90"/>
  <c r="B4004" i="90"/>
  <c r="B4003" i="90"/>
  <c r="B4002" i="90"/>
  <c r="B4001" i="90"/>
  <c r="B4000" i="90"/>
  <c r="B3999" i="90"/>
  <c r="B3998" i="90"/>
  <c r="B3997" i="90"/>
  <c r="B3996" i="90"/>
  <c r="B3995" i="90"/>
  <c r="B3994" i="90"/>
  <c r="B3993" i="90"/>
  <c r="B3992" i="90"/>
  <c r="B3991" i="90"/>
  <c r="B3990" i="90"/>
  <c r="B3989" i="90"/>
  <c r="B3988" i="90"/>
  <c r="B3987" i="90"/>
  <c r="B3986" i="90"/>
  <c r="B3985" i="90"/>
  <c r="B3984" i="90"/>
  <c r="B3983" i="90"/>
  <c r="B3982" i="90"/>
  <c r="B3981" i="90"/>
  <c r="B3980" i="90"/>
  <c r="B3979" i="90"/>
  <c r="B3978" i="90"/>
  <c r="B3977" i="90"/>
  <c r="B3976" i="90"/>
  <c r="B3975" i="90"/>
  <c r="B3974" i="90"/>
  <c r="B3973" i="90"/>
  <c r="B3972" i="90"/>
  <c r="B3971" i="90"/>
  <c r="B3970" i="90"/>
  <c r="B3969" i="90"/>
  <c r="B3968" i="90"/>
  <c r="B3967" i="90"/>
  <c r="B3966" i="90"/>
  <c r="B3965" i="90"/>
  <c r="B3964" i="90"/>
  <c r="B3963" i="90"/>
  <c r="B3962" i="90"/>
  <c r="B3961" i="90"/>
  <c r="B3960" i="90"/>
  <c r="B3959" i="90"/>
  <c r="B3958" i="90"/>
  <c r="B3957" i="90"/>
  <c r="B3956" i="90"/>
  <c r="B3955" i="90"/>
  <c r="B3954" i="90"/>
  <c r="B3953" i="90"/>
  <c r="B3952" i="90"/>
  <c r="B3951" i="90"/>
  <c r="B3950" i="90"/>
  <c r="B3949" i="90"/>
  <c r="B3948" i="90"/>
  <c r="B3947" i="90"/>
  <c r="B3946" i="90"/>
  <c r="B3945" i="90"/>
  <c r="B3944" i="90"/>
  <c r="B3943" i="90"/>
  <c r="B3942" i="90"/>
  <c r="B3941" i="90"/>
  <c r="B3940" i="90"/>
  <c r="B3939" i="90"/>
  <c r="B3938" i="90"/>
  <c r="B3937" i="90"/>
  <c r="B3936" i="90"/>
  <c r="B3935" i="90"/>
  <c r="B3934" i="90"/>
  <c r="B3933" i="90"/>
  <c r="B3932" i="90"/>
  <c r="B3931" i="90"/>
  <c r="B3930" i="90"/>
  <c r="B3929" i="90"/>
  <c r="B3928" i="90"/>
  <c r="B3927" i="90"/>
  <c r="B3926" i="90"/>
  <c r="B3925" i="90"/>
  <c r="B3924" i="90"/>
  <c r="B3923" i="90"/>
  <c r="B3922" i="90"/>
  <c r="B3921" i="90"/>
  <c r="B3920" i="90"/>
  <c r="B3919" i="90"/>
  <c r="B3918" i="90"/>
  <c r="B3917" i="90"/>
  <c r="B3916" i="90"/>
  <c r="B3915" i="90"/>
  <c r="B3914" i="90"/>
  <c r="B3913" i="90"/>
  <c r="B3912" i="90"/>
  <c r="B3911" i="90"/>
  <c r="B3910" i="90"/>
  <c r="B3909" i="90"/>
  <c r="B3908" i="90"/>
  <c r="B3907" i="90"/>
  <c r="B3906" i="90"/>
  <c r="B3905" i="90"/>
  <c r="B3904" i="90"/>
  <c r="B3903" i="90"/>
  <c r="B3902" i="90"/>
  <c r="B3901" i="90"/>
  <c r="B3900" i="90"/>
  <c r="B3899" i="90"/>
  <c r="B3898" i="90"/>
  <c r="B3897" i="90"/>
  <c r="B3896" i="90"/>
  <c r="B3895" i="90"/>
  <c r="B3894" i="90"/>
  <c r="B3893" i="90"/>
  <c r="B3892" i="90"/>
  <c r="B3891" i="90"/>
  <c r="B3890" i="90"/>
  <c r="B3889" i="90"/>
  <c r="B3888" i="90"/>
  <c r="B3887" i="90"/>
  <c r="B3886" i="90"/>
  <c r="B3885" i="90"/>
  <c r="B3884" i="90"/>
  <c r="B3883" i="90"/>
  <c r="B3882" i="90"/>
  <c r="B3881" i="90"/>
  <c r="B3880" i="90"/>
  <c r="B3879" i="90"/>
  <c r="B3878" i="90"/>
  <c r="B3877" i="90"/>
  <c r="B3876" i="90"/>
  <c r="B3875" i="90"/>
  <c r="B3874" i="90"/>
  <c r="B3873" i="90"/>
  <c r="B3872" i="90"/>
  <c r="B3871" i="90"/>
  <c r="B3870" i="90"/>
  <c r="B3869" i="90"/>
  <c r="B3868" i="90"/>
  <c r="B3867" i="90"/>
  <c r="B3866" i="90"/>
  <c r="B3865" i="90"/>
  <c r="B3864" i="90"/>
  <c r="B3863" i="90"/>
  <c r="B3862" i="90"/>
  <c r="B3861" i="90"/>
  <c r="B3860" i="90"/>
  <c r="B3859" i="90"/>
  <c r="B3858" i="90"/>
  <c r="B3857" i="90"/>
  <c r="B3856" i="90"/>
  <c r="B3855" i="90"/>
  <c r="B3854" i="90"/>
  <c r="B3853" i="90"/>
  <c r="B3852" i="90"/>
  <c r="B3851" i="90"/>
  <c r="B3850" i="90"/>
  <c r="B3849" i="90"/>
  <c r="B3848" i="90"/>
  <c r="B3847" i="90"/>
  <c r="B3846" i="90"/>
  <c r="B3845" i="90"/>
  <c r="B3844" i="90"/>
  <c r="B3843" i="90"/>
  <c r="B3842" i="90"/>
  <c r="B3841" i="90"/>
  <c r="B3840" i="90"/>
  <c r="B3839" i="90"/>
  <c r="B3838" i="90"/>
  <c r="B3837" i="90"/>
  <c r="B3836" i="90"/>
  <c r="B3835" i="90"/>
  <c r="B3834" i="90"/>
  <c r="B3833" i="90"/>
  <c r="B3832" i="90"/>
  <c r="B3831" i="90"/>
  <c r="B3830" i="90"/>
  <c r="B3829" i="90"/>
  <c r="B3828" i="90"/>
  <c r="B3827" i="90"/>
  <c r="B3826" i="90"/>
  <c r="B3825" i="90"/>
  <c r="B3824" i="90"/>
  <c r="B3823" i="90"/>
  <c r="B3822" i="90"/>
  <c r="B3821" i="90"/>
  <c r="B3820" i="90"/>
  <c r="B3819" i="90"/>
  <c r="B3818" i="90"/>
  <c r="B3817" i="90"/>
  <c r="B3816" i="90"/>
  <c r="B3815" i="90"/>
  <c r="B3814" i="90"/>
  <c r="B3813" i="90"/>
  <c r="B3812" i="90"/>
  <c r="B3811" i="90"/>
  <c r="B3810" i="90"/>
  <c r="B3809" i="90"/>
  <c r="B3808" i="90"/>
  <c r="B3807" i="90"/>
  <c r="B3806" i="90"/>
  <c r="B3805" i="90"/>
  <c r="B3804" i="90"/>
  <c r="B3803" i="90"/>
  <c r="B3802" i="90"/>
  <c r="B3801" i="90"/>
  <c r="B3800" i="90"/>
  <c r="B3799" i="90"/>
  <c r="B3798" i="90"/>
  <c r="B3797" i="90"/>
  <c r="B3796" i="90"/>
  <c r="B3795" i="90"/>
  <c r="B3794" i="90"/>
  <c r="B3793" i="90"/>
  <c r="B3792" i="90"/>
  <c r="B3791" i="90"/>
  <c r="B3790" i="90"/>
  <c r="B3789" i="90"/>
  <c r="B3788" i="90"/>
  <c r="B3787" i="90"/>
  <c r="B3786" i="90"/>
  <c r="B3785" i="90"/>
  <c r="B3784" i="90"/>
  <c r="B3783" i="90"/>
  <c r="B3782" i="90"/>
  <c r="B3781" i="90"/>
  <c r="B3780" i="90"/>
  <c r="B3779" i="90"/>
  <c r="B3778" i="90"/>
  <c r="B3777" i="90"/>
  <c r="B3776" i="90"/>
  <c r="B3775" i="90"/>
  <c r="B3774" i="90"/>
  <c r="B3773" i="90"/>
  <c r="B3772" i="90"/>
  <c r="B3771" i="90"/>
  <c r="B3770" i="90"/>
  <c r="B3769" i="90"/>
  <c r="B3768" i="90"/>
  <c r="B3767" i="90"/>
  <c r="B3766" i="90"/>
  <c r="B3765" i="90"/>
  <c r="B3764" i="90"/>
  <c r="B3763" i="90"/>
  <c r="B3762" i="90"/>
  <c r="B3761" i="90"/>
  <c r="B3760" i="90"/>
  <c r="B3759" i="90"/>
  <c r="B3758" i="90"/>
  <c r="B3757" i="90"/>
  <c r="B3756" i="90"/>
  <c r="B3755" i="90"/>
  <c r="B3754" i="90"/>
  <c r="B3753" i="90"/>
  <c r="B3752" i="90"/>
  <c r="B3751" i="90"/>
  <c r="B3750" i="90"/>
  <c r="B3749" i="90"/>
  <c r="B3748" i="90"/>
  <c r="B3747" i="90"/>
  <c r="B3746" i="90"/>
  <c r="B3745" i="90"/>
  <c r="B3744" i="90"/>
  <c r="B3743" i="90"/>
  <c r="B3742" i="90"/>
  <c r="B3741" i="90"/>
  <c r="B3740" i="90"/>
  <c r="B3739" i="90"/>
  <c r="B3738" i="90"/>
  <c r="B3737" i="90"/>
  <c r="B3736" i="90"/>
  <c r="B3735" i="90"/>
  <c r="B3734" i="90"/>
  <c r="B3733" i="90"/>
  <c r="B3732" i="90"/>
  <c r="B3731" i="90"/>
  <c r="B3730" i="90"/>
  <c r="B3729" i="90"/>
  <c r="B3728" i="90"/>
  <c r="B3727" i="90"/>
  <c r="B3726" i="90"/>
  <c r="B3725" i="90"/>
  <c r="B3724" i="90"/>
  <c r="B3723" i="90"/>
  <c r="B3722" i="90"/>
  <c r="B3721" i="90"/>
  <c r="B3720" i="90"/>
  <c r="B3719" i="90"/>
  <c r="B3718" i="90"/>
  <c r="B3717" i="90"/>
  <c r="B3716" i="90"/>
  <c r="B3715" i="90"/>
  <c r="B3714" i="90"/>
  <c r="B3713" i="90"/>
  <c r="B3712" i="90"/>
  <c r="B3711" i="90"/>
  <c r="B3710" i="90"/>
  <c r="B3709" i="90"/>
  <c r="B3708" i="90"/>
  <c r="B3707" i="90"/>
  <c r="B3706" i="90"/>
  <c r="B3705" i="90"/>
  <c r="B3704" i="90"/>
  <c r="B3703" i="90"/>
  <c r="B3702" i="90"/>
  <c r="B3701" i="90"/>
  <c r="B3700" i="90"/>
  <c r="B3699" i="90"/>
  <c r="B3698" i="90"/>
  <c r="B3697" i="90"/>
  <c r="B3696" i="90"/>
  <c r="B3695" i="90"/>
  <c r="B3694" i="90"/>
  <c r="B3693" i="90"/>
  <c r="B3692" i="90"/>
  <c r="B3691" i="90"/>
  <c r="B3690" i="90"/>
  <c r="B3689" i="90"/>
  <c r="B3688" i="90"/>
  <c r="B3687" i="90"/>
  <c r="B3686" i="90"/>
  <c r="B3685" i="90"/>
  <c r="B3684" i="90"/>
  <c r="B3683" i="90"/>
  <c r="B3682" i="90"/>
  <c r="B3681" i="90"/>
  <c r="B3680" i="90"/>
  <c r="B3679" i="90"/>
  <c r="B3678" i="90"/>
  <c r="B3677" i="90"/>
  <c r="B3676" i="90"/>
  <c r="B3675" i="90"/>
  <c r="B3674" i="90"/>
  <c r="B3673" i="90"/>
  <c r="B3672" i="90"/>
  <c r="B3671" i="90"/>
  <c r="B3670" i="90"/>
  <c r="B3669" i="90"/>
  <c r="B3668" i="90"/>
  <c r="B3667" i="90"/>
  <c r="B3666" i="90"/>
  <c r="B3665" i="90"/>
  <c r="B3664" i="90"/>
  <c r="B3663" i="90"/>
  <c r="B3662" i="90"/>
  <c r="B3661" i="90"/>
  <c r="B3660" i="90"/>
  <c r="B3659" i="90"/>
  <c r="B3658" i="90"/>
  <c r="B3657" i="90"/>
  <c r="B3656" i="90"/>
  <c r="B3655" i="90"/>
  <c r="B3654" i="90"/>
  <c r="B3653" i="90"/>
  <c r="B3652" i="90"/>
  <c r="B3651" i="90"/>
  <c r="B3650" i="90"/>
  <c r="B3649" i="90"/>
  <c r="B3648" i="90"/>
  <c r="B3647" i="90"/>
  <c r="B3646" i="90"/>
  <c r="B3645" i="90"/>
  <c r="B3644" i="90"/>
  <c r="B3643" i="90"/>
  <c r="B3642" i="90"/>
  <c r="B3641" i="90"/>
  <c r="B3640" i="90"/>
  <c r="B3639" i="90"/>
  <c r="B3638" i="90"/>
  <c r="B3637" i="90"/>
  <c r="B3636" i="90"/>
  <c r="B3635" i="90"/>
  <c r="B3634" i="90"/>
  <c r="B3633" i="90"/>
  <c r="B3632" i="90"/>
  <c r="B3631" i="90"/>
  <c r="B3630" i="90"/>
  <c r="B3629" i="90"/>
  <c r="B3628" i="90"/>
  <c r="B3627" i="90"/>
  <c r="B3626" i="90"/>
  <c r="B3625" i="90"/>
  <c r="B3624" i="90"/>
  <c r="B3623" i="90"/>
  <c r="B3622" i="90"/>
  <c r="B3621" i="90"/>
  <c r="B3620" i="90"/>
  <c r="B3619" i="90"/>
  <c r="B3618" i="90"/>
  <c r="B3617" i="90"/>
  <c r="B3616" i="90"/>
  <c r="B3615" i="90"/>
  <c r="B3614" i="90"/>
  <c r="B3613" i="90"/>
  <c r="B3612" i="90"/>
  <c r="B3611" i="90"/>
  <c r="B3610" i="90"/>
  <c r="B3609" i="90"/>
  <c r="B3608" i="90"/>
  <c r="B3607" i="90"/>
  <c r="B3606" i="90"/>
  <c r="B3605" i="90"/>
  <c r="B3604" i="90"/>
  <c r="B3603" i="90"/>
  <c r="B3602" i="90"/>
  <c r="B3601" i="90"/>
  <c r="B3600" i="90"/>
  <c r="B3599" i="90"/>
  <c r="B3598" i="90"/>
  <c r="B3597" i="90"/>
  <c r="B3596" i="90"/>
  <c r="B3595" i="90"/>
  <c r="B3594" i="90"/>
  <c r="B3593" i="90"/>
  <c r="B3592" i="90"/>
  <c r="B3591" i="90"/>
  <c r="B3590" i="90"/>
  <c r="B3589" i="90"/>
  <c r="B3588" i="90"/>
  <c r="B3587" i="90"/>
  <c r="B3586" i="90"/>
  <c r="B3585" i="90"/>
  <c r="B3584" i="90"/>
  <c r="B3583" i="90"/>
  <c r="B3582" i="90"/>
  <c r="B3581" i="90"/>
  <c r="B3580" i="90"/>
  <c r="B3579" i="90"/>
  <c r="B3578" i="90"/>
  <c r="B3577" i="90"/>
  <c r="B3576" i="90"/>
  <c r="B3575" i="90"/>
  <c r="B3574" i="90"/>
  <c r="B3573" i="90"/>
  <c r="B3572" i="90"/>
  <c r="B3571" i="90"/>
  <c r="B3570" i="90"/>
  <c r="B3569" i="90"/>
  <c r="B3568" i="90"/>
  <c r="B3567" i="90"/>
  <c r="B3566" i="90"/>
  <c r="B3565" i="90"/>
  <c r="B3564" i="90"/>
  <c r="B3563" i="90"/>
  <c r="B3562" i="90"/>
  <c r="B3561" i="90"/>
  <c r="B3560" i="90"/>
  <c r="B3559" i="90"/>
  <c r="B3558" i="90"/>
  <c r="B3557" i="90"/>
  <c r="B3556" i="90"/>
  <c r="B3555" i="90"/>
  <c r="B3554" i="90"/>
  <c r="B3553" i="90"/>
  <c r="B3552" i="90"/>
  <c r="B3551" i="90"/>
  <c r="B3550" i="90"/>
  <c r="B3549" i="90"/>
  <c r="B3548" i="90"/>
  <c r="B3547" i="90"/>
  <c r="B3546" i="90"/>
  <c r="B3545" i="90"/>
  <c r="B3544" i="90"/>
  <c r="B3543" i="90"/>
  <c r="B3542" i="90"/>
  <c r="B3541" i="90"/>
  <c r="B3540" i="90"/>
  <c r="B3539" i="90"/>
  <c r="B3538" i="90"/>
  <c r="B3537" i="90"/>
  <c r="B3536" i="90"/>
  <c r="B3535" i="90"/>
  <c r="B3534" i="90"/>
  <c r="B3533" i="90"/>
  <c r="B3532" i="90"/>
  <c r="B3531" i="90"/>
  <c r="B3530" i="90"/>
  <c r="B3529" i="90"/>
  <c r="B3528" i="90"/>
  <c r="B3527" i="90"/>
  <c r="B3526" i="90"/>
  <c r="B3525" i="90"/>
  <c r="B3524" i="90"/>
  <c r="B3523" i="90"/>
  <c r="B3522" i="90"/>
  <c r="B3521" i="90"/>
  <c r="B3520" i="90"/>
  <c r="B3519" i="90"/>
  <c r="B3518" i="90"/>
  <c r="B3517" i="90"/>
  <c r="B3516" i="90"/>
  <c r="B3515" i="90"/>
  <c r="B3514" i="90"/>
  <c r="B3513" i="90"/>
  <c r="B3512" i="90"/>
  <c r="B3511" i="90"/>
  <c r="B3510" i="90"/>
  <c r="B3509" i="90"/>
  <c r="B3508" i="90"/>
  <c r="B3507" i="90"/>
  <c r="B3506" i="90"/>
  <c r="B3505" i="90"/>
  <c r="B3504" i="90"/>
  <c r="B3503" i="90"/>
  <c r="B3502" i="90"/>
  <c r="B3501" i="90"/>
  <c r="B3500" i="90"/>
  <c r="B3499" i="90"/>
  <c r="B3498" i="90"/>
  <c r="B3497" i="90"/>
  <c r="B3496" i="90"/>
  <c r="B3495" i="90"/>
  <c r="B3494" i="90"/>
  <c r="B3493" i="90"/>
  <c r="B3492" i="90"/>
  <c r="B3491" i="90"/>
  <c r="B3490" i="90"/>
  <c r="B3489" i="90"/>
  <c r="B3488" i="90"/>
  <c r="B3487" i="90"/>
  <c r="B3486" i="90"/>
  <c r="B3485" i="90"/>
  <c r="B3484" i="90"/>
  <c r="B3483" i="90"/>
  <c r="B3482" i="90"/>
  <c r="B3481" i="90"/>
  <c r="B3480" i="90"/>
  <c r="B3479" i="90"/>
  <c r="B3478" i="90"/>
  <c r="B3477" i="90"/>
  <c r="B3476" i="90"/>
  <c r="B3475" i="90"/>
  <c r="B3474" i="90"/>
  <c r="B3473" i="90"/>
  <c r="B3472" i="90"/>
  <c r="B3471" i="90"/>
  <c r="B3470" i="90"/>
  <c r="B3469" i="90"/>
  <c r="B3468" i="90"/>
  <c r="B3467" i="90"/>
  <c r="B3466" i="90"/>
  <c r="B3465" i="90"/>
  <c r="B3464" i="90"/>
  <c r="B3463" i="90"/>
  <c r="B3462" i="90"/>
  <c r="B3461" i="90"/>
  <c r="B3460" i="90"/>
  <c r="B3459" i="90"/>
  <c r="B3458" i="90"/>
  <c r="B3457" i="90"/>
  <c r="B3456" i="90"/>
  <c r="B3455" i="90"/>
  <c r="B3454" i="90"/>
  <c r="B3453" i="90"/>
  <c r="B3452" i="90"/>
  <c r="B3451" i="90"/>
  <c r="B3450" i="90"/>
  <c r="B3449" i="90"/>
  <c r="B3448" i="90"/>
  <c r="B3447" i="90"/>
  <c r="B3446" i="90"/>
  <c r="B3445" i="90"/>
  <c r="B3444" i="90"/>
  <c r="B3443" i="90"/>
  <c r="B3442" i="90"/>
  <c r="B3441" i="90"/>
  <c r="B3440" i="90"/>
  <c r="B3439" i="90"/>
  <c r="B3438" i="90"/>
  <c r="B3437" i="90"/>
  <c r="B3436" i="90"/>
  <c r="B3435" i="90"/>
  <c r="B3434" i="90"/>
  <c r="B3433" i="90"/>
  <c r="B3432" i="90"/>
  <c r="B3431" i="90"/>
  <c r="B3430" i="90"/>
  <c r="B3429" i="90"/>
  <c r="B3428" i="90"/>
  <c r="B3427" i="90"/>
  <c r="B3426" i="90"/>
  <c r="B3425" i="90"/>
  <c r="B3424" i="90"/>
  <c r="B3423" i="90"/>
  <c r="B3422" i="90"/>
  <c r="B3421" i="90"/>
  <c r="B3420" i="90"/>
  <c r="B3419" i="90"/>
  <c r="B3418" i="90"/>
  <c r="B3417" i="90"/>
  <c r="B3416" i="90"/>
  <c r="B3415" i="90"/>
  <c r="B3414" i="90"/>
  <c r="B3413" i="90"/>
  <c r="B3412" i="90"/>
  <c r="B3411" i="90"/>
  <c r="B3410" i="90"/>
  <c r="B3409" i="90"/>
  <c r="B3408" i="90"/>
  <c r="B3407" i="90"/>
  <c r="B3406" i="90"/>
  <c r="B3405" i="90"/>
  <c r="B3404" i="90"/>
  <c r="B3403" i="90"/>
  <c r="B3402" i="90"/>
  <c r="B3401" i="90"/>
  <c r="B3400" i="90"/>
  <c r="B3399" i="90"/>
  <c r="B3398" i="90"/>
  <c r="B3397" i="90"/>
  <c r="B3396" i="90"/>
  <c r="B3395" i="90"/>
  <c r="B3394" i="90"/>
  <c r="B3393" i="90"/>
  <c r="B3392" i="90"/>
  <c r="B3391" i="90"/>
  <c r="B3390" i="90"/>
  <c r="B3389" i="90"/>
  <c r="B3388" i="90"/>
  <c r="B3387" i="90"/>
  <c r="B3386" i="90"/>
  <c r="B3385" i="90"/>
  <c r="B3384" i="90"/>
  <c r="B3383" i="90"/>
  <c r="B3382" i="90"/>
  <c r="B3381" i="90"/>
  <c r="B3380" i="90"/>
  <c r="B3379" i="90"/>
  <c r="B3378" i="90"/>
  <c r="B3377" i="90"/>
  <c r="B3376" i="90"/>
  <c r="B3375" i="90"/>
  <c r="B3374" i="90"/>
  <c r="B3373" i="90"/>
  <c r="B3372" i="90"/>
  <c r="B3371" i="90"/>
  <c r="B3370" i="90"/>
  <c r="B3369" i="90"/>
  <c r="B3368" i="90"/>
  <c r="B3367" i="90"/>
  <c r="B3366" i="90"/>
  <c r="B3365" i="90"/>
  <c r="B3364" i="90"/>
  <c r="B3363" i="90"/>
  <c r="B3362" i="90"/>
  <c r="B3361" i="90"/>
  <c r="B3360" i="90"/>
  <c r="B3359" i="90"/>
  <c r="B3358" i="90"/>
  <c r="B3357" i="90"/>
  <c r="B3356" i="90"/>
  <c r="B3355" i="90"/>
  <c r="B3354" i="90"/>
  <c r="B3353" i="90"/>
  <c r="B3352" i="90"/>
  <c r="B3351" i="90"/>
  <c r="B3350" i="90"/>
  <c r="B3349" i="90"/>
  <c r="B3348" i="90"/>
  <c r="B3347" i="90"/>
  <c r="B3346" i="90"/>
  <c r="B3345" i="90"/>
  <c r="B3344" i="90"/>
  <c r="B3343" i="90"/>
  <c r="B3342" i="90"/>
  <c r="B3341" i="90"/>
  <c r="B3340" i="90"/>
  <c r="B3339" i="90"/>
  <c r="B3338" i="90"/>
  <c r="B3337" i="90"/>
  <c r="B3336" i="90"/>
  <c r="B3335" i="90"/>
  <c r="B3334" i="90"/>
  <c r="B3333" i="90"/>
  <c r="B3332" i="90"/>
  <c r="B3331" i="90"/>
  <c r="B3330" i="90"/>
  <c r="B3329" i="90"/>
  <c r="B3328" i="90"/>
  <c r="B3327" i="90"/>
  <c r="B3326" i="90"/>
  <c r="B3325" i="90"/>
  <c r="B3324" i="90"/>
  <c r="B3323" i="90"/>
  <c r="B3322" i="90"/>
  <c r="B3321" i="90"/>
  <c r="B3320" i="90"/>
  <c r="B3319" i="90"/>
  <c r="B3318" i="90"/>
  <c r="B3317" i="90"/>
  <c r="B3316" i="90"/>
  <c r="B3315" i="90"/>
  <c r="B3314" i="90"/>
  <c r="B3313" i="90"/>
  <c r="B3312" i="90"/>
  <c r="B3311" i="90"/>
  <c r="B3310" i="90"/>
  <c r="B3309" i="90"/>
  <c r="B3308" i="90"/>
  <c r="B3307" i="90"/>
  <c r="B3306" i="90"/>
  <c r="B3305" i="90"/>
  <c r="B3304" i="90"/>
  <c r="B3303" i="90"/>
  <c r="B3302" i="90"/>
  <c r="B3301" i="90"/>
  <c r="B3300" i="90"/>
  <c r="B3299" i="90"/>
  <c r="B3298" i="90"/>
  <c r="B3297" i="90"/>
  <c r="B3296" i="90"/>
  <c r="B3295" i="90"/>
  <c r="B3294" i="90"/>
  <c r="B3293" i="90"/>
  <c r="B3292" i="90"/>
  <c r="B3291" i="90"/>
  <c r="B3290" i="90"/>
  <c r="B3289" i="90"/>
  <c r="B3288" i="90"/>
  <c r="B3287" i="90"/>
  <c r="B3286" i="90"/>
  <c r="B3285" i="90"/>
  <c r="B3284" i="90"/>
  <c r="B3283" i="90"/>
  <c r="B3282" i="90"/>
  <c r="B3281" i="90"/>
  <c r="B3280" i="90"/>
  <c r="B3279" i="90"/>
  <c r="B3278" i="90"/>
  <c r="B3277" i="90"/>
  <c r="B3276" i="90"/>
  <c r="B3275" i="90"/>
  <c r="B3274" i="90"/>
  <c r="B3273" i="90"/>
  <c r="B3272" i="90"/>
  <c r="B3271" i="90"/>
  <c r="B3270" i="90"/>
  <c r="B3269" i="90"/>
  <c r="B3268" i="90"/>
  <c r="B3267" i="90"/>
  <c r="B3266" i="90"/>
  <c r="B3265" i="90"/>
  <c r="B3264" i="90"/>
  <c r="B3263" i="90"/>
  <c r="B3262" i="90"/>
  <c r="B3261" i="90"/>
  <c r="B3260" i="90"/>
  <c r="B3259" i="90"/>
  <c r="B3258" i="90"/>
  <c r="B3257" i="90"/>
  <c r="B3256" i="90"/>
  <c r="B3255" i="90"/>
  <c r="B3254" i="90"/>
  <c r="B3253" i="90"/>
  <c r="B3252" i="90"/>
  <c r="B3251" i="90"/>
  <c r="B3250" i="90"/>
  <c r="B3249" i="90"/>
  <c r="B3248" i="90"/>
  <c r="B3247" i="90"/>
  <c r="B3246" i="90"/>
  <c r="B3245" i="90"/>
  <c r="B3244" i="90"/>
  <c r="B3243" i="90"/>
  <c r="B3242" i="90"/>
  <c r="B3241" i="90"/>
  <c r="B3240" i="90"/>
  <c r="B3239" i="90"/>
  <c r="B3238" i="90"/>
  <c r="B3237" i="90"/>
  <c r="B3236" i="90"/>
  <c r="B3235" i="90"/>
  <c r="B3234" i="90"/>
  <c r="B3233" i="90"/>
  <c r="B3232" i="90"/>
  <c r="B3231" i="90"/>
  <c r="B3230" i="90"/>
  <c r="B3229" i="90"/>
  <c r="B3228" i="90"/>
  <c r="B3227" i="90"/>
  <c r="B3226" i="90"/>
  <c r="B3225" i="90"/>
  <c r="B3224" i="90"/>
  <c r="B3223" i="90"/>
  <c r="B3222" i="90"/>
  <c r="B3221" i="90"/>
  <c r="B3220" i="90"/>
  <c r="B3219" i="90"/>
  <c r="B3218" i="90"/>
  <c r="B3217" i="90"/>
  <c r="B3216" i="90"/>
  <c r="B3215" i="90"/>
  <c r="B3214" i="90"/>
  <c r="B3213" i="90"/>
  <c r="B3212" i="90"/>
  <c r="B3211" i="90"/>
  <c r="B3210" i="90"/>
  <c r="B3209" i="90"/>
  <c r="B3208" i="90"/>
  <c r="B3207" i="90"/>
  <c r="B3206" i="90"/>
  <c r="B3205" i="90"/>
  <c r="B3204" i="90"/>
  <c r="B3203" i="90"/>
  <c r="B3202" i="90"/>
  <c r="B3201" i="90"/>
  <c r="B3200" i="90"/>
  <c r="B3199" i="90"/>
  <c r="B3198" i="90"/>
  <c r="B3197" i="90"/>
  <c r="B3196" i="90"/>
  <c r="B3195" i="90"/>
  <c r="B3194" i="90"/>
  <c r="B3193" i="90"/>
  <c r="B3192" i="90"/>
  <c r="B3191" i="90"/>
  <c r="B3190" i="90"/>
  <c r="B3189" i="90"/>
  <c r="B3188" i="90"/>
  <c r="B3187" i="90"/>
  <c r="B3186" i="90"/>
  <c r="B3185" i="90"/>
  <c r="B3184" i="90"/>
  <c r="B3183" i="90"/>
  <c r="B3182" i="90"/>
  <c r="B3181" i="90"/>
  <c r="B3180" i="90"/>
  <c r="B3179" i="90"/>
  <c r="B3178" i="90"/>
  <c r="B3177" i="90"/>
  <c r="B3176" i="90"/>
  <c r="B3175" i="90"/>
  <c r="B3174" i="90"/>
  <c r="B3173" i="90"/>
  <c r="B3172" i="90"/>
  <c r="B3171" i="90"/>
  <c r="B3170" i="90"/>
  <c r="B3169" i="90"/>
  <c r="B3168" i="90"/>
  <c r="B3167" i="90"/>
  <c r="B3166" i="90"/>
  <c r="B3165" i="90"/>
  <c r="B3164" i="90"/>
  <c r="B3163" i="90"/>
  <c r="B3162" i="90"/>
  <c r="B3161" i="90"/>
  <c r="B3160" i="90"/>
  <c r="B3159" i="90"/>
  <c r="B3158" i="90"/>
  <c r="B3157" i="90"/>
  <c r="B3156" i="90"/>
  <c r="B3155" i="90"/>
  <c r="B3154" i="90"/>
  <c r="B3153" i="90"/>
  <c r="B3152" i="90"/>
  <c r="B3151" i="90"/>
  <c r="B3150" i="90"/>
  <c r="B3149" i="90"/>
  <c r="B3148" i="90"/>
  <c r="B3147" i="90"/>
  <c r="B3146" i="90"/>
  <c r="B3145" i="90"/>
  <c r="B3144" i="90"/>
  <c r="B3143" i="90"/>
  <c r="B3142" i="90"/>
  <c r="B3141" i="90"/>
  <c r="B3140" i="90"/>
  <c r="B3139" i="90"/>
  <c r="B3138" i="90"/>
  <c r="B3137" i="90"/>
  <c r="B3136" i="90"/>
  <c r="B3135" i="90"/>
  <c r="B3134" i="90"/>
  <c r="B3133" i="90"/>
  <c r="B3132" i="90"/>
  <c r="B3131" i="90"/>
  <c r="B3130" i="90"/>
  <c r="B3129" i="90"/>
  <c r="B3128" i="90"/>
  <c r="B3127" i="90"/>
  <c r="B3126" i="90"/>
  <c r="B3125" i="90"/>
  <c r="B3124" i="90"/>
  <c r="B3123" i="90"/>
  <c r="B3122" i="90"/>
  <c r="B3121" i="90"/>
  <c r="B3120" i="90"/>
  <c r="B3119" i="90"/>
  <c r="B3118" i="90"/>
  <c r="B3117" i="90"/>
  <c r="B3116" i="90"/>
  <c r="B3115" i="90"/>
  <c r="B3114" i="90"/>
  <c r="B3113" i="90"/>
  <c r="B3112" i="90"/>
  <c r="B3111" i="90"/>
  <c r="B3110" i="90"/>
  <c r="B3109" i="90"/>
  <c r="B3108" i="90"/>
  <c r="B3107" i="90"/>
  <c r="B3106" i="90"/>
  <c r="B3105" i="90"/>
  <c r="B3104" i="90"/>
  <c r="B3103" i="90"/>
  <c r="B3102" i="90"/>
  <c r="B3101" i="90"/>
  <c r="B3100" i="90"/>
  <c r="B3099" i="90"/>
  <c r="B3098" i="90"/>
  <c r="B3097" i="90"/>
  <c r="B3096" i="90"/>
  <c r="B3095" i="90"/>
  <c r="B3094" i="90"/>
  <c r="B3093" i="90"/>
  <c r="B3092" i="90"/>
  <c r="B3091" i="90"/>
  <c r="B3090" i="90"/>
  <c r="B3089" i="90"/>
  <c r="B3088" i="90"/>
  <c r="B3087" i="90"/>
  <c r="B3086" i="90"/>
  <c r="B3085" i="90"/>
  <c r="B3084" i="90"/>
  <c r="B3083" i="90"/>
  <c r="B3082" i="90"/>
  <c r="B3081" i="90"/>
  <c r="B3080" i="90"/>
  <c r="B3079" i="90"/>
  <c r="B3078" i="90"/>
  <c r="B3077" i="90"/>
  <c r="B3076" i="90"/>
  <c r="B3075" i="90"/>
  <c r="B3074" i="90"/>
  <c r="B3073" i="90"/>
  <c r="B3072" i="90"/>
  <c r="B3071" i="90"/>
  <c r="B3070" i="90"/>
  <c r="B3069" i="90"/>
  <c r="B3068" i="90"/>
  <c r="B3067" i="90"/>
  <c r="B3066" i="90"/>
  <c r="B3065" i="90"/>
  <c r="B3064" i="90"/>
  <c r="B3063" i="90"/>
  <c r="B3062" i="90"/>
  <c r="B3061" i="90"/>
  <c r="B3060" i="90"/>
  <c r="B3059" i="90"/>
  <c r="B3058" i="90"/>
  <c r="B3057" i="90"/>
  <c r="B3056" i="90"/>
  <c r="B3055" i="90"/>
  <c r="B3054" i="90"/>
  <c r="B3053" i="90"/>
  <c r="B3052" i="90"/>
  <c r="B3051" i="90"/>
  <c r="B3050" i="90"/>
  <c r="B3049" i="90"/>
  <c r="B3048" i="90"/>
  <c r="B3047" i="90"/>
  <c r="B3046" i="90"/>
  <c r="B3045" i="90"/>
  <c r="B3044" i="90"/>
  <c r="B3043" i="90"/>
  <c r="B3042" i="90"/>
  <c r="B3041" i="90"/>
  <c r="B3040" i="90"/>
  <c r="B3039" i="90"/>
  <c r="B3038" i="90"/>
  <c r="B3037" i="90"/>
  <c r="B3036" i="90"/>
  <c r="B3035" i="90"/>
  <c r="B3034" i="90"/>
  <c r="B3033" i="90"/>
  <c r="B3032" i="90"/>
  <c r="B3031" i="90"/>
  <c r="B3030" i="90"/>
  <c r="B3029" i="90"/>
  <c r="B3028" i="90"/>
  <c r="B3027" i="90"/>
  <c r="B3026" i="90"/>
  <c r="B3025" i="90"/>
  <c r="B3024" i="90"/>
  <c r="B3023" i="90"/>
  <c r="B3022" i="90"/>
  <c r="B3021" i="90"/>
  <c r="B3020" i="90"/>
  <c r="B3019" i="90"/>
  <c r="B3018" i="90"/>
  <c r="B3017" i="90"/>
  <c r="B3016" i="90"/>
  <c r="B3015" i="90"/>
  <c r="B3014" i="90"/>
  <c r="B3013" i="90"/>
  <c r="B3012" i="90"/>
  <c r="B3011" i="90"/>
  <c r="B3010" i="90"/>
  <c r="B3009" i="90"/>
  <c r="B3008" i="90"/>
  <c r="B3007" i="90"/>
  <c r="B3006" i="90"/>
  <c r="B3005" i="90"/>
  <c r="B3004" i="90"/>
  <c r="B3003" i="90"/>
  <c r="B3002" i="90"/>
  <c r="B3001" i="90"/>
  <c r="B3000" i="90"/>
  <c r="B2999" i="90"/>
  <c r="B2998" i="90"/>
  <c r="B2997" i="90"/>
  <c r="B2996" i="90"/>
  <c r="B2995" i="90"/>
  <c r="B2994" i="90"/>
  <c r="B2993" i="90"/>
  <c r="B2992" i="90"/>
  <c r="B2991" i="90"/>
  <c r="B2990" i="90"/>
  <c r="B2989" i="90"/>
  <c r="B2988" i="90"/>
  <c r="B2987" i="90"/>
  <c r="B2986" i="90"/>
  <c r="B2985" i="90"/>
  <c r="B2984" i="90"/>
  <c r="B2983" i="90"/>
  <c r="B2982" i="90"/>
  <c r="B2981" i="90"/>
  <c r="B2980" i="90"/>
  <c r="B2979" i="90"/>
  <c r="B2978" i="90"/>
  <c r="B2977" i="90"/>
  <c r="B2976" i="90"/>
  <c r="B2975" i="90"/>
  <c r="B2974" i="90"/>
  <c r="B2973" i="90"/>
  <c r="B2972" i="90"/>
  <c r="B2971" i="90"/>
  <c r="B2970" i="90"/>
  <c r="B2969" i="90"/>
  <c r="B2968" i="90"/>
  <c r="B2967" i="90"/>
  <c r="B2966" i="90"/>
  <c r="B2965" i="90"/>
  <c r="B2964" i="90"/>
  <c r="B2963" i="90"/>
  <c r="B2962" i="90"/>
  <c r="B2961" i="90"/>
  <c r="B2960" i="90"/>
  <c r="B2959" i="90"/>
  <c r="B2958" i="90"/>
  <c r="B2957" i="90"/>
  <c r="B2956" i="90"/>
  <c r="B2955" i="90"/>
  <c r="B2954" i="90"/>
  <c r="B2953" i="90"/>
  <c r="B2952" i="90"/>
  <c r="B2951" i="90"/>
  <c r="B2950" i="90"/>
  <c r="B2949" i="90"/>
  <c r="B2948" i="90"/>
  <c r="B2947" i="90"/>
  <c r="B2946" i="90"/>
  <c r="B2945" i="90"/>
  <c r="B2944" i="90"/>
  <c r="B2943" i="90"/>
  <c r="B2942" i="90"/>
  <c r="B2941" i="90"/>
  <c r="B2940" i="90"/>
  <c r="B2939" i="90"/>
  <c r="B2938" i="90"/>
  <c r="B2937" i="90"/>
  <c r="B2936" i="90"/>
  <c r="B2935" i="90"/>
  <c r="B2934" i="90"/>
  <c r="B2933" i="90"/>
  <c r="B2932" i="90"/>
  <c r="B2931" i="90"/>
  <c r="B2930" i="90"/>
  <c r="B2929" i="90"/>
  <c r="B2928" i="90"/>
  <c r="B2927" i="90"/>
  <c r="B2926" i="90"/>
  <c r="B2925" i="90"/>
  <c r="B2924" i="90"/>
  <c r="B2923" i="90"/>
  <c r="B2922" i="90"/>
  <c r="B2921" i="90"/>
  <c r="B2920" i="90"/>
  <c r="B2919" i="90"/>
  <c r="B2918" i="90"/>
  <c r="B2917" i="90"/>
  <c r="B2916" i="90"/>
  <c r="B2915" i="90"/>
  <c r="B2914" i="90"/>
  <c r="B2913" i="90"/>
  <c r="B2912" i="90"/>
  <c r="B2911" i="90"/>
  <c r="B2910" i="90"/>
  <c r="B2909" i="90"/>
  <c r="B2908" i="90"/>
  <c r="B2907" i="90"/>
  <c r="B2906" i="90"/>
  <c r="B2905" i="90"/>
  <c r="B2904" i="90"/>
  <c r="B2903" i="90"/>
  <c r="B2902" i="90"/>
  <c r="B2901" i="90"/>
  <c r="B2900" i="90"/>
  <c r="B2899" i="90"/>
  <c r="B2898" i="90"/>
  <c r="B2897" i="90"/>
  <c r="B2896" i="90"/>
  <c r="B2895" i="90"/>
  <c r="B2894" i="90"/>
  <c r="B2893" i="90"/>
  <c r="B2892" i="90"/>
  <c r="B2891" i="90"/>
  <c r="B2890" i="90"/>
  <c r="B2889" i="90"/>
  <c r="B2888" i="90"/>
  <c r="B2887" i="90"/>
  <c r="B2886" i="90"/>
  <c r="B2885" i="90"/>
  <c r="B2884" i="90"/>
  <c r="B2883" i="90"/>
  <c r="B2882" i="90"/>
  <c r="B2881" i="90"/>
  <c r="B2880" i="90"/>
  <c r="B2879" i="90"/>
  <c r="B2878" i="90"/>
  <c r="B2877" i="90"/>
  <c r="B2876" i="90"/>
  <c r="B2875" i="90"/>
  <c r="B2874" i="90"/>
  <c r="B2873" i="90"/>
  <c r="B2872" i="90"/>
  <c r="B2871" i="90"/>
  <c r="B2870" i="90"/>
  <c r="B2869" i="90"/>
  <c r="B2868" i="90"/>
  <c r="B2867" i="90"/>
  <c r="B2866" i="90"/>
  <c r="B2865" i="90"/>
  <c r="B2864" i="90"/>
  <c r="B2863" i="90"/>
  <c r="B2862" i="90"/>
  <c r="B2861" i="90"/>
  <c r="B2860" i="90"/>
  <c r="B2859" i="90"/>
  <c r="B2858" i="90"/>
  <c r="B2857" i="90"/>
  <c r="B2856" i="90"/>
  <c r="B2855" i="90"/>
  <c r="B2854" i="90"/>
  <c r="B2853" i="90"/>
  <c r="B2852" i="90"/>
  <c r="B2851" i="90"/>
  <c r="B2850" i="90"/>
  <c r="B2849" i="90"/>
  <c r="B2848" i="90"/>
  <c r="B2847" i="90"/>
  <c r="B2846" i="90"/>
  <c r="B2845" i="90"/>
  <c r="B2844" i="90"/>
  <c r="B2843" i="90"/>
  <c r="B2842" i="90"/>
  <c r="B2841" i="90"/>
  <c r="B2840" i="90"/>
  <c r="B2839" i="90"/>
  <c r="B2838" i="90"/>
  <c r="B2837" i="90"/>
  <c r="B2836" i="90"/>
  <c r="B2835" i="90"/>
  <c r="B2834" i="90"/>
  <c r="B2833" i="90"/>
  <c r="B2832" i="90"/>
  <c r="B2831" i="90"/>
  <c r="B2830" i="90"/>
  <c r="B2829" i="90"/>
  <c r="B2828" i="90"/>
  <c r="B2827" i="90"/>
  <c r="B2826" i="90"/>
  <c r="B2825" i="90"/>
  <c r="B2824" i="90"/>
  <c r="B2823" i="90"/>
  <c r="B2822" i="90"/>
  <c r="B2821" i="90"/>
  <c r="B2820" i="90"/>
  <c r="B2819" i="90"/>
  <c r="B2818" i="90"/>
  <c r="B2817" i="90"/>
  <c r="B2816" i="90"/>
  <c r="B2815" i="90"/>
  <c r="B2814" i="90"/>
  <c r="B2813" i="90"/>
  <c r="B2812" i="90"/>
  <c r="B2811" i="90"/>
  <c r="B2810" i="90"/>
  <c r="B2809" i="90"/>
  <c r="B2808" i="90"/>
  <c r="B2807" i="90"/>
  <c r="B2806" i="90"/>
  <c r="B2805" i="90"/>
  <c r="B2804" i="90"/>
  <c r="B2803" i="90"/>
  <c r="B2802" i="90"/>
  <c r="B2801" i="90"/>
  <c r="B2800" i="90"/>
  <c r="B2799" i="90"/>
  <c r="B2798" i="90"/>
  <c r="B2797" i="90"/>
  <c r="B2796" i="90"/>
  <c r="B2795" i="90"/>
  <c r="B2794" i="90"/>
  <c r="B2793" i="90"/>
  <c r="B2792" i="90"/>
  <c r="B2791" i="90"/>
  <c r="B2790" i="90"/>
  <c r="B2789" i="90"/>
  <c r="B2788" i="90"/>
  <c r="B2787" i="90"/>
  <c r="B2786" i="90"/>
  <c r="B2785" i="90"/>
  <c r="B2784" i="90"/>
  <c r="B2783" i="90"/>
  <c r="B2782" i="90"/>
  <c r="B2781" i="90"/>
  <c r="B2780" i="90"/>
  <c r="B2779" i="90"/>
  <c r="B2778" i="90"/>
  <c r="B2777" i="90"/>
  <c r="B2776" i="90"/>
  <c r="B2775" i="90"/>
  <c r="B2774" i="90"/>
  <c r="B2773" i="90"/>
  <c r="B2772" i="90"/>
  <c r="B2771" i="90"/>
  <c r="B2770" i="90"/>
  <c r="B2769" i="90"/>
  <c r="B2768" i="90"/>
  <c r="B2767" i="90"/>
  <c r="B2766" i="90"/>
  <c r="B2765" i="90"/>
  <c r="B2764" i="90"/>
  <c r="B2763" i="90"/>
  <c r="B2762" i="90"/>
  <c r="B2761" i="90"/>
  <c r="B2760" i="90"/>
  <c r="B2759" i="90"/>
  <c r="B2758" i="90"/>
  <c r="B2757" i="90"/>
  <c r="B2756" i="90"/>
  <c r="B2755" i="90"/>
  <c r="B2754" i="90"/>
  <c r="B2753" i="90"/>
  <c r="B2752" i="90"/>
  <c r="B2751" i="90"/>
  <c r="B2750" i="90"/>
  <c r="B2749" i="90"/>
  <c r="B2748" i="90"/>
  <c r="B2747" i="90"/>
  <c r="B2746" i="90"/>
  <c r="B2745" i="90"/>
  <c r="B2744" i="90"/>
  <c r="B2743" i="90"/>
  <c r="B2742" i="90"/>
  <c r="B2741" i="90"/>
  <c r="B2740" i="90"/>
  <c r="B2739" i="90"/>
  <c r="B2738" i="90"/>
  <c r="B2737" i="90"/>
  <c r="B2736" i="90"/>
  <c r="B2735" i="90"/>
  <c r="B2734" i="90"/>
  <c r="B2733" i="90"/>
  <c r="B2732" i="90"/>
  <c r="B2731" i="90"/>
  <c r="B2730" i="90"/>
  <c r="B2729" i="90"/>
  <c r="B2728" i="90"/>
  <c r="B2727" i="90"/>
  <c r="B2726" i="90"/>
  <c r="B2725" i="90"/>
  <c r="B2724" i="90"/>
  <c r="B2723" i="90"/>
  <c r="B2722" i="90"/>
  <c r="B2721" i="90"/>
  <c r="B2720" i="90"/>
  <c r="B2719" i="90"/>
  <c r="B2718" i="90"/>
  <c r="B2717" i="90"/>
  <c r="B2716" i="90"/>
  <c r="B2715" i="90"/>
  <c r="B2714" i="90"/>
  <c r="B2713" i="90"/>
  <c r="B2712" i="90"/>
  <c r="B2711" i="90"/>
  <c r="B2710" i="90"/>
  <c r="B2709" i="90"/>
  <c r="B2708" i="90"/>
  <c r="B2707" i="90"/>
  <c r="B2706" i="90"/>
  <c r="B2705" i="90"/>
  <c r="B2704" i="90"/>
  <c r="B2703" i="90"/>
  <c r="B2702" i="90"/>
  <c r="B2701" i="90"/>
  <c r="B2700" i="90"/>
  <c r="B2699" i="90"/>
  <c r="B2698" i="90"/>
  <c r="B2697" i="90"/>
  <c r="B2696" i="90"/>
  <c r="B2695" i="90"/>
  <c r="B2694" i="90"/>
  <c r="B2693" i="90"/>
  <c r="B2692" i="90"/>
  <c r="B2691" i="90"/>
  <c r="B2690" i="90"/>
  <c r="B2689" i="90"/>
  <c r="B2688" i="90"/>
  <c r="B2687" i="90"/>
  <c r="B2686" i="90"/>
  <c r="B2685" i="90"/>
  <c r="B2684" i="90"/>
  <c r="B2683" i="90"/>
  <c r="B2682" i="90"/>
  <c r="B2681" i="90"/>
  <c r="B2680" i="90"/>
  <c r="B2679" i="90"/>
  <c r="B2678" i="90"/>
  <c r="B2677" i="90"/>
  <c r="B2676" i="90"/>
  <c r="B2675" i="90"/>
  <c r="B2674" i="90"/>
  <c r="B2673" i="90"/>
  <c r="B2672" i="90"/>
  <c r="B2671" i="90"/>
  <c r="B2670" i="90"/>
  <c r="B2669" i="90"/>
  <c r="B2668" i="90"/>
  <c r="B2667" i="90"/>
  <c r="B2666" i="90"/>
  <c r="B2665" i="90"/>
  <c r="B2664" i="90"/>
  <c r="B2663" i="90"/>
  <c r="B2662" i="90"/>
  <c r="B2661" i="90"/>
  <c r="B2660" i="90"/>
  <c r="B2659" i="90"/>
  <c r="B2658" i="90"/>
  <c r="B2657" i="90"/>
  <c r="B2656" i="90"/>
  <c r="B2655" i="90"/>
  <c r="B2654" i="90"/>
  <c r="B2653" i="90"/>
  <c r="B2652" i="90"/>
  <c r="B2651" i="90"/>
  <c r="B2650" i="90"/>
  <c r="B2649" i="90"/>
  <c r="B2648" i="90"/>
  <c r="B2647" i="90"/>
  <c r="B2646" i="90"/>
  <c r="B2645" i="90"/>
  <c r="B2644" i="90"/>
  <c r="B2643" i="90"/>
  <c r="B2642" i="90"/>
  <c r="B2641" i="90"/>
  <c r="B2640" i="90"/>
  <c r="B2639" i="90"/>
  <c r="B2638" i="90"/>
  <c r="B2637" i="90"/>
  <c r="B2636" i="90"/>
  <c r="B2635" i="90"/>
  <c r="B2634" i="90"/>
  <c r="B2633" i="90"/>
  <c r="B2632" i="90"/>
  <c r="B2631" i="90"/>
  <c r="B2630" i="90"/>
  <c r="B2629" i="90"/>
  <c r="B2628" i="90"/>
  <c r="B2627" i="90"/>
  <c r="B2626" i="90"/>
  <c r="B2625" i="90"/>
  <c r="B2624" i="90"/>
  <c r="B2623" i="90"/>
  <c r="B2622" i="90"/>
  <c r="B2621" i="90"/>
  <c r="B2620" i="90"/>
  <c r="B2619" i="90"/>
  <c r="B2618" i="90"/>
  <c r="B2617" i="90"/>
  <c r="B2616" i="90"/>
  <c r="B2615" i="90"/>
  <c r="B2614" i="90"/>
  <c r="B2613" i="90"/>
  <c r="B2612" i="90"/>
  <c r="B2611" i="90"/>
  <c r="B2610" i="90"/>
  <c r="B2609" i="90"/>
  <c r="B2608" i="90"/>
  <c r="B2607" i="90"/>
  <c r="B2606" i="90"/>
  <c r="B2605" i="90"/>
  <c r="B2604" i="90"/>
  <c r="B2603" i="90"/>
  <c r="B2602" i="90"/>
  <c r="B2601" i="90"/>
  <c r="B2600" i="90"/>
  <c r="B2599" i="90"/>
  <c r="B2598" i="90"/>
  <c r="B2597" i="90"/>
  <c r="B2596" i="90"/>
  <c r="B2595" i="90"/>
  <c r="B2594" i="90"/>
  <c r="B2593" i="90"/>
  <c r="B2592" i="90"/>
  <c r="B2591" i="90"/>
  <c r="B2590" i="90"/>
  <c r="B2589" i="90"/>
  <c r="B2588" i="90"/>
  <c r="B2587" i="90"/>
  <c r="B2586" i="90"/>
  <c r="B2585" i="90"/>
  <c r="B2584" i="90"/>
  <c r="B2583" i="90"/>
  <c r="B2582" i="90"/>
  <c r="B2581" i="90"/>
  <c r="B2580" i="90"/>
  <c r="B2579" i="90"/>
  <c r="B2578" i="90"/>
  <c r="B2577" i="90"/>
  <c r="B2576" i="90"/>
  <c r="B2575" i="90"/>
  <c r="B2574" i="90"/>
  <c r="B2573" i="90"/>
  <c r="B2572" i="90"/>
  <c r="B2571" i="90"/>
  <c r="B2570" i="90"/>
  <c r="B2569" i="90"/>
  <c r="B2568" i="90"/>
  <c r="B2567" i="90"/>
  <c r="B2566" i="90"/>
  <c r="B2565" i="90"/>
  <c r="B2564" i="90"/>
  <c r="B2563" i="90"/>
  <c r="B2562" i="90"/>
  <c r="B2561" i="90"/>
  <c r="B2560" i="90"/>
  <c r="B2559" i="90"/>
  <c r="B2558" i="90"/>
  <c r="B2557" i="90"/>
  <c r="B2556" i="90"/>
  <c r="B2555" i="90"/>
  <c r="B2554" i="90"/>
  <c r="B2553" i="90"/>
  <c r="B2552" i="90"/>
  <c r="B2551" i="90"/>
  <c r="B2550" i="90"/>
  <c r="B2549" i="90"/>
  <c r="B2548" i="90"/>
  <c r="B2547" i="90"/>
  <c r="B2546" i="90"/>
  <c r="B2545" i="90"/>
  <c r="B2544" i="90"/>
  <c r="B2543" i="90"/>
  <c r="B2542" i="90"/>
  <c r="B2541" i="90"/>
  <c r="B2540" i="90"/>
  <c r="B2539" i="90"/>
  <c r="B2538" i="90"/>
  <c r="B2537" i="90"/>
  <c r="B2536" i="90"/>
  <c r="B2535" i="90"/>
  <c r="B2534" i="90"/>
  <c r="B2533" i="90"/>
  <c r="B2532" i="90"/>
  <c r="B2531" i="90"/>
  <c r="B2530" i="90"/>
  <c r="B2529" i="90"/>
  <c r="B2528" i="90"/>
  <c r="B2527" i="90"/>
  <c r="B2526" i="90"/>
  <c r="B2525" i="90"/>
  <c r="B2524" i="90"/>
  <c r="B2523" i="90"/>
  <c r="B2522" i="90"/>
  <c r="B2521" i="90"/>
  <c r="B2520" i="90"/>
  <c r="B2519" i="90"/>
  <c r="B2518" i="90"/>
  <c r="B2517" i="90"/>
  <c r="B2516" i="90"/>
  <c r="B2515" i="90"/>
  <c r="B2514" i="90"/>
  <c r="B2513" i="90"/>
  <c r="B2512" i="90"/>
  <c r="B2511" i="90"/>
  <c r="B2510" i="90"/>
  <c r="B2509" i="90"/>
  <c r="B2508" i="90"/>
  <c r="B2507" i="90"/>
  <c r="B2506" i="90"/>
  <c r="B2505" i="90"/>
  <c r="B2504" i="90"/>
  <c r="B2503" i="90"/>
  <c r="B2502" i="90"/>
  <c r="B2501" i="90"/>
  <c r="B2500" i="90"/>
  <c r="B2499" i="90"/>
  <c r="B2498" i="90"/>
  <c r="B2497" i="90"/>
  <c r="B2496" i="90"/>
  <c r="B2495" i="90"/>
  <c r="B2494" i="90"/>
  <c r="B2493" i="90"/>
  <c r="B2492" i="90"/>
  <c r="B2491" i="90"/>
  <c r="B2490" i="90"/>
  <c r="B2489" i="90"/>
  <c r="B2488" i="90"/>
  <c r="B2487" i="90"/>
  <c r="B2486" i="90"/>
  <c r="B2485" i="90"/>
  <c r="B2484" i="90"/>
  <c r="B2483" i="90"/>
  <c r="B2482" i="90"/>
  <c r="B2481" i="90"/>
  <c r="B2480" i="90"/>
  <c r="B2479" i="90"/>
  <c r="B2478" i="90"/>
  <c r="B2477" i="90"/>
  <c r="B2476" i="90"/>
  <c r="B2475" i="90"/>
  <c r="B2474" i="90"/>
  <c r="B2473" i="90"/>
  <c r="B2472" i="90"/>
  <c r="B2471" i="90"/>
  <c r="B2470" i="90"/>
  <c r="B2469" i="90"/>
  <c r="B2468" i="90"/>
  <c r="B2467" i="90"/>
  <c r="B2466" i="90"/>
  <c r="B2465" i="90"/>
  <c r="B2464" i="90"/>
  <c r="B2463" i="90"/>
  <c r="B2462" i="90"/>
  <c r="B2461" i="90"/>
  <c r="B2460" i="90"/>
  <c r="B2459" i="90"/>
  <c r="B2458" i="90"/>
  <c r="B2457" i="90"/>
  <c r="B2456" i="90"/>
  <c r="B2455" i="90"/>
  <c r="B2454" i="90"/>
  <c r="B2453" i="90"/>
  <c r="B2452" i="90"/>
  <c r="B2451" i="90"/>
  <c r="B2450" i="90"/>
  <c r="B2449" i="90"/>
  <c r="B2448" i="90"/>
  <c r="B2447" i="90"/>
  <c r="B2446" i="90"/>
  <c r="B2445" i="90"/>
  <c r="B2444" i="90"/>
  <c r="B2443" i="90"/>
  <c r="B2442" i="90"/>
  <c r="B2441" i="90"/>
  <c r="B2440" i="90"/>
  <c r="B2439" i="90"/>
  <c r="B2438" i="90"/>
  <c r="B2437" i="90"/>
  <c r="B2436" i="90"/>
  <c r="B2435" i="90"/>
  <c r="B2434" i="90"/>
  <c r="B2433" i="90"/>
  <c r="B2432" i="90"/>
  <c r="B2431" i="90"/>
  <c r="B2430" i="90"/>
  <c r="B2429" i="90"/>
  <c r="B2428" i="90"/>
  <c r="B2427" i="90"/>
  <c r="B2426" i="90"/>
  <c r="B2425" i="90"/>
  <c r="B2424" i="90"/>
  <c r="B2423" i="90"/>
  <c r="B2422" i="90"/>
  <c r="B2421" i="90"/>
  <c r="B2420" i="90"/>
  <c r="B2419" i="90"/>
  <c r="B2418" i="90"/>
  <c r="B2417" i="90"/>
  <c r="B2416" i="90"/>
  <c r="B2415" i="90"/>
  <c r="B2414" i="90"/>
  <c r="B2413" i="90"/>
  <c r="B2412" i="90"/>
  <c r="B2411" i="90"/>
  <c r="B2410" i="90"/>
  <c r="B2409" i="90"/>
  <c r="B2408" i="90"/>
  <c r="B2407" i="90"/>
  <c r="B2406" i="90"/>
  <c r="B2405" i="90"/>
  <c r="B2404" i="90"/>
  <c r="B2403" i="90"/>
  <c r="B2402" i="90"/>
  <c r="B2401" i="90"/>
  <c r="B2400" i="90"/>
  <c r="B2399" i="90"/>
  <c r="B2398" i="90"/>
  <c r="B2397" i="90"/>
  <c r="B2396" i="90"/>
  <c r="B2395" i="90"/>
  <c r="B2394" i="90"/>
  <c r="B2393" i="90"/>
  <c r="B2392" i="90"/>
  <c r="B2391" i="90"/>
  <c r="B2390" i="90"/>
  <c r="B2389" i="90"/>
  <c r="B2388" i="90"/>
  <c r="B2387" i="90"/>
  <c r="B2386" i="90"/>
  <c r="B2385" i="90"/>
  <c r="B2384" i="90"/>
  <c r="B2383" i="90"/>
  <c r="B2382" i="90"/>
  <c r="B2381" i="90"/>
  <c r="B2380" i="90"/>
  <c r="B2379" i="90"/>
  <c r="B2378" i="90"/>
  <c r="B2377" i="90"/>
  <c r="B2376" i="90"/>
  <c r="B2375" i="90"/>
  <c r="B2374" i="90"/>
  <c r="B2373" i="90"/>
  <c r="B2372" i="90"/>
  <c r="B2371" i="90"/>
  <c r="B2370" i="90"/>
  <c r="B2369" i="90"/>
  <c r="B2368" i="90"/>
  <c r="B2367" i="90"/>
  <c r="B2366" i="90"/>
  <c r="B2365" i="90"/>
  <c r="B2364" i="90"/>
  <c r="B2363" i="90"/>
  <c r="B2362" i="90"/>
  <c r="B2361" i="90"/>
  <c r="B2360" i="90"/>
  <c r="B2359" i="90"/>
  <c r="B2358" i="90"/>
  <c r="B2357" i="90"/>
  <c r="B2356" i="90"/>
  <c r="B2355" i="90"/>
  <c r="B2354" i="90"/>
  <c r="B2353" i="90"/>
  <c r="B2352" i="90"/>
  <c r="B2351" i="90"/>
  <c r="B2350" i="90"/>
  <c r="B2349" i="90"/>
  <c r="B2348" i="90"/>
  <c r="B2347" i="90"/>
  <c r="B2346" i="90"/>
  <c r="B2345" i="90"/>
  <c r="B2344" i="90"/>
  <c r="B2343" i="90"/>
  <c r="B2342" i="90"/>
  <c r="B2341" i="90"/>
  <c r="B2340" i="90"/>
  <c r="B2339" i="90"/>
  <c r="B2338" i="90"/>
  <c r="B2337" i="90"/>
  <c r="B2336" i="90"/>
  <c r="B2335" i="90"/>
  <c r="B2334" i="90"/>
  <c r="B2333" i="90"/>
  <c r="B2332" i="90"/>
  <c r="B2331" i="90"/>
  <c r="B2330" i="90"/>
  <c r="B2329" i="90"/>
  <c r="B2328" i="90"/>
  <c r="B2327" i="90"/>
  <c r="B2326" i="90"/>
  <c r="B2325" i="90"/>
  <c r="B2324" i="90"/>
  <c r="B2323" i="90"/>
  <c r="B2322" i="90"/>
  <c r="B2321" i="90"/>
  <c r="B2320" i="90"/>
  <c r="B2319" i="90"/>
  <c r="B2318" i="90"/>
  <c r="B2317" i="90"/>
  <c r="B2316" i="90"/>
  <c r="B2315" i="90"/>
  <c r="B2314" i="90"/>
  <c r="B2313" i="90"/>
  <c r="B2312" i="90"/>
  <c r="B2311" i="90"/>
  <c r="B2310" i="90"/>
  <c r="B2309" i="90"/>
  <c r="B2308" i="90"/>
  <c r="B2307" i="90"/>
  <c r="B2306" i="90"/>
  <c r="B2305" i="90"/>
  <c r="B2304" i="90"/>
  <c r="B2303" i="90"/>
  <c r="B2302" i="90"/>
  <c r="B2301" i="90"/>
  <c r="B2300" i="90"/>
  <c r="B2299" i="90"/>
  <c r="B2298" i="90"/>
  <c r="B2297" i="90"/>
  <c r="B2296" i="90"/>
  <c r="B2295" i="90"/>
  <c r="B2294" i="90"/>
  <c r="B2293" i="90"/>
  <c r="B2292" i="90"/>
  <c r="B2291" i="90"/>
  <c r="B2290" i="90"/>
  <c r="B2289" i="90"/>
  <c r="B2288" i="90"/>
  <c r="B2287" i="90"/>
  <c r="B2286" i="90"/>
  <c r="B2285" i="90"/>
  <c r="B2284" i="90"/>
  <c r="B2283" i="90"/>
  <c r="B2282" i="90"/>
  <c r="B2281" i="90"/>
  <c r="B2280" i="90"/>
  <c r="B2279" i="90"/>
  <c r="B2278" i="90"/>
  <c r="B2277" i="90"/>
  <c r="B2276" i="90"/>
  <c r="B2275" i="90"/>
  <c r="B2274" i="90"/>
  <c r="B2273" i="90"/>
  <c r="B2272" i="90"/>
  <c r="B2271" i="90"/>
  <c r="B2270" i="90"/>
  <c r="B2269" i="90"/>
  <c r="B2268" i="90"/>
  <c r="B2267" i="90"/>
  <c r="B2266" i="90"/>
  <c r="B2265" i="90"/>
  <c r="B2264" i="90"/>
  <c r="B2263" i="90"/>
  <c r="B2262" i="90"/>
  <c r="B2261" i="90"/>
  <c r="B2260" i="90"/>
  <c r="B2259" i="90"/>
  <c r="B2258" i="90"/>
  <c r="B2257" i="90"/>
  <c r="B2256" i="90"/>
  <c r="B2255" i="90"/>
  <c r="B2254" i="90"/>
  <c r="B2253" i="90"/>
  <c r="B2252" i="90"/>
  <c r="B2251" i="90"/>
  <c r="B2250" i="90"/>
  <c r="B2249" i="90"/>
  <c r="B2248" i="90"/>
  <c r="B2247" i="90"/>
  <c r="B2246" i="90"/>
  <c r="B2245" i="90"/>
  <c r="B2244" i="90"/>
  <c r="B2243" i="90"/>
  <c r="B2242" i="90"/>
  <c r="B2241" i="90"/>
  <c r="B2240" i="90"/>
  <c r="B2239" i="90"/>
  <c r="B2238" i="90"/>
  <c r="B2237" i="90"/>
  <c r="B2236" i="90"/>
  <c r="B2235" i="90"/>
  <c r="B2234" i="90"/>
  <c r="B2233" i="90"/>
  <c r="B2232" i="90"/>
  <c r="B2231" i="90"/>
  <c r="B2230" i="90"/>
  <c r="B2229" i="90"/>
  <c r="B2228" i="90"/>
  <c r="B2227" i="90"/>
  <c r="B2226" i="90"/>
  <c r="B2225" i="90"/>
  <c r="B2224" i="90"/>
  <c r="B2223" i="90"/>
  <c r="B2222" i="90"/>
  <c r="B2221" i="90"/>
  <c r="B2220" i="90"/>
  <c r="B2219" i="90"/>
  <c r="B2218" i="90"/>
  <c r="B2217" i="90"/>
  <c r="B2216" i="90"/>
  <c r="B2215" i="90"/>
  <c r="B2214" i="90"/>
  <c r="B2213" i="90"/>
  <c r="B2212" i="90"/>
  <c r="B2211" i="90"/>
  <c r="B2210" i="90"/>
  <c r="B2209" i="90"/>
  <c r="B2208" i="90"/>
  <c r="B2207" i="90"/>
  <c r="B2206" i="90"/>
  <c r="B2205" i="90"/>
  <c r="B2204" i="90"/>
  <c r="B2203" i="90"/>
  <c r="B2202" i="90"/>
  <c r="B2201" i="90"/>
  <c r="B2200" i="90"/>
  <c r="B2199" i="90"/>
  <c r="B2198" i="90"/>
  <c r="B2197" i="90"/>
  <c r="B2196" i="90"/>
  <c r="B2195" i="90"/>
  <c r="B2194" i="90"/>
  <c r="B2193" i="90"/>
  <c r="B2192" i="90"/>
  <c r="B2191" i="90"/>
  <c r="B2190" i="90"/>
  <c r="B2189" i="90"/>
  <c r="B2188" i="90"/>
  <c r="B2187" i="90"/>
  <c r="B2186" i="90"/>
  <c r="B2185" i="90"/>
  <c r="B2184" i="90"/>
  <c r="B2183" i="90"/>
  <c r="B2182" i="90"/>
  <c r="B2181" i="90"/>
  <c r="B2180" i="90"/>
  <c r="B2179" i="90"/>
  <c r="B2178" i="90"/>
  <c r="B2177" i="90"/>
  <c r="B2176" i="90"/>
  <c r="B2175" i="90"/>
  <c r="B2174" i="90"/>
  <c r="B2173" i="90"/>
  <c r="B2172" i="90"/>
  <c r="B2171" i="90"/>
  <c r="B2170" i="90"/>
  <c r="B2169" i="90"/>
  <c r="B2168" i="90"/>
  <c r="B2167" i="90"/>
  <c r="B2166" i="90"/>
  <c r="B2165" i="90"/>
  <c r="B2164" i="90"/>
  <c r="B2163" i="90"/>
  <c r="B2162" i="90"/>
  <c r="B2161" i="90"/>
  <c r="B2160" i="90"/>
  <c r="B2159" i="90"/>
  <c r="B2158" i="90"/>
  <c r="B2157" i="90"/>
  <c r="B2156" i="90"/>
  <c r="B2155" i="90"/>
  <c r="B2154" i="90"/>
  <c r="B2153" i="90"/>
  <c r="B2152" i="90"/>
  <c r="B2151" i="90"/>
  <c r="B2150" i="90"/>
  <c r="B2149" i="90"/>
  <c r="B2148" i="90"/>
  <c r="B2147" i="90"/>
  <c r="B2146" i="90"/>
  <c r="B2145" i="90"/>
  <c r="B2144" i="90"/>
  <c r="B2143" i="90"/>
  <c r="B2142" i="90"/>
  <c r="B2141" i="90"/>
  <c r="B2140" i="90"/>
  <c r="B2139" i="90"/>
  <c r="B2138" i="90"/>
  <c r="B2137" i="90"/>
  <c r="B2136" i="90"/>
  <c r="B2135" i="90"/>
  <c r="B2134" i="90"/>
  <c r="B2133" i="90"/>
  <c r="B2132" i="90"/>
  <c r="B2131" i="90"/>
  <c r="B2130" i="90"/>
  <c r="B2129" i="90"/>
  <c r="B2128" i="90"/>
  <c r="B2127" i="90"/>
  <c r="B2126" i="90"/>
  <c r="B2125" i="90"/>
  <c r="B2124" i="90"/>
  <c r="B2123" i="90"/>
  <c r="B2122" i="90"/>
  <c r="B2121" i="90"/>
  <c r="B2120" i="90"/>
  <c r="B2119" i="90"/>
  <c r="B2118" i="90"/>
  <c r="B2117" i="90"/>
  <c r="B2116" i="90"/>
  <c r="B2115" i="90"/>
  <c r="B2114" i="90"/>
  <c r="B2113" i="90"/>
  <c r="B2112" i="90"/>
  <c r="B2111" i="90"/>
  <c r="B2110" i="90"/>
  <c r="B2109" i="90"/>
  <c r="B2108" i="90"/>
  <c r="B2107" i="90"/>
  <c r="B2106" i="90"/>
  <c r="B2105" i="90"/>
  <c r="B2104" i="90"/>
  <c r="B2103" i="90"/>
  <c r="B2102" i="90"/>
  <c r="B2101" i="90"/>
  <c r="B2100" i="90"/>
  <c r="B2099" i="90"/>
  <c r="B2098" i="90"/>
  <c r="B2097" i="90"/>
  <c r="B2096" i="90"/>
  <c r="B2095" i="90"/>
  <c r="B2094" i="90"/>
  <c r="B2093" i="90"/>
  <c r="B2092" i="90"/>
  <c r="B2091" i="90"/>
  <c r="B2090" i="90"/>
  <c r="B2089" i="90"/>
  <c r="B2088" i="90"/>
  <c r="B2087" i="90"/>
  <c r="B2086" i="90"/>
  <c r="B2085" i="90"/>
  <c r="B2084" i="90"/>
  <c r="B2083" i="90"/>
  <c r="B2082" i="90"/>
  <c r="B2081" i="90"/>
  <c r="B2080" i="90"/>
  <c r="B2079" i="90"/>
  <c r="B2078" i="90"/>
  <c r="B2077" i="90"/>
  <c r="B2076" i="90"/>
  <c r="B2075" i="90"/>
  <c r="B2074" i="90"/>
  <c r="B2073" i="90"/>
  <c r="B2072" i="90"/>
  <c r="B2071" i="90"/>
  <c r="B2070" i="90"/>
  <c r="B2069" i="90"/>
  <c r="B2068" i="90"/>
  <c r="B2067" i="90"/>
  <c r="B2066" i="90"/>
  <c r="B2065" i="90"/>
  <c r="B2064" i="90"/>
  <c r="B2063" i="90"/>
  <c r="B2062" i="90"/>
  <c r="B2061" i="90"/>
  <c r="B2060" i="90"/>
  <c r="B2059" i="90"/>
  <c r="B2058" i="90"/>
  <c r="B2057" i="90"/>
  <c r="B2056" i="90"/>
  <c r="B2055" i="90"/>
  <c r="B2054" i="90"/>
  <c r="B2053" i="90"/>
  <c r="B2052" i="90"/>
  <c r="B2051" i="90"/>
  <c r="B2050" i="90"/>
  <c r="B2049" i="90"/>
  <c r="B2048" i="90"/>
  <c r="B2047" i="90"/>
  <c r="B2046" i="90"/>
  <c r="B2045" i="90"/>
  <c r="B2044" i="90"/>
  <c r="B2043" i="90"/>
  <c r="B2042" i="90"/>
  <c r="B2041" i="90"/>
  <c r="B2040" i="90"/>
  <c r="B2039" i="90"/>
  <c r="B2038" i="90"/>
  <c r="B2037" i="90"/>
  <c r="B2036" i="90"/>
  <c r="B2035" i="90"/>
  <c r="B2034" i="90"/>
  <c r="B2033" i="90"/>
  <c r="B2032" i="90"/>
  <c r="B2031" i="90"/>
  <c r="B2030" i="90"/>
  <c r="B2029" i="90"/>
  <c r="B2028" i="90"/>
  <c r="B2027" i="90"/>
  <c r="B2026" i="90"/>
  <c r="B2025" i="90"/>
  <c r="B2024" i="90"/>
  <c r="B2023" i="90"/>
  <c r="B2022" i="90"/>
  <c r="B2021" i="90"/>
  <c r="B2020" i="90"/>
  <c r="B2019" i="90"/>
  <c r="B2018" i="90"/>
  <c r="B2017" i="90"/>
  <c r="B2016" i="90"/>
  <c r="B2015" i="90"/>
  <c r="B2014" i="90"/>
  <c r="B2013" i="90"/>
  <c r="B2012" i="90"/>
  <c r="B2011" i="90"/>
  <c r="B2010" i="90"/>
  <c r="B2009" i="90"/>
  <c r="B2008" i="90"/>
  <c r="B2007" i="90"/>
  <c r="B2006" i="90"/>
  <c r="B2005" i="90"/>
  <c r="B2004" i="90"/>
  <c r="B2003" i="90"/>
  <c r="B2002" i="90"/>
  <c r="B2001" i="90"/>
  <c r="B2000" i="90"/>
  <c r="B1999" i="90"/>
  <c r="B1998" i="90"/>
  <c r="B1997" i="90"/>
  <c r="B1996" i="90"/>
  <c r="B1995" i="90"/>
  <c r="B1994" i="90"/>
  <c r="B1993" i="90"/>
  <c r="B1992" i="90"/>
  <c r="B1991" i="90"/>
  <c r="B1990" i="90"/>
  <c r="B1989" i="90"/>
  <c r="B1988" i="90"/>
  <c r="B1987" i="90"/>
  <c r="B1986" i="90"/>
  <c r="B1985" i="90"/>
  <c r="B1984" i="90"/>
  <c r="B1983" i="90"/>
  <c r="B1982" i="90"/>
  <c r="B1981" i="90"/>
  <c r="B1980" i="90"/>
  <c r="B1979" i="90"/>
  <c r="B1978" i="90"/>
  <c r="B1977" i="90"/>
  <c r="B1976" i="90"/>
  <c r="B1975" i="90"/>
  <c r="B1974" i="90"/>
  <c r="B1973" i="90"/>
  <c r="B1972" i="90"/>
  <c r="B1971" i="90"/>
  <c r="B1970" i="90"/>
  <c r="B1969" i="90"/>
  <c r="B1968" i="90"/>
  <c r="B1967" i="90"/>
  <c r="B1966" i="90"/>
  <c r="B1965" i="90"/>
  <c r="B1964" i="90"/>
  <c r="B1963" i="90"/>
  <c r="B1962" i="90"/>
  <c r="B1961" i="90"/>
  <c r="B1960" i="90"/>
  <c r="B1959" i="90"/>
  <c r="B1958" i="90"/>
  <c r="B1957" i="90"/>
  <c r="B1956" i="90"/>
  <c r="B1955" i="90"/>
  <c r="B1954" i="90"/>
  <c r="B1953" i="90"/>
  <c r="B1952" i="90"/>
  <c r="B1951" i="90"/>
  <c r="B1950" i="90"/>
  <c r="B1949" i="90"/>
  <c r="B1948" i="90"/>
  <c r="B1947" i="90"/>
  <c r="B1946" i="90"/>
  <c r="B1945" i="90"/>
  <c r="B1944" i="90"/>
  <c r="B1943" i="90"/>
  <c r="B1942" i="90"/>
  <c r="B1941" i="90"/>
  <c r="B1940" i="90"/>
  <c r="B1939" i="90"/>
  <c r="B1938" i="90"/>
  <c r="B1937" i="90"/>
  <c r="B1936" i="90"/>
  <c r="B1935" i="90"/>
  <c r="B1934" i="90"/>
  <c r="B1933" i="90"/>
  <c r="B1932" i="90"/>
  <c r="B1931" i="90"/>
  <c r="B1930" i="90"/>
  <c r="B1929" i="90"/>
  <c r="B1928" i="90"/>
  <c r="B1927" i="90"/>
  <c r="B1926" i="90"/>
  <c r="B1925" i="90"/>
  <c r="B1924" i="90"/>
  <c r="B1923" i="90"/>
  <c r="B1922" i="90"/>
  <c r="B1921" i="90"/>
  <c r="B1920" i="90"/>
  <c r="B1919" i="90"/>
  <c r="B1918" i="90"/>
  <c r="B1917" i="90"/>
  <c r="B1916" i="90"/>
  <c r="B1915" i="90"/>
  <c r="B1914" i="90"/>
  <c r="B1913" i="90"/>
  <c r="B1912" i="90"/>
  <c r="B1911" i="90"/>
  <c r="B1910" i="90"/>
  <c r="B1909" i="90"/>
  <c r="B1908" i="90"/>
  <c r="B1907" i="90"/>
  <c r="B1906" i="90"/>
  <c r="B1905" i="90"/>
  <c r="B1904" i="90"/>
  <c r="B1903" i="90"/>
  <c r="B1902" i="90"/>
  <c r="B1901" i="90"/>
  <c r="B1900" i="90"/>
  <c r="B1899" i="90"/>
  <c r="B1898" i="90"/>
  <c r="B1897" i="90"/>
  <c r="B1896" i="90"/>
  <c r="B1895" i="90"/>
  <c r="B1894" i="90"/>
  <c r="B1893" i="90"/>
  <c r="B1892" i="90"/>
  <c r="B1891" i="90"/>
  <c r="B1890" i="90"/>
  <c r="B1889" i="90"/>
  <c r="B1888" i="90"/>
  <c r="B1887" i="90"/>
  <c r="B1886" i="90"/>
  <c r="B1885" i="90"/>
  <c r="B1884" i="90"/>
  <c r="B1883" i="90"/>
  <c r="B1882" i="90"/>
  <c r="B1881" i="90"/>
  <c r="B1880" i="90"/>
  <c r="B1879" i="90"/>
  <c r="B1878" i="90"/>
  <c r="B1877" i="90"/>
  <c r="B1876" i="90"/>
  <c r="B1875" i="90"/>
  <c r="B1874" i="90"/>
  <c r="B1873" i="90"/>
  <c r="B1872" i="90"/>
  <c r="B1871" i="90"/>
  <c r="B1870" i="90"/>
  <c r="B1869" i="90"/>
  <c r="B1868" i="90"/>
  <c r="B1867" i="90"/>
  <c r="B1866" i="90"/>
  <c r="B1865" i="90"/>
  <c r="B1864" i="90"/>
  <c r="B1863" i="90"/>
  <c r="B1862" i="90"/>
  <c r="B1861" i="90"/>
  <c r="B1860" i="90"/>
  <c r="B1859" i="90"/>
  <c r="B1858" i="90"/>
  <c r="B1857" i="90"/>
  <c r="B1856" i="90"/>
  <c r="B1855" i="90"/>
  <c r="B1854" i="90"/>
  <c r="B1853" i="90"/>
  <c r="B1852" i="90"/>
  <c r="B1851" i="90"/>
  <c r="B1850" i="90"/>
  <c r="B1849" i="90"/>
  <c r="B1848" i="90"/>
  <c r="B1847" i="90"/>
  <c r="B1846" i="90"/>
  <c r="B1845" i="90"/>
  <c r="B1844" i="90"/>
  <c r="B1843" i="90"/>
  <c r="B1842" i="90"/>
  <c r="B1841" i="90"/>
  <c r="B1840" i="90"/>
  <c r="B1839" i="90"/>
  <c r="B1838" i="90"/>
  <c r="B1837" i="90"/>
  <c r="B1836" i="90"/>
  <c r="B1835" i="90"/>
  <c r="B1834" i="90"/>
  <c r="B1833" i="90"/>
  <c r="B1832" i="90"/>
  <c r="B1831" i="90"/>
  <c r="B1830" i="90"/>
  <c r="B1829" i="90"/>
  <c r="B1828" i="90"/>
  <c r="B1827" i="90"/>
  <c r="B1826" i="90"/>
  <c r="B1825" i="90"/>
  <c r="B1824" i="90"/>
  <c r="B1823" i="90"/>
  <c r="B1822" i="90"/>
  <c r="B1821" i="90"/>
  <c r="B1820" i="90"/>
  <c r="B1819" i="90"/>
  <c r="B1818" i="90"/>
  <c r="B1817" i="90"/>
  <c r="B1816" i="90"/>
  <c r="B1815" i="90"/>
  <c r="B1814" i="90"/>
  <c r="B1813" i="90"/>
  <c r="B1812" i="90"/>
  <c r="B1811" i="90"/>
  <c r="B1810" i="90"/>
  <c r="B1809" i="90"/>
  <c r="B1808" i="90"/>
  <c r="B1807" i="90"/>
  <c r="B1806" i="90"/>
  <c r="B1805" i="90"/>
  <c r="B1804" i="90"/>
  <c r="B1803" i="90"/>
  <c r="B1802" i="90"/>
  <c r="B1801" i="90"/>
  <c r="B1800" i="90"/>
  <c r="B1799" i="90"/>
  <c r="B1798" i="90"/>
  <c r="B1797" i="90"/>
  <c r="B1796" i="90"/>
  <c r="B1795" i="90"/>
  <c r="B1794" i="90"/>
  <c r="B1793" i="90"/>
  <c r="B1792" i="90"/>
  <c r="B1791" i="90"/>
  <c r="B1790" i="90"/>
  <c r="B1789" i="90"/>
  <c r="B1788" i="90"/>
  <c r="B1787" i="90"/>
  <c r="B1786" i="90"/>
  <c r="B1785" i="90"/>
  <c r="B1784" i="90"/>
  <c r="B1783" i="90"/>
  <c r="B1782" i="90"/>
  <c r="B1781" i="90"/>
  <c r="B1780" i="90"/>
  <c r="B1779" i="90"/>
  <c r="B1778" i="90"/>
  <c r="B1777" i="90"/>
  <c r="B1776" i="90"/>
  <c r="B1775" i="90"/>
  <c r="B1774" i="90"/>
  <c r="B1773" i="90"/>
  <c r="B1772" i="90"/>
  <c r="B1771" i="90"/>
  <c r="B1770" i="90"/>
  <c r="B1769" i="90"/>
  <c r="B1768" i="90"/>
  <c r="B1767" i="90"/>
  <c r="B1766" i="90"/>
  <c r="B1765" i="90"/>
  <c r="B1764" i="90"/>
  <c r="B1763" i="90"/>
  <c r="B1762" i="90"/>
  <c r="B1761" i="90"/>
  <c r="B1760" i="90"/>
  <c r="B1759" i="90"/>
  <c r="B1758" i="90"/>
  <c r="B1757" i="90"/>
  <c r="B1756" i="90"/>
  <c r="B1755" i="90"/>
  <c r="B1754" i="90"/>
  <c r="B1753" i="90"/>
  <c r="B1752" i="90"/>
  <c r="B1751" i="90"/>
  <c r="B1750" i="90"/>
  <c r="B1749" i="90"/>
  <c r="B1748" i="90"/>
  <c r="B1747" i="90"/>
  <c r="B1746" i="90"/>
  <c r="B1745" i="90"/>
  <c r="B1744" i="90"/>
  <c r="B1743" i="90"/>
  <c r="B1742" i="90"/>
  <c r="B1741" i="90"/>
  <c r="B1740" i="90"/>
  <c r="B1739" i="90"/>
  <c r="B1738" i="90"/>
  <c r="B1737" i="90"/>
  <c r="B1736" i="90"/>
  <c r="B1735" i="90"/>
  <c r="B1734" i="90"/>
  <c r="B1733" i="90"/>
  <c r="B1732" i="90"/>
  <c r="B1731" i="90"/>
  <c r="B1730" i="90"/>
  <c r="B1729" i="90"/>
  <c r="B1728" i="90"/>
  <c r="B1727" i="90"/>
  <c r="B1726" i="90"/>
  <c r="B1725" i="90"/>
  <c r="B1724" i="90"/>
  <c r="B1723" i="90"/>
  <c r="B1722" i="90"/>
  <c r="B1721" i="90"/>
  <c r="B1720" i="90"/>
  <c r="B1719" i="90"/>
  <c r="B1718" i="90"/>
  <c r="B1717" i="90"/>
  <c r="B1716" i="90"/>
  <c r="B1715" i="90"/>
  <c r="B1714" i="90"/>
  <c r="B1713" i="90"/>
  <c r="B1712" i="90"/>
  <c r="B1711" i="90"/>
  <c r="B1710" i="90"/>
  <c r="B1709" i="90"/>
  <c r="B1708" i="90"/>
  <c r="B1707" i="90"/>
  <c r="B1706" i="90"/>
  <c r="B1705" i="90"/>
  <c r="B1704" i="90"/>
  <c r="B1703" i="90"/>
  <c r="B1702" i="90"/>
  <c r="B1701" i="90"/>
  <c r="B1700" i="90"/>
  <c r="B1699" i="90"/>
  <c r="B1698" i="90"/>
  <c r="B1697" i="90"/>
  <c r="B1696" i="90"/>
  <c r="B1695" i="90"/>
  <c r="B1694" i="90"/>
  <c r="B1693" i="90"/>
  <c r="B1692" i="90"/>
  <c r="B1691" i="90"/>
  <c r="B1690" i="90"/>
  <c r="B1689" i="90"/>
  <c r="B1688" i="90"/>
  <c r="B1687" i="90"/>
  <c r="B1686" i="90"/>
  <c r="B1685" i="90"/>
  <c r="B1684" i="90"/>
  <c r="B1683" i="90"/>
  <c r="B1682" i="90"/>
  <c r="B1681" i="90"/>
  <c r="B1680" i="90"/>
  <c r="B1679" i="90"/>
  <c r="B1678" i="90"/>
  <c r="B1677" i="90"/>
  <c r="B1676" i="90"/>
  <c r="B1675" i="90"/>
  <c r="B1674" i="90"/>
  <c r="B1673" i="90"/>
  <c r="B1672" i="90"/>
  <c r="B1671" i="90"/>
  <c r="B1670" i="90"/>
  <c r="B1669" i="90"/>
  <c r="B1668" i="90"/>
  <c r="B1667" i="90"/>
  <c r="B1666" i="90"/>
  <c r="B1665" i="90"/>
  <c r="B1664" i="90"/>
  <c r="B1663" i="90"/>
  <c r="B1662" i="90"/>
  <c r="B1661" i="90"/>
  <c r="B1660" i="90"/>
  <c r="B1659" i="90"/>
  <c r="B1658" i="90"/>
  <c r="B1657" i="90"/>
  <c r="B1656" i="90"/>
  <c r="B1655" i="90"/>
  <c r="B1654" i="90"/>
  <c r="B1653" i="90"/>
  <c r="B1652" i="90"/>
  <c r="B1651" i="90"/>
  <c r="B1650" i="90"/>
  <c r="B1649" i="90"/>
  <c r="B1648" i="90"/>
  <c r="B1647" i="90"/>
  <c r="B1646" i="90"/>
  <c r="B1645" i="90"/>
  <c r="B1644" i="90"/>
  <c r="B1643" i="90"/>
  <c r="B1642" i="90"/>
  <c r="B1641" i="90"/>
  <c r="B1640" i="90"/>
  <c r="B1639" i="90"/>
  <c r="B1638" i="90"/>
  <c r="B1637" i="90"/>
  <c r="B1636" i="90"/>
  <c r="B1635" i="90"/>
  <c r="B1634" i="90"/>
  <c r="B1633" i="90"/>
  <c r="B1632" i="90"/>
  <c r="B1631" i="90"/>
  <c r="B1630" i="90"/>
  <c r="B1629" i="90"/>
  <c r="B1628" i="90"/>
  <c r="B1627" i="90"/>
  <c r="B1626" i="90"/>
  <c r="B1625" i="90"/>
  <c r="B1624" i="90"/>
  <c r="B1623" i="90"/>
  <c r="B1622" i="90"/>
  <c r="B1621" i="90"/>
  <c r="B1620" i="90"/>
  <c r="B1619" i="90"/>
  <c r="B1618" i="90"/>
  <c r="B1617" i="90"/>
  <c r="B1616" i="90"/>
  <c r="B1615" i="90"/>
  <c r="B1614" i="90"/>
  <c r="B1613" i="90"/>
  <c r="B1612" i="90"/>
  <c r="B1611" i="90"/>
  <c r="B1610" i="90"/>
  <c r="B1609" i="90"/>
  <c r="B1608" i="90"/>
  <c r="B1607" i="90"/>
  <c r="B1606" i="90"/>
  <c r="B1605" i="90"/>
  <c r="B1604" i="90"/>
  <c r="B1603" i="90"/>
  <c r="B1602" i="90"/>
  <c r="B1601" i="90"/>
  <c r="B1600" i="90"/>
  <c r="B1599" i="90"/>
  <c r="B1598" i="90"/>
  <c r="B1597" i="90"/>
  <c r="B1596" i="90"/>
  <c r="B1595" i="90"/>
  <c r="B1594" i="90"/>
  <c r="B1593" i="90"/>
  <c r="B1592" i="90"/>
  <c r="B1591" i="90"/>
  <c r="B1590" i="90"/>
  <c r="B1589" i="90"/>
  <c r="B1588" i="90"/>
  <c r="B1587" i="90"/>
  <c r="B1586" i="90"/>
  <c r="B1585" i="90"/>
  <c r="B1584" i="90"/>
  <c r="B1583" i="90"/>
  <c r="B1582" i="90"/>
  <c r="B1581" i="90"/>
  <c r="B1580" i="90"/>
  <c r="B1579" i="90"/>
  <c r="B1578" i="90"/>
  <c r="B1577" i="90"/>
  <c r="B1576" i="90"/>
  <c r="B1575" i="90"/>
  <c r="B1574" i="90"/>
  <c r="B1573" i="90"/>
  <c r="B1572" i="90"/>
  <c r="B1571" i="90"/>
  <c r="B1570" i="90"/>
  <c r="B1569" i="90"/>
  <c r="B1568" i="90"/>
  <c r="B1567" i="90"/>
  <c r="B1566" i="90"/>
  <c r="B1565" i="90"/>
  <c r="B1564" i="90"/>
  <c r="B1563" i="90"/>
  <c r="B1562" i="90"/>
  <c r="B1561" i="90"/>
  <c r="B1560" i="90"/>
  <c r="B1559" i="90"/>
  <c r="B1558" i="90"/>
  <c r="B1557" i="90"/>
  <c r="B1556" i="90"/>
  <c r="B1555" i="90"/>
  <c r="B1554" i="90"/>
  <c r="B1553" i="90"/>
  <c r="B1552" i="90"/>
  <c r="B1551" i="90"/>
  <c r="B1550" i="90"/>
  <c r="B1549" i="90"/>
  <c r="B1548" i="90"/>
  <c r="B1547" i="90"/>
  <c r="B1546" i="90"/>
  <c r="B1545" i="90"/>
  <c r="B1544" i="90"/>
  <c r="B1543" i="90"/>
  <c r="B1542" i="90"/>
  <c r="B1541" i="90"/>
  <c r="B1540" i="90"/>
  <c r="B1539" i="90"/>
  <c r="B1538" i="90"/>
  <c r="B1537" i="90"/>
  <c r="B1536" i="90"/>
  <c r="B1535" i="90"/>
  <c r="B1534" i="90"/>
  <c r="B1533" i="90"/>
  <c r="B1532" i="90"/>
  <c r="B1531" i="90"/>
  <c r="B1530" i="90"/>
  <c r="B1529" i="90"/>
  <c r="B1528" i="90"/>
  <c r="B1527" i="90"/>
  <c r="B1526" i="90"/>
  <c r="B1525" i="90"/>
  <c r="B1524" i="90"/>
  <c r="B1523" i="90"/>
  <c r="B1522" i="90"/>
  <c r="B1521" i="90"/>
  <c r="B1520" i="90"/>
  <c r="B1519" i="90"/>
  <c r="B1518" i="90"/>
  <c r="B1517" i="90"/>
  <c r="B1516" i="90"/>
  <c r="B1515" i="90"/>
  <c r="B1514" i="90"/>
  <c r="B1513" i="90"/>
  <c r="B1512" i="90"/>
  <c r="B1511" i="90"/>
  <c r="B1510" i="90"/>
  <c r="B1509" i="90"/>
  <c r="B1508" i="90"/>
  <c r="B1507" i="90"/>
  <c r="B1506" i="90"/>
  <c r="B1505" i="90"/>
  <c r="B1504" i="90"/>
  <c r="B1503" i="90"/>
  <c r="B1502" i="90"/>
  <c r="B1501" i="90"/>
  <c r="B1500" i="90"/>
  <c r="B1499" i="90"/>
  <c r="B1498" i="90"/>
  <c r="B1497" i="90"/>
  <c r="B1496" i="90"/>
  <c r="B1495" i="90"/>
  <c r="B1494" i="90"/>
  <c r="B1493" i="90"/>
  <c r="B1492" i="90"/>
  <c r="B1491" i="90"/>
  <c r="B1490" i="90"/>
  <c r="B1489" i="90"/>
  <c r="B1488" i="90"/>
  <c r="B1487" i="90"/>
  <c r="B1486" i="90"/>
  <c r="B1485" i="90"/>
  <c r="B1484" i="90"/>
  <c r="B1483" i="90"/>
  <c r="B1482" i="90"/>
  <c r="B1481" i="90"/>
  <c r="B1480" i="90"/>
  <c r="B1479" i="90"/>
  <c r="B1478" i="90"/>
  <c r="B1477" i="90"/>
  <c r="B1476" i="90"/>
  <c r="B1475" i="90"/>
  <c r="B1474" i="90"/>
  <c r="B1473" i="90"/>
  <c r="B1472" i="90"/>
  <c r="B1471" i="90"/>
  <c r="B1470" i="90"/>
  <c r="B1469" i="90"/>
  <c r="B1468" i="90"/>
  <c r="B1467" i="90"/>
  <c r="B1466" i="90"/>
  <c r="B1465" i="90"/>
  <c r="B1464" i="90"/>
  <c r="B1463" i="90"/>
  <c r="B1462" i="90"/>
  <c r="B1461" i="90"/>
  <c r="B1460" i="90"/>
  <c r="B1459" i="90"/>
  <c r="B1458" i="90"/>
  <c r="B1457" i="90"/>
  <c r="B1456" i="90"/>
  <c r="B1455" i="90"/>
  <c r="B1454" i="90"/>
  <c r="B1453" i="90"/>
  <c r="B1452" i="90"/>
  <c r="B1451" i="90"/>
  <c r="B1450" i="90"/>
  <c r="B1449" i="90"/>
  <c r="B1448" i="90"/>
  <c r="B1447" i="90"/>
  <c r="B1446" i="90"/>
  <c r="B1445" i="90"/>
  <c r="B1444" i="90"/>
  <c r="B1443" i="90"/>
  <c r="B1442" i="90"/>
  <c r="B1441" i="90"/>
  <c r="B1440" i="90"/>
  <c r="B1439" i="90"/>
  <c r="B1438" i="90"/>
  <c r="B1437" i="90"/>
  <c r="B1436" i="90"/>
  <c r="B1435" i="90"/>
  <c r="B1434" i="90"/>
  <c r="B1433" i="90"/>
  <c r="B1432" i="90"/>
  <c r="B1431" i="90"/>
  <c r="B1430" i="90"/>
  <c r="B1429" i="90"/>
  <c r="B1428" i="90"/>
  <c r="B1427" i="90"/>
  <c r="B1426" i="90"/>
  <c r="B1425" i="90"/>
  <c r="B1424" i="90"/>
  <c r="B1423" i="90"/>
  <c r="B1422" i="90"/>
  <c r="B1421" i="90"/>
  <c r="B1420" i="90"/>
  <c r="B1419" i="90"/>
  <c r="B1418" i="90"/>
  <c r="B1417" i="90"/>
  <c r="B1416" i="90"/>
  <c r="B1415" i="90"/>
  <c r="B1414" i="90"/>
  <c r="B1413" i="90"/>
  <c r="B1412" i="90"/>
  <c r="B1411" i="90"/>
  <c r="B1410" i="90"/>
  <c r="B1409" i="90"/>
  <c r="B1408" i="90"/>
  <c r="B1407" i="90"/>
  <c r="B1406" i="90"/>
  <c r="B1405" i="90"/>
  <c r="B1404" i="90"/>
  <c r="B1403" i="90"/>
  <c r="B1402" i="90"/>
  <c r="B1401" i="90"/>
  <c r="B1400" i="90"/>
  <c r="B1399" i="90"/>
  <c r="B1398" i="90"/>
  <c r="B1397" i="90"/>
  <c r="B1396" i="90"/>
  <c r="B1395" i="90"/>
  <c r="B1394" i="90"/>
  <c r="B1393" i="90"/>
  <c r="B1392" i="90"/>
  <c r="B1391" i="90"/>
  <c r="B1390" i="90"/>
  <c r="B1389" i="90"/>
  <c r="B1388" i="90"/>
  <c r="B1387" i="90"/>
  <c r="B1386" i="90"/>
  <c r="B1385" i="90"/>
  <c r="B1384" i="90"/>
  <c r="B1383" i="90"/>
  <c r="B1382" i="90"/>
  <c r="B1381" i="90"/>
  <c r="B1380" i="90"/>
  <c r="B1379" i="90"/>
  <c r="B1378" i="90"/>
  <c r="B1377" i="90"/>
  <c r="B1376" i="90"/>
  <c r="B1375" i="90"/>
  <c r="B1374" i="90"/>
  <c r="B1373" i="90"/>
  <c r="B1372" i="90"/>
  <c r="B1371" i="90"/>
  <c r="B1370" i="90"/>
  <c r="B1369" i="90"/>
  <c r="B1368" i="90"/>
  <c r="B1367" i="90"/>
  <c r="B1366" i="90"/>
  <c r="B1365" i="90"/>
  <c r="B1364" i="90"/>
  <c r="B1363" i="90"/>
  <c r="B1362" i="90"/>
  <c r="B1361" i="90"/>
  <c r="B1360" i="90"/>
  <c r="B1359" i="90"/>
  <c r="B1358" i="90"/>
  <c r="B1357" i="90"/>
  <c r="B1356" i="90"/>
  <c r="B1355" i="90"/>
  <c r="B1354" i="90"/>
  <c r="B1353" i="90"/>
  <c r="B1352" i="90"/>
  <c r="B1351" i="90"/>
  <c r="B1350" i="90"/>
  <c r="B1349" i="90"/>
  <c r="B1348" i="90"/>
  <c r="B1347" i="90"/>
  <c r="B1346" i="90"/>
  <c r="B1345" i="90"/>
  <c r="B1344" i="90"/>
  <c r="B1343" i="90"/>
  <c r="B1342" i="90"/>
  <c r="B1341" i="90"/>
  <c r="B1340" i="90"/>
  <c r="B1339" i="90"/>
  <c r="B1338" i="90"/>
  <c r="B1337" i="90"/>
  <c r="B1336" i="90"/>
  <c r="B1335" i="90"/>
  <c r="B1334" i="90"/>
  <c r="B1333" i="90"/>
  <c r="B1332" i="90"/>
  <c r="B1331" i="90"/>
  <c r="B1330" i="90"/>
  <c r="B1329" i="90"/>
  <c r="B1328" i="90"/>
  <c r="B1327" i="90"/>
  <c r="B1326" i="90"/>
  <c r="B1325" i="90"/>
  <c r="B1324" i="90"/>
  <c r="B1323" i="90"/>
  <c r="B1322" i="90"/>
  <c r="B1321" i="90"/>
  <c r="B1320" i="90"/>
  <c r="B1319" i="90"/>
  <c r="B1318" i="90"/>
  <c r="B1317" i="90"/>
  <c r="B1316" i="90"/>
  <c r="B1315" i="90"/>
  <c r="B1314" i="90"/>
  <c r="B1313" i="90"/>
  <c r="B1312" i="90"/>
  <c r="B1311" i="90"/>
  <c r="B1310" i="90"/>
  <c r="B1309" i="90"/>
  <c r="B1308" i="90"/>
  <c r="B1307" i="90"/>
  <c r="B1306" i="90"/>
  <c r="B1305" i="90"/>
  <c r="B1304" i="90"/>
  <c r="B1303" i="90"/>
  <c r="B1302" i="90"/>
  <c r="B1301" i="90"/>
  <c r="B1300" i="90"/>
  <c r="B1299" i="90"/>
  <c r="B1298" i="90"/>
  <c r="B1297" i="90"/>
  <c r="B1296" i="90"/>
  <c r="B1295" i="90"/>
  <c r="B1294" i="90"/>
  <c r="B1293" i="90"/>
  <c r="B1292" i="90"/>
  <c r="B1291" i="90"/>
  <c r="B1290" i="90"/>
  <c r="B1289" i="90"/>
  <c r="B1288" i="90"/>
  <c r="B1287" i="90"/>
  <c r="B1286" i="90"/>
  <c r="B1285" i="90"/>
  <c r="B1284" i="90"/>
  <c r="B1283" i="90"/>
  <c r="B1282" i="90"/>
  <c r="B1281" i="90"/>
  <c r="B1280" i="90"/>
  <c r="B1279" i="90"/>
  <c r="B1278" i="90"/>
  <c r="B1277" i="90"/>
  <c r="B1276" i="90"/>
  <c r="B1275" i="90"/>
  <c r="B1274" i="90"/>
  <c r="B1273" i="90"/>
  <c r="B1272" i="90"/>
  <c r="B1271" i="90"/>
  <c r="B1270" i="90"/>
  <c r="B1269" i="90"/>
  <c r="B1268" i="90"/>
  <c r="B1267" i="90"/>
  <c r="B1266" i="90"/>
  <c r="B1265" i="90"/>
  <c r="B1264" i="90"/>
  <c r="B1263" i="90"/>
  <c r="B1262" i="90"/>
  <c r="B1261" i="90"/>
  <c r="B1260" i="90"/>
  <c r="B1259" i="90"/>
  <c r="B1258" i="90"/>
  <c r="B1257" i="90"/>
  <c r="B1256" i="90"/>
  <c r="B1255" i="90"/>
  <c r="B1254" i="90"/>
  <c r="B1253" i="90"/>
  <c r="B1252" i="90"/>
  <c r="B1251" i="90"/>
  <c r="B1250" i="90"/>
  <c r="B1249" i="90"/>
  <c r="B1248" i="90"/>
  <c r="B1247" i="90"/>
  <c r="B1246" i="90"/>
  <c r="B1245" i="90"/>
  <c r="B1244" i="90"/>
  <c r="B1243" i="90"/>
  <c r="B1242" i="90"/>
  <c r="B1241" i="90"/>
  <c r="B1240" i="90"/>
  <c r="B1239" i="90"/>
  <c r="B1238" i="90"/>
  <c r="B1237" i="90"/>
  <c r="B1236" i="90"/>
  <c r="B1235" i="90"/>
  <c r="B1234" i="90"/>
  <c r="B1233" i="90"/>
  <c r="B1232" i="90"/>
  <c r="B1231" i="90"/>
  <c r="B1230" i="90"/>
  <c r="B1229" i="90"/>
  <c r="B1228" i="90"/>
  <c r="B1227" i="90"/>
  <c r="B1226" i="90"/>
  <c r="B1225" i="90"/>
  <c r="B1224" i="90"/>
  <c r="B1223" i="90"/>
  <c r="B1222" i="90"/>
  <c r="B1221" i="90"/>
  <c r="B1220" i="90"/>
  <c r="B1219" i="90"/>
  <c r="B1218" i="90"/>
  <c r="B1217" i="90"/>
  <c r="B1216" i="90"/>
  <c r="B1215" i="90"/>
  <c r="B1214" i="90"/>
  <c r="B1213" i="90"/>
  <c r="B1212" i="90"/>
  <c r="B1211" i="90"/>
  <c r="B1210" i="90"/>
  <c r="B1209" i="90"/>
  <c r="B1208" i="90"/>
  <c r="B1207" i="90"/>
  <c r="B1206" i="90"/>
  <c r="B1205" i="90"/>
  <c r="B1204" i="90"/>
  <c r="B1203" i="90"/>
  <c r="B1202" i="90"/>
  <c r="B1201" i="90"/>
  <c r="B1200" i="90"/>
  <c r="B1199" i="90"/>
  <c r="B1198" i="90"/>
  <c r="B1197" i="90"/>
  <c r="B1196" i="90"/>
  <c r="B1195" i="90"/>
  <c r="B1194" i="90"/>
  <c r="B1193" i="90"/>
  <c r="B1192" i="90"/>
  <c r="B1191" i="90"/>
  <c r="B1190" i="90"/>
  <c r="B1189" i="90"/>
  <c r="B1188" i="90"/>
  <c r="B1187" i="90"/>
  <c r="B1186" i="90"/>
  <c r="B1185" i="90"/>
  <c r="B1184" i="90"/>
  <c r="B1183" i="90"/>
  <c r="B1182" i="90"/>
  <c r="B1181" i="90"/>
  <c r="B1180" i="90"/>
  <c r="B1179" i="90"/>
  <c r="B1178" i="90"/>
  <c r="B1177" i="90"/>
  <c r="B1176" i="90"/>
  <c r="B1175" i="90"/>
  <c r="B1174" i="90"/>
  <c r="B1173" i="90"/>
  <c r="B1172" i="90"/>
  <c r="B1171" i="90"/>
  <c r="B1170" i="90"/>
  <c r="B1169" i="90"/>
  <c r="B1168" i="90"/>
  <c r="B1167" i="90"/>
  <c r="B1166" i="90"/>
  <c r="B1165" i="90"/>
  <c r="B1164" i="90"/>
  <c r="B1163" i="90"/>
  <c r="B1162" i="90"/>
  <c r="B1161" i="90"/>
  <c r="B1160" i="90"/>
  <c r="B1159" i="90"/>
  <c r="B1158" i="90"/>
  <c r="B1157" i="90"/>
  <c r="B1156" i="90"/>
  <c r="B1155" i="90"/>
  <c r="B1154" i="90"/>
  <c r="B1153" i="90"/>
  <c r="B1152" i="90"/>
  <c r="B1151" i="90"/>
  <c r="B1150" i="90"/>
  <c r="B1149" i="90"/>
  <c r="B1148" i="90"/>
  <c r="B1147" i="90"/>
  <c r="B1146" i="90"/>
  <c r="B1145" i="90"/>
  <c r="B1144" i="90"/>
  <c r="B1143" i="90"/>
  <c r="B1142" i="90"/>
  <c r="B1141" i="90"/>
  <c r="B1140" i="90"/>
  <c r="B1139" i="90"/>
  <c r="B1138" i="90"/>
  <c r="B1137" i="90"/>
  <c r="B1136" i="90"/>
  <c r="B1135" i="90"/>
  <c r="B1134" i="90"/>
  <c r="B1133" i="90"/>
  <c r="B1132" i="90"/>
  <c r="B1131" i="90"/>
  <c r="B1130" i="90"/>
  <c r="B1129" i="90"/>
  <c r="B1128" i="90"/>
  <c r="B1127" i="90"/>
  <c r="B1126" i="90"/>
  <c r="B1125" i="90"/>
  <c r="B1124" i="90"/>
  <c r="B1123" i="90"/>
  <c r="B1122" i="90"/>
  <c r="B1121" i="90"/>
  <c r="B1120" i="90"/>
  <c r="B1119" i="90"/>
  <c r="B1118" i="90"/>
  <c r="B1117" i="90"/>
  <c r="B1116" i="90"/>
  <c r="B1115" i="90"/>
  <c r="B1114" i="90"/>
  <c r="B1113" i="90"/>
  <c r="B1112" i="90"/>
  <c r="B1111" i="90"/>
  <c r="B1110" i="90"/>
  <c r="B1109" i="90"/>
  <c r="B1108" i="90"/>
  <c r="B1107" i="90"/>
  <c r="B1106" i="90"/>
  <c r="B1105" i="90"/>
  <c r="B1104" i="90"/>
  <c r="B1103" i="90"/>
  <c r="B1102" i="90"/>
  <c r="B1101" i="90"/>
  <c r="B1100" i="90"/>
  <c r="B1099" i="90"/>
  <c r="B1098" i="90"/>
  <c r="B1097" i="90"/>
  <c r="B1096" i="90"/>
  <c r="B1095" i="90"/>
  <c r="B1094" i="90"/>
  <c r="B1093" i="90"/>
  <c r="B1092" i="90"/>
  <c r="B1091" i="90"/>
  <c r="B1090" i="90"/>
  <c r="B1089" i="90"/>
  <c r="B1088" i="90"/>
  <c r="B1087" i="90"/>
  <c r="B1086" i="90"/>
  <c r="B1085" i="90"/>
  <c r="B1084" i="90"/>
  <c r="B1083" i="90"/>
  <c r="B1082" i="90"/>
  <c r="B1081" i="90"/>
  <c r="B1080" i="90"/>
  <c r="B1079" i="90"/>
  <c r="B1078" i="90"/>
  <c r="B1077" i="90"/>
  <c r="B1076" i="90"/>
  <c r="B1075" i="90"/>
  <c r="B1074" i="90"/>
  <c r="B1073" i="90"/>
  <c r="B1072" i="90"/>
  <c r="B1071" i="90"/>
  <c r="B1070" i="90"/>
  <c r="B1069" i="90"/>
  <c r="B1068" i="90"/>
  <c r="B1067" i="90"/>
  <c r="B1066" i="90"/>
  <c r="B1065" i="90"/>
  <c r="B1064" i="90"/>
  <c r="B1063" i="90"/>
  <c r="B1062" i="90"/>
  <c r="B1061" i="90"/>
  <c r="B1060" i="90"/>
  <c r="B1059" i="90"/>
  <c r="B1058" i="90"/>
  <c r="B1057" i="90"/>
  <c r="B1056" i="90"/>
  <c r="B1055" i="90"/>
  <c r="B1054" i="90"/>
  <c r="B1053" i="90"/>
  <c r="B1052" i="90"/>
  <c r="B1051" i="90"/>
  <c r="B1050" i="90"/>
  <c r="B1049" i="90"/>
  <c r="B1048" i="90"/>
  <c r="B1047" i="90"/>
  <c r="B1046" i="90"/>
  <c r="B1045" i="90"/>
  <c r="B1044" i="90"/>
  <c r="B1043" i="90"/>
  <c r="B1042" i="90"/>
  <c r="B1041" i="90"/>
  <c r="B1040" i="90"/>
  <c r="B1039" i="90"/>
  <c r="B1038" i="90"/>
  <c r="B1037" i="90"/>
  <c r="B1036" i="90"/>
  <c r="B1035" i="90"/>
  <c r="B1034" i="90"/>
  <c r="B1033" i="90"/>
  <c r="B1032" i="90"/>
  <c r="B1031" i="90"/>
  <c r="B1030" i="90"/>
  <c r="B1029" i="90"/>
  <c r="B1028" i="90"/>
  <c r="B1027" i="90"/>
  <c r="B1026" i="90"/>
  <c r="B1025" i="90"/>
  <c r="B1024" i="90"/>
  <c r="B1023" i="90"/>
  <c r="B1022" i="90"/>
  <c r="B1021" i="90"/>
  <c r="B1020" i="90"/>
  <c r="B1019" i="90"/>
  <c r="B1018" i="90"/>
  <c r="B1017" i="90"/>
  <c r="B1016" i="90"/>
  <c r="B1015" i="90"/>
  <c r="B1014" i="90"/>
  <c r="B1013" i="90"/>
  <c r="B1012" i="90"/>
  <c r="B1011" i="90"/>
  <c r="B1010" i="90"/>
  <c r="B1009" i="90"/>
  <c r="B1008" i="90"/>
  <c r="B1007" i="90"/>
  <c r="B1006" i="90"/>
  <c r="B1005" i="90"/>
  <c r="B1004" i="90"/>
  <c r="B1003" i="90"/>
  <c r="B1002" i="90"/>
  <c r="B1001" i="90"/>
  <c r="B1000" i="90"/>
  <c r="B999" i="90"/>
  <c r="B998" i="90"/>
  <c r="B997" i="90"/>
  <c r="B996" i="90"/>
  <c r="B995" i="90"/>
  <c r="B994" i="90"/>
  <c r="B993" i="90"/>
  <c r="B992" i="90"/>
  <c r="B991" i="90"/>
  <c r="B990" i="90"/>
  <c r="B989" i="90"/>
  <c r="B988" i="90"/>
  <c r="B987" i="90"/>
  <c r="B986" i="90"/>
  <c r="B985" i="90"/>
  <c r="B984" i="90"/>
  <c r="B983" i="90"/>
  <c r="B982" i="90"/>
  <c r="B981" i="90"/>
  <c r="B980" i="90"/>
  <c r="B979" i="90"/>
  <c r="B978" i="90"/>
  <c r="B977" i="90"/>
  <c r="B976" i="90"/>
  <c r="B975" i="90"/>
  <c r="B974" i="90"/>
  <c r="B973" i="90"/>
  <c r="B972" i="90"/>
  <c r="B971" i="90"/>
  <c r="B970" i="90"/>
  <c r="B969" i="90"/>
  <c r="B968" i="90"/>
  <c r="B967" i="90"/>
  <c r="B966" i="90"/>
  <c r="B965" i="90"/>
  <c r="B964" i="90"/>
  <c r="B963" i="90"/>
  <c r="B962" i="90"/>
  <c r="B961" i="90"/>
  <c r="B960" i="90"/>
  <c r="B959" i="90"/>
  <c r="B958" i="90"/>
  <c r="B957" i="90"/>
  <c r="B956" i="90"/>
  <c r="B955" i="90"/>
  <c r="B954" i="90"/>
  <c r="B953" i="90"/>
  <c r="B952" i="90"/>
  <c r="B951" i="90"/>
  <c r="B950" i="90"/>
  <c r="B949" i="90"/>
  <c r="B948" i="90"/>
  <c r="B947" i="90"/>
  <c r="B946" i="90"/>
  <c r="B945" i="90"/>
  <c r="B944" i="90"/>
  <c r="B943" i="90"/>
  <c r="B942" i="90"/>
  <c r="B941" i="90"/>
  <c r="B940" i="90"/>
  <c r="B939" i="90"/>
  <c r="B938" i="90"/>
  <c r="B937" i="90"/>
  <c r="B936" i="90"/>
  <c r="B935" i="90"/>
  <c r="B934" i="90"/>
  <c r="B933" i="90"/>
  <c r="B932" i="90"/>
  <c r="B931" i="90"/>
  <c r="B930" i="90"/>
  <c r="B929" i="90"/>
  <c r="B928" i="90"/>
  <c r="B927" i="90"/>
  <c r="B926" i="90"/>
  <c r="B925" i="90"/>
  <c r="B924" i="90"/>
  <c r="B923" i="90"/>
  <c r="B922" i="90"/>
  <c r="B921" i="90"/>
  <c r="B920" i="90"/>
  <c r="B919" i="90"/>
  <c r="B918" i="90"/>
  <c r="B917" i="90"/>
  <c r="B916" i="90"/>
  <c r="B915" i="90"/>
  <c r="B914" i="90"/>
  <c r="B913" i="90"/>
  <c r="B912" i="90"/>
  <c r="B911" i="90"/>
  <c r="B910" i="90"/>
  <c r="B909" i="90"/>
  <c r="B908" i="90"/>
  <c r="B907" i="90"/>
  <c r="B906" i="90"/>
  <c r="B905" i="90"/>
  <c r="B904" i="90"/>
  <c r="B903" i="90"/>
  <c r="B902" i="90"/>
  <c r="B901" i="90"/>
  <c r="B900" i="90"/>
  <c r="B899" i="90"/>
  <c r="B898" i="90"/>
  <c r="B897" i="90"/>
  <c r="B896" i="90"/>
  <c r="B895" i="90"/>
  <c r="B894" i="90"/>
  <c r="B893" i="90"/>
  <c r="B892" i="90"/>
  <c r="B891" i="90"/>
  <c r="B890" i="90"/>
  <c r="B889" i="90"/>
  <c r="B888" i="90"/>
  <c r="B887" i="90"/>
  <c r="B886" i="90"/>
  <c r="B885" i="90"/>
  <c r="B884" i="90"/>
  <c r="B883" i="90"/>
  <c r="B882" i="90"/>
  <c r="B881" i="90"/>
  <c r="B880" i="90"/>
  <c r="B879" i="90"/>
  <c r="B878" i="90"/>
  <c r="B877" i="90"/>
  <c r="B876" i="90"/>
  <c r="B875" i="90"/>
  <c r="B874" i="90"/>
  <c r="B873" i="90"/>
  <c r="B872" i="90"/>
  <c r="B871" i="90"/>
  <c r="B870" i="90"/>
  <c r="B869" i="90"/>
  <c r="B868" i="90"/>
  <c r="B867" i="90"/>
  <c r="B866" i="90"/>
  <c r="B865" i="90"/>
  <c r="B864" i="90"/>
  <c r="B863" i="90"/>
  <c r="B862" i="90"/>
  <c r="B861" i="90"/>
  <c r="B860" i="90"/>
  <c r="B859" i="90"/>
  <c r="B858" i="90"/>
  <c r="B857" i="90"/>
  <c r="B856" i="90"/>
  <c r="B855" i="90"/>
  <c r="B854" i="90"/>
  <c r="B853" i="90"/>
  <c r="B852" i="90"/>
  <c r="B851" i="90"/>
  <c r="B850" i="90"/>
  <c r="B849" i="90"/>
  <c r="B848" i="90"/>
  <c r="B847" i="90"/>
  <c r="B846" i="90"/>
  <c r="B845" i="90"/>
  <c r="B844" i="90"/>
  <c r="B843" i="90"/>
  <c r="B842" i="90"/>
  <c r="B841" i="90"/>
  <c r="B840" i="90"/>
  <c r="B839" i="90"/>
  <c r="B838" i="90"/>
  <c r="B837" i="90"/>
  <c r="B836" i="90"/>
  <c r="B835" i="90"/>
  <c r="B834" i="90"/>
  <c r="B833" i="90"/>
  <c r="B832" i="90"/>
  <c r="B831" i="90"/>
  <c r="B830" i="90"/>
  <c r="B829" i="90"/>
  <c r="B828" i="90"/>
  <c r="B827" i="90"/>
  <c r="B826" i="90"/>
  <c r="B825" i="90"/>
  <c r="B824" i="90"/>
  <c r="B823" i="90"/>
  <c r="B822" i="90"/>
  <c r="B821" i="90"/>
  <c r="B820" i="90"/>
  <c r="B819" i="90"/>
  <c r="B818" i="90"/>
  <c r="B817" i="90"/>
  <c r="B816" i="90"/>
  <c r="B815" i="90"/>
  <c r="B814" i="90"/>
  <c r="B813" i="90"/>
  <c r="B812" i="90"/>
  <c r="B811" i="90"/>
  <c r="B810" i="90"/>
  <c r="B809" i="90"/>
  <c r="B808" i="90"/>
  <c r="B807" i="90"/>
  <c r="B806" i="90"/>
  <c r="B805" i="90"/>
  <c r="B804" i="90"/>
  <c r="B803" i="90"/>
  <c r="B802" i="90"/>
  <c r="B801" i="90"/>
  <c r="B800" i="90"/>
  <c r="B799" i="90"/>
  <c r="B798" i="90"/>
  <c r="B797" i="90"/>
  <c r="B796" i="90"/>
  <c r="B795" i="90"/>
  <c r="B794" i="90"/>
  <c r="B793" i="90"/>
  <c r="B792" i="90"/>
  <c r="B791" i="90"/>
  <c r="B790" i="90"/>
  <c r="B789" i="90"/>
  <c r="B788" i="90"/>
  <c r="B787" i="90"/>
  <c r="B786" i="90"/>
  <c r="B785" i="90"/>
  <c r="B784" i="90"/>
  <c r="B783" i="90"/>
  <c r="B782" i="90"/>
  <c r="B781" i="90"/>
  <c r="B780" i="90"/>
  <c r="B779" i="90"/>
  <c r="B778" i="90"/>
  <c r="B777" i="90"/>
  <c r="B776" i="90"/>
  <c r="B775" i="90"/>
  <c r="B774" i="90"/>
  <c r="B773" i="90"/>
  <c r="B772" i="90"/>
  <c r="B771" i="90"/>
  <c r="B770" i="90"/>
  <c r="B769" i="90"/>
  <c r="B768" i="90"/>
  <c r="B767" i="90"/>
  <c r="B766" i="90"/>
  <c r="B765" i="90"/>
  <c r="B764" i="90"/>
  <c r="B763" i="90"/>
  <c r="B762" i="90"/>
  <c r="B761" i="90"/>
  <c r="B760" i="90"/>
  <c r="B759" i="90"/>
  <c r="B758" i="90"/>
  <c r="B757" i="90"/>
  <c r="B756" i="90"/>
  <c r="B755" i="90"/>
  <c r="B754" i="90"/>
  <c r="B753" i="90"/>
  <c r="B752" i="90"/>
  <c r="B751" i="90"/>
  <c r="B750" i="90"/>
  <c r="B749" i="90"/>
  <c r="B748" i="90"/>
  <c r="B747" i="90"/>
  <c r="B746" i="90"/>
  <c r="B745" i="90"/>
  <c r="B744" i="90"/>
  <c r="B743" i="90"/>
  <c r="B742" i="90"/>
  <c r="B741" i="90"/>
  <c r="B740" i="90"/>
  <c r="B739" i="90"/>
  <c r="B738" i="90"/>
  <c r="B737" i="90"/>
  <c r="B736" i="90"/>
  <c r="B735" i="90"/>
  <c r="B734" i="90"/>
  <c r="B733" i="90"/>
  <c r="B732" i="90"/>
  <c r="B731" i="90"/>
  <c r="B730" i="90"/>
  <c r="B729" i="90"/>
  <c r="B728" i="90"/>
  <c r="B727" i="90"/>
  <c r="B726" i="90"/>
  <c r="B725" i="90"/>
  <c r="B724" i="90"/>
  <c r="B723" i="90"/>
  <c r="B722" i="90"/>
  <c r="B721" i="90"/>
  <c r="B720" i="90"/>
  <c r="B719" i="90"/>
  <c r="B718" i="90"/>
  <c r="B717" i="90"/>
  <c r="B716" i="90"/>
  <c r="B715" i="90"/>
  <c r="B714" i="90"/>
  <c r="B713" i="90"/>
  <c r="B712" i="90"/>
  <c r="B711" i="90"/>
  <c r="B710" i="90"/>
  <c r="B709" i="90"/>
  <c r="B708" i="90"/>
  <c r="B707" i="90"/>
  <c r="B706" i="90"/>
  <c r="B705" i="90"/>
  <c r="B704" i="90"/>
  <c r="B703" i="90"/>
  <c r="B702" i="90"/>
  <c r="B701" i="90"/>
  <c r="B700" i="90"/>
  <c r="B699" i="90"/>
  <c r="B698" i="90"/>
  <c r="B697" i="90"/>
  <c r="B696" i="90"/>
  <c r="B695" i="90"/>
  <c r="B694" i="90"/>
  <c r="B693" i="90"/>
  <c r="B692" i="90"/>
  <c r="B691" i="90"/>
  <c r="B690" i="90"/>
  <c r="B689" i="90"/>
  <c r="B688" i="90"/>
  <c r="B687" i="90"/>
  <c r="B686" i="90"/>
  <c r="B685" i="90"/>
  <c r="B684" i="90"/>
  <c r="B683" i="90"/>
  <c r="B682" i="90"/>
  <c r="B681" i="90"/>
  <c r="B680" i="90"/>
  <c r="B679" i="90"/>
  <c r="B678" i="90"/>
  <c r="B677" i="90"/>
  <c r="B676" i="90"/>
  <c r="B675" i="90"/>
  <c r="B674" i="90"/>
  <c r="B673" i="90"/>
  <c r="B672" i="90"/>
  <c r="B671" i="90"/>
  <c r="B670" i="90"/>
  <c r="B669" i="90"/>
  <c r="B668" i="90"/>
  <c r="B667" i="90"/>
  <c r="B666" i="90"/>
  <c r="B665" i="90"/>
  <c r="B664" i="90"/>
  <c r="B663" i="90"/>
  <c r="B662" i="90"/>
  <c r="B661" i="90"/>
  <c r="B660" i="90"/>
  <c r="B659" i="90"/>
  <c r="B658" i="90"/>
  <c r="B657" i="90"/>
  <c r="B656" i="90"/>
  <c r="B655" i="90"/>
  <c r="B654" i="90"/>
  <c r="B653" i="90"/>
  <c r="B652" i="90"/>
  <c r="B651" i="90"/>
  <c r="B650" i="90"/>
  <c r="B649" i="90"/>
  <c r="B648" i="90"/>
  <c r="B647" i="90"/>
  <c r="B646" i="90"/>
  <c r="B645" i="90"/>
  <c r="B644" i="90"/>
  <c r="B643" i="90"/>
  <c r="B642" i="90"/>
  <c r="B641" i="90"/>
  <c r="B640" i="90"/>
  <c r="B639" i="90"/>
  <c r="B638" i="90"/>
  <c r="B637" i="90"/>
  <c r="B636" i="90"/>
  <c r="B635" i="90"/>
  <c r="B634" i="90"/>
  <c r="B633" i="90"/>
  <c r="B632" i="90"/>
  <c r="B631" i="90"/>
  <c r="B630" i="90"/>
  <c r="B629" i="90"/>
  <c r="B628" i="90"/>
  <c r="B627" i="90"/>
  <c r="B626" i="90"/>
  <c r="B625" i="90"/>
  <c r="B624" i="90"/>
  <c r="B623" i="90"/>
  <c r="B622" i="90"/>
  <c r="B621" i="90"/>
  <c r="B620" i="90"/>
  <c r="B619" i="90"/>
  <c r="B618" i="90"/>
  <c r="B617" i="90"/>
  <c r="B616" i="90"/>
  <c r="B615" i="90"/>
  <c r="B614" i="90"/>
  <c r="B613" i="90"/>
  <c r="B612" i="90"/>
  <c r="B611" i="90"/>
  <c r="B610" i="90"/>
  <c r="B609" i="90"/>
  <c r="B608" i="90"/>
  <c r="B607" i="90"/>
  <c r="B606" i="90"/>
  <c r="B605" i="90"/>
  <c r="B604" i="90"/>
  <c r="B603" i="90"/>
  <c r="B602" i="90"/>
  <c r="B601" i="90"/>
  <c r="B600" i="90"/>
  <c r="B599" i="90"/>
  <c r="B598" i="90"/>
  <c r="B597" i="90"/>
  <c r="B596" i="90"/>
  <c r="B595" i="90"/>
  <c r="B594" i="90"/>
  <c r="B593" i="90"/>
  <c r="B592" i="90"/>
  <c r="B591" i="90"/>
  <c r="B590" i="90"/>
  <c r="B589" i="90"/>
  <c r="B588" i="90"/>
  <c r="B587" i="90"/>
  <c r="B586" i="90"/>
  <c r="B585" i="90"/>
  <c r="B584" i="90"/>
  <c r="B583" i="90"/>
  <c r="B582" i="90"/>
  <c r="B581" i="90"/>
  <c r="B580" i="90"/>
  <c r="B579" i="90"/>
  <c r="B578" i="90"/>
  <c r="B577" i="90"/>
  <c r="B576" i="90"/>
  <c r="B575" i="90"/>
  <c r="B574" i="90"/>
  <c r="B573" i="90"/>
  <c r="B572" i="90"/>
  <c r="B571" i="90"/>
  <c r="B570" i="90"/>
  <c r="B569" i="90"/>
  <c r="B568" i="90"/>
  <c r="B567" i="90"/>
  <c r="B566" i="90"/>
  <c r="B565" i="90"/>
  <c r="B564" i="90"/>
  <c r="B563" i="90"/>
  <c r="B562" i="90"/>
  <c r="B561" i="90"/>
  <c r="B560" i="90"/>
  <c r="B559" i="90"/>
  <c r="B558" i="90"/>
  <c r="B557" i="90"/>
  <c r="B556" i="90"/>
  <c r="B555" i="90"/>
  <c r="B554" i="90"/>
  <c r="B553" i="90"/>
  <c r="B552" i="90"/>
  <c r="B551" i="90"/>
  <c r="B550" i="90"/>
  <c r="B549" i="90"/>
  <c r="B548" i="90"/>
  <c r="B547" i="90"/>
  <c r="B546" i="90"/>
  <c r="B545" i="90"/>
  <c r="B544" i="90"/>
  <c r="B543" i="90"/>
  <c r="B542" i="90"/>
  <c r="B541" i="90"/>
  <c r="B540" i="90"/>
  <c r="B539" i="90"/>
  <c r="B538" i="90"/>
  <c r="B537" i="90"/>
  <c r="B536" i="90"/>
  <c r="B535" i="90"/>
  <c r="B534" i="90"/>
  <c r="B533" i="90"/>
  <c r="B532" i="90"/>
  <c r="B531" i="90"/>
  <c r="B530" i="90"/>
  <c r="B529" i="90"/>
  <c r="B528" i="90"/>
  <c r="B527" i="90"/>
  <c r="B526" i="90"/>
  <c r="B525" i="90"/>
  <c r="B524" i="90"/>
  <c r="B523" i="90"/>
  <c r="B522" i="90"/>
  <c r="B521" i="90"/>
  <c r="B520" i="90"/>
  <c r="B519" i="90"/>
  <c r="B518" i="90"/>
  <c r="B517" i="90"/>
  <c r="B516" i="90"/>
  <c r="B515" i="90"/>
  <c r="B514" i="90"/>
  <c r="B513" i="90"/>
  <c r="B512" i="90"/>
  <c r="B511" i="90"/>
  <c r="B510" i="90"/>
  <c r="B509" i="90"/>
  <c r="B508" i="90"/>
  <c r="B507" i="90"/>
  <c r="B506" i="90"/>
  <c r="B505" i="90"/>
  <c r="B504" i="90"/>
  <c r="B503" i="90"/>
  <c r="B502" i="90"/>
  <c r="B501" i="90"/>
  <c r="B500" i="90"/>
  <c r="B499" i="90"/>
  <c r="B498" i="90"/>
  <c r="B497" i="90"/>
  <c r="B496" i="90"/>
  <c r="B495" i="90"/>
  <c r="B494" i="90"/>
  <c r="B493" i="90"/>
  <c r="B492" i="90"/>
  <c r="B491" i="90"/>
  <c r="B490" i="90"/>
  <c r="B489" i="90"/>
  <c r="B488" i="90"/>
  <c r="B487" i="90"/>
  <c r="B486" i="90"/>
  <c r="B485" i="90"/>
  <c r="B484" i="90"/>
  <c r="B483" i="90"/>
  <c r="B482" i="90"/>
  <c r="B481" i="90"/>
  <c r="B480" i="90"/>
  <c r="B479" i="90"/>
  <c r="B478" i="90"/>
  <c r="B477" i="90"/>
  <c r="B476" i="90"/>
  <c r="B475" i="90"/>
  <c r="B474" i="90"/>
  <c r="B473" i="90"/>
  <c r="B472" i="90"/>
  <c r="B471" i="90"/>
  <c r="B470" i="90"/>
  <c r="B469" i="90"/>
  <c r="B468" i="90"/>
  <c r="B467" i="90"/>
  <c r="B466" i="90"/>
  <c r="B465" i="90"/>
  <c r="B464" i="90"/>
  <c r="B463" i="90"/>
  <c r="B462" i="90"/>
  <c r="B461" i="90"/>
  <c r="B460" i="90"/>
  <c r="B459" i="90"/>
  <c r="B458" i="90"/>
  <c r="B457" i="90"/>
  <c r="B456" i="90"/>
  <c r="B455" i="90"/>
  <c r="B454" i="90"/>
  <c r="B453" i="90"/>
  <c r="B452" i="90"/>
  <c r="B451" i="90"/>
  <c r="B450" i="90"/>
  <c r="B449" i="90"/>
  <c r="B448" i="90"/>
  <c r="B447" i="90"/>
  <c r="B446" i="90"/>
  <c r="B445" i="90"/>
  <c r="B444" i="90"/>
  <c r="B443" i="90"/>
  <c r="B442" i="90"/>
  <c r="B441" i="90"/>
  <c r="B440" i="90"/>
  <c r="B439" i="90"/>
  <c r="B438" i="90"/>
  <c r="B437" i="90"/>
  <c r="B436" i="90"/>
  <c r="B435" i="90"/>
  <c r="B434" i="90"/>
  <c r="B433" i="90"/>
  <c r="B432" i="90"/>
  <c r="B431" i="90"/>
  <c r="B430" i="90"/>
  <c r="B429" i="90"/>
  <c r="B428" i="90"/>
  <c r="B427" i="90"/>
  <c r="B426" i="90"/>
  <c r="B425" i="90"/>
  <c r="B424" i="90"/>
  <c r="B423" i="90"/>
  <c r="B422" i="90"/>
  <c r="B421" i="90"/>
  <c r="B420" i="90"/>
  <c r="B419" i="90"/>
  <c r="B418" i="90"/>
  <c r="B417" i="90"/>
  <c r="B416" i="90"/>
  <c r="B415" i="90"/>
  <c r="B414" i="90"/>
  <c r="B413" i="90"/>
  <c r="B412" i="90"/>
  <c r="B411" i="90"/>
  <c r="B410" i="90"/>
  <c r="B409" i="90"/>
  <c r="B408" i="90"/>
  <c r="B407" i="90"/>
  <c r="B406" i="90"/>
  <c r="B405" i="90"/>
  <c r="B404" i="90"/>
  <c r="B403" i="90"/>
  <c r="B402" i="90"/>
  <c r="B401" i="90"/>
  <c r="B400" i="90"/>
  <c r="B399" i="90"/>
  <c r="B398" i="90"/>
  <c r="B397" i="90"/>
  <c r="B396" i="90"/>
  <c r="B395" i="90"/>
  <c r="B394" i="90"/>
  <c r="B393" i="90"/>
  <c r="B392" i="90"/>
  <c r="B391" i="90"/>
  <c r="B390" i="90"/>
  <c r="B389" i="90"/>
  <c r="B388" i="90"/>
  <c r="B387" i="90"/>
  <c r="B386" i="90"/>
  <c r="B385" i="90"/>
  <c r="B384" i="90"/>
  <c r="B383" i="90"/>
  <c r="B382" i="90"/>
  <c r="B381" i="90"/>
  <c r="B380" i="90"/>
  <c r="B379" i="90"/>
  <c r="B378" i="90"/>
  <c r="B377" i="90"/>
  <c r="B376" i="90"/>
  <c r="B375" i="90"/>
  <c r="B374" i="90"/>
  <c r="B373" i="90"/>
  <c r="B372" i="90"/>
  <c r="B371" i="90"/>
  <c r="B370" i="90"/>
  <c r="B369" i="90"/>
  <c r="B368" i="90"/>
  <c r="B367" i="90"/>
  <c r="B366" i="90"/>
  <c r="B365" i="90"/>
  <c r="B364" i="90"/>
  <c r="B363" i="90"/>
  <c r="B362" i="90"/>
  <c r="B361" i="90"/>
  <c r="B360" i="90"/>
  <c r="B359" i="90"/>
  <c r="B358" i="90"/>
  <c r="B357" i="90"/>
  <c r="B356" i="90"/>
  <c r="B355" i="90"/>
  <c r="B354" i="90"/>
  <c r="B353" i="90"/>
  <c r="B352" i="90"/>
  <c r="B351" i="90"/>
  <c r="B350" i="90"/>
  <c r="B349" i="90"/>
  <c r="B348" i="90"/>
  <c r="B347" i="90"/>
  <c r="B346" i="90"/>
  <c r="B345" i="90"/>
  <c r="B344" i="90"/>
  <c r="B343" i="90"/>
  <c r="B342" i="90"/>
  <c r="B341" i="90"/>
  <c r="B340" i="90"/>
  <c r="B339" i="90"/>
  <c r="B338" i="90"/>
  <c r="B337" i="90"/>
  <c r="B336" i="90"/>
  <c r="B335" i="90"/>
  <c r="B334" i="90"/>
  <c r="B333" i="90"/>
  <c r="B332" i="90"/>
  <c r="B331" i="90"/>
  <c r="B330" i="90"/>
  <c r="B329" i="90"/>
  <c r="B328" i="90"/>
  <c r="B327" i="90"/>
  <c r="B326" i="90"/>
  <c r="B325" i="90"/>
  <c r="B324" i="90"/>
  <c r="B323" i="90"/>
  <c r="B322" i="90"/>
  <c r="B321" i="90"/>
  <c r="B320" i="90"/>
  <c r="B319" i="90"/>
  <c r="B318" i="90"/>
  <c r="B317" i="90"/>
  <c r="B316" i="90"/>
  <c r="B315" i="90"/>
  <c r="B314" i="90"/>
  <c r="B313" i="90"/>
  <c r="B312" i="90"/>
  <c r="B311" i="90"/>
  <c r="B310" i="90"/>
  <c r="B309" i="90"/>
  <c r="B308" i="90"/>
  <c r="B307" i="90"/>
  <c r="B306" i="90"/>
  <c r="B305" i="90"/>
  <c r="B304" i="90"/>
  <c r="B303" i="90"/>
  <c r="B302" i="90"/>
  <c r="B301" i="90"/>
  <c r="B300" i="90"/>
  <c r="B299" i="90"/>
  <c r="B298" i="90"/>
  <c r="B297" i="90"/>
  <c r="B296" i="90"/>
  <c r="B295" i="90"/>
  <c r="B294" i="90"/>
  <c r="B293" i="90"/>
  <c r="B292" i="90"/>
  <c r="B291" i="90"/>
  <c r="B290" i="90"/>
  <c r="B289" i="90"/>
  <c r="B288" i="90"/>
  <c r="B287" i="90"/>
  <c r="B286" i="90"/>
  <c r="B285" i="90"/>
  <c r="B284" i="90"/>
  <c r="B283" i="90"/>
  <c r="B282" i="90"/>
  <c r="B281" i="90"/>
  <c r="B280" i="90"/>
  <c r="B279" i="90"/>
  <c r="B278" i="90"/>
  <c r="B277" i="90"/>
  <c r="B276" i="90"/>
  <c r="B275" i="90"/>
  <c r="B274" i="90"/>
  <c r="B273" i="90"/>
  <c r="B272" i="90"/>
  <c r="B271" i="90"/>
  <c r="B270" i="90"/>
  <c r="B269" i="90"/>
  <c r="B268" i="90"/>
  <c r="B267" i="90"/>
  <c r="B266" i="90"/>
  <c r="B265" i="90"/>
  <c r="B264" i="90"/>
  <c r="B263" i="90"/>
  <c r="B262" i="90"/>
  <c r="B261" i="90"/>
  <c r="B260" i="90"/>
  <c r="B259" i="90"/>
  <c r="B258" i="90"/>
  <c r="B257" i="90"/>
  <c r="B256" i="90"/>
  <c r="B255" i="90"/>
  <c r="B254" i="90"/>
  <c r="B253" i="90"/>
  <c r="B252" i="90"/>
  <c r="B251" i="90"/>
  <c r="B250" i="90"/>
  <c r="B249" i="90"/>
  <c r="B248" i="90"/>
  <c r="B247" i="90"/>
  <c r="B246" i="90"/>
  <c r="B245" i="90"/>
  <c r="B244" i="90"/>
  <c r="B243" i="90"/>
  <c r="B242" i="90"/>
  <c r="B241" i="90"/>
  <c r="B240" i="90"/>
  <c r="B239" i="90"/>
  <c r="B238" i="90"/>
  <c r="B237" i="90"/>
  <c r="B236" i="90"/>
  <c r="B235" i="90"/>
  <c r="B234" i="90"/>
  <c r="B233" i="90"/>
  <c r="B232" i="90"/>
  <c r="B231" i="90"/>
  <c r="B230" i="90"/>
  <c r="B229" i="90"/>
  <c r="B228" i="90"/>
  <c r="B227" i="90"/>
  <c r="B226" i="90"/>
  <c r="B225" i="90"/>
  <c r="B224" i="90"/>
  <c r="B223" i="90"/>
  <c r="B222" i="90"/>
  <c r="B221" i="90"/>
  <c r="B220" i="90"/>
  <c r="B219" i="90"/>
  <c r="B218" i="90"/>
  <c r="B217" i="90"/>
  <c r="B216" i="90"/>
  <c r="B215" i="90"/>
  <c r="B214" i="90"/>
  <c r="B213" i="90"/>
  <c r="B212" i="90"/>
  <c r="B211" i="90"/>
  <c r="B210" i="90"/>
  <c r="B209" i="90"/>
  <c r="B208" i="90"/>
  <c r="B207" i="90"/>
  <c r="B206" i="90"/>
  <c r="B205" i="90"/>
  <c r="B204" i="90"/>
  <c r="B203" i="90"/>
  <c r="B202" i="90"/>
  <c r="B201" i="90"/>
  <c r="B200" i="90"/>
  <c r="B199" i="90"/>
  <c r="B198" i="90"/>
  <c r="B197" i="90"/>
  <c r="B196" i="90"/>
  <c r="B195" i="90"/>
  <c r="B194" i="90"/>
  <c r="B193" i="90"/>
  <c r="B192" i="90"/>
  <c r="B191" i="90"/>
  <c r="B190" i="90"/>
  <c r="B189" i="90"/>
  <c r="B188" i="90"/>
  <c r="B187" i="90"/>
  <c r="B186" i="90"/>
  <c r="B185" i="90"/>
  <c r="B184" i="90"/>
  <c r="B183" i="90"/>
  <c r="B182" i="90"/>
  <c r="B181" i="90"/>
  <c r="B180" i="90"/>
  <c r="B179" i="90"/>
  <c r="B178" i="90"/>
  <c r="B177" i="90"/>
  <c r="B176" i="90"/>
  <c r="B175" i="90"/>
  <c r="B174" i="90"/>
  <c r="B173" i="90"/>
  <c r="B172" i="90"/>
  <c r="B171" i="90"/>
  <c r="B170" i="90"/>
  <c r="B169" i="90"/>
  <c r="B168" i="90"/>
  <c r="B167" i="90"/>
  <c r="B166" i="90"/>
  <c r="B165" i="90"/>
  <c r="B164" i="90"/>
  <c r="B163" i="90"/>
  <c r="B162" i="90"/>
  <c r="B161" i="90"/>
  <c r="B160" i="90"/>
  <c r="B159" i="90"/>
  <c r="B158" i="90"/>
  <c r="B157" i="90"/>
  <c r="B156" i="90"/>
  <c r="B155" i="90"/>
  <c r="B154" i="90"/>
  <c r="B153" i="90"/>
  <c r="B152" i="90"/>
  <c r="B151" i="90"/>
  <c r="B150" i="90"/>
  <c r="B149" i="90"/>
  <c r="B148" i="90"/>
  <c r="B147" i="90"/>
  <c r="B146" i="90"/>
  <c r="B145" i="90"/>
  <c r="B144" i="90"/>
  <c r="B143" i="90"/>
  <c r="B142" i="90"/>
  <c r="B141" i="90"/>
  <c r="B140" i="90"/>
  <c r="B139" i="90"/>
  <c r="B138" i="90"/>
  <c r="B137" i="90"/>
  <c r="B136" i="90"/>
  <c r="B135" i="90"/>
  <c r="B134" i="90"/>
  <c r="B133" i="90"/>
  <c r="B132" i="90"/>
  <c r="B131" i="90"/>
  <c r="B130" i="90"/>
  <c r="B129" i="90"/>
  <c r="B128" i="90"/>
  <c r="B127" i="90"/>
  <c r="B126" i="90"/>
  <c r="B125" i="90"/>
  <c r="B124" i="90"/>
  <c r="B123" i="90"/>
  <c r="B122" i="90"/>
  <c r="B121" i="90"/>
  <c r="B120" i="90"/>
  <c r="B119" i="90"/>
  <c r="B118" i="90"/>
  <c r="B117" i="90"/>
  <c r="B116" i="90"/>
  <c r="B115" i="90"/>
  <c r="B114" i="90"/>
  <c r="B113" i="90"/>
  <c r="B112" i="90"/>
  <c r="B111" i="90"/>
  <c r="B110" i="90"/>
  <c r="B109" i="90"/>
  <c r="B108" i="90"/>
  <c r="B107" i="90"/>
  <c r="B106" i="90"/>
  <c r="B105" i="90"/>
  <c r="B104" i="90"/>
  <c r="B103" i="90"/>
  <c r="B102" i="90"/>
  <c r="B101" i="90"/>
  <c r="B100" i="90"/>
  <c r="B99" i="90"/>
  <c r="B98" i="90"/>
  <c r="B97" i="90"/>
  <c r="B96" i="90"/>
  <c r="B95" i="90"/>
  <c r="B94" i="90"/>
  <c r="B93" i="90"/>
  <c r="B92" i="90"/>
  <c r="B91" i="90"/>
  <c r="B90" i="90"/>
  <c r="B89" i="90"/>
  <c r="B88" i="90"/>
  <c r="B87" i="90"/>
  <c r="B86" i="90"/>
  <c r="B85" i="90"/>
  <c r="B84" i="90"/>
  <c r="B83" i="90"/>
  <c r="B82" i="90"/>
  <c r="B81" i="90"/>
  <c r="B80" i="90"/>
  <c r="B79" i="90"/>
  <c r="B78" i="90"/>
  <c r="B77" i="90"/>
  <c r="B76" i="90"/>
  <c r="B75" i="90"/>
  <c r="B74" i="90"/>
  <c r="B73" i="90"/>
  <c r="B72" i="90"/>
  <c r="B71" i="90"/>
  <c r="B70" i="90"/>
  <c r="B69" i="90"/>
  <c r="B68" i="90"/>
  <c r="B67" i="90"/>
  <c r="B66" i="90"/>
  <c r="B65" i="90"/>
  <c r="B64" i="90"/>
  <c r="B63" i="90"/>
  <c r="B62" i="90"/>
  <c r="B61" i="90"/>
  <c r="B60" i="90"/>
  <c r="B59" i="90"/>
  <c r="B58" i="90"/>
  <c r="B57" i="90"/>
  <c r="B56" i="90"/>
  <c r="B55" i="90"/>
  <c r="B54" i="90"/>
  <c r="B53" i="90"/>
  <c r="B52" i="90"/>
  <c r="B51" i="90"/>
  <c r="B50" i="90"/>
  <c r="B49" i="90"/>
  <c r="B48" i="90"/>
  <c r="B47" i="90"/>
  <c r="B46" i="90"/>
  <c r="B45" i="90"/>
  <c r="B44" i="90"/>
  <c r="B43" i="90"/>
  <c r="B42" i="90"/>
  <c r="B41" i="90"/>
  <c r="B40" i="90"/>
  <c r="B39" i="90"/>
  <c r="B38" i="90"/>
  <c r="B37" i="90"/>
  <c r="B36" i="90"/>
  <c r="B35" i="90"/>
  <c r="B34" i="90"/>
  <c r="B33" i="90"/>
  <c r="B32" i="90"/>
  <c r="B31" i="90"/>
  <c r="B30" i="90"/>
  <c r="B29" i="90"/>
  <c r="B28" i="90"/>
  <c r="B27" i="90"/>
  <c r="B26" i="90"/>
  <c r="B25" i="90"/>
  <c r="B24" i="90"/>
  <c r="B23" i="90"/>
  <c r="B22" i="90"/>
  <c r="B21" i="90"/>
  <c r="B20" i="90"/>
  <c r="B19" i="90"/>
  <c r="B18" i="90"/>
  <c r="B17" i="90"/>
  <c r="B16" i="90"/>
  <c r="B15" i="90"/>
  <c r="B14392" i="90"/>
  <c r="K14393" i="90"/>
  <c r="G10" i="90"/>
  <c r="G9" i="90"/>
  <c r="G8" i="90"/>
  <c r="G7" i="90"/>
  <c r="G6" i="90"/>
  <c r="G5" i="90"/>
  <c r="G4" i="90"/>
  <c r="M1663" i="78" l="1"/>
  <c r="L1608" i="78"/>
  <c r="K1606" i="78"/>
  <c r="K598" i="78"/>
  <c r="K597" i="78" s="1"/>
  <c r="K595" i="78" s="1"/>
  <c r="L599" i="78"/>
  <c r="L602" i="78"/>
  <c r="L601" i="78" s="1"/>
  <c r="M603" i="78"/>
  <c r="N731" i="78"/>
  <c r="M728" i="78"/>
  <c r="N1663" i="78" l="1"/>
  <c r="M1608" i="78"/>
  <c r="L1606" i="78"/>
  <c r="L598" i="78"/>
  <c r="L597" i="78" s="1"/>
  <c r="L595" i="78" s="1"/>
  <c r="M599" i="78"/>
  <c r="M602" i="78"/>
  <c r="M601" i="78" s="1"/>
  <c r="N603" i="78"/>
  <c r="N728" i="78"/>
  <c r="O731" i="78"/>
  <c r="O1663" i="78" l="1"/>
  <c r="N1608" i="78"/>
  <c r="M1606" i="78"/>
  <c r="M598" i="78"/>
  <c r="M597" i="78" s="1"/>
  <c r="M595" i="78" s="1"/>
  <c r="N599" i="78"/>
  <c r="O603" i="78"/>
  <c r="N602" i="78"/>
  <c r="N601" i="78" s="1"/>
  <c r="P731" i="78"/>
  <c r="O728" i="78"/>
  <c r="E290" i="59"/>
  <c r="AD290" i="59" s="1"/>
  <c r="E288" i="59"/>
  <c r="AJ288" i="59" s="1"/>
  <c r="E286" i="59"/>
  <c r="AH286" i="59" s="1"/>
  <c r="E284" i="59"/>
  <c r="G284" i="59" s="1"/>
  <c r="AE139" i="59"/>
  <c r="AD139" i="59"/>
  <c r="AH139" i="59"/>
  <c r="AG139" i="59"/>
  <c r="AF139" i="59"/>
  <c r="AC139" i="59"/>
  <c r="Z139" i="59"/>
  <c r="Y139" i="59"/>
  <c r="X139" i="59"/>
  <c r="R139" i="59"/>
  <c r="Q139" i="59"/>
  <c r="P139" i="59"/>
  <c r="O139" i="59"/>
  <c r="M139" i="59"/>
  <c r="J139" i="59"/>
  <c r="I139" i="59"/>
  <c r="H139" i="59"/>
  <c r="E120" i="24"/>
  <c r="F120" i="24" s="1"/>
  <c r="G120" i="24" s="1"/>
  <c r="H120" i="24" s="1"/>
  <c r="I120" i="24" s="1"/>
  <c r="J120" i="24" s="1"/>
  <c r="K120" i="24" s="1"/>
  <c r="L120" i="24" s="1"/>
  <c r="M120" i="24" s="1"/>
  <c r="N120" i="24" s="1"/>
  <c r="O120" i="24" s="1"/>
  <c r="P120" i="24" s="1"/>
  <c r="Q120" i="24" s="1"/>
  <c r="R120" i="24" s="1"/>
  <c r="S120" i="24" s="1"/>
  <c r="T120" i="24" s="1"/>
  <c r="U120" i="24" s="1"/>
  <c r="V120" i="24" s="1"/>
  <c r="W120" i="24" s="1"/>
  <c r="X120" i="24" s="1"/>
  <c r="Y120" i="24" s="1"/>
  <c r="Z120" i="24" s="1"/>
  <c r="AA120" i="24" s="1"/>
  <c r="AB120" i="24" s="1"/>
  <c r="AC120" i="24" s="1"/>
  <c r="AD120" i="24" s="1"/>
  <c r="AE120" i="24" s="1"/>
  <c r="AF120" i="24" s="1"/>
  <c r="AG120" i="24" s="1"/>
  <c r="AH120" i="24" s="1"/>
  <c r="P1663" i="78" l="1"/>
  <c r="N288" i="59"/>
  <c r="AC288" i="59"/>
  <c r="O1608" i="78"/>
  <c r="N1606" i="78"/>
  <c r="N598" i="78"/>
  <c r="N597" i="78" s="1"/>
  <c r="N595" i="78" s="1"/>
  <c r="O599" i="78"/>
  <c r="P603" i="78"/>
  <c r="O602" i="78"/>
  <c r="O601" i="78" s="1"/>
  <c r="P728" i="78"/>
  <c r="Q731" i="78"/>
  <c r="P290" i="59"/>
  <c r="W290" i="59"/>
  <c r="V284" i="59"/>
  <c r="X290" i="59"/>
  <c r="AG290" i="59"/>
  <c r="U284" i="59"/>
  <c r="AB284" i="59"/>
  <c r="O290" i="59"/>
  <c r="AD284" i="59"/>
  <c r="L284" i="59"/>
  <c r="N284" i="59"/>
  <c r="AE290" i="59"/>
  <c r="T284" i="59"/>
  <c r="H290" i="59"/>
  <c r="S286" i="59"/>
  <c r="AC284" i="59"/>
  <c r="AA286" i="59"/>
  <c r="G290" i="59"/>
  <c r="Y290" i="59"/>
  <c r="K286" i="59"/>
  <c r="AI286" i="59"/>
  <c r="AD288" i="59"/>
  <c r="M284" i="59"/>
  <c r="AJ284" i="59"/>
  <c r="M288" i="59"/>
  <c r="I290" i="59"/>
  <c r="AF290" i="59"/>
  <c r="U288" i="59"/>
  <c r="V288" i="59"/>
  <c r="Q290" i="59"/>
  <c r="AB286" i="59"/>
  <c r="U286" i="59"/>
  <c r="O288" i="59"/>
  <c r="AE288" i="59"/>
  <c r="W284" i="59"/>
  <c r="V286" i="59"/>
  <c r="H288" i="59"/>
  <c r="P288" i="59"/>
  <c r="X288" i="59"/>
  <c r="AF288" i="59"/>
  <c r="J290" i="59"/>
  <c r="R290" i="59"/>
  <c r="Z290" i="59"/>
  <c r="AH290" i="59"/>
  <c r="H284" i="59"/>
  <c r="P284" i="59"/>
  <c r="X284" i="59"/>
  <c r="AF284" i="59"/>
  <c r="G286" i="59"/>
  <c r="O286" i="59"/>
  <c r="W286" i="59"/>
  <c r="AE286" i="59"/>
  <c r="I288" i="59"/>
  <c r="Q288" i="59"/>
  <c r="Y288" i="59"/>
  <c r="AG288" i="59"/>
  <c r="K290" i="59"/>
  <c r="S290" i="59"/>
  <c r="AA290" i="59"/>
  <c r="AI290" i="59"/>
  <c r="L286" i="59"/>
  <c r="AJ286" i="59"/>
  <c r="AC286" i="59"/>
  <c r="O284" i="59"/>
  <c r="I284" i="59"/>
  <c r="Y284" i="59"/>
  <c r="H286" i="59"/>
  <c r="X286" i="59"/>
  <c r="J288" i="59"/>
  <c r="Z288" i="59"/>
  <c r="L290" i="59"/>
  <c r="AJ290" i="59"/>
  <c r="J284" i="59"/>
  <c r="R284" i="59"/>
  <c r="Z284" i="59"/>
  <c r="AH284" i="59"/>
  <c r="I286" i="59"/>
  <c r="Q286" i="59"/>
  <c r="Y286" i="59"/>
  <c r="AG286" i="59"/>
  <c r="K288" i="59"/>
  <c r="S288" i="59"/>
  <c r="AA288" i="59"/>
  <c r="AI288" i="59"/>
  <c r="M290" i="59"/>
  <c r="U290" i="59"/>
  <c r="AC290" i="59"/>
  <c r="T286" i="59"/>
  <c r="M286" i="59"/>
  <c r="G288" i="59"/>
  <c r="W288" i="59"/>
  <c r="AE284" i="59"/>
  <c r="N286" i="59"/>
  <c r="AD286" i="59"/>
  <c r="Q284" i="59"/>
  <c r="AG284" i="59"/>
  <c r="P286" i="59"/>
  <c r="AF286" i="59"/>
  <c r="R288" i="59"/>
  <c r="AH288" i="59"/>
  <c r="T290" i="59"/>
  <c r="AB290" i="59"/>
  <c r="K284" i="59"/>
  <c r="S284" i="59"/>
  <c r="AA284" i="59"/>
  <c r="AI284" i="59"/>
  <c r="J286" i="59"/>
  <c r="R286" i="59"/>
  <c r="Z286" i="59"/>
  <c r="L288" i="59"/>
  <c r="T288" i="59"/>
  <c r="AB288" i="59"/>
  <c r="N290" i="59"/>
  <c r="V290" i="59"/>
  <c r="T139" i="59"/>
  <c r="N139" i="59"/>
  <c r="AB139" i="59"/>
  <c r="S139" i="59"/>
  <c r="G139" i="59"/>
  <c r="U139" i="59"/>
  <c r="AI139" i="59"/>
  <c r="K139" i="59"/>
  <c r="V139" i="59"/>
  <c r="AJ139" i="59"/>
  <c r="L139" i="59"/>
  <c r="W139" i="59"/>
  <c r="AA139" i="59"/>
  <c r="Q1663" i="78" l="1"/>
  <c r="P1608" i="78"/>
  <c r="O1606" i="78"/>
  <c r="P599" i="78"/>
  <c r="O598" i="78"/>
  <c r="O597" i="78" s="1"/>
  <c r="O595" i="78" s="1"/>
  <c r="Q603" i="78"/>
  <c r="P602" i="78"/>
  <c r="P601" i="78" s="1"/>
  <c r="R731" i="78"/>
  <c r="Q728" i="78"/>
  <c r="F284" i="59"/>
  <c r="E18" i="71" a="1"/>
  <c r="E18" i="71" s="1"/>
  <c r="D1022" i="59"/>
  <c r="D45" i="68"/>
  <c r="D334" i="24" l="1"/>
  <c r="D11" i="56"/>
  <c r="R1663" i="78"/>
  <c r="Q1608" i="78"/>
  <c r="P1606" i="78"/>
  <c r="Q599" i="78"/>
  <c r="P598" i="78"/>
  <c r="P597" i="78" s="1"/>
  <c r="P595" i="78" s="1"/>
  <c r="R603" i="78"/>
  <c r="Q602" i="78"/>
  <c r="Q601" i="78" s="1"/>
  <c r="R728" i="78"/>
  <c r="S731" i="78"/>
  <c r="C235" i="24"/>
  <c r="G142" i="59"/>
  <c r="H142" i="59" s="1"/>
  <c r="G143" i="59"/>
  <c r="H143" i="59" s="1"/>
  <c r="G144" i="59"/>
  <c r="H144" i="59" s="1"/>
  <c r="G145" i="59"/>
  <c r="H145" i="59" s="1"/>
  <c r="G146" i="59"/>
  <c r="H146" i="59" s="1"/>
  <c r="G147" i="59"/>
  <c r="H147" i="59" s="1"/>
  <c r="G141" i="59"/>
  <c r="H141" i="59" s="1"/>
  <c r="I141" i="59" s="1"/>
  <c r="S1663" i="78" l="1"/>
  <c r="R1608" i="78"/>
  <c r="Q1606" i="78"/>
  <c r="R599" i="78"/>
  <c r="Q598" i="78"/>
  <c r="Q597" i="78" s="1"/>
  <c r="Q595" i="78" s="1"/>
  <c r="R602" i="78"/>
  <c r="R601" i="78" s="1"/>
  <c r="S603" i="78"/>
  <c r="T731" i="78"/>
  <c r="S728" i="78"/>
  <c r="C155" i="59"/>
  <c r="D155" i="59" s="1"/>
  <c r="C154" i="59"/>
  <c r="D154" i="59" s="1"/>
  <c r="C153" i="59"/>
  <c r="D153" i="59" s="1"/>
  <c r="C152" i="59"/>
  <c r="D152" i="59" s="1"/>
  <c r="C151" i="59"/>
  <c r="D151" i="59" s="1"/>
  <c r="C150" i="59"/>
  <c r="D150" i="59" s="1"/>
  <c r="C149" i="59"/>
  <c r="D149" i="59" s="1"/>
  <c r="T1663" i="78" l="1"/>
  <c r="D166" i="59"/>
  <c r="G150" i="59"/>
  <c r="H150" i="59" s="1"/>
  <c r="I150" i="59" s="1"/>
  <c r="J150" i="59" s="1"/>
  <c r="K150" i="59" s="1"/>
  <c r="L150" i="59" s="1"/>
  <c r="M150" i="59" s="1"/>
  <c r="N150" i="59" s="1"/>
  <c r="O150" i="59" s="1"/>
  <c r="P150" i="59" s="1"/>
  <c r="Q150" i="59" s="1"/>
  <c r="R150" i="59" s="1"/>
  <c r="S150" i="59" s="1"/>
  <c r="T150" i="59" s="1"/>
  <c r="U150" i="59" s="1"/>
  <c r="V150" i="59" s="1"/>
  <c r="W150" i="59" s="1"/>
  <c r="X150" i="59" s="1"/>
  <c r="Y150" i="59" s="1"/>
  <c r="Z150" i="59" s="1"/>
  <c r="AA150" i="59" s="1"/>
  <c r="AB150" i="59" s="1"/>
  <c r="AC150" i="59" s="1"/>
  <c r="AD150" i="59" s="1"/>
  <c r="AE150" i="59" s="1"/>
  <c r="AF150" i="59" s="1"/>
  <c r="AG150" i="59" s="1"/>
  <c r="AH150" i="59" s="1"/>
  <c r="AI150" i="59" s="1"/>
  <c r="AJ150" i="59" s="1"/>
  <c r="D167" i="59"/>
  <c r="G151" i="59"/>
  <c r="H151" i="59" s="1"/>
  <c r="I151" i="59" s="1"/>
  <c r="J151" i="59" s="1"/>
  <c r="K151" i="59" s="1"/>
  <c r="L151" i="59" s="1"/>
  <c r="M151" i="59" s="1"/>
  <c r="N151" i="59" s="1"/>
  <c r="O151" i="59" s="1"/>
  <c r="P151" i="59" s="1"/>
  <c r="Q151" i="59" s="1"/>
  <c r="R151" i="59" s="1"/>
  <c r="S151" i="59" s="1"/>
  <c r="T151" i="59" s="1"/>
  <c r="U151" i="59" s="1"/>
  <c r="V151" i="59" s="1"/>
  <c r="W151" i="59" s="1"/>
  <c r="X151" i="59" s="1"/>
  <c r="Y151" i="59" s="1"/>
  <c r="Z151" i="59" s="1"/>
  <c r="AA151" i="59" s="1"/>
  <c r="AB151" i="59" s="1"/>
  <c r="AC151" i="59" s="1"/>
  <c r="AD151" i="59" s="1"/>
  <c r="AE151" i="59" s="1"/>
  <c r="AF151" i="59" s="1"/>
  <c r="AG151" i="59" s="1"/>
  <c r="AH151" i="59" s="1"/>
  <c r="AI151" i="59" s="1"/>
  <c r="AJ151" i="59" s="1"/>
  <c r="D168" i="59"/>
  <c r="G152" i="59"/>
  <c r="H152" i="59" s="1"/>
  <c r="I152" i="59" s="1"/>
  <c r="J152" i="59" s="1"/>
  <c r="K152" i="59" s="1"/>
  <c r="L152" i="59" s="1"/>
  <c r="M152" i="59" s="1"/>
  <c r="N152" i="59" s="1"/>
  <c r="O152" i="59" s="1"/>
  <c r="P152" i="59" s="1"/>
  <c r="Q152" i="59" s="1"/>
  <c r="R152" i="59" s="1"/>
  <c r="S152" i="59" s="1"/>
  <c r="T152" i="59" s="1"/>
  <c r="U152" i="59" s="1"/>
  <c r="V152" i="59" s="1"/>
  <c r="W152" i="59" s="1"/>
  <c r="X152" i="59" s="1"/>
  <c r="Y152" i="59" s="1"/>
  <c r="Z152" i="59" s="1"/>
  <c r="AA152" i="59" s="1"/>
  <c r="AB152" i="59" s="1"/>
  <c r="AC152" i="59" s="1"/>
  <c r="AD152" i="59" s="1"/>
  <c r="AE152" i="59" s="1"/>
  <c r="AF152" i="59" s="1"/>
  <c r="AG152" i="59" s="1"/>
  <c r="AH152" i="59" s="1"/>
  <c r="AI152" i="59" s="1"/>
  <c r="AJ152" i="59" s="1"/>
  <c r="G153" i="59"/>
  <c r="H153" i="59" s="1"/>
  <c r="I153" i="59" s="1"/>
  <c r="J153" i="59" s="1"/>
  <c r="K153" i="59" s="1"/>
  <c r="L153" i="59" s="1"/>
  <c r="M153" i="59" s="1"/>
  <c r="N153" i="59" s="1"/>
  <c r="O153" i="59" s="1"/>
  <c r="P153" i="59" s="1"/>
  <c r="Q153" i="59" s="1"/>
  <c r="R153" i="59" s="1"/>
  <c r="S153" i="59" s="1"/>
  <c r="T153" i="59" s="1"/>
  <c r="U153" i="59" s="1"/>
  <c r="V153" i="59" s="1"/>
  <c r="W153" i="59" s="1"/>
  <c r="X153" i="59" s="1"/>
  <c r="Y153" i="59" s="1"/>
  <c r="Z153" i="59" s="1"/>
  <c r="AA153" i="59" s="1"/>
  <c r="AB153" i="59" s="1"/>
  <c r="AC153" i="59" s="1"/>
  <c r="AD153" i="59" s="1"/>
  <c r="AE153" i="59" s="1"/>
  <c r="AF153" i="59" s="1"/>
  <c r="AG153" i="59" s="1"/>
  <c r="AH153" i="59" s="1"/>
  <c r="AI153" i="59" s="1"/>
  <c r="AJ153" i="59" s="1"/>
  <c r="D169" i="59"/>
  <c r="D170" i="59"/>
  <c r="G154" i="59"/>
  <c r="H154" i="59" s="1"/>
  <c r="I154" i="59" s="1"/>
  <c r="J154" i="59" s="1"/>
  <c r="K154" i="59" s="1"/>
  <c r="L154" i="59" s="1"/>
  <c r="M154" i="59" s="1"/>
  <c r="N154" i="59" s="1"/>
  <c r="O154" i="59" s="1"/>
  <c r="P154" i="59" s="1"/>
  <c r="Q154" i="59" s="1"/>
  <c r="R154" i="59" s="1"/>
  <c r="S154" i="59" s="1"/>
  <c r="T154" i="59" s="1"/>
  <c r="U154" i="59" s="1"/>
  <c r="V154" i="59" s="1"/>
  <c r="W154" i="59" s="1"/>
  <c r="X154" i="59" s="1"/>
  <c r="Y154" i="59" s="1"/>
  <c r="Z154" i="59" s="1"/>
  <c r="AA154" i="59" s="1"/>
  <c r="AB154" i="59" s="1"/>
  <c r="AC154" i="59" s="1"/>
  <c r="AD154" i="59" s="1"/>
  <c r="AE154" i="59" s="1"/>
  <c r="AF154" i="59" s="1"/>
  <c r="AG154" i="59" s="1"/>
  <c r="AH154" i="59" s="1"/>
  <c r="AI154" i="59" s="1"/>
  <c r="AJ154" i="59" s="1"/>
  <c r="D165" i="59"/>
  <c r="G149" i="59"/>
  <c r="H149" i="59" s="1"/>
  <c r="I149" i="59" s="1"/>
  <c r="J149" i="59" s="1"/>
  <c r="K149" i="59" s="1"/>
  <c r="L149" i="59" s="1"/>
  <c r="M149" i="59" s="1"/>
  <c r="N149" i="59" s="1"/>
  <c r="O149" i="59" s="1"/>
  <c r="P149" i="59" s="1"/>
  <c r="Q149" i="59" s="1"/>
  <c r="R149" i="59" s="1"/>
  <c r="S149" i="59" s="1"/>
  <c r="T149" i="59" s="1"/>
  <c r="U149" i="59" s="1"/>
  <c r="V149" i="59" s="1"/>
  <c r="W149" i="59" s="1"/>
  <c r="X149" i="59" s="1"/>
  <c r="Y149" i="59" s="1"/>
  <c r="Z149" i="59" s="1"/>
  <c r="AA149" i="59" s="1"/>
  <c r="AB149" i="59" s="1"/>
  <c r="AC149" i="59" s="1"/>
  <c r="AD149" i="59" s="1"/>
  <c r="AE149" i="59" s="1"/>
  <c r="AF149" i="59" s="1"/>
  <c r="AG149" i="59" s="1"/>
  <c r="AH149" i="59" s="1"/>
  <c r="AI149" i="59" s="1"/>
  <c r="AJ149" i="59" s="1"/>
  <c r="G155" i="59"/>
  <c r="H155" i="59" s="1"/>
  <c r="I155" i="59" s="1"/>
  <c r="J155" i="59" s="1"/>
  <c r="K155" i="59" s="1"/>
  <c r="L155" i="59" s="1"/>
  <c r="M155" i="59" s="1"/>
  <c r="N155" i="59" s="1"/>
  <c r="O155" i="59" s="1"/>
  <c r="P155" i="59" s="1"/>
  <c r="Q155" i="59" s="1"/>
  <c r="R155" i="59" s="1"/>
  <c r="S155" i="59" s="1"/>
  <c r="T155" i="59" s="1"/>
  <c r="U155" i="59" s="1"/>
  <c r="V155" i="59" s="1"/>
  <c r="W155" i="59" s="1"/>
  <c r="X155" i="59" s="1"/>
  <c r="Y155" i="59" s="1"/>
  <c r="Z155" i="59" s="1"/>
  <c r="AA155" i="59" s="1"/>
  <c r="AB155" i="59" s="1"/>
  <c r="AC155" i="59" s="1"/>
  <c r="AD155" i="59" s="1"/>
  <c r="AE155" i="59" s="1"/>
  <c r="AF155" i="59" s="1"/>
  <c r="AG155" i="59" s="1"/>
  <c r="AH155" i="59" s="1"/>
  <c r="AI155" i="59" s="1"/>
  <c r="AJ155" i="59" s="1"/>
  <c r="D171" i="59"/>
  <c r="S1608" i="78"/>
  <c r="R1606" i="78"/>
  <c r="S599" i="78"/>
  <c r="R598" i="78"/>
  <c r="R597" i="78" s="1"/>
  <c r="R595" i="78" s="1"/>
  <c r="S602" i="78"/>
  <c r="S601" i="78" s="1"/>
  <c r="T603" i="78"/>
  <c r="T728" i="78"/>
  <c r="U731" i="78"/>
  <c r="C171" i="59"/>
  <c r="C163" i="59"/>
  <c r="C166" i="59"/>
  <c r="C158" i="59"/>
  <c r="C167" i="59"/>
  <c r="C159" i="59"/>
  <c r="C169" i="59"/>
  <c r="C161" i="59"/>
  <c r="C165" i="59"/>
  <c r="C157" i="59"/>
  <c r="C168" i="59"/>
  <c r="C160" i="59"/>
  <c r="C170" i="59"/>
  <c r="C162" i="59"/>
  <c r="W292" i="24"/>
  <c r="X292" i="24"/>
  <c r="Y292" i="24"/>
  <c r="Z292" i="24"/>
  <c r="AA292" i="24"/>
  <c r="AB292" i="24"/>
  <c r="AC292" i="24"/>
  <c r="AD292" i="24"/>
  <c r="AE292" i="24"/>
  <c r="AF292" i="24"/>
  <c r="AG292" i="24"/>
  <c r="AH292" i="24"/>
  <c r="AI292" i="24"/>
  <c r="AJ292" i="24"/>
  <c r="AK292" i="24"/>
  <c r="I293" i="24"/>
  <c r="J293" i="24"/>
  <c r="K293" i="24"/>
  <c r="L293" i="24"/>
  <c r="M293" i="24"/>
  <c r="N293" i="24"/>
  <c r="O293" i="24"/>
  <c r="P293" i="24"/>
  <c r="Q293" i="24"/>
  <c r="R293" i="24"/>
  <c r="S293" i="24"/>
  <c r="T293" i="24"/>
  <c r="U293" i="24"/>
  <c r="V293" i="24"/>
  <c r="H293" i="24"/>
  <c r="U1663" i="78" l="1"/>
  <c r="T1608" i="78"/>
  <c r="S1606" i="78"/>
  <c r="S598" i="78"/>
  <c r="S597" i="78" s="1"/>
  <c r="S595" i="78" s="1"/>
  <c r="T599" i="78"/>
  <c r="T602" i="78"/>
  <c r="T601" i="78" s="1"/>
  <c r="U603" i="78"/>
  <c r="V731" i="78"/>
  <c r="U728" i="78"/>
  <c r="C352" i="59"/>
  <c r="C34" i="60" s="1"/>
  <c r="AM331" i="59"/>
  <c r="AL331" i="59"/>
  <c r="AK331" i="59"/>
  <c r="AF331" i="59"/>
  <c r="AF34" i="60" s="1"/>
  <c r="X331" i="59"/>
  <c r="X34" i="60" s="1"/>
  <c r="P331" i="59"/>
  <c r="P34" i="60" s="1"/>
  <c r="H331" i="59"/>
  <c r="H34" i="60" s="1"/>
  <c r="AN331" i="59"/>
  <c r="E331" i="59"/>
  <c r="AI331" i="59"/>
  <c r="AH331" i="59"/>
  <c r="AH34" i="60" s="1"/>
  <c r="AG331" i="59"/>
  <c r="AG34" i="60" s="1"/>
  <c r="AA331" i="59"/>
  <c r="Z331" i="59"/>
  <c r="Z34" i="60" s="1"/>
  <c r="Y331" i="59"/>
  <c r="Y34" i="60" s="1"/>
  <c r="S331" i="59"/>
  <c r="R331" i="59"/>
  <c r="R34" i="60" s="1"/>
  <c r="Q331" i="59"/>
  <c r="Q34" i="60" s="1"/>
  <c r="K331" i="59"/>
  <c r="J331" i="59"/>
  <c r="J34" i="60" s="1"/>
  <c r="I331" i="59"/>
  <c r="I34" i="60" s="1"/>
  <c r="AJ331" i="59"/>
  <c r="AE331" i="59"/>
  <c r="AE34" i="60" s="1"/>
  <c r="AD331" i="59"/>
  <c r="AD34" i="60" s="1"/>
  <c r="AC331" i="59"/>
  <c r="AC34" i="60" s="1"/>
  <c r="AB331" i="59"/>
  <c r="W331" i="59"/>
  <c r="W34" i="60" s="1"/>
  <c r="V331" i="59"/>
  <c r="V34" i="60" s="1"/>
  <c r="U331" i="59"/>
  <c r="U34" i="60" s="1"/>
  <c r="T331" i="59"/>
  <c r="O331" i="59"/>
  <c r="O34" i="60" s="1"/>
  <c r="N331" i="59"/>
  <c r="N34" i="60" s="1"/>
  <c r="M331" i="59"/>
  <c r="M34" i="60" s="1"/>
  <c r="L331" i="59"/>
  <c r="G331" i="59"/>
  <c r="D194" i="24"/>
  <c r="E194" i="24" s="1"/>
  <c r="F194" i="24" s="1"/>
  <c r="G194" i="24" s="1"/>
  <c r="H194" i="24" s="1"/>
  <c r="I194" i="24" s="1"/>
  <c r="J194" i="24" s="1"/>
  <c r="K194" i="24" s="1"/>
  <c r="L194" i="24" s="1"/>
  <c r="M194" i="24" s="1"/>
  <c r="N194" i="24" s="1"/>
  <c r="O194" i="24" s="1"/>
  <c r="P194" i="24" s="1"/>
  <c r="Q194" i="24" s="1"/>
  <c r="R194" i="24" s="1"/>
  <c r="S194" i="24" s="1"/>
  <c r="T194" i="24" s="1"/>
  <c r="U194" i="24" s="1"/>
  <c r="V194" i="24" s="1"/>
  <c r="W194" i="24" s="1"/>
  <c r="X194" i="24" s="1"/>
  <c r="Y194" i="24" s="1"/>
  <c r="Z194" i="24" s="1"/>
  <c r="AA194" i="24" s="1"/>
  <c r="AB194" i="24" s="1"/>
  <c r="AC194" i="24" s="1"/>
  <c r="AD194" i="24" s="1"/>
  <c r="AE194" i="24" s="1"/>
  <c r="AF194" i="24" s="1"/>
  <c r="AG194" i="24" s="1"/>
  <c r="V1663" i="78" l="1"/>
  <c r="U1608" i="78"/>
  <c r="T1606" i="78"/>
  <c r="U599" i="78"/>
  <c r="T598" i="78"/>
  <c r="T597" i="78" s="1"/>
  <c r="T595" i="78" s="1"/>
  <c r="U602" i="78"/>
  <c r="U601" i="78" s="1"/>
  <c r="V603" i="78"/>
  <c r="V728" i="78"/>
  <c r="W731" i="78"/>
  <c r="AK34" i="60"/>
  <c r="AL34" i="60"/>
  <c r="AM34" i="60"/>
  <c r="K34" i="60"/>
  <c r="S34" i="60"/>
  <c r="AA34" i="60"/>
  <c r="AI34" i="60"/>
  <c r="L34" i="60"/>
  <c r="T34" i="60"/>
  <c r="AB34" i="60"/>
  <c r="AJ34" i="60"/>
  <c r="F331" i="59"/>
  <c r="G34" i="60"/>
  <c r="F286" i="59"/>
  <c r="F290" i="59"/>
  <c r="F288" i="59"/>
  <c r="W1663" i="78" l="1"/>
  <c r="V1608" i="78"/>
  <c r="U1606" i="78"/>
  <c r="U598" i="78"/>
  <c r="U597" i="78" s="1"/>
  <c r="U595" i="78" s="1"/>
  <c r="V599" i="78"/>
  <c r="W603" i="78"/>
  <c r="V602" i="78"/>
  <c r="V601" i="78" s="1"/>
  <c r="W728" i="78"/>
  <c r="X731" i="78"/>
  <c r="F34" i="60"/>
  <c r="X1663" i="78" l="1"/>
  <c r="W1608" i="78"/>
  <c r="V1606" i="78"/>
  <c r="V598" i="78"/>
  <c r="V597" i="78" s="1"/>
  <c r="V595" i="78" s="1"/>
  <c r="W599" i="78"/>
  <c r="X603" i="78"/>
  <c r="W602" i="78"/>
  <c r="W601" i="78" s="1"/>
  <c r="X728" i="78"/>
  <c r="Y731" i="78"/>
  <c r="E1619" i="78"/>
  <c r="F1619" i="78" s="1"/>
  <c r="G1619" i="78" s="1"/>
  <c r="H1619" i="78" s="1"/>
  <c r="I1619" i="78" s="1"/>
  <c r="J1619" i="78" s="1"/>
  <c r="K1619" i="78" s="1"/>
  <c r="L1619" i="78" s="1"/>
  <c r="M1619" i="78" s="1"/>
  <c r="N1619" i="78" s="1"/>
  <c r="O1619" i="78" s="1"/>
  <c r="P1619" i="78" s="1"/>
  <c r="Q1619" i="78" s="1"/>
  <c r="R1619" i="78" s="1"/>
  <c r="S1619" i="78" s="1"/>
  <c r="T1619" i="78" s="1"/>
  <c r="U1619" i="78" s="1"/>
  <c r="V1619" i="78" s="1"/>
  <c r="W1619" i="78" s="1"/>
  <c r="X1619" i="78" s="1"/>
  <c r="Y1619" i="78" s="1"/>
  <c r="Z1619" i="78" s="1"/>
  <c r="AA1619" i="78" s="1"/>
  <c r="AB1619" i="78" s="1"/>
  <c r="AC1619" i="78" s="1"/>
  <c r="AD1619" i="78" s="1"/>
  <c r="AE1619" i="78" s="1"/>
  <c r="AF1619" i="78" s="1"/>
  <c r="E1615" i="78"/>
  <c r="F1615" i="78" s="1"/>
  <c r="G1615" i="78" s="1"/>
  <c r="H1615" i="78" s="1"/>
  <c r="I1615" i="78" s="1"/>
  <c r="J1615" i="78" s="1"/>
  <c r="K1615" i="78" s="1"/>
  <c r="L1615" i="78" s="1"/>
  <c r="M1615" i="78" s="1"/>
  <c r="N1615" i="78" s="1"/>
  <c r="O1615" i="78" s="1"/>
  <c r="P1615" i="78" s="1"/>
  <c r="Q1615" i="78" s="1"/>
  <c r="R1615" i="78" s="1"/>
  <c r="S1615" i="78" s="1"/>
  <c r="T1615" i="78" s="1"/>
  <c r="U1615" i="78" s="1"/>
  <c r="V1615" i="78" s="1"/>
  <c r="W1615" i="78" s="1"/>
  <c r="X1615" i="78" s="1"/>
  <c r="Y1615" i="78" s="1"/>
  <c r="Z1615" i="78" s="1"/>
  <c r="AA1615" i="78" s="1"/>
  <c r="AB1615" i="78" s="1"/>
  <c r="AC1615" i="78" s="1"/>
  <c r="AD1615" i="78" s="1"/>
  <c r="AE1615" i="78" s="1"/>
  <c r="AF1615" i="78" s="1"/>
  <c r="AF642" i="78"/>
  <c r="AE642" i="78"/>
  <c r="AD642" i="78"/>
  <c r="AC642" i="78"/>
  <c r="AB642" i="78"/>
  <c r="AA642" i="78"/>
  <c r="Z642" i="78"/>
  <c r="Y642" i="78"/>
  <c r="X642" i="78"/>
  <c r="W642" i="78"/>
  <c r="V642" i="78"/>
  <c r="U642" i="78"/>
  <c r="T642" i="78"/>
  <c r="S642" i="78"/>
  <c r="R642" i="78"/>
  <c r="Q642" i="78"/>
  <c r="P642" i="78"/>
  <c r="O642" i="78"/>
  <c r="N642" i="78"/>
  <c r="M642" i="78"/>
  <c r="L642" i="78"/>
  <c r="K642" i="78"/>
  <c r="J642" i="78"/>
  <c r="I642" i="78"/>
  <c r="H642" i="78"/>
  <c r="G642" i="78"/>
  <c r="F642" i="78"/>
  <c r="E642" i="78"/>
  <c r="AF636" i="78"/>
  <c r="AE636" i="78"/>
  <c r="AD636" i="78"/>
  <c r="AC636" i="78"/>
  <c r="AB636" i="78"/>
  <c r="AA636" i="78"/>
  <c r="Z636" i="78"/>
  <c r="Y636" i="78"/>
  <c r="X636" i="78"/>
  <c r="W636" i="78"/>
  <c r="V636" i="78"/>
  <c r="U636" i="78"/>
  <c r="T636" i="78"/>
  <c r="S636" i="78"/>
  <c r="R636" i="78"/>
  <c r="Q636" i="78"/>
  <c r="P636" i="78"/>
  <c r="O636" i="78"/>
  <c r="N636" i="78"/>
  <c r="M636" i="78"/>
  <c r="L636" i="78"/>
  <c r="K636" i="78"/>
  <c r="J636" i="78"/>
  <c r="I636" i="78"/>
  <c r="H636" i="78"/>
  <c r="G636" i="78"/>
  <c r="F636" i="78"/>
  <c r="E636" i="78"/>
  <c r="Y1663" i="78" l="1"/>
  <c r="X1608" i="78"/>
  <c r="W1606" i="78"/>
  <c r="X599" i="78"/>
  <c r="W598" i="78"/>
  <c r="W597" i="78" s="1"/>
  <c r="W595" i="78" s="1"/>
  <c r="Y603" i="78"/>
  <c r="X602" i="78"/>
  <c r="X601" i="78" s="1"/>
  <c r="Z731" i="78"/>
  <c r="Y728" i="78"/>
  <c r="AF538" i="78"/>
  <c r="AE538" i="78"/>
  <c r="AD538" i="78"/>
  <c r="AC538" i="78"/>
  <c r="AB538" i="78"/>
  <c r="AA538" i="78"/>
  <c r="Z538" i="78"/>
  <c r="Y538" i="78"/>
  <c r="X538" i="78"/>
  <c r="W538" i="78"/>
  <c r="V538" i="78"/>
  <c r="U538" i="78"/>
  <c r="T538" i="78"/>
  <c r="S538" i="78"/>
  <c r="R538" i="78"/>
  <c r="Q538" i="78"/>
  <c r="P538" i="78"/>
  <c r="O538" i="78"/>
  <c r="N538" i="78"/>
  <c r="M538" i="78"/>
  <c r="L538" i="78"/>
  <c r="K538" i="78"/>
  <c r="J538" i="78"/>
  <c r="I538" i="78"/>
  <c r="H538" i="78"/>
  <c r="G538" i="78"/>
  <c r="F538" i="78"/>
  <c r="E538" i="78"/>
  <c r="D538" i="78"/>
  <c r="AF473" i="78"/>
  <c r="AE473" i="78"/>
  <c r="AD473" i="78"/>
  <c r="AC473" i="78"/>
  <c r="AB473" i="78"/>
  <c r="AA473" i="78"/>
  <c r="Z473" i="78"/>
  <c r="Y473" i="78"/>
  <c r="X473" i="78"/>
  <c r="W473" i="78"/>
  <c r="V473" i="78"/>
  <c r="U473" i="78"/>
  <c r="T473" i="78"/>
  <c r="S473" i="78"/>
  <c r="R473" i="78"/>
  <c r="Q473" i="78"/>
  <c r="P473" i="78"/>
  <c r="O473" i="78"/>
  <c r="N473" i="78"/>
  <c r="M473" i="78"/>
  <c r="L473" i="78"/>
  <c r="K473" i="78"/>
  <c r="J473" i="78"/>
  <c r="I473" i="78"/>
  <c r="H473" i="78"/>
  <c r="G473" i="78"/>
  <c r="F473" i="78"/>
  <c r="E473" i="78"/>
  <c r="D473" i="78"/>
  <c r="C473" i="78"/>
  <c r="AF321" i="78"/>
  <c r="AE321" i="78"/>
  <c r="AD321" i="78"/>
  <c r="AC321" i="78"/>
  <c r="AB321" i="78"/>
  <c r="AA321" i="78"/>
  <c r="Z321" i="78"/>
  <c r="Y321" i="78"/>
  <c r="X321" i="78"/>
  <c r="W321" i="78"/>
  <c r="V321" i="78"/>
  <c r="U321" i="78"/>
  <c r="T321" i="78"/>
  <c r="S321" i="78"/>
  <c r="R321" i="78"/>
  <c r="Q321" i="78"/>
  <c r="P321" i="78"/>
  <c r="O321" i="78"/>
  <c r="N321" i="78"/>
  <c r="M321" i="78"/>
  <c r="L321" i="78"/>
  <c r="K321" i="78"/>
  <c r="J321" i="78"/>
  <c r="I321" i="78"/>
  <c r="H321" i="78"/>
  <c r="G321" i="78"/>
  <c r="F321" i="78"/>
  <c r="E321" i="78"/>
  <c r="D321" i="78"/>
  <c r="C321" i="78"/>
  <c r="C320" i="78" s="1"/>
  <c r="AF70" i="78"/>
  <c r="AF365" i="78" s="1"/>
  <c r="AE70" i="78"/>
  <c r="AE365" i="78" s="1"/>
  <c r="AD70" i="78"/>
  <c r="AD365" i="78" s="1"/>
  <c r="AC70" i="78"/>
  <c r="AC365" i="78" s="1"/>
  <c r="AB70" i="78"/>
  <c r="AB365" i="78" s="1"/>
  <c r="AA70" i="78"/>
  <c r="AA365" i="78" s="1"/>
  <c r="Z70" i="78"/>
  <c r="Z365" i="78" s="1"/>
  <c r="Y70" i="78"/>
  <c r="Y365" i="78" s="1"/>
  <c r="X70" i="78"/>
  <c r="X365" i="78" s="1"/>
  <c r="W70" i="78"/>
  <c r="W365" i="78" s="1"/>
  <c r="V70" i="78"/>
  <c r="V365" i="78" s="1"/>
  <c r="U70" i="78"/>
  <c r="U365" i="78" s="1"/>
  <c r="T70" i="78"/>
  <c r="T365" i="78" s="1"/>
  <c r="S70" i="78"/>
  <c r="S365" i="78" s="1"/>
  <c r="R70" i="78"/>
  <c r="R365" i="78" s="1"/>
  <c r="Q70" i="78"/>
  <c r="Q365" i="78" s="1"/>
  <c r="P70" i="78"/>
  <c r="P365" i="78" s="1"/>
  <c r="O70" i="78"/>
  <c r="O365" i="78" s="1"/>
  <c r="N70" i="78"/>
  <c r="N365" i="78" s="1"/>
  <c r="M70" i="78"/>
  <c r="M365" i="78" s="1"/>
  <c r="L70" i="78"/>
  <c r="L365" i="78" s="1"/>
  <c r="K70" i="78"/>
  <c r="K365" i="78" s="1"/>
  <c r="J70" i="78"/>
  <c r="J365" i="78" s="1"/>
  <c r="I70" i="78"/>
  <c r="I365" i="78" s="1"/>
  <c r="H70" i="78"/>
  <c r="H365" i="78" s="1"/>
  <c r="G70" i="78"/>
  <c r="G365" i="78" s="1"/>
  <c r="F70" i="78"/>
  <c r="F365" i="78" s="1"/>
  <c r="E70" i="78"/>
  <c r="E365" i="78" s="1"/>
  <c r="D70" i="78"/>
  <c r="D365" i="78" s="1"/>
  <c r="C70" i="78"/>
  <c r="AF32" i="78"/>
  <c r="AE32" i="78"/>
  <c r="AD32" i="78"/>
  <c r="AC32" i="78"/>
  <c r="AB32" i="78"/>
  <c r="AA32" i="78"/>
  <c r="Z32" i="78"/>
  <c r="Y32" i="78"/>
  <c r="X32" i="78"/>
  <c r="W32" i="78"/>
  <c r="V32" i="78"/>
  <c r="U32" i="78"/>
  <c r="T32" i="78"/>
  <c r="S32" i="78"/>
  <c r="R32" i="78"/>
  <c r="Q32" i="78"/>
  <c r="P32" i="78"/>
  <c r="O32" i="78"/>
  <c r="N32" i="78"/>
  <c r="M32" i="78"/>
  <c r="L32" i="78"/>
  <c r="K32" i="78"/>
  <c r="J32" i="78"/>
  <c r="I32" i="78"/>
  <c r="H32" i="78"/>
  <c r="G32" i="78"/>
  <c r="F32" i="78"/>
  <c r="E32" i="78"/>
  <c r="D32" i="78"/>
  <c r="C32" i="78"/>
  <c r="C31" i="78" s="1"/>
  <c r="C27" i="78" s="1"/>
  <c r="Z1663" i="78" l="1"/>
  <c r="Y1608" i="78"/>
  <c r="X1606" i="78"/>
  <c r="Y599" i="78"/>
  <c r="X598" i="78"/>
  <c r="X597" i="78" s="1"/>
  <c r="X595" i="78" s="1"/>
  <c r="Y602" i="78"/>
  <c r="Y601" i="78" s="1"/>
  <c r="Z603" i="78"/>
  <c r="AA731" i="78"/>
  <c r="Z728" i="78"/>
  <c r="C68" i="78"/>
  <c r="C365" i="78"/>
  <c r="C521" i="78"/>
  <c r="C314" i="78"/>
  <c r="AA1663" i="78" l="1"/>
  <c r="Z1608" i="78"/>
  <c r="Y1606" i="78"/>
  <c r="Z599" i="78"/>
  <c r="Y598" i="78"/>
  <c r="Y597" i="78" s="1"/>
  <c r="Y595" i="78" s="1"/>
  <c r="Z602" i="78"/>
  <c r="Z601" i="78" s="1"/>
  <c r="AA603" i="78"/>
  <c r="AB731" i="78"/>
  <c r="AA728" i="78"/>
  <c r="AH1557" i="78"/>
  <c r="D1656" i="78"/>
  <c r="E1656" i="78" s="1"/>
  <c r="F1656" i="78" s="1"/>
  <c r="G1656" i="78" s="1"/>
  <c r="H1656" i="78" s="1"/>
  <c r="I1656" i="78" s="1"/>
  <c r="J1656" i="78" s="1"/>
  <c r="K1656" i="78" s="1"/>
  <c r="L1656" i="78" s="1"/>
  <c r="M1656" i="78" s="1"/>
  <c r="N1656" i="78" s="1"/>
  <c r="O1656" i="78" s="1"/>
  <c r="P1656" i="78" s="1"/>
  <c r="Q1656" i="78" s="1"/>
  <c r="R1656" i="78" s="1"/>
  <c r="S1656" i="78" s="1"/>
  <c r="T1656" i="78" s="1"/>
  <c r="U1656" i="78" s="1"/>
  <c r="V1656" i="78" s="1"/>
  <c r="W1656" i="78" s="1"/>
  <c r="X1656" i="78" s="1"/>
  <c r="Y1656" i="78" s="1"/>
  <c r="Z1656" i="78" s="1"/>
  <c r="AA1656" i="78" s="1"/>
  <c r="AB1656" i="78" s="1"/>
  <c r="AC1656" i="78" s="1"/>
  <c r="AD1656" i="78" s="1"/>
  <c r="AE1656" i="78" s="1"/>
  <c r="AF1656" i="78" s="1"/>
  <c r="E1655" i="78"/>
  <c r="F1655" i="78" s="1"/>
  <c r="G1655" i="78" s="1"/>
  <c r="H1655" i="78" s="1"/>
  <c r="I1655" i="78" s="1"/>
  <c r="J1655" i="78" s="1"/>
  <c r="K1655" i="78" s="1"/>
  <c r="L1655" i="78" s="1"/>
  <c r="M1655" i="78" s="1"/>
  <c r="N1655" i="78" s="1"/>
  <c r="O1655" i="78" s="1"/>
  <c r="P1655" i="78" s="1"/>
  <c r="Q1655" i="78" s="1"/>
  <c r="R1655" i="78" s="1"/>
  <c r="S1655" i="78" s="1"/>
  <c r="T1655" i="78" s="1"/>
  <c r="U1655" i="78" s="1"/>
  <c r="V1655" i="78" s="1"/>
  <c r="W1655" i="78" s="1"/>
  <c r="X1655" i="78" s="1"/>
  <c r="Y1655" i="78" s="1"/>
  <c r="Z1655" i="78" s="1"/>
  <c r="AA1655" i="78" s="1"/>
  <c r="AB1655" i="78" s="1"/>
  <c r="AC1655" i="78" s="1"/>
  <c r="AD1655" i="78" s="1"/>
  <c r="AE1655" i="78" s="1"/>
  <c r="AF1655" i="78" s="1"/>
  <c r="D1652" i="78"/>
  <c r="E1652" i="78" s="1"/>
  <c r="F1652" i="78" s="1"/>
  <c r="G1652" i="78" s="1"/>
  <c r="H1652" i="78" s="1"/>
  <c r="I1652" i="78" s="1"/>
  <c r="J1652" i="78" s="1"/>
  <c r="K1652" i="78" s="1"/>
  <c r="L1652" i="78" s="1"/>
  <c r="M1652" i="78" s="1"/>
  <c r="N1652" i="78" s="1"/>
  <c r="O1652" i="78" s="1"/>
  <c r="P1652" i="78" s="1"/>
  <c r="Q1652" i="78" s="1"/>
  <c r="R1652" i="78" s="1"/>
  <c r="S1652" i="78" s="1"/>
  <c r="T1652" i="78" s="1"/>
  <c r="U1652" i="78" s="1"/>
  <c r="V1652" i="78" s="1"/>
  <c r="W1652" i="78" s="1"/>
  <c r="X1652" i="78" s="1"/>
  <c r="Y1652" i="78" s="1"/>
  <c r="Z1652" i="78" s="1"/>
  <c r="AA1652" i="78" s="1"/>
  <c r="AB1652" i="78" s="1"/>
  <c r="AC1652" i="78" s="1"/>
  <c r="AD1652" i="78" s="1"/>
  <c r="AE1652" i="78" s="1"/>
  <c r="AF1652" i="78" s="1"/>
  <c r="E1651" i="78"/>
  <c r="F1651" i="78" s="1"/>
  <c r="G1651" i="78" s="1"/>
  <c r="H1651" i="78" s="1"/>
  <c r="I1651" i="78" s="1"/>
  <c r="J1651" i="78" s="1"/>
  <c r="K1651" i="78" s="1"/>
  <c r="L1651" i="78" s="1"/>
  <c r="M1651" i="78" s="1"/>
  <c r="N1651" i="78" s="1"/>
  <c r="O1651" i="78" s="1"/>
  <c r="P1651" i="78" s="1"/>
  <c r="Q1651" i="78" s="1"/>
  <c r="R1651" i="78" s="1"/>
  <c r="S1651" i="78" s="1"/>
  <c r="T1651" i="78" s="1"/>
  <c r="U1651" i="78" s="1"/>
  <c r="V1651" i="78" s="1"/>
  <c r="W1651" i="78" s="1"/>
  <c r="X1651" i="78" s="1"/>
  <c r="Y1651" i="78" s="1"/>
  <c r="Z1651" i="78" s="1"/>
  <c r="AA1651" i="78" s="1"/>
  <c r="AB1651" i="78" s="1"/>
  <c r="AC1651" i="78" s="1"/>
  <c r="AD1651" i="78" s="1"/>
  <c r="AE1651" i="78" s="1"/>
  <c r="AF1651" i="78" s="1"/>
  <c r="D1648" i="78"/>
  <c r="E1648" i="78" s="1"/>
  <c r="F1648" i="78" s="1"/>
  <c r="G1648" i="78" s="1"/>
  <c r="H1648" i="78" s="1"/>
  <c r="I1648" i="78" s="1"/>
  <c r="J1648" i="78" s="1"/>
  <c r="K1648" i="78" s="1"/>
  <c r="L1648" i="78" s="1"/>
  <c r="M1648" i="78" s="1"/>
  <c r="N1648" i="78" s="1"/>
  <c r="O1648" i="78" s="1"/>
  <c r="P1648" i="78" s="1"/>
  <c r="Q1648" i="78" s="1"/>
  <c r="R1648" i="78" s="1"/>
  <c r="S1648" i="78" s="1"/>
  <c r="T1648" i="78" s="1"/>
  <c r="U1648" i="78" s="1"/>
  <c r="V1648" i="78" s="1"/>
  <c r="W1648" i="78" s="1"/>
  <c r="X1648" i="78" s="1"/>
  <c r="Y1648" i="78" s="1"/>
  <c r="Z1648" i="78" s="1"/>
  <c r="AA1648" i="78" s="1"/>
  <c r="AB1648" i="78" s="1"/>
  <c r="AC1648" i="78" s="1"/>
  <c r="AD1648" i="78" s="1"/>
  <c r="AE1648" i="78" s="1"/>
  <c r="AF1648" i="78" s="1"/>
  <c r="E1647" i="78"/>
  <c r="F1647" i="78" s="1"/>
  <c r="G1647" i="78" s="1"/>
  <c r="H1647" i="78" s="1"/>
  <c r="I1647" i="78" s="1"/>
  <c r="J1647" i="78" s="1"/>
  <c r="K1647" i="78" s="1"/>
  <c r="L1647" i="78" s="1"/>
  <c r="M1647" i="78" s="1"/>
  <c r="N1647" i="78" s="1"/>
  <c r="O1647" i="78" s="1"/>
  <c r="P1647" i="78" s="1"/>
  <c r="Q1647" i="78" s="1"/>
  <c r="R1647" i="78" s="1"/>
  <c r="S1647" i="78" s="1"/>
  <c r="T1647" i="78" s="1"/>
  <c r="U1647" i="78" s="1"/>
  <c r="V1647" i="78" s="1"/>
  <c r="W1647" i="78" s="1"/>
  <c r="X1647" i="78" s="1"/>
  <c r="Y1647" i="78" s="1"/>
  <c r="Z1647" i="78" s="1"/>
  <c r="AA1647" i="78" s="1"/>
  <c r="AB1647" i="78" s="1"/>
  <c r="AC1647" i="78" s="1"/>
  <c r="AD1647" i="78" s="1"/>
  <c r="AE1647" i="78" s="1"/>
  <c r="AF1647" i="78" s="1"/>
  <c r="D1644" i="78"/>
  <c r="E1644" i="78" s="1"/>
  <c r="F1644" i="78" s="1"/>
  <c r="G1644" i="78" s="1"/>
  <c r="H1644" i="78" s="1"/>
  <c r="I1644" i="78" s="1"/>
  <c r="J1644" i="78" s="1"/>
  <c r="K1644" i="78" s="1"/>
  <c r="L1644" i="78" s="1"/>
  <c r="M1644" i="78" s="1"/>
  <c r="N1644" i="78" s="1"/>
  <c r="O1644" i="78" s="1"/>
  <c r="P1644" i="78" s="1"/>
  <c r="Q1644" i="78" s="1"/>
  <c r="R1644" i="78" s="1"/>
  <c r="S1644" i="78" s="1"/>
  <c r="T1644" i="78" s="1"/>
  <c r="U1644" i="78" s="1"/>
  <c r="V1644" i="78" s="1"/>
  <c r="W1644" i="78" s="1"/>
  <c r="X1644" i="78" s="1"/>
  <c r="Y1644" i="78" s="1"/>
  <c r="Z1644" i="78" s="1"/>
  <c r="AA1644" i="78" s="1"/>
  <c r="AB1644" i="78" s="1"/>
  <c r="AC1644" i="78" s="1"/>
  <c r="AD1644" i="78" s="1"/>
  <c r="AE1644" i="78" s="1"/>
  <c r="AF1644" i="78" s="1"/>
  <c r="E1643" i="78"/>
  <c r="F1643" i="78" s="1"/>
  <c r="G1643" i="78" s="1"/>
  <c r="H1643" i="78" s="1"/>
  <c r="I1643" i="78" s="1"/>
  <c r="J1643" i="78" s="1"/>
  <c r="K1643" i="78" s="1"/>
  <c r="L1643" i="78" s="1"/>
  <c r="M1643" i="78" s="1"/>
  <c r="N1643" i="78" s="1"/>
  <c r="O1643" i="78" s="1"/>
  <c r="P1643" i="78" s="1"/>
  <c r="Q1643" i="78" s="1"/>
  <c r="R1643" i="78" s="1"/>
  <c r="S1643" i="78" s="1"/>
  <c r="T1643" i="78" s="1"/>
  <c r="U1643" i="78" s="1"/>
  <c r="V1643" i="78" s="1"/>
  <c r="W1643" i="78" s="1"/>
  <c r="X1643" i="78" s="1"/>
  <c r="Y1643" i="78" s="1"/>
  <c r="Z1643" i="78" s="1"/>
  <c r="AA1643" i="78" s="1"/>
  <c r="AB1643" i="78" s="1"/>
  <c r="AC1643" i="78" s="1"/>
  <c r="AD1643" i="78" s="1"/>
  <c r="AE1643" i="78" s="1"/>
  <c r="AF1643" i="78" s="1"/>
  <c r="D1640" i="78"/>
  <c r="E1640" i="78" s="1"/>
  <c r="F1640" i="78" s="1"/>
  <c r="G1640" i="78" s="1"/>
  <c r="H1640" i="78" s="1"/>
  <c r="I1640" i="78" s="1"/>
  <c r="J1640" i="78" s="1"/>
  <c r="K1640" i="78" s="1"/>
  <c r="L1640" i="78" s="1"/>
  <c r="M1640" i="78" s="1"/>
  <c r="N1640" i="78" s="1"/>
  <c r="O1640" i="78" s="1"/>
  <c r="P1640" i="78" s="1"/>
  <c r="Q1640" i="78" s="1"/>
  <c r="R1640" i="78" s="1"/>
  <c r="S1640" i="78" s="1"/>
  <c r="T1640" i="78" s="1"/>
  <c r="U1640" i="78" s="1"/>
  <c r="V1640" i="78" s="1"/>
  <c r="W1640" i="78" s="1"/>
  <c r="X1640" i="78" s="1"/>
  <c r="Y1640" i="78" s="1"/>
  <c r="Z1640" i="78" s="1"/>
  <c r="AA1640" i="78" s="1"/>
  <c r="AB1640" i="78" s="1"/>
  <c r="AC1640" i="78" s="1"/>
  <c r="AD1640" i="78" s="1"/>
  <c r="AE1640" i="78" s="1"/>
  <c r="AF1640" i="78" s="1"/>
  <c r="E1639" i="78"/>
  <c r="F1639" i="78" s="1"/>
  <c r="G1639" i="78" s="1"/>
  <c r="H1639" i="78" s="1"/>
  <c r="I1639" i="78" s="1"/>
  <c r="J1639" i="78" s="1"/>
  <c r="K1639" i="78" s="1"/>
  <c r="L1639" i="78" s="1"/>
  <c r="M1639" i="78" s="1"/>
  <c r="N1639" i="78" s="1"/>
  <c r="O1639" i="78" s="1"/>
  <c r="P1639" i="78" s="1"/>
  <c r="Q1639" i="78" s="1"/>
  <c r="R1639" i="78" s="1"/>
  <c r="S1639" i="78" s="1"/>
  <c r="T1639" i="78" s="1"/>
  <c r="U1639" i="78" s="1"/>
  <c r="V1639" i="78" s="1"/>
  <c r="W1639" i="78" s="1"/>
  <c r="X1639" i="78" s="1"/>
  <c r="Y1639" i="78" s="1"/>
  <c r="Z1639" i="78" s="1"/>
  <c r="AA1639" i="78" s="1"/>
  <c r="AB1639" i="78" s="1"/>
  <c r="AC1639" i="78" s="1"/>
  <c r="AD1639" i="78" s="1"/>
  <c r="AE1639" i="78" s="1"/>
  <c r="AF1639" i="78" s="1"/>
  <c r="D1636" i="78"/>
  <c r="E1636" i="78" s="1"/>
  <c r="F1636" i="78" s="1"/>
  <c r="G1636" i="78" s="1"/>
  <c r="H1636" i="78" s="1"/>
  <c r="I1636" i="78" s="1"/>
  <c r="J1636" i="78" s="1"/>
  <c r="K1636" i="78" s="1"/>
  <c r="L1636" i="78" s="1"/>
  <c r="M1636" i="78" s="1"/>
  <c r="N1636" i="78" s="1"/>
  <c r="O1636" i="78" s="1"/>
  <c r="P1636" i="78" s="1"/>
  <c r="Q1636" i="78" s="1"/>
  <c r="R1636" i="78" s="1"/>
  <c r="S1636" i="78" s="1"/>
  <c r="T1636" i="78" s="1"/>
  <c r="U1636" i="78" s="1"/>
  <c r="V1636" i="78" s="1"/>
  <c r="W1636" i="78" s="1"/>
  <c r="X1636" i="78" s="1"/>
  <c r="Y1636" i="78" s="1"/>
  <c r="Z1636" i="78" s="1"/>
  <c r="AA1636" i="78" s="1"/>
  <c r="AB1636" i="78" s="1"/>
  <c r="AC1636" i="78" s="1"/>
  <c r="AD1636" i="78" s="1"/>
  <c r="AE1636" i="78" s="1"/>
  <c r="AF1636" i="78" s="1"/>
  <c r="E1635" i="78"/>
  <c r="F1635" i="78" s="1"/>
  <c r="G1635" i="78" s="1"/>
  <c r="H1635" i="78" s="1"/>
  <c r="I1635" i="78" s="1"/>
  <c r="J1635" i="78" s="1"/>
  <c r="K1635" i="78" s="1"/>
  <c r="L1635" i="78" s="1"/>
  <c r="M1635" i="78" s="1"/>
  <c r="N1635" i="78" s="1"/>
  <c r="O1635" i="78" s="1"/>
  <c r="P1635" i="78" s="1"/>
  <c r="Q1635" i="78" s="1"/>
  <c r="R1635" i="78" s="1"/>
  <c r="S1635" i="78" s="1"/>
  <c r="T1635" i="78" s="1"/>
  <c r="U1635" i="78" s="1"/>
  <c r="V1635" i="78" s="1"/>
  <c r="W1635" i="78" s="1"/>
  <c r="X1635" i="78" s="1"/>
  <c r="Y1635" i="78" s="1"/>
  <c r="Z1635" i="78" s="1"/>
  <c r="AA1635" i="78" s="1"/>
  <c r="AB1635" i="78" s="1"/>
  <c r="AC1635" i="78" s="1"/>
  <c r="AD1635" i="78" s="1"/>
  <c r="AE1635" i="78" s="1"/>
  <c r="AF1635" i="78" s="1"/>
  <c r="D1632" i="78"/>
  <c r="E1632" i="78" s="1"/>
  <c r="F1632" i="78" s="1"/>
  <c r="G1632" i="78" s="1"/>
  <c r="H1632" i="78" s="1"/>
  <c r="I1632" i="78" s="1"/>
  <c r="J1632" i="78" s="1"/>
  <c r="K1632" i="78" s="1"/>
  <c r="L1632" i="78" s="1"/>
  <c r="M1632" i="78" s="1"/>
  <c r="N1632" i="78" s="1"/>
  <c r="O1632" i="78" s="1"/>
  <c r="P1632" i="78" s="1"/>
  <c r="Q1632" i="78" s="1"/>
  <c r="R1632" i="78" s="1"/>
  <c r="S1632" i="78" s="1"/>
  <c r="T1632" i="78" s="1"/>
  <c r="U1632" i="78" s="1"/>
  <c r="V1632" i="78" s="1"/>
  <c r="W1632" i="78" s="1"/>
  <c r="X1632" i="78" s="1"/>
  <c r="Y1632" i="78" s="1"/>
  <c r="Z1632" i="78" s="1"/>
  <c r="AA1632" i="78" s="1"/>
  <c r="AB1632" i="78" s="1"/>
  <c r="AC1632" i="78" s="1"/>
  <c r="AD1632" i="78" s="1"/>
  <c r="AE1632" i="78" s="1"/>
  <c r="AF1632" i="78" s="1"/>
  <c r="E1631" i="78"/>
  <c r="F1631" i="78" s="1"/>
  <c r="G1631" i="78" s="1"/>
  <c r="H1631" i="78" s="1"/>
  <c r="I1631" i="78" s="1"/>
  <c r="J1631" i="78" s="1"/>
  <c r="K1631" i="78" s="1"/>
  <c r="L1631" i="78" s="1"/>
  <c r="M1631" i="78" s="1"/>
  <c r="N1631" i="78" s="1"/>
  <c r="O1631" i="78" s="1"/>
  <c r="P1631" i="78" s="1"/>
  <c r="Q1631" i="78" s="1"/>
  <c r="R1631" i="78" s="1"/>
  <c r="S1631" i="78" s="1"/>
  <c r="T1631" i="78" s="1"/>
  <c r="U1631" i="78" s="1"/>
  <c r="V1631" i="78" s="1"/>
  <c r="W1631" i="78" s="1"/>
  <c r="X1631" i="78" s="1"/>
  <c r="Y1631" i="78" s="1"/>
  <c r="Z1631" i="78" s="1"/>
  <c r="AA1631" i="78" s="1"/>
  <c r="AB1631" i="78" s="1"/>
  <c r="AC1631" i="78" s="1"/>
  <c r="AD1631" i="78" s="1"/>
  <c r="AE1631" i="78" s="1"/>
  <c r="AF1631" i="78" s="1"/>
  <c r="D1628" i="78"/>
  <c r="E1628" i="78" s="1"/>
  <c r="F1628" i="78" s="1"/>
  <c r="G1628" i="78" s="1"/>
  <c r="H1628" i="78" s="1"/>
  <c r="I1628" i="78" s="1"/>
  <c r="J1628" i="78" s="1"/>
  <c r="K1628" i="78" s="1"/>
  <c r="L1628" i="78" s="1"/>
  <c r="M1628" i="78" s="1"/>
  <c r="N1628" i="78" s="1"/>
  <c r="O1628" i="78" s="1"/>
  <c r="P1628" i="78" s="1"/>
  <c r="Q1628" i="78" s="1"/>
  <c r="R1628" i="78" s="1"/>
  <c r="S1628" i="78" s="1"/>
  <c r="T1628" i="78" s="1"/>
  <c r="U1628" i="78" s="1"/>
  <c r="V1628" i="78" s="1"/>
  <c r="W1628" i="78" s="1"/>
  <c r="X1628" i="78" s="1"/>
  <c r="Y1628" i="78" s="1"/>
  <c r="Z1628" i="78" s="1"/>
  <c r="AA1628" i="78" s="1"/>
  <c r="AB1628" i="78" s="1"/>
  <c r="AC1628" i="78" s="1"/>
  <c r="AD1628" i="78" s="1"/>
  <c r="AE1628" i="78" s="1"/>
  <c r="AF1628" i="78" s="1"/>
  <c r="E1627" i="78"/>
  <c r="F1627" i="78" s="1"/>
  <c r="G1627" i="78" s="1"/>
  <c r="H1627" i="78" s="1"/>
  <c r="I1627" i="78" s="1"/>
  <c r="J1627" i="78" s="1"/>
  <c r="K1627" i="78" s="1"/>
  <c r="L1627" i="78" s="1"/>
  <c r="M1627" i="78" s="1"/>
  <c r="N1627" i="78" s="1"/>
  <c r="O1627" i="78" s="1"/>
  <c r="P1627" i="78" s="1"/>
  <c r="Q1627" i="78" s="1"/>
  <c r="R1627" i="78" s="1"/>
  <c r="S1627" i="78" s="1"/>
  <c r="T1627" i="78" s="1"/>
  <c r="U1627" i="78" s="1"/>
  <c r="V1627" i="78" s="1"/>
  <c r="W1627" i="78" s="1"/>
  <c r="X1627" i="78" s="1"/>
  <c r="Y1627" i="78" s="1"/>
  <c r="Z1627" i="78" s="1"/>
  <c r="AA1627" i="78" s="1"/>
  <c r="AB1627" i="78" s="1"/>
  <c r="AC1627" i="78" s="1"/>
  <c r="AD1627" i="78" s="1"/>
  <c r="AE1627" i="78" s="1"/>
  <c r="AF1627" i="78" s="1"/>
  <c r="D1624" i="78"/>
  <c r="E1624" i="78" s="1"/>
  <c r="F1624" i="78" s="1"/>
  <c r="G1624" i="78" s="1"/>
  <c r="H1624" i="78" s="1"/>
  <c r="I1624" i="78" s="1"/>
  <c r="J1624" i="78" s="1"/>
  <c r="K1624" i="78" s="1"/>
  <c r="L1624" i="78" s="1"/>
  <c r="M1624" i="78" s="1"/>
  <c r="N1624" i="78" s="1"/>
  <c r="O1624" i="78" s="1"/>
  <c r="P1624" i="78" s="1"/>
  <c r="Q1624" i="78" s="1"/>
  <c r="R1624" i="78" s="1"/>
  <c r="S1624" i="78" s="1"/>
  <c r="T1624" i="78" s="1"/>
  <c r="U1624" i="78" s="1"/>
  <c r="V1624" i="78" s="1"/>
  <c r="W1624" i="78" s="1"/>
  <c r="X1624" i="78" s="1"/>
  <c r="Y1624" i="78" s="1"/>
  <c r="Z1624" i="78" s="1"/>
  <c r="AA1624" i="78" s="1"/>
  <c r="AB1624" i="78" s="1"/>
  <c r="AC1624" i="78" s="1"/>
  <c r="AD1624" i="78" s="1"/>
  <c r="AE1624" i="78" s="1"/>
  <c r="AF1624" i="78" s="1"/>
  <c r="E1623" i="78"/>
  <c r="F1623" i="78" s="1"/>
  <c r="G1623" i="78" s="1"/>
  <c r="H1623" i="78" s="1"/>
  <c r="I1623" i="78" s="1"/>
  <c r="J1623" i="78" s="1"/>
  <c r="K1623" i="78" s="1"/>
  <c r="L1623" i="78" s="1"/>
  <c r="M1623" i="78" s="1"/>
  <c r="N1623" i="78" s="1"/>
  <c r="O1623" i="78" s="1"/>
  <c r="P1623" i="78" s="1"/>
  <c r="Q1623" i="78" s="1"/>
  <c r="R1623" i="78" s="1"/>
  <c r="S1623" i="78" s="1"/>
  <c r="T1623" i="78" s="1"/>
  <c r="U1623" i="78" s="1"/>
  <c r="V1623" i="78" s="1"/>
  <c r="W1623" i="78" s="1"/>
  <c r="X1623" i="78" s="1"/>
  <c r="Y1623" i="78" s="1"/>
  <c r="Z1623" i="78" s="1"/>
  <c r="AA1623" i="78" s="1"/>
  <c r="AB1623" i="78" s="1"/>
  <c r="AC1623" i="78" s="1"/>
  <c r="AD1623" i="78" s="1"/>
  <c r="AE1623" i="78" s="1"/>
  <c r="AF1623" i="78" s="1"/>
  <c r="D1620" i="78"/>
  <c r="E1620" i="78" s="1"/>
  <c r="F1620" i="78" s="1"/>
  <c r="G1620" i="78" s="1"/>
  <c r="H1620" i="78" s="1"/>
  <c r="I1620" i="78" s="1"/>
  <c r="J1620" i="78" s="1"/>
  <c r="K1620" i="78" s="1"/>
  <c r="L1620" i="78" s="1"/>
  <c r="M1620" i="78" s="1"/>
  <c r="N1620" i="78" s="1"/>
  <c r="O1620" i="78" s="1"/>
  <c r="P1620" i="78" s="1"/>
  <c r="Q1620" i="78" s="1"/>
  <c r="R1620" i="78" s="1"/>
  <c r="S1620" i="78" s="1"/>
  <c r="T1620" i="78" s="1"/>
  <c r="U1620" i="78" s="1"/>
  <c r="V1620" i="78" s="1"/>
  <c r="W1620" i="78" s="1"/>
  <c r="X1620" i="78" s="1"/>
  <c r="Y1620" i="78" s="1"/>
  <c r="Z1620" i="78" s="1"/>
  <c r="AA1620" i="78" s="1"/>
  <c r="AB1620" i="78" s="1"/>
  <c r="AC1620" i="78" s="1"/>
  <c r="AD1620" i="78" s="1"/>
  <c r="AE1620" i="78" s="1"/>
  <c r="AF1620" i="78" s="1"/>
  <c r="D1616" i="78"/>
  <c r="E1616" i="78" s="1"/>
  <c r="F1616" i="78" s="1"/>
  <c r="G1616" i="78" s="1"/>
  <c r="H1616" i="78" s="1"/>
  <c r="I1616" i="78" s="1"/>
  <c r="J1616" i="78" s="1"/>
  <c r="K1616" i="78" s="1"/>
  <c r="L1616" i="78" s="1"/>
  <c r="M1616" i="78" s="1"/>
  <c r="N1616" i="78" s="1"/>
  <c r="O1616" i="78" s="1"/>
  <c r="P1616" i="78" s="1"/>
  <c r="Q1616" i="78" s="1"/>
  <c r="R1616" i="78" s="1"/>
  <c r="S1616" i="78" s="1"/>
  <c r="T1616" i="78" s="1"/>
  <c r="U1616" i="78" s="1"/>
  <c r="V1616" i="78" s="1"/>
  <c r="W1616" i="78" s="1"/>
  <c r="X1616" i="78" s="1"/>
  <c r="Y1616" i="78" s="1"/>
  <c r="Z1616" i="78" s="1"/>
  <c r="AA1616" i="78" s="1"/>
  <c r="AB1616" i="78" s="1"/>
  <c r="AC1616" i="78" s="1"/>
  <c r="AD1616" i="78" s="1"/>
  <c r="AE1616" i="78" s="1"/>
  <c r="AF1616" i="78" s="1"/>
  <c r="AF1654" i="78"/>
  <c r="AE1622" i="78"/>
  <c r="AD1622" i="78"/>
  <c r="AC1638" i="78"/>
  <c r="AB1646" i="78"/>
  <c r="AA1654" i="78"/>
  <c r="Z1654" i="78"/>
  <c r="Y1654" i="78"/>
  <c r="X1654" i="78"/>
  <c r="W1622" i="78"/>
  <c r="V1622" i="78"/>
  <c r="U1638" i="78"/>
  <c r="T1646" i="78"/>
  <c r="S1654" i="78"/>
  <c r="R1654" i="78"/>
  <c r="Q1654" i="78"/>
  <c r="P1654" i="78"/>
  <c r="O1622" i="78"/>
  <c r="N1622" i="78"/>
  <c r="M1638" i="78"/>
  <c r="L1646" i="78"/>
  <c r="K1654" i="78"/>
  <c r="J1654" i="78"/>
  <c r="I1654" i="78"/>
  <c r="H1654" i="78"/>
  <c r="G1622" i="78"/>
  <c r="F1622" i="78"/>
  <c r="E1638" i="78"/>
  <c r="C1654" i="78"/>
  <c r="C414" i="78"/>
  <c r="C412" i="78" s="1"/>
  <c r="AB1663" i="78" l="1"/>
  <c r="AA1608" i="78"/>
  <c r="Z1606" i="78"/>
  <c r="AA599" i="78"/>
  <c r="Z598" i="78"/>
  <c r="Z597" i="78" s="1"/>
  <c r="Z595" i="78" s="1"/>
  <c r="AA602" i="78"/>
  <c r="AA601" i="78" s="1"/>
  <c r="AB603" i="78"/>
  <c r="AB728" i="78"/>
  <c r="AC731" i="78"/>
  <c r="D1646" i="78"/>
  <c r="D1613" i="78"/>
  <c r="E1622" i="78"/>
  <c r="M1654" i="78"/>
  <c r="E1642" i="78"/>
  <c r="E1618" i="78"/>
  <c r="AC1646" i="78"/>
  <c r="F1626" i="78"/>
  <c r="N1630" i="78"/>
  <c r="N1634" i="78"/>
  <c r="F1618" i="78"/>
  <c r="H1626" i="78"/>
  <c r="P1630" i="78"/>
  <c r="P1634" i="78"/>
  <c r="H1618" i="78"/>
  <c r="M1622" i="78"/>
  <c r="X1626" i="78"/>
  <c r="X1630" i="78"/>
  <c r="X1634" i="78"/>
  <c r="AD1646" i="78"/>
  <c r="X1618" i="78"/>
  <c r="P1622" i="78"/>
  <c r="AD1626" i="78"/>
  <c r="AD1630" i="78"/>
  <c r="AC1618" i="78"/>
  <c r="X1622" i="78"/>
  <c r="AF1626" i="78"/>
  <c r="AF1630" i="78"/>
  <c r="F1642" i="78"/>
  <c r="N1654" i="78"/>
  <c r="H1638" i="78"/>
  <c r="AD1642" i="78"/>
  <c r="F1650" i="78"/>
  <c r="AD1654" i="78"/>
  <c r="AD1618" i="78"/>
  <c r="AF1618" i="78"/>
  <c r="V1638" i="78"/>
  <c r="J1650" i="78"/>
  <c r="D1626" i="78"/>
  <c r="H1630" i="78"/>
  <c r="H1634" i="78"/>
  <c r="X1638" i="78"/>
  <c r="AC1650" i="78"/>
  <c r="V1646" i="78"/>
  <c r="AD1650" i="78"/>
  <c r="AB1626" i="78"/>
  <c r="L1630" i="78"/>
  <c r="T1634" i="78"/>
  <c r="D1638" i="78"/>
  <c r="M1618" i="78"/>
  <c r="L1626" i="78"/>
  <c r="T1654" i="78"/>
  <c r="N1618" i="78"/>
  <c r="AC1622" i="78"/>
  <c r="N1626" i="78"/>
  <c r="T1630" i="78"/>
  <c r="D1634" i="78"/>
  <c r="AD1638" i="78"/>
  <c r="N1642" i="78"/>
  <c r="F1646" i="78"/>
  <c r="N1650" i="78"/>
  <c r="U1654" i="78"/>
  <c r="P1618" i="78"/>
  <c r="AF1622" i="78"/>
  <c r="P1626" i="78"/>
  <c r="V1630" i="78"/>
  <c r="F1634" i="78"/>
  <c r="AB1634" i="78"/>
  <c r="L1638" i="78"/>
  <c r="AF1638" i="78"/>
  <c r="U1642" i="78"/>
  <c r="M1646" i="78"/>
  <c r="T1650" i="78"/>
  <c r="D1654" i="78"/>
  <c r="V1654" i="78"/>
  <c r="U1622" i="78"/>
  <c r="L1650" i="78"/>
  <c r="V1634" i="78"/>
  <c r="F1638" i="78"/>
  <c r="AB1638" i="78"/>
  <c r="M1642" i="78"/>
  <c r="E1646" i="78"/>
  <c r="M1650" i="78"/>
  <c r="U1618" i="78"/>
  <c r="T1626" i="78"/>
  <c r="D1630" i="78"/>
  <c r="AD1634" i="78"/>
  <c r="N1638" i="78"/>
  <c r="V1642" i="78"/>
  <c r="N1646" i="78"/>
  <c r="D1650" i="78"/>
  <c r="U1650" i="78"/>
  <c r="E1654" i="78"/>
  <c r="AB1654" i="78"/>
  <c r="V1618" i="78"/>
  <c r="H1622" i="78"/>
  <c r="V1626" i="78"/>
  <c r="F1630" i="78"/>
  <c r="AB1630" i="78"/>
  <c r="L1634" i="78"/>
  <c r="AF1634" i="78"/>
  <c r="P1638" i="78"/>
  <c r="AC1642" i="78"/>
  <c r="U1646" i="78"/>
  <c r="E1650" i="78"/>
  <c r="V1650" i="78"/>
  <c r="F1654" i="78"/>
  <c r="AC1654" i="78"/>
  <c r="T1638" i="78"/>
  <c r="AB1650" i="78"/>
  <c r="L1654" i="78"/>
  <c r="W1626" i="78"/>
  <c r="W1630" i="78"/>
  <c r="AE1634" i="78"/>
  <c r="R1618" i="78"/>
  <c r="Q1622" i="78"/>
  <c r="K1618" i="78"/>
  <c r="I1634" i="78"/>
  <c r="Q1634" i="78"/>
  <c r="Y1634" i="78"/>
  <c r="I1638" i="78"/>
  <c r="Q1638" i="78"/>
  <c r="Y1638" i="78"/>
  <c r="H1642" i="78"/>
  <c r="P1642" i="78"/>
  <c r="X1642" i="78"/>
  <c r="AF1642" i="78"/>
  <c r="H1646" i="78"/>
  <c r="P1646" i="78"/>
  <c r="X1646" i="78"/>
  <c r="AF1646" i="78"/>
  <c r="G1650" i="78"/>
  <c r="O1650" i="78"/>
  <c r="W1650" i="78"/>
  <c r="AE1650" i="78"/>
  <c r="G1654" i="78"/>
  <c r="O1654" i="78"/>
  <c r="W1654" i="78"/>
  <c r="AE1654" i="78"/>
  <c r="Q1618" i="78"/>
  <c r="O1626" i="78"/>
  <c r="G1630" i="78"/>
  <c r="AE1630" i="78"/>
  <c r="O1634" i="78"/>
  <c r="G1638" i="78"/>
  <c r="W1638" i="78"/>
  <c r="J1618" i="78"/>
  <c r="Y1622" i="78"/>
  <c r="G1642" i="78"/>
  <c r="W1642" i="78"/>
  <c r="AE1642" i="78"/>
  <c r="G1646" i="78"/>
  <c r="O1646" i="78"/>
  <c r="W1646" i="78"/>
  <c r="AE1646" i="78"/>
  <c r="C1618" i="78"/>
  <c r="S1618" i="78"/>
  <c r="AA1618" i="78"/>
  <c r="J1622" i="78"/>
  <c r="I1626" i="78"/>
  <c r="Y1626" i="78"/>
  <c r="I1630" i="78"/>
  <c r="Q1630" i="78"/>
  <c r="Y1630" i="78"/>
  <c r="D1618" i="78"/>
  <c r="L1618" i="78"/>
  <c r="T1618" i="78"/>
  <c r="AB1618" i="78"/>
  <c r="C1622" i="78"/>
  <c r="K1622" i="78"/>
  <c r="S1622" i="78"/>
  <c r="AA1622" i="78"/>
  <c r="J1626" i="78"/>
  <c r="R1626" i="78"/>
  <c r="Z1626" i="78"/>
  <c r="J1630" i="78"/>
  <c r="R1630" i="78"/>
  <c r="Z1630" i="78"/>
  <c r="J1634" i="78"/>
  <c r="R1634" i="78"/>
  <c r="Z1634" i="78"/>
  <c r="J1638" i="78"/>
  <c r="R1638" i="78"/>
  <c r="Z1638" i="78"/>
  <c r="I1642" i="78"/>
  <c r="Q1642" i="78"/>
  <c r="Y1642" i="78"/>
  <c r="I1646" i="78"/>
  <c r="Q1646" i="78"/>
  <c r="Y1646" i="78"/>
  <c r="H1650" i="78"/>
  <c r="P1650" i="78"/>
  <c r="X1650" i="78"/>
  <c r="AF1650" i="78"/>
  <c r="I1618" i="78"/>
  <c r="Y1618" i="78"/>
  <c r="G1626" i="78"/>
  <c r="AE1626" i="78"/>
  <c r="O1630" i="78"/>
  <c r="G1634" i="78"/>
  <c r="W1634" i="78"/>
  <c r="O1638" i="78"/>
  <c r="AE1638" i="78"/>
  <c r="Z1618" i="78"/>
  <c r="I1622" i="78"/>
  <c r="O1642" i="78"/>
  <c r="R1622" i="78"/>
  <c r="Z1622" i="78"/>
  <c r="Q1626" i="78"/>
  <c r="D1622" i="78"/>
  <c r="L1622" i="78"/>
  <c r="T1622" i="78"/>
  <c r="AB1622" i="78"/>
  <c r="C1626" i="78"/>
  <c r="K1626" i="78"/>
  <c r="S1626" i="78"/>
  <c r="AA1626" i="78"/>
  <c r="C1630" i="78"/>
  <c r="K1630" i="78"/>
  <c r="S1630" i="78"/>
  <c r="AA1630" i="78"/>
  <c r="C1634" i="78"/>
  <c r="K1634" i="78"/>
  <c r="S1634" i="78"/>
  <c r="AA1634" i="78"/>
  <c r="C1638" i="78"/>
  <c r="K1638" i="78"/>
  <c r="S1638" i="78"/>
  <c r="AA1638" i="78"/>
  <c r="J1642" i="78"/>
  <c r="R1642" i="78"/>
  <c r="Z1642" i="78"/>
  <c r="J1646" i="78"/>
  <c r="R1646" i="78"/>
  <c r="Z1646" i="78"/>
  <c r="I1650" i="78"/>
  <c r="Q1650" i="78"/>
  <c r="Y1650" i="78"/>
  <c r="R1650" i="78"/>
  <c r="Z1650" i="78"/>
  <c r="C1642" i="78"/>
  <c r="K1642" i="78"/>
  <c r="S1642" i="78"/>
  <c r="AA1642" i="78"/>
  <c r="C1646" i="78"/>
  <c r="K1646" i="78"/>
  <c r="S1646" i="78"/>
  <c r="AA1646" i="78"/>
  <c r="G1618" i="78"/>
  <c r="O1618" i="78"/>
  <c r="W1618" i="78"/>
  <c r="AE1618" i="78"/>
  <c r="E1626" i="78"/>
  <c r="M1626" i="78"/>
  <c r="U1626" i="78"/>
  <c r="AC1626" i="78"/>
  <c r="E1630" i="78"/>
  <c r="M1630" i="78"/>
  <c r="U1630" i="78"/>
  <c r="AC1630" i="78"/>
  <c r="E1634" i="78"/>
  <c r="M1634" i="78"/>
  <c r="U1634" i="78"/>
  <c r="AC1634" i="78"/>
  <c r="D1642" i="78"/>
  <c r="L1642" i="78"/>
  <c r="T1642" i="78"/>
  <c r="AB1642" i="78"/>
  <c r="C1650" i="78"/>
  <c r="K1650" i="78"/>
  <c r="S1650" i="78"/>
  <c r="AA1650" i="78"/>
  <c r="AC1663" i="78" l="1"/>
  <c r="AB1608" i="78"/>
  <c r="AA1606" i="78"/>
  <c r="AA598" i="78"/>
  <c r="AA597" i="78" s="1"/>
  <c r="AA595" i="78" s="1"/>
  <c r="AB599" i="78"/>
  <c r="AB602" i="78"/>
  <c r="AB601" i="78" s="1"/>
  <c r="AC603" i="78"/>
  <c r="AD731" i="78"/>
  <c r="AC728" i="78"/>
  <c r="C1385" i="78"/>
  <c r="C1384" i="78" s="1"/>
  <c r="AF1380" i="78"/>
  <c r="AE1380" i="78"/>
  <c r="AD1380" i="78"/>
  <c r="AC1380" i="78"/>
  <c r="AB1380" i="78"/>
  <c r="AA1380" i="78"/>
  <c r="Z1380" i="78"/>
  <c r="Y1380" i="78"/>
  <c r="X1380" i="78"/>
  <c r="W1380" i="78"/>
  <c r="V1380" i="78"/>
  <c r="U1380" i="78"/>
  <c r="T1380" i="78"/>
  <c r="S1380" i="78"/>
  <c r="R1380" i="78"/>
  <c r="Q1380" i="78"/>
  <c r="P1380" i="78"/>
  <c r="O1380" i="78"/>
  <c r="N1380" i="78"/>
  <c r="M1380" i="78"/>
  <c r="L1380" i="78"/>
  <c r="K1380" i="78"/>
  <c r="J1380" i="78"/>
  <c r="I1380" i="78"/>
  <c r="H1380" i="78"/>
  <c r="G1380" i="78"/>
  <c r="F1380" i="78"/>
  <c r="E1380" i="78"/>
  <c r="D1380" i="78"/>
  <c r="C1380" i="78"/>
  <c r="AD1663" i="78" l="1"/>
  <c r="AC1608" i="78"/>
  <c r="AB1606" i="78"/>
  <c r="AB598" i="78"/>
  <c r="AB597" i="78" s="1"/>
  <c r="AB595" i="78" s="1"/>
  <c r="AC599" i="78"/>
  <c r="AC602" i="78"/>
  <c r="AC601" i="78" s="1"/>
  <c r="AD603" i="78"/>
  <c r="AD728" i="78"/>
  <c r="AE731" i="78"/>
  <c r="AA1376" i="78"/>
  <c r="C1376" i="78"/>
  <c r="K1376" i="78"/>
  <c r="S1376" i="78"/>
  <c r="D1376" i="78"/>
  <c r="J1376" i="78"/>
  <c r="AB1376" i="78"/>
  <c r="T1376" i="78"/>
  <c r="Q1376" i="78"/>
  <c r="L1376" i="78"/>
  <c r="Y1376" i="78"/>
  <c r="R1376" i="78"/>
  <c r="I1376" i="78"/>
  <c r="Z1376" i="78"/>
  <c r="G1376" i="78"/>
  <c r="O1376" i="78"/>
  <c r="W1376" i="78"/>
  <c r="AE1376" i="78"/>
  <c r="F1376" i="78"/>
  <c r="N1376" i="78"/>
  <c r="V1376" i="78"/>
  <c r="AD1376" i="78"/>
  <c r="E1376" i="78"/>
  <c r="U1376" i="78"/>
  <c r="H1376" i="78"/>
  <c r="P1376" i="78"/>
  <c r="X1376" i="78"/>
  <c r="AF1376" i="78"/>
  <c r="M1376" i="78"/>
  <c r="AC1376" i="78"/>
  <c r="E1385" i="78"/>
  <c r="E1384" i="78" s="1"/>
  <c r="D1385" i="78"/>
  <c r="D1384" i="78" s="1"/>
  <c r="AE1663" i="78" l="1"/>
  <c r="AD1608" i="78"/>
  <c r="AC1606" i="78"/>
  <c r="AC598" i="78"/>
  <c r="AC597" i="78" s="1"/>
  <c r="AC595" i="78" s="1"/>
  <c r="AD599" i="78"/>
  <c r="AE603" i="78"/>
  <c r="AD602" i="78"/>
  <c r="AD601" i="78" s="1"/>
  <c r="AF731" i="78"/>
  <c r="AE728" i="78"/>
  <c r="F1385" i="78"/>
  <c r="F1384" i="78" s="1"/>
  <c r="AF1663" i="78" l="1"/>
  <c r="AE1608" i="78"/>
  <c r="AD1606" i="78"/>
  <c r="AD598" i="78"/>
  <c r="AD597" i="78" s="1"/>
  <c r="AD595" i="78" s="1"/>
  <c r="AE599" i="78"/>
  <c r="AF603" i="78"/>
  <c r="AF602" i="78" s="1"/>
  <c r="AF601" i="78" s="1"/>
  <c r="AE602" i="78"/>
  <c r="AE601" i="78" s="1"/>
  <c r="G1385" i="78"/>
  <c r="G1384" i="78" s="1"/>
  <c r="AF1608" i="78" l="1"/>
  <c r="AF1606" i="78" s="1"/>
  <c r="AE1606" i="78"/>
  <c r="AF599" i="78"/>
  <c r="AF598" i="78" s="1"/>
  <c r="AF597" i="78" s="1"/>
  <c r="AF595" i="78" s="1"/>
  <c r="AE598" i="78"/>
  <c r="AE597" i="78" s="1"/>
  <c r="AE595" i="78" s="1"/>
  <c r="H1385" i="78"/>
  <c r="H1384" i="78" s="1"/>
  <c r="I1385" i="78" l="1"/>
  <c r="I1384" i="78" s="1"/>
  <c r="J1385" i="78" l="1"/>
  <c r="J1384" i="78" s="1"/>
  <c r="K1385" i="78" l="1"/>
  <c r="K1384" i="78" s="1"/>
  <c r="L1385" i="78" l="1"/>
  <c r="L1384" i="78" s="1"/>
  <c r="M1385" i="78" l="1"/>
  <c r="M1384" i="78" s="1"/>
  <c r="N1385" i="78" l="1"/>
  <c r="N1384" i="78" s="1"/>
  <c r="O1385" i="78" l="1"/>
  <c r="O1384" i="78" s="1"/>
  <c r="P1385" i="78" l="1"/>
  <c r="P1384" i="78" s="1"/>
  <c r="Q1385" i="78" l="1"/>
  <c r="Q1384" i="78" s="1"/>
  <c r="R1385" i="78" l="1"/>
  <c r="R1384" i="78" s="1"/>
  <c r="S1385" i="78" l="1"/>
  <c r="S1384" i="78" s="1"/>
  <c r="T1385" i="78" l="1"/>
  <c r="T1384" i="78" s="1"/>
  <c r="U1385" i="78" l="1"/>
  <c r="U1384" i="78" s="1"/>
  <c r="V1385" i="78" l="1"/>
  <c r="V1384" i="78" s="1"/>
  <c r="W1385" i="78" l="1"/>
  <c r="W1384" i="78" s="1"/>
  <c r="X1385" i="78" l="1"/>
  <c r="X1384" i="78" s="1"/>
  <c r="Y1385" i="78" l="1"/>
  <c r="Y1384" i="78" s="1"/>
  <c r="Z1385" i="78" l="1"/>
  <c r="Z1384" i="78" s="1"/>
  <c r="AA1385" i="78" l="1"/>
  <c r="AA1384" i="78" s="1"/>
  <c r="AB1385" i="78" l="1"/>
  <c r="AB1384" i="78" s="1"/>
  <c r="AC1385" i="78" l="1"/>
  <c r="AC1384" i="78" s="1"/>
  <c r="AD1385" i="78" l="1"/>
  <c r="AD1384" i="78" s="1"/>
  <c r="AE1385" i="78" l="1"/>
  <c r="AE1384" i="78" s="1"/>
  <c r="AF1385" i="78"/>
  <c r="AF1384" i="78" s="1"/>
  <c r="E7" i="78" l="1"/>
  <c r="F7" i="78" s="1"/>
  <c r="G7" i="78" s="1"/>
  <c r="H7" i="78" s="1"/>
  <c r="I7" i="78" s="1"/>
  <c r="J7" i="78" s="1"/>
  <c r="K7" i="78" s="1"/>
  <c r="L7" i="78" s="1"/>
  <c r="M7" i="78" s="1"/>
  <c r="N7" i="78" s="1"/>
  <c r="O7" i="78" s="1"/>
  <c r="P7" i="78" s="1"/>
  <c r="Q7" i="78" s="1"/>
  <c r="R7" i="78" s="1"/>
  <c r="S7" i="78" s="1"/>
  <c r="T7" i="78" s="1"/>
  <c r="U7" i="78" s="1"/>
  <c r="V7" i="78" s="1"/>
  <c r="W7" i="78" s="1"/>
  <c r="X7" i="78" s="1"/>
  <c r="Y7" i="78" s="1"/>
  <c r="Z7" i="78" s="1"/>
  <c r="AA7" i="78" s="1"/>
  <c r="AB7" i="78" s="1"/>
  <c r="AC7" i="78" s="1"/>
  <c r="AD7" i="78" s="1"/>
  <c r="AE7" i="78" s="1"/>
  <c r="AF7" i="78" s="1"/>
  <c r="E1534" i="78"/>
  <c r="F1534" i="78" s="1"/>
  <c r="G1534" i="78" s="1"/>
  <c r="H1534" i="78" s="1"/>
  <c r="I1534" i="78" s="1"/>
  <c r="J1534" i="78" s="1"/>
  <c r="K1534" i="78" s="1"/>
  <c r="L1534" i="78" s="1"/>
  <c r="M1534" i="78" s="1"/>
  <c r="N1534" i="78" s="1"/>
  <c r="O1534" i="78" s="1"/>
  <c r="P1534" i="78" s="1"/>
  <c r="Q1534" i="78" s="1"/>
  <c r="R1534" i="78" s="1"/>
  <c r="S1534" i="78" s="1"/>
  <c r="T1534" i="78" s="1"/>
  <c r="U1534" i="78" s="1"/>
  <c r="V1534" i="78" s="1"/>
  <c r="W1534" i="78" s="1"/>
  <c r="X1534" i="78" s="1"/>
  <c r="Y1534" i="78" s="1"/>
  <c r="Z1534" i="78" s="1"/>
  <c r="AA1534" i="78" s="1"/>
  <c r="AB1534" i="78" s="1"/>
  <c r="AC1534" i="78" s="1"/>
  <c r="AD1534" i="78" s="1"/>
  <c r="AE1534" i="78" s="1"/>
  <c r="AF1534" i="78" s="1"/>
  <c r="D1426" i="78"/>
  <c r="E1426" i="78" s="1"/>
  <c r="F1426" i="78" s="1"/>
  <c r="G1426" i="78" s="1"/>
  <c r="H1426" i="78" s="1"/>
  <c r="I1426" i="78" s="1"/>
  <c r="J1426" i="78" s="1"/>
  <c r="K1426" i="78" s="1"/>
  <c r="L1426" i="78" s="1"/>
  <c r="M1426" i="78" s="1"/>
  <c r="N1426" i="78" s="1"/>
  <c r="O1426" i="78" s="1"/>
  <c r="P1426" i="78" s="1"/>
  <c r="Q1426" i="78" s="1"/>
  <c r="R1426" i="78" s="1"/>
  <c r="S1426" i="78" s="1"/>
  <c r="T1426" i="78" s="1"/>
  <c r="U1426" i="78" s="1"/>
  <c r="V1426" i="78" s="1"/>
  <c r="W1426" i="78" s="1"/>
  <c r="X1426" i="78" s="1"/>
  <c r="Y1426" i="78" s="1"/>
  <c r="Z1426" i="78" s="1"/>
  <c r="AA1426" i="78" s="1"/>
  <c r="AB1426" i="78" s="1"/>
  <c r="AC1426" i="78" s="1"/>
  <c r="AD1426" i="78" s="1"/>
  <c r="AE1426" i="78" s="1"/>
  <c r="AF1426" i="78" s="1"/>
  <c r="D1173" i="78"/>
  <c r="E1173" i="78" s="1"/>
  <c r="F1173" i="78" s="1"/>
  <c r="G1173" i="78" s="1"/>
  <c r="H1173" i="78" s="1"/>
  <c r="I1173" i="78" s="1"/>
  <c r="J1173" i="78" s="1"/>
  <c r="K1173" i="78" s="1"/>
  <c r="L1173" i="78" s="1"/>
  <c r="M1173" i="78" s="1"/>
  <c r="N1173" i="78" s="1"/>
  <c r="O1173" i="78" s="1"/>
  <c r="P1173" i="78" s="1"/>
  <c r="Q1173" i="78" s="1"/>
  <c r="R1173" i="78" s="1"/>
  <c r="S1173" i="78" s="1"/>
  <c r="T1173" i="78" s="1"/>
  <c r="U1173" i="78" s="1"/>
  <c r="V1173" i="78" s="1"/>
  <c r="W1173" i="78" s="1"/>
  <c r="X1173" i="78" s="1"/>
  <c r="Y1173" i="78" s="1"/>
  <c r="Z1173" i="78" s="1"/>
  <c r="AA1173" i="78" s="1"/>
  <c r="AB1173" i="78" s="1"/>
  <c r="AC1173" i="78" s="1"/>
  <c r="AD1173" i="78" s="1"/>
  <c r="AE1173" i="78" s="1"/>
  <c r="AF1173" i="78" s="1"/>
  <c r="AF1160" i="78"/>
  <c r="AE1160" i="78"/>
  <c r="AD1160" i="78"/>
  <c r="AC1160" i="78"/>
  <c r="AB1160" i="78"/>
  <c r="AA1160" i="78"/>
  <c r="Z1160" i="78"/>
  <c r="Y1160" i="78"/>
  <c r="X1160" i="78"/>
  <c r="W1160" i="78"/>
  <c r="V1160" i="78"/>
  <c r="U1160" i="78"/>
  <c r="T1160" i="78"/>
  <c r="S1160" i="78"/>
  <c r="R1160" i="78"/>
  <c r="Q1160" i="78"/>
  <c r="P1160" i="78"/>
  <c r="O1160" i="78"/>
  <c r="N1160" i="78"/>
  <c r="M1160" i="78"/>
  <c r="L1160" i="78"/>
  <c r="K1160" i="78"/>
  <c r="J1160" i="78"/>
  <c r="I1160" i="78"/>
  <c r="H1160" i="78"/>
  <c r="G1160" i="78"/>
  <c r="F1160" i="78"/>
  <c r="E1160" i="78"/>
  <c r="D1160" i="78"/>
  <c r="AF1129" i="78"/>
  <c r="AE1129" i="78"/>
  <c r="AD1129" i="78"/>
  <c r="AC1129" i="78"/>
  <c r="AB1129" i="78"/>
  <c r="AA1129" i="78"/>
  <c r="Z1129" i="78"/>
  <c r="Y1129" i="78"/>
  <c r="X1129" i="78"/>
  <c r="W1129" i="78"/>
  <c r="V1129" i="78"/>
  <c r="U1129" i="78"/>
  <c r="T1129" i="78"/>
  <c r="S1129" i="78"/>
  <c r="R1129" i="78"/>
  <c r="Q1129" i="78"/>
  <c r="P1129" i="78"/>
  <c r="O1129" i="78"/>
  <c r="N1129" i="78"/>
  <c r="M1129" i="78"/>
  <c r="L1129" i="78"/>
  <c r="K1129" i="78"/>
  <c r="J1129" i="78"/>
  <c r="I1129" i="78"/>
  <c r="H1129" i="78"/>
  <c r="G1129" i="78"/>
  <c r="F1129" i="78"/>
  <c r="E1129" i="78"/>
  <c r="D1129" i="78"/>
  <c r="C1129" i="78"/>
  <c r="AF1125" i="78"/>
  <c r="AE1125" i="78"/>
  <c r="AD1125" i="78"/>
  <c r="AC1125" i="78"/>
  <c r="AB1125" i="78"/>
  <c r="AA1125" i="78"/>
  <c r="Z1125" i="78"/>
  <c r="Y1125" i="78"/>
  <c r="X1125" i="78"/>
  <c r="W1125" i="78"/>
  <c r="V1125" i="78"/>
  <c r="U1125" i="78"/>
  <c r="T1125" i="78"/>
  <c r="S1125" i="78"/>
  <c r="R1125" i="78"/>
  <c r="Q1125" i="78"/>
  <c r="P1125" i="78"/>
  <c r="O1125" i="78"/>
  <c r="N1125" i="78"/>
  <c r="M1125" i="78"/>
  <c r="L1125" i="78"/>
  <c r="K1125" i="78"/>
  <c r="J1125" i="78"/>
  <c r="I1125" i="78"/>
  <c r="H1125" i="78"/>
  <c r="G1125" i="78"/>
  <c r="F1125" i="78"/>
  <c r="E1125" i="78"/>
  <c r="D1125" i="78"/>
  <c r="C1125" i="78"/>
  <c r="AF1121" i="78"/>
  <c r="AE1121" i="78"/>
  <c r="AD1121" i="78"/>
  <c r="AC1121" i="78"/>
  <c r="AB1121" i="78"/>
  <c r="AA1121" i="78"/>
  <c r="Z1121" i="78"/>
  <c r="Y1121" i="78"/>
  <c r="X1121" i="78"/>
  <c r="W1121" i="78"/>
  <c r="V1121" i="78"/>
  <c r="U1121" i="78"/>
  <c r="T1121" i="78"/>
  <c r="S1121" i="78"/>
  <c r="R1121" i="78"/>
  <c r="Q1121" i="78"/>
  <c r="P1121" i="78"/>
  <c r="O1121" i="78"/>
  <c r="N1121" i="78"/>
  <c r="M1121" i="78"/>
  <c r="L1121" i="78"/>
  <c r="K1121" i="78"/>
  <c r="J1121" i="78"/>
  <c r="I1121" i="78"/>
  <c r="H1121" i="78"/>
  <c r="G1121" i="78"/>
  <c r="F1121" i="78"/>
  <c r="E1121" i="78"/>
  <c r="D1121" i="78"/>
  <c r="C1121" i="78"/>
  <c r="C861" i="78"/>
  <c r="AF734" i="78" l="1"/>
  <c r="AE734" i="78"/>
  <c r="AD734" i="78"/>
  <c r="AC734" i="78"/>
  <c r="AB734" i="78"/>
  <c r="AA734" i="78"/>
  <c r="Z734" i="78"/>
  <c r="Y734" i="78"/>
  <c r="X734" i="78"/>
  <c r="W734" i="78"/>
  <c r="V734" i="78"/>
  <c r="U734" i="78"/>
  <c r="T734" i="78"/>
  <c r="S734" i="78"/>
  <c r="R734" i="78"/>
  <c r="Q734" i="78"/>
  <c r="P734" i="78"/>
  <c r="O734" i="78"/>
  <c r="N734" i="78"/>
  <c r="M734" i="78"/>
  <c r="L734" i="78"/>
  <c r="K734" i="78"/>
  <c r="J734" i="78"/>
  <c r="I734" i="78"/>
  <c r="H734" i="78"/>
  <c r="G734" i="78"/>
  <c r="F734" i="78"/>
  <c r="E734" i="78"/>
  <c r="D734" i="78"/>
  <c r="C734" i="78"/>
  <c r="AF384" i="78"/>
  <c r="AE384" i="78"/>
  <c r="AD384" i="78"/>
  <c r="AC384" i="78"/>
  <c r="AB384" i="78"/>
  <c r="AA384" i="78"/>
  <c r="Z384" i="78"/>
  <c r="Y384" i="78"/>
  <c r="X384" i="78"/>
  <c r="W384" i="78"/>
  <c r="V384" i="78"/>
  <c r="U384" i="78"/>
  <c r="T384" i="78"/>
  <c r="S384" i="78"/>
  <c r="R384" i="78"/>
  <c r="Q384" i="78"/>
  <c r="P384" i="78"/>
  <c r="O384" i="78"/>
  <c r="N384" i="78"/>
  <c r="M384" i="78"/>
  <c r="L384" i="78"/>
  <c r="K384" i="78"/>
  <c r="J384" i="78"/>
  <c r="I384" i="78"/>
  <c r="H384" i="78"/>
  <c r="G384" i="78"/>
  <c r="F384" i="78"/>
  <c r="E384" i="78"/>
  <c r="D384" i="78"/>
  <c r="C384" i="78"/>
  <c r="C382" i="78" s="1"/>
  <c r="AF360" i="78"/>
  <c r="AE360" i="78"/>
  <c r="AD360" i="78"/>
  <c r="AC360" i="78"/>
  <c r="AB360" i="78"/>
  <c r="AA360" i="78"/>
  <c r="Z360" i="78"/>
  <c r="Y360" i="78"/>
  <c r="X360" i="78"/>
  <c r="W360" i="78"/>
  <c r="V360" i="78"/>
  <c r="U360" i="78"/>
  <c r="T360" i="78"/>
  <c r="S360" i="78"/>
  <c r="R360" i="78"/>
  <c r="Q360" i="78"/>
  <c r="P360" i="78"/>
  <c r="O360" i="78"/>
  <c r="N360" i="78"/>
  <c r="M360" i="78"/>
  <c r="L360" i="78"/>
  <c r="K360" i="78"/>
  <c r="J360" i="78"/>
  <c r="I360" i="78"/>
  <c r="H360" i="78"/>
  <c r="G360" i="78"/>
  <c r="F360" i="78"/>
  <c r="E360" i="78"/>
  <c r="D360" i="78"/>
  <c r="C360" i="78"/>
  <c r="C358" i="78" s="1"/>
  <c r="C333" i="78"/>
  <c r="C327" i="78"/>
  <c r="D327" i="78" s="1"/>
  <c r="E327" i="78" s="1"/>
  <c r="F327" i="78" s="1"/>
  <c r="G327" i="78" s="1"/>
  <c r="H327" i="78" s="1"/>
  <c r="I327" i="78" s="1"/>
  <c r="J327" i="78" s="1"/>
  <c r="K327" i="78" s="1"/>
  <c r="L327" i="78" s="1"/>
  <c r="M327" i="78" s="1"/>
  <c r="N327" i="78" s="1"/>
  <c r="O327" i="78" s="1"/>
  <c r="P327" i="78" s="1"/>
  <c r="Q327" i="78" s="1"/>
  <c r="R327" i="78" s="1"/>
  <c r="S327" i="78" s="1"/>
  <c r="T327" i="78" s="1"/>
  <c r="U327" i="78" s="1"/>
  <c r="V327" i="78" s="1"/>
  <c r="W327" i="78" s="1"/>
  <c r="X327" i="78" s="1"/>
  <c r="Y327" i="78" s="1"/>
  <c r="Z327" i="78" s="1"/>
  <c r="AA327" i="78" s="1"/>
  <c r="AB327" i="78" s="1"/>
  <c r="AC327" i="78" s="1"/>
  <c r="AD327" i="78" s="1"/>
  <c r="AE327" i="78" s="1"/>
  <c r="AF327" i="78" s="1"/>
  <c r="D86" i="24" l="1"/>
  <c r="D50" i="59" l="1"/>
  <c r="D68" i="59"/>
  <c r="D201" i="59" l="1"/>
  <c r="AN1009" i="59" l="1"/>
  <c r="AM1009" i="59"/>
  <c r="AL1009" i="59"/>
  <c r="AK1009" i="59"/>
  <c r="E1009" i="59"/>
  <c r="D406" i="59"/>
  <c r="D1009" i="59" s="1"/>
  <c r="C406" i="59"/>
  <c r="C1009" i="59" s="1"/>
  <c r="B28" i="89"/>
  <c r="E320" i="59"/>
  <c r="C265" i="59"/>
  <c r="C320" i="59" s="1"/>
  <c r="C341" i="59" s="1"/>
  <c r="C24" i="60" s="1"/>
  <c r="D38" i="24" l="1"/>
  <c r="C1961" i="78" l="1"/>
  <c r="D1398" i="78" l="1"/>
  <c r="E1398" i="78" s="1"/>
  <c r="F1398" i="78" s="1"/>
  <c r="G1398" i="78" s="1"/>
  <c r="H1398" i="78" s="1"/>
  <c r="I1398" i="78" s="1"/>
  <c r="J1398" i="78" s="1"/>
  <c r="K1398" i="78" s="1"/>
  <c r="L1398" i="78" s="1"/>
  <c r="M1398" i="78" s="1"/>
  <c r="N1398" i="78" s="1"/>
  <c r="O1398" i="78" s="1"/>
  <c r="P1398" i="78" s="1"/>
  <c r="Q1398" i="78" s="1"/>
  <c r="R1398" i="78" s="1"/>
  <c r="S1398" i="78" s="1"/>
  <c r="T1398" i="78" s="1"/>
  <c r="U1398" i="78" s="1"/>
  <c r="V1398" i="78" s="1"/>
  <c r="W1398" i="78" s="1"/>
  <c r="X1398" i="78" s="1"/>
  <c r="Y1398" i="78" s="1"/>
  <c r="Z1398" i="78" s="1"/>
  <c r="AA1398" i="78" s="1"/>
  <c r="AB1398" i="78" s="1"/>
  <c r="AC1398" i="78" s="1"/>
  <c r="AD1398" i="78" s="1"/>
  <c r="AE1398" i="78" s="1"/>
  <c r="AF1398" i="78" s="1"/>
  <c r="D1419" i="78"/>
  <c r="C1419" i="78"/>
  <c r="C1415" i="78"/>
  <c r="D1415" i="78" s="1"/>
  <c r="E1415" i="78" s="1"/>
  <c r="F1415" i="78" s="1"/>
  <c r="G1415" i="78" s="1"/>
  <c r="H1415" i="78" s="1"/>
  <c r="I1415" i="78" s="1"/>
  <c r="J1415" i="78" s="1"/>
  <c r="K1415" i="78" s="1"/>
  <c r="L1415" i="78" s="1"/>
  <c r="M1415" i="78" s="1"/>
  <c r="N1415" i="78" s="1"/>
  <c r="O1415" i="78" s="1"/>
  <c r="P1415" i="78" s="1"/>
  <c r="Q1415" i="78" s="1"/>
  <c r="R1415" i="78" s="1"/>
  <c r="S1415" i="78" s="1"/>
  <c r="T1415" i="78" s="1"/>
  <c r="U1415" i="78" s="1"/>
  <c r="V1415" i="78" s="1"/>
  <c r="W1415" i="78" s="1"/>
  <c r="X1415" i="78" s="1"/>
  <c r="Y1415" i="78" s="1"/>
  <c r="Z1415" i="78" s="1"/>
  <c r="AA1415" i="78" s="1"/>
  <c r="AB1415" i="78" s="1"/>
  <c r="AC1415" i="78" s="1"/>
  <c r="AD1415" i="78" s="1"/>
  <c r="AE1415" i="78" s="1"/>
  <c r="AF1415" i="78" s="1"/>
  <c r="C1414" i="78"/>
  <c r="D1414" i="78" s="1"/>
  <c r="E1414" i="78" s="1"/>
  <c r="F1414" i="78" s="1"/>
  <c r="G1414" i="78" s="1"/>
  <c r="H1414" i="78" s="1"/>
  <c r="I1414" i="78" s="1"/>
  <c r="J1414" i="78" s="1"/>
  <c r="K1414" i="78" s="1"/>
  <c r="L1414" i="78" s="1"/>
  <c r="M1414" i="78" s="1"/>
  <c r="N1414" i="78" s="1"/>
  <c r="O1414" i="78" s="1"/>
  <c r="P1414" i="78" s="1"/>
  <c r="Q1414" i="78" s="1"/>
  <c r="R1414" i="78" s="1"/>
  <c r="S1414" i="78" s="1"/>
  <c r="T1414" i="78" s="1"/>
  <c r="U1414" i="78" s="1"/>
  <c r="V1414" i="78" s="1"/>
  <c r="W1414" i="78" s="1"/>
  <c r="X1414" i="78" s="1"/>
  <c r="Y1414" i="78" s="1"/>
  <c r="Z1414" i="78" s="1"/>
  <c r="AA1414" i="78" s="1"/>
  <c r="AB1414" i="78" s="1"/>
  <c r="AC1414" i="78" s="1"/>
  <c r="AD1414" i="78" s="1"/>
  <c r="AE1414" i="78" s="1"/>
  <c r="AF1414" i="78" s="1"/>
  <c r="C1413" i="78"/>
  <c r="D1413" i="78" s="1"/>
  <c r="E1413" i="78" s="1"/>
  <c r="F1413" i="78" s="1"/>
  <c r="G1413" i="78" s="1"/>
  <c r="H1413" i="78" s="1"/>
  <c r="I1413" i="78" s="1"/>
  <c r="J1413" i="78" s="1"/>
  <c r="K1413" i="78" s="1"/>
  <c r="L1413" i="78" s="1"/>
  <c r="M1413" i="78" s="1"/>
  <c r="N1413" i="78" s="1"/>
  <c r="O1413" i="78" s="1"/>
  <c r="P1413" i="78" s="1"/>
  <c r="Q1413" i="78" s="1"/>
  <c r="R1413" i="78" s="1"/>
  <c r="S1413" i="78" s="1"/>
  <c r="T1413" i="78" s="1"/>
  <c r="U1413" i="78" s="1"/>
  <c r="V1413" i="78" s="1"/>
  <c r="W1413" i="78" s="1"/>
  <c r="X1413" i="78" s="1"/>
  <c r="Y1413" i="78" s="1"/>
  <c r="Z1413" i="78" s="1"/>
  <c r="AA1413" i="78" s="1"/>
  <c r="AB1413" i="78" s="1"/>
  <c r="AC1413" i="78" s="1"/>
  <c r="AD1413" i="78" s="1"/>
  <c r="AE1413" i="78" s="1"/>
  <c r="AF1413" i="78" s="1"/>
  <c r="D1412" i="78"/>
  <c r="E1412" i="78" s="1"/>
  <c r="F1412" i="78" s="1"/>
  <c r="G1412" i="78" s="1"/>
  <c r="H1412" i="78" s="1"/>
  <c r="I1412" i="78" s="1"/>
  <c r="J1412" i="78" s="1"/>
  <c r="K1412" i="78" s="1"/>
  <c r="L1412" i="78" s="1"/>
  <c r="M1412" i="78" s="1"/>
  <c r="N1412" i="78" s="1"/>
  <c r="O1412" i="78" s="1"/>
  <c r="P1412" i="78" s="1"/>
  <c r="Q1412" i="78" s="1"/>
  <c r="R1412" i="78" s="1"/>
  <c r="S1412" i="78" s="1"/>
  <c r="T1412" i="78" s="1"/>
  <c r="U1412" i="78" s="1"/>
  <c r="V1412" i="78" s="1"/>
  <c r="W1412" i="78" s="1"/>
  <c r="X1412" i="78" s="1"/>
  <c r="Y1412" i="78" s="1"/>
  <c r="Z1412" i="78" s="1"/>
  <c r="AA1412" i="78" s="1"/>
  <c r="AB1412" i="78" s="1"/>
  <c r="AC1412" i="78" s="1"/>
  <c r="AD1412" i="78" s="1"/>
  <c r="AE1412" i="78" s="1"/>
  <c r="AF1412" i="78" s="1"/>
  <c r="D1411" i="78"/>
  <c r="E1411" i="78" s="1"/>
  <c r="F1411" i="78" s="1"/>
  <c r="G1411" i="78" s="1"/>
  <c r="H1411" i="78" s="1"/>
  <c r="I1411" i="78" s="1"/>
  <c r="J1411" i="78" s="1"/>
  <c r="K1411" i="78" s="1"/>
  <c r="L1411" i="78" s="1"/>
  <c r="M1411" i="78" s="1"/>
  <c r="N1411" i="78" s="1"/>
  <c r="O1411" i="78" s="1"/>
  <c r="P1411" i="78" s="1"/>
  <c r="Q1411" i="78" s="1"/>
  <c r="R1411" i="78" s="1"/>
  <c r="S1411" i="78" s="1"/>
  <c r="T1411" i="78" s="1"/>
  <c r="U1411" i="78" s="1"/>
  <c r="V1411" i="78" s="1"/>
  <c r="W1411" i="78" s="1"/>
  <c r="X1411" i="78" s="1"/>
  <c r="Y1411" i="78" s="1"/>
  <c r="Z1411" i="78" s="1"/>
  <c r="AA1411" i="78" s="1"/>
  <c r="AB1411" i="78" s="1"/>
  <c r="AC1411" i="78" s="1"/>
  <c r="AD1411" i="78" s="1"/>
  <c r="AE1411" i="78" s="1"/>
  <c r="AF1411" i="78" s="1"/>
  <c r="D1410" i="78"/>
  <c r="E1410" i="78" s="1"/>
  <c r="F1410" i="78" s="1"/>
  <c r="G1410" i="78" s="1"/>
  <c r="H1410" i="78" s="1"/>
  <c r="I1410" i="78" s="1"/>
  <c r="J1410" i="78" s="1"/>
  <c r="K1410" i="78" s="1"/>
  <c r="L1410" i="78" s="1"/>
  <c r="M1410" i="78" s="1"/>
  <c r="N1410" i="78" s="1"/>
  <c r="O1410" i="78" s="1"/>
  <c r="P1410" i="78" s="1"/>
  <c r="Q1410" i="78" s="1"/>
  <c r="R1410" i="78" s="1"/>
  <c r="S1410" i="78" s="1"/>
  <c r="T1410" i="78" s="1"/>
  <c r="U1410" i="78" s="1"/>
  <c r="V1410" i="78" s="1"/>
  <c r="W1410" i="78" s="1"/>
  <c r="X1410" i="78" s="1"/>
  <c r="Y1410" i="78" s="1"/>
  <c r="Z1410" i="78" s="1"/>
  <c r="AA1410" i="78" s="1"/>
  <c r="AB1410" i="78" s="1"/>
  <c r="AC1410" i="78" s="1"/>
  <c r="AD1410" i="78" s="1"/>
  <c r="AE1410" i="78" s="1"/>
  <c r="AF1410" i="78" s="1"/>
  <c r="D1409" i="78"/>
  <c r="E1409" i="78" s="1"/>
  <c r="F1409" i="78" s="1"/>
  <c r="G1409" i="78" s="1"/>
  <c r="H1409" i="78" s="1"/>
  <c r="I1409" i="78" s="1"/>
  <c r="J1409" i="78" s="1"/>
  <c r="K1409" i="78" s="1"/>
  <c r="L1409" i="78" s="1"/>
  <c r="M1409" i="78" s="1"/>
  <c r="N1409" i="78" s="1"/>
  <c r="O1409" i="78" s="1"/>
  <c r="P1409" i="78" s="1"/>
  <c r="Q1409" i="78" s="1"/>
  <c r="R1409" i="78" s="1"/>
  <c r="S1409" i="78" s="1"/>
  <c r="T1409" i="78" s="1"/>
  <c r="U1409" i="78" s="1"/>
  <c r="V1409" i="78" s="1"/>
  <c r="W1409" i="78" s="1"/>
  <c r="X1409" i="78" s="1"/>
  <c r="Y1409" i="78" s="1"/>
  <c r="Z1409" i="78" s="1"/>
  <c r="AA1409" i="78" s="1"/>
  <c r="AB1409" i="78" s="1"/>
  <c r="AC1409" i="78" s="1"/>
  <c r="AD1409" i="78" s="1"/>
  <c r="AE1409" i="78" s="1"/>
  <c r="AF1409" i="78" s="1"/>
  <c r="D1404" i="78"/>
  <c r="E1404" i="78" s="1"/>
  <c r="F1404" i="78" s="1"/>
  <c r="G1404" i="78" s="1"/>
  <c r="H1404" i="78" s="1"/>
  <c r="I1404" i="78" s="1"/>
  <c r="J1404" i="78" s="1"/>
  <c r="K1404" i="78" s="1"/>
  <c r="L1404" i="78" s="1"/>
  <c r="M1404" i="78" s="1"/>
  <c r="N1404" i="78" s="1"/>
  <c r="O1404" i="78" s="1"/>
  <c r="P1404" i="78" s="1"/>
  <c r="Q1404" i="78" s="1"/>
  <c r="R1404" i="78" s="1"/>
  <c r="S1404" i="78" s="1"/>
  <c r="T1404" i="78" s="1"/>
  <c r="U1404" i="78" s="1"/>
  <c r="V1404" i="78" s="1"/>
  <c r="W1404" i="78" s="1"/>
  <c r="X1404" i="78" s="1"/>
  <c r="Y1404" i="78" s="1"/>
  <c r="Z1404" i="78" s="1"/>
  <c r="AA1404" i="78" s="1"/>
  <c r="AB1404" i="78" s="1"/>
  <c r="AC1404" i="78" s="1"/>
  <c r="AD1404" i="78" s="1"/>
  <c r="AE1404" i="78" s="1"/>
  <c r="AF1404" i="78" s="1"/>
  <c r="D1401" i="78"/>
  <c r="E1401" i="78" s="1"/>
  <c r="F1401" i="78" s="1"/>
  <c r="G1401" i="78" s="1"/>
  <c r="H1401" i="78" s="1"/>
  <c r="I1401" i="78" s="1"/>
  <c r="J1401" i="78" s="1"/>
  <c r="K1401" i="78" s="1"/>
  <c r="L1401" i="78" s="1"/>
  <c r="M1401" i="78" s="1"/>
  <c r="N1401" i="78" s="1"/>
  <c r="O1401" i="78" s="1"/>
  <c r="P1401" i="78" s="1"/>
  <c r="Q1401" i="78" s="1"/>
  <c r="R1401" i="78" s="1"/>
  <c r="S1401" i="78" s="1"/>
  <c r="T1401" i="78" s="1"/>
  <c r="U1401" i="78" s="1"/>
  <c r="V1401" i="78" s="1"/>
  <c r="W1401" i="78" s="1"/>
  <c r="X1401" i="78" s="1"/>
  <c r="Y1401" i="78" s="1"/>
  <c r="Z1401" i="78" s="1"/>
  <c r="AA1401" i="78" s="1"/>
  <c r="AB1401" i="78" s="1"/>
  <c r="AC1401" i="78" s="1"/>
  <c r="AD1401" i="78" s="1"/>
  <c r="AE1401" i="78" s="1"/>
  <c r="AF1401" i="78" s="1"/>
  <c r="D1400" i="78"/>
  <c r="E1400" i="78" s="1"/>
  <c r="F1400" i="78" s="1"/>
  <c r="G1400" i="78" s="1"/>
  <c r="H1400" i="78" s="1"/>
  <c r="I1400" i="78" s="1"/>
  <c r="J1400" i="78" s="1"/>
  <c r="K1400" i="78" s="1"/>
  <c r="L1400" i="78" s="1"/>
  <c r="M1400" i="78" s="1"/>
  <c r="N1400" i="78" s="1"/>
  <c r="O1400" i="78" s="1"/>
  <c r="P1400" i="78" s="1"/>
  <c r="Q1400" i="78" s="1"/>
  <c r="R1400" i="78" s="1"/>
  <c r="S1400" i="78" s="1"/>
  <c r="T1400" i="78" s="1"/>
  <c r="U1400" i="78" s="1"/>
  <c r="V1400" i="78" s="1"/>
  <c r="W1400" i="78" s="1"/>
  <c r="X1400" i="78" s="1"/>
  <c r="Y1400" i="78" s="1"/>
  <c r="Z1400" i="78" s="1"/>
  <c r="AA1400" i="78" s="1"/>
  <c r="AB1400" i="78" s="1"/>
  <c r="AC1400" i="78" s="1"/>
  <c r="AD1400" i="78" s="1"/>
  <c r="AE1400" i="78" s="1"/>
  <c r="AF1400" i="78" s="1"/>
  <c r="C1399" i="78"/>
  <c r="D1399" i="78" s="1"/>
  <c r="E1399" i="78" s="1"/>
  <c r="F1399" i="78" s="1"/>
  <c r="G1399" i="78" s="1"/>
  <c r="H1399" i="78" s="1"/>
  <c r="I1399" i="78" s="1"/>
  <c r="J1399" i="78" s="1"/>
  <c r="K1399" i="78" s="1"/>
  <c r="L1399" i="78" s="1"/>
  <c r="M1399" i="78" s="1"/>
  <c r="N1399" i="78" s="1"/>
  <c r="O1399" i="78" s="1"/>
  <c r="P1399" i="78" s="1"/>
  <c r="Q1399" i="78" s="1"/>
  <c r="R1399" i="78" s="1"/>
  <c r="S1399" i="78" s="1"/>
  <c r="T1399" i="78" s="1"/>
  <c r="U1399" i="78" s="1"/>
  <c r="V1399" i="78" s="1"/>
  <c r="W1399" i="78" s="1"/>
  <c r="X1399" i="78" s="1"/>
  <c r="Y1399" i="78" s="1"/>
  <c r="Z1399" i="78" s="1"/>
  <c r="AA1399" i="78" s="1"/>
  <c r="AB1399" i="78" s="1"/>
  <c r="AC1399" i="78" s="1"/>
  <c r="AD1399" i="78" s="1"/>
  <c r="AE1399" i="78" s="1"/>
  <c r="AF1399" i="78" s="1"/>
  <c r="E1345" i="78"/>
  <c r="C1390" i="78"/>
  <c r="C1389" i="78" s="1"/>
  <c r="C1388" i="78" s="1"/>
  <c r="C1375" i="78"/>
  <c r="C1374" i="78" s="1"/>
  <c r="D1371" i="78"/>
  <c r="D1370" i="78" s="1"/>
  <c r="D1369" i="78" s="1"/>
  <c r="C1366" i="78"/>
  <c r="D1363" i="78"/>
  <c r="F1363" i="78"/>
  <c r="E1363" i="78"/>
  <c r="C1363" i="78"/>
  <c r="C1359" i="78"/>
  <c r="D1355" i="78"/>
  <c r="D1353" i="78" s="1"/>
  <c r="C1353" i="78"/>
  <c r="D1351" i="78"/>
  <c r="E1351" i="78" s="1"/>
  <c r="F1351" i="78" s="1"/>
  <c r="F1350" i="78"/>
  <c r="G1350" i="78" s="1"/>
  <c r="H1350" i="78" s="1"/>
  <c r="C1349" i="78"/>
  <c r="C1348" i="78" s="1"/>
  <c r="AH2145" i="78"/>
  <c r="AH2146" i="78" s="1"/>
  <c r="AH2143" i="78"/>
  <c r="AH2144" i="78" s="1"/>
  <c r="AH2001" i="78"/>
  <c r="AH1966" i="78"/>
  <c r="AH1901" i="78"/>
  <c r="AH1907" i="78" s="1"/>
  <c r="AH1910" i="78" s="1"/>
  <c r="AH1913" i="78" s="1"/>
  <c r="AH1897" i="78"/>
  <c r="AH1890" i="78"/>
  <c r="AH1871" i="78"/>
  <c r="AH1874" i="78" s="1"/>
  <c r="AH1877" i="78" s="1"/>
  <c r="AH1880" i="78" s="1"/>
  <c r="AH1883" i="78" s="1"/>
  <c r="AH1886" i="78" s="1"/>
  <c r="AH1889" i="78" s="1"/>
  <c r="AH1893" i="78" s="1"/>
  <c r="AH1778" i="78"/>
  <c r="AH1734" i="78"/>
  <c r="AH1730" i="78"/>
  <c r="AH1729" i="78" s="1"/>
  <c r="AH1726" i="78"/>
  <c r="AH1725" i="78" s="1"/>
  <c r="AH1722" i="78"/>
  <c r="AH1718" i="78"/>
  <c r="AH1714" i="78"/>
  <c r="AH1710" i="78"/>
  <c r="AH1706" i="78"/>
  <c r="AH1702" i="78"/>
  <c r="AH1698" i="78"/>
  <c r="AH1694" i="78"/>
  <c r="AH1656" i="78"/>
  <c r="AH1658" i="78" s="1"/>
  <c r="AH1663" i="78" s="1"/>
  <c r="AH1666" i="78" s="1"/>
  <c r="AH1669" i="78" s="1"/>
  <c r="AH1672" i="78" s="1"/>
  <c r="AH1675" i="78" s="1"/>
  <c r="AH1678" i="78" s="1"/>
  <c r="AH1681" i="78" s="1"/>
  <c r="AH1684" i="78" s="1"/>
  <c r="AH1521" i="78"/>
  <c r="AH1490" i="78"/>
  <c r="AH1465" i="78"/>
  <c r="AH1460" i="78" s="1"/>
  <c r="AH1457" i="78"/>
  <c r="AH1454" i="78"/>
  <c r="AH1451" i="78"/>
  <c r="AH1447" i="78"/>
  <c r="AH1444" i="78"/>
  <c r="AH1441" i="78"/>
  <c r="AH1438" i="78"/>
  <c r="AH1211" i="78"/>
  <c r="AH958" i="78"/>
  <c r="AH735" i="78"/>
  <c r="AH731" i="78"/>
  <c r="AH727" i="78"/>
  <c r="AH624" i="78"/>
  <c r="AH19" i="78"/>
  <c r="AH80" i="78" s="1"/>
  <c r="C1352" i="78" l="1"/>
  <c r="C1362" i="78"/>
  <c r="D1390" i="78"/>
  <c r="D1389" i="78" s="1"/>
  <c r="D1388" i="78" s="1"/>
  <c r="E1355" i="78"/>
  <c r="F1355" i="78" s="1"/>
  <c r="D1359" i="78"/>
  <c r="D1349" i="78"/>
  <c r="D1348" i="78" s="1"/>
  <c r="G1363" i="78"/>
  <c r="D1366" i="78"/>
  <c r="D1362" i="78" s="1"/>
  <c r="E1366" i="78"/>
  <c r="E1362" i="78" s="1"/>
  <c r="F1366" i="78"/>
  <c r="F1362" i="78" s="1"/>
  <c r="G1366" i="78"/>
  <c r="G1351" i="78"/>
  <c r="F1349" i="78"/>
  <c r="F1348" i="78" s="1"/>
  <c r="F1359" i="78"/>
  <c r="I1350" i="78"/>
  <c r="E1349" i="78"/>
  <c r="E1348" i="78" s="1"/>
  <c r="C1371" i="78"/>
  <c r="C1370" i="78" s="1"/>
  <c r="C1369" i="78" s="1"/>
  <c r="E1359" i="78"/>
  <c r="E1390" i="78"/>
  <c r="E1389" i="78" s="1"/>
  <c r="E1388" i="78" s="1"/>
  <c r="D1375" i="78"/>
  <c r="D1374" i="78" s="1"/>
  <c r="C1395" i="78"/>
  <c r="C1394" i="78" s="1"/>
  <c r="C1393" i="78" s="1"/>
  <c r="E1419" i="78"/>
  <c r="E1407" i="78"/>
  <c r="E1406" i="78" s="1"/>
  <c r="E1405" i="78" s="1"/>
  <c r="F1345" i="78"/>
  <c r="C1407" i="78"/>
  <c r="C1406" i="78" s="1"/>
  <c r="C1405" i="78" s="1"/>
  <c r="D1407" i="78"/>
  <c r="D1406" i="78" s="1"/>
  <c r="D1405" i="78" s="1"/>
  <c r="AH1690" i="78"/>
  <c r="AH1687" i="78"/>
  <c r="D1352" i="78" l="1"/>
  <c r="G1362" i="78"/>
  <c r="E1353" i="78"/>
  <c r="E1352" i="78" s="1"/>
  <c r="C1347" i="78"/>
  <c r="H1363" i="78"/>
  <c r="G1359" i="78"/>
  <c r="H1366" i="78"/>
  <c r="D1395" i="78"/>
  <c r="D1394" i="78" s="1"/>
  <c r="D1393" i="78" s="1"/>
  <c r="J1350" i="78"/>
  <c r="E1371" i="78"/>
  <c r="E1370" i="78" s="1"/>
  <c r="E1369" i="78" s="1"/>
  <c r="F1419" i="78"/>
  <c r="F1407" i="78"/>
  <c r="F1406" i="78" s="1"/>
  <c r="F1405" i="78" s="1"/>
  <c r="G1345" i="78"/>
  <c r="F1353" i="78"/>
  <c r="F1352" i="78" s="1"/>
  <c r="G1355" i="78"/>
  <c r="E1375" i="78"/>
  <c r="E1374" i="78" s="1"/>
  <c r="F1390" i="78"/>
  <c r="F1389" i="78" s="1"/>
  <c r="F1388" i="78" s="1"/>
  <c r="H1351" i="78"/>
  <c r="G1349" i="78"/>
  <c r="G1348" i="78" s="1"/>
  <c r="H1362" i="78" l="1"/>
  <c r="D1347" i="78"/>
  <c r="E1347" i="78"/>
  <c r="I1363" i="78"/>
  <c r="H1359" i="78"/>
  <c r="G1390" i="78"/>
  <c r="G1389" i="78" s="1"/>
  <c r="G1388" i="78" s="1"/>
  <c r="I1351" i="78"/>
  <c r="H1349" i="78"/>
  <c r="H1348" i="78" s="1"/>
  <c r="C1403" i="78"/>
  <c r="C1402" i="78" s="1"/>
  <c r="G1407" i="78"/>
  <c r="G1406" i="78" s="1"/>
  <c r="G1405" i="78" s="1"/>
  <c r="G1419" i="78"/>
  <c r="H1345" i="78"/>
  <c r="D1403" i="78"/>
  <c r="D1402" i="78" s="1"/>
  <c r="I1366" i="78"/>
  <c r="F1371" i="78"/>
  <c r="F1370" i="78" s="1"/>
  <c r="F1369" i="78" s="1"/>
  <c r="E1395" i="78"/>
  <c r="E1394" i="78" s="1"/>
  <c r="F1375" i="78"/>
  <c r="F1374" i="78" s="1"/>
  <c r="K1350" i="78"/>
  <c r="G1353" i="78"/>
  <c r="G1352" i="78" s="1"/>
  <c r="H1355" i="78"/>
  <c r="I1362" i="78" l="1"/>
  <c r="E1393" i="78"/>
  <c r="I1359" i="78"/>
  <c r="F1347" i="78"/>
  <c r="H1390" i="78"/>
  <c r="H1389" i="78" s="1"/>
  <c r="H1388" i="78" s="1"/>
  <c r="J1366" i="78"/>
  <c r="G1375" i="78"/>
  <c r="G1374" i="78" s="1"/>
  <c r="F1395" i="78"/>
  <c r="F1394" i="78" s="1"/>
  <c r="F1393" i="78" s="1"/>
  <c r="G1371" i="78"/>
  <c r="G1370" i="78" s="1"/>
  <c r="G1369" i="78" s="1"/>
  <c r="L1350" i="78"/>
  <c r="I1355" i="78"/>
  <c r="H1353" i="78"/>
  <c r="H1352" i="78" s="1"/>
  <c r="H1407" i="78"/>
  <c r="H1406" i="78" s="1"/>
  <c r="H1405" i="78" s="1"/>
  <c r="I1345" i="78"/>
  <c r="H1419" i="78"/>
  <c r="J1351" i="78"/>
  <c r="I1349" i="78"/>
  <c r="I1348" i="78" s="1"/>
  <c r="E1403" i="78" l="1"/>
  <c r="E1402" i="78" s="1"/>
  <c r="J1363" i="78"/>
  <c r="J1362" i="78" s="1"/>
  <c r="J1359" i="78"/>
  <c r="F1403" i="78"/>
  <c r="F1402" i="78" s="1"/>
  <c r="G1347" i="78"/>
  <c r="M1350" i="78"/>
  <c r="K1366" i="78"/>
  <c r="J1355" i="78"/>
  <c r="I1353" i="78"/>
  <c r="I1352" i="78" s="1"/>
  <c r="H1371" i="78"/>
  <c r="H1370" i="78" s="1"/>
  <c r="H1369" i="78" s="1"/>
  <c r="H1375" i="78"/>
  <c r="H1374" i="78" s="1"/>
  <c r="K1351" i="78"/>
  <c r="J1349" i="78"/>
  <c r="J1348" i="78" s="1"/>
  <c r="I1407" i="78"/>
  <c r="I1406" i="78" s="1"/>
  <c r="I1405" i="78" s="1"/>
  <c r="I1419" i="78"/>
  <c r="J1345" i="78"/>
  <c r="K1363" i="78"/>
  <c r="G1395" i="78"/>
  <c r="G1394" i="78" s="1"/>
  <c r="G1393" i="78" s="1"/>
  <c r="I1390" i="78"/>
  <c r="I1389" i="78" s="1"/>
  <c r="I1388" i="78" s="1"/>
  <c r="K1362" i="78" l="1"/>
  <c r="K1359" i="78"/>
  <c r="H1347" i="78"/>
  <c r="L1351" i="78"/>
  <c r="K1349" i="78"/>
  <c r="K1348" i="78" s="1"/>
  <c r="G1403" i="78"/>
  <c r="G1402" i="78" s="1"/>
  <c r="N1350" i="78"/>
  <c r="L1363" i="78"/>
  <c r="L1366" i="78"/>
  <c r="H1395" i="78"/>
  <c r="H1394" i="78" s="1"/>
  <c r="H1393" i="78" s="1"/>
  <c r="I1371" i="78"/>
  <c r="I1370" i="78" s="1"/>
  <c r="I1369" i="78" s="1"/>
  <c r="J1353" i="78"/>
  <c r="J1352" i="78" s="1"/>
  <c r="K1355" i="78"/>
  <c r="J1390" i="78"/>
  <c r="J1389" i="78" s="1"/>
  <c r="J1388" i="78" s="1"/>
  <c r="J1419" i="78"/>
  <c r="K1345" i="78"/>
  <c r="J1407" i="78"/>
  <c r="J1406" i="78" s="1"/>
  <c r="J1405" i="78" s="1"/>
  <c r="I1375" i="78"/>
  <c r="I1374" i="78" s="1"/>
  <c r="L1362" i="78" l="1"/>
  <c r="L1359" i="78"/>
  <c r="I1347" i="78"/>
  <c r="H1403" i="78"/>
  <c r="H1402" i="78" s="1"/>
  <c r="L1355" i="78"/>
  <c r="K1353" i="78"/>
  <c r="K1352" i="78" s="1"/>
  <c r="J1375" i="78"/>
  <c r="J1374" i="78" s="1"/>
  <c r="I1395" i="78"/>
  <c r="I1394" i="78" s="1"/>
  <c r="I1393" i="78" s="1"/>
  <c r="O1350" i="78"/>
  <c r="M1351" i="78"/>
  <c r="L1349" i="78"/>
  <c r="L1348" i="78" s="1"/>
  <c r="M1366" i="78"/>
  <c r="K1419" i="78"/>
  <c r="K1407" i="78"/>
  <c r="K1406" i="78" s="1"/>
  <c r="K1405" i="78" s="1"/>
  <c r="L1345" i="78"/>
  <c r="K1390" i="78"/>
  <c r="K1389" i="78" s="1"/>
  <c r="K1388" i="78" s="1"/>
  <c r="J1371" i="78"/>
  <c r="J1370" i="78" s="1"/>
  <c r="J1369" i="78" s="1"/>
  <c r="M1363" i="78"/>
  <c r="M1362" i="78" l="1"/>
  <c r="M1359" i="78"/>
  <c r="J1347" i="78"/>
  <c r="I1403" i="78"/>
  <c r="I1402" i="78" s="1"/>
  <c r="N1366" i="78"/>
  <c r="K1371" i="78"/>
  <c r="K1370" i="78" s="1"/>
  <c r="K1369" i="78" s="1"/>
  <c r="J1395" i="78"/>
  <c r="J1394" i="78" s="1"/>
  <c r="L1419" i="78"/>
  <c r="L1407" i="78"/>
  <c r="L1406" i="78" s="1"/>
  <c r="L1405" i="78" s="1"/>
  <c r="M1345" i="78"/>
  <c r="K1375" i="78"/>
  <c r="K1374" i="78" s="1"/>
  <c r="N1351" i="78"/>
  <c r="M1349" i="78"/>
  <c r="M1348" i="78" s="1"/>
  <c r="L1353" i="78"/>
  <c r="L1352" i="78" s="1"/>
  <c r="M1355" i="78"/>
  <c r="L1390" i="78"/>
  <c r="L1389" i="78" s="1"/>
  <c r="L1388" i="78" s="1"/>
  <c r="P1350" i="78"/>
  <c r="N1363" i="78"/>
  <c r="N1362" i="78" l="1"/>
  <c r="J1393" i="78"/>
  <c r="J1403" i="78" s="1"/>
  <c r="J1402" i="78" s="1"/>
  <c r="N1359" i="78"/>
  <c r="K1347" i="78"/>
  <c r="M1419" i="78"/>
  <c r="M1407" i="78"/>
  <c r="M1406" i="78" s="1"/>
  <c r="M1405" i="78" s="1"/>
  <c r="N1345" i="78"/>
  <c r="O1366" i="78"/>
  <c r="O1363" i="78"/>
  <c r="M1390" i="78"/>
  <c r="M1389" i="78" s="1"/>
  <c r="M1388" i="78" s="1"/>
  <c r="O1351" i="78"/>
  <c r="N1349" i="78"/>
  <c r="N1348" i="78" s="1"/>
  <c r="L1371" i="78"/>
  <c r="L1370" i="78" s="1"/>
  <c r="L1369" i="78" s="1"/>
  <c r="N1355" i="78"/>
  <c r="M1353" i="78"/>
  <c r="M1352" i="78" s="1"/>
  <c r="Q1350" i="78"/>
  <c r="L1375" i="78"/>
  <c r="L1374" i="78" s="1"/>
  <c r="K1395" i="78"/>
  <c r="K1394" i="78" s="1"/>
  <c r="K1393" i="78" l="1"/>
  <c r="K1403" i="78" s="1"/>
  <c r="K1402" i="78" s="1"/>
  <c r="O1362" i="78"/>
  <c r="L1347" i="78"/>
  <c r="O1359" i="78"/>
  <c r="P1366" i="78"/>
  <c r="L1395" i="78"/>
  <c r="L1394" i="78" s="1"/>
  <c r="P1351" i="78"/>
  <c r="O1349" i="78"/>
  <c r="O1348" i="78" s="1"/>
  <c r="P1363" i="78"/>
  <c r="N1390" i="78"/>
  <c r="N1389" i="78" s="1"/>
  <c r="N1388" i="78" s="1"/>
  <c r="N1419" i="78"/>
  <c r="N1407" i="78"/>
  <c r="N1406" i="78" s="1"/>
  <c r="N1405" i="78" s="1"/>
  <c r="O1345" i="78"/>
  <c r="M1375" i="78"/>
  <c r="M1374" i="78" s="1"/>
  <c r="N1353" i="78"/>
  <c r="N1352" i="78" s="1"/>
  <c r="O1355" i="78"/>
  <c r="M1371" i="78"/>
  <c r="M1370" i="78" s="1"/>
  <c r="M1369" i="78" s="1"/>
  <c r="R1350" i="78"/>
  <c r="P1362" i="78" l="1"/>
  <c r="L1393" i="78"/>
  <c r="L1403" i="78" s="1"/>
  <c r="L1402" i="78" s="1"/>
  <c r="P1359" i="78"/>
  <c r="Q1351" i="78"/>
  <c r="P1349" i="78"/>
  <c r="P1348" i="78" s="1"/>
  <c r="Q1366" i="78"/>
  <c r="S1350" i="78"/>
  <c r="M1347" i="78"/>
  <c r="O1353" i="78"/>
  <c r="O1352" i="78" s="1"/>
  <c r="P1355" i="78"/>
  <c r="N1375" i="78"/>
  <c r="N1374" i="78" s="1"/>
  <c r="O1390" i="78"/>
  <c r="O1389" i="78" s="1"/>
  <c r="O1388" i="78" s="1"/>
  <c r="Q1363" i="78"/>
  <c r="M1395" i="78"/>
  <c r="M1394" i="78" s="1"/>
  <c r="N1371" i="78"/>
  <c r="N1370" i="78" s="1"/>
  <c r="N1369" i="78" s="1"/>
  <c r="O1407" i="78"/>
  <c r="O1406" i="78" s="1"/>
  <c r="O1405" i="78" s="1"/>
  <c r="O1419" i="78"/>
  <c r="P1345" i="78"/>
  <c r="Q1362" i="78" l="1"/>
  <c r="M1393" i="78"/>
  <c r="M1403" i="78" s="1"/>
  <c r="M1402" i="78" s="1"/>
  <c r="Q1359" i="78"/>
  <c r="N1347" i="78"/>
  <c r="R1363" i="78"/>
  <c r="O1375" i="78"/>
  <c r="O1374" i="78" s="1"/>
  <c r="P1390" i="78"/>
  <c r="P1389" i="78" s="1"/>
  <c r="P1388" i="78" s="1"/>
  <c r="Q1355" i="78"/>
  <c r="P1353" i="78"/>
  <c r="P1352" i="78" s="1"/>
  <c r="R1366" i="78"/>
  <c r="R1351" i="78"/>
  <c r="Q1349" i="78"/>
  <c r="Q1348" i="78" s="1"/>
  <c r="O1371" i="78"/>
  <c r="O1370" i="78" s="1"/>
  <c r="O1369" i="78" s="1"/>
  <c r="P1407" i="78"/>
  <c r="P1406" i="78" s="1"/>
  <c r="P1405" i="78" s="1"/>
  <c r="P1419" i="78"/>
  <c r="Q1345" i="78"/>
  <c r="N1395" i="78"/>
  <c r="N1394" i="78" s="1"/>
  <c r="T1350" i="78"/>
  <c r="R1362" i="78" l="1"/>
  <c r="N1393" i="78"/>
  <c r="N1403" i="78" s="1"/>
  <c r="N1402" i="78" s="1"/>
  <c r="R1359" i="78"/>
  <c r="O1347" i="78"/>
  <c r="S1351" i="78"/>
  <c r="R1349" i="78"/>
  <c r="R1348" i="78" s="1"/>
  <c r="P1371" i="78"/>
  <c r="P1370" i="78" s="1"/>
  <c r="P1369" i="78" s="1"/>
  <c r="S1366" i="78"/>
  <c r="S1363" i="78"/>
  <c r="Q1353" i="78"/>
  <c r="Q1352" i="78" s="1"/>
  <c r="R1355" i="78"/>
  <c r="U1350" i="78"/>
  <c r="Q1390" i="78"/>
  <c r="Q1389" i="78" s="1"/>
  <c r="Q1388" i="78" s="1"/>
  <c r="O1395" i="78"/>
  <c r="O1394" i="78" s="1"/>
  <c r="Q1407" i="78"/>
  <c r="Q1406" i="78" s="1"/>
  <c r="Q1405" i="78" s="1"/>
  <c r="Q1419" i="78"/>
  <c r="R1345" i="78"/>
  <c r="P1375" i="78"/>
  <c r="P1374" i="78" s="1"/>
  <c r="S1362" i="78" l="1"/>
  <c r="O1393" i="78"/>
  <c r="O1403" i="78" s="1"/>
  <c r="O1402" i="78" s="1"/>
  <c r="P1347" i="78"/>
  <c r="S1359" i="78"/>
  <c r="R1419" i="78"/>
  <c r="S1345" i="78"/>
  <c r="R1407" i="78"/>
  <c r="R1406" i="78" s="1"/>
  <c r="R1405" i="78" s="1"/>
  <c r="T1366" i="78"/>
  <c r="T1363" i="78"/>
  <c r="V1350" i="78"/>
  <c r="Q1375" i="78"/>
  <c r="Q1374" i="78" s="1"/>
  <c r="R1353" i="78"/>
  <c r="R1352" i="78" s="1"/>
  <c r="S1355" i="78"/>
  <c r="R1390" i="78"/>
  <c r="R1389" i="78" s="1"/>
  <c r="R1388" i="78" s="1"/>
  <c r="P1395" i="78"/>
  <c r="P1394" i="78" s="1"/>
  <c r="Q1371" i="78"/>
  <c r="Q1370" i="78" s="1"/>
  <c r="Q1369" i="78" s="1"/>
  <c r="T1351" i="78"/>
  <c r="S1349" i="78"/>
  <c r="S1348" i="78" s="1"/>
  <c r="T1362" i="78" l="1"/>
  <c r="P1393" i="78"/>
  <c r="P1403" i="78" s="1"/>
  <c r="P1402" i="78" s="1"/>
  <c r="T1359" i="78"/>
  <c r="Q1347" i="78"/>
  <c r="U1351" i="78"/>
  <c r="T1349" i="78"/>
  <c r="T1348" i="78" s="1"/>
  <c r="S1419" i="78"/>
  <c r="T1345" i="78"/>
  <c r="S1407" i="78"/>
  <c r="S1406" i="78" s="1"/>
  <c r="S1405" i="78" s="1"/>
  <c r="W1350" i="78"/>
  <c r="U1366" i="78"/>
  <c r="R1371" i="78"/>
  <c r="R1370" i="78" s="1"/>
  <c r="R1369" i="78" s="1"/>
  <c r="T1355" i="78"/>
  <c r="S1353" i="78"/>
  <c r="S1352" i="78" s="1"/>
  <c r="S1390" i="78"/>
  <c r="S1389" i="78" s="1"/>
  <c r="S1388" i="78" s="1"/>
  <c r="R1375" i="78"/>
  <c r="R1374" i="78" s="1"/>
  <c r="Q1395" i="78"/>
  <c r="Q1394" i="78" s="1"/>
  <c r="U1363" i="78"/>
  <c r="U1362" i="78" l="1"/>
  <c r="Q1393" i="78"/>
  <c r="Q1403" i="78" s="1"/>
  <c r="Q1402" i="78" s="1"/>
  <c r="U1359" i="78"/>
  <c r="V1351" i="78"/>
  <c r="U1349" i="78"/>
  <c r="U1348" i="78" s="1"/>
  <c r="V1363" i="78"/>
  <c r="V1366" i="78"/>
  <c r="R1395" i="78"/>
  <c r="R1394" i="78" s="1"/>
  <c r="T1390" i="78"/>
  <c r="T1389" i="78" s="1"/>
  <c r="T1388" i="78" s="1"/>
  <c r="S1371" i="78"/>
  <c r="S1370" i="78" s="1"/>
  <c r="S1369" i="78" s="1"/>
  <c r="T1419" i="78"/>
  <c r="T1407" i="78"/>
  <c r="T1406" i="78" s="1"/>
  <c r="T1405" i="78" s="1"/>
  <c r="U1345" i="78"/>
  <c r="R1347" i="78"/>
  <c r="S1375" i="78"/>
  <c r="S1374" i="78" s="1"/>
  <c r="T1353" i="78"/>
  <c r="T1352" i="78" s="1"/>
  <c r="U1355" i="78"/>
  <c r="X1350" i="78"/>
  <c r="V1362" i="78" l="1"/>
  <c r="R1393" i="78"/>
  <c r="R1403" i="78" s="1"/>
  <c r="R1402" i="78" s="1"/>
  <c r="V1359" i="78"/>
  <c r="S1347" i="78"/>
  <c r="V1355" i="78"/>
  <c r="U1353" i="78"/>
  <c r="U1352" i="78" s="1"/>
  <c r="U1390" i="78"/>
  <c r="U1389" i="78" s="1"/>
  <c r="U1388" i="78" s="1"/>
  <c r="Y1350" i="78"/>
  <c r="T1375" i="78"/>
  <c r="T1374" i="78" s="1"/>
  <c r="S1395" i="78"/>
  <c r="S1394" i="78" s="1"/>
  <c r="W1366" i="78"/>
  <c r="T1371" i="78"/>
  <c r="T1370" i="78" s="1"/>
  <c r="T1369" i="78" s="1"/>
  <c r="U1419" i="78"/>
  <c r="U1407" i="78"/>
  <c r="U1406" i="78" s="1"/>
  <c r="U1405" i="78" s="1"/>
  <c r="V1345" i="78"/>
  <c r="W1363" i="78"/>
  <c r="W1351" i="78"/>
  <c r="V1349" i="78"/>
  <c r="V1348" i="78" s="1"/>
  <c r="S1393" i="78" l="1"/>
  <c r="S1403" i="78" s="1"/>
  <c r="S1402" i="78" s="1"/>
  <c r="W1362" i="78"/>
  <c r="W1359" i="78"/>
  <c r="T1347" i="78"/>
  <c r="W1355" i="78"/>
  <c r="V1353" i="78"/>
  <c r="V1352" i="78" s="1"/>
  <c r="T1395" i="78"/>
  <c r="T1394" i="78" s="1"/>
  <c r="X1351" i="78"/>
  <c r="W1349" i="78"/>
  <c r="W1348" i="78" s="1"/>
  <c r="U1371" i="78"/>
  <c r="U1370" i="78" s="1"/>
  <c r="U1369" i="78" s="1"/>
  <c r="X1363" i="78"/>
  <c r="V1419" i="78"/>
  <c r="V1407" i="78"/>
  <c r="V1406" i="78" s="1"/>
  <c r="V1405" i="78" s="1"/>
  <c r="W1345" i="78"/>
  <c r="X1366" i="78"/>
  <c r="U1375" i="78"/>
  <c r="U1374" i="78" s="1"/>
  <c r="V1390" i="78"/>
  <c r="V1389" i="78" s="1"/>
  <c r="V1388" i="78" s="1"/>
  <c r="Z1350" i="78"/>
  <c r="X1362" i="78" l="1"/>
  <c r="T1393" i="78"/>
  <c r="T1403" i="78" s="1"/>
  <c r="T1402" i="78" s="1"/>
  <c r="X1359" i="78"/>
  <c r="U1347" i="78"/>
  <c r="U1395" i="78"/>
  <c r="U1394" i="78" s="1"/>
  <c r="W1353" i="78"/>
  <c r="W1352" i="78" s="1"/>
  <c r="X1355" i="78"/>
  <c r="V1371" i="78"/>
  <c r="V1370" i="78" s="1"/>
  <c r="V1369" i="78" s="1"/>
  <c r="Y1366" i="78"/>
  <c r="W1407" i="78"/>
  <c r="W1406" i="78" s="1"/>
  <c r="W1405" i="78" s="1"/>
  <c r="W1419" i="78"/>
  <c r="X1345" i="78"/>
  <c r="W1390" i="78"/>
  <c r="W1389" i="78" s="1"/>
  <c r="W1388" i="78" s="1"/>
  <c r="Y1363" i="78"/>
  <c r="AA1350" i="78"/>
  <c r="Y1351" i="78"/>
  <c r="X1349" i="78"/>
  <c r="X1348" i="78" s="1"/>
  <c r="V1375" i="78"/>
  <c r="V1374" i="78" s="1"/>
  <c r="Y1362" i="78" l="1"/>
  <c r="U1393" i="78"/>
  <c r="U1403" i="78" s="1"/>
  <c r="U1402" i="78" s="1"/>
  <c r="Y1359" i="78"/>
  <c r="V1347" i="78"/>
  <c r="Z1351" i="78"/>
  <c r="Y1349" i="78"/>
  <c r="Y1348" i="78" s="1"/>
  <c r="AB1350" i="78"/>
  <c r="Z1363" i="78"/>
  <c r="W1371" i="78"/>
  <c r="W1370" i="78" s="1"/>
  <c r="W1369" i="78" s="1"/>
  <c r="X1407" i="78"/>
  <c r="X1406" i="78" s="1"/>
  <c r="X1405" i="78" s="1"/>
  <c r="X1419" i="78"/>
  <c r="Y1345" i="78"/>
  <c r="X1390" i="78"/>
  <c r="X1389" i="78" s="1"/>
  <c r="X1388" i="78" s="1"/>
  <c r="V1395" i="78"/>
  <c r="V1394" i="78" s="1"/>
  <c r="Y1355" i="78"/>
  <c r="X1353" i="78"/>
  <c r="X1352" i="78" s="1"/>
  <c r="W1375" i="78"/>
  <c r="W1374" i="78" s="1"/>
  <c r="Z1366" i="78"/>
  <c r="V1393" i="78" l="1"/>
  <c r="V1403" i="78" s="1"/>
  <c r="V1402" i="78" s="1"/>
  <c r="Z1362" i="78"/>
  <c r="W1347" i="78"/>
  <c r="Z1359" i="78"/>
  <c r="X1375" i="78"/>
  <c r="X1374" i="78" s="1"/>
  <c r="AC1350" i="78"/>
  <c r="Y1407" i="78"/>
  <c r="Y1406" i="78" s="1"/>
  <c r="Y1405" i="78" s="1"/>
  <c r="Y1419" i="78"/>
  <c r="Z1345" i="78"/>
  <c r="Z1355" i="78"/>
  <c r="Y1353" i="78"/>
  <c r="Y1352" i="78" s="1"/>
  <c r="AA1351" i="78"/>
  <c r="Z1349" i="78"/>
  <c r="Z1348" i="78" s="1"/>
  <c r="Y1390" i="78"/>
  <c r="Y1389" i="78" s="1"/>
  <c r="Y1388" i="78" s="1"/>
  <c r="AA1366" i="78"/>
  <c r="X1371" i="78"/>
  <c r="X1370" i="78" s="1"/>
  <c r="X1369" i="78" s="1"/>
  <c r="W1395" i="78"/>
  <c r="W1394" i="78" s="1"/>
  <c r="AA1363" i="78"/>
  <c r="AA1362" i="78" l="1"/>
  <c r="W1393" i="78"/>
  <c r="W1403" i="78" s="1"/>
  <c r="W1402" i="78" s="1"/>
  <c r="AA1359" i="78"/>
  <c r="X1347" i="78"/>
  <c r="Y1371" i="78"/>
  <c r="Y1370" i="78" s="1"/>
  <c r="Y1369" i="78" s="1"/>
  <c r="Z1390" i="78"/>
  <c r="Z1389" i="78" s="1"/>
  <c r="Z1388" i="78" s="1"/>
  <c r="AB1351" i="78"/>
  <c r="AA1349" i="78"/>
  <c r="AA1348" i="78" s="1"/>
  <c r="Z1353" i="78"/>
  <c r="Z1352" i="78" s="1"/>
  <c r="AA1355" i="78"/>
  <c r="Y1375" i="78"/>
  <c r="Y1374" i="78" s="1"/>
  <c r="AB1363" i="78"/>
  <c r="AB1366" i="78"/>
  <c r="Z1419" i="78"/>
  <c r="AA1345" i="78"/>
  <c r="Z1407" i="78"/>
  <c r="Z1406" i="78" s="1"/>
  <c r="Z1405" i="78" s="1"/>
  <c r="AD1350" i="78"/>
  <c r="X1395" i="78"/>
  <c r="X1394" i="78" s="1"/>
  <c r="AB1362" i="78" l="1"/>
  <c r="X1393" i="78"/>
  <c r="X1403" i="78" s="1"/>
  <c r="X1402" i="78" s="1"/>
  <c r="AB1359" i="78"/>
  <c r="AC1363" i="78"/>
  <c r="AC1351" i="78"/>
  <c r="AB1349" i="78"/>
  <c r="AB1348" i="78" s="1"/>
  <c r="Y1347" i="78"/>
  <c r="AB1355" i="78"/>
  <c r="AA1353" i="78"/>
  <c r="AA1352" i="78" s="1"/>
  <c r="AA1390" i="78"/>
  <c r="AA1389" i="78" s="1"/>
  <c r="AA1388" i="78" s="1"/>
  <c r="AA1419" i="78"/>
  <c r="AA1407" i="78"/>
  <c r="AA1406" i="78" s="1"/>
  <c r="AA1405" i="78" s="1"/>
  <c r="AB1345" i="78"/>
  <c r="AC1366" i="78"/>
  <c r="Y1395" i="78"/>
  <c r="Y1394" i="78" s="1"/>
  <c r="AE1350" i="78"/>
  <c r="Z1375" i="78"/>
  <c r="Z1374" i="78" s="1"/>
  <c r="Z1371" i="78"/>
  <c r="Z1370" i="78" s="1"/>
  <c r="Z1369" i="78" s="1"/>
  <c r="AC1362" i="78" l="1"/>
  <c r="Y1393" i="78"/>
  <c r="Y1403" i="78" s="1"/>
  <c r="Y1402" i="78" s="1"/>
  <c r="AC1359" i="78"/>
  <c r="AA1371" i="78"/>
  <c r="AA1370" i="78" s="1"/>
  <c r="AA1369" i="78" s="1"/>
  <c r="AB1353" i="78"/>
  <c r="AB1352" i="78" s="1"/>
  <c r="AC1355" i="78"/>
  <c r="Z1347" i="78"/>
  <c r="Z1395" i="78"/>
  <c r="Z1394" i="78" s="1"/>
  <c r="AB1419" i="78"/>
  <c r="AB1407" i="78"/>
  <c r="AB1406" i="78" s="1"/>
  <c r="AB1405" i="78" s="1"/>
  <c r="AC1345" i="78"/>
  <c r="AD1351" i="78"/>
  <c r="AC1349" i="78"/>
  <c r="AC1348" i="78" s="1"/>
  <c r="AD1363" i="78"/>
  <c r="AA1375" i="78"/>
  <c r="AA1374" i="78" s="1"/>
  <c r="AF1350" i="78"/>
  <c r="AD1366" i="78"/>
  <c r="AB1390" i="78"/>
  <c r="AB1389" i="78" s="1"/>
  <c r="AB1388" i="78" s="1"/>
  <c r="AD1362" i="78" l="1"/>
  <c r="Z1393" i="78"/>
  <c r="Z1403" i="78" s="1"/>
  <c r="Z1402" i="78" s="1"/>
  <c r="AA1347" i="78"/>
  <c r="AD1359" i="78"/>
  <c r="AE1366" i="78"/>
  <c r="AF1366" i="78"/>
  <c r="AB1371" i="78"/>
  <c r="AB1370" i="78" s="1"/>
  <c r="AB1369" i="78" s="1"/>
  <c r="AE1363" i="78"/>
  <c r="AF1363" i="78"/>
  <c r="AE1351" i="78"/>
  <c r="AD1349" i="78"/>
  <c r="AD1348" i="78" s="1"/>
  <c r="AD1355" i="78"/>
  <c r="AC1353" i="78"/>
  <c r="AC1352" i="78" s="1"/>
  <c r="AB1375" i="78"/>
  <c r="AB1374" i="78" s="1"/>
  <c r="AA1395" i="78"/>
  <c r="AA1394" i="78" s="1"/>
  <c r="AC1390" i="78"/>
  <c r="AC1389" i="78" s="1"/>
  <c r="AC1388" i="78" s="1"/>
  <c r="AC1419" i="78"/>
  <c r="AC1407" i="78"/>
  <c r="AC1406" i="78" s="1"/>
  <c r="AC1405" i="78" s="1"/>
  <c r="AD1345" i="78"/>
  <c r="AA1393" i="78" l="1"/>
  <c r="AA1403" i="78" s="1"/>
  <c r="AA1402" i="78" s="1"/>
  <c r="AF1362" i="78"/>
  <c r="AE1362" i="78"/>
  <c r="AF1359" i="78"/>
  <c r="AE1359" i="78"/>
  <c r="AB1347" i="78"/>
  <c r="AB1395" i="78"/>
  <c r="AB1394" i="78" s="1"/>
  <c r="AC1371" i="78"/>
  <c r="AC1370" i="78" s="1"/>
  <c r="AC1369" i="78" s="1"/>
  <c r="AD1390" i="78"/>
  <c r="AD1389" i="78" s="1"/>
  <c r="AD1388" i="78" s="1"/>
  <c r="AD1353" i="78"/>
  <c r="AD1352" i="78" s="1"/>
  <c r="AE1355" i="78"/>
  <c r="AD1419" i="78"/>
  <c r="AD1407" i="78"/>
  <c r="AD1406" i="78" s="1"/>
  <c r="AD1405" i="78" s="1"/>
  <c r="AE1345" i="78"/>
  <c r="AF1351" i="78"/>
  <c r="AF1349" i="78" s="1"/>
  <c r="AF1348" i="78" s="1"/>
  <c r="AE1349" i="78"/>
  <c r="AE1348" i="78" s="1"/>
  <c r="AC1375" i="78"/>
  <c r="AC1374" i="78" s="1"/>
  <c r="AB1393" i="78" l="1"/>
  <c r="AB1403" i="78" s="1"/>
  <c r="AB1402" i="78" s="1"/>
  <c r="AC1347" i="78"/>
  <c r="AF1390" i="78"/>
  <c r="AF1389" i="78" s="1"/>
  <c r="AF1388" i="78" s="1"/>
  <c r="AE1390" i="78"/>
  <c r="AE1389" i="78" s="1"/>
  <c r="AE1388" i="78" s="1"/>
  <c r="AE1407" i="78"/>
  <c r="AE1406" i="78" s="1"/>
  <c r="AE1405" i="78" s="1"/>
  <c r="AE1419" i="78"/>
  <c r="AF1345" i="78"/>
  <c r="AE1353" i="78"/>
  <c r="AE1352" i="78" s="1"/>
  <c r="AF1355" i="78"/>
  <c r="AF1353" i="78" s="1"/>
  <c r="AF1352" i="78" s="1"/>
  <c r="AD1371" i="78"/>
  <c r="AD1370" i="78" s="1"/>
  <c r="AD1369" i="78" s="1"/>
  <c r="AC1395" i="78"/>
  <c r="AC1394" i="78" s="1"/>
  <c r="AD1375" i="78"/>
  <c r="AD1374" i="78" s="1"/>
  <c r="AC1393" i="78" l="1"/>
  <c r="AC1403" i="78" s="1"/>
  <c r="AC1402" i="78" s="1"/>
  <c r="AG1388" i="78"/>
  <c r="AD1347" i="78"/>
  <c r="AE1375" i="78"/>
  <c r="AE1374" i="78" s="1"/>
  <c r="AF1375" i="78"/>
  <c r="AF1374" i="78" s="1"/>
  <c r="AD1395" i="78"/>
  <c r="AD1394" i="78" s="1"/>
  <c r="AF1371" i="78"/>
  <c r="AF1370" i="78" s="1"/>
  <c r="AF1369" i="78" s="1"/>
  <c r="AE1371" i="78"/>
  <c r="AE1370" i="78" s="1"/>
  <c r="AE1369" i="78" s="1"/>
  <c r="AH1388" i="78"/>
  <c r="AF1407" i="78"/>
  <c r="AF1406" i="78" s="1"/>
  <c r="AF1405" i="78" s="1"/>
  <c r="AF1419" i="78"/>
  <c r="AD1393" i="78" l="1"/>
  <c r="AD1403" i="78" s="1"/>
  <c r="AD1402" i="78" s="1"/>
  <c r="AH1374" i="78"/>
  <c r="AG1374" i="78"/>
  <c r="AF1347" i="78"/>
  <c r="AH1405" i="78"/>
  <c r="AG1405" i="78"/>
  <c r="AE1347" i="78"/>
  <c r="AF1395" i="78"/>
  <c r="AF1394" i="78" s="1"/>
  <c r="AF1393" i="78" s="1"/>
  <c r="AE1395" i="78"/>
  <c r="AE1394" i="78" s="1"/>
  <c r="AE1393" i="78" l="1"/>
  <c r="AE1403" i="78" s="1"/>
  <c r="AE1402" i="78" s="1"/>
  <c r="AG1394" i="78"/>
  <c r="AG1369" i="78"/>
  <c r="AG1347" i="78"/>
  <c r="AH1347" i="78"/>
  <c r="AF1403" i="78"/>
  <c r="AF1402" i="78" s="1"/>
  <c r="AH1394" i="78"/>
  <c r="AH1369" i="78"/>
  <c r="AG1393" i="78" l="1"/>
  <c r="AH1393" i="78"/>
  <c r="AH1402" i="78"/>
  <c r="AG1402" i="78"/>
  <c r="D2065" i="78" l="1"/>
  <c r="D2062" i="78"/>
  <c r="D2061" i="78"/>
  <c r="D2058" i="78"/>
  <c r="D2059" i="78" s="1"/>
  <c r="D2060" i="78" s="1"/>
  <c r="D2055" i="78"/>
  <c r="D2054" i="78"/>
  <c r="D2053" i="78"/>
  <c r="C1203" i="78"/>
  <c r="C1200" i="78" s="1"/>
  <c r="D1202" i="78"/>
  <c r="E1202" i="78" s="1"/>
  <c r="D1201" i="78"/>
  <c r="E1201" i="78" s="1"/>
  <c r="F1201" i="78" s="1"/>
  <c r="G1201" i="78" s="1"/>
  <c r="H1201" i="78" s="1"/>
  <c r="I1201" i="78" s="1"/>
  <c r="J1201" i="78" s="1"/>
  <c r="K1201" i="78" s="1"/>
  <c r="L1201" i="78" s="1"/>
  <c r="M1201" i="78" s="1"/>
  <c r="N1201" i="78" s="1"/>
  <c r="O1201" i="78" s="1"/>
  <c r="P1201" i="78" s="1"/>
  <c r="Q1201" i="78" s="1"/>
  <c r="R1201" i="78" s="1"/>
  <c r="S1201" i="78" s="1"/>
  <c r="T1201" i="78" s="1"/>
  <c r="U1201" i="78" s="1"/>
  <c r="V1201" i="78" s="1"/>
  <c r="W1201" i="78" s="1"/>
  <c r="X1201" i="78" s="1"/>
  <c r="Y1201" i="78" s="1"/>
  <c r="Z1201" i="78" s="1"/>
  <c r="AA1201" i="78" s="1"/>
  <c r="AB1201" i="78" s="1"/>
  <c r="AC1201" i="78" s="1"/>
  <c r="AD1201" i="78" s="1"/>
  <c r="AE1201" i="78" s="1"/>
  <c r="AF1201" i="78" s="1"/>
  <c r="C1124" i="78"/>
  <c r="C1199" i="78" s="1"/>
  <c r="C1120" i="78"/>
  <c r="D2064" i="78" l="1"/>
  <c r="D1203" i="78"/>
  <c r="F1202" i="78"/>
  <c r="E1203" i="78" l="1"/>
  <c r="G1202" i="78"/>
  <c r="F1203" i="78" l="1"/>
  <c r="H1202" i="78"/>
  <c r="G1203" i="78" l="1"/>
  <c r="I1202" i="78"/>
  <c r="H1203" i="78" l="1"/>
  <c r="J1202" i="78"/>
  <c r="I1203" i="78" l="1"/>
  <c r="K1202" i="78"/>
  <c r="J1203" i="78" l="1"/>
  <c r="L1202" i="78"/>
  <c r="K1203" i="78" l="1"/>
  <c r="M1202" i="78"/>
  <c r="L1203" i="78" l="1"/>
  <c r="N1202" i="78"/>
  <c r="M1203" i="78" l="1"/>
  <c r="O1202" i="78"/>
  <c r="N1203" i="78" l="1"/>
  <c r="P1202" i="78"/>
  <c r="O1203" i="78" l="1"/>
  <c r="Q1202" i="78"/>
  <c r="P1203" i="78" l="1"/>
  <c r="R1202" i="78"/>
  <c r="Q1203" i="78" l="1"/>
  <c r="S1202" i="78"/>
  <c r="R1203" i="78" l="1"/>
  <c r="T1202" i="78"/>
  <c r="S1203" i="78" l="1"/>
  <c r="U1202" i="78"/>
  <c r="T1203" i="78" l="1"/>
  <c r="V1202" i="78"/>
  <c r="U1203" i="78" l="1"/>
  <c r="W1202" i="78"/>
  <c r="V1203" i="78" l="1"/>
  <c r="X1202" i="78"/>
  <c r="W1203" i="78" l="1"/>
  <c r="Y1202" i="78"/>
  <c r="X1203" i="78" l="1"/>
  <c r="Z1202" i="78"/>
  <c r="Y1203" i="78" l="1"/>
  <c r="AA1202" i="78"/>
  <c r="Z1203" i="78" l="1"/>
  <c r="AB1202" i="78"/>
  <c r="AA1203" i="78" l="1"/>
  <c r="AC1202" i="78"/>
  <c r="AB1203" i="78" l="1"/>
  <c r="AD1202" i="78"/>
  <c r="AC1203" i="78" l="1"/>
  <c r="AE1202" i="78"/>
  <c r="AD1203" i="78" l="1"/>
  <c r="AF1202" i="78"/>
  <c r="AE1203" i="78" l="1"/>
  <c r="AF1203" i="78" l="1"/>
  <c r="C1755" i="78" l="1"/>
  <c r="C1758" i="78" l="1"/>
  <c r="E1601" i="78"/>
  <c r="F1601" i="78" s="1"/>
  <c r="G1601" i="78" s="1"/>
  <c r="H1601" i="78" s="1"/>
  <c r="K1601" i="78" s="1"/>
  <c r="L1601" i="78" s="1"/>
  <c r="M1601" i="78" s="1"/>
  <c r="N1601" i="78" s="1"/>
  <c r="O1601" i="78" s="1"/>
  <c r="P1601" i="78" s="1"/>
  <c r="Q1601" i="78" s="1"/>
  <c r="R1601" i="78" s="1"/>
  <c r="S1601" i="78" s="1"/>
  <c r="T1601" i="78" s="1"/>
  <c r="U1601" i="78" s="1"/>
  <c r="V1601" i="78" s="1"/>
  <c r="W1601" i="78" s="1"/>
  <c r="X1601" i="78" s="1"/>
  <c r="Y1601" i="78" s="1"/>
  <c r="Z1601" i="78" s="1"/>
  <c r="AA1601" i="78" s="1"/>
  <c r="AB1601" i="78" s="1"/>
  <c r="AC1601" i="78" s="1"/>
  <c r="AD1601" i="78" s="1"/>
  <c r="AE1601" i="78" s="1"/>
  <c r="AF1601" i="78" s="1"/>
  <c r="E1595" i="78"/>
  <c r="F1595" i="78" s="1"/>
  <c r="G1595" i="78" s="1"/>
  <c r="H1595" i="78" s="1"/>
  <c r="K1595" i="78" s="1"/>
  <c r="L1595" i="78" s="1"/>
  <c r="M1595" i="78" s="1"/>
  <c r="N1595" i="78" s="1"/>
  <c r="O1595" i="78" s="1"/>
  <c r="P1595" i="78" s="1"/>
  <c r="Q1595" i="78" s="1"/>
  <c r="R1595" i="78" s="1"/>
  <c r="S1595" i="78" s="1"/>
  <c r="T1595" i="78" s="1"/>
  <c r="U1595" i="78" s="1"/>
  <c r="V1595" i="78" s="1"/>
  <c r="W1595" i="78" s="1"/>
  <c r="X1595" i="78" s="1"/>
  <c r="Y1595" i="78" s="1"/>
  <c r="Z1595" i="78" s="1"/>
  <c r="AA1595" i="78" s="1"/>
  <c r="AB1595" i="78" s="1"/>
  <c r="AC1595" i="78" s="1"/>
  <c r="AD1595" i="78" s="1"/>
  <c r="AE1595" i="78" s="1"/>
  <c r="AF1595" i="78" s="1"/>
  <c r="E1592" i="78"/>
  <c r="F1592" i="78" s="1"/>
  <c r="G1592" i="78" s="1"/>
  <c r="H1592" i="78" s="1"/>
  <c r="K1592" i="78" s="1"/>
  <c r="L1592" i="78" s="1"/>
  <c r="M1592" i="78" s="1"/>
  <c r="N1592" i="78" s="1"/>
  <c r="O1592" i="78" s="1"/>
  <c r="P1592" i="78" s="1"/>
  <c r="Q1592" i="78" s="1"/>
  <c r="R1592" i="78" s="1"/>
  <c r="S1592" i="78" s="1"/>
  <c r="T1592" i="78" s="1"/>
  <c r="U1592" i="78" s="1"/>
  <c r="V1592" i="78" s="1"/>
  <c r="W1592" i="78" s="1"/>
  <c r="X1592" i="78" s="1"/>
  <c r="Y1592" i="78" s="1"/>
  <c r="Z1592" i="78" s="1"/>
  <c r="AA1592" i="78" s="1"/>
  <c r="AB1592" i="78" s="1"/>
  <c r="AC1592" i="78" s="1"/>
  <c r="AD1592" i="78" s="1"/>
  <c r="AE1592" i="78" s="1"/>
  <c r="AF1592" i="78" s="1"/>
  <c r="E1586" i="78"/>
  <c r="F1586" i="78" s="1"/>
  <c r="G1586" i="78" s="1"/>
  <c r="H1586" i="78" s="1"/>
  <c r="K1586" i="78" s="1"/>
  <c r="L1586" i="78" s="1"/>
  <c r="M1586" i="78" s="1"/>
  <c r="N1586" i="78" s="1"/>
  <c r="O1586" i="78" s="1"/>
  <c r="P1586" i="78" s="1"/>
  <c r="Q1586" i="78" s="1"/>
  <c r="R1586" i="78" s="1"/>
  <c r="S1586" i="78" s="1"/>
  <c r="T1586" i="78" s="1"/>
  <c r="U1586" i="78" s="1"/>
  <c r="V1586" i="78" s="1"/>
  <c r="W1586" i="78" s="1"/>
  <c r="X1586" i="78" s="1"/>
  <c r="Y1586" i="78" s="1"/>
  <c r="Z1586" i="78" s="1"/>
  <c r="AA1586" i="78" s="1"/>
  <c r="AB1586" i="78" s="1"/>
  <c r="AC1586" i="78" s="1"/>
  <c r="AD1586" i="78" s="1"/>
  <c r="AE1586" i="78" s="1"/>
  <c r="AF1586" i="78" s="1"/>
  <c r="E1583" i="78"/>
  <c r="F1583" i="78" s="1"/>
  <c r="G1583" i="78" s="1"/>
  <c r="H1583" i="78" s="1"/>
  <c r="K1583" i="78" s="1"/>
  <c r="L1583" i="78" s="1"/>
  <c r="M1583" i="78" s="1"/>
  <c r="N1583" i="78" s="1"/>
  <c r="O1583" i="78" s="1"/>
  <c r="P1583" i="78" s="1"/>
  <c r="Q1583" i="78" s="1"/>
  <c r="R1583" i="78" s="1"/>
  <c r="S1583" i="78" s="1"/>
  <c r="T1583" i="78" s="1"/>
  <c r="U1583" i="78" s="1"/>
  <c r="V1583" i="78" s="1"/>
  <c r="W1583" i="78" s="1"/>
  <c r="X1583" i="78" s="1"/>
  <c r="Y1583" i="78" s="1"/>
  <c r="Z1583" i="78" s="1"/>
  <c r="AA1583" i="78" s="1"/>
  <c r="AB1583" i="78" s="1"/>
  <c r="AC1583" i="78" s="1"/>
  <c r="AD1583" i="78" s="1"/>
  <c r="AE1583" i="78" s="1"/>
  <c r="AF1583" i="78" s="1"/>
  <c r="E1580" i="78"/>
  <c r="F1580" i="78" s="1"/>
  <c r="G1580" i="78" s="1"/>
  <c r="H1580" i="78" s="1"/>
  <c r="K1580" i="78" s="1"/>
  <c r="L1580" i="78" s="1"/>
  <c r="M1580" i="78" s="1"/>
  <c r="N1580" i="78" s="1"/>
  <c r="O1580" i="78" s="1"/>
  <c r="P1580" i="78" s="1"/>
  <c r="Q1580" i="78" s="1"/>
  <c r="R1580" i="78" s="1"/>
  <c r="S1580" i="78" s="1"/>
  <c r="T1580" i="78" s="1"/>
  <c r="U1580" i="78" s="1"/>
  <c r="V1580" i="78" s="1"/>
  <c r="W1580" i="78" s="1"/>
  <c r="X1580" i="78" s="1"/>
  <c r="Y1580" i="78" s="1"/>
  <c r="Z1580" i="78" s="1"/>
  <c r="AA1580" i="78" s="1"/>
  <c r="AB1580" i="78" s="1"/>
  <c r="AC1580" i="78" s="1"/>
  <c r="AD1580" i="78" s="1"/>
  <c r="AE1580" i="78" s="1"/>
  <c r="AF1580" i="78" s="1"/>
  <c r="E1577" i="78"/>
  <c r="F1577" i="78" s="1"/>
  <c r="G1577" i="78" s="1"/>
  <c r="H1577" i="78" s="1"/>
  <c r="K1577" i="78" s="1"/>
  <c r="L1577" i="78" s="1"/>
  <c r="M1577" i="78" s="1"/>
  <c r="N1577" i="78" s="1"/>
  <c r="O1577" i="78" s="1"/>
  <c r="P1577" i="78" s="1"/>
  <c r="Q1577" i="78" s="1"/>
  <c r="R1577" i="78" s="1"/>
  <c r="S1577" i="78" s="1"/>
  <c r="T1577" i="78" s="1"/>
  <c r="U1577" i="78" s="1"/>
  <c r="V1577" i="78" s="1"/>
  <c r="W1577" i="78" s="1"/>
  <c r="X1577" i="78" s="1"/>
  <c r="Y1577" i="78" s="1"/>
  <c r="Z1577" i="78" s="1"/>
  <c r="AA1577" i="78" s="1"/>
  <c r="AB1577" i="78" s="1"/>
  <c r="AC1577" i="78" s="1"/>
  <c r="AD1577" i="78" s="1"/>
  <c r="AE1577" i="78" s="1"/>
  <c r="AF1577" i="78" s="1"/>
  <c r="E1574" i="78"/>
  <c r="F1574" i="78" s="1"/>
  <c r="G1574" i="78" s="1"/>
  <c r="H1574" i="78" s="1"/>
  <c r="K1574" i="78" s="1"/>
  <c r="L1574" i="78" s="1"/>
  <c r="M1574" i="78" s="1"/>
  <c r="N1574" i="78" s="1"/>
  <c r="O1574" i="78" s="1"/>
  <c r="P1574" i="78" s="1"/>
  <c r="Q1574" i="78" s="1"/>
  <c r="R1574" i="78" s="1"/>
  <c r="S1574" i="78" s="1"/>
  <c r="T1574" i="78" s="1"/>
  <c r="U1574" i="78" s="1"/>
  <c r="V1574" i="78" s="1"/>
  <c r="W1574" i="78" s="1"/>
  <c r="X1574" i="78" s="1"/>
  <c r="Y1574" i="78" s="1"/>
  <c r="Z1574" i="78" s="1"/>
  <c r="AA1574" i="78" s="1"/>
  <c r="AB1574" i="78" s="1"/>
  <c r="AC1574" i="78" s="1"/>
  <c r="AD1574" i="78" s="1"/>
  <c r="AE1574" i="78" s="1"/>
  <c r="AF1574" i="78" s="1"/>
  <c r="E1571" i="78"/>
  <c r="F1571" i="78" s="1"/>
  <c r="G1571" i="78" s="1"/>
  <c r="H1571" i="78" s="1"/>
  <c r="K1571" i="78" s="1"/>
  <c r="L1571" i="78" s="1"/>
  <c r="M1571" i="78" s="1"/>
  <c r="N1571" i="78" s="1"/>
  <c r="O1571" i="78" s="1"/>
  <c r="P1571" i="78" s="1"/>
  <c r="Q1571" i="78" s="1"/>
  <c r="R1571" i="78" s="1"/>
  <c r="S1571" i="78" s="1"/>
  <c r="T1571" i="78" s="1"/>
  <c r="U1571" i="78" s="1"/>
  <c r="V1571" i="78" s="1"/>
  <c r="W1571" i="78" s="1"/>
  <c r="X1571" i="78" s="1"/>
  <c r="Y1571" i="78" s="1"/>
  <c r="Z1571" i="78" s="1"/>
  <c r="AA1571" i="78" s="1"/>
  <c r="AB1571" i="78" s="1"/>
  <c r="AC1571" i="78" s="1"/>
  <c r="AD1571" i="78" s="1"/>
  <c r="AE1571" i="78" s="1"/>
  <c r="AF1571" i="78" s="1"/>
  <c r="E1568" i="78"/>
  <c r="F1568" i="78" s="1"/>
  <c r="G1568" i="78" s="1"/>
  <c r="H1568" i="78" s="1"/>
  <c r="K1568" i="78" s="1"/>
  <c r="L1568" i="78" s="1"/>
  <c r="M1568" i="78" s="1"/>
  <c r="N1568" i="78" s="1"/>
  <c r="O1568" i="78" s="1"/>
  <c r="P1568" i="78" s="1"/>
  <c r="Q1568" i="78" s="1"/>
  <c r="R1568" i="78" s="1"/>
  <c r="S1568" i="78" s="1"/>
  <c r="T1568" i="78" s="1"/>
  <c r="U1568" i="78" s="1"/>
  <c r="V1568" i="78" s="1"/>
  <c r="W1568" i="78" s="1"/>
  <c r="X1568" i="78" s="1"/>
  <c r="Y1568" i="78" s="1"/>
  <c r="Z1568" i="78" s="1"/>
  <c r="AA1568" i="78" s="1"/>
  <c r="AB1568" i="78" s="1"/>
  <c r="AC1568" i="78" s="1"/>
  <c r="AD1568" i="78" s="1"/>
  <c r="AE1568" i="78" s="1"/>
  <c r="AF1568" i="78" s="1"/>
  <c r="E1565" i="78"/>
  <c r="F1565" i="78" s="1"/>
  <c r="G1565" i="78" s="1"/>
  <c r="H1565" i="78" s="1"/>
  <c r="K1565" i="78" s="1"/>
  <c r="L1565" i="78" s="1"/>
  <c r="M1565" i="78" s="1"/>
  <c r="N1565" i="78" s="1"/>
  <c r="O1565" i="78" s="1"/>
  <c r="P1565" i="78" s="1"/>
  <c r="Q1565" i="78" s="1"/>
  <c r="R1565" i="78" s="1"/>
  <c r="S1565" i="78" s="1"/>
  <c r="T1565" i="78" s="1"/>
  <c r="U1565" i="78" s="1"/>
  <c r="V1565" i="78" s="1"/>
  <c r="W1565" i="78" s="1"/>
  <c r="X1565" i="78" s="1"/>
  <c r="Y1565" i="78" s="1"/>
  <c r="Z1565" i="78" s="1"/>
  <c r="AA1565" i="78" s="1"/>
  <c r="AB1565" i="78" s="1"/>
  <c r="AC1565" i="78" s="1"/>
  <c r="AD1565" i="78" s="1"/>
  <c r="AE1565" i="78" s="1"/>
  <c r="AF1565" i="78" s="1"/>
  <c r="E1562" i="78"/>
  <c r="F1562" i="78" s="1"/>
  <c r="G1562" i="78" s="1"/>
  <c r="H1562" i="78" s="1"/>
  <c r="K1562" i="78" s="1"/>
  <c r="L1562" i="78" s="1"/>
  <c r="M1562" i="78" s="1"/>
  <c r="N1562" i="78" s="1"/>
  <c r="O1562" i="78" s="1"/>
  <c r="P1562" i="78" s="1"/>
  <c r="Q1562" i="78" s="1"/>
  <c r="R1562" i="78" s="1"/>
  <c r="S1562" i="78" s="1"/>
  <c r="T1562" i="78" s="1"/>
  <c r="U1562" i="78" s="1"/>
  <c r="V1562" i="78" s="1"/>
  <c r="W1562" i="78" s="1"/>
  <c r="X1562" i="78" s="1"/>
  <c r="Y1562" i="78" s="1"/>
  <c r="Z1562" i="78" s="1"/>
  <c r="AA1562" i="78" s="1"/>
  <c r="AB1562" i="78" s="1"/>
  <c r="AC1562" i="78" s="1"/>
  <c r="AD1562" i="78" s="1"/>
  <c r="AE1562" i="78" s="1"/>
  <c r="AF1562" i="78" s="1"/>
  <c r="E1559" i="78"/>
  <c r="F1559" i="78" s="1"/>
  <c r="G1559" i="78" s="1"/>
  <c r="H1559" i="78" s="1"/>
  <c r="K1559" i="78" s="1"/>
  <c r="L1559" i="78" s="1"/>
  <c r="M1559" i="78" s="1"/>
  <c r="N1559" i="78" s="1"/>
  <c r="O1559" i="78" s="1"/>
  <c r="P1559" i="78" s="1"/>
  <c r="Q1559" i="78" s="1"/>
  <c r="R1559" i="78" s="1"/>
  <c r="S1559" i="78" s="1"/>
  <c r="T1559" i="78" s="1"/>
  <c r="U1559" i="78" s="1"/>
  <c r="V1559" i="78" s="1"/>
  <c r="W1559" i="78" s="1"/>
  <c r="X1559" i="78" s="1"/>
  <c r="Y1559" i="78" s="1"/>
  <c r="Z1559" i="78" s="1"/>
  <c r="AA1559" i="78" s="1"/>
  <c r="AB1559" i="78" s="1"/>
  <c r="AC1559" i="78" s="1"/>
  <c r="AD1559" i="78" s="1"/>
  <c r="AE1559" i="78" s="1"/>
  <c r="AF1559" i="78" s="1"/>
  <c r="E1556" i="78"/>
  <c r="F1556" i="78" s="1"/>
  <c r="G1556" i="78" s="1"/>
  <c r="H1556" i="78" s="1"/>
  <c r="K1556" i="78" s="1"/>
  <c r="L1556" i="78" s="1"/>
  <c r="M1556" i="78" s="1"/>
  <c r="N1556" i="78" s="1"/>
  <c r="O1556" i="78" s="1"/>
  <c r="P1556" i="78" s="1"/>
  <c r="Q1556" i="78" s="1"/>
  <c r="R1556" i="78" s="1"/>
  <c r="S1556" i="78" s="1"/>
  <c r="T1556" i="78" s="1"/>
  <c r="U1556" i="78" s="1"/>
  <c r="V1556" i="78" s="1"/>
  <c r="W1556" i="78" s="1"/>
  <c r="X1556" i="78" s="1"/>
  <c r="Y1556" i="78" s="1"/>
  <c r="Z1556" i="78" s="1"/>
  <c r="AA1556" i="78" s="1"/>
  <c r="AB1556" i="78" s="1"/>
  <c r="AC1556" i="78" s="1"/>
  <c r="AD1556" i="78" s="1"/>
  <c r="AE1556" i="78" s="1"/>
  <c r="AF1556" i="78" s="1"/>
  <c r="E1553" i="78"/>
  <c r="F1553" i="78" s="1"/>
  <c r="G1553" i="78" s="1"/>
  <c r="H1553" i="78" s="1"/>
  <c r="K1553" i="78" s="1"/>
  <c r="L1553" i="78" s="1"/>
  <c r="M1553" i="78" s="1"/>
  <c r="N1553" i="78" s="1"/>
  <c r="O1553" i="78" s="1"/>
  <c r="P1553" i="78" s="1"/>
  <c r="Q1553" i="78" s="1"/>
  <c r="R1553" i="78" s="1"/>
  <c r="S1553" i="78" s="1"/>
  <c r="T1553" i="78" s="1"/>
  <c r="U1553" i="78" s="1"/>
  <c r="V1553" i="78" s="1"/>
  <c r="W1553" i="78" s="1"/>
  <c r="X1553" i="78" s="1"/>
  <c r="Y1553" i="78" s="1"/>
  <c r="Z1553" i="78" s="1"/>
  <c r="AA1553" i="78" s="1"/>
  <c r="AB1553" i="78" s="1"/>
  <c r="AC1553" i="78" s="1"/>
  <c r="AD1553" i="78" s="1"/>
  <c r="AE1553" i="78" s="1"/>
  <c r="AF1553" i="78" s="1"/>
  <c r="E1550" i="78"/>
  <c r="F1550" i="78" s="1"/>
  <c r="G1550" i="78" s="1"/>
  <c r="H1550" i="78" s="1"/>
  <c r="K1550" i="78" s="1"/>
  <c r="L1550" i="78" s="1"/>
  <c r="M1550" i="78" s="1"/>
  <c r="N1550" i="78" s="1"/>
  <c r="O1550" i="78" s="1"/>
  <c r="P1550" i="78" s="1"/>
  <c r="Q1550" i="78" s="1"/>
  <c r="R1550" i="78" s="1"/>
  <c r="S1550" i="78" s="1"/>
  <c r="T1550" i="78" s="1"/>
  <c r="U1550" i="78" s="1"/>
  <c r="V1550" i="78" s="1"/>
  <c r="W1550" i="78" s="1"/>
  <c r="X1550" i="78" s="1"/>
  <c r="Y1550" i="78" s="1"/>
  <c r="Z1550" i="78" s="1"/>
  <c r="AA1550" i="78" s="1"/>
  <c r="AB1550" i="78" s="1"/>
  <c r="AC1550" i="78" s="1"/>
  <c r="AD1550" i="78" s="1"/>
  <c r="AE1550" i="78" s="1"/>
  <c r="AF1550" i="78" s="1"/>
  <c r="E1547" i="78"/>
  <c r="F1547" i="78" s="1"/>
  <c r="G1547" i="78" s="1"/>
  <c r="H1547" i="78" s="1"/>
  <c r="K1547" i="78" s="1"/>
  <c r="L1547" i="78" s="1"/>
  <c r="M1547" i="78" s="1"/>
  <c r="N1547" i="78" s="1"/>
  <c r="O1547" i="78" s="1"/>
  <c r="P1547" i="78" s="1"/>
  <c r="Q1547" i="78" s="1"/>
  <c r="R1547" i="78" s="1"/>
  <c r="S1547" i="78" s="1"/>
  <c r="T1547" i="78" s="1"/>
  <c r="U1547" i="78" s="1"/>
  <c r="V1547" i="78" s="1"/>
  <c r="W1547" i="78" s="1"/>
  <c r="X1547" i="78" s="1"/>
  <c r="Y1547" i="78" s="1"/>
  <c r="Z1547" i="78" s="1"/>
  <c r="AA1547" i="78" s="1"/>
  <c r="AB1547" i="78" s="1"/>
  <c r="AC1547" i="78" s="1"/>
  <c r="AD1547" i="78" s="1"/>
  <c r="AE1547" i="78" s="1"/>
  <c r="AF1547" i="78" s="1"/>
  <c r="E1544" i="78"/>
  <c r="F1544" i="78" s="1"/>
  <c r="G1544" i="78" s="1"/>
  <c r="H1544" i="78" s="1"/>
  <c r="K1544" i="78" s="1"/>
  <c r="L1544" i="78" s="1"/>
  <c r="M1544" i="78" s="1"/>
  <c r="N1544" i="78" s="1"/>
  <c r="O1544" i="78" s="1"/>
  <c r="P1544" i="78" s="1"/>
  <c r="Q1544" i="78" s="1"/>
  <c r="R1544" i="78" s="1"/>
  <c r="S1544" i="78" s="1"/>
  <c r="T1544" i="78" s="1"/>
  <c r="U1544" i="78" s="1"/>
  <c r="V1544" i="78" s="1"/>
  <c r="W1544" i="78" s="1"/>
  <c r="X1544" i="78" s="1"/>
  <c r="Y1544" i="78" s="1"/>
  <c r="Z1544" i="78" s="1"/>
  <c r="AA1544" i="78" s="1"/>
  <c r="AB1544" i="78" s="1"/>
  <c r="AC1544" i="78" s="1"/>
  <c r="AD1544" i="78" s="1"/>
  <c r="AE1544" i="78" s="1"/>
  <c r="AF1544" i="78" s="1"/>
  <c r="E1538" i="78"/>
  <c r="F1538" i="78" s="1"/>
  <c r="G1538" i="78" s="1"/>
  <c r="H1538" i="78" s="1"/>
  <c r="K1538" i="78" s="1"/>
  <c r="L1538" i="78" s="1"/>
  <c r="M1538" i="78" s="1"/>
  <c r="N1538" i="78" s="1"/>
  <c r="O1538" i="78" s="1"/>
  <c r="P1538" i="78" s="1"/>
  <c r="Q1538" i="78" s="1"/>
  <c r="R1538" i="78" s="1"/>
  <c r="S1538" i="78" s="1"/>
  <c r="T1538" i="78" s="1"/>
  <c r="U1538" i="78" s="1"/>
  <c r="V1538" i="78" s="1"/>
  <c r="W1538" i="78" s="1"/>
  <c r="X1538" i="78" s="1"/>
  <c r="Y1538" i="78" s="1"/>
  <c r="Z1538" i="78" s="1"/>
  <c r="AA1538" i="78" s="1"/>
  <c r="AB1538" i="78" s="1"/>
  <c r="AC1538" i="78" s="1"/>
  <c r="AD1538" i="78" s="1"/>
  <c r="AE1538" i="78" s="1"/>
  <c r="AF1538" i="78" s="1"/>
  <c r="C1064" i="78" l="1"/>
  <c r="C1055" i="78"/>
  <c r="D1055" i="78" s="1"/>
  <c r="E1055" i="78" s="1"/>
  <c r="F1055" i="78" s="1"/>
  <c r="G1055" i="78" s="1"/>
  <c r="H1055" i="78" s="1"/>
  <c r="I1055" i="78" s="1"/>
  <c r="J1055" i="78" s="1"/>
  <c r="K1055" i="78" s="1"/>
  <c r="L1055" i="78" s="1"/>
  <c r="M1055" i="78" s="1"/>
  <c r="N1055" i="78" s="1"/>
  <c r="O1055" i="78" s="1"/>
  <c r="P1055" i="78" s="1"/>
  <c r="Q1055" i="78" s="1"/>
  <c r="R1055" i="78" s="1"/>
  <c r="S1055" i="78" s="1"/>
  <c r="T1055" i="78" s="1"/>
  <c r="U1055" i="78" s="1"/>
  <c r="V1055" i="78" s="1"/>
  <c r="W1055" i="78" s="1"/>
  <c r="X1055" i="78" s="1"/>
  <c r="Y1055" i="78" s="1"/>
  <c r="Z1055" i="78" s="1"/>
  <c r="AA1055" i="78" s="1"/>
  <c r="AB1055" i="78" s="1"/>
  <c r="AC1055" i="78" s="1"/>
  <c r="AD1055" i="78" s="1"/>
  <c r="AE1055" i="78" s="1"/>
  <c r="AF1055" i="78" s="1"/>
  <c r="D885" i="78" l="1"/>
  <c r="F885" i="78" l="1"/>
  <c r="E885" i="78"/>
  <c r="G885" i="78"/>
  <c r="H885" i="78" l="1"/>
  <c r="D1827" i="78"/>
  <c r="E1827" i="78" s="1"/>
  <c r="F1827" i="78" s="1"/>
  <c r="G1827" i="78" s="1"/>
  <c r="H1827" i="78" s="1"/>
  <c r="I1827" i="78" s="1"/>
  <c r="J1827" i="78" s="1"/>
  <c r="K1827" i="78" s="1"/>
  <c r="L1827" i="78" s="1"/>
  <c r="M1827" i="78" s="1"/>
  <c r="N1827" i="78" s="1"/>
  <c r="O1827" i="78" s="1"/>
  <c r="P1827" i="78" s="1"/>
  <c r="Q1827" i="78" s="1"/>
  <c r="R1827" i="78" s="1"/>
  <c r="S1827" i="78" s="1"/>
  <c r="T1827" i="78" s="1"/>
  <c r="U1827" i="78" s="1"/>
  <c r="V1827" i="78" s="1"/>
  <c r="W1827" i="78" s="1"/>
  <c r="X1827" i="78" s="1"/>
  <c r="Y1827" i="78" s="1"/>
  <c r="Z1827" i="78" s="1"/>
  <c r="AA1827" i="78" s="1"/>
  <c r="AB1827" i="78" s="1"/>
  <c r="AC1827" i="78" s="1"/>
  <c r="AD1827" i="78" s="1"/>
  <c r="AE1827" i="78" s="1"/>
  <c r="AF1827" i="78" s="1"/>
  <c r="D1824" i="78"/>
  <c r="E1824" i="78" s="1"/>
  <c r="F1824" i="78" s="1"/>
  <c r="G1824" i="78" s="1"/>
  <c r="H1824" i="78" s="1"/>
  <c r="I1824" i="78" s="1"/>
  <c r="J1824" i="78" s="1"/>
  <c r="K1824" i="78" s="1"/>
  <c r="L1824" i="78" s="1"/>
  <c r="M1824" i="78" s="1"/>
  <c r="N1824" i="78" s="1"/>
  <c r="O1824" i="78" s="1"/>
  <c r="P1824" i="78" s="1"/>
  <c r="Q1824" i="78" s="1"/>
  <c r="R1824" i="78" s="1"/>
  <c r="S1824" i="78" s="1"/>
  <c r="T1824" i="78" s="1"/>
  <c r="U1824" i="78" s="1"/>
  <c r="V1824" i="78" s="1"/>
  <c r="W1824" i="78" s="1"/>
  <c r="X1824" i="78" s="1"/>
  <c r="Y1824" i="78" s="1"/>
  <c r="Z1824" i="78" s="1"/>
  <c r="AA1824" i="78" s="1"/>
  <c r="AB1824" i="78" s="1"/>
  <c r="AC1824" i="78" s="1"/>
  <c r="AD1824" i="78" s="1"/>
  <c r="AE1824" i="78" s="1"/>
  <c r="AF1824" i="78" s="1"/>
  <c r="D1821" i="78"/>
  <c r="E1821" i="78" s="1"/>
  <c r="F1821" i="78" s="1"/>
  <c r="G1821" i="78" s="1"/>
  <c r="H1821" i="78" s="1"/>
  <c r="I1821" i="78" s="1"/>
  <c r="J1821" i="78" s="1"/>
  <c r="K1821" i="78" s="1"/>
  <c r="L1821" i="78" s="1"/>
  <c r="M1821" i="78" s="1"/>
  <c r="N1821" i="78" s="1"/>
  <c r="O1821" i="78" s="1"/>
  <c r="P1821" i="78" s="1"/>
  <c r="Q1821" i="78" s="1"/>
  <c r="R1821" i="78" s="1"/>
  <c r="S1821" i="78" s="1"/>
  <c r="T1821" i="78" s="1"/>
  <c r="U1821" i="78" s="1"/>
  <c r="V1821" i="78" s="1"/>
  <c r="W1821" i="78" s="1"/>
  <c r="X1821" i="78" s="1"/>
  <c r="Y1821" i="78" s="1"/>
  <c r="Z1821" i="78" s="1"/>
  <c r="AA1821" i="78" s="1"/>
  <c r="AB1821" i="78" s="1"/>
  <c r="AC1821" i="78" s="1"/>
  <c r="AD1821" i="78" s="1"/>
  <c r="AE1821" i="78" s="1"/>
  <c r="AF1821" i="78" s="1"/>
  <c r="D1818" i="78"/>
  <c r="E1818" i="78" s="1"/>
  <c r="F1818" i="78" s="1"/>
  <c r="G1818" i="78" s="1"/>
  <c r="H1818" i="78" s="1"/>
  <c r="I1818" i="78" s="1"/>
  <c r="J1818" i="78" s="1"/>
  <c r="K1818" i="78" s="1"/>
  <c r="L1818" i="78" s="1"/>
  <c r="M1818" i="78" s="1"/>
  <c r="N1818" i="78" s="1"/>
  <c r="O1818" i="78" s="1"/>
  <c r="P1818" i="78" s="1"/>
  <c r="Q1818" i="78" s="1"/>
  <c r="R1818" i="78" s="1"/>
  <c r="S1818" i="78" s="1"/>
  <c r="T1818" i="78" s="1"/>
  <c r="U1818" i="78" s="1"/>
  <c r="V1818" i="78" s="1"/>
  <c r="W1818" i="78" s="1"/>
  <c r="X1818" i="78" s="1"/>
  <c r="Y1818" i="78" s="1"/>
  <c r="Z1818" i="78" s="1"/>
  <c r="AA1818" i="78" s="1"/>
  <c r="AB1818" i="78" s="1"/>
  <c r="AC1818" i="78" s="1"/>
  <c r="AD1818" i="78" s="1"/>
  <c r="AE1818" i="78" s="1"/>
  <c r="AF1818" i="78" s="1"/>
  <c r="D1815" i="78"/>
  <c r="E1815" i="78" s="1"/>
  <c r="F1815" i="78" s="1"/>
  <c r="G1815" i="78" s="1"/>
  <c r="H1815" i="78" s="1"/>
  <c r="I1815" i="78" s="1"/>
  <c r="J1815" i="78" s="1"/>
  <c r="K1815" i="78" s="1"/>
  <c r="L1815" i="78" s="1"/>
  <c r="M1815" i="78" s="1"/>
  <c r="N1815" i="78" s="1"/>
  <c r="O1815" i="78" s="1"/>
  <c r="P1815" i="78" s="1"/>
  <c r="Q1815" i="78" s="1"/>
  <c r="R1815" i="78" s="1"/>
  <c r="S1815" i="78" s="1"/>
  <c r="T1815" i="78" s="1"/>
  <c r="U1815" i="78" s="1"/>
  <c r="V1815" i="78" s="1"/>
  <c r="W1815" i="78" s="1"/>
  <c r="X1815" i="78" s="1"/>
  <c r="Y1815" i="78" s="1"/>
  <c r="Z1815" i="78" s="1"/>
  <c r="AA1815" i="78" s="1"/>
  <c r="AB1815" i="78" s="1"/>
  <c r="AC1815" i="78" s="1"/>
  <c r="AD1815" i="78" s="1"/>
  <c r="AE1815" i="78" s="1"/>
  <c r="AF1815" i="78" s="1"/>
  <c r="D1812" i="78"/>
  <c r="E1812" i="78" s="1"/>
  <c r="F1812" i="78" s="1"/>
  <c r="G1812" i="78" s="1"/>
  <c r="H1812" i="78" s="1"/>
  <c r="I1812" i="78" s="1"/>
  <c r="J1812" i="78" s="1"/>
  <c r="K1812" i="78" s="1"/>
  <c r="L1812" i="78" s="1"/>
  <c r="M1812" i="78" s="1"/>
  <c r="N1812" i="78" s="1"/>
  <c r="O1812" i="78" s="1"/>
  <c r="P1812" i="78" s="1"/>
  <c r="Q1812" i="78" s="1"/>
  <c r="R1812" i="78" s="1"/>
  <c r="S1812" i="78" s="1"/>
  <c r="T1812" i="78" s="1"/>
  <c r="U1812" i="78" s="1"/>
  <c r="V1812" i="78" s="1"/>
  <c r="W1812" i="78" s="1"/>
  <c r="X1812" i="78" s="1"/>
  <c r="Y1812" i="78" s="1"/>
  <c r="Z1812" i="78" s="1"/>
  <c r="AA1812" i="78" s="1"/>
  <c r="AB1812" i="78" s="1"/>
  <c r="AC1812" i="78" s="1"/>
  <c r="AD1812" i="78" s="1"/>
  <c r="AE1812" i="78" s="1"/>
  <c r="AF1812" i="78" s="1"/>
  <c r="D1809" i="78"/>
  <c r="E1809" i="78" s="1"/>
  <c r="F1809" i="78" s="1"/>
  <c r="G1809" i="78" s="1"/>
  <c r="H1809" i="78" s="1"/>
  <c r="I1809" i="78" s="1"/>
  <c r="J1809" i="78" s="1"/>
  <c r="K1809" i="78" s="1"/>
  <c r="L1809" i="78" s="1"/>
  <c r="M1809" i="78" s="1"/>
  <c r="N1809" i="78" s="1"/>
  <c r="O1809" i="78" s="1"/>
  <c r="P1809" i="78" s="1"/>
  <c r="Q1809" i="78" s="1"/>
  <c r="R1809" i="78" s="1"/>
  <c r="S1809" i="78" s="1"/>
  <c r="T1809" i="78" s="1"/>
  <c r="U1809" i="78" s="1"/>
  <c r="V1809" i="78" s="1"/>
  <c r="W1809" i="78" s="1"/>
  <c r="X1809" i="78" s="1"/>
  <c r="Y1809" i="78" s="1"/>
  <c r="Z1809" i="78" s="1"/>
  <c r="AA1809" i="78" s="1"/>
  <c r="AB1809" i="78" s="1"/>
  <c r="AC1809" i="78" s="1"/>
  <c r="AD1809" i="78" s="1"/>
  <c r="AE1809" i="78" s="1"/>
  <c r="AF1809" i="78" s="1"/>
  <c r="D1803" i="78"/>
  <c r="E1803" i="78" s="1"/>
  <c r="F1803" i="78" s="1"/>
  <c r="G1803" i="78" s="1"/>
  <c r="H1803" i="78" s="1"/>
  <c r="I1803" i="78" s="1"/>
  <c r="J1803" i="78" s="1"/>
  <c r="K1803" i="78" s="1"/>
  <c r="L1803" i="78" s="1"/>
  <c r="M1803" i="78" s="1"/>
  <c r="N1803" i="78" s="1"/>
  <c r="O1803" i="78" s="1"/>
  <c r="P1803" i="78" s="1"/>
  <c r="Q1803" i="78" s="1"/>
  <c r="R1803" i="78" s="1"/>
  <c r="S1803" i="78" s="1"/>
  <c r="T1803" i="78" s="1"/>
  <c r="U1803" i="78" s="1"/>
  <c r="V1803" i="78" s="1"/>
  <c r="W1803" i="78" s="1"/>
  <c r="X1803" i="78" s="1"/>
  <c r="Y1803" i="78" s="1"/>
  <c r="Z1803" i="78" s="1"/>
  <c r="AA1803" i="78" s="1"/>
  <c r="AB1803" i="78" s="1"/>
  <c r="AC1803" i="78" s="1"/>
  <c r="AD1803" i="78" s="1"/>
  <c r="AE1803" i="78" s="1"/>
  <c r="AF1803" i="78" s="1"/>
  <c r="D1800" i="78"/>
  <c r="E1800" i="78" s="1"/>
  <c r="F1800" i="78" s="1"/>
  <c r="G1800" i="78" s="1"/>
  <c r="H1800" i="78" s="1"/>
  <c r="I1800" i="78" s="1"/>
  <c r="J1800" i="78" s="1"/>
  <c r="K1800" i="78" s="1"/>
  <c r="L1800" i="78" s="1"/>
  <c r="M1800" i="78" s="1"/>
  <c r="N1800" i="78" s="1"/>
  <c r="O1800" i="78" s="1"/>
  <c r="P1800" i="78" s="1"/>
  <c r="Q1800" i="78" s="1"/>
  <c r="R1800" i="78" s="1"/>
  <c r="S1800" i="78" s="1"/>
  <c r="T1800" i="78" s="1"/>
  <c r="U1800" i="78" s="1"/>
  <c r="V1800" i="78" s="1"/>
  <c r="W1800" i="78" s="1"/>
  <c r="X1800" i="78" s="1"/>
  <c r="Y1800" i="78" s="1"/>
  <c r="Z1800" i="78" s="1"/>
  <c r="AA1800" i="78" s="1"/>
  <c r="AB1800" i="78" s="1"/>
  <c r="AC1800" i="78" s="1"/>
  <c r="AD1800" i="78" s="1"/>
  <c r="AE1800" i="78" s="1"/>
  <c r="AF1800" i="78" s="1"/>
  <c r="D1797" i="78"/>
  <c r="E1797" i="78" s="1"/>
  <c r="F1797" i="78" s="1"/>
  <c r="G1797" i="78" s="1"/>
  <c r="H1797" i="78" s="1"/>
  <c r="I1797" i="78" s="1"/>
  <c r="J1797" i="78" s="1"/>
  <c r="K1797" i="78" s="1"/>
  <c r="L1797" i="78" s="1"/>
  <c r="M1797" i="78" s="1"/>
  <c r="N1797" i="78" s="1"/>
  <c r="O1797" i="78" s="1"/>
  <c r="P1797" i="78" s="1"/>
  <c r="Q1797" i="78" s="1"/>
  <c r="R1797" i="78" s="1"/>
  <c r="S1797" i="78" s="1"/>
  <c r="T1797" i="78" s="1"/>
  <c r="U1797" i="78" s="1"/>
  <c r="V1797" i="78" s="1"/>
  <c r="W1797" i="78" s="1"/>
  <c r="X1797" i="78" s="1"/>
  <c r="Y1797" i="78" s="1"/>
  <c r="Z1797" i="78" s="1"/>
  <c r="AA1797" i="78" s="1"/>
  <c r="AB1797" i="78" s="1"/>
  <c r="AC1797" i="78" s="1"/>
  <c r="AD1797" i="78" s="1"/>
  <c r="AE1797" i="78" s="1"/>
  <c r="AF1797" i="78" s="1"/>
  <c r="AF792" i="78"/>
  <c r="AE792" i="78"/>
  <c r="AD792" i="78"/>
  <c r="AC792" i="78"/>
  <c r="AB792" i="78"/>
  <c r="AA792" i="78"/>
  <c r="Z792" i="78"/>
  <c r="Y792" i="78"/>
  <c r="X792" i="78"/>
  <c r="W792" i="78"/>
  <c r="V792" i="78"/>
  <c r="U792" i="78"/>
  <c r="T792" i="78"/>
  <c r="S792" i="78"/>
  <c r="R792" i="78"/>
  <c r="Q792" i="78"/>
  <c r="P792" i="78"/>
  <c r="O792" i="78"/>
  <c r="N792" i="78"/>
  <c r="M792" i="78"/>
  <c r="L792" i="78"/>
  <c r="K792" i="78"/>
  <c r="J792" i="78"/>
  <c r="I792" i="78"/>
  <c r="H792" i="78"/>
  <c r="G792" i="78"/>
  <c r="F792" i="78"/>
  <c r="E792" i="78"/>
  <c r="D792" i="78"/>
  <c r="C792" i="78"/>
  <c r="C761" i="78"/>
  <c r="D761" i="78"/>
  <c r="E761" i="78"/>
  <c r="F761" i="78"/>
  <c r="G761" i="78"/>
  <c r="H761" i="78"/>
  <c r="I761" i="78"/>
  <c r="J761" i="78"/>
  <c r="K761" i="78"/>
  <c r="L761" i="78"/>
  <c r="M761" i="78"/>
  <c r="N761" i="78"/>
  <c r="O761" i="78"/>
  <c r="P761" i="78"/>
  <c r="Q761" i="78"/>
  <c r="R761" i="78"/>
  <c r="S761" i="78"/>
  <c r="T761" i="78"/>
  <c r="U761" i="78"/>
  <c r="V761" i="78"/>
  <c r="W761" i="78"/>
  <c r="X761" i="78"/>
  <c r="Y761" i="78"/>
  <c r="Z761" i="78"/>
  <c r="AA761" i="78"/>
  <c r="AB761" i="78"/>
  <c r="AC761" i="78"/>
  <c r="AD761" i="78"/>
  <c r="AE761" i="78"/>
  <c r="AF761" i="78"/>
  <c r="I885" i="78" l="1"/>
  <c r="J885" i="78" l="1"/>
  <c r="K885" i="78" l="1"/>
  <c r="L885" i="78" l="1"/>
  <c r="M885" i="78" l="1"/>
  <c r="N885" i="78" l="1"/>
  <c r="O885" i="78" l="1"/>
  <c r="P885" i="78" l="1"/>
  <c r="Q885" i="78" l="1"/>
  <c r="R885" i="78" l="1"/>
  <c r="S885" i="78" l="1"/>
  <c r="T885" i="78" l="1"/>
  <c r="U885" i="78" l="1"/>
  <c r="V885" i="78" l="1"/>
  <c r="W885" i="78" l="1"/>
  <c r="X885" i="78" l="1"/>
  <c r="Y885" i="78" l="1"/>
  <c r="Z885" i="78" l="1"/>
  <c r="AA885" i="78" l="1"/>
  <c r="AB885" i="78" l="1"/>
  <c r="AC885" i="78" l="1"/>
  <c r="AD885" i="78" l="1"/>
  <c r="AE885" i="78" l="1"/>
  <c r="AF885" i="78" l="1"/>
  <c r="AF521" i="78" l="1"/>
  <c r="AF520" i="78" s="1"/>
  <c r="AE521" i="78"/>
  <c r="AE520" i="78" s="1"/>
  <c r="AD521" i="78"/>
  <c r="AD520" i="78" s="1"/>
  <c r="AC521" i="78"/>
  <c r="AC520" i="78" s="1"/>
  <c r="AB521" i="78"/>
  <c r="AB520" i="78" s="1"/>
  <c r="AA521" i="78"/>
  <c r="AA520" i="78" s="1"/>
  <c r="Z521" i="78"/>
  <c r="Z520" i="78" s="1"/>
  <c r="Y521" i="78"/>
  <c r="Y520" i="78" s="1"/>
  <c r="X521" i="78"/>
  <c r="X520" i="78" s="1"/>
  <c r="W521" i="78"/>
  <c r="W520" i="78" s="1"/>
  <c r="V521" i="78"/>
  <c r="V520" i="78" s="1"/>
  <c r="U521" i="78"/>
  <c r="U520" i="78" s="1"/>
  <c r="T521" i="78"/>
  <c r="T520" i="78" s="1"/>
  <c r="S521" i="78"/>
  <c r="S520" i="78" s="1"/>
  <c r="R521" i="78"/>
  <c r="R520" i="78" s="1"/>
  <c r="Q521" i="78"/>
  <c r="Q520" i="78" s="1"/>
  <c r="P521" i="78"/>
  <c r="P520" i="78" s="1"/>
  <c r="O521" i="78"/>
  <c r="O520" i="78" s="1"/>
  <c r="N521" i="78"/>
  <c r="N520" i="78" s="1"/>
  <c r="M521" i="78"/>
  <c r="M520" i="78" s="1"/>
  <c r="L521" i="78"/>
  <c r="L520" i="78" s="1"/>
  <c r="K521" i="78"/>
  <c r="K520" i="78" s="1"/>
  <c r="J521" i="78"/>
  <c r="J520" i="78" s="1"/>
  <c r="I521" i="78"/>
  <c r="I520" i="78" s="1"/>
  <c r="H521" i="78"/>
  <c r="H520" i="78" s="1"/>
  <c r="G521" i="78"/>
  <c r="G520" i="78" s="1"/>
  <c r="F521" i="78"/>
  <c r="F520" i="78" s="1"/>
  <c r="E521" i="78"/>
  <c r="E520" i="78" s="1"/>
  <c r="D521" i="78"/>
  <c r="D520" i="78" s="1"/>
  <c r="C509" i="78"/>
  <c r="C502" i="78"/>
  <c r="C500" i="78" s="1"/>
  <c r="C495" i="78"/>
  <c r="C499" i="78" s="1"/>
  <c r="C488" i="78"/>
  <c r="C481" i="78"/>
  <c r="C485" i="78" s="1"/>
  <c r="C474" i="78"/>
  <c r="C443" i="78"/>
  <c r="D428" i="78"/>
  <c r="E428" i="78" s="1"/>
  <c r="F428" i="78" s="1"/>
  <c r="G428" i="78" s="1"/>
  <c r="H428" i="78" s="1"/>
  <c r="I428" i="78" s="1"/>
  <c r="J428" i="78" s="1"/>
  <c r="K428" i="78" s="1"/>
  <c r="L428" i="78" s="1"/>
  <c r="M428" i="78" s="1"/>
  <c r="N428" i="78" s="1"/>
  <c r="O428" i="78" s="1"/>
  <c r="P428" i="78" s="1"/>
  <c r="Q428" i="78" s="1"/>
  <c r="R428" i="78" s="1"/>
  <c r="S428" i="78" s="1"/>
  <c r="T428" i="78" s="1"/>
  <c r="U428" i="78" s="1"/>
  <c r="V428" i="78" s="1"/>
  <c r="W428" i="78" s="1"/>
  <c r="X428" i="78" s="1"/>
  <c r="Y428" i="78" s="1"/>
  <c r="Z428" i="78" s="1"/>
  <c r="AA428" i="78" s="1"/>
  <c r="AB428" i="78" s="1"/>
  <c r="AC428" i="78" s="1"/>
  <c r="AD428" i="78" s="1"/>
  <c r="AE428" i="78" s="1"/>
  <c r="AF428" i="78" s="1"/>
  <c r="AF427" i="78"/>
  <c r="AE427" i="78"/>
  <c r="AD427" i="78"/>
  <c r="AC427" i="78"/>
  <c r="AB427" i="78"/>
  <c r="AA427" i="78"/>
  <c r="Z427" i="78"/>
  <c r="Y427" i="78"/>
  <c r="X427" i="78"/>
  <c r="W427" i="78"/>
  <c r="V427" i="78"/>
  <c r="U427" i="78"/>
  <c r="T427" i="78"/>
  <c r="S427" i="78"/>
  <c r="R427" i="78"/>
  <c r="Q427" i="78"/>
  <c r="P427" i="78"/>
  <c r="O427" i="78"/>
  <c r="N427" i="78"/>
  <c r="M427" i="78"/>
  <c r="L427" i="78"/>
  <c r="K427" i="78"/>
  <c r="J427" i="78"/>
  <c r="I427" i="78"/>
  <c r="H427" i="78"/>
  <c r="G427" i="78"/>
  <c r="F427" i="78"/>
  <c r="E427" i="78"/>
  <c r="D427" i="78"/>
  <c r="C427" i="78"/>
  <c r="C426" i="78"/>
  <c r="D426" i="78" s="1"/>
  <c r="E426" i="78" s="1"/>
  <c r="F426" i="78" s="1"/>
  <c r="G426" i="78" s="1"/>
  <c r="H426" i="78" s="1"/>
  <c r="I426" i="78" s="1"/>
  <c r="J426" i="78" s="1"/>
  <c r="K426" i="78" s="1"/>
  <c r="L426" i="78" s="1"/>
  <c r="M426" i="78" s="1"/>
  <c r="N426" i="78" s="1"/>
  <c r="O426" i="78" s="1"/>
  <c r="P426" i="78" s="1"/>
  <c r="Q426" i="78" s="1"/>
  <c r="R426" i="78" s="1"/>
  <c r="S426" i="78" s="1"/>
  <c r="T426" i="78" s="1"/>
  <c r="U426" i="78" s="1"/>
  <c r="V426" i="78" s="1"/>
  <c r="W426" i="78" s="1"/>
  <c r="X426" i="78" s="1"/>
  <c r="Y426" i="78" s="1"/>
  <c r="Z426" i="78" s="1"/>
  <c r="AA426" i="78" s="1"/>
  <c r="AB426" i="78" s="1"/>
  <c r="AC426" i="78" s="1"/>
  <c r="AD426" i="78" s="1"/>
  <c r="AE426" i="78" s="1"/>
  <c r="AF426" i="78" s="1"/>
  <c r="C423" i="78"/>
  <c r="D423" i="78" s="1"/>
  <c r="E423" i="78" s="1"/>
  <c r="F423" i="78" s="1"/>
  <c r="G423" i="78" s="1"/>
  <c r="H423" i="78" s="1"/>
  <c r="I423" i="78" s="1"/>
  <c r="J423" i="78" s="1"/>
  <c r="K423" i="78" s="1"/>
  <c r="L423" i="78" s="1"/>
  <c r="M423" i="78" s="1"/>
  <c r="N423" i="78" s="1"/>
  <c r="O423" i="78" s="1"/>
  <c r="P423" i="78" s="1"/>
  <c r="Q423" i="78" s="1"/>
  <c r="R423" i="78" s="1"/>
  <c r="S423" i="78" s="1"/>
  <c r="T423" i="78" s="1"/>
  <c r="U423" i="78" s="1"/>
  <c r="V423" i="78" s="1"/>
  <c r="W423" i="78" s="1"/>
  <c r="X423" i="78" s="1"/>
  <c r="Y423" i="78" s="1"/>
  <c r="Z423" i="78" s="1"/>
  <c r="AA423" i="78" s="1"/>
  <c r="AB423" i="78" s="1"/>
  <c r="AC423" i="78" s="1"/>
  <c r="AD423" i="78" s="1"/>
  <c r="AE423" i="78" s="1"/>
  <c r="AF423" i="78" s="1"/>
  <c r="C407" i="78"/>
  <c r="C404" i="78" s="1"/>
  <c r="C374" i="78"/>
  <c r="AF378" i="78"/>
  <c r="AE378" i="78"/>
  <c r="AD378" i="78"/>
  <c r="AC378" i="78"/>
  <c r="AB378" i="78"/>
  <c r="AA378" i="78"/>
  <c r="Z378" i="78"/>
  <c r="Y378" i="78"/>
  <c r="X378" i="78"/>
  <c r="W378" i="78"/>
  <c r="V378" i="78"/>
  <c r="U378" i="78"/>
  <c r="T378" i="78"/>
  <c r="S378" i="78"/>
  <c r="R378" i="78"/>
  <c r="Q378" i="78"/>
  <c r="P378" i="78"/>
  <c r="O378" i="78"/>
  <c r="N378" i="78"/>
  <c r="M378" i="78"/>
  <c r="L378" i="78"/>
  <c r="K378" i="78"/>
  <c r="J378" i="78"/>
  <c r="I378" i="78"/>
  <c r="H378" i="78"/>
  <c r="G378" i="78"/>
  <c r="F378" i="78"/>
  <c r="E378" i="78"/>
  <c r="D378" i="78"/>
  <c r="C378" i="78"/>
  <c r="C372" i="78"/>
  <c r="C353" i="78"/>
  <c r="D356" i="78"/>
  <c r="E356" i="78" s="1"/>
  <c r="F356" i="78" s="1"/>
  <c r="G356" i="78" s="1"/>
  <c r="H356" i="78" s="1"/>
  <c r="I356" i="78" s="1"/>
  <c r="J356" i="78" s="1"/>
  <c r="K356" i="78" s="1"/>
  <c r="L356" i="78" s="1"/>
  <c r="M356" i="78" s="1"/>
  <c r="N356" i="78" s="1"/>
  <c r="O356" i="78" s="1"/>
  <c r="P356" i="78" s="1"/>
  <c r="Q356" i="78" s="1"/>
  <c r="R356" i="78" s="1"/>
  <c r="S356" i="78" s="1"/>
  <c r="T356" i="78" s="1"/>
  <c r="U356" i="78" s="1"/>
  <c r="V356" i="78" s="1"/>
  <c r="W356" i="78" s="1"/>
  <c r="X356" i="78" s="1"/>
  <c r="Y356" i="78" s="1"/>
  <c r="Z356" i="78" s="1"/>
  <c r="AA356" i="78" s="1"/>
  <c r="AB356" i="78" s="1"/>
  <c r="AC356" i="78" s="1"/>
  <c r="AD356" i="78" s="1"/>
  <c r="AE356" i="78" s="1"/>
  <c r="AF356" i="78" s="1"/>
  <c r="C345" i="78"/>
  <c r="C343" i="78" s="1"/>
  <c r="AF345" i="78"/>
  <c r="C124" i="78"/>
  <c r="C122" i="78"/>
  <c r="C276" i="78"/>
  <c r="D276" i="78" s="1"/>
  <c r="E276" i="78" s="1"/>
  <c r="F276" i="78" s="1"/>
  <c r="G276" i="78" s="1"/>
  <c r="H276" i="78" s="1"/>
  <c r="I276" i="78" s="1"/>
  <c r="J276" i="78" s="1"/>
  <c r="K276" i="78" s="1"/>
  <c r="L276" i="78" s="1"/>
  <c r="M276" i="78" s="1"/>
  <c r="N276" i="78" s="1"/>
  <c r="O276" i="78" s="1"/>
  <c r="P276" i="78" s="1"/>
  <c r="Q276" i="78" s="1"/>
  <c r="R276" i="78" s="1"/>
  <c r="S276" i="78" s="1"/>
  <c r="T276" i="78" s="1"/>
  <c r="U276" i="78" s="1"/>
  <c r="V276" i="78" s="1"/>
  <c r="W276" i="78" s="1"/>
  <c r="X276" i="78" s="1"/>
  <c r="Y276" i="78" s="1"/>
  <c r="Z276" i="78" s="1"/>
  <c r="AA276" i="78" s="1"/>
  <c r="AB276" i="78" s="1"/>
  <c r="AC276" i="78" s="1"/>
  <c r="AD276" i="78" s="1"/>
  <c r="AE276" i="78" s="1"/>
  <c r="AF276" i="78" s="1"/>
  <c r="AF272" i="78"/>
  <c r="AE272" i="78"/>
  <c r="AD272" i="78"/>
  <c r="AC272" i="78"/>
  <c r="AB272" i="78"/>
  <c r="AA272" i="78"/>
  <c r="Z272" i="78"/>
  <c r="Y272" i="78"/>
  <c r="X272" i="78"/>
  <c r="W272" i="78"/>
  <c r="V272" i="78"/>
  <c r="U272" i="78"/>
  <c r="T272" i="78"/>
  <c r="S272" i="78"/>
  <c r="R272" i="78"/>
  <c r="Q272" i="78"/>
  <c r="P272" i="78"/>
  <c r="O272" i="78"/>
  <c r="N272" i="78"/>
  <c r="M272" i="78"/>
  <c r="L272" i="78"/>
  <c r="K272" i="78"/>
  <c r="J272" i="78"/>
  <c r="I272" i="78"/>
  <c r="H272" i="78"/>
  <c r="G272" i="78"/>
  <c r="F272" i="78"/>
  <c r="E272" i="78"/>
  <c r="D272" i="78"/>
  <c r="C272" i="78"/>
  <c r="AF263" i="78"/>
  <c r="AE263" i="78"/>
  <c r="AD263" i="78"/>
  <c r="AC263" i="78"/>
  <c r="AB263" i="78"/>
  <c r="AA263" i="78"/>
  <c r="Z263" i="78"/>
  <c r="Y263" i="78"/>
  <c r="X263" i="78"/>
  <c r="W263" i="78"/>
  <c r="V263" i="78"/>
  <c r="U263" i="78"/>
  <c r="T263" i="78"/>
  <c r="S263" i="78"/>
  <c r="R263" i="78"/>
  <c r="Q263" i="78"/>
  <c r="P263" i="78"/>
  <c r="O263" i="78"/>
  <c r="N263" i="78"/>
  <c r="M263" i="78"/>
  <c r="L263" i="78"/>
  <c r="K263" i="78"/>
  <c r="J263" i="78"/>
  <c r="I263" i="78"/>
  <c r="H263" i="78"/>
  <c r="G263" i="78"/>
  <c r="F263" i="78"/>
  <c r="E263" i="78"/>
  <c r="D263" i="78"/>
  <c r="C263" i="78"/>
  <c r="AF254" i="78"/>
  <c r="AE254" i="78"/>
  <c r="AD254" i="78"/>
  <c r="AC254" i="78"/>
  <c r="AB254" i="78"/>
  <c r="AA254" i="78"/>
  <c r="Z254" i="78"/>
  <c r="Y254" i="78"/>
  <c r="X254" i="78"/>
  <c r="W254" i="78"/>
  <c r="V254" i="78"/>
  <c r="U254" i="78"/>
  <c r="T254" i="78"/>
  <c r="S254" i="78"/>
  <c r="R254" i="78"/>
  <c r="Q254" i="78"/>
  <c r="P254" i="78"/>
  <c r="O254" i="78"/>
  <c r="N254" i="78"/>
  <c r="M254" i="78"/>
  <c r="L254" i="78"/>
  <c r="K254" i="78"/>
  <c r="J254" i="78"/>
  <c r="I254" i="78"/>
  <c r="H254" i="78"/>
  <c r="G254" i="78"/>
  <c r="F254" i="78"/>
  <c r="E254" i="78"/>
  <c r="D254" i="78"/>
  <c r="C254" i="78"/>
  <c r="C227" i="78"/>
  <c r="AF245" i="78"/>
  <c r="AE245" i="78"/>
  <c r="AD245" i="78"/>
  <c r="AC245" i="78"/>
  <c r="AB245" i="78"/>
  <c r="AA245" i="78"/>
  <c r="Z245" i="78"/>
  <c r="Y245" i="78"/>
  <c r="X245" i="78"/>
  <c r="W245" i="78"/>
  <c r="V245" i="78"/>
  <c r="U245" i="78"/>
  <c r="T245" i="78"/>
  <c r="S245" i="78"/>
  <c r="R245" i="78"/>
  <c r="Q245" i="78"/>
  <c r="P245" i="78"/>
  <c r="O245" i="78"/>
  <c r="N245" i="78"/>
  <c r="M245" i="78"/>
  <c r="L245" i="78"/>
  <c r="K245" i="78"/>
  <c r="J245" i="78"/>
  <c r="I245" i="78"/>
  <c r="H245" i="78"/>
  <c r="G245" i="78"/>
  <c r="F245" i="78"/>
  <c r="E245" i="78"/>
  <c r="D245" i="78"/>
  <c r="C245" i="78"/>
  <c r="AF236" i="78"/>
  <c r="AE236" i="78"/>
  <c r="AD236" i="78"/>
  <c r="AC236" i="78"/>
  <c r="AB236" i="78"/>
  <c r="AA236" i="78"/>
  <c r="Z236" i="78"/>
  <c r="Y236" i="78"/>
  <c r="X236" i="78"/>
  <c r="W236" i="78"/>
  <c r="V236" i="78"/>
  <c r="U236" i="78"/>
  <c r="T236" i="78"/>
  <c r="S236" i="78"/>
  <c r="R236" i="78"/>
  <c r="Q236" i="78"/>
  <c r="P236" i="78"/>
  <c r="O236" i="78"/>
  <c r="N236" i="78"/>
  <c r="M236" i="78"/>
  <c r="L236" i="78"/>
  <c r="K236" i="78"/>
  <c r="J236" i="78"/>
  <c r="I236" i="78"/>
  <c r="H236" i="78"/>
  <c r="G236" i="78"/>
  <c r="F236" i="78"/>
  <c r="E236" i="78"/>
  <c r="D236" i="78"/>
  <c r="C236" i="78"/>
  <c r="D170" i="78"/>
  <c r="E170" i="78" s="1"/>
  <c r="F170" i="78" s="1"/>
  <c r="G170" i="78" s="1"/>
  <c r="H170" i="78" s="1"/>
  <c r="I170" i="78" s="1"/>
  <c r="J170" i="78" s="1"/>
  <c r="K170" i="78" s="1"/>
  <c r="L170" i="78" s="1"/>
  <c r="M170" i="78" s="1"/>
  <c r="N170" i="78" s="1"/>
  <c r="O170" i="78" s="1"/>
  <c r="P170" i="78" s="1"/>
  <c r="Q170" i="78" s="1"/>
  <c r="R170" i="78" s="1"/>
  <c r="S170" i="78" s="1"/>
  <c r="T170" i="78" s="1"/>
  <c r="U170" i="78" s="1"/>
  <c r="V170" i="78" s="1"/>
  <c r="W170" i="78" s="1"/>
  <c r="X170" i="78" s="1"/>
  <c r="Y170" i="78" s="1"/>
  <c r="Z170" i="78" s="1"/>
  <c r="AB170" i="78" s="1"/>
  <c r="AC170" i="78" s="1"/>
  <c r="AD170" i="78" s="1"/>
  <c r="D148" i="78"/>
  <c r="E148" i="78" s="1"/>
  <c r="F148" i="78" s="1"/>
  <c r="G148" i="78" s="1"/>
  <c r="H148" i="78" s="1"/>
  <c r="I148" i="78" s="1"/>
  <c r="J148" i="78" s="1"/>
  <c r="K148" i="78" s="1"/>
  <c r="L148" i="78" s="1"/>
  <c r="M148" i="78" s="1"/>
  <c r="N148" i="78" s="1"/>
  <c r="O148" i="78" s="1"/>
  <c r="P148" i="78" s="1"/>
  <c r="Q148" i="78" s="1"/>
  <c r="R148" i="78" s="1"/>
  <c r="S148" i="78" s="1"/>
  <c r="T148" i="78" s="1"/>
  <c r="U148" i="78" s="1"/>
  <c r="V148" i="78" s="1"/>
  <c r="W148" i="78" s="1"/>
  <c r="X148" i="78" s="1"/>
  <c r="Y148" i="78" s="1"/>
  <c r="Z148" i="78" s="1"/>
  <c r="AA148" i="78" s="1"/>
  <c r="AB148" i="78" s="1"/>
  <c r="AC148" i="78" s="1"/>
  <c r="AD148" i="78" s="1"/>
  <c r="AE148" i="78" s="1"/>
  <c r="AF148" i="78" s="1"/>
  <c r="AF117" i="78"/>
  <c r="AE117" i="78"/>
  <c r="AD117" i="78"/>
  <c r="AC117" i="78"/>
  <c r="AB117" i="78"/>
  <c r="AA117" i="78"/>
  <c r="Z117" i="78"/>
  <c r="Y117" i="78"/>
  <c r="X117" i="78"/>
  <c r="W117" i="78"/>
  <c r="V117" i="78"/>
  <c r="U117" i="78"/>
  <c r="T117" i="78"/>
  <c r="S117" i="78"/>
  <c r="R117" i="78"/>
  <c r="Q117" i="78"/>
  <c r="P117" i="78"/>
  <c r="O117" i="78"/>
  <c r="N117" i="78"/>
  <c r="M117" i="78"/>
  <c r="L117" i="78"/>
  <c r="K117" i="78"/>
  <c r="J117" i="78"/>
  <c r="I117" i="78"/>
  <c r="H117" i="78"/>
  <c r="G117" i="78"/>
  <c r="F117" i="78"/>
  <c r="E117" i="78"/>
  <c r="D117" i="78"/>
  <c r="C100" i="78"/>
  <c r="AF99" i="78"/>
  <c r="AE99" i="78"/>
  <c r="AD99" i="78"/>
  <c r="AC99" i="78"/>
  <c r="AB99" i="78"/>
  <c r="AA99" i="78"/>
  <c r="Z99" i="78"/>
  <c r="Y99" i="78"/>
  <c r="X99" i="78"/>
  <c r="W99" i="78"/>
  <c r="V99" i="78"/>
  <c r="U99" i="78"/>
  <c r="T99" i="78"/>
  <c r="S99" i="78"/>
  <c r="R99" i="78"/>
  <c r="Q99" i="78"/>
  <c r="P99" i="78"/>
  <c r="O99" i="78"/>
  <c r="N99" i="78"/>
  <c r="M99" i="78"/>
  <c r="L99" i="78"/>
  <c r="K99" i="78"/>
  <c r="J99" i="78"/>
  <c r="I99" i="78"/>
  <c r="H99" i="78"/>
  <c r="G99" i="78"/>
  <c r="F99" i="78"/>
  <c r="E99" i="78"/>
  <c r="D99" i="78"/>
  <c r="C99" i="78"/>
  <c r="C81" i="78"/>
  <c r="AF80" i="78"/>
  <c r="AE80" i="78"/>
  <c r="AD80" i="78"/>
  <c r="AC80" i="78"/>
  <c r="AB80" i="78"/>
  <c r="AA80" i="78"/>
  <c r="Z80" i="78"/>
  <c r="Y80" i="78"/>
  <c r="X80" i="78"/>
  <c r="W80" i="78"/>
  <c r="V80" i="78"/>
  <c r="U80" i="78"/>
  <c r="T80" i="78"/>
  <c r="S80" i="78"/>
  <c r="R80" i="78"/>
  <c r="Q80" i="78"/>
  <c r="P80" i="78"/>
  <c r="O80" i="78"/>
  <c r="N80" i="78"/>
  <c r="M80" i="78"/>
  <c r="L80" i="78"/>
  <c r="K80" i="78"/>
  <c r="J80" i="78"/>
  <c r="I80" i="78"/>
  <c r="H80" i="78"/>
  <c r="G80" i="78"/>
  <c r="F80" i="78"/>
  <c r="E80" i="78"/>
  <c r="D80" i="78"/>
  <c r="C80" i="78"/>
  <c r="AF59" i="78"/>
  <c r="AE59" i="78"/>
  <c r="AD59" i="78"/>
  <c r="AC59" i="78"/>
  <c r="AB59" i="78"/>
  <c r="AA59" i="78"/>
  <c r="Z59" i="78"/>
  <c r="Y59" i="78"/>
  <c r="X59" i="78"/>
  <c r="W59" i="78"/>
  <c r="V59" i="78"/>
  <c r="U59" i="78"/>
  <c r="T59" i="78"/>
  <c r="S59" i="78"/>
  <c r="R59" i="78"/>
  <c r="Q59" i="78"/>
  <c r="P59" i="78"/>
  <c r="O59" i="78"/>
  <c r="N59" i="78"/>
  <c r="M59" i="78"/>
  <c r="L59" i="78"/>
  <c r="K59" i="78"/>
  <c r="J59" i="78"/>
  <c r="I59" i="78"/>
  <c r="H59" i="78"/>
  <c r="G59" i="78"/>
  <c r="F59" i="78"/>
  <c r="E59" i="78"/>
  <c r="D59" i="78"/>
  <c r="C59" i="78"/>
  <c r="AF54" i="78"/>
  <c r="AF91" i="78" s="1"/>
  <c r="AE54" i="78"/>
  <c r="AE91" i="78" s="1"/>
  <c r="AD54" i="78"/>
  <c r="AD91" i="78" s="1"/>
  <c r="AC54" i="78"/>
  <c r="AC91" i="78" s="1"/>
  <c r="AB54" i="78"/>
  <c r="AB91" i="78" s="1"/>
  <c r="AA54" i="78"/>
  <c r="AA91" i="78" s="1"/>
  <c r="Z54" i="78"/>
  <c r="Z91" i="78" s="1"/>
  <c r="Y54" i="78"/>
  <c r="Y91" i="78" s="1"/>
  <c r="X54" i="78"/>
  <c r="X91" i="78" s="1"/>
  <c r="W54" i="78"/>
  <c r="W91" i="78" s="1"/>
  <c r="V54" i="78"/>
  <c r="V91" i="78" s="1"/>
  <c r="U54" i="78"/>
  <c r="U91" i="78" s="1"/>
  <c r="T54" i="78"/>
  <c r="T91" i="78" s="1"/>
  <c r="S54" i="78"/>
  <c r="S91" i="78" s="1"/>
  <c r="R54" i="78"/>
  <c r="R91" i="78" s="1"/>
  <c r="Q54" i="78"/>
  <c r="Q91" i="78" s="1"/>
  <c r="P54" i="78"/>
  <c r="P91" i="78" s="1"/>
  <c r="O54" i="78"/>
  <c r="O91" i="78" s="1"/>
  <c r="N54" i="78"/>
  <c r="N91" i="78" s="1"/>
  <c r="M54" i="78"/>
  <c r="M91" i="78" s="1"/>
  <c r="L54" i="78"/>
  <c r="L91" i="78" s="1"/>
  <c r="K54" i="78"/>
  <c r="K91" i="78" s="1"/>
  <c r="J54" i="78"/>
  <c r="J91" i="78" s="1"/>
  <c r="I54" i="78"/>
  <c r="I91" i="78" s="1"/>
  <c r="H54" i="78"/>
  <c r="H91" i="78" s="1"/>
  <c r="G54" i="78"/>
  <c r="G91" i="78" s="1"/>
  <c r="F54" i="78"/>
  <c r="F91" i="78" s="1"/>
  <c r="E54" i="78"/>
  <c r="E91" i="78" s="1"/>
  <c r="D54" i="78"/>
  <c r="D91" i="78" s="1"/>
  <c r="C37" i="78"/>
  <c r="C77" i="78" s="1"/>
  <c r="AF38" i="78"/>
  <c r="AF76" i="78" s="1"/>
  <c r="AE38" i="78"/>
  <c r="AE76" i="78" s="1"/>
  <c r="AD38" i="78"/>
  <c r="AD76" i="78" s="1"/>
  <c r="AC38" i="78"/>
  <c r="AC76" i="78" s="1"/>
  <c r="AB38" i="78"/>
  <c r="AB76" i="78" s="1"/>
  <c r="AA38" i="78"/>
  <c r="AA76" i="78" s="1"/>
  <c r="Z38" i="78"/>
  <c r="Z76" i="78" s="1"/>
  <c r="Y38" i="78"/>
  <c r="Y76" i="78" s="1"/>
  <c r="X38" i="78"/>
  <c r="X76" i="78" s="1"/>
  <c r="W38" i="78"/>
  <c r="W76" i="78" s="1"/>
  <c r="V38" i="78"/>
  <c r="V76" i="78" s="1"/>
  <c r="U38" i="78"/>
  <c r="U76" i="78" s="1"/>
  <c r="T38" i="78"/>
  <c r="T76" i="78" s="1"/>
  <c r="S38" i="78"/>
  <c r="S76" i="78" s="1"/>
  <c r="R38" i="78"/>
  <c r="R76" i="78" s="1"/>
  <c r="Q38" i="78"/>
  <c r="Q76" i="78" s="1"/>
  <c r="P38" i="78"/>
  <c r="P76" i="78" s="1"/>
  <c r="O38" i="78"/>
  <c r="O76" i="78" s="1"/>
  <c r="N38" i="78"/>
  <c r="N76" i="78" s="1"/>
  <c r="M38" i="78"/>
  <c r="M76" i="78" s="1"/>
  <c r="L38" i="78"/>
  <c r="L76" i="78" s="1"/>
  <c r="K38" i="78"/>
  <c r="K76" i="78" s="1"/>
  <c r="J38" i="78"/>
  <c r="J76" i="78" s="1"/>
  <c r="I38" i="78"/>
  <c r="I76" i="78" s="1"/>
  <c r="H38" i="78"/>
  <c r="H76" i="78" s="1"/>
  <c r="G38" i="78"/>
  <c r="G76" i="78" s="1"/>
  <c r="F38" i="78"/>
  <c r="F76" i="78" s="1"/>
  <c r="E38" i="78"/>
  <c r="E76" i="78" s="1"/>
  <c r="D38" i="78"/>
  <c r="D76" i="78" s="1"/>
  <c r="C38" i="78"/>
  <c r="C36" i="78" s="1"/>
  <c r="C2066" i="78"/>
  <c r="C2065" i="78"/>
  <c r="C2058" i="78"/>
  <c r="C2055" i="78"/>
  <c r="C2054" i="78"/>
  <c r="C2053" i="78"/>
  <c r="C2050" i="78"/>
  <c r="C2049" i="78"/>
  <c r="E2010" i="78"/>
  <c r="D2010" i="78"/>
  <c r="AR2009" i="78"/>
  <c r="AQ2009" i="78"/>
  <c r="AQ2010" i="78" s="1"/>
  <c r="AP2009" i="78"/>
  <c r="AP2010" i="78" s="1"/>
  <c r="AN2009" i="78"/>
  <c r="AN2010" i="78" s="1"/>
  <c r="AM2009" i="78"/>
  <c r="AM2010" i="78" s="1"/>
  <c r="AL2009" i="78"/>
  <c r="AL2010" i="78" s="1"/>
  <c r="AJ2009" i="78"/>
  <c r="AJ2010" i="78" s="1"/>
  <c r="AG2009" i="78"/>
  <c r="AG2010" i="78" s="1"/>
  <c r="AF2009" i="78"/>
  <c r="AF2010" i="78" s="1"/>
  <c r="AE2009" i="78"/>
  <c r="AE2010" i="78" s="1"/>
  <c r="AD2009" i="78"/>
  <c r="AD2010" i="78" s="1"/>
  <c r="AC2009" i="78"/>
  <c r="AC2010" i="78" s="1"/>
  <c r="AB2009" i="78"/>
  <c r="AB2010" i="78" s="1"/>
  <c r="AA2009" i="78"/>
  <c r="AA2010" i="78" s="1"/>
  <c r="Z2009" i="78"/>
  <c r="Z2010" i="78" s="1"/>
  <c r="Y2009" i="78"/>
  <c r="Y2010" i="78" s="1"/>
  <c r="X2009" i="78"/>
  <c r="X2010" i="78" s="1"/>
  <c r="W2009" i="78"/>
  <c r="W2010" i="78" s="1"/>
  <c r="V2009" i="78"/>
  <c r="V2010" i="78" s="1"/>
  <c r="U2009" i="78"/>
  <c r="U2010" i="78" s="1"/>
  <c r="S2009" i="78"/>
  <c r="S2010" i="78" s="1"/>
  <c r="R2009" i="78"/>
  <c r="R2010" i="78" s="1"/>
  <c r="Q2009" i="78"/>
  <c r="Q2010" i="78" s="1"/>
  <c r="P2009" i="78"/>
  <c r="P2010" i="78" s="1"/>
  <c r="O2009" i="78"/>
  <c r="O2010" i="78" s="1"/>
  <c r="M2009" i="78"/>
  <c r="M2010" i="78" s="1"/>
  <c r="L2009" i="78"/>
  <c r="K2009" i="78"/>
  <c r="K2010" i="78" s="1"/>
  <c r="I2009" i="78"/>
  <c r="I2010" i="78" s="1"/>
  <c r="H2009" i="78"/>
  <c r="H2010" i="78" s="1"/>
  <c r="G2009" i="78"/>
  <c r="G2010" i="78" s="1"/>
  <c r="F2009" i="78"/>
  <c r="F2010" i="78" s="1"/>
  <c r="Y2008" i="78"/>
  <c r="AR2007" i="78"/>
  <c r="AR2008" i="78" s="1"/>
  <c r="AQ2007" i="78"/>
  <c r="AQ2008" i="78" s="1"/>
  <c r="AP2007" i="78"/>
  <c r="AP2008" i="78" s="1"/>
  <c r="AN2007" i="78"/>
  <c r="AN2008" i="78" s="1"/>
  <c r="AM2007" i="78"/>
  <c r="AM2008" i="78" s="1"/>
  <c r="AL2007" i="78"/>
  <c r="AL2008" i="78" s="1"/>
  <c r="AJ2007" i="78"/>
  <c r="AJ2008" i="78" s="1"/>
  <c r="AG2007" i="78"/>
  <c r="AG2008" i="78" s="1"/>
  <c r="AF2007" i="78"/>
  <c r="AF2008" i="78" s="1"/>
  <c r="AE2007" i="78"/>
  <c r="AE2008" i="78" s="1"/>
  <c r="AD2007" i="78"/>
  <c r="AD2008" i="78" s="1"/>
  <c r="AC2007" i="78"/>
  <c r="AC2008" i="78" s="1"/>
  <c r="AB2007" i="78"/>
  <c r="AB2008" i="78" s="1"/>
  <c r="AA2007" i="78"/>
  <c r="AA2008" i="78" s="1"/>
  <c r="Z2007" i="78"/>
  <c r="Z2008" i="78" s="1"/>
  <c r="X2007" i="78"/>
  <c r="X2008" i="78" s="1"/>
  <c r="W2007" i="78"/>
  <c r="W2008" i="78" s="1"/>
  <c r="V2007" i="78"/>
  <c r="V2008" i="78" s="1"/>
  <c r="U2007" i="78"/>
  <c r="U2008" i="78" s="1"/>
  <c r="S2007" i="78"/>
  <c r="S2008" i="78" s="1"/>
  <c r="R2007" i="78"/>
  <c r="R2008" i="78" s="1"/>
  <c r="Q2007" i="78"/>
  <c r="Q2008" i="78" s="1"/>
  <c r="P2007" i="78"/>
  <c r="P2008" i="78" s="1"/>
  <c r="O2007" i="78"/>
  <c r="O2008" i="78" s="1"/>
  <c r="M2007" i="78"/>
  <c r="M2008" i="78" s="1"/>
  <c r="L2007" i="78"/>
  <c r="L2008" i="78" s="1"/>
  <c r="K2007" i="78"/>
  <c r="K2008" i="78" s="1"/>
  <c r="I2007" i="78"/>
  <c r="I2008" i="78" s="1"/>
  <c r="H2007" i="78"/>
  <c r="H2008" i="78" s="1"/>
  <c r="G2007" i="78"/>
  <c r="G2008" i="78" s="1"/>
  <c r="F2007" i="78"/>
  <c r="F2008" i="78" s="1"/>
  <c r="D2007" i="78"/>
  <c r="D2008" i="78" s="1"/>
  <c r="AO2006" i="78"/>
  <c r="T2006" i="78"/>
  <c r="AO2005" i="78"/>
  <c r="T2005" i="78"/>
  <c r="AO2004" i="78"/>
  <c r="T2004" i="78"/>
  <c r="AO2003" i="78"/>
  <c r="T2003" i="78"/>
  <c r="AO2002" i="78"/>
  <c r="R2002" i="78"/>
  <c r="AR2001" i="78"/>
  <c r="AR2005" i="78" s="1"/>
  <c r="AO2001" i="78"/>
  <c r="R2001" i="78"/>
  <c r="N2001" i="78"/>
  <c r="N2003" i="78" s="1"/>
  <c r="N2004" i="78" s="1"/>
  <c r="K2001" i="78"/>
  <c r="H2001" i="78"/>
  <c r="H2005" i="78" s="1"/>
  <c r="AO2000" i="78"/>
  <c r="AO1999" i="78"/>
  <c r="AO2007" i="78" s="1"/>
  <c r="AO2008" i="78" s="1"/>
  <c r="T1999" i="78"/>
  <c r="T2009" i="78" s="1"/>
  <c r="T2010" i="78" s="1"/>
  <c r="AO1998" i="78"/>
  <c r="T1998" i="78"/>
  <c r="T2000" i="78" s="1"/>
  <c r="AO1997" i="78"/>
  <c r="U1997" i="78"/>
  <c r="Y2007" i="78" s="1"/>
  <c r="O1997" i="78"/>
  <c r="O1998" i="78" s="1"/>
  <c r="D1997" i="78"/>
  <c r="G1997" i="78" s="1"/>
  <c r="N1996" i="78"/>
  <c r="N2002" i="78" s="1"/>
  <c r="N2006" i="78" s="1"/>
  <c r="E1995" i="78"/>
  <c r="E2001" i="78" s="1"/>
  <c r="AF152" i="79"/>
  <c r="AE152" i="79"/>
  <c r="AD152" i="79"/>
  <c r="AC152" i="79"/>
  <c r="AB152" i="79"/>
  <c r="AA152" i="79"/>
  <c r="Z152" i="79"/>
  <c r="Y152" i="79"/>
  <c r="X152" i="79"/>
  <c r="W152" i="79"/>
  <c r="V152" i="79"/>
  <c r="U152" i="79"/>
  <c r="T152" i="79"/>
  <c r="S152" i="79"/>
  <c r="R152" i="79"/>
  <c r="Q152" i="79"/>
  <c r="P152" i="79"/>
  <c r="O152" i="79"/>
  <c r="N152" i="79"/>
  <c r="M152" i="79"/>
  <c r="L152" i="79"/>
  <c r="K152" i="79"/>
  <c r="J152" i="79"/>
  <c r="I152" i="79"/>
  <c r="H152" i="79"/>
  <c r="G152" i="79"/>
  <c r="F152" i="79"/>
  <c r="E152" i="79"/>
  <c r="D152" i="79"/>
  <c r="C152" i="79"/>
  <c r="C257" i="79"/>
  <c r="D217" i="79"/>
  <c r="E217" i="79" s="1"/>
  <c r="F217" i="79" s="1"/>
  <c r="G217" i="79" s="1"/>
  <c r="H217" i="79" s="1"/>
  <c r="I217" i="79" s="1"/>
  <c r="J217" i="79" s="1"/>
  <c r="K217" i="79" s="1"/>
  <c r="L217" i="79" s="1"/>
  <c r="M217" i="79" s="1"/>
  <c r="N217" i="79" s="1"/>
  <c r="O217" i="79" s="1"/>
  <c r="P217" i="79" s="1"/>
  <c r="Q217" i="79" s="1"/>
  <c r="R217" i="79" s="1"/>
  <c r="S217" i="79" s="1"/>
  <c r="T217" i="79" s="1"/>
  <c r="U217" i="79" s="1"/>
  <c r="V217" i="79" s="1"/>
  <c r="W217" i="79" s="1"/>
  <c r="X217" i="79" s="1"/>
  <c r="Y217" i="79" s="1"/>
  <c r="Z217" i="79" s="1"/>
  <c r="AA217" i="79" s="1"/>
  <c r="AB217" i="79" s="1"/>
  <c r="AC217" i="79" s="1"/>
  <c r="AD217" i="79" s="1"/>
  <c r="AE217" i="79" s="1"/>
  <c r="AF217" i="79" s="1"/>
  <c r="C215" i="79"/>
  <c r="C214" i="79" s="1"/>
  <c r="D213" i="79"/>
  <c r="D211" i="79" s="1"/>
  <c r="C211" i="79"/>
  <c r="D210" i="79"/>
  <c r="C208" i="79"/>
  <c r="D207" i="79"/>
  <c r="C205" i="79"/>
  <c r="D204" i="79"/>
  <c r="E204" i="79" s="1"/>
  <c r="E202" i="79" s="1"/>
  <c r="C202" i="79"/>
  <c r="D201" i="79"/>
  <c r="E201" i="79" s="1"/>
  <c r="E199" i="79" s="1"/>
  <c r="C199" i="79"/>
  <c r="D198" i="79"/>
  <c r="E198" i="79" s="1"/>
  <c r="E196" i="79" s="1"/>
  <c r="C196" i="79"/>
  <c r="D194" i="79"/>
  <c r="E194" i="79" s="1"/>
  <c r="F194" i="79" s="1"/>
  <c r="C192" i="79"/>
  <c r="D191" i="79"/>
  <c r="D189" i="79" s="1"/>
  <c r="C189" i="79"/>
  <c r="D188" i="79"/>
  <c r="E188" i="79" s="1"/>
  <c r="F188" i="79" s="1"/>
  <c r="G188" i="79" s="1"/>
  <c r="H188" i="79" s="1"/>
  <c r="C186" i="79"/>
  <c r="D184" i="79"/>
  <c r="E184" i="79" s="1"/>
  <c r="F184" i="79" s="1"/>
  <c r="G184" i="79" s="1"/>
  <c r="H184" i="79" s="1"/>
  <c r="I184" i="79" s="1"/>
  <c r="J184" i="79" s="1"/>
  <c r="K184" i="79" s="1"/>
  <c r="L184" i="79" s="1"/>
  <c r="M184" i="79" s="1"/>
  <c r="N184" i="79" s="1"/>
  <c r="O184" i="79" s="1"/>
  <c r="P184" i="79" s="1"/>
  <c r="Q184" i="79" s="1"/>
  <c r="C182" i="79"/>
  <c r="C181" i="79" s="1"/>
  <c r="D180" i="79"/>
  <c r="E180" i="79" s="1"/>
  <c r="U179" i="79"/>
  <c r="O179" i="79"/>
  <c r="X179" i="79" s="1"/>
  <c r="N179" i="79"/>
  <c r="M179" i="79"/>
  <c r="V179" i="79" s="1"/>
  <c r="AE179" i="79" s="1"/>
  <c r="I179" i="79"/>
  <c r="R179" i="79" s="1"/>
  <c r="H179" i="79"/>
  <c r="Q179" i="79" s="1"/>
  <c r="Z179" i="79" s="1"/>
  <c r="G179" i="79"/>
  <c r="C178" i="79"/>
  <c r="C177" i="79" s="1"/>
  <c r="AG176" i="79"/>
  <c r="AG172" i="79"/>
  <c r="AF172" i="79"/>
  <c r="AE172" i="79"/>
  <c r="AD172" i="79"/>
  <c r="AC172" i="79"/>
  <c r="AB172" i="79"/>
  <c r="AA172" i="79"/>
  <c r="Z172" i="79"/>
  <c r="Y172" i="79"/>
  <c r="X172" i="79"/>
  <c r="W172" i="79"/>
  <c r="V172" i="79"/>
  <c r="U172" i="79"/>
  <c r="T172" i="79"/>
  <c r="S172" i="79"/>
  <c r="R172" i="79"/>
  <c r="Q172" i="79"/>
  <c r="P172" i="79"/>
  <c r="O172" i="79"/>
  <c r="N172" i="79"/>
  <c r="M172" i="79"/>
  <c r="L172" i="79"/>
  <c r="K172" i="79"/>
  <c r="J172" i="79"/>
  <c r="I172" i="79"/>
  <c r="H172" i="79"/>
  <c r="G172" i="79"/>
  <c r="F172" i="79"/>
  <c r="E172" i="79"/>
  <c r="D172" i="79"/>
  <c r="C172" i="79"/>
  <c r="AF167" i="79"/>
  <c r="AE167" i="79"/>
  <c r="AD167" i="79"/>
  <c r="AC167" i="79"/>
  <c r="AB167" i="79"/>
  <c r="AA167" i="79"/>
  <c r="Z167" i="79"/>
  <c r="Y167" i="79"/>
  <c r="X167" i="79"/>
  <c r="W167" i="79"/>
  <c r="V167" i="79"/>
  <c r="U167" i="79"/>
  <c r="T167" i="79"/>
  <c r="S167" i="79"/>
  <c r="R167" i="79"/>
  <c r="Q167" i="79"/>
  <c r="P167" i="79"/>
  <c r="O167" i="79"/>
  <c r="N167" i="79"/>
  <c r="M167" i="79"/>
  <c r="L167" i="79"/>
  <c r="K167" i="79"/>
  <c r="J167" i="79"/>
  <c r="I167" i="79"/>
  <c r="H167" i="79"/>
  <c r="G167" i="79"/>
  <c r="F167" i="79"/>
  <c r="E167" i="79"/>
  <c r="D167" i="79"/>
  <c r="C167" i="79"/>
  <c r="V162" i="79"/>
  <c r="AE162" i="79"/>
  <c r="AD162" i="79"/>
  <c r="AC162" i="79"/>
  <c r="AB162" i="79"/>
  <c r="AA162" i="79"/>
  <c r="L162" i="79"/>
  <c r="K162" i="79"/>
  <c r="J162" i="79"/>
  <c r="I162" i="79"/>
  <c r="H162" i="79"/>
  <c r="G162" i="79"/>
  <c r="F162" i="79"/>
  <c r="C162" i="79"/>
  <c r="AE157" i="79"/>
  <c r="T157" i="79"/>
  <c r="AC157" i="79"/>
  <c r="AB157" i="79"/>
  <c r="Z157" i="79"/>
  <c r="AG157" i="79"/>
  <c r="L157" i="79"/>
  <c r="K157" i="79"/>
  <c r="J157" i="79"/>
  <c r="I157" i="79"/>
  <c r="H157" i="79"/>
  <c r="G157" i="79"/>
  <c r="F157" i="79"/>
  <c r="E157" i="79"/>
  <c r="D157" i="79"/>
  <c r="C157" i="79"/>
  <c r="D69" i="79"/>
  <c r="E69" i="79" s="1"/>
  <c r="F69" i="79" s="1"/>
  <c r="G69" i="79" s="1"/>
  <c r="AE68" i="79"/>
  <c r="Z68" i="79"/>
  <c r="U68" i="79"/>
  <c r="G68" i="79"/>
  <c r="F68" i="79"/>
  <c r="E68" i="79"/>
  <c r="D68" i="79"/>
  <c r="C68" i="79"/>
  <c r="C67" i="79" s="1"/>
  <c r="C66" i="79" s="1"/>
  <c r="E32" i="89" s="1"/>
  <c r="D65" i="79"/>
  <c r="E65" i="79" s="1"/>
  <c r="V64" i="79"/>
  <c r="AF64" i="79" s="1"/>
  <c r="U64" i="79"/>
  <c r="T64" i="79"/>
  <c r="S64" i="79"/>
  <c r="AC64" i="79" s="1"/>
  <c r="R64" i="79"/>
  <c r="AB64" i="79" s="1"/>
  <c r="Q64" i="79"/>
  <c r="AA64" i="79" s="1"/>
  <c r="P64" i="79"/>
  <c r="Z64" i="79" s="1"/>
  <c r="O64" i="79"/>
  <c r="Y64" i="79" s="1"/>
  <c r="N64" i="79"/>
  <c r="X64" i="79" s="1"/>
  <c r="M64" i="79"/>
  <c r="C63" i="79"/>
  <c r="C62" i="79"/>
  <c r="D62" i="79" s="1"/>
  <c r="L61" i="79"/>
  <c r="L68" i="79" s="1"/>
  <c r="K61" i="79"/>
  <c r="K68" i="79" s="1"/>
  <c r="J61" i="79"/>
  <c r="I61" i="79"/>
  <c r="H61" i="79"/>
  <c r="M61" i="79" s="1"/>
  <c r="C185" i="79" l="1"/>
  <c r="D424" i="78"/>
  <c r="E424" i="78" s="1"/>
  <c r="F424" i="78" s="1"/>
  <c r="G424" i="78" s="1"/>
  <c r="H424" i="78" s="1"/>
  <c r="I424" i="78" s="1"/>
  <c r="C422" i="78"/>
  <c r="C218" i="78"/>
  <c r="C25" i="78"/>
  <c r="K218" i="78"/>
  <c r="K25" i="78"/>
  <c r="S218" i="78"/>
  <c r="S25" i="78"/>
  <c r="AA218" i="78"/>
  <c r="AA25" i="78"/>
  <c r="D218" i="78"/>
  <c r="D25" i="78"/>
  <c r="L218" i="78"/>
  <c r="L25" i="78"/>
  <c r="T218" i="78"/>
  <c r="T25" i="78"/>
  <c r="AB218" i="78"/>
  <c r="AB25" i="78"/>
  <c r="E218" i="78"/>
  <c r="E25" i="78"/>
  <c r="M218" i="78"/>
  <c r="M25" i="78"/>
  <c r="U218" i="78"/>
  <c r="U25" i="78"/>
  <c r="AC218" i="78"/>
  <c r="AC25" i="78"/>
  <c r="F218" i="78"/>
  <c r="F25" i="78"/>
  <c r="N218" i="78"/>
  <c r="N25" i="78"/>
  <c r="V218" i="78"/>
  <c r="V25" i="78"/>
  <c r="AD218" i="78"/>
  <c r="AD25" i="78"/>
  <c r="G218" i="78"/>
  <c r="G25" i="78"/>
  <c r="O218" i="78"/>
  <c r="O25" i="78"/>
  <c r="W218" i="78"/>
  <c r="W25" i="78"/>
  <c r="AE218" i="78"/>
  <c r="H218" i="78"/>
  <c r="H25" i="78"/>
  <c r="P218" i="78"/>
  <c r="P25" i="78"/>
  <c r="X218" i="78"/>
  <c r="X25" i="78"/>
  <c r="AF218" i="78"/>
  <c r="I218" i="78"/>
  <c r="I25" i="78"/>
  <c r="Q218" i="78"/>
  <c r="Q25" i="78"/>
  <c r="Y218" i="78"/>
  <c r="Y25" i="78"/>
  <c r="J218" i="78"/>
  <c r="J25" i="78"/>
  <c r="R218" i="78"/>
  <c r="R25" i="78"/>
  <c r="Z218" i="78"/>
  <c r="Z25" i="78"/>
  <c r="AE170" i="78"/>
  <c r="AF170" i="78" s="1"/>
  <c r="AF227" i="78" s="1"/>
  <c r="N1999" i="78"/>
  <c r="N2009" i="78" s="1"/>
  <c r="N2010" i="78" s="1"/>
  <c r="D37" i="78"/>
  <c r="E37" i="78" s="1"/>
  <c r="F37" i="78" s="1"/>
  <c r="G37" i="78" s="1"/>
  <c r="H37" i="78" s="1"/>
  <c r="I37" i="78" s="1"/>
  <c r="J37" i="78" s="1"/>
  <c r="K37" i="78" s="1"/>
  <c r="L37" i="78" s="1"/>
  <c r="M37" i="78" s="1"/>
  <c r="N37" i="78" s="1"/>
  <c r="O37" i="78" s="1"/>
  <c r="P37" i="78" s="1"/>
  <c r="Q37" i="78" s="1"/>
  <c r="R37" i="78" s="1"/>
  <c r="S37" i="78" s="1"/>
  <c r="T37" i="78" s="1"/>
  <c r="U37" i="78" s="1"/>
  <c r="V37" i="78" s="1"/>
  <c r="W37" i="78" s="1"/>
  <c r="X37" i="78" s="1"/>
  <c r="Y37" i="78" s="1"/>
  <c r="Z37" i="78" s="1"/>
  <c r="AA37" i="78" s="1"/>
  <c r="AB37" i="78" s="1"/>
  <c r="AC37" i="78" s="1"/>
  <c r="AD37" i="78" s="1"/>
  <c r="AE37" i="78" s="1"/>
  <c r="AF37" i="78" s="1"/>
  <c r="AF92" i="78" s="1"/>
  <c r="W227" i="78"/>
  <c r="J345" i="78"/>
  <c r="R345" i="78"/>
  <c r="Z345" i="78"/>
  <c r="H372" i="78"/>
  <c r="P372" i="78"/>
  <c r="X372" i="78"/>
  <c r="AF372" i="78"/>
  <c r="C55" i="78"/>
  <c r="C53" i="78" s="1"/>
  <c r="AC227" i="78"/>
  <c r="K345" i="78"/>
  <c r="S345" i="78"/>
  <c r="AA345" i="78"/>
  <c r="I372" i="78"/>
  <c r="Q372" i="78"/>
  <c r="Y372" i="78"/>
  <c r="D345" i="78"/>
  <c r="L345" i="78"/>
  <c r="T345" i="78"/>
  <c r="AB345" i="78"/>
  <c r="J372" i="78"/>
  <c r="Z372" i="78"/>
  <c r="E227" i="78"/>
  <c r="E345" i="78"/>
  <c r="M345" i="78"/>
  <c r="U345" i="78"/>
  <c r="AC345" i="78"/>
  <c r="K372" i="78"/>
  <c r="S372" i="78"/>
  <c r="AA372" i="78"/>
  <c r="G227" i="78"/>
  <c r="F345" i="78"/>
  <c r="N345" i="78"/>
  <c r="V345" i="78"/>
  <c r="AD345" i="78"/>
  <c r="D372" i="78"/>
  <c r="L372" i="78"/>
  <c r="T372" i="78"/>
  <c r="AB372" i="78"/>
  <c r="C92" i="78"/>
  <c r="M227" i="78"/>
  <c r="G345" i="78"/>
  <c r="O345" i="78"/>
  <c r="W345" i="78"/>
  <c r="AE345" i="78"/>
  <c r="E372" i="78"/>
  <c r="M372" i="78"/>
  <c r="U372" i="78"/>
  <c r="AC372" i="78"/>
  <c r="R372" i="78"/>
  <c r="AR2003" i="78"/>
  <c r="O227" i="78"/>
  <c r="H345" i="78"/>
  <c r="P345" i="78"/>
  <c r="X345" i="78"/>
  <c r="F372" i="78"/>
  <c r="N372" i="78"/>
  <c r="V372" i="78"/>
  <c r="AD372" i="78"/>
  <c r="U227" i="78"/>
  <c r="I345" i="78"/>
  <c r="Q345" i="78"/>
  <c r="Y345" i="78"/>
  <c r="G372" i="78"/>
  <c r="O372" i="78"/>
  <c r="W372" i="78"/>
  <c r="AE372" i="78"/>
  <c r="F227" i="78"/>
  <c r="N227" i="78"/>
  <c r="V227" i="78"/>
  <c r="AD227" i="78"/>
  <c r="AO2009" i="78"/>
  <c r="AO2010" i="78" s="1"/>
  <c r="AO2011" i="78" s="1"/>
  <c r="AO2012" i="78" s="1"/>
  <c r="AO2013" i="78" s="1"/>
  <c r="C76" i="78"/>
  <c r="C75" i="78" s="1"/>
  <c r="C91" i="78"/>
  <c r="H227" i="78"/>
  <c r="P227" i="78"/>
  <c r="X227" i="78"/>
  <c r="I227" i="78"/>
  <c r="Q227" i="78"/>
  <c r="Y227" i="78"/>
  <c r="N2005" i="78"/>
  <c r="J227" i="78"/>
  <c r="R227" i="78"/>
  <c r="Z227" i="78"/>
  <c r="K227" i="78"/>
  <c r="S227" i="78"/>
  <c r="AA227" i="78"/>
  <c r="T2007" i="78"/>
  <c r="T2008" i="78" s="1"/>
  <c r="D227" i="78"/>
  <c r="L227" i="78"/>
  <c r="T227" i="78"/>
  <c r="AB227" i="78"/>
  <c r="E2005" i="78"/>
  <c r="E2003" i="78"/>
  <c r="D1998" i="78"/>
  <c r="G1998" i="78" s="1"/>
  <c r="E1996" i="78"/>
  <c r="H2003" i="78"/>
  <c r="E1999" i="78"/>
  <c r="E2007" i="78" s="1"/>
  <c r="E2008" i="78" s="1"/>
  <c r="H2002" i="78"/>
  <c r="D178" i="79"/>
  <c r="D177" i="79" s="1"/>
  <c r="Q162" i="79"/>
  <c r="G215" i="79"/>
  <c r="G214" i="79" s="1"/>
  <c r="R157" i="79"/>
  <c r="F192" i="79"/>
  <c r="D199" i="79"/>
  <c r="S157" i="79"/>
  <c r="R162" i="79"/>
  <c r="U157" i="79"/>
  <c r="E213" i="79"/>
  <c r="F213" i="79" s="1"/>
  <c r="G213" i="79" s="1"/>
  <c r="H213" i="79" s="1"/>
  <c r="I213" i="79" s="1"/>
  <c r="I211" i="79" s="1"/>
  <c r="P157" i="79"/>
  <c r="I188" i="79"/>
  <c r="J188" i="79" s="1"/>
  <c r="K188" i="79" s="1"/>
  <c r="L188" i="79" s="1"/>
  <c r="M188" i="79" s="1"/>
  <c r="N188" i="79" s="1"/>
  <c r="O188" i="79" s="1"/>
  <c r="P188" i="79" s="1"/>
  <c r="Q188" i="79" s="1"/>
  <c r="R188" i="79" s="1"/>
  <c r="S188" i="79" s="1"/>
  <c r="T188" i="79" s="1"/>
  <c r="U188" i="79" s="1"/>
  <c r="V188" i="79" s="1"/>
  <c r="W188" i="79" s="1"/>
  <c r="X188" i="79" s="1"/>
  <c r="Y188" i="79" s="1"/>
  <c r="Z188" i="79" s="1"/>
  <c r="AA188" i="79" s="1"/>
  <c r="AB188" i="79" s="1"/>
  <c r="AC188" i="79" s="1"/>
  <c r="AD188" i="79" s="1"/>
  <c r="AE188" i="79" s="1"/>
  <c r="AF188" i="79" s="1"/>
  <c r="H186" i="79"/>
  <c r="E186" i="79"/>
  <c r="E191" i="79"/>
  <c r="F204" i="79"/>
  <c r="D186" i="79"/>
  <c r="W157" i="79"/>
  <c r="X157" i="79"/>
  <c r="C173" i="79"/>
  <c r="E182" i="79"/>
  <c r="E181" i="79" s="1"/>
  <c r="E192" i="79"/>
  <c r="F198" i="79"/>
  <c r="F196" i="79" s="1"/>
  <c r="D202" i="79"/>
  <c r="F215" i="79"/>
  <c r="F214" i="79" s="1"/>
  <c r="S162" i="79"/>
  <c r="T162" i="79"/>
  <c r="R184" i="79"/>
  <c r="S184" i="79" s="1"/>
  <c r="T184" i="79" s="1"/>
  <c r="U184" i="79" s="1"/>
  <c r="V184" i="79" s="1"/>
  <c r="W184" i="79" s="1"/>
  <c r="X184" i="79" s="1"/>
  <c r="Y184" i="79" s="1"/>
  <c r="Z184" i="79" s="1"/>
  <c r="AA184" i="79" s="1"/>
  <c r="AB184" i="79" s="1"/>
  <c r="AC184" i="79" s="1"/>
  <c r="AD184" i="79" s="1"/>
  <c r="AE184" i="79" s="1"/>
  <c r="AF184" i="79" s="1"/>
  <c r="Q182" i="79"/>
  <c r="Q181" i="79" s="1"/>
  <c r="D182" i="79"/>
  <c r="D181" i="79" s="1"/>
  <c r="C168" i="79"/>
  <c r="H171" i="79" s="1"/>
  <c r="F182" i="79"/>
  <c r="F181" i="79" s="1"/>
  <c r="F180" i="79"/>
  <c r="E178" i="79"/>
  <c r="E177" i="79" s="1"/>
  <c r="Z162" i="79"/>
  <c r="P162" i="79"/>
  <c r="AA179" i="79"/>
  <c r="M157" i="79"/>
  <c r="Q157" i="79"/>
  <c r="AA157" i="79"/>
  <c r="AD179" i="79"/>
  <c r="J179" i="79"/>
  <c r="P179" i="79"/>
  <c r="G186" i="79"/>
  <c r="O157" i="79"/>
  <c r="AD157" i="79"/>
  <c r="U162" i="79"/>
  <c r="AF162" i="79"/>
  <c r="Y157" i="79"/>
  <c r="W179" i="79"/>
  <c r="N182" i="79"/>
  <c r="N181" i="79" s="1"/>
  <c r="D192" i="79"/>
  <c r="C195" i="79"/>
  <c r="V157" i="79"/>
  <c r="AF157" i="79"/>
  <c r="H182" i="79"/>
  <c r="H181" i="79" s="1"/>
  <c r="N157" i="79"/>
  <c r="K182" i="79"/>
  <c r="K181" i="79" s="1"/>
  <c r="F186" i="79"/>
  <c r="D205" i="79"/>
  <c r="E207" i="79"/>
  <c r="D196" i="79"/>
  <c r="K179" i="79"/>
  <c r="G194" i="79"/>
  <c r="H194" i="79" s="1"/>
  <c r="I194" i="79" s="1"/>
  <c r="F201" i="79"/>
  <c r="E215" i="79"/>
  <c r="E214" i="79" s="1"/>
  <c r="E210" i="79"/>
  <c r="D208" i="79"/>
  <c r="D215" i="79"/>
  <c r="D214" i="79" s="1"/>
  <c r="D63" i="79"/>
  <c r="C60" i="79"/>
  <c r="C59" i="79" s="1"/>
  <c r="Q61" i="79"/>
  <c r="V61" i="79" s="1"/>
  <c r="R61" i="79"/>
  <c r="R68" i="79" s="1"/>
  <c r="M68" i="79"/>
  <c r="H68" i="79"/>
  <c r="H69" i="79"/>
  <c r="I69" i="79" s="1"/>
  <c r="J69" i="79" s="1"/>
  <c r="K69" i="79" s="1"/>
  <c r="L69" i="79" s="1"/>
  <c r="M69" i="79" s="1"/>
  <c r="N69" i="79" s="1"/>
  <c r="O69" i="79" s="1"/>
  <c r="P69" i="79" s="1"/>
  <c r="Q69" i="79" s="1"/>
  <c r="R69" i="79" s="1"/>
  <c r="S69" i="79" s="1"/>
  <c r="T69" i="79" s="1"/>
  <c r="U69" i="79" s="1"/>
  <c r="V69" i="79" s="1"/>
  <c r="W69" i="79" s="1"/>
  <c r="X69" i="79" s="1"/>
  <c r="Y69" i="79" s="1"/>
  <c r="Z69" i="79" s="1"/>
  <c r="I68" i="79"/>
  <c r="N61" i="79"/>
  <c r="J68" i="79"/>
  <c r="O61" i="79"/>
  <c r="E62" i="79"/>
  <c r="D60" i="79"/>
  <c r="AD64" i="79"/>
  <c r="F65" i="79"/>
  <c r="E63" i="79"/>
  <c r="W64" i="79"/>
  <c r="AE64" i="79"/>
  <c r="P61" i="79"/>
  <c r="D70" i="59"/>
  <c r="I77" i="59"/>
  <c r="J77" i="59" s="1"/>
  <c r="K77" i="59" s="1"/>
  <c r="L77" i="59" s="1"/>
  <c r="M77" i="59" s="1"/>
  <c r="N77" i="59" s="1"/>
  <c r="O77" i="59" s="1"/>
  <c r="P77" i="59" s="1"/>
  <c r="Q77" i="59" s="1"/>
  <c r="R77" i="59" s="1"/>
  <c r="S77" i="59" s="1"/>
  <c r="T77" i="59" s="1"/>
  <c r="U77" i="59" s="1"/>
  <c r="V77" i="59" s="1"/>
  <c r="W77" i="59" s="1"/>
  <c r="X77" i="59" s="1"/>
  <c r="Y77" i="59" s="1"/>
  <c r="Z77" i="59" s="1"/>
  <c r="AA77" i="59" s="1"/>
  <c r="AB77" i="59" s="1"/>
  <c r="AC77" i="59" s="1"/>
  <c r="AD77" i="59" s="1"/>
  <c r="AE77" i="59" s="1"/>
  <c r="AF77" i="59" s="1"/>
  <c r="AG77" i="59" s="1"/>
  <c r="AH77" i="59" s="1"/>
  <c r="AI77" i="59" s="1"/>
  <c r="AJ77" i="59" s="1"/>
  <c r="AK77" i="59" s="1"/>
  <c r="AL77" i="59" s="1"/>
  <c r="AM77" i="59" s="1"/>
  <c r="AN77" i="59" s="1"/>
  <c r="G58" i="59"/>
  <c r="H58" i="59" s="1"/>
  <c r="I58" i="59" s="1"/>
  <c r="J58" i="59" s="1"/>
  <c r="K58" i="59" s="1"/>
  <c r="L58" i="59" s="1"/>
  <c r="M58" i="59" s="1"/>
  <c r="N58" i="59" s="1"/>
  <c r="O58" i="59" s="1"/>
  <c r="P58" i="59" s="1"/>
  <c r="Q58" i="59" s="1"/>
  <c r="R58" i="59" s="1"/>
  <c r="S58" i="59" s="1"/>
  <c r="T58" i="59" s="1"/>
  <c r="U58" i="59" s="1"/>
  <c r="V58" i="59" s="1"/>
  <c r="W58" i="59" s="1"/>
  <c r="X58" i="59" s="1"/>
  <c r="Y58" i="59" s="1"/>
  <c r="Z58" i="59" s="1"/>
  <c r="AA58" i="59" s="1"/>
  <c r="AB58" i="59" s="1"/>
  <c r="AC58" i="59" s="1"/>
  <c r="AD58" i="59" s="1"/>
  <c r="AE58" i="59" s="1"/>
  <c r="AF58" i="59" s="1"/>
  <c r="AG58" i="59" s="1"/>
  <c r="AH58" i="59" s="1"/>
  <c r="AI58" i="59" s="1"/>
  <c r="AJ58" i="59" s="1"/>
  <c r="AK58" i="59" s="1"/>
  <c r="AL58" i="59" s="1"/>
  <c r="AM58" i="59" s="1"/>
  <c r="AN58" i="59" s="1"/>
  <c r="E73" i="59"/>
  <c r="E72" i="59"/>
  <c r="C73" i="59"/>
  <c r="C72" i="59"/>
  <c r="C57" i="59"/>
  <c r="C95" i="59"/>
  <c r="C56" i="59"/>
  <c r="C94" i="59"/>
  <c r="E57" i="59"/>
  <c r="E56" i="59"/>
  <c r="D69" i="59"/>
  <c r="G137" i="59"/>
  <c r="D113" i="24"/>
  <c r="C176" i="79" l="1"/>
  <c r="C146" i="79" s="1"/>
  <c r="G74" i="59"/>
  <c r="H74" i="59" s="1"/>
  <c r="I74" i="59" s="1"/>
  <c r="J74" i="59" s="1"/>
  <c r="K74" i="59" s="1"/>
  <c r="L74" i="59" s="1"/>
  <c r="M74" i="59" s="1"/>
  <c r="N74" i="59" s="1"/>
  <c r="O74" i="59" s="1"/>
  <c r="P74" i="59" s="1"/>
  <c r="Q74" i="59" s="1"/>
  <c r="R74" i="59" s="1"/>
  <c r="S74" i="59" s="1"/>
  <c r="T74" i="59" s="1"/>
  <c r="U74" i="59" s="1"/>
  <c r="V74" i="59" s="1"/>
  <c r="W74" i="59" s="1"/>
  <c r="X74" i="59" s="1"/>
  <c r="Y74" i="59" s="1"/>
  <c r="Z74" i="59" s="1"/>
  <c r="AA74" i="59" s="1"/>
  <c r="AB74" i="59" s="1"/>
  <c r="AC74" i="59" s="1"/>
  <c r="AD74" i="59" s="1"/>
  <c r="AE74" i="59" s="1"/>
  <c r="AF74" i="59" s="1"/>
  <c r="AG74" i="59" s="1"/>
  <c r="AH74" i="59" s="1"/>
  <c r="AI74" i="59" s="1"/>
  <c r="AJ74" i="59" s="1"/>
  <c r="AK74" i="59" s="1"/>
  <c r="AL74" i="59" s="1"/>
  <c r="AM74" i="59" s="1"/>
  <c r="AN74" i="59" s="1"/>
  <c r="C57" i="79"/>
  <c r="D44" i="24" s="1"/>
  <c r="G406" i="59" s="1"/>
  <c r="G1009" i="59" s="1"/>
  <c r="E31" i="89"/>
  <c r="E28" i="89" s="1"/>
  <c r="D185" i="79"/>
  <c r="J424" i="78"/>
  <c r="AF25" i="78"/>
  <c r="AE25" i="78"/>
  <c r="E211" i="79"/>
  <c r="G160" i="59"/>
  <c r="G168" i="59" s="1"/>
  <c r="G158" i="59"/>
  <c r="G163" i="59"/>
  <c r="G159" i="59"/>
  <c r="G167" i="59" s="1"/>
  <c r="G157" i="59"/>
  <c r="G162" i="59"/>
  <c r="G170" i="59" s="1"/>
  <c r="G161" i="59"/>
  <c r="AE227" i="78"/>
  <c r="G77" i="78"/>
  <c r="E55" i="78"/>
  <c r="Q92" i="78"/>
  <c r="D92" i="78"/>
  <c r="N2000" i="78"/>
  <c r="N2007" i="78"/>
  <c r="N2008" i="78" s="1"/>
  <c r="AF55" i="78"/>
  <c r="Y77" i="78"/>
  <c r="H77" i="78"/>
  <c r="W92" i="78"/>
  <c r="Q55" i="78"/>
  <c r="N92" i="78"/>
  <c r="P55" i="78"/>
  <c r="E92" i="78"/>
  <c r="W55" i="78"/>
  <c r="U55" i="78"/>
  <c r="T55" i="78"/>
  <c r="Q77" i="78"/>
  <c r="Z55" i="78"/>
  <c r="O92" i="78"/>
  <c r="I55" i="78"/>
  <c r="F92" i="78"/>
  <c r="H55" i="78"/>
  <c r="O55" i="78"/>
  <c r="AA92" i="78"/>
  <c r="M55" i="78"/>
  <c r="AB92" i="78"/>
  <c r="L92" i="78"/>
  <c r="R55" i="78"/>
  <c r="AD77" i="78"/>
  <c r="G55" i="78"/>
  <c r="AA55" i="78"/>
  <c r="P92" i="78"/>
  <c r="J55" i="78"/>
  <c r="AE77" i="78"/>
  <c r="V77" i="78"/>
  <c r="U77" i="78"/>
  <c r="K92" i="78"/>
  <c r="J92" i="78"/>
  <c r="L55" i="78"/>
  <c r="X92" i="78"/>
  <c r="AC77" i="78"/>
  <c r="T77" i="78"/>
  <c r="S55" i="78"/>
  <c r="H92" i="78"/>
  <c r="W77" i="78"/>
  <c r="N77" i="78"/>
  <c r="M77" i="78"/>
  <c r="AA77" i="78"/>
  <c r="V55" i="78"/>
  <c r="L77" i="78"/>
  <c r="I77" i="78"/>
  <c r="G92" i="78"/>
  <c r="S92" i="78"/>
  <c r="D77" i="78"/>
  <c r="Y92" i="78"/>
  <c r="K55" i="78"/>
  <c r="AF77" i="78"/>
  <c r="O77" i="78"/>
  <c r="F77" i="78"/>
  <c r="AC92" i="78"/>
  <c r="E77" i="78"/>
  <c r="S77" i="78"/>
  <c r="D55" i="78"/>
  <c r="Z77" i="78"/>
  <c r="Z92" i="78"/>
  <c r="R92" i="78"/>
  <c r="X77" i="78"/>
  <c r="AD92" i="78"/>
  <c r="R77" i="78"/>
  <c r="U92" i="78"/>
  <c r="K77" i="78"/>
  <c r="N55" i="78"/>
  <c r="J77" i="78"/>
  <c r="I92" i="78"/>
  <c r="P77" i="78"/>
  <c r="AE92" i="78"/>
  <c r="Y55" i="78"/>
  <c r="V92" i="78"/>
  <c r="X55" i="78"/>
  <c r="M92" i="78"/>
  <c r="AE55" i="78"/>
  <c r="AC55" i="78"/>
  <c r="AB77" i="78"/>
  <c r="T92" i="78"/>
  <c r="F55" i="78"/>
  <c r="AD55" i="78"/>
  <c r="AB55" i="78"/>
  <c r="O171" i="79"/>
  <c r="C90" i="78"/>
  <c r="H2006" i="78"/>
  <c r="H2004" i="78"/>
  <c r="E2002" i="78"/>
  <c r="E2000" i="78"/>
  <c r="AD171" i="79"/>
  <c r="AB171" i="79"/>
  <c r="F171" i="79"/>
  <c r="N171" i="79"/>
  <c r="X171" i="79"/>
  <c r="D171" i="79"/>
  <c r="T171" i="79"/>
  <c r="K171" i="79"/>
  <c r="I171" i="79"/>
  <c r="S171" i="79"/>
  <c r="Q171" i="79"/>
  <c r="AA171" i="79"/>
  <c r="Y171" i="79"/>
  <c r="Z171" i="79"/>
  <c r="R171" i="79"/>
  <c r="J171" i="79"/>
  <c r="AC171" i="79"/>
  <c r="L171" i="79"/>
  <c r="W171" i="79"/>
  <c r="U171" i="79"/>
  <c r="C171" i="79"/>
  <c r="V171" i="79"/>
  <c r="M171" i="79"/>
  <c r="AF171" i="79"/>
  <c r="P171" i="79"/>
  <c r="E171" i="79"/>
  <c r="AE171" i="79"/>
  <c r="G171" i="79"/>
  <c r="E73" i="89"/>
  <c r="I186" i="79"/>
  <c r="K186" i="79"/>
  <c r="G211" i="79"/>
  <c r="G198" i="79"/>
  <c r="H198" i="79" s="1"/>
  <c r="H196" i="79" s="1"/>
  <c r="J213" i="79"/>
  <c r="K213" i="79" s="1"/>
  <c r="L213" i="79" s="1"/>
  <c r="M213" i="79" s="1"/>
  <c r="N213" i="79" s="1"/>
  <c r="O213" i="79" s="1"/>
  <c r="P213" i="79" s="1"/>
  <c r="Q213" i="79" s="1"/>
  <c r="R213" i="79" s="1"/>
  <c r="S213" i="79" s="1"/>
  <c r="T213" i="79" s="1"/>
  <c r="U213" i="79" s="1"/>
  <c r="V213" i="79" s="1"/>
  <c r="W213" i="79" s="1"/>
  <c r="X213" i="79" s="1"/>
  <c r="Y213" i="79" s="1"/>
  <c r="Z213" i="79" s="1"/>
  <c r="AA213" i="79" s="1"/>
  <c r="AB213" i="79" s="1"/>
  <c r="AC213" i="79" s="1"/>
  <c r="AD213" i="79" s="1"/>
  <c r="AE213" i="79" s="1"/>
  <c r="AF213" i="79" s="1"/>
  <c r="AB175" i="79"/>
  <c r="T175" i="79"/>
  <c r="L175" i="79"/>
  <c r="D175" i="79"/>
  <c r="AE175" i="79"/>
  <c r="O175" i="79"/>
  <c r="N175" i="79"/>
  <c r="U175" i="79"/>
  <c r="AA175" i="79"/>
  <c r="S175" i="79"/>
  <c r="K175" i="79"/>
  <c r="C175" i="79"/>
  <c r="W175" i="79"/>
  <c r="F175" i="79"/>
  <c r="E175" i="79"/>
  <c r="Z175" i="79"/>
  <c r="R175" i="79"/>
  <c r="J175" i="79"/>
  <c r="AD175" i="79"/>
  <c r="Y175" i="79"/>
  <c r="Q175" i="79"/>
  <c r="I175" i="79"/>
  <c r="G175" i="79"/>
  <c r="V175" i="79"/>
  <c r="AC175" i="79"/>
  <c r="AF175" i="79"/>
  <c r="X175" i="79"/>
  <c r="P175" i="79"/>
  <c r="H175" i="79"/>
  <c r="M175" i="79"/>
  <c r="H211" i="79"/>
  <c r="F211" i="79"/>
  <c r="H215" i="79"/>
  <c r="H214" i="79" s="1"/>
  <c r="W182" i="79"/>
  <c r="W181" i="79" s="1"/>
  <c r="G204" i="79"/>
  <c r="F202" i="79"/>
  <c r="D195" i="79"/>
  <c r="F191" i="79"/>
  <c r="E189" i="79"/>
  <c r="E185" i="79" s="1"/>
  <c r="H192" i="79"/>
  <c r="N186" i="79"/>
  <c r="S179" i="79"/>
  <c r="G192" i="79"/>
  <c r="E208" i="79"/>
  <c r="F210" i="79"/>
  <c r="L186" i="79"/>
  <c r="Z182" i="79"/>
  <c r="Z181" i="79" s="1"/>
  <c r="F207" i="79"/>
  <c r="E205" i="79"/>
  <c r="T182" i="79"/>
  <c r="T181" i="79" s="1"/>
  <c r="J186" i="79"/>
  <c r="I215" i="79"/>
  <c r="I214" i="79" s="1"/>
  <c r="G180" i="79"/>
  <c r="F178" i="79"/>
  <c r="F177" i="79" s="1"/>
  <c r="F199" i="79"/>
  <c r="G201" i="79"/>
  <c r="AF179" i="79"/>
  <c r="Y179" i="79"/>
  <c r="C158" i="79"/>
  <c r="Q161" i="79" s="1"/>
  <c r="G182" i="79"/>
  <c r="G181" i="79" s="1"/>
  <c r="J194" i="79"/>
  <c r="K194" i="79" s="1"/>
  <c r="I192" i="79"/>
  <c r="T179" i="79"/>
  <c r="Q186" i="79"/>
  <c r="I182" i="79"/>
  <c r="I181" i="79" s="1"/>
  <c r="D59" i="79"/>
  <c r="F31" i="89" s="1"/>
  <c r="W61" i="79"/>
  <c r="W68" i="79" s="1"/>
  <c r="Q68" i="79"/>
  <c r="N68" i="79"/>
  <c r="S61" i="79"/>
  <c r="E60" i="79"/>
  <c r="E59" i="79" s="1"/>
  <c r="G31" i="89" s="1"/>
  <c r="F62" i="79"/>
  <c r="V68" i="79"/>
  <c r="AA61" i="79"/>
  <c r="F63" i="79"/>
  <c r="G65" i="79"/>
  <c r="AA69" i="79"/>
  <c r="AB69" i="79" s="1"/>
  <c r="AC69" i="79" s="1"/>
  <c r="AD69" i="79" s="1"/>
  <c r="AE69" i="79" s="1"/>
  <c r="O68" i="79"/>
  <c r="T61" i="79"/>
  <c r="P68" i="79"/>
  <c r="C335" i="59"/>
  <c r="C356" i="59" s="1"/>
  <c r="C38" i="60" s="1"/>
  <c r="AN314" i="59"/>
  <c r="AN335" i="59" s="1"/>
  <c r="AM314" i="59"/>
  <c r="AM335" i="59" s="1"/>
  <c r="AL314" i="59"/>
  <c r="AL335" i="59" s="1"/>
  <c r="AK314" i="59"/>
  <c r="AK335" i="59" s="1"/>
  <c r="E313" i="59"/>
  <c r="F313" i="59"/>
  <c r="E195" i="79" l="1"/>
  <c r="K424" i="78"/>
  <c r="H161" i="59"/>
  <c r="H162" i="59"/>
  <c r="G169" i="59"/>
  <c r="H157" i="59"/>
  <c r="H159" i="59"/>
  <c r="H163" i="59"/>
  <c r="H171" i="59" s="1"/>
  <c r="G165" i="59"/>
  <c r="H158" i="59"/>
  <c r="G166" i="59"/>
  <c r="H160" i="59"/>
  <c r="G171" i="59"/>
  <c r="E2006" i="78"/>
  <c r="E2004" i="78"/>
  <c r="I198" i="79"/>
  <c r="J198" i="79" s="1"/>
  <c r="J211" i="79"/>
  <c r="W161" i="79"/>
  <c r="D176" i="79"/>
  <c r="F73" i="89" s="1"/>
  <c r="M161" i="79"/>
  <c r="G196" i="79"/>
  <c r="AA161" i="79"/>
  <c r="O211" i="79"/>
  <c r="L211" i="79"/>
  <c r="R211" i="79"/>
  <c r="K211" i="79"/>
  <c r="C161" i="79"/>
  <c r="J161" i="79"/>
  <c r="R161" i="79"/>
  <c r="I161" i="79"/>
  <c r="K161" i="79"/>
  <c r="G161" i="79"/>
  <c r="H161" i="79"/>
  <c r="Z161" i="79"/>
  <c r="AB161" i="79"/>
  <c r="E161" i="79"/>
  <c r="AE161" i="79"/>
  <c r="L161" i="79"/>
  <c r="S161" i="79"/>
  <c r="D161" i="79"/>
  <c r="T161" i="79"/>
  <c r="AC161" i="79"/>
  <c r="F161" i="79"/>
  <c r="X161" i="79"/>
  <c r="N161" i="79"/>
  <c r="O161" i="79"/>
  <c r="AD161" i="79"/>
  <c r="Y161" i="79"/>
  <c r="AF161" i="79"/>
  <c r="P161" i="79"/>
  <c r="V161" i="79"/>
  <c r="U161" i="79"/>
  <c r="E176" i="79"/>
  <c r="G73" i="89" s="1"/>
  <c r="G191" i="79"/>
  <c r="H204" i="79"/>
  <c r="G202" i="79"/>
  <c r="AC179" i="79"/>
  <c r="L182" i="79"/>
  <c r="L181" i="79" s="1"/>
  <c r="N151" i="79"/>
  <c r="M211" i="79"/>
  <c r="J192" i="79"/>
  <c r="T186" i="79"/>
  <c r="H201" i="79"/>
  <c r="G199" i="79"/>
  <c r="J215" i="79"/>
  <c r="J214" i="79" s="1"/>
  <c r="L194" i="79"/>
  <c r="K192" i="79"/>
  <c r="M186" i="79"/>
  <c r="AC182" i="79"/>
  <c r="AC181" i="79" s="1"/>
  <c r="AF182" i="79"/>
  <c r="AF181" i="79" s="1"/>
  <c r="F208" i="79"/>
  <c r="G210" i="79"/>
  <c r="O186" i="79"/>
  <c r="N211" i="79"/>
  <c r="AB179" i="79"/>
  <c r="J182" i="79"/>
  <c r="J181" i="79" s="1"/>
  <c r="U211" i="79"/>
  <c r="G207" i="79"/>
  <c r="F205" i="79"/>
  <c r="H180" i="79"/>
  <c r="G178" i="79"/>
  <c r="G177" i="79" s="1"/>
  <c r="AB61" i="79"/>
  <c r="AB68" i="79" s="1"/>
  <c r="F60" i="79"/>
  <c r="F59" i="79" s="1"/>
  <c r="H31" i="89" s="1"/>
  <c r="G62" i="79"/>
  <c r="Y61" i="79"/>
  <c r="T68" i="79"/>
  <c r="G63" i="79"/>
  <c r="H65" i="79"/>
  <c r="AF69" i="79"/>
  <c r="AA68" i="79"/>
  <c r="AF61" i="79"/>
  <c r="S68" i="79"/>
  <c r="X61" i="79"/>
  <c r="C144" i="79" l="1"/>
  <c r="E72" i="89"/>
  <c r="L424" i="78"/>
  <c r="M424" i="78" s="1"/>
  <c r="I196" i="79"/>
  <c r="X151" i="79"/>
  <c r="E151" i="79"/>
  <c r="G151" i="79"/>
  <c r="F151" i="79"/>
  <c r="AD151" i="79"/>
  <c r="AE151" i="79"/>
  <c r="AC151" i="79"/>
  <c r="AB151" i="79"/>
  <c r="S151" i="79"/>
  <c r="J151" i="79"/>
  <c r="K151" i="79"/>
  <c r="D151" i="79"/>
  <c r="AA151" i="79"/>
  <c r="H151" i="79"/>
  <c r="AF151" i="79"/>
  <c r="L151" i="79"/>
  <c r="I151" i="79"/>
  <c r="V151" i="79"/>
  <c r="R151" i="79"/>
  <c r="M151" i="79"/>
  <c r="U151" i="79"/>
  <c r="Z151" i="79"/>
  <c r="P151" i="79"/>
  <c r="Q151" i="79"/>
  <c r="O151" i="79"/>
  <c r="T151" i="79"/>
  <c r="Y151" i="79"/>
  <c r="W151" i="79"/>
  <c r="F195" i="79"/>
  <c r="I204" i="79"/>
  <c r="H191" i="79"/>
  <c r="M182" i="79"/>
  <c r="M181" i="79" s="1"/>
  <c r="R186" i="79"/>
  <c r="M194" i="79"/>
  <c r="N194" i="79" s="1"/>
  <c r="L192" i="79"/>
  <c r="K215" i="79"/>
  <c r="K214" i="79" s="1"/>
  <c r="K198" i="79"/>
  <c r="J196" i="79"/>
  <c r="Q211" i="79"/>
  <c r="O182" i="79"/>
  <c r="O181" i="79" s="1"/>
  <c r="W186" i="79"/>
  <c r="P186" i="79"/>
  <c r="P211" i="79"/>
  <c r="X211" i="79"/>
  <c r="G208" i="79"/>
  <c r="H210" i="79"/>
  <c r="I201" i="79"/>
  <c r="H178" i="79"/>
  <c r="H177" i="79" s="1"/>
  <c r="I180" i="79"/>
  <c r="H207" i="79"/>
  <c r="G205" i="79"/>
  <c r="AF68" i="79"/>
  <c r="Y68" i="79"/>
  <c r="AD61" i="79"/>
  <c r="X68" i="79"/>
  <c r="AC61" i="79"/>
  <c r="G60" i="79"/>
  <c r="G59" i="79" s="1"/>
  <c r="I31" i="89" s="1"/>
  <c r="H62" i="79"/>
  <c r="I65" i="79"/>
  <c r="H63" i="79"/>
  <c r="AF1113" i="78"/>
  <c r="AE1113" i="78"/>
  <c r="AD1113" i="78"/>
  <c r="AC1113" i="78"/>
  <c r="AB1113" i="78"/>
  <c r="AA1113" i="78"/>
  <c r="Z1113" i="78"/>
  <c r="Y1113" i="78"/>
  <c r="X1113" i="78"/>
  <c r="W1113" i="78"/>
  <c r="V1113" i="78"/>
  <c r="U1113" i="78"/>
  <c r="T1113" i="78"/>
  <c r="S1113" i="78"/>
  <c r="R1113" i="78"/>
  <c r="Q1113" i="78"/>
  <c r="P1113" i="78"/>
  <c r="O1113" i="78"/>
  <c r="N1113" i="78"/>
  <c r="M1113" i="78"/>
  <c r="L1113" i="78"/>
  <c r="K1113" i="78"/>
  <c r="J1113" i="78"/>
  <c r="I1113" i="78"/>
  <c r="H1113" i="78"/>
  <c r="G1113" i="78"/>
  <c r="F1113" i="78"/>
  <c r="E1113" i="78"/>
  <c r="D1113" i="78"/>
  <c r="C1113" i="78"/>
  <c r="C2013" i="78"/>
  <c r="Q283" i="78"/>
  <c r="N424" i="78" l="1"/>
  <c r="O424" i="78" s="1"/>
  <c r="P424" i="78" s="1"/>
  <c r="Q424" i="78" s="1"/>
  <c r="M422" i="78"/>
  <c r="M192" i="79"/>
  <c r="G195" i="79"/>
  <c r="I191" i="79"/>
  <c r="J204" i="79"/>
  <c r="J180" i="79"/>
  <c r="I178" i="79"/>
  <c r="I177" i="79" s="1"/>
  <c r="AA211" i="79"/>
  <c r="AD211" i="79"/>
  <c r="Z186" i="79"/>
  <c r="L198" i="79"/>
  <c r="K196" i="79"/>
  <c r="J201" i="79"/>
  <c r="S186" i="79"/>
  <c r="U186" i="79"/>
  <c r="R182" i="79"/>
  <c r="R181" i="79" s="1"/>
  <c r="L215" i="79"/>
  <c r="L214" i="79" s="1"/>
  <c r="P182" i="79"/>
  <c r="P181" i="79" s="1"/>
  <c r="I210" i="79"/>
  <c r="H208" i="79"/>
  <c r="T211" i="79"/>
  <c r="I207" i="79"/>
  <c r="H205" i="79"/>
  <c r="S211" i="79"/>
  <c r="O194" i="79"/>
  <c r="N192" i="79"/>
  <c r="J65" i="79"/>
  <c r="I63" i="79"/>
  <c r="AD68" i="79"/>
  <c r="I62" i="79"/>
  <c r="H60" i="79"/>
  <c r="H59" i="79" s="1"/>
  <c r="J31" i="89" s="1"/>
  <c r="AC68" i="79"/>
  <c r="C1995" i="78"/>
  <c r="C1996" i="78"/>
  <c r="C1997" i="78"/>
  <c r="C1998" i="78"/>
  <c r="C2011" i="78"/>
  <c r="C2012" i="78"/>
  <c r="C2001" i="78"/>
  <c r="C296" i="78" s="1"/>
  <c r="R424" i="78" l="1"/>
  <c r="K204" i="79"/>
  <c r="J191" i="79"/>
  <c r="J207" i="79"/>
  <c r="I205" i="79"/>
  <c r="M215" i="79"/>
  <c r="M214" i="79" s="1"/>
  <c r="J210" i="79"/>
  <c r="I208" i="79"/>
  <c r="V186" i="79"/>
  <c r="V211" i="79"/>
  <c r="S182" i="79"/>
  <c r="S181" i="79" s="1"/>
  <c r="K201" i="79"/>
  <c r="AF186" i="79"/>
  <c r="AC186" i="79"/>
  <c r="X186" i="79"/>
  <c r="U182" i="79"/>
  <c r="U181" i="79" s="1"/>
  <c r="M198" i="79"/>
  <c r="L196" i="79"/>
  <c r="P194" i="79"/>
  <c r="O192" i="79"/>
  <c r="W211" i="79"/>
  <c r="K180" i="79"/>
  <c r="J178" i="79"/>
  <c r="J177" i="79" s="1"/>
  <c r="K65" i="79"/>
  <c r="J63" i="79"/>
  <c r="J62" i="79"/>
  <c r="I60" i="79"/>
  <c r="I59" i="79" s="1"/>
  <c r="K31" i="89" s="1"/>
  <c r="C2002" i="78"/>
  <c r="C1999" i="78"/>
  <c r="C2000" i="78"/>
  <c r="C2003" i="78"/>
  <c r="C2005" i="78"/>
  <c r="C2006" i="78"/>
  <c r="S424" i="78" l="1"/>
  <c r="K191" i="79"/>
  <c r="L204" i="79"/>
  <c r="L201" i="79"/>
  <c r="K207" i="79"/>
  <c r="J205" i="79"/>
  <c r="Y211" i="79"/>
  <c r="X182" i="79"/>
  <c r="X181" i="79" s="1"/>
  <c r="AA186" i="79"/>
  <c r="AD186" i="79"/>
  <c r="N198" i="79"/>
  <c r="M196" i="79"/>
  <c r="V182" i="79"/>
  <c r="V181" i="79" s="1"/>
  <c r="Z211" i="79"/>
  <c r="Q194" i="79"/>
  <c r="P192" i="79"/>
  <c r="L180" i="79"/>
  <c r="K178" i="79"/>
  <c r="K177" i="79" s="1"/>
  <c r="Y186" i="79"/>
  <c r="K210" i="79"/>
  <c r="J208" i="79"/>
  <c r="N215" i="79"/>
  <c r="N214" i="79" s="1"/>
  <c r="L65" i="79"/>
  <c r="K63" i="79"/>
  <c r="K62" i="79"/>
  <c r="J60" i="79"/>
  <c r="J59" i="79" s="1"/>
  <c r="L31" i="89" s="1"/>
  <c r="C2004" i="78"/>
  <c r="C2008" i="78"/>
  <c r="C2007" i="78"/>
  <c r="C2010" i="78"/>
  <c r="C2009" i="78"/>
  <c r="T424" i="78" l="1"/>
  <c r="U424" i="78" s="1"/>
  <c r="V424" i="78" s="1"/>
  <c r="W424" i="78" s="1"/>
  <c r="D1420" i="78"/>
  <c r="C1418" i="78"/>
  <c r="C1417" i="78" s="1"/>
  <c r="C1416" i="78" s="1"/>
  <c r="C1335" i="78" s="1"/>
  <c r="M204" i="79"/>
  <c r="L191" i="79"/>
  <c r="AE186" i="79"/>
  <c r="AB186" i="79"/>
  <c r="O215" i="79"/>
  <c r="O214" i="79" s="1"/>
  <c r="AC211" i="79"/>
  <c r="AF211" i="79"/>
  <c r="O198" i="79"/>
  <c r="N196" i="79"/>
  <c r="M201" i="79"/>
  <c r="R194" i="79"/>
  <c r="Q192" i="79"/>
  <c r="AA182" i="79"/>
  <c r="AA181" i="79" s="1"/>
  <c r="AD182" i="79"/>
  <c r="AD181" i="79" s="1"/>
  <c r="AB211" i="79"/>
  <c r="AE211" i="79"/>
  <c r="M180" i="79"/>
  <c r="L178" i="79"/>
  <c r="L177" i="79" s="1"/>
  <c r="L210" i="79"/>
  <c r="K208" i="79"/>
  <c r="Y182" i="79"/>
  <c r="Y181" i="79" s="1"/>
  <c r="L207" i="79"/>
  <c r="K205" i="79"/>
  <c r="L62" i="79"/>
  <c r="K60" i="79"/>
  <c r="K59" i="79" s="1"/>
  <c r="M31" i="89" s="1"/>
  <c r="M65" i="79"/>
  <c r="L63" i="79"/>
  <c r="X424" i="78" l="1"/>
  <c r="Y424" i="78" s="1"/>
  <c r="W422" i="78"/>
  <c r="E1420" i="78"/>
  <c r="D1418" i="78"/>
  <c r="D1417" i="78" s="1"/>
  <c r="D1416" i="78" s="1"/>
  <c r="D1335" i="78" s="1"/>
  <c r="M191" i="79"/>
  <c r="N204" i="79"/>
  <c r="N180" i="79"/>
  <c r="M178" i="79"/>
  <c r="M177" i="79" s="1"/>
  <c r="AE182" i="79"/>
  <c r="AE181" i="79" s="1"/>
  <c r="AB182" i="79"/>
  <c r="AB181" i="79" s="1"/>
  <c r="P215" i="79"/>
  <c r="P214" i="79" s="1"/>
  <c r="P198" i="79"/>
  <c r="O196" i="79"/>
  <c r="S194" i="79"/>
  <c r="R192" i="79"/>
  <c r="M207" i="79"/>
  <c r="L205" i="79"/>
  <c r="M210" i="79"/>
  <c r="L208" i="79"/>
  <c r="N201" i="79"/>
  <c r="N65" i="79"/>
  <c r="M63" i="79"/>
  <c r="M62" i="79"/>
  <c r="L60" i="79"/>
  <c r="L59" i="79" s="1"/>
  <c r="N31" i="89" s="1"/>
  <c r="Z424" i="78" l="1"/>
  <c r="F1420" i="78"/>
  <c r="E1418" i="78"/>
  <c r="E1417" i="78" s="1"/>
  <c r="E1416" i="78" s="1"/>
  <c r="E1335" i="78" s="1"/>
  <c r="O204" i="79"/>
  <c r="N191" i="79"/>
  <c r="T194" i="79"/>
  <c r="S192" i="79"/>
  <c r="N210" i="79"/>
  <c r="M208" i="79"/>
  <c r="Q198" i="79"/>
  <c r="P196" i="79"/>
  <c r="N207" i="79"/>
  <c r="M205" i="79"/>
  <c r="Q215" i="79"/>
  <c r="Q214" i="79" s="1"/>
  <c r="O201" i="79"/>
  <c r="O180" i="79"/>
  <c r="N178" i="79"/>
  <c r="N177" i="79" s="1"/>
  <c r="N62" i="79"/>
  <c r="M60" i="79"/>
  <c r="M59" i="79" s="1"/>
  <c r="O31" i="89" s="1"/>
  <c r="O65" i="79"/>
  <c r="N63" i="79"/>
  <c r="AA424" i="78" l="1"/>
  <c r="G1420" i="78"/>
  <c r="F1418" i="78"/>
  <c r="F1417" i="78" s="1"/>
  <c r="F1416" i="78" s="1"/>
  <c r="F1335" i="78" s="1"/>
  <c r="P204" i="79"/>
  <c r="O191" i="79"/>
  <c r="R198" i="79"/>
  <c r="Q196" i="79"/>
  <c r="P201" i="79"/>
  <c r="R215" i="79"/>
  <c r="R214" i="79" s="1"/>
  <c r="O210" i="79"/>
  <c r="N208" i="79"/>
  <c r="P180" i="79"/>
  <c r="O178" i="79"/>
  <c r="O177" i="79" s="1"/>
  <c r="O207" i="79"/>
  <c r="N205" i="79"/>
  <c r="U194" i="79"/>
  <c r="T192" i="79"/>
  <c r="O63" i="79"/>
  <c r="P65" i="79"/>
  <c r="O62" i="79"/>
  <c r="N60" i="79"/>
  <c r="N59" i="79" s="1"/>
  <c r="P31" i="89" s="1"/>
  <c r="AB424" i="78" l="1"/>
  <c r="AC424" i="78" s="1"/>
  <c r="AD424" i="78" s="1"/>
  <c r="AE424" i="78" s="1"/>
  <c r="AF424" i="78" s="1"/>
  <c r="H1420" i="78"/>
  <c r="G1418" i="78"/>
  <c r="G1417" i="78" s="1"/>
  <c r="G1416" i="78" s="1"/>
  <c r="G1335" i="78" s="1"/>
  <c r="P191" i="79"/>
  <c r="Q204" i="79"/>
  <c r="P210" i="79"/>
  <c r="O208" i="79"/>
  <c r="S215" i="79"/>
  <c r="S214" i="79" s="1"/>
  <c r="V194" i="79"/>
  <c r="U192" i="79"/>
  <c r="Q201" i="79"/>
  <c r="Q180" i="79"/>
  <c r="P178" i="79"/>
  <c r="P177" i="79" s="1"/>
  <c r="P207" i="79"/>
  <c r="O205" i="79"/>
  <c r="S198" i="79"/>
  <c r="R196" i="79"/>
  <c r="P62" i="79"/>
  <c r="O60" i="79"/>
  <c r="O59" i="79" s="1"/>
  <c r="Q31" i="89" s="1"/>
  <c r="Q65" i="79"/>
  <c r="P63" i="79"/>
  <c r="I1420" i="78" l="1"/>
  <c r="H1418" i="78"/>
  <c r="H1417" i="78" s="1"/>
  <c r="H1416" i="78" s="1"/>
  <c r="H1335" i="78" s="1"/>
  <c r="R204" i="79"/>
  <c r="Q191" i="79"/>
  <c r="R201" i="79"/>
  <c r="Q178" i="79"/>
  <c r="Q177" i="79" s="1"/>
  <c r="R180" i="79"/>
  <c r="T215" i="79"/>
  <c r="T214" i="79" s="1"/>
  <c r="Q207" i="79"/>
  <c r="P205" i="79"/>
  <c r="W194" i="79"/>
  <c r="V192" i="79"/>
  <c r="Q210" i="79"/>
  <c r="P208" i="79"/>
  <c r="T198" i="79"/>
  <c r="S196" i="79"/>
  <c r="Q62" i="79"/>
  <c r="P60" i="79"/>
  <c r="P59" i="79" s="1"/>
  <c r="R31" i="89" s="1"/>
  <c r="R65" i="79"/>
  <c r="Q63" i="79"/>
  <c r="J1420" i="78" l="1"/>
  <c r="I1418" i="78"/>
  <c r="I1417" i="78" s="1"/>
  <c r="I1416" i="78" s="1"/>
  <c r="I1335" i="78" s="1"/>
  <c r="R191" i="79"/>
  <c r="S204" i="79"/>
  <c r="R207" i="79"/>
  <c r="Q205" i="79"/>
  <c r="U215" i="79"/>
  <c r="U214" i="79" s="1"/>
  <c r="U198" i="79"/>
  <c r="T196" i="79"/>
  <c r="R210" i="79"/>
  <c r="Q208" i="79"/>
  <c r="S201" i="79"/>
  <c r="S180" i="79"/>
  <c r="R178" i="79"/>
  <c r="R177" i="79" s="1"/>
  <c r="X194" i="79"/>
  <c r="W192" i="79"/>
  <c r="S65" i="79"/>
  <c r="R63" i="79"/>
  <c r="R62" i="79"/>
  <c r="Q60" i="79"/>
  <c r="Q59" i="79" s="1"/>
  <c r="S31" i="89" s="1"/>
  <c r="K1420" i="78" l="1"/>
  <c r="J1418" i="78"/>
  <c r="J1417" i="78" s="1"/>
  <c r="J1416" i="78" s="1"/>
  <c r="J1335" i="78" s="1"/>
  <c r="T204" i="79"/>
  <c r="S191" i="79"/>
  <c r="T180" i="79"/>
  <c r="S178" i="79"/>
  <c r="S177" i="79" s="1"/>
  <c r="V198" i="79"/>
  <c r="U196" i="79"/>
  <c r="V215" i="79"/>
  <c r="V214" i="79" s="1"/>
  <c r="S207" i="79"/>
  <c r="R205" i="79"/>
  <c r="S210" i="79"/>
  <c r="R208" i="79"/>
  <c r="Y194" i="79"/>
  <c r="X192" i="79"/>
  <c r="T201" i="79"/>
  <c r="S62" i="79"/>
  <c r="R60" i="79"/>
  <c r="R59" i="79" s="1"/>
  <c r="T31" i="89" s="1"/>
  <c r="T65" i="79"/>
  <c r="S63" i="79"/>
  <c r="L1420" i="78" l="1"/>
  <c r="K1418" i="78"/>
  <c r="K1417" i="78" s="1"/>
  <c r="K1416" i="78" s="1"/>
  <c r="K1335" i="78" s="1"/>
  <c r="T191" i="79"/>
  <c r="U204" i="79"/>
  <c r="W198" i="79"/>
  <c r="V196" i="79"/>
  <c r="T207" i="79"/>
  <c r="S205" i="79"/>
  <c r="Z194" i="79"/>
  <c r="Y192" i="79"/>
  <c r="W215" i="79"/>
  <c r="W214" i="79" s="1"/>
  <c r="T210" i="79"/>
  <c r="S208" i="79"/>
  <c r="U201" i="79"/>
  <c r="U180" i="79"/>
  <c r="T178" i="79"/>
  <c r="T177" i="79" s="1"/>
  <c r="T62" i="79"/>
  <c r="S60" i="79"/>
  <c r="S59" i="79" s="1"/>
  <c r="U31" i="89" s="1"/>
  <c r="U65" i="79"/>
  <c r="T63" i="79"/>
  <c r="M1420" i="78" l="1"/>
  <c r="L1418" i="78"/>
  <c r="L1417" i="78" s="1"/>
  <c r="L1416" i="78" s="1"/>
  <c r="L1335" i="78" s="1"/>
  <c r="V204" i="79"/>
  <c r="U191" i="79"/>
  <c r="U207" i="79"/>
  <c r="T205" i="79"/>
  <c r="X198" i="79"/>
  <c r="W196" i="79"/>
  <c r="U210" i="79"/>
  <c r="T208" i="79"/>
  <c r="AA194" i="79"/>
  <c r="Z192" i="79"/>
  <c r="V180" i="79"/>
  <c r="U178" i="79"/>
  <c r="U177" i="79" s="1"/>
  <c r="V201" i="79"/>
  <c r="X215" i="79"/>
  <c r="X214" i="79" s="1"/>
  <c r="U62" i="79"/>
  <c r="T60" i="79"/>
  <c r="T59" i="79" s="1"/>
  <c r="V31" i="89" s="1"/>
  <c r="V65" i="79"/>
  <c r="U63" i="79"/>
  <c r="N1420" i="78" l="1"/>
  <c r="M1418" i="78"/>
  <c r="M1417" i="78" s="1"/>
  <c r="M1416" i="78" s="1"/>
  <c r="M1335" i="78" s="1"/>
  <c r="V191" i="79"/>
  <c r="W204" i="79"/>
  <c r="V210" i="79"/>
  <c r="U208" i="79"/>
  <c r="W180" i="79"/>
  <c r="V178" i="79"/>
  <c r="V177" i="79" s="1"/>
  <c r="Y198" i="79"/>
  <c r="X196" i="79"/>
  <c r="Y215" i="79"/>
  <c r="Y214" i="79" s="1"/>
  <c r="W201" i="79"/>
  <c r="AB194" i="79"/>
  <c r="AA192" i="79"/>
  <c r="V207" i="79"/>
  <c r="U205" i="79"/>
  <c r="U60" i="79"/>
  <c r="U59" i="79" s="1"/>
  <c r="W31" i="89" s="1"/>
  <c r="V62" i="79"/>
  <c r="W65" i="79"/>
  <c r="V63" i="79"/>
  <c r="O1420" i="78" l="1"/>
  <c r="N1418" i="78"/>
  <c r="N1417" i="78" s="1"/>
  <c r="N1416" i="78" s="1"/>
  <c r="N1335" i="78" s="1"/>
  <c r="X204" i="79"/>
  <c r="W191" i="79"/>
  <c r="Z198" i="79"/>
  <c r="Y196" i="79"/>
  <c r="Z215" i="79"/>
  <c r="Z214" i="79" s="1"/>
  <c r="W207" i="79"/>
  <c r="V205" i="79"/>
  <c r="X180" i="79"/>
  <c r="W178" i="79"/>
  <c r="W177" i="79" s="1"/>
  <c r="AC194" i="79"/>
  <c r="AB192" i="79"/>
  <c r="X201" i="79"/>
  <c r="W210" i="79"/>
  <c r="V208" i="79"/>
  <c r="X65" i="79"/>
  <c r="W63" i="79"/>
  <c r="W62" i="79"/>
  <c r="V60" i="79"/>
  <c r="V59" i="79" s="1"/>
  <c r="X31" i="89" s="1"/>
  <c r="P1420" i="78" l="1"/>
  <c r="O1418" i="78"/>
  <c r="O1417" i="78" s="1"/>
  <c r="O1416" i="78" s="1"/>
  <c r="O1335" i="78" s="1"/>
  <c r="X191" i="79"/>
  <c r="Y204" i="79"/>
  <c r="AD194" i="79"/>
  <c r="AC192" i="79"/>
  <c r="AA215" i="79"/>
  <c r="AA214" i="79" s="1"/>
  <c r="X210" i="79"/>
  <c r="W208" i="79"/>
  <c r="Y180" i="79"/>
  <c r="X178" i="79"/>
  <c r="X177" i="79" s="1"/>
  <c r="Y201" i="79"/>
  <c r="X207" i="79"/>
  <c r="W205" i="79"/>
  <c r="AA198" i="79"/>
  <c r="Z196" i="79"/>
  <c r="Y65" i="79"/>
  <c r="X63" i="79"/>
  <c r="X62" i="79"/>
  <c r="W60" i="79"/>
  <c r="W59" i="79" s="1"/>
  <c r="Y31" i="89" s="1"/>
  <c r="Q1420" i="78" l="1"/>
  <c r="P1418" i="78"/>
  <c r="P1417" i="78" s="1"/>
  <c r="P1416" i="78" s="1"/>
  <c r="P1335" i="78" s="1"/>
  <c r="Y191" i="79"/>
  <c r="Z204" i="79"/>
  <c r="Y207" i="79"/>
  <c r="X205" i="79"/>
  <c r="AE194" i="79"/>
  <c r="AD192" i="79"/>
  <c r="AB198" i="79"/>
  <c r="AA196" i="79"/>
  <c r="Z180" i="79"/>
  <c r="Y178" i="79"/>
  <c r="Y177" i="79" s="1"/>
  <c r="AB215" i="79"/>
  <c r="AB214" i="79" s="1"/>
  <c r="Z201" i="79"/>
  <c r="Y210" i="79"/>
  <c r="X208" i="79"/>
  <c r="Z65" i="79"/>
  <c r="Y63" i="79"/>
  <c r="Y62" i="79"/>
  <c r="X60" i="79"/>
  <c r="X59" i="79" s="1"/>
  <c r="Z31" i="89" s="1"/>
  <c r="R1420" i="78" l="1"/>
  <c r="Q1418" i="78"/>
  <c r="Q1417" i="78" s="1"/>
  <c r="Q1416" i="78" s="1"/>
  <c r="Q1335" i="78" s="1"/>
  <c r="Z191" i="79"/>
  <c r="AA204" i="79"/>
  <c r="Z207" i="79"/>
  <c r="Y205" i="79"/>
  <c r="AA201" i="79"/>
  <c r="AC198" i="79"/>
  <c r="AB196" i="79"/>
  <c r="AA180" i="79"/>
  <c r="Z178" i="79"/>
  <c r="Z177" i="79" s="1"/>
  <c r="AC215" i="79"/>
  <c r="AC214" i="79" s="1"/>
  <c r="AF194" i="79"/>
  <c r="AF192" i="79" s="1"/>
  <c r="AE192" i="79"/>
  <c r="Z210" i="79"/>
  <c r="Y208" i="79"/>
  <c r="AA65" i="79"/>
  <c r="Z63" i="79"/>
  <c r="Z62" i="79"/>
  <c r="Y60" i="79"/>
  <c r="Y59" i="79" s="1"/>
  <c r="AA31" i="89" s="1"/>
  <c r="S1420" i="78" l="1"/>
  <c r="R1418" i="78"/>
  <c r="R1417" i="78" s="1"/>
  <c r="R1416" i="78" s="1"/>
  <c r="R1335" i="78" s="1"/>
  <c r="AA191" i="79"/>
  <c r="AB204" i="79"/>
  <c r="AA210" i="79"/>
  <c r="Z208" i="79"/>
  <c r="AD215" i="79"/>
  <c r="AD214" i="79" s="1"/>
  <c r="AD198" i="79"/>
  <c r="AC196" i="79"/>
  <c r="AB180" i="79"/>
  <c r="AA178" i="79"/>
  <c r="AA177" i="79" s="1"/>
  <c r="AA207" i="79"/>
  <c r="Z205" i="79"/>
  <c r="AB201" i="79"/>
  <c r="AB65" i="79"/>
  <c r="AA63" i="79"/>
  <c r="AA62" i="79"/>
  <c r="Z60" i="79"/>
  <c r="Z59" i="79" s="1"/>
  <c r="AB31" i="89" s="1"/>
  <c r="T1420" i="78" l="1"/>
  <c r="S1418" i="78"/>
  <c r="S1417" i="78" s="1"/>
  <c r="S1416" i="78" s="1"/>
  <c r="S1335" i="78" s="1"/>
  <c r="AB191" i="79"/>
  <c r="AC204" i="79"/>
  <c r="AC180" i="79"/>
  <c r="AB178" i="79"/>
  <c r="AB177" i="79" s="1"/>
  <c r="AC201" i="79"/>
  <c r="AB210" i="79"/>
  <c r="AA208" i="79"/>
  <c r="AE198" i="79"/>
  <c r="AD196" i="79"/>
  <c r="AB207" i="79"/>
  <c r="AA205" i="79"/>
  <c r="AF215" i="79"/>
  <c r="AF214" i="79" s="1"/>
  <c r="AE215" i="79"/>
  <c r="AE214" i="79" s="1"/>
  <c r="AB62" i="79"/>
  <c r="AA60" i="79"/>
  <c r="AA59" i="79" s="1"/>
  <c r="AC31" i="89" s="1"/>
  <c r="AC65" i="79"/>
  <c r="AB63" i="79"/>
  <c r="U1420" i="78" l="1"/>
  <c r="T1418" i="78"/>
  <c r="T1417" i="78" s="1"/>
  <c r="T1416" i="78" s="1"/>
  <c r="T1335" i="78" s="1"/>
  <c r="AC191" i="79"/>
  <c r="AD204" i="79"/>
  <c r="AC207" i="79"/>
  <c r="AB205" i="79"/>
  <c r="AF198" i="79"/>
  <c r="AF196" i="79" s="1"/>
  <c r="AE196" i="79"/>
  <c r="AD201" i="79"/>
  <c r="AC210" i="79"/>
  <c r="AB208" i="79"/>
  <c r="AD180" i="79"/>
  <c r="AC178" i="79"/>
  <c r="AC177" i="79" s="1"/>
  <c r="AD65" i="79"/>
  <c r="AC63" i="79"/>
  <c r="AC62" i="79"/>
  <c r="AB60" i="79"/>
  <c r="AB59" i="79" s="1"/>
  <c r="AD31" i="89" s="1"/>
  <c r="V1420" i="78" l="1"/>
  <c r="U1418" i="78"/>
  <c r="U1417" i="78" s="1"/>
  <c r="U1416" i="78" s="1"/>
  <c r="U1335" i="78" s="1"/>
  <c r="AD191" i="79"/>
  <c r="AE204" i="79"/>
  <c r="AE201" i="79"/>
  <c r="AE180" i="79"/>
  <c r="AD178" i="79"/>
  <c r="AD177" i="79" s="1"/>
  <c r="AD210" i="79"/>
  <c r="AC208" i="79"/>
  <c r="AD207" i="79"/>
  <c r="AC205" i="79"/>
  <c r="AD62" i="79"/>
  <c r="AC60" i="79"/>
  <c r="AC59" i="79" s="1"/>
  <c r="AE31" i="89" s="1"/>
  <c r="AE65" i="79"/>
  <c r="AD63" i="79"/>
  <c r="W1420" i="78" l="1"/>
  <c r="V1418" i="78"/>
  <c r="V1417" i="78" s="1"/>
  <c r="V1416" i="78" s="1"/>
  <c r="V1335" i="78" s="1"/>
  <c r="AE191" i="79"/>
  <c r="AF204" i="79"/>
  <c r="AE210" i="79"/>
  <c r="AD208" i="79"/>
  <c r="AF180" i="79"/>
  <c r="AF178" i="79" s="1"/>
  <c r="AF177" i="79" s="1"/>
  <c r="AE178" i="79"/>
  <c r="AE177" i="79" s="1"/>
  <c r="AF201" i="79"/>
  <c r="AE207" i="79"/>
  <c r="AD205" i="79"/>
  <c r="AF65" i="79"/>
  <c r="AF63" i="79" s="1"/>
  <c r="AE63" i="79"/>
  <c r="AE62" i="79"/>
  <c r="AD60" i="79"/>
  <c r="AD59" i="79" s="1"/>
  <c r="AF31" i="89" s="1"/>
  <c r="X1420" i="78" l="1"/>
  <c r="W1418" i="78"/>
  <c r="W1417" i="78" s="1"/>
  <c r="W1416" i="78" s="1"/>
  <c r="W1335" i="78" s="1"/>
  <c r="AF191" i="79"/>
  <c r="AF207" i="79"/>
  <c r="AF205" i="79" s="1"/>
  <c r="AE205" i="79"/>
  <c r="AF210" i="79"/>
  <c r="AF208" i="79" s="1"/>
  <c r="AE208" i="79"/>
  <c r="AE60" i="79"/>
  <c r="AE59" i="79" s="1"/>
  <c r="AG31" i="89" s="1"/>
  <c r="AF62" i="79"/>
  <c r="AF60" i="79" s="1"/>
  <c r="AF59" i="79" s="1"/>
  <c r="AH31" i="89" s="1"/>
  <c r="Y1420" i="78" l="1"/>
  <c r="X1418" i="78"/>
  <c r="X1417" i="78" s="1"/>
  <c r="X1416" i="78" s="1"/>
  <c r="X1335" i="78" s="1"/>
  <c r="AH59" i="79"/>
  <c r="Z1420" i="78" l="1"/>
  <c r="Y1418" i="78"/>
  <c r="Y1417" i="78" s="1"/>
  <c r="Y1416" i="78" s="1"/>
  <c r="Y1335" i="78" s="1"/>
  <c r="AA1420" i="78" l="1"/>
  <c r="Z1418" i="78"/>
  <c r="Z1417" i="78" s="1"/>
  <c r="Z1416" i="78" s="1"/>
  <c r="Z1335" i="78" s="1"/>
  <c r="AB1420" i="78" l="1"/>
  <c r="AA1418" i="78"/>
  <c r="AA1417" i="78" s="1"/>
  <c r="AA1416" i="78" s="1"/>
  <c r="AA1335" i="78" s="1"/>
  <c r="AC1420" i="78" l="1"/>
  <c r="AB1418" i="78"/>
  <c r="AB1417" i="78" s="1"/>
  <c r="AB1416" i="78" s="1"/>
  <c r="AB1335" i="78" s="1"/>
  <c r="D141" i="79"/>
  <c r="E141" i="79" s="1"/>
  <c r="F141" i="79" s="1"/>
  <c r="G141" i="79" s="1"/>
  <c r="H141" i="79" s="1"/>
  <c r="I141" i="79" s="1"/>
  <c r="J141" i="79" s="1"/>
  <c r="K141" i="79" s="1"/>
  <c r="L141" i="79" s="1"/>
  <c r="M141" i="79" s="1"/>
  <c r="N141" i="79" s="1"/>
  <c r="O141" i="79" s="1"/>
  <c r="P141" i="79" s="1"/>
  <c r="Q141" i="79" s="1"/>
  <c r="R141" i="79" s="1"/>
  <c r="S141" i="79" s="1"/>
  <c r="T141" i="79" s="1"/>
  <c r="U141" i="79" s="1"/>
  <c r="V141" i="79" s="1"/>
  <c r="W141" i="79" s="1"/>
  <c r="X141" i="79" s="1"/>
  <c r="Y141" i="79" s="1"/>
  <c r="Z141" i="79" s="1"/>
  <c r="AA141" i="79" s="1"/>
  <c r="AB141" i="79" s="1"/>
  <c r="AC141" i="79" s="1"/>
  <c r="AD141" i="79" s="1"/>
  <c r="AE141" i="79" s="1"/>
  <c r="AF141" i="79" s="1"/>
  <c r="D138" i="79"/>
  <c r="E138" i="79" s="1"/>
  <c r="F138" i="79" s="1"/>
  <c r="G138" i="79" s="1"/>
  <c r="H138" i="79" s="1"/>
  <c r="I138" i="79" s="1"/>
  <c r="J138" i="79" s="1"/>
  <c r="K138" i="79" s="1"/>
  <c r="L138" i="79" s="1"/>
  <c r="M138" i="79" s="1"/>
  <c r="N138" i="79" s="1"/>
  <c r="O138" i="79" s="1"/>
  <c r="P138" i="79" s="1"/>
  <c r="Q138" i="79" s="1"/>
  <c r="R138" i="79" s="1"/>
  <c r="S138" i="79" s="1"/>
  <c r="T138" i="79" s="1"/>
  <c r="U138" i="79" s="1"/>
  <c r="V138" i="79" s="1"/>
  <c r="W138" i="79" s="1"/>
  <c r="X138" i="79" s="1"/>
  <c r="Y138" i="79" s="1"/>
  <c r="Z138" i="79" s="1"/>
  <c r="AA138" i="79" s="1"/>
  <c r="AB138" i="79" s="1"/>
  <c r="AC138" i="79" s="1"/>
  <c r="AD138" i="79" s="1"/>
  <c r="AE138" i="79" s="1"/>
  <c r="AF138" i="79" s="1"/>
  <c r="AD1420" i="78" l="1"/>
  <c r="AC1418" i="78"/>
  <c r="AC1417" i="78" s="1"/>
  <c r="AC1416" i="78" s="1"/>
  <c r="AC1335" i="78" s="1"/>
  <c r="AE1420" i="78" l="1"/>
  <c r="AD1418" i="78"/>
  <c r="AD1417" i="78" s="1"/>
  <c r="AD1416" i="78" s="1"/>
  <c r="AD1335" i="78" s="1"/>
  <c r="AF1420" i="78" l="1"/>
  <c r="AF1418" i="78" s="1"/>
  <c r="AF1417" i="78" s="1"/>
  <c r="AF1416" i="78" s="1"/>
  <c r="AF1335" i="78" s="1"/>
  <c r="AE1418" i="78"/>
  <c r="AE1417" i="78" s="1"/>
  <c r="AE1416" i="78" s="1"/>
  <c r="AE1335" i="78" s="1"/>
  <c r="AH1416" i="78" l="1"/>
  <c r="AG1416" i="78"/>
  <c r="AG1335" i="78"/>
  <c r="C582" i="78" l="1"/>
  <c r="D1869" i="78" l="1"/>
  <c r="D1791" i="78" s="1"/>
  <c r="D1806" i="78" s="1"/>
  <c r="E1869" i="78" l="1"/>
  <c r="E1791" i="78" s="1"/>
  <c r="E1806" i="78" s="1"/>
  <c r="D1326" i="78"/>
  <c r="C1326" i="78"/>
  <c r="C486" i="78"/>
  <c r="D395" i="78"/>
  <c r="E395" i="78" s="1"/>
  <c r="F395" i="78" s="1"/>
  <c r="G395" i="78" s="1"/>
  <c r="H395" i="78" s="1"/>
  <c r="I395" i="78" s="1"/>
  <c r="J395" i="78" s="1"/>
  <c r="K395" i="78" s="1"/>
  <c r="L395" i="78" s="1"/>
  <c r="M395" i="78" s="1"/>
  <c r="N395" i="78" s="1"/>
  <c r="O395" i="78" s="1"/>
  <c r="P395" i="78" s="1"/>
  <c r="Q395" i="78" s="1"/>
  <c r="R395" i="78" s="1"/>
  <c r="S395" i="78" s="1"/>
  <c r="T395" i="78" s="1"/>
  <c r="U395" i="78" s="1"/>
  <c r="V395" i="78" s="1"/>
  <c r="W395" i="78" s="1"/>
  <c r="X395" i="78" s="1"/>
  <c r="Y395" i="78" s="1"/>
  <c r="Z395" i="78" s="1"/>
  <c r="AA395" i="78" s="1"/>
  <c r="AB395" i="78" s="1"/>
  <c r="AC395" i="78" s="1"/>
  <c r="AD395" i="78" s="1"/>
  <c r="AE395" i="78" s="1"/>
  <c r="AF395" i="78" s="1"/>
  <c r="C394" i="78"/>
  <c r="D394" i="78" s="1"/>
  <c r="E394" i="78" s="1"/>
  <c r="F394" i="78" s="1"/>
  <c r="G394" i="78" s="1"/>
  <c r="H394" i="78" s="1"/>
  <c r="I394" i="78" s="1"/>
  <c r="J394" i="78" s="1"/>
  <c r="K394" i="78" s="1"/>
  <c r="L394" i="78" s="1"/>
  <c r="M394" i="78" s="1"/>
  <c r="N394" i="78" s="1"/>
  <c r="O394" i="78" s="1"/>
  <c r="P394" i="78" s="1"/>
  <c r="Q394" i="78" s="1"/>
  <c r="R394" i="78" s="1"/>
  <c r="S394" i="78" s="1"/>
  <c r="T394" i="78" s="1"/>
  <c r="U394" i="78" s="1"/>
  <c r="V394" i="78" s="1"/>
  <c r="W394" i="78" s="1"/>
  <c r="X394" i="78" s="1"/>
  <c r="Y394" i="78" s="1"/>
  <c r="Z394" i="78" s="1"/>
  <c r="AA394" i="78" s="1"/>
  <c r="AB394" i="78" s="1"/>
  <c r="AC394" i="78" s="1"/>
  <c r="AD394" i="78" s="1"/>
  <c r="AE394" i="78" s="1"/>
  <c r="AF394" i="78" s="1"/>
  <c r="D393" i="78"/>
  <c r="E393" i="78" s="1"/>
  <c r="F393" i="78" s="1"/>
  <c r="G393" i="78" s="1"/>
  <c r="H393" i="78" s="1"/>
  <c r="I393" i="78" s="1"/>
  <c r="J393" i="78" s="1"/>
  <c r="K393" i="78" s="1"/>
  <c r="L393" i="78" s="1"/>
  <c r="M393" i="78" s="1"/>
  <c r="N393" i="78" s="1"/>
  <c r="O393" i="78" s="1"/>
  <c r="P393" i="78" s="1"/>
  <c r="Q393" i="78" s="1"/>
  <c r="R393" i="78" s="1"/>
  <c r="S393" i="78" s="1"/>
  <c r="T393" i="78" s="1"/>
  <c r="U393" i="78" s="1"/>
  <c r="V393" i="78" s="1"/>
  <c r="W393" i="78" s="1"/>
  <c r="X393" i="78" s="1"/>
  <c r="Y393" i="78" s="1"/>
  <c r="Z393" i="78" s="1"/>
  <c r="AA393" i="78" s="1"/>
  <c r="AB393" i="78" s="1"/>
  <c r="AC393" i="78" s="1"/>
  <c r="AD393" i="78" s="1"/>
  <c r="AE393" i="78" s="1"/>
  <c r="AF393" i="78" s="1"/>
  <c r="D392" i="78"/>
  <c r="E392" i="78" s="1"/>
  <c r="F392" i="78" s="1"/>
  <c r="G392" i="78" s="1"/>
  <c r="H392" i="78" s="1"/>
  <c r="I392" i="78" s="1"/>
  <c r="J392" i="78" s="1"/>
  <c r="K392" i="78" s="1"/>
  <c r="L392" i="78" s="1"/>
  <c r="M392" i="78" s="1"/>
  <c r="N392" i="78" s="1"/>
  <c r="O392" i="78" s="1"/>
  <c r="P392" i="78" s="1"/>
  <c r="Q392" i="78" s="1"/>
  <c r="R392" i="78" s="1"/>
  <c r="S392" i="78" s="1"/>
  <c r="T392" i="78" s="1"/>
  <c r="U392" i="78" s="1"/>
  <c r="V392" i="78" s="1"/>
  <c r="W392" i="78" s="1"/>
  <c r="X392" i="78" s="1"/>
  <c r="Y392" i="78" s="1"/>
  <c r="Z392" i="78" s="1"/>
  <c r="AA392" i="78" s="1"/>
  <c r="AB392" i="78" s="1"/>
  <c r="AC392" i="78" s="1"/>
  <c r="AD392" i="78" s="1"/>
  <c r="AE392" i="78" s="1"/>
  <c r="AF392" i="78" s="1"/>
  <c r="C98" i="78"/>
  <c r="C88" i="78" s="1"/>
  <c r="D97" i="78"/>
  <c r="E97" i="78" s="1"/>
  <c r="F97" i="78" s="1"/>
  <c r="G97" i="78" s="1"/>
  <c r="H97" i="78" s="1"/>
  <c r="I97" i="78" s="1"/>
  <c r="J97" i="78" s="1"/>
  <c r="K97" i="78" s="1"/>
  <c r="L97" i="78" s="1"/>
  <c r="M97" i="78" s="1"/>
  <c r="N97" i="78" s="1"/>
  <c r="O97" i="78" s="1"/>
  <c r="P97" i="78" s="1"/>
  <c r="Q97" i="78" s="1"/>
  <c r="R97" i="78" s="1"/>
  <c r="S97" i="78" s="1"/>
  <c r="T97" i="78" s="1"/>
  <c r="U97" i="78" s="1"/>
  <c r="V97" i="78" s="1"/>
  <c r="W97" i="78" s="1"/>
  <c r="X97" i="78" s="1"/>
  <c r="Y97" i="78" s="1"/>
  <c r="Z97" i="78" s="1"/>
  <c r="AA97" i="78" s="1"/>
  <c r="AB97" i="78" s="1"/>
  <c r="AC97" i="78" s="1"/>
  <c r="AD97" i="78" s="1"/>
  <c r="AE97" i="78" s="1"/>
  <c r="AF97" i="78" s="1"/>
  <c r="C96" i="78"/>
  <c r="D96" i="78" s="1"/>
  <c r="E96" i="78" s="1"/>
  <c r="F96" i="78" s="1"/>
  <c r="G96" i="78" s="1"/>
  <c r="H96" i="78" s="1"/>
  <c r="I96" i="78" s="1"/>
  <c r="J96" i="78" s="1"/>
  <c r="K96" i="78" s="1"/>
  <c r="L96" i="78" s="1"/>
  <c r="M96" i="78" s="1"/>
  <c r="N96" i="78" s="1"/>
  <c r="O96" i="78" s="1"/>
  <c r="P96" i="78" s="1"/>
  <c r="Q96" i="78" s="1"/>
  <c r="R96" i="78" s="1"/>
  <c r="S96" i="78" s="1"/>
  <c r="T96" i="78" s="1"/>
  <c r="U96" i="78" s="1"/>
  <c r="V96" i="78" s="1"/>
  <c r="W96" i="78" s="1"/>
  <c r="X96" i="78" s="1"/>
  <c r="Y96" i="78" s="1"/>
  <c r="Z96" i="78" s="1"/>
  <c r="AA96" i="78" s="1"/>
  <c r="AB96" i="78" s="1"/>
  <c r="AC96" i="78" s="1"/>
  <c r="AD96" i="78" s="1"/>
  <c r="AE96" i="78" s="1"/>
  <c r="AF96" i="78" s="1"/>
  <c r="D95" i="78"/>
  <c r="E95" i="78" s="1"/>
  <c r="F95" i="78" s="1"/>
  <c r="G95" i="78" s="1"/>
  <c r="H95" i="78" s="1"/>
  <c r="I95" i="78" s="1"/>
  <c r="J95" i="78" s="1"/>
  <c r="K95" i="78" s="1"/>
  <c r="L95" i="78" s="1"/>
  <c r="M95" i="78" s="1"/>
  <c r="N95" i="78" s="1"/>
  <c r="O95" i="78" s="1"/>
  <c r="P95" i="78" s="1"/>
  <c r="Q95" i="78" s="1"/>
  <c r="R95" i="78" s="1"/>
  <c r="S95" i="78" s="1"/>
  <c r="T95" i="78" s="1"/>
  <c r="U95" i="78" s="1"/>
  <c r="V95" i="78" s="1"/>
  <c r="W95" i="78" s="1"/>
  <c r="X95" i="78" s="1"/>
  <c r="Y95" i="78" s="1"/>
  <c r="Z95" i="78" s="1"/>
  <c r="AA95" i="78" s="1"/>
  <c r="AB95" i="78" s="1"/>
  <c r="AC95" i="78" s="1"/>
  <c r="AD95" i="78" s="1"/>
  <c r="AE95" i="78" s="1"/>
  <c r="AF95" i="78" s="1"/>
  <c r="D94" i="78"/>
  <c r="E94" i="78" s="1"/>
  <c r="F94" i="78" s="1"/>
  <c r="G94" i="78" s="1"/>
  <c r="H94" i="78" s="1"/>
  <c r="I94" i="78" s="1"/>
  <c r="J94" i="78" s="1"/>
  <c r="K94" i="78" s="1"/>
  <c r="L94" i="78" s="1"/>
  <c r="M94" i="78" s="1"/>
  <c r="N94" i="78" s="1"/>
  <c r="O94" i="78" s="1"/>
  <c r="P94" i="78" s="1"/>
  <c r="Q94" i="78" s="1"/>
  <c r="R94" i="78" s="1"/>
  <c r="S94" i="78" s="1"/>
  <c r="T94" i="78" s="1"/>
  <c r="U94" i="78" s="1"/>
  <c r="V94" i="78" s="1"/>
  <c r="W94" i="78" s="1"/>
  <c r="X94" i="78" s="1"/>
  <c r="Y94" i="78" s="1"/>
  <c r="Z94" i="78" s="1"/>
  <c r="AA94" i="78" s="1"/>
  <c r="AB94" i="78" s="1"/>
  <c r="AC94" i="78" s="1"/>
  <c r="AD94" i="78" s="1"/>
  <c r="AE94" i="78" s="1"/>
  <c r="AF94" i="78" s="1"/>
  <c r="C79" i="78"/>
  <c r="C74" i="78" s="1"/>
  <c r="F1869" i="78" l="1"/>
  <c r="F1791" i="78" s="1"/>
  <c r="F1806" i="78" s="1"/>
  <c r="G1869" i="78" l="1"/>
  <c r="G1791" i="78" s="1"/>
  <c r="G1806" i="78" s="1"/>
  <c r="H1869" i="78" l="1"/>
  <c r="H1791" i="78" s="1"/>
  <c r="H1806" i="78" s="1"/>
  <c r="I1869" i="78" l="1"/>
  <c r="I1791" i="78" s="1"/>
  <c r="I1806" i="78" s="1"/>
  <c r="J1869" i="78" l="1"/>
  <c r="J1791" i="78" s="1"/>
  <c r="J1806" i="78" s="1"/>
  <c r="K1869" i="78" l="1"/>
  <c r="K1791" i="78" s="1"/>
  <c r="K1806" i="78" s="1"/>
  <c r="L1869" i="78" l="1"/>
  <c r="L1791" i="78" s="1"/>
  <c r="L1806" i="78" s="1"/>
  <c r="M1869" i="78" l="1"/>
  <c r="M1791" i="78" s="1"/>
  <c r="M1806" i="78" s="1"/>
  <c r="N1869" i="78" l="1"/>
  <c r="N1791" i="78" s="1"/>
  <c r="N1806" i="78" s="1"/>
  <c r="O1869" i="78" l="1"/>
  <c r="O1791" i="78" s="1"/>
  <c r="O1806" i="78" s="1"/>
  <c r="P1869" i="78" l="1"/>
  <c r="P1791" i="78" s="1"/>
  <c r="P1806" i="78" s="1"/>
  <c r="Q1869" i="78" l="1"/>
  <c r="Q1791" i="78" s="1"/>
  <c r="Q1806" i="78" s="1"/>
  <c r="R1869" i="78" l="1"/>
  <c r="R1791" i="78" s="1"/>
  <c r="R1806" i="78" s="1"/>
  <c r="S1869" i="78" l="1"/>
  <c r="S1791" i="78" s="1"/>
  <c r="S1806" i="78" s="1"/>
  <c r="T1869" i="78" l="1"/>
  <c r="T1791" i="78" s="1"/>
  <c r="T1806" i="78" s="1"/>
  <c r="U1869" i="78" l="1"/>
  <c r="U1791" i="78" s="1"/>
  <c r="U1806" i="78" s="1"/>
  <c r="V1869" i="78" l="1"/>
  <c r="V1791" i="78" s="1"/>
  <c r="V1806" i="78" s="1"/>
  <c r="W1869" i="78" l="1"/>
  <c r="W1791" i="78" s="1"/>
  <c r="W1806" i="78" s="1"/>
  <c r="X1869" i="78" l="1"/>
  <c r="X1791" i="78" s="1"/>
  <c r="X1806" i="78" s="1"/>
  <c r="Y1869" i="78" l="1"/>
  <c r="Y1791" i="78" s="1"/>
  <c r="Y1806" i="78" s="1"/>
  <c r="Z1869" i="78" l="1"/>
  <c r="Z1791" i="78" s="1"/>
  <c r="Z1806" i="78" s="1"/>
  <c r="AA1869" i="78" l="1"/>
  <c r="AA1791" i="78" s="1"/>
  <c r="AA1806" i="78" s="1"/>
  <c r="AB1869" i="78" l="1"/>
  <c r="AB1791" i="78" s="1"/>
  <c r="AB1806" i="78" s="1"/>
  <c r="AC1869" i="78" l="1"/>
  <c r="AC1791" i="78" s="1"/>
  <c r="AC1806" i="78" s="1"/>
  <c r="AD1869" i="78" l="1"/>
  <c r="AD1791" i="78" s="1"/>
  <c r="AD1806" i="78" s="1"/>
  <c r="AE1869" i="78" l="1"/>
  <c r="AE1791" i="78" s="1"/>
  <c r="AE1806" i="78" s="1"/>
  <c r="AF1869" i="78" l="1"/>
  <c r="AF1791" i="78" s="1"/>
  <c r="AF1806" i="78" s="1"/>
  <c r="C576" i="78" l="1"/>
  <c r="C575" i="78" s="1"/>
  <c r="C520" i="78"/>
  <c r="C519" i="78" s="1"/>
  <c r="C472" i="78"/>
  <c r="C471" i="78" s="1"/>
  <c r="C464" i="78"/>
  <c r="C461" i="78"/>
  <c r="C437" i="78"/>
  <c r="C431" i="78"/>
  <c r="C396" i="78"/>
  <c r="C388" i="78"/>
  <c r="C370" i="78"/>
  <c r="C369" i="78" s="1"/>
  <c r="C348" i="78"/>
  <c r="C342" i="78" s="1"/>
  <c r="C329" i="78"/>
  <c r="C325" i="78"/>
  <c r="C317" i="78"/>
  <c r="C316" i="78" s="1"/>
  <c r="C154" i="78"/>
  <c r="D153" i="78"/>
  <c r="E153" i="78" s="1"/>
  <c r="F153" i="78" s="1"/>
  <c r="G153" i="78" s="1"/>
  <c r="H153" i="78" s="1"/>
  <c r="I153" i="78" s="1"/>
  <c r="J153" i="78" s="1"/>
  <c r="K153" i="78" s="1"/>
  <c r="L153" i="78" s="1"/>
  <c r="M153" i="78" s="1"/>
  <c r="N153" i="78" s="1"/>
  <c r="O153" i="78" s="1"/>
  <c r="P153" i="78" s="1"/>
  <c r="Q153" i="78" s="1"/>
  <c r="R153" i="78" s="1"/>
  <c r="S153" i="78" s="1"/>
  <c r="T153" i="78" s="1"/>
  <c r="U153" i="78" s="1"/>
  <c r="V153" i="78" s="1"/>
  <c r="W153" i="78" s="1"/>
  <c r="X153" i="78" s="1"/>
  <c r="Y153" i="78" s="1"/>
  <c r="Z153" i="78" s="1"/>
  <c r="AA153" i="78" s="1"/>
  <c r="AB153" i="78" s="1"/>
  <c r="AC153" i="78" s="1"/>
  <c r="AD153" i="78" s="1"/>
  <c r="AE153" i="78" s="1"/>
  <c r="AF153" i="78" s="1"/>
  <c r="C151" i="78"/>
  <c r="C60" i="78"/>
  <c r="C58" i="78" s="1"/>
  <c r="C52" i="78" s="1"/>
  <c r="C40" i="78"/>
  <c r="C35" i="78" s="1"/>
  <c r="C239" i="79"/>
  <c r="D241" i="79"/>
  <c r="D239" i="79" s="1"/>
  <c r="C242" i="79"/>
  <c r="D244" i="79"/>
  <c r="D242" i="79" s="1"/>
  <c r="D228" i="79"/>
  <c r="E228" i="79" s="1"/>
  <c r="F228" i="79" s="1"/>
  <c r="G228" i="79" s="1"/>
  <c r="H228" i="79" s="1"/>
  <c r="I228" i="79" s="1"/>
  <c r="J228" i="79" s="1"/>
  <c r="K228" i="79" s="1"/>
  <c r="L228" i="79" s="1"/>
  <c r="M228" i="79" s="1"/>
  <c r="N228" i="79" s="1"/>
  <c r="O228" i="79" s="1"/>
  <c r="P228" i="79" s="1"/>
  <c r="Q228" i="79" s="1"/>
  <c r="R228" i="79" s="1"/>
  <c r="S228" i="79" s="1"/>
  <c r="T228" i="79" s="1"/>
  <c r="U228" i="79" s="1"/>
  <c r="V228" i="79" s="1"/>
  <c r="W228" i="79" s="1"/>
  <c r="X228" i="79" s="1"/>
  <c r="Y228" i="79" s="1"/>
  <c r="Z228" i="79" s="1"/>
  <c r="AA228" i="79" s="1"/>
  <c r="AB228" i="79" s="1"/>
  <c r="AC228" i="79" s="1"/>
  <c r="AD228" i="79" s="1"/>
  <c r="AE228" i="79" s="1"/>
  <c r="AF228" i="79" s="1"/>
  <c r="D231" i="79"/>
  <c r="E231" i="79" s="1"/>
  <c r="F231" i="79" s="1"/>
  <c r="G231" i="79" s="1"/>
  <c r="H231" i="79" s="1"/>
  <c r="I231" i="79" s="1"/>
  <c r="J231" i="79" s="1"/>
  <c r="K231" i="79" s="1"/>
  <c r="L231" i="79" s="1"/>
  <c r="M231" i="79" s="1"/>
  <c r="N231" i="79" s="1"/>
  <c r="O231" i="79" s="1"/>
  <c r="P231" i="79" s="1"/>
  <c r="Q231" i="79" s="1"/>
  <c r="R231" i="79" s="1"/>
  <c r="S231" i="79" s="1"/>
  <c r="T231" i="79" s="1"/>
  <c r="U231" i="79" s="1"/>
  <c r="V231" i="79" s="1"/>
  <c r="W231" i="79" s="1"/>
  <c r="X231" i="79" s="1"/>
  <c r="Y231" i="79" s="1"/>
  <c r="Z231" i="79" s="1"/>
  <c r="AA231" i="79" s="1"/>
  <c r="AB231" i="79" s="1"/>
  <c r="AC231" i="79" s="1"/>
  <c r="AD231" i="79" s="1"/>
  <c r="AE231" i="79" s="1"/>
  <c r="AF231" i="79" s="1"/>
  <c r="D234" i="79"/>
  <c r="E234" i="79" s="1"/>
  <c r="F234" i="79" s="1"/>
  <c r="G234" i="79" s="1"/>
  <c r="H234" i="79" s="1"/>
  <c r="I234" i="79" s="1"/>
  <c r="J234" i="79" s="1"/>
  <c r="K234" i="79" s="1"/>
  <c r="L234" i="79" s="1"/>
  <c r="M234" i="79" s="1"/>
  <c r="N234" i="79" s="1"/>
  <c r="O234" i="79" s="1"/>
  <c r="P234" i="79" s="1"/>
  <c r="Q234" i="79" s="1"/>
  <c r="R234" i="79" s="1"/>
  <c r="S234" i="79" s="1"/>
  <c r="T234" i="79" s="1"/>
  <c r="U234" i="79" s="1"/>
  <c r="V234" i="79" s="1"/>
  <c r="W234" i="79" s="1"/>
  <c r="X234" i="79" s="1"/>
  <c r="Y234" i="79" s="1"/>
  <c r="Z234" i="79" s="1"/>
  <c r="AA234" i="79" s="1"/>
  <c r="AB234" i="79" s="1"/>
  <c r="AC234" i="79" s="1"/>
  <c r="AD234" i="79" s="1"/>
  <c r="AE234" i="79" s="1"/>
  <c r="AF234" i="79" s="1"/>
  <c r="D237" i="79"/>
  <c r="E237" i="79" s="1"/>
  <c r="F237" i="79" s="1"/>
  <c r="G237" i="79" s="1"/>
  <c r="H237" i="79" s="1"/>
  <c r="I237" i="79" s="1"/>
  <c r="J237" i="79" s="1"/>
  <c r="K237" i="79" s="1"/>
  <c r="L237" i="79" s="1"/>
  <c r="M237" i="79" s="1"/>
  <c r="N237" i="79" s="1"/>
  <c r="O237" i="79" s="1"/>
  <c r="P237" i="79" s="1"/>
  <c r="Q237" i="79" s="1"/>
  <c r="R237" i="79" s="1"/>
  <c r="S237" i="79" s="1"/>
  <c r="T237" i="79" s="1"/>
  <c r="U237" i="79" s="1"/>
  <c r="V237" i="79" s="1"/>
  <c r="W237" i="79" s="1"/>
  <c r="X237" i="79" s="1"/>
  <c r="Y237" i="79" s="1"/>
  <c r="Z237" i="79" s="1"/>
  <c r="AA237" i="79" s="1"/>
  <c r="AB237" i="79" s="1"/>
  <c r="AC237" i="79" s="1"/>
  <c r="AD237" i="79" s="1"/>
  <c r="AE237" i="79" s="1"/>
  <c r="AF237" i="79" s="1"/>
  <c r="C226" i="79"/>
  <c r="C229" i="79"/>
  <c r="C232" i="79"/>
  <c r="C235" i="79"/>
  <c r="C101" i="79"/>
  <c r="D265" i="24"/>
  <c r="D264" i="24"/>
  <c r="C387" i="78" l="1"/>
  <c r="C324" i="78"/>
  <c r="C430" i="78"/>
  <c r="AB151" i="78"/>
  <c r="D151" i="78"/>
  <c r="E151" i="78"/>
  <c r="U151" i="78"/>
  <c r="AC151" i="78"/>
  <c r="F151" i="78"/>
  <c r="AD151" i="78"/>
  <c r="G151" i="78"/>
  <c r="AE151" i="78"/>
  <c r="H151" i="78"/>
  <c r="X151" i="78"/>
  <c r="T151" i="78"/>
  <c r="I151" i="78"/>
  <c r="Y151" i="78"/>
  <c r="AF151" i="78"/>
  <c r="J151" i="78"/>
  <c r="R151" i="78"/>
  <c r="Z151" i="78"/>
  <c r="K151" i="78"/>
  <c r="S151" i="78"/>
  <c r="AA151" i="78"/>
  <c r="M151" i="78"/>
  <c r="P151" i="78"/>
  <c r="V151" i="78"/>
  <c r="O151" i="78"/>
  <c r="Q151" i="78"/>
  <c r="L151" i="78"/>
  <c r="N151" i="78"/>
  <c r="W151" i="78"/>
  <c r="C238" i="79"/>
  <c r="E80" i="89" s="1"/>
  <c r="E244" i="79"/>
  <c r="F244" i="79" s="1"/>
  <c r="G244" i="79" s="1"/>
  <c r="C225" i="79"/>
  <c r="E241" i="79"/>
  <c r="E239" i="79" s="1"/>
  <c r="D235" i="79"/>
  <c r="D238" i="79"/>
  <c r="F80" i="89" s="1"/>
  <c r="D226" i="79"/>
  <c r="E226" i="79"/>
  <c r="E232" i="79"/>
  <c r="E229" i="79"/>
  <c r="D232" i="79"/>
  <c r="D229" i="79"/>
  <c r="D368" i="59"/>
  <c r="E79" i="89" l="1"/>
  <c r="C224" i="79"/>
  <c r="E242" i="79"/>
  <c r="E238" i="79" s="1"/>
  <c r="G80" i="89" s="1"/>
  <c r="F242" i="79"/>
  <c r="F241" i="79"/>
  <c r="F239" i="79" s="1"/>
  <c r="H244" i="79"/>
  <c r="G242" i="79"/>
  <c r="D225" i="79"/>
  <c r="E235" i="79"/>
  <c r="E225" i="79" s="1"/>
  <c r="F226" i="79"/>
  <c r="G235" i="79"/>
  <c r="F235" i="79"/>
  <c r="G226" i="79"/>
  <c r="F229" i="79"/>
  <c r="F232" i="79"/>
  <c r="J348" i="24"/>
  <c r="K348" i="24" s="1"/>
  <c r="I348" i="24"/>
  <c r="H348" i="24"/>
  <c r="G348" i="24"/>
  <c r="F79" i="89" l="1"/>
  <c r="D224" i="79"/>
  <c r="G79" i="89"/>
  <c r="E224" i="79"/>
  <c r="F238" i="79"/>
  <c r="H80" i="89" s="1"/>
  <c r="G241" i="79"/>
  <c r="G239" i="79" s="1"/>
  <c r="G238" i="79" s="1"/>
  <c r="I80" i="89" s="1"/>
  <c r="F225" i="79"/>
  <c r="I244" i="79"/>
  <c r="H242" i="79"/>
  <c r="H235" i="79"/>
  <c r="I235" i="79"/>
  <c r="J235" i="79"/>
  <c r="H226" i="79"/>
  <c r="G229" i="79"/>
  <c r="G232" i="79"/>
  <c r="K349" i="24"/>
  <c r="K347" i="24"/>
  <c r="K346" i="24"/>
  <c r="K345" i="24"/>
  <c r="K344" i="24"/>
  <c r="K343" i="24"/>
  <c r="K342" i="24"/>
  <c r="F224" i="79" l="1"/>
  <c r="H79" i="89"/>
  <c r="G225" i="79"/>
  <c r="H241" i="79"/>
  <c r="I241" i="79" s="1"/>
  <c r="I242" i="79"/>
  <c r="J244" i="79"/>
  <c r="K235" i="79"/>
  <c r="I226" i="79"/>
  <c r="H229" i="79"/>
  <c r="H232" i="79"/>
  <c r="G224" i="79" l="1"/>
  <c r="I79" i="89"/>
  <c r="H225" i="79"/>
  <c r="H239" i="79"/>
  <c r="H238" i="79" s="1"/>
  <c r="J80" i="89" s="1"/>
  <c r="J242" i="79"/>
  <c r="K244" i="79"/>
  <c r="J241" i="79"/>
  <c r="I239" i="79"/>
  <c r="I238" i="79" s="1"/>
  <c r="K80" i="89" s="1"/>
  <c r="L235" i="79"/>
  <c r="I229" i="79"/>
  <c r="I232" i="79"/>
  <c r="J226" i="79"/>
  <c r="F86" i="24"/>
  <c r="G86" i="24" s="1"/>
  <c r="H86" i="24" s="1"/>
  <c r="H224" i="79" l="1"/>
  <c r="J79" i="89"/>
  <c r="I225" i="79"/>
  <c r="K241" i="79"/>
  <c r="J239" i="79"/>
  <c r="J238" i="79" s="1"/>
  <c r="L80" i="89" s="1"/>
  <c r="L244" i="79"/>
  <c r="K242" i="79"/>
  <c r="M235" i="79"/>
  <c r="K226" i="79"/>
  <c r="J232" i="79"/>
  <c r="J229" i="79"/>
  <c r="I224" i="79" l="1"/>
  <c r="K79" i="89"/>
  <c r="J225" i="79"/>
  <c r="L241" i="79"/>
  <c r="K239" i="79"/>
  <c r="K238" i="79" s="1"/>
  <c r="M80" i="89" s="1"/>
  <c r="M244" i="79"/>
  <c r="L242" i="79"/>
  <c r="N235" i="79"/>
  <c r="K229" i="79"/>
  <c r="L226" i="79"/>
  <c r="K232" i="79"/>
  <c r="J224" i="79" l="1"/>
  <c r="L79" i="89"/>
  <c r="K225" i="79"/>
  <c r="N244" i="79"/>
  <c r="M242" i="79"/>
  <c r="L239" i="79"/>
  <c r="L238" i="79" s="1"/>
  <c r="N80" i="89" s="1"/>
  <c r="M241" i="79"/>
  <c r="O235" i="79"/>
  <c r="L229" i="79"/>
  <c r="L232" i="79"/>
  <c r="M226" i="79"/>
  <c r="K224" i="79" l="1"/>
  <c r="M79" i="89"/>
  <c r="L225" i="79"/>
  <c r="M239" i="79"/>
  <c r="M238" i="79" s="1"/>
  <c r="O80" i="89" s="1"/>
  <c r="N241" i="79"/>
  <c r="O244" i="79"/>
  <c r="N242" i="79"/>
  <c r="P235" i="79"/>
  <c r="M232" i="79"/>
  <c r="M229" i="79"/>
  <c r="N226" i="79"/>
  <c r="N79" i="89" l="1"/>
  <c r="L224" i="79"/>
  <c r="M225" i="79"/>
  <c r="O241" i="79"/>
  <c r="N239" i="79"/>
  <c r="N238" i="79" s="1"/>
  <c r="P80" i="89" s="1"/>
  <c r="P244" i="79"/>
  <c r="O242" i="79"/>
  <c r="Q235" i="79"/>
  <c r="N229" i="79"/>
  <c r="O226" i="79"/>
  <c r="N232" i="79"/>
  <c r="O79" i="89" l="1"/>
  <c r="M224" i="79"/>
  <c r="N225" i="79"/>
  <c r="Q244" i="79"/>
  <c r="P242" i="79"/>
  <c r="P241" i="79"/>
  <c r="O239" i="79"/>
  <c r="O238" i="79" s="1"/>
  <c r="Q80" i="89" s="1"/>
  <c r="R235" i="79"/>
  <c r="O232" i="79"/>
  <c r="O229" i="79"/>
  <c r="P226" i="79"/>
  <c r="N224" i="79" l="1"/>
  <c r="P79" i="89"/>
  <c r="O225" i="79"/>
  <c r="Q241" i="79"/>
  <c r="P239" i="79"/>
  <c r="P238" i="79" s="1"/>
  <c r="R80" i="89" s="1"/>
  <c r="Q242" i="79"/>
  <c r="R244" i="79"/>
  <c r="S235" i="79"/>
  <c r="Q226" i="79"/>
  <c r="P229" i="79"/>
  <c r="P232" i="79"/>
  <c r="O224" i="79" l="1"/>
  <c r="Q79" i="89"/>
  <c r="P225" i="79"/>
  <c r="R242" i="79"/>
  <c r="S244" i="79"/>
  <c r="R241" i="79"/>
  <c r="Q239" i="79"/>
  <c r="Q238" i="79" s="1"/>
  <c r="S80" i="89" s="1"/>
  <c r="T235" i="79"/>
  <c r="Q232" i="79"/>
  <c r="Q229" i="79"/>
  <c r="R226" i="79"/>
  <c r="R79" i="89" l="1"/>
  <c r="P224" i="79"/>
  <c r="Q225" i="79"/>
  <c r="R239" i="79"/>
  <c r="R238" i="79" s="1"/>
  <c r="T80" i="89" s="1"/>
  <c r="S241" i="79"/>
  <c r="T244" i="79"/>
  <c r="S242" i="79"/>
  <c r="U235" i="79"/>
  <c r="R229" i="79"/>
  <c r="S226" i="79"/>
  <c r="R232" i="79"/>
  <c r="Q224" i="79" l="1"/>
  <c r="S79" i="89"/>
  <c r="R225" i="79"/>
  <c r="T241" i="79"/>
  <c r="S239" i="79"/>
  <c r="S238" i="79" s="1"/>
  <c r="U80" i="89" s="1"/>
  <c r="U244" i="79"/>
  <c r="T242" i="79"/>
  <c r="V235" i="79"/>
  <c r="S232" i="79"/>
  <c r="T226" i="79"/>
  <c r="S229" i="79"/>
  <c r="T79" i="89" l="1"/>
  <c r="R224" i="79"/>
  <c r="S225" i="79"/>
  <c r="V244" i="79"/>
  <c r="U242" i="79"/>
  <c r="T239" i="79"/>
  <c r="T238" i="79" s="1"/>
  <c r="V80" i="89" s="1"/>
  <c r="U241" i="79"/>
  <c r="W235" i="79"/>
  <c r="U226" i="79"/>
  <c r="T229" i="79"/>
  <c r="T232" i="79"/>
  <c r="U79" i="89" l="1"/>
  <c r="S224" i="79"/>
  <c r="T225" i="79"/>
  <c r="U239" i="79"/>
  <c r="U238" i="79" s="1"/>
  <c r="W80" i="89" s="1"/>
  <c r="V241" i="79"/>
  <c r="W244" i="79"/>
  <c r="V242" i="79"/>
  <c r="X235" i="79"/>
  <c r="U229" i="79"/>
  <c r="V226" i="79"/>
  <c r="U232" i="79"/>
  <c r="V79" i="89" l="1"/>
  <c r="T224" i="79"/>
  <c r="U225" i="79"/>
  <c r="X244" i="79"/>
  <c r="W242" i="79"/>
  <c r="W241" i="79"/>
  <c r="V239" i="79"/>
  <c r="V238" i="79" s="1"/>
  <c r="X80" i="89" s="1"/>
  <c r="Y235" i="79"/>
  <c r="V232" i="79"/>
  <c r="W226" i="79"/>
  <c r="V229" i="79"/>
  <c r="W79" i="89" l="1"/>
  <c r="U224" i="79"/>
  <c r="V225" i="79"/>
  <c r="X241" i="79"/>
  <c r="W239" i="79"/>
  <c r="W238" i="79" s="1"/>
  <c r="Y80" i="89" s="1"/>
  <c r="Y244" i="79"/>
  <c r="X242" i="79"/>
  <c r="Z235" i="79"/>
  <c r="W229" i="79"/>
  <c r="X226" i="79"/>
  <c r="W232" i="79"/>
  <c r="V224" i="79" l="1"/>
  <c r="X79" i="89"/>
  <c r="W225" i="79"/>
  <c r="Y242" i="79"/>
  <c r="Z244" i="79"/>
  <c r="Y241" i="79"/>
  <c r="X239" i="79"/>
  <c r="X238" i="79" s="1"/>
  <c r="Z80" i="89" s="1"/>
  <c r="AA235" i="79"/>
  <c r="X229" i="79"/>
  <c r="Y226" i="79"/>
  <c r="X232" i="79"/>
  <c r="W224" i="79" l="1"/>
  <c r="Y79" i="89"/>
  <c r="X225" i="79"/>
  <c r="Z242" i="79"/>
  <c r="AA244" i="79"/>
  <c r="Z241" i="79"/>
  <c r="Y239" i="79"/>
  <c r="Y238" i="79" s="1"/>
  <c r="AA80" i="89" s="1"/>
  <c r="AB235" i="79"/>
  <c r="Y232" i="79"/>
  <c r="Z226" i="79"/>
  <c r="Y229" i="79"/>
  <c r="X224" i="79" l="1"/>
  <c r="Z79" i="89"/>
  <c r="Y225" i="79"/>
  <c r="Z239" i="79"/>
  <c r="Z238" i="79" s="1"/>
  <c r="AB80" i="89" s="1"/>
  <c r="AA241" i="79"/>
  <c r="AB244" i="79"/>
  <c r="AA242" i="79"/>
  <c r="AC235" i="79"/>
  <c r="AA226" i="79"/>
  <c r="Z229" i="79"/>
  <c r="Z232" i="79"/>
  <c r="Y224" i="79" l="1"/>
  <c r="AA79" i="89"/>
  <c r="Z225" i="79"/>
  <c r="AC244" i="79"/>
  <c r="AB242" i="79"/>
  <c r="AB241" i="79"/>
  <c r="AA239" i="79"/>
  <c r="AA238" i="79" s="1"/>
  <c r="AC80" i="89" s="1"/>
  <c r="AD235" i="79"/>
  <c r="AB226" i="79"/>
  <c r="AA232" i="79"/>
  <c r="AA229" i="79"/>
  <c r="AB79" i="89" l="1"/>
  <c r="Z224" i="79"/>
  <c r="AA225" i="79"/>
  <c r="AB239" i="79"/>
  <c r="AB238" i="79" s="1"/>
  <c r="AD80" i="89" s="1"/>
  <c r="AC241" i="79"/>
  <c r="AD244" i="79"/>
  <c r="AC242" i="79"/>
  <c r="AF235" i="79"/>
  <c r="AE235" i="79"/>
  <c r="AB232" i="79"/>
  <c r="AB229" i="79"/>
  <c r="AC226" i="79"/>
  <c r="AA224" i="79" l="1"/>
  <c r="AC79" i="89"/>
  <c r="AB225" i="79"/>
  <c r="AC239" i="79"/>
  <c r="AC238" i="79" s="1"/>
  <c r="AE80" i="89" s="1"/>
  <c r="AD241" i="79"/>
  <c r="AE244" i="79"/>
  <c r="AD242" i="79"/>
  <c r="AD226" i="79"/>
  <c r="AC229" i="79"/>
  <c r="AC232" i="79"/>
  <c r="AD79" i="89" l="1"/>
  <c r="AB224" i="79"/>
  <c r="AC225" i="79"/>
  <c r="AF244" i="79"/>
  <c r="AF242" i="79" s="1"/>
  <c r="AE242" i="79"/>
  <c r="AE241" i="79"/>
  <c r="AD239" i="79"/>
  <c r="AD238" i="79" s="1"/>
  <c r="AF80" i="89" s="1"/>
  <c r="AD232" i="79"/>
  <c r="AD229" i="79"/>
  <c r="AF226" i="79"/>
  <c r="AE226" i="79"/>
  <c r="AE79" i="89" l="1"/>
  <c r="AC224" i="79"/>
  <c r="AD225" i="79"/>
  <c r="AF241" i="79"/>
  <c r="AF239" i="79" s="1"/>
  <c r="AF238" i="79" s="1"/>
  <c r="AH80" i="89" s="1"/>
  <c r="AE239" i="79"/>
  <c r="AE238" i="79" s="1"/>
  <c r="AG80" i="89" s="1"/>
  <c r="AF229" i="79"/>
  <c r="AE229" i="79"/>
  <c r="AF232" i="79"/>
  <c r="AE232" i="79"/>
  <c r="AD224" i="79" l="1"/>
  <c r="AF79" i="89"/>
  <c r="AE225" i="79"/>
  <c r="AF225" i="79"/>
  <c r="AH238" i="79"/>
  <c r="AH79" i="89" l="1"/>
  <c r="AF224" i="79"/>
  <c r="AE224" i="79"/>
  <c r="AG79" i="89"/>
  <c r="AH225" i="79"/>
  <c r="C1319" i="78" l="1"/>
  <c r="C1286" i="78"/>
  <c r="C1279" i="78"/>
  <c r="C1272" i="78"/>
  <c r="E2066" i="78"/>
  <c r="E2063" i="78"/>
  <c r="E2065" i="78"/>
  <c r="E2062" i="78"/>
  <c r="E2061" i="78"/>
  <c r="E2059" i="78"/>
  <c r="E2055" i="78"/>
  <c r="E2054" i="78"/>
  <c r="E2053" i="78"/>
  <c r="C1213" i="78"/>
  <c r="C1211" i="78"/>
  <c r="C1207" i="78"/>
  <c r="C1134" i="78"/>
  <c r="E2058" i="78" l="1"/>
  <c r="E2060" i="78"/>
  <c r="E2064" i="78"/>
  <c r="C1116" i="78"/>
  <c r="C1022" i="78"/>
  <c r="C1015" i="78"/>
  <c r="C1008" i="78"/>
  <c r="C1001" i="78"/>
  <c r="D10" i="79" l="1"/>
  <c r="E10" i="79" s="1"/>
  <c r="F10" i="79" s="1"/>
  <c r="G10" i="79" s="1"/>
  <c r="H10" i="79" s="1"/>
  <c r="I10" i="79" s="1"/>
  <c r="J10" i="79" s="1"/>
  <c r="K10" i="79" s="1"/>
  <c r="L10" i="79" s="1"/>
  <c r="M10" i="79" s="1"/>
  <c r="N10" i="79" s="1"/>
  <c r="O10" i="79" s="1"/>
  <c r="P10" i="79" s="1"/>
  <c r="Q10" i="79" s="1"/>
  <c r="R10" i="79" s="1"/>
  <c r="S10" i="79" s="1"/>
  <c r="T10" i="79" s="1"/>
  <c r="U10" i="79" s="1"/>
  <c r="V10" i="79" s="1"/>
  <c r="W10" i="79" s="1"/>
  <c r="X10" i="79" s="1"/>
  <c r="Y10" i="79" s="1"/>
  <c r="Z10" i="79" s="1"/>
  <c r="AA10" i="79" s="1"/>
  <c r="AB10" i="79" s="1"/>
  <c r="AC10" i="79" s="1"/>
  <c r="AD10" i="79" s="1"/>
  <c r="AE10" i="79" s="1"/>
  <c r="AF10" i="79" s="1"/>
  <c r="C1722" i="78" l="1"/>
  <c r="C1720" i="78"/>
  <c r="C1719" i="78"/>
  <c r="C828" i="78" l="1"/>
  <c r="C821" i="78"/>
  <c r="C814" i="78"/>
  <c r="C782" i="78"/>
  <c r="C733" i="78"/>
  <c r="C677" i="78"/>
  <c r="C670" i="78"/>
  <c r="C650" i="78"/>
  <c r="D508" i="78"/>
  <c r="C207" i="78"/>
  <c r="C200" i="78"/>
  <c r="C193" i="78"/>
  <c r="C186" i="78"/>
  <c r="C179" i="78"/>
  <c r="C180" i="78" s="1"/>
  <c r="C172" i="78"/>
  <c r="C165" i="78"/>
  <c r="C166" i="78" s="1"/>
  <c r="D46" i="78"/>
  <c r="E46" i="78" s="1"/>
  <c r="F46" i="78" s="1"/>
  <c r="G46" i="78" s="1"/>
  <c r="H46" i="78" s="1"/>
  <c r="I46" i="78" s="1"/>
  <c r="J46" i="78" s="1"/>
  <c r="K46" i="78" s="1"/>
  <c r="L46" i="78" s="1"/>
  <c r="M46" i="78" s="1"/>
  <c r="N46" i="78" s="1"/>
  <c r="O46" i="78" s="1"/>
  <c r="P46" i="78" s="1"/>
  <c r="Q46" i="78" s="1"/>
  <c r="R46" i="78" s="1"/>
  <c r="S46" i="78" s="1"/>
  <c r="T46" i="78" s="1"/>
  <c r="U46" i="78" s="1"/>
  <c r="V46" i="78" s="1"/>
  <c r="W46" i="78" s="1"/>
  <c r="X46" i="78" s="1"/>
  <c r="Y46" i="78" s="1"/>
  <c r="Z46" i="78" s="1"/>
  <c r="AA46" i="78" s="1"/>
  <c r="AB46" i="78" s="1"/>
  <c r="AC46" i="78" s="1"/>
  <c r="AD46" i="78" s="1"/>
  <c r="AE46" i="78" s="1"/>
  <c r="AF46" i="78" s="1"/>
  <c r="C778" i="78" l="1"/>
  <c r="E508" i="78"/>
  <c r="D314" i="78"/>
  <c r="C283" i="78"/>
  <c r="F508" i="78" l="1"/>
  <c r="E314" i="78"/>
  <c r="D283" i="78"/>
  <c r="G508" i="78" l="1"/>
  <c r="F314" i="78"/>
  <c r="E283" i="78"/>
  <c r="H508" i="78" l="1"/>
  <c r="G314" i="78"/>
  <c r="F283" i="78"/>
  <c r="I508" i="78" l="1"/>
  <c r="H314" i="78"/>
  <c r="G283" i="78"/>
  <c r="J508" i="78" l="1"/>
  <c r="I314" i="78"/>
  <c r="H283" i="78"/>
  <c r="K508" i="78" l="1"/>
  <c r="J314" i="78"/>
  <c r="I283" i="78"/>
  <c r="L508" i="78" l="1"/>
  <c r="K314" i="78"/>
  <c r="J283" i="78"/>
  <c r="M508" i="78" l="1"/>
  <c r="L314" i="78"/>
  <c r="K283" i="78"/>
  <c r="N508" i="78" l="1"/>
  <c r="M314" i="78"/>
  <c r="L283" i="78"/>
  <c r="O508" i="78" l="1"/>
  <c r="N314" i="78"/>
  <c r="M283" i="78"/>
  <c r="P508" i="78" l="1"/>
  <c r="O314" i="78"/>
  <c r="N283" i="78"/>
  <c r="Q508" i="78" l="1"/>
  <c r="P314" i="78"/>
  <c r="O283" i="78"/>
  <c r="R508" i="78" l="1"/>
  <c r="Q314" i="78"/>
  <c r="P283" i="78"/>
  <c r="S508" i="78" l="1"/>
  <c r="R314" i="78"/>
  <c r="R283" i="78"/>
  <c r="T508" i="78" l="1"/>
  <c r="S314" i="78"/>
  <c r="S283" i="78"/>
  <c r="U508" i="78" l="1"/>
  <c r="T314" i="78"/>
  <c r="T283" i="78"/>
  <c r="V508" i="78" l="1"/>
  <c r="U314" i="78"/>
  <c r="U283" i="78"/>
  <c r="W508" i="78" l="1"/>
  <c r="V314" i="78"/>
  <c r="V283" i="78"/>
  <c r="X508" i="78" l="1"/>
  <c r="W314" i="78"/>
  <c r="W283" i="78"/>
  <c r="Y508" i="78" l="1"/>
  <c r="X314" i="78"/>
  <c r="X283" i="78"/>
  <c r="Z508" i="78" l="1"/>
  <c r="Y314" i="78"/>
  <c r="Y283" i="78"/>
  <c r="AA508" i="78" l="1"/>
  <c r="Z314" i="78"/>
  <c r="Z283" i="78"/>
  <c r="AB508" i="78" l="1"/>
  <c r="AA314" i="78"/>
  <c r="AA283" i="78"/>
  <c r="AC508" i="78" l="1"/>
  <c r="AB314" i="78"/>
  <c r="AB283" i="78"/>
  <c r="AD508" i="78" l="1"/>
  <c r="AC314" i="78"/>
  <c r="AC283" i="78"/>
  <c r="D613" i="78"/>
  <c r="C1016" i="78"/>
  <c r="C742" i="78"/>
  <c r="C631" i="78"/>
  <c r="D663" i="78" l="1"/>
  <c r="AE508" i="78"/>
  <c r="AD314" i="78"/>
  <c r="AD283" i="78"/>
  <c r="AF508" i="78" l="1"/>
  <c r="AF314" i="78" s="1"/>
  <c r="AE314" i="78"/>
  <c r="AE283" i="78"/>
  <c r="C132" i="59"/>
  <c r="E132" i="59"/>
  <c r="D19" i="68"/>
  <c r="AF283" i="78" l="1"/>
  <c r="D202" i="24"/>
  <c r="D204" i="24" s="1"/>
  <c r="AN357" i="63" l="1"/>
  <c r="AF54" i="79" l="1"/>
  <c r="W29" i="78"/>
  <c r="W123" i="78" s="1"/>
  <c r="X29" i="78"/>
  <c r="X123" i="78" s="1"/>
  <c r="Y29" i="78"/>
  <c r="Y123" i="78" s="1"/>
  <c r="Z29" i="78"/>
  <c r="Z123" i="78" s="1"/>
  <c r="AA29" i="78"/>
  <c r="AA123" i="78" s="1"/>
  <c r="AB29" i="78"/>
  <c r="AB123" i="78" s="1"/>
  <c r="AC29" i="78"/>
  <c r="AC123" i="78" s="1"/>
  <c r="AD29" i="78"/>
  <c r="AD123" i="78" s="1"/>
  <c r="AE29" i="78"/>
  <c r="AE123" i="78" s="1"/>
  <c r="AF29" i="78"/>
  <c r="AF123" i="78" s="1"/>
  <c r="W64" i="78"/>
  <c r="X64" i="78"/>
  <c r="Y64" i="78"/>
  <c r="Z64" i="78"/>
  <c r="AA64" i="78"/>
  <c r="AB64" i="78"/>
  <c r="AC64" i="78"/>
  <c r="AD64" i="78"/>
  <c r="AE64" i="78"/>
  <c r="AF64" i="78"/>
  <c r="W69" i="78"/>
  <c r="X69" i="78"/>
  <c r="Y69" i="78"/>
  <c r="Z69" i="78"/>
  <c r="AA69" i="78"/>
  <c r="AB69" i="78"/>
  <c r="AC69" i="78"/>
  <c r="AD69" i="78"/>
  <c r="AE69" i="78"/>
  <c r="AF69" i="78"/>
  <c r="W84" i="78"/>
  <c r="X84" i="78"/>
  <c r="Y84" i="78"/>
  <c r="Z84" i="78"/>
  <c r="AA84" i="78"/>
  <c r="AB84" i="78"/>
  <c r="AC84" i="78"/>
  <c r="AD84" i="78"/>
  <c r="AE84" i="78"/>
  <c r="AF84" i="78"/>
  <c r="W107" i="78"/>
  <c r="X107" i="78"/>
  <c r="Y107" i="78"/>
  <c r="Z107" i="78"/>
  <c r="AA107" i="78"/>
  <c r="AB107" i="78"/>
  <c r="AC107" i="78"/>
  <c r="AD107" i="78"/>
  <c r="AE107" i="78"/>
  <c r="AF107" i="78"/>
  <c r="W286" i="78"/>
  <c r="X286" i="78"/>
  <c r="Y286" i="78"/>
  <c r="Z286" i="78"/>
  <c r="AA286" i="78"/>
  <c r="AB286" i="78"/>
  <c r="AC286" i="78"/>
  <c r="AD286" i="78"/>
  <c r="AE286" i="78"/>
  <c r="AF286" i="78"/>
  <c r="W289" i="78"/>
  <c r="X289" i="78"/>
  <c r="Y289" i="78"/>
  <c r="Z289" i="78"/>
  <c r="AA289" i="78"/>
  <c r="AB289" i="78"/>
  <c r="AC289" i="78"/>
  <c r="AD289" i="78"/>
  <c r="AE289" i="78"/>
  <c r="AF289" i="78"/>
  <c r="W292" i="78"/>
  <c r="X292" i="78"/>
  <c r="Y292" i="78"/>
  <c r="Z292" i="78"/>
  <c r="AA292" i="78"/>
  <c r="AB292" i="78"/>
  <c r="AC292" i="78"/>
  <c r="AD292" i="78"/>
  <c r="AE292" i="78"/>
  <c r="AF292" i="78"/>
  <c r="W295" i="78"/>
  <c r="X295" i="78"/>
  <c r="Y295" i="78"/>
  <c r="Z295" i="78"/>
  <c r="AA295" i="78"/>
  <c r="AB295" i="78"/>
  <c r="AC295" i="78"/>
  <c r="AD295" i="78"/>
  <c r="AE295" i="78"/>
  <c r="AF295" i="78"/>
  <c r="W298" i="78"/>
  <c r="X298" i="78"/>
  <c r="Y298" i="78"/>
  <c r="Z298" i="78"/>
  <c r="AA298" i="78"/>
  <c r="AB298" i="78"/>
  <c r="AC298" i="78"/>
  <c r="AD298" i="78"/>
  <c r="AE298" i="78"/>
  <c r="AF298" i="78"/>
  <c r="W301" i="78"/>
  <c r="X301" i="78"/>
  <c r="Y301" i="78"/>
  <c r="Z301" i="78"/>
  <c r="AA301" i="78"/>
  <c r="AB301" i="78"/>
  <c r="AC301" i="78"/>
  <c r="AD301" i="78"/>
  <c r="AE301" i="78"/>
  <c r="AF301" i="78"/>
  <c r="W530" i="78"/>
  <c r="X530" i="78"/>
  <c r="Y530" i="78"/>
  <c r="Z530" i="78"/>
  <c r="AA530" i="78"/>
  <c r="AB530" i="78"/>
  <c r="AC530" i="78"/>
  <c r="AD530" i="78"/>
  <c r="AE530" i="78"/>
  <c r="AF530" i="78"/>
  <c r="W548" i="78"/>
  <c r="X548" i="78"/>
  <c r="Y548" i="78"/>
  <c r="Z548" i="78"/>
  <c r="AA548" i="78"/>
  <c r="AB548" i="78"/>
  <c r="AC548" i="78"/>
  <c r="AD548" i="78"/>
  <c r="AE548" i="78"/>
  <c r="AF548" i="78"/>
  <c r="W557" i="78"/>
  <c r="X557" i="78"/>
  <c r="Y557" i="78"/>
  <c r="Z557" i="78"/>
  <c r="AA557" i="78"/>
  <c r="AB557" i="78"/>
  <c r="AC557" i="78"/>
  <c r="AD557" i="78"/>
  <c r="AE557" i="78"/>
  <c r="AF557" i="78"/>
  <c r="W566" i="78"/>
  <c r="X566" i="78"/>
  <c r="Y566" i="78"/>
  <c r="Z566" i="78"/>
  <c r="AA566" i="78"/>
  <c r="AB566" i="78"/>
  <c r="AC566" i="78"/>
  <c r="AD566" i="78"/>
  <c r="AE566" i="78"/>
  <c r="AF566" i="78"/>
  <c r="W580" i="78"/>
  <c r="X580" i="78"/>
  <c r="Y580" i="78"/>
  <c r="Z580" i="78"/>
  <c r="AA580" i="78"/>
  <c r="AB580" i="78"/>
  <c r="AC580" i="78"/>
  <c r="AD580" i="78"/>
  <c r="AE580" i="78"/>
  <c r="AF580" i="78"/>
  <c r="W586" i="78"/>
  <c r="X586" i="78"/>
  <c r="Y586" i="78"/>
  <c r="Z586" i="78"/>
  <c r="AA586" i="78"/>
  <c r="AB586" i="78"/>
  <c r="AC586" i="78"/>
  <c r="AD586" i="78"/>
  <c r="AE586" i="78"/>
  <c r="AF586" i="78"/>
  <c r="W592" i="78"/>
  <c r="X592" i="78"/>
  <c r="Y592" i="78"/>
  <c r="Z592" i="78"/>
  <c r="AA592" i="78"/>
  <c r="AB592" i="78"/>
  <c r="AC592" i="78"/>
  <c r="AD592" i="78"/>
  <c r="AE592" i="78"/>
  <c r="AF592" i="78"/>
  <c r="W724" i="78"/>
  <c r="X724" i="78"/>
  <c r="Y724" i="78"/>
  <c r="Z724" i="78"/>
  <c r="AA724" i="78"/>
  <c r="AB724" i="78"/>
  <c r="AC724" i="78"/>
  <c r="AD724" i="78"/>
  <c r="AE724" i="78"/>
  <c r="AF724" i="78"/>
  <c r="W755" i="78"/>
  <c r="X755" i="78"/>
  <c r="Y755" i="78"/>
  <c r="Z755" i="78"/>
  <c r="AA755" i="78"/>
  <c r="AB755" i="78"/>
  <c r="AC755" i="78"/>
  <c r="AD755" i="78"/>
  <c r="AE755" i="78"/>
  <c r="AF755" i="78"/>
  <c r="W769" i="78"/>
  <c r="X769" i="78"/>
  <c r="Y769" i="78"/>
  <c r="Z769" i="78"/>
  <c r="AA769" i="78"/>
  <c r="AB769" i="78"/>
  <c r="AC769" i="78"/>
  <c r="AD769" i="78"/>
  <c r="AE769" i="78"/>
  <c r="AF769" i="78"/>
  <c r="W1051" i="78"/>
  <c r="X1051" i="78"/>
  <c r="Y1051" i="78"/>
  <c r="Z1051" i="78"/>
  <c r="AA1051" i="78"/>
  <c r="AB1051" i="78"/>
  <c r="AC1051" i="78"/>
  <c r="AD1051" i="78"/>
  <c r="AE1051" i="78"/>
  <c r="AF1051" i="78"/>
  <c r="W1060" i="78"/>
  <c r="X1060" i="78"/>
  <c r="Y1060" i="78"/>
  <c r="Z1060" i="78"/>
  <c r="AA1060" i="78"/>
  <c r="AB1060" i="78"/>
  <c r="AC1060" i="78"/>
  <c r="AD1060" i="78"/>
  <c r="AE1060" i="78"/>
  <c r="AF1060" i="78"/>
  <c r="W1077" i="78"/>
  <c r="X1077" i="78"/>
  <c r="Y1077" i="78"/>
  <c r="Z1077" i="78"/>
  <c r="AA1077" i="78"/>
  <c r="AB1077" i="78"/>
  <c r="AC1077" i="78"/>
  <c r="AD1077" i="78"/>
  <c r="AE1077" i="78"/>
  <c r="AF1077" i="78"/>
  <c r="W1080" i="78"/>
  <c r="X1080" i="78"/>
  <c r="Y1080" i="78"/>
  <c r="Z1080" i="78"/>
  <c r="AA1080" i="78"/>
  <c r="AB1080" i="78"/>
  <c r="AC1080" i="78"/>
  <c r="AD1080" i="78"/>
  <c r="AE1080" i="78"/>
  <c r="AF1080" i="78"/>
  <c r="W1315" i="78"/>
  <c r="X1315" i="78"/>
  <c r="Y1315" i="78"/>
  <c r="Z1315" i="78"/>
  <c r="AA1315" i="78"/>
  <c r="AB1315" i="78"/>
  <c r="AC1315" i="78"/>
  <c r="AD1315" i="78"/>
  <c r="AE1315" i="78"/>
  <c r="AF1315" i="78"/>
  <c r="W1332" i="78"/>
  <c r="X1332" i="78"/>
  <c r="Y1332" i="78"/>
  <c r="Z1332" i="78"/>
  <c r="AA1332" i="78"/>
  <c r="AB1332" i="78"/>
  <c r="AC1332" i="78"/>
  <c r="AD1332" i="78"/>
  <c r="AE1332" i="78"/>
  <c r="AF1332" i="78"/>
  <c r="AA54" i="79" l="1"/>
  <c r="X450" i="78"/>
  <c r="X425" i="78" s="1"/>
  <c r="X422" i="78" s="1"/>
  <c r="X121" i="78"/>
  <c r="Y121" i="78" l="1"/>
  <c r="Y450" i="78"/>
  <c r="Y425" i="78" s="1"/>
  <c r="Y422" i="78" s="1"/>
  <c r="Z450" i="78" l="1"/>
  <c r="Z425" i="78" s="1"/>
  <c r="Z422" i="78" s="1"/>
  <c r="Z121" i="78"/>
  <c r="AA121" i="78" l="1"/>
  <c r="AA450" i="78"/>
  <c r="AA425" i="78" s="1"/>
  <c r="AA422" i="78" s="1"/>
  <c r="AB450" i="78" l="1"/>
  <c r="AB425" i="78" s="1"/>
  <c r="AB422" i="78" s="1"/>
  <c r="AB121" i="78"/>
  <c r="AC121" i="78" l="1"/>
  <c r="AC450" i="78"/>
  <c r="AC425" i="78" s="1"/>
  <c r="AC422" i="78" s="1"/>
  <c r="AD450" i="78" l="1"/>
  <c r="AD425" i="78" s="1"/>
  <c r="AD422" i="78" s="1"/>
  <c r="AD121" i="78"/>
  <c r="AE121" i="78" l="1"/>
  <c r="AE450" i="78"/>
  <c r="AE425" i="78" s="1"/>
  <c r="AE422" i="78" s="1"/>
  <c r="AF450" i="78" l="1"/>
  <c r="AF425" i="78" s="1"/>
  <c r="AF422" i="78" s="1"/>
  <c r="AF121" i="78"/>
  <c r="D85" i="24" l="1"/>
  <c r="D216" i="24"/>
  <c r="D150" i="24"/>
  <c r="D147" i="24"/>
  <c r="C265" i="78"/>
  <c r="D265" i="78" s="1"/>
  <c r="E265" i="78" s="1"/>
  <c r="F265" i="78" s="1"/>
  <c r="G265" i="78" s="1"/>
  <c r="H265" i="78" s="1"/>
  <c r="I265" i="78" s="1"/>
  <c r="J265" i="78" s="1"/>
  <c r="K265" i="78" s="1"/>
  <c r="L265" i="78" s="1"/>
  <c r="M265" i="78" s="1"/>
  <c r="N265" i="78" s="1"/>
  <c r="O265" i="78" s="1"/>
  <c r="P265" i="78" s="1"/>
  <c r="Q265" i="78" s="1"/>
  <c r="R265" i="78" s="1"/>
  <c r="S265" i="78" s="1"/>
  <c r="T265" i="78" s="1"/>
  <c r="U265" i="78" s="1"/>
  <c r="V265" i="78" s="1"/>
  <c r="W265" i="78" s="1"/>
  <c r="X265" i="78" s="1"/>
  <c r="Y265" i="78" s="1"/>
  <c r="Z265" i="78" s="1"/>
  <c r="AA265" i="78" s="1"/>
  <c r="AB265" i="78" s="1"/>
  <c r="AC265" i="78" s="1"/>
  <c r="AD265" i="78" s="1"/>
  <c r="AE265" i="78" s="1"/>
  <c r="AF265" i="78" s="1"/>
  <c r="D499" i="78"/>
  <c r="E499" i="78" s="1"/>
  <c r="F499" i="78" s="1"/>
  <c r="G499" i="78" s="1"/>
  <c r="H499" i="78" s="1"/>
  <c r="I499" i="78" s="1"/>
  <c r="J499" i="78" s="1"/>
  <c r="K499" i="78" s="1"/>
  <c r="L499" i="78" s="1"/>
  <c r="M499" i="78" s="1"/>
  <c r="N499" i="78" s="1"/>
  <c r="O499" i="78" s="1"/>
  <c r="P499" i="78" s="1"/>
  <c r="Q499" i="78" s="1"/>
  <c r="R499" i="78" s="1"/>
  <c r="S499" i="78" s="1"/>
  <c r="T499" i="78" s="1"/>
  <c r="U499" i="78" s="1"/>
  <c r="V499" i="78" s="1"/>
  <c r="W499" i="78" s="1"/>
  <c r="X499" i="78" s="1"/>
  <c r="Y499" i="78" s="1"/>
  <c r="Z499" i="78" s="1"/>
  <c r="AA499" i="78" s="1"/>
  <c r="AB499" i="78" s="1"/>
  <c r="AC499" i="78" s="1"/>
  <c r="AD499" i="78" s="1"/>
  <c r="AE499" i="78" s="1"/>
  <c r="AF499" i="78" s="1"/>
  <c r="F2065" i="78"/>
  <c r="G2065" i="78" s="1"/>
  <c r="F2063" i="78"/>
  <c r="G2063" i="78" s="1"/>
  <c r="F2062" i="78"/>
  <c r="G2062" i="78" s="1"/>
  <c r="F2061" i="78"/>
  <c r="G2061" i="78" s="1"/>
  <c r="F2058" i="78"/>
  <c r="G2058" i="78" s="1"/>
  <c r="F2055" i="78"/>
  <c r="G2055" i="78" s="1"/>
  <c r="F2054" i="78"/>
  <c r="G2054" i="78" s="1"/>
  <c r="F2053" i="78"/>
  <c r="G2053" i="78" s="1"/>
  <c r="F2051" i="78"/>
  <c r="G2051" i="78" s="1"/>
  <c r="E2051" i="78"/>
  <c r="E2050" i="78"/>
  <c r="F2050" i="78"/>
  <c r="G2050" i="78" s="1"/>
  <c r="E2049" i="78"/>
  <c r="F2049" i="78"/>
  <c r="G2049" i="78" s="1"/>
  <c r="F2047" i="78"/>
  <c r="G2047" i="78" s="1"/>
  <c r="E2047" i="78"/>
  <c r="F2046" i="78"/>
  <c r="G2046" i="78" s="1"/>
  <c r="E2046" i="78"/>
  <c r="F2045" i="78"/>
  <c r="G2045" i="78" s="1"/>
  <c r="E2045" i="78"/>
  <c r="C2026" i="78"/>
  <c r="C1959" i="78" s="1"/>
  <c r="D1959" i="78" s="1"/>
  <c r="E1959" i="78" s="1"/>
  <c r="F1959" i="78" s="1"/>
  <c r="G1959" i="78" s="1"/>
  <c r="H1959" i="78" s="1"/>
  <c r="I1959" i="78" s="1"/>
  <c r="J1959" i="78" s="1"/>
  <c r="K1959" i="78" s="1"/>
  <c r="L1959" i="78" s="1"/>
  <c r="M1959" i="78" s="1"/>
  <c r="N1959" i="78" s="1"/>
  <c r="O1959" i="78" s="1"/>
  <c r="P1959" i="78" s="1"/>
  <c r="Q1959" i="78" s="1"/>
  <c r="R1959" i="78" s="1"/>
  <c r="S1959" i="78" s="1"/>
  <c r="T1959" i="78" s="1"/>
  <c r="U1959" i="78" s="1"/>
  <c r="V1959" i="78" s="1"/>
  <c r="W1959" i="78" s="1"/>
  <c r="X1959" i="78" s="1"/>
  <c r="Y1959" i="78" s="1"/>
  <c r="Z1959" i="78" s="1"/>
  <c r="AA1959" i="78" s="1"/>
  <c r="AB1959" i="78" s="1"/>
  <c r="AC1959" i="78" s="1"/>
  <c r="AD1959" i="78" s="1"/>
  <c r="AE1959" i="78" s="1"/>
  <c r="AF1959" i="78" s="1"/>
  <c r="C2025" i="78"/>
  <c r="C1783" i="78" s="1"/>
  <c r="C2024" i="78"/>
  <c r="C1780" i="78" s="1"/>
  <c r="D1780" i="78" s="1"/>
  <c r="C2023" i="78"/>
  <c r="C1777" i="78" s="1"/>
  <c r="D1777" i="78" s="1"/>
  <c r="E1777" i="78" s="1"/>
  <c r="F1777" i="78" s="1"/>
  <c r="G1777" i="78" s="1"/>
  <c r="H1777" i="78" s="1"/>
  <c r="I1777" i="78" s="1"/>
  <c r="J1777" i="78" s="1"/>
  <c r="K1777" i="78" s="1"/>
  <c r="L1777" i="78" s="1"/>
  <c r="M1777" i="78" s="1"/>
  <c r="N1777" i="78" s="1"/>
  <c r="O1777" i="78" s="1"/>
  <c r="P1777" i="78" s="1"/>
  <c r="Q1777" i="78" s="1"/>
  <c r="R1777" i="78" s="1"/>
  <c r="S1777" i="78" s="1"/>
  <c r="T1777" i="78" s="1"/>
  <c r="U1777" i="78" s="1"/>
  <c r="V1777" i="78" s="1"/>
  <c r="W1777" i="78" s="1"/>
  <c r="X1777" i="78" s="1"/>
  <c r="Y1777" i="78" s="1"/>
  <c r="Z1777" i="78" s="1"/>
  <c r="AA1777" i="78" s="1"/>
  <c r="AB1777" i="78" s="1"/>
  <c r="AC1777" i="78" s="1"/>
  <c r="AD1777" i="78" s="1"/>
  <c r="AE1777" i="78" s="1"/>
  <c r="AF1777" i="78" s="1"/>
  <c r="C2022" i="78"/>
  <c r="C1774" i="78" s="1"/>
  <c r="C2021" i="78"/>
  <c r="C1771" i="78" s="1"/>
  <c r="D1771" i="78" s="1"/>
  <c r="E1771" i="78" s="1"/>
  <c r="F1771" i="78" s="1"/>
  <c r="G1771" i="78" s="1"/>
  <c r="H1771" i="78" s="1"/>
  <c r="I1771" i="78" s="1"/>
  <c r="J1771" i="78" s="1"/>
  <c r="K1771" i="78" s="1"/>
  <c r="L1771" i="78" s="1"/>
  <c r="M1771" i="78" s="1"/>
  <c r="N1771" i="78" s="1"/>
  <c r="O1771" i="78" s="1"/>
  <c r="P1771" i="78" s="1"/>
  <c r="Q1771" i="78" s="1"/>
  <c r="R1771" i="78" s="1"/>
  <c r="S1771" i="78" s="1"/>
  <c r="T1771" i="78" s="1"/>
  <c r="U1771" i="78" s="1"/>
  <c r="V1771" i="78" s="1"/>
  <c r="W1771" i="78" s="1"/>
  <c r="X1771" i="78" s="1"/>
  <c r="Y1771" i="78" s="1"/>
  <c r="Z1771" i="78" s="1"/>
  <c r="AA1771" i="78" s="1"/>
  <c r="AB1771" i="78" s="1"/>
  <c r="AC1771" i="78" s="1"/>
  <c r="AD1771" i="78" s="1"/>
  <c r="AE1771" i="78" s="1"/>
  <c r="AF1771" i="78" s="1"/>
  <c r="C2020" i="78"/>
  <c r="C1768" i="78" s="1"/>
  <c r="D1768" i="78" s="1"/>
  <c r="E1768" i="78" s="1"/>
  <c r="F1768" i="78" s="1"/>
  <c r="G1768" i="78" s="1"/>
  <c r="H1768" i="78" s="1"/>
  <c r="I1768" i="78" s="1"/>
  <c r="J1768" i="78" s="1"/>
  <c r="K1768" i="78" s="1"/>
  <c r="L1768" i="78" s="1"/>
  <c r="M1768" i="78" s="1"/>
  <c r="N1768" i="78" s="1"/>
  <c r="O1768" i="78" s="1"/>
  <c r="P1768" i="78" s="1"/>
  <c r="Q1768" i="78" s="1"/>
  <c r="R1768" i="78" s="1"/>
  <c r="S1768" i="78" s="1"/>
  <c r="T1768" i="78" s="1"/>
  <c r="U1768" i="78" s="1"/>
  <c r="V1768" i="78" s="1"/>
  <c r="W1768" i="78" s="1"/>
  <c r="X1768" i="78" s="1"/>
  <c r="Y1768" i="78" s="1"/>
  <c r="Z1768" i="78" s="1"/>
  <c r="AA1768" i="78" s="1"/>
  <c r="AB1768" i="78" s="1"/>
  <c r="AC1768" i="78" s="1"/>
  <c r="AD1768" i="78" s="1"/>
  <c r="AE1768" i="78" s="1"/>
  <c r="AF1768" i="78" s="1"/>
  <c r="C2019" i="78"/>
  <c r="D1982" i="78"/>
  <c r="E1982" i="78" s="1"/>
  <c r="C1980" i="78"/>
  <c r="D1979" i="78"/>
  <c r="D1977" i="78" s="1"/>
  <c r="C1977" i="78"/>
  <c r="D1976" i="78"/>
  <c r="E1976" i="78" s="1"/>
  <c r="C1974" i="78"/>
  <c r="D1973" i="78"/>
  <c r="C1971" i="78"/>
  <c r="D1969" i="78"/>
  <c r="D1967" i="78" s="1"/>
  <c r="C1967" i="78"/>
  <c r="D1963" i="78"/>
  <c r="D1961" i="78" s="1"/>
  <c r="D162" i="24"/>
  <c r="AN1960" i="78"/>
  <c r="C1958" i="78"/>
  <c r="C1955" i="78"/>
  <c r="C1952" i="78"/>
  <c r="C1949" i="78"/>
  <c r="C1946" i="78"/>
  <c r="C1943" i="78"/>
  <c r="C1940" i="78"/>
  <c r="D1937" i="78"/>
  <c r="E1937" i="78" s="1"/>
  <c r="F1937" i="78" s="1"/>
  <c r="G1937" i="78" s="1"/>
  <c r="H1937" i="78" s="1"/>
  <c r="I1937" i="78" s="1"/>
  <c r="J1937" i="78" s="1"/>
  <c r="K1937" i="78" s="1"/>
  <c r="L1937" i="78" s="1"/>
  <c r="M1937" i="78" s="1"/>
  <c r="N1937" i="78" s="1"/>
  <c r="O1937" i="78" s="1"/>
  <c r="P1937" i="78" s="1"/>
  <c r="Q1937" i="78" s="1"/>
  <c r="R1937" i="78" s="1"/>
  <c r="S1937" i="78" s="1"/>
  <c r="T1937" i="78" s="1"/>
  <c r="U1937" i="78" s="1"/>
  <c r="V1937" i="78" s="1"/>
  <c r="W1937" i="78" s="1"/>
  <c r="X1937" i="78" s="1"/>
  <c r="Y1937" i="78" s="1"/>
  <c r="Z1937" i="78" s="1"/>
  <c r="AA1937" i="78" s="1"/>
  <c r="AB1937" i="78" s="1"/>
  <c r="AC1937" i="78" s="1"/>
  <c r="AD1937" i="78" s="1"/>
  <c r="AE1937" i="78" s="1"/>
  <c r="AF1937" i="78" s="1"/>
  <c r="D1936" i="78"/>
  <c r="E1936" i="78" s="1"/>
  <c r="F1936" i="78" s="1"/>
  <c r="G1936" i="78" s="1"/>
  <c r="H1936" i="78" s="1"/>
  <c r="I1936" i="78" s="1"/>
  <c r="J1936" i="78" s="1"/>
  <c r="K1936" i="78" s="1"/>
  <c r="L1936" i="78" s="1"/>
  <c r="M1936" i="78" s="1"/>
  <c r="N1936" i="78" s="1"/>
  <c r="O1936" i="78" s="1"/>
  <c r="P1936" i="78" s="1"/>
  <c r="Q1936" i="78" s="1"/>
  <c r="R1936" i="78" s="1"/>
  <c r="S1936" i="78" s="1"/>
  <c r="T1936" i="78" s="1"/>
  <c r="U1936" i="78" s="1"/>
  <c r="V1936" i="78" s="1"/>
  <c r="W1936" i="78" s="1"/>
  <c r="X1936" i="78" s="1"/>
  <c r="Y1936" i="78" s="1"/>
  <c r="Z1936" i="78" s="1"/>
  <c r="AA1936" i="78" s="1"/>
  <c r="AB1936" i="78" s="1"/>
  <c r="AC1936" i="78" s="1"/>
  <c r="AD1936" i="78" s="1"/>
  <c r="AE1936" i="78" s="1"/>
  <c r="AF1936" i="78" s="1"/>
  <c r="D1935" i="78"/>
  <c r="E1935" i="78" s="1"/>
  <c r="F1935" i="78" s="1"/>
  <c r="G1935" i="78" s="1"/>
  <c r="H1935" i="78" s="1"/>
  <c r="I1935" i="78" s="1"/>
  <c r="J1935" i="78" s="1"/>
  <c r="K1935" i="78" s="1"/>
  <c r="L1935" i="78" s="1"/>
  <c r="M1935" i="78" s="1"/>
  <c r="N1935" i="78" s="1"/>
  <c r="O1935" i="78" s="1"/>
  <c r="P1935" i="78" s="1"/>
  <c r="Q1935" i="78" s="1"/>
  <c r="R1935" i="78" s="1"/>
  <c r="S1935" i="78" s="1"/>
  <c r="T1935" i="78" s="1"/>
  <c r="U1935" i="78" s="1"/>
  <c r="V1935" i="78" s="1"/>
  <c r="W1935" i="78" s="1"/>
  <c r="X1935" i="78" s="1"/>
  <c r="Y1935" i="78" s="1"/>
  <c r="Z1935" i="78" s="1"/>
  <c r="AA1935" i="78" s="1"/>
  <c r="AB1935" i="78" s="1"/>
  <c r="AC1935" i="78" s="1"/>
  <c r="AD1935" i="78" s="1"/>
  <c r="AE1935" i="78" s="1"/>
  <c r="AF1935" i="78" s="1"/>
  <c r="D1934" i="78"/>
  <c r="E1934" i="78" s="1"/>
  <c r="F1934" i="78" s="1"/>
  <c r="G1934" i="78" s="1"/>
  <c r="H1934" i="78" s="1"/>
  <c r="I1934" i="78" s="1"/>
  <c r="J1934" i="78" s="1"/>
  <c r="K1934" i="78" s="1"/>
  <c r="L1934" i="78" s="1"/>
  <c r="M1934" i="78" s="1"/>
  <c r="N1934" i="78" s="1"/>
  <c r="O1934" i="78" s="1"/>
  <c r="P1934" i="78" s="1"/>
  <c r="Q1934" i="78" s="1"/>
  <c r="R1934" i="78" s="1"/>
  <c r="S1934" i="78" s="1"/>
  <c r="T1934" i="78" s="1"/>
  <c r="U1934" i="78" s="1"/>
  <c r="V1934" i="78" s="1"/>
  <c r="W1934" i="78" s="1"/>
  <c r="X1934" i="78" s="1"/>
  <c r="Y1934" i="78" s="1"/>
  <c r="Z1934" i="78" s="1"/>
  <c r="AA1934" i="78" s="1"/>
  <c r="AB1934" i="78" s="1"/>
  <c r="AC1934" i="78" s="1"/>
  <c r="AD1934" i="78" s="1"/>
  <c r="AE1934" i="78" s="1"/>
  <c r="AF1934" i="78" s="1"/>
  <c r="D1933" i="78"/>
  <c r="E1933" i="78" s="1"/>
  <c r="F1933" i="78" s="1"/>
  <c r="G1933" i="78" s="1"/>
  <c r="H1933" i="78" s="1"/>
  <c r="I1933" i="78" s="1"/>
  <c r="J1933" i="78" s="1"/>
  <c r="K1933" i="78" s="1"/>
  <c r="L1933" i="78" s="1"/>
  <c r="M1933" i="78" s="1"/>
  <c r="N1933" i="78" s="1"/>
  <c r="O1933" i="78" s="1"/>
  <c r="P1933" i="78" s="1"/>
  <c r="Q1933" i="78" s="1"/>
  <c r="R1933" i="78" s="1"/>
  <c r="S1933" i="78" s="1"/>
  <c r="T1933" i="78" s="1"/>
  <c r="U1933" i="78" s="1"/>
  <c r="V1933" i="78" s="1"/>
  <c r="W1933" i="78" s="1"/>
  <c r="X1933" i="78" s="1"/>
  <c r="Y1933" i="78" s="1"/>
  <c r="Z1933" i="78" s="1"/>
  <c r="AA1933" i="78" s="1"/>
  <c r="AB1933" i="78" s="1"/>
  <c r="AC1933" i="78" s="1"/>
  <c r="AD1933" i="78" s="1"/>
  <c r="AE1933" i="78" s="1"/>
  <c r="AF1933" i="78" s="1"/>
  <c r="D1932" i="78"/>
  <c r="E1932" i="78" s="1"/>
  <c r="F1932" i="78" s="1"/>
  <c r="G1932" i="78" s="1"/>
  <c r="H1932" i="78" s="1"/>
  <c r="I1932" i="78" s="1"/>
  <c r="J1932" i="78" s="1"/>
  <c r="K1932" i="78" s="1"/>
  <c r="L1932" i="78" s="1"/>
  <c r="M1932" i="78" s="1"/>
  <c r="N1932" i="78" s="1"/>
  <c r="O1932" i="78" s="1"/>
  <c r="P1932" i="78" s="1"/>
  <c r="Q1932" i="78" s="1"/>
  <c r="R1932" i="78" s="1"/>
  <c r="S1932" i="78" s="1"/>
  <c r="T1932" i="78" s="1"/>
  <c r="U1932" i="78" s="1"/>
  <c r="V1932" i="78" s="1"/>
  <c r="W1932" i="78" s="1"/>
  <c r="X1932" i="78" s="1"/>
  <c r="Y1932" i="78" s="1"/>
  <c r="Z1932" i="78" s="1"/>
  <c r="AA1932" i="78" s="1"/>
  <c r="AB1932" i="78" s="1"/>
  <c r="AC1932" i="78" s="1"/>
  <c r="AD1932" i="78" s="1"/>
  <c r="AE1932" i="78" s="1"/>
  <c r="AF1932" i="78" s="1"/>
  <c r="D1931" i="78"/>
  <c r="E1931" i="78" s="1"/>
  <c r="F1931" i="78" s="1"/>
  <c r="G1931" i="78" s="1"/>
  <c r="H1931" i="78" s="1"/>
  <c r="I1931" i="78" s="1"/>
  <c r="J1931" i="78" s="1"/>
  <c r="K1931" i="78" s="1"/>
  <c r="L1931" i="78" s="1"/>
  <c r="M1931" i="78" s="1"/>
  <c r="N1931" i="78" s="1"/>
  <c r="O1931" i="78" s="1"/>
  <c r="P1931" i="78" s="1"/>
  <c r="Q1931" i="78" s="1"/>
  <c r="R1931" i="78" s="1"/>
  <c r="S1931" i="78" s="1"/>
  <c r="T1931" i="78" s="1"/>
  <c r="U1931" i="78" s="1"/>
  <c r="V1931" i="78" s="1"/>
  <c r="W1931" i="78" s="1"/>
  <c r="X1931" i="78" s="1"/>
  <c r="Y1931" i="78" s="1"/>
  <c r="Z1931" i="78" s="1"/>
  <c r="AA1931" i="78" s="1"/>
  <c r="AB1931" i="78" s="1"/>
  <c r="AC1931" i="78" s="1"/>
  <c r="AD1931" i="78" s="1"/>
  <c r="AE1931" i="78" s="1"/>
  <c r="AF1931" i="78" s="1"/>
  <c r="C1930" i="78"/>
  <c r="C1929" i="78" s="1"/>
  <c r="B1929" i="78"/>
  <c r="B1957" i="78" s="1"/>
  <c r="D1928" i="78"/>
  <c r="E1928" i="78" s="1"/>
  <c r="F1928" i="78" s="1"/>
  <c r="G1928" i="78" s="1"/>
  <c r="H1928" i="78" s="1"/>
  <c r="I1928" i="78" s="1"/>
  <c r="J1928" i="78" s="1"/>
  <c r="K1928" i="78" s="1"/>
  <c r="L1928" i="78" s="1"/>
  <c r="M1928" i="78" s="1"/>
  <c r="N1928" i="78" s="1"/>
  <c r="O1928" i="78" s="1"/>
  <c r="P1928" i="78" s="1"/>
  <c r="Q1928" i="78" s="1"/>
  <c r="R1928" i="78" s="1"/>
  <c r="S1928" i="78" s="1"/>
  <c r="T1928" i="78" s="1"/>
  <c r="U1928" i="78" s="1"/>
  <c r="V1928" i="78" s="1"/>
  <c r="W1928" i="78" s="1"/>
  <c r="X1928" i="78" s="1"/>
  <c r="Y1928" i="78" s="1"/>
  <c r="Z1928" i="78" s="1"/>
  <c r="AA1928" i="78" s="1"/>
  <c r="AB1928" i="78" s="1"/>
  <c r="AC1928" i="78" s="1"/>
  <c r="AD1928" i="78" s="1"/>
  <c r="AE1928" i="78" s="1"/>
  <c r="AF1928" i="78" s="1"/>
  <c r="D1927" i="78"/>
  <c r="E1927" i="78" s="1"/>
  <c r="F1927" i="78" s="1"/>
  <c r="G1927" i="78" s="1"/>
  <c r="H1927" i="78" s="1"/>
  <c r="I1927" i="78" s="1"/>
  <c r="J1927" i="78" s="1"/>
  <c r="K1927" i="78" s="1"/>
  <c r="L1927" i="78" s="1"/>
  <c r="M1927" i="78" s="1"/>
  <c r="N1927" i="78" s="1"/>
  <c r="O1927" i="78" s="1"/>
  <c r="P1927" i="78" s="1"/>
  <c r="Q1927" i="78" s="1"/>
  <c r="R1927" i="78" s="1"/>
  <c r="S1927" i="78" s="1"/>
  <c r="T1927" i="78" s="1"/>
  <c r="U1927" i="78" s="1"/>
  <c r="V1927" i="78" s="1"/>
  <c r="W1927" i="78" s="1"/>
  <c r="X1927" i="78" s="1"/>
  <c r="Y1927" i="78" s="1"/>
  <c r="Z1927" i="78" s="1"/>
  <c r="AA1927" i="78" s="1"/>
  <c r="AB1927" i="78" s="1"/>
  <c r="AC1927" i="78" s="1"/>
  <c r="AD1927" i="78" s="1"/>
  <c r="AE1927" i="78" s="1"/>
  <c r="AF1927" i="78" s="1"/>
  <c r="D1926" i="78"/>
  <c r="E1926" i="78" s="1"/>
  <c r="F1926" i="78" s="1"/>
  <c r="G1926" i="78" s="1"/>
  <c r="H1926" i="78" s="1"/>
  <c r="I1926" i="78" s="1"/>
  <c r="J1926" i="78" s="1"/>
  <c r="K1926" i="78" s="1"/>
  <c r="L1926" i="78" s="1"/>
  <c r="M1926" i="78" s="1"/>
  <c r="N1926" i="78" s="1"/>
  <c r="O1926" i="78" s="1"/>
  <c r="P1926" i="78" s="1"/>
  <c r="Q1926" i="78" s="1"/>
  <c r="R1926" i="78" s="1"/>
  <c r="S1926" i="78" s="1"/>
  <c r="T1926" i="78" s="1"/>
  <c r="U1926" i="78" s="1"/>
  <c r="V1926" i="78" s="1"/>
  <c r="W1926" i="78" s="1"/>
  <c r="X1926" i="78" s="1"/>
  <c r="Y1926" i="78" s="1"/>
  <c r="Z1926" i="78" s="1"/>
  <c r="AA1926" i="78" s="1"/>
  <c r="AB1926" i="78" s="1"/>
  <c r="AC1926" i="78" s="1"/>
  <c r="AD1926" i="78" s="1"/>
  <c r="AE1926" i="78" s="1"/>
  <c r="AF1926" i="78" s="1"/>
  <c r="D1925" i="78"/>
  <c r="E1925" i="78" s="1"/>
  <c r="F1925" i="78" s="1"/>
  <c r="G1925" i="78" s="1"/>
  <c r="H1925" i="78" s="1"/>
  <c r="I1925" i="78" s="1"/>
  <c r="J1925" i="78" s="1"/>
  <c r="K1925" i="78" s="1"/>
  <c r="L1925" i="78" s="1"/>
  <c r="M1925" i="78" s="1"/>
  <c r="N1925" i="78" s="1"/>
  <c r="O1925" i="78" s="1"/>
  <c r="P1925" i="78" s="1"/>
  <c r="Q1925" i="78" s="1"/>
  <c r="R1925" i="78" s="1"/>
  <c r="S1925" i="78" s="1"/>
  <c r="T1925" i="78" s="1"/>
  <c r="U1925" i="78" s="1"/>
  <c r="V1925" i="78" s="1"/>
  <c r="W1925" i="78" s="1"/>
  <c r="X1925" i="78" s="1"/>
  <c r="Y1925" i="78" s="1"/>
  <c r="Z1925" i="78" s="1"/>
  <c r="AA1925" i="78" s="1"/>
  <c r="AB1925" i="78" s="1"/>
  <c r="AC1925" i="78" s="1"/>
  <c r="AD1925" i="78" s="1"/>
  <c r="AE1925" i="78" s="1"/>
  <c r="AF1925" i="78" s="1"/>
  <c r="D1924" i="78"/>
  <c r="E1924" i="78" s="1"/>
  <c r="F1924" i="78" s="1"/>
  <c r="G1924" i="78" s="1"/>
  <c r="H1924" i="78" s="1"/>
  <c r="I1924" i="78" s="1"/>
  <c r="J1924" i="78" s="1"/>
  <c r="K1924" i="78" s="1"/>
  <c r="L1924" i="78" s="1"/>
  <c r="M1924" i="78" s="1"/>
  <c r="N1924" i="78" s="1"/>
  <c r="O1924" i="78" s="1"/>
  <c r="P1924" i="78" s="1"/>
  <c r="Q1924" i="78" s="1"/>
  <c r="R1924" i="78" s="1"/>
  <c r="S1924" i="78" s="1"/>
  <c r="T1924" i="78" s="1"/>
  <c r="U1924" i="78" s="1"/>
  <c r="V1924" i="78" s="1"/>
  <c r="W1924" i="78" s="1"/>
  <c r="X1924" i="78" s="1"/>
  <c r="Y1924" i="78" s="1"/>
  <c r="Z1924" i="78" s="1"/>
  <c r="AA1924" i="78" s="1"/>
  <c r="AB1924" i="78" s="1"/>
  <c r="AC1924" i="78" s="1"/>
  <c r="AD1924" i="78" s="1"/>
  <c r="AE1924" i="78" s="1"/>
  <c r="AF1924" i="78" s="1"/>
  <c r="D1923" i="78"/>
  <c r="E1923" i="78" s="1"/>
  <c r="F1923" i="78" s="1"/>
  <c r="G1923" i="78" s="1"/>
  <c r="H1923" i="78" s="1"/>
  <c r="I1923" i="78" s="1"/>
  <c r="J1923" i="78" s="1"/>
  <c r="K1923" i="78" s="1"/>
  <c r="L1923" i="78" s="1"/>
  <c r="M1923" i="78" s="1"/>
  <c r="N1923" i="78" s="1"/>
  <c r="O1923" i="78" s="1"/>
  <c r="P1923" i="78" s="1"/>
  <c r="Q1923" i="78" s="1"/>
  <c r="R1923" i="78" s="1"/>
  <c r="S1923" i="78" s="1"/>
  <c r="T1923" i="78" s="1"/>
  <c r="U1923" i="78" s="1"/>
  <c r="V1923" i="78" s="1"/>
  <c r="W1923" i="78" s="1"/>
  <c r="X1923" i="78" s="1"/>
  <c r="Y1923" i="78" s="1"/>
  <c r="Z1923" i="78" s="1"/>
  <c r="AA1923" i="78" s="1"/>
  <c r="AB1923" i="78" s="1"/>
  <c r="AC1923" i="78" s="1"/>
  <c r="AD1923" i="78" s="1"/>
  <c r="AE1923" i="78" s="1"/>
  <c r="AF1923" i="78" s="1"/>
  <c r="D1922" i="78"/>
  <c r="E1922" i="78" s="1"/>
  <c r="F1922" i="78" s="1"/>
  <c r="G1922" i="78" s="1"/>
  <c r="H1922" i="78" s="1"/>
  <c r="I1922" i="78" s="1"/>
  <c r="J1922" i="78" s="1"/>
  <c r="K1922" i="78" s="1"/>
  <c r="L1922" i="78" s="1"/>
  <c r="M1922" i="78" s="1"/>
  <c r="N1922" i="78" s="1"/>
  <c r="O1922" i="78" s="1"/>
  <c r="P1922" i="78" s="1"/>
  <c r="Q1922" i="78" s="1"/>
  <c r="R1922" i="78" s="1"/>
  <c r="S1922" i="78" s="1"/>
  <c r="T1922" i="78" s="1"/>
  <c r="U1922" i="78" s="1"/>
  <c r="V1922" i="78" s="1"/>
  <c r="W1922" i="78" s="1"/>
  <c r="X1922" i="78" s="1"/>
  <c r="Y1922" i="78" s="1"/>
  <c r="Z1922" i="78" s="1"/>
  <c r="AA1922" i="78" s="1"/>
  <c r="AB1922" i="78" s="1"/>
  <c r="AC1922" i="78" s="1"/>
  <c r="AD1922" i="78" s="1"/>
  <c r="AE1922" i="78" s="1"/>
  <c r="AF1922" i="78" s="1"/>
  <c r="C1921" i="78"/>
  <c r="C1920" i="78" s="1"/>
  <c r="B1920" i="78"/>
  <c r="B1954" i="78" s="1"/>
  <c r="D1919" i="78"/>
  <c r="E1919" i="78" s="1"/>
  <c r="F1919" i="78" s="1"/>
  <c r="G1919" i="78" s="1"/>
  <c r="H1919" i="78" s="1"/>
  <c r="I1919" i="78" s="1"/>
  <c r="J1919" i="78" s="1"/>
  <c r="K1919" i="78" s="1"/>
  <c r="L1919" i="78" s="1"/>
  <c r="M1919" i="78" s="1"/>
  <c r="N1919" i="78" s="1"/>
  <c r="O1919" i="78" s="1"/>
  <c r="P1919" i="78" s="1"/>
  <c r="Q1919" i="78" s="1"/>
  <c r="R1919" i="78" s="1"/>
  <c r="S1919" i="78" s="1"/>
  <c r="T1919" i="78" s="1"/>
  <c r="U1919" i="78" s="1"/>
  <c r="V1919" i="78" s="1"/>
  <c r="W1919" i="78" s="1"/>
  <c r="X1919" i="78" s="1"/>
  <c r="Y1919" i="78" s="1"/>
  <c r="Z1919" i="78" s="1"/>
  <c r="AA1919" i="78" s="1"/>
  <c r="AB1919" i="78" s="1"/>
  <c r="AC1919" i="78" s="1"/>
  <c r="AD1919" i="78" s="1"/>
  <c r="AE1919" i="78" s="1"/>
  <c r="AF1919" i="78" s="1"/>
  <c r="D1918" i="78"/>
  <c r="E1918" i="78" s="1"/>
  <c r="F1918" i="78" s="1"/>
  <c r="G1918" i="78" s="1"/>
  <c r="H1918" i="78" s="1"/>
  <c r="I1918" i="78" s="1"/>
  <c r="J1918" i="78" s="1"/>
  <c r="K1918" i="78" s="1"/>
  <c r="L1918" i="78" s="1"/>
  <c r="M1918" i="78" s="1"/>
  <c r="N1918" i="78" s="1"/>
  <c r="O1918" i="78" s="1"/>
  <c r="P1918" i="78" s="1"/>
  <c r="Q1918" i="78" s="1"/>
  <c r="R1918" i="78" s="1"/>
  <c r="S1918" i="78" s="1"/>
  <c r="T1918" i="78" s="1"/>
  <c r="U1918" i="78" s="1"/>
  <c r="V1918" i="78" s="1"/>
  <c r="W1918" i="78" s="1"/>
  <c r="X1918" i="78" s="1"/>
  <c r="Y1918" i="78" s="1"/>
  <c r="Z1918" i="78" s="1"/>
  <c r="AA1918" i="78" s="1"/>
  <c r="AB1918" i="78" s="1"/>
  <c r="AC1918" i="78" s="1"/>
  <c r="AD1918" i="78" s="1"/>
  <c r="AE1918" i="78" s="1"/>
  <c r="AF1918" i="78" s="1"/>
  <c r="D1917" i="78"/>
  <c r="E1917" i="78" s="1"/>
  <c r="F1917" i="78" s="1"/>
  <c r="G1917" i="78" s="1"/>
  <c r="H1917" i="78" s="1"/>
  <c r="I1917" i="78" s="1"/>
  <c r="J1917" i="78" s="1"/>
  <c r="K1917" i="78" s="1"/>
  <c r="L1917" i="78" s="1"/>
  <c r="M1917" i="78" s="1"/>
  <c r="N1917" i="78" s="1"/>
  <c r="O1917" i="78" s="1"/>
  <c r="P1917" i="78" s="1"/>
  <c r="Q1917" i="78" s="1"/>
  <c r="R1917" i="78" s="1"/>
  <c r="S1917" i="78" s="1"/>
  <c r="T1917" i="78" s="1"/>
  <c r="U1917" i="78" s="1"/>
  <c r="V1917" i="78" s="1"/>
  <c r="W1917" i="78" s="1"/>
  <c r="X1917" i="78" s="1"/>
  <c r="Y1917" i="78" s="1"/>
  <c r="Z1917" i="78" s="1"/>
  <c r="AA1917" i="78" s="1"/>
  <c r="AB1917" i="78" s="1"/>
  <c r="AC1917" i="78" s="1"/>
  <c r="AD1917" i="78" s="1"/>
  <c r="AE1917" i="78" s="1"/>
  <c r="AF1917" i="78" s="1"/>
  <c r="D1916" i="78"/>
  <c r="E1916" i="78" s="1"/>
  <c r="F1916" i="78" s="1"/>
  <c r="G1916" i="78" s="1"/>
  <c r="H1916" i="78" s="1"/>
  <c r="I1916" i="78" s="1"/>
  <c r="J1916" i="78" s="1"/>
  <c r="K1916" i="78" s="1"/>
  <c r="L1916" i="78" s="1"/>
  <c r="M1916" i="78" s="1"/>
  <c r="N1916" i="78" s="1"/>
  <c r="O1916" i="78" s="1"/>
  <c r="P1916" i="78" s="1"/>
  <c r="Q1916" i="78" s="1"/>
  <c r="R1916" i="78" s="1"/>
  <c r="S1916" i="78" s="1"/>
  <c r="T1916" i="78" s="1"/>
  <c r="U1916" i="78" s="1"/>
  <c r="V1916" i="78" s="1"/>
  <c r="W1916" i="78" s="1"/>
  <c r="X1916" i="78" s="1"/>
  <c r="Y1916" i="78" s="1"/>
  <c r="Z1916" i="78" s="1"/>
  <c r="AA1916" i="78" s="1"/>
  <c r="AB1916" i="78" s="1"/>
  <c r="AC1916" i="78" s="1"/>
  <c r="AD1916" i="78" s="1"/>
  <c r="AE1916" i="78" s="1"/>
  <c r="AF1916" i="78" s="1"/>
  <c r="D1915" i="78"/>
  <c r="E1915" i="78" s="1"/>
  <c r="F1915" i="78" s="1"/>
  <c r="G1915" i="78" s="1"/>
  <c r="H1915" i="78" s="1"/>
  <c r="I1915" i="78" s="1"/>
  <c r="J1915" i="78" s="1"/>
  <c r="K1915" i="78" s="1"/>
  <c r="L1915" i="78" s="1"/>
  <c r="M1915" i="78" s="1"/>
  <c r="N1915" i="78" s="1"/>
  <c r="O1915" i="78" s="1"/>
  <c r="P1915" i="78" s="1"/>
  <c r="Q1915" i="78" s="1"/>
  <c r="R1915" i="78" s="1"/>
  <c r="S1915" i="78" s="1"/>
  <c r="T1915" i="78" s="1"/>
  <c r="U1915" i="78" s="1"/>
  <c r="V1915" i="78" s="1"/>
  <c r="W1915" i="78" s="1"/>
  <c r="X1915" i="78" s="1"/>
  <c r="Y1915" i="78" s="1"/>
  <c r="Z1915" i="78" s="1"/>
  <c r="AA1915" i="78" s="1"/>
  <c r="AB1915" i="78" s="1"/>
  <c r="AC1915" i="78" s="1"/>
  <c r="AD1915" i="78" s="1"/>
  <c r="AE1915" i="78" s="1"/>
  <c r="AF1915" i="78" s="1"/>
  <c r="D1914" i="78"/>
  <c r="E1914" i="78" s="1"/>
  <c r="F1914" i="78" s="1"/>
  <c r="G1914" i="78" s="1"/>
  <c r="H1914" i="78" s="1"/>
  <c r="I1914" i="78" s="1"/>
  <c r="J1914" i="78" s="1"/>
  <c r="K1914" i="78" s="1"/>
  <c r="L1914" i="78" s="1"/>
  <c r="M1914" i="78" s="1"/>
  <c r="N1914" i="78" s="1"/>
  <c r="O1914" i="78" s="1"/>
  <c r="P1914" i="78" s="1"/>
  <c r="Q1914" i="78" s="1"/>
  <c r="R1914" i="78" s="1"/>
  <c r="S1914" i="78" s="1"/>
  <c r="T1914" i="78" s="1"/>
  <c r="U1914" i="78" s="1"/>
  <c r="V1914" i="78" s="1"/>
  <c r="W1914" i="78" s="1"/>
  <c r="X1914" i="78" s="1"/>
  <c r="Y1914" i="78" s="1"/>
  <c r="Z1914" i="78" s="1"/>
  <c r="AA1914" i="78" s="1"/>
  <c r="AB1914" i="78" s="1"/>
  <c r="AC1914" i="78" s="1"/>
  <c r="AD1914" i="78" s="1"/>
  <c r="AE1914" i="78" s="1"/>
  <c r="AF1914" i="78" s="1"/>
  <c r="D1913" i="78"/>
  <c r="E1913" i="78" s="1"/>
  <c r="F1913" i="78" s="1"/>
  <c r="G1913" i="78" s="1"/>
  <c r="H1913" i="78" s="1"/>
  <c r="I1913" i="78" s="1"/>
  <c r="J1913" i="78" s="1"/>
  <c r="K1913" i="78" s="1"/>
  <c r="L1913" i="78" s="1"/>
  <c r="M1913" i="78" s="1"/>
  <c r="N1913" i="78" s="1"/>
  <c r="O1913" i="78" s="1"/>
  <c r="P1913" i="78" s="1"/>
  <c r="Q1913" i="78" s="1"/>
  <c r="R1913" i="78" s="1"/>
  <c r="S1913" i="78" s="1"/>
  <c r="T1913" i="78" s="1"/>
  <c r="U1913" i="78" s="1"/>
  <c r="V1913" i="78" s="1"/>
  <c r="W1913" i="78" s="1"/>
  <c r="X1913" i="78" s="1"/>
  <c r="Y1913" i="78" s="1"/>
  <c r="Z1913" i="78" s="1"/>
  <c r="AA1913" i="78" s="1"/>
  <c r="AB1913" i="78" s="1"/>
  <c r="AC1913" i="78" s="1"/>
  <c r="AD1913" i="78" s="1"/>
  <c r="AE1913" i="78" s="1"/>
  <c r="AF1913" i="78" s="1"/>
  <c r="C1912" i="78"/>
  <c r="C1911" i="78" s="1"/>
  <c r="B1911" i="78"/>
  <c r="B1951" i="78" s="1"/>
  <c r="D1910" i="78"/>
  <c r="E1910" i="78" s="1"/>
  <c r="F1910" i="78" s="1"/>
  <c r="G1910" i="78" s="1"/>
  <c r="H1910" i="78" s="1"/>
  <c r="I1910" i="78" s="1"/>
  <c r="J1910" i="78" s="1"/>
  <c r="K1910" i="78" s="1"/>
  <c r="L1910" i="78" s="1"/>
  <c r="M1910" i="78" s="1"/>
  <c r="N1910" i="78" s="1"/>
  <c r="O1910" i="78" s="1"/>
  <c r="P1910" i="78" s="1"/>
  <c r="Q1910" i="78" s="1"/>
  <c r="R1910" i="78" s="1"/>
  <c r="S1910" i="78" s="1"/>
  <c r="T1910" i="78" s="1"/>
  <c r="U1910" i="78" s="1"/>
  <c r="V1910" i="78" s="1"/>
  <c r="W1910" i="78" s="1"/>
  <c r="X1910" i="78" s="1"/>
  <c r="Y1910" i="78" s="1"/>
  <c r="Z1910" i="78" s="1"/>
  <c r="AA1910" i="78" s="1"/>
  <c r="AB1910" i="78" s="1"/>
  <c r="AC1910" i="78" s="1"/>
  <c r="AD1910" i="78" s="1"/>
  <c r="AE1910" i="78" s="1"/>
  <c r="AF1910" i="78" s="1"/>
  <c r="D1909" i="78"/>
  <c r="E1909" i="78" s="1"/>
  <c r="F1909" i="78" s="1"/>
  <c r="G1909" i="78" s="1"/>
  <c r="H1909" i="78" s="1"/>
  <c r="I1909" i="78" s="1"/>
  <c r="J1909" i="78" s="1"/>
  <c r="K1909" i="78" s="1"/>
  <c r="L1909" i="78" s="1"/>
  <c r="M1909" i="78" s="1"/>
  <c r="N1909" i="78" s="1"/>
  <c r="O1909" i="78" s="1"/>
  <c r="P1909" i="78" s="1"/>
  <c r="Q1909" i="78" s="1"/>
  <c r="R1909" i="78" s="1"/>
  <c r="S1909" i="78" s="1"/>
  <c r="T1909" i="78" s="1"/>
  <c r="U1909" i="78" s="1"/>
  <c r="V1909" i="78" s="1"/>
  <c r="W1909" i="78" s="1"/>
  <c r="X1909" i="78" s="1"/>
  <c r="Y1909" i="78" s="1"/>
  <c r="Z1909" i="78" s="1"/>
  <c r="AA1909" i="78" s="1"/>
  <c r="AB1909" i="78" s="1"/>
  <c r="AC1909" i="78" s="1"/>
  <c r="AD1909" i="78" s="1"/>
  <c r="AE1909" i="78" s="1"/>
  <c r="AF1909" i="78" s="1"/>
  <c r="D1908" i="78"/>
  <c r="E1908" i="78" s="1"/>
  <c r="F1908" i="78" s="1"/>
  <c r="G1908" i="78" s="1"/>
  <c r="H1908" i="78" s="1"/>
  <c r="I1908" i="78" s="1"/>
  <c r="J1908" i="78" s="1"/>
  <c r="K1908" i="78" s="1"/>
  <c r="L1908" i="78" s="1"/>
  <c r="M1908" i="78" s="1"/>
  <c r="N1908" i="78" s="1"/>
  <c r="O1908" i="78" s="1"/>
  <c r="P1908" i="78" s="1"/>
  <c r="Q1908" i="78" s="1"/>
  <c r="R1908" i="78" s="1"/>
  <c r="S1908" i="78" s="1"/>
  <c r="T1908" i="78" s="1"/>
  <c r="U1908" i="78" s="1"/>
  <c r="V1908" i="78" s="1"/>
  <c r="W1908" i="78" s="1"/>
  <c r="X1908" i="78" s="1"/>
  <c r="Y1908" i="78" s="1"/>
  <c r="Z1908" i="78" s="1"/>
  <c r="AA1908" i="78" s="1"/>
  <c r="AB1908" i="78" s="1"/>
  <c r="AC1908" i="78" s="1"/>
  <c r="AD1908" i="78" s="1"/>
  <c r="AE1908" i="78" s="1"/>
  <c r="AF1908" i="78" s="1"/>
  <c r="D1907" i="78"/>
  <c r="E1907" i="78" s="1"/>
  <c r="F1907" i="78" s="1"/>
  <c r="G1907" i="78" s="1"/>
  <c r="H1907" i="78" s="1"/>
  <c r="I1907" i="78" s="1"/>
  <c r="J1907" i="78" s="1"/>
  <c r="K1907" i="78" s="1"/>
  <c r="L1907" i="78" s="1"/>
  <c r="M1907" i="78" s="1"/>
  <c r="N1907" i="78" s="1"/>
  <c r="O1907" i="78" s="1"/>
  <c r="P1907" i="78" s="1"/>
  <c r="Q1907" i="78" s="1"/>
  <c r="R1907" i="78" s="1"/>
  <c r="S1907" i="78" s="1"/>
  <c r="T1907" i="78" s="1"/>
  <c r="U1907" i="78" s="1"/>
  <c r="V1907" i="78" s="1"/>
  <c r="W1907" i="78" s="1"/>
  <c r="X1907" i="78" s="1"/>
  <c r="Y1907" i="78" s="1"/>
  <c r="Z1907" i="78" s="1"/>
  <c r="AA1907" i="78" s="1"/>
  <c r="AB1907" i="78" s="1"/>
  <c r="AC1907" i="78" s="1"/>
  <c r="AD1907" i="78" s="1"/>
  <c r="AE1907" i="78" s="1"/>
  <c r="AF1907" i="78" s="1"/>
  <c r="D1906" i="78"/>
  <c r="E1906" i="78" s="1"/>
  <c r="F1906" i="78" s="1"/>
  <c r="G1906" i="78" s="1"/>
  <c r="H1906" i="78" s="1"/>
  <c r="I1906" i="78" s="1"/>
  <c r="J1906" i="78" s="1"/>
  <c r="K1906" i="78" s="1"/>
  <c r="L1906" i="78" s="1"/>
  <c r="M1906" i="78" s="1"/>
  <c r="N1906" i="78" s="1"/>
  <c r="O1906" i="78" s="1"/>
  <c r="P1906" i="78" s="1"/>
  <c r="Q1906" i="78" s="1"/>
  <c r="R1906" i="78" s="1"/>
  <c r="S1906" i="78" s="1"/>
  <c r="T1906" i="78" s="1"/>
  <c r="U1906" i="78" s="1"/>
  <c r="V1906" i="78" s="1"/>
  <c r="W1906" i="78" s="1"/>
  <c r="X1906" i="78" s="1"/>
  <c r="Y1906" i="78" s="1"/>
  <c r="Z1906" i="78" s="1"/>
  <c r="AA1906" i="78" s="1"/>
  <c r="AB1906" i="78" s="1"/>
  <c r="AC1906" i="78" s="1"/>
  <c r="AD1906" i="78" s="1"/>
  <c r="AE1906" i="78" s="1"/>
  <c r="AF1906" i="78" s="1"/>
  <c r="D1905" i="78"/>
  <c r="E1905" i="78" s="1"/>
  <c r="F1905" i="78" s="1"/>
  <c r="G1905" i="78" s="1"/>
  <c r="H1905" i="78" s="1"/>
  <c r="I1905" i="78" s="1"/>
  <c r="J1905" i="78" s="1"/>
  <c r="K1905" i="78" s="1"/>
  <c r="L1905" i="78" s="1"/>
  <c r="M1905" i="78" s="1"/>
  <c r="N1905" i="78" s="1"/>
  <c r="O1905" i="78" s="1"/>
  <c r="P1905" i="78" s="1"/>
  <c r="Q1905" i="78" s="1"/>
  <c r="R1905" i="78" s="1"/>
  <c r="S1905" i="78" s="1"/>
  <c r="T1905" i="78" s="1"/>
  <c r="U1905" i="78" s="1"/>
  <c r="V1905" i="78" s="1"/>
  <c r="W1905" i="78" s="1"/>
  <c r="X1905" i="78" s="1"/>
  <c r="Y1905" i="78" s="1"/>
  <c r="Z1905" i="78" s="1"/>
  <c r="AA1905" i="78" s="1"/>
  <c r="AB1905" i="78" s="1"/>
  <c r="AC1905" i="78" s="1"/>
  <c r="AD1905" i="78" s="1"/>
  <c r="AE1905" i="78" s="1"/>
  <c r="AF1905" i="78" s="1"/>
  <c r="D1904" i="78"/>
  <c r="E1904" i="78" s="1"/>
  <c r="F1904" i="78" s="1"/>
  <c r="G1904" i="78" s="1"/>
  <c r="H1904" i="78" s="1"/>
  <c r="I1904" i="78" s="1"/>
  <c r="J1904" i="78" s="1"/>
  <c r="K1904" i="78" s="1"/>
  <c r="L1904" i="78" s="1"/>
  <c r="M1904" i="78" s="1"/>
  <c r="N1904" i="78" s="1"/>
  <c r="O1904" i="78" s="1"/>
  <c r="P1904" i="78" s="1"/>
  <c r="Q1904" i="78" s="1"/>
  <c r="R1904" i="78" s="1"/>
  <c r="S1904" i="78" s="1"/>
  <c r="T1904" i="78" s="1"/>
  <c r="U1904" i="78" s="1"/>
  <c r="V1904" i="78" s="1"/>
  <c r="W1904" i="78" s="1"/>
  <c r="X1904" i="78" s="1"/>
  <c r="Y1904" i="78" s="1"/>
  <c r="Z1904" i="78" s="1"/>
  <c r="AA1904" i="78" s="1"/>
  <c r="AB1904" i="78" s="1"/>
  <c r="AC1904" i="78" s="1"/>
  <c r="AD1904" i="78" s="1"/>
  <c r="AE1904" i="78" s="1"/>
  <c r="AF1904" i="78" s="1"/>
  <c r="C1903" i="78"/>
  <c r="C1902" i="78" s="1"/>
  <c r="B1902" i="78"/>
  <c r="B1948" i="78" s="1"/>
  <c r="D1901" i="78"/>
  <c r="E1901" i="78" s="1"/>
  <c r="F1901" i="78" s="1"/>
  <c r="G1901" i="78" s="1"/>
  <c r="H1901" i="78" s="1"/>
  <c r="I1901" i="78" s="1"/>
  <c r="J1901" i="78" s="1"/>
  <c r="K1901" i="78" s="1"/>
  <c r="L1901" i="78" s="1"/>
  <c r="M1901" i="78" s="1"/>
  <c r="N1901" i="78" s="1"/>
  <c r="O1901" i="78" s="1"/>
  <c r="P1901" i="78" s="1"/>
  <c r="Q1901" i="78" s="1"/>
  <c r="R1901" i="78" s="1"/>
  <c r="S1901" i="78" s="1"/>
  <c r="T1901" i="78" s="1"/>
  <c r="U1901" i="78" s="1"/>
  <c r="V1901" i="78" s="1"/>
  <c r="W1901" i="78" s="1"/>
  <c r="D1900" i="78"/>
  <c r="E1900" i="78" s="1"/>
  <c r="F1900" i="78" s="1"/>
  <c r="G1900" i="78" s="1"/>
  <c r="H1900" i="78" s="1"/>
  <c r="I1900" i="78" s="1"/>
  <c r="J1900" i="78" s="1"/>
  <c r="K1900" i="78" s="1"/>
  <c r="L1900" i="78" s="1"/>
  <c r="M1900" i="78" s="1"/>
  <c r="N1900" i="78" s="1"/>
  <c r="O1900" i="78" s="1"/>
  <c r="P1900" i="78" s="1"/>
  <c r="Q1900" i="78" s="1"/>
  <c r="R1900" i="78" s="1"/>
  <c r="S1900" i="78" s="1"/>
  <c r="T1900" i="78" s="1"/>
  <c r="U1900" i="78" s="1"/>
  <c r="V1900" i="78" s="1"/>
  <c r="W1900" i="78" s="1"/>
  <c r="X1900" i="78" s="1"/>
  <c r="Y1900" i="78" s="1"/>
  <c r="Z1900" i="78" s="1"/>
  <c r="AA1900" i="78" s="1"/>
  <c r="AB1900" i="78" s="1"/>
  <c r="AC1900" i="78" s="1"/>
  <c r="AD1900" i="78" s="1"/>
  <c r="AE1900" i="78" s="1"/>
  <c r="AF1900" i="78" s="1"/>
  <c r="D1899" i="78"/>
  <c r="E1899" i="78" s="1"/>
  <c r="F1899" i="78" s="1"/>
  <c r="G1899" i="78" s="1"/>
  <c r="H1899" i="78" s="1"/>
  <c r="I1899" i="78" s="1"/>
  <c r="J1899" i="78" s="1"/>
  <c r="K1899" i="78" s="1"/>
  <c r="L1899" i="78" s="1"/>
  <c r="M1899" i="78" s="1"/>
  <c r="N1899" i="78" s="1"/>
  <c r="O1899" i="78" s="1"/>
  <c r="P1899" i="78" s="1"/>
  <c r="Q1899" i="78" s="1"/>
  <c r="R1899" i="78" s="1"/>
  <c r="S1899" i="78" s="1"/>
  <c r="T1899" i="78" s="1"/>
  <c r="U1899" i="78" s="1"/>
  <c r="V1899" i="78" s="1"/>
  <c r="W1899" i="78" s="1"/>
  <c r="X1899" i="78" s="1"/>
  <c r="Y1899" i="78" s="1"/>
  <c r="Z1899" i="78" s="1"/>
  <c r="AA1899" i="78" s="1"/>
  <c r="AB1899" i="78" s="1"/>
  <c r="AC1899" i="78" s="1"/>
  <c r="AD1899" i="78" s="1"/>
  <c r="AE1899" i="78" s="1"/>
  <c r="AF1899" i="78" s="1"/>
  <c r="D1898" i="78"/>
  <c r="E1898" i="78" s="1"/>
  <c r="F1898" i="78" s="1"/>
  <c r="G1898" i="78" s="1"/>
  <c r="H1898" i="78" s="1"/>
  <c r="I1898" i="78" s="1"/>
  <c r="J1898" i="78" s="1"/>
  <c r="K1898" i="78" s="1"/>
  <c r="L1898" i="78" s="1"/>
  <c r="M1898" i="78" s="1"/>
  <c r="N1898" i="78" s="1"/>
  <c r="O1898" i="78" s="1"/>
  <c r="P1898" i="78" s="1"/>
  <c r="Q1898" i="78" s="1"/>
  <c r="R1898" i="78" s="1"/>
  <c r="S1898" i="78" s="1"/>
  <c r="T1898" i="78" s="1"/>
  <c r="U1898" i="78" s="1"/>
  <c r="V1898" i="78" s="1"/>
  <c r="W1898" i="78" s="1"/>
  <c r="X1898" i="78" s="1"/>
  <c r="Y1898" i="78" s="1"/>
  <c r="Z1898" i="78" s="1"/>
  <c r="AA1898" i="78" s="1"/>
  <c r="AB1898" i="78" s="1"/>
  <c r="AC1898" i="78" s="1"/>
  <c r="AD1898" i="78" s="1"/>
  <c r="AE1898" i="78" s="1"/>
  <c r="AF1898" i="78" s="1"/>
  <c r="D1897" i="78"/>
  <c r="E1897" i="78" s="1"/>
  <c r="F1897" i="78" s="1"/>
  <c r="G1897" i="78" s="1"/>
  <c r="H1897" i="78" s="1"/>
  <c r="I1897" i="78" s="1"/>
  <c r="J1897" i="78" s="1"/>
  <c r="K1897" i="78" s="1"/>
  <c r="L1897" i="78" s="1"/>
  <c r="M1897" i="78" s="1"/>
  <c r="N1897" i="78" s="1"/>
  <c r="O1897" i="78" s="1"/>
  <c r="P1897" i="78" s="1"/>
  <c r="Q1897" i="78" s="1"/>
  <c r="R1897" i="78" s="1"/>
  <c r="S1897" i="78" s="1"/>
  <c r="T1897" i="78" s="1"/>
  <c r="U1897" i="78" s="1"/>
  <c r="V1897" i="78" s="1"/>
  <c r="W1897" i="78" s="1"/>
  <c r="X1897" i="78" s="1"/>
  <c r="Y1897" i="78" s="1"/>
  <c r="Z1897" i="78" s="1"/>
  <c r="AA1897" i="78" s="1"/>
  <c r="AB1897" i="78" s="1"/>
  <c r="AC1897" i="78" s="1"/>
  <c r="AD1897" i="78" s="1"/>
  <c r="AE1897" i="78" s="1"/>
  <c r="AF1897" i="78" s="1"/>
  <c r="D1896" i="78"/>
  <c r="E1896" i="78" s="1"/>
  <c r="F1896" i="78" s="1"/>
  <c r="G1896" i="78" s="1"/>
  <c r="H1896" i="78" s="1"/>
  <c r="I1896" i="78" s="1"/>
  <c r="J1896" i="78" s="1"/>
  <c r="K1896" i="78" s="1"/>
  <c r="L1896" i="78" s="1"/>
  <c r="M1896" i="78" s="1"/>
  <c r="N1896" i="78" s="1"/>
  <c r="O1896" i="78" s="1"/>
  <c r="P1896" i="78" s="1"/>
  <c r="Q1896" i="78" s="1"/>
  <c r="R1896" i="78" s="1"/>
  <c r="S1896" i="78" s="1"/>
  <c r="T1896" i="78" s="1"/>
  <c r="U1896" i="78" s="1"/>
  <c r="V1896" i="78" s="1"/>
  <c r="W1896" i="78" s="1"/>
  <c r="X1896" i="78" s="1"/>
  <c r="Y1896" i="78" s="1"/>
  <c r="Z1896" i="78" s="1"/>
  <c r="AA1896" i="78" s="1"/>
  <c r="AB1896" i="78" s="1"/>
  <c r="AC1896" i="78" s="1"/>
  <c r="AD1896" i="78" s="1"/>
  <c r="AE1896" i="78" s="1"/>
  <c r="AF1896" i="78" s="1"/>
  <c r="D1895" i="78"/>
  <c r="E1895" i="78" s="1"/>
  <c r="F1895" i="78" s="1"/>
  <c r="G1895" i="78" s="1"/>
  <c r="H1895" i="78" s="1"/>
  <c r="I1895" i="78" s="1"/>
  <c r="J1895" i="78" s="1"/>
  <c r="K1895" i="78" s="1"/>
  <c r="L1895" i="78" s="1"/>
  <c r="M1895" i="78" s="1"/>
  <c r="N1895" i="78" s="1"/>
  <c r="O1895" i="78" s="1"/>
  <c r="P1895" i="78" s="1"/>
  <c r="Q1895" i="78" s="1"/>
  <c r="R1895" i="78" s="1"/>
  <c r="S1895" i="78" s="1"/>
  <c r="T1895" i="78" s="1"/>
  <c r="U1895" i="78" s="1"/>
  <c r="V1895" i="78" s="1"/>
  <c r="W1895" i="78" s="1"/>
  <c r="X1895" i="78" s="1"/>
  <c r="Y1895" i="78" s="1"/>
  <c r="Z1895" i="78" s="1"/>
  <c r="AA1895" i="78" s="1"/>
  <c r="AB1895" i="78" s="1"/>
  <c r="AC1895" i="78" s="1"/>
  <c r="AD1895" i="78" s="1"/>
  <c r="AE1895" i="78" s="1"/>
  <c r="AF1895" i="78" s="1"/>
  <c r="C1894" i="78"/>
  <c r="C1893" i="78" s="1"/>
  <c r="B1893" i="78"/>
  <c r="B1945" i="78" s="1"/>
  <c r="D1892" i="78"/>
  <c r="E1892" i="78" s="1"/>
  <c r="F1892" i="78" s="1"/>
  <c r="G1892" i="78" s="1"/>
  <c r="H1892" i="78" s="1"/>
  <c r="I1892" i="78" s="1"/>
  <c r="J1892" i="78" s="1"/>
  <c r="K1892" i="78" s="1"/>
  <c r="L1892" i="78" s="1"/>
  <c r="M1892" i="78" s="1"/>
  <c r="N1892" i="78" s="1"/>
  <c r="O1892" i="78" s="1"/>
  <c r="P1892" i="78" s="1"/>
  <c r="Q1892" i="78" s="1"/>
  <c r="R1892" i="78" s="1"/>
  <c r="S1892" i="78" s="1"/>
  <c r="T1892" i="78" s="1"/>
  <c r="U1892" i="78" s="1"/>
  <c r="V1892" i="78" s="1"/>
  <c r="W1892" i="78" s="1"/>
  <c r="X1892" i="78" s="1"/>
  <c r="Y1892" i="78" s="1"/>
  <c r="Z1892" i="78" s="1"/>
  <c r="AA1892" i="78" s="1"/>
  <c r="AB1892" i="78" s="1"/>
  <c r="AC1892" i="78" s="1"/>
  <c r="AD1892" i="78" s="1"/>
  <c r="AE1892" i="78" s="1"/>
  <c r="AF1892" i="78" s="1"/>
  <c r="D1891" i="78"/>
  <c r="E1891" i="78" s="1"/>
  <c r="F1891" i="78" s="1"/>
  <c r="G1891" i="78" s="1"/>
  <c r="H1891" i="78" s="1"/>
  <c r="I1891" i="78" s="1"/>
  <c r="J1891" i="78" s="1"/>
  <c r="K1891" i="78" s="1"/>
  <c r="L1891" i="78" s="1"/>
  <c r="M1891" i="78" s="1"/>
  <c r="N1891" i="78" s="1"/>
  <c r="O1891" i="78" s="1"/>
  <c r="P1891" i="78" s="1"/>
  <c r="Q1891" i="78" s="1"/>
  <c r="R1891" i="78" s="1"/>
  <c r="S1891" i="78" s="1"/>
  <c r="T1891" i="78" s="1"/>
  <c r="U1891" i="78" s="1"/>
  <c r="V1891" i="78" s="1"/>
  <c r="W1891" i="78" s="1"/>
  <c r="X1891" i="78" s="1"/>
  <c r="Y1891" i="78" s="1"/>
  <c r="Z1891" i="78" s="1"/>
  <c r="AA1891" i="78" s="1"/>
  <c r="AB1891" i="78" s="1"/>
  <c r="AC1891" i="78" s="1"/>
  <c r="AD1891" i="78" s="1"/>
  <c r="AE1891" i="78" s="1"/>
  <c r="AF1891" i="78" s="1"/>
  <c r="D1890" i="78"/>
  <c r="E1890" i="78" s="1"/>
  <c r="F1890" i="78" s="1"/>
  <c r="G1890" i="78" s="1"/>
  <c r="H1890" i="78" s="1"/>
  <c r="I1890" i="78" s="1"/>
  <c r="J1890" i="78" s="1"/>
  <c r="K1890" i="78" s="1"/>
  <c r="L1890" i="78" s="1"/>
  <c r="M1890" i="78" s="1"/>
  <c r="N1890" i="78" s="1"/>
  <c r="O1890" i="78" s="1"/>
  <c r="P1890" i="78" s="1"/>
  <c r="Q1890" i="78" s="1"/>
  <c r="R1890" i="78" s="1"/>
  <c r="S1890" i="78" s="1"/>
  <c r="T1890" i="78" s="1"/>
  <c r="U1890" i="78" s="1"/>
  <c r="V1890" i="78" s="1"/>
  <c r="W1890" i="78" s="1"/>
  <c r="X1890" i="78" s="1"/>
  <c r="Y1890" i="78" s="1"/>
  <c r="Z1890" i="78" s="1"/>
  <c r="AA1890" i="78" s="1"/>
  <c r="AB1890" i="78" s="1"/>
  <c r="AC1890" i="78" s="1"/>
  <c r="AD1890" i="78" s="1"/>
  <c r="AE1890" i="78" s="1"/>
  <c r="AF1890" i="78" s="1"/>
  <c r="D1889" i="78"/>
  <c r="E1889" i="78" s="1"/>
  <c r="F1889" i="78" s="1"/>
  <c r="G1889" i="78" s="1"/>
  <c r="H1889" i="78" s="1"/>
  <c r="I1889" i="78" s="1"/>
  <c r="J1889" i="78" s="1"/>
  <c r="K1889" i="78" s="1"/>
  <c r="L1889" i="78" s="1"/>
  <c r="M1889" i="78" s="1"/>
  <c r="N1889" i="78" s="1"/>
  <c r="O1889" i="78" s="1"/>
  <c r="P1889" i="78" s="1"/>
  <c r="Q1889" i="78" s="1"/>
  <c r="R1889" i="78" s="1"/>
  <c r="S1889" i="78" s="1"/>
  <c r="T1889" i="78" s="1"/>
  <c r="U1889" i="78" s="1"/>
  <c r="V1889" i="78" s="1"/>
  <c r="W1889" i="78" s="1"/>
  <c r="X1889" i="78" s="1"/>
  <c r="Y1889" i="78" s="1"/>
  <c r="Z1889" i="78" s="1"/>
  <c r="AA1889" i="78" s="1"/>
  <c r="AB1889" i="78" s="1"/>
  <c r="AC1889" i="78" s="1"/>
  <c r="AD1889" i="78" s="1"/>
  <c r="AE1889" i="78" s="1"/>
  <c r="AF1889" i="78" s="1"/>
  <c r="D1888" i="78"/>
  <c r="E1888" i="78" s="1"/>
  <c r="F1888" i="78" s="1"/>
  <c r="G1888" i="78" s="1"/>
  <c r="H1888" i="78" s="1"/>
  <c r="I1888" i="78" s="1"/>
  <c r="J1888" i="78" s="1"/>
  <c r="K1888" i="78" s="1"/>
  <c r="L1888" i="78" s="1"/>
  <c r="M1888" i="78" s="1"/>
  <c r="N1888" i="78" s="1"/>
  <c r="O1888" i="78" s="1"/>
  <c r="P1888" i="78" s="1"/>
  <c r="Q1888" i="78" s="1"/>
  <c r="R1888" i="78" s="1"/>
  <c r="S1888" i="78" s="1"/>
  <c r="T1888" i="78" s="1"/>
  <c r="U1888" i="78" s="1"/>
  <c r="V1888" i="78" s="1"/>
  <c r="W1888" i="78" s="1"/>
  <c r="X1888" i="78" s="1"/>
  <c r="Y1888" i="78" s="1"/>
  <c r="Z1888" i="78" s="1"/>
  <c r="AA1888" i="78" s="1"/>
  <c r="AB1888" i="78" s="1"/>
  <c r="AC1888" i="78" s="1"/>
  <c r="AD1888" i="78" s="1"/>
  <c r="AE1888" i="78" s="1"/>
  <c r="AF1888" i="78" s="1"/>
  <c r="D1887" i="78"/>
  <c r="E1887" i="78" s="1"/>
  <c r="F1887" i="78" s="1"/>
  <c r="G1887" i="78" s="1"/>
  <c r="H1887" i="78" s="1"/>
  <c r="I1887" i="78" s="1"/>
  <c r="J1887" i="78" s="1"/>
  <c r="K1887" i="78" s="1"/>
  <c r="L1887" i="78" s="1"/>
  <c r="M1887" i="78" s="1"/>
  <c r="N1887" i="78" s="1"/>
  <c r="O1887" i="78" s="1"/>
  <c r="P1887" i="78" s="1"/>
  <c r="Q1887" i="78" s="1"/>
  <c r="R1887" i="78" s="1"/>
  <c r="S1887" i="78" s="1"/>
  <c r="T1887" i="78" s="1"/>
  <c r="U1887" i="78" s="1"/>
  <c r="V1887" i="78" s="1"/>
  <c r="W1887" i="78" s="1"/>
  <c r="X1887" i="78" s="1"/>
  <c r="Y1887" i="78" s="1"/>
  <c r="Z1887" i="78" s="1"/>
  <c r="AA1887" i="78" s="1"/>
  <c r="AB1887" i="78" s="1"/>
  <c r="AC1887" i="78" s="1"/>
  <c r="AD1887" i="78" s="1"/>
  <c r="AE1887" i="78" s="1"/>
  <c r="AF1887" i="78" s="1"/>
  <c r="D1886" i="78"/>
  <c r="E1886" i="78" s="1"/>
  <c r="F1886" i="78" s="1"/>
  <c r="G1886" i="78" s="1"/>
  <c r="H1886" i="78" s="1"/>
  <c r="I1886" i="78" s="1"/>
  <c r="J1886" i="78" s="1"/>
  <c r="K1886" i="78" s="1"/>
  <c r="L1886" i="78" s="1"/>
  <c r="M1886" i="78" s="1"/>
  <c r="N1886" i="78" s="1"/>
  <c r="O1886" i="78" s="1"/>
  <c r="P1886" i="78" s="1"/>
  <c r="Q1886" i="78" s="1"/>
  <c r="R1886" i="78" s="1"/>
  <c r="S1886" i="78" s="1"/>
  <c r="T1886" i="78" s="1"/>
  <c r="U1886" i="78" s="1"/>
  <c r="V1886" i="78" s="1"/>
  <c r="W1886" i="78" s="1"/>
  <c r="X1886" i="78" s="1"/>
  <c r="Y1886" i="78" s="1"/>
  <c r="Z1886" i="78" s="1"/>
  <c r="AA1886" i="78" s="1"/>
  <c r="AB1886" i="78" s="1"/>
  <c r="AC1886" i="78" s="1"/>
  <c r="AD1886" i="78" s="1"/>
  <c r="AE1886" i="78" s="1"/>
  <c r="AF1886" i="78" s="1"/>
  <c r="C1885" i="78"/>
  <c r="C1884" i="78" s="1"/>
  <c r="B1884" i="78"/>
  <c r="B1942" i="78" s="1"/>
  <c r="D1883" i="78"/>
  <c r="E1883" i="78" s="1"/>
  <c r="F1883" i="78" s="1"/>
  <c r="G1883" i="78" s="1"/>
  <c r="H1883" i="78" s="1"/>
  <c r="I1883" i="78" s="1"/>
  <c r="J1883" i="78" s="1"/>
  <c r="K1883" i="78" s="1"/>
  <c r="L1883" i="78" s="1"/>
  <c r="M1883" i="78" s="1"/>
  <c r="N1883" i="78" s="1"/>
  <c r="O1883" i="78" s="1"/>
  <c r="P1883" i="78" s="1"/>
  <c r="Q1883" i="78" s="1"/>
  <c r="R1883" i="78" s="1"/>
  <c r="S1883" i="78" s="1"/>
  <c r="T1883" i="78" s="1"/>
  <c r="U1883" i="78" s="1"/>
  <c r="V1883" i="78" s="1"/>
  <c r="W1883" i="78" s="1"/>
  <c r="X1883" i="78" s="1"/>
  <c r="Y1883" i="78" s="1"/>
  <c r="Z1883" i="78" s="1"/>
  <c r="AA1883" i="78" s="1"/>
  <c r="AB1883" i="78" s="1"/>
  <c r="AC1883" i="78" s="1"/>
  <c r="AD1883" i="78" s="1"/>
  <c r="AE1883" i="78" s="1"/>
  <c r="AF1883" i="78" s="1"/>
  <c r="D1882" i="78"/>
  <c r="E1882" i="78" s="1"/>
  <c r="F1882" i="78" s="1"/>
  <c r="G1882" i="78" s="1"/>
  <c r="H1882" i="78" s="1"/>
  <c r="I1882" i="78" s="1"/>
  <c r="J1882" i="78" s="1"/>
  <c r="K1882" i="78" s="1"/>
  <c r="L1882" i="78" s="1"/>
  <c r="M1882" i="78" s="1"/>
  <c r="N1882" i="78" s="1"/>
  <c r="O1882" i="78" s="1"/>
  <c r="P1882" i="78" s="1"/>
  <c r="Q1882" i="78" s="1"/>
  <c r="R1882" i="78" s="1"/>
  <c r="S1882" i="78" s="1"/>
  <c r="T1882" i="78" s="1"/>
  <c r="U1882" i="78" s="1"/>
  <c r="V1882" i="78" s="1"/>
  <c r="W1882" i="78" s="1"/>
  <c r="X1882" i="78" s="1"/>
  <c r="Y1882" i="78" s="1"/>
  <c r="Z1882" i="78" s="1"/>
  <c r="AA1882" i="78" s="1"/>
  <c r="AB1882" i="78" s="1"/>
  <c r="AC1882" i="78" s="1"/>
  <c r="AD1882" i="78" s="1"/>
  <c r="AE1882" i="78" s="1"/>
  <c r="AF1882" i="78" s="1"/>
  <c r="D1881" i="78"/>
  <c r="E1881" i="78" s="1"/>
  <c r="F1881" i="78" s="1"/>
  <c r="G1881" i="78" s="1"/>
  <c r="H1881" i="78" s="1"/>
  <c r="I1881" i="78" s="1"/>
  <c r="J1881" i="78" s="1"/>
  <c r="K1881" i="78" s="1"/>
  <c r="L1881" i="78" s="1"/>
  <c r="M1881" i="78" s="1"/>
  <c r="N1881" i="78" s="1"/>
  <c r="O1881" i="78" s="1"/>
  <c r="P1881" i="78" s="1"/>
  <c r="Q1881" i="78" s="1"/>
  <c r="R1881" i="78" s="1"/>
  <c r="S1881" i="78" s="1"/>
  <c r="T1881" i="78" s="1"/>
  <c r="U1881" i="78" s="1"/>
  <c r="V1881" i="78" s="1"/>
  <c r="W1881" i="78" s="1"/>
  <c r="X1881" i="78" s="1"/>
  <c r="Y1881" i="78" s="1"/>
  <c r="Z1881" i="78" s="1"/>
  <c r="AA1881" i="78" s="1"/>
  <c r="AB1881" i="78" s="1"/>
  <c r="AC1881" i="78" s="1"/>
  <c r="AD1881" i="78" s="1"/>
  <c r="AE1881" i="78" s="1"/>
  <c r="AF1881" i="78" s="1"/>
  <c r="D1880" i="78"/>
  <c r="E1880" i="78" s="1"/>
  <c r="F1880" i="78" s="1"/>
  <c r="G1880" i="78" s="1"/>
  <c r="H1880" i="78" s="1"/>
  <c r="I1880" i="78" s="1"/>
  <c r="J1880" i="78" s="1"/>
  <c r="K1880" i="78" s="1"/>
  <c r="L1880" i="78" s="1"/>
  <c r="M1880" i="78" s="1"/>
  <c r="N1880" i="78" s="1"/>
  <c r="O1880" i="78" s="1"/>
  <c r="P1880" i="78" s="1"/>
  <c r="Q1880" i="78" s="1"/>
  <c r="R1880" i="78" s="1"/>
  <c r="S1880" i="78" s="1"/>
  <c r="T1880" i="78" s="1"/>
  <c r="U1880" i="78" s="1"/>
  <c r="V1880" i="78" s="1"/>
  <c r="W1880" i="78" s="1"/>
  <c r="X1880" i="78" s="1"/>
  <c r="Y1880" i="78" s="1"/>
  <c r="Z1880" i="78" s="1"/>
  <c r="AA1880" i="78" s="1"/>
  <c r="AB1880" i="78" s="1"/>
  <c r="AC1880" i="78" s="1"/>
  <c r="AD1880" i="78" s="1"/>
  <c r="AE1880" i="78" s="1"/>
  <c r="AF1880" i="78" s="1"/>
  <c r="D1879" i="78"/>
  <c r="E1879" i="78" s="1"/>
  <c r="F1879" i="78" s="1"/>
  <c r="G1879" i="78" s="1"/>
  <c r="H1879" i="78" s="1"/>
  <c r="I1879" i="78" s="1"/>
  <c r="J1879" i="78" s="1"/>
  <c r="K1879" i="78" s="1"/>
  <c r="L1879" i="78" s="1"/>
  <c r="M1879" i="78" s="1"/>
  <c r="N1879" i="78" s="1"/>
  <c r="O1879" i="78" s="1"/>
  <c r="P1879" i="78" s="1"/>
  <c r="Q1879" i="78" s="1"/>
  <c r="R1879" i="78" s="1"/>
  <c r="S1879" i="78" s="1"/>
  <c r="T1879" i="78" s="1"/>
  <c r="U1879" i="78" s="1"/>
  <c r="V1879" i="78" s="1"/>
  <c r="W1879" i="78" s="1"/>
  <c r="X1879" i="78" s="1"/>
  <c r="Y1879" i="78" s="1"/>
  <c r="Z1879" i="78" s="1"/>
  <c r="AA1879" i="78" s="1"/>
  <c r="AB1879" i="78" s="1"/>
  <c r="AC1879" i="78" s="1"/>
  <c r="AD1879" i="78" s="1"/>
  <c r="AE1879" i="78" s="1"/>
  <c r="AF1879" i="78" s="1"/>
  <c r="D1878" i="78"/>
  <c r="E1878" i="78" s="1"/>
  <c r="F1878" i="78" s="1"/>
  <c r="G1878" i="78" s="1"/>
  <c r="H1878" i="78" s="1"/>
  <c r="I1878" i="78" s="1"/>
  <c r="J1878" i="78" s="1"/>
  <c r="K1878" i="78" s="1"/>
  <c r="L1878" i="78" s="1"/>
  <c r="M1878" i="78" s="1"/>
  <c r="N1878" i="78" s="1"/>
  <c r="O1878" i="78" s="1"/>
  <c r="P1878" i="78" s="1"/>
  <c r="Q1878" i="78" s="1"/>
  <c r="R1878" i="78" s="1"/>
  <c r="S1878" i="78" s="1"/>
  <c r="T1878" i="78" s="1"/>
  <c r="U1878" i="78" s="1"/>
  <c r="V1878" i="78" s="1"/>
  <c r="W1878" i="78" s="1"/>
  <c r="X1878" i="78" s="1"/>
  <c r="Y1878" i="78" s="1"/>
  <c r="Z1878" i="78" s="1"/>
  <c r="AA1878" i="78" s="1"/>
  <c r="AB1878" i="78" s="1"/>
  <c r="AC1878" i="78" s="1"/>
  <c r="AD1878" i="78" s="1"/>
  <c r="AE1878" i="78" s="1"/>
  <c r="AF1878" i="78" s="1"/>
  <c r="D1877" i="78"/>
  <c r="E1877" i="78" s="1"/>
  <c r="F1877" i="78" s="1"/>
  <c r="G1877" i="78" s="1"/>
  <c r="H1877" i="78" s="1"/>
  <c r="I1877" i="78" s="1"/>
  <c r="J1877" i="78" s="1"/>
  <c r="K1877" i="78" s="1"/>
  <c r="L1877" i="78" s="1"/>
  <c r="M1877" i="78" s="1"/>
  <c r="N1877" i="78" s="1"/>
  <c r="O1877" i="78" s="1"/>
  <c r="P1877" i="78" s="1"/>
  <c r="Q1877" i="78" s="1"/>
  <c r="R1877" i="78" s="1"/>
  <c r="S1877" i="78" s="1"/>
  <c r="T1877" i="78" s="1"/>
  <c r="U1877" i="78" s="1"/>
  <c r="V1877" i="78" s="1"/>
  <c r="W1877" i="78" s="1"/>
  <c r="X1877" i="78" s="1"/>
  <c r="Y1877" i="78" s="1"/>
  <c r="Z1877" i="78" s="1"/>
  <c r="AA1877" i="78" s="1"/>
  <c r="AB1877" i="78" s="1"/>
  <c r="AC1877" i="78" s="1"/>
  <c r="AD1877" i="78" s="1"/>
  <c r="AE1877" i="78" s="1"/>
  <c r="AF1877" i="78" s="1"/>
  <c r="C1876" i="78"/>
  <c r="C1875" i="78" s="1"/>
  <c r="B1875" i="78"/>
  <c r="B1939" i="78" s="1"/>
  <c r="C1873" i="78"/>
  <c r="D1873" i="78" s="1"/>
  <c r="E1873" i="78" s="1"/>
  <c r="F1873" i="78" s="1"/>
  <c r="G1873" i="78" s="1"/>
  <c r="H1873" i="78" s="1"/>
  <c r="I1873" i="78" s="1"/>
  <c r="J1873" i="78" s="1"/>
  <c r="K1873" i="78" s="1"/>
  <c r="L1873" i="78" s="1"/>
  <c r="M1873" i="78" s="1"/>
  <c r="N1873" i="78" s="1"/>
  <c r="O1873" i="78" s="1"/>
  <c r="P1873" i="78" s="1"/>
  <c r="Q1873" i="78" s="1"/>
  <c r="R1873" i="78" s="1"/>
  <c r="S1873" i="78" s="1"/>
  <c r="T1873" i="78" s="1"/>
  <c r="U1873" i="78" s="1"/>
  <c r="V1873" i="78" s="1"/>
  <c r="W1873" i="78" s="1"/>
  <c r="X1873" i="78" s="1"/>
  <c r="Y1873" i="78" s="1"/>
  <c r="Z1873" i="78" s="1"/>
  <c r="AA1873" i="78" s="1"/>
  <c r="AB1873" i="78" s="1"/>
  <c r="AC1873" i="78" s="1"/>
  <c r="AD1873" i="78" s="1"/>
  <c r="AE1873" i="78" s="1"/>
  <c r="AF1873" i="78" s="1"/>
  <c r="D1870" i="78"/>
  <c r="E1870" i="78" s="1"/>
  <c r="F1870" i="78" s="1"/>
  <c r="G1870" i="78" s="1"/>
  <c r="H1870" i="78" s="1"/>
  <c r="I1870" i="78" s="1"/>
  <c r="J1870" i="78" s="1"/>
  <c r="K1870" i="78" s="1"/>
  <c r="L1870" i="78" s="1"/>
  <c r="M1870" i="78" s="1"/>
  <c r="N1870" i="78" s="1"/>
  <c r="O1870" i="78" s="1"/>
  <c r="P1870" i="78" s="1"/>
  <c r="Q1870" i="78" s="1"/>
  <c r="R1870" i="78" s="1"/>
  <c r="S1870" i="78" s="1"/>
  <c r="T1870" i="78" s="1"/>
  <c r="U1870" i="78" s="1"/>
  <c r="V1870" i="78" s="1"/>
  <c r="W1870" i="78" s="1"/>
  <c r="X1870" i="78" s="1"/>
  <c r="Y1870" i="78" s="1"/>
  <c r="Z1870" i="78" s="1"/>
  <c r="AA1870" i="78" s="1"/>
  <c r="AB1870" i="78" s="1"/>
  <c r="AC1870" i="78" s="1"/>
  <c r="AD1870" i="78" s="1"/>
  <c r="AE1870" i="78" s="1"/>
  <c r="AF1870" i="78" s="1"/>
  <c r="C1868" i="78"/>
  <c r="D1867" i="78"/>
  <c r="E1867" i="78" s="1"/>
  <c r="F1867" i="78" s="1"/>
  <c r="G1867" i="78" s="1"/>
  <c r="H1867" i="78" s="1"/>
  <c r="I1867" i="78" s="1"/>
  <c r="J1867" i="78" s="1"/>
  <c r="K1867" i="78" s="1"/>
  <c r="L1867" i="78" s="1"/>
  <c r="M1867" i="78" s="1"/>
  <c r="N1867" i="78" s="1"/>
  <c r="O1867" i="78" s="1"/>
  <c r="P1867" i="78" s="1"/>
  <c r="Q1867" i="78" s="1"/>
  <c r="R1867" i="78" s="1"/>
  <c r="S1867" i="78" s="1"/>
  <c r="T1867" i="78" s="1"/>
  <c r="U1867" i="78" s="1"/>
  <c r="V1867" i="78" s="1"/>
  <c r="W1867" i="78" s="1"/>
  <c r="X1867" i="78" s="1"/>
  <c r="Y1867" i="78" s="1"/>
  <c r="Z1867" i="78" s="1"/>
  <c r="AA1867" i="78" s="1"/>
  <c r="AB1867" i="78" s="1"/>
  <c r="AC1867" i="78" s="1"/>
  <c r="AD1867" i="78" s="1"/>
  <c r="AE1867" i="78" s="1"/>
  <c r="AF1867" i="78" s="1"/>
  <c r="C1865" i="78"/>
  <c r="D1864" i="78"/>
  <c r="E1864" i="78" s="1"/>
  <c r="F1864" i="78" s="1"/>
  <c r="G1864" i="78" s="1"/>
  <c r="H1864" i="78" s="1"/>
  <c r="I1864" i="78" s="1"/>
  <c r="J1864" i="78" s="1"/>
  <c r="K1864" i="78" s="1"/>
  <c r="L1864" i="78" s="1"/>
  <c r="M1864" i="78" s="1"/>
  <c r="N1864" i="78" s="1"/>
  <c r="O1864" i="78" s="1"/>
  <c r="P1864" i="78" s="1"/>
  <c r="Q1864" i="78" s="1"/>
  <c r="R1864" i="78" s="1"/>
  <c r="S1864" i="78" s="1"/>
  <c r="T1864" i="78" s="1"/>
  <c r="U1864" i="78" s="1"/>
  <c r="V1864" i="78" s="1"/>
  <c r="W1864" i="78" s="1"/>
  <c r="X1864" i="78" s="1"/>
  <c r="Y1864" i="78" s="1"/>
  <c r="Z1864" i="78" s="1"/>
  <c r="AA1864" i="78" s="1"/>
  <c r="AB1864" i="78" s="1"/>
  <c r="AC1864" i="78" s="1"/>
  <c r="AD1864" i="78" s="1"/>
  <c r="AE1864" i="78" s="1"/>
  <c r="AF1864" i="78" s="1"/>
  <c r="D1952" i="78"/>
  <c r="C1862" i="78"/>
  <c r="D1861" i="78"/>
  <c r="E1861" i="78" s="1"/>
  <c r="F1861" i="78" s="1"/>
  <c r="G1861" i="78" s="1"/>
  <c r="H1861" i="78" s="1"/>
  <c r="I1861" i="78" s="1"/>
  <c r="J1861" i="78" s="1"/>
  <c r="K1861" i="78" s="1"/>
  <c r="L1861" i="78" s="1"/>
  <c r="M1861" i="78" s="1"/>
  <c r="N1861" i="78" s="1"/>
  <c r="O1861" i="78" s="1"/>
  <c r="P1861" i="78" s="1"/>
  <c r="Q1861" i="78" s="1"/>
  <c r="R1861" i="78" s="1"/>
  <c r="S1861" i="78" s="1"/>
  <c r="T1861" i="78" s="1"/>
  <c r="U1861" i="78" s="1"/>
  <c r="V1861" i="78" s="1"/>
  <c r="W1861" i="78" s="1"/>
  <c r="X1861" i="78" s="1"/>
  <c r="Y1861" i="78" s="1"/>
  <c r="Z1861" i="78" s="1"/>
  <c r="AA1861" i="78" s="1"/>
  <c r="AB1861" i="78" s="1"/>
  <c r="AC1861" i="78" s="1"/>
  <c r="AD1861" i="78" s="1"/>
  <c r="AE1861" i="78" s="1"/>
  <c r="AF1861" i="78" s="1"/>
  <c r="C1859" i="78"/>
  <c r="D1858" i="78"/>
  <c r="E1858" i="78" s="1"/>
  <c r="F1858" i="78" s="1"/>
  <c r="G1858" i="78" s="1"/>
  <c r="H1858" i="78" s="1"/>
  <c r="I1858" i="78" s="1"/>
  <c r="J1858" i="78" s="1"/>
  <c r="K1858" i="78" s="1"/>
  <c r="L1858" i="78" s="1"/>
  <c r="M1858" i="78" s="1"/>
  <c r="N1858" i="78" s="1"/>
  <c r="O1858" i="78" s="1"/>
  <c r="P1858" i="78" s="1"/>
  <c r="Q1858" i="78" s="1"/>
  <c r="R1858" i="78" s="1"/>
  <c r="S1858" i="78" s="1"/>
  <c r="T1858" i="78" s="1"/>
  <c r="U1858" i="78" s="1"/>
  <c r="V1858" i="78" s="1"/>
  <c r="W1858" i="78" s="1"/>
  <c r="X1858" i="78" s="1"/>
  <c r="Y1858" i="78" s="1"/>
  <c r="Z1858" i="78" s="1"/>
  <c r="AA1858" i="78" s="1"/>
  <c r="AB1858" i="78" s="1"/>
  <c r="AC1858" i="78" s="1"/>
  <c r="AD1858" i="78" s="1"/>
  <c r="AE1858" i="78" s="1"/>
  <c r="AF1858" i="78" s="1"/>
  <c r="C1856" i="78"/>
  <c r="D1855" i="78"/>
  <c r="E1855" i="78" s="1"/>
  <c r="F1855" i="78" s="1"/>
  <c r="G1855" i="78" s="1"/>
  <c r="H1855" i="78" s="1"/>
  <c r="I1855" i="78" s="1"/>
  <c r="J1855" i="78" s="1"/>
  <c r="K1855" i="78" s="1"/>
  <c r="L1855" i="78" s="1"/>
  <c r="M1855" i="78" s="1"/>
  <c r="N1855" i="78" s="1"/>
  <c r="O1855" i="78" s="1"/>
  <c r="P1855" i="78" s="1"/>
  <c r="Q1855" i="78" s="1"/>
  <c r="R1855" i="78" s="1"/>
  <c r="S1855" i="78" s="1"/>
  <c r="T1855" i="78" s="1"/>
  <c r="U1855" i="78" s="1"/>
  <c r="V1855" i="78" s="1"/>
  <c r="W1855" i="78" s="1"/>
  <c r="X1855" i="78" s="1"/>
  <c r="Y1855" i="78" s="1"/>
  <c r="Z1855" i="78" s="1"/>
  <c r="AA1855" i="78" s="1"/>
  <c r="AB1855" i="78" s="1"/>
  <c r="AC1855" i="78" s="1"/>
  <c r="AD1855" i="78" s="1"/>
  <c r="AE1855" i="78" s="1"/>
  <c r="AF1855" i="78" s="1"/>
  <c r="C1853" i="78"/>
  <c r="D1852" i="78"/>
  <c r="E1852" i="78" s="1"/>
  <c r="F1852" i="78" s="1"/>
  <c r="G1852" i="78" s="1"/>
  <c r="H1852" i="78" s="1"/>
  <c r="I1852" i="78" s="1"/>
  <c r="J1852" i="78" s="1"/>
  <c r="K1852" i="78" s="1"/>
  <c r="L1852" i="78" s="1"/>
  <c r="M1852" i="78" s="1"/>
  <c r="N1852" i="78" s="1"/>
  <c r="O1852" i="78" s="1"/>
  <c r="P1852" i="78" s="1"/>
  <c r="Q1852" i="78" s="1"/>
  <c r="R1852" i="78" s="1"/>
  <c r="S1852" i="78" s="1"/>
  <c r="T1852" i="78" s="1"/>
  <c r="U1852" i="78" s="1"/>
  <c r="V1852" i="78" s="1"/>
  <c r="W1852" i="78" s="1"/>
  <c r="X1852" i="78" s="1"/>
  <c r="Y1852" i="78" s="1"/>
  <c r="Z1852" i="78" s="1"/>
  <c r="AA1852" i="78" s="1"/>
  <c r="AB1852" i="78" s="1"/>
  <c r="AC1852" i="78" s="1"/>
  <c r="AD1852" i="78" s="1"/>
  <c r="AE1852" i="78" s="1"/>
  <c r="AF1852" i="78" s="1"/>
  <c r="C1850" i="78"/>
  <c r="D1848" i="78"/>
  <c r="E1848" i="78" s="1"/>
  <c r="F1848" i="78" s="1"/>
  <c r="G1848" i="78" s="1"/>
  <c r="H1848" i="78" s="1"/>
  <c r="I1848" i="78" s="1"/>
  <c r="J1848" i="78" s="1"/>
  <c r="K1848" i="78" s="1"/>
  <c r="L1848" i="78" s="1"/>
  <c r="M1848" i="78" s="1"/>
  <c r="N1848" i="78" s="1"/>
  <c r="O1848" i="78" s="1"/>
  <c r="P1848" i="78" s="1"/>
  <c r="Q1848" i="78" s="1"/>
  <c r="R1848" i="78" s="1"/>
  <c r="S1848" i="78" s="1"/>
  <c r="T1848" i="78" s="1"/>
  <c r="U1848" i="78" s="1"/>
  <c r="V1848" i="78" s="1"/>
  <c r="W1848" i="78" s="1"/>
  <c r="X1848" i="78" s="1"/>
  <c r="Y1848" i="78" s="1"/>
  <c r="Z1848" i="78" s="1"/>
  <c r="AA1848" i="78" s="1"/>
  <c r="AB1848" i="78" s="1"/>
  <c r="AC1848" i="78" s="1"/>
  <c r="AD1848" i="78" s="1"/>
  <c r="AE1848" i="78" s="1"/>
  <c r="AF1848" i="78" s="1"/>
  <c r="D1844" i="78"/>
  <c r="E1844" i="78" s="1"/>
  <c r="F1844" i="78" s="1"/>
  <c r="G1844" i="78" s="1"/>
  <c r="H1844" i="78" s="1"/>
  <c r="I1844" i="78" s="1"/>
  <c r="J1844" i="78" s="1"/>
  <c r="K1844" i="78" s="1"/>
  <c r="L1844" i="78" s="1"/>
  <c r="M1844" i="78" s="1"/>
  <c r="N1844" i="78" s="1"/>
  <c r="O1844" i="78" s="1"/>
  <c r="P1844" i="78" s="1"/>
  <c r="Q1844" i="78" s="1"/>
  <c r="R1844" i="78" s="1"/>
  <c r="S1844" i="78" s="1"/>
  <c r="T1844" i="78" s="1"/>
  <c r="U1844" i="78" s="1"/>
  <c r="V1844" i="78" s="1"/>
  <c r="W1844" i="78" s="1"/>
  <c r="X1844" i="78" s="1"/>
  <c r="Y1844" i="78" s="1"/>
  <c r="Z1844" i="78" s="1"/>
  <c r="AA1844" i="78" s="1"/>
  <c r="AB1844" i="78" s="1"/>
  <c r="AC1844" i="78" s="1"/>
  <c r="AD1844" i="78" s="1"/>
  <c r="AE1844" i="78" s="1"/>
  <c r="AF1844" i="78" s="1"/>
  <c r="C1842" i="78"/>
  <c r="D1841" i="78"/>
  <c r="C1839" i="78"/>
  <c r="D1838" i="78"/>
  <c r="E1838" i="78" s="1"/>
  <c r="F1838" i="78" s="1"/>
  <c r="G1838" i="78" s="1"/>
  <c r="H1838" i="78" s="1"/>
  <c r="I1838" i="78" s="1"/>
  <c r="J1838" i="78" s="1"/>
  <c r="K1838" i="78" s="1"/>
  <c r="L1838" i="78" s="1"/>
  <c r="M1838" i="78" s="1"/>
  <c r="N1838" i="78" s="1"/>
  <c r="O1838" i="78" s="1"/>
  <c r="P1838" i="78" s="1"/>
  <c r="Q1838" i="78" s="1"/>
  <c r="R1838" i="78" s="1"/>
  <c r="S1838" i="78" s="1"/>
  <c r="T1838" i="78" s="1"/>
  <c r="U1838" i="78" s="1"/>
  <c r="V1838" i="78" s="1"/>
  <c r="W1838" i="78" s="1"/>
  <c r="X1838" i="78" s="1"/>
  <c r="Y1838" i="78" s="1"/>
  <c r="Z1838" i="78" s="1"/>
  <c r="AA1838" i="78" s="1"/>
  <c r="AB1838" i="78" s="1"/>
  <c r="AC1838" i="78" s="1"/>
  <c r="AD1838" i="78" s="1"/>
  <c r="AE1838" i="78" s="1"/>
  <c r="AF1838" i="78" s="1"/>
  <c r="C1836" i="78"/>
  <c r="D1835" i="78"/>
  <c r="E1835" i="78" s="1"/>
  <c r="E1833" i="78" s="1"/>
  <c r="C1833" i="78"/>
  <c r="D1832" i="78"/>
  <c r="E1832" i="78" s="1"/>
  <c r="F1832" i="78" s="1"/>
  <c r="G1832" i="78" s="1"/>
  <c r="H1832" i="78" s="1"/>
  <c r="I1832" i="78" s="1"/>
  <c r="J1832" i="78" s="1"/>
  <c r="K1832" i="78" s="1"/>
  <c r="L1832" i="78" s="1"/>
  <c r="M1832" i="78" s="1"/>
  <c r="N1832" i="78" s="1"/>
  <c r="O1832" i="78" s="1"/>
  <c r="P1832" i="78" s="1"/>
  <c r="Q1832" i="78" s="1"/>
  <c r="R1832" i="78" s="1"/>
  <c r="S1832" i="78" s="1"/>
  <c r="T1832" i="78" s="1"/>
  <c r="U1832" i="78" s="1"/>
  <c r="V1832" i="78" s="1"/>
  <c r="W1832" i="78" s="1"/>
  <c r="X1832" i="78" s="1"/>
  <c r="Y1832" i="78" s="1"/>
  <c r="Z1832" i="78" s="1"/>
  <c r="AA1832" i="78" s="1"/>
  <c r="AB1832" i="78" s="1"/>
  <c r="AC1832" i="78" s="1"/>
  <c r="AD1832" i="78" s="1"/>
  <c r="AE1832" i="78" s="1"/>
  <c r="AF1832" i="78" s="1"/>
  <c r="C1830" i="78"/>
  <c r="D1828" i="78"/>
  <c r="E1828" i="78" s="1"/>
  <c r="F1828" i="78" s="1"/>
  <c r="G1828" i="78" s="1"/>
  <c r="H1828" i="78" s="1"/>
  <c r="I1828" i="78" s="1"/>
  <c r="J1828" i="78" s="1"/>
  <c r="K1828" i="78" s="1"/>
  <c r="L1828" i="78" s="1"/>
  <c r="M1828" i="78" s="1"/>
  <c r="N1828" i="78" s="1"/>
  <c r="O1828" i="78" s="1"/>
  <c r="P1828" i="78" s="1"/>
  <c r="Q1828" i="78" s="1"/>
  <c r="R1828" i="78" s="1"/>
  <c r="S1828" i="78" s="1"/>
  <c r="T1828" i="78" s="1"/>
  <c r="U1828" i="78" s="1"/>
  <c r="V1828" i="78" s="1"/>
  <c r="W1828" i="78" s="1"/>
  <c r="X1828" i="78" s="1"/>
  <c r="Y1828" i="78" s="1"/>
  <c r="Z1828" i="78" s="1"/>
  <c r="AA1828" i="78" s="1"/>
  <c r="AB1828" i="78" s="1"/>
  <c r="AC1828" i="78" s="1"/>
  <c r="AD1828" i="78" s="1"/>
  <c r="AE1828" i="78" s="1"/>
  <c r="AF1828" i="78" s="1"/>
  <c r="C1826" i="78"/>
  <c r="D1825" i="78"/>
  <c r="E1825" i="78" s="1"/>
  <c r="F1825" i="78" s="1"/>
  <c r="G1825" i="78" s="1"/>
  <c r="H1825" i="78" s="1"/>
  <c r="I1825" i="78" s="1"/>
  <c r="J1825" i="78" s="1"/>
  <c r="K1825" i="78" s="1"/>
  <c r="L1825" i="78" s="1"/>
  <c r="M1825" i="78" s="1"/>
  <c r="N1825" i="78" s="1"/>
  <c r="O1825" i="78" s="1"/>
  <c r="P1825" i="78" s="1"/>
  <c r="Q1825" i="78" s="1"/>
  <c r="R1825" i="78" s="1"/>
  <c r="S1825" i="78" s="1"/>
  <c r="T1825" i="78" s="1"/>
  <c r="U1825" i="78" s="1"/>
  <c r="V1825" i="78" s="1"/>
  <c r="W1825" i="78" s="1"/>
  <c r="X1825" i="78" s="1"/>
  <c r="Y1825" i="78" s="1"/>
  <c r="Z1825" i="78" s="1"/>
  <c r="AA1825" i="78" s="1"/>
  <c r="AB1825" i="78" s="1"/>
  <c r="AC1825" i="78" s="1"/>
  <c r="AD1825" i="78" s="1"/>
  <c r="AE1825" i="78" s="1"/>
  <c r="AF1825" i="78" s="1"/>
  <c r="C1823" i="78"/>
  <c r="D1822" i="78"/>
  <c r="E1822" i="78" s="1"/>
  <c r="F1822" i="78" s="1"/>
  <c r="G1822" i="78" s="1"/>
  <c r="H1822" i="78" s="1"/>
  <c r="I1822" i="78" s="1"/>
  <c r="J1822" i="78" s="1"/>
  <c r="K1822" i="78" s="1"/>
  <c r="L1822" i="78" s="1"/>
  <c r="M1822" i="78" s="1"/>
  <c r="N1822" i="78" s="1"/>
  <c r="O1822" i="78" s="1"/>
  <c r="P1822" i="78" s="1"/>
  <c r="Q1822" i="78" s="1"/>
  <c r="R1822" i="78" s="1"/>
  <c r="S1822" i="78" s="1"/>
  <c r="T1822" i="78" s="1"/>
  <c r="U1822" i="78" s="1"/>
  <c r="V1822" i="78" s="1"/>
  <c r="W1822" i="78" s="1"/>
  <c r="X1822" i="78" s="1"/>
  <c r="Y1822" i="78" s="1"/>
  <c r="Z1822" i="78" s="1"/>
  <c r="AA1822" i="78" s="1"/>
  <c r="AB1822" i="78" s="1"/>
  <c r="AC1822" i="78" s="1"/>
  <c r="AD1822" i="78" s="1"/>
  <c r="AE1822" i="78" s="1"/>
  <c r="AF1822" i="78" s="1"/>
  <c r="C1820" i="78"/>
  <c r="D1819" i="78"/>
  <c r="E1819" i="78" s="1"/>
  <c r="F1819" i="78" s="1"/>
  <c r="G1819" i="78" s="1"/>
  <c r="H1819" i="78" s="1"/>
  <c r="I1819" i="78" s="1"/>
  <c r="J1819" i="78" s="1"/>
  <c r="K1819" i="78" s="1"/>
  <c r="L1819" i="78" s="1"/>
  <c r="M1819" i="78" s="1"/>
  <c r="N1819" i="78" s="1"/>
  <c r="O1819" i="78" s="1"/>
  <c r="P1819" i="78" s="1"/>
  <c r="Q1819" i="78" s="1"/>
  <c r="R1819" i="78" s="1"/>
  <c r="S1819" i="78" s="1"/>
  <c r="T1819" i="78" s="1"/>
  <c r="U1819" i="78" s="1"/>
  <c r="V1819" i="78" s="1"/>
  <c r="W1819" i="78" s="1"/>
  <c r="X1819" i="78" s="1"/>
  <c r="Y1819" i="78" s="1"/>
  <c r="Z1819" i="78" s="1"/>
  <c r="AA1819" i="78" s="1"/>
  <c r="AB1819" i="78" s="1"/>
  <c r="AC1819" i="78" s="1"/>
  <c r="AD1819" i="78" s="1"/>
  <c r="AE1819" i="78" s="1"/>
  <c r="AF1819" i="78" s="1"/>
  <c r="C1817" i="78"/>
  <c r="D1816" i="78"/>
  <c r="E1816" i="78" s="1"/>
  <c r="C1814" i="78"/>
  <c r="D1813" i="78"/>
  <c r="E1813" i="78" s="1"/>
  <c r="C1811" i="78"/>
  <c r="D1810" i="78"/>
  <c r="E1810" i="78" s="1"/>
  <c r="F1810" i="78" s="1"/>
  <c r="G1810" i="78" s="1"/>
  <c r="H1810" i="78" s="1"/>
  <c r="I1810" i="78" s="1"/>
  <c r="J1810" i="78" s="1"/>
  <c r="K1810" i="78" s="1"/>
  <c r="L1810" i="78" s="1"/>
  <c r="M1810" i="78" s="1"/>
  <c r="N1810" i="78" s="1"/>
  <c r="O1810" i="78" s="1"/>
  <c r="P1810" i="78" s="1"/>
  <c r="Q1810" i="78" s="1"/>
  <c r="R1810" i="78" s="1"/>
  <c r="S1810" i="78" s="1"/>
  <c r="T1810" i="78" s="1"/>
  <c r="U1810" i="78" s="1"/>
  <c r="V1810" i="78" s="1"/>
  <c r="W1810" i="78" s="1"/>
  <c r="X1810" i="78" s="1"/>
  <c r="Y1810" i="78" s="1"/>
  <c r="Z1810" i="78" s="1"/>
  <c r="AA1810" i="78" s="1"/>
  <c r="AB1810" i="78" s="1"/>
  <c r="AC1810" i="78" s="1"/>
  <c r="AD1810" i="78" s="1"/>
  <c r="AE1810" i="78" s="1"/>
  <c r="AF1810" i="78" s="1"/>
  <c r="C1808" i="78"/>
  <c r="D1807" i="78"/>
  <c r="D1804" i="78"/>
  <c r="E1804" i="78" s="1"/>
  <c r="F1804" i="78" s="1"/>
  <c r="G1804" i="78" s="1"/>
  <c r="H1804" i="78" s="1"/>
  <c r="I1804" i="78" s="1"/>
  <c r="J1804" i="78" s="1"/>
  <c r="K1804" i="78" s="1"/>
  <c r="L1804" i="78" s="1"/>
  <c r="M1804" i="78" s="1"/>
  <c r="N1804" i="78" s="1"/>
  <c r="O1804" i="78" s="1"/>
  <c r="P1804" i="78" s="1"/>
  <c r="Q1804" i="78" s="1"/>
  <c r="R1804" i="78" s="1"/>
  <c r="S1804" i="78" s="1"/>
  <c r="T1804" i="78" s="1"/>
  <c r="U1804" i="78" s="1"/>
  <c r="V1804" i="78" s="1"/>
  <c r="W1804" i="78" s="1"/>
  <c r="X1804" i="78" s="1"/>
  <c r="Y1804" i="78" s="1"/>
  <c r="Z1804" i="78" s="1"/>
  <c r="AA1804" i="78" s="1"/>
  <c r="AB1804" i="78" s="1"/>
  <c r="AC1804" i="78" s="1"/>
  <c r="AD1804" i="78" s="1"/>
  <c r="AE1804" i="78" s="1"/>
  <c r="AF1804" i="78" s="1"/>
  <c r="C1802" i="78"/>
  <c r="D1801" i="78"/>
  <c r="E1801" i="78" s="1"/>
  <c r="F1801" i="78" s="1"/>
  <c r="G1801" i="78" s="1"/>
  <c r="H1801" i="78" s="1"/>
  <c r="I1801" i="78" s="1"/>
  <c r="J1801" i="78" s="1"/>
  <c r="K1801" i="78" s="1"/>
  <c r="L1801" i="78" s="1"/>
  <c r="M1801" i="78" s="1"/>
  <c r="N1801" i="78" s="1"/>
  <c r="O1801" i="78" s="1"/>
  <c r="P1801" i="78" s="1"/>
  <c r="Q1801" i="78" s="1"/>
  <c r="R1801" i="78" s="1"/>
  <c r="S1801" i="78" s="1"/>
  <c r="T1801" i="78" s="1"/>
  <c r="U1801" i="78" s="1"/>
  <c r="V1801" i="78" s="1"/>
  <c r="W1801" i="78" s="1"/>
  <c r="X1801" i="78" s="1"/>
  <c r="Y1801" i="78" s="1"/>
  <c r="Z1801" i="78" s="1"/>
  <c r="AA1801" i="78" s="1"/>
  <c r="AB1801" i="78" s="1"/>
  <c r="AC1801" i="78" s="1"/>
  <c r="AD1801" i="78" s="1"/>
  <c r="AE1801" i="78" s="1"/>
  <c r="AF1801" i="78" s="1"/>
  <c r="C1799" i="78"/>
  <c r="D1798" i="78"/>
  <c r="C1796" i="78"/>
  <c r="C1793" i="78"/>
  <c r="D1790" i="78"/>
  <c r="D1785" i="78"/>
  <c r="C1785" i="78"/>
  <c r="D1782" i="78"/>
  <c r="C1782" i="78"/>
  <c r="D1779" i="78"/>
  <c r="C1779" i="78"/>
  <c r="D1776" i="78"/>
  <c r="C1776" i="78"/>
  <c r="D1773" i="78"/>
  <c r="C1773" i="78"/>
  <c r="D1770" i="78"/>
  <c r="C1770" i="78"/>
  <c r="D1767" i="78"/>
  <c r="C1767" i="78"/>
  <c r="D1764" i="78"/>
  <c r="C1764" i="78"/>
  <c r="D1761" i="78"/>
  <c r="E1761" i="78" s="1"/>
  <c r="F1761" i="78" s="1"/>
  <c r="G1761" i="78" s="1"/>
  <c r="H1761" i="78" s="1"/>
  <c r="I1761" i="78" s="1"/>
  <c r="J1761" i="78" s="1"/>
  <c r="K1761" i="78" s="1"/>
  <c r="L1761" i="78" s="1"/>
  <c r="M1761" i="78" s="1"/>
  <c r="N1761" i="78" s="1"/>
  <c r="O1761" i="78" s="1"/>
  <c r="P1761" i="78" s="1"/>
  <c r="Q1761" i="78" s="1"/>
  <c r="R1761" i="78" s="1"/>
  <c r="S1761" i="78" s="1"/>
  <c r="T1761" i="78" s="1"/>
  <c r="U1761" i="78" s="1"/>
  <c r="V1761" i="78" s="1"/>
  <c r="W1761" i="78" s="1"/>
  <c r="X1761" i="78" s="1"/>
  <c r="Y1761" i="78" s="1"/>
  <c r="Z1761" i="78" s="1"/>
  <c r="AA1761" i="78" s="1"/>
  <c r="AB1761" i="78" s="1"/>
  <c r="AC1761" i="78" s="1"/>
  <c r="AD1761" i="78" s="1"/>
  <c r="AE1761" i="78" s="1"/>
  <c r="AF1761" i="78" s="1"/>
  <c r="D1760" i="78"/>
  <c r="E1760" i="78" s="1"/>
  <c r="F1760" i="78" s="1"/>
  <c r="G1760" i="78" s="1"/>
  <c r="H1760" i="78" s="1"/>
  <c r="I1760" i="78" s="1"/>
  <c r="J1760" i="78" s="1"/>
  <c r="K1760" i="78" s="1"/>
  <c r="L1760" i="78" s="1"/>
  <c r="M1760" i="78" s="1"/>
  <c r="N1760" i="78" s="1"/>
  <c r="O1760" i="78" s="1"/>
  <c r="P1760" i="78" s="1"/>
  <c r="Q1760" i="78" s="1"/>
  <c r="R1760" i="78" s="1"/>
  <c r="S1760" i="78" s="1"/>
  <c r="T1760" i="78" s="1"/>
  <c r="U1760" i="78" s="1"/>
  <c r="V1760" i="78" s="1"/>
  <c r="W1760" i="78" s="1"/>
  <c r="X1760" i="78" s="1"/>
  <c r="Y1760" i="78" s="1"/>
  <c r="Z1760" i="78" s="1"/>
  <c r="AA1760" i="78" s="1"/>
  <c r="AB1760" i="78" s="1"/>
  <c r="AC1760" i="78" s="1"/>
  <c r="AD1760" i="78" s="1"/>
  <c r="AE1760" i="78" s="1"/>
  <c r="AF1760" i="78" s="1"/>
  <c r="D1759" i="78"/>
  <c r="E1759" i="78" s="1"/>
  <c r="F1759" i="78" s="1"/>
  <c r="G1759" i="78" s="1"/>
  <c r="H1759" i="78" s="1"/>
  <c r="I1759" i="78" s="1"/>
  <c r="J1759" i="78" s="1"/>
  <c r="K1759" i="78" s="1"/>
  <c r="L1759" i="78" s="1"/>
  <c r="M1759" i="78" s="1"/>
  <c r="N1759" i="78" s="1"/>
  <c r="O1759" i="78" s="1"/>
  <c r="P1759" i="78" s="1"/>
  <c r="Q1759" i="78" s="1"/>
  <c r="R1759" i="78" s="1"/>
  <c r="S1759" i="78" s="1"/>
  <c r="T1759" i="78" s="1"/>
  <c r="U1759" i="78" s="1"/>
  <c r="V1759" i="78" s="1"/>
  <c r="W1759" i="78" s="1"/>
  <c r="X1759" i="78" s="1"/>
  <c r="Y1759" i="78" s="1"/>
  <c r="Z1759" i="78" s="1"/>
  <c r="AA1759" i="78" s="1"/>
  <c r="AB1759" i="78" s="1"/>
  <c r="AC1759" i="78" s="1"/>
  <c r="AD1759" i="78" s="1"/>
  <c r="AE1759" i="78" s="1"/>
  <c r="AF1759" i="78" s="1"/>
  <c r="D1758" i="78"/>
  <c r="E1758" i="78" s="1"/>
  <c r="F1758" i="78" s="1"/>
  <c r="G1758" i="78" s="1"/>
  <c r="H1758" i="78" s="1"/>
  <c r="I1758" i="78" s="1"/>
  <c r="J1758" i="78" s="1"/>
  <c r="K1758" i="78" s="1"/>
  <c r="L1758" i="78" s="1"/>
  <c r="M1758" i="78" s="1"/>
  <c r="N1758" i="78" s="1"/>
  <c r="O1758" i="78" s="1"/>
  <c r="P1758" i="78" s="1"/>
  <c r="Q1758" i="78" s="1"/>
  <c r="R1758" i="78" s="1"/>
  <c r="S1758" i="78" s="1"/>
  <c r="T1758" i="78" s="1"/>
  <c r="U1758" i="78" s="1"/>
  <c r="V1758" i="78" s="1"/>
  <c r="W1758" i="78" s="1"/>
  <c r="X1758" i="78" s="1"/>
  <c r="Y1758" i="78" s="1"/>
  <c r="Z1758" i="78" s="1"/>
  <c r="AA1758" i="78" s="1"/>
  <c r="AB1758" i="78" s="1"/>
  <c r="AC1758" i="78" s="1"/>
  <c r="AD1758" i="78" s="1"/>
  <c r="AE1758" i="78" s="1"/>
  <c r="AF1758" i="78" s="1"/>
  <c r="D1757" i="78"/>
  <c r="E1757" i="78" s="1"/>
  <c r="F1757" i="78" s="1"/>
  <c r="G1757" i="78" s="1"/>
  <c r="H1757" i="78" s="1"/>
  <c r="I1757" i="78" s="1"/>
  <c r="J1757" i="78" s="1"/>
  <c r="K1757" i="78" s="1"/>
  <c r="L1757" i="78" s="1"/>
  <c r="M1757" i="78" s="1"/>
  <c r="N1757" i="78" s="1"/>
  <c r="O1757" i="78" s="1"/>
  <c r="P1757" i="78" s="1"/>
  <c r="Q1757" i="78" s="1"/>
  <c r="R1757" i="78" s="1"/>
  <c r="S1757" i="78" s="1"/>
  <c r="T1757" i="78" s="1"/>
  <c r="U1757" i="78" s="1"/>
  <c r="V1757" i="78" s="1"/>
  <c r="W1757" i="78" s="1"/>
  <c r="D1756" i="78"/>
  <c r="E1756" i="78" s="1"/>
  <c r="F1756" i="78" s="1"/>
  <c r="G1756" i="78" s="1"/>
  <c r="H1756" i="78" s="1"/>
  <c r="I1756" i="78" s="1"/>
  <c r="J1756" i="78" s="1"/>
  <c r="K1756" i="78" s="1"/>
  <c r="L1756" i="78" s="1"/>
  <c r="M1756" i="78" s="1"/>
  <c r="N1756" i="78" s="1"/>
  <c r="O1756" i="78" s="1"/>
  <c r="P1756" i="78" s="1"/>
  <c r="Q1756" i="78" s="1"/>
  <c r="R1756" i="78" s="1"/>
  <c r="S1756" i="78" s="1"/>
  <c r="T1756" i="78" s="1"/>
  <c r="U1756" i="78" s="1"/>
  <c r="V1756" i="78" s="1"/>
  <c r="W1756" i="78" s="1"/>
  <c r="X1756" i="78" s="1"/>
  <c r="Y1756" i="78" s="1"/>
  <c r="Z1756" i="78" s="1"/>
  <c r="AA1756" i="78" s="1"/>
  <c r="AB1756" i="78" s="1"/>
  <c r="AC1756" i="78" s="1"/>
  <c r="AD1756" i="78" s="1"/>
  <c r="AE1756" i="78" s="1"/>
  <c r="AF1756" i="78" s="1"/>
  <c r="D1755" i="78"/>
  <c r="E1755" i="78" s="1"/>
  <c r="F1755" i="78" s="1"/>
  <c r="G1755" i="78" s="1"/>
  <c r="H1755" i="78" s="1"/>
  <c r="I1755" i="78" s="1"/>
  <c r="J1755" i="78" s="1"/>
  <c r="K1755" i="78" s="1"/>
  <c r="L1755" i="78" s="1"/>
  <c r="M1755" i="78" s="1"/>
  <c r="N1755" i="78" s="1"/>
  <c r="O1755" i="78" s="1"/>
  <c r="P1755" i="78" s="1"/>
  <c r="Q1755" i="78" s="1"/>
  <c r="R1755" i="78" s="1"/>
  <c r="S1755" i="78" s="1"/>
  <c r="T1755" i="78" s="1"/>
  <c r="U1755" i="78" s="1"/>
  <c r="V1755" i="78" s="1"/>
  <c r="W1755" i="78" s="1"/>
  <c r="X1755" i="78" s="1"/>
  <c r="Y1755" i="78" s="1"/>
  <c r="Z1755" i="78" s="1"/>
  <c r="AA1755" i="78" s="1"/>
  <c r="AB1755" i="78" s="1"/>
  <c r="AC1755" i="78" s="1"/>
  <c r="AD1755" i="78" s="1"/>
  <c r="AE1755" i="78" s="1"/>
  <c r="AF1755" i="78" s="1"/>
  <c r="D1754" i="78"/>
  <c r="C1754" i="78"/>
  <c r="C1753" i="78" s="1"/>
  <c r="B1753" i="78"/>
  <c r="B1784" i="78" s="1"/>
  <c r="D1752" i="78"/>
  <c r="E1752" i="78" s="1"/>
  <c r="F1752" i="78" s="1"/>
  <c r="G1752" i="78" s="1"/>
  <c r="H1752" i="78" s="1"/>
  <c r="I1752" i="78" s="1"/>
  <c r="J1752" i="78" s="1"/>
  <c r="K1752" i="78" s="1"/>
  <c r="L1752" i="78" s="1"/>
  <c r="M1752" i="78" s="1"/>
  <c r="N1752" i="78" s="1"/>
  <c r="O1752" i="78" s="1"/>
  <c r="P1752" i="78" s="1"/>
  <c r="Q1752" i="78" s="1"/>
  <c r="R1752" i="78" s="1"/>
  <c r="S1752" i="78" s="1"/>
  <c r="T1752" i="78" s="1"/>
  <c r="U1752" i="78" s="1"/>
  <c r="V1752" i="78" s="1"/>
  <c r="W1752" i="78" s="1"/>
  <c r="X1752" i="78" s="1"/>
  <c r="Y1752" i="78" s="1"/>
  <c r="Z1752" i="78" s="1"/>
  <c r="AA1752" i="78" s="1"/>
  <c r="AB1752" i="78" s="1"/>
  <c r="AC1752" i="78" s="1"/>
  <c r="AD1752" i="78" s="1"/>
  <c r="AE1752" i="78" s="1"/>
  <c r="AF1752" i="78" s="1"/>
  <c r="D1751" i="78"/>
  <c r="E1751" i="78" s="1"/>
  <c r="F1751" i="78" s="1"/>
  <c r="G1751" i="78" s="1"/>
  <c r="H1751" i="78" s="1"/>
  <c r="I1751" i="78" s="1"/>
  <c r="J1751" i="78" s="1"/>
  <c r="K1751" i="78" s="1"/>
  <c r="L1751" i="78" s="1"/>
  <c r="M1751" i="78" s="1"/>
  <c r="N1751" i="78" s="1"/>
  <c r="O1751" i="78" s="1"/>
  <c r="P1751" i="78" s="1"/>
  <c r="Q1751" i="78" s="1"/>
  <c r="R1751" i="78" s="1"/>
  <c r="S1751" i="78" s="1"/>
  <c r="T1751" i="78" s="1"/>
  <c r="U1751" i="78" s="1"/>
  <c r="V1751" i="78" s="1"/>
  <c r="W1751" i="78" s="1"/>
  <c r="X1751" i="78" s="1"/>
  <c r="Y1751" i="78" s="1"/>
  <c r="Z1751" i="78" s="1"/>
  <c r="AA1751" i="78" s="1"/>
  <c r="AB1751" i="78" s="1"/>
  <c r="AC1751" i="78" s="1"/>
  <c r="AD1751" i="78" s="1"/>
  <c r="AE1751" i="78" s="1"/>
  <c r="AF1751" i="78" s="1"/>
  <c r="D1750" i="78"/>
  <c r="E1750" i="78" s="1"/>
  <c r="F1750" i="78" s="1"/>
  <c r="G1750" i="78" s="1"/>
  <c r="H1750" i="78" s="1"/>
  <c r="I1750" i="78" s="1"/>
  <c r="J1750" i="78" s="1"/>
  <c r="K1750" i="78" s="1"/>
  <c r="L1750" i="78" s="1"/>
  <c r="M1750" i="78" s="1"/>
  <c r="N1750" i="78" s="1"/>
  <c r="O1750" i="78" s="1"/>
  <c r="P1750" i="78" s="1"/>
  <c r="Q1750" i="78" s="1"/>
  <c r="R1750" i="78" s="1"/>
  <c r="S1750" i="78" s="1"/>
  <c r="T1750" i="78" s="1"/>
  <c r="U1750" i="78" s="1"/>
  <c r="V1750" i="78" s="1"/>
  <c r="W1750" i="78" s="1"/>
  <c r="X1750" i="78" s="1"/>
  <c r="Y1750" i="78" s="1"/>
  <c r="Z1750" i="78" s="1"/>
  <c r="AA1750" i="78" s="1"/>
  <c r="AB1750" i="78" s="1"/>
  <c r="AC1750" i="78" s="1"/>
  <c r="AD1750" i="78" s="1"/>
  <c r="AE1750" i="78" s="1"/>
  <c r="AF1750" i="78" s="1"/>
  <c r="D1749" i="78"/>
  <c r="E1749" i="78" s="1"/>
  <c r="F1749" i="78" s="1"/>
  <c r="G1749" i="78" s="1"/>
  <c r="H1749" i="78" s="1"/>
  <c r="I1749" i="78" s="1"/>
  <c r="J1749" i="78" s="1"/>
  <c r="K1749" i="78" s="1"/>
  <c r="L1749" i="78" s="1"/>
  <c r="M1749" i="78" s="1"/>
  <c r="N1749" i="78" s="1"/>
  <c r="O1749" i="78" s="1"/>
  <c r="P1749" i="78" s="1"/>
  <c r="Q1749" i="78" s="1"/>
  <c r="R1749" i="78" s="1"/>
  <c r="S1749" i="78" s="1"/>
  <c r="T1749" i="78" s="1"/>
  <c r="U1749" i="78" s="1"/>
  <c r="V1749" i="78" s="1"/>
  <c r="W1749" i="78" s="1"/>
  <c r="X1749" i="78" s="1"/>
  <c r="Y1749" i="78" s="1"/>
  <c r="Z1749" i="78" s="1"/>
  <c r="AA1749" i="78" s="1"/>
  <c r="AB1749" i="78" s="1"/>
  <c r="AC1749" i="78" s="1"/>
  <c r="AD1749" i="78" s="1"/>
  <c r="AE1749" i="78" s="1"/>
  <c r="AF1749" i="78" s="1"/>
  <c r="D1748" i="78"/>
  <c r="E1748" i="78" s="1"/>
  <c r="F1748" i="78" s="1"/>
  <c r="G1748" i="78" s="1"/>
  <c r="H1748" i="78" s="1"/>
  <c r="I1748" i="78" s="1"/>
  <c r="J1748" i="78" s="1"/>
  <c r="K1748" i="78" s="1"/>
  <c r="L1748" i="78" s="1"/>
  <c r="M1748" i="78" s="1"/>
  <c r="N1748" i="78" s="1"/>
  <c r="O1748" i="78" s="1"/>
  <c r="P1748" i="78" s="1"/>
  <c r="Q1748" i="78" s="1"/>
  <c r="R1748" i="78" s="1"/>
  <c r="S1748" i="78" s="1"/>
  <c r="T1748" i="78" s="1"/>
  <c r="U1748" i="78" s="1"/>
  <c r="V1748" i="78" s="1"/>
  <c r="W1748" i="78" s="1"/>
  <c r="X1748" i="78" s="1"/>
  <c r="Y1748" i="78" s="1"/>
  <c r="Z1748" i="78" s="1"/>
  <c r="AA1748" i="78" s="1"/>
  <c r="AB1748" i="78" s="1"/>
  <c r="AC1748" i="78" s="1"/>
  <c r="AD1748" i="78" s="1"/>
  <c r="AE1748" i="78" s="1"/>
  <c r="AF1748" i="78" s="1"/>
  <c r="D1747" i="78"/>
  <c r="E1747" i="78" s="1"/>
  <c r="F1747" i="78" s="1"/>
  <c r="G1747" i="78" s="1"/>
  <c r="H1747" i="78" s="1"/>
  <c r="I1747" i="78" s="1"/>
  <c r="J1747" i="78" s="1"/>
  <c r="K1747" i="78" s="1"/>
  <c r="L1747" i="78" s="1"/>
  <c r="M1747" i="78" s="1"/>
  <c r="N1747" i="78" s="1"/>
  <c r="O1747" i="78" s="1"/>
  <c r="P1747" i="78" s="1"/>
  <c r="Q1747" i="78" s="1"/>
  <c r="R1747" i="78" s="1"/>
  <c r="S1747" i="78" s="1"/>
  <c r="T1747" i="78" s="1"/>
  <c r="U1747" i="78" s="1"/>
  <c r="V1747" i="78" s="1"/>
  <c r="W1747" i="78" s="1"/>
  <c r="X1747" i="78" s="1"/>
  <c r="Y1747" i="78" s="1"/>
  <c r="Z1747" i="78" s="1"/>
  <c r="AA1747" i="78" s="1"/>
  <c r="AB1747" i="78" s="1"/>
  <c r="AC1747" i="78" s="1"/>
  <c r="AD1747" i="78" s="1"/>
  <c r="AE1747" i="78" s="1"/>
  <c r="AF1747" i="78" s="1"/>
  <c r="D1746" i="78"/>
  <c r="E1746" i="78" s="1"/>
  <c r="F1746" i="78" s="1"/>
  <c r="G1746" i="78" s="1"/>
  <c r="H1746" i="78" s="1"/>
  <c r="I1746" i="78" s="1"/>
  <c r="J1746" i="78" s="1"/>
  <c r="K1746" i="78" s="1"/>
  <c r="L1746" i="78" s="1"/>
  <c r="M1746" i="78" s="1"/>
  <c r="N1746" i="78" s="1"/>
  <c r="O1746" i="78" s="1"/>
  <c r="P1746" i="78" s="1"/>
  <c r="Q1746" i="78" s="1"/>
  <c r="R1746" i="78" s="1"/>
  <c r="S1746" i="78" s="1"/>
  <c r="T1746" i="78" s="1"/>
  <c r="U1746" i="78" s="1"/>
  <c r="V1746" i="78" s="1"/>
  <c r="W1746" i="78" s="1"/>
  <c r="X1746" i="78" s="1"/>
  <c r="Y1746" i="78" s="1"/>
  <c r="Z1746" i="78" s="1"/>
  <c r="AA1746" i="78" s="1"/>
  <c r="AB1746" i="78" s="1"/>
  <c r="AC1746" i="78" s="1"/>
  <c r="AD1746" i="78" s="1"/>
  <c r="AE1746" i="78" s="1"/>
  <c r="AF1746" i="78" s="1"/>
  <c r="D1745" i="78"/>
  <c r="C1745" i="78"/>
  <c r="C1744" i="78" s="1"/>
  <c r="B1744" i="78"/>
  <c r="B1781" i="78" s="1"/>
  <c r="D1743" i="78"/>
  <c r="E1743" i="78" s="1"/>
  <c r="F1743" i="78" s="1"/>
  <c r="G1743" i="78" s="1"/>
  <c r="H1743" i="78" s="1"/>
  <c r="I1743" i="78" s="1"/>
  <c r="J1743" i="78" s="1"/>
  <c r="K1743" i="78" s="1"/>
  <c r="L1743" i="78" s="1"/>
  <c r="M1743" i="78" s="1"/>
  <c r="N1743" i="78" s="1"/>
  <c r="O1743" i="78" s="1"/>
  <c r="P1743" i="78" s="1"/>
  <c r="Q1743" i="78" s="1"/>
  <c r="R1743" i="78" s="1"/>
  <c r="S1743" i="78" s="1"/>
  <c r="T1743" i="78" s="1"/>
  <c r="U1743" i="78" s="1"/>
  <c r="V1743" i="78" s="1"/>
  <c r="W1743" i="78" s="1"/>
  <c r="X1743" i="78" s="1"/>
  <c r="Y1743" i="78" s="1"/>
  <c r="Z1743" i="78" s="1"/>
  <c r="AA1743" i="78" s="1"/>
  <c r="AB1743" i="78" s="1"/>
  <c r="AC1743" i="78" s="1"/>
  <c r="AD1743" i="78" s="1"/>
  <c r="AE1743" i="78" s="1"/>
  <c r="AF1743" i="78" s="1"/>
  <c r="D1742" i="78"/>
  <c r="E1742" i="78" s="1"/>
  <c r="F1742" i="78" s="1"/>
  <c r="G1742" i="78" s="1"/>
  <c r="H1742" i="78" s="1"/>
  <c r="I1742" i="78" s="1"/>
  <c r="J1742" i="78" s="1"/>
  <c r="K1742" i="78" s="1"/>
  <c r="L1742" i="78" s="1"/>
  <c r="M1742" i="78" s="1"/>
  <c r="N1742" i="78" s="1"/>
  <c r="O1742" i="78" s="1"/>
  <c r="P1742" i="78" s="1"/>
  <c r="Q1742" i="78" s="1"/>
  <c r="R1742" i="78" s="1"/>
  <c r="S1742" i="78" s="1"/>
  <c r="T1742" i="78" s="1"/>
  <c r="U1742" i="78" s="1"/>
  <c r="V1742" i="78" s="1"/>
  <c r="W1742" i="78" s="1"/>
  <c r="X1742" i="78" s="1"/>
  <c r="Y1742" i="78" s="1"/>
  <c r="Z1742" i="78" s="1"/>
  <c r="AA1742" i="78" s="1"/>
  <c r="AB1742" i="78" s="1"/>
  <c r="AC1742" i="78" s="1"/>
  <c r="AD1742" i="78" s="1"/>
  <c r="AE1742" i="78" s="1"/>
  <c r="AF1742" i="78" s="1"/>
  <c r="D1741" i="78"/>
  <c r="E1741" i="78" s="1"/>
  <c r="F1741" i="78" s="1"/>
  <c r="G1741" i="78" s="1"/>
  <c r="H1741" i="78" s="1"/>
  <c r="I1741" i="78" s="1"/>
  <c r="J1741" i="78" s="1"/>
  <c r="K1741" i="78" s="1"/>
  <c r="L1741" i="78" s="1"/>
  <c r="M1741" i="78" s="1"/>
  <c r="N1741" i="78" s="1"/>
  <c r="O1741" i="78" s="1"/>
  <c r="P1741" i="78" s="1"/>
  <c r="Q1741" i="78" s="1"/>
  <c r="R1741" i="78" s="1"/>
  <c r="S1741" i="78" s="1"/>
  <c r="T1741" i="78" s="1"/>
  <c r="U1741" i="78" s="1"/>
  <c r="V1741" i="78" s="1"/>
  <c r="W1741" i="78" s="1"/>
  <c r="X1741" i="78" s="1"/>
  <c r="Y1741" i="78" s="1"/>
  <c r="Z1741" i="78" s="1"/>
  <c r="AA1741" i="78" s="1"/>
  <c r="AB1741" i="78" s="1"/>
  <c r="AC1741" i="78" s="1"/>
  <c r="AD1741" i="78" s="1"/>
  <c r="AE1741" i="78" s="1"/>
  <c r="AF1741" i="78" s="1"/>
  <c r="D1740" i="78"/>
  <c r="E1740" i="78" s="1"/>
  <c r="F1740" i="78" s="1"/>
  <c r="G1740" i="78" s="1"/>
  <c r="H1740" i="78" s="1"/>
  <c r="I1740" i="78" s="1"/>
  <c r="J1740" i="78" s="1"/>
  <c r="K1740" i="78" s="1"/>
  <c r="L1740" i="78" s="1"/>
  <c r="M1740" i="78" s="1"/>
  <c r="N1740" i="78" s="1"/>
  <c r="O1740" i="78" s="1"/>
  <c r="P1740" i="78" s="1"/>
  <c r="Q1740" i="78" s="1"/>
  <c r="R1740" i="78" s="1"/>
  <c r="S1740" i="78" s="1"/>
  <c r="T1740" i="78" s="1"/>
  <c r="U1740" i="78" s="1"/>
  <c r="V1740" i="78" s="1"/>
  <c r="W1740" i="78" s="1"/>
  <c r="X1740" i="78" s="1"/>
  <c r="Y1740" i="78" s="1"/>
  <c r="Z1740" i="78" s="1"/>
  <c r="AA1740" i="78" s="1"/>
  <c r="AB1740" i="78" s="1"/>
  <c r="AC1740" i="78" s="1"/>
  <c r="AD1740" i="78" s="1"/>
  <c r="AE1740" i="78" s="1"/>
  <c r="AF1740" i="78" s="1"/>
  <c r="D1739" i="78"/>
  <c r="E1739" i="78" s="1"/>
  <c r="F1739" i="78" s="1"/>
  <c r="G1739" i="78" s="1"/>
  <c r="H1739" i="78" s="1"/>
  <c r="I1739" i="78" s="1"/>
  <c r="J1739" i="78" s="1"/>
  <c r="K1739" i="78" s="1"/>
  <c r="L1739" i="78" s="1"/>
  <c r="M1739" i="78" s="1"/>
  <c r="N1739" i="78" s="1"/>
  <c r="O1739" i="78" s="1"/>
  <c r="P1739" i="78" s="1"/>
  <c r="Q1739" i="78" s="1"/>
  <c r="R1739" i="78" s="1"/>
  <c r="S1739" i="78" s="1"/>
  <c r="T1739" i="78" s="1"/>
  <c r="U1739" i="78" s="1"/>
  <c r="V1739" i="78" s="1"/>
  <c r="W1739" i="78" s="1"/>
  <c r="X1739" i="78" s="1"/>
  <c r="Y1739" i="78" s="1"/>
  <c r="Z1739" i="78" s="1"/>
  <c r="AA1739" i="78" s="1"/>
  <c r="AB1739" i="78" s="1"/>
  <c r="AC1739" i="78" s="1"/>
  <c r="AD1739" i="78" s="1"/>
  <c r="AE1739" i="78" s="1"/>
  <c r="AF1739" i="78" s="1"/>
  <c r="D1738" i="78"/>
  <c r="E1738" i="78" s="1"/>
  <c r="F1738" i="78" s="1"/>
  <c r="G1738" i="78" s="1"/>
  <c r="H1738" i="78" s="1"/>
  <c r="I1738" i="78" s="1"/>
  <c r="J1738" i="78" s="1"/>
  <c r="K1738" i="78" s="1"/>
  <c r="L1738" i="78" s="1"/>
  <c r="M1738" i="78" s="1"/>
  <c r="N1738" i="78" s="1"/>
  <c r="O1738" i="78" s="1"/>
  <c r="P1738" i="78" s="1"/>
  <c r="Q1738" i="78" s="1"/>
  <c r="R1738" i="78" s="1"/>
  <c r="S1738" i="78" s="1"/>
  <c r="T1738" i="78" s="1"/>
  <c r="U1738" i="78" s="1"/>
  <c r="V1738" i="78" s="1"/>
  <c r="W1738" i="78" s="1"/>
  <c r="X1738" i="78" s="1"/>
  <c r="Y1738" i="78" s="1"/>
  <c r="Z1738" i="78" s="1"/>
  <c r="AA1738" i="78" s="1"/>
  <c r="AB1738" i="78" s="1"/>
  <c r="AC1738" i="78" s="1"/>
  <c r="AD1738" i="78" s="1"/>
  <c r="AE1738" i="78" s="1"/>
  <c r="AF1738" i="78" s="1"/>
  <c r="D1737" i="78"/>
  <c r="E1737" i="78" s="1"/>
  <c r="F1737" i="78" s="1"/>
  <c r="G1737" i="78" s="1"/>
  <c r="H1737" i="78" s="1"/>
  <c r="I1737" i="78" s="1"/>
  <c r="J1737" i="78" s="1"/>
  <c r="K1737" i="78" s="1"/>
  <c r="L1737" i="78" s="1"/>
  <c r="M1737" i="78" s="1"/>
  <c r="N1737" i="78" s="1"/>
  <c r="O1737" i="78" s="1"/>
  <c r="P1737" i="78" s="1"/>
  <c r="Q1737" i="78" s="1"/>
  <c r="R1737" i="78" s="1"/>
  <c r="S1737" i="78" s="1"/>
  <c r="T1737" i="78" s="1"/>
  <c r="U1737" i="78" s="1"/>
  <c r="V1737" i="78" s="1"/>
  <c r="W1737" i="78" s="1"/>
  <c r="X1737" i="78" s="1"/>
  <c r="Y1737" i="78" s="1"/>
  <c r="Z1737" i="78" s="1"/>
  <c r="AA1737" i="78" s="1"/>
  <c r="AB1737" i="78" s="1"/>
  <c r="AC1737" i="78" s="1"/>
  <c r="AD1737" i="78" s="1"/>
  <c r="AE1737" i="78" s="1"/>
  <c r="AF1737" i="78" s="1"/>
  <c r="D1736" i="78"/>
  <c r="C1736" i="78"/>
  <c r="C1735" i="78" s="1"/>
  <c r="B1735" i="78"/>
  <c r="B1778" i="78" s="1"/>
  <c r="D1734" i="78"/>
  <c r="E1734" i="78" s="1"/>
  <c r="F1734" i="78" s="1"/>
  <c r="G1734" i="78" s="1"/>
  <c r="H1734" i="78" s="1"/>
  <c r="I1734" i="78" s="1"/>
  <c r="J1734" i="78" s="1"/>
  <c r="K1734" i="78" s="1"/>
  <c r="L1734" i="78" s="1"/>
  <c r="M1734" i="78" s="1"/>
  <c r="N1734" i="78" s="1"/>
  <c r="O1734" i="78" s="1"/>
  <c r="P1734" i="78" s="1"/>
  <c r="Q1734" i="78" s="1"/>
  <c r="R1734" i="78" s="1"/>
  <c r="S1734" i="78" s="1"/>
  <c r="T1734" i="78" s="1"/>
  <c r="U1734" i="78" s="1"/>
  <c r="V1734" i="78" s="1"/>
  <c r="W1734" i="78" s="1"/>
  <c r="X1734" i="78" s="1"/>
  <c r="Y1734" i="78" s="1"/>
  <c r="Z1734" i="78" s="1"/>
  <c r="AA1734" i="78" s="1"/>
  <c r="AB1734" i="78" s="1"/>
  <c r="AC1734" i="78" s="1"/>
  <c r="AD1734" i="78" s="1"/>
  <c r="AE1734" i="78" s="1"/>
  <c r="AF1734" i="78" s="1"/>
  <c r="D1733" i="78"/>
  <c r="E1733" i="78" s="1"/>
  <c r="F1733" i="78" s="1"/>
  <c r="G1733" i="78" s="1"/>
  <c r="H1733" i="78" s="1"/>
  <c r="I1733" i="78" s="1"/>
  <c r="J1733" i="78" s="1"/>
  <c r="K1733" i="78" s="1"/>
  <c r="L1733" i="78" s="1"/>
  <c r="M1733" i="78" s="1"/>
  <c r="N1733" i="78" s="1"/>
  <c r="O1733" i="78" s="1"/>
  <c r="P1733" i="78" s="1"/>
  <c r="Q1733" i="78" s="1"/>
  <c r="R1733" i="78" s="1"/>
  <c r="S1733" i="78" s="1"/>
  <c r="T1733" i="78" s="1"/>
  <c r="U1733" i="78" s="1"/>
  <c r="V1733" i="78" s="1"/>
  <c r="W1733" i="78" s="1"/>
  <c r="X1733" i="78" s="1"/>
  <c r="Y1733" i="78" s="1"/>
  <c r="Z1733" i="78" s="1"/>
  <c r="AA1733" i="78" s="1"/>
  <c r="AB1733" i="78" s="1"/>
  <c r="AC1733" i="78" s="1"/>
  <c r="AD1733" i="78" s="1"/>
  <c r="AE1733" i="78" s="1"/>
  <c r="AF1733" i="78" s="1"/>
  <c r="D1732" i="78"/>
  <c r="E1732" i="78" s="1"/>
  <c r="F1732" i="78" s="1"/>
  <c r="G1732" i="78" s="1"/>
  <c r="H1732" i="78" s="1"/>
  <c r="I1732" i="78" s="1"/>
  <c r="J1732" i="78" s="1"/>
  <c r="K1732" i="78" s="1"/>
  <c r="L1732" i="78" s="1"/>
  <c r="M1732" i="78" s="1"/>
  <c r="N1732" i="78" s="1"/>
  <c r="O1732" i="78" s="1"/>
  <c r="P1732" i="78" s="1"/>
  <c r="Q1732" i="78" s="1"/>
  <c r="R1732" i="78" s="1"/>
  <c r="S1732" i="78" s="1"/>
  <c r="T1732" i="78" s="1"/>
  <c r="U1732" i="78" s="1"/>
  <c r="V1732" i="78" s="1"/>
  <c r="W1732" i="78" s="1"/>
  <c r="X1732" i="78" s="1"/>
  <c r="Y1732" i="78" s="1"/>
  <c r="Z1732" i="78" s="1"/>
  <c r="AA1732" i="78" s="1"/>
  <c r="AB1732" i="78" s="1"/>
  <c r="AC1732" i="78" s="1"/>
  <c r="AD1732" i="78" s="1"/>
  <c r="AE1732" i="78" s="1"/>
  <c r="AF1732" i="78" s="1"/>
  <c r="D1731" i="78"/>
  <c r="E1731" i="78" s="1"/>
  <c r="F1731" i="78" s="1"/>
  <c r="G1731" i="78" s="1"/>
  <c r="H1731" i="78" s="1"/>
  <c r="I1731" i="78" s="1"/>
  <c r="J1731" i="78" s="1"/>
  <c r="K1731" i="78" s="1"/>
  <c r="L1731" i="78" s="1"/>
  <c r="M1731" i="78" s="1"/>
  <c r="N1731" i="78" s="1"/>
  <c r="O1731" i="78" s="1"/>
  <c r="P1731" i="78" s="1"/>
  <c r="Q1731" i="78" s="1"/>
  <c r="R1731" i="78" s="1"/>
  <c r="S1731" i="78" s="1"/>
  <c r="T1731" i="78" s="1"/>
  <c r="U1731" i="78" s="1"/>
  <c r="V1731" i="78" s="1"/>
  <c r="W1731" i="78" s="1"/>
  <c r="X1731" i="78" s="1"/>
  <c r="Y1731" i="78" s="1"/>
  <c r="Z1731" i="78" s="1"/>
  <c r="AA1731" i="78" s="1"/>
  <c r="AB1731" i="78" s="1"/>
  <c r="AC1731" i="78" s="1"/>
  <c r="AD1731" i="78" s="1"/>
  <c r="AE1731" i="78" s="1"/>
  <c r="AF1731" i="78" s="1"/>
  <c r="D1730" i="78"/>
  <c r="E1730" i="78" s="1"/>
  <c r="F1730" i="78" s="1"/>
  <c r="G1730" i="78" s="1"/>
  <c r="H1730" i="78" s="1"/>
  <c r="I1730" i="78" s="1"/>
  <c r="J1730" i="78" s="1"/>
  <c r="K1730" i="78" s="1"/>
  <c r="L1730" i="78" s="1"/>
  <c r="M1730" i="78" s="1"/>
  <c r="N1730" i="78" s="1"/>
  <c r="O1730" i="78" s="1"/>
  <c r="P1730" i="78" s="1"/>
  <c r="Q1730" i="78" s="1"/>
  <c r="R1730" i="78" s="1"/>
  <c r="S1730" i="78" s="1"/>
  <c r="T1730" i="78" s="1"/>
  <c r="U1730" i="78" s="1"/>
  <c r="V1730" i="78" s="1"/>
  <c r="W1730" i="78" s="1"/>
  <c r="X1730" i="78" s="1"/>
  <c r="Y1730" i="78" s="1"/>
  <c r="Z1730" i="78" s="1"/>
  <c r="AA1730" i="78" s="1"/>
  <c r="AB1730" i="78" s="1"/>
  <c r="AC1730" i="78" s="1"/>
  <c r="AD1730" i="78" s="1"/>
  <c r="AE1730" i="78" s="1"/>
  <c r="AF1730" i="78" s="1"/>
  <c r="D1729" i="78"/>
  <c r="E1729" i="78" s="1"/>
  <c r="F1729" i="78" s="1"/>
  <c r="G1729" i="78" s="1"/>
  <c r="H1729" i="78" s="1"/>
  <c r="I1729" i="78" s="1"/>
  <c r="J1729" i="78" s="1"/>
  <c r="K1729" i="78" s="1"/>
  <c r="L1729" i="78" s="1"/>
  <c r="M1729" i="78" s="1"/>
  <c r="N1729" i="78" s="1"/>
  <c r="O1729" i="78" s="1"/>
  <c r="P1729" i="78" s="1"/>
  <c r="Q1729" i="78" s="1"/>
  <c r="R1729" i="78" s="1"/>
  <c r="S1729" i="78" s="1"/>
  <c r="T1729" i="78" s="1"/>
  <c r="U1729" i="78" s="1"/>
  <c r="V1729" i="78" s="1"/>
  <c r="W1729" i="78" s="1"/>
  <c r="X1729" i="78" s="1"/>
  <c r="Y1729" i="78" s="1"/>
  <c r="Z1729" i="78" s="1"/>
  <c r="AA1729" i="78" s="1"/>
  <c r="AB1729" i="78" s="1"/>
  <c r="AC1729" i="78" s="1"/>
  <c r="AD1729" i="78" s="1"/>
  <c r="AE1729" i="78" s="1"/>
  <c r="AF1729" i="78" s="1"/>
  <c r="D1728" i="78"/>
  <c r="E1728" i="78" s="1"/>
  <c r="F1728" i="78" s="1"/>
  <c r="G1728" i="78" s="1"/>
  <c r="H1728" i="78" s="1"/>
  <c r="I1728" i="78" s="1"/>
  <c r="J1728" i="78" s="1"/>
  <c r="K1728" i="78" s="1"/>
  <c r="L1728" i="78" s="1"/>
  <c r="M1728" i="78" s="1"/>
  <c r="N1728" i="78" s="1"/>
  <c r="O1728" i="78" s="1"/>
  <c r="P1728" i="78" s="1"/>
  <c r="Q1728" i="78" s="1"/>
  <c r="R1728" i="78" s="1"/>
  <c r="S1728" i="78" s="1"/>
  <c r="T1728" i="78" s="1"/>
  <c r="U1728" i="78" s="1"/>
  <c r="V1728" i="78" s="1"/>
  <c r="W1728" i="78" s="1"/>
  <c r="X1728" i="78" s="1"/>
  <c r="Y1728" i="78" s="1"/>
  <c r="Z1728" i="78" s="1"/>
  <c r="AA1728" i="78" s="1"/>
  <c r="AB1728" i="78" s="1"/>
  <c r="AC1728" i="78" s="1"/>
  <c r="AD1728" i="78" s="1"/>
  <c r="AE1728" i="78" s="1"/>
  <c r="AF1728" i="78" s="1"/>
  <c r="D1727" i="78"/>
  <c r="C1727" i="78"/>
  <c r="C1726" i="78" s="1"/>
  <c r="B1726" i="78"/>
  <c r="B1775" i="78" s="1"/>
  <c r="D1725" i="78"/>
  <c r="E1725" i="78" s="1"/>
  <c r="F1725" i="78" s="1"/>
  <c r="G1725" i="78" s="1"/>
  <c r="H1725" i="78" s="1"/>
  <c r="I1725" i="78" s="1"/>
  <c r="J1725" i="78" s="1"/>
  <c r="K1725" i="78" s="1"/>
  <c r="L1725" i="78" s="1"/>
  <c r="M1725" i="78" s="1"/>
  <c r="N1725" i="78" s="1"/>
  <c r="O1725" i="78" s="1"/>
  <c r="P1725" i="78" s="1"/>
  <c r="Q1725" i="78" s="1"/>
  <c r="R1725" i="78" s="1"/>
  <c r="S1725" i="78" s="1"/>
  <c r="T1725" i="78" s="1"/>
  <c r="U1725" i="78" s="1"/>
  <c r="V1725" i="78" s="1"/>
  <c r="W1725" i="78" s="1"/>
  <c r="X1725" i="78" s="1"/>
  <c r="Y1725" i="78" s="1"/>
  <c r="Z1725" i="78" s="1"/>
  <c r="AA1725" i="78" s="1"/>
  <c r="AB1725" i="78" s="1"/>
  <c r="AC1725" i="78" s="1"/>
  <c r="AD1725" i="78" s="1"/>
  <c r="AE1725" i="78" s="1"/>
  <c r="AF1725" i="78" s="1"/>
  <c r="D1724" i="78"/>
  <c r="E1724" i="78" s="1"/>
  <c r="F1724" i="78" s="1"/>
  <c r="G1724" i="78" s="1"/>
  <c r="H1724" i="78" s="1"/>
  <c r="I1724" i="78" s="1"/>
  <c r="J1724" i="78" s="1"/>
  <c r="K1724" i="78" s="1"/>
  <c r="L1724" i="78" s="1"/>
  <c r="M1724" i="78" s="1"/>
  <c r="N1724" i="78" s="1"/>
  <c r="O1724" i="78" s="1"/>
  <c r="P1724" i="78" s="1"/>
  <c r="Q1724" i="78" s="1"/>
  <c r="R1724" i="78" s="1"/>
  <c r="S1724" i="78" s="1"/>
  <c r="T1724" i="78" s="1"/>
  <c r="U1724" i="78" s="1"/>
  <c r="V1724" i="78" s="1"/>
  <c r="W1724" i="78" s="1"/>
  <c r="X1724" i="78" s="1"/>
  <c r="Y1724" i="78" s="1"/>
  <c r="Z1724" i="78" s="1"/>
  <c r="AA1724" i="78" s="1"/>
  <c r="AB1724" i="78" s="1"/>
  <c r="AC1724" i="78" s="1"/>
  <c r="AD1724" i="78" s="1"/>
  <c r="AE1724" i="78" s="1"/>
  <c r="AF1724" i="78" s="1"/>
  <c r="D1723" i="78"/>
  <c r="E1723" i="78" s="1"/>
  <c r="F1723" i="78" s="1"/>
  <c r="G1723" i="78" s="1"/>
  <c r="H1723" i="78" s="1"/>
  <c r="I1723" i="78" s="1"/>
  <c r="J1723" i="78" s="1"/>
  <c r="K1723" i="78" s="1"/>
  <c r="L1723" i="78" s="1"/>
  <c r="M1723" i="78" s="1"/>
  <c r="N1723" i="78" s="1"/>
  <c r="O1723" i="78" s="1"/>
  <c r="P1723" i="78" s="1"/>
  <c r="Q1723" i="78" s="1"/>
  <c r="R1723" i="78" s="1"/>
  <c r="S1723" i="78" s="1"/>
  <c r="T1723" i="78" s="1"/>
  <c r="U1723" i="78" s="1"/>
  <c r="V1723" i="78" s="1"/>
  <c r="W1723" i="78" s="1"/>
  <c r="X1723" i="78" s="1"/>
  <c r="Y1723" i="78" s="1"/>
  <c r="Z1723" i="78" s="1"/>
  <c r="AA1723" i="78" s="1"/>
  <c r="AB1723" i="78" s="1"/>
  <c r="AC1723" i="78" s="1"/>
  <c r="AD1723" i="78" s="1"/>
  <c r="AE1723" i="78" s="1"/>
  <c r="AF1723" i="78" s="1"/>
  <c r="D1722" i="78"/>
  <c r="E1722" i="78" s="1"/>
  <c r="F1722" i="78" s="1"/>
  <c r="G1722" i="78" s="1"/>
  <c r="H1722" i="78" s="1"/>
  <c r="I1722" i="78" s="1"/>
  <c r="J1722" i="78" s="1"/>
  <c r="K1722" i="78" s="1"/>
  <c r="L1722" i="78" s="1"/>
  <c r="M1722" i="78" s="1"/>
  <c r="N1722" i="78" s="1"/>
  <c r="O1722" i="78" s="1"/>
  <c r="P1722" i="78" s="1"/>
  <c r="Q1722" i="78" s="1"/>
  <c r="R1722" i="78" s="1"/>
  <c r="S1722" i="78" s="1"/>
  <c r="T1722" i="78" s="1"/>
  <c r="U1722" i="78" s="1"/>
  <c r="V1722" i="78" s="1"/>
  <c r="W1722" i="78" s="1"/>
  <c r="X1722" i="78" s="1"/>
  <c r="Y1722" i="78" s="1"/>
  <c r="Z1722" i="78" s="1"/>
  <c r="AA1722" i="78" s="1"/>
  <c r="AB1722" i="78" s="1"/>
  <c r="AC1722" i="78" s="1"/>
  <c r="AD1722" i="78" s="1"/>
  <c r="AE1722" i="78" s="1"/>
  <c r="AF1722" i="78" s="1"/>
  <c r="D1721" i="78"/>
  <c r="E1721" i="78" s="1"/>
  <c r="F1721" i="78" s="1"/>
  <c r="G1721" i="78" s="1"/>
  <c r="H1721" i="78" s="1"/>
  <c r="I1721" i="78" s="1"/>
  <c r="J1721" i="78" s="1"/>
  <c r="K1721" i="78" s="1"/>
  <c r="L1721" i="78" s="1"/>
  <c r="M1721" i="78" s="1"/>
  <c r="N1721" i="78" s="1"/>
  <c r="O1721" i="78" s="1"/>
  <c r="P1721" i="78" s="1"/>
  <c r="Q1721" i="78" s="1"/>
  <c r="R1721" i="78" s="1"/>
  <c r="S1721" i="78" s="1"/>
  <c r="T1721" i="78" s="1"/>
  <c r="U1721" i="78" s="1"/>
  <c r="V1721" i="78" s="1"/>
  <c r="W1721" i="78" s="1"/>
  <c r="D1720" i="78"/>
  <c r="E1720" i="78" s="1"/>
  <c r="F1720" i="78" s="1"/>
  <c r="G1720" i="78" s="1"/>
  <c r="H1720" i="78" s="1"/>
  <c r="I1720" i="78" s="1"/>
  <c r="J1720" i="78" s="1"/>
  <c r="K1720" i="78" s="1"/>
  <c r="L1720" i="78" s="1"/>
  <c r="M1720" i="78" s="1"/>
  <c r="N1720" i="78" s="1"/>
  <c r="O1720" i="78" s="1"/>
  <c r="P1720" i="78" s="1"/>
  <c r="Q1720" i="78" s="1"/>
  <c r="R1720" i="78" s="1"/>
  <c r="S1720" i="78" s="1"/>
  <c r="T1720" i="78" s="1"/>
  <c r="U1720" i="78" s="1"/>
  <c r="V1720" i="78" s="1"/>
  <c r="W1720" i="78" s="1"/>
  <c r="X1720" i="78" s="1"/>
  <c r="Y1720" i="78" s="1"/>
  <c r="Z1720" i="78" s="1"/>
  <c r="AA1720" i="78" s="1"/>
  <c r="AB1720" i="78" s="1"/>
  <c r="AC1720" i="78" s="1"/>
  <c r="AD1720" i="78" s="1"/>
  <c r="AE1720" i="78" s="1"/>
  <c r="AF1720" i="78" s="1"/>
  <c r="D1719" i="78"/>
  <c r="E1719" i="78" s="1"/>
  <c r="F1719" i="78" s="1"/>
  <c r="G1719" i="78" s="1"/>
  <c r="H1719" i="78" s="1"/>
  <c r="I1719" i="78" s="1"/>
  <c r="J1719" i="78" s="1"/>
  <c r="K1719" i="78" s="1"/>
  <c r="L1719" i="78" s="1"/>
  <c r="M1719" i="78" s="1"/>
  <c r="N1719" i="78" s="1"/>
  <c r="O1719" i="78" s="1"/>
  <c r="P1719" i="78" s="1"/>
  <c r="Q1719" i="78" s="1"/>
  <c r="R1719" i="78" s="1"/>
  <c r="S1719" i="78" s="1"/>
  <c r="T1719" i="78" s="1"/>
  <c r="U1719" i="78" s="1"/>
  <c r="V1719" i="78" s="1"/>
  <c r="W1719" i="78" s="1"/>
  <c r="X1719" i="78" s="1"/>
  <c r="Y1719" i="78" s="1"/>
  <c r="Z1719" i="78" s="1"/>
  <c r="AA1719" i="78" s="1"/>
  <c r="AB1719" i="78" s="1"/>
  <c r="AC1719" i="78" s="1"/>
  <c r="AD1719" i="78" s="1"/>
  <c r="AE1719" i="78" s="1"/>
  <c r="AF1719" i="78" s="1"/>
  <c r="D1718" i="78"/>
  <c r="C1718" i="78"/>
  <c r="C1717" i="78" s="1"/>
  <c r="B1717" i="78"/>
  <c r="B1772" i="78" s="1"/>
  <c r="D1716" i="78"/>
  <c r="E1716" i="78" s="1"/>
  <c r="F1716" i="78" s="1"/>
  <c r="G1716" i="78" s="1"/>
  <c r="H1716" i="78" s="1"/>
  <c r="I1716" i="78" s="1"/>
  <c r="J1716" i="78" s="1"/>
  <c r="K1716" i="78" s="1"/>
  <c r="L1716" i="78" s="1"/>
  <c r="M1716" i="78" s="1"/>
  <c r="N1716" i="78" s="1"/>
  <c r="O1716" i="78" s="1"/>
  <c r="P1716" i="78" s="1"/>
  <c r="Q1716" i="78" s="1"/>
  <c r="R1716" i="78" s="1"/>
  <c r="S1716" i="78" s="1"/>
  <c r="T1716" i="78" s="1"/>
  <c r="U1716" i="78" s="1"/>
  <c r="V1716" i="78" s="1"/>
  <c r="W1716" i="78" s="1"/>
  <c r="X1716" i="78" s="1"/>
  <c r="Y1716" i="78" s="1"/>
  <c r="Z1716" i="78" s="1"/>
  <c r="AA1716" i="78" s="1"/>
  <c r="AB1716" i="78" s="1"/>
  <c r="AC1716" i="78" s="1"/>
  <c r="AD1716" i="78" s="1"/>
  <c r="AE1716" i="78" s="1"/>
  <c r="AF1716" i="78" s="1"/>
  <c r="D1715" i="78"/>
  <c r="D1714" i="78"/>
  <c r="E1714" i="78" s="1"/>
  <c r="F1714" i="78" s="1"/>
  <c r="G1714" i="78" s="1"/>
  <c r="H1714" i="78" s="1"/>
  <c r="I1714" i="78" s="1"/>
  <c r="J1714" i="78" s="1"/>
  <c r="K1714" i="78" s="1"/>
  <c r="L1714" i="78" s="1"/>
  <c r="M1714" i="78" s="1"/>
  <c r="N1714" i="78" s="1"/>
  <c r="O1714" i="78" s="1"/>
  <c r="P1714" i="78" s="1"/>
  <c r="Q1714" i="78" s="1"/>
  <c r="R1714" i="78" s="1"/>
  <c r="S1714" i="78" s="1"/>
  <c r="T1714" i="78" s="1"/>
  <c r="U1714" i="78" s="1"/>
  <c r="V1714" i="78" s="1"/>
  <c r="W1714" i="78" s="1"/>
  <c r="X1714" i="78" s="1"/>
  <c r="Y1714" i="78" s="1"/>
  <c r="Z1714" i="78" s="1"/>
  <c r="AA1714" i="78" s="1"/>
  <c r="AB1714" i="78" s="1"/>
  <c r="AC1714" i="78" s="1"/>
  <c r="AD1714" i="78" s="1"/>
  <c r="AE1714" i="78" s="1"/>
  <c r="AF1714" i="78" s="1"/>
  <c r="D1713" i="78"/>
  <c r="E1713" i="78" s="1"/>
  <c r="F1713" i="78" s="1"/>
  <c r="G1713" i="78" s="1"/>
  <c r="H1713" i="78" s="1"/>
  <c r="I1713" i="78" s="1"/>
  <c r="J1713" i="78" s="1"/>
  <c r="K1713" i="78" s="1"/>
  <c r="L1713" i="78" s="1"/>
  <c r="M1713" i="78" s="1"/>
  <c r="N1713" i="78" s="1"/>
  <c r="O1713" i="78" s="1"/>
  <c r="P1713" i="78" s="1"/>
  <c r="Q1713" i="78" s="1"/>
  <c r="R1713" i="78" s="1"/>
  <c r="S1713" i="78" s="1"/>
  <c r="T1713" i="78" s="1"/>
  <c r="U1713" i="78" s="1"/>
  <c r="V1713" i="78" s="1"/>
  <c r="W1713" i="78" s="1"/>
  <c r="X1713" i="78" s="1"/>
  <c r="Y1713" i="78" s="1"/>
  <c r="Z1713" i="78" s="1"/>
  <c r="AA1713" i="78" s="1"/>
  <c r="AB1713" i="78" s="1"/>
  <c r="AC1713" i="78" s="1"/>
  <c r="AD1713" i="78" s="1"/>
  <c r="AE1713" i="78" s="1"/>
  <c r="AF1713" i="78" s="1"/>
  <c r="D1712" i="78"/>
  <c r="E1712" i="78" s="1"/>
  <c r="F1712" i="78" s="1"/>
  <c r="G1712" i="78" s="1"/>
  <c r="H1712" i="78" s="1"/>
  <c r="I1712" i="78" s="1"/>
  <c r="J1712" i="78" s="1"/>
  <c r="K1712" i="78" s="1"/>
  <c r="L1712" i="78" s="1"/>
  <c r="M1712" i="78" s="1"/>
  <c r="N1712" i="78" s="1"/>
  <c r="O1712" i="78" s="1"/>
  <c r="P1712" i="78" s="1"/>
  <c r="Q1712" i="78" s="1"/>
  <c r="R1712" i="78" s="1"/>
  <c r="S1712" i="78" s="1"/>
  <c r="T1712" i="78" s="1"/>
  <c r="U1712" i="78" s="1"/>
  <c r="V1712" i="78" s="1"/>
  <c r="W1712" i="78" s="1"/>
  <c r="X1712" i="78" s="1"/>
  <c r="Y1712" i="78" s="1"/>
  <c r="Z1712" i="78" s="1"/>
  <c r="AA1712" i="78" s="1"/>
  <c r="AB1712" i="78" s="1"/>
  <c r="AC1712" i="78" s="1"/>
  <c r="AD1712" i="78" s="1"/>
  <c r="AE1712" i="78" s="1"/>
  <c r="AF1712" i="78" s="1"/>
  <c r="D1711" i="78"/>
  <c r="E1711" i="78" s="1"/>
  <c r="F1711" i="78" s="1"/>
  <c r="G1711" i="78" s="1"/>
  <c r="H1711" i="78" s="1"/>
  <c r="I1711" i="78" s="1"/>
  <c r="J1711" i="78" s="1"/>
  <c r="K1711" i="78" s="1"/>
  <c r="L1711" i="78" s="1"/>
  <c r="M1711" i="78" s="1"/>
  <c r="N1711" i="78" s="1"/>
  <c r="O1711" i="78" s="1"/>
  <c r="P1711" i="78" s="1"/>
  <c r="Q1711" i="78" s="1"/>
  <c r="R1711" i="78" s="1"/>
  <c r="S1711" i="78" s="1"/>
  <c r="T1711" i="78" s="1"/>
  <c r="U1711" i="78" s="1"/>
  <c r="V1711" i="78" s="1"/>
  <c r="W1711" i="78" s="1"/>
  <c r="X1711" i="78" s="1"/>
  <c r="Y1711" i="78" s="1"/>
  <c r="Z1711" i="78" s="1"/>
  <c r="AA1711" i="78" s="1"/>
  <c r="AB1711" i="78" s="1"/>
  <c r="AC1711" i="78" s="1"/>
  <c r="AD1711" i="78" s="1"/>
  <c r="AE1711" i="78" s="1"/>
  <c r="AF1711" i="78" s="1"/>
  <c r="D1710" i="78"/>
  <c r="E1710" i="78" s="1"/>
  <c r="F1710" i="78" s="1"/>
  <c r="G1710" i="78" s="1"/>
  <c r="H1710" i="78" s="1"/>
  <c r="I1710" i="78" s="1"/>
  <c r="J1710" i="78" s="1"/>
  <c r="K1710" i="78" s="1"/>
  <c r="L1710" i="78" s="1"/>
  <c r="M1710" i="78" s="1"/>
  <c r="N1710" i="78" s="1"/>
  <c r="O1710" i="78" s="1"/>
  <c r="P1710" i="78" s="1"/>
  <c r="Q1710" i="78" s="1"/>
  <c r="R1710" i="78" s="1"/>
  <c r="S1710" i="78" s="1"/>
  <c r="T1710" i="78" s="1"/>
  <c r="U1710" i="78" s="1"/>
  <c r="V1710" i="78" s="1"/>
  <c r="W1710" i="78" s="1"/>
  <c r="X1710" i="78" s="1"/>
  <c r="Y1710" i="78" s="1"/>
  <c r="Z1710" i="78" s="1"/>
  <c r="AA1710" i="78" s="1"/>
  <c r="AB1710" i="78" s="1"/>
  <c r="AC1710" i="78" s="1"/>
  <c r="AD1710" i="78" s="1"/>
  <c r="AE1710" i="78" s="1"/>
  <c r="AF1710" i="78" s="1"/>
  <c r="D1709" i="78"/>
  <c r="C1709" i="78"/>
  <c r="C1708" i="78" s="1"/>
  <c r="B1708" i="78"/>
  <c r="B1769" i="78" s="1"/>
  <c r="D1707" i="78"/>
  <c r="E1707" i="78" s="1"/>
  <c r="F1707" i="78" s="1"/>
  <c r="G1707" i="78" s="1"/>
  <c r="H1707" i="78" s="1"/>
  <c r="I1707" i="78" s="1"/>
  <c r="J1707" i="78" s="1"/>
  <c r="K1707" i="78" s="1"/>
  <c r="L1707" i="78" s="1"/>
  <c r="M1707" i="78" s="1"/>
  <c r="N1707" i="78" s="1"/>
  <c r="O1707" i="78" s="1"/>
  <c r="P1707" i="78" s="1"/>
  <c r="Q1707" i="78" s="1"/>
  <c r="R1707" i="78" s="1"/>
  <c r="S1707" i="78" s="1"/>
  <c r="T1707" i="78" s="1"/>
  <c r="U1707" i="78" s="1"/>
  <c r="V1707" i="78" s="1"/>
  <c r="W1707" i="78" s="1"/>
  <c r="X1707" i="78" s="1"/>
  <c r="Y1707" i="78" s="1"/>
  <c r="Z1707" i="78" s="1"/>
  <c r="AA1707" i="78" s="1"/>
  <c r="AB1707" i="78" s="1"/>
  <c r="AC1707" i="78" s="1"/>
  <c r="AD1707" i="78" s="1"/>
  <c r="AE1707" i="78" s="1"/>
  <c r="AF1707" i="78" s="1"/>
  <c r="D1706" i="78"/>
  <c r="E1706" i="78" s="1"/>
  <c r="F1706" i="78" s="1"/>
  <c r="G1706" i="78" s="1"/>
  <c r="H1706" i="78" s="1"/>
  <c r="I1706" i="78" s="1"/>
  <c r="J1706" i="78" s="1"/>
  <c r="K1706" i="78" s="1"/>
  <c r="L1706" i="78" s="1"/>
  <c r="M1706" i="78" s="1"/>
  <c r="N1706" i="78" s="1"/>
  <c r="O1706" i="78" s="1"/>
  <c r="P1706" i="78" s="1"/>
  <c r="Q1706" i="78" s="1"/>
  <c r="R1706" i="78" s="1"/>
  <c r="S1706" i="78" s="1"/>
  <c r="T1706" i="78" s="1"/>
  <c r="U1706" i="78" s="1"/>
  <c r="V1706" i="78" s="1"/>
  <c r="W1706" i="78" s="1"/>
  <c r="X1706" i="78" s="1"/>
  <c r="Y1706" i="78" s="1"/>
  <c r="Z1706" i="78" s="1"/>
  <c r="AA1706" i="78" s="1"/>
  <c r="AB1706" i="78" s="1"/>
  <c r="AC1706" i="78" s="1"/>
  <c r="AD1706" i="78" s="1"/>
  <c r="AE1706" i="78" s="1"/>
  <c r="AF1706" i="78" s="1"/>
  <c r="D1705" i="78"/>
  <c r="E1705" i="78" s="1"/>
  <c r="F1705" i="78" s="1"/>
  <c r="G1705" i="78" s="1"/>
  <c r="H1705" i="78" s="1"/>
  <c r="I1705" i="78" s="1"/>
  <c r="J1705" i="78" s="1"/>
  <c r="K1705" i="78" s="1"/>
  <c r="L1705" i="78" s="1"/>
  <c r="M1705" i="78" s="1"/>
  <c r="N1705" i="78" s="1"/>
  <c r="O1705" i="78" s="1"/>
  <c r="P1705" i="78" s="1"/>
  <c r="Q1705" i="78" s="1"/>
  <c r="R1705" i="78" s="1"/>
  <c r="S1705" i="78" s="1"/>
  <c r="T1705" i="78" s="1"/>
  <c r="U1705" i="78" s="1"/>
  <c r="V1705" i="78" s="1"/>
  <c r="W1705" i="78" s="1"/>
  <c r="X1705" i="78" s="1"/>
  <c r="Y1705" i="78" s="1"/>
  <c r="Z1705" i="78" s="1"/>
  <c r="AA1705" i="78" s="1"/>
  <c r="AB1705" i="78" s="1"/>
  <c r="AC1705" i="78" s="1"/>
  <c r="AD1705" i="78" s="1"/>
  <c r="AE1705" i="78" s="1"/>
  <c r="AF1705" i="78" s="1"/>
  <c r="D1704" i="78"/>
  <c r="E1704" i="78" s="1"/>
  <c r="F1704" i="78" s="1"/>
  <c r="G1704" i="78" s="1"/>
  <c r="H1704" i="78" s="1"/>
  <c r="I1704" i="78" s="1"/>
  <c r="J1704" i="78" s="1"/>
  <c r="K1704" i="78" s="1"/>
  <c r="L1704" i="78" s="1"/>
  <c r="M1704" i="78" s="1"/>
  <c r="N1704" i="78" s="1"/>
  <c r="O1704" i="78" s="1"/>
  <c r="P1704" i="78" s="1"/>
  <c r="Q1704" i="78" s="1"/>
  <c r="R1704" i="78" s="1"/>
  <c r="S1704" i="78" s="1"/>
  <c r="T1704" i="78" s="1"/>
  <c r="U1704" i="78" s="1"/>
  <c r="V1704" i="78" s="1"/>
  <c r="W1704" i="78" s="1"/>
  <c r="X1704" i="78" s="1"/>
  <c r="Y1704" i="78" s="1"/>
  <c r="Z1704" i="78" s="1"/>
  <c r="AA1704" i="78" s="1"/>
  <c r="AB1704" i="78" s="1"/>
  <c r="AC1704" i="78" s="1"/>
  <c r="AD1704" i="78" s="1"/>
  <c r="AE1704" i="78" s="1"/>
  <c r="AF1704" i="78" s="1"/>
  <c r="D1703" i="78"/>
  <c r="E1703" i="78" s="1"/>
  <c r="F1703" i="78" s="1"/>
  <c r="G1703" i="78" s="1"/>
  <c r="H1703" i="78" s="1"/>
  <c r="I1703" i="78" s="1"/>
  <c r="J1703" i="78" s="1"/>
  <c r="K1703" i="78" s="1"/>
  <c r="L1703" i="78" s="1"/>
  <c r="M1703" i="78" s="1"/>
  <c r="N1703" i="78" s="1"/>
  <c r="O1703" i="78" s="1"/>
  <c r="P1703" i="78" s="1"/>
  <c r="Q1703" i="78" s="1"/>
  <c r="R1703" i="78" s="1"/>
  <c r="S1703" i="78" s="1"/>
  <c r="T1703" i="78" s="1"/>
  <c r="U1703" i="78" s="1"/>
  <c r="V1703" i="78" s="1"/>
  <c r="W1703" i="78" s="1"/>
  <c r="X1703" i="78" s="1"/>
  <c r="Y1703" i="78" s="1"/>
  <c r="Z1703" i="78" s="1"/>
  <c r="AA1703" i="78" s="1"/>
  <c r="AB1703" i="78" s="1"/>
  <c r="AC1703" i="78" s="1"/>
  <c r="AD1703" i="78" s="1"/>
  <c r="AE1703" i="78" s="1"/>
  <c r="AF1703" i="78" s="1"/>
  <c r="D1702" i="78"/>
  <c r="D1701" i="78"/>
  <c r="E1701" i="78" s="1"/>
  <c r="F1701" i="78" s="1"/>
  <c r="G1701" i="78" s="1"/>
  <c r="H1701" i="78" s="1"/>
  <c r="I1701" i="78" s="1"/>
  <c r="J1701" i="78" s="1"/>
  <c r="K1701" i="78" s="1"/>
  <c r="L1701" i="78" s="1"/>
  <c r="M1701" i="78" s="1"/>
  <c r="N1701" i="78" s="1"/>
  <c r="O1701" i="78" s="1"/>
  <c r="P1701" i="78" s="1"/>
  <c r="Q1701" i="78" s="1"/>
  <c r="R1701" i="78" s="1"/>
  <c r="S1701" i="78" s="1"/>
  <c r="T1701" i="78" s="1"/>
  <c r="U1701" i="78" s="1"/>
  <c r="V1701" i="78" s="1"/>
  <c r="W1701" i="78" s="1"/>
  <c r="X1701" i="78" s="1"/>
  <c r="Y1701" i="78" s="1"/>
  <c r="Z1701" i="78" s="1"/>
  <c r="AA1701" i="78" s="1"/>
  <c r="AB1701" i="78" s="1"/>
  <c r="AC1701" i="78" s="1"/>
  <c r="AD1701" i="78" s="1"/>
  <c r="AE1701" i="78" s="1"/>
  <c r="AF1701" i="78" s="1"/>
  <c r="D1700" i="78"/>
  <c r="C1700" i="78"/>
  <c r="C1699" i="78" s="1"/>
  <c r="B1699" i="78"/>
  <c r="B1766" i="78" s="1"/>
  <c r="D1698" i="78"/>
  <c r="E1698" i="78" s="1"/>
  <c r="F1698" i="78" s="1"/>
  <c r="G1698" i="78" s="1"/>
  <c r="H1698" i="78" s="1"/>
  <c r="I1698" i="78" s="1"/>
  <c r="J1698" i="78" s="1"/>
  <c r="K1698" i="78" s="1"/>
  <c r="L1698" i="78" s="1"/>
  <c r="M1698" i="78" s="1"/>
  <c r="N1698" i="78" s="1"/>
  <c r="O1698" i="78" s="1"/>
  <c r="P1698" i="78" s="1"/>
  <c r="Q1698" i="78" s="1"/>
  <c r="R1698" i="78" s="1"/>
  <c r="S1698" i="78" s="1"/>
  <c r="T1698" i="78" s="1"/>
  <c r="U1698" i="78" s="1"/>
  <c r="V1698" i="78" s="1"/>
  <c r="W1698" i="78" s="1"/>
  <c r="X1698" i="78" s="1"/>
  <c r="Y1698" i="78" s="1"/>
  <c r="Z1698" i="78" s="1"/>
  <c r="AA1698" i="78" s="1"/>
  <c r="AB1698" i="78" s="1"/>
  <c r="AC1698" i="78" s="1"/>
  <c r="AD1698" i="78" s="1"/>
  <c r="AE1698" i="78" s="1"/>
  <c r="AF1698" i="78" s="1"/>
  <c r="D1697" i="78"/>
  <c r="E1697" i="78" s="1"/>
  <c r="F1697" i="78" s="1"/>
  <c r="G1697" i="78" s="1"/>
  <c r="H1697" i="78" s="1"/>
  <c r="I1697" i="78" s="1"/>
  <c r="J1697" i="78" s="1"/>
  <c r="K1697" i="78" s="1"/>
  <c r="L1697" i="78" s="1"/>
  <c r="M1697" i="78" s="1"/>
  <c r="N1697" i="78" s="1"/>
  <c r="O1697" i="78" s="1"/>
  <c r="P1697" i="78" s="1"/>
  <c r="Q1697" i="78" s="1"/>
  <c r="R1697" i="78" s="1"/>
  <c r="S1697" i="78" s="1"/>
  <c r="T1697" i="78" s="1"/>
  <c r="U1697" i="78" s="1"/>
  <c r="V1697" i="78" s="1"/>
  <c r="W1697" i="78" s="1"/>
  <c r="X1697" i="78" s="1"/>
  <c r="Y1697" i="78" s="1"/>
  <c r="Z1697" i="78" s="1"/>
  <c r="AA1697" i="78" s="1"/>
  <c r="AB1697" i="78" s="1"/>
  <c r="AC1697" i="78" s="1"/>
  <c r="AD1697" i="78" s="1"/>
  <c r="AE1697" i="78" s="1"/>
  <c r="AF1697" i="78" s="1"/>
  <c r="D1696" i="78"/>
  <c r="E1696" i="78" s="1"/>
  <c r="F1696" i="78" s="1"/>
  <c r="G1696" i="78" s="1"/>
  <c r="H1696" i="78" s="1"/>
  <c r="I1696" i="78" s="1"/>
  <c r="J1696" i="78" s="1"/>
  <c r="K1696" i="78" s="1"/>
  <c r="L1696" i="78" s="1"/>
  <c r="M1696" i="78" s="1"/>
  <c r="N1696" i="78" s="1"/>
  <c r="O1696" i="78" s="1"/>
  <c r="P1696" i="78" s="1"/>
  <c r="Q1696" i="78" s="1"/>
  <c r="R1696" i="78" s="1"/>
  <c r="S1696" i="78" s="1"/>
  <c r="T1696" i="78" s="1"/>
  <c r="U1696" i="78" s="1"/>
  <c r="V1696" i="78" s="1"/>
  <c r="W1696" i="78" s="1"/>
  <c r="X1696" i="78" s="1"/>
  <c r="Y1696" i="78" s="1"/>
  <c r="Z1696" i="78" s="1"/>
  <c r="AA1696" i="78" s="1"/>
  <c r="AB1696" i="78" s="1"/>
  <c r="AC1696" i="78" s="1"/>
  <c r="AD1696" i="78" s="1"/>
  <c r="AE1696" i="78" s="1"/>
  <c r="AF1696" i="78" s="1"/>
  <c r="D1695" i="78"/>
  <c r="E1695" i="78" s="1"/>
  <c r="F1695" i="78" s="1"/>
  <c r="G1695" i="78" s="1"/>
  <c r="H1695" i="78" s="1"/>
  <c r="I1695" i="78" s="1"/>
  <c r="J1695" i="78" s="1"/>
  <c r="K1695" i="78" s="1"/>
  <c r="L1695" i="78" s="1"/>
  <c r="M1695" i="78" s="1"/>
  <c r="N1695" i="78" s="1"/>
  <c r="O1695" i="78" s="1"/>
  <c r="P1695" i="78" s="1"/>
  <c r="Q1695" i="78" s="1"/>
  <c r="R1695" i="78" s="1"/>
  <c r="S1695" i="78" s="1"/>
  <c r="T1695" i="78" s="1"/>
  <c r="U1695" i="78" s="1"/>
  <c r="V1695" i="78" s="1"/>
  <c r="W1695" i="78" s="1"/>
  <c r="X1695" i="78" s="1"/>
  <c r="Y1695" i="78" s="1"/>
  <c r="Z1695" i="78" s="1"/>
  <c r="AA1695" i="78" s="1"/>
  <c r="AB1695" i="78" s="1"/>
  <c r="AC1695" i="78" s="1"/>
  <c r="AD1695" i="78" s="1"/>
  <c r="AE1695" i="78" s="1"/>
  <c r="AF1695" i="78" s="1"/>
  <c r="D1694" i="78"/>
  <c r="E1694" i="78" s="1"/>
  <c r="F1694" i="78" s="1"/>
  <c r="G1694" i="78" s="1"/>
  <c r="H1694" i="78" s="1"/>
  <c r="I1694" i="78" s="1"/>
  <c r="J1694" i="78" s="1"/>
  <c r="K1694" i="78" s="1"/>
  <c r="L1694" i="78" s="1"/>
  <c r="M1694" i="78" s="1"/>
  <c r="N1694" i="78" s="1"/>
  <c r="O1694" i="78" s="1"/>
  <c r="P1694" i="78" s="1"/>
  <c r="Q1694" i="78" s="1"/>
  <c r="R1694" i="78" s="1"/>
  <c r="S1694" i="78" s="1"/>
  <c r="T1694" i="78" s="1"/>
  <c r="U1694" i="78" s="1"/>
  <c r="V1694" i="78" s="1"/>
  <c r="W1694" i="78" s="1"/>
  <c r="X1694" i="78" s="1"/>
  <c r="Y1694" i="78" s="1"/>
  <c r="Z1694" i="78" s="1"/>
  <c r="AA1694" i="78" s="1"/>
  <c r="AB1694" i="78" s="1"/>
  <c r="AC1694" i="78" s="1"/>
  <c r="AD1694" i="78" s="1"/>
  <c r="AE1694" i="78" s="1"/>
  <c r="AF1694" i="78" s="1"/>
  <c r="D1693" i="78"/>
  <c r="E1693" i="78" s="1"/>
  <c r="F1693" i="78" s="1"/>
  <c r="G1693" i="78" s="1"/>
  <c r="H1693" i="78" s="1"/>
  <c r="I1693" i="78" s="1"/>
  <c r="J1693" i="78" s="1"/>
  <c r="K1693" i="78" s="1"/>
  <c r="L1693" i="78" s="1"/>
  <c r="M1693" i="78" s="1"/>
  <c r="N1693" i="78" s="1"/>
  <c r="O1693" i="78" s="1"/>
  <c r="P1693" i="78" s="1"/>
  <c r="Q1693" i="78" s="1"/>
  <c r="R1693" i="78" s="1"/>
  <c r="S1693" i="78" s="1"/>
  <c r="T1693" i="78" s="1"/>
  <c r="U1693" i="78" s="1"/>
  <c r="V1693" i="78" s="1"/>
  <c r="W1693" i="78" s="1"/>
  <c r="X1693" i="78" s="1"/>
  <c r="Y1693" i="78" s="1"/>
  <c r="Z1693" i="78" s="1"/>
  <c r="AA1693" i="78" s="1"/>
  <c r="AB1693" i="78" s="1"/>
  <c r="AC1693" i="78" s="1"/>
  <c r="AD1693" i="78" s="1"/>
  <c r="AE1693" i="78" s="1"/>
  <c r="AF1693" i="78" s="1"/>
  <c r="D1692" i="78"/>
  <c r="E1692" i="78" s="1"/>
  <c r="F1692" i="78" s="1"/>
  <c r="G1692" i="78" s="1"/>
  <c r="H1692" i="78" s="1"/>
  <c r="I1692" i="78" s="1"/>
  <c r="J1692" i="78" s="1"/>
  <c r="K1692" i="78" s="1"/>
  <c r="L1692" i="78" s="1"/>
  <c r="M1692" i="78" s="1"/>
  <c r="N1692" i="78" s="1"/>
  <c r="O1692" i="78" s="1"/>
  <c r="P1692" i="78" s="1"/>
  <c r="Q1692" i="78" s="1"/>
  <c r="R1692" i="78" s="1"/>
  <c r="S1692" i="78" s="1"/>
  <c r="T1692" i="78" s="1"/>
  <c r="U1692" i="78" s="1"/>
  <c r="V1692" i="78" s="1"/>
  <c r="W1692" i="78" s="1"/>
  <c r="X1692" i="78" s="1"/>
  <c r="Y1692" i="78" s="1"/>
  <c r="Z1692" i="78" s="1"/>
  <c r="AA1692" i="78" s="1"/>
  <c r="AB1692" i="78" s="1"/>
  <c r="AC1692" i="78" s="1"/>
  <c r="AD1692" i="78" s="1"/>
  <c r="AE1692" i="78" s="1"/>
  <c r="AF1692" i="78" s="1"/>
  <c r="D1691" i="78"/>
  <c r="C1691" i="78"/>
  <c r="C1690" i="78" s="1"/>
  <c r="B1690" i="78"/>
  <c r="B1763" i="78" s="1"/>
  <c r="C1688" i="78"/>
  <c r="D1685" i="78"/>
  <c r="E1684" i="78"/>
  <c r="E1535" i="78" s="1"/>
  <c r="E1604" i="78" s="1"/>
  <c r="C1683" i="78"/>
  <c r="D1682" i="78"/>
  <c r="E1745" i="78"/>
  <c r="C1680" i="78"/>
  <c r="D1679" i="78"/>
  <c r="E1679" i="78" s="1"/>
  <c r="E1779" i="78"/>
  <c r="C1677" i="78"/>
  <c r="D1676" i="78"/>
  <c r="E1776" i="78"/>
  <c r="C1674" i="78"/>
  <c r="D1673" i="78"/>
  <c r="C1671" i="78"/>
  <c r="D1670" i="78"/>
  <c r="C1668" i="78"/>
  <c r="D1667" i="78"/>
  <c r="E1667" i="78" s="1"/>
  <c r="E1767" i="78"/>
  <c r="C1665" i="78"/>
  <c r="D1664" i="78"/>
  <c r="C1662" i="78"/>
  <c r="C1658" i="78"/>
  <c r="C1657" i="78" s="1"/>
  <c r="E1659" i="78"/>
  <c r="F1659" i="78" s="1"/>
  <c r="G1659" i="78" s="1"/>
  <c r="C1653" i="78"/>
  <c r="C1649" i="78"/>
  <c r="C1645" i="78"/>
  <c r="C1641" i="78"/>
  <c r="C1637" i="78"/>
  <c r="C1633" i="78"/>
  <c r="C1629" i="78"/>
  <c r="C1625" i="78"/>
  <c r="C1621" i="78"/>
  <c r="C1617" i="78"/>
  <c r="C1613" i="78"/>
  <c r="D1611" i="78"/>
  <c r="C1609" i="78"/>
  <c r="C1606" i="78"/>
  <c r="D1605" i="78"/>
  <c r="D1602" i="78"/>
  <c r="E1602" i="78" s="1"/>
  <c r="F1602" i="78" s="1"/>
  <c r="G1602" i="78" s="1"/>
  <c r="H1602" i="78" s="1"/>
  <c r="K1602" i="78" s="1"/>
  <c r="L1602" i="78" s="1"/>
  <c r="M1602" i="78" s="1"/>
  <c r="N1602" i="78" s="1"/>
  <c r="O1602" i="78" s="1"/>
  <c r="P1602" i="78" s="1"/>
  <c r="Q1602" i="78" s="1"/>
  <c r="R1602" i="78" s="1"/>
  <c r="S1602" i="78" s="1"/>
  <c r="T1602" i="78" s="1"/>
  <c r="U1602" i="78" s="1"/>
  <c r="V1602" i="78" s="1"/>
  <c r="W1602" i="78" s="1"/>
  <c r="X1602" i="78" s="1"/>
  <c r="Y1602" i="78" s="1"/>
  <c r="Z1602" i="78" s="1"/>
  <c r="AA1602" i="78" s="1"/>
  <c r="AB1602" i="78" s="1"/>
  <c r="AC1602" i="78" s="1"/>
  <c r="AD1602" i="78" s="1"/>
  <c r="AE1602" i="78" s="1"/>
  <c r="AF1602" i="78" s="1"/>
  <c r="C1600" i="78"/>
  <c r="E1599" i="78"/>
  <c r="F1599" i="78" s="1"/>
  <c r="G1599" i="78" s="1"/>
  <c r="H1599" i="78" s="1"/>
  <c r="K1599" i="78" s="1"/>
  <c r="L1599" i="78" s="1"/>
  <c r="M1599" i="78" s="1"/>
  <c r="N1599" i="78" s="1"/>
  <c r="O1599" i="78" s="1"/>
  <c r="P1599" i="78" s="1"/>
  <c r="Q1599" i="78" s="1"/>
  <c r="R1599" i="78" s="1"/>
  <c r="S1599" i="78" s="1"/>
  <c r="T1599" i="78" s="1"/>
  <c r="U1599" i="78" s="1"/>
  <c r="V1599" i="78" s="1"/>
  <c r="W1599" i="78" s="1"/>
  <c r="X1599" i="78" s="1"/>
  <c r="Y1599" i="78" s="1"/>
  <c r="Z1599" i="78" s="1"/>
  <c r="AA1599" i="78" s="1"/>
  <c r="AB1599" i="78" s="1"/>
  <c r="AC1599" i="78" s="1"/>
  <c r="AD1599" i="78" s="1"/>
  <c r="AE1599" i="78" s="1"/>
  <c r="AF1599" i="78" s="1"/>
  <c r="C1597" i="78"/>
  <c r="D1596" i="78"/>
  <c r="C1594" i="78"/>
  <c r="D1593" i="78"/>
  <c r="C1591" i="78"/>
  <c r="D1590" i="78"/>
  <c r="E1590" i="78" s="1"/>
  <c r="F1590" i="78" s="1"/>
  <c r="G1590" i="78" s="1"/>
  <c r="H1590" i="78" s="1"/>
  <c r="K1590" i="78" s="1"/>
  <c r="L1590" i="78" s="1"/>
  <c r="M1590" i="78" s="1"/>
  <c r="N1590" i="78" s="1"/>
  <c r="O1590" i="78" s="1"/>
  <c r="P1590" i="78" s="1"/>
  <c r="Q1590" i="78" s="1"/>
  <c r="R1590" i="78" s="1"/>
  <c r="S1590" i="78" s="1"/>
  <c r="T1590" i="78" s="1"/>
  <c r="U1590" i="78" s="1"/>
  <c r="V1590" i="78" s="1"/>
  <c r="W1590" i="78" s="1"/>
  <c r="X1590" i="78" s="1"/>
  <c r="Y1590" i="78" s="1"/>
  <c r="Z1590" i="78" s="1"/>
  <c r="AA1590" i="78" s="1"/>
  <c r="AB1590" i="78" s="1"/>
  <c r="AC1590" i="78" s="1"/>
  <c r="AD1590" i="78" s="1"/>
  <c r="AE1590" i="78" s="1"/>
  <c r="AF1590" i="78" s="1"/>
  <c r="E1589" i="78"/>
  <c r="C1588" i="78"/>
  <c r="D1587" i="78"/>
  <c r="E1587" i="78" s="1"/>
  <c r="F1587" i="78" s="1"/>
  <c r="G1587" i="78" s="1"/>
  <c r="H1587" i="78" s="1"/>
  <c r="K1587" i="78" s="1"/>
  <c r="L1587" i="78" s="1"/>
  <c r="M1587" i="78" s="1"/>
  <c r="N1587" i="78" s="1"/>
  <c r="O1587" i="78" s="1"/>
  <c r="P1587" i="78" s="1"/>
  <c r="Q1587" i="78" s="1"/>
  <c r="R1587" i="78" s="1"/>
  <c r="S1587" i="78" s="1"/>
  <c r="T1587" i="78" s="1"/>
  <c r="U1587" i="78" s="1"/>
  <c r="V1587" i="78" s="1"/>
  <c r="W1587" i="78" s="1"/>
  <c r="X1587" i="78" s="1"/>
  <c r="Y1587" i="78" s="1"/>
  <c r="Z1587" i="78" s="1"/>
  <c r="AA1587" i="78" s="1"/>
  <c r="AB1587" i="78" s="1"/>
  <c r="AC1587" i="78" s="1"/>
  <c r="AD1587" i="78" s="1"/>
  <c r="AE1587" i="78" s="1"/>
  <c r="AF1587" i="78" s="1"/>
  <c r="C1585" i="78"/>
  <c r="D1584" i="78"/>
  <c r="D1582" i="78" s="1"/>
  <c r="C1582" i="78"/>
  <c r="D1581" i="78"/>
  <c r="E1581" i="78" s="1"/>
  <c r="F1581" i="78" s="1"/>
  <c r="G1581" i="78" s="1"/>
  <c r="H1581" i="78" s="1"/>
  <c r="K1581" i="78" s="1"/>
  <c r="L1581" i="78" s="1"/>
  <c r="M1581" i="78" s="1"/>
  <c r="N1581" i="78" s="1"/>
  <c r="O1581" i="78" s="1"/>
  <c r="P1581" i="78" s="1"/>
  <c r="Q1581" i="78" s="1"/>
  <c r="R1581" i="78" s="1"/>
  <c r="S1581" i="78" s="1"/>
  <c r="T1581" i="78" s="1"/>
  <c r="U1581" i="78" s="1"/>
  <c r="V1581" i="78" s="1"/>
  <c r="W1581" i="78" s="1"/>
  <c r="X1581" i="78" s="1"/>
  <c r="Y1581" i="78" s="1"/>
  <c r="Z1581" i="78" s="1"/>
  <c r="AA1581" i="78" s="1"/>
  <c r="AB1581" i="78" s="1"/>
  <c r="AC1581" i="78" s="1"/>
  <c r="AD1581" i="78" s="1"/>
  <c r="AE1581" i="78" s="1"/>
  <c r="AF1581" i="78" s="1"/>
  <c r="C1579" i="78"/>
  <c r="D1578" i="78"/>
  <c r="E1578" i="78" s="1"/>
  <c r="F1578" i="78" s="1"/>
  <c r="G1578" i="78" s="1"/>
  <c r="H1578" i="78" s="1"/>
  <c r="K1578" i="78" s="1"/>
  <c r="L1578" i="78" s="1"/>
  <c r="M1578" i="78" s="1"/>
  <c r="N1578" i="78" s="1"/>
  <c r="O1578" i="78" s="1"/>
  <c r="P1578" i="78" s="1"/>
  <c r="Q1578" i="78" s="1"/>
  <c r="R1578" i="78" s="1"/>
  <c r="S1578" i="78" s="1"/>
  <c r="T1578" i="78" s="1"/>
  <c r="U1578" i="78" s="1"/>
  <c r="V1578" i="78" s="1"/>
  <c r="W1578" i="78" s="1"/>
  <c r="X1578" i="78" s="1"/>
  <c r="Y1578" i="78" s="1"/>
  <c r="Z1578" i="78" s="1"/>
  <c r="AA1578" i="78" s="1"/>
  <c r="AB1578" i="78" s="1"/>
  <c r="AC1578" i="78" s="1"/>
  <c r="AD1578" i="78" s="1"/>
  <c r="AE1578" i="78" s="1"/>
  <c r="AF1578" i="78" s="1"/>
  <c r="C1576" i="78"/>
  <c r="D1575" i="78"/>
  <c r="D1573" i="78" s="1"/>
  <c r="C1573" i="78"/>
  <c r="D1572" i="78"/>
  <c r="E1572" i="78" s="1"/>
  <c r="F1572" i="78" s="1"/>
  <c r="G1572" i="78" s="1"/>
  <c r="H1572" i="78" s="1"/>
  <c r="K1572" i="78" s="1"/>
  <c r="L1572" i="78" s="1"/>
  <c r="M1572" i="78" s="1"/>
  <c r="N1572" i="78" s="1"/>
  <c r="O1572" i="78" s="1"/>
  <c r="P1572" i="78" s="1"/>
  <c r="Q1572" i="78" s="1"/>
  <c r="R1572" i="78" s="1"/>
  <c r="S1572" i="78" s="1"/>
  <c r="T1572" i="78" s="1"/>
  <c r="U1572" i="78" s="1"/>
  <c r="V1572" i="78" s="1"/>
  <c r="W1572" i="78" s="1"/>
  <c r="X1572" i="78" s="1"/>
  <c r="Y1572" i="78" s="1"/>
  <c r="Z1572" i="78" s="1"/>
  <c r="AA1572" i="78" s="1"/>
  <c r="AB1572" i="78" s="1"/>
  <c r="AC1572" i="78" s="1"/>
  <c r="AD1572" i="78" s="1"/>
  <c r="AE1572" i="78" s="1"/>
  <c r="AF1572" i="78" s="1"/>
  <c r="C1570" i="78"/>
  <c r="D1569" i="78"/>
  <c r="E1569" i="78" s="1"/>
  <c r="F1569" i="78" s="1"/>
  <c r="G1569" i="78" s="1"/>
  <c r="H1569" i="78" s="1"/>
  <c r="K1569" i="78" s="1"/>
  <c r="L1569" i="78" s="1"/>
  <c r="M1569" i="78" s="1"/>
  <c r="N1569" i="78" s="1"/>
  <c r="O1569" i="78" s="1"/>
  <c r="P1569" i="78" s="1"/>
  <c r="Q1569" i="78" s="1"/>
  <c r="R1569" i="78" s="1"/>
  <c r="S1569" i="78" s="1"/>
  <c r="T1569" i="78" s="1"/>
  <c r="U1569" i="78" s="1"/>
  <c r="V1569" i="78" s="1"/>
  <c r="W1569" i="78" s="1"/>
  <c r="X1569" i="78" s="1"/>
  <c r="Y1569" i="78" s="1"/>
  <c r="Z1569" i="78" s="1"/>
  <c r="AA1569" i="78" s="1"/>
  <c r="AB1569" i="78" s="1"/>
  <c r="AC1569" i="78" s="1"/>
  <c r="AD1569" i="78" s="1"/>
  <c r="AE1569" i="78" s="1"/>
  <c r="AF1569" i="78" s="1"/>
  <c r="C1567" i="78"/>
  <c r="D1566" i="78"/>
  <c r="D1564" i="78" s="1"/>
  <c r="C1564" i="78"/>
  <c r="D1563" i="78"/>
  <c r="C1561" i="78"/>
  <c r="D1560" i="78"/>
  <c r="E1560" i="78" s="1"/>
  <c r="F1560" i="78" s="1"/>
  <c r="G1560" i="78" s="1"/>
  <c r="H1560" i="78" s="1"/>
  <c r="K1560" i="78" s="1"/>
  <c r="L1560" i="78" s="1"/>
  <c r="M1560" i="78" s="1"/>
  <c r="N1560" i="78" s="1"/>
  <c r="O1560" i="78" s="1"/>
  <c r="P1560" i="78" s="1"/>
  <c r="Q1560" i="78" s="1"/>
  <c r="R1560" i="78" s="1"/>
  <c r="S1560" i="78" s="1"/>
  <c r="T1560" i="78" s="1"/>
  <c r="U1560" i="78" s="1"/>
  <c r="V1560" i="78" s="1"/>
  <c r="W1560" i="78" s="1"/>
  <c r="X1560" i="78" s="1"/>
  <c r="Y1560" i="78" s="1"/>
  <c r="Z1560" i="78" s="1"/>
  <c r="AA1560" i="78" s="1"/>
  <c r="AB1560" i="78" s="1"/>
  <c r="AC1560" i="78" s="1"/>
  <c r="AD1560" i="78" s="1"/>
  <c r="AE1560" i="78" s="1"/>
  <c r="AF1560" i="78" s="1"/>
  <c r="C1558" i="78"/>
  <c r="D1557" i="78"/>
  <c r="D1555" i="78" s="1"/>
  <c r="C1555" i="78"/>
  <c r="D1554" i="78"/>
  <c r="C1552" i="78"/>
  <c r="D1548" i="78"/>
  <c r="E1548" i="78" s="1"/>
  <c r="F1548" i="78" s="1"/>
  <c r="G1548" i="78" s="1"/>
  <c r="H1548" i="78" s="1"/>
  <c r="K1548" i="78" s="1"/>
  <c r="L1548" i="78" s="1"/>
  <c r="M1548" i="78" s="1"/>
  <c r="N1548" i="78" s="1"/>
  <c r="O1548" i="78" s="1"/>
  <c r="P1548" i="78" s="1"/>
  <c r="Q1548" i="78" s="1"/>
  <c r="R1548" i="78" s="1"/>
  <c r="S1548" i="78" s="1"/>
  <c r="T1548" i="78" s="1"/>
  <c r="U1548" i="78" s="1"/>
  <c r="V1548" i="78" s="1"/>
  <c r="W1548" i="78" s="1"/>
  <c r="X1548" i="78" s="1"/>
  <c r="Y1548" i="78" s="1"/>
  <c r="Z1548" i="78" s="1"/>
  <c r="AA1548" i="78" s="1"/>
  <c r="AB1548" i="78" s="1"/>
  <c r="AC1548" i="78" s="1"/>
  <c r="AD1548" i="78" s="1"/>
  <c r="AE1548" i="78" s="1"/>
  <c r="AF1548" i="78" s="1"/>
  <c r="C1546" i="78"/>
  <c r="D1545" i="78"/>
  <c r="E1545" i="78" s="1"/>
  <c r="F1545" i="78" s="1"/>
  <c r="G1545" i="78" s="1"/>
  <c r="H1545" i="78" s="1"/>
  <c r="K1545" i="78" s="1"/>
  <c r="L1545" i="78" s="1"/>
  <c r="M1545" i="78" s="1"/>
  <c r="N1545" i="78" s="1"/>
  <c r="O1545" i="78" s="1"/>
  <c r="P1545" i="78" s="1"/>
  <c r="Q1545" i="78" s="1"/>
  <c r="R1545" i="78" s="1"/>
  <c r="S1545" i="78" s="1"/>
  <c r="T1545" i="78" s="1"/>
  <c r="U1545" i="78" s="1"/>
  <c r="V1545" i="78" s="1"/>
  <c r="W1545" i="78" s="1"/>
  <c r="X1545" i="78" s="1"/>
  <c r="Y1545" i="78" s="1"/>
  <c r="Z1545" i="78" s="1"/>
  <c r="AA1545" i="78" s="1"/>
  <c r="AB1545" i="78" s="1"/>
  <c r="AC1545" i="78" s="1"/>
  <c r="AD1545" i="78" s="1"/>
  <c r="AE1545" i="78" s="1"/>
  <c r="AF1545" i="78" s="1"/>
  <c r="C1543" i="78"/>
  <c r="D1542" i="78"/>
  <c r="E1542" i="78" s="1"/>
  <c r="C1540" i="78"/>
  <c r="D1539" i="78"/>
  <c r="E1539" i="78" s="1"/>
  <c r="F1539" i="78" s="1"/>
  <c r="G1539" i="78" s="1"/>
  <c r="H1539" i="78" s="1"/>
  <c r="K1539" i="78" s="1"/>
  <c r="L1539" i="78" s="1"/>
  <c r="M1539" i="78" s="1"/>
  <c r="N1539" i="78" s="1"/>
  <c r="O1539" i="78" s="1"/>
  <c r="P1539" i="78" s="1"/>
  <c r="Q1539" i="78" s="1"/>
  <c r="R1539" i="78" s="1"/>
  <c r="S1539" i="78" s="1"/>
  <c r="T1539" i="78" s="1"/>
  <c r="U1539" i="78" s="1"/>
  <c r="V1539" i="78" s="1"/>
  <c r="W1539" i="78" s="1"/>
  <c r="X1539" i="78" s="1"/>
  <c r="Y1539" i="78" s="1"/>
  <c r="Z1539" i="78" s="1"/>
  <c r="AA1539" i="78" s="1"/>
  <c r="AB1539" i="78" s="1"/>
  <c r="AC1539" i="78" s="1"/>
  <c r="AD1539" i="78" s="1"/>
  <c r="AE1539" i="78" s="1"/>
  <c r="AF1539" i="78" s="1"/>
  <c r="C1537" i="78"/>
  <c r="D1526" i="78"/>
  <c r="E1526" i="78" s="1"/>
  <c r="F1526" i="78" s="1"/>
  <c r="G1526" i="78" s="1"/>
  <c r="H1526" i="78" s="1"/>
  <c r="I1526" i="78" s="1"/>
  <c r="J1526" i="78" s="1"/>
  <c r="K1526" i="78" s="1"/>
  <c r="L1526" i="78" s="1"/>
  <c r="M1526" i="78" s="1"/>
  <c r="N1526" i="78" s="1"/>
  <c r="O1526" i="78" s="1"/>
  <c r="P1526" i="78" s="1"/>
  <c r="Q1526" i="78" s="1"/>
  <c r="R1526" i="78" s="1"/>
  <c r="S1526" i="78" s="1"/>
  <c r="T1526" i="78" s="1"/>
  <c r="U1526" i="78" s="1"/>
  <c r="V1526" i="78" s="1"/>
  <c r="W1526" i="78" s="1"/>
  <c r="X1526" i="78" s="1"/>
  <c r="Y1526" i="78" s="1"/>
  <c r="Z1526" i="78" s="1"/>
  <c r="AA1526" i="78" s="1"/>
  <c r="AB1526" i="78" s="1"/>
  <c r="AC1526" i="78" s="1"/>
  <c r="AD1526" i="78" s="1"/>
  <c r="AE1526" i="78" s="1"/>
  <c r="AF1526" i="78" s="1"/>
  <c r="D1525" i="78"/>
  <c r="E1525" i="78" s="1"/>
  <c r="F1525" i="78" s="1"/>
  <c r="G1525" i="78" s="1"/>
  <c r="H1525" i="78" s="1"/>
  <c r="I1525" i="78" s="1"/>
  <c r="J1525" i="78" s="1"/>
  <c r="K1525" i="78" s="1"/>
  <c r="L1525" i="78" s="1"/>
  <c r="M1525" i="78" s="1"/>
  <c r="N1525" i="78" s="1"/>
  <c r="O1525" i="78" s="1"/>
  <c r="P1525" i="78" s="1"/>
  <c r="Q1525" i="78" s="1"/>
  <c r="R1525" i="78" s="1"/>
  <c r="S1525" i="78" s="1"/>
  <c r="T1525" i="78" s="1"/>
  <c r="U1525" i="78" s="1"/>
  <c r="V1525" i="78" s="1"/>
  <c r="W1525" i="78" s="1"/>
  <c r="X1525" i="78" s="1"/>
  <c r="Y1525" i="78" s="1"/>
  <c r="Z1525" i="78" s="1"/>
  <c r="AA1525" i="78" s="1"/>
  <c r="AB1525" i="78" s="1"/>
  <c r="AC1525" i="78" s="1"/>
  <c r="AD1525" i="78" s="1"/>
  <c r="AE1525" i="78" s="1"/>
  <c r="AF1525" i="78" s="1"/>
  <c r="D1524" i="78"/>
  <c r="E1524" i="78" s="1"/>
  <c r="F1524" i="78" s="1"/>
  <c r="G1524" i="78" s="1"/>
  <c r="H1524" i="78" s="1"/>
  <c r="I1524" i="78" s="1"/>
  <c r="J1524" i="78" s="1"/>
  <c r="K1524" i="78" s="1"/>
  <c r="L1524" i="78" s="1"/>
  <c r="M1524" i="78" s="1"/>
  <c r="N1524" i="78" s="1"/>
  <c r="O1524" i="78" s="1"/>
  <c r="P1524" i="78" s="1"/>
  <c r="Q1524" i="78" s="1"/>
  <c r="R1524" i="78" s="1"/>
  <c r="S1524" i="78" s="1"/>
  <c r="T1524" i="78" s="1"/>
  <c r="U1524" i="78" s="1"/>
  <c r="V1524" i="78" s="1"/>
  <c r="W1524" i="78" s="1"/>
  <c r="X1524" i="78" s="1"/>
  <c r="Y1524" i="78" s="1"/>
  <c r="Z1524" i="78" s="1"/>
  <c r="AA1524" i="78" s="1"/>
  <c r="AB1524" i="78" s="1"/>
  <c r="AC1524" i="78" s="1"/>
  <c r="AD1524" i="78" s="1"/>
  <c r="AE1524" i="78" s="1"/>
  <c r="AF1524" i="78" s="1"/>
  <c r="D1523" i="78"/>
  <c r="E1523" i="78" s="1"/>
  <c r="F1523" i="78" s="1"/>
  <c r="G1523" i="78" s="1"/>
  <c r="H1523" i="78" s="1"/>
  <c r="I1523" i="78" s="1"/>
  <c r="J1523" i="78" s="1"/>
  <c r="K1523" i="78" s="1"/>
  <c r="L1523" i="78" s="1"/>
  <c r="M1523" i="78" s="1"/>
  <c r="N1523" i="78" s="1"/>
  <c r="O1523" i="78" s="1"/>
  <c r="P1523" i="78" s="1"/>
  <c r="Q1523" i="78" s="1"/>
  <c r="R1523" i="78" s="1"/>
  <c r="S1523" i="78" s="1"/>
  <c r="T1523" i="78" s="1"/>
  <c r="U1523" i="78" s="1"/>
  <c r="V1523" i="78" s="1"/>
  <c r="W1523" i="78" s="1"/>
  <c r="X1523" i="78" s="1"/>
  <c r="Y1523" i="78" s="1"/>
  <c r="Z1523" i="78" s="1"/>
  <c r="AA1523" i="78" s="1"/>
  <c r="AB1523" i="78" s="1"/>
  <c r="AC1523" i="78" s="1"/>
  <c r="AD1523" i="78" s="1"/>
  <c r="AE1523" i="78" s="1"/>
  <c r="AF1523" i="78" s="1"/>
  <c r="D1522" i="78"/>
  <c r="E1522" i="78" s="1"/>
  <c r="F1522" i="78" s="1"/>
  <c r="G1522" i="78" s="1"/>
  <c r="H1522" i="78" s="1"/>
  <c r="I1522" i="78" s="1"/>
  <c r="J1522" i="78" s="1"/>
  <c r="K1522" i="78" s="1"/>
  <c r="L1522" i="78" s="1"/>
  <c r="M1522" i="78" s="1"/>
  <c r="N1522" i="78" s="1"/>
  <c r="O1522" i="78" s="1"/>
  <c r="P1522" i="78" s="1"/>
  <c r="Q1522" i="78" s="1"/>
  <c r="R1522" i="78" s="1"/>
  <c r="S1522" i="78" s="1"/>
  <c r="T1522" i="78" s="1"/>
  <c r="U1522" i="78" s="1"/>
  <c r="V1522" i="78" s="1"/>
  <c r="W1522" i="78" s="1"/>
  <c r="X1522" i="78" s="1"/>
  <c r="Y1522" i="78" s="1"/>
  <c r="Z1522" i="78" s="1"/>
  <c r="AA1522" i="78" s="1"/>
  <c r="AB1522" i="78" s="1"/>
  <c r="AC1522" i="78" s="1"/>
  <c r="AD1522" i="78" s="1"/>
  <c r="AE1522" i="78" s="1"/>
  <c r="AF1522" i="78" s="1"/>
  <c r="D1521" i="78"/>
  <c r="E1521" i="78" s="1"/>
  <c r="F1521" i="78" s="1"/>
  <c r="G1521" i="78" s="1"/>
  <c r="H1521" i="78" s="1"/>
  <c r="I1521" i="78" s="1"/>
  <c r="J1521" i="78" s="1"/>
  <c r="K1521" i="78" s="1"/>
  <c r="L1521" i="78" s="1"/>
  <c r="M1521" i="78" s="1"/>
  <c r="N1521" i="78" s="1"/>
  <c r="O1521" i="78" s="1"/>
  <c r="P1521" i="78" s="1"/>
  <c r="Q1521" i="78" s="1"/>
  <c r="R1521" i="78" s="1"/>
  <c r="S1521" i="78" s="1"/>
  <c r="T1521" i="78" s="1"/>
  <c r="U1521" i="78" s="1"/>
  <c r="V1521" i="78" s="1"/>
  <c r="W1521" i="78" s="1"/>
  <c r="X1521" i="78" s="1"/>
  <c r="Y1521" i="78" s="1"/>
  <c r="Z1521" i="78" s="1"/>
  <c r="AA1521" i="78" s="1"/>
  <c r="AB1521" i="78" s="1"/>
  <c r="AC1521" i="78" s="1"/>
  <c r="AD1521" i="78" s="1"/>
  <c r="AE1521" i="78" s="1"/>
  <c r="AF1521" i="78" s="1"/>
  <c r="D1520" i="78"/>
  <c r="E1520" i="78" s="1"/>
  <c r="F1520" i="78" s="1"/>
  <c r="G1520" i="78" s="1"/>
  <c r="H1520" i="78" s="1"/>
  <c r="I1520" i="78" s="1"/>
  <c r="J1520" i="78" s="1"/>
  <c r="K1520" i="78" s="1"/>
  <c r="L1520" i="78" s="1"/>
  <c r="M1520" i="78" s="1"/>
  <c r="N1520" i="78" s="1"/>
  <c r="O1520" i="78" s="1"/>
  <c r="P1520" i="78" s="1"/>
  <c r="Q1520" i="78" s="1"/>
  <c r="R1520" i="78" s="1"/>
  <c r="S1520" i="78" s="1"/>
  <c r="T1520" i="78" s="1"/>
  <c r="U1520" i="78" s="1"/>
  <c r="V1520" i="78" s="1"/>
  <c r="W1520" i="78" s="1"/>
  <c r="X1520" i="78" s="1"/>
  <c r="Y1520" i="78" s="1"/>
  <c r="Z1520" i="78" s="1"/>
  <c r="AA1520" i="78" s="1"/>
  <c r="AB1520" i="78" s="1"/>
  <c r="AC1520" i="78" s="1"/>
  <c r="AD1520" i="78" s="1"/>
  <c r="AE1520" i="78" s="1"/>
  <c r="AF1520" i="78" s="1"/>
  <c r="C1519" i="78"/>
  <c r="C1518" i="78" s="1"/>
  <c r="D1517" i="78"/>
  <c r="E1517" i="78" s="1"/>
  <c r="F1517" i="78" s="1"/>
  <c r="G1517" i="78" s="1"/>
  <c r="H1517" i="78" s="1"/>
  <c r="I1517" i="78" s="1"/>
  <c r="J1517" i="78" s="1"/>
  <c r="K1517" i="78" s="1"/>
  <c r="L1517" i="78" s="1"/>
  <c r="M1517" i="78" s="1"/>
  <c r="N1517" i="78" s="1"/>
  <c r="O1517" i="78" s="1"/>
  <c r="P1517" i="78" s="1"/>
  <c r="Q1517" i="78" s="1"/>
  <c r="R1517" i="78" s="1"/>
  <c r="S1517" i="78" s="1"/>
  <c r="T1517" i="78" s="1"/>
  <c r="U1517" i="78" s="1"/>
  <c r="V1517" i="78" s="1"/>
  <c r="W1517" i="78" s="1"/>
  <c r="X1517" i="78" s="1"/>
  <c r="Y1517" i="78" s="1"/>
  <c r="Z1517" i="78" s="1"/>
  <c r="AA1517" i="78" s="1"/>
  <c r="AB1517" i="78" s="1"/>
  <c r="AC1517" i="78" s="1"/>
  <c r="AD1517" i="78" s="1"/>
  <c r="AE1517" i="78" s="1"/>
  <c r="AF1517" i="78" s="1"/>
  <c r="D1516" i="78"/>
  <c r="E1516" i="78" s="1"/>
  <c r="F1516" i="78" s="1"/>
  <c r="G1516" i="78" s="1"/>
  <c r="H1516" i="78" s="1"/>
  <c r="I1516" i="78" s="1"/>
  <c r="J1516" i="78" s="1"/>
  <c r="K1516" i="78" s="1"/>
  <c r="L1516" i="78" s="1"/>
  <c r="M1516" i="78" s="1"/>
  <c r="N1516" i="78" s="1"/>
  <c r="O1516" i="78" s="1"/>
  <c r="P1516" i="78" s="1"/>
  <c r="Q1516" i="78" s="1"/>
  <c r="R1516" i="78" s="1"/>
  <c r="S1516" i="78" s="1"/>
  <c r="T1516" i="78" s="1"/>
  <c r="U1516" i="78" s="1"/>
  <c r="V1516" i="78" s="1"/>
  <c r="W1516" i="78" s="1"/>
  <c r="X1516" i="78" s="1"/>
  <c r="Y1516" i="78" s="1"/>
  <c r="Z1516" i="78" s="1"/>
  <c r="AA1516" i="78" s="1"/>
  <c r="AB1516" i="78" s="1"/>
  <c r="AC1516" i="78" s="1"/>
  <c r="AD1516" i="78" s="1"/>
  <c r="AE1516" i="78" s="1"/>
  <c r="AF1516" i="78" s="1"/>
  <c r="D1515" i="78"/>
  <c r="E1515" i="78" s="1"/>
  <c r="F1515" i="78" s="1"/>
  <c r="G1515" i="78" s="1"/>
  <c r="H1515" i="78" s="1"/>
  <c r="I1515" i="78" s="1"/>
  <c r="J1515" i="78" s="1"/>
  <c r="K1515" i="78" s="1"/>
  <c r="L1515" i="78" s="1"/>
  <c r="M1515" i="78" s="1"/>
  <c r="N1515" i="78" s="1"/>
  <c r="O1515" i="78" s="1"/>
  <c r="P1515" i="78" s="1"/>
  <c r="Q1515" i="78" s="1"/>
  <c r="R1515" i="78" s="1"/>
  <c r="S1515" i="78" s="1"/>
  <c r="T1515" i="78" s="1"/>
  <c r="U1515" i="78" s="1"/>
  <c r="V1515" i="78" s="1"/>
  <c r="W1515" i="78" s="1"/>
  <c r="X1515" i="78" s="1"/>
  <c r="Y1515" i="78" s="1"/>
  <c r="Z1515" i="78" s="1"/>
  <c r="AA1515" i="78" s="1"/>
  <c r="AB1515" i="78" s="1"/>
  <c r="AC1515" i="78" s="1"/>
  <c r="AD1515" i="78" s="1"/>
  <c r="AE1515" i="78" s="1"/>
  <c r="AF1515" i="78" s="1"/>
  <c r="D1514" i="78"/>
  <c r="E1514" i="78" s="1"/>
  <c r="F1514" i="78" s="1"/>
  <c r="G1514" i="78" s="1"/>
  <c r="H1514" i="78" s="1"/>
  <c r="I1514" i="78" s="1"/>
  <c r="J1514" i="78" s="1"/>
  <c r="K1514" i="78" s="1"/>
  <c r="L1514" i="78" s="1"/>
  <c r="M1514" i="78" s="1"/>
  <c r="N1514" i="78" s="1"/>
  <c r="O1514" i="78" s="1"/>
  <c r="P1514" i="78" s="1"/>
  <c r="Q1514" i="78" s="1"/>
  <c r="R1514" i="78" s="1"/>
  <c r="S1514" i="78" s="1"/>
  <c r="T1514" i="78" s="1"/>
  <c r="U1514" i="78" s="1"/>
  <c r="V1514" i="78" s="1"/>
  <c r="W1514" i="78" s="1"/>
  <c r="X1514" i="78" s="1"/>
  <c r="Y1514" i="78" s="1"/>
  <c r="Z1514" i="78" s="1"/>
  <c r="AA1514" i="78" s="1"/>
  <c r="AB1514" i="78" s="1"/>
  <c r="AC1514" i="78" s="1"/>
  <c r="AD1514" i="78" s="1"/>
  <c r="AE1514" i="78" s="1"/>
  <c r="AF1514" i="78" s="1"/>
  <c r="D1513" i="78"/>
  <c r="E1513" i="78" s="1"/>
  <c r="F1513" i="78" s="1"/>
  <c r="G1513" i="78" s="1"/>
  <c r="H1513" i="78" s="1"/>
  <c r="I1513" i="78" s="1"/>
  <c r="J1513" i="78" s="1"/>
  <c r="K1513" i="78" s="1"/>
  <c r="L1513" i="78" s="1"/>
  <c r="M1513" i="78" s="1"/>
  <c r="N1513" i="78" s="1"/>
  <c r="O1513" i="78" s="1"/>
  <c r="P1513" i="78" s="1"/>
  <c r="Q1513" i="78" s="1"/>
  <c r="R1513" i="78" s="1"/>
  <c r="S1513" i="78" s="1"/>
  <c r="T1513" i="78" s="1"/>
  <c r="U1513" i="78" s="1"/>
  <c r="V1513" i="78" s="1"/>
  <c r="W1513" i="78" s="1"/>
  <c r="D1512" i="78"/>
  <c r="E1512" i="78" s="1"/>
  <c r="F1512" i="78" s="1"/>
  <c r="G1512" i="78" s="1"/>
  <c r="H1512" i="78" s="1"/>
  <c r="I1512" i="78" s="1"/>
  <c r="J1512" i="78" s="1"/>
  <c r="K1512" i="78" s="1"/>
  <c r="L1512" i="78" s="1"/>
  <c r="M1512" i="78" s="1"/>
  <c r="N1512" i="78" s="1"/>
  <c r="O1512" i="78" s="1"/>
  <c r="P1512" i="78" s="1"/>
  <c r="Q1512" i="78" s="1"/>
  <c r="R1512" i="78" s="1"/>
  <c r="S1512" i="78" s="1"/>
  <c r="T1512" i="78" s="1"/>
  <c r="U1512" i="78" s="1"/>
  <c r="V1512" i="78" s="1"/>
  <c r="W1512" i="78" s="1"/>
  <c r="X1512" i="78" s="1"/>
  <c r="Y1512" i="78" s="1"/>
  <c r="Z1512" i="78" s="1"/>
  <c r="AA1512" i="78" s="1"/>
  <c r="AB1512" i="78" s="1"/>
  <c r="AC1512" i="78" s="1"/>
  <c r="AD1512" i="78" s="1"/>
  <c r="AE1512" i="78" s="1"/>
  <c r="AF1512" i="78" s="1"/>
  <c r="D1511" i="78"/>
  <c r="E1511" i="78" s="1"/>
  <c r="F1511" i="78" s="1"/>
  <c r="G1511" i="78" s="1"/>
  <c r="H1511" i="78" s="1"/>
  <c r="I1511" i="78" s="1"/>
  <c r="J1511" i="78" s="1"/>
  <c r="K1511" i="78" s="1"/>
  <c r="L1511" i="78" s="1"/>
  <c r="M1511" i="78" s="1"/>
  <c r="N1511" i="78" s="1"/>
  <c r="O1511" i="78" s="1"/>
  <c r="P1511" i="78" s="1"/>
  <c r="Q1511" i="78" s="1"/>
  <c r="R1511" i="78" s="1"/>
  <c r="S1511" i="78" s="1"/>
  <c r="T1511" i="78" s="1"/>
  <c r="U1511" i="78" s="1"/>
  <c r="V1511" i="78" s="1"/>
  <c r="W1511" i="78" s="1"/>
  <c r="X1511" i="78" s="1"/>
  <c r="Y1511" i="78" s="1"/>
  <c r="Z1511" i="78" s="1"/>
  <c r="AA1511" i="78" s="1"/>
  <c r="AB1511" i="78" s="1"/>
  <c r="AC1511" i="78" s="1"/>
  <c r="AD1511" i="78" s="1"/>
  <c r="AE1511" i="78" s="1"/>
  <c r="AF1511" i="78" s="1"/>
  <c r="C1510" i="78"/>
  <c r="C1509" i="78" s="1"/>
  <c r="D1508" i="78"/>
  <c r="E1508" i="78" s="1"/>
  <c r="F1508" i="78" s="1"/>
  <c r="G1508" i="78" s="1"/>
  <c r="H1508" i="78" s="1"/>
  <c r="I1508" i="78" s="1"/>
  <c r="J1508" i="78" s="1"/>
  <c r="K1508" i="78" s="1"/>
  <c r="L1508" i="78" s="1"/>
  <c r="M1508" i="78" s="1"/>
  <c r="N1508" i="78" s="1"/>
  <c r="O1508" i="78" s="1"/>
  <c r="P1508" i="78" s="1"/>
  <c r="Q1508" i="78" s="1"/>
  <c r="R1508" i="78" s="1"/>
  <c r="S1508" i="78" s="1"/>
  <c r="T1508" i="78" s="1"/>
  <c r="U1508" i="78" s="1"/>
  <c r="V1508" i="78" s="1"/>
  <c r="W1508" i="78" s="1"/>
  <c r="X1508" i="78" s="1"/>
  <c r="Y1508" i="78" s="1"/>
  <c r="Z1508" i="78" s="1"/>
  <c r="AA1508" i="78" s="1"/>
  <c r="AB1508" i="78" s="1"/>
  <c r="AC1508" i="78" s="1"/>
  <c r="AD1508" i="78" s="1"/>
  <c r="AE1508" i="78" s="1"/>
  <c r="AF1508" i="78" s="1"/>
  <c r="D1507" i="78"/>
  <c r="E1507" i="78" s="1"/>
  <c r="F1507" i="78" s="1"/>
  <c r="G1507" i="78" s="1"/>
  <c r="H1507" i="78" s="1"/>
  <c r="I1507" i="78" s="1"/>
  <c r="J1507" i="78" s="1"/>
  <c r="K1507" i="78" s="1"/>
  <c r="L1507" i="78" s="1"/>
  <c r="M1507" i="78" s="1"/>
  <c r="N1507" i="78" s="1"/>
  <c r="O1507" i="78" s="1"/>
  <c r="P1507" i="78" s="1"/>
  <c r="Q1507" i="78" s="1"/>
  <c r="R1507" i="78" s="1"/>
  <c r="S1507" i="78" s="1"/>
  <c r="T1507" i="78" s="1"/>
  <c r="U1507" i="78" s="1"/>
  <c r="V1507" i="78" s="1"/>
  <c r="W1507" i="78" s="1"/>
  <c r="X1507" i="78" s="1"/>
  <c r="Y1507" i="78" s="1"/>
  <c r="Z1507" i="78" s="1"/>
  <c r="AA1507" i="78" s="1"/>
  <c r="AB1507" i="78" s="1"/>
  <c r="AC1507" i="78" s="1"/>
  <c r="AD1507" i="78" s="1"/>
  <c r="AE1507" i="78" s="1"/>
  <c r="AF1507" i="78" s="1"/>
  <c r="D1506" i="78"/>
  <c r="E1506" i="78" s="1"/>
  <c r="F1506" i="78" s="1"/>
  <c r="G1506" i="78" s="1"/>
  <c r="H1506" i="78" s="1"/>
  <c r="I1506" i="78" s="1"/>
  <c r="J1506" i="78" s="1"/>
  <c r="K1506" i="78" s="1"/>
  <c r="L1506" i="78" s="1"/>
  <c r="M1506" i="78" s="1"/>
  <c r="N1506" i="78" s="1"/>
  <c r="O1506" i="78" s="1"/>
  <c r="P1506" i="78" s="1"/>
  <c r="Q1506" i="78" s="1"/>
  <c r="R1506" i="78" s="1"/>
  <c r="S1506" i="78" s="1"/>
  <c r="T1506" i="78" s="1"/>
  <c r="U1506" i="78" s="1"/>
  <c r="V1506" i="78" s="1"/>
  <c r="W1506" i="78" s="1"/>
  <c r="X1506" i="78" s="1"/>
  <c r="Y1506" i="78" s="1"/>
  <c r="Z1506" i="78" s="1"/>
  <c r="AA1506" i="78" s="1"/>
  <c r="AB1506" i="78" s="1"/>
  <c r="AC1506" i="78" s="1"/>
  <c r="AD1506" i="78" s="1"/>
  <c r="AE1506" i="78" s="1"/>
  <c r="AF1506" i="78" s="1"/>
  <c r="D1505" i="78"/>
  <c r="E1505" i="78" s="1"/>
  <c r="F1505" i="78" s="1"/>
  <c r="G1505" i="78" s="1"/>
  <c r="H1505" i="78" s="1"/>
  <c r="I1505" i="78" s="1"/>
  <c r="J1505" i="78" s="1"/>
  <c r="K1505" i="78" s="1"/>
  <c r="L1505" i="78" s="1"/>
  <c r="M1505" i="78" s="1"/>
  <c r="N1505" i="78" s="1"/>
  <c r="O1505" i="78" s="1"/>
  <c r="P1505" i="78" s="1"/>
  <c r="Q1505" i="78" s="1"/>
  <c r="R1505" i="78" s="1"/>
  <c r="S1505" i="78" s="1"/>
  <c r="T1505" i="78" s="1"/>
  <c r="U1505" i="78" s="1"/>
  <c r="V1505" i="78" s="1"/>
  <c r="W1505" i="78" s="1"/>
  <c r="X1505" i="78" s="1"/>
  <c r="Y1505" i="78" s="1"/>
  <c r="Z1505" i="78" s="1"/>
  <c r="AA1505" i="78" s="1"/>
  <c r="AB1505" i="78" s="1"/>
  <c r="AC1505" i="78" s="1"/>
  <c r="AD1505" i="78" s="1"/>
  <c r="AE1505" i="78" s="1"/>
  <c r="AF1505" i="78" s="1"/>
  <c r="D1504" i="78"/>
  <c r="E1504" i="78" s="1"/>
  <c r="F1504" i="78" s="1"/>
  <c r="G1504" i="78" s="1"/>
  <c r="H1504" i="78" s="1"/>
  <c r="I1504" i="78" s="1"/>
  <c r="J1504" i="78" s="1"/>
  <c r="K1504" i="78" s="1"/>
  <c r="L1504" i="78" s="1"/>
  <c r="M1504" i="78" s="1"/>
  <c r="N1504" i="78" s="1"/>
  <c r="O1504" i="78" s="1"/>
  <c r="P1504" i="78" s="1"/>
  <c r="Q1504" i="78" s="1"/>
  <c r="R1504" i="78" s="1"/>
  <c r="S1504" i="78" s="1"/>
  <c r="T1504" i="78" s="1"/>
  <c r="U1504" i="78" s="1"/>
  <c r="V1504" i="78" s="1"/>
  <c r="W1504" i="78" s="1"/>
  <c r="X1504" i="78" s="1"/>
  <c r="Y1504" i="78" s="1"/>
  <c r="Z1504" i="78" s="1"/>
  <c r="AA1504" i="78" s="1"/>
  <c r="AB1504" i="78" s="1"/>
  <c r="AC1504" i="78" s="1"/>
  <c r="AD1504" i="78" s="1"/>
  <c r="AE1504" i="78" s="1"/>
  <c r="AF1504" i="78" s="1"/>
  <c r="D1503" i="78"/>
  <c r="E1503" i="78" s="1"/>
  <c r="F1503" i="78" s="1"/>
  <c r="G1503" i="78" s="1"/>
  <c r="H1503" i="78" s="1"/>
  <c r="I1503" i="78" s="1"/>
  <c r="J1503" i="78" s="1"/>
  <c r="K1503" i="78" s="1"/>
  <c r="L1503" i="78" s="1"/>
  <c r="M1503" i="78" s="1"/>
  <c r="N1503" i="78" s="1"/>
  <c r="O1503" i="78" s="1"/>
  <c r="P1503" i="78" s="1"/>
  <c r="Q1503" i="78" s="1"/>
  <c r="R1503" i="78" s="1"/>
  <c r="S1503" i="78" s="1"/>
  <c r="T1503" i="78" s="1"/>
  <c r="U1503" i="78" s="1"/>
  <c r="V1503" i="78" s="1"/>
  <c r="W1503" i="78" s="1"/>
  <c r="X1503" i="78" s="1"/>
  <c r="Y1503" i="78" s="1"/>
  <c r="Z1503" i="78" s="1"/>
  <c r="AA1503" i="78" s="1"/>
  <c r="AB1503" i="78" s="1"/>
  <c r="AC1503" i="78" s="1"/>
  <c r="AD1503" i="78" s="1"/>
  <c r="AE1503" i="78" s="1"/>
  <c r="AF1503" i="78" s="1"/>
  <c r="D1502" i="78"/>
  <c r="E1502" i="78" s="1"/>
  <c r="F1502" i="78" s="1"/>
  <c r="G1502" i="78" s="1"/>
  <c r="H1502" i="78" s="1"/>
  <c r="I1502" i="78" s="1"/>
  <c r="J1502" i="78" s="1"/>
  <c r="K1502" i="78" s="1"/>
  <c r="L1502" i="78" s="1"/>
  <c r="M1502" i="78" s="1"/>
  <c r="N1502" i="78" s="1"/>
  <c r="O1502" i="78" s="1"/>
  <c r="P1502" i="78" s="1"/>
  <c r="Q1502" i="78" s="1"/>
  <c r="R1502" i="78" s="1"/>
  <c r="S1502" i="78" s="1"/>
  <c r="T1502" i="78" s="1"/>
  <c r="U1502" i="78" s="1"/>
  <c r="V1502" i="78" s="1"/>
  <c r="W1502" i="78" s="1"/>
  <c r="X1502" i="78" s="1"/>
  <c r="Y1502" i="78" s="1"/>
  <c r="Z1502" i="78" s="1"/>
  <c r="AA1502" i="78" s="1"/>
  <c r="AB1502" i="78" s="1"/>
  <c r="AC1502" i="78" s="1"/>
  <c r="AD1502" i="78" s="1"/>
  <c r="AE1502" i="78" s="1"/>
  <c r="AF1502" i="78" s="1"/>
  <c r="C1501" i="78"/>
  <c r="C1498" i="78"/>
  <c r="D1498" i="78" s="1"/>
  <c r="E1498" i="78" s="1"/>
  <c r="F1498" i="78" s="1"/>
  <c r="G1498" i="78" s="1"/>
  <c r="H1498" i="78" s="1"/>
  <c r="I1498" i="78" s="1"/>
  <c r="J1498" i="78" s="1"/>
  <c r="K1498" i="78" s="1"/>
  <c r="L1498" i="78" s="1"/>
  <c r="M1498" i="78" s="1"/>
  <c r="N1498" i="78" s="1"/>
  <c r="O1498" i="78" s="1"/>
  <c r="P1498" i="78" s="1"/>
  <c r="Q1498" i="78" s="1"/>
  <c r="R1498" i="78" s="1"/>
  <c r="S1498" i="78" s="1"/>
  <c r="T1498" i="78" s="1"/>
  <c r="U1498" i="78" s="1"/>
  <c r="V1498" i="78" s="1"/>
  <c r="W1498" i="78" s="1"/>
  <c r="X1498" i="78" s="1"/>
  <c r="Y1498" i="78" s="1"/>
  <c r="Z1498" i="78" s="1"/>
  <c r="AA1498" i="78" s="1"/>
  <c r="AB1498" i="78" s="1"/>
  <c r="AC1498" i="78" s="1"/>
  <c r="AD1498" i="78" s="1"/>
  <c r="AE1498" i="78" s="1"/>
  <c r="AF1498" i="78" s="1"/>
  <c r="D1494" i="78"/>
  <c r="D1427" i="78" s="1"/>
  <c r="C1493" i="78"/>
  <c r="D1492" i="78"/>
  <c r="E1492" i="78" s="1"/>
  <c r="F1492" i="78" s="1"/>
  <c r="G1492" i="78" s="1"/>
  <c r="H1492" i="78" s="1"/>
  <c r="I1492" i="78" s="1"/>
  <c r="J1492" i="78" s="1"/>
  <c r="K1492" i="78" s="1"/>
  <c r="L1492" i="78" s="1"/>
  <c r="M1492" i="78" s="1"/>
  <c r="N1492" i="78" s="1"/>
  <c r="O1492" i="78" s="1"/>
  <c r="P1492" i="78" s="1"/>
  <c r="Q1492" i="78" s="1"/>
  <c r="R1492" i="78" s="1"/>
  <c r="S1492" i="78" s="1"/>
  <c r="T1492" i="78" s="1"/>
  <c r="U1492" i="78" s="1"/>
  <c r="V1492" i="78" s="1"/>
  <c r="W1492" i="78" s="1"/>
  <c r="X1492" i="78" s="1"/>
  <c r="Y1492" i="78" s="1"/>
  <c r="Z1492" i="78" s="1"/>
  <c r="AA1492" i="78" s="1"/>
  <c r="AB1492" i="78" s="1"/>
  <c r="AC1492" i="78" s="1"/>
  <c r="AD1492" i="78" s="1"/>
  <c r="AE1492" i="78" s="1"/>
  <c r="AF1492" i="78" s="1"/>
  <c r="D1510" i="78"/>
  <c r="C1490" i="78"/>
  <c r="E1489" i="78"/>
  <c r="F1489" i="78" s="1"/>
  <c r="G1489" i="78" s="1"/>
  <c r="H1489" i="78" s="1"/>
  <c r="I1489" i="78" s="1"/>
  <c r="J1489" i="78" s="1"/>
  <c r="K1489" i="78" s="1"/>
  <c r="L1489" i="78" s="1"/>
  <c r="M1489" i="78" s="1"/>
  <c r="N1489" i="78" s="1"/>
  <c r="O1489" i="78" s="1"/>
  <c r="P1489" i="78" s="1"/>
  <c r="Q1489" i="78" s="1"/>
  <c r="R1489" i="78" s="1"/>
  <c r="S1489" i="78" s="1"/>
  <c r="T1489" i="78" s="1"/>
  <c r="U1489" i="78" s="1"/>
  <c r="V1489" i="78" s="1"/>
  <c r="W1489" i="78" s="1"/>
  <c r="X1489" i="78" s="1"/>
  <c r="Y1489" i="78" s="1"/>
  <c r="Z1489" i="78" s="1"/>
  <c r="AA1489" i="78" s="1"/>
  <c r="AB1489" i="78" s="1"/>
  <c r="AC1489" i="78" s="1"/>
  <c r="AD1489" i="78" s="1"/>
  <c r="AE1489" i="78" s="1"/>
  <c r="AF1489" i="78" s="1"/>
  <c r="C1487" i="78"/>
  <c r="D1485" i="78"/>
  <c r="E1485" i="78" s="1"/>
  <c r="F1485" i="78" s="1"/>
  <c r="G1485" i="78" s="1"/>
  <c r="H1485" i="78" s="1"/>
  <c r="I1485" i="78" s="1"/>
  <c r="J1485" i="78" s="1"/>
  <c r="K1485" i="78" s="1"/>
  <c r="L1485" i="78" s="1"/>
  <c r="M1485" i="78" s="1"/>
  <c r="N1485" i="78" s="1"/>
  <c r="O1485" i="78" s="1"/>
  <c r="P1485" i="78" s="1"/>
  <c r="Q1485" i="78" s="1"/>
  <c r="R1485" i="78" s="1"/>
  <c r="S1485" i="78" s="1"/>
  <c r="T1485" i="78" s="1"/>
  <c r="U1485" i="78" s="1"/>
  <c r="V1485" i="78" s="1"/>
  <c r="W1485" i="78" s="1"/>
  <c r="X1485" i="78" s="1"/>
  <c r="Y1485" i="78" s="1"/>
  <c r="Z1485" i="78" s="1"/>
  <c r="AA1485" i="78" s="1"/>
  <c r="AB1485" i="78" s="1"/>
  <c r="AC1485" i="78" s="1"/>
  <c r="AD1485" i="78" s="1"/>
  <c r="AE1485" i="78" s="1"/>
  <c r="AF1485" i="78" s="1"/>
  <c r="D1484" i="78"/>
  <c r="C1483" i="78"/>
  <c r="D1482" i="78"/>
  <c r="E1482" i="78" s="1"/>
  <c r="F1482" i="78" s="1"/>
  <c r="G1482" i="78" s="1"/>
  <c r="H1482" i="78" s="1"/>
  <c r="I1482" i="78" s="1"/>
  <c r="J1482" i="78" s="1"/>
  <c r="K1482" i="78" s="1"/>
  <c r="L1482" i="78" s="1"/>
  <c r="M1482" i="78" s="1"/>
  <c r="N1482" i="78" s="1"/>
  <c r="O1482" i="78" s="1"/>
  <c r="P1482" i="78" s="1"/>
  <c r="Q1482" i="78" s="1"/>
  <c r="R1482" i="78" s="1"/>
  <c r="S1482" i="78" s="1"/>
  <c r="T1482" i="78" s="1"/>
  <c r="U1482" i="78" s="1"/>
  <c r="V1482" i="78" s="1"/>
  <c r="W1482" i="78" s="1"/>
  <c r="X1482" i="78" s="1"/>
  <c r="Y1482" i="78" s="1"/>
  <c r="Z1482" i="78" s="1"/>
  <c r="AA1482" i="78" s="1"/>
  <c r="AB1482" i="78" s="1"/>
  <c r="AC1482" i="78" s="1"/>
  <c r="AD1482" i="78" s="1"/>
  <c r="AE1482" i="78" s="1"/>
  <c r="AF1482" i="78" s="1"/>
  <c r="D1481" i="78"/>
  <c r="C1480" i="78"/>
  <c r="D1479" i="78"/>
  <c r="E1479" i="78" s="1"/>
  <c r="F1479" i="78" s="1"/>
  <c r="G1479" i="78" s="1"/>
  <c r="H1479" i="78" s="1"/>
  <c r="I1479" i="78" s="1"/>
  <c r="J1479" i="78" s="1"/>
  <c r="K1479" i="78" s="1"/>
  <c r="L1479" i="78" s="1"/>
  <c r="M1479" i="78" s="1"/>
  <c r="N1479" i="78" s="1"/>
  <c r="O1479" i="78" s="1"/>
  <c r="P1479" i="78" s="1"/>
  <c r="Q1479" i="78" s="1"/>
  <c r="R1479" i="78" s="1"/>
  <c r="S1479" i="78" s="1"/>
  <c r="T1479" i="78" s="1"/>
  <c r="U1479" i="78" s="1"/>
  <c r="V1479" i="78" s="1"/>
  <c r="W1479" i="78" s="1"/>
  <c r="X1479" i="78" s="1"/>
  <c r="Y1479" i="78" s="1"/>
  <c r="Z1479" i="78" s="1"/>
  <c r="AA1479" i="78" s="1"/>
  <c r="AB1479" i="78" s="1"/>
  <c r="AC1479" i="78" s="1"/>
  <c r="AD1479" i="78" s="1"/>
  <c r="AE1479" i="78" s="1"/>
  <c r="AF1479" i="78" s="1"/>
  <c r="D1476" i="78"/>
  <c r="E1476" i="78" s="1"/>
  <c r="F1476" i="78" s="1"/>
  <c r="G1476" i="78" s="1"/>
  <c r="H1476" i="78" s="1"/>
  <c r="I1476" i="78" s="1"/>
  <c r="J1476" i="78" s="1"/>
  <c r="K1476" i="78" s="1"/>
  <c r="L1476" i="78" s="1"/>
  <c r="M1476" i="78" s="1"/>
  <c r="N1476" i="78" s="1"/>
  <c r="O1476" i="78" s="1"/>
  <c r="P1476" i="78" s="1"/>
  <c r="Q1476" i="78" s="1"/>
  <c r="R1476" i="78" s="1"/>
  <c r="S1476" i="78" s="1"/>
  <c r="T1476" i="78" s="1"/>
  <c r="U1476" i="78" s="1"/>
  <c r="V1476" i="78" s="1"/>
  <c r="W1476" i="78" s="1"/>
  <c r="X1476" i="78" s="1"/>
  <c r="Y1476" i="78" s="1"/>
  <c r="Z1476" i="78" s="1"/>
  <c r="AA1476" i="78" s="1"/>
  <c r="AB1476" i="78" s="1"/>
  <c r="AC1476" i="78" s="1"/>
  <c r="AD1476" i="78" s="1"/>
  <c r="AE1476" i="78" s="1"/>
  <c r="AF1476" i="78" s="1"/>
  <c r="D1475" i="78"/>
  <c r="C1474" i="78"/>
  <c r="D1473" i="78"/>
  <c r="E1473" i="78" s="1"/>
  <c r="F1473" i="78" s="1"/>
  <c r="G1473" i="78" s="1"/>
  <c r="H1473" i="78" s="1"/>
  <c r="I1473" i="78" s="1"/>
  <c r="J1473" i="78" s="1"/>
  <c r="K1473" i="78" s="1"/>
  <c r="L1473" i="78" s="1"/>
  <c r="M1473" i="78" s="1"/>
  <c r="N1473" i="78" s="1"/>
  <c r="O1473" i="78" s="1"/>
  <c r="P1473" i="78" s="1"/>
  <c r="Q1473" i="78" s="1"/>
  <c r="R1473" i="78" s="1"/>
  <c r="S1473" i="78" s="1"/>
  <c r="T1473" i="78" s="1"/>
  <c r="U1473" i="78" s="1"/>
  <c r="V1473" i="78" s="1"/>
  <c r="W1473" i="78" s="1"/>
  <c r="X1473" i="78" s="1"/>
  <c r="Y1473" i="78" s="1"/>
  <c r="Z1473" i="78" s="1"/>
  <c r="AA1473" i="78" s="1"/>
  <c r="AB1473" i="78" s="1"/>
  <c r="AC1473" i="78" s="1"/>
  <c r="AD1473" i="78" s="1"/>
  <c r="AE1473" i="78" s="1"/>
  <c r="AF1473" i="78" s="1"/>
  <c r="D1472" i="78"/>
  <c r="C1471" i="78"/>
  <c r="D1469" i="78"/>
  <c r="E1469" i="78" s="1"/>
  <c r="F1469" i="78" s="1"/>
  <c r="G1469" i="78" s="1"/>
  <c r="H1469" i="78" s="1"/>
  <c r="I1469" i="78" s="1"/>
  <c r="J1469" i="78" s="1"/>
  <c r="K1469" i="78" s="1"/>
  <c r="L1469" i="78" s="1"/>
  <c r="M1469" i="78" s="1"/>
  <c r="N1469" i="78" s="1"/>
  <c r="O1469" i="78" s="1"/>
  <c r="P1469" i="78" s="1"/>
  <c r="Q1469" i="78" s="1"/>
  <c r="R1469" i="78" s="1"/>
  <c r="S1469" i="78" s="1"/>
  <c r="T1469" i="78" s="1"/>
  <c r="U1469" i="78" s="1"/>
  <c r="V1469" i="78" s="1"/>
  <c r="W1469" i="78" s="1"/>
  <c r="X1469" i="78" s="1"/>
  <c r="Y1469" i="78" s="1"/>
  <c r="Z1469" i="78" s="1"/>
  <c r="AA1469" i="78" s="1"/>
  <c r="AB1469" i="78" s="1"/>
  <c r="AC1469" i="78" s="1"/>
  <c r="AD1469" i="78" s="1"/>
  <c r="AE1469" i="78" s="1"/>
  <c r="AF1469" i="78" s="1"/>
  <c r="C1468" i="78"/>
  <c r="C1467" i="78" s="1"/>
  <c r="D1466" i="78"/>
  <c r="D1465" i="78"/>
  <c r="E1465" i="78" s="1"/>
  <c r="F1465" i="78" s="1"/>
  <c r="G1465" i="78" s="1"/>
  <c r="H1465" i="78" s="1"/>
  <c r="I1465" i="78" s="1"/>
  <c r="J1465" i="78" s="1"/>
  <c r="K1465" i="78" s="1"/>
  <c r="L1465" i="78" s="1"/>
  <c r="M1465" i="78" s="1"/>
  <c r="N1465" i="78" s="1"/>
  <c r="O1465" i="78" s="1"/>
  <c r="P1465" i="78" s="1"/>
  <c r="Q1465" i="78" s="1"/>
  <c r="R1465" i="78" s="1"/>
  <c r="S1465" i="78" s="1"/>
  <c r="T1465" i="78" s="1"/>
  <c r="U1465" i="78" s="1"/>
  <c r="V1465" i="78" s="1"/>
  <c r="W1465" i="78" s="1"/>
  <c r="X1465" i="78" s="1"/>
  <c r="Y1465" i="78" s="1"/>
  <c r="Z1465" i="78" s="1"/>
  <c r="AA1465" i="78" s="1"/>
  <c r="AB1465" i="78" s="1"/>
  <c r="AC1465" i="78" s="1"/>
  <c r="AD1465" i="78" s="1"/>
  <c r="AE1465" i="78" s="1"/>
  <c r="AF1465" i="78" s="1"/>
  <c r="D1464" i="78"/>
  <c r="E1464" i="78" s="1"/>
  <c r="F1464" i="78" s="1"/>
  <c r="G1464" i="78" s="1"/>
  <c r="H1464" i="78" s="1"/>
  <c r="I1464" i="78" s="1"/>
  <c r="J1464" i="78" s="1"/>
  <c r="K1464" i="78" s="1"/>
  <c r="L1464" i="78" s="1"/>
  <c r="M1464" i="78" s="1"/>
  <c r="N1464" i="78" s="1"/>
  <c r="O1464" i="78" s="1"/>
  <c r="P1464" i="78" s="1"/>
  <c r="Q1464" i="78" s="1"/>
  <c r="R1464" i="78" s="1"/>
  <c r="S1464" i="78" s="1"/>
  <c r="T1464" i="78" s="1"/>
  <c r="U1464" i="78" s="1"/>
  <c r="V1464" i="78" s="1"/>
  <c r="W1464" i="78" s="1"/>
  <c r="X1464" i="78" s="1"/>
  <c r="Y1464" i="78" s="1"/>
  <c r="Z1464" i="78" s="1"/>
  <c r="AA1464" i="78" s="1"/>
  <c r="AB1464" i="78" s="1"/>
  <c r="AC1464" i="78" s="1"/>
  <c r="AD1464" i="78" s="1"/>
  <c r="AE1464" i="78" s="1"/>
  <c r="AF1464" i="78" s="1"/>
  <c r="D1463" i="78"/>
  <c r="E1463" i="78" s="1"/>
  <c r="F1463" i="78" s="1"/>
  <c r="G1463" i="78" s="1"/>
  <c r="H1463" i="78" s="1"/>
  <c r="I1463" i="78" s="1"/>
  <c r="J1463" i="78" s="1"/>
  <c r="K1463" i="78" s="1"/>
  <c r="L1463" i="78" s="1"/>
  <c r="M1463" i="78" s="1"/>
  <c r="N1463" i="78" s="1"/>
  <c r="O1463" i="78" s="1"/>
  <c r="P1463" i="78" s="1"/>
  <c r="Q1463" i="78" s="1"/>
  <c r="R1463" i="78" s="1"/>
  <c r="S1463" i="78" s="1"/>
  <c r="T1463" i="78" s="1"/>
  <c r="U1463" i="78" s="1"/>
  <c r="V1463" i="78" s="1"/>
  <c r="W1463" i="78" s="1"/>
  <c r="X1463" i="78" s="1"/>
  <c r="Y1463" i="78" s="1"/>
  <c r="Z1463" i="78" s="1"/>
  <c r="AA1463" i="78" s="1"/>
  <c r="AB1463" i="78" s="1"/>
  <c r="AC1463" i="78" s="1"/>
  <c r="AD1463" i="78" s="1"/>
  <c r="AE1463" i="78" s="1"/>
  <c r="AF1463" i="78" s="1"/>
  <c r="D1462" i="78"/>
  <c r="E1462" i="78" s="1"/>
  <c r="F1462" i="78" s="1"/>
  <c r="D1459" i="78"/>
  <c r="E1459" i="78" s="1"/>
  <c r="F1459" i="78" s="1"/>
  <c r="C1455" i="78"/>
  <c r="C1454" i="78"/>
  <c r="D1454" i="78" s="1"/>
  <c r="E1454" i="78" s="1"/>
  <c r="F1454" i="78" s="1"/>
  <c r="G1454" i="78" s="1"/>
  <c r="H1454" i="78" s="1"/>
  <c r="I1454" i="78" s="1"/>
  <c r="J1454" i="78" s="1"/>
  <c r="K1454" i="78" s="1"/>
  <c r="L1454" i="78" s="1"/>
  <c r="M1454" i="78" s="1"/>
  <c r="N1454" i="78" s="1"/>
  <c r="O1454" i="78" s="1"/>
  <c r="P1454" i="78" s="1"/>
  <c r="Q1454" i="78" s="1"/>
  <c r="R1454" i="78" s="1"/>
  <c r="S1454" i="78" s="1"/>
  <c r="T1454" i="78" s="1"/>
  <c r="U1454" i="78" s="1"/>
  <c r="V1454" i="78" s="1"/>
  <c r="W1454" i="78" s="1"/>
  <c r="X1454" i="78" s="1"/>
  <c r="Y1454" i="78" s="1"/>
  <c r="Z1454" i="78" s="1"/>
  <c r="AA1454" i="78" s="1"/>
  <c r="AB1454" i="78" s="1"/>
  <c r="AC1454" i="78" s="1"/>
  <c r="AD1454" i="78" s="1"/>
  <c r="AE1454" i="78" s="1"/>
  <c r="AF1454" i="78" s="1"/>
  <c r="D1453" i="78"/>
  <c r="E1453" i="78" s="1"/>
  <c r="F1453" i="78" s="1"/>
  <c r="G1453" i="78" s="1"/>
  <c r="H1453" i="78" s="1"/>
  <c r="I1453" i="78" s="1"/>
  <c r="J1453" i="78" s="1"/>
  <c r="K1453" i="78" s="1"/>
  <c r="L1453" i="78" s="1"/>
  <c r="M1453" i="78" s="1"/>
  <c r="N1453" i="78" s="1"/>
  <c r="O1453" i="78" s="1"/>
  <c r="P1453" i="78" s="1"/>
  <c r="Q1453" i="78" s="1"/>
  <c r="R1453" i="78" s="1"/>
  <c r="S1453" i="78" s="1"/>
  <c r="T1453" i="78" s="1"/>
  <c r="U1453" i="78" s="1"/>
  <c r="V1453" i="78" s="1"/>
  <c r="W1453" i="78" s="1"/>
  <c r="X1453" i="78" s="1"/>
  <c r="Y1453" i="78" s="1"/>
  <c r="Z1453" i="78" s="1"/>
  <c r="AA1453" i="78" s="1"/>
  <c r="AB1453" i="78" s="1"/>
  <c r="AC1453" i="78" s="1"/>
  <c r="AD1453" i="78" s="1"/>
  <c r="AE1453" i="78" s="1"/>
  <c r="AF1453" i="78" s="1"/>
  <c r="D1452" i="78"/>
  <c r="E1452" i="78" s="1"/>
  <c r="F1452" i="78" s="1"/>
  <c r="C1450" i="78"/>
  <c r="C1449" i="78"/>
  <c r="D1446" i="78"/>
  <c r="E1446" i="78" s="1"/>
  <c r="F1446" i="78" s="1"/>
  <c r="G1446" i="78" s="1"/>
  <c r="H1446" i="78" s="1"/>
  <c r="I1446" i="78" s="1"/>
  <c r="J1446" i="78" s="1"/>
  <c r="K1446" i="78" s="1"/>
  <c r="L1446" i="78" s="1"/>
  <c r="M1446" i="78" s="1"/>
  <c r="N1446" i="78" s="1"/>
  <c r="O1446" i="78" s="1"/>
  <c r="P1446" i="78" s="1"/>
  <c r="Q1446" i="78" s="1"/>
  <c r="R1446" i="78" s="1"/>
  <c r="S1446" i="78" s="1"/>
  <c r="T1446" i="78" s="1"/>
  <c r="U1446" i="78" s="1"/>
  <c r="V1446" i="78" s="1"/>
  <c r="W1446" i="78" s="1"/>
  <c r="X1446" i="78" s="1"/>
  <c r="Y1446" i="78" s="1"/>
  <c r="Z1446" i="78" s="1"/>
  <c r="AA1446" i="78" s="1"/>
  <c r="AB1446" i="78" s="1"/>
  <c r="AC1446" i="78" s="1"/>
  <c r="AD1446" i="78" s="1"/>
  <c r="AE1446" i="78" s="1"/>
  <c r="AF1446" i="78" s="1"/>
  <c r="D1441" i="78"/>
  <c r="E1441" i="78" s="1"/>
  <c r="F1441" i="78" s="1"/>
  <c r="G1441" i="78" s="1"/>
  <c r="H1441" i="78" s="1"/>
  <c r="I1441" i="78" s="1"/>
  <c r="J1441" i="78" s="1"/>
  <c r="K1441" i="78" s="1"/>
  <c r="L1441" i="78" s="1"/>
  <c r="M1441" i="78" s="1"/>
  <c r="N1441" i="78" s="1"/>
  <c r="O1441" i="78" s="1"/>
  <c r="P1441" i="78" s="1"/>
  <c r="Q1441" i="78" s="1"/>
  <c r="R1441" i="78" s="1"/>
  <c r="S1441" i="78" s="1"/>
  <c r="T1441" i="78" s="1"/>
  <c r="U1441" i="78" s="1"/>
  <c r="V1441" i="78" s="1"/>
  <c r="W1441" i="78" s="1"/>
  <c r="X1441" i="78" s="1"/>
  <c r="Y1441" i="78" s="1"/>
  <c r="Z1441" i="78" s="1"/>
  <c r="AA1441" i="78" s="1"/>
  <c r="AB1441" i="78" s="1"/>
  <c r="AC1441" i="78" s="1"/>
  <c r="AD1441" i="78" s="1"/>
  <c r="AE1441" i="78" s="1"/>
  <c r="AF1441" i="78" s="1"/>
  <c r="D1436" i="78"/>
  <c r="E1436" i="78" s="1"/>
  <c r="F1436" i="78" s="1"/>
  <c r="G1436" i="78" s="1"/>
  <c r="H1436" i="78" s="1"/>
  <c r="I1436" i="78" s="1"/>
  <c r="J1436" i="78" s="1"/>
  <c r="K1436" i="78" s="1"/>
  <c r="L1436" i="78" s="1"/>
  <c r="M1436" i="78" s="1"/>
  <c r="N1436" i="78" s="1"/>
  <c r="O1436" i="78" s="1"/>
  <c r="P1436" i="78" s="1"/>
  <c r="Q1436" i="78" s="1"/>
  <c r="R1436" i="78" s="1"/>
  <c r="S1436" i="78" s="1"/>
  <c r="T1436" i="78" s="1"/>
  <c r="U1436" i="78" s="1"/>
  <c r="V1436" i="78" s="1"/>
  <c r="W1436" i="78" s="1"/>
  <c r="X1436" i="78" s="1"/>
  <c r="Y1436" i="78" s="1"/>
  <c r="Z1436" i="78" s="1"/>
  <c r="AA1436" i="78" s="1"/>
  <c r="AB1436" i="78" s="1"/>
  <c r="AC1436" i="78" s="1"/>
  <c r="AD1436" i="78" s="1"/>
  <c r="AE1436" i="78" s="1"/>
  <c r="AF1436" i="78" s="1"/>
  <c r="D1435" i="78"/>
  <c r="D1449" i="78" s="1"/>
  <c r="D1434" i="78"/>
  <c r="C1433" i="78"/>
  <c r="C1432" i="78" s="1"/>
  <c r="D1431" i="78"/>
  <c r="E1431" i="78" s="1"/>
  <c r="F1431" i="78" s="1"/>
  <c r="G1431" i="78" s="1"/>
  <c r="H1431" i="78" s="1"/>
  <c r="I1431" i="78" s="1"/>
  <c r="J1431" i="78" s="1"/>
  <c r="K1431" i="78" s="1"/>
  <c r="L1431" i="78" s="1"/>
  <c r="M1431" i="78" s="1"/>
  <c r="N1431" i="78" s="1"/>
  <c r="O1431" i="78" s="1"/>
  <c r="P1431" i="78" s="1"/>
  <c r="Q1431" i="78" s="1"/>
  <c r="R1431" i="78" s="1"/>
  <c r="S1431" i="78" s="1"/>
  <c r="T1431" i="78" s="1"/>
  <c r="U1431" i="78" s="1"/>
  <c r="V1431" i="78" s="1"/>
  <c r="W1431" i="78" s="1"/>
  <c r="X1431" i="78" s="1"/>
  <c r="Y1431" i="78" s="1"/>
  <c r="Z1431" i="78" s="1"/>
  <c r="AA1431" i="78" s="1"/>
  <c r="AB1431" i="78" s="1"/>
  <c r="AC1431" i="78" s="1"/>
  <c r="AD1431" i="78" s="1"/>
  <c r="AE1431" i="78" s="1"/>
  <c r="AF1431" i="78" s="1"/>
  <c r="C1430" i="78"/>
  <c r="C1429" i="78" s="1"/>
  <c r="C1428" i="78" s="1"/>
  <c r="V1332" i="78"/>
  <c r="U1332" i="78"/>
  <c r="T1332" i="78"/>
  <c r="S1332" i="78"/>
  <c r="R1332" i="78"/>
  <c r="Q1332" i="78"/>
  <c r="P1332" i="78"/>
  <c r="O1332" i="78"/>
  <c r="N1332" i="78"/>
  <c r="M1332" i="78"/>
  <c r="L1332" i="78"/>
  <c r="K1332" i="78"/>
  <c r="J1332" i="78"/>
  <c r="I1332" i="78"/>
  <c r="H1332" i="78"/>
  <c r="G1332" i="78"/>
  <c r="F1332" i="78"/>
  <c r="E1332" i="78"/>
  <c r="D1332" i="78"/>
  <c r="C1332" i="78"/>
  <c r="D1329" i="78"/>
  <c r="C1329" i="78"/>
  <c r="C1322" i="78"/>
  <c r="D1322" i="78" s="1"/>
  <c r="E1322" i="78" s="1"/>
  <c r="F1322" i="78" s="1"/>
  <c r="G1322" i="78" s="1"/>
  <c r="H1322" i="78" s="1"/>
  <c r="I1322" i="78" s="1"/>
  <c r="J1322" i="78" s="1"/>
  <c r="K1322" i="78" s="1"/>
  <c r="L1322" i="78" s="1"/>
  <c r="M1322" i="78" s="1"/>
  <c r="N1322" i="78" s="1"/>
  <c r="O1322" i="78" s="1"/>
  <c r="P1322" i="78" s="1"/>
  <c r="Q1322" i="78" s="1"/>
  <c r="R1322" i="78" s="1"/>
  <c r="S1322" i="78" s="1"/>
  <c r="T1322" i="78" s="1"/>
  <c r="U1322" i="78" s="1"/>
  <c r="V1322" i="78" s="1"/>
  <c r="W1322" i="78" s="1"/>
  <c r="X1322" i="78" s="1"/>
  <c r="Y1322" i="78" s="1"/>
  <c r="Z1322" i="78" s="1"/>
  <c r="AA1322" i="78" s="1"/>
  <c r="AB1322" i="78" s="1"/>
  <c r="AC1322" i="78" s="1"/>
  <c r="AD1322" i="78" s="1"/>
  <c r="AE1322" i="78" s="1"/>
  <c r="AF1322" i="78" s="1"/>
  <c r="C1321" i="78"/>
  <c r="D1321" i="78" s="1"/>
  <c r="E1321" i="78" s="1"/>
  <c r="F1321" i="78" s="1"/>
  <c r="G1321" i="78" s="1"/>
  <c r="H1321" i="78" s="1"/>
  <c r="I1321" i="78" s="1"/>
  <c r="J1321" i="78" s="1"/>
  <c r="K1321" i="78" s="1"/>
  <c r="L1321" i="78" s="1"/>
  <c r="M1321" i="78" s="1"/>
  <c r="N1321" i="78" s="1"/>
  <c r="O1321" i="78" s="1"/>
  <c r="P1321" i="78" s="1"/>
  <c r="Q1321" i="78" s="1"/>
  <c r="R1321" i="78" s="1"/>
  <c r="S1321" i="78" s="1"/>
  <c r="T1321" i="78" s="1"/>
  <c r="U1321" i="78" s="1"/>
  <c r="V1321" i="78" s="1"/>
  <c r="W1321" i="78" s="1"/>
  <c r="X1321" i="78" s="1"/>
  <c r="Y1321" i="78" s="1"/>
  <c r="Z1321" i="78" s="1"/>
  <c r="AA1321" i="78" s="1"/>
  <c r="AB1321" i="78" s="1"/>
  <c r="AC1321" i="78" s="1"/>
  <c r="AD1321" i="78" s="1"/>
  <c r="AE1321" i="78" s="1"/>
  <c r="AF1321" i="78" s="1"/>
  <c r="C1320" i="78"/>
  <c r="D1320" i="78" s="1"/>
  <c r="E1320" i="78" s="1"/>
  <c r="F1320" i="78" s="1"/>
  <c r="G1320" i="78" s="1"/>
  <c r="H1320" i="78" s="1"/>
  <c r="I1320" i="78" s="1"/>
  <c r="J1320" i="78" s="1"/>
  <c r="K1320" i="78" s="1"/>
  <c r="L1320" i="78" s="1"/>
  <c r="M1320" i="78" s="1"/>
  <c r="N1320" i="78" s="1"/>
  <c r="O1320" i="78" s="1"/>
  <c r="P1320" i="78" s="1"/>
  <c r="Q1320" i="78" s="1"/>
  <c r="R1320" i="78" s="1"/>
  <c r="S1320" i="78" s="1"/>
  <c r="T1320" i="78" s="1"/>
  <c r="U1320" i="78" s="1"/>
  <c r="V1320" i="78" s="1"/>
  <c r="W1320" i="78" s="1"/>
  <c r="X1320" i="78" s="1"/>
  <c r="Y1320" i="78" s="1"/>
  <c r="Z1320" i="78" s="1"/>
  <c r="AA1320" i="78" s="1"/>
  <c r="AB1320" i="78" s="1"/>
  <c r="AC1320" i="78" s="1"/>
  <c r="AD1320" i="78" s="1"/>
  <c r="AE1320" i="78" s="1"/>
  <c r="AF1320" i="78" s="1"/>
  <c r="D1319" i="78"/>
  <c r="E1319" i="78" s="1"/>
  <c r="F1319" i="78" s="1"/>
  <c r="G1319" i="78" s="1"/>
  <c r="H1319" i="78" s="1"/>
  <c r="I1319" i="78" s="1"/>
  <c r="J1319" i="78" s="1"/>
  <c r="K1319" i="78" s="1"/>
  <c r="L1319" i="78" s="1"/>
  <c r="M1319" i="78" s="1"/>
  <c r="N1319" i="78" s="1"/>
  <c r="O1319" i="78" s="1"/>
  <c r="P1319" i="78" s="1"/>
  <c r="Q1319" i="78" s="1"/>
  <c r="R1319" i="78" s="1"/>
  <c r="S1319" i="78" s="1"/>
  <c r="T1319" i="78" s="1"/>
  <c r="U1319" i="78" s="1"/>
  <c r="V1319" i="78" s="1"/>
  <c r="W1319" i="78" s="1"/>
  <c r="X1319" i="78" s="1"/>
  <c r="Y1319" i="78" s="1"/>
  <c r="Z1319" i="78" s="1"/>
  <c r="AA1319" i="78" s="1"/>
  <c r="AB1319" i="78" s="1"/>
  <c r="AC1319" i="78" s="1"/>
  <c r="AD1319" i="78" s="1"/>
  <c r="AE1319" i="78" s="1"/>
  <c r="AF1319" i="78" s="1"/>
  <c r="C1318" i="78"/>
  <c r="D1318" i="78" s="1"/>
  <c r="E1318" i="78" s="1"/>
  <c r="F1318" i="78" s="1"/>
  <c r="G1318" i="78" s="1"/>
  <c r="H1318" i="78" s="1"/>
  <c r="I1318" i="78" s="1"/>
  <c r="J1318" i="78" s="1"/>
  <c r="K1318" i="78" s="1"/>
  <c r="L1318" i="78" s="1"/>
  <c r="M1318" i="78" s="1"/>
  <c r="N1318" i="78" s="1"/>
  <c r="O1318" i="78" s="1"/>
  <c r="P1318" i="78" s="1"/>
  <c r="Q1318" i="78" s="1"/>
  <c r="R1318" i="78" s="1"/>
  <c r="S1318" i="78" s="1"/>
  <c r="T1318" i="78" s="1"/>
  <c r="U1318" i="78" s="1"/>
  <c r="V1318" i="78" s="1"/>
  <c r="W1318" i="78" s="1"/>
  <c r="X1318" i="78" s="1"/>
  <c r="Y1318" i="78" s="1"/>
  <c r="Z1318" i="78" s="1"/>
  <c r="AA1318" i="78" s="1"/>
  <c r="AB1318" i="78" s="1"/>
  <c r="AC1318" i="78" s="1"/>
  <c r="AD1318" i="78" s="1"/>
  <c r="AE1318" i="78" s="1"/>
  <c r="AF1318" i="78" s="1"/>
  <c r="C1317" i="78"/>
  <c r="D1317" i="78" s="1"/>
  <c r="C1316" i="78"/>
  <c r="D1316" i="78" s="1"/>
  <c r="E1316" i="78" s="1"/>
  <c r="V1315" i="78"/>
  <c r="U1315" i="78"/>
  <c r="T1315" i="78"/>
  <c r="S1315" i="78"/>
  <c r="R1315" i="78"/>
  <c r="Q1315" i="78"/>
  <c r="P1315" i="78"/>
  <c r="O1315" i="78"/>
  <c r="N1315" i="78"/>
  <c r="M1315" i="78"/>
  <c r="L1315" i="78"/>
  <c r="K1315" i="78"/>
  <c r="J1315" i="78"/>
  <c r="I1315" i="78"/>
  <c r="H1315" i="78"/>
  <c r="G1315" i="78"/>
  <c r="F1315" i="78"/>
  <c r="E1315" i="78"/>
  <c r="D1315" i="78"/>
  <c r="C1315" i="78"/>
  <c r="C1313" i="78"/>
  <c r="D1313" i="78" s="1"/>
  <c r="E1313" i="78" s="1"/>
  <c r="F1313" i="78" s="1"/>
  <c r="G1313" i="78" s="1"/>
  <c r="H1313" i="78" s="1"/>
  <c r="I1313" i="78" s="1"/>
  <c r="J1313" i="78" s="1"/>
  <c r="K1313" i="78" s="1"/>
  <c r="L1313" i="78" s="1"/>
  <c r="M1313" i="78" s="1"/>
  <c r="N1313" i="78" s="1"/>
  <c r="O1313" i="78" s="1"/>
  <c r="P1313" i="78" s="1"/>
  <c r="Q1313" i="78" s="1"/>
  <c r="R1313" i="78" s="1"/>
  <c r="S1313" i="78" s="1"/>
  <c r="T1313" i="78" s="1"/>
  <c r="U1313" i="78" s="1"/>
  <c r="V1313" i="78" s="1"/>
  <c r="W1313" i="78" s="1"/>
  <c r="X1313" i="78" s="1"/>
  <c r="Y1313" i="78" s="1"/>
  <c r="Z1313" i="78" s="1"/>
  <c r="AA1313" i="78" s="1"/>
  <c r="AB1313" i="78" s="1"/>
  <c r="AC1313" i="78" s="1"/>
  <c r="AD1313" i="78" s="1"/>
  <c r="AE1313" i="78" s="1"/>
  <c r="AF1313" i="78" s="1"/>
  <c r="C1312" i="78"/>
  <c r="D1312" i="78" s="1"/>
  <c r="E1312" i="78" s="1"/>
  <c r="F1312" i="78" s="1"/>
  <c r="G1312" i="78" s="1"/>
  <c r="H1312" i="78" s="1"/>
  <c r="I1312" i="78" s="1"/>
  <c r="J1312" i="78" s="1"/>
  <c r="K1312" i="78" s="1"/>
  <c r="L1312" i="78" s="1"/>
  <c r="M1312" i="78" s="1"/>
  <c r="N1312" i="78" s="1"/>
  <c r="O1312" i="78" s="1"/>
  <c r="P1312" i="78" s="1"/>
  <c r="Q1312" i="78" s="1"/>
  <c r="R1312" i="78" s="1"/>
  <c r="S1312" i="78" s="1"/>
  <c r="T1312" i="78" s="1"/>
  <c r="U1312" i="78" s="1"/>
  <c r="V1312" i="78" s="1"/>
  <c r="W1312" i="78" s="1"/>
  <c r="X1312" i="78" s="1"/>
  <c r="Y1312" i="78" s="1"/>
  <c r="Z1312" i="78" s="1"/>
  <c r="AA1312" i="78" s="1"/>
  <c r="AB1312" i="78" s="1"/>
  <c r="AC1312" i="78" s="1"/>
  <c r="AD1312" i="78" s="1"/>
  <c r="AE1312" i="78" s="1"/>
  <c r="AF1312" i="78" s="1"/>
  <c r="C1311" i="78"/>
  <c r="D1311" i="78" s="1"/>
  <c r="E1311" i="78" s="1"/>
  <c r="F1311" i="78" s="1"/>
  <c r="G1311" i="78" s="1"/>
  <c r="H1311" i="78" s="1"/>
  <c r="I1311" i="78" s="1"/>
  <c r="J1311" i="78" s="1"/>
  <c r="K1311" i="78" s="1"/>
  <c r="L1311" i="78" s="1"/>
  <c r="M1311" i="78" s="1"/>
  <c r="N1311" i="78" s="1"/>
  <c r="O1311" i="78" s="1"/>
  <c r="P1311" i="78" s="1"/>
  <c r="Q1311" i="78" s="1"/>
  <c r="R1311" i="78" s="1"/>
  <c r="S1311" i="78" s="1"/>
  <c r="T1311" i="78" s="1"/>
  <c r="U1311" i="78" s="1"/>
  <c r="V1311" i="78" s="1"/>
  <c r="W1311" i="78" s="1"/>
  <c r="X1311" i="78" s="1"/>
  <c r="Y1311" i="78" s="1"/>
  <c r="Z1311" i="78" s="1"/>
  <c r="AA1311" i="78" s="1"/>
  <c r="AB1311" i="78" s="1"/>
  <c r="AC1311" i="78" s="1"/>
  <c r="AD1311" i="78" s="1"/>
  <c r="AE1311" i="78" s="1"/>
  <c r="AF1311" i="78" s="1"/>
  <c r="C1310" i="78"/>
  <c r="D1310" i="78" s="1"/>
  <c r="E1310" i="78" s="1"/>
  <c r="F1310" i="78" s="1"/>
  <c r="G1310" i="78" s="1"/>
  <c r="H1310" i="78" s="1"/>
  <c r="I1310" i="78" s="1"/>
  <c r="J1310" i="78" s="1"/>
  <c r="K1310" i="78" s="1"/>
  <c r="L1310" i="78" s="1"/>
  <c r="M1310" i="78" s="1"/>
  <c r="N1310" i="78" s="1"/>
  <c r="O1310" i="78" s="1"/>
  <c r="P1310" i="78" s="1"/>
  <c r="Q1310" i="78" s="1"/>
  <c r="R1310" i="78" s="1"/>
  <c r="S1310" i="78" s="1"/>
  <c r="T1310" i="78" s="1"/>
  <c r="U1310" i="78" s="1"/>
  <c r="V1310" i="78" s="1"/>
  <c r="W1310" i="78" s="1"/>
  <c r="X1310" i="78" s="1"/>
  <c r="Y1310" i="78" s="1"/>
  <c r="Z1310" i="78" s="1"/>
  <c r="AA1310" i="78" s="1"/>
  <c r="AB1310" i="78" s="1"/>
  <c r="AC1310" i="78" s="1"/>
  <c r="AD1310" i="78" s="1"/>
  <c r="AE1310" i="78" s="1"/>
  <c r="AF1310" i="78" s="1"/>
  <c r="C1309" i="78"/>
  <c r="D1309" i="78" s="1"/>
  <c r="E1309" i="78" s="1"/>
  <c r="F1309" i="78" s="1"/>
  <c r="G1309" i="78" s="1"/>
  <c r="H1309" i="78" s="1"/>
  <c r="I1309" i="78" s="1"/>
  <c r="J1309" i="78" s="1"/>
  <c r="K1309" i="78" s="1"/>
  <c r="L1309" i="78" s="1"/>
  <c r="M1309" i="78" s="1"/>
  <c r="N1309" i="78" s="1"/>
  <c r="O1309" i="78" s="1"/>
  <c r="P1309" i="78" s="1"/>
  <c r="Q1309" i="78" s="1"/>
  <c r="R1309" i="78" s="1"/>
  <c r="S1309" i="78" s="1"/>
  <c r="T1309" i="78" s="1"/>
  <c r="U1309" i="78" s="1"/>
  <c r="V1309" i="78" s="1"/>
  <c r="W1309" i="78" s="1"/>
  <c r="X1309" i="78" s="1"/>
  <c r="Y1309" i="78" s="1"/>
  <c r="Z1309" i="78" s="1"/>
  <c r="AA1309" i="78" s="1"/>
  <c r="AB1309" i="78" s="1"/>
  <c r="AC1309" i="78" s="1"/>
  <c r="AD1309" i="78" s="1"/>
  <c r="AE1309" i="78" s="1"/>
  <c r="AF1309" i="78" s="1"/>
  <c r="C1308" i="78"/>
  <c r="D1308" i="78" s="1"/>
  <c r="C1307" i="78"/>
  <c r="D1307" i="78" s="1"/>
  <c r="E1307" i="78" s="1"/>
  <c r="F1307" i="78" s="1"/>
  <c r="G1307" i="78" s="1"/>
  <c r="H1307" i="78" s="1"/>
  <c r="I1307" i="78" s="1"/>
  <c r="J1307" i="78" s="1"/>
  <c r="K1307" i="78" s="1"/>
  <c r="L1307" i="78" s="1"/>
  <c r="M1307" i="78" s="1"/>
  <c r="N1307" i="78" s="1"/>
  <c r="O1307" i="78" s="1"/>
  <c r="P1307" i="78" s="1"/>
  <c r="Q1307" i="78" s="1"/>
  <c r="R1307" i="78" s="1"/>
  <c r="S1307" i="78" s="1"/>
  <c r="T1307" i="78" s="1"/>
  <c r="U1307" i="78" s="1"/>
  <c r="V1307" i="78" s="1"/>
  <c r="W1307" i="78" s="1"/>
  <c r="X1307" i="78" s="1"/>
  <c r="Y1307" i="78" s="1"/>
  <c r="Z1307" i="78" s="1"/>
  <c r="AA1307" i="78" s="1"/>
  <c r="AB1307" i="78" s="1"/>
  <c r="AC1307" i="78" s="1"/>
  <c r="AD1307" i="78" s="1"/>
  <c r="AE1307" i="78" s="1"/>
  <c r="AF1307" i="78" s="1"/>
  <c r="D1306" i="78"/>
  <c r="C1306" i="78"/>
  <c r="C1304" i="78"/>
  <c r="D1304" i="78" s="1"/>
  <c r="E1304" i="78" s="1"/>
  <c r="F1304" i="78" s="1"/>
  <c r="G1304" i="78" s="1"/>
  <c r="H1304" i="78" s="1"/>
  <c r="I1304" i="78" s="1"/>
  <c r="J1304" i="78" s="1"/>
  <c r="K1304" i="78" s="1"/>
  <c r="L1304" i="78" s="1"/>
  <c r="M1304" i="78" s="1"/>
  <c r="N1304" i="78" s="1"/>
  <c r="O1304" i="78" s="1"/>
  <c r="P1304" i="78" s="1"/>
  <c r="Q1304" i="78" s="1"/>
  <c r="R1304" i="78" s="1"/>
  <c r="S1304" i="78" s="1"/>
  <c r="T1304" i="78" s="1"/>
  <c r="U1304" i="78" s="1"/>
  <c r="V1304" i="78" s="1"/>
  <c r="W1304" i="78" s="1"/>
  <c r="X1304" i="78" s="1"/>
  <c r="Y1304" i="78" s="1"/>
  <c r="Z1304" i="78" s="1"/>
  <c r="AA1304" i="78" s="1"/>
  <c r="AB1304" i="78" s="1"/>
  <c r="AC1304" i="78" s="1"/>
  <c r="AD1304" i="78" s="1"/>
  <c r="AE1304" i="78" s="1"/>
  <c r="AF1304" i="78" s="1"/>
  <c r="C1303" i="78"/>
  <c r="D1303" i="78" s="1"/>
  <c r="E1303" i="78" s="1"/>
  <c r="F1303" i="78" s="1"/>
  <c r="G1303" i="78" s="1"/>
  <c r="H1303" i="78" s="1"/>
  <c r="I1303" i="78" s="1"/>
  <c r="J1303" i="78" s="1"/>
  <c r="K1303" i="78" s="1"/>
  <c r="L1303" i="78" s="1"/>
  <c r="M1303" i="78" s="1"/>
  <c r="N1303" i="78" s="1"/>
  <c r="O1303" i="78" s="1"/>
  <c r="P1303" i="78" s="1"/>
  <c r="Q1303" i="78" s="1"/>
  <c r="R1303" i="78" s="1"/>
  <c r="S1303" i="78" s="1"/>
  <c r="T1303" i="78" s="1"/>
  <c r="U1303" i="78" s="1"/>
  <c r="V1303" i="78" s="1"/>
  <c r="W1303" i="78" s="1"/>
  <c r="X1303" i="78" s="1"/>
  <c r="Y1303" i="78" s="1"/>
  <c r="Z1303" i="78" s="1"/>
  <c r="AA1303" i="78" s="1"/>
  <c r="AB1303" i="78" s="1"/>
  <c r="AC1303" i="78" s="1"/>
  <c r="AD1303" i="78" s="1"/>
  <c r="AE1303" i="78" s="1"/>
  <c r="AF1303" i="78" s="1"/>
  <c r="C1302" i="78"/>
  <c r="D1302" i="78" s="1"/>
  <c r="E1302" i="78" s="1"/>
  <c r="F1302" i="78" s="1"/>
  <c r="G1302" i="78" s="1"/>
  <c r="H1302" i="78" s="1"/>
  <c r="I1302" i="78" s="1"/>
  <c r="J1302" i="78" s="1"/>
  <c r="K1302" i="78" s="1"/>
  <c r="L1302" i="78" s="1"/>
  <c r="M1302" i="78" s="1"/>
  <c r="N1302" i="78" s="1"/>
  <c r="O1302" i="78" s="1"/>
  <c r="P1302" i="78" s="1"/>
  <c r="Q1302" i="78" s="1"/>
  <c r="R1302" i="78" s="1"/>
  <c r="S1302" i="78" s="1"/>
  <c r="T1302" i="78" s="1"/>
  <c r="U1302" i="78" s="1"/>
  <c r="V1302" i="78" s="1"/>
  <c r="W1302" i="78" s="1"/>
  <c r="X1302" i="78" s="1"/>
  <c r="Y1302" i="78" s="1"/>
  <c r="Z1302" i="78" s="1"/>
  <c r="AA1302" i="78" s="1"/>
  <c r="AB1302" i="78" s="1"/>
  <c r="AC1302" i="78" s="1"/>
  <c r="AD1302" i="78" s="1"/>
  <c r="AE1302" i="78" s="1"/>
  <c r="AF1302" i="78" s="1"/>
  <c r="C1301" i="78"/>
  <c r="D1301" i="78" s="1"/>
  <c r="E1301" i="78" s="1"/>
  <c r="F1301" i="78" s="1"/>
  <c r="G1301" i="78" s="1"/>
  <c r="H1301" i="78" s="1"/>
  <c r="I1301" i="78" s="1"/>
  <c r="J1301" i="78" s="1"/>
  <c r="K1301" i="78" s="1"/>
  <c r="L1301" i="78" s="1"/>
  <c r="M1301" i="78" s="1"/>
  <c r="N1301" i="78" s="1"/>
  <c r="O1301" i="78" s="1"/>
  <c r="P1301" i="78" s="1"/>
  <c r="Q1301" i="78" s="1"/>
  <c r="R1301" i="78" s="1"/>
  <c r="S1301" i="78" s="1"/>
  <c r="T1301" i="78" s="1"/>
  <c r="U1301" i="78" s="1"/>
  <c r="V1301" i="78" s="1"/>
  <c r="W1301" i="78" s="1"/>
  <c r="X1301" i="78" s="1"/>
  <c r="Y1301" i="78" s="1"/>
  <c r="Z1301" i="78" s="1"/>
  <c r="AA1301" i="78" s="1"/>
  <c r="AB1301" i="78" s="1"/>
  <c r="AC1301" i="78" s="1"/>
  <c r="AD1301" i="78" s="1"/>
  <c r="AE1301" i="78" s="1"/>
  <c r="AF1301" i="78" s="1"/>
  <c r="C1300" i="78"/>
  <c r="D1300" i="78" s="1"/>
  <c r="E1300" i="78" s="1"/>
  <c r="F1300" i="78" s="1"/>
  <c r="G1300" i="78" s="1"/>
  <c r="H1300" i="78" s="1"/>
  <c r="I1300" i="78" s="1"/>
  <c r="J1300" i="78" s="1"/>
  <c r="K1300" i="78" s="1"/>
  <c r="L1300" i="78" s="1"/>
  <c r="M1300" i="78" s="1"/>
  <c r="N1300" i="78" s="1"/>
  <c r="O1300" i="78" s="1"/>
  <c r="P1300" i="78" s="1"/>
  <c r="Q1300" i="78" s="1"/>
  <c r="R1300" i="78" s="1"/>
  <c r="S1300" i="78" s="1"/>
  <c r="T1300" i="78" s="1"/>
  <c r="U1300" i="78" s="1"/>
  <c r="V1300" i="78" s="1"/>
  <c r="W1300" i="78" s="1"/>
  <c r="X1300" i="78" s="1"/>
  <c r="Y1300" i="78" s="1"/>
  <c r="Z1300" i="78" s="1"/>
  <c r="AA1300" i="78" s="1"/>
  <c r="AB1300" i="78" s="1"/>
  <c r="AC1300" i="78" s="1"/>
  <c r="AD1300" i="78" s="1"/>
  <c r="AE1300" i="78" s="1"/>
  <c r="AF1300" i="78" s="1"/>
  <c r="C1299" i="78"/>
  <c r="D1299" i="78" s="1"/>
  <c r="C1298" i="78"/>
  <c r="D1298" i="78" s="1"/>
  <c r="E1298" i="78" s="1"/>
  <c r="F1298" i="78" s="1"/>
  <c r="G1298" i="78" s="1"/>
  <c r="H1298" i="78" s="1"/>
  <c r="I1298" i="78" s="1"/>
  <c r="J1298" i="78" s="1"/>
  <c r="K1298" i="78" s="1"/>
  <c r="L1298" i="78" s="1"/>
  <c r="M1298" i="78" s="1"/>
  <c r="N1298" i="78" s="1"/>
  <c r="O1298" i="78" s="1"/>
  <c r="P1298" i="78" s="1"/>
  <c r="Q1298" i="78" s="1"/>
  <c r="R1298" i="78" s="1"/>
  <c r="S1298" i="78" s="1"/>
  <c r="T1298" i="78" s="1"/>
  <c r="U1298" i="78" s="1"/>
  <c r="V1298" i="78" s="1"/>
  <c r="W1298" i="78" s="1"/>
  <c r="X1298" i="78" s="1"/>
  <c r="Y1298" i="78" s="1"/>
  <c r="Z1298" i="78" s="1"/>
  <c r="AA1298" i="78" s="1"/>
  <c r="AB1298" i="78" s="1"/>
  <c r="AC1298" i="78" s="1"/>
  <c r="AD1298" i="78" s="1"/>
  <c r="AE1298" i="78" s="1"/>
  <c r="AF1298" i="78" s="1"/>
  <c r="D1297" i="78"/>
  <c r="C1297" i="78"/>
  <c r="C1293" i="78"/>
  <c r="D1293" i="78" s="1"/>
  <c r="E1293" i="78" s="1"/>
  <c r="F1293" i="78" s="1"/>
  <c r="G1293" i="78" s="1"/>
  <c r="H1293" i="78" s="1"/>
  <c r="I1293" i="78" s="1"/>
  <c r="J1293" i="78" s="1"/>
  <c r="K1293" i="78" s="1"/>
  <c r="L1293" i="78" s="1"/>
  <c r="M1293" i="78" s="1"/>
  <c r="N1293" i="78" s="1"/>
  <c r="O1293" i="78" s="1"/>
  <c r="P1293" i="78" s="1"/>
  <c r="Q1293" i="78" s="1"/>
  <c r="R1293" i="78" s="1"/>
  <c r="S1293" i="78" s="1"/>
  <c r="T1293" i="78" s="1"/>
  <c r="U1293" i="78" s="1"/>
  <c r="V1293" i="78" s="1"/>
  <c r="W1293" i="78" s="1"/>
  <c r="X1293" i="78" s="1"/>
  <c r="Y1293" i="78" s="1"/>
  <c r="Z1293" i="78" s="1"/>
  <c r="AA1293" i="78" s="1"/>
  <c r="AB1293" i="78" s="1"/>
  <c r="AC1293" i="78" s="1"/>
  <c r="AD1293" i="78" s="1"/>
  <c r="AE1293" i="78" s="1"/>
  <c r="AF1293" i="78" s="1"/>
  <c r="D1289" i="78"/>
  <c r="E1289" i="78" s="1"/>
  <c r="F1289" i="78" s="1"/>
  <c r="G1289" i="78" s="1"/>
  <c r="H1289" i="78" s="1"/>
  <c r="I1289" i="78" s="1"/>
  <c r="J1289" i="78" s="1"/>
  <c r="K1289" i="78" s="1"/>
  <c r="L1289" i="78" s="1"/>
  <c r="M1289" i="78" s="1"/>
  <c r="N1289" i="78" s="1"/>
  <c r="O1289" i="78" s="1"/>
  <c r="P1289" i="78" s="1"/>
  <c r="Q1289" i="78" s="1"/>
  <c r="R1289" i="78" s="1"/>
  <c r="S1289" i="78" s="1"/>
  <c r="T1289" i="78" s="1"/>
  <c r="U1289" i="78" s="1"/>
  <c r="V1289" i="78" s="1"/>
  <c r="W1289" i="78" s="1"/>
  <c r="X1289" i="78" s="1"/>
  <c r="Y1289" i="78" s="1"/>
  <c r="Z1289" i="78" s="1"/>
  <c r="AA1289" i="78" s="1"/>
  <c r="AB1289" i="78" s="1"/>
  <c r="AC1289" i="78" s="1"/>
  <c r="AD1289" i="78" s="1"/>
  <c r="AE1289" i="78" s="1"/>
  <c r="AF1289" i="78" s="1"/>
  <c r="D1288" i="78"/>
  <c r="E1288" i="78" s="1"/>
  <c r="F1288" i="78" s="1"/>
  <c r="G1288" i="78" s="1"/>
  <c r="H1288" i="78" s="1"/>
  <c r="I1288" i="78" s="1"/>
  <c r="J1288" i="78" s="1"/>
  <c r="K1288" i="78" s="1"/>
  <c r="L1288" i="78" s="1"/>
  <c r="M1288" i="78" s="1"/>
  <c r="N1288" i="78" s="1"/>
  <c r="O1288" i="78" s="1"/>
  <c r="P1288" i="78" s="1"/>
  <c r="Q1288" i="78" s="1"/>
  <c r="R1288" i="78" s="1"/>
  <c r="S1288" i="78" s="1"/>
  <c r="T1288" i="78" s="1"/>
  <c r="U1288" i="78" s="1"/>
  <c r="V1288" i="78" s="1"/>
  <c r="W1288" i="78" s="1"/>
  <c r="X1288" i="78" s="1"/>
  <c r="Y1288" i="78" s="1"/>
  <c r="Z1288" i="78" s="1"/>
  <c r="AA1288" i="78" s="1"/>
  <c r="AB1288" i="78" s="1"/>
  <c r="AC1288" i="78" s="1"/>
  <c r="AD1288" i="78" s="1"/>
  <c r="AE1288" i="78" s="1"/>
  <c r="AF1288" i="78" s="1"/>
  <c r="C1287" i="78"/>
  <c r="D1287" i="78" s="1"/>
  <c r="E1287" i="78" s="1"/>
  <c r="F1287" i="78" s="1"/>
  <c r="G1287" i="78" s="1"/>
  <c r="H1287" i="78" s="1"/>
  <c r="I1287" i="78" s="1"/>
  <c r="J1287" i="78" s="1"/>
  <c r="K1287" i="78" s="1"/>
  <c r="L1287" i="78" s="1"/>
  <c r="M1287" i="78" s="1"/>
  <c r="N1287" i="78" s="1"/>
  <c r="O1287" i="78" s="1"/>
  <c r="P1287" i="78" s="1"/>
  <c r="Q1287" i="78" s="1"/>
  <c r="R1287" i="78" s="1"/>
  <c r="S1287" i="78" s="1"/>
  <c r="T1287" i="78" s="1"/>
  <c r="U1287" i="78" s="1"/>
  <c r="V1287" i="78" s="1"/>
  <c r="W1287" i="78" s="1"/>
  <c r="X1287" i="78" s="1"/>
  <c r="Y1287" i="78" s="1"/>
  <c r="Z1287" i="78" s="1"/>
  <c r="AA1287" i="78" s="1"/>
  <c r="AB1287" i="78" s="1"/>
  <c r="AC1287" i="78" s="1"/>
  <c r="AD1287" i="78" s="1"/>
  <c r="AE1287" i="78" s="1"/>
  <c r="AF1287" i="78" s="1"/>
  <c r="D1286" i="78"/>
  <c r="E1286" i="78" s="1"/>
  <c r="F1286" i="78" s="1"/>
  <c r="G1286" i="78" s="1"/>
  <c r="H1286" i="78" s="1"/>
  <c r="I1286" i="78" s="1"/>
  <c r="J1286" i="78" s="1"/>
  <c r="K1286" i="78" s="1"/>
  <c r="L1286" i="78" s="1"/>
  <c r="M1286" i="78" s="1"/>
  <c r="N1286" i="78" s="1"/>
  <c r="O1286" i="78" s="1"/>
  <c r="P1286" i="78" s="1"/>
  <c r="Q1286" i="78" s="1"/>
  <c r="R1286" i="78" s="1"/>
  <c r="S1286" i="78" s="1"/>
  <c r="T1286" i="78" s="1"/>
  <c r="U1286" i="78" s="1"/>
  <c r="V1286" i="78" s="1"/>
  <c r="W1286" i="78" s="1"/>
  <c r="X1286" i="78" s="1"/>
  <c r="Y1286" i="78" s="1"/>
  <c r="Z1286" i="78" s="1"/>
  <c r="AA1286" i="78" s="1"/>
  <c r="AB1286" i="78" s="1"/>
  <c r="AC1286" i="78" s="1"/>
  <c r="AD1286" i="78" s="1"/>
  <c r="AE1286" i="78" s="1"/>
  <c r="AF1286" i="78" s="1"/>
  <c r="C1285" i="78"/>
  <c r="D1285" i="78" s="1"/>
  <c r="D1282" i="78"/>
  <c r="E1282" i="78" s="1"/>
  <c r="F1282" i="78" s="1"/>
  <c r="G1282" i="78" s="1"/>
  <c r="H1282" i="78" s="1"/>
  <c r="I1282" i="78" s="1"/>
  <c r="J1282" i="78" s="1"/>
  <c r="K1282" i="78" s="1"/>
  <c r="L1282" i="78" s="1"/>
  <c r="M1282" i="78" s="1"/>
  <c r="N1282" i="78" s="1"/>
  <c r="O1282" i="78" s="1"/>
  <c r="P1282" i="78" s="1"/>
  <c r="Q1282" i="78" s="1"/>
  <c r="R1282" i="78" s="1"/>
  <c r="S1282" i="78" s="1"/>
  <c r="T1282" i="78" s="1"/>
  <c r="U1282" i="78" s="1"/>
  <c r="V1282" i="78" s="1"/>
  <c r="W1282" i="78" s="1"/>
  <c r="X1282" i="78" s="1"/>
  <c r="Y1282" i="78" s="1"/>
  <c r="Z1282" i="78" s="1"/>
  <c r="AA1282" i="78" s="1"/>
  <c r="AB1282" i="78" s="1"/>
  <c r="AC1282" i="78" s="1"/>
  <c r="AD1282" i="78" s="1"/>
  <c r="AE1282" i="78" s="1"/>
  <c r="AF1282" i="78" s="1"/>
  <c r="D1281" i="78"/>
  <c r="E1281" i="78" s="1"/>
  <c r="F1281" i="78" s="1"/>
  <c r="G1281" i="78" s="1"/>
  <c r="H1281" i="78" s="1"/>
  <c r="I1281" i="78" s="1"/>
  <c r="J1281" i="78" s="1"/>
  <c r="K1281" i="78" s="1"/>
  <c r="L1281" i="78" s="1"/>
  <c r="M1281" i="78" s="1"/>
  <c r="N1281" i="78" s="1"/>
  <c r="O1281" i="78" s="1"/>
  <c r="P1281" i="78" s="1"/>
  <c r="Q1281" i="78" s="1"/>
  <c r="R1281" i="78" s="1"/>
  <c r="S1281" i="78" s="1"/>
  <c r="T1281" i="78" s="1"/>
  <c r="U1281" i="78" s="1"/>
  <c r="V1281" i="78" s="1"/>
  <c r="W1281" i="78" s="1"/>
  <c r="X1281" i="78" s="1"/>
  <c r="Y1281" i="78" s="1"/>
  <c r="Z1281" i="78" s="1"/>
  <c r="AA1281" i="78" s="1"/>
  <c r="AB1281" i="78" s="1"/>
  <c r="AC1281" i="78" s="1"/>
  <c r="AD1281" i="78" s="1"/>
  <c r="AE1281" i="78" s="1"/>
  <c r="AF1281" i="78" s="1"/>
  <c r="C1280" i="78"/>
  <c r="D1280" i="78" s="1"/>
  <c r="E1280" i="78" s="1"/>
  <c r="F1280" i="78" s="1"/>
  <c r="G1280" i="78" s="1"/>
  <c r="H1280" i="78" s="1"/>
  <c r="I1280" i="78" s="1"/>
  <c r="J1280" i="78" s="1"/>
  <c r="K1280" i="78" s="1"/>
  <c r="L1280" i="78" s="1"/>
  <c r="M1280" i="78" s="1"/>
  <c r="N1280" i="78" s="1"/>
  <c r="O1280" i="78" s="1"/>
  <c r="P1280" i="78" s="1"/>
  <c r="Q1280" i="78" s="1"/>
  <c r="R1280" i="78" s="1"/>
  <c r="S1280" i="78" s="1"/>
  <c r="T1280" i="78" s="1"/>
  <c r="U1280" i="78" s="1"/>
  <c r="V1280" i="78" s="1"/>
  <c r="W1280" i="78" s="1"/>
  <c r="X1280" i="78" s="1"/>
  <c r="Y1280" i="78" s="1"/>
  <c r="Z1280" i="78" s="1"/>
  <c r="AA1280" i="78" s="1"/>
  <c r="AB1280" i="78" s="1"/>
  <c r="AC1280" i="78" s="1"/>
  <c r="AD1280" i="78" s="1"/>
  <c r="AE1280" i="78" s="1"/>
  <c r="AF1280" i="78" s="1"/>
  <c r="D1279" i="78"/>
  <c r="E1279" i="78" s="1"/>
  <c r="F1279" i="78" s="1"/>
  <c r="G1279" i="78" s="1"/>
  <c r="H1279" i="78" s="1"/>
  <c r="I1279" i="78" s="1"/>
  <c r="J1279" i="78" s="1"/>
  <c r="K1279" i="78" s="1"/>
  <c r="L1279" i="78" s="1"/>
  <c r="M1279" i="78" s="1"/>
  <c r="N1279" i="78" s="1"/>
  <c r="O1279" i="78" s="1"/>
  <c r="P1279" i="78" s="1"/>
  <c r="Q1279" i="78" s="1"/>
  <c r="R1279" i="78" s="1"/>
  <c r="S1279" i="78" s="1"/>
  <c r="T1279" i="78" s="1"/>
  <c r="U1279" i="78" s="1"/>
  <c r="V1279" i="78" s="1"/>
  <c r="W1279" i="78" s="1"/>
  <c r="X1279" i="78" s="1"/>
  <c r="Y1279" i="78" s="1"/>
  <c r="Z1279" i="78" s="1"/>
  <c r="AA1279" i="78" s="1"/>
  <c r="AB1279" i="78" s="1"/>
  <c r="AC1279" i="78" s="1"/>
  <c r="AD1279" i="78" s="1"/>
  <c r="AE1279" i="78" s="1"/>
  <c r="AF1279" i="78" s="1"/>
  <c r="C1278" i="78"/>
  <c r="D1278" i="78" s="1"/>
  <c r="E1278" i="78" s="1"/>
  <c r="E1306" i="78"/>
  <c r="D1275" i="78"/>
  <c r="E1275" i="78" s="1"/>
  <c r="F1275" i="78" s="1"/>
  <c r="G1275" i="78" s="1"/>
  <c r="H1275" i="78" s="1"/>
  <c r="I1275" i="78" s="1"/>
  <c r="J1275" i="78" s="1"/>
  <c r="K1275" i="78" s="1"/>
  <c r="L1275" i="78" s="1"/>
  <c r="M1275" i="78" s="1"/>
  <c r="N1275" i="78" s="1"/>
  <c r="O1275" i="78" s="1"/>
  <c r="P1275" i="78" s="1"/>
  <c r="Q1275" i="78" s="1"/>
  <c r="R1275" i="78" s="1"/>
  <c r="S1275" i="78" s="1"/>
  <c r="T1275" i="78" s="1"/>
  <c r="U1275" i="78" s="1"/>
  <c r="V1275" i="78" s="1"/>
  <c r="W1275" i="78" s="1"/>
  <c r="X1275" i="78" s="1"/>
  <c r="Y1275" i="78" s="1"/>
  <c r="Z1275" i="78" s="1"/>
  <c r="AA1275" i="78" s="1"/>
  <c r="AB1275" i="78" s="1"/>
  <c r="AC1275" i="78" s="1"/>
  <c r="AD1275" i="78" s="1"/>
  <c r="AE1275" i="78" s="1"/>
  <c r="AF1275" i="78" s="1"/>
  <c r="D1274" i="78"/>
  <c r="E1274" i="78" s="1"/>
  <c r="F1274" i="78" s="1"/>
  <c r="G1274" i="78" s="1"/>
  <c r="H1274" i="78" s="1"/>
  <c r="I1274" i="78" s="1"/>
  <c r="J1274" i="78" s="1"/>
  <c r="K1274" i="78" s="1"/>
  <c r="L1274" i="78" s="1"/>
  <c r="M1274" i="78" s="1"/>
  <c r="N1274" i="78" s="1"/>
  <c r="O1274" i="78" s="1"/>
  <c r="P1274" i="78" s="1"/>
  <c r="Q1274" i="78" s="1"/>
  <c r="R1274" i="78" s="1"/>
  <c r="S1274" i="78" s="1"/>
  <c r="T1274" i="78" s="1"/>
  <c r="U1274" i="78" s="1"/>
  <c r="V1274" i="78" s="1"/>
  <c r="W1274" i="78" s="1"/>
  <c r="X1274" i="78" s="1"/>
  <c r="Y1274" i="78" s="1"/>
  <c r="Z1274" i="78" s="1"/>
  <c r="AA1274" i="78" s="1"/>
  <c r="AB1274" i="78" s="1"/>
  <c r="AC1274" i="78" s="1"/>
  <c r="AD1274" i="78" s="1"/>
  <c r="AE1274" i="78" s="1"/>
  <c r="AF1274" i="78" s="1"/>
  <c r="C1273" i="78"/>
  <c r="D1273" i="78" s="1"/>
  <c r="E1273" i="78" s="1"/>
  <c r="F1273" i="78" s="1"/>
  <c r="G1273" i="78" s="1"/>
  <c r="H1273" i="78" s="1"/>
  <c r="I1273" i="78" s="1"/>
  <c r="J1273" i="78" s="1"/>
  <c r="K1273" i="78" s="1"/>
  <c r="L1273" i="78" s="1"/>
  <c r="M1273" i="78" s="1"/>
  <c r="N1273" i="78" s="1"/>
  <c r="O1273" i="78" s="1"/>
  <c r="P1273" i="78" s="1"/>
  <c r="Q1273" i="78" s="1"/>
  <c r="R1273" i="78" s="1"/>
  <c r="S1273" i="78" s="1"/>
  <c r="T1273" i="78" s="1"/>
  <c r="U1273" i="78" s="1"/>
  <c r="V1273" i="78" s="1"/>
  <c r="W1273" i="78" s="1"/>
  <c r="X1273" i="78" s="1"/>
  <c r="Y1273" i="78" s="1"/>
  <c r="Z1273" i="78" s="1"/>
  <c r="AA1273" i="78" s="1"/>
  <c r="AB1273" i="78" s="1"/>
  <c r="AC1273" i="78" s="1"/>
  <c r="AD1273" i="78" s="1"/>
  <c r="AE1273" i="78" s="1"/>
  <c r="AF1273" i="78" s="1"/>
  <c r="D1272" i="78"/>
  <c r="E1272" i="78" s="1"/>
  <c r="F1272" i="78" s="1"/>
  <c r="G1272" i="78" s="1"/>
  <c r="H1272" i="78" s="1"/>
  <c r="I1272" i="78" s="1"/>
  <c r="J1272" i="78" s="1"/>
  <c r="K1272" i="78" s="1"/>
  <c r="L1272" i="78" s="1"/>
  <c r="M1272" i="78" s="1"/>
  <c r="N1272" i="78" s="1"/>
  <c r="O1272" i="78" s="1"/>
  <c r="P1272" i="78" s="1"/>
  <c r="Q1272" i="78" s="1"/>
  <c r="R1272" i="78" s="1"/>
  <c r="S1272" i="78" s="1"/>
  <c r="T1272" i="78" s="1"/>
  <c r="U1272" i="78" s="1"/>
  <c r="V1272" i="78" s="1"/>
  <c r="W1272" i="78" s="1"/>
  <c r="X1272" i="78" s="1"/>
  <c r="Y1272" i="78" s="1"/>
  <c r="Z1272" i="78" s="1"/>
  <c r="AA1272" i="78" s="1"/>
  <c r="AB1272" i="78" s="1"/>
  <c r="AC1272" i="78" s="1"/>
  <c r="AD1272" i="78" s="1"/>
  <c r="AE1272" i="78" s="1"/>
  <c r="AF1272" i="78" s="1"/>
  <c r="C1271" i="78"/>
  <c r="C1261" i="78"/>
  <c r="C1258" i="78"/>
  <c r="C1255" i="78"/>
  <c r="C1252" i="78"/>
  <c r="C1249" i="78"/>
  <c r="C1246" i="78"/>
  <c r="C1243" i="78"/>
  <c r="C1240" i="78"/>
  <c r="D1237" i="78"/>
  <c r="E1237" i="78" s="1"/>
  <c r="F1237" i="78" s="1"/>
  <c r="G1237" i="78" s="1"/>
  <c r="H1237" i="78" s="1"/>
  <c r="I1237" i="78" s="1"/>
  <c r="J1237" i="78" s="1"/>
  <c r="K1237" i="78" s="1"/>
  <c r="L1237" i="78" s="1"/>
  <c r="M1237" i="78" s="1"/>
  <c r="N1237" i="78" s="1"/>
  <c r="O1237" i="78" s="1"/>
  <c r="P1237" i="78" s="1"/>
  <c r="Q1237" i="78" s="1"/>
  <c r="R1237" i="78" s="1"/>
  <c r="S1237" i="78" s="1"/>
  <c r="T1237" i="78" s="1"/>
  <c r="U1237" i="78" s="1"/>
  <c r="V1237" i="78" s="1"/>
  <c r="W1237" i="78" s="1"/>
  <c r="X1237" i="78" s="1"/>
  <c r="Y1237" i="78" s="1"/>
  <c r="Z1237" i="78" s="1"/>
  <c r="AA1237" i="78" s="1"/>
  <c r="AB1237" i="78" s="1"/>
  <c r="AC1237" i="78" s="1"/>
  <c r="AD1237" i="78" s="1"/>
  <c r="AE1237" i="78" s="1"/>
  <c r="AF1237" i="78" s="1"/>
  <c r="D1233" i="78"/>
  <c r="E1233" i="78" s="1"/>
  <c r="F1233" i="78" s="1"/>
  <c r="G1233" i="78" s="1"/>
  <c r="H1233" i="78" s="1"/>
  <c r="I1233" i="78" s="1"/>
  <c r="J1233" i="78" s="1"/>
  <c r="K1233" i="78" s="1"/>
  <c r="L1233" i="78" s="1"/>
  <c r="M1233" i="78" s="1"/>
  <c r="N1233" i="78" s="1"/>
  <c r="O1233" i="78" s="1"/>
  <c r="P1233" i="78" s="1"/>
  <c r="Q1233" i="78" s="1"/>
  <c r="R1233" i="78" s="1"/>
  <c r="S1233" i="78" s="1"/>
  <c r="T1233" i="78" s="1"/>
  <c r="U1233" i="78" s="1"/>
  <c r="V1233" i="78" s="1"/>
  <c r="W1233" i="78" s="1"/>
  <c r="X1233" i="78" s="1"/>
  <c r="Y1233" i="78" s="1"/>
  <c r="Z1233" i="78" s="1"/>
  <c r="AA1233" i="78" s="1"/>
  <c r="AB1233" i="78" s="1"/>
  <c r="AC1233" i="78" s="1"/>
  <c r="AD1233" i="78" s="1"/>
  <c r="AE1233" i="78" s="1"/>
  <c r="AF1233" i="78" s="1"/>
  <c r="D1232" i="78"/>
  <c r="E1232" i="78" s="1"/>
  <c r="F1232" i="78" s="1"/>
  <c r="G1232" i="78" s="1"/>
  <c r="H1232" i="78" s="1"/>
  <c r="I1232" i="78" s="1"/>
  <c r="J1232" i="78" s="1"/>
  <c r="K1232" i="78" s="1"/>
  <c r="L1232" i="78" s="1"/>
  <c r="M1232" i="78" s="1"/>
  <c r="N1232" i="78" s="1"/>
  <c r="O1232" i="78" s="1"/>
  <c r="P1232" i="78" s="1"/>
  <c r="Q1232" i="78" s="1"/>
  <c r="R1232" i="78" s="1"/>
  <c r="S1232" i="78" s="1"/>
  <c r="T1232" i="78" s="1"/>
  <c r="U1232" i="78" s="1"/>
  <c r="V1232" i="78" s="1"/>
  <c r="W1232" i="78" s="1"/>
  <c r="X1232" i="78" s="1"/>
  <c r="Y1232" i="78" s="1"/>
  <c r="Z1232" i="78" s="1"/>
  <c r="AA1232" i="78" s="1"/>
  <c r="AB1232" i="78" s="1"/>
  <c r="AC1232" i="78" s="1"/>
  <c r="AD1232" i="78" s="1"/>
  <c r="AE1232" i="78" s="1"/>
  <c r="AF1232" i="78" s="1"/>
  <c r="D1231" i="78"/>
  <c r="E1231" i="78" s="1"/>
  <c r="F1231" i="78" s="1"/>
  <c r="G1231" i="78" s="1"/>
  <c r="H1231" i="78" s="1"/>
  <c r="I1231" i="78" s="1"/>
  <c r="J1231" i="78" s="1"/>
  <c r="K1231" i="78" s="1"/>
  <c r="L1231" i="78" s="1"/>
  <c r="M1231" i="78" s="1"/>
  <c r="N1231" i="78" s="1"/>
  <c r="O1231" i="78" s="1"/>
  <c r="P1231" i="78" s="1"/>
  <c r="Q1231" i="78" s="1"/>
  <c r="R1231" i="78" s="1"/>
  <c r="S1231" i="78" s="1"/>
  <c r="T1231" i="78" s="1"/>
  <c r="U1231" i="78" s="1"/>
  <c r="V1231" i="78" s="1"/>
  <c r="W1231" i="78" s="1"/>
  <c r="X1231" i="78" s="1"/>
  <c r="Y1231" i="78" s="1"/>
  <c r="Z1231" i="78" s="1"/>
  <c r="AA1231" i="78" s="1"/>
  <c r="AB1231" i="78" s="1"/>
  <c r="AC1231" i="78" s="1"/>
  <c r="AD1231" i="78" s="1"/>
  <c r="AE1231" i="78" s="1"/>
  <c r="AF1231" i="78" s="1"/>
  <c r="D1230" i="78"/>
  <c r="E1230" i="78" s="1"/>
  <c r="F1230" i="78" s="1"/>
  <c r="G1230" i="78" s="1"/>
  <c r="H1230" i="78" s="1"/>
  <c r="I1230" i="78" s="1"/>
  <c r="J1230" i="78" s="1"/>
  <c r="K1230" i="78" s="1"/>
  <c r="L1230" i="78" s="1"/>
  <c r="M1230" i="78" s="1"/>
  <c r="N1230" i="78" s="1"/>
  <c r="O1230" i="78" s="1"/>
  <c r="P1230" i="78" s="1"/>
  <c r="Q1230" i="78" s="1"/>
  <c r="R1230" i="78" s="1"/>
  <c r="S1230" i="78" s="1"/>
  <c r="T1230" i="78" s="1"/>
  <c r="U1230" i="78" s="1"/>
  <c r="V1230" i="78" s="1"/>
  <c r="W1230" i="78" s="1"/>
  <c r="X1230" i="78" s="1"/>
  <c r="Y1230" i="78" s="1"/>
  <c r="Z1230" i="78" s="1"/>
  <c r="AA1230" i="78" s="1"/>
  <c r="AB1230" i="78" s="1"/>
  <c r="AC1230" i="78" s="1"/>
  <c r="AD1230" i="78" s="1"/>
  <c r="AE1230" i="78" s="1"/>
  <c r="AF1230" i="78" s="1"/>
  <c r="C1228" i="78"/>
  <c r="D1227" i="78"/>
  <c r="E1227" i="78" s="1"/>
  <c r="F1227" i="78" s="1"/>
  <c r="G1227" i="78" s="1"/>
  <c r="H1227" i="78" s="1"/>
  <c r="I1227" i="78" s="1"/>
  <c r="J1227" i="78" s="1"/>
  <c r="K1227" i="78" s="1"/>
  <c r="L1227" i="78" s="1"/>
  <c r="M1227" i="78" s="1"/>
  <c r="N1227" i="78" s="1"/>
  <c r="O1227" i="78" s="1"/>
  <c r="P1227" i="78" s="1"/>
  <c r="Q1227" i="78" s="1"/>
  <c r="R1227" i="78" s="1"/>
  <c r="S1227" i="78" s="1"/>
  <c r="T1227" i="78" s="1"/>
  <c r="U1227" i="78" s="1"/>
  <c r="V1227" i="78" s="1"/>
  <c r="W1227" i="78" s="1"/>
  <c r="X1227" i="78" s="1"/>
  <c r="Y1227" i="78" s="1"/>
  <c r="Z1227" i="78" s="1"/>
  <c r="AA1227" i="78" s="1"/>
  <c r="AB1227" i="78" s="1"/>
  <c r="AC1227" i="78" s="1"/>
  <c r="AD1227" i="78" s="1"/>
  <c r="AE1227" i="78" s="1"/>
  <c r="AF1227" i="78" s="1"/>
  <c r="D1226" i="78"/>
  <c r="E1226" i="78" s="1"/>
  <c r="F1226" i="78" s="1"/>
  <c r="G1226" i="78" s="1"/>
  <c r="H1226" i="78" s="1"/>
  <c r="I1226" i="78" s="1"/>
  <c r="J1226" i="78" s="1"/>
  <c r="K1226" i="78" s="1"/>
  <c r="L1226" i="78" s="1"/>
  <c r="M1226" i="78" s="1"/>
  <c r="N1226" i="78" s="1"/>
  <c r="O1226" i="78" s="1"/>
  <c r="P1226" i="78" s="1"/>
  <c r="Q1226" i="78" s="1"/>
  <c r="R1226" i="78" s="1"/>
  <c r="S1226" i="78" s="1"/>
  <c r="T1226" i="78" s="1"/>
  <c r="U1226" i="78" s="1"/>
  <c r="V1226" i="78" s="1"/>
  <c r="W1226" i="78" s="1"/>
  <c r="X1226" i="78" s="1"/>
  <c r="Y1226" i="78" s="1"/>
  <c r="Z1226" i="78" s="1"/>
  <c r="AA1226" i="78" s="1"/>
  <c r="AB1226" i="78" s="1"/>
  <c r="AC1226" i="78" s="1"/>
  <c r="AD1226" i="78" s="1"/>
  <c r="AE1226" i="78" s="1"/>
  <c r="AF1226" i="78" s="1"/>
  <c r="D1225" i="78"/>
  <c r="E1225" i="78" s="1"/>
  <c r="F1225" i="78" s="1"/>
  <c r="G1225" i="78" s="1"/>
  <c r="H1225" i="78" s="1"/>
  <c r="I1225" i="78" s="1"/>
  <c r="J1225" i="78" s="1"/>
  <c r="K1225" i="78" s="1"/>
  <c r="L1225" i="78" s="1"/>
  <c r="M1225" i="78" s="1"/>
  <c r="N1225" i="78" s="1"/>
  <c r="O1225" i="78" s="1"/>
  <c r="P1225" i="78" s="1"/>
  <c r="Q1225" i="78" s="1"/>
  <c r="R1225" i="78" s="1"/>
  <c r="S1225" i="78" s="1"/>
  <c r="T1225" i="78" s="1"/>
  <c r="U1225" i="78" s="1"/>
  <c r="V1225" i="78" s="1"/>
  <c r="W1225" i="78" s="1"/>
  <c r="X1225" i="78" s="1"/>
  <c r="Y1225" i="78" s="1"/>
  <c r="Z1225" i="78" s="1"/>
  <c r="AA1225" i="78" s="1"/>
  <c r="AB1225" i="78" s="1"/>
  <c r="AC1225" i="78" s="1"/>
  <c r="AD1225" i="78" s="1"/>
  <c r="AE1225" i="78" s="1"/>
  <c r="AF1225" i="78" s="1"/>
  <c r="D1224" i="78"/>
  <c r="E1224" i="78" s="1"/>
  <c r="F1224" i="78" s="1"/>
  <c r="G1224" i="78" s="1"/>
  <c r="H1224" i="78" s="1"/>
  <c r="I1224" i="78" s="1"/>
  <c r="J1224" i="78" s="1"/>
  <c r="K1224" i="78" s="1"/>
  <c r="L1224" i="78" s="1"/>
  <c r="M1224" i="78" s="1"/>
  <c r="N1224" i="78" s="1"/>
  <c r="O1224" i="78" s="1"/>
  <c r="P1224" i="78" s="1"/>
  <c r="Q1224" i="78" s="1"/>
  <c r="R1224" i="78" s="1"/>
  <c r="S1224" i="78" s="1"/>
  <c r="T1224" i="78" s="1"/>
  <c r="U1224" i="78" s="1"/>
  <c r="V1224" i="78" s="1"/>
  <c r="W1224" i="78" s="1"/>
  <c r="X1224" i="78" s="1"/>
  <c r="Y1224" i="78" s="1"/>
  <c r="Z1224" i="78" s="1"/>
  <c r="AA1224" i="78" s="1"/>
  <c r="AB1224" i="78" s="1"/>
  <c r="AC1224" i="78" s="1"/>
  <c r="AD1224" i="78" s="1"/>
  <c r="AE1224" i="78" s="1"/>
  <c r="AF1224" i="78" s="1"/>
  <c r="C1119" i="78"/>
  <c r="D1221" i="78"/>
  <c r="E1221" i="78" s="1"/>
  <c r="F1221" i="78" s="1"/>
  <c r="G1221" i="78" s="1"/>
  <c r="H1221" i="78" s="1"/>
  <c r="I1221" i="78" s="1"/>
  <c r="J1221" i="78" s="1"/>
  <c r="K1221" i="78" s="1"/>
  <c r="L1221" i="78" s="1"/>
  <c r="M1221" i="78" s="1"/>
  <c r="N1221" i="78" s="1"/>
  <c r="O1221" i="78" s="1"/>
  <c r="P1221" i="78" s="1"/>
  <c r="Q1221" i="78" s="1"/>
  <c r="R1221" i="78" s="1"/>
  <c r="S1221" i="78" s="1"/>
  <c r="T1221" i="78" s="1"/>
  <c r="U1221" i="78" s="1"/>
  <c r="V1221" i="78" s="1"/>
  <c r="W1221" i="78" s="1"/>
  <c r="X1221" i="78" s="1"/>
  <c r="Y1221" i="78" s="1"/>
  <c r="Z1221" i="78" s="1"/>
  <c r="AA1221" i="78" s="1"/>
  <c r="AB1221" i="78" s="1"/>
  <c r="AC1221" i="78" s="1"/>
  <c r="AD1221" i="78" s="1"/>
  <c r="AE1221" i="78" s="1"/>
  <c r="AF1221" i="78" s="1"/>
  <c r="D1220" i="78"/>
  <c r="E1220" i="78" s="1"/>
  <c r="F1220" i="78" s="1"/>
  <c r="G1220" i="78" s="1"/>
  <c r="H1220" i="78" s="1"/>
  <c r="I1220" i="78" s="1"/>
  <c r="J1220" i="78" s="1"/>
  <c r="K1220" i="78" s="1"/>
  <c r="L1220" i="78" s="1"/>
  <c r="M1220" i="78" s="1"/>
  <c r="N1220" i="78" s="1"/>
  <c r="O1220" i="78" s="1"/>
  <c r="P1220" i="78" s="1"/>
  <c r="Q1220" i="78" s="1"/>
  <c r="R1220" i="78" s="1"/>
  <c r="S1220" i="78" s="1"/>
  <c r="T1220" i="78" s="1"/>
  <c r="U1220" i="78" s="1"/>
  <c r="V1220" i="78" s="1"/>
  <c r="W1220" i="78" s="1"/>
  <c r="X1220" i="78" s="1"/>
  <c r="Y1220" i="78" s="1"/>
  <c r="Z1220" i="78" s="1"/>
  <c r="AA1220" i="78" s="1"/>
  <c r="AB1220" i="78" s="1"/>
  <c r="AC1220" i="78" s="1"/>
  <c r="AD1220" i="78" s="1"/>
  <c r="AE1220" i="78" s="1"/>
  <c r="AF1220" i="78" s="1"/>
  <c r="D1219" i="78"/>
  <c r="E1219" i="78" s="1"/>
  <c r="F1219" i="78" s="1"/>
  <c r="G1219" i="78" s="1"/>
  <c r="H1219" i="78" s="1"/>
  <c r="I1219" i="78" s="1"/>
  <c r="J1219" i="78" s="1"/>
  <c r="K1219" i="78" s="1"/>
  <c r="L1219" i="78" s="1"/>
  <c r="M1219" i="78" s="1"/>
  <c r="N1219" i="78" s="1"/>
  <c r="O1219" i="78" s="1"/>
  <c r="P1219" i="78" s="1"/>
  <c r="Q1219" i="78" s="1"/>
  <c r="R1219" i="78" s="1"/>
  <c r="S1219" i="78" s="1"/>
  <c r="T1219" i="78" s="1"/>
  <c r="U1219" i="78" s="1"/>
  <c r="V1219" i="78" s="1"/>
  <c r="W1219" i="78" s="1"/>
  <c r="X1219" i="78" s="1"/>
  <c r="Y1219" i="78" s="1"/>
  <c r="Z1219" i="78" s="1"/>
  <c r="AA1219" i="78" s="1"/>
  <c r="AB1219" i="78" s="1"/>
  <c r="AC1219" i="78" s="1"/>
  <c r="AD1219" i="78" s="1"/>
  <c r="AE1219" i="78" s="1"/>
  <c r="AF1219" i="78" s="1"/>
  <c r="D1218" i="78"/>
  <c r="E1218" i="78" s="1"/>
  <c r="F1218" i="78" s="1"/>
  <c r="G1218" i="78" s="1"/>
  <c r="H1218" i="78" s="1"/>
  <c r="I1218" i="78" s="1"/>
  <c r="J1218" i="78" s="1"/>
  <c r="K1218" i="78" s="1"/>
  <c r="L1218" i="78" s="1"/>
  <c r="M1218" i="78" s="1"/>
  <c r="N1218" i="78" s="1"/>
  <c r="O1218" i="78" s="1"/>
  <c r="P1218" i="78" s="1"/>
  <c r="Q1218" i="78" s="1"/>
  <c r="R1218" i="78" s="1"/>
  <c r="S1218" i="78" s="1"/>
  <c r="T1218" i="78" s="1"/>
  <c r="U1218" i="78" s="1"/>
  <c r="V1218" i="78" s="1"/>
  <c r="W1218" i="78" s="1"/>
  <c r="X1218" i="78" s="1"/>
  <c r="Y1218" i="78" s="1"/>
  <c r="Z1218" i="78" s="1"/>
  <c r="AA1218" i="78" s="1"/>
  <c r="AB1218" i="78" s="1"/>
  <c r="AC1218" i="78" s="1"/>
  <c r="AD1218" i="78" s="1"/>
  <c r="AE1218" i="78" s="1"/>
  <c r="AF1218" i="78" s="1"/>
  <c r="D1213" i="78"/>
  <c r="E1213" i="78" s="1"/>
  <c r="F1213" i="78" s="1"/>
  <c r="G1213" i="78" s="1"/>
  <c r="H1213" i="78" s="1"/>
  <c r="I1213" i="78" s="1"/>
  <c r="J1213" i="78" s="1"/>
  <c r="K1213" i="78" s="1"/>
  <c r="L1213" i="78" s="1"/>
  <c r="M1213" i="78" s="1"/>
  <c r="N1213" i="78" s="1"/>
  <c r="O1213" i="78" s="1"/>
  <c r="P1213" i="78" s="1"/>
  <c r="Q1213" i="78" s="1"/>
  <c r="R1213" i="78" s="1"/>
  <c r="S1213" i="78" s="1"/>
  <c r="T1213" i="78" s="1"/>
  <c r="U1213" i="78" s="1"/>
  <c r="V1213" i="78" s="1"/>
  <c r="W1213" i="78" s="1"/>
  <c r="X1213" i="78" s="1"/>
  <c r="Y1213" i="78" s="1"/>
  <c r="Z1213" i="78" s="1"/>
  <c r="AA1213" i="78" s="1"/>
  <c r="AB1213" i="78" s="1"/>
  <c r="AC1213" i="78" s="1"/>
  <c r="AD1213" i="78" s="1"/>
  <c r="AE1213" i="78" s="1"/>
  <c r="AF1213" i="78" s="1"/>
  <c r="D1211" i="78"/>
  <c r="E1211" i="78" s="1"/>
  <c r="F1211" i="78" s="1"/>
  <c r="G1211" i="78" s="1"/>
  <c r="H1211" i="78" s="1"/>
  <c r="I1211" i="78" s="1"/>
  <c r="J1211" i="78" s="1"/>
  <c r="K1211" i="78" s="1"/>
  <c r="L1211" i="78" s="1"/>
  <c r="M1211" i="78" s="1"/>
  <c r="N1211" i="78" s="1"/>
  <c r="O1211" i="78" s="1"/>
  <c r="P1211" i="78" s="1"/>
  <c r="Q1211" i="78" s="1"/>
  <c r="R1211" i="78" s="1"/>
  <c r="S1211" i="78" s="1"/>
  <c r="T1211" i="78" s="1"/>
  <c r="U1211" i="78" s="1"/>
  <c r="V1211" i="78" s="1"/>
  <c r="W1211" i="78" s="1"/>
  <c r="X1211" i="78" s="1"/>
  <c r="Y1211" i="78" s="1"/>
  <c r="Z1211" i="78" s="1"/>
  <c r="AA1211" i="78" s="1"/>
  <c r="AB1211" i="78" s="1"/>
  <c r="AC1211" i="78" s="1"/>
  <c r="AD1211" i="78" s="1"/>
  <c r="AE1211" i="78" s="1"/>
  <c r="AF1211" i="78" s="1"/>
  <c r="D1209" i="78"/>
  <c r="D1204" i="78"/>
  <c r="D1198" i="78"/>
  <c r="C1198" i="78"/>
  <c r="D1196" i="78"/>
  <c r="E1196" i="78" s="1"/>
  <c r="F1196" i="78" s="1"/>
  <c r="G1196" i="78" s="1"/>
  <c r="H1196" i="78" s="1"/>
  <c r="I1196" i="78" s="1"/>
  <c r="J1196" i="78" s="1"/>
  <c r="K1196" i="78" s="1"/>
  <c r="L1196" i="78" s="1"/>
  <c r="M1196" i="78" s="1"/>
  <c r="N1196" i="78" s="1"/>
  <c r="O1196" i="78" s="1"/>
  <c r="P1196" i="78" s="1"/>
  <c r="Q1196" i="78" s="1"/>
  <c r="R1196" i="78" s="1"/>
  <c r="S1196" i="78" s="1"/>
  <c r="T1196" i="78" s="1"/>
  <c r="U1196" i="78" s="1"/>
  <c r="V1196" i="78" s="1"/>
  <c r="W1196" i="78" s="1"/>
  <c r="C1195" i="78"/>
  <c r="C1192" i="78" s="1"/>
  <c r="D1194" i="78"/>
  <c r="D1193" i="78"/>
  <c r="E1193" i="78" s="1"/>
  <c r="C1191" i="78"/>
  <c r="D1190" i="78"/>
  <c r="C1190" i="78"/>
  <c r="D1188" i="78"/>
  <c r="E1188" i="78" s="1"/>
  <c r="F1188" i="78" s="1"/>
  <c r="G1188" i="78" s="1"/>
  <c r="H1188" i="78" s="1"/>
  <c r="I1188" i="78" s="1"/>
  <c r="J1188" i="78" s="1"/>
  <c r="K1188" i="78" s="1"/>
  <c r="L1188" i="78" s="1"/>
  <c r="M1188" i="78" s="1"/>
  <c r="N1188" i="78" s="1"/>
  <c r="O1188" i="78" s="1"/>
  <c r="P1188" i="78" s="1"/>
  <c r="Q1188" i="78" s="1"/>
  <c r="R1188" i="78" s="1"/>
  <c r="S1188" i="78" s="1"/>
  <c r="T1188" i="78" s="1"/>
  <c r="U1188" i="78" s="1"/>
  <c r="V1188" i="78" s="1"/>
  <c r="W1188" i="78" s="1"/>
  <c r="C1187" i="78"/>
  <c r="C1184" i="78" s="1"/>
  <c r="D1186" i="78"/>
  <c r="E1186" i="78" s="1"/>
  <c r="F1186" i="78" s="1"/>
  <c r="G1186" i="78" s="1"/>
  <c r="H1186" i="78" s="1"/>
  <c r="I1186" i="78" s="1"/>
  <c r="J1186" i="78" s="1"/>
  <c r="K1186" i="78" s="1"/>
  <c r="L1186" i="78" s="1"/>
  <c r="M1186" i="78" s="1"/>
  <c r="N1186" i="78" s="1"/>
  <c r="O1186" i="78" s="1"/>
  <c r="P1186" i="78" s="1"/>
  <c r="Q1186" i="78" s="1"/>
  <c r="R1186" i="78" s="1"/>
  <c r="S1186" i="78" s="1"/>
  <c r="T1186" i="78" s="1"/>
  <c r="U1186" i="78" s="1"/>
  <c r="V1186" i="78" s="1"/>
  <c r="W1186" i="78" s="1"/>
  <c r="X1186" i="78" s="1"/>
  <c r="Y1186" i="78" s="1"/>
  <c r="Z1186" i="78" s="1"/>
  <c r="AA1186" i="78" s="1"/>
  <c r="AB1186" i="78" s="1"/>
  <c r="AC1186" i="78" s="1"/>
  <c r="AD1186" i="78" s="1"/>
  <c r="AE1186" i="78" s="1"/>
  <c r="AF1186" i="78" s="1"/>
  <c r="D1185" i="78"/>
  <c r="E1185" i="78" s="1"/>
  <c r="C1183" i="78"/>
  <c r="D1182" i="78"/>
  <c r="C1182" i="78"/>
  <c r="D1178" i="78"/>
  <c r="E1178" i="78" s="1"/>
  <c r="F1178" i="78" s="1"/>
  <c r="G1178" i="78" s="1"/>
  <c r="H1178" i="78" s="1"/>
  <c r="I1178" i="78" s="1"/>
  <c r="J1178" i="78" s="1"/>
  <c r="K1178" i="78" s="1"/>
  <c r="L1178" i="78" s="1"/>
  <c r="M1178" i="78" s="1"/>
  <c r="N1178" i="78" s="1"/>
  <c r="O1178" i="78" s="1"/>
  <c r="P1178" i="78" s="1"/>
  <c r="Q1178" i="78" s="1"/>
  <c r="R1178" i="78" s="1"/>
  <c r="S1178" i="78" s="1"/>
  <c r="T1178" i="78" s="1"/>
  <c r="U1178" i="78" s="1"/>
  <c r="V1178" i="78" s="1"/>
  <c r="W1178" i="78" s="1"/>
  <c r="X1178" i="78" s="1"/>
  <c r="Y1178" i="78" s="1"/>
  <c r="Z1178" i="78" s="1"/>
  <c r="AA1178" i="78" s="1"/>
  <c r="AB1178" i="78" s="1"/>
  <c r="AC1178" i="78" s="1"/>
  <c r="AD1178" i="78" s="1"/>
  <c r="AE1178" i="78" s="1"/>
  <c r="AF1178" i="78" s="1"/>
  <c r="D1177" i="78"/>
  <c r="E1177" i="78" s="1"/>
  <c r="F1177" i="78" s="1"/>
  <c r="G1177" i="78" s="1"/>
  <c r="H1177" i="78" s="1"/>
  <c r="I1177" i="78" s="1"/>
  <c r="J1177" i="78" s="1"/>
  <c r="K1177" i="78" s="1"/>
  <c r="L1177" i="78" s="1"/>
  <c r="M1177" i="78" s="1"/>
  <c r="N1177" i="78" s="1"/>
  <c r="O1177" i="78" s="1"/>
  <c r="P1177" i="78" s="1"/>
  <c r="Q1177" i="78" s="1"/>
  <c r="R1177" i="78" s="1"/>
  <c r="S1177" i="78" s="1"/>
  <c r="T1177" i="78" s="1"/>
  <c r="U1177" i="78" s="1"/>
  <c r="V1177" i="78" s="1"/>
  <c r="W1177" i="78" s="1"/>
  <c r="X1177" i="78" s="1"/>
  <c r="Y1177" i="78" s="1"/>
  <c r="Z1177" i="78" s="1"/>
  <c r="AA1177" i="78" s="1"/>
  <c r="AB1177" i="78" s="1"/>
  <c r="AC1177" i="78" s="1"/>
  <c r="AD1177" i="78" s="1"/>
  <c r="AE1177" i="78" s="1"/>
  <c r="AF1177" i="78" s="1"/>
  <c r="D1176" i="78"/>
  <c r="C1176" i="78"/>
  <c r="C1175" i="78" s="1"/>
  <c r="D1174" i="78"/>
  <c r="E1174" i="78" s="1"/>
  <c r="F1174" i="78" s="1"/>
  <c r="G1174" i="78" s="1"/>
  <c r="H1174" i="78" s="1"/>
  <c r="I1174" i="78" s="1"/>
  <c r="J1174" i="78" s="1"/>
  <c r="K1174" i="78" s="1"/>
  <c r="L1174" i="78" s="1"/>
  <c r="M1174" i="78" s="1"/>
  <c r="N1174" i="78" s="1"/>
  <c r="O1174" i="78" s="1"/>
  <c r="P1174" i="78" s="1"/>
  <c r="Q1174" i="78" s="1"/>
  <c r="R1174" i="78" s="1"/>
  <c r="S1174" i="78" s="1"/>
  <c r="T1174" i="78" s="1"/>
  <c r="U1174" i="78" s="1"/>
  <c r="V1174" i="78" s="1"/>
  <c r="W1174" i="78" s="1"/>
  <c r="X1174" i="78" s="1"/>
  <c r="Y1174" i="78" s="1"/>
  <c r="Z1174" i="78" s="1"/>
  <c r="AA1174" i="78" s="1"/>
  <c r="AB1174" i="78" s="1"/>
  <c r="AC1174" i="78" s="1"/>
  <c r="AD1174" i="78" s="1"/>
  <c r="AE1174" i="78" s="1"/>
  <c r="AF1174" i="78" s="1"/>
  <c r="D1172" i="78"/>
  <c r="C1172" i="78"/>
  <c r="C1171" i="78" s="1"/>
  <c r="D1170" i="78"/>
  <c r="E1170" i="78" s="1"/>
  <c r="F1170" i="78" s="1"/>
  <c r="G1170" i="78" s="1"/>
  <c r="H1170" i="78" s="1"/>
  <c r="I1170" i="78" s="1"/>
  <c r="J1170" i="78" s="1"/>
  <c r="K1170" i="78" s="1"/>
  <c r="L1170" i="78" s="1"/>
  <c r="M1170" i="78" s="1"/>
  <c r="N1170" i="78" s="1"/>
  <c r="O1170" i="78" s="1"/>
  <c r="P1170" i="78" s="1"/>
  <c r="Q1170" i="78" s="1"/>
  <c r="R1170" i="78" s="1"/>
  <c r="S1170" i="78" s="1"/>
  <c r="T1170" i="78" s="1"/>
  <c r="U1170" i="78" s="1"/>
  <c r="V1170" i="78" s="1"/>
  <c r="W1170" i="78" s="1"/>
  <c r="X1170" i="78" s="1"/>
  <c r="Y1170" i="78" s="1"/>
  <c r="Z1170" i="78" s="1"/>
  <c r="AA1170" i="78" s="1"/>
  <c r="AB1170" i="78" s="1"/>
  <c r="AC1170" i="78" s="1"/>
  <c r="AD1170" i="78" s="1"/>
  <c r="AE1170" i="78" s="1"/>
  <c r="AF1170" i="78" s="1"/>
  <c r="C1169" i="78"/>
  <c r="D1168" i="78"/>
  <c r="C1168" i="78"/>
  <c r="D1166" i="78"/>
  <c r="E1166" i="78" s="1"/>
  <c r="F1166" i="78" s="1"/>
  <c r="G1166" i="78" s="1"/>
  <c r="H1166" i="78" s="1"/>
  <c r="I1166" i="78" s="1"/>
  <c r="J1166" i="78" s="1"/>
  <c r="K1166" i="78" s="1"/>
  <c r="L1166" i="78" s="1"/>
  <c r="M1166" i="78" s="1"/>
  <c r="N1166" i="78" s="1"/>
  <c r="O1166" i="78" s="1"/>
  <c r="P1166" i="78" s="1"/>
  <c r="Q1166" i="78" s="1"/>
  <c r="R1166" i="78" s="1"/>
  <c r="S1166" i="78" s="1"/>
  <c r="T1166" i="78" s="1"/>
  <c r="U1166" i="78" s="1"/>
  <c r="V1166" i="78" s="1"/>
  <c r="W1166" i="78" s="1"/>
  <c r="X1166" i="78" s="1"/>
  <c r="Y1166" i="78" s="1"/>
  <c r="Z1166" i="78" s="1"/>
  <c r="AA1166" i="78" s="1"/>
  <c r="AB1166" i="78" s="1"/>
  <c r="AC1166" i="78" s="1"/>
  <c r="AD1166" i="78" s="1"/>
  <c r="AE1166" i="78" s="1"/>
  <c r="AF1166" i="78" s="1"/>
  <c r="C1165" i="78"/>
  <c r="D1164" i="78"/>
  <c r="C1164" i="78"/>
  <c r="D1162" i="78"/>
  <c r="E1162" i="78" s="1"/>
  <c r="F1162" i="78" s="1"/>
  <c r="G1162" i="78" s="1"/>
  <c r="H1162" i="78" s="1"/>
  <c r="I1162" i="78" s="1"/>
  <c r="J1162" i="78" s="1"/>
  <c r="K1162" i="78" s="1"/>
  <c r="L1162" i="78" s="1"/>
  <c r="M1162" i="78" s="1"/>
  <c r="N1162" i="78" s="1"/>
  <c r="O1162" i="78" s="1"/>
  <c r="P1162" i="78" s="1"/>
  <c r="Q1162" i="78" s="1"/>
  <c r="R1162" i="78" s="1"/>
  <c r="S1162" i="78" s="1"/>
  <c r="T1162" i="78" s="1"/>
  <c r="U1162" i="78" s="1"/>
  <c r="V1162" i="78" s="1"/>
  <c r="W1162" i="78" s="1"/>
  <c r="X1162" i="78" s="1"/>
  <c r="Y1162" i="78" s="1"/>
  <c r="Z1162" i="78" s="1"/>
  <c r="AA1162" i="78" s="1"/>
  <c r="AB1162" i="78" s="1"/>
  <c r="AC1162" i="78" s="1"/>
  <c r="AD1162" i="78" s="1"/>
  <c r="AE1162" i="78" s="1"/>
  <c r="AF1162" i="78" s="1"/>
  <c r="D1161" i="78"/>
  <c r="C1160" i="78"/>
  <c r="C1159" i="78" s="1"/>
  <c r="C1156" i="78"/>
  <c r="D1156" i="78" s="1"/>
  <c r="D1155" i="78"/>
  <c r="E1155" i="78" s="1"/>
  <c r="F1155" i="78" s="1"/>
  <c r="G1155" i="78" s="1"/>
  <c r="H1155" i="78" s="1"/>
  <c r="I1155" i="78" s="1"/>
  <c r="J1155" i="78" s="1"/>
  <c r="K1155" i="78" s="1"/>
  <c r="L1155" i="78" s="1"/>
  <c r="M1155" i="78" s="1"/>
  <c r="N1155" i="78" s="1"/>
  <c r="O1155" i="78" s="1"/>
  <c r="P1155" i="78" s="1"/>
  <c r="Q1155" i="78" s="1"/>
  <c r="R1155" i="78" s="1"/>
  <c r="S1155" i="78" s="1"/>
  <c r="T1155" i="78" s="1"/>
  <c r="U1155" i="78" s="1"/>
  <c r="V1155" i="78" s="1"/>
  <c r="W1155" i="78" s="1"/>
  <c r="X1155" i="78" s="1"/>
  <c r="Y1155" i="78" s="1"/>
  <c r="Z1155" i="78" s="1"/>
  <c r="AA1155" i="78" s="1"/>
  <c r="AB1155" i="78" s="1"/>
  <c r="AC1155" i="78" s="1"/>
  <c r="AD1155" i="78" s="1"/>
  <c r="AE1155" i="78" s="1"/>
  <c r="AF1155" i="78" s="1"/>
  <c r="D1154" i="78"/>
  <c r="E1154" i="78" s="1"/>
  <c r="F1154" i="78" s="1"/>
  <c r="G1154" i="78" s="1"/>
  <c r="H1154" i="78" s="1"/>
  <c r="I1154" i="78" s="1"/>
  <c r="J1154" i="78" s="1"/>
  <c r="K1154" i="78" s="1"/>
  <c r="L1154" i="78" s="1"/>
  <c r="M1154" i="78" s="1"/>
  <c r="N1154" i="78" s="1"/>
  <c r="O1154" i="78" s="1"/>
  <c r="P1154" i="78" s="1"/>
  <c r="Q1154" i="78" s="1"/>
  <c r="R1154" i="78" s="1"/>
  <c r="S1154" i="78" s="1"/>
  <c r="T1154" i="78" s="1"/>
  <c r="U1154" i="78" s="1"/>
  <c r="V1154" i="78" s="1"/>
  <c r="W1154" i="78" s="1"/>
  <c r="X1154" i="78" s="1"/>
  <c r="Y1154" i="78" s="1"/>
  <c r="Z1154" i="78" s="1"/>
  <c r="AA1154" i="78" s="1"/>
  <c r="AB1154" i="78" s="1"/>
  <c r="AC1154" i="78" s="1"/>
  <c r="AD1154" i="78" s="1"/>
  <c r="AE1154" i="78" s="1"/>
  <c r="AF1154" i="78" s="1"/>
  <c r="D1153" i="78"/>
  <c r="C1153" i="78"/>
  <c r="C1151" i="78"/>
  <c r="D1151" i="78" s="1"/>
  <c r="E1151" i="78" s="1"/>
  <c r="F1151" i="78" s="1"/>
  <c r="G1151" i="78" s="1"/>
  <c r="H1151" i="78" s="1"/>
  <c r="I1151" i="78" s="1"/>
  <c r="J1151" i="78" s="1"/>
  <c r="K1151" i="78" s="1"/>
  <c r="L1151" i="78" s="1"/>
  <c r="M1151" i="78" s="1"/>
  <c r="N1151" i="78" s="1"/>
  <c r="O1151" i="78" s="1"/>
  <c r="P1151" i="78" s="1"/>
  <c r="Q1151" i="78" s="1"/>
  <c r="R1151" i="78" s="1"/>
  <c r="S1151" i="78" s="1"/>
  <c r="T1151" i="78" s="1"/>
  <c r="U1151" i="78" s="1"/>
  <c r="V1151" i="78" s="1"/>
  <c r="W1151" i="78" s="1"/>
  <c r="X1151" i="78" s="1"/>
  <c r="Y1151" i="78" s="1"/>
  <c r="Z1151" i="78" s="1"/>
  <c r="AA1151" i="78" s="1"/>
  <c r="AB1151" i="78" s="1"/>
  <c r="AC1151" i="78" s="1"/>
  <c r="AD1151" i="78" s="1"/>
  <c r="AE1151" i="78" s="1"/>
  <c r="AF1151" i="78" s="1"/>
  <c r="D1150" i="78"/>
  <c r="E1150" i="78" s="1"/>
  <c r="F1150" i="78" s="1"/>
  <c r="G1150" i="78" s="1"/>
  <c r="H1150" i="78" s="1"/>
  <c r="I1150" i="78" s="1"/>
  <c r="J1150" i="78" s="1"/>
  <c r="K1150" i="78" s="1"/>
  <c r="L1150" i="78" s="1"/>
  <c r="M1150" i="78" s="1"/>
  <c r="N1150" i="78" s="1"/>
  <c r="O1150" i="78" s="1"/>
  <c r="P1150" i="78" s="1"/>
  <c r="Q1150" i="78" s="1"/>
  <c r="R1150" i="78" s="1"/>
  <c r="S1150" i="78" s="1"/>
  <c r="T1150" i="78" s="1"/>
  <c r="U1150" i="78" s="1"/>
  <c r="V1150" i="78" s="1"/>
  <c r="W1150" i="78" s="1"/>
  <c r="X1150" i="78" s="1"/>
  <c r="Y1150" i="78" s="1"/>
  <c r="Z1150" i="78" s="1"/>
  <c r="AA1150" i="78" s="1"/>
  <c r="AB1150" i="78" s="1"/>
  <c r="AC1150" i="78" s="1"/>
  <c r="AD1150" i="78" s="1"/>
  <c r="AE1150" i="78" s="1"/>
  <c r="AF1150" i="78" s="1"/>
  <c r="D1148" i="78"/>
  <c r="C1148" i="78"/>
  <c r="C1146" i="78"/>
  <c r="D1146" i="78" s="1"/>
  <c r="E1146" i="78" s="1"/>
  <c r="F1146" i="78" s="1"/>
  <c r="G1146" i="78" s="1"/>
  <c r="H1146" i="78" s="1"/>
  <c r="I1146" i="78" s="1"/>
  <c r="J1146" i="78" s="1"/>
  <c r="K1146" i="78" s="1"/>
  <c r="L1146" i="78" s="1"/>
  <c r="M1146" i="78" s="1"/>
  <c r="N1146" i="78" s="1"/>
  <c r="O1146" i="78" s="1"/>
  <c r="P1146" i="78" s="1"/>
  <c r="Q1146" i="78" s="1"/>
  <c r="R1146" i="78" s="1"/>
  <c r="S1146" i="78" s="1"/>
  <c r="T1146" i="78" s="1"/>
  <c r="U1146" i="78" s="1"/>
  <c r="V1146" i="78" s="1"/>
  <c r="W1146" i="78" s="1"/>
  <c r="X1146" i="78" s="1"/>
  <c r="Y1146" i="78" s="1"/>
  <c r="Z1146" i="78" s="1"/>
  <c r="AA1146" i="78" s="1"/>
  <c r="AB1146" i="78" s="1"/>
  <c r="AC1146" i="78" s="1"/>
  <c r="AD1146" i="78" s="1"/>
  <c r="AE1146" i="78" s="1"/>
  <c r="AF1146" i="78" s="1"/>
  <c r="D1145" i="78"/>
  <c r="E1145" i="78" s="1"/>
  <c r="F1145" i="78" s="1"/>
  <c r="G1145" i="78" s="1"/>
  <c r="H1145" i="78" s="1"/>
  <c r="I1145" i="78" s="1"/>
  <c r="J1145" i="78" s="1"/>
  <c r="K1145" i="78" s="1"/>
  <c r="L1145" i="78" s="1"/>
  <c r="M1145" i="78" s="1"/>
  <c r="N1145" i="78" s="1"/>
  <c r="O1145" i="78" s="1"/>
  <c r="P1145" i="78" s="1"/>
  <c r="Q1145" i="78" s="1"/>
  <c r="R1145" i="78" s="1"/>
  <c r="S1145" i="78" s="1"/>
  <c r="T1145" i="78" s="1"/>
  <c r="U1145" i="78" s="1"/>
  <c r="V1145" i="78" s="1"/>
  <c r="W1145" i="78" s="1"/>
  <c r="X1145" i="78" s="1"/>
  <c r="Y1145" i="78" s="1"/>
  <c r="Z1145" i="78" s="1"/>
  <c r="AA1145" i="78" s="1"/>
  <c r="AB1145" i="78" s="1"/>
  <c r="AC1145" i="78" s="1"/>
  <c r="AD1145" i="78" s="1"/>
  <c r="AE1145" i="78" s="1"/>
  <c r="AF1145" i="78" s="1"/>
  <c r="C1144" i="78"/>
  <c r="D1143" i="78"/>
  <c r="C1143" i="78"/>
  <c r="C1141" i="78"/>
  <c r="D1141" i="78" s="1"/>
  <c r="E1141" i="78" s="1"/>
  <c r="F1141" i="78" s="1"/>
  <c r="G1141" i="78" s="1"/>
  <c r="H1141" i="78" s="1"/>
  <c r="I1141" i="78" s="1"/>
  <c r="J1141" i="78" s="1"/>
  <c r="K1141" i="78" s="1"/>
  <c r="L1141" i="78" s="1"/>
  <c r="M1141" i="78" s="1"/>
  <c r="N1141" i="78" s="1"/>
  <c r="O1141" i="78" s="1"/>
  <c r="P1141" i="78" s="1"/>
  <c r="Q1141" i="78" s="1"/>
  <c r="R1141" i="78" s="1"/>
  <c r="S1141" i="78" s="1"/>
  <c r="T1141" i="78" s="1"/>
  <c r="U1141" i="78" s="1"/>
  <c r="V1141" i="78" s="1"/>
  <c r="W1141" i="78" s="1"/>
  <c r="X1141" i="78" s="1"/>
  <c r="Y1141" i="78" s="1"/>
  <c r="Z1141" i="78" s="1"/>
  <c r="AA1141" i="78" s="1"/>
  <c r="AB1141" i="78" s="1"/>
  <c r="AC1141" i="78" s="1"/>
  <c r="AD1141" i="78" s="1"/>
  <c r="AE1141" i="78" s="1"/>
  <c r="AF1141" i="78" s="1"/>
  <c r="D1140" i="78"/>
  <c r="E1140" i="78" s="1"/>
  <c r="F1140" i="78" s="1"/>
  <c r="G1140" i="78" s="1"/>
  <c r="H1140" i="78" s="1"/>
  <c r="I1140" i="78" s="1"/>
  <c r="J1140" i="78" s="1"/>
  <c r="K1140" i="78" s="1"/>
  <c r="L1140" i="78" s="1"/>
  <c r="M1140" i="78" s="1"/>
  <c r="N1140" i="78" s="1"/>
  <c r="O1140" i="78" s="1"/>
  <c r="P1140" i="78" s="1"/>
  <c r="Q1140" i="78" s="1"/>
  <c r="R1140" i="78" s="1"/>
  <c r="S1140" i="78" s="1"/>
  <c r="T1140" i="78" s="1"/>
  <c r="U1140" i="78" s="1"/>
  <c r="V1140" i="78" s="1"/>
  <c r="W1140" i="78" s="1"/>
  <c r="X1140" i="78" s="1"/>
  <c r="Y1140" i="78" s="1"/>
  <c r="Z1140" i="78" s="1"/>
  <c r="AA1140" i="78" s="1"/>
  <c r="AB1140" i="78" s="1"/>
  <c r="AC1140" i="78" s="1"/>
  <c r="AD1140" i="78" s="1"/>
  <c r="AE1140" i="78" s="1"/>
  <c r="AF1140" i="78" s="1"/>
  <c r="C1139" i="78"/>
  <c r="D1138" i="78"/>
  <c r="C1138" i="78"/>
  <c r="C1136" i="78"/>
  <c r="D1136" i="78" s="1"/>
  <c r="E1136" i="78" s="1"/>
  <c r="F1136" i="78" s="1"/>
  <c r="G1136" i="78" s="1"/>
  <c r="H1136" i="78" s="1"/>
  <c r="I1136" i="78" s="1"/>
  <c r="J1136" i="78" s="1"/>
  <c r="K1136" i="78" s="1"/>
  <c r="L1136" i="78" s="1"/>
  <c r="M1136" i="78" s="1"/>
  <c r="N1136" i="78" s="1"/>
  <c r="O1136" i="78" s="1"/>
  <c r="P1136" i="78" s="1"/>
  <c r="Q1136" i="78" s="1"/>
  <c r="R1136" i="78" s="1"/>
  <c r="S1136" i="78" s="1"/>
  <c r="T1136" i="78" s="1"/>
  <c r="U1136" i="78" s="1"/>
  <c r="V1136" i="78" s="1"/>
  <c r="W1136" i="78" s="1"/>
  <c r="X1136" i="78" s="1"/>
  <c r="Y1136" i="78" s="1"/>
  <c r="Z1136" i="78" s="1"/>
  <c r="AA1136" i="78" s="1"/>
  <c r="AB1136" i="78" s="1"/>
  <c r="AC1136" i="78" s="1"/>
  <c r="AD1136" i="78" s="1"/>
  <c r="AE1136" i="78" s="1"/>
  <c r="AF1136" i="78" s="1"/>
  <c r="D1135" i="78"/>
  <c r="E1135" i="78" s="1"/>
  <c r="F1135" i="78" s="1"/>
  <c r="G1135" i="78" s="1"/>
  <c r="H1135" i="78" s="1"/>
  <c r="I1135" i="78" s="1"/>
  <c r="J1135" i="78" s="1"/>
  <c r="K1135" i="78" s="1"/>
  <c r="L1135" i="78" s="1"/>
  <c r="M1135" i="78" s="1"/>
  <c r="N1135" i="78" s="1"/>
  <c r="O1135" i="78" s="1"/>
  <c r="P1135" i="78" s="1"/>
  <c r="Q1135" i="78" s="1"/>
  <c r="R1135" i="78" s="1"/>
  <c r="S1135" i="78" s="1"/>
  <c r="T1135" i="78" s="1"/>
  <c r="U1135" i="78" s="1"/>
  <c r="V1135" i="78" s="1"/>
  <c r="W1135" i="78" s="1"/>
  <c r="X1135" i="78" s="1"/>
  <c r="Y1135" i="78" s="1"/>
  <c r="Z1135" i="78" s="1"/>
  <c r="AA1135" i="78" s="1"/>
  <c r="AB1135" i="78" s="1"/>
  <c r="AC1135" i="78" s="1"/>
  <c r="AD1135" i="78" s="1"/>
  <c r="AE1135" i="78" s="1"/>
  <c r="AF1135" i="78" s="1"/>
  <c r="D1134" i="78"/>
  <c r="E1134" i="78" s="1"/>
  <c r="F1134" i="78" s="1"/>
  <c r="G1134" i="78" s="1"/>
  <c r="H1134" i="78" s="1"/>
  <c r="I1134" i="78" s="1"/>
  <c r="J1134" i="78" s="1"/>
  <c r="K1134" i="78" s="1"/>
  <c r="L1134" i="78" s="1"/>
  <c r="M1134" i="78" s="1"/>
  <c r="N1134" i="78" s="1"/>
  <c r="O1134" i="78" s="1"/>
  <c r="P1134" i="78" s="1"/>
  <c r="Q1134" i="78" s="1"/>
  <c r="R1134" i="78" s="1"/>
  <c r="S1134" i="78" s="1"/>
  <c r="T1134" i="78" s="1"/>
  <c r="U1134" i="78" s="1"/>
  <c r="V1134" i="78" s="1"/>
  <c r="W1134" i="78" s="1"/>
  <c r="X1134" i="78" s="1"/>
  <c r="Y1134" i="78" s="1"/>
  <c r="Z1134" i="78" s="1"/>
  <c r="AA1134" i="78" s="1"/>
  <c r="AB1134" i="78" s="1"/>
  <c r="AC1134" i="78" s="1"/>
  <c r="AD1134" i="78" s="1"/>
  <c r="AE1134" i="78" s="1"/>
  <c r="AF1134" i="78" s="1"/>
  <c r="D1133" i="78"/>
  <c r="C1133" i="78"/>
  <c r="C1127" i="78"/>
  <c r="D1126" i="78"/>
  <c r="C1123" i="78"/>
  <c r="D1122" i="78"/>
  <c r="D1120" i="78"/>
  <c r="D1191" i="78" s="1"/>
  <c r="D1118" i="78"/>
  <c r="E1118" i="78" s="1"/>
  <c r="F1118" i="78" s="1"/>
  <c r="G1118" i="78" s="1"/>
  <c r="H1118" i="78" s="1"/>
  <c r="I1118" i="78" s="1"/>
  <c r="J1118" i="78" s="1"/>
  <c r="K1118" i="78" s="1"/>
  <c r="L1118" i="78" s="1"/>
  <c r="M1118" i="78" s="1"/>
  <c r="N1118" i="78" s="1"/>
  <c r="O1118" i="78" s="1"/>
  <c r="P1118" i="78" s="1"/>
  <c r="Q1118" i="78" s="1"/>
  <c r="R1118" i="78" s="1"/>
  <c r="S1118" i="78" s="1"/>
  <c r="T1118" i="78" s="1"/>
  <c r="U1118" i="78" s="1"/>
  <c r="V1118" i="78" s="1"/>
  <c r="W1118" i="78" s="1"/>
  <c r="X1118" i="78" s="1"/>
  <c r="Y1118" i="78" s="1"/>
  <c r="Z1118" i="78" s="1"/>
  <c r="AA1118" i="78" s="1"/>
  <c r="AB1118" i="78" s="1"/>
  <c r="AC1118" i="78" s="1"/>
  <c r="AD1118" i="78" s="1"/>
  <c r="AE1118" i="78" s="1"/>
  <c r="AF1118" i="78" s="1"/>
  <c r="C1115" i="78"/>
  <c r="D1116" i="78"/>
  <c r="D1139" i="78" s="1"/>
  <c r="D1108" i="78"/>
  <c r="E1108" i="78" s="1"/>
  <c r="F1108" i="78" s="1"/>
  <c r="G1108" i="78" s="1"/>
  <c r="H1108" i="78" s="1"/>
  <c r="I1108" i="78" s="1"/>
  <c r="J1108" i="78" s="1"/>
  <c r="K1108" i="78" s="1"/>
  <c r="L1108" i="78" s="1"/>
  <c r="M1108" i="78" s="1"/>
  <c r="N1108" i="78" s="1"/>
  <c r="O1108" i="78" s="1"/>
  <c r="P1108" i="78" s="1"/>
  <c r="Q1108" i="78" s="1"/>
  <c r="R1108" i="78" s="1"/>
  <c r="S1108" i="78" s="1"/>
  <c r="T1108" i="78" s="1"/>
  <c r="U1108" i="78" s="1"/>
  <c r="V1108" i="78" s="1"/>
  <c r="W1108" i="78" s="1"/>
  <c r="X1108" i="78" s="1"/>
  <c r="Y1108" i="78" s="1"/>
  <c r="Z1108" i="78" s="1"/>
  <c r="AA1108" i="78" s="1"/>
  <c r="AB1108" i="78" s="1"/>
  <c r="AC1108" i="78" s="1"/>
  <c r="AD1108" i="78" s="1"/>
  <c r="AE1108" i="78" s="1"/>
  <c r="AF1108" i="78" s="1"/>
  <c r="D1107" i="78"/>
  <c r="C1106" i="78"/>
  <c r="D1105" i="78"/>
  <c r="E1105" i="78" s="1"/>
  <c r="F1105" i="78" s="1"/>
  <c r="G1105" i="78" s="1"/>
  <c r="H1105" i="78" s="1"/>
  <c r="I1105" i="78" s="1"/>
  <c r="J1105" i="78" s="1"/>
  <c r="K1105" i="78" s="1"/>
  <c r="L1105" i="78" s="1"/>
  <c r="M1105" i="78" s="1"/>
  <c r="N1105" i="78" s="1"/>
  <c r="O1105" i="78" s="1"/>
  <c r="P1105" i="78" s="1"/>
  <c r="Q1105" i="78" s="1"/>
  <c r="R1105" i="78" s="1"/>
  <c r="S1105" i="78" s="1"/>
  <c r="T1105" i="78" s="1"/>
  <c r="U1105" i="78" s="1"/>
  <c r="V1105" i="78" s="1"/>
  <c r="W1105" i="78" s="1"/>
  <c r="X1105" i="78" s="1"/>
  <c r="Y1105" i="78" s="1"/>
  <c r="Z1105" i="78" s="1"/>
  <c r="AA1105" i="78" s="1"/>
  <c r="AB1105" i="78" s="1"/>
  <c r="AC1105" i="78" s="1"/>
  <c r="AD1105" i="78" s="1"/>
  <c r="AE1105" i="78" s="1"/>
  <c r="AF1105" i="78" s="1"/>
  <c r="D1104" i="78"/>
  <c r="C1104" i="78"/>
  <c r="C1103" i="78" s="1"/>
  <c r="D1102" i="78"/>
  <c r="E1102" i="78" s="1"/>
  <c r="F1102" i="78" s="1"/>
  <c r="G1102" i="78" s="1"/>
  <c r="H1102" i="78" s="1"/>
  <c r="I1102" i="78" s="1"/>
  <c r="J1102" i="78" s="1"/>
  <c r="K1102" i="78" s="1"/>
  <c r="L1102" i="78" s="1"/>
  <c r="M1102" i="78" s="1"/>
  <c r="N1102" i="78" s="1"/>
  <c r="O1102" i="78" s="1"/>
  <c r="P1102" i="78" s="1"/>
  <c r="Q1102" i="78" s="1"/>
  <c r="R1102" i="78" s="1"/>
  <c r="S1102" i="78" s="1"/>
  <c r="T1102" i="78" s="1"/>
  <c r="U1102" i="78" s="1"/>
  <c r="V1102" i="78" s="1"/>
  <c r="W1102" i="78" s="1"/>
  <c r="X1102" i="78" s="1"/>
  <c r="Y1102" i="78" s="1"/>
  <c r="Z1102" i="78" s="1"/>
  <c r="AA1102" i="78" s="1"/>
  <c r="AB1102" i="78" s="1"/>
  <c r="AC1102" i="78" s="1"/>
  <c r="AD1102" i="78" s="1"/>
  <c r="AE1102" i="78" s="1"/>
  <c r="AF1102" i="78" s="1"/>
  <c r="D1101" i="78"/>
  <c r="C1101" i="78"/>
  <c r="C1100" i="78" s="1"/>
  <c r="D1099" i="78"/>
  <c r="E1099" i="78" s="1"/>
  <c r="F1099" i="78" s="1"/>
  <c r="G1099" i="78" s="1"/>
  <c r="H1099" i="78" s="1"/>
  <c r="I1099" i="78" s="1"/>
  <c r="J1099" i="78" s="1"/>
  <c r="K1099" i="78" s="1"/>
  <c r="L1099" i="78" s="1"/>
  <c r="M1099" i="78" s="1"/>
  <c r="N1099" i="78" s="1"/>
  <c r="O1099" i="78" s="1"/>
  <c r="P1099" i="78" s="1"/>
  <c r="Q1099" i="78" s="1"/>
  <c r="R1099" i="78" s="1"/>
  <c r="S1099" i="78" s="1"/>
  <c r="T1099" i="78" s="1"/>
  <c r="U1099" i="78" s="1"/>
  <c r="V1099" i="78" s="1"/>
  <c r="W1099" i="78" s="1"/>
  <c r="X1099" i="78" s="1"/>
  <c r="Y1099" i="78" s="1"/>
  <c r="Z1099" i="78" s="1"/>
  <c r="AA1099" i="78" s="1"/>
  <c r="AB1099" i="78" s="1"/>
  <c r="AC1099" i="78" s="1"/>
  <c r="AD1099" i="78" s="1"/>
  <c r="AE1099" i="78" s="1"/>
  <c r="AF1099" i="78" s="1"/>
  <c r="C1097" i="78"/>
  <c r="E1153" i="78"/>
  <c r="E1198" i="78"/>
  <c r="E1143" i="78"/>
  <c r="E1182" i="78"/>
  <c r="V1080" i="78"/>
  <c r="U1080" i="78"/>
  <c r="T1080" i="78"/>
  <c r="S1080" i="78"/>
  <c r="R1080" i="78"/>
  <c r="Q1080" i="78"/>
  <c r="P1080" i="78"/>
  <c r="O1080" i="78"/>
  <c r="N1080" i="78"/>
  <c r="M1080" i="78"/>
  <c r="L1080" i="78"/>
  <c r="K1080" i="78"/>
  <c r="J1080" i="78"/>
  <c r="I1080" i="78"/>
  <c r="H1080" i="78"/>
  <c r="G1080" i="78"/>
  <c r="F1080" i="78"/>
  <c r="E1080" i="78"/>
  <c r="D1080" i="78"/>
  <c r="C1080" i="78"/>
  <c r="V1077" i="78"/>
  <c r="U1077" i="78"/>
  <c r="T1077" i="78"/>
  <c r="S1077" i="78"/>
  <c r="R1077" i="78"/>
  <c r="Q1077" i="78"/>
  <c r="P1077" i="78"/>
  <c r="O1077" i="78"/>
  <c r="N1077" i="78"/>
  <c r="M1077" i="78"/>
  <c r="L1077" i="78"/>
  <c r="K1077" i="78"/>
  <c r="J1077" i="78"/>
  <c r="I1077" i="78"/>
  <c r="H1077" i="78"/>
  <c r="G1077" i="78"/>
  <c r="F1077" i="78"/>
  <c r="E1077" i="78"/>
  <c r="D1077" i="78"/>
  <c r="C1077" i="78"/>
  <c r="C1074" i="78"/>
  <c r="C1071" i="78"/>
  <c r="C1067" i="78"/>
  <c r="D1067" i="78" s="1"/>
  <c r="E1067" i="78" s="1"/>
  <c r="F1067" i="78" s="1"/>
  <c r="G1067" i="78" s="1"/>
  <c r="H1067" i="78" s="1"/>
  <c r="I1067" i="78" s="1"/>
  <c r="J1067" i="78" s="1"/>
  <c r="K1067" i="78" s="1"/>
  <c r="L1067" i="78" s="1"/>
  <c r="M1067" i="78" s="1"/>
  <c r="N1067" i="78" s="1"/>
  <c r="O1067" i="78" s="1"/>
  <c r="P1067" i="78" s="1"/>
  <c r="Q1067" i="78" s="1"/>
  <c r="R1067" i="78" s="1"/>
  <c r="S1067" i="78" s="1"/>
  <c r="T1067" i="78" s="1"/>
  <c r="U1067" i="78" s="1"/>
  <c r="V1067" i="78" s="1"/>
  <c r="W1067" i="78" s="1"/>
  <c r="X1067" i="78" s="1"/>
  <c r="Y1067" i="78" s="1"/>
  <c r="Z1067" i="78" s="1"/>
  <c r="AA1067" i="78" s="1"/>
  <c r="AB1067" i="78" s="1"/>
  <c r="AC1067" i="78" s="1"/>
  <c r="AD1067" i="78" s="1"/>
  <c r="AE1067" i="78" s="1"/>
  <c r="AF1067" i="78" s="1"/>
  <c r="C1066" i="78"/>
  <c r="D1066" i="78" s="1"/>
  <c r="E1066" i="78" s="1"/>
  <c r="F1066" i="78" s="1"/>
  <c r="G1066" i="78" s="1"/>
  <c r="H1066" i="78" s="1"/>
  <c r="I1066" i="78" s="1"/>
  <c r="J1066" i="78" s="1"/>
  <c r="K1066" i="78" s="1"/>
  <c r="L1066" i="78" s="1"/>
  <c r="M1066" i="78" s="1"/>
  <c r="N1066" i="78" s="1"/>
  <c r="O1066" i="78" s="1"/>
  <c r="P1066" i="78" s="1"/>
  <c r="Q1066" i="78" s="1"/>
  <c r="R1066" i="78" s="1"/>
  <c r="S1066" i="78" s="1"/>
  <c r="T1066" i="78" s="1"/>
  <c r="U1066" i="78" s="1"/>
  <c r="V1066" i="78" s="1"/>
  <c r="W1066" i="78" s="1"/>
  <c r="X1066" i="78" s="1"/>
  <c r="Y1066" i="78" s="1"/>
  <c r="Z1066" i="78" s="1"/>
  <c r="AA1066" i="78" s="1"/>
  <c r="AB1066" i="78" s="1"/>
  <c r="AC1066" i="78" s="1"/>
  <c r="AD1066" i="78" s="1"/>
  <c r="AE1066" i="78" s="1"/>
  <c r="AF1066" i="78" s="1"/>
  <c r="C1065" i="78"/>
  <c r="D1065" i="78" s="1"/>
  <c r="E1065" i="78" s="1"/>
  <c r="F1065" i="78" s="1"/>
  <c r="G1065" i="78" s="1"/>
  <c r="H1065" i="78" s="1"/>
  <c r="I1065" i="78" s="1"/>
  <c r="J1065" i="78" s="1"/>
  <c r="K1065" i="78" s="1"/>
  <c r="L1065" i="78" s="1"/>
  <c r="M1065" i="78" s="1"/>
  <c r="N1065" i="78" s="1"/>
  <c r="O1065" i="78" s="1"/>
  <c r="P1065" i="78" s="1"/>
  <c r="Q1065" i="78" s="1"/>
  <c r="R1065" i="78" s="1"/>
  <c r="S1065" i="78" s="1"/>
  <c r="T1065" i="78" s="1"/>
  <c r="U1065" i="78" s="1"/>
  <c r="V1065" i="78" s="1"/>
  <c r="W1065" i="78" s="1"/>
  <c r="X1065" i="78" s="1"/>
  <c r="Y1065" i="78" s="1"/>
  <c r="Z1065" i="78" s="1"/>
  <c r="AA1065" i="78" s="1"/>
  <c r="AB1065" i="78" s="1"/>
  <c r="AC1065" i="78" s="1"/>
  <c r="AD1065" i="78" s="1"/>
  <c r="AE1065" i="78" s="1"/>
  <c r="AF1065" i="78" s="1"/>
  <c r="D1064" i="78"/>
  <c r="E1064" i="78" s="1"/>
  <c r="F1064" i="78" s="1"/>
  <c r="G1064" i="78" s="1"/>
  <c r="H1064" i="78" s="1"/>
  <c r="I1064" i="78" s="1"/>
  <c r="J1064" i="78" s="1"/>
  <c r="K1064" i="78" s="1"/>
  <c r="L1064" i="78" s="1"/>
  <c r="M1064" i="78" s="1"/>
  <c r="N1064" i="78" s="1"/>
  <c r="O1064" i="78" s="1"/>
  <c r="P1064" i="78" s="1"/>
  <c r="Q1064" i="78" s="1"/>
  <c r="R1064" i="78" s="1"/>
  <c r="S1064" i="78" s="1"/>
  <c r="T1064" i="78" s="1"/>
  <c r="U1064" i="78" s="1"/>
  <c r="V1064" i="78" s="1"/>
  <c r="W1064" i="78" s="1"/>
  <c r="X1064" i="78" s="1"/>
  <c r="Y1064" i="78" s="1"/>
  <c r="Z1064" i="78" s="1"/>
  <c r="AA1064" i="78" s="1"/>
  <c r="AB1064" i="78" s="1"/>
  <c r="AC1064" i="78" s="1"/>
  <c r="AD1064" i="78" s="1"/>
  <c r="AE1064" i="78" s="1"/>
  <c r="AF1064" i="78" s="1"/>
  <c r="C1063" i="78"/>
  <c r="D1063" i="78" s="1"/>
  <c r="E1063" i="78" s="1"/>
  <c r="F1063" i="78" s="1"/>
  <c r="G1063" i="78" s="1"/>
  <c r="H1063" i="78" s="1"/>
  <c r="I1063" i="78" s="1"/>
  <c r="J1063" i="78" s="1"/>
  <c r="K1063" i="78" s="1"/>
  <c r="L1063" i="78" s="1"/>
  <c r="M1063" i="78" s="1"/>
  <c r="N1063" i="78" s="1"/>
  <c r="O1063" i="78" s="1"/>
  <c r="P1063" i="78" s="1"/>
  <c r="Q1063" i="78" s="1"/>
  <c r="R1063" i="78" s="1"/>
  <c r="S1063" i="78" s="1"/>
  <c r="T1063" i="78" s="1"/>
  <c r="U1063" i="78" s="1"/>
  <c r="V1063" i="78" s="1"/>
  <c r="W1063" i="78" s="1"/>
  <c r="X1063" i="78" s="1"/>
  <c r="Y1063" i="78" s="1"/>
  <c r="Z1063" i="78" s="1"/>
  <c r="AA1063" i="78" s="1"/>
  <c r="AB1063" i="78" s="1"/>
  <c r="AC1063" i="78" s="1"/>
  <c r="AD1063" i="78" s="1"/>
  <c r="AE1063" i="78" s="1"/>
  <c r="AF1063" i="78" s="1"/>
  <c r="C1062" i="78"/>
  <c r="D1062" i="78" s="1"/>
  <c r="E1062" i="78" s="1"/>
  <c r="F1062" i="78" s="1"/>
  <c r="G1062" i="78" s="1"/>
  <c r="H1062" i="78" s="1"/>
  <c r="I1062" i="78" s="1"/>
  <c r="J1062" i="78" s="1"/>
  <c r="K1062" i="78" s="1"/>
  <c r="L1062" i="78" s="1"/>
  <c r="M1062" i="78" s="1"/>
  <c r="N1062" i="78" s="1"/>
  <c r="O1062" i="78" s="1"/>
  <c r="P1062" i="78" s="1"/>
  <c r="Q1062" i="78" s="1"/>
  <c r="R1062" i="78" s="1"/>
  <c r="S1062" i="78" s="1"/>
  <c r="T1062" i="78" s="1"/>
  <c r="U1062" i="78" s="1"/>
  <c r="V1062" i="78" s="1"/>
  <c r="W1062" i="78" s="1"/>
  <c r="X1062" i="78" s="1"/>
  <c r="Y1062" i="78" s="1"/>
  <c r="Z1062" i="78" s="1"/>
  <c r="AA1062" i="78" s="1"/>
  <c r="AB1062" i="78" s="1"/>
  <c r="AC1062" i="78" s="1"/>
  <c r="AD1062" i="78" s="1"/>
  <c r="AE1062" i="78" s="1"/>
  <c r="AF1062" i="78" s="1"/>
  <c r="C1061" i="78"/>
  <c r="D1061" i="78" s="1"/>
  <c r="V1060" i="78"/>
  <c r="U1060" i="78"/>
  <c r="T1060" i="78"/>
  <c r="S1060" i="78"/>
  <c r="R1060" i="78"/>
  <c r="Q1060" i="78"/>
  <c r="P1060" i="78"/>
  <c r="O1060" i="78"/>
  <c r="N1060" i="78"/>
  <c r="M1060" i="78"/>
  <c r="L1060" i="78"/>
  <c r="K1060" i="78"/>
  <c r="J1060" i="78"/>
  <c r="I1060" i="78"/>
  <c r="H1060" i="78"/>
  <c r="G1060" i="78"/>
  <c r="F1060" i="78"/>
  <c r="E1060" i="78"/>
  <c r="D1060" i="78"/>
  <c r="C1060" i="78"/>
  <c r="C1058" i="78"/>
  <c r="D1058" i="78" s="1"/>
  <c r="E1058" i="78" s="1"/>
  <c r="F1058" i="78" s="1"/>
  <c r="G1058" i="78" s="1"/>
  <c r="H1058" i="78" s="1"/>
  <c r="I1058" i="78" s="1"/>
  <c r="J1058" i="78" s="1"/>
  <c r="K1058" i="78" s="1"/>
  <c r="L1058" i="78" s="1"/>
  <c r="M1058" i="78" s="1"/>
  <c r="N1058" i="78" s="1"/>
  <c r="O1058" i="78" s="1"/>
  <c r="P1058" i="78" s="1"/>
  <c r="Q1058" i="78" s="1"/>
  <c r="R1058" i="78" s="1"/>
  <c r="S1058" i="78" s="1"/>
  <c r="T1058" i="78" s="1"/>
  <c r="U1058" i="78" s="1"/>
  <c r="V1058" i="78" s="1"/>
  <c r="W1058" i="78" s="1"/>
  <c r="X1058" i="78" s="1"/>
  <c r="Y1058" i="78" s="1"/>
  <c r="Z1058" i="78" s="1"/>
  <c r="AA1058" i="78" s="1"/>
  <c r="AB1058" i="78" s="1"/>
  <c r="AC1058" i="78" s="1"/>
  <c r="AD1058" i="78" s="1"/>
  <c r="AE1058" i="78" s="1"/>
  <c r="AF1058" i="78" s="1"/>
  <c r="C1057" i="78"/>
  <c r="D1057" i="78" s="1"/>
  <c r="E1057" i="78" s="1"/>
  <c r="F1057" i="78" s="1"/>
  <c r="G1057" i="78" s="1"/>
  <c r="H1057" i="78" s="1"/>
  <c r="I1057" i="78" s="1"/>
  <c r="J1057" i="78" s="1"/>
  <c r="K1057" i="78" s="1"/>
  <c r="L1057" i="78" s="1"/>
  <c r="M1057" i="78" s="1"/>
  <c r="N1057" i="78" s="1"/>
  <c r="O1057" i="78" s="1"/>
  <c r="P1057" i="78" s="1"/>
  <c r="Q1057" i="78" s="1"/>
  <c r="R1057" i="78" s="1"/>
  <c r="S1057" i="78" s="1"/>
  <c r="T1057" i="78" s="1"/>
  <c r="U1057" i="78" s="1"/>
  <c r="V1057" i="78" s="1"/>
  <c r="W1057" i="78" s="1"/>
  <c r="X1057" i="78" s="1"/>
  <c r="Y1057" i="78" s="1"/>
  <c r="Z1057" i="78" s="1"/>
  <c r="AA1057" i="78" s="1"/>
  <c r="AB1057" i="78" s="1"/>
  <c r="AC1057" i="78" s="1"/>
  <c r="AD1057" i="78" s="1"/>
  <c r="AE1057" i="78" s="1"/>
  <c r="AF1057" i="78" s="1"/>
  <c r="C1056" i="78"/>
  <c r="D1056" i="78" s="1"/>
  <c r="E1056" i="78" s="1"/>
  <c r="F1056" i="78" s="1"/>
  <c r="G1056" i="78" s="1"/>
  <c r="H1056" i="78" s="1"/>
  <c r="I1056" i="78" s="1"/>
  <c r="J1056" i="78" s="1"/>
  <c r="K1056" i="78" s="1"/>
  <c r="L1056" i="78" s="1"/>
  <c r="M1056" i="78" s="1"/>
  <c r="N1056" i="78" s="1"/>
  <c r="O1056" i="78" s="1"/>
  <c r="P1056" i="78" s="1"/>
  <c r="Q1056" i="78" s="1"/>
  <c r="R1056" i="78" s="1"/>
  <c r="S1056" i="78" s="1"/>
  <c r="T1056" i="78" s="1"/>
  <c r="U1056" i="78" s="1"/>
  <c r="V1056" i="78" s="1"/>
  <c r="W1056" i="78" s="1"/>
  <c r="X1056" i="78" s="1"/>
  <c r="Y1056" i="78" s="1"/>
  <c r="Z1056" i="78" s="1"/>
  <c r="AA1056" i="78" s="1"/>
  <c r="AB1056" i="78" s="1"/>
  <c r="AC1056" i="78" s="1"/>
  <c r="AD1056" i="78" s="1"/>
  <c r="AE1056" i="78" s="1"/>
  <c r="AF1056" i="78" s="1"/>
  <c r="C1054" i="78"/>
  <c r="D1054" i="78" s="1"/>
  <c r="E1054" i="78" s="1"/>
  <c r="F1054" i="78" s="1"/>
  <c r="G1054" i="78" s="1"/>
  <c r="H1054" i="78" s="1"/>
  <c r="I1054" i="78" s="1"/>
  <c r="J1054" i="78" s="1"/>
  <c r="K1054" i="78" s="1"/>
  <c r="L1054" i="78" s="1"/>
  <c r="M1054" i="78" s="1"/>
  <c r="N1054" i="78" s="1"/>
  <c r="O1054" i="78" s="1"/>
  <c r="P1054" i="78" s="1"/>
  <c r="Q1054" i="78" s="1"/>
  <c r="R1054" i="78" s="1"/>
  <c r="S1054" i="78" s="1"/>
  <c r="T1054" i="78" s="1"/>
  <c r="U1054" i="78" s="1"/>
  <c r="V1054" i="78" s="1"/>
  <c r="W1054" i="78" s="1"/>
  <c r="X1054" i="78" s="1"/>
  <c r="Y1054" i="78" s="1"/>
  <c r="Z1054" i="78" s="1"/>
  <c r="AA1054" i="78" s="1"/>
  <c r="AB1054" i="78" s="1"/>
  <c r="AC1054" i="78" s="1"/>
  <c r="AD1054" i="78" s="1"/>
  <c r="AE1054" i="78" s="1"/>
  <c r="AF1054" i="78" s="1"/>
  <c r="C1053" i="78"/>
  <c r="D1053" i="78" s="1"/>
  <c r="E1053" i="78" s="1"/>
  <c r="F1053" i="78" s="1"/>
  <c r="G1053" i="78" s="1"/>
  <c r="H1053" i="78" s="1"/>
  <c r="I1053" i="78" s="1"/>
  <c r="J1053" i="78" s="1"/>
  <c r="K1053" i="78" s="1"/>
  <c r="L1053" i="78" s="1"/>
  <c r="M1053" i="78" s="1"/>
  <c r="N1053" i="78" s="1"/>
  <c r="O1053" i="78" s="1"/>
  <c r="P1053" i="78" s="1"/>
  <c r="Q1053" i="78" s="1"/>
  <c r="R1053" i="78" s="1"/>
  <c r="S1053" i="78" s="1"/>
  <c r="T1053" i="78" s="1"/>
  <c r="U1053" i="78" s="1"/>
  <c r="V1053" i="78" s="1"/>
  <c r="W1053" i="78" s="1"/>
  <c r="X1053" i="78" s="1"/>
  <c r="Y1053" i="78" s="1"/>
  <c r="Z1053" i="78" s="1"/>
  <c r="AA1053" i="78" s="1"/>
  <c r="AB1053" i="78" s="1"/>
  <c r="AC1053" i="78" s="1"/>
  <c r="AD1053" i="78" s="1"/>
  <c r="AE1053" i="78" s="1"/>
  <c r="AF1053" i="78" s="1"/>
  <c r="C1052" i="78"/>
  <c r="D1052" i="78" s="1"/>
  <c r="V1051" i="78"/>
  <c r="U1051" i="78"/>
  <c r="T1051" i="78"/>
  <c r="S1051" i="78"/>
  <c r="R1051" i="78"/>
  <c r="Q1051" i="78"/>
  <c r="P1051" i="78"/>
  <c r="O1051" i="78"/>
  <c r="N1051" i="78"/>
  <c r="M1051" i="78"/>
  <c r="L1051" i="78"/>
  <c r="K1051" i="78"/>
  <c r="J1051" i="78"/>
  <c r="I1051" i="78"/>
  <c r="H1051" i="78"/>
  <c r="G1051" i="78"/>
  <c r="F1051" i="78"/>
  <c r="E1051" i="78"/>
  <c r="D1051" i="78"/>
  <c r="C1051" i="78"/>
  <c r="C1049" i="78"/>
  <c r="D1049" i="78" s="1"/>
  <c r="E1049" i="78" s="1"/>
  <c r="F1049" i="78" s="1"/>
  <c r="G1049" i="78" s="1"/>
  <c r="H1049" i="78" s="1"/>
  <c r="I1049" i="78" s="1"/>
  <c r="J1049" i="78" s="1"/>
  <c r="K1049" i="78" s="1"/>
  <c r="L1049" i="78" s="1"/>
  <c r="M1049" i="78" s="1"/>
  <c r="N1049" i="78" s="1"/>
  <c r="O1049" i="78" s="1"/>
  <c r="P1049" i="78" s="1"/>
  <c r="Q1049" i="78" s="1"/>
  <c r="R1049" i="78" s="1"/>
  <c r="S1049" i="78" s="1"/>
  <c r="T1049" i="78" s="1"/>
  <c r="U1049" i="78" s="1"/>
  <c r="V1049" i="78" s="1"/>
  <c r="W1049" i="78" s="1"/>
  <c r="X1049" i="78" s="1"/>
  <c r="Y1049" i="78" s="1"/>
  <c r="Z1049" i="78" s="1"/>
  <c r="AA1049" i="78" s="1"/>
  <c r="AB1049" i="78" s="1"/>
  <c r="AC1049" i="78" s="1"/>
  <c r="AD1049" i="78" s="1"/>
  <c r="AE1049" i="78" s="1"/>
  <c r="AF1049" i="78" s="1"/>
  <c r="C1048" i="78"/>
  <c r="D1048" i="78" s="1"/>
  <c r="E1048" i="78" s="1"/>
  <c r="F1048" i="78" s="1"/>
  <c r="G1048" i="78" s="1"/>
  <c r="H1048" i="78" s="1"/>
  <c r="I1048" i="78" s="1"/>
  <c r="J1048" i="78" s="1"/>
  <c r="K1048" i="78" s="1"/>
  <c r="L1048" i="78" s="1"/>
  <c r="M1048" i="78" s="1"/>
  <c r="N1048" i="78" s="1"/>
  <c r="O1048" i="78" s="1"/>
  <c r="P1048" i="78" s="1"/>
  <c r="Q1048" i="78" s="1"/>
  <c r="R1048" i="78" s="1"/>
  <c r="S1048" i="78" s="1"/>
  <c r="T1048" i="78" s="1"/>
  <c r="U1048" i="78" s="1"/>
  <c r="V1048" i="78" s="1"/>
  <c r="W1048" i="78" s="1"/>
  <c r="X1048" i="78" s="1"/>
  <c r="Y1048" i="78" s="1"/>
  <c r="Z1048" i="78" s="1"/>
  <c r="AA1048" i="78" s="1"/>
  <c r="AB1048" i="78" s="1"/>
  <c r="AC1048" i="78" s="1"/>
  <c r="AD1048" i="78" s="1"/>
  <c r="AE1048" i="78" s="1"/>
  <c r="AF1048" i="78" s="1"/>
  <c r="C1047" i="78"/>
  <c r="D1047" i="78" s="1"/>
  <c r="E1047" i="78" s="1"/>
  <c r="F1047" i="78" s="1"/>
  <c r="G1047" i="78" s="1"/>
  <c r="H1047" i="78" s="1"/>
  <c r="I1047" i="78" s="1"/>
  <c r="J1047" i="78" s="1"/>
  <c r="K1047" i="78" s="1"/>
  <c r="L1047" i="78" s="1"/>
  <c r="M1047" i="78" s="1"/>
  <c r="N1047" i="78" s="1"/>
  <c r="O1047" i="78" s="1"/>
  <c r="P1047" i="78" s="1"/>
  <c r="Q1047" i="78" s="1"/>
  <c r="R1047" i="78" s="1"/>
  <c r="S1047" i="78" s="1"/>
  <c r="T1047" i="78" s="1"/>
  <c r="U1047" i="78" s="1"/>
  <c r="V1047" i="78" s="1"/>
  <c r="W1047" i="78" s="1"/>
  <c r="X1047" i="78" s="1"/>
  <c r="Y1047" i="78" s="1"/>
  <c r="Z1047" i="78" s="1"/>
  <c r="AA1047" i="78" s="1"/>
  <c r="AB1047" i="78" s="1"/>
  <c r="AC1047" i="78" s="1"/>
  <c r="AD1047" i="78" s="1"/>
  <c r="AE1047" i="78" s="1"/>
  <c r="AF1047" i="78" s="1"/>
  <c r="C1046" i="78"/>
  <c r="D1046" i="78" s="1"/>
  <c r="E1046" i="78" s="1"/>
  <c r="F1046" i="78" s="1"/>
  <c r="G1046" i="78" s="1"/>
  <c r="H1046" i="78" s="1"/>
  <c r="I1046" i="78" s="1"/>
  <c r="J1046" i="78" s="1"/>
  <c r="K1046" i="78" s="1"/>
  <c r="L1046" i="78" s="1"/>
  <c r="M1046" i="78" s="1"/>
  <c r="N1046" i="78" s="1"/>
  <c r="O1046" i="78" s="1"/>
  <c r="P1046" i="78" s="1"/>
  <c r="Q1046" i="78" s="1"/>
  <c r="R1046" i="78" s="1"/>
  <c r="S1046" i="78" s="1"/>
  <c r="T1046" i="78" s="1"/>
  <c r="U1046" i="78" s="1"/>
  <c r="V1046" i="78" s="1"/>
  <c r="W1046" i="78" s="1"/>
  <c r="X1046" i="78" s="1"/>
  <c r="Y1046" i="78" s="1"/>
  <c r="Z1046" i="78" s="1"/>
  <c r="AA1046" i="78" s="1"/>
  <c r="AB1046" i="78" s="1"/>
  <c r="AC1046" i="78" s="1"/>
  <c r="AD1046" i="78" s="1"/>
  <c r="AE1046" i="78" s="1"/>
  <c r="AF1046" i="78" s="1"/>
  <c r="C1045" i="78"/>
  <c r="D1045" i="78" s="1"/>
  <c r="E1045" i="78" s="1"/>
  <c r="F1045" i="78" s="1"/>
  <c r="G1045" i="78" s="1"/>
  <c r="H1045" i="78" s="1"/>
  <c r="I1045" i="78" s="1"/>
  <c r="J1045" i="78" s="1"/>
  <c r="K1045" i="78" s="1"/>
  <c r="L1045" i="78" s="1"/>
  <c r="M1045" i="78" s="1"/>
  <c r="N1045" i="78" s="1"/>
  <c r="O1045" i="78" s="1"/>
  <c r="P1045" i="78" s="1"/>
  <c r="Q1045" i="78" s="1"/>
  <c r="R1045" i="78" s="1"/>
  <c r="S1045" i="78" s="1"/>
  <c r="T1045" i="78" s="1"/>
  <c r="U1045" i="78" s="1"/>
  <c r="V1045" i="78" s="1"/>
  <c r="W1045" i="78" s="1"/>
  <c r="X1045" i="78" s="1"/>
  <c r="Y1045" i="78" s="1"/>
  <c r="Z1045" i="78" s="1"/>
  <c r="AA1045" i="78" s="1"/>
  <c r="AB1045" i="78" s="1"/>
  <c r="AC1045" i="78" s="1"/>
  <c r="AD1045" i="78" s="1"/>
  <c r="AE1045" i="78" s="1"/>
  <c r="AF1045" i="78" s="1"/>
  <c r="C1044" i="78"/>
  <c r="D1044" i="78" s="1"/>
  <c r="E1044" i="78" s="1"/>
  <c r="F1044" i="78" s="1"/>
  <c r="G1044" i="78" s="1"/>
  <c r="H1044" i="78" s="1"/>
  <c r="I1044" i="78" s="1"/>
  <c r="J1044" i="78" s="1"/>
  <c r="K1044" i="78" s="1"/>
  <c r="L1044" i="78" s="1"/>
  <c r="M1044" i="78" s="1"/>
  <c r="N1044" i="78" s="1"/>
  <c r="O1044" i="78" s="1"/>
  <c r="P1044" i="78" s="1"/>
  <c r="Q1044" i="78" s="1"/>
  <c r="R1044" i="78" s="1"/>
  <c r="S1044" i="78" s="1"/>
  <c r="T1044" i="78" s="1"/>
  <c r="U1044" i="78" s="1"/>
  <c r="V1044" i="78" s="1"/>
  <c r="W1044" i="78" s="1"/>
  <c r="X1044" i="78" s="1"/>
  <c r="Y1044" i="78" s="1"/>
  <c r="Z1044" i="78" s="1"/>
  <c r="AA1044" i="78" s="1"/>
  <c r="AB1044" i="78" s="1"/>
  <c r="AC1044" i="78" s="1"/>
  <c r="AD1044" i="78" s="1"/>
  <c r="AE1044" i="78" s="1"/>
  <c r="AF1044" i="78" s="1"/>
  <c r="C1043" i="78"/>
  <c r="D1043" i="78" s="1"/>
  <c r="E1043" i="78" s="1"/>
  <c r="F1043" i="78" s="1"/>
  <c r="G1043" i="78" s="1"/>
  <c r="H1043" i="78" s="1"/>
  <c r="I1043" i="78" s="1"/>
  <c r="J1043" i="78" s="1"/>
  <c r="K1043" i="78" s="1"/>
  <c r="L1043" i="78" s="1"/>
  <c r="M1043" i="78" s="1"/>
  <c r="N1043" i="78" s="1"/>
  <c r="O1043" i="78" s="1"/>
  <c r="P1043" i="78" s="1"/>
  <c r="Q1043" i="78" s="1"/>
  <c r="R1043" i="78" s="1"/>
  <c r="S1043" i="78" s="1"/>
  <c r="T1043" i="78" s="1"/>
  <c r="U1043" i="78" s="1"/>
  <c r="V1043" i="78" s="1"/>
  <c r="W1043" i="78" s="1"/>
  <c r="X1043" i="78" s="1"/>
  <c r="Y1043" i="78" s="1"/>
  <c r="Z1043" i="78" s="1"/>
  <c r="AA1043" i="78" s="1"/>
  <c r="AB1043" i="78" s="1"/>
  <c r="AC1043" i="78" s="1"/>
  <c r="AD1043" i="78" s="1"/>
  <c r="AE1043" i="78" s="1"/>
  <c r="AF1043" i="78" s="1"/>
  <c r="C1042" i="78"/>
  <c r="C1040" i="78"/>
  <c r="D1040" i="78" s="1"/>
  <c r="E1040" i="78" s="1"/>
  <c r="F1040" i="78" s="1"/>
  <c r="G1040" i="78" s="1"/>
  <c r="H1040" i="78" s="1"/>
  <c r="I1040" i="78" s="1"/>
  <c r="J1040" i="78" s="1"/>
  <c r="K1040" i="78" s="1"/>
  <c r="L1040" i="78" s="1"/>
  <c r="M1040" i="78" s="1"/>
  <c r="N1040" i="78" s="1"/>
  <c r="O1040" i="78" s="1"/>
  <c r="P1040" i="78" s="1"/>
  <c r="Q1040" i="78" s="1"/>
  <c r="R1040" i="78" s="1"/>
  <c r="S1040" i="78" s="1"/>
  <c r="T1040" i="78" s="1"/>
  <c r="U1040" i="78" s="1"/>
  <c r="V1040" i="78" s="1"/>
  <c r="W1040" i="78" s="1"/>
  <c r="X1040" i="78" s="1"/>
  <c r="Y1040" i="78" s="1"/>
  <c r="Z1040" i="78" s="1"/>
  <c r="AA1040" i="78" s="1"/>
  <c r="AB1040" i="78" s="1"/>
  <c r="AC1040" i="78" s="1"/>
  <c r="AD1040" i="78" s="1"/>
  <c r="AE1040" i="78" s="1"/>
  <c r="AF1040" i="78" s="1"/>
  <c r="C1039" i="78"/>
  <c r="D1039" i="78" s="1"/>
  <c r="E1039" i="78" s="1"/>
  <c r="F1039" i="78" s="1"/>
  <c r="G1039" i="78" s="1"/>
  <c r="H1039" i="78" s="1"/>
  <c r="I1039" i="78" s="1"/>
  <c r="J1039" i="78" s="1"/>
  <c r="K1039" i="78" s="1"/>
  <c r="L1039" i="78" s="1"/>
  <c r="M1039" i="78" s="1"/>
  <c r="N1039" i="78" s="1"/>
  <c r="O1039" i="78" s="1"/>
  <c r="P1039" i="78" s="1"/>
  <c r="Q1039" i="78" s="1"/>
  <c r="R1039" i="78" s="1"/>
  <c r="S1039" i="78" s="1"/>
  <c r="T1039" i="78" s="1"/>
  <c r="U1039" i="78" s="1"/>
  <c r="V1039" i="78" s="1"/>
  <c r="W1039" i="78" s="1"/>
  <c r="X1039" i="78" s="1"/>
  <c r="Y1039" i="78" s="1"/>
  <c r="Z1039" i="78" s="1"/>
  <c r="AA1039" i="78" s="1"/>
  <c r="AB1039" i="78" s="1"/>
  <c r="AC1039" i="78" s="1"/>
  <c r="AD1039" i="78" s="1"/>
  <c r="AE1039" i="78" s="1"/>
  <c r="AF1039" i="78" s="1"/>
  <c r="C1038" i="78"/>
  <c r="D1038" i="78" s="1"/>
  <c r="E1038" i="78" s="1"/>
  <c r="F1038" i="78" s="1"/>
  <c r="G1038" i="78" s="1"/>
  <c r="H1038" i="78" s="1"/>
  <c r="I1038" i="78" s="1"/>
  <c r="J1038" i="78" s="1"/>
  <c r="K1038" i="78" s="1"/>
  <c r="L1038" i="78" s="1"/>
  <c r="M1038" i="78" s="1"/>
  <c r="N1038" i="78" s="1"/>
  <c r="O1038" i="78" s="1"/>
  <c r="P1038" i="78" s="1"/>
  <c r="Q1038" i="78" s="1"/>
  <c r="R1038" i="78" s="1"/>
  <c r="S1038" i="78" s="1"/>
  <c r="T1038" i="78" s="1"/>
  <c r="U1038" i="78" s="1"/>
  <c r="V1038" i="78" s="1"/>
  <c r="W1038" i="78" s="1"/>
  <c r="X1038" i="78" s="1"/>
  <c r="Y1038" i="78" s="1"/>
  <c r="Z1038" i="78" s="1"/>
  <c r="AA1038" i="78" s="1"/>
  <c r="AB1038" i="78" s="1"/>
  <c r="AC1038" i="78" s="1"/>
  <c r="AD1038" i="78" s="1"/>
  <c r="AE1038" i="78" s="1"/>
  <c r="AF1038" i="78" s="1"/>
  <c r="C1037" i="78"/>
  <c r="D1037" i="78" s="1"/>
  <c r="E1037" i="78" s="1"/>
  <c r="F1037" i="78" s="1"/>
  <c r="G1037" i="78" s="1"/>
  <c r="H1037" i="78" s="1"/>
  <c r="I1037" i="78" s="1"/>
  <c r="J1037" i="78" s="1"/>
  <c r="K1037" i="78" s="1"/>
  <c r="L1037" i="78" s="1"/>
  <c r="M1037" i="78" s="1"/>
  <c r="N1037" i="78" s="1"/>
  <c r="O1037" i="78" s="1"/>
  <c r="P1037" i="78" s="1"/>
  <c r="Q1037" i="78" s="1"/>
  <c r="R1037" i="78" s="1"/>
  <c r="S1037" i="78" s="1"/>
  <c r="T1037" i="78" s="1"/>
  <c r="U1037" i="78" s="1"/>
  <c r="V1037" i="78" s="1"/>
  <c r="W1037" i="78" s="1"/>
  <c r="X1037" i="78" s="1"/>
  <c r="Y1037" i="78" s="1"/>
  <c r="Z1037" i="78" s="1"/>
  <c r="AA1037" i="78" s="1"/>
  <c r="AB1037" i="78" s="1"/>
  <c r="AC1037" i="78" s="1"/>
  <c r="AD1037" i="78" s="1"/>
  <c r="AE1037" i="78" s="1"/>
  <c r="AF1037" i="78" s="1"/>
  <c r="C1036" i="78"/>
  <c r="D1036" i="78" s="1"/>
  <c r="E1036" i="78" s="1"/>
  <c r="F1036" i="78" s="1"/>
  <c r="G1036" i="78" s="1"/>
  <c r="H1036" i="78" s="1"/>
  <c r="I1036" i="78" s="1"/>
  <c r="J1036" i="78" s="1"/>
  <c r="K1036" i="78" s="1"/>
  <c r="L1036" i="78" s="1"/>
  <c r="M1036" i="78" s="1"/>
  <c r="N1036" i="78" s="1"/>
  <c r="O1036" i="78" s="1"/>
  <c r="P1036" i="78" s="1"/>
  <c r="Q1036" i="78" s="1"/>
  <c r="R1036" i="78" s="1"/>
  <c r="S1036" i="78" s="1"/>
  <c r="T1036" i="78" s="1"/>
  <c r="U1036" i="78" s="1"/>
  <c r="V1036" i="78" s="1"/>
  <c r="W1036" i="78" s="1"/>
  <c r="X1036" i="78" s="1"/>
  <c r="Y1036" i="78" s="1"/>
  <c r="Z1036" i="78" s="1"/>
  <c r="AA1036" i="78" s="1"/>
  <c r="AB1036" i="78" s="1"/>
  <c r="AC1036" i="78" s="1"/>
  <c r="AD1036" i="78" s="1"/>
  <c r="AE1036" i="78" s="1"/>
  <c r="AF1036" i="78" s="1"/>
  <c r="C1035" i="78"/>
  <c r="D1035" i="78" s="1"/>
  <c r="E1035" i="78" s="1"/>
  <c r="F1035" i="78" s="1"/>
  <c r="G1035" i="78" s="1"/>
  <c r="H1035" i="78" s="1"/>
  <c r="I1035" i="78" s="1"/>
  <c r="J1035" i="78" s="1"/>
  <c r="K1035" i="78" s="1"/>
  <c r="L1035" i="78" s="1"/>
  <c r="M1035" i="78" s="1"/>
  <c r="N1035" i="78" s="1"/>
  <c r="O1035" i="78" s="1"/>
  <c r="P1035" i="78" s="1"/>
  <c r="Q1035" i="78" s="1"/>
  <c r="R1035" i="78" s="1"/>
  <c r="S1035" i="78" s="1"/>
  <c r="T1035" i="78" s="1"/>
  <c r="U1035" i="78" s="1"/>
  <c r="V1035" i="78" s="1"/>
  <c r="W1035" i="78" s="1"/>
  <c r="X1035" i="78" s="1"/>
  <c r="Y1035" i="78" s="1"/>
  <c r="Z1035" i="78" s="1"/>
  <c r="AA1035" i="78" s="1"/>
  <c r="AB1035" i="78" s="1"/>
  <c r="AC1035" i="78" s="1"/>
  <c r="AD1035" i="78" s="1"/>
  <c r="AE1035" i="78" s="1"/>
  <c r="AF1035" i="78" s="1"/>
  <c r="C1034" i="78"/>
  <c r="C1033" i="78"/>
  <c r="C1029" i="78"/>
  <c r="D1029" i="78" s="1"/>
  <c r="E1029" i="78" s="1"/>
  <c r="F1029" i="78" s="1"/>
  <c r="G1029" i="78" s="1"/>
  <c r="H1029" i="78" s="1"/>
  <c r="I1029" i="78" s="1"/>
  <c r="J1029" i="78" s="1"/>
  <c r="K1029" i="78" s="1"/>
  <c r="L1029" i="78" s="1"/>
  <c r="M1029" i="78" s="1"/>
  <c r="N1029" i="78" s="1"/>
  <c r="O1029" i="78" s="1"/>
  <c r="P1029" i="78" s="1"/>
  <c r="Q1029" i="78" s="1"/>
  <c r="R1029" i="78" s="1"/>
  <c r="S1029" i="78" s="1"/>
  <c r="T1029" i="78" s="1"/>
  <c r="U1029" i="78" s="1"/>
  <c r="V1029" i="78" s="1"/>
  <c r="W1029" i="78" s="1"/>
  <c r="X1029" i="78" s="1"/>
  <c r="Y1029" i="78" s="1"/>
  <c r="Z1029" i="78" s="1"/>
  <c r="AA1029" i="78" s="1"/>
  <c r="AB1029" i="78" s="1"/>
  <c r="AC1029" i="78" s="1"/>
  <c r="AD1029" i="78" s="1"/>
  <c r="AE1029" i="78" s="1"/>
  <c r="AF1029" i="78" s="1"/>
  <c r="D1025" i="78"/>
  <c r="E1025" i="78" s="1"/>
  <c r="F1025" i="78" s="1"/>
  <c r="G1025" i="78" s="1"/>
  <c r="H1025" i="78" s="1"/>
  <c r="I1025" i="78" s="1"/>
  <c r="J1025" i="78" s="1"/>
  <c r="K1025" i="78" s="1"/>
  <c r="L1025" i="78" s="1"/>
  <c r="M1025" i="78" s="1"/>
  <c r="N1025" i="78" s="1"/>
  <c r="O1025" i="78" s="1"/>
  <c r="P1025" i="78" s="1"/>
  <c r="Q1025" i="78" s="1"/>
  <c r="R1025" i="78" s="1"/>
  <c r="S1025" i="78" s="1"/>
  <c r="T1025" i="78" s="1"/>
  <c r="U1025" i="78" s="1"/>
  <c r="V1025" i="78" s="1"/>
  <c r="W1025" i="78" s="1"/>
  <c r="X1025" i="78" s="1"/>
  <c r="Y1025" i="78" s="1"/>
  <c r="Z1025" i="78" s="1"/>
  <c r="AA1025" i="78" s="1"/>
  <c r="AB1025" i="78" s="1"/>
  <c r="AC1025" i="78" s="1"/>
  <c r="AD1025" i="78" s="1"/>
  <c r="AE1025" i="78" s="1"/>
  <c r="AF1025" i="78" s="1"/>
  <c r="D1024" i="78"/>
  <c r="E1024" i="78" s="1"/>
  <c r="F1024" i="78" s="1"/>
  <c r="G1024" i="78" s="1"/>
  <c r="H1024" i="78" s="1"/>
  <c r="I1024" i="78" s="1"/>
  <c r="J1024" i="78" s="1"/>
  <c r="K1024" i="78" s="1"/>
  <c r="L1024" i="78" s="1"/>
  <c r="M1024" i="78" s="1"/>
  <c r="N1024" i="78" s="1"/>
  <c r="O1024" i="78" s="1"/>
  <c r="P1024" i="78" s="1"/>
  <c r="Q1024" i="78" s="1"/>
  <c r="R1024" i="78" s="1"/>
  <c r="S1024" i="78" s="1"/>
  <c r="T1024" i="78" s="1"/>
  <c r="U1024" i="78" s="1"/>
  <c r="V1024" i="78" s="1"/>
  <c r="W1024" i="78" s="1"/>
  <c r="X1024" i="78" s="1"/>
  <c r="Y1024" i="78" s="1"/>
  <c r="Z1024" i="78" s="1"/>
  <c r="AA1024" i="78" s="1"/>
  <c r="AB1024" i="78" s="1"/>
  <c r="AC1024" i="78" s="1"/>
  <c r="AD1024" i="78" s="1"/>
  <c r="AE1024" i="78" s="1"/>
  <c r="AF1024" i="78" s="1"/>
  <c r="C1023" i="78"/>
  <c r="D1023" i="78" s="1"/>
  <c r="E1023" i="78" s="1"/>
  <c r="F1023" i="78" s="1"/>
  <c r="G1023" i="78" s="1"/>
  <c r="H1023" i="78" s="1"/>
  <c r="I1023" i="78" s="1"/>
  <c r="J1023" i="78" s="1"/>
  <c r="K1023" i="78" s="1"/>
  <c r="L1023" i="78" s="1"/>
  <c r="M1023" i="78" s="1"/>
  <c r="N1023" i="78" s="1"/>
  <c r="O1023" i="78" s="1"/>
  <c r="P1023" i="78" s="1"/>
  <c r="Q1023" i="78" s="1"/>
  <c r="R1023" i="78" s="1"/>
  <c r="S1023" i="78" s="1"/>
  <c r="T1023" i="78" s="1"/>
  <c r="U1023" i="78" s="1"/>
  <c r="V1023" i="78" s="1"/>
  <c r="W1023" i="78" s="1"/>
  <c r="X1023" i="78" s="1"/>
  <c r="Y1023" i="78" s="1"/>
  <c r="Z1023" i="78" s="1"/>
  <c r="AA1023" i="78" s="1"/>
  <c r="AB1023" i="78" s="1"/>
  <c r="AC1023" i="78" s="1"/>
  <c r="AD1023" i="78" s="1"/>
  <c r="AE1023" i="78" s="1"/>
  <c r="AF1023" i="78" s="1"/>
  <c r="D1022" i="78"/>
  <c r="E1022" i="78" s="1"/>
  <c r="F1022" i="78" s="1"/>
  <c r="G1022" i="78" s="1"/>
  <c r="H1022" i="78" s="1"/>
  <c r="I1022" i="78" s="1"/>
  <c r="J1022" i="78" s="1"/>
  <c r="K1022" i="78" s="1"/>
  <c r="L1022" i="78" s="1"/>
  <c r="M1022" i="78" s="1"/>
  <c r="N1022" i="78" s="1"/>
  <c r="O1022" i="78" s="1"/>
  <c r="P1022" i="78" s="1"/>
  <c r="Q1022" i="78" s="1"/>
  <c r="R1022" i="78" s="1"/>
  <c r="S1022" i="78" s="1"/>
  <c r="T1022" i="78" s="1"/>
  <c r="U1022" i="78" s="1"/>
  <c r="V1022" i="78" s="1"/>
  <c r="W1022" i="78" s="1"/>
  <c r="X1022" i="78" s="1"/>
  <c r="Y1022" i="78" s="1"/>
  <c r="Z1022" i="78" s="1"/>
  <c r="AA1022" i="78" s="1"/>
  <c r="AB1022" i="78" s="1"/>
  <c r="AC1022" i="78" s="1"/>
  <c r="AD1022" i="78" s="1"/>
  <c r="AE1022" i="78" s="1"/>
  <c r="AF1022" i="78" s="1"/>
  <c r="C1021" i="78"/>
  <c r="D1018" i="78"/>
  <c r="E1018" i="78" s="1"/>
  <c r="F1018" i="78" s="1"/>
  <c r="G1018" i="78" s="1"/>
  <c r="H1018" i="78" s="1"/>
  <c r="I1018" i="78" s="1"/>
  <c r="J1018" i="78" s="1"/>
  <c r="K1018" i="78" s="1"/>
  <c r="L1018" i="78" s="1"/>
  <c r="M1018" i="78" s="1"/>
  <c r="N1018" i="78" s="1"/>
  <c r="O1018" i="78" s="1"/>
  <c r="P1018" i="78" s="1"/>
  <c r="Q1018" i="78" s="1"/>
  <c r="R1018" i="78" s="1"/>
  <c r="S1018" i="78" s="1"/>
  <c r="T1018" i="78" s="1"/>
  <c r="U1018" i="78" s="1"/>
  <c r="V1018" i="78" s="1"/>
  <c r="W1018" i="78" s="1"/>
  <c r="X1018" i="78" s="1"/>
  <c r="Y1018" i="78" s="1"/>
  <c r="Z1018" i="78" s="1"/>
  <c r="AA1018" i="78" s="1"/>
  <c r="AB1018" i="78" s="1"/>
  <c r="AC1018" i="78" s="1"/>
  <c r="AD1018" i="78" s="1"/>
  <c r="AE1018" i="78" s="1"/>
  <c r="AF1018" i="78" s="1"/>
  <c r="D1017" i="78"/>
  <c r="E1017" i="78" s="1"/>
  <c r="F1017" i="78" s="1"/>
  <c r="G1017" i="78" s="1"/>
  <c r="H1017" i="78" s="1"/>
  <c r="I1017" i="78" s="1"/>
  <c r="J1017" i="78" s="1"/>
  <c r="K1017" i="78" s="1"/>
  <c r="L1017" i="78" s="1"/>
  <c r="M1017" i="78" s="1"/>
  <c r="N1017" i="78" s="1"/>
  <c r="O1017" i="78" s="1"/>
  <c r="P1017" i="78" s="1"/>
  <c r="Q1017" i="78" s="1"/>
  <c r="R1017" i="78" s="1"/>
  <c r="S1017" i="78" s="1"/>
  <c r="T1017" i="78" s="1"/>
  <c r="U1017" i="78" s="1"/>
  <c r="V1017" i="78" s="1"/>
  <c r="W1017" i="78" s="1"/>
  <c r="X1017" i="78" s="1"/>
  <c r="Y1017" i="78" s="1"/>
  <c r="Z1017" i="78" s="1"/>
  <c r="AA1017" i="78" s="1"/>
  <c r="AB1017" i="78" s="1"/>
  <c r="AC1017" i="78" s="1"/>
  <c r="AD1017" i="78" s="1"/>
  <c r="AE1017" i="78" s="1"/>
  <c r="AF1017" i="78" s="1"/>
  <c r="D1016" i="78"/>
  <c r="E1016" i="78" s="1"/>
  <c r="F1016" i="78" s="1"/>
  <c r="G1016" i="78" s="1"/>
  <c r="H1016" i="78" s="1"/>
  <c r="I1016" i="78" s="1"/>
  <c r="J1016" i="78" s="1"/>
  <c r="K1016" i="78" s="1"/>
  <c r="L1016" i="78" s="1"/>
  <c r="M1016" i="78" s="1"/>
  <c r="N1016" i="78" s="1"/>
  <c r="O1016" i="78" s="1"/>
  <c r="P1016" i="78" s="1"/>
  <c r="Q1016" i="78" s="1"/>
  <c r="R1016" i="78" s="1"/>
  <c r="S1016" i="78" s="1"/>
  <c r="T1016" i="78" s="1"/>
  <c r="U1016" i="78" s="1"/>
  <c r="V1016" i="78" s="1"/>
  <c r="W1016" i="78" s="1"/>
  <c r="X1016" i="78" s="1"/>
  <c r="Y1016" i="78" s="1"/>
  <c r="Z1016" i="78" s="1"/>
  <c r="AA1016" i="78" s="1"/>
  <c r="AB1016" i="78" s="1"/>
  <c r="AC1016" i="78" s="1"/>
  <c r="AD1016" i="78" s="1"/>
  <c r="AE1016" i="78" s="1"/>
  <c r="AF1016" i="78" s="1"/>
  <c r="D1015" i="78"/>
  <c r="E1015" i="78" s="1"/>
  <c r="F1015" i="78" s="1"/>
  <c r="G1015" i="78" s="1"/>
  <c r="H1015" i="78" s="1"/>
  <c r="I1015" i="78" s="1"/>
  <c r="J1015" i="78" s="1"/>
  <c r="K1015" i="78" s="1"/>
  <c r="L1015" i="78" s="1"/>
  <c r="M1015" i="78" s="1"/>
  <c r="N1015" i="78" s="1"/>
  <c r="O1015" i="78" s="1"/>
  <c r="P1015" i="78" s="1"/>
  <c r="Q1015" i="78" s="1"/>
  <c r="R1015" i="78" s="1"/>
  <c r="S1015" i="78" s="1"/>
  <c r="T1015" i="78" s="1"/>
  <c r="U1015" i="78" s="1"/>
  <c r="V1015" i="78" s="1"/>
  <c r="W1015" i="78" s="1"/>
  <c r="X1015" i="78" s="1"/>
  <c r="Y1015" i="78" s="1"/>
  <c r="Z1015" i="78" s="1"/>
  <c r="AA1015" i="78" s="1"/>
  <c r="AB1015" i="78" s="1"/>
  <c r="AC1015" i="78" s="1"/>
  <c r="AD1015" i="78" s="1"/>
  <c r="AE1015" i="78" s="1"/>
  <c r="AF1015" i="78" s="1"/>
  <c r="C1014" i="78"/>
  <c r="D1011" i="78"/>
  <c r="E1011" i="78" s="1"/>
  <c r="F1011" i="78" s="1"/>
  <c r="G1011" i="78" s="1"/>
  <c r="H1011" i="78" s="1"/>
  <c r="I1011" i="78" s="1"/>
  <c r="J1011" i="78" s="1"/>
  <c r="K1011" i="78" s="1"/>
  <c r="L1011" i="78" s="1"/>
  <c r="M1011" i="78" s="1"/>
  <c r="N1011" i="78" s="1"/>
  <c r="O1011" i="78" s="1"/>
  <c r="P1011" i="78" s="1"/>
  <c r="Q1011" i="78" s="1"/>
  <c r="R1011" i="78" s="1"/>
  <c r="S1011" i="78" s="1"/>
  <c r="T1011" i="78" s="1"/>
  <c r="U1011" i="78" s="1"/>
  <c r="V1011" i="78" s="1"/>
  <c r="W1011" i="78" s="1"/>
  <c r="X1011" i="78" s="1"/>
  <c r="Y1011" i="78" s="1"/>
  <c r="Z1011" i="78" s="1"/>
  <c r="AA1011" i="78" s="1"/>
  <c r="AB1011" i="78" s="1"/>
  <c r="AC1011" i="78" s="1"/>
  <c r="AD1011" i="78" s="1"/>
  <c r="AE1011" i="78" s="1"/>
  <c r="AF1011" i="78" s="1"/>
  <c r="D1010" i="78"/>
  <c r="E1010" i="78" s="1"/>
  <c r="F1010" i="78" s="1"/>
  <c r="G1010" i="78" s="1"/>
  <c r="H1010" i="78" s="1"/>
  <c r="I1010" i="78" s="1"/>
  <c r="J1010" i="78" s="1"/>
  <c r="K1010" i="78" s="1"/>
  <c r="L1010" i="78" s="1"/>
  <c r="M1010" i="78" s="1"/>
  <c r="N1010" i="78" s="1"/>
  <c r="O1010" i="78" s="1"/>
  <c r="P1010" i="78" s="1"/>
  <c r="Q1010" i="78" s="1"/>
  <c r="R1010" i="78" s="1"/>
  <c r="S1010" i="78" s="1"/>
  <c r="T1010" i="78" s="1"/>
  <c r="U1010" i="78" s="1"/>
  <c r="V1010" i="78" s="1"/>
  <c r="W1010" i="78" s="1"/>
  <c r="X1010" i="78" s="1"/>
  <c r="Y1010" i="78" s="1"/>
  <c r="Z1010" i="78" s="1"/>
  <c r="AA1010" i="78" s="1"/>
  <c r="AB1010" i="78" s="1"/>
  <c r="AC1010" i="78" s="1"/>
  <c r="AD1010" i="78" s="1"/>
  <c r="AE1010" i="78" s="1"/>
  <c r="AF1010" i="78" s="1"/>
  <c r="C1009" i="78"/>
  <c r="D1008" i="78"/>
  <c r="E1008" i="78" s="1"/>
  <c r="F1008" i="78" s="1"/>
  <c r="G1008" i="78" s="1"/>
  <c r="H1008" i="78" s="1"/>
  <c r="I1008" i="78" s="1"/>
  <c r="J1008" i="78" s="1"/>
  <c r="K1008" i="78" s="1"/>
  <c r="L1008" i="78" s="1"/>
  <c r="M1008" i="78" s="1"/>
  <c r="N1008" i="78" s="1"/>
  <c r="O1008" i="78" s="1"/>
  <c r="P1008" i="78" s="1"/>
  <c r="Q1008" i="78" s="1"/>
  <c r="R1008" i="78" s="1"/>
  <c r="S1008" i="78" s="1"/>
  <c r="T1008" i="78" s="1"/>
  <c r="U1008" i="78" s="1"/>
  <c r="V1008" i="78" s="1"/>
  <c r="W1008" i="78" s="1"/>
  <c r="X1008" i="78" s="1"/>
  <c r="Y1008" i="78" s="1"/>
  <c r="Z1008" i="78" s="1"/>
  <c r="AA1008" i="78" s="1"/>
  <c r="AB1008" i="78" s="1"/>
  <c r="AC1008" i="78" s="1"/>
  <c r="AD1008" i="78" s="1"/>
  <c r="AE1008" i="78" s="1"/>
  <c r="AF1008" i="78" s="1"/>
  <c r="C1007" i="78"/>
  <c r="D1004" i="78"/>
  <c r="E1004" i="78" s="1"/>
  <c r="F1004" i="78" s="1"/>
  <c r="G1004" i="78" s="1"/>
  <c r="H1004" i="78" s="1"/>
  <c r="I1004" i="78" s="1"/>
  <c r="J1004" i="78" s="1"/>
  <c r="K1004" i="78" s="1"/>
  <c r="L1004" i="78" s="1"/>
  <c r="M1004" i="78" s="1"/>
  <c r="N1004" i="78" s="1"/>
  <c r="O1004" i="78" s="1"/>
  <c r="P1004" i="78" s="1"/>
  <c r="Q1004" i="78" s="1"/>
  <c r="R1004" i="78" s="1"/>
  <c r="S1004" i="78" s="1"/>
  <c r="T1004" i="78" s="1"/>
  <c r="U1004" i="78" s="1"/>
  <c r="V1004" i="78" s="1"/>
  <c r="W1004" i="78" s="1"/>
  <c r="X1004" i="78" s="1"/>
  <c r="Y1004" i="78" s="1"/>
  <c r="Z1004" i="78" s="1"/>
  <c r="AA1004" i="78" s="1"/>
  <c r="AB1004" i="78" s="1"/>
  <c r="AC1004" i="78" s="1"/>
  <c r="AD1004" i="78" s="1"/>
  <c r="AE1004" i="78" s="1"/>
  <c r="AF1004" i="78" s="1"/>
  <c r="D1003" i="78"/>
  <c r="E1003" i="78" s="1"/>
  <c r="F1003" i="78" s="1"/>
  <c r="G1003" i="78" s="1"/>
  <c r="H1003" i="78" s="1"/>
  <c r="I1003" i="78" s="1"/>
  <c r="J1003" i="78" s="1"/>
  <c r="K1003" i="78" s="1"/>
  <c r="L1003" i="78" s="1"/>
  <c r="M1003" i="78" s="1"/>
  <c r="N1003" i="78" s="1"/>
  <c r="O1003" i="78" s="1"/>
  <c r="P1003" i="78" s="1"/>
  <c r="Q1003" i="78" s="1"/>
  <c r="R1003" i="78" s="1"/>
  <c r="S1003" i="78" s="1"/>
  <c r="T1003" i="78" s="1"/>
  <c r="U1003" i="78" s="1"/>
  <c r="V1003" i="78" s="1"/>
  <c r="W1003" i="78" s="1"/>
  <c r="X1003" i="78" s="1"/>
  <c r="Y1003" i="78" s="1"/>
  <c r="Z1003" i="78" s="1"/>
  <c r="AA1003" i="78" s="1"/>
  <c r="AB1003" i="78" s="1"/>
  <c r="AC1003" i="78" s="1"/>
  <c r="AD1003" i="78" s="1"/>
  <c r="AE1003" i="78" s="1"/>
  <c r="AF1003" i="78" s="1"/>
  <c r="C1002" i="78"/>
  <c r="D1002" i="78" s="1"/>
  <c r="D1001" i="78"/>
  <c r="E1001" i="78" s="1"/>
  <c r="F1001" i="78" s="1"/>
  <c r="G1001" i="78" s="1"/>
  <c r="H1001" i="78" s="1"/>
  <c r="I1001" i="78" s="1"/>
  <c r="J1001" i="78" s="1"/>
  <c r="K1001" i="78" s="1"/>
  <c r="L1001" i="78" s="1"/>
  <c r="M1001" i="78" s="1"/>
  <c r="N1001" i="78" s="1"/>
  <c r="O1001" i="78" s="1"/>
  <c r="P1001" i="78" s="1"/>
  <c r="Q1001" i="78" s="1"/>
  <c r="R1001" i="78" s="1"/>
  <c r="S1001" i="78" s="1"/>
  <c r="T1001" i="78" s="1"/>
  <c r="U1001" i="78" s="1"/>
  <c r="V1001" i="78" s="1"/>
  <c r="W1001" i="78" s="1"/>
  <c r="X1001" i="78" s="1"/>
  <c r="Y1001" i="78" s="1"/>
  <c r="Z1001" i="78" s="1"/>
  <c r="AA1001" i="78" s="1"/>
  <c r="AB1001" i="78" s="1"/>
  <c r="AC1001" i="78" s="1"/>
  <c r="AD1001" i="78" s="1"/>
  <c r="AE1001" i="78" s="1"/>
  <c r="AF1001" i="78" s="1"/>
  <c r="C1000" i="78"/>
  <c r="D1000" i="78" s="1"/>
  <c r="E1000" i="78" s="1"/>
  <c r="F1000" i="78" s="1"/>
  <c r="G1000" i="78" s="1"/>
  <c r="H1000" i="78" s="1"/>
  <c r="I1000" i="78" s="1"/>
  <c r="J1000" i="78" s="1"/>
  <c r="K1000" i="78" s="1"/>
  <c r="L1000" i="78" s="1"/>
  <c r="M1000" i="78" s="1"/>
  <c r="N1000" i="78" s="1"/>
  <c r="O1000" i="78" s="1"/>
  <c r="P1000" i="78" s="1"/>
  <c r="Q1000" i="78" s="1"/>
  <c r="R1000" i="78" s="1"/>
  <c r="S1000" i="78" s="1"/>
  <c r="T1000" i="78" s="1"/>
  <c r="U1000" i="78" s="1"/>
  <c r="V1000" i="78" s="1"/>
  <c r="W1000" i="78" s="1"/>
  <c r="X1000" i="78" s="1"/>
  <c r="Y1000" i="78" s="1"/>
  <c r="Z1000" i="78" s="1"/>
  <c r="AA1000" i="78" s="1"/>
  <c r="AB1000" i="78" s="1"/>
  <c r="AC1000" i="78" s="1"/>
  <c r="AD1000" i="78" s="1"/>
  <c r="AE1000" i="78" s="1"/>
  <c r="AF1000" i="78" s="1"/>
  <c r="C990" i="78"/>
  <c r="D990" i="78" s="1"/>
  <c r="E990" i="78" s="1"/>
  <c r="F990" i="78" s="1"/>
  <c r="G990" i="78" s="1"/>
  <c r="H990" i="78" s="1"/>
  <c r="I990" i="78" s="1"/>
  <c r="J990" i="78" s="1"/>
  <c r="K990" i="78" s="1"/>
  <c r="L990" i="78" s="1"/>
  <c r="M990" i="78" s="1"/>
  <c r="N990" i="78" s="1"/>
  <c r="O990" i="78" s="1"/>
  <c r="P990" i="78" s="1"/>
  <c r="Q990" i="78" s="1"/>
  <c r="R990" i="78" s="1"/>
  <c r="S990" i="78" s="1"/>
  <c r="T990" i="78" s="1"/>
  <c r="U990" i="78" s="1"/>
  <c r="V990" i="78" s="1"/>
  <c r="W990" i="78" s="1"/>
  <c r="X990" i="78" s="1"/>
  <c r="Y990" i="78" s="1"/>
  <c r="Z990" i="78" s="1"/>
  <c r="AA990" i="78" s="1"/>
  <c r="AB990" i="78" s="1"/>
  <c r="AC990" i="78" s="1"/>
  <c r="AD990" i="78" s="1"/>
  <c r="AE990" i="78" s="1"/>
  <c r="AF990" i="78" s="1"/>
  <c r="D983" i="78"/>
  <c r="E983" i="78" s="1"/>
  <c r="F983" i="78" s="1"/>
  <c r="G983" i="78" s="1"/>
  <c r="H983" i="78" s="1"/>
  <c r="I983" i="78" s="1"/>
  <c r="J983" i="78" s="1"/>
  <c r="K983" i="78" s="1"/>
  <c r="L983" i="78" s="1"/>
  <c r="M983" i="78" s="1"/>
  <c r="N983" i="78" s="1"/>
  <c r="O983" i="78" s="1"/>
  <c r="P983" i="78" s="1"/>
  <c r="Q983" i="78" s="1"/>
  <c r="R983" i="78" s="1"/>
  <c r="S983" i="78" s="1"/>
  <c r="T983" i="78" s="1"/>
  <c r="U983" i="78" s="1"/>
  <c r="V983" i="78" s="1"/>
  <c r="W983" i="78" s="1"/>
  <c r="X983" i="78" s="1"/>
  <c r="Y983" i="78" s="1"/>
  <c r="Z983" i="78" s="1"/>
  <c r="AA983" i="78" s="1"/>
  <c r="AB983" i="78" s="1"/>
  <c r="AC983" i="78" s="1"/>
  <c r="AD983" i="78" s="1"/>
  <c r="AE983" i="78" s="1"/>
  <c r="AF983" i="78" s="1"/>
  <c r="D978" i="78"/>
  <c r="E978" i="78" s="1"/>
  <c r="F978" i="78" s="1"/>
  <c r="G978" i="78" s="1"/>
  <c r="H978" i="78" s="1"/>
  <c r="I978" i="78" s="1"/>
  <c r="J978" i="78" s="1"/>
  <c r="K978" i="78" s="1"/>
  <c r="L978" i="78" s="1"/>
  <c r="M978" i="78" s="1"/>
  <c r="N978" i="78" s="1"/>
  <c r="O978" i="78" s="1"/>
  <c r="P978" i="78" s="1"/>
  <c r="Q978" i="78" s="1"/>
  <c r="R978" i="78" s="1"/>
  <c r="S978" i="78" s="1"/>
  <c r="T978" i="78" s="1"/>
  <c r="U978" i="78" s="1"/>
  <c r="V978" i="78" s="1"/>
  <c r="W978" i="78" s="1"/>
  <c r="X978" i="78" s="1"/>
  <c r="Y978" i="78" s="1"/>
  <c r="Z978" i="78" s="1"/>
  <c r="AA978" i="78" s="1"/>
  <c r="AB978" i="78" s="1"/>
  <c r="AC978" i="78" s="1"/>
  <c r="AD978" i="78" s="1"/>
  <c r="AE978" i="78" s="1"/>
  <c r="AF978" i="78" s="1"/>
  <c r="D974" i="78"/>
  <c r="E974" i="78" s="1"/>
  <c r="F974" i="78" s="1"/>
  <c r="G974" i="78" s="1"/>
  <c r="H974" i="78" s="1"/>
  <c r="I974" i="78" s="1"/>
  <c r="J974" i="78" s="1"/>
  <c r="K974" i="78" s="1"/>
  <c r="L974" i="78" s="1"/>
  <c r="M974" i="78" s="1"/>
  <c r="N974" i="78" s="1"/>
  <c r="O974" i="78" s="1"/>
  <c r="P974" i="78" s="1"/>
  <c r="Q974" i="78" s="1"/>
  <c r="R974" i="78" s="1"/>
  <c r="S974" i="78" s="1"/>
  <c r="T974" i="78" s="1"/>
  <c r="U974" i="78" s="1"/>
  <c r="V974" i="78" s="1"/>
  <c r="W974" i="78" s="1"/>
  <c r="D973" i="78"/>
  <c r="E973" i="78" s="1"/>
  <c r="F973" i="78" s="1"/>
  <c r="G973" i="78" s="1"/>
  <c r="H973" i="78" s="1"/>
  <c r="I973" i="78" s="1"/>
  <c r="J973" i="78" s="1"/>
  <c r="K973" i="78" s="1"/>
  <c r="L973" i="78" s="1"/>
  <c r="M973" i="78" s="1"/>
  <c r="N973" i="78" s="1"/>
  <c r="O973" i="78" s="1"/>
  <c r="P973" i="78" s="1"/>
  <c r="Q973" i="78" s="1"/>
  <c r="R973" i="78" s="1"/>
  <c r="S973" i="78" s="1"/>
  <c r="T973" i="78" s="1"/>
  <c r="U973" i="78" s="1"/>
  <c r="V973" i="78" s="1"/>
  <c r="W973" i="78" s="1"/>
  <c r="X973" i="78" s="1"/>
  <c r="Y973" i="78" s="1"/>
  <c r="Z973" i="78" s="1"/>
  <c r="AA973" i="78" s="1"/>
  <c r="AB973" i="78" s="1"/>
  <c r="AC973" i="78" s="1"/>
  <c r="AD973" i="78" s="1"/>
  <c r="AE973" i="78" s="1"/>
  <c r="AF973" i="78" s="1"/>
  <c r="D972" i="78"/>
  <c r="E972" i="78" s="1"/>
  <c r="F972" i="78" s="1"/>
  <c r="G972" i="78" s="1"/>
  <c r="H972" i="78" s="1"/>
  <c r="I972" i="78" s="1"/>
  <c r="J972" i="78" s="1"/>
  <c r="K972" i="78" s="1"/>
  <c r="L972" i="78" s="1"/>
  <c r="M972" i="78" s="1"/>
  <c r="N972" i="78" s="1"/>
  <c r="O972" i="78" s="1"/>
  <c r="P972" i="78" s="1"/>
  <c r="Q972" i="78" s="1"/>
  <c r="R972" i="78" s="1"/>
  <c r="S972" i="78" s="1"/>
  <c r="T972" i="78" s="1"/>
  <c r="U972" i="78" s="1"/>
  <c r="V972" i="78" s="1"/>
  <c r="W972" i="78" s="1"/>
  <c r="X972" i="78" s="1"/>
  <c r="Y972" i="78" s="1"/>
  <c r="Z972" i="78" s="1"/>
  <c r="AA972" i="78" s="1"/>
  <c r="AB972" i="78" s="1"/>
  <c r="AC972" i="78" s="1"/>
  <c r="AD972" i="78" s="1"/>
  <c r="AE972" i="78" s="1"/>
  <c r="AF972" i="78" s="1"/>
  <c r="D971" i="78"/>
  <c r="E971" i="78" s="1"/>
  <c r="F971" i="78" s="1"/>
  <c r="G971" i="78" s="1"/>
  <c r="H971" i="78" s="1"/>
  <c r="I971" i="78" s="1"/>
  <c r="J971" i="78" s="1"/>
  <c r="K971" i="78" s="1"/>
  <c r="L971" i="78" s="1"/>
  <c r="M971" i="78" s="1"/>
  <c r="N971" i="78" s="1"/>
  <c r="O971" i="78" s="1"/>
  <c r="P971" i="78" s="1"/>
  <c r="Q971" i="78" s="1"/>
  <c r="R971" i="78" s="1"/>
  <c r="S971" i="78" s="1"/>
  <c r="T971" i="78" s="1"/>
  <c r="U971" i="78" s="1"/>
  <c r="V971" i="78" s="1"/>
  <c r="W971" i="78" s="1"/>
  <c r="X971" i="78" s="1"/>
  <c r="Y971" i="78" s="1"/>
  <c r="Z971" i="78" s="1"/>
  <c r="AA971" i="78" s="1"/>
  <c r="AB971" i="78" s="1"/>
  <c r="AC971" i="78" s="1"/>
  <c r="AD971" i="78" s="1"/>
  <c r="AE971" i="78" s="1"/>
  <c r="AF971" i="78" s="1"/>
  <c r="C969" i="78"/>
  <c r="D968" i="78"/>
  <c r="E968" i="78" s="1"/>
  <c r="F968" i="78" s="1"/>
  <c r="G968" i="78" s="1"/>
  <c r="H968" i="78" s="1"/>
  <c r="I968" i="78" s="1"/>
  <c r="J968" i="78" s="1"/>
  <c r="K968" i="78" s="1"/>
  <c r="L968" i="78" s="1"/>
  <c r="M968" i="78" s="1"/>
  <c r="N968" i="78" s="1"/>
  <c r="O968" i="78" s="1"/>
  <c r="P968" i="78" s="1"/>
  <c r="Q968" i="78" s="1"/>
  <c r="R968" i="78" s="1"/>
  <c r="S968" i="78" s="1"/>
  <c r="T968" i="78" s="1"/>
  <c r="U968" i="78" s="1"/>
  <c r="V968" i="78" s="1"/>
  <c r="W968" i="78" s="1"/>
  <c r="D967" i="78"/>
  <c r="E967" i="78" s="1"/>
  <c r="F967" i="78" s="1"/>
  <c r="G967" i="78" s="1"/>
  <c r="H967" i="78" s="1"/>
  <c r="I967" i="78" s="1"/>
  <c r="J967" i="78" s="1"/>
  <c r="K967" i="78" s="1"/>
  <c r="L967" i="78" s="1"/>
  <c r="M967" i="78" s="1"/>
  <c r="N967" i="78" s="1"/>
  <c r="O967" i="78" s="1"/>
  <c r="P967" i="78" s="1"/>
  <c r="Q967" i="78" s="1"/>
  <c r="R967" i="78" s="1"/>
  <c r="S967" i="78" s="1"/>
  <c r="T967" i="78" s="1"/>
  <c r="U967" i="78" s="1"/>
  <c r="V967" i="78" s="1"/>
  <c r="W967" i="78" s="1"/>
  <c r="X967" i="78" s="1"/>
  <c r="Y967" i="78" s="1"/>
  <c r="Z967" i="78" s="1"/>
  <c r="AA967" i="78" s="1"/>
  <c r="AB967" i="78" s="1"/>
  <c r="AC967" i="78" s="1"/>
  <c r="AD967" i="78" s="1"/>
  <c r="AE967" i="78" s="1"/>
  <c r="AF967" i="78" s="1"/>
  <c r="D966" i="78"/>
  <c r="E966" i="78" s="1"/>
  <c r="F966" i="78" s="1"/>
  <c r="G966" i="78" s="1"/>
  <c r="H966" i="78" s="1"/>
  <c r="I966" i="78" s="1"/>
  <c r="J966" i="78" s="1"/>
  <c r="K966" i="78" s="1"/>
  <c r="L966" i="78" s="1"/>
  <c r="M966" i="78" s="1"/>
  <c r="N966" i="78" s="1"/>
  <c r="O966" i="78" s="1"/>
  <c r="P966" i="78" s="1"/>
  <c r="Q966" i="78" s="1"/>
  <c r="R966" i="78" s="1"/>
  <c r="S966" i="78" s="1"/>
  <c r="T966" i="78" s="1"/>
  <c r="U966" i="78" s="1"/>
  <c r="V966" i="78" s="1"/>
  <c r="W966" i="78" s="1"/>
  <c r="X966" i="78" s="1"/>
  <c r="Y966" i="78" s="1"/>
  <c r="Z966" i="78" s="1"/>
  <c r="AA966" i="78" s="1"/>
  <c r="AB966" i="78" s="1"/>
  <c r="AC966" i="78" s="1"/>
  <c r="AD966" i="78" s="1"/>
  <c r="AE966" i="78" s="1"/>
  <c r="AF966" i="78" s="1"/>
  <c r="D965" i="78"/>
  <c r="E965" i="78" s="1"/>
  <c r="F965" i="78" s="1"/>
  <c r="G965" i="78" s="1"/>
  <c r="H965" i="78" s="1"/>
  <c r="I965" i="78" s="1"/>
  <c r="J965" i="78" s="1"/>
  <c r="K965" i="78" s="1"/>
  <c r="L965" i="78" s="1"/>
  <c r="M965" i="78" s="1"/>
  <c r="N965" i="78" s="1"/>
  <c r="O965" i="78" s="1"/>
  <c r="P965" i="78" s="1"/>
  <c r="Q965" i="78" s="1"/>
  <c r="R965" i="78" s="1"/>
  <c r="S965" i="78" s="1"/>
  <c r="T965" i="78" s="1"/>
  <c r="U965" i="78" s="1"/>
  <c r="V965" i="78" s="1"/>
  <c r="W965" i="78" s="1"/>
  <c r="X965" i="78" s="1"/>
  <c r="Y965" i="78" s="1"/>
  <c r="Z965" i="78" s="1"/>
  <c r="AA965" i="78" s="1"/>
  <c r="AB965" i="78" s="1"/>
  <c r="AC965" i="78" s="1"/>
  <c r="AD965" i="78" s="1"/>
  <c r="AE965" i="78" s="1"/>
  <c r="AF965" i="78" s="1"/>
  <c r="D960" i="78"/>
  <c r="E960" i="78" s="1"/>
  <c r="F960" i="78" s="1"/>
  <c r="G960" i="78" s="1"/>
  <c r="H960" i="78" s="1"/>
  <c r="I960" i="78" s="1"/>
  <c r="J960" i="78" s="1"/>
  <c r="K960" i="78" s="1"/>
  <c r="L960" i="78" s="1"/>
  <c r="M960" i="78" s="1"/>
  <c r="N960" i="78" s="1"/>
  <c r="O960" i="78" s="1"/>
  <c r="P960" i="78" s="1"/>
  <c r="Q960" i="78" s="1"/>
  <c r="R960" i="78" s="1"/>
  <c r="S960" i="78" s="1"/>
  <c r="T960" i="78" s="1"/>
  <c r="U960" i="78" s="1"/>
  <c r="V960" i="78" s="1"/>
  <c r="W960" i="78" s="1"/>
  <c r="X960" i="78" s="1"/>
  <c r="Y960" i="78" s="1"/>
  <c r="Z960" i="78" s="1"/>
  <c r="AA960" i="78" s="1"/>
  <c r="AB960" i="78" s="1"/>
  <c r="AC960" i="78" s="1"/>
  <c r="AD960" i="78" s="1"/>
  <c r="AE960" i="78" s="1"/>
  <c r="AF960" i="78" s="1"/>
  <c r="D958" i="78"/>
  <c r="E958" i="78" s="1"/>
  <c r="F958" i="78" s="1"/>
  <c r="G958" i="78" s="1"/>
  <c r="H958" i="78" s="1"/>
  <c r="I958" i="78" s="1"/>
  <c r="J958" i="78" s="1"/>
  <c r="K958" i="78" s="1"/>
  <c r="L958" i="78" s="1"/>
  <c r="M958" i="78" s="1"/>
  <c r="N958" i="78" s="1"/>
  <c r="O958" i="78" s="1"/>
  <c r="P958" i="78" s="1"/>
  <c r="Q958" i="78" s="1"/>
  <c r="R958" i="78" s="1"/>
  <c r="S958" i="78" s="1"/>
  <c r="T958" i="78" s="1"/>
  <c r="U958" i="78" s="1"/>
  <c r="V958" i="78" s="1"/>
  <c r="W958" i="78" s="1"/>
  <c r="X958" i="78" s="1"/>
  <c r="Y958" i="78" s="1"/>
  <c r="Z958" i="78" s="1"/>
  <c r="AA958" i="78" s="1"/>
  <c r="AB958" i="78" s="1"/>
  <c r="AC958" i="78" s="1"/>
  <c r="AD958" i="78" s="1"/>
  <c r="AE958" i="78" s="1"/>
  <c r="AF958" i="78" s="1"/>
  <c r="D956" i="78"/>
  <c r="E956" i="78" s="1"/>
  <c r="F956" i="78" s="1"/>
  <c r="G956" i="78" s="1"/>
  <c r="H956" i="78" s="1"/>
  <c r="I956" i="78" s="1"/>
  <c r="J956" i="78" s="1"/>
  <c r="K956" i="78" s="1"/>
  <c r="L956" i="78" s="1"/>
  <c r="M956" i="78" s="1"/>
  <c r="N956" i="78" s="1"/>
  <c r="O956" i="78" s="1"/>
  <c r="P956" i="78" s="1"/>
  <c r="Q956" i="78" s="1"/>
  <c r="R956" i="78" s="1"/>
  <c r="S956" i="78" s="1"/>
  <c r="T956" i="78" s="1"/>
  <c r="U956" i="78" s="1"/>
  <c r="V956" i="78" s="1"/>
  <c r="W956" i="78" s="1"/>
  <c r="X956" i="78" s="1"/>
  <c r="Y956" i="78" s="1"/>
  <c r="Z956" i="78" s="1"/>
  <c r="AA956" i="78" s="1"/>
  <c r="AB956" i="78" s="1"/>
  <c r="AC956" i="78" s="1"/>
  <c r="AD956" i="78" s="1"/>
  <c r="AE956" i="78" s="1"/>
  <c r="AF956" i="78" s="1"/>
  <c r="D951" i="78"/>
  <c r="E951" i="78" s="1"/>
  <c r="F951" i="78" s="1"/>
  <c r="G951" i="78" s="1"/>
  <c r="H951" i="78" s="1"/>
  <c r="I951" i="78" s="1"/>
  <c r="J951" i="78" s="1"/>
  <c r="K951" i="78" s="1"/>
  <c r="L951" i="78" s="1"/>
  <c r="M951" i="78" s="1"/>
  <c r="N951" i="78" s="1"/>
  <c r="O951" i="78" s="1"/>
  <c r="P951" i="78" s="1"/>
  <c r="Q951" i="78" s="1"/>
  <c r="R951" i="78" s="1"/>
  <c r="S951" i="78" s="1"/>
  <c r="T951" i="78" s="1"/>
  <c r="U951" i="78" s="1"/>
  <c r="V951" i="78" s="1"/>
  <c r="W951" i="78" s="1"/>
  <c r="X951" i="78" s="1"/>
  <c r="Y951" i="78" s="1"/>
  <c r="Z951" i="78" s="1"/>
  <c r="AA951" i="78" s="1"/>
  <c r="AB951" i="78" s="1"/>
  <c r="AC951" i="78" s="1"/>
  <c r="AD951" i="78" s="1"/>
  <c r="AE951" i="78" s="1"/>
  <c r="AF951" i="78" s="1"/>
  <c r="D950" i="78"/>
  <c r="E950" i="78" s="1"/>
  <c r="F950" i="78" s="1"/>
  <c r="G950" i="78" s="1"/>
  <c r="H950" i="78" s="1"/>
  <c r="I950" i="78" s="1"/>
  <c r="J950" i="78" s="1"/>
  <c r="K950" i="78" s="1"/>
  <c r="L950" i="78" s="1"/>
  <c r="M950" i="78" s="1"/>
  <c r="N950" i="78" s="1"/>
  <c r="O950" i="78" s="1"/>
  <c r="P950" i="78" s="1"/>
  <c r="Q950" i="78" s="1"/>
  <c r="R950" i="78" s="1"/>
  <c r="S950" i="78" s="1"/>
  <c r="T950" i="78" s="1"/>
  <c r="U950" i="78" s="1"/>
  <c r="V950" i="78" s="1"/>
  <c r="W950" i="78" s="1"/>
  <c r="X950" i="78" s="1"/>
  <c r="Y950" i="78" s="1"/>
  <c r="Z950" i="78" s="1"/>
  <c r="AA950" i="78" s="1"/>
  <c r="AB950" i="78" s="1"/>
  <c r="AC950" i="78" s="1"/>
  <c r="AD950" i="78" s="1"/>
  <c r="AE950" i="78" s="1"/>
  <c r="AF950" i="78" s="1"/>
  <c r="D949" i="78"/>
  <c r="E949" i="78" s="1"/>
  <c r="F949" i="78" s="1"/>
  <c r="G949" i="78" s="1"/>
  <c r="H949" i="78" s="1"/>
  <c r="I949" i="78" s="1"/>
  <c r="J949" i="78" s="1"/>
  <c r="K949" i="78" s="1"/>
  <c r="L949" i="78" s="1"/>
  <c r="M949" i="78" s="1"/>
  <c r="N949" i="78" s="1"/>
  <c r="O949" i="78" s="1"/>
  <c r="P949" i="78" s="1"/>
  <c r="Q949" i="78" s="1"/>
  <c r="R949" i="78" s="1"/>
  <c r="S949" i="78" s="1"/>
  <c r="T949" i="78" s="1"/>
  <c r="U949" i="78" s="1"/>
  <c r="V949" i="78" s="1"/>
  <c r="W949" i="78" s="1"/>
  <c r="X949" i="78" s="1"/>
  <c r="Y949" i="78" s="1"/>
  <c r="Z949" i="78" s="1"/>
  <c r="AA949" i="78" s="1"/>
  <c r="AB949" i="78" s="1"/>
  <c r="AC949" i="78" s="1"/>
  <c r="AD949" i="78" s="1"/>
  <c r="AE949" i="78" s="1"/>
  <c r="AF949" i="78" s="1"/>
  <c r="D948" i="78"/>
  <c r="C946" i="78"/>
  <c r="C945" i="78"/>
  <c r="D943" i="78"/>
  <c r="E943" i="78" s="1"/>
  <c r="F943" i="78" s="1"/>
  <c r="G943" i="78" s="1"/>
  <c r="H943" i="78" s="1"/>
  <c r="I943" i="78" s="1"/>
  <c r="J943" i="78" s="1"/>
  <c r="K943" i="78" s="1"/>
  <c r="L943" i="78" s="1"/>
  <c r="M943" i="78" s="1"/>
  <c r="N943" i="78" s="1"/>
  <c r="O943" i="78" s="1"/>
  <c r="P943" i="78" s="1"/>
  <c r="Q943" i="78" s="1"/>
  <c r="R943" i="78" s="1"/>
  <c r="S943" i="78" s="1"/>
  <c r="T943" i="78" s="1"/>
  <c r="U943" i="78" s="1"/>
  <c r="V943" i="78" s="1"/>
  <c r="W943" i="78" s="1"/>
  <c r="X943" i="78" s="1"/>
  <c r="Y943" i="78" s="1"/>
  <c r="Z943" i="78" s="1"/>
  <c r="AA943" i="78" s="1"/>
  <c r="AB943" i="78" s="1"/>
  <c r="AC943" i="78" s="1"/>
  <c r="AD943" i="78" s="1"/>
  <c r="AE943" i="78" s="1"/>
  <c r="AF943" i="78" s="1"/>
  <c r="D942" i="78"/>
  <c r="E942" i="78" s="1"/>
  <c r="F942" i="78" s="1"/>
  <c r="G942" i="78" s="1"/>
  <c r="H942" i="78" s="1"/>
  <c r="I942" i="78" s="1"/>
  <c r="J942" i="78" s="1"/>
  <c r="K942" i="78" s="1"/>
  <c r="L942" i="78" s="1"/>
  <c r="M942" i="78" s="1"/>
  <c r="N942" i="78" s="1"/>
  <c r="O942" i="78" s="1"/>
  <c r="P942" i="78" s="1"/>
  <c r="Q942" i="78" s="1"/>
  <c r="R942" i="78" s="1"/>
  <c r="S942" i="78" s="1"/>
  <c r="T942" i="78" s="1"/>
  <c r="U942" i="78" s="1"/>
  <c r="V942" i="78" s="1"/>
  <c r="W942" i="78" s="1"/>
  <c r="X942" i="78" s="1"/>
  <c r="Y942" i="78" s="1"/>
  <c r="Z942" i="78" s="1"/>
  <c r="AA942" i="78" s="1"/>
  <c r="AB942" i="78" s="1"/>
  <c r="AC942" i="78" s="1"/>
  <c r="AD942" i="78" s="1"/>
  <c r="AE942" i="78" s="1"/>
  <c r="AF942" i="78" s="1"/>
  <c r="D941" i="78"/>
  <c r="D940" i="78"/>
  <c r="E940" i="78" s="1"/>
  <c r="D933" i="78"/>
  <c r="E933" i="78" s="1"/>
  <c r="F933" i="78" s="1"/>
  <c r="G933" i="78" s="1"/>
  <c r="H933" i="78" s="1"/>
  <c r="I933" i="78" s="1"/>
  <c r="J933" i="78" s="1"/>
  <c r="K933" i="78" s="1"/>
  <c r="L933" i="78" s="1"/>
  <c r="M933" i="78" s="1"/>
  <c r="N933" i="78" s="1"/>
  <c r="O933" i="78" s="1"/>
  <c r="P933" i="78" s="1"/>
  <c r="Q933" i="78" s="1"/>
  <c r="R933" i="78" s="1"/>
  <c r="S933" i="78" s="1"/>
  <c r="T933" i="78" s="1"/>
  <c r="U933" i="78" s="1"/>
  <c r="V933" i="78" s="1"/>
  <c r="W933" i="78" s="1"/>
  <c r="X933" i="78" s="1"/>
  <c r="Y933" i="78" s="1"/>
  <c r="Z933" i="78" s="1"/>
  <c r="AA933" i="78" s="1"/>
  <c r="AB933" i="78" s="1"/>
  <c r="AC933" i="78" s="1"/>
  <c r="AD933" i="78" s="1"/>
  <c r="AE933" i="78" s="1"/>
  <c r="AF933" i="78" s="1"/>
  <c r="C932" i="78"/>
  <c r="D929" i="78"/>
  <c r="D926" i="78" s="1"/>
  <c r="C923" i="78"/>
  <c r="D923" i="78" s="1"/>
  <c r="E923" i="78" s="1"/>
  <c r="F923" i="78" s="1"/>
  <c r="G923" i="78" s="1"/>
  <c r="H923" i="78" s="1"/>
  <c r="I923" i="78" s="1"/>
  <c r="J923" i="78" s="1"/>
  <c r="K923" i="78" s="1"/>
  <c r="L923" i="78" s="1"/>
  <c r="M923" i="78" s="1"/>
  <c r="N923" i="78" s="1"/>
  <c r="O923" i="78" s="1"/>
  <c r="P923" i="78" s="1"/>
  <c r="Q923" i="78" s="1"/>
  <c r="R923" i="78" s="1"/>
  <c r="S923" i="78" s="1"/>
  <c r="T923" i="78" s="1"/>
  <c r="U923" i="78" s="1"/>
  <c r="V923" i="78" s="1"/>
  <c r="W923" i="78" s="1"/>
  <c r="X923" i="78" s="1"/>
  <c r="Y923" i="78" s="1"/>
  <c r="Z923" i="78" s="1"/>
  <c r="AA923" i="78" s="1"/>
  <c r="AB923" i="78" s="1"/>
  <c r="AC923" i="78" s="1"/>
  <c r="AD923" i="78" s="1"/>
  <c r="AE923" i="78" s="1"/>
  <c r="AF923" i="78" s="1"/>
  <c r="D922" i="78"/>
  <c r="E922" i="78" s="1"/>
  <c r="F922" i="78" s="1"/>
  <c r="G922" i="78" s="1"/>
  <c r="H922" i="78" s="1"/>
  <c r="I922" i="78" s="1"/>
  <c r="J922" i="78" s="1"/>
  <c r="K922" i="78" s="1"/>
  <c r="L922" i="78" s="1"/>
  <c r="M922" i="78" s="1"/>
  <c r="N922" i="78" s="1"/>
  <c r="O922" i="78" s="1"/>
  <c r="P922" i="78" s="1"/>
  <c r="Q922" i="78" s="1"/>
  <c r="R922" i="78" s="1"/>
  <c r="S922" i="78" s="1"/>
  <c r="T922" i="78" s="1"/>
  <c r="U922" i="78" s="1"/>
  <c r="V922" i="78" s="1"/>
  <c r="W922" i="78" s="1"/>
  <c r="X922" i="78" s="1"/>
  <c r="Y922" i="78" s="1"/>
  <c r="Z922" i="78" s="1"/>
  <c r="AA922" i="78" s="1"/>
  <c r="AB922" i="78" s="1"/>
  <c r="AC922" i="78" s="1"/>
  <c r="AD922" i="78" s="1"/>
  <c r="AE922" i="78" s="1"/>
  <c r="AF922" i="78" s="1"/>
  <c r="C920" i="78"/>
  <c r="C918" i="78"/>
  <c r="D918" i="78" s="1"/>
  <c r="E918" i="78" s="1"/>
  <c r="F918" i="78" s="1"/>
  <c r="G918" i="78" s="1"/>
  <c r="H918" i="78" s="1"/>
  <c r="I918" i="78" s="1"/>
  <c r="J918" i="78" s="1"/>
  <c r="K918" i="78" s="1"/>
  <c r="L918" i="78" s="1"/>
  <c r="M918" i="78" s="1"/>
  <c r="N918" i="78" s="1"/>
  <c r="O918" i="78" s="1"/>
  <c r="P918" i="78" s="1"/>
  <c r="Q918" i="78" s="1"/>
  <c r="R918" i="78" s="1"/>
  <c r="S918" i="78" s="1"/>
  <c r="T918" i="78" s="1"/>
  <c r="U918" i="78" s="1"/>
  <c r="V918" i="78" s="1"/>
  <c r="W918" i="78" s="1"/>
  <c r="D917" i="78"/>
  <c r="E917" i="78" s="1"/>
  <c r="F917" i="78" s="1"/>
  <c r="G917" i="78" s="1"/>
  <c r="H917" i="78" s="1"/>
  <c r="I917" i="78" s="1"/>
  <c r="J917" i="78" s="1"/>
  <c r="K917" i="78" s="1"/>
  <c r="L917" i="78" s="1"/>
  <c r="M917" i="78" s="1"/>
  <c r="N917" i="78" s="1"/>
  <c r="O917" i="78" s="1"/>
  <c r="P917" i="78" s="1"/>
  <c r="Q917" i="78" s="1"/>
  <c r="R917" i="78" s="1"/>
  <c r="S917" i="78" s="1"/>
  <c r="T917" i="78" s="1"/>
  <c r="U917" i="78" s="1"/>
  <c r="V917" i="78" s="1"/>
  <c r="W917" i="78" s="1"/>
  <c r="X917" i="78" s="1"/>
  <c r="Y917" i="78" s="1"/>
  <c r="Z917" i="78" s="1"/>
  <c r="AA917" i="78" s="1"/>
  <c r="AB917" i="78" s="1"/>
  <c r="AC917" i="78" s="1"/>
  <c r="AD917" i="78" s="1"/>
  <c r="AE917" i="78" s="1"/>
  <c r="AF917" i="78" s="1"/>
  <c r="C916" i="78"/>
  <c r="C915" i="78"/>
  <c r="C913" i="78"/>
  <c r="D913" i="78" s="1"/>
  <c r="E913" i="78" s="1"/>
  <c r="F913" i="78" s="1"/>
  <c r="G913" i="78" s="1"/>
  <c r="H913" i="78" s="1"/>
  <c r="I913" i="78" s="1"/>
  <c r="J913" i="78" s="1"/>
  <c r="K913" i="78" s="1"/>
  <c r="L913" i="78" s="1"/>
  <c r="M913" i="78" s="1"/>
  <c r="N913" i="78" s="1"/>
  <c r="O913" i="78" s="1"/>
  <c r="P913" i="78" s="1"/>
  <c r="Q913" i="78" s="1"/>
  <c r="R913" i="78" s="1"/>
  <c r="S913" i="78" s="1"/>
  <c r="T913" i="78" s="1"/>
  <c r="U913" i="78" s="1"/>
  <c r="V913" i="78" s="1"/>
  <c r="W913" i="78" s="1"/>
  <c r="X913" i="78" s="1"/>
  <c r="Y913" i="78" s="1"/>
  <c r="Z913" i="78" s="1"/>
  <c r="AA913" i="78" s="1"/>
  <c r="AB913" i="78" s="1"/>
  <c r="AC913" i="78" s="1"/>
  <c r="AD913" i="78" s="1"/>
  <c r="AE913" i="78" s="1"/>
  <c r="AF913" i="78" s="1"/>
  <c r="D912" i="78"/>
  <c r="E912" i="78" s="1"/>
  <c r="F912" i="78" s="1"/>
  <c r="G912" i="78" s="1"/>
  <c r="H912" i="78" s="1"/>
  <c r="I912" i="78" s="1"/>
  <c r="J912" i="78" s="1"/>
  <c r="K912" i="78" s="1"/>
  <c r="L912" i="78" s="1"/>
  <c r="M912" i="78" s="1"/>
  <c r="N912" i="78" s="1"/>
  <c r="O912" i="78" s="1"/>
  <c r="P912" i="78" s="1"/>
  <c r="Q912" i="78" s="1"/>
  <c r="R912" i="78" s="1"/>
  <c r="S912" i="78" s="1"/>
  <c r="T912" i="78" s="1"/>
  <c r="U912" i="78" s="1"/>
  <c r="V912" i="78" s="1"/>
  <c r="W912" i="78" s="1"/>
  <c r="X912" i="78" s="1"/>
  <c r="Y912" i="78" s="1"/>
  <c r="Z912" i="78" s="1"/>
  <c r="AA912" i="78" s="1"/>
  <c r="AB912" i="78" s="1"/>
  <c r="AC912" i="78" s="1"/>
  <c r="AD912" i="78" s="1"/>
  <c r="AE912" i="78" s="1"/>
  <c r="AF912" i="78" s="1"/>
  <c r="D906" i="78"/>
  <c r="E906" i="78" s="1"/>
  <c r="F906" i="78" s="1"/>
  <c r="G906" i="78" s="1"/>
  <c r="H906" i="78" s="1"/>
  <c r="I906" i="78" s="1"/>
  <c r="J906" i="78" s="1"/>
  <c r="K906" i="78" s="1"/>
  <c r="L906" i="78" s="1"/>
  <c r="M906" i="78" s="1"/>
  <c r="N906" i="78" s="1"/>
  <c r="O906" i="78" s="1"/>
  <c r="P906" i="78" s="1"/>
  <c r="Q906" i="78" s="1"/>
  <c r="R906" i="78" s="1"/>
  <c r="S906" i="78" s="1"/>
  <c r="T906" i="78" s="1"/>
  <c r="U906" i="78" s="1"/>
  <c r="V906" i="78" s="1"/>
  <c r="W906" i="78" s="1"/>
  <c r="X906" i="78" s="1"/>
  <c r="Y906" i="78" s="1"/>
  <c r="Z906" i="78" s="1"/>
  <c r="AA906" i="78" s="1"/>
  <c r="AB906" i="78" s="1"/>
  <c r="AC906" i="78" s="1"/>
  <c r="AD906" i="78" s="1"/>
  <c r="AE906" i="78" s="1"/>
  <c r="AF906" i="78" s="1"/>
  <c r="D904" i="78"/>
  <c r="D932" i="78" s="1"/>
  <c r="D902" i="78"/>
  <c r="E902" i="78" s="1"/>
  <c r="F902" i="78" s="1"/>
  <c r="G902" i="78" s="1"/>
  <c r="H902" i="78" s="1"/>
  <c r="I902" i="78" s="1"/>
  <c r="J902" i="78" s="1"/>
  <c r="K902" i="78" s="1"/>
  <c r="L902" i="78" s="1"/>
  <c r="M902" i="78" s="1"/>
  <c r="D900" i="78"/>
  <c r="C896" i="78"/>
  <c r="D890" i="78"/>
  <c r="E890" i="78" s="1"/>
  <c r="F890" i="78" s="1"/>
  <c r="G890" i="78" s="1"/>
  <c r="H890" i="78" s="1"/>
  <c r="I890" i="78" s="1"/>
  <c r="J890" i="78" s="1"/>
  <c r="K890" i="78" s="1"/>
  <c r="L890" i="78" s="1"/>
  <c r="M890" i="78" s="1"/>
  <c r="N890" i="78" s="1"/>
  <c r="O890" i="78" s="1"/>
  <c r="P890" i="78" s="1"/>
  <c r="Q890" i="78" s="1"/>
  <c r="R890" i="78" s="1"/>
  <c r="S890" i="78" s="1"/>
  <c r="T890" i="78" s="1"/>
  <c r="U890" i="78" s="1"/>
  <c r="V890" i="78" s="1"/>
  <c r="W890" i="78" s="1"/>
  <c r="X890" i="78" s="1"/>
  <c r="Y890" i="78" s="1"/>
  <c r="Z890" i="78" s="1"/>
  <c r="AA890" i="78" s="1"/>
  <c r="AB890" i="78" s="1"/>
  <c r="AC890" i="78" s="1"/>
  <c r="AD890" i="78" s="1"/>
  <c r="AE890" i="78" s="1"/>
  <c r="AF890" i="78" s="1"/>
  <c r="C959" i="78"/>
  <c r="C874" i="78"/>
  <c r="C871" i="78"/>
  <c r="C868" i="78"/>
  <c r="C864" i="78"/>
  <c r="D864" i="78" s="1"/>
  <c r="E864" i="78" s="1"/>
  <c r="F864" i="78" s="1"/>
  <c r="G864" i="78" s="1"/>
  <c r="H864" i="78" s="1"/>
  <c r="I864" i="78" s="1"/>
  <c r="J864" i="78" s="1"/>
  <c r="K864" i="78" s="1"/>
  <c r="L864" i="78" s="1"/>
  <c r="M864" i="78" s="1"/>
  <c r="N864" i="78" s="1"/>
  <c r="O864" i="78" s="1"/>
  <c r="P864" i="78" s="1"/>
  <c r="Q864" i="78" s="1"/>
  <c r="R864" i="78" s="1"/>
  <c r="S864" i="78" s="1"/>
  <c r="T864" i="78" s="1"/>
  <c r="U864" i="78" s="1"/>
  <c r="V864" i="78" s="1"/>
  <c r="W864" i="78" s="1"/>
  <c r="X864" i="78" s="1"/>
  <c r="Y864" i="78" s="1"/>
  <c r="Z864" i="78" s="1"/>
  <c r="AA864" i="78" s="1"/>
  <c r="AB864" i="78" s="1"/>
  <c r="AC864" i="78" s="1"/>
  <c r="AD864" i="78" s="1"/>
  <c r="AE864" i="78" s="1"/>
  <c r="AF864" i="78" s="1"/>
  <c r="C863" i="78"/>
  <c r="D863" i="78" s="1"/>
  <c r="E863" i="78" s="1"/>
  <c r="F863" i="78" s="1"/>
  <c r="G863" i="78" s="1"/>
  <c r="H863" i="78" s="1"/>
  <c r="I863" i="78" s="1"/>
  <c r="J863" i="78" s="1"/>
  <c r="K863" i="78" s="1"/>
  <c r="L863" i="78" s="1"/>
  <c r="M863" i="78" s="1"/>
  <c r="N863" i="78" s="1"/>
  <c r="O863" i="78" s="1"/>
  <c r="P863" i="78" s="1"/>
  <c r="Q863" i="78" s="1"/>
  <c r="R863" i="78" s="1"/>
  <c r="S863" i="78" s="1"/>
  <c r="T863" i="78" s="1"/>
  <c r="U863" i="78" s="1"/>
  <c r="V863" i="78" s="1"/>
  <c r="W863" i="78" s="1"/>
  <c r="X863" i="78" s="1"/>
  <c r="Y863" i="78" s="1"/>
  <c r="Z863" i="78" s="1"/>
  <c r="AA863" i="78" s="1"/>
  <c r="AB863" i="78" s="1"/>
  <c r="AC863" i="78" s="1"/>
  <c r="AD863" i="78" s="1"/>
  <c r="AE863" i="78" s="1"/>
  <c r="AF863" i="78" s="1"/>
  <c r="C862" i="78"/>
  <c r="D862" i="78" s="1"/>
  <c r="E862" i="78" s="1"/>
  <c r="F862" i="78" s="1"/>
  <c r="G862" i="78" s="1"/>
  <c r="H862" i="78" s="1"/>
  <c r="I862" i="78" s="1"/>
  <c r="J862" i="78" s="1"/>
  <c r="K862" i="78" s="1"/>
  <c r="L862" i="78" s="1"/>
  <c r="M862" i="78" s="1"/>
  <c r="N862" i="78" s="1"/>
  <c r="O862" i="78" s="1"/>
  <c r="P862" i="78" s="1"/>
  <c r="Q862" i="78" s="1"/>
  <c r="R862" i="78" s="1"/>
  <c r="S862" i="78" s="1"/>
  <c r="T862" i="78" s="1"/>
  <c r="U862" i="78" s="1"/>
  <c r="V862" i="78" s="1"/>
  <c r="W862" i="78" s="1"/>
  <c r="X862" i="78" s="1"/>
  <c r="Y862" i="78" s="1"/>
  <c r="Z862" i="78" s="1"/>
  <c r="AA862" i="78" s="1"/>
  <c r="AB862" i="78" s="1"/>
  <c r="AC862" i="78" s="1"/>
  <c r="AD862" i="78" s="1"/>
  <c r="AE862" i="78" s="1"/>
  <c r="AF862" i="78" s="1"/>
  <c r="D861" i="78"/>
  <c r="E861" i="78" s="1"/>
  <c r="F861" i="78" s="1"/>
  <c r="G861" i="78" s="1"/>
  <c r="H861" i="78" s="1"/>
  <c r="I861" i="78" s="1"/>
  <c r="J861" i="78" s="1"/>
  <c r="K861" i="78" s="1"/>
  <c r="L861" i="78" s="1"/>
  <c r="M861" i="78" s="1"/>
  <c r="N861" i="78" s="1"/>
  <c r="O861" i="78" s="1"/>
  <c r="P861" i="78" s="1"/>
  <c r="Q861" i="78" s="1"/>
  <c r="R861" i="78" s="1"/>
  <c r="S861" i="78" s="1"/>
  <c r="T861" i="78" s="1"/>
  <c r="U861" i="78" s="1"/>
  <c r="V861" i="78" s="1"/>
  <c r="W861" i="78" s="1"/>
  <c r="X861" i="78" s="1"/>
  <c r="Y861" i="78" s="1"/>
  <c r="Z861" i="78" s="1"/>
  <c r="AA861" i="78" s="1"/>
  <c r="AB861" i="78" s="1"/>
  <c r="AC861" i="78" s="1"/>
  <c r="AD861" i="78" s="1"/>
  <c r="AE861" i="78" s="1"/>
  <c r="AF861" i="78" s="1"/>
  <c r="C860" i="78"/>
  <c r="D860" i="78" s="1"/>
  <c r="E860" i="78" s="1"/>
  <c r="F860" i="78" s="1"/>
  <c r="G860" i="78" s="1"/>
  <c r="H860" i="78" s="1"/>
  <c r="I860" i="78" s="1"/>
  <c r="J860" i="78" s="1"/>
  <c r="K860" i="78" s="1"/>
  <c r="L860" i="78" s="1"/>
  <c r="M860" i="78" s="1"/>
  <c r="N860" i="78" s="1"/>
  <c r="O860" i="78" s="1"/>
  <c r="P860" i="78" s="1"/>
  <c r="Q860" i="78" s="1"/>
  <c r="R860" i="78" s="1"/>
  <c r="S860" i="78" s="1"/>
  <c r="T860" i="78" s="1"/>
  <c r="U860" i="78" s="1"/>
  <c r="V860" i="78" s="1"/>
  <c r="W860" i="78" s="1"/>
  <c r="X860" i="78" s="1"/>
  <c r="Y860" i="78" s="1"/>
  <c r="Z860" i="78" s="1"/>
  <c r="AA860" i="78" s="1"/>
  <c r="AB860" i="78" s="1"/>
  <c r="AC860" i="78" s="1"/>
  <c r="AD860" i="78" s="1"/>
  <c r="AE860" i="78" s="1"/>
  <c r="AF860" i="78" s="1"/>
  <c r="C859" i="78"/>
  <c r="D859" i="78" s="1"/>
  <c r="E859" i="78" s="1"/>
  <c r="F859" i="78" s="1"/>
  <c r="G859" i="78" s="1"/>
  <c r="H859" i="78" s="1"/>
  <c r="I859" i="78" s="1"/>
  <c r="J859" i="78" s="1"/>
  <c r="K859" i="78" s="1"/>
  <c r="L859" i="78" s="1"/>
  <c r="M859" i="78" s="1"/>
  <c r="N859" i="78" s="1"/>
  <c r="O859" i="78" s="1"/>
  <c r="P859" i="78" s="1"/>
  <c r="Q859" i="78" s="1"/>
  <c r="R859" i="78" s="1"/>
  <c r="S859" i="78" s="1"/>
  <c r="T859" i="78" s="1"/>
  <c r="U859" i="78" s="1"/>
  <c r="V859" i="78" s="1"/>
  <c r="W859" i="78" s="1"/>
  <c r="X859" i="78" s="1"/>
  <c r="Y859" i="78" s="1"/>
  <c r="Z859" i="78" s="1"/>
  <c r="AA859" i="78" s="1"/>
  <c r="AB859" i="78" s="1"/>
  <c r="AC859" i="78" s="1"/>
  <c r="AD859" i="78" s="1"/>
  <c r="AE859" i="78" s="1"/>
  <c r="AF859" i="78" s="1"/>
  <c r="C858" i="78"/>
  <c r="D858" i="78" s="1"/>
  <c r="E858" i="78" s="1"/>
  <c r="F858" i="78" s="1"/>
  <c r="G858" i="78" s="1"/>
  <c r="H858" i="78" s="1"/>
  <c r="I858" i="78" s="1"/>
  <c r="J858" i="78" s="1"/>
  <c r="K858" i="78" s="1"/>
  <c r="L858" i="78" s="1"/>
  <c r="M858" i="78" s="1"/>
  <c r="N858" i="78" s="1"/>
  <c r="O858" i="78" s="1"/>
  <c r="P858" i="78" s="1"/>
  <c r="Q858" i="78" s="1"/>
  <c r="R858" i="78" s="1"/>
  <c r="S858" i="78" s="1"/>
  <c r="T858" i="78" s="1"/>
  <c r="U858" i="78" s="1"/>
  <c r="V858" i="78" s="1"/>
  <c r="W858" i="78" s="1"/>
  <c r="X858" i="78" s="1"/>
  <c r="Y858" i="78" s="1"/>
  <c r="Z858" i="78" s="1"/>
  <c r="AA858" i="78" s="1"/>
  <c r="AB858" i="78" s="1"/>
  <c r="AC858" i="78" s="1"/>
  <c r="AD858" i="78" s="1"/>
  <c r="AE858" i="78" s="1"/>
  <c r="AF858" i="78" s="1"/>
  <c r="C857" i="78"/>
  <c r="C855" i="78"/>
  <c r="D855" i="78" s="1"/>
  <c r="E855" i="78" s="1"/>
  <c r="F855" i="78" s="1"/>
  <c r="G855" i="78" s="1"/>
  <c r="H855" i="78" s="1"/>
  <c r="I855" i="78" s="1"/>
  <c r="J855" i="78" s="1"/>
  <c r="K855" i="78" s="1"/>
  <c r="L855" i="78" s="1"/>
  <c r="M855" i="78" s="1"/>
  <c r="N855" i="78" s="1"/>
  <c r="O855" i="78" s="1"/>
  <c r="P855" i="78" s="1"/>
  <c r="Q855" i="78" s="1"/>
  <c r="R855" i="78" s="1"/>
  <c r="S855" i="78" s="1"/>
  <c r="T855" i="78" s="1"/>
  <c r="U855" i="78" s="1"/>
  <c r="V855" i="78" s="1"/>
  <c r="W855" i="78" s="1"/>
  <c r="X855" i="78" s="1"/>
  <c r="Y855" i="78" s="1"/>
  <c r="Z855" i="78" s="1"/>
  <c r="AA855" i="78" s="1"/>
  <c r="AB855" i="78" s="1"/>
  <c r="AC855" i="78" s="1"/>
  <c r="AD855" i="78" s="1"/>
  <c r="AE855" i="78" s="1"/>
  <c r="AF855" i="78" s="1"/>
  <c r="C854" i="78"/>
  <c r="D854" i="78" s="1"/>
  <c r="E854" i="78" s="1"/>
  <c r="F854" i="78" s="1"/>
  <c r="G854" i="78" s="1"/>
  <c r="H854" i="78" s="1"/>
  <c r="I854" i="78" s="1"/>
  <c r="J854" i="78" s="1"/>
  <c r="K854" i="78" s="1"/>
  <c r="L854" i="78" s="1"/>
  <c r="M854" i="78" s="1"/>
  <c r="N854" i="78" s="1"/>
  <c r="O854" i="78" s="1"/>
  <c r="P854" i="78" s="1"/>
  <c r="Q854" i="78" s="1"/>
  <c r="R854" i="78" s="1"/>
  <c r="S854" i="78" s="1"/>
  <c r="T854" i="78" s="1"/>
  <c r="U854" i="78" s="1"/>
  <c r="V854" i="78" s="1"/>
  <c r="W854" i="78" s="1"/>
  <c r="X854" i="78" s="1"/>
  <c r="Y854" i="78" s="1"/>
  <c r="Z854" i="78" s="1"/>
  <c r="AA854" i="78" s="1"/>
  <c r="AB854" i="78" s="1"/>
  <c r="AC854" i="78" s="1"/>
  <c r="AD854" i="78" s="1"/>
  <c r="AE854" i="78" s="1"/>
  <c r="AF854" i="78" s="1"/>
  <c r="C853" i="78"/>
  <c r="D853" i="78" s="1"/>
  <c r="E853" i="78" s="1"/>
  <c r="F853" i="78" s="1"/>
  <c r="G853" i="78" s="1"/>
  <c r="H853" i="78" s="1"/>
  <c r="I853" i="78" s="1"/>
  <c r="J853" i="78" s="1"/>
  <c r="K853" i="78" s="1"/>
  <c r="L853" i="78" s="1"/>
  <c r="M853" i="78" s="1"/>
  <c r="N853" i="78" s="1"/>
  <c r="O853" i="78" s="1"/>
  <c r="P853" i="78" s="1"/>
  <c r="Q853" i="78" s="1"/>
  <c r="R853" i="78" s="1"/>
  <c r="S853" i="78" s="1"/>
  <c r="T853" i="78" s="1"/>
  <c r="U853" i="78" s="1"/>
  <c r="V853" i="78" s="1"/>
  <c r="W853" i="78" s="1"/>
  <c r="X853" i="78" s="1"/>
  <c r="Y853" i="78" s="1"/>
  <c r="Z853" i="78" s="1"/>
  <c r="AA853" i="78" s="1"/>
  <c r="AB853" i="78" s="1"/>
  <c r="AC853" i="78" s="1"/>
  <c r="AD853" i="78" s="1"/>
  <c r="AE853" i="78" s="1"/>
  <c r="AF853" i="78" s="1"/>
  <c r="C852" i="78"/>
  <c r="D852" i="78" s="1"/>
  <c r="E852" i="78" s="1"/>
  <c r="F852" i="78" s="1"/>
  <c r="G852" i="78" s="1"/>
  <c r="H852" i="78" s="1"/>
  <c r="I852" i="78" s="1"/>
  <c r="J852" i="78" s="1"/>
  <c r="K852" i="78" s="1"/>
  <c r="L852" i="78" s="1"/>
  <c r="M852" i="78" s="1"/>
  <c r="N852" i="78" s="1"/>
  <c r="O852" i="78" s="1"/>
  <c r="P852" i="78" s="1"/>
  <c r="Q852" i="78" s="1"/>
  <c r="R852" i="78" s="1"/>
  <c r="S852" i="78" s="1"/>
  <c r="T852" i="78" s="1"/>
  <c r="U852" i="78" s="1"/>
  <c r="V852" i="78" s="1"/>
  <c r="W852" i="78" s="1"/>
  <c r="X852" i="78" s="1"/>
  <c r="Y852" i="78" s="1"/>
  <c r="Z852" i="78" s="1"/>
  <c r="AA852" i="78" s="1"/>
  <c r="AB852" i="78" s="1"/>
  <c r="AC852" i="78" s="1"/>
  <c r="AD852" i="78" s="1"/>
  <c r="AE852" i="78" s="1"/>
  <c r="AF852" i="78" s="1"/>
  <c r="C851" i="78"/>
  <c r="D851" i="78" s="1"/>
  <c r="E851" i="78" s="1"/>
  <c r="F851" i="78" s="1"/>
  <c r="G851" i="78" s="1"/>
  <c r="H851" i="78" s="1"/>
  <c r="I851" i="78" s="1"/>
  <c r="J851" i="78" s="1"/>
  <c r="K851" i="78" s="1"/>
  <c r="L851" i="78" s="1"/>
  <c r="M851" i="78" s="1"/>
  <c r="N851" i="78" s="1"/>
  <c r="O851" i="78" s="1"/>
  <c r="P851" i="78" s="1"/>
  <c r="Q851" i="78" s="1"/>
  <c r="R851" i="78" s="1"/>
  <c r="S851" i="78" s="1"/>
  <c r="T851" i="78" s="1"/>
  <c r="U851" i="78" s="1"/>
  <c r="V851" i="78" s="1"/>
  <c r="W851" i="78" s="1"/>
  <c r="X851" i="78" s="1"/>
  <c r="Y851" i="78" s="1"/>
  <c r="Z851" i="78" s="1"/>
  <c r="AA851" i="78" s="1"/>
  <c r="AB851" i="78" s="1"/>
  <c r="AC851" i="78" s="1"/>
  <c r="AD851" i="78" s="1"/>
  <c r="AE851" i="78" s="1"/>
  <c r="AF851" i="78" s="1"/>
  <c r="C850" i="78"/>
  <c r="D850" i="78" s="1"/>
  <c r="E850" i="78" s="1"/>
  <c r="F850" i="78" s="1"/>
  <c r="G850" i="78" s="1"/>
  <c r="H850" i="78" s="1"/>
  <c r="I850" i="78" s="1"/>
  <c r="J850" i="78" s="1"/>
  <c r="K850" i="78" s="1"/>
  <c r="L850" i="78" s="1"/>
  <c r="M850" i="78" s="1"/>
  <c r="N850" i="78" s="1"/>
  <c r="O850" i="78" s="1"/>
  <c r="P850" i="78" s="1"/>
  <c r="Q850" i="78" s="1"/>
  <c r="R850" i="78" s="1"/>
  <c r="S850" i="78" s="1"/>
  <c r="T850" i="78" s="1"/>
  <c r="U850" i="78" s="1"/>
  <c r="V850" i="78" s="1"/>
  <c r="W850" i="78" s="1"/>
  <c r="X850" i="78" s="1"/>
  <c r="Y850" i="78" s="1"/>
  <c r="Z850" i="78" s="1"/>
  <c r="AA850" i="78" s="1"/>
  <c r="AB850" i="78" s="1"/>
  <c r="AC850" i="78" s="1"/>
  <c r="AD850" i="78" s="1"/>
  <c r="AE850" i="78" s="1"/>
  <c r="AF850" i="78" s="1"/>
  <c r="C849" i="78"/>
  <c r="D849" i="78" s="1"/>
  <c r="E849" i="78" s="1"/>
  <c r="F849" i="78" s="1"/>
  <c r="G849" i="78" s="1"/>
  <c r="H849" i="78" s="1"/>
  <c r="I849" i="78" s="1"/>
  <c r="J849" i="78" s="1"/>
  <c r="K849" i="78" s="1"/>
  <c r="L849" i="78" s="1"/>
  <c r="M849" i="78" s="1"/>
  <c r="N849" i="78" s="1"/>
  <c r="O849" i="78" s="1"/>
  <c r="P849" i="78" s="1"/>
  <c r="Q849" i="78" s="1"/>
  <c r="R849" i="78" s="1"/>
  <c r="S849" i="78" s="1"/>
  <c r="T849" i="78" s="1"/>
  <c r="U849" i="78" s="1"/>
  <c r="V849" i="78" s="1"/>
  <c r="W849" i="78" s="1"/>
  <c r="X849" i="78" s="1"/>
  <c r="Y849" i="78" s="1"/>
  <c r="Z849" i="78" s="1"/>
  <c r="AA849" i="78" s="1"/>
  <c r="AB849" i="78" s="1"/>
  <c r="AC849" i="78" s="1"/>
  <c r="AD849" i="78" s="1"/>
  <c r="AE849" i="78" s="1"/>
  <c r="AF849" i="78" s="1"/>
  <c r="C848" i="78"/>
  <c r="C846" i="78"/>
  <c r="D846" i="78" s="1"/>
  <c r="E846" i="78" s="1"/>
  <c r="F846" i="78" s="1"/>
  <c r="G846" i="78" s="1"/>
  <c r="H846" i="78" s="1"/>
  <c r="I846" i="78" s="1"/>
  <c r="J846" i="78" s="1"/>
  <c r="K846" i="78" s="1"/>
  <c r="L846" i="78" s="1"/>
  <c r="M846" i="78" s="1"/>
  <c r="N846" i="78" s="1"/>
  <c r="O846" i="78" s="1"/>
  <c r="P846" i="78" s="1"/>
  <c r="Q846" i="78" s="1"/>
  <c r="R846" i="78" s="1"/>
  <c r="S846" i="78" s="1"/>
  <c r="T846" i="78" s="1"/>
  <c r="U846" i="78" s="1"/>
  <c r="V846" i="78" s="1"/>
  <c r="W846" i="78" s="1"/>
  <c r="X846" i="78" s="1"/>
  <c r="Y846" i="78" s="1"/>
  <c r="Z846" i="78" s="1"/>
  <c r="AA846" i="78" s="1"/>
  <c r="AB846" i="78" s="1"/>
  <c r="AC846" i="78" s="1"/>
  <c r="AD846" i="78" s="1"/>
  <c r="AE846" i="78" s="1"/>
  <c r="AF846" i="78" s="1"/>
  <c r="C845" i="78"/>
  <c r="D845" i="78" s="1"/>
  <c r="E845" i="78" s="1"/>
  <c r="F845" i="78" s="1"/>
  <c r="G845" i="78" s="1"/>
  <c r="H845" i="78" s="1"/>
  <c r="I845" i="78" s="1"/>
  <c r="J845" i="78" s="1"/>
  <c r="K845" i="78" s="1"/>
  <c r="L845" i="78" s="1"/>
  <c r="M845" i="78" s="1"/>
  <c r="N845" i="78" s="1"/>
  <c r="O845" i="78" s="1"/>
  <c r="P845" i="78" s="1"/>
  <c r="Q845" i="78" s="1"/>
  <c r="R845" i="78" s="1"/>
  <c r="S845" i="78" s="1"/>
  <c r="T845" i="78" s="1"/>
  <c r="U845" i="78" s="1"/>
  <c r="V845" i="78" s="1"/>
  <c r="W845" i="78" s="1"/>
  <c r="X845" i="78" s="1"/>
  <c r="Y845" i="78" s="1"/>
  <c r="Z845" i="78" s="1"/>
  <c r="AA845" i="78" s="1"/>
  <c r="AB845" i="78" s="1"/>
  <c r="AC845" i="78" s="1"/>
  <c r="AD845" i="78" s="1"/>
  <c r="AE845" i="78" s="1"/>
  <c r="AF845" i="78" s="1"/>
  <c r="C844" i="78"/>
  <c r="D844" i="78" s="1"/>
  <c r="E844" i="78" s="1"/>
  <c r="F844" i="78" s="1"/>
  <c r="G844" i="78" s="1"/>
  <c r="H844" i="78" s="1"/>
  <c r="I844" i="78" s="1"/>
  <c r="J844" i="78" s="1"/>
  <c r="K844" i="78" s="1"/>
  <c r="L844" i="78" s="1"/>
  <c r="M844" i="78" s="1"/>
  <c r="N844" i="78" s="1"/>
  <c r="O844" i="78" s="1"/>
  <c r="P844" i="78" s="1"/>
  <c r="Q844" i="78" s="1"/>
  <c r="R844" i="78" s="1"/>
  <c r="S844" i="78" s="1"/>
  <c r="T844" i="78" s="1"/>
  <c r="U844" i="78" s="1"/>
  <c r="V844" i="78" s="1"/>
  <c r="W844" i="78" s="1"/>
  <c r="X844" i="78" s="1"/>
  <c r="Y844" i="78" s="1"/>
  <c r="Z844" i="78" s="1"/>
  <c r="AA844" i="78" s="1"/>
  <c r="AB844" i="78" s="1"/>
  <c r="AC844" i="78" s="1"/>
  <c r="AD844" i="78" s="1"/>
  <c r="AE844" i="78" s="1"/>
  <c r="AF844" i="78" s="1"/>
  <c r="C843" i="78"/>
  <c r="D843" i="78" s="1"/>
  <c r="E843" i="78" s="1"/>
  <c r="F843" i="78" s="1"/>
  <c r="G843" i="78" s="1"/>
  <c r="H843" i="78" s="1"/>
  <c r="I843" i="78" s="1"/>
  <c r="J843" i="78" s="1"/>
  <c r="K843" i="78" s="1"/>
  <c r="L843" i="78" s="1"/>
  <c r="M843" i="78" s="1"/>
  <c r="N843" i="78" s="1"/>
  <c r="O843" i="78" s="1"/>
  <c r="P843" i="78" s="1"/>
  <c r="Q843" i="78" s="1"/>
  <c r="R843" i="78" s="1"/>
  <c r="S843" i="78" s="1"/>
  <c r="T843" i="78" s="1"/>
  <c r="U843" i="78" s="1"/>
  <c r="V843" i="78" s="1"/>
  <c r="W843" i="78" s="1"/>
  <c r="X843" i="78" s="1"/>
  <c r="Y843" i="78" s="1"/>
  <c r="Z843" i="78" s="1"/>
  <c r="AA843" i="78" s="1"/>
  <c r="AB843" i="78" s="1"/>
  <c r="AC843" i="78" s="1"/>
  <c r="AD843" i="78" s="1"/>
  <c r="AE843" i="78" s="1"/>
  <c r="AF843" i="78" s="1"/>
  <c r="C842" i="78"/>
  <c r="D842" i="78" s="1"/>
  <c r="E842" i="78" s="1"/>
  <c r="F842" i="78" s="1"/>
  <c r="G842" i="78" s="1"/>
  <c r="H842" i="78" s="1"/>
  <c r="I842" i="78" s="1"/>
  <c r="J842" i="78" s="1"/>
  <c r="K842" i="78" s="1"/>
  <c r="L842" i="78" s="1"/>
  <c r="M842" i="78" s="1"/>
  <c r="N842" i="78" s="1"/>
  <c r="O842" i="78" s="1"/>
  <c r="P842" i="78" s="1"/>
  <c r="Q842" i="78" s="1"/>
  <c r="R842" i="78" s="1"/>
  <c r="S842" i="78" s="1"/>
  <c r="T842" i="78" s="1"/>
  <c r="U842" i="78" s="1"/>
  <c r="V842" i="78" s="1"/>
  <c r="W842" i="78" s="1"/>
  <c r="X842" i="78" s="1"/>
  <c r="Y842" i="78" s="1"/>
  <c r="Z842" i="78" s="1"/>
  <c r="AA842" i="78" s="1"/>
  <c r="AB842" i="78" s="1"/>
  <c r="AC842" i="78" s="1"/>
  <c r="AD842" i="78" s="1"/>
  <c r="AE842" i="78" s="1"/>
  <c r="AF842" i="78" s="1"/>
  <c r="C841" i="78"/>
  <c r="D841" i="78" s="1"/>
  <c r="C840" i="78"/>
  <c r="D840" i="78" s="1"/>
  <c r="E840" i="78" s="1"/>
  <c r="C839" i="78"/>
  <c r="C835" i="78"/>
  <c r="D835" i="78" s="1"/>
  <c r="E835" i="78" s="1"/>
  <c r="F835" i="78" s="1"/>
  <c r="G835" i="78" s="1"/>
  <c r="H835" i="78" s="1"/>
  <c r="I835" i="78" s="1"/>
  <c r="J835" i="78" s="1"/>
  <c r="K835" i="78" s="1"/>
  <c r="L835" i="78" s="1"/>
  <c r="M835" i="78" s="1"/>
  <c r="N835" i="78" s="1"/>
  <c r="O835" i="78" s="1"/>
  <c r="P835" i="78" s="1"/>
  <c r="Q835" i="78" s="1"/>
  <c r="R835" i="78" s="1"/>
  <c r="S835" i="78" s="1"/>
  <c r="T835" i="78" s="1"/>
  <c r="U835" i="78" s="1"/>
  <c r="V835" i="78" s="1"/>
  <c r="W835" i="78" s="1"/>
  <c r="X835" i="78" s="1"/>
  <c r="Y835" i="78" s="1"/>
  <c r="Z835" i="78" s="1"/>
  <c r="AA835" i="78" s="1"/>
  <c r="AB835" i="78" s="1"/>
  <c r="AC835" i="78" s="1"/>
  <c r="AD835" i="78" s="1"/>
  <c r="AE835" i="78" s="1"/>
  <c r="AF835" i="78" s="1"/>
  <c r="D831" i="78"/>
  <c r="E831" i="78" s="1"/>
  <c r="F831" i="78" s="1"/>
  <c r="G831" i="78" s="1"/>
  <c r="H831" i="78" s="1"/>
  <c r="I831" i="78" s="1"/>
  <c r="J831" i="78" s="1"/>
  <c r="K831" i="78" s="1"/>
  <c r="L831" i="78" s="1"/>
  <c r="M831" i="78" s="1"/>
  <c r="N831" i="78" s="1"/>
  <c r="O831" i="78" s="1"/>
  <c r="P831" i="78" s="1"/>
  <c r="Q831" i="78" s="1"/>
  <c r="R831" i="78" s="1"/>
  <c r="S831" i="78" s="1"/>
  <c r="T831" i="78" s="1"/>
  <c r="U831" i="78" s="1"/>
  <c r="V831" i="78" s="1"/>
  <c r="W831" i="78" s="1"/>
  <c r="X831" i="78" s="1"/>
  <c r="Y831" i="78" s="1"/>
  <c r="Z831" i="78" s="1"/>
  <c r="AA831" i="78" s="1"/>
  <c r="AB831" i="78" s="1"/>
  <c r="AC831" i="78" s="1"/>
  <c r="AD831" i="78" s="1"/>
  <c r="AE831" i="78" s="1"/>
  <c r="AF831" i="78" s="1"/>
  <c r="D830" i="78"/>
  <c r="E830" i="78" s="1"/>
  <c r="F830" i="78" s="1"/>
  <c r="G830" i="78" s="1"/>
  <c r="H830" i="78" s="1"/>
  <c r="I830" i="78" s="1"/>
  <c r="J830" i="78" s="1"/>
  <c r="K830" i="78" s="1"/>
  <c r="L830" i="78" s="1"/>
  <c r="M830" i="78" s="1"/>
  <c r="N830" i="78" s="1"/>
  <c r="O830" i="78" s="1"/>
  <c r="P830" i="78" s="1"/>
  <c r="Q830" i="78" s="1"/>
  <c r="R830" i="78" s="1"/>
  <c r="S830" i="78" s="1"/>
  <c r="T830" i="78" s="1"/>
  <c r="U830" i="78" s="1"/>
  <c r="V830" i="78" s="1"/>
  <c r="W830" i="78" s="1"/>
  <c r="X830" i="78" s="1"/>
  <c r="Y830" i="78" s="1"/>
  <c r="Z830" i="78" s="1"/>
  <c r="AA830" i="78" s="1"/>
  <c r="AB830" i="78" s="1"/>
  <c r="AC830" i="78" s="1"/>
  <c r="AD830" i="78" s="1"/>
  <c r="AE830" i="78" s="1"/>
  <c r="AF830" i="78" s="1"/>
  <c r="C829" i="78"/>
  <c r="D829" i="78" s="1"/>
  <c r="D828" i="78"/>
  <c r="E828" i="78" s="1"/>
  <c r="F828" i="78" s="1"/>
  <c r="G828" i="78" s="1"/>
  <c r="H828" i="78" s="1"/>
  <c r="I828" i="78" s="1"/>
  <c r="J828" i="78" s="1"/>
  <c r="K828" i="78" s="1"/>
  <c r="L828" i="78" s="1"/>
  <c r="M828" i="78" s="1"/>
  <c r="N828" i="78" s="1"/>
  <c r="O828" i="78" s="1"/>
  <c r="P828" i="78" s="1"/>
  <c r="Q828" i="78" s="1"/>
  <c r="R828" i="78" s="1"/>
  <c r="S828" i="78" s="1"/>
  <c r="T828" i="78" s="1"/>
  <c r="U828" i="78" s="1"/>
  <c r="V828" i="78" s="1"/>
  <c r="W828" i="78" s="1"/>
  <c r="X828" i="78" s="1"/>
  <c r="Y828" i="78" s="1"/>
  <c r="Z828" i="78" s="1"/>
  <c r="AA828" i="78" s="1"/>
  <c r="AB828" i="78" s="1"/>
  <c r="AC828" i="78" s="1"/>
  <c r="AD828" i="78" s="1"/>
  <c r="AE828" i="78" s="1"/>
  <c r="AF828" i="78" s="1"/>
  <c r="C827" i="78"/>
  <c r="D827" i="78" s="1"/>
  <c r="E827" i="78" s="1"/>
  <c r="D824" i="78"/>
  <c r="E824" i="78" s="1"/>
  <c r="F824" i="78" s="1"/>
  <c r="G824" i="78" s="1"/>
  <c r="H824" i="78" s="1"/>
  <c r="I824" i="78" s="1"/>
  <c r="J824" i="78" s="1"/>
  <c r="K824" i="78" s="1"/>
  <c r="L824" i="78" s="1"/>
  <c r="M824" i="78" s="1"/>
  <c r="N824" i="78" s="1"/>
  <c r="O824" i="78" s="1"/>
  <c r="P824" i="78" s="1"/>
  <c r="Q824" i="78" s="1"/>
  <c r="R824" i="78" s="1"/>
  <c r="S824" i="78" s="1"/>
  <c r="T824" i="78" s="1"/>
  <c r="U824" i="78" s="1"/>
  <c r="V824" i="78" s="1"/>
  <c r="W824" i="78" s="1"/>
  <c r="X824" i="78" s="1"/>
  <c r="Y824" i="78" s="1"/>
  <c r="Z824" i="78" s="1"/>
  <c r="AA824" i="78" s="1"/>
  <c r="AB824" i="78" s="1"/>
  <c r="AC824" i="78" s="1"/>
  <c r="AD824" i="78" s="1"/>
  <c r="AE824" i="78" s="1"/>
  <c r="AF824" i="78" s="1"/>
  <c r="D823" i="78"/>
  <c r="E823" i="78" s="1"/>
  <c r="F823" i="78" s="1"/>
  <c r="G823" i="78" s="1"/>
  <c r="H823" i="78" s="1"/>
  <c r="I823" i="78" s="1"/>
  <c r="J823" i="78" s="1"/>
  <c r="K823" i="78" s="1"/>
  <c r="L823" i="78" s="1"/>
  <c r="M823" i="78" s="1"/>
  <c r="N823" i="78" s="1"/>
  <c r="O823" i="78" s="1"/>
  <c r="P823" i="78" s="1"/>
  <c r="Q823" i="78" s="1"/>
  <c r="R823" i="78" s="1"/>
  <c r="S823" i="78" s="1"/>
  <c r="T823" i="78" s="1"/>
  <c r="U823" i="78" s="1"/>
  <c r="V823" i="78" s="1"/>
  <c r="W823" i="78" s="1"/>
  <c r="X823" i="78" s="1"/>
  <c r="Y823" i="78" s="1"/>
  <c r="Z823" i="78" s="1"/>
  <c r="AA823" i="78" s="1"/>
  <c r="AB823" i="78" s="1"/>
  <c r="AC823" i="78" s="1"/>
  <c r="AD823" i="78" s="1"/>
  <c r="AE823" i="78" s="1"/>
  <c r="AF823" i="78" s="1"/>
  <c r="C822" i="78"/>
  <c r="D822" i="78" s="1"/>
  <c r="E822" i="78" s="1"/>
  <c r="F822" i="78" s="1"/>
  <c r="G822" i="78" s="1"/>
  <c r="H822" i="78" s="1"/>
  <c r="I822" i="78" s="1"/>
  <c r="J822" i="78" s="1"/>
  <c r="K822" i="78" s="1"/>
  <c r="L822" i="78" s="1"/>
  <c r="M822" i="78" s="1"/>
  <c r="N822" i="78" s="1"/>
  <c r="O822" i="78" s="1"/>
  <c r="P822" i="78" s="1"/>
  <c r="Q822" i="78" s="1"/>
  <c r="R822" i="78" s="1"/>
  <c r="S822" i="78" s="1"/>
  <c r="T822" i="78" s="1"/>
  <c r="U822" i="78" s="1"/>
  <c r="V822" i="78" s="1"/>
  <c r="W822" i="78" s="1"/>
  <c r="X822" i="78" s="1"/>
  <c r="Y822" i="78" s="1"/>
  <c r="Z822" i="78" s="1"/>
  <c r="AA822" i="78" s="1"/>
  <c r="AB822" i="78" s="1"/>
  <c r="AC822" i="78" s="1"/>
  <c r="AD822" i="78" s="1"/>
  <c r="AE822" i="78" s="1"/>
  <c r="AF822" i="78" s="1"/>
  <c r="D821" i="78"/>
  <c r="E821" i="78" s="1"/>
  <c r="F821" i="78" s="1"/>
  <c r="G821" i="78" s="1"/>
  <c r="H821" i="78" s="1"/>
  <c r="I821" i="78" s="1"/>
  <c r="J821" i="78" s="1"/>
  <c r="K821" i="78" s="1"/>
  <c r="L821" i="78" s="1"/>
  <c r="M821" i="78" s="1"/>
  <c r="N821" i="78" s="1"/>
  <c r="O821" i="78" s="1"/>
  <c r="P821" i="78" s="1"/>
  <c r="Q821" i="78" s="1"/>
  <c r="R821" i="78" s="1"/>
  <c r="S821" i="78" s="1"/>
  <c r="T821" i="78" s="1"/>
  <c r="U821" i="78" s="1"/>
  <c r="V821" i="78" s="1"/>
  <c r="W821" i="78" s="1"/>
  <c r="X821" i="78" s="1"/>
  <c r="Y821" i="78" s="1"/>
  <c r="Z821" i="78" s="1"/>
  <c r="AA821" i="78" s="1"/>
  <c r="AB821" i="78" s="1"/>
  <c r="AC821" i="78" s="1"/>
  <c r="AD821" i="78" s="1"/>
  <c r="AE821" i="78" s="1"/>
  <c r="AF821" i="78" s="1"/>
  <c r="C820" i="78"/>
  <c r="D820" i="78" s="1"/>
  <c r="D817" i="78"/>
  <c r="E817" i="78" s="1"/>
  <c r="F817" i="78" s="1"/>
  <c r="G817" i="78" s="1"/>
  <c r="H817" i="78" s="1"/>
  <c r="I817" i="78" s="1"/>
  <c r="J817" i="78" s="1"/>
  <c r="K817" i="78" s="1"/>
  <c r="L817" i="78" s="1"/>
  <c r="M817" i="78" s="1"/>
  <c r="N817" i="78" s="1"/>
  <c r="O817" i="78" s="1"/>
  <c r="P817" i="78" s="1"/>
  <c r="Q817" i="78" s="1"/>
  <c r="R817" i="78" s="1"/>
  <c r="S817" i="78" s="1"/>
  <c r="T817" i="78" s="1"/>
  <c r="U817" i="78" s="1"/>
  <c r="V817" i="78" s="1"/>
  <c r="W817" i="78" s="1"/>
  <c r="X817" i="78" s="1"/>
  <c r="Y817" i="78" s="1"/>
  <c r="Z817" i="78" s="1"/>
  <c r="AA817" i="78" s="1"/>
  <c r="AB817" i="78" s="1"/>
  <c r="AC817" i="78" s="1"/>
  <c r="AD817" i="78" s="1"/>
  <c r="AE817" i="78" s="1"/>
  <c r="AF817" i="78" s="1"/>
  <c r="D816" i="78"/>
  <c r="E816" i="78" s="1"/>
  <c r="F816" i="78" s="1"/>
  <c r="G816" i="78" s="1"/>
  <c r="H816" i="78" s="1"/>
  <c r="I816" i="78" s="1"/>
  <c r="J816" i="78" s="1"/>
  <c r="K816" i="78" s="1"/>
  <c r="L816" i="78" s="1"/>
  <c r="M816" i="78" s="1"/>
  <c r="N816" i="78" s="1"/>
  <c r="O816" i="78" s="1"/>
  <c r="P816" i="78" s="1"/>
  <c r="Q816" i="78" s="1"/>
  <c r="R816" i="78" s="1"/>
  <c r="S816" i="78" s="1"/>
  <c r="T816" i="78" s="1"/>
  <c r="U816" i="78" s="1"/>
  <c r="V816" i="78" s="1"/>
  <c r="W816" i="78" s="1"/>
  <c r="X816" i="78" s="1"/>
  <c r="Y816" i="78" s="1"/>
  <c r="Z816" i="78" s="1"/>
  <c r="AA816" i="78" s="1"/>
  <c r="AB816" i="78" s="1"/>
  <c r="AC816" i="78" s="1"/>
  <c r="AD816" i="78" s="1"/>
  <c r="AE816" i="78" s="1"/>
  <c r="AF816" i="78" s="1"/>
  <c r="C815" i="78"/>
  <c r="D815" i="78" s="1"/>
  <c r="E815" i="78" s="1"/>
  <c r="F815" i="78" s="1"/>
  <c r="G815" i="78" s="1"/>
  <c r="H815" i="78" s="1"/>
  <c r="I815" i="78" s="1"/>
  <c r="J815" i="78" s="1"/>
  <c r="K815" i="78" s="1"/>
  <c r="L815" i="78" s="1"/>
  <c r="M815" i="78" s="1"/>
  <c r="N815" i="78" s="1"/>
  <c r="O815" i="78" s="1"/>
  <c r="P815" i="78" s="1"/>
  <c r="Q815" i="78" s="1"/>
  <c r="R815" i="78" s="1"/>
  <c r="S815" i="78" s="1"/>
  <c r="T815" i="78" s="1"/>
  <c r="U815" i="78" s="1"/>
  <c r="V815" i="78" s="1"/>
  <c r="W815" i="78" s="1"/>
  <c r="X815" i="78" s="1"/>
  <c r="Y815" i="78" s="1"/>
  <c r="Z815" i="78" s="1"/>
  <c r="AA815" i="78" s="1"/>
  <c r="AB815" i="78" s="1"/>
  <c r="AC815" i="78" s="1"/>
  <c r="AD815" i="78" s="1"/>
  <c r="AE815" i="78" s="1"/>
  <c r="AF815" i="78" s="1"/>
  <c r="D814" i="78"/>
  <c r="E814" i="78" s="1"/>
  <c r="F814" i="78" s="1"/>
  <c r="G814" i="78" s="1"/>
  <c r="H814" i="78" s="1"/>
  <c r="I814" i="78" s="1"/>
  <c r="J814" i="78" s="1"/>
  <c r="K814" i="78" s="1"/>
  <c r="L814" i="78" s="1"/>
  <c r="M814" i="78" s="1"/>
  <c r="N814" i="78" s="1"/>
  <c r="O814" i="78" s="1"/>
  <c r="P814" i="78" s="1"/>
  <c r="Q814" i="78" s="1"/>
  <c r="R814" i="78" s="1"/>
  <c r="S814" i="78" s="1"/>
  <c r="T814" i="78" s="1"/>
  <c r="U814" i="78" s="1"/>
  <c r="V814" i="78" s="1"/>
  <c r="W814" i="78" s="1"/>
  <c r="X814" i="78" s="1"/>
  <c r="Y814" i="78" s="1"/>
  <c r="Z814" i="78" s="1"/>
  <c r="AA814" i="78" s="1"/>
  <c r="AB814" i="78" s="1"/>
  <c r="AC814" i="78" s="1"/>
  <c r="AD814" i="78" s="1"/>
  <c r="AE814" i="78" s="1"/>
  <c r="AF814" i="78" s="1"/>
  <c r="C813" i="78"/>
  <c r="D813" i="78" s="1"/>
  <c r="D808" i="78"/>
  <c r="E808" i="78" s="1"/>
  <c r="C806" i="78"/>
  <c r="D805" i="78"/>
  <c r="E805" i="78" s="1"/>
  <c r="F805" i="78" s="1"/>
  <c r="C803" i="78"/>
  <c r="D800" i="78"/>
  <c r="E800" i="78" s="1"/>
  <c r="F800" i="78" s="1"/>
  <c r="G800" i="78" s="1"/>
  <c r="H800" i="78" s="1"/>
  <c r="I800" i="78" s="1"/>
  <c r="J800" i="78" s="1"/>
  <c r="K800" i="78" s="1"/>
  <c r="L800" i="78" s="1"/>
  <c r="M800" i="78" s="1"/>
  <c r="N800" i="78" s="1"/>
  <c r="O800" i="78" s="1"/>
  <c r="P800" i="78" s="1"/>
  <c r="Q800" i="78" s="1"/>
  <c r="R800" i="78" s="1"/>
  <c r="S800" i="78" s="1"/>
  <c r="T800" i="78" s="1"/>
  <c r="U800" i="78" s="1"/>
  <c r="V800" i="78" s="1"/>
  <c r="W800" i="78" s="1"/>
  <c r="X800" i="78" s="1"/>
  <c r="Y800" i="78" s="1"/>
  <c r="Z800" i="78" s="1"/>
  <c r="AA800" i="78" s="1"/>
  <c r="AB800" i="78" s="1"/>
  <c r="AC800" i="78" s="1"/>
  <c r="AD800" i="78" s="1"/>
  <c r="AE800" i="78" s="1"/>
  <c r="AF800" i="78" s="1"/>
  <c r="D796" i="78"/>
  <c r="E796" i="78" s="1"/>
  <c r="F796" i="78" s="1"/>
  <c r="G796" i="78" s="1"/>
  <c r="H796" i="78" s="1"/>
  <c r="I796" i="78" s="1"/>
  <c r="J796" i="78" s="1"/>
  <c r="K796" i="78" s="1"/>
  <c r="L796" i="78" s="1"/>
  <c r="M796" i="78" s="1"/>
  <c r="N796" i="78" s="1"/>
  <c r="O796" i="78" s="1"/>
  <c r="P796" i="78" s="1"/>
  <c r="Q796" i="78" s="1"/>
  <c r="R796" i="78" s="1"/>
  <c r="S796" i="78" s="1"/>
  <c r="T796" i="78" s="1"/>
  <c r="U796" i="78" s="1"/>
  <c r="V796" i="78" s="1"/>
  <c r="W796" i="78" s="1"/>
  <c r="X796" i="78" s="1"/>
  <c r="Y796" i="78" s="1"/>
  <c r="Z796" i="78" s="1"/>
  <c r="AA796" i="78" s="1"/>
  <c r="AB796" i="78" s="1"/>
  <c r="AC796" i="78" s="1"/>
  <c r="AD796" i="78" s="1"/>
  <c r="AE796" i="78" s="1"/>
  <c r="AF796" i="78" s="1"/>
  <c r="D795" i="78"/>
  <c r="E795" i="78" s="1"/>
  <c r="F795" i="78" s="1"/>
  <c r="G795" i="78" s="1"/>
  <c r="H795" i="78" s="1"/>
  <c r="I795" i="78" s="1"/>
  <c r="J795" i="78" s="1"/>
  <c r="K795" i="78" s="1"/>
  <c r="L795" i="78" s="1"/>
  <c r="M795" i="78" s="1"/>
  <c r="N795" i="78" s="1"/>
  <c r="O795" i="78" s="1"/>
  <c r="P795" i="78" s="1"/>
  <c r="Q795" i="78" s="1"/>
  <c r="R795" i="78" s="1"/>
  <c r="S795" i="78" s="1"/>
  <c r="T795" i="78" s="1"/>
  <c r="U795" i="78" s="1"/>
  <c r="V795" i="78" s="1"/>
  <c r="W795" i="78" s="1"/>
  <c r="X795" i="78" s="1"/>
  <c r="Y795" i="78" s="1"/>
  <c r="Z795" i="78" s="1"/>
  <c r="AA795" i="78" s="1"/>
  <c r="AB795" i="78" s="1"/>
  <c r="AC795" i="78" s="1"/>
  <c r="AD795" i="78" s="1"/>
  <c r="AE795" i="78" s="1"/>
  <c r="AF795" i="78" s="1"/>
  <c r="D794" i="78"/>
  <c r="E794" i="78" s="1"/>
  <c r="F794" i="78" s="1"/>
  <c r="G794" i="78" s="1"/>
  <c r="H794" i="78" s="1"/>
  <c r="I794" i="78" s="1"/>
  <c r="J794" i="78" s="1"/>
  <c r="K794" i="78" s="1"/>
  <c r="L794" i="78" s="1"/>
  <c r="M794" i="78" s="1"/>
  <c r="N794" i="78" s="1"/>
  <c r="O794" i="78" s="1"/>
  <c r="P794" i="78" s="1"/>
  <c r="Q794" i="78" s="1"/>
  <c r="R794" i="78" s="1"/>
  <c r="S794" i="78" s="1"/>
  <c r="T794" i="78" s="1"/>
  <c r="U794" i="78" s="1"/>
  <c r="V794" i="78" s="1"/>
  <c r="W794" i="78" s="1"/>
  <c r="X794" i="78" s="1"/>
  <c r="Y794" i="78" s="1"/>
  <c r="Z794" i="78" s="1"/>
  <c r="AA794" i="78" s="1"/>
  <c r="AB794" i="78" s="1"/>
  <c r="AC794" i="78" s="1"/>
  <c r="AD794" i="78" s="1"/>
  <c r="AE794" i="78" s="1"/>
  <c r="AF794" i="78" s="1"/>
  <c r="D793" i="78"/>
  <c r="E793" i="78" s="1"/>
  <c r="F793" i="78" s="1"/>
  <c r="G793" i="78" s="1"/>
  <c r="H793" i="78" s="1"/>
  <c r="I793" i="78" s="1"/>
  <c r="J793" i="78" s="1"/>
  <c r="K793" i="78" s="1"/>
  <c r="L793" i="78" s="1"/>
  <c r="M793" i="78" s="1"/>
  <c r="N793" i="78" s="1"/>
  <c r="O793" i="78" s="1"/>
  <c r="P793" i="78" s="1"/>
  <c r="Q793" i="78" s="1"/>
  <c r="R793" i="78" s="1"/>
  <c r="S793" i="78" s="1"/>
  <c r="T793" i="78" s="1"/>
  <c r="U793" i="78" s="1"/>
  <c r="V793" i="78" s="1"/>
  <c r="W793" i="78" s="1"/>
  <c r="X793" i="78" s="1"/>
  <c r="Y793" i="78" s="1"/>
  <c r="Z793" i="78" s="1"/>
  <c r="AA793" i="78" s="1"/>
  <c r="AB793" i="78" s="1"/>
  <c r="AC793" i="78" s="1"/>
  <c r="AD793" i="78" s="1"/>
  <c r="AE793" i="78" s="1"/>
  <c r="AF793" i="78" s="1"/>
  <c r="D789" i="78"/>
  <c r="E789" i="78" s="1"/>
  <c r="F789" i="78" s="1"/>
  <c r="G789" i="78" s="1"/>
  <c r="H789" i="78" s="1"/>
  <c r="I789" i="78" s="1"/>
  <c r="J789" i="78" s="1"/>
  <c r="K789" i="78" s="1"/>
  <c r="L789" i="78" s="1"/>
  <c r="M789" i="78" s="1"/>
  <c r="N789" i="78" s="1"/>
  <c r="O789" i="78" s="1"/>
  <c r="P789" i="78" s="1"/>
  <c r="Q789" i="78" s="1"/>
  <c r="R789" i="78" s="1"/>
  <c r="S789" i="78" s="1"/>
  <c r="T789" i="78" s="1"/>
  <c r="U789" i="78" s="1"/>
  <c r="V789" i="78" s="1"/>
  <c r="W789" i="78" s="1"/>
  <c r="X789" i="78" s="1"/>
  <c r="Y789" i="78" s="1"/>
  <c r="Z789" i="78" s="1"/>
  <c r="AA789" i="78" s="1"/>
  <c r="AB789" i="78" s="1"/>
  <c r="AC789" i="78" s="1"/>
  <c r="AD789" i="78" s="1"/>
  <c r="AE789" i="78" s="1"/>
  <c r="AF789" i="78" s="1"/>
  <c r="D788" i="78"/>
  <c r="E788" i="78" s="1"/>
  <c r="F788" i="78" s="1"/>
  <c r="G788" i="78" s="1"/>
  <c r="H788" i="78" s="1"/>
  <c r="I788" i="78" s="1"/>
  <c r="J788" i="78" s="1"/>
  <c r="K788" i="78" s="1"/>
  <c r="L788" i="78" s="1"/>
  <c r="M788" i="78" s="1"/>
  <c r="N788" i="78" s="1"/>
  <c r="O788" i="78" s="1"/>
  <c r="P788" i="78" s="1"/>
  <c r="Q788" i="78" s="1"/>
  <c r="R788" i="78" s="1"/>
  <c r="S788" i="78" s="1"/>
  <c r="T788" i="78" s="1"/>
  <c r="U788" i="78" s="1"/>
  <c r="V788" i="78" s="1"/>
  <c r="W788" i="78" s="1"/>
  <c r="X788" i="78" s="1"/>
  <c r="Y788" i="78" s="1"/>
  <c r="Z788" i="78" s="1"/>
  <c r="AA788" i="78" s="1"/>
  <c r="AB788" i="78" s="1"/>
  <c r="AC788" i="78" s="1"/>
  <c r="AD788" i="78" s="1"/>
  <c r="AE788" i="78" s="1"/>
  <c r="AF788" i="78" s="1"/>
  <c r="D787" i="78"/>
  <c r="E787" i="78" s="1"/>
  <c r="F787" i="78" s="1"/>
  <c r="G787" i="78" s="1"/>
  <c r="H787" i="78" s="1"/>
  <c r="I787" i="78" s="1"/>
  <c r="J787" i="78" s="1"/>
  <c r="K787" i="78" s="1"/>
  <c r="L787" i="78" s="1"/>
  <c r="M787" i="78" s="1"/>
  <c r="N787" i="78" s="1"/>
  <c r="O787" i="78" s="1"/>
  <c r="P787" i="78" s="1"/>
  <c r="Q787" i="78" s="1"/>
  <c r="R787" i="78" s="1"/>
  <c r="S787" i="78" s="1"/>
  <c r="T787" i="78" s="1"/>
  <c r="U787" i="78" s="1"/>
  <c r="V787" i="78" s="1"/>
  <c r="W787" i="78" s="1"/>
  <c r="X787" i="78" s="1"/>
  <c r="Y787" i="78" s="1"/>
  <c r="Z787" i="78" s="1"/>
  <c r="AA787" i="78" s="1"/>
  <c r="AB787" i="78" s="1"/>
  <c r="AC787" i="78" s="1"/>
  <c r="AD787" i="78" s="1"/>
  <c r="AE787" i="78" s="1"/>
  <c r="AF787" i="78" s="1"/>
  <c r="D782" i="78"/>
  <c r="E782" i="78" s="1"/>
  <c r="F782" i="78" s="1"/>
  <c r="G782" i="78" s="1"/>
  <c r="H782" i="78" s="1"/>
  <c r="I782" i="78" s="1"/>
  <c r="J782" i="78" s="1"/>
  <c r="K782" i="78" s="1"/>
  <c r="L782" i="78" s="1"/>
  <c r="M782" i="78" s="1"/>
  <c r="N782" i="78" s="1"/>
  <c r="O782" i="78" s="1"/>
  <c r="P782" i="78" s="1"/>
  <c r="Q782" i="78" s="1"/>
  <c r="R782" i="78" s="1"/>
  <c r="S782" i="78" s="1"/>
  <c r="T782" i="78" s="1"/>
  <c r="U782" i="78" s="1"/>
  <c r="V782" i="78" s="1"/>
  <c r="W782" i="78" s="1"/>
  <c r="X782" i="78" s="1"/>
  <c r="Y782" i="78" s="1"/>
  <c r="Z782" i="78" s="1"/>
  <c r="AA782" i="78" s="1"/>
  <c r="AB782" i="78" s="1"/>
  <c r="AC782" i="78" s="1"/>
  <c r="AD782" i="78" s="1"/>
  <c r="AE782" i="78" s="1"/>
  <c r="AF782" i="78" s="1"/>
  <c r="D780" i="78"/>
  <c r="D775" i="78"/>
  <c r="E775" i="78" s="1"/>
  <c r="F775" i="78" s="1"/>
  <c r="G775" i="78" s="1"/>
  <c r="H775" i="78" s="1"/>
  <c r="I775" i="78" s="1"/>
  <c r="J775" i="78" s="1"/>
  <c r="K775" i="78" s="1"/>
  <c r="L775" i="78" s="1"/>
  <c r="M775" i="78" s="1"/>
  <c r="N775" i="78" s="1"/>
  <c r="O775" i="78" s="1"/>
  <c r="P775" i="78" s="1"/>
  <c r="Q775" i="78" s="1"/>
  <c r="R775" i="78" s="1"/>
  <c r="S775" i="78" s="1"/>
  <c r="T775" i="78" s="1"/>
  <c r="U775" i="78" s="1"/>
  <c r="V775" i="78" s="1"/>
  <c r="W775" i="78" s="1"/>
  <c r="X775" i="78" s="1"/>
  <c r="Y775" i="78" s="1"/>
  <c r="Z775" i="78" s="1"/>
  <c r="AA775" i="78" s="1"/>
  <c r="AB775" i="78" s="1"/>
  <c r="AC775" i="78" s="1"/>
  <c r="AD775" i="78" s="1"/>
  <c r="AE775" i="78" s="1"/>
  <c r="AF775" i="78" s="1"/>
  <c r="C774" i="78"/>
  <c r="C771" i="78" s="1"/>
  <c r="D773" i="78"/>
  <c r="E773" i="78" s="1"/>
  <c r="F773" i="78" s="1"/>
  <c r="G773" i="78" s="1"/>
  <c r="H773" i="78" s="1"/>
  <c r="I773" i="78" s="1"/>
  <c r="J773" i="78" s="1"/>
  <c r="K773" i="78" s="1"/>
  <c r="L773" i="78" s="1"/>
  <c r="M773" i="78" s="1"/>
  <c r="N773" i="78" s="1"/>
  <c r="O773" i="78" s="1"/>
  <c r="P773" i="78" s="1"/>
  <c r="Q773" i="78" s="1"/>
  <c r="R773" i="78" s="1"/>
  <c r="S773" i="78" s="1"/>
  <c r="T773" i="78" s="1"/>
  <c r="U773" i="78" s="1"/>
  <c r="V773" i="78" s="1"/>
  <c r="W773" i="78" s="1"/>
  <c r="X773" i="78" s="1"/>
  <c r="Y773" i="78" s="1"/>
  <c r="Z773" i="78" s="1"/>
  <c r="AA773" i="78" s="1"/>
  <c r="AB773" i="78" s="1"/>
  <c r="AC773" i="78" s="1"/>
  <c r="AD773" i="78" s="1"/>
  <c r="AE773" i="78" s="1"/>
  <c r="AF773" i="78" s="1"/>
  <c r="C770" i="78"/>
  <c r="V769" i="78"/>
  <c r="U769" i="78"/>
  <c r="T769" i="78"/>
  <c r="S769" i="78"/>
  <c r="R769" i="78"/>
  <c r="Q769" i="78"/>
  <c r="P769" i="78"/>
  <c r="O769" i="78"/>
  <c r="N769" i="78"/>
  <c r="M769" i="78"/>
  <c r="L769" i="78"/>
  <c r="K769" i="78"/>
  <c r="J769" i="78"/>
  <c r="I769" i="78"/>
  <c r="H769" i="78"/>
  <c r="G769" i="78"/>
  <c r="F769" i="78"/>
  <c r="E769" i="78"/>
  <c r="D769" i="78"/>
  <c r="C769" i="78"/>
  <c r="D767" i="78"/>
  <c r="E767" i="78" s="1"/>
  <c r="F767" i="78" s="1"/>
  <c r="G767" i="78" s="1"/>
  <c r="H767" i="78" s="1"/>
  <c r="I767" i="78" s="1"/>
  <c r="J767" i="78" s="1"/>
  <c r="K767" i="78" s="1"/>
  <c r="L767" i="78" s="1"/>
  <c r="M767" i="78" s="1"/>
  <c r="N767" i="78" s="1"/>
  <c r="O767" i="78" s="1"/>
  <c r="P767" i="78" s="1"/>
  <c r="Q767" i="78" s="1"/>
  <c r="R767" i="78" s="1"/>
  <c r="S767" i="78" s="1"/>
  <c r="T767" i="78" s="1"/>
  <c r="U767" i="78" s="1"/>
  <c r="V767" i="78" s="1"/>
  <c r="W767" i="78" s="1"/>
  <c r="X767" i="78" s="1"/>
  <c r="Y767" i="78" s="1"/>
  <c r="Z767" i="78" s="1"/>
  <c r="AA767" i="78" s="1"/>
  <c r="AB767" i="78" s="1"/>
  <c r="AC767" i="78" s="1"/>
  <c r="AD767" i="78" s="1"/>
  <c r="AE767" i="78" s="1"/>
  <c r="AF767" i="78" s="1"/>
  <c r="C766" i="78"/>
  <c r="D765" i="78"/>
  <c r="E765" i="78" s="1"/>
  <c r="F765" i="78" s="1"/>
  <c r="G765" i="78" s="1"/>
  <c r="H765" i="78" s="1"/>
  <c r="I765" i="78" s="1"/>
  <c r="J765" i="78" s="1"/>
  <c r="K765" i="78" s="1"/>
  <c r="L765" i="78" s="1"/>
  <c r="M765" i="78" s="1"/>
  <c r="N765" i="78" s="1"/>
  <c r="O765" i="78" s="1"/>
  <c r="P765" i="78" s="1"/>
  <c r="Q765" i="78" s="1"/>
  <c r="R765" i="78" s="1"/>
  <c r="S765" i="78" s="1"/>
  <c r="T765" i="78" s="1"/>
  <c r="U765" i="78" s="1"/>
  <c r="V765" i="78" s="1"/>
  <c r="W765" i="78" s="1"/>
  <c r="X765" i="78" s="1"/>
  <c r="Y765" i="78" s="1"/>
  <c r="Z765" i="78" s="1"/>
  <c r="AA765" i="78" s="1"/>
  <c r="AB765" i="78" s="1"/>
  <c r="AC765" i="78" s="1"/>
  <c r="AD765" i="78" s="1"/>
  <c r="AE765" i="78" s="1"/>
  <c r="AF765" i="78" s="1"/>
  <c r="C762" i="78"/>
  <c r="D757" i="78"/>
  <c r="E757" i="78" s="1"/>
  <c r="F757" i="78" s="1"/>
  <c r="G757" i="78" s="1"/>
  <c r="H757" i="78" s="1"/>
  <c r="I757" i="78" s="1"/>
  <c r="J757" i="78" s="1"/>
  <c r="K757" i="78" s="1"/>
  <c r="L757" i="78" s="1"/>
  <c r="M757" i="78" s="1"/>
  <c r="N757" i="78" s="1"/>
  <c r="O757" i="78" s="1"/>
  <c r="P757" i="78" s="1"/>
  <c r="Q757" i="78" s="1"/>
  <c r="R757" i="78" s="1"/>
  <c r="S757" i="78" s="1"/>
  <c r="T757" i="78" s="1"/>
  <c r="U757" i="78" s="1"/>
  <c r="V757" i="78" s="1"/>
  <c r="W757" i="78" s="1"/>
  <c r="X757" i="78" s="1"/>
  <c r="Y757" i="78" s="1"/>
  <c r="Z757" i="78" s="1"/>
  <c r="AA757" i="78" s="1"/>
  <c r="AB757" i="78" s="1"/>
  <c r="AC757" i="78" s="1"/>
  <c r="AD757" i="78" s="1"/>
  <c r="AE757" i="78" s="1"/>
  <c r="AF757" i="78" s="1"/>
  <c r="C756" i="78"/>
  <c r="V755" i="78"/>
  <c r="U755" i="78"/>
  <c r="T755" i="78"/>
  <c r="S755" i="78"/>
  <c r="R755" i="78"/>
  <c r="Q755" i="78"/>
  <c r="P755" i="78"/>
  <c r="O755" i="78"/>
  <c r="N755" i="78"/>
  <c r="M755" i="78"/>
  <c r="L755" i="78"/>
  <c r="K755" i="78"/>
  <c r="J755" i="78"/>
  <c r="I755" i="78"/>
  <c r="H755" i="78"/>
  <c r="G755" i="78"/>
  <c r="F755" i="78"/>
  <c r="E755" i="78"/>
  <c r="D755" i="78"/>
  <c r="C755" i="78"/>
  <c r="D753" i="78"/>
  <c r="E753" i="78" s="1"/>
  <c r="F753" i="78" s="1"/>
  <c r="G753" i="78" s="1"/>
  <c r="H753" i="78" s="1"/>
  <c r="I753" i="78" s="1"/>
  <c r="J753" i="78" s="1"/>
  <c r="K753" i="78" s="1"/>
  <c r="L753" i="78" s="1"/>
  <c r="M753" i="78" s="1"/>
  <c r="N753" i="78" s="1"/>
  <c r="O753" i="78" s="1"/>
  <c r="P753" i="78" s="1"/>
  <c r="Q753" i="78" s="1"/>
  <c r="R753" i="78" s="1"/>
  <c r="S753" i="78" s="1"/>
  <c r="T753" i="78" s="1"/>
  <c r="U753" i="78" s="1"/>
  <c r="V753" i="78" s="1"/>
  <c r="W753" i="78" s="1"/>
  <c r="X753" i="78" s="1"/>
  <c r="Y753" i="78" s="1"/>
  <c r="Z753" i="78" s="1"/>
  <c r="AA753" i="78" s="1"/>
  <c r="AB753" i="78" s="1"/>
  <c r="AC753" i="78" s="1"/>
  <c r="AD753" i="78" s="1"/>
  <c r="AE753" i="78" s="1"/>
  <c r="AF753" i="78" s="1"/>
  <c r="C752" i="78"/>
  <c r="C747" i="78"/>
  <c r="D747" i="78" s="1"/>
  <c r="E747" i="78" s="1"/>
  <c r="F747" i="78" s="1"/>
  <c r="G747" i="78" s="1"/>
  <c r="H747" i="78" s="1"/>
  <c r="I747" i="78" s="1"/>
  <c r="J747" i="78" s="1"/>
  <c r="K747" i="78" s="1"/>
  <c r="L747" i="78" s="1"/>
  <c r="M747" i="78" s="1"/>
  <c r="N747" i="78" s="1"/>
  <c r="O747" i="78" s="1"/>
  <c r="P747" i="78" s="1"/>
  <c r="Q747" i="78" s="1"/>
  <c r="R747" i="78" s="1"/>
  <c r="S747" i="78" s="1"/>
  <c r="T747" i="78" s="1"/>
  <c r="U747" i="78" s="1"/>
  <c r="V747" i="78" s="1"/>
  <c r="W747" i="78" s="1"/>
  <c r="X747" i="78" s="1"/>
  <c r="Y747" i="78" s="1"/>
  <c r="Z747" i="78" s="1"/>
  <c r="AA747" i="78" s="1"/>
  <c r="AB747" i="78" s="1"/>
  <c r="AC747" i="78" s="1"/>
  <c r="AD747" i="78" s="1"/>
  <c r="AE747" i="78" s="1"/>
  <c r="AF747" i="78" s="1"/>
  <c r="D746" i="78"/>
  <c r="E746" i="78" s="1"/>
  <c r="F746" i="78" s="1"/>
  <c r="G746" i="78" s="1"/>
  <c r="H746" i="78" s="1"/>
  <c r="I746" i="78" s="1"/>
  <c r="J746" i="78" s="1"/>
  <c r="K746" i="78" s="1"/>
  <c r="L746" i="78" s="1"/>
  <c r="M746" i="78" s="1"/>
  <c r="N746" i="78" s="1"/>
  <c r="O746" i="78" s="1"/>
  <c r="P746" i="78" s="1"/>
  <c r="Q746" i="78" s="1"/>
  <c r="R746" i="78" s="1"/>
  <c r="S746" i="78" s="1"/>
  <c r="T746" i="78" s="1"/>
  <c r="U746" i="78" s="1"/>
  <c r="V746" i="78" s="1"/>
  <c r="W746" i="78" s="1"/>
  <c r="X746" i="78" s="1"/>
  <c r="Y746" i="78" s="1"/>
  <c r="Z746" i="78" s="1"/>
  <c r="AA746" i="78" s="1"/>
  <c r="AB746" i="78" s="1"/>
  <c r="AC746" i="78" s="1"/>
  <c r="AD746" i="78" s="1"/>
  <c r="AE746" i="78" s="1"/>
  <c r="AF746" i="78" s="1"/>
  <c r="C745" i="78"/>
  <c r="D742" i="78"/>
  <c r="E742" i="78" s="1"/>
  <c r="F742" i="78" s="1"/>
  <c r="G742" i="78" s="1"/>
  <c r="H742" i="78" s="1"/>
  <c r="I742" i="78" s="1"/>
  <c r="J742" i="78" s="1"/>
  <c r="K742" i="78" s="1"/>
  <c r="L742" i="78" s="1"/>
  <c r="M742" i="78" s="1"/>
  <c r="N742" i="78" s="1"/>
  <c r="O742" i="78" s="1"/>
  <c r="P742" i="78" s="1"/>
  <c r="Q742" i="78" s="1"/>
  <c r="R742" i="78" s="1"/>
  <c r="S742" i="78" s="1"/>
  <c r="T742" i="78" s="1"/>
  <c r="U742" i="78" s="1"/>
  <c r="V742" i="78" s="1"/>
  <c r="W742" i="78" s="1"/>
  <c r="X742" i="78" s="1"/>
  <c r="Y742" i="78" s="1"/>
  <c r="Z742" i="78" s="1"/>
  <c r="AA742" i="78" s="1"/>
  <c r="AB742" i="78" s="1"/>
  <c r="AC742" i="78" s="1"/>
  <c r="AD742" i="78" s="1"/>
  <c r="AE742" i="78" s="1"/>
  <c r="AF742" i="78" s="1"/>
  <c r="D741" i="78"/>
  <c r="E741" i="78" s="1"/>
  <c r="F741" i="78" s="1"/>
  <c r="G741" i="78" s="1"/>
  <c r="H741" i="78" s="1"/>
  <c r="I741" i="78" s="1"/>
  <c r="J741" i="78" s="1"/>
  <c r="K741" i="78" s="1"/>
  <c r="L741" i="78" s="1"/>
  <c r="M741" i="78" s="1"/>
  <c r="N741" i="78" s="1"/>
  <c r="O741" i="78" s="1"/>
  <c r="P741" i="78" s="1"/>
  <c r="Q741" i="78" s="1"/>
  <c r="R741" i="78" s="1"/>
  <c r="S741" i="78" s="1"/>
  <c r="T741" i="78" s="1"/>
  <c r="U741" i="78" s="1"/>
  <c r="V741" i="78" s="1"/>
  <c r="W741" i="78" s="1"/>
  <c r="X741" i="78" s="1"/>
  <c r="Y741" i="78" s="1"/>
  <c r="Z741" i="78" s="1"/>
  <c r="AA741" i="78" s="1"/>
  <c r="AB741" i="78" s="1"/>
  <c r="AC741" i="78" s="1"/>
  <c r="AD741" i="78" s="1"/>
  <c r="AE741" i="78" s="1"/>
  <c r="AF741" i="78" s="1"/>
  <c r="C732" i="78"/>
  <c r="C727" i="78" s="1"/>
  <c r="D733" i="78"/>
  <c r="D745" i="78" s="1"/>
  <c r="D752" i="78"/>
  <c r="D725" i="78"/>
  <c r="E725" i="78" s="1"/>
  <c r="F725" i="78" s="1"/>
  <c r="G725" i="78" s="1"/>
  <c r="V724" i="78"/>
  <c r="U724" i="78"/>
  <c r="T724" i="78"/>
  <c r="S724" i="78"/>
  <c r="R724" i="78"/>
  <c r="Q724" i="78"/>
  <c r="P724" i="78"/>
  <c r="O724" i="78"/>
  <c r="N724" i="78"/>
  <c r="M724" i="78"/>
  <c r="L724" i="78"/>
  <c r="K724" i="78"/>
  <c r="J724" i="78"/>
  <c r="I724" i="78"/>
  <c r="H724" i="78"/>
  <c r="G724" i="78"/>
  <c r="F724" i="78"/>
  <c r="E724" i="78"/>
  <c r="D724" i="78"/>
  <c r="C724" i="78"/>
  <c r="C704" i="78"/>
  <c r="D704" i="78" s="1"/>
  <c r="E704" i="78" s="1"/>
  <c r="F704" i="78" s="1"/>
  <c r="G704" i="78" s="1"/>
  <c r="H704" i="78" s="1"/>
  <c r="I704" i="78" s="1"/>
  <c r="J704" i="78" s="1"/>
  <c r="K704" i="78" s="1"/>
  <c r="L704" i="78" s="1"/>
  <c r="M704" i="78" s="1"/>
  <c r="N704" i="78" s="1"/>
  <c r="O704" i="78" s="1"/>
  <c r="P704" i="78" s="1"/>
  <c r="Q704" i="78" s="1"/>
  <c r="R704" i="78" s="1"/>
  <c r="S704" i="78" s="1"/>
  <c r="T704" i="78" s="1"/>
  <c r="U704" i="78" s="1"/>
  <c r="V704" i="78" s="1"/>
  <c r="W704" i="78" s="1"/>
  <c r="X704" i="78" s="1"/>
  <c r="Y704" i="78" s="1"/>
  <c r="Z704" i="78" s="1"/>
  <c r="AA704" i="78" s="1"/>
  <c r="AB704" i="78" s="1"/>
  <c r="AC704" i="78" s="1"/>
  <c r="AD704" i="78" s="1"/>
  <c r="AE704" i="78" s="1"/>
  <c r="AF704" i="78" s="1"/>
  <c r="C703" i="78"/>
  <c r="D703" i="78" s="1"/>
  <c r="E703" i="78" s="1"/>
  <c r="F703" i="78" s="1"/>
  <c r="G703" i="78" s="1"/>
  <c r="H703" i="78" s="1"/>
  <c r="I703" i="78" s="1"/>
  <c r="J703" i="78" s="1"/>
  <c r="K703" i="78" s="1"/>
  <c r="L703" i="78" s="1"/>
  <c r="M703" i="78" s="1"/>
  <c r="N703" i="78" s="1"/>
  <c r="O703" i="78" s="1"/>
  <c r="P703" i="78" s="1"/>
  <c r="Q703" i="78" s="1"/>
  <c r="R703" i="78" s="1"/>
  <c r="S703" i="78" s="1"/>
  <c r="T703" i="78" s="1"/>
  <c r="U703" i="78" s="1"/>
  <c r="V703" i="78" s="1"/>
  <c r="W703" i="78" s="1"/>
  <c r="X703" i="78" s="1"/>
  <c r="Y703" i="78" s="1"/>
  <c r="Z703" i="78" s="1"/>
  <c r="AA703" i="78" s="1"/>
  <c r="AB703" i="78" s="1"/>
  <c r="AC703" i="78" s="1"/>
  <c r="AD703" i="78" s="1"/>
  <c r="AE703" i="78" s="1"/>
  <c r="AF703" i="78" s="1"/>
  <c r="C702" i="78"/>
  <c r="D702" i="78" s="1"/>
  <c r="E702" i="78" s="1"/>
  <c r="F702" i="78" s="1"/>
  <c r="G702" i="78" s="1"/>
  <c r="H702" i="78" s="1"/>
  <c r="I702" i="78" s="1"/>
  <c r="J702" i="78" s="1"/>
  <c r="K702" i="78" s="1"/>
  <c r="L702" i="78" s="1"/>
  <c r="M702" i="78" s="1"/>
  <c r="N702" i="78" s="1"/>
  <c r="O702" i="78" s="1"/>
  <c r="P702" i="78" s="1"/>
  <c r="Q702" i="78" s="1"/>
  <c r="R702" i="78" s="1"/>
  <c r="S702" i="78" s="1"/>
  <c r="T702" i="78" s="1"/>
  <c r="U702" i="78" s="1"/>
  <c r="V702" i="78" s="1"/>
  <c r="W702" i="78" s="1"/>
  <c r="X702" i="78" s="1"/>
  <c r="Y702" i="78" s="1"/>
  <c r="Z702" i="78" s="1"/>
  <c r="AA702" i="78" s="1"/>
  <c r="AB702" i="78" s="1"/>
  <c r="AC702" i="78" s="1"/>
  <c r="AD702" i="78" s="1"/>
  <c r="AE702" i="78" s="1"/>
  <c r="AF702" i="78" s="1"/>
  <c r="C701" i="78"/>
  <c r="D701" i="78" s="1"/>
  <c r="E701" i="78" s="1"/>
  <c r="F701" i="78" s="1"/>
  <c r="G701" i="78" s="1"/>
  <c r="H701" i="78" s="1"/>
  <c r="I701" i="78" s="1"/>
  <c r="J701" i="78" s="1"/>
  <c r="K701" i="78" s="1"/>
  <c r="L701" i="78" s="1"/>
  <c r="M701" i="78" s="1"/>
  <c r="N701" i="78" s="1"/>
  <c r="O701" i="78" s="1"/>
  <c r="P701" i="78" s="1"/>
  <c r="Q701" i="78" s="1"/>
  <c r="R701" i="78" s="1"/>
  <c r="S701" i="78" s="1"/>
  <c r="T701" i="78" s="1"/>
  <c r="U701" i="78" s="1"/>
  <c r="V701" i="78" s="1"/>
  <c r="W701" i="78" s="1"/>
  <c r="X701" i="78" s="1"/>
  <c r="Y701" i="78" s="1"/>
  <c r="Z701" i="78" s="1"/>
  <c r="AA701" i="78" s="1"/>
  <c r="AB701" i="78" s="1"/>
  <c r="AC701" i="78" s="1"/>
  <c r="AD701" i="78" s="1"/>
  <c r="AE701" i="78" s="1"/>
  <c r="AF701" i="78" s="1"/>
  <c r="C700" i="78"/>
  <c r="D700" i="78" s="1"/>
  <c r="E700" i="78" s="1"/>
  <c r="F700" i="78" s="1"/>
  <c r="G700" i="78" s="1"/>
  <c r="H700" i="78" s="1"/>
  <c r="I700" i="78" s="1"/>
  <c r="J700" i="78" s="1"/>
  <c r="K700" i="78" s="1"/>
  <c r="L700" i="78" s="1"/>
  <c r="M700" i="78" s="1"/>
  <c r="N700" i="78" s="1"/>
  <c r="O700" i="78" s="1"/>
  <c r="P700" i="78" s="1"/>
  <c r="Q700" i="78" s="1"/>
  <c r="R700" i="78" s="1"/>
  <c r="S700" i="78" s="1"/>
  <c r="T700" i="78" s="1"/>
  <c r="U700" i="78" s="1"/>
  <c r="V700" i="78" s="1"/>
  <c r="W700" i="78" s="1"/>
  <c r="C699" i="78"/>
  <c r="D699" i="78" s="1"/>
  <c r="E699" i="78" s="1"/>
  <c r="C698" i="78"/>
  <c r="D698" i="78" s="1"/>
  <c r="E698" i="78" s="1"/>
  <c r="F698" i="78" s="1"/>
  <c r="G698" i="78" s="1"/>
  <c r="H698" i="78" s="1"/>
  <c r="I698" i="78" s="1"/>
  <c r="J698" i="78" s="1"/>
  <c r="K698" i="78" s="1"/>
  <c r="L698" i="78" s="1"/>
  <c r="M698" i="78" s="1"/>
  <c r="N698" i="78" s="1"/>
  <c r="O698" i="78" s="1"/>
  <c r="P698" i="78" s="1"/>
  <c r="Q698" i="78" s="1"/>
  <c r="R698" i="78" s="1"/>
  <c r="S698" i="78" s="1"/>
  <c r="T698" i="78" s="1"/>
  <c r="U698" i="78" s="1"/>
  <c r="V698" i="78" s="1"/>
  <c r="W698" i="78" s="1"/>
  <c r="X698" i="78" s="1"/>
  <c r="Y698" i="78" s="1"/>
  <c r="Z698" i="78" s="1"/>
  <c r="AA698" i="78" s="1"/>
  <c r="AB698" i="78" s="1"/>
  <c r="AC698" i="78" s="1"/>
  <c r="AD698" i="78" s="1"/>
  <c r="AE698" i="78" s="1"/>
  <c r="AF698" i="78" s="1"/>
  <c r="C695" i="78"/>
  <c r="D695" i="78" s="1"/>
  <c r="E695" i="78" s="1"/>
  <c r="F695" i="78" s="1"/>
  <c r="G695" i="78" s="1"/>
  <c r="H695" i="78" s="1"/>
  <c r="I695" i="78" s="1"/>
  <c r="J695" i="78" s="1"/>
  <c r="K695" i="78" s="1"/>
  <c r="L695" i="78" s="1"/>
  <c r="M695" i="78" s="1"/>
  <c r="N695" i="78" s="1"/>
  <c r="O695" i="78" s="1"/>
  <c r="P695" i="78" s="1"/>
  <c r="Q695" i="78" s="1"/>
  <c r="R695" i="78" s="1"/>
  <c r="S695" i="78" s="1"/>
  <c r="T695" i="78" s="1"/>
  <c r="U695" i="78" s="1"/>
  <c r="V695" i="78" s="1"/>
  <c r="W695" i="78" s="1"/>
  <c r="X695" i="78" s="1"/>
  <c r="Y695" i="78" s="1"/>
  <c r="Z695" i="78" s="1"/>
  <c r="AA695" i="78" s="1"/>
  <c r="AB695" i="78" s="1"/>
  <c r="AC695" i="78" s="1"/>
  <c r="AD695" i="78" s="1"/>
  <c r="AE695" i="78" s="1"/>
  <c r="AF695" i="78" s="1"/>
  <c r="C694" i="78"/>
  <c r="D694" i="78" s="1"/>
  <c r="E694" i="78" s="1"/>
  <c r="F694" i="78" s="1"/>
  <c r="G694" i="78" s="1"/>
  <c r="H694" i="78" s="1"/>
  <c r="I694" i="78" s="1"/>
  <c r="J694" i="78" s="1"/>
  <c r="K694" i="78" s="1"/>
  <c r="L694" i="78" s="1"/>
  <c r="M694" i="78" s="1"/>
  <c r="N694" i="78" s="1"/>
  <c r="O694" i="78" s="1"/>
  <c r="P694" i="78" s="1"/>
  <c r="Q694" i="78" s="1"/>
  <c r="R694" i="78" s="1"/>
  <c r="S694" i="78" s="1"/>
  <c r="T694" i="78" s="1"/>
  <c r="U694" i="78" s="1"/>
  <c r="V694" i="78" s="1"/>
  <c r="W694" i="78" s="1"/>
  <c r="X694" i="78" s="1"/>
  <c r="Y694" i="78" s="1"/>
  <c r="Z694" i="78" s="1"/>
  <c r="AA694" i="78" s="1"/>
  <c r="AB694" i="78" s="1"/>
  <c r="AC694" i="78" s="1"/>
  <c r="AD694" i="78" s="1"/>
  <c r="AE694" i="78" s="1"/>
  <c r="AF694" i="78" s="1"/>
  <c r="C693" i="78"/>
  <c r="D693" i="78" s="1"/>
  <c r="E693" i="78" s="1"/>
  <c r="F693" i="78" s="1"/>
  <c r="G693" i="78" s="1"/>
  <c r="H693" i="78" s="1"/>
  <c r="I693" i="78" s="1"/>
  <c r="J693" i="78" s="1"/>
  <c r="K693" i="78" s="1"/>
  <c r="L693" i="78" s="1"/>
  <c r="M693" i="78" s="1"/>
  <c r="N693" i="78" s="1"/>
  <c r="O693" i="78" s="1"/>
  <c r="P693" i="78" s="1"/>
  <c r="Q693" i="78" s="1"/>
  <c r="R693" i="78" s="1"/>
  <c r="S693" i="78" s="1"/>
  <c r="T693" i="78" s="1"/>
  <c r="U693" i="78" s="1"/>
  <c r="V693" i="78" s="1"/>
  <c r="W693" i="78" s="1"/>
  <c r="X693" i="78" s="1"/>
  <c r="Y693" i="78" s="1"/>
  <c r="Z693" i="78" s="1"/>
  <c r="AA693" i="78" s="1"/>
  <c r="AB693" i="78" s="1"/>
  <c r="AC693" i="78" s="1"/>
  <c r="AD693" i="78" s="1"/>
  <c r="AE693" i="78" s="1"/>
  <c r="AF693" i="78" s="1"/>
  <c r="C692" i="78"/>
  <c r="D692" i="78" s="1"/>
  <c r="E692" i="78" s="1"/>
  <c r="F692" i="78" s="1"/>
  <c r="G692" i="78" s="1"/>
  <c r="H692" i="78" s="1"/>
  <c r="I692" i="78" s="1"/>
  <c r="J692" i="78" s="1"/>
  <c r="K692" i="78" s="1"/>
  <c r="L692" i="78" s="1"/>
  <c r="M692" i="78" s="1"/>
  <c r="N692" i="78" s="1"/>
  <c r="O692" i="78" s="1"/>
  <c r="P692" i="78" s="1"/>
  <c r="Q692" i="78" s="1"/>
  <c r="R692" i="78" s="1"/>
  <c r="S692" i="78" s="1"/>
  <c r="T692" i="78" s="1"/>
  <c r="U692" i="78" s="1"/>
  <c r="V692" i="78" s="1"/>
  <c r="W692" i="78" s="1"/>
  <c r="X692" i="78" s="1"/>
  <c r="Y692" i="78" s="1"/>
  <c r="Z692" i="78" s="1"/>
  <c r="AA692" i="78" s="1"/>
  <c r="AB692" i="78" s="1"/>
  <c r="AC692" i="78" s="1"/>
  <c r="AD692" i="78" s="1"/>
  <c r="AE692" i="78" s="1"/>
  <c r="AF692" i="78" s="1"/>
  <c r="C691" i="78"/>
  <c r="D691" i="78" s="1"/>
  <c r="E691" i="78" s="1"/>
  <c r="F691" i="78" s="1"/>
  <c r="G691" i="78" s="1"/>
  <c r="H691" i="78" s="1"/>
  <c r="I691" i="78" s="1"/>
  <c r="J691" i="78" s="1"/>
  <c r="K691" i="78" s="1"/>
  <c r="L691" i="78" s="1"/>
  <c r="M691" i="78" s="1"/>
  <c r="N691" i="78" s="1"/>
  <c r="O691" i="78" s="1"/>
  <c r="P691" i="78" s="1"/>
  <c r="Q691" i="78" s="1"/>
  <c r="R691" i="78" s="1"/>
  <c r="S691" i="78" s="1"/>
  <c r="T691" i="78" s="1"/>
  <c r="U691" i="78" s="1"/>
  <c r="V691" i="78" s="1"/>
  <c r="W691" i="78" s="1"/>
  <c r="X691" i="78" s="1"/>
  <c r="Y691" i="78" s="1"/>
  <c r="Z691" i="78" s="1"/>
  <c r="AA691" i="78" s="1"/>
  <c r="AB691" i="78" s="1"/>
  <c r="AC691" i="78" s="1"/>
  <c r="AD691" i="78" s="1"/>
  <c r="AE691" i="78" s="1"/>
  <c r="AF691" i="78" s="1"/>
  <c r="C690" i="78"/>
  <c r="D690" i="78" s="1"/>
  <c r="E690" i="78" s="1"/>
  <c r="C689" i="78"/>
  <c r="D689" i="78" s="1"/>
  <c r="E689" i="78" s="1"/>
  <c r="F689" i="78" s="1"/>
  <c r="G689" i="78" s="1"/>
  <c r="H689" i="78" s="1"/>
  <c r="I689" i="78" s="1"/>
  <c r="J689" i="78" s="1"/>
  <c r="K689" i="78" s="1"/>
  <c r="L689" i="78" s="1"/>
  <c r="M689" i="78" s="1"/>
  <c r="N689" i="78" s="1"/>
  <c r="O689" i="78" s="1"/>
  <c r="P689" i="78" s="1"/>
  <c r="Q689" i="78" s="1"/>
  <c r="R689" i="78" s="1"/>
  <c r="S689" i="78" s="1"/>
  <c r="T689" i="78" s="1"/>
  <c r="U689" i="78" s="1"/>
  <c r="V689" i="78" s="1"/>
  <c r="W689" i="78" s="1"/>
  <c r="X689" i="78" s="1"/>
  <c r="Y689" i="78" s="1"/>
  <c r="Z689" i="78" s="1"/>
  <c r="AA689" i="78" s="1"/>
  <c r="AB689" i="78" s="1"/>
  <c r="AC689" i="78" s="1"/>
  <c r="AD689" i="78" s="1"/>
  <c r="AE689" i="78" s="1"/>
  <c r="AF689" i="78" s="1"/>
  <c r="C684" i="78"/>
  <c r="D684" i="78" s="1"/>
  <c r="E684" i="78" s="1"/>
  <c r="F684" i="78" s="1"/>
  <c r="G684" i="78" s="1"/>
  <c r="H684" i="78" s="1"/>
  <c r="I684" i="78" s="1"/>
  <c r="J684" i="78" s="1"/>
  <c r="K684" i="78" s="1"/>
  <c r="L684" i="78" s="1"/>
  <c r="M684" i="78" s="1"/>
  <c r="N684" i="78" s="1"/>
  <c r="O684" i="78" s="1"/>
  <c r="P684" i="78" s="1"/>
  <c r="Q684" i="78" s="1"/>
  <c r="R684" i="78" s="1"/>
  <c r="S684" i="78" s="1"/>
  <c r="T684" i="78" s="1"/>
  <c r="U684" i="78" s="1"/>
  <c r="V684" i="78" s="1"/>
  <c r="W684" i="78" s="1"/>
  <c r="X684" i="78" s="1"/>
  <c r="Y684" i="78" s="1"/>
  <c r="Z684" i="78" s="1"/>
  <c r="AA684" i="78" s="1"/>
  <c r="AB684" i="78" s="1"/>
  <c r="AC684" i="78" s="1"/>
  <c r="AD684" i="78" s="1"/>
  <c r="AE684" i="78" s="1"/>
  <c r="AF684" i="78" s="1"/>
  <c r="D680" i="78"/>
  <c r="E680" i="78" s="1"/>
  <c r="F680" i="78" s="1"/>
  <c r="G680" i="78" s="1"/>
  <c r="H680" i="78" s="1"/>
  <c r="I680" i="78" s="1"/>
  <c r="J680" i="78" s="1"/>
  <c r="K680" i="78" s="1"/>
  <c r="L680" i="78" s="1"/>
  <c r="M680" i="78" s="1"/>
  <c r="N680" i="78" s="1"/>
  <c r="O680" i="78" s="1"/>
  <c r="P680" i="78" s="1"/>
  <c r="Q680" i="78" s="1"/>
  <c r="R680" i="78" s="1"/>
  <c r="S680" i="78" s="1"/>
  <c r="T680" i="78" s="1"/>
  <c r="U680" i="78" s="1"/>
  <c r="V680" i="78" s="1"/>
  <c r="W680" i="78" s="1"/>
  <c r="X680" i="78" s="1"/>
  <c r="Y680" i="78" s="1"/>
  <c r="Z680" i="78" s="1"/>
  <c r="AA680" i="78" s="1"/>
  <c r="AB680" i="78" s="1"/>
  <c r="AC680" i="78" s="1"/>
  <c r="AD680" i="78" s="1"/>
  <c r="AE680" i="78" s="1"/>
  <c r="AF680" i="78" s="1"/>
  <c r="D679" i="78"/>
  <c r="E679" i="78" s="1"/>
  <c r="F679" i="78" s="1"/>
  <c r="G679" i="78" s="1"/>
  <c r="H679" i="78" s="1"/>
  <c r="I679" i="78" s="1"/>
  <c r="J679" i="78" s="1"/>
  <c r="K679" i="78" s="1"/>
  <c r="L679" i="78" s="1"/>
  <c r="M679" i="78" s="1"/>
  <c r="N679" i="78" s="1"/>
  <c r="O679" i="78" s="1"/>
  <c r="P679" i="78" s="1"/>
  <c r="Q679" i="78" s="1"/>
  <c r="R679" i="78" s="1"/>
  <c r="S679" i="78" s="1"/>
  <c r="T679" i="78" s="1"/>
  <c r="U679" i="78" s="1"/>
  <c r="V679" i="78" s="1"/>
  <c r="W679" i="78" s="1"/>
  <c r="X679" i="78" s="1"/>
  <c r="Y679" i="78" s="1"/>
  <c r="Z679" i="78" s="1"/>
  <c r="AA679" i="78" s="1"/>
  <c r="AB679" i="78" s="1"/>
  <c r="AC679" i="78" s="1"/>
  <c r="AD679" i="78" s="1"/>
  <c r="AE679" i="78" s="1"/>
  <c r="AF679" i="78" s="1"/>
  <c r="C678" i="78"/>
  <c r="D678" i="78" s="1"/>
  <c r="E678" i="78" s="1"/>
  <c r="F678" i="78" s="1"/>
  <c r="G678" i="78" s="1"/>
  <c r="H678" i="78" s="1"/>
  <c r="I678" i="78" s="1"/>
  <c r="J678" i="78" s="1"/>
  <c r="K678" i="78" s="1"/>
  <c r="L678" i="78" s="1"/>
  <c r="M678" i="78" s="1"/>
  <c r="N678" i="78" s="1"/>
  <c r="O678" i="78" s="1"/>
  <c r="P678" i="78" s="1"/>
  <c r="Q678" i="78" s="1"/>
  <c r="R678" i="78" s="1"/>
  <c r="S678" i="78" s="1"/>
  <c r="T678" i="78" s="1"/>
  <c r="U678" i="78" s="1"/>
  <c r="V678" i="78" s="1"/>
  <c r="W678" i="78" s="1"/>
  <c r="X678" i="78" s="1"/>
  <c r="Y678" i="78" s="1"/>
  <c r="Z678" i="78" s="1"/>
  <c r="AA678" i="78" s="1"/>
  <c r="AB678" i="78" s="1"/>
  <c r="AC678" i="78" s="1"/>
  <c r="AD678" i="78" s="1"/>
  <c r="AE678" i="78" s="1"/>
  <c r="AF678" i="78" s="1"/>
  <c r="D677" i="78"/>
  <c r="E677" i="78" s="1"/>
  <c r="F677" i="78" s="1"/>
  <c r="G677" i="78" s="1"/>
  <c r="H677" i="78" s="1"/>
  <c r="I677" i="78" s="1"/>
  <c r="J677" i="78" s="1"/>
  <c r="K677" i="78" s="1"/>
  <c r="L677" i="78" s="1"/>
  <c r="M677" i="78" s="1"/>
  <c r="N677" i="78" s="1"/>
  <c r="O677" i="78" s="1"/>
  <c r="P677" i="78" s="1"/>
  <c r="Q677" i="78" s="1"/>
  <c r="R677" i="78" s="1"/>
  <c r="S677" i="78" s="1"/>
  <c r="T677" i="78" s="1"/>
  <c r="U677" i="78" s="1"/>
  <c r="V677" i="78" s="1"/>
  <c r="W677" i="78" s="1"/>
  <c r="X677" i="78" s="1"/>
  <c r="Y677" i="78" s="1"/>
  <c r="Z677" i="78" s="1"/>
  <c r="AA677" i="78" s="1"/>
  <c r="AB677" i="78" s="1"/>
  <c r="AC677" i="78" s="1"/>
  <c r="AD677" i="78" s="1"/>
  <c r="AE677" i="78" s="1"/>
  <c r="AF677" i="78" s="1"/>
  <c r="C676" i="78"/>
  <c r="D676" i="78" s="1"/>
  <c r="D673" i="78"/>
  <c r="E673" i="78" s="1"/>
  <c r="F673" i="78" s="1"/>
  <c r="G673" i="78" s="1"/>
  <c r="H673" i="78" s="1"/>
  <c r="I673" i="78" s="1"/>
  <c r="J673" i="78" s="1"/>
  <c r="K673" i="78" s="1"/>
  <c r="L673" i="78" s="1"/>
  <c r="M673" i="78" s="1"/>
  <c r="N673" i="78" s="1"/>
  <c r="O673" i="78" s="1"/>
  <c r="P673" i="78" s="1"/>
  <c r="Q673" i="78" s="1"/>
  <c r="R673" i="78" s="1"/>
  <c r="S673" i="78" s="1"/>
  <c r="T673" i="78" s="1"/>
  <c r="U673" i="78" s="1"/>
  <c r="V673" i="78" s="1"/>
  <c r="W673" i="78" s="1"/>
  <c r="X673" i="78" s="1"/>
  <c r="Y673" i="78" s="1"/>
  <c r="Z673" i="78" s="1"/>
  <c r="AA673" i="78" s="1"/>
  <c r="AB673" i="78" s="1"/>
  <c r="AC673" i="78" s="1"/>
  <c r="AD673" i="78" s="1"/>
  <c r="AE673" i="78" s="1"/>
  <c r="AF673" i="78" s="1"/>
  <c r="D672" i="78"/>
  <c r="E672" i="78" s="1"/>
  <c r="F672" i="78" s="1"/>
  <c r="G672" i="78" s="1"/>
  <c r="H672" i="78" s="1"/>
  <c r="I672" i="78" s="1"/>
  <c r="J672" i="78" s="1"/>
  <c r="K672" i="78" s="1"/>
  <c r="L672" i="78" s="1"/>
  <c r="M672" i="78" s="1"/>
  <c r="N672" i="78" s="1"/>
  <c r="O672" i="78" s="1"/>
  <c r="P672" i="78" s="1"/>
  <c r="Q672" i="78" s="1"/>
  <c r="R672" i="78" s="1"/>
  <c r="S672" i="78" s="1"/>
  <c r="T672" i="78" s="1"/>
  <c r="U672" i="78" s="1"/>
  <c r="V672" i="78" s="1"/>
  <c r="W672" i="78" s="1"/>
  <c r="X672" i="78" s="1"/>
  <c r="Y672" i="78" s="1"/>
  <c r="Z672" i="78" s="1"/>
  <c r="AA672" i="78" s="1"/>
  <c r="AB672" i="78" s="1"/>
  <c r="AC672" i="78" s="1"/>
  <c r="AD672" i="78" s="1"/>
  <c r="AE672" i="78" s="1"/>
  <c r="AF672" i="78" s="1"/>
  <c r="C671" i="78"/>
  <c r="D671" i="78" s="1"/>
  <c r="E671" i="78" s="1"/>
  <c r="F671" i="78" s="1"/>
  <c r="G671" i="78" s="1"/>
  <c r="H671" i="78" s="1"/>
  <c r="I671" i="78" s="1"/>
  <c r="J671" i="78" s="1"/>
  <c r="K671" i="78" s="1"/>
  <c r="L671" i="78" s="1"/>
  <c r="M671" i="78" s="1"/>
  <c r="N671" i="78" s="1"/>
  <c r="O671" i="78" s="1"/>
  <c r="P671" i="78" s="1"/>
  <c r="Q671" i="78" s="1"/>
  <c r="R671" i="78" s="1"/>
  <c r="S671" i="78" s="1"/>
  <c r="T671" i="78" s="1"/>
  <c r="U671" i="78" s="1"/>
  <c r="V671" i="78" s="1"/>
  <c r="W671" i="78" s="1"/>
  <c r="X671" i="78" s="1"/>
  <c r="Y671" i="78" s="1"/>
  <c r="Z671" i="78" s="1"/>
  <c r="AA671" i="78" s="1"/>
  <c r="AB671" i="78" s="1"/>
  <c r="AC671" i="78" s="1"/>
  <c r="AD671" i="78" s="1"/>
  <c r="AE671" i="78" s="1"/>
  <c r="AF671" i="78" s="1"/>
  <c r="D670" i="78"/>
  <c r="E670" i="78" s="1"/>
  <c r="F670" i="78" s="1"/>
  <c r="G670" i="78" s="1"/>
  <c r="H670" i="78" s="1"/>
  <c r="I670" i="78" s="1"/>
  <c r="J670" i="78" s="1"/>
  <c r="K670" i="78" s="1"/>
  <c r="L670" i="78" s="1"/>
  <c r="M670" i="78" s="1"/>
  <c r="N670" i="78" s="1"/>
  <c r="O670" i="78" s="1"/>
  <c r="P670" i="78" s="1"/>
  <c r="Q670" i="78" s="1"/>
  <c r="R670" i="78" s="1"/>
  <c r="S670" i="78" s="1"/>
  <c r="T670" i="78" s="1"/>
  <c r="U670" i="78" s="1"/>
  <c r="V670" i="78" s="1"/>
  <c r="W670" i="78" s="1"/>
  <c r="X670" i="78" s="1"/>
  <c r="Y670" i="78" s="1"/>
  <c r="Z670" i="78" s="1"/>
  <c r="AA670" i="78" s="1"/>
  <c r="AB670" i="78" s="1"/>
  <c r="AC670" i="78" s="1"/>
  <c r="AD670" i="78" s="1"/>
  <c r="AE670" i="78" s="1"/>
  <c r="AF670" i="78" s="1"/>
  <c r="C669" i="78"/>
  <c r="D669" i="78" s="1"/>
  <c r="D664" i="78"/>
  <c r="E664" i="78" s="1"/>
  <c r="F664" i="78" s="1"/>
  <c r="G664" i="78" s="1"/>
  <c r="H664" i="78" s="1"/>
  <c r="I664" i="78" s="1"/>
  <c r="J664" i="78" s="1"/>
  <c r="K664" i="78" s="1"/>
  <c r="L664" i="78" s="1"/>
  <c r="M664" i="78" s="1"/>
  <c r="N664" i="78" s="1"/>
  <c r="O664" i="78" s="1"/>
  <c r="P664" i="78" s="1"/>
  <c r="Q664" i="78" s="1"/>
  <c r="R664" i="78" s="1"/>
  <c r="S664" i="78" s="1"/>
  <c r="T664" i="78" s="1"/>
  <c r="U664" i="78" s="1"/>
  <c r="V664" i="78" s="1"/>
  <c r="W664" i="78" s="1"/>
  <c r="X664" i="78" s="1"/>
  <c r="Y664" i="78" s="1"/>
  <c r="Z664" i="78" s="1"/>
  <c r="AA664" i="78" s="1"/>
  <c r="AB664" i="78" s="1"/>
  <c r="AC664" i="78" s="1"/>
  <c r="AD664" i="78" s="1"/>
  <c r="AE664" i="78" s="1"/>
  <c r="AF664" i="78" s="1"/>
  <c r="D660" i="78"/>
  <c r="E660" i="78" s="1"/>
  <c r="D659" i="78"/>
  <c r="E659" i="78" s="1"/>
  <c r="F659" i="78" s="1"/>
  <c r="G659" i="78" s="1"/>
  <c r="H659" i="78" s="1"/>
  <c r="I659" i="78" s="1"/>
  <c r="J659" i="78" s="1"/>
  <c r="K659" i="78" s="1"/>
  <c r="L659" i="78" s="1"/>
  <c r="M659" i="78" s="1"/>
  <c r="N659" i="78" s="1"/>
  <c r="O659" i="78" s="1"/>
  <c r="P659" i="78" s="1"/>
  <c r="Q659" i="78" s="1"/>
  <c r="R659" i="78" s="1"/>
  <c r="S659" i="78" s="1"/>
  <c r="T659" i="78" s="1"/>
  <c r="U659" i="78" s="1"/>
  <c r="V659" i="78" s="1"/>
  <c r="W659" i="78" s="1"/>
  <c r="X659" i="78" s="1"/>
  <c r="Y659" i="78" s="1"/>
  <c r="Z659" i="78" s="1"/>
  <c r="AA659" i="78" s="1"/>
  <c r="AB659" i="78" s="1"/>
  <c r="AC659" i="78" s="1"/>
  <c r="AD659" i="78" s="1"/>
  <c r="AE659" i="78" s="1"/>
  <c r="AF659" i="78" s="1"/>
  <c r="D658" i="78"/>
  <c r="E658" i="78" s="1"/>
  <c r="F658" i="78" s="1"/>
  <c r="G658" i="78" s="1"/>
  <c r="H658" i="78" s="1"/>
  <c r="I658" i="78" s="1"/>
  <c r="J658" i="78" s="1"/>
  <c r="K658" i="78" s="1"/>
  <c r="L658" i="78" s="1"/>
  <c r="M658" i="78" s="1"/>
  <c r="N658" i="78" s="1"/>
  <c r="O658" i="78" s="1"/>
  <c r="P658" i="78" s="1"/>
  <c r="Q658" i="78" s="1"/>
  <c r="R658" i="78" s="1"/>
  <c r="S658" i="78" s="1"/>
  <c r="T658" i="78" s="1"/>
  <c r="U658" i="78" s="1"/>
  <c r="V658" i="78" s="1"/>
  <c r="W658" i="78" s="1"/>
  <c r="X658" i="78" s="1"/>
  <c r="Y658" i="78" s="1"/>
  <c r="Z658" i="78" s="1"/>
  <c r="AA658" i="78" s="1"/>
  <c r="AB658" i="78" s="1"/>
  <c r="AC658" i="78" s="1"/>
  <c r="AD658" i="78" s="1"/>
  <c r="AE658" i="78" s="1"/>
  <c r="AF658" i="78" s="1"/>
  <c r="D657" i="78"/>
  <c r="E657" i="78" s="1"/>
  <c r="F657" i="78" s="1"/>
  <c r="G657" i="78" s="1"/>
  <c r="H657" i="78" s="1"/>
  <c r="I657" i="78" s="1"/>
  <c r="J657" i="78" s="1"/>
  <c r="K657" i="78" s="1"/>
  <c r="L657" i="78" s="1"/>
  <c r="M657" i="78" s="1"/>
  <c r="N657" i="78" s="1"/>
  <c r="O657" i="78" s="1"/>
  <c r="P657" i="78" s="1"/>
  <c r="Q657" i="78" s="1"/>
  <c r="R657" i="78" s="1"/>
  <c r="S657" i="78" s="1"/>
  <c r="T657" i="78" s="1"/>
  <c r="U657" i="78" s="1"/>
  <c r="V657" i="78" s="1"/>
  <c r="W657" i="78" s="1"/>
  <c r="X657" i="78" s="1"/>
  <c r="Y657" i="78" s="1"/>
  <c r="Z657" i="78" s="1"/>
  <c r="AA657" i="78" s="1"/>
  <c r="AB657" i="78" s="1"/>
  <c r="AC657" i="78" s="1"/>
  <c r="AD657" i="78" s="1"/>
  <c r="AE657" i="78" s="1"/>
  <c r="AF657" i="78" s="1"/>
  <c r="C655" i="78"/>
  <c r="C654" i="78" s="1"/>
  <c r="D652" i="78"/>
  <c r="D647" i="78"/>
  <c r="E647" i="78" s="1"/>
  <c r="F647" i="78" s="1"/>
  <c r="G647" i="78" s="1"/>
  <c r="H647" i="78" s="1"/>
  <c r="I647" i="78" s="1"/>
  <c r="J647" i="78" s="1"/>
  <c r="K647" i="78" s="1"/>
  <c r="L647" i="78" s="1"/>
  <c r="M647" i="78" s="1"/>
  <c r="N647" i="78" s="1"/>
  <c r="O647" i="78" s="1"/>
  <c r="P647" i="78" s="1"/>
  <c r="Q647" i="78" s="1"/>
  <c r="R647" i="78" s="1"/>
  <c r="S647" i="78" s="1"/>
  <c r="T647" i="78" s="1"/>
  <c r="U647" i="78" s="1"/>
  <c r="V647" i="78" s="1"/>
  <c r="W647" i="78" s="1"/>
  <c r="X647" i="78" s="1"/>
  <c r="Y647" i="78" s="1"/>
  <c r="Z647" i="78" s="1"/>
  <c r="AA647" i="78" s="1"/>
  <c r="AB647" i="78" s="1"/>
  <c r="AC647" i="78" s="1"/>
  <c r="AD647" i="78" s="1"/>
  <c r="AE647" i="78" s="1"/>
  <c r="AF647" i="78" s="1"/>
  <c r="C646" i="78"/>
  <c r="D646" i="78" s="1"/>
  <c r="E646" i="78" s="1"/>
  <c r="F646" i="78" s="1"/>
  <c r="G646" i="78" s="1"/>
  <c r="H646" i="78" s="1"/>
  <c r="I646" i="78" s="1"/>
  <c r="J646" i="78" s="1"/>
  <c r="K646" i="78" s="1"/>
  <c r="L646" i="78" s="1"/>
  <c r="M646" i="78" s="1"/>
  <c r="N646" i="78" s="1"/>
  <c r="O646" i="78" s="1"/>
  <c r="P646" i="78" s="1"/>
  <c r="Q646" i="78" s="1"/>
  <c r="R646" i="78" s="1"/>
  <c r="S646" i="78" s="1"/>
  <c r="T646" i="78" s="1"/>
  <c r="U646" i="78" s="1"/>
  <c r="V646" i="78" s="1"/>
  <c r="W646" i="78" s="1"/>
  <c r="X646" i="78" s="1"/>
  <c r="Y646" i="78" s="1"/>
  <c r="Z646" i="78" s="1"/>
  <c r="AA646" i="78" s="1"/>
  <c r="AB646" i="78" s="1"/>
  <c r="AC646" i="78" s="1"/>
  <c r="AD646" i="78" s="1"/>
  <c r="AE646" i="78" s="1"/>
  <c r="AF646" i="78" s="1"/>
  <c r="D645" i="78"/>
  <c r="E645" i="78" s="1"/>
  <c r="F645" i="78" s="1"/>
  <c r="G645" i="78" s="1"/>
  <c r="H645" i="78" s="1"/>
  <c r="I645" i="78" s="1"/>
  <c r="J645" i="78" s="1"/>
  <c r="K645" i="78" s="1"/>
  <c r="L645" i="78" s="1"/>
  <c r="M645" i="78" s="1"/>
  <c r="N645" i="78" s="1"/>
  <c r="O645" i="78" s="1"/>
  <c r="P645" i="78" s="1"/>
  <c r="Q645" i="78" s="1"/>
  <c r="R645" i="78" s="1"/>
  <c r="S645" i="78" s="1"/>
  <c r="T645" i="78" s="1"/>
  <c r="U645" i="78" s="1"/>
  <c r="V645" i="78" s="1"/>
  <c r="W645" i="78" s="1"/>
  <c r="X645" i="78" s="1"/>
  <c r="Y645" i="78" s="1"/>
  <c r="Z645" i="78" s="1"/>
  <c r="AA645" i="78" s="1"/>
  <c r="AB645" i="78" s="1"/>
  <c r="AC645" i="78" s="1"/>
  <c r="AD645" i="78" s="1"/>
  <c r="AE645" i="78" s="1"/>
  <c r="AF645" i="78" s="1"/>
  <c r="D644" i="78"/>
  <c r="C642" i="78"/>
  <c r="D637" i="78"/>
  <c r="E637" i="78" s="1"/>
  <c r="C636" i="78"/>
  <c r="D631" i="78"/>
  <c r="E631" i="78" s="1"/>
  <c r="F631" i="78" s="1"/>
  <c r="G631" i="78" s="1"/>
  <c r="H631" i="78" s="1"/>
  <c r="I631" i="78" s="1"/>
  <c r="J631" i="78" s="1"/>
  <c r="K631" i="78" s="1"/>
  <c r="L631" i="78" s="1"/>
  <c r="M631" i="78" s="1"/>
  <c r="N631" i="78" s="1"/>
  <c r="O631" i="78" s="1"/>
  <c r="P631" i="78" s="1"/>
  <c r="Q631" i="78" s="1"/>
  <c r="R631" i="78" s="1"/>
  <c r="S631" i="78" s="1"/>
  <c r="T631" i="78" s="1"/>
  <c r="U631" i="78" s="1"/>
  <c r="V631" i="78" s="1"/>
  <c r="W631" i="78" s="1"/>
  <c r="X631" i="78" s="1"/>
  <c r="Y631" i="78" s="1"/>
  <c r="Z631" i="78" s="1"/>
  <c r="AA631" i="78" s="1"/>
  <c r="AB631" i="78" s="1"/>
  <c r="AC631" i="78" s="1"/>
  <c r="AD631" i="78" s="1"/>
  <c r="AE631" i="78" s="1"/>
  <c r="AF631" i="78" s="1"/>
  <c r="D630" i="78"/>
  <c r="C629" i="78"/>
  <c r="D624" i="78"/>
  <c r="E624" i="78" s="1"/>
  <c r="F622" i="78"/>
  <c r="D618" i="78"/>
  <c r="E618" i="78" s="1"/>
  <c r="F618" i="78" s="1"/>
  <c r="G618" i="78" s="1"/>
  <c r="H618" i="78" s="1"/>
  <c r="I618" i="78" s="1"/>
  <c r="J618" i="78" s="1"/>
  <c r="K618" i="78" s="1"/>
  <c r="L618" i="78" s="1"/>
  <c r="M618" i="78" s="1"/>
  <c r="N618" i="78" s="1"/>
  <c r="O618" i="78" s="1"/>
  <c r="P618" i="78" s="1"/>
  <c r="Q618" i="78" s="1"/>
  <c r="R618" i="78" s="1"/>
  <c r="S618" i="78" s="1"/>
  <c r="T618" i="78" s="1"/>
  <c r="U618" i="78" s="1"/>
  <c r="V618" i="78" s="1"/>
  <c r="W618" i="78" s="1"/>
  <c r="X618" i="78" s="1"/>
  <c r="Y618" i="78" s="1"/>
  <c r="Z618" i="78" s="1"/>
  <c r="AA618" i="78" s="1"/>
  <c r="AB618" i="78" s="1"/>
  <c r="AC618" i="78" s="1"/>
  <c r="AD618" i="78" s="1"/>
  <c r="AE618" i="78" s="1"/>
  <c r="AF618" i="78" s="1"/>
  <c r="V592" i="78"/>
  <c r="U592" i="78"/>
  <c r="T592" i="78"/>
  <c r="S592" i="78"/>
  <c r="R592" i="78"/>
  <c r="Q592" i="78"/>
  <c r="P592" i="78"/>
  <c r="O592" i="78"/>
  <c r="N592" i="78"/>
  <c r="M592" i="78"/>
  <c r="L592" i="78"/>
  <c r="K592" i="78"/>
  <c r="J592" i="78"/>
  <c r="I592" i="78"/>
  <c r="H592" i="78"/>
  <c r="G592" i="78"/>
  <c r="F592" i="78"/>
  <c r="E592" i="78"/>
  <c r="D592" i="78"/>
  <c r="D587" i="78"/>
  <c r="E587" i="78" s="1"/>
  <c r="F587" i="78" s="1"/>
  <c r="G587" i="78" s="1"/>
  <c r="V586" i="78"/>
  <c r="U586" i="78"/>
  <c r="T586" i="78"/>
  <c r="S586" i="78"/>
  <c r="R586" i="78"/>
  <c r="Q586" i="78"/>
  <c r="P586" i="78"/>
  <c r="O586" i="78"/>
  <c r="N586" i="78"/>
  <c r="M586" i="78"/>
  <c r="L586" i="78"/>
  <c r="K586" i="78"/>
  <c r="J586" i="78"/>
  <c r="I586" i="78"/>
  <c r="H586" i="78"/>
  <c r="G586" i="78"/>
  <c r="F586" i="78"/>
  <c r="E586" i="78"/>
  <c r="D586" i="78"/>
  <c r="D581" i="78"/>
  <c r="E581" i="78" s="1"/>
  <c r="F581" i="78" s="1"/>
  <c r="V580" i="78"/>
  <c r="U580" i="78"/>
  <c r="T580" i="78"/>
  <c r="S580" i="78"/>
  <c r="R580" i="78"/>
  <c r="Q580" i="78"/>
  <c r="P580" i="78"/>
  <c r="O580" i="78"/>
  <c r="N580" i="78"/>
  <c r="M580" i="78"/>
  <c r="L580" i="78"/>
  <c r="K580" i="78"/>
  <c r="J580" i="78"/>
  <c r="I580" i="78"/>
  <c r="H580" i="78"/>
  <c r="G580" i="78"/>
  <c r="F580" i="78"/>
  <c r="E580" i="78"/>
  <c r="D580" i="78"/>
  <c r="D573" i="78"/>
  <c r="E573" i="78" s="1"/>
  <c r="F573" i="78" s="1"/>
  <c r="G573" i="78" s="1"/>
  <c r="H573" i="78" s="1"/>
  <c r="I573" i="78" s="1"/>
  <c r="J573" i="78" s="1"/>
  <c r="K573" i="78" s="1"/>
  <c r="L573" i="78" s="1"/>
  <c r="M573" i="78" s="1"/>
  <c r="N573" i="78" s="1"/>
  <c r="O573" i="78" s="1"/>
  <c r="P573" i="78" s="1"/>
  <c r="Q573" i="78" s="1"/>
  <c r="R573" i="78" s="1"/>
  <c r="S573" i="78" s="1"/>
  <c r="T573" i="78" s="1"/>
  <c r="U573" i="78" s="1"/>
  <c r="V573" i="78" s="1"/>
  <c r="W573" i="78" s="1"/>
  <c r="X573" i="78" s="1"/>
  <c r="Y573" i="78" s="1"/>
  <c r="Z573" i="78" s="1"/>
  <c r="AA573" i="78" s="1"/>
  <c r="AB573" i="78" s="1"/>
  <c r="AC573" i="78" s="1"/>
  <c r="AD573" i="78" s="1"/>
  <c r="AE573" i="78" s="1"/>
  <c r="AF573" i="78" s="1"/>
  <c r="D572" i="78"/>
  <c r="E572" i="78" s="1"/>
  <c r="F572" i="78" s="1"/>
  <c r="G572" i="78" s="1"/>
  <c r="H572" i="78" s="1"/>
  <c r="I572" i="78" s="1"/>
  <c r="J572" i="78" s="1"/>
  <c r="K572" i="78" s="1"/>
  <c r="L572" i="78" s="1"/>
  <c r="M572" i="78" s="1"/>
  <c r="N572" i="78" s="1"/>
  <c r="O572" i="78" s="1"/>
  <c r="P572" i="78" s="1"/>
  <c r="Q572" i="78" s="1"/>
  <c r="R572" i="78" s="1"/>
  <c r="S572" i="78" s="1"/>
  <c r="T572" i="78" s="1"/>
  <c r="U572" i="78" s="1"/>
  <c r="V572" i="78" s="1"/>
  <c r="W572" i="78" s="1"/>
  <c r="X572" i="78" s="1"/>
  <c r="Y572" i="78" s="1"/>
  <c r="Z572" i="78" s="1"/>
  <c r="AA572" i="78" s="1"/>
  <c r="AB572" i="78" s="1"/>
  <c r="AC572" i="78" s="1"/>
  <c r="AD572" i="78" s="1"/>
  <c r="AE572" i="78" s="1"/>
  <c r="AF572" i="78" s="1"/>
  <c r="D571" i="78"/>
  <c r="E571" i="78" s="1"/>
  <c r="F571" i="78" s="1"/>
  <c r="G571" i="78" s="1"/>
  <c r="H571" i="78" s="1"/>
  <c r="I571" i="78" s="1"/>
  <c r="J571" i="78" s="1"/>
  <c r="K571" i="78" s="1"/>
  <c r="L571" i="78" s="1"/>
  <c r="M571" i="78" s="1"/>
  <c r="N571" i="78" s="1"/>
  <c r="O571" i="78" s="1"/>
  <c r="P571" i="78" s="1"/>
  <c r="Q571" i="78" s="1"/>
  <c r="R571" i="78" s="1"/>
  <c r="S571" i="78" s="1"/>
  <c r="T571" i="78" s="1"/>
  <c r="U571" i="78" s="1"/>
  <c r="V571" i="78" s="1"/>
  <c r="W571" i="78" s="1"/>
  <c r="X571" i="78" s="1"/>
  <c r="Y571" i="78" s="1"/>
  <c r="Z571" i="78" s="1"/>
  <c r="AA571" i="78" s="1"/>
  <c r="AB571" i="78" s="1"/>
  <c r="AC571" i="78" s="1"/>
  <c r="AD571" i="78" s="1"/>
  <c r="AE571" i="78" s="1"/>
  <c r="AF571" i="78" s="1"/>
  <c r="D570" i="78"/>
  <c r="E570" i="78" s="1"/>
  <c r="F570" i="78" s="1"/>
  <c r="G570" i="78" s="1"/>
  <c r="H570" i="78" s="1"/>
  <c r="I570" i="78" s="1"/>
  <c r="J570" i="78" s="1"/>
  <c r="K570" i="78" s="1"/>
  <c r="L570" i="78" s="1"/>
  <c r="M570" i="78" s="1"/>
  <c r="N570" i="78" s="1"/>
  <c r="O570" i="78" s="1"/>
  <c r="P570" i="78" s="1"/>
  <c r="Q570" i="78" s="1"/>
  <c r="R570" i="78" s="1"/>
  <c r="S570" i="78" s="1"/>
  <c r="T570" i="78" s="1"/>
  <c r="U570" i="78" s="1"/>
  <c r="V570" i="78" s="1"/>
  <c r="W570" i="78" s="1"/>
  <c r="X570" i="78" s="1"/>
  <c r="Y570" i="78" s="1"/>
  <c r="Z570" i="78" s="1"/>
  <c r="AA570" i="78" s="1"/>
  <c r="AB570" i="78" s="1"/>
  <c r="AC570" i="78" s="1"/>
  <c r="AD570" i="78" s="1"/>
  <c r="AE570" i="78" s="1"/>
  <c r="AF570" i="78" s="1"/>
  <c r="D569" i="78"/>
  <c r="E569" i="78" s="1"/>
  <c r="F569" i="78" s="1"/>
  <c r="G569" i="78" s="1"/>
  <c r="H569" i="78" s="1"/>
  <c r="I569" i="78" s="1"/>
  <c r="J569" i="78" s="1"/>
  <c r="K569" i="78" s="1"/>
  <c r="L569" i="78" s="1"/>
  <c r="M569" i="78" s="1"/>
  <c r="N569" i="78" s="1"/>
  <c r="O569" i="78" s="1"/>
  <c r="P569" i="78" s="1"/>
  <c r="Q569" i="78" s="1"/>
  <c r="R569" i="78" s="1"/>
  <c r="S569" i="78" s="1"/>
  <c r="T569" i="78" s="1"/>
  <c r="U569" i="78" s="1"/>
  <c r="V569" i="78" s="1"/>
  <c r="W569" i="78" s="1"/>
  <c r="X569" i="78" s="1"/>
  <c r="Y569" i="78" s="1"/>
  <c r="Z569" i="78" s="1"/>
  <c r="AA569" i="78" s="1"/>
  <c r="AB569" i="78" s="1"/>
  <c r="AC569" i="78" s="1"/>
  <c r="AD569" i="78" s="1"/>
  <c r="AE569" i="78" s="1"/>
  <c r="AF569" i="78" s="1"/>
  <c r="D568" i="78"/>
  <c r="E568" i="78" s="1"/>
  <c r="F568" i="78" s="1"/>
  <c r="G568" i="78" s="1"/>
  <c r="H568" i="78" s="1"/>
  <c r="I568" i="78" s="1"/>
  <c r="J568" i="78" s="1"/>
  <c r="K568" i="78" s="1"/>
  <c r="L568" i="78" s="1"/>
  <c r="M568" i="78" s="1"/>
  <c r="N568" i="78" s="1"/>
  <c r="O568" i="78" s="1"/>
  <c r="P568" i="78" s="1"/>
  <c r="Q568" i="78" s="1"/>
  <c r="R568" i="78" s="1"/>
  <c r="S568" i="78" s="1"/>
  <c r="T568" i="78" s="1"/>
  <c r="U568" i="78" s="1"/>
  <c r="V568" i="78" s="1"/>
  <c r="W568" i="78" s="1"/>
  <c r="X568" i="78" s="1"/>
  <c r="Y568" i="78" s="1"/>
  <c r="Z568" i="78" s="1"/>
  <c r="AA568" i="78" s="1"/>
  <c r="AB568" i="78" s="1"/>
  <c r="AC568" i="78" s="1"/>
  <c r="AD568" i="78" s="1"/>
  <c r="AE568" i="78" s="1"/>
  <c r="AF568" i="78" s="1"/>
  <c r="D567" i="78"/>
  <c r="V566" i="78"/>
  <c r="U566" i="78"/>
  <c r="T566" i="78"/>
  <c r="S566" i="78"/>
  <c r="R566" i="78"/>
  <c r="Q566" i="78"/>
  <c r="P566" i="78"/>
  <c r="O566" i="78"/>
  <c r="N566" i="78"/>
  <c r="M566" i="78"/>
  <c r="L566" i="78"/>
  <c r="K566" i="78"/>
  <c r="J566" i="78"/>
  <c r="I566" i="78"/>
  <c r="H566" i="78"/>
  <c r="G566" i="78"/>
  <c r="F566" i="78"/>
  <c r="E566" i="78"/>
  <c r="D566" i="78"/>
  <c r="D564" i="78"/>
  <c r="E564" i="78" s="1"/>
  <c r="F564" i="78" s="1"/>
  <c r="G564" i="78" s="1"/>
  <c r="H564" i="78" s="1"/>
  <c r="I564" i="78" s="1"/>
  <c r="J564" i="78" s="1"/>
  <c r="K564" i="78" s="1"/>
  <c r="L564" i="78" s="1"/>
  <c r="M564" i="78" s="1"/>
  <c r="N564" i="78" s="1"/>
  <c r="O564" i="78" s="1"/>
  <c r="P564" i="78" s="1"/>
  <c r="Q564" i="78" s="1"/>
  <c r="R564" i="78" s="1"/>
  <c r="S564" i="78" s="1"/>
  <c r="T564" i="78" s="1"/>
  <c r="U564" i="78" s="1"/>
  <c r="V564" i="78" s="1"/>
  <c r="W564" i="78" s="1"/>
  <c r="X564" i="78" s="1"/>
  <c r="Y564" i="78" s="1"/>
  <c r="Z564" i="78" s="1"/>
  <c r="AA564" i="78" s="1"/>
  <c r="AB564" i="78" s="1"/>
  <c r="AC564" i="78" s="1"/>
  <c r="AD564" i="78" s="1"/>
  <c r="AE564" i="78" s="1"/>
  <c r="AF564" i="78" s="1"/>
  <c r="D563" i="78"/>
  <c r="E563" i="78" s="1"/>
  <c r="F563" i="78" s="1"/>
  <c r="G563" i="78" s="1"/>
  <c r="H563" i="78" s="1"/>
  <c r="I563" i="78" s="1"/>
  <c r="J563" i="78" s="1"/>
  <c r="K563" i="78" s="1"/>
  <c r="L563" i="78" s="1"/>
  <c r="M563" i="78" s="1"/>
  <c r="N563" i="78" s="1"/>
  <c r="O563" i="78" s="1"/>
  <c r="P563" i="78" s="1"/>
  <c r="Q563" i="78" s="1"/>
  <c r="R563" i="78" s="1"/>
  <c r="S563" i="78" s="1"/>
  <c r="T563" i="78" s="1"/>
  <c r="U563" i="78" s="1"/>
  <c r="V563" i="78" s="1"/>
  <c r="W563" i="78" s="1"/>
  <c r="X563" i="78" s="1"/>
  <c r="Y563" i="78" s="1"/>
  <c r="Z563" i="78" s="1"/>
  <c r="AA563" i="78" s="1"/>
  <c r="AB563" i="78" s="1"/>
  <c r="AC563" i="78" s="1"/>
  <c r="AD563" i="78" s="1"/>
  <c r="AE563" i="78" s="1"/>
  <c r="AF563" i="78" s="1"/>
  <c r="D562" i="78"/>
  <c r="E562" i="78" s="1"/>
  <c r="F562" i="78" s="1"/>
  <c r="G562" i="78" s="1"/>
  <c r="H562" i="78" s="1"/>
  <c r="I562" i="78" s="1"/>
  <c r="J562" i="78" s="1"/>
  <c r="K562" i="78" s="1"/>
  <c r="L562" i="78" s="1"/>
  <c r="M562" i="78" s="1"/>
  <c r="N562" i="78" s="1"/>
  <c r="O562" i="78" s="1"/>
  <c r="P562" i="78" s="1"/>
  <c r="Q562" i="78" s="1"/>
  <c r="R562" i="78" s="1"/>
  <c r="S562" i="78" s="1"/>
  <c r="T562" i="78" s="1"/>
  <c r="U562" i="78" s="1"/>
  <c r="V562" i="78" s="1"/>
  <c r="W562" i="78" s="1"/>
  <c r="X562" i="78" s="1"/>
  <c r="Y562" i="78" s="1"/>
  <c r="Z562" i="78" s="1"/>
  <c r="AA562" i="78" s="1"/>
  <c r="AB562" i="78" s="1"/>
  <c r="AC562" i="78" s="1"/>
  <c r="AD562" i="78" s="1"/>
  <c r="AE562" i="78" s="1"/>
  <c r="AF562" i="78" s="1"/>
  <c r="D561" i="78"/>
  <c r="E561" i="78" s="1"/>
  <c r="F561" i="78" s="1"/>
  <c r="G561" i="78" s="1"/>
  <c r="H561" i="78" s="1"/>
  <c r="I561" i="78" s="1"/>
  <c r="J561" i="78" s="1"/>
  <c r="K561" i="78" s="1"/>
  <c r="L561" i="78" s="1"/>
  <c r="M561" i="78" s="1"/>
  <c r="N561" i="78" s="1"/>
  <c r="O561" i="78" s="1"/>
  <c r="P561" i="78" s="1"/>
  <c r="Q561" i="78" s="1"/>
  <c r="R561" i="78" s="1"/>
  <c r="S561" i="78" s="1"/>
  <c r="T561" i="78" s="1"/>
  <c r="U561" i="78" s="1"/>
  <c r="V561" i="78" s="1"/>
  <c r="W561" i="78" s="1"/>
  <c r="X561" i="78" s="1"/>
  <c r="Y561" i="78" s="1"/>
  <c r="Z561" i="78" s="1"/>
  <c r="AA561" i="78" s="1"/>
  <c r="AB561" i="78" s="1"/>
  <c r="AC561" i="78" s="1"/>
  <c r="AD561" i="78" s="1"/>
  <c r="AE561" i="78" s="1"/>
  <c r="AF561" i="78" s="1"/>
  <c r="D560" i="78"/>
  <c r="E560" i="78" s="1"/>
  <c r="F560" i="78" s="1"/>
  <c r="G560" i="78" s="1"/>
  <c r="H560" i="78" s="1"/>
  <c r="I560" i="78" s="1"/>
  <c r="J560" i="78" s="1"/>
  <c r="K560" i="78" s="1"/>
  <c r="L560" i="78" s="1"/>
  <c r="M560" i="78" s="1"/>
  <c r="N560" i="78" s="1"/>
  <c r="O560" i="78" s="1"/>
  <c r="P560" i="78" s="1"/>
  <c r="Q560" i="78" s="1"/>
  <c r="R560" i="78" s="1"/>
  <c r="S560" i="78" s="1"/>
  <c r="T560" i="78" s="1"/>
  <c r="U560" i="78" s="1"/>
  <c r="V560" i="78" s="1"/>
  <c r="W560" i="78" s="1"/>
  <c r="X560" i="78" s="1"/>
  <c r="Y560" i="78" s="1"/>
  <c r="Z560" i="78" s="1"/>
  <c r="AA560" i="78" s="1"/>
  <c r="AB560" i="78" s="1"/>
  <c r="AC560" i="78" s="1"/>
  <c r="AD560" i="78" s="1"/>
  <c r="AE560" i="78" s="1"/>
  <c r="AF560" i="78" s="1"/>
  <c r="D559" i="78"/>
  <c r="E559" i="78" s="1"/>
  <c r="F559" i="78" s="1"/>
  <c r="G559" i="78" s="1"/>
  <c r="H559" i="78" s="1"/>
  <c r="I559" i="78" s="1"/>
  <c r="J559" i="78" s="1"/>
  <c r="K559" i="78" s="1"/>
  <c r="L559" i="78" s="1"/>
  <c r="M559" i="78" s="1"/>
  <c r="N559" i="78" s="1"/>
  <c r="O559" i="78" s="1"/>
  <c r="P559" i="78" s="1"/>
  <c r="Q559" i="78" s="1"/>
  <c r="R559" i="78" s="1"/>
  <c r="S559" i="78" s="1"/>
  <c r="T559" i="78" s="1"/>
  <c r="U559" i="78" s="1"/>
  <c r="V559" i="78" s="1"/>
  <c r="W559" i="78" s="1"/>
  <c r="X559" i="78" s="1"/>
  <c r="Y559" i="78" s="1"/>
  <c r="Z559" i="78" s="1"/>
  <c r="AA559" i="78" s="1"/>
  <c r="AB559" i="78" s="1"/>
  <c r="AC559" i="78" s="1"/>
  <c r="AD559" i="78" s="1"/>
  <c r="AE559" i="78" s="1"/>
  <c r="AF559" i="78" s="1"/>
  <c r="D558" i="78"/>
  <c r="V557" i="78"/>
  <c r="U557" i="78"/>
  <c r="T557" i="78"/>
  <c r="S557" i="78"/>
  <c r="R557" i="78"/>
  <c r="Q557" i="78"/>
  <c r="P557" i="78"/>
  <c r="O557" i="78"/>
  <c r="N557" i="78"/>
  <c r="M557" i="78"/>
  <c r="L557" i="78"/>
  <c r="K557" i="78"/>
  <c r="J557" i="78"/>
  <c r="I557" i="78"/>
  <c r="H557" i="78"/>
  <c r="G557" i="78"/>
  <c r="F557" i="78"/>
  <c r="E557" i="78"/>
  <c r="D557" i="78"/>
  <c r="D555" i="78"/>
  <c r="E555" i="78" s="1"/>
  <c r="F555" i="78" s="1"/>
  <c r="G555" i="78" s="1"/>
  <c r="H555" i="78" s="1"/>
  <c r="I555" i="78" s="1"/>
  <c r="J555" i="78" s="1"/>
  <c r="K555" i="78" s="1"/>
  <c r="L555" i="78" s="1"/>
  <c r="M555" i="78" s="1"/>
  <c r="N555" i="78" s="1"/>
  <c r="O555" i="78" s="1"/>
  <c r="P555" i="78" s="1"/>
  <c r="Q555" i="78" s="1"/>
  <c r="R555" i="78" s="1"/>
  <c r="S555" i="78" s="1"/>
  <c r="T555" i="78" s="1"/>
  <c r="U555" i="78" s="1"/>
  <c r="V555" i="78" s="1"/>
  <c r="W555" i="78" s="1"/>
  <c r="X555" i="78" s="1"/>
  <c r="Y555" i="78" s="1"/>
  <c r="Z555" i="78" s="1"/>
  <c r="AA555" i="78" s="1"/>
  <c r="AB555" i="78" s="1"/>
  <c r="AC555" i="78" s="1"/>
  <c r="AD555" i="78" s="1"/>
  <c r="AE555" i="78" s="1"/>
  <c r="AF555" i="78" s="1"/>
  <c r="D554" i="78"/>
  <c r="E554" i="78" s="1"/>
  <c r="F554" i="78" s="1"/>
  <c r="G554" i="78" s="1"/>
  <c r="H554" i="78" s="1"/>
  <c r="I554" i="78" s="1"/>
  <c r="J554" i="78" s="1"/>
  <c r="K554" i="78" s="1"/>
  <c r="L554" i="78" s="1"/>
  <c r="M554" i="78" s="1"/>
  <c r="N554" i="78" s="1"/>
  <c r="O554" i="78" s="1"/>
  <c r="P554" i="78" s="1"/>
  <c r="Q554" i="78" s="1"/>
  <c r="R554" i="78" s="1"/>
  <c r="S554" i="78" s="1"/>
  <c r="T554" i="78" s="1"/>
  <c r="U554" i="78" s="1"/>
  <c r="V554" i="78" s="1"/>
  <c r="W554" i="78" s="1"/>
  <c r="X554" i="78" s="1"/>
  <c r="Y554" i="78" s="1"/>
  <c r="Z554" i="78" s="1"/>
  <c r="AA554" i="78" s="1"/>
  <c r="AB554" i="78" s="1"/>
  <c r="AC554" i="78" s="1"/>
  <c r="AD554" i="78" s="1"/>
  <c r="AE554" i="78" s="1"/>
  <c r="AF554" i="78" s="1"/>
  <c r="D553" i="78"/>
  <c r="E553" i="78" s="1"/>
  <c r="F553" i="78" s="1"/>
  <c r="G553" i="78" s="1"/>
  <c r="H553" i="78" s="1"/>
  <c r="I553" i="78" s="1"/>
  <c r="J553" i="78" s="1"/>
  <c r="K553" i="78" s="1"/>
  <c r="L553" i="78" s="1"/>
  <c r="M553" i="78" s="1"/>
  <c r="N553" i="78" s="1"/>
  <c r="O553" i="78" s="1"/>
  <c r="P553" i="78" s="1"/>
  <c r="Q553" i="78" s="1"/>
  <c r="R553" i="78" s="1"/>
  <c r="S553" i="78" s="1"/>
  <c r="T553" i="78" s="1"/>
  <c r="U553" i="78" s="1"/>
  <c r="V553" i="78" s="1"/>
  <c r="W553" i="78" s="1"/>
  <c r="X553" i="78" s="1"/>
  <c r="Y553" i="78" s="1"/>
  <c r="Z553" i="78" s="1"/>
  <c r="AA553" i="78" s="1"/>
  <c r="AB553" i="78" s="1"/>
  <c r="AC553" i="78" s="1"/>
  <c r="AD553" i="78" s="1"/>
  <c r="AE553" i="78" s="1"/>
  <c r="AF553" i="78" s="1"/>
  <c r="D552" i="78"/>
  <c r="E552" i="78" s="1"/>
  <c r="F552" i="78" s="1"/>
  <c r="G552" i="78" s="1"/>
  <c r="H552" i="78" s="1"/>
  <c r="I552" i="78" s="1"/>
  <c r="J552" i="78" s="1"/>
  <c r="K552" i="78" s="1"/>
  <c r="L552" i="78" s="1"/>
  <c r="M552" i="78" s="1"/>
  <c r="N552" i="78" s="1"/>
  <c r="O552" i="78" s="1"/>
  <c r="P552" i="78" s="1"/>
  <c r="Q552" i="78" s="1"/>
  <c r="R552" i="78" s="1"/>
  <c r="S552" i="78" s="1"/>
  <c r="T552" i="78" s="1"/>
  <c r="U552" i="78" s="1"/>
  <c r="V552" i="78" s="1"/>
  <c r="W552" i="78" s="1"/>
  <c r="X552" i="78" s="1"/>
  <c r="Y552" i="78" s="1"/>
  <c r="Z552" i="78" s="1"/>
  <c r="AA552" i="78" s="1"/>
  <c r="AB552" i="78" s="1"/>
  <c r="AC552" i="78" s="1"/>
  <c r="AD552" i="78" s="1"/>
  <c r="AE552" i="78" s="1"/>
  <c r="AF552" i="78" s="1"/>
  <c r="D551" i="78"/>
  <c r="E551" i="78" s="1"/>
  <c r="F551" i="78" s="1"/>
  <c r="G551" i="78" s="1"/>
  <c r="H551" i="78" s="1"/>
  <c r="I551" i="78" s="1"/>
  <c r="J551" i="78" s="1"/>
  <c r="K551" i="78" s="1"/>
  <c r="L551" i="78" s="1"/>
  <c r="M551" i="78" s="1"/>
  <c r="N551" i="78" s="1"/>
  <c r="O551" i="78" s="1"/>
  <c r="P551" i="78" s="1"/>
  <c r="Q551" i="78" s="1"/>
  <c r="R551" i="78" s="1"/>
  <c r="S551" i="78" s="1"/>
  <c r="T551" i="78" s="1"/>
  <c r="U551" i="78" s="1"/>
  <c r="V551" i="78" s="1"/>
  <c r="W551" i="78" s="1"/>
  <c r="X551" i="78" s="1"/>
  <c r="Y551" i="78" s="1"/>
  <c r="Z551" i="78" s="1"/>
  <c r="AA551" i="78" s="1"/>
  <c r="AB551" i="78" s="1"/>
  <c r="AC551" i="78" s="1"/>
  <c r="AD551" i="78" s="1"/>
  <c r="AE551" i="78" s="1"/>
  <c r="AF551" i="78" s="1"/>
  <c r="D549" i="78"/>
  <c r="E549" i="78" s="1"/>
  <c r="V548" i="78"/>
  <c r="U548" i="78"/>
  <c r="T548" i="78"/>
  <c r="S548" i="78"/>
  <c r="R548" i="78"/>
  <c r="Q548" i="78"/>
  <c r="P548" i="78"/>
  <c r="O548" i="78"/>
  <c r="N548" i="78"/>
  <c r="M548" i="78"/>
  <c r="L548" i="78"/>
  <c r="K548" i="78"/>
  <c r="J548" i="78"/>
  <c r="I548" i="78"/>
  <c r="H548" i="78"/>
  <c r="G548" i="78"/>
  <c r="F548" i="78"/>
  <c r="E548" i="78"/>
  <c r="D548" i="78"/>
  <c r="D537" i="78"/>
  <c r="E537" i="78" s="1"/>
  <c r="F537" i="78" s="1"/>
  <c r="G537" i="78" s="1"/>
  <c r="H537" i="78" s="1"/>
  <c r="I537" i="78" s="1"/>
  <c r="J537" i="78" s="1"/>
  <c r="K537" i="78" s="1"/>
  <c r="L537" i="78" s="1"/>
  <c r="M537" i="78" s="1"/>
  <c r="N537" i="78" s="1"/>
  <c r="O537" i="78" s="1"/>
  <c r="P537" i="78" s="1"/>
  <c r="Q537" i="78" s="1"/>
  <c r="R537" i="78" s="1"/>
  <c r="S537" i="78" s="1"/>
  <c r="T537" i="78" s="1"/>
  <c r="U537" i="78" s="1"/>
  <c r="V537" i="78" s="1"/>
  <c r="W537" i="78" s="1"/>
  <c r="X537" i="78" s="1"/>
  <c r="Y537" i="78" s="1"/>
  <c r="Z537" i="78" s="1"/>
  <c r="AA537" i="78" s="1"/>
  <c r="AB537" i="78" s="1"/>
  <c r="AC537" i="78" s="1"/>
  <c r="AD537" i="78" s="1"/>
  <c r="AE537" i="78" s="1"/>
  <c r="AF537" i="78" s="1"/>
  <c r="D536" i="78"/>
  <c r="E536" i="78" s="1"/>
  <c r="F536" i="78" s="1"/>
  <c r="G536" i="78" s="1"/>
  <c r="H536" i="78" s="1"/>
  <c r="I536" i="78" s="1"/>
  <c r="J536" i="78" s="1"/>
  <c r="K536" i="78" s="1"/>
  <c r="L536" i="78" s="1"/>
  <c r="M536" i="78" s="1"/>
  <c r="N536" i="78" s="1"/>
  <c r="O536" i="78" s="1"/>
  <c r="P536" i="78" s="1"/>
  <c r="Q536" i="78" s="1"/>
  <c r="R536" i="78" s="1"/>
  <c r="S536" i="78" s="1"/>
  <c r="T536" i="78" s="1"/>
  <c r="U536" i="78" s="1"/>
  <c r="V536" i="78" s="1"/>
  <c r="W536" i="78" s="1"/>
  <c r="X536" i="78" s="1"/>
  <c r="Y536" i="78" s="1"/>
  <c r="Z536" i="78" s="1"/>
  <c r="AA536" i="78" s="1"/>
  <c r="AB536" i="78" s="1"/>
  <c r="AC536" i="78" s="1"/>
  <c r="AD536" i="78" s="1"/>
  <c r="AE536" i="78" s="1"/>
  <c r="AF536" i="78" s="1"/>
  <c r="D535" i="78"/>
  <c r="E535" i="78" s="1"/>
  <c r="F535" i="78" s="1"/>
  <c r="G535" i="78" s="1"/>
  <c r="H535" i="78" s="1"/>
  <c r="I535" i="78" s="1"/>
  <c r="J535" i="78" s="1"/>
  <c r="K535" i="78" s="1"/>
  <c r="L535" i="78" s="1"/>
  <c r="M535" i="78" s="1"/>
  <c r="N535" i="78" s="1"/>
  <c r="O535" i="78" s="1"/>
  <c r="P535" i="78" s="1"/>
  <c r="Q535" i="78" s="1"/>
  <c r="R535" i="78" s="1"/>
  <c r="S535" i="78" s="1"/>
  <c r="T535" i="78" s="1"/>
  <c r="U535" i="78" s="1"/>
  <c r="V535" i="78" s="1"/>
  <c r="W535" i="78" s="1"/>
  <c r="X535" i="78" s="1"/>
  <c r="Y535" i="78" s="1"/>
  <c r="Z535" i="78" s="1"/>
  <c r="AA535" i="78" s="1"/>
  <c r="AB535" i="78" s="1"/>
  <c r="AC535" i="78" s="1"/>
  <c r="AD535" i="78" s="1"/>
  <c r="AE535" i="78" s="1"/>
  <c r="AF535" i="78" s="1"/>
  <c r="D534" i="78"/>
  <c r="E534" i="78" s="1"/>
  <c r="F534" i="78" s="1"/>
  <c r="G534" i="78" s="1"/>
  <c r="H534" i="78" s="1"/>
  <c r="I534" i="78" s="1"/>
  <c r="J534" i="78" s="1"/>
  <c r="K534" i="78" s="1"/>
  <c r="L534" i="78" s="1"/>
  <c r="M534" i="78" s="1"/>
  <c r="N534" i="78" s="1"/>
  <c r="O534" i="78" s="1"/>
  <c r="P534" i="78" s="1"/>
  <c r="Q534" i="78" s="1"/>
  <c r="R534" i="78" s="1"/>
  <c r="S534" i="78" s="1"/>
  <c r="T534" i="78" s="1"/>
  <c r="U534" i="78" s="1"/>
  <c r="V534" i="78" s="1"/>
  <c r="W534" i="78" s="1"/>
  <c r="X534" i="78" s="1"/>
  <c r="Y534" i="78" s="1"/>
  <c r="Z534" i="78" s="1"/>
  <c r="AA534" i="78" s="1"/>
  <c r="AB534" i="78" s="1"/>
  <c r="AC534" i="78" s="1"/>
  <c r="AD534" i="78" s="1"/>
  <c r="AE534" i="78" s="1"/>
  <c r="AF534" i="78" s="1"/>
  <c r="D533" i="78"/>
  <c r="E533" i="78" s="1"/>
  <c r="F533" i="78" s="1"/>
  <c r="G533" i="78" s="1"/>
  <c r="H533" i="78" s="1"/>
  <c r="I533" i="78" s="1"/>
  <c r="J533" i="78" s="1"/>
  <c r="K533" i="78" s="1"/>
  <c r="L533" i="78" s="1"/>
  <c r="M533" i="78" s="1"/>
  <c r="N533" i="78" s="1"/>
  <c r="O533" i="78" s="1"/>
  <c r="P533" i="78" s="1"/>
  <c r="Q533" i="78" s="1"/>
  <c r="R533" i="78" s="1"/>
  <c r="S533" i="78" s="1"/>
  <c r="T533" i="78" s="1"/>
  <c r="U533" i="78" s="1"/>
  <c r="V533" i="78" s="1"/>
  <c r="W533" i="78" s="1"/>
  <c r="X533" i="78" s="1"/>
  <c r="Y533" i="78" s="1"/>
  <c r="Z533" i="78" s="1"/>
  <c r="AA533" i="78" s="1"/>
  <c r="AB533" i="78" s="1"/>
  <c r="AC533" i="78" s="1"/>
  <c r="AD533" i="78" s="1"/>
  <c r="AE533" i="78" s="1"/>
  <c r="AF533" i="78" s="1"/>
  <c r="D531" i="78"/>
  <c r="E531" i="78" s="1"/>
  <c r="V530" i="78"/>
  <c r="U530" i="78"/>
  <c r="T530" i="78"/>
  <c r="S530" i="78"/>
  <c r="R530" i="78"/>
  <c r="Q530" i="78"/>
  <c r="P530" i="78"/>
  <c r="O530" i="78"/>
  <c r="N530" i="78"/>
  <c r="M530" i="78"/>
  <c r="L530" i="78"/>
  <c r="K530" i="78"/>
  <c r="J530" i="78"/>
  <c r="I530" i="78"/>
  <c r="H530" i="78"/>
  <c r="G530" i="78"/>
  <c r="F530" i="78"/>
  <c r="E530" i="78"/>
  <c r="D530" i="78"/>
  <c r="D517" i="78"/>
  <c r="E517" i="78" s="1"/>
  <c r="F517" i="78" s="1"/>
  <c r="G517" i="78" s="1"/>
  <c r="H517" i="78" s="1"/>
  <c r="I517" i="78" s="1"/>
  <c r="J517" i="78" s="1"/>
  <c r="K517" i="78" s="1"/>
  <c r="L517" i="78" s="1"/>
  <c r="M517" i="78" s="1"/>
  <c r="N517" i="78" s="1"/>
  <c r="O517" i="78" s="1"/>
  <c r="P517" i="78" s="1"/>
  <c r="Q517" i="78" s="1"/>
  <c r="R517" i="78" s="1"/>
  <c r="S517" i="78" s="1"/>
  <c r="T517" i="78" s="1"/>
  <c r="U517" i="78" s="1"/>
  <c r="V517" i="78" s="1"/>
  <c r="W517" i="78" s="1"/>
  <c r="X517" i="78" s="1"/>
  <c r="Y517" i="78" s="1"/>
  <c r="Z517" i="78" s="1"/>
  <c r="AA517" i="78" s="1"/>
  <c r="AB517" i="78" s="1"/>
  <c r="AC517" i="78" s="1"/>
  <c r="AD517" i="78" s="1"/>
  <c r="AE517" i="78" s="1"/>
  <c r="AF517" i="78" s="1"/>
  <c r="D513" i="78"/>
  <c r="E513" i="78" s="1"/>
  <c r="F513" i="78" s="1"/>
  <c r="G513" i="78" s="1"/>
  <c r="H513" i="78" s="1"/>
  <c r="I513" i="78" s="1"/>
  <c r="J513" i="78" s="1"/>
  <c r="K513" i="78" s="1"/>
  <c r="L513" i="78" s="1"/>
  <c r="M513" i="78" s="1"/>
  <c r="N513" i="78" s="1"/>
  <c r="O513" i="78" s="1"/>
  <c r="P513" i="78" s="1"/>
  <c r="Q513" i="78" s="1"/>
  <c r="R513" i="78" s="1"/>
  <c r="S513" i="78" s="1"/>
  <c r="T513" i="78" s="1"/>
  <c r="U513" i="78" s="1"/>
  <c r="V513" i="78" s="1"/>
  <c r="W513" i="78" s="1"/>
  <c r="X513" i="78" s="1"/>
  <c r="Y513" i="78" s="1"/>
  <c r="Z513" i="78" s="1"/>
  <c r="AA513" i="78" s="1"/>
  <c r="AB513" i="78" s="1"/>
  <c r="AC513" i="78" s="1"/>
  <c r="AD513" i="78" s="1"/>
  <c r="AE513" i="78" s="1"/>
  <c r="AF513" i="78" s="1"/>
  <c r="D512" i="78"/>
  <c r="E512" i="78" s="1"/>
  <c r="F512" i="78" s="1"/>
  <c r="G512" i="78" s="1"/>
  <c r="H512" i="78" s="1"/>
  <c r="I512" i="78" s="1"/>
  <c r="J512" i="78" s="1"/>
  <c r="K512" i="78" s="1"/>
  <c r="L512" i="78" s="1"/>
  <c r="M512" i="78" s="1"/>
  <c r="N512" i="78" s="1"/>
  <c r="O512" i="78" s="1"/>
  <c r="P512" i="78" s="1"/>
  <c r="Q512" i="78" s="1"/>
  <c r="R512" i="78" s="1"/>
  <c r="S512" i="78" s="1"/>
  <c r="T512" i="78" s="1"/>
  <c r="U512" i="78" s="1"/>
  <c r="V512" i="78" s="1"/>
  <c r="W512" i="78" s="1"/>
  <c r="X512" i="78" s="1"/>
  <c r="Y512" i="78" s="1"/>
  <c r="Z512" i="78" s="1"/>
  <c r="AA512" i="78" s="1"/>
  <c r="AB512" i="78" s="1"/>
  <c r="AC512" i="78" s="1"/>
  <c r="AD512" i="78" s="1"/>
  <c r="AE512" i="78" s="1"/>
  <c r="AF512" i="78" s="1"/>
  <c r="D511" i="78"/>
  <c r="E511" i="78" s="1"/>
  <c r="F511" i="78" s="1"/>
  <c r="G511" i="78" s="1"/>
  <c r="H511" i="78" s="1"/>
  <c r="I511" i="78" s="1"/>
  <c r="J511" i="78" s="1"/>
  <c r="K511" i="78" s="1"/>
  <c r="L511" i="78" s="1"/>
  <c r="M511" i="78" s="1"/>
  <c r="N511" i="78" s="1"/>
  <c r="O511" i="78" s="1"/>
  <c r="P511" i="78" s="1"/>
  <c r="Q511" i="78" s="1"/>
  <c r="R511" i="78" s="1"/>
  <c r="S511" i="78" s="1"/>
  <c r="T511" i="78" s="1"/>
  <c r="U511" i="78" s="1"/>
  <c r="V511" i="78" s="1"/>
  <c r="W511" i="78" s="1"/>
  <c r="X511" i="78" s="1"/>
  <c r="Y511" i="78" s="1"/>
  <c r="Z511" i="78" s="1"/>
  <c r="AA511" i="78" s="1"/>
  <c r="AB511" i="78" s="1"/>
  <c r="AC511" i="78" s="1"/>
  <c r="AD511" i="78" s="1"/>
  <c r="AE511" i="78" s="1"/>
  <c r="AF511" i="78" s="1"/>
  <c r="D510" i="78"/>
  <c r="E510" i="78" s="1"/>
  <c r="F510" i="78" s="1"/>
  <c r="G510" i="78" s="1"/>
  <c r="H510" i="78" s="1"/>
  <c r="I510" i="78" s="1"/>
  <c r="J510" i="78" s="1"/>
  <c r="K510" i="78" s="1"/>
  <c r="L510" i="78" s="1"/>
  <c r="M510" i="78" s="1"/>
  <c r="N510" i="78" s="1"/>
  <c r="O510" i="78" s="1"/>
  <c r="P510" i="78" s="1"/>
  <c r="Q510" i="78" s="1"/>
  <c r="R510" i="78" s="1"/>
  <c r="S510" i="78" s="1"/>
  <c r="T510" i="78" s="1"/>
  <c r="U510" i="78" s="1"/>
  <c r="V510" i="78" s="1"/>
  <c r="W510" i="78" s="1"/>
  <c r="X510" i="78" s="1"/>
  <c r="Y510" i="78" s="1"/>
  <c r="Z510" i="78" s="1"/>
  <c r="AA510" i="78" s="1"/>
  <c r="AB510" i="78" s="1"/>
  <c r="AC510" i="78" s="1"/>
  <c r="AD510" i="78" s="1"/>
  <c r="AE510" i="78" s="1"/>
  <c r="AF510" i="78" s="1"/>
  <c r="D506" i="78"/>
  <c r="E506" i="78" s="1"/>
  <c r="F506" i="78" s="1"/>
  <c r="G506" i="78" s="1"/>
  <c r="H506" i="78" s="1"/>
  <c r="I506" i="78" s="1"/>
  <c r="J506" i="78" s="1"/>
  <c r="K506" i="78" s="1"/>
  <c r="L506" i="78" s="1"/>
  <c r="M506" i="78" s="1"/>
  <c r="N506" i="78" s="1"/>
  <c r="O506" i="78" s="1"/>
  <c r="P506" i="78" s="1"/>
  <c r="Q506" i="78" s="1"/>
  <c r="R506" i="78" s="1"/>
  <c r="S506" i="78" s="1"/>
  <c r="T506" i="78" s="1"/>
  <c r="U506" i="78" s="1"/>
  <c r="V506" i="78" s="1"/>
  <c r="W506" i="78" s="1"/>
  <c r="X506" i="78" s="1"/>
  <c r="Y506" i="78" s="1"/>
  <c r="Z506" i="78" s="1"/>
  <c r="AA506" i="78" s="1"/>
  <c r="AB506" i="78" s="1"/>
  <c r="AC506" i="78" s="1"/>
  <c r="AD506" i="78" s="1"/>
  <c r="AE506" i="78" s="1"/>
  <c r="AF506" i="78" s="1"/>
  <c r="D505" i="78"/>
  <c r="E505" i="78" s="1"/>
  <c r="F505" i="78" s="1"/>
  <c r="G505" i="78" s="1"/>
  <c r="H505" i="78" s="1"/>
  <c r="I505" i="78" s="1"/>
  <c r="J505" i="78" s="1"/>
  <c r="K505" i="78" s="1"/>
  <c r="L505" i="78" s="1"/>
  <c r="M505" i="78" s="1"/>
  <c r="N505" i="78" s="1"/>
  <c r="O505" i="78" s="1"/>
  <c r="P505" i="78" s="1"/>
  <c r="Q505" i="78" s="1"/>
  <c r="R505" i="78" s="1"/>
  <c r="S505" i="78" s="1"/>
  <c r="T505" i="78" s="1"/>
  <c r="U505" i="78" s="1"/>
  <c r="V505" i="78" s="1"/>
  <c r="W505" i="78" s="1"/>
  <c r="X505" i="78" s="1"/>
  <c r="Y505" i="78" s="1"/>
  <c r="Z505" i="78" s="1"/>
  <c r="AA505" i="78" s="1"/>
  <c r="AB505" i="78" s="1"/>
  <c r="AC505" i="78" s="1"/>
  <c r="AD505" i="78" s="1"/>
  <c r="AE505" i="78" s="1"/>
  <c r="AF505" i="78" s="1"/>
  <c r="D504" i="78"/>
  <c r="E504" i="78" s="1"/>
  <c r="F504" i="78" s="1"/>
  <c r="G504" i="78" s="1"/>
  <c r="H504" i="78" s="1"/>
  <c r="I504" i="78" s="1"/>
  <c r="J504" i="78" s="1"/>
  <c r="K504" i="78" s="1"/>
  <c r="L504" i="78" s="1"/>
  <c r="M504" i="78" s="1"/>
  <c r="N504" i="78" s="1"/>
  <c r="O504" i="78" s="1"/>
  <c r="P504" i="78" s="1"/>
  <c r="Q504" i="78" s="1"/>
  <c r="R504" i="78" s="1"/>
  <c r="S504" i="78" s="1"/>
  <c r="T504" i="78" s="1"/>
  <c r="U504" i="78" s="1"/>
  <c r="V504" i="78" s="1"/>
  <c r="W504" i="78" s="1"/>
  <c r="X504" i="78" s="1"/>
  <c r="Y504" i="78" s="1"/>
  <c r="Z504" i="78" s="1"/>
  <c r="AA504" i="78" s="1"/>
  <c r="AB504" i="78" s="1"/>
  <c r="AC504" i="78" s="1"/>
  <c r="AD504" i="78" s="1"/>
  <c r="AE504" i="78" s="1"/>
  <c r="AF504" i="78" s="1"/>
  <c r="D503" i="78"/>
  <c r="E503" i="78" s="1"/>
  <c r="F503" i="78" s="1"/>
  <c r="G503" i="78" s="1"/>
  <c r="H503" i="78" s="1"/>
  <c r="I503" i="78" s="1"/>
  <c r="J503" i="78" s="1"/>
  <c r="K503" i="78" s="1"/>
  <c r="L503" i="78" s="1"/>
  <c r="M503" i="78" s="1"/>
  <c r="N503" i="78" s="1"/>
  <c r="O503" i="78" s="1"/>
  <c r="P503" i="78" s="1"/>
  <c r="Q503" i="78" s="1"/>
  <c r="R503" i="78" s="1"/>
  <c r="S503" i="78" s="1"/>
  <c r="T503" i="78" s="1"/>
  <c r="U503" i="78" s="1"/>
  <c r="V503" i="78" s="1"/>
  <c r="W503" i="78" s="1"/>
  <c r="X503" i="78" s="1"/>
  <c r="Y503" i="78" s="1"/>
  <c r="Z503" i="78" s="1"/>
  <c r="AA503" i="78" s="1"/>
  <c r="AB503" i="78" s="1"/>
  <c r="AC503" i="78" s="1"/>
  <c r="AD503" i="78" s="1"/>
  <c r="AE503" i="78" s="1"/>
  <c r="AF503" i="78" s="1"/>
  <c r="D502" i="78"/>
  <c r="D498" i="78"/>
  <c r="E498" i="78" s="1"/>
  <c r="F498" i="78" s="1"/>
  <c r="G498" i="78" s="1"/>
  <c r="H498" i="78" s="1"/>
  <c r="I498" i="78" s="1"/>
  <c r="J498" i="78" s="1"/>
  <c r="K498" i="78" s="1"/>
  <c r="L498" i="78" s="1"/>
  <c r="M498" i="78" s="1"/>
  <c r="N498" i="78" s="1"/>
  <c r="O498" i="78" s="1"/>
  <c r="P498" i="78" s="1"/>
  <c r="Q498" i="78" s="1"/>
  <c r="R498" i="78" s="1"/>
  <c r="S498" i="78" s="1"/>
  <c r="T498" i="78" s="1"/>
  <c r="U498" i="78" s="1"/>
  <c r="V498" i="78" s="1"/>
  <c r="W498" i="78" s="1"/>
  <c r="X498" i="78" s="1"/>
  <c r="Y498" i="78" s="1"/>
  <c r="Z498" i="78" s="1"/>
  <c r="AA498" i="78" s="1"/>
  <c r="AB498" i="78" s="1"/>
  <c r="AC498" i="78" s="1"/>
  <c r="AD498" i="78" s="1"/>
  <c r="AE498" i="78" s="1"/>
  <c r="AF498" i="78" s="1"/>
  <c r="D497" i="78"/>
  <c r="E497" i="78" s="1"/>
  <c r="F497" i="78" s="1"/>
  <c r="G497" i="78" s="1"/>
  <c r="H497" i="78" s="1"/>
  <c r="I497" i="78" s="1"/>
  <c r="J497" i="78" s="1"/>
  <c r="K497" i="78" s="1"/>
  <c r="L497" i="78" s="1"/>
  <c r="M497" i="78" s="1"/>
  <c r="N497" i="78" s="1"/>
  <c r="O497" i="78" s="1"/>
  <c r="P497" i="78" s="1"/>
  <c r="Q497" i="78" s="1"/>
  <c r="R497" i="78" s="1"/>
  <c r="S497" i="78" s="1"/>
  <c r="T497" i="78" s="1"/>
  <c r="U497" i="78" s="1"/>
  <c r="V497" i="78" s="1"/>
  <c r="W497" i="78" s="1"/>
  <c r="X497" i="78" s="1"/>
  <c r="Y497" i="78" s="1"/>
  <c r="Z497" i="78" s="1"/>
  <c r="AA497" i="78" s="1"/>
  <c r="AB497" i="78" s="1"/>
  <c r="AC497" i="78" s="1"/>
  <c r="AD497" i="78" s="1"/>
  <c r="AE497" i="78" s="1"/>
  <c r="AF497" i="78" s="1"/>
  <c r="D496" i="78"/>
  <c r="E496" i="78" s="1"/>
  <c r="F496" i="78" s="1"/>
  <c r="G496" i="78" s="1"/>
  <c r="H496" i="78" s="1"/>
  <c r="I496" i="78" s="1"/>
  <c r="J496" i="78" s="1"/>
  <c r="K496" i="78" s="1"/>
  <c r="L496" i="78" s="1"/>
  <c r="M496" i="78" s="1"/>
  <c r="N496" i="78" s="1"/>
  <c r="O496" i="78" s="1"/>
  <c r="P496" i="78" s="1"/>
  <c r="Q496" i="78" s="1"/>
  <c r="R496" i="78" s="1"/>
  <c r="S496" i="78" s="1"/>
  <c r="T496" i="78" s="1"/>
  <c r="U496" i="78" s="1"/>
  <c r="V496" i="78" s="1"/>
  <c r="W496" i="78" s="1"/>
  <c r="X496" i="78" s="1"/>
  <c r="Y496" i="78" s="1"/>
  <c r="Z496" i="78" s="1"/>
  <c r="AA496" i="78" s="1"/>
  <c r="AB496" i="78" s="1"/>
  <c r="AC496" i="78" s="1"/>
  <c r="AD496" i="78" s="1"/>
  <c r="AE496" i="78" s="1"/>
  <c r="AF496" i="78" s="1"/>
  <c r="D492" i="78"/>
  <c r="E492" i="78" s="1"/>
  <c r="F492" i="78" s="1"/>
  <c r="G492" i="78" s="1"/>
  <c r="H492" i="78" s="1"/>
  <c r="I492" i="78" s="1"/>
  <c r="J492" i="78" s="1"/>
  <c r="K492" i="78" s="1"/>
  <c r="L492" i="78" s="1"/>
  <c r="M492" i="78" s="1"/>
  <c r="N492" i="78" s="1"/>
  <c r="O492" i="78" s="1"/>
  <c r="P492" i="78" s="1"/>
  <c r="Q492" i="78" s="1"/>
  <c r="R492" i="78" s="1"/>
  <c r="S492" i="78" s="1"/>
  <c r="T492" i="78" s="1"/>
  <c r="U492" i="78" s="1"/>
  <c r="V492" i="78" s="1"/>
  <c r="W492" i="78" s="1"/>
  <c r="X492" i="78" s="1"/>
  <c r="Y492" i="78" s="1"/>
  <c r="Z492" i="78" s="1"/>
  <c r="AA492" i="78" s="1"/>
  <c r="AB492" i="78" s="1"/>
  <c r="AC492" i="78" s="1"/>
  <c r="AD492" i="78" s="1"/>
  <c r="AE492" i="78" s="1"/>
  <c r="AF492" i="78" s="1"/>
  <c r="D491" i="78"/>
  <c r="E491" i="78" s="1"/>
  <c r="F491" i="78" s="1"/>
  <c r="G491" i="78" s="1"/>
  <c r="H491" i="78" s="1"/>
  <c r="I491" i="78" s="1"/>
  <c r="J491" i="78" s="1"/>
  <c r="K491" i="78" s="1"/>
  <c r="L491" i="78" s="1"/>
  <c r="M491" i="78" s="1"/>
  <c r="N491" i="78" s="1"/>
  <c r="O491" i="78" s="1"/>
  <c r="P491" i="78" s="1"/>
  <c r="Q491" i="78" s="1"/>
  <c r="R491" i="78" s="1"/>
  <c r="S491" i="78" s="1"/>
  <c r="T491" i="78" s="1"/>
  <c r="U491" i="78" s="1"/>
  <c r="V491" i="78" s="1"/>
  <c r="W491" i="78" s="1"/>
  <c r="X491" i="78" s="1"/>
  <c r="Y491" i="78" s="1"/>
  <c r="Z491" i="78" s="1"/>
  <c r="AA491" i="78" s="1"/>
  <c r="AB491" i="78" s="1"/>
  <c r="AC491" i="78" s="1"/>
  <c r="AD491" i="78" s="1"/>
  <c r="AE491" i="78" s="1"/>
  <c r="AF491" i="78" s="1"/>
  <c r="D490" i="78"/>
  <c r="E490" i="78" s="1"/>
  <c r="F490" i="78" s="1"/>
  <c r="G490" i="78" s="1"/>
  <c r="H490" i="78" s="1"/>
  <c r="I490" i="78" s="1"/>
  <c r="J490" i="78" s="1"/>
  <c r="K490" i="78" s="1"/>
  <c r="L490" i="78" s="1"/>
  <c r="M490" i="78" s="1"/>
  <c r="N490" i="78" s="1"/>
  <c r="O490" i="78" s="1"/>
  <c r="P490" i="78" s="1"/>
  <c r="Q490" i="78" s="1"/>
  <c r="R490" i="78" s="1"/>
  <c r="S490" i="78" s="1"/>
  <c r="T490" i="78" s="1"/>
  <c r="U490" i="78" s="1"/>
  <c r="V490" i="78" s="1"/>
  <c r="W490" i="78" s="1"/>
  <c r="X490" i="78" s="1"/>
  <c r="Y490" i="78" s="1"/>
  <c r="Z490" i="78" s="1"/>
  <c r="AA490" i="78" s="1"/>
  <c r="AB490" i="78" s="1"/>
  <c r="AC490" i="78" s="1"/>
  <c r="AD490" i="78" s="1"/>
  <c r="AE490" i="78" s="1"/>
  <c r="AF490" i="78" s="1"/>
  <c r="D489" i="78"/>
  <c r="E489" i="78" s="1"/>
  <c r="F489" i="78" s="1"/>
  <c r="G489" i="78" s="1"/>
  <c r="H489" i="78" s="1"/>
  <c r="I489" i="78" s="1"/>
  <c r="J489" i="78" s="1"/>
  <c r="K489" i="78" s="1"/>
  <c r="L489" i="78" s="1"/>
  <c r="M489" i="78" s="1"/>
  <c r="N489" i="78" s="1"/>
  <c r="O489" i="78" s="1"/>
  <c r="P489" i="78" s="1"/>
  <c r="Q489" i="78" s="1"/>
  <c r="R489" i="78" s="1"/>
  <c r="S489" i="78" s="1"/>
  <c r="T489" i="78" s="1"/>
  <c r="U489" i="78" s="1"/>
  <c r="V489" i="78" s="1"/>
  <c r="W489" i="78" s="1"/>
  <c r="X489" i="78" s="1"/>
  <c r="Y489" i="78" s="1"/>
  <c r="Z489" i="78" s="1"/>
  <c r="AA489" i="78" s="1"/>
  <c r="AB489" i="78" s="1"/>
  <c r="AC489" i="78" s="1"/>
  <c r="AD489" i="78" s="1"/>
  <c r="AE489" i="78" s="1"/>
  <c r="AF489" i="78" s="1"/>
  <c r="D488" i="78"/>
  <c r="D484" i="78"/>
  <c r="E484" i="78" s="1"/>
  <c r="F484" i="78" s="1"/>
  <c r="G484" i="78" s="1"/>
  <c r="H484" i="78" s="1"/>
  <c r="I484" i="78" s="1"/>
  <c r="J484" i="78" s="1"/>
  <c r="K484" i="78" s="1"/>
  <c r="L484" i="78" s="1"/>
  <c r="M484" i="78" s="1"/>
  <c r="N484" i="78" s="1"/>
  <c r="O484" i="78" s="1"/>
  <c r="P484" i="78" s="1"/>
  <c r="Q484" i="78" s="1"/>
  <c r="R484" i="78" s="1"/>
  <c r="S484" i="78" s="1"/>
  <c r="T484" i="78" s="1"/>
  <c r="U484" i="78" s="1"/>
  <c r="V484" i="78" s="1"/>
  <c r="W484" i="78" s="1"/>
  <c r="X484" i="78" s="1"/>
  <c r="Y484" i="78" s="1"/>
  <c r="Z484" i="78" s="1"/>
  <c r="AA484" i="78" s="1"/>
  <c r="AB484" i="78" s="1"/>
  <c r="AC484" i="78" s="1"/>
  <c r="AD484" i="78" s="1"/>
  <c r="AE484" i="78" s="1"/>
  <c r="AF484" i="78" s="1"/>
  <c r="D483" i="78"/>
  <c r="E483" i="78" s="1"/>
  <c r="F483" i="78" s="1"/>
  <c r="G483" i="78" s="1"/>
  <c r="H483" i="78" s="1"/>
  <c r="I483" i="78" s="1"/>
  <c r="J483" i="78" s="1"/>
  <c r="K483" i="78" s="1"/>
  <c r="L483" i="78" s="1"/>
  <c r="M483" i="78" s="1"/>
  <c r="N483" i="78" s="1"/>
  <c r="O483" i="78" s="1"/>
  <c r="P483" i="78" s="1"/>
  <c r="Q483" i="78" s="1"/>
  <c r="R483" i="78" s="1"/>
  <c r="S483" i="78" s="1"/>
  <c r="T483" i="78" s="1"/>
  <c r="U483" i="78" s="1"/>
  <c r="V483" i="78" s="1"/>
  <c r="W483" i="78" s="1"/>
  <c r="X483" i="78" s="1"/>
  <c r="Y483" i="78" s="1"/>
  <c r="Z483" i="78" s="1"/>
  <c r="AA483" i="78" s="1"/>
  <c r="AB483" i="78" s="1"/>
  <c r="AC483" i="78" s="1"/>
  <c r="AD483" i="78" s="1"/>
  <c r="AE483" i="78" s="1"/>
  <c r="AF483" i="78" s="1"/>
  <c r="D482" i="78"/>
  <c r="E482" i="78" s="1"/>
  <c r="F482" i="78" s="1"/>
  <c r="G482" i="78" s="1"/>
  <c r="H482" i="78" s="1"/>
  <c r="I482" i="78" s="1"/>
  <c r="J482" i="78" s="1"/>
  <c r="K482" i="78" s="1"/>
  <c r="L482" i="78" s="1"/>
  <c r="M482" i="78" s="1"/>
  <c r="N482" i="78" s="1"/>
  <c r="O482" i="78" s="1"/>
  <c r="P482" i="78" s="1"/>
  <c r="Q482" i="78" s="1"/>
  <c r="R482" i="78" s="1"/>
  <c r="S482" i="78" s="1"/>
  <c r="T482" i="78" s="1"/>
  <c r="U482" i="78" s="1"/>
  <c r="V482" i="78" s="1"/>
  <c r="W482" i="78" s="1"/>
  <c r="X482" i="78" s="1"/>
  <c r="Y482" i="78" s="1"/>
  <c r="Z482" i="78" s="1"/>
  <c r="AA482" i="78" s="1"/>
  <c r="AB482" i="78" s="1"/>
  <c r="AC482" i="78" s="1"/>
  <c r="AD482" i="78" s="1"/>
  <c r="AE482" i="78" s="1"/>
  <c r="AF482" i="78" s="1"/>
  <c r="D478" i="78"/>
  <c r="E478" i="78" s="1"/>
  <c r="F478" i="78" s="1"/>
  <c r="G478" i="78" s="1"/>
  <c r="H478" i="78" s="1"/>
  <c r="I478" i="78" s="1"/>
  <c r="J478" i="78" s="1"/>
  <c r="K478" i="78" s="1"/>
  <c r="L478" i="78" s="1"/>
  <c r="M478" i="78" s="1"/>
  <c r="N478" i="78" s="1"/>
  <c r="O478" i="78" s="1"/>
  <c r="P478" i="78" s="1"/>
  <c r="Q478" i="78" s="1"/>
  <c r="R478" i="78" s="1"/>
  <c r="S478" i="78" s="1"/>
  <c r="T478" i="78" s="1"/>
  <c r="U478" i="78" s="1"/>
  <c r="V478" i="78" s="1"/>
  <c r="W478" i="78" s="1"/>
  <c r="X478" i="78" s="1"/>
  <c r="Y478" i="78" s="1"/>
  <c r="Z478" i="78" s="1"/>
  <c r="AA478" i="78" s="1"/>
  <c r="AB478" i="78" s="1"/>
  <c r="AC478" i="78" s="1"/>
  <c r="AD478" i="78" s="1"/>
  <c r="AE478" i="78" s="1"/>
  <c r="AF478" i="78" s="1"/>
  <c r="D477" i="78"/>
  <c r="D476" i="78"/>
  <c r="E476" i="78" s="1"/>
  <c r="F476" i="78" s="1"/>
  <c r="G476" i="78" s="1"/>
  <c r="H476" i="78" s="1"/>
  <c r="I476" i="78" s="1"/>
  <c r="J476" i="78" s="1"/>
  <c r="K476" i="78" s="1"/>
  <c r="L476" i="78" s="1"/>
  <c r="M476" i="78" s="1"/>
  <c r="N476" i="78" s="1"/>
  <c r="O476" i="78" s="1"/>
  <c r="P476" i="78" s="1"/>
  <c r="Q476" i="78" s="1"/>
  <c r="R476" i="78" s="1"/>
  <c r="S476" i="78" s="1"/>
  <c r="T476" i="78" s="1"/>
  <c r="U476" i="78" s="1"/>
  <c r="V476" i="78" s="1"/>
  <c r="W476" i="78" s="1"/>
  <c r="X476" i="78" s="1"/>
  <c r="Y476" i="78" s="1"/>
  <c r="Z476" i="78" s="1"/>
  <c r="AA476" i="78" s="1"/>
  <c r="AB476" i="78" s="1"/>
  <c r="AC476" i="78" s="1"/>
  <c r="AD476" i="78" s="1"/>
  <c r="AE476" i="78" s="1"/>
  <c r="AF476" i="78" s="1"/>
  <c r="D475" i="78"/>
  <c r="E475" i="78" s="1"/>
  <c r="F475" i="78" s="1"/>
  <c r="G475" i="78" s="1"/>
  <c r="H475" i="78" s="1"/>
  <c r="I475" i="78" s="1"/>
  <c r="J475" i="78" s="1"/>
  <c r="K475" i="78" s="1"/>
  <c r="L475" i="78" s="1"/>
  <c r="M475" i="78" s="1"/>
  <c r="N475" i="78" s="1"/>
  <c r="O475" i="78" s="1"/>
  <c r="P475" i="78" s="1"/>
  <c r="Q475" i="78" s="1"/>
  <c r="R475" i="78" s="1"/>
  <c r="S475" i="78" s="1"/>
  <c r="T475" i="78" s="1"/>
  <c r="U475" i="78" s="1"/>
  <c r="V475" i="78" s="1"/>
  <c r="W475" i="78" s="1"/>
  <c r="X475" i="78" s="1"/>
  <c r="Y475" i="78" s="1"/>
  <c r="Z475" i="78" s="1"/>
  <c r="AA475" i="78" s="1"/>
  <c r="AB475" i="78" s="1"/>
  <c r="AC475" i="78" s="1"/>
  <c r="AD475" i="78" s="1"/>
  <c r="AE475" i="78" s="1"/>
  <c r="AF475" i="78" s="1"/>
  <c r="D469" i="78"/>
  <c r="E469" i="78" s="1"/>
  <c r="F469" i="78" s="1"/>
  <c r="G469" i="78" s="1"/>
  <c r="H469" i="78" s="1"/>
  <c r="I469" i="78" s="1"/>
  <c r="J469" i="78" s="1"/>
  <c r="K469" i="78" s="1"/>
  <c r="L469" i="78" s="1"/>
  <c r="M469" i="78" s="1"/>
  <c r="N469" i="78" s="1"/>
  <c r="O469" i="78" s="1"/>
  <c r="P469" i="78" s="1"/>
  <c r="Q469" i="78" s="1"/>
  <c r="R469" i="78" s="1"/>
  <c r="S469" i="78" s="1"/>
  <c r="T469" i="78" s="1"/>
  <c r="U469" i="78" s="1"/>
  <c r="V469" i="78" s="1"/>
  <c r="W469" i="78" s="1"/>
  <c r="X469" i="78" s="1"/>
  <c r="Y469" i="78" s="1"/>
  <c r="Z469" i="78" s="1"/>
  <c r="AA469" i="78" s="1"/>
  <c r="AB469" i="78" s="1"/>
  <c r="AC469" i="78" s="1"/>
  <c r="AD469" i="78" s="1"/>
  <c r="AE469" i="78" s="1"/>
  <c r="AF469" i="78" s="1"/>
  <c r="D468" i="78"/>
  <c r="D458" i="78"/>
  <c r="E458" i="78" s="1"/>
  <c r="F458" i="78" s="1"/>
  <c r="G458" i="78" s="1"/>
  <c r="H458" i="78" s="1"/>
  <c r="I458" i="78" s="1"/>
  <c r="J458" i="78" s="1"/>
  <c r="K458" i="78" s="1"/>
  <c r="L458" i="78" s="1"/>
  <c r="M458" i="78" s="1"/>
  <c r="N458" i="78" s="1"/>
  <c r="O458" i="78" s="1"/>
  <c r="P458" i="78" s="1"/>
  <c r="Q458" i="78" s="1"/>
  <c r="R458" i="78" s="1"/>
  <c r="S458" i="78" s="1"/>
  <c r="T458" i="78" s="1"/>
  <c r="U458" i="78" s="1"/>
  <c r="V458" i="78" s="1"/>
  <c r="W458" i="78" s="1"/>
  <c r="X458" i="78" s="1"/>
  <c r="Y458" i="78" s="1"/>
  <c r="Z458" i="78" s="1"/>
  <c r="AA458" i="78" s="1"/>
  <c r="AB458" i="78" s="1"/>
  <c r="AC458" i="78" s="1"/>
  <c r="AD458" i="78" s="1"/>
  <c r="AE458" i="78" s="1"/>
  <c r="AF458" i="78" s="1"/>
  <c r="D454" i="78"/>
  <c r="E454" i="78" s="1"/>
  <c r="F454" i="78" s="1"/>
  <c r="G454" i="78" s="1"/>
  <c r="H454" i="78" s="1"/>
  <c r="I454" i="78" s="1"/>
  <c r="J454" i="78" s="1"/>
  <c r="K454" i="78" s="1"/>
  <c r="L454" i="78" s="1"/>
  <c r="M454" i="78" s="1"/>
  <c r="D453" i="78"/>
  <c r="E453" i="78" s="1"/>
  <c r="F453" i="78" s="1"/>
  <c r="G453" i="78" s="1"/>
  <c r="H453" i="78" s="1"/>
  <c r="I453" i="78" s="1"/>
  <c r="J453" i="78" s="1"/>
  <c r="K453" i="78" s="1"/>
  <c r="L453" i="78" s="1"/>
  <c r="M453" i="78" s="1"/>
  <c r="N453" i="78" s="1"/>
  <c r="O453" i="78" s="1"/>
  <c r="P453" i="78" s="1"/>
  <c r="Q453" i="78" s="1"/>
  <c r="R453" i="78" s="1"/>
  <c r="S453" i="78" s="1"/>
  <c r="T453" i="78" s="1"/>
  <c r="U453" i="78" s="1"/>
  <c r="V453" i="78" s="1"/>
  <c r="W453" i="78" s="1"/>
  <c r="X453" i="78" s="1"/>
  <c r="Y453" i="78" s="1"/>
  <c r="Z453" i="78" s="1"/>
  <c r="AA453" i="78" s="1"/>
  <c r="AB453" i="78" s="1"/>
  <c r="AC453" i="78" s="1"/>
  <c r="AD453" i="78" s="1"/>
  <c r="AE453" i="78" s="1"/>
  <c r="AF453" i="78" s="1"/>
  <c r="D452" i="78"/>
  <c r="E452" i="78" s="1"/>
  <c r="F452" i="78" s="1"/>
  <c r="G452" i="78" s="1"/>
  <c r="H452" i="78" s="1"/>
  <c r="I452" i="78" s="1"/>
  <c r="J452" i="78" s="1"/>
  <c r="K452" i="78" s="1"/>
  <c r="L452" i="78" s="1"/>
  <c r="M452" i="78" s="1"/>
  <c r="N452" i="78" s="1"/>
  <c r="O452" i="78" s="1"/>
  <c r="P452" i="78" s="1"/>
  <c r="Q452" i="78" s="1"/>
  <c r="R452" i="78" s="1"/>
  <c r="S452" i="78" s="1"/>
  <c r="T452" i="78" s="1"/>
  <c r="U452" i="78" s="1"/>
  <c r="V452" i="78" s="1"/>
  <c r="W452" i="78" s="1"/>
  <c r="X452" i="78" s="1"/>
  <c r="Y452" i="78" s="1"/>
  <c r="Z452" i="78" s="1"/>
  <c r="AA452" i="78" s="1"/>
  <c r="AB452" i="78" s="1"/>
  <c r="AC452" i="78" s="1"/>
  <c r="AD452" i="78" s="1"/>
  <c r="AE452" i="78" s="1"/>
  <c r="AF452" i="78" s="1"/>
  <c r="D451" i="78"/>
  <c r="E451" i="78" s="1"/>
  <c r="F451" i="78" s="1"/>
  <c r="G451" i="78" s="1"/>
  <c r="H451" i="78" s="1"/>
  <c r="I451" i="78" s="1"/>
  <c r="J451" i="78" s="1"/>
  <c r="K451" i="78" s="1"/>
  <c r="L451" i="78" s="1"/>
  <c r="M451" i="78" s="1"/>
  <c r="N451" i="78" s="1"/>
  <c r="O451" i="78" s="1"/>
  <c r="P451" i="78" s="1"/>
  <c r="Q451" i="78" s="1"/>
  <c r="R451" i="78" s="1"/>
  <c r="S451" i="78" s="1"/>
  <c r="T451" i="78" s="1"/>
  <c r="U451" i="78" s="1"/>
  <c r="V451" i="78" s="1"/>
  <c r="W451" i="78" s="1"/>
  <c r="X451" i="78" s="1"/>
  <c r="Y451" i="78" s="1"/>
  <c r="Z451" i="78" s="1"/>
  <c r="AA451" i="78" s="1"/>
  <c r="AB451" i="78" s="1"/>
  <c r="AC451" i="78" s="1"/>
  <c r="AD451" i="78" s="1"/>
  <c r="AE451" i="78" s="1"/>
  <c r="AF451" i="78" s="1"/>
  <c r="D448" i="78"/>
  <c r="E448" i="78" s="1"/>
  <c r="F448" i="78" s="1"/>
  <c r="G448" i="78" s="1"/>
  <c r="H448" i="78" s="1"/>
  <c r="I448" i="78" s="1"/>
  <c r="J448" i="78" s="1"/>
  <c r="K448" i="78" s="1"/>
  <c r="L448" i="78" s="1"/>
  <c r="M448" i="78" s="1"/>
  <c r="N448" i="78" s="1"/>
  <c r="O448" i="78" s="1"/>
  <c r="P448" i="78" s="1"/>
  <c r="Q448" i="78" s="1"/>
  <c r="R448" i="78" s="1"/>
  <c r="S448" i="78" s="1"/>
  <c r="T448" i="78" s="1"/>
  <c r="U448" i="78" s="1"/>
  <c r="V448" i="78" s="1"/>
  <c r="W448" i="78" s="1"/>
  <c r="X448" i="78" s="1"/>
  <c r="Y448" i="78" s="1"/>
  <c r="Z448" i="78" s="1"/>
  <c r="AA448" i="78" s="1"/>
  <c r="AB448" i="78" s="1"/>
  <c r="AC448" i="78" s="1"/>
  <c r="AD448" i="78" s="1"/>
  <c r="AE448" i="78" s="1"/>
  <c r="AF448" i="78" s="1"/>
  <c r="D447" i="78"/>
  <c r="E447" i="78" s="1"/>
  <c r="F447" i="78" s="1"/>
  <c r="G447" i="78" s="1"/>
  <c r="H447" i="78" s="1"/>
  <c r="I447" i="78" s="1"/>
  <c r="J447" i="78" s="1"/>
  <c r="K447" i="78" s="1"/>
  <c r="L447" i="78" s="1"/>
  <c r="M447" i="78" s="1"/>
  <c r="N447" i="78" s="1"/>
  <c r="O447" i="78" s="1"/>
  <c r="P447" i="78" s="1"/>
  <c r="Q447" i="78" s="1"/>
  <c r="R447" i="78" s="1"/>
  <c r="S447" i="78" s="1"/>
  <c r="T447" i="78" s="1"/>
  <c r="U447" i="78" s="1"/>
  <c r="V447" i="78" s="1"/>
  <c r="W447" i="78" s="1"/>
  <c r="X447" i="78" s="1"/>
  <c r="Y447" i="78" s="1"/>
  <c r="Z447" i="78" s="1"/>
  <c r="AA447" i="78" s="1"/>
  <c r="AB447" i="78" s="1"/>
  <c r="AC447" i="78" s="1"/>
  <c r="AD447" i="78" s="1"/>
  <c r="AE447" i="78" s="1"/>
  <c r="AF447" i="78" s="1"/>
  <c r="D446" i="78"/>
  <c r="E446" i="78" s="1"/>
  <c r="F446" i="78" s="1"/>
  <c r="G446" i="78" s="1"/>
  <c r="H446" i="78" s="1"/>
  <c r="I446" i="78" s="1"/>
  <c r="J446" i="78" s="1"/>
  <c r="K446" i="78" s="1"/>
  <c r="L446" i="78" s="1"/>
  <c r="M446" i="78" s="1"/>
  <c r="N446" i="78" s="1"/>
  <c r="O446" i="78" s="1"/>
  <c r="P446" i="78" s="1"/>
  <c r="Q446" i="78" s="1"/>
  <c r="R446" i="78" s="1"/>
  <c r="S446" i="78" s="1"/>
  <c r="T446" i="78" s="1"/>
  <c r="U446" i="78" s="1"/>
  <c r="V446" i="78" s="1"/>
  <c r="W446" i="78" s="1"/>
  <c r="X446" i="78" s="1"/>
  <c r="Y446" i="78" s="1"/>
  <c r="Z446" i="78" s="1"/>
  <c r="AA446" i="78" s="1"/>
  <c r="AB446" i="78" s="1"/>
  <c r="AC446" i="78" s="1"/>
  <c r="AD446" i="78" s="1"/>
  <c r="AE446" i="78" s="1"/>
  <c r="AF446" i="78" s="1"/>
  <c r="D445" i="78"/>
  <c r="E445" i="78" s="1"/>
  <c r="F445" i="78" s="1"/>
  <c r="G445" i="78" s="1"/>
  <c r="H445" i="78" s="1"/>
  <c r="I445" i="78" s="1"/>
  <c r="J445" i="78" s="1"/>
  <c r="K445" i="78" s="1"/>
  <c r="L445" i="78" s="1"/>
  <c r="M445" i="78" s="1"/>
  <c r="N445" i="78" s="1"/>
  <c r="O445" i="78" s="1"/>
  <c r="P445" i="78" s="1"/>
  <c r="Q445" i="78" s="1"/>
  <c r="R445" i="78" s="1"/>
  <c r="S445" i="78" s="1"/>
  <c r="T445" i="78" s="1"/>
  <c r="U445" i="78" s="1"/>
  <c r="V445" i="78" s="1"/>
  <c r="W445" i="78" s="1"/>
  <c r="X445" i="78" s="1"/>
  <c r="Y445" i="78" s="1"/>
  <c r="Z445" i="78" s="1"/>
  <c r="AA445" i="78" s="1"/>
  <c r="AB445" i="78" s="1"/>
  <c r="AC445" i="78" s="1"/>
  <c r="AD445" i="78" s="1"/>
  <c r="AE445" i="78" s="1"/>
  <c r="AF445" i="78" s="1"/>
  <c r="D442" i="78"/>
  <c r="E442" i="78" s="1"/>
  <c r="F442" i="78" s="1"/>
  <c r="G442" i="78" s="1"/>
  <c r="H442" i="78" s="1"/>
  <c r="I442" i="78" s="1"/>
  <c r="J442" i="78" s="1"/>
  <c r="K442" i="78" s="1"/>
  <c r="L442" i="78" s="1"/>
  <c r="M442" i="78" s="1"/>
  <c r="N442" i="78" s="1"/>
  <c r="O442" i="78" s="1"/>
  <c r="P442" i="78" s="1"/>
  <c r="Q442" i="78" s="1"/>
  <c r="R442" i="78" s="1"/>
  <c r="S442" i="78" s="1"/>
  <c r="T442" i="78" s="1"/>
  <c r="U442" i="78" s="1"/>
  <c r="V442" i="78" s="1"/>
  <c r="W442" i="78" s="1"/>
  <c r="X442" i="78" s="1"/>
  <c r="Y442" i="78" s="1"/>
  <c r="Z442" i="78" s="1"/>
  <c r="AA442" i="78" s="1"/>
  <c r="AB442" i="78" s="1"/>
  <c r="AC442" i="78" s="1"/>
  <c r="AD442" i="78" s="1"/>
  <c r="AE442" i="78" s="1"/>
  <c r="AF442" i="78" s="1"/>
  <c r="D441" i="78"/>
  <c r="E441" i="78" s="1"/>
  <c r="F441" i="78" s="1"/>
  <c r="G441" i="78" s="1"/>
  <c r="H441" i="78" s="1"/>
  <c r="I441" i="78" s="1"/>
  <c r="J441" i="78" s="1"/>
  <c r="K441" i="78" s="1"/>
  <c r="L441" i="78" s="1"/>
  <c r="M441" i="78" s="1"/>
  <c r="N441" i="78" s="1"/>
  <c r="O441" i="78" s="1"/>
  <c r="P441" i="78" s="1"/>
  <c r="Q441" i="78" s="1"/>
  <c r="R441" i="78" s="1"/>
  <c r="S441" i="78" s="1"/>
  <c r="T441" i="78" s="1"/>
  <c r="U441" i="78" s="1"/>
  <c r="V441" i="78" s="1"/>
  <c r="W441" i="78" s="1"/>
  <c r="X441" i="78" s="1"/>
  <c r="Y441" i="78" s="1"/>
  <c r="Z441" i="78" s="1"/>
  <c r="AA441" i="78" s="1"/>
  <c r="AB441" i="78" s="1"/>
  <c r="AC441" i="78" s="1"/>
  <c r="AD441" i="78" s="1"/>
  <c r="AE441" i="78" s="1"/>
  <c r="AF441" i="78" s="1"/>
  <c r="D440" i="78"/>
  <c r="E440" i="78" s="1"/>
  <c r="F440" i="78" s="1"/>
  <c r="G440" i="78" s="1"/>
  <c r="H440" i="78" s="1"/>
  <c r="I440" i="78" s="1"/>
  <c r="J440" i="78" s="1"/>
  <c r="K440" i="78" s="1"/>
  <c r="L440" i="78" s="1"/>
  <c r="M440" i="78" s="1"/>
  <c r="N440" i="78" s="1"/>
  <c r="O440" i="78" s="1"/>
  <c r="P440" i="78" s="1"/>
  <c r="Q440" i="78" s="1"/>
  <c r="R440" i="78" s="1"/>
  <c r="S440" i="78" s="1"/>
  <c r="T440" i="78" s="1"/>
  <c r="U440" i="78" s="1"/>
  <c r="V440" i="78" s="1"/>
  <c r="W440" i="78" s="1"/>
  <c r="X440" i="78" s="1"/>
  <c r="Y440" i="78" s="1"/>
  <c r="Z440" i="78" s="1"/>
  <c r="AA440" i="78" s="1"/>
  <c r="AB440" i="78" s="1"/>
  <c r="AC440" i="78" s="1"/>
  <c r="AD440" i="78" s="1"/>
  <c r="AE440" i="78" s="1"/>
  <c r="AF440" i="78" s="1"/>
  <c r="D436" i="78"/>
  <c r="E436" i="78" s="1"/>
  <c r="F436" i="78" s="1"/>
  <c r="G436" i="78" s="1"/>
  <c r="H436" i="78" s="1"/>
  <c r="I436" i="78" s="1"/>
  <c r="J436" i="78" s="1"/>
  <c r="K436" i="78" s="1"/>
  <c r="L436" i="78" s="1"/>
  <c r="M436" i="78" s="1"/>
  <c r="N436" i="78" s="1"/>
  <c r="O436" i="78" s="1"/>
  <c r="P436" i="78" s="1"/>
  <c r="Q436" i="78" s="1"/>
  <c r="R436" i="78" s="1"/>
  <c r="S436" i="78" s="1"/>
  <c r="T436" i="78" s="1"/>
  <c r="U436" i="78" s="1"/>
  <c r="V436" i="78" s="1"/>
  <c r="W436" i="78" s="1"/>
  <c r="X436" i="78" s="1"/>
  <c r="Y436" i="78" s="1"/>
  <c r="Z436" i="78" s="1"/>
  <c r="AA436" i="78" s="1"/>
  <c r="AB436" i="78" s="1"/>
  <c r="AC436" i="78" s="1"/>
  <c r="AD436" i="78" s="1"/>
  <c r="AE436" i="78" s="1"/>
  <c r="AF436" i="78" s="1"/>
  <c r="D435" i="78"/>
  <c r="E435" i="78" s="1"/>
  <c r="F435" i="78" s="1"/>
  <c r="G435" i="78" s="1"/>
  <c r="H435" i="78" s="1"/>
  <c r="I435" i="78" s="1"/>
  <c r="J435" i="78" s="1"/>
  <c r="K435" i="78" s="1"/>
  <c r="L435" i="78" s="1"/>
  <c r="M435" i="78" s="1"/>
  <c r="N435" i="78" s="1"/>
  <c r="O435" i="78" s="1"/>
  <c r="P435" i="78" s="1"/>
  <c r="Q435" i="78" s="1"/>
  <c r="R435" i="78" s="1"/>
  <c r="S435" i="78" s="1"/>
  <c r="T435" i="78" s="1"/>
  <c r="U435" i="78" s="1"/>
  <c r="V435" i="78" s="1"/>
  <c r="W435" i="78" s="1"/>
  <c r="X435" i="78" s="1"/>
  <c r="Y435" i="78" s="1"/>
  <c r="Z435" i="78" s="1"/>
  <c r="AA435" i="78" s="1"/>
  <c r="AB435" i="78" s="1"/>
  <c r="AC435" i="78" s="1"/>
  <c r="AD435" i="78" s="1"/>
  <c r="AE435" i="78" s="1"/>
  <c r="AF435" i="78" s="1"/>
  <c r="D434" i="78"/>
  <c r="E434" i="78" s="1"/>
  <c r="F434" i="78" s="1"/>
  <c r="G434" i="78" s="1"/>
  <c r="H434" i="78" s="1"/>
  <c r="I434" i="78" s="1"/>
  <c r="J434" i="78" s="1"/>
  <c r="K434" i="78" s="1"/>
  <c r="L434" i="78" s="1"/>
  <c r="M434" i="78" s="1"/>
  <c r="N434" i="78" s="1"/>
  <c r="O434" i="78" s="1"/>
  <c r="P434" i="78" s="1"/>
  <c r="Q434" i="78" s="1"/>
  <c r="R434" i="78" s="1"/>
  <c r="S434" i="78" s="1"/>
  <c r="T434" i="78" s="1"/>
  <c r="U434" i="78" s="1"/>
  <c r="V434" i="78" s="1"/>
  <c r="W434" i="78" s="1"/>
  <c r="X434" i="78" s="1"/>
  <c r="Y434" i="78" s="1"/>
  <c r="Z434" i="78" s="1"/>
  <c r="AA434" i="78" s="1"/>
  <c r="AB434" i="78" s="1"/>
  <c r="AC434" i="78" s="1"/>
  <c r="AD434" i="78" s="1"/>
  <c r="AE434" i="78" s="1"/>
  <c r="AF434" i="78" s="1"/>
  <c r="D419" i="78"/>
  <c r="E419" i="78" s="1"/>
  <c r="F419" i="78" s="1"/>
  <c r="G419" i="78" s="1"/>
  <c r="H419" i="78" s="1"/>
  <c r="I419" i="78" s="1"/>
  <c r="J419" i="78" s="1"/>
  <c r="K419" i="78" s="1"/>
  <c r="L419" i="78" s="1"/>
  <c r="M419" i="78" s="1"/>
  <c r="N419" i="78" s="1"/>
  <c r="O419" i="78" s="1"/>
  <c r="P419" i="78" s="1"/>
  <c r="Q419" i="78" s="1"/>
  <c r="R419" i="78" s="1"/>
  <c r="S419" i="78" s="1"/>
  <c r="T419" i="78" s="1"/>
  <c r="U419" i="78" s="1"/>
  <c r="V419" i="78" s="1"/>
  <c r="W419" i="78" s="1"/>
  <c r="X419" i="78" s="1"/>
  <c r="Y419" i="78" s="1"/>
  <c r="Z419" i="78" s="1"/>
  <c r="AA419" i="78" s="1"/>
  <c r="AB419" i="78" s="1"/>
  <c r="AC419" i="78" s="1"/>
  <c r="AD419" i="78" s="1"/>
  <c r="AE419" i="78" s="1"/>
  <c r="AF419" i="78" s="1"/>
  <c r="D417" i="78"/>
  <c r="E417" i="78" s="1"/>
  <c r="F417" i="78" s="1"/>
  <c r="G417" i="78" s="1"/>
  <c r="H417" i="78" s="1"/>
  <c r="I417" i="78" s="1"/>
  <c r="J417" i="78" s="1"/>
  <c r="K417" i="78" s="1"/>
  <c r="L417" i="78" s="1"/>
  <c r="M417" i="78" s="1"/>
  <c r="N417" i="78" s="1"/>
  <c r="O417" i="78" s="1"/>
  <c r="P417" i="78" s="1"/>
  <c r="Q417" i="78" s="1"/>
  <c r="R417" i="78" s="1"/>
  <c r="S417" i="78" s="1"/>
  <c r="T417" i="78" s="1"/>
  <c r="U417" i="78" s="1"/>
  <c r="V417" i="78" s="1"/>
  <c r="W417" i="78" s="1"/>
  <c r="X417" i="78" s="1"/>
  <c r="Y417" i="78" s="1"/>
  <c r="Z417" i="78" s="1"/>
  <c r="AA417" i="78" s="1"/>
  <c r="AB417" i="78" s="1"/>
  <c r="AC417" i="78" s="1"/>
  <c r="AD417" i="78" s="1"/>
  <c r="AE417" i="78" s="1"/>
  <c r="AF417" i="78" s="1"/>
  <c r="D416" i="78"/>
  <c r="D410" i="78"/>
  <c r="D408" i="78"/>
  <c r="D403" i="78"/>
  <c r="E403" i="78" s="1"/>
  <c r="F403" i="78" s="1"/>
  <c r="G403" i="78" s="1"/>
  <c r="H403" i="78" s="1"/>
  <c r="I403" i="78" s="1"/>
  <c r="J403" i="78" s="1"/>
  <c r="K403" i="78" s="1"/>
  <c r="L403" i="78" s="1"/>
  <c r="M403" i="78" s="1"/>
  <c r="N403" i="78" s="1"/>
  <c r="O403" i="78" s="1"/>
  <c r="P403" i="78" s="1"/>
  <c r="Q403" i="78" s="1"/>
  <c r="R403" i="78" s="1"/>
  <c r="S403" i="78" s="1"/>
  <c r="T403" i="78" s="1"/>
  <c r="U403" i="78" s="1"/>
  <c r="V403" i="78" s="1"/>
  <c r="W403" i="78" s="1"/>
  <c r="X403" i="78" s="1"/>
  <c r="Y403" i="78" s="1"/>
  <c r="Z403" i="78" s="1"/>
  <c r="AA403" i="78" s="1"/>
  <c r="AB403" i="78" s="1"/>
  <c r="AC403" i="78" s="1"/>
  <c r="AD403" i="78" s="1"/>
  <c r="AE403" i="78" s="1"/>
  <c r="AF403" i="78" s="1"/>
  <c r="D401" i="78"/>
  <c r="E401" i="78" s="1"/>
  <c r="F401" i="78" s="1"/>
  <c r="G401" i="78" s="1"/>
  <c r="H401" i="78" s="1"/>
  <c r="I401" i="78" s="1"/>
  <c r="J401" i="78" s="1"/>
  <c r="K401" i="78" s="1"/>
  <c r="L401" i="78" s="1"/>
  <c r="M401" i="78" s="1"/>
  <c r="N401" i="78" s="1"/>
  <c r="O401" i="78" s="1"/>
  <c r="P401" i="78" s="1"/>
  <c r="Q401" i="78" s="1"/>
  <c r="R401" i="78" s="1"/>
  <c r="S401" i="78" s="1"/>
  <c r="T401" i="78" s="1"/>
  <c r="U401" i="78" s="1"/>
  <c r="V401" i="78" s="1"/>
  <c r="W401" i="78" s="1"/>
  <c r="X401" i="78" s="1"/>
  <c r="Y401" i="78" s="1"/>
  <c r="Z401" i="78" s="1"/>
  <c r="AA401" i="78" s="1"/>
  <c r="AB401" i="78" s="1"/>
  <c r="AC401" i="78" s="1"/>
  <c r="AD401" i="78" s="1"/>
  <c r="AE401" i="78" s="1"/>
  <c r="AF401" i="78" s="1"/>
  <c r="D400" i="78"/>
  <c r="E400" i="78" s="1"/>
  <c r="D385" i="78"/>
  <c r="E385" i="78" s="1"/>
  <c r="F385" i="78" s="1"/>
  <c r="G385" i="78" s="1"/>
  <c r="H385" i="78" s="1"/>
  <c r="I385" i="78" s="1"/>
  <c r="J385" i="78" s="1"/>
  <c r="K385" i="78" s="1"/>
  <c r="L385" i="78" s="1"/>
  <c r="M385" i="78" s="1"/>
  <c r="N385" i="78" s="1"/>
  <c r="O385" i="78" s="1"/>
  <c r="P385" i="78" s="1"/>
  <c r="Q385" i="78" s="1"/>
  <c r="R385" i="78" s="1"/>
  <c r="S385" i="78" s="1"/>
  <c r="T385" i="78" s="1"/>
  <c r="U385" i="78" s="1"/>
  <c r="V385" i="78" s="1"/>
  <c r="W385" i="78" s="1"/>
  <c r="X385" i="78" s="1"/>
  <c r="Y385" i="78" s="1"/>
  <c r="Z385" i="78" s="1"/>
  <c r="AA385" i="78" s="1"/>
  <c r="AB385" i="78" s="1"/>
  <c r="AC385" i="78" s="1"/>
  <c r="AD385" i="78" s="1"/>
  <c r="AE385" i="78" s="1"/>
  <c r="AF385" i="78" s="1"/>
  <c r="D377" i="78"/>
  <c r="D373" i="78"/>
  <c r="E373" i="78" s="1"/>
  <c r="F373" i="78" s="1"/>
  <c r="G373" i="78" s="1"/>
  <c r="H373" i="78" s="1"/>
  <c r="I373" i="78" s="1"/>
  <c r="J373" i="78" s="1"/>
  <c r="K373" i="78" s="1"/>
  <c r="L373" i="78" s="1"/>
  <c r="M373" i="78" s="1"/>
  <c r="N373" i="78" s="1"/>
  <c r="O373" i="78" s="1"/>
  <c r="P373" i="78" s="1"/>
  <c r="Q373" i="78" s="1"/>
  <c r="R373" i="78" s="1"/>
  <c r="S373" i="78" s="1"/>
  <c r="T373" i="78" s="1"/>
  <c r="U373" i="78" s="1"/>
  <c r="V373" i="78" s="1"/>
  <c r="W373" i="78" s="1"/>
  <c r="X373" i="78" s="1"/>
  <c r="Y373" i="78" s="1"/>
  <c r="Z373" i="78" s="1"/>
  <c r="AA373" i="78" s="1"/>
  <c r="AB373" i="78" s="1"/>
  <c r="AC373" i="78" s="1"/>
  <c r="AD373" i="78" s="1"/>
  <c r="AE373" i="78" s="1"/>
  <c r="AF373" i="78" s="1"/>
  <c r="D367" i="78"/>
  <c r="E367" i="78" s="1"/>
  <c r="F367" i="78" s="1"/>
  <c r="G367" i="78" s="1"/>
  <c r="H367" i="78" s="1"/>
  <c r="I367" i="78" s="1"/>
  <c r="J367" i="78" s="1"/>
  <c r="K367" i="78" s="1"/>
  <c r="L367" i="78" s="1"/>
  <c r="M367" i="78" s="1"/>
  <c r="N367" i="78" s="1"/>
  <c r="O367" i="78" s="1"/>
  <c r="P367" i="78" s="1"/>
  <c r="Q367" i="78" s="1"/>
  <c r="R367" i="78" s="1"/>
  <c r="S367" i="78" s="1"/>
  <c r="T367" i="78" s="1"/>
  <c r="U367" i="78" s="1"/>
  <c r="V367" i="78" s="1"/>
  <c r="W367" i="78" s="1"/>
  <c r="X367" i="78" s="1"/>
  <c r="Y367" i="78" s="1"/>
  <c r="Z367" i="78" s="1"/>
  <c r="AA367" i="78" s="1"/>
  <c r="AB367" i="78" s="1"/>
  <c r="AC367" i="78" s="1"/>
  <c r="AD367" i="78" s="1"/>
  <c r="AE367" i="78" s="1"/>
  <c r="AF367" i="78" s="1"/>
  <c r="D366" i="78"/>
  <c r="E366" i="78" s="1"/>
  <c r="F366" i="78" s="1"/>
  <c r="G366" i="78" s="1"/>
  <c r="H366" i="78" s="1"/>
  <c r="I366" i="78" s="1"/>
  <c r="J366" i="78" s="1"/>
  <c r="K366" i="78" s="1"/>
  <c r="L366" i="78" s="1"/>
  <c r="M366" i="78" s="1"/>
  <c r="N366" i="78" s="1"/>
  <c r="O366" i="78" s="1"/>
  <c r="P366" i="78" s="1"/>
  <c r="Q366" i="78" s="1"/>
  <c r="R366" i="78" s="1"/>
  <c r="S366" i="78" s="1"/>
  <c r="T366" i="78" s="1"/>
  <c r="U366" i="78" s="1"/>
  <c r="V366" i="78" s="1"/>
  <c r="W366" i="78" s="1"/>
  <c r="X366" i="78" s="1"/>
  <c r="Y366" i="78" s="1"/>
  <c r="Z366" i="78" s="1"/>
  <c r="AA366" i="78" s="1"/>
  <c r="AB366" i="78" s="1"/>
  <c r="AC366" i="78" s="1"/>
  <c r="AD366" i="78" s="1"/>
  <c r="AE366" i="78" s="1"/>
  <c r="AF366" i="78" s="1"/>
  <c r="D362" i="78"/>
  <c r="E362" i="78" s="1"/>
  <c r="F362" i="78" s="1"/>
  <c r="G362" i="78" s="1"/>
  <c r="H362" i="78" s="1"/>
  <c r="I362" i="78" s="1"/>
  <c r="J362" i="78" s="1"/>
  <c r="K362" i="78" s="1"/>
  <c r="L362" i="78" s="1"/>
  <c r="M362" i="78" s="1"/>
  <c r="N362" i="78" s="1"/>
  <c r="O362" i="78" s="1"/>
  <c r="P362" i="78" s="1"/>
  <c r="Q362" i="78" s="1"/>
  <c r="R362" i="78" s="1"/>
  <c r="S362" i="78" s="1"/>
  <c r="T362" i="78" s="1"/>
  <c r="U362" i="78" s="1"/>
  <c r="V362" i="78" s="1"/>
  <c r="W362" i="78" s="1"/>
  <c r="X362" i="78" s="1"/>
  <c r="Y362" i="78" s="1"/>
  <c r="Z362" i="78" s="1"/>
  <c r="AA362" i="78" s="1"/>
  <c r="AB362" i="78" s="1"/>
  <c r="AC362" i="78" s="1"/>
  <c r="AD362" i="78" s="1"/>
  <c r="AE362" i="78" s="1"/>
  <c r="AF362" i="78" s="1"/>
  <c r="D361" i="78"/>
  <c r="E361" i="78" s="1"/>
  <c r="F361" i="78" s="1"/>
  <c r="G361" i="78" s="1"/>
  <c r="H361" i="78" s="1"/>
  <c r="I361" i="78" s="1"/>
  <c r="J361" i="78" s="1"/>
  <c r="K361" i="78" s="1"/>
  <c r="L361" i="78" s="1"/>
  <c r="M361" i="78" s="1"/>
  <c r="N361" i="78" s="1"/>
  <c r="O361" i="78" s="1"/>
  <c r="P361" i="78" s="1"/>
  <c r="Q361" i="78" s="1"/>
  <c r="R361" i="78" s="1"/>
  <c r="S361" i="78" s="1"/>
  <c r="T361" i="78" s="1"/>
  <c r="U361" i="78" s="1"/>
  <c r="V361" i="78" s="1"/>
  <c r="W361" i="78" s="1"/>
  <c r="X361" i="78" s="1"/>
  <c r="Y361" i="78" s="1"/>
  <c r="Z361" i="78" s="1"/>
  <c r="AA361" i="78" s="1"/>
  <c r="AB361" i="78" s="1"/>
  <c r="AC361" i="78" s="1"/>
  <c r="AD361" i="78" s="1"/>
  <c r="AE361" i="78" s="1"/>
  <c r="AF361" i="78" s="1"/>
  <c r="D357" i="78"/>
  <c r="E357" i="78" s="1"/>
  <c r="F357" i="78" s="1"/>
  <c r="G357" i="78" s="1"/>
  <c r="H357" i="78" s="1"/>
  <c r="I357" i="78" s="1"/>
  <c r="J357" i="78" s="1"/>
  <c r="K357" i="78" s="1"/>
  <c r="L357" i="78" s="1"/>
  <c r="M357" i="78" s="1"/>
  <c r="N357" i="78" s="1"/>
  <c r="O357" i="78" s="1"/>
  <c r="P357" i="78" s="1"/>
  <c r="Q357" i="78" s="1"/>
  <c r="R357" i="78" s="1"/>
  <c r="S357" i="78" s="1"/>
  <c r="T357" i="78" s="1"/>
  <c r="U357" i="78" s="1"/>
  <c r="V357" i="78" s="1"/>
  <c r="W357" i="78" s="1"/>
  <c r="X357" i="78" s="1"/>
  <c r="Y357" i="78" s="1"/>
  <c r="Z357" i="78" s="1"/>
  <c r="AA357" i="78" s="1"/>
  <c r="AB357" i="78" s="1"/>
  <c r="AC357" i="78" s="1"/>
  <c r="AD357" i="78" s="1"/>
  <c r="AE357" i="78" s="1"/>
  <c r="AF357" i="78" s="1"/>
  <c r="D352" i="78"/>
  <c r="E352" i="78" s="1"/>
  <c r="F352" i="78" s="1"/>
  <c r="G352" i="78" s="1"/>
  <c r="H352" i="78" s="1"/>
  <c r="I352" i="78" s="1"/>
  <c r="J352" i="78" s="1"/>
  <c r="K352" i="78" s="1"/>
  <c r="L352" i="78" s="1"/>
  <c r="M352" i="78" s="1"/>
  <c r="N352" i="78" s="1"/>
  <c r="O352" i="78" s="1"/>
  <c r="P352" i="78" s="1"/>
  <c r="Q352" i="78" s="1"/>
  <c r="R352" i="78" s="1"/>
  <c r="S352" i="78" s="1"/>
  <c r="T352" i="78" s="1"/>
  <c r="U352" i="78" s="1"/>
  <c r="V352" i="78" s="1"/>
  <c r="W352" i="78" s="1"/>
  <c r="X352" i="78" s="1"/>
  <c r="Y352" i="78" s="1"/>
  <c r="Z352" i="78" s="1"/>
  <c r="AA352" i="78" s="1"/>
  <c r="AB352" i="78" s="1"/>
  <c r="AC352" i="78" s="1"/>
  <c r="AD352" i="78" s="1"/>
  <c r="AE352" i="78" s="1"/>
  <c r="AF352" i="78" s="1"/>
  <c r="D351" i="78"/>
  <c r="E351" i="78" s="1"/>
  <c r="F351" i="78" s="1"/>
  <c r="G351" i="78" s="1"/>
  <c r="H351" i="78" s="1"/>
  <c r="I351" i="78" s="1"/>
  <c r="J351" i="78" s="1"/>
  <c r="K351" i="78" s="1"/>
  <c r="L351" i="78" s="1"/>
  <c r="M351" i="78" s="1"/>
  <c r="N351" i="78" s="1"/>
  <c r="O351" i="78" s="1"/>
  <c r="P351" i="78" s="1"/>
  <c r="Q351" i="78" s="1"/>
  <c r="R351" i="78" s="1"/>
  <c r="S351" i="78" s="1"/>
  <c r="T351" i="78" s="1"/>
  <c r="U351" i="78" s="1"/>
  <c r="V351" i="78" s="1"/>
  <c r="W351" i="78" s="1"/>
  <c r="X351" i="78" s="1"/>
  <c r="Y351" i="78" s="1"/>
  <c r="Z351" i="78" s="1"/>
  <c r="AA351" i="78" s="1"/>
  <c r="AB351" i="78" s="1"/>
  <c r="AC351" i="78" s="1"/>
  <c r="AD351" i="78" s="1"/>
  <c r="AE351" i="78" s="1"/>
  <c r="AF351" i="78" s="1"/>
  <c r="D340" i="78"/>
  <c r="E340" i="78" s="1"/>
  <c r="F340" i="78" s="1"/>
  <c r="G340" i="78" s="1"/>
  <c r="H340" i="78" s="1"/>
  <c r="I340" i="78" s="1"/>
  <c r="J340" i="78" s="1"/>
  <c r="K340" i="78" s="1"/>
  <c r="L340" i="78" s="1"/>
  <c r="M340" i="78" s="1"/>
  <c r="N340" i="78" s="1"/>
  <c r="D414" i="78"/>
  <c r="D336" i="78"/>
  <c r="D333" i="78" s="1"/>
  <c r="D334" i="78"/>
  <c r="D330" i="78"/>
  <c r="D322" i="78"/>
  <c r="D319" i="78"/>
  <c r="E319" i="78" s="1"/>
  <c r="F319" i="78" s="1"/>
  <c r="G319" i="78" s="1"/>
  <c r="H319" i="78" s="1"/>
  <c r="I319" i="78" s="1"/>
  <c r="J319" i="78" s="1"/>
  <c r="K319" i="78" s="1"/>
  <c r="L319" i="78" s="1"/>
  <c r="M319" i="78" s="1"/>
  <c r="N319" i="78" s="1"/>
  <c r="O319" i="78" s="1"/>
  <c r="P319" i="78" s="1"/>
  <c r="Q319" i="78" s="1"/>
  <c r="R319" i="78" s="1"/>
  <c r="S319" i="78" s="1"/>
  <c r="T319" i="78" s="1"/>
  <c r="U319" i="78" s="1"/>
  <c r="V319" i="78" s="1"/>
  <c r="W319" i="78" s="1"/>
  <c r="D413" i="78"/>
  <c r="V301" i="78"/>
  <c r="U301" i="78"/>
  <c r="T301" i="78"/>
  <c r="S301" i="78"/>
  <c r="R301" i="78"/>
  <c r="Q301" i="78"/>
  <c r="P301" i="78"/>
  <c r="O301" i="78"/>
  <c r="N301" i="78"/>
  <c r="M301" i="78"/>
  <c r="L301" i="78"/>
  <c r="K301" i="78"/>
  <c r="J301" i="78"/>
  <c r="I301" i="78"/>
  <c r="H301" i="78"/>
  <c r="G301" i="78"/>
  <c r="F301" i="78"/>
  <c r="E301" i="78"/>
  <c r="D301" i="78"/>
  <c r="C301" i="78"/>
  <c r="V298" i="78"/>
  <c r="U298" i="78"/>
  <c r="T298" i="78"/>
  <c r="S298" i="78"/>
  <c r="R298" i="78"/>
  <c r="Q298" i="78"/>
  <c r="P298" i="78"/>
  <c r="O298" i="78"/>
  <c r="N298" i="78"/>
  <c r="M298" i="78"/>
  <c r="L298" i="78"/>
  <c r="K298" i="78"/>
  <c r="J298" i="78"/>
  <c r="I298" i="78"/>
  <c r="H298" i="78"/>
  <c r="G298" i="78"/>
  <c r="F298" i="78"/>
  <c r="E298" i="78"/>
  <c r="D298" i="78"/>
  <c r="C298" i="78"/>
  <c r="V295" i="78"/>
  <c r="U295" i="78"/>
  <c r="T295" i="78"/>
  <c r="S295" i="78"/>
  <c r="R295" i="78"/>
  <c r="Q295" i="78"/>
  <c r="P295" i="78"/>
  <c r="O295" i="78"/>
  <c r="N295" i="78"/>
  <c r="M295" i="78"/>
  <c r="L295" i="78"/>
  <c r="K295" i="78"/>
  <c r="J295" i="78"/>
  <c r="I295" i="78"/>
  <c r="H295" i="78"/>
  <c r="G295" i="78"/>
  <c r="F295" i="78"/>
  <c r="E295" i="78"/>
  <c r="D295" i="78"/>
  <c r="C295" i="78"/>
  <c r="V292" i="78"/>
  <c r="U292" i="78"/>
  <c r="T292" i="78"/>
  <c r="S292" i="78"/>
  <c r="R292" i="78"/>
  <c r="Q292" i="78"/>
  <c r="P292" i="78"/>
  <c r="O292" i="78"/>
  <c r="N292" i="78"/>
  <c r="M292" i="78"/>
  <c r="L292" i="78"/>
  <c r="K292" i="78"/>
  <c r="J292" i="78"/>
  <c r="I292" i="78"/>
  <c r="H292" i="78"/>
  <c r="G292" i="78"/>
  <c r="F292" i="78"/>
  <c r="E292" i="78"/>
  <c r="D292" i="78"/>
  <c r="C292" i="78"/>
  <c r="V289" i="78"/>
  <c r="U289" i="78"/>
  <c r="T289" i="78"/>
  <c r="S289" i="78"/>
  <c r="R289" i="78"/>
  <c r="Q289" i="78"/>
  <c r="P289" i="78"/>
  <c r="O289" i="78"/>
  <c r="N289" i="78"/>
  <c r="M289" i="78"/>
  <c r="L289" i="78"/>
  <c r="K289" i="78"/>
  <c r="J289" i="78"/>
  <c r="I289" i="78"/>
  <c r="H289" i="78"/>
  <c r="G289" i="78"/>
  <c r="F289" i="78"/>
  <c r="E289" i="78"/>
  <c r="D289" i="78"/>
  <c r="C289" i="78"/>
  <c r="V286" i="78"/>
  <c r="U286" i="78"/>
  <c r="T286" i="78"/>
  <c r="S286" i="78"/>
  <c r="R286" i="78"/>
  <c r="Q286" i="78"/>
  <c r="P286" i="78"/>
  <c r="O286" i="78"/>
  <c r="N286" i="78"/>
  <c r="M286" i="78"/>
  <c r="L286" i="78"/>
  <c r="K286" i="78"/>
  <c r="J286" i="78"/>
  <c r="I286" i="78"/>
  <c r="H286" i="78"/>
  <c r="G286" i="78"/>
  <c r="F286" i="78"/>
  <c r="E286" i="78"/>
  <c r="D286" i="78"/>
  <c r="C286" i="78"/>
  <c r="C279" i="78"/>
  <c r="D279" i="78" s="1"/>
  <c r="E279" i="78" s="1"/>
  <c r="F279" i="78" s="1"/>
  <c r="G279" i="78" s="1"/>
  <c r="H279" i="78" s="1"/>
  <c r="I279" i="78" s="1"/>
  <c r="J279" i="78" s="1"/>
  <c r="K279" i="78" s="1"/>
  <c r="L279" i="78" s="1"/>
  <c r="M279" i="78" s="1"/>
  <c r="N279" i="78" s="1"/>
  <c r="O279" i="78" s="1"/>
  <c r="P279" i="78" s="1"/>
  <c r="Q279" i="78" s="1"/>
  <c r="R279" i="78" s="1"/>
  <c r="S279" i="78" s="1"/>
  <c r="T279" i="78" s="1"/>
  <c r="U279" i="78" s="1"/>
  <c r="V279" i="78" s="1"/>
  <c r="W279" i="78" s="1"/>
  <c r="X279" i="78" s="1"/>
  <c r="Y279" i="78" s="1"/>
  <c r="Z279" i="78" s="1"/>
  <c r="AA279" i="78" s="1"/>
  <c r="AB279" i="78" s="1"/>
  <c r="AC279" i="78" s="1"/>
  <c r="AD279" i="78" s="1"/>
  <c r="AE279" i="78" s="1"/>
  <c r="AF279" i="78" s="1"/>
  <c r="C278" i="78"/>
  <c r="D278" i="78" s="1"/>
  <c r="E278" i="78" s="1"/>
  <c r="F278" i="78" s="1"/>
  <c r="G278" i="78" s="1"/>
  <c r="H278" i="78" s="1"/>
  <c r="I278" i="78" s="1"/>
  <c r="J278" i="78" s="1"/>
  <c r="K278" i="78" s="1"/>
  <c r="L278" i="78" s="1"/>
  <c r="M278" i="78" s="1"/>
  <c r="N278" i="78" s="1"/>
  <c r="O278" i="78" s="1"/>
  <c r="P278" i="78" s="1"/>
  <c r="Q278" i="78" s="1"/>
  <c r="R278" i="78" s="1"/>
  <c r="S278" i="78" s="1"/>
  <c r="T278" i="78" s="1"/>
  <c r="U278" i="78" s="1"/>
  <c r="V278" i="78" s="1"/>
  <c r="W278" i="78" s="1"/>
  <c r="X278" i="78" s="1"/>
  <c r="Y278" i="78" s="1"/>
  <c r="Z278" i="78" s="1"/>
  <c r="AA278" i="78" s="1"/>
  <c r="AB278" i="78" s="1"/>
  <c r="AC278" i="78" s="1"/>
  <c r="AD278" i="78" s="1"/>
  <c r="AE278" i="78" s="1"/>
  <c r="AF278" i="78" s="1"/>
  <c r="C277" i="78"/>
  <c r="D277" i="78" s="1"/>
  <c r="E277" i="78" s="1"/>
  <c r="F277" i="78" s="1"/>
  <c r="G277" i="78" s="1"/>
  <c r="H277" i="78" s="1"/>
  <c r="I277" i="78" s="1"/>
  <c r="J277" i="78" s="1"/>
  <c r="K277" i="78" s="1"/>
  <c r="L277" i="78" s="1"/>
  <c r="M277" i="78" s="1"/>
  <c r="N277" i="78" s="1"/>
  <c r="O277" i="78" s="1"/>
  <c r="P277" i="78" s="1"/>
  <c r="Q277" i="78" s="1"/>
  <c r="R277" i="78" s="1"/>
  <c r="S277" i="78" s="1"/>
  <c r="T277" i="78" s="1"/>
  <c r="U277" i="78" s="1"/>
  <c r="V277" i="78" s="1"/>
  <c r="W277" i="78" s="1"/>
  <c r="X277" i="78" s="1"/>
  <c r="Y277" i="78" s="1"/>
  <c r="Z277" i="78" s="1"/>
  <c r="AA277" i="78" s="1"/>
  <c r="AB277" i="78" s="1"/>
  <c r="AC277" i="78" s="1"/>
  <c r="AD277" i="78" s="1"/>
  <c r="AE277" i="78" s="1"/>
  <c r="AF277" i="78" s="1"/>
  <c r="C275" i="78"/>
  <c r="D275" i="78" s="1"/>
  <c r="E275" i="78" s="1"/>
  <c r="F275" i="78" s="1"/>
  <c r="G275" i="78" s="1"/>
  <c r="H275" i="78" s="1"/>
  <c r="I275" i="78" s="1"/>
  <c r="J275" i="78" s="1"/>
  <c r="K275" i="78" s="1"/>
  <c r="L275" i="78" s="1"/>
  <c r="M275" i="78" s="1"/>
  <c r="N275" i="78" s="1"/>
  <c r="O275" i="78" s="1"/>
  <c r="P275" i="78" s="1"/>
  <c r="Q275" i="78" s="1"/>
  <c r="R275" i="78" s="1"/>
  <c r="S275" i="78" s="1"/>
  <c r="T275" i="78" s="1"/>
  <c r="U275" i="78" s="1"/>
  <c r="V275" i="78" s="1"/>
  <c r="W275" i="78" s="1"/>
  <c r="X275" i="78" s="1"/>
  <c r="Y275" i="78" s="1"/>
  <c r="Z275" i="78" s="1"/>
  <c r="AA275" i="78" s="1"/>
  <c r="AB275" i="78" s="1"/>
  <c r="AC275" i="78" s="1"/>
  <c r="AD275" i="78" s="1"/>
  <c r="AE275" i="78" s="1"/>
  <c r="AF275" i="78" s="1"/>
  <c r="C274" i="78"/>
  <c r="D274" i="78" s="1"/>
  <c r="C273" i="78"/>
  <c r="D273" i="78" s="1"/>
  <c r="E273" i="78" s="1"/>
  <c r="C270" i="78"/>
  <c r="D270" i="78" s="1"/>
  <c r="E270" i="78" s="1"/>
  <c r="F270" i="78" s="1"/>
  <c r="G270" i="78" s="1"/>
  <c r="H270" i="78" s="1"/>
  <c r="I270" i="78" s="1"/>
  <c r="J270" i="78" s="1"/>
  <c r="K270" i="78" s="1"/>
  <c r="L270" i="78" s="1"/>
  <c r="M270" i="78" s="1"/>
  <c r="N270" i="78" s="1"/>
  <c r="O270" i="78" s="1"/>
  <c r="P270" i="78" s="1"/>
  <c r="Q270" i="78" s="1"/>
  <c r="R270" i="78" s="1"/>
  <c r="S270" i="78" s="1"/>
  <c r="T270" i="78" s="1"/>
  <c r="U270" i="78" s="1"/>
  <c r="V270" i="78" s="1"/>
  <c r="W270" i="78" s="1"/>
  <c r="X270" i="78" s="1"/>
  <c r="Y270" i="78" s="1"/>
  <c r="Z270" i="78" s="1"/>
  <c r="AA270" i="78" s="1"/>
  <c r="AB270" i="78" s="1"/>
  <c r="AC270" i="78" s="1"/>
  <c r="AD270" i="78" s="1"/>
  <c r="AE270" i="78" s="1"/>
  <c r="AF270" i="78" s="1"/>
  <c r="C269" i="78"/>
  <c r="D269" i="78" s="1"/>
  <c r="E269" i="78" s="1"/>
  <c r="F269" i="78" s="1"/>
  <c r="G269" i="78" s="1"/>
  <c r="H269" i="78" s="1"/>
  <c r="I269" i="78" s="1"/>
  <c r="J269" i="78" s="1"/>
  <c r="K269" i="78" s="1"/>
  <c r="L269" i="78" s="1"/>
  <c r="M269" i="78" s="1"/>
  <c r="N269" i="78" s="1"/>
  <c r="O269" i="78" s="1"/>
  <c r="P269" i="78" s="1"/>
  <c r="Q269" i="78" s="1"/>
  <c r="R269" i="78" s="1"/>
  <c r="S269" i="78" s="1"/>
  <c r="T269" i="78" s="1"/>
  <c r="U269" i="78" s="1"/>
  <c r="V269" i="78" s="1"/>
  <c r="W269" i="78" s="1"/>
  <c r="X269" i="78" s="1"/>
  <c r="Y269" i="78" s="1"/>
  <c r="Z269" i="78" s="1"/>
  <c r="AA269" i="78" s="1"/>
  <c r="AB269" i="78" s="1"/>
  <c r="AC269" i="78" s="1"/>
  <c r="AD269" i="78" s="1"/>
  <c r="AE269" i="78" s="1"/>
  <c r="AF269" i="78" s="1"/>
  <c r="C268" i="78"/>
  <c r="D268" i="78" s="1"/>
  <c r="E268" i="78" s="1"/>
  <c r="F268" i="78" s="1"/>
  <c r="G268" i="78" s="1"/>
  <c r="H268" i="78" s="1"/>
  <c r="I268" i="78" s="1"/>
  <c r="J268" i="78" s="1"/>
  <c r="K268" i="78" s="1"/>
  <c r="L268" i="78" s="1"/>
  <c r="M268" i="78" s="1"/>
  <c r="N268" i="78" s="1"/>
  <c r="O268" i="78" s="1"/>
  <c r="P268" i="78" s="1"/>
  <c r="Q268" i="78" s="1"/>
  <c r="R268" i="78" s="1"/>
  <c r="S268" i="78" s="1"/>
  <c r="T268" i="78" s="1"/>
  <c r="U268" i="78" s="1"/>
  <c r="V268" i="78" s="1"/>
  <c r="W268" i="78" s="1"/>
  <c r="X268" i="78" s="1"/>
  <c r="Y268" i="78" s="1"/>
  <c r="Z268" i="78" s="1"/>
  <c r="AA268" i="78" s="1"/>
  <c r="AB268" i="78" s="1"/>
  <c r="AC268" i="78" s="1"/>
  <c r="AD268" i="78" s="1"/>
  <c r="AE268" i="78" s="1"/>
  <c r="AF268" i="78" s="1"/>
  <c r="C266" i="78"/>
  <c r="D266" i="78" s="1"/>
  <c r="E266" i="78" s="1"/>
  <c r="F266" i="78" s="1"/>
  <c r="G266" i="78" s="1"/>
  <c r="H266" i="78" s="1"/>
  <c r="I266" i="78" s="1"/>
  <c r="J266" i="78" s="1"/>
  <c r="K266" i="78" s="1"/>
  <c r="L266" i="78" s="1"/>
  <c r="M266" i="78" s="1"/>
  <c r="N266" i="78" s="1"/>
  <c r="O266" i="78" s="1"/>
  <c r="P266" i="78" s="1"/>
  <c r="Q266" i="78" s="1"/>
  <c r="R266" i="78" s="1"/>
  <c r="S266" i="78" s="1"/>
  <c r="T266" i="78" s="1"/>
  <c r="U266" i="78" s="1"/>
  <c r="V266" i="78" s="1"/>
  <c r="W266" i="78" s="1"/>
  <c r="X266" i="78" s="1"/>
  <c r="Y266" i="78" s="1"/>
  <c r="Z266" i="78" s="1"/>
  <c r="AA266" i="78" s="1"/>
  <c r="AB266" i="78" s="1"/>
  <c r="AC266" i="78" s="1"/>
  <c r="AD266" i="78" s="1"/>
  <c r="AE266" i="78" s="1"/>
  <c r="AF266" i="78" s="1"/>
  <c r="C264" i="78"/>
  <c r="D264" i="78" s="1"/>
  <c r="E264" i="78" s="1"/>
  <c r="F264" i="78" s="1"/>
  <c r="C261" i="78"/>
  <c r="D261" i="78" s="1"/>
  <c r="E261" i="78" s="1"/>
  <c r="F261" i="78" s="1"/>
  <c r="G261" i="78" s="1"/>
  <c r="H261" i="78" s="1"/>
  <c r="I261" i="78" s="1"/>
  <c r="J261" i="78" s="1"/>
  <c r="K261" i="78" s="1"/>
  <c r="L261" i="78" s="1"/>
  <c r="M261" i="78" s="1"/>
  <c r="N261" i="78" s="1"/>
  <c r="O261" i="78" s="1"/>
  <c r="P261" i="78" s="1"/>
  <c r="Q261" i="78" s="1"/>
  <c r="R261" i="78" s="1"/>
  <c r="S261" i="78" s="1"/>
  <c r="T261" i="78" s="1"/>
  <c r="U261" i="78" s="1"/>
  <c r="V261" i="78" s="1"/>
  <c r="W261" i="78" s="1"/>
  <c r="X261" i="78" s="1"/>
  <c r="Y261" i="78" s="1"/>
  <c r="Z261" i="78" s="1"/>
  <c r="AA261" i="78" s="1"/>
  <c r="AB261" i="78" s="1"/>
  <c r="AC261" i="78" s="1"/>
  <c r="AD261" i="78" s="1"/>
  <c r="AE261" i="78" s="1"/>
  <c r="AF261" i="78" s="1"/>
  <c r="C260" i="78"/>
  <c r="D260" i="78" s="1"/>
  <c r="E260" i="78" s="1"/>
  <c r="F260" i="78" s="1"/>
  <c r="G260" i="78" s="1"/>
  <c r="H260" i="78" s="1"/>
  <c r="I260" i="78" s="1"/>
  <c r="J260" i="78" s="1"/>
  <c r="K260" i="78" s="1"/>
  <c r="L260" i="78" s="1"/>
  <c r="M260" i="78" s="1"/>
  <c r="N260" i="78" s="1"/>
  <c r="O260" i="78" s="1"/>
  <c r="P260" i="78" s="1"/>
  <c r="Q260" i="78" s="1"/>
  <c r="R260" i="78" s="1"/>
  <c r="S260" i="78" s="1"/>
  <c r="T260" i="78" s="1"/>
  <c r="U260" i="78" s="1"/>
  <c r="V260" i="78" s="1"/>
  <c r="W260" i="78" s="1"/>
  <c r="X260" i="78" s="1"/>
  <c r="Y260" i="78" s="1"/>
  <c r="Z260" i="78" s="1"/>
  <c r="AA260" i="78" s="1"/>
  <c r="AB260" i="78" s="1"/>
  <c r="AC260" i="78" s="1"/>
  <c r="AD260" i="78" s="1"/>
  <c r="AE260" i="78" s="1"/>
  <c r="AF260" i="78" s="1"/>
  <c r="C259" i="78"/>
  <c r="D259" i="78" s="1"/>
  <c r="E259" i="78" s="1"/>
  <c r="F259" i="78" s="1"/>
  <c r="G259" i="78" s="1"/>
  <c r="H259" i="78" s="1"/>
  <c r="I259" i="78" s="1"/>
  <c r="J259" i="78" s="1"/>
  <c r="K259" i="78" s="1"/>
  <c r="L259" i="78" s="1"/>
  <c r="M259" i="78" s="1"/>
  <c r="N259" i="78" s="1"/>
  <c r="O259" i="78" s="1"/>
  <c r="P259" i="78" s="1"/>
  <c r="Q259" i="78" s="1"/>
  <c r="R259" i="78" s="1"/>
  <c r="S259" i="78" s="1"/>
  <c r="T259" i="78" s="1"/>
  <c r="U259" i="78" s="1"/>
  <c r="V259" i="78" s="1"/>
  <c r="W259" i="78" s="1"/>
  <c r="X259" i="78" s="1"/>
  <c r="Y259" i="78" s="1"/>
  <c r="Z259" i="78" s="1"/>
  <c r="AA259" i="78" s="1"/>
  <c r="AB259" i="78" s="1"/>
  <c r="AC259" i="78" s="1"/>
  <c r="AD259" i="78" s="1"/>
  <c r="AE259" i="78" s="1"/>
  <c r="AF259" i="78" s="1"/>
  <c r="C257" i="78"/>
  <c r="D257" i="78" s="1"/>
  <c r="E257" i="78" s="1"/>
  <c r="F257" i="78" s="1"/>
  <c r="G257" i="78" s="1"/>
  <c r="H257" i="78" s="1"/>
  <c r="I257" i="78" s="1"/>
  <c r="J257" i="78" s="1"/>
  <c r="K257" i="78" s="1"/>
  <c r="L257" i="78" s="1"/>
  <c r="M257" i="78" s="1"/>
  <c r="N257" i="78" s="1"/>
  <c r="O257" i="78" s="1"/>
  <c r="P257" i="78" s="1"/>
  <c r="Q257" i="78" s="1"/>
  <c r="R257" i="78" s="1"/>
  <c r="S257" i="78" s="1"/>
  <c r="T257" i="78" s="1"/>
  <c r="U257" i="78" s="1"/>
  <c r="V257" i="78" s="1"/>
  <c r="W257" i="78" s="1"/>
  <c r="X257" i="78" s="1"/>
  <c r="Y257" i="78" s="1"/>
  <c r="Z257" i="78" s="1"/>
  <c r="AA257" i="78" s="1"/>
  <c r="AB257" i="78" s="1"/>
  <c r="AC257" i="78" s="1"/>
  <c r="AD257" i="78" s="1"/>
  <c r="AE257" i="78" s="1"/>
  <c r="AF257" i="78" s="1"/>
  <c r="C256" i="78"/>
  <c r="D256" i="78" s="1"/>
  <c r="C255" i="78"/>
  <c r="D255" i="78" s="1"/>
  <c r="E255" i="78" s="1"/>
  <c r="C252" i="78"/>
  <c r="D252" i="78" s="1"/>
  <c r="E252" i="78" s="1"/>
  <c r="F252" i="78" s="1"/>
  <c r="G252" i="78" s="1"/>
  <c r="H252" i="78" s="1"/>
  <c r="I252" i="78" s="1"/>
  <c r="J252" i="78" s="1"/>
  <c r="K252" i="78" s="1"/>
  <c r="L252" i="78" s="1"/>
  <c r="M252" i="78" s="1"/>
  <c r="N252" i="78" s="1"/>
  <c r="O252" i="78" s="1"/>
  <c r="P252" i="78" s="1"/>
  <c r="Q252" i="78" s="1"/>
  <c r="R252" i="78" s="1"/>
  <c r="S252" i="78" s="1"/>
  <c r="T252" i="78" s="1"/>
  <c r="U252" i="78" s="1"/>
  <c r="V252" i="78" s="1"/>
  <c r="W252" i="78" s="1"/>
  <c r="X252" i="78" s="1"/>
  <c r="Y252" i="78" s="1"/>
  <c r="Z252" i="78" s="1"/>
  <c r="AA252" i="78" s="1"/>
  <c r="AB252" i="78" s="1"/>
  <c r="AC252" i="78" s="1"/>
  <c r="AD252" i="78" s="1"/>
  <c r="AE252" i="78" s="1"/>
  <c r="AF252" i="78" s="1"/>
  <c r="C251" i="78"/>
  <c r="D251" i="78" s="1"/>
  <c r="E251" i="78" s="1"/>
  <c r="F251" i="78" s="1"/>
  <c r="G251" i="78" s="1"/>
  <c r="H251" i="78" s="1"/>
  <c r="I251" i="78" s="1"/>
  <c r="J251" i="78" s="1"/>
  <c r="K251" i="78" s="1"/>
  <c r="L251" i="78" s="1"/>
  <c r="M251" i="78" s="1"/>
  <c r="N251" i="78" s="1"/>
  <c r="O251" i="78" s="1"/>
  <c r="P251" i="78" s="1"/>
  <c r="Q251" i="78" s="1"/>
  <c r="R251" i="78" s="1"/>
  <c r="S251" i="78" s="1"/>
  <c r="T251" i="78" s="1"/>
  <c r="U251" i="78" s="1"/>
  <c r="V251" i="78" s="1"/>
  <c r="W251" i="78" s="1"/>
  <c r="X251" i="78" s="1"/>
  <c r="Y251" i="78" s="1"/>
  <c r="Z251" i="78" s="1"/>
  <c r="AA251" i="78" s="1"/>
  <c r="AB251" i="78" s="1"/>
  <c r="AC251" i="78" s="1"/>
  <c r="AD251" i="78" s="1"/>
  <c r="AE251" i="78" s="1"/>
  <c r="AF251" i="78" s="1"/>
  <c r="C250" i="78"/>
  <c r="D250" i="78" s="1"/>
  <c r="E250" i="78" s="1"/>
  <c r="F250" i="78" s="1"/>
  <c r="G250" i="78" s="1"/>
  <c r="H250" i="78" s="1"/>
  <c r="I250" i="78" s="1"/>
  <c r="J250" i="78" s="1"/>
  <c r="K250" i="78" s="1"/>
  <c r="L250" i="78" s="1"/>
  <c r="M250" i="78" s="1"/>
  <c r="N250" i="78" s="1"/>
  <c r="O250" i="78" s="1"/>
  <c r="P250" i="78" s="1"/>
  <c r="Q250" i="78" s="1"/>
  <c r="R250" i="78" s="1"/>
  <c r="S250" i="78" s="1"/>
  <c r="T250" i="78" s="1"/>
  <c r="U250" i="78" s="1"/>
  <c r="V250" i="78" s="1"/>
  <c r="W250" i="78" s="1"/>
  <c r="X250" i="78" s="1"/>
  <c r="Y250" i="78" s="1"/>
  <c r="Z250" i="78" s="1"/>
  <c r="AA250" i="78" s="1"/>
  <c r="AB250" i="78" s="1"/>
  <c r="AC250" i="78" s="1"/>
  <c r="AD250" i="78" s="1"/>
  <c r="AE250" i="78" s="1"/>
  <c r="AF250" i="78" s="1"/>
  <c r="C249" i="78"/>
  <c r="D249" i="78" s="1"/>
  <c r="E249" i="78" s="1"/>
  <c r="F249" i="78" s="1"/>
  <c r="G249" i="78" s="1"/>
  <c r="H249" i="78" s="1"/>
  <c r="I249" i="78" s="1"/>
  <c r="J249" i="78" s="1"/>
  <c r="K249" i="78" s="1"/>
  <c r="L249" i="78" s="1"/>
  <c r="M249" i="78" s="1"/>
  <c r="N249" i="78" s="1"/>
  <c r="O249" i="78" s="1"/>
  <c r="P249" i="78" s="1"/>
  <c r="Q249" i="78" s="1"/>
  <c r="R249" i="78" s="1"/>
  <c r="S249" i="78" s="1"/>
  <c r="T249" i="78" s="1"/>
  <c r="U249" i="78" s="1"/>
  <c r="V249" i="78" s="1"/>
  <c r="W249" i="78" s="1"/>
  <c r="X249" i="78" s="1"/>
  <c r="Y249" i="78" s="1"/>
  <c r="Z249" i="78" s="1"/>
  <c r="AA249" i="78" s="1"/>
  <c r="AB249" i="78" s="1"/>
  <c r="AC249" i="78" s="1"/>
  <c r="AD249" i="78" s="1"/>
  <c r="AE249" i="78" s="1"/>
  <c r="AF249" i="78" s="1"/>
  <c r="C248" i="78"/>
  <c r="D248" i="78" s="1"/>
  <c r="E248" i="78" s="1"/>
  <c r="F248" i="78" s="1"/>
  <c r="G248" i="78" s="1"/>
  <c r="H248" i="78" s="1"/>
  <c r="I248" i="78" s="1"/>
  <c r="J248" i="78" s="1"/>
  <c r="K248" i="78" s="1"/>
  <c r="L248" i="78" s="1"/>
  <c r="M248" i="78" s="1"/>
  <c r="N248" i="78" s="1"/>
  <c r="O248" i="78" s="1"/>
  <c r="P248" i="78" s="1"/>
  <c r="Q248" i="78" s="1"/>
  <c r="R248" i="78" s="1"/>
  <c r="S248" i="78" s="1"/>
  <c r="T248" i="78" s="1"/>
  <c r="U248" i="78" s="1"/>
  <c r="V248" i="78" s="1"/>
  <c r="W248" i="78" s="1"/>
  <c r="X248" i="78" s="1"/>
  <c r="Y248" i="78" s="1"/>
  <c r="Z248" i="78" s="1"/>
  <c r="AA248" i="78" s="1"/>
  <c r="AB248" i="78" s="1"/>
  <c r="AC248" i="78" s="1"/>
  <c r="AD248" i="78" s="1"/>
  <c r="AE248" i="78" s="1"/>
  <c r="AF248" i="78" s="1"/>
  <c r="C247" i="78"/>
  <c r="D247" i="78" s="1"/>
  <c r="E247" i="78" s="1"/>
  <c r="F247" i="78" s="1"/>
  <c r="G247" i="78" s="1"/>
  <c r="H247" i="78" s="1"/>
  <c r="I247" i="78" s="1"/>
  <c r="J247" i="78" s="1"/>
  <c r="K247" i="78" s="1"/>
  <c r="L247" i="78" s="1"/>
  <c r="M247" i="78" s="1"/>
  <c r="N247" i="78" s="1"/>
  <c r="O247" i="78" s="1"/>
  <c r="P247" i="78" s="1"/>
  <c r="Q247" i="78" s="1"/>
  <c r="R247" i="78" s="1"/>
  <c r="S247" i="78" s="1"/>
  <c r="T247" i="78" s="1"/>
  <c r="U247" i="78" s="1"/>
  <c r="V247" i="78" s="1"/>
  <c r="W247" i="78" s="1"/>
  <c r="X247" i="78" s="1"/>
  <c r="Y247" i="78" s="1"/>
  <c r="Z247" i="78" s="1"/>
  <c r="AA247" i="78" s="1"/>
  <c r="AB247" i="78" s="1"/>
  <c r="AC247" i="78" s="1"/>
  <c r="AD247" i="78" s="1"/>
  <c r="AE247" i="78" s="1"/>
  <c r="AF247" i="78" s="1"/>
  <c r="C246" i="78"/>
  <c r="D246" i="78" s="1"/>
  <c r="E246" i="78" s="1"/>
  <c r="F246" i="78" s="1"/>
  <c r="C243" i="78"/>
  <c r="D243" i="78" s="1"/>
  <c r="E243" i="78" s="1"/>
  <c r="F243" i="78" s="1"/>
  <c r="G243" i="78" s="1"/>
  <c r="H243" i="78" s="1"/>
  <c r="I243" i="78" s="1"/>
  <c r="J243" i="78" s="1"/>
  <c r="K243" i="78" s="1"/>
  <c r="L243" i="78" s="1"/>
  <c r="M243" i="78" s="1"/>
  <c r="N243" i="78" s="1"/>
  <c r="O243" i="78" s="1"/>
  <c r="P243" i="78" s="1"/>
  <c r="Q243" i="78" s="1"/>
  <c r="R243" i="78" s="1"/>
  <c r="S243" i="78" s="1"/>
  <c r="T243" i="78" s="1"/>
  <c r="U243" i="78" s="1"/>
  <c r="V243" i="78" s="1"/>
  <c r="W243" i="78" s="1"/>
  <c r="X243" i="78" s="1"/>
  <c r="Y243" i="78" s="1"/>
  <c r="Z243" i="78" s="1"/>
  <c r="AA243" i="78" s="1"/>
  <c r="AB243" i="78" s="1"/>
  <c r="AC243" i="78" s="1"/>
  <c r="AD243" i="78" s="1"/>
  <c r="AE243" i="78" s="1"/>
  <c r="AF243" i="78" s="1"/>
  <c r="C242" i="78"/>
  <c r="D242" i="78" s="1"/>
  <c r="E242" i="78" s="1"/>
  <c r="F242" i="78" s="1"/>
  <c r="G242" i="78" s="1"/>
  <c r="H242" i="78" s="1"/>
  <c r="I242" i="78" s="1"/>
  <c r="J242" i="78" s="1"/>
  <c r="K242" i="78" s="1"/>
  <c r="L242" i="78" s="1"/>
  <c r="M242" i="78" s="1"/>
  <c r="N242" i="78" s="1"/>
  <c r="O242" i="78" s="1"/>
  <c r="P242" i="78" s="1"/>
  <c r="Q242" i="78" s="1"/>
  <c r="R242" i="78" s="1"/>
  <c r="S242" i="78" s="1"/>
  <c r="T242" i="78" s="1"/>
  <c r="U242" i="78" s="1"/>
  <c r="V242" i="78" s="1"/>
  <c r="W242" i="78" s="1"/>
  <c r="X242" i="78" s="1"/>
  <c r="Y242" i="78" s="1"/>
  <c r="Z242" i="78" s="1"/>
  <c r="AA242" i="78" s="1"/>
  <c r="AB242" i="78" s="1"/>
  <c r="AC242" i="78" s="1"/>
  <c r="AD242" i="78" s="1"/>
  <c r="AE242" i="78" s="1"/>
  <c r="AF242" i="78" s="1"/>
  <c r="C241" i="78"/>
  <c r="D241" i="78" s="1"/>
  <c r="E241" i="78" s="1"/>
  <c r="F241" i="78" s="1"/>
  <c r="G241" i="78" s="1"/>
  <c r="H241" i="78" s="1"/>
  <c r="I241" i="78" s="1"/>
  <c r="J241" i="78" s="1"/>
  <c r="K241" i="78" s="1"/>
  <c r="L241" i="78" s="1"/>
  <c r="M241" i="78" s="1"/>
  <c r="N241" i="78" s="1"/>
  <c r="O241" i="78" s="1"/>
  <c r="P241" i="78" s="1"/>
  <c r="Q241" i="78" s="1"/>
  <c r="R241" i="78" s="1"/>
  <c r="S241" i="78" s="1"/>
  <c r="T241" i="78" s="1"/>
  <c r="U241" i="78" s="1"/>
  <c r="V241" i="78" s="1"/>
  <c r="W241" i="78" s="1"/>
  <c r="X241" i="78" s="1"/>
  <c r="Y241" i="78" s="1"/>
  <c r="Z241" i="78" s="1"/>
  <c r="AA241" i="78" s="1"/>
  <c r="AB241" i="78" s="1"/>
  <c r="AC241" i="78" s="1"/>
  <c r="AD241" i="78" s="1"/>
  <c r="AE241" i="78" s="1"/>
  <c r="AF241" i="78" s="1"/>
  <c r="C240" i="78"/>
  <c r="D240" i="78" s="1"/>
  <c r="E240" i="78" s="1"/>
  <c r="F240" i="78" s="1"/>
  <c r="G240" i="78" s="1"/>
  <c r="H240" i="78" s="1"/>
  <c r="I240" i="78" s="1"/>
  <c r="J240" i="78" s="1"/>
  <c r="K240" i="78" s="1"/>
  <c r="L240" i="78" s="1"/>
  <c r="M240" i="78" s="1"/>
  <c r="N240" i="78" s="1"/>
  <c r="O240" i="78" s="1"/>
  <c r="P240" i="78" s="1"/>
  <c r="Q240" i="78" s="1"/>
  <c r="R240" i="78" s="1"/>
  <c r="S240" i="78" s="1"/>
  <c r="T240" i="78" s="1"/>
  <c r="U240" i="78" s="1"/>
  <c r="V240" i="78" s="1"/>
  <c r="W240" i="78" s="1"/>
  <c r="X240" i="78" s="1"/>
  <c r="Y240" i="78" s="1"/>
  <c r="Z240" i="78" s="1"/>
  <c r="AA240" i="78" s="1"/>
  <c r="AB240" i="78" s="1"/>
  <c r="AC240" i="78" s="1"/>
  <c r="AD240" i="78" s="1"/>
  <c r="AE240" i="78" s="1"/>
  <c r="AF240" i="78" s="1"/>
  <c r="C239" i="78"/>
  <c r="D239" i="78" s="1"/>
  <c r="E239" i="78" s="1"/>
  <c r="F239" i="78" s="1"/>
  <c r="G239" i="78" s="1"/>
  <c r="H239" i="78" s="1"/>
  <c r="I239" i="78" s="1"/>
  <c r="J239" i="78" s="1"/>
  <c r="K239" i="78" s="1"/>
  <c r="L239" i="78" s="1"/>
  <c r="M239" i="78" s="1"/>
  <c r="N239" i="78" s="1"/>
  <c r="O239" i="78" s="1"/>
  <c r="P239" i="78" s="1"/>
  <c r="Q239" i="78" s="1"/>
  <c r="R239" i="78" s="1"/>
  <c r="S239" i="78" s="1"/>
  <c r="T239" i="78" s="1"/>
  <c r="U239" i="78" s="1"/>
  <c r="V239" i="78" s="1"/>
  <c r="W239" i="78" s="1"/>
  <c r="X239" i="78" s="1"/>
  <c r="Y239" i="78" s="1"/>
  <c r="Z239" i="78" s="1"/>
  <c r="AA239" i="78" s="1"/>
  <c r="AB239" i="78" s="1"/>
  <c r="AC239" i="78" s="1"/>
  <c r="AD239" i="78" s="1"/>
  <c r="AE239" i="78" s="1"/>
  <c r="AF239" i="78" s="1"/>
  <c r="C238" i="78"/>
  <c r="D238" i="78" s="1"/>
  <c r="C237" i="78"/>
  <c r="D237" i="78" s="1"/>
  <c r="E237" i="78" s="1"/>
  <c r="C234" i="78"/>
  <c r="D234" i="78" s="1"/>
  <c r="E234" i="78" s="1"/>
  <c r="F234" i="78" s="1"/>
  <c r="G234" i="78" s="1"/>
  <c r="H234" i="78" s="1"/>
  <c r="I234" i="78" s="1"/>
  <c r="J234" i="78" s="1"/>
  <c r="K234" i="78" s="1"/>
  <c r="L234" i="78" s="1"/>
  <c r="M234" i="78" s="1"/>
  <c r="N234" i="78" s="1"/>
  <c r="O234" i="78" s="1"/>
  <c r="P234" i="78" s="1"/>
  <c r="Q234" i="78" s="1"/>
  <c r="R234" i="78" s="1"/>
  <c r="S234" i="78" s="1"/>
  <c r="T234" i="78" s="1"/>
  <c r="U234" i="78" s="1"/>
  <c r="V234" i="78" s="1"/>
  <c r="W234" i="78" s="1"/>
  <c r="X234" i="78" s="1"/>
  <c r="Y234" i="78" s="1"/>
  <c r="Z234" i="78" s="1"/>
  <c r="AA234" i="78" s="1"/>
  <c r="AB234" i="78" s="1"/>
  <c r="AC234" i="78" s="1"/>
  <c r="AD234" i="78" s="1"/>
  <c r="AE234" i="78" s="1"/>
  <c r="AF234" i="78" s="1"/>
  <c r="C233" i="78"/>
  <c r="D233" i="78" s="1"/>
  <c r="E233" i="78" s="1"/>
  <c r="F233" i="78" s="1"/>
  <c r="G233" i="78" s="1"/>
  <c r="H233" i="78" s="1"/>
  <c r="I233" i="78" s="1"/>
  <c r="J233" i="78" s="1"/>
  <c r="K233" i="78" s="1"/>
  <c r="L233" i="78" s="1"/>
  <c r="M233" i="78" s="1"/>
  <c r="N233" i="78" s="1"/>
  <c r="O233" i="78" s="1"/>
  <c r="P233" i="78" s="1"/>
  <c r="Q233" i="78" s="1"/>
  <c r="R233" i="78" s="1"/>
  <c r="S233" i="78" s="1"/>
  <c r="T233" i="78" s="1"/>
  <c r="U233" i="78" s="1"/>
  <c r="V233" i="78" s="1"/>
  <c r="W233" i="78" s="1"/>
  <c r="X233" i="78" s="1"/>
  <c r="Y233" i="78" s="1"/>
  <c r="Z233" i="78" s="1"/>
  <c r="AA233" i="78" s="1"/>
  <c r="AB233" i="78" s="1"/>
  <c r="AC233" i="78" s="1"/>
  <c r="AD233" i="78" s="1"/>
  <c r="AE233" i="78" s="1"/>
  <c r="AF233" i="78" s="1"/>
  <c r="C232" i="78"/>
  <c r="D232" i="78" s="1"/>
  <c r="E232" i="78" s="1"/>
  <c r="F232" i="78" s="1"/>
  <c r="G232" i="78" s="1"/>
  <c r="H232" i="78" s="1"/>
  <c r="I232" i="78" s="1"/>
  <c r="J232" i="78" s="1"/>
  <c r="K232" i="78" s="1"/>
  <c r="L232" i="78" s="1"/>
  <c r="M232" i="78" s="1"/>
  <c r="N232" i="78" s="1"/>
  <c r="O232" i="78" s="1"/>
  <c r="P232" i="78" s="1"/>
  <c r="Q232" i="78" s="1"/>
  <c r="R232" i="78" s="1"/>
  <c r="S232" i="78" s="1"/>
  <c r="T232" i="78" s="1"/>
  <c r="U232" i="78" s="1"/>
  <c r="V232" i="78" s="1"/>
  <c r="W232" i="78" s="1"/>
  <c r="X232" i="78" s="1"/>
  <c r="Y232" i="78" s="1"/>
  <c r="Z232" i="78" s="1"/>
  <c r="AA232" i="78" s="1"/>
  <c r="AB232" i="78" s="1"/>
  <c r="AC232" i="78" s="1"/>
  <c r="AD232" i="78" s="1"/>
  <c r="AE232" i="78" s="1"/>
  <c r="AF232" i="78" s="1"/>
  <c r="C231" i="78"/>
  <c r="D231" i="78" s="1"/>
  <c r="E231" i="78" s="1"/>
  <c r="F231" i="78" s="1"/>
  <c r="G231" i="78" s="1"/>
  <c r="H231" i="78" s="1"/>
  <c r="I231" i="78" s="1"/>
  <c r="J231" i="78" s="1"/>
  <c r="K231" i="78" s="1"/>
  <c r="L231" i="78" s="1"/>
  <c r="M231" i="78" s="1"/>
  <c r="N231" i="78" s="1"/>
  <c r="O231" i="78" s="1"/>
  <c r="P231" i="78" s="1"/>
  <c r="Q231" i="78" s="1"/>
  <c r="R231" i="78" s="1"/>
  <c r="S231" i="78" s="1"/>
  <c r="T231" i="78" s="1"/>
  <c r="U231" i="78" s="1"/>
  <c r="V231" i="78" s="1"/>
  <c r="W231" i="78" s="1"/>
  <c r="X231" i="78" s="1"/>
  <c r="Y231" i="78" s="1"/>
  <c r="Z231" i="78" s="1"/>
  <c r="AA231" i="78" s="1"/>
  <c r="AB231" i="78" s="1"/>
  <c r="AC231" i="78" s="1"/>
  <c r="AD231" i="78" s="1"/>
  <c r="AE231" i="78" s="1"/>
  <c r="AF231" i="78" s="1"/>
  <c r="C230" i="78"/>
  <c r="D230" i="78" s="1"/>
  <c r="E230" i="78" s="1"/>
  <c r="F230" i="78" s="1"/>
  <c r="G230" i="78" s="1"/>
  <c r="H230" i="78" s="1"/>
  <c r="I230" i="78" s="1"/>
  <c r="J230" i="78" s="1"/>
  <c r="K230" i="78" s="1"/>
  <c r="L230" i="78" s="1"/>
  <c r="M230" i="78" s="1"/>
  <c r="N230" i="78" s="1"/>
  <c r="O230" i="78" s="1"/>
  <c r="P230" i="78" s="1"/>
  <c r="Q230" i="78" s="1"/>
  <c r="R230" i="78" s="1"/>
  <c r="S230" i="78" s="1"/>
  <c r="T230" i="78" s="1"/>
  <c r="U230" i="78" s="1"/>
  <c r="V230" i="78" s="1"/>
  <c r="W230" i="78" s="1"/>
  <c r="X230" i="78" s="1"/>
  <c r="Y230" i="78" s="1"/>
  <c r="Z230" i="78" s="1"/>
  <c r="AA230" i="78" s="1"/>
  <c r="AB230" i="78" s="1"/>
  <c r="AC230" i="78" s="1"/>
  <c r="AD230" i="78" s="1"/>
  <c r="AE230" i="78" s="1"/>
  <c r="AF230" i="78" s="1"/>
  <c r="C228" i="78"/>
  <c r="D228" i="78" s="1"/>
  <c r="E228" i="78" s="1"/>
  <c r="F228" i="78" s="1"/>
  <c r="C225" i="78"/>
  <c r="D225" i="78" s="1"/>
  <c r="E225" i="78" s="1"/>
  <c r="F225" i="78" s="1"/>
  <c r="G225" i="78" s="1"/>
  <c r="H225" i="78" s="1"/>
  <c r="I225" i="78" s="1"/>
  <c r="J225" i="78" s="1"/>
  <c r="K225" i="78" s="1"/>
  <c r="L225" i="78" s="1"/>
  <c r="M225" i="78" s="1"/>
  <c r="N225" i="78" s="1"/>
  <c r="O225" i="78" s="1"/>
  <c r="P225" i="78" s="1"/>
  <c r="Q225" i="78" s="1"/>
  <c r="R225" i="78" s="1"/>
  <c r="S225" i="78" s="1"/>
  <c r="T225" i="78" s="1"/>
  <c r="U225" i="78" s="1"/>
  <c r="V225" i="78" s="1"/>
  <c r="W225" i="78" s="1"/>
  <c r="X225" i="78" s="1"/>
  <c r="Y225" i="78" s="1"/>
  <c r="Z225" i="78" s="1"/>
  <c r="AA225" i="78" s="1"/>
  <c r="AB225" i="78" s="1"/>
  <c r="AC225" i="78" s="1"/>
  <c r="AD225" i="78" s="1"/>
  <c r="AE225" i="78" s="1"/>
  <c r="AF225" i="78" s="1"/>
  <c r="C224" i="78"/>
  <c r="D224" i="78" s="1"/>
  <c r="E224" i="78" s="1"/>
  <c r="F224" i="78" s="1"/>
  <c r="G224" i="78" s="1"/>
  <c r="H224" i="78" s="1"/>
  <c r="I224" i="78" s="1"/>
  <c r="J224" i="78" s="1"/>
  <c r="K224" i="78" s="1"/>
  <c r="L224" i="78" s="1"/>
  <c r="M224" i="78" s="1"/>
  <c r="N224" i="78" s="1"/>
  <c r="O224" i="78" s="1"/>
  <c r="P224" i="78" s="1"/>
  <c r="Q224" i="78" s="1"/>
  <c r="R224" i="78" s="1"/>
  <c r="S224" i="78" s="1"/>
  <c r="T224" i="78" s="1"/>
  <c r="U224" i="78" s="1"/>
  <c r="V224" i="78" s="1"/>
  <c r="W224" i="78" s="1"/>
  <c r="X224" i="78" s="1"/>
  <c r="Y224" i="78" s="1"/>
  <c r="Z224" i="78" s="1"/>
  <c r="AA224" i="78" s="1"/>
  <c r="AB224" i="78" s="1"/>
  <c r="AC224" i="78" s="1"/>
  <c r="AD224" i="78" s="1"/>
  <c r="AE224" i="78" s="1"/>
  <c r="AF224" i="78" s="1"/>
  <c r="C223" i="78"/>
  <c r="D223" i="78" s="1"/>
  <c r="E223" i="78" s="1"/>
  <c r="F223" i="78" s="1"/>
  <c r="G223" i="78" s="1"/>
  <c r="H223" i="78" s="1"/>
  <c r="I223" i="78" s="1"/>
  <c r="J223" i="78" s="1"/>
  <c r="K223" i="78" s="1"/>
  <c r="L223" i="78" s="1"/>
  <c r="M223" i="78" s="1"/>
  <c r="N223" i="78" s="1"/>
  <c r="O223" i="78" s="1"/>
  <c r="P223" i="78" s="1"/>
  <c r="Q223" i="78" s="1"/>
  <c r="R223" i="78" s="1"/>
  <c r="S223" i="78" s="1"/>
  <c r="T223" i="78" s="1"/>
  <c r="U223" i="78" s="1"/>
  <c r="V223" i="78" s="1"/>
  <c r="W223" i="78" s="1"/>
  <c r="X223" i="78" s="1"/>
  <c r="Y223" i="78" s="1"/>
  <c r="Z223" i="78" s="1"/>
  <c r="AA223" i="78" s="1"/>
  <c r="AB223" i="78" s="1"/>
  <c r="AC223" i="78" s="1"/>
  <c r="AD223" i="78" s="1"/>
  <c r="AE223" i="78" s="1"/>
  <c r="AF223" i="78" s="1"/>
  <c r="C222" i="78"/>
  <c r="D222" i="78" s="1"/>
  <c r="E222" i="78" s="1"/>
  <c r="F222" i="78" s="1"/>
  <c r="G222" i="78" s="1"/>
  <c r="H222" i="78" s="1"/>
  <c r="I222" i="78" s="1"/>
  <c r="J222" i="78" s="1"/>
  <c r="K222" i="78" s="1"/>
  <c r="L222" i="78" s="1"/>
  <c r="M222" i="78" s="1"/>
  <c r="N222" i="78" s="1"/>
  <c r="O222" i="78" s="1"/>
  <c r="P222" i="78" s="1"/>
  <c r="Q222" i="78" s="1"/>
  <c r="R222" i="78" s="1"/>
  <c r="S222" i="78" s="1"/>
  <c r="T222" i="78" s="1"/>
  <c r="U222" i="78" s="1"/>
  <c r="V222" i="78" s="1"/>
  <c r="W222" i="78" s="1"/>
  <c r="X222" i="78" s="1"/>
  <c r="Y222" i="78" s="1"/>
  <c r="Z222" i="78" s="1"/>
  <c r="AA222" i="78" s="1"/>
  <c r="AB222" i="78" s="1"/>
  <c r="AC222" i="78" s="1"/>
  <c r="AD222" i="78" s="1"/>
  <c r="AE222" i="78" s="1"/>
  <c r="AF222" i="78" s="1"/>
  <c r="C221" i="78"/>
  <c r="D221" i="78" s="1"/>
  <c r="E221" i="78" s="1"/>
  <c r="F221" i="78" s="1"/>
  <c r="G221" i="78" s="1"/>
  <c r="H221" i="78" s="1"/>
  <c r="I221" i="78" s="1"/>
  <c r="J221" i="78" s="1"/>
  <c r="K221" i="78" s="1"/>
  <c r="L221" i="78" s="1"/>
  <c r="M221" i="78" s="1"/>
  <c r="N221" i="78" s="1"/>
  <c r="O221" i="78" s="1"/>
  <c r="P221" i="78" s="1"/>
  <c r="Q221" i="78" s="1"/>
  <c r="R221" i="78" s="1"/>
  <c r="S221" i="78" s="1"/>
  <c r="T221" i="78" s="1"/>
  <c r="U221" i="78" s="1"/>
  <c r="V221" i="78" s="1"/>
  <c r="W221" i="78" s="1"/>
  <c r="X221" i="78" s="1"/>
  <c r="Y221" i="78" s="1"/>
  <c r="Z221" i="78" s="1"/>
  <c r="AA221" i="78" s="1"/>
  <c r="AB221" i="78" s="1"/>
  <c r="AC221" i="78" s="1"/>
  <c r="AD221" i="78" s="1"/>
  <c r="AE221" i="78" s="1"/>
  <c r="AF221" i="78" s="1"/>
  <c r="C220" i="78"/>
  <c r="D220" i="78" s="1"/>
  <c r="C219" i="78"/>
  <c r="D219" i="78" s="1"/>
  <c r="E219" i="78" s="1"/>
  <c r="F219" i="78" s="1"/>
  <c r="G219" i="78" s="1"/>
  <c r="H219" i="78" s="1"/>
  <c r="C214" i="78"/>
  <c r="D214" i="78" s="1"/>
  <c r="E214" i="78" s="1"/>
  <c r="F214" i="78" s="1"/>
  <c r="G214" i="78" s="1"/>
  <c r="H214" i="78" s="1"/>
  <c r="I214" i="78" s="1"/>
  <c r="J214" i="78" s="1"/>
  <c r="K214" i="78" s="1"/>
  <c r="L214" i="78" s="1"/>
  <c r="M214" i="78" s="1"/>
  <c r="N214" i="78" s="1"/>
  <c r="O214" i="78" s="1"/>
  <c r="P214" i="78" s="1"/>
  <c r="Q214" i="78" s="1"/>
  <c r="R214" i="78" s="1"/>
  <c r="S214" i="78" s="1"/>
  <c r="T214" i="78" s="1"/>
  <c r="U214" i="78" s="1"/>
  <c r="V214" i="78" s="1"/>
  <c r="W214" i="78" s="1"/>
  <c r="X214" i="78" s="1"/>
  <c r="Y214" i="78" s="1"/>
  <c r="Z214" i="78" s="1"/>
  <c r="AA214" i="78" s="1"/>
  <c r="AB214" i="78" s="1"/>
  <c r="AC214" i="78" s="1"/>
  <c r="AD214" i="78" s="1"/>
  <c r="AE214" i="78" s="1"/>
  <c r="AF214" i="78" s="1"/>
  <c r="D210" i="78"/>
  <c r="E210" i="78" s="1"/>
  <c r="F210" i="78" s="1"/>
  <c r="G210" i="78" s="1"/>
  <c r="H210" i="78" s="1"/>
  <c r="I210" i="78" s="1"/>
  <c r="J210" i="78" s="1"/>
  <c r="K210" i="78" s="1"/>
  <c r="L210" i="78" s="1"/>
  <c r="M210" i="78" s="1"/>
  <c r="N210" i="78" s="1"/>
  <c r="O210" i="78" s="1"/>
  <c r="P210" i="78" s="1"/>
  <c r="Q210" i="78" s="1"/>
  <c r="R210" i="78" s="1"/>
  <c r="S210" i="78" s="1"/>
  <c r="T210" i="78" s="1"/>
  <c r="U210" i="78" s="1"/>
  <c r="V210" i="78" s="1"/>
  <c r="W210" i="78" s="1"/>
  <c r="X210" i="78" s="1"/>
  <c r="Y210" i="78" s="1"/>
  <c r="Z210" i="78" s="1"/>
  <c r="AA210" i="78" s="1"/>
  <c r="AB210" i="78" s="1"/>
  <c r="AC210" i="78" s="1"/>
  <c r="AD210" i="78" s="1"/>
  <c r="AE210" i="78" s="1"/>
  <c r="AF210" i="78" s="1"/>
  <c r="D209" i="78"/>
  <c r="E209" i="78" s="1"/>
  <c r="F209" i="78" s="1"/>
  <c r="G209" i="78" s="1"/>
  <c r="H209" i="78" s="1"/>
  <c r="I209" i="78" s="1"/>
  <c r="J209" i="78" s="1"/>
  <c r="K209" i="78" s="1"/>
  <c r="L209" i="78" s="1"/>
  <c r="M209" i="78" s="1"/>
  <c r="N209" i="78" s="1"/>
  <c r="O209" i="78" s="1"/>
  <c r="P209" i="78" s="1"/>
  <c r="Q209" i="78" s="1"/>
  <c r="R209" i="78" s="1"/>
  <c r="S209" i="78" s="1"/>
  <c r="T209" i="78" s="1"/>
  <c r="U209" i="78" s="1"/>
  <c r="V209" i="78" s="1"/>
  <c r="W209" i="78" s="1"/>
  <c r="X209" i="78" s="1"/>
  <c r="Y209" i="78" s="1"/>
  <c r="Z209" i="78" s="1"/>
  <c r="AA209" i="78" s="1"/>
  <c r="AB209" i="78" s="1"/>
  <c r="AC209" i="78" s="1"/>
  <c r="AD209" i="78" s="1"/>
  <c r="AE209" i="78" s="1"/>
  <c r="AF209" i="78" s="1"/>
  <c r="C208" i="78"/>
  <c r="D208" i="78" s="1"/>
  <c r="E208" i="78" s="1"/>
  <c r="F208" i="78" s="1"/>
  <c r="G208" i="78" s="1"/>
  <c r="H208" i="78" s="1"/>
  <c r="I208" i="78" s="1"/>
  <c r="J208" i="78" s="1"/>
  <c r="K208" i="78" s="1"/>
  <c r="L208" i="78" s="1"/>
  <c r="M208" i="78" s="1"/>
  <c r="N208" i="78" s="1"/>
  <c r="O208" i="78" s="1"/>
  <c r="P208" i="78" s="1"/>
  <c r="Q208" i="78" s="1"/>
  <c r="R208" i="78" s="1"/>
  <c r="S208" i="78" s="1"/>
  <c r="T208" i="78" s="1"/>
  <c r="U208" i="78" s="1"/>
  <c r="V208" i="78" s="1"/>
  <c r="W208" i="78" s="1"/>
  <c r="X208" i="78" s="1"/>
  <c r="Y208" i="78" s="1"/>
  <c r="Z208" i="78" s="1"/>
  <c r="AA208" i="78" s="1"/>
  <c r="AB208" i="78" s="1"/>
  <c r="AC208" i="78" s="1"/>
  <c r="AD208" i="78" s="1"/>
  <c r="AE208" i="78" s="1"/>
  <c r="AF208" i="78" s="1"/>
  <c r="D207" i="78"/>
  <c r="E207" i="78" s="1"/>
  <c r="F207" i="78" s="1"/>
  <c r="G207" i="78" s="1"/>
  <c r="H207" i="78" s="1"/>
  <c r="I207" i="78" s="1"/>
  <c r="J207" i="78" s="1"/>
  <c r="K207" i="78" s="1"/>
  <c r="L207" i="78" s="1"/>
  <c r="M207" i="78" s="1"/>
  <c r="N207" i="78" s="1"/>
  <c r="O207" i="78" s="1"/>
  <c r="P207" i="78" s="1"/>
  <c r="Q207" i="78" s="1"/>
  <c r="R207" i="78" s="1"/>
  <c r="S207" i="78" s="1"/>
  <c r="T207" i="78" s="1"/>
  <c r="U207" i="78" s="1"/>
  <c r="V207" i="78" s="1"/>
  <c r="W207" i="78" s="1"/>
  <c r="X207" i="78" s="1"/>
  <c r="Y207" i="78" s="1"/>
  <c r="Z207" i="78" s="1"/>
  <c r="AA207" i="78" s="1"/>
  <c r="AB207" i="78" s="1"/>
  <c r="AC207" i="78" s="1"/>
  <c r="AD207" i="78" s="1"/>
  <c r="AE207" i="78" s="1"/>
  <c r="AF207" i="78" s="1"/>
  <c r="C206" i="78"/>
  <c r="D206" i="78" s="1"/>
  <c r="D202" i="78"/>
  <c r="E202" i="78" s="1"/>
  <c r="F202" i="78" s="1"/>
  <c r="G202" i="78" s="1"/>
  <c r="H202" i="78" s="1"/>
  <c r="I202" i="78" s="1"/>
  <c r="J202" i="78" s="1"/>
  <c r="K202" i="78" s="1"/>
  <c r="L202" i="78" s="1"/>
  <c r="M202" i="78" s="1"/>
  <c r="N202" i="78" s="1"/>
  <c r="O202" i="78" s="1"/>
  <c r="P202" i="78" s="1"/>
  <c r="Q202" i="78" s="1"/>
  <c r="R202" i="78" s="1"/>
  <c r="S202" i="78" s="1"/>
  <c r="T202" i="78" s="1"/>
  <c r="U202" i="78" s="1"/>
  <c r="V202" i="78" s="1"/>
  <c r="W202" i="78" s="1"/>
  <c r="X202" i="78" s="1"/>
  <c r="Y202" i="78" s="1"/>
  <c r="Z202" i="78" s="1"/>
  <c r="AA202" i="78" s="1"/>
  <c r="AB202" i="78" s="1"/>
  <c r="AC202" i="78" s="1"/>
  <c r="AD202" i="78" s="1"/>
  <c r="AE202" i="78" s="1"/>
  <c r="AF202" i="78" s="1"/>
  <c r="C201" i="78"/>
  <c r="D200" i="78"/>
  <c r="E200" i="78" s="1"/>
  <c r="F200" i="78" s="1"/>
  <c r="G200" i="78" s="1"/>
  <c r="H200" i="78" s="1"/>
  <c r="I200" i="78" s="1"/>
  <c r="J200" i="78" s="1"/>
  <c r="K200" i="78" s="1"/>
  <c r="L200" i="78" s="1"/>
  <c r="M200" i="78" s="1"/>
  <c r="N200" i="78" s="1"/>
  <c r="O200" i="78" s="1"/>
  <c r="P200" i="78" s="1"/>
  <c r="Q200" i="78" s="1"/>
  <c r="R200" i="78" s="1"/>
  <c r="S200" i="78" s="1"/>
  <c r="T200" i="78" s="1"/>
  <c r="U200" i="78" s="1"/>
  <c r="V200" i="78" s="1"/>
  <c r="W200" i="78" s="1"/>
  <c r="X200" i="78" s="1"/>
  <c r="Y200" i="78" s="1"/>
  <c r="Z200" i="78" s="1"/>
  <c r="AA200" i="78" s="1"/>
  <c r="AB200" i="78" s="1"/>
  <c r="AC200" i="78" s="1"/>
  <c r="AD200" i="78" s="1"/>
  <c r="AE200" i="78" s="1"/>
  <c r="AF200" i="78" s="1"/>
  <c r="D196" i="78"/>
  <c r="E196" i="78" s="1"/>
  <c r="F196" i="78" s="1"/>
  <c r="G196" i="78" s="1"/>
  <c r="H196" i="78" s="1"/>
  <c r="I196" i="78" s="1"/>
  <c r="J196" i="78" s="1"/>
  <c r="K196" i="78" s="1"/>
  <c r="L196" i="78" s="1"/>
  <c r="M196" i="78" s="1"/>
  <c r="N196" i="78" s="1"/>
  <c r="O196" i="78" s="1"/>
  <c r="P196" i="78" s="1"/>
  <c r="Q196" i="78" s="1"/>
  <c r="R196" i="78" s="1"/>
  <c r="S196" i="78" s="1"/>
  <c r="T196" i="78" s="1"/>
  <c r="U196" i="78" s="1"/>
  <c r="V196" i="78" s="1"/>
  <c r="W196" i="78" s="1"/>
  <c r="X196" i="78" s="1"/>
  <c r="Y196" i="78" s="1"/>
  <c r="Z196" i="78" s="1"/>
  <c r="AA196" i="78" s="1"/>
  <c r="AB196" i="78" s="1"/>
  <c r="AC196" i="78" s="1"/>
  <c r="AD196" i="78" s="1"/>
  <c r="AE196" i="78" s="1"/>
  <c r="AF196" i="78" s="1"/>
  <c r="D195" i="78"/>
  <c r="E195" i="78" s="1"/>
  <c r="F195" i="78" s="1"/>
  <c r="G195" i="78" s="1"/>
  <c r="H195" i="78" s="1"/>
  <c r="I195" i="78" s="1"/>
  <c r="J195" i="78" s="1"/>
  <c r="K195" i="78" s="1"/>
  <c r="L195" i="78" s="1"/>
  <c r="M195" i="78" s="1"/>
  <c r="N195" i="78" s="1"/>
  <c r="O195" i="78" s="1"/>
  <c r="P195" i="78" s="1"/>
  <c r="Q195" i="78" s="1"/>
  <c r="R195" i="78" s="1"/>
  <c r="S195" i="78" s="1"/>
  <c r="T195" i="78" s="1"/>
  <c r="U195" i="78" s="1"/>
  <c r="V195" i="78" s="1"/>
  <c r="W195" i="78" s="1"/>
  <c r="X195" i="78" s="1"/>
  <c r="Y195" i="78" s="1"/>
  <c r="Z195" i="78" s="1"/>
  <c r="AA195" i="78" s="1"/>
  <c r="AB195" i="78" s="1"/>
  <c r="AC195" i="78" s="1"/>
  <c r="AD195" i="78" s="1"/>
  <c r="AE195" i="78" s="1"/>
  <c r="AF195" i="78" s="1"/>
  <c r="C194" i="78"/>
  <c r="D194" i="78" s="1"/>
  <c r="E194" i="78" s="1"/>
  <c r="F194" i="78" s="1"/>
  <c r="G194" i="78" s="1"/>
  <c r="H194" i="78" s="1"/>
  <c r="I194" i="78" s="1"/>
  <c r="J194" i="78" s="1"/>
  <c r="K194" i="78" s="1"/>
  <c r="L194" i="78" s="1"/>
  <c r="M194" i="78" s="1"/>
  <c r="N194" i="78" s="1"/>
  <c r="O194" i="78" s="1"/>
  <c r="P194" i="78" s="1"/>
  <c r="Q194" i="78" s="1"/>
  <c r="R194" i="78" s="1"/>
  <c r="S194" i="78" s="1"/>
  <c r="T194" i="78" s="1"/>
  <c r="U194" i="78" s="1"/>
  <c r="V194" i="78" s="1"/>
  <c r="W194" i="78" s="1"/>
  <c r="X194" i="78" s="1"/>
  <c r="Y194" i="78" s="1"/>
  <c r="Z194" i="78" s="1"/>
  <c r="AA194" i="78" s="1"/>
  <c r="AB194" i="78" s="1"/>
  <c r="AC194" i="78" s="1"/>
  <c r="AD194" i="78" s="1"/>
  <c r="AE194" i="78" s="1"/>
  <c r="AF194" i="78" s="1"/>
  <c r="D193" i="78"/>
  <c r="E193" i="78" s="1"/>
  <c r="F193" i="78" s="1"/>
  <c r="G193" i="78" s="1"/>
  <c r="H193" i="78" s="1"/>
  <c r="I193" i="78" s="1"/>
  <c r="J193" i="78" s="1"/>
  <c r="K193" i="78" s="1"/>
  <c r="L193" i="78" s="1"/>
  <c r="M193" i="78" s="1"/>
  <c r="N193" i="78" s="1"/>
  <c r="O193" i="78" s="1"/>
  <c r="P193" i="78" s="1"/>
  <c r="Q193" i="78" s="1"/>
  <c r="R193" i="78" s="1"/>
  <c r="S193" i="78" s="1"/>
  <c r="T193" i="78" s="1"/>
  <c r="U193" i="78" s="1"/>
  <c r="V193" i="78" s="1"/>
  <c r="W193" i="78" s="1"/>
  <c r="X193" i="78" s="1"/>
  <c r="Y193" i="78" s="1"/>
  <c r="Z193" i="78" s="1"/>
  <c r="AA193" i="78" s="1"/>
  <c r="AB193" i="78" s="1"/>
  <c r="AC193" i="78" s="1"/>
  <c r="AD193" i="78" s="1"/>
  <c r="AE193" i="78" s="1"/>
  <c r="AF193" i="78" s="1"/>
  <c r="C192" i="78"/>
  <c r="D188" i="78"/>
  <c r="E188" i="78" s="1"/>
  <c r="F188" i="78" s="1"/>
  <c r="G188" i="78" s="1"/>
  <c r="H188" i="78" s="1"/>
  <c r="I188" i="78" s="1"/>
  <c r="J188" i="78" s="1"/>
  <c r="K188" i="78" s="1"/>
  <c r="L188" i="78" s="1"/>
  <c r="M188" i="78" s="1"/>
  <c r="N188" i="78" s="1"/>
  <c r="O188" i="78" s="1"/>
  <c r="P188" i="78" s="1"/>
  <c r="Q188" i="78" s="1"/>
  <c r="R188" i="78" s="1"/>
  <c r="S188" i="78" s="1"/>
  <c r="T188" i="78" s="1"/>
  <c r="U188" i="78" s="1"/>
  <c r="V188" i="78" s="1"/>
  <c r="W188" i="78" s="1"/>
  <c r="X188" i="78" s="1"/>
  <c r="Y188" i="78" s="1"/>
  <c r="Z188" i="78" s="1"/>
  <c r="AA188" i="78" s="1"/>
  <c r="AB188" i="78" s="1"/>
  <c r="AC188" i="78" s="1"/>
  <c r="AD188" i="78" s="1"/>
  <c r="AE188" i="78" s="1"/>
  <c r="AF188" i="78" s="1"/>
  <c r="C187" i="78"/>
  <c r="D187" i="78" s="1"/>
  <c r="E187" i="78" s="1"/>
  <c r="F187" i="78" s="1"/>
  <c r="G187" i="78" s="1"/>
  <c r="H187" i="78" s="1"/>
  <c r="I187" i="78" s="1"/>
  <c r="J187" i="78" s="1"/>
  <c r="K187" i="78" s="1"/>
  <c r="L187" i="78" s="1"/>
  <c r="M187" i="78" s="1"/>
  <c r="N187" i="78" s="1"/>
  <c r="O187" i="78" s="1"/>
  <c r="P187" i="78" s="1"/>
  <c r="Q187" i="78" s="1"/>
  <c r="R187" i="78" s="1"/>
  <c r="S187" i="78" s="1"/>
  <c r="T187" i="78" s="1"/>
  <c r="U187" i="78" s="1"/>
  <c r="V187" i="78" s="1"/>
  <c r="W187" i="78" s="1"/>
  <c r="X187" i="78" s="1"/>
  <c r="Y187" i="78" s="1"/>
  <c r="Z187" i="78" s="1"/>
  <c r="AA187" i="78" s="1"/>
  <c r="AB187" i="78" s="1"/>
  <c r="AC187" i="78" s="1"/>
  <c r="AD187" i="78" s="1"/>
  <c r="AE187" i="78" s="1"/>
  <c r="AF187" i="78" s="1"/>
  <c r="D186" i="78"/>
  <c r="E186" i="78" s="1"/>
  <c r="F186" i="78" s="1"/>
  <c r="G186" i="78" s="1"/>
  <c r="H186" i="78" s="1"/>
  <c r="I186" i="78" s="1"/>
  <c r="J186" i="78" s="1"/>
  <c r="K186" i="78" s="1"/>
  <c r="L186" i="78" s="1"/>
  <c r="M186" i="78" s="1"/>
  <c r="N186" i="78" s="1"/>
  <c r="O186" i="78" s="1"/>
  <c r="P186" i="78" s="1"/>
  <c r="Q186" i="78" s="1"/>
  <c r="R186" i="78" s="1"/>
  <c r="S186" i="78" s="1"/>
  <c r="T186" i="78" s="1"/>
  <c r="U186" i="78" s="1"/>
  <c r="V186" i="78" s="1"/>
  <c r="W186" i="78" s="1"/>
  <c r="X186" i="78" s="1"/>
  <c r="Y186" i="78" s="1"/>
  <c r="Z186" i="78" s="1"/>
  <c r="AA186" i="78" s="1"/>
  <c r="AB186" i="78" s="1"/>
  <c r="AC186" i="78" s="1"/>
  <c r="AD186" i="78" s="1"/>
  <c r="AE186" i="78" s="1"/>
  <c r="AF186" i="78" s="1"/>
  <c r="D182" i="78"/>
  <c r="E182" i="78" s="1"/>
  <c r="F182" i="78" s="1"/>
  <c r="G182" i="78" s="1"/>
  <c r="H182" i="78" s="1"/>
  <c r="I182" i="78" s="1"/>
  <c r="J182" i="78" s="1"/>
  <c r="K182" i="78" s="1"/>
  <c r="L182" i="78" s="1"/>
  <c r="M182" i="78" s="1"/>
  <c r="N182" i="78" s="1"/>
  <c r="O182" i="78" s="1"/>
  <c r="P182" i="78" s="1"/>
  <c r="Q182" i="78" s="1"/>
  <c r="R182" i="78" s="1"/>
  <c r="S182" i="78" s="1"/>
  <c r="T182" i="78" s="1"/>
  <c r="U182" i="78" s="1"/>
  <c r="V182" i="78" s="1"/>
  <c r="W182" i="78" s="1"/>
  <c r="X182" i="78" s="1"/>
  <c r="Y182" i="78" s="1"/>
  <c r="Z182" i="78" s="1"/>
  <c r="AA182" i="78" s="1"/>
  <c r="AB182" i="78" s="1"/>
  <c r="AC182" i="78" s="1"/>
  <c r="AD182" i="78" s="1"/>
  <c r="AE182" i="78" s="1"/>
  <c r="AF182" i="78" s="1"/>
  <c r="D181" i="78"/>
  <c r="E181" i="78" s="1"/>
  <c r="F181" i="78" s="1"/>
  <c r="G181" i="78" s="1"/>
  <c r="H181" i="78" s="1"/>
  <c r="I181" i="78" s="1"/>
  <c r="J181" i="78" s="1"/>
  <c r="K181" i="78" s="1"/>
  <c r="L181" i="78" s="1"/>
  <c r="M181" i="78" s="1"/>
  <c r="N181" i="78" s="1"/>
  <c r="O181" i="78" s="1"/>
  <c r="P181" i="78" s="1"/>
  <c r="Q181" i="78" s="1"/>
  <c r="R181" i="78" s="1"/>
  <c r="S181" i="78" s="1"/>
  <c r="T181" i="78" s="1"/>
  <c r="U181" i="78" s="1"/>
  <c r="V181" i="78" s="1"/>
  <c r="W181" i="78" s="1"/>
  <c r="X181" i="78" s="1"/>
  <c r="Y181" i="78" s="1"/>
  <c r="Z181" i="78" s="1"/>
  <c r="AA181" i="78" s="1"/>
  <c r="AB181" i="78" s="1"/>
  <c r="AC181" i="78" s="1"/>
  <c r="AD181" i="78" s="1"/>
  <c r="AE181" i="78" s="1"/>
  <c r="AF181" i="78" s="1"/>
  <c r="D180" i="78"/>
  <c r="E180" i="78" s="1"/>
  <c r="F180" i="78" s="1"/>
  <c r="G180" i="78" s="1"/>
  <c r="H180" i="78" s="1"/>
  <c r="I180" i="78" s="1"/>
  <c r="J180" i="78" s="1"/>
  <c r="K180" i="78" s="1"/>
  <c r="L180" i="78" s="1"/>
  <c r="M180" i="78" s="1"/>
  <c r="N180" i="78" s="1"/>
  <c r="O180" i="78" s="1"/>
  <c r="P180" i="78" s="1"/>
  <c r="Q180" i="78" s="1"/>
  <c r="R180" i="78" s="1"/>
  <c r="S180" i="78" s="1"/>
  <c r="T180" i="78" s="1"/>
  <c r="U180" i="78" s="1"/>
  <c r="V180" i="78" s="1"/>
  <c r="W180" i="78" s="1"/>
  <c r="X180" i="78" s="1"/>
  <c r="Y180" i="78" s="1"/>
  <c r="Z180" i="78" s="1"/>
  <c r="AA180" i="78" s="1"/>
  <c r="AB180" i="78" s="1"/>
  <c r="AC180" i="78" s="1"/>
  <c r="AD180" i="78" s="1"/>
  <c r="AE180" i="78" s="1"/>
  <c r="AF180" i="78" s="1"/>
  <c r="D179" i="78"/>
  <c r="E179" i="78" s="1"/>
  <c r="F179" i="78" s="1"/>
  <c r="G179" i="78" s="1"/>
  <c r="H179" i="78" s="1"/>
  <c r="I179" i="78" s="1"/>
  <c r="J179" i="78" s="1"/>
  <c r="K179" i="78" s="1"/>
  <c r="L179" i="78" s="1"/>
  <c r="M179" i="78" s="1"/>
  <c r="N179" i="78" s="1"/>
  <c r="O179" i="78" s="1"/>
  <c r="P179" i="78" s="1"/>
  <c r="Q179" i="78" s="1"/>
  <c r="R179" i="78" s="1"/>
  <c r="S179" i="78" s="1"/>
  <c r="T179" i="78" s="1"/>
  <c r="U179" i="78" s="1"/>
  <c r="V179" i="78" s="1"/>
  <c r="W179" i="78" s="1"/>
  <c r="X179" i="78" s="1"/>
  <c r="Y179" i="78" s="1"/>
  <c r="Z179" i="78" s="1"/>
  <c r="AA179" i="78" s="1"/>
  <c r="AB179" i="78" s="1"/>
  <c r="AC179" i="78" s="1"/>
  <c r="AD179" i="78" s="1"/>
  <c r="AE179" i="78" s="1"/>
  <c r="AF179" i="78" s="1"/>
  <c r="C178" i="78"/>
  <c r="D178" i="78" s="1"/>
  <c r="D174" i="78"/>
  <c r="E174" i="78" s="1"/>
  <c r="F174" i="78" s="1"/>
  <c r="G174" i="78" s="1"/>
  <c r="H174" i="78" s="1"/>
  <c r="I174" i="78" s="1"/>
  <c r="J174" i="78" s="1"/>
  <c r="K174" i="78" s="1"/>
  <c r="L174" i="78" s="1"/>
  <c r="M174" i="78" s="1"/>
  <c r="N174" i="78" s="1"/>
  <c r="O174" i="78" s="1"/>
  <c r="P174" i="78" s="1"/>
  <c r="Q174" i="78" s="1"/>
  <c r="R174" i="78" s="1"/>
  <c r="S174" i="78" s="1"/>
  <c r="T174" i="78" s="1"/>
  <c r="U174" i="78" s="1"/>
  <c r="V174" i="78" s="1"/>
  <c r="W174" i="78" s="1"/>
  <c r="X174" i="78" s="1"/>
  <c r="Y174" i="78" s="1"/>
  <c r="Z174" i="78" s="1"/>
  <c r="AA174" i="78" s="1"/>
  <c r="AB174" i="78" s="1"/>
  <c r="AC174" i="78" s="1"/>
  <c r="AD174" i="78" s="1"/>
  <c r="AE174" i="78" s="1"/>
  <c r="AF174" i="78" s="1"/>
  <c r="C173" i="78"/>
  <c r="D173" i="78" s="1"/>
  <c r="E173" i="78" s="1"/>
  <c r="F173" i="78" s="1"/>
  <c r="G173" i="78" s="1"/>
  <c r="H173" i="78" s="1"/>
  <c r="I173" i="78" s="1"/>
  <c r="J173" i="78" s="1"/>
  <c r="K173" i="78" s="1"/>
  <c r="L173" i="78" s="1"/>
  <c r="M173" i="78" s="1"/>
  <c r="N173" i="78" s="1"/>
  <c r="O173" i="78" s="1"/>
  <c r="P173" i="78" s="1"/>
  <c r="Q173" i="78" s="1"/>
  <c r="R173" i="78" s="1"/>
  <c r="S173" i="78" s="1"/>
  <c r="T173" i="78" s="1"/>
  <c r="U173" i="78" s="1"/>
  <c r="V173" i="78" s="1"/>
  <c r="W173" i="78" s="1"/>
  <c r="X173" i="78" s="1"/>
  <c r="Y173" i="78" s="1"/>
  <c r="Z173" i="78" s="1"/>
  <c r="AA173" i="78" s="1"/>
  <c r="AB173" i="78" s="1"/>
  <c r="AC173" i="78" s="1"/>
  <c r="AD173" i="78" s="1"/>
  <c r="AE173" i="78" s="1"/>
  <c r="AF173" i="78" s="1"/>
  <c r="D172" i="78"/>
  <c r="E172" i="78" s="1"/>
  <c r="F172" i="78" s="1"/>
  <c r="G172" i="78" s="1"/>
  <c r="H172" i="78" s="1"/>
  <c r="I172" i="78" s="1"/>
  <c r="J172" i="78" s="1"/>
  <c r="K172" i="78" s="1"/>
  <c r="L172" i="78" s="1"/>
  <c r="M172" i="78" s="1"/>
  <c r="N172" i="78" s="1"/>
  <c r="O172" i="78" s="1"/>
  <c r="P172" i="78" s="1"/>
  <c r="Q172" i="78" s="1"/>
  <c r="R172" i="78" s="1"/>
  <c r="S172" i="78" s="1"/>
  <c r="T172" i="78" s="1"/>
  <c r="U172" i="78" s="1"/>
  <c r="V172" i="78" s="1"/>
  <c r="W172" i="78" s="1"/>
  <c r="X172" i="78" s="1"/>
  <c r="Y172" i="78" s="1"/>
  <c r="Z172" i="78" s="1"/>
  <c r="AA172" i="78" s="1"/>
  <c r="AB172" i="78" s="1"/>
  <c r="AC172" i="78" s="1"/>
  <c r="AD172" i="78" s="1"/>
  <c r="AE172" i="78" s="1"/>
  <c r="AF172" i="78" s="1"/>
  <c r="D168" i="78"/>
  <c r="E168" i="78" s="1"/>
  <c r="F168" i="78" s="1"/>
  <c r="G168" i="78" s="1"/>
  <c r="H168" i="78" s="1"/>
  <c r="I168" i="78" s="1"/>
  <c r="J168" i="78" s="1"/>
  <c r="K168" i="78" s="1"/>
  <c r="L168" i="78" s="1"/>
  <c r="M168" i="78" s="1"/>
  <c r="N168" i="78" s="1"/>
  <c r="O168" i="78" s="1"/>
  <c r="P168" i="78" s="1"/>
  <c r="Q168" i="78" s="1"/>
  <c r="R168" i="78" s="1"/>
  <c r="S168" i="78" s="1"/>
  <c r="T168" i="78" s="1"/>
  <c r="U168" i="78" s="1"/>
  <c r="V168" i="78" s="1"/>
  <c r="W168" i="78" s="1"/>
  <c r="X168" i="78" s="1"/>
  <c r="Y168" i="78" s="1"/>
  <c r="Z168" i="78" s="1"/>
  <c r="AA168" i="78" s="1"/>
  <c r="AB168" i="78" s="1"/>
  <c r="AC168" i="78" s="1"/>
  <c r="AD168" i="78" s="1"/>
  <c r="AE168" i="78" s="1"/>
  <c r="AF168" i="78" s="1"/>
  <c r="D167" i="78"/>
  <c r="E167" i="78" s="1"/>
  <c r="F167" i="78" s="1"/>
  <c r="G167" i="78" s="1"/>
  <c r="H167" i="78" s="1"/>
  <c r="I167" i="78" s="1"/>
  <c r="J167" i="78" s="1"/>
  <c r="K167" i="78" s="1"/>
  <c r="L167" i="78" s="1"/>
  <c r="M167" i="78" s="1"/>
  <c r="N167" i="78" s="1"/>
  <c r="O167" i="78" s="1"/>
  <c r="P167" i="78" s="1"/>
  <c r="Q167" i="78" s="1"/>
  <c r="R167" i="78" s="1"/>
  <c r="S167" i="78" s="1"/>
  <c r="T167" i="78" s="1"/>
  <c r="U167" i="78" s="1"/>
  <c r="V167" i="78" s="1"/>
  <c r="W167" i="78" s="1"/>
  <c r="X167" i="78" s="1"/>
  <c r="Y167" i="78" s="1"/>
  <c r="Z167" i="78" s="1"/>
  <c r="AA167" i="78" s="1"/>
  <c r="AB167" i="78" s="1"/>
  <c r="AC167" i="78" s="1"/>
  <c r="AD167" i="78" s="1"/>
  <c r="AE167" i="78" s="1"/>
  <c r="AF167" i="78" s="1"/>
  <c r="D166" i="78"/>
  <c r="E166" i="78" s="1"/>
  <c r="F166" i="78" s="1"/>
  <c r="G166" i="78" s="1"/>
  <c r="H166" i="78" s="1"/>
  <c r="I166" i="78" s="1"/>
  <c r="J166" i="78" s="1"/>
  <c r="K166" i="78" s="1"/>
  <c r="L166" i="78" s="1"/>
  <c r="M166" i="78" s="1"/>
  <c r="N166" i="78" s="1"/>
  <c r="O166" i="78" s="1"/>
  <c r="P166" i="78" s="1"/>
  <c r="Q166" i="78" s="1"/>
  <c r="R166" i="78" s="1"/>
  <c r="S166" i="78" s="1"/>
  <c r="T166" i="78" s="1"/>
  <c r="U166" i="78" s="1"/>
  <c r="V166" i="78" s="1"/>
  <c r="W166" i="78" s="1"/>
  <c r="X166" i="78" s="1"/>
  <c r="Y166" i="78" s="1"/>
  <c r="Z166" i="78" s="1"/>
  <c r="AA166" i="78" s="1"/>
  <c r="AB166" i="78" s="1"/>
  <c r="AC166" i="78" s="1"/>
  <c r="AD166" i="78" s="1"/>
  <c r="AE166" i="78" s="1"/>
  <c r="AF166" i="78" s="1"/>
  <c r="D165" i="78"/>
  <c r="E165" i="78" s="1"/>
  <c r="F165" i="78" s="1"/>
  <c r="G165" i="78" s="1"/>
  <c r="H165" i="78" s="1"/>
  <c r="I165" i="78" s="1"/>
  <c r="J165" i="78" s="1"/>
  <c r="K165" i="78" s="1"/>
  <c r="L165" i="78" s="1"/>
  <c r="M165" i="78" s="1"/>
  <c r="N165" i="78" s="1"/>
  <c r="O165" i="78" s="1"/>
  <c r="P165" i="78" s="1"/>
  <c r="Q165" i="78" s="1"/>
  <c r="R165" i="78" s="1"/>
  <c r="S165" i="78" s="1"/>
  <c r="T165" i="78" s="1"/>
  <c r="U165" i="78" s="1"/>
  <c r="V165" i="78" s="1"/>
  <c r="W165" i="78" s="1"/>
  <c r="X165" i="78" s="1"/>
  <c r="Y165" i="78" s="1"/>
  <c r="Z165" i="78" s="1"/>
  <c r="AA165" i="78" s="1"/>
  <c r="AB165" i="78" s="1"/>
  <c r="AC165" i="78" s="1"/>
  <c r="AD165" i="78" s="1"/>
  <c r="AE165" i="78" s="1"/>
  <c r="AF165" i="78" s="1"/>
  <c r="C164" i="78"/>
  <c r="D164" i="78" s="1"/>
  <c r="D159" i="78"/>
  <c r="E159" i="78" s="1"/>
  <c r="F159" i="78" s="1"/>
  <c r="G159" i="78" s="1"/>
  <c r="H159" i="78" s="1"/>
  <c r="I159" i="78" s="1"/>
  <c r="J159" i="78" s="1"/>
  <c r="K159" i="78" s="1"/>
  <c r="L159" i="78" s="1"/>
  <c r="M159" i="78" s="1"/>
  <c r="N159" i="78" s="1"/>
  <c r="O159" i="78" s="1"/>
  <c r="P159" i="78" s="1"/>
  <c r="Q159" i="78" s="1"/>
  <c r="R159" i="78" s="1"/>
  <c r="S159" i="78" s="1"/>
  <c r="T159" i="78" s="1"/>
  <c r="U159" i="78" s="1"/>
  <c r="V159" i="78" s="1"/>
  <c r="W159" i="78" s="1"/>
  <c r="X159" i="78" s="1"/>
  <c r="Y159" i="78" s="1"/>
  <c r="Z159" i="78" s="1"/>
  <c r="AA159" i="78" s="1"/>
  <c r="AB159" i="78" s="1"/>
  <c r="AC159" i="78" s="1"/>
  <c r="AD159" i="78" s="1"/>
  <c r="AE159" i="78" s="1"/>
  <c r="AF159" i="78" s="1"/>
  <c r="D144" i="78"/>
  <c r="E144" i="78" s="1"/>
  <c r="F144" i="78" s="1"/>
  <c r="G144" i="78" s="1"/>
  <c r="H144" i="78" s="1"/>
  <c r="I144" i="78" s="1"/>
  <c r="J144" i="78" s="1"/>
  <c r="K144" i="78" s="1"/>
  <c r="L144" i="78" s="1"/>
  <c r="M144" i="78" s="1"/>
  <c r="D143" i="78"/>
  <c r="E143" i="78" s="1"/>
  <c r="F143" i="78" s="1"/>
  <c r="G143" i="78" s="1"/>
  <c r="H143" i="78" s="1"/>
  <c r="I143" i="78" s="1"/>
  <c r="J143" i="78" s="1"/>
  <c r="K143" i="78" s="1"/>
  <c r="L143" i="78" s="1"/>
  <c r="M143" i="78" s="1"/>
  <c r="N143" i="78" s="1"/>
  <c r="O143" i="78" s="1"/>
  <c r="P143" i="78" s="1"/>
  <c r="Q143" i="78" s="1"/>
  <c r="R143" i="78" s="1"/>
  <c r="S143" i="78" s="1"/>
  <c r="T143" i="78" s="1"/>
  <c r="U143" i="78" s="1"/>
  <c r="V143" i="78" s="1"/>
  <c r="W143" i="78" s="1"/>
  <c r="X143" i="78" s="1"/>
  <c r="Y143" i="78" s="1"/>
  <c r="Z143" i="78" s="1"/>
  <c r="AA143" i="78" s="1"/>
  <c r="AB143" i="78" s="1"/>
  <c r="AC143" i="78" s="1"/>
  <c r="AD143" i="78" s="1"/>
  <c r="AE143" i="78" s="1"/>
  <c r="AF143" i="78" s="1"/>
  <c r="D142" i="78"/>
  <c r="E142" i="78" s="1"/>
  <c r="F142" i="78" s="1"/>
  <c r="G142" i="78" s="1"/>
  <c r="H142" i="78" s="1"/>
  <c r="I142" i="78" s="1"/>
  <c r="J142" i="78" s="1"/>
  <c r="K142" i="78" s="1"/>
  <c r="L142" i="78" s="1"/>
  <c r="M142" i="78" s="1"/>
  <c r="N142" i="78" s="1"/>
  <c r="O142" i="78" s="1"/>
  <c r="P142" i="78" s="1"/>
  <c r="Q142" i="78" s="1"/>
  <c r="R142" i="78" s="1"/>
  <c r="S142" i="78" s="1"/>
  <c r="T142" i="78" s="1"/>
  <c r="U142" i="78" s="1"/>
  <c r="V142" i="78" s="1"/>
  <c r="W142" i="78" s="1"/>
  <c r="X142" i="78" s="1"/>
  <c r="Y142" i="78" s="1"/>
  <c r="Z142" i="78" s="1"/>
  <c r="AA142" i="78" s="1"/>
  <c r="AB142" i="78" s="1"/>
  <c r="AC142" i="78" s="1"/>
  <c r="AD142" i="78" s="1"/>
  <c r="AE142" i="78" s="1"/>
  <c r="AF142" i="78" s="1"/>
  <c r="D141" i="78"/>
  <c r="E141" i="78" s="1"/>
  <c r="F141" i="78" s="1"/>
  <c r="G141" i="78" s="1"/>
  <c r="H141" i="78" s="1"/>
  <c r="I141" i="78" s="1"/>
  <c r="J141" i="78" s="1"/>
  <c r="K141" i="78" s="1"/>
  <c r="L141" i="78" s="1"/>
  <c r="M141" i="78" s="1"/>
  <c r="N141" i="78" s="1"/>
  <c r="O141" i="78" s="1"/>
  <c r="P141" i="78" s="1"/>
  <c r="Q141" i="78" s="1"/>
  <c r="R141" i="78" s="1"/>
  <c r="S141" i="78" s="1"/>
  <c r="T141" i="78" s="1"/>
  <c r="U141" i="78" s="1"/>
  <c r="V141" i="78" s="1"/>
  <c r="W141" i="78" s="1"/>
  <c r="X141" i="78" s="1"/>
  <c r="Y141" i="78" s="1"/>
  <c r="Z141" i="78" s="1"/>
  <c r="AA141" i="78" s="1"/>
  <c r="AB141" i="78" s="1"/>
  <c r="AC141" i="78" s="1"/>
  <c r="AD141" i="78" s="1"/>
  <c r="AE141" i="78" s="1"/>
  <c r="AF141" i="78" s="1"/>
  <c r="D138" i="78"/>
  <c r="D137" i="78"/>
  <c r="E137" i="78" s="1"/>
  <c r="F137" i="78" s="1"/>
  <c r="G137" i="78" s="1"/>
  <c r="H137" i="78" s="1"/>
  <c r="I137" i="78" s="1"/>
  <c r="J137" i="78" s="1"/>
  <c r="K137" i="78" s="1"/>
  <c r="L137" i="78" s="1"/>
  <c r="M137" i="78" s="1"/>
  <c r="N137" i="78" s="1"/>
  <c r="O137" i="78" s="1"/>
  <c r="P137" i="78" s="1"/>
  <c r="Q137" i="78" s="1"/>
  <c r="R137" i="78" s="1"/>
  <c r="S137" i="78" s="1"/>
  <c r="T137" i="78" s="1"/>
  <c r="U137" i="78" s="1"/>
  <c r="V137" i="78" s="1"/>
  <c r="W137" i="78" s="1"/>
  <c r="X137" i="78" s="1"/>
  <c r="Y137" i="78" s="1"/>
  <c r="Z137" i="78" s="1"/>
  <c r="AA137" i="78" s="1"/>
  <c r="AB137" i="78" s="1"/>
  <c r="AC137" i="78" s="1"/>
  <c r="AD137" i="78" s="1"/>
  <c r="AE137" i="78" s="1"/>
  <c r="AF137" i="78" s="1"/>
  <c r="D136" i="78"/>
  <c r="E136" i="78" s="1"/>
  <c r="F136" i="78" s="1"/>
  <c r="G136" i="78" s="1"/>
  <c r="H136" i="78" s="1"/>
  <c r="I136" i="78" s="1"/>
  <c r="J136" i="78" s="1"/>
  <c r="K136" i="78" s="1"/>
  <c r="L136" i="78" s="1"/>
  <c r="M136" i="78" s="1"/>
  <c r="N136" i="78" s="1"/>
  <c r="O136" i="78" s="1"/>
  <c r="P136" i="78" s="1"/>
  <c r="Q136" i="78" s="1"/>
  <c r="R136" i="78" s="1"/>
  <c r="S136" i="78" s="1"/>
  <c r="T136" i="78" s="1"/>
  <c r="U136" i="78" s="1"/>
  <c r="V136" i="78" s="1"/>
  <c r="W136" i="78" s="1"/>
  <c r="X136" i="78" s="1"/>
  <c r="Y136" i="78" s="1"/>
  <c r="Z136" i="78" s="1"/>
  <c r="AA136" i="78" s="1"/>
  <c r="AB136" i="78" s="1"/>
  <c r="AC136" i="78" s="1"/>
  <c r="AD136" i="78" s="1"/>
  <c r="AE136" i="78" s="1"/>
  <c r="AF136" i="78" s="1"/>
  <c r="D135" i="78"/>
  <c r="E135" i="78" s="1"/>
  <c r="F135" i="78" s="1"/>
  <c r="G135" i="78" s="1"/>
  <c r="H135" i="78" s="1"/>
  <c r="I135" i="78" s="1"/>
  <c r="J135" i="78" s="1"/>
  <c r="K135" i="78" s="1"/>
  <c r="L135" i="78" s="1"/>
  <c r="M135" i="78" s="1"/>
  <c r="N135" i="78" s="1"/>
  <c r="O135" i="78" s="1"/>
  <c r="P135" i="78" s="1"/>
  <c r="Q135" i="78" s="1"/>
  <c r="R135" i="78" s="1"/>
  <c r="S135" i="78" s="1"/>
  <c r="T135" i="78" s="1"/>
  <c r="U135" i="78" s="1"/>
  <c r="V135" i="78" s="1"/>
  <c r="W135" i="78" s="1"/>
  <c r="X135" i="78" s="1"/>
  <c r="Y135" i="78" s="1"/>
  <c r="Z135" i="78" s="1"/>
  <c r="AA135" i="78" s="1"/>
  <c r="AB135" i="78" s="1"/>
  <c r="AC135" i="78" s="1"/>
  <c r="AD135" i="78" s="1"/>
  <c r="AE135" i="78" s="1"/>
  <c r="AF135" i="78" s="1"/>
  <c r="D132" i="78"/>
  <c r="E132" i="78" s="1"/>
  <c r="F132" i="78" s="1"/>
  <c r="G132" i="78" s="1"/>
  <c r="H132" i="78" s="1"/>
  <c r="I132" i="78" s="1"/>
  <c r="J132" i="78" s="1"/>
  <c r="K132" i="78" s="1"/>
  <c r="L132" i="78" s="1"/>
  <c r="M132" i="78" s="1"/>
  <c r="N132" i="78" s="1"/>
  <c r="O132" i="78" s="1"/>
  <c r="P132" i="78" s="1"/>
  <c r="Q132" i="78" s="1"/>
  <c r="R132" i="78" s="1"/>
  <c r="S132" i="78" s="1"/>
  <c r="T132" i="78" s="1"/>
  <c r="U132" i="78" s="1"/>
  <c r="V132" i="78" s="1"/>
  <c r="W132" i="78" s="1"/>
  <c r="X132" i="78" s="1"/>
  <c r="Y132" i="78" s="1"/>
  <c r="Z132" i="78" s="1"/>
  <c r="AA132" i="78" s="1"/>
  <c r="AB132" i="78" s="1"/>
  <c r="AC132" i="78" s="1"/>
  <c r="AD132" i="78" s="1"/>
  <c r="AE132" i="78" s="1"/>
  <c r="AF132" i="78" s="1"/>
  <c r="D131" i="78"/>
  <c r="E131" i="78" s="1"/>
  <c r="F131" i="78" s="1"/>
  <c r="G131" i="78" s="1"/>
  <c r="H131" i="78" s="1"/>
  <c r="I131" i="78" s="1"/>
  <c r="J131" i="78" s="1"/>
  <c r="K131" i="78" s="1"/>
  <c r="L131" i="78" s="1"/>
  <c r="M131" i="78" s="1"/>
  <c r="N131" i="78" s="1"/>
  <c r="O131" i="78" s="1"/>
  <c r="P131" i="78" s="1"/>
  <c r="Q131" i="78" s="1"/>
  <c r="R131" i="78" s="1"/>
  <c r="S131" i="78" s="1"/>
  <c r="T131" i="78" s="1"/>
  <c r="U131" i="78" s="1"/>
  <c r="V131" i="78" s="1"/>
  <c r="W131" i="78" s="1"/>
  <c r="X131" i="78" s="1"/>
  <c r="Y131" i="78" s="1"/>
  <c r="Z131" i="78" s="1"/>
  <c r="AA131" i="78" s="1"/>
  <c r="AB131" i="78" s="1"/>
  <c r="AC131" i="78" s="1"/>
  <c r="AD131" i="78" s="1"/>
  <c r="AE131" i="78" s="1"/>
  <c r="AF131" i="78" s="1"/>
  <c r="D130" i="78"/>
  <c r="E130" i="78" s="1"/>
  <c r="F130" i="78" s="1"/>
  <c r="G130" i="78" s="1"/>
  <c r="H130" i="78" s="1"/>
  <c r="I130" i="78" s="1"/>
  <c r="J130" i="78" s="1"/>
  <c r="K130" i="78" s="1"/>
  <c r="L130" i="78" s="1"/>
  <c r="M130" i="78" s="1"/>
  <c r="N130" i="78" s="1"/>
  <c r="O130" i="78" s="1"/>
  <c r="P130" i="78" s="1"/>
  <c r="Q130" i="78" s="1"/>
  <c r="R130" i="78" s="1"/>
  <c r="S130" i="78" s="1"/>
  <c r="T130" i="78" s="1"/>
  <c r="U130" i="78" s="1"/>
  <c r="V130" i="78" s="1"/>
  <c r="W130" i="78" s="1"/>
  <c r="X130" i="78" s="1"/>
  <c r="Y130" i="78" s="1"/>
  <c r="Z130" i="78" s="1"/>
  <c r="AA130" i="78" s="1"/>
  <c r="AB130" i="78" s="1"/>
  <c r="AC130" i="78" s="1"/>
  <c r="AD130" i="78" s="1"/>
  <c r="AE130" i="78" s="1"/>
  <c r="AF130" i="78" s="1"/>
  <c r="D129" i="78"/>
  <c r="E129" i="78" s="1"/>
  <c r="F129" i="78" s="1"/>
  <c r="G129" i="78" s="1"/>
  <c r="H129" i="78" s="1"/>
  <c r="I129" i="78" s="1"/>
  <c r="J129" i="78" s="1"/>
  <c r="K129" i="78" s="1"/>
  <c r="L129" i="78" s="1"/>
  <c r="M129" i="78" s="1"/>
  <c r="N129" i="78" s="1"/>
  <c r="O129" i="78" s="1"/>
  <c r="P129" i="78" s="1"/>
  <c r="Q129" i="78" s="1"/>
  <c r="R129" i="78" s="1"/>
  <c r="S129" i="78" s="1"/>
  <c r="T129" i="78" s="1"/>
  <c r="U129" i="78" s="1"/>
  <c r="V129" i="78" s="1"/>
  <c r="W129" i="78" s="1"/>
  <c r="X129" i="78" s="1"/>
  <c r="Y129" i="78" s="1"/>
  <c r="Z129" i="78" s="1"/>
  <c r="AA129" i="78" s="1"/>
  <c r="AB129" i="78" s="1"/>
  <c r="AC129" i="78" s="1"/>
  <c r="AD129" i="78" s="1"/>
  <c r="AE129" i="78" s="1"/>
  <c r="AF129" i="78" s="1"/>
  <c r="D124" i="78"/>
  <c r="E124" i="78" s="1"/>
  <c r="F124" i="78" s="1"/>
  <c r="G124" i="78" s="1"/>
  <c r="H124" i="78" s="1"/>
  <c r="I124" i="78" s="1"/>
  <c r="J124" i="78" s="1"/>
  <c r="K124" i="78" s="1"/>
  <c r="L124" i="78" s="1"/>
  <c r="M124" i="78" s="1"/>
  <c r="N124" i="78" s="1"/>
  <c r="O124" i="78" s="1"/>
  <c r="P124" i="78" s="1"/>
  <c r="Q124" i="78" s="1"/>
  <c r="R124" i="78" s="1"/>
  <c r="S124" i="78" s="1"/>
  <c r="T124" i="78" s="1"/>
  <c r="U124" i="78" s="1"/>
  <c r="V124" i="78" s="1"/>
  <c r="W124" i="78" s="1"/>
  <c r="X124" i="78" s="1"/>
  <c r="Y124" i="78" s="1"/>
  <c r="Z124" i="78" s="1"/>
  <c r="AA124" i="78" s="1"/>
  <c r="AB124" i="78" s="1"/>
  <c r="AC124" i="78" s="1"/>
  <c r="AD124" i="78" s="1"/>
  <c r="AE124" i="78" s="1"/>
  <c r="AF124" i="78" s="1"/>
  <c r="D122" i="78"/>
  <c r="E122" i="78" s="1"/>
  <c r="F122" i="78" s="1"/>
  <c r="G122" i="78" s="1"/>
  <c r="H122" i="78" s="1"/>
  <c r="I122" i="78" s="1"/>
  <c r="J122" i="78" s="1"/>
  <c r="K122" i="78" s="1"/>
  <c r="L122" i="78" s="1"/>
  <c r="M122" i="78" s="1"/>
  <c r="N122" i="78" s="1"/>
  <c r="O122" i="78" s="1"/>
  <c r="P122" i="78" s="1"/>
  <c r="Q122" i="78" s="1"/>
  <c r="R122" i="78" s="1"/>
  <c r="S122" i="78" s="1"/>
  <c r="T122" i="78" s="1"/>
  <c r="U122" i="78" s="1"/>
  <c r="V122" i="78" s="1"/>
  <c r="W122" i="78" s="1"/>
  <c r="X122" i="78" s="1"/>
  <c r="Y122" i="78" s="1"/>
  <c r="Z122" i="78" s="1"/>
  <c r="AA122" i="78" s="1"/>
  <c r="AB122" i="78" s="1"/>
  <c r="AC122" i="78" s="1"/>
  <c r="AD122" i="78" s="1"/>
  <c r="AE122" i="78" s="1"/>
  <c r="AF122" i="78" s="1"/>
  <c r="D120" i="78"/>
  <c r="E120" i="78" s="1"/>
  <c r="F120" i="78" s="1"/>
  <c r="G120" i="78" s="1"/>
  <c r="H120" i="78" s="1"/>
  <c r="I120" i="78" s="1"/>
  <c r="J120" i="78" s="1"/>
  <c r="K120" i="78" s="1"/>
  <c r="L120" i="78" s="1"/>
  <c r="M120" i="78" s="1"/>
  <c r="N120" i="78" s="1"/>
  <c r="O120" i="78" s="1"/>
  <c r="P120" i="78" s="1"/>
  <c r="Q120" i="78" s="1"/>
  <c r="R120" i="78" s="1"/>
  <c r="S120" i="78" s="1"/>
  <c r="T120" i="78" s="1"/>
  <c r="U120" i="78" s="1"/>
  <c r="V120" i="78" s="1"/>
  <c r="W120" i="78" s="1"/>
  <c r="X120" i="78" s="1"/>
  <c r="Y120" i="78" s="1"/>
  <c r="Z120" i="78" s="1"/>
  <c r="AA120" i="78" s="1"/>
  <c r="AB120" i="78" s="1"/>
  <c r="AC120" i="78" s="1"/>
  <c r="AD120" i="78" s="1"/>
  <c r="AE120" i="78" s="1"/>
  <c r="AF120" i="78" s="1"/>
  <c r="D118" i="78"/>
  <c r="D113" i="78"/>
  <c r="E113" i="78" s="1"/>
  <c r="F113" i="78" s="1"/>
  <c r="G113" i="78" s="1"/>
  <c r="H113" i="78" s="1"/>
  <c r="I113" i="78" s="1"/>
  <c r="J113" i="78" s="1"/>
  <c r="K113" i="78" s="1"/>
  <c r="L113" i="78" s="1"/>
  <c r="M113" i="78" s="1"/>
  <c r="N113" i="78" s="1"/>
  <c r="O113" i="78" s="1"/>
  <c r="P113" i="78" s="1"/>
  <c r="Q113" i="78" s="1"/>
  <c r="R113" i="78" s="1"/>
  <c r="S113" i="78" s="1"/>
  <c r="T113" i="78" s="1"/>
  <c r="U113" i="78" s="1"/>
  <c r="V113" i="78" s="1"/>
  <c r="W113" i="78" s="1"/>
  <c r="X113" i="78" s="1"/>
  <c r="Y113" i="78" s="1"/>
  <c r="Z113" i="78" s="1"/>
  <c r="AA113" i="78" s="1"/>
  <c r="AB113" i="78" s="1"/>
  <c r="AC113" i="78" s="1"/>
  <c r="AD113" i="78" s="1"/>
  <c r="AE113" i="78" s="1"/>
  <c r="AF113" i="78" s="1"/>
  <c r="D112" i="78"/>
  <c r="E112" i="78" s="1"/>
  <c r="F112" i="78" s="1"/>
  <c r="G112" i="78" s="1"/>
  <c r="H112" i="78" s="1"/>
  <c r="I112" i="78" s="1"/>
  <c r="J112" i="78" s="1"/>
  <c r="K112" i="78" s="1"/>
  <c r="L112" i="78" s="1"/>
  <c r="M112" i="78" s="1"/>
  <c r="N112" i="78" s="1"/>
  <c r="O112" i="78" s="1"/>
  <c r="P112" i="78" s="1"/>
  <c r="Q112" i="78" s="1"/>
  <c r="R112" i="78" s="1"/>
  <c r="S112" i="78" s="1"/>
  <c r="T112" i="78" s="1"/>
  <c r="U112" i="78" s="1"/>
  <c r="V112" i="78" s="1"/>
  <c r="W112" i="78" s="1"/>
  <c r="X112" i="78" s="1"/>
  <c r="Y112" i="78" s="1"/>
  <c r="Z112" i="78" s="1"/>
  <c r="AA112" i="78" s="1"/>
  <c r="AB112" i="78" s="1"/>
  <c r="AC112" i="78" s="1"/>
  <c r="AD112" i="78" s="1"/>
  <c r="AE112" i="78" s="1"/>
  <c r="AF112" i="78" s="1"/>
  <c r="D111" i="78"/>
  <c r="E111" i="78" s="1"/>
  <c r="F111" i="78" s="1"/>
  <c r="G111" i="78" s="1"/>
  <c r="H111" i="78" s="1"/>
  <c r="I111" i="78" s="1"/>
  <c r="J111" i="78" s="1"/>
  <c r="K111" i="78" s="1"/>
  <c r="L111" i="78" s="1"/>
  <c r="M111" i="78" s="1"/>
  <c r="N111" i="78" s="1"/>
  <c r="O111" i="78" s="1"/>
  <c r="P111" i="78" s="1"/>
  <c r="Q111" i="78" s="1"/>
  <c r="R111" i="78" s="1"/>
  <c r="S111" i="78" s="1"/>
  <c r="T111" i="78" s="1"/>
  <c r="U111" i="78" s="1"/>
  <c r="V111" i="78" s="1"/>
  <c r="W111" i="78" s="1"/>
  <c r="X111" i="78" s="1"/>
  <c r="Y111" i="78" s="1"/>
  <c r="Z111" i="78" s="1"/>
  <c r="AA111" i="78" s="1"/>
  <c r="AB111" i="78" s="1"/>
  <c r="AC111" i="78" s="1"/>
  <c r="AD111" i="78" s="1"/>
  <c r="AE111" i="78" s="1"/>
  <c r="AF111" i="78" s="1"/>
  <c r="D110" i="78"/>
  <c r="V107" i="78"/>
  <c r="U107" i="78"/>
  <c r="T107" i="78"/>
  <c r="S107" i="78"/>
  <c r="R107" i="78"/>
  <c r="Q107" i="78"/>
  <c r="P107" i="78"/>
  <c r="O107" i="78"/>
  <c r="N107" i="78"/>
  <c r="M107" i="78"/>
  <c r="L107" i="78"/>
  <c r="K107" i="78"/>
  <c r="J107" i="78"/>
  <c r="I107" i="78"/>
  <c r="H107" i="78"/>
  <c r="G107" i="78"/>
  <c r="F107" i="78"/>
  <c r="E107" i="78"/>
  <c r="D107" i="78"/>
  <c r="D105" i="78"/>
  <c r="E105" i="78" s="1"/>
  <c r="F105" i="78" s="1"/>
  <c r="G105" i="78" s="1"/>
  <c r="H105" i="78" s="1"/>
  <c r="I105" i="78" s="1"/>
  <c r="J105" i="78" s="1"/>
  <c r="K105" i="78" s="1"/>
  <c r="L105" i="78" s="1"/>
  <c r="M105" i="78" s="1"/>
  <c r="N105" i="78" s="1"/>
  <c r="O105" i="78" s="1"/>
  <c r="P105" i="78" s="1"/>
  <c r="Q105" i="78" s="1"/>
  <c r="R105" i="78" s="1"/>
  <c r="S105" i="78" s="1"/>
  <c r="T105" i="78" s="1"/>
  <c r="U105" i="78" s="1"/>
  <c r="V105" i="78" s="1"/>
  <c r="W105" i="78" s="1"/>
  <c r="X105" i="78" s="1"/>
  <c r="Y105" i="78" s="1"/>
  <c r="Z105" i="78" s="1"/>
  <c r="AA105" i="78" s="1"/>
  <c r="AB105" i="78" s="1"/>
  <c r="AC105" i="78" s="1"/>
  <c r="AD105" i="78" s="1"/>
  <c r="AE105" i="78" s="1"/>
  <c r="AF105" i="78" s="1"/>
  <c r="D103" i="78"/>
  <c r="D102" i="78"/>
  <c r="E102" i="78" s="1"/>
  <c r="D89" i="78"/>
  <c r="D86" i="78"/>
  <c r="E86" i="78" s="1"/>
  <c r="F86" i="78" s="1"/>
  <c r="G86" i="78" s="1"/>
  <c r="H86" i="78" s="1"/>
  <c r="I86" i="78" s="1"/>
  <c r="J86" i="78" s="1"/>
  <c r="K86" i="78" s="1"/>
  <c r="L86" i="78" s="1"/>
  <c r="M86" i="78" s="1"/>
  <c r="N86" i="78" s="1"/>
  <c r="O86" i="78" s="1"/>
  <c r="P86" i="78" s="1"/>
  <c r="Q86" i="78" s="1"/>
  <c r="R86" i="78" s="1"/>
  <c r="S86" i="78" s="1"/>
  <c r="T86" i="78" s="1"/>
  <c r="U86" i="78" s="1"/>
  <c r="V86" i="78" s="1"/>
  <c r="W86" i="78" s="1"/>
  <c r="X86" i="78" s="1"/>
  <c r="Y86" i="78" s="1"/>
  <c r="Z86" i="78" s="1"/>
  <c r="AA86" i="78" s="1"/>
  <c r="AB86" i="78" s="1"/>
  <c r="AC86" i="78" s="1"/>
  <c r="AD86" i="78" s="1"/>
  <c r="AE86" i="78" s="1"/>
  <c r="AF86" i="78" s="1"/>
  <c r="V84" i="78"/>
  <c r="U84" i="78"/>
  <c r="T84" i="78"/>
  <c r="S84" i="78"/>
  <c r="R84" i="78"/>
  <c r="Q84" i="78"/>
  <c r="P84" i="78"/>
  <c r="O84" i="78"/>
  <c r="N84" i="78"/>
  <c r="M84" i="78"/>
  <c r="L84" i="78"/>
  <c r="K84" i="78"/>
  <c r="J84" i="78"/>
  <c r="I84" i="78"/>
  <c r="H84" i="78"/>
  <c r="G84" i="78"/>
  <c r="F84" i="78"/>
  <c r="E84" i="78"/>
  <c r="D84" i="78"/>
  <c r="D82" i="78"/>
  <c r="E82" i="78" s="1"/>
  <c r="F82" i="78" s="1"/>
  <c r="G82" i="78" s="1"/>
  <c r="H82" i="78" s="1"/>
  <c r="I82" i="78" s="1"/>
  <c r="J82" i="78" s="1"/>
  <c r="K82" i="78" s="1"/>
  <c r="L82" i="78" s="1"/>
  <c r="M82" i="78" s="1"/>
  <c r="N82" i="78" s="1"/>
  <c r="O82" i="78" s="1"/>
  <c r="P82" i="78" s="1"/>
  <c r="Q82" i="78" s="1"/>
  <c r="R82" i="78" s="1"/>
  <c r="S82" i="78" s="1"/>
  <c r="T82" i="78" s="1"/>
  <c r="U82" i="78" s="1"/>
  <c r="V82" i="78" s="1"/>
  <c r="W82" i="78" s="1"/>
  <c r="X82" i="78" s="1"/>
  <c r="Y82" i="78" s="1"/>
  <c r="Z82" i="78" s="1"/>
  <c r="AA82" i="78" s="1"/>
  <c r="AB82" i="78" s="1"/>
  <c r="AC82" i="78" s="1"/>
  <c r="AD82" i="78" s="1"/>
  <c r="AE82" i="78" s="1"/>
  <c r="AF82" i="78" s="1"/>
  <c r="D78" i="78"/>
  <c r="E78" i="78" s="1"/>
  <c r="F78" i="78" s="1"/>
  <c r="G78" i="78" s="1"/>
  <c r="H78" i="78" s="1"/>
  <c r="I78" i="78" s="1"/>
  <c r="J78" i="78" s="1"/>
  <c r="K78" i="78" s="1"/>
  <c r="L78" i="78" s="1"/>
  <c r="M78" i="78" s="1"/>
  <c r="N78" i="78" s="1"/>
  <c r="O78" i="78" s="1"/>
  <c r="P78" i="78" s="1"/>
  <c r="Q78" i="78" s="1"/>
  <c r="R78" i="78" s="1"/>
  <c r="S78" i="78" s="1"/>
  <c r="T78" i="78" s="1"/>
  <c r="U78" i="78" s="1"/>
  <c r="V78" i="78" s="1"/>
  <c r="W78" i="78" s="1"/>
  <c r="X78" i="78" s="1"/>
  <c r="Y78" i="78" s="1"/>
  <c r="Z78" i="78" s="1"/>
  <c r="AA78" i="78" s="1"/>
  <c r="AB78" i="78" s="1"/>
  <c r="AC78" i="78" s="1"/>
  <c r="AD78" i="78" s="1"/>
  <c r="AE78" i="78" s="1"/>
  <c r="AF78" i="78" s="1"/>
  <c r="D72" i="78"/>
  <c r="E72" i="78" s="1"/>
  <c r="F72" i="78" s="1"/>
  <c r="G72" i="78" s="1"/>
  <c r="H72" i="78" s="1"/>
  <c r="I72" i="78" s="1"/>
  <c r="J72" i="78" s="1"/>
  <c r="K72" i="78" s="1"/>
  <c r="L72" i="78" s="1"/>
  <c r="M72" i="78" s="1"/>
  <c r="N72" i="78" s="1"/>
  <c r="O72" i="78" s="1"/>
  <c r="P72" i="78" s="1"/>
  <c r="Q72" i="78" s="1"/>
  <c r="R72" i="78" s="1"/>
  <c r="S72" i="78" s="1"/>
  <c r="T72" i="78" s="1"/>
  <c r="U72" i="78" s="1"/>
  <c r="V72" i="78" s="1"/>
  <c r="W72" i="78" s="1"/>
  <c r="X72" i="78" s="1"/>
  <c r="Y72" i="78" s="1"/>
  <c r="Z72" i="78" s="1"/>
  <c r="AA72" i="78" s="1"/>
  <c r="AB72" i="78" s="1"/>
  <c r="AC72" i="78" s="1"/>
  <c r="AD72" i="78" s="1"/>
  <c r="AE72" i="78" s="1"/>
  <c r="AF72" i="78" s="1"/>
  <c r="D71" i="78"/>
  <c r="E71" i="78" s="1"/>
  <c r="F71" i="78" s="1"/>
  <c r="G71" i="78" s="1"/>
  <c r="H71" i="78" s="1"/>
  <c r="I71" i="78" s="1"/>
  <c r="J71" i="78" s="1"/>
  <c r="K71" i="78" s="1"/>
  <c r="L71" i="78" s="1"/>
  <c r="M71" i="78" s="1"/>
  <c r="N71" i="78" s="1"/>
  <c r="O71" i="78" s="1"/>
  <c r="P71" i="78" s="1"/>
  <c r="Q71" i="78" s="1"/>
  <c r="R71" i="78" s="1"/>
  <c r="S71" i="78" s="1"/>
  <c r="T71" i="78" s="1"/>
  <c r="U71" i="78" s="1"/>
  <c r="V71" i="78" s="1"/>
  <c r="W71" i="78" s="1"/>
  <c r="X71" i="78" s="1"/>
  <c r="Y71" i="78" s="1"/>
  <c r="Z71" i="78" s="1"/>
  <c r="AA71" i="78" s="1"/>
  <c r="AB71" i="78" s="1"/>
  <c r="AC71" i="78" s="1"/>
  <c r="AD71" i="78" s="1"/>
  <c r="AE71" i="78" s="1"/>
  <c r="AF71" i="78" s="1"/>
  <c r="V69" i="78"/>
  <c r="U69" i="78"/>
  <c r="T69" i="78"/>
  <c r="S69" i="78"/>
  <c r="R69" i="78"/>
  <c r="Q69" i="78"/>
  <c r="P69" i="78"/>
  <c r="O69" i="78"/>
  <c r="N69" i="78"/>
  <c r="M69" i="78"/>
  <c r="L69" i="78"/>
  <c r="K69" i="78"/>
  <c r="J69" i="78"/>
  <c r="I69" i="78"/>
  <c r="H69" i="78"/>
  <c r="G69" i="78"/>
  <c r="F69" i="78"/>
  <c r="E69" i="78"/>
  <c r="D69" i="78"/>
  <c r="D67" i="78"/>
  <c r="E67" i="78" s="1"/>
  <c r="F67" i="78" s="1"/>
  <c r="G67" i="78" s="1"/>
  <c r="H67" i="78" s="1"/>
  <c r="I67" i="78" s="1"/>
  <c r="J67" i="78" s="1"/>
  <c r="K67" i="78" s="1"/>
  <c r="L67" i="78" s="1"/>
  <c r="M67" i="78" s="1"/>
  <c r="N67" i="78" s="1"/>
  <c r="O67" i="78" s="1"/>
  <c r="P67" i="78" s="1"/>
  <c r="Q67" i="78" s="1"/>
  <c r="R67" i="78" s="1"/>
  <c r="S67" i="78" s="1"/>
  <c r="T67" i="78" s="1"/>
  <c r="U67" i="78" s="1"/>
  <c r="V67" i="78" s="1"/>
  <c r="W67" i="78" s="1"/>
  <c r="X67" i="78" s="1"/>
  <c r="Y67" i="78" s="1"/>
  <c r="Z67" i="78" s="1"/>
  <c r="AA67" i="78" s="1"/>
  <c r="AB67" i="78" s="1"/>
  <c r="AC67" i="78" s="1"/>
  <c r="AD67" i="78" s="1"/>
  <c r="AE67" i="78" s="1"/>
  <c r="AF67" i="78" s="1"/>
  <c r="D66" i="78"/>
  <c r="E66" i="78" s="1"/>
  <c r="F66" i="78" s="1"/>
  <c r="G66" i="78" s="1"/>
  <c r="H66" i="78" s="1"/>
  <c r="I66" i="78" s="1"/>
  <c r="J66" i="78" s="1"/>
  <c r="K66" i="78" s="1"/>
  <c r="L66" i="78" s="1"/>
  <c r="M66" i="78" s="1"/>
  <c r="N66" i="78" s="1"/>
  <c r="O66" i="78" s="1"/>
  <c r="P66" i="78" s="1"/>
  <c r="Q66" i="78" s="1"/>
  <c r="R66" i="78" s="1"/>
  <c r="S66" i="78" s="1"/>
  <c r="T66" i="78" s="1"/>
  <c r="U66" i="78" s="1"/>
  <c r="V66" i="78" s="1"/>
  <c r="W66" i="78" s="1"/>
  <c r="X66" i="78" s="1"/>
  <c r="Y66" i="78" s="1"/>
  <c r="Z66" i="78" s="1"/>
  <c r="AA66" i="78" s="1"/>
  <c r="AB66" i="78" s="1"/>
  <c r="AC66" i="78" s="1"/>
  <c r="AD66" i="78" s="1"/>
  <c r="AE66" i="78" s="1"/>
  <c r="AF66" i="78" s="1"/>
  <c r="V64" i="78"/>
  <c r="U64" i="78"/>
  <c r="T64" i="78"/>
  <c r="S64" i="78"/>
  <c r="R64" i="78"/>
  <c r="Q64" i="78"/>
  <c r="P64" i="78"/>
  <c r="O64" i="78"/>
  <c r="N64" i="78"/>
  <c r="M64" i="78"/>
  <c r="L64" i="78"/>
  <c r="K64" i="78"/>
  <c r="J64" i="78"/>
  <c r="I64" i="78"/>
  <c r="H64" i="78"/>
  <c r="G64" i="78"/>
  <c r="F64" i="78"/>
  <c r="E64" i="78"/>
  <c r="D64" i="78"/>
  <c r="D62" i="78"/>
  <c r="E62" i="78" s="1"/>
  <c r="F62" i="78" s="1"/>
  <c r="G62" i="78" s="1"/>
  <c r="H62" i="78" s="1"/>
  <c r="I62" i="78" s="1"/>
  <c r="J62" i="78" s="1"/>
  <c r="K62" i="78" s="1"/>
  <c r="L62" i="78" s="1"/>
  <c r="M62" i="78" s="1"/>
  <c r="N62" i="78" s="1"/>
  <c r="O62" i="78" s="1"/>
  <c r="P62" i="78" s="1"/>
  <c r="Q62" i="78" s="1"/>
  <c r="R62" i="78" s="1"/>
  <c r="S62" i="78" s="1"/>
  <c r="T62" i="78" s="1"/>
  <c r="U62" i="78" s="1"/>
  <c r="V62" i="78" s="1"/>
  <c r="W62" i="78" s="1"/>
  <c r="X62" i="78" s="1"/>
  <c r="Y62" i="78" s="1"/>
  <c r="Z62" i="78" s="1"/>
  <c r="AA62" i="78" s="1"/>
  <c r="AB62" i="78" s="1"/>
  <c r="AC62" i="78" s="1"/>
  <c r="AD62" i="78" s="1"/>
  <c r="AE62" i="78" s="1"/>
  <c r="AF62" i="78" s="1"/>
  <c r="E61" i="78"/>
  <c r="F61" i="78" s="1"/>
  <c r="G61" i="78" s="1"/>
  <c r="H61" i="78" s="1"/>
  <c r="I61" i="78" s="1"/>
  <c r="J61" i="78" s="1"/>
  <c r="K61" i="78" s="1"/>
  <c r="L61" i="78" s="1"/>
  <c r="M61" i="78" s="1"/>
  <c r="N61" i="78" s="1"/>
  <c r="O61" i="78" s="1"/>
  <c r="P61" i="78" s="1"/>
  <c r="Q61" i="78" s="1"/>
  <c r="R61" i="78" s="1"/>
  <c r="S61" i="78" s="1"/>
  <c r="T61" i="78" s="1"/>
  <c r="U61" i="78" s="1"/>
  <c r="V61" i="78" s="1"/>
  <c r="W61" i="78" s="1"/>
  <c r="X61" i="78" s="1"/>
  <c r="Y61" i="78" s="1"/>
  <c r="Z61" i="78" s="1"/>
  <c r="AA61" i="78" s="1"/>
  <c r="AB61" i="78" s="1"/>
  <c r="AC61" i="78" s="1"/>
  <c r="AD61" i="78" s="1"/>
  <c r="AE61" i="78" s="1"/>
  <c r="AF61" i="78" s="1"/>
  <c r="D57" i="78"/>
  <c r="E57" i="78" s="1"/>
  <c r="F57" i="78" s="1"/>
  <c r="G57" i="78" s="1"/>
  <c r="H57" i="78" s="1"/>
  <c r="I57" i="78" s="1"/>
  <c r="J57" i="78" s="1"/>
  <c r="K57" i="78" s="1"/>
  <c r="L57" i="78" s="1"/>
  <c r="M57" i="78" s="1"/>
  <c r="N57" i="78" s="1"/>
  <c r="O57" i="78" s="1"/>
  <c r="P57" i="78" s="1"/>
  <c r="Q57" i="78" s="1"/>
  <c r="R57" i="78" s="1"/>
  <c r="S57" i="78" s="1"/>
  <c r="T57" i="78" s="1"/>
  <c r="U57" i="78" s="1"/>
  <c r="V57" i="78" s="1"/>
  <c r="W57" i="78" s="1"/>
  <c r="X57" i="78" s="1"/>
  <c r="Y57" i="78" s="1"/>
  <c r="Z57" i="78" s="1"/>
  <c r="AA57" i="78" s="1"/>
  <c r="AB57" i="78" s="1"/>
  <c r="AC57" i="78" s="1"/>
  <c r="AD57" i="78" s="1"/>
  <c r="AE57" i="78" s="1"/>
  <c r="AF57" i="78" s="1"/>
  <c r="E56" i="78"/>
  <c r="F56" i="78" s="1"/>
  <c r="G56" i="78" s="1"/>
  <c r="H56" i="78" s="1"/>
  <c r="I56" i="78" s="1"/>
  <c r="J56" i="78" s="1"/>
  <c r="K56" i="78" s="1"/>
  <c r="L56" i="78" s="1"/>
  <c r="M56" i="78" s="1"/>
  <c r="N56" i="78" s="1"/>
  <c r="O56" i="78" s="1"/>
  <c r="P56" i="78" s="1"/>
  <c r="Q56" i="78" s="1"/>
  <c r="R56" i="78" s="1"/>
  <c r="S56" i="78" s="1"/>
  <c r="T56" i="78" s="1"/>
  <c r="U56" i="78" s="1"/>
  <c r="V56" i="78" s="1"/>
  <c r="W56" i="78" s="1"/>
  <c r="X56" i="78" s="1"/>
  <c r="Y56" i="78" s="1"/>
  <c r="Z56" i="78" s="1"/>
  <c r="AA56" i="78" s="1"/>
  <c r="AB56" i="78" s="1"/>
  <c r="AC56" i="78" s="1"/>
  <c r="AD56" i="78" s="1"/>
  <c r="AE56" i="78" s="1"/>
  <c r="AF56" i="78" s="1"/>
  <c r="D50" i="78"/>
  <c r="D48" i="78" s="1"/>
  <c r="D47" i="78"/>
  <c r="E47" i="78" s="1"/>
  <c r="F47" i="78" s="1"/>
  <c r="G47" i="78" s="1"/>
  <c r="H47" i="78" s="1"/>
  <c r="I47" i="78" s="1"/>
  <c r="J47" i="78" s="1"/>
  <c r="K47" i="78" s="1"/>
  <c r="L47" i="78" s="1"/>
  <c r="M47" i="78" s="1"/>
  <c r="N47" i="78" s="1"/>
  <c r="O47" i="78" s="1"/>
  <c r="P47" i="78" s="1"/>
  <c r="Q47" i="78" s="1"/>
  <c r="R47" i="78" s="1"/>
  <c r="S47" i="78" s="1"/>
  <c r="T47" i="78" s="1"/>
  <c r="U47" i="78" s="1"/>
  <c r="V47" i="78" s="1"/>
  <c r="W47" i="78" s="1"/>
  <c r="D45" i="78"/>
  <c r="D65" i="78" s="1"/>
  <c r="D43" i="78"/>
  <c r="E43" i="78" s="1"/>
  <c r="F43" i="78" s="1"/>
  <c r="G43" i="78" s="1"/>
  <c r="H43" i="78" s="1"/>
  <c r="I43" i="78" s="1"/>
  <c r="J43" i="78" s="1"/>
  <c r="K43" i="78" s="1"/>
  <c r="L43" i="78" s="1"/>
  <c r="M43" i="78" s="1"/>
  <c r="N43" i="78" s="1"/>
  <c r="O43" i="78" s="1"/>
  <c r="P43" i="78" s="1"/>
  <c r="Q43" i="78" s="1"/>
  <c r="R43" i="78" s="1"/>
  <c r="S43" i="78" s="1"/>
  <c r="T43" i="78" s="1"/>
  <c r="U43" i="78" s="1"/>
  <c r="V43" i="78" s="1"/>
  <c r="W43" i="78" s="1"/>
  <c r="X43" i="78" s="1"/>
  <c r="Y43" i="78" s="1"/>
  <c r="Z43" i="78" s="1"/>
  <c r="AA43" i="78" s="1"/>
  <c r="AB43" i="78" s="1"/>
  <c r="AC43" i="78" s="1"/>
  <c r="AD43" i="78" s="1"/>
  <c r="AE43" i="78" s="1"/>
  <c r="AF43" i="78" s="1"/>
  <c r="D41" i="78"/>
  <c r="D39" i="78"/>
  <c r="E39" i="78" s="1"/>
  <c r="F39" i="78" s="1"/>
  <c r="G39" i="78" s="1"/>
  <c r="H39" i="78" s="1"/>
  <c r="I39" i="78" s="1"/>
  <c r="J39" i="78" s="1"/>
  <c r="K39" i="78" s="1"/>
  <c r="L39" i="78" s="1"/>
  <c r="M39" i="78" s="1"/>
  <c r="N39" i="78" s="1"/>
  <c r="O39" i="78" s="1"/>
  <c r="P39" i="78" s="1"/>
  <c r="Q39" i="78" s="1"/>
  <c r="R39" i="78" s="1"/>
  <c r="S39" i="78" s="1"/>
  <c r="T39" i="78" s="1"/>
  <c r="U39" i="78" s="1"/>
  <c r="V39" i="78" s="1"/>
  <c r="W39" i="78" s="1"/>
  <c r="X39" i="78" s="1"/>
  <c r="Y39" i="78" s="1"/>
  <c r="Z39" i="78" s="1"/>
  <c r="AA39" i="78" s="1"/>
  <c r="AB39" i="78" s="1"/>
  <c r="AC39" i="78" s="1"/>
  <c r="AD39" i="78" s="1"/>
  <c r="AE39" i="78" s="1"/>
  <c r="AF39" i="78" s="1"/>
  <c r="D33" i="78"/>
  <c r="D31" i="78" s="1"/>
  <c r="D30" i="78"/>
  <c r="E30" i="78" s="1"/>
  <c r="F30" i="78" s="1"/>
  <c r="V29" i="78"/>
  <c r="V123" i="78" s="1"/>
  <c r="U29" i="78"/>
  <c r="U123" i="78" s="1"/>
  <c r="T29" i="78"/>
  <c r="T123" i="78" s="1"/>
  <c r="S29" i="78"/>
  <c r="S123" i="78" s="1"/>
  <c r="R29" i="78"/>
  <c r="R123" i="78" s="1"/>
  <c r="Q29" i="78"/>
  <c r="Q123" i="78" s="1"/>
  <c r="P29" i="78"/>
  <c r="P123" i="78" s="1"/>
  <c r="O29" i="78"/>
  <c r="O123" i="78" s="1"/>
  <c r="N29" i="78"/>
  <c r="N123" i="78" s="1"/>
  <c r="M29" i="78"/>
  <c r="M123" i="78" s="1"/>
  <c r="L29" i="78"/>
  <c r="L123" i="78" s="1"/>
  <c r="K29" i="78"/>
  <c r="K123" i="78" s="1"/>
  <c r="J29" i="78"/>
  <c r="J123" i="78" s="1"/>
  <c r="I29" i="78"/>
  <c r="I123" i="78" s="1"/>
  <c r="H29" i="78"/>
  <c r="H123" i="78" s="1"/>
  <c r="G29" i="78"/>
  <c r="G123" i="78" s="1"/>
  <c r="F29" i="78"/>
  <c r="F123" i="78" s="1"/>
  <c r="E29" i="78"/>
  <c r="E123" i="78" s="1"/>
  <c r="D29" i="78"/>
  <c r="D123" i="78" s="1"/>
  <c r="D11" i="78"/>
  <c r="E11" i="78" s="1"/>
  <c r="F11" i="78" s="1"/>
  <c r="G11" i="78" s="1"/>
  <c r="H11" i="78" s="1"/>
  <c r="I11" i="78" s="1"/>
  <c r="J11" i="78" s="1"/>
  <c r="K11" i="78" s="1"/>
  <c r="L11" i="78" s="1"/>
  <c r="M11" i="78" s="1"/>
  <c r="N11" i="78" s="1"/>
  <c r="O11" i="78" s="1"/>
  <c r="P11" i="78" s="1"/>
  <c r="Q11" i="78" s="1"/>
  <c r="R11" i="78" s="1"/>
  <c r="S11" i="78" s="1"/>
  <c r="T11" i="78" s="1"/>
  <c r="U11" i="78" s="1"/>
  <c r="V11" i="78" s="1"/>
  <c r="W11" i="78" s="1"/>
  <c r="X11" i="78" s="1"/>
  <c r="Y11" i="78" s="1"/>
  <c r="Z11" i="78" s="1"/>
  <c r="AA11" i="78" s="1"/>
  <c r="AB11" i="78" s="1"/>
  <c r="AC11" i="78" s="1"/>
  <c r="AD11" i="78" s="1"/>
  <c r="AE11" i="78" s="1"/>
  <c r="AF11" i="78" s="1"/>
  <c r="AF257" i="79"/>
  <c r="AF256" i="79" s="1"/>
  <c r="AE257" i="79"/>
  <c r="AE256" i="79" s="1"/>
  <c r="AD257" i="79"/>
  <c r="AD256" i="79" s="1"/>
  <c r="AC257" i="79"/>
  <c r="AC256" i="79" s="1"/>
  <c r="AB257" i="79"/>
  <c r="AB256" i="79" s="1"/>
  <c r="AA257" i="79"/>
  <c r="AA256" i="79" s="1"/>
  <c r="Z257" i="79"/>
  <c r="Z256" i="79" s="1"/>
  <c r="Y257" i="79"/>
  <c r="Y256" i="79" s="1"/>
  <c r="X257" i="79"/>
  <c r="X256" i="79" s="1"/>
  <c r="W257" i="79"/>
  <c r="W256" i="79" s="1"/>
  <c r="V257" i="79"/>
  <c r="V256" i="79" s="1"/>
  <c r="U257" i="79"/>
  <c r="U256" i="79" s="1"/>
  <c r="T257" i="79"/>
  <c r="T256" i="79" s="1"/>
  <c r="S257" i="79"/>
  <c r="S256" i="79" s="1"/>
  <c r="R257" i="79"/>
  <c r="R256" i="79" s="1"/>
  <c r="Q257" i="79"/>
  <c r="Q256" i="79" s="1"/>
  <c r="P257" i="79"/>
  <c r="P256" i="79" s="1"/>
  <c r="O257" i="79"/>
  <c r="O256" i="79" s="1"/>
  <c r="N257" i="79"/>
  <c r="N256" i="79" s="1"/>
  <c r="M257" i="79"/>
  <c r="M256" i="79" s="1"/>
  <c r="L257" i="79"/>
  <c r="L256" i="79" s="1"/>
  <c r="K257" i="79"/>
  <c r="K256" i="79" s="1"/>
  <c r="J257" i="79"/>
  <c r="J256" i="79" s="1"/>
  <c r="I257" i="79"/>
  <c r="I256" i="79" s="1"/>
  <c r="H257" i="79"/>
  <c r="H256" i="79" s="1"/>
  <c r="G257" i="79"/>
  <c r="G256" i="79" s="1"/>
  <c r="F257" i="79"/>
  <c r="F256" i="79" s="1"/>
  <c r="E257" i="79"/>
  <c r="E256" i="79" s="1"/>
  <c r="D257" i="79"/>
  <c r="D256" i="79" s="1"/>
  <c r="C256" i="79"/>
  <c r="D252" i="79"/>
  <c r="C250" i="79"/>
  <c r="D249" i="79"/>
  <c r="E249" i="79" s="1"/>
  <c r="C247" i="79"/>
  <c r="D222" i="79"/>
  <c r="E222" i="79" s="1"/>
  <c r="E220" i="79" s="1"/>
  <c r="E219" i="79" s="1"/>
  <c r="V221" i="79"/>
  <c r="AF221" i="79" s="1"/>
  <c r="U221" i="79"/>
  <c r="AE221" i="79" s="1"/>
  <c r="T221" i="79"/>
  <c r="AD221" i="79" s="1"/>
  <c r="S221" i="79"/>
  <c r="AC221" i="79" s="1"/>
  <c r="R221" i="79"/>
  <c r="AB221" i="79" s="1"/>
  <c r="Q221" i="79"/>
  <c r="AA221" i="79" s="1"/>
  <c r="P221" i="79"/>
  <c r="Z221" i="79" s="1"/>
  <c r="O221" i="79"/>
  <c r="Y221" i="79" s="1"/>
  <c r="N221" i="79"/>
  <c r="X221" i="79" s="1"/>
  <c r="M221" i="79"/>
  <c r="W221" i="79" s="1"/>
  <c r="C220" i="79"/>
  <c r="C139" i="79"/>
  <c r="E136" i="79"/>
  <c r="C136" i="79"/>
  <c r="D134" i="79"/>
  <c r="C132" i="79"/>
  <c r="D131" i="79"/>
  <c r="C129" i="79"/>
  <c r="D128" i="79"/>
  <c r="C126" i="79"/>
  <c r="D121" i="79"/>
  <c r="E121" i="79" s="1"/>
  <c r="F121" i="79" s="1"/>
  <c r="C119" i="79"/>
  <c r="D118" i="79"/>
  <c r="E118" i="79" s="1"/>
  <c r="F118" i="79" s="1"/>
  <c r="G118" i="79" s="1"/>
  <c r="H118" i="79" s="1"/>
  <c r="I118" i="79" s="1"/>
  <c r="J118" i="79" s="1"/>
  <c r="K118" i="79" s="1"/>
  <c r="L118" i="79" s="1"/>
  <c r="M118" i="79" s="1"/>
  <c r="N118" i="79" s="1"/>
  <c r="O118" i="79" s="1"/>
  <c r="P118" i="79" s="1"/>
  <c r="Q118" i="79" s="1"/>
  <c r="R118" i="79" s="1"/>
  <c r="S118" i="79" s="1"/>
  <c r="T118" i="79" s="1"/>
  <c r="U118" i="79" s="1"/>
  <c r="V118" i="79" s="1"/>
  <c r="W118" i="79" s="1"/>
  <c r="X118" i="79" s="1"/>
  <c r="Y118" i="79" s="1"/>
  <c r="Z118" i="79" s="1"/>
  <c r="AA118" i="79" s="1"/>
  <c r="AB118" i="79" s="1"/>
  <c r="AC118" i="79" s="1"/>
  <c r="AD118" i="79" s="1"/>
  <c r="AE118" i="79" s="1"/>
  <c r="AF118" i="79" s="1"/>
  <c r="D113" i="79"/>
  <c r="E113" i="79" s="1"/>
  <c r="C111" i="79"/>
  <c r="D110" i="79"/>
  <c r="E110" i="79" s="1"/>
  <c r="F110" i="79" s="1"/>
  <c r="F108" i="79" s="1"/>
  <c r="C108" i="79"/>
  <c r="D103" i="79"/>
  <c r="E103" i="79" s="1"/>
  <c r="D100" i="79"/>
  <c r="E100" i="79" s="1"/>
  <c r="C98" i="79"/>
  <c r="C97" i="79" s="1"/>
  <c r="D93" i="79"/>
  <c r="E93" i="79" s="1"/>
  <c r="C91" i="79"/>
  <c r="D90" i="79"/>
  <c r="E90" i="79" s="1"/>
  <c r="C88" i="79"/>
  <c r="D87" i="79"/>
  <c r="E87" i="79" s="1"/>
  <c r="C85" i="79"/>
  <c r="D83" i="79"/>
  <c r="E83" i="79" s="1"/>
  <c r="C81" i="79"/>
  <c r="D80" i="79"/>
  <c r="E80" i="79" s="1"/>
  <c r="C78" i="79"/>
  <c r="D77" i="79"/>
  <c r="D75" i="79" s="1"/>
  <c r="C75" i="79"/>
  <c r="D55" i="79"/>
  <c r="E55" i="79" s="1"/>
  <c r="F55" i="79" s="1"/>
  <c r="G55" i="79" s="1"/>
  <c r="H55" i="79" s="1"/>
  <c r="I55" i="79" s="1"/>
  <c r="J55" i="79" s="1"/>
  <c r="K55" i="79" s="1"/>
  <c r="L55" i="79" s="1"/>
  <c r="M55" i="79" s="1"/>
  <c r="N55" i="79" s="1"/>
  <c r="O55" i="79" s="1"/>
  <c r="P55" i="79" s="1"/>
  <c r="Q55" i="79" s="1"/>
  <c r="R55" i="79" s="1"/>
  <c r="S55" i="79" s="1"/>
  <c r="T55" i="79" s="1"/>
  <c r="U55" i="79" s="1"/>
  <c r="V55" i="79" s="1"/>
  <c r="W55" i="79" s="1"/>
  <c r="X55" i="79" s="1"/>
  <c r="Y55" i="79" s="1"/>
  <c r="Z55" i="79" s="1"/>
  <c r="AA55" i="79" s="1"/>
  <c r="AB55" i="79" s="1"/>
  <c r="AC55" i="79" s="1"/>
  <c r="AD55" i="79" s="1"/>
  <c r="AE55" i="79" s="1"/>
  <c r="AF55" i="79" s="1"/>
  <c r="V54" i="79"/>
  <c r="G54" i="79"/>
  <c r="F54" i="79"/>
  <c r="E54" i="79"/>
  <c r="D54" i="79"/>
  <c r="C54" i="79"/>
  <c r="D53" i="79"/>
  <c r="D50" i="79"/>
  <c r="C48" i="79"/>
  <c r="D47" i="79"/>
  <c r="E47" i="79" s="1"/>
  <c r="C45" i="79"/>
  <c r="D44" i="79"/>
  <c r="E44" i="79" s="1"/>
  <c r="L54" i="79"/>
  <c r="I54" i="79"/>
  <c r="H54" i="79"/>
  <c r="C42" i="79"/>
  <c r="C41" i="79"/>
  <c r="D41" i="79" s="1"/>
  <c r="D34" i="79"/>
  <c r="E34" i="79" s="1"/>
  <c r="F34" i="79" s="1"/>
  <c r="G34" i="79" s="1"/>
  <c r="H34" i="79" s="1"/>
  <c r="I34" i="79" s="1"/>
  <c r="J34" i="79" s="1"/>
  <c r="K34" i="79" s="1"/>
  <c r="L34" i="79" s="1"/>
  <c r="M34" i="79" s="1"/>
  <c r="N34" i="79" s="1"/>
  <c r="O34" i="79" s="1"/>
  <c r="P34" i="79" s="1"/>
  <c r="Q34" i="79" s="1"/>
  <c r="R34" i="79" s="1"/>
  <c r="S34" i="79" s="1"/>
  <c r="T34" i="79" s="1"/>
  <c r="U34" i="79" s="1"/>
  <c r="V34" i="79" s="1"/>
  <c r="W34" i="79" s="1"/>
  <c r="X34" i="79" s="1"/>
  <c r="Y34" i="79" s="1"/>
  <c r="Z34" i="79" s="1"/>
  <c r="AA34" i="79" s="1"/>
  <c r="AB34" i="79" s="1"/>
  <c r="AC34" i="79" s="1"/>
  <c r="AD34" i="79" s="1"/>
  <c r="AE34" i="79" s="1"/>
  <c r="AF34" i="79" s="1"/>
  <c r="D32" i="79"/>
  <c r="E32" i="79" s="1"/>
  <c r="F32" i="79" s="1"/>
  <c r="G32" i="79" s="1"/>
  <c r="C30" i="79"/>
  <c r="E19" i="89" s="1"/>
  <c r="D29" i="79"/>
  <c r="C27" i="79"/>
  <c r="D26" i="79"/>
  <c r="E26" i="79" s="1"/>
  <c r="C24" i="79"/>
  <c r="D23" i="79"/>
  <c r="E23" i="79" s="1"/>
  <c r="C21" i="79"/>
  <c r="D19" i="79"/>
  <c r="E19" i="79" s="1"/>
  <c r="F19" i="79" s="1"/>
  <c r="G19" i="79" s="1"/>
  <c r="H19" i="79" s="1"/>
  <c r="I19" i="79" s="1"/>
  <c r="J19" i="79" s="1"/>
  <c r="K19" i="79" s="1"/>
  <c r="L19" i="79" s="1"/>
  <c r="M19" i="79" s="1"/>
  <c r="N19" i="79" s="1"/>
  <c r="O19" i="79" s="1"/>
  <c r="P19" i="79" s="1"/>
  <c r="Q19" i="79" s="1"/>
  <c r="R19" i="79" s="1"/>
  <c r="S19" i="79" s="1"/>
  <c r="T19" i="79" s="1"/>
  <c r="U19" i="79" s="1"/>
  <c r="V19" i="79" s="1"/>
  <c r="W19" i="79" s="1"/>
  <c r="X19" i="79" s="1"/>
  <c r="Y19" i="79" s="1"/>
  <c r="Z19" i="79" s="1"/>
  <c r="AA19" i="79" s="1"/>
  <c r="AB19" i="79" s="1"/>
  <c r="AC19" i="79" s="1"/>
  <c r="AD19" i="79" s="1"/>
  <c r="AE19" i="79" s="1"/>
  <c r="AF19" i="79" s="1"/>
  <c r="C17" i="79"/>
  <c r="C16" i="79" s="1"/>
  <c r="E16" i="89" s="1"/>
  <c r="D1688" i="78" l="1"/>
  <c r="E1688" i="78" s="1"/>
  <c r="F1688" i="78" s="1"/>
  <c r="G1688" i="78" s="1"/>
  <c r="H1688" i="78" s="1"/>
  <c r="I1688" i="78" s="1"/>
  <c r="J1688" i="78" s="1"/>
  <c r="K1688" i="78" s="1"/>
  <c r="L1688" i="78" s="1"/>
  <c r="M1688" i="78" s="1"/>
  <c r="N1688" i="78" s="1"/>
  <c r="O1688" i="78" s="1"/>
  <c r="P1688" i="78" s="1"/>
  <c r="Q1688" i="78" s="1"/>
  <c r="R1688" i="78" s="1"/>
  <c r="S1688" i="78" s="1"/>
  <c r="T1688" i="78" s="1"/>
  <c r="U1688" i="78" s="1"/>
  <c r="V1688" i="78" s="1"/>
  <c r="W1688" i="78" s="1"/>
  <c r="X1688" i="78" s="1"/>
  <c r="Y1688" i="78" s="1"/>
  <c r="Z1688" i="78" s="1"/>
  <c r="AA1688" i="78" s="1"/>
  <c r="AB1688" i="78" s="1"/>
  <c r="AC1688" i="78" s="1"/>
  <c r="AD1688" i="78" s="1"/>
  <c r="AE1688" i="78" s="1"/>
  <c r="AF1688" i="78" s="1"/>
  <c r="D556" i="78"/>
  <c r="C1486" i="78"/>
  <c r="C1497" i="78" s="1"/>
  <c r="C1496" i="78" s="1"/>
  <c r="E630" i="78"/>
  <c r="F630" i="78" s="1"/>
  <c r="G630" i="78" s="1"/>
  <c r="H630" i="78" s="1"/>
  <c r="I630" i="78" s="1"/>
  <c r="J630" i="78" s="1"/>
  <c r="K630" i="78" s="1"/>
  <c r="L630" i="78" s="1"/>
  <c r="M630" i="78" s="1"/>
  <c r="N630" i="78" s="1"/>
  <c r="O630" i="78" s="1"/>
  <c r="P630" i="78" s="1"/>
  <c r="Q630" i="78" s="1"/>
  <c r="R630" i="78" s="1"/>
  <c r="S630" i="78" s="1"/>
  <c r="T630" i="78" s="1"/>
  <c r="U630" i="78" s="1"/>
  <c r="V630" i="78" s="1"/>
  <c r="W630" i="78" s="1"/>
  <c r="X630" i="78" s="1"/>
  <c r="Y630" i="78" s="1"/>
  <c r="Z630" i="78" s="1"/>
  <c r="AA630" i="78" s="1"/>
  <c r="AB630" i="78" s="1"/>
  <c r="AC630" i="78" s="1"/>
  <c r="AD630" i="78" s="1"/>
  <c r="AE630" i="78" s="1"/>
  <c r="AF630" i="78" s="1"/>
  <c r="D627" i="78"/>
  <c r="D626" i="78" s="1"/>
  <c r="C95" i="79"/>
  <c r="E44" i="89"/>
  <c r="C930" i="78"/>
  <c r="C925" i="78" s="1"/>
  <c r="H87" i="89"/>
  <c r="F254" i="79"/>
  <c r="I87" i="89"/>
  <c r="G254" i="79"/>
  <c r="Q87" i="89"/>
  <c r="O254" i="79"/>
  <c r="W254" i="79"/>
  <c r="Y87" i="89"/>
  <c r="Y85" i="89" s="1"/>
  <c r="AG87" i="89"/>
  <c r="AG85" i="89" s="1"/>
  <c r="AE254" i="79"/>
  <c r="AF87" i="89"/>
  <c r="AF85" i="89" s="1"/>
  <c r="AD254" i="79"/>
  <c r="R87" i="89"/>
  <c r="P254" i="79"/>
  <c r="K87" i="89"/>
  <c r="I254" i="79"/>
  <c r="Q254" i="79"/>
  <c r="S87" i="89"/>
  <c r="AA87" i="89"/>
  <c r="AA85" i="89" s="1"/>
  <c r="Y254" i="79"/>
  <c r="L87" i="89"/>
  <c r="J254" i="79"/>
  <c r="R254" i="79"/>
  <c r="T87" i="89"/>
  <c r="Z254" i="79"/>
  <c r="AB87" i="89"/>
  <c r="AB85" i="89" s="1"/>
  <c r="X87" i="89"/>
  <c r="V254" i="79"/>
  <c r="J87" i="89"/>
  <c r="H254" i="79"/>
  <c r="AH87" i="89"/>
  <c r="AH85" i="89" s="1"/>
  <c r="AF254" i="79"/>
  <c r="C254" i="79"/>
  <c r="E87" i="89"/>
  <c r="S254" i="79"/>
  <c r="U87" i="89"/>
  <c r="F87" i="89"/>
  <c r="D254" i="79"/>
  <c r="N87" i="89"/>
  <c r="L254" i="79"/>
  <c r="V87" i="89"/>
  <c r="T254" i="79"/>
  <c r="AD87" i="89"/>
  <c r="AD85" i="89" s="1"/>
  <c r="AB254" i="79"/>
  <c r="P87" i="89"/>
  <c r="N254" i="79"/>
  <c r="X254" i="79"/>
  <c r="Z87" i="89"/>
  <c r="Z85" i="89" s="1"/>
  <c r="K254" i="79"/>
  <c r="M87" i="89"/>
  <c r="AA254" i="79"/>
  <c r="AC87" i="89"/>
  <c r="AC85" i="89" s="1"/>
  <c r="E254" i="79"/>
  <c r="G87" i="89"/>
  <c r="M254" i="79"/>
  <c r="O87" i="89"/>
  <c r="U254" i="79"/>
  <c r="W87" i="89"/>
  <c r="AE87" i="89"/>
  <c r="AE85" i="89" s="1"/>
  <c r="AC254" i="79"/>
  <c r="C1792" i="78"/>
  <c r="E1807" i="78"/>
  <c r="D1805" i="78"/>
  <c r="E1605" i="78"/>
  <c r="D1603" i="78"/>
  <c r="E1194" i="78"/>
  <c r="C125" i="79"/>
  <c r="C246" i="79"/>
  <c r="C107" i="79"/>
  <c r="C1500" i="78"/>
  <c r="C1499" i="78" s="1"/>
  <c r="C1529" i="78"/>
  <c r="E1209" i="78"/>
  <c r="D1207" i="78"/>
  <c r="C1096" i="78"/>
  <c r="E780" i="78"/>
  <c r="D778" i="78"/>
  <c r="F613" i="78"/>
  <c r="E652" i="78"/>
  <c r="D650" i="78"/>
  <c r="E118" i="78"/>
  <c r="C84" i="79"/>
  <c r="C20" i="79"/>
  <c r="E322" i="78"/>
  <c r="D320" i="78"/>
  <c r="D162" i="79"/>
  <c r="E162" i="79"/>
  <c r="E146" i="79" s="1"/>
  <c r="E1161" i="78"/>
  <c r="D1159" i="78"/>
  <c r="C1167" i="78"/>
  <c r="D986" i="78"/>
  <c r="E986" i="78" s="1"/>
  <c r="F986" i="78" s="1"/>
  <c r="G986" i="78" s="1"/>
  <c r="H986" i="78" s="1"/>
  <c r="I986" i="78" s="1"/>
  <c r="J986" i="78" s="1"/>
  <c r="K986" i="78" s="1"/>
  <c r="L986" i="78" s="1"/>
  <c r="M986" i="78" s="1"/>
  <c r="N986" i="78" s="1"/>
  <c r="O986" i="78" s="1"/>
  <c r="P986" i="78" s="1"/>
  <c r="Q986" i="78" s="1"/>
  <c r="R986" i="78" s="1"/>
  <c r="S986" i="78" s="1"/>
  <c r="T986" i="78" s="1"/>
  <c r="U986" i="78" s="1"/>
  <c r="V986" i="78" s="1"/>
  <c r="W986" i="78" s="1"/>
  <c r="X986" i="78" s="1"/>
  <c r="Y986" i="78" s="1"/>
  <c r="Z986" i="78" s="1"/>
  <c r="AA986" i="78" s="1"/>
  <c r="AB986" i="78" s="1"/>
  <c r="AC986" i="78" s="1"/>
  <c r="AD986" i="78" s="1"/>
  <c r="AE986" i="78" s="1"/>
  <c r="AF986" i="78" s="1"/>
  <c r="C984" i="78"/>
  <c r="E1204" i="78"/>
  <c r="D1200" i="78"/>
  <c r="D1007" i="78"/>
  <c r="C1005" i="78"/>
  <c r="C1874" i="78"/>
  <c r="C1849" i="78"/>
  <c r="E89" i="78"/>
  <c r="E391" i="78" s="1"/>
  <c r="E408" i="78"/>
  <c r="F408" i="78" s="1"/>
  <c r="D407" i="78"/>
  <c r="D404" i="78" s="1"/>
  <c r="E377" i="78"/>
  <c r="D374" i="78"/>
  <c r="D100" i="78"/>
  <c r="D81" i="78"/>
  <c r="W162" i="79"/>
  <c r="M162" i="79"/>
  <c r="D874" i="78"/>
  <c r="E477" i="78"/>
  <c r="E929" i="78"/>
  <c r="E926" i="78" s="1"/>
  <c r="E1297" i="78"/>
  <c r="E1326" i="78"/>
  <c r="C1786" i="78"/>
  <c r="D1786" i="78" s="1"/>
  <c r="E1786" i="78" s="1"/>
  <c r="F1786" i="78" s="1"/>
  <c r="G1786" i="78" s="1"/>
  <c r="H1786" i="78" s="1"/>
  <c r="I1786" i="78" s="1"/>
  <c r="J1786" i="78" s="1"/>
  <c r="K1786" i="78" s="1"/>
  <c r="L1786" i="78" s="1"/>
  <c r="M1786" i="78" s="1"/>
  <c r="N1786" i="78" s="1"/>
  <c r="O1786" i="78" s="1"/>
  <c r="P1786" i="78" s="1"/>
  <c r="Q1786" i="78" s="1"/>
  <c r="R1786" i="78" s="1"/>
  <c r="S1786" i="78" s="1"/>
  <c r="T1786" i="78" s="1"/>
  <c r="U1786" i="78" s="1"/>
  <c r="V1786" i="78" s="1"/>
  <c r="W1786" i="78" s="1"/>
  <c r="X1786" i="78" s="1"/>
  <c r="Y1786" i="78" s="1"/>
  <c r="Z1786" i="78" s="1"/>
  <c r="AA1786" i="78" s="1"/>
  <c r="AB1786" i="78" s="1"/>
  <c r="AC1786" i="78" s="1"/>
  <c r="AD1786" i="78" s="1"/>
  <c r="AE1786" i="78" s="1"/>
  <c r="AF1786" i="78" s="1"/>
  <c r="D893" i="78"/>
  <c r="D920" i="78"/>
  <c r="D871" i="78"/>
  <c r="D766" i="78"/>
  <c r="D763" i="78" s="1"/>
  <c r="E416" i="78"/>
  <c r="D397" i="78"/>
  <c r="D1783" i="78"/>
  <c r="E1783" i="78" s="1"/>
  <c r="F1783" i="78" s="1"/>
  <c r="G1783" i="78" s="1"/>
  <c r="H1783" i="78" s="1"/>
  <c r="I1783" i="78" s="1"/>
  <c r="J1783" i="78" s="1"/>
  <c r="K1783" i="78" s="1"/>
  <c r="L1783" i="78" s="1"/>
  <c r="M1783" i="78" s="1"/>
  <c r="N1783" i="78" s="1"/>
  <c r="O1783" i="78" s="1"/>
  <c r="P1783" i="78" s="1"/>
  <c r="Q1783" i="78" s="1"/>
  <c r="R1783" i="78" s="1"/>
  <c r="S1783" i="78" s="1"/>
  <c r="T1783" i="78" s="1"/>
  <c r="U1783" i="78" s="1"/>
  <c r="V1783" i="78" s="1"/>
  <c r="W1783" i="78" s="1"/>
  <c r="X1783" i="78" s="1"/>
  <c r="Y1783" i="78" s="1"/>
  <c r="Z1783" i="78" s="1"/>
  <c r="AA1783" i="78" s="1"/>
  <c r="AB1783" i="78" s="1"/>
  <c r="AC1783" i="78" s="1"/>
  <c r="AD1783" i="78" s="1"/>
  <c r="AE1783" i="78" s="1"/>
  <c r="AF1783" i="78" s="1"/>
  <c r="C258" i="78"/>
  <c r="C253" i="78" s="1"/>
  <c r="E579" i="78"/>
  <c r="D108" i="79"/>
  <c r="D91" i="79"/>
  <c r="D88" i="79"/>
  <c r="D85" i="79"/>
  <c r="C1765" i="78"/>
  <c r="D1765" i="78" s="1"/>
  <c r="D461" i="78"/>
  <c r="D464" i="78"/>
  <c r="C229" i="78"/>
  <c r="D229" i="78" s="1"/>
  <c r="E229" i="78" s="1"/>
  <c r="F229" i="78" s="1"/>
  <c r="G229" i="78" s="1"/>
  <c r="H229" i="78" s="1"/>
  <c r="I229" i="78" s="1"/>
  <c r="J229" i="78" s="1"/>
  <c r="K229" i="78" s="1"/>
  <c r="L229" i="78" s="1"/>
  <c r="M229" i="78" s="1"/>
  <c r="N229" i="78" s="1"/>
  <c r="O229" i="78" s="1"/>
  <c r="P229" i="78" s="1"/>
  <c r="Q229" i="78" s="1"/>
  <c r="R229" i="78" s="1"/>
  <c r="S229" i="78" s="1"/>
  <c r="T229" i="78" s="1"/>
  <c r="U229" i="78" s="1"/>
  <c r="V229" i="78" s="1"/>
  <c r="W229" i="78" s="1"/>
  <c r="X229" i="78" s="1"/>
  <c r="Y229" i="78" s="1"/>
  <c r="Z229" i="78" s="1"/>
  <c r="AA229" i="78" s="1"/>
  <c r="AB229" i="78" s="1"/>
  <c r="AC229" i="78" s="1"/>
  <c r="AD229" i="78" s="1"/>
  <c r="AE229" i="78" s="1"/>
  <c r="AF229" i="78" s="1"/>
  <c r="D550" i="78"/>
  <c r="E550" i="78" s="1"/>
  <c r="F550" i="78" s="1"/>
  <c r="G550" i="78" s="1"/>
  <c r="H550" i="78" s="1"/>
  <c r="I550" i="78" s="1"/>
  <c r="J550" i="78" s="1"/>
  <c r="K550" i="78" s="1"/>
  <c r="L550" i="78" s="1"/>
  <c r="M550" i="78" s="1"/>
  <c r="N550" i="78" s="1"/>
  <c r="O550" i="78" s="1"/>
  <c r="P550" i="78" s="1"/>
  <c r="Q550" i="78" s="1"/>
  <c r="R550" i="78" s="1"/>
  <c r="S550" i="78" s="1"/>
  <c r="T550" i="78" s="1"/>
  <c r="U550" i="78" s="1"/>
  <c r="V550" i="78" s="1"/>
  <c r="W550" i="78" s="1"/>
  <c r="X550" i="78" s="1"/>
  <c r="Y550" i="78" s="1"/>
  <c r="Z550" i="78" s="1"/>
  <c r="AA550" i="78" s="1"/>
  <c r="AB550" i="78" s="1"/>
  <c r="AC550" i="78" s="1"/>
  <c r="AD550" i="78" s="1"/>
  <c r="AE550" i="78" s="1"/>
  <c r="AF550" i="78" s="1"/>
  <c r="D532" i="78"/>
  <c r="E532" i="78" s="1"/>
  <c r="F532" i="78" s="1"/>
  <c r="G532" i="78" s="1"/>
  <c r="H532" i="78" s="1"/>
  <c r="I532" i="78" s="1"/>
  <c r="J532" i="78" s="1"/>
  <c r="K532" i="78" s="1"/>
  <c r="L532" i="78" s="1"/>
  <c r="M532" i="78" s="1"/>
  <c r="N532" i="78" s="1"/>
  <c r="O532" i="78" s="1"/>
  <c r="P532" i="78" s="1"/>
  <c r="Q532" i="78" s="1"/>
  <c r="R532" i="78" s="1"/>
  <c r="S532" i="78" s="1"/>
  <c r="T532" i="78" s="1"/>
  <c r="U532" i="78" s="1"/>
  <c r="V532" i="78" s="1"/>
  <c r="W532" i="78" s="1"/>
  <c r="X532" i="78" s="1"/>
  <c r="Y532" i="78" s="1"/>
  <c r="Z532" i="78" s="1"/>
  <c r="AA532" i="78" s="1"/>
  <c r="AB532" i="78" s="1"/>
  <c r="AC532" i="78" s="1"/>
  <c r="AD532" i="78" s="1"/>
  <c r="AE532" i="78" s="1"/>
  <c r="AF532" i="78" s="1"/>
  <c r="D989" i="78"/>
  <c r="E989" i="78" s="1"/>
  <c r="F989" i="78" s="1"/>
  <c r="G989" i="78" s="1"/>
  <c r="H989" i="78" s="1"/>
  <c r="I989" i="78" s="1"/>
  <c r="J989" i="78" s="1"/>
  <c r="K989" i="78" s="1"/>
  <c r="L989" i="78" s="1"/>
  <c r="M989" i="78" s="1"/>
  <c r="N989" i="78" s="1"/>
  <c r="O989" i="78" s="1"/>
  <c r="P989" i="78" s="1"/>
  <c r="Q989" i="78" s="1"/>
  <c r="R989" i="78" s="1"/>
  <c r="S989" i="78" s="1"/>
  <c r="T989" i="78" s="1"/>
  <c r="U989" i="78" s="1"/>
  <c r="V989" i="78" s="1"/>
  <c r="W989" i="78" s="1"/>
  <c r="X989" i="78" s="1"/>
  <c r="Y989" i="78" s="1"/>
  <c r="Z989" i="78" s="1"/>
  <c r="AA989" i="78" s="1"/>
  <c r="AB989" i="78" s="1"/>
  <c r="AC989" i="78" s="1"/>
  <c r="AD989" i="78" s="1"/>
  <c r="AE989" i="78" s="1"/>
  <c r="AF989" i="78" s="1"/>
  <c r="D1853" i="78"/>
  <c r="D1799" i="78"/>
  <c r="F119" i="79"/>
  <c r="D111" i="79"/>
  <c r="D115" i="79"/>
  <c r="D585" i="78"/>
  <c r="D24" i="79"/>
  <c r="D1558" i="78"/>
  <c r="D1579" i="78"/>
  <c r="E904" i="78"/>
  <c r="E946" i="78" s="1"/>
  <c r="D1665" i="78"/>
  <c r="C199" i="78"/>
  <c r="C203" i="78" s="1"/>
  <c r="D203" i="78" s="1"/>
  <c r="E203" i="78" s="1"/>
  <c r="F203" i="78" s="1"/>
  <c r="G203" i="78" s="1"/>
  <c r="H203" i="78" s="1"/>
  <c r="I203" i="78" s="1"/>
  <c r="J203" i="78" s="1"/>
  <c r="K203" i="78" s="1"/>
  <c r="L203" i="78" s="1"/>
  <c r="M203" i="78" s="1"/>
  <c r="N203" i="78" s="1"/>
  <c r="O203" i="78" s="1"/>
  <c r="P203" i="78" s="1"/>
  <c r="Q203" i="78" s="1"/>
  <c r="R203" i="78" s="1"/>
  <c r="S203" i="78" s="1"/>
  <c r="T203" i="78" s="1"/>
  <c r="U203" i="78" s="1"/>
  <c r="V203" i="78" s="1"/>
  <c r="W203" i="78" s="1"/>
  <c r="X203" i="78" s="1"/>
  <c r="Y203" i="78" s="1"/>
  <c r="Z203" i="78" s="1"/>
  <c r="AA203" i="78" s="1"/>
  <c r="AB203" i="78" s="1"/>
  <c r="AC203" i="78" s="1"/>
  <c r="AD203" i="78" s="1"/>
  <c r="AE203" i="78" s="1"/>
  <c r="AF203" i="78" s="1"/>
  <c r="D803" i="78"/>
  <c r="C947" i="78"/>
  <c r="C944" i="78" s="1"/>
  <c r="D1600" i="78"/>
  <c r="C1142" i="78"/>
  <c r="D1576" i="78"/>
  <c r="C1264" i="78"/>
  <c r="C1239" i="78" s="1"/>
  <c r="D1124" i="78"/>
  <c r="D1811" i="78"/>
  <c r="C1970" i="78"/>
  <c r="C1965" i="78" s="1"/>
  <c r="C171" i="78"/>
  <c r="D171" i="78" s="1"/>
  <c r="C185" i="78"/>
  <c r="C189" i="78" s="1"/>
  <c r="D189" i="78" s="1"/>
  <c r="E189" i="78" s="1"/>
  <c r="F189" i="78" s="1"/>
  <c r="G189" i="78" s="1"/>
  <c r="H189" i="78" s="1"/>
  <c r="I189" i="78" s="1"/>
  <c r="J189" i="78" s="1"/>
  <c r="K189" i="78" s="1"/>
  <c r="L189" i="78" s="1"/>
  <c r="M189" i="78" s="1"/>
  <c r="N189" i="78" s="1"/>
  <c r="O189" i="78" s="1"/>
  <c r="P189" i="78" s="1"/>
  <c r="Q189" i="78" s="1"/>
  <c r="R189" i="78" s="1"/>
  <c r="S189" i="78" s="1"/>
  <c r="T189" i="78" s="1"/>
  <c r="U189" i="78" s="1"/>
  <c r="V189" i="78" s="1"/>
  <c r="W189" i="78" s="1"/>
  <c r="X189" i="78" s="1"/>
  <c r="Y189" i="78" s="1"/>
  <c r="Z189" i="78" s="1"/>
  <c r="AA189" i="78" s="1"/>
  <c r="AB189" i="78" s="1"/>
  <c r="AC189" i="78" s="1"/>
  <c r="AD189" i="78" s="1"/>
  <c r="AE189" i="78" s="1"/>
  <c r="AF189" i="78" s="1"/>
  <c r="D481" i="78"/>
  <c r="E481" i="78" s="1"/>
  <c r="C1477" i="78"/>
  <c r="C1470" i="78" s="1"/>
  <c r="D1567" i="78"/>
  <c r="D1778" i="78"/>
  <c r="C723" i="78"/>
  <c r="C722" i="78" s="1"/>
  <c r="C1050" i="78"/>
  <c r="C1957" i="78"/>
  <c r="C1769" i="78"/>
  <c r="D1842" i="78"/>
  <c r="D1769" i="78"/>
  <c r="D1974" i="78"/>
  <c r="C954" i="78"/>
  <c r="C953" i="78" s="1"/>
  <c r="N450" i="78"/>
  <c r="C1111" i="78"/>
  <c r="C1110" i="78" s="1"/>
  <c r="D1123" i="78"/>
  <c r="D40" i="78"/>
  <c r="C963" i="78"/>
  <c r="C962" i="78" s="1"/>
  <c r="C785" i="78"/>
  <c r="C1222" i="78"/>
  <c r="D1658" i="78"/>
  <c r="D1657" i="78" s="1"/>
  <c r="D127" i="78"/>
  <c r="C791" i="78"/>
  <c r="C903" i="78"/>
  <c r="C899" i="78"/>
  <c r="C1846" i="78"/>
  <c r="C1845" i="78" s="1"/>
  <c r="C893" i="78"/>
  <c r="D68" i="78"/>
  <c r="D402" i="78"/>
  <c r="E402" i="78" s="1"/>
  <c r="F402" i="78" s="1"/>
  <c r="G402" i="78" s="1"/>
  <c r="H402" i="78" s="1"/>
  <c r="I402" i="78" s="1"/>
  <c r="J402" i="78" s="1"/>
  <c r="K402" i="78" s="1"/>
  <c r="L402" i="78" s="1"/>
  <c r="M402" i="78" s="1"/>
  <c r="N402" i="78" s="1"/>
  <c r="O402" i="78" s="1"/>
  <c r="P402" i="78" s="1"/>
  <c r="Q402" i="78" s="1"/>
  <c r="R402" i="78" s="1"/>
  <c r="S402" i="78" s="1"/>
  <c r="T402" i="78" s="1"/>
  <c r="U402" i="78" s="1"/>
  <c r="V402" i="78" s="1"/>
  <c r="W402" i="78" s="1"/>
  <c r="X402" i="78" s="1"/>
  <c r="Y402" i="78" s="1"/>
  <c r="Z402" i="78" s="1"/>
  <c r="AA402" i="78" s="1"/>
  <c r="AB402" i="78" s="1"/>
  <c r="AC402" i="78" s="1"/>
  <c r="AD402" i="78" s="1"/>
  <c r="AE402" i="78" s="1"/>
  <c r="AF402" i="78" s="1"/>
  <c r="C754" i="78"/>
  <c r="D1833" i="78"/>
  <c r="C667" i="78"/>
  <c r="C1189" i="78"/>
  <c r="D162" i="78"/>
  <c r="E1557" i="78"/>
  <c r="F1557" i="78" s="1"/>
  <c r="G1557" i="78" s="1"/>
  <c r="H1557" i="78" s="1"/>
  <c r="K1557" i="78" s="1"/>
  <c r="L1557" i="78" s="1"/>
  <c r="M1557" i="78" s="1"/>
  <c r="N1557" i="78" s="1"/>
  <c r="O1557" i="78" s="1"/>
  <c r="P1557" i="78" s="1"/>
  <c r="Q1557" i="78" s="1"/>
  <c r="R1557" i="78" s="1"/>
  <c r="S1557" i="78" s="1"/>
  <c r="T1557" i="78" s="1"/>
  <c r="U1557" i="78" s="1"/>
  <c r="V1557" i="78" s="1"/>
  <c r="W1557" i="78" s="1"/>
  <c r="X1557" i="78" s="1"/>
  <c r="Y1557" i="78" s="1"/>
  <c r="Z1557" i="78" s="1"/>
  <c r="AA1557" i="78" s="1"/>
  <c r="AB1557" i="78" s="1"/>
  <c r="AC1557" i="78" s="1"/>
  <c r="AD1557" i="78" s="1"/>
  <c r="AE1557" i="78" s="1"/>
  <c r="AF1557" i="78" s="1"/>
  <c r="C1766" i="78"/>
  <c r="C1781" i="78"/>
  <c r="D1856" i="78"/>
  <c r="C1041" i="78"/>
  <c r="D1796" i="78"/>
  <c r="D579" i="78"/>
  <c r="C1276" i="78"/>
  <c r="C802" i="78"/>
  <c r="D1103" i="78"/>
  <c r="D1641" i="78"/>
  <c r="D1677" i="78"/>
  <c r="D774" i="78"/>
  <c r="E774" i="78" s="1"/>
  <c r="F774" i="78" s="1"/>
  <c r="G774" i="78" s="1"/>
  <c r="H774" i="78" s="1"/>
  <c r="I774" i="78" s="1"/>
  <c r="J774" i="78" s="1"/>
  <c r="K774" i="78" s="1"/>
  <c r="L774" i="78" s="1"/>
  <c r="M774" i="78" s="1"/>
  <c r="N774" i="78" s="1"/>
  <c r="O774" i="78" s="1"/>
  <c r="P774" i="78" s="1"/>
  <c r="Q774" i="78" s="1"/>
  <c r="R774" i="78" s="1"/>
  <c r="S774" i="78" s="1"/>
  <c r="T774" i="78" s="1"/>
  <c r="U774" i="78" s="1"/>
  <c r="V774" i="78" s="1"/>
  <c r="W774" i="78" s="1"/>
  <c r="X774" i="78" s="1"/>
  <c r="Y774" i="78" s="1"/>
  <c r="Z774" i="78" s="1"/>
  <c r="AA774" i="78" s="1"/>
  <c r="AB774" i="78" s="1"/>
  <c r="AC774" i="78" s="1"/>
  <c r="AD774" i="78" s="1"/>
  <c r="AE774" i="78" s="1"/>
  <c r="AF774" i="78" s="1"/>
  <c r="F1835" i="78"/>
  <c r="F1833" i="78" s="1"/>
  <c r="C235" i="78"/>
  <c r="D743" i="78"/>
  <c r="D1195" i="78"/>
  <c r="E1195" i="78" s="1"/>
  <c r="F1195" i="78" s="1"/>
  <c r="G1195" i="78" s="1"/>
  <c r="H1195" i="78" s="1"/>
  <c r="I1195" i="78" s="1"/>
  <c r="J1195" i="78" s="1"/>
  <c r="K1195" i="78" s="1"/>
  <c r="L1195" i="78" s="1"/>
  <c r="M1195" i="78" s="1"/>
  <c r="N1195" i="78" s="1"/>
  <c r="O1195" i="78" s="1"/>
  <c r="P1195" i="78" s="1"/>
  <c r="Q1195" i="78" s="1"/>
  <c r="R1195" i="78" s="1"/>
  <c r="S1195" i="78" s="1"/>
  <c r="T1195" i="78" s="1"/>
  <c r="U1195" i="78" s="1"/>
  <c r="V1195" i="78" s="1"/>
  <c r="W1195" i="78" s="1"/>
  <c r="X1195" i="78" s="1"/>
  <c r="Y1195" i="78" s="1"/>
  <c r="Z1195" i="78" s="1"/>
  <c r="AA1195" i="78" s="1"/>
  <c r="AB1195" i="78" s="1"/>
  <c r="AC1195" i="78" s="1"/>
  <c r="AD1195" i="78" s="1"/>
  <c r="AE1195" i="78" s="1"/>
  <c r="AF1195" i="78" s="1"/>
  <c r="E45" i="78"/>
  <c r="E65" i="78" s="1"/>
  <c r="E63" i="78" s="1"/>
  <c r="D667" i="78"/>
  <c r="C763" i="78"/>
  <c r="C760" i="78" s="1"/>
  <c r="C768" i="78"/>
  <c r="D1119" i="78"/>
  <c r="D1540" i="78"/>
  <c r="G1306" i="78"/>
  <c r="D1588" i="78"/>
  <c r="D1690" i="78"/>
  <c r="C1829" i="78"/>
  <c r="X1721" i="78"/>
  <c r="Y1721" i="78" s="1"/>
  <c r="Z1721" i="78" s="1"/>
  <c r="AA1721" i="78" s="1"/>
  <c r="AB1721" i="78" s="1"/>
  <c r="AC1721" i="78" s="1"/>
  <c r="AD1721" i="78" s="1"/>
  <c r="AE1721" i="78" s="1"/>
  <c r="AF1721" i="78" s="1"/>
  <c r="X1757" i="78"/>
  <c r="Y1757" i="78" s="1"/>
  <c r="Z1757" i="78" s="1"/>
  <c r="AA1757" i="78" s="1"/>
  <c r="AB1757" i="78" s="1"/>
  <c r="AC1757" i="78" s="1"/>
  <c r="AD1757" i="78" s="1"/>
  <c r="AE1757" i="78" s="1"/>
  <c r="AF1757" i="78" s="1"/>
  <c r="E1974" i="78"/>
  <c r="F1976" i="78"/>
  <c r="F1974" i="78" s="1"/>
  <c r="X1188" i="78"/>
  <c r="Y1188" i="78" s="1"/>
  <c r="Z1188" i="78" s="1"/>
  <c r="AA1188" i="78" s="1"/>
  <c r="AB1188" i="78" s="1"/>
  <c r="AC1188" i="78" s="1"/>
  <c r="AD1188" i="78" s="1"/>
  <c r="AE1188" i="78" s="1"/>
  <c r="AF1188" i="78" s="1"/>
  <c r="E1584" i="78"/>
  <c r="F1584" i="78" s="1"/>
  <c r="G1584" i="78" s="1"/>
  <c r="H1584" i="78" s="1"/>
  <c r="K1584" i="78" s="1"/>
  <c r="L1584" i="78" s="1"/>
  <c r="M1584" i="78" s="1"/>
  <c r="N1584" i="78" s="1"/>
  <c r="O1584" i="78" s="1"/>
  <c r="P1584" i="78" s="1"/>
  <c r="Q1584" i="78" s="1"/>
  <c r="R1584" i="78" s="1"/>
  <c r="S1584" i="78" s="1"/>
  <c r="T1584" i="78" s="1"/>
  <c r="U1584" i="78" s="1"/>
  <c r="V1584" i="78" s="1"/>
  <c r="W1584" i="78" s="1"/>
  <c r="X1584" i="78" s="1"/>
  <c r="Y1584" i="78" s="1"/>
  <c r="Z1584" i="78" s="1"/>
  <c r="AA1584" i="78" s="1"/>
  <c r="AB1584" i="78" s="1"/>
  <c r="AC1584" i="78" s="1"/>
  <c r="AD1584" i="78" s="1"/>
  <c r="AE1584" i="78" s="1"/>
  <c r="AF1584" i="78" s="1"/>
  <c r="E1979" i="78"/>
  <c r="E1977" i="78" s="1"/>
  <c r="C150" i="78"/>
  <c r="C162" i="78"/>
  <c r="C244" i="78"/>
  <c r="X319" i="78"/>
  <c r="Y319" i="78" s="1"/>
  <c r="Z319" i="78" s="1"/>
  <c r="AA319" i="78" s="1"/>
  <c r="AB319" i="78" s="1"/>
  <c r="AC319" i="78" s="1"/>
  <c r="AD319" i="78" s="1"/>
  <c r="AE319" i="78" s="1"/>
  <c r="AF319" i="78" s="1"/>
  <c r="D806" i="78"/>
  <c r="C856" i="78"/>
  <c r="C1132" i="78"/>
  <c r="D1240" i="78"/>
  <c r="C1458" i="78"/>
  <c r="C1457" i="78" s="1"/>
  <c r="C1456" i="78" s="1"/>
  <c r="D1537" i="78"/>
  <c r="D1546" i="78"/>
  <c r="C750" i="78"/>
  <c r="D785" i="78"/>
  <c r="C888" i="78"/>
  <c r="C887" i="78" s="1"/>
  <c r="E1546" i="78"/>
  <c r="D1570" i="78"/>
  <c r="D1585" i="78"/>
  <c r="C1775" i="78"/>
  <c r="E1780" i="78"/>
  <c r="F1780" i="78" s="1"/>
  <c r="G1780" i="78" s="1"/>
  <c r="H1780" i="78" s="1"/>
  <c r="I1780" i="78" s="1"/>
  <c r="J1780" i="78" s="1"/>
  <c r="K1780" i="78" s="1"/>
  <c r="L1780" i="78" s="1"/>
  <c r="M1780" i="78" s="1"/>
  <c r="N1780" i="78" s="1"/>
  <c r="O1780" i="78" s="1"/>
  <c r="P1780" i="78" s="1"/>
  <c r="Q1780" i="78" s="1"/>
  <c r="R1780" i="78" s="1"/>
  <c r="S1780" i="78" s="1"/>
  <c r="T1780" i="78" s="1"/>
  <c r="U1780" i="78" s="1"/>
  <c r="V1780" i="78" s="1"/>
  <c r="W1780" i="78" s="1"/>
  <c r="X1780" i="78" s="1"/>
  <c r="Y1780" i="78" s="1"/>
  <c r="Z1780" i="78" s="1"/>
  <c r="AA1780" i="78" s="1"/>
  <c r="AB1780" i="78" s="1"/>
  <c r="AC1780" i="78" s="1"/>
  <c r="AD1780" i="78" s="1"/>
  <c r="AE1780" i="78" s="1"/>
  <c r="AF1780" i="78" s="1"/>
  <c r="E1798" i="78"/>
  <c r="F1798" i="78" s="1"/>
  <c r="G1798" i="78" s="1"/>
  <c r="H1798" i="78" s="1"/>
  <c r="I1798" i="78" s="1"/>
  <c r="J1798" i="78" s="1"/>
  <c r="K1798" i="78" s="1"/>
  <c r="L1798" i="78" s="1"/>
  <c r="M1798" i="78" s="1"/>
  <c r="N1798" i="78" s="1"/>
  <c r="O1798" i="78" s="1"/>
  <c r="P1798" i="78" s="1"/>
  <c r="Q1798" i="78" s="1"/>
  <c r="R1798" i="78" s="1"/>
  <c r="S1798" i="78" s="1"/>
  <c r="T1798" i="78" s="1"/>
  <c r="U1798" i="78" s="1"/>
  <c r="V1798" i="78" s="1"/>
  <c r="W1798" i="78" s="1"/>
  <c r="X1798" i="78" s="1"/>
  <c r="Y1798" i="78" s="1"/>
  <c r="Z1798" i="78" s="1"/>
  <c r="AA1798" i="78" s="1"/>
  <c r="AB1798" i="78" s="1"/>
  <c r="AC1798" i="78" s="1"/>
  <c r="AD1798" i="78" s="1"/>
  <c r="AE1798" i="78" s="1"/>
  <c r="AF1798" i="78" s="1"/>
  <c r="E1969" i="78"/>
  <c r="F1969" i="78" s="1"/>
  <c r="G1969" i="78" s="1"/>
  <c r="G1967" i="78" s="1"/>
  <c r="D104" i="78"/>
  <c r="E104" i="78" s="1"/>
  <c r="F104" i="78" s="1"/>
  <c r="G104" i="78" s="1"/>
  <c r="H104" i="78" s="1"/>
  <c r="I104" i="78" s="1"/>
  <c r="J104" i="78" s="1"/>
  <c r="K104" i="78" s="1"/>
  <c r="L104" i="78" s="1"/>
  <c r="M104" i="78" s="1"/>
  <c r="N104" i="78" s="1"/>
  <c r="O104" i="78" s="1"/>
  <c r="P104" i="78" s="1"/>
  <c r="Q104" i="78" s="1"/>
  <c r="R104" i="78" s="1"/>
  <c r="S104" i="78" s="1"/>
  <c r="T104" i="78" s="1"/>
  <c r="U104" i="78" s="1"/>
  <c r="V104" i="78" s="1"/>
  <c r="W104" i="78" s="1"/>
  <c r="X104" i="78" s="1"/>
  <c r="Y104" i="78" s="1"/>
  <c r="Z104" i="78" s="1"/>
  <c r="AA104" i="78" s="1"/>
  <c r="AB104" i="78" s="1"/>
  <c r="AC104" i="78" s="1"/>
  <c r="AD104" i="78" s="1"/>
  <c r="AE104" i="78" s="1"/>
  <c r="AF104" i="78" s="1"/>
  <c r="E336" i="78"/>
  <c r="M337" i="78"/>
  <c r="E585" i="78"/>
  <c r="X918" i="78"/>
  <c r="Y918" i="78" s="1"/>
  <c r="Z918" i="78" s="1"/>
  <c r="AA918" i="78" s="1"/>
  <c r="AB918" i="78" s="1"/>
  <c r="AC918" i="78" s="1"/>
  <c r="AD918" i="78" s="1"/>
  <c r="AE918" i="78" s="1"/>
  <c r="AF918" i="78" s="1"/>
  <c r="X1196" i="78"/>
  <c r="Y1196" i="78" s="1"/>
  <c r="Z1196" i="78" s="1"/>
  <c r="AA1196" i="78" s="1"/>
  <c r="AB1196" i="78" s="1"/>
  <c r="AC1196" i="78" s="1"/>
  <c r="AD1196" i="78" s="1"/>
  <c r="AE1196" i="78" s="1"/>
  <c r="AF1196" i="78" s="1"/>
  <c r="X1513" i="78"/>
  <c r="Y1513" i="78" s="1"/>
  <c r="Z1513" i="78" s="1"/>
  <c r="AA1513" i="78" s="1"/>
  <c r="AB1513" i="78" s="1"/>
  <c r="AC1513" i="78" s="1"/>
  <c r="AD1513" i="78" s="1"/>
  <c r="AE1513" i="78" s="1"/>
  <c r="AF1513" i="78" s="1"/>
  <c r="D1775" i="78"/>
  <c r="D1836" i="78"/>
  <c r="D1859" i="78"/>
  <c r="D154" i="78"/>
  <c r="F585" i="78"/>
  <c r="C738" i="78"/>
  <c r="C909" i="78"/>
  <c r="C1019" i="78"/>
  <c r="D1543" i="78"/>
  <c r="X47" i="78"/>
  <c r="W44" i="78"/>
  <c r="X700" i="78"/>
  <c r="Y700" i="78" s="1"/>
  <c r="Z700" i="78" s="1"/>
  <c r="AA700" i="78" s="1"/>
  <c r="AB700" i="78" s="1"/>
  <c r="AC700" i="78" s="1"/>
  <c r="AD700" i="78" s="1"/>
  <c r="AE700" i="78" s="1"/>
  <c r="AF700" i="78" s="1"/>
  <c r="X968" i="78"/>
  <c r="W963" i="78"/>
  <c r="E1744" i="78"/>
  <c r="D1823" i="78"/>
  <c r="E1842" i="78"/>
  <c r="D158" i="78"/>
  <c r="D157" i="78" s="1"/>
  <c r="X974" i="78"/>
  <c r="W969" i="78"/>
  <c r="C1137" i="78"/>
  <c r="C1283" i="78"/>
  <c r="F1776" i="78"/>
  <c r="F1775" i="78" s="1"/>
  <c r="X1901" i="78"/>
  <c r="Y1901" i="78" s="1"/>
  <c r="Z1901" i="78" s="1"/>
  <c r="AA1901" i="78" s="1"/>
  <c r="AB1901" i="78" s="1"/>
  <c r="AC1901" i="78" s="1"/>
  <c r="AD1901" i="78" s="1"/>
  <c r="AE1901" i="78" s="1"/>
  <c r="AF1901" i="78" s="1"/>
  <c r="C627" i="78"/>
  <c r="C626" i="78" s="1"/>
  <c r="C634" i="78"/>
  <c r="C633" i="78" s="1"/>
  <c r="C939" i="78"/>
  <c r="C936" i="78" s="1"/>
  <c r="D1175" i="78"/>
  <c r="C1181" i="78"/>
  <c r="C1661" i="78"/>
  <c r="C1687" i="78" s="1"/>
  <c r="C1686" i="78" s="1"/>
  <c r="D1726" i="78"/>
  <c r="D1766" i="78"/>
  <c r="C1778" i="78"/>
  <c r="C39" i="79"/>
  <c r="D45" i="79"/>
  <c r="E108" i="79"/>
  <c r="G110" i="79"/>
  <c r="G108" i="79" s="1"/>
  <c r="D220" i="79"/>
  <c r="D219" i="79" s="1"/>
  <c r="D78" i="79"/>
  <c r="D17" i="79"/>
  <c r="D16" i="79" s="1"/>
  <c r="F16" i="89" s="1"/>
  <c r="E77" i="79"/>
  <c r="F77" i="79" s="1"/>
  <c r="C74" i="79"/>
  <c r="E38" i="89" s="1"/>
  <c r="D81" i="79"/>
  <c r="G121" i="79"/>
  <c r="H121" i="79" s="1"/>
  <c r="I121" i="79" s="1"/>
  <c r="J121" i="79" s="1"/>
  <c r="K121" i="79" s="1"/>
  <c r="L121" i="79" s="1"/>
  <c r="M121" i="79" s="1"/>
  <c r="N121" i="79" s="1"/>
  <c r="O121" i="79" s="1"/>
  <c r="P121" i="79" s="1"/>
  <c r="Q121" i="79" s="1"/>
  <c r="R121" i="79" s="1"/>
  <c r="S121" i="79" s="1"/>
  <c r="T121" i="79" s="1"/>
  <c r="U121" i="79" s="1"/>
  <c r="V121" i="79" s="1"/>
  <c r="W121" i="79" s="1"/>
  <c r="X121" i="79" s="1"/>
  <c r="Y121" i="79" s="1"/>
  <c r="Z121" i="79" s="1"/>
  <c r="AA121" i="79" s="1"/>
  <c r="AB121" i="79" s="1"/>
  <c r="AC121" i="79" s="1"/>
  <c r="AD121" i="79" s="1"/>
  <c r="AE121" i="79" s="1"/>
  <c r="AF121" i="79" s="1"/>
  <c r="C135" i="79"/>
  <c r="E56" i="89" s="1"/>
  <c r="D21" i="79"/>
  <c r="D42" i="79"/>
  <c r="E119" i="79"/>
  <c r="E98" i="79"/>
  <c r="F100" i="79"/>
  <c r="F98" i="79" s="1"/>
  <c r="E21" i="79"/>
  <c r="F23" i="79"/>
  <c r="F21" i="79" s="1"/>
  <c r="E42" i="79"/>
  <c r="F44" i="79"/>
  <c r="F47" i="79"/>
  <c r="E45" i="79"/>
  <c r="F87" i="79"/>
  <c r="G87" i="79" s="1"/>
  <c r="H87" i="79" s="1"/>
  <c r="I87" i="79" s="1"/>
  <c r="J87" i="79" s="1"/>
  <c r="K87" i="79" s="1"/>
  <c r="L87" i="79" s="1"/>
  <c r="M87" i="79" s="1"/>
  <c r="N87" i="79" s="1"/>
  <c r="O87" i="79" s="1"/>
  <c r="P87" i="79" s="1"/>
  <c r="Q87" i="79" s="1"/>
  <c r="R87" i="79" s="1"/>
  <c r="S87" i="79" s="1"/>
  <c r="T87" i="79" s="1"/>
  <c r="U87" i="79" s="1"/>
  <c r="V87" i="79" s="1"/>
  <c r="W87" i="79" s="1"/>
  <c r="X87" i="79" s="1"/>
  <c r="Y87" i="79" s="1"/>
  <c r="Z87" i="79" s="1"/>
  <c r="AA87" i="79" s="1"/>
  <c r="AB87" i="79" s="1"/>
  <c r="AC87" i="79" s="1"/>
  <c r="AD87" i="79" s="1"/>
  <c r="AE87" i="79" s="1"/>
  <c r="AF87" i="79" s="1"/>
  <c r="E85" i="79"/>
  <c r="F93" i="79"/>
  <c r="E91" i="79"/>
  <c r="F113" i="79"/>
  <c r="G113" i="79" s="1"/>
  <c r="H113" i="79" s="1"/>
  <c r="E111" i="79"/>
  <c r="E78" i="79"/>
  <c r="F80" i="79"/>
  <c r="F78" i="79" s="1"/>
  <c r="J54" i="79"/>
  <c r="D98" i="79"/>
  <c r="F136" i="79"/>
  <c r="F249" i="79"/>
  <c r="F247" i="79" s="1"/>
  <c r="E247" i="79"/>
  <c r="D101" i="79"/>
  <c r="E128" i="79"/>
  <c r="D126" i="79"/>
  <c r="D139" i="79"/>
  <c r="D247" i="79"/>
  <c r="C51" i="79"/>
  <c r="E26" i="89" s="1"/>
  <c r="E115" i="79"/>
  <c r="D136" i="79"/>
  <c r="F222" i="79"/>
  <c r="F220" i="79" s="1"/>
  <c r="C176" i="78"/>
  <c r="D176" i="78"/>
  <c r="E178" i="78"/>
  <c r="F178" i="78" s="1"/>
  <c r="E244" i="78"/>
  <c r="D687" i="78"/>
  <c r="D1034" i="78"/>
  <c r="E1034" i="78" s="1"/>
  <c r="F1034" i="78" s="1"/>
  <c r="G1034" i="78" s="1"/>
  <c r="H1034" i="78" s="1"/>
  <c r="I1034" i="78" s="1"/>
  <c r="J1034" i="78" s="1"/>
  <c r="K1034" i="78" s="1"/>
  <c r="L1034" i="78" s="1"/>
  <c r="M1034" i="78" s="1"/>
  <c r="N1034" i="78" s="1"/>
  <c r="O1034" i="78" s="1"/>
  <c r="P1034" i="78" s="1"/>
  <c r="Q1034" i="78" s="1"/>
  <c r="R1034" i="78" s="1"/>
  <c r="S1034" i="78" s="1"/>
  <c r="T1034" i="78" s="1"/>
  <c r="U1034" i="78" s="1"/>
  <c r="V1034" i="78" s="1"/>
  <c r="W1034" i="78" s="1"/>
  <c r="X1034" i="78" s="1"/>
  <c r="Y1034" i="78" s="1"/>
  <c r="Z1034" i="78" s="1"/>
  <c r="AA1034" i="78" s="1"/>
  <c r="AB1034" i="78" s="1"/>
  <c r="AC1034" i="78" s="1"/>
  <c r="AD1034" i="78" s="1"/>
  <c r="AE1034" i="78" s="1"/>
  <c r="AF1034" i="78" s="1"/>
  <c r="C1032" i="78"/>
  <c r="D63" i="78"/>
  <c r="C204" i="78"/>
  <c r="C217" i="78"/>
  <c r="C271" i="78"/>
  <c r="D418" i="78"/>
  <c r="E418" i="78" s="1"/>
  <c r="F418" i="78" s="1"/>
  <c r="G418" i="78" s="1"/>
  <c r="H418" i="78" s="1"/>
  <c r="I418" i="78" s="1"/>
  <c r="J418" i="78" s="1"/>
  <c r="K418" i="78" s="1"/>
  <c r="L418" i="78" s="1"/>
  <c r="M418" i="78" s="1"/>
  <c r="N418" i="78" s="1"/>
  <c r="O418" i="78" s="1"/>
  <c r="P418" i="78" s="1"/>
  <c r="Q418" i="78" s="1"/>
  <c r="R418" i="78" s="1"/>
  <c r="S418" i="78" s="1"/>
  <c r="T418" i="78" s="1"/>
  <c r="U418" i="78" s="1"/>
  <c r="V418" i="78" s="1"/>
  <c r="W418" i="78" s="1"/>
  <c r="X418" i="78" s="1"/>
  <c r="Y418" i="78" s="1"/>
  <c r="Z418" i="78" s="1"/>
  <c r="AA418" i="78" s="1"/>
  <c r="AB418" i="78" s="1"/>
  <c r="AC418" i="78" s="1"/>
  <c r="AD418" i="78" s="1"/>
  <c r="AE418" i="78" s="1"/>
  <c r="AF418" i="78" s="1"/>
  <c r="C696" i="78"/>
  <c r="D723" i="78"/>
  <c r="D722" i="78" s="1"/>
  <c r="E752" i="78"/>
  <c r="C818" i="78"/>
  <c r="C825" i="78"/>
  <c r="C847" i="78"/>
  <c r="D945" i="78"/>
  <c r="E945" i="78"/>
  <c r="D204" i="78"/>
  <c r="E627" i="78"/>
  <c r="E626" i="78" s="1"/>
  <c r="D655" i="78"/>
  <c r="D654" i="78" s="1"/>
  <c r="C838" i="78"/>
  <c r="D981" i="78"/>
  <c r="C981" i="78"/>
  <c r="C998" i="78"/>
  <c r="D109" i="78"/>
  <c r="C643" i="78"/>
  <c r="C640" i="78" s="1"/>
  <c r="C639" i="78" s="1"/>
  <c r="C674" i="78"/>
  <c r="C687" i="78"/>
  <c r="C743" i="78"/>
  <c r="M963" i="78"/>
  <c r="D1100" i="78"/>
  <c r="D1106" i="78"/>
  <c r="E1122" i="78"/>
  <c r="F1122" i="78" s="1"/>
  <c r="G1122" i="78" s="1"/>
  <c r="H1122" i="78" s="1"/>
  <c r="I1122" i="78" s="1"/>
  <c r="J1122" i="78" s="1"/>
  <c r="K1122" i="78" s="1"/>
  <c r="L1122" i="78" s="1"/>
  <c r="M1122" i="78" s="1"/>
  <c r="N1122" i="78" s="1"/>
  <c r="O1122" i="78" s="1"/>
  <c r="P1122" i="78" s="1"/>
  <c r="Q1122" i="78" s="1"/>
  <c r="R1122" i="78" s="1"/>
  <c r="S1122" i="78" s="1"/>
  <c r="T1122" i="78" s="1"/>
  <c r="U1122" i="78" s="1"/>
  <c r="V1122" i="78" s="1"/>
  <c r="W1122" i="78" s="1"/>
  <c r="X1122" i="78" s="1"/>
  <c r="Y1122" i="78" s="1"/>
  <c r="Z1122" i="78" s="1"/>
  <c r="AA1122" i="78" s="1"/>
  <c r="AB1122" i="78" s="1"/>
  <c r="AC1122" i="78" s="1"/>
  <c r="AD1122" i="78" s="1"/>
  <c r="AE1122" i="78" s="1"/>
  <c r="AF1122" i="78" s="1"/>
  <c r="C1163" i="78"/>
  <c r="D1187" i="78"/>
  <c r="E1187" i="78" s="1"/>
  <c r="F1187" i="78" s="1"/>
  <c r="G1187" i="78" s="1"/>
  <c r="H1187" i="78" s="1"/>
  <c r="I1187" i="78" s="1"/>
  <c r="J1187" i="78" s="1"/>
  <c r="K1187" i="78" s="1"/>
  <c r="L1187" i="78" s="1"/>
  <c r="M1187" i="78" s="1"/>
  <c r="N1187" i="78" s="1"/>
  <c r="O1187" i="78" s="1"/>
  <c r="P1187" i="78" s="1"/>
  <c r="Q1187" i="78" s="1"/>
  <c r="R1187" i="78" s="1"/>
  <c r="S1187" i="78" s="1"/>
  <c r="T1187" i="78" s="1"/>
  <c r="U1187" i="78" s="1"/>
  <c r="V1187" i="78" s="1"/>
  <c r="W1187" i="78" s="1"/>
  <c r="X1187" i="78" s="1"/>
  <c r="Y1187" i="78" s="1"/>
  <c r="Z1187" i="78" s="1"/>
  <c r="AA1187" i="78" s="1"/>
  <c r="AB1187" i="78" s="1"/>
  <c r="AC1187" i="78" s="1"/>
  <c r="AD1187" i="78" s="1"/>
  <c r="AE1187" i="78" s="1"/>
  <c r="AF1187" i="78" s="1"/>
  <c r="C1197" i="78"/>
  <c r="D1255" i="78"/>
  <c r="D1264" i="78"/>
  <c r="C1059" i="78"/>
  <c r="D1137" i="78"/>
  <c r="C1296" i="78"/>
  <c r="C1314" i="78"/>
  <c r="C914" i="78"/>
  <c r="C919" i="78"/>
  <c r="D1021" i="78"/>
  <c r="D1019" i="78" s="1"/>
  <c r="D1097" i="78"/>
  <c r="E1116" i="78"/>
  <c r="E1139" i="78" s="1"/>
  <c r="E1120" i="78"/>
  <c r="E1144" i="78" s="1"/>
  <c r="E1142" i="78" s="1"/>
  <c r="E1126" i="78"/>
  <c r="E1123" i="78" s="1"/>
  <c r="C1152" i="78"/>
  <c r="D1252" i="78"/>
  <c r="C1269" i="78"/>
  <c r="C1305" i="78"/>
  <c r="F1542" i="78"/>
  <c r="G1542" i="78" s="1"/>
  <c r="H1542" i="78" s="1"/>
  <c r="K1542" i="78" s="1"/>
  <c r="L1542" i="78" s="1"/>
  <c r="M1542" i="78" s="1"/>
  <c r="N1542" i="78" s="1"/>
  <c r="O1542" i="78" s="1"/>
  <c r="P1542" i="78" s="1"/>
  <c r="Q1542" i="78" s="1"/>
  <c r="R1542" i="78" s="1"/>
  <c r="S1542" i="78" s="1"/>
  <c r="T1542" i="78" s="1"/>
  <c r="U1542" i="78" s="1"/>
  <c r="V1542" i="78" s="1"/>
  <c r="W1542" i="78" s="1"/>
  <c r="X1542" i="78" s="1"/>
  <c r="Y1542" i="78" s="1"/>
  <c r="Z1542" i="78" s="1"/>
  <c r="AA1542" i="78" s="1"/>
  <c r="AB1542" i="78" s="1"/>
  <c r="AC1542" i="78" s="1"/>
  <c r="AD1542" i="78" s="1"/>
  <c r="AE1542" i="78" s="1"/>
  <c r="AF1542" i="78" s="1"/>
  <c r="E1540" i="78"/>
  <c r="C2039" i="78"/>
  <c r="C2035" i="78"/>
  <c r="C1950" i="78" s="1"/>
  <c r="F2066" i="78"/>
  <c r="G2066" i="78" s="1"/>
  <c r="E1543" i="78"/>
  <c r="D1561" i="78"/>
  <c r="E1563" i="78"/>
  <c r="F1563" i="78" s="1"/>
  <c r="G1563" i="78" s="1"/>
  <c r="H1563" i="78" s="1"/>
  <c r="K1563" i="78" s="1"/>
  <c r="L1563" i="78" s="1"/>
  <c r="M1563" i="78" s="1"/>
  <c r="N1563" i="78" s="1"/>
  <c r="O1563" i="78" s="1"/>
  <c r="P1563" i="78" s="1"/>
  <c r="Q1563" i="78" s="1"/>
  <c r="R1563" i="78" s="1"/>
  <c r="S1563" i="78" s="1"/>
  <c r="T1563" i="78" s="1"/>
  <c r="U1563" i="78" s="1"/>
  <c r="V1563" i="78" s="1"/>
  <c r="W1563" i="78" s="1"/>
  <c r="X1563" i="78" s="1"/>
  <c r="Y1563" i="78" s="1"/>
  <c r="Z1563" i="78" s="1"/>
  <c r="AA1563" i="78" s="1"/>
  <c r="AB1563" i="78" s="1"/>
  <c r="AC1563" i="78" s="1"/>
  <c r="AD1563" i="78" s="1"/>
  <c r="AE1563" i="78" s="1"/>
  <c r="AF1563" i="78" s="1"/>
  <c r="E1664" i="78"/>
  <c r="F1664" i="78" s="1"/>
  <c r="G1664" i="78" s="1"/>
  <c r="H1664" i="78" s="1"/>
  <c r="I1664" i="78" s="1"/>
  <c r="J1664" i="78" s="1"/>
  <c r="K1664" i="78" s="1"/>
  <c r="L1664" i="78" s="1"/>
  <c r="M1664" i="78" s="1"/>
  <c r="N1664" i="78" s="1"/>
  <c r="O1664" i="78" s="1"/>
  <c r="P1664" i="78" s="1"/>
  <c r="Q1664" i="78" s="1"/>
  <c r="R1664" i="78" s="1"/>
  <c r="S1664" i="78" s="1"/>
  <c r="T1664" i="78" s="1"/>
  <c r="U1664" i="78" s="1"/>
  <c r="V1664" i="78" s="1"/>
  <c r="W1664" i="78" s="1"/>
  <c r="X1664" i="78" s="1"/>
  <c r="Y1664" i="78" s="1"/>
  <c r="Z1664" i="78" s="1"/>
  <c r="AA1664" i="78" s="1"/>
  <c r="AB1664" i="78" s="1"/>
  <c r="AC1664" i="78" s="1"/>
  <c r="AD1664" i="78" s="1"/>
  <c r="AE1664" i="78" s="1"/>
  <c r="AF1664" i="78" s="1"/>
  <c r="D1662" i="78"/>
  <c r="E1685" i="78"/>
  <c r="E1683" i="78" s="1"/>
  <c r="D1683" i="78"/>
  <c r="E1790" i="78"/>
  <c r="D1461" i="78"/>
  <c r="D1460" i="78" s="1"/>
  <c r="D1509" i="78"/>
  <c r="E1537" i="78"/>
  <c r="F1546" i="78"/>
  <c r="E1566" i="78"/>
  <c r="F1566" i="78" s="1"/>
  <c r="G1566" i="78" s="1"/>
  <c r="H1566" i="78" s="1"/>
  <c r="K1566" i="78" s="1"/>
  <c r="L1566" i="78" s="1"/>
  <c r="M1566" i="78" s="1"/>
  <c r="N1566" i="78" s="1"/>
  <c r="O1566" i="78" s="1"/>
  <c r="P1566" i="78" s="1"/>
  <c r="Q1566" i="78" s="1"/>
  <c r="R1566" i="78" s="1"/>
  <c r="S1566" i="78" s="1"/>
  <c r="T1566" i="78" s="1"/>
  <c r="U1566" i="78" s="1"/>
  <c r="V1566" i="78" s="1"/>
  <c r="W1566" i="78" s="1"/>
  <c r="X1566" i="78" s="1"/>
  <c r="Y1566" i="78" s="1"/>
  <c r="Z1566" i="78" s="1"/>
  <c r="AA1566" i="78" s="1"/>
  <c r="AB1566" i="78" s="1"/>
  <c r="AC1566" i="78" s="1"/>
  <c r="AD1566" i="78" s="1"/>
  <c r="AE1566" i="78" s="1"/>
  <c r="AF1566" i="78" s="1"/>
  <c r="D1609" i="78"/>
  <c r="E1611" i="78"/>
  <c r="F1611" i="78" s="1"/>
  <c r="G1637" i="78"/>
  <c r="E1637" i="78"/>
  <c r="D1802" i="78"/>
  <c r="E1802" i="78"/>
  <c r="D1450" i="78"/>
  <c r="E1434" i="78"/>
  <c r="E1450" i="78" s="1"/>
  <c r="D1455" i="78"/>
  <c r="E1455" i="78" s="1"/>
  <c r="F1455" i="78" s="1"/>
  <c r="G1455" i="78" s="1"/>
  <c r="H1455" i="78" s="1"/>
  <c r="I1455" i="78" s="1"/>
  <c r="J1455" i="78" s="1"/>
  <c r="K1455" i="78" s="1"/>
  <c r="L1455" i="78" s="1"/>
  <c r="M1455" i="78" s="1"/>
  <c r="N1455" i="78" s="1"/>
  <c r="O1455" i="78" s="1"/>
  <c r="P1455" i="78" s="1"/>
  <c r="Q1455" i="78" s="1"/>
  <c r="R1455" i="78" s="1"/>
  <c r="S1455" i="78" s="1"/>
  <c r="T1455" i="78" s="1"/>
  <c r="U1455" i="78" s="1"/>
  <c r="V1455" i="78" s="1"/>
  <c r="W1455" i="78" s="1"/>
  <c r="X1455" i="78" s="1"/>
  <c r="Y1455" i="78" s="1"/>
  <c r="Z1455" i="78" s="1"/>
  <c r="AA1455" i="78" s="1"/>
  <c r="AB1455" i="78" s="1"/>
  <c r="AC1455" i="78" s="1"/>
  <c r="AD1455" i="78" s="1"/>
  <c r="AE1455" i="78" s="1"/>
  <c r="AF1455" i="78" s="1"/>
  <c r="C1451" i="78"/>
  <c r="C1448" i="78" s="1"/>
  <c r="C1447" i="78" s="1"/>
  <c r="E1466" i="78"/>
  <c r="F1466" i="78" s="1"/>
  <c r="G1466" i="78" s="1"/>
  <c r="H1466" i="78" s="1"/>
  <c r="I1466" i="78" s="1"/>
  <c r="J1466" i="78" s="1"/>
  <c r="K1466" i="78" s="1"/>
  <c r="L1466" i="78" s="1"/>
  <c r="M1466" i="78" s="1"/>
  <c r="N1466" i="78" s="1"/>
  <c r="O1466" i="78" s="1"/>
  <c r="P1466" i="78" s="1"/>
  <c r="Q1466" i="78" s="1"/>
  <c r="R1466" i="78" s="1"/>
  <c r="S1466" i="78" s="1"/>
  <c r="T1466" i="78" s="1"/>
  <c r="U1466" i="78" s="1"/>
  <c r="V1466" i="78" s="1"/>
  <c r="W1466" i="78" s="1"/>
  <c r="X1466" i="78" s="1"/>
  <c r="Y1466" i="78" s="1"/>
  <c r="Z1466" i="78" s="1"/>
  <c r="AA1466" i="78" s="1"/>
  <c r="AB1466" i="78" s="1"/>
  <c r="AC1466" i="78" s="1"/>
  <c r="AD1466" i="78" s="1"/>
  <c r="AE1466" i="78" s="1"/>
  <c r="AF1466" i="78" s="1"/>
  <c r="H1543" i="78"/>
  <c r="G1543" i="78"/>
  <c r="D1552" i="78"/>
  <c r="E1554" i="78"/>
  <c r="F1554" i="78" s="1"/>
  <c r="G1554" i="78" s="1"/>
  <c r="H1554" i="78" s="1"/>
  <c r="K1554" i="78" s="1"/>
  <c r="L1554" i="78" s="1"/>
  <c r="M1554" i="78" s="1"/>
  <c r="N1554" i="78" s="1"/>
  <c r="O1554" i="78" s="1"/>
  <c r="P1554" i="78" s="1"/>
  <c r="Q1554" i="78" s="1"/>
  <c r="R1554" i="78" s="1"/>
  <c r="S1554" i="78" s="1"/>
  <c r="T1554" i="78" s="1"/>
  <c r="U1554" i="78" s="1"/>
  <c r="V1554" i="78" s="1"/>
  <c r="W1554" i="78" s="1"/>
  <c r="X1554" i="78" s="1"/>
  <c r="Y1554" i="78" s="1"/>
  <c r="Z1554" i="78" s="1"/>
  <c r="AA1554" i="78" s="1"/>
  <c r="AB1554" i="78" s="1"/>
  <c r="AC1554" i="78" s="1"/>
  <c r="AD1554" i="78" s="1"/>
  <c r="AE1554" i="78" s="1"/>
  <c r="AF1554" i="78" s="1"/>
  <c r="E1575" i="78"/>
  <c r="F1575" i="78" s="1"/>
  <c r="G1575" i="78" s="1"/>
  <c r="H1575" i="78" s="1"/>
  <c r="K1575" i="78" s="1"/>
  <c r="L1575" i="78" s="1"/>
  <c r="M1575" i="78" s="1"/>
  <c r="N1575" i="78" s="1"/>
  <c r="O1575" i="78" s="1"/>
  <c r="P1575" i="78" s="1"/>
  <c r="Q1575" i="78" s="1"/>
  <c r="R1575" i="78" s="1"/>
  <c r="S1575" i="78" s="1"/>
  <c r="T1575" i="78" s="1"/>
  <c r="U1575" i="78" s="1"/>
  <c r="V1575" i="78" s="1"/>
  <c r="W1575" i="78" s="1"/>
  <c r="X1575" i="78" s="1"/>
  <c r="Y1575" i="78" s="1"/>
  <c r="Z1575" i="78" s="1"/>
  <c r="AA1575" i="78" s="1"/>
  <c r="AB1575" i="78" s="1"/>
  <c r="AC1575" i="78" s="1"/>
  <c r="AD1575" i="78" s="1"/>
  <c r="AE1575" i="78" s="1"/>
  <c r="AF1575" i="78" s="1"/>
  <c r="E1593" i="78"/>
  <c r="F1593" i="78" s="1"/>
  <c r="G1593" i="78" s="1"/>
  <c r="H1593" i="78" s="1"/>
  <c r="K1593" i="78" s="1"/>
  <c r="L1593" i="78" s="1"/>
  <c r="M1593" i="78" s="1"/>
  <c r="N1593" i="78" s="1"/>
  <c r="O1593" i="78" s="1"/>
  <c r="P1593" i="78" s="1"/>
  <c r="Q1593" i="78" s="1"/>
  <c r="R1593" i="78" s="1"/>
  <c r="S1593" i="78" s="1"/>
  <c r="T1593" i="78" s="1"/>
  <c r="U1593" i="78" s="1"/>
  <c r="V1593" i="78" s="1"/>
  <c r="W1593" i="78" s="1"/>
  <c r="X1593" i="78" s="1"/>
  <c r="Y1593" i="78" s="1"/>
  <c r="Z1593" i="78" s="1"/>
  <c r="AA1593" i="78" s="1"/>
  <c r="AB1593" i="78" s="1"/>
  <c r="AC1593" i="78" s="1"/>
  <c r="AD1593" i="78" s="1"/>
  <c r="AE1593" i="78" s="1"/>
  <c r="AF1593" i="78" s="1"/>
  <c r="D1591" i="78"/>
  <c r="E1596" i="78"/>
  <c r="F1596" i="78" s="1"/>
  <c r="G1596" i="78" s="1"/>
  <c r="H1596" i="78" s="1"/>
  <c r="K1596" i="78" s="1"/>
  <c r="L1596" i="78" s="1"/>
  <c r="M1596" i="78" s="1"/>
  <c r="N1596" i="78" s="1"/>
  <c r="O1596" i="78" s="1"/>
  <c r="P1596" i="78" s="1"/>
  <c r="Q1596" i="78" s="1"/>
  <c r="R1596" i="78" s="1"/>
  <c r="S1596" i="78" s="1"/>
  <c r="T1596" i="78" s="1"/>
  <c r="U1596" i="78" s="1"/>
  <c r="V1596" i="78" s="1"/>
  <c r="W1596" i="78" s="1"/>
  <c r="X1596" i="78" s="1"/>
  <c r="Y1596" i="78" s="1"/>
  <c r="Z1596" i="78" s="1"/>
  <c r="AA1596" i="78" s="1"/>
  <c r="AB1596" i="78" s="1"/>
  <c r="AC1596" i="78" s="1"/>
  <c r="AD1596" i="78" s="1"/>
  <c r="AE1596" i="78" s="1"/>
  <c r="AF1596" i="78" s="1"/>
  <c r="D1594" i="78"/>
  <c r="E1673" i="78"/>
  <c r="F1673" i="78" s="1"/>
  <c r="D1671" i="78"/>
  <c r="E1676" i="78"/>
  <c r="D1674" i="78"/>
  <c r="D1629" i="78"/>
  <c r="F1543" i="78"/>
  <c r="E1613" i="78"/>
  <c r="D1653" i="78"/>
  <c r="E1653" i="78"/>
  <c r="E1764" i="78"/>
  <c r="E1718" i="78"/>
  <c r="E1717" i="78" s="1"/>
  <c r="F1773" i="78"/>
  <c r="E1754" i="78"/>
  <c r="E1753" i="78" s="1"/>
  <c r="F1684" i="78"/>
  <c r="F1535" i="78" s="1"/>
  <c r="F1604" i="78" s="1"/>
  <c r="E1785" i="78"/>
  <c r="D1817" i="78"/>
  <c r="E1817" i="78"/>
  <c r="D1625" i="78"/>
  <c r="E1766" i="78"/>
  <c r="E1826" i="78"/>
  <c r="F1826" i="78"/>
  <c r="E1775" i="78"/>
  <c r="D1744" i="78"/>
  <c r="D1753" i="78"/>
  <c r="D1940" i="78"/>
  <c r="D1830" i="78"/>
  <c r="E1973" i="78"/>
  <c r="D1971" i="78"/>
  <c r="E1980" i="78"/>
  <c r="F1982" i="78"/>
  <c r="F2064" i="78"/>
  <c r="G2064" i="78" s="1"/>
  <c r="F2059" i="78"/>
  <c r="G2059" i="78" s="1"/>
  <c r="D1865" i="78"/>
  <c r="D1980" i="78"/>
  <c r="D1868" i="78"/>
  <c r="G30" i="78"/>
  <c r="F28" i="78"/>
  <c r="E138" i="78"/>
  <c r="F138" i="78" s="1"/>
  <c r="G138" i="78" s="1"/>
  <c r="H138" i="78" s="1"/>
  <c r="I138" i="78" s="1"/>
  <c r="J138" i="78" s="1"/>
  <c r="K138" i="78" s="1"/>
  <c r="L138" i="78" s="1"/>
  <c r="M138" i="78" s="1"/>
  <c r="N138" i="78" s="1"/>
  <c r="O138" i="78" s="1"/>
  <c r="P138" i="78" s="1"/>
  <c r="Q138" i="78" s="1"/>
  <c r="R138" i="78" s="1"/>
  <c r="S138" i="78" s="1"/>
  <c r="T138" i="78" s="1"/>
  <c r="U138" i="78" s="1"/>
  <c r="V138" i="78" s="1"/>
  <c r="W138" i="78" s="1"/>
  <c r="X138" i="78" s="1"/>
  <c r="Y138" i="78" s="1"/>
  <c r="Z138" i="78" s="1"/>
  <c r="AA138" i="78" s="1"/>
  <c r="AB138" i="78" s="1"/>
  <c r="AC138" i="78" s="1"/>
  <c r="AD138" i="78" s="1"/>
  <c r="AE138" i="78" s="1"/>
  <c r="AF138" i="78" s="1"/>
  <c r="N44" i="78"/>
  <c r="E40" i="78"/>
  <c r="M44" i="78"/>
  <c r="N144" i="78"/>
  <c r="O144" i="78" s="1"/>
  <c r="P144" i="78" s="1"/>
  <c r="Q144" i="78" s="1"/>
  <c r="R144" i="78" s="1"/>
  <c r="S144" i="78" s="1"/>
  <c r="T144" i="78" s="1"/>
  <c r="U144" i="78" s="1"/>
  <c r="V144" i="78" s="1"/>
  <c r="W144" i="78" s="1"/>
  <c r="E33" i="78"/>
  <c r="E41" i="78"/>
  <c r="E50" i="78"/>
  <c r="F102" i="78"/>
  <c r="E103" i="78"/>
  <c r="F103" i="78" s="1"/>
  <c r="G103" i="78" s="1"/>
  <c r="H103" i="78" s="1"/>
  <c r="I103" i="78" s="1"/>
  <c r="J103" i="78" s="1"/>
  <c r="K103" i="78" s="1"/>
  <c r="L103" i="78" s="1"/>
  <c r="M103" i="78" s="1"/>
  <c r="N103" i="78" s="1"/>
  <c r="O103" i="78" s="1"/>
  <c r="P103" i="78" s="1"/>
  <c r="Q103" i="78" s="1"/>
  <c r="R103" i="78" s="1"/>
  <c r="S103" i="78" s="1"/>
  <c r="T103" i="78" s="1"/>
  <c r="U103" i="78" s="1"/>
  <c r="V103" i="78" s="1"/>
  <c r="W103" i="78" s="1"/>
  <c r="X103" i="78" s="1"/>
  <c r="Y103" i="78" s="1"/>
  <c r="Z103" i="78" s="1"/>
  <c r="AA103" i="78" s="1"/>
  <c r="AB103" i="78" s="1"/>
  <c r="AC103" i="78" s="1"/>
  <c r="AD103" i="78" s="1"/>
  <c r="AE103" i="78" s="1"/>
  <c r="AF103" i="78" s="1"/>
  <c r="D108" i="78"/>
  <c r="E110" i="78"/>
  <c r="D121" i="78"/>
  <c r="E164" i="78"/>
  <c r="I219" i="78"/>
  <c r="G228" i="78"/>
  <c r="D271" i="78"/>
  <c r="E274" i="78"/>
  <c r="F274" i="78" s="1"/>
  <c r="G274" i="78" s="1"/>
  <c r="H274" i="78" s="1"/>
  <c r="I274" i="78" s="1"/>
  <c r="J274" i="78" s="1"/>
  <c r="K274" i="78" s="1"/>
  <c r="L274" i="78" s="1"/>
  <c r="M274" i="78" s="1"/>
  <c r="N274" i="78" s="1"/>
  <c r="O274" i="78" s="1"/>
  <c r="P274" i="78" s="1"/>
  <c r="Q274" i="78" s="1"/>
  <c r="R274" i="78" s="1"/>
  <c r="S274" i="78" s="1"/>
  <c r="T274" i="78" s="1"/>
  <c r="U274" i="78" s="1"/>
  <c r="V274" i="78" s="1"/>
  <c r="W274" i="78" s="1"/>
  <c r="X274" i="78" s="1"/>
  <c r="Y274" i="78" s="1"/>
  <c r="Z274" i="78" s="1"/>
  <c r="AA274" i="78" s="1"/>
  <c r="AB274" i="78" s="1"/>
  <c r="AC274" i="78" s="1"/>
  <c r="AD274" i="78" s="1"/>
  <c r="AE274" i="78" s="1"/>
  <c r="AF274" i="78" s="1"/>
  <c r="D343" i="78"/>
  <c r="D437" i="78"/>
  <c r="D329" i="78"/>
  <c r="D500" i="78"/>
  <c r="E502" i="78"/>
  <c r="F549" i="78"/>
  <c r="F624" i="78"/>
  <c r="G624" i="78" s="1"/>
  <c r="H624" i="78" s="1"/>
  <c r="I624" i="78" s="1"/>
  <c r="J624" i="78" s="1"/>
  <c r="K624" i="78" s="1"/>
  <c r="L624" i="78" s="1"/>
  <c r="M624" i="78" s="1"/>
  <c r="N624" i="78" s="1"/>
  <c r="O624" i="78" s="1"/>
  <c r="P624" i="78" s="1"/>
  <c r="Q624" i="78" s="1"/>
  <c r="R624" i="78" s="1"/>
  <c r="S624" i="78" s="1"/>
  <c r="T624" i="78" s="1"/>
  <c r="U624" i="78" s="1"/>
  <c r="V624" i="78" s="1"/>
  <c r="W624" i="78" s="1"/>
  <c r="X624" i="78" s="1"/>
  <c r="Y624" i="78" s="1"/>
  <c r="Z624" i="78" s="1"/>
  <c r="AA624" i="78" s="1"/>
  <c r="AB624" i="78" s="1"/>
  <c r="AC624" i="78" s="1"/>
  <c r="AD624" i="78" s="1"/>
  <c r="AE624" i="78" s="1"/>
  <c r="AF624" i="78" s="1"/>
  <c r="E621" i="78"/>
  <c r="E620" i="78" s="1"/>
  <c r="D28" i="78"/>
  <c r="D27" i="78" s="1"/>
  <c r="D75" i="78"/>
  <c r="D85" i="78"/>
  <c r="D83" i="78" s="1"/>
  <c r="D217" i="78"/>
  <c r="E220" i="78"/>
  <c r="O340" i="78"/>
  <c r="E443" i="78"/>
  <c r="N454" i="78"/>
  <c r="O454" i="78" s="1"/>
  <c r="P454" i="78" s="1"/>
  <c r="Q454" i="78" s="1"/>
  <c r="R454" i="78" s="1"/>
  <c r="S454" i="78" s="1"/>
  <c r="T454" i="78" s="1"/>
  <c r="U454" i="78" s="1"/>
  <c r="V454" i="78" s="1"/>
  <c r="W454" i="78" s="1"/>
  <c r="M449" i="78"/>
  <c r="F531" i="78"/>
  <c r="E558" i="78"/>
  <c r="E28" i="78"/>
  <c r="D201" i="78"/>
  <c r="E201" i="78" s="1"/>
  <c r="F201" i="78" s="1"/>
  <c r="G201" i="78" s="1"/>
  <c r="H201" i="78" s="1"/>
  <c r="I201" i="78" s="1"/>
  <c r="J201" i="78" s="1"/>
  <c r="K201" i="78" s="1"/>
  <c r="L201" i="78" s="1"/>
  <c r="M201" i="78" s="1"/>
  <c r="N201" i="78" s="1"/>
  <c r="O201" i="78" s="1"/>
  <c r="P201" i="78" s="1"/>
  <c r="Q201" i="78" s="1"/>
  <c r="R201" i="78" s="1"/>
  <c r="S201" i="78" s="1"/>
  <c r="T201" i="78" s="1"/>
  <c r="U201" i="78" s="1"/>
  <c r="V201" i="78" s="1"/>
  <c r="W201" i="78" s="1"/>
  <c r="X201" i="78" s="1"/>
  <c r="Y201" i="78" s="1"/>
  <c r="Z201" i="78" s="1"/>
  <c r="AA201" i="78" s="1"/>
  <c r="AB201" i="78" s="1"/>
  <c r="AC201" i="78" s="1"/>
  <c r="AD201" i="78" s="1"/>
  <c r="AE201" i="78" s="1"/>
  <c r="AF201" i="78" s="1"/>
  <c r="F237" i="78"/>
  <c r="G237" i="78" s="1"/>
  <c r="H237" i="78" s="1"/>
  <c r="D244" i="78"/>
  <c r="F255" i="78"/>
  <c r="G255" i="78" s="1"/>
  <c r="H255" i="78" s="1"/>
  <c r="E410" i="78"/>
  <c r="F410" i="78" s="1"/>
  <c r="G410" i="78" s="1"/>
  <c r="H410" i="78" s="1"/>
  <c r="I410" i="78" s="1"/>
  <c r="J410" i="78" s="1"/>
  <c r="K410" i="78" s="1"/>
  <c r="L410" i="78" s="1"/>
  <c r="M410" i="78" s="1"/>
  <c r="N410" i="78" s="1"/>
  <c r="O410" i="78" s="1"/>
  <c r="P410" i="78" s="1"/>
  <c r="Q410" i="78" s="1"/>
  <c r="R410" i="78" s="1"/>
  <c r="S410" i="78" s="1"/>
  <c r="T410" i="78" s="1"/>
  <c r="U410" i="78" s="1"/>
  <c r="V410" i="78" s="1"/>
  <c r="W410" i="78" s="1"/>
  <c r="X410" i="78" s="1"/>
  <c r="Y410" i="78" s="1"/>
  <c r="Z410" i="78" s="1"/>
  <c r="AA410" i="78" s="1"/>
  <c r="AB410" i="78" s="1"/>
  <c r="AC410" i="78" s="1"/>
  <c r="AD410" i="78" s="1"/>
  <c r="AE410" i="78" s="1"/>
  <c r="AF410" i="78" s="1"/>
  <c r="D467" i="78"/>
  <c r="E468" i="78"/>
  <c r="E488" i="78"/>
  <c r="G581" i="78"/>
  <c r="F579" i="78"/>
  <c r="H587" i="78"/>
  <c r="G585" i="78"/>
  <c r="D621" i="78"/>
  <c r="D620" i="78" s="1"/>
  <c r="E634" i="78"/>
  <c r="E633" i="78" s="1"/>
  <c r="F637" i="78"/>
  <c r="G637" i="78" s="1"/>
  <c r="H637" i="78" s="1"/>
  <c r="I637" i="78" s="1"/>
  <c r="J637" i="78" s="1"/>
  <c r="K637" i="78" s="1"/>
  <c r="L637" i="78" s="1"/>
  <c r="M637" i="78" s="1"/>
  <c r="N637" i="78" s="1"/>
  <c r="O637" i="78" s="1"/>
  <c r="P637" i="78" s="1"/>
  <c r="Q637" i="78" s="1"/>
  <c r="R637" i="78" s="1"/>
  <c r="S637" i="78" s="1"/>
  <c r="T637" i="78" s="1"/>
  <c r="U637" i="78" s="1"/>
  <c r="V637" i="78" s="1"/>
  <c r="W637" i="78" s="1"/>
  <c r="X637" i="78" s="1"/>
  <c r="Y637" i="78" s="1"/>
  <c r="Z637" i="78" s="1"/>
  <c r="AA637" i="78" s="1"/>
  <c r="AB637" i="78" s="1"/>
  <c r="AC637" i="78" s="1"/>
  <c r="AD637" i="78" s="1"/>
  <c r="AE637" i="78" s="1"/>
  <c r="AF637" i="78" s="1"/>
  <c r="D60" i="78"/>
  <c r="C190" i="78"/>
  <c r="D192" i="78"/>
  <c r="D235" i="78"/>
  <c r="E238" i="78"/>
  <c r="F238" i="78" s="1"/>
  <c r="G238" i="78" s="1"/>
  <c r="H238" i="78" s="1"/>
  <c r="I238" i="78" s="1"/>
  <c r="J238" i="78" s="1"/>
  <c r="K238" i="78" s="1"/>
  <c r="L238" i="78" s="1"/>
  <c r="M238" i="78" s="1"/>
  <c r="N238" i="78" s="1"/>
  <c r="O238" i="78" s="1"/>
  <c r="P238" i="78" s="1"/>
  <c r="Q238" i="78" s="1"/>
  <c r="R238" i="78" s="1"/>
  <c r="S238" i="78" s="1"/>
  <c r="T238" i="78" s="1"/>
  <c r="U238" i="78" s="1"/>
  <c r="V238" i="78" s="1"/>
  <c r="W238" i="78" s="1"/>
  <c r="X238" i="78" s="1"/>
  <c r="Y238" i="78" s="1"/>
  <c r="Z238" i="78" s="1"/>
  <c r="AA238" i="78" s="1"/>
  <c r="AB238" i="78" s="1"/>
  <c r="AC238" i="78" s="1"/>
  <c r="AD238" i="78" s="1"/>
  <c r="AE238" i="78" s="1"/>
  <c r="AF238" i="78" s="1"/>
  <c r="G246" i="78"/>
  <c r="F244" i="78"/>
  <c r="E256" i="78"/>
  <c r="F256" i="78" s="1"/>
  <c r="G256" i="78" s="1"/>
  <c r="H256" i="78" s="1"/>
  <c r="I256" i="78" s="1"/>
  <c r="J256" i="78" s="1"/>
  <c r="K256" i="78" s="1"/>
  <c r="L256" i="78" s="1"/>
  <c r="M256" i="78" s="1"/>
  <c r="N256" i="78" s="1"/>
  <c r="O256" i="78" s="1"/>
  <c r="P256" i="78" s="1"/>
  <c r="Q256" i="78" s="1"/>
  <c r="R256" i="78" s="1"/>
  <c r="S256" i="78" s="1"/>
  <c r="T256" i="78" s="1"/>
  <c r="U256" i="78" s="1"/>
  <c r="V256" i="78" s="1"/>
  <c r="W256" i="78" s="1"/>
  <c r="X256" i="78" s="1"/>
  <c r="Y256" i="78" s="1"/>
  <c r="Z256" i="78" s="1"/>
  <c r="AA256" i="78" s="1"/>
  <c r="AB256" i="78" s="1"/>
  <c r="AC256" i="78" s="1"/>
  <c r="AD256" i="78" s="1"/>
  <c r="AE256" i="78" s="1"/>
  <c r="AF256" i="78" s="1"/>
  <c r="G264" i="78"/>
  <c r="F273" i="78"/>
  <c r="G273" i="78" s="1"/>
  <c r="H273" i="78" s="1"/>
  <c r="F400" i="78"/>
  <c r="D565" i="78"/>
  <c r="E567" i="78"/>
  <c r="F567" i="78" s="1"/>
  <c r="G567" i="78" s="1"/>
  <c r="D643" i="78"/>
  <c r="D640" i="78" s="1"/>
  <c r="D639" i="78" s="1"/>
  <c r="F660" i="78"/>
  <c r="E655" i="78"/>
  <c r="E654" i="78" s="1"/>
  <c r="E206" i="78"/>
  <c r="D318" i="78"/>
  <c r="E330" i="78"/>
  <c r="D348" i="78"/>
  <c r="D364" i="78"/>
  <c r="D443" i="78"/>
  <c r="D450" i="78"/>
  <c r="D425" i="78" s="1"/>
  <c r="D422" i="78" s="1"/>
  <c r="D474" i="78"/>
  <c r="D495" i="78"/>
  <c r="D509" i="78"/>
  <c r="C616" i="78"/>
  <c r="C615" i="78" s="1"/>
  <c r="E644" i="78"/>
  <c r="E676" i="78"/>
  <c r="D674" i="78"/>
  <c r="E687" i="78"/>
  <c r="F690" i="78"/>
  <c r="G690" i="78" s="1"/>
  <c r="H690" i="78" s="1"/>
  <c r="I690" i="78" s="1"/>
  <c r="J690" i="78" s="1"/>
  <c r="K690" i="78" s="1"/>
  <c r="L690" i="78" s="1"/>
  <c r="M690" i="78" s="1"/>
  <c r="N690" i="78" s="1"/>
  <c r="O690" i="78" s="1"/>
  <c r="P690" i="78" s="1"/>
  <c r="Q690" i="78" s="1"/>
  <c r="R690" i="78" s="1"/>
  <c r="S690" i="78" s="1"/>
  <c r="T690" i="78" s="1"/>
  <c r="U690" i="78" s="1"/>
  <c r="V690" i="78" s="1"/>
  <c r="W690" i="78" s="1"/>
  <c r="X690" i="78" s="1"/>
  <c r="Y690" i="78" s="1"/>
  <c r="Z690" i="78" s="1"/>
  <c r="AA690" i="78" s="1"/>
  <c r="AB690" i="78" s="1"/>
  <c r="AC690" i="78" s="1"/>
  <c r="AD690" i="78" s="1"/>
  <c r="AE690" i="78" s="1"/>
  <c r="AF690" i="78" s="1"/>
  <c r="H725" i="78"/>
  <c r="G723" i="78"/>
  <c r="G722" i="78" s="1"/>
  <c r="F808" i="78"/>
  <c r="E806" i="78"/>
  <c r="F840" i="78"/>
  <c r="G840" i="78" s="1"/>
  <c r="H840" i="78" s="1"/>
  <c r="D353" i="78"/>
  <c r="D391" i="78"/>
  <c r="D634" i="78"/>
  <c r="D633" i="78" s="1"/>
  <c r="D696" i="78"/>
  <c r="F803" i="78"/>
  <c r="G805" i="78"/>
  <c r="E813" i="78"/>
  <c r="F827" i="78"/>
  <c r="G827" i="78" s="1"/>
  <c r="H827" i="78" s="1"/>
  <c r="I827" i="78" s="1"/>
  <c r="J827" i="78" s="1"/>
  <c r="K827" i="78" s="1"/>
  <c r="L827" i="78" s="1"/>
  <c r="M827" i="78" s="1"/>
  <c r="N827" i="78" s="1"/>
  <c r="O827" i="78" s="1"/>
  <c r="P827" i="78" s="1"/>
  <c r="Q827" i="78" s="1"/>
  <c r="R827" i="78" s="1"/>
  <c r="S827" i="78" s="1"/>
  <c r="T827" i="78" s="1"/>
  <c r="U827" i="78" s="1"/>
  <c r="V827" i="78" s="1"/>
  <c r="W827" i="78" s="1"/>
  <c r="X827" i="78" s="1"/>
  <c r="Y827" i="78" s="1"/>
  <c r="Z827" i="78" s="1"/>
  <c r="AA827" i="78" s="1"/>
  <c r="AB827" i="78" s="1"/>
  <c r="AC827" i="78" s="1"/>
  <c r="AD827" i="78" s="1"/>
  <c r="AE827" i="78" s="1"/>
  <c r="AF827" i="78" s="1"/>
  <c r="E841" i="78"/>
  <c r="F841" i="78" s="1"/>
  <c r="G841" i="78" s="1"/>
  <c r="H841" i="78" s="1"/>
  <c r="I841" i="78" s="1"/>
  <c r="J841" i="78" s="1"/>
  <c r="K841" i="78" s="1"/>
  <c r="L841" i="78" s="1"/>
  <c r="M841" i="78" s="1"/>
  <c r="N841" i="78" s="1"/>
  <c r="O841" i="78" s="1"/>
  <c r="P841" i="78" s="1"/>
  <c r="Q841" i="78" s="1"/>
  <c r="R841" i="78" s="1"/>
  <c r="S841" i="78" s="1"/>
  <c r="T841" i="78" s="1"/>
  <c r="U841" i="78" s="1"/>
  <c r="V841" i="78" s="1"/>
  <c r="W841" i="78" s="1"/>
  <c r="X841" i="78" s="1"/>
  <c r="Y841" i="78" s="1"/>
  <c r="Z841" i="78" s="1"/>
  <c r="AA841" i="78" s="1"/>
  <c r="AB841" i="78" s="1"/>
  <c r="AC841" i="78" s="1"/>
  <c r="AD841" i="78" s="1"/>
  <c r="AE841" i="78" s="1"/>
  <c r="AF841" i="78" s="1"/>
  <c r="N963" i="78"/>
  <c r="M969" i="78"/>
  <c r="D998" i="78"/>
  <c r="E1002" i="78"/>
  <c r="F1002" i="78" s="1"/>
  <c r="G1002" i="78" s="1"/>
  <c r="H1002" i="78" s="1"/>
  <c r="I1002" i="78" s="1"/>
  <c r="J1002" i="78" s="1"/>
  <c r="K1002" i="78" s="1"/>
  <c r="L1002" i="78" s="1"/>
  <c r="M1002" i="78" s="1"/>
  <c r="N1002" i="78" s="1"/>
  <c r="O1002" i="78" s="1"/>
  <c r="P1002" i="78" s="1"/>
  <c r="Q1002" i="78" s="1"/>
  <c r="R1002" i="78" s="1"/>
  <c r="S1002" i="78" s="1"/>
  <c r="T1002" i="78" s="1"/>
  <c r="U1002" i="78" s="1"/>
  <c r="V1002" i="78" s="1"/>
  <c r="W1002" i="78" s="1"/>
  <c r="X1002" i="78" s="1"/>
  <c r="Y1002" i="78" s="1"/>
  <c r="Z1002" i="78" s="1"/>
  <c r="AA1002" i="78" s="1"/>
  <c r="AB1002" i="78" s="1"/>
  <c r="AC1002" i="78" s="1"/>
  <c r="AD1002" i="78" s="1"/>
  <c r="AE1002" i="78" s="1"/>
  <c r="AF1002" i="78" s="1"/>
  <c r="E696" i="78"/>
  <c r="F699" i="78"/>
  <c r="G699" i="78" s="1"/>
  <c r="H699" i="78" s="1"/>
  <c r="I699" i="78" s="1"/>
  <c r="J699" i="78" s="1"/>
  <c r="K699" i="78" s="1"/>
  <c r="L699" i="78" s="1"/>
  <c r="M699" i="78" s="1"/>
  <c r="N699" i="78" s="1"/>
  <c r="O699" i="78" s="1"/>
  <c r="P699" i="78" s="1"/>
  <c r="Q699" i="78" s="1"/>
  <c r="R699" i="78" s="1"/>
  <c r="S699" i="78" s="1"/>
  <c r="T699" i="78" s="1"/>
  <c r="U699" i="78" s="1"/>
  <c r="V699" i="78" s="1"/>
  <c r="W699" i="78" s="1"/>
  <c r="X699" i="78" s="1"/>
  <c r="Y699" i="78" s="1"/>
  <c r="Z699" i="78" s="1"/>
  <c r="AA699" i="78" s="1"/>
  <c r="AB699" i="78" s="1"/>
  <c r="AC699" i="78" s="1"/>
  <c r="AD699" i="78" s="1"/>
  <c r="AE699" i="78" s="1"/>
  <c r="AF699" i="78" s="1"/>
  <c r="D896" i="78"/>
  <c r="N902" i="78"/>
  <c r="M899" i="78"/>
  <c r="D939" i="78"/>
  <c r="D947" i="78"/>
  <c r="E334" i="78"/>
  <c r="D359" i="78"/>
  <c r="G622" i="78"/>
  <c r="E791" i="78"/>
  <c r="E820" i="78"/>
  <c r="F820" i="78" s="1"/>
  <c r="G820" i="78" s="1"/>
  <c r="H820" i="78" s="1"/>
  <c r="I820" i="78" s="1"/>
  <c r="J820" i="78" s="1"/>
  <c r="K820" i="78" s="1"/>
  <c r="L820" i="78" s="1"/>
  <c r="M820" i="78" s="1"/>
  <c r="N820" i="78" s="1"/>
  <c r="O820" i="78" s="1"/>
  <c r="P820" i="78" s="1"/>
  <c r="Q820" i="78" s="1"/>
  <c r="R820" i="78" s="1"/>
  <c r="S820" i="78" s="1"/>
  <c r="T820" i="78" s="1"/>
  <c r="U820" i="78" s="1"/>
  <c r="V820" i="78" s="1"/>
  <c r="W820" i="78" s="1"/>
  <c r="X820" i="78" s="1"/>
  <c r="Y820" i="78" s="1"/>
  <c r="Z820" i="78" s="1"/>
  <c r="AA820" i="78" s="1"/>
  <c r="AB820" i="78" s="1"/>
  <c r="AC820" i="78" s="1"/>
  <c r="AD820" i="78" s="1"/>
  <c r="AE820" i="78" s="1"/>
  <c r="AF820" i="78" s="1"/>
  <c r="D818" i="78"/>
  <c r="D825" i="78"/>
  <c r="E829" i="78"/>
  <c r="F829" i="78" s="1"/>
  <c r="G829" i="78" s="1"/>
  <c r="H829" i="78" s="1"/>
  <c r="I829" i="78" s="1"/>
  <c r="J829" i="78" s="1"/>
  <c r="K829" i="78" s="1"/>
  <c r="L829" i="78" s="1"/>
  <c r="M829" i="78" s="1"/>
  <c r="N829" i="78" s="1"/>
  <c r="O829" i="78" s="1"/>
  <c r="P829" i="78" s="1"/>
  <c r="Q829" i="78" s="1"/>
  <c r="R829" i="78" s="1"/>
  <c r="S829" i="78" s="1"/>
  <c r="T829" i="78" s="1"/>
  <c r="U829" i="78" s="1"/>
  <c r="V829" i="78" s="1"/>
  <c r="W829" i="78" s="1"/>
  <c r="X829" i="78" s="1"/>
  <c r="Y829" i="78" s="1"/>
  <c r="Z829" i="78" s="1"/>
  <c r="AA829" i="78" s="1"/>
  <c r="AB829" i="78" s="1"/>
  <c r="AC829" i="78" s="1"/>
  <c r="AD829" i="78" s="1"/>
  <c r="AE829" i="78" s="1"/>
  <c r="AF829" i="78" s="1"/>
  <c r="D899" i="78"/>
  <c r="D963" i="78"/>
  <c r="D969" i="78"/>
  <c r="E669" i="78"/>
  <c r="E723" i="78"/>
  <c r="E722" i="78" s="1"/>
  <c r="D740" i="78"/>
  <c r="D750" i="78"/>
  <c r="D756" i="78"/>
  <c r="D754" i="78" s="1"/>
  <c r="D770" i="78"/>
  <c r="D791" i="78"/>
  <c r="C811" i="78"/>
  <c r="D848" i="78"/>
  <c r="D847" i="78" s="1"/>
  <c r="D857" i="78"/>
  <c r="D856" i="78" s="1"/>
  <c r="D909" i="78"/>
  <c r="D1059" i="78"/>
  <c r="E1061" i="78"/>
  <c r="F1061" i="78" s="1"/>
  <c r="G1061" i="78" s="1"/>
  <c r="D1115" i="78"/>
  <c r="E1127" i="78"/>
  <c r="F1193" i="78"/>
  <c r="F723" i="78"/>
  <c r="F722" i="78" s="1"/>
  <c r="E733" i="78"/>
  <c r="D762" i="78"/>
  <c r="E803" i="78"/>
  <c r="D959" i="78"/>
  <c r="E900" i="78"/>
  <c r="D903" i="78"/>
  <c r="D915" i="78"/>
  <c r="D930" i="78"/>
  <c r="D925" i="78" s="1"/>
  <c r="F940" i="78"/>
  <c r="E941" i="78"/>
  <c r="F941" i="78" s="1"/>
  <c r="G941" i="78" s="1"/>
  <c r="H941" i="78" s="1"/>
  <c r="I941" i="78" s="1"/>
  <c r="J941" i="78" s="1"/>
  <c r="K941" i="78" s="1"/>
  <c r="L941" i="78" s="1"/>
  <c r="M941" i="78" s="1"/>
  <c r="N941" i="78" s="1"/>
  <c r="O941" i="78" s="1"/>
  <c r="P941" i="78" s="1"/>
  <c r="Q941" i="78" s="1"/>
  <c r="R941" i="78" s="1"/>
  <c r="S941" i="78" s="1"/>
  <c r="T941" i="78" s="1"/>
  <c r="U941" i="78" s="1"/>
  <c r="V941" i="78" s="1"/>
  <c r="W941" i="78" s="1"/>
  <c r="X941" i="78" s="1"/>
  <c r="Y941" i="78" s="1"/>
  <c r="Z941" i="78" s="1"/>
  <c r="AA941" i="78" s="1"/>
  <c r="AB941" i="78" s="1"/>
  <c r="AC941" i="78" s="1"/>
  <c r="AD941" i="78" s="1"/>
  <c r="AE941" i="78" s="1"/>
  <c r="AF941" i="78" s="1"/>
  <c r="D946" i="78"/>
  <c r="E948" i="78"/>
  <c r="D1042" i="78"/>
  <c r="D1041" i="78" s="1"/>
  <c r="D1074" i="78"/>
  <c r="D1033" i="78"/>
  <c r="D1071" i="78"/>
  <c r="D1009" i="78"/>
  <c r="E1009" i="78" s="1"/>
  <c r="F1009" i="78" s="1"/>
  <c r="G1009" i="78" s="1"/>
  <c r="H1009" i="78" s="1"/>
  <c r="I1009" i="78" s="1"/>
  <c r="J1009" i="78" s="1"/>
  <c r="K1009" i="78" s="1"/>
  <c r="L1009" i="78" s="1"/>
  <c r="M1009" i="78" s="1"/>
  <c r="N1009" i="78" s="1"/>
  <c r="O1009" i="78" s="1"/>
  <c r="P1009" i="78" s="1"/>
  <c r="Q1009" i="78" s="1"/>
  <c r="R1009" i="78" s="1"/>
  <c r="S1009" i="78" s="1"/>
  <c r="T1009" i="78" s="1"/>
  <c r="U1009" i="78" s="1"/>
  <c r="V1009" i="78" s="1"/>
  <c r="W1009" i="78" s="1"/>
  <c r="X1009" i="78" s="1"/>
  <c r="Y1009" i="78" s="1"/>
  <c r="Z1009" i="78" s="1"/>
  <c r="AA1009" i="78" s="1"/>
  <c r="AB1009" i="78" s="1"/>
  <c r="AC1009" i="78" s="1"/>
  <c r="AD1009" i="78" s="1"/>
  <c r="AE1009" i="78" s="1"/>
  <c r="AF1009" i="78" s="1"/>
  <c r="D1132" i="78"/>
  <c r="D916" i="78"/>
  <c r="C1012" i="78"/>
  <c r="D1014" i="78"/>
  <c r="D1050" i="78"/>
  <c r="E1052" i="78"/>
  <c r="F1052" i="78" s="1"/>
  <c r="G1052" i="78" s="1"/>
  <c r="E1156" i="78"/>
  <c r="F1156" i="78" s="1"/>
  <c r="G1156" i="78" s="1"/>
  <c r="H1156" i="78" s="1"/>
  <c r="I1156" i="78" s="1"/>
  <c r="J1156" i="78" s="1"/>
  <c r="K1156" i="78" s="1"/>
  <c r="L1156" i="78" s="1"/>
  <c r="M1156" i="78" s="1"/>
  <c r="N1156" i="78" s="1"/>
  <c r="O1156" i="78" s="1"/>
  <c r="P1156" i="78" s="1"/>
  <c r="Q1156" i="78" s="1"/>
  <c r="R1156" i="78" s="1"/>
  <c r="S1156" i="78" s="1"/>
  <c r="T1156" i="78" s="1"/>
  <c r="U1156" i="78" s="1"/>
  <c r="V1156" i="78" s="1"/>
  <c r="W1156" i="78" s="1"/>
  <c r="X1156" i="78" s="1"/>
  <c r="Y1156" i="78" s="1"/>
  <c r="Z1156" i="78" s="1"/>
  <c r="AA1156" i="78" s="1"/>
  <c r="AB1156" i="78" s="1"/>
  <c r="AC1156" i="78" s="1"/>
  <c r="AD1156" i="78" s="1"/>
  <c r="AE1156" i="78" s="1"/>
  <c r="AF1156" i="78" s="1"/>
  <c r="D1152" i="78"/>
  <c r="F1185" i="78"/>
  <c r="E1104" i="78"/>
  <c r="E1103" i="78" s="1"/>
  <c r="D1111" i="78"/>
  <c r="D1127" i="78"/>
  <c r="E1133" i="78"/>
  <c r="E1132" i="78" s="1"/>
  <c r="D1144" i="78"/>
  <c r="D1142" i="78" s="1"/>
  <c r="E1148" i="78"/>
  <c r="C1147" i="78"/>
  <c r="E1164" i="78"/>
  <c r="E1176" i="78"/>
  <c r="E1175" i="78" s="1"/>
  <c r="D1183" i="78"/>
  <c r="E1228" i="78"/>
  <c r="E1261" i="78"/>
  <c r="F1316" i="78"/>
  <c r="G1316" i="78" s="1"/>
  <c r="H1316" i="78" s="1"/>
  <c r="E1107" i="78"/>
  <c r="E1138" i="78"/>
  <c r="D1165" i="78"/>
  <c r="D1163" i="78" s="1"/>
  <c r="E1172" i="78"/>
  <c r="C1216" i="78"/>
  <c r="D1222" i="78"/>
  <c r="E1255" i="78"/>
  <c r="E1264" i="78"/>
  <c r="D1314" i="78"/>
  <c r="E1317" i="78"/>
  <c r="F1317" i="78" s="1"/>
  <c r="G1317" i="78" s="1"/>
  <c r="H1317" i="78" s="1"/>
  <c r="I1317" i="78" s="1"/>
  <c r="J1317" i="78" s="1"/>
  <c r="K1317" i="78" s="1"/>
  <c r="L1317" i="78" s="1"/>
  <c r="M1317" i="78" s="1"/>
  <c r="N1317" i="78" s="1"/>
  <c r="O1317" i="78" s="1"/>
  <c r="P1317" i="78" s="1"/>
  <c r="Q1317" i="78" s="1"/>
  <c r="R1317" i="78" s="1"/>
  <c r="S1317" i="78" s="1"/>
  <c r="T1317" i="78" s="1"/>
  <c r="U1317" i="78" s="1"/>
  <c r="V1317" i="78" s="1"/>
  <c r="W1317" i="78" s="1"/>
  <c r="X1317" i="78" s="1"/>
  <c r="Y1317" i="78" s="1"/>
  <c r="Z1317" i="78" s="1"/>
  <c r="AA1317" i="78" s="1"/>
  <c r="AB1317" i="78" s="1"/>
  <c r="AC1317" i="78" s="1"/>
  <c r="AD1317" i="78" s="1"/>
  <c r="AE1317" i="78" s="1"/>
  <c r="AF1317" i="78" s="1"/>
  <c r="E1168" i="78"/>
  <c r="E1190" i="78"/>
  <c r="D1216" i="78"/>
  <c r="E1240" i="78"/>
  <c r="E1249" i="78"/>
  <c r="D1283" i="78"/>
  <c r="E1285" i="78"/>
  <c r="D1296" i="78"/>
  <c r="E1299" i="78"/>
  <c r="F1299" i="78" s="1"/>
  <c r="G1299" i="78" s="1"/>
  <c r="H1299" i="78" s="1"/>
  <c r="I1299" i="78" s="1"/>
  <c r="J1299" i="78" s="1"/>
  <c r="K1299" i="78" s="1"/>
  <c r="L1299" i="78" s="1"/>
  <c r="M1299" i="78" s="1"/>
  <c r="N1299" i="78" s="1"/>
  <c r="O1299" i="78" s="1"/>
  <c r="P1299" i="78" s="1"/>
  <c r="Q1299" i="78" s="1"/>
  <c r="R1299" i="78" s="1"/>
  <c r="S1299" i="78" s="1"/>
  <c r="T1299" i="78" s="1"/>
  <c r="U1299" i="78" s="1"/>
  <c r="V1299" i="78" s="1"/>
  <c r="W1299" i="78" s="1"/>
  <c r="X1299" i="78" s="1"/>
  <c r="Y1299" i="78" s="1"/>
  <c r="Z1299" i="78" s="1"/>
  <c r="AA1299" i="78" s="1"/>
  <c r="AB1299" i="78" s="1"/>
  <c r="AC1299" i="78" s="1"/>
  <c r="AD1299" i="78" s="1"/>
  <c r="AE1299" i="78" s="1"/>
  <c r="AF1299" i="78" s="1"/>
  <c r="D1305" i="78"/>
  <c r="E1308" i="78"/>
  <c r="F1308" i="78" s="1"/>
  <c r="G1308" i="78" s="1"/>
  <c r="H1308" i="78" s="1"/>
  <c r="I1308" i="78" s="1"/>
  <c r="J1308" i="78" s="1"/>
  <c r="K1308" i="78" s="1"/>
  <c r="L1308" i="78" s="1"/>
  <c r="M1308" i="78" s="1"/>
  <c r="N1308" i="78" s="1"/>
  <c r="O1308" i="78" s="1"/>
  <c r="P1308" i="78" s="1"/>
  <c r="Q1308" i="78" s="1"/>
  <c r="R1308" i="78" s="1"/>
  <c r="S1308" i="78" s="1"/>
  <c r="T1308" i="78" s="1"/>
  <c r="U1308" i="78" s="1"/>
  <c r="V1308" i="78" s="1"/>
  <c r="W1308" i="78" s="1"/>
  <c r="X1308" i="78" s="1"/>
  <c r="Y1308" i="78" s="1"/>
  <c r="Z1308" i="78" s="1"/>
  <c r="AA1308" i="78" s="1"/>
  <c r="AB1308" i="78" s="1"/>
  <c r="AC1308" i="78" s="1"/>
  <c r="AD1308" i="78" s="1"/>
  <c r="AE1308" i="78" s="1"/>
  <c r="AF1308" i="78" s="1"/>
  <c r="E1101" i="78"/>
  <c r="E1100" i="78" s="1"/>
  <c r="D1169" i="78"/>
  <c r="D1167" i="78" s="1"/>
  <c r="E1252" i="78"/>
  <c r="E1276" i="78"/>
  <c r="F1278" i="78"/>
  <c r="D1228" i="78"/>
  <c r="D1271" i="78"/>
  <c r="D1276" i="78"/>
  <c r="E1329" i="78"/>
  <c r="D1249" i="78"/>
  <c r="D1261" i="78"/>
  <c r="G1462" i="78"/>
  <c r="D1430" i="78"/>
  <c r="D1429" i="78" s="1"/>
  <c r="D1428" i="78" s="1"/>
  <c r="D1458" i="78"/>
  <c r="D1457" i="78" s="1"/>
  <c r="D1456" i="78" s="1"/>
  <c r="D1468" i="78"/>
  <c r="D1467" i="78" s="1"/>
  <c r="D1474" i="78"/>
  <c r="E1475" i="78"/>
  <c r="E1576" i="78"/>
  <c r="D1433" i="78"/>
  <c r="D1432" i="78" s="1"/>
  <c r="E1435" i="78"/>
  <c r="C1438" i="78"/>
  <c r="G1452" i="78"/>
  <c r="E1481" i="78"/>
  <c r="D1480" i="78"/>
  <c r="G1459" i="78"/>
  <c r="D1471" i="78"/>
  <c r="E1472" i="78"/>
  <c r="D1477" i="78"/>
  <c r="E1494" i="78"/>
  <c r="E1427" i="78" s="1"/>
  <c r="D1519" i="78"/>
  <c r="D1518" i="78" s="1"/>
  <c r="D1493" i="78"/>
  <c r="E1484" i="78"/>
  <c r="D1483" i="78"/>
  <c r="D1438" i="78"/>
  <c r="D1501" i="78"/>
  <c r="D1487" i="78"/>
  <c r="F1589" i="78"/>
  <c r="E1588" i="78"/>
  <c r="C1461" i="78"/>
  <c r="C1460" i="78" s="1"/>
  <c r="D1490" i="78"/>
  <c r="E1567" i="78"/>
  <c r="E1579" i="78"/>
  <c r="E1585" i="78"/>
  <c r="E1558" i="78"/>
  <c r="E1570" i="78"/>
  <c r="D1551" i="78"/>
  <c r="D1549" i="78" s="1"/>
  <c r="C1549" i="78"/>
  <c r="C1536" i="78" s="1"/>
  <c r="E1597" i="78"/>
  <c r="E1625" i="78"/>
  <c r="F1641" i="78"/>
  <c r="E1649" i="78"/>
  <c r="F1600" i="78"/>
  <c r="E1621" i="78"/>
  <c r="H1659" i="78"/>
  <c r="E1600" i="78"/>
  <c r="D1633" i="78"/>
  <c r="F1597" i="78"/>
  <c r="C1612" i="78"/>
  <c r="D1645" i="78"/>
  <c r="D1668" i="78"/>
  <c r="E1670" i="78"/>
  <c r="D1617" i="78"/>
  <c r="E1641" i="78"/>
  <c r="E1702" i="78"/>
  <c r="F1702" i="78" s="1"/>
  <c r="G1702" i="78" s="1"/>
  <c r="H1702" i="78" s="1"/>
  <c r="I1702" i="78" s="1"/>
  <c r="J1702" i="78" s="1"/>
  <c r="K1702" i="78" s="1"/>
  <c r="L1702" i="78" s="1"/>
  <c r="M1702" i="78" s="1"/>
  <c r="N1702" i="78" s="1"/>
  <c r="O1702" i="78" s="1"/>
  <c r="P1702" i="78" s="1"/>
  <c r="Q1702" i="78" s="1"/>
  <c r="R1702" i="78" s="1"/>
  <c r="S1702" i="78" s="1"/>
  <c r="T1702" i="78" s="1"/>
  <c r="U1702" i="78" s="1"/>
  <c r="V1702" i="78" s="1"/>
  <c r="W1702" i="78" s="1"/>
  <c r="X1702" i="78" s="1"/>
  <c r="Y1702" i="78" s="1"/>
  <c r="Z1702" i="78" s="1"/>
  <c r="AA1702" i="78" s="1"/>
  <c r="AB1702" i="78" s="1"/>
  <c r="AC1702" i="78" s="1"/>
  <c r="AD1702" i="78" s="1"/>
  <c r="AE1702" i="78" s="1"/>
  <c r="AF1702" i="78" s="1"/>
  <c r="D1699" i="78"/>
  <c r="D1774" i="78"/>
  <c r="E1774" i="78" s="1"/>
  <c r="F1774" i="78" s="1"/>
  <c r="G1774" i="78" s="1"/>
  <c r="H1774" i="78" s="1"/>
  <c r="I1774" i="78" s="1"/>
  <c r="J1774" i="78" s="1"/>
  <c r="K1774" i="78" s="1"/>
  <c r="L1774" i="78" s="1"/>
  <c r="M1774" i="78" s="1"/>
  <c r="N1774" i="78" s="1"/>
  <c r="O1774" i="78" s="1"/>
  <c r="P1774" i="78" s="1"/>
  <c r="Q1774" i="78" s="1"/>
  <c r="R1774" i="78" s="1"/>
  <c r="S1774" i="78" s="1"/>
  <c r="T1774" i="78" s="1"/>
  <c r="U1774" i="78" s="1"/>
  <c r="V1774" i="78" s="1"/>
  <c r="W1774" i="78" s="1"/>
  <c r="X1774" i="78" s="1"/>
  <c r="Y1774" i="78" s="1"/>
  <c r="Z1774" i="78" s="1"/>
  <c r="AA1774" i="78" s="1"/>
  <c r="AB1774" i="78" s="1"/>
  <c r="AC1774" i="78" s="1"/>
  <c r="AD1774" i="78" s="1"/>
  <c r="AE1774" i="78" s="1"/>
  <c r="AF1774" i="78" s="1"/>
  <c r="C1772" i="78"/>
  <c r="E1715" i="78"/>
  <c r="F1715" i="78" s="1"/>
  <c r="G1715" i="78" s="1"/>
  <c r="H1715" i="78" s="1"/>
  <c r="I1715" i="78" s="1"/>
  <c r="J1715" i="78" s="1"/>
  <c r="K1715" i="78" s="1"/>
  <c r="L1715" i="78" s="1"/>
  <c r="M1715" i="78" s="1"/>
  <c r="N1715" i="78" s="1"/>
  <c r="O1715" i="78" s="1"/>
  <c r="P1715" i="78" s="1"/>
  <c r="Q1715" i="78" s="1"/>
  <c r="R1715" i="78" s="1"/>
  <c r="S1715" i="78" s="1"/>
  <c r="T1715" i="78" s="1"/>
  <c r="U1715" i="78" s="1"/>
  <c r="V1715" i="78" s="1"/>
  <c r="W1715" i="78" s="1"/>
  <c r="X1715" i="78" s="1"/>
  <c r="Y1715" i="78" s="1"/>
  <c r="Z1715" i="78" s="1"/>
  <c r="AA1715" i="78" s="1"/>
  <c r="AB1715" i="78" s="1"/>
  <c r="AC1715" i="78" s="1"/>
  <c r="AD1715" i="78" s="1"/>
  <c r="AE1715" i="78" s="1"/>
  <c r="AF1715" i="78" s="1"/>
  <c r="D1708" i="78"/>
  <c r="F1667" i="78"/>
  <c r="G1667" i="78" s="1"/>
  <c r="H1667" i="78" s="1"/>
  <c r="I1667" i="78" s="1"/>
  <c r="J1667" i="78" s="1"/>
  <c r="K1667" i="78" s="1"/>
  <c r="L1667" i="78" s="1"/>
  <c r="M1667" i="78" s="1"/>
  <c r="N1667" i="78" s="1"/>
  <c r="O1667" i="78" s="1"/>
  <c r="P1667" i="78" s="1"/>
  <c r="Q1667" i="78" s="1"/>
  <c r="R1667" i="78" s="1"/>
  <c r="S1667" i="78" s="1"/>
  <c r="T1667" i="78" s="1"/>
  <c r="U1667" i="78" s="1"/>
  <c r="V1667" i="78" s="1"/>
  <c r="W1667" i="78" s="1"/>
  <c r="X1667" i="78" s="1"/>
  <c r="Y1667" i="78" s="1"/>
  <c r="Z1667" i="78" s="1"/>
  <c r="AA1667" i="78" s="1"/>
  <c r="AB1667" i="78" s="1"/>
  <c r="AC1667" i="78" s="1"/>
  <c r="AD1667" i="78" s="1"/>
  <c r="AE1667" i="78" s="1"/>
  <c r="AF1667" i="78" s="1"/>
  <c r="E1665" i="78"/>
  <c r="E1770" i="78"/>
  <c r="E1769" i="78" s="1"/>
  <c r="E1709" i="78"/>
  <c r="D1680" i="78"/>
  <c r="E1682" i="78"/>
  <c r="F1682" i="78" s="1"/>
  <c r="G1682" i="78" s="1"/>
  <c r="H1682" i="78" s="1"/>
  <c r="I1682" i="78" s="1"/>
  <c r="J1682" i="78" s="1"/>
  <c r="K1682" i="78" s="1"/>
  <c r="L1682" i="78" s="1"/>
  <c r="M1682" i="78" s="1"/>
  <c r="N1682" i="78" s="1"/>
  <c r="O1682" i="78" s="1"/>
  <c r="P1682" i="78" s="1"/>
  <c r="Q1682" i="78" s="1"/>
  <c r="R1682" i="78" s="1"/>
  <c r="S1682" i="78" s="1"/>
  <c r="T1682" i="78" s="1"/>
  <c r="U1682" i="78" s="1"/>
  <c r="V1682" i="78" s="1"/>
  <c r="W1682" i="78" s="1"/>
  <c r="X1682" i="78" s="1"/>
  <c r="Y1682" i="78" s="1"/>
  <c r="Z1682" i="78" s="1"/>
  <c r="AA1682" i="78" s="1"/>
  <c r="AB1682" i="78" s="1"/>
  <c r="AC1682" i="78" s="1"/>
  <c r="AD1682" i="78" s="1"/>
  <c r="AE1682" i="78" s="1"/>
  <c r="AF1682" i="78" s="1"/>
  <c r="D1717" i="78"/>
  <c r="F1679" i="78"/>
  <c r="G1679" i="78" s="1"/>
  <c r="H1679" i="78" s="1"/>
  <c r="I1679" i="78" s="1"/>
  <c r="J1679" i="78" s="1"/>
  <c r="K1679" i="78" s="1"/>
  <c r="L1679" i="78" s="1"/>
  <c r="M1679" i="78" s="1"/>
  <c r="N1679" i="78" s="1"/>
  <c r="O1679" i="78" s="1"/>
  <c r="P1679" i="78" s="1"/>
  <c r="Q1679" i="78" s="1"/>
  <c r="R1679" i="78" s="1"/>
  <c r="S1679" i="78" s="1"/>
  <c r="T1679" i="78" s="1"/>
  <c r="U1679" i="78" s="1"/>
  <c r="V1679" i="78" s="1"/>
  <c r="W1679" i="78" s="1"/>
  <c r="X1679" i="78" s="1"/>
  <c r="Y1679" i="78" s="1"/>
  <c r="Z1679" i="78" s="1"/>
  <c r="AA1679" i="78" s="1"/>
  <c r="AB1679" i="78" s="1"/>
  <c r="AC1679" i="78" s="1"/>
  <c r="AD1679" i="78" s="1"/>
  <c r="AE1679" i="78" s="1"/>
  <c r="AF1679" i="78" s="1"/>
  <c r="E1677" i="78"/>
  <c r="E1782" i="78"/>
  <c r="D1621" i="78"/>
  <c r="D1637" i="78"/>
  <c r="D1649" i="78"/>
  <c r="C1689" i="78"/>
  <c r="E1773" i="78"/>
  <c r="D1735" i="78"/>
  <c r="E1691" i="78"/>
  <c r="E1690" i="78" s="1"/>
  <c r="E1700" i="78"/>
  <c r="E1727" i="78"/>
  <c r="E1726" i="78" s="1"/>
  <c r="E1736" i="78"/>
  <c r="E1735" i="78" s="1"/>
  <c r="D1793" i="78"/>
  <c r="D1808" i="78"/>
  <c r="D1814" i="78"/>
  <c r="D1846" i="78"/>
  <c r="D1845" i="78" s="1"/>
  <c r="F1813" i="78"/>
  <c r="E1811" i="78"/>
  <c r="F1816" i="78"/>
  <c r="G1816" i="78" s="1"/>
  <c r="H1816" i="78" s="1"/>
  <c r="I1816" i="78" s="1"/>
  <c r="J1816" i="78" s="1"/>
  <c r="K1816" i="78" s="1"/>
  <c r="L1816" i="78" s="1"/>
  <c r="M1816" i="78" s="1"/>
  <c r="N1816" i="78" s="1"/>
  <c r="O1816" i="78" s="1"/>
  <c r="P1816" i="78" s="1"/>
  <c r="Q1816" i="78" s="1"/>
  <c r="R1816" i="78" s="1"/>
  <c r="S1816" i="78" s="1"/>
  <c r="T1816" i="78" s="1"/>
  <c r="U1816" i="78" s="1"/>
  <c r="V1816" i="78" s="1"/>
  <c r="W1816" i="78" s="1"/>
  <c r="X1816" i="78" s="1"/>
  <c r="Y1816" i="78" s="1"/>
  <c r="Z1816" i="78" s="1"/>
  <c r="AA1816" i="78" s="1"/>
  <c r="AB1816" i="78" s="1"/>
  <c r="AC1816" i="78" s="1"/>
  <c r="AD1816" i="78" s="1"/>
  <c r="AE1816" i="78" s="1"/>
  <c r="AF1816" i="78" s="1"/>
  <c r="E1814" i="78"/>
  <c r="D1820" i="78"/>
  <c r="E1836" i="78"/>
  <c r="E1841" i="78"/>
  <c r="F1841" i="78" s="1"/>
  <c r="G1841" i="78" s="1"/>
  <c r="H1841" i="78" s="1"/>
  <c r="I1841" i="78" s="1"/>
  <c r="J1841" i="78" s="1"/>
  <c r="K1841" i="78" s="1"/>
  <c r="L1841" i="78" s="1"/>
  <c r="M1841" i="78" s="1"/>
  <c r="N1841" i="78" s="1"/>
  <c r="O1841" i="78" s="1"/>
  <c r="P1841" i="78" s="1"/>
  <c r="Q1841" i="78" s="1"/>
  <c r="R1841" i="78" s="1"/>
  <c r="S1841" i="78" s="1"/>
  <c r="T1841" i="78" s="1"/>
  <c r="U1841" i="78" s="1"/>
  <c r="V1841" i="78" s="1"/>
  <c r="W1841" i="78" s="1"/>
  <c r="X1841" i="78" s="1"/>
  <c r="Y1841" i="78" s="1"/>
  <c r="Z1841" i="78" s="1"/>
  <c r="AA1841" i="78" s="1"/>
  <c r="AB1841" i="78" s="1"/>
  <c r="AC1841" i="78" s="1"/>
  <c r="AD1841" i="78" s="1"/>
  <c r="AE1841" i="78" s="1"/>
  <c r="AF1841" i="78" s="1"/>
  <c r="D1839" i="78"/>
  <c r="D1826" i="78"/>
  <c r="D1850" i="78"/>
  <c r="D1862" i="78"/>
  <c r="D1912" i="78"/>
  <c r="D1911" i="78" s="1"/>
  <c r="D1943" i="78"/>
  <c r="D1885" i="78"/>
  <c r="D1884" i="78" s="1"/>
  <c r="D1946" i="78"/>
  <c r="D1894" i="78"/>
  <c r="D1893" i="78" s="1"/>
  <c r="D1949" i="78"/>
  <c r="D1903" i="78"/>
  <c r="D1902" i="78" s="1"/>
  <c r="D1955" i="78"/>
  <c r="D1921" i="78"/>
  <c r="D1920" i="78" s="1"/>
  <c r="D1958" i="78"/>
  <c r="D1957" i="78" s="1"/>
  <c r="D1930" i="78"/>
  <c r="D1929" i="78" s="1"/>
  <c r="D1876" i="78"/>
  <c r="D1875" i="78" s="1"/>
  <c r="E162" i="24"/>
  <c r="E1963" i="78"/>
  <c r="E1961" i="78" s="1"/>
  <c r="C2038" i="78"/>
  <c r="C1956" i="78" s="1"/>
  <c r="C2034" i="78"/>
  <c r="C1947" i="78" s="1"/>
  <c r="C2037" i="78"/>
  <c r="C2033" i="78"/>
  <c r="C1944" i="78" s="1"/>
  <c r="C2036" i="78"/>
  <c r="C1953" i="78" s="1"/>
  <c r="D1953" i="78" s="1"/>
  <c r="E1953" i="78" s="1"/>
  <c r="F1953" i="78" s="1"/>
  <c r="G1953" i="78" s="1"/>
  <c r="H1953" i="78" s="1"/>
  <c r="I1953" i="78" s="1"/>
  <c r="J1953" i="78" s="1"/>
  <c r="K1953" i="78" s="1"/>
  <c r="L1953" i="78" s="1"/>
  <c r="M1953" i="78" s="1"/>
  <c r="N1953" i="78" s="1"/>
  <c r="O1953" i="78" s="1"/>
  <c r="P1953" i="78" s="1"/>
  <c r="Q1953" i="78" s="1"/>
  <c r="R1953" i="78" s="1"/>
  <c r="S1953" i="78" s="1"/>
  <c r="T1953" i="78" s="1"/>
  <c r="U1953" i="78" s="1"/>
  <c r="V1953" i="78" s="1"/>
  <c r="W1953" i="78" s="1"/>
  <c r="X1953" i="78" s="1"/>
  <c r="Y1953" i="78" s="1"/>
  <c r="Z1953" i="78" s="1"/>
  <c r="AA1953" i="78" s="1"/>
  <c r="AB1953" i="78" s="1"/>
  <c r="AC1953" i="78" s="1"/>
  <c r="AD1953" i="78" s="1"/>
  <c r="AE1953" i="78" s="1"/>
  <c r="AF1953" i="78" s="1"/>
  <c r="C2032" i="78"/>
  <c r="C1941" i="78" s="1"/>
  <c r="D1941" i="78" s="1"/>
  <c r="E1941" i="78" s="1"/>
  <c r="F1941" i="78" s="1"/>
  <c r="G1941" i="78" s="1"/>
  <c r="H1941" i="78" s="1"/>
  <c r="I1941" i="78" s="1"/>
  <c r="J1941" i="78" s="1"/>
  <c r="K1941" i="78" s="1"/>
  <c r="L1941" i="78" s="1"/>
  <c r="M1941" i="78" s="1"/>
  <c r="N1941" i="78" s="1"/>
  <c r="O1941" i="78" s="1"/>
  <c r="P1941" i="78" s="1"/>
  <c r="Q1941" i="78" s="1"/>
  <c r="R1941" i="78" s="1"/>
  <c r="S1941" i="78" s="1"/>
  <c r="T1941" i="78" s="1"/>
  <c r="U1941" i="78" s="1"/>
  <c r="V1941" i="78" s="1"/>
  <c r="W1941" i="78" s="1"/>
  <c r="X1941" i="78" s="1"/>
  <c r="Y1941" i="78" s="1"/>
  <c r="Z1941" i="78" s="1"/>
  <c r="AA1941" i="78" s="1"/>
  <c r="AB1941" i="78" s="1"/>
  <c r="AC1941" i="78" s="1"/>
  <c r="AD1941" i="78" s="1"/>
  <c r="AE1941" i="78" s="1"/>
  <c r="AF1941" i="78" s="1"/>
  <c r="D27" i="79"/>
  <c r="E29" i="79"/>
  <c r="E17" i="79"/>
  <c r="E16" i="79" s="1"/>
  <c r="G16" i="89" s="1"/>
  <c r="F26" i="79"/>
  <c r="E24" i="79"/>
  <c r="H32" i="79"/>
  <c r="I32" i="79" s="1"/>
  <c r="J32" i="79" s="1"/>
  <c r="K32" i="79" s="1"/>
  <c r="L32" i="79" s="1"/>
  <c r="M32" i="79" s="1"/>
  <c r="N32" i="79" s="1"/>
  <c r="O32" i="79" s="1"/>
  <c r="P32" i="79" s="1"/>
  <c r="Q32" i="79" s="1"/>
  <c r="R32" i="79" s="1"/>
  <c r="S32" i="79" s="1"/>
  <c r="T32" i="79" s="1"/>
  <c r="U32" i="79" s="1"/>
  <c r="V32" i="79" s="1"/>
  <c r="W32" i="79" s="1"/>
  <c r="X32" i="79" s="1"/>
  <c r="Y32" i="79" s="1"/>
  <c r="Z32" i="79" s="1"/>
  <c r="AA32" i="79" s="1"/>
  <c r="AB32" i="79" s="1"/>
  <c r="AC32" i="79" s="1"/>
  <c r="AD32" i="79" s="1"/>
  <c r="AE32" i="79" s="1"/>
  <c r="AF32" i="79" s="1"/>
  <c r="D48" i="79"/>
  <c r="E50" i="79"/>
  <c r="E41" i="79"/>
  <c r="D39" i="79"/>
  <c r="O54" i="79"/>
  <c r="K54" i="79"/>
  <c r="F103" i="79"/>
  <c r="E101" i="79"/>
  <c r="D51" i="79"/>
  <c r="F26" i="89" s="1"/>
  <c r="E53" i="79"/>
  <c r="F83" i="79"/>
  <c r="E81" i="79"/>
  <c r="F90" i="79"/>
  <c r="E88" i="79"/>
  <c r="C115" i="79"/>
  <c r="C114" i="79" s="1"/>
  <c r="E50" i="89" s="1"/>
  <c r="J115" i="79"/>
  <c r="D119" i="79"/>
  <c r="H115" i="79"/>
  <c r="D129" i="79"/>
  <c r="E131" i="79"/>
  <c r="D132" i="79"/>
  <c r="E134" i="79"/>
  <c r="G115" i="79"/>
  <c r="C219" i="79"/>
  <c r="D250" i="79"/>
  <c r="E252" i="79"/>
  <c r="AH256" i="79"/>
  <c r="D1536" i="78" l="1"/>
  <c r="C1872" i="78"/>
  <c r="C1871" i="78" s="1"/>
  <c r="F558" i="78"/>
  <c r="E556" i="78"/>
  <c r="C14" i="79"/>
  <c r="E17" i="89"/>
  <c r="E144" i="79"/>
  <c r="G72" i="89"/>
  <c r="C72" i="79"/>
  <c r="E39" i="89"/>
  <c r="AA190" i="79"/>
  <c r="AA189" i="79" s="1"/>
  <c r="AA185" i="79" s="1"/>
  <c r="O202" i="79"/>
  <c r="X199" i="79"/>
  <c r="X195" i="79" s="1"/>
  <c r="I190" i="79"/>
  <c r="I189" i="79" s="1"/>
  <c r="I185" i="79" s="1"/>
  <c r="U202" i="79"/>
  <c r="AD199" i="79"/>
  <c r="AD195" i="79" s="1"/>
  <c r="U199" i="79"/>
  <c r="U195" i="79" s="1"/>
  <c r="AA202" i="79"/>
  <c r="R190" i="79"/>
  <c r="R189" i="79" s="1"/>
  <c r="R185" i="79" s="1"/>
  <c r="AD202" i="79"/>
  <c r="O199" i="79"/>
  <c r="O195" i="79" s="1"/>
  <c r="L202" i="79"/>
  <c r="AD190" i="79"/>
  <c r="AD189" i="79" s="1"/>
  <c r="AD185" i="79" s="1"/>
  <c r="F190" i="79"/>
  <c r="F189" i="79" s="1"/>
  <c r="F185" i="79" s="1"/>
  <c r="F176" i="79" s="1"/>
  <c r="R202" i="79"/>
  <c r="AA199" i="79"/>
  <c r="AA195" i="79" s="1"/>
  <c r="U190" i="79"/>
  <c r="U189" i="79" s="1"/>
  <c r="U185" i="79" s="1"/>
  <c r="I202" i="79"/>
  <c r="R199" i="79"/>
  <c r="R195" i="79" s="1"/>
  <c r="L190" i="79"/>
  <c r="L189" i="79" s="1"/>
  <c r="L185" i="79" s="1"/>
  <c r="X202" i="79"/>
  <c r="I199" i="79"/>
  <c r="I195" i="79" s="1"/>
  <c r="X190" i="79"/>
  <c r="X189" i="79" s="1"/>
  <c r="X185" i="79" s="1"/>
  <c r="O190" i="79"/>
  <c r="O189" i="79" s="1"/>
  <c r="O185" i="79" s="1"/>
  <c r="L199" i="79"/>
  <c r="L195" i="79" s="1"/>
  <c r="C105" i="79"/>
  <c r="D47" i="24" s="1"/>
  <c r="E49" i="89"/>
  <c r="E46" i="89" s="1"/>
  <c r="C245" i="79"/>
  <c r="E83" i="89"/>
  <c r="E81" i="89" s="1"/>
  <c r="E55" i="89"/>
  <c r="E52" i="89" s="1"/>
  <c r="C123" i="79"/>
  <c r="D125" i="79"/>
  <c r="C1215" i="78"/>
  <c r="D1792" i="78"/>
  <c r="F1807" i="78"/>
  <c r="E1805" i="78"/>
  <c r="F1605" i="78"/>
  <c r="E1603" i="78"/>
  <c r="D1192" i="78"/>
  <c r="D1189" i="78" s="1"/>
  <c r="F1194" i="78"/>
  <c r="E1192" i="78"/>
  <c r="C1158" i="78"/>
  <c r="E969" i="78"/>
  <c r="D1486" i="78"/>
  <c r="D1497" i="78" s="1"/>
  <c r="D1496" i="78" s="1"/>
  <c r="D1500" i="78"/>
  <c r="D1499" i="78" s="1"/>
  <c r="D1529" i="78"/>
  <c r="C935" i="78"/>
  <c r="C1268" i="78"/>
  <c r="D1215" i="78"/>
  <c r="C1180" i="78"/>
  <c r="D1110" i="78"/>
  <c r="D1295" i="78"/>
  <c r="C1131" i="78"/>
  <c r="C1295" i="78"/>
  <c r="D1096" i="78"/>
  <c r="F1209" i="78"/>
  <c r="E1207" i="78"/>
  <c r="C892" i="78"/>
  <c r="D892" i="78"/>
  <c r="D962" i="78"/>
  <c r="C1031" i="78"/>
  <c r="C997" i="78"/>
  <c r="M962" i="78"/>
  <c r="W962" i="78"/>
  <c r="C810" i="78"/>
  <c r="C837" i="78"/>
  <c r="D784" i="78"/>
  <c r="C749" i="78"/>
  <c r="C759" i="78"/>
  <c r="D749" i="78"/>
  <c r="C737" i="78"/>
  <c r="C784" i="78"/>
  <c r="F780" i="78"/>
  <c r="E778" i="78"/>
  <c r="C686" i="78"/>
  <c r="D666" i="78"/>
  <c r="C666" i="78"/>
  <c r="D686" i="78"/>
  <c r="E686" i="78"/>
  <c r="F652" i="78"/>
  <c r="G652" i="78" s="1"/>
  <c r="H652" i="78" s="1"/>
  <c r="I652" i="78" s="1"/>
  <c r="J652" i="78" s="1"/>
  <c r="K652" i="78" s="1"/>
  <c r="L652" i="78" s="1"/>
  <c r="M652" i="78" s="1"/>
  <c r="N652" i="78" s="1"/>
  <c r="O652" i="78" s="1"/>
  <c r="P652" i="78" s="1"/>
  <c r="Q652" i="78" s="1"/>
  <c r="R652" i="78" s="1"/>
  <c r="S652" i="78" s="1"/>
  <c r="T652" i="78" s="1"/>
  <c r="U652" i="78" s="1"/>
  <c r="V652" i="78" s="1"/>
  <c r="W652" i="78" s="1"/>
  <c r="X652" i="78" s="1"/>
  <c r="Y652" i="78" s="1"/>
  <c r="Z652" i="78" s="1"/>
  <c r="AA652" i="78" s="1"/>
  <c r="AB652" i="78" s="1"/>
  <c r="AC652" i="78" s="1"/>
  <c r="AD652" i="78" s="1"/>
  <c r="AE652" i="78" s="1"/>
  <c r="AF652" i="78" s="1"/>
  <c r="E650" i="78"/>
  <c r="F663" i="78"/>
  <c r="G613" i="78"/>
  <c r="O450" i="78"/>
  <c r="O425" i="78" s="1"/>
  <c r="O422" i="78" s="1"/>
  <c r="N425" i="78"/>
  <c r="N422" i="78" s="1"/>
  <c r="D984" i="78"/>
  <c r="F118" i="78"/>
  <c r="D246" i="79"/>
  <c r="D146" i="79"/>
  <c r="E107" i="79"/>
  <c r="D107" i="79"/>
  <c r="E97" i="79"/>
  <c r="D97" i="79"/>
  <c r="D38" i="79"/>
  <c r="E84" i="79"/>
  <c r="E35" i="89"/>
  <c r="D84" i="79"/>
  <c r="C38" i="79"/>
  <c r="D20" i="79"/>
  <c r="F17" i="89" s="1"/>
  <c r="C908" i="78"/>
  <c r="F322" i="78"/>
  <c r="E320" i="78"/>
  <c r="D1612" i="78"/>
  <c r="F1161" i="78"/>
  <c r="E1159" i="78"/>
  <c r="F336" i="78"/>
  <c r="F333" i="78" s="1"/>
  <c r="E333" i="78"/>
  <c r="D1171" i="78"/>
  <c r="D1158" i="78" s="1"/>
  <c r="D1199" i="78"/>
  <c r="D1197" i="78" s="1"/>
  <c r="F1204" i="78"/>
  <c r="E1200" i="78"/>
  <c r="G1684" i="78"/>
  <c r="D1689" i="78"/>
  <c r="E1007" i="78"/>
  <c r="D1005" i="78"/>
  <c r="D1874" i="78"/>
  <c r="D1849" i="78"/>
  <c r="D1872" i="78" s="1"/>
  <c r="D1871" i="78" s="1"/>
  <c r="F89" i="78"/>
  <c r="F377" i="78"/>
  <c r="E374" i="78"/>
  <c r="E407" i="78"/>
  <c r="E404" i="78" s="1"/>
  <c r="E100" i="78"/>
  <c r="E81" i="78"/>
  <c r="X162" i="79"/>
  <c r="N162" i="79"/>
  <c r="C153" i="79"/>
  <c r="D156" i="79" s="1"/>
  <c r="F1764" i="78"/>
  <c r="F1326" i="78"/>
  <c r="E874" i="78"/>
  <c r="F477" i="78"/>
  <c r="F929" i="78"/>
  <c r="F926" i="78" s="1"/>
  <c r="E1784" i="78"/>
  <c r="E1658" i="78"/>
  <c r="E1657" i="78" s="1"/>
  <c r="P119" i="79"/>
  <c r="J119" i="79"/>
  <c r="J114" i="79" s="1"/>
  <c r="L50" i="89" s="1"/>
  <c r="C1784" i="78"/>
  <c r="D1784" i="78"/>
  <c r="AH254" i="79"/>
  <c r="E77" i="89"/>
  <c r="D46" i="24"/>
  <c r="E41" i="89"/>
  <c r="C1763" i="78"/>
  <c r="K119" i="79"/>
  <c r="L119" i="79"/>
  <c r="G119" i="79"/>
  <c r="G114" i="79" s="1"/>
  <c r="I50" i="89" s="1"/>
  <c r="H119" i="79"/>
  <c r="H114" i="79" s="1"/>
  <c r="J50" i="89" s="1"/>
  <c r="G222" i="79"/>
  <c r="H222" i="79" s="1"/>
  <c r="E75" i="79"/>
  <c r="E74" i="79" s="1"/>
  <c r="G38" i="89" s="1"/>
  <c r="G80" i="79"/>
  <c r="H80" i="79" s="1"/>
  <c r="M30" i="79"/>
  <c r="O19" i="89" s="1"/>
  <c r="G85" i="79"/>
  <c r="E114" i="79"/>
  <c r="G50" i="89" s="1"/>
  <c r="D74" i="79"/>
  <c r="F38" i="89" s="1"/>
  <c r="H110" i="79"/>
  <c r="I110" i="79" s="1"/>
  <c r="I108" i="79" s="1"/>
  <c r="F85" i="79"/>
  <c r="H85" i="79"/>
  <c r="G249" i="79"/>
  <c r="G247" i="79" s="1"/>
  <c r="D30" i="79"/>
  <c r="F19" i="89" s="1"/>
  <c r="F416" i="78"/>
  <c r="E766" i="78"/>
  <c r="F766" i="78" s="1"/>
  <c r="G766" i="78" s="1"/>
  <c r="H766" i="78" s="1"/>
  <c r="I766" i="78" s="1"/>
  <c r="J766" i="78" s="1"/>
  <c r="K766" i="78" s="1"/>
  <c r="L766" i="78" s="1"/>
  <c r="M766" i="78" s="1"/>
  <c r="N766" i="78" s="1"/>
  <c r="O766" i="78" s="1"/>
  <c r="P766" i="78" s="1"/>
  <c r="Q766" i="78" s="1"/>
  <c r="R766" i="78" s="1"/>
  <c r="S766" i="78" s="1"/>
  <c r="T766" i="78" s="1"/>
  <c r="U766" i="78" s="1"/>
  <c r="V766" i="78" s="1"/>
  <c r="W766" i="78" s="1"/>
  <c r="X766" i="78" s="1"/>
  <c r="Y766" i="78" s="1"/>
  <c r="Z766" i="78" s="1"/>
  <c r="AA766" i="78" s="1"/>
  <c r="AB766" i="78" s="1"/>
  <c r="AC766" i="78" s="1"/>
  <c r="AD766" i="78" s="1"/>
  <c r="AE766" i="78" s="1"/>
  <c r="AF766" i="78" s="1"/>
  <c r="E981" i="78"/>
  <c r="E1671" i="78"/>
  <c r="E1781" i="78"/>
  <c r="C987" i="78"/>
  <c r="E1967" i="78"/>
  <c r="F1967" i="78"/>
  <c r="H1969" i="78"/>
  <c r="H1967" i="78" s="1"/>
  <c r="D1781" i="78"/>
  <c r="G1776" i="78"/>
  <c r="G1775" i="78" s="1"/>
  <c r="F1116" i="78"/>
  <c r="F1165" i="78" s="1"/>
  <c r="E1137" i="78"/>
  <c r="F904" i="78"/>
  <c r="F946" i="78" s="1"/>
  <c r="F226" i="78"/>
  <c r="E226" i="78"/>
  <c r="D226" i="78"/>
  <c r="C226" i="78"/>
  <c r="F1613" i="78"/>
  <c r="D382" i="78"/>
  <c r="E848" i="78"/>
  <c r="E847" i="78" s="1"/>
  <c r="E158" i="78"/>
  <c r="F158" i="78" s="1"/>
  <c r="F1727" i="78"/>
  <c r="F1726" i="78" s="1"/>
  <c r="E1124" i="78"/>
  <c r="E771" i="78"/>
  <c r="E1609" i="78"/>
  <c r="E750" i="78"/>
  <c r="D370" i="78"/>
  <c r="F1653" i="78"/>
  <c r="D1147" i="78"/>
  <c r="D1131" i="78" s="1"/>
  <c r="F1434" i="78"/>
  <c r="G1434" i="78" s="1"/>
  <c r="E1555" i="78"/>
  <c r="D811" i="78"/>
  <c r="D810" i="78" s="1"/>
  <c r="D919" i="78"/>
  <c r="E916" i="78"/>
  <c r="E920" i="78"/>
  <c r="E919" i="78" s="1"/>
  <c r="D771" i="78"/>
  <c r="D768" i="78" s="1"/>
  <c r="E1165" i="78"/>
  <c r="E1163" i="78" s="1"/>
  <c r="E415" i="78"/>
  <c r="D415" i="78"/>
  <c r="D412" i="78" s="1"/>
  <c r="E1183" i="78"/>
  <c r="D114" i="79"/>
  <c r="F50" i="89" s="1"/>
  <c r="F616" i="78"/>
  <c r="F615" i="78" s="1"/>
  <c r="E154" i="78"/>
  <c r="F1591" i="78"/>
  <c r="E868" i="78"/>
  <c r="E839" i="78"/>
  <c r="E838" i="78" s="1"/>
  <c r="D868" i="78"/>
  <c r="D839" i="78"/>
  <c r="D838" i="78" s="1"/>
  <c r="D837" i="78" s="1"/>
  <c r="E871" i="78"/>
  <c r="E461" i="78"/>
  <c r="E397" i="78"/>
  <c r="E486" i="78" s="1"/>
  <c r="D547" i="78"/>
  <c r="E547" i="78"/>
  <c r="G1823" i="78"/>
  <c r="E1451" i="78"/>
  <c r="E85" i="78"/>
  <c r="E83" i="78" s="1"/>
  <c r="D150" i="78"/>
  <c r="E1591" i="78"/>
  <c r="E93" i="78"/>
  <c r="C183" i="78"/>
  <c r="F45" i="78"/>
  <c r="F85" i="78" s="1"/>
  <c r="F83" i="78" s="1"/>
  <c r="E1573" i="78"/>
  <c r="E1433" i="78"/>
  <c r="E1432" i="78" s="1"/>
  <c r="E932" i="78"/>
  <c r="D93" i="78"/>
  <c r="D90" i="78" s="1"/>
  <c r="C456" i="78"/>
  <c r="E1564" i="78"/>
  <c r="E108" i="78"/>
  <c r="C421" i="78"/>
  <c r="C267" i="78"/>
  <c r="D258" i="78"/>
  <c r="D36" i="78"/>
  <c r="F50" i="78"/>
  <c r="E48" i="78"/>
  <c r="D944" i="78"/>
  <c r="G23" i="79"/>
  <c r="G21" i="79" s="1"/>
  <c r="G111" i="79"/>
  <c r="G107" i="79" s="1"/>
  <c r="F111" i="79"/>
  <c r="F107" i="79" s="1"/>
  <c r="G100" i="79"/>
  <c r="G98" i="79" s="1"/>
  <c r="C175" i="78"/>
  <c r="C169" i="78" s="1"/>
  <c r="D987" i="78"/>
  <c r="E1765" i="78"/>
  <c r="F1765" i="78" s="1"/>
  <c r="G1765" i="78" s="1"/>
  <c r="H1765" i="78" s="1"/>
  <c r="I1765" i="78" s="1"/>
  <c r="J1765" i="78" s="1"/>
  <c r="K1765" i="78" s="1"/>
  <c r="L1765" i="78" s="1"/>
  <c r="M1765" i="78" s="1"/>
  <c r="N1765" i="78" s="1"/>
  <c r="O1765" i="78" s="1"/>
  <c r="P1765" i="78" s="1"/>
  <c r="Q1765" i="78" s="1"/>
  <c r="R1765" i="78" s="1"/>
  <c r="S1765" i="78" s="1"/>
  <c r="T1765" i="78" s="1"/>
  <c r="U1765" i="78" s="1"/>
  <c r="V1765" i="78" s="1"/>
  <c r="W1765" i="78" s="1"/>
  <c r="X1765" i="78" s="1"/>
  <c r="Y1765" i="78" s="1"/>
  <c r="Z1765" i="78" s="1"/>
  <c r="AA1765" i="78" s="1"/>
  <c r="AB1765" i="78" s="1"/>
  <c r="AC1765" i="78" s="1"/>
  <c r="AD1765" i="78" s="1"/>
  <c r="AE1765" i="78" s="1"/>
  <c r="AF1765" i="78" s="1"/>
  <c r="D1763" i="78"/>
  <c r="F696" i="78"/>
  <c r="E176" i="78"/>
  <c r="D101" i="78"/>
  <c r="D98" i="78" s="1"/>
  <c r="D802" i="78"/>
  <c r="E1629" i="78"/>
  <c r="E1561" i="78"/>
  <c r="E1111" i="78"/>
  <c r="F1979" i="78"/>
  <c r="G1979" i="78" s="1"/>
  <c r="F1306" i="78"/>
  <c r="F1305" i="78" s="1"/>
  <c r="H1329" i="78"/>
  <c r="C460" i="78"/>
  <c r="G1329" i="78"/>
  <c r="C977" i="78"/>
  <c r="C976" i="78" s="1"/>
  <c r="F1329" i="78"/>
  <c r="F687" i="78"/>
  <c r="F1718" i="78"/>
  <c r="F1717" i="78" s="1"/>
  <c r="E529" i="78"/>
  <c r="E1796" i="78"/>
  <c r="G1796" i="78"/>
  <c r="G1773" i="78"/>
  <c r="G1772" i="78" s="1"/>
  <c r="D399" i="78"/>
  <c r="D396" i="78" s="1"/>
  <c r="E399" i="78"/>
  <c r="D529" i="78"/>
  <c r="F1796" i="78"/>
  <c r="E1169" i="78"/>
  <c r="E1167" i="78" s="1"/>
  <c r="H1637" i="78"/>
  <c r="E1222" i="78"/>
  <c r="G1835" i="78"/>
  <c r="G1833" i="78" s="1"/>
  <c r="F1637" i="78"/>
  <c r="G1540" i="78"/>
  <c r="G1976" i="78"/>
  <c r="E1582" i="78"/>
  <c r="D1032" i="78"/>
  <c r="D1031" i="78" s="1"/>
  <c r="D199" i="78"/>
  <c r="D197" i="78" s="1"/>
  <c r="C197" i="78"/>
  <c r="D1184" i="78"/>
  <c r="D1181" i="78" s="1"/>
  <c r="F1691" i="78"/>
  <c r="F1690" i="78" s="1"/>
  <c r="E915" i="78"/>
  <c r="F1842" i="78"/>
  <c r="E903" i="78"/>
  <c r="E1778" i="78"/>
  <c r="E1699" i="78"/>
  <c r="D1451" i="78"/>
  <c r="D1448" i="78" s="1"/>
  <c r="D1447" i="78" s="1"/>
  <c r="D135" i="79"/>
  <c r="F56" i="89" s="1"/>
  <c r="Y54" i="79"/>
  <c r="AE119" i="79"/>
  <c r="Z119" i="79"/>
  <c r="C290" i="78"/>
  <c r="D185" i="78"/>
  <c r="N337" i="78"/>
  <c r="D738" i="78"/>
  <c r="D737" i="78" s="1"/>
  <c r="D53" i="78"/>
  <c r="C872" i="78"/>
  <c r="D777" i="78"/>
  <c r="F1126" i="78"/>
  <c r="G1126" i="78" s="1"/>
  <c r="H1126" i="78" s="1"/>
  <c r="I1126" i="78" s="1"/>
  <c r="J1126" i="78" s="1"/>
  <c r="K1126" i="78" s="1"/>
  <c r="L1126" i="78" s="1"/>
  <c r="M1126" i="78" s="1"/>
  <c r="N1126" i="78" s="1"/>
  <c r="O1126" i="78" s="1"/>
  <c r="P1126" i="78" s="1"/>
  <c r="Q1126" i="78" s="1"/>
  <c r="R1126" i="78" s="1"/>
  <c r="S1126" i="78" s="1"/>
  <c r="T1126" i="78" s="1"/>
  <c r="U1126" i="78" s="1"/>
  <c r="V1126" i="78" s="1"/>
  <c r="W1126" i="78" s="1"/>
  <c r="X1126" i="78" s="1"/>
  <c r="Y1126" i="78" s="1"/>
  <c r="Z1126" i="78" s="1"/>
  <c r="AA1126" i="78" s="1"/>
  <c r="AB1126" i="78" s="1"/>
  <c r="AC1126" i="78" s="1"/>
  <c r="AD1126" i="78" s="1"/>
  <c r="AE1126" i="78" s="1"/>
  <c r="AF1126" i="78" s="1"/>
  <c r="F1119" i="78"/>
  <c r="F621" i="78"/>
  <c r="F620" i="78" s="1"/>
  <c r="D760" i="78"/>
  <c r="D388" i="78"/>
  <c r="E1839" i="78"/>
  <c r="E785" i="78"/>
  <c r="E784" i="78" s="1"/>
  <c r="D1970" i="78"/>
  <c r="D1965" i="78" s="1"/>
  <c r="E1680" i="78"/>
  <c r="E1708" i="78"/>
  <c r="E818" i="78"/>
  <c r="F1785" i="78"/>
  <c r="F1784" i="78" s="1"/>
  <c r="F1594" i="78"/>
  <c r="E1552" i="78"/>
  <c r="E1191" i="78"/>
  <c r="F1059" i="78"/>
  <c r="E740" i="78"/>
  <c r="E1772" i="78"/>
  <c r="F1754" i="78"/>
  <c r="F1753" i="78" s="1"/>
  <c r="F1772" i="78"/>
  <c r="E1823" i="78"/>
  <c r="E1461" i="78"/>
  <c r="E1460" i="78" s="1"/>
  <c r="E802" i="78"/>
  <c r="D936" i="78"/>
  <c r="E896" i="78"/>
  <c r="X144" i="78"/>
  <c r="W139" i="78"/>
  <c r="F1540" i="78"/>
  <c r="Y968" i="78"/>
  <c r="X963" i="78"/>
  <c r="Y47" i="78"/>
  <c r="X44" i="78"/>
  <c r="F1814" i="78"/>
  <c r="F1823" i="78"/>
  <c r="F1685" i="78"/>
  <c r="G1685" i="78" s="1"/>
  <c r="E1594" i="78"/>
  <c r="G1546" i="78"/>
  <c r="F1461" i="78"/>
  <c r="F1460" i="78" s="1"/>
  <c r="F1120" i="78"/>
  <c r="F1144" i="78" s="1"/>
  <c r="E762" i="78"/>
  <c r="E1021" i="78"/>
  <c r="F1021" i="78" s="1"/>
  <c r="D616" i="78"/>
  <c r="D615" i="78" s="1"/>
  <c r="Y974" i="78"/>
  <c r="X969" i="78"/>
  <c r="X454" i="78"/>
  <c r="W449" i="78"/>
  <c r="D1772" i="78"/>
  <c r="D1661" i="78"/>
  <c r="D1687" i="78" s="1"/>
  <c r="D1686" i="78" s="1"/>
  <c r="D106" i="78"/>
  <c r="D1829" i="78"/>
  <c r="D358" i="78"/>
  <c r="N449" i="78"/>
  <c r="E1184" i="78"/>
  <c r="E271" i="78"/>
  <c r="N54" i="79"/>
  <c r="F128" i="79"/>
  <c r="E126" i="79"/>
  <c r="F45" i="79"/>
  <c r="G47" i="79"/>
  <c r="H30" i="79"/>
  <c r="J19" i="89" s="1"/>
  <c r="E139" i="79"/>
  <c r="E135" i="79" s="1"/>
  <c r="G56" i="89" s="1"/>
  <c r="F42" i="79"/>
  <c r="G44" i="79"/>
  <c r="G93" i="79"/>
  <c r="F91" i="79"/>
  <c r="D1243" i="78"/>
  <c r="F1662" i="78"/>
  <c r="F1537" i="78"/>
  <c r="E1119" i="78"/>
  <c r="C1948" i="78"/>
  <c r="D1950" i="78"/>
  <c r="E1950" i="78" s="1"/>
  <c r="F1950" i="78" s="1"/>
  <c r="G1950" i="78" s="1"/>
  <c r="H1950" i="78" s="1"/>
  <c r="I1950" i="78" s="1"/>
  <c r="J1950" i="78" s="1"/>
  <c r="K1950" i="78" s="1"/>
  <c r="L1950" i="78" s="1"/>
  <c r="M1950" i="78" s="1"/>
  <c r="N1950" i="78" s="1"/>
  <c r="O1950" i="78" s="1"/>
  <c r="P1950" i="78" s="1"/>
  <c r="Q1950" i="78" s="1"/>
  <c r="R1950" i="78" s="1"/>
  <c r="S1950" i="78" s="1"/>
  <c r="T1950" i="78" s="1"/>
  <c r="U1950" i="78" s="1"/>
  <c r="V1950" i="78" s="1"/>
  <c r="W1950" i="78" s="1"/>
  <c r="X1950" i="78" s="1"/>
  <c r="Y1950" i="78" s="1"/>
  <c r="Z1950" i="78" s="1"/>
  <c r="AA1950" i="78" s="1"/>
  <c r="AB1950" i="78" s="1"/>
  <c r="AC1950" i="78" s="1"/>
  <c r="AD1950" i="78" s="1"/>
  <c r="AE1950" i="78" s="1"/>
  <c r="AF1950" i="78" s="1"/>
  <c r="F1973" i="78"/>
  <c r="E1971" i="78"/>
  <c r="E1970" i="78" s="1"/>
  <c r="F1676" i="78"/>
  <c r="E1674" i="78"/>
  <c r="F785" i="78"/>
  <c r="D485" i="78"/>
  <c r="F1980" i="78"/>
  <c r="G1982" i="78"/>
  <c r="E1799" i="78"/>
  <c r="F1790" i="78"/>
  <c r="F2056" i="78"/>
  <c r="G2056" i="78" s="1"/>
  <c r="C995" i="78"/>
  <c r="E1662" i="78"/>
  <c r="E857" i="78"/>
  <c r="E856" i="78" s="1"/>
  <c r="D1437" i="78"/>
  <c r="D1445" i="78"/>
  <c r="D1444" i="78" s="1"/>
  <c r="D1443" i="78" s="1"/>
  <c r="C1330" i="78"/>
  <c r="E1958" i="78"/>
  <c r="E1957" i="78" s="1"/>
  <c r="E1930" i="78"/>
  <c r="E1929" i="78" s="1"/>
  <c r="E1868" i="78"/>
  <c r="E1949" i="78"/>
  <c r="E1903" i="78"/>
  <c r="E1902" i="78" s="1"/>
  <c r="E1859" i="78"/>
  <c r="D1951" i="78"/>
  <c r="F1836" i="78"/>
  <c r="G1813" i="78"/>
  <c r="F1811" i="78"/>
  <c r="E1846" i="78"/>
  <c r="E1845" i="78" s="1"/>
  <c r="E1808" i="78"/>
  <c r="G1594" i="78"/>
  <c r="F1573" i="78"/>
  <c r="F1579" i="78"/>
  <c r="F1555" i="78"/>
  <c r="F1564" i="78"/>
  <c r="E1483" i="78"/>
  <c r="F1484" i="78"/>
  <c r="C1445" i="78"/>
  <c r="C1444" i="78" s="1"/>
  <c r="C1443" i="78" s="1"/>
  <c r="C1437" i="78"/>
  <c r="E1458" i="78"/>
  <c r="E1457" i="78" s="1"/>
  <c r="E1456" i="78" s="1"/>
  <c r="E1468" i="78"/>
  <c r="E1467" i="78" s="1"/>
  <c r="E1430" i="78"/>
  <c r="E1429" i="78" s="1"/>
  <c r="E1428" i="78" s="1"/>
  <c r="F1276" i="78"/>
  <c r="G1278" i="78"/>
  <c r="F1240" i="78"/>
  <c r="F1264" i="78"/>
  <c r="E1305" i="78"/>
  <c r="F1172" i="78"/>
  <c r="F1148" i="78"/>
  <c r="F1198" i="78"/>
  <c r="F1133" i="78"/>
  <c r="F1132" i="78" s="1"/>
  <c r="E1014" i="78"/>
  <c r="D1012" i="78"/>
  <c r="D914" i="78"/>
  <c r="F900" i="78"/>
  <c r="E745" i="78"/>
  <c r="E743" i="78" s="1"/>
  <c r="F733" i="78"/>
  <c r="E770" i="78"/>
  <c r="E756" i="78"/>
  <c r="E754" i="78" s="1"/>
  <c r="F1127" i="78"/>
  <c r="E1152" i="78"/>
  <c r="F959" i="78"/>
  <c r="F920" i="78"/>
  <c r="G627" i="78"/>
  <c r="G626" i="78" s="1"/>
  <c r="H622" i="78"/>
  <c r="O902" i="78"/>
  <c r="P902" i="78" s="1"/>
  <c r="Q902" i="78" s="1"/>
  <c r="R902" i="78" s="1"/>
  <c r="S902" i="78" s="1"/>
  <c r="T902" i="78" s="1"/>
  <c r="U902" i="78" s="1"/>
  <c r="V902" i="78" s="1"/>
  <c r="W902" i="78" s="1"/>
  <c r="N899" i="78"/>
  <c r="C798" i="78"/>
  <c r="C777" i="78"/>
  <c r="G896" i="78"/>
  <c r="G803" i="78"/>
  <c r="H805" i="78"/>
  <c r="G808" i="78"/>
  <c r="F806" i="78"/>
  <c r="F802" i="78" s="1"/>
  <c r="D798" i="78"/>
  <c r="G244" i="78"/>
  <c r="H246" i="78"/>
  <c r="I255" i="78"/>
  <c r="G178" i="78"/>
  <c r="F176" i="78"/>
  <c r="F529" i="78"/>
  <c r="G531" i="78"/>
  <c r="F443" i="78"/>
  <c r="D79" i="78"/>
  <c r="D74" i="78" s="1"/>
  <c r="E68" i="78"/>
  <c r="O44" i="78"/>
  <c r="F2060" i="78"/>
  <c r="G2060" i="78" s="1"/>
  <c r="D1947" i="78"/>
  <c r="E1947" i="78" s="1"/>
  <c r="F1947" i="78" s="1"/>
  <c r="G1947" i="78" s="1"/>
  <c r="H1947" i="78" s="1"/>
  <c r="I1947" i="78" s="1"/>
  <c r="J1947" i="78" s="1"/>
  <c r="K1947" i="78" s="1"/>
  <c r="L1947" i="78" s="1"/>
  <c r="M1947" i="78" s="1"/>
  <c r="N1947" i="78" s="1"/>
  <c r="O1947" i="78" s="1"/>
  <c r="P1947" i="78" s="1"/>
  <c r="Q1947" i="78" s="1"/>
  <c r="R1947" i="78" s="1"/>
  <c r="S1947" i="78" s="1"/>
  <c r="T1947" i="78" s="1"/>
  <c r="U1947" i="78" s="1"/>
  <c r="V1947" i="78" s="1"/>
  <c r="W1947" i="78" s="1"/>
  <c r="X1947" i="78" s="1"/>
  <c r="Y1947" i="78" s="1"/>
  <c r="Z1947" i="78" s="1"/>
  <c r="AA1947" i="78" s="1"/>
  <c r="AB1947" i="78" s="1"/>
  <c r="AC1947" i="78" s="1"/>
  <c r="AD1947" i="78" s="1"/>
  <c r="AE1947" i="78" s="1"/>
  <c r="AF1947" i="78" s="1"/>
  <c r="C1945" i="78"/>
  <c r="C293" i="78"/>
  <c r="C1327" i="78"/>
  <c r="C1072" i="78"/>
  <c r="C709" i="78"/>
  <c r="C869" i="78"/>
  <c r="C284" i="78"/>
  <c r="C1530" i="78"/>
  <c r="D1530" i="78" s="1"/>
  <c r="E1530" i="78" s="1"/>
  <c r="F1530" i="78" s="1"/>
  <c r="G1530" i="78" s="1"/>
  <c r="H1530" i="78" s="1"/>
  <c r="I1530" i="78" s="1"/>
  <c r="J1530" i="78" s="1"/>
  <c r="K1530" i="78" s="1"/>
  <c r="L1530" i="78" s="1"/>
  <c r="M1530" i="78" s="1"/>
  <c r="N1530" i="78" s="1"/>
  <c r="O1530" i="78" s="1"/>
  <c r="P1530" i="78" s="1"/>
  <c r="Q1530" i="78" s="1"/>
  <c r="R1530" i="78" s="1"/>
  <c r="S1530" i="78" s="1"/>
  <c r="T1530" i="78" s="1"/>
  <c r="U1530" i="78" s="1"/>
  <c r="V1530" i="78" s="1"/>
  <c r="W1530" i="78" s="1"/>
  <c r="E1946" i="78"/>
  <c r="E1856" i="78"/>
  <c r="E1894" i="78"/>
  <c r="E1893" i="78" s="1"/>
  <c r="H1823" i="78"/>
  <c r="F1779" i="78"/>
  <c r="F1778" i="78" s="1"/>
  <c r="F1736" i="78"/>
  <c r="F1735" i="78" s="1"/>
  <c r="F1677" i="78"/>
  <c r="H1796" i="78"/>
  <c r="G1673" i="78"/>
  <c r="H1673" i="78" s="1"/>
  <c r="I1673" i="78" s="1"/>
  <c r="J1673" i="78" s="1"/>
  <c r="K1673" i="78" s="1"/>
  <c r="L1673" i="78" s="1"/>
  <c r="M1673" i="78" s="1"/>
  <c r="N1673" i="78" s="1"/>
  <c r="O1673" i="78" s="1"/>
  <c r="P1673" i="78" s="1"/>
  <c r="Q1673" i="78" s="1"/>
  <c r="R1673" i="78" s="1"/>
  <c r="S1673" i="78" s="1"/>
  <c r="T1673" i="78" s="1"/>
  <c r="U1673" i="78" s="1"/>
  <c r="V1673" i="78" s="1"/>
  <c r="W1673" i="78" s="1"/>
  <c r="X1673" i="78" s="1"/>
  <c r="Y1673" i="78" s="1"/>
  <c r="Z1673" i="78" s="1"/>
  <c r="AA1673" i="78" s="1"/>
  <c r="AB1673" i="78" s="1"/>
  <c r="AC1673" i="78" s="1"/>
  <c r="AD1673" i="78" s="1"/>
  <c r="AE1673" i="78" s="1"/>
  <c r="AF1673" i="78" s="1"/>
  <c r="F1671" i="78"/>
  <c r="F1609" i="78"/>
  <c r="G1611" i="78"/>
  <c r="F1670" i="78"/>
  <c r="G1670" i="78" s="1"/>
  <c r="H1670" i="78" s="1"/>
  <c r="I1670" i="78" s="1"/>
  <c r="J1670" i="78" s="1"/>
  <c r="K1670" i="78" s="1"/>
  <c r="L1670" i="78" s="1"/>
  <c r="M1670" i="78" s="1"/>
  <c r="N1670" i="78" s="1"/>
  <c r="O1670" i="78" s="1"/>
  <c r="P1670" i="78" s="1"/>
  <c r="Q1670" i="78" s="1"/>
  <c r="R1670" i="78" s="1"/>
  <c r="S1670" i="78" s="1"/>
  <c r="T1670" i="78" s="1"/>
  <c r="U1670" i="78" s="1"/>
  <c r="V1670" i="78" s="1"/>
  <c r="W1670" i="78" s="1"/>
  <c r="X1670" i="78" s="1"/>
  <c r="Y1670" i="78" s="1"/>
  <c r="Z1670" i="78" s="1"/>
  <c r="AA1670" i="78" s="1"/>
  <c r="AB1670" i="78" s="1"/>
  <c r="AC1670" i="78" s="1"/>
  <c r="AD1670" i="78" s="1"/>
  <c r="AE1670" i="78" s="1"/>
  <c r="AF1670" i="78" s="1"/>
  <c r="E1668" i="78"/>
  <c r="E1645" i="78"/>
  <c r="F1629" i="78"/>
  <c r="G1597" i="78"/>
  <c r="G1621" i="78"/>
  <c r="G1641" i="78"/>
  <c r="F1625" i="78"/>
  <c r="E1551" i="78"/>
  <c r="F1582" i="78"/>
  <c r="F1558" i="78"/>
  <c r="F1472" i="78"/>
  <c r="E1471" i="78"/>
  <c r="H1459" i="78"/>
  <c r="F1435" i="78"/>
  <c r="E1449" i="78"/>
  <c r="F1285" i="78"/>
  <c r="E1283" i="78"/>
  <c r="D1235" i="78"/>
  <c r="D1206" i="78"/>
  <c r="F1190" i="78"/>
  <c r="F1168" i="78"/>
  <c r="F1143" i="78"/>
  <c r="F1104" i="78"/>
  <c r="F1103" i="78" s="1"/>
  <c r="N969" i="78"/>
  <c r="N962" i="78" s="1"/>
  <c r="F1111" i="78"/>
  <c r="F948" i="78"/>
  <c r="E947" i="78"/>
  <c r="E944" i="78" s="1"/>
  <c r="G940" i="78"/>
  <c r="D888" i="78"/>
  <c r="D887" i="78" s="1"/>
  <c r="H1061" i="78"/>
  <c r="G1059" i="78"/>
  <c r="E1059" i="78"/>
  <c r="F334" i="78"/>
  <c r="E987" i="78"/>
  <c r="E414" i="78"/>
  <c r="E509" i="78"/>
  <c r="E474" i="78"/>
  <c r="F330" i="78"/>
  <c r="E204" i="78"/>
  <c r="F206" i="78"/>
  <c r="I273" i="78"/>
  <c r="H271" i="78"/>
  <c r="F271" i="78"/>
  <c r="I587" i="78"/>
  <c r="H585" i="78"/>
  <c r="H581" i="78"/>
  <c r="G579" i="78"/>
  <c r="F488" i="78"/>
  <c r="I237" i="78"/>
  <c r="H235" i="78"/>
  <c r="F235" i="78"/>
  <c r="E217" i="78"/>
  <c r="F220" i="78"/>
  <c r="D58" i="78"/>
  <c r="F634" i="78"/>
  <c r="F633" i="78" s="1"/>
  <c r="F502" i="78"/>
  <c r="E500" i="78"/>
  <c r="D139" i="78"/>
  <c r="D44" i="78"/>
  <c r="E121" i="78"/>
  <c r="E109" i="78"/>
  <c r="F110" i="78"/>
  <c r="G102" i="78"/>
  <c r="D1956" i="78"/>
  <c r="E1956" i="78" s="1"/>
  <c r="F1956" i="78" s="1"/>
  <c r="G1956" i="78" s="1"/>
  <c r="H1956" i="78" s="1"/>
  <c r="I1956" i="78" s="1"/>
  <c r="J1956" i="78" s="1"/>
  <c r="K1956" i="78" s="1"/>
  <c r="L1956" i="78" s="1"/>
  <c r="M1956" i="78" s="1"/>
  <c r="N1956" i="78" s="1"/>
  <c r="O1956" i="78" s="1"/>
  <c r="P1956" i="78" s="1"/>
  <c r="Q1956" i="78" s="1"/>
  <c r="R1956" i="78" s="1"/>
  <c r="S1956" i="78" s="1"/>
  <c r="T1956" i="78" s="1"/>
  <c r="U1956" i="78" s="1"/>
  <c r="V1956" i="78" s="1"/>
  <c r="W1956" i="78" s="1"/>
  <c r="X1956" i="78" s="1"/>
  <c r="Y1956" i="78" s="1"/>
  <c r="Z1956" i="78" s="1"/>
  <c r="AA1956" i="78" s="1"/>
  <c r="AB1956" i="78" s="1"/>
  <c r="AC1956" i="78" s="1"/>
  <c r="AD1956" i="78" s="1"/>
  <c r="AE1956" i="78" s="1"/>
  <c r="AF1956" i="78" s="1"/>
  <c r="C1954" i="78"/>
  <c r="D1258" i="78"/>
  <c r="F162" i="24"/>
  <c r="F1963" i="78"/>
  <c r="F1961" i="78" s="1"/>
  <c r="C1951" i="78"/>
  <c r="E1955" i="78"/>
  <c r="E1921" i="78"/>
  <c r="E1920" i="78" s="1"/>
  <c r="E1865" i="78"/>
  <c r="E1943" i="78"/>
  <c r="E1885" i="78"/>
  <c r="E1884" i="78" s="1"/>
  <c r="E1853" i="78"/>
  <c r="G1839" i="78"/>
  <c r="F1767" i="78"/>
  <c r="F1766" i="78" s="1"/>
  <c r="F1665" i="78"/>
  <c r="F1700" i="78"/>
  <c r="F1699" i="78" s="1"/>
  <c r="E1633" i="78"/>
  <c r="I1659" i="78"/>
  <c r="F1621" i="78"/>
  <c r="G1600" i="78"/>
  <c r="F1585" i="78"/>
  <c r="F1561" i="78"/>
  <c r="F1567" i="78"/>
  <c r="G1589" i="78"/>
  <c r="F1588" i="78"/>
  <c r="H1540" i="78"/>
  <c r="E1493" i="78"/>
  <c r="E1519" i="78"/>
  <c r="E1518" i="78" s="1"/>
  <c r="F1494" i="78"/>
  <c r="F1427" i="78" s="1"/>
  <c r="D1470" i="78"/>
  <c r="F1475" i="78"/>
  <c r="E1474" i="78"/>
  <c r="G1461" i="78"/>
  <c r="G1460" i="78" s="1"/>
  <c r="H1462" i="78"/>
  <c r="D1269" i="78"/>
  <c r="D1268" i="78" s="1"/>
  <c r="E1271" i="78"/>
  <c r="F1252" i="78"/>
  <c r="F1249" i="78"/>
  <c r="G1314" i="78"/>
  <c r="G1305" i="78"/>
  <c r="F1107" i="78"/>
  <c r="E1106" i="78"/>
  <c r="I1316" i="78"/>
  <c r="H1314" i="78"/>
  <c r="F1314" i="78"/>
  <c r="C1235" i="78"/>
  <c r="C1206" i="78"/>
  <c r="F1101" i="78"/>
  <c r="F1100" i="78" s="1"/>
  <c r="G1185" i="78"/>
  <c r="F1184" i="78"/>
  <c r="E1033" i="78"/>
  <c r="E1032" i="78" s="1"/>
  <c r="E1071" i="78"/>
  <c r="E998" i="78"/>
  <c r="F848" i="78"/>
  <c r="F847" i="78" s="1"/>
  <c r="F818" i="78"/>
  <c r="F871" i="78"/>
  <c r="G696" i="78"/>
  <c r="E893" i="78"/>
  <c r="D732" i="78"/>
  <c r="D727" i="78" s="1"/>
  <c r="E667" i="78"/>
  <c r="F669" i="78"/>
  <c r="E899" i="78"/>
  <c r="E963" i="78"/>
  <c r="F791" i="78"/>
  <c r="E413" i="78"/>
  <c r="E359" i="78"/>
  <c r="F771" i="78"/>
  <c r="E811" i="78"/>
  <c r="F813" i="78"/>
  <c r="I840" i="78"/>
  <c r="F676" i="78"/>
  <c r="E674" i="78"/>
  <c r="E643" i="78"/>
  <c r="E640" i="78" s="1"/>
  <c r="E639" i="78" s="1"/>
  <c r="F644" i="78"/>
  <c r="F627" i="78"/>
  <c r="F626" i="78" s="1"/>
  <c r="E662" i="78"/>
  <c r="E616" i="78"/>
  <c r="E615" i="78" s="1"/>
  <c r="D431" i="78"/>
  <c r="D325" i="78"/>
  <c r="E364" i="78"/>
  <c r="E318" i="78"/>
  <c r="G621" i="78"/>
  <c r="G620" i="78" s="1"/>
  <c r="G408" i="78"/>
  <c r="E235" i="78"/>
  <c r="F547" i="78"/>
  <c r="G549" i="78"/>
  <c r="G226" i="78"/>
  <c r="H228" i="78"/>
  <c r="E171" i="78"/>
  <c r="E36" i="78"/>
  <c r="F41" i="78"/>
  <c r="E60" i="78"/>
  <c r="H30" i="78"/>
  <c r="G28" i="78"/>
  <c r="D1944" i="78"/>
  <c r="E1944" i="78" s="1"/>
  <c r="F1944" i="78" s="1"/>
  <c r="G1944" i="78" s="1"/>
  <c r="H1944" i="78" s="1"/>
  <c r="I1944" i="78" s="1"/>
  <c r="J1944" i="78" s="1"/>
  <c r="K1944" i="78" s="1"/>
  <c r="L1944" i="78" s="1"/>
  <c r="M1944" i="78" s="1"/>
  <c r="N1944" i="78" s="1"/>
  <c r="O1944" i="78" s="1"/>
  <c r="P1944" i="78" s="1"/>
  <c r="Q1944" i="78" s="1"/>
  <c r="R1944" i="78" s="1"/>
  <c r="S1944" i="78" s="1"/>
  <c r="T1944" i="78" s="1"/>
  <c r="U1944" i="78" s="1"/>
  <c r="V1944" i="78" s="1"/>
  <c r="W1944" i="78" s="1"/>
  <c r="X1944" i="78" s="1"/>
  <c r="Y1944" i="78" s="1"/>
  <c r="Z1944" i="78" s="1"/>
  <c r="AA1944" i="78" s="1"/>
  <c r="AB1944" i="78" s="1"/>
  <c r="AC1944" i="78" s="1"/>
  <c r="AD1944" i="78" s="1"/>
  <c r="AE1944" i="78" s="1"/>
  <c r="AF1944" i="78" s="1"/>
  <c r="C1942" i="78"/>
  <c r="C1939" i="78"/>
  <c r="E1952" i="78"/>
  <c r="E1951" i="78" s="1"/>
  <c r="E1912" i="78"/>
  <c r="E1911" i="78" s="1"/>
  <c r="E1862" i="78"/>
  <c r="E1940" i="78"/>
  <c r="E1939" i="78" s="1"/>
  <c r="E1876" i="78"/>
  <c r="E1875" i="78" s="1"/>
  <c r="E1850" i="78"/>
  <c r="E1830" i="78"/>
  <c r="D1939" i="78"/>
  <c r="G1814" i="78"/>
  <c r="E1820" i="78"/>
  <c r="E1793" i="78"/>
  <c r="F1839" i="78"/>
  <c r="F1782" i="78"/>
  <c r="F1781" i="78" s="1"/>
  <c r="F1745" i="78"/>
  <c r="F1744" i="78" s="1"/>
  <c r="F1680" i="78"/>
  <c r="F1770" i="78"/>
  <c r="F1769" i="78" s="1"/>
  <c r="F1709" i="78"/>
  <c r="F1708" i="78" s="1"/>
  <c r="E1617" i="78"/>
  <c r="G1591" i="78"/>
  <c r="F1649" i="78"/>
  <c r="F1570" i="78"/>
  <c r="E1510" i="78"/>
  <c r="E1509" i="78" s="1"/>
  <c r="E1490" i="78"/>
  <c r="E1501" i="78"/>
  <c r="E1487" i="78"/>
  <c r="H1546" i="78"/>
  <c r="F1552" i="78"/>
  <c r="E1477" i="78"/>
  <c r="E1480" i="78"/>
  <c r="F1481" i="78"/>
  <c r="H1452" i="78"/>
  <c r="F1576" i="78"/>
  <c r="F1297" i="78"/>
  <c r="F1296" i="78" s="1"/>
  <c r="E1216" i="78"/>
  <c r="E1115" i="78"/>
  <c r="E1097" i="78"/>
  <c r="E1296" i="78"/>
  <c r="F1255" i="78"/>
  <c r="E1314" i="78"/>
  <c r="F1261" i="78"/>
  <c r="F1228" i="78"/>
  <c r="F1153" i="78"/>
  <c r="F1152" i="78" s="1"/>
  <c r="F1176" i="78"/>
  <c r="F1175" i="78" s="1"/>
  <c r="F1138" i="78"/>
  <c r="F1164" i="78"/>
  <c r="F1182" i="78"/>
  <c r="H1052" i="78"/>
  <c r="G1050" i="78"/>
  <c r="E1050" i="78"/>
  <c r="E1042" i="78"/>
  <c r="E1041" i="78" s="1"/>
  <c r="E1074" i="78"/>
  <c r="E984" i="78"/>
  <c r="O963" i="78"/>
  <c r="G1193" i="78"/>
  <c r="F1050" i="78"/>
  <c r="G785" i="78"/>
  <c r="G687" i="78"/>
  <c r="E939" i="78"/>
  <c r="F896" i="78"/>
  <c r="E825" i="78"/>
  <c r="D662" i="78"/>
  <c r="D649" i="78"/>
  <c r="I725" i="78"/>
  <c r="H723" i="78"/>
  <c r="H722" i="78" s="1"/>
  <c r="C662" i="78"/>
  <c r="C649" i="78"/>
  <c r="D493" i="78"/>
  <c r="E495" i="78"/>
  <c r="D449" i="78"/>
  <c r="D337" i="78"/>
  <c r="E450" i="78"/>
  <c r="E425" i="78" s="1"/>
  <c r="E422" i="78" s="1"/>
  <c r="D363" i="78"/>
  <c r="D317" i="78"/>
  <c r="D316" i="78" s="1"/>
  <c r="G660" i="78"/>
  <c r="F655" i="78"/>
  <c r="F654" i="78" s="1"/>
  <c r="H567" i="78"/>
  <c r="G565" i="78"/>
  <c r="E565" i="78"/>
  <c r="G400" i="78"/>
  <c r="H264" i="78"/>
  <c r="G235" i="78"/>
  <c r="D190" i="78"/>
  <c r="E192" i="78"/>
  <c r="E467" i="78"/>
  <c r="F468" i="78"/>
  <c r="E75" i="78"/>
  <c r="O337" i="78"/>
  <c r="P340" i="78"/>
  <c r="Q340" i="78" s="1"/>
  <c r="R340" i="78" s="1"/>
  <c r="S340" i="78" s="1"/>
  <c r="T340" i="78" s="1"/>
  <c r="U340" i="78" s="1"/>
  <c r="V340" i="78" s="1"/>
  <c r="W340" i="78" s="1"/>
  <c r="F565" i="78"/>
  <c r="F481" i="78"/>
  <c r="D460" i="78"/>
  <c r="E329" i="78"/>
  <c r="E437" i="78"/>
  <c r="G271" i="78"/>
  <c r="J219" i="78"/>
  <c r="E162" i="78"/>
  <c r="F164" i="78"/>
  <c r="E31" i="78"/>
  <c r="E27" i="78" s="1"/>
  <c r="F33" i="78"/>
  <c r="F40" i="78"/>
  <c r="E101" i="78"/>
  <c r="F219" i="79"/>
  <c r="M119" i="79"/>
  <c r="O119" i="79"/>
  <c r="H111" i="79"/>
  <c r="I113" i="79"/>
  <c r="F115" i="79"/>
  <c r="F114" i="79" s="1"/>
  <c r="H50" i="89" s="1"/>
  <c r="G90" i="79"/>
  <c r="F88" i="79"/>
  <c r="F53" i="79"/>
  <c r="E51" i="79"/>
  <c r="G26" i="89" s="1"/>
  <c r="F252" i="79"/>
  <c r="E250" i="79"/>
  <c r="E246" i="79" s="1"/>
  <c r="I119" i="79"/>
  <c r="F81" i="79"/>
  <c r="G83" i="79"/>
  <c r="E132" i="79"/>
  <c r="F134" i="79"/>
  <c r="F131" i="79"/>
  <c r="E129" i="79"/>
  <c r="K115" i="79"/>
  <c r="Q54" i="79"/>
  <c r="U119" i="79"/>
  <c r="F101" i="79"/>
  <c r="F97" i="79" s="1"/>
  <c r="G103" i="79"/>
  <c r="J85" i="79"/>
  <c r="F75" i="79"/>
  <c r="G77" i="79"/>
  <c r="P54" i="79"/>
  <c r="L85" i="79"/>
  <c r="F50" i="79"/>
  <c r="E48" i="79"/>
  <c r="F17" i="79"/>
  <c r="F16" i="79" s="1"/>
  <c r="H16" i="89" s="1"/>
  <c r="F29" i="79"/>
  <c r="E27" i="79"/>
  <c r="E20" i="79" s="1"/>
  <c r="G17" i="89" s="1"/>
  <c r="M115" i="79"/>
  <c r="M54" i="79"/>
  <c r="Q119" i="79"/>
  <c r="I85" i="79"/>
  <c r="T54" i="79"/>
  <c r="K85" i="79"/>
  <c r="E39" i="79"/>
  <c r="F41" i="79"/>
  <c r="N85" i="79"/>
  <c r="F24" i="79"/>
  <c r="G26" i="79"/>
  <c r="G1785" i="78" l="1"/>
  <c r="G1784" i="78" s="1"/>
  <c r="G1535" i="78"/>
  <c r="G1604" i="78" s="1"/>
  <c r="G558" i="78"/>
  <c r="F556" i="78"/>
  <c r="AA176" i="79"/>
  <c r="AC73" i="89" s="1"/>
  <c r="D144" i="79"/>
  <c r="F72" i="89"/>
  <c r="D36" i="79"/>
  <c r="F24" i="89"/>
  <c r="C36" i="79"/>
  <c r="C12" i="79" s="1"/>
  <c r="E24" i="89"/>
  <c r="E21" i="89" s="1"/>
  <c r="D95" i="79"/>
  <c r="F44" i="89"/>
  <c r="F41" i="89" s="1"/>
  <c r="F95" i="79"/>
  <c r="H44" i="89"/>
  <c r="E95" i="79"/>
  <c r="G44" i="89"/>
  <c r="G41" i="89" s="1"/>
  <c r="E930" i="78"/>
  <c r="E925" i="78" s="1"/>
  <c r="E72" i="79"/>
  <c r="E67" i="79" s="1"/>
  <c r="E66" i="79" s="1"/>
  <c r="AD176" i="79"/>
  <c r="AF73" i="89" s="1"/>
  <c r="D14" i="79"/>
  <c r="R176" i="79"/>
  <c r="T73" i="89" s="1"/>
  <c r="O176" i="79"/>
  <c r="Q73" i="89" s="1"/>
  <c r="U176" i="79"/>
  <c r="W73" i="89" s="1"/>
  <c r="X176" i="79"/>
  <c r="Z73" i="89" s="1"/>
  <c r="F39" i="89"/>
  <c r="F35" i="89" s="1"/>
  <c r="S190" i="79"/>
  <c r="S189" i="79" s="1"/>
  <c r="S185" i="79" s="1"/>
  <c r="AE202" i="79"/>
  <c r="P199" i="79"/>
  <c r="P195" i="79" s="1"/>
  <c r="Y190" i="79"/>
  <c r="Y189" i="79" s="1"/>
  <c r="Y185" i="79" s="1"/>
  <c r="M202" i="79"/>
  <c r="V199" i="79"/>
  <c r="V195" i="79" s="1"/>
  <c r="AB202" i="79"/>
  <c r="M199" i="79"/>
  <c r="M195" i="79" s="1"/>
  <c r="AE190" i="79"/>
  <c r="AE189" i="79" s="1"/>
  <c r="AE185" i="79" s="1"/>
  <c r="G190" i="79"/>
  <c r="G189" i="79" s="1"/>
  <c r="G185" i="79" s="1"/>
  <c r="G176" i="79" s="1"/>
  <c r="J190" i="79"/>
  <c r="J189" i="79" s="1"/>
  <c r="J185" i="79" s="1"/>
  <c r="V202" i="79"/>
  <c r="AE199" i="79"/>
  <c r="AE195" i="79" s="1"/>
  <c r="V190" i="79"/>
  <c r="V189" i="79" s="1"/>
  <c r="V185" i="79" s="1"/>
  <c r="J202" i="79"/>
  <c r="S199" i="79"/>
  <c r="S195" i="79" s="1"/>
  <c r="P190" i="79"/>
  <c r="P189" i="79" s="1"/>
  <c r="P185" i="79" s="1"/>
  <c r="M190" i="79"/>
  <c r="M189" i="79" s="1"/>
  <c r="M185" i="79" s="1"/>
  <c r="Y202" i="79"/>
  <c r="J199" i="79"/>
  <c r="J195" i="79" s="1"/>
  <c r="AB190" i="79"/>
  <c r="AB189" i="79" s="1"/>
  <c r="AB185" i="79" s="1"/>
  <c r="P202" i="79"/>
  <c r="Y199" i="79"/>
  <c r="Y195" i="79" s="1"/>
  <c r="S202" i="79"/>
  <c r="AB199" i="79"/>
  <c r="AB195" i="79" s="1"/>
  <c r="L176" i="79"/>
  <c r="G39" i="89"/>
  <c r="G35" i="89" s="1"/>
  <c r="K190" i="79"/>
  <c r="K189" i="79" s="1"/>
  <c r="K185" i="79" s="1"/>
  <c r="W202" i="79"/>
  <c r="AF199" i="79"/>
  <c r="AF195" i="79" s="1"/>
  <c r="H199" i="79"/>
  <c r="H195" i="79" s="1"/>
  <c r="Q190" i="79"/>
  <c r="Q189" i="79" s="1"/>
  <c r="Q185" i="79" s="1"/>
  <c r="AC202" i="79"/>
  <c r="N199" i="79"/>
  <c r="N195" i="79" s="1"/>
  <c r="AF190" i="79"/>
  <c r="AF189" i="79" s="1"/>
  <c r="AF185" i="79" s="1"/>
  <c r="H190" i="79"/>
  <c r="H189" i="79" s="1"/>
  <c r="H185" i="79" s="1"/>
  <c r="T202" i="79"/>
  <c r="AC199" i="79"/>
  <c r="AC195" i="79" s="1"/>
  <c r="K202" i="79"/>
  <c r="T199" i="79"/>
  <c r="T195" i="79" s="1"/>
  <c r="Z190" i="79"/>
  <c r="Z189" i="79" s="1"/>
  <c r="Z185" i="79" s="1"/>
  <c r="N202" i="79"/>
  <c r="W199" i="79"/>
  <c r="W195" i="79" s="1"/>
  <c r="N190" i="79"/>
  <c r="N189" i="79" s="1"/>
  <c r="N185" i="79" s="1"/>
  <c r="Z202" i="79"/>
  <c r="K199" i="79"/>
  <c r="K195" i="79" s="1"/>
  <c r="AC190" i="79"/>
  <c r="AC189" i="79" s="1"/>
  <c r="AC185" i="79" s="1"/>
  <c r="Q202" i="79"/>
  <c r="Z199" i="79"/>
  <c r="Z195" i="79" s="1"/>
  <c r="Z176" i="79" s="1"/>
  <c r="T190" i="79"/>
  <c r="T189" i="79" s="1"/>
  <c r="T185" i="79" s="1"/>
  <c r="AF202" i="79"/>
  <c r="H202" i="79"/>
  <c r="Q199" i="79"/>
  <c r="Q195" i="79" s="1"/>
  <c r="W190" i="79"/>
  <c r="W189" i="79" s="1"/>
  <c r="W185" i="79" s="1"/>
  <c r="I176" i="79"/>
  <c r="H73" i="89"/>
  <c r="F146" i="79"/>
  <c r="D72" i="79"/>
  <c r="D67" i="79" s="1"/>
  <c r="D66" i="79" s="1"/>
  <c r="F32" i="89" s="1"/>
  <c r="D123" i="79"/>
  <c r="F55" i="89"/>
  <c r="F52" i="89" s="1"/>
  <c r="E245" i="79"/>
  <c r="G83" i="89"/>
  <c r="G81" i="89" s="1"/>
  <c r="D105" i="79"/>
  <c r="F49" i="89"/>
  <c r="F46" i="89" s="1"/>
  <c r="F83" i="89"/>
  <c r="F81" i="89" s="1"/>
  <c r="D245" i="79"/>
  <c r="F105" i="79"/>
  <c r="H49" i="89"/>
  <c r="G49" i="89"/>
  <c r="G46" i="89" s="1"/>
  <c r="E105" i="79"/>
  <c r="G105" i="79"/>
  <c r="I49" i="89"/>
  <c r="E1792" i="78"/>
  <c r="G1807" i="78"/>
  <c r="F1805" i="78"/>
  <c r="G1605" i="78"/>
  <c r="F1603" i="78"/>
  <c r="F969" i="78"/>
  <c r="G1194" i="78"/>
  <c r="F1192" i="78"/>
  <c r="E962" i="78"/>
  <c r="D35" i="78"/>
  <c r="E125" i="79"/>
  <c r="E1486" i="78"/>
  <c r="E1497" i="78" s="1"/>
  <c r="E1496" i="78" s="1"/>
  <c r="E1529" i="78"/>
  <c r="E1528" i="78" s="1"/>
  <c r="E1527" i="78" s="1"/>
  <c r="E1295" i="78"/>
  <c r="E1096" i="78"/>
  <c r="D1180" i="78"/>
  <c r="E1215" i="78"/>
  <c r="G1209" i="78"/>
  <c r="F1207" i="78"/>
  <c r="F1295" i="78"/>
  <c r="E1110" i="78"/>
  <c r="D759" i="78"/>
  <c r="D997" i="78"/>
  <c r="D935" i="78"/>
  <c r="E888" i="78"/>
  <c r="E887" i="78" s="1"/>
  <c r="E959" i="78"/>
  <c r="E954" i="78" s="1"/>
  <c r="E953" i="78" s="1"/>
  <c r="X962" i="78"/>
  <c r="E892" i="78"/>
  <c r="E1031" i="78"/>
  <c r="P450" i="78"/>
  <c r="P449" i="78" s="1"/>
  <c r="O449" i="78"/>
  <c r="E837" i="78"/>
  <c r="G780" i="78"/>
  <c r="F778" i="78"/>
  <c r="F784" i="78"/>
  <c r="E810" i="78"/>
  <c r="E749" i="78"/>
  <c r="G686" i="78"/>
  <c r="D519" i="78"/>
  <c r="F686" i="78"/>
  <c r="H613" i="78"/>
  <c r="G663" i="78"/>
  <c r="G650" i="78"/>
  <c r="E666" i="78"/>
  <c r="F650" i="78"/>
  <c r="D387" i="78"/>
  <c r="D324" i="78"/>
  <c r="F519" i="78"/>
  <c r="E519" i="78"/>
  <c r="D342" i="78"/>
  <c r="D430" i="78"/>
  <c r="D369" i="78"/>
  <c r="C161" i="78"/>
  <c r="C213" i="78" s="1"/>
  <c r="C212" i="78" s="1"/>
  <c r="D52" i="78"/>
  <c r="D88" i="78"/>
  <c r="G118" i="78"/>
  <c r="E38" i="79"/>
  <c r="F84" i="79"/>
  <c r="H39" i="89" s="1"/>
  <c r="G336" i="78"/>
  <c r="H336" i="78" s="1"/>
  <c r="G322" i="78"/>
  <c r="F320" i="78"/>
  <c r="G1161" i="78"/>
  <c r="F1159" i="78"/>
  <c r="E1171" i="78"/>
  <c r="E1158" i="78" s="1"/>
  <c r="E1199" i="78"/>
  <c r="E1197" i="78" s="1"/>
  <c r="G1204" i="78"/>
  <c r="F1200" i="78"/>
  <c r="H1684" i="78"/>
  <c r="H1535" i="78" s="1"/>
  <c r="H1604" i="78" s="1"/>
  <c r="G1754" i="78"/>
  <c r="G1753" i="78" s="1"/>
  <c r="F93" i="78"/>
  <c r="F399" i="78"/>
  <c r="F1007" i="78"/>
  <c r="E1005" i="78"/>
  <c r="C1938" i="78"/>
  <c r="C1788" i="78" s="1"/>
  <c r="E1874" i="78"/>
  <c r="E1849" i="78"/>
  <c r="E1872" i="78" s="1"/>
  <c r="E1871" i="78" s="1"/>
  <c r="F101" i="78"/>
  <c r="F391" i="78"/>
  <c r="F939" i="78"/>
  <c r="F1451" i="78"/>
  <c r="F407" i="78"/>
  <c r="F404" i="78" s="1"/>
  <c r="G89" i="78"/>
  <c r="G377" i="78"/>
  <c r="F374" i="78"/>
  <c r="F100" i="78"/>
  <c r="F81" i="78"/>
  <c r="F156" i="79"/>
  <c r="S156" i="79"/>
  <c r="O156" i="79"/>
  <c r="V156" i="79"/>
  <c r="AA156" i="79"/>
  <c r="E156" i="79"/>
  <c r="X156" i="79"/>
  <c r="AE156" i="79"/>
  <c r="G156" i="79"/>
  <c r="Q156" i="79"/>
  <c r="AC156" i="79"/>
  <c r="Z156" i="79"/>
  <c r="N156" i="79"/>
  <c r="T156" i="79"/>
  <c r="AD156" i="79"/>
  <c r="J156" i="79"/>
  <c r="W156" i="79"/>
  <c r="K156" i="79"/>
  <c r="I156" i="79"/>
  <c r="P156" i="79"/>
  <c r="H156" i="79"/>
  <c r="E58" i="89"/>
  <c r="Y156" i="79"/>
  <c r="AB156" i="79"/>
  <c r="AF156" i="79"/>
  <c r="L156" i="79"/>
  <c r="R156" i="79"/>
  <c r="C156" i="79"/>
  <c r="M156" i="79"/>
  <c r="U156" i="79"/>
  <c r="Y162" i="79"/>
  <c r="O162" i="79"/>
  <c r="F1658" i="78"/>
  <c r="F1657" i="78" s="1"/>
  <c r="G1326" i="78"/>
  <c r="G477" i="78"/>
  <c r="P337" i="78"/>
  <c r="G929" i="78"/>
  <c r="G926" i="78" s="1"/>
  <c r="E763" i="78"/>
  <c r="E760" i="78" s="1"/>
  <c r="C683" i="78"/>
  <c r="C682" i="78" s="1"/>
  <c r="F981" i="78"/>
  <c r="E396" i="78"/>
  <c r="G136" i="79"/>
  <c r="H136" i="79"/>
  <c r="C1762" i="78"/>
  <c r="C1532" i="78" s="1"/>
  <c r="F1802" i="78"/>
  <c r="F77" i="89"/>
  <c r="F21" i="89"/>
  <c r="E64" i="89"/>
  <c r="F58" i="89"/>
  <c r="F763" i="78"/>
  <c r="J110" i="79"/>
  <c r="K110" i="79" s="1"/>
  <c r="H108" i="79"/>
  <c r="H107" i="79" s="1"/>
  <c r="G78" i="79"/>
  <c r="K114" i="79"/>
  <c r="M50" i="89" s="1"/>
  <c r="G220" i="79"/>
  <c r="G219" i="79" s="1"/>
  <c r="I30" i="79"/>
  <c r="K19" i="89" s="1"/>
  <c r="S30" i="79"/>
  <c r="U19" i="89" s="1"/>
  <c r="H249" i="79"/>
  <c r="I249" i="79" s="1"/>
  <c r="H23" i="79"/>
  <c r="H21" i="79" s="1"/>
  <c r="H100" i="79"/>
  <c r="I100" i="79" s="1"/>
  <c r="X30" i="79"/>
  <c r="Z19" i="89" s="1"/>
  <c r="E1965" i="78"/>
  <c r="F1817" i="78"/>
  <c r="F415" i="78"/>
  <c r="G416" i="78"/>
  <c r="H416" i="78" s="1"/>
  <c r="I1969" i="78"/>
  <c r="J1969" i="78" s="1"/>
  <c r="F1139" i="78"/>
  <c r="F1137" i="78" s="1"/>
  <c r="D472" i="78"/>
  <c r="G1116" i="78"/>
  <c r="G1183" i="78" s="1"/>
  <c r="E127" i="78"/>
  <c r="F1183" i="78"/>
  <c r="F1181" i="78" s="1"/>
  <c r="E1181" i="78"/>
  <c r="F916" i="78"/>
  <c r="F932" i="78"/>
  <c r="G1727" i="78"/>
  <c r="G1726" i="78" s="1"/>
  <c r="E464" i="78"/>
  <c r="E460" i="78" s="1"/>
  <c r="G904" i="78"/>
  <c r="G932" i="78" s="1"/>
  <c r="E1763" i="78"/>
  <c r="E1762" i="78" s="1"/>
  <c r="E914" i="78"/>
  <c r="G616" i="78"/>
  <c r="G615" i="78" s="1"/>
  <c r="D908" i="78"/>
  <c r="F740" i="78"/>
  <c r="F762" i="78"/>
  <c r="F752" i="78"/>
  <c r="E157" i="78"/>
  <c r="G1826" i="78"/>
  <c r="G1653" i="78"/>
  <c r="E768" i="78"/>
  <c r="F1222" i="78"/>
  <c r="F154" i="78"/>
  <c r="E1438" i="78"/>
  <c r="E1445" i="78" s="1"/>
  <c r="E1444" i="78" s="1"/>
  <c r="E1443" i="78" s="1"/>
  <c r="F1124" i="78"/>
  <c r="F1199" i="78" s="1"/>
  <c r="E1147" i="78"/>
  <c r="E1131" i="78" s="1"/>
  <c r="E199" i="78"/>
  <c r="F199" i="78" s="1"/>
  <c r="F461" i="78"/>
  <c r="E1829" i="78"/>
  <c r="E106" i="78"/>
  <c r="D1762" i="78"/>
  <c r="D1532" i="78" s="1"/>
  <c r="F662" i="78"/>
  <c r="E738" i="78"/>
  <c r="E737" i="78" s="1"/>
  <c r="E1448" i="78"/>
  <c r="E1447" i="78" s="1"/>
  <c r="F1433" i="78"/>
  <c r="F1432" i="78" s="1"/>
  <c r="F65" i="78"/>
  <c r="F63" i="78" s="1"/>
  <c r="F108" i="78"/>
  <c r="F1450" i="78"/>
  <c r="G45" i="78"/>
  <c r="G108" i="78" s="1"/>
  <c r="H1306" i="78"/>
  <c r="H1305" i="78" s="1"/>
  <c r="E1019" i="78"/>
  <c r="F1763" i="78"/>
  <c r="F1762" i="78" s="1"/>
  <c r="E343" i="78"/>
  <c r="F868" i="78"/>
  <c r="F839" i="78"/>
  <c r="F838" i="78" s="1"/>
  <c r="D582" i="78"/>
  <c r="D486" i="78"/>
  <c r="F397" i="78"/>
  <c r="E353" i="78"/>
  <c r="E1689" i="78"/>
  <c r="G1120" i="78"/>
  <c r="G1144" i="78" s="1"/>
  <c r="H1835" i="78"/>
  <c r="I1835" i="78" s="1"/>
  <c r="F1169" i="78"/>
  <c r="F1167" i="78" s="1"/>
  <c r="F1191" i="78"/>
  <c r="G1718" i="78"/>
  <c r="G1717" i="78" s="1"/>
  <c r="H1773" i="78"/>
  <c r="H1772" i="78" s="1"/>
  <c r="F1977" i="78"/>
  <c r="E1189" i="78"/>
  <c r="E258" i="78"/>
  <c r="D253" i="78"/>
  <c r="D267" i="78"/>
  <c r="C262" i="78"/>
  <c r="C216" i="78" s="1"/>
  <c r="E79" i="78"/>
  <c r="E74" i="78" s="1"/>
  <c r="G50" i="78"/>
  <c r="F48" i="78"/>
  <c r="E58" i="78"/>
  <c r="D175" i="78"/>
  <c r="W30" i="79"/>
  <c r="Y19" i="89" s="1"/>
  <c r="M114" i="79"/>
  <c r="O50" i="89" s="1"/>
  <c r="AC30" i="79"/>
  <c r="AE19" i="89" s="1"/>
  <c r="D1954" i="78"/>
  <c r="G1671" i="78"/>
  <c r="E363" i="78"/>
  <c r="E1945" i="78"/>
  <c r="H1976" i="78"/>
  <c r="G1974" i="78"/>
  <c r="D456" i="78"/>
  <c r="E1948" i="78"/>
  <c r="F74" i="79"/>
  <c r="AB119" i="79"/>
  <c r="W119" i="79"/>
  <c r="AD54" i="79"/>
  <c r="X54" i="79"/>
  <c r="Z54" i="79"/>
  <c r="W54" i="79"/>
  <c r="AF119" i="79"/>
  <c r="AA119" i="79"/>
  <c r="AD119" i="79"/>
  <c r="Y119" i="79"/>
  <c r="F1668" i="78"/>
  <c r="G634" i="78"/>
  <c r="G633" i="78" s="1"/>
  <c r="D290" i="78"/>
  <c r="C288" i="78"/>
  <c r="D183" i="78"/>
  <c r="E185" i="78"/>
  <c r="E90" i="78"/>
  <c r="E1661" i="78"/>
  <c r="E1687" i="78" s="1"/>
  <c r="E1686" i="78" s="1"/>
  <c r="F1683" i="78"/>
  <c r="D1528" i="78"/>
  <c r="D1527" i="78" s="1"/>
  <c r="E1954" i="78"/>
  <c r="H1685" i="78"/>
  <c r="I1685" i="78" s="1"/>
  <c r="J1685" i="78" s="1"/>
  <c r="K1685" i="78" s="1"/>
  <c r="L1685" i="78" s="1"/>
  <c r="M1685" i="78" s="1"/>
  <c r="N1685" i="78" s="1"/>
  <c r="O1685" i="78" s="1"/>
  <c r="P1685" i="78" s="1"/>
  <c r="Q1685" i="78" s="1"/>
  <c r="R1685" i="78" s="1"/>
  <c r="S1685" i="78" s="1"/>
  <c r="T1685" i="78" s="1"/>
  <c r="U1685" i="78" s="1"/>
  <c r="V1685" i="78" s="1"/>
  <c r="W1685" i="78" s="1"/>
  <c r="X1685" i="78" s="1"/>
  <c r="Y1685" i="78" s="1"/>
  <c r="Z1685" i="78" s="1"/>
  <c r="AA1685" i="78" s="1"/>
  <c r="AB1685" i="78" s="1"/>
  <c r="AC1685" i="78" s="1"/>
  <c r="AD1685" i="78" s="1"/>
  <c r="AE1685" i="78" s="1"/>
  <c r="AF1685" i="78" s="1"/>
  <c r="G1683" i="78"/>
  <c r="D872" i="78"/>
  <c r="C870" i="78"/>
  <c r="F1123" i="78"/>
  <c r="O899" i="78"/>
  <c r="F732" i="78"/>
  <c r="F727" i="78" s="1"/>
  <c r="F1163" i="78"/>
  <c r="E358" i="78"/>
  <c r="E909" i="78"/>
  <c r="X902" i="78"/>
  <c r="W899" i="78"/>
  <c r="Z974" i="78"/>
  <c r="Y969" i="78"/>
  <c r="X340" i="78"/>
  <c r="W337" i="78"/>
  <c r="Z968" i="78"/>
  <c r="Y963" i="78"/>
  <c r="E1612" i="78"/>
  <c r="Z47" i="78"/>
  <c r="Y44" i="78"/>
  <c r="Y144" i="78"/>
  <c r="X139" i="78"/>
  <c r="Y454" i="78"/>
  <c r="X449" i="78"/>
  <c r="X1530" i="78"/>
  <c r="C1528" i="78"/>
  <c r="C1527" i="78" s="1"/>
  <c r="C1423" i="78" s="1"/>
  <c r="G42" i="79"/>
  <c r="H44" i="79"/>
  <c r="G128" i="79"/>
  <c r="F126" i="79"/>
  <c r="H93" i="79"/>
  <c r="G91" i="79"/>
  <c r="S54" i="79"/>
  <c r="F139" i="79"/>
  <c r="F135" i="79" s="1"/>
  <c r="H56" i="89" s="1"/>
  <c r="G45" i="79"/>
  <c r="H47" i="79"/>
  <c r="E388" i="78"/>
  <c r="F825" i="78"/>
  <c r="F874" i="78"/>
  <c r="F857" i="78"/>
  <c r="F856" i="78" s="1"/>
  <c r="G1790" i="78"/>
  <c r="H1982" i="78"/>
  <c r="G1980" i="78"/>
  <c r="E1243" i="78"/>
  <c r="F1971" i="78"/>
  <c r="G1973" i="78"/>
  <c r="D995" i="78"/>
  <c r="C993" i="78"/>
  <c r="C980" i="78" s="1"/>
  <c r="F1799" i="78"/>
  <c r="E485" i="78"/>
  <c r="D479" i="78"/>
  <c r="G1662" i="78"/>
  <c r="G1764" i="78"/>
  <c r="G1763" i="78" s="1"/>
  <c r="G1691" i="78"/>
  <c r="G1690" i="78" s="1"/>
  <c r="D1948" i="78"/>
  <c r="F1689" i="78"/>
  <c r="F903" i="78"/>
  <c r="F945" i="78"/>
  <c r="F915" i="78"/>
  <c r="F1674" i="78"/>
  <c r="G1676" i="78"/>
  <c r="G1537" i="78"/>
  <c r="G40" i="78"/>
  <c r="K219" i="78"/>
  <c r="G481" i="78"/>
  <c r="F467" i="78"/>
  <c r="G468" i="78"/>
  <c r="I264" i="78"/>
  <c r="H660" i="78"/>
  <c r="G655" i="78"/>
  <c r="G654" i="78" s="1"/>
  <c r="E449" i="78"/>
  <c r="E337" i="78"/>
  <c r="F450" i="78"/>
  <c r="F425" i="78" s="1"/>
  <c r="F422" i="78" s="1"/>
  <c r="H1193" i="78"/>
  <c r="F1042" i="78"/>
  <c r="F1041" i="78" s="1"/>
  <c r="F1074" i="78"/>
  <c r="H1050" i="78"/>
  <c r="I1052" i="78"/>
  <c r="G1297" i="78"/>
  <c r="G1296" i="78" s="1"/>
  <c r="G1295" i="78" s="1"/>
  <c r="F1477" i="78"/>
  <c r="F1487" i="78"/>
  <c r="F1501" i="78"/>
  <c r="G1570" i="78"/>
  <c r="G1649" i="78"/>
  <c r="I30" i="78"/>
  <c r="H28" i="78"/>
  <c r="F127" i="78"/>
  <c r="F36" i="78"/>
  <c r="F963" i="78"/>
  <c r="F899" i="78"/>
  <c r="H696" i="78"/>
  <c r="G1585" i="78"/>
  <c r="H1600" i="78"/>
  <c r="F1633" i="78"/>
  <c r="G1665" i="78"/>
  <c r="G1767" i="78"/>
  <c r="G1766" i="78" s="1"/>
  <c r="G1700" i="78"/>
  <c r="G1699" i="78" s="1"/>
  <c r="D1942" i="78"/>
  <c r="E1942" i="78"/>
  <c r="G1963" i="78"/>
  <c r="G1961" i="78" s="1"/>
  <c r="G162" i="24"/>
  <c r="E1258" i="78"/>
  <c r="G110" i="78"/>
  <c r="F109" i="78"/>
  <c r="E53" i="78"/>
  <c r="E649" i="78"/>
  <c r="G330" i="78"/>
  <c r="E382" i="78"/>
  <c r="F987" i="78"/>
  <c r="G334" i="78"/>
  <c r="H940" i="78"/>
  <c r="G1111" i="78"/>
  <c r="F1283" i="78"/>
  <c r="G1285" i="78"/>
  <c r="I1459" i="78"/>
  <c r="H1641" i="78"/>
  <c r="H1621" i="78"/>
  <c r="H1611" i="78"/>
  <c r="G1609" i="78"/>
  <c r="D1327" i="78"/>
  <c r="C1325" i="78"/>
  <c r="D1246" i="78"/>
  <c r="D1239" i="78" s="1"/>
  <c r="F157" i="78"/>
  <c r="G158" i="78"/>
  <c r="H178" i="78"/>
  <c r="G176" i="78"/>
  <c r="E348" i="78"/>
  <c r="E798" i="78"/>
  <c r="E777" i="78"/>
  <c r="F919" i="78"/>
  <c r="G1127" i="78"/>
  <c r="E1012" i="78"/>
  <c r="F1014" i="78"/>
  <c r="G1264" i="78"/>
  <c r="H1278" i="78"/>
  <c r="G1276" i="78"/>
  <c r="G1564" i="78"/>
  <c r="G1836" i="78"/>
  <c r="C1075" i="78"/>
  <c r="D421" i="78"/>
  <c r="G33" i="78"/>
  <c r="F31" i="78"/>
  <c r="F27" i="78" s="1"/>
  <c r="F162" i="78"/>
  <c r="G164" i="78"/>
  <c r="F329" i="78"/>
  <c r="F437" i="78"/>
  <c r="F192" i="78"/>
  <c r="E190" i="78"/>
  <c r="H687" i="78"/>
  <c r="H785" i="78"/>
  <c r="F984" i="78"/>
  <c r="G1153" i="78"/>
  <c r="G1152" i="78" s="1"/>
  <c r="G1176" i="78"/>
  <c r="G1175" i="78" s="1"/>
  <c r="G1228" i="78"/>
  <c r="G1123" i="78"/>
  <c r="F1480" i="78"/>
  <c r="G1481" i="78"/>
  <c r="E1500" i="78"/>
  <c r="E1499" i="78" s="1"/>
  <c r="G1770" i="78"/>
  <c r="G1769" i="78" s="1"/>
  <c r="G1668" i="78"/>
  <c r="G1709" i="78"/>
  <c r="G1708" i="78" s="1"/>
  <c r="F1793" i="78"/>
  <c r="F1820" i="78"/>
  <c r="F1940" i="78"/>
  <c r="F1939" i="78" s="1"/>
  <c r="F1876" i="78"/>
  <c r="F1875" i="78" s="1"/>
  <c r="F1850" i="78"/>
  <c r="F1830" i="78"/>
  <c r="F1829" i="78" s="1"/>
  <c r="F1952" i="78"/>
  <c r="F1951" i="78" s="1"/>
  <c r="F1912" i="78"/>
  <c r="F1911" i="78" s="1"/>
  <c r="F1862" i="78"/>
  <c r="E98" i="78"/>
  <c r="I228" i="78"/>
  <c r="H226" i="78"/>
  <c r="H408" i="78"/>
  <c r="H621" i="78"/>
  <c r="H620" i="78" s="1"/>
  <c r="F364" i="78"/>
  <c r="F318" i="78"/>
  <c r="G644" i="78"/>
  <c r="F643" i="78"/>
  <c r="F640" i="78" s="1"/>
  <c r="F639" i="78" s="1"/>
  <c r="G676" i="78"/>
  <c r="F674" i="78"/>
  <c r="F811" i="78"/>
  <c r="G813" i="78"/>
  <c r="G791" i="78"/>
  <c r="G784" i="78" s="1"/>
  <c r="G732" i="78"/>
  <c r="G727" i="78" s="1"/>
  <c r="G740" i="78"/>
  <c r="G752" i="78"/>
  <c r="G762" i="78"/>
  <c r="G848" i="78"/>
  <c r="G847" i="78" s="1"/>
  <c r="G818" i="78"/>
  <c r="G871" i="78"/>
  <c r="F1033" i="78"/>
  <c r="F1032" i="78" s="1"/>
  <c r="F1071" i="78"/>
  <c r="F998" i="78"/>
  <c r="G1107" i="78"/>
  <c r="F1106" i="78"/>
  <c r="F1943" i="78"/>
  <c r="F1942" i="78" s="1"/>
  <c r="F1885" i="78"/>
  <c r="F1884" i="78" s="1"/>
  <c r="F1853" i="78"/>
  <c r="F1955" i="78"/>
  <c r="F1954" i="78" s="1"/>
  <c r="F1921" i="78"/>
  <c r="F1920" i="78" s="1"/>
  <c r="F1865" i="78"/>
  <c r="E139" i="78"/>
  <c r="E44" i="78"/>
  <c r="E35" i="78" s="1"/>
  <c r="F121" i="78"/>
  <c r="I235" i="78"/>
  <c r="J237" i="78"/>
  <c r="G488" i="78"/>
  <c r="J587" i="78"/>
  <c r="I585" i="78"/>
  <c r="I271" i="78"/>
  <c r="J273" i="78"/>
  <c r="F414" i="78"/>
  <c r="F1019" i="78"/>
  <c r="G1021" i="78"/>
  <c r="D977" i="78"/>
  <c r="D976" i="78" s="1"/>
  <c r="D954" i="78"/>
  <c r="D953" i="78" s="1"/>
  <c r="E1470" i="78"/>
  <c r="G1558" i="78"/>
  <c r="F1551" i="78"/>
  <c r="E1549" i="78"/>
  <c r="E1536" i="78" s="1"/>
  <c r="H1597" i="78"/>
  <c r="F1645" i="78"/>
  <c r="I1796" i="78"/>
  <c r="D869" i="78"/>
  <c r="C867" i="78"/>
  <c r="F68" i="78"/>
  <c r="F464" i="78"/>
  <c r="H531" i="78"/>
  <c r="G529" i="78"/>
  <c r="J255" i="78"/>
  <c r="I246" i="78"/>
  <c r="H244" i="78"/>
  <c r="G806" i="78"/>
  <c r="G802" i="78" s="1"/>
  <c r="H808" i="78"/>
  <c r="G920" i="78"/>
  <c r="G959" i="78"/>
  <c r="F888" i="78"/>
  <c r="F887" i="78" s="1"/>
  <c r="F1458" i="78"/>
  <c r="F1457" i="78" s="1"/>
  <c r="F1456" i="78" s="1"/>
  <c r="F1468" i="78"/>
  <c r="F1467" i="78" s="1"/>
  <c r="F1430" i="78"/>
  <c r="F1429" i="78" s="1"/>
  <c r="F1428" i="78" s="1"/>
  <c r="F1483" i="78"/>
  <c r="G1484" i="78"/>
  <c r="G1579" i="78"/>
  <c r="H1594" i="78"/>
  <c r="C1333" i="78"/>
  <c r="C1078" i="78"/>
  <c r="C875" i="78"/>
  <c r="H565" i="78"/>
  <c r="I567" i="78"/>
  <c r="J725" i="78"/>
  <c r="I723" i="78"/>
  <c r="I722" i="78" s="1"/>
  <c r="E370" i="78"/>
  <c r="G1138" i="78"/>
  <c r="G1164" i="78"/>
  <c r="G1182" i="78"/>
  <c r="G1255" i="78"/>
  <c r="G1576" i="78"/>
  <c r="H1434" i="78"/>
  <c r="G1450" i="78"/>
  <c r="F1510" i="78"/>
  <c r="F1509" i="78" s="1"/>
  <c r="F1490" i="78"/>
  <c r="F1617" i="78"/>
  <c r="G1782" i="78"/>
  <c r="G1781" i="78" s="1"/>
  <c r="G1745" i="78"/>
  <c r="G1744" i="78" s="1"/>
  <c r="G1680" i="78"/>
  <c r="G41" i="78"/>
  <c r="F60" i="78"/>
  <c r="E317" i="78"/>
  <c r="E316" i="78" s="1"/>
  <c r="G771" i="78"/>
  <c r="F893" i="78"/>
  <c r="H1185" i="78"/>
  <c r="G1184" i="78"/>
  <c r="G1101" i="78"/>
  <c r="G1100" i="78" s="1"/>
  <c r="I1314" i="78"/>
  <c r="J1316" i="78"/>
  <c r="G1249" i="78"/>
  <c r="E1269" i="78"/>
  <c r="E1268" i="78" s="1"/>
  <c r="F1271" i="78"/>
  <c r="I1462" i="78"/>
  <c r="H1461" i="78"/>
  <c r="H1460" i="78" s="1"/>
  <c r="G1475" i="78"/>
  <c r="F1474" i="78"/>
  <c r="H1589" i="78"/>
  <c r="G1588" i="78"/>
  <c r="G1567" i="78"/>
  <c r="G1561" i="78"/>
  <c r="H102" i="78"/>
  <c r="F500" i="78"/>
  <c r="G502" i="78"/>
  <c r="F509" i="78"/>
  <c r="H1059" i="78"/>
  <c r="I1061" i="78"/>
  <c r="G948" i="78"/>
  <c r="F947" i="78"/>
  <c r="O969" i="78"/>
  <c r="O962" i="78" s="1"/>
  <c r="G1104" i="78"/>
  <c r="G1103" i="78" s="1"/>
  <c r="F1142" i="78"/>
  <c r="G1472" i="78"/>
  <c r="F1471" i="78"/>
  <c r="G1625" i="78"/>
  <c r="G1629" i="78"/>
  <c r="H1979" i="78"/>
  <c r="G1977" i="78"/>
  <c r="D709" i="78"/>
  <c r="C707" i="78"/>
  <c r="D293" i="78"/>
  <c r="C291" i="78"/>
  <c r="P44" i="78"/>
  <c r="H896" i="78"/>
  <c r="E732" i="78"/>
  <c r="E727" i="78" s="1"/>
  <c r="E936" i="78"/>
  <c r="E935" i="78" s="1"/>
  <c r="G1133" i="78"/>
  <c r="G1132" i="78" s="1"/>
  <c r="G1172" i="78"/>
  <c r="G1148" i="78"/>
  <c r="G1198" i="78"/>
  <c r="G1240" i="78"/>
  <c r="H1813" i="78"/>
  <c r="G1811" i="78"/>
  <c r="F1949" i="78"/>
  <c r="F1948" i="78" s="1"/>
  <c r="F1903" i="78"/>
  <c r="F1902" i="78" s="1"/>
  <c r="F1859" i="78"/>
  <c r="F1958" i="78"/>
  <c r="F1957" i="78" s="1"/>
  <c r="F1930" i="78"/>
  <c r="F1929" i="78" s="1"/>
  <c r="F1868" i="78"/>
  <c r="H400" i="78"/>
  <c r="E493" i="78"/>
  <c r="F495" i="78"/>
  <c r="P899" i="78"/>
  <c r="P963" i="78"/>
  <c r="F1097" i="78"/>
  <c r="G1261" i="78"/>
  <c r="E1235" i="78"/>
  <c r="E1206" i="78"/>
  <c r="F1115" i="78"/>
  <c r="F1216" i="78"/>
  <c r="I1452" i="78"/>
  <c r="G1552" i="78"/>
  <c r="H1591" i="78"/>
  <c r="H1826" i="78"/>
  <c r="H1814" i="78"/>
  <c r="C287" i="78"/>
  <c r="F171" i="78"/>
  <c r="H549" i="78"/>
  <c r="G547" i="78"/>
  <c r="E431" i="78"/>
  <c r="E325" i="78"/>
  <c r="J840" i="78"/>
  <c r="F413" i="78"/>
  <c r="F359" i="78"/>
  <c r="G669" i="78"/>
  <c r="F667" i="78"/>
  <c r="G1252" i="78"/>
  <c r="F1519" i="78"/>
  <c r="F1518" i="78" s="1"/>
  <c r="F1493" i="78"/>
  <c r="G1494" i="78"/>
  <c r="G1427" i="78" s="1"/>
  <c r="J1659" i="78"/>
  <c r="H1839" i="78"/>
  <c r="G220" i="78"/>
  <c r="F217" i="78"/>
  <c r="I581" i="78"/>
  <c r="H579" i="78"/>
  <c r="F204" i="78"/>
  <c r="G206" i="78"/>
  <c r="E472" i="78"/>
  <c r="F474" i="78"/>
  <c r="E412" i="78"/>
  <c r="G1143" i="78"/>
  <c r="G1190" i="78"/>
  <c r="G1168" i="78"/>
  <c r="G1435" i="78"/>
  <c r="F1449" i="78"/>
  <c r="G1582" i="78"/>
  <c r="G1736" i="78"/>
  <c r="G1735" i="78" s="1"/>
  <c r="G1677" i="78"/>
  <c r="G1779" i="78"/>
  <c r="G1778" i="78" s="1"/>
  <c r="I1823" i="78"/>
  <c r="F1946" i="78"/>
  <c r="F1945" i="78" s="1"/>
  <c r="F1894" i="78"/>
  <c r="F1893" i="78" s="1"/>
  <c r="F1856" i="78"/>
  <c r="D284" i="78"/>
  <c r="C282" i="78"/>
  <c r="D1072" i="78"/>
  <c r="C1070" i="78"/>
  <c r="G443" i="78"/>
  <c r="I805" i="78"/>
  <c r="H803" i="78"/>
  <c r="I622" i="78"/>
  <c r="F745" i="78"/>
  <c r="F743" i="78" s="1"/>
  <c r="G733" i="78"/>
  <c r="F770" i="78"/>
  <c r="F768" i="78" s="1"/>
  <c r="F756" i="78"/>
  <c r="F754" i="78" s="1"/>
  <c r="G900" i="78"/>
  <c r="G1555" i="78"/>
  <c r="G1573" i="78"/>
  <c r="G1802" i="78"/>
  <c r="G1817" i="78"/>
  <c r="F1808" i="78"/>
  <c r="F1846" i="78"/>
  <c r="F1845" i="78" s="1"/>
  <c r="D1945" i="78"/>
  <c r="D1330" i="78"/>
  <c r="C1328" i="78"/>
  <c r="C1081" i="78"/>
  <c r="C302" i="78"/>
  <c r="G24" i="79"/>
  <c r="H26" i="79"/>
  <c r="V119" i="79"/>
  <c r="R54" i="79"/>
  <c r="M85" i="79"/>
  <c r="G131" i="79"/>
  <c r="F129" i="79"/>
  <c r="G88" i="79"/>
  <c r="H90" i="79"/>
  <c r="T119" i="79"/>
  <c r="G29" i="79"/>
  <c r="F27" i="79"/>
  <c r="F20" i="79" s="1"/>
  <c r="H17" i="89" s="1"/>
  <c r="U54" i="79"/>
  <c r="H77" i="79"/>
  <c r="G101" i="79"/>
  <c r="G97" i="79" s="1"/>
  <c r="H103" i="79"/>
  <c r="G134" i="79"/>
  <c r="F132" i="79"/>
  <c r="N119" i="79"/>
  <c r="I222" i="79"/>
  <c r="H220" i="79"/>
  <c r="G252" i="79"/>
  <c r="F250" i="79"/>
  <c r="F246" i="79" s="1"/>
  <c r="R119" i="79"/>
  <c r="G50" i="79"/>
  <c r="F48" i="79"/>
  <c r="R30" i="79"/>
  <c r="T19" i="89" s="1"/>
  <c r="Q85" i="79"/>
  <c r="G41" i="79"/>
  <c r="F39" i="79"/>
  <c r="I80" i="79"/>
  <c r="H78" i="79"/>
  <c r="P115" i="79"/>
  <c r="P114" i="79" s="1"/>
  <c r="R50" i="89" s="1"/>
  <c r="G17" i="79"/>
  <c r="G16" i="79" s="1"/>
  <c r="I16" i="89" s="1"/>
  <c r="O85" i="79"/>
  <c r="N115" i="79"/>
  <c r="G53" i="79"/>
  <c r="F51" i="79"/>
  <c r="H26" i="89" s="1"/>
  <c r="I115" i="79"/>
  <c r="I114" i="79" s="1"/>
  <c r="K50" i="89" s="1"/>
  <c r="J113" i="79"/>
  <c r="I111" i="79"/>
  <c r="I107" i="79" s="1"/>
  <c r="I136" i="79"/>
  <c r="G81" i="79"/>
  <c r="H83" i="79"/>
  <c r="V176" i="79" l="1"/>
  <c r="AA146" i="79"/>
  <c r="AA144" i="79" s="1"/>
  <c r="G556" i="78"/>
  <c r="H558" i="78"/>
  <c r="E1532" i="78"/>
  <c r="S176" i="79"/>
  <c r="U73" i="89" s="1"/>
  <c r="F72" i="79"/>
  <c r="F67" i="79" s="1"/>
  <c r="F66" i="79" s="1"/>
  <c r="H38" i="89"/>
  <c r="H35" i="89" s="1"/>
  <c r="E36" i="79"/>
  <c r="G24" i="89"/>
  <c r="G21" i="89" s="1"/>
  <c r="R146" i="79"/>
  <c r="X146" i="79"/>
  <c r="O146" i="79"/>
  <c r="AD146" i="79"/>
  <c r="F144" i="79"/>
  <c r="H72" i="89"/>
  <c r="H70" i="89" s="1"/>
  <c r="G95" i="79"/>
  <c r="I44" i="89"/>
  <c r="F930" i="78"/>
  <c r="F925" i="78" s="1"/>
  <c r="D1423" i="78"/>
  <c r="E159" i="24" s="1"/>
  <c r="U146" i="79"/>
  <c r="J176" i="79"/>
  <c r="J146" i="79" s="1"/>
  <c r="T176" i="79"/>
  <c r="V73" i="89" s="1"/>
  <c r="M176" i="79"/>
  <c r="O73" i="89" s="1"/>
  <c r="AE176" i="79"/>
  <c r="AE146" i="79" s="1"/>
  <c r="W176" i="79"/>
  <c r="Y73" i="89" s="1"/>
  <c r="P176" i="79"/>
  <c r="P146" i="79" s="1"/>
  <c r="N176" i="79"/>
  <c r="N73" i="89"/>
  <c r="L146" i="79"/>
  <c r="I73" i="89"/>
  <c r="G146" i="79"/>
  <c r="K73" i="89"/>
  <c r="I146" i="79"/>
  <c r="AB73" i="89"/>
  <c r="Z146" i="79"/>
  <c r="AB176" i="79"/>
  <c r="S146" i="79"/>
  <c r="H176" i="79"/>
  <c r="Y176" i="79"/>
  <c r="AA73" i="89" s="1"/>
  <c r="K176" i="79"/>
  <c r="AC176" i="79"/>
  <c r="AF176" i="79"/>
  <c r="X73" i="89"/>
  <c r="V146" i="79"/>
  <c r="Q176" i="79"/>
  <c r="J49" i="89"/>
  <c r="H105" i="79"/>
  <c r="I105" i="79"/>
  <c r="K49" i="89"/>
  <c r="E123" i="79"/>
  <c r="G55" i="89"/>
  <c r="G52" i="89" s="1"/>
  <c r="F245" i="79"/>
  <c r="H83" i="89"/>
  <c r="E57" i="79"/>
  <c r="F44" i="24" s="1"/>
  <c r="I406" i="59" s="1"/>
  <c r="I1009" i="59" s="1"/>
  <c r="G32" i="89"/>
  <c r="G28" i="89" s="1"/>
  <c r="F28" i="89"/>
  <c r="D57" i="79"/>
  <c r="G969" i="78"/>
  <c r="D161" i="24"/>
  <c r="F1792" i="78"/>
  <c r="F962" i="78"/>
  <c r="H1807" i="78"/>
  <c r="G1805" i="78"/>
  <c r="H1605" i="78"/>
  <c r="G1603" i="78"/>
  <c r="H1194" i="78"/>
  <c r="G1192" i="78"/>
  <c r="F1110" i="78"/>
  <c r="F1215" i="78"/>
  <c r="F125" i="79"/>
  <c r="G84" i="79"/>
  <c r="I39" i="89" s="1"/>
  <c r="F160" i="24"/>
  <c r="D160" i="24"/>
  <c r="E160" i="24"/>
  <c r="F1486" i="78"/>
  <c r="F1497" i="78" s="1"/>
  <c r="F1496" i="78" s="1"/>
  <c r="F1529" i="78"/>
  <c r="F1528" i="78" s="1"/>
  <c r="F1527" i="78" s="1"/>
  <c r="F1031" i="78"/>
  <c r="E1180" i="78"/>
  <c r="F1096" i="78"/>
  <c r="H1209" i="78"/>
  <c r="G1207" i="78"/>
  <c r="F810" i="78"/>
  <c r="E997" i="78"/>
  <c r="Y962" i="78"/>
  <c r="F892" i="78"/>
  <c r="Q450" i="78"/>
  <c r="R450" i="78" s="1"/>
  <c r="R425" i="78" s="1"/>
  <c r="R422" i="78" s="1"/>
  <c r="P425" i="78"/>
  <c r="P422" i="78" s="1"/>
  <c r="E759" i="78"/>
  <c r="F837" i="78"/>
  <c r="H780" i="78"/>
  <c r="G778" i="78"/>
  <c r="F666" i="78"/>
  <c r="H686" i="78"/>
  <c r="H663" i="78"/>
  <c r="H650" i="78"/>
  <c r="I613" i="78"/>
  <c r="E324" i="78"/>
  <c r="E369" i="78"/>
  <c r="E430" i="78"/>
  <c r="E387" i="78"/>
  <c r="G519" i="78"/>
  <c r="E342" i="78"/>
  <c r="D471" i="78"/>
  <c r="D516" i="78" s="1"/>
  <c r="D515" i="78" s="1"/>
  <c r="E52" i="78"/>
  <c r="E88" i="78"/>
  <c r="H118" i="78"/>
  <c r="G333" i="78"/>
  <c r="F38" i="79"/>
  <c r="G320" i="78"/>
  <c r="H322" i="78"/>
  <c r="F1189" i="78"/>
  <c r="H1161" i="78"/>
  <c r="G1159" i="78"/>
  <c r="I336" i="78"/>
  <c r="H333" i="78"/>
  <c r="F396" i="78"/>
  <c r="I1684" i="78"/>
  <c r="I1535" i="78" s="1"/>
  <c r="I1604" i="78" s="1"/>
  <c r="H1754" i="78"/>
  <c r="H1753" i="78" s="1"/>
  <c r="H1785" i="78"/>
  <c r="H1784" i="78" s="1"/>
  <c r="F98" i="78"/>
  <c r="H1204" i="78"/>
  <c r="G1200" i="78"/>
  <c r="E1938" i="78"/>
  <c r="E1788" i="78" s="1"/>
  <c r="G1007" i="78"/>
  <c r="F1005" i="78"/>
  <c r="C1028" i="78"/>
  <c r="C1027" i="78" s="1"/>
  <c r="D1938" i="78"/>
  <c r="D1788" i="78" s="1"/>
  <c r="F1938" i="78"/>
  <c r="F1874" i="78"/>
  <c r="F1849" i="78"/>
  <c r="G101" i="78"/>
  <c r="Q337" i="78"/>
  <c r="G391" i="78"/>
  <c r="G939" i="78"/>
  <c r="G399" i="78"/>
  <c r="G763" i="78"/>
  <c r="G760" i="78" s="1"/>
  <c r="H89" i="78"/>
  <c r="H407" i="78" s="1"/>
  <c r="H404" i="78" s="1"/>
  <c r="G1451" i="78"/>
  <c r="G93" i="78"/>
  <c r="G407" i="78"/>
  <c r="G404" i="78" s="1"/>
  <c r="H377" i="78"/>
  <c r="G374" i="78"/>
  <c r="G100" i="78"/>
  <c r="G81" i="78"/>
  <c r="C163" i="79"/>
  <c r="N30" i="79"/>
  <c r="P19" i="89" s="1"/>
  <c r="E197" i="78"/>
  <c r="H1326" i="78"/>
  <c r="H477" i="78"/>
  <c r="H929" i="78"/>
  <c r="H926" i="78" s="1"/>
  <c r="G415" i="78"/>
  <c r="E834" i="78"/>
  <c r="E833" i="78" s="1"/>
  <c r="C834" i="78"/>
  <c r="C833" i="78" s="1"/>
  <c r="C1292" i="78"/>
  <c r="C1291" i="78" s="1"/>
  <c r="D834" i="78"/>
  <c r="D833" i="78" s="1"/>
  <c r="F486" i="78"/>
  <c r="C516" i="78"/>
  <c r="C515" i="78" s="1"/>
  <c r="C304" i="78" s="1"/>
  <c r="J108" i="79"/>
  <c r="H98" i="79"/>
  <c r="H1653" i="78"/>
  <c r="F70" i="89"/>
  <c r="G77" i="89"/>
  <c r="G58" i="89"/>
  <c r="H46" i="89"/>
  <c r="F64" i="89"/>
  <c r="F914" i="78"/>
  <c r="H247" i="79"/>
  <c r="I23" i="79"/>
  <c r="J23" i="79" s="1"/>
  <c r="D683" i="78"/>
  <c r="D682" i="78" s="1"/>
  <c r="AB30" i="79"/>
  <c r="AD19" i="89" s="1"/>
  <c r="F1448" i="78"/>
  <c r="F1447" i="78" s="1"/>
  <c r="H904" i="78"/>
  <c r="H932" i="78" s="1"/>
  <c r="H1116" i="78"/>
  <c r="H1139" i="78" s="1"/>
  <c r="I1306" i="78"/>
  <c r="I1305" i="78" s="1"/>
  <c r="G1165" i="78"/>
  <c r="G1163" i="78" s="1"/>
  <c r="I1329" i="78"/>
  <c r="G1139" i="78"/>
  <c r="G1137" i="78" s="1"/>
  <c r="I1967" i="78"/>
  <c r="G946" i="78"/>
  <c r="D1292" i="78"/>
  <c r="D1291" i="78" s="1"/>
  <c r="E908" i="78"/>
  <c r="E1437" i="78"/>
  <c r="H616" i="78"/>
  <c r="H615" i="78" s="1"/>
  <c r="G1222" i="78"/>
  <c r="F760" i="78"/>
  <c r="F759" i="78" s="1"/>
  <c r="G1119" i="78"/>
  <c r="F738" i="78"/>
  <c r="F737" i="78" s="1"/>
  <c r="H1776" i="78"/>
  <c r="H1775" i="78" s="1"/>
  <c r="H1727" i="78"/>
  <c r="H1726" i="78" s="1"/>
  <c r="G916" i="78"/>
  <c r="E977" i="78"/>
  <c r="E976" i="78" s="1"/>
  <c r="G662" i="78"/>
  <c r="G1613" i="78"/>
  <c r="I1637" i="78"/>
  <c r="E150" i="78"/>
  <c r="F649" i="78"/>
  <c r="F150" i="78"/>
  <c r="F750" i="78"/>
  <c r="F749" i="78" s="1"/>
  <c r="H1671" i="78"/>
  <c r="G1842" i="78"/>
  <c r="H1718" i="78"/>
  <c r="H1717" i="78" s="1"/>
  <c r="I1773" i="78"/>
  <c r="I1772" i="78" s="1"/>
  <c r="F106" i="78"/>
  <c r="F1438" i="78"/>
  <c r="F1445" i="78" s="1"/>
  <c r="F1444" i="78" s="1"/>
  <c r="F1443" i="78" s="1"/>
  <c r="H45" i="78"/>
  <c r="H65" i="78" s="1"/>
  <c r="H63" i="78" s="1"/>
  <c r="G85" i="78"/>
  <c r="G83" i="78" s="1"/>
  <c r="G65" i="78"/>
  <c r="G63" i="78" s="1"/>
  <c r="F1197" i="78"/>
  <c r="G1124" i="78"/>
  <c r="G1199" i="78" s="1"/>
  <c r="F1171" i="78"/>
  <c r="F1158" i="78" s="1"/>
  <c r="F1147" i="78"/>
  <c r="F1131" i="78" s="1"/>
  <c r="G1169" i="78"/>
  <c r="G1167" i="78" s="1"/>
  <c r="D159" i="24"/>
  <c r="H627" i="78"/>
  <c r="H626" i="78" s="1"/>
  <c r="F58" i="78"/>
  <c r="H1120" i="78"/>
  <c r="H1169" i="78" s="1"/>
  <c r="G1191" i="78"/>
  <c r="G1142" i="78"/>
  <c r="H1833" i="78"/>
  <c r="G868" i="78"/>
  <c r="G839" i="78"/>
  <c r="G838" i="78" s="1"/>
  <c r="G397" i="78"/>
  <c r="E456" i="78"/>
  <c r="F343" i="78"/>
  <c r="F1970" i="78"/>
  <c r="F1965" i="78" s="1"/>
  <c r="F258" i="78"/>
  <c r="E253" i="78"/>
  <c r="E267" i="78"/>
  <c r="D262" i="78"/>
  <c r="D216" i="78" s="1"/>
  <c r="F79" i="78"/>
  <c r="H50" i="78"/>
  <c r="G48" i="78"/>
  <c r="E175" i="78"/>
  <c r="D169" i="78"/>
  <c r="F1661" i="78"/>
  <c r="F1687" i="78" s="1"/>
  <c r="F1686" i="78" s="1"/>
  <c r="H1683" i="78"/>
  <c r="F944" i="78"/>
  <c r="I1976" i="78"/>
  <c r="H1974" i="78"/>
  <c r="AB54" i="79"/>
  <c r="AE54" i="79"/>
  <c r="AC119" i="79"/>
  <c r="X119" i="79"/>
  <c r="AC54" i="79"/>
  <c r="W85" i="79"/>
  <c r="E290" i="78"/>
  <c r="D288" i="78"/>
  <c r="F185" i="78"/>
  <c r="E183" i="78"/>
  <c r="E582" i="78"/>
  <c r="F348" i="78"/>
  <c r="D1028" i="78"/>
  <c r="D1027" i="78" s="1"/>
  <c r="E872" i="78"/>
  <c r="D870" i="78"/>
  <c r="F1612" i="78"/>
  <c r="Z454" i="78"/>
  <c r="Y449" i="78"/>
  <c r="Z144" i="78"/>
  <c r="Y139" i="78"/>
  <c r="AA968" i="78"/>
  <c r="Z963" i="78"/>
  <c r="AA974" i="78"/>
  <c r="Z969" i="78"/>
  <c r="F358" i="78"/>
  <c r="AA47" i="78"/>
  <c r="Z44" i="78"/>
  <c r="Y902" i="78"/>
  <c r="X899" i="78"/>
  <c r="H634" i="78"/>
  <c r="H633" i="78" s="1"/>
  <c r="Y340" i="78"/>
  <c r="X337" i="78"/>
  <c r="Y1530" i="78"/>
  <c r="G139" i="79"/>
  <c r="G135" i="79" s="1"/>
  <c r="I56" i="89" s="1"/>
  <c r="G126" i="79"/>
  <c r="H128" i="79"/>
  <c r="I44" i="79"/>
  <c r="H42" i="79"/>
  <c r="I47" i="79"/>
  <c r="H45" i="79"/>
  <c r="I93" i="79"/>
  <c r="H91" i="79"/>
  <c r="G1762" i="78"/>
  <c r="H1676" i="78"/>
  <c r="G1674" i="78"/>
  <c r="G1661" i="78" s="1"/>
  <c r="G1687" i="78" s="1"/>
  <c r="G1686" i="78" s="1"/>
  <c r="G1971" i="78"/>
  <c r="G1970" i="78" s="1"/>
  <c r="G1965" i="78" s="1"/>
  <c r="H1973" i="78"/>
  <c r="F53" i="78"/>
  <c r="F1470" i="78"/>
  <c r="G930" i="78"/>
  <c r="G925" i="78" s="1"/>
  <c r="G915" i="78"/>
  <c r="G945" i="78"/>
  <c r="G903" i="78"/>
  <c r="F485" i="78"/>
  <c r="E479" i="78"/>
  <c r="E471" i="78" s="1"/>
  <c r="E995" i="78"/>
  <c r="D993" i="78"/>
  <c r="D980" i="78" s="1"/>
  <c r="H1790" i="78"/>
  <c r="G857" i="78"/>
  <c r="G856" i="78" s="1"/>
  <c r="G874" i="78"/>
  <c r="G825" i="78"/>
  <c r="F936" i="78"/>
  <c r="G1181" i="78"/>
  <c r="F460" i="78"/>
  <c r="G1799" i="78"/>
  <c r="F1243" i="78"/>
  <c r="H1980" i="78"/>
  <c r="I1982" i="78"/>
  <c r="H1537" i="78"/>
  <c r="G750" i="78"/>
  <c r="G738" i="78"/>
  <c r="H1691" i="78"/>
  <c r="H1690" i="78" s="1"/>
  <c r="H1662" i="78"/>
  <c r="H1764" i="78"/>
  <c r="H1763" i="78" s="1"/>
  <c r="H900" i="78"/>
  <c r="J805" i="78"/>
  <c r="I803" i="78"/>
  <c r="H1779" i="78"/>
  <c r="H1778" i="78" s="1"/>
  <c r="H1677" i="78"/>
  <c r="H1736" i="78"/>
  <c r="H1735" i="78" s="1"/>
  <c r="K1543" i="78"/>
  <c r="G474" i="78"/>
  <c r="F472" i="78"/>
  <c r="J581" i="78"/>
  <c r="I579" i="78"/>
  <c r="F431" i="78"/>
  <c r="F325" i="78"/>
  <c r="H415" i="78"/>
  <c r="I416" i="78"/>
  <c r="I1826" i="78"/>
  <c r="H1552" i="78"/>
  <c r="F1235" i="78"/>
  <c r="F1206" i="78"/>
  <c r="F977" i="78"/>
  <c r="F976" i="78" s="1"/>
  <c r="F954" i="78"/>
  <c r="F953" i="78" s="1"/>
  <c r="I1813" i="78"/>
  <c r="H1811" i="78"/>
  <c r="H1240" i="78"/>
  <c r="F909" i="78"/>
  <c r="Q44" i="78"/>
  <c r="D291" i="78"/>
  <c r="E293" i="78"/>
  <c r="H1977" i="78"/>
  <c r="I1979" i="78"/>
  <c r="H1613" i="78"/>
  <c r="G947" i="78"/>
  <c r="H948" i="78"/>
  <c r="F197" i="78"/>
  <c r="G199" i="78"/>
  <c r="G893" i="78"/>
  <c r="J1306" i="78"/>
  <c r="J1305" i="78" s="1"/>
  <c r="J1329" i="78"/>
  <c r="K725" i="78"/>
  <c r="J723" i="78"/>
  <c r="J722" i="78" s="1"/>
  <c r="D1333" i="78"/>
  <c r="C1331" i="78"/>
  <c r="C1324" i="78" s="1"/>
  <c r="K255" i="78"/>
  <c r="G464" i="78"/>
  <c r="E869" i="78"/>
  <c r="D867" i="78"/>
  <c r="G1645" i="78"/>
  <c r="F412" i="78"/>
  <c r="H488" i="78"/>
  <c r="G121" i="78"/>
  <c r="F139" i="78"/>
  <c r="F44" i="78"/>
  <c r="F35" i="78" s="1"/>
  <c r="G1106" i="78"/>
  <c r="H1107" i="78"/>
  <c r="G364" i="78"/>
  <c r="G318" i="78"/>
  <c r="G1793" i="78"/>
  <c r="J1637" i="78"/>
  <c r="H1176" i="78"/>
  <c r="H1175" i="78" s="1"/>
  <c r="H1153" i="78"/>
  <c r="H1152" i="78" s="1"/>
  <c r="F190" i="78"/>
  <c r="G192" i="78"/>
  <c r="F90" i="78"/>
  <c r="D1075" i="78"/>
  <c r="C1073" i="78"/>
  <c r="H1127" i="78"/>
  <c r="I1641" i="78"/>
  <c r="H162" i="24"/>
  <c r="H1963" i="78"/>
  <c r="H1961" i="78" s="1"/>
  <c r="G899" i="78"/>
  <c r="G963" i="78"/>
  <c r="G36" i="78"/>
  <c r="G127" i="78"/>
  <c r="H1649" i="78"/>
  <c r="F1500" i="78"/>
  <c r="F1499" i="78" s="1"/>
  <c r="H1297" i="78"/>
  <c r="H1296" i="78" s="1"/>
  <c r="H1295" i="78" s="1"/>
  <c r="J1052" i="78"/>
  <c r="I1050" i="78"/>
  <c r="I1193" i="78"/>
  <c r="J264" i="78"/>
  <c r="H481" i="78"/>
  <c r="G1808" i="78"/>
  <c r="H1802" i="78"/>
  <c r="H1555" i="78"/>
  <c r="E284" i="78"/>
  <c r="D282" i="78"/>
  <c r="J1823" i="78"/>
  <c r="H220" i="78"/>
  <c r="G217" i="78"/>
  <c r="G1519" i="78"/>
  <c r="G1518" i="78" s="1"/>
  <c r="G1493" i="78"/>
  <c r="H1494" i="78"/>
  <c r="H1427" i="78" s="1"/>
  <c r="H669" i="78"/>
  <c r="G667" i="78"/>
  <c r="I549" i="78"/>
  <c r="H547" i="78"/>
  <c r="H1261" i="78"/>
  <c r="G1097" i="78"/>
  <c r="G1958" i="78"/>
  <c r="G1957" i="78" s="1"/>
  <c r="G1930" i="78"/>
  <c r="G1929" i="78" s="1"/>
  <c r="G1868" i="78"/>
  <c r="G1949" i="78"/>
  <c r="G1948" i="78" s="1"/>
  <c r="G1903" i="78"/>
  <c r="G1902" i="78" s="1"/>
  <c r="G1859" i="78"/>
  <c r="H1629" i="78"/>
  <c r="P969" i="78"/>
  <c r="P962" i="78" s="1"/>
  <c r="G509" i="78"/>
  <c r="I102" i="78"/>
  <c r="H1561" i="78"/>
  <c r="H1588" i="78"/>
  <c r="I1461" i="78"/>
  <c r="I1460" i="78" s="1"/>
  <c r="J1462" i="78"/>
  <c r="H1249" i="78"/>
  <c r="H771" i="78"/>
  <c r="H41" i="78"/>
  <c r="G60" i="78"/>
  <c r="G58" i="78" s="1"/>
  <c r="C299" i="78"/>
  <c r="H1255" i="78"/>
  <c r="H1164" i="78"/>
  <c r="H1182" i="78"/>
  <c r="H1138" i="78"/>
  <c r="D296" i="78"/>
  <c r="C294" i="78"/>
  <c r="G888" i="78"/>
  <c r="G887" i="78" s="1"/>
  <c r="J246" i="78"/>
  <c r="I244" i="78"/>
  <c r="G1551" i="78"/>
  <c r="F1549" i="78"/>
  <c r="F1536" i="78" s="1"/>
  <c r="F382" i="78"/>
  <c r="H644" i="78"/>
  <c r="G643" i="78"/>
  <c r="G640" i="78" s="1"/>
  <c r="G639" i="78" s="1"/>
  <c r="F317" i="78"/>
  <c r="F316" i="78" s="1"/>
  <c r="I621" i="78"/>
  <c r="I620" i="78" s="1"/>
  <c r="J228" i="78"/>
  <c r="I226" i="78"/>
  <c r="G1952" i="78"/>
  <c r="G1951" i="78" s="1"/>
  <c r="G1912" i="78"/>
  <c r="G1911" i="78" s="1"/>
  <c r="G1862" i="78"/>
  <c r="G984" i="78"/>
  <c r="C712" i="78"/>
  <c r="H1564" i="78"/>
  <c r="F1012" i="78"/>
  <c r="G1014" i="78"/>
  <c r="I178" i="78"/>
  <c r="H176" i="78"/>
  <c r="H158" i="78"/>
  <c r="G157" i="78"/>
  <c r="E1246" i="78"/>
  <c r="E1239" i="78" s="1"/>
  <c r="E1327" i="78"/>
  <c r="D1325" i="78"/>
  <c r="I1833" i="78"/>
  <c r="J1835" i="78"/>
  <c r="I1621" i="78"/>
  <c r="H1222" i="78"/>
  <c r="H1119" i="78"/>
  <c r="H334" i="78"/>
  <c r="G987" i="78"/>
  <c r="H110" i="78"/>
  <c r="G109" i="78"/>
  <c r="G106" i="78" s="1"/>
  <c r="G1477" i="78"/>
  <c r="F353" i="78"/>
  <c r="H468" i="78"/>
  <c r="G467" i="78"/>
  <c r="H40" i="78"/>
  <c r="D1081" i="78"/>
  <c r="C1079" i="78"/>
  <c r="E1330" i="78"/>
  <c r="D1328" i="78"/>
  <c r="J622" i="78"/>
  <c r="H443" i="78"/>
  <c r="G1946" i="78"/>
  <c r="G1945" i="78" s="1"/>
  <c r="G1894" i="78"/>
  <c r="G1893" i="78" s="1"/>
  <c r="G1856" i="78"/>
  <c r="H1143" i="78"/>
  <c r="H1190" i="78"/>
  <c r="H1168" i="78"/>
  <c r="K1659" i="78"/>
  <c r="H1252" i="78"/>
  <c r="G413" i="78"/>
  <c r="G359" i="78"/>
  <c r="I1814" i="78"/>
  <c r="J1452" i="78"/>
  <c r="G495" i="78"/>
  <c r="F493" i="78"/>
  <c r="I400" i="78"/>
  <c r="H1148" i="78"/>
  <c r="H1198" i="78"/>
  <c r="H1172" i="78"/>
  <c r="H1133" i="78"/>
  <c r="H1132" i="78" s="1"/>
  <c r="D707" i="78"/>
  <c r="E709" i="78"/>
  <c r="H1625" i="78"/>
  <c r="G1474" i="78"/>
  <c r="H1475" i="78"/>
  <c r="G1271" i="78"/>
  <c r="F1269" i="78"/>
  <c r="F1268" i="78" s="1"/>
  <c r="H1101" i="78"/>
  <c r="H1100" i="78" s="1"/>
  <c r="H1184" i="78"/>
  <c r="I1185" i="78"/>
  <c r="H1782" i="78"/>
  <c r="H1781" i="78" s="1"/>
  <c r="H1680" i="78"/>
  <c r="H1745" i="78"/>
  <c r="H1744" i="78" s="1"/>
  <c r="G1617" i="78"/>
  <c r="H1450" i="78"/>
  <c r="I1434" i="78"/>
  <c r="H1576" i="78"/>
  <c r="D875" i="78"/>
  <c r="C873" i="78"/>
  <c r="C866" i="78" s="1"/>
  <c r="H1579" i="78"/>
  <c r="G1468" i="78"/>
  <c r="G1467" i="78" s="1"/>
  <c r="G1438" i="78"/>
  <c r="G1430" i="78"/>
  <c r="G1429" i="78" s="1"/>
  <c r="G1428" i="78" s="1"/>
  <c r="G1458" i="78"/>
  <c r="G1457" i="78" s="1"/>
  <c r="G1456" i="78" s="1"/>
  <c r="G919" i="78"/>
  <c r="H806" i="78"/>
  <c r="H802" i="78" s="1"/>
  <c r="I808" i="78"/>
  <c r="G68" i="78"/>
  <c r="J1796" i="78"/>
  <c r="G1019" i="78"/>
  <c r="H1021" i="78"/>
  <c r="G414" i="78"/>
  <c r="K273" i="78"/>
  <c r="J271" i="78"/>
  <c r="K237" i="78"/>
  <c r="J235" i="78"/>
  <c r="G1955" i="78"/>
  <c r="G1954" i="78" s="1"/>
  <c r="G1921" i="78"/>
  <c r="G1920" i="78" s="1"/>
  <c r="G1865" i="78"/>
  <c r="G1943" i="78"/>
  <c r="G1942" i="78" s="1"/>
  <c r="G1885" i="78"/>
  <c r="G1884" i="78" s="1"/>
  <c r="G1853" i="78"/>
  <c r="G1071" i="78"/>
  <c r="G1033" i="78"/>
  <c r="G1032" i="78" s="1"/>
  <c r="G998" i="78"/>
  <c r="H871" i="78"/>
  <c r="H848" i="78"/>
  <c r="H847" i="78" s="1"/>
  <c r="H818" i="78"/>
  <c r="H732" i="78"/>
  <c r="H727" i="78" s="1"/>
  <c r="H791" i="78"/>
  <c r="H784" i="78" s="1"/>
  <c r="F363" i="78"/>
  <c r="I408" i="78"/>
  <c r="G1940" i="78"/>
  <c r="G1939" i="78" s="1"/>
  <c r="G1876" i="78"/>
  <c r="G1875" i="78" s="1"/>
  <c r="G1850" i="78"/>
  <c r="G1830" i="78"/>
  <c r="G1820" i="78"/>
  <c r="H1228" i="78"/>
  <c r="H1123" i="78"/>
  <c r="I785" i="78"/>
  <c r="F75" i="78"/>
  <c r="H164" i="78"/>
  <c r="G162" i="78"/>
  <c r="J1459" i="78"/>
  <c r="I940" i="78"/>
  <c r="F1258" i="78"/>
  <c r="H1767" i="78"/>
  <c r="H1766" i="78" s="1"/>
  <c r="H1700" i="78"/>
  <c r="H1699" i="78" s="1"/>
  <c r="H1665" i="78"/>
  <c r="H1570" i="78"/>
  <c r="G1074" i="78"/>
  <c r="G1042" i="78"/>
  <c r="G1041" i="78" s="1"/>
  <c r="F370" i="78"/>
  <c r="E421" i="78"/>
  <c r="D302" i="78"/>
  <c r="C300" i="78"/>
  <c r="G1846" i="78"/>
  <c r="G1845" i="78" s="1"/>
  <c r="H1817" i="78"/>
  <c r="H1573" i="78"/>
  <c r="G770" i="78"/>
  <c r="G768" i="78" s="1"/>
  <c r="G756" i="78"/>
  <c r="G754" i="78" s="1"/>
  <c r="G745" i="78"/>
  <c r="G743" i="78" s="1"/>
  <c r="H733" i="78"/>
  <c r="F798" i="78"/>
  <c r="F777" i="78"/>
  <c r="E1072" i="78"/>
  <c r="D1070" i="78"/>
  <c r="H1582" i="78"/>
  <c r="G1449" i="78"/>
  <c r="H1435" i="78"/>
  <c r="H1433" i="78" s="1"/>
  <c r="H1432" i="78" s="1"/>
  <c r="H206" i="78"/>
  <c r="G204" i="78"/>
  <c r="I1839" i="78"/>
  <c r="K840" i="78"/>
  <c r="G171" i="78"/>
  <c r="D287" i="78"/>
  <c r="C285" i="78"/>
  <c r="G1216" i="78"/>
  <c r="G1115" i="78"/>
  <c r="Q899" i="78"/>
  <c r="Q963" i="78"/>
  <c r="I896" i="78"/>
  <c r="G1471" i="78"/>
  <c r="H1472" i="78"/>
  <c r="H1104" i="78"/>
  <c r="H1103" i="78" s="1"/>
  <c r="J1061" i="78"/>
  <c r="I1059" i="78"/>
  <c r="G500" i="78"/>
  <c r="H502" i="78"/>
  <c r="H1567" i="78"/>
  <c r="K1316" i="78"/>
  <c r="J1314" i="78"/>
  <c r="R337" i="78"/>
  <c r="G1510" i="78"/>
  <c r="G1509" i="78" s="1"/>
  <c r="G1490" i="78"/>
  <c r="G1433" i="78"/>
  <c r="G1432" i="78" s="1"/>
  <c r="J567" i="78"/>
  <c r="I565" i="78"/>
  <c r="D1078" i="78"/>
  <c r="C1076" i="78"/>
  <c r="H1484" i="78"/>
  <c r="G1483" i="78"/>
  <c r="H920" i="78"/>
  <c r="H959" i="78"/>
  <c r="I531" i="78"/>
  <c r="H529" i="78"/>
  <c r="H1558" i="78"/>
  <c r="K587" i="78"/>
  <c r="J585" i="78"/>
  <c r="H1842" i="78"/>
  <c r="H752" i="78"/>
  <c r="H762" i="78"/>
  <c r="H740" i="78"/>
  <c r="H813" i="78"/>
  <c r="G811" i="78"/>
  <c r="H676" i="78"/>
  <c r="G674" i="78"/>
  <c r="H1668" i="78"/>
  <c r="H1709" i="78"/>
  <c r="H1708" i="78" s="1"/>
  <c r="H1770" i="78"/>
  <c r="H1769" i="78" s="1"/>
  <c r="G1480" i="78"/>
  <c r="H1481" i="78"/>
  <c r="I687" i="78"/>
  <c r="G437" i="78"/>
  <c r="G329" i="78"/>
  <c r="H33" i="78"/>
  <c r="G31" i="78"/>
  <c r="G27" i="78" s="1"/>
  <c r="H1836" i="78"/>
  <c r="I1278" i="78"/>
  <c r="H1276" i="78"/>
  <c r="H1264" i="78"/>
  <c r="D576" i="78"/>
  <c r="H1609" i="78"/>
  <c r="G1283" i="78"/>
  <c r="H1285" i="78"/>
  <c r="H1111" i="78"/>
  <c r="H330" i="78"/>
  <c r="G1689" i="78"/>
  <c r="G1633" i="78"/>
  <c r="H1585" i="78"/>
  <c r="I696" i="78"/>
  <c r="J30" i="78"/>
  <c r="I28" i="78"/>
  <c r="K1969" i="78"/>
  <c r="J1967" i="78"/>
  <c r="G1501" i="78"/>
  <c r="G1487" i="78"/>
  <c r="F388" i="78"/>
  <c r="G450" i="78"/>
  <c r="G425" i="78" s="1"/>
  <c r="G422" i="78" s="1"/>
  <c r="F449" i="78"/>
  <c r="F337" i="78"/>
  <c r="I660" i="78"/>
  <c r="H655" i="78"/>
  <c r="H654" i="78" s="1"/>
  <c r="L219" i="78"/>
  <c r="J136" i="79"/>
  <c r="Q115" i="79"/>
  <c r="Q114" i="79" s="1"/>
  <c r="S50" i="89" s="1"/>
  <c r="S119" i="79"/>
  <c r="G27" i="79"/>
  <c r="G20" i="79" s="1"/>
  <c r="I17" i="89" s="1"/>
  <c r="H29" i="79"/>
  <c r="K113" i="79"/>
  <c r="J111" i="79"/>
  <c r="G51" i="79"/>
  <c r="I26" i="89" s="1"/>
  <c r="H53" i="79"/>
  <c r="H219" i="79"/>
  <c r="G74" i="79"/>
  <c r="I38" i="89" s="1"/>
  <c r="G129" i="79"/>
  <c r="H131" i="79"/>
  <c r="I98" i="79"/>
  <c r="J100" i="79"/>
  <c r="I26" i="79"/>
  <c r="H24" i="79"/>
  <c r="T85" i="79"/>
  <c r="I83" i="79"/>
  <c r="H81" i="79"/>
  <c r="L115" i="79"/>
  <c r="L114" i="79" s="1"/>
  <c r="N50" i="89" s="1"/>
  <c r="N114" i="79"/>
  <c r="P50" i="89" s="1"/>
  <c r="R85" i="79"/>
  <c r="H17" i="79"/>
  <c r="H16" i="79" s="1"/>
  <c r="J16" i="89" s="1"/>
  <c r="I78" i="79"/>
  <c r="J80" i="79"/>
  <c r="L110" i="79"/>
  <c r="K108" i="79"/>
  <c r="H41" i="79"/>
  <c r="G39" i="79"/>
  <c r="I220" i="79"/>
  <c r="J222" i="79"/>
  <c r="H75" i="79"/>
  <c r="I77" i="79"/>
  <c r="I75" i="79" s="1"/>
  <c r="I90" i="79"/>
  <c r="H88" i="79"/>
  <c r="S115" i="79"/>
  <c r="G48" i="79"/>
  <c r="H50" i="79"/>
  <c r="E30" i="79"/>
  <c r="G250" i="79"/>
  <c r="G246" i="79" s="1"/>
  <c r="H252" i="79"/>
  <c r="G132" i="79"/>
  <c r="H134" i="79"/>
  <c r="I103" i="79"/>
  <c r="H101" i="79"/>
  <c r="J249" i="79"/>
  <c r="I247" i="79"/>
  <c r="P85" i="79"/>
  <c r="M146" i="79" l="1"/>
  <c r="M144" i="79" s="1"/>
  <c r="AC72" i="89"/>
  <c r="L73" i="89"/>
  <c r="G962" i="78"/>
  <c r="H556" i="78"/>
  <c r="I558" i="78"/>
  <c r="R73" i="89"/>
  <c r="AG73" i="89"/>
  <c r="X144" i="79"/>
  <c r="Z72" i="89"/>
  <c r="E14" i="79"/>
  <c r="G19" i="89"/>
  <c r="V144" i="79"/>
  <c r="X72" i="89"/>
  <c r="P144" i="79"/>
  <c r="R72" i="89"/>
  <c r="R144" i="79"/>
  <c r="T72" i="89"/>
  <c r="O72" i="89"/>
  <c r="I144" i="79"/>
  <c r="K72" i="89"/>
  <c r="AE144" i="79"/>
  <c r="AG72" i="89"/>
  <c r="S144" i="79"/>
  <c r="U72" i="89"/>
  <c r="G144" i="79"/>
  <c r="I72" i="89"/>
  <c r="I70" i="89" s="1"/>
  <c r="F36" i="79"/>
  <c r="H24" i="89"/>
  <c r="H21" i="89" s="1"/>
  <c r="J144" i="79"/>
  <c r="L72" i="89"/>
  <c r="L144" i="79"/>
  <c r="N72" i="89"/>
  <c r="AD144" i="79"/>
  <c r="AF72" i="89"/>
  <c r="Z144" i="79"/>
  <c r="AB72" i="89"/>
  <c r="U144" i="79"/>
  <c r="W72" i="89"/>
  <c r="O144" i="79"/>
  <c r="Q72" i="89"/>
  <c r="F1532" i="78"/>
  <c r="G160" i="24" s="1"/>
  <c r="C1083" i="78"/>
  <c r="C714" i="78"/>
  <c r="D155" i="24" s="1"/>
  <c r="E1423" i="78"/>
  <c r="F159" i="24" s="1"/>
  <c r="W146" i="79"/>
  <c r="G72" i="79"/>
  <c r="T146" i="79"/>
  <c r="Y146" i="79"/>
  <c r="S73" i="89"/>
  <c r="Q146" i="79"/>
  <c r="M73" i="89"/>
  <c r="K146" i="79"/>
  <c r="AD73" i="89"/>
  <c r="AB146" i="79"/>
  <c r="J73" i="89"/>
  <c r="H146" i="79"/>
  <c r="AH176" i="79"/>
  <c r="AH73" i="89"/>
  <c r="AF146" i="79"/>
  <c r="AE73" i="89"/>
  <c r="AC146" i="79"/>
  <c r="P73" i="89"/>
  <c r="N146" i="79"/>
  <c r="I83" i="89"/>
  <c r="G245" i="79"/>
  <c r="H55" i="89"/>
  <c r="H52" i="89" s="1"/>
  <c r="F123" i="79"/>
  <c r="F57" i="79"/>
  <c r="G44" i="24" s="1"/>
  <c r="J406" i="59" s="1"/>
  <c r="J1009" i="59" s="1"/>
  <c r="H32" i="89"/>
  <c r="H28" i="89" s="1"/>
  <c r="H969" i="78"/>
  <c r="E161" i="24"/>
  <c r="G1792" i="78"/>
  <c r="I1807" i="78"/>
  <c r="H1805" i="78"/>
  <c r="H1603" i="78"/>
  <c r="I1194" i="78"/>
  <c r="H1192" i="78"/>
  <c r="G125" i="79"/>
  <c r="G1215" i="78"/>
  <c r="G1486" i="78"/>
  <c r="G1497" i="78" s="1"/>
  <c r="G1496" i="78" s="1"/>
  <c r="G1110" i="78"/>
  <c r="G1529" i="78"/>
  <c r="G1528" i="78" s="1"/>
  <c r="G1527" i="78" s="1"/>
  <c r="F1180" i="78"/>
  <c r="G1096" i="78"/>
  <c r="I1209" i="78"/>
  <c r="H1207" i="78"/>
  <c r="Z962" i="78"/>
  <c r="F997" i="78"/>
  <c r="C1069" i="78"/>
  <c r="C877" i="78" s="1"/>
  <c r="G1031" i="78"/>
  <c r="G892" i="78"/>
  <c r="F935" i="78"/>
  <c r="Q449" i="78"/>
  <c r="Q425" i="78"/>
  <c r="Q422" i="78" s="1"/>
  <c r="G749" i="78"/>
  <c r="G759" i="78"/>
  <c r="I780" i="78"/>
  <c r="H778" i="78"/>
  <c r="G837" i="78"/>
  <c r="G810" i="78"/>
  <c r="G737" i="78"/>
  <c r="J613" i="78"/>
  <c r="I663" i="78"/>
  <c r="I650" i="78"/>
  <c r="I686" i="78"/>
  <c r="G666" i="78"/>
  <c r="H519" i="78"/>
  <c r="F369" i="78"/>
  <c r="S450" i="78"/>
  <c r="S425" i="78" s="1"/>
  <c r="S422" i="78" s="1"/>
  <c r="F387" i="78"/>
  <c r="R449" i="78"/>
  <c r="F52" i="78"/>
  <c r="F88" i="78"/>
  <c r="F342" i="78"/>
  <c r="F324" i="78"/>
  <c r="H763" i="78"/>
  <c r="H760" i="78" s="1"/>
  <c r="F430" i="78"/>
  <c r="H101" i="78"/>
  <c r="F74" i="78"/>
  <c r="I118" i="78"/>
  <c r="D161" i="78"/>
  <c r="D213" i="78" s="1"/>
  <c r="D212" i="78" s="1"/>
  <c r="H1167" i="78"/>
  <c r="H84" i="79"/>
  <c r="J39" i="89" s="1"/>
  <c r="J107" i="79"/>
  <c r="H97" i="79"/>
  <c r="I35" i="89"/>
  <c r="G67" i="79"/>
  <c r="G66" i="79" s="1"/>
  <c r="G38" i="79"/>
  <c r="I322" i="78"/>
  <c r="H320" i="78"/>
  <c r="I1683" i="78"/>
  <c r="I1754" i="78"/>
  <c r="I1753" i="78" s="1"/>
  <c r="J1684" i="78"/>
  <c r="J1535" i="78" s="1"/>
  <c r="J1604" i="78" s="1"/>
  <c r="J1603" i="78" s="1"/>
  <c r="I1785" i="78"/>
  <c r="I1784" i="78" s="1"/>
  <c r="I1161" i="78"/>
  <c r="H1159" i="78"/>
  <c r="G1658" i="78"/>
  <c r="G1657" i="78" s="1"/>
  <c r="I333" i="78"/>
  <c r="J336" i="78"/>
  <c r="D12" i="79"/>
  <c r="E44" i="24"/>
  <c r="G1189" i="78"/>
  <c r="I1204" i="78"/>
  <c r="H1200" i="78"/>
  <c r="H391" i="78"/>
  <c r="H939" i="78"/>
  <c r="H399" i="78"/>
  <c r="H1007" i="78"/>
  <c r="G1005" i="78"/>
  <c r="G1938" i="78"/>
  <c r="G1874" i="78"/>
  <c r="G1849" i="78"/>
  <c r="G1872" i="78" s="1"/>
  <c r="G1871" i="78" s="1"/>
  <c r="G1448" i="78"/>
  <c r="G1447" i="78" s="1"/>
  <c r="E1292" i="78"/>
  <c r="E1291" i="78" s="1"/>
  <c r="I89" i="78"/>
  <c r="H1451" i="78"/>
  <c r="H93" i="78"/>
  <c r="I377" i="78"/>
  <c r="H374" i="78"/>
  <c r="H100" i="78"/>
  <c r="H81" i="78"/>
  <c r="K166" i="79"/>
  <c r="L166" i="79"/>
  <c r="AA166" i="79"/>
  <c r="G166" i="79"/>
  <c r="AE166" i="79"/>
  <c r="Q166" i="79"/>
  <c r="AB166" i="79"/>
  <c r="J166" i="79"/>
  <c r="F166" i="79"/>
  <c r="H166" i="79"/>
  <c r="AC166" i="79"/>
  <c r="C166" i="79"/>
  <c r="AD166" i="79"/>
  <c r="V166" i="79"/>
  <c r="I166" i="79"/>
  <c r="AF166" i="79"/>
  <c r="S166" i="79"/>
  <c r="E166" i="79"/>
  <c r="D166" i="79"/>
  <c r="U166" i="79"/>
  <c r="Z166" i="79"/>
  <c r="P166" i="79"/>
  <c r="R166" i="79"/>
  <c r="T166" i="79"/>
  <c r="W166" i="79"/>
  <c r="M166" i="79"/>
  <c r="N166" i="79"/>
  <c r="X166" i="79"/>
  <c r="O166" i="79"/>
  <c r="Y166" i="79"/>
  <c r="G981" i="78"/>
  <c r="I1326" i="78"/>
  <c r="F834" i="78"/>
  <c r="F833" i="78" s="1"/>
  <c r="E683" i="78"/>
  <c r="E682" i="78" s="1"/>
  <c r="I477" i="78"/>
  <c r="I929" i="78"/>
  <c r="I926" i="78" s="1"/>
  <c r="G396" i="78"/>
  <c r="F908" i="78"/>
  <c r="G486" i="78"/>
  <c r="I904" i="78"/>
  <c r="I916" i="78" s="1"/>
  <c r="G70" i="89"/>
  <c r="I1653" i="78"/>
  <c r="H81" i="89"/>
  <c r="I21" i="79"/>
  <c r="H77" i="89"/>
  <c r="I46" i="89"/>
  <c r="E12" i="79"/>
  <c r="H58" i="89"/>
  <c r="H41" i="89"/>
  <c r="G64" i="89"/>
  <c r="H1183" i="78"/>
  <c r="H1181" i="78" s="1"/>
  <c r="H1191" i="78"/>
  <c r="H1165" i="78"/>
  <c r="H1163" i="78" s="1"/>
  <c r="I1116" i="78"/>
  <c r="I1139" i="78" s="1"/>
  <c r="H946" i="78"/>
  <c r="H916" i="78"/>
  <c r="F161" i="24"/>
  <c r="G649" i="78"/>
  <c r="I616" i="78"/>
  <c r="I615" i="78" s="1"/>
  <c r="G461" i="78"/>
  <c r="G460" i="78" s="1"/>
  <c r="H662" i="78"/>
  <c r="I1727" i="78"/>
  <c r="I1726" i="78" s="1"/>
  <c r="I1776" i="78"/>
  <c r="I1775" i="78" s="1"/>
  <c r="G914" i="78"/>
  <c r="G1829" i="78"/>
  <c r="I1671" i="78"/>
  <c r="G79" i="78"/>
  <c r="G154" i="78"/>
  <c r="G150" i="78" s="1"/>
  <c r="I1718" i="78"/>
  <c r="I1717" i="78" s="1"/>
  <c r="I45" i="78"/>
  <c r="I85" i="78" s="1"/>
  <c r="I83" i="78" s="1"/>
  <c r="J1773" i="78"/>
  <c r="J1772" i="78" s="1"/>
  <c r="F1437" i="78"/>
  <c r="G98" i="78"/>
  <c r="H1144" i="78"/>
  <c r="H1142" i="78" s="1"/>
  <c r="I1120" i="78"/>
  <c r="I1144" i="78" s="1"/>
  <c r="H108" i="78"/>
  <c r="H85" i="78"/>
  <c r="H83" i="78" s="1"/>
  <c r="G1197" i="78"/>
  <c r="H1124" i="78"/>
  <c r="H1199" i="78" s="1"/>
  <c r="G1171" i="78"/>
  <c r="G1158" i="78" s="1"/>
  <c r="G1147" i="78"/>
  <c r="G1131" i="78" s="1"/>
  <c r="H868" i="78"/>
  <c r="H839" i="78"/>
  <c r="H838" i="78" s="1"/>
  <c r="H397" i="78"/>
  <c r="G1612" i="78"/>
  <c r="G370" i="78"/>
  <c r="F267" i="78"/>
  <c r="E262" i="78"/>
  <c r="E216" i="78" s="1"/>
  <c r="G258" i="78"/>
  <c r="F253" i="78"/>
  <c r="I50" i="78"/>
  <c r="H48" i="78"/>
  <c r="F175" i="78"/>
  <c r="E169" i="78"/>
  <c r="G90" i="78"/>
  <c r="E516" i="78"/>
  <c r="E515" i="78" s="1"/>
  <c r="G944" i="78"/>
  <c r="D152" i="24"/>
  <c r="I627" i="78"/>
  <c r="I626" i="78" s="1"/>
  <c r="J1976" i="78"/>
  <c r="I1974" i="78"/>
  <c r="G75" i="78"/>
  <c r="H74" i="79"/>
  <c r="J38" i="89" s="1"/>
  <c r="G382" i="78"/>
  <c r="G909" i="78"/>
  <c r="X85" i="79"/>
  <c r="Z85" i="79"/>
  <c r="Y115" i="79"/>
  <c r="Y114" i="79" s="1"/>
  <c r="AA50" i="89" s="1"/>
  <c r="W115" i="79"/>
  <c r="W114" i="79" s="1"/>
  <c r="Y50" i="89" s="1"/>
  <c r="G185" i="78"/>
  <c r="F183" i="78"/>
  <c r="F582" i="78"/>
  <c r="F290" i="78"/>
  <c r="E288" i="78"/>
  <c r="I634" i="78"/>
  <c r="I633" i="78" s="1"/>
  <c r="E1028" i="78"/>
  <c r="E1027" i="78" s="1"/>
  <c r="H919" i="78"/>
  <c r="G388" i="78"/>
  <c r="G412" i="78"/>
  <c r="F872" i="78"/>
  <c r="E870" i="78"/>
  <c r="Z340" i="78"/>
  <c r="Y337" i="78"/>
  <c r="Z902" i="78"/>
  <c r="Y899" i="78"/>
  <c r="AB968" i="78"/>
  <c r="AA963" i="78"/>
  <c r="H1137" i="78"/>
  <c r="AB974" i="78"/>
  <c r="AA969" i="78"/>
  <c r="AA144" i="78"/>
  <c r="Z139" i="78"/>
  <c r="AB47" i="78"/>
  <c r="AA44" i="78"/>
  <c r="AA454" i="78"/>
  <c r="Z449" i="78"/>
  <c r="Z1530" i="78"/>
  <c r="S114" i="79"/>
  <c r="U50" i="89" s="1"/>
  <c r="J47" i="79"/>
  <c r="I45" i="79"/>
  <c r="H139" i="79"/>
  <c r="H135" i="79" s="1"/>
  <c r="J56" i="89" s="1"/>
  <c r="I91" i="79"/>
  <c r="J93" i="79"/>
  <c r="J44" i="79"/>
  <c r="I42" i="79"/>
  <c r="I128" i="79"/>
  <c r="H126" i="79"/>
  <c r="G1243" i="78"/>
  <c r="I1790" i="78"/>
  <c r="H945" i="78"/>
  <c r="H903" i="78"/>
  <c r="H915" i="78"/>
  <c r="H930" i="78"/>
  <c r="H925" i="78" s="1"/>
  <c r="H750" i="78"/>
  <c r="H738" i="78"/>
  <c r="J1982" i="78"/>
  <c r="I1980" i="78"/>
  <c r="H857" i="78"/>
  <c r="H856" i="78" s="1"/>
  <c r="H874" i="78"/>
  <c r="H825" i="78"/>
  <c r="F995" i="78"/>
  <c r="E993" i="78"/>
  <c r="E980" i="78" s="1"/>
  <c r="I1676" i="78"/>
  <c r="H1674" i="78"/>
  <c r="H1661" i="78" s="1"/>
  <c r="H1687" i="78" s="1"/>
  <c r="H1686" i="78" s="1"/>
  <c r="F683" i="78"/>
  <c r="F682" i="78" s="1"/>
  <c r="H1799" i="78"/>
  <c r="H1971" i="78"/>
  <c r="H1970" i="78" s="1"/>
  <c r="H1965" i="78" s="1"/>
  <c r="I1973" i="78"/>
  <c r="I1764" i="78"/>
  <c r="I1763" i="78" s="1"/>
  <c r="I1691" i="78"/>
  <c r="I1690" i="78" s="1"/>
  <c r="I1662" i="78"/>
  <c r="G485" i="78"/>
  <c r="F479" i="78"/>
  <c r="F471" i="78" s="1"/>
  <c r="M219" i="78"/>
  <c r="H1501" i="78"/>
  <c r="H1487" i="78"/>
  <c r="K30" i="78"/>
  <c r="J28" i="78"/>
  <c r="I330" i="78"/>
  <c r="H1283" i="78"/>
  <c r="I1285" i="78"/>
  <c r="E576" i="78"/>
  <c r="I1836" i="78"/>
  <c r="J687" i="78"/>
  <c r="H811" i="78"/>
  <c r="I813" i="78"/>
  <c r="L587" i="78"/>
  <c r="K585" i="78"/>
  <c r="I1484" i="78"/>
  <c r="H1483" i="78"/>
  <c r="E1078" i="78"/>
  <c r="D1076" i="78"/>
  <c r="K567" i="78"/>
  <c r="J565" i="78"/>
  <c r="H171" i="78"/>
  <c r="J1839" i="78"/>
  <c r="H745" i="78"/>
  <c r="H743" i="78" s="1"/>
  <c r="I733" i="78"/>
  <c r="H770" i="78"/>
  <c r="H768" i="78" s="1"/>
  <c r="H756" i="78"/>
  <c r="H754" i="78" s="1"/>
  <c r="H1846" i="78"/>
  <c r="H1845" i="78" s="1"/>
  <c r="H1689" i="78"/>
  <c r="J785" i="78"/>
  <c r="H1940" i="78"/>
  <c r="H1939" i="78" s="1"/>
  <c r="H1850" i="78"/>
  <c r="H1876" i="78"/>
  <c r="H1875" i="78" s="1"/>
  <c r="H1830" i="78"/>
  <c r="H1829" i="78" s="1"/>
  <c r="H1033" i="78"/>
  <c r="H1032" i="78" s="1"/>
  <c r="H1071" i="78"/>
  <c r="H998" i="78"/>
  <c r="I1450" i="78"/>
  <c r="J1434" i="78"/>
  <c r="H1617" i="78"/>
  <c r="I1184" i="78"/>
  <c r="J1185" i="78"/>
  <c r="J400" i="78"/>
  <c r="K1452" i="78"/>
  <c r="I443" i="78"/>
  <c r="H467" i="78"/>
  <c r="I468" i="78"/>
  <c r="H154" i="78"/>
  <c r="H987" i="78"/>
  <c r="F1246" i="78"/>
  <c r="F1239" i="78" s="1"/>
  <c r="D712" i="78"/>
  <c r="C710" i="78"/>
  <c r="C706" i="78" s="1"/>
  <c r="C606" i="78" s="1"/>
  <c r="K228" i="78"/>
  <c r="J226" i="78"/>
  <c r="H643" i="78"/>
  <c r="H640" i="78" s="1"/>
  <c r="H639" i="78" s="1"/>
  <c r="I644" i="78"/>
  <c r="H1551" i="78"/>
  <c r="G1549" i="78"/>
  <c r="G1536" i="78" s="1"/>
  <c r="I1249" i="78"/>
  <c r="H509" i="78"/>
  <c r="I1629" i="78"/>
  <c r="G1235" i="78"/>
  <c r="G1206" i="78"/>
  <c r="I1494" i="78"/>
  <c r="I1427" i="78" s="1"/>
  <c r="H1519" i="78"/>
  <c r="H1518" i="78" s="1"/>
  <c r="H1493" i="78"/>
  <c r="K1052" i="78"/>
  <c r="J1050" i="78"/>
  <c r="H36" i="78"/>
  <c r="H127" i="78"/>
  <c r="H1645" i="78"/>
  <c r="D588" i="78"/>
  <c r="G343" i="78"/>
  <c r="L725" i="78"/>
  <c r="K723" i="78"/>
  <c r="K722" i="78" s="1"/>
  <c r="I1779" i="78"/>
  <c r="I1778" i="78" s="1"/>
  <c r="I1736" i="78"/>
  <c r="I1735" i="78" s="1"/>
  <c r="I1677" i="78"/>
  <c r="K1967" i="78"/>
  <c r="L1969" i="78"/>
  <c r="G449" i="78"/>
  <c r="G337" i="78"/>
  <c r="H450" i="78"/>
  <c r="H425" i="78" s="1"/>
  <c r="H422" i="78" s="1"/>
  <c r="J696" i="78"/>
  <c r="J1278" i="78"/>
  <c r="I1276" i="78"/>
  <c r="H437" i="78"/>
  <c r="H329" i="78"/>
  <c r="I1481" i="78"/>
  <c r="H1480" i="78"/>
  <c r="H888" i="78"/>
  <c r="H887" i="78" s="1"/>
  <c r="H1490" i="78"/>
  <c r="H1510" i="78"/>
  <c r="H1509" i="78" s="1"/>
  <c r="L1316" i="78"/>
  <c r="K1314" i="78"/>
  <c r="I1104" i="78"/>
  <c r="I1103" i="78" s="1"/>
  <c r="G977" i="78"/>
  <c r="G976" i="78" s="1"/>
  <c r="G954" i="78"/>
  <c r="G953" i="78" s="1"/>
  <c r="H1097" i="78"/>
  <c r="E302" i="78"/>
  <c r="D300" i="78"/>
  <c r="H1762" i="78"/>
  <c r="H162" i="78"/>
  <c r="I164" i="78"/>
  <c r="I1228" i="78"/>
  <c r="I1123" i="78"/>
  <c r="J408" i="78"/>
  <c r="I732" i="78"/>
  <c r="I727" i="78" s="1"/>
  <c r="I791" i="78"/>
  <c r="I784" i="78" s="1"/>
  <c r="I871" i="78"/>
  <c r="I848" i="78"/>
  <c r="I847" i="78" s="1"/>
  <c r="I818" i="78"/>
  <c r="L237" i="78"/>
  <c r="K235" i="78"/>
  <c r="H414" i="78"/>
  <c r="K1796" i="78"/>
  <c r="H68" i="78"/>
  <c r="G1445" i="78"/>
  <c r="G1444" i="78" s="1"/>
  <c r="G1443" i="78" s="1"/>
  <c r="G1437" i="78"/>
  <c r="I1101" i="78"/>
  <c r="I1100" i="78" s="1"/>
  <c r="F709" i="78"/>
  <c r="E707" i="78"/>
  <c r="J1814" i="78"/>
  <c r="H413" i="78"/>
  <c r="H359" i="78"/>
  <c r="I1143" i="78"/>
  <c r="I1190" i="78"/>
  <c r="I1168" i="78"/>
  <c r="F1330" i="78"/>
  <c r="E1328" i="78"/>
  <c r="H157" i="78"/>
  <c r="I158" i="78"/>
  <c r="H1952" i="78"/>
  <c r="H1951" i="78" s="1"/>
  <c r="H1912" i="78"/>
  <c r="H1911" i="78" s="1"/>
  <c r="H1862" i="78"/>
  <c r="K246" i="78"/>
  <c r="J244" i="78"/>
  <c r="G348" i="78"/>
  <c r="D294" i="78"/>
  <c r="E296" i="78"/>
  <c r="I1182" i="78"/>
  <c r="I1138" i="78"/>
  <c r="I1164" i="78"/>
  <c r="I771" i="78"/>
  <c r="J1461" i="78"/>
  <c r="J1460" i="78" s="1"/>
  <c r="K1462" i="78"/>
  <c r="Q969" i="78"/>
  <c r="Q962" i="78" s="1"/>
  <c r="J549" i="78"/>
  <c r="I547" i="78"/>
  <c r="I669" i="78"/>
  <c r="H667" i="78"/>
  <c r="H1808" i="78"/>
  <c r="I481" i="78"/>
  <c r="G353" i="78"/>
  <c r="J1193" i="78"/>
  <c r="I1297" i="78"/>
  <c r="I1296" i="78" s="1"/>
  <c r="I1295" i="78" s="1"/>
  <c r="I1649" i="78"/>
  <c r="E1075" i="78"/>
  <c r="D1073" i="78"/>
  <c r="K1546" i="78"/>
  <c r="H1793" i="78"/>
  <c r="H364" i="78"/>
  <c r="H318" i="78"/>
  <c r="F869" i="78"/>
  <c r="E867" i="78"/>
  <c r="L255" i="78"/>
  <c r="H893" i="78"/>
  <c r="I1977" i="78"/>
  <c r="J1979" i="78"/>
  <c r="R44" i="78"/>
  <c r="J1813" i="78"/>
  <c r="I1811" i="78"/>
  <c r="L1543" i="78"/>
  <c r="G936" i="78"/>
  <c r="D591" i="78"/>
  <c r="H1633" i="78"/>
  <c r="I1111" i="78"/>
  <c r="I1264" i="78"/>
  <c r="H31" i="78"/>
  <c r="H27" i="78" s="1"/>
  <c r="I33" i="78"/>
  <c r="F1872" i="78"/>
  <c r="F1871" i="78" s="1"/>
  <c r="F1788" i="78" s="1"/>
  <c r="I676" i="78"/>
  <c r="H674" i="78"/>
  <c r="I752" i="78"/>
  <c r="I762" i="78"/>
  <c r="I740" i="78"/>
  <c r="S337" i="78"/>
  <c r="K1061" i="78"/>
  <c r="J1059" i="78"/>
  <c r="H1471" i="78"/>
  <c r="I1472" i="78"/>
  <c r="H1216" i="78"/>
  <c r="H1215" i="78" s="1"/>
  <c r="H1115" i="78"/>
  <c r="H1110" i="78" s="1"/>
  <c r="I1435" i="78"/>
  <c r="H1449" i="78"/>
  <c r="I1817" i="78"/>
  <c r="H1042" i="78"/>
  <c r="H1041" i="78" s="1"/>
  <c r="H1074" i="78"/>
  <c r="J940" i="78"/>
  <c r="K1459" i="78"/>
  <c r="H1820" i="78"/>
  <c r="H1943" i="78"/>
  <c r="H1942" i="78" s="1"/>
  <c r="H1885" i="78"/>
  <c r="H1884" i="78" s="1"/>
  <c r="H1853" i="78"/>
  <c r="H1955" i="78"/>
  <c r="H1954" i="78" s="1"/>
  <c r="H1921" i="78"/>
  <c r="H1920" i="78" s="1"/>
  <c r="H1865" i="78"/>
  <c r="H1430" i="78"/>
  <c r="H1429" i="78" s="1"/>
  <c r="H1428" i="78" s="1"/>
  <c r="H1458" i="78"/>
  <c r="H1457" i="78" s="1"/>
  <c r="H1456" i="78" s="1"/>
  <c r="H1468" i="78"/>
  <c r="H1467" i="78" s="1"/>
  <c r="H1438" i="78"/>
  <c r="E875" i="78"/>
  <c r="D873" i="78"/>
  <c r="D866" i="78" s="1"/>
  <c r="D714" i="78" s="1"/>
  <c r="I1782" i="78"/>
  <c r="I1781" i="78" s="1"/>
  <c r="I1745" i="78"/>
  <c r="I1744" i="78" s="1"/>
  <c r="I1680" i="78"/>
  <c r="F1292" i="78"/>
  <c r="F1291" i="78" s="1"/>
  <c r="H1474" i="78"/>
  <c r="I1475" i="78"/>
  <c r="I1625" i="78"/>
  <c r="I1133" i="78"/>
  <c r="I1132" i="78" s="1"/>
  <c r="I1198" i="78"/>
  <c r="I1172" i="78"/>
  <c r="I1148" i="78"/>
  <c r="G493" i="78"/>
  <c r="H495" i="78"/>
  <c r="G358" i="78"/>
  <c r="L1659" i="78"/>
  <c r="K622" i="78"/>
  <c r="G798" i="78"/>
  <c r="G777" i="78"/>
  <c r="I40" i="78"/>
  <c r="H1477" i="78"/>
  <c r="H109" i="78"/>
  <c r="I110" i="78"/>
  <c r="I334" i="78"/>
  <c r="I1222" i="78"/>
  <c r="I1119" i="78"/>
  <c r="J1621" i="78"/>
  <c r="F1327" i="78"/>
  <c r="E1325" i="78"/>
  <c r="I176" i="78"/>
  <c r="J178" i="78"/>
  <c r="F456" i="78"/>
  <c r="F421" i="78"/>
  <c r="D299" i="78"/>
  <c r="C297" i="78"/>
  <c r="C281" i="78" s="1"/>
  <c r="J102" i="78"/>
  <c r="H1949" i="78"/>
  <c r="H1948" i="78" s="1"/>
  <c r="H1903" i="78"/>
  <c r="H1902" i="78" s="1"/>
  <c r="H1859" i="78"/>
  <c r="H1958" i="78"/>
  <c r="H1957" i="78" s="1"/>
  <c r="H1930" i="78"/>
  <c r="H1929" i="78" s="1"/>
  <c r="H1868" i="78"/>
  <c r="I1261" i="78"/>
  <c r="I220" i="78"/>
  <c r="H217" i="78"/>
  <c r="F284" i="78"/>
  <c r="E282" i="78"/>
  <c r="H1658" i="78"/>
  <c r="H1657" i="78" s="1"/>
  <c r="K264" i="78"/>
  <c r="H899" i="78"/>
  <c r="H963" i="78"/>
  <c r="H962" i="78" s="1"/>
  <c r="I1127" i="78"/>
  <c r="G190" i="78"/>
  <c r="H192" i="78"/>
  <c r="I1153" i="78"/>
  <c r="I1152" i="78" s="1"/>
  <c r="I1176" i="78"/>
  <c r="I1175" i="78" s="1"/>
  <c r="G317" i="78"/>
  <c r="G316" i="78" s="1"/>
  <c r="H1106" i="78"/>
  <c r="I1107" i="78"/>
  <c r="G139" i="78"/>
  <c r="G44" i="78"/>
  <c r="G35" i="78" s="1"/>
  <c r="H121" i="78"/>
  <c r="H486" i="78"/>
  <c r="I488" i="78"/>
  <c r="E1333" i="78"/>
  <c r="D1331" i="78"/>
  <c r="D1324" i="78" s="1"/>
  <c r="D1083" i="78" s="1"/>
  <c r="I1240" i="78"/>
  <c r="J1826" i="78"/>
  <c r="K581" i="78"/>
  <c r="J579" i="78"/>
  <c r="G472" i="78"/>
  <c r="H474" i="78"/>
  <c r="J803" i="78"/>
  <c r="K805" i="78"/>
  <c r="I900" i="78"/>
  <c r="J660" i="78"/>
  <c r="I655" i="78"/>
  <c r="I654" i="78" s="1"/>
  <c r="G1500" i="78"/>
  <c r="G1499" i="78" s="1"/>
  <c r="I1770" i="78"/>
  <c r="I1769" i="78" s="1"/>
  <c r="I1709" i="78"/>
  <c r="I1708" i="78" s="1"/>
  <c r="I1668" i="78"/>
  <c r="I1842" i="78"/>
  <c r="J531" i="78"/>
  <c r="I529" i="78"/>
  <c r="I920" i="78"/>
  <c r="I959" i="78"/>
  <c r="H461" i="78"/>
  <c r="H500" i="78"/>
  <c r="I502" i="78"/>
  <c r="G1470" i="78"/>
  <c r="J896" i="78"/>
  <c r="R963" i="78"/>
  <c r="R899" i="78"/>
  <c r="D285" i="78"/>
  <c r="E287" i="78"/>
  <c r="L840" i="78"/>
  <c r="H204" i="78"/>
  <c r="I206" i="78"/>
  <c r="F1072" i="78"/>
  <c r="E1070" i="78"/>
  <c r="I1767" i="78"/>
  <c r="I1766" i="78" s="1"/>
  <c r="I1700" i="78"/>
  <c r="I1699" i="78" s="1"/>
  <c r="I1665" i="78"/>
  <c r="G1258" i="78"/>
  <c r="L273" i="78"/>
  <c r="K271" i="78"/>
  <c r="H1019" i="78"/>
  <c r="I1021" i="78"/>
  <c r="J808" i="78"/>
  <c r="I806" i="78"/>
  <c r="I802" i="78" s="1"/>
  <c r="H1271" i="78"/>
  <c r="G1269" i="78"/>
  <c r="G1268" i="78" s="1"/>
  <c r="I1252" i="78"/>
  <c r="K1540" i="78"/>
  <c r="H1946" i="78"/>
  <c r="H1945" i="78" s="1"/>
  <c r="H1894" i="78"/>
  <c r="H1893" i="78" s="1"/>
  <c r="H1856" i="78"/>
  <c r="E1081" i="78"/>
  <c r="D1079" i="78"/>
  <c r="J1833" i="78"/>
  <c r="K1835" i="78"/>
  <c r="G1012" i="78"/>
  <c r="H1014" i="78"/>
  <c r="H981" i="78"/>
  <c r="H984" i="78"/>
  <c r="J621" i="78"/>
  <c r="J620" i="78" s="1"/>
  <c r="I1255" i="78"/>
  <c r="H60" i="78"/>
  <c r="I41" i="78"/>
  <c r="I969" i="78"/>
  <c r="K1823" i="78"/>
  <c r="I1802" i="78"/>
  <c r="I162" i="24"/>
  <c r="I1963" i="78"/>
  <c r="I1961" i="78" s="1"/>
  <c r="J1641" i="78"/>
  <c r="K1637" i="78"/>
  <c r="G363" i="78"/>
  <c r="H464" i="78"/>
  <c r="K1306" i="78"/>
  <c r="K1305" i="78" s="1"/>
  <c r="K1329" i="78"/>
  <c r="G197" i="78"/>
  <c r="H199" i="78"/>
  <c r="H947" i="78"/>
  <c r="I948" i="78"/>
  <c r="I1613" i="78"/>
  <c r="F293" i="78"/>
  <c r="E291" i="78"/>
  <c r="J416" i="78"/>
  <c r="I415" i="78"/>
  <c r="G431" i="78"/>
  <c r="G325" i="78"/>
  <c r="G53" i="78"/>
  <c r="G52" i="78" s="1"/>
  <c r="O115" i="79"/>
  <c r="O114" i="79" s="1"/>
  <c r="Q50" i="89" s="1"/>
  <c r="J90" i="79"/>
  <c r="I88" i="79"/>
  <c r="J220" i="79"/>
  <c r="K222" i="79"/>
  <c r="J26" i="79"/>
  <c r="I24" i="79"/>
  <c r="L113" i="79"/>
  <c r="K111" i="79"/>
  <c r="K107" i="79" s="1"/>
  <c r="T115" i="79"/>
  <c r="T114" i="79" s="1"/>
  <c r="V50" i="89" s="1"/>
  <c r="V115" i="79"/>
  <c r="V114" i="79" s="1"/>
  <c r="X50" i="89" s="1"/>
  <c r="J83" i="79"/>
  <c r="I81" i="79"/>
  <c r="I53" i="79"/>
  <c r="H51" i="79"/>
  <c r="J26" i="89" s="1"/>
  <c r="H27" i="79"/>
  <c r="H20" i="79" s="1"/>
  <c r="I29" i="79"/>
  <c r="K23" i="79"/>
  <c r="J21" i="79"/>
  <c r="J103" i="79"/>
  <c r="I101" i="79"/>
  <c r="I97" i="79" s="1"/>
  <c r="I219" i="79"/>
  <c r="U85" i="79"/>
  <c r="F30" i="79"/>
  <c r="I134" i="79"/>
  <c r="H132" i="79"/>
  <c r="J30" i="79"/>
  <c r="L19" i="89" s="1"/>
  <c r="H48" i="79"/>
  <c r="I50" i="79"/>
  <c r="J77" i="79"/>
  <c r="I41" i="79"/>
  <c r="H39" i="79"/>
  <c r="M110" i="79"/>
  <c r="L108" i="79"/>
  <c r="I17" i="79"/>
  <c r="I16" i="79" s="1"/>
  <c r="K16" i="89" s="1"/>
  <c r="K100" i="79"/>
  <c r="J98" i="79"/>
  <c r="H129" i="79"/>
  <c r="I131" i="79"/>
  <c r="S85" i="79"/>
  <c r="J247" i="79"/>
  <c r="K249" i="79"/>
  <c r="H250" i="79"/>
  <c r="H246" i="79" s="1"/>
  <c r="I252" i="79"/>
  <c r="J78" i="79"/>
  <c r="K80" i="79"/>
  <c r="K136" i="79"/>
  <c r="I556" i="78" l="1"/>
  <c r="J558" i="78"/>
  <c r="G1532" i="78"/>
  <c r="H160" i="24" s="1"/>
  <c r="AC144" i="79"/>
  <c r="AE72" i="89"/>
  <c r="W144" i="79"/>
  <c r="Y72" i="89"/>
  <c r="K144" i="79"/>
  <c r="M72" i="89"/>
  <c r="G36" i="79"/>
  <c r="I24" i="89"/>
  <c r="AF144" i="79"/>
  <c r="AH72" i="89"/>
  <c r="Q144" i="79"/>
  <c r="S72" i="89"/>
  <c r="H144" i="79"/>
  <c r="J72" i="89"/>
  <c r="J70" i="89" s="1"/>
  <c r="Y144" i="79"/>
  <c r="AA72" i="89"/>
  <c r="N144" i="79"/>
  <c r="P72" i="89"/>
  <c r="T144" i="79"/>
  <c r="V72" i="89"/>
  <c r="F14" i="79"/>
  <c r="F12" i="79" s="1"/>
  <c r="H19" i="89"/>
  <c r="H14" i="79"/>
  <c r="J17" i="89"/>
  <c r="AB144" i="79"/>
  <c r="AD72" i="89"/>
  <c r="H95" i="79"/>
  <c r="J44" i="89"/>
  <c r="I95" i="79"/>
  <c r="K44" i="89"/>
  <c r="G1423" i="78"/>
  <c r="H159" i="24" s="1"/>
  <c r="F1423" i="78"/>
  <c r="G159" i="24" s="1"/>
  <c r="G1788" i="78"/>
  <c r="H161" i="24" s="1"/>
  <c r="H72" i="79"/>
  <c r="H67" i="79" s="1"/>
  <c r="H66" i="79" s="1"/>
  <c r="AH146" i="79"/>
  <c r="M49" i="89"/>
  <c r="K105" i="79"/>
  <c r="I55" i="89"/>
  <c r="I52" i="89" s="1"/>
  <c r="G123" i="79"/>
  <c r="H245" i="79"/>
  <c r="J83" i="89"/>
  <c r="J81" i="89" s="1"/>
  <c r="L49" i="89"/>
  <c r="J105" i="79"/>
  <c r="G57" i="79"/>
  <c r="H44" i="24" s="1"/>
  <c r="K406" i="59" s="1"/>
  <c r="I32" i="89"/>
  <c r="I28" i="89" s="1"/>
  <c r="H1792" i="78"/>
  <c r="J1807" i="78"/>
  <c r="I1805" i="78"/>
  <c r="J1194" i="78"/>
  <c r="I1192" i="78"/>
  <c r="H125" i="79"/>
  <c r="H1486" i="78"/>
  <c r="H1497" i="78" s="1"/>
  <c r="H1496" i="78" s="1"/>
  <c r="H1529" i="78"/>
  <c r="H1528" i="78" s="1"/>
  <c r="H1527" i="78" s="1"/>
  <c r="G1180" i="78"/>
  <c r="H1096" i="78"/>
  <c r="J1209" i="78"/>
  <c r="I1207" i="78"/>
  <c r="AA962" i="78"/>
  <c r="G935" i="78"/>
  <c r="G997" i="78"/>
  <c r="D1069" i="78"/>
  <c r="D877" i="78" s="1"/>
  <c r="H892" i="78"/>
  <c r="H1031" i="78"/>
  <c r="S449" i="78"/>
  <c r="H810" i="78"/>
  <c r="H737" i="78"/>
  <c r="H837" i="78"/>
  <c r="H749" i="78"/>
  <c r="H759" i="78"/>
  <c r="J780" i="78"/>
  <c r="I778" i="78"/>
  <c r="J663" i="78"/>
  <c r="J650" i="78"/>
  <c r="H666" i="78"/>
  <c r="K613" i="78"/>
  <c r="J686" i="78"/>
  <c r="T450" i="78"/>
  <c r="T425" i="78" s="1"/>
  <c r="T422" i="78" s="1"/>
  <c r="I519" i="78"/>
  <c r="G74" i="78"/>
  <c r="G324" i="78"/>
  <c r="G430" i="78"/>
  <c r="G369" i="78"/>
  <c r="G387" i="78"/>
  <c r="D575" i="78"/>
  <c r="D304" i="78" s="1"/>
  <c r="G342" i="78"/>
  <c r="G88" i="78"/>
  <c r="E161" i="78"/>
  <c r="E213" i="78" s="1"/>
  <c r="E212" i="78" s="1"/>
  <c r="J118" i="78"/>
  <c r="I84" i="79"/>
  <c r="J35" i="89"/>
  <c r="H38" i="79"/>
  <c r="H406" i="59"/>
  <c r="H1009" i="59" s="1"/>
  <c r="J1683" i="78"/>
  <c r="J1785" i="78"/>
  <c r="J1784" i="78" s="1"/>
  <c r="J322" i="78"/>
  <c r="I320" i="78"/>
  <c r="K1684" i="78"/>
  <c r="K1535" i="78" s="1"/>
  <c r="K1604" i="78" s="1"/>
  <c r="J1754" i="78"/>
  <c r="J1753" i="78" s="1"/>
  <c r="J1161" i="78"/>
  <c r="I1159" i="78"/>
  <c r="I101" i="78"/>
  <c r="I399" i="78"/>
  <c r="I763" i="78"/>
  <c r="I760" i="78" s="1"/>
  <c r="J333" i="78"/>
  <c r="K336" i="78"/>
  <c r="I939" i="78"/>
  <c r="H1189" i="78"/>
  <c r="H1448" i="78"/>
  <c r="H1447" i="78" s="1"/>
  <c r="J904" i="78"/>
  <c r="J946" i="78" s="1"/>
  <c r="I391" i="78"/>
  <c r="J1204" i="78"/>
  <c r="I1200" i="78"/>
  <c r="I1007" i="78"/>
  <c r="H1005" i="78"/>
  <c r="I81" i="89"/>
  <c r="H1938" i="78"/>
  <c r="H1874" i="78"/>
  <c r="H1849" i="78"/>
  <c r="J89" i="78"/>
  <c r="J407" i="78" s="1"/>
  <c r="J404" i="78" s="1"/>
  <c r="I93" i="78"/>
  <c r="I1451" i="78"/>
  <c r="I407" i="78"/>
  <c r="I404" i="78" s="1"/>
  <c r="I946" i="78"/>
  <c r="I932" i="78"/>
  <c r="J377" i="78"/>
  <c r="I374" i="78"/>
  <c r="I100" i="78"/>
  <c r="I81" i="78"/>
  <c r="I79" i="78" s="1"/>
  <c r="J1326" i="78"/>
  <c r="J477" i="78"/>
  <c r="J929" i="78"/>
  <c r="J926" i="78" s="1"/>
  <c r="H396" i="78"/>
  <c r="I1183" i="78"/>
  <c r="I1181" i="78" s="1"/>
  <c r="G834" i="78"/>
  <c r="G833" i="78" s="1"/>
  <c r="I1165" i="78"/>
  <c r="I1163" i="78" s="1"/>
  <c r="J1116" i="78"/>
  <c r="J1139" i="78" s="1"/>
  <c r="K70" i="89"/>
  <c r="I77" i="89"/>
  <c r="I21" i="89"/>
  <c r="J46" i="89"/>
  <c r="I41" i="89"/>
  <c r="I58" i="89"/>
  <c r="H64" i="89"/>
  <c r="H914" i="78"/>
  <c r="I74" i="79"/>
  <c r="K38" i="89" s="1"/>
  <c r="H58" i="78"/>
  <c r="I662" i="78"/>
  <c r="H98" i="78"/>
  <c r="H649" i="78"/>
  <c r="I65" i="78"/>
  <c r="I63" i="78" s="1"/>
  <c r="G161" i="24"/>
  <c r="H79" i="78"/>
  <c r="J45" i="78"/>
  <c r="K45" i="78" s="1"/>
  <c r="I108" i="78"/>
  <c r="G908" i="78"/>
  <c r="J1727" i="78"/>
  <c r="J1726" i="78" s="1"/>
  <c r="J1776" i="78"/>
  <c r="J1775" i="78" s="1"/>
  <c r="J1718" i="78"/>
  <c r="J1717" i="78" s="1"/>
  <c r="K1718" i="78"/>
  <c r="K1717" i="78" s="1"/>
  <c r="H106" i="78"/>
  <c r="J1671" i="78"/>
  <c r="I1169" i="78"/>
  <c r="I1167" i="78" s="1"/>
  <c r="I1191" i="78"/>
  <c r="J1120" i="78"/>
  <c r="J1169" i="78" s="1"/>
  <c r="I1124" i="78"/>
  <c r="I1199" i="78" s="1"/>
  <c r="H1171" i="78"/>
  <c r="H1158" i="78" s="1"/>
  <c r="H1147" i="78"/>
  <c r="H1131" i="78" s="1"/>
  <c r="H1197" i="78"/>
  <c r="I919" i="78"/>
  <c r="I868" i="78"/>
  <c r="I839" i="78"/>
  <c r="I838" i="78" s="1"/>
  <c r="I397" i="78"/>
  <c r="H944" i="78"/>
  <c r="J627" i="78"/>
  <c r="J626" i="78" s="1"/>
  <c r="H258" i="78"/>
  <c r="G253" i="78"/>
  <c r="G267" i="78"/>
  <c r="F262" i="78"/>
  <c r="F216" i="78" s="1"/>
  <c r="J50" i="78"/>
  <c r="I48" i="78"/>
  <c r="H53" i="78"/>
  <c r="G175" i="78"/>
  <c r="F169" i="78"/>
  <c r="D156" i="24"/>
  <c r="F516" i="78"/>
  <c r="F515" i="78" s="1"/>
  <c r="H363" i="78"/>
  <c r="J634" i="78"/>
  <c r="J633" i="78" s="1"/>
  <c r="H1612" i="78"/>
  <c r="H936" i="78"/>
  <c r="H348" i="78"/>
  <c r="K1976" i="78"/>
  <c r="J1974" i="78"/>
  <c r="AF85" i="79"/>
  <c r="AC85" i="79"/>
  <c r="Y85" i="79"/>
  <c r="AE115" i="79"/>
  <c r="AE114" i="79" s="1"/>
  <c r="AG50" i="89" s="1"/>
  <c r="AB115" i="79"/>
  <c r="AB114" i="79" s="1"/>
  <c r="AD50" i="89" s="1"/>
  <c r="AD85" i="79"/>
  <c r="AA85" i="79"/>
  <c r="Z115" i="79"/>
  <c r="Z114" i="79" s="1"/>
  <c r="AB50" i="89" s="1"/>
  <c r="F288" i="78"/>
  <c r="G290" i="78"/>
  <c r="G582" i="78"/>
  <c r="H185" i="78"/>
  <c r="G183" i="78"/>
  <c r="H150" i="78"/>
  <c r="G872" i="78"/>
  <c r="F870" i="78"/>
  <c r="I1689" i="78"/>
  <c r="H343" i="78"/>
  <c r="F1028" i="78"/>
  <c r="F1027" i="78" s="1"/>
  <c r="G456" i="78"/>
  <c r="H358" i="78"/>
  <c r="AC47" i="78"/>
  <c r="AB44" i="78"/>
  <c r="AB144" i="78"/>
  <c r="AA139" i="78"/>
  <c r="I1762" i="78"/>
  <c r="AC974" i="78"/>
  <c r="AB969" i="78"/>
  <c r="AA340" i="78"/>
  <c r="Z337" i="78"/>
  <c r="AB454" i="78"/>
  <c r="AA449" i="78"/>
  <c r="AC968" i="78"/>
  <c r="AB963" i="78"/>
  <c r="AA902" i="78"/>
  <c r="Z899" i="78"/>
  <c r="AA1530" i="78"/>
  <c r="K44" i="79"/>
  <c r="J42" i="79"/>
  <c r="I139" i="79"/>
  <c r="I135" i="79" s="1"/>
  <c r="K56" i="89" s="1"/>
  <c r="K47" i="79"/>
  <c r="J45" i="79"/>
  <c r="J128" i="79"/>
  <c r="I126" i="79"/>
  <c r="K93" i="79"/>
  <c r="J91" i="79"/>
  <c r="J1764" i="78"/>
  <c r="J1763" i="78" s="1"/>
  <c r="J1691" i="78"/>
  <c r="J1690" i="78" s="1"/>
  <c r="J1662" i="78"/>
  <c r="I1799" i="78"/>
  <c r="J1676" i="78"/>
  <c r="I1674" i="78"/>
  <c r="I1661" i="78" s="1"/>
  <c r="I1687" i="78" s="1"/>
  <c r="I1686" i="78" s="1"/>
  <c r="G995" i="78"/>
  <c r="F993" i="78"/>
  <c r="F980" i="78" s="1"/>
  <c r="J1790" i="78"/>
  <c r="G683" i="78"/>
  <c r="G682" i="78" s="1"/>
  <c r="E155" i="24"/>
  <c r="J1973" i="78"/>
  <c r="I1971" i="78"/>
  <c r="I1970" i="78" s="1"/>
  <c r="I1965" i="78" s="1"/>
  <c r="I825" i="78"/>
  <c r="I857" i="78"/>
  <c r="I856" i="78" s="1"/>
  <c r="I874" i="78"/>
  <c r="I738" i="78"/>
  <c r="I750" i="78"/>
  <c r="H485" i="78"/>
  <c r="G479" i="78"/>
  <c r="G471" i="78" s="1"/>
  <c r="K1982" i="78"/>
  <c r="J1980" i="78"/>
  <c r="I915" i="78"/>
  <c r="I914" i="78" s="1"/>
  <c r="I903" i="78"/>
  <c r="I945" i="78"/>
  <c r="H1243" i="78"/>
  <c r="G293" i="78"/>
  <c r="F291" i="78"/>
  <c r="I464" i="78"/>
  <c r="L1823" i="78"/>
  <c r="K621" i="78"/>
  <c r="K620" i="78" s="1"/>
  <c r="I981" i="78"/>
  <c r="I1271" i="78"/>
  <c r="H1269" i="78"/>
  <c r="H1268" i="78" s="1"/>
  <c r="G1072" i="78"/>
  <c r="F1070" i="78"/>
  <c r="K896" i="78"/>
  <c r="I461" i="78"/>
  <c r="J529" i="78"/>
  <c r="K531" i="78"/>
  <c r="J1770" i="78"/>
  <c r="J1769" i="78" s="1"/>
  <c r="J1668" i="78"/>
  <c r="J1709" i="78"/>
  <c r="J1708" i="78" s="1"/>
  <c r="K803" i="78"/>
  <c r="L805" i="78"/>
  <c r="H472" i="78"/>
  <c r="I474" i="78"/>
  <c r="J1240" i="78"/>
  <c r="J488" i="78"/>
  <c r="J220" i="78"/>
  <c r="I217" i="78"/>
  <c r="I1958" i="78"/>
  <c r="I1957" i="78" s="1"/>
  <c r="I1930" i="78"/>
  <c r="I1929" i="78" s="1"/>
  <c r="I1868" i="78"/>
  <c r="I1949" i="78"/>
  <c r="I1948" i="78" s="1"/>
  <c r="I1859" i="78"/>
  <c r="I1903" i="78"/>
  <c r="I1902" i="78" s="1"/>
  <c r="E299" i="78"/>
  <c r="D297" i="78"/>
  <c r="D281" i="78" s="1"/>
  <c r="H1437" i="78"/>
  <c r="H1445" i="78"/>
  <c r="H1444" i="78" s="1"/>
  <c r="H1443" i="78" s="1"/>
  <c r="I1955" i="78"/>
  <c r="I1954" i="78" s="1"/>
  <c r="I1921" i="78"/>
  <c r="I1920" i="78" s="1"/>
  <c r="I1865" i="78"/>
  <c r="I1943" i="78"/>
  <c r="I1942" i="78" s="1"/>
  <c r="I1853" i="78"/>
  <c r="I1885" i="78"/>
  <c r="I1884" i="78" s="1"/>
  <c r="I1216" i="78"/>
  <c r="I1215" i="78" s="1"/>
  <c r="I1115" i="78"/>
  <c r="I1110" i="78" s="1"/>
  <c r="L1061" i="78"/>
  <c r="K1059" i="78"/>
  <c r="K1594" i="78"/>
  <c r="I1633" i="78"/>
  <c r="M1543" i="78"/>
  <c r="I1793" i="78"/>
  <c r="K1600" i="78"/>
  <c r="J669" i="78"/>
  <c r="I667" i="78"/>
  <c r="J547" i="78"/>
  <c r="K549" i="78"/>
  <c r="R969" i="78"/>
  <c r="R962" i="78" s="1"/>
  <c r="K1461" i="78"/>
  <c r="K1460" i="78" s="1"/>
  <c r="L1462" i="78"/>
  <c r="J771" i="78"/>
  <c r="I1142" i="78"/>
  <c r="K1814" i="78"/>
  <c r="G709" i="78"/>
  <c r="F707" i="78"/>
  <c r="I414" i="78"/>
  <c r="I1510" i="78"/>
  <c r="I1509" i="78" s="1"/>
  <c r="I1490" i="78"/>
  <c r="K696" i="78"/>
  <c r="M725" i="78"/>
  <c r="L723" i="78"/>
  <c r="L722" i="78" s="1"/>
  <c r="J1629" i="78"/>
  <c r="H75" i="78"/>
  <c r="G1246" i="78"/>
  <c r="G1239" i="78" s="1"/>
  <c r="I987" i="78"/>
  <c r="K1185" i="78"/>
  <c r="J1184" i="78"/>
  <c r="I1033" i="78"/>
  <c r="I1032" i="78" s="1"/>
  <c r="I1071" i="78"/>
  <c r="I998" i="78"/>
  <c r="I745" i="78"/>
  <c r="I743" i="78" s="1"/>
  <c r="J733" i="78"/>
  <c r="I770" i="78"/>
  <c r="I768" i="78" s="1"/>
  <c r="I756" i="78"/>
  <c r="I754" i="78" s="1"/>
  <c r="K1839" i="78"/>
  <c r="M587" i="78"/>
  <c r="L585" i="78"/>
  <c r="F576" i="78"/>
  <c r="J1613" i="78"/>
  <c r="J948" i="78"/>
  <c r="I947" i="78"/>
  <c r="K1589" i="78"/>
  <c r="J1255" i="78"/>
  <c r="F1081" i="78"/>
  <c r="E1079" i="78"/>
  <c r="L1540" i="78"/>
  <c r="J1252" i="78"/>
  <c r="H460" i="78"/>
  <c r="J1842" i="78"/>
  <c r="J1153" i="78"/>
  <c r="J1152" i="78" s="1"/>
  <c r="J1176" i="78"/>
  <c r="J1175" i="78" s="1"/>
  <c r="I899" i="78"/>
  <c r="I963" i="78"/>
  <c r="I962" i="78" s="1"/>
  <c r="L264" i="78"/>
  <c r="H909" i="78"/>
  <c r="G1327" i="78"/>
  <c r="F1325" i="78"/>
  <c r="J334" i="78"/>
  <c r="I109" i="78"/>
  <c r="J110" i="78"/>
  <c r="K940" i="78"/>
  <c r="J1435" i="78"/>
  <c r="J1433" i="78" s="1"/>
  <c r="J1432" i="78" s="1"/>
  <c r="I1449" i="78"/>
  <c r="T337" i="78"/>
  <c r="J1111" i="78"/>
  <c r="K1813" i="78"/>
  <c r="J1811" i="78"/>
  <c r="F867" i="78"/>
  <c r="G869" i="78"/>
  <c r="I1808" i="78"/>
  <c r="J1138" i="78"/>
  <c r="J1164" i="78"/>
  <c r="J1182" i="78"/>
  <c r="F296" i="78"/>
  <c r="E294" i="78"/>
  <c r="I1952" i="78"/>
  <c r="I1951" i="78" s="1"/>
  <c r="I1912" i="78"/>
  <c r="I1911" i="78" s="1"/>
  <c r="I1862" i="78"/>
  <c r="I157" i="78"/>
  <c r="J158" i="78"/>
  <c r="G1330" i="78"/>
  <c r="F1328" i="78"/>
  <c r="H798" i="78"/>
  <c r="H777" i="78"/>
  <c r="J1190" i="78"/>
  <c r="J1168" i="78"/>
  <c r="J1143" i="78"/>
  <c r="I413" i="78"/>
  <c r="I359" i="78"/>
  <c r="J1101" i="78"/>
  <c r="J1100" i="78" s="1"/>
  <c r="M237" i="78"/>
  <c r="L235" i="78"/>
  <c r="J848" i="78"/>
  <c r="J847" i="78" s="1"/>
  <c r="J818" i="78"/>
  <c r="J871" i="78"/>
  <c r="K408" i="78"/>
  <c r="I162" i="78"/>
  <c r="J164" i="78"/>
  <c r="H1235" i="78"/>
  <c r="H1206" i="78"/>
  <c r="J1104" i="78"/>
  <c r="J1103" i="78" s="1"/>
  <c r="J1481" i="78"/>
  <c r="I1480" i="78"/>
  <c r="K1611" i="78"/>
  <c r="H353" i="78"/>
  <c r="I509" i="78"/>
  <c r="E712" i="78"/>
  <c r="D710" i="78"/>
  <c r="D706" i="78" s="1"/>
  <c r="D606" i="78" s="1"/>
  <c r="L1452" i="78"/>
  <c r="K1434" i="78"/>
  <c r="J1450" i="78"/>
  <c r="K785" i="78"/>
  <c r="L567" i="78"/>
  <c r="K565" i="78"/>
  <c r="I1483" i="78"/>
  <c r="J1484" i="78"/>
  <c r="I811" i="78"/>
  <c r="J813" i="78"/>
  <c r="K687" i="78"/>
  <c r="J1836" i="78"/>
  <c r="J1285" i="78"/>
  <c r="I1283" i="78"/>
  <c r="I1501" i="78"/>
  <c r="I1487" i="78"/>
  <c r="N219" i="78"/>
  <c r="H431" i="78"/>
  <c r="H325" i="78"/>
  <c r="K416" i="78"/>
  <c r="J415" i="78"/>
  <c r="L1329" i="78"/>
  <c r="L1306" i="78"/>
  <c r="L1305" i="78" s="1"/>
  <c r="K1641" i="78"/>
  <c r="J1802" i="78"/>
  <c r="J41" i="78"/>
  <c r="I60" i="78"/>
  <c r="I58" i="78" s="1"/>
  <c r="I984" i="78"/>
  <c r="I1014" i="78"/>
  <c r="H1012" i="78"/>
  <c r="K1833" i="78"/>
  <c r="L1835" i="78"/>
  <c r="I1946" i="78"/>
  <c r="I1945" i="78" s="1"/>
  <c r="I1856" i="78"/>
  <c r="I1894" i="78"/>
  <c r="I1893" i="78" s="1"/>
  <c r="K808" i="78"/>
  <c r="J806" i="78"/>
  <c r="J802" i="78" s="1"/>
  <c r="M273" i="78"/>
  <c r="L271" i="78"/>
  <c r="H1258" i="78"/>
  <c r="J1767" i="78"/>
  <c r="J1766" i="78" s="1"/>
  <c r="J1665" i="78"/>
  <c r="J1700" i="78"/>
  <c r="J1699" i="78" s="1"/>
  <c r="M840" i="78"/>
  <c r="I1097" i="78"/>
  <c r="S899" i="78"/>
  <c r="S963" i="78"/>
  <c r="J616" i="78"/>
  <c r="J615" i="78" s="1"/>
  <c r="J502" i="78"/>
  <c r="I500" i="78"/>
  <c r="K660" i="78"/>
  <c r="J655" i="78"/>
  <c r="J654" i="78" s="1"/>
  <c r="J900" i="78"/>
  <c r="K1826" i="78"/>
  <c r="F1333" i="78"/>
  <c r="E1331" i="78"/>
  <c r="E1324" i="78" s="1"/>
  <c r="E1083" i="78" s="1"/>
  <c r="J1107" i="78"/>
  <c r="I1106" i="78"/>
  <c r="H190" i="78"/>
  <c r="I192" i="78"/>
  <c r="J1127" i="78"/>
  <c r="F282" i="78"/>
  <c r="G284" i="78"/>
  <c r="K178" i="78"/>
  <c r="J176" i="78"/>
  <c r="K1621" i="78"/>
  <c r="J1222" i="78"/>
  <c r="J1119" i="78"/>
  <c r="L622" i="78"/>
  <c r="M1659" i="78"/>
  <c r="J1172" i="78"/>
  <c r="J1148" i="78"/>
  <c r="J1198" i="78"/>
  <c r="J1133" i="78"/>
  <c r="J1132" i="78" s="1"/>
  <c r="J1625" i="78"/>
  <c r="J1475" i="78"/>
  <c r="I1474" i="78"/>
  <c r="I1458" i="78"/>
  <c r="I1457" i="78" s="1"/>
  <c r="I1456" i="78" s="1"/>
  <c r="I1468" i="78"/>
  <c r="I1467" i="78" s="1"/>
  <c r="I1438" i="78"/>
  <c r="I1430" i="78"/>
  <c r="I1429" i="78" s="1"/>
  <c r="I1428" i="78" s="1"/>
  <c r="I1820" i="78"/>
  <c r="L1459" i="78"/>
  <c r="J1817" i="78"/>
  <c r="J1472" i="78"/>
  <c r="I1471" i="78"/>
  <c r="J762" i="78"/>
  <c r="J740" i="78"/>
  <c r="J752" i="78"/>
  <c r="E591" i="78"/>
  <c r="S44" i="78"/>
  <c r="G421" i="78"/>
  <c r="I364" i="78"/>
  <c r="I318" i="78"/>
  <c r="F1075" i="78"/>
  <c r="E1073" i="78"/>
  <c r="J1649" i="78"/>
  <c r="J481" i="78"/>
  <c r="K1591" i="78"/>
  <c r="H412" i="78"/>
  <c r="F302" i="78"/>
  <c r="E300" i="78"/>
  <c r="I329" i="78"/>
  <c r="I437" i="78"/>
  <c r="K1278" i="78"/>
  <c r="J1276" i="78"/>
  <c r="H449" i="78"/>
  <c r="H337" i="78"/>
  <c r="I450" i="78"/>
  <c r="I425" i="78" s="1"/>
  <c r="I422" i="78" s="1"/>
  <c r="L1967" i="78"/>
  <c r="M1969" i="78"/>
  <c r="J1779" i="78"/>
  <c r="J1778" i="78" s="1"/>
  <c r="J1736" i="78"/>
  <c r="J1735" i="78" s="1"/>
  <c r="J1677" i="78"/>
  <c r="I127" i="78"/>
  <c r="I36" i="78"/>
  <c r="H370" i="78"/>
  <c r="H1549" i="78"/>
  <c r="H1536" i="78" s="1"/>
  <c r="I643" i="78"/>
  <c r="I640" i="78" s="1"/>
  <c r="I639" i="78" s="1"/>
  <c r="J644" i="78"/>
  <c r="K226" i="78"/>
  <c r="L228" i="78"/>
  <c r="H90" i="78"/>
  <c r="I154" i="78"/>
  <c r="I467" i="78"/>
  <c r="J468" i="78"/>
  <c r="J443" i="78"/>
  <c r="K400" i="78"/>
  <c r="I1433" i="78"/>
  <c r="I1432" i="78" s="1"/>
  <c r="K1597" i="78"/>
  <c r="I1846" i="78"/>
  <c r="I1845" i="78" s="1"/>
  <c r="I171" i="78"/>
  <c r="J330" i="78"/>
  <c r="H1500" i="78"/>
  <c r="H1499" i="78" s="1"/>
  <c r="I199" i="78"/>
  <c r="H197" i="78"/>
  <c r="L1637" i="78"/>
  <c r="J162" i="24"/>
  <c r="J1963" i="78"/>
  <c r="J1961" i="78" s="1"/>
  <c r="G1292" i="78"/>
  <c r="G1291" i="78" s="1"/>
  <c r="J1021" i="78"/>
  <c r="I1019" i="78"/>
  <c r="I204" i="78"/>
  <c r="J206" i="78"/>
  <c r="F287" i="78"/>
  <c r="E285" i="78"/>
  <c r="J959" i="78"/>
  <c r="J920" i="78"/>
  <c r="I888" i="78"/>
  <c r="I887" i="78" s="1"/>
  <c r="L581" i="78"/>
  <c r="K579" i="78"/>
  <c r="H139" i="78"/>
  <c r="H44" i="78"/>
  <c r="H35" i="78" s="1"/>
  <c r="I121" i="78"/>
  <c r="I1658" i="78"/>
  <c r="I1657" i="78" s="1"/>
  <c r="J1261" i="78"/>
  <c r="K102" i="78"/>
  <c r="I1477" i="78"/>
  <c r="J40" i="78"/>
  <c r="H493" i="78"/>
  <c r="I495" i="78"/>
  <c r="J1782" i="78"/>
  <c r="J1781" i="78" s="1"/>
  <c r="J1745" i="78"/>
  <c r="J1744" i="78" s="1"/>
  <c r="J1680" i="78"/>
  <c r="F875" i="78"/>
  <c r="E873" i="78"/>
  <c r="E866" i="78" s="1"/>
  <c r="E714" i="78" s="1"/>
  <c r="I1042" i="78"/>
  <c r="I1041" i="78" s="1"/>
  <c r="I1074" i="78"/>
  <c r="H1470" i="78"/>
  <c r="J676" i="78"/>
  <c r="I674" i="78"/>
  <c r="I31" i="78"/>
  <c r="I27" i="78" s="1"/>
  <c r="J33" i="78"/>
  <c r="J1264" i="78"/>
  <c r="K1979" i="78"/>
  <c r="J1977" i="78"/>
  <c r="I893" i="78"/>
  <c r="M255" i="78"/>
  <c r="H317" i="78"/>
  <c r="H316" i="78" s="1"/>
  <c r="L1546" i="78"/>
  <c r="J1297" i="78"/>
  <c r="J1296" i="78" s="1"/>
  <c r="J1295" i="78" s="1"/>
  <c r="K1193" i="78"/>
  <c r="I1137" i="78"/>
  <c r="K244" i="78"/>
  <c r="L246" i="78"/>
  <c r="I68" i="78"/>
  <c r="L1796" i="78"/>
  <c r="H382" i="78"/>
  <c r="J791" i="78"/>
  <c r="J784" i="78" s="1"/>
  <c r="J732" i="78"/>
  <c r="J727" i="78" s="1"/>
  <c r="J1228" i="78"/>
  <c r="J1123" i="78"/>
  <c r="M1316" i="78"/>
  <c r="L1314" i="78"/>
  <c r="E588" i="78"/>
  <c r="I1645" i="78"/>
  <c r="L1052" i="78"/>
  <c r="K1050" i="78"/>
  <c r="H388" i="78"/>
  <c r="J1494" i="78"/>
  <c r="J1427" i="78" s="1"/>
  <c r="I1519" i="78"/>
  <c r="I1518" i="78" s="1"/>
  <c r="I1493" i="78"/>
  <c r="J1249" i="78"/>
  <c r="I1617" i="78"/>
  <c r="I1940" i="78"/>
  <c r="I1939" i="78" s="1"/>
  <c r="I1850" i="78"/>
  <c r="I1876" i="78"/>
  <c r="I1875" i="78" s="1"/>
  <c r="I1830" i="78"/>
  <c r="I1829" i="78" s="1"/>
  <c r="H977" i="78"/>
  <c r="H976" i="78" s="1"/>
  <c r="H954" i="78"/>
  <c r="H953" i="78" s="1"/>
  <c r="F1078" i="78"/>
  <c r="E1076" i="78"/>
  <c r="L30" i="78"/>
  <c r="K28" i="78"/>
  <c r="L136" i="79"/>
  <c r="V85" i="79"/>
  <c r="L80" i="79"/>
  <c r="K78" i="79"/>
  <c r="J252" i="79"/>
  <c r="I250" i="79"/>
  <c r="I246" i="79" s="1"/>
  <c r="K247" i="79"/>
  <c r="L249" i="79"/>
  <c r="J41" i="79"/>
  <c r="I39" i="79"/>
  <c r="J29" i="79"/>
  <c r="I27" i="79"/>
  <c r="I20" i="79" s="1"/>
  <c r="J53" i="79"/>
  <c r="I51" i="79"/>
  <c r="K26" i="89" s="1"/>
  <c r="K90" i="79"/>
  <c r="J88" i="79"/>
  <c r="J131" i="79"/>
  <c r="I129" i="79"/>
  <c r="J134" i="79"/>
  <c r="I132" i="79"/>
  <c r="J101" i="79"/>
  <c r="J97" i="79" s="1"/>
  <c r="K103" i="79"/>
  <c r="J81" i="79"/>
  <c r="K83" i="79"/>
  <c r="L111" i="79"/>
  <c r="L107" i="79" s="1"/>
  <c r="M113" i="79"/>
  <c r="L222" i="79"/>
  <c r="K220" i="79"/>
  <c r="L100" i="79"/>
  <c r="K98" i="79"/>
  <c r="N110" i="79"/>
  <c r="M108" i="79"/>
  <c r="L23" i="79"/>
  <c r="K21" i="79"/>
  <c r="K26" i="79"/>
  <c r="J24" i="79"/>
  <c r="J219" i="79"/>
  <c r="R115" i="79"/>
  <c r="R114" i="79" s="1"/>
  <c r="T50" i="89" s="1"/>
  <c r="G30" i="79"/>
  <c r="J17" i="79"/>
  <c r="J16" i="79" s="1"/>
  <c r="L16" i="89" s="1"/>
  <c r="K77" i="79"/>
  <c r="J75" i="79"/>
  <c r="J50" i="79"/>
  <c r="I48" i="79"/>
  <c r="O30" i="79"/>
  <c r="Q19" i="89" s="1"/>
  <c r="K30" i="79"/>
  <c r="M19" i="89" s="1"/>
  <c r="K39" i="89"/>
  <c r="J556" i="78" l="1"/>
  <c r="K558" i="78"/>
  <c r="H1532" i="78"/>
  <c r="I160" i="24" s="1"/>
  <c r="G14" i="79"/>
  <c r="G12" i="79" s="1"/>
  <c r="I19" i="89"/>
  <c r="I14" i="79"/>
  <c r="K17" i="89"/>
  <c r="H36" i="79"/>
  <c r="J24" i="89"/>
  <c r="J21" i="89" s="1"/>
  <c r="J95" i="79"/>
  <c r="L44" i="89"/>
  <c r="I930" i="78"/>
  <c r="I925" i="78" s="1"/>
  <c r="H1423" i="78"/>
  <c r="I159" i="24" s="1"/>
  <c r="I72" i="79"/>
  <c r="I67" i="79" s="1"/>
  <c r="I66" i="79" s="1"/>
  <c r="N49" i="89"/>
  <c r="L105" i="79"/>
  <c r="I245" i="79"/>
  <c r="K83" i="89"/>
  <c r="K81" i="89" s="1"/>
  <c r="J55" i="89"/>
  <c r="J52" i="89" s="1"/>
  <c r="H123" i="79"/>
  <c r="H57" i="79"/>
  <c r="I44" i="24" s="1"/>
  <c r="L406" i="59" s="1"/>
  <c r="L1009" i="59" s="1"/>
  <c r="J32" i="89"/>
  <c r="J28" i="89" s="1"/>
  <c r="J969" i="78"/>
  <c r="I1792" i="78"/>
  <c r="K1807" i="78"/>
  <c r="J1805" i="78"/>
  <c r="K1605" i="78"/>
  <c r="K1194" i="78"/>
  <c r="J1192" i="78"/>
  <c r="I125" i="79"/>
  <c r="J84" i="79"/>
  <c r="L39" i="89" s="1"/>
  <c r="I1486" i="78"/>
  <c r="I1497" i="78" s="1"/>
  <c r="I1496" i="78" s="1"/>
  <c r="I1529" i="78"/>
  <c r="I1528" i="78" s="1"/>
  <c r="I1527" i="78" s="1"/>
  <c r="H935" i="78"/>
  <c r="H1180" i="78"/>
  <c r="I892" i="78"/>
  <c r="K1209" i="78"/>
  <c r="J1207" i="78"/>
  <c r="I1096" i="78"/>
  <c r="I1031" i="78"/>
  <c r="H997" i="78"/>
  <c r="E1069" i="78"/>
  <c r="E877" i="78" s="1"/>
  <c r="AB962" i="78"/>
  <c r="I810" i="78"/>
  <c r="L613" i="78"/>
  <c r="K1683" i="78"/>
  <c r="K780" i="78"/>
  <c r="J778" i="78"/>
  <c r="I749" i="78"/>
  <c r="I737" i="78"/>
  <c r="I837" i="78"/>
  <c r="I759" i="78"/>
  <c r="U450" i="78"/>
  <c r="U425" i="78" s="1"/>
  <c r="U422" i="78" s="1"/>
  <c r="T449" i="78"/>
  <c r="I666" i="78"/>
  <c r="K686" i="78"/>
  <c r="K663" i="78"/>
  <c r="K650" i="78"/>
  <c r="E575" i="78"/>
  <c r="H387" i="78"/>
  <c r="H324" i="78"/>
  <c r="H430" i="78"/>
  <c r="J519" i="78"/>
  <c r="H369" i="78"/>
  <c r="H342" i="78"/>
  <c r="H88" i="78"/>
  <c r="H74" i="78"/>
  <c r="H52" i="78"/>
  <c r="K118" i="78"/>
  <c r="F161" i="78"/>
  <c r="F213" i="78" s="1"/>
  <c r="F212" i="78" s="1"/>
  <c r="L1684" i="78"/>
  <c r="L1535" i="78" s="1"/>
  <c r="L1604" i="78" s="1"/>
  <c r="K1785" i="78"/>
  <c r="K1784" i="78" s="1"/>
  <c r="K1754" i="78"/>
  <c r="K1753" i="78" s="1"/>
  <c r="K35" i="89"/>
  <c r="I38" i="79"/>
  <c r="K322" i="78"/>
  <c r="J320" i="78"/>
  <c r="I1189" i="78"/>
  <c r="I98" i="78"/>
  <c r="J1167" i="78"/>
  <c r="K1161" i="78"/>
  <c r="J1159" i="78"/>
  <c r="J916" i="78"/>
  <c r="K333" i="78"/>
  <c r="L336" i="78"/>
  <c r="J932" i="78"/>
  <c r="K904" i="78"/>
  <c r="L904" i="78" s="1"/>
  <c r="K1009" i="59"/>
  <c r="J101" i="78"/>
  <c r="K1204" i="78"/>
  <c r="J1200" i="78"/>
  <c r="J763" i="78"/>
  <c r="J760" i="78" s="1"/>
  <c r="J939" i="78"/>
  <c r="J1007" i="78"/>
  <c r="I1005" i="78"/>
  <c r="I1938" i="78"/>
  <c r="J399" i="78"/>
  <c r="J391" i="78"/>
  <c r="I1448" i="78"/>
  <c r="I1447" i="78" s="1"/>
  <c r="D153" i="24"/>
  <c r="I1874" i="78"/>
  <c r="I1849" i="78"/>
  <c r="I1872" i="78" s="1"/>
  <c r="I1871" i="78" s="1"/>
  <c r="D157" i="24"/>
  <c r="E153" i="24"/>
  <c r="K89" i="78"/>
  <c r="K407" i="78" s="1"/>
  <c r="K404" i="78" s="1"/>
  <c r="J1451" i="78"/>
  <c r="J93" i="78"/>
  <c r="F153" i="24"/>
  <c r="J1653" i="78"/>
  <c r="K377" i="78"/>
  <c r="J374" i="78"/>
  <c r="J100" i="78"/>
  <c r="J81" i="78"/>
  <c r="J79" i="78" s="1"/>
  <c r="K1326" i="78"/>
  <c r="K477" i="78"/>
  <c r="I396" i="78"/>
  <c r="K929" i="78"/>
  <c r="K926" i="78" s="1"/>
  <c r="J1165" i="78"/>
  <c r="J1163" i="78" s="1"/>
  <c r="J1183" i="78"/>
  <c r="J1181" i="78" s="1"/>
  <c r="K1116" i="78"/>
  <c r="L1116" i="78" s="1"/>
  <c r="I486" i="78"/>
  <c r="H834" i="78"/>
  <c r="H833" i="78" s="1"/>
  <c r="H908" i="78"/>
  <c r="J65" i="78"/>
  <c r="J63" i="78" s="1"/>
  <c r="J77" i="89"/>
  <c r="I64" i="89"/>
  <c r="J41" i="89"/>
  <c r="J58" i="89"/>
  <c r="K46" i="89"/>
  <c r="I649" i="78"/>
  <c r="L70" i="89"/>
  <c r="I106" i="78"/>
  <c r="J85" i="78"/>
  <c r="J83" i="78" s="1"/>
  <c r="L1671" i="78"/>
  <c r="K1773" i="78"/>
  <c r="K1772" i="78" s="1"/>
  <c r="J108" i="78"/>
  <c r="K1671" i="78"/>
  <c r="K1776" i="78"/>
  <c r="K1775" i="78" s="1"/>
  <c r="K1727" i="78"/>
  <c r="K1726" i="78" s="1"/>
  <c r="K1120" i="78"/>
  <c r="K1191" i="78" s="1"/>
  <c r="J1191" i="78"/>
  <c r="J1144" i="78"/>
  <c r="J1142" i="78" s="1"/>
  <c r="J1137" i="78"/>
  <c r="I1197" i="78"/>
  <c r="J1124" i="78"/>
  <c r="J1199" i="78" s="1"/>
  <c r="I1171" i="78"/>
  <c r="I1158" i="78" s="1"/>
  <c r="I1147" i="78"/>
  <c r="I1131" i="78" s="1"/>
  <c r="E152" i="24"/>
  <c r="J868" i="78"/>
  <c r="J839" i="78"/>
  <c r="J838" i="78" s="1"/>
  <c r="J397" i="78"/>
  <c r="H267" i="78"/>
  <c r="G262" i="78"/>
  <c r="G216" i="78" s="1"/>
  <c r="I258" i="78"/>
  <c r="H253" i="78"/>
  <c r="K50" i="78"/>
  <c r="J48" i="78"/>
  <c r="H175" i="78"/>
  <c r="G169" i="78"/>
  <c r="I90" i="78"/>
  <c r="I75" i="78"/>
  <c r="I74" i="78" s="1"/>
  <c r="K634" i="78"/>
  <c r="K633" i="78" s="1"/>
  <c r="F155" i="24"/>
  <c r="K627" i="78"/>
  <c r="K626" i="78" s="1"/>
  <c r="L1976" i="78"/>
  <c r="K1974" i="78"/>
  <c r="J74" i="79"/>
  <c r="L38" i="89" s="1"/>
  <c r="I944" i="78"/>
  <c r="AD30" i="79"/>
  <c r="AF19" i="89" s="1"/>
  <c r="Y30" i="79"/>
  <c r="AA19" i="89" s="1"/>
  <c r="X115" i="79"/>
  <c r="X114" i="79" s="1"/>
  <c r="Z50" i="89" s="1"/>
  <c r="AF115" i="79"/>
  <c r="AF114" i="79" s="1"/>
  <c r="AH50" i="89" s="1"/>
  <c r="AC115" i="79"/>
  <c r="AC114" i="79" s="1"/>
  <c r="AE50" i="89" s="1"/>
  <c r="I358" i="78"/>
  <c r="AE85" i="79"/>
  <c r="AB85" i="79"/>
  <c r="H582" i="78"/>
  <c r="H290" i="78"/>
  <c r="G288" i="78"/>
  <c r="G516" i="78"/>
  <c r="G515" i="78" s="1"/>
  <c r="H183" i="78"/>
  <c r="I185" i="78"/>
  <c r="J919" i="78"/>
  <c r="I909" i="78"/>
  <c r="I908" i="78" s="1"/>
  <c r="G1028" i="78"/>
  <c r="G1027" i="78" s="1"/>
  <c r="H872" i="78"/>
  <c r="G870" i="78"/>
  <c r="I1612" i="78"/>
  <c r="H683" i="78"/>
  <c r="H682" i="78" s="1"/>
  <c r="I343" i="78"/>
  <c r="AC454" i="78"/>
  <c r="AB449" i="78"/>
  <c r="AD974" i="78"/>
  <c r="AC969" i="78"/>
  <c r="AD47" i="78"/>
  <c r="AC44" i="78"/>
  <c r="AD968" i="78"/>
  <c r="AC963" i="78"/>
  <c r="AB902" i="78"/>
  <c r="AA899" i="78"/>
  <c r="AB340" i="78"/>
  <c r="AA337" i="78"/>
  <c r="AC144" i="78"/>
  <c r="AB139" i="78"/>
  <c r="AB1530" i="78"/>
  <c r="J126" i="79"/>
  <c r="K128" i="79"/>
  <c r="J139" i="79"/>
  <c r="J135" i="79" s="1"/>
  <c r="L56" i="89" s="1"/>
  <c r="K45" i="79"/>
  <c r="L47" i="79"/>
  <c r="L44" i="79"/>
  <c r="K42" i="79"/>
  <c r="K91" i="79"/>
  <c r="L93" i="79"/>
  <c r="I1243" i="78"/>
  <c r="J750" i="78"/>
  <c r="J738" i="78"/>
  <c r="J857" i="78"/>
  <c r="J856" i="78" s="1"/>
  <c r="J874" i="78"/>
  <c r="J825" i="78"/>
  <c r="K1790" i="78"/>
  <c r="H995" i="78"/>
  <c r="G993" i="78"/>
  <c r="G980" i="78" s="1"/>
  <c r="J1799" i="78"/>
  <c r="K1537" i="78"/>
  <c r="J915" i="78"/>
  <c r="J903" i="78"/>
  <c r="J945" i="78"/>
  <c r="L1982" i="78"/>
  <c r="K1980" i="78"/>
  <c r="I485" i="78"/>
  <c r="H479" i="78"/>
  <c r="H471" i="78" s="1"/>
  <c r="J1971" i="78"/>
  <c r="J1970" i="78" s="1"/>
  <c r="J1965" i="78" s="1"/>
  <c r="K1973" i="78"/>
  <c r="K1676" i="78"/>
  <c r="J1674" i="78"/>
  <c r="J1661" i="78" s="1"/>
  <c r="K1662" i="78"/>
  <c r="K1764" i="78"/>
  <c r="K1763" i="78" s="1"/>
  <c r="K1691" i="78"/>
  <c r="K1690" i="78" s="1"/>
  <c r="H456" i="78"/>
  <c r="H421" i="78"/>
  <c r="M1314" i="78"/>
  <c r="N1316" i="78"/>
  <c r="K1228" i="78"/>
  <c r="K1123" i="78"/>
  <c r="K791" i="78"/>
  <c r="K784" i="78" s="1"/>
  <c r="K732" i="78"/>
  <c r="K727" i="78" s="1"/>
  <c r="M246" i="78"/>
  <c r="L244" i="78"/>
  <c r="K676" i="78"/>
  <c r="J674" i="78"/>
  <c r="K1782" i="78"/>
  <c r="K1781" i="78" s="1"/>
  <c r="K1745" i="78"/>
  <c r="K1744" i="78" s="1"/>
  <c r="K1680" i="78"/>
  <c r="M30" i="78"/>
  <c r="L28" i="78"/>
  <c r="J1617" i="78"/>
  <c r="K1249" i="78"/>
  <c r="L1050" i="78"/>
  <c r="M1052" i="78"/>
  <c r="J1645" i="78"/>
  <c r="K1297" i="78"/>
  <c r="K1296" i="78" s="1"/>
  <c r="K1295" i="78" s="1"/>
  <c r="K33" i="78"/>
  <c r="J31" i="78"/>
  <c r="J27" i="78" s="1"/>
  <c r="I493" i="78"/>
  <c r="J495" i="78"/>
  <c r="L102" i="78"/>
  <c r="M581" i="78"/>
  <c r="L579" i="78"/>
  <c r="K1963" i="78"/>
  <c r="K1961" i="78" s="1"/>
  <c r="K162" i="24"/>
  <c r="I977" i="78"/>
  <c r="I976" i="78" s="1"/>
  <c r="I954" i="78"/>
  <c r="I953" i="78" s="1"/>
  <c r="J171" i="78"/>
  <c r="L400" i="78"/>
  <c r="K443" i="78"/>
  <c r="J467" i="78"/>
  <c r="K468" i="78"/>
  <c r="K1736" i="78"/>
  <c r="K1735" i="78" s="1"/>
  <c r="K1677" i="78"/>
  <c r="K1779" i="78"/>
  <c r="K1778" i="78" s="1"/>
  <c r="K1579" i="78"/>
  <c r="G1075" i="78"/>
  <c r="F1073" i="78"/>
  <c r="I363" i="78"/>
  <c r="K740" i="78"/>
  <c r="K752" i="78"/>
  <c r="K762" i="78"/>
  <c r="I1470" i="78"/>
  <c r="M1459" i="78"/>
  <c r="J1820" i="78"/>
  <c r="K1475" i="78"/>
  <c r="J1474" i="78"/>
  <c r="N1659" i="78"/>
  <c r="K1119" i="78"/>
  <c r="K1222" i="78"/>
  <c r="L1826" i="78"/>
  <c r="J1097" i="78"/>
  <c r="I1258" i="78"/>
  <c r="I1012" i="78"/>
  <c r="J1014" i="78"/>
  <c r="K41" i="78"/>
  <c r="J60" i="78"/>
  <c r="J58" i="78" s="1"/>
  <c r="M1306" i="78"/>
  <c r="M1305" i="78" s="1"/>
  <c r="M1329" i="78"/>
  <c r="I431" i="78"/>
  <c r="I325" i="78"/>
  <c r="J1487" i="78"/>
  <c r="J1501" i="78"/>
  <c r="J509" i="78"/>
  <c r="J1480" i="78"/>
  <c r="K1481" i="78"/>
  <c r="L408" i="78"/>
  <c r="K1143" i="78"/>
  <c r="K1190" i="78"/>
  <c r="K1168" i="78"/>
  <c r="K1435" i="78"/>
  <c r="K1433" i="78" s="1"/>
  <c r="K1432" i="78" s="1"/>
  <c r="J1449" i="78"/>
  <c r="K110" i="78"/>
  <c r="J109" i="78"/>
  <c r="K1252" i="78"/>
  <c r="F1079" i="78"/>
  <c r="G1081" i="78"/>
  <c r="K1255" i="78"/>
  <c r="K1555" i="78"/>
  <c r="J745" i="78"/>
  <c r="J743" i="78" s="1"/>
  <c r="K733" i="78"/>
  <c r="J770" i="78"/>
  <c r="J768" i="78" s="1"/>
  <c r="J756" i="78"/>
  <c r="J754" i="78" s="1"/>
  <c r="L1185" i="78"/>
  <c r="K1184" i="78"/>
  <c r="I353" i="78"/>
  <c r="I412" i="78"/>
  <c r="L1814" i="78"/>
  <c r="I798" i="78"/>
  <c r="I777" i="78"/>
  <c r="J1793" i="78"/>
  <c r="N1543" i="78"/>
  <c r="J1216" i="78"/>
  <c r="J1215" i="78" s="1"/>
  <c r="J1115" i="78"/>
  <c r="J1110" i="78" s="1"/>
  <c r="K1240" i="78"/>
  <c r="K1770" i="78"/>
  <c r="K1769" i="78" s="1"/>
  <c r="K1668" i="78"/>
  <c r="K1709" i="78"/>
  <c r="K1708" i="78" s="1"/>
  <c r="I460" i="78"/>
  <c r="J981" i="78"/>
  <c r="F588" i="78"/>
  <c r="J662" i="78"/>
  <c r="J649" i="78"/>
  <c r="M1796" i="78"/>
  <c r="F1076" i="78"/>
  <c r="G1078" i="78"/>
  <c r="K1567" i="78"/>
  <c r="J68" i="78"/>
  <c r="L1193" i="78"/>
  <c r="K1977" i="78"/>
  <c r="L1979" i="78"/>
  <c r="K1264" i="78"/>
  <c r="J1042" i="78"/>
  <c r="J1041" i="78" s="1"/>
  <c r="J1074" i="78"/>
  <c r="K1576" i="78"/>
  <c r="J1658" i="78"/>
  <c r="J1657" i="78" s="1"/>
  <c r="K108" i="78"/>
  <c r="K65" i="78"/>
  <c r="K63" i="78" s="1"/>
  <c r="K85" i="78"/>
  <c r="K83" i="78" s="1"/>
  <c r="L45" i="78"/>
  <c r="J1846" i="78"/>
  <c r="J1845" i="78" s="1"/>
  <c r="L1597" i="78"/>
  <c r="K644" i="78"/>
  <c r="J643" i="78"/>
  <c r="J640" i="78" s="1"/>
  <c r="J639" i="78" s="1"/>
  <c r="I449" i="78"/>
  <c r="I337" i="78"/>
  <c r="J450" i="78"/>
  <c r="J425" i="78" s="1"/>
  <c r="J422" i="78" s="1"/>
  <c r="F300" i="78"/>
  <c r="G302" i="78"/>
  <c r="K481" i="78"/>
  <c r="K1649" i="78"/>
  <c r="F591" i="78"/>
  <c r="K1558" i="78"/>
  <c r="K1472" i="78"/>
  <c r="J1471" i="78"/>
  <c r="J1458" i="78"/>
  <c r="J1457" i="78" s="1"/>
  <c r="J1456" i="78" s="1"/>
  <c r="J1468" i="78"/>
  <c r="J1467" i="78" s="1"/>
  <c r="J1438" i="78"/>
  <c r="J1430" i="78"/>
  <c r="J1429" i="78" s="1"/>
  <c r="J1428" i="78" s="1"/>
  <c r="K1625" i="78"/>
  <c r="K1133" i="78"/>
  <c r="K1132" i="78" s="1"/>
  <c r="K1172" i="78"/>
  <c r="K1148" i="78"/>
  <c r="K1198" i="78"/>
  <c r="M622" i="78"/>
  <c r="L178" i="78"/>
  <c r="K176" i="78"/>
  <c r="H284" i="78"/>
  <c r="G282" i="78"/>
  <c r="K1127" i="78"/>
  <c r="J500" i="78"/>
  <c r="K502" i="78"/>
  <c r="T899" i="78"/>
  <c r="T963" i="78"/>
  <c r="K1767" i="78"/>
  <c r="K1766" i="78" s="1"/>
  <c r="K1665" i="78"/>
  <c r="K1700" i="78"/>
  <c r="K1699" i="78" s="1"/>
  <c r="M271" i="78"/>
  <c r="N273" i="78"/>
  <c r="M1835" i="78"/>
  <c r="L1833" i="78"/>
  <c r="L1641" i="78"/>
  <c r="J811" i="78"/>
  <c r="K813" i="78"/>
  <c r="L565" i="78"/>
  <c r="M567" i="78"/>
  <c r="K1582" i="78"/>
  <c r="L1434" i="78"/>
  <c r="K1450" i="78"/>
  <c r="E710" i="78"/>
  <c r="E706" i="78" s="1"/>
  <c r="E606" i="78" s="1"/>
  <c r="F712" i="78"/>
  <c r="K1104" i="78"/>
  <c r="K1103" i="78" s="1"/>
  <c r="J162" i="78"/>
  <c r="K164" i="78"/>
  <c r="K848" i="78"/>
  <c r="K847" i="78" s="1"/>
  <c r="K818" i="78"/>
  <c r="K871" i="78"/>
  <c r="J413" i="78"/>
  <c r="J359" i="78"/>
  <c r="J157" i="78"/>
  <c r="K158" i="78"/>
  <c r="J1952" i="78"/>
  <c r="J1951" i="78" s="1"/>
  <c r="J1862" i="78"/>
  <c r="J1912" i="78"/>
  <c r="J1911" i="78" s="1"/>
  <c r="J1808" i="78"/>
  <c r="M264" i="78"/>
  <c r="K1552" i="78"/>
  <c r="K1653" i="78"/>
  <c r="M1540" i="78"/>
  <c r="K948" i="78"/>
  <c r="J947" i="78"/>
  <c r="N587" i="78"/>
  <c r="M585" i="78"/>
  <c r="L1839" i="78"/>
  <c r="H1246" i="78"/>
  <c r="H1239" i="78" s="1"/>
  <c r="K1629" i="78"/>
  <c r="I370" i="78"/>
  <c r="J1510" i="78"/>
  <c r="J1509" i="78" s="1"/>
  <c r="J1490" i="78"/>
  <c r="I382" i="78"/>
  <c r="K1564" i="78"/>
  <c r="L1594" i="78"/>
  <c r="J1955" i="78"/>
  <c r="J1954" i="78" s="1"/>
  <c r="J1921" i="78"/>
  <c r="J1920" i="78" s="1"/>
  <c r="J1865" i="78"/>
  <c r="F299" i="78"/>
  <c r="E297" i="78"/>
  <c r="E281" i="78" s="1"/>
  <c r="J486" i="78"/>
  <c r="K488" i="78"/>
  <c r="I472" i="78"/>
  <c r="J474" i="78"/>
  <c r="L896" i="78"/>
  <c r="J1940" i="78"/>
  <c r="J1939" i="78" s="1"/>
  <c r="J1876" i="78"/>
  <c r="J1875" i="78" s="1"/>
  <c r="J1850" i="78"/>
  <c r="J1830" i="78"/>
  <c r="J1829" i="78" s="1"/>
  <c r="M1546" i="78"/>
  <c r="J893" i="78"/>
  <c r="K40" i="78"/>
  <c r="J1477" i="78"/>
  <c r="K1261" i="78"/>
  <c r="I139" i="78"/>
  <c r="I44" i="78"/>
  <c r="I35" i="78" s="1"/>
  <c r="J121" i="78"/>
  <c r="K920" i="78"/>
  <c r="K959" i="78"/>
  <c r="J888" i="78"/>
  <c r="J887" i="78" s="1"/>
  <c r="G287" i="78"/>
  <c r="F285" i="78"/>
  <c r="J204" i="78"/>
  <c r="K206" i="78"/>
  <c r="M1637" i="78"/>
  <c r="K330" i="78"/>
  <c r="H1872" i="78"/>
  <c r="H1871" i="78" s="1"/>
  <c r="H1788" i="78" s="1"/>
  <c r="J154" i="78"/>
  <c r="I1536" i="78"/>
  <c r="J329" i="78"/>
  <c r="J437" i="78"/>
  <c r="L1591" i="78"/>
  <c r="J364" i="78"/>
  <c r="J318" i="78"/>
  <c r="K1817" i="78"/>
  <c r="L1621" i="78"/>
  <c r="J192" i="78"/>
  <c r="I190" i="78"/>
  <c r="F1331" i="78"/>
  <c r="F1324" i="78" s="1"/>
  <c r="F1083" i="78" s="1"/>
  <c r="G1333" i="78"/>
  <c r="I936" i="78"/>
  <c r="L660" i="78"/>
  <c r="K655" i="78"/>
  <c r="K654" i="78" s="1"/>
  <c r="J1762" i="78"/>
  <c r="J1946" i="78"/>
  <c r="J1945" i="78" s="1"/>
  <c r="J1894" i="78"/>
  <c r="J1893" i="78" s="1"/>
  <c r="J1856" i="78"/>
  <c r="J984" i="78"/>
  <c r="O219" i="78"/>
  <c r="I1500" i="78"/>
  <c r="I1499" i="78" s="1"/>
  <c r="J1283" i="78"/>
  <c r="K1285" i="78"/>
  <c r="K1836" i="78"/>
  <c r="L687" i="78"/>
  <c r="J1483" i="78"/>
  <c r="K1484" i="78"/>
  <c r="M235" i="78"/>
  <c r="N237" i="78"/>
  <c r="H1330" i="78"/>
  <c r="G1328" i="78"/>
  <c r="G296" i="78"/>
  <c r="F294" i="78"/>
  <c r="K1138" i="78"/>
  <c r="K1164" i="78"/>
  <c r="K1182" i="78"/>
  <c r="H869" i="78"/>
  <c r="G867" i="78"/>
  <c r="U337" i="78"/>
  <c r="K1573" i="78"/>
  <c r="L940" i="78"/>
  <c r="K334" i="78"/>
  <c r="K1153" i="78"/>
  <c r="K1152" i="78" s="1"/>
  <c r="K1176" i="78"/>
  <c r="K1175" i="78" s="1"/>
  <c r="I53" i="78"/>
  <c r="I52" i="78" s="1"/>
  <c r="L1589" i="78"/>
  <c r="K1588" i="78"/>
  <c r="K1613" i="78"/>
  <c r="G576" i="78"/>
  <c r="I388" i="78"/>
  <c r="N725" i="78"/>
  <c r="M723" i="78"/>
  <c r="M722" i="78" s="1"/>
  <c r="J414" i="78"/>
  <c r="H709" i="78"/>
  <c r="G707" i="78"/>
  <c r="K771" i="78"/>
  <c r="S969" i="78"/>
  <c r="S962" i="78" s="1"/>
  <c r="K669" i="78"/>
  <c r="J667" i="78"/>
  <c r="L1600" i="78"/>
  <c r="J1633" i="78"/>
  <c r="I150" i="78"/>
  <c r="J1943" i="78"/>
  <c r="J1942" i="78" s="1"/>
  <c r="J1885" i="78"/>
  <c r="J1884" i="78" s="1"/>
  <c r="J1853" i="78"/>
  <c r="J1958" i="78"/>
  <c r="J1957" i="78" s="1"/>
  <c r="J1930" i="78"/>
  <c r="J1929" i="78" s="1"/>
  <c r="J1868" i="78"/>
  <c r="K220" i="78"/>
  <c r="J217" i="78"/>
  <c r="L531" i="78"/>
  <c r="K529" i="78"/>
  <c r="H1072" i="78"/>
  <c r="G1070" i="78"/>
  <c r="H1292" i="78"/>
  <c r="H1291" i="78" s="1"/>
  <c r="J464" i="78"/>
  <c r="K1570" i="78"/>
  <c r="J1519" i="78"/>
  <c r="J1518" i="78" s="1"/>
  <c r="J1493" i="78"/>
  <c r="K1494" i="78"/>
  <c r="K1427" i="78" s="1"/>
  <c r="K1561" i="78"/>
  <c r="N255" i="78"/>
  <c r="G875" i="78"/>
  <c r="F873" i="78"/>
  <c r="F866" i="78" s="1"/>
  <c r="F714" i="78" s="1"/>
  <c r="K1021" i="78"/>
  <c r="J1019" i="78"/>
  <c r="I197" i="78"/>
  <c r="J199" i="78"/>
  <c r="M228" i="78"/>
  <c r="L226" i="78"/>
  <c r="J127" i="78"/>
  <c r="J36" i="78"/>
  <c r="N1969" i="78"/>
  <c r="M1967" i="78"/>
  <c r="L1278" i="78"/>
  <c r="K1276" i="78"/>
  <c r="I317" i="78"/>
  <c r="I316" i="78" s="1"/>
  <c r="T44" i="78"/>
  <c r="I1445" i="78"/>
  <c r="I1444" i="78" s="1"/>
  <c r="I1443" i="78" s="1"/>
  <c r="I1437" i="78"/>
  <c r="I348" i="78"/>
  <c r="K1107" i="78"/>
  <c r="J1106" i="78"/>
  <c r="K900" i="78"/>
  <c r="I1235" i="78"/>
  <c r="I1206" i="78"/>
  <c r="N840" i="78"/>
  <c r="J1689" i="78"/>
  <c r="K806" i="78"/>
  <c r="K802" i="78" s="1"/>
  <c r="L808" i="78"/>
  <c r="K1802" i="78"/>
  <c r="K415" i="78"/>
  <c r="L416" i="78"/>
  <c r="L785" i="78"/>
  <c r="M1452" i="78"/>
  <c r="L1611" i="78"/>
  <c r="K1609" i="78"/>
  <c r="K1101" i="78"/>
  <c r="K1100" i="78" s="1"/>
  <c r="L1813" i="78"/>
  <c r="K1811" i="78"/>
  <c r="K1111" i="78"/>
  <c r="H1327" i="78"/>
  <c r="G1325" i="78"/>
  <c r="J963" i="78"/>
  <c r="J899" i="78"/>
  <c r="K1842" i="78"/>
  <c r="K616" i="78"/>
  <c r="K615" i="78" s="1"/>
  <c r="K1585" i="78"/>
  <c r="J1033" i="78"/>
  <c r="J1032" i="78" s="1"/>
  <c r="J1071" i="78"/>
  <c r="J998" i="78"/>
  <c r="J987" i="78"/>
  <c r="D154" i="24"/>
  <c r="L696" i="78"/>
  <c r="M1462" i="78"/>
  <c r="L1461" i="78"/>
  <c r="L1460" i="78" s="1"/>
  <c r="L549" i="78"/>
  <c r="K547" i="78"/>
  <c r="L1059" i="78"/>
  <c r="M1061" i="78"/>
  <c r="J1949" i="78"/>
  <c r="J1948" i="78" s="1"/>
  <c r="J1903" i="78"/>
  <c r="J1902" i="78" s="1"/>
  <c r="J1859" i="78"/>
  <c r="M805" i="78"/>
  <c r="L803" i="78"/>
  <c r="J461" i="78"/>
  <c r="J1271" i="78"/>
  <c r="I1269" i="78"/>
  <c r="I1268" i="78" s="1"/>
  <c r="L621" i="78"/>
  <c r="L620" i="78" s="1"/>
  <c r="M1823" i="78"/>
  <c r="H293" i="78"/>
  <c r="G291" i="78"/>
  <c r="T30" i="79"/>
  <c r="V19" i="89" s="1"/>
  <c r="L77" i="79"/>
  <c r="K75" i="79"/>
  <c r="K17" i="79"/>
  <c r="K16" i="79" s="1"/>
  <c r="M16" i="89" s="1"/>
  <c r="L26" i="79"/>
  <c r="K24" i="79"/>
  <c r="M23" i="79"/>
  <c r="L21" i="79"/>
  <c r="K219" i="79"/>
  <c r="K81" i="79"/>
  <c r="L83" i="79"/>
  <c r="K101" i="79"/>
  <c r="K97" i="79" s="1"/>
  <c r="L103" i="79"/>
  <c r="K88" i="79"/>
  <c r="L90" i="79"/>
  <c r="K53" i="79"/>
  <c r="J51" i="79"/>
  <c r="L26" i="89" s="1"/>
  <c r="M249" i="79"/>
  <c r="L247" i="79"/>
  <c r="K134" i="79"/>
  <c r="J132" i="79"/>
  <c r="K252" i="79"/>
  <c r="J250" i="79"/>
  <c r="J246" i="79" s="1"/>
  <c r="M136" i="79"/>
  <c r="U115" i="79"/>
  <c r="U114" i="79" s="1"/>
  <c r="W50" i="89" s="1"/>
  <c r="M222" i="79"/>
  <c r="L220" i="79"/>
  <c r="N113" i="79"/>
  <c r="M111" i="79"/>
  <c r="M107" i="79" s="1"/>
  <c r="P30" i="79"/>
  <c r="R19" i="89" s="1"/>
  <c r="K50" i="79"/>
  <c r="J48" i="79"/>
  <c r="L30" i="79"/>
  <c r="N19" i="89" s="1"/>
  <c r="K131" i="79"/>
  <c r="J129" i="79"/>
  <c r="K29" i="79"/>
  <c r="J27" i="79"/>
  <c r="J20" i="79" s="1"/>
  <c r="K41" i="79"/>
  <c r="J39" i="79"/>
  <c r="O110" i="79"/>
  <c r="N108" i="79"/>
  <c r="M100" i="79"/>
  <c r="L98" i="79"/>
  <c r="M80" i="79"/>
  <c r="L78" i="79"/>
  <c r="K556" i="78" l="1"/>
  <c r="K519" i="78" s="1"/>
  <c r="L558" i="78"/>
  <c r="I1532" i="78"/>
  <c r="J160" i="24" s="1"/>
  <c r="I36" i="79"/>
  <c r="K24" i="89"/>
  <c r="K21" i="89" s="1"/>
  <c r="J14" i="79"/>
  <c r="L17" i="89"/>
  <c r="K95" i="79"/>
  <c r="M44" i="89"/>
  <c r="J930" i="78"/>
  <c r="J925" i="78" s="1"/>
  <c r="I1423" i="78"/>
  <c r="J159" i="24" s="1"/>
  <c r="E304" i="78"/>
  <c r="F152" i="24" s="1"/>
  <c r="I1788" i="78"/>
  <c r="J161" i="24" s="1"/>
  <c r="J72" i="79"/>
  <c r="J67" i="79" s="1"/>
  <c r="J66" i="79" s="1"/>
  <c r="L83" i="89"/>
  <c r="L81" i="89" s="1"/>
  <c r="J245" i="79"/>
  <c r="O49" i="89"/>
  <c r="M105" i="79"/>
  <c r="K55" i="89"/>
  <c r="K52" i="89" s="1"/>
  <c r="I123" i="79"/>
  <c r="I57" i="79"/>
  <c r="J44" i="24" s="1"/>
  <c r="M406" i="59" s="1"/>
  <c r="M1009" i="59" s="1"/>
  <c r="K32" i="89"/>
  <c r="K28" i="89" s="1"/>
  <c r="K969" i="78"/>
  <c r="J962" i="78"/>
  <c r="J1792" i="78"/>
  <c r="L1807" i="78"/>
  <c r="K1805" i="78"/>
  <c r="L1605" i="78"/>
  <c r="K1603" i="78"/>
  <c r="L1194" i="78"/>
  <c r="K1192" i="78"/>
  <c r="K1189" i="78" s="1"/>
  <c r="J125" i="79"/>
  <c r="J1529" i="78"/>
  <c r="J1528" i="78" s="1"/>
  <c r="J1527" i="78" s="1"/>
  <c r="J1486" i="78"/>
  <c r="J1497" i="78" s="1"/>
  <c r="J1496" i="78" s="1"/>
  <c r="I935" i="78"/>
  <c r="I1180" i="78"/>
  <c r="J1096" i="78"/>
  <c r="L1209" i="78"/>
  <c r="K1207" i="78"/>
  <c r="J1031" i="78"/>
  <c r="AC962" i="78"/>
  <c r="I997" i="78"/>
  <c r="F1069" i="78"/>
  <c r="F877" i="78" s="1"/>
  <c r="J892" i="78"/>
  <c r="L969" i="78"/>
  <c r="J810" i="78"/>
  <c r="U449" i="78"/>
  <c r="J749" i="78"/>
  <c r="V450" i="78"/>
  <c r="V425" i="78" s="1"/>
  <c r="V422" i="78" s="1"/>
  <c r="J837" i="78"/>
  <c r="J759" i="78"/>
  <c r="J737" i="78"/>
  <c r="L780" i="78"/>
  <c r="K778" i="78"/>
  <c r="J666" i="78"/>
  <c r="M613" i="78"/>
  <c r="L663" i="78"/>
  <c r="L650" i="78"/>
  <c r="L686" i="78"/>
  <c r="I387" i="78"/>
  <c r="F575" i="78"/>
  <c r="F304" i="78" s="1"/>
  <c r="I324" i="78"/>
  <c r="I342" i="78"/>
  <c r="I369" i="78"/>
  <c r="I430" i="78"/>
  <c r="L1754" i="78"/>
  <c r="L1753" i="78" s="1"/>
  <c r="L1683" i="78"/>
  <c r="M1684" i="78"/>
  <c r="L1785" i="78"/>
  <c r="L1784" i="78" s="1"/>
  <c r="I88" i="78"/>
  <c r="G161" i="78"/>
  <c r="G213" i="78" s="1"/>
  <c r="G212" i="78" s="1"/>
  <c r="L118" i="78"/>
  <c r="K391" i="78"/>
  <c r="K84" i="79"/>
  <c r="M39" i="89" s="1"/>
  <c r="L35" i="89"/>
  <c r="J38" i="79"/>
  <c r="K939" i="78"/>
  <c r="K101" i="78"/>
  <c r="K763" i="78"/>
  <c r="K760" i="78" s="1"/>
  <c r="K946" i="78"/>
  <c r="K932" i="78"/>
  <c r="L322" i="78"/>
  <c r="K320" i="78"/>
  <c r="K399" i="78"/>
  <c r="J914" i="78"/>
  <c r="J98" i="78"/>
  <c r="L1161" i="78"/>
  <c r="K1159" i="78"/>
  <c r="K916" i="78"/>
  <c r="L333" i="78"/>
  <c r="M336" i="78"/>
  <c r="L1204" i="78"/>
  <c r="K1200" i="78"/>
  <c r="J1189" i="78"/>
  <c r="K1007" i="78"/>
  <c r="J1005" i="78"/>
  <c r="J1938" i="78"/>
  <c r="J1874" i="78"/>
  <c r="J1849" i="78"/>
  <c r="J1872" i="78" s="1"/>
  <c r="J1871" i="78" s="1"/>
  <c r="J1448" i="78"/>
  <c r="J1447" i="78" s="1"/>
  <c r="E158" i="24"/>
  <c r="D158" i="24"/>
  <c r="G153" i="24"/>
  <c r="L89" i="78"/>
  <c r="K1451" i="78"/>
  <c r="K93" i="78"/>
  <c r="L377" i="78"/>
  <c r="K374" i="78"/>
  <c r="K100" i="78"/>
  <c r="K81" i="78"/>
  <c r="K79" i="78" s="1"/>
  <c r="H12" i="79"/>
  <c r="J396" i="78"/>
  <c r="L1326" i="78"/>
  <c r="K1183" i="78"/>
  <c r="K1181" i="78" s="1"/>
  <c r="L477" i="78"/>
  <c r="K1139" i="78"/>
  <c r="K1137" i="78" s="1"/>
  <c r="K1165" i="78"/>
  <c r="K1163" i="78" s="1"/>
  <c r="L929" i="78"/>
  <c r="L926" i="78" s="1"/>
  <c r="I834" i="78"/>
  <c r="I833" i="78" s="1"/>
  <c r="I161" i="24"/>
  <c r="K1144" i="78"/>
  <c r="K1142" i="78" s="1"/>
  <c r="L58" i="89"/>
  <c r="K77" i="89"/>
  <c r="J64" i="89"/>
  <c r="K41" i="89"/>
  <c r="L46" i="89"/>
  <c r="K58" i="89"/>
  <c r="K64" i="89"/>
  <c r="L1718" i="78"/>
  <c r="L1717" i="78" s="1"/>
  <c r="M70" i="89"/>
  <c r="L1773" i="78"/>
  <c r="L1772" i="78" s="1"/>
  <c r="L1120" i="78"/>
  <c r="L1169" i="78" s="1"/>
  <c r="K1169" i="78"/>
  <c r="K1167" i="78" s="1"/>
  <c r="J106" i="78"/>
  <c r="L1776" i="78"/>
  <c r="L1775" i="78" s="1"/>
  <c r="L1727" i="78"/>
  <c r="L1726" i="78" s="1"/>
  <c r="J388" i="78"/>
  <c r="J1612" i="78"/>
  <c r="L627" i="78"/>
  <c r="L626" i="78" s="1"/>
  <c r="J1147" i="78"/>
  <c r="J1131" i="78" s="1"/>
  <c r="J1197" i="78"/>
  <c r="K1124" i="78"/>
  <c r="K1199" i="78" s="1"/>
  <c r="J1171" i="78"/>
  <c r="J1158" i="78" s="1"/>
  <c r="E156" i="24"/>
  <c r="E154" i="24"/>
  <c r="K868" i="78"/>
  <c r="K839" i="78"/>
  <c r="K838" i="78" s="1"/>
  <c r="K397" i="78"/>
  <c r="I421" i="78"/>
  <c r="J936" i="78"/>
  <c r="J258" i="78"/>
  <c r="I253" i="78"/>
  <c r="I267" i="78"/>
  <c r="H262" i="78"/>
  <c r="H216" i="78" s="1"/>
  <c r="L50" i="78"/>
  <c r="K48" i="78"/>
  <c r="I175" i="78"/>
  <c r="H169" i="78"/>
  <c r="J412" i="78"/>
  <c r="H516" i="78"/>
  <c r="H515" i="78" s="1"/>
  <c r="L634" i="78"/>
  <c r="L633" i="78" s="1"/>
  <c r="J944" i="78"/>
  <c r="M1976" i="78"/>
  <c r="L1974" i="78"/>
  <c r="AE30" i="79"/>
  <c r="AG19" i="89" s="1"/>
  <c r="Z30" i="79"/>
  <c r="AB19" i="89" s="1"/>
  <c r="J353" i="78"/>
  <c r="AA115" i="79"/>
  <c r="AA114" i="79" s="1"/>
  <c r="AC50" i="89" s="1"/>
  <c r="AD115" i="79"/>
  <c r="AD114" i="79" s="1"/>
  <c r="AF50" i="89" s="1"/>
  <c r="J370" i="78"/>
  <c r="J185" i="78"/>
  <c r="I183" i="78"/>
  <c r="I290" i="78"/>
  <c r="H288" i="78"/>
  <c r="K1689" i="78"/>
  <c r="I582" i="78"/>
  <c r="J382" i="78"/>
  <c r="I872" i="78"/>
  <c r="H870" i="78"/>
  <c r="J53" i="78"/>
  <c r="J52" i="78" s="1"/>
  <c r="J460" i="78"/>
  <c r="H1028" i="78"/>
  <c r="H1027" i="78" s="1"/>
  <c r="K1762" i="78"/>
  <c r="AC902" i="78"/>
  <c r="AB899" i="78"/>
  <c r="AD454" i="78"/>
  <c r="AC449" i="78"/>
  <c r="AD144" i="78"/>
  <c r="AC139" i="78"/>
  <c r="AE974" i="78"/>
  <c r="AD969" i="78"/>
  <c r="AE47" i="78"/>
  <c r="AD44" i="78"/>
  <c r="AC340" i="78"/>
  <c r="AB337" i="78"/>
  <c r="AE968" i="78"/>
  <c r="AD963" i="78"/>
  <c r="AC1530" i="78"/>
  <c r="L128" i="79"/>
  <c r="K126" i="79"/>
  <c r="K74" i="79"/>
  <c r="M38" i="89" s="1"/>
  <c r="M93" i="79"/>
  <c r="L91" i="79"/>
  <c r="M44" i="79"/>
  <c r="L42" i="79"/>
  <c r="M47" i="79"/>
  <c r="L45" i="79"/>
  <c r="K139" i="79"/>
  <c r="K135" i="79" s="1"/>
  <c r="M56" i="89" s="1"/>
  <c r="I456" i="78"/>
  <c r="I683" i="78"/>
  <c r="I682" i="78" s="1"/>
  <c r="M1982" i="78"/>
  <c r="L1980" i="78"/>
  <c r="L1537" i="78"/>
  <c r="F156" i="24"/>
  <c r="K915" i="78"/>
  <c r="K945" i="78"/>
  <c r="K903" i="78"/>
  <c r="I995" i="78"/>
  <c r="H993" i="78"/>
  <c r="H980" i="78" s="1"/>
  <c r="K857" i="78"/>
  <c r="K856" i="78" s="1"/>
  <c r="K874" i="78"/>
  <c r="K825" i="78"/>
  <c r="K919" i="78"/>
  <c r="L1676" i="78"/>
  <c r="K1674" i="78"/>
  <c r="K1661" i="78" s="1"/>
  <c r="K1687" i="78" s="1"/>
  <c r="K1686" i="78" s="1"/>
  <c r="J485" i="78"/>
  <c r="I479" i="78"/>
  <c r="I471" i="78" s="1"/>
  <c r="K738" i="78"/>
  <c r="K750" i="78"/>
  <c r="J1243" i="78"/>
  <c r="I1292" i="78"/>
  <c r="I1291" i="78" s="1"/>
  <c r="L1691" i="78"/>
  <c r="L1690" i="78" s="1"/>
  <c r="L1662" i="78"/>
  <c r="L1764" i="78"/>
  <c r="L1763" i="78" s="1"/>
  <c r="K1971" i="78"/>
  <c r="K1970" i="78" s="1"/>
  <c r="K1965" i="78" s="1"/>
  <c r="L1973" i="78"/>
  <c r="K1799" i="78"/>
  <c r="L1790" i="78"/>
  <c r="K1271" i="78"/>
  <c r="J1269" i="78"/>
  <c r="J1268" i="78" s="1"/>
  <c r="N1823" i="78"/>
  <c r="M621" i="78"/>
  <c r="M620" i="78" s="1"/>
  <c r="M549" i="78"/>
  <c r="L547" i="78"/>
  <c r="M1461" i="78"/>
  <c r="M1460" i="78" s="1"/>
  <c r="N1462" i="78"/>
  <c r="M696" i="78"/>
  <c r="L1842" i="78"/>
  <c r="L1111" i="78"/>
  <c r="L1802" i="78"/>
  <c r="O840" i="78"/>
  <c r="M1278" i="78"/>
  <c r="L1276" i="78"/>
  <c r="J197" i="78"/>
  <c r="K199" i="78"/>
  <c r="L1561" i="78"/>
  <c r="L1570" i="78"/>
  <c r="L1613" i="78"/>
  <c r="L1588" i="78"/>
  <c r="M1589" i="78"/>
  <c r="L616" i="78"/>
  <c r="L615" i="78" s="1"/>
  <c r="I869" i="78"/>
  <c r="H867" i="78"/>
  <c r="L1836" i="78"/>
  <c r="H1333" i="78"/>
  <c r="G1331" i="78"/>
  <c r="G1324" i="78" s="1"/>
  <c r="G1083" i="78" s="1"/>
  <c r="M1621" i="78"/>
  <c r="J363" i="78"/>
  <c r="M1591" i="78"/>
  <c r="K437" i="78"/>
  <c r="K329" i="78"/>
  <c r="L206" i="78"/>
  <c r="K204" i="78"/>
  <c r="L920" i="78"/>
  <c r="L959" i="78"/>
  <c r="K893" i="78"/>
  <c r="K1940" i="78"/>
  <c r="K1939" i="78" s="1"/>
  <c r="K1876" i="78"/>
  <c r="K1875" i="78" s="1"/>
  <c r="K1850" i="78"/>
  <c r="K1830" i="78"/>
  <c r="K1829" i="78" s="1"/>
  <c r="L1139" i="78"/>
  <c r="M1116" i="78"/>
  <c r="L1165" i="78"/>
  <c r="L1183" i="78"/>
  <c r="K1955" i="78"/>
  <c r="K1954" i="78" s="1"/>
  <c r="K1921" i="78"/>
  <c r="K1920" i="78" s="1"/>
  <c r="K1865" i="78"/>
  <c r="M1594" i="78"/>
  <c r="O587" i="78"/>
  <c r="N585" i="78"/>
  <c r="K413" i="78"/>
  <c r="K359" i="78"/>
  <c r="G712" i="78"/>
  <c r="F710" i="78"/>
  <c r="F706" i="78" s="1"/>
  <c r="F606" i="78" s="1"/>
  <c r="L1582" i="78"/>
  <c r="M1641" i="78"/>
  <c r="M1833" i="78"/>
  <c r="N1835" i="78"/>
  <c r="I284" i="78"/>
  <c r="H282" i="78"/>
  <c r="M178" i="78"/>
  <c r="L176" i="78"/>
  <c r="L1148" i="78"/>
  <c r="L1198" i="78"/>
  <c r="L1172" i="78"/>
  <c r="L1133" i="78"/>
  <c r="L1132" i="78" s="1"/>
  <c r="K1468" i="78"/>
  <c r="K1467" i="78" s="1"/>
  <c r="K1438" i="78"/>
  <c r="K1430" i="78"/>
  <c r="K1429" i="78" s="1"/>
  <c r="K1428" i="78" s="1"/>
  <c r="K1458" i="78"/>
  <c r="K1457" i="78" s="1"/>
  <c r="K1456" i="78" s="1"/>
  <c r="K1471" i="78"/>
  <c r="L1472" i="78"/>
  <c r="K1658" i="78"/>
  <c r="K1657" i="78" s="1"/>
  <c r="L1264" i="78"/>
  <c r="K1216" i="78"/>
  <c r="K1215" i="78" s="1"/>
  <c r="K1115" i="78"/>
  <c r="K1110" i="78" s="1"/>
  <c r="O1543" i="78"/>
  <c r="M1814" i="78"/>
  <c r="L1184" i="78"/>
  <c r="M1185" i="78"/>
  <c r="K1449" i="78"/>
  <c r="L1435" i="78"/>
  <c r="L1433" i="78" s="1"/>
  <c r="L1432" i="78" s="1"/>
  <c r="L1143" i="78"/>
  <c r="L1190" i="78"/>
  <c r="L1168" i="78"/>
  <c r="J1500" i="78"/>
  <c r="J1499" i="78" s="1"/>
  <c r="J1258" i="78"/>
  <c r="K1097" i="78"/>
  <c r="K1474" i="78"/>
  <c r="L1475" i="78"/>
  <c r="K1820" i="78"/>
  <c r="J343" i="78"/>
  <c r="L1779" i="78"/>
  <c r="L1778" i="78" s="1"/>
  <c r="L1736" i="78"/>
  <c r="L1735" i="78" s="1"/>
  <c r="L1677" i="78"/>
  <c r="L443" i="78"/>
  <c r="K171" i="78"/>
  <c r="K1617" i="78"/>
  <c r="L1745" i="78"/>
  <c r="L1744" i="78" s="1"/>
  <c r="L1680" i="78"/>
  <c r="L1782" i="78"/>
  <c r="L1781" i="78" s="1"/>
  <c r="L676" i="78"/>
  <c r="K674" i="78"/>
  <c r="L1228" i="78"/>
  <c r="L1123" i="78"/>
  <c r="N805" i="78"/>
  <c r="M803" i="78"/>
  <c r="J798" i="78"/>
  <c r="J777" i="78"/>
  <c r="K461" i="78"/>
  <c r="K1949" i="78"/>
  <c r="K1948" i="78" s="1"/>
  <c r="K1903" i="78"/>
  <c r="K1902" i="78" s="1"/>
  <c r="K1859" i="78"/>
  <c r="K1071" i="78"/>
  <c r="K1033" i="78"/>
  <c r="K1032" i="78" s="1"/>
  <c r="K998" i="78"/>
  <c r="L1585" i="78"/>
  <c r="M1813" i="78"/>
  <c r="L1811" i="78"/>
  <c r="M785" i="78"/>
  <c r="L900" i="78"/>
  <c r="K1106" i="78"/>
  <c r="L1107" i="78"/>
  <c r="K1019" i="78"/>
  <c r="L1021" i="78"/>
  <c r="O255" i="78"/>
  <c r="K464" i="78"/>
  <c r="L220" i="78"/>
  <c r="K217" i="78"/>
  <c r="K1633" i="78"/>
  <c r="I1330" i="78"/>
  <c r="H1328" i="78"/>
  <c r="K1483" i="78"/>
  <c r="L1484" i="78"/>
  <c r="K984" i="78"/>
  <c r="K154" i="78"/>
  <c r="N1637" i="78"/>
  <c r="K121" i="78"/>
  <c r="J139" i="78"/>
  <c r="J44" i="78"/>
  <c r="J35" i="78" s="1"/>
  <c r="L40" i="78"/>
  <c r="K474" i="78"/>
  <c r="J472" i="78"/>
  <c r="F297" i="78"/>
  <c r="F281" i="78" s="1"/>
  <c r="G299" i="78"/>
  <c r="J150" i="78"/>
  <c r="L1564" i="78"/>
  <c r="L1629" i="78"/>
  <c r="K947" i="78"/>
  <c r="L948" i="78"/>
  <c r="N1540" i="78"/>
  <c r="N264" i="78"/>
  <c r="J358" i="78"/>
  <c r="L1104" i="78"/>
  <c r="L1103" i="78" s="1"/>
  <c r="K500" i="78"/>
  <c r="L502" i="78"/>
  <c r="J909" i="78"/>
  <c r="L1649" i="78"/>
  <c r="L65" i="78"/>
  <c r="L63" i="78" s="1"/>
  <c r="L85" i="78"/>
  <c r="L83" i="78" s="1"/>
  <c r="M45" i="78"/>
  <c r="L108" i="78"/>
  <c r="K1074" i="78"/>
  <c r="K1042" i="78"/>
  <c r="K1041" i="78" s="1"/>
  <c r="L1977" i="78"/>
  <c r="M1979" i="78"/>
  <c r="G588" i="78"/>
  <c r="J75" i="78"/>
  <c r="J74" i="78" s="1"/>
  <c r="K981" i="78"/>
  <c r="L1668" i="78"/>
  <c r="L1709" i="78"/>
  <c r="L1708" i="78" s="1"/>
  <c r="L1770" i="78"/>
  <c r="L1769" i="78" s="1"/>
  <c r="L1240" i="78"/>
  <c r="K1793" i="78"/>
  <c r="L1252" i="78"/>
  <c r="L110" i="78"/>
  <c r="K109" i="78"/>
  <c r="K106" i="78" s="1"/>
  <c r="L41" i="78"/>
  <c r="K60" i="78"/>
  <c r="K58" i="78" s="1"/>
  <c r="J1012" i="78"/>
  <c r="K1014" i="78"/>
  <c r="J1687" i="78"/>
  <c r="J1686" i="78" s="1"/>
  <c r="J348" i="78"/>
  <c r="L1222" i="78"/>
  <c r="L1119" i="78"/>
  <c r="N1459" i="78"/>
  <c r="N581" i="78"/>
  <c r="M579" i="78"/>
  <c r="K495" i="78"/>
  <c r="J493" i="78"/>
  <c r="K1645" i="78"/>
  <c r="L1249" i="78"/>
  <c r="L732" i="78"/>
  <c r="L727" i="78" s="1"/>
  <c r="L791" i="78"/>
  <c r="L784" i="78" s="1"/>
  <c r="O1316" i="78"/>
  <c r="N1314" i="78"/>
  <c r="H291" i="78"/>
  <c r="I293" i="78"/>
  <c r="N1061" i="78"/>
  <c r="M1059" i="78"/>
  <c r="K987" i="78"/>
  <c r="K899" i="78"/>
  <c r="K963" i="78"/>
  <c r="L1101" i="78"/>
  <c r="L1100" i="78" s="1"/>
  <c r="O1969" i="78"/>
  <c r="N1967" i="78"/>
  <c r="N228" i="78"/>
  <c r="M226" i="78"/>
  <c r="J977" i="78"/>
  <c r="J976" i="78" s="1"/>
  <c r="J954" i="78"/>
  <c r="J953" i="78" s="1"/>
  <c r="H875" i="78"/>
  <c r="G873" i="78"/>
  <c r="G866" i="78" s="1"/>
  <c r="G714" i="78" s="1"/>
  <c r="I1072" i="78"/>
  <c r="H1070" i="78"/>
  <c r="M531" i="78"/>
  <c r="L529" i="78"/>
  <c r="K1958" i="78"/>
  <c r="K1957" i="78" s="1"/>
  <c r="K1930" i="78"/>
  <c r="K1929" i="78" s="1"/>
  <c r="K1868" i="78"/>
  <c r="K1943" i="78"/>
  <c r="K1942" i="78" s="1"/>
  <c r="K1885" i="78"/>
  <c r="K1884" i="78" s="1"/>
  <c r="K1853" i="78"/>
  <c r="L669" i="78"/>
  <c r="K667" i="78"/>
  <c r="L771" i="78"/>
  <c r="K414" i="78"/>
  <c r="H576" i="78"/>
  <c r="L1176" i="78"/>
  <c r="L1175" i="78" s="1"/>
  <c r="L1153" i="78"/>
  <c r="L1152" i="78" s="1"/>
  <c r="L334" i="78"/>
  <c r="M940" i="78"/>
  <c r="L1573" i="78"/>
  <c r="L1164" i="78"/>
  <c r="L1182" i="78"/>
  <c r="L1138" i="78"/>
  <c r="H296" i="78"/>
  <c r="G294" i="78"/>
  <c r="O237" i="78"/>
  <c r="N235" i="78"/>
  <c r="M687" i="78"/>
  <c r="K1283" i="78"/>
  <c r="L1285" i="78"/>
  <c r="M660" i="78"/>
  <c r="L655" i="78"/>
  <c r="L654" i="78" s="1"/>
  <c r="K364" i="78"/>
  <c r="K318" i="78"/>
  <c r="K888" i="78"/>
  <c r="K887" i="78" s="1"/>
  <c r="L1261" i="78"/>
  <c r="L488" i="78"/>
  <c r="M1839" i="78"/>
  <c r="K1808" i="78"/>
  <c r="K1952" i="78"/>
  <c r="K1951" i="78" s="1"/>
  <c r="K1912" i="78"/>
  <c r="K1911" i="78" s="1"/>
  <c r="K1862" i="78"/>
  <c r="L158" i="78"/>
  <c r="K157" i="78"/>
  <c r="L871" i="78"/>
  <c r="L848" i="78"/>
  <c r="L847" i="78" s="1"/>
  <c r="L818" i="78"/>
  <c r="L164" i="78"/>
  <c r="K162" i="78"/>
  <c r="L1450" i="78"/>
  <c r="M1434" i="78"/>
  <c r="L1767" i="78"/>
  <c r="L1766" i="78" s="1"/>
  <c r="L1700" i="78"/>
  <c r="L1699" i="78" s="1"/>
  <c r="L1665" i="78"/>
  <c r="U899" i="78"/>
  <c r="U963" i="78"/>
  <c r="L1127" i="78"/>
  <c r="L1625" i="78"/>
  <c r="J1445" i="78"/>
  <c r="J1444" i="78" s="1"/>
  <c r="J1443" i="78" s="1"/>
  <c r="J1437" i="78"/>
  <c r="L1558" i="78"/>
  <c r="L481" i="78"/>
  <c r="H302" i="78"/>
  <c r="G300" i="78"/>
  <c r="K450" i="78"/>
  <c r="K425" i="78" s="1"/>
  <c r="K422" i="78" s="1"/>
  <c r="J449" i="78"/>
  <c r="J337" i="78"/>
  <c r="L644" i="78"/>
  <c r="K643" i="78"/>
  <c r="K640" i="78" s="1"/>
  <c r="K639" i="78" s="1"/>
  <c r="K1846" i="78"/>
  <c r="K1845" i="78" s="1"/>
  <c r="L1576" i="78"/>
  <c r="K662" i="78"/>
  <c r="K649" i="78"/>
  <c r="L1255" i="78"/>
  <c r="H1081" i="78"/>
  <c r="G1079" i="78"/>
  <c r="M408" i="78"/>
  <c r="K1480" i="78"/>
  <c r="L1481" i="78"/>
  <c r="H1075" i="78"/>
  <c r="G1073" i="78"/>
  <c r="L468" i="78"/>
  <c r="K467" i="78"/>
  <c r="L162" i="24"/>
  <c r="L1963" i="78"/>
  <c r="L1961" i="78" s="1"/>
  <c r="L33" i="78"/>
  <c r="K31" i="78"/>
  <c r="K27" i="78" s="1"/>
  <c r="N1052" i="78"/>
  <c r="M1050" i="78"/>
  <c r="N30" i="78"/>
  <c r="M28" i="78"/>
  <c r="N246" i="78"/>
  <c r="M244" i="78"/>
  <c r="I1327" i="78"/>
  <c r="H1325" i="78"/>
  <c r="L1609" i="78"/>
  <c r="M1611" i="78"/>
  <c r="N1452" i="78"/>
  <c r="L415" i="78"/>
  <c r="M416" i="78"/>
  <c r="L806" i="78"/>
  <c r="L802" i="78" s="1"/>
  <c r="M808" i="78"/>
  <c r="U44" i="78"/>
  <c r="K36" i="78"/>
  <c r="K127" i="78"/>
  <c r="K1519" i="78"/>
  <c r="K1518" i="78" s="1"/>
  <c r="K1493" i="78"/>
  <c r="L1494" i="78"/>
  <c r="L1427" i="78" s="1"/>
  <c r="M1600" i="78"/>
  <c r="T969" i="78"/>
  <c r="T962" i="78" s="1"/>
  <c r="I709" i="78"/>
  <c r="H707" i="78"/>
  <c r="O725" i="78"/>
  <c r="N723" i="78"/>
  <c r="N722" i="78" s="1"/>
  <c r="V337" i="78"/>
  <c r="P219" i="78"/>
  <c r="K1946" i="78"/>
  <c r="K1945" i="78" s="1"/>
  <c r="K1894" i="78"/>
  <c r="K1893" i="78" s="1"/>
  <c r="K1856" i="78"/>
  <c r="J190" i="78"/>
  <c r="K192" i="78"/>
  <c r="L1817" i="78"/>
  <c r="J317" i="78"/>
  <c r="J316" i="78" s="1"/>
  <c r="K1551" i="78"/>
  <c r="J1536" i="78"/>
  <c r="L330" i="78"/>
  <c r="H287" i="78"/>
  <c r="G285" i="78"/>
  <c r="K1477" i="78"/>
  <c r="N1546" i="78"/>
  <c r="M896" i="78"/>
  <c r="K1510" i="78"/>
  <c r="K1509" i="78" s="1"/>
  <c r="K1490" i="78"/>
  <c r="I1246" i="78"/>
  <c r="I1239" i="78" s="1"/>
  <c r="L1653" i="78"/>
  <c r="L1552" i="78"/>
  <c r="N567" i="78"/>
  <c r="M565" i="78"/>
  <c r="L813" i="78"/>
  <c r="K811" i="78"/>
  <c r="O273" i="78"/>
  <c r="N271" i="78"/>
  <c r="N622" i="78"/>
  <c r="J1470" i="78"/>
  <c r="G591" i="78"/>
  <c r="M1597" i="78"/>
  <c r="M1193" i="78"/>
  <c r="K68" i="78"/>
  <c r="L1567" i="78"/>
  <c r="H1078" i="78"/>
  <c r="G1076" i="78"/>
  <c r="N1796" i="78"/>
  <c r="J90" i="78"/>
  <c r="K770" i="78"/>
  <c r="K768" i="78" s="1"/>
  <c r="K756" i="78"/>
  <c r="K754" i="78" s="1"/>
  <c r="K745" i="78"/>
  <c r="K743" i="78" s="1"/>
  <c r="L733" i="78"/>
  <c r="L1555" i="78"/>
  <c r="K509" i="78"/>
  <c r="K1487" i="78"/>
  <c r="K1501" i="78"/>
  <c r="J431" i="78"/>
  <c r="J325" i="78"/>
  <c r="N1306" i="78"/>
  <c r="N1305" i="78" s="1"/>
  <c r="N1329" i="78"/>
  <c r="J1235" i="78"/>
  <c r="J1206" i="78"/>
  <c r="M1826" i="78"/>
  <c r="O1659" i="78"/>
  <c r="L752" i="78"/>
  <c r="L762" i="78"/>
  <c r="L740" i="78"/>
  <c r="L1579" i="78"/>
  <c r="M400" i="78"/>
  <c r="L932" i="78"/>
  <c r="L916" i="78"/>
  <c r="L946" i="78"/>
  <c r="M904" i="78"/>
  <c r="M102" i="78"/>
  <c r="L1297" i="78"/>
  <c r="L1296" i="78" s="1"/>
  <c r="L1295" i="78" s="1"/>
  <c r="M78" i="79"/>
  <c r="N80" i="79"/>
  <c r="L219" i="79"/>
  <c r="M103" i="79"/>
  <c r="L101" i="79"/>
  <c r="L97" i="79" s="1"/>
  <c r="N100" i="79"/>
  <c r="M98" i="79"/>
  <c r="K129" i="79"/>
  <c r="L131" i="79"/>
  <c r="Q30" i="79"/>
  <c r="S19" i="89" s="1"/>
  <c r="K48" i="79"/>
  <c r="L50" i="79"/>
  <c r="M220" i="79"/>
  <c r="N222" i="79"/>
  <c r="N136" i="79"/>
  <c r="N249" i="79"/>
  <c r="M247" i="79"/>
  <c r="M90" i="79"/>
  <c r="L88" i="79"/>
  <c r="N23" i="79"/>
  <c r="M21" i="79"/>
  <c r="L17" i="79"/>
  <c r="L16" i="79" s="1"/>
  <c r="N16" i="89" s="1"/>
  <c r="L53" i="79"/>
  <c r="K51" i="79"/>
  <c r="M26" i="89" s="1"/>
  <c r="M83" i="79"/>
  <c r="L81" i="79"/>
  <c r="P110" i="79"/>
  <c r="O108" i="79"/>
  <c r="L41" i="79"/>
  <c r="K39" i="79"/>
  <c r="K27" i="79"/>
  <c r="K20" i="79" s="1"/>
  <c r="L29" i="79"/>
  <c r="U30" i="79"/>
  <c r="W19" i="89" s="1"/>
  <c r="O113" i="79"/>
  <c r="N111" i="79"/>
  <c r="N107" i="79" s="1"/>
  <c r="K250" i="79"/>
  <c r="K246" i="79" s="1"/>
  <c r="L252" i="79"/>
  <c r="M26" i="79"/>
  <c r="L24" i="79"/>
  <c r="L75" i="79"/>
  <c r="M77" i="79"/>
  <c r="K132" i="79"/>
  <c r="L134" i="79"/>
  <c r="M1683" i="78" l="1"/>
  <c r="M1535" i="78"/>
  <c r="M1604" i="78" s="1"/>
  <c r="L556" i="78"/>
  <c r="L519" i="78" s="1"/>
  <c r="M558" i="78"/>
  <c r="J1532" i="78"/>
  <c r="K160" i="24" s="1"/>
  <c r="K14" i="79"/>
  <c r="M17" i="89"/>
  <c r="J36" i="79"/>
  <c r="L24" i="89"/>
  <c r="L21" i="89" s="1"/>
  <c r="L95" i="79"/>
  <c r="N44" i="89"/>
  <c r="J1423" i="78"/>
  <c r="K159" i="24" s="1"/>
  <c r="K930" i="78"/>
  <c r="K925" i="78" s="1"/>
  <c r="J1788" i="78"/>
  <c r="K161" i="24" s="1"/>
  <c r="K72" i="79"/>
  <c r="K67" i="79" s="1"/>
  <c r="K66" i="79" s="1"/>
  <c r="K245" i="79"/>
  <c r="M83" i="89"/>
  <c r="M81" i="89" s="1"/>
  <c r="L84" i="79"/>
  <c r="N39" i="89" s="1"/>
  <c r="N105" i="79"/>
  <c r="P49" i="89"/>
  <c r="L55" i="89"/>
  <c r="L52" i="89" s="1"/>
  <c r="J123" i="79"/>
  <c r="J57" i="79"/>
  <c r="K44" i="24" s="1"/>
  <c r="N406" i="59" s="1"/>
  <c r="N1009" i="59" s="1"/>
  <c r="L32" i="89"/>
  <c r="L28" i="89" s="1"/>
  <c r="K962" i="78"/>
  <c r="K1792" i="78"/>
  <c r="M1807" i="78"/>
  <c r="L1805" i="78"/>
  <c r="M1605" i="78"/>
  <c r="L1603" i="78"/>
  <c r="M1194" i="78"/>
  <c r="L1192" i="78"/>
  <c r="M1785" i="78"/>
  <c r="M1784" i="78" s="1"/>
  <c r="AD962" i="78"/>
  <c r="K125" i="79"/>
  <c r="K1486" i="78"/>
  <c r="K1497" i="78" s="1"/>
  <c r="K1496" i="78" s="1"/>
  <c r="K1529" i="78"/>
  <c r="K1528" i="78" s="1"/>
  <c r="K1527" i="78" s="1"/>
  <c r="J1180" i="78"/>
  <c r="M1209" i="78"/>
  <c r="L1207" i="78"/>
  <c r="K1096" i="78"/>
  <c r="V449" i="78"/>
  <c r="M686" i="78"/>
  <c r="J935" i="78"/>
  <c r="N1684" i="78"/>
  <c r="N1535" i="78" s="1"/>
  <c r="N1604" i="78" s="1"/>
  <c r="M1754" i="78"/>
  <c r="M1753" i="78" s="1"/>
  <c r="G1069" i="78"/>
  <c r="G877" i="78" s="1"/>
  <c r="J997" i="78"/>
  <c r="K810" i="78"/>
  <c r="K892" i="78"/>
  <c r="K1031" i="78"/>
  <c r="K759" i="78"/>
  <c r="M780" i="78"/>
  <c r="L778" i="78"/>
  <c r="K749" i="78"/>
  <c r="K837" i="78"/>
  <c r="K737" i="78"/>
  <c r="K666" i="78"/>
  <c r="J88" i="78"/>
  <c r="N613" i="78"/>
  <c r="M650" i="78"/>
  <c r="M663" i="78"/>
  <c r="J430" i="78"/>
  <c r="J387" i="78"/>
  <c r="G575" i="78"/>
  <c r="G304" i="78" s="1"/>
  <c r="J369" i="78"/>
  <c r="J324" i="78"/>
  <c r="J342" i="78"/>
  <c r="H161" i="78"/>
  <c r="H213" i="78" s="1"/>
  <c r="H212" i="78" s="1"/>
  <c r="M118" i="78"/>
  <c r="J908" i="78"/>
  <c r="K38" i="79"/>
  <c r="M35" i="89"/>
  <c r="K98" i="78"/>
  <c r="L1167" i="78"/>
  <c r="K396" i="78"/>
  <c r="M322" i="78"/>
  <c r="L320" i="78"/>
  <c r="K914" i="78"/>
  <c r="K1448" i="78"/>
  <c r="K1447" i="78" s="1"/>
  <c r="M1161" i="78"/>
  <c r="L1159" i="78"/>
  <c r="M333" i="78"/>
  <c r="N336" i="78"/>
  <c r="M1204" i="78"/>
  <c r="L1200" i="78"/>
  <c r="L1007" i="78"/>
  <c r="K1005" i="78"/>
  <c r="K1938" i="78"/>
  <c r="K1874" i="78"/>
  <c r="K1849" i="78"/>
  <c r="K1872" i="78" s="1"/>
  <c r="K1871" i="78" s="1"/>
  <c r="L101" i="78"/>
  <c r="L391" i="78"/>
  <c r="L399" i="78"/>
  <c r="L939" i="78"/>
  <c r="L763" i="78"/>
  <c r="L760" i="78" s="1"/>
  <c r="E157" i="24"/>
  <c r="M89" i="78"/>
  <c r="L93" i="78"/>
  <c r="L1451" i="78"/>
  <c r="L407" i="78"/>
  <c r="L404" i="78" s="1"/>
  <c r="H153" i="24"/>
  <c r="M377" i="78"/>
  <c r="L374" i="78"/>
  <c r="L100" i="78"/>
  <c r="L81" i="78"/>
  <c r="L79" i="78" s="1"/>
  <c r="I12" i="79"/>
  <c r="M1326" i="78"/>
  <c r="M477" i="78"/>
  <c r="M929" i="78"/>
  <c r="M926" i="78" s="1"/>
  <c r="K486" i="78"/>
  <c r="J834" i="78"/>
  <c r="J833" i="78" s="1"/>
  <c r="L77" i="89"/>
  <c r="L41" i="89"/>
  <c r="M46" i="89"/>
  <c r="N70" i="89"/>
  <c r="M1671" i="78"/>
  <c r="M1718" i="78"/>
  <c r="M1717" i="78" s="1"/>
  <c r="M1773" i="78"/>
  <c r="M1772" i="78" s="1"/>
  <c r="L1191" i="78"/>
  <c r="L1144" i="78"/>
  <c r="L1142" i="78" s="1"/>
  <c r="M1120" i="78"/>
  <c r="M1169" i="78" s="1"/>
  <c r="M1727" i="78"/>
  <c r="M1726" i="78" s="1"/>
  <c r="M1776" i="78"/>
  <c r="M1775" i="78" s="1"/>
  <c r="L1163" i="78"/>
  <c r="K1171" i="78"/>
  <c r="K1158" i="78" s="1"/>
  <c r="K1197" i="78"/>
  <c r="K1180" i="78" s="1"/>
  <c r="L1124" i="78"/>
  <c r="L1199" i="78" s="1"/>
  <c r="K1147" i="78"/>
  <c r="K1131" i="78" s="1"/>
  <c r="K382" i="78"/>
  <c r="K944" i="78"/>
  <c r="G152" i="24"/>
  <c r="G155" i="24"/>
  <c r="F154" i="24"/>
  <c r="M634" i="78"/>
  <c r="M633" i="78" s="1"/>
  <c r="L868" i="78"/>
  <c r="L839" i="78"/>
  <c r="L838" i="78" s="1"/>
  <c r="L397" i="78"/>
  <c r="K363" i="78"/>
  <c r="J267" i="78"/>
  <c r="I262" i="78"/>
  <c r="I216" i="78" s="1"/>
  <c r="K258" i="78"/>
  <c r="J253" i="78"/>
  <c r="M50" i="78"/>
  <c r="L48" i="78"/>
  <c r="J175" i="78"/>
  <c r="I169" i="78"/>
  <c r="L74" i="79"/>
  <c r="I516" i="78"/>
  <c r="I515" i="78" s="1"/>
  <c r="K53" i="78"/>
  <c r="K52" i="78" s="1"/>
  <c r="K412" i="78"/>
  <c r="M1974" i="78"/>
  <c r="N1976" i="78"/>
  <c r="L1762" i="78"/>
  <c r="K343" i="78"/>
  <c r="J421" i="78"/>
  <c r="K909" i="78"/>
  <c r="AF30" i="79"/>
  <c r="AH19" i="89" s="1"/>
  <c r="AA30" i="79"/>
  <c r="AC19" i="89" s="1"/>
  <c r="J290" i="78"/>
  <c r="I288" i="78"/>
  <c r="J183" i="78"/>
  <c r="K185" i="78"/>
  <c r="J582" i="78"/>
  <c r="K1612" i="78"/>
  <c r="J872" i="78"/>
  <c r="I870" i="78"/>
  <c r="L1137" i="78"/>
  <c r="I1028" i="78"/>
  <c r="I1027" i="78" s="1"/>
  <c r="L1689" i="78"/>
  <c r="M627" i="78"/>
  <c r="M626" i="78" s="1"/>
  <c r="AD902" i="78"/>
  <c r="AC899" i="78"/>
  <c r="AF968" i="78"/>
  <c r="AF963" i="78" s="1"/>
  <c r="AE963" i="78"/>
  <c r="AE454" i="78"/>
  <c r="AD449" i="78"/>
  <c r="AD340" i="78"/>
  <c r="AC337" i="78"/>
  <c r="AF47" i="78"/>
  <c r="AF44" i="78" s="1"/>
  <c r="AE44" i="78"/>
  <c r="AE144" i="78"/>
  <c r="AD139" i="78"/>
  <c r="AF974" i="78"/>
  <c r="AF969" i="78" s="1"/>
  <c r="AE969" i="78"/>
  <c r="AD1530" i="78"/>
  <c r="N93" i="79"/>
  <c r="M91" i="79"/>
  <c r="L139" i="79"/>
  <c r="L135" i="79" s="1"/>
  <c r="N56" i="89" s="1"/>
  <c r="M45" i="79"/>
  <c r="N47" i="79"/>
  <c r="N44" i="79"/>
  <c r="M42" i="79"/>
  <c r="L126" i="79"/>
  <c r="M128" i="79"/>
  <c r="L1799" i="78"/>
  <c r="K1243" i="78"/>
  <c r="L750" i="78"/>
  <c r="L738" i="78"/>
  <c r="L825" i="78"/>
  <c r="L857" i="78"/>
  <c r="L856" i="78" s="1"/>
  <c r="L874" i="78"/>
  <c r="M1790" i="78"/>
  <c r="K485" i="78"/>
  <c r="J479" i="78"/>
  <c r="J471" i="78" s="1"/>
  <c r="J995" i="78"/>
  <c r="I993" i="78"/>
  <c r="I980" i="78" s="1"/>
  <c r="M1980" i="78"/>
  <c r="N1982" i="78"/>
  <c r="M1973" i="78"/>
  <c r="L1971" i="78"/>
  <c r="L1970" i="78" s="1"/>
  <c r="L1965" i="78" s="1"/>
  <c r="M1662" i="78"/>
  <c r="M1764" i="78"/>
  <c r="M1763" i="78" s="1"/>
  <c r="M1691" i="78"/>
  <c r="M1690" i="78" s="1"/>
  <c r="L930" i="78"/>
  <c r="L925" i="78" s="1"/>
  <c r="L915" i="78"/>
  <c r="L914" i="78" s="1"/>
  <c r="L945" i="78"/>
  <c r="L903" i="78"/>
  <c r="M1537" i="78"/>
  <c r="J683" i="78"/>
  <c r="J682" i="78" s="1"/>
  <c r="M1676" i="78"/>
  <c r="L1674" i="78"/>
  <c r="L1661" i="78" s="1"/>
  <c r="L1687" i="78" s="1"/>
  <c r="L1686" i="78" s="1"/>
  <c r="O1306" i="78"/>
  <c r="O1305" i="78" s="1"/>
  <c r="O1329" i="78"/>
  <c r="O1796" i="78"/>
  <c r="N1193" i="78"/>
  <c r="L811" i="78"/>
  <c r="M813" i="78"/>
  <c r="N102" i="78"/>
  <c r="N400" i="78"/>
  <c r="K431" i="78"/>
  <c r="K325" i="78"/>
  <c r="L509" i="78"/>
  <c r="L662" i="78"/>
  <c r="L649" i="78"/>
  <c r="M1567" i="78"/>
  <c r="H591" i="78"/>
  <c r="M1653" i="78"/>
  <c r="O1546" i="78"/>
  <c r="L1551" i="78"/>
  <c r="K1549" i="78"/>
  <c r="K1536" i="78" s="1"/>
  <c r="J456" i="78"/>
  <c r="M1817" i="78"/>
  <c r="N1600" i="78"/>
  <c r="L36" i="78"/>
  <c r="L127" i="78"/>
  <c r="L31" i="78"/>
  <c r="L27" i="78" s="1"/>
  <c r="M33" i="78"/>
  <c r="N408" i="78"/>
  <c r="K449" i="78"/>
  <c r="K337" i="78"/>
  <c r="L450" i="78"/>
  <c r="L425" i="78" s="1"/>
  <c r="L422" i="78" s="1"/>
  <c r="M1558" i="78"/>
  <c r="L162" i="78"/>
  <c r="M164" i="78"/>
  <c r="L1952" i="78"/>
  <c r="L1951" i="78" s="1"/>
  <c r="L1912" i="78"/>
  <c r="L1911" i="78" s="1"/>
  <c r="L1862" i="78"/>
  <c r="N1839" i="78"/>
  <c r="M488" i="78"/>
  <c r="M1261" i="78"/>
  <c r="K317" i="78"/>
  <c r="K316" i="78" s="1"/>
  <c r="M334" i="78"/>
  <c r="M1153" i="78"/>
  <c r="M1152" i="78" s="1"/>
  <c r="M1176" i="78"/>
  <c r="M1175" i="78" s="1"/>
  <c r="N531" i="78"/>
  <c r="M529" i="78"/>
  <c r="I875" i="78"/>
  <c r="H873" i="78"/>
  <c r="H866" i="78" s="1"/>
  <c r="H714" i="78" s="1"/>
  <c r="L109" i="78"/>
  <c r="L106" i="78" s="1"/>
  <c r="M110" i="78"/>
  <c r="M1240" i="78"/>
  <c r="L1042" i="78"/>
  <c r="L1041" i="78" s="1"/>
  <c r="L1074" i="78"/>
  <c r="M1104" i="78"/>
  <c r="M1103" i="78" s="1"/>
  <c r="H299" i="78"/>
  <c r="G297" i="78"/>
  <c r="G281" i="78" s="1"/>
  <c r="M40" i="78"/>
  <c r="L154" i="78"/>
  <c r="P255" i="78"/>
  <c r="M900" i="78"/>
  <c r="N785" i="78"/>
  <c r="K460" i="78"/>
  <c r="M1782" i="78"/>
  <c r="M1781" i="78" s="1"/>
  <c r="M1745" i="78"/>
  <c r="M1744" i="78" s="1"/>
  <c r="M1680" i="78"/>
  <c r="L1617" i="78"/>
  <c r="K1258" i="78"/>
  <c r="K75" i="78"/>
  <c r="K74" i="78" s="1"/>
  <c r="L1658" i="78"/>
  <c r="L1657" i="78" s="1"/>
  <c r="J284" i="78"/>
  <c r="I282" i="78"/>
  <c r="P587" i="78"/>
  <c r="O585" i="78"/>
  <c r="K150" i="78"/>
  <c r="L888" i="78"/>
  <c r="L887" i="78" s="1"/>
  <c r="L204" i="78"/>
  <c r="M206" i="78"/>
  <c r="I1333" i="78"/>
  <c r="H1331" i="78"/>
  <c r="H1324" i="78" s="1"/>
  <c r="H1083" i="78" s="1"/>
  <c r="M1570" i="78"/>
  <c r="M1842" i="78"/>
  <c r="N549" i="78"/>
  <c r="M547" i="78"/>
  <c r="N621" i="78"/>
  <c r="N620" i="78" s="1"/>
  <c r="J1292" i="78"/>
  <c r="J1291" i="78" s="1"/>
  <c r="M1297" i="78"/>
  <c r="M1296" i="78" s="1"/>
  <c r="M1295" i="78" s="1"/>
  <c r="M946" i="78"/>
  <c r="N904" i="78"/>
  <c r="M932" i="78"/>
  <c r="M916" i="78"/>
  <c r="M1579" i="78"/>
  <c r="N1826" i="78"/>
  <c r="L1501" i="78"/>
  <c r="L1487" i="78"/>
  <c r="P273" i="78"/>
  <c r="O271" i="78"/>
  <c r="O567" i="78"/>
  <c r="N565" i="78"/>
  <c r="M1552" i="78"/>
  <c r="L1490" i="78"/>
  <c r="L1510" i="78"/>
  <c r="L1509" i="78" s="1"/>
  <c r="M330" i="78"/>
  <c r="K190" i="78"/>
  <c r="L192" i="78"/>
  <c r="Q219" i="78"/>
  <c r="P725" i="78"/>
  <c r="O723" i="78"/>
  <c r="O722" i="78" s="1"/>
  <c r="U969" i="78"/>
  <c r="U962" i="78" s="1"/>
  <c r="M1494" i="78"/>
  <c r="M1427" i="78" s="1"/>
  <c r="L1519" i="78"/>
  <c r="L1518" i="78" s="1"/>
  <c r="L1493" i="78"/>
  <c r="V44" i="78"/>
  <c r="N808" i="78"/>
  <c r="M806" i="78"/>
  <c r="M802" i="78" s="1"/>
  <c r="N416" i="78"/>
  <c r="M415" i="78"/>
  <c r="J1327" i="78"/>
  <c r="I1325" i="78"/>
  <c r="O246" i="78"/>
  <c r="N244" i="78"/>
  <c r="M162" i="24"/>
  <c r="M1963" i="78"/>
  <c r="M1961" i="78" s="1"/>
  <c r="L467" i="78"/>
  <c r="M468" i="78"/>
  <c r="I1075" i="78"/>
  <c r="H1073" i="78"/>
  <c r="K348" i="78"/>
  <c r="I1081" i="78"/>
  <c r="H1079" i="78"/>
  <c r="L1846" i="78"/>
  <c r="L1845" i="78" s="1"/>
  <c r="M1625" i="78"/>
  <c r="V963" i="78"/>
  <c r="V899" i="78"/>
  <c r="M1450" i="78"/>
  <c r="N1434" i="78"/>
  <c r="K977" i="78"/>
  <c r="K976" i="78" s="1"/>
  <c r="N660" i="78"/>
  <c r="M655" i="78"/>
  <c r="M654" i="78" s="1"/>
  <c r="P237" i="78"/>
  <c r="O235" i="78"/>
  <c r="M1573" i="78"/>
  <c r="L414" i="78"/>
  <c r="L899" i="78"/>
  <c r="L963" i="78"/>
  <c r="L962" i="78" s="1"/>
  <c r="K798" i="78"/>
  <c r="K777" i="78"/>
  <c r="O1061" i="78"/>
  <c r="N1059" i="78"/>
  <c r="P1316" i="78"/>
  <c r="O1314" i="78"/>
  <c r="L1645" i="78"/>
  <c r="O581" i="78"/>
  <c r="N579" i="78"/>
  <c r="N1773" i="78"/>
  <c r="N1772" i="78" s="1"/>
  <c r="N1718" i="78"/>
  <c r="N1717" i="78" s="1"/>
  <c r="N1671" i="78"/>
  <c r="M1252" i="78"/>
  <c r="M65" i="78"/>
  <c r="M63" i="78" s="1"/>
  <c r="M85" i="78"/>
  <c r="M83" i="78" s="1"/>
  <c r="N45" i="78"/>
  <c r="M108" i="78"/>
  <c r="M1564" i="78"/>
  <c r="K139" i="78"/>
  <c r="K44" i="78"/>
  <c r="K35" i="78" s="1"/>
  <c r="O1637" i="78"/>
  <c r="J1330" i="78"/>
  <c r="I1328" i="78"/>
  <c r="L1633" i="78"/>
  <c r="L464" i="78"/>
  <c r="L1106" i="78"/>
  <c r="M1107" i="78"/>
  <c r="L1033" i="78"/>
  <c r="L1032" i="78" s="1"/>
  <c r="L1071" i="78"/>
  <c r="L998" i="78"/>
  <c r="K353" i="78"/>
  <c r="L461" i="78"/>
  <c r="M1228" i="78"/>
  <c r="M1123" i="78"/>
  <c r="L171" i="78"/>
  <c r="M1779" i="78"/>
  <c r="M1778" i="78" s="1"/>
  <c r="M1736" i="78"/>
  <c r="M1735" i="78" s="1"/>
  <c r="M1677" i="78"/>
  <c r="L1820" i="78"/>
  <c r="L1216" i="78"/>
  <c r="L1215" i="78" s="1"/>
  <c r="L1115" i="78"/>
  <c r="L1110" i="78" s="1"/>
  <c r="M1264" i="78"/>
  <c r="L1430" i="78"/>
  <c r="L1429" i="78" s="1"/>
  <c r="L1428" i="78" s="1"/>
  <c r="L1458" i="78"/>
  <c r="L1457" i="78" s="1"/>
  <c r="L1456" i="78" s="1"/>
  <c r="L1468" i="78"/>
  <c r="L1467" i="78" s="1"/>
  <c r="L1438" i="78"/>
  <c r="N1833" i="78"/>
  <c r="O1835" i="78"/>
  <c r="H712" i="78"/>
  <c r="G710" i="78"/>
  <c r="G706" i="78" s="1"/>
  <c r="G606" i="78" s="1"/>
  <c r="L413" i="78"/>
  <c r="L359" i="78"/>
  <c r="L1181" i="78"/>
  <c r="L1940" i="78"/>
  <c r="L1939" i="78" s="1"/>
  <c r="L1876" i="78"/>
  <c r="L1875" i="78" s="1"/>
  <c r="L1850" i="78"/>
  <c r="L1830" i="78"/>
  <c r="L1829" i="78" s="1"/>
  <c r="L919" i="78"/>
  <c r="P840" i="78"/>
  <c r="M1802" i="78"/>
  <c r="N1461" i="78"/>
  <c r="N1460" i="78" s="1"/>
  <c r="O1462" i="78"/>
  <c r="L1271" i="78"/>
  <c r="K1269" i="78"/>
  <c r="K1268" i="78" s="1"/>
  <c r="M752" i="78"/>
  <c r="M762" i="78"/>
  <c r="M740" i="78"/>
  <c r="K1500" i="78"/>
  <c r="K1499" i="78" s="1"/>
  <c r="M1555" i="78"/>
  <c r="L745" i="78"/>
  <c r="L743" i="78" s="1"/>
  <c r="M733" i="78"/>
  <c r="L770" i="78"/>
  <c r="L768" i="78" s="1"/>
  <c r="L756" i="78"/>
  <c r="L754" i="78" s="1"/>
  <c r="I1078" i="78"/>
  <c r="H1076" i="78"/>
  <c r="L68" i="78"/>
  <c r="O622" i="78"/>
  <c r="J1246" i="78"/>
  <c r="J1239" i="78" s="1"/>
  <c r="H285" i="78"/>
  <c r="I287" i="78"/>
  <c r="M616" i="78"/>
  <c r="M615" i="78" s="1"/>
  <c r="J709" i="78"/>
  <c r="I707" i="78"/>
  <c r="M1481" i="78"/>
  <c r="L1480" i="78"/>
  <c r="M1255" i="78"/>
  <c r="I302" i="78"/>
  <c r="H300" i="78"/>
  <c r="M481" i="78"/>
  <c r="M1767" i="78"/>
  <c r="M1766" i="78" s="1"/>
  <c r="M1700" i="78"/>
  <c r="M1699" i="78" s="1"/>
  <c r="M1665" i="78"/>
  <c r="L157" i="78"/>
  <c r="M158" i="78"/>
  <c r="M1182" i="78"/>
  <c r="M1138" i="78"/>
  <c r="M1164" i="78"/>
  <c r="I576" i="78"/>
  <c r="M669" i="78"/>
  <c r="L667" i="78"/>
  <c r="L1958" i="78"/>
  <c r="L1957" i="78" s="1"/>
  <c r="L1930" i="78"/>
  <c r="L1929" i="78" s="1"/>
  <c r="L1868" i="78"/>
  <c r="J1072" i="78"/>
  <c r="I1070" i="78"/>
  <c r="O228" i="78"/>
  <c r="N226" i="78"/>
  <c r="M1101" i="78"/>
  <c r="M1100" i="78" s="1"/>
  <c r="L987" i="78"/>
  <c r="J293" i="78"/>
  <c r="I291" i="78"/>
  <c r="M1222" i="78"/>
  <c r="M1119" i="78"/>
  <c r="K1012" i="78"/>
  <c r="L1014" i="78"/>
  <c r="L60" i="78"/>
  <c r="L58" i="78" s="1"/>
  <c r="M41" i="78"/>
  <c r="M1770" i="78"/>
  <c r="M1769" i="78" s="1"/>
  <c r="M1709" i="78"/>
  <c r="M1708" i="78" s="1"/>
  <c r="M1668" i="78"/>
  <c r="H588" i="78"/>
  <c r="N1979" i="78"/>
  <c r="M1977" i="78"/>
  <c r="L500" i="78"/>
  <c r="M502" i="78"/>
  <c r="O264" i="78"/>
  <c r="O1540" i="78"/>
  <c r="L984" i="78"/>
  <c r="M1484" i="78"/>
  <c r="L1483" i="78"/>
  <c r="L1019" i="78"/>
  <c r="M1021" i="78"/>
  <c r="M1585" i="78"/>
  <c r="K370" i="78"/>
  <c r="M1143" i="78"/>
  <c r="M1190" i="78"/>
  <c r="M1168" i="78"/>
  <c r="M1435" i="78"/>
  <c r="L1449" i="78"/>
  <c r="M1184" i="78"/>
  <c r="N1185" i="78"/>
  <c r="K90" i="78"/>
  <c r="L1471" i="78"/>
  <c r="M1472" i="78"/>
  <c r="M1133" i="78"/>
  <c r="M1132" i="78" s="1"/>
  <c r="M1198" i="78"/>
  <c r="M1172" i="78"/>
  <c r="M1148" i="78"/>
  <c r="M176" i="78"/>
  <c r="N178" i="78"/>
  <c r="K358" i="78"/>
  <c r="L893" i="78"/>
  <c r="M920" i="78"/>
  <c r="M959" i="78"/>
  <c r="N1621" i="78"/>
  <c r="J869" i="78"/>
  <c r="I867" i="78"/>
  <c r="N696" i="78"/>
  <c r="O1823" i="78"/>
  <c r="P1659" i="78"/>
  <c r="N1597" i="78"/>
  <c r="N896" i="78"/>
  <c r="L1477" i="78"/>
  <c r="L1946" i="78"/>
  <c r="L1945" i="78" s="1"/>
  <c r="L1894" i="78"/>
  <c r="L1893" i="78" s="1"/>
  <c r="L1856" i="78"/>
  <c r="O1452" i="78"/>
  <c r="M1609" i="78"/>
  <c r="N1611" i="78"/>
  <c r="O30" i="78"/>
  <c r="N28" i="78"/>
  <c r="O1052" i="78"/>
  <c r="N1050" i="78"/>
  <c r="L1097" i="78"/>
  <c r="M1576" i="78"/>
  <c r="L643" i="78"/>
  <c r="L640" i="78" s="1"/>
  <c r="L639" i="78" s="1"/>
  <c r="M644" i="78"/>
  <c r="M1127" i="78"/>
  <c r="M871" i="78"/>
  <c r="M848" i="78"/>
  <c r="M847" i="78" s="1"/>
  <c r="M818" i="78"/>
  <c r="L1808" i="78"/>
  <c r="L364" i="78"/>
  <c r="L318" i="78"/>
  <c r="L1283" i="78"/>
  <c r="M1285" i="78"/>
  <c r="N687" i="78"/>
  <c r="H294" i="78"/>
  <c r="I296" i="78"/>
  <c r="N940" i="78"/>
  <c r="M771" i="78"/>
  <c r="L1943" i="78"/>
  <c r="L1942" i="78" s="1"/>
  <c r="L1885" i="78"/>
  <c r="L1884" i="78" s="1"/>
  <c r="L1853" i="78"/>
  <c r="O1967" i="78"/>
  <c r="P1969" i="78"/>
  <c r="M732" i="78"/>
  <c r="M727" i="78" s="1"/>
  <c r="M791" i="78"/>
  <c r="M784" i="78" s="1"/>
  <c r="M1249" i="78"/>
  <c r="K493" i="78"/>
  <c r="L495" i="78"/>
  <c r="O1459" i="78"/>
  <c r="L1793" i="78"/>
  <c r="L981" i="78"/>
  <c r="M1649" i="78"/>
  <c r="L947" i="78"/>
  <c r="M948" i="78"/>
  <c r="M1629" i="78"/>
  <c r="K472" i="78"/>
  <c r="L474" i="78"/>
  <c r="M220" i="78"/>
  <c r="L217" i="78"/>
  <c r="K936" i="78"/>
  <c r="N1813" i="78"/>
  <c r="M1811" i="78"/>
  <c r="K388" i="78"/>
  <c r="L1949" i="78"/>
  <c r="L1948" i="78" s="1"/>
  <c r="L1903" i="78"/>
  <c r="L1902" i="78" s="1"/>
  <c r="L1859" i="78"/>
  <c r="N803" i="78"/>
  <c r="O805" i="78"/>
  <c r="M676" i="78"/>
  <c r="L674" i="78"/>
  <c r="M443" i="78"/>
  <c r="L1474" i="78"/>
  <c r="M1475" i="78"/>
  <c r="K1235" i="78"/>
  <c r="K1206" i="78"/>
  <c r="N1814" i="78"/>
  <c r="P1543" i="78"/>
  <c r="K1470" i="78"/>
  <c r="K1445" i="78"/>
  <c r="K1444" i="78" s="1"/>
  <c r="K1443" i="78" s="1"/>
  <c r="K1437" i="78"/>
  <c r="N1641" i="78"/>
  <c r="M1582" i="78"/>
  <c r="N1594" i="78"/>
  <c r="L1955" i="78"/>
  <c r="L1954" i="78" s="1"/>
  <c r="L1921" i="78"/>
  <c r="L1920" i="78" s="1"/>
  <c r="L1865" i="78"/>
  <c r="M1139" i="78"/>
  <c r="N1116" i="78"/>
  <c r="M1165" i="78"/>
  <c r="M1183" i="78"/>
  <c r="L437" i="78"/>
  <c r="L329" i="78"/>
  <c r="N1591" i="78"/>
  <c r="M1836" i="78"/>
  <c r="N1589" i="78"/>
  <c r="M1588" i="78"/>
  <c r="M1613" i="78"/>
  <c r="M1561" i="78"/>
  <c r="K197" i="78"/>
  <c r="L199" i="78"/>
  <c r="N1278" i="78"/>
  <c r="M1276" i="78"/>
  <c r="M1111" i="78"/>
  <c r="L27" i="79"/>
  <c r="L20" i="79" s="1"/>
  <c r="M29" i="79"/>
  <c r="V30" i="79"/>
  <c r="X19" i="89" s="1"/>
  <c r="L250" i="79"/>
  <c r="L246" i="79" s="1"/>
  <c r="M252" i="79"/>
  <c r="M17" i="79"/>
  <c r="M16" i="79" s="1"/>
  <c r="O16" i="89" s="1"/>
  <c r="N90" i="79"/>
  <c r="M88" i="79"/>
  <c r="M219" i="79"/>
  <c r="L48" i="79"/>
  <c r="M50" i="79"/>
  <c r="L129" i="79"/>
  <c r="M131" i="79"/>
  <c r="O100" i="79"/>
  <c r="N98" i="79"/>
  <c r="N103" i="79"/>
  <c r="M101" i="79"/>
  <c r="M97" i="79" s="1"/>
  <c r="N77" i="79"/>
  <c r="N75" i="79" s="1"/>
  <c r="M75" i="79"/>
  <c r="O136" i="79"/>
  <c r="P113" i="79"/>
  <c r="O111" i="79"/>
  <c r="O107" i="79" s="1"/>
  <c r="N83" i="79"/>
  <c r="M81" i="79"/>
  <c r="M53" i="79"/>
  <c r="L51" i="79"/>
  <c r="N26" i="89" s="1"/>
  <c r="O23" i="79"/>
  <c r="N21" i="79"/>
  <c r="M134" i="79"/>
  <c r="L132" i="79"/>
  <c r="N26" i="79"/>
  <c r="M24" i="79"/>
  <c r="M41" i="79"/>
  <c r="L39" i="79"/>
  <c r="Q110" i="79"/>
  <c r="P108" i="79"/>
  <c r="N78" i="79"/>
  <c r="O80" i="79"/>
  <c r="O249" i="79"/>
  <c r="N247" i="79"/>
  <c r="N220" i="79"/>
  <c r="O222" i="79"/>
  <c r="M556" i="78" l="1"/>
  <c r="N558" i="78"/>
  <c r="L14" i="79"/>
  <c r="N17" i="89"/>
  <c r="K36" i="79"/>
  <c r="M24" i="89"/>
  <c r="M21" i="89" s="1"/>
  <c r="L72" i="79"/>
  <c r="L67" i="79" s="1"/>
  <c r="L66" i="79" s="1"/>
  <c r="N38" i="89"/>
  <c r="N35" i="89" s="1"/>
  <c r="M95" i="79"/>
  <c r="O44" i="89"/>
  <c r="K1532" i="78"/>
  <c r="L160" i="24" s="1"/>
  <c r="K1423" i="78"/>
  <c r="L159" i="24" s="1"/>
  <c r="K1788" i="78"/>
  <c r="L161" i="24" s="1"/>
  <c r="M55" i="89"/>
  <c r="M52" i="89" s="1"/>
  <c r="K123" i="79"/>
  <c r="O105" i="79"/>
  <c r="Q49" i="89"/>
  <c r="N83" i="89"/>
  <c r="N81" i="89" s="1"/>
  <c r="L245" i="79"/>
  <c r="K57" i="79"/>
  <c r="L44" i="24" s="1"/>
  <c r="O406" i="59" s="1"/>
  <c r="O1009" i="59" s="1"/>
  <c r="M32" i="89"/>
  <c r="M28" i="89" s="1"/>
  <c r="L1792" i="78"/>
  <c r="N1807" i="78"/>
  <c r="M1805" i="78"/>
  <c r="N1605" i="78"/>
  <c r="M1603" i="78"/>
  <c r="N1194" i="78"/>
  <c r="M1192" i="78"/>
  <c r="K935" i="78"/>
  <c r="L125" i="79"/>
  <c r="L1096" i="78"/>
  <c r="L1486" i="78"/>
  <c r="L1497" i="78" s="1"/>
  <c r="L1496" i="78" s="1"/>
  <c r="L1529" i="78"/>
  <c r="L1528" i="78" s="1"/>
  <c r="L1527" i="78" s="1"/>
  <c r="N1683" i="78"/>
  <c r="O1684" i="78"/>
  <c r="N1754" i="78"/>
  <c r="N1753" i="78" s="1"/>
  <c r="N1785" i="78"/>
  <c r="N1784" i="78" s="1"/>
  <c r="N1209" i="78"/>
  <c r="M1207" i="78"/>
  <c r="L1031" i="78"/>
  <c r="AF962" i="78"/>
  <c r="L892" i="78"/>
  <c r="AE962" i="78"/>
  <c r="H1069" i="78"/>
  <c r="H877" i="78" s="1"/>
  <c r="K997" i="78"/>
  <c r="V969" i="78"/>
  <c r="V962" i="78" s="1"/>
  <c r="H575" i="78"/>
  <c r="L810" i="78"/>
  <c r="L749" i="78"/>
  <c r="L759" i="78"/>
  <c r="L837" i="78"/>
  <c r="N780" i="78"/>
  <c r="M778" i="78"/>
  <c r="L737" i="78"/>
  <c r="N686" i="78"/>
  <c r="K387" i="78"/>
  <c r="O613" i="78"/>
  <c r="N663" i="78"/>
  <c r="N650" i="78"/>
  <c r="L666" i="78"/>
  <c r="K369" i="78"/>
  <c r="K88" i="78"/>
  <c r="M519" i="78"/>
  <c r="K324" i="78"/>
  <c r="K430" i="78"/>
  <c r="K342" i="78"/>
  <c r="I161" i="78"/>
  <c r="I213" i="78" s="1"/>
  <c r="I212" i="78" s="1"/>
  <c r="M121" i="78"/>
  <c r="L121" i="78"/>
  <c r="N118" i="78"/>
  <c r="M84" i="79"/>
  <c r="O39" i="89" s="1"/>
  <c r="L38" i="79"/>
  <c r="K908" i="78"/>
  <c r="M1167" i="78"/>
  <c r="N322" i="78"/>
  <c r="M320" i="78"/>
  <c r="N1161" i="78"/>
  <c r="M1159" i="78"/>
  <c r="N333" i="78"/>
  <c r="O336" i="78"/>
  <c r="M101" i="78"/>
  <c r="M939" i="78"/>
  <c r="M399" i="78"/>
  <c r="M391" i="78"/>
  <c r="M763" i="78"/>
  <c r="M760" i="78" s="1"/>
  <c r="N1204" i="78"/>
  <c r="M1200" i="78"/>
  <c r="M1007" i="78"/>
  <c r="L1005" i="78"/>
  <c r="L1938" i="78"/>
  <c r="L1874" i="78"/>
  <c r="L1849" i="78"/>
  <c r="L1872" i="78" s="1"/>
  <c r="L1871" i="78" s="1"/>
  <c r="L98" i="78"/>
  <c r="L1448" i="78"/>
  <c r="L1447" i="78" s="1"/>
  <c r="L1189" i="78"/>
  <c r="G158" i="24"/>
  <c r="F157" i="24"/>
  <c r="I153" i="24"/>
  <c r="N89" i="78"/>
  <c r="M93" i="78"/>
  <c r="M1451" i="78"/>
  <c r="M407" i="78"/>
  <c r="M404" i="78" s="1"/>
  <c r="N377" i="78"/>
  <c r="M374" i="78"/>
  <c r="M100" i="78"/>
  <c r="M81" i="78"/>
  <c r="M79" i="78" s="1"/>
  <c r="J12" i="79"/>
  <c r="K834" i="78"/>
  <c r="K833" i="78" s="1"/>
  <c r="N1326" i="78"/>
  <c r="N477" i="78"/>
  <c r="N929" i="78"/>
  <c r="N926" i="78" s="1"/>
  <c r="L486" i="78"/>
  <c r="L396" i="78"/>
  <c r="N58" i="89"/>
  <c r="M77" i="89"/>
  <c r="L64" i="89"/>
  <c r="N46" i="89"/>
  <c r="M58" i="89"/>
  <c r="M41" i="89"/>
  <c r="M1191" i="78"/>
  <c r="M1144" i="78"/>
  <c r="M1142" i="78" s="1"/>
  <c r="N1120" i="78"/>
  <c r="N1144" i="78" s="1"/>
  <c r="O70" i="89"/>
  <c r="N1776" i="78"/>
  <c r="N1775" i="78" s="1"/>
  <c r="N1727" i="78"/>
  <c r="N1726" i="78" s="1"/>
  <c r="L1147" i="78"/>
  <c r="L1131" i="78" s="1"/>
  <c r="L1197" i="78"/>
  <c r="M1124" i="78"/>
  <c r="M1199" i="78" s="1"/>
  <c r="L1171" i="78"/>
  <c r="L1158" i="78" s="1"/>
  <c r="G156" i="24"/>
  <c r="L944" i="78"/>
  <c r="H152" i="24"/>
  <c r="H155" i="24"/>
  <c r="M868" i="78"/>
  <c r="M839" i="78"/>
  <c r="M838" i="78" s="1"/>
  <c r="M397" i="78"/>
  <c r="L343" i="78"/>
  <c r="L348" i="78"/>
  <c r="L363" i="78"/>
  <c r="L258" i="78"/>
  <c r="K253" i="78"/>
  <c r="K267" i="78"/>
  <c r="J262" i="78"/>
  <c r="J216" i="78" s="1"/>
  <c r="N50" i="78"/>
  <c r="M48" i="78"/>
  <c r="K175" i="78"/>
  <c r="J169" i="78"/>
  <c r="N627" i="78"/>
  <c r="N626" i="78" s="1"/>
  <c r="J516" i="78"/>
  <c r="J515" i="78" s="1"/>
  <c r="N634" i="78"/>
  <c r="N633" i="78" s="1"/>
  <c r="N1974" i="78"/>
  <c r="O1976" i="78"/>
  <c r="L75" i="78"/>
  <c r="L74" i="78" s="1"/>
  <c r="K582" i="78"/>
  <c r="L185" i="78"/>
  <c r="K183" i="78"/>
  <c r="L90" i="78"/>
  <c r="L353" i="78"/>
  <c r="J288" i="78"/>
  <c r="K290" i="78"/>
  <c r="J1028" i="78"/>
  <c r="J1027" i="78" s="1"/>
  <c r="M919" i="78"/>
  <c r="M1181" i="78"/>
  <c r="K872" i="78"/>
  <c r="J870" i="78"/>
  <c r="K683" i="78"/>
  <c r="K682" i="78" s="1"/>
  <c r="K954" i="78"/>
  <c r="K953" i="78" s="1"/>
  <c r="AE902" i="78"/>
  <c r="AD899" i="78"/>
  <c r="AE340" i="78"/>
  <c r="AD337" i="78"/>
  <c r="AF454" i="78"/>
  <c r="AF449" i="78" s="1"/>
  <c r="AE449" i="78"/>
  <c r="AF144" i="78"/>
  <c r="AF139" i="78" s="1"/>
  <c r="AE139" i="78"/>
  <c r="AE1530" i="78"/>
  <c r="F158" i="24"/>
  <c r="AH114" i="79"/>
  <c r="N128" i="79"/>
  <c r="M126" i="79"/>
  <c r="N45" i="79"/>
  <c r="O47" i="79"/>
  <c r="N91" i="79"/>
  <c r="O93" i="79"/>
  <c r="N42" i="79"/>
  <c r="O44" i="79"/>
  <c r="M139" i="79"/>
  <c r="M135" i="79" s="1"/>
  <c r="O56" i="89" s="1"/>
  <c r="L1612" i="78"/>
  <c r="N1537" i="78"/>
  <c r="N1973" i="78"/>
  <c r="M1971" i="78"/>
  <c r="M1970" i="78" s="1"/>
  <c r="M1965" i="78" s="1"/>
  <c r="N1790" i="78"/>
  <c r="M738" i="78"/>
  <c r="M750" i="78"/>
  <c r="L1243" i="78"/>
  <c r="N1691" i="78"/>
  <c r="N1690" i="78" s="1"/>
  <c r="N1662" i="78"/>
  <c r="N1764" i="78"/>
  <c r="N1763" i="78" s="1"/>
  <c r="K995" i="78"/>
  <c r="J993" i="78"/>
  <c r="J980" i="78" s="1"/>
  <c r="M915" i="78"/>
  <c r="M914" i="78" s="1"/>
  <c r="M903" i="78"/>
  <c r="M945" i="78"/>
  <c r="M930" i="78"/>
  <c r="M925" i="78" s="1"/>
  <c r="O1982" i="78"/>
  <c r="N1980" i="78"/>
  <c r="M857" i="78"/>
  <c r="M856" i="78" s="1"/>
  <c r="M874" i="78"/>
  <c r="M825" i="78"/>
  <c r="L150" i="78"/>
  <c r="L977" i="78"/>
  <c r="L976" i="78" s="1"/>
  <c r="L909" i="78"/>
  <c r="L908" i="78" s="1"/>
  <c r="N1676" i="78"/>
  <c r="M1674" i="78"/>
  <c r="M1661" i="78" s="1"/>
  <c r="M1687" i="78" s="1"/>
  <c r="M1686" i="78" s="1"/>
  <c r="L485" i="78"/>
  <c r="K479" i="78"/>
  <c r="K471" i="78" s="1"/>
  <c r="M1799" i="78"/>
  <c r="P1459" i="78"/>
  <c r="M643" i="78"/>
  <c r="M640" i="78" s="1"/>
  <c r="M639" i="78" s="1"/>
  <c r="N644" i="78"/>
  <c r="O1621" i="78"/>
  <c r="G157" i="24"/>
  <c r="N41" i="78"/>
  <c r="M60" i="78"/>
  <c r="M58" i="78" s="1"/>
  <c r="M1014" i="78"/>
  <c r="L1012" i="78"/>
  <c r="N1101" i="78"/>
  <c r="N1100" i="78" s="1"/>
  <c r="K1072" i="78"/>
  <c r="J1070" i="78"/>
  <c r="N1138" i="78"/>
  <c r="N1164" i="78"/>
  <c r="N1182" i="78"/>
  <c r="K709" i="78"/>
  <c r="J707" i="78"/>
  <c r="N616" i="78"/>
  <c r="N615" i="78" s="1"/>
  <c r="J287" i="78"/>
  <c r="I285" i="78"/>
  <c r="N762" i="78"/>
  <c r="N740" i="78"/>
  <c r="N752" i="78"/>
  <c r="O1461" i="78"/>
  <c r="O1460" i="78" s="1"/>
  <c r="P1462" i="78"/>
  <c r="Q840" i="78"/>
  <c r="M1458" i="78"/>
  <c r="M1457" i="78" s="1"/>
  <c r="M1456" i="78" s="1"/>
  <c r="M1468" i="78"/>
  <c r="M1467" i="78" s="1"/>
  <c r="M1438" i="78"/>
  <c r="M1430" i="78"/>
  <c r="M1429" i="78" s="1"/>
  <c r="M1428" i="78" s="1"/>
  <c r="N1264" i="78"/>
  <c r="M1820" i="78"/>
  <c r="L139" i="78"/>
  <c r="L44" i="78"/>
  <c r="L35" i="78" s="1"/>
  <c r="N1564" i="78"/>
  <c r="M414" i="78"/>
  <c r="N1573" i="78"/>
  <c r="Q237" i="78"/>
  <c r="P235" i="78"/>
  <c r="N1625" i="78"/>
  <c r="M1846" i="78"/>
  <c r="M1845" i="78" s="1"/>
  <c r="J1081" i="78"/>
  <c r="I1079" i="78"/>
  <c r="M1097" i="78"/>
  <c r="M467" i="78"/>
  <c r="N468" i="78"/>
  <c r="N162" i="24"/>
  <c r="N1963" i="78"/>
  <c r="N1961" i="78" s="1"/>
  <c r="O416" i="78"/>
  <c r="N415" i="78"/>
  <c r="N1552" i="78"/>
  <c r="G154" i="24"/>
  <c r="J282" i="78"/>
  <c r="K284" i="78"/>
  <c r="Q255" i="78"/>
  <c r="N40" i="78"/>
  <c r="I299" i="78"/>
  <c r="H297" i="78"/>
  <c r="H281" i="78" s="1"/>
  <c r="M109" i="78"/>
  <c r="M106" i="78" s="1"/>
  <c r="N110" i="78"/>
  <c r="L798" i="78"/>
  <c r="L777" i="78"/>
  <c r="M486" i="78"/>
  <c r="N488" i="78"/>
  <c r="O408" i="78"/>
  <c r="M127" i="78"/>
  <c r="M36" i="78"/>
  <c r="O1600" i="78"/>
  <c r="M1551" i="78"/>
  <c r="L1549" i="78"/>
  <c r="L1536" i="78" s="1"/>
  <c r="M509" i="78"/>
  <c r="Q1543" i="78"/>
  <c r="L472" i="78"/>
  <c r="M474" i="78"/>
  <c r="N1649" i="78"/>
  <c r="L493" i="78"/>
  <c r="M495" i="78"/>
  <c r="L317" i="78"/>
  <c r="L316" i="78" s="1"/>
  <c r="L456" i="78"/>
  <c r="N1021" i="78"/>
  <c r="M1019" i="78"/>
  <c r="O1594" i="78"/>
  <c r="N1582" i="78"/>
  <c r="N1475" i="78"/>
  <c r="M1474" i="78"/>
  <c r="N220" i="78"/>
  <c r="M217" i="78"/>
  <c r="P1967" i="78"/>
  <c r="Q1969" i="78"/>
  <c r="N1285" i="78"/>
  <c r="M1283" i="78"/>
  <c r="N1127" i="78"/>
  <c r="N1576" i="78"/>
  <c r="L1235" i="78"/>
  <c r="L1206" i="78"/>
  <c r="P1052" i="78"/>
  <c r="O1050" i="78"/>
  <c r="N1609" i="78"/>
  <c r="O1611" i="78"/>
  <c r="P1452" i="78"/>
  <c r="M1946" i="78"/>
  <c r="M1945" i="78" s="1"/>
  <c r="M1894" i="78"/>
  <c r="M1893" i="78" s="1"/>
  <c r="M1856" i="78"/>
  <c r="O896" i="78"/>
  <c r="J867" i="78"/>
  <c r="K869" i="78"/>
  <c r="O1185" i="78"/>
  <c r="N1184" i="78"/>
  <c r="N1190" i="78"/>
  <c r="N1168" i="78"/>
  <c r="N1143" i="78"/>
  <c r="P264" i="78"/>
  <c r="O1979" i="78"/>
  <c r="N1977" i="78"/>
  <c r="N1770" i="78"/>
  <c r="N1769" i="78" s="1"/>
  <c r="N1668" i="78"/>
  <c r="N1709" i="78"/>
  <c r="N1708" i="78" s="1"/>
  <c r="M987" i="78"/>
  <c r="M1163" i="78"/>
  <c r="N1767" i="78"/>
  <c r="N1766" i="78" s="1"/>
  <c r="N1665" i="78"/>
  <c r="N1700" i="78"/>
  <c r="N1699" i="78" s="1"/>
  <c r="N1255" i="78"/>
  <c r="P622" i="78"/>
  <c r="N1802" i="78"/>
  <c r="M413" i="78"/>
  <c r="M359" i="78"/>
  <c r="I712" i="78"/>
  <c r="H710" i="78"/>
  <c r="H706" i="78" s="1"/>
  <c r="H606" i="78" s="1"/>
  <c r="M1216" i="78"/>
  <c r="M1215" i="78" s="1"/>
  <c r="M1115" i="78"/>
  <c r="M1110" i="78" s="1"/>
  <c r="N1228" i="78"/>
  <c r="N1123" i="78"/>
  <c r="M461" i="78"/>
  <c r="M1033" i="78"/>
  <c r="M1032" i="78" s="1"/>
  <c r="M1071" i="78"/>
  <c r="M998" i="78"/>
  <c r="N1107" i="78"/>
  <c r="M1106" i="78"/>
  <c r="M464" i="78"/>
  <c r="N85" i="78"/>
  <c r="N83" i="78" s="1"/>
  <c r="O45" i="78"/>
  <c r="N108" i="78"/>
  <c r="N65" i="78"/>
  <c r="N63" i="78" s="1"/>
  <c r="P581" i="78"/>
  <c r="O579" i="78"/>
  <c r="Q1316" i="78"/>
  <c r="P1314" i="78"/>
  <c r="P1061" i="78"/>
  <c r="O1059" i="78"/>
  <c r="O244" i="78"/>
  <c r="P246" i="78"/>
  <c r="K1327" i="78"/>
  <c r="J1325" i="78"/>
  <c r="R219" i="78"/>
  <c r="M348" i="78"/>
  <c r="N330" i="78"/>
  <c r="M1501" i="78"/>
  <c r="M1487" i="78"/>
  <c r="N1579" i="78"/>
  <c r="N946" i="78"/>
  <c r="O904" i="78"/>
  <c r="N932" i="78"/>
  <c r="N916" i="78"/>
  <c r="O621" i="78"/>
  <c r="O620" i="78" s="1"/>
  <c r="N1842" i="78"/>
  <c r="J1333" i="78"/>
  <c r="I1331" i="78"/>
  <c r="I1324" i="78" s="1"/>
  <c r="I1083" i="78" s="1"/>
  <c r="O785" i="78"/>
  <c r="L936" i="78"/>
  <c r="N529" i="78"/>
  <c r="O531" i="78"/>
  <c r="N1153" i="78"/>
  <c r="N1152" i="78" s="1"/>
  <c r="N1176" i="78"/>
  <c r="N1175" i="78" s="1"/>
  <c r="N1261" i="78"/>
  <c r="L449" i="78"/>
  <c r="L337" i="78"/>
  <c r="M31" i="78"/>
  <c r="M27" i="78" s="1"/>
  <c r="N33" i="78"/>
  <c r="N1567" i="78"/>
  <c r="O400" i="78"/>
  <c r="O102" i="78"/>
  <c r="O1278" i="78"/>
  <c r="N1276" i="78"/>
  <c r="N1613" i="78"/>
  <c r="N1165" i="78"/>
  <c r="N1183" i="78"/>
  <c r="N1139" i="78"/>
  <c r="O1116" i="78"/>
  <c r="N948" i="78"/>
  <c r="M947" i="78"/>
  <c r="M1793" i="78"/>
  <c r="K456" i="78"/>
  <c r="K421" i="78"/>
  <c r="O1597" i="78"/>
  <c r="N1435" i="78"/>
  <c r="N1433" i="78" s="1"/>
  <c r="N1432" i="78" s="1"/>
  <c r="M1449" i="78"/>
  <c r="N1836" i="78"/>
  <c r="O1641" i="78"/>
  <c r="O1814" i="78"/>
  <c r="N676" i="78"/>
  <c r="M674" i="78"/>
  <c r="N1629" i="78"/>
  <c r="N791" i="78"/>
  <c r="N784" i="78" s="1"/>
  <c r="N732" i="78"/>
  <c r="N727" i="78" s="1"/>
  <c r="N771" i="78"/>
  <c r="J296" i="78"/>
  <c r="I294" i="78"/>
  <c r="O687" i="78"/>
  <c r="M1477" i="78"/>
  <c r="P1823" i="78"/>
  <c r="O696" i="78"/>
  <c r="M893" i="78"/>
  <c r="N1172" i="78"/>
  <c r="N1148" i="78"/>
  <c r="N1198" i="78"/>
  <c r="N1133" i="78"/>
  <c r="N1132" i="78" s="1"/>
  <c r="N1472" i="78"/>
  <c r="M1471" i="78"/>
  <c r="M1483" i="78"/>
  <c r="N1484" i="78"/>
  <c r="I588" i="78"/>
  <c r="K293" i="78"/>
  <c r="J291" i="78"/>
  <c r="O226" i="78"/>
  <c r="P228" i="78"/>
  <c r="M1958" i="78"/>
  <c r="M1957" i="78" s="1"/>
  <c r="M1930" i="78"/>
  <c r="M1929" i="78" s="1"/>
  <c r="M1868" i="78"/>
  <c r="N669" i="78"/>
  <c r="M667" i="78"/>
  <c r="M1137" i="78"/>
  <c r="M157" i="78"/>
  <c r="N158" i="78"/>
  <c r="M1689" i="78"/>
  <c r="J302" i="78"/>
  <c r="I300" i="78"/>
  <c r="K1246" i="78"/>
  <c r="K1239" i="78" s="1"/>
  <c r="J1078" i="78"/>
  <c r="I1076" i="78"/>
  <c r="N1555" i="78"/>
  <c r="K1292" i="78"/>
  <c r="K1291" i="78" s="1"/>
  <c r="L358" i="78"/>
  <c r="O1833" i="78"/>
  <c r="P1835" i="78"/>
  <c r="L1437" i="78"/>
  <c r="L1445" i="78"/>
  <c r="L1444" i="78" s="1"/>
  <c r="L1443" i="78" s="1"/>
  <c r="M171" i="78"/>
  <c r="L460" i="78"/>
  <c r="M1633" i="78"/>
  <c r="P1637" i="78"/>
  <c r="M1645" i="78"/>
  <c r="L412" i="78"/>
  <c r="O1434" i="78"/>
  <c r="N1450" i="78"/>
  <c r="O808" i="78"/>
  <c r="N806" i="78"/>
  <c r="N802" i="78" s="1"/>
  <c r="L190" i="78"/>
  <c r="M192" i="78"/>
  <c r="M1510" i="78"/>
  <c r="M1509" i="78" s="1"/>
  <c r="M1490" i="78"/>
  <c r="P567" i="78"/>
  <c r="O565" i="78"/>
  <c r="Q273" i="78"/>
  <c r="P271" i="78"/>
  <c r="L1500" i="78"/>
  <c r="L1499" i="78" s="1"/>
  <c r="N547" i="78"/>
  <c r="O549" i="78"/>
  <c r="M204" i="78"/>
  <c r="N206" i="78"/>
  <c r="L370" i="78"/>
  <c r="N900" i="78"/>
  <c r="M154" i="78"/>
  <c r="M1042" i="78"/>
  <c r="M1041" i="78" s="1"/>
  <c r="M1074" i="78"/>
  <c r="N334" i="78"/>
  <c r="O1839" i="78"/>
  <c r="M162" i="78"/>
  <c r="N164" i="78"/>
  <c r="N1558" i="78"/>
  <c r="N1817" i="78"/>
  <c r="P1546" i="78"/>
  <c r="I591" i="78"/>
  <c r="L431" i="78"/>
  <c r="L325" i="78"/>
  <c r="M811" i="78"/>
  <c r="N813" i="78"/>
  <c r="O1193" i="78"/>
  <c r="N443" i="78"/>
  <c r="M1949" i="78"/>
  <c r="M1948" i="78" s="1"/>
  <c r="M1859" i="78"/>
  <c r="M1903" i="78"/>
  <c r="M1902" i="78" s="1"/>
  <c r="O1813" i="78"/>
  <c r="N1811" i="78"/>
  <c r="N1249" i="78"/>
  <c r="O178" i="78"/>
  <c r="N176" i="78"/>
  <c r="M329" i="78"/>
  <c r="M437" i="78"/>
  <c r="M1955" i="78"/>
  <c r="M1954" i="78" s="1"/>
  <c r="M1921" i="78"/>
  <c r="M1920" i="78" s="1"/>
  <c r="M1865" i="78"/>
  <c r="M981" i="78"/>
  <c r="L53" i="78"/>
  <c r="L52" i="78" s="1"/>
  <c r="N1111" i="78"/>
  <c r="M199" i="78"/>
  <c r="L197" i="78"/>
  <c r="N1561" i="78"/>
  <c r="O1589" i="78"/>
  <c r="N1588" i="78"/>
  <c r="O1591" i="78"/>
  <c r="O803" i="78"/>
  <c r="P805" i="78"/>
  <c r="M1943" i="78"/>
  <c r="M1942" i="78" s="1"/>
  <c r="M1853" i="78"/>
  <c r="M1885" i="78"/>
  <c r="M1884" i="78" s="1"/>
  <c r="O940" i="78"/>
  <c r="M364" i="78"/>
  <c r="M318" i="78"/>
  <c r="M1808" i="78"/>
  <c r="N848" i="78"/>
  <c r="N847" i="78" s="1"/>
  <c r="N818" i="78"/>
  <c r="N871" i="78"/>
  <c r="P30" i="78"/>
  <c r="O28" i="78"/>
  <c r="Q1659" i="78"/>
  <c r="N959" i="78"/>
  <c r="N920" i="78"/>
  <c r="M888" i="78"/>
  <c r="M887" i="78" s="1"/>
  <c r="L1470" i="78"/>
  <c r="N1585" i="78"/>
  <c r="M984" i="78"/>
  <c r="P1540" i="78"/>
  <c r="N502" i="78"/>
  <c r="M500" i="78"/>
  <c r="N1222" i="78"/>
  <c r="N1119" i="78"/>
  <c r="J576" i="78"/>
  <c r="M1762" i="78"/>
  <c r="N481" i="78"/>
  <c r="M1480" i="78"/>
  <c r="N1481" i="78"/>
  <c r="M68" i="78"/>
  <c r="M745" i="78"/>
  <c r="M743" i="78" s="1"/>
  <c r="N733" i="78"/>
  <c r="M770" i="78"/>
  <c r="M768" i="78" s="1"/>
  <c r="M756" i="78"/>
  <c r="M754" i="78" s="1"/>
  <c r="M1271" i="78"/>
  <c r="L1269" i="78"/>
  <c r="L1268" i="78" s="1"/>
  <c r="M1940" i="78"/>
  <c r="M1939" i="78" s="1"/>
  <c r="M1876" i="78"/>
  <c r="M1875" i="78" s="1"/>
  <c r="M1850" i="78"/>
  <c r="M1830" i="78"/>
  <c r="M1829" i="78" s="1"/>
  <c r="N1779" i="78"/>
  <c r="N1778" i="78" s="1"/>
  <c r="N1736" i="78"/>
  <c r="N1735" i="78" s="1"/>
  <c r="N1677" i="78"/>
  <c r="K1330" i="78"/>
  <c r="J1328" i="78"/>
  <c r="N1252" i="78"/>
  <c r="O1773" i="78"/>
  <c r="O1772" i="78" s="1"/>
  <c r="O1718" i="78"/>
  <c r="O1717" i="78" s="1"/>
  <c r="O1671" i="78"/>
  <c r="L382" i="78"/>
  <c r="O660" i="78"/>
  <c r="N655" i="78"/>
  <c r="N654" i="78" s="1"/>
  <c r="M1433" i="78"/>
  <c r="M1432" i="78" s="1"/>
  <c r="J1075" i="78"/>
  <c r="I1073" i="78"/>
  <c r="M1519" i="78"/>
  <c r="M1518" i="78" s="1"/>
  <c r="M1493" i="78"/>
  <c r="N1494" i="78"/>
  <c r="N1427" i="78" s="1"/>
  <c r="Q725" i="78"/>
  <c r="P723" i="78"/>
  <c r="P722" i="78" s="1"/>
  <c r="M662" i="78"/>
  <c r="M649" i="78"/>
  <c r="O1826" i="78"/>
  <c r="N1297" i="78"/>
  <c r="N1296" i="78" s="1"/>
  <c r="N1295" i="78" s="1"/>
  <c r="N1570" i="78"/>
  <c r="Q587" i="78"/>
  <c r="P585" i="78"/>
  <c r="M1658" i="78"/>
  <c r="M1657" i="78" s="1"/>
  <c r="L1258" i="78"/>
  <c r="M1617" i="78"/>
  <c r="N1782" i="78"/>
  <c r="N1781" i="78" s="1"/>
  <c r="N1745" i="78"/>
  <c r="N1744" i="78" s="1"/>
  <c r="N1680" i="78"/>
  <c r="L388" i="78"/>
  <c r="N1104" i="78"/>
  <c r="N1103" i="78" s="1"/>
  <c r="N1240" i="78"/>
  <c r="J875" i="78"/>
  <c r="I873" i="78"/>
  <c r="I866" i="78" s="1"/>
  <c r="I714" i="78" s="1"/>
  <c r="M1952" i="78"/>
  <c r="M1951" i="78" s="1"/>
  <c r="M1912" i="78"/>
  <c r="M1911" i="78" s="1"/>
  <c r="M1862" i="78"/>
  <c r="N1653" i="78"/>
  <c r="P1796" i="78"/>
  <c r="P1329" i="78"/>
  <c r="P1306" i="78"/>
  <c r="P1305" i="78" s="1"/>
  <c r="N219" i="79"/>
  <c r="P249" i="79"/>
  <c r="O247" i="79"/>
  <c r="P111" i="79"/>
  <c r="P107" i="79" s="1"/>
  <c r="Q113" i="79"/>
  <c r="N252" i="79"/>
  <c r="M250" i="79"/>
  <c r="M246" i="79" s="1"/>
  <c r="P222" i="79"/>
  <c r="O220" i="79"/>
  <c r="N41" i="79"/>
  <c r="M39" i="79"/>
  <c r="N24" i="79"/>
  <c r="O26" i="79"/>
  <c r="N81" i="79"/>
  <c r="O83" i="79"/>
  <c r="N101" i="79"/>
  <c r="N97" i="79" s="1"/>
  <c r="O103" i="79"/>
  <c r="P100" i="79"/>
  <c r="O98" i="79"/>
  <c r="N131" i="79"/>
  <c r="M129" i="79"/>
  <c r="O90" i="79"/>
  <c r="N88" i="79"/>
  <c r="N29" i="79"/>
  <c r="M27" i="79"/>
  <c r="M20" i="79" s="1"/>
  <c r="P80" i="79"/>
  <c r="O78" i="79"/>
  <c r="N134" i="79"/>
  <c r="M132" i="79"/>
  <c r="R110" i="79"/>
  <c r="Q108" i="79"/>
  <c r="P23" i="79"/>
  <c r="O21" i="79"/>
  <c r="N53" i="79"/>
  <c r="M51" i="79"/>
  <c r="O26" i="89" s="1"/>
  <c r="P136" i="79"/>
  <c r="M74" i="79"/>
  <c r="O38" i="89" s="1"/>
  <c r="N50" i="79"/>
  <c r="M48" i="79"/>
  <c r="N17" i="79"/>
  <c r="N16" i="79" s="1"/>
  <c r="P16" i="89" s="1"/>
  <c r="O77" i="79"/>
  <c r="O1754" i="78" l="1"/>
  <c r="O1753" i="78" s="1"/>
  <c r="O1535" i="78"/>
  <c r="O1604" i="78" s="1"/>
  <c r="N556" i="78"/>
  <c r="N519" i="78" s="1"/>
  <c r="O558" i="78"/>
  <c r="L1532" i="78"/>
  <c r="M160" i="24" s="1"/>
  <c r="M14" i="79"/>
  <c r="O17" i="89"/>
  <c r="L36" i="79"/>
  <c r="N24" i="89"/>
  <c r="N21" i="89" s="1"/>
  <c r="N95" i="79"/>
  <c r="P44" i="89"/>
  <c r="L1423" i="78"/>
  <c r="M159" i="24" s="1"/>
  <c r="L1788" i="78"/>
  <c r="M161" i="24" s="1"/>
  <c r="H304" i="78"/>
  <c r="I152" i="24" s="1"/>
  <c r="M72" i="79"/>
  <c r="M67" i="79" s="1"/>
  <c r="M66" i="79" s="1"/>
  <c r="M245" i="79"/>
  <c r="O83" i="89"/>
  <c r="O81" i="89" s="1"/>
  <c r="P105" i="79"/>
  <c r="R49" i="89"/>
  <c r="L123" i="79"/>
  <c r="N55" i="89"/>
  <c r="N52" i="89" s="1"/>
  <c r="L57" i="79"/>
  <c r="M44" i="24" s="1"/>
  <c r="P406" i="59" s="1"/>
  <c r="P1009" i="59" s="1"/>
  <c r="N32" i="89"/>
  <c r="N28" i="89" s="1"/>
  <c r="O1785" i="78"/>
  <c r="O1784" i="78" s="1"/>
  <c r="M1792" i="78"/>
  <c r="O1807" i="78"/>
  <c r="N1805" i="78"/>
  <c r="O1683" i="78"/>
  <c r="O1605" i="78"/>
  <c r="N1603" i="78"/>
  <c r="O1194" i="78"/>
  <c r="N1192" i="78"/>
  <c r="P1684" i="78"/>
  <c r="M35" i="78"/>
  <c r="N84" i="79"/>
  <c r="P39" i="89" s="1"/>
  <c r="M125" i="79"/>
  <c r="L1180" i="78"/>
  <c r="M1486" i="78"/>
  <c r="M1497" i="78" s="1"/>
  <c r="M1496" i="78" s="1"/>
  <c r="M1529" i="78"/>
  <c r="M1528" i="78" s="1"/>
  <c r="M1527" i="78" s="1"/>
  <c r="O1209" i="78"/>
  <c r="N1207" i="78"/>
  <c r="M1096" i="78"/>
  <c r="M892" i="78"/>
  <c r="L997" i="78"/>
  <c r="I1069" i="78"/>
  <c r="I877" i="78" s="1"/>
  <c r="L935" i="78"/>
  <c r="M1031" i="78"/>
  <c r="M810" i="78"/>
  <c r="M749" i="78"/>
  <c r="M737" i="78"/>
  <c r="M759" i="78"/>
  <c r="O780" i="78"/>
  <c r="N778" i="78"/>
  <c r="M837" i="78"/>
  <c r="L88" i="78"/>
  <c r="M666" i="78"/>
  <c r="O663" i="78"/>
  <c r="O650" i="78"/>
  <c r="P613" i="78"/>
  <c r="O686" i="78"/>
  <c r="L324" i="78"/>
  <c r="L430" i="78"/>
  <c r="L387" i="78"/>
  <c r="I575" i="78"/>
  <c r="I304" i="78" s="1"/>
  <c r="L369" i="78"/>
  <c r="L342" i="78"/>
  <c r="M139" i="78"/>
  <c r="N121" i="78"/>
  <c r="O118" i="78"/>
  <c r="J161" i="78"/>
  <c r="J213" i="78" s="1"/>
  <c r="J212" i="78" s="1"/>
  <c r="O35" i="89"/>
  <c r="M38" i="79"/>
  <c r="N101" i="78"/>
  <c r="O322" i="78"/>
  <c r="N320" i="78"/>
  <c r="O1161" i="78"/>
  <c r="N1159" i="78"/>
  <c r="M1448" i="78"/>
  <c r="M1447" i="78" s="1"/>
  <c r="M98" i="78"/>
  <c r="O333" i="78"/>
  <c r="P336" i="78"/>
  <c r="N939" i="78"/>
  <c r="N399" i="78"/>
  <c r="N391" i="78"/>
  <c r="N763" i="78"/>
  <c r="N760" i="78" s="1"/>
  <c r="M1189" i="78"/>
  <c r="O1204" i="78"/>
  <c r="N1200" i="78"/>
  <c r="N1007" i="78"/>
  <c r="M1005" i="78"/>
  <c r="M1938" i="78"/>
  <c r="M1874" i="78"/>
  <c r="M1849" i="78"/>
  <c r="M1872" i="78" s="1"/>
  <c r="M1871" i="78" s="1"/>
  <c r="O89" i="78"/>
  <c r="O399" i="78" s="1"/>
  <c r="N1451" i="78"/>
  <c r="N93" i="78"/>
  <c r="N407" i="78"/>
  <c r="N404" i="78" s="1"/>
  <c r="J153" i="24"/>
  <c r="O377" i="78"/>
  <c r="N374" i="78"/>
  <c r="N100" i="78"/>
  <c r="N81" i="78"/>
  <c r="N79" i="78" s="1"/>
  <c r="K12" i="79"/>
  <c r="O1326" i="78"/>
  <c r="O1120" i="78"/>
  <c r="O1169" i="78" s="1"/>
  <c r="N1169" i="78"/>
  <c r="N1167" i="78" s="1"/>
  <c r="N1191" i="78"/>
  <c r="O477" i="78"/>
  <c r="M396" i="78"/>
  <c r="O929" i="78"/>
  <c r="O926" i="78" s="1"/>
  <c r="L834" i="78"/>
  <c r="L833" i="78" s="1"/>
  <c r="N64" i="89"/>
  <c r="N77" i="89"/>
  <c r="O46" i="89"/>
  <c r="N41" i="89"/>
  <c r="M64" i="89"/>
  <c r="P70" i="89"/>
  <c r="O1776" i="78"/>
  <c r="O1775" i="78" s="1"/>
  <c r="O1727" i="78"/>
  <c r="O1726" i="78" s="1"/>
  <c r="M1147" i="78"/>
  <c r="M1131" i="78" s="1"/>
  <c r="M1197" i="78"/>
  <c r="N1124" i="78"/>
  <c r="N1199" i="78" s="1"/>
  <c r="M1171" i="78"/>
  <c r="M1158" i="78" s="1"/>
  <c r="H156" i="24"/>
  <c r="H154" i="24"/>
  <c r="I155" i="24"/>
  <c r="N868" i="78"/>
  <c r="N839" i="78"/>
  <c r="N838" i="78" s="1"/>
  <c r="N397" i="78"/>
  <c r="L267" i="78"/>
  <c r="K262" i="78"/>
  <c r="K216" i="78" s="1"/>
  <c r="M258" i="78"/>
  <c r="L253" i="78"/>
  <c r="O50" i="78"/>
  <c r="N48" i="78"/>
  <c r="L175" i="78"/>
  <c r="K169" i="78"/>
  <c r="M944" i="78"/>
  <c r="P1976" i="78"/>
  <c r="O1974" i="78"/>
  <c r="N74" i="79"/>
  <c r="M363" i="78"/>
  <c r="L290" i="78"/>
  <c r="K288" i="78"/>
  <c r="L183" i="78"/>
  <c r="M185" i="78"/>
  <c r="M75" i="78"/>
  <c r="M74" i="78" s="1"/>
  <c r="O634" i="78"/>
  <c r="O633" i="78" s="1"/>
  <c r="L582" i="78"/>
  <c r="N1181" i="78"/>
  <c r="K516" i="78"/>
  <c r="K515" i="78" s="1"/>
  <c r="M150" i="78"/>
  <c r="L872" i="78"/>
  <c r="K870" i="78"/>
  <c r="M343" i="78"/>
  <c r="L421" i="78"/>
  <c r="K1028" i="78"/>
  <c r="K1027" i="78" s="1"/>
  <c r="M358" i="78"/>
  <c r="M90" i="78"/>
  <c r="AG962" i="78"/>
  <c r="M909" i="78"/>
  <c r="M908" i="78" s="1"/>
  <c r="L954" i="78"/>
  <c r="L953" i="78" s="1"/>
  <c r="L683" i="78"/>
  <c r="L682" i="78" s="1"/>
  <c r="O627" i="78"/>
  <c r="O626" i="78" s="1"/>
  <c r="L1292" i="78"/>
  <c r="L1291" i="78" s="1"/>
  <c r="M1612" i="78"/>
  <c r="AF340" i="78"/>
  <c r="AF337" i="78" s="1"/>
  <c r="AE337" i="78"/>
  <c r="AF902" i="78"/>
  <c r="AF899" i="78" s="1"/>
  <c r="AE899" i="78"/>
  <c r="N919" i="78"/>
  <c r="AF1530" i="78"/>
  <c r="AH30" i="79"/>
  <c r="N139" i="79"/>
  <c r="N135" i="79" s="1"/>
  <c r="P56" i="89" s="1"/>
  <c r="N126" i="79"/>
  <c r="O128" i="79"/>
  <c r="P44" i="79"/>
  <c r="O42" i="79"/>
  <c r="P93" i="79"/>
  <c r="O91" i="79"/>
  <c r="P47" i="79"/>
  <c r="O45" i="79"/>
  <c r="N945" i="78"/>
  <c r="N930" i="78"/>
  <c r="N925" i="78" s="1"/>
  <c r="N915" i="78"/>
  <c r="N914" i="78" s="1"/>
  <c r="N903" i="78"/>
  <c r="O1790" i="78"/>
  <c r="M460" i="78"/>
  <c r="N1799" i="78"/>
  <c r="P1982" i="78"/>
  <c r="O1980" i="78"/>
  <c r="O1973" i="78"/>
  <c r="N1971" i="78"/>
  <c r="N1970" i="78" s="1"/>
  <c r="N1965" i="78" s="1"/>
  <c r="M485" i="78"/>
  <c r="L479" i="78"/>
  <c r="L471" i="78" s="1"/>
  <c r="O1676" i="78"/>
  <c r="N1674" i="78"/>
  <c r="N1661" i="78" s="1"/>
  <c r="N1687" i="78" s="1"/>
  <c r="N1686" i="78" s="1"/>
  <c r="L995" i="78"/>
  <c r="K993" i="78"/>
  <c r="K980" i="78" s="1"/>
  <c r="N738" i="78"/>
  <c r="N750" i="78"/>
  <c r="O1537" i="78"/>
  <c r="N874" i="78"/>
  <c r="N825" i="78"/>
  <c r="N857" i="78"/>
  <c r="N856" i="78" s="1"/>
  <c r="O1662" i="78"/>
  <c r="O1764" i="78"/>
  <c r="O1763" i="78" s="1"/>
  <c r="O1691" i="78"/>
  <c r="O1690" i="78" s="1"/>
  <c r="M1243" i="78"/>
  <c r="M798" i="78"/>
  <c r="M777" i="78"/>
  <c r="O1240" i="78"/>
  <c r="N1617" i="78"/>
  <c r="M1258" i="78"/>
  <c r="O1570" i="78"/>
  <c r="O1297" i="78"/>
  <c r="O1296" i="78" s="1"/>
  <c r="O1295" i="78" s="1"/>
  <c r="L1330" i="78"/>
  <c r="K1328" i="78"/>
  <c r="N1940" i="78"/>
  <c r="N1939" i="78" s="1"/>
  <c r="N1876" i="78"/>
  <c r="N1875" i="78" s="1"/>
  <c r="N1850" i="78"/>
  <c r="N1830" i="78"/>
  <c r="N1829" i="78" s="1"/>
  <c r="O481" i="78"/>
  <c r="O1119" i="78"/>
  <c r="O1222" i="78"/>
  <c r="Q1540" i="78"/>
  <c r="N1808" i="78"/>
  <c r="N364" i="78"/>
  <c r="N318" i="78"/>
  <c r="P1589" i="78"/>
  <c r="O1588" i="78"/>
  <c r="M197" i="78"/>
  <c r="N199" i="78"/>
  <c r="N981" i="78"/>
  <c r="N1949" i="78"/>
  <c r="N1948" i="78" s="1"/>
  <c r="N1903" i="78"/>
  <c r="N1902" i="78" s="1"/>
  <c r="N1859" i="78"/>
  <c r="P1193" i="78"/>
  <c r="J591" i="78"/>
  <c r="O1817" i="78"/>
  <c r="O1558" i="78"/>
  <c r="O334" i="78"/>
  <c r="M936" i="78"/>
  <c r="P549" i="78"/>
  <c r="O547" i="78"/>
  <c r="N1958" i="78"/>
  <c r="N1957" i="78" s="1"/>
  <c r="N1930" i="78"/>
  <c r="N1929" i="78" s="1"/>
  <c r="N1868" i="78"/>
  <c r="O1133" i="78"/>
  <c r="O1132" i="78" s="1"/>
  <c r="O1172" i="78"/>
  <c r="O1148" i="78"/>
  <c r="O1198" i="78"/>
  <c r="N893" i="78"/>
  <c r="O791" i="78"/>
  <c r="O784" i="78" s="1"/>
  <c r="O732" i="78"/>
  <c r="O727" i="78" s="1"/>
  <c r="O1629" i="78"/>
  <c r="P1814" i="78"/>
  <c r="O1836" i="78"/>
  <c r="N1793" i="78"/>
  <c r="O948" i="78"/>
  <c r="N947" i="78"/>
  <c r="O33" i="78"/>
  <c r="N31" i="78"/>
  <c r="N27" i="78" s="1"/>
  <c r="P785" i="78"/>
  <c r="O1579" i="78"/>
  <c r="N662" i="78"/>
  <c r="N649" i="78"/>
  <c r="L1327" i="78"/>
  <c r="K1325" i="78"/>
  <c r="H158" i="24"/>
  <c r="O1802" i="78"/>
  <c r="N1762" i="78"/>
  <c r="O1977" i="78"/>
  <c r="P1979" i="78"/>
  <c r="N1142" i="78"/>
  <c r="L869" i="78"/>
  <c r="K867" i="78"/>
  <c r="P896" i="78"/>
  <c r="O1127" i="78"/>
  <c r="O220" i="78"/>
  <c r="N217" i="78"/>
  <c r="P1594" i="78"/>
  <c r="N1019" i="78"/>
  <c r="O1021" i="78"/>
  <c r="N1551" i="78"/>
  <c r="M1549" i="78"/>
  <c r="M1536" i="78" s="1"/>
  <c r="N127" i="78"/>
  <c r="N36" i="78"/>
  <c r="N486" i="78"/>
  <c r="O488" i="78"/>
  <c r="O1963" i="78"/>
  <c r="O1961" i="78" s="1"/>
  <c r="O162" i="24"/>
  <c r="N1846" i="78"/>
  <c r="N1845" i="78" s="1"/>
  <c r="O1573" i="78"/>
  <c r="M382" i="78"/>
  <c r="O1564" i="78"/>
  <c r="R840" i="78"/>
  <c r="L709" i="78"/>
  <c r="K707" i="78"/>
  <c r="N1163" i="78"/>
  <c r="L1072" i="78"/>
  <c r="K1070" i="78"/>
  <c r="M1012" i="78"/>
  <c r="N1014" i="78"/>
  <c r="O644" i="78"/>
  <c r="N643" i="78"/>
  <c r="N640" i="78" s="1"/>
  <c r="N639" i="78" s="1"/>
  <c r="Q1796" i="78"/>
  <c r="K875" i="78"/>
  <c r="J873" i="78"/>
  <c r="J866" i="78" s="1"/>
  <c r="J714" i="78" s="1"/>
  <c r="M977" i="78"/>
  <c r="M976" i="78" s="1"/>
  <c r="M954" i="78"/>
  <c r="M953" i="78" s="1"/>
  <c r="O1782" i="78"/>
  <c r="O1781" i="78" s="1"/>
  <c r="O1745" i="78"/>
  <c r="O1744" i="78" s="1"/>
  <c r="O1680" i="78"/>
  <c r="R725" i="78"/>
  <c r="Q723" i="78"/>
  <c r="Q722" i="78" s="1"/>
  <c r="P660" i="78"/>
  <c r="O655" i="78"/>
  <c r="O654" i="78" s="1"/>
  <c r="N1271" i="78"/>
  <c r="M1269" i="78"/>
  <c r="M1268" i="78" s="1"/>
  <c r="K576" i="78"/>
  <c r="N500" i="78"/>
  <c r="O502" i="78"/>
  <c r="N984" i="78"/>
  <c r="O1585" i="78"/>
  <c r="R1659" i="78"/>
  <c r="M317" i="78"/>
  <c r="M316" i="78" s="1"/>
  <c r="N1955" i="78"/>
  <c r="N1954" i="78" s="1"/>
  <c r="N1865" i="78"/>
  <c r="N1921" i="78"/>
  <c r="N1920" i="78" s="1"/>
  <c r="P178" i="78"/>
  <c r="O176" i="78"/>
  <c r="O443" i="78"/>
  <c r="Q1546" i="78"/>
  <c r="N154" i="78"/>
  <c r="O900" i="78"/>
  <c r="P565" i="78"/>
  <c r="Q567" i="78"/>
  <c r="N171" i="78"/>
  <c r="J1076" i="78"/>
  <c r="K1078" i="78"/>
  <c r="L293" i="78"/>
  <c r="K291" i="78"/>
  <c r="N1483" i="78"/>
  <c r="O1484" i="78"/>
  <c r="Q1823" i="78"/>
  <c r="N1477" i="78"/>
  <c r="K296" i="78"/>
  <c r="J294" i="78"/>
  <c r="P102" i="78"/>
  <c r="P400" i="78"/>
  <c r="O1567" i="78"/>
  <c r="J1331" i="78"/>
  <c r="J1324" i="78" s="1"/>
  <c r="J1083" i="78" s="1"/>
  <c r="K1333" i="78"/>
  <c r="O1842" i="78"/>
  <c r="P904" i="78"/>
  <c r="O932" i="78"/>
  <c r="O916" i="78"/>
  <c r="O946" i="78"/>
  <c r="O330" i="78"/>
  <c r="S219" i="78"/>
  <c r="Q246" i="78"/>
  <c r="P244" i="78"/>
  <c r="P1059" i="78"/>
  <c r="Q1061" i="78"/>
  <c r="Q581" i="78"/>
  <c r="P579" i="78"/>
  <c r="O108" i="78"/>
  <c r="O65" i="78"/>
  <c r="O63" i="78" s="1"/>
  <c r="O85" i="78"/>
  <c r="O83" i="78" s="1"/>
  <c r="P45" i="78"/>
  <c r="O1107" i="78"/>
  <c r="N1106" i="78"/>
  <c r="O1228" i="78"/>
  <c r="O1123" i="78"/>
  <c r="N1115" i="78"/>
  <c r="N1110" i="78" s="1"/>
  <c r="N1216" i="78"/>
  <c r="N1215" i="78" s="1"/>
  <c r="J712" i="78"/>
  <c r="I710" i="78"/>
  <c r="I706" i="78" s="1"/>
  <c r="I606" i="78" s="1"/>
  <c r="O1255" i="78"/>
  <c r="N1689" i="78"/>
  <c r="O1770" i="78"/>
  <c r="O1769" i="78" s="1"/>
  <c r="O1668" i="78"/>
  <c r="O1709" i="78"/>
  <c r="O1708" i="78" s="1"/>
  <c r="O1143" i="78"/>
  <c r="O1190" i="78"/>
  <c r="O1168" i="78"/>
  <c r="P1611" i="78"/>
  <c r="O1609" i="78"/>
  <c r="P1050" i="78"/>
  <c r="Q1052" i="78"/>
  <c r="R1969" i="78"/>
  <c r="Q1967" i="78"/>
  <c r="M53" i="78"/>
  <c r="M52" i="78" s="1"/>
  <c r="O110" i="78"/>
  <c r="N109" i="78"/>
  <c r="N106" i="78" s="1"/>
  <c r="O40" i="78"/>
  <c r="M353" i="78"/>
  <c r="O1552" i="78"/>
  <c r="M1235" i="78"/>
  <c r="M1206" i="78"/>
  <c r="J1079" i="78"/>
  <c r="K1081" i="78"/>
  <c r="O1625" i="78"/>
  <c r="N414" i="78"/>
  <c r="O1264" i="78"/>
  <c r="N1458" i="78"/>
  <c r="N1457" i="78" s="1"/>
  <c r="N1456" i="78" s="1"/>
  <c r="N1468" i="78"/>
  <c r="N1467" i="78" s="1"/>
  <c r="N1438" i="78"/>
  <c r="N1430" i="78"/>
  <c r="N1429" i="78" s="1"/>
  <c r="N1428" i="78" s="1"/>
  <c r="Q1462" i="78"/>
  <c r="P1461" i="78"/>
  <c r="P1460" i="78" s="1"/>
  <c r="K287" i="78"/>
  <c r="J285" i="78"/>
  <c r="N1137" i="78"/>
  <c r="O1653" i="78"/>
  <c r="Q1306" i="78"/>
  <c r="Q1305" i="78" s="1"/>
  <c r="Q1329" i="78"/>
  <c r="N1952" i="78"/>
  <c r="N1951" i="78" s="1"/>
  <c r="N1912" i="78"/>
  <c r="N1911" i="78" s="1"/>
  <c r="N1862" i="78"/>
  <c r="O1104" i="78"/>
  <c r="O1103" i="78" s="1"/>
  <c r="N1658" i="78"/>
  <c r="N1657" i="78" s="1"/>
  <c r="R587" i="78"/>
  <c r="Q585" i="78"/>
  <c r="P1826" i="78"/>
  <c r="N1519" i="78"/>
  <c r="N1518" i="78" s="1"/>
  <c r="N1493" i="78"/>
  <c r="O1494" i="78"/>
  <c r="O1427" i="78" s="1"/>
  <c r="O1252" i="78"/>
  <c r="N745" i="78"/>
  <c r="N743" i="78" s="1"/>
  <c r="O733" i="78"/>
  <c r="N770" i="78"/>
  <c r="N768" i="78" s="1"/>
  <c r="N756" i="78"/>
  <c r="N754" i="78" s="1"/>
  <c r="N68" i="78"/>
  <c r="Q30" i="78"/>
  <c r="P28" i="78"/>
  <c r="P940" i="78"/>
  <c r="Q805" i="78"/>
  <c r="P803" i="78"/>
  <c r="P1591" i="78"/>
  <c r="O1561" i="78"/>
  <c r="N811" i="78"/>
  <c r="O813" i="78"/>
  <c r="M431" i="78"/>
  <c r="M430" i="78" s="1"/>
  <c r="M325" i="78"/>
  <c r="M324" i="78" s="1"/>
  <c r="P1839" i="78"/>
  <c r="N1042" i="78"/>
  <c r="N1041" i="78" s="1"/>
  <c r="N1074" i="78"/>
  <c r="O806" i="78"/>
  <c r="O802" i="78" s="1"/>
  <c r="P808" i="78"/>
  <c r="P1434" i="78"/>
  <c r="O1450" i="78"/>
  <c r="Q1637" i="78"/>
  <c r="N1633" i="78"/>
  <c r="Q1835" i="78"/>
  <c r="P1833" i="78"/>
  <c r="J300" i="78"/>
  <c r="K302" i="78"/>
  <c r="N157" i="78"/>
  <c r="O158" i="78"/>
  <c r="Q228" i="78"/>
  <c r="P226" i="78"/>
  <c r="M1470" i="78"/>
  <c r="P696" i="78"/>
  <c r="P687" i="78"/>
  <c r="O676" i="78"/>
  <c r="N674" i="78"/>
  <c r="P1641" i="78"/>
  <c r="P1597" i="78"/>
  <c r="O1183" i="78"/>
  <c r="O1139" i="78"/>
  <c r="P1116" i="78"/>
  <c r="O1165" i="78"/>
  <c r="P1278" i="78"/>
  <c r="O1276" i="78"/>
  <c r="P531" i="78"/>
  <c r="O529" i="78"/>
  <c r="N1487" i="78"/>
  <c r="N1501" i="78"/>
  <c r="N1033" i="78"/>
  <c r="N1032" i="78" s="1"/>
  <c r="N1071" i="78"/>
  <c r="N998" i="78"/>
  <c r="N461" i="78"/>
  <c r="N413" i="78"/>
  <c r="N359" i="78"/>
  <c r="O1576" i="78"/>
  <c r="N1283" i="78"/>
  <c r="O1285" i="78"/>
  <c r="O1475" i="78"/>
  <c r="N1474" i="78"/>
  <c r="O1582" i="78"/>
  <c r="M493" i="78"/>
  <c r="N495" i="78"/>
  <c r="O1649" i="78"/>
  <c r="R1543" i="78"/>
  <c r="P1600" i="78"/>
  <c r="J299" i="78"/>
  <c r="I297" i="78"/>
  <c r="I281" i="78" s="1"/>
  <c r="R255" i="78"/>
  <c r="M370" i="78"/>
  <c r="O415" i="78"/>
  <c r="P416" i="78"/>
  <c r="N467" i="78"/>
  <c r="O468" i="78"/>
  <c r="N1097" i="78"/>
  <c r="Q235" i="78"/>
  <c r="R237" i="78"/>
  <c r="K1075" i="78"/>
  <c r="J1073" i="78"/>
  <c r="P1773" i="78"/>
  <c r="P1772" i="78" s="1"/>
  <c r="P1718" i="78"/>
  <c r="P1717" i="78" s="1"/>
  <c r="P1671" i="78"/>
  <c r="O1736" i="78"/>
  <c r="O1735" i="78" s="1"/>
  <c r="O1779" i="78"/>
  <c r="O1778" i="78" s="1"/>
  <c r="O1677" i="78"/>
  <c r="O616" i="78"/>
  <c r="O615" i="78" s="1"/>
  <c r="N1480" i="78"/>
  <c r="O1481" i="78"/>
  <c r="O920" i="78"/>
  <c r="O959" i="78"/>
  <c r="N888" i="78"/>
  <c r="N887" i="78" s="1"/>
  <c r="O848" i="78"/>
  <c r="O847" i="78" s="1"/>
  <c r="O818" i="78"/>
  <c r="O871" i="78"/>
  <c r="N1943" i="78"/>
  <c r="N1942" i="78" s="1"/>
  <c r="N1885" i="78"/>
  <c r="N1884" i="78" s="1"/>
  <c r="N1853" i="78"/>
  <c r="O1111" i="78"/>
  <c r="N329" i="78"/>
  <c r="N437" i="78"/>
  <c r="O1249" i="78"/>
  <c r="P1813" i="78"/>
  <c r="O1811" i="78"/>
  <c r="N162" i="78"/>
  <c r="O164" i="78"/>
  <c r="N204" i="78"/>
  <c r="O206" i="78"/>
  <c r="Q271" i="78"/>
  <c r="R273" i="78"/>
  <c r="N1510" i="78"/>
  <c r="N1509" i="78" s="1"/>
  <c r="N1490" i="78"/>
  <c r="N192" i="78"/>
  <c r="M190" i="78"/>
  <c r="N1645" i="78"/>
  <c r="O1555" i="78"/>
  <c r="L1246" i="78"/>
  <c r="L1239" i="78" s="1"/>
  <c r="O669" i="78"/>
  <c r="N667" i="78"/>
  <c r="J588" i="78"/>
  <c r="O1472" i="78"/>
  <c r="N1471" i="78"/>
  <c r="O771" i="78"/>
  <c r="O1435" i="78"/>
  <c r="N1449" i="78"/>
  <c r="O1613" i="78"/>
  <c r="O1261" i="78"/>
  <c r="O1153" i="78"/>
  <c r="O1152" i="78" s="1"/>
  <c r="O1176" i="78"/>
  <c r="O1175" i="78" s="1"/>
  <c r="P621" i="78"/>
  <c r="P620" i="78" s="1"/>
  <c r="M1500" i="78"/>
  <c r="M1499" i="78" s="1"/>
  <c r="Q1314" i="78"/>
  <c r="R1316" i="78"/>
  <c r="N464" i="78"/>
  <c r="Q622" i="78"/>
  <c r="O1665" i="78"/>
  <c r="O1700" i="78"/>
  <c r="O1699" i="78" s="1"/>
  <c r="O1767" i="78"/>
  <c r="O1766" i="78" s="1"/>
  <c r="N987" i="78"/>
  <c r="Q264" i="78"/>
  <c r="P1185" i="78"/>
  <c r="O1184" i="78"/>
  <c r="N1946" i="78"/>
  <c r="N1945" i="78" s="1"/>
  <c r="N1894" i="78"/>
  <c r="N1893" i="78" s="1"/>
  <c r="N1856" i="78"/>
  <c r="Q1452" i="78"/>
  <c r="M472" i="78"/>
  <c r="N474" i="78"/>
  <c r="N509" i="78"/>
  <c r="P408" i="78"/>
  <c r="M388" i="78"/>
  <c r="L284" i="78"/>
  <c r="K282" i="78"/>
  <c r="M412" i="78"/>
  <c r="N1820" i="78"/>
  <c r="M1445" i="78"/>
  <c r="M1444" i="78" s="1"/>
  <c r="M1443" i="78" s="1"/>
  <c r="M1437" i="78"/>
  <c r="O740" i="78"/>
  <c r="O752" i="78"/>
  <c r="O762" i="78"/>
  <c r="O1138" i="78"/>
  <c r="O1164" i="78"/>
  <c r="O1182" i="78"/>
  <c r="O1101" i="78"/>
  <c r="O1100" i="78" s="1"/>
  <c r="O41" i="78"/>
  <c r="N60" i="78"/>
  <c r="N58" i="78" s="1"/>
  <c r="P1621" i="78"/>
  <c r="Q1459" i="78"/>
  <c r="O134" i="79"/>
  <c r="N132" i="79"/>
  <c r="O131" i="79"/>
  <c r="N129" i="79"/>
  <c r="O50" i="79"/>
  <c r="N48" i="79"/>
  <c r="Q23" i="79"/>
  <c r="P21" i="79"/>
  <c r="S110" i="79"/>
  <c r="R108" i="79"/>
  <c r="O81" i="79"/>
  <c r="P83" i="79"/>
  <c r="R113" i="79"/>
  <c r="Q111" i="79"/>
  <c r="Q107" i="79" s="1"/>
  <c r="Q80" i="79"/>
  <c r="P78" i="79"/>
  <c r="O29" i="79"/>
  <c r="N27" i="79"/>
  <c r="N20" i="79" s="1"/>
  <c r="O88" i="79"/>
  <c r="P90" i="79"/>
  <c r="Q249" i="79"/>
  <c r="P247" i="79"/>
  <c r="Q100" i="79"/>
  <c r="P98" i="79"/>
  <c r="P26" i="79"/>
  <c r="O24" i="79"/>
  <c r="P77" i="79"/>
  <c r="O75" i="79"/>
  <c r="O17" i="79"/>
  <c r="O16" i="79" s="1"/>
  <c r="Q16" i="89" s="1"/>
  <c r="Q136" i="79"/>
  <c r="O53" i="79"/>
  <c r="N51" i="79"/>
  <c r="P26" i="89" s="1"/>
  <c r="O101" i="79"/>
  <c r="O97" i="79" s="1"/>
  <c r="P103" i="79"/>
  <c r="O41" i="79"/>
  <c r="N39" i="79"/>
  <c r="O219" i="79"/>
  <c r="Q222" i="79"/>
  <c r="P220" i="79"/>
  <c r="O252" i="79"/>
  <c r="N250" i="79"/>
  <c r="N246" i="79" s="1"/>
  <c r="Q1684" i="78" l="1"/>
  <c r="Q1535" i="78" s="1"/>
  <c r="Q1604" i="78" s="1"/>
  <c r="P1535" i="78"/>
  <c r="P1604" i="78" s="1"/>
  <c r="O556" i="78"/>
  <c r="O519" i="78" s="1"/>
  <c r="P558" i="78"/>
  <c r="N35" i="78"/>
  <c r="M1532" i="78"/>
  <c r="N160" i="24" s="1"/>
  <c r="M36" i="79"/>
  <c r="O24" i="89"/>
  <c r="O21" i="89" s="1"/>
  <c r="N72" i="79"/>
  <c r="N67" i="79" s="1"/>
  <c r="N66" i="79" s="1"/>
  <c r="P38" i="89"/>
  <c r="P35" i="89" s="1"/>
  <c r="N14" i="79"/>
  <c r="P17" i="89"/>
  <c r="O95" i="79"/>
  <c r="Q44" i="89"/>
  <c r="M1423" i="78"/>
  <c r="N159" i="24" s="1"/>
  <c r="M1788" i="78"/>
  <c r="N161" i="24" s="1"/>
  <c r="M123" i="79"/>
  <c r="O55" i="89"/>
  <c r="O52" i="89" s="1"/>
  <c r="N245" i="79"/>
  <c r="P83" i="89"/>
  <c r="P81" i="89" s="1"/>
  <c r="Q105" i="79"/>
  <c r="S49" i="89"/>
  <c r="M57" i="79"/>
  <c r="N44" i="24" s="1"/>
  <c r="Q406" i="59" s="1"/>
  <c r="Q1009" i="59" s="1"/>
  <c r="O32" i="89"/>
  <c r="O28" i="89" s="1"/>
  <c r="N1792" i="78"/>
  <c r="P1807" i="78"/>
  <c r="O1805" i="78"/>
  <c r="P1683" i="78"/>
  <c r="P1754" i="78"/>
  <c r="P1753" i="78" s="1"/>
  <c r="P1785" i="78"/>
  <c r="P1784" i="78" s="1"/>
  <c r="P1605" i="78"/>
  <c r="O1603" i="78"/>
  <c r="P1194" i="78"/>
  <c r="O1192" i="78"/>
  <c r="N125" i="79"/>
  <c r="O84" i="79"/>
  <c r="Q39" i="89" s="1"/>
  <c r="N1096" i="78"/>
  <c r="N1529" i="78"/>
  <c r="N1528" i="78" s="1"/>
  <c r="N1527" i="78" s="1"/>
  <c r="N1486" i="78"/>
  <c r="N1497" i="78" s="1"/>
  <c r="N1496" i="78" s="1"/>
  <c r="M1180" i="78"/>
  <c r="P1209" i="78"/>
  <c r="O1207" i="78"/>
  <c r="M935" i="78"/>
  <c r="N892" i="78"/>
  <c r="J1069" i="78"/>
  <c r="J877" i="78" s="1"/>
  <c r="M997" i="78"/>
  <c r="N1031" i="78"/>
  <c r="N810" i="78"/>
  <c r="N737" i="78"/>
  <c r="N837" i="78"/>
  <c r="N759" i="78"/>
  <c r="P780" i="78"/>
  <c r="O778" i="78"/>
  <c r="N749" i="78"/>
  <c r="M369" i="78"/>
  <c r="P686" i="78"/>
  <c r="Q613" i="78"/>
  <c r="P663" i="78"/>
  <c r="P650" i="78"/>
  <c r="N666" i="78"/>
  <c r="J575" i="78"/>
  <c r="J304" i="78" s="1"/>
  <c r="M387" i="78"/>
  <c r="M342" i="78"/>
  <c r="N139" i="78"/>
  <c r="O121" i="78"/>
  <c r="M88" i="78"/>
  <c r="K161" i="78"/>
  <c r="K213" i="78" s="1"/>
  <c r="K212" i="78" s="1"/>
  <c r="P118" i="78"/>
  <c r="N98" i="78"/>
  <c r="N38" i="79"/>
  <c r="P322" i="78"/>
  <c r="O320" i="78"/>
  <c r="O1167" i="78"/>
  <c r="P1161" i="78"/>
  <c r="O1159" i="78"/>
  <c r="O391" i="78"/>
  <c r="O101" i="78"/>
  <c r="O763" i="78"/>
  <c r="O760" i="78" s="1"/>
  <c r="O939" i="78"/>
  <c r="P333" i="78"/>
  <c r="Q336" i="78"/>
  <c r="N1189" i="78"/>
  <c r="N1448" i="78"/>
  <c r="N1447" i="78" s="1"/>
  <c r="O1191" i="78"/>
  <c r="P1204" i="78"/>
  <c r="O1200" i="78"/>
  <c r="O1007" i="78"/>
  <c r="N1005" i="78"/>
  <c r="L12" i="79"/>
  <c r="N1938" i="78"/>
  <c r="N1874" i="78"/>
  <c r="N1849" i="78"/>
  <c r="N1872" i="78" s="1"/>
  <c r="N1871" i="78" s="1"/>
  <c r="O1144" i="78"/>
  <c r="O1142" i="78" s="1"/>
  <c r="P1120" i="78"/>
  <c r="P1144" i="78" s="1"/>
  <c r="I158" i="24"/>
  <c r="H157" i="24"/>
  <c r="I157" i="24"/>
  <c r="K153" i="24"/>
  <c r="P89" i="78"/>
  <c r="P407" i="78" s="1"/>
  <c r="P404" i="78" s="1"/>
  <c r="O1451" i="78"/>
  <c r="O93" i="78"/>
  <c r="O407" i="78"/>
  <c r="O404" i="78" s="1"/>
  <c r="P377" i="78"/>
  <c r="O374" i="78"/>
  <c r="O100" i="78"/>
  <c r="O81" i="78"/>
  <c r="O79" i="78" s="1"/>
  <c r="P1326" i="78"/>
  <c r="P477" i="78"/>
  <c r="P929" i="78"/>
  <c r="P926" i="78" s="1"/>
  <c r="N396" i="78"/>
  <c r="M834" i="78"/>
  <c r="M833" i="78" s="1"/>
  <c r="O77" i="89"/>
  <c r="P46" i="89"/>
  <c r="O41" i="89"/>
  <c r="O58" i="89"/>
  <c r="Q70" i="89"/>
  <c r="P1776" i="78"/>
  <c r="P1775" i="78" s="1"/>
  <c r="P1727" i="78"/>
  <c r="P1726" i="78" s="1"/>
  <c r="P627" i="78"/>
  <c r="P626" i="78" s="1"/>
  <c r="N1147" i="78"/>
  <c r="N1131" i="78" s="1"/>
  <c r="N1197" i="78"/>
  <c r="O1124" i="78"/>
  <c r="O1199" i="78" s="1"/>
  <c r="N1171" i="78"/>
  <c r="N1158" i="78" s="1"/>
  <c r="I156" i="24"/>
  <c r="J152" i="24"/>
  <c r="J155" i="24"/>
  <c r="O868" i="78"/>
  <c r="O839" i="78"/>
  <c r="O838" i="78" s="1"/>
  <c r="P634" i="78"/>
  <c r="P633" i="78" s="1"/>
  <c r="O397" i="78"/>
  <c r="O396" i="78" s="1"/>
  <c r="O1163" i="78"/>
  <c r="N258" i="78"/>
  <c r="M253" i="78"/>
  <c r="M267" i="78"/>
  <c r="L262" i="78"/>
  <c r="L216" i="78" s="1"/>
  <c r="P50" i="78"/>
  <c r="O48" i="78"/>
  <c r="M175" i="78"/>
  <c r="L169" i="78"/>
  <c r="L516" i="78"/>
  <c r="L515" i="78" s="1"/>
  <c r="O1137" i="78"/>
  <c r="Q1976" i="78"/>
  <c r="P1974" i="78"/>
  <c r="O919" i="78"/>
  <c r="N53" i="78"/>
  <c r="N52" i="78" s="1"/>
  <c r="N358" i="78"/>
  <c r="O74" i="79"/>
  <c r="Q38" i="89" s="1"/>
  <c r="M582" i="78"/>
  <c r="N185" i="78"/>
  <c r="M183" i="78"/>
  <c r="N348" i="78"/>
  <c r="M290" i="78"/>
  <c r="L288" i="78"/>
  <c r="N944" i="78"/>
  <c r="L1028" i="78"/>
  <c r="L1027" i="78" s="1"/>
  <c r="M872" i="78"/>
  <c r="L870" i="78"/>
  <c r="N1470" i="78"/>
  <c r="N343" i="78"/>
  <c r="N353" i="78"/>
  <c r="O1762" i="78"/>
  <c r="O1689" i="78"/>
  <c r="N909" i="78"/>
  <c r="N908" i="78" s="1"/>
  <c r="Q47" i="79"/>
  <c r="P45" i="79"/>
  <c r="Q44" i="79"/>
  <c r="P42" i="79"/>
  <c r="O126" i="79"/>
  <c r="P128" i="79"/>
  <c r="Q93" i="79"/>
  <c r="P91" i="79"/>
  <c r="O139" i="79"/>
  <c r="O135" i="79" s="1"/>
  <c r="Q56" i="89" s="1"/>
  <c r="P1764" i="78"/>
  <c r="P1763" i="78" s="1"/>
  <c r="P1691" i="78"/>
  <c r="P1690" i="78" s="1"/>
  <c r="P1662" i="78"/>
  <c r="Q1982" i="78"/>
  <c r="P1980" i="78"/>
  <c r="M683" i="78"/>
  <c r="M682" i="78" s="1"/>
  <c r="O857" i="78"/>
  <c r="O856" i="78" s="1"/>
  <c r="O874" i="78"/>
  <c r="O825" i="78"/>
  <c r="O738" i="78"/>
  <c r="O750" i="78"/>
  <c r="P1676" i="78"/>
  <c r="O1674" i="78"/>
  <c r="O1661" i="78" s="1"/>
  <c r="O1687" i="78" s="1"/>
  <c r="O1686" i="78" s="1"/>
  <c r="O1799" i="78"/>
  <c r="P1790" i="78"/>
  <c r="N1243" i="78"/>
  <c r="O1971" i="78"/>
  <c r="O1970" i="78" s="1"/>
  <c r="O1965" i="78" s="1"/>
  <c r="P1973" i="78"/>
  <c r="N1612" i="78"/>
  <c r="P1537" i="78"/>
  <c r="M995" i="78"/>
  <c r="L993" i="78"/>
  <c r="L980" i="78" s="1"/>
  <c r="N485" i="78"/>
  <c r="M479" i="78"/>
  <c r="M471" i="78" s="1"/>
  <c r="O945" i="78"/>
  <c r="O903" i="78"/>
  <c r="O930" i="78"/>
  <c r="O925" i="78" s="1"/>
  <c r="O915" i="78"/>
  <c r="O914" i="78" s="1"/>
  <c r="O474" i="78"/>
  <c r="N472" i="78"/>
  <c r="R264" i="78"/>
  <c r="M284" i="78"/>
  <c r="L282" i="78"/>
  <c r="O509" i="78"/>
  <c r="O1946" i="78"/>
  <c r="O1945" i="78" s="1"/>
  <c r="O1894" i="78"/>
  <c r="O1893" i="78" s="1"/>
  <c r="O1856" i="78"/>
  <c r="P1184" i="78"/>
  <c r="Q1185" i="78"/>
  <c r="S1316" i="78"/>
  <c r="R1314" i="78"/>
  <c r="P1613" i="78"/>
  <c r="O888" i="78"/>
  <c r="O887" i="78" s="1"/>
  <c r="L1075" i="78"/>
  <c r="K1073" i="78"/>
  <c r="O1097" i="78"/>
  <c r="P415" i="78"/>
  <c r="Q416" i="78"/>
  <c r="O1474" i="78"/>
  <c r="P1475" i="78"/>
  <c r="O1501" i="78"/>
  <c r="O1487" i="78"/>
  <c r="P676" i="78"/>
  <c r="O674" i="78"/>
  <c r="O1074" i="78"/>
  <c r="O1042" i="78"/>
  <c r="O1041" i="78" s="1"/>
  <c r="P1561" i="78"/>
  <c r="Q1591" i="78"/>
  <c r="Q940" i="78"/>
  <c r="O68" i="78"/>
  <c r="O1952" i="78"/>
  <c r="O1951" i="78" s="1"/>
  <c r="O1912" i="78"/>
  <c r="O1911" i="78" s="1"/>
  <c r="O1862" i="78"/>
  <c r="L287" i="78"/>
  <c r="K285" i="78"/>
  <c r="N1445" i="78"/>
  <c r="N1444" i="78" s="1"/>
  <c r="N1443" i="78" s="1"/>
  <c r="N1437" i="78"/>
  <c r="N382" i="78"/>
  <c r="P1552" i="78"/>
  <c r="S1969" i="78"/>
  <c r="R1967" i="78"/>
  <c r="P1609" i="78"/>
  <c r="Q1611" i="78"/>
  <c r="P1668" i="78"/>
  <c r="P1770" i="78"/>
  <c r="P1769" i="78" s="1"/>
  <c r="P1709" i="78"/>
  <c r="P1708" i="78" s="1"/>
  <c r="R581" i="78"/>
  <c r="Q579" i="78"/>
  <c r="O1477" i="78"/>
  <c r="S1659" i="78"/>
  <c r="O500" i="78"/>
  <c r="P502" i="78"/>
  <c r="O1271" i="78"/>
  <c r="N1269" i="78"/>
  <c r="N1268" i="78" s="1"/>
  <c r="S725" i="78"/>
  <c r="R723" i="78"/>
  <c r="R722" i="78" s="1"/>
  <c r="L875" i="78"/>
  <c r="K873" i="78"/>
  <c r="K866" i="78" s="1"/>
  <c r="K714" i="78" s="1"/>
  <c r="N1012" i="78"/>
  <c r="O1014" i="78"/>
  <c r="M709" i="78"/>
  <c r="L707" i="78"/>
  <c r="S840" i="78"/>
  <c r="O1846" i="78"/>
  <c r="O1845" i="78" s="1"/>
  <c r="P162" i="24"/>
  <c r="P1963" i="78"/>
  <c r="P1961" i="78" s="1"/>
  <c r="Q1594" i="78"/>
  <c r="M1327" i="78"/>
  <c r="L1325" i="78"/>
  <c r="P1579" i="78"/>
  <c r="O893" i="78"/>
  <c r="P334" i="78"/>
  <c r="P1588" i="78"/>
  <c r="Q1589" i="78"/>
  <c r="N75" i="78"/>
  <c r="N74" i="78" s="1"/>
  <c r="N363" i="78"/>
  <c r="R1540" i="78"/>
  <c r="P1570" i="78"/>
  <c r="N1258" i="78"/>
  <c r="Q1621" i="78"/>
  <c r="P752" i="78"/>
  <c r="P762" i="78"/>
  <c r="P740" i="78"/>
  <c r="R1459" i="78"/>
  <c r="P41" i="78"/>
  <c r="O60" i="78"/>
  <c r="O58" i="78" s="1"/>
  <c r="O1820" i="78"/>
  <c r="Q408" i="78"/>
  <c r="P1767" i="78"/>
  <c r="P1766" i="78" s="1"/>
  <c r="P1700" i="78"/>
  <c r="P1699" i="78" s="1"/>
  <c r="P1665" i="78"/>
  <c r="O464" i="78"/>
  <c r="P771" i="78"/>
  <c r="O1645" i="78"/>
  <c r="Q1813" i="78"/>
  <c r="P1811" i="78"/>
  <c r="O437" i="78"/>
  <c r="O329" i="78"/>
  <c r="O1480" i="78"/>
  <c r="P1481" i="78"/>
  <c r="Q1718" i="78"/>
  <c r="Q1717" i="78" s="1"/>
  <c r="Q1671" i="78"/>
  <c r="Q1773" i="78"/>
  <c r="Q1772" i="78" s="1"/>
  <c r="S237" i="78"/>
  <c r="R235" i="78"/>
  <c r="S255" i="78"/>
  <c r="J297" i="78"/>
  <c r="J281" i="78" s="1"/>
  <c r="K299" i="78"/>
  <c r="S1543" i="78"/>
  <c r="P1576" i="78"/>
  <c r="N1500" i="78"/>
  <c r="N1499" i="78" s="1"/>
  <c r="Q1278" i="78"/>
  <c r="P1276" i="78"/>
  <c r="O1181" i="78"/>
  <c r="Q687" i="78"/>
  <c r="Q696" i="78"/>
  <c r="P158" i="78"/>
  <c r="O157" i="78"/>
  <c r="Q1833" i="78"/>
  <c r="R1835" i="78"/>
  <c r="O1633" i="78"/>
  <c r="Q1839" i="78"/>
  <c r="P813" i="78"/>
  <c r="O811" i="78"/>
  <c r="O770" i="78"/>
  <c r="O768" i="78" s="1"/>
  <c r="O756" i="78"/>
  <c r="O754" i="78" s="1"/>
  <c r="O745" i="78"/>
  <c r="O743" i="78" s="1"/>
  <c r="P733" i="78"/>
  <c r="O1658" i="78"/>
  <c r="O1657" i="78" s="1"/>
  <c r="P1104" i="78"/>
  <c r="P1103" i="78" s="1"/>
  <c r="P1264" i="78"/>
  <c r="O414" i="78"/>
  <c r="P1625" i="78"/>
  <c r="P40" i="78"/>
  <c r="R1052" i="78"/>
  <c r="Q1050" i="78"/>
  <c r="P1255" i="78"/>
  <c r="O1216" i="78"/>
  <c r="O1215" i="78" s="1"/>
  <c r="O1115" i="78"/>
  <c r="O1110" i="78" s="1"/>
  <c r="O1106" i="78"/>
  <c r="P1107" i="78"/>
  <c r="R1061" i="78"/>
  <c r="Q1059" i="78"/>
  <c r="P330" i="78"/>
  <c r="P1567" i="78"/>
  <c r="Q400" i="78"/>
  <c r="P1484" i="78"/>
  <c r="O1483" i="78"/>
  <c r="O171" i="78"/>
  <c r="Q178" i="78"/>
  <c r="P176" i="78"/>
  <c r="P1585" i="78"/>
  <c r="P1680" i="78"/>
  <c r="P1782" i="78"/>
  <c r="P1781" i="78" s="1"/>
  <c r="P1745" i="78"/>
  <c r="P1744" i="78" s="1"/>
  <c r="M1072" i="78"/>
  <c r="L1070" i="78"/>
  <c r="P1573" i="78"/>
  <c r="I154" i="24"/>
  <c r="O1793" i="78"/>
  <c r="Q1814" i="78"/>
  <c r="P732" i="78"/>
  <c r="P727" i="78" s="1"/>
  <c r="P791" i="78"/>
  <c r="P784" i="78" s="1"/>
  <c r="P1148" i="78"/>
  <c r="P1198" i="78"/>
  <c r="P1172" i="78"/>
  <c r="P1133" i="78"/>
  <c r="P1132" i="78" s="1"/>
  <c r="O1930" i="78"/>
  <c r="O1929" i="78" s="1"/>
  <c r="O1958" i="78"/>
  <c r="O1957" i="78" s="1"/>
  <c r="O1868" i="78"/>
  <c r="K591" i="78"/>
  <c r="Q1193" i="78"/>
  <c r="N197" i="78"/>
  <c r="O199" i="78"/>
  <c r="P481" i="78"/>
  <c r="Q1785" i="78"/>
  <c r="Q1784" i="78" s="1"/>
  <c r="Q1683" i="78"/>
  <c r="Q1754" i="78"/>
  <c r="Q1753" i="78" s="1"/>
  <c r="R1684" i="78"/>
  <c r="R1535" i="78" s="1"/>
  <c r="R1604" i="78" s="1"/>
  <c r="N977" i="78"/>
  <c r="N976" i="78" s="1"/>
  <c r="N954" i="78"/>
  <c r="N953" i="78" s="1"/>
  <c r="O987" i="78"/>
  <c r="R622" i="78"/>
  <c r="Q621" i="78"/>
  <c r="Q620" i="78" s="1"/>
  <c r="M1246" i="78"/>
  <c r="M1239" i="78" s="1"/>
  <c r="P1555" i="78"/>
  <c r="N190" i="78"/>
  <c r="O192" i="78"/>
  <c r="S273" i="78"/>
  <c r="R271" i="78"/>
  <c r="P164" i="78"/>
  <c r="O162" i="78"/>
  <c r="O1943" i="78"/>
  <c r="O1942" i="78" s="1"/>
  <c r="O1885" i="78"/>
  <c r="O1884" i="78" s="1"/>
  <c r="O1853" i="78"/>
  <c r="P871" i="78"/>
  <c r="P848" i="78"/>
  <c r="P847" i="78" s="1"/>
  <c r="P818" i="78"/>
  <c r="P920" i="78"/>
  <c r="P959" i="78"/>
  <c r="N798" i="78"/>
  <c r="N777" i="78"/>
  <c r="M456" i="78"/>
  <c r="M421" i="78"/>
  <c r="P468" i="78"/>
  <c r="O467" i="78"/>
  <c r="Q1600" i="78"/>
  <c r="P1649" i="78"/>
  <c r="P1582" i="78"/>
  <c r="O1283" i="78"/>
  <c r="P1285" i="78"/>
  <c r="O413" i="78"/>
  <c r="O359" i="78"/>
  <c r="O461" i="78"/>
  <c r="O1071" i="78"/>
  <c r="O1033" i="78"/>
  <c r="O1032" i="78" s="1"/>
  <c r="O998" i="78"/>
  <c r="O662" i="78"/>
  <c r="O649" i="78"/>
  <c r="Q1641" i="78"/>
  <c r="P1450" i="78"/>
  <c r="Q1434" i="78"/>
  <c r="P806" i="78"/>
  <c r="P802" i="78" s="1"/>
  <c r="Q808" i="78"/>
  <c r="N431" i="78"/>
  <c r="N430" i="78" s="1"/>
  <c r="N325" i="78"/>
  <c r="N324" i="78" s="1"/>
  <c r="R805" i="78"/>
  <c r="Q803" i="78"/>
  <c r="R30" i="78"/>
  <c r="Q28" i="78"/>
  <c r="P1252" i="78"/>
  <c r="O1519" i="78"/>
  <c r="O1518" i="78" s="1"/>
  <c r="O1493" i="78"/>
  <c r="P1494" i="78"/>
  <c r="P1427" i="78" s="1"/>
  <c r="Q1826" i="78"/>
  <c r="O1468" i="78"/>
  <c r="O1467" i="78" s="1"/>
  <c r="O1438" i="78"/>
  <c r="O1430" i="78"/>
  <c r="O1429" i="78" s="1"/>
  <c r="O1428" i="78" s="1"/>
  <c r="O1458" i="78"/>
  <c r="O1457" i="78" s="1"/>
  <c r="O1456" i="78" s="1"/>
  <c r="K712" i="78"/>
  <c r="J710" i="78"/>
  <c r="J706" i="78" s="1"/>
  <c r="J606" i="78" s="1"/>
  <c r="R246" i="78"/>
  <c r="Q244" i="78"/>
  <c r="P1842" i="78"/>
  <c r="L296" i="78"/>
  <c r="K294" i="78"/>
  <c r="R1823" i="78"/>
  <c r="L291" i="78"/>
  <c r="M293" i="78"/>
  <c r="N936" i="78"/>
  <c r="O154" i="78"/>
  <c r="P443" i="78"/>
  <c r="O984" i="78"/>
  <c r="P644" i="78"/>
  <c r="O643" i="78"/>
  <c r="O640" i="78" s="1"/>
  <c r="O639" i="78" s="1"/>
  <c r="P1564" i="78"/>
  <c r="N370" i="78"/>
  <c r="P488" i="78"/>
  <c r="O1551" i="78"/>
  <c r="N1549" i="78"/>
  <c r="N1536" i="78" s="1"/>
  <c r="O1019" i="78"/>
  <c r="P1021" i="78"/>
  <c r="P1127" i="78"/>
  <c r="Q896" i="78"/>
  <c r="M869" i="78"/>
  <c r="L867" i="78"/>
  <c r="P1977" i="78"/>
  <c r="Q1979" i="78"/>
  <c r="P1802" i="78"/>
  <c r="P1836" i="78"/>
  <c r="P1629" i="78"/>
  <c r="Q549" i="78"/>
  <c r="P547" i="78"/>
  <c r="P1558" i="78"/>
  <c r="O1949" i="78"/>
  <c r="O1948" i="78" s="1"/>
  <c r="O1903" i="78"/>
  <c r="O1902" i="78" s="1"/>
  <c r="O1859" i="78"/>
  <c r="N90" i="78"/>
  <c r="O364" i="78"/>
  <c r="O318" i="78"/>
  <c r="O1940" i="78"/>
  <c r="O1939" i="78" s="1"/>
  <c r="O1876" i="78"/>
  <c r="O1875" i="78" s="1"/>
  <c r="O1850" i="78"/>
  <c r="O1830" i="78"/>
  <c r="O1829" i="78" s="1"/>
  <c r="P1297" i="78"/>
  <c r="P1296" i="78" s="1"/>
  <c r="P1295" i="78" s="1"/>
  <c r="O1617" i="78"/>
  <c r="P1240" i="78"/>
  <c r="P1101" i="78"/>
  <c r="P1100" i="78" s="1"/>
  <c r="P1164" i="78"/>
  <c r="P1182" i="78"/>
  <c r="P1138" i="78"/>
  <c r="R1452" i="78"/>
  <c r="P1176" i="78"/>
  <c r="P1175" i="78" s="1"/>
  <c r="P1153" i="78"/>
  <c r="P1152" i="78" s="1"/>
  <c r="P1261" i="78"/>
  <c r="O1449" i="78"/>
  <c r="P1435" i="78"/>
  <c r="O1471" i="78"/>
  <c r="P1472" i="78"/>
  <c r="K588" i="78"/>
  <c r="P669" i="78"/>
  <c r="O667" i="78"/>
  <c r="O1510" i="78"/>
  <c r="O1509" i="78" s="1"/>
  <c r="O1490" i="78"/>
  <c r="P206" i="78"/>
  <c r="O204" i="78"/>
  <c r="P1249" i="78"/>
  <c r="P1111" i="78"/>
  <c r="P1779" i="78"/>
  <c r="P1778" i="78" s="1"/>
  <c r="P1736" i="78"/>
  <c r="P1735" i="78" s="1"/>
  <c r="P1677" i="78"/>
  <c r="N1235" i="78"/>
  <c r="N1206" i="78"/>
  <c r="O495" i="78"/>
  <c r="N493" i="78"/>
  <c r="N460" i="78"/>
  <c r="Q531" i="78"/>
  <c r="P529" i="78"/>
  <c r="P1139" i="78"/>
  <c r="Q1116" i="78"/>
  <c r="P1165" i="78"/>
  <c r="P1183" i="78"/>
  <c r="Q1597" i="78"/>
  <c r="R228" i="78"/>
  <c r="Q226" i="78"/>
  <c r="L302" i="78"/>
  <c r="K300" i="78"/>
  <c r="R1637" i="78"/>
  <c r="O1433" i="78"/>
  <c r="O1432" i="78" s="1"/>
  <c r="P616" i="78"/>
  <c r="P615" i="78" s="1"/>
  <c r="S587" i="78"/>
  <c r="R585" i="78"/>
  <c r="R1306" i="78"/>
  <c r="R1305" i="78" s="1"/>
  <c r="R1329" i="78"/>
  <c r="P1653" i="78"/>
  <c r="Q1461" i="78"/>
  <c r="Q1460" i="78" s="1"/>
  <c r="R1462" i="78"/>
  <c r="N412" i="78"/>
  <c r="L1081" i="78"/>
  <c r="K1079" i="78"/>
  <c r="P110" i="78"/>
  <c r="O109" i="78"/>
  <c r="O106" i="78" s="1"/>
  <c r="P1143" i="78"/>
  <c r="P1190" i="78"/>
  <c r="P1168" i="78"/>
  <c r="P1228" i="78"/>
  <c r="P1123" i="78"/>
  <c r="P65" i="78"/>
  <c r="P63" i="78" s="1"/>
  <c r="P85" i="78"/>
  <c r="P83" i="78" s="1"/>
  <c r="Q45" i="78"/>
  <c r="P108" i="78"/>
  <c r="T219" i="78"/>
  <c r="P932" i="78"/>
  <c r="P916" i="78"/>
  <c r="P946" i="78"/>
  <c r="Q904" i="78"/>
  <c r="L1333" i="78"/>
  <c r="K1331" i="78"/>
  <c r="K1324" i="78" s="1"/>
  <c r="K1083" i="78" s="1"/>
  <c r="Q102" i="78"/>
  <c r="L1078" i="78"/>
  <c r="K1076" i="78"/>
  <c r="R567" i="78"/>
  <c r="Q565" i="78"/>
  <c r="P900" i="78"/>
  <c r="R1546" i="78"/>
  <c r="O1955" i="78"/>
  <c r="O1954" i="78" s="1"/>
  <c r="O1921" i="78"/>
  <c r="O1920" i="78" s="1"/>
  <c r="O1865" i="78"/>
  <c r="L576" i="78"/>
  <c r="M1292" i="78"/>
  <c r="M1291" i="78" s="1"/>
  <c r="N150" i="78"/>
  <c r="Q660" i="78"/>
  <c r="P655" i="78"/>
  <c r="P654" i="78" s="1"/>
  <c r="R1796" i="78"/>
  <c r="N388" i="78"/>
  <c r="O36" i="78"/>
  <c r="O127" i="78"/>
  <c r="P220" i="78"/>
  <c r="O217" i="78"/>
  <c r="Q785" i="78"/>
  <c r="P33" i="78"/>
  <c r="O31" i="78"/>
  <c r="O27" i="78" s="1"/>
  <c r="O947" i="78"/>
  <c r="P948" i="78"/>
  <c r="P1817" i="78"/>
  <c r="O981" i="78"/>
  <c r="N456" i="78"/>
  <c r="N317" i="78"/>
  <c r="N316" i="78" s="1"/>
  <c r="O1808" i="78"/>
  <c r="P1222" i="78"/>
  <c r="P1119" i="78"/>
  <c r="M1330" i="78"/>
  <c r="L1328" i="78"/>
  <c r="R136" i="79"/>
  <c r="Q90" i="79"/>
  <c r="P88" i="79"/>
  <c r="S113" i="79"/>
  <c r="R111" i="79"/>
  <c r="R107" i="79" s="1"/>
  <c r="P219" i="79"/>
  <c r="P41" i="79"/>
  <c r="O39" i="79"/>
  <c r="Q103" i="79"/>
  <c r="P101" i="79"/>
  <c r="P97" i="79" s="1"/>
  <c r="Q77" i="79"/>
  <c r="Q75" i="79" s="1"/>
  <c r="P75" i="79"/>
  <c r="Q78" i="79"/>
  <c r="R80" i="79"/>
  <c r="P134" i="79"/>
  <c r="O132" i="79"/>
  <c r="Q26" i="79"/>
  <c r="P24" i="79"/>
  <c r="Q220" i="79"/>
  <c r="R222" i="79"/>
  <c r="P53" i="79"/>
  <c r="O51" i="79"/>
  <c r="Q26" i="89" s="1"/>
  <c r="R100" i="79"/>
  <c r="Q98" i="79"/>
  <c r="R249" i="79"/>
  <c r="Q247" i="79"/>
  <c r="P17" i="79"/>
  <c r="P16" i="79" s="1"/>
  <c r="R16" i="89" s="1"/>
  <c r="O27" i="79"/>
  <c r="O20" i="79" s="1"/>
  <c r="P29" i="79"/>
  <c r="Q83" i="79"/>
  <c r="P81" i="79"/>
  <c r="T110" i="79"/>
  <c r="S108" i="79"/>
  <c r="R23" i="79"/>
  <c r="Q21" i="79"/>
  <c r="O48" i="79"/>
  <c r="P50" i="79"/>
  <c r="O129" i="79"/>
  <c r="P131" i="79"/>
  <c r="O250" i="79"/>
  <c r="O246" i="79" s="1"/>
  <c r="P252" i="79"/>
  <c r="P556" i="78" l="1"/>
  <c r="P519" i="78" s="1"/>
  <c r="Q558" i="78"/>
  <c r="N1532" i="78"/>
  <c r="O14" i="79"/>
  <c r="Q17" i="89"/>
  <c r="N36" i="79"/>
  <c r="P24" i="89"/>
  <c r="P21" i="89" s="1"/>
  <c r="P95" i="79"/>
  <c r="R44" i="89"/>
  <c r="N1423" i="78"/>
  <c r="O159" i="24" s="1"/>
  <c r="N1788" i="78"/>
  <c r="O161" i="24" s="1"/>
  <c r="O72" i="79"/>
  <c r="O67" i="79" s="1"/>
  <c r="O66" i="79" s="1"/>
  <c r="O245" i="79"/>
  <c r="Q83" i="89"/>
  <c r="Q81" i="89" s="1"/>
  <c r="T49" i="89"/>
  <c r="R105" i="79"/>
  <c r="P55" i="89"/>
  <c r="P52" i="89" s="1"/>
  <c r="N123" i="79"/>
  <c r="N57" i="79"/>
  <c r="O44" i="24" s="1"/>
  <c r="R406" i="59" s="1"/>
  <c r="R1009" i="59" s="1"/>
  <c r="P32" i="89"/>
  <c r="P28" i="89" s="1"/>
  <c r="P84" i="79"/>
  <c r="O35" i="78"/>
  <c r="O1792" i="78"/>
  <c r="Q1807" i="78"/>
  <c r="P1805" i="78"/>
  <c r="Q1605" i="78"/>
  <c r="P1603" i="78"/>
  <c r="Q1194" i="78"/>
  <c r="P1192" i="78"/>
  <c r="O125" i="79"/>
  <c r="O160" i="24"/>
  <c r="O1486" i="78"/>
  <c r="O1497" i="78" s="1"/>
  <c r="O1496" i="78" s="1"/>
  <c r="O1529" i="78"/>
  <c r="O1528" i="78" s="1"/>
  <c r="O1527" i="78" s="1"/>
  <c r="N1180" i="78"/>
  <c r="O1096" i="78"/>
  <c r="Q1209" i="78"/>
  <c r="P1207" i="78"/>
  <c r="O666" i="78"/>
  <c r="O1031" i="78"/>
  <c r="O810" i="78"/>
  <c r="O892" i="78"/>
  <c r="N935" i="78"/>
  <c r="K1069" i="78"/>
  <c r="K877" i="78" s="1"/>
  <c r="N997" i="78"/>
  <c r="O837" i="78"/>
  <c r="O759" i="78"/>
  <c r="O749" i="78"/>
  <c r="O737" i="78"/>
  <c r="Q780" i="78"/>
  <c r="P778" i="78"/>
  <c r="R613" i="78"/>
  <c r="Q650" i="78"/>
  <c r="Q663" i="78"/>
  <c r="Q686" i="78"/>
  <c r="N369" i="78"/>
  <c r="K575" i="78"/>
  <c r="K304" i="78" s="1"/>
  <c r="O139" i="78"/>
  <c r="N387" i="78"/>
  <c r="N342" i="78"/>
  <c r="P121" i="78"/>
  <c r="N88" i="78"/>
  <c r="L161" i="78"/>
  <c r="L213" i="78" s="1"/>
  <c r="L212" i="78" s="1"/>
  <c r="Q118" i="78"/>
  <c r="Q35" i="89"/>
  <c r="O38" i="79"/>
  <c r="Q322" i="78"/>
  <c r="P320" i="78"/>
  <c r="Q1120" i="78"/>
  <c r="R1120" i="78" s="1"/>
  <c r="O98" i="78"/>
  <c r="Q1161" i="78"/>
  <c r="P1159" i="78"/>
  <c r="O1189" i="78"/>
  <c r="Q333" i="78"/>
  <c r="R336" i="78"/>
  <c r="O1448" i="78"/>
  <c r="O1447" i="78" s="1"/>
  <c r="P1169" i="78"/>
  <c r="P1167" i="78" s="1"/>
  <c r="P1191" i="78"/>
  <c r="Q1204" i="78"/>
  <c r="P1200" i="78"/>
  <c r="P939" i="78"/>
  <c r="P763" i="78"/>
  <c r="P760" i="78" s="1"/>
  <c r="P399" i="78"/>
  <c r="P391" i="78"/>
  <c r="P101" i="78"/>
  <c r="P1007" i="78"/>
  <c r="O1005" i="78"/>
  <c r="O1938" i="78"/>
  <c r="O1874" i="78"/>
  <c r="O1849" i="78"/>
  <c r="O1872" i="78" s="1"/>
  <c r="O1871" i="78" s="1"/>
  <c r="Q89" i="78"/>
  <c r="Q763" i="78" s="1"/>
  <c r="P1451" i="78"/>
  <c r="P93" i="78"/>
  <c r="L153" i="24"/>
  <c r="Q377" i="78"/>
  <c r="P374" i="78"/>
  <c r="P81" i="78"/>
  <c r="P79" i="78" s="1"/>
  <c r="P100" i="78"/>
  <c r="M12" i="79"/>
  <c r="Q1326" i="78"/>
  <c r="Q477" i="78"/>
  <c r="Q929" i="78"/>
  <c r="Q926" i="78" s="1"/>
  <c r="N834" i="78"/>
  <c r="N833" i="78" s="1"/>
  <c r="O486" i="78"/>
  <c r="P77" i="89"/>
  <c r="P41" i="89"/>
  <c r="Q46" i="89"/>
  <c r="P58" i="89"/>
  <c r="O64" i="89"/>
  <c r="R70" i="89"/>
  <c r="Q1776" i="78"/>
  <c r="Q1775" i="78" s="1"/>
  <c r="Q1727" i="78"/>
  <c r="Q1726" i="78" s="1"/>
  <c r="O1147" i="78"/>
  <c r="O1131" i="78" s="1"/>
  <c r="O1197" i="78"/>
  <c r="P1124" i="78"/>
  <c r="P1199" i="78" s="1"/>
  <c r="O1171" i="78"/>
  <c r="O1158" i="78" s="1"/>
  <c r="O944" i="78"/>
  <c r="J156" i="24"/>
  <c r="J154" i="24"/>
  <c r="K152" i="24"/>
  <c r="K155" i="24"/>
  <c r="M516" i="78"/>
  <c r="M515" i="78" s="1"/>
  <c r="P868" i="78"/>
  <c r="P839" i="78"/>
  <c r="P838" i="78" s="1"/>
  <c r="P397" i="78"/>
  <c r="N267" i="78"/>
  <c r="M262" i="78"/>
  <c r="M216" i="78" s="1"/>
  <c r="O258" i="78"/>
  <c r="N253" i="78"/>
  <c r="Q50" i="78"/>
  <c r="P48" i="78"/>
  <c r="N175" i="78"/>
  <c r="M169" i="78"/>
  <c r="O90" i="78"/>
  <c r="O343" i="78"/>
  <c r="R1976" i="78"/>
  <c r="Q1974" i="78"/>
  <c r="P919" i="78"/>
  <c r="Q627" i="78"/>
  <c r="Q626" i="78" s="1"/>
  <c r="P1142" i="78"/>
  <c r="Q634" i="78"/>
  <c r="Q633" i="78" s="1"/>
  <c r="O348" i="78"/>
  <c r="N290" i="78"/>
  <c r="M288" i="78"/>
  <c r="N183" i="78"/>
  <c r="O185" i="78"/>
  <c r="O1470" i="78"/>
  <c r="N582" i="78"/>
  <c r="O358" i="78"/>
  <c r="M1028" i="78"/>
  <c r="M1027" i="78" s="1"/>
  <c r="O75" i="78"/>
  <c r="O74" i="78" s="1"/>
  <c r="P1181" i="78"/>
  <c r="N872" i="78"/>
  <c r="M870" i="78"/>
  <c r="O1612" i="78"/>
  <c r="O363" i="78"/>
  <c r="O150" i="78"/>
  <c r="O936" i="78"/>
  <c r="R44" i="79"/>
  <c r="Q42" i="79"/>
  <c r="P139" i="79"/>
  <c r="P135" i="79" s="1"/>
  <c r="R56" i="89" s="1"/>
  <c r="Q91" i="79"/>
  <c r="R93" i="79"/>
  <c r="R47" i="79"/>
  <c r="Q45" i="79"/>
  <c r="Q128" i="79"/>
  <c r="P126" i="79"/>
  <c r="Q1973" i="78"/>
  <c r="P1971" i="78"/>
  <c r="P1970" i="78" s="1"/>
  <c r="P1965" i="78" s="1"/>
  <c r="Q1676" i="78"/>
  <c r="P1674" i="78"/>
  <c r="P1661" i="78" s="1"/>
  <c r="P1687" i="78" s="1"/>
  <c r="P1686" i="78" s="1"/>
  <c r="P750" i="78"/>
  <c r="P738" i="78"/>
  <c r="P945" i="78"/>
  <c r="P903" i="78"/>
  <c r="P930" i="78"/>
  <c r="P925" i="78" s="1"/>
  <c r="P915" i="78"/>
  <c r="P914" i="78" s="1"/>
  <c r="N995" i="78"/>
  <c r="M993" i="78"/>
  <c r="M980" i="78" s="1"/>
  <c r="Q1662" i="78"/>
  <c r="Q1764" i="78"/>
  <c r="Q1763" i="78" s="1"/>
  <c r="Q1691" i="78"/>
  <c r="Q1690" i="78" s="1"/>
  <c r="Q1537" i="78"/>
  <c r="P1799" i="78"/>
  <c r="P1163" i="78"/>
  <c r="N683" i="78"/>
  <c r="N682" i="78" s="1"/>
  <c r="O485" i="78"/>
  <c r="N479" i="78"/>
  <c r="N471" i="78" s="1"/>
  <c r="O1243" i="78"/>
  <c r="Q1790" i="78"/>
  <c r="P857" i="78"/>
  <c r="P856" i="78" s="1"/>
  <c r="P874" i="78"/>
  <c r="P825" i="78"/>
  <c r="Q1980" i="78"/>
  <c r="R1982" i="78"/>
  <c r="P947" i="78"/>
  <c r="Q948" i="78"/>
  <c r="Q1817" i="78"/>
  <c r="P36" i="78"/>
  <c r="P127" i="78"/>
  <c r="Q900" i="78"/>
  <c r="M302" i="78"/>
  <c r="L300" i="78"/>
  <c r="P1808" i="78"/>
  <c r="Q220" i="78"/>
  <c r="P217" i="78"/>
  <c r="R660" i="78"/>
  <c r="Q655" i="78"/>
  <c r="Q654" i="78" s="1"/>
  <c r="M1078" i="78"/>
  <c r="L1076" i="78"/>
  <c r="R102" i="78"/>
  <c r="Q946" i="78"/>
  <c r="R904" i="78"/>
  <c r="Q932" i="78"/>
  <c r="Q916" i="78"/>
  <c r="U219" i="78"/>
  <c r="Q1228" i="78"/>
  <c r="Q1123" i="78"/>
  <c r="M1081" i="78"/>
  <c r="L1079" i="78"/>
  <c r="Q1653" i="78"/>
  <c r="O909" i="78"/>
  <c r="O908" i="78" s="1"/>
  <c r="O493" i="78"/>
  <c r="P495" i="78"/>
  <c r="L588" i="78"/>
  <c r="P984" i="78"/>
  <c r="L294" i="78"/>
  <c r="M296" i="78"/>
  <c r="S246" i="78"/>
  <c r="R244" i="78"/>
  <c r="O1445" i="78"/>
  <c r="O1444" i="78" s="1"/>
  <c r="O1443" i="78" s="1"/>
  <c r="O1437" i="78"/>
  <c r="Q1252" i="78"/>
  <c r="Q616" i="78"/>
  <c r="Q615" i="78" s="1"/>
  <c r="R1641" i="78"/>
  <c r="O460" i="78"/>
  <c r="P1283" i="78"/>
  <c r="Q1285" i="78"/>
  <c r="P467" i="78"/>
  <c r="Q468" i="78"/>
  <c r="P1097" i="78"/>
  <c r="Q920" i="78"/>
  <c r="Q959" i="78"/>
  <c r="P1943" i="78"/>
  <c r="P1942" i="78" s="1"/>
  <c r="P1885" i="78"/>
  <c r="P1884" i="78" s="1"/>
  <c r="P1853" i="78"/>
  <c r="P987" i="78"/>
  <c r="Q481" i="78"/>
  <c r="P1793" i="78"/>
  <c r="Q1567" i="78"/>
  <c r="S1061" i="78"/>
  <c r="R1059" i="78"/>
  <c r="P1216" i="78"/>
  <c r="P1215" i="78" s="1"/>
  <c r="P1115" i="78"/>
  <c r="P1110" i="78" s="1"/>
  <c r="Q40" i="78"/>
  <c r="P414" i="78"/>
  <c r="Q1264" i="78"/>
  <c r="R1839" i="78"/>
  <c r="R1278" i="78"/>
  <c r="Q1276" i="78"/>
  <c r="T255" i="78"/>
  <c r="T237" i="78"/>
  <c r="S235" i="78"/>
  <c r="R1813" i="78"/>
  <c r="Q1811" i="78"/>
  <c r="Q771" i="78"/>
  <c r="P464" i="78"/>
  <c r="Q1767" i="78"/>
  <c r="Q1766" i="78" s="1"/>
  <c r="Q1700" i="78"/>
  <c r="Q1699" i="78" s="1"/>
  <c r="Q1665" i="78"/>
  <c r="R1621" i="78"/>
  <c r="R1594" i="78"/>
  <c r="T840" i="78"/>
  <c r="P500" i="78"/>
  <c r="Q502" i="78"/>
  <c r="Q1770" i="78"/>
  <c r="Q1769" i="78" s="1"/>
  <c r="Q1709" i="78"/>
  <c r="Q1708" i="78" s="1"/>
  <c r="Q1668" i="78"/>
  <c r="Q1609" i="78"/>
  <c r="R1611" i="78"/>
  <c r="P68" i="78"/>
  <c r="R940" i="78"/>
  <c r="R1591" i="78"/>
  <c r="O1500" i="78"/>
  <c r="O1499" i="78" s="1"/>
  <c r="Q1613" i="78"/>
  <c r="N421" i="78"/>
  <c r="S1796" i="78"/>
  <c r="N1330" i="78"/>
  <c r="M1328" i="78"/>
  <c r="P981" i="78"/>
  <c r="P31" i="78"/>
  <c r="P27" i="78" s="1"/>
  <c r="Q33" i="78"/>
  <c r="R785" i="78"/>
  <c r="S1546" i="78"/>
  <c r="S567" i="78"/>
  <c r="R565" i="78"/>
  <c r="Q65" i="78"/>
  <c r="Q63" i="78" s="1"/>
  <c r="Q85" i="78"/>
  <c r="Q83" i="78" s="1"/>
  <c r="R45" i="78"/>
  <c r="Q108" i="78"/>
  <c r="Q1143" i="78"/>
  <c r="Q1190" i="78"/>
  <c r="Q1168" i="78"/>
  <c r="P109" i="78"/>
  <c r="P106" i="78" s="1"/>
  <c r="Q110" i="78"/>
  <c r="R1461" i="78"/>
  <c r="R1460" i="78" s="1"/>
  <c r="S1462" i="78"/>
  <c r="S1306" i="78"/>
  <c r="S1305" i="78" s="1"/>
  <c r="S1329" i="78"/>
  <c r="S1637" i="78"/>
  <c r="S228" i="78"/>
  <c r="R226" i="78"/>
  <c r="Q1139" i="78"/>
  <c r="R1116" i="78"/>
  <c r="Q1165" i="78"/>
  <c r="Q1183" i="78"/>
  <c r="Q1249" i="78"/>
  <c r="P1471" i="78"/>
  <c r="Q1472" i="78"/>
  <c r="Q1435" i="78"/>
  <c r="Q1433" i="78" s="1"/>
  <c r="Q1432" i="78" s="1"/>
  <c r="P1449" i="78"/>
  <c r="Q1261" i="78"/>
  <c r="Q1182" i="78"/>
  <c r="Q1138" i="78"/>
  <c r="Q1164" i="78"/>
  <c r="Q1240" i="78"/>
  <c r="P1940" i="78"/>
  <c r="P1939" i="78" s="1"/>
  <c r="P1850" i="78"/>
  <c r="P1876" i="78"/>
  <c r="P1875" i="78" s="1"/>
  <c r="P1830" i="78"/>
  <c r="P1829" i="78" s="1"/>
  <c r="P364" i="78"/>
  <c r="P318" i="78"/>
  <c r="Q1558" i="78"/>
  <c r="Q1836" i="78"/>
  <c r="Q1802" i="78"/>
  <c r="Q1977" i="78"/>
  <c r="R1979" i="78"/>
  <c r="N869" i="78"/>
  <c r="M867" i="78"/>
  <c r="Q1127" i="78"/>
  <c r="P1551" i="78"/>
  <c r="O1549" i="78"/>
  <c r="O1536" i="78" s="1"/>
  <c r="P643" i="78"/>
  <c r="P640" i="78" s="1"/>
  <c r="P639" i="78" s="1"/>
  <c r="Q644" i="78"/>
  <c r="Q443" i="78"/>
  <c r="P154" i="78"/>
  <c r="S1823" i="78"/>
  <c r="R1826" i="78"/>
  <c r="Q1450" i="78"/>
  <c r="R1434" i="78"/>
  <c r="P1033" i="78"/>
  <c r="P1032" i="78" s="1"/>
  <c r="P1071" i="78"/>
  <c r="P998" i="78"/>
  <c r="P461" i="78"/>
  <c r="Q1649" i="78"/>
  <c r="R1600" i="78"/>
  <c r="Q871" i="78"/>
  <c r="Q848" i="78"/>
  <c r="Q847" i="78" s="1"/>
  <c r="Q818" i="78"/>
  <c r="N1246" i="78"/>
  <c r="N1239" i="78" s="1"/>
  <c r="S622" i="78"/>
  <c r="R1785" i="78"/>
  <c r="R1784" i="78" s="1"/>
  <c r="R1754" i="78"/>
  <c r="R1753" i="78" s="1"/>
  <c r="S1684" i="78"/>
  <c r="S1535" i="78" s="1"/>
  <c r="S1604" i="78" s="1"/>
  <c r="R1683" i="78"/>
  <c r="L591" i="78"/>
  <c r="R1814" i="78"/>
  <c r="Q1573" i="78"/>
  <c r="Q1782" i="78"/>
  <c r="Q1781" i="78" s="1"/>
  <c r="Q1745" i="78"/>
  <c r="Q1744" i="78" s="1"/>
  <c r="Q1680" i="78"/>
  <c r="Q176" i="78"/>
  <c r="R178" i="78"/>
  <c r="P1106" i="78"/>
  <c r="Q1107" i="78"/>
  <c r="Q1104" i="78"/>
  <c r="Q1103" i="78" s="1"/>
  <c r="P1633" i="78"/>
  <c r="P157" i="78"/>
  <c r="Q158" i="78"/>
  <c r="R696" i="78"/>
  <c r="Q1576" i="78"/>
  <c r="P1689" i="78"/>
  <c r="P1820" i="78"/>
  <c r="P60" i="78"/>
  <c r="P58" i="78" s="1"/>
  <c r="Q41" i="78"/>
  <c r="Q752" i="78"/>
  <c r="Q762" i="78"/>
  <c r="Q740" i="78"/>
  <c r="O977" i="78"/>
  <c r="O976" i="78" s="1"/>
  <c r="O954" i="78"/>
  <c r="O953" i="78" s="1"/>
  <c r="Q1570" i="78"/>
  <c r="S1540" i="78"/>
  <c r="Q334" i="78"/>
  <c r="P893" i="78"/>
  <c r="N1327" i="78"/>
  <c r="M1325" i="78"/>
  <c r="O353" i="78"/>
  <c r="Q162" i="24"/>
  <c r="Q1963" i="78"/>
  <c r="Q1961" i="78" s="1"/>
  <c r="M875" i="78"/>
  <c r="L873" i="78"/>
  <c r="L866" i="78" s="1"/>
  <c r="L714" i="78" s="1"/>
  <c r="T725" i="78"/>
  <c r="S723" i="78"/>
  <c r="S722" i="78" s="1"/>
  <c r="P1477" i="78"/>
  <c r="S581" i="78"/>
  <c r="R579" i="78"/>
  <c r="L285" i="78"/>
  <c r="M287" i="78"/>
  <c r="P1952" i="78"/>
  <c r="P1951" i="78" s="1"/>
  <c r="P1912" i="78"/>
  <c r="P1911" i="78" s="1"/>
  <c r="P1862" i="78"/>
  <c r="Q1561" i="78"/>
  <c r="R416" i="78"/>
  <c r="Q415" i="78"/>
  <c r="O1235" i="78"/>
  <c r="O1206" i="78"/>
  <c r="M1075" i="78"/>
  <c r="L1073" i="78"/>
  <c r="T1316" i="78"/>
  <c r="S1314" i="78"/>
  <c r="P1946" i="78"/>
  <c r="P1945" i="78" s="1"/>
  <c r="P1894" i="78"/>
  <c r="P1893" i="78" s="1"/>
  <c r="P1856" i="78"/>
  <c r="P509" i="78"/>
  <c r="S264" i="78"/>
  <c r="O472" i="78"/>
  <c r="P474" i="78"/>
  <c r="P1921" i="78"/>
  <c r="P1920" i="78" s="1"/>
  <c r="P1955" i="78"/>
  <c r="P1954" i="78" s="1"/>
  <c r="P1865" i="78"/>
  <c r="M1333" i="78"/>
  <c r="L1331" i="78"/>
  <c r="L1324" i="78" s="1"/>
  <c r="L1083" i="78" s="1"/>
  <c r="T587" i="78"/>
  <c r="S585" i="78"/>
  <c r="R1597" i="78"/>
  <c r="R531" i="78"/>
  <c r="Q529" i="78"/>
  <c r="Q1111" i="78"/>
  <c r="P1490" i="78"/>
  <c r="P1510" i="78"/>
  <c r="P1509" i="78" s="1"/>
  <c r="Q669" i="78"/>
  <c r="P667" i="78"/>
  <c r="Q1101" i="78"/>
  <c r="Q1100" i="78" s="1"/>
  <c r="O456" i="78"/>
  <c r="O317" i="78"/>
  <c r="O316" i="78" s="1"/>
  <c r="P1949" i="78"/>
  <c r="P1948" i="78" s="1"/>
  <c r="P1903" i="78"/>
  <c r="P1902" i="78" s="1"/>
  <c r="P1859" i="78"/>
  <c r="R549" i="78"/>
  <c r="Q547" i="78"/>
  <c r="Q1629" i="78"/>
  <c r="P1019" i="78"/>
  <c r="Q1021" i="78"/>
  <c r="O53" i="78"/>
  <c r="O52" i="78" s="1"/>
  <c r="Q1564" i="78"/>
  <c r="Q1842" i="78"/>
  <c r="P1430" i="78"/>
  <c r="P1429" i="78" s="1"/>
  <c r="P1428" i="78" s="1"/>
  <c r="P1458" i="78"/>
  <c r="P1457" i="78" s="1"/>
  <c r="P1456" i="78" s="1"/>
  <c r="P1438" i="78"/>
  <c r="P1468" i="78"/>
  <c r="P1467" i="78" s="1"/>
  <c r="S30" i="78"/>
  <c r="R28" i="78"/>
  <c r="R803" i="78"/>
  <c r="S805" i="78"/>
  <c r="P1433" i="78"/>
  <c r="P1432" i="78" s="1"/>
  <c r="P413" i="78"/>
  <c r="P359" i="78"/>
  <c r="Q1582" i="78"/>
  <c r="P888" i="78"/>
  <c r="P887" i="78" s="1"/>
  <c r="T273" i="78"/>
  <c r="S271" i="78"/>
  <c r="Q1555" i="78"/>
  <c r="R621" i="78"/>
  <c r="R620" i="78" s="1"/>
  <c r="Q1585" i="78"/>
  <c r="R400" i="78"/>
  <c r="Q330" i="78"/>
  <c r="Q1255" i="78"/>
  <c r="O412" i="78"/>
  <c r="P1658" i="78"/>
  <c r="P1657" i="78" s="1"/>
  <c r="R687" i="78"/>
  <c r="T1543" i="78"/>
  <c r="R1773" i="78"/>
  <c r="R1772" i="78" s="1"/>
  <c r="R1718" i="78"/>
  <c r="R1717" i="78" s="1"/>
  <c r="R1671" i="78"/>
  <c r="P1762" i="78"/>
  <c r="S1459" i="78"/>
  <c r="Q1579" i="78"/>
  <c r="O370" i="78"/>
  <c r="N709" i="78"/>
  <c r="M707" i="78"/>
  <c r="O1012" i="78"/>
  <c r="P1014" i="78"/>
  <c r="N1292" i="78"/>
  <c r="N1291" i="78" s="1"/>
  <c r="P1042" i="78"/>
  <c r="P1041" i="78" s="1"/>
  <c r="P1074" i="78"/>
  <c r="Q676" i="78"/>
  <c r="P674" i="78"/>
  <c r="P1501" i="78"/>
  <c r="P1487" i="78"/>
  <c r="P1474" i="78"/>
  <c r="Q1475" i="78"/>
  <c r="Q1184" i="78"/>
  <c r="R1185" i="78"/>
  <c r="Q1222" i="78"/>
  <c r="Q1119" i="78"/>
  <c r="M576" i="78"/>
  <c r="P662" i="78"/>
  <c r="P649" i="78"/>
  <c r="Q1779" i="78"/>
  <c r="Q1778" i="78" s="1"/>
  <c r="Q1736" i="78"/>
  <c r="Q1735" i="78" s="1"/>
  <c r="Q1677" i="78"/>
  <c r="P204" i="78"/>
  <c r="Q206" i="78"/>
  <c r="Q1153" i="78"/>
  <c r="Q1152" i="78" s="1"/>
  <c r="Q1176" i="78"/>
  <c r="Q1175" i="78" s="1"/>
  <c r="S1452" i="78"/>
  <c r="P1137" i="78"/>
  <c r="P1617" i="78"/>
  <c r="Q1297" i="78"/>
  <c r="Q1296" i="78" s="1"/>
  <c r="Q1295" i="78" s="1"/>
  <c r="R896" i="78"/>
  <c r="P486" i="78"/>
  <c r="Q488" i="78"/>
  <c r="N293" i="78"/>
  <c r="M291" i="78"/>
  <c r="L712" i="78"/>
  <c r="K710" i="78"/>
  <c r="K706" i="78" s="1"/>
  <c r="K606" i="78" s="1"/>
  <c r="Q1494" i="78"/>
  <c r="Q1427" i="78" s="1"/>
  <c r="P1519" i="78"/>
  <c r="P1518" i="78" s="1"/>
  <c r="P1493" i="78"/>
  <c r="O431" i="78"/>
  <c r="O430" i="78" s="1"/>
  <c r="O325" i="78"/>
  <c r="O324" i="78" s="1"/>
  <c r="R808" i="78"/>
  <c r="Q806" i="78"/>
  <c r="Q802" i="78" s="1"/>
  <c r="P162" i="78"/>
  <c r="Q164" i="78"/>
  <c r="O190" i="78"/>
  <c r="P192" i="78"/>
  <c r="O197" i="78"/>
  <c r="P199" i="78"/>
  <c r="R1193" i="78"/>
  <c r="P1958" i="78"/>
  <c r="P1957" i="78" s="1"/>
  <c r="P1930" i="78"/>
  <c r="P1929" i="78" s="1"/>
  <c r="P1868" i="78"/>
  <c r="Q1133" i="78"/>
  <c r="Q1132" i="78" s="1"/>
  <c r="Q1198" i="78"/>
  <c r="Q1172" i="78"/>
  <c r="Q1148" i="78"/>
  <c r="Q732" i="78"/>
  <c r="Q727" i="78" s="1"/>
  <c r="Q791" i="78"/>
  <c r="Q784" i="78" s="1"/>
  <c r="N1072" i="78"/>
  <c r="M1070" i="78"/>
  <c r="P171" i="78"/>
  <c r="Q1484" i="78"/>
  <c r="P1483" i="78"/>
  <c r="S1052" i="78"/>
  <c r="R1050" i="78"/>
  <c r="Q1625" i="78"/>
  <c r="O382" i="78"/>
  <c r="P745" i="78"/>
  <c r="P743" i="78" s="1"/>
  <c r="Q733" i="78"/>
  <c r="P770" i="78"/>
  <c r="P768" i="78" s="1"/>
  <c r="P756" i="78"/>
  <c r="P754" i="78" s="1"/>
  <c r="P811" i="78"/>
  <c r="Q813" i="78"/>
  <c r="R1833" i="78"/>
  <c r="S1835" i="78"/>
  <c r="L299" i="78"/>
  <c r="K297" i="78"/>
  <c r="K281" i="78" s="1"/>
  <c r="O798" i="78"/>
  <c r="O777" i="78"/>
  <c r="Q1481" i="78"/>
  <c r="P1480" i="78"/>
  <c r="P437" i="78"/>
  <c r="P329" i="78"/>
  <c r="P1645" i="78"/>
  <c r="R408" i="78"/>
  <c r="O1258" i="78"/>
  <c r="R1589" i="78"/>
  <c r="Q1588" i="78"/>
  <c r="O388" i="78"/>
  <c r="P1846" i="78"/>
  <c r="P1845" i="78" s="1"/>
  <c r="P1271" i="78"/>
  <c r="O1269" i="78"/>
  <c r="O1268" i="78" s="1"/>
  <c r="T1659" i="78"/>
  <c r="S1967" i="78"/>
  <c r="T1969" i="78"/>
  <c r="Q1552" i="78"/>
  <c r="N284" i="78"/>
  <c r="M282" i="78"/>
  <c r="U110" i="79"/>
  <c r="T108" i="79"/>
  <c r="R220" i="79"/>
  <c r="S222" i="79"/>
  <c r="R103" i="79"/>
  <c r="Q101" i="79"/>
  <c r="Q97" i="79" s="1"/>
  <c r="P250" i="79"/>
  <c r="P246" i="79" s="1"/>
  <c r="Q252" i="79"/>
  <c r="P27" i="79"/>
  <c r="P20" i="79" s="1"/>
  <c r="Q29" i="79"/>
  <c r="Q219" i="79"/>
  <c r="P74" i="79"/>
  <c r="T113" i="79"/>
  <c r="S111" i="79"/>
  <c r="S107" i="79" s="1"/>
  <c r="S23" i="79"/>
  <c r="R21" i="79"/>
  <c r="R83" i="79"/>
  <c r="Q81" i="79"/>
  <c r="Q134" i="79"/>
  <c r="P132" i="79"/>
  <c r="R78" i="79"/>
  <c r="S80" i="79"/>
  <c r="R77" i="79"/>
  <c r="Q41" i="79"/>
  <c r="P39" i="79"/>
  <c r="R39" i="89"/>
  <c r="P129" i="79"/>
  <c r="Q131" i="79"/>
  <c r="P48" i="79"/>
  <c r="Q50" i="79"/>
  <c r="Q17" i="79"/>
  <c r="Q16" i="79" s="1"/>
  <c r="S16" i="89" s="1"/>
  <c r="S249" i="79"/>
  <c r="R247" i="79"/>
  <c r="S100" i="79"/>
  <c r="R98" i="79"/>
  <c r="Q53" i="79"/>
  <c r="P51" i="79"/>
  <c r="R26" i="89" s="1"/>
  <c r="R26" i="79"/>
  <c r="Q24" i="79"/>
  <c r="R90" i="79"/>
  <c r="Q88" i="79"/>
  <c r="S136" i="79"/>
  <c r="O1532" i="78" l="1"/>
  <c r="Q556" i="78"/>
  <c r="R558" i="78"/>
  <c r="O36" i="79"/>
  <c r="Q24" i="89"/>
  <c r="Q21" i="89" s="1"/>
  <c r="P14" i="79"/>
  <c r="R17" i="89"/>
  <c r="P72" i="79"/>
  <c r="P67" i="79" s="1"/>
  <c r="P66" i="79" s="1"/>
  <c r="R38" i="89"/>
  <c r="R35" i="89" s="1"/>
  <c r="Q95" i="79"/>
  <c r="S44" i="89"/>
  <c r="O1423" i="78"/>
  <c r="P159" i="24" s="1"/>
  <c r="O1788" i="78"/>
  <c r="P161" i="24" s="1"/>
  <c r="P245" i="79"/>
  <c r="R83" i="89"/>
  <c r="R81" i="89" s="1"/>
  <c r="U49" i="89"/>
  <c r="S105" i="79"/>
  <c r="Q55" i="89"/>
  <c r="Q52" i="89" s="1"/>
  <c r="O123" i="79"/>
  <c r="O57" i="79"/>
  <c r="P44" i="24" s="1"/>
  <c r="S406" i="59" s="1"/>
  <c r="S1009" i="59" s="1"/>
  <c r="Q32" i="89"/>
  <c r="Q28" i="89" s="1"/>
  <c r="P125" i="79"/>
  <c r="P1792" i="78"/>
  <c r="R1807" i="78"/>
  <c r="Q1805" i="78"/>
  <c r="R1605" i="78"/>
  <c r="Q1603" i="78"/>
  <c r="R1194" i="78"/>
  <c r="Q1192" i="78"/>
  <c r="P35" i="78"/>
  <c r="P160" i="24"/>
  <c r="P1486" i="78"/>
  <c r="P1497" i="78" s="1"/>
  <c r="P1496" i="78" s="1"/>
  <c r="P1529" i="78"/>
  <c r="P1528" i="78" s="1"/>
  <c r="P1527" i="78" s="1"/>
  <c r="O1180" i="78"/>
  <c r="P1096" i="78"/>
  <c r="R1209" i="78"/>
  <c r="Q1207" i="78"/>
  <c r="P810" i="78"/>
  <c r="O935" i="78"/>
  <c r="L1069" i="78"/>
  <c r="L877" i="78" s="1"/>
  <c r="O997" i="78"/>
  <c r="P892" i="78"/>
  <c r="P1031" i="78"/>
  <c r="R780" i="78"/>
  <c r="Q778" i="78"/>
  <c r="P737" i="78"/>
  <c r="P837" i="78"/>
  <c r="P749" i="78"/>
  <c r="P759" i="78"/>
  <c r="S613" i="78"/>
  <c r="R686" i="78"/>
  <c r="R650" i="78"/>
  <c r="R663" i="78"/>
  <c r="P666" i="78"/>
  <c r="O387" i="78"/>
  <c r="L575" i="78"/>
  <c r="L304" i="78" s="1"/>
  <c r="O342" i="78"/>
  <c r="Q519" i="78"/>
  <c r="O369" i="78"/>
  <c r="O88" i="78"/>
  <c r="Q121" i="78"/>
  <c r="P139" i="78"/>
  <c r="M161" i="78"/>
  <c r="M213" i="78" s="1"/>
  <c r="M212" i="78" s="1"/>
  <c r="R118" i="78"/>
  <c r="Q1191" i="78"/>
  <c r="Q1144" i="78"/>
  <c r="Q1142" i="78" s="1"/>
  <c r="Q1169" i="78"/>
  <c r="Q1167" i="78" s="1"/>
  <c r="Q84" i="79"/>
  <c r="S39" i="89" s="1"/>
  <c r="P38" i="79"/>
  <c r="R322" i="78"/>
  <c r="Q320" i="78"/>
  <c r="P1448" i="78"/>
  <c r="P1447" i="78" s="1"/>
  <c r="P98" i="78"/>
  <c r="P1189" i="78"/>
  <c r="R1161" i="78"/>
  <c r="Q1159" i="78"/>
  <c r="Q399" i="78"/>
  <c r="Q939" i="78"/>
  <c r="Q391" i="78"/>
  <c r="Q101" i="78"/>
  <c r="R333" i="78"/>
  <c r="S336" i="78"/>
  <c r="R1204" i="78"/>
  <c r="Q1200" i="78"/>
  <c r="Q1007" i="78"/>
  <c r="P1005" i="78"/>
  <c r="P1938" i="78"/>
  <c r="P1874" i="78"/>
  <c r="P1849" i="78"/>
  <c r="P1872" i="78" s="1"/>
  <c r="P1871" i="78" s="1"/>
  <c r="K158" i="24"/>
  <c r="J157" i="24"/>
  <c r="M153" i="24"/>
  <c r="R89" i="78"/>
  <c r="R407" i="78" s="1"/>
  <c r="R404" i="78" s="1"/>
  <c r="Q1451" i="78"/>
  <c r="Q93" i="78"/>
  <c r="Q407" i="78"/>
  <c r="Q404" i="78" s="1"/>
  <c r="R377" i="78"/>
  <c r="Q374" i="78"/>
  <c r="Q100" i="78"/>
  <c r="Q81" i="78"/>
  <c r="Q79" i="78" s="1"/>
  <c r="N12" i="79"/>
  <c r="R1326" i="78"/>
  <c r="R477" i="78"/>
  <c r="P396" i="78"/>
  <c r="R929" i="78"/>
  <c r="R926" i="78" s="1"/>
  <c r="Q1137" i="78"/>
  <c r="O834" i="78"/>
  <c r="O833" i="78" s="1"/>
  <c r="Q77" i="89"/>
  <c r="Q41" i="89"/>
  <c r="Q58" i="89"/>
  <c r="R46" i="89"/>
  <c r="P64" i="89"/>
  <c r="S70" i="89"/>
  <c r="R634" i="78"/>
  <c r="R633" i="78" s="1"/>
  <c r="R1776" i="78"/>
  <c r="R1775" i="78" s="1"/>
  <c r="R1727" i="78"/>
  <c r="R1726" i="78" s="1"/>
  <c r="Q1124" i="78"/>
  <c r="Q1199" i="78" s="1"/>
  <c r="P1171" i="78"/>
  <c r="P1158" i="78" s="1"/>
  <c r="P1147" i="78"/>
  <c r="P1131" i="78" s="1"/>
  <c r="P1197" i="78"/>
  <c r="K156" i="24"/>
  <c r="L155" i="24"/>
  <c r="L152" i="24"/>
  <c r="Q868" i="78"/>
  <c r="Q839" i="78"/>
  <c r="Q838" i="78" s="1"/>
  <c r="Q397" i="78"/>
  <c r="P460" i="78"/>
  <c r="P258" i="78"/>
  <c r="O253" i="78"/>
  <c r="O267" i="78"/>
  <c r="N262" i="78"/>
  <c r="N216" i="78" s="1"/>
  <c r="R50" i="78"/>
  <c r="Q48" i="78"/>
  <c r="O175" i="78"/>
  <c r="N169" i="78"/>
  <c r="P944" i="78"/>
  <c r="P358" i="78"/>
  <c r="P370" i="78"/>
  <c r="P150" i="78"/>
  <c r="R627" i="78"/>
  <c r="R626" i="78" s="1"/>
  <c r="S1976" i="78"/>
  <c r="R1974" i="78"/>
  <c r="N516" i="78"/>
  <c r="N515" i="78" s="1"/>
  <c r="P53" i="78"/>
  <c r="P52" i="78" s="1"/>
  <c r="S38" i="89"/>
  <c r="P909" i="78"/>
  <c r="P908" i="78" s="1"/>
  <c r="O183" i="78"/>
  <c r="P185" i="78"/>
  <c r="O582" i="78"/>
  <c r="O290" i="78"/>
  <c r="N288" i="78"/>
  <c r="O872" i="78"/>
  <c r="N870" i="78"/>
  <c r="N1028" i="78"/>
  <c r="N1027" i="78" s="1"/>
  <c r="P348" i="78"/>
  <c r="P388" i="78"/>
  <c r="O1292" i="78"/>
  <c r="O1291" i="78" s="1"/>
  <c r="J158" i="24"/>
  <c r="R128" i="79"/>
  <c r="Q126" i="79"/>
  <c r="Q139" i="79"/>
  <c r="Q135" i="79" s="1"/>
  <c r="S56" i="89" s="1"/>
  <c r="S93" i="79"/>
  <c r="R91" i="79"/>
  <c r="R45" i="79"/>
  <c r="S47" i="79"/>
  <c r="S44" i="79"/>
  <c r="R42" i="79"/>
  <c r="R1790" i="78"/>
  <c r="P485" i="78"/>
  <c r="O479" i="78"/>
  <c r="O471" i="78" s="1"/>
  <c r="R1676" i="78"/>
  <c r="Q1674" i="78"/>
  <c r="Q1661" i="78" s="1"/>
  <c r="Q1687" i="78" s="1"/>
  <c r="Q1686" i="78" s="1"/>
  <c r="O683" i="78"/>
  <c r="O682" i="78" s="1"/>
  <c r="Q857" i="78"/>
  <c r="Q856" i="78" s="1"/>
  <c r="Q874" i="78"/>
  <c r="Q825" i="78"/>
  <c r="P1243" i="78"/>
  <c r="R1537" i="78"/>
  <c r="P1612" i="78"/>
  <c r="Q1799" i="78"/>
  <c r="R1662" i="78"/>
  <c r="R1764" i="78"/>
  <c r="R1763" i="78" s="1"/>
  <c r="R1691" i="78"/>
  <c r="R1690" i="78" s="1"/>
  <c r="Q945" i="78"/>
  <c r="Q930" i="78"/>
  <c r="Q925" i="78" s="1"/>
  <c r="Q915" i="78"/>
  <c r="Q914" i="78" s="1"/>
  <c r="Q903" i="78"/>
  <c r="R1973" i="78"/>
  <c r="Q1971" i="78"/>
  <c r="Q1970" i="78" s="1"/>
  <c r="Q1965" i="78" s="1"/>
  <c r="S1982" i="78"/>
  <c r="R1980" i="78"/>
  <c r="O995" i="78"/>
  <c r="N993" i="78"/>
  <c r="N980" i="78" s="1"/>
  <c r="Q760" i="78"/>
  <c r="Q738" i="78"/>
  <c r="Q750" i="78"/>
  <c r="T1967" i="78"/>
  <c r="U1969" i="78"/>
  <c r="Q1271" i="78"/>
  <c r="P1269" i="78"/>
  <c r="P1268" i="78" s="1"/>
  <c r="Q1645" i="78"/>
  <c r="S1833" i="78"/>
  <c r="T1835" i="78"/>
  <c r="Q811" i="78"/>
  <c r="R813" i="78"/>
  <c r="R791" i="78"/>
  <c r="R784" i="78" s="1"/>
  <c r="R732" i="78"/>
  <c r="R727" i="78" s="1"/>
  <c r="S1193" i="78"/>
  <c r="S808" i="78"/>
  <c r="R806" i="78"/>
  <c r="R802" i="78" s="1"/>
  <c r="R1494" i="78"/>
  <c r="R1427" i="78" s="1"/>
  <c r="Q1519" i="78"/>
  <c r="Q1518" i="78" s="1"/>
  <c r="Q1493" i="78"/>
  <c r="Q1617" i="78"/>
  <c r="R1153" i="78"/>
  <c r="R1152" i="78" s="1"/>
  <c r="R1176" i="78"/>
  <c r="R1175" i="78" s="1"/>
  <c r="R1779" i="78"/>
  <c r="R1778" i="78" s="1"/>
  <c r="R1736" i="78"/>
  <c r="R1735" i="78" s="1"/>
  <c r="R1677" i="78"/>
  <c r="N576" i="78"/>
  <c r="S1185" i="78"/>
  <c r="R1184" i="78"/>
  <c r="R676" i="78"/>
  <c r="Q674" i="78"/>
  <c r="Q1042" i="78"/>
  <c r="Q1041" i="78" s="1"/>
  <c r="Q1074" i="78"/>
  <c r="O709" i="78"/>
  <c r="N707" i="78"/>
  <c r="S687" i="78"/>
  <c r="S621" i="78"/>
  <c r="S620" i="78" s="1"/>
  <c r="U273" i="78"/>
  <c r="T271" i="78"/>
  <c r="Q1097" i="78"/>
  <c r="Q413" i="78"/>
  <c r="Q359" i="78"/>
  <c r="Q1458" i="78"/>
  <c r="Q1457" i="78" s="1"/>
  <c r="Q1456" i="78" s="1"/>
  <c r="Q1468" i="78"/>
  <c r="Q1467" i="78" s="1"/>
  <c r="Q1438" i="78"/>
  <c r="Q1430" i="78"/>
  <c r="Q1429" i="78" s="1"/>
  <c r="Q1428" i="78" s="1"/>
  <c r="Q1510" i="78"/>
  <c r="Q1509" i="78" s="1"/>
  <c r="Q1490" i="78"/>
  <c r="N1333" i="78"/>
  <c r="M1331" i="78"/>
  <c r="M1324" i="78" s="1"/>
  <c r="M1083" i="78" s="1"/>
  <c r="P472" i="78"/>
  <c r="Q474" i="78"/>
  <c r="Q509" i="78"/>
  <c r="U1316" i="78"/>
  <c r="T1314" i="78"/>
  <c r="Q893" i="78"/>
  <c r="R334" i="78"/>
  <c r="R41" i="78"/>
  <c r="Q60" i="78"/>
  <c r="Q58" i="78" s="1"/>
  <c r="Q1633" i="78"/>
  <c r="R1104" i="78"/>
  <c r="R1103" i="78" s="1"/>
  <c r="S1814" i="78"/>
  <c r="R848" i="78"/>
  <c r="R847" i="78" s="1"/>
  <c r="R818" i="78"/>
  <c r="R871" i="78"/>
  <c r="R1649" i="78"/>
  <c r="Q1033" i="78"/>
  <c r="Q1032" i="78" s="1"/>
  <c r="Q1071" i="78"/>
  <c r="Q998" i="78"/>
  <c r="S1434" i="78"/>
  <c r="R1450" i="78"/>
  <c r="T1823" i="78"/>
  <c r="R443" i="78"/>
  <c r="R1127" i="78"/>
  <c r="R1836" i="78"/>
  <c r="P363" i="78"/>
  <c r="Q1940" i="78"/>
  <c r="Q1939" i="78" s="1"/>
  <c r="Q1850" i="78"/>
  <c r="Q1876" i="78"/>
  <c r="Q1875" i="78" s="1"/>
  <c r="Q1830" i="78"/>
  <c r="Q1829" i="78" s="1"/>
  <c r="Q1163" i="78"/>
  <c r="T1637" i="78"/>
  <c r="R85" i="78"/>
  <c r="R83" i="78" s="1"/>
  <c r="S45" i="78"/>
  <c r="R108" i="78"/>
  <c r="R65" i="78"/>
  <c r="R63" i="78" s="1"/>
  <c r="S785" i="78"/>
  <c r="R1613" i="78"/>
  <c r="S1591" i="78"/>
  <c r="R1767" i="78"/>
  <c r="R1766" i="78" s="1"/>
  <c r="R1665" i="78"/>
  <c r="R1700" i="78"/>
  <c r="R1699" i="78" s="1"/>
  <c r="U237" i="78"/>
  <c r="T235" i="78"/>
  <c r="U255" i="78"/>
  <c r="Q414" i="78"/>
  <c r="R481" i="78"/>
  <c r="Q467" i="78"/>
  <c r="R468" i="78"/>
  <c r="S244" i="78"/>
  <c r="T246" i="78"/>
  <c r="N1081" i="78"/>
  <c r="M1079" i="78"/>
  <c r="N1078" i="78"/>
  <c r="M1076" i="78"/>
  <c r="Q1808" i="78"/>
  <c r="N302" i="78"/>
  <c r="M300" i="78"/>
  <c r="P936" i="78"/>
  <c r="N282" i="78"/>
  <c r="O284" i="78"/>
  <c r="R1552" i="78"/>
  <c r="Q1846" i="78"/>
  <c r="Q1845" i="78" s="1"/>
  <c r="S1589" i="78"/>
  <c r="R1588" i="78"/>
  <c r="R1481" i="78"/>
  <c r="Q1480" i="78"/>
  <c r="M299" i="78"/>
  <c r="L297" i="78"/>
  <c r="L281" i="78" s="1"/>
  <c r="Q199" i="78"/>
  <c r="P197" i="78"/>
  <c r="P431" i="78"/>
  <c r="P430" i="78" s="1"/>
  <c r="P325" i="78"/>
  <c r="P324" i="78" s="1"/>
  <c r="S896" i="78"/>
  <c r="Q204" i="78"/>
  <c r="R206" i="78"/>
  <c r="R1222" i="78"/>
  <c r="R1119" i="78"/>
  <c r="Q1501" i="78"/>
  <c r="Q1487" i="78"/>
  <c r="Q1014" i="78"/>
  <c r="P1012" i="78"/>
  <c r="T1459" i="78"/>
  <c r="P798" i="78"/>
  <c r="P777" i="78"/>
  <c r="R1255" i="78"/>
  <c r="R1555" i="78"/>
  <c r="T30" i="78"/>
  <c r="S28" i="78"/>
  <c r="R1629" i="78"/>
  <c r="Q1949" i="78"/>
  <c r="Q1948" i="78" s="1"/>
  <c r="Q1903" i="78"/>
  <c r="Q1902" i="78" s="1"/>
  <c r="Q1859" i="78"/>
  <c r="Q1955" i="78"/>
  <c r="Q1954" i="78" s="1"/>
  <c r="Q1921" i="78"/>
  <c r="Q1920" i="78" s="1"/>
  <c r="Q1865" i="78"/>
  <c r="N1075" i="78"/>
  <c r="M1073" i="78"/>
  <c r="S416" i="78"/>
  <c r="R415" i="78"/>
  <c r="R1561" i="78"/>
  <c r="N287" i="78"/>
  <c r="M285" i="78"/>
  <c r="U725" i="78"/>
  <c r="T723" i="78"/>
  <c r="T722" i="78" s="1"/>
  <c r="N875" i="78"/>
  <c r="M873" i="78"/>
  <c r="M866" i="78" s="1"/>
  <c r="M714" i="78" s="1"/>
  <c r="R162" i="24"/>
  <c r="R1963" i="78"/>
  <c r="R1961" i="78" s="1"/>
  <c r="T1540" i="78"/>
  <c r="R1570" i="78"/>
  <c r="R1576" i="78"/>
  <c r="R1107" i="78"/>
  <c r="Q1106" i="78"/>
  <c r="S178" i="78"/>
  <c r="R176" i="78"/>
  <c r="M591" i="78"/>
  <c r="S1785" i="78"/>
  <c r="S1784" i="78" s="1"/>
  <c r="S1754" i="78"/>
  <c r="S1753" i="78" s="1"/>
  <c r="T1684" i="78"/>
  <c r="T1535" i="78" s="1"/>
  <c r="T1604" i="78" s="1"/>
  <c r="S1683" i="78"/>
  <c r="T622" i="78"/>
  <c r="Q461" i="78"/>
  <c r="R1802" i="78"/>
  <c r="R1558" i="78"/>
  <c r="R1240" i="78"/>
  <c r="R1435" i="78"/>
  <c r="Q1449" i="78"/>
  <c r="R1249" i="78"/>
  <c r="Q1181" i="78"/>
  <c r="S226" i="78"/>
  <c r="T228" i="78"/>
  <c r="T1329" i="78"/>
  <c r="T1306" i="78"/>
  <c r="T1305" i="78" s="1"/>
  <c r="S1461" i="78"/>
  <c r="S1460" i="78" s="1"/>
  <c r="T1462" i="78"/>
  <c r="R1190" i="78"/>
  <c r="R1168" i="78"/>
  <c r="R1143" i="78"/>
  <c r="T1546" i="78"/>
  <c r="P90" i="78"/>
  <c r="O1330" i="78"/>
  <c r="N1328" i="78"/>
  <c r="S940" i="78"/>
  <c r="R1770" i="78"/>
  <c r="R1769" i="78" s="1"/>
  <c r="R1668" i="78"/>
  <c r="R1709" i="78"/>
  <c r="R1708" i="78" s="1"/>
  <c r="P353" i="78"/>
  <c r="P977" i="78"/>
  <c r="P976" i="78" s="1"/>
  <c r="P954" i="78"/>
  <c r="P953" i="78" s="1"/>
  <c r="Q1689" i="78"/>
  <c r="S1813" i="78"/>
  <c r="R1811" i="78"/>
  <c r="T1061" i="78"/>
  <c r="S1059" i="78"/>
  <c r="R1567" i="78"/>
  <c r="R1144" i="78"/>
  <c r="R1191" i="78"/>
  <c r="R1169" i="78"/>
  <c r="S1120" i="78"/>
  <c r="P343" i="78"/>
  <c r="R1252" i="78"/>
  <c r="M588" i="78"/>
  <c r="Q662" i="78"/>
  <c r="Q649" i="78"/>
  <c r="R946" i="78"/>
  <c r="S904" i="78"/>
  <c r="R932" i="78"/>
  <c r="R916" i="78"/>
  <c r="S660" i="78"/>
  <c r="R655" i="78"/>
  <c r="R654" i="78" s="1"/>
  <c r="R900" i="78"/>
  <c r="U1659" i="78"/>
  <c r="P1258" i="78"/>
  <c r="Q745" i="78"/>
  <c r="Q743" i="78" s="1"/>
  <c r="R733" i="78"/>
  <c r="Q770" i="78"/>
  <c r="Q768" i="78" s="1"/>
  <c r="Q756" i="78"/>
  <c r="Q754" i="78" s="1"/>
  <c r="T1052" i="78"/>
  <c r="S1050" i="78"/>
  <c r="Q1483" i="78"/>
  <c r="R1484" i="78"/>
  <c r="O1072" i="78"/>
  <c r="N1070" i="78"/>
  <c r="O293" i="78"/>
  <c r="N291" i="78"/>
  <c r="Q486" i="78"/>
  <c r="R488" i="78"/>
  <c r="R1297" i="78"/>
  <c r="R1296" i="78" s="1"/>
  <c r="R1295" i="78" s="1"/>
  <c r="T1452" i="78"/>
  <c r="R1475" i="78"/>
  <c r="Q1474" i="78"/>
  <c r="P1500" i="78"/>
  <c r="P1499" i="78" s="1"/>
  <c r="R1579" i="78"/>
  <c r="S1773" i="78"/>
  <c r="S1772" i="78" s="1"/>
  <c r="S1718" i="78"/>
  <c r="S1717" i="78" s="1"/>
  <c r="S1671" i="78"/>
  <c r="U1543" i="78"/>
  <c r="R330" i="78"/>
  <c r="S400" i="78"/>
  <c r="R1582" i="78"/>
  <c r="S803" i="78"/>
  <c r="T805" i="78"/>
  <c r="R1842" i="78"/>
  <c r="R1564" i="78"/>
  <c r="R547" i="78"/>
  <c r="S549" i="78"/>
  <c r="R1101" i="78"/>
  <c r="R1100" i="78" s="1"/>
  <c r="R1111" i="78"/>
  <c r="Q1952" i="78"/>
  <c r="Q1951" i="78" s="1"/>
  <c r="Q1912" i="78"/>
  <c r="Q1911" i="78" s="1"/>
  <c r="Q1862" i="78"/>
  <c r="T581" i="78"/>
  <c r="S579" i="78"/>
  <c r="Q1477" i="78"/>
  <c r="R762" i="78"/>
  <c r="R740" i="78"/>
  <c r="R752" i="78"/>
  <c r="S696" i="78"/>
  <c r="Q157" i="78"/>
  <c r="R158" i="78"/>
  <c r="R1782" i="78"/>
  <c r="R1781" i="78" s="1"/>
  <c r="R1745" i="78"/>
  <c r="R1744" i="78" s="1"/>
  <c r="R1680" i="78"/>
  <c r="R1573" i="78"/>
  <c r="S1600" i="78"/>
  <c r="S1826" i="78"/>
  <c r="Q154" i="78"/>
  <c r="Q643" i="78"/>
  <c r="Q640" i="78" s="1"/>
  <c r="Q639" i="78" s="1"/>
  <c r="R644" i="78"/>
  <c r="Q1551" i="78"/>
  <c r="P1549" i="78"/>
  <c r="P1536" i="78" s="1"/>
  <c r="P1532" i="78" s="1"/>
  <c r="N867" i="78"/>
  <c r="O869" i="78"/>
  <c r="Q364" i="78"/>
  <c r="Q318" i="78"/>
  <c r="R1472" i="78"/>
  <c r="Q1471" i="78"/>
  <c r="Q981" i="78"/>
  <c r="R1609" i="78"/>
  <c r="S1611" i="78"/>
  <c r="R502" i="78"/>
  <c r="Q500" i="78"/>
  <c r="Q1762" i="78"/>
  <c r="Q464" i="78"/>
  <c r="R771" i="78"/>
  <c r="S1278" i="78"/>
  <c r="R1276" i="78"/>
  <c r="S1839" i="78"/>
  <c r="R1264" i="78"/>
  <c r="P412" i="78"/>
  <c r="R40" i="78"/>
  <c r="Q1216" i="78"/>
  <c r="Q1215" i="78" s="1"/>
  <c r="Q1115" i="78"/>
  <c r="Q1110" i="78" s="1"/>
  <c r="Q987" i="78"/>
  <c r="Q1943" i="78"/>
  <c r="Q1942" i="78" s="1"/>
  <c r="Q1885" i="78"/>
  <c r="Q1884" i="78" s="1"/>
  <c r="Q1853" i="78"/>
  <c r="R959" i="78"/>
  <c r="R920" i="78"/>
  <c r="Q888" i="78"/>
  <c r="Q887" i="78" s="1"/>
  <c r="R1285" i="78"/>
  <c r="Q1283" i="78"/>
  <c r="S1641" i="78"/>
  <c r="Q984" i="78"/>
  <c r="P493" i="78"/>
  <c r="Q495" i="78"/>
  <c r="R1228" i="78"/>
  <c r="R1123" i="78"/>
  <c r="V219" i="78"/>
  <c r="W219" i="78" s="1"/>
  <c r="R220" i="78"/>
  <c r="Q217" i="78"/>
  <c r="R1817" i="78"/>
  <c r="R948" i="78"/>
  <c r="Q947" i="78"/>
  <c r="O421" i="78"/>
  <c r="S408" i="78"/>
  <c r="Q329" i="78"/>
  <c r="Q437" i="78"/>
  <c r="R1625" i="78"/>
  <c r="Q171" i="78"/>
  <c r="R1172" i="78"/>
  <c r="R1148" i="78"/>
  <c r="R1198" i="78"/>
  <c r="R1133" i="78"/>
  <c r="R1132" i="78" s="1"/>
  <c r="Q1958" i="78"/>
  <c r="Q1957" i="78" s="1"/>
  <c r="Q1930" i="78"/>
  <c r="Q1929" i="78" s="1"/>
  <c r="Q1868" i="78"/>
  <c r="P190" i="78"/>
  <c r="Q192" i="78"/>
  <c r="Q162" i="78"/>
  <c r="R164" i="78"/>
  <c r="M712" i="78"/>
  <c r="L710" i="78"/>
  <c r="L706" i="78" s="1"/>
  <c r="L606" i="78" s="1"/>
  <c r="Q1658" i="78"/>
  <c r="Q1657" i="78" s="1"/>
  <c r="R1585" i="78"/>
  <c r="P1437" i="78"/>
  <c r="P1445" i="78"/>
  <c r="P1444" i="78" s="1"/>
  <c r="P1443" i="78" s="1"/>
  <c r="R1021" i="78"/>
  <c r="Q1019" i="78"/>
  <c r="R669" i="78"/>
  <c r="Q667" i="78"/>
  <c r="R529" i="78"/>
  <c r="S531" i="78"/>
  <c r="S1597" i="78"/>
  <c r="U587" i="78"/>
  <c r="T585" i="78"/>
  <c r="T264" i="78"/>
  <c r="Q1946" i="78"/>
  <c r="Q1945" i="78" s="1"/>
  <c r="Q1894" i="78"/>
  <c r="Q1893" i="78" s="1"/>
  <c r="Q1856" i="78"/>
  <c r="O1327" i="78"/>
  <c r="N1325" i="78"/>
  <c r="Q1820" i="78"/>
  <c r="O1246" i="78"/>
  <c r="O1239" i="78" s="1"/>
  <c r="S1979" i="78"/>
  <c r="R1977" i="78"/>
  <c r="P317" i="78"/>
  <c r="P316" i="78" s="1"/>
  <c r="P456" i="78"/>
  <c r="R1138" i="78"/>
  <c r="R1164" i="78"/>
  <c r="R1182" i="78"/>
  <c r="R1261" i="78"/>
  <c r="P1470" i="78"/>
  <c r="R1165" i="78"/>
  <c r="R1183" i="78"/>
  <c r="R1139" i="78"/>
  <c r="S1116" i="78"/>
  <c r="Q109" i="78"/>
  <c r="Q106" i="78" s="1"/>
  <c r="R110" i="78"/>
  <c r="T567" i="78"/>
  <c r="S565" i="78"/>
  <c r="Q31" i="78"/>
  <c r="Q27" i="78" s="1"/>
  <c r="R33" i="78"/>
  <c r="P75" i="78"/>
  <c r="P74" i="78" s="1"/>
  <c r="T1796" i="78"/>
  <c r="Q68" i="78"/>
  <c r="U840" i="78"/>
  <c r="S1594" i="78"/>
  <c r="S1621" i="78"/>
  <c r="P382" i="78"/>
  <c r="Q1793" i="78"/>
  <c r="Q919" i="78"/>
  <c r="P1235" i="78"/>
  <c r="P1206" i="78"/>
  <c r="R616" i="78"/>
  <c r="R615" i="78" s="1"/>
  <c r="N296" i="78"/>
  <c r="M294" i="78"/>
  <c r="R1653" i="78"/>
  <c r="S102" i="78"/>
  <c r="Q127" i="78"/>
  <c r="Q36" i="78"/>
  <c r="R131" i="79"/>
  <c r="Q129" i="79"/>
  <c r="T80" i="79"/>
  <c r="S78" i="79"/>
  <c r="R29" i="79"/>
  <c r="Q27" i="79"/>
  <c r="Q20" i="79" s="1"/>
  <c r="S90" i="79"/>
  <c r="R88" i="79"/>
  <c r="T136" i="79"/>
  <c r="S26" i="79"/>
  <c r="R24" i="79"/>
  <c r="T100" i="79"/>
  <c r="S98" i="79"/>
  <c r="T23" i="79"/>
  <c r="S21" i="79"/>
  <c r="T111" i="79"/>
  <c r="T107" i="79" s="1"/>
  <c r="U113" i="79"/>
  <c r="R17" i="79"/>
  <c r="R16" i="79" s="1"/>
  <c r="T16" i="89" s="1"/>
  <c r="R50" i="79"/>
  <c r="Q48" i="79"/>
  <c r="R134" i="79"/>
  <c r="Q132" i="79"/>
  <c r="R101" i="79"/>
  <c r="R97" i="79" s="1"/>
  <c r="S103" i="79"/>
  <c r="T222" i="79"/>
  <c r="S220" i="79"/>
  <c r="R53" i="79"/>
  <c r="Q51" i="79"/>
  <c r="S26" i="89" s="1"/>
  <c r="T249" i="79"/>
  <c r="S247" i="79"/>
  <c r="R41" i="79"/>
  <c r="Q39" i="79"/>
  <c r="S77" i="79"/>
  <c r="R75" i="79"/>
  <c r="R81" i="79"/>
  <c r="S83" i="79"/>
  <c r="R252" i="79"/>
  <c r="Q250" i="79"/>
  <c r="Q246" i="79" s="1"/>
  <c r="R219" i="79"/>
  <c r="V110" i="79"/>
  <c r="W110" i="79" s="1"/>
  <c r="U108" i="79"/>
  <c r="R556" i="78" l="1"/>
  <c r="S558" i="78"/>
  <c r="Q14" i="79"/>
  <c r="S17" i="89"/>
  <c r="P36" i="79"/>
  <c r="R24" i="89"/>
  <c r="R21" i="89" s="1"/>
  <c r="R95" i="79"/>
  <c r="T44" i="89"/>
  <c r="P1423" i="78"/>
  <c r="Q159" i="24" s="1"/>
  <c r="P1788" i="78"/>
  <c r="Q161" i="24" s="1"/>
  <c r="Q72" i="79"/>
  <c r="Q67" i="79" s="1"/>
  <c r="Q66" i="79" s="1"/>
  <c r="Q245" i="79"/>
  <c r="S83" i="89"/>
  <c r="S81" i="89" s="1"/>
  <c r="R55" i="89"/>
  <c r="R52" i="89" s="1"/>
  <c r="P123" i="79"/>
  <c r="V49" i="89"/>
  <c r="T105" i="79"/>
  <c r="P57" i="79"/>
  <c r="Q44" i="24" s="1"/>
  <c r="T406" i="59" s="1"/>
  <c r="T1009" i="59" s="1"/>
  <c r="R32" i="89"/>
  <c r="R28" i="89" s="1"/>
  <c r="Q35" i="78"/>
  <c r="Q1792" i="78"/>
  <c r="S1807" i="78"/>
  <c r="R1805" i="78"/>
  <c r="S1605" i="78"/>
  <c r="R1603" i="78"/>
  <c r="S1194" i="78"/>
  <c r="R1192" i="78"/>
  <c r="R1189" i="78" s="1"/>
  <c r="Q125" i="79"/>
  <c r="R84" i="79"/>
  <c r="T39" i="89" s="1"/>
  <c r="Q1529" i="78"/>
  <c r="Q1486" i="78"/>
  <c r="Q1497" i="78" s="1"/>
  <c r="Q1496" i="78" s="1"/>
  <c r="P1180" i="78"/>
  <c r="Q1096" i="78"/>
  <c r="S1209" i="78"/>
  <c r="R1207" i="78"/>
  <c r="P935" i="78"/>
  <c r="Q892" i="78"/>
  <c r="Q666" i="78"/>
  <c r="P997" i="78"/>
  <c r="M1069" i="78"/>
  <c r="M877" i="78" s="1"/>
  <c r="Q1031" i="78"/>
  <c r="Q810" i="78"/>
  <c r="Q837" i="78"/>
  <c r="Q749" i="78"/>
  <c r="Q737" i="78"/>
  <c r="S780" i="78"/>
  <c r="R778" i="78"/>
  <c r="Q759" i="78"/>
  <c r="Q1189" i="78"/>
  <c r="S686" i="78"/>
  <c r="S663" i="78"/>
  <c r="S650" i="78"/>
  <c r="T613" i="78"/>
  <c r="R121" i="78"/>
  <c r="R519" i="78"/>
  <c r="M575" i="78"/>
  <c r="M304" i="78" s="1"/>
  <c r="P387" i="78"/>
  <c r="Q139" i="78"/>
  <c r="P342" i="78"/>
  <c r="P369" i="78"/>
  <c r="P88" i="78"/>
  <c r="N161" i="78"/>
  <c r="N213" i="78" s="1"/>
  <c r="N212" i="78" s="1"/>
  <c r="S118" i="78"/>
  <c r="Q38" i="79"/>
  <c r="S35" i="89"/>
  <c r="S322" i="78"/>
  <c r="R320" i="78"/>
  <c r="Q98" i="78"/>
  <c r="S1161" i="78"/>
  <c r="R1159" i="78"/>
  <c r="R1167" i="78"/>
  <c r="Q1448" i="78"/>
  <c r="Q1447" i="78" s="1"/>
  <c r="S333" i="78"/>
  <c r="T336" i="78"/>
  <c r="R391" i="78"/>
  <c r="R939" i="78"/>
  <c r="R101" i="78"/>
  <c r="R763" i="78"/>
  <c r="R760" i="78" s="1"/>
  <c r="R399" i="78"/>
  <c r="S1204" i="78"/>
  <c r="R1200" i="78"/>
  <c r="R1007" i="78"/>
  <c r="Q1005" i="78"/>
  <c r="Q1938" i="78"/>
  <c r="Q1874" i="78"/>
  <c r="Q1849" i="78"/>
  <c r="Q1872" i="78" s="1"/>
  <c r="Q1871" i="78" s="1"/>
  <c r="K157" i="24"/>
  <c r="N153" i="24"/>
  <c r="S89" i="78"/>
  <c r="S101" i="78" s="1"/>
  <c r="R93" i="78"/>
  <c r="R1451" i="78"/>
  <c r="S377" i="78"/>
  <c r="R374" i="78"/>
  <c r="R100" i="78"/>
  <c r="R81" i="78"/>
  <c r="R79" i="78" s="1"/>
  <c r="O12" i="79"/>
  <c r="S1326" i="78"/>
  <c r="S477" i="78"/>
  <c r="S929" i="78"/>
  <c r="S926" i="78" s="1"/>
  <c r="P834" i="78"/>
  <c r="P833" i="78" s="1"/>
  <c r="Q396" i="78"/>
  <c r="R77" i="89"/>
  <c r="R64" i="89"/>
  <c r="R58" i="89"/>
  <c r="R41" i="89"/>
  <c r="Q64" i="89"/>
  <c r="S46" i="89"/>
  <c r="T70" i="89"/>
  <c r="S1727" i="78"/>
  <c r="S1726" i="78" s="1"/>
  <c r="S1776" i="78"/>
  <c r="S1775" i="78" s="1"/>
  <c r="Q944" i="78"/>
  <c r="Q1171" i="78"/>
  <c r="Q1158" i="78" s="1"/>
  <c r="Q1147" i="78"/>
  <c r="Q1131" i="78" s="1"/>
  <c r="Q1197" i="78"/>
  <c r="R1124" i="78"/>
  <c r="R1199" i="78" s="1"/>
  <c r="L156" i="24"/>
  <c r="M152" i="24"/>
  <c r="M155" i="24"/>
  <c r="L154" i="24"/>
  <c r="Q160" i="24"/>
  <c r="R868" i="78"/>
  <c r="R839" i="78"/>
  <c r="R838" i="78" s="1"/>
  <c r="R397" i="78"/>
  <c r="Q343" i="78"/>
  <c r="Q909" i="78"/>
  <c r="Q908" i="78" s="1"/>
  <c r="P267" i="78"/>
  <c r="O262" i="78"/>
  <c r="O216" i="78" s="1"/>
  <c r="Q258" i="78"/>
  <c r="P253" i="78"/>
  <c r="S50" i="78"/>
  <c r="R48" i="78"/>
  <c r="P175" i="78"/>
  <c r="O169" i="78"/>
  <c r="O516" i="78"/>
  <c r="O515" i="78" s="1"/>
  <c r="R919" i="78"/>
  <c r="Q1612" i="78"/>
  <c r="Q412" i="78"/>
  <c r="Q75" i="78"/>
  <c r="Q74" i="78" s="1"/>
  <c r="T1976" i="78"/>
  <c r="S1974" i="78"/>
  <c r="Q382" i="78"/>
  <c r="S627" i="78"/>
  <c r="S626" i="78" s="1"/>
  <c r="X110" i="79"/>
  <c r="W108" i="79"/>
  <c r="P582" i="78"/>
  <c r="P290" i="78"/>
  <c r="O288" i="78"/>
  <c r="P183" i="78"/>
  <c r="Q185" i="78"/>
  <c r="O1028" i="78"/>
  <c r="O1027" i="78" s="1"/>
  <c r="P872" i="78"/>
  <c r="O870" i="78"/>
  <c r="Q348" i="78"/>
  <c r="Q90" i="78"/>
  <c r="S634" i="78"/>
  <c r="S633" i="78" s="1"/>
  <c r="Q353" i="78"/>
  <c r="R1137" i="78"/>
  <c r="W1543" i="78"/>
  <c r="Q1470" i="78"/>
  <c r="R1181" i="78"/>
  <c r="X219" i="78"/>
  <c r="K154" i="24"/>
  <c r="T93" i="79"/>
  <c r="S91" i="79"/>
  <c r="R139" i="79"/>
  <c r="R135" i="79" s="1"/>
  <c r="T56" i="89" s="1"/>
  <c r="T44" i="79"/>
  <c r="S42" i="79"/>
  <c r="R126" i="79"/>
  <c r="S128" i="79"/>
  <c r="T47" i="79"/>
  <c r="S45" i="79"/>
  <c r="T1982" i="78"/>
  <c r="S1980" i="78"/>
  <c r="R1971" i="78"/>
  <c r="R1970" i="78" s="1"/>
  <c r="R1965" i="78" s="1"/>
  <c r="S1973" i="78"/>
  <c r="P683" i="78"/>
  <c r="P682" i="78" s="1"/>
  <c r="R930" i="78"/>
  <c r="R925" i="78" s="1"/>
  <c r="R915" i="78"/>
  <c r="R914" i="78" s="1"/>
  <c r="R903" i="78"/>
  <c r="R945" i="78"/>
  <c r="S1537" i="78"/>
  <c r="Q485" i="78"/>
  <c r="P479" i="78"/>
  <c r="P471" i="78" s="1"/>
  <c r="R738" i="78"/>
  <c r="R750" i="78"/>
  <c r="P995" i="78"/>
  <c r="O993" i="78"/>
  <c r="O980" i="78" s="1"/>
  <c r="S1662" i="78"/>
  <c r="S1764" i="78"/>
  <c r="S1763" i="78" s="1"/>
  <c r="S1691" i="78"/>
  <c r="S1690" i="78" s="1"/>
  <c r="R1799" i="78"/>
  <c r="Q1243" i="78"/>
  <c r="R825" i="78"/>
  <c r="R857" i="78"/>
  <c r="R856" i="78" s="1"/>
  <c r="R874" i="78"/>
  <c r="S1676" i="78"/>
  <c r="R1674" i="78"/>
  <c r="R1661" i="78" s="1"/>
  <c r="R1687" i="78" s="1"/>
  <c r="R1686" i="78" s="1"/>
  <c r="S1790" i="78"/>
  <c r="T102" i="78"/>
  <c r="R662" i="78"/>
  <c r="R649" i="78"/>
  <c r="T1621" i="78"/>
  <c r="U1796" i="78"/>
  <c r="T565" i="78"/>
  <c r="U567" i="78"/>
  <c r="S110" i="78"/>
  <c r="R109" i="78"/>
  <c r="R106" i="78" s="1"/>
  <c r="S1183" i="78"/>
  <c r="S1139" i="78"/>
  <c r="T1116" i="78"/>
  <c r="S1165" i="78"/>
  <c r="T1979" i="78"/>
  <c r="S1977" i="78"/>
  <c r="T1597" i="78"/>
  <c r="S669" i="78"/>
  <c r="R667" i="78"/>
  <c r="S1625" i="78"/>
  <c r="R329" i="78"/>
  <c r="R437" i="78"/>
  <c r="T408" i="78"/>
  <c r="S1228" i="78"/>
  <c r="S1123" i="78"/>
  <c r="S1573" i="78"/>
  <c r="S740" i="78"/>
  <c r="S752" i="78"/>
  <c r="S762" i="78"/>
  <c r="U581" i="78"/>
  <c r="T579" i="78"/>
  <c r="S1842" i="78"/>
  <c r="S1579" i="78"/>
  <c r="S1297" i="78"/>
  <c r="S1296" i="78" s="1"/>
  <c r="S1295" i="78" s="1"/>
  <c r="P293" i="78"/>
  <c r="O291" i="78"/>
  <c r="P1072" i="78"/>
  <c r="O1070" i="78"/>
  <c r="T1050" i="78"/>
  <c r="U1052" i="78"/>
  <c r="V1659" i="78"/>
  <c r="W1659" i="78" s="1"/>
  <c r="S900" i="78"/>
  <c r="S1252" i="78"/>
  <c r="S1144" i="78"/>
  <c r="S1191" i="78"/>
  <c r="S1169" i="78"/>
  <c r="T1120" i="78"/>
  <c r="T1813" i="78"/>
  <c r="S1811" i="78"/>
  <c r="U1546" i="78"/>
  <c r="S1435" i="78"/>
  <c r="S1433" i="78" s="1"/>
  <c r="S1432" i="78" s="1"/>
  <c r="R1449" i="78"/>
  <c r="S1240" i="78"/>
  <c r="Q460" i="78"/>
  <c r="S1576" i="78"/>
  <c r="S1570" i="78"/>
  <c r="S1963" i="78"/>
  <c r="S1961" i="78" s="1"/>
  <c r="S162" i="24"/>
  <c r="R1955" i="78"/>
  <c r="R1954" i="78" s="1"/>
  <c r="R1921" i="78"/>
  <c r="R1920" i="78" s="1"/>
  <c r="R1865" i="78"/>
  <c r="S1255" i="78"/>
  <c r="R1487" i="78"/>
  <c r="R1501" i="78"/>
  <c r="N1076" i="78"/>
  <c r="O1078" i="78"/>
  <c r="V255" i="78"/>
  <c r="W255" i="78" s="1"/>
  <c r="R1689" i="78"/>
  <c r="Q388" i="78"/>
  <c r="S108" i="78"/>
  <c r="S65" i="78"/>
  <c r="S63" i="78" s="1"/>
  <c r="S85" i="78"/>
  <c r="S83" i="78" s="1"/>
  <c r="T45" i="78"/>
  <c r="R1433" i="78"/>
  <c r="R1432" i="78" s="1"/>
  <c r="S848" i="78"/>
  <c r="S847" i="78" s="1"/>
  <c r="S818" i="78"/>
  <c r="S871" i="78"/>
  <c r="S41" i="78"/>
  <c r="R60" i="78"/>
  <c r="R58" i="78" s="1"/>
  <c r="Q472" i="78"/>
  <c r="R474" i="78"/>
  <c r="R1042" i="78"/>
  <c r="R1041" i="78" s="1"/>
  <c r="R1074" i="78"/>
  <c r="S676" i="78"/>
  <c r="R674" i="78"/>
  <c r="R1617" i="78"/>
  <c r="S791" i="78"/>
  <c r="S784" i="78" s="1"/>
  <c r="S732" i="78"/>
  <c r="S727" i="78" s="1"/>
  <c r="R811" i="78"/>
  <c r="S813" i="78"/>
  <c r="U1835" i="78"/>
  <c r="T1833" i="78"/>
  <c r="V1969" i="78"/>
  <c r="W1969" i="78" s="1"/>
  <c r="U1967" i="78"/>
  <c r="O296" i="78"/>
  <c r="N294" i="78"/>
  <c r="S1261" i="78"/>
  <c r="S1138" i="78"/>
  <c r="S1164" i="78"/>
  <c r="S1182" i="78"/>
  <c r="U264" i="78"/>
  <c r="T531" i="78"/>
  <c r="S529" i="78"/>
  <c r="R192" i="78"/>
  <c r="Q190" i="78"/>
  <c r="S948" i="78"/>
  <c r="R947" i="78"/>
  <c r="R1283" i="78"/>
  <c r="S1285" i="78"/>
  <c r="R987" i="78"/>
  <c r="R1216" i="78"/>
  <c r="R1215" i="78" s="1"/>
  <c r="R1115" i="78"/>
  <c r="R1110" i="78" s="1"/>
  <c r="T1278" i="78"/>
  <c r="S1276" i="78"/>
  <c r="S771" i="78"/>
  <c r="R981" i="78"/>
  <c r="S1472" i="78"/>
  <c r="R1471" i="78"/>
  <c r="R364" i="78"/>
  <c r="R318" i="78"/>
  <c r="P869" i="78"/>
  <c r="O867" i="78"/>
  <c r="R1551" i="78"/>
  <c r="Q1549" i="78"/>
  <c r="Q1536" i="78" s="1"/>
  <c r="R154" i="78"/>
  <c r="T1600" i="78"/>
  <c r="T549" i="78"/>
  <c r="S547" i="78"/>
  <c r="S330" i="78"/>
  <c r="V1543" i="78"/>
  <c r="T1773" i="78"/>
  <c r="T1772" i="78" s="1"/>
  <c r="T1718" i="78"/>
  <c r="T1717" i="78" s="1"/>
  <c r="T1671" i="78"/>
  <c r="S1475" i="78"/>
  <c r="R1474" i="78"/>
  <c r="R486" i="78"/>
  <c r="S488" i="78"/>
  <c r="R1483" i="78"/>
  <c r="S1484" i="78"/>
  <c r="T1059" i="78"/>
  <c r="U1061" i="78"/>
  <c r="P1330" i="78"/>
  <c r="O1328" i="78"/>
  <c r="S1249" i="78"/>
  <c r="S1802" i="78"/>
  <c r="U622" i="78"/>
  <c r="T1785" i="78"/>
  <c r="T1784" i="78" s="1"/>
  <c r="T1754" i="78"/>
  <c r="T1753" i="78" s="1"/>
  <c r="U1684" i="78"/>
  <c r="U1535" i="78" s="1"/>
  <c r="U1604" i="78" s="1"/>
  <c r="T1683" i="78"/>
  <c r="T178" i="78"/>
  <c r="S176" i="78"/>
  <c r="S1107" i="78"/>
  <c r="R1106" i="78"/>
  <c r="U1540" i="78"/>
  <c r="V725" i="78"/>
  <c r="W725" i="78" s="1"/>
  <c r="U723" i="78"/>
  <c r="U722" i="78" s="1"/>
  <c r="O287" i="78"/>
  <c r="N285" i="78"/>
  <c r="S415" i="78"/>
  <c r="T416" i="78"/>
  <c r="O1075" i="78"/>
  <c r="N1073" i="78"/>
  <c r="R1949" i="78"/>
  <c r="R1948" i="78" s="1"/>
  <c r="R1903" i="78"/>
  <c r="R1902" i="78" s="1"/>
  <c r="R1859" i="78"/>
  <c r="S1629" i="78"/>
  <c r="T896" i="78"/>
  <c r="Q197" i="78"/>
  <c r="R199" i="78"/>
  <c r="N299" i="78"/>
  <c r="M297" i="78"/>
  <c r="M281" i="78" s="1"/>
  <c r="T1589" i="78"/>
  <c r="S1588" i="78"/>
  <c r="P284" i="78"/>
  <c r="O282" i="78"/>
  <c r="N300" i="78"/>
  <c r="O302" i="78"/>
  <c r="R414" i="78"/>
  <c r="T1591" i="78"/>
  <c r="T785" i="78"/>
  <c r="S1836" i="78"/>
  <c r="U1823" i="78"/>
  <c r="S1104" i="78"/>
  <c r="S1103" i="78" s="1"/>
  <c r="R1633" i="78"/>
  <c r="R893" i="78"/>
  <c r="U1314" i="78"/>
  <c r="V1316" i="78"/>
  <c r="W1316" i="78" s="1"/>
  <c r="Q150" i="78"/>
  <c r="Q1445" i="78"/>
  <c r="Q1444" i="78" s="1"/>
  <c r="Q1443" i="78" s="1"/>
  <c r="Q1437" i="78"/>
  <c r="Q1235" i="78"/>
  <c r="Q1206" i="78"/>
  <c r="U271" i="78"/>
  <c r="V273" i="78"/>
  <c r="W273" i="78" s="1"/>
  <c r="S1153" i="78"/>
  <c r="S1152" i="78" s="1"/>
  <c r="S1176" i="78"/>
  <c r="S1175" i="78" s="1"/>
  <c r="S806" i="78"/>
  <c r="S802" i="78" s="1"/>
  <c r="T808" i="78"/>
  <c r="T1193" i="78"/>
  <c r="R1645" i="78"/>
  <c r="R127" i="78"/>
  <c r="R36" i="78"/>
  <c r="S1653" i="78"/>
  <c r="R1793" i="78"/>
  <c r="V840" i="78"/>
  <c r="W840" i="78" s="1"/>
  <c r="R1163" i="78"/>
  <c r="R1820" i="78"/>
  <c r="P1327" i="78"/>
  <c r="O1325" i="78"/>
  <c r="V587" i="78"/>
  <c r="W587" i="78" s="1"/>
  <c r="U585" i="78"/>
  <c r="S1021" i="78"/>
  <c r="R1019" i="78"/>
  <c r="R1958" i="78"/>
  <c r="R1957" i="78" s="1"/>
  <c r="R1930" i="78"/>
  <c r="R1929" i="78" s="1"/>
  <c r="R1868" i="78"/>
  <c r="S1133" i="78"/>
  <c r="S1132" i="78" s="1"/>
  <c r="S1172" i="78"/>
  <c r="S1148" i="78"/>
  <c r="S1198" i="78"/>
  <c r="R171" i="78"/>
  <c r="R984" i="78"/>
  <c r="T1641" i="78"/>
  <c r="S920" i="78"/>
  <c r="S959" i="78"/>
  <c r="R888" i="78"/>
  <c r="R887" i="78" s="1"/>
  <c r="S40" i="78"/>
  <c r="R464" i="78"/>
  <c r="R500" i="78"/>
  <c r="S502" i="78"/>
  <c r="Q317" i="78"/>
  <c r="Q316" i="78" s="1"/>
  <c r="S644" i="78"/>
  <c r="R643" i="78"/>
  <c r="R640" i="78" s="1"/>
  <c r="R639" i="78" s="1"/>
  <c r="T1826" i="78"/>
  <c r="S1782" i="78"/>
  <c r="S1781" i="78" s="1"/>
  <c r="S1745" i="78"/>
  <c r="S1744" i="78" s="1"/>
  <c r="S1680" i="78"/>
  <c r="R157" i="78"/>
  <c r="S158" i="78"/>
  <c r="T696" i="78"/>
  <c r="R1477" i="78"/>
  <c r="S1564" i="78"/>
  <c r="U805" i="78"/>
  <c r="T803" i="78"/>
  <c r="T400" i="78"/>
  <c r="Q1258" i="78"/>
  <c r="T904" i="78"/>
  <c r="S932" i="78"/>
  <c r="S916" i="78"/>
  <c r="S946" i="78"/>
  <c r="N588" i="78"/>
  <c r="T940" i="78"/>
  <c r="R1142" i="78"/>
  <c r="U1462" i="78"/>
  <c r="T1461" i="78"/>
  <c r="T1460" i="78" s="1"/>
  <c r="U1306" i="78"/>
  <c r="U1305" i="78" s="1"/>
  <c r="U1329" i="78"/>
  <c r="N591" i="78"/>
  <c r="U30" i="78"/>
  <c r="T28" i="78"/>
  <c r="S1555" i="78"/>
  <c r="U1459" i="78"/>
  <c r="Q1500" i="78"/>
  <c r="Q1499" i="78" s="1"/>
  <c r="Q1528" i="78"/>
  <c r="Q1527" i="78" s="1"/>
  <c r="R204" i="78"/>
  <c r="S206" i="78"/>
  <c r="Q431" i="78"/>
  <c r="Q430" i="78" s="1"/>
  <c r="Q325" i="78"/>
  <c r="Q324" i="78" s="1"/>
  <c r="R1846" i="78"/>
  <c r="R1845" i="78" s="1"/>
  <c r="N1079" i="78"/>
  <c r="O1081" i="78"/>
  <c r="U246" i="78"/>
  <c r="T244" i="78"/>
  <c r="U235" i="78"/>
  <c r="V237" i="78"/>
  <c r="W237" i="78" s="1"/>
  <c r="S1665" i="78"/>
  <c r="S1767" i="78"/>
  <c r="S1766" i="78" s="1"/>
  <c r="S1700" i="78"/>
  <c r="S1699" i="78" s="1"/>
  <c r="Q977" i="78"/>
  <c r="Q976" i="78" s="1"/>
  <c r="Q954" i="78"/>
  <c r="Q953" i="78" s="1"/>
  <c r="S443" i="78"/>
  <c r="R1033" i="78"/>
  <c r="R1032" i="78" s="1"/>
  <c r="R1071" i="78"/>
  <c r="R998" i="78"/>
  <c r="S1649" i="78"/>
  <c r="R509" i="78"/>
  <c r="R413" i="78"/>
  <c r="R359" i="78"/>
  <c r="R1097" i="78"/>
  <c r="T1185" i="78"/>
  <c r="S1184" i="78"/>
  <c r="O576" i="78"/>
  <c r="S1736" i="78"/>
  <c r="S1735" i="78" s="1"/>
  <c r="S1677" i="78"/>
  <c r="S1779" i="78"/>
  <c r="S1778" i="78" s="1"/>
  <c r="P1292" i="78"/>
  <c r="P1291" i="78" s="1"/>
  <c r="P421" i="78"/>
  <c r="T1594" i="78"/>
  <c r="R68" i="78"/>
  <c r="S33" i="78"/>
  <c r="R31" i="78"/>
  <c r="R27" i="78" s="1"/>
  <c r="P1246" i="78"/>
  <c r="P1239" i="78" s="1"/>
  <c r="R1946" i="78"/>
  <c r="R1945" i="78" s="1"/>
  <c r="R1894" i="78"/>
  <c r="R1893" i="78" s="1"/>
  <c r="R1856" i="78"/>
  <c r="S1585" i="78"/>
  <c r="R1658" i="78"/>
  <c r="R1657" i="78" s="1"/>
  <c r="N712" i="78"/>
  <c r="M710" i="78"/>
  <c r="M706" i="78" s="1"/>
  <c r="M606" i="78" s="1"/>
  <c r="R162" i="78"/>
  <c r="S164" i="78"/>
  <c r="S1817" i="78"/>
  <c r="S220" i="78"/>
  <c r="R217" i="78"/>
  <c r="Q493" i="78"/>
  <c r="R495" i="78"/>
  <c r="S616" i="78"/>
  <c r="S615" i="78" s="1"/>
  <c r="R1943" i="78"/>
  <c r="R1942" i="78" s="1"/>
  <c r="R1885" i="78"/>
  <c r="R1884" i="78" s="1"/>
  <c r="R1853" i="78"/>
  <c r="S1264" i="78"/>
  <c r="T1839" i="78"/>
  <c r="T1611" i="78"/>
  <c r="S1609" i="78"/>
  <c r="Q363" i="78"/>
  <c r="R1952" i="78"/>
  <c r="R1951" i="78" s="1"/>
  <c r="R1912" i="78"/>
  <c r="R1911" i="78" s="1"/>
  <c r="R1862" i="78"/>
  <c r="S1111" i="78"/>
  <c r="S1101" i="78"/>
  <c r="S1100" i="78" s="1"/>
  <c r="S1582" i="78"/>
  <c r="U1452" i="78"/>
  <c r="R745" i="78"/>
  <c r="R743" i="78" s="1"/>
  <c r="S733" i="78"/>
  <c r="R770" i="78"/>
  <c r="R768" i="78" s="1"/>
  <c r="R756" i="78"/>
  <c r="R754" i="78" s="1"/>
  <c r="Q936" i="78"/>
  <c r="T660" i="78"/>
  <c r="S655" i="78"/>
  <c r="S654" i="78" s="1"/>
  <c r="S1567" i="78"/>
  <c r="S1770" i="78"/>
  <c r="S1769" i="78" s="1"/>
  <c r="S1668" i="78"/>
  <c r="S1709" i="78"/>
  <c r="S1708" i="78" s="1"/>
  <c r="S1143" i="78"/>
  <c r="S1190" i="78"/>
  <c r="S1168" i="78"/>
  <c r="U228" i="78"/>
  <c r="T226" i="78"/>
  <c r="S1558" i="78"/>
  <c r="R461" i="78"/>
  <c r="O875" i="78"/>
  <c r="N873" i="78"/>
  <c r="N866" i="78" s="1"/>
  <c r="N714" i="78" s="1"/>
  <c r="S1561" i="78"/>
  <c r="Q1012" i="78"/>
  <c r="R1014" i="78"/>
  <c r="S1119" i="78"/>
  <c r="S1222" i="78"/>
  <c r="R1480" i="78"/>
  <c r="S1481" i="78"/>
  <c r="S1552" i="78"/>
  <c r="R1808" i="78"/>
  <c r="R467" i="78"/>
  <c r="S468" i="78"/>
  <c r="S481" i="78"/>
  <c r="R1762" i="78"/>
  <c r="Q370" i="78"/>
  <c r="S1613" i="78"/>
  <c r="U1637" i="78"/>
  <c r="R1940" i="78"/>
  <c r="R1939" i="78" s="1"/>
  <c r="R1876" i="78"/>
  <c r="R1875" i="78" s="1"/>
  <c r="R1850" i="78"/>
  <c r="R1830" i="78"/>
  <c r="R1829" i="78" s="1"/>
  <c r="S1127" i="78"/>
  <c r="Q53" i="78"/>
  <c r="Q52" i="78" s="1"/>
  <c r="T1434" i="78"/>
  <c r="S1450" i="78"/>
  <c r="T1814" i="78"/>
  <c r="S334" i="78"/>
  <c r="N1331" i="78"/>
  <c r="N1324" i="78" s="1"/>
  <c r="N1083" i="78" s="1"/>
  <c r="O1333" i="78"/>
  <c r="R1510" i="78"/>
  <c r="R1509" i="78" s="1"/>
  <c r="R1490" i="78"/>
  <c r="R1458" i="78"/>
  <c r="R1457" i="78" s="1"/>
  <c r="R1456" i="78" s="1"/>
  <c r="R1468" i="78"/>
  <c r="R1467" i="78" s="1"/>
  <c r="R1438" i="78"/>
  <c r="R1430" i="78"/>
  <c r="R1429" i="78" s="1"/>
  <c r="R1428" i="78" s="1"/>
  <c r="Q358" i="78"/>
  <c r="T621" i="78"/>
  <c r="T620" i="78" s="1"/>
  <c r="T687" i="78"/>
  <c r="Q798" i="78"/>
  <c r="Q777" i="78"/>
  <c r="P709" i="78"/>
  <c r="O707" i="78"/>
  <c r="R1519" i="78"/>
  <c r="R1518" i="78" s="1"/>
  <c r="R1493" i="78"/>
  <c r="S1494" i="78"/>
  <c r="S1427" i="78" s="1"/>
  <c r="R1271" i="78"/>
  <c r="Q1269" i="78"/>
  <c r="Q1268" i="78" s="1"/>
  <c r="S53" i="79"/>
  <c r="R51" i="79"/>
  <c r="T26" i="89" s="1"/>
  <c r="S134" i="79"/>
  <c r="R132" i="79"/>
  <c r="S50" i="79"/>
  <c r="R48" i="79"/>
  <c r="S219" i="79"/>
  <c r="S101" i="79"/>
  <c r="S97" i="79" s="1"/>
  <c r="T103" i="79"/>
  <c r="U100" i="79"/>
  <c r="T98" i="79"/>
  <c r="V108" i="79"/>
  <c r="S81" i="79"/>
  <c r="T83" i="79"/>
  <c r="R74" i="79"/>
  <c r="U249" i="79"/>
  <c r="T247" i="79"/>
  <c r="U222" i="79"/>
  <c r="T220" i="79"/>
  <c r="S17" i="79"/>
  <c r="S16" i="79" s="1"/>
  <c r="U16" i="89" s="1"/>
  <c r="V113" i="79"/>
  <c r="W113" i="79" s="1"/>
  <c r="U111" i="79"/>
  <c r="U107" i="79" s="1"/>
  <c r="S29" i="79"/>
  <c r="R27" i="79"/>
  <c r="R20" i="79" s="1"/>
  <c r="U80" i="79"/>
  <c r="T78" i="79"/>
  <c r="S131" i="79"/>
  <c r="R129" i="79"/>
  <c r="S252" i="79"/>
  <c r="R250" i="79"/>
  <c r="R246" i="79" s="1"/>
  <c r="S41" i="79"/>
  <c r="R39" i="79"/>
  <c r="S24" i="79"/>
  <c r="T26" i="79"/>
  <c r="U136" i="79"/>
  <c r="S88" i="79"/>
  <c r="T90" i="79"/>
  <c r="T77" i="79"/>
  <c r="S75" i="79"/>
  <c r="U23" i="79"/>
  <c r="T21" i="79"/>
  <c r="S556" i="78" l="1"/>
  <c r="T558" i="78"/>
  <c r="Q1532" i="78"/>
  <c r="R160" i="24" s="1"/>
  <c r="Q36" i="79"/>
  <c r="S24" i="89"/>
  <c r="S21" i="89" s="1"/>
  <c r="R14" i="79"/>
  <c r="T17" i="89"/>
  <c r="R72" i="79"/>
  <c r="R67" i="79" s="1"/>
  <c r="R66" i="79" s="1"/>
  <c r="T38" i="89"/>
  <c r="T35" i="89" s="1"/>
  <c r="S95" i="79"/>
  <c r="U44" i="89"/>
  <c r="Q1423" i="78"/>
  <c r="R159" i="24" s="1"/>
  <c r="Q1788" i="78"/>
  <c r="R161" i="24" s="1"/>
  <c r="W49" i="89"/>
  <c r="U105" i="79"/>
  <c r="T83" i="89"/>
  <c r="T81" i="89" s="1"/>
  <c r="R245" i="79"/>
  <c r="S55" i="89"/>
  <c r="S52" i="89" s="1"/>
  <c r="Q123" i="79"/>
  <c r="Q57" i="79"/>
  <c r="R44" i="24" s="1"/>
  <c r="U406" i="59" s="1"/>
  <c r="U1009" i="59" s="1"/>
  <c r="S32" i="89"/>
  <c r="S28" i="89" s="1"/>
  <c r="R1792" i="78"/>
  <c r="T1807" i="78"/>
  <c r="S1805" i="78"/>
  <c r="T1605" i="78"/>
  <c r="S1603" i="78"/>
  <c r="T1194" i="78"/>
  <c r="S1192" i="78"/>
  <c r="S1189" i="78" s="1"/>
  <c r="R35" i="78"/>
  <c r="R125" i="79"/>
  <c r="R1529" i="78"/>
  <c r="R1528" i="78" s="1"/>
  <c r="R1527" i="78" s="1"/>
  <c r="R1486" i="78"/>
  <c r="R1497" i="78" s="1"/>
  <c r="R1496" i="78" s="1"/>
  <c r="Q1180" i="78"/>
  <c r="T1209" i="78"/>
  <c r="S1207" i="78"/>
  <c r="R1096" i="78"/>
  <c r="Q935" i="78"/>
  <c r="R1031" i="78"/>
  <c r="R892" i="78"/>
  <c r="N1069" i="78"/>
  <c r="N877" i="78" s="1"/>
  <c r="Q997" i="78"/>
  <c r="Q369" i="78"/>
  <c r="R837" i="78"/>
  <c r="R810" i="78"/>
  <c r="R749" i="78"/>
  <c r="T780" i="78"/>
  <c r="S778" i="78"/>
  <c r="R737" i="78"/>
  <c r="R759" i="78"/>
  <c r="R139" i="78"/>
  <c r="S121" i="78"/>
  <c r="U613" i="78"/>
  <c r="T686" i="78"/>
  <c r="R666" i="78"/>
  <c r="T650" i="78"/>
  <c r="T663" i="78"/>
  <c r="Q387" i="78"/>
  <c r="S519" i="78"/>
  <c r="N575" i="78"/>
  <c r="N304" i="78" s="1"/>
  <c r="Q342" i="78"/>
  <c r="Q88" i="78"/>
  <c r="O161" i="78"/>
  <c r="O213" i="78" s="1"/>
  <c r="O212" i="78" s="1"/>
  <c r="T118" i="78"/>
  <c r="S84" i="79"/>
  <c r="U39" i="89" s="1"/>
  <c r="R38" i="79"/>
  <c r="T322" i="78"/>
  <c r="S320" i="78"/>
  <c r="R98" i="78"/>
  <c r="S1167" i="78"/>
  <c r="T1161" i="78"/>
  <c r="S1159" i="78"/>
  <c r="T333" i="78"/>
  <c r="U336" i="78"/>
  <c r="R1448" i="78"/>
  <c r="R1447" i="78" s="1"/>
  <c r="S399" i="78"/>
  <c r="S391" i="78"/>
  <c r="S763" i="78"/>
  <c r="S760" i="78" s="1"/>
  <c r="S939" i="78"/>
  <c r="T1204" i="78"/>
  <c r="S1200" i="78"/>
  <c r="R1874" i="78"/>
  <c r="S1007" i="78"/>
  <c r="R1005" i="78"/>
  <c r="R1849" i="78"/>
  <c r="R1872" i="78" s="1"/>
  <c r="R1871" i="78" s="1"/>
  <c r="R1938" i="78"/>
  <c r="M158" i="24"/>
  <c r="L157" i="24"/>
  <c r="O153" i="24"/>
  <c r="T89" i="78"/>
  <c r="T407" i="78" s="1"/>
  <c r="T404" i="78" s="1"/>
  <c r="S1451" i="78"/>
  <c r="S93" i="78"/>
  <c r="S407" i="78"/>
  <c r="S404" i="78" s="1"/>
  <c r="T377" i="78"/>
  <c r="S374" i="78"/>
  <c r="S100" i="78"/>
  <c r="S98" i="78" s="1"/>
  <c r="S81" i="78"/>
  <c r="S79" i="78" s="1"/>
  <c r="P12" i="79"/>
  <c r="R396" i="78"/>
  <c r="T1326" i="78"/>
  <c r="T477" i="78"/>
  <c r="T929" i="78"/>
  <c r="T926" i="78" s="1"/>
  <c r="S64" i="89"/>
  <c r="Q834" i="78"/>
  <c r="Q833" i="78" s="1"/>
  <c r="S77" i="89"/>
  <c r="T41" i="89"/>
  <c r="S58" i="89"/>
  <c r="S41" i="89"/>
  <c r="T46" i="89"/>
  <c r="U70" i="89"/>
  <c r="T1727" i="78"/>
  <c r="T1726" i="78" s="1"/>
  <c r="T1776" i="78"/>
  <c r="T1775" i="78" s="1"/>
  <c r="S1137" i="78"/>
  <c r="S1142" i="78"/>
  <c r="S1163" i="78"/>
  <c r="R1171" i="78"/>
  <c r="R1158" i="78" s="1"/>
  <c r="S1124" i="78"/>
  <c r="S1199" i="78" s="1"/>
  <c r="R1147" i="78"/>
  <c r="R1131" i="78" s="1"/>
  <c r="R1197" i="78"/>
  <c r="R1180" i="78" s="1"/>
  <c r="M156" i="24"/>
  <c r="R909" i="78"/>
  <c r="R908" i="78" s="1"/>
  <c r="N155" i="24"/>
  <c r="N152" i="24"/>
  <c r="S868" i="78"/>
  <c r="S839" i="78"/>
  <c r="S838" i="78" s="1"/>
  <c r="S397" i="78"/>
  <c r="R258" i="78"/>
  <c r="Q253" i="78"/>
  <c r="Q267" i="78"/>
  <c r="P262" i="78"/>
  <c r="P216" i="78" s="1"/>
  <c r="T50" i="78"/>
  <c r="S48" i="78"/>
  <c r="R944" i="78"/>
  <c r="Q175" i="78"/>
  <c r="P169" i="78"/>
  <c r="P161" i="78" s="1"/>
  <c r="T634" i="78"/>
  <c r="T633" i="78" s="1"/>
  <c r="P516" i="78"/>
  <c r="P515" i="78" s="1"/>
  <c r="S74" i="79"/>
  <c r="U38" i="89" s="1"/>
  <c r="R53" i="78"/>
  <c r="R52" i="78" s="1"/>
  <c r="R343" i="78"/>
  <c r="Q683" i="78"/>
  <c r="Q682" i="78" s="1"/>
  <c r="R348" i="78"/>
  <c r="U1976" i="78"/>
  <c r="T1974" i="78"/>
  <c r="Q1292" i="78"/>
  <c r="Q1291" i="78" s="1"/>
  <c r="T627" i="78"/>
  <c r="T626" i="78" s="1"/>
  <c r="X113" i="79"/>
  <c r="W111" i="79"/>
  <c r="W107" i="79" s="1"/>
  <c r="Y110" i="79"/>
  <c r="X108" i="79"/>
  <c r="W136" i="79"/>
  <c r="R358" i="78"/>
  <c r="R185" i="78"/>
  <c r="Q183" i="78"/>
  <c r="Q290" i="78"/>
  <c r="P288" i="78"/>
  <c r="Q582" i="78"/>
  <c r="Q872" i="78"/>
  <c r="P870" i="78"/>
  <c r="P1028" i="78"/>
  <c r="P1027" i="78" s="1"/>
  <c r="S919" i="78"/>
  <c r="X840" i="78"/>
  <c r="W1306" i="78"/>
  <c r="W1305" i="78" s="1"/>
  <c r="W1329" i="78"/>
  <c r="X273" i="78"/>
  <c r="W271" i="78"/>
  <c r="W1967" i="78"/>
  <c r="X1969" i="78"/>
  <c r="W1637" i="78"/>
  <c r="X725" i="78"/>
  <c r="W723" i="78"/>
  <c r="W722" i="78" s="1"/>
  <c r="W1823" i="78"/>
  <c r="W1546" i="78"/>
  <c r="X1659" i="78"/>
  <c r="W585" i="78"/>
  <c r="X587" i="78"/>
  <c r="W1540" i="78"/>
  <c r="X1543" i="78"/>
  <c r="X237" i="78"/>
  <c r="W235" i="78"/>
  <c r="X255" i="78"/>
  <c r="Y219" i="78"/>
  <c r="X1316" i="78"/>
  <c r="W1314" i="78"/>
  <c r="W1796" i="78"/>
  <c r="L158" i="24"/>
  <c r="S139" i="79"/>
  <c r="S135" i="79" s="1"/>
  <c r="U56" i="89" s="1"/>
  <c r="T45" i="79"/>
  <c r="U47" i="79"/>
  <c r="S126" i="79"/>
  <c r="T128" i="79"/>
  <c r="T91" i="79"/>
  <c r="U93" i="79"/>
  <c r="U44" i="79"/>
  <c r="T42" i="79"/>
  <c r="T1790" i="78"/>
  <c r="T1980" i="78"/>
  <c r="U1982" i="78"/>
  <c r="R1243" i="78"/>
  <c r="Q995" i="78"/>
  <c r="P993" i="78"/>
  <c r="P980" i="78" s="1"/>
  <c r="S1971" i="78"/>
  <c r="S1970" i="78" s="1"/>
  <c r="S1965" i="78" s="1"/>
  <c r="T1973" i="78"/>
  <c r="S857" i="78"/>
  <c r="S856" i="78" s="1"/>
  <c r="S874" i="78"/>
  <c r="S825" i="78"/>
  <c r="S1799" i="78"/>
  <c r="T1537" i="78"/>
  <c r="R1612" i="78"/>
  <c r="T1676" i="78"/>
  <c r="S1674" i="78"/>
  <c r="S1661" i="78" s="1"/>
  <c r="S1687" i="78" s="1"/>
  <c r="S1686" i="78" s="1"/>
  <c r="T1764" i="78"/>
  <c r="T1763" i="78" s="1"/>
  <c r="T1691" i="78"/>
  <c r="T1690" i="78" s="1"/>
  <c r="T1662" i="78"/>
  <c r="S738" i="78"/>
  <c r="S750" i="78"/>
  <c r="R485" i="78"/>
  <c r="Q479" i="78"/>
  <c r="Q471" i="78" s="1"/>
  <c r="S945" i="78"/>
  <c r="S903" i="78"/>
  <c r="S930" i="78"/>
  <c r="S925" i="78" s="1"/>
  <c r="S915" i="78"/>
  <c r="S914" i="78" s="1"/>
  <c r="U621" i="78"/>
  <c r="U620" i="78" s="1"/>
  <c r="S1510" i="78"/>
  <c r="S1509" i="78" s="1"/>
  <c r="S1490" i="78"/>
  <c r="P1333" i="78"/>
  <c r="O1331" i="78"/>
  <c r="O1324" i="78" s="1"/>
  <c r="O1083" i="78" s="1"/>
  <c r="S1519" i="78"/>
  <c r="S1518" i="78" s="1"/>
  <c r="S1493" i="78"/>
  <c r="T1494" i="78"/>
  <c r="T1427" i="78" s="1"/>
  <c r="Q709" i="78"/>
  <c r="P707" i="78"/>
  <c r="T468" i="78"/>
  <c r="S467" i="78"/>
  <c r="P875" i="78"/>
  <c r="O873" i="78"/>
  <c r="O866" i="78" s="1"/>
  <c r="O714" i="78" s="1"/>
  <c r="R460" i="78"/>
  <c r="V228" i="78"/>
  <c r="W228" i="78" s="1"/>
  <c r="U226" i="78"/>
  <c r="S770" i="78"/>
  <c r="S768" i="78" s="1"/>
  <c r="S756" i="78"/>
  <c r="S754" i="78" s="1"/>
  <c r="S745" i="78"/>
  <c r="S743" i="78" s="1"/>
  <c r="T733" i="78"/>
  <c r="S1952" i="78"/>
  <c r="S1951" i="78" s="1"/>
  <c r="S1912" i="78"/>
  <c r="S1911" i="78" s="1"/>
  <c r="S1862" i="78"/>
  <c r="T220" i="78"/>
  <c r="S217" i="78"/>
  <c r="T1817" i="78"/>
  <c r="O712" i="78"/>
  <c r="N710" i="78"/>
  <c r="N706" i="78" s="1"/>
  <c r="N606" i="78" s="1"/>
  <c r="S1946" i="78"/>
  <c r="S1945" i="78" s="1"/>
  <c r="S1894" i="78"/>
  <c r="S1893" i="78" s="1"/>
  <c r="S1856" i="78"/>
  <c r="S1762" i="78"/>
  <c r="V235" i="78"/>
  <c r="S1846" i="78"/>
  <c r="S1845" i="78" s="1"/>
  <c r="U1461" i="78"/>
  <c r="U1460" i="78" s="1"/>
  <c r="V1462" i="78"/>
  <c r="W1462" i="78" s="1"/>
  <c r="T158" i="78"/>
  <c r="S157" i="78"/>
  <c r="T644" i="78"/>
  <c r="S643" i="78"/>
  <c r="S640" i="78" s="1"/>
  <c r="S639" i="78" s="1"/>
  <c r="T40" i="78"/>
  <c r="S888" i="78"/>
  <c r="S887" i="78" s="1"/>
  <c r="T1148" i="78"/>
  <c r="T1198" i="78"/>
  <c r="T1172" i="78"/>
  <c r="T1133" i="78"/>
  <c r="T1132" i="78" s="1"/>
  <c r="S1019" i="78"/>
  <c r="T1021" i="78"/>
  <c r="S1793" i="78"/>
  <c r="S662" i="78"/>
  <c r="S649" i="78"/>
  <c r="T806" i="78"/>
  <c r="T802" i="78" s="1"/>
  <c r="U808" i="78"/>
  <c r="U785" i="78"/>
  <c r="R977" i="78"/>
  <c r="R976" i="78" s="1"/>
  <c r="R954" i="78"/>
  <c r="R953" i="78" s="1"/>
  <c r="R382" i="78"/>
  <c r="Q284" i="78"/>
  <c r="P282" i="78"/>
  <c r="V1540" i="78"/>
  <c r="U1683" i="78"/>
  <c r="U1754" i="78"/>
  <c r="U1753" i="78" s="1"/>
  <c r="V1684" i="78"/>
  <c r="V1535" i="78" s="1"/>
  <c r="V1604" i="78" s="1"/>
  <c r="U1785" i="78"/>
  <c r="U1784" i="78" s="1"/>
  <c r="T1802" i="78"/>
  <c r="T1249" i="78"/>
  <c r="S1474" i="78"/>
  <c r="T1475" i="78"/>
  <c r="S1551" i="78"/>
  <c r="R1549" i="78"/>
  <c r="R1536" i="78" s="1"/>
  <c r="R363" i="78"/>
  <c r="S1283" i="78"/>
  <c r="T1285" i="78"/>
  <c r="U531" i="78"/>
  <c r="T529" i="78"/>
  <c r="V1967" i="78"/>
  <c r="T813" i="78"/>
  <c r="S811" i="78"/>
  <c r="S1617" i="78"/>
  <c r="T676" i="78"/>
  <c r="S674" i="78"/>
  <c r="T871" i="78"/>
  <c r="T848" i="78"/>
  <c r="T847" i="78" s="1"/>
  <c r="T818" i="78"/>
  <c r="T65" i="78"/>
  <c r="T63" i="78" s="1"/>
  <c r="T85" i="78"/>
  <c r="T83" i="78" s="1"/>
  <c r="U45" i="78"/>
  <c r="T108" i="78"/>
  <c r="V1546" i="78"/>
  <c r="T1252" i="78"/>
  <c r="R90" i="78"/>
  <c r="S437" i="78"/>
  <c r="S329" i="78"/>
  <c r="T1139" i="78"/>
  <c r="U1116" i="78"/>
  <c r="T1165" i="78"/>
  <c r="T1183" i="78"/>
  <c r="T110" i="78"/>
  <c r="S109" i="78"/>
  <c r="S106" i="78" s="1"/>
  <c r="V1796" i="78"/>
  <c r="U687" i="78"/>
  <c r="S1468" i="78"/>
  <c r="S1467" i="78" s="1"/>
  <c r="S1438" i="78"/>
  <c r="S1430" i="78"/>
  <c r="S1429" i="78" s="1"/>
  <c r="S1428" i="78" s="1"/>
  <c r="S1458" i="78"/>
  <c r="S1457" i="78" s="1"/>
  <c r="S1456" i="78" s="1"/>
  <c r="T334" i="78"/>
  <c r="U1814" i="78"/>
  <c r="S1940" i="78"/>
  <c r="S1939" i="78" s="1"/>
  <c r="S1876" i="78"/>
  <c r="S1875" i="78" s="1"/>
  <c r="S1850" i="78"/>
  <c r="S1830" i="78"/>
  <c r="S1829" i="78" s="1"/>
  <c r="Q456" i="78"/>
  <c r="Q421" i="78"/>
  <c r="T1552" i="78"/>
  <c r="R1012" i="78"/>
  <c r="S1014" i="78"/>
  <c r="T1143" i="78"/>
  <c r="T1190" i="78"/>
  <c r="T1168" i="78"/>
  <c r="T1567" i="78"/>
  <c r="T1582" i="78"/>
  <c r="T1264" i="78"/>
  <c r="S1658" i="78"/>
  <c r="S1657" i="78" s="1"/>
  <c r="U1594" i="78"/>
  <c r="T1184" i="78"/>
  <c r="U1185" i="78"/>
  <c r="R798" i="78"/>
  <c r="R777" i="78"/>
  <c r="T1649" i="78"/>
  <c r="V1459" i="78"/>
  <c r="W1459" i="78" s="1"/>
  <c r="V30" i="78"/>
  <c r="W30" i="78" s="1"/>
  <c r="U28" i="78"/>
  <c r="U940" i="78"/>
  <c r="O588" i="78"/>
  <c r="U400" i="78"/>
  <c r="V805" i="78"/>
  <c r="W805" i="78" s="1"/>
  <c r="U803" i="78"/>
  <c r="U696" i="78"/>
  <c r="U1826" i="78"/>
  <c r="U1641" i="78"/>
  <c r="S1820" i="78"/>
  <c r="S893" i="78"/>
  <c r="T1104" i="78"/>
  <c r="T1103" i="78" s="1"/>
  <c r="T1836" i="78"/>
  <c r="R353" i="78"/>
  <c r="S414" i="78"/>
  <c r="T1588" i="78"/>
  <c r="U1589" i="78"/>
  <c r="P1075" i="78"/>
  <c r="O1073" i="78"/>
  <c r="Q1330" i="78"/>
  <c r="P1328" i="78"/>
  <c r="T330" i="78"/>
  <c r="S154" i="78"/>
  <c r="S1216" i="78"/>
  <c r="S1215" i="78" s="1"/>
  <c r="S1115" i="78"/>
  <c r="S1110" i="78" s="1"/>
  <c r="R190" i="78"/>
  <c r="S192" i="78"/>
  <c r="P296" i="78"/>
  <c r="O294" i="78"/>
  <c r="S1074" i="78"/>
  <c r="S1042" i="78"/>
  <c r="S1041" i="78" s="1"/>
  <c r="S474" i="78"/>
  <c r="R472" i="78"/>
  <c r="T1255" i="78"/>
  <c r="T1963" i="78"/>
  <c r="T1961" i="78" s="1"/>
  <c r="T162" i="24"/>
  <c r="T1570" i="78"/>
  <c r="T1576" i="78"/>
  <c r="T1240" i="78"/>
  <c r="T1191" i="78"/>
  <c r="T1169" i="78"/>
  <c r="U1120" i="78"/>
  <c r="T1144" i="78"/>
  <c r="V1052" i="78"/>
  <c r="W1052" i="78" s="1"/>
  <c r="U1050" i="78"/>
  <c r="P291" i="78"/>
  <c r="Q293" i="78"/>
  <c r="T1842" i="78"/>
  <c r="T752" i="78"/>
  <c r="T762" i="78"/>
  <c r="T740" i="78"/>
  <c r="V567" i="78"/>
  <c r="W567" i="78" s="1"/>
  <c r="U565" i="78"/>
  <c r="U1621" i="78"/>
  <c r="S1271" i="78"/>
  <c r="R1269" i="78"/>
  <c r="R1268" i="78" s="1"/>
  <c r="T1450" i="78"/>
  <c r="U1434" i="78"/>
  <c r="S1808" i="78"/>
  <c r="S1480" i="78"/>
  <c r="T1481" i="78"/>
  <c r="T1222" i="78"/>
  <c r="T1119" i="78"/>
  <c r="T1561" i="78"/>
  <c r="T1770" i="78"/>
  <c r="T1769" i="78" s="1"/>
  <c r="T1668" i="78"/>
  <c r="T1709" i="78"/>
  <c r="T1708" i="78" s="1"/>
  <c r="U660" i="78"/>
  <c r="T655" i="78"/>
  <c r="T654" i="78" s="1"/>
  <c r="T1111" i="78"/>
  <c r="T1609" i="78"/>
  <c r="U1611" i="78"/>
  <c r="S1943" i="78"/>
  <c r="S1942" i="78" s="1"/>
  <c r="S1885" i="78"/>
  <c r="S1884" i="78" s="1"/>
  <c r="S1853" i="78"/>
  <c r="Q1246" i="78"/>
  <c r="Q1239" i="78" s="1"/>
  <c r="T33" i="78"/>
  <c r="S31" i="78"/>
  <c r="S27" i="78" s="1"/>
  <c r="S68" i="78"/>
  <c r="T1779" i="78"/>
  <c r="T1778" i="78" s="1"/>
  <c r="T1736" i="78"/>
  <c r="T1735" i="78" s="1"/>
  <c r="T1677" i="78"/>
  <c r="R1235" i="78"/>
  <c r="R1206" i="78"/>
  <c r="S1071" i="78"/>
  <c r="S1033" i="78"/>
  <c r="S1032" i="78" s="1"/>
  <c r="S998" i="78"/>
  <c r="T1767" i="78"/>
  <c r="T1766" i="78" s="1"/>
  <c r="T1700" i="78"/>
  <c r="T1699" i="78" s="1"/>
  <c r="T1665" i="78"/>
  <c r="P1081" i="78"/>
  <c r="O1079" i="78"/>
  <c r="R431" i="78"/>
  <c r="R430" i="78" s="1"/>
  <c r="R325" i="78"/>
  <c r="R324" i="78" s="1"/>
  <c r="V1306" i="78"/>
  <c r="V1305" i="78" s="1"/>
  <c r="V1329" i="78"/>
  <c r="T932" i="78"/>
  <c r="T916" i="78"/>
  <c r="T946" i="78"/>
  <c r="U904" i="78"/>
  <c r="R1258" i="78"/>
  <c r="S1477" i="78"/>
  <c r="S464" i="78"/>
  <c r="T920" i="78"/>
  <c r="T959" i="78"/>
  <c r="T616" i="78"/>
  <c r="T615" i="78" s="1"/>
  <c r="S984" i="78"/>
  <c r="S1958" i="78"/>
  <c r="S1957" i="78" s="1"/>
  <c r="S1930" i="78"/>
  <c r="S1929" i="78" s="1"/>
  <c r="S1868" i="78"/>
  <c r="V585" i="78"/>
  <c r="S1645" i="78"/>
  <c r="V271" i="78"/>
  <c r="V1314" i="78"/>
  <c r="V1823" i="78"/>
  <c r="R370" i="78"/>
  <c r="R197" i="78"/>
  <c r="S199" i="78"/>
  <c r="U896" i="78"/>
  <c r="T1629" i="78"/>
  <c r="T415" i="78"/>
  <c r="U416" i="78"/>
  <c r="U178" i="78"/>
  <c r="T176" i="78"/>
  <c r="V622" i="78"/>
  <c r="W622" i="78" s="1"/>
  <c r="U1600" i="78"/>
  <c r="Q869" i="78"/>
  <c r="P867" i="78"/>
  <c r="S364" i="78"/>
  <c r="S318" i="78"/>
  <c r="R1470" i="78"/>
  <c r="S981" i="78"/>
  <c r="V264" i="78"/>
  <c r="W264" i="78" s="1"/>
  <c r="T1164" i="78"/>
  <c r="T1182" i="78"/>
  <c r="T1138" i="78"/>
  <c r="T1261" i="78"/>
  <c r="R150" i="78"/>
  <c r="P1078" i="78"/>
  <c r="O1076" i="78"/>
  <c r="S1487" i="78"/>
  <c r="S1501" i="78"/>
  <c r="S1955" i="78"/>
  <c r="S1954" i="78" s="1"/>
  <c r="S1921" i="78"/>
  <c r="S1920" i="78" s="1"/>
  <c r="S1865" i="78"/>
  <c r="U1813" i="78"/>
  <c r="T1811" i="78"/>
  <c r="R936" i="78"/>
  <c r="Q1072" i="78"/>
  <c r="P1070" i="78"/>
  <c r="T1579" i="78"/>
  <c r="V581" i="78"/>
  <c r="W581" i="78" s="1"/>
  <c r="U579" i="78"/>
  <c r="T1573" i="78"/>
  <c r="R75" i="78"/>
  <c r="R74" i="78" s="1"/>
  <c r="U408" i="78"/>
  <c r="T669" i="78"/>
  <c r="S667" i="78"/>
  <c r="T1977" i="78"/>
  <c r="U1979" i="78"/>
  <c r="S1181" i="78"/>
  <c r="R1445" i="78"/>
  <c r="R1444" i="78" s="1"/>
  <c r="R1443" i="78" s="1"/>
  <c r="R1437" i="78"/>
  <c r="T1127" i="78"/>
  <c r="V1637" i="78"/>
  <c r="T1613" i="78"/>
  <c r="T481" i="78"/>
  <c r="S461" i="78"/>
  <c r="T1558" i="78"/>
  <c r="V1452" i="78"/>
  <c r="W1452" i="78" s="1"/>
  <c r="T1101" i="78"/>
  <c r="T1100" i="78" s="1"/>
  <c r="U1839" i="78"/>
  <c r="S495" i="78"/>
  <c r="R493" i="78"/>
  <c r="T164" i="78"/>
  <c r="S162" i="78"/>
  <c r="T1585" i="78"/>
  <c r="P576" i="78"/>
  <c r="S1097" i="78"/>
  <c r="S413" i="78"/>
  <c r="S359" i="78"/>
  <c r="S509" i="78"/>
  <c r="T443" i="78"/>
  <c r="S1689" i="78"/>
  <c r="V246" i="78"/>
  <c r="W246" i="78" s="1"/>
  <c r="U244" i="78"/>
  <c r="T206" i="78"/>
  <c r="S204" i="78"/>
  <c r="T1555" i="78"/>
  <c r="O591" i="78"/>
  <c r="T1564" i="78"/>
  <c r="T1745" i="78"/>
  <c r="T1744" i="78" s="1"/>
  <c r="T1680" i="78"/>
  <c r="T1782" i="78"/>
  <c r="T1781" i="78" s="1"/>
  <c r="S500" i="78"/>
  <c r="T502" i="78"/>
  <c r="S171" i="78"/>
  <c r="Q1327" i="78"/>
  <c r="P1325" i="78"/>
  <c r="T1653" i="78"/>
  <c r="S36" i="78"/>
  <c r="S127" i="78"/>
  <c r="U1193" i="78"/>
  <c r="T1176" i="78"/>
  <c r="T1175" i="78" s="1"/>
  <c r="T1153" i="78"/>
  <c r="T1152" i="78" s="1"/>
  <c r="S1633" i="78"/>
  <c r="U1591" i="78"/>
  <c r="R388" i="78"/>
  <c r="R412" i="78"/>
  <c r="P302" i="78"/>
  <c r="O300" i="78"/>
  <c r="N297" i="78"/>
  <c r="N281" i="78" s="1"/>
  <c r="O299" i="78"/>
  <c r="S1949" i="78"/>
  <c r="S1948" i="78" s="1"/>
  <c r="S1903" i="78"/>
  <c r="S1902" i="78" s="1"/>
  <c r="S1859" i="78"/>
  <c r="P287" i="78"/>
  <c r="O285" i="78"/>
  <c r="V723" i="78"/>
  <c r="V722" i="78" s="1"/>
  <c r="S1106" i="78"/>
  <c r="T1107" i="78"/>
  <c r="V1061" i="78"/>
  <c r="W1061" i="78" s="1"/>
  <c r="U1059" i="78"/>
  <c r="S1483" i="78"/>
  <c r="T1484" i="78"/>
  <c r="T488" i="78"/>
  <c r="S486" i="78"/>
  <c r="U1718" i="78"/>
  <c r="U1717" i="78" s="1"/>
  <c r="U1671" i="78"/>
  <c r="U1773" i="78"/>
  <c r="U1772" i="78" s="1"/>
  <c r="U549" i="78"/>
  <c r="T547" i="78"/>
  <c r="R456" i="78"/>
  <c r="R317" i="78"/>
  <c r="R316" i="78" s="1"/>
  <c r="S1471" i="78"/>
  <c r="T1472" i="78"/>
  <c r="T771" i="78"/>
  <c r="U1278" i="78"/>
  <c r="T1276" i="78"/>
  <c r="S987" i="78"/>
  <c r="S947" i="78"/>
  <c r="T948" i="78"/>
  <c r="U1833" i="78"/>
  <c r="V1835" i="78"/>
  <c r="W1835" i="78" s="1"/>
  <c r="T732" i="78"/>
  <c r="T727" i="78" s="1"/>
  <c r="T791" i="78"/>
  <c r="T784" i="78" s="1"/>
  <c r="T41" i="78"/>
  <c r="S60" i="78"/>
  <c r="S58" i="78" s="1"/>
  <c r="R1500" i="78"/>
  <c r="R1499" i="78" s="1"/>
  <c r="S1449" i="78"/>
  <c r="T1435" i="78"/>
  <c r="T900" i="78"/>
  <c r="T1297" i="78"/>
  <c r="T1296" i="78" s="1"/>
  <c r="T1295" i="78" s="1"/>
  <c r="T1228" i="78"/>
  <c r="T1123" i="78"/>
  <c r="T1625" i="78"/>
  <c r="U1597" i="78"/>
  <c r="U102" i="78"/>
  <c r="S250" i="79"/>
  <c r="S246" i="79" s="1"/>
  <c r="T252" i="79"/>
  <c r="U77" i="79"/>
  <c r="T75" i="79"/>
  <c r="S129" i="79"/>
  <c r="T131" i="79"/>
  <c r="U78" i="79"/>
  <c r="V80" i="79"/>
  <c r="W80" i="79" s="1"/>
  <c r="U220" i="79"/>
  <c r="V222" i="79"/>
  <c r="W222" i="79" s="1"/>
  <c r="V249" i="79"/>
  <c r="W249" i="79" s="1"/>
  <c r="U247" i="79"/>
  <c r="U83" i="79"/>
  <c r="T81" i="79"/>
  <c r="V23" i="79"/>
  <c r="W23" i="79" s="1"/>
  <c r="U21" i="79"/>
  <c r="V136" i="79"/>
  <c r="T41" i="79"/>
  <c r="S39" i="79"/>
  <c r="V100" i="79"/>
  <c r="W100" i="79" s="1"/>
  <c r="U98" i="79"/>
  <c r="U103" i="79"/>
  <c r="T101" i="79"/>
  <c r="T97" i="79" s="1"/>
  <c r="T134" i="79"/>
  <c r="S132" i="79"/>
  <c r="U90" i="79"/>
  <c r="T88" i="79"/>
  <c r="U26" i="79"/>
  <c r="T24" i="79"/>
  <c r="S27" i="79"/>
  <c r="S20" i="79" s="1"/>
  <c r="T29" i="79"/>
  <c r="V111" i="79"/>
  <c r="V107" i="79" s="1"/>
  <c r="T17" i="79"/>
  <c r="T16" i="79" s="1"/>
  <c r="V16" i="89" s="1"/>
  <c r="T219" i="79"/>
  <c r="S48" i="79"/>
  <c r="T50" i="79"/>
  <c r="T53" i="79"/>
  <c r="S51" i="79"/>
  <c r="U26" i="89" s="1"/>
  <c r="T556" i="78" l="1"/>
  <c r="U558" i="78"/>
  <c r="R36" i="79"/>
  <c r="T24" i="89"/>
  <c r="T21" i="89" s="1"/>
  <c r="S14" i="79"/>
  <c r="U17" i="89"/>
  <c r="T95" i="79"/>
  <c r="V44" i="89"/>
  <c r="R1423" i="78"/>
  <c r="S159" i="24" s="1"/>
  <c r="R1532" i="78"/>
  <c r="S160" i="24" s="1"/>
  <c r="R1788" i="78"/>
  <c r="S161" i="24" s="1"/>
  <c r="S72" i="79"/>
  <c r="S67" i="79" s="1"/>
  <c r="S66" i="79" s="1"/>
  <c r="S245" i="79"/>
  <c r="U83" i="89"/>
  <c r="U81" i="89" s="1"/>
  <c r="V105" i="79"/>
  <c r="X49" i="89"/>
  <c r="T55" i="89"/>
  <c r="T52" i="89" s="1"/>
  <c r="R123" i="79"/>
  <c r="Y49" i="89"/>
  <c r="W105" i="79"/>
  <c r="R57" i="79"/>
  <c r="S44" i="24" s="1"/>
  <c r="V406" i="59" s="1"/>
  <c r="V1009" i="59" s="1"/>
  <c r="T32" i="89"/>
  <c r="T28" i="89" s="1"/>
  <c r="S125" i="79"/>
  <c r="S35" i="78"/>
  <c r="T84" i="79"/>
  <c r="V39" i="89" s="1"/>
  <c r="S1792" i="78"/>
  <c r="U1807" i="78"/>
  <c r="T1805" i="78"/>
  <c r="U1605" i="78"/>
  <c r="T1603" i="78"/>
  <c r="U1194" i="78"/>
  <c r="T1192" i="78"/>
  <c r="T1189" i="78" s="1"/>
  <c r="S1529" i="78"/>
  <c r="S1528" i="78" s="1"/>
  <c r="S1527" i="78" s="1"/>
  <c r="S1486" i="78"/>
  <c r="S1497" i="78" s="1"/>
  <c r="S1496" i="78" s="1"/>
  <c r="R935" i="78"/>
  <c r="S1096" i="78"/>
  <c r="U1209" i="78"/>
  <c r="T1207" i="78"/>
  <c r="S892" i="78"/>
  <c r="S1031" i="78"/>
  <c r="T121" i="78"/>
  <c r="S139" i="78"/>
  <c r="R997" i="78"/>
  <c r="O1069" i="78"/>
  <c r="O877" i="78" s="1"/>
  <c r="S837" i="78"/>
  <c r="S737" i="78"/>
  <c r="S759" i="78"/>
  <c r="U780" i="78"/>
  <c r="T778" i="78"/>
  <c r="S749" i="78"/>
  <c r="S810" i="78"/>
  <c r="U650" i="78"/>
  <c r="U663" i="78"/>
  <c r="S666" i="78"/>
  <c r="V613" i="78"/>
  <c r="U686" i="78"/>
  <c r="R369" i="78"/>
  <c r="R88" i="78"/>
  <c r="R387" i="78"/>
  <c r="O575" i="78"/>
  <c r="O304" i="78" s="1"/>
  <c r="T519" i="78"/>
  <c r="R342" i="78"/>
  <c r="U118" i="78"/>
  <c r="S38" i="79"/>
  <c r="U322" i="78"/>
  <c r="T320" i="78"/>
  <c r="T1167" i="78"/>
  <c r="U1161" i="78"/>
  <c r="T1159" i="78"/>
  <c r="U333" i="78"/>
  <c r="V336" i="78"/>
  <c r="S1448" i="78"/>
  <c r="S1447" i="78" s="1"/>
  <c r="U1204" i="78"/>
  <c r="T1200" i="78"/>
  <c r="W1684" i="78"/>
  <c r="T1007" i="78"/>
  <c r="S1005" i="78"/>
  <c r="T101" i="78"/>
  <c r="T939" i="78"/>
  <c r="T391" i="78"/>
  <c r="T399" i="78"/>
  <c r="S1938" i="78"/>
  <c r="S1874" i="78"/>
  <c r="S1849" i="78"/>
  <c r="S1872" i="78" s="1"/>
  <c r="S1871" i="78" s="1"/>
  <c r="N158" i="24"/>
  <c r="T763" i="78"/>
  <c r="T760" i="78" s="1"/>
  <c r="M157" i="24"/>
  <c r="U89" i="78"/>
  <c r="U391" i="78" s="1"/>
  <c r="T1451" i="78"/>
  <c r="T93" i="78"/>
  <c r="P153" i="24"/>
  <c r="Q12" i="79"/>
  <c r="S421" i="78"/>
  <c r="U377" i="78"/>
  <c r="T374" i="78"/>
  <c r="T100" i="78"/>
  <c r="T81" i="78"/>
  <c r="T79" i="78" s="1"/>
  <c r="U1326" i="78"/>
  <c r="W613" i="78"/>
  <c r="U477" i="78"/>
  <c r="U929" i="78"/>
  <c r="U926" i="78" s="1"/>
  <c r="S396" i="78"/>
  <c r="R834" i="78"/>
  <c r="R833" i="78" s="1"/>
  <c r="T77" i="89"/>
  <c r="U35" i="89"/>
  <c r="U46" i="89"/>
  <c r="T58" i="89"/>
  <c r="V70" i="89"/>
  <c r="U1776" i="78"/>
  <c r="U1775" i="78" s="1"/>
  <c r="U1727" i="78"/>
  <c r="U1726" i="78" s="1"/>
  <c r="S1197" i="78"/>
  <c r="S1180" i="78" s="1"/>
  <c r="T1124" i="78"/>
  <c r="T1199" i="78" s="1"/>
  <c r="S1171" i="78"/>
  <c r="S1158" i="78" s="1"/>
  <c r="S1147" i="78"/>
  <c r="S1131" i="78" s="1"/>
  <c r="T1163" i="78"/>
  <c r="P213" i="78"/>
  <c r="P212" i="78" s="1"/>
  <c r="O152" i="24"/>
  <c r="O155" i="24"/>
  <c r="N154" i="24"/>
  <c r="T868" i="78"/>
  <c r="T839" i="78"/>
  <c r="T838" i="78" s="1"/>
  <c r="T397" i="78"/>
  <c r="S343" i="78"/>
  <c r="R267" i="78"/>
  <c r="Q262" i="78"/>
  <c r="Q216" i="78" s="1"/>
  <c r="S258" i="78"/>
  <c r="R253" i="78"/>
  <c r="U50" i="78"/>
  <c r="T48" i="78"/>
  <c r="R175" i="78"/>
  <c r="Q169" i="78"/>
  <c r="Q516" i="78"/>
  <c r="Q515" i="78" s="1"/>
  <c r="U634" i="78"/>
  <c r="U633" i="78" s="1"/>
  <c r="U627" i="78"/>
  <c r="U626" i="78" s="1"/>
  <c r="V1976" i="78"/>
  <c r="U1974" i="78"/>
  <c r="S944" i="78"/>
  <c r="T1137" i="78"/>
  <c r="S1612" i="78"/>
  <c r="S358" i="78"/>
  <c r="X222" i="79"/>
  <c r="W220" i="79"/>
  <c r="W219" i="79" s="1"/>
  <c r="X80" i="79"/>
  <c r="W78" i="79"/>
  <c r="X136" i="79"/>
  <c r="X100" i="79"/>
  <c r="W98" i="79"/>
  <c r="X23" i="79"/>
  <c r="W21" i="79"/>
  <c r="Z110" i="79"/>
  <c r="Y108" i="79"/>
  <c r="S75" i="78"/>
  <c r="S74" i="78" s="1"/>
  <c r="X249" i="79"/>
  <c r="W247" i="79"/>
  <c r="Y113" i="79"/>
  <c r="X111" i="79"/>
  <c r="X107" i="79" s="1"/>
  <c r="R290" i="78"/>
  <c r="Q288" i="78"/>
  <c r="R183" i="78"/>
  <c r="S185" i="78"/>
  <c r="R582" i="78"/>
  <c r="Q1028" i="78"/>
  <c r="Q1027" i="78" s="1"/>
  <c r="R872" i="78"/>
  <c r="Q870" i="78"/>
  <c r="S936" i="78"/>
  <c r="S348" i="78"/>
  <c r="S90" i="78"/>
  <c r="S88" i="78" s="1"/>
  <c r="S460" i="78"/>
  <c r="R683" i="78"/>
  <c r="R682" i="78" s="1"/>
  <c r="S363" i="78"/>
  <c r="X246" i="78"/>
  <c r="W244" i="78"/>
  <c r="W1839" i="78"/>
  <c r="W1641" i="78"/>
  <c r="Y725" i="78"/>
  <c r="X723" i="78"/>
  <c r="X722" i="78" s="1"/>
  <c r="W1671" i="78"/>
  <c r="W1773" i="78"/>
  <c r="W1772" i="78" s="1"/>
  <c r="W1718" i="78"/>
  <c r="W1717" i="78" s="1"/>
  <c r="X567" i="78"/>
  <c r="W565" i="78"/>
  <c r="W696" i="78"/>
  <c r="W785" i="78"/>
  <c r="X228" i="78"/>
  <c r="W226" i="78"/>
  <c r="Y587" i="78"/>
  <c r="X585" i="78"/>
  <c r="Y1659" i="78"/>
  <c r="Y840" i="78"/>
  <c r="X581" i="78"/>
  <c r="W579" i="78"/>
  <c r="W1600" i="78"/>
  <c r="W896" i="78"/>
  <c r="W1814" i="78"/>
  <c r="X1967" i="78"/>
  <c r="Y1969" i="78"/>
  <c r="W1621" i="78"/>
  <c r="X1796" i="78"/>
  <c r="Y255" i="78"/>
  <c r="W1591" i="78"/>
  <c r="X1052" i="78"/>
  <c r="W1050" i="78"/>
  <c r="W621" i="78"/>
  <c r="W620" i="78" s="1"/>
  <c r="Y1543" i="78"/>
  <c r="X1546" i="78"/>
  <c r="X1061" i="78"/>
  <c r="W1059" i="78"/>
  <c r="X1452" i="78"/>
  <c r="X805" i="78"/>
  <c r="W803" i="78"/>
  <c r="Y273" i="78"/>
  <c r="X271" i="78"/>
  <c r="X1835" i="78"/>
  <c r="W1833" i="78"/>
  <c r="S1470" i="78"/>
  <c r="X264" i="78"/>
  <c r="X30" i="78"/>
  <c r="W28" i="78"/>
  <c r="Z219" i="78"/>
  <c r="X1306" i="78"/>
  <c r="X1305" i="78" s="1"/>
  <c r="X1329" i="78"/>
  <c r="W1597" i="78"/>
  <c r="X622" i="78"/>
  <c r="W1826" i="78"/>
  <c r="X1459" i="78"/>
  <c r="W1594" i="78"/>
  <c r="W1461" i="78"/>
  <c r="W1460" i="78" s="1"/>
  <c r="X1462" i="78"/>
  <c r="Y1316" i="78"/>
  <c r="X1314" i="78"/>
  <c r="Y237" i="78"/>
  <c r="X235" i="78"/>
  <c r="X1540" i="78"/>
  <c r="X1823" i="78"/>
  <c r="X1637" i="78"/>
  <c r="M154" i="24"/>
  <c r="N157" i="24"/>
  <c r="T74" i="79"/>
  <c r="U42" i="79"/>
  <c r="V44" i="79"/>
  <c r="W44" i="79" s="1"/>
  <c r="V47" i="79"/>
  <c r="W47" i="79" s="1"/>
  <c r="U45" i="79"/>
  <c r="T139" i="79"/>
  <c r="T135" i="79" s="1"/>
  <c r="V56" i="89" s="1"/>
  <c r="U91" i="79"/>
  <c r="V93" i="79"/>
  <c r="W93" i="79" s="1"/>
  <c r="U128" i="79"/>
  <c r="T126" i="79"/>
  <c r="U1973" i="78"/>
  <c r="T1971" i="78"/>
  <c r="T1970" i="78" s="1"/>
  <c r="T1965" i="78" s="1"/>
  <c r="T930" i="78"/>
  <c r="T925" i="78" s="1"/>
  <c r="T915" i="78"/>
  <c r="T914" i="78" s="1"/>
  <c r="T945" i="78"/>
  <c r="T903" i="78"/>
  <c r="S485" i="78"/>
  <c r="R479" i="78"/>
  <c r="R471" i="78" s="1"/>
  <c r="T1799" i="78"/>
  <c r="R995" i="78"/>
  <c r="Q993" i="78"/>
  <c r="Q980" i="78" s="1"/>
  <c r="T857" i="78"/>
  <c r="T856" i="78" s="1"/>
  <c r="T874" i="78"/>
  <c r="T825" i="78"/>
  <c r="S1243" i="78"/>
  <c r="T750" i="78"/>
  <c r="T738" i="78"/>
  <c r="U1764" i="78"/>
  <c r="U1763" i="78" s="1"/>
  <c r="U1691" i="78"/>
  <c r="U1690" i="78" s="1"/>
  <c r="U1662" i="78"/>
  <c r="U1676" i="78"/>
  <c r="T1674" i="78"/>
  <c r="T1661" i="78" s="1"/>
  <c r="T1687" i="78" s="1"/>
  <c r="T1686" i="78" s="1"/>
  <c r="U1537" i="78"/>
  <c r="U1980" i="78"/>
  <c r="V1982" i="78"/>
  <c r="W1982" i="78" s="1"/>
  <c r="U1790" i="78"/>
  <c r="V102" i="78"/>
  <c r="W102" i="78" s="1"/>
  <c r="U1435" i="78"/>
  <c r="U1433" i="78" s="1"/>
  <c r="U1432" i="78" s="1"/>
  <c r="T1449" i="78"/>
  <c r="U732" i="78"/>
  <c r="U727" i="78" s="1"/>
  <c r="U791" i="78"/>
  <c r="U784" i="78" s="1"/>
  <c r="U1228" i="78"/>
  <c r="U1123" i="78"/>
  <c r="V1833" i="78"/>
  <c r="V1278" i="78"/>
  <c r="W1278" i="78" s="1"/>
  <c r="U1276" i="78"/>
  <c r="T1471" i="78"/>
  <c r="U1472" i="78"/>
  <c r="U1484" i="78"/>
  <c r="T1483" i="78"/>
  <c r="T1106" i="78"/>
  <c r="U1107" i="78"/>
  <c r="Q302" i="78"/>
  <c r="P300" i="78"/>
  <c r="R1327" i="78"/>
  <c r="Q1325" i="78"/>
  <c r="T509" i="78"/>
  <c r="U669" i="78"/>
  <c r="T667" i="78"/>
  <c r="U1579" i="78"/>
  <c r="Q1078" i="78"/>
  <c r="P1076" i="78"/>
  <c r="U1182" i="78"/>
  <c r="U1138" i="78"/>
  <c r="U1164" i="78"/>
  <c r="T981" i="78"/>
  <c r="S317" i="78"/>
  <c r="S316" i="78" s="1"/>
  <c r="R869" i="78"/>
  <c r="Q867" i="78"/>
  <c r="S197" i="78"/>
  <c r="T199" i="78"/>
  <c r="T1645" i="78"/>
  <c r="U920" i="78"/>
  <c r="U959" i="78"/>
  <c r="T1477" i="78"/>
  <c r="S1258" i="78"/>
  <c r="Q1081" i="78"/>
  <c r="P1079" i="78"/>
  <c r="U1767" i="78"/>
  <c r="U1766" i="78" s="1"/>
  <c r="U1700" i="78"/>
  <c r="U1699" i="78" s="1"/>
  <c r="U1665" i="78"/>
  <c r="T68" i="78"/>
  <c r="V660" i="78"/>
  <c r="W660" i="78" s="1"/>
  <c r="U655" i="78"/>
  <c r="U654" i="78" s="1"/>
  <c r="U1450" i="78"/>
  <c r="V1434" i="78"/>
  <c r="W1434" i="78" s="1"/>
  <c r="V565" i="78"/>
  <c r="U752" i="78"/>
  <c r="U762" i="78"/>
  <c r="U740" i="78"/>
  <c r="S472" i="78"/>
  <c r="T474" i="78"/>
  <c r="T1042" i="78"/>
  <c r="T1041" i="78" s="1"/>
  <c r="T1074" i="78"/>
  <c r="P294" i="78"/>
  <c r="Q296" i="78"/>
  <c r="T154" i="78"/>
  <c r="V1589" i="78"/>
  <c r="W1589" i="78" s="1"/>
  <c r="U1588" i="78"/>
  <c r="S382" i="78"/>
  <c r="U1836" i="78"/>
  <c r="T893" i="78"/>
  <c r="T662" i="78"/>
  <c r="T649" i="78"/>
  <c r="U616" i="78"/>
  <c r="U615" i="78" s="1"/>
  <c r="T1658" i="78"/>
  <c r="T1657" i="78" s="1"/>
  <c r="U1582" i="78"/>
  <c r="U1567" i="78"/>
  <c r="U1552" i="78"/>
  <c r="V1814" i="78"/>
  <c r="T1617" i="78"/>
  <c r="U1249" i="78"/>
  <c r="S798" i="78"/>
  <c r="S777" i="78"/>
  <c r="T1946" i="78"/>
  <c r="T1945" i="78" s="1"/>
  <c r="T1894" i="78"/>
  <c r="T1893" i="78" s="1"/>
  <c r="T1856" i="78"/>
  <c r="U1817" i="78"/>
  <c r="Q875" i="78"/>
  <c r="P873" i="78"/>
  <c r="P866" i="78" s="1"/>
  <c r="P714" i="78" s="1"/>
  <c r="T1490" i="78"/>
  <c r="T1510" i="78"/>
  <c r="T1509" i="78" s="1"/>
  <c r="R421" i="78"/>
  <c r="U1297" i="78"/>
  <c r="U1296" i="78" s="1"/>
  <c r="U1295" i="78" s="1"/>
  <c r="U900" i="78"/>
  <c r="V549" i="78"/>
  <c r="W549" i="78" s="1"/>
  <c r="U547" i="78"/>
  <c r="U1625" i="78"/>
  <c r="T947" i="78"/>
  <c r="U948" i="78"/>
  <c r="U771" i="78"/>
  <c r="T486" i="78"/>
  <c r="U488" i="78"/>
  <c r="T1949" i="78"/>
  <c r="T1948" i="78" s="1"/>
  <c r="T1903" i="78"/>
  <c r="T1902" i="78" s="1"/>
  <c r="T1859" i="78"/>
  <c r="V1591" i="78"/>
  <c r="T1633" i="78"/>
  <c r="U1782" i="78"/>
  <c r="U1781" i="78" s="1"/>
  <c r="U1745" i="78"/>
  <c r="U1744" i="78" s="1"/>
  <c r="U1680" i="78"/>
  <c r="U1564" i="78"/>
  <c r="T204" i="78"/>
  <c r="U206" i="78"/>
  <c r="T413" i="78"/>
  <c r="T359" i="78"/>
  <c r="U1101" i="78"/>
  <c r="U1100" i="78" s="1"/>
  <c r="U1573" i="78"/>
  <c r="V579" i="78"/>
  <c r="T1955" i="78"/>
  <c r="T1954" i="78" s="1"/>
  <c r="T1921" i="78"/>
  <c r="T1920" i="78" s="1"/>
  <c r="T1865" i="78"/>
  <c r="U1261" i="78"/>
  <c r="U176" i="78"/>
  <c r="V178" i="78"/>
  <c r="W178" i="78" s="1"/>
  <c r="U1629" i="78"/>
  <c r="S431" i="78"/>
  <c r="S430" i="78" s="1"/>
  <c r="S325" i="78"/>
  <c r="S324" i="78" s="1"/>
  <c r="T1689" i="78"/>
  <c r="U1779" i="78"/>
  <c r="U1778" i="78" s="1"/>
  <c r="U1736" i="78"/>
  <c r="U1735" i="78" s="1"/>
  <c r="U1677" i="78"/>
  <c r="U1770" i="78"/>
  <c r="U1769" i="78" s="1"/>
  <c r="U1709" i="78"/>
  <c r="U1708" i="78" s="1"/>
  <c r="U1668" i="78"/>
  <c r="U1222" i="78"/>
  <c r="U1119" i="78"/>
  <c r="T1433" i="78"/>
  <c r="T1432" i="78" s="1"/>
  <c r="R1292" i="78"/>
  <c r="R1291" i="78" s="1"/>
  <c r="V1621" i="78"/>
  <c r="T75" i="78"/>
  <c r="U1576" i="78"/>
  <c r="S150" i="78"/>
  <c r="Q1075" i="78"/>
  <c r="P1073" i="78"/>
  <c r="T414" i="78"/>
  <c r="V1641" i="78"/>
  <c r="V1826" i="78"/>
  <c r="V696" i="78"/>
  <c r="V803" i="78"/>
  <c r="V28" i="78"/>
  <c r="S53" i="78"/>
  <c r="S52" i="78" s="1"/>
  <c r="U1649" i="78"/>
  <c r="T1097" i="78"/>
  <c r="U1184" i="78"/>
  <c r="V1185" i="78"/>
  <c r="W1185" i="78" s="1"/>
  <c r="T1142" i="78"/>
  <c r="S1012" i="78"/>
  <c r="T1014" i="78"/>
  <c r="S1445" i="78"/>
  <c r="S1444" i="78" s="1"/>
  <c r="S1443" i="78" s="1"/>
  <c r="S1437" i="78"/>
  <c r="U1139" i="78"/>
  <c r="V1116" i="78"/>
  <c r="W1116" i="78" s="1"/>
  <c r="U1165" i="78"/>
  <c r="U1183" i="78"/>
  <c r="U65" i="78"/>
  <c r="U63" i="78" s="1"/>
  <c r="U85" i="78"/>
  <c r="U83" i="78" s="1"/>
  <c r="V45" i="78"/>
  <c r="W45" i="78" s="1"/>
  <c r="U108" i="78"/>
  <c r="U676" i="78"/>
  <c r="T674" i="78"/>
  <c r="T1283" i="78"/>
  <c r="U1285" i="78"/>
  <c r="U1802" i="78"/>
  <c r="V1785" i="78"/>
  <c r="V1784" i="78" s="1"/>
  <c r="V1754" i="78"/>
  <c r="V1753" i="78" s="1"/>
  <c r="V1683" i="78"/>
  <c r="R284" i="78"/>
  <c r="Q282" i="78"/>
  <c r="S353" i="78"/>
  <c r="T1019" i="78"/>
  <c r="U1021" i="78"/>
  <c r="U1133" i="78"/>
  <c r="U1132" i="78" s="1"/>
  <c r="U1198" i="78"/>
  <c r="U1172" i="78"/>
  <c r="U1148" i="78"/>
  <c r="U40" i="78"/>
  <c r="V1461" i="78"/>
  <c r="V1460" i="78" s="1"/>
  <c r="T1846" i="78"/>
  <c r="T1845" i="78" s="1"/>
  <c r="T1952" i="78"/>
  <c r="T1951" i="78" s="1"/>
  <c r="T1862" i="78"/>
  <c r="T1912" i="78"/>
  <c r="T1911" i="78" s="1"/>
  <c r="R709" i="78"/>
  <c r="Q707" i="78"/>
  <c r="T60" i="78"/>
  <c r="T58" i="78" s="1"/>
  <c r="U41" i="78"/>
  <c r="T987" i="78"/>
  <c r="V1773" i="78"/>
  <c r="V1772" i="78" s="1"/>
  <c r="V1718" i="78"/>
  <c r="V1717" i="78" s="1"/>
  <c r="V1671" i="78"/>
  <c r="V1059" i="78"/>
  <c r="P299" i="78"/>
  <c r="O297" i="78"/>
  <c r="O281" i="78" s="1"/>
  <c r="V1193" i="78"/>
  <c r="W1193" i="78" s="1"/>
  <c r="T36" i="78"/>
  <c r="T127" i="78"/>
  <c r="U1653" i="78"/>
  <c r="T171" i="78"/>
  <c r="U1555" i="78"/>
  <c r="V244" i="78"/>
  <c r="Q576" i="78"/>
  <c r="T162" i="78"/>
  <c r="U164" i="78"/>
  <c r="S493" i="78"/>
  <c r="T495" i="78"/>
  <c r="T461" i="78"/>
  <c r="U1127" i="78"/>
  <c r="V1813" i="78"/>
  <c r="W1813" i="78" s="1"/>
  <c r="U1811" i="78"/>
  <c r="S1500" i="78"/>
  <c r="S1499" i="78" s="1"/>
  <c r="V1600" i="78"/>
  <c r="T984" i="78"/>
  <c r="T888" i="78"/>
  <c r="T887" i="78" s="1"/>
  <c r="T464" i="78"/>
  <c r="U946" i="78"/>
  <c r="V904" i="78"/>
  <c r="W904" i="78" s="1"/>
  <c r="U932" i="78"/>
  <c r="U916" i="78"/>
  <c r="T1762" i="78"/>
  <c r="T1943" i="78"/>
  <c r="T1942" i="78" s="1"/>
  <c r="T1885" i="78"/>
  <c r="T1884" i="78" s="1"/>
  <c r="T1853" i="78"/>
  <c r="U1609" i="78"/>
  <c r="V1611" i="78"/>
  <c r="W1611" i="78" s="1"/>
  <c r="U1481" i="78"/>
  <c r="T1480" i="78"/>
  <c r="T1808" i="78"/>
  <c r="T1271" i="78"/>
  <c r="S1269" i="78"/>
  <c r="S1268" i="78" s="1"/>
  <c r="U1842" i="78"/>
  <c r="U1963" i="78"/>
  <c r="U1961" i="78" s="1"/>
  <c r="U162" i="24"/>
  <c r="U330" i="78"/>
  <c r="V400" i="78"/>
  <c r="W400" i="78" s="1"/>
  <c r="V940" i="78"/>
  <c r="W940" i="78" s="1"/>
  <c r="V1594" i="78"/>
  <c r="U1264" i="78"/>
  <c r="U1143" i="78"/>
  <c r="U1190" i="78"/>
  <c r="U1168" i="78"/>
  <c r="T1430" i="78"/>
  <c r="T1429" i="78" s="1"/>
  <c r="T1428" i="78" s="1"/>
  <c r="T1458" i="78"/>
  <c r="T1457" i="78" s="1"/>
  <c r="T1456" i="78" s="1"/>
  <c r="T1438" i="78"/>
  <c r="T1468" i="78"/>
  <c r="T1467" i="78" s="1"/>
  <c r="T109" i="78"/>
  <c r="T106" i="78" s="1"/>
  <c r="U110" i="78"/>
  <c r="U871" i="78"/>
  <c r="U848" i="78"/>
  <c r="U847" i="78" s="1"/>
  <c r="U818" i="78"/>
  <c r="V531" i="78"/>
  <c r="W531" i="78" s="1"/>
  <c r="U529" i="78"/>
  <c r="S370" i="78"/>
  <c r="V785" i="78"/>
  <c r="V808" i="78"/>
  <c r="W808" i="78" s="1"/>
  <c r="U806" i="78"/>
  <c r="U802" i="78" s="1"/>
  <c r="P712" i="78"/>
  <c r="O710" i="78"/>
  <c r="O706" i="78" s="1"/>
  <c r="O606" i="78" s="1"/>
  <c r="T745" i="78"/>
  <c r="T743" i="78" s="1"/>
  <c r="U733" i="78"/>
  <c r="T770" i="78"/>
  <c r="T768" i="78" s="1"/>
  <c r="T756" i="78"/>
  <c r="T754" i="78" s="1"/>
  <c r="V226" i="78"/>
  <c r="T467" i="78"/>
  <c r="U468" i="78"/>
  <c r="U1494" i="78"/>
  <c r="U1427" i="78" s="1"/>
  <c r="T1519" i="78"/>
  <c r="T1518" i="78" s="1"/>
  <c r="T1493" i="78"/>
  <c r="Q1333" i="78"/>
  <c r="P1331" i="78"/>
  <c r="P1324" i="78" s="1"/>
  <c r="P1083" i="78" s="1"/>
  <c r="V621" i="78"/>
  <c r="V620" i="78" s="1"/>
  <c r="V1597" i="78"/>
  <c r="P285" i="78"/>
  <c r="Q287" i="78"/>
  <c r="S977" i="78"/>
  <c r="S976" i="78" s="1"/>
  <c r="S954" i="78"/>
  <c r="S953" i="78" s="1"/>
  <c r="U1153" i="78"/>
  <c r="U1152" i="78" s="1"/>
  <c r="U1176" i="78"/>
  <c r="U1175" i="78" s="1"/>
  <c r="T500" i="78"/>
  <c r="U502" i="78"/>
  <c r="P591" i="78"/>
  <c r="U443" i="78"/>
  <c r="S1235" i="78"/>
  <c r="S1206" i="78"/>
  <c r="U1585" i="78"/>
  <c r="V1839" i="78"/>
  <c r="U1558" i="78"/>
  <c r="U481" i="78"/>
  <c r="U1613" i="78"/>
  <c r="U1977" i="78"/>
  <c r="V1979" i="78"/>
  <c r="W1979" i="78" s="1"/>
  <c r="V408" i="78"/>
  <c r="R1072" i="78"/>
  <c r="Q1070" i="78"/>
  <c r="T1501" i="78"/>
  <c r="T1487" i="78"/>
  <c r="T364" i="78"/>
  <c r="T318" i="78"/>
  <c r="V416" i="78"/>
  <c r="U415" i="78"/>
  <c r="V896" i="78"/>
  <c r="T1958" i="78"/>
  <c r="T1957" i="78" s="1"/>
  <c r="T1930" i="78"/>
  <c r="T1929" i="78" s="1"/>
  <c r="T1868" i="78"/>
  <c r="T919" i="78"/>
  <c r="T1033" i="78"/>
  <c r="T1032" i="78" s="1"/>
  <c r="T1071" i="78"/>
  <c r="T998" i="78"/>
  <c r="T31" i="78"/>
  <c r="T27" i="78" s="1"/>
  <c r="U33" i="78"/>
  <c r="S909" i="78"/>
  <c r="S908" i="78" s="1"/>
  <c r="R1246" i="78"/>
  <c r="R1239" i="78" s="1"/>
  <c r="U1111" i="78"/>
  <c r="U1561" i="78"/>
  <c r="R293" i="78"/>
  <c r="Q291" i="78"/>
  <c r="V1050" i="78"/>
  <c r="U1144" i="78"/>
  <c r="U1191" i="78"/>
  <c r="U1169" i="78"/>
  <c r="V1120" i="78"/>
  <c r="W1120" i="78" s="1"/>
  <c r="U1240" i="78"/>
  <c r="U1570" i="78"/>
  <c r="U1255" i="78"/>
  <c r="S190" i="78"/>
  <c r="T192" i="78"/>
  <c r="T1216" i="78"/>
  <c r="T1215" i="78" s="1"/>
  <c r="T1115" i="78"/>
  <c r="T1110" i="78" s="1"/>
  <c r="R1330" i="78"/>
  <c r="Q1328" i="78"/>
  <c r="S412" i="78"/>
  <c r="U1104" i="78"/>
  <c r="U1103" i="78" s="1"/>
  <c r="T1820" i="78"/>
  <c r="P588" i="78"/>
  <c r="T1940" i="78"/>
  <c r="T1939" i="78" s="1"/>
  <c r="T1876" i="78"/>
  <c r="T1875" i="78" s="1"/>
  <c r="T1850" i="78"/>
  <c r="T1830" i="78"/>
  <c r="T1829" i="78" s="1"/>
  <c r="U334" i="78"/>
  <c r="V687" i="78"/>
  <c r="T1181" i="78"/>
  <c r="T437" i="78"/>
  <c r="T329" i="78"/>
  <c r="U1252" i="78"/>
  <c r="T811" i="78"/>
  <c r="U813" i="78"/>
  <c r="T1551" i="78"/>
  <c r="S1549" i="78"/>
  <c r="S1536" i="78" s="1"/>
  <c r="T1474" i="78"/>
  <c r="U1475" i="78"/>
  <c r="S388" i="78"/>
  <c r="T1793" i="78"/>
  <c r="T643" i="78"/>
  <c r="T640" i="78" s="1"/>
  <c r="T639" i="78" s="1"/>
  <c r="U644" i="78"/>
  <c r="T157" i="78"/>
  <c r="U158" i="78"/>
  <c r="U220" i="78"/>
  <c r="T217" i="78"/>
  <c r="T48" i="79"/>
  <c r="U50" i="79"/>
  <c r="V220" i="79"/>
  <c r="V78" i="79"/>
  <c r="V77" i="79"/>
  <c r="W77" i="79" s="1"/>
  <c r="U75" i="79"/>
  <c r="T27" i="79"/>
  <c r="T20" i="79" s="1"/>
  <c r="U29" i="79"/>
  <c r="U53" i="79"/>
  <c r="T51" i="79"/>
  <c r="V26" i="89" s="1"/>
  <c r="V90" i="79"/>
  <c r="W90" i="79" s="1"/>
  <c r="U88" i="79"/>
  <c r="U134" i="79"/>
  <c r="T132" i="79"/>
  <c r="V103" i="79"/>
  <c r="W103" i="79" s="1"/>
  <c r="U101" i="79"/>
  <c r="U97" i="79" s="1"/>
  <c r="V83" i="79"/>
  <c r="W83" i="79" s="1"/>
  <c r="U81" i="79"/>
  <c r="U219" i="79"/>
  <c r="U17" i="79"/>
  <c r="U16" i="79" s="1"/>
  <c r="W16" i="89" s="1"/>
  <c r="T129" i="79"/>
  <c r="U131" i="79"/>
  <c r="T250" i="79"/>
  <c r="T246" i="79" s="1"/>
  <c r="U252" i="79"/>
  <c r="V26" i="79"/>
  <c r="W26" i="79" s="1"/>
  <c r="U24" i="79"/>
  <c r="V98" i="79"/>
  <c r="U41" i="79"/>
  <c r="T39" i="79"/>
  <c r="V21" i="79"/>
  <c r="V247" i="79"/>
  <c r="W1683" i="78" l="1"/>
  <c r="W1535" i="78"/>
  <c r="W1604" i="78" s="1"/>
  <c r="U556" i="78"/>
  <c r="U519" i="78" s="1"/>
  <c r="V558" i="78"/>
  <c r="S1532" i="78"/>
  <c r="T160" i="24" s="1"/>
  <c r="U84" i="79"/>
  <c r="W39" i="89" s="1"/>
  <c r="S36" i="79"/>
  <c r="U24" i="89"/>
  <c r="U21" i="89" s="1"/>
  <c r="T14" i="79"/>
  <c r="V17" i="89"/>
  <c r="T72" i="79"/>
  <c r="T67" i="79" s="1"/>
  <c r="T66" i="79" s="1"/>
  <c r="V38" i="89"/>
  <c r="V35" i="89" s="1"/>
  <c r="U95" i="79"/>
  <c r="W44" i="89"/>
  <c r="S1423" i="78"/>
  <c r="T159" i="24" s="1"/>
  <c r="S1788" i="78"/>
  <c r="T161" i="24" s="1"/>
  <c r="U55" i="89"/>
  <c r="U52" i="89" s="1"/>
  <c r="S123" i="79"/>
  <c r="V83" i="89"/>
  <c r="V81" i="89" s="1"/>
  <c r="T245" i="79"/>
  <c r="Z49" i="89"/>
  <c r="X105" i="79"/>
  <c r="S57" i="79"/>
  <c r="T44" i="24" s="1"/>
  <c r="W406" i="59" s="1"/>
  <c r="W1009" i="59" s="1"/>
  <c r="U32" i="89"/>
  <c r="U28" i="89" s="1"/>
  <c r="T1792" i="78"/>
  <c r="V1807" i="78"/>
  <c r="U1805" i="78"/>
  <c r="V1605" i="78"/>
  <c r="U1603" i="78"/>
  <c r="V1194" i="78"/>
  <c r="U1192" i="78"/>
  <c r="U1189" i="78" s="1"/>
  <c r="T35" i="78"/>
  <c r="T125" i="79"/>
  <c r="T38" i="79"/>
  <c r="T1486" i="78"/>
  <c r="T1497" i="78" s="1"/>
  <c r="T1496" i="78" s="1"/>
  <c r="T1529" i="78"/>
  <c r="T1528" i="78" s="1"/>
  <c r="T1527" i="78" s="1"/>
  <c r="V1209" i="78"/>
  <c r="U1207" i="78"/>
  <c r="T1096" i="78"/>
  <c r="T139" i="78"/>
  <c r="T892" i="78"/>
  <c r="T1031" i="78"/>
  <c r="U121" i="78"/>
  <c r="P1069" i="78"/>
  <c r="P877" i="78" s="1"/>
  <c r="S935" i="78"/>
  <c r="S997" i="78"/>
  <c r="T810" i="78"/>
  <c r="T837" i="78"/>
  <c r="T737" i="78"/>
  <c r="T749" i="78"/>
  <c r="T759" i="78"/>
  <c r="V780" i="78"/>
  <c r="U778" i="78"/>
  <c r="V663" i="78"/>
  <c r="V650" i="78"/>
  <c r="T666" i="78"/>
  <c r="V686" i="78"/>
  <c r="T74" i="78"/>
  <c r="S387" i="78"/>
  <c r="P575" i="78"/>
  <c r="P304" i="78" s="1"/>
  <c r="S369" i="78"/>
  <c r="S342" i="78"/>
  <c r="V118" i="78"/>
  <c r="Q161" i="78"/>
  <c r="Q213" i="78" s="1"/>
  <c r="Q212" i="78" s="1"/>
  <c r="Q262" i="79"/>
  <c r="D262" i="79"/>
  <c r="E262" i="79"/>
  <c r="F262" i="79"/>
  <c r="H262" i="79"/>
  <c r="G262" i="79"/>
  <c r="I262" i="79"/>
  <c r="J262" i="79"/>
  <c r="K262" i="79"/>
  <c r="L262" i="79"/>
  <c r="O262" i="79"/>
  <c r="M262" i="79"/>
  <c r="P262" i="79"/>
  <c r="N262" i="79"/>
  <c r="V322" i="78"/>
  <c r="U320" i="78"/>
  <c r="W1785" i="78"/>
  <c r="W1784" i="78" s="1"/>
  <c r="U1167" i="78"/>
  <c r="X1684" i="78"/>
  <c r="V1161" i="78"/>
  <c r="U1159" i="78"/>
  <c r="W1754" i="78"/>
  <c r="W1753" i="78" s="1"/>
  <c r="W336" i="78"/>
  <c r="V333" i="78"/>
  <c r="U939" i="78"/>
  <c r="U101" i="78"/>
  <c r="U763" i="78"/>
  <c r="U760" i="78" s="1"/>
  <c r="U399" i="78"/>
  <c r="V1204" i="78"/>
  <c r="U1200" i="78"/>
  <c r="T98" i="78"/>
  <c r="U1007" i="78"/>
  <c r="T1005" i="78"/>
  <c r="T1448" i="78"/>
  <c r="T1447" i="78" s="1"/>
  <c r="T1938" i="78"/>
  <c r="T1874" i="78"/>
  <c r="T1849" i="78"/>
  <c r="T1872" i="78" s="1"/>
  <c r="T1871" i="78" s="1"/>
  <c r="O158" i="24"/>
  <c r="T421" i="78"/>
  <c r="V89" i="78"/>
  <c r="V407" i="78" s="1"/>
  <c r="V404" i="78" s="1"/>
  <c r="U93" i="78"/>
  <c r="U1451" i="78"/>
  <c r="Q153" i="24"/>
  <c r="U407" i="78"/>
  <c r="U404" i="78" s="1"/>
  <c r="W408" i="78"/>
  <c r="X408" i="78" s="1"/>
  <c r="V377" i="78"/>
  <c r="U374" i="78"/>
  <c r="U100" i="78"/>
  <c r="U81" i="78"/>
  <c r="U79" i="78" s="1"/>
  <c r="R12" i="79"/>
  <c r="W687" i="78"/>
  <c r="W686" i="78" s="1"/>
  <c r="X613" i="78"/>
  <c r="V477" i="78"/>
  <c r="T396" i="78"/>
  <c r="V929" i="78"/>
  <c r="V926" i="78" s="1"/>
  <c r="V1326" i="78"/>
  <c r="S834" i="78"/>
  <c r="S833" i="78" s="1"/>
  <c r="U64" i="89"/>
  <c r="U77" i="89"/>
  <c r="V46" i="89"/>
  <c r="T64" i="89"/>
  <c r="U41" i="89"/>
  <c r="U58" i="89"/>
  <c r="W70" i="89"/>
  <c r="V1727" i="78"/>
  <c r="V1726" i="78" s="1"/>
  <c r="V1776" i="78"/>
  <c r="V1775" i="78" s="1"/>
  <c r="T382" i="78"/>
  <c r="T1171" i="78"/>
  <c r="T1158" i="78" s="1"/>
  <c r="U1124" i="78"/>
  <c r="U1199" i="78" s="1"/>
  <c r="T1147" i="78"/>
  <c r="T1131" i="78" s="1"/>
  <c r="T1197" i="78"/>
  <c r="T1180" i="78" s="1"/>
  <c r="N156" i="24"/>
  <c r="O154" i="24"/>
  <c r="P152" i="24"/>
  <c r="P155" i="24"/>
  <c r="U868" i="78"/>
  <c r="U839" i="78"/>
  <c r="U838" i="78" s="1"/>
  <c r="W818" i="78"/>
  <c r="V627" i="78"/>
  <c r="V626" i="78" s="1"/>
  <c r="W416" i="78"/>
  <c r="U397" i="78"/>
  <c r="T258" i="78"/>
  <c r="S253" i="78"/>
  <c r="S267" i="78"/>
  <c r="R262" i="78"/>
  <c r="R216" i="78" s="1"/>
  <c r="V50" i="78"/>
  <c r="U48" i="78"/>
  <c r="S175" i="78"/>
  <c r="R169" i="78"/>
  <c r="T944" i="78"/>
  <c r="R516" i="78"/>
  <c r="R515" i="78" s="1"/>
  <c r="T936" i="78"/>
  <c r="W1976" i="78"/>
  <c r="V1974" i="78"/>
  <c r="T348" i="78"/>
  <c r="T343" i="78"/>
  <c r="T90" i="78"/>
  <c r="S683" i="78"/>
  <c r="S682" i="78" s="1"/>
  <c r="X26" i="79"/>
  <c r="W24" i="79"/>
  <c r="X103" i="79"/>
  <c r="W101" i="79"/>
  <c r="W97" i="79" s="1"/>
  <c r="Z113" i="79"/>
  <c r="Y111" i="79"/>
  <c r="Y107" i="79" s="1"/>
  <c r="Y23" i="79"/>
  <c r="X21" i="79"/>
  <c r="Y136" i="79"/>
  <c r="X83" i="79"/>
  <c r="W81" i="79"/>
  <c r="X47" i="79"/>
  <c r="W45" i="79"/>
  <c r="W634" i="78"/>
  <c r="W633" i="78" s="1"/>
  <c r="AA110" i="79"/>
  <c r="Z108" i="79"/>
  <c r="Y80" i="79"/>
  <c r="X78" i="79"/>
  <c r="X77" i="79"/>
  <c r="X75" i="79" s="1"/>
  <c r="W75" i="79"/>
  <c r="X93" i="79"/>
  <c r="W91" i="79"/>
  <c r="Y249" i="79"/>
  <c r="X247" i="79"/>
  <c r="Y100" i="79"/>
  <c r="X98" i="79"/>
  <c r="Y222" i="79"/>
  <c r="X220" i="79"/>
  <c r="X219" i="79" s="1"/>
  <c r="W17" i="79"/>
  <c r="W16" i="79" s="1"/>
  <c r="Y16" i="89" s="1"/>
  <c r="W88" i="79"/>
  <c r="X90" i="79"/>
  <c r="X44" i="79"/>
  <c r="W42" i="79"/>
  <c r="S582" i="78"/>
  <c r="R288" i="78"/>
  <c r="S290" i="78"/>
  <c r="S183" i="78"/>
  <c r="T185" i="78"/>
  <c r="S872" i="78"/>
  <c r="R870" i="78"/>
  <c r="R1028" i="78"/>
  <c r="R1027" i="78" s="1"/>
  <c r="T412" i="78"/>
  <c r="S1292" i="78"/>
  <c r="S1291" i="78" s="1"/>
  <c r="V634" i="78"/>
  <c r="V633" i="78" s="1"/>
  <c r="W1585" i="78"/>
  <c r="W1176" i="78"/>
  <c r="W1175" i="78" s="1"/>
  <c r="W1153" i="78"/>
  <c r="W1152" i="78" s="1"/>
  <c r="W1609" i="78"/>
  <c r="X1611" i="78"/>
  <c r="W40" i="78"/>
  <c r="W1802" i="78"/>
  <c r="X1116" i="78"/>
  <c r="W1165" i="78"/>
  <c r="W1183" i="78"/>
  <c r="W1139" i="78"/>
  <c r="W1629" i="78"/>
  <c r="W1261" i="78"/>
  <c r="X1982" i="78"/>
  <c r="W1980" i="78"/>
  <c r="Y1452" i="78"/>
  <c r="Z255" i="78"/>
  <c r="W1104" i="78"/>
  <c r="W1103" i="78" s="1"/>
  <c r="X1120" i="78"/>
  <c r="W1144" i="78"/>
  <c r="W1191" i="78"/>
  <c r="W1169" i="78"/>
  <c r="W806" i="78"/>
  <c r="W802" i="78" s="1"/>
  <c r="X808" i="78"/>
  <c r="W1190" i="78"/>
  <c r="W1168" i="78"/>
  <c r="W1143" i="78"/>
  <c r="W1779" i="78"/>
  <c r="W1778" i="78" s="1"/>
  <c r="W1677" i="78"/>
  <c r="W1736" i="78"/>
  <c r="W1735" i="78" s="1"/>
  <c r="X549" i="78"/>
  <c r="W547" i="78"/>
  <c r="W1567" i="78"/>
  <c r="W1836" i="78"/>
  <c r="W1123" i="78"/>
  <c r="W1228" i="78"/>
  <c r="X1461" i="78"/>
  <c r="X1460" i="78" s="1"/>
  <c r="Y1462" i="78"/>
  <c r="X1826" i="78"/>
  <c r="Y622" i="78"/>
  <c r="X1591" i="78"/>
  <c r="Y1967" i="78"/>
  <c r="Z1969" i="78"/>
  <c r="Y581" i="78"/>
  <c r="X579" i="78"/>
  <c r="Z840" i="78"/>
  <c r="W1977" i="78"/>
  <c r="X1979" i="78"/>
  <c r="X940" i="78"/>
  <c r="W1127" i="78"/>
  <c r="W1555" i="78"/>
  <c r="W1653" i="78"/>
  <c r="W1119" i="78"/>
  <c r="W1222" i="78"/>
  <c r="W176" i="78"/>
  <c r="X178" i="78"/>
  <c r="W1573" i="78"/>
  <c r="W1101" i="78"/>
  <c r="W1100" i="78" s="1"/>
  <c r="W1782" i="78"/>
  <c r="W1781" i="78" s="1"/>
  <c r="W1745" i="78"/>
  <c r="W1744" i="78" s="1"/>
  <c r="W1680" i="78"/>
  <c r="W1249" i="78"/>
  <c r="W1450" i="78"/>
  <c r="X1434" i="78"/>
  <c r="X1597" i="78"/>
  <c r="X1814" i="78"/>
  <c r="Y228" i="78"/>
  <c r="X226" i="78"/>
  <c r="X1718" i="78"/>
  <c r="X1717" i="78" s="1"/>
  <c r="X1773" i="78"/>
  <c r="X1772" i="78" s="1"/>
  <c r="X1671" i="78"/>
  <c r="Z725" i="78"/>
  <c r="Y723" i="78"/>
  <c r="Y722" i="78" s="1"/>
  <c r="W1148" i="78"/>
  <c r="W1172" i="78"/>
  <c r="W1198" i="78"/>
  <c r="W771" i="78"/>
  <c r="W1582" i="78"/>
  <c r="W1665" i="78"/>
  <c r="W1767" i="78"/>
  <c r="W1766" i="78" s="1"/>
  <c r="W1700" i="78"/>
  <c r="W1699" i="78" s="1"/>
  <c r="W920" i="78"/>
  <c r="W959" i="78"/>
  <c r="X1278" i="78"/>
  <c r="W1276" i="78"/>
  <c r="Z1316" i="78"/>
  <c r="Y1314" i="78"/>
  <c r="W616" i="78"/>
  <c r="W615" i="78" s="1"/>
  <c r="Y264" i="78"/>
  <c r="Y805" i="78"/>
  <c r="X803" i="78"/>
  <c r="Y585" i="78"/>
  <c r="Z587" i="78"/>
  <c r="X785" i="78"/>
  <c r="Y246" i="78"/>
  <c r="X244" i="78"/>
  <c r="W1255" i="78"/>
  <c r="X904" i="78"/>
  <c r="W916" i="78"/>
  <c r="W932" i="78"/>
  <c r="W946" i="78"/>
  <c r="X1813" i="78"/>
  <c r="W1811" i="78"/>
  <c r="W1649" i="78"/>
  <c r="W1552" i="78"/>
  <c r="W1579" i="78"/>
  <c r="W732" i="78"/>
  <c r="W727" i="78" s="1"/>
  <c r="W791" i="78"/>
  <c r="W784" i="78" s="1"/>
  <c r="Y1637" i="78"/>
  <c r="Y1329" i="78"/>
  <c r="Y1306" i="78"/>
  <c r="Y1305" i="78" s="1"/>
  <c r="W1252" i="78"/>
  <c r="W1111" i="78"/>
  <c r="W1264" i="78"/>
  <c r="X45" i="78"/>
  <c r="W65" i="78"/>
  <c r="W63" i="78" s="1"/>
  <c r="W108" i="78"/>
  <c r="W85" i="78"/>
  <c r="W83" i="78" s="1"/>
  <c r="W1576" i="78"/>
  <c r="W1770" i="78"/>
  <c r="W1769" i="78" s="1"/>
  <c r="W1709" i="78"/>
  <c r="W1708" i="78" s="1"/>
  <c r="W1668" i="78"/>
  <c r="W1588" i="78"/>
  <c r="X1589" i="78"/>
  <c r="W762" i="78"/>
  <c r="W740" i="78"/>
  <c r="W752" i="78"/>
  <c r="X102" i="78"/>
  <c r="Z273" i="78"/>
  <c r="Y271" i="78"/>
  <c r="X896" i="78"/>
  <c r="X696" i="78"/>
  <c r="X1641" i="78"/>
  <c r="W1570" i="78"/>
  <c r="W1561" i="78"/>
  <c r="W1613" i="78"/>
  <c r="W1558" i="78"/>
  <c r="U1181" i="78"/>
  <c r="X1185" i="78"/>
  <c r="W1184" i="78"/>
  <c r="Y1823" i="78"/>
  <c r="Y1540" i="78"/>
  <c r="X1594" i="78"/>
  <c r="Y1546" i="78"/>
  <c r="X621" i="78"/>
  <c r="X620" i="78" s="1"/>
  <c r="Y1052" i="78"/>
  <c r="X1050" i="78"/>
  <c r="X1621" i="78"/>
  <c r="X1600" i="78"/>
  <c r="W627" i="78"/>
  <c r="W626" i="78" s="1"/>
  <c r="X1839" i="78"/>
  <c r="W1240" i="78"/>
  <c r="W443" i="78"/>
  <c r="X531" i="78"/>
  <c r="W529" i="78"/>
  <c r="X400" i="78"/>
  <c r="W1842" i="78"/>
  <c r="X1193" i="78"/>
  <c r="W1133" i="78"/>
  <c r="W1132" i="78" s="1"/>
  <c r="W1564" i="78"/>
  <c r="W1625" i="78"/>
  <c r="W1817" i="78"/>
  <c r="X660" i="78"/>
  <c r="W655" i="78"/>
  <c r="W654" i="78" s="1"/>
  <c r="W1164" i="78"/>
  <c r="W1182" i="78"/>
  <c r="W1138" i="78"/>
  <c r="W1537" i="78"/>
  <c r="W1764" i="78"/>
  <c r="W1763" i="78" s="1"/>
  <c r="W1691" i="78"/>
  <c r="W1690" i="78" s="1"/>
  <c r="W1662" i="78"/>
  <c r="Z237" i="78"/>
  <c r="Y235" i="78"/>
  <c r="Y1459" i="78"/>
  <c r="AA219" i="78"/>
  <c r="Y30" i="78"/>
  <c r="X28" i="78"/>
  <c r="Y1835" i="78"/>
  <c r="X1833" i="78"/>
  <c r="Y1061" i="78"/>
  <c r="X1059" i="78"/>
  <c r="Z1543" i="78"/>
  <c r="Y1796" i="78"/>
  <c r="Z1659" i="78"/>
  <c r="Y567" i="78"/>
  <c r="X565" i="78"/>
  <c r="O156" i="24"/>
  <c r="V91" i="79"/>
  <c r="V45" i="79"/>
  <c r="U126" i="79"/>
  <c r="V128" i="79"/>
  <c r="W128" i="79" s="1"/>
  <c r="V42" i="79"/>
  <c r="U139" i="79"/>
  <c r="U135" i="79" s="1"/>
  <c r="W56" i="89" s="1"/>
  <c r="V1790" i="78"/>
  <c r="V1980" i="78"/>
  <c r="V1537" i="78"/>
  <c r="U738" i="78"/>
  <c r="U750" i="78"/>
  <c r="T1243" i="78"/>
  <c r="U1799" i="78"/>
  <c r="T1612" i="78"/>
  <c r="V1676" i="78"/>
  <c r="W1676" i="78" s="1"/>
  <c r="U1674" i="78"/>
  <c r="U1661" i="78" s="1"/>
  <c r="U1687" i="78" s="1"/>
  <c r="U1686" i="78" s="1"/>
  <c r="V1764" i="78"/>
  <c r="V1763" i="78" s="1"/>
  <c r="V1691" i="78"/>
  <c r="V1690" i="78" s="1"/>
  <c r="V1662" i="78"/>
  <c r="U857" i="78"/>
  <c r="U856" i="78" s="1"/>
  <c r="U874" i="78"/>
  <c r="U825" i="78"/>
  <c r="T485" i="78"/>
  <c r="S479" i="78"/>
  <c r="S471" i="78" s="1"/>
  <c r="U1971" i="78"/>
  <c r="U1970" i="78" s="1"/>
  <c r="U1965" i="78" s="1"/>
  <c r="V1973" i="78"/>
  <c r="W1973" i="78" s="1"/>
  <c r="U930" i="78"/>
  <c r="U925" i="78" s="1"/>
  <c r="U915" i="78"/>
  <c r="U914" i="78" s="1"/>
  <c r="U903" i="78"/>
  <c r="U945" i="78"/>
  <c r="T363" i="78"/>
  <c r="S456" i="78"/>
  <c r="S995" i="78"/>
  <c r="R993" i="78"/>
  <c r="R980" i="78" s="1"/>
  <c r="U643" i="78"/>
  <c r="U640" i="78" s="1"/>
  <c r="U639" i="78" s="1"/>
  <c r="V644" i="78"/>
  <c r="W644" i="78" s="1"/>
  <c r="V1252" i="78"/>
  <c r="U329" i="78"/>
  <c r="U437" i="78"/>
  <c r="U1097" i="78"/>
  <c r="Q588" i="78"/>
  <c r="V1104" i="78"/>
  <c r="V1103" i="78" s="1"/>
  <c r="S1330" i="78"/>
  <c r="R1328" i="78"/>
  <c r="U1216" i="78"/>
  <c r="U1215" i="78" s="1"/>
  <c r="U1115" i="78"/>
  <c r="U1110" i="78" s="1"/>
  <c r="V1240" i="78"/>
  <c r="V1111" i="78"/>
  <c r="U1033" i="78"/>
  <c r="U1032" i="78" s="1"/>
  <c r="U1071" i="78"/>
  <c r="U998" i="78"/>
  <c r="V415" i="78"/>
  <c r="T1500" i="78"/>
  <c r="T1499" i="78" s="1"/>
  <c r="S1072" i="78"/>
  <c r="R1070" i="78"/>
  <c r="V1585" i="78"/>
  <c r="Q591" i="78"/>
  <c r="U1493" i="78"/>
  <c r="U1519" i="78"/>
  <c r="U1518" i="78" s="1"/>
  <c r="V1494" i="78"/>
  <c r="V1427" i="78" s="1"/>
  <c r="U745" i="78"/>
  <c r="U743" i="78" s="1"/>
  <c r="V733" i="78"/>
  <c r="W733" i="78" s="1"/>
  <c r="U770" i="78"/>
  <c r="U768" i="78" s="1"/>
  <c r="U756" i="78"/>
  <c r="U754" i="78" s="1"/>
  <c r="Q712" i="78"/>
  <c r="P710" i="78"/>
  <c r="P706" i="78" s="1"/>
  <c r="P606" i="78" s="1"/>
  <c r="T1437" i="78"/>
  <c r="T1445" i="78"/>
  <c r="T1444" i="78" s="1"/>
  <c r="T1443" i="78" s="1"/>
  <c r="U1142" i="78"/>
  <c r="V330" i="78"/>
  <c r="W330" i="78" s="1"/>
  <c r="V1842" i="78"/>
  <c r="U461" i="78"/>
  <c r="Q299" i="78"/>
  <c r="P297" i="78"/>
  <c r="P281" i="78" s="1"/>
  <c r="U987" i="78"/>
  <c r="V40" i="78"/>
  <c r="V1021" i="78"/>
  <c r="W1021" i="78" s="1"/>
  <c r="U1019" i="78"/>
  <c r="V1802" i="78"/>
  <c r="V1649" i="78"/>
  <c r="U662" i="78"/>
  <c r="U649" i="78"/>
  <c r="V1770" i="78"/>
  <c r="V1769" i="78" s="1"/>
  <c r="V1668" i="78"/>
  <c r="V1709" i="78"/>
  <c r="V1708" i="78" s="1"/>
  <c r="T431" i="78"/>
  <c r="T430" i="78" s="1"/>
  <c r="T325" i="78"/>
  <c r="T324" i="78" s="1"/>
  <c r="V1261" i="78"/>
  <c r="V1625" i="78"/>
  <c r="V1817" i="78"/>
  <c r="U1617" i="78"/>
  <c r="U1658" i="78"/>
  <c r="U1657" i="78" s="1"/>
  <c r="U154" i="78"/>
  <c r="U1689" i="78"/>
  <c r="T1258" i="78"/>
  <c r="U1645" i="78"/>
  <c r="U199" i="78"/>
  <c r="T197" i="78"/>
  <c r="V1138" i="78"/>
  <c r="V1164" i="78"/>
  <c r="V1182" i="78"/>
  <c r="T1470" i="78"/>
  <c r="V1435" i="78"/>
  <c r="W1435" i="78" s="1"/>
  <c r="U1449" i="78"/>
  <c r="V220" i="78"/>
  <c r="W220" i="78" s="1"/>
  <c r="U217" i="78"/>
  <c r="U157" i="78"/>
  <c r="V158" i="78"/>
  <c r="W158" i="78" s="1"/>
  <c r="V1475" i="78"/>
  <c r="W1475" i="78" s="1"/>
  <c r="U1474" i="78"/>
  <c r="U811" i="78"/>
  <c r="V813" i="78"/>
  <c r="W813" i="78" s="1"/>
  <c r="U1940" i="78"/>
  <c r="U1939" i="78" s="1"/>
  <c r="U1876" i="78"/>
  <c r="U1875" i="78" s="1"/>
  <c r="U1850" i="78"/>
  <c r="U1830" i="78"/>
  <c r="U1829" i="78" s="1"/>
  <c r="U1820" i="78"/>
  <c r="V1255" i="78"/>
  <c r="S293" i="78"/>
  <c r="R291" i="78"/>
  <c r="V1561" i="78"/>
  <c r="U31" i="78"/>
  <c r="U27" i="78" s="1"/>
  <c r="V33" i="78"/>
  <c r="W33" i="78" s="1"/>
  <c r="U1958" i="78"/>
  <c r="U1957" i="78" s="1"/>
  <c r="U1930" i="78"/>
  <c r="U1929" i="78" s="1"/>
  <c r="U1868" i="78"/>
  <c r="U364" i="78"/>
  <c r="U318" i="78"/>
  <c r="V1613" i="78"/>
  <c r="V502" i="78"/>
  <c r="W502" i="78" s="1"/>
  <c r="U500" i="78"/>
  <c r="R1333" i="78"/>
  <c r="Q1331" i="78"/>
  <c r="Q1324" i="78" s="1"/>
  <c r="Q1083" i="78" s="1"/>
  <c r="U1458" i="78"/>
  <c r="U1457" i="78" s="1"/>
  <c r="U1456" i="78" s="1"/>
  <c r="U1468" i="78"/>
  <c r="U1467" i="78" s="1"/>
  <c r="U1438" i="78"/>
  <c r="U1430" i="78"/>
  <c r="U1429" i="78" s="1"/>
  <c r="U1428" i="78" s="1"/>
  <c r="V1190" i="78"/>
  <c r="V1168" i="78"/>
  <c r="V1143" i="78"/>
  <c r="T150" i="78"/>
  <c r="U1271" i="78"/>
  <c r="T1269" i="78"/>
  <c r="T1268" i="78" s="1"/>
  <c r="V1127" i="78"/>
  <c r="T460" i="78"/>
  <c r="U162" i="78"/>
  <c r="V164" i="78"/>
  <c r="W164" i="78" s="1"/>
  <c r="R576" i="78"/>
  <c r="U171" i="78"/>
  <c r="U127" i="78"/>
  <c r="U36" i="78"/>
  <c r="V1285" i="78"/>
  <c r="W1285" i="78" s="1"/>
  <c r="U1283" i="78"/>
  <c r="V1165" i="78"/>
  <c r="V1183" i="78"/>
  <c r="V1139" i="78"/>
  <c r="T1235" i="78"/>
  <c r="T1206" i="78"/>
  <c r="R1075" i="78"/>
  <c r="Q1073" i="78"/>
  <c r="V1576" i="78"/>
  <c r="V1629" i="78"/>
  <c r="V1573" i="78"/>
  <c r="V1101" i="78"/>
  <c r="V1100" i="78" s="1"/>
  <c r="U204" i="78"/>
  <c r="V206" i="78"/>
  <c r="W206" i="78" s="1"/>
  <c r="V948" i="78"/>
  <c r="W948" i="78" s="1"/>
  <c r="U947" i="78"/>
  <c r="V900" i="78"/>
  <c r="W900" i="78" s="1"/>
  <c r="R875" i="78"/>
  <c r="Q873" i="78"/>
  <c r="Q866" i="78" s="1"/>
  <c r="Q714" i="78" s="1"/>
  <c r="T353" i="78"/>
  <c r="V1552" i="78"/>
  <c r="R296" i="78"/>
  <c r="Q294" i="78"/>
  <c r="T472" i="78"/>
  <c r="U474" i="78"/>
  <c r="T909" i="78"/>
  <c r="T908" i="78" s="1"/>
  <c r="U68" i="78"/>
  <c r="U1762" i="78"/>
  <c r="V959" i="78"/>
  <c r="V920" i="78"/>
  <c r="U888" i="78"/>
  <c r="U887" i="78" s="1"/>
  <c r="U981" i="78"/>
  <c r="U1163" i="78"/>
  <c r="R1078" i="78"/>
  <c r="Q1076" i="78"/>
  <c r="V1579" i="78"/>
  <c r="S1327" i="78"/>
  <c r="R1325" i="78"/>
  <c r="V791" i="78"/>
  <c r="V784" i="78" s="1"/>
  <c r="V732" i="78"/>
  <c r="V727" i="78" s="1"/>
  <c r="V334" i="78"/>
  <c r="W334" i="78" s="1"/>
  <c r="V1144" i="78"/>
  <c r="V1191" i="78"/>
  <c r="V1169" i="78"/>
  <c r="S1246" i="78"/>
  <c r="S1239" i="78" s="1"/>
  <c r="T317" i="78"/>
  <c r="T316" i="78" s="1"/>
  <c r="V1153" i="78"/>
  <c r="V1152" i="78" s="1"/>
  <c r="V1176" i="78"/>
  <c r="V1175" i="78" s="1"/>
  <c r="R287" i="78"/>
  <c r="Q285" i="78"/>
  <c r="U467" i="78"/>
  <c r="V468" i="78"/>
  <c r="W468" i="78" s="1"/>
  <c r="U1480" i="78"/>
  <c r="V1481" i="78"/>
  <c r="W1481" i="78" s="1"/>
  <c r="U1943" i="78"/>
  <c r="U1942" i="78" s="1"/>
  <c r="U1885" i="78"/>
  <c r="U1884" i="78" s="1"/>
  <c r="U1853" i="78"/>
  <c r="V946" i="78"/>
  <c r="V932" i="78"/>
  <c r="V916" i="78"/>
  <c r="U464" i="78"/>
  <c r="U984" i="78"/>
  <c r="V1811" i="78"/>
  <c r="V1555" i="78"/>
  <c r="V41" i="78"/>
  <c r="U60" i="78"/>
  <c r="U58" i="78" s="1"/>
  <c r="S709" i="78"/>
  <c r="R707" i="78"/>
  <c r="U1846" i="78"/>
  <c r="U1845" i="78" s="1"/>
  <c r="V1184" i="78"/>
  <c r="U414" i="78"/>
  <c r="V1222" i="78"/>
  <c r="V1119" i="78"/>
  <c r="V1779" i="78"/>
  <c r="V1778" i="78" s="1"/>
  <c r="V1736" i="78"/>
  <c r="V1735" i="78" s="1"/>
  <c r="V1677" i="78"/>
  <c r="U413" i="78"/>
  <c r="U359" i="78"/>
  <c r="V1782" i="78"/>
  <c r="V1781" i="78" s="1"/>
  <c r="V1745" i="78"/>
  <c r="V1744" i="78" s="1"/>
  <c r="V1680" i="78"/>
  <c r="U1633" i="78"/>
  <c r="U1949" i="78"/>
  <c r="U1948" i="78" s="1"/>
  <c r="U1903" i="78"/>
  <c r="U1902" i="78" s="1"/>
  <c r="U1859" i="78"/>
  <c r="U486" i="78"/>
  <c r="V488" i="78"/>
  <c r="W488" i="78" s="1"/>
  <c r="V547" i="78"/>
  <c r="T370" i="78"/>
  <c r="V1567" i="78"/>
  <c r="V1582" i="78"/>
  <c r="V1836" i="78"/>
  <c r="V1588" i="78"/>
  <c r="U1042" i="78"/>
  <c r="U1041" i="78" s="1"/>
  <c r="U1074" i="78"/>
  <c r="V655" i="78"/>
  <c r="V654" i="78" s="1"/>
  <c r="U919" i="78"/>
  <c r="R867" i="78"/>
  <c r="S869" i="78"/>
  <c r="U1137" i="78"/>
  <c r="R302" i="78"/>
  <c r="Q300" i="78"/>
  <c r="V1107" i="78"/>
  <c r="U1106" i="78"/>
  <c r="U1483" i="78"/>
  <c r="V1484" i="78"/>
  <c r="W1484" i="78" s="1"/>
  <c r="V1276" i="78"/>
  <c r="V1228" i="78"/>
  <c r="V1123" i="78"/>
  <c r="U1793" i="78"/>
  <c r="T798" i="78"/>
  <c r="T777" i="78"/>
  <c r="U1551" i="78"/>
  <c r="T1549" i="78"/>
  <c r="T1536" i="78" s="1"/>
  <c r="T190" i="78"/>
  <c r="U192" i="78"/>
  <c r="V1570" i="78"/>
  <c r="U1501" i="78"/>
  <c r="U1487" i="78"/>
  <c r="V1977" i="78"/>
  <c r="V481" i="78"/>
  <c r="W481" i="78" s="1"/>
  <c r="V1558" i="78"/>
  <c r="V443" i="78"/>
  <c r="V806" i="78"/>
  <c r="V802" i="78" s="1"/>
  <c r="V529" i="78"/>
  <c r="V848" i="78"/>
  <c r="V847" i="78" s="1"/>
  <c r="V818" i="78"/>
  <c r="V871" i="78"/>
  <c r="U109" i="78"/>
  <c r="U106" i="78" s="1"/>
  <c r="V110" i="78"/>
  <c r="W110" i="78" s="1"/>
  <c r="V1264" i="78"/>
  <c r="V162" i="24"/>
  <c r="V1963" i="78"/>
  <c r="U1808" i="78"/>
  <c r="V1609" i="78"/>
  <c r="T493" i="78"/>
  <c r="U495" i="78"/>
  <c r="V1653" i="78"/>
  <c r="T977" i="78"/>
  <c r="T976" i="78" s="1"/>
  <c r="T954" i="78"/>
  <c r="T953" i="78" s="1"/>
  <c r="U1952" i="78"/>
  <c r="U1951" i="78" s="1"/>
  <c r="U1912" i="78"/>
  <c r="U1911" i="78" s="1"/>
  <c r="U1862" i="78"/>
  <c r="V1172" i="78"/>
  <c r="V1148" i="78"/>
  <c r="V1198" i="78"/>
  <c r="V1133" i="78"/>
  <c r="V1132" i="78" s="1"/>
  <c r="R282" i="78"/>
  <c r="S284" i="78"/>
  <c r="V676" i="78"/>
  <c r="W676" i="78" s="1"/>
  <c r="U674" i="78"/>
  <c r="V85" i="78"/>
  <c r="V83" i="78" s="1"/>
  <c r="V108" i="78"/>
  <c r="V65" i="78"/>
  <c r="V63" i="78" s="1"/>
  <c r="U1014" i="78"/>
  <c r="T1012" i="78"/>
  <c r="V176" i="78"/>
  <c r="U1955" i="78"/>
  <c r="U1954" i="78" s="1"/>
  <c r="U1921" i="78"/>
  <c r="U1920" i="78" s="1"/>
  <c r="U1865" i="78"/>
  <c r="T358" i="78"/>
  <c r="V1564" i="78"/>
  <c r="V771" i="78"/>
  <c r="V1297" i="78"/>
  <c r="V1296" i="78" s="1"/>
  <c r="V1295" i="78" s="1"/>
  <c r="U1510" i="78"/>
  <c r="U1509" i="78" s="1"/>
  <c r="U1490" i="78"/>
  <c r="U1946" i="78"/>
  <c r="U1945" i="78" s="1"/>
  <c r="U1856" i="78"/>
  <c r="U1894" i="78"/>
  <c r="U1893" i="78" s="1"/>
  <c r="T388" i="78"/>
  <c r="V1249" i="78"/>
  <c r="T53" i="78"/>
  <c r="T52" i="78" s="1"/>
  <c r="V616" i="78"/>
  <c r="V615" i="78" s="1"/>
  <c r="U893" i="78"/>
  <c r="V762" i="78"/>
  <c r="V740" i="78"/>
  <c r="V752" i="78"/>
  <c r="V1450" i="78"/>
  <c r="V1767" i="78"/>
  <c r="V1766" i="78" s="1"/>
  <c r="V1665" i="78"/>
  <c r="V1700" i="78"/>
  <c r="V1699" i="78" s="1"/>
  <c r="R1081" i="78"/>
  <c r="Q1079" i="78"/>
  <c r="U1477" i="78"/>
  <c r="V669" i="78"/>
  <c r="W669" i="78" s="1"/>
  <c r="U667" i="78"/>
  <c r="U509" i="78"/>
  <c r="V1472" i="78"/>
  <c r="W1472" i="78" s="1"/>
  <c r="U1471" i="78"/>
  <c r="V41" i="79"/>
  <c r="W41" i="79" s="1"/>
  <c r="U39" i="79"/>
  <c r="V252" i="79"/>
  <c r="W252" i="79" s="1"/>
  <c r="U250" i="79"/>
  <c r="U246" i="79" s="1"/>
  <c r="V131" i="79"/>
  <c r="W131" i="79" s="1"/>
  <c r="U129" i="79"/>
  <c r="V17" i="79"/>
  <c r="V16" i="79" s="1"/>
  <c r="X16" i="89" s="1"/>
  <c r="V88" i="79"/>
  <c r="U74" i="79"/>
  <c r="V50" i="79"/>
  <c r="W50" i="79" s="1"/>
  <c r="U48" i="79"/>
  <c r="V24" i="79"/>
  <c r="V81" i="79"/>
  <c r="V101" i="79"/>
  <c r="V97" i="79" s="1"/>
  <c r="V134" i="79"/>
  <c r="W134" i="79" s="1"/>
  <c r="U132" i="79"/>
  <c r="V53" i="79"/>
  <c r="W53" i="79" s="1"/>
  <c r="U51" i="79"/>
  <c r="W26" i="89" s="1"/>
  <c r="V75" i="79"/>
  <c r="V29" i="79"/>
  <c r="W29" i="79" s="1"/>
  <c r="U27" i="79"/>
  <c r="U20" i="79" s="1"/>
  <c r="V219" i="79"/>
  <c r="Y1684" i="78" l="1"/>
  <c r="Y1535" i="78" s="1"/>
  <c r="Y1604" i="78" s="1"/>
  <c r="X1535" i="78"/>
  <c r="X1604" i="78" s="1"/>
  <c r="W558" i="78"/>
  <c r="V556" i="78"/>
  <c r="U14" i="79"/>
  <c r="W17" i="89"/>
  <c r="T36" i="79"/>
  <c r="V24" i="89"/>
  <c r="V21" i="89" s="1"/>
  <c r="U72" i="79"/>
  <c r="U67" i="79" s="1"/>
  <c r="U66" i="79" s="1"/>
  <c r="W38" i="89"/>
  <c r="W35" i="89" s="1"/>
  <c r="W95" i="79"/>
  <c r="Y44" i="89"/>
  <c r="V95" i="79"/>
  <c r="X44" i="89"/>
  <c r="T1532" i="78"/>
  <c r="U160" i="24" s="1"/>
  <c r="T1423" i="78"/>
  <c r="U159" i="24" s="1"/>
  <c r="T1788" i="78"/>
  <c r="U161" i="24" s="1"/>
  <c r="Y105" i="79"/>
  <c r="AA49" i="89"/>
  <c r="T123" i="79"/>
  <c r="V55" i="89"/>
  <c r="V52" i="89" s="1"/>
  <c r="W83" i="89"/>
  <c r="W81" i="89" s="1"/>
  <c r="U245" i="79"/>
  <c r="T57" i="79"/>
  <c r="U44" i="24" s="1"/>
  <c r="X406" i="59" s="1"/>
  <c r="X1009" i="59" s="1"/>
  <c r="V32" i="89"/>
  <c r="V28" i="89" s="1"/>
  <c r="U1792" i="78"/>
  <c r="W1807" i="78"/>
  <c r="V1805" i="78"/>
  <c r="W1790" i="78"/>
  <c r="X1790" i="78" s="1"/>
  <c r="W1605" i="78"/>
  <c r="V1603" i="78"/>
  <c r="W1194" i="78"/>
  <c r="V1192" i="78"/>
  <c r="V1189" i="78" s="1"/>
  <c r="U35" i="78"/>
  <c r="U125" i="79"/>
  <c r="V84" i="79"/>
  <c r="X39" i="89" s="1"/>
  <c r="U1486" i="78"/>
  <c r="U1497" i="78" s="1"/>
  <c r="U1496" i="78" s="1"/>
  <c r="U1529" i="78"/>
  <c r="U1528" i="78" s="1"/>
  <c r="U1527" i="78" s="1"/>
  <c r="U139" i="78"/>
  <c r="W1209" i="78"/>
  <c r="V1207" i="78"/>
  <c r="U1096" i="78"/>
  <c r="V139" i="78"/>
  <c r="U892" i="78"/>
  <c r="T935" i="78"/>
  <c r="T997" i="78"/>
  <c r="Q1069" i="78"/>
  <c r="Q877" i="78" s="1"/>
  <c r="U1031" i="78"/>
  <c r="U810" i="78"/>
  <c r="U759" i="78"/>
  <c r="W780" i="78"/>
  <c r="V778" i="78"/>
  <c r="U837" i="78"/>
  <c r="U749" i="78"/>
  <c r="U737" i="78"/>
  <c r="T369" i="78"/>
  <c r="W663" i="78"/>
  <c r="W662" i="78" s="1"/>
  <c r="W650" i="78"/>
  <c r="W649" i="78" s="1"/>
  <c r="U666" i="78"/>
  <c r="T387" i="78"/>
  <c r="V519" i="78"/>
  <c r="Q575" i="78"/>
  <c r="Q304" i="78" s="1"/>
  <c r="T342" i="78"/>
  <c r="T88" i="78"/>
  <c r="U98" i="78"/>
  <c r="R161" i="78"/>
  <c r="R213" i="78" s="1"/>
  <c r="R212" i="78" s="1"/>
  <c r="W118" i="78"/>
  <c r="X1754" i="78"/>
  <c r="X1753" i="78" s="1"/>
  <c r="W84" i="79"/>
  <c r="Y39" i="89" s="1"/>
  <c r="U38" i="79"/>
  <c r="X1683" i="78"/>
  <c r="W322" i="78"/>
  <c r="V320" i="78"/>
  <c r="X1785" i="78"/>
  <c r="X1784" i="78" s="1"/>
  <c r="W1167" i="78"/>
  <c r="V391" i="78"/>
  <c r="W1107" i="78"/>
  <c r="W1161" i="78"/>
  <c r="V1159" i="78"/>
  <c r="V1167" i="78"/>
  <c r="W333" i="78"/>
  <c r="X336" i="78"/>
  <c r="X687" i="78"/>
  <c r="X686" i="78" s="1"/>
  <c r="Y613" i="78"/>
  <c r="V399" i="78"/>
  <c r="V763" i="78"/>
  <c r="V760" i="78" s="1"/>
  <c r="V101" i="78"/>
  <c r="V939" i="78"/>
  <c r="W1963" i="78"/>
  <c r="W1961" i="78" s="1"/>
  <c r="X162" i="24" s="1"/>
  <c r="V1961" i="78"/>
  <c r="W162" i="24" s="1"/>
  <c r="W1204" i="78"/>
  <c r="V1200" i="78"/>
  <c r="V1007" i="78"/>
  <c r="U1005" i="78"/>
  <c r="U1448" i="78"/>
  <c r="U1447" i="78" s="1"/>
  <c r="U1938" i="78"/>
  <c r="U1874" i="78"/>
  <c r="U1849" i="78"/>
  <c r="U1872" i="78" s="1"/>
  <c r="U1871" i="78" s="1"/>
  <c r="P158" i="24"/>
  <c r="O157" i="24"/>
  <c r="R153" i="24"/>
  <c r="W89" i="78"/>
  <c r="V93" i="78"/>
  <c r="V1451" i="78"/>
  <c r="W377" i="78"/>
  <c r="V374" i="78"/>
  <c r="W41" i="78"/>
  <c r="X41" i="78" s="1"/>
  <c r="V100" i="78"/>
  <c r="V81" i="78"/>
  <c r="V79" i="78" s="1"/>
  <c r="S12" i="79"/>
  <c r="W1494" i="78"/>
  <c r="V1830" i="78"/>
  <c r="V1829" i="78" s="1"/>
  <c r="W1326" i="78"/>
  <c r="W477" i="78"/>
  <c r="W1297" i="78"/>
  <c r="W1296" i="78" s="1"/>
  <c r="W1295" i="78" s="1"/>
  <c r="W929" i="78"/>
  <c r="W926" i="78" s="1"/>
  <c r="T834" i="78"/>
  <c r="T833" i="78" s="1"/>
  <c r="U396" i="78"/>
  <c r="V64" i="89"/>
  <c r="V77" i="89"/>
  <c r="V41" i="89"/>
  <c r="W46" i="89"/>
  <c r="V58" i="89"/>
  <c r="X70" i="89"/>
  <c r="Y70" i="89"/>
  <c r="W1776" i="78"/>
  <c r="W1775" i="78" s="1"/>
  <c r="W1762" i="78" s="1"/>
  <c r="W1727" i="78"/>
  <c r="W1726" i="78" s="1"/>
  <c r="W1689" i="78" s="1"/>
  <c r="X818" i="78"/>
  <c r="U1171" i="78"/>
  <c r="U1158" i="78" s="1"/>
  <c r="U1147" i="78"/>
  <c r="U1131" i="78" s="1"/>
  <c r="U1197" i="78"/>
  <c r="U1180" i="78" s="1"/>
  <c r="V1124" i="78"/>
  <c r="V1199" i="78" s="1"/>
  <c r="U944" i="78"/>
  <c r="X627" i="78"/>
  <c r="X626" i="78" s="1"/>
  <c r="W1163" i="78"/>
  <c r="P156" i="24"/>
  <c r="W1142" i="78"/>
  <c r="W848" i="78"/>
  <c r="W847" i="78" s="1"/>
  <c r="W871" i="78"/>
  <c r="Q155" i="24"/>
  <c r="P154" i="24"/>
  <c r="Q152" i="24"/>
  <c r="X416" i="78"/>
  <c r="W415" i="78"/>
  <c r="V397" i="78"/>
  <c r="V486" i="78" s="1"/>
  <c r="T267" i="78"/>
  <c r="S262" i="78"/>
  <c r="S216" i="78" s="1"/>
  <c r="U258" i="78"/>
  <c r="T253" i="78"/>
  <c r="W50" i="78"/>
  <c r="V48" i="78"/>
  <c r="T175" i="78"/>
  <c r="S169" i="78"/>
  <c r="U53" i="78"/>
  <c r="U52" i="78" s="1"/>
  <c r="S516" i="78"/>
  <c r="S515" i="78" s="1"/>
  <c r="U909" i="78"/>
  <c r="U908" i="78" s="1"/>
  <c r="W1137" i="78"/>
  <c r="U343" i="78"/>
  <c r="T683" i="78"/>
  <c r="T682" i="78" s="1"/>
  <c r="U1612" i="78"/>
  <c r="X1976" i="78"/>
  <c r="W1974" i="78"/>
  <c r="V1762" i="78"/>
  <c r="W74" i="79"/>
  <c r="Y38" i="89" s="1"/>
  <c r="X50" i="79"/>
  <c r="W48" i="79"/>
  <c r="X29" i="79"/>
  <c r="W27" i="79"/>
  <c r="W20" i="79" s="1"/>
  <c r="X53" i="79"/>
  <c r="W51" i="79"/>
  <c r="Y26" i="89" s="1"/>
  <c r="X131" i="79"/>
  <c r="W129" i="79"/>
  <c r="Y90" i="79"/>
  <c r="X88" i="79"/>
  <c r="Y26" i="79"/>
  <c r="X24" i="79"/>
  <c r="Z80" i="79"/>
  <c r="Y78" i="79"/>
  <c r="X128" i="79"/>
  <c r="W126" i="79"/>
  <c r="X17" i="79"/>
  <c r="X16" i="79" s="1"/>
  <c r="Z16" i="89" s="1"/>
  <c r="Y47" i="79"/>
  <c r="X45" i="79"/>
  <c r="AA113" i="79"/>
  <c r="Z111" i="79"/>
  <c r="Z107" i="79" s="1"/>
  <c r="Y77" i="79"/>
  <c r="Z136" i="79"/>
  <c r="X134" i="79"/>
  <c r="W132" i="79"/>
  <c r="X252" i="79"/>
  <c r="W250" i="79"/>
  <c r="W246" i="79" s="1"/>
  <c r="X41" i="79"/>
  <c r="W39" i="79"/>
  <c r="W139" i="79"/>
  <c r="W135" i="79" s="1"/>
  <c r="Y56" i="89" s="1"/>
  <c r="Z222" i="79"/>
  <c r="Y220" i="79"/>
  <c r="Y219" i="79" s="1"/>
  <c r="Z249" i="79"/>
  <c r="Y247" i="79"/>
  <c r="Z23" i="79"/>
  <c r="Y21" i="79"/>
  <c r="Y103" i="79"/>
  <c r="X101" i="79"/>
  <c r="X97" i="79" s="1"/>
  <c r="Y44" i="79"/>
  <c r="X42" i="79"/>
  <c r="Z100" i="79"/>
  <c r="Y98" i="79"/>
  <c r="Y93" i="79"/>
  <c r="X91" i="79"/>
  <c r="AB110" i="79"/>
  <c r="AA108" i="79"/>
  <c r="Y83" i="79"/>
  <c r="X81" i="79"/>
  <c r="T290" i="78"/>
  <c r="S288" i="78"/>
  <c r="T582" i="78"/>
  <c r="T183" i="78"/>
  <c r="U185" i="78"/>
  <c r="V1433" i="78"/>
  <c r="V1432" i="78" s="1"/>
  <c r="V1689" i="78"/>
  <c r="S1028" i="78"/>
  <c r="S1027" i="78" s="1"/>
  <c r="T872" i="78"/>
  <c r="S870" i="78"/>
  <c r="W1477" i="78"/>
  <c r="U1470" i="78"/>
  <c r="W1862" i="78"/>
  <c r="W1912" i="78"/>
  <c r="W1911" i="78" s="1"/>
  <c r="W1952" i="78"/>
  <c r="W1951" i="78" s="1"/>
  <c r="U358" i="78"/>
  <c r="X468" i="78"/>
  <c r="W467" i="78"/>
  <c r="W981" i="78"/>
  <c r="W36" i="78"/>
  <c r="W364" i="78"/>
  <c r="W318" i="78"/>
  <c r="W1658" i="78"/>
  <c r="W1657" i="78" s="1"/>
  <c r="W903" i="78"/>
  <c r="W945" i="78"/>
  <c r="W930" i="78"/>
  <c r="W915" i="78"/>
  <c r="W914" i="78" s="1"/>
  <c r="W825" i="78"/>
  <c r="W857" i="78"/>
  <c r="W856" i="78" s="1"/>
  <c r="W874" i="78"/>
  <c r="AA237" i="78"/>
  <c r="Z235" i="78"/>
  <c r="X443" i="78"/>
  <c r="AA273" i="78"/>
  <c r="Z271" i="78"/>
  <c r="Y1589" i="78"/>
  <c r="X1588" i="78"/>
  <c r="Y45" i="78"/>
  <c r="X65" i="78"/>
  <c r="X63" i="78" s="1"/>
  <c r="X108" i="78"/>
  <c r="X85" i="78"/>
  <c r="X83" i="78" s="1"/>
  <c r="Z1637" i="78"/>
  <c r="X1255" i="78"/>
  <c r="Y785" i="78"/>
  <c r="W888" i="78"/>
  <c r="W887" i="78" s="1"/>
  <c r="X1700" i="78"/>
  <c r="X1699" i="78" s="1"/>
  <c r="X1665" i="78"/>
  <c r="X1767" i="78"/>
  <c r="X1766" i="78" s="1"/>
  <c r="X771" i="78"/>
  <c r="AA725" i="78"/>
  <c r="Z723" i="78"/>
  <c r="Z722" i="78" s="1"/>
  <c r="X1573" i="78"/>
  <c r="X1555" i="78"/>
  <c r="X1228" i="78"/>
  <c r="X1123" i="78"/>
  <c r="Y549" i="78"/>
  <c r="X547" i="78"/>
  <c r="X1629" i="78"/>
  <c r="X1802" i="78"/>
  <c r="X488" i="78"/>
  <c r="X1481" i="78"/>
  <c r="W1480" i="78"/>
  <c r="X813" i="78"/>
  <c r="X1435" i="78"/>
  <c r="X1433" i="78" s="1"/>
  <c r="X1432" i="78" s="1"/>
  <c r="W1449" i="78"/>
  <c r="W1971" i="78"/>
  <c r="X1973" i="78"/>
  <c r="Z567" i="78"/>
  <c r="Y565" i="78"/>
  <c r="Z30" i="78"/>
  <c r="Y28" i="78"/>
  <c r="X1662" i="78"/>
  <c r="X1691" i="78"/>
  <c r="X1690" i="78" s="1"/>
  <c r="X1764" i="78"/>
  <c r="X1763" i="78" s="1"/>
  <c r="X1842" i="78"/>
  <c r="Y1050" i="78"/>
  <c r="Z1052" i="78"/>
  <c r="Y1185" i="78"/>
  <c r="X1184" i="78"/>
  <c r="Y1641" i="78"/>
  <c r="X1264" i="78"/>
  <c r="X1552" i="78"/>
  <c r="Z622" i="78"/>
  <c r="Y1461" i="78"/>
  <c r="Y1460" i="78" s="1"/>
  <c r="Z1462" i="78"/>
  <c r="X1104" i="78"/>
  <c r="X1103" i="78" s="1"/>
  <c r="AA255" i="78"/>
  <c r="Y408" i="78"/>
  <c r="W1471" i="78"/>
  <c r="X1472" i="78"/>
  <c r="W1856" i="78"/>
  <c r="W1894" i="78"/>
  <c r="W1893" i="78" s="1"/>
  <c r="W1946" i="78"/>
  <c r="W1945" i="78" s="1"/>
  <c r="W1510" i="78"/>
  <c r="W1509" i="78" s="1"/>
  <c r="W1490" i="78"/>
  <c r="W109" i="78"/>
  <c r="W106" i="78" s="1"/>
  <c r="X110" i="78"/>
  <c r="W1487" i="78"/>
  <c r="W1501" i="78"/>
  <c r="W1633" i="78"/>
  <c r="W1846" i="78"/>
  <c r="W1845" i="78" s="1"/>
  <c r="X900" i="78"/>
  <c r="W204" i="78"/>
  <c r="X206" i="78"/>
  <c r="X220" i="78"/>
  <c r="W217" i="78"/>
  <c r="W987" i="78"/>
  <c r="W1033" i="78"/>
  <c r="W1032" i="78" s="1"/>
  <c r="W1071" i="78"/>
  <c r="W998" i="78"/>
  <c r="X616" i="78"/>
  <c r="X615" i="78" s="1"/>
  <c r="X1537" i="78"/>
  <c r="Y400" i="78"/>
  <c r="Y1621" i="78"/>
  <c r="Z1546" i="78"/>
  <c r="Y1785" i="78"/>
  <c r="Y1784" i="78" s="1"/>
  <c r="X1558" i="78"/>
  <c r="Y896" i="78"/>
  <c r="X1576" i="78"/>
  <c r="Y904" i="78"/>
  <c r="X932" i="78"/>
  <c r="X916" i="78"/>
  <c r="X946" i="78"/>
  <c r="Z246" i="78"/>
  <c r="Y244" i="78"/>
  <c r="W919" i="78"/>
  <c r="X1172" i="78"/>
  <c r="X1198" i="78"/>
  <c r="X1148" i="78"/>
  <c r="Z1967" i="78"/>
  <c r="AA1969" i="78"/>
  <c r="Y1982" i="78"/>
  <c r="X1980" i="78"/>
  <c r="X676" i="78"/>
  <c r="W674" i="78"/>
  <c r="W1793" i="78"/>
  <c r="W31" i="78"/>
  <c r="W27" i="78" s="1"/>
  <c r="X33" i="78"/>
  <c r="W1645" i="78"/>
  <c r="X1021" i="78"/>
  <c r="W1019" i="78"/>
  <c r="W1799" i="78"/>
  <c r="Y1833" i="78"/>
  <c r="Z1835" i="78"/>
  <c r="AB219" i="78"/>
  <c r="Y660" i="78"/>
  <c r="X655" i="78"/>
  <c r="X654" i="78" s="1"/>
  <c r="X1133" i="78"/>
  <c r="X1132" i="78" s="1"/>
  <c r="X1240" i="78"/>
  <c r="X1613" i="78"/>
  <c r="X1570" i="78"/>
  <c r="Y696" i="78"/>
  <c r="X732" i="78"/>
  <c r="X727" i="78" s="1"/>
  <c r="X791" i="78"/>
  <c r="X784" i="78" s="1"/>
  <c r="Z264" i="78"/>
  <c r="X1450" i="78"/>
  <c r="Y1434" i="78"/>
  <c r="AA840" i="78"/>
  <c r="X1169" i="78"/>
  <c r="X1191" i="78"/>
  <c r="X1144" i="78"/>
  <c r="Y1120" i="78"/>
  <c r="W1181" i="78"/>
  <c r="X40" i="78"/>
  <c r="X1609" i="78"/>
  <c r="Y1611" i="78"/>
  <c r="W893" i="78"/>
  <c r="W1483" i="78"/>
  <c r="X1484" i="78"/>
  <c r="W1853" i="78"/>
  <c r="W1885" i="78"/>
  <c r="W1884" i="78" s="1"/>
  <c r="W1943" i="78"/>
  <c r="W1942" i="78" s="1"/>
  <c r="X1285" i="78"/>
  <c r="W1283" i="78"/>
  <c r="X1817" i="78"/>
  <c r="W1097" i="78"/>
  <c r="Y1600" i="78"/>
  <c r="Z1540" i="78"/>
  <c r="Y1278" i="78"/>
  <c r="X1276" i="78"/>
  <c r="X920" i="78"/>
  <c r="X959" i="78"/>
  <c r="X1582" i="78"/>
  <c r="Y1814" i="78"/>
  <c r="Y1597" i="78"/>
  <c r="X1222" i="78"/>
  <c r="X1119" i="78"/>
  <c r="X1977" i="78"/>
  <c r="Y1979" i="78"/>
  <c r="X1779" i="78"/>
  <c r="X1778" i="78" s="1"/>
  <c r="X1736" i="78"/>
  <c r="X1735" i="78" s="1"/>
  <c r="X1677" i="78"/>
  <c r="X1190" i="78"/>
  <c r="X1168" i="78"/>
  <c r="X1143" i="78"/>
  <c r="W1865" i="78"/>
  <c r="W1921" i="78"/>
  <c r="W1920" i="78" s="1"/>
  <c r="W1955" i="78"/>
  <c r="W1954" i="78" s="1"/>
  <c r="W1042" i="78"/>
  <c r="W1041" i="78" s="1"/>
  <c r="W1074" i="78"/>
  <c r="W1438" i="78"/>
  <c r="W1468" i="78"/>
  <c r="W1467" i="78" s="1"/>
  <c r="W1430" i="78"/>
  <c r="W1429" i="78" s="1"/>
  <c r="W1428" i="78" s="1"/>
  <c r="W1458" i="78"/>
  <c r="W1457" i="78" s="1"/>
  <c r="W1456" i="78" s="1"/>
  <c r="W1820" i="78"/>
  <c r="W1940" i="78"/>
  <c r="W1939" i="78" s="1"/>
  <c r="W1876" i="78"/>
  <c r="W1875" i="78" s="1"/>
  <c r="W1850" i="78"/>
  <c r="W1474" i="78"/>
  <c r="X1475" i="78"/>
  <c r="W154" i="78"/>
  <c r="W1617" i="78"/>
  <c r="X733" i="78"/>
  <c r="W770" i="78"/>
  <c r="W768" i="78" s="1"/>
  <c r="W756" i="78"/>
  <c r="W754" i="78" s="1"/>
  <c r="W745" i="78"/>
  <c r="W743" i="78" s="1"/>
  <c r="W329" i="78"/>
  <c r="W437" i="78"/>
  <c r="X1676" i="78"/>
  <c r="W1674" i="78"/>
  <c r="W1661" i="78" s="1"/>
  <c r="W1687" i="78" s="1"/>
  <c r="W1686" i="78" s="1"/>
  <c r="Z1796" i="78"/>
  <c r="Z1459" i="78"/>
  <c r="Y621" i="78"/>
  <c r="Y620" i="78" s="1"/>
  <c r="Z1329" i="78"/>
  <c r="Z1306" i="78"/>
  <c r="Z1305" i="78" s="1"/>
  <c r="X1579" i="78"/>
  <c r="AA587" i="78"/>
  <c r="Z585" i="78"/>
  <c r="Y803" i="78"/>
  <c r="Z805" i="78"/>
  <c r="Y1773" i="78"/>
  <c r="Y1772" i="78" s="1"/>
  <c r="Y1671" i="78"/>
  <c r="Y1718" i="78"/>
  <c r="Y1717" i="78" s="1"/>
  <c r="X1680" i="78"/>
  <c r="X1782" i="78"/>
  <c r="X1781" i="78" s="1"/>
  <c r="X1745" i="78"/>
  <c r="X1744" i="78" s="1"/>
  <c r="X1101" i="78"/>
  <c r="X1100" i="78" s="1"/>
  <c r="X1127" i="78"/>
  <c r="Z581" i="78"/>
  <c r="Y579" i="78"/>
  <c r="Y1591" i="78"/>
  <c r="X1836" i="78"/>
  <c r="X806" i="78"/>
  <c r="X802" i="78" s="1"/>
  <c r="Y808" i="78"/>
  <c r="X1165" i="78"/>
  <c r="X1183" i="78"/>
  <c r="X1139" i="78"/>
  <c r="Y1116" i="78"/>
  <c r="X1176" i="78"/>
  <c r="X1175" i="78" s="1"/>
  <c r="X1153" i="78"/>
  <c r="X1152" i="78" s="1"/>
  <c r="W1808" i="78"/>
  <c r="X481" i="78"/>
  <c r="W1949" i="78"/>
  <c r="W1948" i="78" s="1"/>
  <c r="W1903" i="78"/>
  <c r="W1902" i="78" s="1"/>
  <c r="W1859" i="78"/>
  <c r="W414" i="78"/>
  <c r="W984" i="78"/>
  <c r="X334" i="78"/>
  <c r="W68" i="78"/>
  <c r="W1958" i="78"/>
  <c r="W1957" i="78" s="1"/>
  <c r="W1868" i="78"/>
  <c r="W1930" i="78"/>
  <c r="W1929" i="78" s="1"/>
  <c r="W1115" i="78"/>
  <c r="W1110" i="78" s="1"/>
  <c r="W1216" i="78"/>
  <c r="W1215" i="78" s="1"/>
  <c r="AA1659" i="78"/>
  <c r="Y1059" i="78"/>
  <c r="Z1061" i="78"/>
  <c r="X1564" i="78"/>
  <c r="X1561" i="78"/>
  <c r="Y102" i="78"/>
  <c r="X1111" i="78"/>
  <c r="Y1813" i="78"/>
  <c r="X1811" i="78"/>
  <c r="W1433" i="78"/>
  <c r="W1432" i="78" s="1"/>
  <c r="X1249" i="78"/>
  <c r="X176" i="78"/>
  <c r="Y178" i="78"/>
  <c r="X1653" i="78"/>
  <c r="Y1826" i="78"/>
  <c r="Z1452" i="78"/>
  <c r="X1261" i="78"/>
  <c r="X1585" i="78"/>
  <c r="X669" i="78"/>
  <c r="W667" i="78"/>
  <c r="W413" i="78"/>
  <c r="W359" i="78"/>
  <c r="W464" i="78"/>
  <c r="X948" i="78"/>
  <c r="W947" i="78"/>
  <c r="W162" i="78"/>
  <c r="X164" i="78"/>
  <c r="X502" i="78"/>
  <c r="W500" i="78"/>
  <c r="W157" i="78"/>
  <c r="X158" i="78"/>
  <c r="W461" i="78"/>
  <c r="X330" i="78"/>
  <c r="W348" i="78"/>
  <c r="X644" i="78"/>
  <c r="AA1543" i="78"/>
  <c r="X1164" i="78"/>
  <c r="X1182" i="78"/>
  <c r="X1138" i="78"/>
  <c r="X1625" i="78"/>
  <c r="Y1193" i="78"/>
  <c r="Y531" i="78"/>
  <c r="X529" i="78"/>
  <c r="Y1839" i="78"/>
  <c r="Y1594" i="78"/>
  <c r="Z1823" i="78"/>
  <c r="X762" i="78"/>
  <c r="X752" i="78"/>
  <c r="X740" i="78"/>
  <c r="X1770" i="78"/>
  <c r="X1769" i="78" s="1"/>
  <c r="X1668" i="78"/>
  <c r="X1709" i="78"/>
  <c r="X1708" i="78" s="1"/>
  <c r="X1252" i="78"/>
  <c r="X1649" i="78"/>
  <c r="AA1316" i="78"/>
  <c r="Z1314" i="78"/>
  <c r="Z228" i="78"/>
  <c r="Y226" i="78"/>
  <c r="Y940" i="78"/>
  <c r="X634" i="78"/>
  <c r="X633" i="78" s="1"/>
  <c r="X1567" i="78"/>
  <c r="P157" i="24"/>
  <c r="V126" i="79"/>
  <c r="V74" i="79"/>
  <c r="V139" i="79"/>
  <c r="V135" i="79" s="1"/>
  <c r="X56" i="89" s="1"/>
  <c r="U485" i="78"/>
  <c r="T479" i="78"/>
  <c r="T471" i="78" s="1"/>
  <c r="V825" i="78"/>
  <c r="V857" i="78"/>
  <c r="V856" i="78" s="1"/>
  <c r="V874" i="78"/>
  <c r="V750" i="78"/>
  <c r="V738" i="78"/>
  <c r="V1971" i="78"/>
  <c r="V1970" i="78" s="1"/>
  <c r="V1965" i="78" s="1"/>
  <c r="U1243" i="78"/>
  <c r="U348" i="78"/>
  <c r="V1674" i="78"/>
  <c r="V1661" i="78" s="1"/>
  <c r="V1687" i="78" s="1"/>
  <c r="V1686" i="78" s="1"/>
  <c r="V1799" i="78"/>
  <c r="T995" i="78"/>
  <c r="S993" i="78"/>
  <c r="S980" i="78" s="1"/>
  <c r="V930" i="78"/>
  <c r="V925" i="78" s="1"/>
  <c r="V915" i="78"/>
  <c r="V914" i="78" s="1"/>
  <c r="V903" i="78"/>
  <c r="V945" i="78"/>
  <c r="V1477" i="78"/>
  <c r="T284" i="78"/>
  <c r="S282" i="78"/>
  <c r="U1012" i="78"/>
  <c r="V1014" i="78"/>
  <c r="W1014" i="78" s="1"/>
  <c r="U493" i="78"/>
  <c r="V495" i="78"/>
  <c r="W495" i="78" s="1"/>
  <c r="V1793" i="78"/>
  <c r="V1483" i="78"/>
  <c r="V1042" i="78"/>
  <c r="V1041" i="78" s="1"/>
  <c r="V1074" i="78"/>
  <c r="U412" i="78"/>
  <c r="V662" i="78"/>
  <c r="V649" i="78"/>
  <c r="T709" i="78"/>
  <c r="S707" i="78"/>
  <c r="U977" i="78"/>
  <c r="U976" i="78" s="1"/>
  <c r="U954" i="78"/>
  <c r="U953" i="78" s="1"/>
  <c r="V1480" i="78"/>
  <c r="U798" i="78"/>
  <c r="U777" i="78"/>
  <c r="V919" i="78"/>
  <c r="U472" i="78"/>
  <c r="V474" i="78"/>
  <c r="W474" i="78" s="1"/>
  <c r="V31" i="78"/>
  <c r="V27" i="78" s="1"/>
  <c r="V1820" i="78"/>
  <c r="V1658" i="78"/>
  <c r="V1657" i="78" s="1"/>
  <c r="U370" i="78"/>
  <c r="R712" i="78"/>
  <c r="Q710" i="78"/>
  <c r="Q706" i="78" s="1"/>
  <c r="Q606" i="78" s="1"/>
  <c r="T456" i="78"/>
  <c r="T1072" i="78"/>
  <c r="S1070" i="78"/>
  <c r="V1033" i="78"/>
  <c r="V1032" i="78" s="1"/>
  <c r="V1071" i="78"/>
  <c r="V998" i="78"/>
  <c r="V1115" i="78"/>
  <c r="V1110" i="78" s="1"/>
  <c r="V1216" i="78"/>
  <c r="V1215" i="78" s="1"/>
  <c r="V329" i="78"/>
  <c r="V437" i="78"/>
  <c r="V893" i="78"/>
  <c r="V1946" i="78"/>
  <c r="V1945" i="78" s="1"/>
  <c r="V1894" i="78"/>
  <c r="V1893" i="78" s="1"/>
  <c r="V1856" i="78"/>
  <c r="V1955" i="78"/>
  <c r="V1954" i="78" s="1"/>
  <c r="V1921" i="78"/>
  <c r="V1920" i="78" s="1"/>
  <c r="V1865" i="78"/>
  <c r="V192" i="78"/>
  <c r="W192" i="78" s="1"/>
  <c r="U190" i="78"/>
  <c r="V1551" i="78"/>
  <c r="W1551" i="78" s="1"/>
  <c r="U1549" i="78"/>
  <c r="U1536" i="78" s="1"/>
  <c r="R300" i="78"/>
  <c r="S302" i="78"/>
  <c r="U382" i="78"/>
  <c r="V1846" i="78"/>
  <c r="V1845" i="78" s="1"/>
  <c r="V1943" i="78"/>
  <c r="V1942" i="78" s="1"/>
  <c r="V1885" i="78"/>
  <c r="V1884" i="78" s="1"/>
  <c r="V1853" i="78"/>
  <c r="R1076" i="78"/>
  <c r="S1078" i="78"/>
  <c r="V981" i="78"/>
  <c r="V888" i="78"/>
  <c r="V887" i="78" s="1"/>
  <c r="V1181" i="78"/>
  <c r="V1283" i="78"/>
  <c r="V127" i="78"/>
  <c r="V36" i="78"/>
  <c r="T1292" i="78"/>
  <c r="T1291" i="78" s="1"/>
  <c r="U1445" i="78"/>
  <c r="U1444" i="78" s="1"/>
  <c r="U1443" i="78" s="1"/>
  <c r="U1437" i="78"/>
  <c r="R1331" i="78"/>
  <c r="R1324" i="78" s="1"/>
  <c r="R1083" i="78" s="1"/>
  <c r="S1333" i="78"/>
  <c r="V364" i="78"/>
  <c r="V318" i="78"/>
  <c r="V1958" i="78"/>
  <c r="V1957" i="78" s="1"/>
  <c r="V1930" i="78"/>
  <c r="V1929" i="78" s="1"/>
  <c r="V1868" i="78"/>
  <c r="V1474" i="78"/>
  <c r="V1645" i="78"/>
  <c r="V1617" i="78"/>
  <c r="U388" i="78"/>
  <c r="U431" i="78"/>
  <c r="U430" i="78" s="1"/>
  <c r="U325" i="78"/>
  <c r="U324" i="78" s="1"/>
  <c r="U75" i="78"/>
  <c r="U74" i="78" s="1"/>
  <c r="V1019" i="78"/>
  <c r="V987" i="78"/>
  <c r="V461" i="78"/>
  <c r="U150" i="78"/>
  <c r="V745" i="78"/>
  <c r="V743" i="78" s="1"/>
  <c r="V770" i="78"/>
  <c r="V768" i="78" s="1"/>
  <c r="V756" i="78"/>
  <c r="V754" i="78" s="1"/>
  <c r="V1519" i="78"/>
  <c r="V1518" i="78" s="1"/>
  <c r="V1493" i="78"/>
  <c r="T1330" i="78"/>
  <c r="S1328" i="78"/>
  <c r="V643" i="78"/>
  <c r="V640" i="78" s="1"/>
  <c r="V639" i="78" s="1"/>
  <c r="V1510" i="78"/>
  <c r="V1509" i="78" s="1"/>
  <c r="V1490" i="78"/>
  <c r="V674" i="78"/>
  <c r="V1952" i="78"/>
  <c r="V1951" i="78" s="1"/>
  <c r="V1912" i="78"/>
  <c r="V1911" i="78" s="1"/>
  <c r="V1862" i="78"/>
  <c r="V1808" i="78"/>
  <c r="V1487" i="78"/>
  <c r="V1501" i="78"/>
  <c r="V1949" i="78"/>
  <c r="V1948" i="78" s="1"/>
  <c r="V1903" i="78"/>
  <c r="V1902" i="78" s="1"/>
  <c r="V1859" i="78"/>
  <c r="V1633" i="78"/>
  <c r="V413" i="78"/>
  <c r="V359" i="78"/>
  <c r="V414" i="78"/>
  <c r="V984" i="78"/>
  <c r="T1246" i="78"/>
  <c r="T1239" i="78" s="1"/>
  <c r="T1327" i="78"/>
  <c r="S1325" i="78"/>
  <c r="V68" i="78"/>
  <c r="U936" i="78"/>
  <c r="S576" i="78"/>
  <c r="V1271" i="78"/>
  <c r="W1271" i="78" s="1"/>
  <c r="U1269" i="78"/>
  <c r="U1268" i="78" s="1"/>
  <c r="U317" i="78"/>
  <c r="U316" i="78" s="1"/>
  <c r="U456" i="78"/>
  <c r="T293" i="78"/>
  <c r="S291" i="78"/>
  <c r="V157" i="78"/>
  <c r="V1449" i="78"/>
  <c r="V1163" i="78"/>
  <c r="U460" i="78"/>
  <c r="V348" i="78"/>
  <c r="R591" i="78"/>
  <c r="U1235" i="78"/>
  <c r="U1206" i="78"/>
  <c r="V1471" i="78"/>
  <c r="V509" i="78"/>
  <c r="W509" i="78" s="1"/>
  <c r="R1079" i="78"/>
  <c r="S1081" i="78"/>
  <c r="V667" i="78"/>
  <c r="V109" i="78"/>
  <c r="V106" i="78" s="1"/>
  <c r="U1500" i="78"/>
  <c r="U1499" i="78" s="1"/>
  <c r="V1106" i="78"/>
  <c r="T869" i="78"/>
  <c r="S867" i="78"/>
  <c r="V60" i="78"/>
  <c r="V58" i="78" s="1"/>
  <c r="V464" i="78"/>
  <c r="V467" i="78"/>
  <c r="S287" i="78"/>
  <c r="R285" i="78"/>
  <c r="S296" i="78"/>
  <c r="R294" i="78"/>
  <c r="S875" i="78"/>
  <c r="R873" i="78"/>
  <c r="R866" i="78" s="1"/>
  <c r="R714" i="78" s="1"/>
  <c r="V947" i="78"/>
  <c r="V204" i="78"/>
  <c r="S1075" i="78"/>
  <c r="R1073" i="78"/>
  <c r="V171" i="78"/>
  <c r="W171" i="78" s="1"/>
  <c r="V162" i="78"/>
  <c r="V1142" i="78"/>
  <c r="V1458" i="78"/>
  <c r="V1457" i="78" s="1"/>
  <c r="V1456" i="78" s="1"/>
  <c r="V1468" i="78"/>
  <c r="V1467" i="78" s="1"/>
  <c r="V1438" i="78"/>
  <c r="V1430" i="78"/>
  <c r="V1429" i="78" s="1"/>
  <c r="V1428" i="78" s="1"/>
  <c r="V500" i="78"/>
  <c r="U363" i="78"/>
  <c r="V1940" i="78"/>
  <c r="V1939" i="78" s="1"/>
  <c r="V1876" i="78"/>
  <c r="V1875" i="78" s="1"/>
  <c r="V1850" i="78"/>
  <c r="V217" i="78"/>
  <c r="V1137" i="78"/>
  <c r="U197" i="78"/>
  <c r="V199" i="78"/>
  <c r="W199" i="78" s="1"/>
  <c r="U1258" i="78"/>
  <c r="V154" i="78"/>
  <c r="U353" i="78"/>
  <c r="U90" i="78"/>
  <c r="R299" i="78"/>
  <c r="Q297" i="78"/>
  <c r="Q281" i="78" s="1"/>
  <c r="R588" i="78"/>
  <c r="V1097" i="78"/>
  <c r="V51" i="79"/>
  <c r="X26" i="89" s="1"/>
  <c r="V132" i="79"/>
  <c r="V250" i="79"/>
  <c r="V246" i="79" s="1"/>
  <c r="V39" i="79"/>
  <c r="V27" i="79"/>
  <c r="V20" i="79" s="1"/>
  <c r="V48" i="79"/>
  <c r="V129" i="79"/>
  <c r="Y1754" i="78" l="1"/>
  <c r="Y1753" i="78" s="1"/>
  <c r="Y1683" i="78"/>
  <c r="Z1684" i="78"/>
  <c r="Z1535" i="78" s="1"/>
  <c r="Z1604" i="78" s="1"/>
  <c r="W556" i="78"/>
  <c r="W519" i="78" s="1"/>
  <c r="X558" i="78"/>
  <c r="U1532" i="78"/>
  <c r="V160" i="24" s="1"/>
  <c r="V14" i="79"/>
  <c r="X17" i="89"/>
  <c r="U36" i="79"/>
  <c r="W24" i="89"/>
  <c r="W21" i="89" s="1"/>
  <c r="V72" i="79"/>
  <c r="V67" i="79" s="1"/>
  <c r="V66" i="79" s="1"/>
  <c r="X38" i="89"/>
  <c r="X35" i="89" s="1"/>
  <c r="W14" i="79"/>
  <c r="Y17" i="89"/>
  <c r="Y14" i="89" s="1"/>
  <c r="X95" i="79"/>
  <c r="Z44" i="89"/>
  <c r="W925" i="78"/>
  <c r="U1423" i="78"/>
  <c r="V159" i="24" s="1"/>
  <c r="U1788" i="78"/>
  <c r="V161" i="24" s="1"/>
  <c r="W72" i="79"/>
  <c r="W67" i="79" s="1"/>
  <c r="W66" i="79" s="1"/>
  <c r="X83" i="89"/>
  <c r="X81" i="89" s="1"/>
  <c r="V245" i="79"/>
  <c r="AB49" i="89"/>
  <c r="Z105" i="79"/>
  <c r="Y83" i="89"/>
  <c r="Y81" i="89" s="1"/>
  <c r="W245" i="79"/>
  <c r="U123" i="79"/>
  <c r="W55" i="89"/>
  <c r="W52" i="89" s="1"/>
  <c r="U57" i="79"/>
  <c r="V44" i="24" s="1"/>
  <c r="Y406" i="59" s="1"/>
  <c r="Y1009" i="59" s="1"/>
  <c r="W32" i="89"/>
  <c r="W28" i="89" s="1"/>
  <c r="V1792" i="78"/>
  <c r="V1096" i="78"/>
  <c r="X1807" i="78"/>
  <c r="W1805" i="78"/>
  <c r="W1792" i="78" s="1"/>
  <c r="X1605" i="78"/>
  <c r="W1603" i="78"/>
  <c r="X1194" i="78"/>
  <c r="W1192" i="78"/>
  <c r="W1189" i="78" s="1"/>
  <c r="V35" i="78"/>
  <c r="V125" i="79"/>
  <c r="W125" i="79"/>
  <c r="V1529" i="78"/>
  <c r="V1528" i="78" s="1"/>
  <c r="V1527" i="78" s="1"/>
  <c r="W1830" i="78"/>
  <c r="W1829" i="78" s="1"/>
  <c r="W1427" i="78"/>
  <c r="V1486" i="78"/>
  <c r="V1497" i="78" s="1"/>
  <c r="V1496" i="78" s="1"/>
  <c r="V121" i="78"/>
  <c r="X1209" i="78"/>
  <c r="W1207" i="78"/>
  <c r="W1206" i="78" s="1"/>
  <c r="U935" i="78"/>
  <c r="V1031" i="78"/>
  <c r="V892" i="78"/>
  <c r="U997" i="78"/>
  <c r="R1069" i="78"/>
  <c r="R877" i="78" s="1"/>
  <c r="W892" i="78"/>
  <c r="W1031" i="78"/>
  <c r="V737" i="78"/>
  <c r="V759" i="78"/>
  <c r="V749" i="78"/>
  <c r="X780" i="78"/>
  <c r="W778" i="78"/>
  <c r="W777" i="78" s="1"/>
  <c r="W666" i="78"/>
  <c r="V666" i="78"/>
  <c r="X663" i="78"/>
  <c r="X662" i="78" s="1"/>
  <c r="X650" i="78"/>
  <c r="X649" i="78" s="1"/>
  <c r="U387" i="78"/>
  <c r="R575" i="78"/>
  <c r="R304" i="78" s="1"/>
  <c r="U369" i="78"/>
  <c r="U88" i="78"/>
  <c r="U342" i="78"/>
  <c r="S161" i="78"/>
  <c r="S213" i="78" s="1"/>
  <c r="S212" i="78" s="1"/>
  <c r="X118" i="78"/>
  <c r="W38" i="79"/>
  <c r="Y35" i="89"/>
  <c r="X84" i="79"/>
  <c r="Z39" i="89" s="1"/>
  <c r="V38" i="79"/>
  <c r="V1448" i="78"/>
  <c r="V1447" i="78" s="1"/>
  <c r="W1106" i="78"/>
  <c r="W1096" i="78" s="1"/>
  <c r="X1107" i="78"/>
  <c r="X1106" i="78" s="1"/>
  <c r="X322" i="78"/>
  <c r="W320" i="78"/>
  <c r="X1167" i="78"/>
  <c r="X1161" i="78"/>
  <c r="W1159" i="78"/>
  <c r="X333" i="78"/>
  <c r="Y336" i="78"/>
  <c r="V98" i="78"/>
  <c r="Y687" i="78"/>
  <c r="Y686" i="78" s="1"/>
  <c r="W643" i="78"/>
  <c r="W640" i="78" s="1"/>
  <c r="W639" i="78" s="1"/>
  <c r="X1963" i="78"/>
  <c r="X1961" i="78" s="1"/>
  <c r="Y162" i="24" s="1"/>
  <c r="W1200" i="78"/>
  <c r="X1204" i="78"/>
  <c r="W1007" i="78"/>
  <c r="V1005" i="78"/>
  <c r="V1938" i="78"/>
  <c r="W1938" i="78"/>
  <c r="V1874" i="78"/>
  <c r="W1874" i="78"/>
  <c r="X1297" i="78"/>
  <c r="X1296" i="78" s="1"/>
  <c r="X1295" i="78" s="1"/>
  <c r="V1849" i="78"/>
  <c r="V1872" i="78" s="1"/>
  <c r="V1871" i="78" s="1"/>
  <c r="W1849" i="78"/>
  <c r="W1872" i="78" s="1"/>
  <c r="W1871" i="78" s="1"/>
  <c r="Q158" i="24"/>
  <c r="S153" i="24"/>
  <c r="X89" i="78"/>
  <c r="W93" i="78"/>
  <c r="W90" i="78" s="1"/>
  <c r="W1451" i="78"/>
  <c r="W1448" i="78" s="1"/>
  <c r="W1447" i="78" s="1"/>
  <c r="W763" i="78"/>
  <c r="W760" i="78" s="1"/>
  <c r="W759" i="78" s="1"/>
  <c r="W101" i="78"/>
  <c r="W939" i="78"/>
  <c r="W936" i="78" s="1"/>
  <c r="W399" i="78"/>
  <c r="W391" i="78"/>
  <c r="W388" i="78" s="1"/>
  <c r="W407" i="78"/>
  <c r="W404" i="78" s="1"/>
  <c r="X1494" i="78"/>
  <c r="W1519" i="78"/>
  <c r="W1518" i="78" s="1"/>
  <c r="W1493" i="78"/>
  <c r="X377" i="78"/>
  <c r="W374" i="78"/>
  <c r="X81" i="78"/>
  <c r="X79" i="78" s="1"/>
  <c r="X100" i="78"/>
  <c r="W60" i="78"/>
  <c r="W58" i="78" s="1"/>
  <c r="W100" i="78"/>
  <c r="W81" i="78"/>
  <c r="W79" i="78" s="1"/>
  <c r="T12" i="79"/>
  <c r="X1326" i="78"/>
  <c r="Y1326" i="78"/>
  <c r="X477" i="78"/>
  <c r="X929" i="78"/>
  <c r="X926" i="78" s="1"/>
  <c r="U834" i="78"/>
  <c r="U833" i="78" s="1"/>
  <c r="V396" i="78"/>
  <c r="W58" i="89"/>
  <c r="W64" i="89"/>
  <c r="W77" i="89"/>
  <c r="Z70" i="89"/>
  <c r="W41" i="89"/>
  <c r="X46" i="89"/>
  <c r="Y46" i="89"/>
  <c r="X1776" i="78"/>
  <c r="X1775" i="78" s="1"/>
  <c r="X1762" i="78" s="1"/>
  <c r="X1727" i="78"/>
  <c r="X1726" i="78" s="1"/>
  <c r="X1689" i="78" s="1"/>
  <c r="Y871" i="78"/>
  <c r="X871" i="78"/>
  <c r="X848" i="78"/>
  <c r="X847" i="78" s="1"/>
  <c r="W750" i="78"/>
  <c r="W749" i="78" s="1"/>
  <c r="W738" i="78"/>
  <c r="W737" i="78" s="1"/>
  <c r="X839" i="78"/>
  <c r="X838" i="78" s="1"/>
  <c r="W811" i="78"/>
  <c r="W810" i="78" s="1"/>
  <c r="W944" i="78"/>
  <c r="V811" i="78"/>
  <c r="V810" i="78" s="1"/>
  <c r="W1124" i="78"/>
  <c r="W1199" i="78" s="1"/>
  <c r="V1147" i="78"/>
  <c r="V1131" i="78" s="1"/>
  <c r="V1197" i="78"/>
  <c r="V1180" i="78" s="1"/>
  <c r="V1171" i="78"/>
  <c r="V1158" i="78" s="1"/>
  <c r="Y416" i="78"/>
  <c r="Q156" i="24"/>
  <c r="X415" i="78"/>
  <c r="R155" i="24"/>
  <c r="R152" i="24"/>
  <c r="V868" i="78"/>
  <c r="V839" i="78"/>
  <c r="V838" i="78" s="1"/>
  <c r="V837" i="78" s="1"/>
  <c r="W839" i="78"/>
  <c r="W838" i="78" s="1"/>
  <c r="W837" i="78" s="1"/>
  <c r="W868" i="78"/>
  <c r="W1970" i="78"/>
  <c r="W1965" i="78" s="1"/>
  <c r="T516" i="78"/>
  <c r="T515" i="78" s="1"/>
  <c r="X1142" i="78"/>
  <c r="W397" i="78"/>
  <c r="W486" i="78" s="1"/>
  <c r="W127" i="78"/>
  <c r="U267" i="78"/>
  <c r="T262" i="78"/>
  <c r="T216" i="78" s="1"/>
  <c r="V258" i="78"/>
  <c r="U253" i="78"/>
  <c r="X50" i="78"/>
  <c r="W48" i="78"/>
  <c r="W35" i="78" s="1"/>
  <c r="U175" i="78"/>
  <c r="T169" i="78"/>
  <c r="W75" i="78"/>
  <c r="Y627" i="78"/>
  <c r="Y626" i="78" s="1"/>
  <c r="V936" i="78"/>
  <c r="X1137" i="78"/>
  <c r="V53" i="78"/>
  <c r="V52" i="78" s="1"/>
  <c r="V944" i="78"/>
  <c r="W1612" i="78"/>
  <c r="Y1976" i="78"/>
  <c r="X1974" i="78"/>
  <c r="V1470" i="78"/>
  <c r="AC110" i="79"/>
  <c r="AB108" i="79"/>
  <c r="AA100" i="79"/>
  <c r="Z98" i="79"/>
  <c r="AB113" i="79"/>
  <c r="AA111" i="79"/>
  <c r="AA107" i="79" s="1"/>
  <c r="Z26" i="79"/>
  <c r="Y24" i="79"/>
  <c r="Y53" i="79"/>
  <c r="X51" i="79"/>
  <c r="Z26" i="89" s="1"/>
  <c r="Y252" i="79"/>
  <c r="X250" i="79"/>
  <c r="X246" i="79" s="1"/>
  <c r="Z44" i="79"/>
  <c r="Y42" i="79"/>
  <c r="Z103" i="79"/>
  <c r="Y101" i="79"/>
  <c r="Y97" i="79" s="1"/>
  <c r="X139" i="79"/>
  <c r="X135" i="79" s="1"/>
  <c r="Z56" i="89" s="1"/>
  <c r="Y29" i="79"/>
  <c r="X27" i="79"/>
  <c r="X20" i="79" s="1"/>
  <c r="AA222" i="79"/>
  <c r="Z220" i="79"/>
  <c r="Z219" i="79" s="1"/>
  <c r="X74" i="79"/>
  <c r="Y17" i="79"/>
  <c r="Y16" i="79" s="1"/>
  <c r="AA16" i="89" s="1"/>
  <c r="Y134" i="79"/>
  <c r="X132" i="79"/>
  <c r="Z77" i="79"/>
  <c r="Y75" i="79"/>
  <c r="Z90" i="79"/>
  <c r="Y88" i="79"/>
  <c r="AA23" i="79"/>
  <c r="Z21" i="79"/>
  <c r="Y41" i="79"/>
  <c r="X39" i="79"/>
  <c r="AA136" i="79"/>
  <c r="Z47" i="79"/>
  <c r="Y45" i="79"/>
  <c r="Z83" i="79"/>
  <c r="Y81" i="79"/>
  <c r="Y91" i="79"/>
  <c r="Z93" i="79"/>
  <c r="Y128" i="79"/>
  <c r="X126" i="79"/>
  <c r="AA80" i="79"/>
  <c r="Z78" i="79"/>
  <c r="Y131" i="79"/>
  <c r="X129" i="79"/>
  <c r="Y50" i="79"/>
  <c r="X48" i="79"/>
  <c r="U683" i="78"/>
  <c r="U682" i="78" s="1"/>
  <c r="X1163" i="78"/>
  <c r="X919" i="78"/>
  <c r="AA249" i="79"/>
  <c r="Z247" i="79"/>
  <c r="V185" i="78"/>
  <c r="U183" i="78"/>
  <c r="U582" i="78"/>
  <c r="U290" i="78"/>
  <c r="T288" i="78"/>
  <c r="W358" i="78"/>
  <c r="V353" i="78"/>
  <c r="W460" i="78"/>
  <c r="U872" i="78"/>
  <c r="T870" i="78"/>
  <c r="T1028" i="78"/>
  <c r="T1027" i="78" s="1"/>
  <c r="V388" i="78"/>
  <c r="V370" i="78"/>
  <c r="V1612" i="78"/>
  <c r="W325" i="78"/>
  <c r="W324" i="78" s="1"/>
  <c r="W431" i="78"/>
  <c r="W430" i="78" s="1"/>
  <c r="X1551" i="78"/>
  <c r="W1549" i="78"/>
  <c r="Z531" i="78"/>
  <c r="Y529" i="78"/>
  <c r="X162" i="78"/>
  <c r="Y164" i="78"/>
  <c r="AA1452" i="78"/>
  <c r="Z1826" i="78"/>
  <c r="Y1249" i="78"/>
  <c r="Y1680" i="78"/>
  <c r="Y1745" i="78"/>
  <c r="Y1744" i="78" s="1"/>
  <c r="Y1782" i="78"/>
  <c r="Y1781" i="78" s="1"/>
  <c r="AA1306" i="78"/>
  <c r="AA1305" i="78" s="1"/>
  <c r="AA1329" i="78"/>
  <c r="X154" i="78"/>
  <c r="Z1597" i="78"/>
  <c r="Y1817" i="78"/>
  <c r="X893" i="78"/>
  <c r="AA264" i="78"/>
  <c r="Y1613" i="78"/>
  <c r="Y1537" i="78"/>
  <c r="X1633" i="78"/>
  <c r="AB255" i="78"/>
  <c r="W53" i="78"/>
  <c r="Y1555" i="78"/>
  <c r="Y443" i="78"/>
  <c r="W317" i="78"/>
  <c r="X1952" i="78"/>
  <c r="X1951" i="78" s="1"/>
  <c r="X1862" i="78"/>
  <c r="X1912" i="78"/>
  <c r="X1911" i="78" s="1"/>
  <c r="W1012" i="78"/>
  <c r="X1014" i="78"/>
  <c r="Y1625" i="78"/>
  <c r="Z1813" i="78"/>
  <c r="Y1811" i="78"/>
  <c r="Z102" i="78"/>
  <c r="AB1659" i="78"/>
  <c r="X1958" i="78"/>
  <c r="X1957" i="78" s="1"/>
  <c r="X1930" i="78"/>
  <c r="X1929" i="78" s="1"/>
  <c r="X1868" i="78"/>
  <c r="W412" i="78"/>
  <c r="X1955" i="78"/>
  <c r="X1954" i="78" s="1"/>
  <c r="X1921" i="78"/>
  <c r="X1920" i="78" s="1"/>
  <c r="X1865" i="78"/>
  <c r="X1885" i="78"/>
  <c r="X1884" i="78" s="1"/>
  <c r="X1853" i="78"/>
  <c r="X1943" i="78"/>
  <c r="X1942" i="78" s="1"/>
  <c r="Y1484" i="78"/>
  <c r="X1483" i="78"/>
  <c r="Y1609" i="78"/>
  <c r="Z1611" i="78"/>
  <c r="Z696" i="78"/>
  <c r="Y1133" i="78"/>
  <c r="Y1132" i="78" s="1"/>
  <c r="X1645" i="78"/>
  <c r="X1793" i="78"/>
  <c r="AB1969" i="78"/>
  <c r="AA1967" i="78"/>
  <c r="Y900" i="78"/>
  <c r="Y634" i="78"/>
  <c r="Y633" i="78" s="1"/>
  <c r="Y1802" i="78"/>
  <c r="AB725" i="78"/>
  <c r="AA723" i="78"/>
  <c r="AA722" i="78" s="1"/>
  <c r="X318" i="78"/>
  <c r="X364" i="78"/>
  <c r="X467" i="78"/>
  <c r="Y468" i="78"/>
  <c r="X1477" i="78"/>
  <c r="W190" i="78"/>
  <c r="X192" i="78"/>
  <c r="X474" i="78"/>
  <c r="W472" i="78"/>
  <c r="Z940" i="78"/>
  <c r="Z226" i="78"/>
  <c r="AA228" i="78"/>
  <c r="AB1316" i="78"/>
  <c r="AA1314" i="78"/>
  <c r="Y740" i="78"/>
  <c r="Y762" i="78"/>
  <c r="Y752" i="78"/>
  <c r="Y669" i="78"/>
  <c r="X667" i="78"/>
  <c r="Y1585" i="78"/>
  <c r="X1115" i="78"/>
  <c r="X1110" i="78" s="1"/>
  <c r="X1216" i="78"/>
  <c r="X1215" i="78" s="1"/>
  <c r="W382" i="78"/>
  <c r="Y481" i="78"/>
  <c r="Y1153" i="78"/>
  <c r="Y1152" i="78" s="1"/>
  <c r="Y1176" i="78"/>
  <c r="Y1175" i="78" s="1"/>
  <c r="X1474" i="78"/>
  <c r="Y1475" i="78"/>
  <c r="X1820" i="78"/>
  <c r="Z1814" i="78"/>
  <c r="Y959" i="78"/>
  <c r="Y920" i="78"/>
  <c r="Z1600" i="78"/>
  <c r="Y1285" i="78"/>
  <c r="X1283" i="78"/>
  <c r="Y1144" i="78"/>
  <c r="Z1120" i="78"/>
  <c r="Y1169" i="78"/>
  <c r="Y1191" i="78"/>
  <c r="Y732" i="78"/>
  <c r="Y727" i="78" s="1"/>
  <c r="Y791" i="78"/>
  <c r="Y784" i="78" s="1"/>
  <c r="Y1240" i="78"/>
  <c r="Z400" i="78"/>
  <c r="X109" i="78"/>
  <c r="X106" i="78" s="1"/>
  <c r="Y110" i="78"/>
  <c r="X1510" i="78"/>
  <c r="X1509" i="78" s="1"/>
  <c r="X1490" i="78"/>
  <c r="AA622" i="78"/>
  <c r="AA30" i="78"/>
  <c r="Z28" i="78"/>
  <c r="X1971" i="78"/>
  <c r="Y1973" i="78"/>
  <c r="Y1588" i="78"/>
  <c r="Z1589" i="78"/>
  <c r="X981" i="78"/>
  <c r="X509" i="78"/>
  <c r="Y1567" i="78"/>
  <c r="Y1649" i="78"/>
  <c r="Y1668" i="78"/>
  <c r="Y1770" i="78"/>
  <c r="Y1769" i="78" s="1"/>
  <c r="Y1709" i="78"/>
  <c r="Y1708" i="78" s="1"/>
  <c r="AB1543" i="78"/>
  <c r="Y644" i="78"/>
  <c r="Y330" i="78"/>
  <c r="X348" i="78"/>
  <c r="X75" i="78"/>
  <c r="X53" i="78"/>
  <c r="Y1261" i="78"/>
  <c r="X984" i="78"/>
  <c r="AA581" i="78"/>
  <c r="Z579" i="78"/>
  <c r="Y1101" i="78"/>
  <c r="Y1100" i="78" s="1"/>
  <c r="W370" i="78"/>
  <c r="W343" i="78"/>
  <c r="AB840" i="78"/>
  <c r="X31" i="78"/>
  <c r="X27" i="78" s="1"/>
  <c r="Y33" i="78"/>
  <c r="AA246" i="78"/>
  <c r="Z244" i="78"/>
  <c r="Y1576" i="78"/>
  <c r="Y220" i="78"/>
  <c r="X217" i="78"/>
  <c r="Y1104" i="78"/>
  <c r="Y1103" i="78" s="1"/>
  <c r="Y1842" i="78"/>
  <c r="X1449" i="78"/>
  <c r="Y1435" i="78"/>
  <c r="Y1433" i="78" s="1"/>
  <c r="Y1432" i="78" s="1"/>
  <c r="X60" i="78"/>
  <c r="X58" i="78" s="1"/>
  <c r="Y41" i="78"/>
  <c r="Z549" i="78"/>
  <c r="Y547" i="78"/>
  <c r="X1658" i="78"/>
  <c r="X1657" i="78" s="1"/>
  <c r="Z1193" i="78"/>
  <c r="Y1182" i="78"/>
  <c r="Y1138" i="78"/>
  <c r="Y1164" i="78"/>
  <c r="Y158" i="78"/>
  <c r="X157" i="78"/>
  <c r="Y334" i="78"/>
  <c r="W977" i="78"/>
  <c r="W976" i="78" s="1"/>
  <c r="W954" i="78"/>
  <c r="W953" i="78" s="1"/>
  <c r="X414" i="78"/>
  <c r="AA805" i="78"/>
  <c r="Z803" i="78"/>
  <c r="Z621" i="78"/>
  <c r="Z620" i="78" s="1"/>
  <c r="X1850" i="78"/>
  <c r="X1876" i="78"/>
  <c r="X1875" i="78" s="1"/>
  <c r="X1940" i="78"/>
  <c r="X1939" i="78" s="1"/>
  <c r="W1437" i="78"/>
  <c r="W1445" i="78"/>
  <c r="W1444" i="78" s="1"/>
  <c r="W1443" i="78" s="1"/>
  <c r="AA1540" i="78"/>
  <c r="Z896" i="78"/>
  <c r="Y1558" i="78"/>
  <c r="X987" i="78"/>
  <c r="Y206" i="78"/>
  <c r="X204" i="78"/>
  <c r="X1181" i="78"/>
  <c r="AA1052" i="78"/>
  <c r="Z1050" i="78"/>
  <c r="Y616" i="78"/>
  <c r="Y615" i="78" s="1"/>
  <c r="AA567" i="78"/>
  <c r="Z565" i="78"/>
  <c r="Y813" i="78"/>
  <c r="Y771" i="78"/>
  <c r="AA1637" i="78"/>
  <c r="Z45" i="78"/>
  <c r="Y85" i="78"/>
  <c r="Y83" i="78" s="1"/>
  <c r="Y108" i="78"/>
  <c r="Y65" i="78"/>
  <c r="Y63" i="78" s="1"/>
  <c r="AB273" i="78"/>
  <c r="AA271" i="78"/>
  <c r="W363" i="78"/>
  <c r="W798" i="78"/>
  <c r="W1258" i="78"/>
  <c r="AA1823" i="78"/>
  <c r="X461" i="78"/>
  <c r="X947" i="78"/>
  <c r="Y948" i="78"/>
  <c r="X464" i="78"/>
  <c r="Y1653" i="78"/>
  <c r="Y1111" i="78"/>
  <c r="AA1061" i="78"/>
  <c r="Z1059" i="78"/>
  <c r="Y1836" i="78"/>
  <c r="AA1796" i="78"/>
  <c r="Y733" i="78"/>
  <c r="X745" i="78"/>
  <c r="X743" i="78" s="1"/>
  <c r="X770" i="78"/>
  <c r="X768" i="78" s="1"/>
  <c r="X756" i="78"/>
  <c r="X754" i="78" s="1"/>
  <c r="X1468" i="78"/>
  <c r="X1467" i="78" s="1"/>
  <c r="X1430" i="78"/>
  <c r="X1429" i="78" s="1"/>
  <c r="X1428" i="78" s="1"/>
  <c r="X1458" i="78"/>
  <c r="X1457" i="78" s="1"/>
  <c r="X1456" i="78" s="1"/>
  <c r="X1438" i="78"/>
  <c r="Y40" i="78"/>
  <c r="AA1546" i="78"/>
  <c r="X1487" i="78"/>
  <c r="X1501" i="78"/>
  <c r="Y1472" i="78"/>
  <c r="X1471" i="78"/>
  <c r="Z1185" i="78"/>
  <c r="Y1184" i="78"/>
  <c r="Y1691" i="78"/>
  <c r="Y1690" i="78" s="1"/>
  <c r="Y1662" i="78"/>
  <c r="Y1764" i="78"/>
  <c r="Y1763" i="78" s="1"/>
  <c r="Y488" i="78"/>
  <c r="Y1629" i="78"/>
  <c r="Y1573" i="78"/>
  <c r="AB237" i="78"/>
  <c r="AA235" i="78"/>
  <c r="Y1790" i="78"/>
  <c r="W909" i="78"/>
  <c r="W908" i="78" s="1"/>
  <c r="W197" i="78"/>
  <c r="X199" i="78"/>
  <c r="W493" i="78"/>
  <c r="X495" i="78"/>
  <c r="Y1252" i="78"/>
  <c r="Z1839" i="78"/>
  <c r="X359" i="78"/>
  <c r="X413" i="78"/>
  <c r="Z178" i="78"/>
  <c r="Y176" i="78"/>
  <c r="Y1564" i="78"/>
  <c r="X68" i="78"/>
  <c r="X1949" i="78"/>
  <c r="X1948" i="78" s="1"/>
  <c r="X1903" i="78"/>
  <c r="X1902" i="78" s="1"/>
  <c r="X1859" i="78"/>
  <c r="Y806" i="78"/>
  <c r="Y802" i="78" s="1"/>
  <c r="Z808" i="78"/>
  <c r="Z1591" i="78"/>
  <c r="Y1579" i="78"/>
  <c r="Y1676" i="78"/>
  <c r="X1674" i="78"/>
  <c r="X1661" i="78" s="1"/>
  <c r="X1687" i="78" s="1"/>
  <c r="X1686" i="78" s="1"/>
  <c r="X1617" i="78"/>
  <c r="X1042" i="78"/>
  <c r="X1041" i="78" s="1"/>
  <c r="X1074" i="78"/>
  <c r="Y1222" i="78"/>
  <c r="Y1119" i="78"/>
  <c r="Y1582" i="78"/>
  <c r="Z1278" i="78"/>
  <c r="Y1276" i="78"/>
  <c r="W1235" i="78"/>
  <c r="Y1570" i="78"/>
  <c r="AC219" i="78"/>
  <c r="Y1021" i="78"/>
  <c r="X1019" i="78"/>
  <c r="Y676" i="78"/>
  <c r="X674" i="78"/>
  <c r="Y1172" i="78"/>
  <c r="Y1198" i="78"/>
  <c r="Y1148" i="78"/>
  <c r="W1500" i="78"/>
  <c r="X1946" i="78"/>
  <c r="X1945" i="78" s="1"/>
  <c r="X1856" i="78"/>
  <c r="X1894" i="78"/>
  <c r="X1893" i="78" s="1"/>
  <c r="Z1461" i="78"/>
  <c r="Z1460" i="78" s="1"/>
  <c r="AA1462" i="78"/>
  <c r="Y1552" i="78"/>
  <c r="Y1264" i="78"/>
  <c r="Z1641" i="78"/>
  <c r="W1470" i="78"/>
  <c r="Y1228" i="78"/>
  <c r="Y1123" i="78"/>
  <c r="Y1665" i="78"/>
  <c r="Y1700" i="78"/>
  <c r="Y1699" i="78" s="1"/>
  <c r="Y1767" i="78"/>
  <c r="Y1766" i="78" s="1"/>
  <c r="Y1255" i="78"/>
  <c r="X1097" i="78"/>
  <c r="X857" i="78"/>
  <c r="X856" i="78" s="1"/>
  <c r="X874" i="78"/>
  <c r="X825" i="78"/>
  <c r="X945" i="78"/>
  <c r="X903" i="78"/>
  <c r="X930" i="78"/>
  <c r="X915" i="78"/>
  <c r="X914" i="78" s="1"/>
  <c r="X36" i="78"/>
  <c r="X127" i="78"/>
  <c r="X171" i="78"/>
  <c r="X1271" i="78"/>
  <c r="W1269" i="78"/>
  <c r="W1268" i="78" s="1"/>
  <c r="W1243" i="78"/>
  <c r="Z1594" i="78"/>
  <c r="X500" i="78"/>
  <c r="Y502" i="78"/>
  <c r="Y1561" i="78"/>
  <c r="X1808" i="78"/>
  <c r="Y1139" i="78"/>
  <c r="Z1116" i="78"/>
  <c r="Y1165" i="78"/>
  <c r="Y1183" i="78"/>
  <c r="Y1127" i="78"/>
  <c r="Z1773" i="78"/>
  <c r="Z1772" i="78" s="1"/>
  <c r="Z1718" i="78"/>
  <c r="Z1717" i="78" s="1"/>
  <c r="Z1671" i="78"/>
  <c r="AB587" i="78"/>
  <c r="AA585" i="78"/>
  <c r="AA1459" i="78"/>
  <c r="X437" i="78"/>
  <c r="X329" i="78"/>
  <c r="W150" i="78"/>
  <c r="Y1143" i="78"/>
  <c r="Y1168" i="78"/>
  <c r="Y1190" i="78"/>
  <c r="Y1677" i="78"/>
  <c r="Y1779" i="78"/>
  <c r="Y1778" i="78" s="1"/>
  <c r="Y1736" i="78"/>
  <c r="Y1735" i="78" s="1"/>
  <c r="Z1979" i="78"/>
  <c r="Y1977" i="78"/>
  <c r="X888" i="78"/>
  <c r="X887" i="78" s="1"/>
  <c r="Y1450" i="78"/>
  <c r="Z1434" i="78"/>
  <c r="Z660" i="78"/>
  <c r="Y655" i="78"/>
  <c r="Y654" i="78" s="1"/>
  <c r="Z1833" i="78"/>
  <c r="AA1835" i="78"/>
  <c r="X1799" i="78"/>
  <c r="Y1980" i="78"/>
  <c r="Z1982" i="78"/>
  <c r="Y932" i="78"/>
  <c r="Y946" i="78"/>
  <c r="Z904" i="78"/>
  <c r="Y916" i="78"/>
  <c r="Z1621" i="78"/>
  <c r="X1033" i="78"/>
  <c r="X1032" i="78" s="1"/>
  <c r="X1071" i="78"/>
  <c r="X998" i="78"/>
  <c r="X1846" i="78"/>
  <c r="X1845" i="78" s="1"/>
  <c r="Z408" i="78"/>
  <c r="W353" i="78"/>
  <c r="Y1481" i="78"/>
  <c r="X1480" i="78"/>
  <c r="Y1297" i="78"/>
  <c r="Y1296" i="78" s="1"/>
  <c r="Y1295" i="78" s="1"/>
  <c r="Z785" i="78"/>
  <c r="Q154" i="24"/>
  <c r="V382" i="78"/>
  <c r="V1243" i="78"/>
  <c r="V485" i="78"/>
  <c r="W485" i="78" s="1"/>
  <c r="U479" i="78"/>
  <c r="U471" i="78" s="1"/>
  <c r="U421" i="78"/>
  <c r="U995" i="78"/>
  <c r="T993" i="78"/>
  <c r="T980" i="78" s="1"/>
  <c r="V197" i="78"/>
  <c r="T296" i="78"/>
  <c r="S294" i="78"/>
  <c r="U869" i="78"/>
  <c r="T867" i="78"/>
  <c r="U1327" i="78"/>
  <c r="T1325" i="78"/>
  <c r="V412" i="78"/>
  <c r="T302" i="78"/>
  <c r="S300" i="78"/>
  <c r="V150" i="78"/>
  <c r="V472" i="78"/>
  <c r="V1445" i="78"/>
  <c r="V1444" i="78" s="1"/>
  <c r="V1443" i="78" s="1"/>
  <c r="V1437" i="78"/>
  <c r="R297" i="78"/>
  <c r="R281" i="78" s="1"/>
  <c r="S299" i="78"/>
  <c r="T1081" i="78"/>
  <c r="S1079" i="78"/>
  <c r="V1500" i="78"/>
  <c r="V1499" i="78" s="1"/>
  <c r="U1330" i="78"/>
  <c r="T1328" i="78"/>
  <c r="V431" i="78"/>
  <c r="V430" i="78" s="1"/>
  <c r="V325" i="78"/>
  <c r="V324" i="78" s="1"/>
  <c r="V190" i="78"/>
  <c r="S712" i="78"/>
  <c r="R710" i="78"/>
  <c r="R706" i="78" s="1"/>
  <c r="R606" i="78" s="1"/>
  <c r="V75" i="78"/>
  <c r="V74" i="78" s="1"/>
  <c r="V1235" i="78"/>
  <c r="V1206" i="78"/>
  <c r="S588" i="78"/>
  <c r="T875" i="78"/>
  <c r="S873" i="78"/>
  <c r="S866" i="78" s="1"/>
  <c r="S714" i="78" s="1"/>
  <c r="V798" i="78"/>
  <c r="V777" i="78"/>
  <c r="T287" i="78"/>
  <c r="S285" i="78"/>
  <c r="U1292" i="78"/>
  <c r="U1291" i="78" s="1"/>
  <c r="V343" i="78"/>
  <c r="V358" i="78"/>
  <c r="V909" i="78"/>
  <c r="V908" i="78" s="1"/>
  <c r="V460" i="78"/>
  <c r="V317" i="78"/>
  <c r="V316" i="78" s="1"/>
  <c r="U709" i="78"/>
  <c r="T707" i="78"/>
  <c r="V493" i="78"/>
  <c r="V1258" i="78"/>
  <c r="T1075" i="78"/>
  <c r="S1073" i="78"/>
  <c r="V977" i="78"/>
  <c r="V976" i="78" s="1"/>
  <c r="V954" i="78"/>
  <c r="V953" i="78" s="1"/>
  <c r="S591" i="78"/>
  <c r="T291" i="78"/>
  <c r="U293" i="78"/>
  <c r="V1269" i="78"/>
  <c r="V1268" i="78" s="1"/>
  <c r="T576" i="78"/>
  <c r="U1246" i="78"/>
  <c r="U1239" i="78" s="1"/>
  <c r="V363" i="78"/>
  <c r="T1333" i="78"/>
  <c r="S1331" i="78"/>
  <c r="S1324" i="78" s="1"/>
  <c r="S1083" i="78" s="1"/>
  <c r="T1078" i="78"/>
  <c r="S1076" i="78"/>
  <c r="V1549" i="78"/>
  <c r="V1536" i="78" s="1"/>
  <c r="U1072" i="78"/>
  <c r="T1070" i="78"/>
  <c r="V90" i="78"/>
  <c r="V1012" i="78"/>
  <c r="U284" i="78"/>
  <c r="T282" i="78"/>
  <c r="Z1754" i="78" l="1"/>
  <c r="Z1753" i="78" s="1"/>
  <c r="Z1785" i="78"/>
  <c r="Z1784" i="78" s="1"/>
  <c r="Z1683" i="78"/>
  <c r="AA1684" i="78"/>
  <c r="AA1535" i="78" s="1"/>
  <c r="AA1604" i="78" s="1"/>
  <c r="V1532" i="78"/>
  <c r="X556" i="78"/>
  <c r="X519" i="78" s="1"/>
  <c r="Y558" i="78"/>
  <c r="W36" i="79"/>
  <c r="Y24" i="89"/>
  <c r="Y21" i="89" s="1"/>
  <c r="X72" i="79"/>
  <c r="X67" i="79" s="1"/>
  <c r="X66" i="79" s="1"/>
  <c r="Z38" i="89"/>
  <c r="Z35" i="89" s="1"/>
  <c r="X14" i="79"/>
  <c r="Z17" i="89"/>
  <c r="Z14" i="89" s="1"/>
  <c r="V36" i="79"/>
  <c r="X24" i="89"/>
  <c r="X21" i="89" s="1"/>
  <c r="Y95" i="79"/>
  <c r="AA44" i="89"/>
  <c r="X925" i="78"/>
  <c r="V1423" i="78"/>
  <c r="W159" i="24" s="1"/>
  <c r="V1788" i="78"/>
  <c r="W161" i="24" s="1"/>
  <c r="W1788" i="78"/>
  <c r="X161" i="24" s="1"/>
  <c r="Y55" i="89"/>
  <c r="Y52" i="89" s="1"/>
  <c r="W123" i="79"/>
  <c r="AC49" i="89"/>
  <c r="AA105" i="79"/>
  <c r="X55" i="89"/>
  <c r="X52" i="89" s="1"/>
  <c r="V123" i="79"/>
  <c r="X245" i="79"/>
  <c r="Z83" i="89"/>
  <c r="Z81" i="89" s="1"/>
  <c r="W57" i="79"/>
  <c r="X44" i="24" s="1"/>
  <c r="AA406" i="59" s="1"/>
  <c r="AA1009" i="59" s="1"/>
  <c r="Y32" i="89"/>
  <c r="Y28" i="89" s="1"/>
  <c r="V57" i="79"/>
  <c r="W44" i="24" s="1"/>
  <c r="Z406" i="59" s="1"/>
  <c r="Z1009" i="59" s="1"/>
  <c r="X32" i="89"/>
  <c r="X28" i="89" s="1"/>
  <c r="W1536" i="78"/>
  <c r="Y1807" i="78"/>
  <c r="X1805" i="78"/>
  <c r="X1792" i="78" s="1"/>
  <c r="Y1605" i="78"/>
  <c r="X1603" i="78"/>
  <c r="Y1194" i="78"/>
  <c r="X1192" i="78"/>
  <c r="X1189" i="78" s="1"/>
  <c r="X125" i="79"/>
  <c r="W1499" i="78"/>
  <c r="W160" i="24"/>
  <c r="X1096" i="78"/>
  <c r="X1830" i="78"/>
  <c r="X1829" i="78" s="1"/>
  <c r="X1427" i="78"/>
  <c r="W1486" i="78"/>
  <c r="W1497" i="78" s="1"/>
  <c r="W1496" i="78" s="1"/>
  <c r="W1529" i="78"/>
  <c r="W1528" i="78" s="1"/>
  <c r="W1527" i="78" s="1"/>
  <c r="Y1209" i="78"/>
  <c r="X1207" i="78"/>
  <c r="X1206" i="78" s="1"/>
  <c r="S1069" i="78"/>
  <c r="S877" i="78" s="1"/>
  <c r="V997" i="78"/>
  <c r="X892" i="78"/>
  <c r="W935" i="78"/>
  <c r="V935" i="78"/>
  <c r="X1031" i="78"/>
  <c r="X837" i="78"/>
  <c r="Y780" i="78"/>
  <c r="X778" i="78"/>
  <c r="X777" i="78" s="1"/>
  <c r="V88" i="78"/>
  <c r="AA613" i="78"/>
  <c r="Z613" i="78"/>
  <c r="Y663" i="78"/>
  <c r="Y662" i="78" s="1"/>
  <c r="Y650" i="78"/>
  <c r="Y649" i="78" s="1"/>
  <c r="X666" i="78"/>
  <c r="W316" i="78"/>
  <c r="W369" i="78"/>
  <c r="V369" i="78"/>
  <c r="V387" i="78"/>
  <c r="S575" i="78"/>
  <c r="S304" i="78" s="1"/>
  <c r="V342" i="78"/>
  <c r="W342" i="78"/>
  <c r="X74" i="78"/>
  <c r="Y1963" i="78"/>
  <c r="Y1961" i="78" s="1"/>
  <c r="Z162" i="24" s="1"/>
  <c r="W52" i="78"/>
  <c r="W74" i="78"/>
  <c r="Y118" i="78"/>
  <c r="T161" i="78"/>
  <c r="T213" i="78" s="1"/>
  <c r="T212" i="78" s="1"/>
  <c r="X52" i="78"/>
  <c r="Y84" i="79"/>
  <c r="AA39" i="89" s="1"/>
  <c r="X38" i="79"/>
  <c r="Y1107" i="78"/>
  <c r="Z1107" i="78" s="1"/>
  <c r="Y322" i="78"/>
  <c r="X320" i="78"/>
  <c r="Y1167" i="78"/>
  <c r="Y1161" i="78"/>
  <c r="X1159" i="78"/>
  <c r="Z687" i="78"/>
  <c r="Z686" i="78" s="1"/>
  <c r="Y333" i="78"/>
  <c r="Z336" i="78"/>
  <c r="X1519" i="78"/>
  <c r="X1518" i="78" s="1"/>
  <c r="Y1494" i="78"/>
  <c r="Y1427" i="78" s="1"/>
  <c r="X1493" i="78"/>
  <c r="Y1204" i="78"/>
  <c r="X1200" i="78"/>
  <c r="X1007" i="78"/>
  <c r="W1005" i="78"/>
  <c r="W997" i="78" s="1"/>
  <c r="X1938" i="78"/>
  <c r="X1874" i="78"/>
  <c r="X1849" i="78"/>
  <c r="X1872" i="78" s="1"/>
  <c r="X1871" i="78" s="1"/>
  <c r="X643" i="78"/>
  <c r="X640" i="78" s="1"/>
  <c r="X639" i="78" s="1"/>
  <c r="W98" i="78"/>
  <c r="W88" i="78" s="1"/>
  <c r="R158" i="24"/>
  <c r="Q157" i="24"/>
  <c r="Y89" i="78"/>
  <c r="Y643" i="78" s="1"/>
  <c r="Y640" i="78" s="1"/>
  <c r="Y639" i="78" s="1"/>
  <c r="X1451" i="78"/>
  <c r="X1448" i="78" s="1"/>
  <c r="X1447" i="78" s="1"/>
  <c r="X93" i="78"/>
  <c r="X90" i="78" s="1"/>
  <c r="X763" i="78"/>
  <c r="X760" i="78" s="1"/>
  <c r="X759" i="78" s="1"/>
  <c r="X391" i="78"/>
  <c r="X388" i="78" s="1"/>
  <c r="X407" i="78"/>
  <c r="X404" i="78" s="1"/>
  <c r="X399" i="78"/>
  <c r="X101" i="78"/>
  <c r="X98" i="78" s="1"/>
  <c r="X939" i="78"/>
  <c r="X936" i="78" s="1"/>
  <c r="T153" i="24"/>
  <c r="Y377" i="78"/>
  <c r="X374" i="78"/>
  <c r="Y100" i="78"/>
  <c r="Y81" i="78"/>
  <c r="Y79" i="78" s="1"/>
  <c r="U12" i="79"/>
  <c r="Z1326" i="78"/>
  <c r="Y477" i="78"/>
  <c r="Y929" i="78"/>
  <c r="Y926" i="78" s="1"/>
  <c r="W834" i="78"/>
  <c r="W833" i="78" s="1"/>
  <c r="V834" i="78"/>
  <c r="V833" i="78" s="1"/>
  <c r="W396" i="78"/>
  <c r="W387" i="78" s="1"/>
  <c r="X77" i="89"/>
  <c r="Y77" i="89"/>
  <c r="Y41" i="89"/>
  <c r="Z46" i="89"/>
  <c r="X41" i="89"/>
  <c r="X64" i="89"/>
  <c r="X58" i="89"/>
  <c r="Y58" i="89"/>
  <c r="AA70" i="89"/>
  <c r="Z818" i="78"/>
  <c r="Y848" i="78"/>
  <c r="Y847" i="78" s="1"/>
  <c r="Y818" i="78"/>
  <c r="Y1776" i="78"/>
  <c r="Y1775" i="78" s="1"/>
  <c r="Y1762" i="78" s="1"/>
  <c r="Y1727" i="78"/>
  <c r="Y1726" i="78" s="1"/>
  <c r="Y1689" i="78" s="1"/>
  <c r="Y1142" i="78"/>
  <c r="X750" i="78"/>
  <c r="X749" i="78" s="1"/>
  <c r="X738" i="78"/>
  <c r="X737" i="78" s="1"/>
  <c r="X811" i="78"/>
  <c r="X810" i="78" s="1"/>
  <c r="X868" i="78"/>
  <c r="Y811" i="78"/>
  <c r="Y415" i="78"/>
  <c r="X944" i="78"/>
  <c r="Z416" i="78"/>
  <c r="W1147" i="78"/>
  <c r="W1131" i="78" s="1"/>
  <c r="W1171" i="78"/>
  <c r="W1158" i="78" s="1"/>
  <c r="W1197" i="78"/>
  <c r="W1180" i="78" s="1"/>
  <c r="X1124" i="78"/>
  <c r="X1199" i="78" s="1"/>
  <c r="X363" i="78"/>
  <c r="R156" i="24"/>
  <c r="S155" i="24"/>
  <c r="R154" i="24"/>
  <c r="S152" i="24"/>
  <c r="X1612" i="78"/>
  <c r="X397" i="78"/>
  <c r="U516" i="78"/>
  <c r="U515" i="78" s="1"/>
  <c r="V267" i="78"/>
  <c r="U262" i="78"/>
  <c r="U216" i="78" s="1"/>
  <c r="W258" i="78"/>
  <c r="V253" i="78"/>
  <c r="X150" i="78"/>
  <c r="Y50" i="78"/>
  <c r="X48" i="78"/>
  <c r="X35" i="78" s="1"/>
  <c r="V175" i="78"/>
  <c r="U169" i="78"/>
  <c r="X358" i="78"/>
  <c r="X353" i="78"/>
  <c r="X909" i="78"/>
  <c r="X908" i="78" s="1"/>
  <c r="X1970" i="78"/>
  <c r="X1965" i="78" s="1"/>
  <c r="Z1976" i="78"/>
  <c r="Y1974" i="78"/>
  <c r="W1292" i="78"/>
  <c r="W1291" i="78" s="1"/>
  <c r="Z131" i="79"/>
  <c r="Y129" i="79"/>
  <c r="Z128" i="79"/>
  <c r="Y126" i="79"/>
  <c r="AA83" i="79"/>
  <c r="Z81" i="79"/>
  <c r="Y74" i="79"/>
  <c r="AA38" i="89" s="1"/>
  <c r="AA103" i="79"/>
  <c r="Z101" i="79"/>
  <c r="Z97" i="79" s="1"/>
  <c r="AA77" i="79"/>
  <c r="Z75" i="79"/>
  <c r="AA47" i="79"/>
  <c r="Z45" i="79"/>
  <c r="AA44" i="79"/>
  <c r="Z42" i="79"/>
  <c r="AA26" i="79"/>
  <c r="Z24" i="79"/>
  <c r="Z627" i="78"/>
  <c r="Z626" i="78" s="1"/>
  <c r="Z17" i="79"/>
  <c r="Z16" i="79" s="1"/>
  <c r="AB16" i="89" s="1"/>
  <c r="AC113" i="79"/>
  <c r="AB111" i="79"/>
  <c r="AB107" i="79" s="1"/>
  <c r="AB136" i="79"/>
  <c r="Z134" i="79"/>
  <c r="Y132" i="79"/>
  <c r="Y139" i="79"/>
  <c r="Y135" i="79" s="1"/>
  <c r="AA56" i="89" s="1"/>
  <c r="AB249" i="79"/>
  <c r="AA247" i="79"/>
  <c r="AA93" i="79"/>
  <c r="Z91" i="79"/>
  <c r="AA90" i="79"/>
  <c r="Z88" i="79"/>
  <c r="AB100" i="79"/>
  <c r="AA98" i="79"/>
  <c r="Z50" i="79"/>
  <c r="Y48" i="79"/>
  <c r="AB80" i="79"/>
  <c r="AA78" i="79"/>
  <c r="Z41" i="79"/>
  <c r="Y39" i="79"/>
  <c r="AB23" i="79"/>
  <c r="AA21" i="79"/>
  <c r="Z29" i="79"/>
  <c r="Y27" i="79"/>
  <c r="Y20" i="79" s="1"/>
  <c r="Z53" i="79"/>
  <c r="Y51" i="79"/>
  <c r="AA26" i="89" s="1"/>
  <c r="AB222" i="79"/>
  <c r="AA220" i="79"/>
  <c r="AA219" i="79" s="1"/>
  <c r="Z252" i="79"/>
  <c r="Y250" i="79"/>
  <c r="Y246" i="79" s="1"/>
  <c r="AD110" i="79"/>
  <c r="AC108" i="79"/>
  <c r="V582" i="78"/>
  <c r="W185" i="78"/>
  <c r="V183" i="78"/>
  <c r="V290" i="78"/>
  <c r="U288" i="78"/>
  <c r="Y1181" i="78"/>
  <c r="U1028" i="78"/>
  <c r="U1027" i="78" s="1"/>
  <c r="V872" i="78"/>
  <c r="U870" i="78"/>
  <c r="X343" i="78"/>
  <c r="W421" i="78"/>
  <c r="W456" i="78"/>
  <c r="V683" i="78"/>
  <c r="V682" i="78" s="1"/>
  <c r="Y919" i="78"/>
  <c r="W683" i="78"/>
  <c r="W682" i="78" s="1"/>
  <c r="X412" i="78"/>
  <c r="X485" i="78"/>
  <c r="W479" i="78"/>
  <c r="W471" i="78" s="1"/>
  <c r="AA785" i="78"/>
  <c r="AA1434" i="78"/>
  <c r="Z1450" i="78"/>
  <c r="AC587" i="78"/>
  <c r="AB585" i="78"/>
  <c r="Z1127" i="78"/>
  <c r="Z1255" i="78"/>
  <c r="AA1278" i="78"/>
  <c r="Z1276" i="78"/>
  <c r="AA1591" i="78"/>
  <c r="Y1903" i="78"/>
  <c r="Y1902" i="78" s="1"/>
  <c r="Y1949" i="78"/>
  <c r="Y1948" i="78" s="1"/>
  <c r="Y1859" i="78"/>
  <c r="Y199" i="78"/>
  <c r="X197" i="78"/>
  <c r="AA1185" i="78"/>
  <c r="Z1184" i="78"/>
  <c r="X1500" i="78"/>
  <c r="Z733" i="78"/>
  <c r="Y756" i="78"/>
  <c r="Y754" i="78" s="1"/>
  <c r="Y745" i="78"/>
  <c r="Y743" i="78" s="1"/>
  <c r="Y770" i="78"/>
  <c r="Y768" i="78" s="1"/>
  <c r="Z1836" i="78"/>
  <c r="Z1653" i="78"/>
  <c r="X1258" i="78"/>
  <c r="AA621" i="78"/>
  <c r="AA620" i="78" s="1"/>
  <c r="AC1543" i="78"/>
  <c r="Z1709" i="78"/>
  <c r="Z1708" i="78" s="1"/>
  <c r="Z1770" i="78"/>
  <c r="Z1769" i="78" s="1"/>
  <c r="Z1668" i="78"/>
  <c r="Y1971" i="78"/>
  <c r="Z1973" i="78"/>
  <c r="AA400" i="78"/>
  <c r="AA1814" i="78"/>
  <c r="Y1115" i="78"/>
  <c r="Y1110" i="78" s="1"/>
  <c r="Y1216" i="78"/>
  <c r="Y1215" i="78" s="1"/>
  <c r="AB228" i="78"/>
  <c r="AA226" i="78"/>
  <c r="Y192" i="78"/>
  <c r="X190" i="78"/>
  <c r="Y467" i="78"/>
  <c r="Z468" i="78"/>
  <c r="X317" i="78"/>
  <c r="Z900" i="78"/>
  <c r="Y1645" i="78"/>
  <c r="Y1952" i="78"/>
  <c r="Y1951" i="78" s="1"/>
  <c r="Y1912" i="78"/>
  <c r="Y1911" i="78" s="1"/>
  <c r="Y1862" i="78"/>
  <c r="Y154" i="78"/>
  <c r="Z1745" i="78"/>
  <c r="Z1744" i="78" s="1"/>
  <c r="Z1782" i="78"/>
  <c r="Z1781" i="78" s="1"/>
  <c r="Z1680" i="78"/>
  <c r="Z1249" i="78"/>
  <c r="Z1481" i="78"/>
  <c r="Y1480" i="78"/>
  <c r="Y1799" i="78"/>
  <c r="Z1677" i="78"/>
  <c r="Z1779" i="78"/>
  <c r="Z1778" i="78" s="1"/>
  <c r="Z1736" i="78"/>
  <c r="Z1735" i="78" s="1"/>
  <c r="AB1459" i="78"/>
  <c r="AA1594" i="78"/>
  <c r="Y1271" i="78"/>
  <c r="X1269" i="78"/>
  <c r="X1268" i="78" s="1"/>
  <c r="Y857" i="78"/>
  <c r="Y856" i="78" s="1"/>
  <c r="Y825" i="78"/>
  <c r="Y874" i="78"/>
  <c r="Z1552" i="78"/>
  <c r="AD219" i="78"/>
  <c r="Z1582" i="78"/>
  <c r="Z1676" i="78"/>
  <c r="Y1674" i="78"/>
  <c r="Y1661" i="78" s="1"/>
  <c r="Y1687" i="78" s="1"/>
  <c r="Y1686" i="78" s="1"/>
  <c r="AA178" i="78"/>
  <c r="Z176" i="78"/>
  <c r="Y1430" i="78"/>
  <c r="Y1429" i="78" s="1"/>
  <c r="Y1428" i="78" s="1"/>
  <c r="Y1468" i="78"/>
  <c r="Y1467" i="78" s="1"/>
  <c r="Y1458" i="78"/>
  <c r="Y1457" i="78" s="1"/>
  <c r="Y1456" i="78" s="1"/>
  <c r="Y1438" i="78"/>
  <c r="AB1796" i="78"/>
  <c r="Z206" i="78"/>
  <c r="Y204" i="78"/>
  <c r="Z1558" i="78"/>
  <c r="Z158" i="78"/>
  <c r="Y157" i="78"/>
  <c r="Z41" i="78"/>
  <c r="Y60" i="78"/>
  <c r="Y58" i="78" s="1"/>
  <c r="Z1101" i="78"/>
  <c r="Z1100" i="78" s="1"/>
  <c r="Y509" i="78"/>
  <c r="AB622" i="78"/>
  <c r="Y109" i="78"/>
  <c r="Y106" i="78" s="1"/>
  <c r="Z110" i="78"/>
  <c r="Z1285" i="78"/>
  <c r="Y1283" i="78"/>
  <c r="Z1153" i="78"/>
  <c r="Z1152" i="78" s="1"/>
  <c r="Z1176" i="78"/>
  <c r="Z1175" i="78" s="1"/>
  <c r="Y318" i="78"/>
  <c r="Y364" i="78"/>
  <c r="AC725" i="78"/>
  <c r="AB723" i="78"/>
  <c r="AB722" i="78" s="1"/>
  <c r="AA696" i="78"/>
  <c r="Z1484" i="78"/>
  <c r="Y1483" i="78"/>
  <c r="AA1813" i="78"/>
  <c r="Z1811" i="78"/>
  <c r="AC255" i="78"/>
  <c r="Z1537" i="78"/>
  <c r="Z164" i="78"/>
  <c r="Y162" i="78"/>
  <c r="AA1833" i="78"/>
  <c r="AB1835" i="78"/>
  <c r="Y500" i="78"/>
  <c r="Z502" i="78"/>
  <c r="Y171" i="78"/>
  <c r="Y36" i="78"/>
  <c r="Y127" i="78"/>
  <c r="Z1123" i="78"/>
  <c r="Z1228" i="78"/>
  <c r="AA808" i="78"/>
  <c r="Z806" i="78"/>
  <c r="Z802" i="78" s="1"/>
  <c r="Z1564" i="78"/>
  <c r="Y495" i="78"/>
  <c r="X493" i="78"/>
  <c r="Z1790" i="78"/>
  <c r="Y1487" i="78"/>
  <c r="Y1501" i="78"/>
  <c r="X1437" i="78"/>
  <c r="X1445" i="78"/>
  <c r="X1444" i="78" s="1"/>
  <c r="X1443" i="78" s="1"/>
  <c r="AC273" i="78"/>
  <c r="AB271" i="78"/>
  <c r="AB1540" i="78"/>
  <c r="Y1163" i="78"/>
  <c r="Z1104" i="78"/>
  <c r="Z1103" i="78" s="1"/>
  <c r="Y31" i="78"/>
  <c r="Y27" i="78" s="1"/>
  <c r="Z33" i="78"/>
  <c r="Z330" i="78"/>
  <c r="Y348" i="78"/>
  <c r="Y981" i="78"/>
  <c r="Y888" i="78"/>
  <c r="Y887" i="78" s="1"/>
  <c r="Z1585" i="78"/>
  <c r="AA1754" i="78"/>
  <c r="AA1753" i="78" s="1"/>
  <c r="AC1969" i="78"/>
  <c r="AB1967" i="78"/>
  <c r="AC1659" i="78"/>
  <c r="AB1452" i="78"/>
  <c r="Z1297" i="78"/>
  <c r="Z1296" i="78" s="1"/>
  <c r="Z1295" i="78" s="1"/>
  <c r="AA408" i="78"/>
  <c r="Z1980" i="78"/>
  <c r="AA1982" i="78"/>
  <c r="AA1773" i="78"/>
  <c r="AA1772" i="78" s="1"/>
  <c r="AA1718" i="78"/>
  <c r="AA1717" i="78" s="1"/>
  <c r="AA1671" i="78"/>
  <c r="AA1116" i="78"/>
  <c r="Z1139" i="78"/>
  <c r="Z1165" i="78"/>
  <c r="Z1183" i="78"/>
  <c r="Y1946" i="78"/>
  <c r="Y1945" i="78" s="1"/>
  <c r="Y1856" i="78"/>
  <c r="Y1894" i="78"/>
  <c r="Y1893" i="78" s="1"/>
  <c r="Z1570" i="78"/>
  <c r="AA1839" i="78"/>
  <c r="Z1629" i="78"/>
  <c r="Z1662" i="78"/>
  <c r="Z1691" i="78"/>
  <c r="Z1690" i="78" s="1"/>
  <c r="Z1764" i="78"/>
  <c r="Z1763" i="78" s="1"/>
  <c r="X370" i="78"/>
  <c r="Y464" i="78"/>
  <c r="Z813" i="78"/>
  <c r="Y987" i="78"/>
  <c r="Y1137" i="78"/>
  <c r="Z1842" i="78"/>
  <c r="Z220" i="78"/>
  <c r="Y217" i="78"/>
  <c r="Y984" i="78"/>
  <c r="Z634" i="78"/>
  <c r="Z633" i="78" s="1"/>
  <c r="Z481" i="78"/>
  <c r="AA940" i="78"/>
  <c r="Z1817" i="78"/>
  <c r="Y1551" i="78"/>
  <c r="X1549" i="78"/>
  <c r="W1246" i="78"/>
  <c r="W1239" i="78" s="1"/>
  <c r="Y1846" i="78"/>
  <c r="Y1845" i="78" s="1"/>
  <c r="AA1621" i="78"/>
  <c r="X1235" i="78"/>
  <c r="Z1148" i="78"/>
  <c r="Z1172" i="78"/>
  <c r="Z1198" i="78"/>
  <c r="Y1617" i="78"/>
  <c r="Z488" i="78"/>
  <c r="Z40" i="78"/>
  <c r="AB1061" i="78"/>
  <c r="AA1059" i="78"/>
  <c r="Z1111" i="78"/>
  <c r="X460" i="78"/>
  <c r="AA896" i="78"/>
  <c r="Z334" i="78"/>
  <c r="AA549" i="78"/>
  <c r="Z547" i="78"/>
  <c r="Z1576" i="78"/>
  <c r="AC840" i="78"/>
  <c r="AA1589" i="78"/>
  <c r="Z1588" i="78"/>
  <c r="Z1144" i="78"/>
  <c r="AA1120" i="78"/>
  <c r="Z1169" i="78"/>
  <c r="Z1191" i="78"/>
  <c r="Z669" i="78"/>
  <c r="Y667" i="78"/>
  <c r="Y1477" i="78"/>
  <c r="Z1133" i="78"/>
  <c r="Z1132" i="78" s="1"/>
  <c r="AA1611" i="78"/>
  <c r="Z1609" i="78"/>
  <c r="Y1921" i="78"/>
  <c r="Y1920" i="78" s="1"/>
  <c r="Y1865" i="78"/>
  <c r="Y1955" i="78"/>
  <c r="Y1954" i="78" s="1"/>
  <c r="Z1625" i="78"/>
  <c r="AB1306" i="78"/>
  <c r="AB1305" i="78" s="1"/>
  <c r="AB1329" i="78"/>
  <c r="AA1826" i="78"/>
  <c r="AA660" i="78"/>
  <c r="Z655" i="78"/>
  <c r="Z654" i="78" s="1"/>
  <c r="AA1979" i="78"/>
  <c r="Z1977" i="78"/>
  <c r="Y329" i="78"/>
  <c r="Y437" i="78"/>
  <c r="Z1561" i="78"/>
  <c r="AA1641" i="78"/>
  <c r="Y1019" i="78"/>
  <c r="Z1021" i="78"/>
  <c r="Z1579" i="78"/>
  <c r="Y359" i="78"/>
  <c r="Y413" i="78"/>
  <c r="X977" i="78"/>
  <c r="X976" i="78" s="1"/>
  <c r="X954" i="78"/>
  <c r="X953" i="78" s="1"/>
  <c r="Y947" i="78"/>
  <c r="Z948" i="78"/>
  <c r="Y1850" i="78"/>
  <c r="Y1940" i="78"/>
  <c r="Y1939" i="78" s="1"/>
  <c r="Y1876" i="78"/>
  <c r="Y1875" i="78" s="1"/>
  <c r="Y1830" i="78"/>
  <c r="Y1829" i="78" s="1"/>
  <c r="AA803" i="78"/>
  <c r="AB805" i="78"/>
  <c r="Z1164" i="78"/>
  <c r="Z1182" i="78"/>
  <c r="Z1138" i="78"/>
  <c r="Y1449" i="78"/>
  <c r="Z1435" i="78"/>
  <c r="Z1433" i="78" s="1"/>
  <c r="Z1432" i="78" s="1"/>
  <c r="Z616" i="78"/>
  <c r="Z615" i="78" s="1"/>
  <c r="AB246" i="78"/>
  <c r="AA244" i="78"/>
  <c r="Y53" i="78"/>
  <c r="Y75" i="78"/>
  <c r="Z644" i="78"/>
  <c r="Z1649" i="78"/>
  <c r="AB30" i="78"/>
  <c r="AA28" i="78"/>
  <c r="AA1600" i="78"/>
  <c r="Z959" i="78"/>
  <c r="Z920" i="78"/>
  <c r="X472" i="78"/>
  <c r="Y474" i="78"/>
  <c r="Y1793" i="78"/>
  <c r="Y1853" i="78"/>
  <c r="Y1943" i="78"/>
  <c r="Y1942" i="78" s="1"/>
  <c r="Y1885" i="78"/>
  <c r="Y1884" i="78" s="1"/>
  <c r="Y1958" i="78"/>
  <c r="Y1957" i="78" s="1"/>
  <c r="Y1868" i="78"/>
  <c r="Y1930" i="78"/>
  <c r="Y1929" i="78" s="1"/>
  <c r="X1012" i="78"/>
  <c r="Y1014" i="78"/>
  <c r="Y1097" i="78"/>
  <c r="AB264" i="78"/>
  <c r="AA531" i="78"/>
  <c r="Z529" i="78"/>
  <c r="Z1143" i="78"/>
  <c r="Z1168" i="78"/>
  <c r="Z1190" i="78"/>
  <c r="Y1808" i="78"/>
  <c r="Y930" i="78"/>
  <c r="Y903" i="78"/>
  <c r="Y915" i="78"/>
  <c r="Y914" i="78" s="1"/>
  <c r="Y945" i="78"/>
  <c r="Z1767" i="78"/>
  <c r="Z1766" i="78" s="1"/>
  <c r="Z1700" i="78"/>
  <c r="Z1699" i="78" s="1"/>
  <c r="Z1665" i="78"/>
  <c r="AC237" i="78"/>
  <c r="AB235" i="78"/>
  <c r="X1470" i="78"/>
  <c r="AA45" i="78"/>
  <c r="Z85" i="78"/>
  <c r="Z83" i="78" s="1"/>
  <c r="Z65" i="78"/>
  <c r="Z63" i="78" s="1"/>
  <c r="Z108" i="78"/>
  <c r="Z771" i="78"/>
  <c r="AB567" i="78"/>
  <c r="AA565" i="78"/>
  <c r="X382" i="78"/>
  <c r="X798" i="78"/>
  <c r="Y1658" i="78"/>
  <c r="Y1657" i="78" s="1"/>
  <c r="AB581" i="78"/>
  <c r="AA579" i="78"/>
  <c r="Z1261" i="78"/>
  <c r="Z1567" i="78"/>
  <c r="Y1490" i="78"/>
  <c r="Y1510" i="78"/>
  <c r="Y1509" i="78" s="1"/>
  <c r="Y1820" i="78"/>
  <c r="AA102" i="78"/>
  <c r="Z443" i="78"/>
  <c r="Y1633" i="78"/>
  <c r="AA1597" i="78"/>
  <c r="X325" i="78"/>
  <c r="X324" i="78" s="1"/>
  <c r="X431" i="78"/>
  <c r="X430" i="78" s="1"/>
  <c r="Y1071" i="78"/>
  <c r="Y1033" i="78"/>
  <c r="Y1032" i="78" s="1"/>
  <c r="Y998" i="78"/>
  <c r="Z932" i="78"/>
  <c r="Z916" i="78"/>
  <c r="Z946" i="78"/>
  <c r="AA904" i="78"/>
  <c r="X1243" i="78"/>
  <c r="Z1264" i="78"/>
  <c r="AA1461" i="78"/>
  <c r="AA1460" i="78" s="1"/>
  <c r="AB1462" i="78"/>
  <c r="Z676" i="78"/>
  <c r="Y674" i="78"/>
  <c r="Z1119" i="78"/>
  <c r="Z1222" i="78"/>
  <c r="Y1074" i="78"/>
  <c r="Y1042" i="78"/>
  <c r="Y1041" i="78" s="1"/>
  <c r="Y68" i="78"/>
  <c r="Z1252" i="78"/>
  <c r="Z1573" i="78"/>
  <c r="Z1472" i="78"/>
  <c r="Y1471" i="78"/>
  <c r="AB1546" i="78"/>
  <c r="Y461" i="78"/>
  <c r="AB1823" i="78"/>
  <c r="AB1637" i="78"/>
  <c r="AB1052" i="78"/>
  <c r="AA1050" i="78"/>
  <c r="Y414" i="78"/>
  <c r="AA1193" i="78"/>
  <c r="Z1240" i="78"/>
  <c r="Z732" i="78"/>
  <c r="Z727" i="78" s="1"/>
  <c r="Z791" i="78"/>
  <c r="Z784" i="78" s="1"/>
  <c r="Z1475" i="78"/>
  <c r="Y1474" i="78"/>
  <c r="Z762" i="78"/>
  <c r="Z740" i="78"/>
  <c r="Z752" i="78"/>
  <c r="AC1316" i="78"/>
  <c r="AB1314" i="78"/>
  <c r="Z1802" i="78"/>
  <c r="Z1555" i="78"/>
  <c r="Z1613" i="78"/>
  <c r="Y893" i="78"/>
  <c r="V995" i="78"/>
  <c r="W995" i="78" s="1"/>
  <c r="U993" i="78"/>
  <c r="U980" i="78" s="1"/>
  <c r="V479" i="78"/>
  <c r="V471" i="78" s="1"/>
  <c r="V1072" i="78"/>
  <c r="W1072" i="78" s="1"/>
  <c r="U1070" i="78"/>
  <c r="U1078" i="78"/>
  <c r="T1076" i="78"/>
  <c r="V1246" i="78"/>
  <c r="V1239" i="78" s="1"/>
  <c r="V293" i="78"/>
  <c r="W293" i="78" s="1"/>
  <c r="U291" i="78"/>
  <c r="T299" i="78"/>
  <c r="S297" i="78"/>
  <c r="S281" i="78" s="1"/>
  <c r="U576" i="78"/>
  <c r="U1075" i="78"/>
  <c r="T1073" i="78"/>
  <c r="T285" i="78"/>
  <c r="U287" i="78"/>
  <c r="T712" i="78"/>
  <c r="S710" i="78"/>
  <c r="S706" i="78" s="1"/>
  <c r="S606" i="78" s="1"/>
  <c r="V456" i="78"/>
  <c r="V421" i="78"/>
  <c r="T294" i="78"/>
  <c r="U296" i="78"/>
  <c r="V284" i="78"/>
  <c r="W284" i="78" s="1"/>
  <c r="U282" i="78"/>
  <c r="U1333" i="78"/>
  <c r="T1331" i="78"/>
  <c r="T1324" i="78" s="1"/>
  <c r="T1083" i="78" s="1"/>
  <c r="V1292" i="78"/>
  <c r="V1291" i="78" s="1"/>
  <c r="T588" i="78"/>
  <c r="V1330" i="78"/>
  <c r="W1330" i="78" s="1"/>
  <c r="U1328" i="78"/>
  <c r="U302" i="78"/>
  <c r="T300" i="78"/>
  <c r="V1327" i="78"/>
  <c r="W1327" i="78" s="1"/>
  <c r="U1325" i="78"/>
  <c r="V869" i="78"/>
  <c r="W869" i="78" s="1"/>
  <c r="U867" i="78"/>
  <c r="T591" i="78"/>
  <c r="V709" i="78"/>
  <c r="W709" i="78" s="1"/>
  <c r="U707" i="78"/>
  <c r="U875" i="78"/>
  <c r="T873" i="78"/>
  <c r="T866" i="78" s="1"/>
  <c r="T714" i="78" s="1"/>
  <c r="U1081" i="78"/>
  <c r="T1079" i="78"/>
  <c r="AB1684" i="78" l="1"/>
  <c r="AB1535" i="78" s="1"/>
  <c r="AB1604" i="78" s="1"/>
  <c r="AA1785" i="78"/>
  <c r="AA1784" i="78" s="1"/>
  <c r="AA1683" i="78"/>
  <c r="Y556" i="78"/>
  <c r="Y519" i="78" s="1"/>
  <c r="Z558" i="78"/>
  <c r="X36" i="79"/>
  <c r="Z24" i="89"/>
  <c r="Z21" i="89" s="1"/>
  <c r="Y14" i="79"/>
  <c r="AA17" i="89"/>
  <c r="AA14" i="89" s="1"/>
  <c r="Z95" i="79"/>
  <c r="AB44" i="89"/>
  <c r="Y925" i="78"/>
  <c r="X1788" i="78"/>
  <c r="Y161" i="24" s="1"/>
  <c r="W1423" i="78"/>
  <c r="X159" i="24" s="1"/>
  <c r="W1532" i="78"/>
  <c r="X160" i="24" s="1"/>
  <c r="Y72" i="79"/>
  <c r="Y67" i="79" s="1"/>
  <c r="Y66" i="79" s="1"/>
  <c r="Z55" i="89"/>
  <c r="Z52" i="89" s="1"/>
  <c r="X123" i="79"/>
  <c r="Y245" i="79"/>
  <c r="AA83" i="89"/>
  <c r="AA81" i="89" s="1"/>
  <c r="AD49" i="89"/>
  <c r="AB105" i="79"/>
  <c r="X57" i="79"/>
  <c r="Y44" i="24" s="1"/>
  <c r="AB406" i="59" s="1"/>
  <c r="AB1009" i="59" s="1"/>
  <c r="Z32" i="89"/>
  <c r="Z28" i="89" s="1"/>
  <c r="X1536" i="78"/>
  <c r="Z1807" i="78"/>
  <c r="Y1805" i="78"/>
  <c r="Y1792" i="78" s="1"/>
  <c r="Z1605" i="78"/>
  <c r="Y1603" i="78"/>
  <c r="Z1194" i="78"/>
  <c r="Y1192" i="78"/>
  <c r="Y1189" i="78" s="1"/>
  <c r="X1499" i="78"/>
  <c r="Y125" i="79"/>
  <c r="X1486" i="78"/>
  <c r="X1497" i="78" s="1"/>
  <c r="X1496" i="78" s="1"/>
  <c r="X1529" i="78"/>
  <c r="X1528" i="78" s="1"/>
  <c r="X1527" i="78" s="1"/>
  <c r="Z1209" i="78"/>
  <c r="Y1207" i="78"/>
  <c r="Y1206" i="78" s="1"/>
  <c r="Y1031" i="78"/>
  <c r="T1069" i="78"/>
  <c r="T877" i="78" s="1"/>
  <c r="Y892" i="78"/>
  <c r="X935" i="78"/>
  <c r="AA687" i="78"/>
  <c r="AA686" i="78" s="1"/>
  <c r="AB613" i="78"/>
  <c r="X316" i="78"/>
  <c r="Y810" i="78"/>
  <c r="Z780" i="78"/>
  <c r="Y778" i="78"/>
  <c r="Y777" i="78" s="1"/>
  <c r="Z650" i="78"/>
  <c r="Z649" i="78" s="1"/>
  <c r="Z663" i="78"/>
  <c r="Z662" i="78" s="1"/>
  <c r="Y666" i="78"/>
  <c r="Z1963" i="78"/>
  <c r="Z1961" i="78" s="1"/>
  <c r="AA162" i="24" s="1"/>
  <c r="T575" i="78"/>
  <c r="T304" i="78" s="1"/>
  <c r="X369" i="78"/>
  <c r="Y74" i="78"/>
  <c r="X342" i="78"/>
  <c r="U161" i="78"/>
  <c r="U213" i="78" s="1"/>
  <c r="U212" i="78" s="1"/>
  <c r="X88" i="78"/>
  <c r="Z118" i="78"/>
  <c r="Y52" i="78"/>
  <c r="Y1106" i="78"/>
  <c r="Y1096" i="78" s="1"/>
  <c r="Z84" i="79"/>
  <c r="AB39" i="89" s="1"/>
  <c r="AA35" i="89"/>
  <c r="Y38" i="79"/>
  <c r="Y1519" i="78"/>
  <c r="Y1518" i="78" s="1"/>
  <c r="Z322" i="78"/>
  <c r="Y320" i="78"/>
  <c r="Z1167" i="78"/>
  <c r="Z1161" i="78"/>
  <c r="Y1159" i="78"/>
  <c r="Z333" i="78"/>
  <c r="AA336" i="78"/>
  <c r="Z1494" i="78"/>
  <c r="Z1427" i="78" s="1"/>
  <c r="Y1493" i="78"/>
  <c r="Z1204" i="78"/>
  <c r="Y1200" i="78"/>
  <c r="Y1007" i="78"/>
  <c r="X1005" i="78"/>
  <c r="X997" i="78" s="1"/>
  <c r="Y1938" i="78"/>
  <c r="Y1874" i="78"/>
  <c r="Y1849" i="78"/>
  <c r="Y1872" i="78" s="1"/>
  <c r="Y1871" i="78" s="1"/>
  <c r="S158" i="24"/>
  <c r="R157" i="24"/>
  <c r="Z89" i="78"/>
  <c r="Y93" i="78"/>
  <c r="Y90" i="78" s="1"/>
  <c r="Y1451" i="78"/>
  <c r="Y1448" i="78" s="1"/>
  <c r="Y1447" i="78" s="1"/>
  <c r="Y407" i="78"/>
  <c r="Y404" i="78" s="1"/>
  <c r="Y939" i="78"/>
  <c r="Y936" i="78" s="1"/>
  <c r="Y763" i="78"/>
  <c r="Y101" i="78"/>
  <c r="Y98" i="78" s="1"/>
  <c r="Y391" i="78"/>
  <c r="Y388" i="78" s="1"/>
  <c r="Y399" i="78"/>
  <c r="U153" i="24"/>
  <c r="Z377" i="78"/>
  <c r="Y374" i="78"/>
  <c r="X421" i="78"/>
  <c r="Z100" i="78"/>
  <c r="Z81" i="78"/>
  <c r="Z79" i="78" s="1"/>
  <c r="V12" i="79"/>
  <c r="W12" i="79"/>
  <c r="AA1326" i="78"/>
  <c r="Z477" i="78"/>
  <c r="Z929" i="78"/>
  <c r="Z926" i="78" s="1"/>
  <c r="X834" i="78"/>
  <c r="X833" i="78" s="1"/>
  <c r="X486" i="78"/>
  <c r="X396" i="78"/>
  <c r="X387" i="78" s="1"/>
  <c r="Z77" i="89"/>
  <c r="Y64" i="89"/>
  <c r="Y12" i="89" s="1"/>
  <c r="Z41" i="89"/>
  <c r="AA46" i="89"/>
  <c r="Z58" i="89"/>
  <c r="AB70" i="89"/>
  <c r="Z848" i="78"/>
  <c r="Z847" i="78" s="1"/>
  <c r="Z871" i="78"/>
  <c r="Z1776" i="78"/>
  <c r="Z1775" i="78" s="1"/>
  <c r="Z1762" i="78" s="1"/>
  <c r="Z1727" i="78"/>
  <c r="Z1726" i="78" s="1"/>
  <c r="Z1689" i="78" s="1"/>
  <c r="Z868" i="78"/>
  <c r="Y839" i="78"/>
  <c r="Y838" i="78" s="1"/>
  <c r="Y837" i="78" s="1"/>
  <c r="Y868" i="78"/>
  <c r="Y750" i="78"/>
  <c r="Y749" i="78" s="1"/>
  <c r="Y738" i="78"/>
  <c r="Y737" i="78" s="1"/>
  <c r="AA416" i="78"/>
  <c r="Z415" i="78"/>
  <c r="X1197" i="78"/>
  <c r="X1180" i="78" s="1"/>
  <c r="Y1124" i="78"/>
  <c r="Y1199" i="78" s="1"/>
  <c r="X1147" i="78"/>
  <c r="X1131" i="78" s="1"/>
  <c r="X1171" i="78"/>
  <c r="X1158" i="78" s="1"/>
  <c r="S156" i="24"/>
  <c r="T155" i="24"/>
  <c r="T152" i="24"/>
  <c r="Y397" i="78"/>
  <c r="Y343" i="78"/>
  <c r="Y370" i="78"/>
  <c r="Y412" i="78"/>
  <c r="Z1142" i="78"/>
  <c r="X258" i="78"/>
  <c r="W253" i="78"/>
  <c r="W267" i="78"/>
  <c r="V262" i="78"/>
  <c r="V216" i="78" s="1"/>
  <c r="Y150" i="78"/>
  <c r="Z50" i="78"/>
  <c r="Y48" i="78"/>
  <c r="Y35" i="78" s="1"/>
  <c r="W175" i="78"/>
  <c r="V169" i="78"/>
  <c r="Z74" i="79"/>
  <c r="Y909" i="78"/>
  <c r="Y908" i="78" s="1"/>
  <c r="Y1970" i="78"/>
  <c r="Y1965" i="78" s="1"/>
  <c r="X456" i="78"/>
  <c r="Y358" i="78"/>
  <c r="Y363" i="78"/>
  <c r="AA1976" i="78"/>
  <c r="Z1974" i="78"/>
  <c r="Z1163" i="78"/>
  <c r="W516" i="78"/>
  <c r="W515" i="78" s="1"/>
  <c r="Z139" i="79"/>
  <c r="Z135" i="79" s="1"/>
  <c r="AB56" i="89" s="1"/>
  <c r="AB47" i="79"/>
  <c r="AA45" i="79"/>
  <c r="AA128" i="79"/>
  <c r="Z126" i="79"/>
  <c r="AE110" i="79"/>
  <c r="AD108" i="79"/>
  <c r="AC222" i="79"/>
  <c r="AB220" i="79"/>
  <c r="AB219" i="79" s="1"/>
  <c r="AA50" i="79"/>
  <c r="Z48" i="79"/>
  <c r="AC136" i="79"/>
  <c r="AB26" i="79"/>
  <c r="AA24" i="79"/>
  <c r="AA131" i="79"/>
  <c r="Z129" i="79"/>
  <c r="AC23" i="79"/>
  <c r="AB21" i="79"/>
  <c r="AB93" i="79"/>
  <c r="AA91" i="79"/>
  <c r="AB77" i="79"/>
  <c r="Y382" i="78"/>
  <c r="AA41" i="79"/>
  <c r="Z39" i="79"/>
  <c r="AC100" i="79"/>
  <c r="AB98" i="79"/>
  <c r="AD113" i="79"/>
  <c r="AC111" i="79"/>
  <c r="AC107" i="79" s="1"/>
  <c r="AB44" i="79"/>
  <c r="AA42" i="79"/>
  <c r="AB103" i="79"/>
  <c r="AA101" i="79"/>
  <c r="AA97" i="79" s="1"/>
  <c r="AA134" i="79"/>
  <c r="Z132" i="79"/>
  <c r="AB83" i="79"/>
  <c r="AA81" i="79"/>
  <c r="AA252" i="79"/>
  <c r="Z250" i="79"/>
  <c r="Z246" i="79" s="1"/>
  <c r="AA53" i="79"/>
  <c r="Z51" i="79"/>
  <c r="AB26" i="89" s="1"/>
  <c r="AA29" i="79"/>
  <c r="Z27" i="79"/>
  <c r="Z20" i="79" s="1"/>
  <c r="AC80" i="79"/>
  <c r="AB78" i="79"/>
  <c r="AB90" i="79"/>
  <c r="AA88" i="79"/>
  <c r="AC249" i="79"/>
  <c r="AB247" i="79"/>
  <c r="AA17" i="79"/>
  <c r="AA16" i="79" s="1"/>
  <c r="AC16" i="89" s="1"/>
  <c r="W290" i="78"/>
  <c r="V288" i="78"/>
  <c r="W183" i="78"/>
  <c r="X185" i="78"/>
  <c r="W582" i="78"/>
  <c r="AA634" i="78"/>
  <c r="AA633" i="78" s="1"/>
  <c r="Y1612" i="78"/>
  <c r="Z1137" i="78"/>
  <c r="V1028" i="78"/>
  <c r="V1027" i="78" s="1"/>
  <c r="X683" i="78"/>
  <c r="X682" i="78" s="1"/>
  <c r="W872" i="78"/>
  <c r="V870" i="78"/>
  <c r="Y1470" i="78"/>
  <c r="Y944" i="78"/>
  <c r="AA740" i="78"/>
  <c r="AA762" i="78"/>
  <c r="AA752" i="78"/>
  <c r="AA1475" i="78"/>
  <c r="Z1474" i="78"/>
  <c r="AA1240" i="78"/>
  <c r="Y798" i="78"/>
  <c r="Z414" i="78"/>
  <c r="AC1823" i="78"/>
  <c r="Z998" i="78"/>
  <c r="Z1033" i="78"/>
  <c r="Z1032" i="78" s="1"/>
  <c r="Z1071" i="78"/>
  <c r="Z1106" i="78"/>
  <c r="AA1107" i="78"/>
  <c r="AC264" i="78"/>
  <c r="Z1793" i="78"/>
  <c r="Z888" i="78"/>
  <c r="Z887" i="78" s="1"/>
  <c r="AB803" i="78"/>
  <c r="AC805" i="78"/>
  <c r="AB549" i="78"/>
  <c r="AA547" i="78"/>
  <c r="Y353" i="78"/>
  <c r="AA40" i="78"/>
  <c r="Z1097" i="78"/>
  <c r="AB1839" i="78"/>
  <c r="AC1452" i="78"/>
  <c r="AA330" i="78"/>
  <c r="Z348" i="78"/>
  <c r="AD273" i="78"/>
  <c r="AC271" i="78"/>
  <c r="AA1790" i="78"/>
  <c r="AA1228" i="78"/>
  <c r="AA1123" i="78"/>
  <c r="Z171" i="78"/>
  <c r="AB1833" i="78"/>
  <c r="AC1835" i="78"/>
  <c r="AB1813" i="78"/>
  <c r="AA1811" i="78"/>
  <c r="AA1552" i="78"/>
  <c r="AB1814" i="78"/>
  <c r="AA1802" i="78"/>
  <c r="Z461" i="78"/>
  <c r="AA1472" i="78"/>
  <c r="Z1471" i="78"/>
  <c r="AA1252" i="78"/>
  <c r="AC1462" i="78"/>
  <c r="AB1461" i="78"/>
  <c r="AB1460" i="78" s="1"/>
  <c r="Y1243" i="78"/>
  <c r="AA916" i="78"/>
  <c r="AA946" i="78"/>
  <c r="AB904" i="78"/>
  <c r="AA932" i="78"/>
  <c r="AB1597" i="78"/>
  <c r="AA1261" i="78"/>
  <c r="AA1143" i="78"/>
  <c r="AA1168" i="78"/>
  <c r="AA1190" i="78"/>
  <c r="Z1958" i="78"/>
  <c r="Z1957" i="78" s="1"/>
  <c r="Z1930" i="78"/>
  <c r="Z1929" i="78" s="1"/>
  <c r="Z1868" i="78"/>
  <c r="Z53" i="78"/>
  <c r="Z75" i="78"/>
  <c r="AB1641" i="78"/>
  <c r="AB1826" i="78"/>
  <c r="Z1477" i="78"/>
  <c r="AA334" i="78"/>
  <c r="AA1104" i="78"/>
  <c r="AA1103" i="78" s="1"/>
  <c r="AD255" i="78"/>
  <c r="AA900" i="78"/>
  <c r="AC228" i="78"/>
  <c r="AB226" i="78"/>
  <c r="AA1973" i="78"/>
  <c r="Z1971" i="78"/>
  <c r="AD1543" i="78"/>
  <c r="AB1278" i="78"/>
  <c r="AA1276" i="78"/>
  <c r="AA1127" i="78"/>
  <c r="Z893" i="78"/>
  <c r="AC1052" i="78"/>
  <c r="AB1050" i="78"/>
  <c r="Z1633" i="78"/>
  <c r="Z1490" i="78"/>
  <c r="Z1510" i="78"/>
  <c r="Z1509" i="78" s="1"/>
  <c r="AA771" i="78"/>
  <c r="AA1700" i="78"/>
  <c r="AA1699" i="78" s="1"/>
  <c r="AA1767" i="78"/>
  <c r="AA1766" i="78" s="1"/>
  <c r="AA1665" i="78"/>
  <c r="Y472" i="78"/>
  <c r="Z474" i="78"/>
  <c r="AC246" i="78"/>
  <c r="AB244" i="78"/>
  <c r="Z359" i="78"/>
  <c r="Z413" i="78"/>
  <c r="AA1144" i="78"/>
  <c r="AB1120" i="78"/>
  <c r="AA1169" i="78"/>
  <c r="AA1191" i="78"/>
  <c r="AB896" i="78"/>
  <c r="AA1148" i="78"/>
  <c r="AA1172" i="78"/>
  <c r="AA1198" i="78"/>
  <c r="AB1621" i="78"/>
  <c r="AB940" i="78"/>
  <c r="AA1842" i="78"/>
  <c r="AA813" i="78"/>
  <c r="AA1764" i="78"/>
  <c r="AA1763" i="78" s="1"/>
  <c r="AA1662" i="78"/>
  <c r="AA1691" i="78"/>
  <c r="AA1690" i="78" s="1"/>
  <c r="AB1671" i="78"/>
  <c r="AB1773" i="78"/>
  <c r="AB1772" i="78" s="1"/>
  <c r="AB1718" i="78"/>
  <c r="AB1717" i="78" s="1"/>
  <c r="AA1980" i="78"/>
  <c r="AB1982" i="78"/>
  <c r="AA164" i="78"/>
  <c r="Z162" i="78"/>
  <c r="AD725" i="78"/>
  <c r="AC723" i="78"/>
  <c r="AC722" i="78" s="1"/>
  <c r="AC622" i="78"/>
  <c r="Z509" i="78"/>
  <c r="AA1558" i="78"/>
  <c r="X1292" i="78"/>
  <c r="X1291" i="78" s="1"/>
  <c r="AC1459" i="78"/>
  <c r="Z154" i="78"/>
  <c r="AA627" i="78"/>
  <c r="AA626" i="78" s="1"/>
  <c r="AB621" i="78"/>
  <c r="AB620" i="78" s="1"/>
  <c r="AA1836" i="78"/>
  <c r="AA1450" i="78"/>
  <c r="AB1434" i="78"/>
  <c r="AB785" i="78"/>
  <c r="AA1573" i="78"/>
  <c r="AA676" i="78"/>
  <c r="Z674" i="78"/>
  <c r="AA1264" i="78"/>
  <c r="Y325" i="78"/>
  <c r="Y324" i="78" s="1"/>
  <c r="Y431" i="78"/>
  <c r="Y430" i="78" s="1"/>
  <c r="AA1567" i="78"/>
  <c r="AC581" i="78"/>
  <c r="AB579" i="78"/>
  <c r="Z903" i="78"/>
  <c r="Z930" i="78"/>
  <c r="Z915" i="78"/>
  <c r="Z914" i="78" s="1"/>
  <c r="Z945" i="78"/>
  <c r="AA1649" i="78"/>
  <c r="AA1021" i="78"/>
  <c r="Z1019" i="78"/>
  <c r="AA1561" i="78"/>
  <c r="Z329" i="78"/>
  <c r="Z437" i="78"/>
  <c r="Z1921" i="78"/>
  <c r="Z1920" i="78" s="1"/>
  <c r="Z1865" i="78"/>
  <c r="Z1955" i="78"/>
  <c r="Z1954" i="78" s="1"/>
  <c r="AA1133" i="78"/>
  <c r="AA1132" i="78" s="1"/>
  <c r="AA616" i="78"/>
  <c r="AA615" i="78" s="1"/>
  <c r="AA1111" i="78"/>
  <c r="AA1817" i="78"/>
  <c r="Y460" i="78"/>
  <c r="Z1181" i="78"/>
  <c r="Y1437" i="78"/>
  <c r="Y1445" i="78"/>
  <c r="Y1444" i="78" s="1"/>
  <c r="Y1443" i="78" s="1"/>
  <c r="AA1564" i="78"/>
  <c r="AB696" i="78"/>
  <c r="AA158" i="78"/>
  <c r="Z157" i="78"/>
  <c r="AA1676" i="78"/>
  <c r="Z1674" i="78"/>
  <c r="Z1661" i="78" s="1"/>
  <c r="Z1687" i="78" s="1"/>
  <c r="Z1686" i="78" s="1"/>
  <c r="AE219" i="78"/>
  <c r="Z1271" i="78"/>
  <c r="Y1269" i="78"/>
  <c r="Y1268" i="78" s="1"/>
  <c r="Z1480" i="78"/>
  <c r="AA1481" i="78"/>
  <c r="AA1249" i="78"/>
  <c r="Z1645" i="78"/>
  <c r="Z1115" i="78"/>
  <c r="Z1110" i="78" s="1"/>
  <c r="Z1216" i="78"/>
  <c r="Z1215" i="78" s="1"/>
  <c r="Y1258" i="78"/>
  <c r="Z1949" i="78"/>
  <c r="Z1948" i="78" s="1"/>
  <c r="Z1903" i="78"/>
  <c r="Z1902" i="78" s="1"/>
  <c r="Z1859" i="78"/>
  <c r="AD587" i="78"/>
  <c r="AC585" i="78"/>
  <c r="AA1613" i="78"/>
  <c r="Z1042" i="78"/>
  <c r="Z1041" i="78" s="1"/>
  <c r="Z1074" i="78"/>
  <c r="AB102" i="78"/>
  <c r="Z1820" i="78"/>
  <c r="AC567" i="78"/>
  <c r="AB565" i="78"/>
  <c r="Z1808" i="78"/>
  <c r="AB531" i="78"/>
  <c r="AA529" i="78"/>
  <c r="AB1600" i="78"/>
  <c r="AD840" i="78"/>
  <c r="Z1846" i="78"/>
  <c r="Z1845" i="78" s="1"/>
  <c r="X1246" i="78"/>
  <c r="X1239" i="78" s="1"/>
  <c r="Z464" i="78"/>
  <c r="AB408" i="78"/>
  <c r="AB1754" i="78"/>
  <c r="AB1753" i="78" s="1"/>
  <c r="AB1683" i="78"/>
  <c r="AC1684" i="78"/>
  <c r="AC1535" i="78" s="1"/>
  <c r="AC1604" i="78" s="1"/>
  <c r="AB1785" i="78"/>
  <c r="AB1784" i="78" s="1"/>
  <c r="AA33" i="78"/>
  <c r="Z31" i="78"/>
  <c r="Z27" i="78" s="1"/>
  <c r="Z495" i="78"/>
  <c r="Y493" i="78"/>
  <c r="Z500" i="78"/>
  <c r="AA502" i="78"/>
  <c r="Z1283" i="78"/>
  <c r="AA1285" i="78"/>
  <c r="AA41" i="78"/>
  <c r="Z60" i="78"/>
  <c r="Z58" i="78" s="1"/>
  <c r="AC1796" i="78"/>
  <c r="AB1594" i="78"/>
  <c r="Z1912" i="78"/>
  <c r="Z1911" i="78" s="1"/>
  <c r="Z1952" i="78"/>
  <c r="Z1951" i="78" s="1"/>
  <c r="Z1862" i="78"/>
  <c r="Z467" i="78"/>
  <c r="AA468" i="78"/>
  <c r="AA1184" i="78"/>
  <c r="AB1185" i="78"/>
  <c r="AD1316" i="78"/>
  <c r="AC1314" i="78"/>
  <c r="AB1193" i="78"/>
  <c r="AC1637" i="78"/>
  <c r="AA1222" i="78"/>
  <c r="AA1119" i="78"/>
  <c r="Z1658" i="78"/>
  <c r="Z1657" i="78" s="1"/>
  <c r="Y977" i="78"/>
  <c r="Y976" i="78" s="1"/>
  <c r="Y954" i="78"/>
  <c r="Y953" i="78" s="1"/>
  <c r="AC235" i="78"/>
  <c r="AD237" i="78"/>
  <c r="Z1014" i="78"/>
  <c r="Y1012" i="78"/>
  <c r="Z1943" i="78"/>
  <c r="Z1942" i="78" s="1"/>
  <c r="Z1885" i="78"/>
  <c r="Z1884" i="78" s="1"/>
  <c r="Z1853" i="78"/>
  <c r="AA920" i="78"/>
  <c r="AA959" i="78"/>
  <c r="AA644" i="78"/>
  <c r="Z1940" i="78"/>
  <c r="Z1939" i="78" s="1"/>
  <c r="Z1830" i="78"/>
  <c r="Z1829" i="78" s="1"/>
  <c r="Z1850" i="78"/>
  <c r="Z1876" i="78"/>
  <c r="Z1875" i="78" s="1"/>
  <c r="Z947" i="78"/>
  <c r="AA948" i="78"/>
  <c r="AA1579" i="78"/>
  <c r="AB660" i="78"/>
  <c r="AA655" i="78"/>
  <c r="AA654" i="78" s="1"/>
  <c r="AC1061" i="78"/>
  <c r="AB1059" i="78"/>
  <c r="Z1617" i="78"/>
  <c r="AA220" i="78"/>
  <c r="Z217" i="78"/>
  <c r="AA1629" i="78"/>
  <c r="AC1540" i="78"/>
  <c r="AA806" i="78"/>
  <c r="AA802" i="78" s="1"/>
  <c r="AB808" i="78"/>
  <c r="Z36" i="78"/>
  <c r="Z127" i="78"/>
  <c r="AA1176" i="78"/>
  <c r="AA1175" i="78" s="1"/>
  <c r="AA1153" i="78"/>
  <c r="AA1152" i="78" s="1"/>
  <c r="AA206" i="78"/>
  <c r="Z204" i="78"/>
  <c r="AA1582" i="78"/>
  <c r="AA1779" i="78"/>
  <c r="AA1778" i="78" s="1"/>
  <c r="AA1677" i="78"/>
  <c r="AA1736" i="78"/>
  <c r="AA1735" i="78" s="1"/>
  <c r="AA1668" i="78"/>
  <c r="AA1709" i="78"/>
  <c r="AA1708" i="78" s="1"/>
  <c r="AA1770" i="78"/>
  <c r="AA1769" i="78" s="1"/>
  <c r="AB1591" i="78"/>
  <c r="Y485" i="78"/>
  <c r="X479" i="78"/>
  <c r="AA1555" i="78"/>
  <c r="AC1546" i="78"/>
  <c r="Z68" i="78"/>
  <c r="AA443" i="78"/>
  <c r="AB45" i="78"/>
  <c r="AA85" i="78"/>
  <c r="AA83" i="78" s="1"/>
  <c r="AA65" i="78"/>
  <c r="AA63" i="78" s="1"/>
  <c r="AA108" i="78"/>
  <c r="Z919" i="78"/>
  <c r="AA1138" i="78"/>
  <c r="AA1164" i="78"/>
  <c r="AA1182" i="78"/>
  <c r="AC1306" i="78"/>
  <c r="AC1305" i="78" s="1"/>
  <c r="AC1329" i="78"/>
  <c r="AA1625" i="78"/>
  <c r="AA488" i="78"/>
  <c r="Z1551" i="78"/>
  <c r="Y1549" i="78"/>
  <c r="Z984" i="78"/>
  <c r="AA1570" i="78"/>
  <c r="Z1894" i="78"/>
  <c r="Z1893" i="78" s="1"/>
  <c r="Z1946" i="78"/>
  <c r="Z1945" i="78" s="1"/>
  <c r="Z1856" i="78"/>
  <c r="AA1183" i="78"/>
  <c r="AB1116" i="78"/>
  <c r="AA1139" i="78"/>
  <c r="AA1165" i="78"/>
  <c r="AD1659" i="78"/>
  <c r="Z981" i="78"/>
  <c r="Z1487" i="78"/>
  <c r="Z1501" i="78"/>
  <c r="AA1484" i="78"/>
  <c r="Z1483" i="78"/>
  <c r="Y317" i="78"/>
  <c r="AA1101" i="78"/>
  <c r="AA1100" i="78" s="1"/>
  <c r="AA1782" i="78"/>
  <c r="AA1781" i="78" s="1"/>
  <c r="AA1680" i="78"/>
  <c r="AA1745" i="78"/>
  <c r="AA1744" i="78" s="1"/>
  <c r="AA733" i="78"/>
  <c r="Z756" i="78"/>
  <c r="Z754" i="78" s="1"/>
  <c r="Z745" i="78"/>
  <c r="Z743" i="78" s="1"/>
  <c r="Z770" i="78"/>
  <c r="Z768" i="78" s="1"/>
  <c r="Y197" i="78"/>
  <c r="Z199" i="78"/>
  <c r="AA1255" i="78"/>
  <c r="X995" i="78"/>
  <c r="W993" i="78"/>
  <c r="W980" i="78" s="1"/>
  <c r="AA791" i="78"/>
  <c r="AA784" i="78" s="1"/>
  <c r="AA732" i="78"/>
  <c r="AA727" i="78" s="1"/>
  <c r="Y1235" i="78"/>
  <c r="AC30" i="78"/>
  <c r="AB28" i="78"/>
  <c r="AA1435" i="78"/>
  <c r="Z1449" i="78"/>
  <c r="AB1979" i="78"/>
  <c r="AA1977" i="78"/>
  <c r="AB1611" i="78"/>
  <c r="AA1609" i="78"/>
  <c r="AA669" i="78"/>
  <c r="Z667" i="78"/>
  <c r="AA1588" i="78"/>
  <c r="AB1589" i="78"/>
  <c r="AA1576" i="78"/>
  <c r="AA481" i="78"/>
  <c r="Z987" i="78"/>
  <c r="AA1297" i="78"/>
  <c r="AA1296" i="78" s="1"/>
  <c r="AA1295" i="78" s="1"/>
  <c r="AC1967" i="78"/>
  <c r="AD1969" i="78"/>
  <c r="AA1585" i="78"/>
  <c r="Y1500" i="78"/>
  <c r="AA1537" i="78"/>
  <c r="Z364" i="78"/>
  <c r="Z318" i="78"/>
  <c r="Z109" i="78"/>
  <c r="Z106" i="78" s="1"/>
  <c r="AA110" i="78"/>
  <c r="Z1430" i="78"/>
  <c r="Z1429" i="78" s="1"/>
  <c r="Z1428" i="78" s="1"/>
  <c r="Z1458" i="78"/>
  <c r="Z1457" i="78" s="1"/>
  <c r="Z1456" i="78" s="1"/>
  <c r="Z1438" i="78"/>
  <c r="Z1468" i="78"/>
  <c r="Z1467" i="78" s="1"/>
  <c r="AA176" i="78"/>
  <c r="AB178" i="78"/>
  <c r="Z857" i="78"/>
  <c r="Z856" i="78" s="1"/>
  <c r="Z825" i="78"/>
  <c r="Z874" i="78"/>
  <c r="Z1799" i="78"/>
  <c r="Z192" i="78"/>
  <c r="Y190" i="78"/>
  <c r="AB400" i="78"/>
  <c r="AA1653" i="78"/>
  <c r="X1327" i="78"/>
  <c r="W1325" i="78"/>
  <c r="X709" i="78"/>
  <c r="W707" i="78"/>
  <c r="X284" i="78"/>
  <c r="W282" i="78"/>
  <c r="W576" i="78"/>
  <c r="X1330" i="78"/>
  <c r="W1328" i="78"/>
  <c r="X293" i="78"/>
  <c r="W291" i="78"/>
  <c r="X869" i="78"/>
  <c r="W867" i="78"/>
  <c r="X1072" i="78"/>
  <c r="W1070" i="78"/>
  <c r="V993" i="78"/>
  <c r="V980" i="78" s="1"/>
  <c r="V707" i="78"/>
  <c r="U591" i="78"/>
  <c r="V1325" i="78"/>
  <c r="V302" i="78"/>
  <c r="W302" i="78" s="1"/>
  <c r="U300" i="78"/>
  <c r="V1333" i="78"/>
  <c r="W1333" i="78" s="1"/>
  <c r="U1331" i="78"/>
  <c r="U1324" i="78" s="1"/>
  <c r="U1083" i="78" s="1"/>
  <c r="V296" i="78"/>
  <c r="W296" i="78" s="1"/>
  <c r="U294" i="78"/>
  <c r="V1081" i="78"/>
  <c r="W1081" i="78" s="1"/>
  <c r="U1079" i="78"/>
  <c r="V1328" i="78"/>
  <c r="U712" i="78"/>
  <c r="T710" i="78"/>
  <c r="T706" i="78" s="1"/>
  <c r="T606" i="78" s="1"/>
  <c r="U299" i="78"/>
  <c r="T297" i="78"/>
  <c r="T281" i="78" s="1"/>
  <c r="V291" i="78"/>
  <c r="V875" i="78"/>
  <c r="W875" i="78" s="1"/>
  <c r="U873" i="78"/>
  <c r="U866" i="78" s="1"/>
  <c r="U714" i="78" s="1"/>
  <c r="V867" i="78"/>
  <c r="U588" i="78"/>
  <c r="V1075" i="78"/>
  <c r="W1075" i="78" s="1"/>
  <c r="U1073" i="78"/>
  <c r="V576" i="78"/>
  <c r="V1078" i="78"/>
  <c r="W1078" i="78" s="1"/>
  <c r="U1076" i="78"/>
  <c r="V1070" i="78"/>
  <c r="V282" i="78"/>
  <c r="V287" i="78"/>
  <c r="W287" i="78" s="1"/>
  <c r="U285" i="78"/>
  <c r="Z556" i="78" l="1"/>
  <c r="Z519" i="78" s="1"/>
  <c r="AA558" i="78"/>
  <c r="Z72" i="79"/>
  <c r="AB38" i="89"/>
  <c r="AB35" i="89" s="1"/>
  <c r="Y36" i="79"/>
  <c r="AA24" i="89"/>
  <c r="AA21" i="89" s="1"/>
  <c r="Z14" i="79"/>
  <c r="AB17" i="89"/>
  <c r="AB14" i="89" s="1"/>
  <c r="AA95" i="79"/>
  <c r="AC44" i="89"/>
  <c r="Z925" i="78"/>
  <c r="X1532" i="78"/>
  <c r="Y160" i="24" s="1"/>
  <c r="Y1788" i="78"/>
  <c r="Z161" i="24" s="1"/>
  <c r="X1423" i="78"/>
  <c r="Y159" i="24" s="1"/>
  <c r="AB83" i="89"/>
  <c r="AB81" i="89" s="1"/>
  <c r="Z245" i="79"/>
  <c r="AA55" i="89"/>
  <c r="AA52" i="89" s="1"/>
  <c r="Y123" i="79"/>
  <c r="AE49" i="89"/>
  <c r="AC105" i="79"/>
  <c r="Y57" i="79"/>
  <c r="Z44" i="24" s="1"/>
  <c r="AC406" i="59" s="1"/>
  <c r="AC1009" i="59" s="1"/>
  <c r="AA32" i="89"/>
  <c r="AA28" i="89" s="1"/>
  <c r="Y1536" i="78"/>
  <c r="AA1807" i="78"/>
  <c r="Z1805" i="78"/>
  <c r="Z1792" i="78" s="1"/>
  <c r="AA1605" i="78"/>
  <c r="Z1603" i="78"/>
  <c r="AA1194" i="78"/>
  <c r="Z1192" i="78"/>
  <c r="Z1189" i="78" s="1"/>
  <c r="Z125" i="79"/>
  <c r="Y1499" i="78"/>
  <c r="Y1486" i="78"/>
  <c r="Y1497" i="78" s="1"/>
  <c r="Y1496" i="78" s="1"/>
  <c r="Y1529" i="78"/>
  <c r="Y1528" i="78" s="1"/>
  <c r="Y1527" i="78" s="1"/>
  <c r="AA1209" i="78"/>
  <c r="Z1207" i="78"/>
  <c r="Z1206" i="78" s="1"/>
  <c r="Z1096" i="78"/>
  <c r="U1069" i="78"/>
  <c r="U877" i="78" s="1"/>
  <c r="AB687" i="78"/>
  <c r="AB686" i="78" s="1"/>
  <c r="AC687" i="78"/>
  <c r="Z892" i="78"/>
  <c r="Y935" i="78"/>
  <c r="Z1031" i="78"/>
  <c r="AA780" i="78"/>
  <c r="Z778" i="78"/>
  <c r="Z777" i="78" s="1"/>
  <c r="Z666" i="78"/>
  <c r="Y316" i="78"/>
  <c r="AA1963" i="78"/>
  <c r="AA1961" i="78" s="1"/>
  <c r="AB162" i="24" s="1"/>
  <c r="X471" i="78"/>
  <c r="X516" i="78" s="1"/>
  <c r="X515" i="78" s="1"/>
  <c r="AA663" i="78"/>
  <c r="AA662" i="78" s="1"/>
  <c r="AA650" i="78"/>
  <c r="AA649" i="78" s="1"/>
  <c r="Z74" i="78"/>
  <c r="U575" i="78"/>
  <c r="U304" i="78" s="1"/>
  <c r="Y369" i="78"/>
  <c r="Y342" i="78"/>
  <c r="AA1494" i="78"/>
  <c r="AA1427" i="78" s="1"/>
  <c r="Z52" i="78"/>
  <c r="AA118" i="78"/>
  <c r="V161" i="78"/>
  <c r="V213" i="78" s="1"/>
  <c r="V212" i="78" s="1"/>
  <c r="Y88" i="78"/>
  <c r="Z1493" i="78"/>
  <c r="Z1519" i="78"/>
  <c r="Z1518" i="78" s="1"/>
  <c r="AA84" i="79"/>
  <c r="AC39" i="89" s="1"/>
  <c r="Z67" i="79"/>
  <c r="Z66" i="79" s="1"/>
  <c r="Z38" i="79"/>
  <c r="Z643" i="78"/>
  <c r="Z640" i="78" s="1"/>
  <c r="Z639" i="78" s="1"/>
  <c r="AA322" i="78"/>
  <c r="Z320" i="78"/>
  <c r="AA1167" i="78"/>
  <c r="AA1161" i="78"/>
  <c r="Z1159" i="78"/>
  <c r="AA333" i="78"/>
  <c r="AB336" i="78"/>
  <c r="AA1204" i="78"/>
  <c r="Z1200" i="78"/>
  <c r="Z1007" i="78"/>
  <c r="Y1005" i="78"/>
  <c r="Y997" i="78" s="1"/>
  <c r="Z1938" i="78"/>
  <c r="Z1874" i="78"/>
  <c r="Z1849" i="78"/>
  <c r="Z1872" i="78" s="1"/>
  <c r="Z1871" i="78" s="1"/>
  <c r="Y760" i="78"/>
  <c r="Y759" i="78" s="1"/>
  <c r="T158" i="24"/>
  <c r="S157" i="24"/>
  <c r="V153" i="24"/>
  <c r="AA89" i="78"/>
  <c r="Z1451" i="78"/>
  <c r="Z1448" i="78" s="1"/>
  <c r="Z1447" i="78" s="1"/>
  <c r="Z93" i="78"/>
  <c r="Z90" i="78" s="1"/>
  <c r="Z939" i="78"/>
  <c r="Z936" i="78" s="1"/>
  <c r="Z391" i="78"/>
  <c r="Z388" i="78" s="1"/>
  <c r="Z407" i="78"/>
  <c r="Z404" i="78" s="1"/>
  <c r="Z399" i="78"/>
  <c r="Z101" i="78"/>
  <c r="Z98" i="78" s="1"/>
  <c r="Z763" i="78"/>
  <c r="AA377" i="78"/>
  <c r="Z374" i="78"/>
  <c r="AA100" i="78"/>
  <c r="AA81" i="78"/>
  <c r="AA79" i="78" s="1"/>
  <c r="X12" i="79"/>
  <c r="AB1326" i="78"/>
  <c r="Y834" i="78"/>
  <c r="Y833" i="78" s="1"/>
  <c r="AA477" i="78"/>
  <c r="AA929" i="78"/>
  <c r="AA926" i="78" s="1"/>
  <c r="Y486" i="78"/>
  <c r="Y396" i="78"/>
  <c r="Y387" i="78" s="1"/>
  <c r="AA818" i="78"/>
  <c r="AA77" i="89"/>
  <c r="AA41" i="89"/>
  <c r="Z64" i="89"/>
  <c r="Z12" i="89" s="1"/>
  <c r="AA58" i="89"/>
  <c r="AB46" i="89"/>
  <c r="AA64" i="89"/>
  <c r="AC70" i="89"/>
  <c r="AA848" i="78"/>
  <c r="AA847" i="78" s="1"/>
  <c r="AA871" i="78"/>
  <c r="AB416" i="78"/>
  <c r="Z750" i="78"/>
  <c r="Z749" i="78" s="1"/>
  <c r="AA1776" i="78"/>
  <c r="AA1775" i="78" s="1"/>
  <c r="AA1762" i="78" s="1"/>
  <c r="AA1727" i="78"/>
  <c r="AA1726" i="78" s="1"/>
  <c r="AA1689" i="78" s="1"/>
  <c r="Z738" i="78"/>
  <c r="Z737" i="78" s="1"/>
  <c r="AA868" i="78"/>
  <c r="Z811" i="78"/>
  <c r="Z810" i="78" s="1"/>
  <c r="Z839" i="78"/>
  <c r="Z838" i="78" s="1"/>
  <c r="Z837" i="78" s="1"/>
  <c r="AA415" i="78"/>
  <c r="Z343" i="78"/>
  <c r="Y1197" i="78"/>
  <c r="Y1180" i="78" s="1"/>
  <c r="Z1124" i="78"/>
  <c r="Z1199" i="78" s="1"/>
  <c r="Y1147" i="78"/>
  <c r="Y1131" i="78" s="1"/>
  <c r="Y1171" i="78"/>
  <c r="Y1158" i="78" s="1"/>
  <c r="Z1970" i="78"/>
  <c r="Z1965" i="78" s="1"/>
  <c r="T156" i="24"/>
  <c r="U155" i="24"/>
  <c r="V516" i="78"/>
  <c r="V515" i="78" s="1"/>
  <c r="S154" i="24"/>
  <c r="T154" i="24"/>
  <c r="U152" i="24"/>
  <c r="Z397" i="78"/>
  <c r="AB627" i="78"/>
  <c r="AB626" i="78" s="1"/>
  <c r="AA919" i="78"/>
  <c r="X267" i="78"/>
  <c r="W262" i="78"/>
  <c r="W216" i="78" s="1"/>
  <c r="Y258" i="78"/>
  <c r="X253" i="78"/>
  <c r="Z150" i="78"/>
  <c r="AA50" i="78"/>
  <c r="Z48" i="78"/>
  <c r="Z35" i="78" s="1"/>
  <c r="X175" i="78"/>
  <c r="W169" i="78"/>
  <c r="W161" i="78" s="1"/>
  <c r="Z944" i="78"/>
  <c r="Z370" i="78"/>
  <c r="Y683" i="78"/>
  <c r="Y682" i="78" s="1"/>
  <c r="AB1976" i="78"/>
  <c r="AA1974" i="78"/>
  <c r="Z1612" i="78"/>
  <c r="AA74" i="79"/>
  <c r="AC38" i="89" s="1"/>
  <c r="AB134" i="79"/>
  <c r="AA132" i="79"/>
  <c r="AC21" i="79"/>
  <c r="AD23" i="79"/>
  <c r="AD100" i="79"/>
  <c r="AC98" i="79"/>
  <c r="AB128" i="79"/>
  <c r="AA126" i="79"/>
  <c r="AC93" i="79"/>
  <c r="AB91" i="79"/>
  <c r="AB131" i="79"/>
  <c r="AA129" i="79"/>
  <c r="AB17" i="79"/>
  <c r="AB16" i="79" s="1"/>
  <c r="AD16" i="89" s="1"/>
  <c r="AD80" i="79"/>
  <c r="AC78" i="79"/>
  <c r="AB252" i="79"/>
  <c r="AA250" i="79"/>
  <c r="AA246" i="79" s="1"/>
  <c r="AE113" i="79"/>
  <c r="AD111" i="79"/>
  <c r="AD107" i="79" s="1"/>
  <c r="AB41" i="79"/>
  <c r="AA39" i="79"/>
  <c r="AA139" i="79"/>
  <c r="AA135" i="79" s="1"/>
  <c r="AC56" i="89" s="1"/>
  <c r="AD136" i="79"/>
  <c r="AC47" i="79"/>
  <c r="AB45" i="79"/>
  <c r="AD249" i="79"/>
  <c r="AC247" i="79"/>
  <c r="AB29" i="79"/>
  <c r="AA27" i="79"/>
  <c r="AA20" i="79" s="1"/>
  <c r="AC83" i="79"/>
  <c r="AB81" i="79"/>
  <c r="AC26" i="79"/>
  <c r="AB24" i="79"/>
  <c r="AB50" i="79"/>
  <c r="AA48" i="79"/>
  <c r="AD222" i="79"/>
  <c r="AC220" i="79"/>
  <c r="AC219" i="79" s="1"/>
  <c r="AC103" i="79"/>
  <c r="AB101" i="79"/>
  <c r="AB97" i="79" s="1"/>
  <c r="AC77" i="79"/>
  <c r="AB75" i="79"/>
  <c r="Z909" i="78"/>
  <c r="Z908" i="78" s="1"/>
  <c r="AB88" i="79"/>
  <c r="AC90" i="79"/>
  <c r="AB53" i="79"/>
  <c r="AA51" i="79"/>
  <c r="AC26" i="89" s="1"/>
  <c r="AC44" i="79"/>
  <c r="AB42" i="79"/>
  <c r="AF110" i="79"/>
  <c r="AF108" i="79" s="1"/>
  <c r="AE108" i="79"/>
  <c r="X582" i="78"/>
  <c r="X290" i="78"/>
  <c r="W288" i="78"/>
  <c r="Y185" i="78"/>
  <c r="X183" i="78"/>
  <c r="AA1181" i="78"/>
  <c r="X872" i="78"/>
  <c r="W870" i="78"/>
  <c r="W1028" i="78"/>
  <c r="W1027" i="78" s="1"/>
  <c r="AA1163" i="78"/>
  <c r="Z1437" i="78"/>
  <c r="Z1445" i="78"/>
  <c r="Z1444" i="78" s="1"/>
  <c r="Z1443" i="78" s="1"/>
  <c r="Z317" i="78"/>
  <c r="AB1576" i="78"/>
  <c r="AD30" i="78"/>
  <c r="AC28" i="78"/>
  <c r="AB871" i="78"/>
  <c r="AB818" i="78"/>
  <c r="AB848" i="78"/>
  <c r="AB847" i="78" s="1"/>
  <c r="AA1487" i="78"/>
  <c r="AA1501" i="78"/>
  <c r="AB443" i="78"/>
  <c r="AB1582" i="78"/>
  <c r="AA947" i="78"/>
  <c r="AB948" i="78"/>
  <c r="AA1850" i="78"/>
  <c r="AA1876" i="78"/>
  <c r="AA1875" i="78" s="1"/>
  <c r="AA1940" i="78"/>
  <c r="AA1939" i="78" s="1"/>
  <c r="AA1830" i="78"/>
  <c r="AA1829" i="78" s="1"/>
  <c r="AA1943" i="78"/>
  <c r="AA1942" i="78" s="1"/>
  <c r="AA1885" i="78"/>
  <c r="AA1884" i="78" s="1"/>
  <c r="AA1853" i="78"/>
  <c r="AA467" i="78"/>
  <c r="AB468" i="78"/>
  <c r="AA1808" i="78"/>
  <c r="AA1645" i="78"/>
  <c r="AA1271" i="78"/>
  <c r="Z1269" i="78"/>
  <c r="Z1268" i="78" s="1"/>
  <c r="AB676" i="78"/>
  <c r="AA674" i="78"/>
  <c r="AB1836" i="78"/>
  <c r="AB1558" i="78"/>
  <c r="AB634" i="78"/>
  <c r="AB633" i="78" s="1"/>
  <c r="AC1671" i="78"/>
  <c r="AC1773" i="78"/>
  <c r="AC1772" i="78" s="1"/>
  <c r="AC1718" i="78"/>
  <c r="AC1717" i="78" s="1"/>
  <c r="AC896" i="78"/>
  <c r="AD246" i="78"/>
  <c r="AC244" i="78"/>
  <c r="AB334" i="78"/>
  <c r="AD1462" i="78"/>
  <c r="AC1461" i="78"/>
  <c r="AC1460" i="78" s="1"/>
  <c r="Z460" i="78"/>
  <c r="AC1814" i="78"/>
  <c r="AB1790" i="78"/>
  <c r="AB40" i="78"/>
  <c r="AC803" i="78"/>
  <c r="AD805" i="78"/>
  <c r="Z382" i="78"/>
  <c r="AB1653" i="78"/>
  <c r="AB1297" i="78"/>
  <c r="AB1296" i="78" s="1"/>
  <c r="AB1295" i="78" s="1"/>
  <c r="AB1609" i="78"/>
  <c r="AC1611" i="78"/>
  <c r="Z197" i="78"/>
  <c r="AA199" i="78"/>
  <c r="AA1483" i="78"/>
  <c r="AB1484" i="78"/>
  <c r="Z1500" i="78"/>
  <c r="AB1139" i="78"/>
  <c r="AB1183" i="78"/>
  <c r="AC1116" i="78"/>
  <c r="AB1165" i="78"/>
  <c r="AA1551" i="78"/>
  <c r="Z1549" i="78"/>
  <c r="AB1555" i="78"/>
  <c r="AD1540" i="78"/>
  <c r="AD1061" i="78"/>
  <c r="AC1059" i="78"/>
  <c r="AC660" i="78"/>
  <c r="AB655" i="78"/>
  <c r="AB654" i="78" s="1"/>
  <c r="AA1658" i="78"/>
  <c r="AA1657" i="78" s="1"/>
  <c r="AA1283" i="78"/>
  <c r="AB1285" i="78"/>
  <c r="AA31" i="78"/>
  <c r="AA27" i="78" s="1"/>
  <c r="AB33" i="78"/>
  <c r="AA464" i="78"/>
  <c r="AB1676" i="78"/>
  <c r="AA1674" i="78"/>
  <c r="AA1661" i="78" s="1"/>
  <c r="AA1687" i="78" s="1"/>
  <c r="AA1686" i="78" s="1"/>
  <c r="AB1649" i="78"/>
  <c r="AA903" i="78"/>
  <c r="AA930" i="78"/>
  <c r="AA915" i="78"/>
  <c r="AA914" i="78" s="1"/>
  <c r="AA945" i="78"/>
  <c r="AB1450" i="78"/>
  <c r="AC1434" i="78"/>
  <c r="AA154" i="78"/>
  <c r="AB1148" i="78"/>
  <c r="AB1172" i="78"/>
  <c r="AB1198" i="78"/>
  <c r="AA1633" i="78"/>
  <c r="AD1052" i="78"/>
  <c r="AC1050" i="78"/>
  <c r="Z798" i="78"/>
  <c r="AA53" i="78"/>
  <c r="AA75" i="78"/>
  <c r="AA1868" i="78"/>
  <c r="AA1930" i="78"/>
  <c r="AA1929" i="78" s="1"/>
  <c r="AA1958" i="78"/>
  <c r="AA1957" i="78" s="1"/>
  <c r="AB1123" i="78"/>
  <c r="AB1228" i="78"/>
  <c r="AD1452" i="78"/>
  <c r="AB1240" i="78"/>
  <c r="AC400" i="78"/>
  <c r="AB481" i="78"/>
  <c r="AC1589" i="78"/>
  <c r="AB1588" i="78"/>
  <c r="AB1745" i="78"/>
  <c r="AB1744" i="78" s="1"/>
  <c r="AB1782" i="78"/>
  <c r="AB1781" i="78" s="1"/>
  <c r="AB1680" i="78"/>
  <c r="AB1101" i="78"/>
  <c r="AB1100" i="78" s="1"/>
  <c r="AE1659" i="78"/>
  <c r="AA984" i="78"/>
  <c r="AC45" i="78"/>
  <c r="AB65" i="78"/>
  <c r="AB63" i="78" s="1"/>
  <c r="AB108" i="78"/>
  <c r="AB85" i="78"/>
  <c r="AB83" i="78" s="1"/>
  <c r="AD1546" i="78"/>
  <c r="AA1097" i="78"/>
  <c r="AB959" i="78"/>
  <c r="AB920" i="78"/>
  <c r="Z493" i="78"/>
  <c r="AA495" i="78"/>
  <c r="AA1820" i="78"/>
  <c r="Z1258" i="78"/>
  <c r="AA1115" i="78"/>
  <c r="AA1110" i="78" s="1"/>
  <c r="AA1216" i="78"/>
  <c r="AA1215" i="78" s="1"/>
  <c r="AB1111" i="78"/>
  <c r="AA437" i="78"/>
  <c r="AA329" i="78"/>
  <c r="AD581" i="78"/>
  <c r="AC579" i="78"/>
  <c r="AB1573" i="78"/>
  <c r="AD622" i="78"/>
  <c r="AB1842" i="78"/>
  <c r="AA413" i="78"/>
  <c r="AA359" i="78"/>
  <c r="AA893" i="78"/>
  <c r="AB900" i="78"/>
  <c r="AE255" i="78"/>
  <c r="Z353" i="78"/>
  <c r="AC1826" i="78"/>
  <c r="AA1142" i="78"/>
  <c r="AB916" i="78"/>
  <c r="AB932" i="78"/>
  <c r="AB946" i="78"/>
  <c r="AC904" i="78"/>
  <c r="AA1033" i="78"/>
  <c r="AA1032" i="78" s="1"/>
  <c r="AA1071" i="78"/>
  <c r="AA998" i="78"/>
  <c r="AB110" i="78"/>
  <c r="AA109" i="78"/>
  <c r="AA106" i="78" s="1"/>
  <c r="AB1435" i="78"/>
  <c r="AB1433" i="78" s="1"/>
  <c r="AB1432" i="78" s="1"/>
  <c r="AA1449" i="78"/>
  <c r="AB1182" i="78"/>
  <c r="AB1164" i="78"/>
  <c r="AB1138" i="78"/>
  <c r="AC1591" i="78"/>
  <c r="AD1637" i="78"/>
  <c r="AB1184" i="78"/>
  <c r="AC1185" i="78"/>
  <c r="AC1594" i="78"/>
  <c r="AD1796" i="78"/>
  <c r="Y1246" i="78"/>
  <c r="Y1239" i="78" s="1"/>
  <c r="AE840" i="78"/>
  <c r="AC1600" i="78"/>
  <c r="AB1249" i="78"/>
  <c r="AB1564" i="78"/>
  <c r="AA1955" i="78"/>
  <c r="AA1954" i="78" s="1"/>
  <c r="AA1921" i="78"/>
  <c r="AA1920" i="78" s="1"/>
  <c r="AA1865" i="78"/>
  <c r="AA1433" i="78"/>
  <c r="AA1432" i="78" s="1"/>
  <c r="AC621" i="78"/>
  <c r="AC620" i="78" s="1"/>
  <c r="AD1459" i="78"/>
  <c r="AA162" i="78"/>
  <c r="AB164" i="78"/>
  <c r="AB1764" i="78"/>
  <c r="AB1763" i="78" s="1"/>
  <c r="AB1662" i="78"/>
  <c r="AB1691" i="78"/>
  <c r="AB1690" i="78" s="1"/>
  <c r="AC940" i="78"/>
  <c r="AC1120" i="78"/>
  <c r="AB1191" i="78"/>
  <c r="AB1169" i="78"/>
  <c r="AB1144" i="78"/>
  <c r="AC1278" i="78"/>
  <c r="AB1276" i="78"/>
  <c r="AE1543" i="78"/>
  <c r="AF1543" i="78"/>
  <c r="AC1641" i="78"/>
  <c r="AB1143" i="78"/>
  <c r="AB1168" i="78"/>
  <c r="AB1190" i="78"/>
  <c r="AC1813" i="78"/>
  <c r="AB1811" i="78"/>
  <c r="AE273" i="78"/>
  <c r="AD271" i="78"/>
  <c r="Z1235" i="78"/>
  <c r="AA1474" i="78"/>
  <c r="AB1475" i="78"/>
  <c r="AA1799" i="78"/>
  <c r="AC1979" i="78"/>
  <c r="AB1977" i="78"/>
  <c r="Z977" i="78"/>
  <c r="Z976" i="78" s="1"/>
  <c r="Z954" i="78"/>
  <c r="Z953" i="78" s="1"/>
  <c r="Y995" i="78"/>
  <c r="X993" i="78"/>
  <c r="X980" i="78" s="1"/>
  <c r="AB733" i="78"/>
  <c r="AA756" i="78"/>
  <c r="AA754" i="78" s="1"/>
  <c r="AA745" i="78"/>
  <c r="AA743" i="78" s="1"/>
  <c r="AA770" i="78"/>
  <c r="AA768" i="78" s="1"/>
  <c r="AA981" i="78"/>
  <c r="AB488" i="78"/>
  <c r="AB1625" i="78"/>
  <c r="AA1137" i="78"/>
  <c r="Z485" i="78"/>
  <c r="Y479" i="78"/>
  <c r="AA204" i="78"/>
  <c r="AB206" i="78"/>
  <c r="AC808" i="78"/>
  <c r="AB806" i="78"/>
  <c r="AB802" i="78" s="1"/>
  <c r="AB220" i="78"/>
  <c r="AA217" i="78"/>
  <c r="AB1579" i="78"/>
  <c r="AB644" i="78"/>
  <c r="AE237" i="78"/>
  <c r="AD235" i="78"/>
  <c r="AA1912" i="78"/>
  <c r="AA1911" i="78" s="1"/>
  <c r="AA1952" i="78"/>
  <c r="AA1951" i="78" s="1"/>
  <c r="AA1862" i="78"/>
  <c r="AA1846" i="78"/>
  <c r="AA1845" i="78" s="1"/>
  <c r="AA1042" i="78"/>
  <c r="AA1041" i="78" s="1"/>
  <c r="AA1074" i="78"/>
  <c r="AB1567" i="78"/>
  <c r="AB1980" i="78"/>
  <c r="AC1982" i="78"/>
  <c r="AB771" i="78"/>
  <c r="AB1104" i="78"/>
  <c r="AB1103" i="78" s="1"/>
  <c r="AA1477" i="78"/>
  <c r="AB1252" i="78"/>
  <c r="AB1802" i="78"/>
  <c r="AC1833" i="78"/>
  <c r="AD1835" i="78"/>
  <c r="AB330" i="78"/>
  <c r="AA348" i="78"/>
  <c r="AC549" i="78"/>
  <c r="AB547" i="78"/>
  <c r="AD264" i="78"/>
  <c r="AA1106" i="78"/>
  <c r="AB1107" i="78"/>
  <c r="AA874" i="78"/>
  <c r="AA857" i="78"/>
  <c r="AA856" i="78" s="1"/>
  <c r="AA825" i="78"/>
  <c r="AB1537" i="78"/>
  <c r="AA1856" i="78"/>
  <c r="AA1894" i="78"/>
  <c r="AA1893" i="78" s="1"/>
  <c r="AA1946" i="78"/>
  <c r="AA1945" i="78" s="1"/>
  <c r="AA68" i="78"/>
  <c r="AB1153" i="78"/>
  <c r="AB1152" i="78" s="1"/>
  <c r="AB1176" i="78"/>
  <c r="AB1175" i="78" s="1"/>
  <c r="AB1629" i="78"/>
  <c r="AA1014" i="78"/>
  <c r="Z1012" i="78"/>
  <c r="AB1119" i="78"/>
  <c r="AB1222" i="78"/>
  <c r="AC102" i="78"/>
  <c r="AA1480" i="78"/>
  <c r="AB1481" i="78"/>
  <c r="AB1817" i="78"/>
  <c r="AB1561" i="78"/>
  <c r="AB1264" i="78"/>
  <c r="AC1621" i="78"/>
  <c r="AB616" i="78"/>
  <c r="AB615" i="78" s="1"/>
  <c r="Z472" i="78"/>
  <c r="AA474" i="78"/>
  <c r="AB1127" i="78"/>
  <c r="AA1971" i="78"/>
  <c r="AB1973" i="78"/>
  <c r="AB1261" i="78"/>
  <c r="Z1470" i="78"/>
  <c r="AA1793" i="78"/>
  <c r="AD1823" i="78"/>
  <c r="Z412" i="78"/>
  <c r="AA192" i="78"/>
  <c r="Z190" i="78"/>
  <c r="Z363" i="78"/>
  <c r="AB1585" i="78"/>
  <c r="AB732" i="78"/>
  <c r="AB727" i="78" s="1"/>
  <c r="AB791" i="78"/>
  <c r="AB784" i="78" s="1"/>
  <c r="AB1736" i="78"/>
  <c r="AB1735" i="78" s="1"/>
  <c r="AB1779" i="78"/>
  <c r="AB1778" i="78" s="1"/>
  <c r="AB1677" i="78"/>
  <c r="AA36" i="78"/>
  <c r="AA127" i="78"/>
  <c r="AC1193" i="78"/>
  <c r="AE1316" i="78"/>
  <c r="AD1314" i="78"/>
  <c r="AB41" i="78"/>
  <c r="AA60" i="78"/>
  <c r="AA58" i="78" s="1"/>
  <c r="AC408" i="78"/>
  <c r="AB1613" i="78"/>
  <c r="AE587" i="78"/>
  <c r="AD585" i="78"/>
  <c r="AA1859" i="78"/>
  <c r="AA1903" i="78"/>
  <c r="AA1902" i="78" s="1"/>
  <c r="AA1949" i="78"/>
  <c r="AA1948" i="78" s="1"/>
  <c r="AF219" i="78"/>
  <c r="AA509" i="78"/>
  <c r="AB813" i="78"/>
  <c r="AB1665" i="78"/>
  <c r="AB1767" i="78"/>
  <c r="AB1766" i="78" s="1"/>
  <c r="AB1700" i="78"/>
  <c r="AB1699" i="78" s="1"/>
  <c r="AA1510" i="78"/>
  <c r="AA1509" i="78" s="1"/>
  <c r="AA1490" i="78"/>
  <c r="AC1597" i="78"/>
  <c r="Z1243" i="78"/>
  <c r="AA1471" i="78"/>
  <c r="AB1472" i="78"/>
  <c r="AA171" i="78"/>
  <c r="AC1839" i="78"/>
  <c r="AA414" i="78"/>
  <c r="AB176" i="78"/>
  <c r="AC178" i="78"/>
  <c r="AA1438" i="78"/>
  <c r="AA1468" i="78"/>
  <c r="AA1467" i="78" s="1"/>
  <c r="AA1430" i="78"/>
  <c r="AA1429" i="78" s="1"/>
  <c r="AA1428" i="78" s="1"/>
  <c r="AA1458" i="78"/>
  <c r="AA1457" i="78" s="1"/>
  <c r="AA1456" i="78" s="1"/>
  <c r="AA318" i="78"/>
  <c r="AA364" i="78"/>
  <c r="AD1967" i="78"/>
  <c r="AE1969" i="78"/>
  <c r="AA987" i="78"/>
  <c r="AB669" i="78"/>
  <c r="AA667" i="78"/>
  <c r="AB1255" i="78"/>
  <c r="AB1570" i="78"/>
  <c r="AD1306" i="78"/>
  <c r="AD1305" i="78" s="1"/>
  <c r="AD1329" i="78"/>
  <c r="AB1668" i="78"/>
  <c r="AB1709" i="78"/>
  <c r="AB1708" i="78" s="1"/>
  <c r="AB1770" i="78"/>
  <c r="AB1769" i="78" s="1"/>
  <c r="AA1617" i="78"/>
  <c r="AA888" i="78"/>
  <c r="AA887" i="78" s="1"/>
  <c r="AA500" i="78"/>
  <c r="AB502" i="78"/>
  <c r="AC1683" i="78"/>
  <c r="AD1684" i="78"/>
  <c r="AD1535" i="78" s="1"/>
  <c r="AD1604" i="78" s="1"/>
  <c r="AC1754" i="78"/>
  <c r="AC1753" i="78" s="1"/>
  <c r="AC1785" i="78"/>
  <c r="AC1784" i="78" s="1"/>
  <c r="AC531" i="78"/>
  <c r="AB529" i="78"/>
  <c r="AD567" i="78"/>
  <c r="AC565" i="78"/>
  <c r="Y456" i="78"/>
  <c r="Y421" i="78"/>
  <c r="Y1292" i="78"/>
  <c r="Y1291" i="78" s="1"/>
  <c r="AA157" i="78"/>
  <c r="AB158" i="78"/>
  <c r="AC696" i="78"/>
  <c r="AB1133" i="78"/>
  <c r="AB1132" i="78" s="1"/>
  <c r="AA1019" i="78"/>
  <c r="AB1021" i="78"/>
  <c r="Z325" i="78"/>
  <c r="Z324" i="78" s="1"/>
  <c r="Z431" i="78"/>
  <c r="Z430" i="78" s="1"/>
  <c r="AC785" i="78"/>
  <c r="AE725" i="78"/>
  <c r="AD723" i="78"/>
  <c r="AD722" i="78" s="1"/>
  <c r="AC226" i="78"/>
  <c r="AD228" i="78"/>
  <c r="AA461" i="78"/>
  <c r="AB1552" i="78"/>
  <c r="Z358" i="78"/>
  <c r="AB740" i="78"/>
  <c r="AB762" i="78"/>
  <c r="AB752" i="78"/>
  <c r="Y1330" i="78"/>
  <c r="X1328" i="78"/>
  <c r="W591" i="78"/>
  <c r="X1075" i="78"/>
  <c r="W1073" i="78"/>
  <c r="X296" i="78"/>
  <c r="W294" i="78"/>
  <c r="Y1072" i="78"/>
  <c r="X1070" i="78"/>
  <c r="Y293" i="78"/>
  <c r="X291" i="78"/>
  <c r="X287" i="78"/>
  <c r="W285" i="78"/>
  <c r="X1081" i="78"/>
  <c r="W1079" i="78"/>
  <c r="X1333" i="78"/>
  <c r="W1331" i="78"/>
  <c r="W1324" i="78" s="1"/>
  <c r="W1083" i="78" s="1"/>
  <c r="Y869" i="78"/>
  <c r="X867" i="78"/>
  <c r="X576" i="78"/>
  <c r="Y709" i="78"/>
  <c r="X707" i="78"/>
  <c r="W588" i="78"/>
  <c r="X1078" i="78"/>
  <c r="W1076" i="78"/>
  <c r="X875" i="78"/>
  <c r="W873" i="78"/>
  <c r="X302" i="78"/>
  <c r="W300" i="78"/>
  <c r="Y284" i="78"/>
  <c r="X282" i="78"/>
  <c r="Y1327" i="78"/>
  <c r="X1325" i="78"/>
  <c r="V285" i="78"/>
  <c r="V1073" i="78"/>
  <c r="V588" i="78"/>
  <c r="V712" i="78"/>
  <c r="W712" i="78" s="1"/>
  <c r="U710" i="78"/>
  <c r="U706" i="78" s="1"/>
  <c r="U606" i="78" s="1"/>
  <c r="V1076" i="78"/>
  <c r="V294" i="78"/>
  <c r="V873" i="78"/>
  <c r="V866" i="78" s="1"/>
  <c r="V714" i="78" s="1"/>
  <c r="V299" i="78"/>
  <c r="W299" i="78" s="1"/>
  <c r="U297" i="78"/>
  <c r="U281" i="78" s="1"/>
  <c r="V1079" i="78"/>
  <c r="V1331" i="78"/>
  <c r="V1324" i="78" s="1"/>
  <c r="V1083" i="78" s="1"/>
  <c r="V300" i="78"/>
  <c r="V591" i="78"/>
  <c r="AA556" i="78" l="1"/>
  <c r="AA519" i="78" s="1"/>
  <c r="AB558" i="78"/>
  <c r="AA14" i="79"/>
  <c r="AC17" i="89"/>
  <c r="AC14" i="89" s="1"/>
  <c r="Z36" i="79"/>
  <c r="AB24" i="89"/>
  <c r="AB21" i="89" s="1"/>
  <c r="AB95" i="79"/>
  <c r="AD44" i="89"/>
  <c r="AA925" i="78"/>
  <c r="Z1788" i="78"/>
  <c r="AA161" i="24" s="1"/>
  <c r="Y1423" i="78"/>
  <c r="Z159" i="24" s="1"/>
  <c r="Y1532" i="78"/>
  <c r="Z160" i="24" s="1"/>
  <c r="AA72" i="79"/>
  <c r="AA67" i="79" s="1"/>
  <c r="AA66" i="79" s="1"/>
  <c r="AA245" i="79"/>
  <c r="AC83" i="89"/>
  <c r="AC81" i="89" s="1"/>
  <c r="AF49" i="89"/>
  <c r="AD105" i="79"/>
  <c r="Z123" i="79"/>
  <c r="AB55" i="89"/>
  <c r="AB52" i="89" s="1"/>
  <c r="Z57" i="79"/>
  <c r="AA44" i="24" s="1"/>
  <c r="AD406" i="59" s="1"/>
  <c r="AD1009" i="59" s="1"/>
  <c r="AB32" i="89"/>
  <c r="AB28" i="89" s="1"/>
  <c r="Z1536" i="78"/>
  <c r="AB1807" i="78"/>
  <c r="AA1805" i="78"/>
  <c r="AA1792" i="78" s="1"/>
  <c r="AB1605" i="78"/>
  <c r="AA1603" i="78"/>
  <c r="AB1194" i="78"/>
  <c r="AA1192" i="78"/>
  <c r="AA1189" i="78" s="1"/>
  <c r="Z1499" i="78"/>
  <c r="AA125" i="79"/>
  <c r="Z1486" i="78"/>
  <c r="Z1497" i="78" s="1"/>
  <c r="Z1496" i="78" s="1"/>
  <c r="Z1529" i="78"/>
  <c r="Z1528" i="78" s="1"/>
  <c r="Z1527" i="78" s="1"/>
  <c r="AD613" i="78"/>
  <c r="AB1209" i="78"/>
  <c r="AA1207" i="78"/>
  <c r="AA1206" i="78" s="1"/>
  <c r="AA1096" i="78"/>
  <c r="AC613" i="78"/>
  <c r="AA892" i="78"/>
  <c r="W1069" i="78"/>
  <c r="W877" i="78" s="1"/>
  <c r="V1069" i="78"/>
  <c r="V877" i="78" s="1"/>
  <c r="Z935" i="78"/>
  <c r="AA1031" i="78"/>
  <c r="W866" i="78"/>
  <c r="W714" i="78" s="1"/>
  <c r="AB780" i="78"/>
  <c r="AA778" i="78"/>
  <c r="AA777" i="78" s="1"/>
  <c r="AB1963" i="78"/>
  <c r="AB1961" i="78" s="1"/>
  <c r="AC162" i="24" s="1"/>
  <c r="AA666" i="78"/>
  <c r="AC686" i="78"/>
  <c r="AB650" i="78"/>
  <c r="AB649" i="78" s="1"/>
  <c r="AB663" i="78"/>
  <c r="AB662" i="78" s="1"/>
  <c r="AB1494" i="78"/>
  <c r="AB1427" i="78" s="1"/>
  <c r="AA1519" i="78"/>
  <c r="AA1518" i="78" s="1"/>
  <c r="AA1493" i="78"/>
  <c r="Z316" i="78"/>
  <c r="Y471" i="78"/>
  <c r="Y516" i="78" s="1"/>
  <c r="Y515" i="78" s="1"/>
  <c r="W575" i="78"/>
  <c r="W304" i="78" s="1"/>
  <c r="Z369" i="78"/>
  <c r="V575" i="78"/>
  <c r="V304" i="78" s="1"/>
  <c r="Z342" i="78"/>
  <c r="AA74" i="78"/>
  <c r="Z88" i="78"/>
  <c r="AB118" i="78"/>
  <c r="AA52" i="78"/>
  <c r="AB84" i="79"/>
  <c r="AD39" i="89" s="1"/>
  <c r="AC35" i="89"/>
  <c r="AA38" i="79"/>
  <c r="AB322" i="78"/>
  <c r="AA320" i="78"/>
  <c r="AB1167" i="78"/>
  <c r="AB1161" i="78"/>
  <c r="AA1159" i="78"/>
  <c r="AB333" i="78"/>
  <c r="AC336" i="78"/>
  <c r="AA12" i="89"/>
  <c r="AB1204" i="78"/>
  <c r="AA1200" i="78"/>
  <c r="AA1007" i="78"/>
  <c r="Z1005" i="78"/>
  <c r="Z997" i="78" s="1"/>
  <c r="AA1938" i="78"/>
  <c r="AA1874" i="78"/>
  <c r="AA1849" i="78"/>
  <c r="AA1872" i="78" s="1"/>
  <c r="AA1871" i="78" s="1"/>
  <c r="Z760" i="78"/>
  <c r="Z759" i="78" s="1"/>
  <c r="T157" i="24"/>
  <c r="AA643" i="78"/>
  <c r="AA640" i="78" s="1"/>
  <c r="AA639" i="78" s="1"/>
  <c r="W153" i="24"/>
  <c r="AB89" i="78"/>
  <c r="AA1451" i="78"/>
  <c r="AA1448" i="78" s="1"/>
  <c r="AA1447" i="78" s="1"/>
  <c r="AA93" i="78"/>
  <c r="AA90" i="78" s="1"/>
  <c r="AA399" i="78"/>
  <c r="AA391" i="78"/>
  <c r="AA388" i="78" s="1"/>
  <c r="AA407" i="78"/>
  <c r="AA404" i="78" s="1"/>
  <c r="AA939" i="78"/>
  <c r="AA936" i="78" s="1"/>
  <c r="AA763" i="78"/>
  <c r="AA101" i="78"/>
  <c r="AA98" i="78" s="1"/>
  <c r="AB377" i="78"/>
  <c r="AA374" i="78"/>
  <c r="AB100" i="78"/>
  <c r="AB81" i="78"/>
  <c r="AB79" i="78" s="1"/>
  <c r="Y12" i="79"/>
  <c r="AC1326" i="78"/>
  <c r="AB477" i="78"/>
  <c r="AB929" i="78"/>
  <c r="AB926" i="78" s="1"/>
  <c r="Z421" i="78"/>
  <c r="Z834" i="78"/>
  <c r="Z833" i="78" s="1"/>
  <c r="Z486" i="78"/>
  <c r="Z396" i="78"/>
  <c r="Z387" i="78" s="1"/>
  <c r="AB77" i="89"/>
  <c r="AB58" i="89"/>
  <c r="AC46" i="89"/>
  <c r="AB41" i="89"/>
  <c r="AD70" i="89"/>
  <c r="AC416" i="78"/>
  <c r="AB415" i="78"/>
  <c r="AA811" i="78"/>
  <c r="AA810" i="78" s="1"/>
  <c r="AA750" i="78"/>
  <c r="AA749" i="78" s="1"/>
  <c r="AA738" i="78"/>
  <c r="AA737" i="78" s="1"/>
  <c r="AB1776" i="78"/>
  <c r="AB1775" i="78" s="1"/>
  <c r="AB1762" i="78" s="1"/>
  <c r="AB1727" i="78"/>
  <c r="AB1726" i="78" s="1"/>
  <c r="AB1689" i="78" s="1"/>
  <c r="AA839" i="78"/>
  <c r="AA838" i="78" s="1"/>
  <c r="AA837" i="78" s="1"/>
  <c r="Z1197" i="78"/>
  <c r="Z1180" i="78" s="1"/>
  <c r="AA1124" i="78"/>
  <c r="AA1199" i="78" s="1"/>
  <c r="Z1147" i="78"/>
  <c r="Z1131" i="78" s="1"/>
  <c r="Z1171" i="78"/>
  <c r="Z1158" i="78" s="1"/>
  <c r="AB1163" i="78"/>
  <c r="AA358" i="78"/>
  <c r="U156" i="24"/>
  <c r="U154" i="24"/>
  <c r="V152" i="24"/>
  <c r="W213" i="78"/>
  <c r="W212" i="78" s="1"/>
  <c r="V155" i="24"/>
  <c r="AA397" i="78"/>
  <c r="AA412" i="78"/>
  <c r="AB1142" i="78"/>
  <c r="Z258" i="78"/>
  <c r="Y253" i="78"/>
  <c r="Y267" i="78"/>
  <c r="X262" i="78"/>
  <c r="X216" i="78" s="1"/>
  <c r="AA150" i="78"/>
  <c r="AB50" i="78"/>
  <c r="AA48" i="78"/>
  <c r="AA35" i="78" s="1"/>
  <c r="Y175" i="78"/>
  <c r="X169" i="78"/>
  <c r="X161" i="78" s="1"/>
  <c r="AB74" i="79"/>
  <c r="AD38" i="89" s="1"/>
  <c r="AA1970" i="78"/>
  <c r="AA1965" i="78" s="1"/>
  <c r="AA1612" i="78"/>
  <c r="AC1976" i="78"/>
  <c r="AB1974" i="78"/>
  <c r="AB919" i="78"/>
  <c r="AD90" i="79"/>
  <c r="AC88" i="79"/>
  <c r="AD26" i="79"/>
  <c r="AC24" i="79"/>
  <c r="AE80" i="79"/>
  <c r="AD78" i="79"/>
  <c r="AC91" i="79"/>
  <c r="AD93" i="79"/>
  <c r="AE23" i="79"/>
  <c r="AD21" i="79"/>
  <c r="AC29" i="79"/>
  <c r="AB27" i="79"/>
  <c r="AB20" i="79" s="1"/>
  <c r="AC17" i="79"/>
  <c r="AC16" i="79" s="1"/>
  <c r="AE16" i="89" s="1"/>
  <c r="AC41" i="79"/>
  <c r="AB39" i="79"/>
  <c r="AD77" i="79"/>
  <c r="AC75" i="79"/>
  <c r="AE249" i="79"/>
  <c r="AD247" i="79"/>
  <c r="AC134" i="79"/>
  <c r="AB132" i="79"/>
  <c r="AD44" i="79"/>
  <c r="AC42" i="79"/>
  <c r="AE222" i="79"/>
  <c r="AD220" i="79"/>
  <c r="AD219" i="79" s="1"/>
  <c r="AB139" i="79"/>
  <c r="AB135" i="79" s="1"/>
  <c r="AD56" i="89" s="1"/>
  <c r="AF113" i="79"/>
  <c r="AF111" i="79" s="1"/>
  <c r="AF107" i="79" s="1"/>
  <c r="AE111" i="79"/>
  <c r="AE107" i="79" s="1"/>
  <c r="AC131" i="79"/>
  <c r="AB129" i="79"/>
  <c r="AD103" i="79"/>
  <c r="AC101" i="79"/>
  <c r="AC97" i="79" s="1"/>
  <c r="AF136" i="79"/>
  <c r="AE136" i="79"/>
  <c r="AC50" i="79"/>
  <c r="AB48" i="79"/>
  <c r="AC252" i="79"/>
  <c r="AB250" i="79"/>
  <c r="AB246" i="79" s="1"/>
  <c r="AC128" i="79"/>
  <c r="AB126" i="79"/>
  <c r="AC53" i="79"/>
  <c r="AB51" i="79"/>
  <c r="AD26" i="89" s="1"/>
  <c r="AD83" i="79"/>
  <c r="AC81" i="79"/>
  <c r="AD47" i="79"/>
  <c r="AC45" i="79"/>
  <c r="AE100" i="79"/>
  <c r="AD98" i="79"/>
  <c r="Y290" i="78"/>
  <c r="X288" i="78"/>
  <c r="AA944" i="78"/>
  <c r="Y183" i="78"/>
  <c r="Z185" i="78"/>
  <c r="Y582" i="78"/>
  <c r="AA382" i="78"/>
  <c r="AB1137" i="78"/>
  <c r="AC627" i="78"/>
  <c r="AC626" i="78" s="1"/>
  <c r="AA909" i="78"/>
  <c r="AA908" i="78" s="1"/>
  <c r="X1028" i="78"/>
  <c r="X1027" i="78" s="1"/>
  <c r="Y872" i="78"/>
  <c r="X870" i="78"/>
  <c r="Z456" i="78"/>
  <c r="AA1470" i="78"/>
  <c r="Z683" i="78"/>
  <c r="Z682" i="78" s="1"/>
  <c r="AA363" i="78"/>
  <c r="AA1445" i="78"/>
  <c r="AA1444" i="78" s="1"/>
  <c r="AA1443" i="78" s="1"/>
  <c r="AA1437" i="78"/>
  <c r="AD1785" i="78"/>
  <c r="AD1784" i="78" s="1"/>
  <c r="AD1754" i="78"/>
  <c r="AD1753" i="78" s="1"/>
  <c r="AE1684" i="78"/>
  <c r="AE1535" i="78" s="1"/>
  <c r="AE1604" i="78" s="1"/>
  <c r="AD1683" i="78"/>
  <c r="AC1255" i="78"/>
  <c r="AB318" i="78"/>
  <c r="AB364" i="78"/>
  <c r="AC176" i="78"/>
  <c r="AD178" i="78"/>
  <c r="AB171" i="78"/>
  <c r="AB509" i="78"/>
  <c r="AC1613" i="78"/>
  <c r="AE1823" i="78"/>
  <c r="AF1823" i="78"/>
  <c r="AC1973" i="78"/>
  <c r="AB1971" i="78"/>
  <c r="AB1480" i="78"/>
  <c r="AC1481" i="78"/>
  <c r="AA1012" i="78"/>
  <c r="AB1014" i="78"/>
  <c r="AB874" i="78"/>
  <c r="AB857" i="78"/>
  <c r="AB856" i="78" s="1"/>
  <c r="AB825" i="78"/>
  <c r="AC771" i="78"/>
  <c r="AC1567" i="78"/>
  <c r="AB1846" i="78"/>
  <c r="AB1845" i="78" s="1"/>
  <c r="AB204" i="78"/>
  <c r="AC206" i="78"/>
  <c r="AA485" i="78"/>
  <c r="Z479" i="78"/>
  <c r="AC1564" i="78"/>
  <c r="AC1184" i="78"/>
  <c r="AD1185" i="78"/>
  <c r="AC1842" i="78"/>
  <c r="AB1216" i="78"/>
  <c r="AB1215" i="78" s="1"/>
  <c r="AB1115" i="78"/>
  <c r="AB1110" i="78" s="1"/>
  <c r="AA1235" i="78"/>
  <c r="AD45" i="78"/>
  <c r="AC85" i="78"/>
  <c r="AC83" i="78" s="1"/>
  <c r="AC65" i="78"/>
  <c r="AC63" i="78" s="1"/>
  <c r="AC108" i="78"/>
  <c r="AC1240" i="78"/>
  <c r="AE1452" i="78"/>
  <c r="AE1052" i="78"/>
  <c r="AD1050" i="78"/>
  <c r="AC1450" i="78"/>
  <c r="AD1434" i="78"/>
  <c r="AB464" i="78"/>
  <c r="AC1165" i="78"/>
  <c r="AC1139" i="78"/>
  <c r="AD1116" i="78"/>
  <c r="AC1183" i="78"/>
  <c r="AC1790" i="78"/>
  <c r="AA353" i="78"/>
  <c r="AA798" i="78"/>
  <c r="AC676" i="78"/>
  <c r="AB674" i="78"/>
  <c r="AB1019" i="78"/>
  <c r="AC1021" i="78"/>
  <c r="AD1597" i="78"/>
  <c r="AC41" i="78"/>
  <c r="AB60" i="78"/>
  <c r="AB58" i="78" s="1"/>
  <c r="AC1261" i="78"/>
  <c r="AC1537" i="78"/>
  <c r="AC1104" i="78"/>
  <c r="AC1103" i="78" s="1"/>
  <c r="AB981" i="78"/>
  <c r="Z995" i="78"/>
  <c r="Y993" i="78"/>
  <c r="Y980" i="78" s="1"/>
  <c r="AC1977" i="78"/>
  <c r="AD1979" i="78"/>
  <c r="AC1168" i="78"/>
  <c r="AC1190" i="78"/>
  <c r="AC1143" i="78"/>
  <c r="AC1169" i="78"/>
  <c r="AD1120" i="78"/>
  <c r="AC1191" i="78"/>
  <c r="AC1144" i="78"/>
  <c r="AE1459" i="78"/>
  <c r="AC1138" i="78"/>
  <c r="AC1164" i="78"/>
  <c r="AC1182" i="78"/>
  <c r="AD687" i="78"/>
  <c r="AC1588" i="78"/>
  <c r="AD1589" i="78"/>
  <c r="AB915" i="78"/>
  <c r="AB914" i="78" s="1"/>
  <c r="AB945" i="78"/>
  <c r="AB930" i="78"/>
  <c r="AB903" i="78"/>
  <c r="AC33" i="78"/>
  <c r="AB31" i="78"/>
  <c r="AB27" i="78" s="1"/>
  <c r="AB1181" i="78"/>
  <c r="AC1836" i="78"/>
  <c r="AB467" i="78"/>
  <c r="AC468" i="78"/>
  <c r="AE567" i="78"/>
  <c r="AD565" i="78"/>
  <c r="AB1097" i="78"/>
  <c r="AE1306" i="78"/>
  <c r="AE1305" i="78" s="1"/>
  <c r="AE1329" i="78"/>
  <c r="AB987" i="78"/>
  <c r="AA317" i="78"/>
  <c r="AA456" i="78"/>
  <c r="AB1510" i="78"/>
  <c r="AB1509" i="78" s="1"/>
  <c r="AB1490" i="78"/>
  <c r="AC732" i="78"/>
  <c r="AC727" i="78" s="1"/>
  <c r="AC791" i="78"/>
  <c r="AC784" i="78" s="1"/>
  <c r="AC1127" i="78"/>
  <c r="AD1621" i="78"/>
  <c r="AC1264" i="78"/>
  <c r="AD102" i="78"/>
  <c r="AC1629" i="78"/>
  <c r="AC1579" i="78"/>
  <c r="AC1625" i="78"/>
  <c r="AB1799" i="78"/>
  <c r="AF273" i="78"/>
  <c r="AF271" i="78" s="1"/>
  <c r="AE271" i="78"/>
  <c r="AB162" i="78"/>
  <c r="AC164" i="78"/>
  <c r="AD1600" i="78"/>
  <c r="AB1033" i="78"/>
  <c r="AB1032" i="78" s="1"/>
  <c r="AB1071" i="78"/>
  <c r="AB998" i="78"/>
  <c r="AD1826" i="78"/>
  <c r="AB359" i="78"/>
  <c r="AB413" i="78"/>
  <c r="AE581" i="78"/>
  <c r="AD579" i="78"/>
  <c r="AA1258" i="78"/>
  <c r="AB495" i="78"/>
  <c r="AA493" i="78"/>
  <c r="AD400" i="78"/>
  <c r="AB53" i="78"/>
  <c r="AB75" i="78"/>
  <c r="AB1633" i="78"/>
  <c r="AD660" i="78"/>
  <c r="AC655" i="78"/>
  <c r="AC654" i="78" s="1"/>
  <c r="AE1462" i="78"/>
  <c r="AD1461" i="78"/>
  <c r="AD1460" i="78" s="1"/>
  <c r="AC443" i="78"/>
  <c r="AC1576" i="78"/>
  <c r="AF725" i="78"/>
  <c r="AF723" i="78" s="1"/>
  <c r="AF722" i="78" s="1"/>
  <c r="AE723" i="78"/>
  <c r="AE722" i="78" s="1"/>
  <c r="AA325" i="78"/>
  <c r="AA324" i="78" s="1"/>
  <c r="AA431" i="78"/>
  <c r="AA430" i="78" s="1"/>
  <c r="AC1133" i="78"/>
  <c r="AC1132" i="78" s="1"/>
  <c r="AB157" i="78"/>
  <c r="AC158" i="78"/>
  <c r="AC1668" i="78"/>
  <c r="AC1709" i="78"/>
  <c r="AC1708" i="78" s="1"/>
  <c r="AC1770" i="78"/>
  <c r="AC1769" i="78" s="1"/>
  <c r="AD1839" i="78"/>
  <c r="AC1677" i="78"/>
  <c r="AC1736" i="78"/>
  <c r="AC1735" i="78" s="1"/>
  <c r="AC1779" i="78"/>
  <c r="AC1778" i="78" s="1"/>
  <c r="AA472" i="78"/>
  <c r="AB474" i="78"/>
  <c r="AC1817" i="78"/>
  <c r="AC1119" i="78"/>
  <c r="AC1222" i="78"/>
  <c r="AC1802" i="78"/>
  <c r="AB1042" i="78"/>
  <c r="AB1041" i="78" s="1"/>
  <c r="AB1074" i="78"/>
  <c r="AC220" i="78"/>
  <c r="AB217" i="78"/>
  <c r="AD1278" i="78"/>
  <c r="AC1276" i="78"/>
  <c r="AD621" i="78"/>
  <c r="AD620" i="78" s="1"/>
  <c r="AB1820" i="78"/>
  <c r="AC481" i="78"/>
  <c r="AB1283" i="78"/>
  <c r="AC1285" i="78"/>
  <c r="AE1540" i="78"/>
  <c r="AF1540" i="78"/>
  <c r="Z1292" i="78"/>
  <c r="Z1291" i="78" s="1"/>
  <c r="AB1940" i="78"/>
  <c r="AB1939" i="78" s="1"/>
  <c r="AB1830" i="78"/>
  <c r="AB1829" i="78" s="1"/>
  <c r="AB1850" i="78"/>
  <c r="AB1876" i="78"/>
  <c r="AB1875" i="78" s="1"/>
  <c r="AC1552" i="78"/>
  <c r="AD226" i="78"/>
  <c r="AE228" i="78"/>
  <c r="AD531" i="78"/>
  <c r="AC529" i="78"/>
  <c r="AB500" i="78"/>
  <c r="AC502" i="78"/>
  <c r="AF1969" i="78"/>
  <c r="AF1967" i="78" s="1"/>
  <c r="AE1967" i="78"/>
  <c r="AB414" i="78"/>
  <c r="AB1471" i="78"/>
  <c r="AC1472" i="78"/>
  <c r="AD408" i="78"/>
  <c r="AF1316" i="78"/>
  <c r="AF1314" i="78" s="1"/>
  <c r="AE1314" i="78"/>
  <c r="AC616" i="78"/>
  <c r="AC615" i="78" s="1"/>
  <c r="AD1591" i="78"/>
  <c r="AC110" i="78"/>
  <c r="AB109" i="78"/>
  <c r="AB106" i="78" s="1"/>
  <c r="AF255" i="78"/>
  <c r="AC900" i="78"/>
  <c r="AF1546" i="78"/>
  <c r="AE1546" i="78"/>
  <c r="AF1659" i="78"/>
  <c r="AC1649" i="78"/>
  <c r="AC1676" i="78"/>
  <c r="AB1674" i="78"/>
  <c r="AB1661" i="78" s="1"/>
  <c r="AB1687" i="78" s="1"/>
  <c r="AB1686" i="78" s="1"/>
  <c r="AE1061" i="78"/>
  <c r="AD1059" i="78"/>
  <c r="AC1609" i="78"/>
  <c r="AD1611" i="78"/>
  <c r="AD1814" i="78"/>
  <c r="AE246" i="78"/>
  <c r="AD244" i="78"/>
  <c r="AD1671" i="78"/>
  <c r="AD1773" i="78"/>
  <c r="AD1772" i="78" s="1"/>
  <c r="AD1718" i="78"/>
  <c r="AD1717" i="78" s="1"/>
  <c r="AB1271" i="78"/>
  <c r="AA1269" i="78"/>
  <c r="AA1268" i="78" s="1"/>
  <c r="AA1500" i="78"/>
  <c r="AC818" i="78"/>
  <c r="AC848" i="78"/>
  <c r="AC847" i="78" s="1"/>
  <c r="AC871" i="78"/>
  <c r="AC813" i="78"/>
  <c r="AB1949" i="78"/>
  <c r="AB1948" i="78" s="1"/>
  <c r="AB1903" i="78"/>
  <c r="AB1902" i="78" s="1"/>
  <c r="AB1859" i="78"/>
  <c r="AB36" i="78"/>
  <c r="AB127" i="78"/>
  <c r="AB192" i="78"/>
  <c r="AA190" i="78"/>
  <c r="AA977" i="78"/>
  <c r="AA976" i="78" s="1"/>
  <c r="AA954" i="78"/>
  <c r="AA953" i="78" s="1"/>
  <c r="AB1106" i="78"/>
  <c r="AC1107" i="78"/>
  <c r="AD549" i="78"/>
  <c r="AC547" i="78"/>
  <c r="AB348" i="78"/>
  <c r="AC330" i="78"/>
  <c r="AC1252" i="78"/>
  <c r="AD1982" i="78"/>
  <c r="AC1980" i="78"/>
  <c r="AA343" i="78"/>
  <c r="AC1662" i="78"/>
  <c r="AC1691" i="78"/>
  <c r="AC1690" i="78" s="1"/>
  <c r="AC1764" i="78"/>
  <c r="AC1763" i="78" s="1"/>
  <c r="AF840" i="78"/>
  <c r="AF1796" i="78"/>
  <c r="AE1796" i="78"/>
  <c r="AE1637" i="78"/>
  <c r="AF1637" i="78"/>
  <c r="AC634" i="78"/>
  <c r="AC633" i="78" s="1"/>
  <c r="AB329" i="78"/>
  <c r="AB437" i="78"/>
  <c r="AB1930" i="78"/>
  <c r="AB1929" i="78" s="1"/>
  <c r="AB1868" i="78"/>
  <c r="AB1958" i="78"/>
  <c r="AB1957" i="78" s="1"/>
  <c r="AC1297" i="78"/>
  <c r="AC1296" i="78" s="1"/>
  <c r="AC1295" i="78" s="1"/>
  <c r="AC40" i="78"/>
  <c r="AB1645" i="78"/>
  <c r="AB1943" i="78"/>
  <c r="AB1942" i="78" s="1"/>
  <c r="AB1885" i="78"/>
  <c r="AB1884" i="78" s="1"/>
  <c r="AB1853" i="78"/>
  <c r="AC1582" i="78"/>
  <c r="AB1487" i="78"/>
  <c r="AB1501" i="78"/>
  <c r="AC762" i="78"/>
  <c r="AC752" i="78"/>
  <c r="AC740" i="78"/>
  <c r="AB461" i="78"/>
  <c r="AD785" i="78"/>
  <c r="AB1617" i="78"/>
  <c r="AB1438" i="78"/>
  <c r="AB1430" i="78"/>
  <c r="AB1429" i="78" s="1"/>
  <c r="AB1428" i="78" s="1"/>
  <c r="AB1468" i="78"/>
  <c r="AB1467" i="78" s="1"/>
  <c r="AB1458" i="78"/>
  <c r="AB1457" i="78" s="1"/>
  <c r="AB1456" i="78" s="1"/>
  <c r="AA1243" i="78"/>
  <c r="AD1193" i="78"/>
  <c r="AC1585" i="78"/>
  <c r="AC1153" i="78"/>
  <c r="AC1152" i="78" s="1"/>
  <c r="AC1176" i="78"/>
  <c r="AC1175" i="78" s="1"/>
  <c r="AE264" i="78"/>
  <c r="AD1833" i="78"/>
  <c r="AE1835" i="78"/>
  <c r="AB1862" i="78"/>
  <c r="AB1912" i="78"/>
  <c r="AB1911" i="78" s="1"/>
  <c r="AB1952" i="78"/>
  <c r="AB1951" i="78" s="1"/>
  <c r="AF237" i="78"/>
  <c r="AF235" i="78" s="1"/>
  <c r="AE235" i="78"/>
  <c r="AA370" i="78"/>
  <c r="AC488" i="78"/>
  <c r="AB1474" i="78"/>
  <c r="AC1475" i="78"/>
  <c r="AD1813" i="78"/>
  <c r="AC1811" i="78"/>
  <c r="AB1955" i="78"/>
  <c r="AB1954" i="78" s="1"/>
  <c r="AB1921" i="78"/>
  <c r="AB1920" i="78" s="1"/>
  <c r="AB1865" i="78"/>
  <c r="AC1249" i="78"/>
  <c r="AD1594" i="78"/>
  <c r="AB1449" i="78"/>
  <c r="AC1435" i="78"/>
  <c r="AE622" i="78"/>
  <c r="AC1111" i="78"/>
  <c r="AC959" i="78"/>
  <c r="AC920" i="78"/>
  <c r="AC1123" i="78"/>
  <c r="AC1228" i="78"/>
  <c r="AC1148" i="78"/>
  <c r="AC1172" i="78"/>
  <c r="AC1198" i="78"/>
  <c r="AB154" i="78"/>
  <c r="AB1658" i="78"/>
  <c r="AB1657" i="78" s="1"/>
  <c r="AB1551" i="78"/>
  <c r="AA1549" i="78"/>
  <c r="AB199" i="78"/>
  <c r="AA197" i="78"/>
  <c r="AE805" i="78"/>
  <c r="AD803" i="78"/>
  <c r="AC334" i="78"/>
  <c r="AC1558" i="78"/>
  <c r="AB1808" i="78"/>
  <c r="AC948" i="78"/>
  <c r="AB947" i="78"/>
  <c r="AE30" i="78"/>
  <c r="AD28" i="78"/>
  <c r="AD696" i="78"/>
  <c r="AC1570" i="78"/>
  <c r="AC669" i="78"/>
  <c r="AB667" i="78"/>
  <c r="AC1767" i="78"/>
  <c r="AC1766" i="78" s="1"/>
  <c r="AC1700" i="78"/>
  <c r="AC1699" i="78" s="1"/>
  <c r="AC1665" i="78"/>
  <c r="AE585" i="78"/>
  <c r="AF587" i="78"/>
  <c r="AF585" i="78" s="1"/>
  <c r="AB1793" i="78"/>
  <c r="AC1561" i="78"/>
  <c r="AB68" i="78"/>
  <c r="AB1946" i="78"/>
  <c r="AB1945" i="78" s="1"/>
  <c r="AB1894" i="78"/>
  <c r="AB1893" i="78" s="1"/>
  <c r="AB1856" i="78"/>
  <c r="AB1477" i="78"/>
  <c r="AC644" i="78"/>
  <c r="AC806" i="78"/>
  <c r="AC802" i="78" s="1"/>
  <c r="AD808" i="78"/>
  <c r="AC733" i="78"/>
  <c r="AB756" i="78"/>
  <c r="AB754" i="78" s="1"/>
  <c r="AB745" i="78"/>
  <c r="AB743" i="78" s="1"/>
  <c r="AB770" i="78"/>
  <c r="AB768" i="78" s="1"/>
  <c r="AD1641" i="78"/>
  <c r="AD940" i="78"/>
  <c r="Z1246" i="78"/>
  <c r="Z1239" i="78" s="1"/>
  <c r="AC932" i="78"/>
  <c r="AC916" i="78"/>
  <c r="AC946" i="78"/>
  <c r="AD904" i="78"/>
  <c r="AB893" i="78"/>
  <c r="AC1573" i="78"/>
  <c r="AB888" i="78"/>
  <c r="AB887" i="78" s="1"/>
  <c r="AB984" i="78"/>
  <c r="AC1101" i="78"/>
  <c r="AC1100" i="78" s="1"/>
  <c r="AC1782" i="78"/>
  <c r="AC1781" i="78" s="1"/>
  <c r="AC1680" i="78"/>
  <c r="AC1745" i="78"/>
  <c r="AC1744" i="78" s="1"/>
  <c r="AA460" i="78"/>
  <c r="AC1555" i="78"/>
  <c r="AB1483" i="78"/>
  <c r="AC1484" i="78"/>
  <c r="AC1653" i="78"/>
  <c r="AD896" i="78"/>
  <c r="Y302" i="78"/>
  <c r="X300" i="78"/>
  <c r="Z869" i="78"/>
  <c r="Y867" i="78"/>
  <c r="Y287" i="78"/>
  <c r="X285" i="78"/>
  <c r="Y1075" i="78"/>
  <c r="X1073" i="78"/>
  <c r="Z284" i="78"/>
  <c r="Y282" i="78"/>
  <c r="Y875" i="78"/>
  <c r="X873" i="78"/>
  <c r="Y1333" i="78"/>
  <c r="X1331" i="78"/>
  <c r="X1324" i="78" s="1"/>
  <c r="X1083" i="78" s="1"/>
  <c r="Z293" i="78"/>
  <c r="Y291" i="78"/>
  <c r="X591" i="78"/>
  <c r="X712" i="78"/>
  <c r="W710" i="78"/>
  <c r="W706" i="78" s="1"/>
  <c r="W606" i="78" s="1"/>
  <c r="Y1078" i="78"/>
  <c r="X1076" i="78"/>
  <c r="Y576" i="78"/>
  <c r="Y1081" i="78"/>
  <c r="X1079" i="78"/>
  <c r="Z1072" i="78"/>
  <c r="Y1070" i="78"/>
  <c r="Z1327" i="78"/>
  <c r="Y1325" i="78"/>
  <c r="X588" i="78"/>
  <c r="Z1330" i="78"/>
  <c r="Y1328" i="78"/>
  <c r="Z709" i="78"/>
  <c r="Y707" i="78"/>
  <c r="Y296" i="78"/>
  <c r="X294" i="78"/>
  <c r="X299" i="78"/>
  <c r="W297" i="78"/>
  <c r="W281" i="78" s="1"/>
  <c r="U158" i="24"/>
  <c r="V297" i="78"/>
  <c r="V281" i="78" s="1"/>
  <c r="V158" i="24"/>
  <c r="V710" i="78"/>
  <c r="V706" i="78" s="1"/>
  <c r="V606" i="78" s="1"/>
  <c r="AB556" i="78" l="1"/>
  <c r="AB519" i="78" s="1"/>
  <c r="AC558" i="78"/>
  <c r="AB14" i="79"/>
  <c r="AD17" i="89"/>
  <c r="AA36" i="79"/>
  <c r="AC24" i="89"/>
  <c r="AC21" i="89" s="1"/>
  <c r="AC95" i="79"/>
  <c r="AE44" i="89"/>
  <c r="AB925" i="78"/>
  <c r="AA1788" i="78"/>
  <c r="AB161" i="24" s="1"/>
  <c r="Z1423" i="78"/>
  <c r="AA159" i="24" s="1"/>
  <c r="Z1532" i="78"/>
  <c r="AA160" i="24" s="1"/>
  <c r="AB72" i="79"/>
  <c r="AB67" i="79" s="1"/>
  <c r="AB66" i="79" s="1"/>
  <c r="AD83" i="89"/>
  <c r="AD81" i="89" s="1"/>
  <c r="AB245" i="79"/>
  <c r="AE105" i="79"/>
  <c r="AG49" i="89"/>
  <c r="AF105" i="79"/>
  <c r="AH49" i="89"/>
  <c r="AA123" i="79"/>
  <c r="AC55" i="89"/>
  <c r="AC52" i="89" s="1"/>
  <c r="AA57" i="79"/>
  <c r="AB44" i="24" s="1"/>
  <c r="AE406" i="59" s="1"/>
  <c r="AE1009" i="59" s="1"/>
  <c r="AC32" i="89"/>
  <c r="AC28" i="89" s="1"/>
  <c r="AA1536" i="78"/>
  <c r="AA1532" i="78" s="1"/>
  <c r="AB160" i="24" s="1"/>
  <c r="AB125" i="79"/>
  <c r="AC1807" i="78"/>
  <c r="AB1805" i="78"/>
  <c r="AB1792" i="78" s="1"/>
  <c r="AC1605" i="78"/>
  <c r="AB1603" i="78"/>
  <c r="AC1194" i="78"/>
  <c r="AB1192" i="78"/>
  <c r="AB1189" i="78" s="1"/>
  <c r="AA1499" i="78"/>
  <c r="AA1486" i="78"/>
  <c r="AA1497" i="78" s="1"/>
  <c r="AA1496" i="78" s="1"/>
  <c r="AA1529" i="78"/>
  <c r="AA1528" i="78" s="1"/>
  <c r="AA1527" i="78" s="1"/>
  <c r="AC1209" i="78"/>
  <c r="AB1207" i="78"/>
  <c r="AB1206" i="78" s="1"/>
  <c r="AB1096" i="78"/>
  <c r="AB892" i="78"/>
  <c r="X1069" i="78"/>
  <c r="X877" i="78" s="1"/>
  <c r="AA935" i="78"/>
  <c r="AB1031" i="78"/>
  <c r="X866" i="78"/>
  <c r="X714" i="78" s="1"/>
  <c r="AC780" i="78"/>
  <c r="AB778" i="78"/>
  <c r="AB777" i="78" s="1"/>
  <c r="AC1963" i="78"/>
  <c r="AC1961" i="78" s="1"/>
  <c r="AD162" i="24" s="1"/>
  <c r="AA369" i="78"/>
  <c r="AB666" i="78"/>
  <c r="AA316" i="78"/>
  <c r="AB1493" i="78"/>
  <c r="AC1494" i="78"/>
  <c r="AC1427" i="78" s="1"/>
  <c r="AB1519" i="78"/>
  <c r="AB1518" i="78" s="1"/>
  <c r="AE613" i="78"/>
  <c r="AD686" i="78"/>
  <c r="AC650" i="78"/>
  <c r="AC649" i="78" s="1"/>
  <c r="AC663" i="78"/>
  <c r="AC662" i="78" s="1"/>
  <c r="AA342" i="78"/>
  <c r="AB74" i="78"/>
  <c r="Z471" i="78"/>
  <c r="Z516" i="78" s="1"/>
  <c r="Z515" i="78" s="1"/>
  <c r="X575" i="78"/>
  <c r="X304" i="78" s="1"/>
  <c r="AC118" i="78"/>
  <c r="AB52" i="78"/>
  <c r="AA88" i="78"/>
  <c r="AC84" i="79"/>
  <c r="AE39" i="89" s="1"/>
  <c r="AD35" i="89"/>
  <c r="AB38" i="79"/>
  <c r="AC322" i="78"/>
  <c r="AB320" i="78"/>
  <c r="AC1167" i="78"/>
  <c r="AC1161" i="78"/>
  <c r="AB1159" i="78"/>
  <c r="AC333" i="78"/>
  <c r="AD336" i="78"/>
  <c r="AB643" i="78"/>
  <c r="AB640" i="78" s="1"/>
  <c r="AB639" i="78" s="1"/>
  <c r="AC1204" i="78"/>
  <c r="AB1200" i="78"/>
  <c r="AB1007" i="78"/>
  <c r="AA1005" i="78"/>
  <c r="AA997" i="78" s="1"/>
  <c r="AB1938" i="78"/>
  <c r="AB1874" i="78"/>
  <c r="AB1849" i="78"/>
  <c r="AB1872" i="78" s="1"/>
  <c r="AB1871" i="78" s="1"/>
  <c r="U157" i="24"/>
  <c r="AA760" i="78"/>
  <c r="AA759" i="78" s="1"/>
  <c r="AC89" i="78"/>
  <c r="AB93" i="78"/>
  <c r="AB90" i="78" s="1"/>
  <c r="AB1451" i="78"/>
  <c r="AB1448" i="78" s="1"/>
  <c r="AB1447" i="78" s="1"/>
  <c r="AB407" i="78"/>
  <c r="AB404" i="78" s="1"/>
  <c r="AB399" i="78"/>
  <c r="AB939" i="78"/>
  <c r="AB936" i="78" s="1"/>
  <c r="AB101" i="78"/>
  <c r="AB98" i="78" s="1"/>
  <c r="AB391" i="78"/>
  <c r="AB388" i="78" s="1"/>
  <c r="AB763" i="78"/>
  <c r="X153" i="24"/>
  <c r="AC377" i="78"/>
  <c r="AB374" i="78"/>
  <c r="AC100" i="78"/>
  <c r="AC81" i="78"/>
  <c r="AC79" i="78" s="1"/>
  <c r="Z12" i="79"/>
  <c r="AD1326" i="78"/>
  <c r="AC477" i="78"/>
  <c r="AC929" i="78"/>
  <c r="AC926" i="78" s="1"/>
  <c r="AA834" i="78"/>
  <c r="AA833" i="78" s="1"/>
  <c r="AA486" i="78"/>
  <c r="AA396" i="78"/>
  <c r="AA387" i="78" s="1"/>
  <c r="AC77" i="89"/>
  <c r="AD46" i="89"/>
  <c r="AC58" i="89"/>
  <c r="AB64" i="89"/>
  <c r="AB12" i="89" s="1"/>
  <c r="AD14" i="89"/>
  <c r="AC41" i="89"/>
  <c r="AE70" i="89"/>
  <c r="AD416" i="78"/>
  <c r="AC415" i="78"/>
  <c r="AB811" i="78"/>
  <c r="AB810" i="78" s="1"/>
  <c r="AC868" i="78"/>
  <c r="AB868" i="78"/>
  <c r="AB750" i="78"/>
  <c r="AB749" i="78" s="1"/>
  <c r="AB738" i="78"/>
  <c r="AB737" i="78" s="1"/>
  <c r="AB839" i="78"/>
  <c r="AB838" i="78" s="1"/>
  <c r="AB837" i="78" s="1"/>
  <c r="AC1727" i="78"/>
  <c r="AC1726" i="78" s="1"/>
  <c r="AC1689" i="78" s="1"/>
  <c r="AC1776" i="78"/>
  <c r="AC1775" i="78" s="1"/>
  <c r="AC1762" i="78" s="1"/>
  <c r="AB1124" i="78"/>
  <c r="AB1199" i="78" s="1"/>
  <c r="AA1147" i="78"/>
  <c r="AA1131" i="78" s="1"/>
  <c r="AA1171" i="78"/>
  <c r="AA1158" i="78" s="1"/>
  <c r="AA1197" i="78"/>
  <c r="AA1180" i="78" s="1"/>
  <c r="AC1137" i="78"/>
  <c r="V156" i="24"/>
  <c r="V154" i="24"/>
  <c r="X155" i="24"/>
  <c r="X213" i="78"/>
  <c r="X212" i="78" s="1"/>
  <c r="W155" i="24"/>
  <c r="X152" i="24"/>
  <c r="W152" i="24"/>
  <c r="AB397" i="78"/>
  <c r="AB486" i="78" s="1"/>
  <c r="AB412" i="78"/>
  <c r="AA258" i="78"/>
  <c r="Z253" i="78"/>
  <c r="Z267" i="78"/>
  <c r="Y262" i="78"/>
  <c r="Y216" i="78" s="1"/>
  <c r="AB150" i="78"/>
  <c r="AC50" i="78"/>
  <c r="AB48" i="78"/>
  <c r="AB35" i="78" s="1"/>
  <c r="Z175" i="78"/>
  <c r="Y169" i="78"/>
  <c r="Y161" i="78" s="1"/>
  <c r="AB382" i="78"/>
  <c r="AB358" i="78"/>
  <c r="AC1163" i="78"/>
  <c r="AB353" i="78"/>
  <c r="AB944" i="78"/>
  <c r="AB370" i="78"/>
  <c r="AB343" i="78"/>
  <c r="AB1970" i="78"/>
  <c r="AB1965" i="78" s="1"/>
  <c r="AD1976" i="78"/>
  <c r="AC1974" i="78"/>
  <c r="AC74" i="79"/>
  <c r="AE38" i="89" s="1"/>
  <c r="AE83" i="79"/>
  <c r="AD81" i="79"/>
  <c r="AD91" i="79"/>
  <c r="AE93" i="79"/>
  <c r="AD252" i="79"/>
  <c r="AC250" i="79"/>
  <c r="AC246" i="79" s="1"/>
  <c r="AD29" i="79"/>
  <c r="AC27" i="79"/>
  <c r="AC20" i="79" s="1"/>
  <c r="AD17" i="79"/>
  <c r="AD16" i="79" s="1"/>
  <c r="AF16" i="89" s="1"/>
  <c r="AD128" i="79"/>
  <c r="AC126" i="79"/>
  <c r="AF249" i="79"/>
  <c r="AF247" i="79" s="1"/>
  <c r="AE247" i="79"/>
  <c r="AD41" i="79"/>
  <c r="AC39" i="79"/>
  <c r="AE26" i="79"/>
  <c r="AD24" i="79"/>
  <c r="AE103" i="79"/>
  <c r="AD101" i="79"/>
  <c r="AD97" i="79" s="1"/>
  <c r="AC139" i="79"/>
  <c r="AC135" i="79" s="1"/>
  <c r="AE56" i="89" s="1"/>
  <c r="AE44" i="79"/>
  <c r="AD42" i="79"/>
  <c r="AF23" i="79"/>
  <c r="AF21" i="79" s="1"/>
  <c r="AE21" i="79"/>
  <c r="AD50" i="79"/>
  <c r="AC48" i="79"/>
  <c r="AF80" i="79"/>
  <c r="AF78" i="79" s="1"/>
  <c r="AE78" i="79"/>
  <c r="AD88" i="79"/>
  <c r="AE90" i="79"/>
  <c r="AE47" i="79"/>
  <c r="AD45" i="79"/>
  <c r="AD131" i="79"/>
  <c r="AC129" i="79"/>
  <c r="AD134" i="79"/>
  <c r="AC132" i="79"/>
  <c r="AF100" i="79"/>
  <c r="AF98" i="79" s="1"/>
  <c r="AE98" i="79"/>
  <c r="AD53" i="79"/>
  <c r="AC51" i="79"/>
  <c r="AE26" i="89" s="1"/>
  <c r="AF222" i="79"/>
  <c r="AF220" i="79" s="1"/>
  <c r="AF219" i="79" s="1"/>
  <c r="AE220" i="79"/>
  <c r="AE219" i="79" s="1"/>
  <c r="AE77" i="79"/>
  <c r="AD75" i="79"/>
  <c r="Z582" i="78"/>
  <c r="Z183" i="78"/>
  <c r="AA185" i="78"/>
  <c r="Z290" i="78"/>
  <c r="Y288" i="78"/>
  <c r="Z872" i="78"/>
  <c r="Y870" i="78"/>
  <c r="Y1028" i="78"/>
  <c r="Y1027" i="78" s="1"/>
  <c r="AA1292" i="78"/>
  <c r="AA1291" i="78" s="1"/>
  <c r="AB460" i="78"/>
  <c r="AB1612" i="78"/>
  <c r="AD634" i="78"/>
  <c r="AD633" i="78" s="1"/>
  <c r="AA683" i="78"/>
  <c r="AA682" i="78" s="1"/>
  <c r="AD806" i="78"/>
  <c r="AD802" i="78" s="1"/>
  <c r="AE808" i="78"/>
  <c r="AD1767" i="78"/>
  <c r="AD1766" i="78" s="1"/>
  <c r="AD1700" i="78"/>
  <c r="AD1699" i="78" s="1"/>
  <c r="AD1665" i="78"/>
  <c r="AC1808" i="78"/>
  <c r="AB798" i="78"/>
  <c r="AD1198" i="78"/>
  <c r="AD1172" i="78"/>
  <c r="AD1148" i="78"/>
  <c r="AD1249" i="78"/>
  <c r="AB954" i="78"/>
  <c r="AB953" i="78" s="1"/>
  <c r="AB977" i="78"/>
  <c r="AB976" i="78" s="1"/>
  <c r="AC1617" i="78"/>
  <c r="AB1500" i="78"/>
  <c r="AD1980" i="78"/>
  <c r="AE1982" i="78"/>
  <c r="AB1470" i="78"/>
  <c r="AD481" i="78"/>
  <c r="AD1668" i="78"/>
  <c r="AD1709" i="78"/>
  <c r="AD1708" i="78" s="1"/>
  <c r="AD1770" i="78"/>
  <c r="AD1769" i="78" s="1"/>
  <c r="AD1133" i="78"/>
  <c r="AD1132" i="78" s="1"/>
  <c r="AD443" i="78"/>
  <c r="AC1633" i="78"/>
  <c r="AC359" i="78"/>
  <c r="AC413" i="78"/>
  <c r="AD1264" i="78"/>
  <c r="AF1459" i="78"/>
  <c r="AD1104" i="78"/>
  <c r="AD1103" i="78" s="1"/>
  <c r="AC464" i="78"/>
  <c r="AD1564" i="78"/>
  <c r="AD1567" i="78"/>
  <c r="AC1480" i="78"/>
  <c r="AD1481" i="78"/>
  <c r="AC1477" i="78"/>
  <c r="AC888" i="78"/>
  <c r="AC887" i="78" s="1"/>
  <c r="AC1952" i="78"/>
  <c r="AC1951" i="78" s="1"/>
  <c r="AC1912" i="78"/>
  <c r="AC1911" i="78" s="1"/>
  <c r="AC1862" i="78"/>
  <c r="AC1487" i="78"/>
  <c r="AC1501" i="78"/>
  <c r="AD1582" i="78"/>
  <c r="AD40" i="78"/>
  <c r="AD1297" i="78"/>
  <c r="AD1296" i="78" s="1"/>
  <c r="AD1295" i="78" s="1"/>
  <c r="AC329" i="78"/>
  <c r="AC437" i="78"/>
  <c r="AD330" i="78"/>
  <c r="AC348" i="78"/>
  <c r="AF1061" i="78"/>
  <c r="AF1059" i="78" s="1"/>
  <c r="AE1059" i="78"/>
  <c r="AE1591" i="78"/>
  <c r="AF1591" i="78"/>
  <c r="AC1283" i="78"/>
  <c r="AD1285" i="78"/>
  <c r="AE621" i="78"/>
  <c r="AE620" i="78" s="1"/>
  <c r="AF621" i="78"/>
  <c r="AF620" i="78" s="1"/>
  <c r="AF1462" i="78"/>
  <c r="AF1461" i="78" s="1"/>
  <c r="AF1460" i="78" s="1"/>
  <c r="AE1461" i="78"/>
  <c r="AE1460" i="78" s="1"/>
  <c r="AC162" i="78"/>
  <c r="AD164" i="78"/>
  <c r="AC1799" i="78"/>
  <c r="AD1629" i="78"/>
  <c r="AC987" i="78"/>
  <c r="AF1306" i="78"/>
  <c r="AF1305" i="78" s="1"/>
  <c r="AF1329" i="78"/>
  <c r="AD1138" i="78"/>
  <c r="AD1182" i="78"/>
  <c r="AD1164" i="78"/>
  <c r="AC1142" i="78"/>
  <c r="AE1434" i="78"/>
  <c r="AD1450" i="78"/>
  <c r="AE178" i="78"/>
  <c r="AD176" i="78"/>
  <c r="AD1653" i="78"/>
  <c r="AD1555" i="78"/>
  <c r="AC893" i="78"/>
  <c r="AA1246" i="78"/>
  <c r="AA1239" i="78" s="1"/>
  <c r="AD1570" i="78"/>
  <c r="AD334" i="78"/>
  <c r="AD1111" i="78"/>
  <c r="AD488" i="78"/>
  <c r="AF1835" i="78"/>
  <c r="AF1833" i="78" s="1"/>
  <c r="AE1833" i="78"/>
  <c r="AE1193" i="78"/>
  <c r="AC1645" i="78"/>
  <c r="AB190" i="78"/>
  <c r="AC192" i="78"/>
  <c r="AC127" i="78"/>
  <c r="AC36" i="78"/>
  <c r="AF1814" i="78"/>
  <c r="AE1814" i="78"/>
  <c r="AD502" i="78"/>
  <c r="AC500" i="78"/>
  <c r="AD1802" i="78"/>
  <c r="AB472" i="78"/>
  <c r="AC474" i="78"/>
  <c r="AE660" i="78"/>
  <c r="AD655" i="78"/>
  <c r="AD654" i="78" s="1"/>
  <c r="AC495" i="78"/>
  <c r="AB493" i="78"/>
  <c r="AF581" i="78"/>
  <c r="AF579" i="78" s="1"/>
  <c r="AE579" i="78"/>
  <c r="AD1579" i="78"/>
  <c r="AE102" i="78"/>
  <c r="AE1621" i="78"/>
  <c r="AF1621" i="78"/>
  <c r="AC1510" i="78"/>
  <c r="AC1509" i="78" s="1"/>
  <c r="AC1490" i="78"/>
  <c r="AD468" i="78"/>
  <c r="AC467" i="78"/>
  <c r="AD1836" i="78"/>
  <c r="AD1143" i="78"/>
  <c r="AD1190" i="78"/>
  <c r="AD1168" i="78"/>
  <c r="AA995" i="78"/>
  <c r="Z993" i="78"/>
  <c r="Z980" i="78" s="1"/>
  <c r="AD41" i="78"/>
  <c r="AC60" i="78"/>
  <c r="AC58" i="78" s="1"/>
  <c r="AF1452" i="78"/>
  <c r="AD1842" i="78"/>
  <c r="AB1012" i="78"/>
  <c r="AC1014" i="78"/>
  <c r="AE1641" i="78"/>
  <c r="AF1641" i="78"/>
  <c r="AC68" i="78"/>
  <c r="AF30" i="78"/>
  <c r="AF28" i="78" s="1"/>
  <c r="AE28" i="78"/>
  <c r="AC1865" i="78"/>
  <c r="AC1921" i="78"/>
  <c r="AC1920" i="78" s="1"/>
  <c r="AC1955" i="78"/>
  <c r="AC1954" i="78" s="1"/>
  <c r="AC1271" i="78"/>
  <c r="AB1269" i="78"/>
  <c r="AB1268" i="78" s="1"/>
  <c r="AC109" i="78"/>
  <c r="AC106" i="78" s="1"/>
  <c r="AD110" i="78"/>
  <c r="AC414" i="78"/>
  <c r="AE226" i="78"/>
  <c r="AF228" i="78"/>
  <c r="AF226" i="78" s="1"/>
  <c r="AC1820" i="78"/>
  <c r="AD1779" i="78"/>
  <c r="AD1778" i="78" s="1"/>
  <c r="AD1736" i="78"/>
  <c r="AD1735" i="78" s="1"/>
  <c r="AD1677" i="78"/>
  <c r="AE1839" i="78"/>
  <c r="AF1839" i="78"/>
  <c r="AB325" i="78"/>
  <c r="AB324" i="78" s="1"/>
  <c r="AB431" i="78"/>
  <c r="AB430" i="78" s="1"/>
  <c r="AE400" i="78"/>
  <c r="AE1600" i="78"/>
  <c r="AF1600" i="78"/>
  <c r="AD616" i="78"/>
  <c r="AD615" i="78" s="1"/>
  <c r="AD1127" i="78"/>
  <c r="AD732" i="78"/>
  <c r="AD727" i="78" s="1"/>
  <c r="AD791" i="78"/>
  <c r="AD784" i="78" s="1"/>
  <c r="AC31" i="78"/>
  <c r="AC27" i="78" s="1"/>
  <c r="AD33" i="78"/>
  <c r="AC1019" i="78"/>
  <c r="AD1021" i="78"/>
  <c r="AD676" i="78"/>
  <c r="AC674" i="78"/>
  <c r="AE45" i="78"/>
  <c r="AD65" i="78"/>
  <c r="AD63" i="78" s="1"/>
  <c r="AD108" i="78"/>
  <c r="AD85" i="78"/>
  <c r="AD83" i="78" s="1"/>
  <c r="AC509" i="78"/>
  <c r="AB363" i="78"/>
  <c r="AA421" i="78"/>
  <c r="AC1946" i="78"/>
  <c r="AC1945" i="78" s="1"/>
  <c r="AC1894" i="78"/>
  <c r="AC1893" i="78" s="1"/>
  <c r="AC1856" i="78"/>
  <c r="AD1123" i="78"/>
  <c r="AD1228" i="78"/>
  <c r="AE1813" i="78"/>
  <c r="AD1811" i="78"/>
  <c r="AD627" i="78"/>
  <c r="AD626" i="78" s="1"/>
  <c r="AC1430" i="78"/>
  <c r="AC1429" i="78" s="1"/>
  <c r="AC1428" i="78" s="1"/>
  <c r="AC1458" i="78"/>
  <c r="AC1457" i="78" s="1"/>
  <c r="AC1456" i="78" s="1"/>
  <c r="AC1438" i="78"/>
  <c r="AC1468" i="78"/>
  <c r="AC1467" i="78" s="1"/>
  <c r="AE1718" i="78"/>
  <c r="AE1717" i="78" s="1"/>
  <c r="AE1671" i="78"/>
  <c r="AE1773" i="78"/>
  <c r="AE1772" i="78" s="1"/>
  <c r="AD1609" i="78"/>
  <c r="AE1611" i="78"/>
  <c r="AD1676" i="78"/>
  <c r="AC1674" i="78"/>
  <c r="AC1661" i="78" s="1"/>
  <c r="AC1687" i="78" s="1"/>
  <c r="AC1686" i="78" s="1"/>
  <c r="AC1830" i="78"/>
  <c r="AC1829" i="78" s="1"/>
  <c r="AC1850" i="78"/>
  <c r="AC1876" i="78"/>
  <c r="AC1875" i="78" s="1"/>
  <c r="AC1940" i="78"/>
  <c r="AC1939" i="78" s="1"/>
  <c r="AD1817" i="78"/>
  <c r="AC998" i="78"/>
  <c r="AC1033" i="78"/>
  <c r="AC1032" i="78" s="1"/>
  <c r="AC1071" i="78"/>
  <c r="AB909" i="78"/>
  <c r="AB908" i="78" s="1"/>
  <c r="AC981" i="78"/>
  <c r="AD1184" i="78"/>
  <c r="AE1185" i="78"/>
  <c r="AC1846" i="78"/>
  <c r="AC1845" i="78" s="1"/>
  <c r="AC1483" i="78"/>
  <c r="AD1484" i="78"/>
  <c r="AD1101" i="78"/>
  <c r="AD1100" i="78" s="1"/>
  <c r="AD1573" i="78"/>
  <c r="AD946" i="78"/>
  <c r="AE904" i="78"/>
  <c r="AD916" i="78"/>
  <c r="AD932" i="78"/>
  <c r="AD733" i="78"/>
  <c r="AC756" i="78"/>
  <c r="AC754" i="78" s="1"/>
  <c r="AC745" i="78"/>
  <c r="AC743" i="78" s="1"/>
  <c r="AC770" i="78"/>
  <c r="AC768" i="78" s="1"/>
  <c r="AE696" i="78"/>
  <c r="AD1558" i="78"/>
  <c r="AC199" i="78"/>
  <c r="AB197" i="78"/>
  <c r="AC1658" i="78"/>
  <c r="AC1657" i="78" s="1"/>
  <c r="AC154" i="78"/>
  <c r="AD1435" i="78"/>
  <c r="AD1433" i="78" s="1"/>
  <c r="AD1432" i="78" s="1"/>
  <c r="AC1449" i="78"/>
  <c r="AC1474" i="78"/>
  <c r="AD1475" i="78"/>
  <c r="AF264" i="78"/>
  <c r="AD1585" i="78"/>
  <c r="AE785" i="78"/>
  <c r="AC461" i="78"/>
  <c r="AD740" i="78"/>
  <c r="AD752" i="78"/>
  <c r="AD762" i="78"/>
  <c r="AE549" i="78"/>
  <c r="AD547" i="78"/>
  <c r="AC1903" i="78"/>
  <c r="AC1902" i="78" s="1"/>
  <c r="AC1859" i="78"/>
  <c r="AC1949" i="78"/>
  <c r="AC1948" i="78" s="1"/>
  <c r="AD1649" i="78"/>
  <c r="AE408" i="78"/>
  <c r="AE531" i="78"/>
  <c r="AD529" i="78"/>
  <c r="AD1552" i="78"/>
  <c r="AC1042" i="78"/>
  <c r="AC1041" i="78" s="1"/>
  <c r="AC1074" i="78"/>
  <c r="AD1576" i="78"/>
  <c r="AC75" i="78"/>
  <c r="AC53" i="78"/>
  <c r="AB1258" i="78"/>
  <c r="AF567" i="78"/>
  <c r="AF565" i="78" s="1"/>
  <c r="AE565" i="78"/>
  <c r="AE687" i="78"/>
  <c r="AD1144" i="78"/>
  <c r="AE1120" i="78"/>
  <c r="AD1169" i="78"/>
  <c r="AD1191" i="78"/>
  <c r="AE1979" i="78"/>
  <c r="AD1977" i="78"/>
  <c r="AD1790" i="78"/>
  <c r="AC1115" i="78"/>
  <c r="AC1110" i="78" s="1"/>
  <c r="AC1216" i="78"/>
  <c r="AC1215" i="78" s="1"/>
  <c r="AB485" i="78"/>
  <c r="AA479" i="78"/>
  <c r="AD771" i="78"/>
  <c r="AC825" i="78"/>
  <c r="AC857" i="78"/>
  <c r="AC856" i="78" s="1"/>
  <c r="AC874" i="78"/>
  <c r="AE1754" i="78"/>
  <c r="AE1753" i="78" s="1"/>
  <c r="AE1785" i="78"/>
  <c r="AE1784" i="78" s="1"/>
  <c r="AE1683" i="78"/>
  <c r="AF1684" i="78"/>
  <c r="AF1535" i="78" s="1"/>
  <c r="AF1604" i="78" s="1"/>
  <c r="AD1680" i="78"/>
  <c r="AD1745" i="78"/>
  <c r="AD1744" i="78" s="1"/>
  <c r="AD1782" i="78"/>
  <c r="AD1781" i="78" s="1"/>
  <c r="AC984" i="78"/>
  <c r="AD1561" i="78"/>
  <c r="AC1793" i="78"/>
  <c r="AD669" i="78"/>
  <c r="AC667" i="78"/>
  <c r="AC947" i="78"/>
  <c r="AD948" i="78"/>
  <c r="AD959" i="78"/>
  <c r="AD920" i="78"/>
  <c r="AF622" i="78"/>
  <c r="AF1594" i="78"/>
  <c r="AE1594" i="78"/>
  <c r="AB1243" i="78"/>
  <c r="AB1437" i="78"/>
  <c r="AB1445" i="78"/>
  <c r="AB1444" i="78" s="1"/>
  <c r="AB1443" i="78" s="1"/>
  <c r="AD1764" i="78"/>
  <c r="AD1763" i="78" s="1"/>
  <c r="AD1662" i="78"/>
  <c r="AD1691" i="78"/>
  <c r="AD1690" i="78" s="1"/>
  <c r="AC1106" i="78"/>
  <c r="AD1107" i="78"/>
  <c r="AD900" i="78"/>
  <c r="AE1278" i="78"/>
  <c r="AD1276" i="78"/>
  <c r="AD1119" i="78"/>
  <c r="AD1222" i="78"/>
  <c r="AC157" i="78"/>
  <c r="AD158" i="78"/>
  <c r="AB1235" i="78"/>
  <c r="AD1588" i="78"/>
  <c r="AE1589" i="78"/>
  <c r="AD1537" i="78"/>
  <c r="AC1181" i="78"/>
  <c r="AE1050" i="78"/>
  <c r="AF1052" i="78"/>
  <c r="AF1050" i="78" s="1"/>
  <c r="AD206" i="78"/>
  <c r="AC204" i="78"/>
  <c r="AC171" i="78"/>
  <c r="AC318" i="78"/>
  <c r="AC364" i="78"/>
  <c r="AF896" i="78"/>
  <c r="AE896" i="78"/>
  <c r="AE940" i="78"/>
  <c r="AD644" i="78"/>
  <c r="AC1097" i="78"/>
  <c r="AE803" i="78"/>
  <c r="AF805" i="78"/>
  <c r="AF803" i="78" s="1"/>
  <c r="AC1551" i="78"/>
  <c r="AB1549" i="78"/>
  <c r="AC919" i="78"/>
  <c r="AD1153" i="78"/>
  <c r="AD1152" i="78" s="1"/>
  <c r="AD1176" i="78"/>
  <c r="AD1175" i="78" s="1"/>
  <c r="AC1943" i="78"/>
  <c r="AC1942" i="78" s="1"/>
  <c r="AC1885" i="78"/>
  <c r="AC1884" i="78" s="1"/>
  <c r="AC1853" i="78"/>
  <c r="AC1930" i="78"/>
  <c r="AC1929" i="78" s="1"/>
  <c r="AC1868" i="78"/>
  <c r="AC1958" i="78"/>
  <c r="AC1957" i="78" s="1"/>
  <c r="AD1252" i="78"/>
  <c r="AD813" i="78"/>
  <c r="AD848" i="78"/>
  <c r="AD847" i="78" s="1"/>
  <c r="AD871" i="78"/>
  <c r="AD818" i="78"/>
  <c r="AF246" i="78"/>
  <c r="AF244" i="78" s="1"/>
  <c r="AE244" i="78"/>
  <c r="AC1471" i="78"/>
  <c r="AD1472" i="78"/>
  <c r="AD220" i="78"/>
  <c r="AC217" i="78"/>
  <c r="AF1826" i="78"/>
  <c r="AE1826" i="78"/>
  <c r="AD1625" i="78"/>
  <c r="AC930" i="78"/>
  <c r="AC915" i="78"/>
  <c r="AC914" i="78" s="1"/>
  <c r="AC903" i="78"/>
  <c r="AC945" i="78"/>
  <c r="AD1261" i="78"/>
  <c r="AE1597" i="78"/>
  <c r="AF1597" i="78"/>
  <c r="AD1139" i="78"/>
  <c r="AE1116" i="78"/>
  <c r="AD1165" i="78"/>
  <c r="AD1183" i="78"/>
  <c r="AC1433" i="78"/>
  <c r="AC1432" i="78" s="1"/>
  <c r="AD1240" i="78"/>
  <c r="AD1973" i="78"/>
  <c r="AC1971" i="78"/>
  <c r="AD1613" i="78"/>
  <c r="AB317" i="78"/>
  <c r="AD1255" i="78"/>
  <c r="Z296" i="78"/>
  <c r="Y294" i="78"/>
  <c r="AA709" i="78"/>
  <c r="Z707" i="78"/>
  <c r="AA1327" i="78"/>
  <c r="Z1325" i="78"/>
  <c r="Z1081" i="78"/>
  <c r="Y1079" i="78"/>
  <c r="Z287" i="78"/>
  <c r="Y285" i="78"/>
  <c r="Z576" i="78"/>
  <c r="AA869" i="78"/>
  <c r="Z867" i="78"/>
  <c r="AA293" i="78"/>
  <c r="Z291" i="78"/>
  <c r="Z875" i="78"/>
  <c r="Y873" i="78"/>
  <c r="Z1075" i="78"/>
  <c r="Y1073" i="78"/>
  <c r="Y712" i="78"/>
  <c r="X710" i="78"/>
  <c r="X706" i="78" s="1"/>
  <c r="X606" i="78" s="1"/>
  <c r="Y591" i="78"/>
  <c r="AA284" i="78"/>
  <c r="Z282" i="78"/>
  <c r="Y299" i="78"/>
  <c r="X297" i="78"/>
  <c r="X281" i="78" s="1"/>
  <c r="AA1330" i="78"/>
  <c r="Z1328" i="78"/>
  <c r="Y588" i="78"/>
  <c r="AA1072" i="78"/>
  <c r="Z1070" i="78"/>
  <c r="Z1078" i="78"/>
  <c r="Y1076" i="78"/>
  <c r="Z302" i="78"/>
  <c r="Y300" i="78"/>
  <c r="Z1333" i="78"/>
  <c r="Y1331" i="78"/>
  <c r="Y1324" i="78" s="1"/>
  <c r="Y1083" i="78" s="1"/>
  <c r="AC556" i="78" l="1"/>
  <c r="AC519" i="78" s="1"/>
  <c r="AD558" i="78"/>
  <c r="AC14" i="79"/>
  <c r="AE17" i="89"/>
  <c r="AE14" i="89" s="1"/>
  <c r="AB36" i="79"/>
  <c r="AD24" i="89"/>
  <c r="AD21" i="89" s="1"/>
  <c r="AD95" i="79"/>
  <c r="AF44" i="89"/>
  <c r="AA1423" i="78"/>
  <c r="AB159" i="24" s="1"/>
  <c r="AC925" i="78"/>
  <c r="AB1788" i="78"/>
  <c r="AC161" i="24" s="1"/>
  <c r="AC72" i="79"/>
  <c r="AC67" i="79" s="1"/>
  <c r="AC66" i="79" s="1"/>
  <c r="AC245" i="79"/>
  <c r="AE83" i="89"/>
  <c r="AE81" i="89" s="1"/>
  <c r="AB123" i="79"/>
  <c r="AD55" i="89"/>
  <c r="AD52" i="89" s="1"/>
  <c r="AB57" i="79"/>
  <c r="AC44" i="24" s="1"/>
  <c r="AF406" i="59" s="1"/>
  <c r="AF1009" i="59" s="1"/>
  <c r="AD32" i="89"/>
  <c r="AD28" i="89" s="1"/>
  <c r="AB1536" i="78"/>
  <c r="AD1807" i="78"/>
  <c r="AC1805" i="78"/>
  <c r="AC1792" i="78" s="1"/>
  <c r="AD1605" i="78"/>
  <c r="AC1603" i="78"/>
  <c r="AD1194" i="78"/>
  <c r="AC1192" i="78"/>
  <c r="AC1189" i="78" s="1"/>
  <c r="AB1499" i="78"/>
  <c r="AC125" i="79"/>
  <c r="AB1529" i="78"/>
  <c r="AB1528" i="78" s="1"/>
  <c r="AB1527" i="78" s="1"/>
  <c r="AB1486" i="78"/>
  <c r="AB1497" i="78" s="1"/>
  <c r="AB1496" i="78" s="1"/>
  <c r="AD1209" i="78"/>
  <c r="AC1207" i="78"/>
  <c r="AC1206" i="78" s="1"/>
  <c r="AC1096" i="78"/>
  <c r="AB935" i="78"/>
  <c r="AD1963" i="78"/>
  <c r="AD1961" i="78" s="1"/>
  <c r="AE162" i="24" s="1"/>
  <c r="Y1069" i="78"/>
  <c r="Y877" i="78" s="1"/>
  <c r="AC1031" i="78"/>
  <c r="AC892" i="78"/>
  <c r="AC1493" i="78"/>
  <c r="AD1494" i="78"/>
  <c r="AD1427" i="78" s="1"/>
  <c r="AC1519" i="78"/>
  <c r="AC1518" i="78" s="1"/>
  <c r="Y866" i="78"/>
  <c r="Y714" i="78" s="1"/>
  <c r="AD780" i="78"/>
  <c r="AC778" i="78"/>
  <c r="AC777" i="78" s="1"/>
  <c r="AA471" i="78"/>
  <c r="AA516" i="78" s="1"/>
  <c r="AA515" i="78" s="1"/>
  <c r="AB316" i="78"/>
  <c r="AB369" i="78"/>
  <c r="AC666" i="78"/>
  <c r="AE686" i="78"/>
  <c r="AD663" i="78"/>
  <c r="AD662" i="78" s="1"/>
  <c r="AD650" i="78"/>
  <c r="AD649" i="78" s="1"/>
  <c r="AF613" i="78"/>
  <c r="AC74" i="78"/>
  <c r="Y575" i="78"/>
  <c r="Y304" i="78" s="1"/>
  <c r="AB342" i="78"/>
  <c r="AC52" i="78"/>
  <c r="AC643" i="78"/>
  <c r="AC640" i="78" s="1"/>
  <c r="AC639" i="78" s="1"/>
  <c r="AB88" i="78"/>
  <c r="AD118" i="78"/>
  <c r="AD84" i="79"/>
  <c r="AF39" i="89" s="1"/>
  <c r="AE35" i="89"/>
  <c r="AC38" i="79"/>
  <c r="AD322" i="78"/>
  <c r="AC320" i="78"/>
  <c r="AD1167" i="78"/>
  <c r="AD1161" i="78"/>
  <c r="AC1159" i="78"/>
  <c r="AD333" i="78"/>
  <c r="AE336" i="78"/>
  <c r="AD1204" i="78"/>
  <c r="AC1200" i="78"/>
  <c r="AC1007" i="78"/>
  <c r="AB1005" i="78"/>
  <c r="AB997" i="78" s="1"/>
  <c r="AC1938" i="78"/>
  <c r="AC1874" i="78"/>
  <c r="AC1849" i="78"/>
  <c r="AC1872" i="78" s="1"/>
  <c r="AC1871" i="78" s="1"/>
  <c r="X158" i="24"/>
  <c r="W158" i="24"/>
  <c r="V157" i="24"/>
  <c r="AB760" i="78"/>
  <c r="AB759" i="78" s="1"/>
  <c r="AD89" i="78"/>
  <c r="AD643" i="78" s="1"/>
  <c r="AD640" i="78" s="1"/>
  <c r="AD639" i="78" s="1"/>
  <c r="AC1451" i="78"/>
  <c r="AC1448" i="78" s="1"/>
  <c r="AC1447" i="78" s="1"/>
  <c r="AC93" i="78"/>
  <c r="AC90" i="78" s="1"/>
  <c r="AC939" i="78"/>
  <c r="AC936" i="78" s="1"/>
  <c r="AC399" i="78"/>
  <c r="AC763" i="78"/>
  <c r="AC407" i="78"/>
  <c r="AC404" i="78" s="1"/>
  <c r="AC101" i="78"/>
  <c r="AC98" i="78" s="1"/>
  <c r="AC391" i="78"/>
  <c r="AC388" i="78" s="1"/>
  <c r="Y153" i="24"/>
  <c r="AD377" i="78"/>
  <c r="AC374" i="78"/>
  <c r="AD100" i="78"/>
  <c r="AD81" i="78"/>
  <c r="AD79" i="78" s="1"/>
  <c r="AA12" i="79"/>
  <c r="AE1326" i="78"/>
  <c r="AD477" i="78"/>
  <c r="AD929" i="78"/>
  <c r="AD926" i="78" s="1"/>
  <c r="AB834" i="78"/>
  <c r="AB833" i="78" s="1"/>
  <c r="AB396" i="78"/>
  <c r="AB387" i="78" s="1"/>
  <c r="AD77" i="89"/>
  <c r="AD58" i="89"/>
  <c r="AC64" i="89"/>
  <c r="AC12" i="89" s="1"/>
  <c r="AE46" i="89"/>
  <c r="AD41" i="89"/>
  <c r="AD415" i="78"/>
  <c r="AF70" i="89"/>
  <c r="AC811" i="78"/>
  <c r="AC810" i="78" s="1"/>
  <c r="AE416" i="78"/>
  <c r="AC750" i="78"/>
  <c r="AC749" i="78" s="1"/>
  <c r="AC839" i="78"/>
  <c r="AC838" i="78" s="1"/>
  <c r="AC837" i="78" s="1"/>
  <c r="AD811" i="78"/>
  <c r="AC738" i="78"/>
  <c r="AC737" i="78" s="1"/>
  <c r="AD1727" i="78"/>
  <c r="AD1726" i="78" s="1"/>
  <c r="AD1689" i="78" s="1"/>
  <c r="AD1776" i="78"/>
  <c r="AD1775" i="78" s="1"/>
  <c r="AD1762" i="78" s="1"/>
  <c r="AC1124" i="78"/>
  <c r="AC1199" i="78" s="1"/>
  <c r="AB1147" i="78"/>
  <c r="AB1131" i="78" s="1"/>
  <c r="AB1197" i="78"/>
  <c r="AB1180" i="78" s="1"/>
  <c r="AB1171" i="78"/>
  <c r="AB1158" i="78" s="1"/>
  <c r="AC1970" i="78"/>
  <c r="AC1965" i="78" s="1"/>
  <c r="X156" i="24"/>
  <c r="W156" i="24"/>
  <c r="Y155" i="24"/>
  <c r="Y213" i="78"/>
  <c r="Y212" i="78" s="1"/>
  <c r="Y152" i="24"/>
  <c r="W154" i="24"/>
  <c r="X154" i="24"/>
  <c r="AC397" i="78"/>
  <c r="AC358" i="78"/>
  <c r="AB258" i="78"/>
  <c r="AA253" i="78"/>
  <c r="AA267" i="78"/>
  <c r="Z262" i="78"/>
  <c r="Z216" i="78" s="1"/>
  <c r="AC150" i="78"/>
  <c r="AD50" i="78"/>
  <c r="AC48" i="78"/>
  <c r="AC35" i="78" s="1"/>
  <c r="AA175" i="78"/>
  <c r="Z169" i="78"/>
  <c r="Z161" i="78" s="1"/>
  <c r="AE634" i="78"/>
  <c r="AE633" i="78" s="1"/>
  <c r="AD919" i="78"/>
  <c r="AC1470" i="78"/>
  <c r="AD1974" i="78"/>
  <c r="AE1976" i="78"/>
  <c r="AD74" i="79"/>
  <c r="AF38" i="89" s="1"/>
  <c r="AF77" i="79"/>
  <c r="AF75" i="79" s="1"/>
  <c r="AE75" i="79"/>
  <c r="AE134" i="79"/>
  <c r="AD132" i="79"/>
  <c r="AF103" i="79"/>
  <c r="AF101" i="79" s="1"/>
  <c r="AF97" i="79" s="1"/>
  <c r="AE101" i="79"/>
  <c r="AE97" i="79" s="1"/>
  <c r="AF26" i="79"/>
  <c r="AF24" i="79" s="1"/>
  <c r="AE24" i="79"/>
  <c r="AE128" i="79"/>
  <c r="AD126" i="79"/>
  <c r="AE29" i="79"/>
  <c r="AD27" i="79"/>
  <c r="AD20" i="79" s="1"/>
  <c r="AE53" i="79"/>
  <c r="AD51" i="79"/>
  <c r="AF26" i="89" s="1"/>
  <c r="AE131" i="79"/>
  <c r="AD129" i="79"/>
  <c r="AF44" i="79"/>
  <c r="AF42" i="79" s="1"/>
  <c r="AE42" i="79"/>
  <c r="AF83" i="79"/>
  <c r="AF81" i="79" s="1"/>
  <c r="AE81" i="79"/>
  <c r="AF17" i="79"/>
  <c r="AF16" i="79" s="1"/>
  <c r="AH16" i="89" s="1"/>
  <c r="AE17" i="79"/>
  <c r="AE16" i="79" s="1"/>
  <c r="AG16" i="89" s="1"/>
  <c r="AF47" i="79"/>
  <c r="AF45" i="79" s="1"/>
  <c r="AE45" i="79"/>
  <c r="AD139" i="79"/>
  <c r="AD135" i="79" s="1"/>
  <c r="AF56" i="89" s="1"/>
  <c r="AE252" i="79"/>
  <c r="AD250" i="79"/>
  <c r="AD246" i="79" s="1"/>
  <c r="AF93" i="79"/>
  <c r="AF91" i="79" s="1"/>
  <c r="AE91" i="79"/>
  <c r="AE88" i="79"/>
  <c r="AF90" i="79"/>
  <c r="AF88" i="79" s="1"/>
  <c r="AE50" i="79"/>
  <c r="AD48" i="79"/>
  <c r="AE41" i="79"/>
  <c r="AD39" i="79"/>
  <c r="AA582" i="78"/>
  <c r="AA290" i="78"/>
  <c r="Z288" i="78"/>
  <c r="AA183" i="78"/>
  <c r="AB185" i="78"/>
  <c r="Z1028" i="78"/>
  <c r="Z1027" i="78" s="1"/>
  <c r="AA872" i="78"/>
  <c r="Z870" i="78"/>
  <c r="AC382" i="78"/>
  <c r="AD1181" i="78"/>
  <c r="AC460" i="78"/>
  <c r="AC1612" i="78"/>
  <c r="AB683" i="78"/>
  <c r="AB682" i="78" s="1"/>
  <c r="AC412" i="78"/>
  <c r="AC944" i="78"/>
  <c r="AC1445" i="78"/>
  <c r="AC1444" i="78" s="1"/>
  <c r="AC1443" i="78" s="1"/>
  <c r="AC1437" i="78"/>
  <c r="AE1613" i="78"/>
  <c r="AF1613" i="78"/>
  <c r="AD1471" i="78"/>
  <c r="AE1472" i="78"/>
  <c r="AE920" i="78"/>
  <c r="AE959" i="78"/>
  <c r="AD154" i="78"/>
  <c r="AF904" i="78"/>
  <c r="AE932" i="78"/>
  <c r="AE916" i="78"/>
  <c r="AE946" i="78"/>
  <c r="AD1940" i="78"/>
  <c r="AD1939" i="78" s="1"/>
  <c r="AD1830" i="78"/>
  <c r="AD1829" i="78" s="1"/>
  <c r="AD1850" i="78"/>
  <c r="AD1876" i="78"/>
  <c r="AD1875" i="78" s="1"/>
  <c r="AE1676" i="78"/>
  <c r="AD1674" i="78"/>
  <c r="AD1661" i="78" s="1"/>
  <c r="AD1687" i="78" s="1"/>
  <c r="AD1686" i="78" s="1"/>
  <c r="AF1813" i="78"/>
  <c r="AF1811" i="78" s="1"/>
  <c r="AE1811" i="78"/>
  <c r="AE1127" i="78"/>
  <c r="AF1127" i="78"/>
  <c r="AC909" i="78"/>
  <c r="AC908" i="78" s="1"/>
  <c r="AE1736" i="78"/>
  <c r="AE1735" i="78" s="1"/>
  <c r="AE1677" i="78"/>
  <c r="AE1779" i="78"/>
  <c r="AE1778" i="78" s="1"/>
  <c r="AD109" i="78"/>
  <c r="AD106" i="78" s="1"/>
  <c r="AE110" i="78"/>
  <c r="AE1836" i="78"/>
  <c r="AF1836" i="78"/>
  <c r="AF102" i="78"/>
  <c r="AC493" i="78"/>
  <c r="AD495" i="78"/>
  <c r="AF660" i="78"/>
  <c r="AE655" i="78"/>
  <c r="AE654" i="78" s="1"/>
  <c r="AD36" i="78"/>
  <c r="AD127" i="78"/>
  <c r="AE1570" i="78"/>
  <c r="AF1570" i="78"/>
  <c r="AC370" i="78"/>
  <c r="AD893" i="78"/>
  <c r="AE1653" i="78"/>
  <c r="AF1653" i="78"/>
  <c r="AE1164" i="78"/>
  <c r="AE1182" i="78"/>
  <c r="AE1138" i="78"/>
  <c r="AF1629" i="78"/>
  <c r="AE1629" i="78"/>
  <c r="AC954" i="78"/>
  <c r="AC953" i="78" s="1"/>
  <c r="AC977" i="78"/>
  <c r="AC976" i="78" s="1"/>
  <c r="AD1952" i="78"/>
  <c r="AD1951" i="78" s="1"/>
  <c r="AD1912" i="78"/>
  <c r="AD1911" i="78" s="1"/>
  <c r="AD1862" i="78"/>
  <c r="AD1477" i="78"/>
  <c r="AE1264" i="78"/>
  <c r="AF1264" i="78"/>
  <c r="AD413" i="78"/>
  <c r="AD359" i="78"/>
  <c r="AE1249" i="78"/>
  <c r="AF1249" i="78"/>
  <c r="AE1255" i="78"/>
  <c r="AF1255" i="78"/>
  <c r="AC1235" i="78"/>
  <c r="AD204" i="78"/>
  <c r="AE206" i="78"/>
  <c r="AE1691" i="78"/>
  <c r="AE1690" i="78" s="1"/>
  <c r="AE1764" i="78"/>
  <c r="AE1763" i="78" s="1"/>
  <c r="AE1662" i="78"/>
  <c r="AE1561" i="78"/>
  <c r="AF1561" i="78"/>
  <c r="AE1680" i="78"/>
  <c r="AE1782" i="78"/>
  <c r="AE1781" i="78" s="1"/>
  <c r="AE1745" i="78"/>
  <c r="AE1744" i="78" s="1"/>
  <c r="AF1754" i="78"/>
  <c r="AF1753" i="78" s="1"/>
  <c r="AF1785" i="78"/>
  <c r="AF1784" i="78" s="1"/>
  <c r="AF1683" i="78"/>
  <c r="AF771" i="78"/>
  <c r="AE771" i="78"/>
  <c r="AD1115" i="78"/>
  <c r="AD1110" i="78" s="1"/>
  <c r="AD1216" i="78"/>
  <c r="AD1215" i="78" s="1"/>
  <c r="AE1790" i="78"/>
  <c r="AF408" i="78"/>
  <c r="AF729" i="78"/>
  <c r="AE762" i="78"/>
  <c r="AE740" i="78"/>
  <c r="AE752" i="78"/>
  <c r="AE733" i="78"/>
  <c r="AD756" i="78"/>
  <c r="AD754" i="78" s="1"/>
  <c r="AD745" i="78"/>
  <c r="AD743" i="78" s="1"/>
  <c r="AD770" i="78"/>
  <c r="AD768" i="78" s="1"/>
  <c r="AE1609" i="78"/>
  <c r="AF1611" i="78"/>
  <c r="AF1609" i="78" s="1"/>
  <c r="AD1946" i="78"/>
  <c r="AD1945" i="78" s="1"/>
  <c r="AD1856" i="78"/>
  <c r="AD1894" i="78"/>
  <c r="AD1893" i="78" s="1"/>
  <c r="AD509" i="78"/>
  <c r="AE502" i="78"/>
  <c r="AD500" i="78"/>
  <c r="AF1193" i="78"/>
  <c r="AF1111" i="78"/>
  <c r="AE1111" i="78"/>
  <c r="AD1137" i="78"/>
  <c r="AE1709" i="78"/>
  <c r="AE1708" i="78" s="1"/>
  <c r="AE1770" i="78"/>
  <c r="AE1769" i="78" s="1"/>
  <c r="AE1668" i="78"/>
  <c r="AE481" i="78"/>
  <c r="AE1980" i="78"/>
  <c r="AF1982" i="78"/>
  <c r="AF1980" i="78" s="1"/>
  <c r="AD903" i="78"/>
  <c r="AD930" i="78"/>
  <c r="AD915" i="78"/>
  <c r="AD914" i="78" s="1"/>
  <c r="AD945" i="78"/>
  <c r="AE813" i="78"/>
  <c r="AD1551" i="78"/>
  <c r="AC1549" i="78"/>
  <c r="AF940" i="78"/>
  <c r="AE1537" i="78"/>
  <c r="AF1537" i="78"/>
  <c r="AE1119" i="78"/>
  <c r="AE1222" i="78"/>
  <c r="AF1979" i="78"/>
  <c r="AF1977" i="78" s="1"/>
  <c r="AE1977" i="78"/>
  <c r="AF687" i="78"/>
  <c r="AE1576" i="78"/>
  <c r="AF1576" i="78"/>
  <c r="AD1042" i="78"/>
  <c r="AD1041" i="78" s="1"/>
  <c r="AD1074" i="78"/>
  <c r="AE1552" i="78"/>
  <c r="AF1552" i="78"/>
  <c r="AD1658" i="78"/>
  <c r="AD1657" i="78" s="1"/>
  <c r="AF696" i="78"/>
  <c r="AD1846" i="78"/>
  <c r="AD1845" i="78" s="1"/>
  <c r="AE1123" i="78"/>
  <c r="AE1228" i="78"/>
  <c r="AE676" i="78"/>
  <c r="AD674" i="78"/>
  <c r="AF1842" i="78"/>
  <c r="AE1842" i="78"/>
  <c r="AB995" i="78"/>
  <c r="AA993" i="78"/>
  <c r="AA980" i="78" s="1"/>
  <c r="AE468" i="78"/>
  <c r="AD467" i="78"/>
  <c r="AD1510" i="78"/>
  <c r="AD1509" i="78" s="1"/>
  <c r="AD1490" i="78"/>
  <c r="AE1579" i="78"/>
  <c r="AF1579" i="78"/>
  <c r="AE1802" i="78"/>
  <c r="AF1802" i="78"/>
  <c r="AC363" i="78"/>
  <c r="AF1434" i="78"/>
  <c r="AE1450" i="78"/>
  <c r="AE1582" i="78"/>
  <c r="AF1582" i="78"/>
  <c r="AF443" i="78"/>
  <c r="AE443" i="78"/>
  <c r="AE1767" i="78"/>
  <c r="AE1766" i="78" s="1"/>
  <c r="AE1700" i="78"/>
  <c r="AE1699" i="78" s="1"/>
  <c r="AE1665" i="78"/>
  <c r="AE806" i="78"/>
  <c r="AE802" i="78" s="1"/>
  <c r="AF808" i="78"/>
  <c r="AF806" i="78" s="1"/>
  <c r="AF802" i="78" s="1"/>
  <c r="AE1139" i="78"/>
  <c r="AE1183" i="78"/>
  <c r="AF1116" i="78"/>
  <c r="AE1165" i="78"/>
  <c r="AF1261" i="78"/>
  <c r="AE1261" i="78"/>
  <c r="AE818" i="78"/>
  <c r="AE848" i="78"/>
  <c r="AE847" i="78" s="1"/>
  <c r="AE871" i="78"/>
  <c r="AD364" i="78"/>
  <c r="AD318" i="78"/>
  <c r="AC1243" i="78"/>
  <c r="AF549" i="78"/>
  <c r="AF547" i="78" s="1"/>
  <c r="AE547" i="78"/>
  <c r="AE1475" i="78"/>
  <c r="AD1474" i="78"/>
  <c r="AE1573" i="78"/>
  <c r="AF1573" i="78"/>
  <c r="AE1184" i="78"/>
  <c r="AF1185" i="78"/>
  <c r="AF1184" i="78" s="1"/>
  <c r="AC190" i="78"/>
  <c r="AD192" i="78"/>
  <c r="AE334" i="78"/>
  <c r="AC1500" i="78"/>
  <c r="AC798" i="78"/>
  <c r="AE1481" i="78"/>
  <c r="AD1480" i="78"/>
  <c r="AE1564" i="78"/>
  <c r="AF1564" i="78"/>
  <c r="AD464" i="78"/>
  <c r="AD1633" i="78"/>
  <c r="AE1133" i="78"/>
  <c r="AE1132" i="78" s="1"/>
  <c r="AE1252" i="78"/>
  <c r="AF1252" i="78"/>
  <c r="AE644" i="78"/>
  <c r="AC317" i="78"/>
  <c r="AC456" i="78"/>
  <c r="AB456" i="78"/>
  <c r="AB421" i="78"/>
  <c r="AD157" i="78"/>
  <c r="AE158" i="78"/>
  <c r="AE900" i="78"/>
  <c r="AD1106" i="78"/>
  <c r="AE1107" i="78"/>
  <c r="AC485" i="78"/>
  <c r="AB479" i="78"/>
  <c r="AB471" i="78" s="1"/>
  <c r="AD53" i="78"/>
  <c r="AD75" i="78"/>
  <c r="AD461" i="78"/>
  <c r="AD199" i="78"/>
  <c r="AC197" i="78"/>
  <c r="AD1483" i="78"/>
  <c r="AE1484" i="78"/>
  <c r="AE1817" i="78"/>
  <c r="AF1817" i="78"/>
  <c r="AF45" i="78"/>
  <c r="AE65" i="78"/>
  <c r="AE63" i="78" s="1"/>
  <c r="AE108" i="78"/>
  <c r="AE85" i="78"/>
  <c r="AE83" i="78" s="1"/>
  <c r="AD414" i="78"/>
  <c r="AB1292" i="78"/>
  <c r="AB1291" i="78" s="1"/>
  <c r="AD1014" i="78"/>
  <c r="AC1012" i="78"/>
  <c r="AD60" i="78"/>
  <c r="AD58" i="78" s="1"/>
  <c r="AE41" i="78"/>
  <c r="AD1645" i="78"/>
  <c r="AB1246" i="78"/>
  <c r="AB1239" i="78" s="1"/>
  <c r="AE176" i="78"/>
  <c r="AF178" i="78"/>
  <c r="AF176" i="78" s="1"/>
  <c r="AE164" i="78"/>
  <c r="AD162" i="78"/>
  <c r="AE1297" i="78"/>
  <c r="AE1296" i="78" s="1"/>
  <c r="AE1295" i="78" s="1"/>
  <c r="AD1501" i="78"/>
  <c r="AD1487" i="78"/>
  <c r="AD1617" i="78"/>
  <c r="AE1148" i="78"/>
  <c r="AE1172" i="78"/>
  <c r="AE1198" i="78"/>
  <c r="AD1808" i="78"/>
  <c r="AE220" i="78"/>
  <c r="AD217" i="78"/>
  <c r="AD1958" i="78"/>
  <c r="AD1957" i="78" s="1"/>
  <c r="AD1868" i="78"/>
  <c r="AD1930" i="78"/>
  <c r="AD1929" i="78" s="1"/>
  <c r="AE1588" i="78"/>
  <c r="AF1589" i="78"/>
  <c r="AF1588" i="78" s="1"/>
  <c r="AF1278" i="78"/>
  <c r="AF1276" i="78" s="1"/>
  <c r="AE1276" i="78"/>
  <c r="AD888" i="78"/>
  <c r="AD887" i="78" s="1"/>
  <c r="AE948" i="78"/>
  <c r="AD947" i="78"/>
  <c r="AE1144" i="78"/>
  <c r="AF1120" i="78"/>
  <c r="AE1169" i="78"/>
  <c r="AE1191" i="78"/>
  <c r="AF531" i="78"/>
  <c r="AF529" i="78" s="1"/>
  <c r="AE529" i="78"/>
  <c r="AF1649" i="78"/>
  <c r="AE1649" i="78"/>
  <c r="AF785" i="78"/>
  <c r="AF728" i="78"/>
  <c r="AE1585" i="78"/>
  <c r="AF1585" i="78"/>
  <c r="AF400" i="78"/>
  <c r="AC325" i="78"/>
  <c r="AC324" i="78" s="1"/>
  <c r="AC431" i="78"/>
  <c r="AC430" i="78" s="1"/>
  <c r="AD1271" i="78"/>
  <c r="AC1269" i="78"/>
  <c r="AC1268" i="78" s="1"/>
  <c r="AD68" i="78"/>
  <c r="AE1143" i="78"/>
  <c r="AE1190" i="78"/>
  <c r="AE1168" i="78"/>
  <c r="AE488" i="78"/>
  <c r="AD1799" i="78"/>
  <c r="AE330" i="78"/>
  <c r="AD348" i="78"/>
  <c r="AE627" i="78"/>
  <c r="AE626" i="78" s="1"/>
  <c r="AE1104" i="78"/>
  <c r="AE1103" i="78" s="1"/>
  <c r="AE1240" i="78"/>
  <c r="AF1240" i="78"/>
  <c r="AF1625" i="78"/>
  <c r="AE1625" i="78"/>
  <c r="AE1153" i="78"/>
  <c r="AE1152" i="78" s="1"/>
  <c r="AE1176" i="78"/>
  <c r="AE1175" i="78" s="1"/>
  <c r="AE669" i="78"/>
  <c r="AD667" i="78"/>
  <c r="AE1435" i="78"/>
  <c r="AE1433" i="78" s="1"/>
  <c r="AE1432" i="78" s="1"/>
  <c r="AD1449" i="78"/>
  <c r="AF1558" i="78"/>
  <c r="AE1558" i="78"/>
  <c r="AD1097" i="78"/>
  <c r="AF1718" i="78"/>
  <c r="AF1717" i="78" s="1"/>
  <c r="AF1671" i="78"/>
  <c r="AF1773" i="78"/>
  <c r="AF1772" i="78" s="1"/>
  <c r="AD1430" i="78"/>
  <c r="AD1429" i="78" s="1"/>
  <c r="AD1428" i="78" s="1"/>
  <c r="AD1458" i="78"/>
  <c r="AD1457" i="78" s="1"/>
  <c r="AD1456" i="78" s="1"/>
  <c r="AD1438" i="78"/>
  <c r="AD1468" i="78"/>
  <c r="AD1467" i="78" s="1"/>
  <c r="AD1019" i="78"/>
  <c r="AE1021" i="78"/>
  <c r="AD31" i="78"/>
  <c r="AD27" i="78" s="1"/>
  <c r="AE33" i="78"/>
  <c r="AE732" i="78"/>
  <c r="AE727" i="78" s="1"/>
  <c r="AE791" i="78"/>
  <c r="AE784" i="78" s="1"/>
  <c r="AD1955" i="78"/>
  <c r="AD1954" i="78" s="1"/>
  <c r="AD1865" i="78"/>
  <c r="AD1921" i="78"/>
  <c r="AD1920" i="78" s="1"/>
  <c r="AD1142" i="78"/>
  <c r="AD474" i="78"/>
  <c r="AC472" i="78"/>
  <c r="AC353" i="78"/>
  <c r="AE1555" i="78"/>
  <c r="AF1555" i="78"/>
  <c r="AD1163" i="78"/>
  <c r="AD1283" i="78"/>
  <c r="AE1285" i="78"/>
  <c r="AE1567" i="78"/>
  <c r="AF1567" i="78"/>
  <c r="AE1973" i="78"/>
  <c r="AD1971" i="78"/>
  <c r="AD1853" i="78"/>
  <c r="AD1885" i="78"/>
  <c r="AD1884" i="78" s="1"/>
  <c r="AD1943" i="78"/>
  <c r="AD1942" i="78" s="1"/>
  <c r="AD171" i="78"/>
  <c r="AD1793" i="78"/>
  <c r="AD984" i="78"/>
  <c r="AD825" i="78"/>
  <c r="AD857" i="78"/>
  <c r="AD856" i="78" s="1"/>
  <c r="AD874" i="78"/>
  <c r="AC1258" i="78"/>
  <c r="AD1859" i="78"/>
  <c r="AD1949" i="78"/>
  <c r="AD1948" i="78" s="1"/>
  <c r="AD1903" i="78"/>
  <c r="AD1902" i="78" s="1"/>
  <c r="AE1101" i="78"/>
  <c r="AE1100" i="78" s="1"/>
  <c r="AD981" i="78"/>
  <c r="AD998" i="78"/>
  <c r="AD1033" i="78"/>
  <c r="AD1032" i="78" s="1"/>
  <c r="AD1071" i="78"/>
  <c r="AD1820" i="78"/>
  <c r="AC343" i="78"/>
  <c r="AD987" i="78"/>
  <c r="AE616" i="78"/>
  <c r="AE615" i="78" s="1"/>
  <c r="AD329" i="78"/>
  <c r="AD437" i="78"/>
  <c r="AE40" i="78"/>
  <c r="AA1078" i="78"/>
  <c r="Z1076" i="78"/>
  <c r="AA287" i="78"/>
  <c r="Z285" i="78"/>
  <c r="AB1072" i="78"/>
  <c r="AA1070" i="78"/>
  <c r="Z299" i="78"/>
  <c r="Y297" i="78"/>
  <c r="Y281" i="78" s="1"/>
  <c r="Z591" i="78"/>
  <c r="AA576" i="78"/>
  <c r="AB709" i="78"/>
  <c r="AA707" i="78"/>
  <c r="Z588" i="78"/>
  <c r="Z712" i="78"/>
  <c r="Y710" i="78"/>
  <c r="Y706" i="78" s="1"/>
  <c r="Y606" i="78" s="1"/>
  <c r="AA1333" i="78"/>
  <c r="Z1331" i="78"/>
  <c r="Z1324" i="78" s="1"/>
  <c r="Z1083" i="78" s="1"/>
  <c r="AA1075" i="78"/>
  <c r="Z1073" i="78"/>
  <c r="AA875" i="78"/>
  <c r="Z873" i="78"/>
  <c r="AA1081" i="78"/>
  <c r="Z1079" i="78"/>
  <c r="AA296" i="78"/>
  <c r="Z294" i="78"/>
  <c r="AA302" i="78"/>
  <c r="Z300" i="78"/>
  <c r="AB1330" i="78"/>
  <c r="AA1328" i="78"/>
  <c r="AB284" i="78"/>
  <c r="AA282" i="78"/>
  <c r="AB869" i="78"/>
  <c r="AA867" i="78"/>
  <c r="AB293" i="78"/>
  <c r="AA291" i="78"/>
  <c r="AB1327" i="78"/>
  <c r="AA1325" i="78"/>
  <c r="AG1460" i="78"/>
  <c r="AD556" i="78" l="1"/>
  <c r="AD519" i="78" s="1"/>
  <c r="AE558" i="78"/>
  <c r="AC36" i="79"/>
  <c r="AE24" i="89"/>
  <c r="AD14" i="79"/>
  <c r="AF17" i="89"/>
  <c r="AF14" i="89" s="1"/>
  <c r="AE95" i="79"/>
  <c r="AG44" i="89"/>
  <c r="AF95" i="79"/>
  <c r="AH44" i="89"/>
  <c r="AD925" i="78"/>
  <c r="AB1532" i="78"/>
  <c r="AC160" i="24" s="1"/>
  <c r="AB1423" i="78"/>
  <c r="AC159" i="24" s="1"/>
  <c r="AC1788" i="78"/>
  <c r="AD161" i="24" s="1"/>
  <c r="AD72" i="79"/>
  <c r="AD67" i="79" s="1"/>
  <c r="AD66" i="79" s="1"/>
  <c r="AD245" i="79"/>
  <c r="AF83" i="89"/>
  <c r="AF81" i="89" s="1"/>
  <c r="AC123" i="79"/>
  <c r="AE55" i="89"/>
  <c r="AC57" i="79"/>
  <c r="AD44" i="24" s="1"/>
  <c r="AG406" i="59" s="1"/>
  <c r="AG1009" i="59" s="1"/>
  <c r="AE32" i="89"/>
  <c r="AE28" i="89" s="1"/>
  <c r="AC1536" i="78"/>
  <c r="AE1807" i="78"/>
  <c r="AD1805" i="78"/>
  <c r="AD1792" i="78" s="1"/>
  <c r="AE1605" i="78"/>
  <c r="AD1603" i="78"/>
  <c r="AC1499" i="78"/>
  <c r="AE1194" i="78"/>
  <c r="AD1192" i="78"/>
  <c r="AD1189" i="78" s="1"/>
  <c r="AD1519" i="78"/>
  <c r="AD1518" i="78" s="1"/>
  <c r="AE1494" i="78"/>
  <c r="AE1427" i="78" s="1"/>
  <c r="AD1493" i="78"/>
  <c r="AD1486" i="78" s="1"/>
  <c r="AD1497" i="78" s="1"/>
  <c r="AD1496" i="78" s="1"/>
  <c r="AD125" i="79"/>
  <c r="AC1486" i="78"/>
  <c r="AC1497" i="78" s="1"/>
  <c r="AC1496" i="78" s="1"/>
  <c r="AC1529" i="78"/>
  <c r="AC1528" i="78" s="1"/>
  <c r="AC1527" i="78" s="1"/>
  <c r="AD1096" i="78"/>
  <c r="AE1209" i="78"/>
  <c r="AD1207" i="78"/>
  <c r="AD1206" i="78" s="1"/>
  <c r="AE1963" i="78"/>
  <c r="AE1961" i="78" s="1"/>
  <c r="AF162" i="24" s="1"/>
  <c r="AD1031" i="78"/>
  <c r="AD892" i="78"/>
  <c r="Z1069" i="78"/>
  <c r="Z877" i="78" s="1"/>
  <c r="AC935" i="78"/>
  <c r="Z866" i="78"/>
  <c r="Z714" i="78" s="1"/>
  <c r="AD74" i="78"/>
  <c r="AE780" i="78"/>
  <c r="AD778" i="78"/>
  <c r="AD777" i="78" s="1"/>
  <c r="AD810" i="78"/>
  <c r="AF655" i="78"/>
  <c r="AF654" i="78" s="1"/>
  <c r="AG654" i="78" s="1"/>
  <c r="AF686" i="78"/>
  <c r="AD666" i="78"/>
  <c r="AF663" i="78"/>
  <c r="AF650" i="78"/>
  <c r="AE663" i="78"/>
  <c r="AE662" i="78" s="1"/>
  <c r="AE650" i="78"/>
  <c r="AE649" i="78" s="1"/>
  <c r="AC316" i="78"/>
  <c r="AC369" i="78"/>
  <c r="AC342" i="78"/>
  <c r="Z575" i="78"/>
  <c r="Z304" i="78" s="1"/>
  <c r="AD52" i="78"/>
  <c r="AE118" i="78"/>
  <c r="AC88" i="78"/>
  <c r="AF84" i="79"/>
  <c r="AH39" i="89" s="1"/>
  <c r="AE84" i="79"/>
  <c r="AG39" i="89" s="1"/>
  <c r="AF35" i="89"/>
  <c r="AD38" i="79"/>
  <c r="AE322" i="78"/>
  <c r="AD320" i="78"/>
  <c r="AE1167" i="78"/>
  <c r="AE1161" i="78"/>
  <c r="AD1159" i="78"/>
  <c r="AE333" i="78"/>
  <c r="AF336" i="78"/>
  <c r="AF333" i="78" s="1"/>
  <c r="AE1204" i="78"/>
  <c r="AD1200" i="78"/>
  <c r="AD1007" i="78"/>
  <c r="AC1005" i="78"/>
  <c r="AC997" i="78" s="1"/>
  <c r="AD1938" i="78"/>
  <c r="AD1874" i="78"/>
  <c r="AD1849" i="78"/>
  <c r="AD1872" i="78" s="1"/>
  <c r="AD1871" i="78" s="1"/>
  <c r="Y158" i="24"/>
  <c r="X157" i="24"/>
  <c r="AC760" i="78"/>
  <c r="AC759" i="78" s="1"/>
  <c r="AE89" i="78"/>
  <c r="AD1451" i="78"/>
  <c r="AD1448" i="78" s="1"/>
  <c r="AD1447" i="78" s="1"/>
  <c r="AD93" i="78"/>
  <c r="AD90" i="78" s="1"/>
  <c r="AD391" i="78"/>
  <c r="AD388" i="78" s="1"/>
  <c r="AD399" i="78"/>
  <c r="AD763" i="78"/>
  <c r="AD407" i="78"/>
  <c r="AD404" i="78" s="1"/>
  <c r="AD101" i="78"/>
  <c r="AD98" i="78" s="1"/>
  <c r="AD939" i="78"/>
  <c r="AD936" i="78" s="1"/>
  <c r="Z153" i="24"/>
  <c r="AE377" i="78"/>
  <c r="AD374" i="78"/>
  <c r="AE100" i="78"/>
  <c r="AE81" i="78"/>
  <c r="AE79" i="78" s="1"/>
  <c r="AB12" i="79"/>
  <c r="AF1326" i="78"/>
  <c r="AE477" i="78"/>
  <c r="AE929" i="78"/>
  <c r="AE926" i="78" s="1"/>
  <c r="AC834" i="78"/>
  <c r="AC833" i="78" s="1"/>
  <c r="AC486" i="78"/>
  <c r="AC396" i="78"/>
  <c r="AC387" i="78" s="1"/>
  <c r="AE77" i="89"/>
  <c r="AE41" i="89"/>
  <c r="AE58" i="89"/>
  <c r="AE21" i="89"/>
  <c r="AF46" i="89"/>
  <c r="AD64" i="89"/>
  <c r="AD12" i="89" s="1"/>
  <c r="AE52" i="89"/>
  <c r="AG70" i="89"/>
  <c r="AH70" i="89"/>
  <c r="AF416" i="78"/>
  <c r="AF415" i="78" s="1"/>
  <c r="AE415" i="78"/>
  <c r="AD839" i="78"/>
  <c r="AD838" i="78" s="1"/>
  <c r="AD837" i="78" s="1"/>
  <c r="AD868" i="78"/>
  <c r="AD738" i="78"/>
  <c r="AD737" i="78" s="1"/>
  <c r="AD750" i="78"/>
  <c r="AD749" i="78" s="1"/>
  <c r="AE1776" i="78"/>
  <c r="AE1775" i="78" s="1"/>
  <c r="AE1762" i="78" s="1"/>
  <c r="AE1727" i="78"/>
  <c r="AE1726" i="78" s="1"/>
  <c r="AE1689" i="78" s="1"/>
  <c r="AD382" i="78"/>
  <c r="AC1197" i="78"/>
  <c r="AC1180" i="78" s="1"/>
  <c r="AC1171" i="78"/>
  <c r="AC1158" i="78" s="1"/>
  <c r="AD1124" i="78"/>
  <c r="AD1199" i="78" s="1"/>
  <c r="AC1147" i="78"/>
  <c r="AC1131" i="78" s="1"/>
  <c r="W157" i="24"/>
  <c r="AD944" i="78"/>
  <c r="Y156" i="24"/>
  <c r="Z213" i="78"/>
  <c r="Z212" i="78" s="1"/>
  <c r="Z152" i="24"/>
  <c r="Z155" i="24"/>
  <c r="AF627" i="78"/>
  <c r="AF626" i="78" s="1"/>
  <c r="AD397" i="78"/>
  <c r="AC258" i="78"/>
  <c r="AB253" i="78"/>
  <c r="AB267" i="78"/>
  <c r="AA262" i="78"/>
  <c r="AA216" i="78" s="1"/>
  <c r="AD150" i="78"/>
  <c r="AE50" i="78"/>
  <c r="AD48" i="78"/>
  <c r="AD35" i="78" s="1"/>
  <c r="AB175" i="78"/>
  <c r="AA169" i="78"/>
  <c r="AA161" i="78" s="1"/>
  <c r="AD343" i="78"/>
  <c r="AD1970" i="78"/>
  <c r="AD1965" i="78" s="1"/>
  <c r="AD412" i="78"/>
  <c r="AE1974" i="78"/>
  <c r="AF1976" i="78"/>
  <c r="AF1974" i="78" s="1"/>
  <c r="AD358" i="78"/>
  <c r="AD353" i="78"/>
  <c r="AF139" i="79"/>
  <c r="AF135" i="79" s="1"/>
  <c r="AH56" i="89" s="1"/>
  <c r="AE139" i="79"/>
  <c r="AE135" i="79" s="1"/>
  <c r="AG56" i="89" s="1"/>
  <c r="AF252" i="79"/>
  <c r="AF250" i="79" s="1"/>
  <c r="AF246" i="79" s="1"/>
  <c r="AE250" i="79"/>
  <c r="AE246" i="79" s="1"/>
  <c r="AF29" i="79"/>
  <c r="AF27" i="79" s="1"/>
  <c r="AF20" i="79" s="1"/>
  <c r="AE27" i="79"/>
  <c r="AE20" i="79" s="1"/>
  <c r="AF41" i="79"/>
  <c r="AF39" i="79" s="1"/>
  <c r="AE39" i="79"/>
  <c r="AF131" i="79"/>
  <c r="AF129" i="79" s="1"/>
  <c r="AE129" i="79"/>
  <c r="AF134" i="79"/>
  <c r="AF132" i="79" s="1"/>
  <c r="AE132" i="79"/>
  <c r="AF53" i="79"/>
  <c r="AF51" i="79" s="1"/>
  <c r="AH26" i="89" s="1"/>
  <c r="AE51" i="79"/>
  <c r="AG26" i="89" s="1"/>
  <c r="AF50" i="79"/>
  <c r="AF48" i="79" s="1"/>
  <c r="AE48" i="79"/>
  <c r="AF128" i="79"/>
  <c r="AF126" i="79" s="1"/>
  <c r="AE126" i="79"/>
  <c r="AE74" i="79"/>
  <c r="AG38" i="89" s="1"/>
  <c r="AF74" i="79"/>
  <c r="AH38" i="89" s="1"/>
  <c r="AA288" i="78"/>
  <c r="AB290" i="78"/>
  <c r="AB582" i="78"/>
  <c r="AC185" i="78"/>
  <c r="AB183" i="78"/>
  <c r="AE1181" i="78"/>
  <c r="AB872" i="78"/>
  <c r="AA870" i="78"/>
  <c r="AA1028" i="78"/>
  <c r="AA1027" i="78" s="1"/>
  <c r="AC1292" i="78"/>
  <c r="AC1291" i="78" s="1"/>
  <c r="AD370" i="78"/>
  <c r="AD1612" i="78"/>
  <c r="AD460" i="78"/>
  <c r="AE1033" i="78"/>
  <c r="AE1032" i="78" s="1"/>
  <c r="AE998" i="78"/>
  <c r="AE1071" i="78"/>
  <c r="AE1971" i="78"/>
  <c r="AF1973" i="78"/>
  <c r="AF1971" i="78" s="1"/>
  <c r="AF669" i="78"/>
  <c r="AF667" i="78" s="1"/>
  <c r="AE667" i="78"/>
  <c r="AE1501" i="78"/>
  <c r="AE1487" i="78"/>
  <c r="AF158" i="78"/>
  <c r="AF157" i="78" s="1"/>
  <c r="AE157" i="78"/>
  <c r="AF1662" i="78"/>
  <c r="AF1691" i="78"/>
  <c r="AF1690" i="78" s="1"/>
  <c r="AF1764" i="78"/>
  <c r="AF1763" i="78" s="1"/>
  <c r="AE204" i="78"/>
  <c r="AF206" i="78"/>
  <c r="AF204" i="78" s="1"/>
  <c r="AF1820" i="78"/>
  <c r="AE1820" i="78"/>
  <c r="AE1885" i="78"/>
  <c r="AE1884" i="78" s="1"/>
  <c r="AE1853" i="78"/>
  <c r="AE1943" i="78"/>
  <c r="AE1942" i="78" s="1"/>
  <c r="AE1921" i="78"/>
  <c r="AE1920" i="78" s="1"/>
  <c r="AE1955" i="78"/>
  <c r="AE1954" i="78" s="1"/>
  <c r="AE1865" i="78"/>
  <c r="AF488" i="78"/>
  <c r="AF1144" i="78"/>
  <c r="AF1169" i="78"/>
  <c r="AF1191" i="78"/>
  <c r="AF1617" i="78"/>
  <c r="AE1617" i="78"/>
  <c r="AD1500" i="78"/>
  <c r="AE162" i="78"/>
  <c r="AF164" i="78"/>
  <c r="AF162" i="78" s="1"/>
  <c r="AE414" i="78"/>
  <c r="AE1483" i="78"/>
  <c r="AF1484" i="78"/>
  <c r="AF1483" i="78" s="1"/>
  <c r="AE53" i="78"/>
  <c r="AE75" i="78"/>
  <c r="AF1133" i="78"/>
  <c r="AF1132" i="78" s="1"/>
  <c r="AE1097" i="78"/>
  <c r="AE364" i="78"/>
  <c r="AE318" i="78"/>
  <c r="AF848" i="78"/>
  <c r="AF847" i="78" s="1"/>
  <c r="AF871" i="78"/>
  <c r="AF818" i="78"/>
  <c r="AF468" i="78"/>
  <c r="AF467" i="78" s="1"/>
  <c r="AE467" i="78"/>
  <c r="AE1551" i="78"/>
  <c r="AD1549" i="78"/>
  <c r="AC421" i="78"/>
  <c r="AD798" i="78"/>
  <c r="AE1137" i="78"/>
  <c r="AE36" i="78"/>
  <c r="AE127" i="78"/>
  <c r="AF110" i="78"/>
  <c r="AF109" i="78" s="1"/>
  <c r="AE109" i="78"/>
  <c r="AE106" i="78" s="1"/>
  <c r="AE1876" i="78"/>
  <c r="AE1875" i="78" s="1"/>
  <c r="AE1940" i="78"/>
  <c r="AE1939" i="78" s="1"/>
  <c r="AE1850" i="78"/>
  <c r="AE1830" i="78"/>
  <c r="AE1829" i="78" s="1"/>
  <c r="AE981" i="78"/>
  <c r="AF981" i="78"/>
  <c r="AF1101" i="78"/>
  <c r="AF1100" i="78" s="1"/>
  <c r="AE857" i="78"/>
  <c r="AE856" i="78" s="1"/>
  <c r="AE825" i="78"/>
  <c r="AE874" i="78"/>
  <c r="AF984" i="78"/>
  <c r="AE984" i="78"/>
  <c r="AD1235" i="78"/>
  <c r="AE68" i="78"/>
  <c r="AD325" i="78"/>
  <c r="AD324" i="78" s="1"/>
  <c r="AD431" i="78"/>
  <c r="AD430" i="78" s="1"/>
  <c r="AE1930" i="78"/>
  <c r="AE1929" i="78" s="1"/>
  <c r="AE1868" i="78"/>
  <c r="AE1958" i="78"/>
  <c r="AE1957" i="78" s="1"/>
  <c r="AE1480" i="78"/>
  <c r="AF1481" i="78"/>
  <c r="AF1480" i="78" s="1"/>
  <c r="AF1450" i="78"/>
  <c r="AF634" i="78"/>
  <c r="AF633" i="78" s="1"/>
  <c r="AF481" i="78"/>
  <c r="AE500" i="78"/>
  <c r="AF502" i="78"/>
  <c r="AF500" i="78" s="1"/>
  <c r="AF1782" i="78"/>
  <c r="AF1781" i="78" s="1"/>
  <c r="AF1680" i="78"/>
  <c r="AF1745" i="78"/>
  <c r="AF1744" i="78" s="1"/>
  <c r="AF1138" i="78"/>
  <c r="AF1164" i="78"/>
  <c r="AF1182" i="78"/>
  <c r="AF920" i="78"/>
  <c r="AF959" i="78"/>
  <c r="AF1153" i="78"/>
  <c r="AF1152" i="78" s="1"/>
  <c r="AF1176" i="78"/>
  <c r="AF1175" i="78" s="1"/>
  <c r="AF1104" i="78"/>
  <c r="AF1103" i="78" s="1"/>
  <c r="AF1168" i="78"/>
  <c r="AF1190" i="78"/>
  <c r="AF1143" i="78"/>
  <c r="AE947" i="78"/>
  <c r="AF948" i="78"/>
  <c r="AF947" i="78" s="1"/>
  <c r="AE1645" i="78"/>
  <c r="AF1645" i="78"/>
  <c r="AE1014" i="78"/>
  <c r="AD1012" i="78"/>
  <c r="AF65" i="78"/>
  <c r="AF63" i="78" s="1"/>
  <c r="AF108" i="78"/>
  <c r="AF85" i="78"/>
  <c r="AF83" i="78" s="1"/>
  <c r="AF900" i="78"/>
  <c r="AF644" i="78"/>
  <c r="AF334" i="78"/>
  <c r="AC995" i="78"/>
  <c r="AB993" i="78"/>
  <c r="AB980" i="78" s="1"/>
  <c r="AF1123" i="78"/>
  <c r="AF1228" i="78"/>
  <c r="AE903" i="78"/>
  <c r="AE930" i="78"/>
  <c r="AE915" i="78"/>
  <c r="AE914" i="78" s="1"/>
  <c r="AE945" i="78"/>
  <c r="AE1894" i="78"/>
  <c r="AE1893" i="78" s="1"/>
  <c r="AE1856" i="78"/>
  <c r="AE1946" i="78"/>
  <c r="AE1945" i="78" s="1"/>
  <c r="AF1790" i="78"/>
  <c r="AD493" i="78"/>
  <c r="AE495" i="78"/>
  <c r="AF932" i="78"/>
  <c r="AF916" i="78"/>
  <c r="AF946" i="78"/>
  <c r="AE919" i="78"/>
  <c r="AF40" i="78"/>
  <c r="AD1258" i="78"/>
  <c r="AE1458" i="78"/>
  <c r="AE1457" i="78" s="1"/>
  <c r="AE1456" i="78" s="1"/>
  <c r="AE1438" i="78"/>
  <c r="AE1468" i="78"/>
  <c r="AE1467" i="78" s="1"/>
  <c r="AE1430" i="78"/>
  <c r="AE1429" i="78" s="1"/>
  <c r="AE1428" i="78" s="1"/>
  <c r="AE348" i="78"/>
  <c r="AF330" i="78"/>
  <c r="AE1142" i="78"/>
  <c r="AF220" i="78"/>
  <c r="AF217" i="78" s="1"/>
  <c r="AE217" i="78"/>
  <c r="AF1808" i="78"/>
  <c r="AE1808" i="78"/>
  <c r="AF1297" i="78"/>
  <c r="AF1296" i="78" s="1"/>
  <c r="AF1295" i="78" s="1"/>
  <c r="AF1107" i="78"/>
  <c r="AE1106" i="78"/>
  <c r="AD909" i="78"/>
  <c r="AD908" i="78" s="1"/>
  <c r="AD1243" i="78"/>
  <c r="AF1139" i="78"/>
  <c r="AF1165" i="78"/>
  <c r="AF1183" i="78"/>
  <c r="AF1767" i="78"/>
  <c r="AF1766" i="78" s="1"/>
  <c r="AF1700" i="78"/>
  <c r="AF1699" i="78" s="1"/>
  <c r="AF1665" i="78"/>
  <c r="AD363" i="78"/>
  <c r="AE509" i="78"/>
  <c r="AF740" i="78"/>
  <c r="AF752" i="78"/>
  <c r="AF762" i="78"/>
  <c r="AE413" i="78"/>
  <c r="AE359" i="78"/>
  <c r="AE1952" i="78"/>
  <c r="AE1951" i="78" s="1"/>
  <c r="AE1862" i="78"/>
  <c r="AE1912" i="78"/>
  <c r="AE1911" i="78" s="1"/>
  <c r="AE1163" i="78"/>
  <c r="AE893" i="78"/>
  <c r="AF893" i="78"/>
  <c r="AF1779" i="78"/>
  <c r="AF1778" i="78" s="1"/>
  <c r="AF1736" i="78"/>
  <c r="AF1735" i="78" s="1"/>
  <c r="AF1677" i="78"/>
  <c r="AE1471" i="78"/>
  <c r="AF1472" i="78"/>
  <c r="AF1471" i="78" s="1"/>
  <c r="AE987" i="78"/>
  <c r="AF987" i="78"/>
  <c r="AE1793" i="78"/>
  <c r="AF1793" i="78"/>
  <c r="AE171" i="78"/>
  <c r="AE474" i="78"/>
  <c r="AD472" i="78"/>
  <c r="AF732" i="78"/>
  <c r="AF727" i="78" s="1"/>
  <c r="AF791" i="78"/>
  <c r="AF784" i="78" s="1"/>
  <c r="AF1021" i="78"/>
  <c r="AF1019" i="78" s="1"/>
  <c r="AE1019" i="78"/>
  <c r="AD1437" i="78"/>
  <c r="AD1445" i="78"/>
  <c r="AD1444" i="78" s="1"/>
  <c r="AD1443" i="78" s="1"/>
  <c r="AE1271" i="78"/>
  <c r="AD1269" i="78"/>
  <c r="AD1268" i="78" s="1"/>
  <c r="AD197" i="78"/>
  <c r="AE199" i="78"/>
  <c r="AB516" i="78"/>
  <c r="AB515" i="78" s="1"/>
  <c r="AE1633" i="78"/>
  <c r="AF1633" i="78"/>
  <c r="AD190" i="78"/>
  <c r="AE192" i="78"/>
  <c r="AF1475" i="78"/>
  <c r="AF1474" i="78" s="1"/>
  <c r="AE1474" i="78"/>
  <c r="AF616" i="78"/>
  <c r="AF615" i="78" s="1"/>
  <c r="AF1770" i="78"/>
  <c r="AF1769" i="78" s="1"/>
  <c r="AF1709" i="78"/>
  <c r="AF1708" i="78" s="1"/>
  <c r="AF1668" i="78"/>
  <c r="AD977" i="78"/>
  <c r="AD976" i="78" s="1"/>
  <c r="AD954" i="78"/>
  <c r="AD953" i="78" s="1"/>
  <c r="AE1115" i="78"/>
  <c r="AE1110" i="78" s="1"/>
  <c r="AE1216" i="78"/>
  <c r="AE1215" i="78" s="1"/>
  <c r="AE1477" i="78"/>
  <c r="AF1477" i="78"/>
  <c r="AE154" i="78"/>
  <c r="AF154" i="78"/>
  <c r="AD1470" i="78"/>
  <c r="AC1246" i="78"/>
  <c r="AC1239" i="78" s="1"/>
  <c r="AE60" i="78"/>
  <c r="AE58" i="78" s="1"/>
  <c r="AF41" i="78"/>
  <c r="AD485" i="78"/>
  <c r="AC479" i="78"/>
  <c r="AE464" i="78"/>
  <c r="AF464" i="78"/>
  <c r="AF1658" i="78"/>
  <c r="AF1657" i="78" s="1"/>
  <c r="AE1658" i="78"/>
  <c r="AE1657" i="78" s="1"/>
  <c r="AF733" i="78"/>
  <c r="AE770" i="78"/>
  <c r="AE768" i="78" s="1"/>
  <c r="AE756" i="78"/>
  <c r="AE754" i="78" s="1"/>
  <c r="AE745" i="78"/>
  <c r="AE743" i="78" s="1"/>
  <c r="AF1676" i="78"/>
  <c r="AE1674" i="78"/>
  <c r="AE1661" i="78" s="1"/>
  <c r="AE1687" i="78" s="1"/>
  <c r="AE1686" i="78" s="1"/>
  <c r="AE1859" i="78"/>
  <c r="AE1903" i="78"/>
  <c r="AE1902" i="78" s="1"/>
  <c r="AE1949" i="78"/>
  <c r="AE1948" i="78" s="1"/>
  <c r="AE329" i="78"/>
  <c r="AE437" i="78"/>
  <c r="AE1283" i="78"/>
  <c r="AF1285" i="78"/>
  <c r="AF1283" i="78" s="1"/>
  <c r="AF33" i="78"/>
  <c r="AF31" i="78" s="1"/>
  <c r="AF27" i="78" s="1"/>
  <c r="AE31" i="78"/>
  <c r="AE27" i="78" s="1"/>
  <c r="AE1449" i="78"/>
  <c r="AF1435" i="78"/>
  <c r="AF1449" i="78" s="1"/>
  <c r="AE1799" i="78"/>
  <c r="AF1799" i="78"/>
  <c r="AF1198" i="78"/>
  <c r="AF1172" i="78"/>
  <c r="AF1148" i="78"/>
  <c r="AE461" i="78"/>
  <c r="AF461" i="78"/>
  <c r="AC683" i="78"/>
  <c r="AC682" i="78" s="1"/>
  <c r="AD317" i="78"/>
  <c r="AE1510" i="78"/>
  <c r="AE1509" i="78" s="1"/>
  <c r="AE1490" i="78"/>
  <c r="AF676" i="78"/>
  <c r="AF674" i="78" s="1"/>
  <c r="AE674" i="78"/>
  <c r="AE1846" i="78"/>
  <c r="AE1845" i="78" s="1"/>
  <c r="AF1846" i="78"/>
  <c r="AF1845" i="78" s="1"/>
  <c r="AE1042" i="78"/>
  <c r="AE1041" i="78" s="1"/>
  <c r="AE1074" i="78"/>
  <c r="AF1222" i="78"/>
  <c r="AF1119" i="78"/>
  <c r="AF813" i="78"/>
  <c r="AE888" i="78"/>
  <c r="AE887" i="78" s="1"/>
  <c r="AC284" i="78"/>
  <c r="AB282" i="78"/>
  <c r="AB302" i="78"/>
  <c r="AA300" i="78"/>
  <c r="AB1333" i="78"/>
  <c r="AA1331" i="78"/>
  <c r="AA1324" i="78" s="1"/>
  <c r="AA1083" i="78" s="1"/>
  <c r="AB875" i="78"/>
  <c r="AA873" i="78"/>
  <c r="AA299" i="78"/>
  <c r="Z297" i="78"/>
  <c r="Z281" i="78" s="1"/>
  <c r="AB296" i="78"/>
  <c r="AA294" i="78"/>
  <c r="AA588" i="78"/>
  <c r="AB1078" i="78"/>
  <c r="AA1076" i="78"/>
  <c r="AC1330" i="78"/>
  <c r="AB1328" i="78"/>
  <c r="AC1327" i="78"/>
  <c r="AB1325" i="78"/>
  <c r="AC1072" i="78"/>
  <c r="AB1070" i="78"/>
  <c r="AB287" i="78"/>
  <c r="AA285" i="78"/>
  <c r="AB1081" i="78"/>
  <c r="AA1079" i="78"/>
  <c r="AC709" i="78"/>
  <c r="AB707" i="78"/>
  <c r="AB576" i="78"/>
  <c r="AC869" i="78"/>
  <c r="AB867" i="78"/>
  <c r="AA712" i="78"/>
  <c r="Z710" i="78"/>
  <c r="Z706" i="78" s="1"/>
  <c r="Z606" i="78" s="1"/>
  <c r="AB1075" i="78"/>
  <c r="AA1073" i="78"/>
  <c r="AC293" i="78"/>
  <c r="AB291" i="78"/>
  <c r="AA591" i="78"/>
  <c r="AE556" i="78" l="1"/>
  <c r="AE519" i="78" s="1"/>
  <c r="AF558" i="78"/>
  <c r="AF556" i="78" s="1"/>
  <c r="AF519" i="78" s="1"/>
  <c r="AE14" i="79"/>
  <c r="AG17" i="89"/>
  <c r="AG14" i="89" s="1"/>
  <c r="AF14" i="79"/>
  <c r="AH17" i="89"/>
  <c r="AH14" i="89" s="1"/>
  <c r="AD36" i="79"/>
  <c r="AF24" i="89"/>
  <c r="AF21" i="89" s="1"/>
  <c r="AE925" i="78"/>
  <c r="AD1788" i="78"/>
  <c r="AE161" i="24" s="1"/>
  <c r="AC1423" i="78"/>
  <c r="AD159" i="24" s="1"/>
  <c r="AC1532" i="78"/>
  <c r="AD160" i="24" s="1"/>
  <c r="AF72" i="79"/>
  <c r="AF67" i="79" s="1"/>
  <c r="AF66" i="79" s="1"/>
  <c r="AH32" i="89" s="1"/>
  <c r="AE72" i="79"/>
  <c r="AE67" i="79" s="1"/>
  <c r="AE66" i="79" s="1"/>
  <c r="AE245" i="79"/>
  <c r="AG83" i="89"/>
  <c r="AG81" i="89" s="1"/>
  <c r="AF245" i="79"/>
  <c r="AH83" i="89"/>
  <c r="AH81" i="89" s="1"/>
  <c r="AF55" i="89"/>
  <c r="AF52" i="89" s="1"/>
  <c r="AD123" i="79"/>
  <c r="AD57" i="79"/>
  <c r="AE44" i="24" s="1"/>
  <c r="AH406" i="59" s="1"/>
  <c r="AH1009" i="59" s="1"/>
  <c r="AF32" i="89"/>
  <c r="AF28" i="89" s="1"/>
  <c r="AE1519" i="78"/>
  <c r="AE1518" i="78" s="1"/>
  <c r="AE1493" i="78"/>
  <c r="AE1486" i="78" s="1"/>
  <c r="AE1497" i="78" s="1"/>
  <c r="AE1496" i="78" s="1"/>
  <c r="AD1499" i="78"/>
  <c r="AD1536" i="78"/>
  <c r="AF1807" i="78"/>
  <c r="AF1805" i="78" s="1"/>
  <c r="AF1792" i="78" s="1"/>
  <c r="AE1805" i="78"/>
  <c r="AE1792" i="78" s="1"/>
  <c r="AF1605" i="78"/>
  <c r="AF1603" i="78" s="1"/>
  <c r="AE1603" i="78"/>
  <c r="AF1194" i="78"/>
  <c r="AE1192" i="78"/>
  <c r="AE1189" i="78" s="1"/>
  <c r="AD1529" i="78"/>
  <c r="AD1528" i="78" s="1"/>
  <c r="AD1527" i="78" s="1"/>
  <c r="AG27" i="78"/>
  <c r="AF1494" i="78"/>
  <c r="AF1427" i="78" s="1"/>
  <c r="AE125" i="79"/>
  <c r="AF125" i="79"/>
  <c r="AE1096" i="78"/>
  <c r="AF1209" i="78"/>
  <c r="AF1207" i="78" s="1"/>
  <c r="AE1207" i="78"/>
  <c r="AE1206" i="78" s="1"/>
  <c r="AF1963" i="78"/>
  <c r="AF1961" i="78" s="1"/>
  <c r="AG162" i="24" s="1"/>
  <c r="AA1069" i="78"/>
  <c r="AA877" i="78" s="1"/>
  <c r="AE892" i="78"/>
  <c r="AD935" i="78"/>
  <c r="AE1031" i="78"/>
  <c r="AA866" i="78"/>
  <c r="AA714" i="78" s="1"/>
  <c r="AF780" i="78"/>
  <c r="AF778" i="78" s="1"/>
  <c r="AE778" i="78"/>
  <c r="AE777" i="78" s="1"/>
  <c r="AC471" i="78"/>
  <c r="AC516" i="78" s="1"/>
  <c r="AC515" i="78" s="1"/>
  <c r="AE666" i="78"/>
  <c r="AF666" i="78"/>
  <c r="AD316" i="78"/>
  <c r="AE74" i="78"/>
  <c r="AA575" i="78"/>
  <c r="AA304" i="78" s="1"/>
  <c r="AD342" i="78"/>
  <c r="AD369" i="78"/>
  <c r="AE52" i="78"/>
  <c r="AF118" i="78"/>
  <c r="AD88" i="78"/>
  <c r="AF38" i="79"/>
  <c r="AH35" i="89"/>
  <c r="AG35" i="89"/>
  <c r="AE38" i="79"/>
  <c r="AF1167" i="78"/>
  <c r="AF322" i="78"/>
  <c r="AF320" i="78" s="1"/>
  <c r="AE320" i="78"/>
  <c r="AF1161" i="78"/>
  <c r="AF1159" i="78" s="1"/>
  <c r="AE1159" i="78"/>
  <c r="AF1204" i="78"/>
  <c r="AE1200" i="78"/>
  <c r="AE1007" i="78"/>
  <c r="AD1005" i="78"/>
  <c r="AD997" i="78" s="1"/>
  <c r="AE1938" i="78"/>
  <c r="AE1874" i="78"/>
  <c r="AE1849" i="78"/>
  <c r="AE1872" i="78" s="1"/>
  <c r="AE1871" i="78" s="1"/>
  <c r="AE643" i="78"/>
  <c r="AE640" i="78" s="1"/>
  <c r="AE639" i="78" s="1"/>
  <c r="Z158" i="24"/>
  <c r="Y157" i="24"/>
  <c r="AD760" i="78"/>
  <c r="AD759" i="78" s="1"/>
  <c r="AA153" i="24"/>
  <c r="AF89" i="78"/>
  <c r="AE1451" i="78"/>
  <c r="AE1448" i="78" s="1"/>
  <c r="AE1447" i="78" s="1"/>
  <c r="AE93" i="78"/>
  <c r="AE90" i="78" s="1"/>
  <c r="AE763" i="78"/>
  <c r="AE101" i="78"/>
  <c r="AE98" i="78" s="1"/>
  <c r="AE939" i="78"/>
  <c r="AE936" i="78" s="1"/>
  <c r="AE407" i="78"/>
  <c r="AE404" i="78" s="1"/>
  <c r="AE391" i="78"/>
  <c r="AE388" i="78" s="1"/>
  <c r="AE399" i="78"/>
  <c r="AF377" i="78"/>
  <c r="AF374" i="78" s="1"/>
  <c r="AE374" i="78"/>
  <c r="AF100" i="78"/>
  <c r="AF81" i="78"/>
  <c r="AF79" i="78" s="1"/>
  <c r="AC12" i="79"/>
  <c r="AF477" i="78"/>
  <c r="AF929" i="78"/>
  <c r="AF926" i="78" s="1"/>
  <c r="AD834" i="78"/>
  <c r="AD833" i="78" s="1"/>
  <c r="AD486" i="78"/>
  <c r="AA154" i="24"/>
  <c r="AD396" i="78"/>
  <c r="AD387" i="78" s="1"/>
  <c r="AF77" i="89"/>
  <c r="AF58" i="89"/>
  <c r="AG46" i="89"/>
  <c r="AH46" i="89"/>
  <c r="AF41" i="89"/>
  <c r="AE64" i="89"/>
  <c r="AE12" i="89" s="1"/>
  <c r="AE811" i="78"/>
  <c r="AE810" i="78" s="1"/>
  <c r="AE750" i="78"/>
  <c r="AE749" i="78" s="1"/>
  <c r="AF839" i="78"/>
  <c r="AF838" i="78" s="1"/>
  <c r="AE738" i="78"/>
  <c r="AE737" i="78" s="1"/>
  <c r="AE839" i="78"/>
  <c r="AE838" i="78" s="1"/>
  <c r="AE837" i="78" s="1"/>
  <c r="AE868" i="78"/>
  <c r="AF1674" i="78"/>
  <c r="AF1661" i="78" s="1"/>
  <c r="AF1687" i="78" s="1"/>
  <c r="AF1686" i="78" s="1"/>
  <c r="AF1727" i="78"/>
  <c r="AF1726" i="78" s="1"/>
  <c r="AF1689" i="78" s="1"/>
  <c r="AF1776" i="78"/>
  <c r="AF1775" i="78" s="1"/>
  <c r="AF1762" i="78" s="1"/>
  <c r="AE1124" i="78"/>
  <c r="AE1199" i="78" s="1"/>
  <c r="AD1147" i="78"/>
  <c r="AD1131" i="78" s="1"/>
  <c r="AD1171" i="78"/>
  <c r="AD1158" i="78" s="1"/>
  <c r="AD1197" i="78"/>
  <c r="AD1180" i="78" s="1"/>
  <c r="Z156" i="24"/>
  <c r="AF1142" i="78"/>
  <c r="Y154" i="24"/>
  <c r="AA152" i="24"/>
  <c r="AA155" i="24"/>
  <c r="AA213" i="78"/>
  <c r="AA212" i="78" s="1"/>
  <c r="AE909" i="78"/>
  <c r="AE908" i="78" s="1"/>
  <c r="Z154" i="24"/>
  <c r="AF1612" i="78"/>
  <c r="AF397" i="78"/>
  <c r="AE397" i="78"/>
  <c r="AD258" i="78"/>
  <c r="AC253" i="78"/>
  <c r="AF1970" i="78"/>
  <c r="AF1965" i="78" s="1"/>
  <c r="AC267" i="78"/>
  <c r="AB262" i="78"/>
  <c r="AB216" i="78" s="1"/>
  <c r="AE150" i="78"/>
  <c r="AF150" i="78"/>
  <c r="AF50" i="78"/>
  <c r="AF48" i="78" s="1"/>
  <c r="AE48" i="78"/>
  <c r="AE35" i="78" s="1"/>
  <c r="AC175" i="78"/>
  <c r="AB169" i="78"/>
  <c r="AB161" i="78" s="1"/>
  <c r="AE1970" i="78"/>
  <c r="AE1965" i="78" s="1"/>
  <c r="AE343" i="78"/>
  <c r="AE460" i="78"/>
  <c r="AF460" i="78"/>
  <c r="AE370" i="78"/>
  <c r="AE363" i="78"/>
  <c r="AE1612" i="78"/>
  <c r="AC290" i="78"/>
  <c r="AB288" i="78"/>
  <c r="AC183" i="78"/>
  <c r="AD185" i="78"/>
  <c r="AC582" i="78"/>
  <c r="AB1028" i="78"/>
  <c r="AB1027" i="78" s="1"/>
  <c r="AC872" i="78"/>
  <c r="AB870" i="78"/>
  <c r="AF1181" i="78"/>
  <c r="AE944" i="78"/>
  <c r="AD683" i="78"/>
  <c r="AD682" i="78" s="1"/>
  <c r="AF1074" i="78"/>
  <c r="AF1042" i="78"/>
  <c r="AF1041" i="78" s="1"/>
  <c r="AF1510" i="78"/>
  <c r="AF1509" i="78" s="1"/>
  <c r="AF1490" i="78"/>
  <c r="AE353" i="78"/>
  <c r="AF1551" i="78"/>
  <c r="AF1549" i="78" s="1"/>
  <c r="AE1549" i="78"/>
  <c r="AE317" i="78"/>
  <c r="AD1246" i="78"/>
  <c r="AD1239" i="78" s="1"/>
  <c r="AF1115" i="78"/>
  <c r="AF1110" i="78" s="1"/>
  <c r="AF1216" i="78"/>
  <c r="AF1215" i="78" s="1"/>
  <c r="AF171" i="78"/>
  <c r="AF1912" i="78"/>
  <c r="AF1911" i="78" s="1"/>
  <c r="AF1952" i="78"/>
  <c r="AF1951" i="78" s="1"/>
  <c r="AF1862" i="78"/>
  <c r="AF1163" i="78"/>
  <c r="AF874" i="78"/>
  <c r="AF857" i="78"/>
  <c r="AF856" i="78" s="1"/>
  <c r="AF825" i="78"/>
  <c r="AF75" i="78"/>
  <c r="AF53" i="78"/>
  <c r="AE412" i="78"/>
  <c r="AF1106" i="78"/>
  <c r="AF348" i="78"/>
  <c r="AF1894" i="78"/>
  <c r="AF1893" i="78" s="1"/>
  <c r="AF1946" i="78"/>
  <c r="AF1945" i="78" s="1"/>
  <c r="AF1856" i="78"/>
  <c r="AG1657" i="78"/>
  <c r="AD995" i="78"/>
  <c r="AC993" i="78"/>
  <c r="AC980" i="78" s="1"/>
  <c r="AF1137" i="78"/>
  <c r="AE382" i="78"/>
  <c r="AE1500" i="78"/>
  <c r="AF1949" i="78"/>
  <c r="AF1948" i="78" s="1"/>
  <c r="AF1903" i="78"/>
  <c r="AF1902" i="78" s="1"/>
  <c r="AF1859" i="78"/>
  <c r="AE977" i="78"/>
  <c r="AE976" i="78" s="1"/>
  <c r="AE954" i="78"/>
  <c r="AE953" i="78" s="1"/>
  <c r="AE485" i="78"/>
  <c r="AD479" i="78"/>
  <c r="AF1470" i="78"/>
  <c r="AE798" i="78"/>
  <c r="AF1433" i="78"/>
  <c r="AF1432" i="78" s="1"/>
  <c r="AF414" i="78"/>
  <c r="AF1885" i="78"/>
  <c r="AF1884" i="78" s="1"/>
  <c r="AF1943" i="78"/>
  <c r="AF1942" i="78" s="1"/>
  <c r="AF1853" i="78"/>
  <c r="AF1501" i="78"/>
  <c r="AF1487" i="78"/>
  <c r="AF998" i="78"/>
  <c r="AF1071" i="78"/>
  <c r="AF1033" i="78"/>
  <c r="AF1032" i="78" s="1"/>
  <c r="AF329" i="78"/>
  <c r="AF437" i="78"/>
  <c r="AF745" i="78"/>
  <c r="AF743" i="78" s="1"/>
  <c r="AF770" i="78"/>
  <c r="AF768" i="78" s="1"/>
  <c r="AF756" i="78"/>
  <c r="AF754" i="78" s="1"/>
  <c r="AD456" i="78"/>
  <c r="AD421" i="78"/>
  <c r="AF192" i="78"/>
  <c r="AF190" i="78" s="1"/>
  <c r="AE190" i="78"/>
  <c r="AE197" i="78"/>
  <c r="AF199" i="78"/>
  <c r="AF197" i="78" s="1"/>
  <c r="AE1470" i="78"/>
  <c r="AF1258" i="78"/>
  <c r="AE1258" i="78"/>
  <c r="AF649" i="78"/>
  <c r="AF662" i="78"/>
  <c r="AF903" i="78"/>
  <c r="AF892" i="78" s="1"/>
  <c r="AF930" i="78"/>
  <c r="AF915" i="78"/>
  <c r="AF914" i="78" s="1"/>
  <c r="AF945" i="78"/>
  <c r="AF944" i="78" s="1"/>
  <c r="AF1958" i="78"/>
  <c r="AF1957" i="78" s="1"/>
  <c r="AF1930" i="78"/>
  <c r="AF1929" i="78" s="1"/>
  <c r="AF1868" i="78"/>
  <c r="AF68" i="78"/>
  <c r="AE358" i="78"/>
  <c r="AF60" i="78"/>
  <c r="AF58" i="78" s="1"/>
  <c r="AD1292" i="78"/>
  <c r="AD1291" i="78" s="1"/>
  <c r="AF1430" i="78"/>
  <c r="AF1429" i="78" s="1"/>
  <c r="AF1428" i="78" s="1"/>
  <c r="AF1458" i="78"/>
  <c r="AF1457" i="78" s="1"/>
  <c r="AF1456" i="78" s="1"/>
  <c r="AF1438" i="78"/>
  <c r="AF1468" i="78"/>
  <c r="AF1467" i="78" s="1"/>
  <c r="AF1830" i="78"/>
  <c r="AF1829" i="78" s="1"/>
  <c r="AF1876" i="78"/>
  <c r="AF1875" i="78" s="1"/>
  <c r="AF1850" i="78"/>
  <c r="AF1940" i="78"/>
  <c r="AF1939" i="78" s="1"/>
  <c r="AF106" i="78"/>
  <c r="AE1235" i="78"/>
  <c r="AF1865" i="78"/>
  <c r="AF1955" i="78"/>
  <c r="AF1954" i="78" s="1"/>
  <c r="AF1921" i="78"/>
  <c r="AF1920" i="78" s="1"/>
  <c r="AF1097" i="78"/>
  <c r="AF1271" i="78"/>
  <c r="AF1269" i="78" s="1"/>
  <c r="AF1268" i="78" s="1"/>
  <c r="AE1269" i="78"/>
  <c r="AE1268" i="78" s="1"/>
  <c r="AF474" i="78"/>
  <c r="AE472" i="78"/>
  <c r="AF413" i="78"/>
  <c r="AF359" i="78"/>
  <c r="AF509" i="78"/>
  <c r="AF1243" i="78"/>
  <c r="AE1243" i="78"/>
  <c r="AE1437" i="78"/>
  <c r="AE1445" i="78"/>
  <c r="AE1444" i="78" s="1"/>
  <c r="AE1443" i="78" s="1"/>
  <c r="AE493" i="78"/>
  <c r="AF495" i="78"/>
  <c r="AF493" i="78" s="1"/>
  <c r="AF888" i="78"/>
  <c r="AF887" i="78" s="1"/>
  <c r="AF36" i="78"/>
  <c r="AF127" i="78"/>
  <c r="AF1014" i="78"/>
  <c r="AF1012" i="78" s="1"/>
  <c r="AE1012" i="78"/>
  <c r="AF919" i="78"/>
  <c r="AE325" i="78"/>
  <c r="AE324" i="78" s="1"/>
  <c r="AE431" i="78"/>
  <c r="AE430" i="78" s="1"/>
  <c r="AF364" i="78"/>
  <c r="AF318" i="78"/>
  <c r="AD293" i="78"/>
  <c r="AC291" i="78"/>
  <c r="AC867" i="78"/>
  <c r="AD869" i="78"/>
  <c r="AC287" i="78"/>
  <c r="AB285" i="78"/>
  <c r="AB588" i="78"/>
  <c r="AC1333" i="78"/>
  <c r="AB1331" i="78"/>
  <c r="AB1324" i="78" s="1"/>
  <c r="AB1083" i="78" s="1"/>
  <c r="AC1075" i="78"/>
  <c r="AB1073" i="78"/>
  <c r="AB712" i="78"/>
  <c r="AA710" i="78"/>
  <c r="AA706" i="78" s="1"/>
  <c r="AA606" i="78" s="1"/>
  <c r="AD1327" i="78"/>
  <c r="AC1325" i="78"/>
  <c r="AC1078" i="78"/>
  <c r="AB1076" i="78"/>
  <c r="AB299" i="78"/>
  <c r="AA297" i="78"/>
  <c r="AA281" i="78" s="1"/>
  <c r="AC1081" i="78"/>
  <c r="AB1079" i="78"/>
  <c r="AD1072" i="78"/>
  <c r="AC1070" i="78"/>
  <c r="AC296" i="78"/>
  <c r="AB294" i="78"/>
  <c r="AC302" i="78"/>
  <c r="AB300" i="78"/>
  <c r="AC875" i="78"/>
  <c r="AB873" i="78"/>
  <c r="AB591" i="78"/>
  <c r="AD284" i="78"/>
  <c r="AC282" i="78"/>
  <c r="AC576" i="78"/>
  <c r="AD1330" i="78"/>
  <c r="AC1328" i="78"/>
  <c r="AD709" i="78"/>
  <c r="AC707" i="78"/>
  <c r="AH219" i="79"/>
  <c r="AH218" i="79"/>
  <c r="AH135" i="79"/>
  <c r="AG802" i="78"/>
  <c r="AH74" i="79"/>
  <c r="AH16" i="79"/>
  <c r="AG1792" i="78" l="1"/>
  <c r="AE1499" i="78"/>
  <c r="AE36" i="79"/>
  <c r="AG24" i="89"/>
  <c r="AG21" i="89" s="1"/>
  <c r="AF36" i="79"/>
  <c r="AH24" i="89"/>
  <c r="AH21" i="89" s="1"/>
  <c r="AF925" i="78"/>
  <c r="AG925" i="78" s="1"/>
  <c r="AD1423" i="78"/>
  <c r="AE159" i="24" s="1"/>
  <c r="AD1532" i="78"/>
  <c r="AE160" i="24" s="1"/>
  <c r="AE1788" i="78"/>
  <c r="AF161" i="24" s="1"/>
  <c r="AH55" i="89"/>
  <c r="AH52" i="89" s="1"/>
  <c r="AF123" i="79"/>
  <c r="AG55" i="89"/>
  <c r="AG52" i="89" s="1"/>
  <c r="AE123" i="79"/>
  <c r="AE57" i="79"/>
  <c r="AF44" i="24" s="1"/>
  <c r="AI406" i="59" s="1"/>
  <c r="AI1009" i="59" s="1"/>
  <c r="AG32" i="89"/>
  <c r="AG28" i="89" s="1"/>
  <c r="AH28" i="89"/>
  <c r="AF57" i="79"/>
  <c r="AE1529" i="78"/>
  <c r="AE1528" i="78" s="1"/>
  <c r="AE1527" i="78" s="1"/>
  <c r="AF1493" i="78"/>
  <c r="AF1486" i="78" s="1"/>
  <c r="AF1497" i="78" s="1"/>
  <c r="AF1496" i="78" s="1"/>
  <c r="AE1536" i="78"/>
  <c r="AF1536" i="78"/>
  <c r="AF1532" i="78" s="1"/>
  <c r="AF1519" i="78"/>
  <c r="AF1518" i="78" s="1"/>
  <c r="AF35" i="78"/>
  <c r="AF1192" i="78"/>
  <c r="AF1189" i="78" s="1"/>
  <c r="AF1096" i="78"/>
  <c r="AF1031" i="78"/>
  <c r="AB1069" i="78"/>
  <c r="AB877" i="78" s="1"/>
  <c r="AE935" i="78"/>
  <c r="AB866" i="78"/>
  <c r="AB714" i="78" s="1"/>
  <c r="AF837" i="78"/>
  <c r="AG837" i="78" s="1"/>
  <c r="AF74" i="78"/>
  <c r="AE316" i="78"/>
  <c r="AD471" i="78"/>
  <c r="AD516" i="78" s="1"/>
  <c r="AD515" i="78" s="1"/>
  <c r="AB575" i="78"/>
  <c r="AB304" i="78" s="1"/>
  <c r="AE369" i="78"/>
  <c r="AE342" i="78"/>
  <c r="AF52" i="78"/>
  <c r="AE88" i="78"/>
  <c r="AG1612" i="78"/>
  <c r="AF1200" i="78"/>
  <c r="AF1007" i="78"/>
  <c r="AF1005" i="78" s="1"/>
  <c r="AF997" i="78" s="1"/>
  <c r="AE1005" i="78"/>
  <c r="AE997" i="78" s="1"/>
  <c r="AF1938" i="78"/>
  <c r="AF1874" i="78"/>
  <c r="AG1874" i="78" s="1"/>
  <c r="AF1849" i="78"/>
  <c r="AF1872" i="78" s="1"/>
  <c r="AF1871" i="78" s="1"/>
  <c r="AA158" i="24"/>
  <c r="Z157" i="24"/>
  <c r="AF643" i="78"/>
  <c r="AF640" i="78" s="1"/>
  <c r="AF639" i="78" s="1"/>
  <c r="AF93" i="78"/>
  <c r="AF90" i="78" s="1"/>
  <c r="AF1451" i="78"/>
  <c r="AF1448" i="78" s="1"/>
  <c r="AF1447" i="78" s="1"/>
  <c r="AG1447" i="78" s="1"/>
  <c r="AF391" i="78"/>
  <c r="AF388" i="78" s="1"/>
  <c r="AF939" i="78"/>
  <c r="AF936" i="78" s="1"/>
  <c r="AF935" i="78" s="1"/>
  <c r="AF101" i="78"/>
  <c r="AF98" i="78" s="1"/>
  <c r="AF399" i="78"/>
  <c r="AF396" i="78" s="1"/>
  <c r="AF407" i="78"/>
  <c r="AF404" i="78" s="1"/>
  <c r="AF763" i="78"/>
  <c r="AB153" i="24"/>
  <c r="AE760" i="78"/>
  <c r="AE759" i="78" s="1"/>
  <c r="AD12" i="79"/>
  <c r="AH66" i="79"/>
  <c r="AE421" i="78"/>
  <c r="AE834" i="78"/>
  <c r="AE833" i="78" s="1"/>
  <c r="AE486" i="78"/>
  <c r="AE396" i="78"/>
  <c r="AE387" i="78" s="1"/>
  <c r="AG77" i="89"/>
  <c r="AH77" i="89"/>
  <c r="AH41" i="89"/>
  <c r="AG41" i="89"/>
  <c r="AH58" i="89"/>
  <c r="AG58" i="89"/>
  <c r="AF64" i="89"/>
  <c r="AF12" i="89" s="1"/>
  <c r="AF738" i="78"/>
  <c r="AF737" i="78" s="1"/>
  <c r="AF750" i="78"/>
  <c r="AF868" i="78"/>
  <c r="AF811" i="78"/>
  <c r="AF810" i="78" s="1"/>
  <c r="AF472" i="78"/>
  <c r="AF1124" i="78"/>
  <c r="AF1199" i="78" s="1"/>
  <c r="AE1147" i="78"/>
  <c r="AE1131" i="78" s="1"/>
  <c r="AE1171" i="78"/>
  <c r="AE1158" i="78" s="1"/>
  <c r="AE1197" i="78"/>
  <c r="AE1180" i="78" s="1"/>
  <c r="AA156" i="24"/>
  <c r="AB213" i="78"/>
  <c r="AB212" i="78" s="1"/>
  <c r="AB152" i="24"/>
  <c r="AB155" i="24"/>
  <c r="AG1965" i="78"/>
  <c r="AF486" i="78"/>
  <c r="AE456" i="78"/>
  <c r="AE258" i="78"/>
  <c r="AD253" i="78"/>
  <c r="AD267" i="78"/>
  <c r="AC262" i="78"/>
  <c r="AC216" i="78" s="1"/>
  <c r="AD175" i="78"/>
  <c r="AC169" i="78"/>
  <c r="AC161" i="78" s="1"/>
  <c r="AF683" i="78"/>
  <c r="AF682" i="78" s="1"/>
  <c r="AD290" i="78"/>
  <c r="AC288" i="78"/>
  <c r="AD582" i="78"/>
  <c r="AE1292" i="78"/>
  <c r="AE1291" i="78" s="1"/>
  <c r="AE185" i="78"/>
  <c r="AD183" i="78"/>
  <c r="AD872" i="78"/>
  <c r="AC870" i="78"/>
  <c r="AC1028" i="78"/>
  <c r="AC1027" i="78" s="1"/>
  <c r="AF1292" i="78"/>
  <c r="AF1291" i="78" s="1"/>
  <c r="AE683" i="78"/>
  <c r="AE682" i="78" s="1"/>
  <c r="AG633" i="78"/>
  <c r="AF1445" i="78"/>
  <c r="AF1444" i="78" s="1"/>
  <c r="AF1443" i="78" s="1"/>
  <c r="AF1437" i="78"/>
  <c r="AF358" i="78"/>
  <c r="AF1206" i="78"/>
  <c r="AF1235" i="78"/>
  <c r="AF798" i="78"/>
  <c r="AF777" i="78"/>
  <c r="AF382" i="78"/>
  <c r="AF909" i="78"/>
  <c r="AF908" i="78" s="1"/>
  <c r="AF1500" i="78"/>
  <c r="AE995" i="78"/>
  <c r="AD993" i="78"/>
  <c r="AD980" i="78" s="1"/>
  <c r="AF317" i="78"/>
  <c r="AF316" i="78" s="1"/>
  <c r="AF370" i="78"/>
  <c r="AF485" i="78"/>
  <c r="AF479" i="78" s="1"/>
  <c r="AE479" i="78"/>
  <c r="AF353" i="78"/>
  <c r="AE1246" i="78"/>
  <c r="AE1239" i="78" s="1"/>
  <c r="AF1246" i="78"/>
  <c r="AF1239" i="78" s="1"/>
  <c r="AF363" i="78"/>
  <c r="AF977" i="78"/>
  <c r="AF976" i="78" s="1"/>
  <c r="AF954" i="78"/>
  <c r="AF953" i="78" s="1"/>
  <c r="AF343" i="78"/>
  <c r="AF431" i="78"/>
  <c r="AF430" i="78" s="1"/>
  <c r="AF325" i="78"/>
  <c r="AF324" i="78" s="1"/>
  <c r="AF412" i="78"/>
  <c r="AD576" i="78"/>
  <c r="AD875" i="78"/>
  <c r="AC873" i="78"/>
  <c r="AD1075" i="78"/>
  <c r="AC1073" i="78"/>
  <c r="AD302" i="78"/>
  <c r="AC300" i="78"/>
  <c r="AD1081" i="78"/>
  <c r="AC1079" i="78"/>
  <c r="AD287" i="78"/>
  <c r="AC285" i="78"/>
  <c r="AE709" i="78"/>
  <c r="AD707" i="78"/>
  <c r="AC299" i="78"/>
  <c r="AB297" i="78"/>
  <c r="AB281" i="78" s="1"/>
  <c r="AD1333" i="78"/>
  <c r="AC1331" i="78"/>
  <c r="AC1324" i="78" s="1"/>
  <c r="AC1083" i="78" s="1"/>
  <c r="AE293" i="78"/>
  <c r="AD291" i="78"/>
  <c r="AE1330" i="78"/>
  <c r="AD1328" i="78"/>
  <c r="AE284" i="78"/>
  <c r="AD282" i="78"/>
  <c r="AD296" i="78"/>
  <c r="AC294" i="78"/>
  <c r="AD1078" i="78"/>
  <c r="AC1076" i="78"/>
  <c r="AC712" i="78"/>
  <c r="AB710" i="78"/>
  <c r="AB706" i="78" s="1"/>
  <c r="AB606" i="78" s="1"/>
  <c r="AE869" i="78"/>
  <c r="AD867" i="78"/>
  <c r="AC591" i="78"/>
  <c r="AE1072" i="78"/>
  <c r="AD1070" i="78"/>
  <c r="AE1327" i="78"/>
  <c r="AD1325" i="78"/>
  <c r="AC588" i="78"/>
  <c r="AH105" i="79"/>
  <c r="AH107" i="79"/>
  <c r="AG686" i="78"/>
  <c r="AG892" i="78"/>
  <c r="AG1456" i="78"/>
  <c r="AG1467" i="78"/>
  <c r="AG1432" i="78"/>
  <c r="AG1215" i="78"/>
  <c r="AG1110" i="78"/>
  <c r="AG1689" i="78"/>
  <c r="AG1470" i="78"/>
  <c r="AG620" i="78"/>
  <c r="AG1845" i="78"/>
  <c r="AG1961" i="78"/>
  <c r="AG1762" i="78"/>
  <c r="AG460" i="78"/>
  <c r="AG1295" i="78"/>
  <c r="AG150" i="78"/>
  <c r="AG727" i="78"/>
  <c r="AG784" i="78"/>
  <c r="AG1829" i="78"/>
  <c r="AG662" i="78"/>
  <c r="AG649" i="78"/>
  <c r="AH20" i="79"/>
  <c r="AH97" i="79"/>
  <c r="AH72" i="79"/>
  <c r="AH125" i="79"/>
  <c r="AH51" i="79"/>
  <c r="AH84" i="79"/>
  <c r="AH246" i="79"/>
  <c r="AH245" i="79"/>
  <c r="AE1423" i="78" l="1"/>
  <c r="AF159" i="24" s="1"/>
  <c r="AF1788" i="78"/>
  <c r="AG161" i="24" s="1"/>
  <c r="AE1532" i="78"/>
  <c r="AF160" i="24" s="1"/>
  <c r="AF1529" i="78"/>
  <c r="AF1528" i="78" s="1"/>
  <c r="AF1527" i="78" s="1"/>
  <c r="AG1527" i="78" s="1"/>
  <c r="AF1499" i="78"/>
  <c r="AC1069" i="78"/>
  <c r="AC877" i="78" s="1"/>
  <c r="AC866" i="78"/>
  <c r="AC714" i="78" s="1"/>
  <c r="AF749" i="78"/>
  <c r="AG749" i="78" s="1"/>
  <c r="AF369" i="78"/>
  <c r="AG369" i="78" s="1"/>
  <c r="AE471" i="78"/>
  <c r="AE516" i="78" s="1"/>
  <c r="AE515" i="78" s="1"/>
  <c r="AF387" i="78"/>
  <c r="AG387" i="78" s="1"/>
  <c r="AC575" i="78"/>
  <c r="AC304" i="78" s="1"/>
  <c r="AF471" i="78"/>
  <c r="AF516" i="78" s="1"/>
  <c r="AF515" i="78" s="1"/>
  <c r="AF342" i="78"/>
  <c r="AF88" i="78"/>
  <c r="AG88" i="78" s="1"/>
  <c r="AG160" i="24"/>
  <c r="AH57" i="79"/>
  <c r="AG44" i="24"/>
  <c r="AG639" i="78"/>
  <c r="AB158" i="24"/>
  <c r="AA157" i="24"/>
  <c r="AF760" i="78"/>
  <c r="AC153" i="24"/>
  <c r="AE12" i="79"/>
  <c r="AF12" i="79"/>
  <c r="AH123" i="79"/>
  <c r="AG810" i="78"/>
  <c r="AH224" i="79"/>
  <c r="AG64" i="89"/>
  <c r="AG12" i="89" s="1"/>
  <c r="AH64" i="89"/>
  <c r="AH12" i="89" s="1"/>
  <c r="AF834" i="78"/>
  <c r="AF833" i="78" s="1"/>
  <c r="AG833" i="78" s="1"/>
  <c r="AF1147" i="78"/>
  <c r="AF1171" i="78"/>
  <c r="AF1197" i="78"/>
  <c r="AB156" i="24"/>
  <c r="AC213" i="78"/>
  <c r="AC212" i="78" s="1"/>
  <c r="AC152" i="24"/>
  <c r="AB154" i="24"/>
  <c r="AC155" i="24"/>
  <c r="AG519" i="78"/>
  <c r="AG35" i="78"/>
  <c r="AE267" i="78"/>
  <c r="AD262" i="78"/>
  <c r="AD216" i="78" s="1"/>
  <c r="AF258" i="78"/>
  <c r="AF253" i="78" s="1"/>
  <c r="AE253" i="78"/>
  <c r="AE175" i="78"/>
  <c r="AD169" i="78"/>
  <c r="AD161" i="78" s="1"/>
  <c r="AF582" i="78"/>
  <c r="AE582" i="78"/>
  <c r="AE183" i="78"/>
  <c r="AF185" i="78"/>
  <c r="AF183" i="78" s="1"/>
  <c r="AD288" i="78"/>
  <c r="AE290" i="78"/>
  <c r="AD1028" i="78"/>
  <c r="AD1027" i="78" s="1"/>
  <c r="AE872" i="78"/>
  <c r="AD870" i="78"/>
  <c r="AF456" i="78"/>
  <c r="AF421" i="78"/>
  <c r="AF995" i="78"/>
  <c r="AF993" i="78" s="1"/>
  <c r="AF980" i="78" s="1"/>
  <c r="AE993" i="78"/>
  <c r="AE980" i="78" s="1"/>
  <c r="AE1078" i="78"/>
  <c r="AD1076" i="78"/>
  <c r="AF1330" i="78"/>
  <c r="AF1328" i="78" s="1"/>
  <c r="AE1328" i="78"/>
  <c r="AE1333" i="78"/>
  <c r="AD1331" i="78"/>
  <c r="AD1324" i="78" s="1"/>
  <c r="AD1083" i="78" s="1"/>
  <c r="AE1081" i="78"/>
  <c r="AD1079" i="78"/>
  <c r="AE875" i="78"/>
  <c r="AD873" i="78"/>
  <c r="AF869" i="78"/>
  <c r="AF867" i="78" s="1"/>
  <c r="AE867" i="78"/>
  <c r="AF709" i="78"/>
  <c r="AF707" i="78" s="1"/>
  <c r="AE707" i="78"/>
  <c r="AD588" i="78"/>
  <c r="AD591" i="78"/>
  <c r="AE296" i="78"/>
  <c r="AD294" i="78"/>
  <c r="AF293" i="78"/>
  <c r="AF291" i="78" s="1"/>
  <c r="AE291" i="78"/>
  <c r="AD299" i="78"/>
  <c r="AC297" i="78"/>
  <c r="AC281" i="78" s="1"/>
  <c r="AE302" i="78"/>
  <c r="AD300" i="78"/>
  <c r="AD712" i="78"/>
  <c r="AC710" i="78"/>
  <c r="AC706" i="78" s="1"/>
  <c r="AC606" i="78" s="1"/>
  <c r="AF1327" i="78"/>
  <c r="AF1325" i="78" s="1"/>
  <c r="AE1325" i="78"/>
  <c r="AE576" i="78"/>
  <c r="AF1072" i="78"/>
  <c r="AF1070" i="78" s="1"/>
  <c r="AE1070" i="78"/>
  <c r="AF284" i="78"/>
  <c r="AF282" i="78" s="1"/>
  <c r="AE282" i="78"/>
  <c r="AE287" i="78"/>
  <c r="AD285" i="78"/>
  <c r="AE1075" i="78"/>
  <c r="AD1073" i="78"/>
  <c r="AH95" i="79"/>
  <c r="AG626" i="78"/>
  <c r="AG737" i="78"/>
  <c r="AG1496" i="78"/>
  <c r="AG1486" i="78"/>
  <c r="AG666" i="78"/>
  <c r="AG1686" i="78"/>
  <c r="AG1661" i="78"/>
  <c r="AG1871" i="78"/>
  <c r="AG1849" i="78"/>
  <c r="AG1536" i="78"/>
  <c r="AG1239" i="78"/>
  <c r="AG976" i="78"/>
  <c r="AG953" i="78"/>
  <c r="AG52" i="78"/>
  <c r="AG1938" i="78"/>
  <c r="AG615" i="78"/>
  <c r="AG887" i="78"/>
  <c r="AG430" i="78"/>
  <c r="AG324" i="78"/>
  <c r="AG1428" i="78"/>
  <c r="AG1235" i="78"/>
  <c r="AG1206" i="78"/>
  <c r="AG722" i="78"/>
  <c r="AG798" i="78"/>
  <c r="AG777" i="78"/>
  <c r="AG1031" i="78"/>
  <c r="AG908" i="78"/>
  <c r="AG74" i="78"/>
  <c r="AG1437" i="78"/>
  <c r="AG1443" i="78"/>
  <c r="AH36" i="79"/>
  <c r="AH38" i="79"/>
  <c r="AH14" i="79"/>
  <c r="AG1532" i="78" l="1"/>
  <c r="AF1423" i="78"/>
  <c r="AG159" i="24" s="1"/>
  <c r="AG1499" i="78"/>
  <c r="AF1158" i="78"/>
  <c r="AG1158" i="78" s="1"/>
  <c r="AF1131" i="78"/>
  <c r="AF1180" i="78"/>
  <c r="AG1180" i="78" s="1"/>
  <c r="AD1069" i="78"/>
  <c r="AD877" i="78" s="1"/>
  <c r="AD866" i="78"/>
  <c r="AD714" i="78" s="1"/>
  <c r="AF759" i="78"/>
  <c r="AG759" i="78" s="1"/>
  <c r="AD575" i="78"/>
  <c r="AD304" i="78" s="1"/>
  <c r="AJ406" i="59"/>
  <c r="AJ1009" i="59" s="1"/>
  <c r="F1009" i="59" s="1"/>
  <c r="AM44" i="24"/>
  <c r="AF264" i="79"/>
  <c r="AK293" i="24" s="1"/>
  <c r="R264" i="79"/>
  <c r="W293" i="24" s="1"/>
  <c r="T264" i="79"/>
  <c r="Y293" i="24" s="1"/>
  <c r="AG264" i="79"/>
  <c r="S264" i="79"/>
  <c r="X293" i="24" s="1"/>
  <c r="V264" i="79"/>
  <c r="AA293" i="24" s="1"/>
  <c r="U264" i="79"/>
  <c r="Z293" i="24" s="1"/>
  <c r="W264" i="79"/>
  <c r="AB293" i="24" s="1"/>
  <c r="X264" i="79"/>
  <c r="AC293" i="24" s="1"/>
  <c r="Y264" i="79"/>
  <c r="AD293" i="24" s="1"/>
  <c r="Z264" i="79"/>
  <c r="AE293" i="24" s="1"/>
  <c r="AE264" i="79"/>
  <c r="AJ293" i="24" s="1"/>
  <c r="AC264" i="79"/>
  <c r="AH293" i="24" s="1"/>
  <c r="AA264" i="79"/>
  <c r="AF293" i="24" s="1"/>
  <c r="AB264" i="79"/>
  <c r="AG293" i="24" s="1"/>
  <c r="AD264" i="79"/>
  <c r="AI293" i="24" s="1"/>
  <c r="AC158" i="24"/>
  <c r="AB157" i="24"/>
  <c r="AD153" i="24"/>
  <c r="AF576" i="78"/>
  <c r="AC156" i="24"/>
  <c r="AC154" i="24"/>
  <c r="AD155" i="24"/>
  <c r="AD213" i="78"/>
  <c r="AD212" i="78" s="1"/>
  <c r="AD152" i="24"/>
  <c r="AF267" i="78"/>
  <c r="AF262" i="78" s="1"/>
  <c r="AF216" i="78" s="1"/>
  <c r="AE262" i="78"/>
  <c r="AE216" i="78" s="1"/>
  <c r="AF175" i="78"/>
  <c r="AF169" i="78" s="1"/>
  <c r="AF161" i="78" s="1"/>
  <c r="AE169" i="78"/>
  <c r="AE161" i="78" s="1"/>
  <c r="AF290" i="78"/>
  <c r="AF288" i="78" s="1"/>
  <c r="AE288" i="78"/>
  <c r="AF872" i="78"/>
  <c r="AF870" i="78" s="1"/>
  <c r="AE870" i="78"/>
  <c r="AF1028" i="78"/>
  <c r="AF1027" i="78" s="1"/>
  <c r="AE1028" i="78"/>
  <c r="AE1027" i="78" s="1"/>
  <c r="AF302" i="78"/>
  <c r="AF300" i="78" s="1"/>
  <c r="AE300" i="78"/>
  <c r="AE588" i="78"/>
  <c r="AF588" i="78"/>
  <c r="AF1078" i="78"/>
  <c r="AF1076" i="78" s="1"/>
  <c r="AE1076" i="78"/>
  <c r="AF296" i="78"/>
  <c r="AF294" i="78" s="1"/>
  <c r="AE294" i="78"/>
  <c r="AF1333" i="78"/>
  <c r="AF1331" i="78" s="1"/>
  <c r="AF1324" i="78" s="1"/>
  <c r="AE1331" i="78"/>
  <c r="AE1324" i="78" s="1"/>
  <c r="AE1083" i="78" s="1"/>
  <c r="AE712" i="78"/>
  <c r="AD710" i="78"/>
  <c r="AD706" i="78" s="1"/>
  <c r="AD606" i="78" s="1"/>
  <c r="AE299" i="78"/>
  <c r="AD297" i="78"/>
  <c r="AD281" i="78" s="1"/>
  <c r="AF1075" i="78"/>
  <c r="AF1073" i="78" s="1"/>
  <c r="AE1073" i="78"/>
  <c r="AF875" i="78"/>
  <c r="AF873" i="78" s="1"/>
  <c r="AE873" i="78"/>
  <c r="AF591" i="78"/>
  <c r="AE591" i="78"/>
  <c r="AF287" i="78"/>
  <c r="AF285" i="78" s="1"/>
  <c r="AE285" i="78"/>
  <c r="AF1081" i="78"/>
  <c r="AF1079" i="78" s="1"/>
  <c r="AE1079" i="78"/>
  <c r="AG316" i="78"/>
  <c r="AG342" i="78"/>
  <c r="AG1096" i="78"/>
  <c r="AG935" i="78"/>
  <c r="AG515" i="78"/>
  <c r="AG471" i="78"/>
  <c r="AG682" i="78"/>
  <c r="AG456" i="78"/>
  <c r="AH456" i="78" s="1"/>
  <c r="AG421" i="78"/>
  <c r="AG1291" i="78"/>
  <c r="AG1268" i="78"/>
  <c r="AG1788" i="78"/>
  <c r="AG1423" i="78" l="1"/>
  <c r="AG1131" i="78"/>
  <c r="AF1083" i="78"/>
  <c r="F406" i="59"/>
  <c r="AF1069" i="78"/>
  <c r="AF877" i="78" s="1"/>
  <c r="AE1069" i="78"/>
  <c r="AE877" i="78" s="1"/>
  <c r="AE866" i="78"/>
  <c r="AE714" i="78" s="1"/>
  <c r="AF866" i="78"/>
  <c r="AF714" i="78" s="1"/>
  <c r="AE575" i="78"/>
  <c r="AE304" i="78" s="1"/>
  <c r="AF575" i="78"/>
  <c r="AF304" i="78" s="1"/>
  <c r="AG216" i="78"/>
  <c r="AD158" i="24"/>
  <c r="AC157" i="24"/>
  <c r="AE153" i="24"/>
  <c r="AD156" i="24"/>
  <c r="AF213" i="78"/>
  <c r="AF212" i="78" s="1"/>
  <c r="AD154" i="24"/>
  <c r="AE152" i="24"/>
  <c r="AE155" i="24"/>
  <c r="AE213" i="78"/>
  <c r="AE212" i="78" s="1"/>
  <c r="AG161" i="78"/>
  <c r="AG1027" i="78"/>
  <c r="AG997" i="78"/>
  <c r="AF712" i="78"/>
  <c r="AF710" i="78" s="1"/>
  <c r="AF706" i="78" s="1"/>
  <c r="AF606" i="78" s="1"/>
  <c r="AE710" i="78"/>
  <c r="AE706" i="78" s="1"/>
  <c r="AE606" i="78" s="1"/>
  <c r="AF299" i="78"/>
  <c r="AF297" i="78" s="1"/>
  <c r="AF281" i="78" s="1"/>
  <c r="AE297" i="78"/>
  <c r="AE281" i="78" s="1"/>
  <c r="AG980" i="78"/>
  <c r="AG281" i="78" l="1"/>
  <c r="AE158" i="24"/>
  <c r="AD157" i="24"/>
  <c r="AG153" i="24"/>
  <c r="AF153" i="24"/>
  <c r="AG212" i="78"/>
  <c r="AE156" i="24"/>
  <c r="AG152" i="24"/>
  <c r="AG155" i="24"/>
  <c r="AF155" i="24"/>
  <c r="AF152" i="24"/>
  <c r="AE154" i="24"/>
  <c r="AG575" i="78"/>
  <c r="AG866" i="78"/>
  <c r="F10" i="89"/>
  <c r="G10" i="89" s="1"/>
  <c r="H10" i="89" s="1"/>
  <c r="I10" i="89" s="1"/>
  <c r="J10" i="89" s="1"/>
  <c r="K10" i="89" s="1"/>
  <c r="L10" i="89" s="1"/>
  <c r="M10" i="89" s="1"/>
  <c r="N10" i="89" s="1"/>
  <c r="O10" i="89" s="1"/>
  <c r="P10" i="89" s="1"/>
  <c r="Q10" i="89" s="1"/>
  <c r="R10" i="89" s="1"/>
  <c r="S10" i="89" s="1"/>
  <c r="T10" i="89" s="1"/>
  <c r="U10" i="89" s="1"/>
  <c r="V10" i="89" s="1"/>
  <c r="W10" i="89" s="1"/>
  <c r="X10" i="89" s="1"/>
  <c r="Y10" i="89" s="1"/>
  <c r="Z10" i="89" s="1"/>
  <c r="AA10" i="89" s="1"/>
  <c r="AB10" i="89" s="1"/>
  <c r="AC10" i="89" s="1"/>
  <c r="AD10" i="89" s="1"/>
  <c r="AE10" i="89" s="1"/>
  <c r="AF10" i="89" s="1"/>
  <c r="AG10" i="89" s="1"/>
  <c r="AH10" i="89" s="1"/>
  <c r="E14" i="89"/>
  <c r="E85" i="89"/>
  <c r="F14" i="89"/>
  <c r="F85" i="89"/>
  <c r="G14" i="89"/>
  <c r="G85" i="89"/>
  <c r="H14" i="89"/>
  <c r="H85" i="89"/>
  <c r="I14" i="89"/>
  <c r="I85" i="89"/>
  <c r="J14" i="89"/>
  <c r="J85" i="89"/>
  <c r="K14" i="89"/>
  <c r="K85" i="89"/>
  <c r="L14" i="89"/>
  <c r="L85" i="89"/>
  <c r="M14" i="89"/>
  <c r="M85" i="89"/>
  <c r="N14" i="89"/>
  <c r="N85" i="89"/>
  <c r="O14" i="89"/>
  <c r="O85" i="89"/>
  <c r="P14" i="89"/>
  <c r="P85" i="89"/>
  <c r="Q14" i="89"/>
  <c r="Q85" i="89"/>
  <c r="R14" i="89"/>
  <c r="R85" i="89"/>
  <c r="S14" i="89"/>
  <c r="S85" i="89"/>
  <c r="T14" i="89"/>
  <c r="T85" i="89"/>
  <c r="U14" i="89"/>
  <c r="U85" i="89"/>
  <c r="V14" i="89"/>
  <c r="V85" i="89"/>
  <c r="W14" i="89"/>
  <c r="W85" i="89"/>
  <c r="X14" i="89"/>
  <c r="X85" i="89"/>
  <c r="E6" i="71"/>
  <c r="H6" i="71"/>
  <c r="G6" i="71" s="1"/>
  <c r="F6" i="71" s="1"/>
  <c r="K6" i="71"/>
  <c r="L6" i="71" s="1"/>
  <c r="E9" i="71"/>
  <c r="E8" i="71" s="1"/>
  <c r="E7" i="71" s="1"/>
  <c r="E11" i="71"/>
  <c r="E12" i="71" s="1"/>
  <c r="E13" i="71" s="1"/>
  <c r="I17" i="71"/>
  <c r="J17" i="71" s="1"/>
  <c r="K17" i="71" s="1"/>
  <c r="L17" i="71" s="1"/>
  <c r="D18" i="71"/>
  <c r="G18" i="71"/>
  <c r="J18" i="71"/>
  <c r="I18" i="71" s="1"/>
  <c r="H18" i="71" s="1"/>
  <c r="G27" i="71"/>
  <c r="I27" i="71"/>
  <c r="F29" i="71"/>
  <c r="F30" i="71" s="1"/>
  <c r="F31" i="71" s="1"/>
  <c r="F32" i="71" s="1"/>
  <c r="C4" i="46"/>
  <c r="C4" i="68" s="1"/>
  <c r="G14" i="46"/>
  <c r="G17" i="46" s="1"/>
  <c r="D19" i="46"/>
  <c r="D22" i="46" s="1"/>
  <c r="D20" i="46"/>
  <c r="D44" i="46" s="1"/>
  <c r="C5" i="46"/>
  <c r="C5" i="73" s="1"/>
  <c r="D42" i="46"/>
  <c r="D43" i="46" s="1"/>
  <c r="G63" i="46"/>
  <c r="G66" i="46" s="1"/>
  <c r="F67" i="46"/>
  <c r="C41" i="46"/>
  <c r="C47" i="46" s="1"/>
  <c r="E47" i="46"/>
  <c r="C48" i="46"/>
  <c r="C57" i="46" s="1"/>
  <c r="C49" i="46"/>
  <c r="C58" i="46" s="1"/>
  <c r="E49" i="46"/>
  <c r="E165" i="63" s="1"/>
  <c r="C53" i="46"/>
  <c r="C71" i="46" s="1"/>
  <c r="C62" i="46"/>
  <c r="C66" i="46"/>
  <c r="E66" i="46"/>
  <c r="C70" i="46"/>
  <c r="E70" i="46"/>
  <c r="E71" i="46"/>
  <c r="C78" i="46"/>
  <c r="E78" i="46"/>
  <c r="C79" i="46"/>
  <c r="E79" i="46"/>
  <c r="C80" i="46"/>
  <c r="E80" i="46"/>
  <c r="E365" i="59" s="1"/>
  <c r="C81" i="46"/>
  <c r="E81" i="46"/>
  <c r="C82" i="46"/>
  <c r="E82" i="46"/>
  <c r="E83" i="46"/>
  <c r="C7" i="73"/>
  <c r="D9" i="73"/>
  <c r="E9" i="73"/>
  <c r="F9" i="73"/>
  <c r="AN14" i="73"/>
  <c r="C19" i="73"/>
  <c r="C30" i="73" s="1"/>
  <c r="C20" i="73"/>
  <c r="C31" i="73" s="1"/>
  <c r="C21" i="73"/>
  <c r="C32" i="73" s="1"/>
  <c r="C22" i="73"/>
  <c r="C33" i="73" s="1"/>
  <c r="C23" i="73"/>
  <c r="C34" i="73" s="1"/>
  <c r="C24" i="73"/>
  <c r="C35" i="73" s="1"/>
  <c r="C25" i="73"/>
  <c r="C36" i="73" s="1"/>
  <c r="C26" i="73"/>
  <c r="C37" i="73" s="1"/>
  <c r="C27" i="73"/>
  <c r="C38" i="73" s="1"/>
  <c r="F30" i="73"/>
  <c r="F31" i="73"/>
  <c r="F32" i="73"/>
  <c r="F33" i="73"/>
  <c r="F34" i="73"/>
  <c r="F35" i="73"/>
  <c r="F36" i="73"/>
  <c r="F37" i="73"/>
  <c r="F38" i="73"/>
  <c r="C45" i="73"/>
  <c r="E45" i="73"/>
  <c r="E47" i="73"/>
  <c r="AN47" i="73"/>
  <c r="AN48" i="73"/>
  <c r="E49" i="73"/>
  <c r="AN49" i="73"/>
  <c r="E50" i="73"/>
  <c r="C55" i="73"/>
  <c r="D55" i="73"/>
  <c r="C56" i="73"/>
  <c r="D56" i="73"/>
  <c r="C58" i="73"/>
  <c r="D58" i="73"/>
  <c r="C63" i="73"/>
  <c r="C95" i="73" s="1"/>
  <c r="C64" i="73"/>
  <c r="C70" i="73"/>
  <c r="D70" i="73"/>
  <c r="E70" i="73"/>
  <c r="C73" i="73"/>
  <c r="D73" i="73"/>
  <c r="E73" i="73"/>
  <c r="C74" i="73"/>
  <c r="D74" i="73"/>
  <c r="E74" i="73"/>
  <c r="C75" i="73"/>
  <c r="D75" i="73"/>
  <c r="E75" i="73"/>
  <c r="C76" i="73"/>
  <c r="AN76" i="73"/>
  <c r="C82" i="73"/>
  <c r="D82" i="73"/>
  <c r="C83" i="73"/>
  <c r="D83" i="73"/>
  <c r="C85" i="73"/>
  <c r="D85" i="73"/>
  <c r="C96" i="73"/>
  <c r="C5" i="68"/>
  <c r="C6" i="68"/>
  <c r="D8" i="68"/>
  <c r="E8" i="68"/>
  <c r="F8" i="68"/>
  <c r="C20" i="68"/>
  <c r="E20" i="68"/>
  <c r="E26" i="68"/>
  <c r="C27" i="68"/>
  <c r="E27" i="68"/>
  <c r="C28" i="68"/>
  <c r="E28" i="68"/>
  <c r="C29" i="68"/>
  <c r="E29" i="68"/>
  <c r="C30" i="68"/>
  <c r="E30" i="68"/>
  <c r="E31" i="68"/>
  <c r="E33" i="68"/>
  <c r="C40" i="68"/>
  <c r="C41" i="68"/>
  <c r="D41" i="68"/>
  <c r="C42" i="68"/>
  <c r="C43" i="68"/>
  <c r="C46" i="68" s="1"/>
  <c r="E46" i="68"/>
  <c r="C47" i="68"/>
  <c r="C54" i="68" s="1"/>
  <c r="E54" i="68"/>
  <c r="C63" i="68"/>
  <c r="C7" i="63"/>
  <c r="D9" i="63"/>
  <c r="E9" i="63"/>
  <c r="F9" i="63"/>
  <c r="AN14" i="63"/>
  <c r="C19" i="63"/>
  <c r="C30" i="63" s="1"/>
  <c r="C20" i="63"/>
  <c r="C31" i="63" s="1"/>
  <c r="C21" i="63"/>
  <c r="C32" i="63" s="1"/>
  <c r="C22" i="63"/>
  <c r="C33" i="63" s="1"/>
  <c r="C23" i="63"/>
  <c r="C34" i="63" s="1"/>
  <c r="C24" i="63"/>
  <c r="C35" i="63" s="1"/>
  <c r="C25" i="63"/>
  <c r="C36" i="63" s="1"/>
  <c r="C26" i="63"/>
  <c r="C37" i="63" s="1"/>
  <c r="C27" i="63"/>
  <c r="C38" i="63" s="1"/>
  <c r="F30" i="63"/>
  <c r="F31" i="63"/>
  <c r="F32" i="63"/>
  <c r="F33" i="63"/>
  <c r="F34" i="63"/>
  <c r="F35" i="63"/>
  <c r="F36" i="63"/>
  <c r="F37" i="63"/>
  <c r="F38" i="63"/>
  <c r="E46" i="63"/>
  <c r="C48" i="63"/>
  <c r="D48" i="63"/>
  <c r="C50" i="63"/>
  <c r="E50" i="63"/>
  <c r="C51" i="63"/>
  <c r="E51" i="63"/>
  <c r="F55" i="63"/>
  <c r="C58" i="63"/>
  <c r="E58" i="63"/>
  <c r="V62" i="63"/>
  <c r="W62" i="63"/>
  <c r="X62" i="63"/>
  <c r="Y62" i="63"/>
  <c r="Z62" i="63"/>
  <c r="AA62" i="63"/>
  <c r="AB62" i="63"/>
  <c r="AC62" i="63"/>
  <c r="AD62" i="63"/>
  <c r="AE62" i="63"/>
  <c r="AF62" i="63"/>
  <c r="AG62" i="63"/>
  <c r="AH62" i="63"/>
  <c r="AI62" i="63"/>
  <c r="AJ62" i="63"/>
  <c r="AK62" i="63"/>
  <c r="AL62" i="63"/>
  <c r="AM62" i="63"/>
  <c r="AN62" i="63"/>
  <c r="G63" i="63"/>
  <c r="H63" i="63"/>
  <c r="I63" i="63"/>
  <c r="J63" i="63"/>
  <c r="K63" i="63"/>
  <c r="L63" i="63"/>
  <c r="M63" i="63"/>
  <c r="N63" i="63"/>
  <c r="O63" i="63"/>
  <c r="P63" i="63"/>
  <c r="Q63" i="63"/>
  <c r="R63" i="63"/>
  <c r="S63" i="63"/>
  <c r="T63" i="63"/>
  <c r="U63" i="63"/>
  <c r="V63" i="63"/>
  <c r="W63" i="63"/>
  <c r="X63" i="63"/>
  <c r="Y63" i="63"/>
  <c r="Z63" i="63"/>
  <c r="AA63" i="63"/>
  <c r="AB63" i="63"/>
  <c r="AC63" i="63"/>
  <c r="AD63" i="63"/>
  <c r="AE63" i="63"/>
  <c r="AF63" i="63"/>
  <c r="AG63" i="63"/>
  <c r="AH63" i="63"/>
  <c r="AI63" i="63"/>
  <c r="AJ63" i="63"/>
  <c r="AK63" i="63"/>
  <c r="AL63" i="63"/>
  <c r="AM63" i="63"/>
  <c r="AN63" i="63"/>
  <c r="D71" i="63"/>
  <c r="G75" i="63"/>
  <c r="D265" i="63"/>
  <c r="E265" i="63" s="1"/>
  <c r="D82" i="63"/>
  <c r="D83" i="63"/>
  <c r="D81" i="63"/>
  <c r="D95" i="63"/>
  <c r="D96" i="63"/>
  <c r="G175" i="63"/>
  <c r="G209" i="63"/>
  <c r="C87" i="63"/>
  <c r="C100" i="63" s="1"/>
  <c r="C95" i="63"/>
  <c r="C96" i="63"/>
  <c r="C97" i="63"/>
  <c r="C98" i="63"/>
  <c r="C101" i="63"/>
  <c r="D107" i="63"/>
  <c r="C109" i="63"/>
  <c r="E109" i="63"/>
  <c r="AN109" i="63"/>
  <c r="AN110" i="63" s="1"/>
  <c r="C113" i="63"/>
  <c r="E113" i="63"/>
  <c r="D114" i="63"/>
  <c r="C124" i="63"/>
  <c r="C131" i="63" s="1"/>
  <c r="D124" i="63"/>
  <c r="C125" i="63"/>
  <c r="C132" i="63" s="1"/>
  <c r="D125" i="63"/>
  <c r="D127" i="63"/>
  <c r="C128" i="63"/>
  <c r="E128" i="63"/>
  <c r="C129" i="63"/>
  <c r="C130" i="63"/>
  <c r="D134" i="63"/>
  <c r="G140" i="63"/>
  <c r="C145" i="63"/>
  <c r="E145" i="63"/>
  <c r="C146" i="63"/>
  <c r="E146" i="63"/>
  <c r="F146" i="63"/>
  <c r="C147" i="63"/>
  <c r="E147" i="63"/>
  <c r="F147" i="63"/>
  <c r="C159" i="63"/>
  <c r="C166" i="63" s="1"/>
  <c r="D159" i="63"/>
  <c r="C160" i="63"/>
  <c r="C167" i="63" s="1"/>
  <c r="D160" i="63"/>
  <c r="D162" i="63"/>
  <c r="C163" i="63"/>
  <c r="E163" i="63"/>
  <c r="C164" i="63"/>
  <c r="C165" i="63"/>
  <c r="D169" i="63"/>
  <c r="E180" i="63"/>
  <c r="C181" i="63"/>
  <c r="E181" i="63"/>
  <c r="F181" i="63"/>
  <c r="C182" i="63"/>
  <c r="E182" i="63"/>
  <c r="F182" i="63"/>
  <c r="C193" i="63"/>
  <c r="C200" i="63" s="1"/>
  <c r="D193" i="63"/>
  <c r="C194" i="63"/>
  <c r="C201" i="63" s="1"/>
  <c r="D194" i="63"/>
  <c r="D196" i="63"/>
  <c r="C197" i="63"/>
  <c r="E197" i="63"/>
  <c r="C198" i="63"/>
  <c r="D203" i="63"/>
  <c r="E214" i="63"/>
  <c r="C215" i="63"/>
  <c r="E215" i="63"/>
  <c r="F215" i="63"/>
  <c r="C216" i="63"/>
  <c r="E216" i="63"/>
  <c r="F216" i="63"/>
  <c r="C227" i="63"/>
  <c r="C234" i="63" s="1"/>
  <c r="D227" i="63"/>
  <c r="C228" i="63"/>
  <c r="C235" i="63" s="1"/>
  <c r="D228" i="63"/>
  <c r="D230" i="63"/>
  <c r="C231" i="63"/>
  <c r="E231" i="63"/>
  <c r="C232" i="63"/>
  <c r="E233" i="63"/>
  <c r="G243" i="63"/>
  <c r="G255" i="63" s="1"/>
  <c r="AN252" i="63"/>
  <c r="E248" i="63"/>
  <c r="C249" i="63"/>
  <c r="E249" i="63"/>
  <c r="F249" i="63"/>
  <c r="C252" i="63"/>
  <c r="E252" i="63"/>
  <c r="C255" i="63"/>
  <c r="E255" i="63"/>
  <c r="C285" i="63"/>
  <c r="C300" i="63" s="1"/>
  <c r="C304" i="63" s="1"/>
  <c r="E285" i="63"/>
  <c r="E300" i="63" s="1"/>
  <c r="E304" i="63" s="1"/>
  <c r="C289" i="63"/>
  <c r="D289" i="63"/>
  <c r="E289" i="63"/>
  <c r="G292" i="63"/>
  <c r="G334" i="63" s="1"/>
  <c r="AN299" i="63"/>
  <c r="AN303" i="63"/>
  <c r="AN320" i="63"/>
  <c r="C358" i="63"/>
  <c r="C299" i="63" s="1"/>
  <c r="C303" i="63"/>
  <c r="C311" i="63" s="1"/>
  <c r="C345" i="63" s="1"/>
  <c r="E303" i="63"/>
  <c r="E311" i="63" s="1"/>
  <c r="E345" i="63" s="1"/>
  <c r="C307" i="63"/>
  <c r="E307" i="63"/>
  <c r="E310" i="63"/>
  <c r="C312" i="63"/>
  <c r="C319" i="63"/>
  <c r="E319" i="63"/>
  <c r="F319" i="63"/>
  <c r="C320" i="63"/>
  <c r="E320" i="63"/>
  <c r="C323" i="63"/>
  <c r="E323" i="63"/>
  <c r="C326" i="63"/>
  <c r="E326" i="63"/>
  <c r="C330" i="63"/>
  <c r="F330" i="63"/>
  <c r="C334" i="63"/>
  <c r="E334" i="63"/>
  <c r="F334" i="63"/>
  <c r="C335" i="63"/>
  <c r="E335" i="63"/>
  <c r="C338" i="63"/>
  <c r="E338" i="63"/>
  <c r="C339" i="63"/>
  <c r="C344" i="63"/>
  <c r="E344" i="63"/>
  <c r="F344" i="63"/>
  <c r="C353" i="63"/>
  <c r="D353" i="63"/>
  <c r="E353" i="63"/>
  <c r="AN353" i="63"/>
  <c r="C354" i="63"/>
  <c r="D354" i="63"/>
  <c r="E354" i="63"/>
  <c r="AN354" i="63"/>
  <c r="C357" i="63"/>
  <c r="D357" i="63"/>
  <c r="E357" i="63"/>
  <c r="E358" i="63"/>
  <c r="E369" i="63" s="1"/>
  <c r="C364" i="63"/>
  <c r="E364" i="63"/>
  <c r="E366" i="63" s="1"/>
  <c r="D369" i="63"/>
  <c r="C374" i="63"/>
  <c r="C381" i="63" s="1"/>
  <c r="E374" i="63"/>
  <c r="E381" i="63" s="1"/>
  <c r="C375" i="63"/>
  <c r="C382" i="63" s="1"/>
  <c r="D375" i="63"/>
  <c r="D382" i="63" s="1"/>
  <c r="E375" i="63"/>
  <c r="E382" i="63" s="1"/>
  <c r="F375" i="63"/>
  <c r="F382" i="63" s="1"/>
  <c r="C376" i="63"/>
  <c r="C383" i="63"/>
  <c r="C8" i="59"/>
  <c r="D10" i="59"/>
  <c r="E10" i="59"/>
  <c r="F10" i="59"/>
  <c r="AN15" i="59"/>
  <c r="C20" i="59"/>
  <c r="C31" i="59" s="1"/>
  <c r="C21" i="59"/>
  <c r="C32" i="59" s="1"/>
  <c r="C22" i="59"/>
  <c r="C33" i="59" s="1"/>
  <c r="C23" i="59"/>
  <c r="C34" i="59" s="1"/>
  <c r="C24" i="59"/>
  <c r="C35" i="59" s="1"/>
  <c r="C25" i="59"/>
  <c r="C36" i="59" s="1"/>
  <c r="C26" i="59"/>
  <c r="C37" i="59" s="1"/>
  <c r="C27" i="59"/>
  <c r="C38" i="59" s="1"/>
  <c r="C28" i="59"/>
  <c r="C39" i="59" s="1"/>
  <c r="F31" i="59"/>
  <c r="F32" i="59"/>
  <c r="F33" i="59"/>
  <c r="F34" i="59"/>
  <c r="F35" i="59"/>
  <c r="F36" i="59"/>
  <c r="F37" i="59"/>
  <c r="F38" i="59"/>
  <c r="F39" i="59"/>
  <c r="C88" i="59"/>
  <c r="C89" i="59"/>
  <c r="D89" i="59"/>
  <c r="C1110" i="59"/>
  <c r="E94" i="59"/>
  <c r="E1110" i="59" s="1"/>
  <c r="E95" i="59"/>
  <c r="C102" i="59"/>
  <c r="C103" i="59"/>
  <c r="D103" i="59"/>
  <c r="C106" i="59"/>
  <c r="E106" i="59"/>
  <c r="C107" i="59"/>
  <c r="E107" i="59"/>
  <c r="C119" i="59"/>
  <c r="D119" i="59"/>
  <c r="C123" i="59"/>
  <c r="D123" i="59"/>
  <c r="E123" i="59"/>
  <c r="F123" i="59"/>
  <c r="F135" i="59"/>
  <c r="C181" i="59"/>
  <c r="E181" i="59"/>
  <c r="C183" i="59"/>
  <c r="C186" i="59"/>
  <c r="E186" i="59"/>
  <c r="F186" i="59"/>
  <c r="C194" i="59"/>
  <c r="C201" i="59"/>
  <c r="C202" i="59"/>
  <c r="D202" i="59"/>
  <c r="C203" i="59"/>
  <c r="D203" i="59"/>
  <c r="D404" i="59"/>
  <c r="D405" i="59"/>
  <c r="D407" i="59"/>
  <c r="D1010" i="59" s="1"/>
  <c r="D408" i="59"/>
  <c r="D1011" i="59" s="1"/>
  <c r="D409" i="59"/>
  <c r="D410" i="59"/>
  <c r="D1013" i="59" s="1"/>
  <c r="D411" i="59"/>
  <c r="D1014" i="59" s="1"/>
  <c r="D412" i="59"/>
  <c r="D1015" i="59" s="1"/>
  <c r="D413" i="59"/>
  <c r="D1016" i="59" s="1"/>
  <c r="D414" i="59"/>
  <c r="D1017" i="59" s="1"/>
  <c r="C212" i="59"/>
  <c r="C263" i="59"/>
  <c r="C318" i="59" s="1"/>
  <c r="C339" i="59" s="1"/>
  <c r="D219" i="59"/>
  <c r="E219" i="59"/>
  <c r="D358" i="59"/>
  <c r="C264" i="59"/>
  <c r="C319" i="59" s="1"/>
  <c r="C386" i="59" s="1"/>
  <c r="D220" i="59"/>
  <c r="E220" i="59"/>
  <c r="C266" i="59"/>
  <c r="D221" i="59"/>
  <c r="E221" i="59"/>
  <c r="C267" i="59"/>
  <c r="C322" i="59" s="1"/>
  <c r="C343" i="59" s="1"/>
  <c r="D222" i="59"/>
  <c r="E222" i="59"/>
  <c r="C268" i="59"/>
  <c r="C323" i="59" s="1"/>
  <c r="C344" i="59" s="1"/>
  <c r="D223" i="59"/>
  <c r="E223" i="59"/>
  <c r="C269" i="59"/>
  <c r="C324" i="59" s="1"/>
  <c r="C345" i="59" s="1"/>
  <c r="D224" i="59"/>
  <c r="E224" i="59"/>
  <c r="C270" i="59"/>
  <c r="C325" i="59" s="1"/>
  <c r="C346" i="59" s="1"/>
  <c r="D225" i="59"/>
  <c r="E225" i="59"/>
  <c r="C271" i="59"/>
  <c r="C326" i="59" s="1"/>
  <c r="C347" i="59" s="1"/>
  <c r="D226" i="59"/>
  <c r="E226" i="59"/>
  <c r="C272" i="59"/>
  <c r="C327" i="59" s="1"/>
  <c r="C348" i="59" s="1"/>
  <c r="C227" i="59" s="1"/>
  <c r="D227" i="59"/>
  <c r="E227" i="59"/>
  <c r="C273" i="59"/>
  <c r="C328" i="59" s="1"/>
  <c r="C349" i="59" s="1"/>
  <c r="D228" i="59"/>
  <c r="E228" i="59"/>
  <c r="C274" i="59"/>
  <c r="C329" i="59" s="1"/>
  <c r="C350" i="59" s="1"/>
  <c r="D229" i="59"/>
  <c r="E229" i="59"/>
  <c r="C275" i="59"/>
  <c r="C330" i="59" s="1"/>
  <c r="C351" i="59" s="1"/>
  <c r="D230" i="59"/>
  <c r="C239" i="59"/>
  <c r="E239" i="59"/>
  <c r="C240" i="59"/>
  <c r="E240" i="59"/>
  <c r="F242" i="59"/>
  <c r="C248" i="59"/>
  <c r="E248" i="59"/>
  <c r="C260" i="59"/>
  <c r="E260" i="59"/>
  <c r="C294" i="59"/>
  <c r="E294" i="59"/>
  <c r="C296" i="59"/>
  <c r="C298" i="59"/>
  <c r="C302" i="59"/>
  <c r="E302" i="59"/>
  <c r="C303" i="59"/>
  <c r="E303" i="59"/>
  <c r="C308" i="59"/>
  <c r="E308" i="59"/>
  <c r="E318" i="59"/>
  <c r="E319" i="59"/>
  <c r="E321" i="59"/>
  <c r="E322" i="59"/>
  <c r="E323" i="59"/>
  <c r="E324" i="59"/>
  <c r="E325" i="59"/>
  <c r="E326" i="59"/>
  <c r="E327" i="59"/>
  <c r="E328" i="59"/>
  <c r="E329" i="59"/>
  <c r="E330" i="59"/>
  <c r="C333" i="59"/>
  <c r="C354" i="59" s="1"/>
  <c r="C36" i="60" s="1"/>
  <c r="C334" i="59"/>
  <c r="C355" i="59" s="1"/>
  <c r="C37" i="60" s="1"/>
  <c r="C365" i="59"/>
  <c r="D365" i="59"/>
  <c r="AN370" i="59"/>
  <c r="D376" i="59"/>
  <c r="C377" i="59"/>
  <c r="C385" i="59" s="1"/>
  <c r="D384" i="59"/>
  <c r="C392" i="59"/>
  <c r="C393" i="59"/>
  <c r="C394" i="59"/>
  <c r="C404" i="59"/>
  <c r="C1007" i="59" s="1"/>
  <c r="C405" i="59"/>
  <c r="C1008" i="59" s="1"/>
  <c r="C407" i="59"/>
  <c r="C1010" i="59" s="1"/>
  <c r="C408" i="59"/>
  <c r="C1011" i="59" s="1"/>
  <c r="C409" i="59"/>
  <c r="C1012" i="59" s="1"/>
  <c r="C410" i="59"/>
  <c r="C1013" i="59" s="1"/>
  <c r="C411" i="59"/>
  <c r="C1014" i="59" s="1"/>
  <c r="C412" i="59"/>
  <c r="C1015" i="59" s="1"/>
  <c r="C413" i="59"/>
  <c r="C1016" i="59" s="1"/>
  <c r="C414" i="59"/>
  <c r="C1017" i="59" s="1"/>
  <c r="D425" i="59"/>
  <c r="C427" i="59"/>
  <c r="D427" i="59"/>
  <c r="C428" i="59"/>
  <c r="D428" i="59"/>
  <c r="D438" i="59" s="1"/>
  <c r="C429" i="59"/>
  <c r="D429" i="59"/>
  <c r="C430" i="59"/>
  <c r="D430" i="59"/>
  <c r="D435" i="59"/>
  <c r="C437" i="59"/>
  <c r="C438" i="59"/>
  <c r="C439" i="59"/>
  <c r="C440" i="59"/>
  <c r="G450" i="59"/>
  <c r="D461" i="59"/>
  <c r="C457" i="59"/>
  <c r="E457" i="59"/>
  <c r="C459" i="59"/>
  <c r="E459" i="59"/>
  <c r="F459" i="59"/>
  <c r="C461" i="59"/>
  <c r="G505" i="59"/>
  <c r="C512" i="59"/>
  <c r="E512" i="59"/>
  <c r="C514" i="59"/>
  <c r="E514" i="59"/>
  <c r="F514" i="59"/>
  <c r="C516" i="59"/>
  <c r="G561" i="59"/>
  <c r="D572" i="59"/>
  <c r="C568" i="59"/>
  <c r="E568" i="59"/>
  <c r="C570" i="59"/>
  <c r="E570" i="59"/>
  <c r="F570" i="59"/>
  <c r="C572" i="59"/>
  <c r="G616" i="59"/>
  <c r="D627" i="59"/>
  <c r="C623" i="59"/>
  <c r="E623" i="59"/>
  <c r="C625" i="59"/>
  <c r="E625" i="59"/>
  <c r="F625" i="59"/>
  <c r="C627" i="59"/>
  <c r="G675" i="59"/>
  <c r="C682" i="59"/>
  <c r="E682" i="59"/>
  <c r="C684" i="59"/>
  <c r="E684" i="59"/>
  <c r="F684" i="59"/>
  <c r="C686" i="59"/>
  <c r="D686" i="59"/>
  <c r="G730" i="59"/>
  <c r="C737" i="59"/>
  <c r="E737" i="59"/>
  <c r="C739" i="59"/>
  <c r="E739" i="59"/>
  <c r="F739" i="59"/>
  <c r="C741" i="59"/>
  <c r="D741" i="59"/>
  <c r="G786" i="59"/>
  <c r="C793" i="59"/>
  <c r="E793" i="59"/>
  <c r="C795" i="59"/>
  <c r="E795" i="59"/>
  <c r="F795" i="59"/>
  <c r="C797" i="59"/>
  <c r="D797" i="59"/>
  <c r="G841" i="59"/>
  <c r="C848" i="59"/>
  <c r="E848" i="59"/>
  <c r="C850" i="59"/>
  <c r="E850" i="59"/>
  <c r="F850" i="59"/>
  <c r="C852" i="59"/>
  <c r="D852" i="59"/>
  <c r="G898" i="59"/>
  <c r="G906" i="59"/>
  <c r="C916" i="59"/>
  <c r="E916" i="59"/>
  <c r="C919" i="59"/>
  <c r="E919" i="59"/>
  <c r="E929" i="59"/>
  <c r="E930" i="59"/>
  <c r="D938" i="59"/>
  <c r="D939" i="59"/>
  <c r="D940" i="59"/>
  <c r="J944" i="59" s="1"/>
  <c r="D941" i="59"/>
  <c r="D942" i="59"/>
  <c r="G957" i="59"/>
  <c r="D963" i="59"/>
  <c r="D964" i="59"/>
  <c r="D965" i="59"/>
  <c r="D966" i="59"/>
  <c r="D967" i="59"/>
  <c r="AN971" i="59"/>
  <c r="AN983" i="59" s="1"/>
  <c r="G982" i="59"/>
  <c r="G993" i="59"/>
  <c r="G998" i="59"/>
  <c r="E1007" i="59"/>
  <c r="AK1007" i="59"/>
  <c r="AL1007" i="59"/>
  <c r="AM1007" i="59"/>
  <c r="AN1007" i="59"/>
  <c r="E1008" i="59"/>
  <c r="AK1008" i="59"/>
  <c r="AL1008" i="59"/>
  <c r="AM1008" i="59"/>
  <c r="AN1008" i="59"/>
  <c r="E1010" i="59"/>
  <c r="AK1010" i="59"/>
  <c r="AL1010" i="59"/>
  <c r="AM1010" i="59"/>
  <c r="AN1010" i="59"/>
  <c r="E1011" i="59"/>
  <c r="AK1011" i="59"/>
  <c r="AL1011" i="59"/>
  <c r="AM1011" i="59"/>
  <c r="AN1011" i="59"/>
  <c r="E1012" i="59"/>
  <c r="AK1012" i="59"/>
  <c r="AL1012" i="59"/>
  <c r="AM1012" i="59"/>
  <c r="AN1012" i="59"/>
  <c r="E1013" i="59"/>
  <c r="AK1013" i="59"/>
  <c r="AL1013" i="59"/>
  <c r="AM1013" i="59"/>
  <c r="AN1013" i="59"/>
  <c r="E1014" i="59"/>
  <c r="AK1014" i="59"/>
  <c r="AL1014" i="59"/>
  <c r="AM1014" i="59"/>
  <c r="AN1014" i="59"/>
  <c r="E1015" i="59"/>
  <c r="AK1015" i="59"/>
  <c r="AL1015" i="59"/>
  <c r="AM1015" i="59"/>
  <c r="AN1015" i="59"/>
  <c r="E1016" i="59"/>
  <c r="AK1016" i="59"/>
  <c r="AL1016" i="59"/>
  <c r="AM1016" i="59"/>
  <c r="AN1016" i="59"/>
  <c r="E1017" i="59"/>
  <c r="AK1017" i="59"/>
  <c r="AL1017" i="59"/>
  <c r="AM1017" i="59"/>
  <c r="AN1017" i="59"/>
  <c r="C1018" i="59"/>
  <c r="D1034" i="59"/>
  <c r="D1041" i="59" s="1"/>
  <c r="D1051" i="59" s="1"/>
  <c r="C1024" i="59"/>
  <c r="E1024" i="59"/>
  <c r="G1026" i="59"/>
  <c r="C1032" i="59"/>
  <c r="E1032" i="59"/>
  <c r="C1041" i="59"/>
  <c r="E1041" i="59"/>
  <c r="G1043" i="59"/>
  <c r="C1049" i="59"/>
  <c r="E1049" i="59"/>
  <c r="AN1049" i="59"/>
  <c r="G1059" i="59"/>
  <c r="G1065" i="59"/>
  <c r="G1092" i="59"/>
  <c r="D1087" i="59"/>
  <c r="D1088" i="59"/>
  <c r="AN1060" i="59"/>
  <c r="AN1066" i="59"/>
  <c r="AN1102" i="59"/>
  <c r="AN1103" i="59"/>
  <c r="AN1090" i="59"/>
  <c r="AN1098" i="59"/>
  <c r="C1073" i="59"/>
  <c r="D1075" i="59"/>
  <c r="C1078" i="59"/>
  <c r="D1078" i="59"/>
  <c r="C1079" i="59"/>
  <c r="D1079" i="59"/>
  <c r="C1080" i="59"/>
  <c r="D1080" i="59"/>
  <c r="C1087" i="59"/>
  <c r="E1087" i="59"/>
  <c r="C1088" i="59"/>
  <c r="E1088" i="59"/>
  <c r="C1090" i="59"/>
  <c r="E1090" i="59"/>
  <c r="C1097" i="59"/>
  <c r="E1097" i="59"/>
  <c r="F1097" i="59"/>
  <c r="C1098" i="59"/>
  <c r="E1098" i="59"/>
  <c r="E1099" i="59"/>
  <c r="E1104" i="59" s="1"/>
  <c r="E1100" i="59"/>
  <c r="E1118" i="59" s="1"/>
  <c r="C1102" i="59"/>
  <c r="D1102" i="59"/>
  <c r="E1102" i="59"/>
  <c r="F1102" i="59"/>
  <c r="C1103" i="59"/>
  <c r="E1103" i="59"/>
  <c r="C1104" i="59"/>
  <c r="D1104" i="59"/>
  <c r="C1108" i="59"/>
  <c r="C1118" i="59"/>
  <c r="F1118" i="59"/>
  <c r="C1119" i="59"/>
  <c r="E1119" i="59"/>
  <c r="F19" i="24" a="1"/>
  <c r="F19" i="24" s="1"/>
  <c r="E29" i="24"/>
  <c r="D34" i="46" s="1"/>
  <c r="D48" i="24"/>
  <c r="E41" i="24"/>
  <c r="F41" i="24" s="1"/>
  <c r="G41" i="24" s="1"/>
  <c r="H41" i="24" s="1"/>
  <c r="I41" i="24" s="1"/>
  <c r="J41" i="24" s="1"/>
  <c r="K41" i="24" s="1"/>
  <c r="L41" i="24" s="1"/>
  <c r="M41" i="24" s="1"/>
  <c r="N41" i="24" s="1"/>
  <c r="O41" i="24" s="1"/>
  <c r="P41" i="24" s="1"/>
  <c r="Q41" i="24" s="1"/>
  <c r="R41" i="24" s="1"/>
  <c r="S41" i="24" s="1"/>
  <c r="T41" i="24" s="1"/>
  <c r="U41" i="24" s="1"/>
  <c r="V41" i="24" s="1"/>
  <c r="W41" i="24" s="1"/>
  <c r="X41" i="24" s="1"/>
  <c r="Y41" i="24" s="1"/>
  <c r="Z41" i="24" s="1"/>
  <c r="AA41" i="24" s="1"/>
  <c r="AB41" i="24" s="1"/>
  <c r="AC41" i="24" s="1"/>
  <c r="AD41" i="24" s="1"/>
  <c r="AE41" i="24" s="1"/>
  <c r="AF41" i="24" s="1"/>
  <c r="AG41" i="24" s="1"/>
  <c r="AH41" i="24" s="1"/>
  <c r="AI41" i="24" s="1"/>
  <c r="AJ41" i="24" s="1"/>
  <c r="AK41" i="24" s="1"/>
  <c r="AL41" i="24" s="1"/>
  <c r="E85" i="24"/>
  <c r="F85" i="24" s="1"/>
  <c r="C113" i="24"/>
  <c r="D115" i="24"/>
  <c r="D183" i="59" s="1"/>
  <c r="E113" i="24"/>
  <c r="E135" i="24"/>
  <c r="F135" i="24" s="1"/>
  <c r="G135" i="24" s="1"/>
  <c r="E150" i="24"/>
  <c r="F150" i="24" s="1"/>
  <c r="G150" i="24" s="1"/>
  <c r="H150" i="24" s="1"/>
  <c r="I150" i="24" s="1"/>
  <c r="J150" i="24" s="1"/>
  <c r="K150" i="24" s="1"/>
  <c r="L150" i="24" s="1"/>
  <c r="M150" i="24" s="1"/>
  <c r="N150" i="24" s="1"/>
  <c r="O150" i="24" s="1"/>
  <c r="P150" i="24" s="1"/>
  <c r="Q150" i="24" s="1"/>
  <c r="R150" i="24" s="1"/>
  <c r="S150" i="24" s="1"/>
  <c r="T150" i="24" s="1"/>
  <c r="U150" i="24" s="1"/>
  <c r="V150" i="24" s="1"/>
  <c r="W150" i="24" s="1"/>
  <c r="X150" i="24" s="1"/>
  <c r="Y150" i="24" s="1"/>
  <c r="Z150" i="24" s="1"/>
  <c r="AA150" i="24" s="1"/>
  <c r="AB150" i="24" s="1"/>
  <c r="AC150" i="24" s="1"/>
  <c r="AD150" i="24" s="1"/>
  <c r="AE150" i="24" s="1"/>
  <c r="AF150" i="24" s="1"/>
  <c r="AG150" i="24" s="1"/>
  <c r="E216" i="24"/>
  <c r="F216" i="24" s="1"/>
  <c r="G216" i="24" s="1"/>
  <c r="G241" i="24"/>
  <c r="D263" i="24"/>
  <c r="D479" i="59" s="1"/>
  <c r="D541" i="59"/>
  <c r="D266" i="24"/>
  <c r="D639" i="59" s="1"/>
  <c r="D298" i="24"/>
  <c r="H340" i="24"/>
  <c r="I340" i="24" s="1"/>
  <c r="B8" i="80"/>
  <c r="C37" i="66" s="1"/>
  <c r="B9" i="80"/>
  <c r="C38" i="66" s="1"/>
  <c r="B10" i="80"/>
  <c r="C39" i="66" s="1"/>
  <c r="B11" i="80"/>
  <c r="C40" i="66" s="1"/>
  <c r="B13" i="80"/>
  <c r="C42" i="66" s="1"/>
  <c r="AL15" i="80"/>
  <c r="AM15" i="80"/>
  <c r="B20" i="80"/>
  <c r="C24" i="66" s="1"/>
  <c r="B21" i="80"/>
  <c r="C25" i="66" s="1"/>
  <c r="C6" i="60"/>
  <c r="C9" i="60"/>
  <c r="D11" i="60"/>
  <c r="E11" i="60"/>
  <c r="F11" i="60"/>
  <c r="C47" i="60"/>
  <c r="C48" i="60"/>
  <c r="E48" i="60"/>
  <c r="E48" i="73" s="1"/>
  <c r="C94" i="60"/>
  <c r="C26" i="68" s="1"/>
  <c r="C112" i="60"/>
  <c r="G115" i="60"/>
  <c r="G1102" i="59" s="1"/>
  <c r="C134" i="60"/>
  <c r="C21" i="66"/>
  <c r="C22" i="66"/>
  <c r="C23" i="66"/>
  <c r="C34" i="66"/>
  <c r="C35" i="66"/>
  <c r="C36" i="66"/>
  <c r="C41" i="66"/>
  <c r="C43" i="66"/>
  <c r="C53" i="66"/>
  <c r="C54" i="66"/>
  <c r="E61" i="66"/>
  <c r="AN352" i="59" l="1"/>
  <c r="AK352" i="59"/>
  <c r="S352" i="59"/>
  <c r="P352" i="59"/>
  <c r="W352" i="59"/>
  <c r="R352" i="59"/>
  <c r="K352" i="59"/>
  <c r="I352" i="59"/>
  <c r="U352" i="59"/>
  <c r="AC352" i="59"/>
  <c r="AL352" i="59"/>
  <c r="X352" i="59"/>
  <c r="AE352" i="59"/>
  <c r="Z352" i="59"/>
  <c r="L352" i="59"/>
  <c r="H352" i="59"/>
  <c r="T352" i="59"/>
  <c r="AA352" i="59"/>
  <c r="Y352" i="59"/>
  <c r="AM352" i="59"/>
  <c r="AF352" i="59"/>
  <c r="AH352" i="59"/>
  <c r="M352" i="59"/>
  <c r="AJ352" i="59"/>
  <c r="AI352" i="59"/>
  <c r="V352" i="59"/>
  <c r="G352" i="59"/>
  <c r="AD352" i="59"/>
  <c r="AB352" i="59"/>
  <c r="Q352" i="59"/>
  <c r="AG352" i="59"/>
  <c r="J352" i="59"/>
  <c r="O352" i="59"/>
  <c r="N352" i="59"/>
  <c r="X12" i="89"/>
  <c r="T12" i="89"/>
  <c r="P12" i="89"/>
  <c r="L12" i="89"/>
  <c r="H12" i="89"/>
  <c r="U12" i="89"/>
  <c r="Q12" i="89"/>
  <c r="M12" i="89"/>
  <c r="W12" i="89"/>
  <c r="S12" i="89"/>
  <c r="O12" i="89"/>
  <c r="K12" i="89"/>
  <c r="G12" i="89"/>
  <c r="V12" i="89"/>
  <c r="R12" i="89"/>
  <c r="N12" i="89"/>
  <c r="J12" i="89"/>
  <c r="F12" i="89"/>
  <c r="I12" i="89"/>
  <c r="C321" i="59"/>
  <c r="C342" i="59" s="1"/>
  <c r="C25" i="60" s="1"/>
  <c r="D439" i="59"/>
  <c r="AL439" i="59" s="1"/>
  <c r="AL787" i="59" s="1"/>
  <c r="AK429" i="59"/>
  <c r="AK562" i="59" s="1"/>
  <c r="G1045" i="59"/>
  <c r="AF158" i="24"/>
  <c r="AE157" i="24"/>
  <c r="AG595" i="78"/>
  <c r="AM356" i="59"/>
  <c r="AL356" i="59"/>
  <c r="AK356" i="59"/>
  <c r="AN356" i="59"/>
  <c r="C332" i="59"/>
  <c r="C353" i="59" s="1"/>
  <c r="C35" i="60" s="1"/>
  <c r="H14" i="46"/>
  <c r="H17" i="46" s="1"/>
  <c r="D1007" i="59"/>
  <c r="AN1051" i="59"/>
  <c r="E130" i="63"/>
  <c r="C343" i="63"/>
  <c r="E199" i="63"/>
  <c r="AG304" i="78"/>
  <c r="AF156" i="24"/>
  <c r="AG156" i="24"/>
  <c r="AG714" i="78"/>
  <c r="AF154" i="24"/>
  <c r="C5" i="60"/>
  <c r="C199" i="63"/>
  <c r="C180" i="63"/>
  <c r="C248" i="63"/>
  <c r="C5" i="59"/>
  <c r="C5" i="63"/>
  <c r="C233" i="63"/>
  <c r="G795" i="59"/>
  <c r="C4" i="59"/>
  <c r="C1075" i="59"/>
  <c r="C214" i="63"/>
  <c r="C4" i="63"/>
  <c r="C4" i="73"/>
  <c r="C369" i="63"/>
  <c r="E376" i="63"/>
  <c r="E343" i="63"/>
  <c r="E383" i="63"/>
  <c r="AN50" i="73"/>
  <c r="AN355" i="63"/>
  <c r="AN358" i="63" s="1"/>
  <c r="AN369" i="63" s="1"/>
  <c r="AN370" i="63" s="1"/>
  <c r="AN374" i="63" s="1"/>
  <c r="AN381" i="63" s="1"/>
  <c r="H625" i="59"/>
  <c r="G514" i="59"/>
  <c r="G186" i="59"/>
  <c r="G187" i="59" s="1"/>
  <c r="G188" i="59" s="1"/>
  <c r="G739" i="59"/>
  <c r="G459" i="59"/>
  <c r="G123" i="59"/>
  <c r="G124" i="59" s="1"/>
  <c r="G67" i="46"/>
  <c r="G82" i="46" s="1"/>
  <c r="H684" i="59"/>
  <c r="G625" i="59"/>
  <c r="G684" i="59"/>
  <c r="H570" i="59"/>
  <c r="G850" i="59"/>
  <c r="G570" i="59"/>
  <c r="H514" i="59"/>
  <c r="G15" i="46"/>
  <c r="C31" i="60"/>
  <c r="E1075" i="59"/>
  <c r="G42" i="24"/>
  <c r="K42" i="24"/>
  <c r="O42" i="24"/>
  <c r="S42" i="24"/>
  <c r="W42" i="24"/>
  <c r="AA42" i="24"/>
  <c r="AE42" i="24"/>
  <c r="F43" i="24"/>
  <c r="J43" i="24"/>
  <c r="N43" i="24"/>
  <c r="R43" i="24"/>
  <c r="V43" i="24"/>
  <c r="Z43" i="24"/>
  <c r="AD43" i="24"/>
  <c r="E45" i="24"/>
  <c r="I45" i="24"/>
  <c r="M45" i="24"/>
  <c r="Q45" i="24"/>
  <c r="U45" i="24"/>
  <c r="Y45" i="24"/>
  <c r="AC45" i="24"/>
  <c r="AG45" i="24"/>
  <c r="H46" i="24"/>
  <c r="L46" i="24"/>
  <c r="P46" i="24"/>
  <c r="T46" i="24"/>
  <c r="X46" i="24"/>
  <c r="AB46" i="24"/>
  <c r="AF46" i="24"/>
  <c r="G47" i="24"/>
  <c r="K47" i="24"/>
  <c r="O47" i="24"/>
  <c r="S47" i="24"/>
  <c r="W47" i="24"/>
  <c r="AA47" i="24"/>
  <c r="AE47" i="24"/>
  <c r="F48" i="24"/>
  <c r="J48" i="24"/>
  <c r="N48" i="24"/>
  <c r="R48" i="24"/>
  <c r="V48" i="24"/>
  <c r="Z48" i="24"/>
  <c r="AD48" i="24"/>
  <c r="H42" i="24"/>
  <c r="L42" i="24"/>
  <c r="P42" i="24"/>
  <c r="T42" i="24"/>
  <c r="X42" i="24"/>
  <c r="AB42" i="24"/>
  <c r="AF42" i="24"/>
  <c r="G43" i="24"/>
  <c r="K43" i="24"/>
  <c r="O43" i="24"/>
  <c r="S43" i="24"/>
  <c r="W43" i="24"/>
  <c r="AA43" i="24"/>
  <c r="AE43" i="24"/>
  <c r="F45" i="24"/>
  <c r="J45" i="24"/>
  <c r="N45" i="24"/>
  <c r="R45" i="24"/>
  <c r="V45" i="24"/>
  <c r="Z45" i="24"/>
  <c r="AD45" i="24"/>
  <c r="E46" i="24"/>
  <c r="I46" i="24"/>
  <c r="M46" i="24"/>
  <c r="Q46" i="24"/>
  <c r="U46" i="24"/>
  <c r="Y46" i="24"/>
  <c r="AC46" i="24"/>
  <c r="AG46" i="24"/>
  <c r="H47" i="24"/>
  <c r="L47" i="24"/>
  <c r="P47" i="24"/>
  <c r="T47" i="24"/>
  <c r="X47" i="24"/>
  <c r="AB47" i="24"/>
  <c r="AF47" i="24"/>
  <c r="G48" i="24"/>
  <c r="K48" i="24"/>
  <c r="O48" i="24"/>
  <c r="S48" i="24"/>
  <c r="W48" i="24"/>
  <c r="AA48" i="24"/>
  <c r="AE48" i="24"/>
  <c r="H49" i="24"/>
  <c r="L49" i="24"/>
  <c r="P49" i="24"/>
  <c r="T49" i="24"/>
  <c r="X49" i="24"/>
  <c r="AB49" i="24"/>
  <c r="AF49" i="24"/>
  <c r="G50" i="24"/>
  <c r="K50" i="24"/>
  <c r="O50" i="24"/>
  <c r="S50" i="24"/>
  <c r="W50" i="24"/>
  <c r="AA50" i="24"/>
  <c r="AE50" i="24"/>
  <c r="F51" i="24"/>
  <c r="J51" i="24"/>
  <c r="N51" i="24"/>
  <c r="R51" i="24"/>
  <c r="V51" i="24"/>
  <c r="Z51" i="24"/>
  <c r="AD51" i="24"/>
  <c r="E52" i="24"/>
  <c r="I52" i="24"/>
  <c r="M52" i="24"/>
  <c r="E42" i="24"/>
  <c r="I42" i="24"/>
  <c r="M42" i="24"/>
  <c r="Q42" i="24"/>
  <c r="U42" i="24"/>
  <c r="Y42" i="24"/>
  <c r="AC42" i="24"/>
  <c r="AG42" i="24"/>
  <c r="H43" i="24"/>
  <c r="L43" i="24"/>
  <c r="P43" i="24"/>
  <c r="T43" i="24"/>
  <c r="X43" i="24"/>
  <c r="AB43" i="24"/>
  <c r="AF43" i="24"/>
  <c r="G45" i="24"/>
  <c r="K45" i="24"/>
  <c r="O45" i="24"/>
  <c r="S45" i="24"/>
  <c r="W45" i="24"/>
  <c r="AA45" i="24"/>
  <c r="AE45" i="24"/>
  <c r="F46" i="24"/>
  <c r="J46" i="24"/>
  <c r="N46" i="24"/>
  <c r="R46" i="24"/>
  <c r="V46" i="24"/>
  <c r="Z46" i="24"/>
  <c r="AD46" i="24"/>
  <c r="E47" i="24"/>
  <c r="I47" i="24"/>
  <c r="M47" i="24"/>
  <c r="Q47" i="24"/>
  <c r="U47" i="24"/>
  <c r="Y47" i="24"/>
  <c r="AC47" i="24"/>
  <c r="AG47" i="24"/>
  <c r="H48" i="24"/>
  <c r="L48" i="24"/>
  <c r="P48" i="24"/>
  <c r="T48" i="24"/>
  <c r="X48" i="24"/>
  <c r="AB48" i="24"/>
  <c r="AF48" i="24"/>
  <c r="E49" i="24"/>
  <c r="M49" i="24"/>
  <c r="Q49" i="24"/>
  <c r="U49" i="24"/>
  <c r="Y49" i="24"/>
  <c r="AC49" i="24"/>
  <c r="AG49" i="24"/>
  <c r="H50" i="24"/>
  <c r="L50" i="24"/>
  <c r="P50" i="24"/>
  <c r="T50" i="24"/>
  <c r="X50" i="24"/>
  <c r="AB50" i="24"/>
  <c r="AF50" i="24"/>
  <c r="G51" i="24"/>
  <c r="K51" i="24"/>
  <c r="O51" i="24"/>
  <c r="S51" i="24"/>
  <c r="W51" i="24"/>
  <c r="AA51" i="24"/>
  <c r="AE51" i="24"/>
  <c r="F52" i="24"/>
  <c r="J52" i="24"/>
  <c r="F42" i="24"/>
  <c r="V42" i="24"/>
  <c r="I43" i="24"/>
  <c r="Y43" i="24"/>
  <c r="L45" i="24"/>
  <c r="AB45" i="24"/>
  <c r="O46" i="24"/>
  <c r="AE46" i="24"/>
  <c r="R47" i="24"/>
  <c r="E48" i="24"/>
  <c r="U48" i="24"/>
  <c r="K49" i="24"/>
  <c r="S49" i="24"/>
  <c r="AA49" i="24"/>
  <c r="F50" i="24"/>
  <c r="N50" i="24"/>
  <c r="V50" i="24"/>
  <c r="AD50" i="24"/>
  <c r="I51" i="24"/>
  <c r="Q51" i="24"/>
  <c r="Y51" i="24"/>
  <c r="AG51" i="24"/>
  <c r="L52" i="24"/>
  <c r="Q52" i="24"/>
  <c r="U52" i="24"/>
  <c r="Y52" i="24"/>
  <c r="AC52" i="24"/>
  <c r="AG52" i="24"/>
  <c r="H53" i="24"/>
  <c r="L53" i="24"/>
  <c r="P53" i="24"/>
  <c r="T53" i="24"/>
  <c r="X53" i="24"/>
  <c r="AB53" i="24"/>
  <c r="AF53" i="24"/>
  <c r="D51" i="24"/>
  <c r="U43" i="24"/>
  <c r="AA46" i="24"/>
  <c r="AD47" i="24"/>
  <c r="E50" i="24"/>
  <c r="AC50" i="24"/>
  <c r="AF51" i="24"/>
  <c r="T52" i="24"/>
  <c r="AF52" i="24"/>
  <c r="O53" i="24"/>
  <c r="S53" i="24"/>
  <c r="AE53" i="24"/>
  <c r="J42" i="24"/>
  <c r="Z42" i="24"/>
  <c r="M43" i="24"/>
  <c r="AC43" i="24"/>
  <c r="P45" i="24"/>
  <c r="AF45" i="24"/>
  <c r="S46" i="24"/>
  <c r="F47" i="24"/>
  <c r="V47" i="24"/>
  <c r="I48" i="24"/>
  <c r="Y48" i="24"/>
  <c r="F49" i="24"/>
  <c r="N49" i="24"/>
  <c r="V49" i="24"/>
  <c r="AD49" i="24"/>
  <c r="I50" i="24"/>
  <c r="Q50" i="24"/>
  <c r="Y50" i="24"/>
  <c r="AG50" i="24"/>
  <c r="L51" i="24"/>
  <c r="T51" i="24"/>
  <c r="AB51" i="24"/>
  <c r="G52" i="24"/>
  <c r="N52" i="24"/>
  <c r="R52" i="24"/>
  <c r="V52" i="24"/>
  <c r="Z52" i="24"/>
  <c r="AD52" i="24"/>
  <c r="E53" i="24"/>
  <c r="I53" i="24"/>
  <c r="M53" i="24"/>
  <c r="Q53" i="24"/>
  <c r="U53" i="24"/>
  <c r="Y53" i="24"/>
  <c r="AC53" i="24"/>
  <c r="AG53" i="24"/>
  <c r="D50" i="24"/>
  <c r="H45" i="24"/>
  <c r="Q48" i="24"/>
  <c r="R49" i="24"/>
  <c r="U50" i="24"/>
  <c r="P51" i="24"/>
  <c r="K52" i="24"/>
  <c r="X52" i="24"/>
  <c r="G53" i="24"/>
  <c r="W53" i="24"/>
  <c r="D52" i="24"/>
  <c r="N42" i="24"/>
  <c r="AD42" i="24"/>
  <c r="Q43" i="24"/>
  <c r="AG43" i="24"/>
  <c r="T45" i="24"/>
  <c r="G46" i="24"/>
  <c r="W46" i="24"/>
  <c r="J47" i="24"/>
  <c r="Z47" i="24"/>
  <c r="M48" i="24"/>
  <c r="AC48" i="24"/>
  <c r="G49" i="24"/>
  <c r="O49" i="24"/>
  <c r="W49" i="24"/>
  <c r="AE49" i="24"/>
  <c r="J50" i="24"/>
  <c r="R50" i="24"/>
  <c r="Z50" i="24"/>
  <c r="E51" i="24"/>
  <c r="M51" i="24"/>
  <c r="U51" i="24"/>
  <c r="AC51" i="24"/>
  <c r="H52" i="24"/>
  <c r="O52" i="24"/>
  <c r="S52" i="24"/>
  <c r="W52" i="24"/>
  <c r="AA52" i="24"/>
  <c r="AE52" i="24"/>
  <c r="F53" i="24"/>
  <c r="J53" i="24"/>
  <c r="N53" i="24"/>
  <c r="R53" i="24"/>
  <c r="V53" i="24"/>
  <c r="Z53" i="24"/>
  <c r="AD53" i="24"/>
  <c r="D53" i="24"/>
  <c r="R42" i="24"/>
  <c r="E43" i="24"/>
  <c r="X45" i="24"/>
  <c r="K46" i="24"/>
  <c r="N47" i="24"/>
  <c r="AG48" i="24"/>
  <c r="Z49" i="24"/>
  <c r="M50" i="24"/>
  <c r="H51" i="24"/>
  <c r="X51" i="24"/>
  <c r="P52" i="24"/>
  <c r="AB52" i="24"/>
  <c r="K53" i="24"/>
  <c r="AA53" i="24"/>
  <c r="D45" i="24"/>
  <c r="D42" i="24"/>
  <c r="G410" i="59"/>
  <c r="G1013" i="59" s="1"/>
  <c r="D43" i="24"/>
  <c r="G409" i="59"/>
  <c r="G1012" i="59" s="1"/>
  <c r="AG1324" i="78"/>
  <c r="AG1069" i="78"/>
  <c r="AH429" i="59"/>
  <c r="AH562" i="59" s="1"/>
  <c r="P438" i="59"/>
  <c r="P731" i="59" s="1"/>
  <c r="P780" i="59" s="1"/>
  <c r="R429" i="59"/>
  <c r="R562" i="59" s="1"/>
  <c r="AN974" i="59"/>
  <c r="AN977" i="59" s="1"/>
  <c r="K429" i="59"/>
  <c r="K562" i="59" s="1"/>
  <c r="G428" i="59"/>
  <c r="G506" i="59" s="1"/>
  <c r="G555" i="59" s="1"/>
  <c r="J430" i="59"/>
  <c r="J617" i="59" s="1"/>
  <c r="L427" i="59"/>
  <c r="L451" i="59" s="1"/>
  <c r="AI429" i="59"/>
  <c r="AI562" i="59" s="1"/>
  <c r="AF438" i="59"/>
  <c r="AF731" i="59" s="1"/>
  <c r="AF780" i="59" s="1"/>
  <c r="Z429" i="59"/>
  <c r="Z562" i="59" s="1"/>
  <c r="S429" i="59"/>
  <c r="S562" i="59" s="1"/>
  <c r="AJ969" i="59"/>
  <c r="G438" i="59"/>
  <c r="G731" i="59" s="1"/>
  <c r="G780" i="59" s="1"/>
  <c r="AA429" i="59"/>
  <c r="AA562" i="59" s="1"/>
  <c r="J429" i="59"/>
  <c r="J562" i="59" s="1"/>
  <c r="AJ438" i="59"/>
  <c r="AJ731" i="59" s="1"/>
  <c r="AJ780" i="59" s="1"/>
  <c r="W438" i="59"/>
  <c r="W731" i="59" s="1"/>
  <c r="W780" i="59" s="1"/>
  <c r="AN428" i="59"/>
  <c r="AN506" i="59" s="1"/>
  <c r="AN555" i="59" s="1"/>
  <c r="AI428" i="59"/>
  <c r="AI506" i="59" s="1"/>
  <c r="AI555" i="59" s="1"/>
  <c r="AF428" i="59"/>
  <c r="AF506" i="59" s="1"/>
  <c r="AF555" i="59" s="1"/>
  <c r="AA428" i="59"/>
  <c r="AA506" i="59" s="1"/>
  <c r="AA555" i="59" s="1"/>
  <c r="X944" i="59"/>
  <c r="S428" i="59"/>
  <c r="S506" i="59" s="1"/>
  <c r="S555" i="59" s="1"/>
  <c r="C219" i="59"/>
  <c r="C22" i="60"/>
  <c r="X438" i="59"/>
  <c r="X731" i="59" s="1"/>
  <c r="X780" i="59" s="1"/>
  <c r="X428" i="59"/>
  <c r="X506" i="59" s="1"/>
  <c r="X555" i="59" s="1"/>
  <c r="P969" i="59"/>
  <c r="O438" i="59"/>
  <c r="O731" i="59" s="1"/>
  <c r="O780" i="59" s="1"/>
  <c r="K428" i="59"/>
  <c r="K506" i="59" s="1"/>
  <c r="K555" i="59" s="1"/>
  <c r="H438" i="59"/>
  <c r="H731" i="59" s="1"/>
  <c r="H780" i="59" s="1"/>
  <c r="H428" i="59"/>
  <c r="H506" i="59" s="1"/>
  <c r="H555" i="59" s="1"/>
  <c r="AG427" i="59"/>
  <c r="AG451" i="59" s="1"/>
  <c r="C225" i="59"/>
  <c r="C29" i="60"/>
  <c r="T944" i="59"/>
  <c r="AF427" i="59"/>
  <c r="AF451" i="59" s="1"/>
  <c r="AF969" i="59"/>
  <c r="I969" i="59"/>
  <c r="AN944" i="59"/>
  <c r="Q944" i="59"/>
  <c r="AE438" i="59"/>
  <c r="AE731" i="59" s="1"/>
  <c r="AE780" i="59" s="1"/>
  <c r="P428" i="59"/>
  <c r="P506" i="59" s="1"/>
  <c r="P555" i="59" s="1"/>
  <c r="P925" i="59" s="1"/>
  <c r="Y427" i="59"/>
  <c r="Y451" i="59" s="1"/>
  <c r="J427" i="59"/>
  <c r="J451" i="59" s="1"/>
  <c r="D237" i="59"/>
  <c r="AG969" i="59"/>
  <c r="L969" i="59"/>
  <c r="AB969" i="59"/>
  <c r="H969" i="59"/>
  <c r="AJ944" i="59"/>
  <c r="P944" i="59"/>
  <c r="AA438" i="59"/>
  <c r="AA731" i="59" s="1"/>
  <c r="AA780" i="59" s="1"/>
  <c r="I438" i="59"/>
  <c r="I731" i="59" s="1"/>
  <c r="I780" i="59" s="1"/>
  <c r="D437" i="59"/>
  <c r="L437" i="59" s="1"/>
  <c r="L676" i="59" s="1"/>
  <c r="X427" i="59"/>
  <c r="X451" i="59" s="1"/>
  <c r="AK416" i="59"/>
  <c r="AK47" i="60" s="1"/>
  <c r="AK47" i="73" s="1"/>
  <c r="D84" i="63"/>
  <c r="D85" i="63" s="1"/>
  <c r="D87" i="63" s="1"/>
  <c r="D88" i="63" s="1"/>
  <c r="Y969" i="59"/>
  <c r="AG944" i="59"/>
  <c r="I944" i="59"/>
  <c r="Q427" i="59"/>
  <c r="Q451" i="59" s="1"/>
  <c r="X969" i="59"/>
  <c r="AF944" i="59"/>
  <c r="H944" i="59"/>
  <c r="P427" i="59"/>
  <c r="P451" i="59" s="1"/>
  <c r="T969" i="59"/>
  <c r="AB944" i="59"/>
  <c r="AN438" i="59"/>
  <c r="AN731" i="59" s="1"/>
  <c r="AN780" i="59" s="1"/>
  <c r="T438" i="59"/>
  <c r="T731" i="59" s="1"/>
  <c r="T780" i="59" s="1"/>
  <c r="AL430" i="59"/>
  <c r="AL617" i="59" s="1"/>
  <c r="I427" i="59"/>
  <c r="I451" i="59" s="1"/>
  <c r="AN969" i="59"/>
  <c r="Q969" i="59"/>
  <c r="Y944" i="59"/>
  <c r="AM438" i="59"/>
  <c r="AM731" i="59" s="1"/>
  <c r="AM780" i="59" s="1"/>
  <c r="AH430" i="59"/>
  <c r="AH617" i="59" s="1"/>
  <c r="AN427" i="59"/>
  <c r="AN451" i="59" s="1"/>
  <c r="H427" i="59"/>
  <c r="H451" i="59" s="1"/>
  <c r="C223" i="59"/>
  <c r="C27" i="60"/>
  <c r="C230" i="59"/>
  <c r="C33" i="60"/>
  <c r="C222" i="59"/>
  <c r="C26" i="60"/>
  <c r="C229" i="59"/>
  <c r="C226" i="59"/>
  <c r="C30" i="60"/>
  <c r="C224" i="59"/>
  <c r="C28" i="60"/>
  <c r="C228" i="59"/>
  <c r="C32" i="60"/>
  <c r="AM969" i="59"/>
  <c r="AE969" i="59"/>
  <c r="W969" i="59"/>
  <c r="O969" i="59"/>
  <c r="G969" i="59"/>
  <c r="AM944" i="59"/>
  <c r="AE944" i="59"/>
  <c r="W944" i="59"/>
  <c r="O944" i="59"/>
  <c r="G944" i="59"/>
  <c r="AD430" i="59"/>
  <c r="AD617" i="59" s="1"/>
  <c r="AM429" i="59"/>
  <c r="AM562" i="59" s="1"/>
  <c r="W429" i="59"/>
  <c r="W562" i="59" s="1"/>
  <c r="G429" i="59"/>
  <c r="G562" i="59" s="1"/>
  <c r="AE428" i="59"/>
  <c r="AE506" i="59" s="1"/>
  <c r="AE555" i="59" s="1"/>
  <c r="O428" i="59"/>
  <c r="O506" i="59" s="1"/>
  <c r="O555" i="59" s="1"/>
  <c r="O925" i="59" s="1"/>
  <c r="AK427" i="59"/>
  <c r="AK451" i="59" s="1"/>
  <c r="U427" i="59"/>
  <c r="U451" i="59" s="1"/>
  <c r="D1012" i="59"/>
  <c r="AL969" i="59"/>
  <c r="AD969" i="59"/>
  <c r="V969" i="59"/>
  <c r="N969" i="59"/>
  <c r="AL944" i="59"/>
  <c r="AD944" i="59"/>
  <c r="V944" i="59"/>
  <c r="N944" i="59"/>
  <c r="D440" i="59"/>
  <c r="G440" i="59" s="1"/>
  <c r="AI438" i="59"/>
  <c r="AI731" i="59" s="1"/>
  <c r="AI780" i="59" s="1"/>
  <c r="S438" i="59"/>
  <c r="S731" i="59" s="1"/>
  <c r="S780" i="59" s="1"/>
  <c r="Z430" i="59"/>
  <c r="Z617" i="59" s="1"/>
  <c r="AL429" i="59"/>
  <c r="AL562" i="59" s="1"/>
  <c r="V429" i="59"/>
  <c r="V562" i="59" s="1"/>
  <c r="H429" i="59"/>
  <c r="H562" i="59" s="1"/>
  <c r="AB428" i="59"/>
  <c r="AB506" i="59" s="1"/>
  <c r="AB555" i="59" s="1"/>
  <c r="L428" i="59"/>
  <c r="L506" i="59" s="1"/>
  <c r="L555" i="59" s="1"/>
  <c r="AJ427" i="59"/>
  <c r="AJ451" i="59" s="1"/>
  <c r="T427" i="59"/>
  <c r="T451" i="59" s="1"/>
  <c r="AK969" i="59"/>
  <c r="AC969" i="59"/>
  <c r="U969" i="59"/>
  <c r="M969" i="59"/>
  <c r="AK944" i="59"/>
  <c r="AC944" i="59"/>
  <c r="U944" i="59"/>
  <c r="M944" i="59"/>
  <c r="V430" i="59"/>
  <c r="V617" i="59" s="1"/>
  <c r="C340" i="59"/>
  <c r="AL417" i="59"/>
  <c r="AL48" i="60" s="1"/>
  <c r="L944" i="59"/>
  <c r="R430" i="59"/>
  <c r="R617" i="59" s="1"/>
  <c r="AI969" i="59"/>
  <c r="AA969" i="59"/>
  <c r="S969" i="59"/>
  <c r="K969" i="59"/>
  <c r="AI944" i="59"/>
  <c r="AA944" i="59"/>
  <c r="S944" i="59"/>
  <c r="K944" i="59"/>
  <c r="AB438" i="59"/>
  <c r="AB731" i="59" s="1"/>
  <c r="AB780" i="59" s="1"/>
  <c r="L438" i="59"/>
  <c r="L731" i="59" s="1"/>
  <c r="L780" i="59" s="1"/>
  <c r="N430" i="59"/>
  <c r="N617" i="59" s="1"/>
  <c r="AE429" i="59"/>
  <c r="AE562" i="59" s="1"/>
  <c r="O429" i="59"/>
  <c r="O562" i="59" s="1"/>
  <c r="AM428" i="59"/>
  <c r="AM506" i="59" s="1"/>
  <c r="AM555" i="59" s="1"/>
  <c r="AM925" i="59" s="1"/>
  <c r="W428" i="59"/>
  <c r="W506" i="59" s="1"/>
  <c r="W555" i="59" s="1"/>
  <c r="W925" i="59" s="1"/>
  <c r="AC427" i="59"/>
  <c r="AC451" i="59" s="1"/>
  <c r="M427" i="59"/>
  <c r="M451" i="59" s="1"/>
  <c r="AH969" i="59"/>
  <c r="Z969" i="59"/>
  <c r="R969" i="59"/>
  <c r="J969" i="59"/>
  <c r="AH944" i="59"/>
  <c r="Z944" i="59"/>
  <c r="R944" i="59"/>
  <c r="K438" i="59"/>
  <c r="K731" i="59" s="1"/>
  <c r="K780" i="59" s="1"/>
  <c r="AD429" i="59"/>
  <c r="AD562" i="59" s="1"/>
  <c r="N429" i="59"/>
  <c r="N562" i="59" s="1"/>
  <c r="AJ428" i="59"/>
  <c r="AJ506" i="59" s="1"/>
  <c r="AJ555" i="59" s="1"/>
  <c r="T428" i="59"/>
  <c r="T506" i="59" s="1"/>
  <c r="T555" i="59" s="1"/>
  <c r="I428" i="59"/>
  <c r="I506" i="59" s="1"/>
  <c r="I555" i="59" s="1"/>
  <c r="I925" i="59" s="1"/>
  <c r="AB427" i="59"/>
  <c r="AB451" i="59" s="1"/>
  <c r="F63" i="63"/>
  <c r="G22" i="46"/>
  <c r="G4" i="46" s="1"/>
  <c r="G1028" i="59"/>
  <c r="G85" i="24"/>
  <c r="H85" i="24" s="1"/>
  <c r="J340" i="24"/>
  <c r="K340" i="24" s="1"/>
  <c r="H135" i="24"/>
  <c r="I135" i="24" s="1"/>
  <c r="J135" i="24" s="1"/>
  <c r="K135" i="24" s="1"/>
  <c r="L135" i="24" s="1"/>
  <c r="M135" i="24" s="1"/>
  <c r="N135" i="24" s="1"/>
  <c r="D576" i="59"/>
  <c r="D580" i="59"/>
  <c r="D584" i="59"/>
  <c r="D588" i="59"/>
  <c r="D592" i="59"/>
  <c r="D596" i="59"/>
  <c r="D600" i="59"/>
  <c r="D604" i="59"/>
  <c r="D800" i="59"/>
  <c r="D801" i="59"/>
  <c r="D805" i="59"/>
  <c r="D809" i="59"/>
  <c r="D813" i="59"/>
  <c r="D817" i="59"/>
  <c r="D821" i="59"/>
  <c r="D825" i="59"/>
  <c r="D829" i="59"/>
  <c r="D833" i="59"/>
  <c r="D579" i="59"/>
  <c r="D583" i="59"/>
  <c r="D587" i="59"/>
  <c r="D591" i="59"/>
  <c r="D595" i="59"/>
  <c r="D599" i="59"/>
  <c r="D603" i="59"/>
  <c r="D607" i="59"/>
  <c r="D608" i="59"/>
  <c r="D802" i="59"/>
  <c r="D806" i="59"/>
  <c r="D810" i="59"/>
  <c r="D814" i="59"/>
  <c r="D818" i="59"/>
  <c r="D822" i="59"/>
  <c r="D826" i="59"/>
  <c r="D830" i="59"/>
  <c r="D575" i="59"/>
  <c r="D578" i="59"/>
  <c r="D582" i="59"/>
  <c r="D586" i="59"/>
  <c r="D590" i="59"/>
  <c r="D594" i="59"/>
  <c r="D598" i="59"/>
  <c r="D602" i="59"/>
  <c r="D606" i="59"/>
  <c r="G1073" i="59"/>
  <c r="D886" i="59"/>
  <c r="D878" i="59"/>
  <c r="D870" i="59"/>
  <c r="D862" i="59"/>
  <c r="D831" i="59"/>
  <c r="D823" i="59"/>
  <c r="D815" i="59"/>
  <c r="D807" i="59"/>
  <c r="D776" i="59"/>
  <c r="D760" i="59"/>
  <c r="D709" i="59"/>
  <c r="D693" i="59"/>
  <c r="D647" i="59"/>
  <c r="D631" i="59"/>
  <c r="D605" i="59"/>
  <c r="D589" i="59"/>
  <c r="D546" i="59"/>
  <c r="D491" i="59"/>
  <c r="D475" i="59"/>
  <c r="D520" i="59"/>
  <c r="D524" i="59"/>
  <c r="D525" i="59"/>
  <c r="D529" i="59"/>
  <c r="D530" i="59"/>
  <c r="D534" i="59"/>
  <c r="D535" i="59"/>
  <c r="D539" i="59"/>
  <c r="D540" i="59"/>
  <c r="D544" i="59"/>
  <c r="D545" i="59"/>
  <c r="D549" i="59"/>
  <c r="D744" i="59"/>
  <c r="D745" i="59"/>
  <c r="D749" i="59"/>
  <c r="D753" i="59"/>
  <c r="D757" i="59"/>
  <c r="D761" i="59"/>
  <c r="D765" i="59"/>
  <c r="D769" i="59"/>
  <c r="D773" i="59"/>
  <c r="D777" i="59"/>
  <c r="D523" i="59"/>
  <c r="D528" i="59"/>
  <c r="D533" i="59"/>
  <c r="D538" i="59"/>
  <c r="D543" i="59"/>
  <c r="D548" i="59"/>
  <c r="D746" i="59"/>
  <c r="D750" i="59"/>
  <c r="D754" i="59"/>
  <c r="D758" i="59"/>
  <c r="D762" i="59"/>
  <c r="D766" i="59"/>
  <c r="D770" i="59"/>
  <c r="D774" i="59"/>
  <c r="D519" i="59"/>
  <c r="D522" i="59"/>
  <c r="D527" i="59"/>
  <c r="D532" i="59"/>
  <c r="D537" i="59"/>
  <c r="D542" i="59"/>
  <c r="D547" i="59"/>
  <c r="D551" i="59"/>
  <c r="D552" i="59"/>
  <c r="D747" i="59"/>
  <c r="D751" i="59"/>
  <c r="D755" i="59"/>
  <c r="D759" i="59"/>
  <c r="D763" i="59"/>
  <c r="D767" i="59"/>
  <c r="D771" i="59"/>
  <c r="D775" i="59"/>
  <c r="G1097" i="59"/>
  <c r="G319" i="63"/>
  <c r="D883" i="59"/>
  <c r="D875" i="59"/>
  <c r="D867" i="59"/>
  <c r="D859" i="59"/>
  <c r="D828" i="59"/>
  <c r="D820" i="59"/>
  <c r="D812" i="59"/>
  <c r="D804" i="59"/>
  <c r="D772" i="59"/>
  <c r="D756" i="59"/>
  <c r="D721" i="59"/>
  <c r="D705" i="59"/>
  <c r="D651" i="59"/>
  <c r="D635" i="59"/>
  <c r="D593" i="59"/>
  <c r="D577" i="59"/>
  <c r="D550" i="59"/>
  <c r="D526" i="59"/>
  <c r="D521" i="59"/>
  <c r="D495" i="59"/>
  <c r="K430" i="59"/>
  <c r="K617" i="59" s="1"/>
  <c r="O430" i="59"/>
  <c r="O617" i="59" s="1"/>
  <c r="S430" i="59"/>
  <c r="S617" i="59" s="1"/>
  <c r="W430" i="59"/>
  <c r="W617" i="59" s="1"/>
  <c r="AA430" i="59"/>
  <c r="AA617" i="59" s="1"/>
  <c r="AE430" i="59"/>
  <c r="AE617" i="59" s="1"/>
  <c r="AI430" i="59"/>
  <c r="AI617" i="59" s="1"/>
  <c r="AM430" i="59"/>
  <c r="AM617" i="59" s="1"/>
  <c r="H430" i="59"/>
  <c r="H617" i="59" s="1"/>
  <c r="L430" i="59"/>
  <c r="L617" i="59" s="1"/>
  <c r="P430" i="59"/>
  <c r="P617" i="59" s="1"/>
  <c r="T430" i="59"/>
  <c r="T617" i="59" s="1"/>
  <c r="X430" i="59"/>
  <c r="X617" i="59" s="1"/>
  <c r="AB430" i="59"/>
  <c r="AB617" i="59" s="1"/>
  <c r="AF430" i="59"/>
  <c r="AF617" i="59" s="1"/>
  <c r="AJ430" i="59"/>
  <c r="AJ617" i="59" s="1"/>
  <c r="AN430" i="59"/>
  <c r="AN617" i="59" s="1"/>
  <c r="I430" i="59"/>
  <c r="I617" i="59" s="1"/>
  <c r="M430" i="59"/>
  <c r="M617" i="59" s="1"/>
  <c r="Q430" i="59"/>
  <c r="Q617" i="59" s="1"/>
  <c r="U430" i="59"/>
  <c r="U617" i="59" s="1"/>
  <c r="Y430" i="59"/>
  <c r="Y617" i="59" s="1"/>
  <c r="AC430" i="59"/>
  <c r="AC617" i="59" s="1"/>
  <c r="AG430" i="59"/>
  <c r="AG617" i="59" s="1"/>
  <c r="AK430" i="59"/>
  <c r="AK617" i="59" s="1"/>
  <c r="AK417" i="59"/>
  <c r="AK48" i="60" s="1"/>
  <c r="AN416" i="59"/>
  <c r="AM416" i="59"/>
  <c r="AN417" i="59"/>
  <c r="D1008" i="59"/>
  <c r="AL416" i="59"/>
  <c r="AM417" i="59"/>
  <c r="AM48" i="60" s="1"/>
  <c r="D466" i="59"/>
  <c r="D470" i="59"/>
  <c r="D474" i="59"/>
  <c r="D478" i="59"/>
  <c r="D482" i="59"/>
  <c r="D486" i="59"/>
  <c r="D490" i="59"/>
  <c r="D494" i="59"/>
  <c r="D689" i="59"/>
  <c r="D690" i="59"/>
  <c r="D694" i="59"/>
  <c r="D698" i="59"/>
  <c r="D702" i="59"/>
  <c r="D706" i="59"/>
  <c r="D710" i="59"/>
  <c r="D714" i="59"/>
  <c r="D718" i="59"/>
  <c r="D722" i="59"/>
  <c r="D465" i="59"/>
  <c r="D469" i="59"/>
  <c r="D473" i="59"/>
  <c r="D477" i="59"/>
  <c r="D481" i="59"/>
  <c r="D485" i="59"/>
  <c r="D489" i="59"/>
  <c r="D493" i="59"/>
  <c r="D691" i="59"/>
  <c r="D695" i="59"/>
  <c r="D699" i="59"/>
  <c r="D703" i="59"/>
  <c r="D707" i="59"/>
  <c r="D711" i="59"/>
  <c r="D715" i="59"/>
  <c r="D719" i="59"/>
  <c r="D468" i="59"/>
  <c r="D472" i="59"/>
  <c r="D476" i="59"/>
  <c r="D480" i="59"/>
  <c r="D484" i="59"/>
  <c r="D488" i="59"/>
  <c r="D492" i="59"/>
  <c r="D496" i="59"/>
  <c r="D497" i="59"/>
  <c r="D692" i="59"/>
  <c r="D696" i="59"/>
  <c r="D700" i="59"/>
  <c r="D704" i="59"/>
  <c r="D708" i="59"/>
  <c r="D712" i="59"/>
  <c r="D716" i="59"/>
  <c r="D720" i="59"/>
  <c r="D882" i="59"/>
  <c r="D874" i="59"/>
  <c r="D866" i="59"/>
  <c r="D858" i="59"/>
  <c r="D827" i="59"/>
  <c r="D819" i="59"/>
  <c r="D811" i="59"/>
  <c r="D803" i="59"/>
  <c r="D768" i="59"/>
  <c r="D752" i="59"/>
  <c r="D717" i="59"/>
  <c r="D701" i="59"/>
  <c r="D655" i="59"/>
  <c r="D597" i="59"/>
  <c r="D581" i="59"/>
  <c r="D531" i="59"/>
  <c r="D483" i="59"/>
  <c r="D467" i="59"/>
  <c r="D634" i="59"/>
  <c r="D638" i="59"/>
  <c r="D642" i="59"/>
  <c r="D646" i="59"/>
  <c r="D650" i="59"/>
  <c r="D654" i="59"/>
  <c r="D658" i="59"/>
  <c r="D662" i="59"/>
  <c r="D663" i="59"/>
  <c r="D855" i="59"/>
  <c r="D856" i="59"/>
  <c r="D860" i="59"/>
  <c r="D864" i="59"/>
  <c r="D868" i="59"/>
  <c r="D872" i="59"/>
  <c r="D876" i="59"/>
  <c r="D880" i="59"/>
  <c r="D884" i="59"/>
  <c r="D888" i="59"/>
  <c r="D630" i="59"/>
  <c r="D633" i="59"/>
  <c r="D637" i="59"/>
  <c r="D641" i="59"/>
  <c r="D645" i="59"/>
  <c r="D649" i="59"/>
  <c r="D653" i="59"/>
  <c r="D657" i="59"/>
  <c r="D661" i="59"/>
  <c r="D857" i="59"/>
  <c r="D861" i="59"/>
  <c r="D865" i="59"/>
  <c r="D869" i="59"/>
  <c r="D873" i="59"/>
  <c r="D877" i="59"/>
  <c r="D881" i="59"/>
  <c r="D885" i="59"/>
  <c r="D632" i="59"/>
  <c r="D636" i="59"/>
  <c r="D640" i="59"/>
  <c r="D644" i="59"/>
  <c r="D648" i="59"/>
  <c r="D652" i="59"/>
  <c r="D656" i="59"/>
  <c r="D660" i="59"/>
  <c r="D41" i="46"/>
  <c r="D887" i="59"/>
  <c r="D879" i="59"/>
  <c r="D871" i="59"/>
  <c r="D863" i="59"/>
  <c r="D832" i="59"/>
  <c r="D824" i="59"/>
  <c r="D816" i="59"/>
  <c r="D808" i="59"/>
  <c r="D764" i="59"/>
  <c r="D748" i="59"/>
  <c r="D713" i="59"/>
  <c r="D697" i="59"/>
  <c r="D659" i="59"/>
  <c r="D643" i="59"/>
  <c r="D601" i="59"/>
  <c r="D585" i="59"/>
  <c r="D536" i="59"/>
  <c r="D487" i="59"/>
  <c r="D471" i="59"/>
  <c r="C127" i="63"/>
  <c r="C230" i="63"/>
  <c r="C162" i="63"/>
  <c r="C196" i="63"/>
  <c r="AL438" i="59"/>
  <c r="AL731" i="59" s="1"/>
  <c r="AL780" i="59" s="1"/>
  <c r="AH438" i="59"/>
  <c r="AH731" i="59" s="1"/>
  <c r="AH780" i="59" s="1"/>
  <c r="AD438" i="59"/>
  <c r="AD731" i="59" s="1"/>
  <c r="AD780" i="59" s="1"/>
  <c r="Z438" i="59"/>
  <c r="Z731" i="59" s="1"/>
  <c r="Z780" i="59" s="1"/>
  <c r="V438" i="59"/>
  <c r="V731" i="59" s="1"/>
  <c r="V780" i="59" s="1"/>
  <c r="R438" i="59"/>
  <c r="R731" i="59" s="1"/>
  <c r="R780" i="59" s="1"/>
  <c r="N438" i="59"/>
  <c r="N731" i="59" s="1"/>
  <c r="N780" i="59" s="1"/>
  <c r="J438" i="59"/>
  <c r="J731" i="59" s="1"/>
  <c r="J780" i="59" s="1"/>
  <c r="AG429" i="59"/>
  <c r="AG562" i="59" s="1"/>
  <c r="AC429" i="59"/>
  <c r="AC562" i="59" s="1"/>
  <c r="Y429" i="59"/>
  <c r="Y562" i="59" s="1"/>
  <c r="U429" i="59"/>
  <c r="U562" i="59" s="1"/>
  <c r="Q429" i="59"/>
  <c r="Q562" i="59" s="1"/>
  <c r="M429" i="59"/>
  <c r="M562" i="59" s="1"/>
  <c r="I429" i="59"/>
  <c r="I562" i="59" s="1"/>
  <c r="AL428" i="59"/>
  <c r="AL506" i="59" s="1"/>
  <c r="AL555" i="59" s="1"/>
  <c r="AH428" i="59"/>
  <c r="AH506" i="59" s="1"/>
  <c r="AH555" i="59" s="1"/>
  <c r="AH925" i="59" s="1"/>
  <c r="AD428" i="59"/>
  <c r="AD506" i="59" s="1"/>
  <c r="AD555" i="59" s="1"/>
  <c r="AD925" i="59" s="1"/>
  <c r="Z428" i="59"/>
  <c r="Z506" i="59" s="1"/>
  <c r="Z555" i="59" s="1"/>
  <c r="Z925" i="59" s="1"/>
  <c r="V428" i="59"/>
  <c r="V506" i="59" s="1"/>
  <c r="V555" i="59" s="1"/>
  <c r="R428" i="59"/>
  <c r="R506" i="59" s="1"/>
  <c r="R555" i="59" s="1"/>
  <c r="N428" i="59"/>
  <c r="N506" i="59" s="1"/>
  <c r="N555" i="59" s="1"/>
  <c r="N925" i="59" s="1"/>
  <c r="J428" i="59"/>
  <c r="J506" i="59" s="1"/>
  <c r="J555" i="59" s="1"/>
  <c r="AM427" i="59"/>
  <c r="AI427" i="59"/>
  <c r="AE427" i="59"/>
  <c r="AA427" i="59"/>
  <c r="W427" i="59"/>
  <c r="S427" i="59"/>
  <c r="O427" i="59"/>
  <c r="K427" i="59"/>
  <c r="G427" i="59"/>
  <c r="H27" i="71"/>
  <c r="AK438" i="59"/>
  <c r="AK731" i="59" s="1"/>
  <c r="AK780" i="59" s="1"/>
  <c r="AG438" i="59"/>
  <c r="AG731" i="59" s="1"/>
  <c r="AG780" i="59" s="1"/>
  <c r="AC438" i="59"/>
  <c r="AC731" i="59" s="1"/>
  <c r="AC780" i="59" s="1"/>
  <c r="Y438" i="59"/>
  <c r="Y731" i="59" s="1"/>
  <c r="Y780" i="59" s="1"/>
  <c r="U438" i="59"/>
  <c r="U731" i="59" s="1"/>
  <c r="U780" i="59" s="1"/>
  <c r="Q438" i="59"/>
  <c r="Q731" i="59" s="1"/>
  <c r="Q780" i="59" s="1"/>
  <c r="M438" i="59"/>
  <c r="M731" i="59" s="1"/>
  <c r="M780" i="59" s="1"/>
  <c r="AN429" i="59"/>
  <c r="AN562" i="59" s="1"/>
  <c r="AJ429" i="59"/>
  <c r="AJ562" i="59" s="1"/>
  <c r="AF429" i="59"/>
  <c r="AF562" i="59" s="1"/>
  <c r="AB429" i="59"/>
  <c r="AB562" i="59" s="1"/>
  <c r="X429" i="59"/>
  <c r="X562" i="59" s="1"/>
  <c r="T429" i="59"/>
  <c r="T562" i="59" s="1"/>
  <c r="P429" i="59"/>
  <c r="P562" i="59" s="1"/>
  <c r="L429" i="59"/>
  <c r="L562" i="59" s="1"/>
  <c r="AK428" i="59"/>
  <c r="AK506" i="59" s="1"/>
  <c r="AK555" i="59" s="1"/>
  <c r="AK925" i="59" s="1"/>
  <c r="AG428" i="59"/>
  <c r="AG506" i="59" s="1"/>
  <c r="AG555" i="59" s="1"/>
  <c r="AG925" i="59" s="1"/>
  <c r="AC428" i="59"/>
  <c r="AC506" i="59" s="1"/>
  <c r="AC555" i="59" s="1"/>
  <c r="Y428" i="59"/>
  <c r="Y506" i="59" s="1"/>
  <c r="Y555" i="59" s="1"/>
  <c r="U428" i="59"/>
  <c r="U506" i="59" s="1"/>
  <c r="U555" i="59" s="1"/>
  <c r="Q428" i="59"/>
  <c r="Q506" i="59" s="1"/>
  <c r="Q555" i="59" s="1"/>
  <c r="M428" i="59"/>
  <c r="M506" i="59" s="1"/>
  <c r="M555" i="59" s="1"/>
  <c r="AL427" i="59"/>
  <c r="AH427" i="59"/>
  <c r="AD427" i="59"/>
  <c r="Z427" i="59"/>
  <c r="V427" i="59"/>
  <c r="R427" i="59"/>
  <c r="N427" i="59"/>
  <c r="AN311" i="63"/>
  <c r="H15" i="46"/>
  <c r="G81" i="46"/>
  <c r="I14" i="46"/>
  <c r="F36" i="71"/>
  <c r="Y925" i="59" l="1"/>
  <c r="AF925" i="59"/>
  <c r="AN925" i="59"/>
  <c r="AL925" i="59"/>
  <c r="L925" i="59"/>
  <c r="H925" i="59"/>
  <c r="V925" i="59"/>
  <c r="Q925" i="59"/>
  <c r="M925" i="59"/>
  <c r="J925" i="59"/>
  <c r="AB925" i="59"/>
  <c r="S925" i="59"/>
  <c r="K925" i="59"/>
  <c r="R925" i="59"/>
  <c r="AA925" i="59"/>
  <c r="G925" i="59"/>
  <c r="T925" i="59"/>
  <c r="AJ925" i="59"/>
  <c r="AE925" i="59"/>
  <c r="X925" i="59"/>
  <c r="AI925" i="59"/>
  <c r="AC925" i="59"/>
  <c r="U925" i="59"/>
  <c r="G927" i="59"/>
  <c r="H924" i="59" s="1"/>
  <c r="U404" i="59"/>
  <c r="U1007" i="59" s="1"/>
  <c r="X412" i="59"/>
  <c r="X1015" i="59" s="1"/>
  <c r="W407" i="59"/>
  <c r="W1010" i="59" s="1"/>
  <c r="AJ414" i="59"/>
  <c r="AJ1017" i="59" s="1"/>
  <c r="O412" i="59"/>
  <c r="O1015" i="59" s="1"/>
  <c r="AF405" i="59"/>
  <c r="AF1008" i="59" s="1"/>
  <c r="AI414" i="59"/>
  <c r="AI1017" i="59" s="1"/>
  <c r="AF413" i="59"/>
  <c r="AF1016" i="59" s="1"/>
  <c r="X410" i="59"/>
  <c r="X1013" i="59" s="1"/>
  <c r="Z410" i="59"/>
  <c r="Z1013" i="59" s="1"/>
  <c r="Q407" i="59"/>
  <c r="Q1010" i="59" s="1"/>
  <c r="N405" i="59"/>
  <c r="N1008" i="59" s="1"/>
  <c r="K404" i="59"/>
  <c r="K1007" i="59" s="1"/>
  <c r="AH409" i="59"/>
  <c r="AH1012" i="59" s="1"/>
  <c r="AE408" i="59"/>
  <c r="AE1011" i="59" s="1"/>
  <c r="V404" i="59"/>
  <c r="V1007" i="59" s="1"/>
  <c r="AA412" i="59"/>
  <c r="AA1015" i="59" s="1"/>
  <c r="H405" i="59"/>
  <c r="H1008" i="59" s="1"/>
  <c r="M414" i="59"/>
  <c r="M1017" i="59" s="1"/>
  <c r="AF412" i="59"/>
  <c r="AF1015" i="59" s="1"/>
  <c r="J408" i="59"/>
  <c r="J1011" i="59" s="1"/>
  <c r="J414" i="59"/>
  <c r="J1017" i="59" s="1"/>
  <c r="H414" i="59"/>
  <c r="H1017" i="59" s="1"/>
  <c r="W412" i="59"/>
  <c r="W1015" i="59" s="1"/>
  <c r="S407" i="59"/>
  <c r="S1010" i="59" s="1"/>
  <c r="AI413" i="59"/>
  <c r="AI1016" i="59" s="1"/>
  <c r="AJ413" i="59"/>
  <c r="AJ1016" i="59" s="1"/>
  <c r="T412" i="59"/>
  <c r="T1015" i="59" s="1"/>
  <c r="AB405" i="59"/>
  <c r="AB1008" i="59" s="1"/>
  <c r="Z412" i="59"/>
  <c r="Z1015" i="59" s="1"/>
  <c r="O410" i="59"/>
  <c r="O1013" i="59" s="1"/>
  <c r="L409" i="59"/>
  <c r="L1012" i="59" s="1"/>
  <c r="I408" i="59"/>
  <c r="I1011" i="59" s="1"/>
  <c r="AI405" i="59"/>
  <c r="AI1008" i="59" s="1"/>
  <c r="AF404" i="59"/>
  <c r="AF1007" i="59" s="1"/>
  <c r="L413" i="59"/>
  <c r="L1016" i="59" s="1"/>
  <c r="I412" i="59"/>
  <c r="I1015" i="59" s="1"/>
  <c r="AD410" i="59"/>
  <c r="AD1013" i="59" s="1"/>
  <c r="AA409" i="59"/>
  <c r="AA1012" i="59" s="1"/>
  <c r="X408" i="59"/>
  <c r="X1011" i="59" s="1"/>
  <c r="U407" i="59"/>
  <c r="U1010" i="59" s="1"/>
  <c r="R405" i="59"/>
  <c r="R1008" i="59" s="1"/>
  <c r="O404" i="59"/>
  <c r="O1007" i="59" s="1"/>
  <c r="I410" i="59"/>
  <c r="I1013" i="59" s="1"/>
  <c r="AI408" i="59"/>
  <c r="AI1011" i="59" s="1"/>
  <c r="AF407" i="59"/>
  <c r="AF1010" i="59" s="1"/>
  <c r="AC405" i="59"/>
  <c r="AC1008" i="59" s="1"/>
  <c r="Z404" i="59"/>
  <c r="Z1007" i="59" s="1"/>
  <c r="AH413" i="59"/>
  <c r="AH1016" i="59" s="1"/>
  <c r="P412" i="59"/>
  <c r="P1015" i="59" s="1"/>
  <c r="AJ405" i="59"/>
  <c r="AJ1008" i="59" s="1"/>
  <c r="N413" i="59"/>
  <c r="N1016" i="59" s="1"/>
  <c r="AF414" i="59"/>
  <c r="AF1017" i="59" s="1"/>
  <c r="AC413" i="59"/>
  <c r="AC1016" i="59" s="1"/>
  <c r="AB410" i="59"/>
  <c r="AB1013" i="59" s="1"/>
  <c r="P405" i="59"/>
  <c r="P1008" i="59" s="1"/>
  <c r="AI412" i="59"/>
  <c r="AI1015" i="59" s="1"/>
  <c r="AE414" i="59"/>
  <c r="AE1017" i="59" s="1"/>
  <c r="AB413" i="59"/>
  <c r="AB1016" i="59" s="1"/>
  <c r="H410" i="59"/>
  <c r="H1013" i="59" s="1"/>
  <c r="Y404" i="59"/>
  <c r="Y1007" i="59" s="1"/>
  <c r="R412" i="59"/>
  <c r="R1015" i="59" s="1"/>
  <c r="AJ409" i="59"/>
  <c r="AJ1012" i="59" s="1"/>
  <c r="AG408" i="59"/>
  <c r="AG1011" i="59" s="1"/>
  <c r="AD407" i="59"/>
  <c r="AD1010" i="59" s="1"/>
  <c r="AA405" i="59"/>
  <c r="AA1008" i="59" s="1"/>
  <c r="X404" i="59"/>
  <c r="AG412" i="59"/>
  <c r="AG1015" i="59" s="1"/>
  <c r="V410" i="59"/>
  <c r="V1013" i="59" s="1"/>
  <c r="S409" i="59"/>
  <c r="S1012" i="59" s="1"/>
  <c r="P408" i="59"/>
  <c r="P1011" i="59" s="1"/>
  <c r="M407" i="59"/>
  <c r="M1010" i="59" s="1"/>
  <c r="J405" i="59"/>
  <c r="J1008" i="59" s="1"/>
  <c r="AG410" i="59"/>
  <c r="AG1013" i="59" s="1"/>
  <c r="AD409" i="59"/>
  <c r="AD1012" i="59" s="1"/>
  <c r="AA408" i="59"/>
  <c r="AA1011" i="59" s="1"/>
  <c r="X407" i="59"/>
  <c r="X1010" i="59" s="1"/>
  <c r="U405" i="59"/>
  <c r="U1008" i="59" s="1"/>
  <c r="R404" i="59"/>
  <c r="R1007" i="59" s="1"/>
  <c r="AG414" i="59"/>
  <c r="AG1017" i="59" s="1"/>
  <c r="AD413" i="59"/>
  <c r="AD1016" i="59" s="1"/>
  <c r="H412" i="59"/>
  <c r="H1015" i="59" s="1"/>
  <c r="AF410" i="59"/>
  <c r="AF1013" i="59" s="1"/>
  <c r="T405" i="59"/>
  <c r="T1008" i="59" s="1"/>
  <c r="S412" i="59"/>
  <c r="S1015" i="59" s="1"/>
  <c r="AB414" i="59"/>
  <c r="AB1017" i="59" s="1"/>
  <c r="Y413" i="59"/>
  <c r="Y1016" i="59" s="1"/>
  <c r="L410" i="59"/>
  <c r="L1013" i="59" s="1"/>
  <c r="AC404" i="59"/>
  <c r="AC1007" i="59" s="1"/>
  <c r="AA414" i="59"/>
  <c r="AA1017" i="59" s="1"/>
  <c r="X413" i="59"/>
  <c r="X1016" i="59" s="1"/>
  <c r="U409" i="59"/>
  <c r="U1012" i="59" s="1"/>
  <c r="I404" i="59"/>
  <c r="I1007" i="59" s="1"/>
  <c r="N412" i="59"/>
  <c r="N1015" i="59" s="1"/>
  <c r="AI410" i="59"/>
  <c r="AI1013" i="59" s="1"/>
  <c r="AF409" i="59"/>
  <c r="AF1012" i="59" s="1"/>
  <c r="AC408" i="59"/>
  <c r="AC1011" i="59" s="1"/>
  <c r="Z407" i="59"/>
  <c r="Z1010" i="59" s="1"/>
  <c r="W405" i="59"/>
  <c r="W1008" i="59" s="1"/>
  <c r="T404" i="59"/>
  <c r="T1007" i="59" s="1"/>
  <c r="AC412" i="59"/>
  <c r="AC1015" i="59" s="1"/>
  <c r="R410" i="59"/>
  <c r="R1013" i="59" s="1"/>
  <c r="O409" i="59"/>
  <c r="O1012" i="59" s="1"/>
  <c r="L408" i="59"/>
  <c r="L1011" i="59" s="1"/>
  <c r="I407" i="59"/>
  <c r="I1010" i="59" s="1"/>
  <c r="AI404" i="59"/>
  <c r="AI1007" i="59" s="1"/>
  <c r="AC410" i="59"/>
  <c r="AC1013" i="59" s="1"/>
  <c r="Z409" i="59"/>
  <c r="Z1012" i="59" s="1"/>
  <c r="W408" i="59"/>
  <c r="W1011" i="59" s="1"/>
  <c r="T407" i="59"/>
  <c r="T1010" i="59" s="1"/>
  <c r="Q405" i="59"/>
  <c r="Q1008" i="59" s="1"/>
  <c r="N404" i="59"/>
  <c r="N1007" i="59" s="1"/>
  <c r="AA413" i="59"/>
  <c r="AA1016" i="59" s="1"/>
  <c r="AG413" i="59"/>
  <c r="AG1016" i="59" s="1"/>
  <c r="W413" i="59"/>
  <c r="W1016" i="59" s="1"/>
  <c r="AH407" i="59"/>
  <c r="AH1010" i="59" s="1"/>
  <c r="AB404" i="59"/>
  <c r="AB1007" i="59" s="1"/>
  <c r="AB407" i="59"/>
  <c r="AB1010" i="59" s="1"/>
  <c r="G5" i="60"/>
  <c r="AD414" i="59"/>
  <c r="AD1017" i="59" s="1"/>
  <c r="AJ410" i="59"/>
  <c r="AJ1013" i="59" s="1"/>
  <c r="AC414" i="59"/>
  <c r="AC1017" i="59" s="1"/>
  <c r="Z413" i="59"/>
  <c r="Z1016" i="59" s="1"/>
  <c r="P410" i="59"/>
  <c r="P1013" i="59" s="1"/>
  <c r="AG404" i="59"/>
  <c r="AG1007" i="59" s="1"/>
  <c r="X414" i="59"/>
  <c r="X1017" i="59" s="1"/>
  <c r="U413" i="59"/>
  <c r="U1016" i="59" s="1"/>
  <c r="Y409" i="59"/>
  <c r="Y1012" i="59" s="1"/>
  <c r="M404" i="59"/>
  <c r="M1007" i="59" s="1"/>
  <c r="W414" i="59"/>
  <c r="W1017" i="59" s="1"/>
  <c r="T413" i="59"/>
  <c r="T1016" i="59" s="1"/>
  <c r="AH408" i="59"/>
  <c r="AH1011" i="59" s="1"/>
  <c r="M413" i="59"/>
  <c r="M1016" i="59" s="1"/>
  <c r="J412" i="59"/>
  <c r="J1015" i="59" s="1"/>
  <c r="AE410" i="59"/>
  <c r="AE1013" i="59" s="1"/>
  <c r="AB409" i="59"/>
  <c r="AB1012" i="59" s="1"/>
  <c r="Y408" i="59"/>
  <c r="Y1011" i="59" s="1"/>
  <c r="V407" i="59"/>
  <c r="V1010" i="59" s="1"/>
  <c r="S405" i="59"/>
  <c r="S1008" i="59" s="1"/>
  <c r="P404" i="59"/>
  <c r="P1007" i="59" s="1"/>
  <c r="Y412" i="59"/>
  <c r="Y1015" i="59" s="1"/>
  <c r="N410" i="59"/>
  <c r="N1013" i="59" s="1"/>
  <c r="K409" i="59"/>
  <c r="K1012" i="59" s="1"/>
  <c r="AH405" i="59"/>
  <c r="AH1008" i="59" s="1"/>
  <c r="AE404" i="59"/>
  <c r="AE1007" i="59" s="1"/>
  <c r="Y410" i="59"/>
  <c r="Y1013" i="59" s="1"/>
  <c r="V409" i="59"/>
  <c r="V1012" i="59" s="1"/>
  <c r="S408" i="59"/>
  <c r="S1011" i="59" s="1"/>
  <c r="P407" i="59"/>
  <c r="P1010" i="59" s="1"/>
  <c r="M405" i="59"/>
  <c r="M1008" i="59" s="1"/>
  <c r="J404" i="59"/>
  <c r="J1007" i="59" s="1"/>
  <c r="K412" i="59"/>
  <c r="K1015" i="59" s="1"/>
  <c r="N414" i="59"/>
  <c r="N1017" i="59" s="1"/>
  <c r="Q409" i="59"/>
  <c r="Q1012" i="59" s="1"/>
  <c r="Y414" i="59"/>
  <c r="Y1017" i="59" s="1"/>
  <c r="V413" i="59"/>
  <c r="V1016" i="59" s="1"/>
  <c r="AC409" i="59"/>
  <c r="AC1012" i="59" s="1"/>
  <c r="Q404" i="59"/>
  <c r="Q1007" i="59" s="1"/>
  <c r="T414" i="59"/>
  <c r="T1017" i="59" s="1"/>
  <c r="Q413" i="59"/>
  <c r="Q1016" i="59" s="1"/>
  <c r="I409" i="59"/>
  <c r="I1012" i="59" s="1"/>
  <c r="AH414" i="59"/>
  <c r="AH1017" i="59" s="1"/>
  <c r="AG409" i="59"/>
  <c r="AG1012" i="59" s="1"/>
  <c r="S414" i="59"/>
  <c r="S1017" i="59" s="1"/>
  <c r="O413" i="59"/>
  <c r="O1016" i="59" s="1"/>
  <c r="R408" i="59"/>
  <c r="R1011" i="59" s="1"/>
  <c r="I413" i="59"/>
  <c r="I1016" i="59" s="1"/>
  <c r="AA410" i="59"/>
  <c r="AA1013" i="59" s="1"/>
  <c r="X409" i="59"/>
  <c r="X1012" i="59" s="1"/>
  <c r="U408" i="59"/>
  <c r="U1011" i="59" s="1"/>
  <c r="R407" i="59"/>
  <c r="R1010" i="59" s="1"/>
  <c r="O405" i="59"/>
  <c r="O1008" i="59" s="1"/>
  <c r="L404" i="59"/>
  <c r="L1007" i="59" s="1"/>
  <c r="U412" i="59"/>
  <c r="U1015" i="59" s="1"/>
  <c r="J410" i="59"/>
  <c r="J1013" i="59" s="1"/>
  <c r="AJ408" i="59"/>
  <c r="AJ1011" i="59" s="1"/>
  <c r="AG407" i="59"/>
  <c r="AG1010" i="59" s="1"/>
  <c r="AD405" i="59"/>
  <c r="AD1008" i="59" s="1"/>
  <c r="AA404" i="59"/>
  <c r="AA1007" i="59" s="1"/>
  <c r="U410" i="59"/>
  <c r="U1013" i="59" s="1"/>
  <c r="R409" i="59"/>
  <c r="R1012" i="59" s="1"/>
  <c r="O408" i="59"/>
  <c r="O1011" i="59" s="1"/>
  <c r="L407" i="59"/>
  <c r="L1010" i="59" s="1"/>
  <c r="I405" i="59"/>
  <c r="I1008" i="59" s="1"/>
  <c r="K410" i="59"/>
  <c r="K1013" i="59" s="1"/>
  <c r="AE405" i="59"/>
  <c r="AE1008" i="59" s="1"/>
  <c r="H413" i="59"/>
  <c r="H1016" i="59" s="1"/>
  <c r="T408" i="59"/>
  <c r="T1011" i="59" s="1"/>
  <c r="Y405" i="59"/>
  <c r="Y1008" i="59" s="1"/>
  <c r="AE413" i="59"/>
  <c r="AE1016" i="59" s="1"/>
  <c r="N408" i="59"/>
  <c r="N1011" i="59" s="1"/>
  <c r="U414" i="59"/>
  <c r="U1017" i="59" s="1"/>
  <c r="R413" i="59"/>
  <c r="R1016" i="59" s="1"/>
  <c r="M409" i="59"/>
  <c r="M1012" i="59" s="1"/>
  <c r="T410" i="59"/>
  <c r="T1013" i="59" s="1"/>
  <c r="P414" i="59"/>
  <c r="P1017" i="59" s="1"/>
  <c r="J413" i="59"/>
  <c r="J1016" i="59" s="1"/>
  <c r="V408" i="59"/>
  <c r="V1011" i="59" s="1"/>
  <c r="V414" i="59"/>
  <c r="V1017" i="59" s="1"/>
  <c r="AD408" i="59"/>
  <c r="AD1011" i="59" s="1"/>
  <c r="O414" i="59"/>
  <c r="O1017" i="59" s="1"/>
  <c r="AJ412" i="59"/>
  <c r="AJ1015" i="59" s="1"/>
  <c r="AE407" i="59"/>
  <c r="AE1010" i="59" s="1"/>
  <c r="AH412" i="59"/>
  <c r="AH1015" i="59" s="1"/>
  <c r="W410" i="59"/>
  <c r="W1013" i="59" s="1"/>
  <c r="T409" i="59"/>
  <c r="T1012" i="59" s="1"/>
  <c r="Q408" i="59"/>
  <c r="Q1011" i="59" s="1"/>
  <c r="N407" i="59"/>
  <c r="N1010" i="59" s="1"/>
  <c r="K405" i="59"/>
  <c r="K1008" i="59" s="1"/>
  <c r="H404" i="59"/>
  <c r="H1007" i="59" s="1"/>
  <c r="Q412" i="59"/>
  <c r="Q1015" i="59" s="1"/>
  <c r="AI409" i="59"/>
  <c r="AI1012" i="59" s="1"/>
  <c r="AF408" i="59"/>
  <c r="AF1011" i="59" s="1"/>
  <c r="AC407" i="59"/>
  <c r="AC1010" i="59" s="1"/>
  <c r="Z405" i="59"/>
  <c r="Z1008" i="59" s="1"/>
  <c r="W404" i="59"/>
  <c r="W1007" i="59" s="1"/>
  <c r="Q410" i="59"/>
  <c r="Q1013" i="59" s="1"/>
  <c r="N409" i="59"/>
  <c r="N1012" i="59" s="1"/>
  <c r="K408" i="59"/>
  <c r="K1011" i="59" s="1"/>
  <c r="H407" i="59"/>
  <c r="H1010" i="59" s="1"/>
  <c r="AH404" i="59"/>
  <c r="AH1007" i="59" s="1"/>
  <c r="I414" i="59"/>
  <c r="I1017" i="59" s="1"/>
  <c r="L412" i="59"/>
  <c r="L1015" i="59" s="1"/>
  <c r="L405" i="59"/>
  <c r="L1008" i="59" s="1"/>
  <c r="V412" i="59"/>
  <c r="V1015" i="59" s="1"/>
  <c r="W409" i="59"/>
  <c r="W1012" i="59" s="1"/>
  <c r="S413" i="59"/>
  <c r="S1016" i="59" s="1"/>
  <c r="AA407" i="59"/>
  <c r="AA1010" i="59" s="1"/>
  <c r="Q414" i="59"/>
  <c r="Q1017" i="59" s="1"/>
  <c r="K413" i="59"/>
  <c r="K1016" i="59" s="1"/>
  <c r="Z408" i="59"/>
  <c r="Z1011" i="59" s="1"/>
  <c r="Z414" i="59"/>
  <c r="Z1017" i="59" s="1"/>
  <c r="K407" i="59"/>
  <c r="K1010" i="59" s="1"/>
  <c r="L414" i="59"/>
  <c r="L1017" i="59" s="1"/>
  <c r="AE412" i="59"/>
  <c r="AE1015" i="59" s="1"/>
  <c r="AI407" i="59"/>
  <c r="AI1010" i="59" s="1"/>
  <c r="R414" i="59"/>
  <c r="R1017" i="59" s="1"/>
  <c r="X405" i="59"/>
  <c r="X1008" i="59" s="1"/>
  <c r="K414" i="59"/>
  <c r="K1017" i="59" s="1"/>
  <c r="AB412" i="59"/>
  <c r="AB1015" i="59" s="1"/>
  <c r="O407" i="59"/>
  <c r="O1010" i="59" s="1"/>
  <c r="AD412" i="59"/>
  <c r="AD1015" i="59" s="1"/>
  <c r="S410" i="59"/>
  <c r="S1013" i="59" s="1"/>
  <c r="P409" i="59"/>
  <c r="P1012" i="59" s="1"/>
  <c r="M408" i="59"/>
  <c r="M1011" i="59" s="1"/>
  <c r="J407" i="59"/>
  <c r="J1010" i="59" s="1"/>
  <c r="AJ404" i="59"/>
  <c r="AJ1007" i="59" s="1"/>
  <c r="P413" i="59"/>
  <c r="P1016" i="59" s="1"/>
  <c r="M412" i="59"/>
  <c r="M1015" i="59" s="1"/>
  <c r="AH410" i="59"/>
  <c r="AH1013" i="59" s="1"/>
  <c r="AE409" i="59"/>
  <c r="AE1012" i="59" s="1"/>
  <c r="AB408" i="59"/>
  <c r="AB1011" i="59" s="1"/>
  <c r="Y407" i="59"/>
  <c r="Y1010" i="59" s="1"/>
  <c r="V405" i="59"/>
  <c r="V1008" i="59" s="1"/>
  <c r="S404" i="59"/>
  <c r="S1007" i="59" s="1"/>
  <c r="M410" i="59"/>
  <c r="M1013" i="59" s="1"/>
  <c r="J409" i="59"/>
  <c r="J1012" i="59" s="1"/>
  <c r="AJ407" i="59"/>
  <c r="AJ1010" i="59" s="1"/>
  <c r="AG405" i="59"/>
  <c r="AG1008" i="59" s="1"/>
  <c r="AD404" i="59"/>
  <c r="AD1007" i="59" s="1"/>
  <c r="X439" i="59"/>
  <c r="X787" i="59" s="1"/>
  <c r="AH439" i="59"/>
  <c r="AH787" i="59" s="1"/>
  <c r="M439" i="59"/>
  <c r="M787" i="59" s="1"/>
  <c r="I157" i="59"/>
  <c r="I161" i="59"/>
  <c r="I163" i="59"/>
  <c r="I158" i="59"/>
  <c r="I160" i="59"/>
  <c r="I159" i="59"/>
  <c r="I162" i="59"/>
  <c r="G413" i="59"/>
  <c r="G1016" i="59" s="1"/>
  <c r="AM52" i="24"/>
  <c r="G405" i="59"/>
  <c r="G1008" i="59" s="1"/>
  <c r="AM43" i="24"/>
  <c r="AM50" i="24"/>
  <c r="G412" i="59"/>
  <c r="G1015" i="59" s="1"/>
  <c r="AM51" i="24"/>
  <c r="H409" i="59"/>
  <c r="H1012" i="59" s="1"/>
  <c r="AM47" i="24"/>
  <c r="G404" i="59"/>
  <c r="G1007" i="59" s="1"/>
  <c r="AM42" i="24"/>
  <c r="G414" i="59"/>
  <c r="G1017" i="59" s="1"/>
  <c r="AM53" i="24"/>
  <c r="G407" i="59"/>
  <c r="G1010" i="59" s="1"/>
  <c r="AM45" i="24"/>
  <c r="H408" i="59"/>
  <c r="H1011" i="59" s="1"/>
  <c r="AM46" i="24"/>
  <c r="AM48" i="24"/>
  <c r="Z411" i="59"/>
  <c r="Z1014" i="59" s="1"/>
  <c r="W235" i="24"/>
  <c r="W236" i="24" s="1"/>
  <c r="Q411" i="59"/>
  <c r="Q1014" i="59" s="1"/>
  <c r="N235" i="24"/>
  <c r="N236" i="24" s="1"/>
  <c r="N411" i="59"/>
  <c r="N1014" i="59" s="1"/>
  <c r="K235" i="24"/>
  <c r="K236" i="24" s="1"/>
  <c r="T411" i="59"/>
  <c r="T1014" i="59" s="1"/>
  <c r="Q235" i="24"/>
  <c r="Q236" i="24" s="1"/>
  <c r="AI411" i="59"/>
  <c r="AI1014" i="59" s="1"/>
  <c r="AF235" i="24"/>
  <c r="AF236" i="24" s="1"/>
  <c r="R411" i="59"/>
  <c r="R1014" i="59" s="1"/>
  <c r="O235" i="24"/>
  <c r="O236" i="24" s="1"/>
  <c r="I411" i="59"/>
  <c r="I1014" i="59" s="1"/>
  <c r="F235" i="24"/>
  <c r="F236" i="24" s="1"/>
  <c r="P411" i="59"/>
  <c r="P1014" i="59" s="1"/>
  <c r="M235" i="24"/>
  <c r="M236" i="24" s="1"/>
  <c r="AE411" i="59"/>
  <c r="AE1014" i="59" s="1"/>
  <c r="AB235" i="24"/>
  <c r="AB236" i="24" s="1"/>
  <c r="J411" i="59"/>
  <c r="J1014" i="59" s="1"/>
  <c r="G235" i="24"/>
  <c r="G236" i="24" s="1"/>
  <c r="H411" i="59"/>
  <c r="H1014" i="59" s="1"/>
  <c r="E235" i="24"/>
  <c r="E236" i="24" s="1"/>
  <c r="AA411" i="59"/>
  <c r="AA1014" i="59" s="1"/>
  <c r="X235" i="24"/>
  <c r="X236" i="24" s="1"/>
  <c r="AC411" i="59"/>
  <c r="AC1014" i="59" s="1"/>
  <c r="Z235" i="24"/>
  <c r="Z236" i="24" s="1"/>
  <c r="W411" i="59"/>
  <c r="W1014" i="59" s="1"/>
  <c r="T235" i="24"/>
  <c r="T236" i="24" s="1"/>
  <c r="AJ411" i="59"/>
  <c r="AJ1014" i="59" s="1"/>
  <c r="AG235" i="24"/>
  <c r="AG236" i="24" s="1"/>
  <c r="S411" i="59"/>
  <c r="S1014" i="59" s="1"/>
  <c r="P235" i="24"/>
  <c r="P236" i="24" s="1"/>
  <c r="U411" i="59"/>
  <c r="U1014" i="59" s="1"/>
  <c r="R235" i="24"/>
  <c r="R236" i="24" s="1"/>
  <c r="AF411" i="59"/>
  <c r="AF1014" i="59" s="1"/>
  <c r="AC235" i="24"/>
  <c r="AC236" i="24" s="1"/>
  <c r="O411" i="59"/>
  <c r="O1014" i="59" s="1"/>
  <c r="L235" i="24"/>
  <c r="L236" i="24" s="1"/>
  <c r="AG411" i="59"/>
  <c r="AG1014" i="59" s="1"/>
  <c r="AD235" i="24"/>
  <c r="AD236" i="24" s="1"/>
  <c r="AD411" i="59"/>
  <c r="AD1014" i="59" s="1"/>
  <c r="AA235" i="24"/>
  <c r="AA236" i="24" s="1"/>
  <c r="AB411" i="59"/>
  <c r="AB1014" i="59" s="1"/>
  <c r="Y235" i="24"/>
  <c r="Y236" i="24" s="1"/>
  <c r="K411" i="59"/>
  <c r="K1014" i="59" s="1"/>
  <c r="H235" i="24"/>
  <c r="H236" i="24" s="1"/>
  <c r="AH411" i="59"/>
  <c r="AH1014" i="59" s="1"/>
  <c r="AE235" i="24"/>
  <c r="AE236" i="24" s="1"/>
  <c r="Y411" i="59"/>
  <c r="Y1014" i="59" s="1"/>
  <c r="V235" i="24"/>
  <c r="V236" i="24" s="1"/>
  <c r="V411" i="59"/>
  <c r="V1014" i="59" s="1"/>
  <c r="S235" i="24"/>
  <c r="S236" i="24" s="1"/>
  <c r="X411" i="59"/>
  <c r="X1014" i="59" s="1"/>
  <c r="U235" i="24"/>
  <c r="U236" i="24" s="1"/>
  <c r="F352" i="59"/>
  <c r="AF439" i="59"/>
  <c r="AF787" i="59" s="1"/>
  <c r="U439" i="59"/>
  <c r="U787" i="59" s="1"/>
  <c r="Z439" i="59"/>
  <c r="Z787" i="59" s="1"/>
  <c r="H439" i="59"/>
  <c r="H787" i="59" s="1"/>
  <c r="AB439" i="59"/>
  <c r="AB787" i="59" s="1"/>
  <c r="Q439" i="59"/>
  <c r="Q787" i="59" s="1"/>
  <c r="N439" i="59"/>
  <c r="N787" i="59" s="1"/>
  <c r="AJ439" i="59"/>
  <c r="AJ787" i="59" s="1"/>
  <c r="Y439" i="59"/>
  <c r="Y787" i="59" s="1"/>
  <c r="G439" i="59"/>
  <c r="G787" i="59" s="1"/>
  <c r="V439" i="59"/>
  <c r="V787" i="59" s="1"/>
  <c r="AN439" i="59"/>
  <c r="AN787" i="59" s="1"/>
  <c r="AC439" i="59"/>
  <c r="AC787" i="59" s="1"/>
  <c r="S439" i="59"/>
  <c r="S787" i="59" s="1"/>
  <c r="W439" i="59"/>
  <c r="W787" i="59" s="1"/>
  <c r="L439" i="59"/>
  <c r="L787" i="59" s="1"/>
  <c r="AG439" i="59"/>
  <c r="AG787" i="59" s="1"/>
  <c r="O439" i="59"/>
  <c r="O787" i="59" s="1"/>
  <c r="AI439" i="59"/>
  <c r="AI787" i="59" s="1"/>
  <c r="AM439" i="59"/>
  <c r="AM787" i="59" s="1"/>
  <c r="AA439" i="59"/>
  <c r="AA787" i="59" s="1"/>
  <c r="AD439" i="59"/>
  <c r="AD787" i="59" s="1"/>
  <c r="J439" i="59"/>
  <c r="J787" i="59" s="1"/>
  <c r="P439" i="59"/>
  <c r="P787" i="59" s="1"/>
  <c r="AK439" i="59"/>
  <c r="AK787" i="59" s="1"/>
  <c r="AE439" i="59"/>
  <c r="AE787" i="59" s="1"/>
  <c r="K439" i="59"/>
  <c r="K787" i="59" s="1"/>
  <c r="T439" i="59"/>
  <c r="T787" i="59" s="1"/>
  <c r="I439" i="59"/>
  <c r="I787" i="59" s="1"/>
  <c r="R439" i="59"/>
  <c r="R787" i="59" s="1"/>
  <c r="C221" i="59"/>
  <c r="AK899" i="59"/>
  <c r="G96" i="60"/>
  <c r="AG158" i="24"/>
  <c r="AG157" i="24"/>
  <c r="AF157" i="24"/>
  <c r="G408" i="59"/>
  <c r="G1011" i="59" s="1"/>
  <c r="H850" i="59"/>
  <c r="H123" i="59"/>
  <c r="H124" i="59" s="1"/>
  <c r="H186" i="59"/>
  <c r="H187" i="59" s="1"/>
  <c r="H459" i="59"/>
  <c r="H795" i="59"/>
  <c r="H739" i="59"/>
  <c r="AG1083" i="78"/>
  <c r="AG877" i="78"/>
  <c r="AG606" i="78"/>
  <c r="AG154" i="24"/>
  <c r="AN359" i="63"/>
  <c r="K437" i="59"/>
  <c r="K676" i="59" s="1"/>
  <c r="O437" i="59"/>
  <c r="O676" i="59" s="1"/>
  <c r="G125" i="59"/>
  <c r="G4" i="59"/>
  <c r="H22" i="46"/>
  <c r="H23" i="46" s="1"/>
  <c r="G4" i="68"/>
  <c r="D14" i="68" s="1"/>
  <c r="D40" i="68" s="1"/>
  <c r="G4" i="63"/>
  <c r="G4" i="73"/>
  <c r="V437" i="59"/>
  <c r="V676" i="59" s="1"/>
  <c r="Z437" i="59"/>
  <c r="Z676" i="59" s="1"/>
  <c r="W437" i="59"/>
  <c r="W676" i="59" s="1"/>
  <c r="S437" i="59"/>
  <c r="S676" i="59" s="1"/>
  <c r="AH437" i="59"/>
  <c r="AH676" i="59" s="1"/>
  <c r="AL437" i="59"/>
  <c r="AL676" i="59" s="1"/>
  <c r="AA437" i="59"/>
  <c r="AA676" i="59" s="1"/>
  <c r="AE437" i="59"/>
  <c r="AE676" i="59" s="1"/>
  <c r="N437" i="59"/>
  <c r="N676" i="59" s="1"/>
  <c r="AI437" i="59"/>
  <c r="AI676" i="59" s="1"/>
  <c r="AD437" i="59"/>
  <c r="AD676" i="59" s="1"/>
  <c r="R437" i="59"/>
  <c r="R676" i="59" s="1"/>
  <c r="G437" i="59"/>
  <c r="AM437" i="59"/>
  <c r="AM676" i="59" s="1"/>
  <c r="J437" i="59"/>
  <c r="J676" i="59" s="1"/>
  <c r="AG437" i="59"/>
  <c r="AG676" i="59" s="1"/>
  <c r="G113" i="63"/>
  <c r="G115" i="63" s="1"/>
  <c r="G51" i="63"/>
  <c r="G916" i="59"/>
  <c r="G8" i="60"/>
  <c r="E3" i="80" s="1"/>
  <c r="G248" i="59"/>
  <c r="G250" i="59" s="1"/>
  <c r="G7" i="59"/>
  <c r="AJ437" i="59"/>
  <c r="AJ676" i="59" s="1"/>
  <c r="S440" i="59"/>
  <c r="S842" i="59" s="1"/>
  <c r="AB437" i="59"/>
  <c r="AB676" i="59" s="1"/>
  <c r="X437" i="59"/>
  <c r="X676" i="59" s="1"/>
  <c r="AN437" i="59"/>
  <c r="AN676" i="59" s="1"/>
  <c r="I437" i="59"/>
  <c r="I676" i="59" s="1"/>
  <c r="T437" i="59"/>
  <c r="T676" i="59" s="1"/>
  <c r="Y437" i="59"/>
  <c r="Y676" i="59" s="1"/>
  <c r="H437" i="59"/>
  <c r="H676" i="59" s="1"/>
  <c r="AC440" i="59"/>
  <c r="AC842" i="59" s="1"/>
  <c r="M440" i="59"/>
  <c r="M842" i="59" s="1"/>
  <c r="AF440" i="59"/>
  <c r="AF842" i="59" s="1"/>
  <c r="P440" i="59"/>
  <c r="P842" i="59" s="1"/>
  <c r="AI440" i="59"/>
  <c r="AI842" i="59" s="1"/>
  <c r="M899" i="59"/>
  <c r="Y440" i="59"/>
  <c r="Y842" i="59" s="1"/>
  <c r="I440" i="59"/>
  <c r="I842" i="59" s="1"/>
  <c r="AB440" i="59"/>
  <c r="AB842" i="59" s="1"/>
  <c r="L440" i="59"/>
  <c r="L842" i="59" s="1"/>
  <c r="AE440" i="59"/>
  <c r="AE842" i="59" s="1"/>
  <c r="O440" i="59"/>
  <c r="O842" i="59" s="1"/>
  <c r="AK440" i="59"/>
  <c r="AK842" i="59" s="1"/>
  <c r="U440" i="59"/>
  <c r="U842" i="59" s="1"/>
  <c r="AN440" i="59"/>
  <c r="AN842" i="59" s="1"/>
  <c r="X440" i="59"/>
  <c r="X842" i="59" s="1"/>
  <c r="H440" i="59"/>
  <c r="H842" i="59" s="1"/>
  <c r="AA440" i="59"/>
  <c r="AA842" i="59" s="1"/>
  <c r="K440" i="59"/>
  <c r="K842" i="59" s="1"/>
  <c r="AG440" i="59"/>
  <c r="AG842" i="59" s="1"/>
  <c r="Q440" i="59"/>
  <c r="Q842" i="59" s="1"/>
  <c r="AJ440" i="59"/>
  <c r="AJ842" i="59" s="1"/>
  <c r="T440" i="59"/>
  <c r="T842" i="59" s="1"/>
  <c r="AM440" i="59"/>
  <c r="AM842" i="59" s="1"/>
  <c r="W440" i="59"/>
  <c r="W842" i="59" s="1"/>
  <c r="AN978" i="59"/>
  <c r="Q899" i="59"/>
  <c r="U899" i="59"/>
  <c r="AG706" i="78"/>
  <c r="AN976" i="59"/>
  <c r="X1007" i="59"/>
  <c r="AN1020" i="59"/>
  <c r="AN1027" i="59" s="1"/>
  <c r="AK418" i="59"/>
  <c r="AK46" i="63" s="1"/>
  <c r="H431" i="59"/>
  <c r="AM1039" i="59"/>
  <c r="AM1044" i="59" s="1"/>
  <c r="Y899" i="59"/>
  <c r="H899" i="59"/>
  <c r="AL1039" i="59"/>
  <c r="AL1044" i="59" s="1"/>
  <c r="AK49" i="60"/>
  <c r="AK51" i="68" s="1"/>
  <c r="AK62" i="68" s="1"/>
  <c r="G35" i="46"/>
  <c r="AC899" i="59"/>
  <c r="Q437" i="59"/>
  <c r="Q676" i="59" s="1"/>
  <c r="AC437" i="59"/>
  <c r="AC676" i="59" s="1"/>
  <c r="AF437" i="59"/>
  <c r="AF676" i="59" s="1"/>
  <c r="AK437" i="59"/>
  <c r="AK676" i="59" s="1"/>
  <c r="U437" i="59"/>
  <c r="U676" i="59" s="1"/>
  <c r="M437" i="59"/>
  <c r="M676" i="59" s="1"/>
  <c r="P437" i="59"/>
  <c r="P676" i="59" s="1"/>
  <c r="F944" i="59"/>
  <c r="AK1020" i="59"/>
  <c r="AK1027" i="59" s="1"/>
  <c r="G23" i="46"/>
  <c r="G36" i="46" s="1"/>
  <c r="F506" i="59"/>
  <c r="E575" i="59" a="1"/>
  <c r="E603" i="59" s="1"/>
  <c r="F603" i="59" s="1"/>
  <c r="C23" i="60"/>
  <c r="C220" i="59"/>
  <c r="E744" i="59" a="1"/>
  <c r="E774" i="59" s="1"/>
  <c r="V440" i="59"/>
  <c r="V842" i="59" s="1"/>
  <c r="AD440" i="59"/>
  <c r="AD842" i="59" s="1"/>
  <c r="Z440" i="59"/>
  <c r="Z842" i="59" s="1"/>
  <c r="R440" i="59"/>
  <c r="R842" i="59" s="1"/>
  <c r="AH440" i="59"/>
  <c r="AH842" i="59" s="1"/>
  <c r="AL440" i="59"/>
  <c r="AL842" i="59" s="1"/>
  <c r="N440" i="59"/>
  <c r="N842" i="59" s="1"/>
  <c r="J440" i="59"/>
  <c r="J842" i="59" s="1"/>
  <c r="F969" i="59"/>
  <c r="AG899" i="59"/>
  <c r="F137" i="59"/>
  <c r="H51" i="63"/>
  <c r="H113" i="63"/>
  <c r="H115" i="63" s="1"/>
  <c r="H7" i="59"/>
  <c r="H916" i="59"/>
  <c r="H248" i="59"/>
  <c r="H250" i="59" s="1"/>
  <c r="H8" i="60"/>
  <c r="F3" i="80" s="1"/>
  <c r="V451" i="59"/>
  <c r="V899" i="59" s="1"/>
  <c r="V431" i="59"/>
  <c r="AL451" i="59"/>
  <c r="AL899" i="59" s="1"/>
  <c r="AL431" i="59"/>
  <c r="S431" i="59"/>
  <c r="S451" i="59"/>
  <c r="S899" i="59" s="1"/>
  <c r="AI431" i="59"/>
  <c r="AI451" i="59"/>
  <c r="AI899" i="59" s="1"/>
  <c r="L899" i="59"/>
  <c r="AB899" i="59"/>
  <c r="AF431" i="59"/>
  <c r="J899" i="59"/>
  <c r="AG431" i="59"/>
  <c r="D231" i="63"/>
  <c r="D163" i="63"/>
  <c r="D197" i="63"/>
  <c r="D94" i="63"/>
  <c r="D97" i="63" s="1"/>
  <c r="D98" i="63" s="1"/>
  <c r="D100" i="63" s="1"/>
  <c r="D128" i="63"/>
  <c r="AN418" i="59"/>
  <c r="AJ431" i="59"/>
  <c r="M431" i="59"/>
  <c r="F562" i="59"/>
  <c r="F731" i="59"/>
  <c r="E519" i="59" a="1"/>
  <c r="Z451" i="59"/>
  <c r="Z899" i="59" s="1"/>
  <c r="Z431" i="59"/>
  <c r="G451" i="59"/>
  <c r="F427" i="59"/>
  <c r="W451" i="59"/>
  <c r="W899" i="59" s="1"/>
  <c r="W431" i="59"/>
  <c r="AM451" i="59"/>
  <c r="AM899" i="59" s="1"/>
  <c r="AM431" i="59"/>
  <c r="P899" i="59"/>
  <c r="AF899" i="59"/>
  <c r="AN431" i="59"/>
  <c r="I431" i="59"/>
  <c r="AK1039" i="59"/>
  <c r="AK1044" i="59" s="1"/>
  <c r="AN1039" i="59"/>
  <c r="AN1044" i="59" s="1"/>
  <c r="AL1020" i="59"/>
  <c r="AL1027" i="59" s="1"/>
  <c r="AM1020" i="59"/>
  <c r="AM1027" i="59" s="1"/>
  <c r="L431" i="59"/>
  <c r="U431" i="59"/>
  <c r="F438" i="59"/>
  <c r="N451" i="59"/>
  <c r="N899" i="59" s="1"/>
  <c r="N431" i="59"/>
  <c r="AD451" i="59"/>
  <c r="AD899" i="59" s="1"/>
  <c r="AD431" i="59"/>
  <c r="K431" i="59"/>
  <c r="K451" i="59"/>
  <c r="K899" i="59" s="1"/>
  <c r="AA431" i="59"/>
  <c r="AA451" i="59"/>
  <c r="AA899" i="59" s="1"/>
  <c r="T899" i="59"/>
  <c r="AJ899" i="59"/>
  <c r="P431" i="59"/>
  <c r="F428" i="59"/>
  <c r="Q431" i="59"/>
  <c r="G842" i="59"/>
  <c r="AL418" i="59"/>
  <c r="AL47" i="60"/>
  <c r="T431" i="59"/>
  <c r="AC431" i="59"/>
  <c r="I15" i="46"/>
  <c r="I17" i="46"/>
  <c r="I123" i="59"/>
  <c r="I124" i="59" s="1"/>
  <c r="J14" i="46"/>
  <c r="I186" i="59"/>
  <c r="I187" i="59" s="1"/>
  <c r="I514" i="59"/>
  <c r="I570" i="59"/>
  <c r="I459" i="59"/>
  <c r="I684" i="59"/>
  <c r="I739" i="59"/>
  <c r="I625" i="59"/>
  <c r="I795" i="59"/>
  <c r="I850" i="59"/>
  <c r="R451" i="59"/>
  <c r="R899" i="59" s="1"/>
  <c r="R431" i="59"/>
  <c r="AH451" i="59"/>
  <c r="AH899" i="59" s="1"/>
  <c r="AH431" i="59"/>
  <c r="O451" i="59"/>
  <c r="O899" i="59" s="1"/>
  <c r="O431" i="59"/>
  <c r="AE451" i="59"/>
  <c r="AE899" i="59" s="1"/>
  <c r="AE431" i="59"/>
  <c r="X899" i="59"/>
  <c r="AN899" i="59"/>
  <c r="X431" i="59"/>
  <c r="F429" i="59"/>
  <c r="D47" i="46"/>
  <c r="D45" i="46"/>
  <c r="D48" i="46" s="1"/>
  <c r="D57" i="46" s="1"/>
  <c r="J431" i="59"/>
  <c r="Y431" i="59"/>
  <c r="I899" i="59"/>
  <c r="AM47" i="60"/>
  <c r="AM418" i="59"/>
  <c r="AB431" i="59"/>
  <c r="AK431" i="59"/>
  <c r="W1020" i="59" l="1"/>
  <c r="W1027" i="59" s="1"/>
  <c r="Y1039" i="59"/>
  <c r="Y1044" i="59" s="1"/>
  <c r="J1020" i="59"/>
  <c r="J1027" i="59" s="1"/>
  <c r="T1020" i="59"/>
  <c r="T1027" i="59" s="1"/>
  <c r="AF1020" i="59"/>
  <c r="AF1027" i="59" s="1"/>
  <c r="Z1039" i="59"/>
  <c r="Z1044" i="59" s="1"/>
  <c r="X1020" i="59"/>
  <c r="X1027" i="59" s="1"/>
  <c r="O1020" i="59"/>
  <c r="O1027" i="59" s="1"/>
  <c r="M1020" i="59"/>
  <c r="M1027" i="59" s="1"/>
  <c r="P1020" i="59"/>
  <c r="P1027" i="59" s="1"/>
  <c r="AB1020" i="59"/>
  <c r="AB1027" i="59" s="1"/>
  <c r="Z1020" i="59"/>
  <c r="Z1027" i="59" s="1"/>
  <c r="AI1020" i="59"/>
  <c r="AI1027" i="59" s="1"/>
  <c r="I1020" i="59"/>
  <c r="I1027" i="59" s="1"/>
  <c r="AG1020" i="59"/>
  <c r="AG1027" i="59" s="1"/>
  <c r="S1020" i="59"/>
  <c r="S1027" i="59" s="1"/>
  <c r="AE1020" i="59"/>
  <c r="AE1027" i="59" s="1"/>
  <c r="AC1020" i="59"/>
  <c r="AC1027" i="59" s="1"/>
  <c r="AD1020" i="59"/>
  <c r="AD1027" i="59" s="1"/>
  <c r="Y1020" i="59"/>
  <c r="Y1027" i="59" s="1"/>
  <c r="Y104" i="60" s="1"/>
  <c r="L1020" i="59"/>
  <c r="L1027" i="59" s="1"/>
  <c r="L417" i="59"/>
  <c r="L48" i="60" s="1"/>
  <c r="V1039" i="59"/>
  <c r="V1044" i="59" s="1"/>
  <c r="N1020" i="59"/>
  <c r="N1027" i="59" s="1"/>
  <c r="AC1039" i="59"/>
  <c r="AC1044" i="59" s="1"/>
  <c r="AA1020" i="59"/>
  <c r="AA1027" i="59" s="1"/>
  <c r="T417" i="59"/>
  <c r="T48" i="60" s="1"/>
  <c r="V1020" i="59"/>
  <c r="V1027" i="59" s="1"/>
  <c r="AJ417" i="59"/>
  <c r="AJ48" i="60" s="1"/>
  <c r="I417" i="59"/>
  <c r="I48" i="60" s="1"/>
  <c r="U1039" i="59"/>
  <c r="U1044" i="59" s="1"/>
  <c r="F404" i="59"/>
  <c r="AG1039" i="59"/>
  <c r="AG1044" i="59" s="1"/>
  <c r="AE1039" i="59"/>
  <c r="AE1044" i="59" s="1"/>
  <c r="X417" i="59"/>
  <c r="X48" i="60" s="1"/>
  <c r="N417" i="59"/>
  <c r="N48" i="60" s="1"/>
  <c r="W417" i="59"/>
  <c r="W48" i="60" s="1"/>
  <c r="K1039" i="59"/>
  <c r="K1044" i="59" s="1"/>
  <c r="I1039" i="59"/>
  <c r="I1044" i="59" s="1"/>
  <c r="AD1039" i="59"/>
  <c r="AD1044" i="59" s="1"/>
  <c r="AI1039" i="59"/>
  <c r="AI1044" i="59" s="1"/>
  <c r="AJ1020" i="59"/>
  <c r="AJ1027" i="59" s="1"/>
  <c r="O417" i="59"/>
  <c r="O48" i="60" s="1"/>
  <c r="T1039" i="59"/>
  <c r="T1044" i="59" s="1"/>
  <c r="T97" i="60" s="1"/>
  <c r="J417" i="59"/>
  <c r="J48" i="60" s="1"/>
  <c r="AA417" i="59"/>
  <c r="AA48" i="60" s="1"/>
  <c r="V417" i="59"/>
  <c r="V48" i="60" s="1"/>
  <c r="U1020" i="59"/>
  <c r="U1027" i="59" s="1"/>
  <c r="U104" i="60" s="1"/>
  <c r="AH1020" i="59"/>
  <c r="AH1027" i="59" s="1"/>
  <c r="Q1020" i="59"/>
  <c r="Q1027" i="59" s="1"/>
  <c r="R1020" i="59"/>
  <c r="R1027" i="59" s="1"/>
  <c r="F1008" i="59"/>
  <c r="AI417" i="59"/>
  <c r="AI48" i="60" s="1"/>
  <c r="AH1039" i="59"/>
  <c r="AH1044" i="59" s="1"/>
  <c r="AD417" i="59"/>
  <c r="AD48" i="60" s="1"/>
  <c r="J1039" i="59"/>
  <c r="J1044" i="59" s="1"/>
  <c r="J97" i="60" s="1"/>
  <c r="F1013" i="59"/>
  <c r="U417" i="59"/>
  <c r="U48" i="60" s="1"/>
  <c r="Y314" i="59"/>
  <c r="Y335" i="59" s="1"/>
  <c r="Y356" i="59" s="1"/>
  <c r="Y38" i="60" s="1"/>
  <c r="AD314" i="59"/>
  <c r="AD335" i="59" s="1"/>
  <c r="AD356" i="59" s="1"/>
  <c r="AD38" i="60" s="1"/>
  <c r="U314" i="59"/>
  <c r="U335" i="59" s="1"/>
  <c r="U356" i="59" s="1"/>
  <c r="U38" i="60" s="1"/>
  <c r="AC314" i="59"/>
  <c r="AC335" i="59" s="1"/>
  <c r="AC356" i="59" s="1"/>
  <c r="AC38" i="60" s="1"/>
  <c r="AE314" i="59"/>
  <c r="AE335" i="59" s="1"/>
  <c r="AE356" i="59" s="1"/>
  <c r="AE38" i="60" s="1"/>
  <c r="AI314" i="59"/>
  <c r="AI335" i="59" s="1"/>
  <c r="AI356" i="59" s="1"/>
  <c r="AI38" i="60" s="1"/>
  <c r="Z314" i="59"/>
  <c r="Z335" i="59" s="1"/>
  <c r="Z356" i="59" s="1"/>
  <c r="Z38" i="60" s="1"/>
  <c r="F1017" i="59"/>
  <c r="AG314" i="59"/>
  <c r="AG335" i="59" s="1"/>
  <c r="AG356" i="59" s="1"/>
  <c r="AG38" i="60" s="1"/>
  <c r="S314" i="59"/>
  <c r="S335" i="59" s="1"/>
  <c r="S356" i="59" s="1"/>
  <c r="S38" i="60" s="1"/>
  <c r="AA314" i="59"/>
  <c r="AA335" i="59" s="1"/>
  <c r="AA356" i="59" s="1"/>
  <c r="AA38" i="60" s="1"/>
  <c r="T314" i="59"/>
  <c r="T335" i="59" s="1"/>
  <c r="T356" i="59" s="1"/>
  <c r="T38" i="60" s="1"/>
  <c r="AH314" i="59"/>
  <c r="AH335" i="59" s="1"/>
  <c r="AH356" i="59" s="1"/>
  <c r="AH38" i="60" s="1"/>
  <c r="K1020" i="59"/>
  <c r="K1027" i="59" s="1"/>
  <c r="AC417" i="59"/>
  <c r="AC48" i="60" s="1"/>
  <c r="F410" i="59"/>
  <c r="S417" i="59"/>
  <c r="S48" i="60" s="1"/>
  <c r="K417" i="59"/>
  <c r="K48" i="60" s="1"/>
  <c r="S1039" i="59"/>
  <c r="S1044" i="59" s="1"/>
  <c r="AA1039" i="59"/>
  <c r="AA1044" i="59" s="1"/>
  <c r="F1016" i="59"/>
  <c r="P314" i="59"/>
  <c r="P335" i="59" s="1"/>
  <c r="P356" i="59" s="1"/>
  <c r="P38" i="60" s="1"/>
  <c r="M417" i="59"/>
  <c r="M48" i="60" s="1"/>
  <c r="AG417" i="59"/>
  <c r="AG48" i="60" s="1"/>
  <c r="AF417" i="59"/>
  <c r="AF48" i="60" s="1"/>
  <c r="X314" i="59"/>
  <c r="X335" i="59" s="1"/>
  <c r="X356" i="59" s="1"/>
  <c r="X38" i="60" s="1"/>
  <c r="K314" i="59"/>
  <c r="K335" i="59" s="1"/>
  <c r="K356" i="59" s="1"/>
  <c r="K38" i="60" s="1"/>
  <c r="O314" i="59"/>
  <c r="O335" i="59" s="1"/>
  <c r="O356" i="59" s="1"/>
  <c r="O38" i="60" s="1"/>
  <c r="AJ314" i="59"/>
  <c r="AJ335" i="59" s="1"/>
  <c r="AJ356" i="59" s="1"/>
  <c r="AJ38" i="60" s="1"/>
  <c r="H314" i="59"/>
  <c r="H335" i="59" s="1"/>
  <c r="H356" i="59" s="1"/>
  <c r="H38" i="60" s="1"/>
  <c r="I314" i="59"/>
  <c r="I335" i="59" s="1"/>
  <c r="I356" i="59" s="1"/>
  <c r="I38" i="60" s="1"/>
  <c r="N314" i="59"/>
  <c r="N335" i="59" s="1"/>
  <c r="N356" i="59" s="1"/>
  <c r="N38" i="60" s="1"/>
  <c r="F1012" i="59"/>
  <c r="R417" i="59"/>
  <c r="R48" i="60" s="1"/>
  <c r="AB417" i="59"/>
  <c r="AB48" i="60" s="1"/>
  <c r="AE417" i="59"/>
  <c r="AE48" i="60" s="1"/>
  <c r="N1039" i="59"/>
  <c r="N1044" i="59" s="1"/>
  <c r="Q417" i="59"/>
  <c r="Q48" i="60" s="1"/>
  <c r="V314" i="59"/>
  <c r="V335" i="59" s="1"/>
  <c r="V356" i="59" s="1"/>
  <c r="V38" i="60" s="1"/>
  <c r="AB314" i="59"/>
  <c r="AB335" i="59" s="1"/>
  <c r="AB356" i="59" s="1"/>
  <c r="AB38" i="60" s="1"/>
  <c r="AF314" i="59"/>
  <c r="AF335" i="59" s="1"/>
  <c r="AF356" i="59" s="1"/>
  <c r="AF38" i="60" s="1"/>
  <c r="W314" i="59"/>
  <c r="W335" i="59" s="1"/>
  <c r="W356" i="59" s="1"/>
  <c r="W38" i="60" s="1"/>
  <c r="J314" i="59"/>
  <c r="J335" i="59" s="1"/>
  <c r="J356" i="59" s="1"/>
  <c r="J38" i="60" s="1"/>
  <c r="R314" i="59"/>
  <c r="R335" i="59" s="1"/>
  <c r="R356" i="59" s="1"/>
  <c r="R38" i="60" s="1"/>
  <c r="Q314" i="59"/>
  <c r="Q335" i="59" s="1"/>
  <c r="Q356" i="59" s="1"/>
  <c r="Q38" i="60" s="1"/>
  <c r="F1010" i="59"/>
  <c r="F1015" i="59"/>
  <c r="Z417" i="59"/>
  <c r="Z48" i="60" s="1"/>
  <c r="P417" i="59"/>
  <c r="P48" i="60" s="1"/>
  <c r="Y417" i="59"/>
  <c r="Y48" i="60" s="1"/>
  <c r="AH417" i="59"/>
  <c r="AH48" i="60" s="1"/>
  <c r="R1039" i="59"/>
  <c r="R1044" i="59" s="1"/>
  <c r="AC416" i="59"/>
  <c r="AC47" i="60" s="1"/>
  <c r="AC47" i="73" s="1"/>
  <c r="Y416" i="59"/>
  <c r="Y47" i="60" s="1"/>
  <c r="Y47" i="73" s="1"/>
  <c r="Z416" i="59"/>
  <c r="F412" i="59"/>
  <c r="AB1039" i="59"/>
  <c r="AB1044" i="59" s="1"/>
  <c r="AE416" i="59"/>
  <c r="AE47" i="60" s="1"/>
  <c r="AD416" i="59"/>
  <c r="AD47" i="60" s="1"/>
  <c r="AD47" i="73" s="1"/>
  <c r="V416" i="59"/>
  <c r="V47" i="60" s="1"/>
  <c r="V47" i="73" s="1"/>
  <c r="W1039" i="59"/>
  <c r="W1044" i="59" s="1"/>
  <c r="W97" i="60" s="1"/>
  <c r="Q1039" i="59"/>
  <c r="Q1044" i="59" s="1"/>
  <c r="Q416" i="59"/>
  <c r="Q47" i="60" s="1"/>
  <c r="Q47" i="73" s="1"/>
  <c r="W416" i="59"/>
  <c r="W47" i="60" s="1"/>
  <c r="W47" i="73" s="1"/>
  <c r="F414" i="59"/>
  <c r="AB416" i="59"/>
  <c r="AB47" i="60" s="1"/>
  <c r="AB47" i="73" s="1"/>
  <c r="J416" i="59"/>
  <c r="J47" i="60" s="1"/>
  <c r="R416" i="59"/>
  <c r="R47" i="60" s="1"/>
  <c r="R47" i="73" s="1"/>
  <c r="AF1039" i="59"/>
  <c r="AF1044" i="59" s="1"/>
  <c r="AF104" i="60" s="1"/>
  <c r="AF416" i="59"/>
  <c r="AF47" i="60" s="1"/>
  <c r="F405" i="59"/>
  <c r="U416" i="59"/>
  <c r="U47" i="60" s="1"/>
  <c r="U47" i="73" s="1"/>
  <c r="AI416" i="59"/>
  <c r="AI47" i="60" s="1"/>
  <c r="H1020" i="59"/>
  <c r="H1027" i="59" s="1"/>
  <c r="F409" i="59"/>
  <c r="H416" i="59"/>
  <c r="H47" i="60" s="1"/>
  <c r="H47" i="73" s="1"/>
  <c r="H417" i="59"/>
  <c r="H48" i="60" s="1"/>
  <c r="F407" i="59"/>
  <c r="H1039" i="59"/>
  <c r="H1044" i="59" s="1"/>
  <c r="AJ1039" i="59"/>
  <c r="AJ1044" i="59" s="1"/>
  <c r="O416" i="59"/>
  <c r="O47" i="60" s="1"/>
  <c r="O47" i="73" s="1"/>
  <c r="K416" i="59"/>
  <c r="K47" i="60" s="1"/>
  <c r="K47" i="73" s="1"/>
  <c r="N416" i="59"/>
  <c r="N47" i="60" s="1"/>
  <c r="N47" i="73" s="1"/>
  <c r="AJ416" i="59"/>
  <c r="AJ47" i="60" s="1"/>
  <c r="AJ47" i="73" s="1"/>
  <c r="X416" i="59"/>
  <c r="X47" i="60" s="1"/>
  <c r="X47" i="73" s="1"/>
  <c r="O1039" i="59"/>
  <c r="O1044" i="59" s="1"/>
  <c r="O97" i="60" s="1"/>
  <c r="I416" i="59"/>
  <c r="I47" i="60" s="1"/>
  <c r="X1039" i="59"/>
  <c r="X1044" i="59" s="1"/>
  <c r="X97" i="60" s="1"/>
  <c r="G417" i="59"/>
  <c r="G48" i="60" s="1"/>
  <c r="J162" i="59"/>
  <c r="K162" i="59" s="1"/>
  <c r="L162" i="59" s="1"/>
  <c r="M162" i="59" s="1"/>
  <c r="N162" i="59" s="1"/>
  <c r="O162" i="59" s="1"/>
  <c r="P162" i="59" s="1"/>
  <c r="Q162" i="59" s="1"/>
  <c r="R162" i="59" s="1"/>
  <c r="S162" i="59" s="1"/>
  <c r="T162" i="59" s="1"/>
  <c r="U162" i="59" s="1"/>
  <c r="V162" i="59" s="1"/>
  <c r="W162" i="59" s="1"/>
  <c r="X162" i="59" s="1"/>
  <c r="Y162" i="59" s="1"/>
  <c r="Z162" i="59" s="1"/>
  <c r="AA162" i="59" s="1"/>
  <c r="AB162" i="59" s="1"/>
  <c r="AC162" i="59" s="1"/>
  <c r="AD162" i="59" s="1"/>
  <c r="AE162" i="59" s="1"/>
  <c r="AF162" i="59" s="1"/>
  <c r="AG162" i="59" s="1"/>
  <c r="AH162" i="59" s="1"/>
  <c r="AI162" i="59" s="1"/>
  <c r="AJ162" i="59" s="1"/>
  <c r="J159" i="59"/>
  <c r="K159" i="59" s="1"/>
  <c r="L159" i="59" s="1"/>
  <c r="M159" i="59" s="1"/>
  <c r="N159" i="59" s="1"/>
  <c r="O159" i="59" s="1"/>
  <c r="P159" i="59" s="1"/>
  <c r="Q159" i="59" s="1"/>
  <c r="R159" i="59" s="1"/>
  <c r="S159" i="59" s="1"/>
  <c r="T159" i="59" s="1"/>
  <c r="U159" i="59" s="1"/>
  <c r="V159" i="59" s="1"/>
  <c r="W159" i="59" s="1"/>
  <c r="X159" i="59" s="1"/>
  <c r="Y159" i="59" s="1"/>
  <c r="Z159" i="59" s="1"/>
  <c r="AA159" i="59" s="1"/>
  <c r="AB159" i="59" s="1"/>
  <c r="AC159" i="59" s="1"/>
  <c r="AD159" i="59" s="1"/>
  <c r="AE159" i="59" s="1"/>
  <c r="AF159" i="59" s="1"/>
  <c r="AG159" i="59" s="1"/>
  <c r="AH159" i="59" s="1"/>
  <c r="AI159" i="59" s="1"/>
  <c r="AJ159" i="59" s="1"/>
  <c r="J160" i="59"/>
  <c r="K160" i="59" s="1"/>
  <c r="L160" i="59" s="1"/>
  <c r="M160" i="59" s="1"/>
  <c r="N160" i="59" s="1"/>
  <c r="O160" i="59" s="1"/>
  <c r="P160" i="59" s="1"/>
  <c r="Q160" i="59" s="1"/>
  <c r="R160" i="59" s="1"/>
  <c r="S160" i="59" s="1"/>
  <c r="T160" i="59" s="1"/>
  <c r="U160" i="59" s="1"/>
  <c r="V160" i="59" s="1"/>
  <c r="W160" i="59" s="1"/>
  <c r="X160" i="59" s="1"/>
  <c r="Y160" i="59" s="1"/>
  <c r="Z160" i="59" s="1"/>
  <c r="AA160" i="59" s="1"/>
  <c r="AB160" i="59" s="1"/>
  <c r="AC160" i="59" s="1"/>
  <c r="AD160" i="59" s="1"/>
  <c r="AE160" i="59" s="1"/>
  <c r="AF160" i="59" s="1"/>
  <c r="AG160" i="59" s="1"/>
  <c r="AH160" i="59" s="1"/>
  <c r="AI160" i="59" s="1"/>
  <c r="AJ160" i="59" s="1"/>
  <c r="AA416" i="59"/>
  <c r="AA47" i="60" s="1"/>
  <c r="AA47" i="73" s="1"/>
  <c r="J158" i="59"/>
  <c r="K158" i="59" s="1"/>
  <c r="J163" i="59"/>
  <c r="K163" i="59" s="1"/>
  <c r="L163" i="59" s="1"/>
  <c r="M163" i="59" s="1"/>
  <c r="N163" i="59" s="1"/>
  <c r="O163" i="59" s="1"/>
  <c r="P163" i="59" s="1"/>
  <c r="Q163" i="59" s="1"/>
  <c r="R163" i="59" s="1"/>
  <c r="S163" i="59" s="1"/>
  <c r="T163" i="59" s="1"/>
  <c r="U163" i="59" s="1"/>
  <c r="V163" i="59" s="1"/>
  <c r="W163" i="59" s="1"/>
  <c r="X163" i="59" s="1"/>
  <c r="Y163" i="59" s="1"/>
  <c r="Z163" i="59" s="1"/>
  <c r="AA163" i="59" s="1"/>
  <c r="AB163" i="59" s="1"/>
  <c r="AC163" i="59" s="1"/>
  <c r="AD163" i="59" s="1"/>
  <c r="AE163" i="59" s="1"/>
  <c r="AF163" i="59" s="1"/>
  <c r="AG163" i="59" s="1"/>
  <c r="AH163" i="59" s="1"/>
  <c r="AI163" i="59" s="1"/>
  <c r="AJ163" i="59" s="1"/>
  <c r="J161" i="59"/>
  <c r="K161" i="59" s="1"/>
  <c r="L161" i="59" s="1"/>
  <c r="M161" i="59" s="1"/>
  <c r="N161" i="59" s="1"/>
  <c r="O161" i="59" s="1"/>
  <c r="P161" i="59" s="1"/>
  <c r="Q161" i="59" s="1"/>
  <c r="R161" i="59" s="1"/>
  <c r="S161" i="59" s="1"/>
  <c r="T161" i="59" s="1"/>
  <c r="U161" i="59" s="1"/>
  <c r="V161" i="59" s="1"/>
  <c r="W161" i="59" s="1"/>
  <c r="X161" i="59" s="1"/>
  <c r="Y161" i="59" s="1"/>
  <c r="Z161" i="59" s="1"/>
  <c r="AA161" i="59" s="1"/>
  <c r="AB161" i="59" s="1"/>
  <c r="AC161" i="59" s="1"/>
  <c r="AD161" i="59" s="1"/>
  <c r="AE161" i="59" s="1"/>
  <c r="AF161" i="59" s="1"/>
  <c r="AG161" i="59" s="1"/>
  <c r="AH161" i="59" s="1"/>
  <c r="AI161" i="59" s="1"/>
  <c r="AJ161" i="59" s="1"/>
  <c r="F413" i="59"/>
  <c r="J157" i="59"/>
  <c r="K157" i="59" s="1"/>
  <c r="L157" i="59" s="1"/>
  <c r="M157" i="59" s="1"/>
  <c r="N157" i="59" s="1"/>
  <c r="O157" i="59" s="1"/>
  <c r="P157" i="59" s="1"/>
  <c r="Q157" i="59" s="1"/>
  <c r="R157" i="59" s="1"/>
  <c r="S157" i="59" s="1"/>
  <c r="T157" i="59" s="1"/>
  <c r="U157" i="59" s="1"/>
  <c r="V157" i="59" s="1"/>
  <c r="W157" i="59" s="1"/>
  <c r="X157" i="59" s="1"/>
  <c r="Y157" i="59" s="1"/>
  <c r="Z157" i="59" s="1"/>
  <c r="AA157" i="59" s="1"/>
  <c r="AB157" i="59" s="1"/>
  <c r="AC157" i="59" s="1"/>
  <c r="AD157" i="59" s="1"/>
  <c r="AE157" i="59" s="1"/>
  <c r="AF157" i="59" s="1"/>
  <c r="AG157" i="59" s="1"/>
  <c r="AH157" i="59" s="1"/>
  <c r="AI157" i="59" s="1"/>
  <c r="AJ157" i="59" s="1"/>
  <c r="F1011" i="59"/>
  <c r="AG416" i="59"/>
  <c r="S416" i="59"/>
  <c r="S47" i="60" s="1"/>
  <c r="S47" i="73" s="1"/>
  <c r="T416" i="59"/>
  <c r="T47" i="60" s="1"/>
  <c r="T49" i="60" s="1"/>
  <c r="P416" i="59"/>
  <c r="P47" i="60" s="1"/>
  <c r="P47" i="73" s="1"/>
  <c r="AH416" i="59"/>
  <c r="AH47" i="60" s="1"/>
  <c r="P1039" i="59"/>
  <c r="P1044" i="59" s="1"/>
  <c r="F155" i="59"/>
  <c r="G441" i="59"/>
  <c r="E800" i="59" a="1"/>
  <c r="E830" i="59" s="1"/>
  <c r="F830" i="59" s="1"/>
  <c r="L907" i="59"/>
  <c r="F787" i="59"/>
  <c r="F439" i="59"/>
  <c r="F408" i="59"/>
  <c r="G1020" i="59"/>
  <c r="G1027" i="59" s="1"/>
  <c r="H35" i="46"/>
  <c r="I22" i="46"/>
  <c r="I23" i="46" s="1"/>
  <c r="H4" i="46"/>
  <c r="S907" i="59"/>
  <c r="S441" i="59"/>
  <c r="G676" i="59"/>
  <c r="E689" i="59" s="1" a="1"/>
  <c r="AG907" i="59"/>
  <c r="J907" i="59"/>
  <c r="AJ907" i="59"/>
  <c r="AM441" i="59"/>
  <c r="K907" i="59"/>
  <c r="AE907" i="59"/>
  <c r="G28" i="46"/>
  <c r="M907" i="59"/>
  <c r="AM907" i="59"/>
  <c r="AK212" i="59"/>
  <c r="AK214" i="59" s="1"/>
  <c r="AK239" i="59" s="1"/>
  <c r="AG441" i="59"/>
  <c r="AE441" i="59"/>
  <c r="AK30" i="68"/>
  <c r="Y907" i="59"/>
  <c r="Y97" i="60"/>
  <c r="AK907" i="59"/>
  <c r="AF907" i="59"/>
  <c r="X907" i="59"/>
  <c r="Q907" i="59"/>
  <c r="AB907" i="59"/>
  <c r="T907" i="59"/>
  <c r="AI441" i="59"/>
  <c r="AI907" i="59"/>
  <c r="AC907" i="59"/>
  <c r="P907" i="59"/>
  <c r="AN907" i="59"/>
  <c r="H907" i="59"/>
  <c r="I907" i="59"/>
  <c r="AN441" i="59"/>
  <c r="L441" i="59"/>
  <c r="W907" i="59"/>
  <c r="W441" i="59"/>
  <c r="AA441" i="59"/>
  <c r="AB441" i="59"/>
  <c r="H441" i="59"/>
  <c r="AL441" i="59"/>
  <c r="AL907" i="59"/>
  <c r="AA907" i="59"/>
  <c r="K441" i="59"/>
  <c r="O441" i="59"/>
  <c r="O907" i="59"/>
  <c r="AJ441" i="59"/>
  <c r="U907" i="59"/>
  <c r="Y441" i="59"/>
  <c r="X441" i="59"/>
  <c r="T441" i="59"/>
  <c r="I441" i="59"/>
  <c r="AN980" i="59"/>
  <c r="AN990" i="59" s="1"/>
  <c r="U441" i="59"/>
  <c r="E584" i="59"/>
  <c r="F584" i="59" s="1"/>
  <c r="Q441" i="59"/>
  <c r="AH907" i="59"/>
  <c r="M441" i="59"/>
  <c r="AC441" i="59"/>
  <c r="Z907" i="59"/>
  <c r="Z441" i="59"/>
  <c r="AH441" i="59"/>
  <c r="R441" i="59"/>
  <c r="P441" i="59"/>
  <c r="R907" i="59"/>
  <c r="E581" i="59"/>
  <c r="F581" i="59" s="1"/>
  <c r="AK97" i="60"/>
  <c r="AK104" i="60"/>
  <c r="V441" i="59"/>
  <c r="E750" i="59"/>
  <c r="V907" i="59"/>
  <c r="AK441" i="59"/>
  <c r="N441" i="59"/>
  <c r="N907" i="59"/>
  <c r="G24" i="46"/>
  <c r="G26" i="46" s="1"/>
  <c r="AD907" i="59"/>
  <c r="AF441" i="59"/>
  <c r="F440" i="59"/>
  <c r="F437" i="59"/>
  <c r="E751" i="59"/>
  <c r="E744" i="59"/>
  <c r="E769" i="59"/>
  <c r="J441" i="59"/>
  <c r="E776" i="59"/>
  <c r="E757" i="59"/>
  <c r="E748" i="59"/>
  <c r="E758" i="59"/>
  <c r="E592" i="59"/>
  <c r="F592" i="59" s="1"/>
  <c r="E579" i="59"/>
  <c r="F579" i="59" s="1"/>
  <c r="E753" i="59"/>
  <c r="E767" i="59"/>
  <c r="E604" i="59"/>
  <c r="F604" i="59" s="1"/>
  <c r="G5" i="46"/>
  <c r="E749" i="59"/>
  <c r="E763" i="59"/>
  <c r="E593" i="59"/>
  <c r="F593" i="59" s="1"/>
  <c r="E768" i="59"/>
  <c r="E747" i="59"/>
  <c r="E602" i="59"/>
  <c r="F602" i="59" s="1"/>
  <c r="E777" i="59"/>
  <c r="E760" i="59"/>
  <c r="E770" i="59"/>
  <c r="E586" i="59"/>
  <c r="F586" i="59" s="1"/>
  <c r="E773" i="59"/>
  <c r="E756" i="59"/>
  <c r="E766" i="59"/>
  <c r="E599" i="59"/>
  <c r="F599" i="59" s="1"/>
  <c r="F1007" i="59"/>
  <c r="E771" i="59"/>
  <c r="E762" i="59"/>
  <c r="E606" i="59"/>
  <c r="F606" i="59" s="1"/>
  <c r="E761" i="59"/>
  <c r="E764" i="59"/>
  <c r="E759" i="59"/>
  <c r="E746" i="59"/>
  <c r="E600" i="59"/>
  <c r="F600" i="59" s="1"/>
  <c r="E607" i="59"/>
  <c r="F607" i="59" s="1"/>
  <c r="E595" i="59"/>
  <c r="F595" i="59" s="1"/>
  <c r="E605" i="59"/>
  <c r="F605" i="59" s="1"/>
  <c r="E594" i="59"/>
  <c r="F594" i="59" s="1"/>
  <c r="E591" i="59"/>
  <c r="F591" i="59" s="1"/>
  <c r="E601" i="59"/>
  <c r="F601" i="59" s="1"/>
  <c r="E590" i="59"/>
  <c r="F590" i="59" s="1"/>
  <c r="E587" i="59"/>
  <c r="F587" i="59" s="1"/>
  <c r="E576" i="59"/>
  <c r="F576" i="59" s="1"/>
  <c r="E589" i="59"/>
  <c r="F589" i="59" s="1"/>
  <c r="E582" i="59"/>
  <c r="F582" i="59" s="1"/>
  <c r="E575" i="59"/>
  <c r="F575" i="59" s="1"/>
  <c r="E580" i="59"/>
  <c r="F580" i="59" s="1"/>
  <c r="E585" i="59"/>
  <c r="F585" i="59" s="1"/>
  <c r="E608" i="59"/>
  <c r="F608" i="59" s="1"/>
  <c r="E765" i="59"/>
  <c r="E752" i="59"/>
  <c r="E755" i="59"/>
  <c r="E754" i="59"/>
  <c r="E588" i="59"/>
  <c r="F588" i="59" s="1"/>
  <c r="E577" i="59"/>
  <c r="F577" i="59" s="1"/>
  <c r="E578" i="59"/>
  <c r="F578" i="59" s="1"/>
  <c r="E583" i="59"/>
  <c r="F583" i="59" s="1"/>
  <c r="AD441" i="59"/>
  <c r="E745" i="59"/>
  <c r="E772" i="59"/>
  <c r="E775" i="59"/>
  <c r="E596" i="59"/>
  <c r="F596" i="59" s="1"/>
  <c r="E597" i="59"/>
  <c r="F597" i="59" s="1"/>
  <c r="E598" i="59"/>
  <c r="F598" i="59" s="1"/>
  <c r="G49" i="46"/>
  <c r="G37" i="46"/>
  <c r="G50" i="46" s="1"/>
  <c r="AL47" i="73"/>
  <c r="AL49" i="60"/>
  <c r="AE97" i="60"/>
  <c r="AE104" i="60"/>
  <c r="AL97" i="60"/>
  <c r="AL104" i="60"/>
  <c r="AM46" i="63"/>
  <c r="AM212" i="59"/>
  <c r="AM214" i="59" s="1"/>
  <c r="AM239" i="59" s="1"/>
  <c r="I51" i="63"/>
  <c r="I113" i="63"/>
  <c r="I115" i="63" s="1"/>
  <c r="I7" i="59"/>
  <c r="I248" i="59"/>
  <c r="I250" i="59" s="1"/>
  <c r="I916" i="59"/>
  <c r="I8" i="60"/>
  <c r="G3" i="80" s="1"/>
  <c r="AL46" i="63"/>
  <c r="AL212" i="59"/>
  <c r="AL214" i="59" s="1"/>
  <c r="AL239" i="59" s="1"/>
  <c r="E519" i="59"/>
  <c r="E523" i="59"/>
  <c r="E528" i="59"/>
  <c r="E533" i="59"/>
  <c r="E538" i="59"/>
  <c r="E543" i="59"/>
  <c r="E548" i="59"/>
  <c r="E522" i="59"/>
  <c r="E527" i="59"/>
  <c r="E532" i="59"/>
  <c r="E537" i="59"/>
  <c r="E542" i="59"/>
  <c r="E547" i="59"/>
  <c r="E551" i="59"/>
  <c r="E552" i="59"/>
  <c r="E521" i="59"/>
  <c r="E526" i="59"/>
  <c r="E531" i="59"/>
  <c r="E536" i="59"/>
  <c r="E541" i="59"/>
  <c r="E546" i="59"/>
  <c r="E550" i="59"/>
  <c r="E534" i="59"/>
  <c r="E535" i="59"/>
  <c r="E529" i="59"/>
  <c r="E530" i="59"/>
  <c r="E520" i="59"/>
  <c r="E524" i="59"/>
  <c r="E525" i="59"/>
  <c r="E549" i="59"/>
  <c r="E539" i="59"/>
  <c r="E540" i="59"/>
  <c r="E544" i="59"/>
  <c r="E545" i="59"/>
  <c r="AM47" i="73"/>
  <c r="AM49" i="60"/>
  <c r="K14" i="46"/>
  <c r="J15" i="46"/>
  <c r="J17" i="46"/>
  <c r="J123" i="59"/>
  <c r="J124" i="59" s="1"/>
  <c r="J459" i="59"/>
  <c r="J186" i="59"/>
  <c r="J187" i="59" s="1"/>
  <c r="J625" i="59"/>
  <c r="J684" i="59"/>
  <c r="J739" i="59"/>
  <c r="J570" i="59"/>
  <c r="J795" i="59"/>
  <c r="J850" i="59"/>
  <c r="J514" i="59"/>
  <c r="E464" i="59" a="1"/>
  <c r="F451" i="59"/>
  <c r="AN46" i="63"/>
  <c r="AN212" i="59"/>
  <c r="AN214" i="59" s="1"/>
  <c r="AN239" i="59" s="1"/>
  <c r="D101" i="63"/>
  <c r="E855" i="59" a="1"/>
  <c r="F842" i="59"/>
  <c r="H36" i="46"/>
  <c r="H49" i="46" s="1"/>
  <c r="H24" i="46"/>
  <c r="H26" i="46" s="1"/>
  <c r="H28" i="46"/>
  <c r="H5" i="46"/>
  <c r="AM97" i="60"/>
  <c r="AM104" i="60"/>
  <c r="AC97" i="60" l="1"/>
  <c r="Z104" i="60"/>
  <c r="AH49" i="60"/>
  <c r="AH30" i="68" s="1"/>
  <c r="P97" i="60"/>
  <c r="AB97" i="60"/>
  <c r="AC104" i="60"/>
  <c r="AA97" i="60"/>
  <c r="AD97" i="60"/>
  <c r="Z97" i="60"/>
  <c r="T104" i="60"/>
  <c r="I104" i="60"/>
  <c r="V104" i="60"/>
  <c r="AA104" i="60"/>
  <c r="S97" i="60"/>
  <c r="AI97" i="60"/>
  <c r="AG104" i="60"/>
  <c r="AD104" i="60"/>
  <c r="AH104" i="60"/>
  <c r="AI104" i="60"/>
  <c r="U97" i="60"/>
  <c r="AG97" i="60"/>
  <c r="I97" i="60"/>
  <c r="AH97" i="60"/>
  <c r="V97" i="60"/>
  <c r="AG418" i="59"/>
  <c r="AG46" i="63" s="1"/>
  <c r="N104" i="60"/>
  <c r="S104" i="60"/>
  <c r="J104" i="60"/>
  <c r="R104" i="60"/>
  <c r="K97" i="60"/>
  <c r="N97" i="60"/>
  <c r="AE49" i="60"/>
  <c r="AC6" i="80" s="1"/>
  <c r="AI49" i="60"/>
  <c r="AI51" i="68" s="1"/>
  <c r="AI62" i="68" s="1"/>
  <c r="R97" i="60"/>
  <c r="AJ104" i="60"/>
  <c r="AC418" i="59"/>
  <c r="AC46" i="63" s="1"/>
  <c r="J49" i="60"/>
  <c r="J51" i="68" s="1"/>
  <c r="J62" i="68" s="1"/>
  <c r="K104" i="60"/>
  <c r="Z418" i="59"/>
  <c r="Z212" i="59" s="1"/>
  <c r="Z214" i="59" s="1"/>
  <c r="Z239" i="59" s="1"/>
  <c r="AF49" i="60"/>
  <c r="AF30" i="68" s="1"/>
  <c r="Q104" i="60"/>
  <c r="Y49" i="60"/>
  <c r="Y30" i="68" s="1"/>
  <c r="G369" i="59"/>
  <c r="G377" i="59" s="1"/>
  <c r="G385" i="59" s="1"/>
  <c r="AC49" i="60"/>
  <c r="AC30" i="68" s="1"/>
  <c r="H4" i="63"/>
  <c r="Z47" i="60"/>
  <c r="Z47" i="73" s="1"/>
  <c r="G5" i="63"/>
  <c r="G132" i="59"/>
  <c r="G175" i="59" s="1"/>
  <c r="L158" i="59"/>
  <c r="M158" i="59" s="1"/>
  <c r="N158" i="59" s="1"/>
  <c r="O158" i="59" s="1"/>
  <c r="P158" i="59" s="1"/>
  <c r="Q158" i="59" s="1"/>
  <c r="R158" i="59" s="1"/>
  <c r="S158" i="59" s="1"/>
  <c r="T158" i="59" s="1"/>
  <c r="U158" i="59" s="1"/>
  <c r="V158" i="59" s="1"/>
  <c r="W158" i="59" s="1"/>
  <c r="X158" i="59" s="1"/>
  <c r="Y158" i="59" s="1"/>
  <c r="Z158" i="59" s="1"/>
  <c r="AA158" i="59" s="1"/>
  <c r="AB158" i="59" s="1"/>
  <c r="AC158" i="59" s="1"/>
  <c r="AD158" i="59" s="1"/>
  <c r="AE158" i="59" s="1"/>
  <c r="AF158" i="59" s="1"/>
  <c r="AG158" i="59" s="1"/>
  <c r="AH158" i="59" s="1"/>
  <c r="AI158" i="59" s="1"/>
  <c r="AJ158" i="59" s="1"/>
  <c r="Y418" i="59"/>
  <c r="Y46" i="63" s="1"/>
  <c r="Q97" i="60"/>
  <c r="AD49" i="60"/>
  <c r="AD51" i="68" s="1"/>
  <c r="AD62" i="68" s="1"/>
  <c r="AE47" i="73"/>
  <c r="AE418" i="59"/>
  <c r="AE46" i="63" s="1"/>
  <c r="AB104" i="60"/>
  <c r="AD418" i="59"/>
  <c r="AD46" i="63" s="1"/>
  <c r="V49" i="60"/>
  <c r="V51" i="68" s="1"/>
  <c r="V62" i="68" s="1"/>
  <c r="W104" i="60"/>
  <c r="W49" i="60"/>
  <c r="W30" i="68" s="1"/>
  <c r="V418" i="59"/>
  <c r="V212" i="59" s="1"/>
  <c r="V214" i="59" s="1"/>
  <c r="V239" i="59" s="1"/>
  <c r="Q418" i="59"/>
  <c r="Q46" i="63" s="1"/>
  <c r="AB418" i="59"/>
  <c r="AB46" i="63" s="1"/>
  <c r="Q49" i="60"/>
  <c r="Q51" i="68" s="1"/>
  <c r="Q62" i="68" s="1"/>
  <c r="W418" i="59"/>
  <c r="W212" i="59" s="1"/>
  <c r="W214" i="59" s="1"/>
  <c r="W239" i="59" s="1"/>
  <c r="AB49" i="60"/>
  <c r="AB30" i="68" s="1"/>
  <c r="AF47" i="73"/>
  <c r="J47" i="73"/>
  <c r="R418" i="59"/>
  <c r="R46" i="63" s="1"/>
  <c r="R49" i="60"/>
  <c r="R51" i="68" s="1"/>
  <c r="R62" i="68" s="1"/>
  <c r="J418" i="59"/>
  <c r="J46" i="63" s="1"/>
  <c r="AI418" i="59"/>
  <c r="AI46" i="63" s="1"/>
  <c r="U49" i="60"/>
  <c r="U51" i="68" s="1"/>
  <c r="U62" i="68" s="1"/>
  <c r="AI47" i="73"/>
  <c r="U418" i="59"/>
  <c r="U46" i="63" s="1"/>
  <c r="AF418" i="59"/>
  <c r="AF46" i="63" s="1"/>
  <c r="AF97" i="60"/>
  <c r="H104" i="60"/>
  <c r="H49" i="60"/>
  <c r="H30" i="68" s="1"/>
  <c r="AJ97" i="60"/>
  <c r="X104" i="60"/>
  <c r="H97" i="60"/>
  <c r="F48" i="60"/>
  <c r="H418" i="59"/>
  <c r="H46" i="63" s="1"/>
  <c r="O49" i="60"/>
  <c r="O51" i="68" s="1"/>
  <c r="O62" i="68" s="1"/>
  <c r="O418" i="59"/>
  <c r="O46" i="63" s="1"/>
  <c r="K49" i="60"/>
  <c r="K30" i="68" s="1"/>
  <c r="N418" i="59"/>
  <c r="N46" i="63" s="1"/>
  <c r="N49" i="60"/>
  <c r="N51" i="68" s="1"/>
  <c r="N62" i="68" s="1"/>
  <c r="AJ418" i="59"/>
  <c r="AJ212" i="59" s="1"/>
  <c r="AJ214" i="59" s="1"/>
  <c r="AJ239" i="59" s="1"/>
  <c r="AG47" i="60"/>
  <c r="AG49" i="60" s="1"/>
  <c r="AG30" i="68" s="1"/>
  <c r="AJ49" i="60"/>
  <c r="AJ51" i="68" s="1"/>
  <c r="AJ62" i="68" s="1"/>
  <c r="K418" i="59"/>
  <c r="K46" i="63" s="1"/>
  <c r="O104" i="60"/>
  <c r="X418" i="59"/>
  <c r="X46" i="63" s="1"/>
  <c r="X49" i="60"/>
  <c r="X51" i="68" s="1"/>
  <c r="X62" i="68" s="1"/>
  <c r="T47" i="73"/>
  <c r="F417" i="59"/>
  <c r="I418" i="59"/>
  <c r="I212" i="59" s="1"/>
  <c r="I214" i="59" s="1"/>
  <c r="I239" i="59" s="1"/>
  <c r="P49" i="60"/>
  <c r="P51" i="68" s="1"/>
  <c r="P62" i="68" s="1"/>
  <c r="T418" i="59"/>
  <c r="T212" i="59" s="1"/>
  <c r="T214" i="59" s="1"/>
  <c r="T239" i="59" s="1"/>
  <c r="F159" i="59"/>
  <c r="F161" i="59"/>
  <c r="F162" i="59"/>
  <c r="F160" i="59"/>
  <c r="P418" i="59"/>
  <c r="P46" i="63" s="1"/>
  <c r="AA418" i="59"/>
  <c r="AA212" i="59" s="1"/>
  <c r="AA214" i="59" s="1"/>
  <c r="AA239" i="59" s="1"/>
  <c r="AA49" i="60"/>
  <c r="AA51" i="68" s="1"/>
  <c r="AA62" i="68" s="1"/>
  <c r="F163" i="59"/>
  <c r="F157" i="59"/>
  <c r="AH47" i="73"/>
  <c r="H170" i="59"/>
  <c r="H169" i="59"/>
  <c r="H168" i="59"/>
  <c r="H165" i="59"/>
  <c r="H167" i="59"/>
  <c r="H166" i="59"/>
  <c r="P104" i="60"/>
  <c r="S49" i="60"/>
  <c r="S51" i="68" s="1"/>
  <c r="S62" i="68" s="1"/>
  <c r="S418" i="59"/>
  <c r="S212" i="59" s="1"/>
  <c r="S214" i="59" s="1"/>
  <c r="S239" i="59" s="1"/>
  <c r="AH418" i="59"/>
  <c r="AH46" i="63" s="1"/>
  <c r="E808" i="59"/>
  <c r="F808" i="59" s="1"/>
  <c r="E812" i="59"/>
  <c r="F812" i="59" s="1"/>
  <c r="E827" i="59"/>
  <c r="F827" i="59" s="1"/>
  <c r="E826" i="59"/>
  <c r="F826" i="59" s="1"/>
  <c r="E829" i="59"/>
  <c r="F829" i="59" s="1"/>
  <c r="E833" i="59"/>
  <c r="F833" i="59" s="1"/>
  <c r="E819" i="59"/>
  <c r="F819" i="59" s="1"/>
  <c r="E818" i="59"/>
  <c r="F818" i="59" s="1"/>
  <c r="E804" i="59"/>
  <c r="F804" i="59" s="1"/>
  <c r="E822" i="59"/>
  <c r="F822" i="59" s="1"/>
  <c r="E815" i="59"/>
  <c r="F815" i="59" s="1"/>
  <c r="E823" i="59"/>
  <c r="F823" i="59" s="1"/>
  <c r="E813" i="59"/>
  <c r="F813" i="59" s="1"/>
  <c r="E817" i="59"/>
  <c r="F817" i="59" s="1"/>
  <c r="E811" i="59"/>
  <c r="F811" i="59" s="1"/>
  <c r="E810" i="59"/>
  <c r="F810" i="59" s="1"/>
  <c r="E832" i="59"/>
  <c r="F832" i="59" s="1"/>
  <c r="E805" i="59"/>
  <c r="F805" i="59" s="1"/>
  <c r="E809" i="59"/>
  <c r="F809" i="59" s="1"/>
  <c r="E807" i="59"/>
  <c r="F807" i="59" s="1"/>
  <c r="E806" i="59"/>
  <c r="F806" i="59" s="1"/>
  <c r="E825" i="59"/>
  <c r="F825" i="59" s="1"/>
  <c r="E824" i="59"/>
  <c r="F824" i="59" s="1"/>
  <c r="E828" i="59"/>
  <c r="F828" i="59" s="1"/>
  <c r="E801" i="59"/>
  <c r="F801" i="59" s="1"/>
  <c r="E803" i="59"/>
  <c r="F803" i="59" s="1"/>
  <c r="E802" i="59"/>
  <c r="F802" i="59" s="1"/>
  <c r="E800" i="59"/>
  <c r="F800" i="59" s="1"/>
  <c r="E821" i="59"/>
  <c r="F821" i="59" s="1"/>
  <c r="E814" i="59"/>
  <c r="F814" i="59" s="1"/>
  <c r="E816" i="59"/>
  <c r="F816" i="59" s="1"/>
  <c r="E820" i="59"/>
  <c r="F820" i="59" s="1"/>
  <c r="E831" i="59"/>
  <c r="F831" i="59" s="1"/>
  <c r="H73" i="59"/>
  <c r="H57" i="59"/>
  <c r="G95" i="59"/>
  <c r="G73" i="59"/>
  <c r="G57" i="59"/>
  <c r="F1020" i="59"/>
  <c r="H4" i="73"/>
  <c r="I4" i="46"/>
  <c r="H5" i="60"/>
  <c r="H4" i="59"/>
  <c r="H4" i="68"/>
  <c r="I35" i="46"/>
  <c r="J22" i="46"/>
  <c r="J35" i="46" s="1"/>
  <c r="F676" i="59"/>
  <c r="G907" i="59"/>
  <c r="F907" i="59" s="1"/>
  <c r="G107" i="59"/>
  <c r="G303" i="59"/>
  <c r="I49" i="60"/>
  <c r="I51" i="68" s="1"/>
  <c r="I62" i="68" s="1"/>
  <c r="I47" i="73"/>
  <c r="F441" i="59"/>
  <c r="G5" i="68"/>
  <c r="G24" i="68" s="1"/>
  <c r="G5" i="73"/>
  <c r="G13" i="73" s="1"/>
  <c r="G6" i="60"/>
  <c r="G7" i="60" s="1"/>
  <c r="G5" i="59"/>
  <c r="G14" i="59" s="1"/>
  <c r="G78" i="46"/>
  <c r="G70" i="46"/>
  <c r="G58" i="46"/>
  <c r="G102" i="63"/>
  <c r="G103" i="63" s="1"/>
  <c r="G198" i="63" s="1"/>
  <c r="G233" i="63"/>
  <c r="G232" i="63" s="1"/>
  <c r="G214" i="63"/>
  <c r="G248" i="63"/>
  <c r="G180" i="63"/>
  <c r="G89" i="63"/>
  <c r="G90" i="63" s="1"/>
  <c r="G130" i="63"/>
  <c r="G129" i="63" s="1"/>
  <c r="G165" i="63"/>
  <c r="G164" i="63" s="1"/>
  <c r="G199" i="63"/>
  <c r="G145" i="63"/>
  <c r="G6" i="63"/>
  <c r="G13" i="63"/>
  <c r="H107" i="59"/>
  <c r="H108" i="59" s="1"/>
  <c r="H95" i="59"/>
  <c r="H96" i="59" s="1"/>
  <c r="H303" i="59"/>
  <c r="E691" i="59"/>
  <c r="F691" i="59" s="1"/>
  <c r="E695" i="59"/>
  <c r="F695" i="59" s="1"/>
  <c r="E699" i="59"/>
  <c r="F699" i="59" s="1"/>
  <c r="E703" i="59"/>
  <c r="F703" i="59" s="1"/>
  <c r="E707" i="59"/>
  <c r="F707" i="59" s="1"/>
  <c r="E711" i="59"/>
  <c r="F711" i="59" s="1"/>
  <c r="E715" i="59"/>
  <c r="F715" i="59" s="1"/>
  <c r="E719" i="59"/>
  <c r="F719" i="59" s="1"/>
  <c r="E692" i="59"/>
  <c r="F692" i="59" s="1"/>
  <c r="E696" i="59"/>
  <c r="F696" i="59" s="1"/>
  <c r="E700" i="59"/>
  <c r="F700" i="59" s="1"/>
  <c r="E704" i="59"/>
  <c r="F704" i="59" s="1"/>
  <c r="E708" i="59"/>
  <c r="F708" i="59" s="1"/>
  <c r="E712" i="59"/>
  <c r="F712" i="59" s="1"/>
  <c r="E716" i="59"/>
  <c r="F716" i="59" s="1"/>
  <c r="E720" i="59"/>
  <c r="F720" i="59" s="1"/>
  <c r="E689" i="59"/>
  <c r="F689" i="59" s="1"/>
  <c r="E693" i="59"/>
  <c r="F693" i="59" s="1"/>
  <c r="E697" i="59"/>
  <c r="F697" i="59" s="1"/>
  <c r="E701" i="59"/>
  <c r="F701" i="59" s="1"/>
  <c r="E705" i="59"/>
  <c r="F705" i="59" s="1"/>
  <c r="E709" i="59"/>
  <c r="F709" i="59" s="1"/>
  <c r="E713" i="59"/>
  <c r="F713" i="59" s="1"/>
  <c r="E717" i="59"/>
  <c r="F717" i="59" s="1"/>
  <c r="E721" i="59"/>
  <c r="F721" i="59" s="1"/>
  <c r="E698" i="59"/>
  <c r="F698" i="59" s="1"/>
  <c r="E714" i="59"/>
  <c r="F714" i="59" s="1"/>
  <c r="E702" i="59"/>
  <c r="F702" i="59" s="1"/>
  <c r="E718" i="59"/>
  <c r="F718" i="59" s="1"/>
  <c r="E690" i="59"/>
  <c r="F690" i="59" s="1"/>
  <c r="E706" i="59"/>
  <c r="F706" i="59" s="1"/>
  <c r="E722" i="59"/>
  <c r="F722" i="59" s="1"/>
  <c r="E694" i="59"/>
  <c r="F694" i="59" s="1"/>
  <c r="E710" i="59"/>
  <c r="F710" i="59" s="1"/>
  <c r="E857" i="59"/>
  <c r="F857" i="59" s="1"/>
  <c r="E861" i="59"/>
  <c r="F861" i="59" s="1"/>
  <c r="E865" i="59"/>
  <c r="F865" i="59" s="1"/>
  <c r="E869" i="59"/>
  <c r="F869" i="59" s="1"/>
  <c r="E873" i="59"/>
  <c r="F873" i="59" s="1"/>
  <c r="E877" i="59"/>
  <c r="F877" i="59" s="1"/>
  <c r="E881" i="59"/>
  <c r="F881" i="59" s="1"/>
  <c r="E885" i="59"/>
  <c r="F885" i="59" s="1"/>
  <c r="E858" i="59"/>
  <c r="F858" i="59" s="1"/>
  <c r="E862" i="59"/>
  <c r="F862" i="59" s="1"/>
  <c r="E866" i="59"/>
  <c r="F866" i="59" s="1"/>
  <c r="E870" i="59"/>
  <c r="F870" i="59" s="1"/>
  <c r="E874" i="59"/>
  <c r="F874" i="59" s="1"/>
  <c r="E878" i="59"/>
  <c r="F878" i="59" s="1"/>
  <c r="E882" i="59"/>
  <c r="F882" i="59" s="1"/>
  <c r="E886" i="59"/>
  <c r="F886" i="59" s="1"/>
  <c r="E856" i="59"/>
  <c r="F856" i="59" s="1"/>
  <c r="E864" i="59"/>
  <c r="F864" i="59" s="1"/>
  <c r="E872" i="59"/>
  <c r="F872" i="59" s="1"/>
  <c r="E880" i="59"/>
  <c r="F880" i="59" s="1"/>
  <c r="E888" i="59"/>
  <c r="F888" i="59" s="1"/>
  <c r="E859" i="59"/>
  <c r="F859" i="59" s="1"/>
  <c r="E867" i="59"/>
  <c r="F867" i="59" s="1"/>
  <c r="E875" i="59"/>
  <c r="F875" i="59" s="1"/>
  <c r="E883" i="59"/>
  <c r="F883" i="59" s="1"/>
  <c r="E860" i="59"/>
  <c r="F860" i="59" s="1"/>
  <c r="E868" i="59"/>
  <c r="F868" i="59" s="1"/>
  <c r="E876" i="59"/>
  <c r="F876" i="59" s="1"/>
  <c r="E884" i="59"/>
  <c r="F884" i="59" s="1"/>
  <c r="E855" i="59"/>
  <c r="F855" i="59" s="1"/>
  <c r="E863" i="59"/>
  <c r="F863" i="59" s="1"/>
  <c r="E871" i="59"/>
  <c r="F871" i="59" s="1"/>
  <c r="E879" i="59"/>
  <c r="F879" i="59" s="1"/>
  <c r="E887" i="59"/>
  <c r="F887" i="59" s="1"/>
  <c r="E465" i="59"/>
  <c r="F465" i="59" s="1"/>
  <c r="E469" i="59"/>
  <c r="F469" i="59" s="1"/>
  <c r="E473" i="59"/>
  <c r="F473" i="59" s="1"/>
  <c r="E477" i="59"/>
  <c r="F477" i="59" s="1"/>
  <c r="E481" i="59"/>
  <c r="F481" i="59" s="1"/>
  <c r="E485" i="59"/>
  <c r="F485" i="59" s="1"/>
  <c r="E489" i="59"/>
  <c r="F489" i="59" s="1"/>
  <c r="E493" i="59"/>
  <c r="F493" i="59" s="1"/>
  <c r="E464" i="59"/>
  <c r="F464" i="59" s="1"/>
  <c r="E468" i="59"/>
  <c r="F468" i="59" s="1"/>
  <c r="E472" i="59"/>
  <c r="F472" i="59" s="1"/>
  <c r="E476" i="59"/>
  <c r="F476" i="59" s="1"/>
  <c r="E480" i="59"/>
  <c r="F480" i="59" s="1"/>
  <c r="E484" i="59"/>
  <c r="F484" i="59" s="1"/>
  <c r="E488" i="59"/>
  <c r="F488" i="59" s="1"/>
  <c r="E492" i="59"/>
  <c r="F492" i="59" s="1"/>
  <c r="E496" i="59"/>
  <c r="F496" i="59" s="1"/>
  <c r="E497" i="59"/>
  <c r="F497" i="59" s="1"/>
  <c r="E467" i="59"/>
  <c r="F467" i="59" s="1"/>
  <c r="E471" i="59"/>
  <c r="F471" i="59" s="1"/>
  <c r="E475" i="59"/>
  <c r="F475" i="59" s="1"/>
  <c r="E479" i="59"/>
  <c r="F479" i="59" s="1"/>
  <c r="E483" i="59"/>
  <c r="F483" i="59" s="1"/>
  <c r="E487" i="59"/>
  <c r="F487" i="59" s="1"/>
  <c r="E491" i="59"/>
  <c r="F491" i="59" s="1"/>
  <c r="E495" i="59"/>
  <c r="F495" i="59" s="1"/>
  <c r="E474" i="59"/>
  <c r="F474" i="59" s="1"/>
  <c r="E490" i="59"/>
  <c r="F490" i="59" s="1"/>
  <c r="E470" i="59"/>
  <c r="F470" i="59" s="1"/>
  <c r="E486" i="59"/>
  <c r="F486" i="59" s="1"/>
  <c r="E466" i="59"/>
  <c r="F466" i="59" s="1"/>
  <c r="E482" i="59"/>
  <c r="F482" i="59" s="1"/>
  <c r="E478" i="59"/>
  <c r="F478" i="59" s="1"/>
  <c r="E494" i="59"/>
  <c r="F494" i="59" s="1"/>
  <c r="T51" i="68"/>
  <c r="T62" i="68" s="1"/>
  <c r="T30" i="68"/>
  <c r="R6" i="80"/>
  <c r="H37" i="46"/>
  <c r="G14" i="73"/>
  <c r="G14" i="63"/>
  <c r="G15" i="59"/>
  <c r="H369" i="59"/>
  <c r="H377" i="59" s="1"/>
  <c r="H385" i="59" s="1"/>
  <c r="H130" i="63"/>
  <c r="H129" i="63" s="1"/>
  <c r="H145" i="63"/>
  <c r="H89" i="63"/>
  <c r="H90" i="63" s="1"/>
  <c r="H102" i="63"/>
  <c r="H103" i="63" s="1"/>
  <c r="H233" i="63"/>
  <c r="H232" i="63" s="1"/>
  <c r="H165" i="63"/>
  <c r="H164" i="63" s="1"/>
  <c r="H199" i="63"/>
  <c r="H214" i="63"/>
  <c r="H248" i="63"/>
  <c r="H58" i="46"/>
  <c r="H180" i="63"/>
  <c r="I24" i="46"/>
  <c r="I26" i="46" s="1"/>
  <c r="I28" i="46"/>
  <c r="I36" i="46"/>
  <c r="I49" i="46" s="1"/>
  <c r="I5" i="46"/>
  <c r="J7" i="59"/>
  <c r="J51" i="63"/>
  <c r="J113" i="63"/>
  <c r="J115" i="63" s="1"/>
  <c r="J916" i="59"/>
  <c r="J248" i="59"/>
  <c r="J250" i="59" s="1"/>
  <c r="J8" i="60"/>
  <c r="H3" i="80" s="1"/>
  <c r="AL51" i="68"/>
  <c r="AL62" i="68" s="1"/>
  <c r="AL30" i="68"/>
  <c r="AH51" i="68"/>
  <c r="AH62" i="68" s="1"/>
  <c r="H5" i="73"/>
  <c r="H5" i="63"/>
  <c r="H5" i="59"/>
  <c r="H5" i="68"/>
  <c r="H6" i="60"/>
  <c r="H7" i="60" s="1"/>
  <c r="L14" i="46"/>
  <c r="K15" i="46"/>
  <c r="K17" i="46"/>
  <c r="K123" i="59"/>
  <c r="K124" i="59" s="1"/>
  <c r="K186" i="59"/>
  <c r="K187" i="59" s="1"/>
  <c r="K684" i="59"/>
  <c r="K739" i="59"/>
  <c r="K795" i="59"/>
  <c r="K850" i="59"/>
  <c r="K625" i="59"/>
  <c r="K514" i="59"/>
  <c r="K570" i="59"/>
  <c r="K459" i="59"/>
  <c r="AM30" i="68"/>
  <c r="AM51" i="68"/>
  <c r="AM62" i="68" s="1"/>
  <c r="AF6" i="80" l="1"/>
  <c r="AI30" i="68"/>
  <c r="AE51" i="68"/>
  <c r="AE62" i="68" s="1"/>
  <c r="AC51" i="68"/>
  <c r="AC62" i="68" s="1"/>
  <c r="AG6" i="80"/>
  <c r="AG212" i="59"/>
  <c r="AG214" i="59" s="1"/>
  <c r="AG239" i="59" s="1"/>
  <c r="AE30" i="68"/>
  <c r="Y212" i="59"/>
  <c r="Y214" i="59" s="1"/>
  <c r="Y239" i="59" s="1"/>
  <c r="Z49" i="60"/>
  <c r="Z51" i="68" s="1"/>
  <c r="Z62" i="68" s="1"/>
  <c r="AF51" i="68"/>
  <c r="AF62" i="68" s="1"/>
  <c r="Z46" i="63"/>
  <c r="AC212" i="59"/>
  <c r="AC214" i="59" s="1"/>
  <c r="AC239" i="59" s="1"/>
  <c r="W6" i="80"/>
  <c r="H6" i="80"/>
  <c r="J30" i="68"/>
  <c r="Y51" i="68"/>
  <c r="Y62" i="68" s="1"/>
  <c r="AA6" i="80"/>
  <c r="AD6" i="80"/>
  <c r="I4" i="73"/>
  <c r="F158" i="59"/>
  <c r="AE212" i="59"/>
  <c r="AE214" i="59" s="1"/>
  <c r="AE239" i="59" s="1"/>
  <c r="H175" i="59"/>
  <c r="AB6" i="80"/>
  <c r="AD30" i="68"/>
  <c r="AB212" i="59"/>
  <c r="AB214" i="59" s="1"/>
  <c r="AB239" i="59" s="1"/>
  <c r="V30" i="68"/>
  <c r="AD212" i="59"/>
  <c r="AD214" i="59" s="1"/>
  <c r="AD239" i="59" s="1"/>
  <c r="T6" i="80"/>
  <c r="Q212" i="59"/>
  <c r="Q214" i="59" s="1"/>
  <c r="Q239" i="59" s="1"/>
  <c r="AB51" i="68"/>
  <c r="AB62" i="68" s="1"/>
  <c r="O6" i="80"/>
  <c r="V46" i="63"/>
  <c r="U6" i="80"/>
  <c r="W51" i="68"/>
  <c r="W62" i="68" s="1"/>
  <c r="Q30" i="68"/>
  <c r="W46" i="63"/>
  <c r="Z6" i="80"/>
  <c r="J212" i="59"/>
  <c r="J214" i="59" s="1"/>
  <c r="J239" i="59" s="1"/>
  <c r="P6" i="80"/>
  <c r="R30" i="68"/>
  <c r="R212" i="59"/>
  <c r="R214" i="59" s="1"/>
  <c r="R239" i="59" s="1"/>
  <c r="S6" i="80"/>
  <c r="U30" i="68"/>
  <c r="U212" i="59"/>
  <c r="U214" i="59" s="1"/>
  <c r="U239" i="59" s="1"/>
  <c r="AF212" i="59"/>
  <c r="AF214" i="59" s="1"/>
  <c r="AF239" i="59" s="1"/>
  <c r="AI212" i="59"/>
  <c r="AI214" i="59" s="1"/>
  <c r="AI239" i="59" s="1"/>
  <c r="F6" i="80"/>
  <c r="H51" i="68"/>
  <c r="H62" i="68" s="1"/>
  <c r="K51" i="68"/>
  <c r="K62" i="68" s="1"/>
  <c r="M6" i="80"/>
  <c r="O30" i="68"/>
  <c r="I6" i="80"/>
  <c r="H212" i="59"/>
  <c r="H214" i="59" s="1"/>
  <c r="H239" i="59" s="1"/>
  <c r="N212" i="59"/>
  <c r="N214" i="59" s="1"/>
  <c r="N239" i="59" s="1"/>
  <c r="O212" i="59"/>
  <c r="O214" i="59" s="1"/>
  <c r="O239" i="59" s="1"/>
  <c r="AE6" i="80"/>
  <c r="AG51" i="68"/>
  <c r="AG62" i="68" s="1"/>
  <c r="N30" i="68"/>
  <c r="L6" i="80"/>
  <c r="AJ46" i="63"/>
  <c r="AH6" i="80"/>
  <c r="AJ30" i="68"/>
  <c r="AG47" i="73"/>
  <c r="K212" i="59"/>
  <c r="K214" i="59" s="1"/>
  <c r="K239" i="59" s="1"/>
  <c r="X212" i="59"/>
  <c r="X214" i="59" s="1"/>
  <c r="X239" i="59" s="1"/>
  <c r="V6" i="80"/>
  <c r="X30" i="68"/>
  <c r="P212" i="59"/>
  <c r="P214" i="59" s="1"/>
  <c r="P239" i="59" s="1"/>
  <c r="I46" i="63"/>
  <c r="P30" i="68"/>
  <c r="AA46" i="63"/>
  <c r="N6" i="80"/>
  <c r="T46" i="63"/>
  <c r="S30" i="68"/>
  <c r="Y6" i="80"/>
  <c r="AA30" i="68"/>
  <c r="Q6" i="80"/>
  <c r="I130" i="59"/>
  <c r="S46" i="63"/>
  <c r="AH212" i="59"/>
  <c r="AH214" i="59" s="1"/>
  <c r="AH239" i="59" s="1"/>
  <c r="I73" i="59"/>
  <c r="I57" i="59"/>
  <c r="K22" i="46"/>
  <c r="K4" i="46" s="1"/>
  <c r="I4" i="59"/>
  <c r="I4" i="68"/>
  <c r="I5" i="60"/>
  <c r="I4" i="63"/>
  <c r="J23" i="46"/>
  <c r="J28" i="46" s="1"/>
  <c r="J4" i="46"/>
  <c r="G6" i="73"/>
  <c r="I30" i="68"/>
  <c r="G6" i="80"/>
  <c r="G16" i="68"/>
  <c r="G17" i="68" s="1"/>
  <c r="G215" i="63"/>
  <c r="G220" i="63" s="1"/>
  <c r="G211" i="63" s="1"/>
  <c r="G6" i="59"/>
  <c r="G361" i="63"/>
  <c r="G364" i="63" s="1"/>
  <c r="G249" i="63"/>
  <c r="G21" i="73"/>
  <c r="G23" i="73"/>
  <c r="G25" i="73"/>
  <c r="G27" i="73"/>
  <c r="G20" i="73"/>
  <c r="G19" i="73"/>
  <c r="G22" i="73"/>
  <c r="G24" i="73"/>
  <c r="G26" i="73"/>
  <c r="G19" i="63"/>
  <c r="G235" i="63" s="1"/>
  <c r="G24" i="63"/>
  <c r="G23" i="63"/>
  <c r="G27" i="63"/>
  <c r="G22" i="63"/>
  <c r="G26" i="63"/>
  <c r="G21" i="63"/>
  <c r="G25" i="63"/>
  <c r="G166" i="63" s="1"/>
  <c r="G20" i="63"/>
  <c r="G181" i="63"/>
  <c r="G186" i="63" s="1"/>
  <c r="G177" i="63" s="1"/>
  <c r="G146" i="63"/>
  <c r="G23" i="59"/>
  <c r="G27" i="59"/>
  <c r="G22" i="59"/>
  <c r="G26" i="59"/>
  <c r="G1080" i="59" s="1"/>
  <c r="G21" i="59"/>
  <c r="G20" i="59"/>
  <c r="G25" i="59"/>
  <c r="G24" i="59"/>
  <c r="G28" i="59"/>
  <c r="G71" i="46"/>
  <c r="G294" i="59"/>
  <c r="G298" i="59" s="1"/>
  <c r="G332" i="59" s="1"/>
  <c r="G181" i="59"/>
  <c r="G183" i="59" s="1"/>
  <c r="G190" i="59" s="1"/>
  <c r="G196" i="59" s="1"/>
  <c r="G285" i="63"/>
  <c r="G79" i="46"/>
  <c r="G53" i="46"/>
  <c r="G54" i="46" s="1"/>
  <c r="H6" i="63"/>
  <c r="H13" i="63"/>
  <c r="H14" i="63"/>
  <c r="H15" i="59"/>
  <c r="H14" i="73"/>
  <c r="I369" i="59"/>
  <c r="I377" i="59" s="1"/>
  <c r="I385" i="59" s="1"/>
  <c r="K7" i="59"/>
  <c r="K51" i="63"/>
  <c r="K113" i="63"/>
  <c r="K115" i="63" s="1"/>
  <c r="K248" i="59"/>
  <c r="K250" i="59" s="1"/>
  <c r="K916" i="59"/>
  <c r="K8" i="60"/>
  <c r="I3" i="80" s="1"/>
  <c r="H6" i="73"/>
  <c r="H13" i="73"/>
  <c r="I5" i="68"/>
  <c r="I5" i="73"/>
  <c r="I5" i="63"/>
  <c r="I5" i="59"/>
  <c r="I6" i="60"/>
  <c r="I7" i="60" s="1"/>
  <c r="H50" i="46"/>
  <c r="H78" i="46"/>
  <c r="H70" i="46"/>
  <c r="I37" i="46"/>
  <c r="L17" i="46"/>
  <c r="L123" i="59"/>
  <c r="L124" i="59" s="1"/>
  <c r="M14" i="46"/>
  <c r="L15" i="46"/>
  <c r="L625" i="59"/>
  <c r="L514" i="59"/>
  <c r="L570" i="59"/>
  <c r="L684" i="59"/>
  <c r="L739" i="59"/>
  <c r="L795" i="59"/>
  <c r="L850" i="59"/>
  <c r="L186" i="59"/>
  <c r="L187" i="59" s="1"/>
  <c r="L459" i="59"/>
  <c r="H16" i="68"/>
  <c r="H24" i="68"/>
  <c r="I58" i="46"/>
  <c r="I89" i="63"/>
  <c r="I90" i="63" s="1"/>
  <c r="I165" i="63"/>
  <c r="I164" i="63" s="1"/>
  <c r="I180" i="63"/>
  <c r="I145" i="63"/>
  <c r="I102" i="63"/>
  <c r="I103" i="63" s="1"/>
  <c r="I130" i="63"/>
  <c r="I129" i="63" s="1"/>
  <c r="I199" i="63"/>
  <c r="I214" i="63"/>
  <c r="I233" i="63"/>
  <c r="I232" i="63" s="1"/>
  <c r="I248" i="63"/>
  <c r="H198" i="63"/>
  <c r="H215" i="63"/>
  <c r="H220" i="63" s="1"/>
  <c r="H211" i="63" s="1"/>
  <c r="G200" i="63"/>
  <c r="G204" i="63"/>
  <c r="G201" i="63"/>
  <c r="H6" i="59"/>
  <c r="H14" i="59"/>
  <c r="I95" i="59"/>
  <c r="I96" i="59" s="1"/>
  <c r="I107" i="59"/>
  <c r="I108" i="59" s="1"/>
  <c r="I303" i="59"/>
  <c r="H146" i="63"/>
  <c r="H249" i="63"/>
  <c r="H361" i="63"/>
  <c r="H364" i="63" s="1"/>
  <c r="H375" i="63" s="1"/>
  <c r="H181" i="63"/>
  <c r="H186" i="63" s="1"/>
  <c r="X6" i="80" l="1"/>
  <c r="Z30" i="68"/>
  <c r="J4" i="73"/>
  <c r="J130" i="59"/>
  <c r="G35" i="60"/>
  <c r="J57" i="59"/>
  <c r="J73" i="59"/>
  <c r="L22" i="46"/>
  <c r="M22" i="46" s="1"/>
  <c r="K23" i="46"/>
  <c r="K36" i="46" s="1"/>
  <c r="K49" i="46" s="1"/>
  <c r="K130" i="59"/>
  <c r="K35" i="46"/>
  <c r="J5" i="60"/>
  <c r="J4" i="59"/>
  <c r="J4" i="68"/>
  <c r="J4" i="63"/>
  <c r="J24" i="46"/>
  <c r="J26" i="46" s="1"/>
  <c r="J36" i="46"/>
  <c r="J49" i="46" s="1"/>
  <c r="J248" i="63" s="1"/>
  <c r="J5" i="46"/>
  <c r="G42" i="68"/>
  <c r="G60" i="68"/>
  <c r="G353" i="59"/>
  <c r="G167" i="63"/>
  <c r="G170" i="63" s="1"/>
  <c r="G72" i="46"/>
  <c r="G131" i="63"/>
  <c r="G132" i="63"/>
  <c r="G43" i="68"/>
  <c r="G46" i="68" s="1"/>
  <c r="G47" i="68" s="1"/>
  <c r="G54" i="68" s="1"/>
  <c r="G20" i="68"/>
  <c r="G21" i="68" s="1"/>
  <c r="G343" i="63"/>
  <c r="G300" i="63"/>
  <c r="G304" i="63" s="1"/>
  <c r="G286" i="63"/>
  <c r="G234" i="63"/>
  <c r="G238" i="63" s="1"/>
  <c r="G152" i="63"/>
  <c r="G150" i="63"/>
  <c r="H201" i="63"/>
  <c r="H200" i="63"/>
  <c r="H204" i="63"/>
  <c r="I215" i="63"/>
  <c r="I220" i="63" s="1"/>
  <c r="I211" i="63" s="1"/>
  <c r="I198" i="63"/>
  <c r="I361" i="63"/>
  <c r="I181" i="63"/>
  <c r="I146" i="63"/>
  <c r="I249" i="63"/>
  <c r="I16" i="68"/>
  <c r="I24" i="68"/>
  <c r="H20" i="73"/>
  <c r="H22" i="73"/>
  <c r="H24" i="73"/>
  <c r="H26" i="73"/>
  <c r="H19" i="73"/>
  <c r="H21" i="73"/>
  <c r="H23" i="73"/>
  <c r="H25" i="73"/>
  <c r="H27" i="73"/>
  <c r="K4" i="73"/>
  <c r="K4" i="63"/>
  <c r="K4" i="68"/>
  <c r="K4" i="59"/>
  <c r="K5" i="60"/>
  <c r="H150" i="63"/>
  <c r="H152" i="63"/>
  <c r="H79" i="46"/>
  <c r="H71" i="46"/>
  <c r="H285" i="63"/>
  <c r="H53" i="46"/>
  <c r="H181" i="59"/>
  <c r="H183" i="59" s="1"/>
  <c r="H190" i="59" s="1"/>
  <c r="H294" i="59"/>
  <c r="I6" i="59"/>
  <c r="I14" i="59"/>
  <c r="G273" i="63"/>
  <c r="H177" i="63"/>
  <c r="H273" i="63"/>
  <c r="H277" i="63" s="1"/>
  <c r="H21" i="59"/>
  <c r="H25" i="59"/>
  <c r="H20" i="59"/>
  <c r="H24" i="59"/>
  <c r="H28" i="59"/>
  <c r="H23" i="59"/>
  <c r="H27" i="59"/>
  <c r="H22" i="59"/>
  <c r="H26" i="59"/>
  <c r="H1080" i="59" s="1"/>
  <c r="H60" i="68"/>
  <c r="H17" i="68"/>
  <c r="H42" i="68"/>
  <c r="L51" i="63"/>
  <c r="L113" i="63"/>
  <c r="L115" i="63" s="1"/>
  <c r="L7" i="59"/>
  <c r="L916" i="59"/>
  <c r="L248" i="59"/>
  <c r="L250" i="59" s="1"/>
  <c r="L8" i="60"/>
  <c r="J3" i="80" s="1"/>
  <c r="I6" i="63"/>
  <c r="I13" i="63"/>
  <c r="H382" i="63"/>
  <c r="J107" i="59"/>
  <c r="J108" i="59" s="1"/>
  <c r="J95" i="59"/>
  <c r="J96" i="59" s="1"/>
  <c r="J303" i="59"/>
  <c r="M15" i="46"/>
  <c r="M17" i="46"/>
  <c r="M123" i="59"/>
  <c r="M124" i="59" s="1"/>
  <c r="N14" i="46"/>
  <c r="M514" i="59"/>
  <c r="M570" i="59"/>
  <c r="M459" i="59"/>
  <c r="M684" i="59"/>
  <c r="M739" i="59"/>
  <c r="M186" i="59"/>
  <c r="M187" i="59" s="1"/>
  <c r="M625" i="59"/>
  <c r="M795" i="59"/>
  <c r="M850" i="59"/>
  <c r="G375" i="63"/>
  <c r="I70" i="46"/>
  <c r="I50" i="46"/>
  <c r="I78" i="46"/>
  <c r="I6" i="73"/>
  <c r="I13" i="73"/>
  <c r="H20" i="63"/>
  <c r="H24" i="63"/>
  <c r="H19" i="63"/>
  <c r="H23" i="63"/>
  <c r="H27" i="63"/>
  <c r="H22" i="63"/>
  <c r="H26" i="63"/>
  <c r="H21" i="63"/>
  <c r="H25" i="63"/>
  <c r="I14" i="73" l="1"/>
  <c r="I132" i="59"/>
  <c r="I147" i="59" s="1"/>
  <c r="I171" i="59" s="1"/>
  <c r="J5" i="68"/>
  <c r="L23" i="46"/>
  <c r="L4" i="46"/>
  <c r="L35" i="46"/>
  <c r="K28" i="46"/>
  <c r="K24" i="46"/>
  <c r="K26" i="46" s="1"/>
  <c r="K5" i="46"/>
  <c r="G682" i="59"/>
  <c r="G94" i="59"/>
  <c r="G56" i="59"/>
  <c r="G59" i="59" s="1"/>
  <c r="G72" i="59"/>
  <c r="G308" i="59"/>
  <c r="G313" i="59" s="1"/>
  <c r="K57" i="59"/>
  <c r="L130" i="59"/>
  <c r="J6" i="60"/>
  <c r="J7" i="60" s="1"/>
  <c r="J145" i="63"/>
  <c r="J5" i="63"/>
  <c r="J13" i="63" s="1"/>
  <c r="J5" i="73"/>
  <c r="J6" i="73" s="1"/>
  <c r="J130" i="63"/>
  <c r="J129" i="63" s="1"/>
  <c r="J89" i="63"/>
  <c r="J90" i="63" s="1"/>
  <c r="J146" i="63" s="1"/>
  <c r="I15" i="59"/>
  <c r="I14" i="63"/>
  <c r="J102" i="63"/>
  <c r="J103" i="63" s="1"/>
  <c r="J215" i="63" s="1"/>
  <c r="J220" i="63" s="1"/>
  <c r="J214" i="63"/>
  <c r="J165" i="63"/>
  <c r="J164" i="63" s="1"/>
  <c r="J199" i="63"/>
  <c r="J180" i="63"/>
  <c r="J369" i="59"/>
  <c r="J377" i="59" s="1"/>
  <c r="J385" i="59" s="1"/>
  <c r="J233" i="63"/>
  <c r="J232" i="63" s="1"/>
  <c r="J58" i="46"/>
  <c r="J5" i="59"/>
  <c r="J14" i="59" s="1"/>
  <c r="J37" i="46"/>
  <c r="J78" i="46" s="1"/>
  <c r="G17" i="60"/>
  <c r="H72" i="46"/>
  <c r="G50" i="63"/>
  <c r="G55" i="63" s="1"/>
  <c r="G106" i="59"/>
  <c r="G848" i="59"/>
  <c r="G1024" i="59"/>
  <c r="G623" i="59"/>
  <c r="G302" i="59"/>
  <c r="G793" i="59"/>
  <c r="G919" i="59"/>
  <c r="G920" i="59" s="1"/>
  <c r="G737" i="59"/>
  <c r="G568" i="59"/>
  <c r="G512" i="59"/>
  <c r="G135" i="63"/>
  <c r="G260" i="59"/>
  <c r="G45" i="73"/>
  <c r="G81" i="73" s="1"/>
  <c r="G87" i="73" s="1"/>
  <c r="G457" i="59"/>
  <c r="G272" i="63"/>
  <c r="G142" i="63"/>
  <c r="G289" i="63"/>
  <c r="G310" i="63"/>
  <c r="G312" i="63" s="1"/>
  <c r="O14" i="46"/>
  <c r="N15" i="46"/>
  <c r="N17" i="46"/>
  <c r="N123" i="59"/>
  <c r="N124" i="59" s="1"/>
  <c r="N186" i="59"/>
  <c r="N187" i="59" s="1"/>
  <c r="N459" i="59"/>
  <c r="N625" i="59"/>
  <c r="N795" i="59"/>
  <c r="N850" i="59"/>
  <c r="N570" i="59"/>
  <c r="N684" i="59"/>
  <c r="N514" i="59"/>
  <c r="N739" i="59"/>
  <c r="M35" i="46"/>
  <c r="M4" i="46"/>
  <c r="M23" i="46"/>
  <c r="N22" i="46"/>
  <c r="H20" i="68"/>
  <c r="H21" i="68" s="1"/>
  <c r="H43" i="68"/>
  <c r="H46" i="68" s="1"/>
  <c r="H47" i="68" s="1"/>
  <c r="H54" i="68" s="1"/>
  <c r="I22" i="59"/>
  <c r="I26" i="59"/>
  <c r="I1080" i="59" s="1"/>
  <c r="I21" i="59"/>
  <c r="I25" i="59"/>
  <c r="I20" i="59"/>
  <c r="I24" i="59"/>
  <c r="I28" i="59"/>
  <c r="I23" i="59"/>
  <c r="I27" i="59"/>
  <c r="H196" i="59"/>
  <c r="H142" i="63"/>
  <c r="H272" i="63"/>
  <c r="H167" i="63"/>
  <c r="H132" i="63"/>
  <c r="H235" i="63"/>
  <c r="K107" i="59"/>
  <c r="K108" i="59" s="1"/>
  <c r="K95" i="59"/>
  <c r="K96" i="59" s="1"/>
  <c r="K303" i="59"/>
  <c r="K102" i="63"/>
  <c r="K103" i="63" s="1"/>
  <c r="K165" i="63"/>
  <c r="K164" i="63" s="1"/>
  <c r="K199" i="63"/>
  <c r="K214" i="63"/>
  <c r="K248" i="63"/>
  <c r="K58" i="46"/>
  <c r="K89" i="63"/>
  <c r="K90" i="63" s="1"/>
  <c r="K130" i="63"/>
  <c r="K129" i="63" s="1"/>
  <c r="K180" i="63"/>
  <c r="K145" i="63"/>
  <c r="K233" i="63"/>
  <c r="K232" i="63" s="1"/>
  <c r="G382" i="63"/>
  <c r="L24" i="46"/>
  <c r="L26" i="46" s="1"/>
  <c r="L28" i="46"/>
  <c r="L5" i="46"/>
  <c r="L36" i="46"/>
  <c r="L49" i="46" s="1"/>
  <c r="G277" i="63"/>
  <c r="G59" i="46"/>
  <c r="H54" i="46"/>
  <c r="H234" i="63"/>
  <c r="H166" i="63"/>
  <c r="H131" i="63"/>
  <c r="L4" i="73"/>
  <c r="L4" i="63"/>
  <c r="L4" i="68"/>
  <c r="L4" i="59"/>
  <c r="L5" i="60"/>
  <c r="I21" i="63"/>
  <c r="I25" i="63"/>
  <c r="I20" i="63"/>
  <c r="I24" i="63"/>
  <c r="I19" i="63"/>
  <c r="I23" i="63"/>
  <c r="I27" i="63"/>
  <c r="I22" i="63"/>
  <c r="I26" i="63"/>
  <c r="J24" i="68"/>
  <c r="J16" i="68"/>
  <c r="K37" i="46"/>
  <c r="H300" i="63"/>
  <c r="H304" i="63" s="1"/>
  <c r="H343" i="63"/>
  <c r="H286" i="63"/>
  <c r="I60" i="68"/>
  <c r="I17" i="68"/>
  <c r="I42" i="68"/>
  <c r="I204" i="63"/>
  <c r="I201" i="63"/>
  <c r="I200" i="63"/>
  <c r="K5" i="73"/>
  <c r="K6" i="60"/>
  <c r="K7" i="60" s="1"/>
  <c r="I20" i="73"/>
  <c r="I22" i="73"/>
  <c r="I24" i="73"/>
  <c r="I26" i="73"/>
  <c r="I19" i="73"/>
  <c r="I21" i="73"/>
  <c r="I23" i="73"/>
  <c r="I25" i="73"/>
  <c r="I27" i="73"/>
  <c r="I71" i="46"/>
  <c r="I53" i="46"/>
  <c r="I285" i="63"/>
  <c r="I79" i="46"/>
  <c r="I181" i="59"/>
  <c r="I183" i="59" s="1"/>
  <c r="I190" i="59" s="1"/>
  <c r="I196" i="59" s="1"/>
  <c r="I294" i="59"/>
  <c r="M51" i="63"/>
  <c r="M113" i="63"/>
  <c r="M115" i="63" s="1"/>
  <c r="M7" i="59"/>
  <c r="M248" i="59"/>
  <c r="M250" i="59" s="1"/>
  <c r="M916" i="59"/>
  <c r="M8" i="60"/>
  <c r="K3" i="80" s="1"/>
  <c r="H77" i="63"/>
  <c r="H66" i="60"/>
  <c r="G929" i="59" l="1"/>
  <c r="H926" i="59" s="1"/>
  <c r="H927" i="59" s="1"/>
  <c r="I924" i="59" s="1"/>
  <c r="G930" i="59"/>
  <c r="J14" i="73"/>
  <c r="G77" i="59"/>
  <c r="F77" i="59" s="1"/>
  <c r="K369" i="59"/>
  <c r="K377" i="59" s="1"/>
  <c r="K385" i="59" s="1"/>
  <c r="K73" i="59"/>
  <c r="K5" i="59"/>
  <c r="K14" i="59" s="1"/>
  <c r="K5" i="63"/>
  <c r="K13" i="63" s="1"/>
  <c r="K5" i="68"/>
  <c r="K16" i="68" s="1"/>
  <c r="J15" i="59"/>
  <c r="J14" i="63"/>
  <c r="J13" i="73"/>
  <c r="J23" i="73" s="1"/>
  <c r="H17" i="60"/>
  <c r="J6" i="63"/>
  <c r="G266" i="59"/>
  <c r="G321" i="59" s="1"/>
  <c r="G265" i="59"/>
  <c r="H682" i="59"/>
  <c r="H56" i="59"/>
  <c r="H59" i="59" s="1"/>
  <c r="I59" i="59" s="1"/>
  <c r="J59" i="59" s="1"/>
  <c r="K59" i="59" s="1"/>
  <c r="L59" i="59" s="1"/>
  <c r="M59" i="59" s="1"/>
  <c r="N59" i="59" s="1"/>
  <c r="O59" i="59" s="1"/>
  <c r="P59" i="59" s="1"/>
  <c r="Q59" i="59" s="1"/>
  <c r="R59" i="59" s="1"/>
  <c r="S59" i="59" s="1"/>
  <c r="T59" i="59" s="1"/>
  <c r="U59" i="59" s="1"/>
  <c r="V59" i="59" s="1"/>
  <c r="W59" i="59" s="1"/>
  <c r="X59" i="59" s="1"/>
  <c r="Y59" i="59" s="1"/>
  <c r="Z59" i="59" s="1"/>
  <c r="AA59" i="59" s="1"/>
  <c r="AB59" i="59" s="1"/>
  <c r="AC59" i="59" s="1"/>
  <c r="AD59" i="59" s="1"/>
  <c r="AE59" i="59" s="1"/>
  <c r="AF59" i="59" s="1"/>
  <c r="AG59" i="59" s="1"/>
  <c r="AH59" i="59" s="1"/>
  <c r="AI59" i="59" s="1"/>
  <c r="AJ59" i="59" s="1"/>
  <c r="AK59" i="59" s="1"/>
  <c r="AL59" i="59" s="1"/>
  <c r="AM59" i="59" s="1"/>
  <c r="AN59" i="59" s="1"/>
  <c r="H72" i="59"/>
  <c r="L73" i="59"/>
  <c r="L57" i="59"/>
  <c r="M130" i="59"/>
  <c r="J181" i="63"/>
  <c r="G1075" i="59"/>
  <c r="G1082" i="59" s="1"/>
  <c r="G78" i="60" s="1"/>
  <c r="E21" i="80" s="1"/>
  <c r="J249" i="63"/>
  <c r="J6" i="59"/>
  <c r="J50" i="46"/>
  <c r="J198" i="63"/>
  <c r="J200" i="63" s="1"/>
  <c r="J361" i="63"/>
  <c r="J70" i="46"/>
  <c r="G195" i="59"/>
  <c r="G249" i="59" s="1"/>
  <c r="G252" i="59" s="1"/>
  <c r="I145" i="59"/>
  <c r="I169" i="59" s="1"/>
  <c r="I142" i="59"/>
  <c r="I166" i="59" s="1"/>
  <c r="I146" i="59"/>
  <c r="I170" i="59" s="1"/>
  <c r="I165" i="59"/>
  <c r="I144" i="59"/>
  <c r="I168" i="59" s="1"/>
  <c r="I143" i="59"/>
  <c r="I167" i="59" s="1"/>
  <c r="H457" i="59"/>
  <c r="H623" i="59"/>
  <c r="H568" i="59"/>
  <c r="H302" i="59"/>
  <c r="H512" i="59"/>
  <c r="H94" i="59"/>
  <c r="H97" i="59" s="1"/>
  <c r="H848" i="59"/>
  <c r="H106" i="59"/>
  <c r="H111" i="59" s="1"/>
  <c r="H308" i="59"/>
  <c r="H313" i="59" s="1"/>
  <c r="H793" i="59"/>
  <c r="H45" i="73"/>
  <c r="H81" i="73" s="1"/>
  <c r="H260" i="59"/>
  <c r="H919" i="59"/>
  <c r="H920" i="59" s="1"/>
  <c r="H737" i="59"/>
  <c r="H50" i="63"/>
  <c r="H58" i="63" s="1"/>
  <c r="H1024" i="59"/>
  <c r="G267" i="59"/>
  <c r="G322" i="59" s="1"/>
  <c r="G268" i="59"/>
  <c r="G323" i="59" s="1"/>
  <c r="G271" i="59"/>
  <c r="G326" i="59" s="1"/>
  <c r="G58" i="63"/>
  <c r="G931" i="59"/>
  <c r="G58" i="60" s="1"/>
  <c r="G1110" i="59"/>
  <c r="G1113" i="59" s="1"/>
  <c r="G54" i="73"/>
  <c r="G60" i="73" s="1"/>
  <c r="G59" i="73" s="1"/>
  <c r="G58" i="73" s="1"/>
  <c r="G269" i="59"/>
  <c r="G324" i="59" s="1"/>
  <c r="G272" i="59"/>
  <c r="G327" i="59" s="1"/>
  <c r="G273" i="59"/>
  <c r="G328" i="59" s="1"/>
  <c r="L37" i="46"/>
  <c r="L50" i="46" s="1"/>
  <c r="G270" i="59"/>
  <c r="G325" i="59" s="1"/>
  <c r="G264" i="59"/>
  <c r="G319" i="59" s="1"/>
  <c r="G274" i="59"/>
  <c r="G329" i="59" s="1"/>
  <c r="H170" i="63"/>
  <c r="H238" i="63"/>
  <c r="H135" i="63"/>
  <c r="G56" i="63"/>
  <c r="G210" i="63" s="1"/>
  <c r="G212" i="63" s="1"/>
  <c r="H209" i="63" s="1"/>
  <c r="H59" i="46"/>
  <c r="I54" i="46"/>
  <c r="K6" i="63"/>
  <c r="H310" i="63"/>
  <c r="H289" i="63"/>
  <c r="K78" i="46"/>
  <c r="K70" i="46"/>
  <c r="K50" i="46"/>
  <c r="G80" i="46"/>
  <c r="G62" i="46"/>
  <c r="H63" i="46" s="1"/>
  <c r="J21" i="73"/>
  <c r="L107" i="59"/>
  <c r="L108" i="59" s="1"/>
  <c r="L95" i="59"/>
  <c r="L96" i="59" s="1"/>
  <c r="L303" i="59"/>
  <c r="M24" i="46"/>
  <c r="M26" i="46" s="1"/>
  <c r="M28" i="46"/>
  <c r="M36" i="46"/>
  <c r="M49" i="46" s="1"/>
  <c r="M5" i="46"/>
  <c r="H354" i="63"/>
  <c r="F10" i="80"/>
  <c r="K6" i="73"/>
  <c r="K13" i="73"/>
  <c r="J42" i="68"/>
  <c r="J60" i="68"/>
  <c r="J17" i="68"/>
  <c r="J211" i="63"/>
  <c r="L89" i="63"/>
  <c r="L90" i="63" s="1"/>
  <c r="L130" i="63"/>
  <c r="L129" i="63" s="1"/>
  <c r="L145" i="63"/>
  <c r="L233" i="63"/>
  <c r="L232" i="63" s="1"/>
  <c r="L165" i="63"/>
  <c r="L164" i="63" s="1"/>
  <c r="L199" i="63"/>
  <c r="L214" i="63"/>
  <c r="L248" i="63"/>
  <c r="L58" i="46"/>
  <c r="L102" i="63"/>
  <c r="L103" i="63" s="1"/>
  <c r="L180" i="63"/>
  <c r="K198" i="63"/>
  <c r="K215" i="63"/>
  <c r="K220" i="63" s="1"/>
  <c r="K211" i="63" s="1"/>
  <c r="M4" i="68"/>
  <c r="M4" i="59"/>
  <c r="M4" i="73"/>
  <c r="M4" i="63"/>
  <c r="M5" i="60"/>
  <c r="J23" i="59"/>
  <c r="J27" i="59"/>
  <c r="J22" i="59"/>
  <c r="J26" i="59"/>
  <c r="J1080" i="59" s="1"/>
  <c r="J21" i="59"/>
  <c r="J25" i="59"/>
  <c r="J20" i="59"/>
  <c r="J24" i="59"/>
  <c r="J28" i="59"/>
  <c r="K24" i="68"/>
  <c r="I20" i="68"/>
  <c r="I21" i="68" s="1"/>
  <c r="I43" i="68"/>
  <c r="I46" i="68" s="1"/>
  <c r="I47" i="68" s="1"/>
  <c r="I54" i="68" s="1"/>
  <c r="I234" i="63"/>
  <c r="I131" i="63"/>
  <c r="I166" i="63"/>
  <c r="G77" i="63"/>
  <c r="G66" i="60"/>
  <c r="K14" i="73"/>
  <c r="K14" i="63"/>
  <c r="K15" i="59"/>
  <c r="L369" i="59"/>
  <c r="L377" i="59" s="1"/>
  <c r="L385" i="59" s="1"/>
  <c r="J22" i="63"/>
  <c r="J26" i="63"/>
  <c r="J21" i="63"/>
  <c r="J25" i="63"/>
  <c r="J20" i="63"/>
  <c r="J24" i="63"/>
  <c r="J19" i="63"/>
  <c r="J23" i="63"/>
  <c r="J27" i="63"/>
  <c r="N7" i="59"/>
  <c r="N51" i="63"/>
  <c r="N113" i="63"/>
  <c r="N115" i="63" s="1"/>
  <c r="N916" i="59"/>
  <c r="N248" i="59"/>
  <c r="N250" i="59" s="1"/>
  <c r="N8" i="60"/>
  <c r="L3" i="80" s="1"/>
  <c r="I72" i="46"/>
  <c r="I286" i="63"/>
  <c r="I289" i="63" s="1"/>
  <c r="I343" i="63"/>
  <c r="I300" i="63"/>
  <c r="I304" i="63" s="1"/>
  <c r="I310" i="63" s="1"/>
  <c r="I132" i="63"/>
  <c r="I235" i="63"/>
  <c r="I167" i="63"/>
  <c r="L5" i="73"/>
  <c r="L5" i="63"/>
  <c r="L5" i="59"/>
  <c r="L5" i="68"/>
  <c r="L6" i="60"/>
  <c r="L7" i="60" s="1"/>
  <c r="K181" i="63"/>
  <c r="K249" i="63"/>
  <c r="K146" i="63"/>
  <c r="K361" i="63"/>
  <c r="N4" i="46"/>
  <c r="N23" i="46"/>
  <c r="N35" i="46"/>
  <c r="O22" i="46"/>
  <c r="P14" i="46"/>
  <c r="O15" i="46"/>
  <c r="O17" i="46"/>
  <c r="O123" i="59"/>
  <c r="O124" i="59" s="1"/>
  <c r="O186" i="59"/>
  <c r="O187" i="59" s="1"/>
  <c r="O684" i="59"/>
  <c r="O739" i="59"/>
  <c r="O795" i="59"/>
  <c r="O850" i="59"/>
  <c r="O625" i="59"/>
  <c r="O514" i="59"/>
  <c r="O570" i="59"/>
  <c r="O459" i="59"/>
  <c r="H929" i="59" l="1"/>
  <c r="I926" i="59" s="1"/>
  <c r="I927" i="59" s="1"/>
  <c r="J924" i="59" s="1"/>
  <c r="G115" i="59"/>
  <c r="G127" i="59" s="1"/>
  <c r="J26" i="73"/>
  <c r="J19" i="73"/>
  <c r="J24" i="73"/>
  <c r="J22" i="73"/>
  <c r="L132" i="59"/>
  <c r="J20" i="73"/>
  <c r="K132" i="59"/>
  <c r="J27" i="73"/>
  <c r="K6" i="59"/>
  <c r="J25" i="73"/>
  <c r="J132" i="59"/>
  <c r="J143" i="59" s="1"/>
  <c r="J167" i="59" s="1"/>
  <c r="I175" i="59"/>
  <c r="I17" i="60" s="1"/>
  <c r="G347" i="59"/>
  <c r="G226" i="59" s="1"/>
  <c r="G349" i="59"/>
  <c r="G228" i="59" s="1"/>
  <c r="G27" i="60"/>
  <c r="G346" i="59"/>
  <c r="G225" i="59" s="1"/>
  <c r="G28" i="60"/>
  <c r="G31" i="60"/>
  <c r="G25" i="60"/>
  <c r="G340" i="59"/>
  <c r="G386" i="59" s="1"/>
  <c r="G320" i="59"/>
  <c r="G24" i="60" s="1"/>
  <c r="J181" i="59"/>
  <c r="J183" i="59" s="1"/>
  <c r="J190" i="59" s="1"/>
  <c r="J196" i="59" s="1"/>
  <c r="J285" i="63"/>
  <c r="J300" i="63" s="1"/>
  <c r="J304" i="63" s="1"/>
  <c r="J310" i="63" s="1"/>
  <c r="J53" i="46"/>
  <c r="I59" i="46" s="1"/>
  <c r="H265" i="59"/>
  <c r="H320" i="59" s="1"/>
  <c r="G342" i="59"/>
  <c r="G221" i="59" s="1"/>
  <c r="I56" i="59"/>
  <c r="I72" i="59"/>
  <c r="M57" i="59"/>
  <c r="M73" i="59"/>
  <c r="H115" i="59"/>
  <c r="H127" i="59" s="1"/>
  <c r="J294" i="59"/>
  <c r="N130" i="59"/>
  <c r="G103" i="60"/>
  <c r="H1110" i="59"/>
  <c r="H1113" i="59" s="1"/>
  <c r="J201" i="63"/>
  <c r="J204" i="63"/>
  <c r="J71" i="46"/>
  <c r="J72" i="46" s="1"/>
  <c r="J79" i="46"/>
  <c r="H270" i="59"/>
  <c r="H325" i="59" s="1"/>
  <c r="H267" i="59"/>
  <c r="H322" i="59" s="1"/>
  <c r="H26" i="60" s="1"/>
  <c r="H264" i="59"/>
  <c r="H319" i="59" s="1"/>
  <c r="H269" i="59"/>
  <c r="H324" i="59" s="1"/>
  <c r="H266" i="59"/>
  <c r="H273" i="59"/>
  <c r="H328" i="59" s="1"/>
  <c r="H272" i="59"/>
  <c r="H327" i="59" s="1"/>
  <c r="H271" i="59"/>
  <c r="H326" i="59" s="1"/>
  <c r="H268" i="59"/>
  <c r="H323" i="59" s="1"/>
  <c r="H274" i="59"/>
  <c r="H329" i="59" s="1"/>
  <c r="H1075" i="59"/>
  <c r="H55" i="63"/>
  <c r="H56" i="63" s="1"/>
  <c r="G345" i="59"/>
  <c r="G224" i="59" s="1"/>
  <c r="G107" i="60"/>
  <c r="G30" i="60"/>
  <c r="G344" i="59"/>
  <c r="G223" i="59" s="1"/>
  <c r="G348" i="59"/>
  <c r="G227" i="59" s="1"/>
  <c r="G32" i="60"/>
  <c r="G206" i="63"/>
  <c r="G219" i="63" s="1"/>
  <c r="H54" i="73"/>
  <c r="H60" i="73" s="1"/>
  <c r="G23" i="60"/>
  <c r="G29" i="60"/>
  <c r="G350" i="59"/>
  <c r="G229" i="59" s="1"/>
  <c r="L70" i="46"/>
  <c r="L78" i="46"/>
  <c r="I170" i="63"/>
  <c r="L6" i="63"/>
  <c r="L13" i="63"/>
  <c r="K17" i="68"/>
  <c r="K42" i="68"/>
  <c r="K60" i="68"/>
  <c r="H87" i="73"/>
  <c r="J54" i="46"/>
  <c r="O7" i="59"/>
  <c r="O51" i="63"/>
  <c r="O113" i="63"/>
  <c r="O115" i="63" s="1"/>
  <c r="O248" i="59"/>
  <c r="O250" i="59" s="1"/>
  <c r="O8" i="60"/>
  <c r="M3" i="80" s="1"/>
  <c r="O916" i="59"/>
  <c r="L6" i="73"/>
  <c r="L13" i="73"/>
  <c r="K20" i="59"/>
  <c r="K24" i="59"/>
  <c r="K28" i="59"/>
  <c r="K23" i="59"/>
  <c r="K27" i="59"/>
  <c r="K22" i="59"/>
  <c r="K26" i="59"/>
  <c r="K1080" i="59" s="1"/>
  <c r="K21" i="59"/>
  <c r="K25" i="59"/>
  <c r="H930" i="59"/>
  <c r="M37" i="46"/>
  <c r="J167" i="63"/>
  <c r="J132" i="63"/>
  <c r="J235" i="63"/>
  <c r="G354" i="63"/>
  <c r="E10" i="80"/>
  <c r="I135" i="63"/>
  <c r="K200" i="63"/>
  <c r="K204" i="63"/>
  <c r="K201" i="63"/>
  <c r="K19" i="73"/>
  <c r="K21" i="73"/>
  <c r="K23" i="73"/>
  <c r="K25" i="73"/>
  <c r="K27" i="73"/>
  <c r="K20" i="73"/>
  <c r="K22" i="73"/>
  <c r="K24" i="73"/>
  <c r="K26" i="73"/>
  <c r="M95" i="59"/>
  <c r="M96" i="59" s="1"/>
  <c r="M107" i="59"/>
  <c r="M108" i="59" s="1"/>
  <c r="M303" i="59"/>
  <c r="K19" i="63"/>
  <c r="K23" i="63"/>
  <c r="K27" i="63"/>
  <c r="K22" i="63"/>
  <c r="K26" i="63"/>
  <c r="K21" i="63"/>
  <c r="K25" i="63"/>
  <c r="K20" i="63"/>
  <c r="K24" i="63"/>
  <c r="O4" i="46"/>
  <c r="O23" i="46"/>
  <c r="P22" i="46"/>
  <c r="O35" i="46"/>
  <c r="I94" i="59"/>
  <c r="I97" i="59" s="1"/>
  <c r="I50" i="63"/>
  <c r="I45" i="73"/>
  <c r="I81" i="73" s="1"/>
  <c r="I106" i="59"/>
  <c r="I111" i="59" s="1"/>
  <c r="I457" i="59"/>
  <c r="I1024" i="59"/>
  <c r="I302" i="59"/>
  <c r="I308" i="59"/>
  <c r="I313" i="59" s="1"/>
  <c r="I919" i="59"/>
  <c r="I920" i="59" s="1"/>
  <c r="I929" i="59" s="1"/>
  <c r="I682" i="59"/>
  <c r="I737" i="59"/>
  <c r="I793" i="59"/>
  <c r="I848" i="59"/>
  <c r="I623" i="59"/>
  <c r="I260" i="59"/>
  <c r="I512" i="59"/>
  <c r="I568" i="59"/>
  <c r="G343" i="59"/>
  <c r="G26" i="60"/>
  <c r="P17" i="46"/>
  <c r="P123" i="59"/>
  <c r="P124" i="59" s="1"/>
  <c r="Q14" i="46"/>
  <c r="P15" i="46"/>
  <c r="P625" i="59"/>
  <c r="P186" i="59"/>
  <c r="P187" i="59" s="1"/>
  <c r="P514" i="59"/>
  <c r="P570" i="59"/>
  <c r="P684" i="59"/>
  <c r="P739" i="59"/>
  <c r="P795" i="59"/>
  <c r="P850" i="59"/>
  <c r="P459" i="59"/>
  <c r="N5" i="46"/>
  <c r="N36" i="46"/>
  <c r="N49" i="46" s="1"/>
  <c r="N24" i="46"/>
  <c r="N26" i="46" s="1"/>
  <c r="N28" i="46"/>
  <c r="L16" i="68"/>
  <c r="L24" i="68"/>
  <c r="I238" i="63"/>
  <c r="L215" i="63"/>
  <c r="L220" i="63" s="1"/>
  <c r="L211" i="63" s="1"/>
  <c r="L198" i="63"/>
  <c r="L14" i="63"/>
  <c r="L15" i="59"/>
  <c r="L14" i="73"/>
  <c r="M369" i="59"/>
  <c r="M377" i="59" s="1"/>
  <c r="M385" i="59" s="1"/>
  <c r="H66" i="46"/>
  <c r="H67" i="46" s="1"/>
  <c r="H82" i="46" s="1"/>
  <c r="H81" i="46"/>
  <c r="J234" i="63"/>
  <c r="J166" i="63"/>
  <c r="J131" i="63"/>
  <c r="L79" i="46"/>
  <c r="L71" i="46"/>
  <c r="L285" i="63"/>
  <c r="L53" i="46"/>
  <c r="L181" i="59"/>
  <c r="L183" i="59" s="1"/>
  <c r="L190" i="59" s="1"/>
  <c r="L196" i="59" s="1"/>
  <c r="L294" i="59"/>
  <c r="M58" i="46"/>
  <c r="M165" i="63"/>
  <c r="M164" i="63" s="1"/>
  <c r="M180" i="63"/>
  <c r="M145" i="63"/>
  <c r="M89" i="63"/>
  <c r="M90" i="63" s="1"/>
  <c r="M102" i="63"/>
  <c r="M103" i="63" s="1"/>
  <c r="M130" i="63"/>
  <c r="M129" i="63" s="1"/>
  <c r="M199" i="63"/>
  <c r="M214" i="63"/>
  <c r="M233" i="63"/>
  <c r="M232" i="63" s="1"/>
  <c r="M248" i="63"/>
  <c r="J286" i="63"/>
  <c r="J289" i="63" s="1"/>
  <c r="J343" i="63"/>
  <c r="N4" i="68"/>
  <c r="N4" i="59"/>
  <c r="N4" i="73"/>
  <c r="N4" i="63"/>
  <c r="N5" i="60"/>
  <c r="L6" i="59"/>
  <c r="L14" i="59"/>
  <c r="L249" i="63"/>
  <c r="L361" i="63"/>
  <c r="L146" i="63"/>
  <c r="L181" i="63"/>
  <c r="J43" i="68"/>
  <c r="J46" i="68" s="1"/>
  <c r="J47" i="68" s="1"/>
  <c r="J54" i="68" s="1"/>
  <c r="J20" i="68"/>
  <c r="J21" i="68" s="1"/>
  <c r="M5" i="68"/>
  <c r="M5" i="73"/>
  <c r="M5" i="63"/>
  <c r="M5" i="59"/>
  <c r="M6" i="60"/>
  <c r="M7" i="60" s="1"/>
  <c r="G205" i="59"/>
  <c r="G365" i="59"/>
  <c r="G83" i="46"/>
  <c r="G90" i="46" s="1"/>
  <c r="K53" i="46"/>
  <c r="K285" i="63"/>
  <c r="K79" i="46"/>
  <c r="K71" i="46"/>
  <c r="K294" i="59"/>
  <c r="K181" i="59"/>
  <c r="K183" i="59" s="1"/>
  <c r="K190" i="59" s="1"/>
  <c r="H80" i="46"/>
  <c r="H62" i="46"/>
  <c r="I63" i="46" s="1"/>
  <c r="J145" i="59" l="1"/>
  <c r="J169" i="59" s="1"/>
  <c r="J144" i="59"/>
  <c r="J168" i="59" s="1"/>
  <c r="J142" i="59"/>
  <c r="J166" i="59" s="1"/>
  <c r="J141" i="59"/>
  <c r="K141" i="59" s="1"/>
  <c r="J146" i="59"/>
  <c r="J170" i="59" s="1"/>
  <c r="J147" i="59"/>
  <c r="J171" i="59" s="1"/>
  <c r="L141" i="59"/>
  <c r="J165" i="59"/>
  <c r="G220" i="59"/>
  <c r="G341" i="59"/>
  <c r="H24" i="60"/>
  <c r="H341" i="59"/>
  <c r="I264" i="59"/>
  <c r="I319" i="59" s="1"/>
  <c r="I23" i="60" s="1"/>
  <c r="I265" i="59"/>
  <c r="H321" i="59"/>
  <c r="H342" i="59" s="1"/>
  <c r="H221" i="59" s="1"/>
  <c r="J106" i="59"/>
  <c r="J111" i="59" s="1"/>
  <c r="J56" i="59"/>
  <c r="J72" i="59"/>
  <c r="N73" i="59"/>
  <c r="N57" i="59"/>
  <c r="I115" i="59"/>
  <c r="I127" i="59" s="1"/>
  <c r="O130" i="59"/>
  <c r="J302" i="59"/>
  <c r="J568" i="59"/>
  <c r="J512" i="59"/>
  <c r="J94" i="59"/>
  <c r="J97" i="59" s="1"/>
  <c r="J848" i="59"/>
  <c r="J793" i="59"/>
  <c r="J238" i="63"/>
  <c r="H343" i="59"/>
  <c r="H222" i="59" s="1"/>
  <c r="G1049" i="59"/>
  <c r="K146" i="59"/>
  <c r="K170" i="59" s="1"/>
  <c r="K143" i="59"/>
  <c r="K167" i="59" s="1"/>
  <c r="K145" i="59"/>
  <c r="K169" i="59" s="1"/>
  <c r="K144" i="59"/>
  <c r="K168" i="59" s="1"/>
  <c r="K142" i="59"/>
  <c r="K166" i="59" s="1"/>
  <c r="K165" i="59"/>
  <c r="J623" i="59"/>
  <c r="J682" i="59"/>
  <c r="J260" i="59"/>
  <c r="J737" i="59"/>
  <c r="J457" i="59"/>
  <c r="J45" i="73"/>
  <c r="J81" i="73" s="1"/>
  <c r="J308" i="59"/>
  <c r="J313" i="59" s="1"/>
  <c r="J50" i="63"/>
  <c r="J58" i="63" s="1"/>
  <c r="J919" i="59"/>
  <c r="J920" i="59" s="1"/>
  <c r="J1024" i="59"/>
  <c r="I267" i="59"/>
  <c r="I322" i="59" s="1"/>
  <c r="I26" i="60" s="1"/>
  <c r="J170" i="63"/>
  <c r="J135" i="63"/>
  <c r="M14" i="73"/>
  <c r="M14" i="63"/>
  <c r="M15" i="59"/>
  <c r="N369" i="59"/>
  <c r="N377" i="59" s="1"/>
  <c r="N385" i="59" s="1"/>
  <c r="I87" i="73"/>
  <c r="J59" i="46"/>
  <c r="K54" i="46"/>
  <c r="L54" i="46" s="1"/>
  <c r="M6" i="59"/>
  <c r="M14" i="59"/>
  <c r="M361" i="63"/>
  <c r="M181" i="63"/>
  <c r="M146" i="63"/>
  <c r="M249" i="63"/>
  <c r="L343" i="63"/>
  <c r="L286" i="63"/>
  <c r="L289" i="63" s="1"/>
  <c r="L300" i="63"/>
  <c r="L304" i="63" s="1"/>
  <c r="L310" i="63" s="1"/>
  <c r="N5" i="59"/>
  <c r="N5" i="68"/>
  <c r="N5" i="73"/>
  <c r="N5" i="63"/>
  <c r="N6" i="60"/>
  <c r="N7" i="60" s="1"/>
  <c r="Q15" i="46"/>
  <c r="Q17" i="46"/>
  <c r="Q123" i="59"/>
  <c r="Q124" i="59" s="1"/>
  <c r="R14" i="46"/>
  <c r="Q514" i="59"/>
  <c r="Q570" i="59"/>
  <c r="Q459" i="59"/>
  <c r="Q186" i="59"/>
  <c r="Q187" i="59" s="1"/>
  <c r="Q684" i="59"/>
  <c r="Q739" i="59"/>
  <c r="Q795" i="59"/>
  <c r="Q850" i="59"/>
  <c r="Q625" i="59"/>
  <c r="O36" i="46"/>
  <c r="O49" i="46" s="1"/>
  <c r="O5" i="46"/>
  <c r="O24" i="46"/>
  <c r="O26" i="46" s="1"/>
  <c r="O28" i="46"/>
  <c r="M70" i="46"/>
  <c r="M50" i="46"/>
  <c r="M78" i="46"/>
  <c r="L20" i="73"/>
  <c r="L22" i="73"/>
  <c r="L24" i="73"/>
  <c r="L26" i="73"/>
  <c r="L19" i="73"/>
  <c r="L21" i="73"/>
  <c r="L23" i="73"/>
  <c r="L25" i="73"/>
  <c r="L27" i="73"/>
  <c r="I81" i="46"/>
  <c r="I66" i="46"/>
  <c r="I67" i="46" s="1"/>
  <c r="I82" i="46" s="1"/>
  <c r="M6" i="63"/>
  <c r="M13" i="63"/>
  <c r="H340" i="59"/>
  <c r="H23" i="60"/>
  <c r="L21" i="59"/>
  <c r="L25" i="59"/>
  <c r="L20" i="59"/>
  <c r="L24" i="59"/>
  <c r="L28" i="59"/>
  <c r="L23" i="59"/>
  <c r="L27" i="59"/>
  <c r="L22" i="59"/>
  <c r="L26" i="59"/>
  <c r="L1080" i="59" s="1"/>
  <c r="K72" i="46"/>
  <c r="L72" i="46"/>
  <c r="L60" i="68"/>
  <c r="L17" i="68"/>
  <c r="L42" i="68"/>
  <c r="N107" i="59"/>
  <c r="N108" i="59" s="1"/>
  <c r="N95" i="59"/>
  <c r="N96" i="59" s="1"/>
  <c r="N303" i="59"/>
  <c r="H350" i="59"/>
  <c r="I274" i="59"/>
  <c r="I271" i="59"/>
  <c r="I272" i="59"/>
  <c r="I266" i="59"/>
  <c r="I273" i="59"/>
  <c r="I268" i="59"/>
  <c r="I270" i="59"/>
  <c r="I269" i="59"/>
  <c r="O4" i="73"/>
  <c r="O4" i="63"/>
  <c r="O4" i="68"/>
  <c r="O4" i="59"/>
  <c r="O5" i="60"/>
  <c r="H346" i="59"/>
  <c r="H29" i="60"/>
  <c r="I54" i="73"/>
  <c r="H344" i="59"/>
  <c r="H27" i="60"/>
  <c r="H365" i="59"/>
  <c r="H83" i="46"/>
  <c r="H90" i="46" s="1"/>
  <c r="K196" i="59"/>
  <c r="M6" i="73"/>
  <c r="M13" i="73"/>
  <c r="G222" i="59"/>
  <c r="I58" i="63"/>
  <c r="I55" i="63"/>
  <c r="K167" i="63"/>
  <c r="K132" i="63"/>
  <c r="K235" i="63"/>
  <c r="N37" i="46"/>
  <c r="K43" i="68"/>
  <c r="K46" i="68" s="1"/>
  <c r="K47" i="68" s="1"/>
  <c r="K54" i="68" s="1"/>
  <c r="K20" i="68"/>
  <c r="K21" i="68" s="1"/>
  <c r="H210" i="63"/>
  <c r="L20" i="63"/>
  <c r="L24" i="63"/>
  <c r="L19" i="63"/>
  <c r="L23" i="63"/>
  <c r="L27" i="63"/>
  <c r="L22" i="63"/>
  <c r="L26" i="63"/>
  <c r="L21" i="63"/>
  <c r="L25" i="63"/>
  <c r="K343" i="63"/>
  <c r="K286" i="63"/>
  <c r="K289" i="63" s="1"/>
  <c r="K300" i="63"/>
  <c r="K304" i="63" s="1"/>
  <c r="K310" i="63" s="1"/>
  <c r="G6" i="46"/>
  <c r="G7" i="73"/>
  <c r="G7" i="63"/>
  <c r="G8" i="59"/>
  <c r="G6" i="68"/>
  <c r="G9" i="60"/>
  <c r="M16" i="68"/>
  <c r="M24" i="68"/>
  <c r="H347" i="59"/>
  <c r="H30" i="60"/>
  <c r="H31" i="60"/>
  <c r="H348" i="59"/>
  <c r="M215" i="63"/>
  <c r="M220" i="63" s="1"/>
  <c r="M211" i="63" s="1"/>
  <c r="M198" i="63"/>
  <c r="H345" i="59"/>
  <c r="H28" i="60"/>
  <c r="K59" i="46"/>
  <c r="G387" i="59"/>
  <c r="G388" i="59" s="1"/>
  <c r="L201" i="63"/>
  <c r="L200" i="63"/>
  <c r="L204" i="63"/>
  <c r="H349" i="59"/>
  <c r="H32" i="60"/>
  <c r="N89" i="63"/>
  <c r="N90" i="63" s="1"/>
  <c r="N130" i="63"/>
  <c r="N129" i="63" s="1"/>
  <c r="N199" i="63"/>
  <c r="N214" i="63"/>
  <c r="N248" i="63"/>
  <c r="N58" i="46"/>
  <c r="N102" i="63"/>
  <c r="N103" i="63" s="1"/>
  <c r="N180" i="63"/>
  <c r="N233" i="63"/>
  <c r="N232" i="63" s="1"/>
  <c r="N145" i="63"/>
  <c r="N165" i="63"/>
  <c r="N164" i="63" s="1"/>
  <c r="P51" i="63"/>
  <c r="P113" i="63"/>
  <c r="P115" i="63" s="1"/>
  <c r="P7" i="59"/>
  <c r="P248" i="59"/>
  <c r="P250" i="59" s="1"/>
  <c r="P916" i="59"/>
  <c r="P8" i="60"/>
  <c r="N3" i="80" s="1"/>
  <c r="I1075" i="59"/>
  <c r="I1110" i="59"/>
  <c r="I1113" i="59" s="1"/>
  <c r="P4" i="46"/>
  <c r="P23" i="46"/>
  <c r="Q22" i="46"/>
  <c r="P35" i="46"/>
  <c r="K131" i="63"/>
  <c r="K234" i="63"/>
  <c r="K166" i="63"/>
  <c r="H931" i="59"/>
  <c r="I80" i="46"/>
  <c r="I62" i="46"/>
  <c r="J63" i="46" s="1"/>
  <c r="K147" i="59" l="1"/>
  <c r="K171" i="59" s="1"/>
  <c r="K175" i="59" s="1"/>
  <c r="K17" i="60" s="1"/>
  <c r="J929" i="59"/>
  <c r="K926" i="59" s="1"/>
  <c r="J926" i="59"/>
  <c r="J927" i="59" s="1"/>
  <c r="K924" i="59" s="1"/>
  <c r="J930" i="59"/>
  <c r="J931" i="59" s="1"/>
  <c r="J58" i="60" s="1"/>
  <c r="M132" i="59"/>
  <c r="M141" i="59" s="1"/>
  <c r="J175" i="59"/>
  <c r="J17" i="60" s="1"/>
  <c r="L147" i="59"/>
  <c r="L171" i="59" s="1"/>
  <c r="I340" i="59"/>
  <c r="I220" i="59" s="1"/>
  <c r="J266" i="59"/>
  <c r="J321" i="59" s="1"/>
  <c r="J342" i="59" s="1"/>
  <c r="J221" i="59" s="1"/>
  <c r="J265" i="59"/>
  <c r="J320" i="59" s="1"/>
  <c r="I320" i="59"/>
  <c r="H25" i="60"/>
  <c r="O73" i="59"/>
  <c r="O57" i="59"/>
  <c r="J115" i="59"/>
  <c r="J127" i="59" s="1"/>
  <c r="L72" i="59"/>
  <c r="L56" i="59"/>
  <c r="K56" i="59"/>
  <c r="K72" i="59"/>
  <c r="H119" i="59"/>
  <c r="P130" i="59"/>
  <c r="H70" i="73"/>
  <c r="J1110" i="59"/>
  <c r="J1113" i="59" s="1"/>
  <c r="J1075" i="59"/>
  <c r="K238" i="63"/>
  <c r="J271" i="59"/>
  <c r="J326" i="59" s="1"/>
  <c r="J347" i="59" s="1"/>
  <c r="J226" i="59" s="1"/>
  <c r="J268" i="59"/>
  <c r="J323" i="59" s="1"/>
  <c r="J344" i="59" s="1"/>
  <c r="J223" i="59" s="1"/>
  <c r="J270" i="59"/>
  <c r="J325" i="59" s="1"/>
  <c r="J29" i="60" s="1"/>
  <c r="L145" i="59"/>
  <c r="L169" i="59" s="1"/>
  <c r="L143" i="59"/>
  <c r="L167" i="59" s="1"/>
  <c r="L165" i="59"/>
  <c r="L142" i="59"/>
  <c r="L166" i="59" s="1"/>
  <c r="L146" i="59"/>
  <c r="L170" i="59" s="1"/>
  <c r="L144" i="59"/>
  <c r="L168" i="59" s="1"/>
  <c r="J269" i="59"/>
  <c r="J324" i="59" s="1"/>
  <c r="J28" i="60" s="1"/>
  <c r="J267" i="59"/>
  <c r="J322" i="59" s="1"/>
  <c r="J273" i="59"/>
  <c r="J328" i="59" s="1"/>
  <c r="J32" i="60" s="1"/>
  <c r="J272" i="59"/>
  <c r="J327" i="59" s="1"/>
  <c r="J31" i="60" s="1"/>
  <c r="J264" i="59"/>
  <c r="J319" i="59" s="1"/>
  <c r="J274" i="59"/>
  <c r="J329" i="59" s="1"/>
  <c r="J55" i="63"/>
  <c r="I343" i="59"/>
  <c r="I222" i="59" s="1"/>
  <c r="O37" i="46"/>
  <c r="O78" i="46" s="1"/>
  <c r="K135" i="63"/>
  <c r="K170" i="63"/>
  <c r="G389" i="59"/>
  <c r="G394" i="59" s="1"/>
  <c r="G134" i="60"/>
  <c r="J81" i="46"/>
  <c r="J66" i="46"/>
  <c r="J67" i="46" s="1"/>
  <c r="J82" i="46" s="1"/>
  <c r="H58" i="60"/>
  <c r="H107" i="60"/>
  <c r="Q35" i="46"/>
  <c r="Q4" i="46"/>
  <c r="Q23" i="46"/>
  <c r="R22" i="46"/>
  <c r="I930" i="59"/>
  <c r="L131" i="63"/>
  <c r="L234" i="63"/>
  <c r="L166" i="63"/>
  <c r="H195" i="59"/>
  <c r="M20" i="73"/>
  <c r="M22" i="73"/>
  <c r="M24" i="73"/>
  <c r="M26" i="73"/>
  <c r="M19" i="73"/>
  <c r="M21" i="73"/>
  <c r="M23" i="73"/>
  <c r="M25" i="73"/>
  <c r="M27" i="73"/>
  <c r="J54" i="73"/>
  <c r="I60" i="73"/>
  <c r="I323" i="59"/>
  <c r="I326" i="59"/>
  <c r="K45" i="73"/>
  <c r="K81" i="73" s="1"/>
  <c r="K106" i="59"/>
  <c r="K111" i="59" s="1"/>
  <c r="K94" i="59"/>
  <c r="K97" i="59" s="1"/>
  <c r="K50" i="63"/>
  <c r="K457" i="59"/>
  <c r="K260" i="59"/>
  <c r="K919" i="59"/>
  <c r="K920" i="59" s="1"/>
  <c r="K929" i="59" s="1"/>
  <c r="K623" i="59"/>
  <c r="K737" i="59"/>
  <c r="K512" i="59"/>
  <c r="K793" i="59"/>
  <c r="K848" i="59"/>
  <c r="K1024" i="59"/>
  <c r="K308" i="59"/>
  <c r="K313" i="59" s="1"/>
  <c r="K568" i="59"/>
  <c r="K302" i="59"/>
  <c r="K682" i="59"/>
  <c r="O107" i="59"/>
  <c r="O108" i="59" s="1"/>
  <c r="O95" i="59"/>
  <c r="O96" i="59" s="1"/>
  <c r="O303" i="59"/>
  <c r="O102" i="63"/>
  <c r="O103" i="63" s="1"/>
  <c r="O165" i="63"/>
  <c r="O164" i="63" s="1"/>
  <c r="O199" i="63"/>
  <c r="O214" i="63"/>
  <c r="O248" i="63"/>
  <c r="O58" i="46"/>
  <c r="O89" i="63"/>
  <c r="O90" i="63" s="1"/>
  <c r="O130" i="63"/>
  <c r="O129" i="63" s="1"/>
  <c r="O180" i="63"/>
  <c r="O145" i="63"/>
  <c r="O233" i="63"/>
  <c r="O232" i="63" s="1"/>
  <c r="N14" i="59"/>
  <c r="N6" i="59"/>
  <c r="I365" i="59"/>
  <c r="I83" i="46"/>
  <c r="P24" i="46"/>
  <c r="P26" i="46" s="1"/>
  <c r="P28" i="46"/>
  <c r="P5" i="46"/>
  <c r="P36" i="46"/>
  <c r="P49" i="46" s="1"/>
  <c r="N215" i="63"/>
  <c r="N220" i="63" s="1"/>
  <c r="N211" i="63" s="1"/>
  <c r="N198" i="63"/>
  <c r="M204" i="63"/>
  <c r="M201" i="63"/>
  <c r="M200" i="63"/>
  <c r="H212" i="63"/>
  <c r="I209" i="63" s="1"/>
  <c r="H206" i="63"/>
  <c r="H223" i="59"/>
  <c r="I324" i="59"/>
  <c r="I328" i="59"/>
  <c r="I329" i="59"/>
  <c r="L20" i="68"/>
  <c r="L21" i="68" s="1"/>
  <c r="L43" i="68"/>
  <c r="L46" i="68" s="1"/>
  <c r="L47" i="68" s="1"/>
  <c r="L54" i="68" s="1"/>
  <c r="Q51" i="63"/>
  <c r="Q113" i="63"/>
  <c r="Q115" i="63" s="1"/>
  <c r="Q118" i="63" s="1"/>
  <c r="Q7" i="59"/>
  <c r="Q248" i="59"/>
  <c r="Q250" i="59" s="1"/>
  <c r="Q916" i="59"/>
  <c r="Q8" i="60"/>
  <c r="O3" i="80" s="1"/>
  <c r="N6" i="63"/>
  <c r="N13" i="63"/>
  <c r="P4" i="73"/>
  <c r="P4" i="63"/>
  <c r="P4" i="68"/>
  <c r="P4" i="59"/>
  <c r="P5" i="60"/>
  <c r="H224" i="59"/>
  <c r="H227" i="59"/>
  <c r="H226" i="59"/>
  <c r="M60" i="68"/>
  <c r="M17" i="68"/>
  <c r="M42" i="68"/>
  <c r="I56" i="63"/>
  <c r="I325" i="59"/>
  <c r="I321" i="59"/>
  <c r="H229" i="59"/>
  <c r="L50" i="63"/>
  <c r="L45" i="73"/>
  <c r="L106" i="59"/>
  <c r="L94" i="59"/>
  <c r="L302" i="59"/>
  <c r="L308" i="59"/>
  <c r="L313" i="59" s="1"/>
  <c r="L623" i="59"/>
  <c r="L682" i="59"/>
  <c r="L737" i="59"/>
  <c r="L793" i="59"/>
  <c r="L848" i="59"/>
  <c r="L512" i="59"/>
  <c r="L568" i="59"/>
  <c r="L260" i="59"/>
  <c r="L457" i="59"/>
  <c r="L919" i="59"/>
  <c r="L920" i="59" s="1"/>
  <c r="L929" i="59" s="1"/>
  <c r="L1024" i="59"/>
  <c r="H220" i="59"/>
  <c r="H386" i="59"/>
  <c r="M21" i="63"/>
  <c r="M25" i="63"/>
  <c r="M20" i="63"/>
  <c r="M24" i="63"/>
  <c r="M19" i="63"/>
  <c r="M23" i="63"/>
  <c r="M27" i="63"/>
  <c r="M22" i="63"/>
  <c r="M26" i="63"/>
  <c r="M71" i="46"/>
  <c r="M53" i="46"/>
  <c r="M285" i="63"/>
  <c r="M79" i="46"/>
  <c r="M294" i="59"/>
  <c r="M181" i="59"/>
  <c r="M183" i="59" s="1"/>
  <c r="M190" i="59" s="1"/>
  <c r="O5" i="59"/>
  <c r="O5" i="68"/>
  <c r="O5" i="73"/>
  <c r="O5" i="63"/>
  <c r="O6" i="60"/>
  <c r="O7" i="60" s="1"/>
  <c r="S14" i="46"/>
  <c r="R15" i="46"/>
  <c r="R17" i="46"/>
  <c r="R123" i="59"/>
  <c r="R124" i="59" s="1"/>
  <c r="R459" i="59"/>
  <c r="R625" i="59"/>
  <c r="R570" i="59"/>
  <c r="R186" i="59"/>
  <c r="R187" i="59" s="1"/>
  <c r="R514" i="59"/>
  <c r="R684" i="59"/>
  <c r="R795" i="59"/>
  <c r="R850" i="59"/>
  <c r="R739" i="59"/>
  <c r="N6" i="73"/>
  <c r="N13" i="73"/>
  <c r="J80" i="46"/>
  <c r="J62" i="46"/>
  <c r="K63" i="46" s="1"/>
  <c r="J87" i="73"/>
  <c r="N181" i="63"/>
  <c r="N146" i="63"/>
  <c r="N249" i="63"/>
  <c r="N361" i="63"/>
  <c r="H228" i="59"/>
  <c r="K80" i="46"/>
  <c r="K62" i="46"/>
  <c r="L63" i="46" s="1"/>
  <c r="L235" i="63"/>
  <c r="L132" i="63"/>
  <c r="L167" i="63"/>
  <c r="N50" i="46"/>
  <c r="N78" i="46"/>
  <c r="N70" i="46"/>
  <c r="J107" i="60"/>
  <c r="H6" i="68"/>
  <c r="H7" i="73"/>
  <c r="H7" i="63"/>
  <c r="H8" i="59"/>
  <c r="H6" i="46"/>
  <c r="H9" i="60"/>
  <c r="H225" i="59"/>
  <c r="I327" i="59"/>
  <c r="N14" i="73"/>
  <c r="N14" i="63"/>
  <c r="N15" i="59"/>
  <c r="O369" i="59"/>
  <c r="O377" i="59" s="1"/>
  <c r="O385" i="59" s="1"/>
  <c r="N24" i="68"/>
  <c r="N16" i="68"/>
  <c r="M22" i="59"/>
  <c r="M26" i="59"/>
  <c r="M1080" i="59" s="1"/>
  <c r="M21" i="59"/>
  <c r="M25" i="59"/>
  <c r="M20" i="59"/>
  <c r="M24" i="59"/>
  <c r="M28" i="59"/>
  <c r="M23" i="59"/>
  <c r="M27" i="59"/>
  <c r="K927" i="59" l="1"/>
  <c r="L924" i="59" s="1"/>
  <c r="N132" i="59"/>
  <c r="N141" i="59" s="1"/>
  <c r="J195" i="59"/>
  <c r="J249" i="59" s="1"/>
  <c r="J252" i="59" s="1"/>
  <c r="J205" i="59" s="1"/>
  <c r="L175" i="59"/>
  <c r="L17" i="60" s="1"/>
  <c r="M147" i="59"/>
  <c r="M171" i="59" s="1"/>
  <c r="I386" i="59"/>
  <c r="I387" i="59" s="1"/>
  <c r="I388" i="59" s="1"/>
  <c r="J343" i="59"/>
  <c r="J222" i="59" s="1"/>
  <c r="I24" i="60"/>
  <c r="I341" i="59"/>
  <c r="J24" i="60"/>
  <c r="J341" i="59"/>
  <c r="L266" i="59"/>
  <c r="L321" i="59" s="1"/>
  <c r="L342" i="59" s="1"/>
  <c r="L221" i="59" s="1"/>
  <c r="L265" i="59"/>
  <c r="L320" i="59" s="1"/>
  <c r="K267" i="59"/>
  <c r="K322" i="59" s="1"/>
  <c r="K343" i="59" s="1"/>
  <c r="K222" i="59" s="1"/>
  <c r="K265" i="59"/>
  <c r="J25" i="60"/>
  <c r="K115" i="59"/>
  <c r="K127" i="59" s="1"/>
  <c r="P73" i="59"/>
  <c r="P57" i="59"/>
  <c r="L111" i="59"/>
  <c r="L97" i="59"/>
  <c r="Q130" i="59"/>
  <c r="H16" i="60"/>
  <c r="H1032" i="59"/>
  <c r="H194" i="59"/>
  <c r="H198" i="59" s="1"/>
  <c r="J119" i="59"/>
  <c r="J30" i="60"/>
  <c r="J346" i="59"/>
  <c r="J225" i="59" s="1"/>
  <c r="J348" i="59"/>
  <c r="J227" i="59" s="1"/>
  <c r="J27" i="60"/>
  <c r="J26" i="60"/>
  <c r="J349" i="59"/>
  <c r="J228" i="59" s="1"/>
  <c r="J350" i="59"/>
  <c r="J229" i="59" s="1"/>
  <c r="J345" i="59"/>
  <c r="J224" i="59" s="1"/>
  <c r="M143" i="59"/>
  <c r="M167" i="59" s="1"/>
  <c r="M146" i="59"/>
  <c r="M170" i="59" s="1"/>
  <c r="M145" i="59"/>
  <c r="M169" i="59" s="1"/>
  <c r="M142" i="59"/>
  <c r="M166" i="59" s="1"/>
  <c r="M144" i="59"/>
  <c r="M168" i="59" s="1"/>
  <c r="M165" i="59"/>
  <c r="J56" i="63"/>
  <c r="J210" i="63" s="1"/>
  <c r="O50" i="46"/>
  <c r="O70" i="46"/>
  <c r="P37" i="46"/>
  <c r="P78" i="46" s="1"/>
  <c r="M72" i="46"/>
  <c r="J1049" i="59"/>
  <c r="O14" i="73"/>
  <c r="O14" i="63"/>
  <c r="O15" i="59"/>
  <c r="P369" i="59"/>
  <c r="P377" i="59" s="1"/>
  <c r="P385" i="59" s="1"/>
  <c r="I348" i="59"/>
  <c r="I31" i="60"/>
  <c r="L66" i="46"/>
  <c r="L81" i="46"/>
  <c r="T14" i="46"/>
  <c r="S15" i="46"/>
  <c r="S17" i="46"/>
  <c r="S123" i="59"/>
  <c r="S124" i="59" s="1"/>
  <c r="S186" i="59"/>
  <c r="S187" i="59" s="1"/>
  <c r="S684" i="59"/>
  <c r="S739" i="59"/>
  <c r="S795" i="59"/>
  <c r="S850" i="59"/>
  <c r="S625" i="59"/>
  <c r="S514" i="59"/>
  <c r="S570" i="59"/>
  <c r="S459" i="59"/>
  <c r="O6" i="63"/>
  <c r="O13" i="63"/>
  <c r="M196" i="59"/>
  <c r="L59" i="46"/>
  <c r="M54" i="46"/>
  <c r="L1110" i="59"/>
  <c r="L1113" i="59" s="1"/>
  <c r="L1075" i="59"/>
  <c r="M20" i="68"/>
  <c r="M21" i="68" s="1"/>
  <c r="M43" i="68"/>
  <c r="M46" i="68" s="1"/>
  <c r="M47" i="68" s="1"/>
  <c r="M54" i="68" s="1"/>
  <c r="I349" i="59"/>
  <c r="I32" i="60"/>
  <c r="O181" i="63"/>
  <c r="O249" i="63"/>
  <c r="O146" i="63"/>
  <c r="O361" i="63"/>
  <c r="K1110" i="59"/>
  <c r="K1113" i="59" s="1"/>
  <c r="K1075" i="59"/>
  <c r="I347" i="59"/>
  <c r="I30" i="60"/>
  <c r="H1049" i="59"/>
  <c r="R4" i="46"/>
  <c r="R23" i="46"/>
  <c r="R35" i="46"/>
  <c r="S22" i="46"/>
  <c r="N42" i="68"/>
  <c r="N60" i="68"/>
  <c r="N17" i="68"/>
  <c r="K365" i="59"/>
  <c r="L81" i="73"/>
  <c r="K87" i="73"/>
  <c r="K81" i="46"/>
  <c r="K66" i="46"/>
  <c r="K67" i="46" s="1"/>
  <c r="K82" i="46" s="1"/>
  <c r="O6" i="73"/>
  <c r="O13" i="73"/>
  <c r="M131" i="63"/>
  <c r="M166" i="63"/>
  <c r="M234" i="63"/>
  <c r="H387" i="59"/>
  <c r="H388" i="59" s="1"/>
  <c r="I346" i="59"/>
  <c r="I29" i="60"/>
  <c r="N22" i="63"/>
  <c r="N26" i="63"/>
  <c r="N21" i="63"/>
  <c r="N25" i="63"/>
  <c r="N20" i="63"/>
  <c r="N24" i="63"/>
  <c r="N19" i="63"/>
  <c r="N23" i="63"/>
  <c r="N27" i="63"/>
  <c r="Q79" i="60"/>
  <c r="O11" i="80" s="1"/>
  <c r="N204" i="63"/>
  <c r="N201" i="63"/>
  <c r="N200" i="63"/>
  <c r="P5" i="73"/>
  <c r="P5" i="63"/>
  <c r="P5" i="59"/>
  <c r="P5" i="68"/>
  <c r="P6" i="60"/>
  <c r="P7" i="60" s="1"/>
  <c r="K274" i="59"/>
  <c r="K270" i="59"/>
  <c r="K273" i="59"/>
  <c r="K266" i="59"/>
  <c r="K271" i="59"/>
  <c r="K272" i="59"/>
  <c r="K264" i="59"/>
  <c r="K268" i="59"/>
  <c r="K269" i="59"/>
  <c r="H249" i="59"/>
  <c r="L170" i="63"/>
  <c r="Q24" i="46"/>
  <c r="Q26" i="46" s="1"/>
  <c r="Q28" i="46"/>
  <c r="Q36" i="46"/>
  <c r="Q49" i="46" s="1"/>
  <c r="Q5" i="46"/>
  <c r="L264" i="59"/>
  <c r="L319" i="59" s="1"/>
  <c r="J365" i="59"/>
  <c r="J83" i="46"/>
  <c r="J90" i="46" s="1"/>
  <c r="N19" i="73"/>
  <c r="N21" i="73"/>
  <c r="N23" i="73"/>
  <c r="N25" i="73"/>
  <c r="N27" i="73"/>
  <c r="N20" i="73"/>
  <c r="N22" i="73"/>
  <c r="N24" i="73"/>
  <c r="N26" i="73"/>
  <c r="O24" i="68"/>
  <c r="O16" i="68"/>
  <c r="M167" i="63"/>
  <c r="M132" i="63"/>
  <c r="M235" i="63"/>
  <c r="L274" i="59"/>
  <c r="L329" i="59" s="1"/>
  <c r="L272" i="59"/>
  <c r="L327" i="59" s="1"/>
  <c r="L273" i="59"/>
  <c r="L328" i="59" s="1"/>
  <c r="L271" i="59"/>
  <c r="L326" i="59" s="1"/>
  <c r="L268" i="59"/>
  <c r="L323" i="59" s="1"/>
  <c r="L269" i="59"/>
  <c r="L324" i="59" s="1"/>
  <c r="L270" i="59"/>
  <c r="L325" i="59" s="1"/>
  <c r="L267" i="59"/>
  <c r="L322" i="59" s="1"/>
  <c r="I119" i="59"/>
  <c r="I70" i="73"/>
  <c r="I350" i="59"/>
  <c r="I345" i="59"/>
  <c r="I28" i="60"/>
  <c r="H219" i="63"/>
  <c r="P107" i="59"/>
  <c r="P108" i="59" s="1"/>
  <c r="P95" i="59"/>
  <c r="P96" i="59" s="1"/>
  <c r="P303" i="59"/>
  <c r="O198" i="63"/>
  <c r="O215" i="63"/>
  <c r="O220" i="63" s="1"/>
  <c r="O211" i="63" s="1"/>
  <c r="I344" i="59"/>
  <c r="I27" i="60"/>
  <c r="L238" i="63"/>
  <c r="Q4" i="68"/>
  <c r="Q4" i="59"/>
  <c r="Q4" i="73"/>
  <c r="Q4" i="63"/>
  <c r="Q5" i="60"/>
  <c r="I195" i="59"/>
  <c r="I249" i="59" s="1"/>
  <c r="I252" i="59" s="1"/>
  <c r="I205" i="59" s="1"/>
  <c r="N53" i="46"/>
  <c r="N79" i="46"/>
  <c r="N71" i="46"/>
  <c r="N285" i="63"/>
  <c r="N181" i="59"/>
  <c r="N183" i="59" s="1"/>
  <c r="N190" i="59" s="1"/>
  <c r="N196" i="59" s="1"/>
  <c r="N294" i="59"/>
  <c r="R7" i="59"/>
  <c r="R51" i="63"/>
  <c r="R113" i="63"/>
  <c r="R115" i="63" s="1"/>
  <c r="R118" i="63" s="1"/>
  <c r="R916" i="59"/>
  <c r="R248" i="59"/>
  <c r="R250" i="59" s="1"/>
  <c r="R8" i="60"/>
  <c r="P3" i="80" s="1"/>
  <c r="O14" i="59"/>
  <c r="O6" i="59"/>
  <c r="M286" i="63"/>
  <c r="M289" i="63" s="1"/>
  <c r="M343" i="63"/>
  <c r="M300" i="63"/>
  <c r="M304" i="63" s="1"/>
  <c r="M310" i="63" s="1"/>
  <c r="L58" i="63"/>
  <c r="L55" i="63"/>
  <c r="I342" i="59"/>
  <c r="I25" i="60"/>
  <c r="I210" i="63"/>
  <c r="I206" i="63" s="1"/>
  <c r="I219" i="63" s="1"/>
  <c r="J340" i="59"/>
  <c r="J23" i="60"/>
  <c r="H74" i="73"/>
  <c r="H73" i="73"/>
  <c r="H75" i="73"/>
  <c r="P89" i="63"/>
  <c r="P90" i="63" s="1"/>
  <c r="P130" i="63"/>
  <c r="P129" i="63" s="1"/>
  <c r="P145" i="63"/>
  <c r="P233" i="63"/>
  <c r="P232" i="63" s="1"/>
  <c r="P165" i="63"/>
  <c r="P164" i="63" s="1"/>
  <c r="P199" i="63"/>
  <c r="P214" i="63"/>
  <c r="P248" i="63"/>
  <c r="P58" i="46"/>
  <c r="P102" i="63"/>
  <c r="P103" i="63" s="1"/>
  <c r="P180" i="63"/>
  <c r="I90" i="46"/>
  <c r="N23" i="59"/>
  <c r="N27" i="59"/>
  <c r="N22" i="59"/>
  <c r="N26" i="59"/>
  <c r="N1080" i="59" s="1"/>
  <c r="N21" i="59"/>
  <c r="N25" i="59"/>
  <c r="N20" i="59"/>
  <c r="N24" i="59"/>
  <c r="N28" i="59"/>
  <c r="K58" i="63"/>
  <c r="K55" i="63"/>
  <c r="K54" i="73"/>
  <c r="J60" i="73"/>
  <c r="L135" i="63"/>
  <c r="I931" i="59"/>
  <c r="L926" i="59" l="1"/>
  <c r="L927" i="59" s="1"/>
  <c r="M924" i="59" s="1"/>
  <c r="O132" i="59"/>
  <c r="O141" i="59" s="1"/>
  <c r="M175" i="59"/>
  <c r="M17" i="60" s="1"/>
  <c r="N147" i="59"/>
  <c r="N171" i="59" s="1"/>
  <c r="K26" i="60"/>
  <c r="L341" i="59"/>
  <c r="L24" i="60"/>
  <c r="L25" i="60"/>
  <c r="K320" i="59"/>
  <c r="J70" i="73"/>
  <c r="J74" i="73" s="1"/>
  <c r="J16" i="60"/>
  <c r="Q73" i="59"/>
  <c r="Q57" i="59"/>
  <c r="M50" i="63"/>
  <c r="M72" i="59"/>
  <c r="M56" i="59"/>
  <c r="L115" i="59"/>
  <c r="R130" i="59"/>
  <c r="J1032" i="59"/>
  <c r="J194" i="59"/>
  <c r="J198" i="59" s="1"/>
  <c r="O79" i="46"/>
  <c r="N142" i="59"/>
  <c r="N166" i="59" s="1"/>
  <c r="N145" i="59"/>
  <c r="N169" i="59" s="1"/>
  <c r="N146" i="59"/>
  <c r="N170" i="59" s="1"/>
  <c r="N165" i="59"/>
  <c r="N143" i="59"/>
  <c r="N167" i="59" s="1"/>
  <c r="N144" i="59"/>
  <c r="N168" i="59" s="1"/>
  <c r="O71" i="46"/>
  <c r="O72" i="46" s="1"/>
  <c r="O53" i="46"/>
  <c r="N59" i="46" s="1"/>
  <c r="O181" i="59"/>
  <c r="O183" i="59" s="1"/>
  <c r="O190" i="59" s="1"/>
  <c r="O196" i="59" s="1"/>
  <c r="O285" i="63"/>
  <c r="O300" i="63" s="1"/>
  <c r="O304" i="63" s="1"/>
  <c r="O310" i="63" s="1"/>
  <c r="O294" i="59"/>
  <c r="P50" i="46"/>
  <c r="P70" i="46"/>
  <c r="M260" i="59"/>
  <c r="M848" i="59"/>
  <c r="M793" i="59"/>
  <c r="M94" i="59"/>
  <c r="M97" i="59" s="1"/>
  <c r="M512" i="59"/>
  <c r="I212" i="63"/>
  <c r="J209" i="63" s="1"/>
  <c r="J212" i="63" s="1"/>
  <c r="K209" i="63" s="1"/>
  <c r="M308" i="59"/>
  <c r="M313" i="59" s="1"/>
  <c r="M302" i="59"/>
  <c r="M568" i="59"/>
  <c r="M1024" i="59"/>
  <c r="M623" i="59"/>
  <c r="M457" i="59"/>
  <c r="M919" i="59"/>
  <c r="M920" i="59" s="1"/>
  <c r="M106" i="59"/>
  <c r="M111" i="59" s="1"/>
  <c r="M737" i="59"/>
  <c r="M45" i="73"/>
  <c r="M81" i="73" s="1"/>
  <c r="Q37" i="46"/>
  <c r="Q50" i="46" s="1"/>
  <c r="M682" i="59"/>
  <c r="P249" i="63"/>
  <c r="P361" i="63"/>
  <c r="P146" i="63"/>
  <c r="P181" i="63"/>
  <c r="J220" i="59"/>
  <c r="J386" i="59"/>
  <c r="O20" i="59"/>
  <c r="O24" i="59"/>
  <c r="O28" i="59"/>
  <c r="O23" i="59"/>
  <c r="O27" i="59"/>
  <c r="O22" i="59"/>
  <c r="O26" i="59"/>
  <c r="O1080" i="59" s="1"/>
  <c r="O21" i="59"/>
  <c r="O25" i="59"/>
  <c r="O200" i="63"/>
  <c r="O204" i="63"/>
  <c r="O201" i="63"/>
  <c r="I389" i="59"/>
  <c r="I394" i="59" s="1"/>
  <c r="I134" i="60"/>
  <c r="I229" i="59"/>
  <c r="I194" i="59"/>
  <c r="I1032" i="59"/>
  <c r="I16" i="60"/>
  <c r="L343" i="59"/>
  <c r="L222" i="59" s="1"/>
  <c r="L26" i="60"/>
  <c r="L347" i="59"/>
  <c r="L226" i="59" s="1"/>
  <c r="L30" i="60"/>
  <c r="Q5" i="68"/>
  <c r="Q5" i="73"/>
  <c r="Q5" i="63"/>
  <c r="Q5" i="59"/>
  <c r="Q6" i="60"/>
  <c r="Q7" i="60" s="1"/>
  <c r="K324" i="59"/>
  <c r="K319" i="59"/>
  <c r="K328" i="59"/>
  <c r="P6" i="63"/>
  <c r="P13" i="63"/>
  <c r="H201" i="59"/>
  <c r="H202" i="59"/>
  <c r="H203" i="59"/>
  <c r="M170" i="63"/>
  <c r="K83" i="46"/>
  <c r="K90" i="46" s="1"/>
  <c r="N43" i="68"/>
  <c r="N46" i="68" s="1"/>
  <c r="N47" i="68" s="1"/>
  <c r="N54" i="68" s="1"/>
  <c r="N20" i="68"/>
  <c r="N21" i="68" s="1"/>
  <c r="K930" i="59"/>
  <c r="K931" i="59" s="1"/>
  <c r="I228" i="59"/>
  <c r="L80" i="46"/>
  <c r="L62" i="46"/>
  <c r="M63" i="46" s="1"/>
  <c r="T17" i="46"/>
  <c r="T123" i="59"/>
  <c r="T124" i="59" s="1"/>
  <c r="U14" i="46"/>
  <c r="T15" i="46"/>
  <c r="T186" i="59"/>
  <c r="T187" i="59" s="1"/>
  <c r="T625" i="59"/>
  <c r="T514" i="59"/>
  <c r="T570" i="59"/>
  <c r="T684" i="59"/>
  <c r="T739" i="59"/>
  <c r="T795" i="59"/>
  <c r="T850" i="59"/>
  <c r="T459" i="59"/>
  <c r="I58" i="60"/>
  <c r="I107" i="60"/>
  <c r="L54" i="73"/>
  <c r="K60" i="73"/>
  <c r="K56" i="63"/>
  <c r="L56" i="63" s="1"/>
  <c r="I6" i="68"/>
  <c r="I6" i="46"/>
  <c r="I7" i="73"/>
  <c r="I7" i="63"/>
  <c r="I8" i="59"/>
  <c r="I9" i="60"/>
  <c r="N286" i="63"/>
  <c r="N289" i="63" s="1"/>
  <c r="N300" i="63"/>
  <c r="N304" i="63" s="1"/>
  <c r="N310" i="63" s="1"/>
  <c r="N343" i="63"/>
  <c r="N54" i="46"/>
  <c r="M59" i="46"/>
  <c r="I1049" i="59"/>
  <c r="I223" i="59"/>
  <c r="I224" i="59"/>
  <c r="L346" i="59"/>
  <c r="L225" i="59" s="1"/>
  <c r="L29" i="60"/>
  <c r="L349" i="59"/>
  <c r="L228" i="59" s="1"/>
  <c r="L32" i="60"/>
  <c r="O17" i="68"/>
  <c r="O42" i="68"/>
  <c r="O60" i="68"/>
  <c r="Q58" i="46"/>
  <c r="Q165" i="63"/>
  <c r="Q164" i="63" s="1"/>
  <c r="Q180" i="63"/>
  <c r="Q145" i="63"/>
  <c r="Q89" i="63"/>
  <c r="Q90" i="63" s="1"/>
  <c r="Q102" i="63"/>
  <c r="Q103" i="63" s="1"/>
  <c r="Q130" i="63"/>
  <c r="Q129" i="63" s="1"/>
  <c r="Q199" i="63"/>
  <c r="Q214" i="63"/>
  <c r="Q233" i="63"/>
  <c r="Q232" i="63" s="1"/>
  <c r="Q248" i="63"/>
  <c r="K327" i="59"/>
  <c r="K325" i="59"/>
  <c r="P6" i="73"/>
  <c r="P13" i="73"/>
  <c r="M135" i="63"/>
  <c r="R5" i="46"/>
  <c r="R36" i="46"/>
  <c r="R49" i="46" s="1"/>
  <c r="R24" i="46"/>
  <c r="R26" i="46" s="1"/>
  <c r="R28" i="46"/>
  <c r="I226" i="59"/>
  <c r="O19" i="63"/>
  <c r="O23" i="63"/>
  <c r="O27" i="63"/>
  <c r="O22" i="63"/>
  <c r="O26" i="63"/>
  <c r="O21" i="63"/>
  <c r="O25" i="63"/>
  <c r="O20" i="63"/>
  <c r="O24" i="63"/>
  <c r="M58" i="63"/>
  <c r="M55" i="63"/>
  <c r="I221" i="59"/>
  <c r="L345" i="59"/>
  <c r="L224" i="59" s="1"/>
  <c r="L28" i="60"/>
  <c r="L31" i="60"/>
  <c r="L348" i="59"/>
  <c r="L227" i="59" s="1"/>
  <c r="Q95" i="59"/>
  <c r="Q96" i="59" s="1"/>
  <c r="Q107" i="59"/>
  <c r="Q108" i="59" s="1"/>
  <c r="Q303" i="59"/>
  <c r="H252" i="59"/>
  <c r="H205" i="59" s="1"/>
  <c r="K326" i="59"/>
  <c r="K329" i="59"/>
  <c r="P16" i="68"/>
  <c r="P24" i="68"/>
  <c r="N166" i="63"/>
  <c r="N234" i="63"/>
  <c r="N131" i="63"/>
  <c r="H389" i="59"/>
  <c r="H394" i="59" s="1"/>
  <c r="H134" i="60"/>
  <c r="O19" i="73"/>
  <c r="O21" i="73"/>
  <c r="O23" i="73"/>
  <c r="O25" i="73"/>
  <c r="O27" i="73"/>
  <c r="O20" i="73"/>
  <c r="O22" i="73"/>
  <c r="O24" i="73"/>
  <c r="O26" i="73"/>
  <c r="L87" i="73"/>
  <c r="R4" i="68"/>
  <c r="R4" i="59"/>
  <c r="R4" i="73"/>
  <c r="R4" i="63"/>
  <c r="R5" i="60"/>
  <c r="P215" i="63"/>
  <c r="P220" i="63" s="1"/>
  <c r="P211" i="63" s="1"/>
  <c r="P198" i="63"/>
  <c r="R79" i="60"/>
  <c r="P11" i="80" s="1"/>
  <c r="L344" i="59"/>
  <c r="L223" i="59" s="1"/>
  <c r="L27" i="60"/>
  <c r="L350" i="59"/>
  <c r="L229" i="59" s="1"/>
  <c r="J6" i="46"/>
  <c r="J6" i="68"/>
  <c r="J7" i="73"/>
  <c r="J7" i="63"/>
  <c r="J8" i="59"/>
  <c r="J9" i="60"/>
  <c r="L340" i="59"/>
  <c r="L23" i="60"/>
  <c r="P14" i="63"/>
  <c r="P15" i="59"/>
  <c r="P14" i="73"/>
  <c r="Q369" i="59"/>
  <c r="Q377" i="59" s="1"/>
  <c r="Q385" i="59" s="1"/>
  <c r="K323" i="59"/>
  <c r="K321" i="59"/>
  <c r="P6" i="59"/>
  <c r="P14" i="59"/>
  <c r="N235" i="63"/>
  <c r="N132" i="63"/>
  <c r="N167" i="63"/>
  <c r="I225" i="59"/>
  <c r="M238" i="63"/>
  <c r="N72" i="46"/>
  <c r="S4" i="46"/>
  <c r="S23" i="46"/>
  <c r="T22" i="46"/>
  <c r="S35" i="46"/>
  <c r="S7" i="59"/>
  <c r="S51" i="63"/>
  <c r="S113" i="63"/>
  <c r="S115" i="63" s="1"/>
  <c r="S118" i="63" s="1"/>
  <c r="S248" i="59"/>
  <c r="S250" i="59" s="1"/>
  <c r="S916" i="59"/>
  <c r="S8" i="60"/>
  <c r="Q3" i="80" s="1"/>
  <c r="L67" i="46"/>
  <c r="L82" i="46" s="1"/>
  <c r="I227" i="59"/>
  <c r="M929" i="59" l="1"/>
  <c r="N926" i="59" s="1"/>
  <c r="M930" i="59"/>
  <c r="M931" i="59" s="1"/>
  <c r="M58" i="60" s="1"/>
  <c r="P132" i="59"/>
  <c r="P141" i="59" s="1"/>
  <c r="Q132" i="59"/>
  <c r="N175" i="59"/>
  <c r="N17" i="60" s="1"/>
  <c r="O147" i="59"/>
  <c r="O171" i="59" s="1"/>
  <c r="L127" i="59"/>
  <c r="L70" i="73" s="1"/>
  <c r="K341" i="59"/>
  <c r="K24" i="60"/>
  <c r="M268" i="59"/>
  <c r="M323" i="59" s="1"/>
  <c r="M27" i="60" s="1"/>
  <c r="M265" i="59"/>
  <c r="J75" i="73"/>
  <c r="J73" i="73"/>
  <c r="L119" i="59"/>
  <c r="N72" i="59"/>
  <c r="N56" i="59"/>
  <c r="O56" i="59"/>
  <c r="O72" i="59"/>
  <c r="M115" i="59"/>
  <c r="R57" i="59"/>
  <c r="R73" i="59"/>
  <c r="F149" i="59"/>
  <c r="P181" i="59"/>
  <c r="P183" i="59" s="1"/>
  <c r="P190" i="59" s="1"/>
  <c r="P196" i="59" s="1"/>
  <c r="P53" i="46"/>
  <c r="O59" i="46" s="1"/>
  <c r="P285" i="63"/>
  <c r="P300" i="63" s="1"/>
  <c r="P304" i="63" s="1"/>
  <c r="P310" i="63" s="1"/>
  <c r="O286" i="63"/>
  <c r="O289" i="63" s="1"/>
  <c r="O54" i="46"/>
  <c r="P71" i="46"/>
  <c r="P72" i="46" s="1"/>
  <c r="O343" i="63"/>
  <c r="P79" i="46"/>
  <c r="P294" i="59"/>
  <c r="O260" i="59"/>
  <c r="O568" i="59"/>
  <c r="O737" i="59"/>
  <c r="O308" i="59"/>
  <c r="O313" i="59" s="1"/>
  <c r="O106" i="59"/>
  <c r="O457" i="59"/>
  <c r="O512" i="59"/>
  <c r="O165" i="59"/>
  <c r="O143" i="59"/>
  <c r="O167" i="59" s="1"/>
  <c r="O146" i="59"/>
  <c r="O170" i="59" s="1"/>
  <c r="O145" i="59"/>
  <c r="O169" i="59" s="1"/>
  <c r="O142" i="59"/>
  <c r="O166" i="59" s="1"/>
  <c r="O144" i="59"/>
  <c r="O168" i="59" s="1"/>
  <c r="J206" i="63"/>
  <c r="J219" i="63" s="1"/>
  <c r="M1110" i="59"/>
  <c r="M1113" i="59" s="1"/>
  <c r="M270" i="59"/>
  <c r="M325" i="59" s="1"/>
  <c r="M346" i="59" s="1"/>
  <c r="M225" i="59" s="1"/>
  <c r="M272" i="59"/>
  <c r="M327" i="59" s="1"/>
  <c r="M348" i="59" s="1"/>
  <c r="M227" i="59" s="1"/>
  <c r="M266" i="59"/>
  <c r="M264" i="59"/>
  <c r="M319" i="59" s="1"/>
  <c r="M23" i="60" s="1"/>
  <c r="M271" i="59"/>
  <c r="M326" i="59" s="1"/>
  <c r="M30" i="60" s="1"/>
  <c r="M267" i="59"/>
  <c r="M322" i="59" s="1"/>
  <c r="M343" i="59" s="1"/>
  <c r="M273" i="59"/>
  <c r="M328" i="59" s="1"/>
  <c r="M349" i="59" s="1"/>
  <c r="M228" i="59" s="1"/>
  <c r="M269" i="59"/>
  <c r="M324" i="59" s="1"/>
  <c r="M345" i="59" s="1"/>
  <c r="M224" i="59" s="1"/>
  <c r="M274" i="59"/>
  <c r="M329" i="59" s="1"/>
  <c r="M350" i="59" s="1"/>
  <c r="M229" i="59" s="1"/>
  <c r="M1075" i="59"/>
  <c r="Q70" i="46"/>
  <c r="O302" i="59"/>
  <c r="Q78" i="46"/>
  <c r="O94" i="59"/>
  <c r="O682" i="59"/>
  <c r="O50" i="63"/>
  <c r="O55" i="63" s="1"/>
  <c r="O1024" i="59"/>
  <c r="O623" i="59"/>
  <c r="O45" i="73"/>
  <c r="O848" i="59"/>
  <c r="O919" i="59"/>
  <c r="O920" i="59" s="1"/>
  <c r="O793" i="59"/>
  <c r="M107" i="60"/>
  <c r="Q14" i="73"/>
  <c r="Q14" i="63"/>
  <c r="Q15" i="59"/>
  <c r="R369" i="59"/>
  <c r="R377" i="59" s="1"/>
  <c r="R385" i="59" s="1"/>
  <c r="L210" i="63"/>
  <c r="K58" i="60"/>
  <c r="K107" i="60"/>
  <c r="K6" i="46"/>
  <c r="K7" i="73"/>
  <c r="K7" i="63"/>
  <c r="K8" i="59"/>
  <c r="K6" i="68"/>
  <c r="K9" i="60"/>
  <c r="L220" i="59"/>
  <c r="L386" i="59"/>
  <c r="L387" i="59" s="1"/>
  <c r="L195" i="59"/>
  <c r="L249" i="59" s="1"/>
  <c r="L252" i="59" s="1"/>
  <c r="L205" i="59" s="1"/>
  <c r="N238" i="63"/>
  <c r="K347" i="59"/>
  <c r="K30" i="60"/>
  <c r="M56" i="63"/>
  <c r="O167" i="63"/>
  <c r="O235" i="63"/>
  <c r="O132" i="63"/>
  <c r="R107" i="59"/>
  <c r="R108" i="59" s="1"/>
  <c r="R95" i="59"/>
  <c r="R96" i="59" s="1"/>
  <c r="R303" i="59"/>
  <c r="K346" i="59"/>
  <c r="K29" i="60"/>
  <c r="U15" i="46"/>
  <c r="U17" i="46"/>
  <c r="U123" i="59"/>
  <c r="U124" i="59" s="1"/>
  <c r="V14" i="46"/>
  <c r="U514" i="59"/>
  <c r="U570" i="59"/>
  <c r="U186" i="59"/>
  <c r="U187" i="59" s="1"/>
  <c r="U459" i="59"/>
  <c r="U684" i="59"/>
  <c r="U739" i="59"/>
  <c r="U625" i="59"/>
  <c r="U795" i="59"/>
  <c r="U850" i="59"/>
  <c r="Q6" i="73"/>
  <c r="Q13" i="73"/>
  <c r="J387" i="59"/>
  <c r="J388" i="59" s="1"/>
  <c r="T4" i="46"/>
  <c r="T23" i="46"/>
  <c r="U22" i="46"/>
  <c r="T35" i="46"/>
  <c r="N106" i="59"/>
  <c r="N111" i="59" s="1"/>
  <c r="N94" i="59"/>
  <c r="N97" i="59" s="1"/>
  <c r="N50" i="63"/>
  <c r="N45" i="73"/>
  <c r="N81" i="73" s="1"/>
  <c r="N260" i="59"/>
  <c r="N265" i="59" s="1"/>
  <c r="N320" i="59" s="1"/>
  <c r="N919" i="59"/>
  <c r="N920" i="59" s="1"/>
  <c r="N623" i="59"/>
  <c r="N568" i="59"/>
  <c r="N1024" i="59"/>
  <c r="N302" i="59"/>
  <c r="N308" i="59"/>
  <c r="N313" i="59" s="1"/>
  <c r="N457" i="59"/>
  <c r="N512" i="59"/>
  <c r="N682" i="59"/>
  <c r="N737" i="59"/>
  <c r="N793" i="59"/>
  <c r="N848" i="59"/>
  <c r="P21" i="59"/>
  <c r="P25" i="59"/>
  <c r="P20" i="59"/>
  <c r="P24" i="59"/>
  <c r="P28" i="59"/>
  <c r="P23" i="59"/>
  <c r="P27" i="59"/>
  <c r="P22" i="59"/>
  <c r="P26" i="59"/>
  <c r="P1080" i="59" s="1"/>
  <c r="K342" i="59"/>
  <c r="K25" i="60"/>
  <c r="P201" i="63"/>
  <c r="P200" i="63"/>
  <c r="P204" i="63"/>
  <c r="N170" i="63"/>
  <c r="O234" i="63"/>
  <c r="O131" i="63"/>
  <c r="O166" i="63"/>
  <c r="Q215" i="63"/>
  <c r="Q220" i="63" s="1"/>
  <c r="Q211" i="63" s="1"/>
  <c r="Q198" i="63"/>
  <c r="M81" i="46"/>
  <c r="M66" i="46"/>
  <c r="M67" i="46" s="1"/>
  <c r="M82" i="46" s="1"/>
  <c r="P20" i="63"/>
  <c r="P24" i="63"/>
  <c r="P19" i="63"/>
  <c r="P23" i="63"/>
  <c r="P27" i="63"/>
  <c r="P22" i="63"/>
  <c r="P26" i="63"/>
  <c r="P21" i="63"/>
  <c r="P25" i="63"/>
  <c r="K340" i="59"/>
  <c r="K23" i="60"/>
  <c r="Q16" i="68"/>
  <c r="Q24" i="68"/>
  <c r="S36" i="46"/>
  <c r="S49" i="46" s="1"/>
  <c r="S5" i="46"/>
  <c r="S24" i="46"/>
  <c r="S26" i="46" s="1"/>
  <c r="S28" i="46"/>
  <c r="K119" i="59"/>
  <c r="K70" i="73"/>
  <c r="P60" i="68"/>
  <c r="P17" i="68"/>
  <c r="P42" i="68"/>
  <c r="K350" i="59"/>
  <c r="N80" i="46"/>
  <c r="N62" i="46"/>
  <c r="O63" i="46" s="1"/>
  <c r="Q71" i="46"/>
  <c r="Q53" i="46"/>
  <c r="Q285" i="63"/>
  <c r="Q79" i="46"/>
  <c r="Q181" i="59"/>
  <c r="Q183" i="59" s="1"/>
  <c r="Q190" i="59" s="1"/>
  <c r="Q196" i="59" s="1"/>
  <c r="Q294" i="59"/>
  <c r="R89" i="63"/>
  <c r="R90" i="63" s="1"/>
  <c r="R130" i="63"/>
  <c r="R129" i="63" s="1"/>
  <c r="R199" i="63"/>
  <c r="R214" i="63"/>
  <c r="R248" i="63"/>
  <c r="R58" i="46"/>
  <c r="R102" i="63"/>
  <c r="R103" i="63" s="1"/>
  <c r="R180" i="63"/>
  <c r="R233" i="63"/>
  <c r="R232" i="63" s="1"/>
  <c r="R145" i="63"/>
  <c r="R165" i="63"/>
  <c r="R164" i="63" s="1"/>
  <c r="K31" i="60"/>
  <c r="K348" i="59"/>
  <c r="Q361" i="63"/>
  <c r="Q181" i="63"/>
  <c r="Q146" i="63"/>
  <c r="Q249" i="63"/>
  <c r="O43" i="68"/>
  <c r="O46" i="68" s="1"/>
  <c r="O47" i="68" s="1"/>
  <c r="O54" i="68" s="1"/>
  <c r="O20" i="68"/>
  <c r="O21" i="68" s="1"/>
  <c r="M80" i="46"/>
  <c r="M62" i="46"/>
  <c r="N63" i="46" s="1"/>
  <c r="L365" i="59"/>
  <c r="L83" i="46"/>
  <c r="L90" i="46" s="1"/>
  <c r="Q6" i="59"/>
  <c r="Q14" i="59"/>
  <c r="I198" i="59"/>
  <c r="S79" i="60"/>
  <c r="Q11" i="80" s="1"/>
  <c r="S4" i="73"/>
  <c r="S4" i="63"/>
  <c r="S4" i="68"/>
  <c r="S4" i="59"/>
  <c r="S5" i="60"/>
  <c r="K344" i="59"/>
  <c r="K27" i="60"/>
  <c r="M87" i="73"/>
  <c r="N135" i="63"/>
  <c r="J202" i="59"/>
  <c r="J203" i="59"/>
  <c r="J201" i="59"/>
  <c r="R5" i="59"/>
  <c r="R5" i="68"/>
  <c r="R5" i="73"/>
  <c r="R5" i="63"/>
  <c r="R6" i="60"/>
  <c r="R7" i="60" s="1"/>
  <c r="P20" i="73"/>
  <c r="P22" i="73"/>
  <c r="P24" i="73"/>
  <c r="P26" i="73"/>
  <c r="P19" i="73"/>
  <c r="P21" i="73"/>
  <c r="P23" i="73"/>
  <c r="P25" i="73"/>
  <c r="P27" i="73"/>
  <c r="K210" i="63"/>
  <c r="M54" i="73"/>
  <c r="L60" i="73"/>
  <c r="T51" i="63"/>
  <c r="T113" i="63"/>
  <c r="T115" i="63" s="1"/>
  <c r="T118" i="63" s="1"/>
  <c r="T7" i="59"/>
  <c r="T248" i="59"/>
  <c r="T250" i="59" s="1"/>
  <c r="T916" i="59"/>
  <c r="T8" i="60"/>
  <c r="R3" i="80" s="1"/>
  <c r="R37" i="46"/>
  <c r="K349" i="59"/>
  <c r="K32" i="60"/>
  <c r="K345" i="59"/>
  <c r="K28" i="60"/>
  <c r="Q6" i="63"/>
  <c r="Q13" i="63"/>
  <c r="I73" i="73"/>
  <c r="I75" i="73"/>
  <c r="I74" i="73"/>
  <c r="K195" i="59"/>
  <c r="O929" i="59" l="1"/>
  <c r="P926" i="59" s="1"/>
  <c r="O930" i="59"/>
  <c r="O931" i="59" s="1"/>
  <c r="Q141" i="59"/>
  <c r="L16" i="60"/>
  <c r="L1032" i="59"/>
  <c r="L194" i="59"/>
  <c r="L198" i="59" s="1"/>
  <c r="O175" i="59"/>
  <c r="O17" i="60" s="1"/>
  <c r="P147" i="59"/>
  <c r="M119" i="59"/>
  <c r="M127" i="59"/>
  <c r="M344" i="59"/>
  <c r="M223" i="59" s="1"/>
  <c r="N24" i="60"/>
  <c r="N341" i="59"/>
  <c r="O270" i="59"/>
  <c r="O325" i="59" s="1"/>
  <c r="O346" i="59" s="1"/>
  <c r="O225" i="59" s="1"/>
  <c r="O265" i="59"/>
  <c r="O320" i="59" s="1"/>
  <c r="M320" i="59"/>
  <c r="M321" i="59"/>
  <c r="M25" i="60" s="1"/>
  <c r="N115" i="59"/>
  <c r="N127" i="59" s="1"/>
  <c r="P302" i="59"/>
  <c r="P56" i="59"/>
  <c r="P72" i="59"/>
  <c r="S73" i="59"/>
  <c r="S57" i="59"/>
  <c r="O97" i="59"/>
  <c r="O111" i="59"/>
  <c r="P286" i="63"/>
  <c r="P289" i="63" s="1"/>
  <c r="P343" i="63"/>
  <c r="P54" i="46"/>
  <c r="Q54" i="46" s="1"/>
  <c r="O264" i="59"/>
  <c r="O319" i="59" s="1"/>
  <c r="O340" i="59" s="1"/>
  <c r="O272" i="59"/>
  <c r="O327" i="59" s="1"/>
  <c r="O31" i="60" s="1"/>
  <c r="O273" i="59"/>
  <c r="O328" i="59" s="1"/>
  <c r="O32" i="60" s="1"/>
  <c r="O267" i="59"/>
  <c r="O322" i="59" s="1"/>
  <c r="O26" i="60" s="1"/>
  <c r="O266" i="59"/>
  <c r="O268" i="59"/>
  <c r="O323" i="59" s="1"/>
  <c r="O27" i="60" s="1"/>
  <c r="O274" i="59"/>
  <c r="O329" i="59" s="1"/>
  <c r="O350" i="59" s="1"/>
  <c r="O229" i="59" s="1"/>
  <c r="O271" i="59"/>
  <c r="O326" i="59" s="1"/>
  <c r="O347" i="59" s="1"/>
  <c r="O226" i="59" s="1"/>
  <c r="O269" i="59"/>
  <c r="O324" i="59" s="1"/>
  <c r="O345" i="59" s="1"/>
  <c r="O224" i="59" s="1"/>
  <c r="P1024" i="59"/>
  <c r="P106" i="59"/>
  <c r="P143" i="59"/>
  <c r="P167" i="59" s="1"/>
  <c r="P165" i="59"/>
  <c r="P144" i="59"/>
  <c r="P168" i="59" s="1"/>
  <c r="P142" i="59"/>
  <c r="P166" i="59" s="1"/>
  <c r="P146" i="59"/>
  <c r="P170" i="59" s="1"/>
  <c r="P145" i="59"/>
  <c r="P169" i="59" s="1"/>
  <c r="M32" i="60"/>
  <c r="O1075" i="59"/>
  <c r="O1110" i="59"/>
  <c r="O1113" i="59" s="1"/>
  <c r="M340" i="59"/>
  <c r="M220" i="59" s="1"/>
  <c r="P457" i="59"/>
  <c r="P45" i="73"/>
  <c r="P260" i="59"/>
  <c r="P265" i="59" s="1"/>
  <c r="P320" i="59" s="1"/>
  <c r="P848" i="59"/>
  <c r="P737" i="59"/>
  <c r="P682" i="59"/>
  <c r="P308" i="59"/>
  <c r="P313" i="59" s="1"/>
  <c r="P94" i="59"/>
  <c r="M26" i="60"/>
  <c r="M29" i="60"/>
  <c r="M31" i="60"/>
  <c r="M28" i="60"/>
  <c r="M347" i="59"/>
  <c r="M226" i="59" s="1"/>
  <c r="P793" i="59"/>
  <c r="P50" i="63"/>
  <c r="P58" i="63" s="1"/>
  <c r="P919" i="59"/>
  <c r="P920" i="59" s="1"/>
  <c r="P512" i="59"/>
  <c r="P623" i="59"/>
  <c r="O58" i="63"/>
  <c r="P568" i="59"/>
  <c r="Q72" i="46"/>
  <c r="O135" i="63"/>
  <c r="O238" i="63"/>
  <c r="O170" i="63"/>
  <c r="R14" i="73"/>
  <c r="R14" i="63"/>
  <c r="R15" i="59"/>
  <c r="S369" i="59"/>
  <c r="S377" i="59" s="1"/>
  <c r="S385" i="59" s="1"/>
  <c r="L6" i="68"/>
  <c r="L7" i="73"/>
  <c r="L7" i="63"/>
  <c r="L8" i="59"/>
  <c r="L6" i="46"/>
  <c r="L9" i="60"/>
  <c r="K1049" i="59"/>
  <c r="K228" i="59"/>
  <c r="L74" i="73"/>
  <c r="L73" i="73"/>
  <c r="L75" i="73"/>
  <c r="T79" i="60"/>
  <c r="R11" i="80" s="1"/>
  <c r="R14" i="59"/>
  <c r="R6" i="59"/>
  <c r="Q22" i="59"/>
  <c r="Q26" i="59"/>
  <c r="Q1080" i="59" s="1"/>
  <c r="Q21" i="59"/>
  <c r="Q25" i="59"/>
  <c r="Q20" i="59"/>
  <c r="Q24" i="59"/>
  <c r="Q28" i="59"/>
  <c r="Q23" i="59"/>
  <c r="Q27" i="59"/>
  <c r="L388" i="59"/>
  <c r="M365" i="59"/>
  <c r="M83" i="46"/>
  <c r="M90" i="46" s="1"/>
  <c r="K227" i="59"/>
  <c r="R181" i="63"/>
  <c r="R146" i="63"/>
  <c r="R249" i="63"/>
  <c r="R361" i="63"/>
  <c r="N365" i="59"/>
  <c r="S5" i="59"/>
  <c r="S5" i="68"/>
  <c r="S5" i="73"/>
  <c r="S5" i="63"/>
  <c r="S6" i="60"/>
  <c r="S7" i="60" s="1"/>
  <c r="K386" i="59"/>
  <c r="K220" i="59"/>
  <c r="P235" i="63"/>
  <c r="P132" i="63"/>
  <c r="P167" i="63"/>
  <c r="M222" i="59"/>
  <c r="Q204" i="63"/>
  <c r="Q201" i="63"/>
  <c r="Q200" i="63"/>
  <c r="U35" i="46"/>
  <c r="U4" i="46"/>
  <c r="U23" i="46"/>
  <c r="V22" i="46"/>
  <c r="J389" i="59"/>
  <c r="J394" i="59" s="1"/>
  <c r="J134" i="60"/>
  <c r="Q20" i="73"/>
  <c r="Q22" i="73"/>
  <c r="Q24" i="73"/>
  <c r="Q26" i="73"/>
  <c r="Q19" i="73"/>
  <c r="Q21" i="73"/>
  <c r="Q23" i="73"/>
  <c r="Q25" i="73"/>
  <c r="Q27" i="73"/>
  <c r="U51" i="63"/>
  <c r="U113" i="63"/>
  <c r="U115" i="63" s="1"/>
  <c r="U118" i="63" s="1"/>
  <c r="U7" i="59"/>
  <c r="U916" i="59"/>
  <c r="U248" i="59"/>
  <c r="U250" i="59" s="1"/>
  <c r="U8" i="60"/>
  <c r="S3" i="80" s="1"/>
  <c r="K212" i="63"/>
  <c r="L209" i="63" s="1"/>
  <c r="K226" i="59"/>
  <c r="K249" i="59"/>
  <c r="K224" i="59"/>
  <c r="R6" i="63"/>
  <c r="R13" i="63"/>
  <c r="N87" i="73"/>
  <c r="O81" i="73"/>
  <c r="P131" i="63"/>
  <c r="P234" i="63"/>
  <c r="P166" i="63"/>
  <c r="O80" i="46"/>
  <c r="O62" i="46"/>
  <c r="P63" i="46" s="1"/>
  <c r="N58" i="63"/>
  <c r="N55" i="63"/>
  <c r="T24" i="46"/>
  <c r="T26" i="46" s="1"/>
  <c r="T28" i="46"/>
  <c r="T5" i="46"/>
  <c r="T36" i="46"/>
  <c r="T49" i="46" s="1"/>
  <c r="W14" i="46"/>
  <c r="V15" i="46"/>
  <c r="V17" i="46"/>
  <c r="V123" i="59"/>
  <c r="V124" i="59" s="1"/>
  <c r="V459" i="59"/>
  <c r="V186" i="59"/>
  <c r="V187" i="59" s="1"/>
  <c r="V625" i="59"/>
  <c r="V514" i="59"/>
  <c r="V739" i="59"/>
  <c r="V795" i="59"/>
  <c r="V850" i="59"/>
  <c r="V570" i="59"/>
  <c r="V684" i="59"/>
  <c r="R6" i="73"/>
  <c r="R13" i="73"/>
  <c r="K223" i="59"/>
  <c r="I203" i="59"/>
  <c r="I201" i="59"/>
  <c r="I202" i="59"/>
  <c r="R215" i="63"/>
  <c r="R220" i="63" s="1"/>
  <c r="R211" i="63" s="1"/>
  <c r="R198" i="63"/>
  <c r="Q286" i="63"/>
  <c r="Q289" i="63" s="1"/>
  <c r="Q343" i="63"/>
  <c r="Q300" i="63"/>
  <c r="Q304" i="63" s="1"/>
  <c r="Q310" i="63" s="1"/>
  <c r="O58" i="60"/>
  <c r="O107" i="60"/>
  <c r="K229" i="59"/>
  <c r="P20" i="68"/>
  <c r="P21" i="68" s="1"/>
  <c r="P43" i="68"/>
  <c r="P46" i="68" s="1"/>
  <c r="P47" i="68" s="1"/>
  <c r="P54" i="68" s="1"/>
  <c r="K1032" i="59"/>
  <c r="K194" i="59"/>
  <c r="K16" i="60"/>
  <c r="S107" i="59"/>
  <c r="S108" i="59" s="1"/>
  <c r="S95" i="59"/>
  <c r="S96" i="59" s="1"/>
  <c r="S303" i="59"/>
  <c r="S102" i="63"/>
  <c r="S103" i="63" s="1"/>
  <c r="S165" i="63"/>
  <c r="S164" i="63" s="1"/>
  <c r="S199" i="63"/>
  <c r="S214" i="63"/>
  <c r="S248" i="63"/>
  <c r="S58" i="46"/>
  <c r="S89" i="63"/>
  <c r="S90" i="63" s="1"/>
  <c r="S130" i="63"/>
  <c r="S129" i="63" s="1"/>
  <c r="S180" i="63"/>
  <c r="S145" i="63"/>
  <c r="S233" i="63"/>
  <c r="S232" i="63" s="1"/>
  <c r="Q60" i="68"/>
  <c r="Q17" i="68"/>
  <c r="Q42" i="68"/>
  <c r="N1075" i="59"/>
  <c r="N1110" i="59"/>
  <c r="N1113" i="59" s="1"/>
  <c r="T4" i="73"/>
  <c r="T4" i="63"/>
  <c r="T4" i="68"/>
  <c r="T4" i="59"/>
  <c r="T5" i="60"/>
  <c r="Q21" i="63"/>
  <c r="Q25" i="63"/>
  <c r="Q20" i="63"/>
  <c r="Q24" i="63"/>
  <c r="Q19" i="63"/>
  <c r="Q23" i="63"/>
  <c r="Q27" i="63"/>
  <c r="Q22" i="63"/>
  <c r="Q26" i="63"/>
  <c r="R50" i="46"/>
  <c r="R78" i="46"/>
  <c r="R70" i="46"/>
  <c r="N54" i="73"/>
  <c r="M60" i="73"/>
  <c r="R24" i="68"/>
  <c r="R16" i="68"/>
  <c r="N81" i="46"/>
  <c r="N66" i="46"/>
  <c r="N67" i="46" s="1"/>
  <c r="N82" i="46" s="1"/>
  <c r="P59" i="46"/>
  <c r="O81" i="46"/>
  <c r="O66" i="46"/>
  <c r="K221" i="59"/>
  <c r="N274" i="59"/>
  <c r="N329" i="59" s="1"/>
  <c r="N271" i="59"/>
  <c r="N326" i="59" s="1"/>
  <c r="N273" i="59"/>
  <c r="N328" i="59" s="1"/>
  <c r="N272" i="59"/>
  <c r="N327" i="59" s="1"/>
  <c r="N266" i="59"/>
  <c r="N268" i="59"/>
  <c r="N264" i="59"/>
  <c r="N319" i="59" s="1"/>
  <c r="N270" i="59"/>
  <c r="N325" i="59" s="1"/>
  <c r="N267" i="59"/>
  <c r="N322" i="59" s="1"/>
  <c r="N269" i="59"/>
  <c r="N324" i="59" s="1"/>
  <c r="K225" i="59"/>
  <c r="M210" i="63"/>
  <c r="K206" i="63"/>
  <c r="L1049" i="59"/>
  <c r="S37" i="46"/>
  <c r="P929" i="59" l="1"/>
  <c r="Q926" i="59" s="1"/>
  <c r="P930" i="59"/>
  <c r="P931" i="59" s="1"/>
  <c r="R132" i="59"/>
  <c r="R141" i="59" s="1"/>
  <c r="P171" i="59"/>
  <c r="P175" i="59" s="1"/>
  <c r="P17" i="60" s="1"/>
  <c r="Q147" i="59"/>
  <c r="Q171" i="59" s="1"/>
  <c r="O29" i="60"/>
  <c r="P24" i="60"/>
  <c r="P341" i="59"/>
  <c r="O24" i="60"/>
  <c r="O341" i="59"/>
  <c r="M341" i="59"/>
  <c r="M24" i="60"/>
  <c r="O321" i="59"/>
  <c r="O25" i="60" s="1"/>
  <c r="P111" i="59"/>
  <c r="N321" i="59"/>
  <c r="N342" i="59" s="1"/>
  <c r="M342" i="59"/>
  <c r="M221" i="59" s="1"/>
  <c r="P97" i="59"/>
  <c r="Q1024" i="59"/>
  <c r="Q56" i="59"/>
  <c r="Q72" i="59"/>
  <c r="T73" i="59"/>
  <c r="T57" i="59"/>
  <c r="O115" i="59"/>
  <c r="P1110" i="59"/>
  <c r="P1113" i="59" s="1"/>
  <c r="M194" i="59"/>
  <c r="M70" i="73"/>
  <c r="M73" i="73" s="1"/>
  <c r="O23" i="60"/>
  <c r="O30" i="60"/>
  <c r="O349" i="59"/>
  <c r="O228" i="59" s="1"/>
  <c r="O28" i="60"/>
  <c r="O343" i="59"/>
  <c r="O222" i="59" s="1"/>
  <c r="O344" i="59"/>
  <c r="O223" i="59" s="1"/>
  <c r="O348" i="59"/>
  <c r="O227" i="59" s="1"/>
  <c r="Q682" i="59"/>
  <c r="Q146" i="59"/>
  <c r="Q170" i="59" s="1"/>
  <c r="Q165" i="59"/>
  <c r="Q143" i="59"/>
  <c r="Q167" i="59" s="1"/>
  <c r="Q144" i="59"/>
  <c r="Q168" i="59" s="1"/>
  <c r="Q145" i="59"/>
  <c r="Q169" i="59" s="1"/>
  <c r="Q142" i="59"/>
  <c r="Q166" i="59" s="1"/>
  <c r="M386" i="59"/>
  <c r="M387" i="59" s="1"/>
  <c r="M388" i="59" s="1"/>
  <c r="O195" i="59"/>
  <c r="O249" i="59" s="1"/>
  <c r="O252" i="59" s="1"/>
  <c r="O205" i="59" s="1"/>
  <c r="P1075" i="59"/>
  <c r="P266" i="59"/>
  <c r="P267" i="59"/>
  <c r="P322" i="59" s="1"/>
  <c r="P343" i="59" s="1"/>
  <c r="P222" i="59" s="1"/>
  <c r="P270" i="59"/>
  <c r="P325" i="59" s="1"/>
  <c r="P346" i="59" s="1"/>
  <c r="P225" i="59" s="1"/>
  <c r="P264" i="59"/>
  <c r="P319" i="59" s="1"/>
  <c r="P23" i="60" s="1"/>
  <c r="P268" i="59"/>
  <c r="P323" i="59" s="1"/>
  <c r="P27" i="60" s="1"/>
  <c r="P269" i="59"/>
  <c r="P324" i="59" s="1"/>
  <c r="P345" i="59" s="1"/>
  <c r="P224" i="59" s="1"/>
  <c r="P271" i="59"/>
  <c r="P326" i="59" s="1"/>
  <c r="P30" i="60" s="1"/>
  <c r="P272" i="59"/>
  <c r="P327" i="59" s="1"/>
  <c r="P31" i="60" s="1"/>
  <c r="P273" i="59"/>
  <c r="P328" i="59" s="1"/>
  <c r="P349" i="59" s="1"/>
  <c r="P228" i="59" s="1"/>
  <c r="P274" i="59"/>
  <c r="P329" i="59" s="1"/>
  <c r="M1032" i="59"/>
  <c r="N195" i="59"/>
  <c r="M16" i="60"/>
  <c r="Q94" i="59"/>
  <c r="Q457" i="59"/>
  <c r="Q260" i="59"/>
  <c r="P238" i="63"/>
  <c r="Q919" i="59"/>
  <c r="Q920" i="59" s="1"/>
  <c r="Q929" i="59" s="1"/>
  <c r="P55" i="63"/>
  <c r="Q308" i="59"/>
  <c r="Q313" i="59" s="1"/>
  <c r="O67" i="46"/>
  <c r="O82" i="46" s="1"/>
  <c r="O83" i="46" s="1"/>
  <c r="O90" i="46" s="1"/>
  <c r="Q512" i="59"/>
  <c r="Q50" i="63"/>
  <c r="Q58" i="63" s="1"/>
  <c r="Q568" i="59"/>
  <c r="Q848" i="59"/>
  <c r="Q302" i="59"/>
  <c r="P135" i="63"/>
  <c r="T37" i="46"/>
  <c r="T78" i="46" s="1"/>
  <c r="Q793" i="59"/>
  <c r="Q106" i="59"/>
  <c r="Q737" i="59"/>
  <c r="Q45" i="73"/>
  <c r="Q623" i="59"/>
  <c r="N83" i="46"/>
  <c r="N90" i="46" s="1"/>
  <c r="M195" i="59"/>
  <c r="M249" i="59" s="1"/>
  <c r="M252" i="59" s="1"/>
  <c r="M205" i="59" s="1"/>
  <c r="P170" i="63"/>
  <c r="M6" i="68"/>
  <c r="M6" i="46"/>
  <c r="M7" i="73"/>
  <c r="M7" i="63"/>
  <c r="M8" i="59"/>
  <c r="M9" i="60"/>
  <c r="P58" i="60"/>
  <c r="P107" i="60"/>
  <c r="K219" i="63"/>
  <c r="N343" i="59"/>
  <c r="N26" i="60"/>
  <c r="N350" i="59"/>
  <c r="P80" i="46"/>
  <c r="P62" i="46"/>
  <c r="Q63" i="46" s="1"/>
  <c r="O386" i="59"/>
  <c r="O387" i="59" s="1"/>
  <c r="O220" i="59"/>
  <c r="R53" i="46"/>
  <c r="R79" i="46"/>
  <c r="R71" i="46"/>
  <c r="R285" i="63"/>
  <c r="R294" i="59"/>
  <c r="R181" i="59"/>
  <c r="R183" i="59" s="1"/>
  <c r="R190" i="59" s="1"/>
  <c r="R196" i="59" s="1"/>
  <c r="N119" i="59"/>
  <c r="N70" i="73"/>
  <c r="K198" i="59"/>
  <c r="L201" i="59"/>
  <c r="L202" i="59"/>
  <c r="L203" i="59"/>
  <c r="T107" i="59"/>
  <c r="T108" i="59" s="1"/>
  <c r="T95" i="59"/>
  <c r="T96" i="59" s="1"/>
  <c r="T303" i="59"/>
  <c r="P66" i="46"/>
  <c r="P81" i="46"/>
  <c r="V4" i="46"/>
  <c r="V23" i="46"/>
  <c r="V35" i="46"/>
  <c r="W22" i="46"/>
  <c r="S6" i="63"/>
  <c r="S13" i="63"/>
  <c r="L134" i="60"/>
  <c r="S78" i="46"/>
  <c r="S70" i="46"/>
  <c r="S50" i="46"/>
  <c r="N346" i="59"/>
  <c r="N29" i="60"/>
  <c r="N31" i="60"/>
  <c r="N348" i="59"/>
  <c r="R42" i="68"/>
  <c r="R60" i="68"/>
  <c r="R17" i="68"/>
  <c r="Q234" i="63"/>
  <c r="Q166" i="63"/>
  <c r="Q131" i="63"/>
  <c r="Q20" i="68"/>
  <c r="Q21" i="68" s="1"/>
  <c r="Q43" i="68"/>
  <c r="Q46" i="68" s="1"/>
  <c r="Q47" i="68" s="1"/>
  <c r="Q54" i="68" s="1"/>
  <c r="S181" i="63"/>
  <c r="S249" i="63"/>
  <c r="S146" i="63"/>
  <c r="S361" i="63"/>
  <c r="R19" i="73"/>
  <c r="R21" i="73"/>
  <c r="R23" i="73"/>
  <c r="R25" i="73"/>
  <c r="R27" i="73"/>
  <c r="R20" i="73"/>
  <c r="R22" i="73"/>
  <c r="R24" i="73"/>
  <c r="R26" i="73"/>
  <c r="V7" i="59"/>
  <c r="V51" i="63"/>
  <c r="V113" i="63"/>
  <c r="V115" i="63" s="1"/>
  <c r="V118" i="63" s="1"/>
  <c r="V916" i="59"/>
  <c r="V248" i="59"/>
  <c r="V250" i="59" s="1"/>
  <c r="V8" i="60"/>
  <c r="T3" i="80" s="1"/>
  <c r="T89" i="63"/>
  <c r="T90" i="63" s="1"/>
  <c r="T130" i="63"/>
  <c r="T129" i="63" s="1"/>
  <c r="T145" i="63"/>
  <c r="T233" i="63"/>
  <c r="T232" i="63" s="1"/>
  <c r="T165" i="63"/>
  <c r="T164" i="63" s="1"/>
  <c r="T199" i="63"/>
  <c r="T214" i="63"/>
  <c r="T248" i="63"/>
  <c r="T58" i="46"/>
  <c r="T102" i="63"/>
  <c r="T103" i="63" s="1"/>
  <c r="T180" i="63"/>
  <c r="O365" i="59"/>
  <c r="P81" i="73"/>
  <c r="O87" i="73"/>
  <c r="K252" i="59"/>
  <c r="L212" i="63"/>
  <c r="M209" i="63" s="1"/>
  <c r="L206" i="63"/>
  <c r="L219" i="63" s="1"/>
  <c r="U79" i="60"/>
  <c r="S11" i="80" s="1"/>
  <c r="U24" i="46"/>
  <c r="U26" i="46" s="1"/>
  <c r="U28" i="46"/>
  <c r="U36" i="46"/>
  <c r="U49" i="46" s="1"/>
  <c r="U5" i="46"/>
  <c r="K387" i="59"/>
  <c r="K388" i="59" s="1"/>
  <c r="S6" i="73"/>
  <c r="S13" i="73"/>
  <c r="N340" i="59"/>
  <c r="N23" i="60"/>
  <c r="N349" i="59"/>
  <c r="N32" i="60"/>
  <c r="O54" i="73"/>
  <c r="N60" i="73"/>
  <c r="Q132" i="63"/>
  <c r="Q167" i="63"/>
  <c r="Q235" i="63"/>
  <c r="K74" i="73"/>
  <c r="K73" i="73"/>
  <c r="K75" i="73"/>
  <c r="R204" i="63"/>
  <c r="R201" i="63"/>
  <c r="R200" i="63"/>
  <c r="X14" i="46"/>
  <c r="W15" i="46"/>
  <c r="W17" i="46"/>
  <c r="W123" i="59"/>
  <c r="W124" i="59" s="1"/>
  <c r="W186" i="59"/>
  <c r="W187" i="59" s="1"/>
  <c r="W684" i="59"/>
  <c r="W739" i="59"/>
  <c r="W795" i="59"/>
  <c r="W850" i="59"/>
  <c r="W625" i="59"/>
  <c r="W514" i="59"/>
  <c r="W570" i="59"/>
  <c r="W459" i="59"/>
  <c r="S14" i="73"/>
  <c r="S14" i="63"/>
  <c r="S15" i="59"/>
  <c r="T369" i="59"/>
  <c r="T377" i="59" s="1"/>
  <c r="T385" i="59" s="1"/>
  <c r="N56" i="63"/>
  <c r="R22" i="63"/>
  <c r="R26" i="63"/>
  <c r="R21" i="63"/>
  <c r="R25" i="63"/>
  <c r="R20" i="63"/>
  <c r="R24" i="63"/>
  <c r="R19" i="63"/>
  <c r="R23" i="63"/>
  <c r="R27" i="63"/>
  <c r="U4" i="68"/>
  <c r="U4" i="59"/>
  <c r="U4" i="73"/>
  <c r="U4" i="63"/>
  <c r="U5" i="60"/>
  <c r="S24" i="68"/>
  <c r="S16" i="68"/>
  <c r="R23" i="59"/>
  <c r="R27" i="59"/>
  <c r="R22" i="59"/>
  <c r="R26" i="59"/>
  <c r="R1080" i="59" s="1"/>
  <c r="R21" i="59"/>
  <c r="R25" i="59"/>
  <c r="R20" i="59"/>
  <c r="R24" i="59"/>
  <c r="R28" i="59"/>
  <c r="M1049" i="59"/>
  <c r="N345" i="59"/>
  <c r="N28" i="60"/>
  <c r="N323" i="59"/>
  <c r="N347" i="59"/>
  <c r="N30" i="60"/>
  <c r="S198" i="63"/>
  <c r="S215" i="63"/>
  <c r="S220" i="63" s="1"/>
  <c r="S211" i="63" s="1"/>
  <c r="E63" i="66"/>
  <c r="E64" i="66" s="1"/>
  <c r="T5" i="73"/>
  <c r="T5" i="63"/>
  <c r="T5" i="59"/>
  <c r="T5" i="68"/>
  <c r="T6" i="60"/>
  <c r="T7" i="60" s="1"/>
  <c r="S14" i="59"/>
  <c r="S6" i="59"/>
  <c r="S132" i="59" l="1"/>
  <c r="S141" i="59" s="1"/>
  <c r="Q175" i="59"/>
  <c r="Q17" i="60" s="1"/>
  <c r="R147" i="59"/>
  <c r="R171" i="59" s="1"/>
  <c r="O119" i="59"/>
  <c r="O127" i="59"/>
  <c r="O1032" i="59" s="1"/>
  <c r="N25" i="60"/>
  <c r="Q111" i="59"/>
  <c r="Q269" i="59"/>
  <c r="Q324" i="59" s="1"/>
  <c r="Q345" i="59" s="1"/>
  <c r="Q224" i="59" s="1"/>
  <c r="Q265" i="59"/>
  <c r="P321" i="59"/>
  <c r="P25" i="60" s="1"/>
  <c r="Q97" i="59"/>
  <c r="O342" i="59"/>
  <c r="O221" i="59" s="1"/>
  <c r="P115" i="59"/>
  <c r="U73" i="59"/>
  <c r="U57" i="59"/>
  <c r="R146" i="59"/>
  <c r="R170" i="59" s="1"/>
  <c r="R144" i="59"/>
  <c r="R168" i="59" s="1"/>
  <c r="R145" i="59"/>
  <c r="R169" i="59" s="1"/>
  <c r="R143" i="59"/>
  <c r="R167" i="59" s="1"/>
  <c r="R165" i="59"/>
  <c r="R142" i="59"/>
  <c r="R166" i="59" s="1"/>
  <c r="P348" i="59"/>
  <c r="P227" i="59" s="1"/>
  <c r="P32" i="60"/>
  <c r="P26" i="60"/>
  <c r="Q1110" i="59"/>
  <c r="Q1113" i="59" s="1"/>
  <c r="Q1075" i="59"/>
  <c r="M74" i="73"/>
  <c r="M75" i="73"/>
  <c r="P344" i="59"/>
  <c r="P223" i="59" s="1"/>
  <c r="P350" i="59"/>
  <c r="P229" i="59" s="1"/>
  <c r="P29" i="60"/>
  <c r="P340" i="59"/>
  <c r="P386" i="59" s="1"/>
  <c r="P387" i="59" s="1"/>
  <c r="P28" i="60"/>
  <c r="P347" i="59"/>
  <c r="P226" i="59" s="1"/>
  <c r="Q272" i="59"/>
  <c r="Q327" i="59" s="1"/>
  <c r="Q348" i="59" s="1"/>
  <c r="Q227" i="59" s="1"/>
  <c r="Q264" i="59"/>
  <c r="Q319" i="59" s="1"/>
  <c r="Q340" i="59" s="1"/>
  <c r="Q386" i="59" s="1"/>
  <c r="Q387" i="59" s="1"/>
  <c r="Q273" i="59"/>
  <c r="Q328" i="59" s="1"/>
  <c r="Q349" i="59" s="1"/>
  <c r="Q228" i="59" s="1"/>
  <c r="Q267" i="59"/>
  <c r="Q322" i="59" s="1"/>
  <c r="Q343" i="59" s="1"/>
  <c r="Q222" i="59" s="1"/>
  <c r="Q274" i="59"/>
  <c r="Q329" i="59" s="1"/>
  <c r="Q266" i="59"/>
  <c r="Q270" i="59"/>
  <c r="Q325" i="59" s="1"/>
  <c r="Q346" i="59" s="1"/>
  <c r="Q225" i="59" s="1"/>
  <c r="Q268" i="59"/>
  <c r="Q323" i="59" s="1"/>
  <c r="Q344" i="59" s="1"/>
  <c r="Q223" i="59" s="1"/>
  <c r="Q271" i="59"/>
  <c r="Q326" i="59" s="1"/>
  <c r="Q347" i="59" s="1"/>
  <c r="Q226" i="59" s="1"/>
  <c r="Q55" i="63"/>
  <c r="P67" i="46"/>
  <c r="P82" i="46" s="1"/>
  <c r="P83" i="46" s="1"/>
  <c r="P90" i="46" s="1"/>
  <c r="T70" i="46"/>
  <c r="T50" i="46"/>
  <c r="R72" i="46"/>
  <c r="N7" i="73"/>
  <c r="N8" i="59"/>
  <c r="N9" i="60"/>
  <c r="N6" i="68"/>
  <c r="N6" i="46"/>
  <c r="N7" i="63"/>
  <c r="U37" i="46"/>
  <c r="U70" i="46" s="1"/>
  <c r="O1049" i="59"/>
  <c r="M198" i="59"/>
  <c r="M203" i="59" s="1"/>
  <c r="O6" i="46"/>
  <c r="O7" i="73"/>
  <c r="O7" i="63"/>
  <c r="O8" i="59"/>
  <c r="O6" i="68"/>
  <c r="O9" i="60"/>
  <c r="T6" i="63"/>
  <c r="T13" i="63"/>
  <c r="S200" i="63"/>
  <c r="S204" i="63"/>
  <c r="S201" i="63"/>
  <c r="S17" i="68"/>
  <c r="S42" i="68"/>
  <c r="S60" i="68"/>
  <c r="N210" i="63"/>
  <c r="O56" i="63"/>
  <c r="X17" i="46"/>
  <c r="X123" i="59"/>
  <c r="X124" i="59" s="1"/>
  <c r="Y14" i="46"/>
  <c r="X15" i="46"/>
  <c r="X625" i="59"/>
  <c r="X514" i="59"/>
  <c r="X570" i="59"/>
  <c r="X684" i="59"/>
  <c r="X739" i="59"/>
  <c r="X795" i="59"/>
  <c r="X850" i="59"/>
  <c r="X459" i="59"/>
  <c r="X186" i="59"/>
  <c r="X187" i="59" s="1"/>
  <c r="U58" i="46"/>
  <c r="U165" i="63"/>
  <c r="U164" i="63" s="1"/>
  <c r="U180" i="63"/>
  <c r="U145" i="63"/>
  <c r="U89" i="63"/>
  <c r="U90" i="63" s="1"/>
  <c r="U102" i="63"/>
  <c r="U103" i="63" s="1"/>
  <c r="U130" i="63"/>
  <c r="U129" i="63" s="1"/>
  <c r="U199" i="63"/>
  <c r="U214" i="63"/>
  <c r="U233" i="63"/>
  <c r="U232" i="63" s="1"/>
  <c r="U248" i="63"/>
  <c r="M212" i="63"/>
  <c r="N209" i="63" s="1"/>
  <c r="M206" i="63"/>
  <c r="M219" i="63" s="1"/>
  <c r="N249" i="59"/>
  <c r="V79" i="60"/>
  <c r="T11" i="80" s="1"/>
  <c r="P365" i="59"/>
  <c r="N229" i="59"/>
  <c r="S20" i="59"/>
  <c r="S24" i="59"/>
  <c r="S28" i="59"/>
  <c r="S23" i="59"/>
  <c r="S27" i="59"/>
  <c r="S22" i="59"/>
  <c r="S26" i="59"/>
  <c r="S1080" i="59" s="1"/>
  <c r="S21" i="59"/>
  <c r="S25" i="59"/>
  <c r="T6" i="73"/>
  <c r="T13" i="73"/>
  <c r="N226" i="59"/>
  <c r="M389" i="59"/>
  <c r="M394" i="59" s="1"/>
  <c r="M134" i="60"/>
  <c r="S19" i="73"/>
  <c r="S21" i="73"/>
  <c r="S23" i="73"/>
  <c r="S25" i="73"/>
  <c r="S27" i="73"/>
  <c r="S20" i="73"/>
  <c r="S22" i="73"/>
  <c r="S24" i="73"/>
  <c r="S26" i="73"/>
  <c r="U95" i="59"/>
  <c r="U96" i="59" s="1"/>
  <c r="U107" i="59"/>
  <c r="U108" i="59" s="1"/>
  <c r="U303" i="59"/>
  <c r="Q81" i="73"/>
  <c r="P87" i="73"/>
  <c r="Q135" i="63"/>
  <c r="V5" i="46"/>
  <c r="V36" i="46"/>
  <c r="V49" i="46" s="1"/>
  <c r="V24" i="46"/>
  <c r="V26" i="46" s="1"/>
  <c r="V28" i="46"/>
  <c r="N194" i="59"/>
  <c r="N16" i="60"/>
  <c r="N1032" i="59"/>
  <c r="R286" i="63"/>
  <c r="R289" i="63" s="1"/>
  <c r="R300" i="63"/>
  <c r="R304" i="63" s="1"/>
  <c r="R310" i="63" s="1"/>
  <c r="R343" i="63"/>
  <c r="R54" i="46"/>
  <c r="Q59" i="46"/>
  <c r="T16" i="68"/>
  <c r="T24" i="68"/>
  <c r="N224" i="59"/>
  <c r="R131" i="63"/>
  <c r="R234" i="63"/>
  <c r="R166" i="63"/>
  <c r="O60" i="73"/>
  <c r="P54" i="73"/>
  <c r="N220" i="59"/>
  <c r="N386" i="59"/>
  <c r="T14" i="63"/>
  <c r="T15" i="59"/>
  <c r="T14" i="73"/>
  <c r="U369" i="59"/>
  <c r="U377" i="59" s="1"/>
  <c r="U385" i="59" s="1"/>
  <c r="T215" i="63"/>
  <c r="T220" i="63" s="1"/>
  <c r="T211" i="63" s="1"/>
  <c r="T198" i="63"/>
  <c r="Q170" i="63"/>
  <c r="S19" i="63"/>
  <c r="S23" i="63"/>
  <c r="S27" i="63"/>
  <c r="S22" i="63"/>
  <c r="S26" i="63"/>
  <c r="S21" i="63"/>
  <c r="S25" i="63"/>
  <c r="S20" i="63"/>
  <c r="S24" i="63"/>
  <c r="V4" i="68"/>
  <c r="V4" i="59"/>
  <c r="V4" i="73"/>
  <c r="V4" i="63"/>
  <c r="V5" i="60"/>
  <c r="K201" i="59"/>
  <c r="K202" i="59"/>
  <c r="K203" i="59"/>
  <c r="N221" i="59"/>
  <c r="N222" i="59"/>
  <c r="T6" i="59"/>
  <c r="T14" i="59"/>
  <c r="N344" i="59"/>
  <c r="N27" i="60"/>
  <c r="R235" i="63"/>
  <c r="R167" i="63"/>
  <c r="R132" i="63"/>
  <c r="W7" i="59"/>
  <c r="W51" i="63"/>
  <c r="W113" i="63"/>
  <c r="W115" i="63" s="1"/>
  <c r="W118" i="63" s="1"/>
  <c r="W248" i="59"/>
  <c r="W250" i="59" s="1"/>
  <c r="W916" i="59"/>
  <c r="W8" i="60"/>
  <c r="U3" i="80" s="1"/>
  <c r="N228" i="59"/>
  <c r="K389" i="59"/>
  <c r="K394" i="59" s="1"/>
  <c r="K134" i="60"/>
  <c r="U5" i="68"/>
  <c r="U5" i="73"/>
  <c r="U5" i="63"/>
  <c r="U5" i="59"/>
  <c r="U6" i="60"/>
  <c r="U7" i="60" s="1"/>
  <c r="K205" i="59"/>
  <c r="O388" i="59"/>
  <c r="T249" i="63"/>
  <c r="T361" i="63"/>
  <c r="T146" i="63"/>
  <c r="T181" i="63"/>
  <c r="Q238" i="63"/>
  <c r="R43" i="68"/>
  <c r="R46" i="68" s="1"/>
  <c r="R47" i="68" s="1"/>
  <c r="R54" i="68" s="1"/>
  <c r="R20" i="68"/>
  <c r="R21" i="68" s="1"/>
  <c r="N227" i="59"/>
  <c r="N225" i="59"/>
  <c r="S53" i="46"/>
  <c r="S285" i="63"/>
  <c r="S79" i="46"/>
  <c r="S71" i="46"/>
  <c r="S181" i="59"/>
  <c r="S183" i="59" s="1"/>
  <c r="S190" i="59" s="1"/>
  <c r="S196" i="59" s="1"/>
  <c r="S294" i="59"/>
  <c r="L389" i="59"/>
  <c r="L394" i="59" s="1"/>
  <c r="W4" i="46"/>
  <c r="W23" i="46"/>
  <c r="X22" i="46"/>
  <c r="W35" i="46"/>
  <c r="Q81" i="46"/>
  <c r="Q66" i="46"/>
  <c r="R175" i="59" l="1"/>
  <c r="R17" i="60" s="1"/>
  <c r="S147" i="59"/>
  <c r="S171" i="59" s="1"/>
  <c r="P127" i="59"/>
  <c r="P1032" i="59" s="1"/>
  <c r="Q28" i="60"/>
  <c r="Q320" i="59"/>
  <c r="O70" i="73"/>
  <c r="O73" i="73" s="1"/>
  <c r="Q321" i="59"/>
  <c r="Q25" i="60" s="1"/>
  <c r="O194" i="59"/>
  <c r="O198" i="59" s="1"/>
  <c r="O202" i="59" s="1"/>
  <c r="P342" i="59"/>
  <c r="P221" i="59" s="1"/>
  <c r="O16" i="60"/>
  <c r="P119" i="59"/>
  <c r="V73" i="59"/>
  <c r="V57" i="59"/>
  <c r="R94" i="59"/>
  <c r="R97" i="59" s="1"/>
  <c r="R56" i="59"/>
  <c r="R72" i="59"/>
  <c r="Q115" i="59"/>
  <c r="Q67" i="46"/>
  <c r="Q82" i="46" s="1"/>
  <c r="T294" i="59"/>
  <c r="T132" i="59"/>
  <c r="S143" i="59"/>
  <c r="S167" i="59" s="1"/>
  <c r="S142" i="59"/>
  <c r="S166" i="59" s="1"/>
  <c r="S145" i="59"/>
  <c r="S169" i="59" s="1"/>
  <c r="S165" i="59"/>
  <c r="S144" i="59"/>
  <c r="S168" i="59" s="1"/>
  <c r="S146" i="59"/>
  <c r="S170" i="59" s="1"/>
  <c r="R45" i="73"/>
  <c r="R81" i="73" s="1"/>
  <c r="R50" i="63"/>
  <c r="R55" i="63" s="1"/>
  <c r="T181" i="59"/>
  <c r="T183" i="59" s="1"/>
  <c r="T190" i="59" s="1"/>
  <c r="T196" i="59" s="1"/>
  <c r="T53" i="46"/>
  <c r="S59" i="46" s="1"/>
  <c r="T285" i="63"/>
  <c r="T343" i="63" s="1"/>
  <c r="R682" i="59"/>
  <c r="T79" i="46"/>
  <c r="Q220" i="59"/>
  <c r="Q31" i="60"/>
  <c r="P220" i="59"/>
  <c r="Q30" i="60"/>
  <c r="Q27" i="60"/>
  <c r="N1049" i="59"/>
  <c r="Q350" i="59"/>
  <c r="Q229" i="59" s="1"/>
  <c r="Q23" i="60"/>
  <c r="Q26" i="60"/>
  <c r="Q32" i="60"/>
  <c r="Q29" i="60"/>
  <c r="R457" i="59"/>
  <c r="R260" i="59"/>
  <c r="R793" i="59"/>
  <c r="R308" i="59"/>
  <c r="R313" i="59" s="1"/>
  <c r="R512" i="59"/>
  <c r="R1024" i="59"/>
  <c r="R106" i="59"/>
  <c r="R111" i="59" s="1"/>
  <c r="R848" i="59"/>
  <c r="R568" i="59"/>
  <c r="R919" i="59"/>
  <c r="R920" i="59" s="1"/>
  <c r="R737" i="59"/>
  <c r="R623" i="59"/>
  <c r="R302" i="59"/>
  <c r="T71" i="46"/>
  <c r="U78" i="46"/>
  <c r="U50" i="46"/>
  <c r="P195" i="59"/>
  <c r="P249" i="59" s="1"/>
  <c r="P252" i="59" s="1"/>
  <c r="P205" i="59" s="1"/>
  <c r="M202" i="59"/>
  <c r="M201" i="59"/>
  <c r="U14" i="73"/>
  <c r="U14" i="63"/>
  <c r="U15" i="59"/>
  <c r="V369" i="59"/>
  <c r="V377" i="59" s="1"/>
  <c r="V385" i="59" s="1"/>
  <c r="W4" i="73"/>
  <c r="W4" i="63"/>
  <c r="W4" i="68"/>
  <c r="W4" i="59"/>
  <c r="W5" i="60"/>
  <c r="U6" i="73"/>
  <c r="U13" i="73"/>
  <c r="T21" i="59"/>
  <c r="T25" i="59"/>
  <c r="T20" i="59"/>
  <c r="T24" i="59"/>
  <c r="T28" i="59"/>
  <c r="T23" i="59"/>
  <c r="T27" i="59"/>
  <c r="T22" i="59"/>
  <c r="T26" i="59"/>
  <c r="T1080" i="59" s="1"/>
  <c r="Q54" i="73"/>
  <c r="P60" i="73"/>
  <c r="T60" i="68"/>
  <c r="T17" i="68"/>
  <c r="T42" i="68"/>
  <c r="V89" i="63"/>
  <c r="V90" i="63" s="1"/>
  <c r="V130" i="63"/>
  <c r="V129" i="63" s="1"/>
  <c r="V199" i="63"/>
  <c r="V214" i="63"/>
  <c r="V248" i="63"/>
  <c r="V58" i="46"/>
  <c r="V102" i="63"/>
  <c r="V103" i="63" s="1"/>
  <c r="V180" i="63"/>
  <c r="V233" i="63"/>
  <c r="V232" i="63" s="1"/>
  <c r="V145" i="63"/>
  <c r="V165" i="63"/>
  <c r="V164" i="63" s="1"/>
  <c r="Q87" i="73"/>
  <c r="T20" i="73"/>
  <c r="T22" i="73"/>
  <c r="T24" i="73"/>
  <c r="T26" i="73"/>
  <c r="T19" i="73"/>
  <c r="T21" i="73"/>
  <c r="T23" i="73"/>
  <c r="T25" i="73"/>
  <c r="T27" i="73"/>
  <c r="V37" i="46"/>
  <c r="Y15" i="46"/>
  <c r="Y17" i="46"/>
  <c r="Y123" i="59"/>
  <c r="Y124" i="59" s="1"/>
  <c r="Z14" i="46"/>
  <c r="Y186" i="59"/>
  <c r="Y187" i="59" s="1"/>
  <c r="Y514" i="59"/>
  <c r="Y570" i="59"/>
  <c r="Y459" i="59"/>
  <c r="Y684" i="59"/>
  <c r="Y739" i="59"/>
  <c r="Y625" i="59"/>
  <c r="Y795" i="59"/>
  <c r="Y850" i="59"/>
  <c r="O210" i="63"/>
  <c r="P56" i="63"/>
  <c r="U16" i="68"/>
  <c r="U24" i="68"/>
  <c r="P1049" i="59"/>
  <c r="S132" i="63"/>
  <c r="S235" i="63"/>
  <c r="S167" i="63"/>
  <c r="R170" i="63"/>
  <c r="Q80" i="46"/>
  <c r="Q62" i="46"/>
  <c r="R63" i="46" s="1"/>
  <c r="V5" i="59"/>
  <c r="V5" i="68"/>
  <c r="V5" i="73"/>
  <c r="V5" i="63"/>
  <c r="V6" i="60"/>
  <c r="V7" i="60" s="1"/>
  <c r="S72" i="46"/>
  <c r="N212" i="63"/>
  <c r="O209" i="63" s="1"/>
  <c r="N206" i="63"/>
  <c r="N219" i="63" s="1"/>
  <c r="X4" i="46"/>
  <c r="X23" i="46"/>
  <c r="Y22" i="46"/>
  <c r="X35" i="46"/>
  <c r="S343" i="63"/>
  <c r="S286" i="63"/>
  <c r="S289" i="63" s="1"/>
  <c r="S300" i="63"/>
  <c r="S304" i="63" s="1"/>
  <c r="S310" i="63" s="1"/>
  <c r="O134" i="60"/>
  <c r="U6" i="59"/>
  <c r="U14" i="59"/>
  <c r="W79" i="60"/>
  <c r="U11" i="80" s="1"/>
  <c r="S166" i="63"/>
  <c r="S131" i="63"/>
  <c r="S234" i="63"/>
  <c r="R238" i="63"/>
  <c r="N198" i="59"/>
  <c r="V107" i="59"/>
  <c r="V108" i="59" s="1"/>
  <c r="V95" i="59"/>
  <c r="V96" i="59" s="1"/>
  <c r="V303" i="59"/>
  <c r="P388" i="59"/>
  <c r="U215" i="63"/>
  <c r="U220" i="63" s="1"/>
  <c r="U211" i="63" s="1"/>
  <c r="U198" i="63"/>
  <c r="T20" i="63"/>
  <c r="T24" i="63"/>
  <c r="T19" i="63"/>
  <c r="T23" i="63"/>
  <c r="T27" i="63"/>
  <c r="T22" i="63"/>
  <c r="T26" i="63"/>
  <c r="T21" i="63"/>
  <c r="T25" i="63"/>
  <c r="W36" i="46"/>
  <c r="W49" i="46" s="1"/>
  <c r="W5" i="46"/>
  <c r="W24" i="46"/>
  <c r="W26" i="46" s="1"/>
  <c r="W28" i="46"/>
  <c r="R59" i="46"/>
  <c r="S54" i="46"/>
  <c r="U6" i="63"/>
  <c r="U13" i="63"/>
  <c r="N223" i="59"/>
  <c r="T201" i="63"/>
  <c r="T200" i="63"/>
  <c r="T204" i="63"/>
  <c r="N387" i="59"/>
  <c r="N388" i="59" s="1"/>
  <c r="R135" i="63"/>
  <c r="N73" i="73"/>
  <c r="N75" i="73"/>
  <c r="N74" i="73"/>
  <c r="P6" i="68"/>
  <c r="P7" i="73"/>
  <c r="P7" i="63"/>
  <c r="P8" i="59"/>
  <c r="P6" i="46"/>
  <c r="P9" i="60"/>
  <c r="N252" i="59"/>
  <c r="U361" i="63"/>
  <c r="U181" i="63"/>
  <c r="U146" i="63"/>
  <c r="U249" i="63"/>
  <c r="X51" i="63"/>
  <c r="X113" i="63"/>
  <c r="X115" i="63" s="1"/>
  <c r="X118" i="63" s="1"/>
  <c r="X7" i="59"/>
  <c r="X248" i="59"/>
  <c r="X250" i="59" s="1"/>
  <c r="X916" i="59"/>
  <c r="X8" i="60"/>
  <c r="V3" i="80" s="1"/>
  <c r="S43" i="68"/>
  <c r="S46" i="68" s="1"/>
  <c r="S47" i="68" s="1"/>
  <c r="S54" i="68" s="1"/>
  <c r="S20" i="68"/>
  <c r="S21" i="68" s="1"/>
  <c r="R929" i="59" l="1"/>
  <c r="S926" i="59" s="1"/>
  <c r="R930" i="59"/>
  <c r="R931" i="59" s="1"/>
  <c r="R58" i="60" s="1"/>
  <c r="U132" i="59"/>
  <c r="T147" i="59"/>
  <c r="T171" i="59" s="1"/>
  <c r="P70" i="73"/>
  <c r="P74" i="73" s="1"/>
  <c r="S175" i="59"/>
  <c r="S17" i="60" s="1"/>
  <c r="P194" i="59"/>
  <c r="P198" i="59" s="1"/>
  <c r="P201" i="59" s="1"/>
  <c r="P16" i="60"/>
  <c r="Q119" i="59"/>
  <c r="Q127" i="59"/>
  <c r="Q194" i="59" s="1"/>
  <c r="T141" i="59"/>
  <c r="O203" i="59"/>
  <c r="O201" i="59"/>
  <c r="Q24" i="60"/>
  <c r="Q341" i="59"/>
  <c r="R272" i="59"/>
  <c r="R327" i="59" s="1"/>
  <c r="R348" i="59" s="1"/>
  <c r="R227" i="59" s="1"/>
  <c r="R265" i="59"/>
  <c r="O74" i="73"/>
  <c r="O75" i="73"/>
  <c r="Q342" i="59"/>
  <c r="Q221" i="59" s="1"/>
  <c r="R1110" i="59"/>
  <c r="R1113" i="59" s="1"/>
  <c r="R1075" i="59"/>
  <c r="W73" i="59"/>
  <c r="W57" i="59"/>
  <c r="R115" i="59"/>
  <c r="S56" i="59"/>
  <c r="S72" i="59"/>
  <c r="T300" i="63"/>
  <c r="T304" i="63" s="1"/>
  <c r="T310" i="63" s="1"/>
  <c r="T286" i="63"/>
  <c r="T289" i="63" s="1"/>
  <c r="U71" i="46"/>
  <c r="U72" i="46" s="1"/>
  <c r="R58" i="63"/>
  <c r="T145" i="59"/>
  <c r="T169" i="59" s="1"/>
  <c r="T142" i="59"/>
  <c r="T166" i="59" s="1"/>
  <c r="T146" i="59"/>
  <c r="T170" i="59" s="1"/>
  <c r="T143" i="59"/>
  <c r="T167" i="59" s="1"/>
  <c r="T144" i="59"/>
  <c r="T168" i="59" s="1"/>
  <c r="T54" i="46"/>
  <c r="R264" i="59"/>
  <c r="R319" i="59" s="1"/>
  <c r="R340" i="59" s="1"/>
  <c r="R266" i="59"/>
  <c r="R269" i="59"/>
  <c r="R324" i="59" s="1"/>
  <c r="R345" i="59" s="1"/>
  <c r="R224" i="59" s="1"/>
  <c r="R273" i="59"/>
  <c r="R328" i="59" s="1"/>
  <c r="R349" i="59" s="1"/>
  <c r="R228" i="59" s="1"/>
  <c r="R271" i="59"/>
  <c r="R326" i="59" s="1"/>
  <c r="R30" i="60" s="1"/>
  <c r="R268" i="59"/>
  <c r="R323" i="59" s="1"/>
  <c r="R344" i="59" s="1"/>
  <c r="R223" i="59" s="1"/>
  <c r="R270" i="59"/>
  <c r="R325" i="59" s="1"/>
  <c r="R29" i="60" s="1"/>
  <c r="R274" i="59"/>
  <c r="R329" i="59" s="1"/>
  <c r="R267" i="59"/>
  <c r="R322" i="59" s="1"/>
  <c r="R343" i="59" s="1"/>
  <c r="R222" i="59" s="1"/>
  <c r="U285" i="63"/>
  <c r="U343" i="63" s="1"/>
  <c r="U53" i="46"/>
  <c r="T59" i="46" s="1"/>
  <c r="U294" i="59"/>
  <c r="U181" i="59"/>
  <c r="U183" i="59" s="1"/>
  <c r="U190" i="59" s="1"/>
  <c r="U196" i="59" s="1"/>
  <c r="U79" i="46"/>
  <c r="T72" i="46"/>
  <c r="Q195" i="59"/>
  <c r="Q249" i="59" s="1"/>
  <c r="Q252" i="59" s="1"/>
  <c r="Q205" i="59" s="1"/>
  <c r="S238" i="63"/>
  <c r="S135" i="63"/>
  <c r="S170" i="63"/>
  <c r="V14" i="73"/>
  <c r="V14" i="63"/>
  <c r="V15" i="59"/>
  <c r="W369" i="59"/>
  <c r="W377" i="59" s="1"/>
  <c r="W385" i="59" s="1"/>
  <c r="U204" i="63"/>
  <c r="U201" i="63"/>
  <c r="U200" i="63"/>
  <c r="Y35" i="46"/>
  <c r="Y4" i="46"/>
  <c r="Y23" i="46"/>
  <c r="Z22" i="46"/>
  <c r="V6" i="73"/>
  <c r="V13" i="73"/>
  <c r="R81" i="46"/>
  <c r="R66" i="46"/>
  <c r="R67" i="46" s="1"/>
  <c r="R82" i="46" s="1"/>
  <c r="Y51" i="63"/>
  <c r="Y113" i="63"/>
  <c r="Y115" i="63" s="1"/>
  <c r="Y118" i="63" s="1"/>
  <c r="Y7" i="59"/>
  <c r="Y916" i="59"/>
  <c r="Y248" i="59"/>
  <c r="Y250" i="59" s="1"/>
  <c r="Y8" i="60"/>
  <c r="W3" i="80" s="1"/>
  <c r="V50" i="46"/>
  <c r="V78" i="46"/>
  <c r="V70" i="46"/>
  <c r="S80" i="46"/>
  <c r="S62" i="46"/>
  <c r="T63" i="46" s="1"/>
  <c r="W5" i="59"/>
  <c r="W5" i="68"/>
  <c r="W5" i="73"/>
  <c r="W5" i="63"/>
  <c r="W6" i="60"/>
  <c r="W7" i="60" s="1"/>
  <c r="P389" i="59"/>
  <c r="P394" i="59" s="1"/>
  <c r="P134" i="60"/>
  <c r="N202" i="59"/>
  <c r="N203" i="59"/>
  <c r="N201" i="59"/>
  <c r="U22" i="59"/>
  <c r="U26" i="59"/>
  <c r="U1080" i="59" s="1"/>
  <c r="U21" i="59"/>
  <c r="U25" i="59"/>
  <c r="U20" i="59"/>
  <c r="U24" i="59"/>
  <c r="U28" i="59"/>
  <c r="U23" i="59"/>
  <c r="U27" i="59"/>
  <c r="X24" i="46"/>
  <c r="X26" i="46" s="1"/>
  <c r="X28" i="46"/>
  <c r="X5" i="46"/>
  <c r="X36" i="46"/>
  <c r="X49" i="46" s="1"/>
  <c r="O212" i="63"/>
  <c r="P209" i="63" s="1"/>
  <c r="O206" i="63"/>
  <c r="O219" i="63" s="1"/>
  <c r="V24" i="68"/>
  <c r="V16" i="68"/>
  <c r="Q365" i="59"/>
  <c r="Q83" i="46"/>
  <c r="Q90" i="46" s="1"/>
  <c r="P210" i="63"/>
  <c r="Q56" i="63"/>
  <c r="AA14" i="46"/>
  <c r="Z15" i="46"/>
  <c r="Z17" i="46"/>
  <c r="Z123" i="59"/>
  <c r="Z124" i="59" s="1"/>
  <c r="Z459" i="59"/>
  <c r="Z186" i="59"/>
  <c r="Z187" i="59" s="1"/>
  <c r="Z625" i="59"/>
  <c r="Z684" i="59"/>
  <c r="Z739" i="59"/>
  <c r="Z570" i="59"/>
  <c r="Z795" i="59"/>
  <c r="Z850" i="59"/>
  <c r="Z514" i="59"/>
  <c r="V215" i="63"/>
  <c r="V220" i="63" s="1"/>
  <c r="V211" i="63" s="1"/>
  <c r="V198" i="63"/>
  <c r="U20" i="73"/>
  <c r="U22" i="73"/>
  <c r="U24" i="73"/>
  <c r="U26" i="73"/>
  <c r="U19" i="73"/>
  <c r="U21" i="73"/>
  <c r="U23" i="73"/>
  <c r="U25" i="73"/>
  <c r="U27" i="73"/>
  <c r="U21" i="63"/>
  <c r="U25" i="63"/>
  <c r="U20" i="63"/>
  <c r="U24" i="63"/>
  <c r="U19" i="63"/>
  <c r="U23" i="63"/>
  <c r="U27" i="63"/>
  <c r="U22" i="63"/>
  <c r="U26" i="63"/>
  <c r="R80" i="46"/>
  <c r="R62" i="46"/>
  <c r="S63" i="46" s="1"/>
  <c r="T235" i="63"/>
  <c r="T132" i="63"/>
  <c r="T167" i="63"/>
  <c r="X4" i="73"/>
  <c r="X4" i="63"/>
  <c r="X4" i="68"/>
  <c r="X4" i="59"/>
  <c r="X5" i="60"/>
  <c r="S45" i="73"/>
  <c r="S81" i="73" s="1"/>
  <c r="S106" i="59"/>
  <c r="S111" i="59" s="1"/>
  <c r="S94" i="59"/>
  <c r="S97" i="59" s="1"/>
  <c r="S50" i="63"/>
  <c r="S457" i="59"/>
  <c r="S260" i="59"/>
  <c r="S265" i="59" s="1"/>
  <c r="S320" i="59" s="1"/>
  <c r="S512" i="59"/>
  <c r="S623" i="59"/>
  <c r="S308" i="59"/>
  <c r="S313" i="59" s="1"/>
  <c r="S302" i="59"/>
  <c r="S682" i="59"/>
  <c r="S793" i="59"/>
  <c r="S848" i="59"/>
  <c r="S1024" i="59"/>
  <c r="S568" i="59"/>
  <c r="S737" i="59"/>
  <c r="S919" i="59"/>
  <c r="S920" i="59" s="1"/>
  <c r="V14" i="59"/>
  <c r="V6" i="59"/>
  <c r="U60" i="68"/>
  <c r="U17" i="68"/>
  <c r="U42" i="68"/>
  <c r="W37" i="46"/>
  <c r="T20" i="68"/>
  <c r="T21" i="68" s="1"/>
  <c r="T43" i="68"/>
  <c r="T46" i="68" s="1"/>
  <c r="T47" i="68" s="1"/>
  <c r="T54" i="68" s="1"/>
  <c r="R54" i="73"/>
  <c r="Q60" i="73"/>
  <c r="Q1049" i="59"/>
  <c r="X79" i="60"/>
  <c r="V11" i="80" s="1"/>
  <c r="N205" i="59"/>
  <c r="N389" i="59"/>
  <c r="N394" i="59" s="1"/>
  <c r="N134" i="60"/>
  <c r="W107" i="59"/>
  <c r="W108" i="59" s="1"/>
  <c r="W95" i="59"/>
  <c r="W96" i="59" s="1"/>
  <c r="W303" i="59"/>
  <c r="W165" i="63"/>
  <c r="W164" i="63" s="1"/>
  <c r="W199" i="63"/>
  <c r="W214" i="63"/>
  <c r="W248" i="63"/>
  <c r="W58" i="46"/>
  <c r="W89" i="63"/>
  <c r="W90" i="63" s="1"/>
  <c r="W102" i="63"/>
  <c r="W103" i="63" s="1"/>
  <c r="W130" i="63"/>
  <c r="W129" i="63" s="1"/>
  <c r="W180" i="63"/>
  <c r="W145" i="63"/>
  <c r="W233" i="63"/>
  <c r="W232" i="63" s="1"/>
  <c r="T234" i="63"/>
  <c r="T131" i="63"/>
  <c r="T166" i="63"/>
  <c r="O389" i="59"/>
  <c r="O394" i="59" s="1"/>
  <c r="V6" i="63"/>
  <c r="V13" i="63"/>
  <c r="R87" i="73"/>
  <c r="V181" i="63"/>
  <c r="V146" i="63"/>
  <c r="V249" i="63"/>
  <c r="V361" i="63"/>
  <c r="S929" i="59" l="1"/>
  <c r="T926" i="59" s="1"/>
  <c r="R107" i="60"/>
  <c r="U141" i="59"/>
  <c r="U147" i="59"/>
  <c r="U171" i="59" s="1"/>
  <c r="V132" i="59"/>
  <c r="P75" i="73"/>
  <c r="P73" i="73"/>
  <c r="T165" i="59"/>
  <c r="T175" i="59" s="1"/>
  <c r="T17" i="60" s="1"/>
  <c r="R119" i="59"/>
  <c r="R127" i="59"/>
  <c r="R70" i="73" s="1"/>
  <c r="V141" i="59"/>
  <c r="R31" i="60"/>
  <c r="S341" i="59"/>
  <c r="S24" i="60"/>
  <c r="R320" i="59"/>
  <c r="R321" i="59"/>
  <c r="R342" i="59" s="1"/>
  <c r="R221" i="59" s="1"/>
  <c r="Q1032" i="59"/>
  <c r="Q16" i="60"/>
  <c r="Q70" i="73"/>
  <c r="Q73" i="73" s="1"/>
  <c r="S115" i="59"/>
  <c r="S127" i="59" s="1"/>
  <c r="T512" i="59"/>
  <c r="T72" i="59"/>
  <c r="T56" i="59"/>
  <c r="X73" i="59"/>
  <c r="X57" i="59"/>
  <c r="U72" i="59"/>
  <c r="U56" i="59"/>
  <c r="R347" i="59"/>
  <c r="R226" i="59" s="1"/>
  <c r="U165" i="59"/>
  <c r="U144" i="59"/>
  <c r="U168" i="59" s="1"/>
  <c r="U146" i="59"/>
  <c r="U170" i="59" s="1"/>
  <c r="U142" i="59"/>
  <c r="U166" i="59" s="1"/>
  <c r="U145" i="59"/>
  <c r="U169" i="59" s="1"/>
  <c r="U143" i="59"/>
  <c r="U167" i="59" s="1"/>
  <c r="U54" i="46"/>
  <c r="R32" i="60"/>
  <c r="R28" i="60"/>
  <c r="R23" i="60"/>
  <c r="R350" i="59"/>
  <c r="R229" i="59" s="1"/>
  <c r="R346" i="59"/>
  <c r="R225" i="59" s="1"/>
  <c r="R27" i="60"/>
  <c r="R26" i="60"/>
  <c r="U286" i="63"/>
  <c r="U289" i="63" s="1"/>
  <c r="U300" i="63"/>
  <c r="U304" i="63" s="1"/>
  <c r="U310" i="63" s="1"/>
  <c r="T170" i="63"/>
  <c r="X37" i="46"/>
  <c r="X78" i="46" s="1"/>
  <c r="T238" i="63"/>
  <c r="T848" i="59"/>
  <c r="T94" i="59"/>
  <c r="T97" i="59" s="1"/>
  <c r="T919" i="59"/>
  <c r="T920" i="59" s="1"/>
  <c r="T302" i="59"/>
  <c r="T568" i="59"/>
  <c r="T682" i="59"/>
  <c r="T106" i="59"/>
  <c r="T111" i="59" s="1"/>
  <c r="T308" i="59"/>
  <c r="T313" i="59" s="1"/>
  <c r="T623" i="59"/>
  <c r="T737" i="59"/>
  <c r="T793" i="59"/>
  <c r="T260" i="59"/>
  <c r="T265" i="59" s="1"/>
  <c r="T320" i="59" s="1"/>
  <c r="T457" i="59"/>
  <c r="T50" i="63"/>
  <c r="T1024" i="59"/>
  <c r="T45" i="73"/>
  <c r="T81" i="73" s="1"/>
  <c r="P203" i="59"/>
  <c r="Q198" i="59"/>
  <c r="Q202" i="59" s="1"/>
  <c r="P202" i="59"/>
  <c r="T135" i="63"/>
  <c r="Q6" i="68"/>
  <c r="Q6" i="46"/>
  <c r="Q7" i="73"/>
  <c r="Q7" i="63"/>
  <c r="Q8" i="59"/>
  <c r="Q9" i="60"/>
  <c r="W238" i="63"/>
  <c r="W235" i="63"/>
  <c r="W234" i="63"/>
  <c r="W215" i="63"/>
  <c r="W198" i="63"/>
  <c r="S54" i="73"/>
  <c r="R60" i="73"/>
  <c r="U94" i="59"/>
  <c r="U50" i="63"/>
  <c r="U45" i="73"/>
  <c r="U106" i="59"/>
  <c r="U457" i="59"/>
  <c r="U1024" i="59"/>
  <c r="U302" i="59"/>
  <c r="U308" i="59"/>
  <c r="U313" i="59" s="1"/>
  <c r="U512" i="59"/>
  <c r="U682" i="59"/>
  <c r="U737" i="59"/>
  <c r="U793" i="59"/>
  <c r="U848" i="59"/>
  <c r="U623" i="59"/>
  <c r="U919" i="59"/>
  <c r="U920" i="59" s="1"/>
  <c r="U260" i="59"/>
  <c r="U265" i="59" s="1"/>
  <c r="U320" i="59" s="1"/>
  <c r="U568" i="59"/>
  <c r="S930" i="59"/>
  <c r="S931" i="59" s="1"/>
  <c r="U131" i="63"/>
  <c r="U234" i="63"/>
  <c r="U166" i="63"/>
  <c r="AB14" i="46"/>
  <c r="AA15" i="46"/>
  <c r="AA17" i="46"/>
  <c r="AA123" i="59"/>
  <c r="AA124" i="59" s="1"/>
  <c r="AA186" i="59"/>
  <c r="AA187" i="59" s="1"/>
  <c r="AA684" i="59"/>
  <c r="AA739" i="59"/>
  <c r="AA795" i="59"/>
  <c r="AA850" i="59"/>
  <c r="AA625" i="59"/>
  <c r="AA514" i="59"/>
  <c r="AA570" i="59"/>
  <c r="AA459" i="59"/>
  <c r="Q388" i="59"/>
  <c r="W14" i="73"/>
  <c r="W14" i="63"/>
  <c r="W15" i="59"/>
  <c r="X369" i="59"/>
  <c r="X377" i="59" s="1"/>
  <c r="X385" i="59" s="1"/>
  <c r="W6" i="73"/>
  <c r="W13" i="73"/>
  <c r="R195" i="59"/>
  <c r="R249" i="59" s="1"/>
  <c r="T66" i="46"/>
  <c r="T81" i="46"/>
  <c r="V19" i="73"/>
  <c r="V21" i="73"/>
  <c r="V23" i="73"/>
  <c r="V25" i="73"/>
  <c r="V27" i="73"/>
  <c r="V20" i="73"/>
  <c r="V22" i="73"/>
  <c r="V24" i="73"/>
  <c r="V26" i="73"/>
  <c r="S87" i="73"/>
  <c r="W181" i="63"/>
  <c r="W186" i="63" s="1"/>
  <c r="W249" i="63"/>
  <c r="W146" i="63"/>
  <c r="W361" i="63"/>
  <c r="V23" i="59"/>
  <c r="V27" i="59"/>
  <c r="V22" i="59"/>
  <c r="V26" i="59"/>
  <c r="V1080" i="59" s="1"/>
  <c r="V21" i="59"/>
  <c r="V25" i="59"/>
  <c r="V20" i="59"/>
  <c r="V24" i="59"/>
  <c r="V28" i="59"/>
  <c r="S58" i="63"/>
  <c r="S55" i="63"/>
  <c r="U167" i="63"/>
  <c r="U132" i="63"/>
  <c r="U235" i="63"/>
  <c r="Q210" i="63"/>
  <c r="X5" i="73"/>
  <c r="X5" i="63"/>
  <c r="X5" i="59"/>
  <c r="X5" i="68"/>
  <c r="X6" i="60"/>
  <c r="X7" i="60" s="1"/>
  <c r="W24" i="68"/>
  <c r="W16" i="68"/>
  <c r="S365" i="59"/>
  <c r="R220" i="59"/>
  <c r="R386" i="59"/>
  <c r="R387" i="59" s="1"/>
  <c r="Z4" i="46"/>
  <c r="Z23" i="46"/>
  <c r="Z35" i="46"/>
  <c r="AA22" i="46"/>
  <c r="R56" i="63"/>
  <c r="W166" i="63"/>
  <c r="W170" i="63"/>
  <c r="W167" i="63"/>
  <c r="S1110" i="59"/>
  <c r="S1113" i="59" s="1"/>
  <c r="S1075" i="59"/>
  <c r="S81" i="46"/>
  <c r="S66" i="46"/>
  <c r="S67" i="46" s="1"/>
  <c r="S82" i="46" s="1"/>
  <c r="V42" i="68"/>
  <c r="V60" i="68"/>
  <c r="V17" i="68"/>
  <c r="P212" i="63"/>
  <c r="Q209" i="63" s="1"/>
  <c r="P206" i="63"/>
  <c r="P219" i="63" s="1"/>
  <c r="X107" i="59"/>
  <c r="X108" i="59" s="1"/>
  <c r="X95" i="59"/>
  <c r="X96" i="59" s="1"/>
  <c r="X303" i="59"/>
  <c r="W14" i="59"/>
  <c r="W6" i="59"/>
  <c r="Y79" i="60"/>
  <c r="W11" i="80" s="1"/>
  <c r="Y24" i="46"/>
  <c r="Y26" i="46" s="1"/>
  <c r="Y28" i="46"/>
  <c r="Y36" i="46"/>
  <c r="Y49" i="46" s="1"/>
  <c r="Y5" i="46"/>
  <c r="T80" i="46"/>
  <c r="T62" i="46"/>
  <c r="U63" i="46" s="1"/>
  <c r="V22" i="63"/>
  <c r="V26" i="63"/>
  <c r="V21" i="63"/>
  <c r="V25" i="63"/>
  <c r="V20" i="63"/>
  <c r="V24" i="63"/>
  <c r="V19" i="63"/>
  <c r="V23" i="63"/>
  <c r="V27" i="63"/>
  <c r="W135" i="63"/>
  <c r="W132" i="63"/>
  <c r="W131" i="63"/>
  <c r="W78" i="46"/>
  <c r="W70" i="46"/>
  <c r="W50" i="46"/>
  <c r="U20" i="68"/>
  <c r="U21" i="68" s="1"/>
  <c r="U43" i="68"/>
  <c r="U46" i="68" s="1"/>
  <c r="U47" i="68" s="1"/>
  <c r="U54" i="68" s="1"/>
  <c r="S274" i="59"/>
  <c r="S329" i="59" s="1"/>
  <c r="S271" i="59"/>
  <c r="S326" i="59" s="1"/>
  <c r="S273" i="59"/>
  <c r="S328" i="59" s="1"/>
  <c r="S270" i="59"/>
  <c r="S325" i="59" s="1"/>
  <c r="S272" i="59"/>
  <c r="S327" i="59" s="1"/>
  <c r="S266" i="59"/>
  <c r="S268" i="59"/>
  <c r="S323" i="59" s="1"/>
  <c r="S264" i="59"/>
  <c r="S319" i="59" s="1"/>
  <c r="S267" i="59"/>
  <c r="S322" i="59" s="1"/>
  <c r="S269" i="59"/>
  <c r="S324" i="59" s="1"/>
  <c r="R365" i="59"/>
  <c r="R83" i="46"/>
  <c r="R90" i="46" s="1"/>
  <c r="V204" i="63"/>
  <c r="V201" i="63"/>
  <c r="V200" i="63"/>
  <c r="Z7" i="59"/>
  <c r="Z51" i="63"/>
  <c r="Z113" i="63"/>
  <c r="Z115" i="63" s="1"/>
  <c r="Z118" i="63" s="1"/>
  <c r="Z916" i="59"/>
  <c r="Z248" i="59"/>
  <c r="Z250" i="59" s="1"/>
  <c r="Z8" i="60"/>
  <c r="X3" i="80" s="1"/>
  <c r="X89" i="63"/>
  <c r="X90" i="63" s="1"/>
  <c r="X130" i="63"/>
  <c r="X129" i="63" s="1"/>
  <c r="X145" i="63"/>
  <c r="X233" i="63"/>
  <c r="X232" i="63" s="1"/>
  <c r="X102" i="63"/>
  <c r="X103" i="63" s="1"/>
  <c r="X165" i="63"/>
  <c r="X164" i="63" s="1"/>
  <c r="X199" i="63"/>
  <c r="X214" i="63"/>
  <c r="X248" i="63"/>
  <c r="X58" i="46"/>
  <c r="X180" i="63"/>
  <c r="W6" i="63"/>
  <c r="W13" i="63"/>
  <c r="V53" i="46"/>
  <c r="V79" i="46"/>
  <c r="V71" i="46"/>
  <c r="V285" i="63"/>
  <c r="V181" i="59"/>
  <c r="V183" i="59" s="1"/>
  <c r="V190" i="59" s="1"/>
  <c r="V196" i="59" s="1"/>
  <c r="V294" i="59"/>
  <c r="Y4" i="68"/>
  <c r="Y4" i="59"/>
  <c r="Y4" i="73"/>
  <c r="Y4" i="63"/>
  <c r="Y5" i="60"/>
  <c r="T929" i="59" l="1"/>
  <c r="U926" i="59" s="1"/>
  <c r="V147" i="59"/>
  <c r="V171" i="59" s="1"/>
  <c r="T930" i="59"/>
  <c r="T931" i="59" s="1"/>
  <c r="T107" i="60" s="1"/>
  <c r="W132" i="59"/>
  <c r="W141" i="59" s="1"/>
  <c r="U175" i="59"/>
  <c r="U17" i="60" s="1"/>
  <c r="T341" i="59"/>
  <c r="T24" i="60"/>
  <c r="R24" i="60"/>
  <c r="R341" i="59"/>
  <c r="U341" i="59"/>
  <c r="U24" i="60"/>
  <c r="S321" i="59"/>
  <c r="S342" i="59" s="1"/>
  <c r="S221" i="59" s="1"/>
  <c r="R25" i="60"/>
  <c r="Q75" i="73"/>
  <c r="Q74" i="73"/>
  <c r="T115" i="59"/>
  <c r="T127" i="59" s="1"/>
  <c r="Y73" i="59"/>
  <c r="Y57" i="59"/>
  <c r="U97" i="59"/>
  <c r="U111" i="59"/>
  <c r="V145" i="59"/>
  <c r="V169" i="59" s="1"/>
  <c r="V165" i="59"/>
  <c r="V142" i="59"/>
  <c r="V166" i="59" s="1"/>
  <c r="V143" i="59"/>
  <c r="V167" i="59" s="1"/>
  <c r="V146" i="59"/>
  <c r="V170" i="59" s="1"/>
  <c r="V144" i="59"/>
  <c r="V168" i="59" s="1"/>
  <c r="X70" i="46"/>
  <c r="X50" i="46"/>
  <c r="R16" i="60"/>
  <c r="R1032" i="59"/>
  <c r="R194" i="59"/>
  <c r="R198" i="59" s="1"/>
  <c r="T58" i="63"/>
  <c r="T55" i="63"/>
  <c r="T264" i="59"/>
  <c r="T319" i="59" s="1"/>
  <c r="T268" i="59"/>
  <c r="T323" i="59" s="1"/>
  <c r="T269" i="59"/>
  <c r="T324" i="59" s="1"/>
  <c r="T270" i="59"/>
  <c r="T325" i="59" s="1"/>
  <c r="T274" i="59"/>
  <c r="T329" i="59" s="1"/>
  <c r="T272" i="59"/>
  <c r="T327" i="59" s="1"/>
  <c r="T267" i="59"/>
  <c r="T322" i="59" s="1"/>
  <c r="T271" i="59"/>
  <c r="T326" i="59" s="1"/>
  <c r="T273" i="59"/>
  <c r="T328" i="59" s="1"/>
  <c r="T266" i="59"/>
  <c r="T1110" i="59"/>
  <c r="T1113" i="59" s="1"/>
  <c r="T1075" i="59"/>
  <c r="S83" i="46"/>
  <c r="S90" i="46" s="1"/>
  <c r="Q203" i="59"/>
  <c r="Q201" i="59"/>
  <c r="S58" i="60"/>
  <c r="S107" i="60"/>
  <c r="W19" i="63"/>
  <c r="W201" i="63" s="1"/>
  <c r="W23" i="63"/>
  <c r="W27" i="63"/>
  <c r="W22" i="63"/>
  <c r="W26" i="63"/>
  <c r="W21" i="63"/>
  <c r="W25" i="63"/>
  <c r="W200" i="63" s="1"/>
  <c r="W20" i="63"/>
  <c r="W24" i="63"/>
  <c r="X167" i="63"/>
  <c r="X166" i="63"/>
  <c r="X170" i="63"/>
  <c r="X135" i="63"/>
  <c r="X132" i="63"/>
  <c r="X131" i="63"/>
  <c r="S344" i="59"/>
  <c r="S223" i="59" s="1"/>
  <c r="S27" i="60"/>
  <c r="S346" i="59"/>
  <c r="S225" i="59" s="1"/>
  <c r="S29" i="60"/>
  <c r="V167" i="63"/>
  <c r="V132" i="63"/>
  <c r="V235" i="63"/>
  <c r="Y5" i="68"/>
  <c r="Y5" i="73"/>
  <c r="Y5" i="63"/>
  <c r="Y5" i="59"/>
  <c r="Y6" i="60"/>
  <c r="Y7" i="60" s="1"/>
  <c r="S119" i="59"/>
  <c r="S70" i="73"/>
  <c r="Z5" i="46"/>
  <c r="Z36" i="46"/>
  <c r="Z49" i="46" s="1"/>
  <c r="Z24" i="46"/>
  <c r="Z26" i="46" s="1"/>
  <c r="Z28" i="46"/>
  <c r="X6" i="63"/>
  <c r="X13" i="63"/>
  <c r="T67" i="46"/>
  <c r="T82" i="46" s="1"/>
  <c r="T83" i="46" s="1"/>
  <c r="T90" i="46" s="1"/>
  <c r="R252" i="59"/>
  <c r="AA7" i="59"/>
  <c r="AA51" i="63"/>
  <c r="AA113" i="63"/>
  <c r="AA115" i="63" s="1"/>
  <c r="AA118" i="63" s="1"/>
  <c r="AA248" i="59"/>
  <c r="AA250" i="59" s="1"/>
  <c r="AA916" i="59"/>
  <c r="AA8" i="60"/>
  <c r="Y3" i="80" s="1"/>
  <c r="U1075" i="59"/>
  <c r="U1110" i="59"/>
  <c r="U1113" i="59" s="1"/>
  <c r="S60" i="73"/>
  <c r="T54" i="73"/>
  <c r="X215" i="63"/>
  <c r="X198" i="63"/>
  <c r="X249" i="63"/>
  <c r="X361" i="63"/>
  <c r="X146" i="63"/>
  <c r="X181" i="63"/>
  <c r="X186" i="63" s="1"/>
  <c r="S345" i="59"/>
  <c r="S224" i="59" s="1"/>
  <c r="S28" i="60"/>
  <c r="S349" i="59"/>
  <c r="S228" i="59" s="1"/>
  <c r="S32" i="60"/>
  <c r="Y58" i="46"/>
  <c r="Y102" i="63"/>
  <c r="Y103" i="63" s="1"/>
  <c r="Y165" i="63"/>
  <c r="Y164" i="63" s="1"/>
  <c r="Y180" i="63"/>
  <c r="Y145" i="63"/>
  <c r="Y89" i="63"/>
  <c r="Y90" i="63" s="1"/>
  <c r="Y130" i="63"/>
  <c r="Y129" i="63" s="1"/>
  <c r="Y199" i="63"/>
  <c r="Y214" i="63"/>
  <c r="Y233" i="63"/>
  <c r="Y232" i="63" s="1"/>
  <c r="Y248" i="63"/>
  <c r="W20" i="59"/>
  <c r="W24" i="59"/>
  <c r="W28" i="59"/>
  <c r="W23" i="59"/>
  <c r="W27" i="59"/>
  <c r="W22" i="59"/>
  <c r="W26" i="59"/>
  <c r="W1080" i="59" s="1"/>
  <c r="W21" i="59"/>
  <c r="W25" i="59"/>
  <c r="V43" i="68"/>
  <c r="V46" i="68" s="1"/>
  <c r="V47" i="68" s="1"/>
  <c r="V54" i="68" s="1"/>
  <c r="V20" i="68"/>
  <c r="V21" i="68" s="1"/>
  <c r="Z4" i="68"/>
  <c r="Z4" i="59"/>
  <c r="Z4" i="73"/>
  <c r="Z4" i="63"/>
  <c r="Z5" i="60"/>
  <c r="V72" i="46"/>
  <c r="X6" i="73"/>
  <c r="X13" i="73"/>
  <c r="S56" i="63"/>
  <c r="R73" i="73"/>
  <c r="R75" i="73"/>
  <c r="R74" i="73"/>
  <c r="W152" i="63"/>
  <c r="W150" i="63"/>
  <c r="AB17" i="46"/>
  <c r="AB123" i="59"/>
  <c r="AB124" i="59" s="1"/>
  <c r="AC14" i="46"/>
  <c r="AB15" i="46"/>
  <c r="AB625" i="59"/>
  <c r="AB514" i="59"/>
  <c r="AB570" i="59"/>
  <c r="AB684" i="59"/>
  <c r="AB739" i="59"/>
  <c r="AB795" i="59"/>
  <c r="AB850" i="59"/>
  <c r="AB186" i="59"/>
  <c r="AB187" i="59" s="1"/>
  <c r="AB459" i="59"/>
  <c r="U170" i="63"/>
  <c r="U274" i="59"/>
  <c r="U329" i="59" s="1"/>
  <c r="U272" i="59"/>
  <c r="U327" i="59" s="1"/>
  <c r="U271" i="59"/>
  <c r="U326" i="59" s="1"/>
  <c r="U273" i="59"/>
  <c r="U328" i="59" s="1"/>
  <c r="U270" i="59"/>
  <c r="U325" i="59" s="1"/>
  <c r="U266" i="59"/>
  <c r="U264" i="59"/>
  <c r="U319" i="59" s="1"/>
  <c r="U267" i="59"/>
  <c r="U322" i="59" s="1"/>
  <c r="U268" i="59"/>
  <c r="U323" i="59" s="1"/>
  <c r="U269" i="59"/>
  <c r="U324" i="59" s="1"/>
  <c r="V286" i="63"/>
  <c r="V289" i="63" s="1"/>
  <c r="V300" i="63"/>
  <c r="V304" i="63" s="1"/>
  <c r="V310" i="63" s="1"/>
  <c r="V343" i="63"/>
  <c r="V54" i="46"/>
  <c r="U59" i="46"/>
  <c r="X234" i="63"/>
  <c r="X238" i="63"/>
  <c r="X235" i="63"/>
  <c r="Z79" i="60"/>
  <c r="X11" i="80" s="1"/>
  <c r="R388" i="59"/>
  <c r="S343" i="59"/>
  <c r="S222" i="59" s="1"/>
  <c r="S26" i="60"/>
  <c r="S347" i="59"/>
  <c r="S226" i="59" s="1"/>
  <c r="S30" i="60"/>
  <c r="U81" i="46"/>
  <c r="U66" i="46"/>
  <c r="Y95" i="59"/>
  <c r="Y96" i="59" s="1"/>
  <c r="Y107" i="59"/>
  <c r="Y108" i="59" s="1"/>
  <c r="Y303" i="59"/>
  <c r="Q212" i="63"/>
  <c r="R209" i="63" s="1"/>
  <c r="Q206" i="63"/>
  <c r="Q219" i="63" s="1"/>
  <c r="AA4" i="46"/>
  <c r="AA23" i="46"/>
  <c r="AB22" i="46"/>
  <c r="AA35" i="46"/>
  <c r="W17" i="68"/>
  <c r="W42" i="68"/>
  <c r="W60" i="68"/>
  <c r="X16" i="68"/>
  <c r="X24" i="68"/>
  <c r="Y37" i="46"/>
  <c r="W19" i="73"/>
  <c r="W21" i="73"/>
  <c r="W23" i="73"/>
  <c r="W25" i="73"/>
  <c r="W27" i="73"/>
  <c r="W20" i="73"/>
  <c r="W22" i="73"/>
  <c r="W24" i="73"/>
  <c r="W26" i="73"/>
  <c r="Q389" i="59"/>
  <c r="Q394" i="59" s="1"/>
  <c r="Q134" i="60"/>
  <c r="U238" i="63"/>
  <c r="R6" i="46"/>
  <c r="R6" i="68"/>
  <c r="R7" i="73"/>
  <c r="R7" i="63"/>
  <c r="R8" i="59"/>
  <c r="R9" i="60"/>
  <c r="S340" i="59"/>
  <c r="S23" i="60"/>
  <c r="S31" i="60"/>
  <c r="S348" i="59"/>
  <c r="S227" i="59" s="1"/>
  <c r="S350" i="59"/>
  <c r="S229" i="59" s="1"/>
  <c r="W53" i="46"/>
  <c r="W285" i="63"/>
  <c r="W79" i="46"/>
  <c r="W71" i="46"/>
  <c r="W294" i="59"/>
  <c r="W181" i="59"/>
  <c r="W183" i="59" s="1"/>
  <c r="W190" i="59" s="1"/>
  <c r="W196" i="59" s="1"/>
  <c r="V166" i="63"/>
  <c r="V131" i="63"/>
  <c r="V234" i="63"/>
  <c r="T365" i="59"/>
  <c r="X14" i="63"/>
  <c r="X15" i="59"/>
  <c r="X14" i="73"/>
  <c r="Y369" i="59"/>
  <c r="Y377" i="59" s="1"/>
  <c r="Y385" i="59" s="1"/>
  <c r="R210" i="63"/>
  <c r="X6" i="59"/>
  <c r="X14" i="59"/>
  <c r="W177" i="63"/>
  <c r="U81" i="73"/>
  <c r="T87" i="73"/>
  <c r="R1049" i="59"/>
  <c r="U135" i="63"/>
  <c r="U58" i="63"/>
  <c r="U55" i="63"/>
  <c r="T58" i="60" l="1"/>
  <c r="W147" i="59"/>
  <c r="W171" i="59" s="1"/>
  <c r="X285" i="63"/>
  <c r="V175" i="59"/>
  <c r="V17" i="60" s="1"/>
  <c r="S25" i="60"/>
  <c r="T321" i="59"/>
  <c r="U321" i="59"/>
  <c r="U25" i="60" s="1"/>
  <c r="Z57" i="59"/>
  <c r="Z73" i="59"/>
  <c r="U115" i="59"/>
  <c r="V72" i="59"/>
  <c r="V56" i="59"/>
  <c r="X79" i="46"/>
  <c r="X294" i="59"/>
  <c r="X71" i="46"/>
  <c r="X72" i="46" s="1"/>
  <c r="X132" i="59"/>
  <c r="X147" i="59" s="1"/>
  <c r="X171" i="59" s="1"/>
  <c r="W146" i="59"/>
  <c r="W170" i="59" s="1"/>
  <c r="W143" i="59"/>
  <c r="W167" i="59" s="1"/>
  <c r="W142" i="59"/>
  <c r="W166" i="59" s="1"/>
  <c r="W165" i="59"/>
  <c r="W144" i="59"/>
  <c r="W168" i="59" s="1"/>
  <c r="W145" i="59"/>
  <c r="W169" i="59" s="1"/>
  <c r="X181" i="59"/>
  <c r="X183" i="59" s="1"/>
  <c r="X190" i="59" s="1"/>
  <c r="X196" i="59" s="1"/>
  <c r="X53" i="46"/>
  <c r="W59" i="46" s="1"/>
  <c r="V170" i="63"/>
  <c r="T350" i="59"/>
  <c r="T229" i="59" s="1"/>
  <c r="T29" i="60"/>
  <c r="T346" i="59"/>
  <c r="T225" i="59" s="1"/>
  <c r="T349" i="59"/>
  <c r="T228" i="59" s="1"/>
  <c r="T32" i="60"/>
  <c r="T345" i="59"/>
  <c r="T224" i="59" s="1"/>
  <c r="T28" i="60"/>
  <c r="T347" i="59"/>
  <c r="T226" i="59" s="1"/>
  <c r="T30" i="60"/>
  <c r="T344" i="59"/>
  <c r="T223" i="59" s="1"/>
  <c r="T27" i="60"/>
  <c r="T119" i="59"/>
  <c r="T70" i="73"/>
  <c r="T343" i="59"/>
  <c r="T222" i="59" s="1"/>
  <c r="T26" i="60"/>
  <c r="T340" i="59"/>
  <c r="T23" i="60"/>
  <c r="T348" i="59"/>
  <c r="T227" i="59" s="1"/>
  <c r="T31" i="60"/>
  <c r="V238" i="63"/>
  <c r="V135" i="63"/>
  <c r="U67" i="46"/>
  <c r="U82" i="46" s="1"/>
  <c r="W204" i="63"/>
  <c r="S7" i="63"/>
  <c r="S8" i="59"/>
  <c r="S6" i="68"/>
  <c r="S9" i="60"/>
  <c r="S6" i="46"/>
  <c r="S7" i="73"/>
  <c r="Z37" i="46"/>
  <c r="Z78" i="46" s="1"/>
  <c r="T6" i="68"/>
  <c r="T7" i="73"/>
  <c r="T7" i="63"/>
  <c r="T8" i="59"/>
  <c r="T6" i="46"/>
  <c r="T9" i="60"/>
  <c r="Y14" i="73"/>
  <c r="Y14" i="63"/>
  <c r="Y15" i="59"/>
  <c r="Z369" i="59"/>
  <c r="Z377" i="59" s="1"/>
  <c r="Z385" i="59" s="1"/>
  <c r="U87" i="73"/>
  <c r="V59" i="46"/>
  <c r="W54" i="46"/>
  <c r="AA36" i="46"/>
  <c r="AA49" i="46" s="1"/>
  <c r="AA5" i="46"/>
  <c r="AA24" i="46"/>
  <c r="AA26" i="46" s="1"/>
  <c r="AA28" i="46"/>
  <c r="R389" i="59"/>
  <c r="R394" i="59" s="1"/>
  <c r="R134" i="60"/>
  <c r="U80" i="46"/>
  <c r="U62" i="46"/>
  <c r="V63" i="46" s="1"/>
  <c r="U343" i="59"/>
  <c r="U222" i="59" s="1"/>
  <c r="U26" i="60"/>
  <c r="U349" i="59"/>
  <c r="U228" i="59" s="1"/>
  <c r="U32" i="60"/>
  <c r="S210" i="63"/>
  <c r="T56" i="63"/>
  <c r="U56" i="63" s="1"/>
  <c r="X20" i="73"/>
  <c r="X22" i="73"/>
  <c r="X24" i="73"/>
  <c r="X26" i="73"/>
  <c r="X19" i="73"/>
  <c r="X21" i="73"/>
  <c r="X23" i="73"/>
  <c r="X25" i="73"/>
  <c r="X27" i="73"/>
  <c r="S195" i="59"/>
  <c r="S249" i="59" s="1"/>
  <c r="S252" i="59" s="1"/>
  <c r="S205" i="59" s="1"/>
  <c r="AA79" i="60"/>
  <c r="Y11" i="80" s="1"/>
  <c r="X20" i="63"/>
  <c r="X24" i="63"/>
  <c r="X19" i="63"/>
  <c r="X201" i="63" s="1"/>
  <c r="X23" i="63"/>
  <c r="X27" i="63"/>
  <c r="X22" i="63"/>
  <c r="X26" i="63"/>
  <c r="X21" i="63"/>
  <c r="X25" i="63"/>
  <c r="X200" i="63" s="1"/>
  <c r="Z89" i="63"/>
  <c r="Z90" i="63" s="1"/>
  <c r="Z130" i="63"/>
  <c r="Z129" i="63" s="1"/>
  <c r="Z199" i="63"/>
  <c r="Z214" i="63"/>
  <c r="Z248" i="63"/>
  <c r="Z58" i="46"/>
  <c r="Z180" i="63"/>
  <c r="Z233" i="63"/>
  <c r="Z232" i="63" s="1"/>
  <c r="Z102" i="63"/>
  <c r="Z103" i="63" s="1"/>
  <c r="Z145" i="63"/>
  <c r="Z165" i="63"/>
  <c r="Z164" i="63" s="1"/>
  <c r="Y16" i="68"/>
  <c r="Y24" i="68"/>
  <c r="W72" i="46"/>
  <c r="S386" i="59"/>
  <c r="S387" i="59" s="1"/>
  <c r="S388" i="59" s="1"/>
  <c r="S220" i="59"/>
  <c r="X60" i="68"/>
  <c r="X17" i="68"/>
  <c r="X42" i="68"/>
  <c r="AA4" i="73"/>
  <c r="AA4" i="63"/>
  <c r="AA4" i="68"/>
  <c r="AA4" i="59"/>
  <c r="AA5" i="60"/>
  <c r="U345" i="59"/>
  <c r="U224" i="59" s="1"/>
  <c r="U28" i="60"/>
  <c r="U340" i="59"/>
  <c r="U23" i="60"/>
  <c r="U347" i="59"/>
  <c r="U226" i="59" s="1"/>
  <c r="U30" i="60"/>
  <c r="W142" i="63"/>
  <c r="W272" i="63"/>
  <c r="Y131" i="63"/>
  <c r="Y135" i="63"/>
  <c r="Y132" i="63"/>
  <c r="Y170" i="63"/>
  <c r="Y167" i="63"/>
  <c r="Y166" i="63"/>
  <c r="R202" i="59"/>
  <c r="R203" i="59"/>
  <c r="R201" i="59"/>
  <c r="Z5" i="59"/>
  <c r="Z5" i="68"/>
  <c r="Z5" i="73"/>
  <c r="Z5" i="63"/>
  <c r="Z6" i="60"/>
  <c r="Z7" i="60" s="1"/>
  <c r="S1032" i="59"/>
  <c r="S194" i="59"/>
  <c r="S16" i="60"/>
  <c r="Y6" i="59"/>
  <c r="Y14" i="59"/>
  <c r="W43" i="68"/>
  <c r="W46" i="68" s="1"/>
  <c r="W47" i="68" s="1"/>
  <c r="W54" i="68" s="1"/>
  <c r="W20" i="68"/>
  <c r="W21" i="68" s="1"/>
  <c r="R212" i="63"/>
  <c r="S209" i="63" s="1"/>
  <c r="R206" i="63"/>
  <c r="R219" i="63" s="1"/>
  <c r="U348" i="59"/>
  <c r="U227" i="59" s="1"/>
  <c r="U31" i="60"/>
  <c r="AB51" i="63"/>
  <c r="AB113" i="63"/>
  <c r="AB115" i="63" s="1"/>
  <c r="AB118" i="63" s="1"/>
  <c r="AB7" i="59"/>
  <c r="AB916" i="59"/>
  <c r="AB248" i="59"/>
  <c r="AB250" i="59" s="1"/>
  <c r="AB8" i="60"/>
  <c r="Z3" i="80" s="1"/>
  <c r="V106" i="59"/>
  <c r="V111" i="59" s="1"/>
  <c r="V94" i="59"/>
  <c r="V97" i="59" s="1"/>
  <c r="V50" i="63"/>
  <c r="V45" i="73"/>
  <c r="V81" i="73" s="1"/>
  <c r="V260" i="59"/>
  <c r="V265" i="59" s="1"/>
  <c r="V320" i="59" s="1"/>
  <c r="V623" i="59"/>
  <c r="V919" i="59"/>
  <c r="V920" i="59" s="1"/>
  <c r="V929" i="59" s="1"/>
  <c r="V568" i="59"/>
  <c r="V1024" i="59"/>
  <c r="V302" i="59"/>
  <c r="V308" i="59"/>
  <c r="V313" i="59" s="1"/>
  <c r="V457" i="59"/>
  <c r="V682" i="59"/>
  <c r="V737" i="59"/>
  <c r="V512" i="59"/>
  <c r="V793" i="59"/>
  <c r="V848" i="59"/>
  <c r="Y235" i="63"/>
  <c r="Y234" i="63"/>
  <c r="Y238" i="63"/>
  <c r="Y146" i="63"/>
  <c r="Y361" i="63"/>
  <c r="Y181" i="63"/>
  <c r="Y186" i="63" s="1"/>
  <c r="Y249" i="63"/>
  <c r="Y215" i="63"/>
  <c r="Y198" i="63"/>
  <c r="X177" i="63"/>
  <c r="Z107" i="59"/>
  <c r="Z108" i="59" s="1"/>
  <c r="Z95" i="59"/>
  <c r="Z96" i="59" s="1"/>
  <c r="Z303" i="59"/>
  <c r="Y6" i="63"/>
  <c r="Y13" i="63"/>
  <c r="X343" i="63"/>
  <c r="X286" i="63"/>
  <c r="X289" i="63" s="1"/>
  <c r="X300" i="63"/>
  <c r="X304" i="63" s="1"/>
  <c r="X310" i="63" s="1"/>
  <c r="X21" i="59"/>
  <c r="X25" i="59"/>
  <c r="X20" i="59"/>
  <c r="X24" i="59"/>
  <c r="X28" i="59"/>
  <c r="X23" i="59"/>
  <c r="X27" i="59"/>
  <c r="X22" i="59"/>
  <c r="X26" i="59"/>
  <c r="X1080" i="59" s="1"/>
  <c r="W343" i="63"/>
  <c r="W286" i="63"/>
  <c r="W289" i="63" s="1"/>
  <c r="W300" i="63"/>
  <c r="W304" i="63" s="1"/>
  <c r="W310" i="63" s="1"/>
  <c r="Y70" i="46"/>
  <c r="Y50" i="46"/>
  <c r="Y78" i="46"/>
  <c r="AB4" i="46"/>
  <c r="AB23" i="46"/>
  <c r="AC22" i="46"/>
  <c r="AB35" i="46"/>
  <c r="U344" i="59"/>
  <c r="U223" i="59" s="1"/>
  <c r="U27" i="60"/>
  <c r="U346" i="59"/>
  <c r="U225" i="59" s="1"/>
  <c r="U29" i="60"/>
  <c r="U350" i="59"/>
  <c r="U229" i="59" s="1"/>
  <c r="AC15" i="46"/>
  <c r="AC17" i="46"/>
  <c r="AC123" i="59"/>
  <c r="AC124" i="59" s="1"/>
  <c r="AD14" i="46"/>
  <c r="AC514" i="59"/>
  <c r="AC570" i="59"/>
  <c r="AC459" i="59"/>
  <c r="AC684" i="59"/>
  <c r="AC739" i="59"/>
  <c r="AC625" i="59"/>
  <c r="AC186" i="59"/>
  <c r="AC187" i="59" s="1"/>
  <c r="AC795" i="59"/>
  <c r="AC850" i="59"/>
  <c r="X150" i="63"/>
  <c r="X152" i="63"/>
  <c r="U54" i="73"/>
  <c r="T60" i="73"/>
  <c r="R205" i="59"/>
  <c r="Y6" i="73"/>
  <c r="Y13" i="73"/>
  <c r="Y132" i="59" l="1"/>
  <c r="W175" i="59"/>
  <c r="W17" i="60" s="1"/>
  <c r="U119" i="59"/>
  <c r="U127" i="59"/>
  <c r="U70" i="73" s="1"/>
  <c r="X141" i="59"/>
  <c r="Y141" i="59" s="1"/>
  <c r="Y147" i="59"/>
  <c r="Y171" i="59" s="1"/>
  <c r="V24" i="60"/>
  <c r="V341" i="59"/>
  <c r="U342" i="59"/>
  <c r="U221" i="59" s="1"/>
  <c r="T342" i="59"/>
  <c r="T221" i="59" s="1"/>
  <c r="T25" i="60"/>
  <c r="V115" i="59"/>
  <c r="V127" i="59" s="1"/>
  <c r="W56" i="59"/>
  <c r="W72" i="59"/>
  <c r="X56" i="59"/>
  <c r="X72" i="59"/>
  <c r="AA57" i="59"/>
  <c r="AA73" i="59"/>
  <c r="X54" i="46"/>
  <c r="X144" i="59"/>
  <c r="X168" i="59" s="1"/>
  <c r="X145" i="59"/>
  <c r="X169" i="59" s="1"/>
  <c r="X142" i="59"/>
  <c r="X166" i="59" s="1"/>
  <c r="X143" i="59"/>
  <c r="X167" i="59" s="1"/>
  <c r="X146" i="59"/>
  <c r="X170" i="59" s="1"/>
  <c r="Z70" i="46"/>
  <c r="T386" i="59"/>
  <c r="T387" i="59" s="1"/>
  <c r="T388" i="59" s="1"/>
  <c r="T134" i="60" s="1"/>
  <c r="T220" i="59"/>
  <c r="T194" i="59"/>
  <c r="T16" i="60"/>
  <c r="T1032" i="59"/>
  <c r="Z50" i="46"/>
  <c r="AA37" i="46"/>
  <c r="AA78" i="46" s="1"/>
  <c r="T195" i="59"/>
  <c r="T249" i="59" s="1"/>
  <c r="T252" i="59" s="1"/>
  <c r="T205" i="59" s="1"/>
  <c r="X204" i="63"/>
  <c r="Z14" i="73"/>
  <c r="Z14" i="63"/>
  <c r="Z15" i="59"/>
  <c r="AA369" i="59"/>
  <c r="AA377" i="59" s="1"/>
  <c r="AA385" i="59" s="1"/>
  <c r="V87" i="73"/>
  <c r="AB4" i="73"/>
  <c r="AB4" i="63"/>
  <c r="AB4" i="68"/>
  <c r="AB4" i="59"/>
  <c r="AB5" i="60"/>
  <c r="Y152" i="63"/>
  <c r="Y150" i="63"/>
  <c r="T1049" i="59"/>
  <c r="U195" i="59"/>
  <c r="U249" i="59" s="1"/>
  <c r="U252" i="59" s="1"/>
  <c r="U205" i="59" s="1"/>
  <c r="S74" i="73"/>
  <c r="S73" i="73"/>
  <c r="S75" i="73"/>
  <c r="Z6" i="63"/>
  <c r="Z13" i="63"/>
  <c r="S134" i="60"/>
  <c r="S389" i="59"/>
  <c r="S394" i="59" s="1"/>
  <c r="W45" i="73"/>
  <c r="W81" i="73" s="1"/>
  <c r="W106" i="59"/>
  <c r="W111" i="59" s="1"/>
  <c r="W94" i="59"/>
  <c r="W97" i="59" s="1"/>
  <c r="W50" i="63"/>
  <c r="W457" i="59"/>
  <c r="W919" i="59"/>
  <c r="W920" i="59" s="1"/>
  <c r="W260" i="59"/>
  <c r="W265" i="59" s="1"/>
  <c r="W320" i="59" s="1"/>
  <c r="W512" i="59"/>
  <c r="W623" i="59"/>
  <c r="W568" i="59"/>
  <c r="W308" i="59"/>
  <c r="W313" i="59" s="1"/>
  <c r="W302" i="59"/>
  <c r="W682" i="59"/>
  <c r="W737" i="59"/>
  <c r="W793" i="59"/>
  <c r="W848" i="59"/>
  <c r="W1024" i="59"/>
  <c r="Z235" i="63"/>
  <c r="Z234" i="63"/>
  <c r="Z238" i="63"/>
  <c r="S1049" i="59"/>
  <c r="T210" i="63"/>
  <c r="Y20" i="73"/>
  <c r="Y22" i="73"/>
  <c r="Y24" i="73"/>
  <c r="Y26" i="73"/>
  <c r="Y19" i="73"/>
  <c r="Y21" i="73"/>
  <c r="Y23" i="73"/>
  <c r="Y25" i="73"/>
  <c r="Y27" i="73"/>
  <c r="V54" i="73"/>
  <c r="U60" i="73"/>
  <c r="AC51" i="63"/>
  <c r="AC113" i="63"/>
  <c r="AC115" i="63" s="1"/>
  <c r="AC118" i="63" s="1"/>
  <c r="AC7" i="59"/>
  <c r="AC248" i="59"/>
  <c r="AC250" i="59" s="1"/>
  <c r="AC916" i="59"/>
  <c r="AC8" i="60"/>
  <c r="AA3" i="80" s="1"/>
  <c r="V58" i="63"/>
  <c r="V55" i="63"/>
  <c r="AB79" i="60"/>
  <c r="Z11" i="80" s="1"/>
  <c r="S212" i="63"/>
  <c r="T209" i="63" s="1"/>
  <c r="S206" i="63"/>
  <c r="S219" i="63" s="1"/>
  <c r="Y22" i="59"/>
  <c r="Y26" i="59"/>
  <c r="Y1080" i="59" s="1"/>
  <c r="Y21" i="59"/>
  <c r="Y25" i="59"/>
  <c r="Y20" i="59"/>
  <c r="Y24" i="59"/>
  <c r="Y28" i="59"/>
  <c r="Y23" i="59"/>
  <c r="Y27" i="59"/>
  <c r="Z6" i="73"/>
  <c r="Z13" i="73"/>
  <c r="X20" i="68"/>
  <c r="X21" i="68" s="1"/>
  <c r="X43" i="68"/>
  <c r="X46" i="68" s="1"/>
  <c r="X47" i="68" s="1"/>
  <c r="X54" i="68" s="1"/>
  <c r="Z170" i="63"/>
  <c r="Z167" i="63"/>
  <c r="Z166" i="63"/>
  <c r="X50" i="63"/>
  <c r="X45" i="73"/>
  <c r="X106" i="59"/>
  <c r="X94" i="59"/>
  <c r="X302" i="59"/>
  <c r="X308" i="59"/>
  <c r="X313" i="59" s="1"/>
  <c r="X512" i="59"/>
  <c r="X623" i="59"/>
  <c r="X682" i="59"/>
  <c r="X737" i="59"/>
  <c r="X793" i="59"/>
  <c r="X848" i="59"/>
  <c r="X568" i="59"/>
  <c r="X260" i="59"/>
  <c r="X457" i="59"/>
  <c r="X919" i="59"/>
  <c r="X920" i="59" s="1"/>
  <c r="X1024" i="59"/>
  <c r="V81" i="46"/>
  <c r="V66" i="46"/>
  <c r="V67" i="46" s="1"/>
  <c r="V82" i="46" s="1"/>
  <c r="AA107" i="59"/>
  <c r="AA108" i="59" s="1"/>
  <c r="AA95" i="59"/>
  <c r="AA96" i="59" s="1"/>
  <c r="AA303" i="59"/>
  <c r="AA102" i="63"/>
  <c r="AA103" i="63" s="1"/>
  <c r="AA165" i="63"/>
  <c r="AA164" i="63" s="1"/>
  <c r="AA199" i="63"/>
  <c r="AA214" i="63"/>
  <c r="AA248" i="63"/>
  <c r="AA58" i="46"/>
  <c r="AA89" i="63"/>
  <c r="AA90" i="63" s="1"/>
  <c r="AA130" i="63"/>
  <c r="AA129" i="63" s="1"/>
  <c r="AA180" i="63"/>
  <c r="AA145" i="63"/>
  <c r="AA233" i="63"/>
  <c r="AA232" i="63" s="1"/>
  <c r="V80" i="46"/>
  <c r="V62" i="46"/>
  <c r="W63" i="46" s="1"/>
  <c r="X142" i="63"/>
  <c r="X272" i="63"/>
  <c r="AE14" i="46"/>
  <c r="AD15" i="46"/>
  <c r="AD17" i="46"/>
  <c r="AD123" i="59"/>
  <c r="AD124" i="59" s="1"/>
  <c r="AD186" i="59"/>
  <c r="AD187" i="59" s="1"/>
  <c r="AD459" i="59"/>
  <c r="AD625" i="59"/>
  <c r="AD795" i="59"/>
  <c r="AD850" i="59"/>
  <c r="AD570" i="59"/>
  <c r="AD684" i="59"/>
  <c r="AD514" i="59"/>
  <c r="AD739" i="59"/>
  <c r="AC35" i="46"/>
  <c r="AC4" i="46"/>
  <c r="AC23" i="46"/>
  <c r="AD22" i="46"/>
  <c r="Y71" i="46"/>
  <c r="Y53" i="46"/>
  <c r="Y285" i="63"/>
  <c r="Y79" i="46"/>
  <c r="Y181" i="59"/>
  <c r="Y183" i="59" s="1"/>
  <c r="Y190" i="59" s="1"/>
  <c r="Y196" i="59" s="1"/>
  <c r="Y294" i="59"/>
  <c r="Y177" i="63"/>
  <c r="V1075" i="59"/>
  <c r="V1110" i="59"/>
  <c r="V1113" i="59" s="1"/>
  <c r="W80" i="46"/>
  <c r="W62" i="46"/>
  <c r="X63" i="46" s="1"/>
  <c r="U210" i="63"/>
  <c r="S198" i="59"/>
  <c r="Z24" i="68"/>
  <c r="Z16" i="68"/>
  <c r="U220" i="59"/>
  <c r="U386" i="59"/>
  <c r="U387" i="59" s="1"/>
  <c r="Y60" i="68"/>
  <c r="Y17" i="68"/>
  <c r="Y42" i="68"/>
  <c r="Z132" i="63"/>
  <c r="Z131" i="63"/>
  <c r="Z135" i="63"/>
  <c r="U365" i="59"/>
  <c r="U83" i="46"/>
  <c r="U90" i="46" s="1"/>
  <c r="AB24" i="46"/>
  <c r="AB26" i="46" s="1"/>
  <c r="AB28" i="46"/>
  <c r="AB5" i="46"/>
  <c r="AB36" i="46"/>
  <c r="AB49" i="46" s="1"/>
  <c r="Y21" i="63"/>
  <c r="Y25" i="63"/>
  <c r="Y200" i="63" s="1"/>
  <c r="Y20" i="63"/>
  <c r="Y24" i="63"/>
  <c r="Y19" i="63"/>
  <c r="Y201" i="63" s="1"/>
  <c r="Y23" i="63"/>
  <c r="Y27" i="63"/>
  <c r="Y22" i="63"/>
  <c r="Y26" i="63"/>
  <c r="V274" i="59"/>
  <c r="V329" i="59" s="1"/>
  <c r="V273" i="59"/>
  <c r="V328" i="59" s="1"/>
  <c r="V271" i="59"/>
  <c r="V326" i="59" s="1"/>
  <c r="V270" i="59"/>
  <c r="V325" i="59" s="1"/>
  <c r="V272" i="59"/>
  <c r="V327" i="59" s="1"/>
  <c r="V264" i="59"/>
  <c r="V319" i="59" s="1"/>
  <c r="V269" i="59"/>
  <c r="V324" i="59" s="1"/>
  <c r="V266" i="59"/>
  <c r="V268" i="59"/>
  <c r="V323" i="59" s="1"/>
  <c r="V267" i="59"/>
  <c r="V322" i="59" s="1"/>
  <c r="Z14" i="59"/>
  <c r="Z6" i="59"/>
  <c r="Z215" i="63"/>
  <c r="Z198" i="63"/>
  <c r="Z146" i="63"/>
  <c r="Z249" i="63"/>
  <c r="Z361" i="63"/>
  <c r="Z181" i="63"/>
  <c r="Z186" i="63" s="1"/>
  <c r="AA5" i="59"/>
  <c r="AA5" i="68"/>
  <c r="AA5" i="73"/>
  <c r="AA5" i="63"/>
  <c r="AA6" i="60"/>
  <c r="AA7" i="60" s="1"/>
  <c r="W929" i="59" l="1"/>
  <c r="X926" i="59" s="1"/>
  <c r="X929" i="59"/>
  <c r="Y926" i="59" s="1"/>
  <c r="X165" i="59"/>
  <c r="W24" i="60"/>
  <c r="W341" i="59"/>
  <c r="U16" i="60"/>
  <c r="U194" i="59"/>
  <c r="U198" i="59" s="1"/>
  <c r="U1032" i="59"/>
  <c r="X265" i="59"/>
  <c r="X320" i="59" s="1"/>
  <c r="V321" i="59"/>
  <c r="V342" i="59" s="1"/>
  <c r="V221" i="59" s="1"/>
  <c r="W115" i="59"/>
  <c r="W127" i="59" s="1"/>
  <c r="AB73" i="59"/>
  <c r="AB57" i="59"/>
  <c r="X97" i="59"/>
  <c r="X111" i="59"/>
  <c r="Z294" i="59"/>
  <c r="Z132" i="59"/>
  <c r="Z147" i="59" s="1"/>
  <c r="Z171" i="59" s="1"/>
  <c r="AA50" i="46"/>
  <c r="Y143" i="59"/>
  <c r="Y167" i="59" s="1"/>
  <c r="Y142" i="59"/>
  <c r="Y166" i="59" s="1"/>
  <c r="Y165" i="59"/>
  <c r="Y146" i="59"/>
  <c r="Y170" i="59" s="1"/>
  <c r="Y144" i="59"/>
  <c r="Y168" i="59" s="1"/>
  <c r="Y145" i="59"/>
  <c r="Y169" i="59" s="1"/>
  <c r="T389" i="59"/>
  <c r="T394" i="59" s="1"/>
  <c r="V195" i="59"/>
  <c r="V249" i="59" s="1"/>
  <c r="V252" i="59" s="1"/>
  <c r="V205" i="59" s="1"/>
  <c r="AA70" i="46"/>
  <c r="Z181" i="59"/>
  <c r="Z183" i="59" s="1"/>
  <c r="Z190" i="59" s="1"/>
  <c r="Z196" i="59" s="1"/>
  <c r="Y72" i="46"/>
  <c r="Z285" i="63"/>
  <c r="Z343" i="63" s="1"/>
  <c r="Z71" i="46"/>
  <c r="Z72" i="46" s="1"/>
  <c r="Z79" i="46"/>
  <c r="Z53" i="46"/>
  <c r="Y59" i="46" s="1"/>
  <c r="T74" i="73"/>
  <c r="T73" i="73"/>
  <c r="T75" i="73"/>
  <c r="T198" i="59"/>
  <c r="T202" i="59" s="1"/>
  <c r="Y204" i="63"/>
  <c r="U6" i="68"/>
  <c r="U6" i="46"/>
  <c r="U7" i="73"/>
  <c r="U7" i="63"/>
  <c r="U8" i="59"/>
  <c r="U9" i="60"/>
  <c r="X81" i="73"/>
  <c r="W87" i="73"/>
  <c r="AA6" i="73"/>
  <c r="AA13" i="73"/>
  <c r="Z23" i="59"/>
  <c r="Z27" i="59"/>
  <c r="Z22" i="59"/>
  <c r="Z26" i="59"/>
  <c r="Z1080" i="59" s="1"/>
  <c r="Z21" i="59"/>
  <c r="Z25" i="59"/>
  <c r="Z20" i="59"/>
  <c r="Z24" i="59"/>
  <c r="Z28" i="59"/>
  <c r="V345" i="59"/>
  <c r="V224" i="59" s="1"/>
  <c r="V28" i="60"/>
  <c r="V347" i="59"/>
  <c r="V226" i="59" s="1"/>
  <c r="V30" i="60"/>
  <c r="AB89" i="63"/>
  <c r="AB90" i="63" s="1"/>
  <c r="AB130" i="63"/>
  <c r="AB129" i="63" s="1"/>
  <c r="AB145" i="63"/>
  <c r="AB233" i="63"/>
  <c r="AB232" i="63" s="1"/>
  <c r="AB102" i="63"/>
  <c r="AB103" i="63" s="1"/>
  <c r="AB165" i="63"/>
  <c r="AB164" i="63" s="1"/>
  <c r="AB199" i="63"/>
  <c r="AB214" i="63"/>
  <c r="AB248" i="63"/>
  <c r="AB58" i="46"/>
  <c r="AB180" i="63"/>
  <c r="S201" i="59"/>
  <c r="S202" i="59"/>
  <c r="S203" i="59"/>
  <c r="Y286" i="63"/>
  <c r="Y289" i="63" s="1"/>
  <c r="Y343" i="63"/>
  <c r="Y300" i="63"/>
  <c r="Y304" i="63" s="1"/>
  <c r="Y310" i="63" s="1"/>
  <c r="AC4" i="68"/>
  <c r="AC4" i="59"/>
  <c r="AC4" i="73"/>
  <c r="AC4" i="63"/>
  <c r="AC5" i="60"/>
  <c r="AD7" i="59"/>
  <c r="AD51" i="63"/>
  <c r="AD113" i="63"/>
  <c r="AD115" i="63" s="1"/>
  <c r="AD118" i="63" s="1"/>
  <c r="AD916" i="59"/>
  <c r="AD248" i="59"/>
  <c r="AD250" i="59" s="1"/>
  <c r="AD8" i="60"/>
  <c r="AB3" i="80" s="1"/>
  <c r="AA135" i="63"/>
  <c r="AA132" i="63"/>
  <c r="AA131" i="63"/>
  <c r="X930" i="59"/>
  <c r="X931" i="59" s="1"/>
  <c r="X1075" i="59"/>
  <c r="X1110" i="59"/>
  <c r="X1113" i="59" s="1"/>
  <c r="Z19" i="73"/>
  <c r="Z21" i="73"/>
  <c r="Z23" i="73"/>
  <c r="Z25" i="73"/>
  <c r="Z27" i="73"/>
  <c r="Z20" i="73"/>
  <c r="Z22" i="73"/>
  <c r="Z24" i="73"/>
  <c r="Z26" i="73"/>
  <c r="W930" i="59"/>
  <c r="W931" i="59" s="1"/>
  <c r="AA24" i="68"/>
  <c r="AA16" i="68"/>
  <c r="V343" i="59"/>
  <c r="V222" i="59" s="1"/>
  <c r="V26" i="60"/>
  <c r="V340" i="59"/>
  <c r="V23" i="60"/>
  <c r="V349" i="59"/>
  <c r="V228" i="59" s="1"/>
  <c r="V32" i="60"/>
  <c r="AA14" i="73"/>
  <c r="AA14" i="63"/>
  <c r="AA15" i="59"/>
  <c r="AB369" i="59"/>
  <c r="AB377" i="59" s="1"/>
  <c r="AB385" i="59" s="1"/>
  <c r="X66" i="46"/>
  <c r="X81" i="46"/>
  <c r="V119" i="59"/>
  <c r="V70" i="73"/>
  <c r="X59" i="46"/>
  <c r="Y54" i="46"/>
  <c r="AF14" i="46"/>
  <c r="AE15" i="46"/>
  <c r="AE17" i="46"/>
  <c r="AE123" i="59"/>
  <c r="AE124" i="59" s="1"/>
  <c r="AE186" i="59"/>
  <c r="AE187" i="59" s="1"/>
  <c r="AE684" i="59"/>
  <c r="AE739" i="59"/>
  <c r="AE795" i="59"/>
  <c r="AE850" i="59"/>
  <c r="AE625" i="59"/>
  <c r="AE514" i="59"/>
  <c r="AE570" i="59"/>
  <c r="AE459" i="59"/>
  <c r="U73" i="73"/>
  <c r="U75" i="73"/>
  <c r="U74" i="73"/>
  <c r="AA238" i="63"/>
  <c r="AA235" i="63"/>
  <c r="AA234" i="63"/>
  <c r="AA249" i="63"/>
  <c r="AA181" i="63"/>
  <c r="AA186" i="63" s="1"/>
  <c r="AA146" i="63"/>
  <c r="AA361" i="63"/>
  <c r="W54" i="73"/>
  <c r="V60" i="73"/>
  <c r="Z22" i="63"/>
  <c r="Z26" i="63"/>
  <c r="Z21" i="63"/>
  <c r="Z25" i="63"/>
  <c r="Z200" i="63" s="1"/>
  <c r="Z20" i="63"/>
  <c r="Z24" i="63"/>
  <c r="Z19" i="63"/>
  <c r="Z201" i="63" s="1"/>
  <c r="Z23" i="63"/>
  <c r="Z27" i="63"/>
  <c r="Y272" i="63"/>
  <c r="Y142" i="63"/>
  <c r="AA14" i="59"/>
  <c r="AA6" i="59"/>
  <c r="Z150" i="63"/>
  <c r="Z152" i="63"/>
  <c r="V344" i="59"/>
  <c r="V223" i="59" s="1"/>
  <c r="V27" i="60"/>
  <c r="V31" i="60"/>
  <c r="V348" i="59"/>
  <c r="V227" i="59" s="1"/>
  <c r="V350" i="59"/>
  <c r="V229" i="59" s="1"/>
  <c r="AB5" i="73"/>
  <c r="AB5" i="63"/>
  <c r="AB5" i="59"/>
  <c r="AB5" i="68"/>
  <c r="AB6" i="60"/>
  <c r="AB7" i="60" s="1"/>
  <c r="U388" i="59"/>
  <c r="Y20" i="68"/>
  <c r="Y21" i="68" s="1"/>
  <c r="Y43" i="68"/>
  <c r="Y46" i="68" s="1"/>
  <c r="Y47" i="68" s="1"/>
  <c r="Y54" i="68" s="1"/>
  <c r="Z42" i="68"/>
  <c r="Z60" i="68"/>
  <c r="Z17" i="68"/>
  <c r="W365" i="59"/>
  <c r="AD4" i="46"/>
  <c r="AD23" i="46"/>
  <c r="AD35" i="46"/>
  <c r="AE22" i="46"/>
  <c r="W81" i="46"/>
  <c r="W66" i="46"/>
  <c r="W67" i="46" s="1"/>
  <c r="W82" i="46" s="1"/>
  <c r="AA166" i="63"/>
  <c r="AA170" i="63"/>
  <c r="AA167" i="63"/>
  <c r="X274" i="59"/>
  <c r="X329" i="59" s="1"/>
  <c r="X272" i="59"/>
  <c r="X327" i="59" s="1"/>
  <c r="X273" i="59"/>
  <c r="X328" i="59" s="1"/>
  <c r="X271" i="59"/>
  <c r="X326" i="59" s="1"/>
  <c r="X267" i="59"/>
  <c r="X322" i="59" s="1"/>
  <c r="X270" i="59"/>
  <c r="X325" i="59" s="1"/>
  <c r="X269" i="59"/>
  <c r="X324" i="59" s="1"/>
  <c r="X268" i="59"/>
  <c r="X323" i="59" s="1"/>
  <c r="X266" i="59"/>
  <c r="X264" i="59"/>
  <c r="X319" i="59" s="1"/>
  <c r="W58" i="63"/>
  <c r="W55" i="63"/>
  <c r="AA6" i="63"/>
  <c r="AA13" i="63"/>
  <c r="Z177" i="63"/>
  <c r="V346" i="59"/>
  <c r="V225" i="59" s="1"/>
  <c r="V29" i="60"/>
  <c r="AB107" i="59"/>
  <c r="AB108" i="59" s="1"/>
  <c r="AB95" i="59"/>
  <c r="AB96" i="59" s="1"/>
  <c r="AB303" i="59"/>
  <c r="AC24" i="46"/>
  <c r="AC26" i="46" s="1"/>
  <c r="AC28" i="46"/>
  <c r="AC36" i="46"/>
  <c r="AC49" i="46" s="1"/>
  <c r="AC5" i="46"/>
  <c r="V365" i="59"/>
  <c r="V83" i="46"/>
  <c r="V90" i="46" s="1"/>
  <c r="AA198" i="63"/>
  <c r="AA215" i="63"/>
  <c r="X58" i="63"/>
  <c r="X55" i="63"/>
  <c r="T212" i="63"/>
  <c r="U209" i="63" s="1"/>
  <c r="T206" i="63"/>
  <c r="T219" i="63" s="1"/>
  <c r="V56" i="63"/>
  <c r="AB37" i="46"/>
  <c r="AC79" i="60"/>
  <c r="AA11" i="80" s="1"/>
  <c r="W274" i="59"/>
  <c r="W329" i="59" s="1"/>
  <c r="W273" i="59"/>
  <c r="W328" i="59" s="1"/>
  <c r="W271" i="59"/>
  <c r="W326" i="59" s="1"/>
  <c r="W272" i="59"/>
  <c r="W327" i="59" s="1"/>
  <c r="W270" i="59"/>
  <c r="W325" i="59" s="1"/>
  <c r="W266" i="59"/>
  <c r="W268" i="59"/>
  <c r="W323" i="59" s="1"/>
  <c r="W269" i="59"/>
  <c r="W324" i="59" s="1"/>
  <c r="W264" i="59"/>
  <c r="W319" i="59" s="1"/>
  <c r="W267" i="59"/>
  <c r="W322" i="59" s="1"/>
  <c r="W1110" i="59"/>
  <c r="W1113" i="59" s="1"/>
  <c r="W1075" i="59"/>
  <c r="U1049" i="59"/>
  <c r="AA132" i="59" l="1"/>
  <c r="Y175" i="59"/>
  <c r="Y17" i="60" s="1"/>
  <c r="X175" i="59"/>
  <c r="X17" i="60" s="1"/>
  <c r="Z141" i="59"/>
  <c r="AA141" i="59" s="1"/>
  <c r="AA147" i="59"/>
  <c r="AA171" i="59" s="1"/>
  <c r="X24" i="60"/>
  <c r="X341" i="59"/>
  <c r="V25" i="60"/>
  <c r="X321" i="59"/>
  <c r="X25" i="60" s="1"/>
  <c r="W321" i="59"/>
  <c r="W342" i="59" s="1"/>
  <c r="W221" i="59" s="1"/>
  <c r="Z56" i="59"/>
  <c r="Z72" i="59"/>
  <c r="X115" i="59"/>
  <c r="AC57" i="59"/>
  <c r="AC73" i="59"/>
  <c r="Y50" i="63"/>
  <c r="Y55" i="63" s="1"/>
  <c r="Y72" i="59"/>
  <c r="Y56" i="59"/>
  <c r="AA285" i="63"/>
  <c r="AA343" i="63" s="1"/>
  <c r="AA53" i="46"/>
  <c r="Z59" i="46" s="1"/>
  <c r="AA181" i="59"/>
  <c r="AA183" i="59" s="1"/>
  <c r="AA190" i="59" s="1"/>
  <c r="AA196" i="59" s="1"/>
  <c r="AA294" i="59"/>
  <c r="AA71" i="46"/>
  <c r="AA72" i="46" s="1"/>
  <c r="AA79" i="46"/>
  <c r="Z145" i="59"/>
  <c r="Z169" i="59" s="1"/>
  <c r="Z142" i="59"/>
  <c r="Z166" i="59" s="1"/>
  <c r="Z144" i="59"/>
  <c r="Z168" i="59" s="1"/>
  <c r="Z146" i="59"/>
  <c r="Z170" i="59" s="1"/>
  <c r="Z143" i="59"/>
  <c r="Z167" i="59" s="1"/>
  <c r="Z300" i="63"/>
  <c r="Z304" i="63" s="1"/>
  <c r="Z310" i="63" s="1"/>
  <c r="Y260" i="59"/>
  <c r="Y737" i="59"/>
  <c r="Y457" i="59"/>
  <c r="Y623" i="59"/>
  <c r="Y308" i="59"/>
  <c r="Y313" i="59" s="1"/>
  <c r="Y106" i="59"/>
  <c r="Y111" i="59" s="1"/>
  <c r="Y848" i="59"/>
  <c r="Y302" i="59"/>
  <c r="Y45" i="73"/>
  <c r="Y81" i="73" s="1"/>
  <c r="Y568" i="59"/>
  <c r="Y793" i="59"/>
  <c r="Y1024" i="59"/>
  <c r="Y94" i="59"/>
  <c r="Y97" i="59" s="1"/>
  <c r="Z54" i="46"/>
  <c r="Y512" i="59"/>
  <c r="Y682" i="59"/>
  <c r="Y919" i="59"/>
  <c r="Y920" i="59" s="1"/>
  <c r="Z286" i="63"/>
  <c r="Z289" i="63" s="1"/>
  <c r="W83" i="46"/>
  <c r="W90" i="46" s="1"/>
  <c r="T201" i="59"/>
  <c r="T203" i="59"/>
  <c r="W195" i="59"/>
  <c r="W249" i="59" s="1"/>
  <c r="W252" i="59" s="1"/>
  <c r="W205" i="59" s="1"/>
  <c r="Z204" i="63"/>
  <c r="V6" i="46"/>
  <c r="V6" i="68"/>
  <c r="V7" i="73"/>
  <c r="V7" i="63"/>
  <c r="V8" i="59"/>
  <c r="V9" i="60"/>
  <c r="W340" i="59"/>
  <c r="W23" i="60"/>
  <c r="W349" i="59"/>
  <c r="W228" i="59" s="1"/>
  <c r="W32" i="60"/>
  <c r="U212" i="63"/>
  <c r="V209" i="63" s="1"/>
  <c r="U206" i="63"/>
  <c r="U219" i="63" s="1"/>
  <c r="AC58" i="46"/>
  <c r="AC102" i="63"/>
  <c r="AC103" i="63" s="1"/>
  <c r="AC165" i="63"/>
  <c r="AC164" i="63" s="1"/>
  <c r="AC180" i="63"/>
  <c r="AC145" i="63"/>
  <c r="AC89" i="63"/>
  <c r="AC90" i="63" s="1"/>
  <c r="AC130" i="63"/>
  <c r="AC129" i="63" s="1"/>
  <c r="AC199" i="63"/>
  <c r="AC214" i="63"/>
  <c r="AC233" i="63"/>
  <c r="AC232" i="63" s="1"/>
  <c r="AC248" i="63"/>
  <c r="AA19" i="63"/>
  <c r="AA201" i="63" s="1"/>
  <c r="AA23" i="63"/>
  <c r="AA27" i="63"/>
  <c r="AA22" i="63"/>
  <c r="AA26" i="63"/>
  <c r="AA21" i="63"/>
  <c r="AA25" i="63"/>
  <c r="AA200" i="63" s="1"/>
  <c r="AA20" i="63"/>
  <c r="AA24" i="63"/>
  <c r="X343" i="59"/>
  <c r="X222" i="59" s="1"/>
  <c r="X26" i="60"/>
  <c r="X350" i="59"/>
  <c r="X229" i="59" s="1"/>
  <c r="AE4" i="46"/>
  <c r="AE23" i="46"/>
  <c r="AF22" i="46"/>
  <c r="AE35" i="46"/>
  <c r="AB16" i="68"/>
  <c r="AB24" i="68"/>
  <c r="Z272" i="63"/>
  <c r="Z142" i="63"/>
  <c r="Z106" i="59"/>
  <c r="Z94" i="59"/>
  <c r="Z50" i="63"/>
  <c r="Z45" i="73"/>
  <c r="Z260" i="59"/>
  <c r="Z512" i="59"/>
  <c r="Z623" i="59"/>
  <c r="Z568" i="59"/>
  <c r="Z1024" i="59"/>
  <c r="Z302" i="59"/>
  <c r="Z308" i="59"/>
  <c r="Z313" i="59" s="1"/>
  <c r="Z457" i="59"/>
  <c r="Z919" i="59"/>
  <c r="Z920" i="59" s="1"/>
  <c r="Z682" i="59"/>
  <c r="Z737" i="59"/>
  <c r="Z793" i="59"/>
  <c r="Z848" i="59"/>
  <c r="AA152" i="63"/>
  <c r="AA150" i="63"/>
  <c r="X67" i="46"/>
  <c r="X82" i="46" s="1"/>
  <c r="AA19" i="73"/>
  <c r="AA21" i="73"/>
  <c r="AA23" i="73"/>
  <c r="AA25" i="73"/>
  <c r="AA27" i="73"/>
  <c r="AA20" i="73"/>
  <c r="AA22" i="73"/>
  <c r="AA24" i="73"/>
  <c r="AA26" i="73"/>
  <c r="W119" i="59"/>
  <c r="W70" i="73"/>
  <c r="W345" i="59"/>
  <c r="W224" i="59" s="1"/>
  <c r="W28" i="60"/>
  <c r="W346" i="59"/>
  <c r="W225" i="59" s="1"/>
  <c r="W29" i="60"/>
  <c r="W350" i="59"/>
  <c r="W229" i="59" s="1"/>
  <c r="AC95" i="59"/>
  <c r="AC96" i="59" s="1"/>
  <c r="AC107" i="59"/>
  <c r="AC108" i="59" s="1"/>
  <c r="AC303" i="59"/>
  <c r="X344" i="59"/>
  <c r="X223" i="59" s="1"/>
  <c r="X27" i="60"/>
  <c r="X347" i="59"/>
  <c r="X226" i="59" s="1"/>
  <c r="X30" i="60"/>
  <c r="U389" i="59"/>
  <c r="U394" i="59" s="1"/>
  <c r="U134" i="60"/>
  <c r="AB6" i="59"/>
  <c r="AB14" i="59"/>
  <c r="AA20" i="59"/>
  <c r="AA24" i="59"/>
  <c r="AA28" i="59"/>
  <c r="AA23" i="59"/>
  <c r="AA27" i="59"/>
  <c r="AA22" i="59"/>
  <c r="AA26" i="59"/>
  <c r="AA1080" i="59" s="1"/>
  <c r="AA21" i="59"/>
  <c r="AA25" i="59"/>
  <c r="W60" i="73"/>
  <c r="X54" i="73"/>
  <c r="AA177" i="63"/>
  <c r="AE7" i="59"/>
  <c r="AE51" i="63"/>
  <c r="AE113" i="63"/>
  <c r="AE115" i="63" s="1"/>
  <c r="AE118" i="63" s="1"/>
  <c r="AE248" i="59"/>
  <c r="AE250" i="59" s="1"/>
  <c r="AE916" i="59"/>
  <c r="AE8" i="60"/>
  <c r="AC3" i="80" s="1"/>
  <c r="X80" i="46"/>
  <c r="X62" i="46"/>
  <c r="Y63" i="46" s="1"/>
  <c r="AA17" i="68"/>
  <c r="AA42" i="68"/>
  <c r="AA60" i="68"/>
  <c r="W58" i="60"/>
  <c r="W107" i="60"/>
  <c r="X58" i="60"/>
  <c r="X107" i="60"/>
  <c r="U203" i="59"/>
  <c r="U201" i="59"/>
  <c r="U202" i="59"/>
  <c r="AB167" i="63"/>
  <c r="AB166" i="63"/>
  <c r="AB170" i="63"/>
  <c r="AB135" i="63"/>
  <c r="AB132" i="63"/>
  <c r="AB131" i="63"/>
  <c r="X87" i="73"/>
  <c r="W344" i="59"/>
  <c r="W223" i="59" s="1"/>
  <c r="W27" i="60"/>
  <c r="W31" i="60"/>
  <c r="W348" i="59"/>
  <c r="W227" i="59" s="1"/>
  <c r="AB50" i="46"/>
  <c r="AB78" i="46"/>
  <c r="AB70" i="46"/>
  <c r="AB14" i="63"/>
  <c r="AB15" i="59"/>
  <c r="AB14" i="73"/>
  <c r="AC369" i="59"/>
  <c r="AC377" i="59" s="1"/>
  <c r="AC385" i="59" s="1"/>
  <c r="X340" i="59"/>
  <c r="X23" i="60"/>
  <c r="X345" i="59"/>
  <c r="X224" i="59" s="1"/>
  <c r="X28" i="60"/>
  <c r="X349" i="59"/>
  <c r="X228" i="59" s="1"/>
  <c r="X32" i="60"/>
  <c r="AD5" i="46"/>
  <c r="AD36" i="46"/>
  <c r="AD49" i="46" s="1"/>
  <c r="AD24" i="46"/>
  <c r="AD26" i="46" s="1"/>
  <c r="AD28" i="46"/>
  <c r="Z43" i="68"/>
  <c r="Z46" i="68" s="1"/>
  <c r="Z47" i="68" s="1"/>
  <c r="Z54" i="68" s="1"/>
  <c r="Z20" i="68"/>
  <c r="Z21" i="68" s="1"/>
  <c r="AB6" i="63"/>
  <c r="AB13" i="63"/>
  <c r="AF17" i="46"/>
  <c r="AF123" i="59"/>
  <c r="AF124" i="59" s="1"/>
  <c r="AG14" i="46"/>
  <c r="AF15" i="46"/>
  <c r="AF625" i="59"/>
  <c r="AF186" i="59"/>
  <c r="AF187" i="59" s="1"/>
  <c r="AF514" i="59"/>
  <c r="AF570" i="59"/>
  <c r="AF684" i="59"/>
  <c r="AF739" i="59"/>
  <c r="AF795" i="59"/>
  <c r="AF850" i="59"/>
  <c r="AF459" i="59"/>
  <c r="AD79" i="60"/>
  <c r="AB11" i="80" s="1"/>
  <c r="AB215" i="63"/>
  <c r="AB198" i="63"/>
  <c r="AB249" i="63"/>
  <c r="AB361" i="63"/>
  <c r="AB146" i="63"/>
  <c r="AB181" i="63"/>
  <c r="AB186" i="63" s="1"/>
  <c r="Y58" i="63"/>
  <c r="W343" i="59"/>
  <c r="W222" i="59" s="1"/>
  <c r="W26" i="60"/>
  <c r="W347" i="59"/>
  <c r="W226" i="59" s="1"/>
  <c r="W30" i="60"/>
  <c r="AC5" i="68"/>
  <c r="AC5" i="73"/>
  <c r="AC5" i="63"/>
  <c r="AC5" i="59"/>
  <c r="AC6" i="60"/>
  <c r="AC7" i="60" s="1"/>
  <c r="W56" i="63"/>
  <c r="X346" i="59"/>
  <c r="X225" i="59" s="1"/>
  <c r="X29" i="60"/>
  <c r="X31" i="60"/>
  <c r="X348" i="59"/>
  <c r="X227" i="59" s="1"/>
  <c r="AD4" i="68"/>
  <c r="AD4" i="59"/>
  <c r="AD4" i="73"/>
  <c r="AD4" i="63"/>
  <c r="AD5" i="60"/>
  <c r="AB6" i="73"/>
  <c r="AB13" i="73"/>
  <c r="AC37" i="46"/>
  <c r="V194" i="59"/>
  <c r="V16" i="60"/>
  <c r="V1032" i="59"/>
  <c r="V220" i="59"/>
  <c r="V386" i="59"/>
  <c r="V387" i="59" s="1"/>
  <c r="V388" i="59" s="1"/>
  <c r="Y80" i="46"/>
  <c r="Y62" i="46"/>
  <c r="Z63" i="46" s="1"/>
  <c r="AB234" i="63"/>
  <c r="AB238" i="63"/>
  <c r="AB235" i="63"/>
  <c r="Z929" i="59" l="1"/>
  <c r="AA926" i="59" s="1"/>
  <c r="Z926" i="59"/>
  <c r="Y929" i="59"/>
  <c r="Y930" i="59"/>
  <c r="Y931" i="59" s="1"/>
  <c r="Y58" i="60" s="1"/>
  <c r="AB132" i="59"/>
  <c r="AB147" i="59" s="1"/>
  <c r="AB171" i="59" s="1"/>
  <c r="X119" i="59"/>
  <c r="X127" i="59"/>
  <c r="X70" i="73" s="1"/>
  <c r="Z165" i="59"/>
  <c r="AB141" i="59"/>
  <c r="X342" i="59"/>
  <c r="X221" i="59" s="1"/>
  <c r="W25" i="60"/>
  <c r="Z265" i="59"/>
  <c r="Z320" i="59" s="1"/>
  <c r="Y266" i="59"/>
  <c r="Y321" i="59" s="1"/>
  <c r="Y25" i="60" s="1"/>
  <c r="Y265" i="59"/>
  <c r="Y320" i="59" s="1"/>
  <c r="AD73" i="59"/>
  <c r="AD57" i="59"/>
  <c r="AA50" i="63"/>
  <c r="AA56" i="59"/>
  <c r="AA72" i="59"/>
  <c r="Y115" i="59"/>
  <c r="Z97" i="59"/>
  <c r="Z111" i="59"/>
  <c r="Y1075" i="59"/>
  <c r="AA300" i="63"/>
  <c r="AA304" i="63" s="1"/>
  <c r="AA310" i="63" s="1"/>
  <c r="AA286" i="63"/>
  <c r="AA289" i="63" s="1"/>
  <c r="AA54" i="46"/>
  <c r="Y1110" i="59"/>
  <c r="Y1113" i="59" s="1"/>
  <c r="AA142" i="59"/>
  <c r="AA166" i="59" s="1"/>
  <c r="AA145" i="59"/>
  <c r="AA169" i="59" s="1"/>
  <c r="AA143" i="59"/>
  <c r="AA167" i="59" s="1"/>
  <c r="AA146" i="59"/>
  <c r="AA170" i="59" s="1"/>
  <c r="AA165" i="59"/>
  <c r="AA144" i="59"/>
  <c r="AA168" i="59" s="1"/>
  <c r="Y274" i="59"/>
  <c r="Y329" i="59" s="1"/>
  <c r="Y350" i="59" s="1"/>
  <c r="Y229" i="59" s="1"/>
  <c r="Y264" i="59"/>
  <c r="Y319" i="59" s="1"/>
  <c r="Y23" i="60" s="1"/>
  <c r="Y267" i="59"/>
  <c r="Y322" i="59" s="1"/>
  <c r="Y343" i="59" s="1"/>
  <c r="Y222" i="59" s="1"/>
  <c r="Y269" i="59"/>
  <c r="Y324" i="59" s="1"/>
  <c r="Y28" i="60" s="1"/>
  <c r="Y273" i="59"/>
  <c r="Y328" i="59" s="1"/>
  <c r="Y32" i="60" s="1"/>
  <c r="AA793" i="59"/>
  <c r="Y268" i="59"/>
  <c r="Y323" i="59" s="1"/>
  <c r="Y27" i="60" s="1"/>
  <c r="Y271" i="59"/>
  <c r="Y326" i="59" s="1"/>
  <c r="Y347" i="59" s="1"/>
  <c r="Y226" i="59" s="1"/>
  <c r="Y270" i="59"/>
  <c r="Y325" i="59" s="1"/>
  <c r="Y346" i="59" s="1"/>
  <c r="Y225" i="59" s="1"/>
  <c r="Y272" i="59"/>
  <c r="Y327" i="59" s="1"/>
  <c r="Y348" i="59" s="1"/>
  <c r="Y227" i="59" s="1"/>
  <c r="AA737" i="59"/>
  <c r="AA94" i="59"/>
  <c r="AA106" i="59"/>
  <c r="V1049" i="59"/>
  <c r="AA682" i="59"/>
  <c r="AA623" i="59"/>
  <c r="AA45" i="73"/>
  <c r="AA302" i="59"/>
  <c r="AA512" i="59"/>
  <c r="AA568" i="59"/>
  <c r="AA260" i="59"/>
  <c r="AA308" i="59"/>
  <c r="AA313" i="59" s="1"/>
  <c r="AA919" i="59"/>
  <c r="AA920" i="59" s="1"/>
  <c r="AA929" i="59" s="1"/>
  <c r="AA1024" i="59"/>
  <c r="AA457" i="59"/>
  <c r="AA848" i="59"/>
  <c r="AA204" i="63"/>
  <c r="V389" i="59"/>
  <c r="V394" i="59" s="1"/>
  <c r="V134" i="60"/>
  <c r="Z81" i="46"/>
  <c r="Z66" i="46"/>
  <c r="AC6" i="63"/>
  <c r="AC13" i="63"/>
  <c r="AB150" i="63"/>
  <c r="AB152" i="63"/>
  <c r="AF51" i="63"/>
  <c r="AF113" i="63"/>
  <c r="AF115" i="63" s="1"/>
  <c r="AF118" i="63" s="1"/>
  <c r="AF7" i="59"/>
  <c r="AF916" i="59"/>
  <c r="AF248" i="59"/>
  <c r="AF250" i="59" s="1"/>
  <c r="AF8" i="60"/>
  <c r="AD3" i="80" s="1"/>
  <c r="AD107" i="59"/>
  <c r="AD108" i="59" s="1"/>
  <c r="AD95" i="59"/>
  <c r="AD96" i="59" s="1"/>
  <c r="AD303" i="59"/>
  <c r="AC14" i="73"/>
  <c r="AC14" i="63"/>
  <c r="AC15" i="59"/>
  <c r="AD369" i="59"/>
  <c r="AD377" i="59" s="1"/>
  <c r="AD385" i="59" s="1"/>
  <c r="Z81" i="73"/>
  <c r="Y87" i="73"/>
  <c r="Z80" i="46"/>
  <c r="Z62" i="46"/>
  <c r="AA63" i="46" s="1"/>
  <c r="X365" i="59"/>
  <c r="X83" i="46"/>
  <c r="X90" i="46" s="1"/>
  <c r="Z1075" i="59"/>
  <c r="Z1110" i="59"/>
  <c r="Z1113" i="59" s="1"/>
  <c r="AF4" i="46"/>
  <c r="AF23" i="46"/>
  <c r="AG22" i="46"/>
  <c r="AF35" i="46"/>
  <c r="AC131" i="63"/>
  <c r="AC135" i="63"/>
  <c r="AC132" i="63"/>
  <c r="AC170" i="63"/>
  <c r="AC167" i="63"/>
  <c r="AC166" i="63"/>
  <c r="W386" i="59"/>
  <c r="W387" i="59" s="1"/>
  <c r="W388" i="59" s="1"/>
  <c r="W220" i="59"/>
  <c r="Y365" i="59"/>
  <c r="AC6" i="73"/>
  <c r="AC13" i="73"/>
  <c r="AG15" i="46"/>
  <c r="AG17" i="46"/>
  <c r="AG123" i="59"/>
  <c r="AG124" i="59" s="1"/>
  <c r="AH14" i="46"/>
  <c r="AG514" i="59"/>
  <c r="AG570" i="59"/>
  <c r="AG459" i="59"/>
  <c r="AG186" i="59"/>
  <c r="AG187" i="59" s="1"/>
  <c r="AG684" i="59"/>
  <c r="AG739" i="59"/>
  <c r="AG795" i="59"/>
  <c r="AG850" i="59"/>
  <c r="AG625" i="59"/>
  <c r="AB79" i="46"/>
  <c r="AB71" i="46"/>
  <c r="AB285" i="63"/>
  <c r="AB53" i="46"/>
  <c r="AB181" i="59"/>
  <c r="AB183" i="59" s="1"/>
  <c r="AB190" i="59" s="1"/>
  <c r="AB196" i="59" s="1"/>
  <c r="AB294" i="59"/>
  <c r="Y54" i="73"/>
  <c r="X60" i="73"/>
  <c r="Z930" i="59"/>
  <c r="Z931" i="59" s="1"/>
  <c r="Z274" i="59"/>
  <c r="Z329" i="59" s="1"/>
  <c r="Z273" i="59"/>
  <c r="Z328" i="59" s="1"/>
  <c r="Z271" i="59"/>
  <c r="Z326" i="59" s="1"/>
  <c r="Z272" i="59"/>
  <c r="Z327" i="59" s="1"/>
  <c r="Z266" i="59"/>
  <c r="Z269" i="59"/>
  <c r="Z324" i="59" s="1"/>
  <c r="Z264" i="59"/>
  <c r="Z319" i="59" s="1"/>
  <c r="Z270" i="59"/>
  <c r="Z325" i="59" s="1"/>
  <c r="Z268" i="59"/>
  <c r="Z323" i="59" s="1"/>
  <c r="Z267" i="59"/>
  <c r="Z322" i="59" s="1"/>
  <c r="AB60" i="68"/>
  <c r="AB17" i="68"/>
  <c r="AB42" i="68"/>
  <c r="AE36" i="46"/>
  <c r="AE49" i="46" s="1"/>
  <c r="AE5" i="46"/>
  <c r="AE24" i="46"/>
  <c r="AE26" i="46" s="1"/>
  <c r="AE28" i="46"/>
  <c r="AC235" i="63"/>
  <c r="AC234" i="63"/>
  <c r="AC238" i="63"/>
  <c r="AC146" i="63"/>
  <c r="AC361" i="63"/>
  <c r="AC181" i="63"/>
  <c r="AC186" i="63" s="1"/>
  <c r="AC249" i="63"/>
  <c r="AC215" i="63"/>
  <c r="AC198" i="63"/>
  <c r="V198" i="59"/>
  <c r="AC70" i="46"/>
  <c r="AC50" i="46"/>
  <c r="AC78" i="46"/>
  <c r="AB20" i="73"/>
  <c r="AB22" i="73"/>
  <c r="AB24" i="73"/>
  <c r="AB26" i="73"/>
  <c r="AB19" i="73"/>
  <c r="AB21" i="73"/>
  <c r="AB23" i="73"/>
  <c r="AB25" i="73"/>
  <c r="AB27" i="73"/>
  <c r="AC16" i="68"/>
  <c r="AC24" i="68"/>
  <c r="X56" i="63"/>
  <c r="Y56" i="63" s="1"/>
  <c r="AB20" i="63"/>
  <c r="AB24" i="63"/>
  <c r="AB19" i="63"/>
  <c r="AB201" i="63" s="1"/>
  <c r="AB23" i="63"/>
  <c r="AB27" i="63"/>
  <c r="AB22" i="63"/>
  <c r="AB26" i="63"/>
  <c r="AB21" i="63"/>
  <c r="AB25" i="63"/>
  <c r="AB200" i="63" s="1"/>
  <c r="AD89" i="63"/>
  <c r="AD90" i="63" s="1"/>
  <c r="AD130" i="63"/>
  <c r="AD129" i="63" s="1"/>
  <c r="AD199" i="63"/>
  <c r="AD214" i="63"/>
  <c r="AD248" i="63"/>
  <c r="AD58" i="46"/>
  <c r="AD180" i="63"/>
  <c r="AD233" i="63"/>
  <c r="AD232" i="63" s="1"/>
  <c r="AD102" i="63"/>
  <c r="AD103" i="63" s="1"/>
  <c r="AD145" i="63"/>
  <c r="AD165" i="63"/>
  <c r="AD164" i="63" s="1"/>
  <c r="X220" i="59"/>
  <c r="X386" i="59"/>
  <c r="X387" i="59" s="1"/>
  <c r="AE79" i="60"/>
  <c r="AC11" i="80" s="1"/>
  <c r="W1032" i="59"/>
  <c r="W194" i="59"/>
  <c r="W16" i="60"/>
  <c r="AA142" i="63"/>
  <c r="AA272" i="63"/>
  <c r="AE4" i="73"/>
  <c r="AE4" i="63"/>
  <c r="AE4" i="68"/>
  <c r="AE4" i="59"/>
  <c r="AE5" i="60"/>
  <c r="V73" i="73"/>
  <c r="V75" i="73"/>
  <c r="V74" i="73"/>
  <c r="AC6" i="59"/>
  <c r="AC14" i="59"/>
  <c r="AB177" i="63"/>
  <c r="AA58" i="63"/>
  <c r="AA55" i="63"/>
  <c r="AD5" i="59"/>
  <c r="AD5" i="68"/>
  <c r="AD5" i="73"/>
  <c r="AD5" i="63"/>
  <c r="AD6" i="60"/>
  <c r="AD7" i="60" s="1"/>
  <c r="AA43" i="68"/>
  <c r="AA46" i="68" s="1"/>
  <c r="AA47" i="68" s="1"/>
  <c r="AA54" i="68" s="1"/>
  <c r="AA20" i="68"/>
  <c r="AA21" i="68" s="1"/>
  <c r="Y81" i="46"/>
  <c r="Y66" i="46"/>
  <c r="Y67" i="46" s="1"/>
  <c r="Y82" i="46" s="1"/>
  <c r="AB21" i="59"/>
  <c r="AB25" i="59"/>
  <c r="AB20" i="59"/>
  <c r="AB24" i="59"/>
  <c r="AB28" i="59"/>
  <c r="AB23" i="59"/>
  <c r="AB27" i="59"/>
  <c r="AB22" i="59"/>
  <c r="AB26" i="59"/>
  <c r="AB1080" i="59" s="1"/>
  <c r="W6" i="46"/>
  <c r="W7" i="73"/>
  <c r="W7" i="63"/>
  <c r="W8" i="59"/>
  <c r="W6" i="68"/>
  <c r="W9" i="60"/>
  <c r="AD37" i="46"/>
  <c r="Z58" i="63"/>
  <c r="Z55" i="63"/>
  <c r="Y107" i="60" l="1"/>
  <c r="AC132" i="59"/>
  <c r="AC147" i="59" s="1"/>
  <c r="AC171" i="59" s="1"/>
  <c r="AA175" i="59"/>
  <c r="AA17" i="60" s="1"/>
  <c r="Z175" i="59"/>
  <c r="Z17" i="60" s="1"/>
  <c r="Y119" i="59"/>
  <c r="Y127" i="59"/>
  <c r="Y70" i="73" s="1"/>
  <c r="Y24" i="60"/>
  <c r="Y341" i="59"/>
  <c r="Z24" i="60"/>
  <c r="Z341" i="59"/>
  <c r="X16" i="60"/>
  <c r="X194" i="59"/>
  <c r="X1032" i="59"/>
  <c r="Y342" i="59"/>
  <c r="Y221" i="59" s="1"/>
  <c r="AA269" i="59"/>
  <c r="AA324" i="59" s="1"/>
  <c r="AA28" i="60" s="1"/>
  <c r="AA265" i="59"/>
  <c r="AA320" i="59" s="1"/>
  <c r="Z321" i="59"/>
  <c r="Z25" i="60" s="1"/>
  <c r="AA97" i="59"/>
  <c r="Z115" i="59"/>
  <c r="AE73" i="59"/>
  <c r="AE57" i="59"/>
  <c r="AA111" i="59"/>
  <c r="AE37" i="46"/>
  <c r="AE70" i="46" s="1"/>
  <c r="Y349" i="59"/>
  <c r="Y228" i="59" s="1"/>
  <c r="Y30" i="60"/>
  <c r="Y345" i="59"/>
  <c r="Y224" i="59" s="1"/>
  <c r="Y31" i="60"/>
  <c r="Y340" i="59"/>
  <c r="Y220" i="59" s="1"/>
  <c r="Y26" i="60"/>
  <c r="Y344" i="59"/>
  <c r="Y223" i="59" s="1"/>
  <c r="AB146" i="59"/>
  <c r="AB170" i="59" s="1"/>
  <c r="AB143" i="59"/>
  <c r="AB167" i="59" s="1"/>
  <c r="AB145" i="59"/>
  <c r="AB169" i="59" s="1"/>
  <c r="AB144" i="59"/>
  <c r="AB168" i="59" s="1"/>
  <c r="AB165" i="59"/>
  <c r="Y29" i="60"/>
  <c r="AB142" i="59"/>
  <c r="AB166" i="59" s="1"/>
  <c r="AA1075" i="59"/>
  <c r="AA1110" i="59"/>
  <c r="AA1113" i="59" s="1"/>
  <c r="AB72" i="46"/>
  <c r="AA264" i="59"/>
  <c r="AA319" i="59" s="1"/>
  <c r="AA340" i="59" s="1"/>
  <c r="AA272" i="59"/>
  <c r="AA327" i="59" s="1"/>
  <c r="AA31" i="60" s="1"/>
  <c r="AA267" i="59"/>
  <c r="AA322" i="59" s="1"/>
  <c r="AA343" i="59" s="1"/>
  <c r="AA222" i="59" s="1"/>
  <c r="AA273" i="59"/>
  <c r="AA328" i="59" s="1"/>
  <c r="AA349" i="59" s="1"/>
  <c r="AA228" i="59" s="1"/>
  <c r="AA271" i="59"/>
  <c r="AA326" i="59" s="1"/>
  <c r="AA30" i="60" s="1"/>
  <c r="AA274" i="59"/>
  <c r="AA329" i="59" s="1"/>
  <c r="AA350" i="59" s="1"/>
  <c r="AA229" i="59" s="1"/>
  <c r="AA268" i="59"/>
  <c r="AA323" i="59" s="1"/>
  <c r="AA27" i="60" s="1"/>
  <c r="AA266" i="59"/>
  <c r="AA270" i="59"/>
  <c r="AA325" i="59" s="1"/>
  <c r="AA346" i="59" s="1"/>
  <c r="AA225" i="59" s="1"/>
  <c r="Y83" i="46"/>
  <c r="Y90" i="46" s="1"/>
  <c r="X195" i="59"/>
  <c r="X249" i="59" s="1"/>
  <c r="X252" i="59" s="1"/>
  <c r="X205" i="59" s="1"/>
  <c r="W1049" i="59"/>
  <c r="AB204" i="63"/>
  <c r="X6" i="68"/>
  <c r="X7" i="73"/>
  <c r="X7" i="63"/>
  <c r="X8" i="59"/>
  <c r="X6" i="46"/>
  <c r="X9" i="60"/>
  <c r="AD50" i="46"/>
  <c r="AD78" i="46"/>
  <c r="AD70" i="46"/>
  <c r="AD6" i="63"/>
  <c r="AD13" i="63"/>
  <c r="AD170" i="63"/>
  <c r="AD167" i="63"/>
  <c r="AD166" i="63"/>
  <c r="AC71" i="46"/>
  <c r="AC72" i="46" s="1"/>
  <c r="AC53" i="46"/>
  <c r="AC285" i="63"/>
  <c r="AC79" i="46"/>
  <c r="AC294" i="59"/>
  <c r="AC181" i="59"/>
  <c r="AC183" i="59" s="1"/>
  <c r="AC190" i="59" s="1"/>
  <c r="AC196" i="59" s="1"/>
  <c r="AC152" i="63"/>
  <c r="AC150" i="63"/>
  <c r="AE107" i="59"/>
  <c r="AE108" i="59" s="1"/>
  <c r="AE95" i="59"/>
  <c r="AE96" i="59" s="1"/>
  <c r="AE303" i="59"/>
  <c r="AE102" i="63"/>
  <c r="AE103" i="63" s="1"/>
  <c r="AE165" i="63"/>
  <c r="AE164" i="63" s="1"/>
  <c r="AE199" i="63"/>
  <c r="AE214" i="63"/>
  <c r="AE248" i="63"/>
  <c r="AE58" i="46"/>
  <c r="AE89" i="63"/>
  <c r="AE90" i="63" s="1"/>
  <c r="AE130" i="63"/>
  <c r="AE129" i="63" s="1"/>
  <c r="AE180" i="63"/>
  <c r="AE145" i="63"/>
  <c r="AE233" i="63"/>
  <c r="AE232" i="63" s="1"/>
  <c r="AB20" i="68"/>
  <c r="AB21" i="68" s="1"/>
  <c r="AB43" i="68"/>
  <c r="AB46" i="68" s="1"/>
  <c r="AB47" i="68" s="1"/>
  <c r="AB54" i="68" s="1"/>
  <c r="Z346" i="59"/>
  <c r="Z225" i="59" s="1"/>
  <c r="Z29" i="60"/>
  <c r="Z31" i="60"/>
  <c r="Z348" i="59"/>
  <c r="Z227" i="59" s="1"/>
  <c r="AA59" i="46"/>
  <c r="AB54" i="46"/>
  <c r="AI14" i="46"/>
  <c r="AH15" i="46"/>
  <c r="AH17" i="46"/>
  <c r="AH123" i="59"/>
  <c r="AH124" i="59" s="1"/>
  <c r="AH459" i="59"/>
  <c r="AH625" i="59"/>
  <c r="AH186" i="59"/>
  <c r="AH187" i="59" s="1"/>
  <c r="AH570" i="59"/>
  <c r="AH514" i="59"/>
  <c r="AH684" i="59"/>
  <c r="AH795" i="59"/>
  <c r="AH850" i="59"/>
  <c r="AH739" i="59"/>
  <c r="AC20" i="73"/>
  <c r="AC22" i="73"/>
  <c r="AC24" i="73"/>
  <c r="AC26" i="73"/>
  <c r="AC19" i="73"/>
  <c r="AC21" i="73"/>
  <c r="AC23" i="73"/>
  <c r="AC25" i="73"/>
  <c r="AC27" i="73"/>
  <c r="X388" i="59"/>
  <c r="X74" i="73"/>
  <c r="X73" i="73"/>
  <c r="X75" i="73"/>
  <c r="Z87" i="73"/>
  <c r="AA81" i="73"/>
  <c r="AC21" i="63"/>
  <c r="AC25" i="63"/>
  <c r="AC200" i="63" s="1"/>
  <c r="AC20" i="63"/>
  <c r="AC24" i="63"/>
  <c r="AC19" i="63"/>
  <c r="AC201" i="63" s="1"/>
  <c r="AC23" i="63"/>
  <c r="AC27" i="63"/>
  <c r="AC22" i="63"/>
  <c r="AC26" i="63"/>
  <c r="AD6" i="73"/>
  <c r="AD13" i="73"/>
  <c r="W198" i="59"/>
  <c r="AD132" i="63"/>
  <c r="AD131" i="63"/>
  <c r="AD135" i="63"/>
  <c r="AC60" i="68"/>
  <c r="AC17" i="68"/>
  <c r="AC42" i="68"/>
  <c r="Z340" i="59"/>
  <c r="Z23" i="60"/>
  <c r="Z347" i="59"/>
  <c r="Z226" i="59" s="1"/>
  <c r="Z30" i="60"/>
  <c r="Z58" i="60"/>
  <c r="Z107" i="60"/>
  <c r="Z54" i="73"/>
  <c r="Y60" i="73"/>
  <c r="AB343" i="63"/>
  <c r="AB286" i="63"/>
  <c r="AB289" i="63" s="1"/>
  <c r="AB300" i="63"/>
  <c r="AB304" i="63" s="1"/>
  <c r="AB310" i="63" s="1"/>
  <c r="W389" i="59"/>
  <c r="W394" i="59" s="1"/>
  <c r="W134" i="60"/>
  <c r="AG35" i="46"/>
  <c r="AG4" i="46"/>
  <c r="AG23" i="46"/>
  <c r="AH22" i="46"/>
  <c r="AA81" i="46"/>
  <c r="AA66" i="46"/>
  <c r="Z67" i="46"/>
  <c r="Z82" i="46" s="1"/>
  <c r="Z83" i="46" s="1"/>
  <c r="Z90" i="46" s="1"/>
  <c r="Z56" i="63"/>
  <c r="AD24" i="68"/>
  <c r="AD16" i="68"/>
  <c r="AC22" i="59"/>
  <c r="AC26" i="59"/>
  <c r="AC1080" i="59" s="1"/>
  <c r="AC21" i="59"/>
  <c r="AC25" i="59"/>
  <c r="AC20" i="59"/>
  <c r="AC24" i="59"/>
  <c r="AC28" i="59"/>
  <c r="AC23" i="59"/>
  <c r="AC27" i="59"/>
  <c r="AD215" i="63"/>
  <c r="AD198" i="63"/>
  <c r="AD146" i="63"/>
  <c r="AD249" i="63"/>
  <c r="AD361" i="63"/>
  <c r="AD181" i="63"/>
  <c r="AD186" i="63" s="1"/>
  <c r="AC177" i="63"/>
  <c r="AE5" i="59"/>
  <c r="AE5" i="68"/>
  <c r="AE5" i="73"/>
  <c r="AE5" i="63"/>
  <c r="AE6" i="60"/>
  <c r="AE7" i="60" s="1"/>
  <c r="Z343" i="59"/>
  <c r="Z222" i="59" s="1"/>
  <c r="Z26" i="60"/>
  <c r="Z345" i="59"/>
  <c r="Z224" i="59" s="1"/>
  <c r="Z28" i="60"/>
  <c r="Z349" i="59"/>
  <c r="Z228" i="59" s="1"/>
  <c r="Z32" i="60"/>
  <c r="AF24" i="46"/>
  <c r="AF26" i="46" s="1"/>
  <c r="AF28" i="46"/>
  <c r="AF5" i="46"/>
  <c r="AF36" i="46"/>
  <c r="AF49" i="46" s="1"/>
  <c r="Z365" i="59"/>
  <c r="AB142" i="63"/>
  <c r="AB272" i="63"/>
  <c r="AD14" i="59"/>
  <c r="AD6" i="59"/>
  <c r="W74" i="73"/>
  <c r="W73" i="73"/>
  <c r="W75" i="73"/>
  <c r="AD235" i="63"/>
  <c r="AD234" i="63"/>
  <c r="AD238" i="63"/>
  <c r="V202" i="59"/>
  <c r="V203" i="59"/>
  <c r="V201" i="59"/>
  <c r="AD14" i="73"/>
  <c r="AD14" i="63"/>
  <c r="AD15" i="59"/>
  <c r="AE369" i="59"/>
  <c r="AE377" i="59" s="1"/>
  <c r="AE385" i="59" s="1"/>
  <c r="Z344" i="59"/>
  <c r="Z223" i="59" s="1"/>
  <c r="Z27" i="60"/>
  <c r="Z350" i="59"/>
  <c r="Z229" i="59" s="1"/>
  <c r="AG51" i="63"/>
  <c r="AG113" i="63"/>
  <c r="AG115" i="63" s="1"/>
  <c r="AG118" i="63" s="1"/>
  <c r="AG7" i="59"/>
  <c r="AG248" i="59"/>
  <c r="AG250" i="59" s="1"/>
  <c r="AG916" i="59"/>
  <c r="AG8" i="60"/>
  <c r="AE3" i="80" s="1"/>
  <c r="AF4" i="73"/>
  <c r="AF4" i="63"/>
  <c r="AF4" i="68"/>
  <c r="AF4" i="59"/>
  <c r="AF5" i="60"/>
  <c r="X1049" i="59"/>
  <c r="AF79" i="60"/>
  <c r="AD11" i="80" s="1"/>
  <c r="AC141" i="59" l="1"/>
  <c r="AD132" i="59"/>
  <c r="AD147" i="59" s="1"/>
  <c r="AD171" i="59" s="1"/>
  <c r="Y6" i="46"/>
  <c r="AB175" i="59"/>
  <c r="AB17" i="60" s="1"/>
  <c r="Z127" i="59"/>
  <c r="Z70" i="73" s="1"/>
  <c r="AA341" i="59"/>
  <c r="AA24" i="60"/>
  <c r="AA345" i="59"/>
  <c r="AA224" i="59" s="1"/>
  <c r="Z342" i="59"/>
  <c r="Z221" i="59" s="1"/>
  <c r="Z119" i="59"/>
  <c r="AA321" i="59"/>
  <c r="AA25" i="60" s="1"/>
  <c r="AE78" i="46"/>
  <c r="AB623" i="59"/>
  <c r="AB56" i="59"/>
  <c r="AB72" i="59"/>
  <c r="AF73" i="59"/>
  <c r="AF57" i="59"/>
  <c r="AC72" i="59"/>
  <c r="AC56" i="59"/>
  <c r="AA115" i="59"/>
  <c r="AE50" i="46"/>
  <c r="AB793" i="59"/>
  <c r="AB260" i="59"/>
  <c r="AB302" i="59"/>
  <c r="AB50" i="63"/>
  <c r="AB58" i="63" s="1"/>
  <c r="AB737" i="59"/>
  <c r="AB94" i="59"/>
  <c r="AB97" i="59" s="1"/>
  <c r="AB568" i="59"/>
  <c r="AB512" i="59"/>
  <c r="AB106" i="59"/>
  <c r="AB111" i="59" s="1"/>
  <c r="AB848" i="59"/>
  <c r="AB45" i="73"/>
  <c r="AB81" i="73" s="1"/>
  <c r="AB919" i="59"/>
  <c r="AB920" i="59" s="1"/>
  <c r="AB682" i="59"/>
  <c r="AB1024" i="59"/>
  <c r="AB308" i="59"/>
  <c r="AB313" i="59" s="1"/>
  <c r="Y386" i="59"/>
  <c r="Y387" i="59" s="1"/>
  <c r="Y388" i="59" s="1"/>
  <c r="Y389" i="59" s="1"/>
  <c r="Y394" i="59" s="1"/>
  <c r="Y1032" i="59"/>
  <c r="Y16" i="60"/>
  <c r="Y194" i="59"/>
  <c r="AC142" i="59"/>
  <c r="AC166" i="59" s="1"/>
  <c r="AC144" i="59"/>
  <c r="AC168" i="59" s="1"/>
  <c r="AC145" i="59"/>
  <c r="AC169" i="59" s="1"/>
  <c r="AC143" i="59"/>
  <c r="AC167" i="59" s="1"/>
  <c r="AC165" i="59"/>
  <c r="AC146" i="59"/>
  <c r="AC170" i="59" s="1"/>
  <c r="AB457" i="59"/>
  <c r="AA32" i="60"/>
  <c r="Y195" i="59"/>
  <c r="Y249" i="59" s="1"/>
  <c r="Y252" i="59" s="1"/>
  <c r="Y205" i="59" s="1"/>
  <c r="AA347" i="59"/>
  <c r="AA226" i="59" s="1"/>
  <c r="AA348" i="59"/>
  <c r="AA227" i="59" s="1"/>
  <c r="AA23" i="60"/>
  <c r="AA26" i="60"/>
  <c r="AA29" i="60"/>
  <c r="AA344" i="59"/>
  <c r="AA223" i="59" s="1"/>
  <c r="AC204" i="63"/>
  <c r="Y9" i="60"/>
  <c r="Y6" i="68"/>
  <c r="Y7" i="73"/>
  <c r="Y8" i="59"/>
  <c r="Y7" i="63"/>
  <c r="X198" i="59"/>
  <c r="X201" i="59" s="1"/>
  <c r="Z195" i="59"/>
  <c r="Z249" i="59" s="1"/>
  <c r="Z252" i="59" s="1"/>
  <c r="Z205" i="59" s="1"/>
  <c r="Z6" i="46"/>
  <c r="Z6" i="68"/>
  <c r="Z7" i="73"/>
  <c r="Z7" i="63"/>
  <c r="Z8" i="59"/>
  <c r="Z9" i="60"/>
  <c r="AD23" i="59"/>
  <c r="AD27" i="59"/>
  <c r="AD22" i="59"/>
  <c r="AD26" i="59"/>
  <c r="AD1080" i="59" s="1"/>
  <c r="AD21" i="59"/>
  <c r="AD25" i="59"/>
  <c r="AD20" i="59"/>
  <c r="AD24" i="59"/>
  <c r="AD28" i="59"/>
  <c r="AF89" i="63"/>
  <c r="AF90" i="63" s="1"/>
  <c r="AF130" i="63"/>
  <c r="AF129" i="63" s="1"/>
  <c r="AF145" i="63"/>
  <c r="AF233" i="63"/>
  <c r="AF232" i="63" s="1"/>
  <c r="AF102" i="63"/>
  <c r="AF103" i="63" s="1"/>
  <c r="AF165" i="63"/>
  <c r="AF164" i="63" s="1"/>
  <c r="AF199" i="63"/>
  <c r="AF214" i="63"/>
  <c r="AF248" i="63"/>
  <c r="AF58" i="46"/>
  <c r="AF180" i="63"/>
  <c r="AE14" i="59"/>
  <c r="AE6" i="59"/>
  <c r="AD42" i="68"/>
  <c r="AD60" i="68"/>
  <c r="AD17" i="68"/>
  <c r="AG24" i="46"/>
  <c r="AG26" i="46" s="1"/>
  <c r="AG28" i="46"/>
  <c r="AG36" i="46"/>
  <c r="AG49" i="46" s="1"/>
  <c r="AG5" i="46"/>
  <c r="Z220" i="59"/>
  <c r="Z386" i="59"/>
  <c r="Z387" i="59" s="1"/>
  <c r="Z388" i="59" s="1"/>
  <c r="AC94" i="59"/>
  <c r="AC50" i="63"/>
  <c r="AC45" i="73"/>
  <c r="AC106" i="59"/>
  <c r="AC457" i="59"/>
  <c r="AC1024" i="59"/>
  <c r="AC302" i="59"/>
  <c r="AC308" i="59"/>
  <c r="AC313" i="59" s="1"/>
  <c r="AC919" i="59"/>
  <c r="AC920" i="59" s="1"/>
  <c r="AC682" i="59"/>
  <c r="AC737" i="59"/>
  <c r="AC793" i="59"/>
  <c r="AC848" i="59"/>
  <c r="AC623" i="59"/>
  <c r="AC260" i="59"/>
  <c r="AC512" i="59"/>
  <c r="AC568" i="59"/>
  <c r="AC20" i="68"/>
  <c r="AC21" i="68" s="1"/>
  <c r="AC43" i="68"/>
  <c r="AC46" i="68" s="1"/>
  <c r="AC47" i="68" s="1"/>
  <c r="AC54" i="68" s="1"/>
  <c r="AJ14" i="46"/>
  <c r="AI15" i="46"/>
  <c r="AI17" i="46"/>
  <c r="AI123" i="59"/>
  <c r="AI124" i="59" s="1"/>
  <c r="AI186" i="59"/>
  <c r="AI187" i="59" s="1"/>
  <c r="AI684" i="59"/>
  <c r="AI739" i="59"/>
  <c r="AI795" i="59"/>
  <c r="AI850" i="59"/>
  <c r="AI625" i="59"/>
  <c r="AI514" i="59"/>
  <c r="AI570" i="59"/>
  <c r="AI459" i="59"/>
  <c r="AE135" i="63"/>
  <c r="AE132" i="63"/>
  <c r="AE131" i="63"/>
  <c r="AC272" i="63"/>
  <c r="AC142" i="63"/>
  <c r="AD22" i="63"/>
  <c r="AD26" i="63"/>
  <c r="AD21" i="63"/>
  <c r="AD25" i="63"/>
  <c r="AD200" i="63" s="1"/>
  <c r="AD20" i="63"/>
  <c r="AD24" i="63"/>
  <c r="AD19" i="63"/>
  <c r="AD201" i="63" s="1"/>
  <c r="AD23" i="63"/>
  <c r="AD27" i="63"/>
  <c r="AD53" i="46"/>
  <c r="AD79" i="46"/>
  <c r="AD71" i="46"/>
  <c r="AD285" i="63"/>
  <c r="AD181" i="59"/>
  <c r="AD183" i="59" s="1"/>
  <c r="AD190" i="59" s="1"/>
  <c r="AD196" i="59" s="1"/>
  <c r="AD294" i="59"/>
  <c r="Y73" i="73"/>
  <c r="Y75" i="73"/>
  <c r="Y74" i="73"/>
  <c r="AA386" i="59"/>
  <c r="AA387" i="59" s="1"/>
  <c r="AA220" i="59"/>
  <c r="AE14" i="73"/>
  <c r="AE14" i="63"/>
  <c r="AE15" i="59"/>
  <c r="AF369" i="59"/>
  <c r="AF377" i="59" s="1"/>
  <c r="AF385" i="59" s="1"/>
  <c r="AE6" i="63"/>
  <c r="AE13" i="63"/>
  <c r="AD150" i="63"/>
  <c r="AD152" i="63"/>
  <c r="AG4" i="68"/>
  <c r="AG4" i="59"/>
  <c r="AG4" i="73"/>
  <c r="AG4" i="63"/>
  <c r="AG5" i="60"/>
  <c r="Y1049" i="59"/>
  <c r="W201" i="59"/>
  <c r="W202" i="59"/>
  <c r="W203" i="59"/>
  <c r="X389" i="59"/>
  <c r="X394" i="59" s="1"/>
  <c r="X134" i="60"/>
  <c r="AA80" i="46"/>
  <c r="AA62" i="46"/>
  <c r="AB63" i="46" s="1"/>
  <c r="AE238" i="63"/>
  <c r="AE235" i="63"/>
  <c r="AE234" i="63"/>
  <c r="AE249" i="63"/>
  <c r="AE181" i="63"/>
  <c r="AE186" i="63" s="1"/>
  <c r="AE146" i="63"/>
  <c r="AE361" i="63"/>
  <c r="AC286" i="63"/>
  <c r="AC289" i="63" s="1"/>
  <c r="AC343" i="63"/>
  <c r="AC300" i="63"/>
  <c r="AC304" i="63" s="1"/>
  <c r="AC310" i="63" s="1"/>
  <c r="AG79" i="60"/>
  <c r="AE11" i="80" s="1"/>
  <c r="AF5" i="73"/>
  <c r="AF5" i="63"/>
  <c r="AF5" i="59"/>
  <c r="AF5" i="68"/>
  <c r="AF6" i="60"/>
  <c r="AF7" i="60" s="1"/>
  <c r="AE6" i="73"/>
  <c r="AE13" i="73"/>
  <c r="AD177" i="63"/>
  <c r="AA54" i="73"/>
  <c r="Z60" i="73"/>
  <c r="AA87" i="73"/>
  <c r="AF37" i="46"/>
  <c r="AE166" i="63"/>
  <c r="AE170" i="63"/>
  <c r="AE167" i="63"/>
  <c r="AB59" i="46"/>
  <c r="AC54" i="46"/>
  <c r="AF107" i="59"/>
  <c r="AF108" i="59" s="1"/>
  <c r="AF95" i="59"/>
  <c r="AF96" i="59" s="1"/>
  <c r="AF303" i="59"/>
  <c r="AE24" i="68"/>
  <c r="AE16" i="68"/>
  <c r="AA67" i="46"/>
  <c r="AA82" i="46" s="1"/>
  <c r="AH4" i="46"/>
  <c r="AH23" i="46"/>
  <c r="AH35" i="46"/>
  <c r="AI22" i="46"/>
  <c r="AD19" i="73"/>
  <c r="AD21" i="73"/>
  <c r="AD23" i="73"/>
  <c r="AD25" i="73"/>
  <c r="AD27" i="73"/>
  <c r="AD20" i="73"/>
  <c r="AD22" i="73"/>
  <c r="AD24" i="73"/>
  <c r="AD26" i="73"/>
  <c r="AH7" i="59"/>
  <c r="AH51" i="63"/>
  <c r="AH113" i="63"/>
  <c r="AH115" i="63" s="1"/>
  <c r="AH118" i="63" s="1"/>
  <c r="AH916" i="59"/>
  <c r="AH248" i="59"/>
  <c r="AH250" i="59" s="1"/>
  <c r="AH8" i="60"/>
  <c r="AF3" i="80" s="1"/>
  <c r="AE198" i="63"/>
  <c r="AE215" i="63"/>
  <c r="AA56" i="63"/>
  <c r="AC929" i="59" l="1"/>
  <c r="AD926" i="59" s="1"/>
  <c r="AD141" i="59"/>
  <c r="AE132" i="59"/>
  <c r="AE147" i="59" s="1"/>
  <c r="AE171" i="59" s="1"/>
  <c r="AC175" i="59"/>
  <c r="AC17" i="60" s="1"/>
  <c r="Z16" i="60"/>
  <c r="Z1032" i="59"/>
  <c r="Z194" i="59"/>
  <c r="Z198" i="59" s="1"/>
  <c r="AA127" i="59"/>
  <c r="AA70" i="73" s="1"/>
  <c r="AA119" i="59"/>
  <c r="AB271" i="59"/>
  <c r="AB326" i="59" s="1"/>
  <c r="AB30" i="60" s="1"/>
  <c r="AB265" i="59"/>
  <c r="AB320" i="59" s="1"/>
  <c r="AC265" i="59"/>
  <c r="AC320" i="59" s="1"/>
  <c r="AA342" i="59"/>
  <c r="AA221" i="59" s="1"/>
  <c r="AG73" i="59"/>
  <c r="AG57" i="59"/>
  <c r="AB115" i="59"/>
  <c r="AC111" i="59"/>
  <c r="AC97" i="59"/>
  <c r="AB1110" i="59"/>
  <c r="AB1113" i="59" s="1"/>
  <c r="AE53" i="46"/>
  <c r="AD59" i="46" s="1"/>
  <c r="AE285" i="63"/>
  <c r="AE286" i="63" s="1"/>
  <c r="AE289" i="63" s="1"/>
  <c r="AE181" i="59"/>
  <c r="AE183" i="59" s="1"/>
  <c r="AE190" i="59" s="1"/>
  <c r="AE196" i="59" s="1"/>
  <c r="AE71" i="46"/>
  <c r="AE72" i="46" s="1"/>
  <c r="AE79" i="46"/>
  <c r="AE294" i="59"/>
  <c r="AB272" i="59"/>
  <c r="AB327" i="59" s="1"/>
  <c r="AB31" i="60" s="1"/>
  <c r="AB269" i="59"/>
  <c r="AB324" i="59" s="1"/>
  <c r="AB345" i="59" s="1"/>
  <c r="AB224" i="59" s="1"/>
  <c r="AB267" i="59"/>
  <c r="AB322" i="59" s="1"/>
  <c r="AB26" i="60" s="1"/>
  <c r="AB266" i="59"/>
  <c r="AB270" i="59"/>
  <c r="AB325" i="59" s="1"/>
  <c r="AB346" i="59" s="1"/>
  <c r="AB225" i="59" s="1"/>
  <c r="AB274" i="59"/>
  <c r="AB329" i="59" s="1"/>
  <c r="AB350" i="59" s="1"/>
  <c r="AB229" i="59" s="1"/>
  <c r="AB268" i="59"/>
  <c r="AB323" i="59" s="1"/>
  <c r="AB344" i="59" s="1"/>
  <c r="AB223" i="59" s="1"/>
  <c r="AB264" i="59"/>
  <c r="AB319" i="59" s="1"/>
  <c r="AB23" i="60" s="1"/>
  <c r="AB273" i="59"/>
  <c r="AB328" i="59" s="1"/>
  <c r="AB349" i="59" s="1"/>
  <c r="AB228" i="59" s="1"/>
  <c r="AB1075" i="59"/>
  <c r="AB55" i="63"/>
  <c r="AB56" i="63" s="1"/>
  <c r="Y134" i="60"/>
  <c r="AD143" i="59"/>
  <c r="AD167" i="59" s="1"/>
  <c r="AD145" i="59"/>
  <c r="AD169" i="59" s="1"/>
  <c r="AD144" i="59"/>
  <c r="AD168" i="59" s="1"/>
  <c r="AD146" i="59"/>
  <c r="AD170" i="59" s="1"/>
  <c r="AD142" i="59"/>
  <c r="AD166" i="59" s="1"/>
  <c r="AD165" i="59"/>
  <c r="Y198" i="59"/>
  <c r="Y202" i="59" s="1"/>
  <c r="AD72" i="46"/>
  <c r="AG37" i="46"/>
  <c r="AG70" i="46" s="1"/>
  <c r="X202" i="59"/>
  <c r="X203" i="59"/>
  <c r="AD204" i="63"/>
  <c r="AH4" i="68"/>
  <c r="AH4" i="59"/>
  <c r="AH4" i="73"/>
  <c r="AH4" i="63"/>
  <c r="AH5" i="60"/>
  <c r="AB80" i="46"/>
  <c r="AB62" i="46"/>
  <c r="AC63" i="46" s="1"/>
  <c r="AC81" i="73"/>
  <c r="AB87" i="73"/>
  <c r="AF6" i="73"/>
  <c r="AF13" i="73"/>
  <c r="AE177" i="63"/>
  <c r="AA365" i="59"/>
  <c r="AA83" i="46"/>
  <c r="AA90" i="46" s="1"/>
  <c r="Z73" i="73"/>
  <c r="Z75" i="73"/>
  <c r="Z74" i="73"/>
  <c r="AG5" i="68"/>
  <c r="AG5" i="73"/>
  <c r="AG5" i="63"/>
  <c r="AG5" i="59"/>
  <c r="AG6" i="60"/>
  <c r="AG7" i="60" s="1"/>
  <c r="AD43" i="68"/>
  <c r="AD46" i="68" s="1"/>
  <c r="AD47" i="68" s="1"/>
  <c r="AD54" i="68" s="1"/>
  <c r="AD20" i="68"/>
  <c r="AD21" i="68" s="1"/>
  <c r="AF167" i="63"/>
  <c r="AF166" i="63"/>
  <c r="AF170" i="63"/>
  <c r="AF135" i="63"/>
  <c r="AF132" i="63"/>
  <c r="AF131" i="63"/>
  <c r="AH79" i="60"/>
  <c r="AF11" i="80" s="1"/>
  <c r="AI4" i="46"/>
  <c r="AI23" i="46"/>
  <c r="AJ22" i="46"/>
  <c r="AI35" i="46"/>
  <c r="AE19" i="73"/>
  <c r="AE21" i="73"/>
  <c r="AE23" i="73"/>
  <c r="AE25" i="73"/>
  <c r="AE27" i="73"/>
  <c r="AE20" i="73"/>
  <c r="AE22" i="73"/>
  <c r="AE24" i="73"/>
  <c r="AE26" i="73"/>
  <c r="AF16" i="68"/>
  <c r="AF24" i="68"/>
  <c r="AD286" i="63"/>
  <c r="AD289" i="63" s="1"/>
  <c r="AD300" i="63"/>
  <c r="AD304" i="63" s="1"/>
  <c r="AD310" i="63" s="1"/>
  <c r="AD343" i="63"/>
  <c r="AD54" i="46"/>
  <c r="AC59" i="46"/>
  <c r="AI7" i="59"/>
  <c r="AI51" i="63"/>
  <c r="AI113" i="63"/>
  <c r="AI115" i="63" s="1"/>
  <c r="AI118" i="63" s="1"/>
  <c r="AI248" i="59"/>
  <c r="AI250" i="59" s="1"/>
  <c r="AI8" i="60"/>
  <c r="AG3" i="80" s="1"/>
  <c r="AI916" i="59"/>
  <c r="AC274" i="59"/>
  <c r="AC329" i="59" s="1"/>
  <c r="AC273" i="59"/>
  <c r="AC328" i="59" s="1"/>
  <c r="AC270" i="59"/>
  <c r="AC325" i="59" s="1"/>
  <c r="AC271" i="59"/>
  <c r="AC326" i="59" s="1"/>
  <c r="AC272" i="59"/>
  <c r="AC327" i="59" s="1"/>
  <c r="AC266" i="59"/>
  <c r="AC267" i="59"/>
  <c r="AC322" i="59" s="1"/>
  <c r="AC269" i="59"/>
  <c r="AC324" i="59" s="1"/>
  <c r="AC268" i="59"/>
  <c r="AC323" i="59" s="1"/>
  <c r="AC264" i="59"/>
  <c r="AC319" i="59" s="1"/>
  <c r="AG58" i="46"/>
  <c r="AG102" i="63"/>
  <c r="AG103" i="63" s="1"/>
  <c r="AG165" i="63"/>
  <c r="AG164" i="63" s="1"/>
  <c r="AG180" i="63"/>
  <c r="AG145" i="63"/>
  <c r="AG89" i="63"/>
  <c r="AG90" i="63" s="1"/>
  <c r="AG130" i="63"/>
  <c r="AG129" i="63" s="1"/>
  <c r="AG199" i="63"/>
  <c r="AG214" i="63"/>
  <c r="AG233" i="63"/>
  <c r="AG232" i="63" s="1"/>
  <c r="AG248" i="63"/>
  <c r="AF215" i="63"/>
  <c r="AF198" i="63"/>
  <c r="AF249" i="63"/>
  <c r="AF361" i="63"/>
  <c r="AF146" i="63"/>
  <c r="AF181" i="63"/>
  <c r="AF186" i="63" s="1"/>
  <c r="AE17" i="68"/>
  <c r="AE42" i="68"/>
  <c r="AE60" i="68"/>
  <c r="AA60" i="73"/>
  <c r="AB54" i="73"/>
  <c r="AF6" i="59"/>
  <c r="AF14" i="59"/>
  <c r="AE19" i="63"/>
  <c r="AE201" i="63" s="1"/>
  <c r="AE23" i="63"/>
  <c r="AE27" i="63"/>
  <c r="AE22" i="63"/>
  <c r="AE26" i="63"/>
  <c r="AE21" i="63"/>
  <c r="AE25" i="63"/>
  <c r="AE200" i="63" s="1"/>
  <c r="AE20" i="63"/>
  <c r="AE24" i="63"/>
  <c r="AJ17" i="46"/>
  <c r="AJ123" i="59"/>
  <c r="AJ124" i="59" s="1"/>
  <c r="AK14" i="46"/>
  <c r="AJ15" i="46"/>
  <c r="AJ186" i="59"/>
  <c r="AJ187" i="59" s="1"/>
  <c r="AJ625" i="59"/>
  <c r="AJ514" i="59"/>
  <c r="AJ570" i="59"/>
  <c r="AJ684" i="59"/>
  <c r="AJ739" i="59"/>
  <c r="AJ795" i="59"/>
  <c r="AJ850" i="59"/>
  <c r="AJ459" i="59"/>
  <c r="AC58" i="63"/>
  <c r="AC55" i="63"/>
  <c r="AG95" i="59"/>
  <c r="AG96" i="59" s="1"/>
  <c r="AG107" i="59"/>
  <c r="AG108" i="59" s="1"/>
  <c r="AG303" i="59"/>
  <c r="AE20" i="59"/>
  <c r="AE24" i="59"/>
  <c r="AE28" i="59"/>
  <c r="AE23" i="59"/>
  <c r="AE27" i="59"/>
  <c r="AE22" i="59"/>
  <c r="AE26" i="59"/>
  <c r="AE1080" i="59" s="1"/>
  <c r="AE21" i="59"/>
  <c r="AE25" i="59"/>
  <c r="AF234" i="63"/>
  <c r="AF238" i="63"/>
  <c r="AF235" i="63"/>
  <c r="AH5" i="46"/>
  <c r="AH36" i="46"/>
  <c r="AH49" i="46" s="1"/>
  <c r="AH24" i="46"/>
  <c r="AH26" i="46" s="1"/>
  <c r="AH28" i="46"/>
  <c r="AF50" i="46"/>
  <c r="AF78" i="46"/>
  <c r="AF70" i="46"/>
  <c r="AF6" i="63"/>
  <c r="AF13" i="63"/>
  <c r="Z389" i="59"/>
  <c r="Z394" i="59" s="1"/>
  <c r="Z134" i="60"/>
  <c r="AE152" i="63"/>
  <c r="AE150" i="63"/>
  <c r="AB66" i="46"/>
  <c r="AB67" i="46" s="1"/>
  <c r="AB82" i="46" s="1"/>
  <c r="AB81" i="46"/>
  <c r="AD272" i="63"/>
  <c r="AD142" i="63"/>
  <c r="AC930" i="59"/>
  <c r="AC931" i="59" s="1"/>
  <c r="AC1075" i="59"/>
  <c r="AC1110" i="59"/>
  <c r="AC1113" i="59" s="1"/>
  <c r="AF14" i="63"/>
  <c r="AF15" i="59"/>
  <c r="AF14" i="73"/>
  <c r="AG369" i="59"/>
  <c r="AG377" i="59" s="1"/>
  <c r="AG385" i="59" s="1"/>
  <c r="AF132" i="59" l="1"/>
  <c r="AF147" i="59" s="1"/>
  <c r="AF171" i="59" s="1"/>
  <c r="AE343" i="63"/>
  <c r="AE141" i="59"/>
  <c r="AD175" i="59"/>
  <c r="AD17" i="60" s="1"/>
  <c r="AA194" i="59"/>
  <c r="AA1032" i="59"/>
  <c r="AA16" i="60"/>
  <c r="AA74" i="73"/>
  <c r="AA75" i="73"/>
  <c r="AA73" i="73"/>
  <c r="AB119" i="59"/>
  <c r="AB127" i="59"/>
  <c r="AE300" i="63"/>
  <c r="AE304" i="63" s="1"/>
  <c r="AE310" i="63" s="1"/>
  <c r="AB347" i="59"/>
  <c r="AB226" i="59" s="1"/>
  <c r="AB341" i="59"/>
  <c r="AB24" i="60"/>
  <c r="AC341" i="59"/>
  <c r="AC24" i="60"/>
  <c r="AC321" i="59"/>
  <c r="AC25" i="60" s="1"/>
  <c r="AB321" i="59"/>
  <c r="AB342" i="59" s="1"/>
  <c r="AB221" i="59" s="1"/>
  <c r="AE54" i="46"/>
  <c r="AE457" i="59"/>
  <c r="AE56" i="59"/>
  <c r="AE72" i="59"/>
  <c r="AD106" i="59"/>
  <c r="AD111" i="59" s="1"/>
  <c r="AD72" i="59"/>
  <c r="AD56" i="59"/>
  <c r="AC115" i="59"/>
  <c r="AH57" i="59"/>
  <c r="AH73" i="59"/>
  <c r="AB343" i="59"/>
  <c r="AB222" i="59" s="1"/>
  <c r="AB348" i="59"/>
  <c r="AB227" i="59" s="1"/>
  <c r="AB29" i="60"/>
  <c r="AB27" i="60"/>
  <c r="AB28" i="60"/>
  <c r="AB340" i="59"/>
  <c r="AB386" i="59" s="1"/>
  <c r="AB387" i="59" s="1"/>
  <c r="AB32" i="60"/>
  <c r="AD308" i="59"/>
  <c r="AD313" i="59" s="1"/>
  <c r="AD45" i="73"/>
  <c r="AD81" i="73" s="1"/>
  <c r="AD50" i="63"/>
  <c r="AD55" i="63" s="1"/>
  <c r="AE302" i="59"/>
  <c r="AE512" i="59"/>
  <c r="AE45" i="73"/>
  <c r="AE50" i="63"/>
  <c r="AE58" i="63" s="1"/>
  <c r="AE1024" i="59"/>
  <c r="AE146" i="59"/>
  <c r="AE170" i="59" s="1"/>
  <c r="AE144" i="59"/>
  <c r="AE168" i="59" s="1"/>
  <c r="AE145" i="59"/>
  <c r="AE169" i="59" s="1"/>
  <c r="AE143" i="59"/>
  <c r="AE167" i="59" s="1"/>
  <c r="AE165" i="59"/>
  <c r="AE142" i="59"/>
  <c r="AE166" i="59" s="1"/>
  <c r="AE94" i="59"/>
  <c r="AE682" i="59"/>
  <c r="AE568" i="59"/>
  <c r="AE106" i="59"/>
  <c r="AE848" i="59"/>
  <c r="AE623" i="59"/>
  <c r="AE793" i="59"/>
  <c r="AE919" i="59"/>
  <c r="AE920" i="59" s="1"/>
  <c r="AE308" i="59"/>
  <c r="AE313" i="59" s="1"/>
  <c r="AE260" i="59"/>
  <c r="AE737" i="59"/>
  <c r="AD512" i="59"/>
  <c r="AD793" i="59"/>
  <c r="AD919" i="59"/>
  <c r="AD920" i="59" s="1"/>
  <c r="AD457" i="59"/>
  <c r="AD568" i="59"/>
  <c r="AG78" i="46"/>
  <c r="Y201" i="59"/>
  <c r="Y203" i="59"/>
  <c r="AD737" i="59"/>
  <c r="AD302" i="59"/>
  <c r="AD623" i="59"/>
  <c r="AD94" i="59"/>
  <c r="AD97" i="59" s="1"/>
  <c r="AD848" i="59"/>
  <c r="AD682" i="59"/>
  <c r="AD1024" i="59"/>
  <c r="AD260" i="59"/>
  <c r="AG50" i="46"/>
  <c r="Z1049" i="59"/>
  <c r="AC58" i="60"/>
  <c r="AC107" i="60"/>
  <c r="AE204" i="63"/>
  <c r="AH5" i="59"/>
  <c r="AH5" i="68"/>
  <c r="AH5" i="73"/>
  <c r="AH5" i="63"/>
  <c r="AH6" i="60"/>
  <c r="AH7" i="60" s="1"/>
  <c r="AC56" i="63"/>
  <c r="AJ51" i="63"/>
  <c r="AJ113" i="63"/>
  <c r="AJ115" i="63" s="1"/>
  <c r="AJ118" i="63" s="1"/>
  <c r="AJ7" i="59"/>
  <c r="AJ248" i="59"/>
  <c r="AJ916" i="59"/>
  <c r="AJ8" i="60"/>
  <c r="AH3" i="80" s="1"/>
  <c r="AC54" i="73"/>
  <c r="AB60" i="73"/>
  <c r="AH37" i="46"/>
  <c r="AF150" i="63"/>
  <c r="AF152" i="63"/>
  <c r="AG131" i="63"/>
  <c r="AG135" i="63"/>
  <c r="AG132" i="63"/>
  <c r="AG170" i="63"/>
  <c r="AG167" i="63"/>
  <c r="AG166" i="63"/>
  <c r="AC345" i="59"/>
  <c r="AC224" i="59" s="1"/>
  <c r="AC28" i="60"/>
  <c r="AC347" i="59"/>
  <c r="AC226" i="59" s="1"/>
  <c r="AC30" i="60"/>
  <c r="AI4" i="73"/>
  <c r="AI4" i="63"/>
  <c r="AI4" i="68"/>
  <c r="AI4" i="59"/>
  <c r="AI5" i="60"/>
  <c r="AG6" i="63"/>
  <c r="AG13" i="63"/>
  <c r="AA6" i="46"/>
  <c r="AA7" i="73"/>
  <c r="AA7" i="63"/>
  <c r="AA8" i="59"/>
  <c r="AA6" i="68"/>
  <c r="AA9" i="60"/>
  <c r="AE142" i="63"/>
  <c r="AE272" i="63"/>
  <c r="AF79" i="46"/>
  <c r="AF71" i="46"/>
  <c r="AF285" i="63"/>
  <c r="AF53" i="46"/>
  <c r="AF181" i="59"/>
  <c r="AF183" i="59" s="1"/>
  <c r="AF190" i="59" s="1"/>
  <c r="AF196" i="59" s="1"/>
  <c r="AF294" i="59"/>
  <c r="AH107" i="59"/>
  <c r="AH108" i="59" s="1"/>
  <c r="AH95" i="59"/>
  <c r="AH96" i="59" s="1"/>
  <c r="AH303" i="59"/>
  <c r="AG14" i="73"/>
  <c r="AG14" i="63"/>
  <c r="AG15" i="59"/>
  <c r="AH369" i="59"/>
  <c r="AH377" i="59" s="1"/>
  <c r="AH385" i="59" s="1"/>
  <c r="AK15" i="46"/>
  <c r="AK17" i="46"/>
  <c r="AK123" i="59"/>
  <c r="AK124" i="59" s="1"/>
  <c r="AL14" i="46"/>
  <c r="AK514" i="59"/>
  <c r="AK570" i="59"/>
  <c r="AK186" i="59"/>
  <c r="AK187" i="59" s="1"/>
  <c r="AK459" i="59"/>
  <c r="AK684" i="59"/>
  <c r="AK739" i="59"/>
  <c r="AK625" i="59"/>
  <c r="AK795" i="59"/>
  <c r="AK850" i="59"/>
  <c r="AG235" i="63"/>
  <c r="AG234" i="63"/>
  <c r="AG238" i="63"/>
  <c r="AG146" i="63"/>
  <c r="AG361" i="63"/>
  <c r="AG181" i="63"/>
  <c r="AG186" i="63" s="1"/>
  <c r="AG249" i="63"/>
  <c r="AG215" i="63"/>
  <c r="AG198" i="63"/>
  <c r="AC340" i="59"/>
  <c r="AC23" i="60"/>
  <c r="AC343" i="59"/>
  <c r="AC222" i="59" s="1"/>
  <c r="AC26" i="60"/>
  <c r="AC346" i="59"/>
  <c r="AC225" i="59" s="1"/>
  <c r="AC29" i="60"/>
  <c r="AI79" i="60"/>
  <c r="AG11" i="80" s="1"/>
  <c r="AG6" i="73"/>
  <c r="AG13" i="73"/>
  <c r="AD80" i="46"/>
  <c r="AD62" i="46"/>
  <c r="AE63" i="46" s="1"/>
  <c r="AC87" i="73"/>
  <c r="Z202" i="59"/>
  <c r="Z203" i="59"/>
  <c r="Z201" i="59"/>
  <c r="AF20" i="63"/>
  <c r="AF24" i="63"/>
  <c r="AF19" i="63"/>
  <c r="AF201" i="63" s="1"/>
  <c r="AF23" i="63"/>
  <c r="AF27" i="63"/>
  <c r="AF22" i="63"/>
  <c r="AF26" i="63"/>
  <c r="AF21" i="63"/>
  <c r="AF25" i="63"/>
  <c r="AF200" i="63" s="1"/>
  <c r="AE43" i="68"/>
  <c r="AE46" i="68" s="1"/>
  <c r="AE47" i="68" s="1"/>
  <c r="AE54" i="68" s="1"/>
  <c r="AE20" i="68"/>
  <c r="AE21" i="68" s="1"/>
  <c r="AC344" i="59"/>
  <c r="AC223" i="59" s="1"/>
  <c r="AC27" i="60"/>
  <c r="AC349" i="59"/>
  <c r="AC228" i="59" s="1"/>
  <c r="AC32" i="60"/>
  <c r="AC80" i="46"/>
  <c r="AC62" i="46"/>
  <c r="AD63" i="46" s="1"/>
  <c r="AJ4" i="46"/>
  <c r="AJ23" i="46"/>
  <c r="AK22" i="46"/>
  <c r="AJ35" i="46"/>
  <c r="AG16" i="68"/>
  <c r="AG24" i="68"/>
  <c r="AF20" i="73"/>
  <c r="AF22" i="73"/>
  <c r="AF24" i="73"/>
  <c r="AF26" i="73"/>
  <c r="AF19" i="73"/>
  <c r="AF21" i="73"/>
  <c r="AF23" i="73"/>
  <c r="AF25" i="73"/>
  <c r="AF27" i="73"/>
  <c r="AC81" i="46"/>
  <c r="AC66" i="46"/>
  <c r="AC67" i="46" s="1"/>
  <c r="AC82" i="46" s="1"/>
  <c r="AH89" i="63"/>
  <c r="AH90" i="63" s="1"/>
  <c r="AH130" i="63"/>
  <c r="AH129" i="63" s="1"/>
  <c r="AH199" i="63"/>
  <c r="AH214" i="63"/>
  <c r="AH248" i="63"/>
  <c r="AH58" i="46"/>
  <c r="AH180" i="63"/>
  <c r="AH233" i="63"/>
  <c r="AH232" i="63" s="1"/>
  <c r="AH102" i="63"/>
  <c r="AH103" i="63" s="1"/>
  <c r="AH145" i="63"/>
  <c r="AH165" i="63"/>
  <c r="AH164" i="63" s="1"/>
  <c r="AF21" i="59"/>
  <c r="AF25" i="59"/>
  <c r="AF20" i="59"/>
  <c r="AF24" i="59"/>
  <c r="AF28" i="59"/>
  <c r="AF23" i="59"/>
  <c r="AF27" i="59"/>
  <c r="AF22" i="59"/>
  <c r="AF26" i="59"/>
  <c r="AF1080" i="59" s="1"/>
  <c r="AF177" i="63"/>
  <c r="AC348" i="59"/>
  <c r="AC227" i="59" s="1"/>
  <c r="AC31" i="60"/>
  <c r="AC350" i="59"/>
  <c r="AC229" i="59" s="1"/>
  <c r="AA195" i="59"/>
  <c r="AF60" i="68"/>
  <c r="AF17" i="68"/>
  <c r="AF42" i="68"/>
  <c r="AI36" i="46"/>
  <c r="AI49" i="46" s="1"/>
  <c r="AI5" i="46"/>
  <c r="AI24" i="46"/>
  <c r="AI26" i="46" s="1"/>
  <c r="AI28" i="46"/>
  <c r="AG6" i="59"/>
  <c r="AG14" i="59"/>
  <c r="AA388" i="59"/>
  <c r="AB365" i="59"/>
  <c r="AB83" i="46"/>
  <c r="AB90" i="46" s="1"/>
  <c r="AE929" i="59" l="1"/>
  <c r="AF926" i="59" s="1"/>
  <c r="AD929" i="59"/>
  <c r="AE926" i="59" s="1"/>
  <c r="AF141" i="59"/>
  <c r="AE930" i="59"/>
  <c r="AE931" i="59" s="1"/>
  <c r="AE58" i="60" s="1"/>
  <c r="AD930" i="59"/>
  <c r="AD931" i="59" s="1"/>
  <c r="AD58" i="60" s="1"/>
  <c r="AE175" i="59"/>
  <c r="AE17" i="60" s="1"/>
  <c r="AC127" i="59"/>
  <c r="AC70" i="73" s="1"/>
  <c r="AC342" i="59"/>
  <c r="AC221" i="59" s="1"/>
  <c r="AD272" i="59"/>
  <c r="AD327" i="59" s="1"/>
  <c r="AD31" i="60" s="1"/>
  <c r="AD265" i="59"/>
  <c r="AD320" i="59" s="1"/>
  <c r="AE269" i="59"/>
  <c r="AE324" i="59" s="1"/>
  <c r="AE345" i="59" s="1"/>
  <c r="AE224" i="59" s="1"/>
  <c r="AE265" i="59"/>
  <c r="AE320" i="59" s="1"/>
  <c r="AB25" i="60"/>
  <c r="AC119" i="59"/>
  <c r="AE111" i="59"/>
  <c r="AD115" i="59"/>
  <c r="AI57" i="59"/>
  <c r="AI73" i="59"/>
  <c r="AE97" i="59"/>
  <c r="AJ250" i="59"/>
  <c r="F250" i="59" s="1"/>
  <c r="AD1075" i="59"/>
  <c r="AB16" i="60"/>
  <c r="AB70" i="73"/>
  <c r="AB75" i="73" s="1"/>
  <c r="AB220" i="59"/>
  <c r="AD58" i="63"/>
  <c r="AE55" i="63"/>
  <c r="AG79" i="46"/>
  <c r="AG132" i="59"/>
  <c r="AG147" i="59" s="1"/>
  <c r="AG171" i="59" s="1"/>
  <c r="AB194" i="59"/>
  <c r="AB1032" i="59"/>
  <c r="AG53" i="46"/>
  <c r="AF59" i="46" s="1"/>
  <c r="AE1075" i="59"/>
  <c r="AE1110" i="59"/>
  <c r="AE1113" i="59" s="1"/>
  <c r="AE274" i="59"/>
  <c r="AE329" i="59" s="1"/>
  <c r="AE350" i="59" s="1"/>
  <c r="AE229" i="59" s="1"/>
  <c r="AE268" i="59"/>
  <c r="AE323" i="59" s="1"/>
  <c r="AE27" i="60" s="1"/>
  <c r="AE264" i="59"/>
  <c r="AE319" i="59" s="1"/>
  <c r="AE23" i="60" s="1"/>
  <c r="AE270" i="59"/>
  <c r="AE325" i="59" s="1"/>
  <c r="AE346" i="59" s="1"/>
  <c r="AE225" i="59" s="1"/>
  <c r="AE266" i="59"/>
  <c r="AE272" i="59"/>
  <c r="AE327" i="59" s="1"/>
  <c r="AE348" i="59" s="1"/>
  <c r="AE227" i="59" s="1"/>
  <c r="AE271" i="59"/>
  <c r="AE326" i="59" s="1"/>
  <c r="AE347" i="59" s="1"/>
  <c r="AE226" i="59" s="1"/>
  <c r="AE273" i="59"/>
  <c r="AE328" i="59" s="1"/>
  <c r="AE349" i="59" s="1"/>
  <c r="AE228" i="59" s="1"/>
  <c r="AE267" i="59"/>
  <c r="AE322" i="59" s="1"/>
  <c r="AE26" i="60" s="1"/>
  <c r="AF143" i="59"/>
  <c r="AF167" i="59" s="1"/>
  <c r="AF145" i="59"/>
  <c r="AF169" i="59" s="1"/>
  <c r="AF142" i="59"/>
  <c r="AF166" i="59" s="1"/>
  <c r="AF144" i="59"/>
  <c r="AF168" i="59" s="1"/>
  <c r="AF165" i="59"/>
  <c r="AF146" i="59"/>
  <c r="AF170" i="59" s="1"/>
  <c r="AD271" i="59"/>
  <c r="AD326" i="59" s="1"/>
  <c r="AD347" i="59" s="1"/>
  <c r="AD226" i="59" s="1"/>
  <c r="AD268" i="59"/>
  <c r="AD323" i="59" s="1"/>
  <c r="AD27" i="60" s="1"/>
  <c r="AD266" i="59"/>
  <c r="AB195" i="59"/>
  <c r="AB249" i="59" s="1"/>
  <c r="AB252" i="59" s="1"/>
  <c r="AB205" i="59" s="1"/>
  <c r="AD264" i="59"/>
  <c r="AD319" i="59" s="1"/>
  <c r="AD23" i="60" s="1"/>
  <c r="AD273" i="59"/>
  <c r="AD328" i="59" s="1"/>
  <c r="AD349" i="59" s="1"/>
  <c r="AD228" i="59" s="1"/>
  <c r="AD267" i="59"/>
  <c r="AD322" i="59" s="1"/>
  <c r="AD343" i="59" s="1"/>
  <c r="AD222" i="59" s="1"/>
  <c r="AD270" i="59"/>
  <c r="AD325" i="59" s="1"/>
  <c r="AD346" i="59" s="1"/>
  <c r="AD225" i="59" s="1"/>
  <c r="AD274" i="59"/>
  <c r="AD329" i="59" s="1"/>
  <c r="AG294" i="59"/>
  <c r="AG71" i="46"/>
  <c r="AD1110" i="59"/>
  <c r="AD1113" i="59" s="1"/>
  <c r="AD269" i="59"/>
  <c r="AD324" i="59" s="1"/>
  <c r="AD345" i="59" s="1"/>
  <c r="AD224" i="59" s="1"/>
  <c r="AG285" i="63"/>
  <c r="AG343" i="63" s="1"/>
  <c r="AG181" i="59"/>
  <c r="AG183" i="59" s="1"/>
  <c r="AG190" i="59" s="1"/>
  <c r="AG196" i="59" s="1"/>
  <c r="AF72" i="46"/>
  <c r="AF204" i="63"/>
  <c r="AB388" i="59"/>
  <c r="AA389" i="59"/>
  <c r="AA394" i="59" s="1"/>
  <c r="AA134" i="60"/>
  <c r="AA249" i="59"/>
  <c r="AA252" i="59" s="1"/>
  <c r="AA205" i="59" s="1"/>
  <c r="AA198" i="59"/>
  <c r="AH235" i="63"/>
  <c r="AH234" i="63"/>
  <c r="AH238" i="63"/>
  <c r="AG60" i="68"/>
  <c r="AG17" i="68"/>
  <c r="AG42" i="68"/>
  <c r="AJ24" i="46"/>
  <c r="AJ26" i="46" s="1"/>
  <c r="AJ28" i="46"/>
  <c r="AJ5" i="46"/>
  <c r="AJ36" i="46"/>
  <c r="AJ49" i="46" s="1"/>
  <c r="AG20" i="73"/>
  <c r="AG22" i="73"/>
  <c r="AG24" i="73"/>
  <c r="AG26" i="73"/>
  <c r="AG19" i="73"/>
  <c r="AG21" i="73"/>
  <c r="AG23" i="73"/>
  <c r="AG25" i="73"/>
  <c r="AG27" i="73"/>
  <c r="AC220" i="59"/>
  <c r="AC386" i="59"/>
  <c r="AC387" i="59" s="1"/>
  <c r="AG177" i="63"/>
  <c r="AK51" i="63"/>
  <c r="AK113" i="63"/>
  <c r="AK115" i="63" s="1"/>
  <c r="AK118" i="63" s="1"/>
  <c r="AK7" i="59"/>
  <c r="AK248" i="59"/>
  <c r="AK250" i="59" s="1"/>
  <c r="AK916" i="59"/>
  <c r="AK8" i="60"/>
  <c r="AF343" i="63"/>
  <c r="AF286" i="63"/>
  <c r="AF289" i="63" s="1"/>
  <c r="AF300" i="63"/>
  <c r="AF304" i="63" s="1"/>
  <c r="AF310" i="63" s="1"/>
  <c r="AH6" i="63"/>
  <c r="AH13" i="63"/>
  <c r="AB6" i="68"/>
  <c r="AB7" i="73"/>
  <c r="AB7" i="63"/>
  <c r="AB8" i="59"/>
  <c r="AB6" i="46"/>
  <c r="AB9" i="60"/>
  <c r="AI5" i="59"/>
  <c r="AI5" i="68"/>
  <c r="AI5" i="73"/>
  <c r="AI5" i="63"/>
  <c r="AI6" i="60"/>
  <c r="AI7" i="60" s="1"/>
  <c r="AH170" i="63"/>
  <c r="AH167" i="63"/>
  <c r="AH166" i="63"/>
  <c r="AB1049" i="59"/>
  <c r="AJ4" i="73"/>
  <c r="AJ4" i="63"/>
  <c r="AJ4" i="68"/>
  <c r="AJ4" i="59"/>
  <c r="AJ5" i="60"/>
  <c r="AD81" i="46"/>
  <c r="AD66" i="46"/>
  <c r="AD67" i="46" s="1"/>
  <c r="AD82" i="46" s="1"/>
  <c r="AI37" i="46"/>
  <c r="AM14" i="46"/>
  <c r="AL15" i="46"/>
  <c r="AL17" i="46"/>
  <c r="AL123" i="59"/>
  <c r="AL124" i="59" s="1"/>
  <c r="AL459" i="59"/>
  <c r="AL186" i="59"/>
  <c r="AL187" i="59" s="1"/>
  <c r="AL625" i="59"/>
  <c r="AL514" i="59"/>
  <c r="AL739" i="59"/>
  <c r="AL795" i="59"/>
  <c r="AL850" i="59"/>
  <c r="AL570" i="59"/>
  <c r="AL684" i="59"/>
  <c r="AF142" i="63"/>
  <c r="AF272" i="63"/>
  <c r="AD54" i="73"/>
  <c r="AC60" i="73"/>
  <c r="AJ79" i="60"/>
  <c r="AH11" i="80" s="1"/>
  <c r="AH6" i="73"/>
  <c r="AH13" i="73"/>
  <c r="AH14" i="73"/>
  <c r="AH14" i="63"/>
  <c r="AH15" i="59"/>
  <c r="AI369" i="59"/>
  <c r="AI377" i="59" s="1"/>
  <c r="AI385" i="59" s="1"/>
  <c r="AH132" i="63"/>
  <c r="AH131" i="63"/>
  <c r="AH135" i="63"/>
  <c r="AC365" i="59"/>
  <c r="AC83" i="46"/>
  <c r="AC90" i="46" s="1"/>
  <c r="AE81" i="46"/>
  <c r="AE66" i="46"/>
  <c r="AG152" i="63"/>
  <c r="AG150" i="63"/>
  <c r="AG21" i="63"/>
  <c r="AG25" i="63"/>
  <c r="AG200" i="63" s="1"/>
  <c r="AG20" i="63"/>
  <c r="AG24" i="63"/>
  <c r="AG19" i="63"/>
  <c r="AG201" i="63" s="1"/>
  <c r="AG23" i="63"/>
  <c r="AG27" i="63"/>
  <c r="AG22" i="63"/>
  <c r="AG26" i="63"/>
  <c r="AD107" i="60"/>
  <c r="AH24" i="68"/>
  <c r="AH16" i="68"/>
  <c r="AG22" i="59"/>
  <c r="AG26" i="59"/>
  <c r="AG1080" i="59" s="1"/>
  <c r="AG21" i="59"/>
  <c r="AG25" i="59"/>
  <c r="AG20" i="59"/>
  <c r="AG24" i="59"/>
  <c r="AG28" i="59"/>
  <c r="AG23" i="59"/>
  <c r="AG27" i="59"/>
  <c r="AI107" i="59"/>
  <c r="AI108" i="59" s="1"/>
  <c r="AI95" i="59"/>
  <c r="AI96" i="59" s="1"/>
  <c r="AI303" i="59"/>
  <c r="AI102" i="63"/>
  <c r="AI103" i="63" s="1"/>
  <c r="AI165" i="63"/>
  <c r="AI164" i="63" s="1"/>
  <c r="AI199" i="63"/>
  <c r="AI214" i="63"/>
  <c r="AI248" i="63"/>
  <c r="AI58" i="46"/>
  <c r="AI89" i="63"/>
  <c r="AI90" i="63" s="1"/>
  <c r="AI130" i="63"/>
  <c r="AI129" i="63" s="1"/>
  <c r="AI180" i="63"/>
  <c r="AI145" i="63"/>
  <c r="AI233" i="63"/>
  <c r="AI232" i="63" s="1"/>
  <c r="AF20" i="68"/>
  <c r="AF21" i="68" s="1"/>
  <c r="AF43" i="68"/>
  <c r="AF46" i="68" s="1"/>
  <c r="AF47" i="68" s="1"/>
  <c r="AF54" i="68" s="1"/>
  <c r="AA1049" i="59"/>
  <c r="AH215" i="63"/>
  <c r="AH198" i="63"/>
  <c r="AH146" i="63"/>
  <c r="AH249" i="63"/>
  <c r="AH361" i="63"/>
  <c r="AH181" i="63"/>
  <c r="AH186" i="63" s="1"/>
  <c r="AK4" i="46"/>
  <c r="AK23" i="46"/>
  <c r="AK35" i="46"/>
  <c r="AL22" i="46"/>
  <c r="AD87" i="73"/>
  <c r="AE81" i="73"/>
  <c r="AD365" i="59"/>
  <c r="AE59" i="46"/>
  <c r="AF54" i="46"/>
  <c r="AH50" i="46"/>
  <c r="AH78" i="46"/>
  <c r="AH70" i="46"/>
  <c r="AD56" i="63"/>
  <c r="AH14" i="59"/>
  <c r="AH6" i="59"/>
  <c r="AE107" i="60" l="1"/>
  <c r="AH132" i="59"/>
  <c r="AH147" i="59" s="1"/>
  <c r="AH171" i="59" s="1"/>
  <c r="AF175" i="59"/>
  <c r="AF17" i="60" s="1"/>
  <c r="AC1032" i="59"/>
  <c r="AC16" i="60"/>
  <c r="AC194" i="59"/>
  <c r="AD119" i="59"/>
  <c r="AD127" i="59"/>
  <c r="AG141" i="59"/>
  <c r="AG165" i="59" s="1"/>
  <c r="F150" i="59"/>
  <c r="F153" i="59"/>
  <c r="F151" i="59"/>
  <c r="F154" i="59"/>
  <c r="F152" i="59"/>
  <c r="AE28" i="60"/>
  <c r="AD348" i="59"/>
  <c r="AD227" i="59" s="1"/>
  <c r="AE24" i="60"/>
  <c r="AE341" i="59"/>
  <c r="AD24" i="60"/>
  <c r="AD341" i="59"/>
  <c r="AE321" i="59"/>
  <c r="AE25" i="60" s="1"/>
  <c r="AD321" i="59"/>
  <c r="AD342" i="59" s="1"/>
  <c r="AD221" i="59" s="1"/>
  <c r="AJ73" i="59"/>
  <c r="AJ57" i="59"/>
  <c r="AF302" i="59"/>
  <c r="AF56" i="59"/>
  <c r="AF72" i="59"/>
  <c r="AE115" i="59"/>
  <c r="AF106" i="59"/>
  <c r="AF111" i="59" s="1"/>
  <c r="AF848" i="59"/>
  <c r="AF793" i="59"/>
  <c r="AG54" i="46"/>
  <c r="AF919" i="59"/>
  <c r="AF920" i="59" s="1"/>
  <c r="AF929" i="59" s="1"/>
  <c r="AB73" i="73"/>
  <c r="AB74" i="73"/>
  <c r="AG286" i="63"/>
  <c r="AG289" i="63" s="1"/>
  <c r="AG300" i="63"/>
  <c r="AG304" i="63" s="1"/>
  <c r="AG310" i="63" s="1"/>
  <c r="AE29" i="60"/>
  <c r="AE344" i="59"/>
  <c r="AE223" i="59" s="1"/>
  <c r="AE340" i="59"/>
  <c r="AE386" i="59" s="1"/>
  <c r="AE387" i="59" s="1"/>
  <c r="AE343" i="59"/>
  <c r="AE222" i="59" s="1"/>
  <c r="AE32" i="60"/>
  <c r="AE30" i="60"/>
  <c r="AE31" i="60"/>
  <c r="AD30" i="60"/>
  <c r="AG142" i="59"/>
  <c r="AG166" i="59" s="1"/>
  <c r="AG146" i="59"/>
  <c r="AG170" i="59" s="1"/>
  <c r="AG145" i="59"/>
  <c r="AG169" i="59" s="1"/>
  <c r="AG144" i="59"/>
  <c r="AG168" i="59" s="1"/>
  <c r="AG143" i="59"/>
  <c r="AG167" i="59" s="1"/>
  <c r="AG72" i="46"/>
  <c r="AD29" i="60"/>
  <c r="AD26" i="60"/>
  <c r="AD32" i="60"/>
  <c r="AD340" i="59"/>
  <c r="AD220" i="59" s="1"/>
  <c r="AD344" i="59"/>
  <c r="AD223" i="59" s="1"/>
  <c r="AD350" i="59"/>
  <c r="AD229" i="59" s="1"/>
  <c r="AB198" i="59"/>
  <c r="AB203" i="59" s="1"/>
  <c r="AD28" i="60"/>
  <c r="AE67" i="46"/>
  <c r="AE82" i="46" s="1"/>
  <c r="AF1024" i="59"/>
  <c r="AF737" i="59"/>
  <c r="AF45" i="73"/>
  <c r="AF81" i="73" s="1"/>
  <c r="AF512" i="59"/>
  <c r="AF682" i="59"/>
  <c r="AF50" i="63"/>
  <c r="AF58" i="63" s="1"/>
  <c r="AF94" i="59"/>
  <c r="AF97" i="59" s="1"/>
  <c r="AD83" i="46"/>
  <c r="AD90" i="46" s="1"/>
  <c r="AF457" i="59"/>
  <c r="AF260" i="59"/>
  <c r="AF308" i="59"/>
  <c r="AF313" i="59" s="1"/>
  <c r="AJ37" i="46"/>
  <c r="AJ50" i="46" s="1"/>
  <c r="AF623" i="59"/>
  <c r="AF568" i="59"/>
  <c r="AD195" i="59"/>
  <c r="AD249" i="59" s="1"/>
  <c r="AD252" i="59" s="1"/>
  <c r="AD205" i="59" s="1"/>
  <c r="AG204" i="63"/>
  <c r="AC6" i="68"/>
  <c r="AC6" i="46"/>
  <c r="AC7" i="73"/>
  <c r="AC7" i="63"/>
  <c r="AC8" i="59"/>
  <c r="AC9" i="60"/>
  <c r="AL4" i="46"/>
  <c r="AL23" i="46"/>
  <c r="AL35" i="46"/>
  <c r="AM22" i="46"/>
  <c r="AH150" i="63"/>
  <c r="AH152" i="63"/>
  <c r="AI166" i="63"/>
  <c r="AI170" i="63"/>
  <c r="AI167" i="63"/>
  <c r="AC195" i="59"/>
  <c r="AC249" i="59" s="1"/>
  <c r="AC252" i="59" s="1"/>
  <c r="AC205" i="59" s="1"/>
  <c r="AH19" i="73"/>
  <c r="AH21" i="73"/>
  <c r="AH23" i="73"/>
  <c r="AH25" i="73"/>
  <c r="AH27" i="73"/>
  <c r="AH20" i="73"/>
  <c r="AH22" i="73"/>
  <c r="AH24" i="73"/>
  <c r="AH26" i="73"/>
  <c r="AL7" i="59"/>
  <c r="AL51" i="63"/>
  <c r="AL113" i="63"/>
  <c r="AL115" i="63" s="1"/>
  <c r="AL118" i="63" s="1"/>
  <c r="AL916" i="59"/>
  <c r="AL248" i="59"/>
  <c r="AL250" i="59" s="1"/>
  <c r="AL8" i="60"/>
  <c r="AI24" i="68"/>
  <c r="AI16" i="68"/>
  <c r="AJ89" i="63"/>
  <c r="AJ90" i="63" s="1"/>
  <c r="AJ130" i="63"/>
  <c r="AJ129" i="63" s="1"/>
  <c r="AJ145" i="63"/>
  <c r="AJ233" i="63"/>
  <c r="AJ232" i="63" s="1"/>
  <c r="AJ102" i="63"/>
  <c r="AJ103" i="63" s="1"/>
  <c r="AJ165" i="63"/>
  <c r="AJ164" i="63" s="1"/>
  <c r="AJ199" i="63"/>
  <c r="AJ214" i="63"/>
  <c r="AJ248" i="63"/>
  <c r="AJ58" i="46"/>
  <c r="AJ180" i="63"/>
  <c r="AA201" i="59"/>
  <c r="AA202" i="59"/>
  <c r="AA203" i="59"/>
  <c r="AH23" i="59"/>
  <c r="AH27" i="59"/>
  <c r="AH22" i="59"/>
  <c r="AH26" i="59"/>
  <c r="AH1080" i="59" s="1"/>
  <c r="AH21" i="59"/>
  <c r="AH25" i="59"/>
  <c r="AH20" i="59"/>
  <c r="AH24" i="59"/>
  <c r="AH28" i="59"/>
  <c r="AH177" i="63"/>
  <c r="AI198" i="63"/>
  <c r="AI215" i="63"/>
  <c r="AE54" i="73"/>
  <c r="AD60" i="73"/>
  <c r="AN14" i="46"/>
  <c r="AM15" i="46"/>
  <c r="AM17" i="46"/>
  <c r="AM123" i="59"/>
  <c r="AM124" i="59" s="1"/>
  <c r="AM186" i="59"/>
  <c r="AM187" i="59" s="1"/>
  <c r="AM684" i="59"/>
  <c r="AM739" i="59"/>
  <c r="AM795" i="59"/>
  <c r="AM850" i="59"/>
  <c r="AM625" i="59"/>
  <c r="AM514" i="59"/>
  <c r="AM570" i="59"/>
  <c r="AM459" i="59"/>
  <c r="AI78" i="46"/>
  <c r="AI70" i="46"/>
  <c r="AI50" i="46"/>
  <c r="AI14" i="59"/>
  <c r="AI6" i="59"/>
  <c r="AE56" i="63"/>
  <c r="AK79" i="60"/>
  <c r="AI14" i="73"/>
  <c r="AI14" i="63"/>
  <c r="AI15" i="59"/>
  <c r="AJ369" i="59"/>
  <c r="AJ377" i="59" s="1"/>
  <c r="AJ385" i="59" s="1"/>
  <c r="AH53" i="46"/>
  <c r="AH79" i="46"/>
  <c r="AH71" i="46"/>
  <c r="AH285" i="63"/>
  <c r="AH181" i="59"/>
  <c r="AH183" i="59" s="1"/>
  <c r="AH190" i="59" s="1"/>
  <c r="AH196" i="59" s="1"/>
  <c r="AH294" i="59"/>
  <c r="AE87" i="73"/>
  <c r="AK24" i="46"/>
  <c r="AK26" i="46" s="1"/>
  <c r="AK28" i="46"/>
  <c r="AK5" i="46"/>
  <c r="AK36" i="46"/>
  <c r="AK49" i="46" s="1"/>
  <c r="AI135" i="63"/>
  <c r="AI132" i="63"/>
  <c r="AI131" i="63"/>
  <c r="AH42" i="68"/>
  <c r="AH60" i="68"/>
  <c r="AH17" i="68"/>
  <c r="AF80" i="46"/>
  <c r="AF62" i="46"/>
  <c r="AG63" i="46" s="1"/>
  <c r="AC388" i="59"/>
  <c r="AI6" i="63"/>
  <c r="AI13" i="63"/>
  <c r="AH22" i="63"/>
  <c r="AH26" i="63"/>
  <c r="AH21" i="63"/>
  <c r="AH25" i="63"/>
  <c r="AH200" i="63" s="1"/>
  <c r="AH20" i="63"/>
  <c r="AH24" i="63"/>
  <c r="AH19" i="63"/>
  <c r="AH201" i="63" s="1"/>
  <c r="AH23" i="63"/>
  <c r="AH27" i="63"/>
  <c r="AJ5" i="73"/>
  <c r="AJ5" i="63"/>
  <c r="AJ5" i="59"/>
  <c r="AJ5" i="68"/>
  <c r="AJ6" i="60"/>
  <c r="AJ7" i="60" s="1"/>
  <c r="AE80" i="46"/>
  <c r="AE62" i="46"/>
  <c r="AF63" i="46" s="1"/>
  <c r="AK4" i="68"/>
  <c r="AK4" i="59"/>
  <c r="AK4" i="73"/>
  <c r="AK4" i="63"/>
  <c r="AK5" i="60"/>
  <c r="AI238" i="63"/>
  <c r="AI235" i="63"/>
  <c r="AI234" i="63"/>
  <c r="AI249" i="63"/>
  <c r="AI181" i="63"/>
  <c r="AI186" i="63" s="1"/>
  <c r="AI146" i="63"/>
  <c r="AI361" i="63"/>
  <c r="AG272" i="63"/>
  <c r="AG142" i="63"/>
  <c r="AI6" i="73"/>
  <c r="AI13" i="73"/>
  <c r="AC73" i="73"/>
  <c r="AC75" i="73"/>
  <c r="AC74" i="73"/>
  <c r="AJ107" i="59"/>
  <c r="AJ108" i="59" s="1"/>
  <c r="AJ95" i="59"/>
  <c r="AJ96" i="59" s="1"/>
  <c r="AJ303" i="59"/>
  <c r="AG20" i="68"/>
  <c r="AG21" i="68" s="1"/>
  <c r="AG43" i="68"/>
  <c r="AG46" i="68" s="1"/>
  <c r="AG47" i="68" s="1"/>
  <c r="AG54" i="68" s="1"/>
  <c r="AB389" i="59"/>
  <c r="AB394" i="59" s="1"/>
  <c r="AB134" i="60"/>
  <c r="AH141" i="59" l="1"/>
  <c r="AH165" i="59" s="1"/>
  <c r="AD7" i="63"/>
  <c r="AI132" i="59"/>
  <c r="AI147" i="59" s="1"/>
  <c r="AI171" i="59" s="1"/>
  <c r="AJ132" i="59"/>
  <c r="AG175" i="59"/>
  <c r="AG17" i="60" s="1"/>
  <c r="AE119" i="59"/>
  <c r="AE127" i="59"/>
  <c r="AE1032" i="59" s="1"/>
  <c r="AF265" i="59"/>
  <c r="AF320" i="59" s="1"/>
  <c r="AD25" i="60"/>
  <c r="AE342" i="59"/>
  <c r="AE221" i="59" s="1"/>
  <c r="AF115" i="59"/>
  <c r="AG793" i="59"/>
  <c r="AG56" i="59"/>
  <c r="AG72" i="59"/>
  <c r="AK73" i="59"/>
  <c r="AK57" i="59"/>
  <c r="AF1110" i="59"/>
  <c r="AF1113" i="59" s="1"/>
  <c r="AD16" i="60"/>
  <c r="AD70" i="73"/>
  <c r="AD75" i="73" s="1"/>
  <c r="AG568" i="59"/>
  <c r="AG737" i="59"/>
  <c r="AG1024" i="59"/>
  <c r="AG457" i="59"/>
  <c r="AG45" i="73"/>
  <c r="AG81" i="73" s="1"/>
  <c r="AG308" i="59"/>
  <c r="AG313" i="59" s="1"/>
  <c r="AG260" i="59"/>
  <c r="AG50" i="63"/>
  <c r="AG58" i="63" s="1"/>
  <c r="AG682" i="59"/>
  <c r="AF55" i="63"/>
  <c r="AF56" i="63" s="1"/>
  <c r="AG848" i="59"/>
  <c r="AE220" i="59"/>
  <c r="AH145" i="59"/>
  <c r="AH169" i="59" s="1"/>
  <c r="AH146" i="59"/>
  <c r="AH170" i="59" s="1"/>
  <c r="AH143" i="59"/>
  <c r="AH167" i="59" s="1"/>
  <c r="AH142" i="59"/>
  <c r="AH166" i="59" s="1"/>
  <c r="AH144" i="59"/>
  <c r="AH168" i="59" s="1"/>
  <c r="AD386" i="59"/>
  <c r="AD387" i="59" s="1"/>
  <c r="AD388" i="59" s="1"/>
  <c r="AD134" i="60" s="1"/>
  <c r="AG106" i="59"/>
  <c r="AG111" i="59" s="1"/>
  <c r="AG94" i="59"/>
  <c r="AG97" i="59" s="1"/>
  <c r="AG623" i="59"/>
  <c r="AG512" i="59"/>
  <c r="AG302" i="59"/>
  <c r="AG919" i="59"/>
  <c r="AG920" i="59" s="1"/>
  <c r="AD7" i="73"/>
  <c r="AD6" i="46"/>
  <c r="AD6" i="68"/>
  <c r="AD9" i="60"/>
  <c r="AD8" i="59"/>
  <c r="AD194" i="59"/>
  <c r="AD198" i="59" s="1"/>
  <c r="AD1032" i="59"/>
  <c r="AB201" i="59"/>
  <c r="AB202" i="59"/>
  <c r="AF1075" i="59"/>
  <c r="AF264" i="59"/>
  <c r="AF319" i="59" s="1"/>
  <c r="AF340" i="59" s="1"/>
  <c r="AF267" i="59"/>
  <c r="AF322" i="59" s="1"/>
  <c r="AF343" i="59" s="1"/>
  <c r="AF222" i="59" s="1"/>
  <c r="AF266" i="59"/>
  <c r="AF269" i="59"/>
  <c r="AF324" i="59" s="1"/>
  <c r="AF345" i="59" s="1"/>
  <c r="AF224" i="59" s="1"/>
  <c r="AF273" i="59"/>
  <c r="AF328" i="59" s="1"/>
  <c r="AF349" i="59" s="1"/>
  <c r="AF228" i="59" s="1"/>
  <c r="AF268" i="59"/>
  <c r="AF323" i="59" s="1"/>
  <c r="AF344" i="59" s="1"/>
  <c r="AF223" i="59" s="1"/>
  <c r="AF271" i="59"/>
  <c r="AF326" i="59" s="1"/>
  <c r="AF30" i="60" s="1"/>
  <c r="AF272" i="59"/>
  <c r="AF327" i="59" s="1"/>
  <c r="AF31" i="60" s="1"/>
  <c r="AF270" i="59"/>
  <c r="AF325" i="59" s="1"/>
  <c r="AF346" i="59" s="1"/>
  <c r="AF225" i="59" s="1"/>
  <c r="AF274" i="59"/>
  <c r="AF329" i="59" s="1"/>
  <c r="AJ78" i="46"/>
  <c r="AJ70" i="46"/>
  <c r="AC198" i="59"/>
  <c r="AC201" i="59" s="1"/>
  <c r="AE195" i="59"/>
  <c r="AE249" i="59" s="1"/>
  <c r="AE252" i="59" s="1"/>
  <c r="AE205" i="59" s="1"/>
  <c r="AH204" i="63"/>
  <c r="AJ6" i="59"/>
  <c r="AJ14" i="59"/>
  <c r="AI19" i="63"/>
  <c r="AI201" i="63" s="1"/>
  <c r="AI23" i="63"/>
  <c r="AI27" i="63"/>
  <c r="AI22" i="63"/>
  <c r="AI26" i="63"/>
  <c r="AI21" i="63"/>
  <c r="AI25" i="63"/>
  <c r="AI200" i="63" s="1"/>
  <c r="AI20" i="63"/>
  <c r="AI24" i="63"/>
  <c r="AF365" i="59"/>
  <c r="AK58" i="46"/>
  <c r="AK102" i="63"/>
  <c r="AK103" i="63" s="1"/>
  <c r="AK165" i="63"/>
  <c r="AK164" i="63" s="1"/>
  <c r="AK180" i="63"/>
  <c r="AK145" i="63"/>
  <c r="AK89" i="63"/>
  <c r="AK90" i="63" s="1"/>
  <c r="AK130" i="63"/>
  <c r="AK129" i="63" s="1"/>
  <c r="AK199" i="63"/>
  <c r="AK214" i="63"/>
  <c r="AK233" i="63"/>
  <c r="AK232" i="63" s="1"/>
  <c r="AK248" i="63"/>
  <c r="AE60" i="73"/>
  <c r="AF54" i="73"/>
  <c r="AJ167" i="63"/>
  <c r="AJ166" i="63"/>
  <c r="AJ170" i="63"/>
  <c r="AJ135" i="63"/>
  <c r="AJ132" i="63"/>
  <c r="AJ131" i="63"/>
  <c r="AL79" i="60"/>
  <c r="AJ6" i="63"/>
  <c r="AJ13" i="63"/>
  <c r="AJ71" i="46"/>
  <c r="AJ79" i="46"/>
  <c r="AJ90" i="46" s="1"/>
  <c r="AJ285" i="63"/>
  <c r="AJ53" i="46"/>
  <c r="AJ181" i="59"/>
  <c r="AJ183" i="59" s="1"/>
  <c r="AJ190" i="59" s="1"/>
  <c r="AJ196" i="59" s="1"/>
  <c r="AJ294" i="59"/>
  <c r="AK5" i="68"/>
  <c r="AK5" i="73"/>
  <c r="AK5" i="63"/>
  <c r="AK5" i="59"/>
  <c r="AK6" i="60"/>
  <c r="AK7" i="60" s="1"/>
  <c r="AF87" i="73"/>
  <c r="AI20" i="59"/>
  <c r="AI24" i="59"/>
  <c r="AI28" i="59"/>
  <c r="AI23" i="59"/>
  <c r="AI27" i="59"/>
  <c r="AI22" i="59"/>
  <c r="AI26" i="59"/>
  <c r="AI1080" i="59" s="1"/>
  <c r="AI21" i="59"/>
  <c r="AI25" i="59"/>
  <c r="AM7" i="59"/>
  <c r="AM51" i="63"/>
  <c r="AM113" i="63"/>
  <c r="AM115" i="63" s="1"/>
  <c r="AM118" i="63" s="1"/>
  <c r="AM248" i="59"/>
  <c r="AM250" i="59" s="1"/>
  <c r="AM8" i="60"/>
  <c r="AM916" i="59"/>
  <c r="AK37" i="46"/>
  <c r="AJ215" i="63"/>
  <c r="AJ198" i="63"/>
  <c r="AJ249" i="63"/>
  <c r="AJ361" i="63"/>
  <c r="AJ146" i="63"/>
  <c r="AJ181" i="63"/>
  <c r="AJ186" i="63" s="1"/>
  <c r="AI17" i="68"/>
  <c r="AI42" i="68"/>
  <c r="AI60" i="68"/>
  <c r="AL5" i="46"/>
  <c r="AL36" i="46"/>
  <c r="AL49" i="46" s="1"/>
  <c r="AL24" i="46"/>
  <c r="AL26" i="46" s="1"/>
  <c r="AL28" i="46"/>
  <c r="AH72" i="46"/>
  <c r="AI19" i="73"/>
  <c r="AI21" i="73"/>
  <c r="AI23" i="73"/>
  <c r="AI25" i="73"/>
  <c r="AI27" i="73"/>
  <c r="AI20" i="73"/>
  <c r="AI22" i="73"/>
  <c r="AI24" i="73"/>
  <c r="AI26" i="73"/>
  <c r="AI152" i="63"/>
  <c r="AI150" i="63"/>
  <c r="AF66" i="46"/>
  <c r="AF67" i="46" s="1"/>
  <c r="AF82" i="46" s="1"/>
  <c r="AF81" i="46"/>
  <c r="AJ6" i="73"/>
  <c r="AJ13" i="73"/>
  <c r="AC389" i="59"/>
  <c r="AC394" i="59" s="1"/>
  <c r="AC134" i="60"/>
  <c r="AH43" i="68"/>
  <c r="AH46" i="68" s="1"/>
  <c r="AH47" i="68" s="1"/>
  <c r="AH54" i="68" s="1"/>
  <c r="AH20" i="68"/>
  <c r="AH21" i="68" s="1"/>
  <c r="AK95" i="59"/>
  <c r="AK96" i="59" s="1"/>
  <c r="AK107" i="59"/>
  <c r="AK108" i="59" s="1"/>
  <c r="AK303" i="59"/>
  <c r="AN17" i="46"/>
  <c r="F17" i="46" s="1"/>
  <c r="AN123" i="59"/>
  <c r="AN124" i="59" s="1"/>
  <c r="AN15" i="46"/>
  <c r="AN625" i="59"/>
  <c r="AN514" i="59"/>
  <c r="AN570" i="59"/>
  <c r="AN684" i="59"/>
  <c r="C689" i="59" s="1" a="1"/>
  <c r="AN739" i="59"/>
  <c r="C744" i="59" s="1" a="1"/>
  <c r="AN795" i="59"/>
  <c r="C800" i="59" s="1" a="1"/>
  <c r="AN850" i="59"/>
  <c r="C855" i="59" s="1" a="1"/>
  <c r="AN459" i="59"/>
  <c r="AN186" i="59"/>
  <c r="AN187" i="59" s="1"/>
  <c r="AJ234" i="63"/>
  <c r="AJ238" i="63"/>
  <c r="AJ235" i="63"/>
  <c r="AH272" i="63"/>
  <c r="AH142" i="63"/>
  <c r="AL4" i="68"/>
  <c r="AL4" i="59"/>
  <c r="AL4" i="73"/>
  <c r="AL4" i="63"/>
  <c r="AL5" i="60"/>
  <c r="AI177" i="63"/>
  <c r="AE365" i="59"/>
  <c r="AE83" i="46"/>
  <c r="AE90" i="46" s="1"/>
  <c r="AJ16" i="68"/>
  <c r="AJ24" i="68"/>
  <c r="AG81" i="46"/>
  <c r="AG66" i="46"/>
  <c r="AJ14" i="63"/>
  <c r="AJ15" i="59"/>
  <c r="AJ14" i="73"/>
  <c r="AK369" i="59"/>
  <c r="AK377" i="59" s="1"/>
  <c r="AK385" i="59" s="1"/>
  <c r="AH286" i="63"/>
  <c r="AH289" i="63" s="1"/>
  <c r="AH300" i="63"/>
  <c r="AH304" i="63" s="1"/>
  <c r="AH310" i="63" s="1"/>
  <c r="AH343" i="63"/>
  <c r="AH54" i="46"/>
  <c r="AG59" i="46"/>
  <c r="AI53" i="46"/>
  <c r="AI285" i="63"/>
  <c r="AI79" i="46"/>
  <c r="AI71" i="46"/>
  <c r="AI181" i="59"/>
  <c r="AI183" i="59" s="1"/>
  <c r="AI190" i="59" s="1"/>
  <c r="AI196" i="59" s="1"/>
  <c r="AI294" i="59"/>
  <c r="AC1049" i="59"/>
  <c r="AM4" i="46"/>
  <c r="AM23" i="46"/>
  <c r="AM35" i="46"/>
  <c r="AN22" i="46"/>
  <c r="AG929" i="59" l="1"/>
  <c r="AG930" i="59" s="1"/>
  <c r="AG931" i="59" s="1"/>
  <c r="AG58" i="60" s="1"/>
  <c r="AI141" i="59"/>
  <c r="AJ141" i="59" s="1"/>
  <c r="AH175" i="59"/>
  <c r="AH17" i="60" s="1"/>
  <c r="AF119" i="59"/>
  <c r="AF127" i="59"/>
  <c r="AF70" i="73" s="1"/>
  <c r="AJ147" i="59"/>
  <c r="AJ171" i="59" s="1"/>
  <c r="AF24" i="60"/>
  <c r="AF341" i="59"/>
  <c r="AG264" i="59"/>
  <c r="AG319" i="59" s="1"/>
  <c r="AG340" i="59" s="1"/>
  <c r="AG386" i="59" s="1"/>
  <c r="AG387" i="59" s="1"/>
  <c r="AG265" i="59"/>
  <c r="AG320" i="59" s="1"/>
  <c r="AF321" i="59"/>
  <c r="AF342" i="59" s="1"/>
  <c r="AF221" i="59" s="1"/>
  <c r="AE194" i="59"/>
  <c r="AE198" i="59" s="1"/>
  <c r="AE201" i="59" s="1"/>
  <c r="AE16" i="60"/>
  <c r="AG115" i="59"/>
  <c r="AG127" i="59" s="1"/>
  <c r="AE70" i="73"/>
  <c r="AE75" i="73" s="1"/>
  <c r="AH56" i="59"/>
  <c r="AH72" i="59"/>
  <c r="AL73" i="59"/>
  <c r="AL57" i="59"/>
  <c r="AG1075" i="59"/>
  <c r="AG55" i="63"/>
  <c r="AG56" i="63" s="1"/>
  <c r="AG274" i="59"/>
  <c r="AG329" i="59" s="1"/>
  <c r="AG350" i="59" s="1"/>
  <c r="AG229" i="59" s="1"/>
  <c r="AG273" i="59"/>
  <c r="AG328" i="59" s="1"/>
  <c r="AG349" i="59" s="1"/>
  <c r="AG228" i="59" s="1"/>
  <c r="AG270" i="59"/>
  <c r="AG325" i="59" s="1"/>
  <c r="AG346" i="59" s="1"/>
  <c r="AG225" i="59" s="1"/>
  <c r="AG268" i="59"/>
  <c r="AG323" i="59" s="1"/>
  <c r="AG344" i="59" s="1"/>
  <c r="AG223" i="59" s="1"/>
  <c r="AG266" i="59"/>
  <c r="AG269" i="59"/>
  <c r="AG324" i="59" s="1"/>
  <c r="AG28" i="60" s="1"/>
  <c r="AG271" i="59"/>
  <c r="AG326" i="59" s="1"/>
  <c r="AG347" i="59" s="1"/>
  <c r="AG226" i="59" s="1"/>
  <c r="AG267" i="59"/>
  <c r="AG322" i="59" s="1"/>
  <c r="AG343" i="59" s="1"/>
  <c r="AG222" i="59" s="1"/>
  <c r="AG272" i="59"/>
  <c r="AG327" i="59" s="1"/>
  <c r="AG348" i="59" s="1"/>
  <c r="AG227" i="59" s="1"/>
  <c r="AD73" i="73"/>
  <c r="AD389" i="59"/>
  <c r="AD394" i="59" s="1"/>
  <c r="AG1110" i="59"/>
  <c r="AG1113" i="59" s="1"/>
  <c r="AI143" i="59"/>
  <c r="AI167" i="59" s="1"/>
  <c r="AI146" i="59"/>
  <c r="AI170" i="59" s="1"/>
  <c r="AI144" i="59"/>
  <c r="AI168" i="59" s="1"/>
  <c r="AI142" i="59"/>
  <c r="AI166" i="59" s="1"/>
  <c r="AI165" i="59"/>
  <c r="AI145" i="59"/>
  <c r="AI169" i="59" s="1"/>
  <c r="AD74" i="73"/>
  <c r="AG195" i="59"/>
  <c r="AG249" i="59" s="1"/>
  <c r="AG252" i="59" s="1"/>
  <c r="AG205" i="59" s="1"/>
  <c r="AF23" i="60"/>
  <c r="AF350" i="59"/>
  <c r="AF229" i="59" s="1"/>
  <c r="AF28" i="60"/>
  <c r="AF347" i="59"/>
  <c r="AF226" i="59" s="1"/>
  <c r="AF26" i="60"/>
  <c r="AF348" i="59"/>
  <c r="AF227" i="59" s="1"/>
  <c r="AF29" i="60"/>
  <c r="AF32" i="60"/>
  <c r="AF27" i="60"/>
  <c r="AG67" i="46"/>
  <c r="AG82" i="46" s="1"/>
  <c r="AI204" i="63"/>
  <c r="AF83" i="46"/>
  <c r="AF90" i="46" s="1"/>
  <c r="AJ72" i="46"/>
  <c r="AC203" i="59"/>
  <c r="AC202" i="59"/>
  <c r="AD1049" i="59"/>
  <c r="AE6" i="46"/>
  <c r="AE7" i="73"/>
  <c r="AE7" i="63"/>
  <c r="AE8" i="59"/>
  <c r="AE6" i="68"/>
  <c r="AE9" i="60"/>
  <c r="AM5" i="46"/>
  <c r="AM36" i="46"/>
  <c r="AM49" i="46" s="1"/>
  <c r="AM24" i="46"/>
  <c r="AM26" i="46" s="1"/>
  <c r="AM28" i="46"/>
  <c r="AE388" i="59"/>
  <c r="AD202" i="59"/>
  <c r="AD203" i="59"/>
  <c r="AD201" i="59"/>
  <c r="C801" i="59"/>
  <c r="C803" i="59"/>
  <c r="C805" i="59"/>
  <c r="C807" i="59"/>
  <c r="C809" i="59"/>
  <c r="C811" i="59"/>
  <c r="C813" i="59"/>
  <c r="C815" i="59"/>
  <c r="C817" i="59"/>
  <c r="C819" i="59"/>
  <c r="C821" i="59"/>
  <c r="C823" i="59"/>
  <c r="C825" i="59"/>
  <c r="C827" i="59"/>
  <c r="C829" i="59"/>
  <c r="C831" i="59"/>
  <c r="C833" i="59"/>
  <c r="C800" i="59"/>
  <c r="C804" i="59"/>
  <c r="C808" i="59"/>
  <c r="C812" i="59"/>
  <c r="C816" i="59"/>
  <c r="C820" i="59"/>
  <c r="C824" i="59"/>
  <c r="C828" i="59"/>
  <c r="C832" i="59"/>
  <c r="C802" i="59"/>
  <c r="C806" i="59"/>
  <c r="C810" i="59"/>
  <c r="C814" i="59"/>
  <c r="C818" i="59"/>
  <c r="C822" i="59"/>
  <c r="C826" i="59"/>
  <c r="C830" i="59"/>
  <c r="C519" i="59" a="1"/>
  <c r="AH106" i="59"/>
  <c r="AH111" i="59" s="1"/>
  <c r="AH94" i="59"/>
  <c r="AH97" i="59" s="1"/>
  <c r="AH50" i="63"/>
  <c r="AH45" i="73"/>
  <c r="AH81" i="73" s="1"/>
  <c r="AH260" i="59"/>
  <c r="AH265" i="59" s="1"/>
  <c r="AH320" i="59" s="1"/>
  <c r="AH919" i="59"/>
  <c r="AH920" i="59" s="1"/>
  <c r="AH623" i="59"/>
  <c r="AH568" i="59"/>
  <c r="AH1024" i="59"/>
  <c r="AH302" i="59"/>
  <c r="AH308" i="59"/>
  <c r="AH313" i="59" s="1"/>
  <c r="AH457" i="59"/>
  <c r="AH512" i="59"/>
  <c r="AH682" i="59"/>
  <c r="AH737" i="59"/>
  <c r="AH793" i="59"/>
  <c r="AH848" i="59"/>
  <c r="AI43" i="68"/>
  <c r="AI46" i="68" s="1"/>
  <c r="AI47" i="68" s="1"/>
  <c r="AI54" i="68" s="1"/>
  <c r="AI20" i="68"/>
  <c r="AI21" i="68" s="1"/>
  <c r="AK70" i="46"/>
  <c r="AK78" i="46"/>
  <c r="AK50" i="46"/>
  <c r="AK6" i="63"/>
  <c r="AK13" i="63"/>
  <c r="AI72" i="46"/>
  <c r="AK131" i="63"/>
  <c r="AK135" i="63"/>
  <c r="AK132" i="63"/>
  <c r="AK170" i="63"/>
  <c r="AK167" i="63"/>
  <c r="AK166" i="63"/>
  <c r="AM4" i="73"/>
  <c r="AM4" i="63"/>
  <c r="AM4" i="68"/>
  <c r="AM4" i="59"/>
  <c r="AM5" i="60"/>
  <c r="C745" i="59"/>
  <c r="C747" i="59"/>
  <c r="C749" i="59"/>
  <c r="C751" i="59"/>
  <c r="C753" i="59"/>
  <c r="C755" i="59"/>
  <c r="C757" i="59"/>
  <c r="C759" i="59"/>
  <c r="C761" i="59"/>
  <c r="C763" i="59"/>
  <c r="C765" i="59"/>
  <c r="C767" i="59"/>
  <c r="C769" i="59"/>
  <c r="C771" i="59"/>
  <c r="C773" i="59"/>
  <c r="C775" i="59"/>
  <c r="C777" i="59"/>
  <c r="C746" i="59"/>
  <c r="C750" i="59"/>
  <c r="C754" i="59"/>
  <c r="C758" i="59"/>
  <c r="C762" i="59"/>
  <c r="C766" i="59"/>
  <c r="C770" i="59"/>
  <c r="C774" i="59"/>
  <c r="C744" i="59"/>
  <c r="C748" i="59"/>
  <c r="C752" i="59"/>
  <c r="C756" i="59"/>
  <c r="C760" i="59"/>
  <c r="C764" i="59"/>
  <c r="C768" i="59"/>
  <c r="C772" i="59"/>
  <c r="C776" i="59"/>
  <c r="C630" i="59" a="1"/>
  <c r="AJ20" i="73"/>
  <c r="AJ22" i="73"/>
  <c r="AJ24" i="73"/>
  <c r="AJ26" i="73"/>
  <c r="AJ19" i="73"/>
  <c r="AJ21" i="73"/>
  <c r="AJ23" i="73"/>
  <c r="AJ25" i="73"/>
  <c r="AJ27" i="73"/>
  <c r="AL89" i="63"/>
  <c r="AL90" i="63" s="1"/>
  <c r="AL130" i="63"/>
  <c r="AL129" i="63" s="1"/>
  <c r="AL199" i="63"/>
  <c r="AL214" i="63"/>
  <c r="AL248" i="63"/>
  <c r="AL58" i="46"/>
  <c r="AL180" i="63"/>
  <c r="AL233" i="63"/>
  <c r="AL232" i="63" s="1"/>
  <c r="AL102" i="63"/>
  <c r="AL103" i="63" s="1"/>
  <c r="AL145" i="63"/>
  <c r="AL165" i="63"/>
  <c r="AL164" i="63" s="1"/>
  <c r="AJ177" i="63"/>
  <c r="AG87" i="73"/>
  <c r="AK6" i="73"/>
  <c r="AK13" i="73"/>
  <c r="AI59" i="46"/>
  <c r="AK235" i="63"/>
  <c r="AK234" i="63"/>
  <c r="AK238" i="63"/>
  <c r="AK146" i="63"/>
  <c r="AK361" i="63"/>
  <c r="AK364" i="63" s="1"/>
  <c r="AK375" i="63" s="1"/>
  <c r="AK181" i="63"/>
  <c r="AK186" i="63" s="1"/>
  <c r="AK249" i="63"/>
  <c r="AK215" i="63"/>
  <c r="AK220" i="63" s="1"/>
  <c r="AK211" i="63" s="1"/>
  <c r="AK198" i="63"/>
  <c r="AN4" i="46"/>
  <c r="AN23" i="46"/>
  <c r="AN35" i="46"/>
  <c r="AI343" i="63"/>
  <c r="AI286" i="63"/>
  <c r="AI289" i="63" s="1"/>
  <c r="AI300" i="63"/>
  <c r="AI304" i="63" s="1"/>
  <c r="AI310" i="63" s="1"/>
  <c r="AG80" i="46"/>
  <c r="AG62" i="46"/>
  <c r="AH63" i="46" s="1"/>
  <c r="AJ60" i="68"/>
  <c r="AJ17" i="68"/>
  <c r="AJ42" i="68"/>
  <c r="AF220" i="59"/>
  <c r="AF386" i="59"/>
  <c r="AF387" i="59" s="1"/>
  <c r="AF388" i="59" s="1"/>
  <c r="C464" i="59" a="1"/>
  <c r="C689" i="59"/>
  <c r="C691" i="59"/>
  <c r="C693" i="59"/>
  <c r="C695" i="59"/>
  <c r="C697" i="59"/>
  <c r="C699" i="59"/>
  <c r="C701" i="59"/>
  <c r="C703" i="59"/>
  <c r="C705" i="59"/>
  <c r="C707" i="59"/>
  <c r="C709" i="59"/>
  <c r="C711" i="59"/>
  <c r="C713" i="59"/>
  <c r="C715" i="59"/>
  <c r="C717" i="59"/>
  <c r="C719" i="59"/>
  <c r="C721" i="59"/>
  <c r="C692" i="59"/>
  <c r="C696" i="59"/>
  <c r="C700" i="59"/>
  <c r="C704" i="59"/>
  <c r="C708" i="59"/>
  <c r="C712" i="59"/>
  <c r="C716" i="59"/>
  <c r="C720" i="59"/>
  <c r="C690" i="59"/>
  <c r="C694" i="59"/>
  <c r="C698" i="59"/>
  <c r="C702" i="59"/>
  <c r="C706" i="59"/>
  <c r="C710" i="59"/>
  <c r="C714" i="59"/>
  <c r="C718" i="59"/>
  <c r="C722" i="59"/>
  <c r="AN51" i="63"/>
  <c r="AN113" i="63"/>
  <c r="AN115" i="63" s="1"/>
  <c r="AN7" i="59"/>
  <c r="AN248" i="59"/>
  <c r="AN250" i="59" s="1"/>
  <c r="AN916" i="59"/>
  <c r="AI142" i="63"/>
  <c r="AI272" i="63"/>
  <c r="AL5" i="59"/>
  <c r="AL5" i="68"/>
  <c r="AL5" i="73"/>
  <c r="AL5" i="63"/>
  <c r="AL6" i="60"/>
  <c r="AL7" i="60" s="1"/>
  <c r="AJ150" i="63"/>
  <c r="AJ152" i="63"/>
  <c r="AM79" i="60"/>
  <c r="AK16" i="68"/>
  <c r="AK24" i="68"/>
  <c r="AJ343" i="63"/>
  <c r="AJ286" i="63"/>
  <c r="AJ289" i="63" s="1"/>
  <c r="AJ300" i="63"/>
  <c r="AJ304" i="63" s="1"/>
  <c r="AJ310" i="63" s="1"/>
  <c r="AG54" i="73"/>
  <c r="AF60" i="73"/>
  <c r="AJ21" i="59"/>
  <c r="AJ25" i="59"/>
  <c r="AJ20" i="59"/>
  <c r="AJ24" i="59"/>
  <c r="AJ28" i="59"/>
  <c r="AJ23" i="59"/>
  <c r="AJ27" i="59"/>
  <c r="AJ22" i="59"/>
  <c r="AJ26" i="59"/>
  <c r="AJ1080" i="59" s="1"/>
  <c r="AH59" i="46"/>
  <c r="AI54" i="46"/>
  <c r="AJ54" i="46" s="1"/>
  <c r="C855" i="59"/>
  <c r="C857" i="59"/>
  <c r="C859" i="59"/>
  <c r="C861" i="59"/>
  <c r="C863" i="59"/>
  <c r="C865" i="59"/>
  <c r="C867" i="59"/>
  <c r="C869" i="59"/>
  <c r="C871" i="59"/>
  <c r="C873" i="59"/>
  <c r="C875" i="59"/>
  <c r="C877" i="59"/>
  <c r="C879" i="59"/>
  <c r="C881" i="59"/>
  <c r="C883" i="59"/>
  <c r="C885" i="59"/>
  <c r="C887" i="59"/>
  <c r="C858" i="59"/>
  <c r="C862" i="59"/>
  <c r="C866" i="59"/>
  <c r="C870" i="59"/>
  <c r="C874" i="59"/>
  <c r="C878" i="59"/>
  <c r="C882" i="59"/>
  <c r="C886" i="59"/>
  <c r="C856" i="59"/>
  <c r="C860" i="59"/>
  <c r="C864" i="59"/>
  <c r="C868" i="59"/>
  <c r="C872" i="59"/>
  <c r="C876" i="59"/>
  <c r="C880" i="59"/>
  <c r="C884" i="59"/>
  <c r="C888" i="59"/>
  <c r="C575" i="59" a="1"/>
  <c r="AL107" i="59"/>
  <c r="AL108" i="59" s="1"/>
  <c r="AL95" i="59"/>
  <c r="AL96" i="59" s="1"/>
  <c r="AL303" i="59"/>
  <c r="AK14" i="73"/>
  <c r="AK14" i="63"/>
  <c r="AK15" i="59"/>
  <c r="AL369" i="59"/>
  <c r="AL377" i="59" s="1"/>
  <c r="AL385" i="59" s="1"/>
  <c r="AK6" i="59"/>
  <c r="AK14" i="59"/>
  <c r="AJ6" i="68"/>
  <c r="AJ7" i="73"/>
  <c r="AJ7" i="63"/>
  <c r="AJ8" i="59"/>
  <c r="AJ6" i="46"/>
  <c r="AJ9" i="60"/>
  <c r="AJ20" i="63"/>
  <c r="AJ24" i="63"/>
  <c r="AJ19" i="63"/>
  <c r="AJ201" i="63" s="1"/>
  <c r="AJ23" i="63"/>
  <c r="AJ27" i="63"/>
  <c r="AJ22" i="63"/>
  <c r="AJ26" i="63"/>
  <c r="AJ21" i="63"/>
  <c r="AJ25" i="63"/>
  <c r="AJ200" i="63" s="1"/>
  <c r="AL37" i="46"/>
  <c r="H776" i="59" l="1"/>
  <c r="G776" i="59"/>
  <c r="I776" i="59"/>
  <c r="J776" i="59"/>
  <c r="K776" i="59"/>
  <c r="L776" i="59"/>
  <c r="M776" i="59"/>
  <c r="N776" i="59"/>
  <c r="O776" i="59"/>
  <c r="P776" i="59"/>
  <c r="Q776" i="59"/>
  <c r="R776" i="59"/>
  <c r="S776" i="59"/>
  <c r="T776" i="59"/>
  <c r="U776" i="59"/>
  <c r="V776" i="59"/>
  <c r="W776" i="59"/>
  <c r="X776" i="59"/>
  <c r="Y776" i="59"/>
  <c r="Z776" i="59"/>
  <c r="AA776" i="59"/>
  <c r="AB776" i="59"/>
  <c r="AC776" i="59"/>
  <c r="AD776" i="59"/>
  <c r="AE776" i="59"/>
  <c r="AF776" i="59"/>
  <c r="AG776" i="59"/>
  <c r="AH776" i="59"/>
  <c r="G744" i="59"/>
  <c r="H746" i="59"/>
  <c r="G746" i="59"/>
  <c r="I746" i="59"/>
  <c r="H763" i="59"/>
  <c r="G763" i="59"/>
  <c r="I763" i="59"/>
  <c r="J763" i="59"/>
  <c r="K763" i="59"/>
  <c r="L763" i="59"/>
  <c r="M763" i="59"/>
  <c r="N763" i="59"/>
  <c r="O763" i="59"/>
  <c r="P763" i="59"/>
  <c r="Q763" i="59"/>
  <c r="R763" i="59"/>
  <c r="S763" i="59"/>
  <c r="T763" i="59"/>
  <c r="U763" i="59"/>
  <c r="V763" i="59"/>
  <c r="W763" i="59"/>
  <c r="X763" i="59"/>
  <c r="Y763" i="59"/>
  <c r="H747" i="59"/>
  <c r="G747" i="59"/>
  <c r="J747" i="59" s="1"/>
  <c r="I747" i="59"/>
  <c r="AI926" i="59"/>
  <c r="AH929" i="59"/>
  <c r="H772" i="59"/>
  <c r="G772" i="59"/>
  <c r="I772" i="59"/>
  <c r="J772" i="59"/>
  <c r="K772" i="59"/>
  <c r="L772" i="59"/>
  <c r="M772" i="59"/>
  <c r="N772" i="59"/>
  <c r="O772" i="59"/>
  <c r="P772" i="59"/>
  <c r="Q772" i="59"/>
  <c r="R772" i="59"/>
  <c r="S772" i="59"/>
  <c r="T772" i="59"/>
  <c r="U772" i="59"/>
  <c r="V772" i="59"/>
  <c r="W772" i="59"/>
  <c r="X772" i="59"/>
  <c r="Y772" i="59"/>
  <c r="Z772" i="59"/>
  <c r="AA772" i="59"/>
  <c r="AB772" i="59"/>
  <c r="AC772" i="59"/>
  <c r="AD772" i="59"/>
  <c r="AE772" i="59"/>
  <c r="AF772" i="59"/>
  <c r="AG772" i="59"/>
  <c r="AH772" i="59"/>
  <c r="H774" i="59"/>
  <c r="G774" i="59"/>
  <c r="I774" i="59"/>
  <c r="J774" i="59"/>
  <c r="K774" i="59"/>
  <c r="L774" i="59"/>
  <c r="M774" i="59"/>
  <c r="N774" i="59"/>
  <c r="O774" i="59"/>
  <c r="P774" i="59"/>
  <c r="Q774" i="59"/>
  <c r="R774" i="59"/>
  <c r="S774" i="59"/>
  <c r="T774" i="59"/>
  <c r="U774" i="59"/>
  <c r="V774" i="59"/>
  <c r="W774" i="59"/>
  <c r="X774" i="59"/>
  <c r="Y774" i="59"/>
  <c r="Z774" i="59"/>
  <c r="AA774" i="59"/>
  <c r="AB774" i="59"/>
  <c r="AC774" i="59"/>
  <c r="AD774" i="59"/>
  <c r="AE774" i="59"/>
  <c r="AF774" i="59"/>
  <c r="AG774" i="59"/>
  <c r="AH774" i="59"/>
  <c r="H777" i="59"/>
  <c r="G777" i="59"/>
  <c r="I777" i="59"/>
  <c r="J777" i="59"/>
  <c r="K777" i="59"/>
  <c r="L777" i="59"/>
  <c r="M777" i="59"/>
  <c r="N777" i="59"/>
  <c r="O777" i="59"/>
  <c r="P777" i="59"/>
  <c r="Q777" i="59"/>
  <c r="R777" i="59"/>
  <c r="S777" i="59"/>
  <c r="T777" i="59"/>
  <c r="U777" i="59"/>
  <c r="V777" i="59"/>
  <c r="W777" i="59"/>
  <c r="X777" i="59"/>
  <c r="Y777" i="59"/>
  <c r="Z777" i="59"/>
  <c r="AA777" i="59"/>
  <c r="AB777" i="59"/>
  <c r="AC777" i="59"/>
  <c r="AD777" i="59"/>
  <c r="AE777" i="59"/>
  <c r="AF777" i="59"/>
  <c r="AG777" i="59"/>
  <c r="AH777" i="59"/>
  <c r="H761" i="59"/>
  <c r="G761" i="59"/>
  <c r="I761" i="59"/>
  <c r="J761" i="59"/>
  <c r="K761" i="59"/>
  <c r="L761" i="59"/>
  <c r="M761" i="59"/>
  <c r="N761" i="59"/>
  <c r="O761" i="59"/>
  <c r="P761" i="59"/>
  <c r="Q761" i="59"/>
  <c r="R761" i="59"/>
  <c r="S761" i="59"/>
  <c r="T761" i="59"/>
  <c r="U761" i="59"/>
  <c r="V761" i="59"/>
  <c r="W761" i="59"/>
  <c r="G745" i="59"/>
  <c r="H745" i="59"/>
  <c r="H768" i="59"/>
  <c r="G768" i="59"/>
  <c r="I768" i="59"/>
  <c r="J768" i="59"/>
  <c r="AE768" i="59" s="1"/>
  <c r="K768" i="59"/>
  <c r="L768" i="59"/>
  <c r="M768" i="59"/>
  <c r="N768" i="59"/>
  <c r="O768" i="59"/>
  <c r="P768" i="59"/>
  <c r="Q768" i="59"/>
  <c r="R768" i="59"/>
  <c r="S768" i="59"/>
  <c r="T768" i="59"/>
  <c r="U768" i="59"/>
  <c r="V768" i="59"/>
  <c r="W768" i="59"/>
  <c r="X768" i="59"/>
  <c r="Y768" i="59"/>
  <c r="Z768" i="59"/>
  <c r="AA768" i="59"/>
  <c r="AB768" i="59"/>
  <c r="AC768" i="59"/>
  <c r="AD768" i="59"/>
  <c r="H770" i="59"/>
  <c r="G770" i="59"/>
  <c r="I770" i="59"/>
  <c r="J770" i="59"/>
  <c r="K770" i="59"/>
  <c r="AG770" i="59" s="1"/>
  <c r="L770" i="59"/>
  <c r="M770" i="59"/>
  <c r="N770" i="59"/>
  <c r="O770" i="59"/>
  <c r="P770" i="59"/>
  <c r="Q770" i="59"/>
  <c r="R770" i="59"/>
  <c r="S770" i="59"/>
  <c r="T770" i="59"/>
  <c r="U770" i="59"/>
  <c r="V770" i="59"/>
  <c r="W770" i="59"/>
  <c r="X770" i="59"/>
  <c r="Y770" i="59"/>
  <c r="Z770" i="59"/>
  <c r="AA770" i="59"/>
  <c r="AB770" i="59"/>
  <c r="AC770" i="59"/>
  <c r="AD770" i="59"/>
  <c r="AE770" i="59"/>
  <c r="AF770" i="59"/>
  <c r="H775" i="59"/>
  <c r="G775" i="59"/>
  <c r="I775" i="59"/>
  <c r="J775" i="59"/>
  <c r="K775" i="59"/>
  <c r="L775" i="59"/>
  <c r="M775" i="59"/>
  <c r="N775" i="59"/>
  <c r="O775" i="59"/>
  <c r="P775" i="59"/>
  <c r="Q775" i="59"/>
  <c r="R775" i="59"/>
  <c r="S775" i="59"/>
  <c r="T775" i="59"/>
  <c r="U775" i="59"/>
  <c r="V775" i="59"/>
  <c r="W775" i="59"/>
  <c r="X775" i="59"/>
  <c r="Y775" i="59"/>
  <c r="Z775" i="59"/>
  <c r="AA775" i="59"/>
  <c r="AB775" i="59"/>
  <c r="AC775" i="59"/>
  <c r="AD775" i="59"/>
  <c r="AE775" i="59"/>
  <c r="AF775" i="59"/>
  <c r="AG775" i="59"/>
  <c r="AH775" i="59"/>
  <c r="H759" i="59"/>
  <c r="G759" i="59"/>
  <c r="I759" i="59"/>
  <c r="J759" i="59"/>
  <c r="K759" i="59"/>
  <c r="L759" i="59"/>
  <c r="M759" i="59"/>
  <c r="N759" i="59"/>
  <c r="O759" i="59"/>
  <c r="P759" i="59"/>
  <c r="Q759" i="59"/>
  <c r="R759" i="59"/>
  <c r="S759" i="59"/>
  <c r="T759" i="59"/>
  <c r="U759" i="59"/>
  <c r="AH926" i="59"/>
  <c r="H764" i="59"/>
  <c r="G764" i="59"/>
  <c r="I764" i="59"/>
  <c r="J764" i="59"/>
  <c r="K764" i="59"/>
  <c r="L764" i="59"/>
  <c r="M764" i="59"/>
  <c r="N764" i="59"/>
  <c r="O764" i="59"/>
  <c r="P764" i="59"/>
  <c r="Q764" i="59"/>
  <c r="R764" i="59"/>
  <c r="S764" i="59"/>
  <c r="T764" i="59"/>
  <c r="U764" i="59"/>
  <c r="V764" i="59"/>
  <c r="W764" i="59"/>
  <c r="X764" i="59"/>
  <c r="Y764" i="59"/>
  <c r="Z764" i="59"/>
  <c r="H766" i="59"/>
  <c r="G766" i="59"/>
  <c r="AC766" i="59" s="1"/>
  <c r="I766" i="59"/>
  <c r="J766" i="59"/>
  <c r="K766" i="59"/>
  <c r="L766" i="59"/>
  <c r="M766" i="59"/>
  <c r="N766" i="59"/>
  <c r="O766" i="59"/>
  <c r="P766" i="59"/>
  <c r="Q766" i="59"/>
  <c r="R766" i="59"/>
  <c r="S766" i="59"/>
  <c r="T766" i="59"/>
  <c r="U766" i="59"/>
  <c r="V766" i="59"/>
  <c r="W766" i="59"/>
  <c r="X766" i="59"/>
  <c r="Y766" i="59"/>
  <c r="Z766" i="59"/>
  <c r="AA766" i="59"/>
  <c r="AB766" i="59"/>
  <c r="H773" i="59"/>
  <c r="G773" i="59"/>
  <c r="I773" i="59"/>
  <c r="J773" i="59"/>
  <c r="K773" i="59"/>
  <c r="L773" i="59"/>
  <c r="M773" i="59"/>
  <c r="N773" i="59"/>
  <c r="O773" i="59"/>
  <c r="P773" i="59"/>
  <c r="Q773" i="59"/>
  <c r="R773" i="59"/>
  <c r="S773" i="59"/>
  <c r="T773" i="59"/>
  <c r="U773" i="59"/>
  <c r="V773" i="59"/>
  <c r="W773" i="59"/>
  <c r="X773" i="59"/>
  <c r="Y773" i="59"/>
  <c r="Z773" i="59"/>
  <c r="AA773" i="59"/>
  <c r="AB773" i="59"/>
  <c r="AC773" i="59"/>
  <c r="AD773" i="59"/>
  <c r="AE773" i="59"/>
  <c r="AF773" i="59"/>
  <c r="AG773" i="59"/>
  <c r="AH773" i="59"/>
  <c r="H757" i="59"/>
  <c r="G757" i="59"/>
  <c r="I757" i="59"/>
  <c r="J757" i="59"/>
  <c r="K757" i="59"/>
  <c r="L757" i="59"/>
  <c r="M757" i="59"/>
  <c r="N757" i="59"/>
  <c r="O757" i="59"/>
  <c r="P757" i="59"/>
  <c r="Q757" i="59"/>
  <c r="R757" i="59"/>
  <c r="S757" i="59"/>
  <c r="H760" i="59"/>
  <c r="G760" i="59"/>
  <c r="I760" i="59"/>
  <c r="J760" i="59"/>
  <c r="K760" i="59"/>
  <c r="L760" i="59"/>
  <c r="M760" i="59"/>
  <c r="N760" i="59"/>
  <c r="O760" i="59"/>
  <c r="P760" i="59"/>
  <c r="Q760" i="59"/>
  <c r="R760" i="59"/>
  <c r="S760" i="59"/>
  <c r="T760" i="59"/>
  <c r="U760" i="59"/>
  <c r="V760" i="59"/>
  <c r="H762" i="59"/>
  <c r="G762" i="59"/>
  <c r="Y762" i="59" s="1"/>
  <c r="I762" i="59"/>
  <c r="J762" i="59"/>
  <c r="K762" i="59"/>
  <c r="L762" i="59"/>
  <c r="M762" i="59"/>
  <c r="N762" i="59"/>
  <c r="O762" i="59"/>
  <c r="P762" i="59"/>
  <c r="Q762" i="59"/>
  <c r="R762" i="59"/>
  <c r="S762" i="59"/>
  <c r="T762" i="59"/>
  <c r="U762" i="59"/>
  <c r="V762" i="59"/>
  <c r="W762" i="59"/>
  <c r="X762" i="59"/>
  <c r="H771" i="59"/>
  <c r="G771" i="59"/>
  <c r="I771" i="59"/>
  <c r="J771" i="59"/>
  <c r="K771" i="59"/>
  <c r="L771" i="59"/>
  <c r="AH771" i="59" s="1"/>
  <c r="M771" i="59"/>
  <c r="N771" i="59"/>
  <c r="O771" i="59"/>
  <c r="P771" i="59"/>
  <c r="Q771" i="59"/>
  <c r="R771" i="59"/>
  <c r="S771" i="59"/>
  <c r="T771" i="59"/>
  <c r="U771" i="59"/>
  <c r="V771" i="59"/>
  <c r="W771" i="59"/>
  <c r="X771" i="59"/>
  <c r="Y771" i="59"/>
  <c r="Z771" i="59"/>
  <c r="AA771" i="59"/>
  <c r="AB771" i="59"/>
  <c r="AC771" i="59"/>
  <c r="AD771" i="59"/>
  <c r="AE771" i="59"/>
  <c r="AF771" i="59"/>
  <c r="AG771" i="59"/>
  <c r="H755" i="59"/>
  <c r="G755" i="59"/>
  <c r="I755" i="59"/>
  <c r="J755" i="59"/>
  <c r="K755" i="59"/>
  <c r="R755" i="59" s="1"/>
  <c r="L755" i="59"/>
  <c r="M755" i="59"/>
  <c r="N755" i="59"/>
  <c r="O755" i="59"/>
  <c r="P755" i="59"/>
  <c r="Q755" i="59"/>
  <c r="H756" i="59"/>
  <c r="G756" i="59"/>
  <c r="I756" i="59"/>
  <c r="J756" i="59"/>
  <c r="K756" i="59"/>
  <c r="L756" i="59"/>
  <c r="M756" i="59"/>
  <c r="N756" i="59"/>
  <c r="O756" i="59"/>
  <c r="P756" i="59"/>
  <c r="Q756" i="59"/>
  <c r="R756" i="59"/>
  <c r="S756" i="59"/>
  <c r="H758" i="59"/>
  <c r="G758" i="59"/>
  <c r="I758" i="59"/>
  <c r="J758" i="59"/>
  <c r="K758" i="59"/>
  <c r="L758" i="59"/>
  <c r="M758" i="59"/>
  <c r="N758" i="59"/>
  <c r="O758" i="59"/>
  <c r="P758" i="59"/>
  <c r="Q758" i="59"/>
  <c r="R758" i="59"/>
  <c r="S758" i="59"/>
  <c r="T758" i="59"/>
  <c r="U758" i="59"/>
  <c r="H769" i="59"/>
  <c r="AF769" i="59" s="1"/>
  <c r="G769" i="59"/>
  <c r="I769" i="59"/>
  <c r="J769" i="59"/>
  <c r="K769" i="59"/>
  <c r="L769" i="59"/>
  <c r="M769" i="59"/>
  <c r="N769" i="59"/>
  <c r="O769" i="59"/>
  <c r="P769" i="59"/>
  <c r="Q769" i="59"/>
  <c r="R769" i="59"/>
  <c r="S769" i="59"/>
  <c r="T769" i="59"/>
  <c r="U769" i="59"/>
  <c r="V769" i="59"/>
  <c r="W769" i="59"/>
  <c r="X769" i="59"/>
  <c r="Y769" i="59"/>
  <c r="Z769" i="59"/>
  <c r="AA769" i="59"/>
  <c r="AB769" i="59"/>
  <c r="AC769" i="59"/>
  <c r="AD769" i="59"/>
  <c r="AE769" i="59"/>
  <c r="G753" i="59"/>
  <c r="P753" i="59" s="1"/>
  <c r="H753" i="59"/>
  <c r="I753" i="59"/>
  <c r="J753" i="59"/>
  <c r="K753" i="59"/>
  <c r="L753" i="59"/>
  <c r="M753" i="59"/>
  <c r="N753" i="59"/>
  <c r="O753" i="59"/>
  <c r="H752" i="59"/>
  <c r="G752" i="59"/>
  <c r="I752" i="59"/>
  <c r="O752" i="59" s="1"/>
  <c r="J752" i="59"/>
  <c r="K752" i="59"/>
  <c r="L752" i="59"/>
  <c r="M752" i="59"/>
  <c r="N752" i="59"/>
  <c r="G754" i="59"/>
  <c r="H754" i="59"/>
  <c r="Q754" i="59" s="1"/>
  <c r="I754" i="59"/>
  <c r="J754" i="59"/>
  <c r="K754" i="59"/>
  <c r="L754" i="59"/>
  <c r="M754" i="59"/>
  <c r="N754" i="59"/>
  <c r="O754" i="59"/>
  <c r="P754" i="59"/>
  <c r="H767" i="59"/>
  <c r="AD767" i="59" s="1"/>
  <c r="G767" i="59"/>
  <c r="I767" i="59"/>
  <c r="AE767" i="59" s="1"/>
  <c r="AF767" i="59" s="1"/>
  <c r="J767" i="59"/>
  <c r="K767" i="59"/>
  <c r="L767" i="59"/>
  <c r="M767" i="59"/>
  <c r="N767" i="59"/>
  <c r="O767" i="59"/>
  <c r="P767" i="59"/>
  <c r="Q767" i="59"/>
  <c r="R767" i="59"/>
  <c r="S767" i="59"/>
  <c r="T767" i="59"/>
  <c r="U767" i="59"/>
  <c r="V767" i="59"/>
  <c r="W767" i="59"/>
  <c r="X767" i="59"/>
  <c r="Y767" i="59"/>
  <c r="Z767" i="59"/>
  <c r="AA767" i="59"/>
  <c r="AB767" i="59"/>
  <c r="AC767" i="59"/>
  <c r="H751" i="59"/>
  <c r="G751" i="59"/>
  <c r="I751" i="59"/>
  <c r="N751" i="59" s="1"/>
  <c r="J751" i="59"/>
  <c r="K751" i="59"/>
  <c r="L751" i="59"/>
  <c r="M751" i="59"/>
  <c r="H748" i="59"/>
  <c r="G748" i="59"/>
  <c r="I748" i="59"/>
  <c r="J748" i="59"/>
  <c r="H750" i="59"/>
  <c r="G750" i="59"/>
  <c r="M750" i="59" s="1"/>
  <c r="I750" i="59"/>
  <c r="J750" i="59"/>
  <c r="K750" i="59"/>
  <c r="L750" i="59"/>
  <c r="H765" i="59"/>
  <c r="G765" i="59"/>
  <c r="I765" i="59"/>
  <c r="J765" i="59"/>
  <c r="K765" i="59"/>
  <c r="L765" i="59"/>
  <c r="M765" i="59"/>
  <c r="N765" i="59"/>
  <c r="O765" i="59"/>
  <c r="P765" i="59"/>
  <c r="Q765" i="59"/>
  <c r="R765" i="59"/>
  <c r="S765" i="59"/>
  <c r="T765" i="59"/>
  <c r="U765" i="59"/>
  <c r="V765" i="59"/>
  <c r="W765" i="59"/>
  <c r="X765" i="59"/>
  <c r="Y765" i="59"/>
  <c r="Z765" i="59"/>
  <c r="AA765" i="59"/>
  <c r="H749" i="59"/>
  <c r="G749" i="59"/>
  <c r="L749" i="59" s="1"/>
  <c r="I749" i="59"/>
  <c r="J749" i="59"/>
  <c r="K749" i="59"/>
  <c r="AG107" i="60"/>
  <c r="AK132" i="59"/>
  <c r="AK175" i="59" s="1"/>
  <c r="AI175" i="59"/>
  <c r="F147" i="59"/>
  <c r="F171" i="59"/>
  <c r="AG23" i="60"/>
  <c r="AG24" i="60"/>
  <c r="AG341" i="59"/>
  <c r="AH24" i="60"/>
  <c r="AH341" i="59"/>
  <c r="AG220" i="59"/>
  <c r="AG321" i="59"/>
  <c r="AG342" i="59" s="1"/>
  <c r="AG221" i="59" s="1"/>
  <c r="AF25" i="60"/>
  <c r="AE74" i="73"/>
  <c r="AE73" i="73"/>
  <c r="AH115" i="59"/>
  <c r="AH127" i="59" s="1"/>
  <c r="AI56" i="59"/>
  <c r="AI72" i="59"/>
  <c r="AJ302" i="59"/>
  <c r="AJ72" i="59"/>
  <c r="AJ56" i="59"/>
  <c r="AM73" i="59"/>
  <c r="AM57" i="59"/>
  <c r="AG16" i="60"/>
  <c r="AG70" i="73"/>
  <c r="AG74" i="73" s="1"/>
  <c r="AG30" i="60"/>
  <c r="AG27" i="60"/>
  <c r="AG32" i="60"/>
  <c r="AG29" i="60"/>
  <c r="AG345" i="59"/>
  <c r="AG224" i="59" s="1"/>
  <c r="AG26" i="60"/>
  <c r="AG31" i="60"/>
  <c r="AJ165" i="59"/>
  <c r="AG1032" i="59"/>
  <c r="AG194" i="59"/>
  <c r="AG198" i="59" s="1"/>
  <c r="AG119" i="59"/>
  <c r="AJ144" i="59"/>
  <c r="AJ146" i="59"/>
  <c r="AJ143" i="59"/>
  <c r="AJ145" i="59"/>
  <c r="AJ142" i="59"/>
  <c r="AF194" i="59"/>
  <c r="AF16" i="60"/>
  <c r="AF1032" i="59"/>
  <c r="AJ793" i="59"/>
  <c r="AJ623" i="59"/>
  <c r="AJ888" i="59" s="1"/>
  <c r="AJ94" i="59"/>
  <c r="AJ106" i="59"/>
  <c r="AJ512" i="59"/>
  <c r="AJ775" i="59" s="1"/>
  <c r="AJ848" i="59"/>
  <c r="AJ737" i="59"/>
  <c r="AJ45" i="73"/>
  <c r="AM37" i="46"/>
  <c r="AM50" i="46" s="1"/>
  <c r="AJ1024" i="59"/>
  <c r="AJ682" i="59"/>
  <c r="AJ50" i="63"/>
  <c r="AJ58" i="63" s="1"/>
  <c r="AJ919" i="59"/>
  <c r="AJ260" i="59"/>
  <c r="AJ308" i="59"/>
  <c r="AJ313" i="59" s="1"/>
  <c r="AJ457" i="59"/>
  <c r="AJ720" i="59" s="1"/>
  <c r="AJ568" i="59"/>
  <c r="AJ831" i="59" s="1"/>
  <c r="AE203" i="59"/>
  <c r="AE202" i="59"/>
  <c r="AE1049" i="59"/>
  <c r="AG1049" i="59"/>
  <c r="AJ204" i="63"/>
  <c r="AL14" i="73"/>
  <c r="AL14" i="63"/>
  <c r="AL15" i="59"/>
  <c r="AM369" i="59"/>
  <c r="AM377" i="59" s="1"/>
  <c r="AM385" i="59" s="1"/>
  <c r="H888" i="59"/>
  <c r="G888" i="59"/>
  <c r="I888" i="59"/>
  <c r="J888" i="59"/>
  <c r="K888" i="59"/>
  <c r="L888" i="59"/>
  <c r="M888" i="59"/>
  <c r="N888" i="59"/>
  <c r="O888" i="59"/>
  <c r="P888" i="59"/>
  <c r="Q888" i="59"/>
  <c r="R888" i="59"/>
  <c r="S888" i="59"/>
  <c r="T888" i="59"/>
  <c r="U888" i="59"/>
  <c r="V888" i="59"/>
  <c r="W888" i="59"/>
  <c r="X888" i="59"/>
  <c r="Y888" i="59"/>
  <c r="Z888" i="59"/>
  <c r="AA888" i="59"/>
  <c r="AB888" i="59"/>
  <c r="AC888" i="59"/>
  <c r="AD888" i="59"/>
  <c r="AE888" i="59"/>
  <c r="AF888" i="59"/>
  <c r="AG888" i="59"/>
  <c r="AH888" i="59"/>
  <c r="H872" i="59"/>
  <c r="G872" i="59"/>
  <c r="I872" i="59"/>
  <c r="J872" i="59"/>
  <c r="K872" i="59"/>
  <c r="L872" i="59"/>
  <c r="M872" i="59"/>
  <c r="N872" i="59"/>
  <c r="O872" i="59"/>
  <c r="P872" i="59"/>
  <c r="Q872" i="59"/>
  <c r="R872" i="59"/>
  <c r="S872" i="59"/>
  <c r="T872" i="59"/>
  <c r="U872" i="59"/>
  <c r="V872" i="59"/>
  <c r="W872" i="59"/>
  <c r="G856" i="59"/>
  <c r="H856" i="59" s="1"/>
  <c r="I856" i="59" s="1"/>
  <c r="H874" i="59"/>
  <c r="G874" i="59"/>
  <c r="I874" i="59"/>
  <c r="J874" i="59"/>
  <c r="K874" i="59"/>
  <c r="L874" i="59"/>
  <c r="M874" i="59"/>
  <c r="N874" i="59"/>
  <c r="O874" i="59"/>
  <c r="P874" i="59"/>
  <c r="Q874" i="59"/>
  <c r="R874" i="59"/>
  <c r="S874" i="59"/>
  <c r="T874" i="59"/>
  <c r="U874" i="59"/>
  <c r="V874" i="59"/>
  <c r="W874" i="59"/>
  <c r="X874" i="59"/>
  <c r="Y874" i="59"/>
  <c r="H858" i="59"/>
  <c r="G858" i="59"/>
  <c r="I858" i="59"/>
  <c r="H881" i="59"/>
  <c r="G881" i="59"/>
  <c r="I881" i="59"/>
  <c r="J881" i="59"/>
  <c r="K881" i="59"/>
  <c r="L881" i="59"/>
  <c r="M881" i="59"/>
  <c r="N881" i="59"/>
  <c r="O881" i="59"/>
  <c r="P881" i="59"/>
  <c r="Q881" i="59"/>
  <c r="R881" i="59"/>
  <c r="S881" i="59"/>
  <c r="T881" i="59"/>
  <c r="U881" i="59"/>
  <c r="V881" i="59"/>
  <c r="W881" i="59"/>
  <c r="X881" i="59"/>
  <c r="Y881" i="59"/>
  <c r="Z881" i="59"/>
  <c r="AA881" i="59"/>
  <c r="AB881" i="59"/>
  <c r="AC881" i="59"/>
  <c r="AD881" i="59"/>
  <c r="AE881" i="59"/>
  <c r="AF881" i="59"/>
  <c r="H873" i="59"/>
  <c r="G873" i="59"/>
  <c r="I873" i="59"/>
  <c r="J873" i="59"/>
  <c r="K873" i="59"/>
  <c r="L873" i="59"/>
  <c r="M873" i="59"/>
  <c r="N873" i="59"/>
  <c r="O873" i="59"/>
  <c r="P873" i="59"/>
  <c r="Q873" i="59"/>
  <c r="R873" i="59"/>
  <c r="S873" i="59"/>
  <c r="T873" i="59"/>
  <c r="U873" i="59"/>
  <c r="V873" i="59"/>
  <c r="W873" i="59"/>
  <c r="X873" i="59"/>
  <c r="H865" i="59"/>
  <c r="G865" i="59"/>
  <c r="I865" i="59"/>
  <c r="J865" i="59"/>
  <c r="K865" i="59"/>
  <c r="L865" i="59"/>
  <c r="M865" i="59"/>
  <c r="N865" i="59"/>
  <c r="O865" i="59"/>
  <c r="P865" i="59"/>
  <c r="H857" i="59"/>
  <c r="G857" i="59"/>
  <c r="AF389" i="59"/>
  <c r="AF394" i="59" s="1"/>
  <c r="AF134" i="60"/>
  <c r="AH54" i="73"/>
  <c r="AG60" i="73"/>
  <c r="AJ142" i="63"/>
  <c r="AJ272" i="63"/>
  <c r="AL6" i="73"/>
  <c r="AL13" i="73"/>
  <c r="G710" i="59"/>
  <c r="H710" i="59"/>
  <c r="I710" i="59"/>
  <c r="J710" i="59"/>
  <c r="K710" i="59"/>
  <c r="L710" i="59"/>
  <c r="M710" i="59"/>
  <c r="N710" i="59"/>
  <c r="O710" i="59"/>
  <c r="P710" i="59"/>
  <c r="Q710" i="59"/>
  <c r="R710" i="59"/>
  <c r="S710" i="59"/>
  <c r="T710" i="59"/>
  <c r="U710" i="59"/>
  <c r="V710" i="59"/>
  <c r="W710" i="59"/>
  <c r="X710" i="59"/>
  <c r="Y710" i="59"/>
  <c r="Z710" i="59"/>
  <c r="AA710" i="59"/>
  <c r="G694" i="59"/>
  <c r="H694" i="59"/>
  <c r="I694" i="59"/>
  <c r="J694" i="59"/>
  <c r="K694" i="59"/>
  <c r="H712" i="59"/>
  <c r="G712" i="59"/>
  <c r="I712" i="59"/>
  <c r="J712" i="59"/>
  <c r="K712" i="59"/>
  <c r="L712" i="59"/>
  <c r="M712" i="59"/>
  <c r="N712" i="59"/>
  <c r="O712" i="59"/>
  <c r="P712" i="59"/>
  <c r="Q712" i="59"/>
  <c r="R712" i="59"/>
  <c r="S712" i="59"/>
  <c r="T712" i="59"/>
  <c r="U712" i="59"/>
  <c r="V712" i="59"/>
  <c r="W712" i="59"/>
  <c r="X712" i="59"/>
  <c r="Y712" i="59"/>
  <c r="Z712" i="59"/>
  <c r="AA712" i="59"/>
  <c r="AB712" i="59"/>
  <c r="AC712" i="59"/>
  <c r="H696" i="59"/>
  <c r="G696" i="59"/>
  <c r="I696" i="59"/>
  <c r="J696" i="59"/>
  <c r="K696" i="59"/>
  <c r="L696" i="59"/>
  <c r="M696" i="59"/>
  <c r="G717" i="59"/>
  <c r="H717" i="59"/>
  <c r="I717" i="59"/>
  <c r="J717" i="59"/>
  <c r="K717" i="59"/>
  <c r="L717" i="59"/>
  <c r="M717" i="59"/>
  <c r="N717" i="59"/>
  <c r="O717" i="59"/>
  <c r="P717" i="59"/>
  <c r="Q717" i="59"/>
  <c r="R717" i="59"/>
  <c r="S717" i="59"/>
  <c r="T717" i="59"/>
  <c r="U717" i="59"/>
  <c r="V717" i="59"/>
  <c r="W717" i="59"/>
  <c r="X717" i="59"/>
  <c r="Y717" i="59"/>
  <c r="Z717" i="59"/>
  <c r="AA717" i="59"/>
  <c r="AB717" i="59"/>
  <c r="AC717" i="59"/>
  <c r="AD717" i="59"/>
  <c r="AE717" i="59"/>
  <c r="AF717" i="59"/>
  <c r="AG717" i="59"/>
  <c r="AH717" i="59"/>
  <c r="G709" i="59"/>
  <c r="H709" i="59"/>
  <c r="I709" i="59"/>
  <c r="J709" i="59"/>
  <c r="K709" i="59"/>
  <c r="L709" i="59"/>
  <c r="M709" i="59"/>
  <c r="N709" i="59"/>
  <c r="O709" i="59"/>
  <c r="P709" i="59"/>
  <c r="Q709" i="59"/>
  <c r="R709" i="59"/>
  <c r="S709" i="59"/>
  <c r="T709" i="59"/>
  <c r="U709" i="59"/>
  <c r="V709" i="59"/>
  <c r="W709" i="59"/>
  <c r="X709" i="59"/>
  <c r="Y709" i="59"/>
  <c r="Z709" i="59"/>
  <c r="G701" i="59"/>
  <c r="H701" i="59"/>
  <c r="I701" i="59"/>
  <c r="J701" i="59"/>
  <c r="K701" i="59"/>
  <c r="L701" i="59"/>
  <c r="M701" i="59"/>
  <c r="N701" i="59"/>
  <c r="O701" i="59"/>
  <c r="P701" i="59"/>
  <c r="Q701" i="59"/>
  <c r="R701" i="59"/>
  <c r="G693" i="59"/>
  <c r="H693" i="59"/>
  <c r="I693" i="59"/>
  <c r="J693" i="59"/>
  <c r="AH81" i="46"/>
  <c r="AH66" i="46"/>
  <c r="AH67" i="46" s="1"/>
  <c r="AH82" i="46" s="1"/>
  <c r="AK204" i="63"/>
  <c r="AK201" i="63"/>
  <c r="AK200" i="63"/>
  <c r="AK382" i="63"/>
  <c r="AK20" i="73"/>
  <c r="AK22" i="73"/>
  <c r="AK24" i="73"/>
  <c r="AK26" i="73"/>
  <c r="AK19" i="73"/>
  <c r="AK21" i="73"/>
  <c r="AK23" i="73"/>
  <c r="AK25" i="73"/>
  <c r="AK27" i="73"/>
  <c r="AL235" i="63"/>
  <c r="AL234" i="63"/>
  <c r="AL238" i="63"/>
  <c r="C632" i="59"/>
  <c r="C636" i="59"/>
  <c r="C640" i="59"/>
  <c r="C644" i="59"/>
  <c r="C648" i="59"/>
  <c r="C652" i="59"/>
  <c r="C656" i="59"/>
  <c r="C660" i="59"/>
  <c r="C630" i="59"/>
  <c r="C631" i="59"/>
  <c r="C635" i="59"/>
  <c r="C639" i="59"/>
  <c r="C643" i="59"/>
  <c r="C647" i="59"/>
  <c r="C651" i="59"/>
  <c r="C655" i="59"/>
  <c r="C659" i="59"/>
  <c r="C663" i="59"/>
  <c r="C634" i="59"/>
  <c r="C638" i="59"/>
  <c r="C642" i="59"/>
  <c r="C646" i="59"/>
  <c r="C650" i="59"/>
  <c r="C654" i="59"/>
  <c r="C658" i="59"/>
  <c r="C662" i="59"/>
  <c r="C641" i="59"/>
  <c r="C657" i="59"/>
  <c r="C637" i="59"/>
  <c r="C653" i="59"/>
  <c r="C633" i="59"/>
  <c r="C649" i="59"/>
  <c r="C645" i="59"/>
  <c r="C661" i="59"/>
  <c r="AI45" i="73"/>
  <c r="AI81" i="73" s="1"/>
  <c r="AI106" i="59"/>
  <c r="AI111" i="59" s="1"/>
  <c r="AI94" i="59"/>
  <c r="AI97" i="59" s="1"/>
  <c r="AI50" i="63"/>
  <c r="AI457" i="59"/>
  <c r="AI718" i="59" s="1"/>
  <c r="AI512" i="59"/>
  <c r="AI260" i="59"/>
  <c r="AI265" i="59" s="1"/>
  <c r="AI320" i="59" s="1"/>
  <c r="AI919" i="59"/>
  <c r="AI920" i="59" s="1"/>
  <c r="AI623" i="59"/>
  <c r="AI888" i="59" s="1"/>
  <c r="AI308" i="59"/>
  <c r="AI313" i="59" s="1"/>
  <c r="AI302" i="59"/>
  <c r="AI682" i="59"/>
  <c r="AI793" i="59"/>
  <c r="AI848" i="59"/>
  <c r="AI1024" i="59"/>
  <c r="AI568" i="59"/>
  <c r="AI831" i="59" s="1"/>
  <c r="AI737" i="59"/>
  <c r="AH274" i="59"/>
  <c r="AH329" i="59" s="1"/>
  <c r="AH273" i="59"/>
  <c r="AH328" i="59" s="1"/>
  <c r="AH272" i="59"/>
  <c r="AH327" i="59" s="1"/>
  <c r="AH271" i="59"/>
  <c r="AH326" i="59" s="1"/>
  <c r="AH268" i="59"/>
  <c r="AH323" i="59" s="1"/>
  <c r="AH267" i="59"/>
  <c r="AH322" i="59" s="1"/>
  <c r="AH269" i="59"/>
  <c r="AH324" i="59" s="1"/>
  <c r="AH264" i="59"/>
  <c r="AH319" i="59" s="1"/>
  <c r="AH266" i="59"/>
  <c r="AH270" i="59"/>
  <c r="AH325" i="59" s="1"/>
  <c r="G822" i="59"/>
  <c r="H822" i="59"/>
  <c r="I822" i="59"/>
  <c r="J822" i="59"/>
  <c r="K822" i="59"/>
  <c r="L822" i="59"/>
  <c r="M822" i="59"/>
  <c r="N822" i="59"/>
  <c r="O822" i="59"/>
  <c r="P822" i="59"/>
  <c r="Q822" i="59"/>
  <c r="R822" i="59"/>
  <c r="S822" i="59"/>
  <c r="T822" i="59"/>
  <c r="U822" i="59"/>
  <c r="V822" i="59"/>
  <c r="W822" i="59"/>
  <c r="X822" i="59"/>
  <c r="Y822" i="59"/>
  <c r="Z822" i="59"/>
  <c r="AA822" i="59"/>
  <c r="AB822" i="59"/>
  <c r="G806" i="59"/>
  <c r="H806" i="59"/>
  <c r="I806" i="59"/>
  <c r="J806" i="59"/>
  <c r="K806" i="59"/>
  <c r="L806" i="59"/>
  <c r="H824" i="59"/>
  <c r="G824" i="59"/>
  <c r="I824" i="59"/>
  <c r="J824" i="59"/>
  <c r="K824" i="59"/>
  <c r="L824" i="59"/>
  <c r="M824" i="59"/>
  <c r="N824" i="59"/>
  <c r="O824" i="59"/>
  <c r="P824" i="59"/>
  <c r="Q824" i="59"/>
  <c r="R824" i="59"/>
  <c r="S824" i="59"/>
  <c r="T824" i="59"/>
  <c r="U824" i="59"/>
  <c r="V824" i="59"/>
  <c r="W824" i="59"/>
  <c r="X824" i="59"/>
  <c r="Y824" i="59"/>
  <c r="Z824" i="59"/>
  <c r="AA824" i="59"/>
  <c r="AB824" i="59"/>
  <c r="AC824" i="59"/>
  <c r="AD824" i="59"/>
  <c r="H808" i="59"/>
  <c r="G808" i="59"/>
  <c r="I808" i="59"/>
  <c r="J808" i="59"/>
  <c r="K808" i="59"/>
  <c r="L808" i="59"/>
  <c r="M808" i="59"/>
  <c r="N808" i="59"/>
  <c r="H831" i="59"/>
  <c r="G831" i="59"/>
  <c r="I831" i="59"/>
  <c r="J831" i="59"/>
  <c r="K831" i="59"/>
  <c r="L831" i="59"/>
  <c r="M831" i="59"/>
  <c r="N831" i="59"/>
  <c r="O831" i="59"/>
  <c r="P831" i="59"/>
  <c r="Q831" i="59"/>
  <c r="R831" i="59"/>
  <c r="S831" i="59"/>
  <c r="T831" i="59"/>
  <c r="U831" i="59"/>
  <c r="V831" i="59"/>
  <c r="W831" i="59"/>
  <c r="X831" i="59"/>
  <c r="Y831" i="59"/>
  <c r="Z831" i="59"/>
  <c r="AA831" i="59"/>
  <c r="AB831" i="59"/>
  <c r="AC831" i="59"/>
  <c r="AD831" i="59"/>
  <c r="AE831" i="59"/>
  <c r="AF831" i="59"/>
  <c r="AG831" i="59"/>
  <c r="AH831" i="59"/>
  <c r="H823" i="59"/>
  <c r="G823" i="59"/>
  <c r="I823" i="59"/>
  <c r="J823" i="59"/>
  <c r="K823" i="59"/>
  <c r="L823" i="59"/>
  <c r="M823" i="59"/>
  <c r="N823" i="59"/>
  <c r="O823" i="59"/>
  <c r="P823" i="59"/>
  <c r="Q823" i="59"/>
  <c r="R823" i="59"/>
  <c r="S823" i="59"/>
  <c r="T823" i="59"/>
  <c r="U823" i="59"/>
  <c r="V823" i="59"/>
  <c r="W823" i="59"/>
  <c r="X823" i="59"/>
  <c r="Y823" i="59"/>
  <c r="Z823" i="59"/>
  <c r="AA823" i="59"/>
  <c r="AB823" i="59"/>
  <c r="AC823" i="59"/>
  <c r="H815" i="59"/>
  <c r="G815" i="59"/>
  <c r="I815" i="59"/>
  <c r="J815" i="59"/>
  <c r="K815" i="59"/>
  <c r="L815" i="59"/>
  <c r="M815" i="59"/>
  <c r="N815" i="59"/>
  <c r="O815" i="59"/>
  <c r="P815" i="59"/>
  <c r="Q815" i="59"/>
  <c r="R815" i="59"/>
  <c r="S815" i="59"/>
  <c r="T815" i="59"/>
  <c r="U815" i="59"/>
  <c r="H807" i="59"/>
  <c r="G807" i="59"/>
  <c r="I807" i="59"/>
  <c r="J807" i="59"/>
  <c r="K807" i="59"/>
  <c r="L807" i="59"/>
  <c r="M807" i="59"/>
  <c r="AE389" i="59"/>
  <c r="AE394" i="59" s="1"/>
  <c r="AE134" i="60"/>
  <c r="AM5" i="59"/>
  <c r="AM5" i="68"/>
  <c r="AM5" i="73"/>
  <c r="AM5" i="63"/>
  <c r="AM6" i="60"/>
  <c r="AM7" i="60" s="1"/>
  <c r="AF6" i="68"/>
  <c r="AF7" i="73"/>
  <c r="AF7" i="63"/>
  <c r="AF8" i="59"/>
  <c r="AF6" i="46"/>
  <c r="AF9" i="60"/>
  <c r="AL50" i="46"/>
  <c r="AL78" i="46"/>
  <c r="AL70" i="46"/>
  <c r="H884" i="59"/>
  <c r="G884" i="59"/>
  <c r="I884" i="59"/>
  <c r="J884" i="59"/>
  <c r="K884" i="59"/>
  <c r="L884" i="59"/>
  <c r="M884" i="59"/>
  <c r="N884" i="59"/>
  <c r="O884" i="59"/>
  <c r="P884" i="59"/>
  <c r="Q884" i="59"/>
  <c r="R884" i="59"/>
  <c r="S884" i="59"/>
  <c r="T884" i="59"/>
  <c r="U884" i="59"/>
  <c r="V884" i="59"/>
  <c r="W884" i="59"/>
  <c r="X884" i="59"/>
  <c r="Y884" i="59"/>
  <c r="Z884" i="59"/>
  <c r="AA884" i="59"/>
  <c r="AB884" i="59"/>
  <c r="AC884" i="59"/>
  <c r="AD884" i="59"/>
  <c r="AE884" i="59"/>
  <c r="AF884" i="59"/>
  <c r="AG884" i="59"/>
  <c r="AH884" i="59"/>
  <c r="H868" i="59"/>
  <c r="G868" i="59"/>
  <c r="I868" i="59"/>
  <c r="J868" i="59"/>
  <c r="K868" i="59"/>
  <c r="L868" i="59"/>
  <c r="M868" i="59"/>
  <c r="N868" i="59"/>
  <c r="O868" i="59"/>
  <c r="P868" i="59"/>
  <c r="Q868" i="59"/>
  <c r="R868" i="59"/>
  <c r="S868" i="59"/>
  <c r="H886" i="59"/>
  <c r="G886" i="59"/>
  <c r="I886" i="59"/>
  <c r="J886" i="59"/>
  <c r="K886" i="59"/>
  <c r="L886" i="59"/>
  <c r="M886" i="59"/>
  <c r="N886" i="59"/>
  <c r="O886" i="59"/>
  <c r="P886" i="59"/>
  <c r="Q886" i="59"/>
  <c r="R886" i="59"/>
  <c r="S886" i="59"/>
  <c r="T886" i="59"/>
  <c r="U886" i="59"/>
  <c r="V886" i="59"/>
  <c r="W886" i="59"/>
  <c r="X886" i="59"/>
  <c r="Y886" i="59"/>
  <c r="Z886" i="59"/>
  <c r="AA886" i="59"/>
  <c r="AB886" i="59"/>
  <c r="AC886" i="59"/>
  <c r="AD886" i="59"/>
  <c r="AE886" i="59"/>
  <c r="AF886" i="59"/>
  <c r="AG886" i="59"/>
  <c r="AH886" i="59"/>
  <c r="H870" i="59"/>
  <c r="G870" i="59"/>
  <c r="I870" i="59"/>
  <c r="J870" i="59"/>
  <c r="K870" i="59"/>
  <c r="L870" i="59"/>
  <c r="M870" i="59"/>
  <c r="N870" i="59"/>
  <c r="O870" i="59"/>
  <c r="P870" i="59"/>
  <c r="Q870" i="59"/>
  <c r="R870" i="59"/>
  <c r="S870" i="59"/>
  <c r="T870" i="59"/>
  <c r="U870" i="59"/>
  <c r="H887" i="59"/>
  <c r="G887" i="59"/>
  <c r="I887" i="59"/>
  <c r="J887" i="59"/>
  <c r="K887" i="59"/>
  <c r="L887" i="59"/>
  <c r="M887" i="59"/>
  <c r="N887" i="59"/>
  <c r="O887" i="59"/>
  <c r="P887" i="59"/>
  <c r="Q887" i="59"/>
  <c r="R887" i="59"/>
  <c r="S887" i="59"/>
  <c r="T887" i="59"/>
  <c r="U887" i="59"/>
  <c r="V887" i="59"/>
  <c r="W887" i="59"/>
  <c r="X887" i="59"/>
  <c r="Y887" i="59"/>
  <c r="Z887" i="59"/>
  <c r="AA887" i="59"/>
  <c r="AB887" i="59"/>
  <c r="AC887" i="59"/>
  <c r="AD887" i="59"/>
  <c r="AE887" i="59"/>
  <c r="AF887" i="59"/>
  <c r="AG887" i="59"/>
  <c r="AH887" i="59"/>
  <c r="H879" i="59"/>
  <c r="G879" i="59"/>
  <c r="I879" i="59"/>
  <c r="J879" i="59"/>
  <c r="K879" i="59"/>
  <c r="L879" i="59"/>
  <c r="M879" i="59"/>
  <c r="N879" i="59"/>
  <c r="O879" i="59"/>
  <c r="P879" i="59"/>
  <c r="Q879" i="59"/>
  <c r="R879" i="59"/>
  <c r="S879" i="59"/>
  <c r="T879" i="59"/>
  <c r="U879" i="59"/>
  <c r="V879" i="59"/>
  <c r="W879" i="59"/>
  <c r="X879" i="59"/>
  <c r="Y879" i="59"/>
  <c r="Z879" i="59"/>
  <c r="AA879" i="59"/>
  <c r="AB879" i="59"/>
  <c r="AC879" i="59"/>
  <c r="AD879" i="59"/>
  <c r="H871" i="59"/>
  <c r="G871" i="59"/>
  <c r="I871" i="59"/>
  <c r="J871" i="59"/>
  <c r="K871" i="59"/>
  <c r="L871" i="59"/>
  <c r="M871" i="59"/>
  <c r="N871" i="59"/>
  <c r="O871" i="59"/>
  <c r="P871" i="59"/>
  <c r="Q871" i="59"/>
  <c r="R871" i="59"/>
  <c r="S871" i="59"/>
  <c r="T871" i="59"/>
  <c r="U871" i="59"/>
  <c r="V871" i="59"/>
  <c r="H863" i="59"/>
  <c r="G863" i="59"/>
  <c r="I863" i="59"/>
  <c r="J863" i="59"/>
  <c r="K863" i="59"/>
  <c r="L863" i="59"/>
  <c r="M863" i="59"/>
  <c r="N863" i="59"/>
  <c r="G855" i="59"/>
  <c r="H855" i="59" s="1"/>
  <c r="AH80" i="46"/>
  <c r="AH62" i="46"/>
  <c r="AI63" i="46" s="1"/>
  <c r="AK60" i="68"/>
  <c r="AK17" i="68"/>
  <c r="AK42" i="68"/>
  <c r="AL24" i="68"/>
  <c r="AL16" i="68"/>
  <c r="G722" i="59"/>
  <c r="H722" i="59"/>
  <c r="I722" i="59"/>
  <c r="J722" i="59"/>
  <c r="K722" i="59"/>
  <c r="L722" i="59"/>
  <c r="M722" i="59"/>
  <c r="N722" i="59"/>
  <c r="O722" i="59"/>
  <c r="P722" i="59"/>
  <c r="Q722" i="59"/>
  <c r="R722" i="59"/>
  <c r="S722" i="59"/>
  <c r="T722" i="59"/>
  <c r="U722" i="59"/>
  <c r="V722" i="59"/>
  <c r="W722" i="59"/>
  <c r="X722" i="59"/>
  <c r="Y722" i="59"/>
  <c r="Z722" i="59"/>
  <c r="AA722" i="59"/>
  <c r="AB722" i="59"/>
  <c r="AC722" i="59"/>
  <c r="AD722" i="59"/>
  <c r="AE722" i="59"/>
  <c r="AF722" i="59"/>
  <c r="AG722" i="59"/>
  <c r="AH722" i="59"/>
  <c r="G706" i="59"/>
  <c r="H706" i="59"/>
  <c r="I706" i="59"/>
  <c r="J706" i="59"/>
  <c r="K706" i="59"/>
  <c r="L706" i="59"/>
  <c r="M706" i="59"/>
  <c r="N706" i="59"/>
  <c r="O706" i="59"/>
  <c r="P706" i="59"/>
  <c r="Q706" i="59"/>
  <c r="R706" i="59"/>
  <c r="S706" i="59"/>
  <c r="T706" i="59"/>
  <c r="U706" i="59"/>
  <c r="V706" i="59"/>
  <c r="W706" i="59"/>
  <c r="G690" i="59"/>
  <c r="H690" i="59" s="1"/>
  <c r="I690" i="59" s="1"/>
  <c r="H708" i="59"/>
  <c r="G708" i="59"/>
  <c r="I708" i="59"/>
  <c r="J708" i="59"/>
  <c r="K708" i="59"/>
  <c r="L708" i="59"/>
  <c r="M708" i="59"/>
  <c r="N708" i="59"/>
  <c r="O708" i="59"/>
  <c r="P708" i="59"/>
  <c r="Q708" i="59"/>
  <c r="R708" i="59"/>
  <c r="S708" i="59"/>
  <c r="T708" i="59"/>
  <c r="U708" i="59"/>
  <c r="V708" i="59"/>
  <c r="W708" i="59"/>
  <c r="X708" i="59"/>
  <c r="Y708" i="59"/>
  <c r="H692" i="59"/>
  <c r="G692" i="59"/>
  <c r="I692" i="59"/>
  <c r="G715" i="59"/>
  <c r="H715" i="59"/>
  <c r="I715" i="59"/>
  <c r="J715" i="59"/>
  <c r="K715" i="59"/>
  <c r="L715" i="59"/>
  <c r="M715" i="59"/>
  <c r="N715" i="59"/>
  <c r="O715" i="59"/>
  <c r="P715" i="59"/>
  <c r="Q715" i="59"/>
  <c r="R715" i="59"/>
  <c r="S715" i="59"/>
  <c r="T715" i="59"/>
  <c r="U715" i="59"/>
  <c r="V715" i="59"/>
  <c r="W715" i="59"/>
  <c r="X715" i="59"/>
  <c r="Y715" i="59"/>
  <c r="Z715" i="59"/>
  <c r="AA715" i="59"/>
  <c r="AB715" i="59"/>
  <c r="AC715" i="59"/>
  <c r="AD715" i="59"/>
  <c r="AE715" i="59"/>
  <c r="AF715" i="59"/>
  <c r="G707" i="59"/>
  <c r="H707" i="59"/>
  <c r="I707" i="59"/>
  <c r="J707" i="59"/>
  <c r="K707" i="59"/>
  <c r="L707" i="59"/>
  <c r="M707" i="59"/>
  <c r="N707" i="59"/>
  <c r="O707" i="59"/>
  <c r="P707" i="59"/>
  <c r="Q707" i="59"/>
  <c r="R707" i="59"/>
  <c r="S707" i="59"/>
  <c r="T707" i="59"/>
  <c r="U707" i="59"/>
  <c r="V707" i="59"/>
  <c r="W707" i="59"/>
  <c r="X707" i="59"/>
  <c r="G699" i="59"/>
  <c r="H699" i="59"/>
  <c r="I699" i="59"/>
  <c r="J699" i="59"/>
  <c r="K699" i="59"/>
  <c r="L699" i="59"/>
  <c r="M699" i="59"/>
  <c r="N699" i="59"/>
  <c r="O699" i="59"/>
  <c r="P699" i="59"/>
  <c r="G691" i="59"/>
  <c r="H691" i="59"/>
  <c r="AJ20" i="68"/>
  <c r="AJ21" i="68" s="1"/>
  <c r="AJ43" i="68"/>
  <c r="AJ46" i="68" s="1"/>
  <c r="AJ47" i="68" s="1"/>
  <c r="AJ54" i="68" s="1"/>
  <c r="AG365" i="59"/>
  <c r="AG83" i="46"/>
  <c r="AG90" i="46" s="1"/>
  <c r="AK152" i="63"/>
  <c r="AK150" i="63"/>
  <c r="AL170" i="63"/>
  <c r="AL167" i="63"/>
  <c r="AL166" i="63"/>
  <c r="AK21" i="63"/>
  <c r="AK25" i="63"/>
  <c r="AK20" i="63"/>
  <c r="AK24" i="63"/>
  <c r="AK19" i="63"/>
  <c r="AK23" i="63"/>
  <c r="AK27" i="63"/>
  <c r="AK22" i="63"/>
  <c r="AK26" i="63"/>
  <c r="AK71" i="46"/>
  <c r="AK79" i="46"/>
  <c r="AK285" i="63"/>
  <c r="AK53" i="46"/>
  <c r="AK181" i="59"/>
  <c r="AK183" i="59" s="1"/>
  <c r="AK190" i="59" s="1"/>
  <c r="AK196" i="59" s="1"/>
  <c r="AK294" i="59"/>
  <c r="AK298" i="59" s="1"/>
  <c r="AK332" i="59" s="1"/>
  <c r="C522" i="59"/>
  <c r="C526" i="59"/>
  <c r="C530" i="59"/>
  <c r="C534" i="59"/>
  <c r="C538" i="59"/>
  <c r="C542" i="59"/>
  <c r="C546" i="59"/>
  <c r="C550" i="59"/>
  <c r="C521" i="59"/>
  <c r="C525" i="59"/>
  <c r="C529" i="59"/>
  <c r="C533" i="59"/>
  <c r="C537" i="59"/>
  <c r="C541" i="59"/>
  <c r="C545" i="59"/>
  <c r="C549" i="59"/>
  <c r="C519" i="59"/>
  <c r="C520" i="59"/>
  <c r="C524" i="59"/>
  <c r="C528" i="59"/>
  <c r="C532" i="59"/>
  <c r="C536" i="59"/>
  <c r="C540" i="59"/>
  <c r="C544" i="59"/>
  <c r="C548" i="59"/>
  <c r="C552" i="59"/>
  <c r="C523" i="59"/>
  <c r="C539" i="59"/>
  <c r="C535" i="59"/>
  <c r="C551" i="59"/>
  <c r="C531" i="59"/>
  <c r="C547" i="59"/>
  <c r="C527" i="59"/>
  <c r="C543" i="59"/>
  <c r="G818" i="59"/>
  <c r="H818" i="59"/>
  <c r="I818" i="59"/>
  <c r="J818" i="59"/>
  <c r="K818" i="59"/>
  <c r="L818" i="59"/>
  <c r="M818" i="59"/>
  <c r="N818" i="59"/>
  <c r="O818" i="59"/>
  <c r="P818" i="59"/>
  <c r="Q818" i="59"/>
  <c r="R818" i="59"/>
  <c r="S818" i="59"/>
  <c r="T818" i="59"/>
  <c r="U818" i="59"/>
  <c r="V818" i="59"/>
  <c r="W818" i="59"/>
  <c r="X818" i="59"/>
  <c r="G802" i="59"/>
  <c r="H802" i="59"/>
  <c r="H820" i="59"/>
  <c r="G820" i="59"/>
  <c r="I820" i="59"/>
  <c r="J820" i="59"/>
  <c r="K820" i="59"/>
  <c r="L820" i="59"/>
  <c r="M820" i="59"/>
  <c r="N820" i="59"/>
  <c r="O820" i="59"/>
  <c r="P820" i="59"/>
  <c r="Q820" i="59"/>
  <c r="R820" i="59"/>
  <c r="S820" i="59"/>
  <c r="T820" i="59"/>
  <c r="U820" i="59"/>
  <c r="V820" i="59"/>
  <c r="W820" i="59"/>
  <c r="X820" i="59"/>
  <c r="Y820" i="59"/>
  <c r="Z820" i="59"/>
  <c r="H804" i="59"/>
  <c r="G804" i="59"/>
  <c r="I804" i="59"/>
  <c r="J804" i="59"/>
  <c r="G829" i="59"/>
  <c r="H829" i="59"/>
  <c r="I829" i="59"/>
  <c r="J829" i="59"/>
  <c r="K829" i="59"/>
  <c r="L829" i="59"/>
  <c r="M829" i="59"/>
  <c r="N829" i="59"/>
  <c r="O829" i="59"/>
  <c r="P829" i="59"/>
  <c r="Q829" i="59"/>
  <c r="R829" i="59"/>
  <c r="S829" i="59"/>
  <c r="T829" i="59"/>
  <c r="U829" i="59"/>
  <c r="V829" i="59"/>
  <c r="W829" i="59"/>
  <c r="X829" i="59"/>
  <c r="Y829" i="59"/>
  <c r="Z829" i="59"/>
  <c r="AA829" i="59"/>
  <c r="AB829" i="59"/>
  <c r="AC829" i="59"/>
  <c r="AD829" i="59"/>
  <c r="AE829" i="59"/>
  <c r="AF829" i="59"/>
  <c r="AG829" i="59"/>
  <c r="AH829" i="59"/>
  <c r="G821" i="59"/>
  <c r="H821" i="59"/>
  <c r="I821" i="59"/>
  <c r="J821" i="59"/>
  <c r="K821" i="59"/>
  <c r="L821" i="59"/>
  <c r="M821" i="59"/>
  <c r="N821" i="59"/>
  <c r="O821" i="59"/>
  <c r="P821" i="59"/>
  <c r="Q821" i="59"/>
  <c r="R821" i="59"/>
  <c r="S821" i="59"/>
  <c r="T821" i="59"/>
  <c r="U821" i="59"/>
  <c r="V821" i="59"/>
  <c r="W821" i="59"/>
  <c r="X821" i="59"/>
  <c r="Y821" i="59"/>
  <c r="Z821" i="59"/>
  <c r="AA821" i="59"/>
  <c r="G813" i="59"/>
  <c r="H813" i="59"/>
  <c r="I813" i="59"/>
  <c r="J813" i="59"/>
  <c r="K813" i="59"/>
  <c r="L813" i="59"/>
  <c r="M813" i="59"/>
  <c r="N813" i="59"/>
  <c r="O813" i="59"/>
  <c r="P813" i="59"/>
  <c r="Q813" i="59"/>
  <c r="R813" i="59"/>
  <c r="S813" i="59"/>
  <c r="G805" i="59"/>
  <c r="H805" i="59"/>
  <c r="I805" i="59"/>
  <c r="J805" i="59"/>
  <c r="K805" i="59"/>
  <c r="AM107" i="59"/>
  <c r="AM108" i="59" s="1"/>
  <c r="AM95" i="59"/>
  <c r="AM96" i="59" s="1"/>
  <c r="AM303" i="59"/>
  <c r="AK22" i="59"/>
  <c r="AK26" i="59"/>
  <c r="AK1080" i="59" s="1"/>
  <c r="AK21" i="59"/>
  <c r="AK25" i="59"/>
  <c r="AK20" i="59"/>
  <c r="AK24" i="59"/>
  <c r="AK28" i="59"/>
  <c r="AK23" i="59"/>
  <c r="AK27" i="59"/>
  <c r="H880" i="59"/>
  <c r="G880" i="59"/>
  <c r="I880" i="59"/>
  <c r="J880" i="59"/>
  <c r="K880" i="59"/>
  <c r="L880" i="59"/>
  <c r="M880" i="59"/>
  <c r="N880" i="59"/>
  <c r="O880" i="59"/>
  <c r="P880" i="59"/>
  <c r="Q880" i="59"/>
  <c r="R880" i="59"/>
  <c r="S880" i="59"/>
  <c r="T880" i="59"/>
  <c r="U880" i="59"/>
  <c r="V880" i="59"/>
  <c r="W880" i="59"/>
  <c r="X880" i="59"/>
  <c r="Y880" i="59"/>
  <c r="Z880" i="59"/>
  <c r="AA880" i="59"/>
  <c r="AB880" i="59"/>
  <c r="AC880" i="59"/>
  <c r="AD880" i="59"/>
  <c r="AE880" i="59"/>
  <c r="H864" i="59"/>
  <c r="G864" i="59"/>
  <c r="I864" i="59"/>
  <c r="J864" i="59"/>
  <c r="K864" i="59"/>
  <c r="L864" i="59"/>
  <c r="M864" i="59"/>
  <c r="N864" i="59"/>
  <c r="O864" i="59"/>
  <c r="H882" i="59"/>
  <c r="G882" i="59"/>
  <c r="I882" i="59"/>
  <c r="J882" i="59"/>
  <c r="K882" i="59"/>
  <c r="L882" i="59"/>
  <c r="M882" i="59"/>
  <c r="N882" i="59"/>
  <c r="O882" i="59"/>
  <c r="P882" i="59"/>
  <c r="Q882" i="59"/>
  <c r="R882" i="59"/>
  <c r="S882" i="59"/>
  <c r="T882" i="59"/>
  <c r="U882" i="59"/>
  <c r="V882" i="59"/>
  <c r="W882" i="59"/>
  <c r="X882" i="59"/>
  <c r="Y882" i="59"/>
  <c r="Z882" i="59"/>
  <c r="AA882" i="59"/>
  <c r="AB882" i="59"/>
  <c r="AC882" i="59"/>
  <c r="AD882" i="59"/>
  <c r="AE882" i="59"/>
  <c r="AF882" i="59"/>
  <c r="AG882" i="59"/>
  <c r="H866" i="59"/>
  <c r="G866" i="59"/>
  <c r="I866" i="59"/>
  <c r="J866" i="59"/>
  <c r="K866" i="59"/>
  <c r="L866" i="59"/>
  <c r="M866" i="59"/>
  <c r="N866" i="59"/>
  <c r="O866" i="59"/>
  <c r="P866" i="59"/>
  <c r="Q866" i="59"/>
  <c r="H885" i="59"/>
  <c r="G885" i="59"/>
  <c r="I885" i="59"/>
  <c r="J885" i="59"/>
  <c r="K885" i="59"/>
  <c r="L885" i="59"/>
  <c r="M885" i="59"/>
  <c r="N885" i="59"/>
  <c r="O885" i="59"/>
  <c r="P885" i="59"/>
  <c r="Q885" i="59"/>
  <c r="R885" i="59"/>
  <c r="S885" i="59"/>
  <c r="T885" i="59"/>
  <c r="U885" i="59"/>
  <c r="V885" i="59"/>
  <c r="W885" i="59"/>
  <c r="X885" i="59"/>
  <c r="Y885" i="59"/>
  <c r="Z885" i="59"/>
  <c r="AA885" i="59"/>
  <c r="AB885" i="59"/>
  <c r="AC885" i="59"/>
  <c r="AD885" i="59"/>
  <c r="AE885" i="59"/>
  <c r="AF885" i="59"/>
  <c r="AG885" i="59"/>
  <c r="AH885" i="59"/>
  <c r="H877" i="59"/>
  <c r="G877" i="59"/>
  <c r="I877" i="59"/>
  <c r="J877" i="59"/>
  <c r="K877" i="59"/>
  <c r="L877" i="59"/>
  <c r="M877" i="59"/>
  <c r="N877" i="59"/>
  <c r="O877" i="59"/>
  <c r="P877" i="59"/>
  <c r="Q877" i="59"/>
  <c r="R877" i="59"/>
  <c r="S877" i="59"/>
  <c r="T877" i="59"/>
  <c r="U877" i="59"/>
  <c r="V877" i="59"/>
  <c r="W877" i="59"/>
  <c r="X877" i="59"/>
  <c r="Y877" i="59"/>
  <c r="Z877" i="59"/>
  <c r="AA877" i="59"/>
  <c r="AB877" i="59"/>
  <c r="H869" i="59"/>
  <c r="G869" i="59"/>
  <c r="I869" i="59"/>
  <c r="J869" i="59"/>
  <c r="K869" i="59"/>
  <c r="L869" i="59"/>
  <c r="M869" i="59"/>
  <c r="N869" i="59"/>
  <c r="O869" i="59"/>
  <c r="P869" i="59"/>
  <c r="Q869" i="59"/>
  <c r="R869" i="59"/>
  <c r="S869" i="59"/>
  <c r="T869" i="59"/>
  <c r="H861" i="59"/>
  <c r="G861" i="59"/>
  <c r="I861" i="59"/>
  <c r="J861" i="59"/>
  <c r="K861" i="59"/>
  <c r="L861" i="59"/>
  <c r="AL14" i="59"/>
  <c r="AL6" i="59"/>
  <c r="G718" i="59"/>
  <c r="H718" i="59"/>
  <c r="I718" i="59"/>
  <c r="J718" i="59"/>
  <c r="K718" i="59"/>
  <c r="L718" i="59"/>
  <c r="M718" i="59"/>
  <c r="N718" i="59"/>
  <c r="O718" i="59"/>
  <c r="P718" i="59"/>
  <c r="Q718" i="59"/>
  <c r="R718" i="59"/>
  <c r="S718" i="59"/>
  <c r="T718" i="59"/>
  <c r="U718" i="59"/>
  <c r="V718" i="59"/>
  <c r="W718" i="59"/>
  <c r="X718" i="59"/>
  <c r="Y718" i="59"/>
  <c r="Z718" i="59"/>
  <c r="AA718" i="59"/>
  <c r="AB718" i="59"/>
  <c r="AC718" i="59"/>
  <c r="AD718" i="59"/>
  <c r="AE718" i="59"/>
  <c r="AF718" i="59"/>
  <c r="AG718" i="59"/>
  <c r="AH718" i="59"/>
  <c r="G702" i="59"/>
  <c r="H702" i="59"/>
  <c r="I702" i="59"/>
  <c r="J702" i="59"/>
  <c r="K702" i="59"/>
  <c r="L702" i="59"/>
  <c r="M702" i="59"/>
  <c r="N702" i="59"/>
  <c r="O702" i="59"/>
  <c r="P702" i="59"/>
  <c r="Q702" i="59"/>
  <c r="R702" i="59"/>
  <c r="S702" i="59"/>
  <c r="H720" i="59"/>
  <c r="G720" i="59"/>
  <c r="I720" i="59"/>
  <c r="J720" i="59"/>
  <c r="K720" i="59"/>
  <c r="L720" i="59"/>
  <c r="M720" i="59"/>
  <c r="N720" i="59"/>
  <c r="O720" i="59"/>
  <c r="P720" i="59"/>
  <c r="Q720" i="59"/>
  <c r="R720" i="59"/>
  <c r="S720" i="59"/>
  <c r="T720" i="59"/>
  <c r="U720" i="59"/>
  <c r="V720" i="59"/>
  <c r="W720" i="59"/>
  <c r="X720" i="59"/>
  <c r="Y720" i="59"/>
  <c r="Z720" i="59"/>
  <c r="AA720" i="59"/>
  <c r="AB720" i="59"/>
  <c r="AC720" i="59"/>
  <c r="AD720" i="59"/>
  <c r="AE720" i="59"/>
  <c r="AF720" i="59"/>
  <c r="AG720" i="59"/>
  <c r="AH720" i="59"/>
  <c r="H704" i="59"/>
  <c r="G704" i="59"/>
  <c r="I704" i="59"/>
  <c r="J704" i="59"/>
  <c r="K704" i="59"/>
  <c r="L704" i="59"/>
  <c r="M704" i="59"/>
  <c r="N704" i="59"/>
  <c r="O704" i="59"/>
  <c r="P704" i="59"/>
  <c r="Q704" i="59"/>
  <c r="R704" i="59"/>
  <c r="S704" i="59"/>
  <c r="T704" i="59"/>
  <c r="U704" i="59"/>
  <c r="G721" i="59"/>
  <c r="H721" i="59"/>
  <c r="I721" i="59"/>
  <c r="J721" i="59"/>
  <c r="K721" i="59"/>
  <c r="L721" i="59"/>
  <c r="M721" i="59"/>
  <c r="N721" i="59"/>
  <c r="O721" i="59"/>
  <c r="P721" i="59"/>
  <c r="Q721" i="59"/>
  <c r="R721" i="59"/>
  <c r="S721" i="59"/>
  <c r="T721" i="59"/>
  <c r="U721" i="59"/>
  <c r="V721" i="59"/>
  <c r="W721" i="59"/>
  <c r="X721" i="59"/>
  <c r="Y721" i="59"/>
  <c r="Z721" i="59"/>
  <c r="AA721" i="59"/>
  <c r="AB721" i="59"/>
  <c r="AC721" i="59"/>
  <c r="AD721" i="59"/>
  <c r="AE721" i="59"/>
  <c r="AF721" i="59"/>
  <c r="AG721" i="59"/>
  <c r="AH721" i="59"/>
  <c r="G713" i="59"/>
  <c r="H713" i="59"/>
  <c r="I713" i="59"/>
  <c r="J713" i="59"/>
  <c r="K713" i="59"/>
  <c r="L713" i="59"/>
  <c r="M713" i="59"/>
  <c r="N713" i="59"/>
  <c r="O713" i="59"/>
  <c r="P713" i="59"/>
  <c r="Q713" i="59"/>
  <c r="R713" i="59"/>
  <c r="S713" i="59"/>
  <c r="T713" i="59"/>
  <c r="U713" i="59"/>
  <c r="V713" i="59"/>
  <c r="W713" i="59"/>
  <c r="X713" i="59"/>
  <c r="Y713" i="59"/>
  <c r="Z713" i="59"/>
  <c r="AA713" i="59"/>
  <c r="AB713" i="59"/>
  <c r="AC713" i="59"/>
  <c r="AD713" i="59"/>
  <c r="G705" i="59"/>
  <c r="H705" i="59"/>
  <c r="I705" i="59"/>
  <c r="J705" i="59"/>
  <c r="K705" i="59"/>
  <c r="L705" i="59"/>
  <c r="M705" i="59"/>
  <c r="N705" i="59"/>
  <c r="O705" i="59"/>
  <c r="P705" i="59"/>
  <c r="Q705" i="59"/>
  <c r="R705" i="59"/>
  <c r="S705" i="59"/>
  <c r="T705" i="59"/>
  <c r="U705" i="59"/>
  <c r="V705" i="59"/>
  <c r="G697" i="59"/>
  <c r="H697" i="59"/>
  <c r="I697" i="59"/>
  <c r="J697" i="59"/>
  <c r="K697" i="59"/>
  <c r="L697" i="59"/>
  <c r="M697" i="59"/>
  <c r="N697" i="59"/>
  <c r="G689" i="59"/>
  <c r="H689" i="59" s="1"/>
  <c r="AN24" i="46"/>
  <c r="AN26" i="46" s="1"/>
  <c r="AN28" i="46"/>
  <c r="AN5" i="46"/>
  <c r="AN36" i="46"/>
  <c r="AN49" i="46" s="1"/>
  <c r="AL132" i="63"/>
  <c r="AL131" i="63"/>
  <c r="AL135" i="63"/>
  <c r="AH58" i="63"/>
  <c r="AH55" i="63"/>
  <c r="G830" i="59"/>
  <c r="H830" i="59"/>
  <c r="I830" i="59"/>
  <c r="J830" i="59"/>
  <c r="K830" i="59"/>
  <c r="L830" i="59"/>
  <c r="M830" i="59"/>
  <c r="N830" i="59"/>
  <c r="O830" i="59"/>
  <c r="P830" i="59"/>
  <c r="Q830" i="59"/>
  <c r="R830" i="59"/>
  <c r="S830" i="59"/>
  <c r="T830" i="59"/>
  <c r="U830" i="59"/>
  <c r="V830" i="59"/>
  <c r="W830" i="59"/>
  <c r="X830" i="59"/>
  <c r="Y830" i="59"/>
  <c r="Z830" i="59"/>
  <c r="AA830" i="59"/>
  <c r="AB830" i="59"/>
  <c r="AC830" i="59"/>
  <c r="AD830" i="59"/>
  <c r="AE830" i="59"/>
  <c r="AF830" i="59"/>
  <c r="AG830" i="59"/>
  <c r="AH830" i="59"/>
  <c r="G814" i="59"/>
  <c r="H814" i="59"/>
  <c r="I814" i="59"/>
  <c r="J814" i="59"/>
  <c r="K814" i="59"/>
  <c r="L814" i="59"/>
  <c r="M814" i="59"/>
  <c r="N814" i="59"/>
  <c r="O814" i="59"/>
  <c r="P814" i="59"/>
  <c r="Q814" i="59"/>
  <c r="R814" i="59"/>
  <c r="S814" i="59"/>
  <c r="T814" i="59"/>
  <c r="H832" i="59"/>
  <c r="G832" i="59"/>
  <c r="I832" i="59"/>
  <c r="J832" i="59"/>
  <c r="K832" i="59"/>
  <c r="L832" i="59"/>
  <c r="M832" i="59"/>
  <c r="N832" i="59"/>
  <c r="O832" i="59"/>
  <c r="P832" i="59"/>
  <c r="Q832" i="59"/>
  <c r="R832" i="59"/>
  <c r="S832" i="59"/>
  <c r="T832" i="59"/>
  <c r="U832" i="59"/>
  <c r="V832" i="59"/>
  <c r="W832" i="59"/>
  <c r="X832" i="59"/>
  <c r="Y832" i="59"/>
  <c r="Z832" i="59"/>
  <c r="AA832" i="59"/>
  <c r="AB832" i="59"/>
  <c r="AC832" i="59"/>
  <c r="AD832" i="59"/>
  <c r="AE832" i="59"/>
  <c r="AF832" i="59"/>
  <c r="AG832" i="59"/>
  <c r="AH832" i="59"/>
  <c r="H816" i="59"/>
  <c r="G816" i="59"/>
  <c r="I816" i="59"/>
  <c r="J816" i="59"/>
  <c r="K816" i="59"/>
  <c r="L816" i="59"/>
  <c r="M816" i="59"/>
  <c r="N816" i="59"/>
  <c r="O816" i="59"/>
  <c r="P816" i="59"/>
  <c r="Q816" i="59"/>
  <c r="R816" i="59"/>
  <c r="S816" i="59"/>
  <c r="T816" i="59"/>
  <c r="U816" i="59"/>
  <c r="V816" i="59"/>
  <c r="G800" i="59"/>
  <c r="H827" i="59"/>
  <c r="G827" i="59"/>
  <c r="I827" i="59"/>
  <c r="J827" i="59"/>
  <c r="K827" i="59"/>
  <c r="L827" i="59"/>
  <c r="M827" i="59"/>
  <c r="N827" i="59"/>
  <c r="O827" i="59"/>
  <c r="P827" i="59"/>
  <c r="Q827" i="59"/>
  <c r="R827" i="59"/>
  <c r="S827" i="59"/>
  <c r="T827" i="59"/>
  <c r="U827" i="59"/>
  <c r="V827" i="59"/>
  <c r="W827" i="59"/>
  <c r="X827" i="59"/>
  <c r="Y827" i="59"/>
  <c r="Z827" i="59"/>
  <c r="AA827" i="59"/>
  <c r="AB827" i="59"/>
  <c r="AC827" i="59"/>
  <c r="AD827" i="59"/>
  <c r="AE827" i="59"/>
  <c r="AF827" i="59"/>
  <c r="AG827" i="59"/>
  <c r="H819" i="59"/>
  <c r="G819" i="59"/>
  <c r="I819" i="59"/>
  <c r="J819" i="59"/>
  <c r="K819" i="59"/>
  <c r="L819" i="59"/>
  <c r="M819" i="59"/>
  <c r="N819" i="59"/>
  <c r="O819" i="59"/>
  <c r="P819" i="59"/>
  <c r="Q819" i="59"/>
  <c r="R819" i="59"/>
  <c r="S819" i="59"/>
  <c r="T819" i="59"/>
  <c r="U819" i="59"/>
  <c r="V819" i="59"/>
  <c r="W819" i="59"/>
  <c r="X819" i="59"/>
  <c r="Y819" i="59"/>
  <c r="H811" i="59"/>
  <c r="G811" i="59"/>
  <c r="I811" i="59"/>
  <c r="J811" i="59"/>
  <c r="K811" i="59"/>
  <c r="L811" i="59"/>
  <c r="M811" i="59"/>
  <c r="N811" i="59"/>
  <c r="O811" i="59"/>
  <c r="P811" i="59"/>
  <c r="Q811" i="59"/>
  <c r="H803" i="59"/>
  <c r="G803" i="59"/>
  <c r="I803" i="59"/>
  <c r="C578" i="59"/>
  <c r="C582" i="59"/>
  <c r="C586" i="59"/>
  <c r="C590" i="59"/>
  <c r="C594" i="59"/>
  <c r="C598" i="59"/>
  <c r="C602" i="59"/>
  <c r="C606" i="59"/>
  <c r="C577" i="59"/>
  <c r="C581" i="59"/>
  <c r="C585" i="59"/>
  <c r="C589" i="59"/>
  <c r="C593" i="59"/>
  <c r="C597" i="59"/>
  <c r="C601" i="59"/>
  <c r="C605" i="59"/>
  <c r="C575" i="59"/>
  <c r="C576" i="59"/>
  <c r="C580" i="59"/>
  <c r="C584" i="59"/>
  <c r="C588" i="59"/>
  <c r="C592" i="59"/>
  <c r="C596" i="59"/>
  <c r="C600" i="59"/>
  <c r="C604" i="59"/>
  <c r="C608" i="59"/>
  <c r="C591" i="59"/>
  <c r="C607" i="59"/>
  <c r="C587" i="59"/>
  <c r="C603" i="59"/>
  <c r="C583" i="59"/>
  <c r="C599" i="59"/>
  <c r="C579" i="59"/>
  <c r="C595" i="59"/>
  <c r="H876" i="59"/>
  <c r="G876" i="59"/>
  <c r="I876" i="59"/>
  <c r="J876" i="59"/>
  <c r="K876" i="59"/>
  <c r="L876" i="59"/>
  <c r="M876" i="59"/>
  <c r="N876" i="59"/>
  <c r="O876" i="59"/>
  <c r="P876" i="59"/>
  <c r="Q876" i="59"/>
  <c r="R876" i="59"/>
  <c r="S876" i="59"/>
  <c r="T876" i="59"/>
  <c r="U876" i="59"/>
  <c r="V876" i="59"/>
  <c r="W876" i="59"/>
  <c r="X876" i="59"/>
  <c r="Y876" i="59"/>
  <c r="Z876" i="59"/>
  <c r="AA876" i="59"/>
  <c r="H860" i="59"/>
  <c r="G860" i="59"/>
  <c r="I860" i="59"/>
  <c r="J860" i="59"/>
  <c r="K860" i="59"/>
  <c r="H878" i="59"/>
  <c r="G878" i="59"/>
  <c r="I878" i="59"/>
  <c r="J878" i="59"/>
  <c r="K878" i="59"/>
  <c r="L878" i="59"/>
  <c r="M878" i="59"/>
  <c r="N878" i="59"/>
  <c r="O878" i="59"/>
  <c r="P878" i="59"/>
  <c r="Q878" i="59"/>
  <c r="R878" i="59"/>
  <c r="S878" i="59"/>
  <c r="T878" i="59"/>
  <c r="U878" i="59"/>
  <c r="V878" i="59"/>
  <c r="W878" i="59"/>
  <c r="X878" i="59"/>
  <c r="Y878" i="59"/>
  <c r="Z878" i="59"/>
  <c r="AA878" i="59"/>
  <c r="AB878" i="59"/>
  <c r="AC878" i="59"/>
  <c r="H862" i="59"/>
  <c r="G862" i="59"/>
  <c r="I862" i="59"/>
  <c r="J862" i="59"/>
  <c r="K862" i="59"/>
  <c r="L862" i="59"/>
  <c r="M862" i="59"/>
  <c r="H883" i="59"/>
  <c r="G883" i="59"/>
  <c r="I883" i="59"/>
  <c r="J883" i="59"/>
  <c r="K883" i="59"/>
  <c r="L883" i="59"/>
  <c r="M883" i="59"/>
  <c r="N883" i="59"/>
  <c r="O883" i="59"/>
  <c r="P883" i="59"/>
  <c r="Q883" i="59"/>
  <c r="R883" i="59"/>
  <c r="S883" i="59"/>
  <c r="T883" i="59"/>
  <c r="U883" i="59"/>
  <c r="V883" i="59"/>
  <c r="W883" i="59"/>
  <c r="X883" i="59"/>
  <c r="Y883" i="59"/>
  <c r="Z883" i="59"/>
  <c r="AA883" i="59"/>
  <c r="AB883" i="59"/>
  <c r="AC883" i="59"/>
  <c r="AD883" i="59"/>
  <c r="AE883" i="59"/>
  <c r="AF883" i="59"/>
  <c r="AG883" i="59"/>
  <c r="AH883" i="59"/>
  <c r="H875" i="59"/>
  <c r="G875" i="59"/>
  <c r="I875" i="59"/>
  <c r="J875" i="59"/>
  <c r="K875" i="59"/>
  <c r="L875" i="59"/>
  <c r="M875" i="59"/>
  <c r="N875" i="59"/>
  <c r="O875" i="59"/>
  <c r="P875" i="59"/>
  <c r="Q875" i="59"/>
  <c r="R875" i="59"/>
  <c r="S875" i="59"/>
  <c r="T875" i="59"/>
  <c r="U875" i="59"/>
  <c r="V875" i="59"/>
  <c r="W875" i="59"/>
  <c r="X875" i="59"/>
  <c r="Y875" i="59"/>
  <c r="Z875" i="59"/>
  <c r="H867" i="59"/>
  <c r="G867" i="59"/>
  <c r="I867" i="59"/>
  <c r="J867" i="59"/>
  <c r="K867" i="59"/>
  <c r="L867" i="59"/>
  <c r="M867" i="59"/>
  <c r="N867" i="59"/>
  <c r="O867" i="59"/>
  <c r="P867" i="59"/>
  <c r="Q867" i="59"/>
  <c r="R867" i="59"/>
  <c r="H859" i="59"/>
  <c r="G859" i="59"/>
  <c r="I859" i="59"/>
  <c r="J859" i="59"/>
  <c r="AL6" i="63"/>
  <c r="AL13" i="63"/>
  <c r="AN118" i="63"/>
  <c r="F115" i="63"/>
  <c r="G714" i="59"/>
  <c r="H714" i="59"/>
  <c r="I714" i="59"/>
  <c r="J714" i="59"/>
  <c r="K714" i="59"/>
  <c r="L714" i="59"/>
  <c r="M714" i="59"/>
  <c r="N714" i="59"/>
  <c r="O714" i="59"/>
  <c r="P714" i="59"/>
  <c r="Q714" i="59"/>
  <c r="R714" i="59"/>
  <c r="S714" i="59"/>
  <c r="T714" i="59"/>
  <c r="U714" i="59"/>
  <c r="V714" i="59"/>
  <c r="W714" i="59"/>
  <c r="X714" i="59"/>
  <c r="Y714" i="59"/>
  <c r="Z714" i="59"/>
  <c r="AA714" i="59"/>
  <c r="AB714" i="59"/>
  <c r="AC714" i="59"/>
  <c r="AD714" i="59"/>
  <c r="AE714" i="59"/>
  <c r="G698" i="59"/>
  <c r="H698" i="59"/>
  <c r="I698" i="59"/>
  <c r="J698" i="59"/>
  <c r="K698" i="59"/>
  <c r="L698" i="59"/>
  <c r="M698" i="59"/>
  <c r="N698" i="59"/>
  <c r="O698" i="59"/>
  <c r="H716" i="59"/>
  <c r="G716" i="59"/>
  <c r="I716" i="59"/>
  <c r="J716" i="59"/>
  <c r="K716" i="59"/>
  <c r="L716" i="59"/>
  <c r="M716" i="59"/>
  <c r="N716" i="59"/>
  <c r="O716" i="59"/>
  <c r="P716" i="59"/>
  <c r="Q716" i="59"/>
  <c r="R716" i="59"/>
  <c r="S716" i="59"/>
  <c r="T716" i="59"/>
  <c r="U716" i="59"/>
  <c r="V716" i="59"/>
  <c r="W716" i="59"/>
  <c r="X716" i="59"/>
  <c r="Y716" i="59"/>
  <c r="Z716" i="59"/>
  <c r="AA716" i="59"/>
  <c r="AB716" i="59"/>
  <c r="AC716" i="59"/>
  <c r="AD716" i="59"/>
  <c r="AE716" i="59"/>
  <c r="AF716" i="59"/>
  <c r="AG716" i="59"/>
  <c r="H700" i="59"/>
  <c r="G700" i="59"/>
  <c r="I700" i="59"/>
  <c r="J700" i="59"/>
  <c r="K700" i="59"/>
  <c r="L700" i="59"/>
  <c r="M700" i="59"/>
  <c r="N700" i="59"/>
  <c r="O700" i="59"/>
  <c r="P700" i="59"/>
  <c r="Q700" i="59"/>
  <c r="G719" i="59"/>
  <c r="H719" i="59"/>
  <c r="I719" i="59"/>
  <c r="J719" i="59"/>
  <c r="K719" i="59"/>
  <c r="L719" i="59"/>
  <c r="M719" i="59"/>
  <c r="N719" i="59"/>
  <c r="O719" i="59"/>
  <c r="P719" i="59"/>
  <c r="Q719" i="59"/>
  <c r="R719" i="59"/>
  <c r="S719" i="59"/>
  <c r="T719" i="59"/>
  <c r="U719" i="59"/>
  <c r="V719" i="59"/>
  <c r="W719" i="59"/>
  <c r="X719" i="59"/>
  <c r="Y719" i="59"/>
  <c r="Z719" i="59"/>
  <c r="AA719" i="59"/>
  <c r="AB719" i="59"/>
  <c r="AC719" i="59"/>
  <c r="AD719" i="59"/>
  <c r="AE719" i="59"/>
  <c r="AF719" i="59"/>
  <c r="AG719" i="59"/>
  <c r="AH719" i="59"/>
  <c r="G711" i="59"/>
  <c r="H711" i="59"/>
  <c r="I711" i="59"/>
  <c r="J711" i="59"/>
  <c r="K711" i="59"/>
  <c r="L711" i="59"/>
  <c r="M711" i="59"/>
  <c r="N711" i="59"/>
  <c r="O711" i="59"/>
  <c r="P711" i="59"/>
  <c r="Q711" i="59"/>
  <c r="R711" i="59"/>
  <c r="S711" i="59"/>
  <c r="T711" i="59"/>
  <c r="U711" i="59"/>
  <c r="V711" i="59"/>
  <c r="W711" i="59"/>
  <c r="X711" i="59"/>
  <c r="Y711" i="59"/>
  <c r="Z711" i="59"/>
  <c r="AA711" i="59"/>
  <c r="AB711" i="59"/>
  <c r="G703" i="59"/>
  <c r="H703" i="59"/>
  <c r="I703" i="59"/>
  <c r="J703" i="59"/>
  <c r="K703" i="59"/>
  <c r="L703" i="59"/>
  <c r="M703" i="59"/>
  <c r="N703" i="59"/>
  <c r="O703" i="59"/>
  <c r="P703" i="59"/>
  <c r="Q703" i="59"/>
  <c r="R703" i="59"/>
  <c r="S703" i="59"/>
  <c r="T703" i="59"/>
  <c r="G695" i="59"/>
  <c r="H695" i="59"/>
  <c r="I695" i="59"/>
  <c r="J695" i="59"/>
  <c r="K695" i="59"/>
  <c r="L695" i="59"/>
  <c r="C468" i="59"/>
  <c r="C472" i="59"/>
  <c r="C476" i="59"/>
  <c r="C480" i="59"/>
  <c r="C484" i="59"/>
  <c r="C488" i="59"/>
  <c r="C492" i="59"/>
  <c r="C496" i="59"/>
  <c r="C467" i="59"/>
  <c r="C471" i="59"/>
  <c r="C475" i="59"/>
  <c r="C479" i="59"/>
  <c r="C483" i="59"/>
  <c r="C487" i="59"/>
  <c r="C491" i="59"/>
  <c r="C495" i="59"/>
  <c r="C466" i="59"/>
  <c r="C470" i="59"/>
  <c r="C474" i="59"/>
  <c r="C478" i="59"/>
  <c r="C482" i="59"/>
  <c r="C486" i="59"/>
  <c r="C490" i="59"/>
  <c r="C494" i="59"/>
  <c r="C469" i="59"/>
  <c r="C485" i="59"/>
  <c r="C464" i="59"/>
  <c r="C465" i="59"/>
  <c r="C481" i="59"/>
  <c r="C497" i="59"/>
  <c r="C477" i="59"/>
  <c r="C493" i="59"/>
  <c r="C473" i="59"/>
  <c r="C489" i="59"/>
  <c r="AF195" i="59"/>
  <c r="AF249" i="59" s="1"/>
  <c r="AF252" i="59" s="1"/>
  <c r="AF205" i="59" s="1"/>
  <c r="AN4" i="73"/>
  <c r="AN4" i="63"/>
  <c r="AN4" i="68"/>
  <c r="AN4" i="59"/>
  <c r="AF74" i="73"/>
  <c r="AF73" i="73"/>
  <c r="AF75" i="73"/>
  <c r="AK273" i="63"/>
  <c r="AK277" i="63" s="1"/>
  <c r="AK177" i="63"/>
  <c r="AI80" i="46"/>
  <c r="AI62" i="46"/>
  <c r="AJ63" i="46" s="1"/>
  <c r="AH87" i="73"/>
  <c r="AL215" i="63"/>
  <c r="AL220" i="63" s="1"/>
  <c r="AL211" i="63" s="1"/>
  <c r="AL198" i="63"/>
  <c r="AL146" i="63"/>
  <c r="AL181" i="63"/>
  <c r="AL186" i="63" s="1"/>
  <c r="AL249" i="63"/>
  <c r="AL361" i="63"/>
  <c r="AL364" i="63" s="1"/>
  <c r="AL375" i="63" s="1"/>
  <c r="AH930" i="59"/>
  <c r="AH931" i="59" s="1"/>
  <c r="AH1075" i="59"/>
  <c r="AH1110" i="59"/>
  <c r="AH1113" i="59" s="1"/>
  <c r="G826" i="59"/>
  <c r="H826" i="59"/>
  <c r="I826" i="59"/>
  <c r="J826" i="59"/>
  <c r="K826" i="59"/>
  <c r="L826" i="59"/>
  <c r="M826" i="59"/>
  <c r="N826" i="59"/>
  <c r="O826" i="59"/>
  <c r="P826" i="59"/>
  <c r="Q826" i="59"/>
  <c r="R826" i="59"/>
  <c r="S826" i="59"/>
  <c r="T826" i="59"/>
  <c r="U826" i="59"/>
  <c r="V826" i="59"/>
  <c r="W826" i="59"/>
  <c r="X826" i="59"/>
  <c r="Y826" i="59"/>
  <c r="Z826" i="59"/>
  <c r="AA826" i="59"/>
  <c r="AB826" i="59"/>
  <c r="AC826" i="59"/>
  <c r="AD826" i="59"/>
  <c r="AE826" i="59"/>
  <c r="AF826" i="59"/>
  <c r="G810" i="59"/>
  <c r="H810" i="59"/>
  <c r="I810" i="59"/>
  <c r="J810" i="59"/>
  <c r="K810" i="59"/>
  <c r="L810" i="59"/>
  <c r="M810" i="59"/>
  <c r="N810" i="59"/>
  <c r="O810" i="59"/>
  <c r="P810" i="59"/>
  <c r="H828" i="59"/>
  <c r="G828" i="59"/>
  <c r="I828" i="59"/>
  <c r="J828" i="59"/>
  <c r="K828" i="59"/>
  <c r="L828" i="59"/>
  <c r="M828" i="59"/>
  <c r="N828" i="59"/>
  <c r="O828" i="59"/>
  <c r="P828" i="59"/>
  <c r="Q828" i="59"/>
  <c r="R828" i="59"/>
  <c r="S828" i="59"/>
  <c r="T828" i="59"/>
  <c r="U828" i="59"/>
  <c r="V828" i="59"/>
  <c r="W828" i="59"/>
  <c r="X828" i="59"/>
  <c r="Y828" i="59"/>
  <c r="Z828" i="59"/>
  <c r="AA828" i="59"/>
  <c r="AB828" i="59"/>
  <c r="AC828" i="59"/>
  <c r="AD828" i="59"/>
  <c r="AE828" i="59"/>
  <c r="AF828" i="59"/>
  <c r="AG828" i="59"/>
  <c r="AH828" i="59"/>
  <c r="H812" i="59"/>
  <c r="G812" i="59"/>
  <c r="I812" i="59"/>
  <c r="J812" i="59"/>
  <c r="K812" i="59"/>
  <c r="L812" i="59"/>
  <c r="M812" i="59"/>
  <c r="N812" i="59"/>
  <c r="O812" i="59"/>
  <c r="P812" i="59"/>
  <c r="Q812" i="59"/>
  <c r="R812" i="59"/>
  <c r="G833" i="59"/>
  <c r="H833" i="59"/>
  <c r="I833" i="59"/>
  <c r="J833" i="59"/>
  <c r="K833" i="59"/>
  <c r="L833" i="59"/>
  <c r="M833" i="59"/>
  <c r="N833" i="59"/>
  <c r="O833" i="59"/>
  <c r="P833" i="59"/>
  <c r="Q833" i="59"/>
  <c r="R833" i="59"/>
  <c r="S833" i="59"/>
  <c r="T833" i="59"/>
  <c r="U833" i="59"/>
  <c r="V833" i="59"/>
  <c r="W833" i="59"/>
  <c r="X833" i="59"/>
  <c r="Y833" i="59"/>
  <c r="Z833" i="59"/>
  <c r="AA833" i="59"/>
  <c r="AB833" i="59"/>
  <c r="AC833" i="59"/>
  <c r="AD833" i="59"/>
  <c r="AE833" i="59"/>
  <c r="AF833" i="59"/>
  <c r="AG833" i="59"/>
  <c r="AH833" i="59"/>
  <c r="G825" i="59"/>
  <c r="H825" i="59"/>
  <c r="I825" i="59"/>
  <c r="J825" i="59"/>
  <c r="K825" i="59"/>
  <c r="L825" i="59"/>
  <c r="M825" i="59"/>
  <c r="N825" i="59"/>
  <c r="O825" i="59"/>
  <c r="P825" i="59"/>
  <c r="Q825" i="59"/>
  <c r="R825" i="59"/>
  <c r="S825" i="59"/>
  <c r="T825" i="59"/>
  <c r="U825" i="59"/>
  <c r="V825" i="59"/>
  <c r="W825" i="59"/>
  <c r="X825" i="59"/>
  <c r="Y825" i="59"/>
  <c r="Z825" i="59"/>
  <c r="AA825" i="59"/>
  <c r="AB825" i="59"/>
  <c r="AC825" i="59"/>
  <c r="AD825" i="59"/>
  <c r="AE825" i="59"/>
  <c r="G817" i="59"/>
  <c r="H817" i="59"/>
  <c r="I817" i="59"/>
  <c r="J817" i="59"/>
  <c r="K817" i="59"/>
  <c r="L817" i="59"/>
  <c r="M817" i="59"/>
  <c r="N817" i="59"/>
  <c r="O817" i="59"/>
  <c r="P817" i="59"/>
  <c r="Q817" i="59"/>
  <c r="R817" i="59"/>
  <c r="S817" i="59"/>
  <c r="T817" i="59"/>
  <c r="U817" i="59"/>
  <c r="V817" i="59"/>
  <c r="W817" i="59"/>
  <c r="G809" i="59"/>
  <c r="H809" i="59"/>
  <c r="I809" i="59"/>
  <c r="J809" i="59"/>
  <c r="K809" i="59"/>
  <c r="L809" i="59"/>
  <c r="M809" i="59"/>
  <c r="N809" i="59"/>
  <c r="O809" i="59"/>
  <c r="G801" i="59"/>
  <c r="AM102" i="63"/>
  <c r="AM103" i="63" s="1"/>
  <c r="AM165" i="63"/>
  <c r="AM164" i="63" s="1"/>
  <c r="AM199" i="63"/>
  <c r="AM214" i="63"/>
  <c r="AM248" i="63"/>
  <c r="AM58" i="46"/>
  <c r="AM89" i="63"/>
  <c r="AM90" i="63" s="1"/>
  <c r="AM130" i="63"/>
  <c r="AM129" i="63" s="1"/>
  <c r="AM180" i="63"/>
  <c r="AM145" i="63"/>
  <c r="AM233" i="63"/>
  <c r="AM232" i="63" s="1"/>
  <c r="AG769" i="59" l="1"/>
  <c r="AH769" i="59" s="1"/>
  <c r="AI769" i="59" s="1"/>
  <c r="AJ769" i="59" s="1"/>
  <c r="Z762" i="59"/>
  <c r="AA762" i="59" s="1"/>
  <c r="S755" i="59"/>
  <c r="T755" i="59" s="1"/>
  <c r="U755" i="59" s="1"/>
  <c r="AD766" i="59"/>
  <c r="AE766" i="59" s="1"/>
  <c r="AF768" i="59"/>
  <c r="AH768" i="59" s="1"/>
  <c r="AI768" i="59" s="1"/>
  <c r="O751" i="59"/>
  <c r="H551" i="59"/>
  <c r="G551" i="59"/>
  <c r="I551" i="59"/>
  <c r="J551" i="59"/>
  <c r="K551" i="59"/>
  <c r="L551" i="59"/>
  <c r="M551" i="59"/>
  <c r="N551" i="59"/>
  <c r="O551" i="59"/>
  <c r="P551" i="59"/>
  <c r="Q551" i="59"/>
  <c r="R551" i="59"/>
  <c r="S551" i="59"/>
  <c r="T551" i="59"/>
  <c r="U551" i="59"/>
  <c r="V551" i="59"/>
  <c r="W551" i="59"/>
  <c r="X551" i="59"/>
  <c r="Y551" i="59"/>
  <c r="Z551" i="59"/>
  <c r="AA551" i="59"/>
  <c r="AB551" i="59"/>
  <c r="AC551" i="59"/>
  <c r="AD551" i="59"/>
  <c r="AE551" i="59"/>
  <c r="AF551" i="59"/>
  <c r="AG551" i="59"/>
  <c r="AH551" i="59"/>
  <c r="AI551" i="59"/>
  <c r="AJ551" i="59"/>
  <c r="H536" i="59"/>
  <c r="X536" i="59" s="1"/>
  <c r="G536" i="59"/>
  <c r="I536" i="59"/>
  <c r="J536" i="59"/>
  <c r="K536" i="59"/>
  <c r="L536" i="59"/>
  <c r="M536" i="59"/>
  <c r="N536" i="59"/>
  <c r="O536" i="59"/>
  <c r="P536" i="59"/>
  <c r="Q536" i="59"/>
  <c r="R536" i="59"/>
  <c r="S536" i="59"/>
  <c r="T536" i="59"/>
  <c r="U536" i="59"/>
  <c r="V536" i="59"/>
  <c r="W536" i="59"/>
  <c r="G541" i="59"/>
  <c r="H541" i="59"/>
  <c r="I541" i="59"/>
  <c r="AC541" i="59" s="1"/>
  <c r="J541" i="59"/>
  <c r="K541" i="59"/>
  <c r="L541" i="59"/>
  <c r="M541" i="59"/>
  <c r="N541" i="59"/>
  <c r="O541" i="59"/>
  <c r="P541" i="59"/>
  <c r="Q541" i="59"/>
  <c r="R541" i="59"/>
  <c r="S541" i="59"/>
  <c r="T541" i="59"/>
  <c r="U541" i="59"/>
  <c r="V541" i="59"/>
  <c r="W541" i="59"/>
  <c r="X541" i="59"/>
  <c r="Y541" i="59"/>
  <c r="Z541" i="59"/>
  <c r="AA541" i="59"/>
  <c r="AB541" i="59"/>
  <c r="G542" i="59"/>
  <c r="H542" i="59"/>
  <c r="I542" i="59"/>
  <c r="J542" i="59"/>
  <c r="K542" i="59"/>
  <c r="L542" i="59"/>
  <c r="AD542" i="59" s="1"/>
  <c r="M542" i="59"/>
  <c r="N542" i="59"/>
  <c r="O542" i="59"/>
  <c r="P542" i="59"/>
  <c r="Q542" i="59"/>
  <c r="R542" i="59"/>
  <c r="S542" i="59"/>
  <c r="T542" i="59"/>
  <c r="U542" i="59"/>
  <c r="V542" i="59"/>
  <c r="W542" i="59"/>
  <c r="X542" i="59"/>
  <c r="Y542" i="59"/>
  <c r="Z542" i="59"/>
  <c r="AA542" i="59"/>
  <c r="AB542" i="59"/>
  <c r="AC542" i="59"/>
  <c r="K748" i="59"/>
  <c r="L748" i="59" s="1"/>
  <c r="R754" i="59"/>
  <c r="S754" i="59" s="1"/>
  <c r="Z763" i="59"/>
  <c r="H535" i="59"/>
  <c r="X535" i="59" s="1"/>
  <c r="Y535" i="59" s="1"/>
  <c r="G535" i="59"/>
  <c r="I535" i="59"/>
  <c r="J535" i="59"/>
  <c r="K535" i="59"/>
  <c r="W535" i="59" s="1"/>
  <c r="L535" i="59"/>
  <c r="M535" i="59"/>
  <c r="N535" i="59"/>
  <c r="O535" i="59"/>
  <c r="P535" i="59"/>
  <c r="Q535" i="59"/>
  <c r="R535" i="59"/>
  <c r="S535" i="59"/>
  <c r="T535" i="59"/>
  <c r="U535" i="59"/>
  <c r="V535" i="59"/>
  <c r="H532" i="59"/>
  <c r="G532" i="59"/>
  <c r="T532" i="59" s="1"/>
  <c r="I532" i="59"/>
  <c r="J532" i="59"/>
  <c r="K532" i="59"/>
  <c r="L532" i="59"/>
  <c r="M532" i="59"/>
  <c r="N532" i="59"/>
  <c r="O532" i="59"/>
  <c r="P532" i="59"/>
  <c r="Q532" i="59"/>
  <c r="R532" i="59"/>
  <c r="S532" i="59"/>
  <c r="H537" i="59"/>
  <c r="G537" i="59"/>
  <c r="Y537" i="59" s="1"/>
  <c r="I537" i="59"/>
  <c r="J537" i="59"/>
  <c r="K537" i="59"/>
  <c r="L537" i="59"/>
  <c r="Z537" i="59" s="1"/>
  <c r="AA537" i="59" s="1"/>
  <c r="M537" i="59"/>
  <c r="N537" i="59"/>
  <c r="O537" i="59"/>
  <c r="P537" i="59"/>
  <c r="Q537" i="59"/>
  <c r="R537" i="59"/>
  <c r="S537" i="59"/>
  <c r="T537" i="59"/>
  <c r="U537" i="59"/>
  <c r="V537" i="59"/>
  <c r="W537" i="59"/>
  <c r="X537" i="59"/>
  <c r="H538" i="59"/>
  <c r="G538" i="59"/>
  <c r="AA538" i="59" s="1"/>
  <c r="AB538" i="59" s="1"/>
  <c r="I538" i="59"/>
  <c r="J538" i="59"/>
  <c r="K538" i="59"/>
  <c r="L538" i="59"/>
  <c r="Z538" i="59" s="1"/>
  <c r="M538" i="59"/>
  <c r="N538" i="59"/>
  <c r="O538" i="59"/>
  <c r="P538" i="59"/>
  <c r="Q538" i="59"/>
  <c r="R538" i="59"/>
  <c r="S538" i="59"/>
  <c r="T538" i="59"/>
  <c r="U538" i="59"/>
  <c r="V538" i="59"/>
  <c r="W538" i="59"/>
  <c r="X538" i="59"/>
  <c r="Y538" i="59"/>
  <c r="V758" i="59"/>
  <c r="W758" i="59" s="1"/>
  <c r="T756" i="59"/>
  <c r="W760" i="59"/>
  <c r="T757" i="59"/>
  <c r="V759" i="59"/>
  <c r="AJ777" i="59"/>
  <c r="AJ774" i="59"/>
  <c r="AJ776" i="59"/>
  <c r="H539" i="59"/>
  <c r="G539" i="59"/>
  <c r="AA539" i="59" s="1"/>
  <c r="I539" i="59"/>
  <c r="J539" i="59"/>
  <c r="K539" i="59"/>
  <c r="L539" i="59"/>
  <c r="M539" i="59"/>
  <c r="N539" i="59"/>
  <c r="O539" i="59"/>
  <c r="P539" i="59"/>
  <c r="Q539" i="59"/>
  <c r="R539" i="59"/>
  <c r="S539" i="59"/>
  <c r="T539" i="59"/>
  <c r="U539" i="59"/>
  <c r="V539" i="59"/>
  <c r="W539" i="59"/>
  <c r="X539" i="59"/>
  <c r="Y539" i="59"/>
  <c r="Z539" i="59"/>
  <c r="G528" i="59"/>
  <c r="H528" i="59"/>
  <c r="I528" i="59"/>
  <c r="J528" i="59"/>
  <c r="P528" i="59" s="1"/>
  <c r="K528" i="59"/>
  <c r="L528" i="59"/>
  <c r="M528" i="59"/>
  <c r="N528" i="59"/>
  <c r="O528" i="59"/>
  <c r="H533" i="59"/>
  <c r="G533" i="59"/>
  <c r="I533" i="59"/>
  <c r="J533" i="59"/>
  <c r="K533" i="59"/>
  <c r="L533" i="59"/>
  <c r="M533" i="59"/>
  <c r="N533" i="59"/>
  <c r="O533" i="59"/>
  <c r="P533" i="59"/>
  <c r="Q533" i="59"/>
  <c r="R533" i="59"/>
  <c r="S533" i="59"/>
  <c r="T533" i="59"/>
  <c r="H534" i="59"/>
  <c r="G534" i="59"/>
  <c r="I534" i="59"/>
  <c r="J534" i="59"/>
  <c r="K534" i="59"/>
  <c r="L534" i="59"/>
  <c r="M534" i="59"/>
  <c r="N534" i="59"/>
  <c r="O534" i="59"/>
  <c r="P534" i="59"/>
  <c r="Q534" i="59"/>
  <c r="R534" i="59"/>
  <c r="S534" i="59"/>
  <c r="T534" i="59"/>
  <c r="U534" i="59"/>
  <c r="AI777" i="59"/>
  <c r="AI774" i="59"/>
  <c r="AI772" i="59"/>
  <c r="AJ772" i="59" s="1"/>
  <c r="AI776" i="59"/>
  <c r="H523" i="59"/>
  <c r="K523" i="59" s="1"/>
  <c r="G523" i="59"/>
  <c r="I523" i="59"/>
  <c r="J523" i="59"/>
  <c r="H524" i="59"/>
  <c r="M524" i="59" s="1"/>
  <c r="G524" i="59"/>
  <c r="L524" i="59" s="1"/>
  <c r="I524" i="59"/>
  <c r="J524" i="59"/>
  <c r="K524" i="59"/>
  <c r="H529" i="59"/>
  <c r="G529" i="59"/>
  <c r="Q529" i="59" s="1"/>
  <c r="I529" i="59"/>
  <c r="J529" i="59"/>
  <c r="K529" i="59"/>
  <c r="L529" i="59"/>
  <c r="M529" i="59"/>
  <c r="N529" i="59"/>
  <c r="O529" i="59"/>
  <c r="P529" i="59"/>
  <c r="H530" i="59"/>
  <c r="G530" i="59"/>
  <c r="I530" i="59"/>
  <c r="J530" i="59"/>
  <c r="K530" i="59"/>
  <c r="L530" i="59"/>
  <c r="M530" i="59"/>
  <c r="N530" i="59"/>
  <c r="O530" i="59"/>
  <c r="P530" i="59"/>
  <c r="Q530" i="59"/>
  <c r="AB765" i="59"/>
  <c r="AC765" i="59" s="1"/>
  <c r="AD765" i="59" s="1"/>
  <c r="AG767" i="59"/>
  <c r="AH767" i="59" s="1"/>
  <c r="P752" i="59"/>
  <c r="V755" i="59"/>
  <c r="W755" i="59" s="1"/>
  <c r="AI771" i="59"/>
  <c r="AJ771" i="59" s="1"/>
  <c r="AI773" i="59"/>
  <c r="AJ773" i="59" s="1"/>
  <c r="AH770" i="59"/>
  <c r="AI770" i="59" s="1"/>
  <c r="AG768" i="59"/>
  <c r="AJ768" i="59" s="1"/>
  <c r="J746" i="59"/>
  <c r="K746" i="59" s="1"/>
  <c r="L746" i="59" s="1"/>
  <c r="H543" i="59"/>
  <c r="G543" i="59"/>
  <c r="AE543" i="59" s="1"/>
  <c r="I543" i="59"/>
  <c r="J543" i="59"/>
  <c r="K543" i="59"/>
  <c r="L543" i="59"/>
  <c r="M543" i="59"/>
  <c r="N543" i="59"/>
  <c r="O543" i="59"/>
  <c r="P543" i="59"/>
  <c r="Q543" i="59"/>
  <c r="R543" i="59"/>
  <c r="S543" i="59"/>
  <c r="T543" i="59"/>
  <c r="U543" i="59"/>
  <c r="V543" i="59"/>
  <c r="W543" i="59"/>
  <c r="X543" i="59"/>
  <c r="Y543" i="59"/>
  <c r="Z543" i="59"/>
  <c r="AA543" i="59"/>
  <c r="AB543" i="59"/>
  <c r="AC543" i="59"/>
  <c r="AD543" i="59"/>
  <c r="G552" i="59"/>
  <c r="H552" i="59"/>
  <c r="I552" i="59"/>
  <c r="J552" i="59"/>
  <c r="K552" i="59"/>
  <c r="L552" i="59"/>
  <c r="M552" i="59"/>
  <c r="N552" i="59"/>
  <c r="O552" i="59"/>
  <c r="P552" i="59"/>
  <c r="Q552" i="59"/>
  <c r="R552" i="59"/>
  <c r="S552" i="59"/>
  <c r="T552" i="59"/>
  <c r="U552" i="59"/>
  <c r="V552" i="59"/>
  <c r="W552" i="59"/>
  <c r="X552" i="59"/>
  <c r="Y552" i="59"/>
  <c r="Z552" i="59"/>
  <c r="AA552" i="59"/>
  <c r="AB552" i="59"/>
  <c r="AC552" i="59"/>
  <c r="AD552" i="59"/>
  <c r="AE552" i="59"/>
  <c r="AF552" i="59"/>
  <c r="AG552" i="59"/>
  <c r="AH552" i="59"/>
  <c r="AI552" i="59"/>
  <c r="AJ552" i="59"/>
  <c r="G520" i="59"/>
  <c r="H520" i="59" s="1"/>
  <c r="H525" i="59"/>
  <c r="G525" i="59"/>
  <c r="I525" i="59"/>
  <c r="J525" i="59"/>
  <c r="K525" i="59"/>
  <c r="L525" i="59"/>
  <c r="M525" i="59"/>
  <c r="H526" i="59"/>
  <c r="G526" i="59"/>
  <c r="I526" i="59"/>
  <c r="J526" i="59"/>
  <c r="K526" i="59"/>
  <c r="L526" i="59"/>
  <c r="M526" i="59"/>
  <c r="N750" i="59"/>
  <c r="O750" i="59" s="1"/>
  <c r="AA764" i="59"/>
  <c r="I745" i="59"/>
  <c r="X761" i="59"/>
  <c r="H527" i="59"/>
  <c r="G527" i="59"/>
  <c r="I527" i="59"/>
  <c r="J527" i="59"/>
  <c r="K527" i="59"/>
  <c r="L527" i="59"/>
  <c r="M527" i="59"/>
  <c r="N527" i="59"/>
  <c r="H548" i="59"/>
  <c r="G548" i="59"/>
  <c r="I548" i="59"/>
  <c r="J548" i="59"/>
  <c r="AJ548" i="59" s="1"/>
  <c r="K548" i="59"/>
  <c r="L548" i="59"/>
  <c r="M548" i="59"/>
  <c r="N548" i="59"/>
  <c r="O548" i="59"/>
  <c r="P548" i="59"/>
  <c r="Q548" i="59"/>
  <c r="R548" i="59"/>
  <c r="S548" i="59"/>
  <c r="T548" i="59"/>
  <c r="U548" i="59"/>
  <c r="V548" i="59"/>
  <c r="W548" i="59"/>
  <c r="X548" i="59"/>
  <c r="Y548" i="59"/>
  <c r="Z548" i="59"/>
  <c r="AA548" i="59"/>
  <c r="AB548" i="59"/>
  <c r="AC548" i="59"/>
  <c r="AD548" i="59"/>
  <c r="AE548" i="59"/>
  <c r="AF548" i="59"/>
  <c r="AG548" i="59"/>
  <c r="AH548" i="59"/>
  <c r="AI548" i="59"/>
  <c r="G519" i="59"/>
  <c r="H519" i="59" s="1"/>
  <c r="H521" i="59"/>
  <c r="G521" i="59"/>
  <c r="H522" i="59"/>
  <c r="G522" i="59"/>
  <c r="I522" i="59"/>
  <c r="P751" i="59"/>
  <c r="Q751" i="59" s="1"/>
  <c r="Q753" i="59"/>
  <c r="R753" i="59" s="1"/>
  <c r="AI775" i="59"/>
  <c r="J745" i="59"/>
  <c r="K747" i="59"/>
  <c r="L747" i="59" s="1"/>
  <c r="H744" i="59"/>
  <c r="H547" i="59"/>
  <c r="AI547" i="59" s="1"/>
  <c r="G547" i="59"/>
  <c r="I547" i="59"/>
  <c r="J547" i="59"/>
  <c r="K547" i="59"/>
  <c r="L547" i="59"/>
  <c r="M547" i="59"/>
  <c r="N547" i="59"/>
  <c r="O547" i="59"/>
  <c r="P547" i="59"/>
  <c r="Q547" i="59"/>
  <c r="R547" i="59"/>
  <c r="S547" i="59"/>
  <c r="T547" i="59"/>
  <c r="U547" i="59"/>
  <c r="V547" i="59"/>
  <c r="W547" i="59"/>
  <c r="X547" i="59"/>
  <c r="Y547" i="59"/>
  <c r="Z547" i="59"/>
  <c r="AA547" i="59"/>
  <c r="AB547" i="59"/>
  <c r="AC547" i="59"/>
  <c r="AD547" i="59"/>
  <c r="AE547" i="59"/>
  <c r="AF547" i="59"/>
  <c r="AG547" i="59"/>
  <c r="AH547" i="59"/>
  <c r="H544" i="59"/>
  <c r="G544" i="59"/>
  <c r="I544" i="59"/>
  <c r="J544" i="59"/>
  <c r="K544" i="59"/>
  <c r="L544" i="59"/>
  <c r="M544" i="59"/>
  <c r="N544" i="59"/>
  <c r="AF544" i="59" s="1"/>
  <c r="O544" i="59"/>
  <c r="P544" i="59"/>
  <c r="Q544" i="59"/>
  <c r="R544" i="59"/>
  <c r="S544" i="59"/>
  <c r="T544" i="59"/>
  <c r="U544" i="59"/>
  <c r="V544" i="59"/>
  <c r="W544" i="59"/>
  <c r="X544" i="59"/>
  <c r="Y544" i="59"/>
  <c r="Z544" i="59"/>
  <c r="AA544" i="59"/>
  <c r="AB544" i="59"/>
  <c r="AC544" i="59"/>
  <c r="AD544" i="59"/>
  <c r="AE544" i="59"/>
  <c r="H549" i="59"/>
  <c r="G549" i="59"/>
  <c r="I549" i="59"/>
  <c r="J549" i="59"/>
  <c r="K549" i="59"/>
  <c r="L549" i="59"/>
  <c r="M549" i="59"/>
  <c r="N549" i="59"/>
  <c r="O549" i="59"/>
  <c r="P549" i="59"/>
  <c r="Q549" i="59"/>
  <c r="R549" i="59"/>
  <c r="S549" i="59"/>
  <c r="T549" i="59"/>
  <c r="U549" i="59"/>
  <c r="V549" i="59"/>
  <c r="W549" i="59"/>
  <c r="X549" i="59"/>
  <c r="Y549" i="59"/>
  <c r="Z549" i="59"/>
  <c r="AA549" i="59"/>
  <c r="AB549" i="59"/>
  <c r="AC549" i="59"/>
  <c r="AD549" i="59"/>
  <c r="AE549" i="59"/>
  <c r="AF549" i="59"/>
  <c r="AG549" i="59"/>
  <c r="AH549" i="59"/>
  <c r="AI549" i="59"/>
  <c r="AJ549" i="59"/>
  <c r="H550" i="59"/>
  <c r="G550" i="59"/>
  <c r="I550" i="59"/>
  <c r="J550" i="59"/>
  <c r="K550" i="59"/>
  <c r="L550" i="59"/>
  <c r="M550" i="59"/>
  <c r="N550" i="59"/>
  <c r="O550" i="59"/>
  <c r="P550" i="59"/>
  <c r="Q550" i="59"/>
  <c r="R550" i="59"/>
  <c r="S550" i="59"/>
  <c r="T550" i="59"/>
  <c r="U550" i="59"/>
  <c r="V550" i="59"/>
  <c r="W550" i="59"/>
  <c r="X550" i="59"/>
  <c r="Y550" i="59"/>
  <c r="Z550" i="59"/>
  <c r="AA550" i="59"/>
  <c r="AB550" i="59"/>
  <c r="AC550" i="59"/>
  <c r="AD550" i="59"/>
  <c r="AE550" i="59"/>
  <c r="AF550" i="59"/>
  <c r="AG550" i="59"/>
  <c r="AH550" i="59"/>
  <c r="AI550" i="59"/>
  <c r="AJ550" i="59"/>
  <c r="M749" i="59"/>
  <c r="N749" i="59" s="1"/>
  <c r="O749" i="59" s="1"/>
  <c r="P749" i="59" s="1"/>
  <c r="G531" i="59"/>
  <c r="H531" i="59"/>
  <c r="I531" i="59"/>
  <c r="J531" i="59"/>
  <c r="K531" i="59"/>
  <c r="L531" i="59"/>
  <c r="M531" i="59"/>
  <c r="N531" i="59"/>
  <c r="O531" i="59"/>
  <c r="P531" i="59"/>
  <c r="Q531" i="59"/>
  <c r="R531" i="59"/>
  <c r="H540" i="59"/>
  <c r="G540" i="59"/>
  <c r="AB540" i="59" s="1"/>
  <c r="I540" i="59"/>
  <c r="J540" i="59"/>
  <c r="K540" i="59"/>
  <c r="L540" i="59"/>
  <c r="M540" i="59"/>
  <c r="N540" i="59"/>
  <c r="O540" i="59"/>
  <c r="P540" i="59"/>
  <c r="Q540" i="59"/>
  <c r="R540" i="59"/>
  <c r="S540" i="59"/>
  <c r="T540" i="59"/>
  <c r="U540" i="59"/>
  <c r="V540" i="59"/>
  <c r="W540" i="59"/>
  <c r="X540" i="59"/>
  <c r="Y540" i="59"/>
  <c r="Z540" i="59"/>
  <c r="AA540" i="59"/>
  <c r="G545" i="59"/>
  <c r="H545" i="59"/>
  <c r="I545" i="59"/>
  <c r="AH545" i="59" s="1"/>
  <c r="AI545" i="59" s="1"/>
  <c r="AJ545" i="59" s="1"/>
  <c r="J545" i="59"/>
  <c r="K545" i="59"/>
  <c r="L545" i="59"/>
  <c r="AG545" i="59" s="1"/>
  <c r="M545" i="59"/>
  <c r="N545" i="59"/>
  <c r="O545" i="59"/>
  <c r="P545" i="59"/>
  <c r="Q545" i="59"/>
  <c r="R545" i="59"/>
  <c r="S545" i="59"/>
  <c r="T545" i="59"/>
  <c r="U545" i="59"/>
  <c r="V545" i="59"/>
  <c r="W545" i="59"/>
  <c r="X545" i="59"/>
  <c r="Y545" i="59"/>
  <c r="Z545" i="59"/>
  <c r="AA545" i="59"/>
  <c r="AB545" i="59"/>
  <c r="AC545" i="59"/>
  <c r="AD545" i="59"/>
  <c r="AE545" i="59"/>
  <c r="AF545" i="59"/>
  <c r="G546" i="59"/>
  <c r="H546" i="59"/>
  <c r="AH546" i="59" s="1"/>
  <c r="I546" i="59"/>
  <c r="J546" i="59"/>
  <c r="K546" i="59"/>
  <c r="L546" i="59"/>
  <c r="M546" i="59"/>
  <c r="N546" i="59"/>
  <c r="O546" i="59"/>
  <c r="P546" i="59"/>
  <c r="Q546" i="59"/>
  <c r="R546" i="59"/>
  <c r="S546" i="59"/>
  <c r="T546" i="59"/>
  <c r="U546" i="59"/>
  <c r="V546" i="59"/>
  <c r="W546" i="59"/>
  <c r="X546" i="59"/>
  <c r="Y546" i="59"/>
  <c r="Z546" i="59"/>
  <c r="AA546" i="59"/>
  <c r="AB546" i="59"/>
  <c r="AC546" i="59"/>
  <c r="AD546" i="59"/>
  <c r="AE546" i="59"/>
  <c r="AF546" i="59"/>
  <c r="AG546" i="59"/>
  <c r="AK926" i="59"/>
  <c r="AJ920" i="59"/>
  <c r="AJ929" i="59" s="1"/>
  <c r="AJ930" i="59"/>
  <c r="AJ931" i="59" s="1"/>
  <c r="AM132" i="59"/>
  <c r="AM175" i="59" s="1"/>
  <c r="AL132" i="59"/>
  <c r="AL175" i="59" s="1"/>
  <c r="F165" i="59"/>
  <c r="AJ167" i="59"/>
  <c r="F167" i="59" s="1"/>
  <c r="AJ170" i="59"/>
  <c r="F170" i="59" s="1"/>
  <c r="AJ168" i="59"/>
  <c r="F168" i="59" s="1"/>
  <c r="AJ166" i="59"/>
  <c r="AJ169" i="59"/>
  <c r="F169" i="59" s="1"/>
  <c r="AI17" i="60"/>
  <c r="AI341" i="59"/>
  <c r="AI24" i="60"/>
  <c r="AJ272" i="59"/>
  <c r="AJ327" i="59" s="1"/>
  <c r="AJ348" i="59" s="1"/>
  <c r="AJ227" i="59" s="1"/>
  <c r="AJ265" i="59"/>
  <c r="AJ320" i="59" s="1"/>
  <c r="AJ111" i="59"/>
  <c r="AH321" i="59"/>
  <c r="AH25" i="60" s="1"/>
  <c r="AG25" i="60"/>
  <c r="AI115" i="59"/>
  <c r="AI127" i="59" s="1"/>
  <c r="AN73" i="59"/>
  <c r="AN57" i="59"/>
  <c r="AJ97" i="59"/>
  <c r="AJ1075" i="59"/>
  <c r="AG75" i="73"/>
  <c r="AG73" i="73"/>
  <c r="F142" i="59"/>
  <c r="F146" i="59"/>
  <c r="F145" i="59"/>
  <c r="F144" i="59"/>
  <c r="F143" i="59"/>
  <c r="F141" i="59"/>
  <c r="AJ55" i="63"/>
  <c r="AI833" i="59"/>
  <c r="AI830" i="59"/>
  <c r="AJ269" i="59"/>
  <c r="AJ324" i="59" s="1"/>
  <c r="AJ345" i="59" s="1"/>
  <c r="AJ224" i="59" s="1"/>
  <c r="AJ266" i="59"/>
  <c r="AJ264" i="59"/>
  <c r="AJ319" i="59" s="1"/>
  <c r="AJ340" i="59" s="1"/>
  <c r="AJ273" i="59"/>
  <c r="AJ328" i="59" s="1"/>
  <c r="AJ349" i="59" s="1"/>
  <c r="AJ228" i="59" s="1"/>
  <c r="AJ267" i="59"/>
  <c r="AJ322" i="59" s="1"/>
  <c r="AJ343" i="59" s="1"/>
  <c r="AJ222" i="59" s="1"/>
  <c r="AJ271" i="59"/>
  <c r="AJ326" i="59" s="1"/>
  <c r="AJ30" i="60" s="1"/>
  <c r="AI832" i="59"/>
  <c r="AJ274" i="59"/>
  <c r="AJ329" i="59" s="1"/>
  <c r="AI829" i="59"/>
  <c r="AJ829" i="59" s="1"/>
  <c r="AJ886" i="59"/>
  <c r="AJ887" i="59"/>
  <c r="AJ885" i="59"/>
  <c r="AJ1110" i="59"/>
  <c r="AJ1113" i="59" s="1"/>
  <c r="AI720" i="59"/>
  <c r="AI721" i="59"/>
  <c r="AI719" i="59"/>
  <c r="AI885" i="59"/>
  <c r="AK72" i="46"/>
  <c r="AJ721" i="59"/>
  <c r="J692" i="59"/>
  <c r="K692" i="59" s="1"/>
  <c r="AJ722" i="59"/>
  <c r="T868" i="59"/>
  <c r="U868" i="59" s="1"/>
  <c r="V868" i="59" s="1"/>
  <c r="W868" i="59" s="1"/>
  <c r="AJ719" i="59"/>
  <c r="J803" i="59"/>
  <c r="K803" i="59" s="1"/>
  <c r="AM78" i="46"/>
  <c r="AJ830" i="59"/>
  <c r="AM70" i="46"/>
  <c r="AJ833" i="59"/>
  <c r="AJ832" i="59"/>
  <c r="Q699" i="59"/>
  <c r="R699" i="59" s="1"/>
  <c r="AJ270" i="59"/>
  <c r="AJ325" i="59" s="1"/>
  <c r="P864" i="59"/>
  <c r="Q864" i="59" s="1"/>
  <c r="AI828" i="59"/>
  <c r="AJ828" i="59" s="1"/>
  <c r="L694" i="59"/>
  <c r="M694" i="59" s="1"/>
  <c r="N694" i="59" s="1"/>
  <c r="AJ268" i="59"/>
  <c r="AJ323" i="59" s="1"/>
  <c r="AF825" i="59"/>
  <c r="AG825" i="59" s="1"/>
  <c r="N862" i="59"/>
  <c r="O862" i="59" s="1"/>
  <c r="U814" i="59"/>
  <c r="V814" i="59" s="1"/>
  <c r="K804" i="59"/>
  <c r="L804" i="59" s="1"/>
  <c r="AI887" i="59"/>
  <c r="AI884" i="59"/>
  <c r="AJ884" i="59" s="1"/>
  <c r="Y873" i="59"/>
  <c r="Z873" i="59" s="1"/>
  <c r="AA873" i="59" s="1"/>
  <c r="AB873" i="59" s="1"/>
  <c r="S867" i="59"/>
  <c r="T867" i="59" s="1"/>
  <c r="AD823" i="59"/>
  <c r="AE823" i="59" s="1"/>
  <c r="AF823" i="59" s="1"/>
  <c r="W816" i="59"/>
  <c r="X816" i="59" s="1"/>
  <c r="AG826" i="59"/>
  <c r="AH826" i="59" s="1"/>
  <c r="L860" i="59"/>
  <c r="M860" i="59" s="1"/>
  <c r="U703" i="59"/>
  <c r="V703" i="59" s="1"/>
  <c r="P809" i="59"/>
  <c r="R866" i="59"/>
  <c r="S866" i="59" s="1"/>
  <c r="W871" i="59"/>
  <c r="X871" i="59" s="1"/>
  <c r="Y871" i="59" s="1"/>
  <c r="Z871" i="59" s="1"/>
  <c r="AI886" i="59"/>
  <c r="AC711" i="59"/>
  <c r="AD711" i="59" s="1"/>
  <c r="AE711" i="59" s="1"/>
  <c r="AI883" i="59"/>
  <c r="AJ883" i="59" s="1"/>
  <c r="AD878" i="59"/>
  <c r="AE878" i="59" s="1"/>
  <c r="AH882" i="59"/>
  <c r="AI882" i="59" s="1"/>
  <c r="AJ882" i="59" s="1"/>
  <c r="AI717" i="59"/>
  <c r="AJ717" i="59" s="1"/>
  <c r="Q865" i="59"/>
  <c r="R865" i="59" s="1"/>
  <c r="S865" i="59" s="1"/>
  <c r="J858" i="59"/>
  <c r="K858" i="59" s="1"/>
  <c r="T813" i="59"/>
  <c r="U813" i="59" s="1"/>
  <c r="AB821" i="59"/>
  <c r="AC821" i="59" s="1"/>
  <c r="AD821" i="59" s="1"/>
  <c r="T702" i="59"/>
  <c r="U702" i="59" s="1"/>
  <c r="O863" i="59"/>
  <c r="P863" i="59" s="1"/>
  <c r="Q863" i="59" s="1"/>
  <c r="AC822" i="59"/>
  <c r="AD822" i="59" s="1"/>
  <c r="P698" i="59"/>
  <c r="Q698" i="59" s="1"/>
  <c r="W705" i="59"/>
  <c r="X705" i="59" s="1"/>
  <c r="AF880" i="59"/>
  <c r="AG880" i="59" s="1"/>
  <c r="AH880" i="59" s="1"/>
  <c r="V870" i="59"/>
  <c r="W870" i="59" s="1"/>
  <c r="V815" i="59"/>
  <c r="W815" i="59" s="1"/>
  <c r="Z874" i="59"/>
  <c r="AA874" i="59" s="1"/>
  <c r="AB876" i="59"/>
  <c r="AC876" i="59" s="1"/>
  <c r="AD876" i="59" s="1"/>
  <c r="O697" i="59"/>
  <c r="P697" i="59" s="1"/>
  <c r="Q697" i="59" s="1"/>
  <c r="Y707" i="59"/>
  <c r="Z707" i="59" s="1"/>
  <c r="AA707" i="59" s="1"/>
  <c r="AB707" i="59" s="1"/>
  <c r="AI722" i="59"/>
  <c r="AE824" i="59"/>
  <c r="AF824" i="59" s="1"/>
  <c r="K693" i="59"/>
  <c r="L693" i="59" s="1"/>
  <c r="M693" i="59" s="1"/>
  <c r="AA875" i="59"/>
  <c r="AB875" i="59" s="1"/>
  <c r="X817" i="59"/>
  <c r="Y817" i="59" s="1"/>
  <c r="Z817" i="59" s="1"/>
  <c r="M861" i="59"/>
  <c r="N861" i="59" s="1"/>
  <c r="AG715" i="59"/>
  <c r="R811" i="59"/>
  <c r="S811" i="59" s="1"/>
  <c r="T811" i="59" s="1"/>
  <c r="M806" i="59"/>
  <c r="N806" i="59" s="1"/>
  <c r="O806" i="59" s="1"/>
  <c r="S701" i="59"/>
  <c r="T701" i="59" s="1"/>
  <c r="J856" i="59"/>
  <c r="K856" i="59" s="1"/>
  <c r="L856" i="59" s="1"/>
  <c r="AH58" i="60"/>
  <c r="AH107" i="60"/>
  <c r="AJ58" i="60"/>
  <c r="AJ107" i="60"/>
  <c r="J690" i="59"/>
  <c r="K690" i="59" s="1"/>
  <c r="H723" i="59"/>
  <c r="H677" i="59" s="1"/>
  <c r="AG6" i="68"/>
  <c r="AG6" i="46"/>
  <c r="AG7" i="73"/>
  <c r="AG7" i="63"/>
  <c r="AG8" i="59"/>
  <c r="AG9" i="60"/>
  <c r="AM166" i="63"/>
  <c r="AM170" i="63"/>
  <c r="AM167" i="63"/>
  <c r="AL150" i="63"/>
  <c r="AL152" i="63"/>
  <c r="AK77" i="63"/>
  <c r="AK66" i="60"/>
  <c r="AK354" i="63" s="1"/>
  <c r="H477" i="59"/>
  <c r="G477" i="59"/>
  <c r="I477" i="59"/>
  <c r="J477" i="59"/>
  <c r="K477" i="59"/>
  <c r="L477" i="59"/>
  <c r="M477" i="59"/>
  <c r="N477" i="59"/>
  <c r="O477" i="59"/>
  <c r="P477" i="59"/>
  <c r="Q477" i="59"/>
  <c r="R477" i="59"/>
  <c r="S477" i="59"/>
  <c r="G464" i="59"/>
  <c r="H464" i="59" s="1"/>
  <c r="G490" i="59"/>
  <c r="H490" i="59"/>
  <c r="I490" i="59"/>
  <c r="J490" i="59"/>
  <c r="K490" i="59"/>
  <c r="L490" i="59"/>
  <c r="M490" i="59"/>
  <c r="N490" i="59"/>
  <c r="O490" i="59"/>
  <c r="P490" i="59"/>
  <c r="Q490" i="59"/>
  <c r="R490" i="59"/>
  <c r="S490" i="59"/>
  <c r="T490" i="59"/>
  <c r="U490" i="59"/>
  <c r="V490" i="59"/>
  <c r="W490" i="59"/>
  <c r="X490" i="59"/>
  <c r="Y490" i="59"/>
  <c r="Z490" i="59"/>
  <c r="AA490" i="59"/>
  <c r="AB490" i="59"/>
  <c r="AC490" i="59"/>
  <c r="AD490" i="59"/>
  <c r="AE490" i="59"/>
  <c r="AF490" i="59"/>
  <c r="G474" i="59"/>
  <c r="H474" i="59"/>
  <c r="I474" i="59"/>
  <c r="J474" i="59"/>
  <c r="K474" i="59"/>
  <c r="L474" i="59"/>
  <c r="M474" i="59"/>
  <c r="N474" i="59"/>
  <c r="O474" i="59"/>
  <c r="P474" i="59"/>
  <c r="G491" i="59"/>
  <c r="H491" i="59"/>
  <c r="I491" i="59"/>
  <c r="J491" i="59"/>
  <c r="K491" i="59"/>
  <c r="L491" i="59"/>
  <c r="M491" i="59"/>
  <c r="N491" i="59"/>
  <c r="O491" i="59"/>
  <c r="P491" i="59"/>
  <c r="Q491" i="59"/>
  <c r="R491" i="59"/>
  <c r="S491" i="59"/>
  <c r="T491" i="59"/>
  <c r="U491" i="59"/>
  <c r="V491" i="59"/>
  <c r="W491" i="59"/>
  <c r="X491" i="59"/>
  <c r="Y491" i="59"/>
  <c r="Z491" i="59"/>
  <c r="AA491" i="59"/>
  <c r="AB491" i="59"/>
  <c r="AC491" i="59"/>
  <c r="AD491" i="59"/>
  <c r="AE491" i="59"/>
  <c r="AF491" i="59"/>
  <c r="AG491" i="59"/>
  <c r="G475" i="59"/>
  <c r="H475" i="59"/>
  <c r="I475" i="59"/>
  <c r="J475" i="59"/>
  <c r="K475" i="59"/>
  <c r="L475" i="59"/>
  <c r="M475" i="59"/>
  <c r="N475" i="59"/>
  <c r="O475" i="59"/>
  <c r="P475" i="59"/>
  <c r="Q475" i="59"/>
  <c r="G492" i="59"/>
  <c r="H492" i="59"/>
  <c r="I492" i="59"/>
  <c r="J492" i="59"/>
  <c r="K492" i="59"/>
  <c r="L492" i="59"/>
  <c r="M492" i="59"/>
  <c r="N492" i="59"/>
  <c r="O492" i="59"/>
  <c r="P492" i="59"/>
  <c r="Q492" i="59"/>
  <c r="R492" i="59"/>
  <c r="S492" i="59"/>
  <c r="T492" i="59"/>
  <c r="U492" i="59"/>
  <c r="V492" i="59"/>
  <c r="W492" i="59"/>
  <c r="X492" i="59"/>
  <c r="Y492" i="59"/>
  <c r="Z492" i="59"/>
  <c r="AA492" i="59"/>
  <c r="AB492" i="59"/>
  <c r="AC492" i="59"/>
  <c r="AD492" i="59"/>
  <c r="AE492" i="59"/>
  <c r="AF492" i="59"/>
  <c r="AG492" i="59"/>
  <c r="AH492" i="59"/>
  <c r="G476" i="59"/>
  <c r="H476" i="59"/>
  <c r="I476" i="59"/>
  <c r="J476" i="59"/>
  <c r="K476" i="59"/>
  <c r="L476" i="59"/>
  <c r="M476" i="59"/>
  <c r="N476" i="59"/>
  <c r="O476" i="59"/>
  <c r="P476" i="59"/>
  <c r="Q476" i="59"/>
  <c r="R476" i="59"/>
  <c r="R700" i="59"/>
  <c r="G583" i="59"/>
  <c r="H583" i="59"/>
  <c r="I583" i="59"/>
  <c r="J583" i="59"/>
  <c r="K583" i="59"/>
  <c r="L583" i="59"/>
  <c r="M583" i="59"/>
  <c r="N583" i="59"/>
  <c r="G591" i="59"/>
  <c r="H591" i="59"/>
  <c r="I591" i="59"/>
  <c r="J591" i="59"/>
  <c r="K591" i="59"/>
  <c r="L591" i="59"/>
  <c r="M591" i="59"/>
  <c r="N591" i="59"/>
  <c r="O591" i="59"/>
  <c r="P591" i="59"/>
  <c r="Q591" i="59"/>
  <c r="R591" i="59"/>
  <c r="S591" i="59"/>
  <c r="T591" i="59"/>
  <c r="U591" i="59"/>
  <c r="V591" i="59"/>
  <c r="H596" i="59"/>
  <c r="G596" i="59"/>
  <c r="I596" i="59"/>
  <c r="J596" i="59"/>
  <c r="K596" i="59"/>
  <c r="L596" i="59"/>
  <c r="M596" i="59"/>
  <c r="N596" i="59"/>
  <c r="O596" i="59"/>
  <c r="P596" i="59"/>
  <c r="Q596" i="59"/>
  <c r="R596" i="59"/>
  <c r="S596" i="59"/>
  <c r="T596" i="59"/>
  <c r="U596" i="59"/>
  <c r="V596" i="59"/>
  <c r="W596" i="59"/>
  <c r="X596" i="59"/>
  <c r="Y596" i="59"/>
  <c r="Z596" i="59"/>
  <c r="AA596" i="59"/>
  <c r="H580" i="59"/>
  <c r="G580" i="59"/>
  <c r="I580" i="59"/>
  <c r="J580" i="59"/>
  <c r="K580" i="59"/>
  <c r="G601" i="59"/>
  <c r="H601" i="59"/>
  <c r="I601" i="59"/>
  <c r="J601" i="59"/>
  <c r="K601" i="59"/>
  <c r="L601" i="59"/>
  <c r="M601" i="59"/>
  <c r="N601" i="59"/>
  <c r="O601" i="59"/>
  <c r="P601" i="59"/>
  <c r="Q601" i="59"/>
  <c r="R601" i="59"/>
  <c r="S601" i="59"/>
  <c r="T601" i="59"/>
  <c r="U601" i="59"/>
  <c r="V601" i="59"/>
  <c r="W601" i="59"/>
  <c r="X601" i="59"/>
  <c r="Y601" i="59"/>
  <c r="Z601" i="59"/>
  <c r="AA601" i="59"/>
  <c r="AB601" i="59"/>
  <c r="AC601" i="59"/>
  <c r="AD601" i="59"/>
  <c r="AE601" i="59"/>
  <c r="AF601" i="59"/>
  <c r="G585" i="59"/>
  <c r="H585" i="59"/>
  <c r="I585" i="59"/>
  <c r="J585" i="59"/>
  <c r="K585" i="59"/>
  <c r="L585" i="59"/>
  <c r="M585" i="59"/>
  <c r="N585" i="59"/>
  <c r="O585" i="59"/>
  <c r="P585" i="59"/>
  <c r="G602" i="59"/>
  <c r="H602" i="59"/>
  <c r="I602" i="59"/>
  <c r="J602" i="59"/>
  <c r="K602" i="59"/>
  <c r="L602" i="59"/>
  <c r="M602" i="59"/>
  <c r="N602" i="59"/>
  <c r="O602" i="59"/>
  <c r="P602" i="59"/>
  <c r="Q602" i="59"/>
  <c r="R602" i="59"/>
  <c r="S602" i="59"/>
  <c r="T602" i="59"/>
  <c r="U602" i="59"/>
  <c r="V602" i="59"/>
  <c r="W602" i="59"/>
  <c r="X602" i="59"/>
  <c r="Y602" i="59"/>
  <c r="Z602" i="59"/>
  <c r="AA602" i="59"/>
  <c r="AB602" i="59"/>
  <c r="AC602" i="59"/>
  <c r="AD602" i="59"/>
  <c r="AE602" i="59"/>
  <c r="AF602" i="59"/>
  <c r="AG602" i="59"/>
  <c r="G586" i="59"/>
  <c r="H586" i="59"/>
  <c r="I586" i="59"/>
  <c r="J586" i="59"/>
  <c r="K586" i="59"/>
  <c r="L586" i="59"/>
  <c r="M586" i="59"/>
  <c r="N586" i="59"/>
  <c r="O586" i="59"/>
  <c r="P586" i="59"/>
  <c r="Q586" i="59"/>
  <c r="Z819" i="59"/>
  <c r="AA819" i="59" s="1"/>
  <c r="G834" i="59"/>
  <c r="G788" i="59" s="1"/>
  <c r="AN107" i="59"/>
  <c r="AN108" i="59" s="1"/>
  <c r="AN95" i="59"/>
  <c r="AN96" i="59" s="1"/>
  <c r="AN303" i="59"/>
  <c r="I689" i="59"/>
  <c r="J689" i="59" s="1"/>
  <c r="V704" i="59"/>
  <c r="AL23" i="59"/>
  <c r="AL27" i="59"/>
  <c r="AL22" i="59"/>
  <c r="AL26" i="59"/>
  <c r="AL1080" i="59" s="1"/>
  <c r="AL21" i="59"/>
  <c r="AL25" i="59"/>
  <c r="AL20" i="59"/>
  <c r="AL24" i="59"/>
  <c r="AL28" i="59"/>
  <c r="U869" i="59"/>
  <c r="I802" i="59"/>
  <c r="J802" i="59" s="1"/>
  <c r="AK286" i="63"/>
  <c r="AK289" i="63" s="1"/>
  <c r="AK343" i="63"/>
  <c r="AK300" i="63"/>
  <c r="AK304" i="63" s="1"/>
  <c r="AK310" i="63" s="1"/>
  <c r="AG388" i="59"/>
  <c r="AL42" i="68"/>
  <c r="AL60" i="68"/>
  <c r="AL17" i="68"/>
  <c r="AI81" i="46"/>
  <c r="AI66" i="46"/>
  <c r="AI67" i="46" s="1"/>
  <c r="AI82" i="46" s="1"/>
  <c r="I855" i="59"/>
  <c r="J855" i="59" s="1"/>
  <c r="AM14" i="59"/>
  <c r="AM6" i="59"/>
  <c r="N807" i="59"/>
  <c r="O807" i="59" s="1"/>
  <c r="AH344" i="59"/>
  <c r="AH223" i="59" s="1"/>
  <c r="AH27" i="60"/>
  <c r="AH350" i="59"/>
  <c r="AH229" i="59" s="1"/>
  <c r="AI274" i="59"/>
  <c r="AI329" i="59" s="1"/>
  <c r="AI273" i="59"/>
  <c r="AI328" i="59" s="1"/>
  <c r="AI271" i="59"/>
  <c r="AI326" i="59" s="1"/>
  <c r="AI272" i="59"/>
  <c r="AI327" i="59" s="1"/>
  <c r="AI264" i="59"/>
  <c r="AI319" i="59" s="1"/>
  <c r="AI266" i="59"/>
  <c r="AI270" i="59"/>
  <c r="AI325" i="59" s="1"/>
  <c r="AI269" i="59"/>
  <c r="AI324" i="59" s="1"/>
  <c r="AI267" i="59"/>
  <c r="AI322" i="59" s="1"/>
  <c r="AI268" i="59"/>
  <c r="AI323" i="59" s="1"/>
  <c r="AI1110" i="59"/>
  <c r="AI1113" i="59" s="1"/>
  <c r="AI1075" i="59"/>
  <c r="H649" i="59"/>
  <c r="G649" i="59"/>
  <c r="I649" i="59"/>
  <c r="J649" i="59"/>
  <c r="K649" i="59"/>
  <c r="L649" i="59"/>
  <c r="M649" i="59"/>
  <c r="N649" i="59"/>
  <c r="O649" i="59"/>
  <c r="P649" i="59"/>
  <c r="Q649" i="59"/>
  <c r="R649" i="59"/>
  <c r="S649" i="59"/>
  <c r="T649" i="59"/>
  <c r="U649" i="59"/>
  <c r="V649" i="59"/>
  <c r="W649" i="59"/>
  <c r="X649" i="59"/>
  <c r="Y649" i="59"/>
  <c r="H657" i="59"/>
  <c r="G657" i="59"/>
  <c r="I657" i="59"/>
  <c r="J657" i="59"/>
  <c r="K657" i="59"/>
  <c r="L657" i="59"/>
  <c r="M657" i="59"/>
  <c r="N657" i="59"/>
  <c r="O657" i="59"/>
  <c r="P657" i="59"/>
  <c r="Q657" i="59"/>
  <c r="R657" i="59"/>
  <c r="S657" i="59"/>
  <c r="T657" i="59"/>
  <c r="U657" i="59"/>
  <c r="V657" i="59"/>
  <c r="W657" i="59"/>
  <c r="X657" i="59"/>
  <c r="Y657" i="59"/>
  <c r="Z657" i="59"/>
  <c r="AA657" i="59"/>
  <c r="AB657" i="59"/>
  <c r="AC657" i="59"/>
  <c r="AD657" i="59"/>
  <c r="AE657" i="59"/>
  <c r="AF657" i="59"/>
  <c r="AG657" i="59"/>
  <c r="H654" i="59"/>
  <c r="G654" i="59"/>
  <c r="I654" i="59"/>
  <c r="J654" i="59"/>
  <c r="K654" i="59"/>
  <c r="L654" i="59"/>
  <c r="M654" i="59"/>
  <c r="N654" i="59"/>
  <c r="O654" i="59"/>
  <c r="P654" i="59"/>
  <c r="Q654" i="59"/>
  <c r="R654" i="59"/>
  <c r="S654" i="59"/>
  <c r="T654" i="59"/>
  <c r="U654" i="59"/>
  <c r="V654" i="59"/>
  <c r="W654" i="59"/>
  <c r="X654" i="59"/>
  <c r="Y654" i="59"/>
  <c r="Z654" i="59"/>
  <c r="AA654" i="59"/>
  <c r="AB654" i="59"/>
  <c r="AC654" i="59"/>
  <c r="AD654" i="59"/>
  <c r="H638" i="59"/>
  <c r="G638" i="59"/>
  <c r="I638" i="59"/>
  <c r="J638" i="59"/>
  <c r="K638" i="59"/>
  <c r="L638" i="59"/>
  <c r="M638" i="59"/>
  <c r="N638" i="59"/>
  <c r="H655" i="59"/>
  <c r="G655" i="59"/>
  <c r="I655" i="59"/>
  <c r="J655" i="59"/>
  <c r="K655" i="59"/>
  <c r="L655" i="59"/>
  <c r="M655" i="59"/>
  <c r="N655" i="59"/>
  <c r="O655" i="59"/>
  <c r="P655" i="59"/>
  <c r="Q655" i="59"/>
  <c r="R655" i="59"/>
  <c r="S655" i="59"/>
  <c r="T655" i="59"/>
  <c r="U655" i="59"/>
  <c r="V655" i="59"/>
  <c r="W655" i="59"/>
  <c r="X655" i="59"/>
  <c r="Y655" i="59"/>
  <c r="Z655" i="59"/>
  <c r="AA655" i="59"/>
  <c r="AB655" i="59"/>
  <c r="AC655" i="59"/>
  <c r="AD655" i="59"/>
  <c r="AE655" i="59"/>
  <c r="H639" i="59"/>
  <c r="G639" i="59"/>
  <c r="I639" i="59"/>
  <c r="J639" i="59"/>
  <c r="K639" i="59"/>
  <c r="L639" i="59"/>
  <c r="M639" i="59"/>
  <c r="N639" i="59"/>
  <c r="O639" i="59"/>
  <c r="H660" i="59"/>
  <c r="G660" i="59"/>
  <c r="I660" i="59"/>
  <c r="J660" i="59"/>
  <c r="K660" i="59"/>
  <c r="L660" i="59"/>
  <c r="M660" i="59"/>
  <c r="N660" i="59"/>
  <c r="O660" i="59"/>
  <c r="P660" i="59"/>
  <c r="Q660" i="59"/>
  <c r="R660" i="59"/>
  <c r="S660" i="59"/>
  <c r="T660" i="59"/>
  <c r="U660" i="59"/>
  <c r="V660" i="59"/>
  <c r="W660" i="59"/>
  <c r="X660" i="59"/>
  <c r="Y660" i="59"/>
  <c r="Z660" i="59"/>
  <c r="AA660" i="59"/>
  <c r="AB660" i="59"/>
  <c r="AC660" i="59"/>
  <c r="AD660" i="59"/>
  <c r="AE660" i="59"/>
  <c r="AF660" i="59"/>
  <c r="AG660" i="59"/>
  <c r="AH660" i="59"/>
  <c r="AI660" i="59"/>
  <c r="AJ660" i="59"/>
  <c r="H644" i="59"/>
  <c r="G644" i="59"/>
  <c r="I644" i="59"/>
  <c r="J644" i="59"/>
  <c r="K644" i="59"/>
  <c r="L644" i="59"/>
  <c r="M644" i="59"/>
  <c r="N644" i="59"/>
  <c r="O644" i="59"/>
  <c r="P644" i="59"/>
  <c r="Q644" i="59"/>
  <c r="R644" i="59"/>
  <c r="S644" i="59"/>
  <c r="T644" i="59"/>
  <c r="N696" i="59"/>
  <c r="O696" i="59" s="1"/>
  <c r="AM198" i="63"/>
  <c r="AM215" i="63"/>
  <c r="AM220" i="63" s="1"/>
  <c r="AM211" i="63" s="1"/>
  <c r="S812" i="59"/>
  <c r="Q810" i="59"/>
  <c r="AL382" i="63"/>
  <c r="AL204" i="63"/>
  <c r="AL201" i="63"/>
  <c r="AL200" i="63"/>
  <c r="AJ66" i="46"/>
  <c r="AJ81" i="46"/>
  <c r="AF1049" i="59"/>
  <c r="H489" i="59"/>
  <c r="G489" i="59"/>
  <c r="I489" i="59"/>
  <c r="J489" i="59"/>
  <c r="K489" i="59"/>
  <c r="L489" i="59"/>
  <c r="M489" i="59"/>
  <c r="N489" i="59"/>
  <c r="O489" i="59"/>
  <c r="P489" i="59"/>
  <c r="Q489" i="59"/>
  <c r="R489" i="59"/>
  <c r="S489" i="59"/>
  <c r="T489" i="59"/>
  <c r="U489" i="59"/>
  <c r="V489" i="59"/>
  <c r="W489" i="59"/>
  <c r="X489" i="59"/>
  <c r="Y489" i="59"/>
  <c r="Z489" i="59"/>
  <c r="AA489" i="59"/>
  <c r="AB489" i="59"/>
  <c r="AC489" i="59"/>
  <c r="AD489" i="59"/>
  <c r="AE489" i="59"/>
  <c r="H497" i="59"/>
  <c r="G497" i="59"/>
  <c r="I497" i="59"/>
  <c r="J497" i="59"/>
  <c r="K497" i="59"/>
  <c r="L497" i="59"/>
  <c r="M497" i="59"/>
  <c r="N497" i="59"/>
  <c r="O497" i="59"/>
  <c r="P497" i="59"/>
  <c r="Q497" i="59"/>
  <c r="R497" i="59"/>
  <c r="S497" i="59"/>
  <c r="T497" i="59"/>
  <c r="U497" i="59"/>
  <c r="V497" i="59"/>
  <c r="W497" i="59"/>
  <c r="X497" i="59"/>
  <c r="Y497" i="59"/>
  <c r="Z497" i="59"/>
  <c r="AA497" i="59"/>
  <c r="AB497" i="59"/>
  <c r="AC497" i="59"/>
  <c r="AD497" i="59"/>
  <c r="AE497" i="59"/>
  <c r="AF497" i="59"/>
  <c r="AG497" i="59"/>
  <c r="AH497" i="59"/>
  <c r="AI497" i="59"/>
  <c r="AJ497" i="59"/>
  <c r="H485" i="59"/>
  <c r="G485" i="59"/>
  <c r="I485" i="59"/>
  <c r="J485" i="59"/>
  <c r="K485" i="59"/>
  <c r="L485" i="59"/>
  <c r="M485" i="59"/>
  <c r="N485" i="59"/>
  <c r="O485" i="59"/>
  <c r="P485" i="59"/>
  <c r="Q485" i="59"/>
  <c r="R485" i="59"/>
  <c r="S485" i="59"/>
  <c r="T485" i="59"/>
  <c r="U485" i="59"/>
  <c r="V485" i="59"/>
  <c r="W485" i="59"/>
  <c r="X485" i="59"/>
  <c r="Y485" i="59"/>
  <c r="Z485" i="59"/>
  <c r="AA485" i="59"/>
  <c r="G486" i="59"/>
  <c r="H486" i="59"/>
  <c r="I486" i="59"/>
  <c r="J486" i="59"/>
  <c r="K486" i="59"/>
  <c r="L486" i="59"/>
  <c r="M486" i="59"/>
  <c r="N486" i="59"/>
  <c r="O486" i="59"/>
  <c r="P486" i="59"/>
  <c r="Q486" i="59"/>
  <c r="R486" i="59"/>
  <c r="S486" i="59"/>
  <c r="T486" i="59"/>
  <c r="U486" i="59"/>
  <c r="V486" i="59"/>
  <c r="W486" i="59"/>
  <c r="X486" i="59"/>
  <c r="Y486" i="59"/>
  <c r="Z486" i="59"/>
  <c r="AA486" i="59"/>
  <c r="AB486" i="59"/>
  <c r="G470" i="59"/>
  <c r="H470" i="59"/>
  <c r="I470" i="59"/>
  <c r="J470" i="59"/>
  <c r="K470" i="59"/>
  <c r="L470" i="59"/>
  <c r="G487" i="59"/>
  <c r="H487" i="59"/>
  <c r="I487" i="59"/>
  <c r="J487" i="59"/>
  <c r="K487" i="59"/>
  <c r="L487" i="59"/>
  <c r="M487" i="59"/>
  <c r="N487" i="59"/>
  <c r="O487" i="59"/>
  <c r="P487" i="59"/>
  <c r="Q487" i="59"/>
  <c r="R487" i="59"/>
  <c r="S487" i="59"/>
  <c r="T487" i="59"/>
  <c r="U487" i="59"/>
  <c r="V487" i="59"/>
  <c r="W487" i="59"/>
  <c r="X487" i="59"/>
  <c r="Y487" i="59"/>
  <c r="Z487" i="59"/>
  <c r="AA487" i="59"/>
  <c r="AB487" i="59"/>
  <c r="AC487" i="59"/>
  <c r="G471" i="59"/>
  <c r="H471" i="59"/>
  <c r="I471" i="59"/>
  <c r="J471" i="59"/>
  <c r="K471" i="59"/>
  <c r="L471" i="59"/>
  <c r="M471" i="59"/>
  <c r="G488" i="59"/>
  <c r="H488" i="59"/>
  <c r="I488" i="59"/>
  <c r="J488" i="59"/>
  <c r="K488" i="59"/>
  <c r="L488" i="59"/>
  <c r="M488" i="59"/>
  <c r="N488" i="59"/>
  <c r="O488" i="59"/>
  <c r="P488" i="59"/>
  <c r="Q488" i="59"/>
  <c r="R488" i="59"/>
  <c r="S488" i="59"/>
  <c r="T488" i="59"/>
  <c r="U488" i="59"/>
  <c r="V488" i="59"/>
  <c r="W488" i="59"/>
  <c r="X488" i="59"/>
  <c r="Y488" i="59"/>
  <c r="Z488" i="59"/>
  <c r="AA488" i="59"/>
  <c r="AB488" i="59"/>
  <c r="AC488" i="59"/>
  <c r="AD488" i="59"/>
  <c r="G472" i="59"/>
  <c r="H472" i="59"/>
  <c r="I472" i="59"/>
  <c r="J472" i="59"/>
  <c r="K472" i="59"/>
  <c r="L472" i="59"/>
  <c r="M472" i="59"/>
  <c r="N472" i="59"/>
  <c r="M695" i="59"/>
  <c r="AH716" i="59"/>
  <c r="AF714" i="59"/>
  <c r="K859" i="59"/>
  <c r="G595" i="59"/>
  <c r="H595" i="59"/>
  <c r="I595" i="59"/>
  <c r="J595" i="59"/>
  <c r="K595" i="59"/>
  <c r="L595" i="59"/>
  <c r="M595" i="59"/>
  <c r="N595" i="59"/>
  <c r="O595" i="59"/>
  <c r="P595" i="59"/>
  <c r="Q595" i="59"/>
  <c r="R595" i="59"/>
  <c r="S595" i="59"/>
  <c r="T595" i="59"/>
  <c r="U595" i="59"/>
  <c r="V595" i="59"/>
  <c r="W595" i="59"/>
  <c r="X595" i="59"/>
  <c r="Y595" i="59"/>
  <c r="Z595" i="59"/>
  <c r="G603" i="59"/>
  <c r="H603" i="59"/>
  <c r="I603" i="59"/>
  <c r="J603" i="59"/>
  <c r="K603" i="59"/>
  <c r="L603" i="59"/>
  <c r="M603" i="59"/>
  <c r="N603" i="59"/>
  <c r="O603" i="59"/>
  <c r="P603" i="59"/>
  <c r="Q603" i="59"/>
  <c r="R603" i="59"/>
  <c r="S603" i="59"/>
  <c r="T603" i="59"/>
  <c r="U603" i="59"/>
  <c r="V603" i="59"/>
  <c r="W603" i="59"/>
  <c r="X603" i="59"/>
  <c r="Y603" i="59"/>
  <c r="Z603" i="59"/>
  <c r="AA603" i="59"/>
  <c r="AB603" i="59"/>
  <c r="AC603" i="59"/>
  <c r="AD603" i="59"/>
  <c r="AE603" i="59"/>
  <c r="AF603" i="59"/>
  <c r="AG603" i="59"/>
  <c r="AH603" i="59"/>
  <c r="H608" i="59"/>
  <c r="G608" i="59"/>
  <c r="I608" i="59"/>
  <c r="J608" i="59"/>
  <c r="K608" i="59"/>
  <c r="L608" i="59"/>
  <c r="M608" i="59"/>
  <c r="N608" i="59"/>
  <c r="O608" i="59"/>
  <c r="P608" i="59"/>
  <c r="Q608" i="59"/>
  <c r="R608" i="59"/>
  <c r="S608" i="59"/>
  <c r="T608" i="59"/>
  <c r="U608" i="59"/>
  <c r="V608" i="59"/>
  <c r="W608" i="59"/>
  <c r="X608" i="59"/>
  <c r="Y608" i="59"/>
  <c r="Z608" i="59"/>
  <c r="AA608" i="59"/>
  <c r="AB608" i="59"/>
  <c r="AC608" i="59"/>
  <c r="AD608" i="59"/>
  <c r="AE608" i="59"/>
  <c r="AF608" i="59"/>
  <c r="AG608" i="59"/>
  <c r="AH608" i="59"/>
  <c r="AI608" i="59"/>
  <c r="AJ608" i="59"/>
  <c r="H592" i="59"/>
  <c r="G592" i="59"/>
  <c r="I592" i="59"/>
  <c r="J592" i="59"/>
  <c r="K592" i="59"/>
  <c r="L592" i="59"/>
  <c r="M592" i="59"/>
  <c r="N592" i="59"/>
  <c r="O592" i="59"/>
  <c r="P592" i="59"/>
  <c r="Q592" i="59"/>
  <c r="R592" i="59"/>
  <c r="S592" i="59"/>
  <c r="T592" i="59"/>
  <c r="U592" i="59"/>
  <c r="V592" i="59"/>
  <c r="W592" i="59"/>
  <c r="G576" i="59"/>
  <c r="H576" i="59" s="1"/>
  <c r="G597" i="59"/>
  <c r="H597" i="59"/>
  <c r="I597" i="59"/>
  <c r="J597" i="59"/>
  <c r="K597" i="59"/>
  <c r="L597" i="59"/>
  <c r="M597" i="59"/>
  <c r="N597" i="59"/>
  <c r="O597" i="59"/>
  <c r="P597" i="59"/>
  <c r="Q597" i="59"/>
  <c r="R597" i="59"/>
  <c r="S597" i="59"/>
  <c r="T597" i="59"/>
  <c r="U597" i="59"/>
  <c r="V597" i="59"/>
  <c r="W597" i="59"/>
  <c r="X597" i="59"/>
  <c r="Y597" i="59"/>
  <c r="Z597" i="59"/>
  <c r="AA597" i="59"/>
  <c r="AB597" i="59"/>
  <c r="G581" i="59"/>
  <c r="H581" i="59"/>
  <c r="I581" i="59"/>
  <c r="J581" i="59"/>
  <c r="K581" i="59"/>
  <c r="L581" i="59"/>
  <c r="G598" i="59"/>
  <c r="H598" i="59"/>
  <c r="I598" i="59"/>
  <c r="J598" i="59"/>
  <c r="K598" i="59"/>
  <c r="L598" i="59"/>
  <c r="M598" i="59"/>
  <c r="N598" i="59"/>
  <c r="O598" i="59"/>
  <c r="P598" i="59"/>
  <c r="Q598" i="59"/>
  <c r="R598" i="59"/>
  <c r="S598" i="59"/>
  <c r="T598" i="59"/>
  <c r="U598" i="59"/>
  <c r="V598" i="59"/>
  <c r="W598" i="59"/>
  <c r="X598" i="59"/>
  <c r="Y598" i="59"/>
  <c r="Z598" i="59"/>
  <c r="AA598" i="59"/>
  <c r="AB598" i="59"/>
  <c r="AC598" i="59"/>
  <c r="G582" i="59"/>
  <c r="H582" i="59"/>
  <c r="I582" i="59"/>
  <c r="J582" i="59"/>
  <c r="K582" i="59"/>
  <c r="L582" i="59"/>
  <c r="M582" i="59"/>
  <c r="AH827" i="59"/>
  <c r="AI827" i="59" s="1"/>
  <c r="H800" i="59"/>
  <c r="I800" i="59" s="1"/>
  <c r="AM14" i="73"/>
  <c r="AM14" i="63"/>
  <c r="AM15" i="59"/>
  <c r="AN369" i="59"/>
  <c r="AN371" i="59" s="1"/>
  <c r="AE713" i="59"/>
  <c r="AF713" i="59" s="1"/>
  <c r="AJ718" i="59"/>
  <c r="AC877" i="59"/>
  <c r="AA820" i="59"/>
  <c r="Y818" i="59"/>
  <c r="Z818" i="59" s="1"/>
  <c r="AK353" i="59"/>
  <c r="AK35" i="60"/>
  <c r="AF198" i="59"/>
  <c r="I691" i="59"/>
  <c r="Z708" i="59"/>
  <c r="X706" i="59"/>
  <c r="AH365" i="59"/>
  <c r="AH83" i="46"/>
  <c r="AH90" i="46" s="1"/>
  <c r="G889" i="59"/>
  <c r="G843" i="59" s="1"/>
  <c r="AE879" i="59"/>
  <c r="AL53" i="46"/>
  <c r="AL79" i="46"/>
  <c r="AL71" i="46"/>
  <c r="AL72" i="46" s="1"/>
  <c r="AL285" i="63"/>
  <c r="AL181" i="59"/>
  <c r="AL183" i="59" s="1"/>
  <c r="AL190" i="59" s="1"/>
  <c r="AL196" i="59" s="1"/>
  <c r="AL294" i="59"/>
  <c r="AL298" i="59" s="1"/>
  <c r="AL332" i="59" s="1"/>
  <c r="AM6" i="63"/>
  <c r="AM13" i="63"/>
  <c r="AH340" i="59"/>
  <c r="AH23" i="60"/>
  <c r="AH347" i="59"/>
  <c r="AH226" i="59" s="1"/>
  <c r="AH30" i="60"/>
  <c r="H633" i="59"/>
  <c r="G633" i="59"/>
  <c r="I633" i="59"/>
  <c r="H641" i="59"/>
  <c r="G641" i="59"/>
  <c r="I641" i="59"/>
  <c r="J641" i="59"/>
  <c r="K641" i="59"/>
  <c r="L641" i="59"/>
  <c r="M641" i="59"/>
  <c r="N641" i="59"/>
  <c r="O641" i="59"/>
  <c r="P641" i="59"/>
  <c r="Q641" i="59"/>
  <c r="H650" i="59"/>
  <c r="G650" i="59"/>
  <c r="I650" i="59"/>
  <c r="J650" i="59"/>
  <c r="K650" i="59"/>
  <c r="L650" i="59"/>
  <c r="M650" i="59"/>
  <c r="N650" i="59"/>
  <c r="O650" i="59"/>
  <c r="P650" i="59"/>
  <c r="Q650" i="59"/>
  <c r="R650" i="59"/>
  <c r="S650" i="59"/>
  <c r="T650" i="59"/>
  <c r="U650" i="59"/>
  <c r="V650" i="59"/>
  <c r="W650" i="59"/>
  <c r="X650" i="59"/>
  <c r="Y650" i="59"/>
  <c r="Z650" i="59"/>
  <c r="H634" i="59"/>
  <c r="G634" i="59"/>
  <c r="I634" i="59"/>
  <c r="J634" i="59"/>
  <c r="H651" i="59"/>
  <c r="G651" i="59"/>
  <c r="I651" i="59"/>
  <c r="J651" i="59"/>
  <c r="K651" i="59"/>
  <c r="L651" i="59"/>
  <c r="M651" i="59"/>
  <c r="N651" i="59"/>
  <c r="O651" i="59"/>
  <c r="P651" i="59"/>
  <c r="Q651" i="59"/>
  <c r="R651" i="59"/>
  <c r="S651" i="59"/>
  <c r="T651" i="59"/>
  <c r="U651" i="59"/>
  <c r="V651" i="59"/>
  <c r="W651" i="59"/>
  <c r="X651" i="59"/>
  <c r="Y651" i="59"/>
  <c r="Z651" i="59"/>
  <c r="AA651" i="59"/>
  <c r="H635" i="59"/>
  <c r="G635" i="59"/>
  <c r="I635" i="59"/>
  <c r="J635" i="59"/>
  <c r="K635" i="59"/>
  <c r="H656" i="59"/>
  <c r="G656" i="59"/>
  <c r="I656" i="59"/>
  <c r="J656" i="59"/>
  <c r="K656" i="59"/>
  <c r="L656" i="59"/>
  <c r="M656" i="59"/>
  <c r="N656" i="59"/>
  <c r="O656" i="59"/>
  <c r="P656" i="59"/>
  <c r="Q656" i="59"/>
  <c r="R656" i="59"/>
  <c r="S656" i="59"/>
  <c r="T656" i="59"/>
  <c r="U656" i="59"/>
  <c r="V656" i="59"/>
  <c r="W656" i="59"/>
  <c r="X656" i="59"/>
  <c r="Y656" i="59"/>
  <c r="Z656" i="59"/>
  <c r="AA656" i="59"/>
  <c r="AB656" i="59"/>
  <c r="AC656" i="59"/>
  <c r="AD656" i="59"/>
  <c r="AE656" i="59"/>
  <c r="AF656" i="59"/>
  <c r="H640" i="59"/>
  <c r="G640" i="59"/>
  <c r="I640" i="59"/>
  <c r="J640" i="59"/>
  <c r="K640" i="59"/>
  <c r="L640" i="59"/>
  <c r="M640" i="59"/>
  <c r="N640" i="59"/>
  <c r="O640" i="59"/>
  <c r="P640" i="59"/>
  <c r="AA709" i="59"/>
  <c r="AB709" i="59" s="1"/>
  <c r="AD712" i="59"/>
  <c r="AB710" i="59"/>
  <c r="AL19" i="73"/>
  <c r="AL21" i="73"/>
  <c r="AL23" i="73"/>
  <c r="AL25" i="73"/>
  <c r="AL27" i="73"/>
  <c r="AL20" i="73"/>
  <c r="AL22" i="73"/>
  <c r="AL24" i="73"/>
  <c r="AL26" i="73"/>
  <c r="AG881" i="59"/>
  <c r="AH119" i="59"/>
  <c r="AH70" i="73"/>
  <c r="AI365" i="59"/>
  <c r="H473" i="59"/>
  <c r="G473" i="59"/>
  <c r="I473" i="59"/>
  <c r="J473" i="59"/>
  <c r="K473" i="59"/>
  <c r="L473" i="59"/>
  <c r="M473" i="59"/>
  <c r="N473" i="59"/>
  <c r="O473" i="59"/>
  <c r="H481" i="59"/>
  <c r="G481" i="59"/>
  <c r="I481" i="59"/>
  <c r="J481" i="59"/>
  <c r="K481" i="59"/>
  <c r="L481" i="59"/>
  <c r="M481" i="59"/>
  <c r="N481" i="59"/>
  <c r="O481" i="59"/>
  <c r="P481" i="59"/>
  <c r="Q481" i="59"/>
  <c r="R481" i="59"/>
  <c r="S481" i="59"/>
  <c r="T481" i="59"/>
  <c r="U481" i="59"/>
  <c r="V481" i="59"/>
  <c r="W481" i="59"/>
  <c r="H469" i="59"/>
  <c r="G469" i="59"/>
  <c r="I469" i="59"/>
  <c r="J469" i="59"/>
  <c r="K469" i="59"/>
  <c r="H482" i="59"/>
  <c r="G482" i="59"/>
  <c r="I482" i="59"/>
  <c r="J482" i="59"/>
  <c r="K482" i="59"/>
  <c r="L482" i="59"/>
  <c r="M482" i="59"/>
  <c r="N482" i="59"/>
  <c r="O482" i="59"/>
  <c r="P482" i="59"/>
  <c r="Q482" i="59"/>
  <c r="R482" i="59"/>
  <c r="S482" i="59"/>
  <c r="T482" i="59"/>
  <c r="U482" i="59"/>
  <c r="V482" i="59"/>
  <c r="W482" i="59"/>
  <c r="X482" i="59"/>
  <c r="H466" i="59"/>
  <c r="G466" i="59"/>
  <c r="G483" i="59"/>
  <c r="H483" i="59"/>
  <c r="I483" i="59"/>
  <c r="J483" i="59"/>
  <c r="K483" i="59"/>
  <c r="L483" i="59"/>
  <c r="M483" i="59"/>
  <c r="N483" i="59"/>
  <c r="O483" i="59"/>
  <c r="P483" i="59"/>
  <c r="Q483" i="59"/>
  <c r="R483" i="59"/>
  <c r="S483" i="59"/>
  <c r="T483" i="59"/>
  <c r="U483" i="59"/>
  <c r="V483" i="59"/>
  <c r="W483" i="59"/>
  <c r="X483" i="59"/>
  <c r="Y483" i="59"/>
  <c r="G467" i="59"/>
  <c r="H467" i="59"/>
  <c r="I467" i="59"/>
  <c r="G484" i="59"/>
  <c r="H484" i="59"/>
  <c r="I484" i="59"/>
  <c r="J484" i="59"/>
  <c r="K484" i="59"/>
  <c r="L484" i="59"/>
  <c r="M484" i="59"/>
  <c r="N484" i="59"/>
  <c r="O484" i="59"/>
  <c r="P484" i="59"/>
  <c r="Q484" i="59"/>
  <c r="R484" i="59"/>
  <c r="S484" i="59"/>
  <c r="T484" i="59"/>
  <c r="U484" i="59"/>
  <c r="V484" i="59"/>
  <c r="W484" i="59"/>
  <c r="X484" i="59"/>
  <c r="Y484" i="59"/>
  <c r="Z484" i="59"/>
  <c r="G468" i="59"/>
  <c r="H468" i="59"/>
  <c r="I468" i="59"/>
  <c r="J468" i="59"/>
  <c r="G579" i="59"/>
  <c r="H579" i="59"/>
  <c r="I579" i="59"/>
  <c r="J579" i="59"/>
  <c r="G587" i="59"/>
  <c r="H587" i="59"/>
  <c r="I587" i="59"/>
  <c r="J587" i="59"/>
  <c r="K587" i="59"/>
  <c r="L587" i="59"/>
  <c r="M587" i="59"/>
  <c r="N587" i="59"/>
  <c r="O587" i="59"/>
  <c r="P587" i="59"/>
  <c r="Q587" i="59"/>
  <c r="R587" i="59"/>
  <c r="H604" i="59"/>
  <c r="G604" i="59"/>
  <c r="I604" i="59"/>
  <c r="J604" i="59"/>
  <c r="K604" i="59"/>
  <c r="L604" i="59"/>
  <c r="M604" i="59"/>
  <c r="N604" i="59"/>
  <c r="O604" i="59"/>
  <c r="P604" i="59"/>
  <c r="Q604" i="59"/>
  <c r="R604" i="59"/>
  <c r="S604" i="59"/>
  <c r="T604" i="59"/>
  <c r="U604" i="59"/>
  <c r="V604" i="59"/>
  <c r="W604" i="59"/>
  <c r="X604" i="59"/>
  <c r="Y604" i="59"/>
  <c r="Z604" i="59"/>
  <c r="AA604" i="59"/>
  <c r="AB604" i="59"/>
  <c r="AC604" i="59"/>
  <c r="AD604" i="59"/>
  <c r="AE604" i="59"/>
  <c r="AF604" i="59"/>
  <c r="AG604" i="59"/>
  <c r="AH604" i="59"/>
  <c r="AI604" i="59"/>
  <c r="H588" i="59"/>
  <c r="G588" i="59"/>
  <c r="I588" i="59"/>
  <c r="J588" i="59"/>
  <c r="K588" i="59"/>
  <c r="L588" i="59"/>
  <c r="M588" i="59"/>
  <c r="N588" i="59"/>
  <c r="O588" i="59"/>
  <c r="P588" i="59"/>
  <c r="Q588" i="59"/>
  <c r="R588" i="59"/>
  <c r="S588" i="59"/>
  <c r="G575" i="59"/>
  <c r="H575" i="59" s="1"/>
  <c r="G593" i="59"/>
  <c r="H593" i="59"/>
  <c r="I593" i="59"/>
  <c r="J593" i="59"/>
  <c r="K593" i="59"/>
  <c r="L593" i="59"/>
  <c r="M593" i="59"/>
  <c r="N593" i="59"/>
  <c r="O593" i="59"/>
  <c r="P593" i="59"/>
  <c r="Q593" i="59"/>
  <c r="R593" i="59"/>
  <c r="S593" i="59"/>
  <c r="T593" i="59"/>
  <c r="U593" i="59"/>
  <c r="V593" i="59"/>
  <c r="W593" i="59"/>
  <c r="X593" i="59"/>
  <c r="G577" i="59"/>
  <c r="H577" i="59"/>
  <c r="G594" i="59"/>
  <c r="H594" i="59"/>
  <c r="I594" i="59"/>
  <c r="J594" i="59"/>
  <c r="K594" i="59"/>
  <c r="L594" i="59"/>
  <c r="M594" i="59"/>
  <c r="N594" i="59"/>
  <c r="O594" i="59"/>
  <c r="P594" i="59"/>
  <c r="Q594" i="59"/>
  <c r="R594" i="59"/>
  <c r="S594" i="59"/>
  <c r="T594" i="59"/>
  <c r="U594" i="59"/>
  <c r="V594" i="59"/>
  <c r="W594" i="59"/>
  <c r="X594" i="59"/>
  <c r="Y594" i="59"/>
  <c r="G578" i="59"/>
  <c r="H578" i="59"/>
  <c r="I578" i="59"/>
  <c r="AH56" i="63"/>
  <c r="AN89" i="63"/>
  <c r="AN90" i="63" s="1"/>
  <c r="AN130" i="63"/>
  <c r="AN129" i="63" s="1"/>
  <c r="AN145" i="63"/>
  <c r="AN233" i="63"/>
  <c r="AN232" i="63" s="1"/>
  <c r="AN102" i="63"/>
  <c r="AN103" i="63" s="1"/>
  <c r="AN165" i="63"/>
  <c r="AN164" i="63" s="1"/>
  <c r="AN199" i="63"/>
  <c r="AN214" i="63"/>
  <c r="AN248" i="63"/>
  <c r="AN58" i="46"/>
  <c r="AN180" i="63"/>
  <c r="G723" i="59"/>
  <c r="G677" i="59" s="1"/>
  <c r="G778" i="59"/>
  <c r="G732" i="59" s="1"/>
  <c r="AN37" i="46"/>
  <c r="H889" i="59"/>
  <c r="H843" i="59" s="1"/>
  <c r="AM6" i="73"/>
  <c r="AM13" i="73"/>
  <c r="AH345" i="59"/>
  <c r="AH224" i="59" s="1"/>
  <c r="AH28" i="60"/>
  <c r="AH31" i="60"/>
  <c r="AH348" i="59"/>
  <c r="AH227" i="59" s="1"/>
  <c r="H661" i="59"/>
  <c r="G661" i="59"/>
  <c r="I661" i="59"/>
  <c r="J661" i="59"/>
  <c r="K661" i="59"/>
  <c r="L661" i="59"/>
  <c r="M661" i="59"/>
  <c r="N661" i="59"/>
  <c r="O661" i="59"/>
  <c r="P661" i="59"/>
  <c r="Q661" i="59"/>
  <c r="R661" i="59"/>
  <c r="S661" i="59"/>
  <c r="T661" i="59"/>
  <c r="U661" i="59"/>
  <c r="V661" i="59"/>
  <c r="W661" i="59"/>
  <c r="X661" i="59"/>
  <c r="Y661" i="59"/>
  <c r="Z661" i="59"/>
  <c r="AA661" i="59"/>
  <c r="AB661" i="59"/>
  <c r="AC661" i="59"/>
  <c r="AD661" i="59"/>
  <c r="AE661" i="59"/>
  <c r="AF661" i="59"/>
  <c r="AG661" i="59"/>
  <c r="AH661" i="59"/>
  <c r="AI661" i="59"/>
  <c r="AJ661" i="59"/>
  <c r="H653" i="59"/>
  <c r="G653" i="59"/>
  <c r="I653" i="59"/>
  <c r="J653" i="59"/>
  <c r="K653" i="59"/>
  <c r="L653" i="59"/>
  <c r="M653" i="59"/>
  <c r="N653" i="59"/>
  <c r="O653" i="59"/>
  <c r="P653" i="59"/>
  <c r="Q653" i="59"/>
  <c r="R653" i="59"/>
  <c r="S653" i="59"/>
  <c r="T653" i="59"/>
  <c r="U653" i="59"/>
  <c r="V653" i="59"/>
  <c r="W653" i="59"/>
  <c r="X653" i="59"/>
  <c r="Y653" i="59"/>
  <c r="Z653" i="59"/>
  <c r="AA653" i="59"/>
  <c r="AB653" i="59"/>
  <c r="AC653" i="59"/>
  <c r="G662" i="59"/>
  <c r="H662" i="59"/>
  <c r="I662" i="59"/>
  <c r="J662" i="59"/>
  <c r="K662" i="59"/>
  <c r="L662" i="59"/>
  <c r="M662" i="59"/>
  <c r="N662" i="59"/>
  <c r="O662" i="59"/>
  <c r="P662" i="59"/>
  <c r="Q662" i="59"/>
  <c r="R662" i="59"/>
  <c r="S662" i="59"/>
  <c r="T662" i="59"/>
  <c r="U662" i="59"/>
  <c r="V662" i="59"/>
  <c r="W662" i="59"/>
  <c r="X662" i="59"/>
  <c r="Y662" i="59"/>
  <c r="Z662" i="59"/>
  <c r="AA662" i="59"/>
  <c r="AB662" i="59"/>
  <c r="AC662" i="59"/>
  <c r="AD662" i="59"/>
  <c r="AE662" i="59"/>
  <c r="AF662" i="59"/>
  <c r="AG662" i="59"/>
  <c r="AH662" i="59"/>
  <c r="AI662" i="59"/>
  <c r="AJ662" i="59"/>
  <c r="G646" i="59"/>
  <c r="H646" i="59"/>
  <c r="I646" i="59"/>
  <c r="J646" i="59"/>
  <c r="K646" i="59"/>
  <c r="L646" i="59"/>
  <c r="M646" i="59"/>
  <c r="N646" i="59"/>
  <c r="O646" i="59"/>
  <c r="P646" i="59"/>
  <c r="Q646" i="59"/>
  <c r="R646" i="59"/>
  <c r="S646" i="59"/>
  <c r="T646" i="59"/>
  <c r="U646" i="59"/>
  <c r="V646" i="59"/>
  <c r="H663" i="59"/>
  <c r="G663" i="59"/>
  <c r="I663" i="59"/>
  <c r="J663" i="59"/>
  <c r="K663" i="59"/>
  <c r="L663" i="59"/>
  <c r="M663" i="59"/>
  <c r="N663" i="59"/>
  <c r="O663" i="59"/>
  <c r="P663" i="59"/>
  <c r="Q663" i="59"/>
  <c r="R663" i="59"/>
  <c r="S663" i="59"/>
  <c r="T663" i="59"/>
  <c r="U663" i="59"/>
  <c r="V663" i="59"/>
  <c r="W663" i="59"/>
  <c r="X663" i="59"/>
  <c r="Y663" i="59"/>
  <c r="Z663" i="59"/>
  <c r="AA663" i="59"/>
  <c r="AB663" i="59"/>
  <c r="AC663" i="59"/>
  <c r="AD663" i="59"/>
  <c r="AE663" i="59"/>
  <c r="AF663" i="59"/>
  <c r="AG663" i="59"/>
  <c r="AH663" i="59"/>
  <c r="AI663" i="59"/>
  <c r="AJ663" i="59"/>
  <c r="H647" i="59"/>
  <c r="G647" i="59"/>
  <c r="I647" i="59"/>
  <c r="J647" i="59"/>
  <c r="K647" i="59"/>
  <c r="L647" i="59"/>
  <c r="M647" i="59"/>
  <c r="N647" i="59"/>
  <c r="O647" i="59"/>
  <c r="P647" i="59"/>
  <c r="Q647" i="59"/>
  <c r="R647" i="59"/>
  <c r="S647" i="59"/>
  <c r="T647" i="59"/>
  <c r="U647" i="59"/>
  <c r="V647" i="59"/>
  <c r="W647" i="59"/>
  <c r="G631" i="59"/>
  <c r="H652" i="59"/>
  <c r="G652" i="59"/>
  <c r="I652" i="59"/>
  <c r="J652" i="59"/>
  <c r="K652" i="59"/>
  <c r="L652" i="59"/>
  <c r="M652" i="59"/>
  <c r="N652" i="59"/>
  <c r="O652" i="59"/>
  <c r="P652" i="59"/>
  <c r="Q652" i="59"/>
  <c r="R652" i="59"/>
  <c r="S652" i="59"/>
  <c r="T652" i="59"/>
  <c r="U652" i="59"/>
  <c r="V652" i="59"/>
  <c r="W652" i="59"/>
  <c r="X652" i="59"/>
  <c r="Y652" i="59"/>
  <c r="Z652" i="59"/>
  <c r="AA652" i="59"/>
  <c r="AB652" i="59"/>
  <c r="H636" i="59"/>
  <c r="G636" i="59"/>
  <c r="I636" i="59"/>
  <c r="J636" i="59"/>
  <c r="K636" i="59"/>
  <c r="L636" i="59"/>
  <c r="AI54" i="73"/>
  <c r="AH60" i="73"/>
  <c r="I857" i="59"/>
  <c r="X872" i="59"/>
  <c r="AG203" i="59"/>
  <c r="AG201" i="59"/>
  <c r="AG202" i="59"/>
  <c r="AM135" i="63"/>
  <c r="AM132" i="63"/>
  <c r="AM131" i="63"/>
  <c r="AM238" i="63"/>
  <c r="AM235" i="63"/>
  <c r="AM234" i="63"/>
  <c r="AM181" i="63"/>
  <c r="AM186" i="63" s="1"/>
  <c r="AM249" i="63"/>
  <c r="AM146" i="63"/>
  <c r="AM361" i="63"/>
  <c r="AM364" i="63" s="1"/>
  <c r="AM375" i="63" s="1"/>
  <c r="H801" i="59"/>
  <c r="AL177" i="63"/>
  <c r="AL273" i="63"/>
  <c r="AL277" i="63" s="1"/>
  <c r="AI87" i="73"/>
  <c r="AJ81" i="73"/>
  <c r="H493" i="59"/>
  <c r="G493" i="59"/>
  <c r="I493" i="59"/>
  <c r="J493" i="59"/>
  <c r="K493" i="59"/>
  <c r="L493" i="59"/>
  <c r="M493" i="59"/>
  <c r="N493" i="59"/>
  <c r="O493" i="59"/>
  <c r="P493" i="59"/>
  <c r="Q493" i="59"/>
  <c r="R493" i="59"/>
  <c r="S493" i="59"/>
  <c r="T493" i="59"/>
  <c r="U493" i="59"/>
  <c r="V493" i="59"/>
  <c r="W493" i="59"/>
  <c r="X493" i="59"/>
  <c r="Y493" i="59"/>
  <c r="Z493" i="59"/>
  <c r="AA493" i="59"/>
  <c r="AB493" i="59"/>
  <c r="AC493" i="59"/>
  <c r="AD493" i="59"/>
  <c r="AE493" i="59"/>
  <c r="AF493" i="59"/>
  <c r="AG493" i="59"/>
  <c r="AH493" i="59"/>
  <c r="AI493" i="59"/>
  <c r="G465" i="59"/>
  <c r="H465" i="59" s="1"/>
  <c r="G494" i="59"/>
  <c r="H494" i="59"/>
  <c r="I494" i="59"/>
  <c r="J494" i="59"/>
  <c r="K494" i="59"/>
  <c r="L494" i="59"/>
  <c r="M494" i="59"/>
  <c r="N494" i="59"/>
  <c r="O494" i="59"/>
  <c r="P494" i="59"/>
  <c r="Q494" i="59"/>
  <c r="R494" i="59"/>
  <c r="S494" i="59"/>
  <c r="T494" i="59"/>
  <c r="U494" i="59"/>
  <c r="V494" i="59"/>
  <c r="W494" i="59"/>
  <c r="X494" i="59"/>
  <c r="Y494" i="59"/>
  <c r="Z494" i="59"/>
  <c r="AA494" i="59"/>
  <c r="AB494" i="59"/>
  <c r="AC494" i="59"/>
  <c r="AD494" i="59"/>
  <c r="AE494" i="59"/>
  <c r="AF494" i="59"/>
  <c r="AG494" i="59"/>
  <c r="AH494" i="59"/>
  <c r="AI494" i="59"/>
  <c r="AJ494" i="59"/>
  <c r="G478" i="59"/>
  <c r="H478" i="59"/>
  <c r="I478" i="59"/>
  <c r="J478" i="59"/>
  <c r="K478" i="59"/>
  <c r="L478" i="59"/>
  <c r="M478" i="59"/>
  <c r="N478" i="59"/>
  <c r="O478" i="59"/>
  <c r="P478" i="59"/>
  <c r="Q478" i="59"/>
  <c r="R478" i="59"/>
  <c r="S478" i="59"/>
  <c r="T478" i="59"/>
  <c r="G495" i="59"/>
  <c r="H495" i="59"/>
  <c r="I495" i="59"/>
  <c r="J495" i="59"/>
  <c r="K495" i="59"/>
  <c r="L495" i="59"/>
  <c r="M495" i="59"/>
  <c r="N495" i="59"/>
  <c r="O495" i="59"/>
  <c r="P495" i="59"/>
  <c r="Q495" i="59"/>
  <c r="R495" i="59"/>
  <c r="S495" i="59"/>
  <c r="T495" i="59"/>
  <c r="U495" i="59"/>
  <c r="V495" i="59"/>
  <c r="W495" i="59"/>
  <c r="X495" i="59"/>
  <c r="Y495" i="59"/>
  <c r="Z495" i="59"/>
  <c r="AA495" i="59"/>
  <c r="AB495" i="59"/>
  <c r="AC495" i="59"/>
  <c r="AD495" i="59"/>
  <c r="AE495" i="59"/>
  <c r="AF495" i="59"/>
  <c r="AG495" i="59"/>
  <c r="AH495" i="59"/>
  <c r="AI495" i="59"/>
  <c r="AJ495" i="59"/>
  <c r="G479" i="59"/>
  <c r="H479" i="59"/>
  <c r="I479" i="59"/>
  <c r="J479" i="59"/>
  <c r="K479" i="59"/>
  <c r="L479" i="59"/>
  <c r="M479" i="59"/>
  <c r="N479" i="59"/>
  <c r="O479" i="59"/>
  <c r="P479" i="59"/>
  <c r="Q479" i="59"/>
  <c r="R479" i="59"/>
  <c r="S479" i="59"/>
  <c r="T479" i="59"/>
  <c r="U479" i="59"/>
  <c r="G496" i="59"/>
  <c r="H496" i="59"/>
  <c r="I496" i="59"/>
  <c r="J496" i="59"/>
  <c r="K496" i="59"/>
  <c r="L496" i="59"/>
  <c r="M496" i="59"/>
  <c r="N496" i="59"/>
  <c r="O496" i="59"/>
  <c r="P496" i="59"/>
  <c r="Q496" i="59"/>
  <c r="R496" i="59"/>
  <c r="S496" i="59"/>
  <c r="T496" i="59"/>
  <c r="U496" i="59"/>
  <c r="V496" i="59"/>
  <c r="W496" i="59"/>
  <c r="X496" i="59"/>
  <c r="Y496" i="59"/>
  <c r="Z496" i="59"/>
  <c r="AA496" i="59"/>
  <c r="AB496" i="59"/>
  <c r="AC496" i="59"/>
  <c r="AD496" i="59"/>
  <c r="AE496" i="59"/>
  <c r="AF496" i="59"/>
  <c r="AG496" i="59"/>
  <c r="AH496" i="59"/>
  <c r="AI496" i="59"/>
  <c r="AJ496" i="59"/>
  <c r="G480" i="59"/>
  <c r="H480" i="59"/>
  <c r="I480" i="59"/>
  <c r="J480" i="59"/>
  <c r="K480" i="59"/>
  <c r="L480" i="59"/>
  <c r="M480" i="59"/>
  <c r="N480" i="59"/>
  <c r="O480" i="59"/>
  <c r="P480" i="59"/>
  <c r="Q480" i="59"/>
  <c r="R480" i="59"/>
  <c r="S480" i="59"/>
  <c r="T480" i="59"/>
  <c r="U480" i="59"/>
  <c r="V480" i="59"/>
  <c r="AL22" i="63"/>
  <c r="AL26" i="63"/>
  <c r="AL21" i="63"/>
  <c r="AL25" i="63"/>
  <c r="AL20" i="63"/>
  <c r="AL24" i="63"/>
  <c r="AL19" i="63"/>
  <c r="AL23" i="63"/>
  <c r="AL27" i="63"/>
  <c r="AM79" i="46"/>
  <c r="AM285" i="63"/>
  <c r="AM53" i="46"/>
  <c r="AM71" i="46"/>
  <c r="AM294" i="59"/>
  <c r="AM298" i="59" s="1"/>
  <c r="AM332" i="59" s="1"/>
  <c r="AM181" i="59"/>
  <c r="AM183" i="59" s="1"/>
  <c r="AM190" i="59" s="1"/>
  <c r="AM196" i="59" s="1"/>
  <c r="G599" i="59"/>
  <c r="H599" i="59"/>
  <c r="I599" i="59"/>
  <c r="J599" i="59"/>
  <c r="K599" i="59"/>
  <c r="L599" i="59"/>
  <c r="M599" i="59"/>
  <c r="N599" i="59"/>
  <c r="O599" i="59"/>
  <c r="P599" i="59"/>
  <c r="Q599" i="59"/>
  <c r="R599" i="59"/>
  <c r="S599" i="59"/>
  <c r="T599" i="59"/>
  <c r="U599" i="59"/>
  <c r="V599" i="59"/>
  <c r="W599" i="59"/>
  <c r="X599" i="59"/>
  <c r="Y599" i="59"/>
  <c r="Z599" i="59"/>
  <c r="AA599" i="59"/>
  <c r="AB599" i="59"/>
  <c r="AC599" i="59"/>
  <c r="AD599" i="59"/>
  <c r="G607" i="59"/>
  <c r="H607" i="59"/>
  <c r="I607" i="59"/>
  <c r="J607" i="59"/>
  <c r="K607" i="59"/>
  <c r="L607" i="59"/>
  <c r="M607" i="59"/>
  <c r="N607" i="59"/>
  <c r="O607" i="59"/>
  <c r="P607" i="59"/>
  <c r="Q607" i="59"/>
  <c r="R607" i="59"/>
  <c r="S607" i="59"/>
  <c r="T607" i="59"/>
  <c r="U607" i="59"/>
  <c r="V607" i="59"/>
  <c r="W607" i="59"/>
  <c r="X607" i="59"/>
  <c r="Y607" i="59"/>
  <c r="Z607" i="59"/>
  <c r="AA607" i="59"/>
  <c r="AB607" i="59"/>
  <c r="AC607" i="59"/>
  <c r="AD607" i="59"/>
  <c r="AE607" i="59"/>
  <c r="AF607" i="59"/>
  <c r="AG607" i="59"/>
  <c r="AH607" i="59"/>
  <c r="AI607" i="59"/>
  <c r="AJ607" i="59"/>
  <c r="H600" i="59"/>
  <c r="G600" i="59"/>
  <c r="I600" i="59"/>
  <c r="J600" i="59"/>
  <c r="K600" i="59"/>
  <c r="L600" i="59"/>
  <c r="M600" i="59"/>
  <c r="N600" i="59"/>
  <c r="O600" i="59"/>
  <c r="P600" i="59"/>
  <c r="Q600" i="59"/>
  <c r="R600" i="59"/>
  <c r="S600" i="59"/>
  <c r="T600" i="59"/>
  <c r="U600" i="59"/>
  <c r="V600" i="59"/>
  <c r="W600" i="59"/>
  <c r="X600" i="59"/>
  <c r="Y600" i="59"/>
  <c r="Z600" i="59"/>
  <c r="AA600" i="59"/>
  <c r="AB600" i="59"/>
  <c r="AC600" i="59"/>
  <c r="AD600" i="59"/>
  <c r="AE600" i="59"/>
  <c r="H584" i="59"/>
  <c r="G584" i="59"/>
  <c r="I584" i="59"/>
  <c r="J584" i="59"/>
  <c r="K584" i="59"/>
  <c r="L584" i="59"/>
  <c r="M584" i="59"/>
  <c r="N584" i="59"/>
  <c r="O584" i="59"/>
  <c r="G605" i="59"/>
  <c r="H605" i="59"/>
  <c r="I605" i="59"/>
  <c r="J605" i="59"/>
  <c r="K605" i="59"/>
  <c r="L605" i="59"/>
  <c r="M605" i="59"/>
  <c r="N605" i="59"/>
  <c r="O605" i="59"/>
  <c r="P605" i="59"/>
  <c r="Q605" i="59"/>
  <c r="R605" i="59"/>
  <c r="S605" i="59"/>
  <c r="T605" i="59"/>
  <c r="U605" i="59"/>
  <c r="V605" i="59"/>
  <c r="W605" i="59"/>
  <c r="X605" i="59"/>
  <c r="Y605" i="59"/>
  <c r="Z605" i="59"/>
  <c r="AA605" i="59"/>
  <c r="AB605" i="59"/>
  <c r="AC605" i="59"/>
  <c r="AD605" i="59"/>
  <c r="AE605" i="59"/>
  <c r="AF605" i="59"/>
  <c r="AG605" i="59"/>
  <c r="AH605" i="59"/>
  <c r="AI605" i="59"/>
  <c r="AJ605" i="59"/>
  <c r="G589" i="59"/>
  <c r="H589" i="59"/>
  <c r="I589" i="59"/>
  <c r="J589" i="59"/>
  <c r="K589" i="59"/>
  <c r="L589" i="59"/>
  <c r="M589" i="59"/>
  <c r="N589" i="59"/>
  <c r="O589" i="59"/>
  <c r="P589" i="59"/>
  <c r="Q589" i="59"/>
  <c r="R589" i="59"/>
  <c r="S589" i="59"/>
  <c r="T589" i="59"/>
  <c r="G606" i="59"/>
  <c r="H606" i="59"/>
  <c r="I606" i="59"/>
  <c r="J606" i="59"/>
  <c r="K606" i="59"/>
  <c r="L606" i="59"/>
  <c r="M606" i="59"/>
  <c r="N606" i="59"/>
  <c r="O606" i="59"/>
  <c r="P606" i="59"/>
  <c r="Q606" i="59"/>
  <c r="R606" i="59"/>
  <c r="S606" i="59"/>
  <c r="T606" i="59"/>
  <c r="U606" i="59"/>
  <c r="V606" i="59"/>
  <c r="W606" i="59"/>
  <c r="X606" i="59"/>
  <c r="Y606" i="59"/>
  <c r="Z606" i="59"/>
  <c r="AA606" i="59"/>
  <c r="AB606" i="59"/>
  <c r="AC606" i="59"/>
  <c r="AD606" i="59"/>
  <c r="AE606" i="59"/>
  <c r="AF606" i="59"/>
  <c r="AG606" i="59"/>
  <c r="AH606" i="59"/>
  <c r="AI606" i="59"/>
  <c r="AJ606" i="59"/>
  <c r="G590" i="59"/>
  <c r="H590" i="59"/>
  <c r="I590" i="59"/>
  <c r="J590" i="59"/>
  <c r="K590" i="59"/>
  <c r="L590" i="59"/>
  <c r="M590" i="59"/>
  <c r="N590" i="59"/>
  <c r="O590" i="59"/>
  <c r="P590" i="59"/>
  <c r="Q590" i="59"/>
  <c r="R590" i="59"/>
  <c r="S590" i="59"/>
  <c r="T590" i="59"/>
  <c r="U590" i="59"/>
  <c r="AN5" i="73"/>
  <c r="AN5" i="63"/>
  <c r="AN5" i="68"/>
  <c r="AN5" i="59"/>
  <c r="L805" i="59"/>
  <c r="AJ59" i="46"/>
  <c r="AK54" i="46"/>
  <c r="AK272" i="63"/>
  <c r="AK142" i="63"/>
  <c r="AK20" i="68"/>
  <c r="AK21" i="68" s="1"/>
  <c r="AK43" i="68"/>
  <c r="AK46" i="68" s="1"/>
  <c r="AK47" i="68" s="1"/>
  <c r="AK54" i="68" s="1"/>
  <c r="AM24" i="68"/>
  <c r="AM16" i="68"/>
  <c r="O808" i="59"/>
  <c r="AH346" i="59"/>
  <c r="AH225" i="59" s="1"/>
  <c r="AH29" i="60"/>
  <c r="AH343" i="59"/>
  <c r="AH222" i="59" s="1"/>
  <c r="AH26" i="60"/>
  <c r="AH349" i="59"/>
  <c r="AH228" i="59" s="1"/>
  <c r="AH32" i="60"/>
  <c r="AI58" i="63"/>
  <c r="AI55" i="63"/>
  <c r="H645" i="59"/>
  <c r="G645" i="59"/>
  <c r="I645" i="59"/>
  <c r="J645" i="59"/>
  <c r="K645" i="59"/>
  <c r="L645" i="59"/>
  <c r="M645" i="59"/>
  <c r="N645" i="59"/>
  <c r="O645" i="59"/>
  <c r="P645" i="59"/>
  <c r="Q645" i="59"/>
  <c r="R645" i="59"/>
  <c r="S645" i="59"/>
  <c r="T645" i="59"/>
  <c r="U645" i="59"/>
  <c r="H637" i="59"/>
  <c r="G637" i="59"/>
  <c r="I637" i="59"/>
  <c r="J637" i="59"/>
  <c r="K637" i="59"/>
  <c r="L637" i="59"/>
  <c r="M637" i="59"/>
  <c r="G658" i="59"/>
  <c r="H658" i="59"/>
  <c r="I658" i="59"/>
  <c r="J658" i="59"/>
  <c r="K658" i="59"/>
  <c r="L658" i="59"/>
  <c r="M658" i="59"/>
  <c r="N658" i="59"/>
  <c r="O658" i="59"/>
  <c r="P658" i="59"/>
  <c r="Q658" i="59"/>
  <c r="R658" i="59"/>
  <c r="S658" i="59"/>
  <c r="T658" i="59"/>
  <c r="U658" i="59"/>
  <c r="V658" i="59"/>
  <c r="W658" i="59"/>
  <c r="X658" i="59"/>
  <c r="Y658" i="59"/>
  <c r="Z658" i="59"/>
  <c r="AA658" i="59"/>
  <c r="AB658" i="59"/>
  <c r="AC658" i="59"/>
  <c r="AD658" i="59"/>
  <c r="AE658" i="59"/>
  <c r="AF658" i="59"/>
  <c r="AG658" i="59"/>
  <c r="AH658" i="59"/>
  <c r="G642" i="59"/>
  <c r="H642" i="59"/>
  <c r="I642" i="59"/>
  <c r="J642" i="59"/>
  <c r="K642" i="59"/>
  <c r="L642" i="59"/>
  <c r="M642" i="59"/>
  <c r="N642" i="59"/>
  <c r="O642" i="59"/>
  <c r="P642" i="59"/>
  <c r="Q642" i="59"/>
  <c r="R642" i="59"/>
  <c r="H659" i="59"/>
  <c r="G659" i="59"/>
  <c r="I659" i="59"/>
  <c r="J659" i="59"/>
  <c r="K659" i="59"/>
  <c r="L659" i="59"/>
  <c r="M659" i="59"/>
  <c r="N659" i="59"/>
  <c r="O659" i="59"/>
  <c r="P659" i="59"/>
  <c r="Q659" i="59"/>
  <c r="R659" i="59"/>
  <c r="S659" i="59"/>
  <c r="T659" i="59"/>
  <c r="U659" i="59"/>
  <c r="V659" i="59"/>
  <c r="W659" i="59"/>
  <c r="X659" i="59"/>
  <c r="Y659" i="59"/>
  <c r="Z659" i="59"/>
  <c r="AA659" i="59"/>
  <c r="AB659" i="59"/>
  <c r="AC659" i="59"/>
  <c r="AD659" i="59"/>
  <c r="AE659" i="59"/>
  <c r="AF659" i="59"/>
  <c r="AG659" i="59"/>
  <c r="AH659" i="59"/>
  <c r="AI659" i="59"/>
  <c r="H643" i="59"/>
  <c r="G643" i="59"/>
  <c r="I643" i="59"/>
  <c r="J643" i="59"/>
  <c r="K643" i="59"/>
  <c r="L643" i="59"/>
  <c r="M643" i="59"/>
  <c r="N643" i="59"/>
  <c r="O643" i="59"/>
  <c r="P643" i="59"/>
  <c r="Q643" i="59"/>
  <c r="R643" i="59"/>
  <c r="S643" i="59"/>
  <c r="H648" i="59"/>
  <c r="G648" i="59"/>
  <c r="I648" i="59"/>
  <c r="J648" i="59"/>
  <c r="K648" i="59"/>
  <c r="L648" i="59"/>
  <c r="M648" i="59"/>
  <c r="N648" i="59"/>
  <c r="O648" i="59"/>
  <c r="P648" i="59"/>
  <c r="Q648" i="59"/>
  <c r="R648" i="59"/>
  <c r="S648" i="59"/>
  <c r="T648" i="59"/>
  <c r="U648" i="59"/>
  <c r="V648" i="59"/>
  <c r="W648" i="59"/>
  <c r="X648" i="59"/>
  <c r="H632" i="59"/>
  <c r="G632" i="59"/>
  <c r="AJ544" i="59" l="1"/>
  <c r="AF543" i="59"/>
  <c r="AG543" i="59" s="1"/>
  <c r="AH543" i="59" s="1"/>
  <c r="R529" i="59"/>
  <c r="S529" i="59" s="1"/>
  <c r="AI546" i="59"/>
  <c r="AJ546" i="59" s="1"/>
  <c r="I519" i="59"/>
  <c r="M519" i="59" s="1"/>
  <c r="I520" i="59"/>
  <c r="J520" i="59" s="1"/>
  <c r="M748" i="59"/>
  <c r="N748" i="59" s="1"/>
  <c r="O748" i="59" s="1"/>
  <c r="P748" i="59" s="1"/>
  <c r="Q748" i="59" s="1"/>
  <c r="AC538" i="59"/>
  <c r="AD538" i="59" s="1"/>
  <c r="AB762" i="59"/>
  <c r="AC762" i="59" s="1"/>
  <c r="AD762" i="59" s="1"/>
  <c r="AG544" i="59"/>
  <c r="AH544" i="59" s="1"/>
  <c r="AI544" i="59" s="1"/>
  <c r="AB761" i="59"/>
  <c r="AC761" i="59" s="1"/>
  <c r="AI543" i="59"/>
  <c r="AJ543" i="59" s="1"/>
  <c r="U533" i="59"/>
  <c r="M746" i="59"/>
  <c r="AE542" i="59"/>
  <c r="AF542" i="59" s="1"/>
  <c r="S531" i="59"/>
  <c r="K745" i="59"/>
  <c r="AI767" i="59"/>
  <c r="AJ767" i="59" s="1"/>
  <c r="V534" i="59"/>
  <c r="U756" i="59"/>
  <c r="V756" i="59"/>
  <c r="W756" i="59" s="1"/>
  <c r="J522" i="59"/>
  <c r="N525" i="59"/>
  <c r="O525" i="59" s="1"/>
  <c r="AE538" i="59"/>
  <c r="X758" i="59"/>
  <c r="Y758" i="59" s="1"/>
  <c r="Z758" i="59" s="1"/>
  <c r="AA758" i="59" s="1"/>
  <c r="AF766" i="59"/>
  <c r="R751" i="59"/>
  <c r="Q752" i="59"/>
  <c r="R752" i="59" s="1"/>
  <c r="X755" i="59"/>
  <c r="Y755" i="59" s="1"/>
  <c r="Z755" i="59" s="1"/>
  <c r="AA755" i="59" s="1"/>
  <c r="AB755" i="59" s="1"/>
  <c r="AC755" i="59" s="1"/>
  <c r="AD755" i="59" s="1"/>
  <c r="AE755" i="59" s="1"/>
  <c r="AF755" i="59" s="1"/>
  <c r="AG755" i="59" s="1"/>
  <c r="AH755" i="59" s="1"/>
  <c r="AI755" i="59" s="1"/>
  <c r="AJ755" i="59" s="1"/>
  <c r="X756" i="59"/>
  <c r="AC540" i="59"/>
  <c r="AD540" i="59" s="1"/>
  <c r="AE540" i="59" s="1"/>
  <c r="I744" i="59"/>
  <c r="J744" i="59" s="1"/>
  <c r="I521" i="59"/>
  <c r="L519" i="59"/>
  <c r="O527" i="59"/>
  <c r="P527" i="59" s="1"/>
  <c r="Q527" i="59" s="1"/>
  <c r="O526" i="59"/>
  <c r="R530" i="59"/>
  <c r="S530" i="59" s="1"/>
  <c r="N524" i="59"/>
  <c r="O524" i="59" s="1"/>
  <c r="L523" i="59"/>
  <c r="Q528" i="59"/>
  <c r="AB537" i="59"/>
  <c r="AC537" i="59" s="1"/>
  <c r="U532" i="59"/>
  <c r="V532" i="59" s="1"/>
  <c r="W532" i="59" s="1"/>
  <c r="W759" i="59"/>
  <c r="X759" i="59" s="1"/>
  <c r="Y759" i="59" s="1"/>
  <c r="Z759" i="59" s="1"/>
  <c r="Y756" i="59"/>
  <c r="Z756" i="59" s="1"/>
  <c r="AA756" i="59" s="1"/>
  <c r="AB756" i="59" s="1"/>
  <c r="S753" i="59"/>
  <c r="T753" i="59" s="1"/>
  <c r="U753" i="59" s="1"/>
  <c r="V753" i="59" s="1"/>
  <c r="J519" i="59"/>
  <c r="K519" i="59" s="1"/>
  <c r="N526" i="59"/>
  <c r="N747" i="59"/>
  <c r="O747" i="59" s="1"/>
  <c r="P750" i="59"/>
  <c r="Q750" i="59" s="1"/>
  <c r="R750" i="59" s="1"/>
  <c r="S750" i="59" s="1"/>
  <c r="T750" i="59" s="1"/>
  <c r="U750" i="59" s="1"/>
  <c r="Z535" i="59"/>
  <c r="AA535" i="59" s="1"/>
  <c r="AB535" i="59" s="1"/>
  <c r="AF541" i="59"/>
  <c r="AG541" i="59" s="1"/>
  <c r="Y536" i="59"/>
  <c r="Z536" i="59" s="1"/>
  <c r="AJ547" i="59"/>
  <c r="Y761" i="59"/>
  <c r="Z761" i="59" s="1"/>
  <c r="AA761" i="59" s="1"/>
  <c r="AJ770" i="59"/>
  <c r="AB539" i="59"/>
  <c r="AC539" i="59" s="1"/>
  <c r="U757" i="59"/>
  <c r="V757" i="59" s="1"/>
  <c r="AD541" i="59"/>
  <c r="AE541" i="59" s="1"/>
  <c r="AA763" i="59"/>
  <c r="AB764" i="59"/>
  <c r="T754" i="59"/>
  <c r="M747" i="59"/>
  <c r="P747" i="59" s="1"/>
  <c r="Q747" i="59" s="1"/>
  <c r="X760" i="59"/>
  <c r="AE765" i="59"/>
  <c r="AF765" i="59" s="1"/>
  <c r="AG765" i="59" s="1"/>
  <c r="AH765" i="59" s="1"/>
  <c r="AI765" i="59" s="1"/>
  <c r="AJ765" i="59" s="1"/>
  <c r="Q749" i="59"/>
  <c r="R749" i="59" s="1"/>
  <c r="S749" i="59" s="1"/>
  <c r="AJ175" i="59"/>
  <c r="AJ17" i="60" s="1"/>
  <c r="F166" i="59"/>
  <c r="AJ31" i="60"/>
  <c r="AH342" i="59"/>
  <c r="AH221" i="59" s="1"/>
  <c r="AJ341" i="59"/>
  <c r="AJ24" i="60"/>
  <c r="AJ321" i="59"/>
  <c r="AJ25" i="60" s="1"/>
  <c r="AI321" i="59"/>
  <c r="AI342" i="59" s="1"/>
  <c r="AI221" i="59" s="1"/>
  <c r="AK50" i="63"/>
  <c r="AK55" i="63" s="1"/>
  <c r="AK72" i="59"/>
  <c r="AK56" i="59"/>
  <c r="AL72" i="59"/>
  <c r="AL56" i="59"/>
  <c r="AJ115" i="59"/>
  <c r="AK302" i="59"/>
  <c r="AK304" i="59" s="1"/>
  <c r="AK333" i="59" s="1"/>
  <c r="AK354" i="59" s="1"/>
  <c r="AK260" i="59"/>
  <c r="AJ28" i="60"/>
  <c r="AJ347" i="59"/>
  <c r="AJ226" i="59" s="1"/>
  <c r="AJ350" i="59"/>
  <c r="AJ229" i="59" s="1"/>
  <c r="AK568" i="59"/>
  <c r="AK608" i="59" s="1"/>
  <c r="AK308" i="59"/>
  <c r="AK313" i="59" s="1"/>
  <c r="AK94" i="59"/>
  <c r="AK97" i="59" s="1"/>
  <c r="AK623" i="59"/>
  <c r="AK661" i="59" s="1"/>
  <c r="AK1024" i="59"/>
  <c r="AK919" i="59"/>
  <c r="AK920" i="59" s="1"/>
  <c r="AK929" i="59" s="1"/>
  <c r="AK512" i="59"/>
  <c r="AK848" i="59"/>
  <c r="AK457" i="59"/>
  <c r="AK496" i="59" s="1"/>
  <c r="AK793" i="59"/>
  <c r="AK106" i="59"/>
  <c r="AK111" i="59" s="1"/>
  <c r="AK737" i="59"/>
  <c r="AK45" i="73"/>
  <c r="AK81" i="73" s="1"/>
  <c r="AK682" i="59"/>
  <c r="AJ67" i="46"/>
  <c r="AJ82" i="46" s="1"/>
  <c r="AJ23" i="60"/>
  <c r="AJ26" i="60"/>
  <c r="AJ32" i="60"/>
  <c r="AI83" i="46"/>
  <c r="AI90" i="46" s="1"/>
  <c r="AC875" i="59"/>
  <c r="AD875" i="59" s="1"/>
  <c r="I577" i="59"/>
  <c r="J577" i="59" s="1"/>
  <c r="Q809" i="59"/>
  <c r="R809" i="59" s="1"/>
  <c r="R475" i="59"/>
  <c r="J578" i="59"/>
  <c r="K578" i="59" s="1"/>
  <c r="AJ346" i="59"/>
  <c r="AJ225" i="59" s="1"/>
  <c r="AJ29" i="60"/>
  <c r="I466" i="59"/>
  <c r="J466" i="59" s="1"/>
  <c r="K466" i="59" s="1"/>
  <c r="AB596" i="59"/>
  <c r="AC596" i="59" s="1"/>
  <c r="AD596" i="59" s="1"/>
  <c r="AA484" i="59"/>
  <c r="AB484" i="59" s="1"/>
  <c r="J467" i="59"/>
  <c r="K467" i="59" s="1"/>
  <c r="L467" i="59" s="1"/>
  <c r="AD598" i="59"/>
  <c r="AE598" i="59" s="1"/>
  <c r="AF598" i="59" s="1"/>
  <c r="AG598" i="59" s="1"/>
  <c r="R586" i="59"/>
  <c r="S586" i="59" s="1"/>
  <c r="T586" i="59" s="1"/>
  <c r="AF878" i="59"/>
  <c r="AG878" i="59" s="1"/>
  <c r="AH878" i="59" s="1"/>
  <c r="AI878" i="59" s="1"/>
  <c r="AJ878" i="59" s="1"/>
  <c r="T477" i="59"/>
  <c r="U477" i="59" s="1"/>
  <c r="V477" i="59" s="1"/>
  <c r="AJ344" i="59"/>
  <c r="AJ223" i="59" s="1"/>
  <c r="AJ27" i="60"/>
  <c r="T588" i="59"/>
  <c r="U588" i="59" s="1"/>
  <c r="W480" i="59"/>
  <c r="X480" i="59" s="1"/>
  <c r="Y480" i="59" s="1"/>
  <c r="I575" i="59"/>
  <c r="J575" i="59" s="1"/>
  <c r="K575" i="59" s="1"/>
  <c r="AF489" i="59"/>
  <c r="AG489" i="59" s="1"/>
  <c r="AH489" i="59" s="1"/>
  <c r="P584" i="59"/>
  <c r="Q584" i="59" s="1"/>
  <c r="AB485" i="59"/>
  <c r="AC485" i="59" s="1"/>
  <c r="Q585" i="59"/>
  <c r="R585" i="59" s="1"/>
  <c r="AD487" i="59"/>
  <c r="AE487" i="59" s="1"/>
  <c r="AF487" i="59" s="1"/>
  <c r="O472" i="59"/>
  <c r="P472" i="59" s="1"/>
  <c r="Q472" i="59" s="1"/>
  <c r="O583" i="59"/>
  <c r="P583" i="59" s="1"/>
  <c r="AG824" i="59"/>
  <c r="AH824" i="59" s="1"/>
  <c r="AI824" i="59" s="1"/>
  <c r="O861" i="59"/>
  <c r="P861" i="59" s="1"/>
  <c r="X870" i="59"/>
  <c r="Y870" i="59" s="1"/>
  <c r="Z870" i="59" s="1"/>
  <c r="V479" i="59"/>
  <c r="W479" i="59" s="1"/>
  <c r="X479" i="59" s="1"/>
  <c r="AC597" i="59"/>
  <c r="AD597" i="59" s="1"/>
  <c r="AE597" i="59" s="1"/>
  <c r="AJ493" i="59"/>
  <c r="Y593" i="59"/>
  <c r="Z593" i="59" s="1"/>
  <c r="P473" i="59"/>
  <c r="Q473" i="59" s="1"/>
  <c r="R473" i="59" s="1"/>
  <c r="AH715" i="59"/>
  <c r="AI715" i="59" s="1"/>
  <c r="AA595" i="59"/>
  <c r="AB595" i="59" s="1"/>
  <c r="AI492" i="59"/>
  <c r="AJ492" i="59" s="1"/>
  <c r="S587" i="59"/>
  <c r="T587" i="59" s="1"/>
  <c r="K468" i="59"/>
  <c r="L468" i="59" s="1"/>
  <c r="M470" i="59"/>
  <c r="N470" i="59" s="1"/>
  <c r="AE488" i="59"/>
  <c r="AF488" i="59" s="1"/>
  <c r="AG488" i="59" s="1"/>
  <c r="M581" i="59"/>
  <c r="N581" i="59" s="1"/>
  <c r="AG601" i="59"/>
  <c r="AH601" i="59" s="1"/>
  <c r="AI601" i="59" s="1"/>
  <c r="Q474" i="59"/>
  <c r="R474" i="59" s="1"/>
  <c r="S474" i="59" s="1"/>
  <c r="AI880" i="59"/>
  <c r="AJ880" i="59" s="1"/>
  <c r="AE876" i="59"/>
  <c r="AF876" i="59" s="1"/>
  <c r="AF600" i="59"/>
  <c r="AG600" i="59" s="1"/>
  <c r="AE599" i="59"/>
  <c r="AF599" i="59" s="1"/>
  <c r="AG599" i="59" s="1"/>
  <c r="AH599" i="59" s="1"/>
  <c r="AJ604" i="59"/>
  <c r="AI603" i="59"/>
  <c r="AJ603" i="59" s="1"/>
  <c r="AC486" i="59"/>
  <c r="AD486" i="59" s="1"/>
  <c r="AE486" i="59" s="1"/>
  <c r="W591" i="59"/>
  <c r="X591" i="59" s="1"/>
  <c r="S476" i="59"/>
  <c r="T476" i="59" s="1"/>
  <c r="AG490" i="59"/>
  <c r="AH490" i="59" s="1"/>
  <c r="U589" i="59"/>
  <c r="V589" i="59" s="1"/>
  <c r="W589" i="59" s="1"/>
  <c r="K579" i="59"/>
  <c r="L579" i="59" s="1"/>
  <c r="M579" i="59" s="1"/>
  <c r="Z483" i="59"/>
  <c r="AA483" i="59" s="1"/>
  <c r="AB483" i="59" s="1"/>
  <c r="L469" i="59"/>
  <c r="M469" i="59" s="1"/>
  <c r="N469" i="59" s="1"/>
  <c r="K689" i="59"/>
  <c r="L689" i="59" s="1"/>
  <c r="AI195" i="59"/>
  <c r="AI249" i="59" s="1"/>
  <c r="AI252" i="59" s="1"/>
  <c r="AI205" i="59" s="1"/>
  <c r="AH6" i="46"/>
  <c r="AH6" i="68"/>
  <c r="AH7" i="73"/>
  <c r="AH7" i="63"/>
  <c r="AH8" i="59"/>
  <c r="AH9" i="60"/>
  <c r="H498" i="59"/>
  <c r="H452" i="59" s="1"/>
  <c r="I464" i="59"/>
  <c r="J464" i="59" s="1"/>
  <c r="K464" i="59" s="1"/>
  <c r="L464" i="59" s="1"/>
  <c r="AG823" i="59"/>
  <c r="AH823" i="59" s="1"/>
  <c r="AC707" i="59"/>
  <c r="AD707" i="59" s="1"/>
  <c r="AE707" i="59" s="1"/>
  <c r="I778" i="59"/>
  <c r="I732" i="59" s="1"/>
  <c r="AM17" i="68"/>
  <c r="AM42" i="68"/>
  <c r="AM60" i="68"/>
  <c r="L692" i="59"/>
  <c r="M692" i="59" s="1"/>
  <c r="AJ80" i="46"/>
  <c r="AJ62" i="46"/>
  <c r="AK63" i="46" s="1"/>
  <c r="AN6" i="59"/>
  <c r="AN14" i="59"/>
  <c r="AJ16" i="59" s="1"/>
  <c r="V590" i="59"/>
  <c r="W590" i="59" s="1"/>
  <c r="U478" i="59"/>
  <c r="I465" i="59"/>
  <c r="AL77" i="63"/>
  <c r="AL66" i="60"/>
  <c r="AL354" i="63" s="1"/>
  <c r="AM273" i="63"/>
  <c r="AM277" i="63" s="1"/>
  <c r="AM177" i="63"/>
  <c r="G733" i="59"/>
  <c r="H730" i="59" s="1"/>
  <c r="AN234" i="63"/>
  <c r="AN238" i="63"/>
  <c r="AN235" i="63"/>
  <c r="F232" i="63"/>
  <c r="Z594" i="59"/>
  <c r="H609" i="59"/>
  <c r="H563" i="59" s="1"/>
  <c r="Y482" i="59"/>
  <c r="Y872" i="59"/>
  <c r="Z872" i="59" s="1"/>
  <c r="AH220" i="59"/>
  <c r="AH386" i="59"/>
  <c r="AH387" i="59" s="1"/>
  <c r="AH388" i="59" s="1"/>
  <c r="AL286" i="63"/>
  <c r="AL289" i="63" s="1"/>
  <c r="AL300" i="63"/>
  <c r="AL304" i="63" s="1"/>
  <c r="AL310" i="63" s="1"/>
  <c r="AL343" i="63"/>
  <c r="AK59" i="46"/>
  <c r="AL54" i="46"/>
  <c r="G844" i="59"/>
  <c r="H841" i="59" s="1"/>
  <c r="H844" i="59" s="1"/>
  <c r="I841" i="59" s="1"/>
  <c r="N582" i="59"/>
  <c r="X592" i="59"/>
  <c r="N471" i="59"/>
  <c r="AI344" i="59"/>
  <c r="AI223" i="59" s="1"/>
  <c r="AI27" i="60"/>
  <c r="AI346" i="59"/>
  <c r="AI225" i="59" s="1"/>
  <c r="AI29" i="60"/>
  <c r="AI347" i="59"/>
  <c r="AI226" i="59" s="1"/>
  <c r="AI30" i="60"/>
  <c r="I889" i="59"/>
  <c r="I843" i="59" s="1"/>
  <c r="K855" i="59"/>
  <c r="L855" i="59" s="1"/>
  <c r="K802" i="59"/>
  <c r="L802" i="59" s="1"/>
  <c r="AB819" i="59"/>
  <c r="AC819" i="59" s="1"/>
  <c r="U811" i="59"/>
  <c r="AH602" i="59"/>
  <c r="L580" i="59"/>
  <c r="AH491" i="59"/>
  <c r="AL272" i="63"/>
  <c r="AL142" i="63"/>
  <c r="R810" i="59"/>
  <c r="S810" i="59" s="1"/>
  <c r="R863" i="59"/>
  <c r="W704" i="59"/>
  <c r="X704" i="59" s="1"/>
  <c r="W703" i="59"/>
  <c r="T812" i="59"/>
  <c r="AB874" i="59"/>
  <c r="AC874" i="59" s="1"/>
  <c r="AD874" i="59" s="1"/>
  <c r="AE712" i="59"/>
  <c r="AF712" i="59" s="1"/>
  <c r="S699" i="59"/>
  <c r="T699" i="59" s="1"/>
  <c r="AI826" i="59"/>
  <c r="AA817" i="59"/>
  <c r="AB817" i="59" s="1"/>
  <c r="J857" i="59"/>
  <c r="J889" i="59" s="1"/>
  <c r="J843" i="59" s="1"/>
  <c r="X815" i="59"/>
  <c r="Y815" i="59" s="1"/>
  <c r="AA871" i="59"/>
  <c r="Y705" i="59"/>
  <c r="L858" i="59"/>
  <c r="U701" i="59"/>
  <c r="V701" i="59" s="1"/>
  <c r="V702" i="59"/>
  <c r="AF711" i="59"/>
  <c r="AL106" i="59"/>
  <c r="AL94" i="59"/>
  <c r="AL50" i="63"/>
  <c r="AL45" i="73"/>
  <c r="AL260" i="59"/>
  <c r="AL265" i="59" s="1"/>
  <c r="AL320" i="59" s="1"/>
  <c r="AL919" i="59"/>
  <c r="AL920" i="59" s="1"/>
  <c r="AL623" i="59"/>
  <c r="AL568" i="59"/>
  <c r="AL1024" i="59"/>
  <c r="AL302" i="59"/>
  <c r="AL304" i="59" s="1"/>
  <c r="AL333" i="59" s="1"/>
  <c r="AL308" i="59"/>
  <c r="AL457" i="59"/>
  <c r="AL512" i="59"/>
  <c r="AL682" i="59"/>
  <c r="AL737" i="59"/>
  <c r="AL793" i="59"/>
  <c r="AL848" i="59"/>
  <c r="M805" i="59"/>
  <c r="N805" i="59" s="1"/>
  <c r="O805" i="59" s="1"/>
  <c r="AL59" i="46"/>
  <c r="AM54" i="46"/>
  <c r="I801" i="59"/>
  <c r="I834" i="59" s="1"/>
  <c r="I788" i="59" s="1"/>
  <c r="AM382" i="63"/>
  <c r="AI60" i="73"/>
  <c r="AJ54" i="73"/>
  <c r="G609" i="59"/>
  <c r="G563" i="59" s="1"/>
  <c r="X481" i="59"/>
  <c r="O694" i="59"/>
  <c r="AF201" i="59"/>
  <c r="AF202" i="59"/>
  <c r="AF203" i="59"/>
  <c r="I576" i="59"/>
  <c r="AM200" i="63"/>
  <c r="AM204" i="63"/>
  <c r="AM201" i="63"/>
  <c r="AI343" i="59"/>
  <c r="AI222" i="59" s="1"/>
  <c r="AI26" i="60"/>
  <c r="AI349" i="59"/>
  <c r="AI228" i="59" s="1"/>
  <c r="AI32" i="60"/>
  <c r="AG389" i="59"/>
  <c r="AG394" i="59" s="1"/>
  <c r="AG134" i="60"/>
  <c r="AD877" i="59"/>
  <c r="R697" i="59"/>
  <c r="Y816" i="59"/>
  <c r="U867" i="59"/>
  <c r="V867" i="59" s="1"/>
  <c r="AG714" i="59"/>
  <c r="N695" i="59"/>
  <c r="G498" i="59"/>
  <c r="G452" i="59" s="1"/>
  <c r="AH825" i="59"/>
  <c r="AI825" i="59" s="1"/>
  <c r="AC873" i="59"/>
  <c r="T865" i="59"/>
  <c r="AJ827" i="59"/>
  <c r="AA818" i="59"/>
  <c r="AC709" i="59"/>
  <c r="AE821" i="59"/>
  <c r="AF821" i="59" s="1"/>
  <c r="AB820" i="59"/>
  <c r="W814" i="59"/>
  <c r="AN6" i="63"/>
  <c r="AN13" i="63"/>
  <c r="AM15" i="63" s="1"/>
  <c r="AM353" i="59"/>
  <c r="AM35" i="60"/>
  <c r="AM343" i="63"/>
  <c r="AM286" i="63"/>
  <c r="AM289" i="63" s="1"/>
  <c r="AM300" i="63"/>
  <c r="AJ87" i="73"/>
  <c r="AM152" i="63"/>
  <c r="AM150" i="63"/>
  <c r="AM19" i="73"/>
  <c r="AM21" i="73"/>
  <c r="AM23" i="73"/>
  <c r="AM25" i="73"/>
  <c r="AM27" i="73"/>
  <c r="AM20" i="73"/>
  <c r="AM22" i="73"/>
  <c r="AM24" i="73"/>
  <c r="AM26" i="73"/>
  <c r="G908" i="59"/>
  <c r="G678" i="59"/>
  <c r="H675" i="59" s="1"/>
  <c r="H678" i="59" s="1"/>
  <c r="I675" i="59" s="1"/>
  <c r="AN167" i="63"/>
  <c r="AN166" i="63"/>
  <c r="AN170" i="63"/>
  <c r="F164" i="63"/>
  <c r="AN135" i="63"/>
  <c r="AN132" i="63"/>
  <c r="AN131" i="63"/>
  <c r="F129" i="63"/>
  <c r="AM72" i="46"/>
  <c r="AH881" i="59"/>
  <c r="AL353" i="59"/>
  <c r="AL35" i="60"/>
  <c r="H778" i="59"/>
  <c r="H732" i="59" s="1"/>
  <c r="AN377" i="59"/>
  <c r="AN385" i="59" s="1"/>
  <c r="H834" i="59"/>
  <c r="H788" i="59" s="1"/>
  <c r="J800" i="59"/>
  <c r="K800" i="59" s="1"/>
  <c r="P696" i="59"/>
  <c r="N693" i="59"/>
  <c r="AI119" i="59"/>
  <c r="AI70" i="73"/>
  <c r="AI345" i="59"/>
  <c r="AI224" i="59" s="1"/>
  <c r="AI28" i="60"/>
  <c r="AI340" i="59"/>
  <c r="AI23" i="60"/>
  <c r="AI350" i="59"/>
  <c r="AI229" i="59" s="1"/>
  <c r="P807" i="59"/>
  <c r="AM20" i="59"/>
  <c r="AM24" i="59"/>
  <c r="AM28" i="59"/>
  <c r="AM23" i="59"/>
  <c r="AM27" i="59"/>
  <c r="AM22" i="59"/>
  <c r="AM26" i="59"/>
  <c r="AM1080" i="59" s="1"/>
  <c r="AM21" i="59"/>
  <c r="AM25" i="59"/>
  <c r="H553" i="59"/>
  <c r="R864" i="59"/>
  <c r="AH195" i="59"/>
  <c r="AH249" i="59" s="1"/>
  <c r="AH252" i="59" s="1"/>
  <c r="AH205" i="59" s="1"/>
  <c r="G789" i="59"/>
  <c r="H786" i="59" s="1"/>
  <c r="N860" i="59"/>
  <c r="O860" i="59" s="1"/>
  <c r="P860" i="59" s="1"/>
  <c r="L859" i="59"/>
  <c r="M859" i="59" s="1"/>
  <c r="N859" i="59" s="1"/>
  <c r="AE822" i="59"/>
  <c r="S700" i="59"/>
  <c r="P806" i="59"/>
  <c r="X868" i="59"/>
  <c r="AG713" i="59"/>
  <c r="L690" i="59"/>
  <c r="M804" i="59"/>
  <c r="V813" i="59"/>
  <c r="R698" i="59"/>
  <c r="AI56" i="63"/>
  <c r="P808" i="59"/>
  <c r="AN6" i="73"/>
  <c r="AN13" i="73"/>
  <c r="AI15" i="73" s="1"/>
  <c r="AN78" i="46"/>
  <c r="AN50" i="46"/>
  <c r="AN70" i="46"/>
  <c r="F37" i="46"/>
  <c r="F70" i="46" s="1"/>
  <c r="AN198" i="63"/>
  <c r="AN215" i="63"/>
  <c r="AN220" i="63" s="1"/>
  <c r="F102" i="63"/>
  <c r="AN146" i="63"/>
  <c r="AN361" i="63"/>
  <c r="AN181" i="63"/>
  <c r="AN186" i="63" s="1"/>
  <c r="AN249" i="63"/>
  <c r="F89" i="63"/>
  <c r="AH194" i="59"/>
  <c r="AH1032" i="59"/>
  <c r="AH16" i="60"/>
  <c r="AJ220" i="59"/>
  <c r="AJ386" i="59"/>
  <c r="AJ387" i="59" s="1"/>
  <c r="AM19" i="63"/>
  <c r="AM23" i="63"/>
  <c r="AM27" i="63"/>
  <c r="AM22" i="63"/>
  <c r="AM26" i="63"/>
  <c r="AM21" i="63"/>
  <c r="AM25" i="63"/>
  <c r="AM20" i="63"/>
  <c r="AM24" i="63"/>
  <c r="AF879" i="59"/>
  <c r="AA708" i="59"/>
  <c r="AB708" i="59" s="1"/>
  <c r="AI31" i="60"/>
  <c r="AI348" i="59"/>
  <c r="AI227" i="59" s="1"/>
  <c r="AL43" i="68"/>
  <c r="AL46" i="68" s="1"/>
  <c r="AL47" i="68" s="1"/>
  <c r="AL54" i="68" s="1"/>
  <c r="AL20" i="68"/>
  <c r="AL21" i="68" s="1"/>
  <c r="J691" i="59"/>
  <c r="J723" i="59" s="1"/>
  <c r="J677" i="59" s="1"/>
  <c r="G553" i="59"/>
  <c r="I723" i="59"/>
  <c r="I677" i="59" s="1"/>
  <c r="P862" i="59"/>
  <c r="Y706" i="59"/>
  <c r="L803" i="59"/>
  <c r="M856" i="59"/>
  <c r="AC710" i="59"/>
  <c r="T866" i="59"/>
  <c r="V869" i="59"/>
  <c r="AI716" i="59"/>
  <c r="P524" i="59" l="1"/>
  <c r="Q524" i="59" s="1"/>
  <c r="R524" i="59" s="1"/>
  <c r="K520" i="59"/>
  <c r="L520" i="59" s="1"/>
  <c r="S752" i="59"/>
  <c r="T752" i="59" s="1"/>
  <c r="N519" i="59"/>
  <c r="O519" i="59" s="1"/>
  <c r="T749" i="59"/>
  <c r="U749" i="59" s="1"/>
  <c r="W757" i="59"/>
  <c r="Y760" i="59"/>
  <c r="Z760" i="59" s="1"/>
  <c r="AA760" i="59" s="1"/>
  <c r="AB760" i="59" s="1"/>
  <c r="AC760" i="59" s="1"/>
  <c r="L745" i="59"/>
  <c r="T531" i="59"/>
  <c r="AE762" i="59"/>
  <c r="AF762" i="59" s="1"/>
  <c r="AG762" i="59" s="1"/>
  <c r="M523" i="59"/>
  <c r="AB763" i="59"/>
  <c r="V750" i="59"/>
  <c r="W750" i="59" s="1"/>
  <c r="X750" i="59" s="1"/>
  <c r="Y750" i="59" s="1"/>
  <c r="Z750" i="59" s="1"/>
  <c r="AA750" i="59" s="1"/>
  <c r="AB750" i="59" s="1"/>
  <c r="AC750" i="59" s="1"/>
  <c r="AD750" i="59" s="1"/>
  <c r="AE750" i="59" s="1"/>
  <c r="AF750" i="59" s="1"/>
  <c r="AG750" i="59" s="1"/>
  <c r="AH750" i="59" s="1"/>
  <c r="AI750" i="59" s="1"/>
  <c r="AJ750" i="59" s="1"/>
  <c r="AK750" i="59" s="1"/>
  <c r="AL750" i="59" s="1"/>
  <c r="AK770" i="59"/>
  <c r="AL770" i="59" s="1"/>
  <c r="P526" i="59"/>
  <c r="Q526" i="59" s="1"/>
  <c r="AA536" i="59"/>
  <c r="W753" i="59"/>
  <c r="X753" i="59" s="1"/>
  <c r="Y753" i="59" s="1"/>
  <c r="Z753" i="59" s="1"/>
  <c r="J521" i="59"/>
  <c r="K521" i="59" s="1"/>
  <c r="L521" i="59"/>
  <c r="AC764" i="59"/>
  <c r="AF538" i="59"/>
  <c r="AG538" i="59" s="1"/>
  <c r="AH538" i="59" s="1"/>
  <c r="AI538" i="59" s="1"/>
  <c r="AJ538" i="59" s="1"/>
  <c r="AK538" i="59" s="1"/>
  <c r="AL538" i="59" s="1"/>
  <c r="N746" i="59"/>
  <c r="O746" i="59" s="1"/>
  <c r="P746" i="59" s="1"/>
  <c r="Q746" i="59"/>
  <c r="R746" i="59" s="1"/>
  <c r="S746" i="59" s="1"/>
  <c r="T746" i="59" s="1"/>
  <c r="T530" i="59"/>
  <c r="V530" i="59" s="1"/>
  <c r="W530" i="59" s="1"/>
  <c r="X530" i="59" s="1"/>
  <c r="Y530" i="59" s="1"/>
  <c r="Z530" i="59" s="1"/>
  <c r="AA530" i="59" s="1"/>
  <c r="AB530" i="59" s="1"/>
  <c r="AC530" i="59" s="1"/>
  <c r="AD530" i="59" s="1"/>
  <c r="AE530" i="59" s="1"/>
  <c r="AF530" i="59" s="1"/>
  <c r="AG530" i="59" s="1"/>
  <c r="AH530" i="59" s="1"/>
  <c r="AI530" i="59" s="1"/>
  <c r="AJ530" i="59" s="1"/>
  <c r="AK530" i="59" s="1"/>
  <c r="AL530" i="59" s="1"/>
  <c r="AM530" i="59" s="1"/>
  <c r="AK765" i="59"/>
  <c r="AL765" i="59" s="1"/>
  <c r="AK775" i="59"/>
  <c r="AK773" i="59"/>
  <c r="AK767" i="59"/>
  <c r="AK776" i="59"/>
  <c r="AK774" i="59"/>
  <c r="AK777" i="59"/>
  <c r="AK755" i="59"/>
  <c r="AL755" i="59" s="1"/>
  <c r="AK543" i="59"/>
  <c r="AK552" i="59"/>
  <c r="AK547" i="59"/>
  <c r="AK546" i="59"/>
  <c r="AL546" i="59" s="1"/>
  <c r="AK545" i="59"/>
  <c r="AL545" i="59" s="1"/>
  <c r="AK551" i="59"/>
  <c r="AK550" i="59"/>
  <c r="AL550" i="59" s="1"/>
  <c r="AM550" i="59" s="1"/>
  <c r="AK548" i="59"/>
  <c r="AL548" i="59" s="1"/>
  <c r="AK549" i="59"/>
  <c r="AL549" i="59" s="1"/>
  <c r="R747" i="59"/>
  <c r="S747" i="59" s="1"/>
  <c r="T747" i="59" s="1"/>
  <c r="U747" i="59" s="1"/>
  <c r="V747" i="59" s="1"/>
  <c r="W747" i="59" s="1"/>
  <c r="X747" i="59" s="1"/>
  <c r="Y747" i="59" s="1"/>
  <c r="Z747" i="59" s="1"/>
  <c r="AA747" i="59" s="1"/>
  <c r="AB747" i="59" s="1"/>
  <c r="AC747" i="59" s="1"/>
  <c r="AD747" i="59" s="1"/>
  <c r="AE747" i="59" s="1"/>
  <c r="AF747" i="59" s="1"/>
  <c r="AG747" i="59" s="1"/>
  <c r="AH747" i="59" s="1"/>
  <c r="AI747" i="59" s="1"/>
  <c r="AJ747" i="59" s="1"/>
  <c r="AK747" i="59" s="1"/>
  <c r="AL747" i="59" s="1"/>
  <c r="AH541" i="59"/>
  <c r="AI541" i="59" s="1"/>
  <c r="AJ541" i="59" s="1"/>
  <c r="AK769" i="59"/>
  <c r="AL769" i="59" s="1"/>
  <c r="AD537" i="59"/>
  <c r="AE537" i="59" s="1"/>
  <c r="N523" i="59"/>
  <c r="O523" i="59" s="1"/>
  <c r="P523" i="59" s="1"/>
  <c r="Q523" i="59" s="1"/>
  <c r="R523" i="59" s="1"/>
  <c r="S523" i="59" s="1"/>
  <c r="T523" i="59" s="1"/>
  <c r="K522" i="59"/>
  <c r="V749" i="59"/>
  <c r="W749" i="59" s="1"/>
  <c r="X749" i="59" s="1"/>
  <c r="Y749" i="59" s="1"/>
  <c r="Z749" i="59" s="1"/>
  <c r="AA749" i="59" s="1"/>
  <c r="AB749" i="59" s="1"/>
  <c r="AC749" i="59" s="1"/>
  <c r="AD749" i="59" s="1"/>
  <c r="AE749" i="59" s="1"/>
  <c r="AF749" i="59" s="1"/>
  <c r="AG749" i="59" s="1"/>
  <c r="AH749" i="59" s="1"/>
  <c r="AI749" i="59" s="1"/>
  <c r="AJ749" i="59" s="1"/>
  <c r="AK749" i="59" s="1"/>
  <c r="AL749" i="59" s="1"/>
  <c r="AM749" i="59" s="1"/>
  <c r="AG542" i="59"/>
  <c r="AD539" i="59"/>
  <c r="AM926" i="59"/>
  <c r="AL929" i="59"/>
  <c r="AE539" i="59"/>
  <c r="AF539" i="59" s="1"/>
  <c r="AG539" i="59" s="1"/>
  <c r="S751" i="59"/>
  <c r="AC756" i="59"/>
  <c r="AD756" i="59" s="1"/>
  <c r="AD761" i="59"/>
  <c r="AF540" i="59"/>
  <c r="AG540" i="59" s="1"/>
  <c r="AH540" i="59" s="1"/>
  <c r="AI540" i="59" s="1"/>
  <c r="AJ540" i="59" s="1"/>
  <c r="AK540" i="59" s="1"/>
  <c r="AL540" i="59" s="1"/>
  <c r="AM540" i="59" s="1"/>
  <c r="AL776" i="59"/>
  <c r="AL774" i="59"/>
  <c r="AL777" i="59"/>
  <c r="AL775" i="59"/>
  <c r="AL768" i="59"/>
  <c r="AL773" i="59"/>
  <c r="AL767" i="59"/>
  <c r="AL543" i="59"/>
  <c r="AL552" i="59"/>
  <c r="AL547" i="59"/>
  <c r="AL551" i="59"/>
  <c r="U754" i="59"/>
  <c r="V754" i="59" s="1"/>
  <c r="X757" i="59"/>
  <c r="Y757" i="59" s="1"/>
  <c r="AG766" i="59"/>
  <c r="AH766" i="59" s="1"/>
  <c r="AI766" i="59"/>
  <c r="AJ766" i="59" s="1"/>
  <c r="U530" i="59"/>
  <c r="AK544" i="59"/>
  <c r="AL544" i="59" s="1"/>
  <c r="X532" i="59"/>
  <c r="Y532" i="59" s="1"/>
  <c r="AA759" i="59"/>
  <c r="AB759" i="59" s="1"/>
  <c r="AC759" i="59" s="1"/>
  <c r="K744" i="59"/>
  <c r="AD764" i="59"/>
  <c r="AE764" i="59" s="1"/>
  <c r="AH762" i="59"/>
  <c r="AI762" i="59" s="1"/>
  <c r="AJ762" i="59" s="1"/>
  <c r="AK762" i="59" s="1"/>
  <c r="AL762" i="59" s="1"/>
  <c r="P525" i="59"/>
  <c r="AK768" i="59"/>
  <c r="P519" i="59"/>
  <c r="Q519" i="59" s="1"/>
  <c r="R519" i="59" s="1"/>
  <c r="V533" i="59"/>
  <c r="R528" i="59"/>
  <c r="U529" i="59"/>
  <c r="AC535" i="59"/>
  <c r="AD535" i="59" s="1"/>
  <c r="AE535" i="59" s="1"/>
  <c r="AF535" i="59" s="1"/>
  <c r="AG535" i="59" s="1"/>
  <c r="AH535" i="59" s="1"/>
  <c r="AI535" i="59" s="1"/>
  <c r="AJ535" i="59" s="1"/>
  <c r="AK535" i="59" s="1"/>
  <c r="AL535" i="59" s="1"/>
  <c r="AM535" i="59" s="1"/>
  <c r="R526" i="59"/>
  <c r="S526" i="59" s="1"/>
  <c r="T526" i="59" s="1"/>
  <c r="U526" i="59" s="1"/>
  <c r="V526" i="59" s="1"/>
  <c r="W526" i="59" s="1"/>
  <c r="X526" i="59" s="1"/>
  <c r="Y526" i="59" s="1"/>
  <c r="Z526" i="59" s="1"/>
  <c r="AA526" i="59" s="1"/>
  <c r="AB526" i="59" s="1"/>
  <c r="AC526" i="59" s="1"/>
  <c r="AD526" i="59" s="1"/>
  <c r="AE526" i="59" s="1"/>
  <c r="AF526" i="59" s="1"/>
  <c r="AG526" i="59" s="1"/>
  <c r="AH526" i="59" s="1"/>
  <c r="AI526" i="59" s="1"/>
  <c r="AJ526" i="59" s="1"/>
  <c r="AK526" i="59" s="1"/>
  <c r="AL526" i="59" s="1"/>
  <c r="AM526" i="59" s="1"/>
  <c r="L522" i="59"/>
  <c r="M522" i="59" s="1"/>
  <c r="N522" i="59" s="1"/>
  <c r="O522" i="59" s="1"/>
  <c r="P522" i="59" s="1"/>
  <c r="R748" i="59"/>
  <c r="S748" i="59" s="1"/>
  <c r="T748" i="59" s="1"/>
  <c r="U748" i="59" s="1"/>
  <c r="V748" i="59" s="1"/>
  <c r="W748" i="59" s="1"/>
  <c r="X748" i="59" s="1"/>
  <c r="Y748" i="59" s="1"/>
  <c r="Z748" i="59" s="1"/>
  <c r="AA748" i="59" s="1"/>
  <c r="AB748" i="59" s="1"/>
  <c r="AC748" i="59" s="1"/>
  <c r="AD748" i="59" s="1"/>
  <c r="AE748" i="59" s="1"/>
  <c r="AF748" i="59" s="1"/>
  <c r="AG748" i="59" s="1"/>
  <c r="AH748" i="59" s="1"/>
  <c r="AI748" i="59" s="1"/>
  <c r="AJ748" i="59" s="1"/>
  <c r="AK748" i="59" s="1"/>
  <c r="AL748" i="59" s="1"/>
  <c r="AK772" i="59"/>
  <c r="AL772" i="59" s="1"/>
  <c r="AB536" i="59"/>
  <c r="W534" i="59"/>
  <c r="AK771" i="59"/>
  <c r="AL771" i="59" s="1"/>
  <c r="AA753" i="59"/>
  <c r="AB753" i="59" s="1"/>
  <c r="AC753" i="59" s="1"/>
  <c r="AD753" i="59" s="1"/>
  <c r="AE753" i="59" s="1"/>
  <c r="AF753" i="59" s="1"/>
  <c r="AG753" i="59" s="1"/>
  <c r="AH753" i="59" s="1"/>
  <c r="AI753" i="59" s="1"/>
  <c r="AJ753" i="59" s="1"/>
  <c r="AK753" i="59" s="1"/>
  <c r="AL753" i="59" s="1"/>
  <c r="AM753" i="59" s="1"/>
  <c r="AB758" i="59"/>
  <c r="AC758" i="59" s="1"/>
  <c r="AD758" i="59" s="1"/>
  <c r="AE758" i="59" s="1"/>
  <c r="AF758" i="59" s="1"/>
  <c r="AG758" i="59"/>
  <c r="AH758" i="59" s="1"/>
  <c r="AI758" i="59" s="1"/>
  <c r="AJ758" i="59" s="1"/>
  <c r="AK758" i="59" s="1"/>
  <c r="AL758" i="59" s="1"/>
  <c r="R527" i="59"/>
  <c r="S527" i="59" s="1"/>
  <c r="T527" i="59" s="1"/>
  <c r="U527" i="59" s="1"/>
  <c r="V527" i="59" s="1"/>
  <c r="W527" i="59" s="1"/>
  <c r="X527" i="59" s="1"/>
  <c r="Y527" i="59" s="1"/>
  <c r="Z527" i="59" s="1"/>
  <c r="AA527" i="59" s="1"/>
  <c r="AB527" i="59" s="1"/>
  <c r="AC527" i="59" s="1"/>
  <c r="AD527" i="59" s="1"/>
  <c r="AE527" i="59" s="1"/>
  <c r="AF527" i="59" s="1"/>
  <c r="AG527" i="59" s="1"/>
  <c r="AH527" i="59" s="1"/>
  <c r="AI527" i="59" s="1"/>
  <c r="AJ527" i="59" s="1"/>
  <c r="AK527" i="59" s="1"/>
  <c r="AL527" i="59" s="1"/>
  <c r="AM527" i="59" s="1"/>
  <c r="M745" i="59"/>
  <c r="T529" i="59"/>
  <c r="AI6" i="46"/>
  <c r="AN132" i="59"/>
  <c r="AN175" i="59" s="1"/>
  <c r="AJ119" i="59"/>
  <c r="AJ127" i="59"/>
  <c r="AJ1032" i="59" s="1"/>
  <c r="AK58" i="63"/>
  <c r="AI25" i="60"/>
  <c r="AL24" i="60"/>
  <c r="AL341" i="59"/>
  <c r="AK273" i="59"/>
  <c r="AK328" i="59" s="1"/>
  <c r="AK349" i="59" s="1"/>
  <c r="AK228" i="59" s="1"/>
  <c r="AK265" i="59"/>
  <c r="AK320" i="59" s="1"/>
  <c r="AK275" i="59"/>
  <c r="AK330" i="59" s="1"/>
  <c r="AK33" i="60" s="1"/>
  <c r="AK267" i="59"/>
  <c r="AK322" i="59" s="1"/>
  <c r="AK343" i="59" s="1"/>
  <c r="AK222" i="59" s="1"/>
  <c r="AJ342" i="59"/>
  <c r="AJ221" i="59" s="1"/>
  <c r="AK115" i="59"/>
  <c r="AM56" i="59"/>
  <c r="AM72" i="59"/>
  <c r="AL111" i="59"/>
  <c r="AL97" i="59"/>
  <c r="AL309" i="59"/>
  <c r="AL334" i="59" s="1"/>
  <c r="AL355" i="59" s="1"/>
  <c r="AL313" i="59"/>
  <c r="AK36" i="60"/>
  <c r="AK272" i="59"/>
  <c r="AK327" i="59" s="1"/>
  <c r="AK31" i="60" s="1"/>
  <c r="AK268" i="59"/>
  <c r="AK323" i="59" s="1"/>
  <c r="AK27" i="60" s="1"/>
  <c r="AK271" i="59"/>
  <c r="AK326" i="59" s="1"/>
  <c r="AK347" i="59" s="1"/>
  <c r="AK226" i="59" s="1"/>
  <c r="AK264" i="59"/>
  <c r="AK319" i="59" s="1"/>
  <c r="AK23" i="60" s="1"/>
  <c r="AK269" i="59"/>
  <c r="AK324" i="59" s="1"/>
  <c r="AK345" i="59" s="1"/>
  <c r="AK224" i="59" s="1"/>
  <c r="AK263" i="59"/>
  <c r="AK318" i="59" s="1"/>
  <c r="AK270" i="59"/>
  <c r="AK325" i="59" s="1"/>
  <c r="AK346" i="59" s="1"/>
  <c r="AK225" i="59" s="1"/>
  <c r="AK266" i="59"/>
  <c r="AK274" i="59"/>
  <c r="AK329" i="59" s="1"/>
  <c r="AK350" i="59" s="1"/>
  <c r="AK229" i="59" s="1"/>
  <c r="AK833" i="59"/>
  <c r="AI9" i="60"/>
  <c r="AK887" i="59"/>
  <c r="AI6" i="68"/>
  <c r="AK886" i="59"/>
  <c r="AL886" i="59" s="1"/>
  <c r="AK888" i="59"/>
  <c r="AI7" i="63"/>
  <c r="AI7" i="73"/>
  <c r="AK883" i="59"/>
  <c r="AL883" i="59" s="1"/>
  <c r="AI8" i="59"/>
  <c r="AK604" i="59"/>
  <c r="AL604" i="59" s="1"/>
  <c r="AK1110" i="59"/>
  <c r="AK1113" i="59" s="1"/>
  <c r="AK1075" i="59"/>
  <c r="AK494" i="59"/>
  <c r="AL494" i="59" s="1"/>
  <c r="AK493" i="59"/>
  <c r="AL493" i="59" s="1"/>
  <c r="AK720" i="59"/>
  <c r="AL720" i="59" s="1"/>
  <c r="AK719" i="59"/>
  <c r="AL719" i="59" s="1"/>
  <c r="AK831" i="59"/>
  <c r="AL831" i="59" s="1"/>
  <c r="AK832" i="59"/>
  <c r="AK605" i="59"/>
  <c r="AL605" i="59" s="1"/>
  <c r="AK722" i="59"/>
  <c r="AK827" i="59"/>
  <c r="AL827" i="59" s="1"/>
  <c r="AK497" i="59"/>
  <c r="AK885" i="59"/>
  <c r="AL885" i="59" s="1"/>
  <c r="AK884" i="59"/>
  <c r="AL884" i="59" s="1"/>
  <c r="AK829" i="59"/>
  <c r="AL829" i="59" s="1"/>
  <c r="AK607" i="59"/>
  <c r="AK495" i="59"/>
  <c r="AL495" i="59" s="1"/>
  <c r="AK721" i="59"/>
  <c r="AK828" i="59"/>
  <c r="AL828" i="59" s="1"/>
  <c r="AK718" i="59"/>
  <c r="AL718" i="59" s="1"/>
  <c r="AK830" i="59"/>
  <c r="AL830" i="59" s="1"/>
  <c r="AK717" i="59"/>
  <c r="AL717" i="59" s="1"/>
  <c r="AK606" i="59"/>
  <c r="AL606" i="59" s="1"/>
  <c r="AK663" i="59"/>
  <c r="AK662" i="59"/>
  <c r="AK878" i="59"/>
  <c r="AL878" i="59" s="1"/>
  <c r="AK882" i="59"/>
  <c r="AL882" i="59" s="1"/>
  <c r="AM16" i="59"/>
  <c r="I609" i="59"/>
  <c r="I563" i="59" s="1"/>
  <c r="Q583" i="59"/>
  <c r="R583" i="59" s="1"/>
  <c r="S585" i="59"/>
  <c r="T585" i="59" s="1"/>
  <c r="AK880" i="59"/>
  <c r="AL880" i="59" s="1"/>
  <c r="S475" i="59"/>
  <c r="T475" i="59" s="1"/>
  <c r="K577" i="59"/>
  <c r="L577" i="59" s="1"/>
  <c r="AK15" i="63"/>
  <c r="H908" i="59"/>
  <c r="AD485" i="59"/>
  <c r="AE485" i="59" s="1"/>
  <c r="AF485" i="59" s="1"/>
  <c r="H789" i="59"/>
  <c r="I786" i="59" s="1"/>
  <c r="I789" i="59" s="1"/>
  <c r="J786" i="59" s="1"/>
  <c r="M689" i="59"/>
  <c r="N689" i="59" s="1"/>
  <c r="U587" i="59"/>
  <c r="V587" i="59" s="1"/>
  <c r="W587" i="59" s="1"/>
  <c r="S809" i="59"/>
  <c r="T809" i="59" s="1"/>
  <c r="U809" i="59" s="1"/>
  <c r="V809" i="59" s="1"/>
  <c r="K691" i="59"/>
  <c r="K723" i="59" s="1"/>
  <c r="K677" i="59" s="1"/>
  <c r="S698" i="59"/>
  <c r="T698" i="59" s="1"/>
  <c r="T810" i="59"/>
  <c r="O469" i="59"/>
  <c r="P469" i="59" s="1"/>
  <c r="AH600" i="59"/>
  <c r="AC595" i="59"/>
  <c r="M468" i="59"/>
  <c r="N468" i="59" s="1"/>
  <c r="O468" i="59" s="1"/>
  <c r="P468" i="59" s="1"/>
  <c r="AK492" i="59"/>
  <c r="AL492" i="59" s="1"/>
  <c r="L578" i="59"/>
  <c r="M578" i="59" s="1"/>
  <c r="N578" i="59" s="1"/>
  <c r="I908" i="59"/>
  <c r="AF707" i="59"/>
  <c r="AG707" i="59" s="1"/>
  <c r="AH707" i="59" s="1"/>
  <c r="AI707" i="59" s="1"/>
  <c r="AJ707" i="59" s="1"/>
  <c r="AK707" i="59" s="1"/>
  <c r="AL707" i="59" s="1"/>
  <c r="AG876" i="59"/>
  <c r="AH876" i="59" s="1"/>
  <c r="W702" i="59"/>
  <c r="X702" i="59" s="1"/>
  <c r="Y702" i="59" s="1"/>
  <c r="K857" i="59"/>
  <c r="K889" i="59" s="1"/>
  <c r="K843" i="59" s="1"/>
  <c r="P694" i="59"/>
  <c r="Q694" i="59" s="1"/>
  <c r="R694" i="59" s="1"/>
  <c r="S694" i="59" s="1"/>
  <c r="T694" i="59" s="1"/>
  <c r="U694" i="59" s="1"/>
  <c r="V694" i="59" s="1"/>
  <c r="W694" i="59" s="1"/>
  <c r="X694" i="59" s="1"/>
  <c r="Y694" i="59" s="1"/>
  <c r="Z694" i="59" s="1"/>
  <c r="AA694" i="59" s="1"/>
  <c r="AB694" i="59" s="1"/>
  <c r="AC694" i="59" s="1"/>
  <c r="AD694" i="59" s="1"/>
  <c r="AE694" i="59" s="1"/>
  <c r="AF694" i="59" s="1"/>
  <c r="AG694" i="59" s="1"/>
  <c r="AH694" i="59" s="1"/>
  <c r="AI694" i="59" s="1"/>
  <c r="AJ694" i="59" s="1"/>
  <c r="AK694" i="59" s="1"/>
  <c r="AL694" i="59" s="1"/>
  <c r="AF486" i="59"/>
  <c r="AG486" i="59" s="1"/>
  <c r="Q861" i="59"/>
  <c r="R861" i="59" s="1"/>
  <c r="AJ715" i="59"/>
  <c r="AK715" i="59" s="1"/>
  <c r="AL715" i="59" s="1"/>
  <c r="AC817" i="59"/>
  <c r="AD817" i="59" s="1"/>
  <c r="M464" i="59"/>
  <c r="N464" i="59" s="1"/>
  <c r="O464" i="59" s="1"/>
  <c r="P464" i="59" s="1"/>
  <c r="AI1049" i="59"/>
  <c r="AJ195" i="59"/>
  <c r="AJ249" i="59" s="1"/>
  <c r="AJ252" i="59" s="1"/>
  <c r="AJ205" i="59" s="1"/>
  <c r="AA872" i="59"/>
  <c r="AB872" i="59" s="1"/>
  <c r="AC872" i="59" s="1"/>
  <c r="R472" i="59"/>
  <c r="S473" i="59"/>
  <c r="AI599" i="59"/>
  <c r="AF597" i="59"/>
  <c r="AG597" i="59" s="1"/>
  <c r="Q860" i="59"/>
  <c r="R860" i="59" s="1"/>
  <c r="S860" i="59" s="1"/>
  <c r="T860" i="59" s="1"/>
  <c r="T474" i="59"/>
  <c r="U474" i="59" s="1"/>
  <c r="U699" i="59"/>
  <c r="V699" i="59" s="1"/>
  <c r="M467" i="59"/>
  <c r="N467" i="59" s="1"/>
  <c r="N856" i="59"/>
  <c r="G508" i="59"/>
  <c r="H505" i="59" s="1"/>
  <c r="M803" i="59"/>
  <c r="N803" i="59" s="1"/>
  <c r="AH73" i="73"/>
  <c r="AH75" i="73"/>
  <c r="AH74" i="73"/>
  <c r="AN177" i="63"/>
  <c r="AN211" i="63"/>
  <c r="AN273" i="63" s="1"/>
  <c r="AN277" i="63" s="1"/>
  <c r="AN77" i="63" s="1"/>
  <c r="F78" i="46"/>
  <c r="N804" i="59"/>
  <c r="O804" i="59" s="1"/>
  <c r="Q806" i="59"/>
  <c r="AH1049" i="59"/>
  <c r="AI1032" i="59"/>
  <c r="AI194" i="59"/>
  <c r="AI16" i="60"/>
  <c r="L800" i="59"/>
  <c r="M800" i="59" s="1"/>
  <c r="N800" i="59" s="1"/>
  <c r="AK15" i="73"/>
  <c r="AL81" i="73"/>
  <c r="AK87" i="73"/>
  <c r="AJ824" i="59"/>
  <c r="AK824" i="59" s="1"/>
  <c r="AD873" i="59"/>
  <c r="AD819" i="59"/>
  <c r="AE819" i="59" s="1"/>
  <c r="AF819" i="59" s="1"/>
  <c r="AG819" i="59" s="1"/>
  <c r="AH819" i="59" s="1"/>
  <c r="AI819" i="59" s="1"/>
  <c r="AJ819" i="59" s="1"/>
  <c r="AK819" i="59" s="1"/>
  <c r="AL819" i="59" s="1"/>
  <c r="AL80" i="46"/>
  <c r="AL62" i="46"/>
  <c r="AM63" i="46" s="1"/>
  <c r="AL1052" i="59"/>
  <c r="AL1035" i="59"/>
  <c r="AL267" i="59"/>
  <c r="AL322" i="59" s="1"/>
  <c r="AL273" i="59"/>
  <c r="AL328" i="59" s="1"/>
  <c r="AL263" i="59"/>
  <c r="AL266" i="59"/>
  <c r="AL272" i="59"/>
  <c r="AL327" i="59" s="1"/>
  <c r="AL275" i="59"/>
  <c r="AL330" i="59" s="1"/>
  <c r="AL264" i="59"/>
  <c r="AL319" i="59" s="1"/>
  <c r="AL269" i="59"/>
  <c r="AL324" i="59" s="1"/>
  <c r="AL271" i="59"/>
  <c r="AL326" i="59" s="1"/>
  <c r="AL268" i="59"/>
  <c r="AL323" i="59" s="1"/>
  <c r="AL274" i="59"/>
  <c r="AL329" i="59" s="1"/>
  <c r="AL270" i="59"/>
  <c r="AL325" i="59" s="1"/>
  <c r="Z705" i="59"/>
  <c r="AA870" i="59"/>
  <c r="AB870" i="59" s="1"/>
  <c r="AC870" i="59" s="1"/>
  <c r="AD870" i="59" s="1"/>
  <c r="Q808" i="59"/>
  <c r="AI491" i="59"/>
  <c r="AJ491" i="59" s="1"/>
  <c r="V811" i="59"/>
  <c r="K778" i="59"/>
  <c r="K732" i="59" s="1"/>
  <c r="AG821" i="59"/>
  <c r="AH821" i="59" s="1"/>
  <c r="AI821" i="59" s="1"/>
  <c r="AJ821" i="59" s="1"/>
  <c r="AK821" i="59" s="1"/>
  <c r="AL821" i="59" s="1"/>
  <c r="I844" i="59"/>
  <c r="J841" i="59" s="1"/>
  <c r="J844" i="59" s="1"/>
  <c r="K841" i="59" s="1"/>
  <c r="AK80" i="46"/>
  <c r="AK62" i="46"/>
  <c r="AL63" i="46" s="1"/>
  <c r="Y479" i="59"/>
  <c r="R584" i="59"/>
  <c r="S584" i="59" s="1"/>
  <c r="AK81" i="46"/>
  <c r="AK66" i="46"/>
  <c r="AK67" i="46" s="1"/>
  <c r="AK82" i="46" s="1"/>
  <c r="AI490" i="59"/>
  <c r="AJ490" i="59" s="1"/>
  <c r="J778" i="59"/>
  <c r="J732" i="59" s="1"/>
  <c r="AI881" i="59"/>
  <c r="U476" i="59"/>
  <c r="V476" i="59" s="1"/>
  <c r="L466" i="59"/>
  <c r="M466" i="59" s="1"/>
  <c r="X589" i="59"/>
  <c r="J465" i="59"/>
  <c r="J498" i="59" s="1"/>
  <c r="J452" i="59" s="1"/>
  <c r="Y591" i="59"/>
  <c r="O470" i="59"/>
  <c r="P470" i="59" s="1"/>
  <c r="AH713" i="59"/>
  <c r="AC708" i="59"/>
  <c r="AL15" i="73"/>
  <c r="AN364" i="63"/>
  <c r="AN375" i="63" s="1"/>
  <c r="F361" i="63"/>
  <c r="AN201" i="63"/>
  <c r="AN200" i="63"/>
  <c r="AN204" i="63"/>
  <c r="F198" i="63"/>
  <c r="Z706" i="59"/>
  <c r="AA706" i="59" s="1"/>
  <c r="AI386" i="59"/>
  <c r="AI387" i="59" s="1"/>
  <c r="AI388" i="59" s="1"/>
  <c r="AI220" i="59"/>
  <c r="W867" i="59"/>
  <c r="X867" i="59" s="1"/>
  <c r="AJ15" i="73"/>
  <c r="I678" i="59"/>
  <c r="J675" i="59" s="1"/>
  <c r="J678" i="59" s="1"/>
  <c r="K675" i="59" s="1"/>
  <c r="AM304" i="63"/>
  <c r="AM310" i="63" s="1"/>
  <c r="AM301" i="63" a="1"/>
  <c r="AM301" i="63" s="1"/>
  <c r="AM303" i="63" s="1"/>
  <c r="U866" i="59"/>
  <c r="V866" i="59" s="1"/>
  <c r="W866" i="59" s="1"/>
  <c r="X866" i="59" s="1"/>
  <c r="Z816" i="59"/>
  <c r="S697" i="59"/>
  <c r="T697" i="59" s="1"/>
  <c r="AD709" i="59"/>
  <c r="AE709" i="59" s="1"/>
  <c r="AF709" i="59" s="1"/>
  <c r="AG709" i="59" s="1"/>
  <c r="G564" i="59"/>
  <c r="H561" i="59" s="1"/>
  <c r="H564" i="59" s="1"/>
  <c r="I561" i="59" s="1"/>
  <c r="P805" i="59"/>
  <c r="AL721" i="59"/>
  <c r="AL722" i="59"/>
  <c r="AL497" i="59"/>
  <c r="AL496" i="59"/>
  <c r="AL833" i="59"/>
  <c r="AL832" i="59"/>
  <c r="AL608" i="59"/>
  <c r="AL607" i="59"/>
  <c r="AG711" i="59"/>
  <c r="AH714" i="59"/>
  <c r="U812" i="59"/>
  <c r="S863" i="59"/>
  <c r="W869" i="59"/>
  <c r="AI823" i="59"/>
  <c r="AE874" i="59"/>
  <c r="AC483" i="59"/>
  <c r="AN21" i="59"/>
  <c r="AN25" i="59"/>
  <c r="AN20" i="59"/>
  <c r="AN24" i="59"/>
  <c r="AN28" i="59"/>
  <c r="AN16" i="59"/>
  <c r="AN23" i="59"/>
  <c r="AN27" i="59"/>
  <c r="AN22" i="59"/>
  <c r="AN26" i="59"/>
  <c r="AN1080" i="59" s="1"/>
  <c r="G16" i="59"/>
  <c r="H16" i="59"/>
  <c r="I16" i="59"/>
  <c r="K16" i="59"/>
  <c r="J16" i="59"/>
  <c r="L16" i="59"/>
  <c r="M16" i="59"/>
  <c r="O16" i="59"/>
  <c r="N16" i="59"/>
  <c r="P16" i="59"/>
  <c r="R16" i="59"/>
  <c r="Q16" i="59"/>
  <c r="T16" i="59"/>
  <c r="V16" i="59"/>
  <c r="S16" i="59"/>
  <c r="W16" i="59"/>
  <c r="U16" i="59"/>
  <c r="X16" i="59"/>
  <c r="Y16" i="59"/>
  <c r="Z16" i="59"/>
  <c r="AB16" i="59"/>
  <c r="AA16" i="59"/>
  <c r="AD16" i="59"/>
  <c r="AC16" i="59"/>
  <c r="AF16" i="59"/>
  <c r="AE16" i="59"/>
  <c r="AH16" i="59"/>
  <c r="AK16" i="59"/>
  <c r="AI16" i="59"/>
  <c r="AG16" i="59"/>
  <c r="AJ365" i="59"/>
  <c r="AJ83" i="46"/>
  <c r="N692" i="59"/>
  <c r="AJ601" i="59"/>
  <c r="AK601" i="59" s="1"/>
  <c r="Q807" i="59"/>
  <c r="AH488" i="59"/>
  <c r="AI488" i="59" s="1"/>
  <c r="AK603" i="59"/>
  <c r="AL603" i="59" s="1"/>
  <c r="AI489" i="59"/>
  <c r="AJ489" i="59" s="1"/>
  <c r="AG487" i="59"/>
  <c r="AH598" i="59"/>
  <c r="AI598" i="59" s="1"/>
  <c r="L91" i="63"/>
  <c r="P91" i="63"/>
  <c r="T91" i="63"/>
  <c r="G91" i="63"/>
  <c r="Y91" i="63"/>
  <c r="AC91" i="63"/>
  <c r="AG91" i="63"/>
  <c r="AK91" i="63"/>
  <c r="K91" i="63"/>
  <c r="O91" i="63"/>
  <c r="S91" i="63"/>
  <c r="H91" i="63"/>
  <c r="Z91" i="63"/>
  <c r="AD91" i="63"/>
  <c r="AH91" i="63"/>
  <c r="AL91" i="63"/>
  <c r="J91" i="63"/>
  <c r="N91" i="63"/>
  <c r="R91" i="63"/>
  <c r="V91" i="63"/>
  <c r="W91" i="63"/>
  <c r="AA91" i="63"/>
  <c r="AE91" i="63"/>
  <c r="AI91" i="63"/>
  <c r="AM91" i="63"/>
  <c r="I91" i="63"/>
  <c r="M91" i="63"/>
  <c r="Q91" i="63"/>
  <c r="U91" i="63"/>
  <c r="X91" i="63"/>
  <c r="AB91" i="63"/>
  <c r="AF91" i="63"/>
  <c r="AJ91" i="63"/>
  <c r="AN91" i="63"/>
  <c r="AN152" i="63"/>
  <c r="AN150" i="63"/>
  <c r="AN15" i="73"/>
  <c r="AN20" i="73"/>
  <c r="AN22" i="73"/>
  <c r="AN24" i="73"/>
  <c r="AN26" i="73"/>
  <c r="AN19" i="73"/>
  <c r="AN21" i="73"/>
  <c r="AN23" i="73"/>
  <c r="AN25" i="73"/>
  <c r="AN27" i="73"/>
  <c r="G15" i="73"/>
  <c r="I15" i="73"/>
  <c r="H15" i="73"/>
  <c r="J15" i="73"/>
  <c r="K15" i="73"/>
  <c r="L15" i="73"/>
  <c r="M15" i="73"/>
  <c r="N15" i="73"/>
  <c r="O15" i="73"/>
  <c r="Q15" i="73"/>
  <c r="P15" i="73"/>
  <c r="R15" i="73"/>
  <c r="S15" i="73"/>
  <c r="T15" i="73"/>
  <c r="V15" i="73"/>
  <c r="U15" i="73"/>
  <c r="X15" i="73"/>
  <c r="W15" i="73"/>
  <c r="Y15" i="73"/>
  <c r="AC15" i="73"/>
  <c r="Z15" i="73"/>
  <c r="AA15" i="73"/>
  <c r="AB15" i="73"/>
  <c r="AF15" i="73"/>
  <c r="AD15" i="73"/>
  <c r="AE15" i="73"/>
  <c r="AJ56" i="63"/>
  <c r="W813" i="59"/>
  <c r="M690" i="59"/>
  <c r="AE875" i="59"/>
  <c r="AG15" i="73"/>
  <c r="AM15" i="73"/>
  <c r="AM142" i="63"/>
  <c r="AM272" i="63"/>
  <c r="AN20" i="63"/>
  <c r="AN24" i="63"/>
  <c r="AN19" i="63"/>
  <c r="AN23" i="63"/>
  <c r="AN27" i="63"/>
  <c r="AN15" i="63"/>
  <c r="AN22" i="63"/>
  <c r="AN26" i="63"/>
  <c r="AN21" i="63"/>
  <c r="AN25" i="63"/>
  <c r="G15" i="63"/>
  <c r="H15" i="63"/>
  <c r="J15" i="63"/>
  <c r="I15" i="63"/>
  <c r="L15" i="63"/>
  <c r="K15" i="63"/>
  <c r="N15" i="63"/>
  <c r="M15" i="63"/>
  <c r="O15" i="63"/>
  <c r="P15" i="63"/>
  <c r="Q15" i="63"/>
  <c r="R15" i="63"/>
  <c r="S15" i="63"/>
  <c r="U15" i="63"/>
  <c r="T15" i="63"/>
  <c r="V15" i="63"/>
  <c r="X15" i="63"/>
  <c r="W15" i="63"/>
  <c r="AA15" i="63"/>
  <c r="Y15" i="63"/>
  <c r="AB15" i="63"/>
  <c r="Z15" i="63"/>
  <c r="AD15" i="63"/>
  <c r="AC15" i="63"/>
  <c r="AE15" i="63"/>
  <c r="AL15" i="63"/>
  <c r="AH15" i="63"/>
  <c r="AI15" i="63"/>
  <c r="AJ15" i="63"/>
  <c r="AG15" i="63"/>
  <c r="AF15" i="63"/>
  <c r="X814" i="59"/>
  <c r="Y814" i="59" s="1"/>
  <c r="AC820" i="59"/>
  <c r="AJ716" i="59"/>
  <c r="AK716" i="59" s="1"/>
  <c r="AL716" i="59" s="1"/>
  <c r="AF822" i="59"/>
  <c r="U865" i="59"/>
  <c r="AE877" i="59"/>
  <c r="M802" i="59"/>
  <c r="N802" i="59" s="1"/>
  <c r="AL887" i="59"/>
  <c r="AL888" i="59"/>
  <c r="AL662" i="59"/>
  <c r="AL663" i="59"/>
  <c r="AL58" i="63"/>
  <c r="AL55" i="63"/>
  <c r="Q696" i="59"/>
  <c r="AB871" i="59"/>
  <c r="AJ826" i="59"/>
  <c r="AK826" i="59" s="1"/>
  <c r="AL826" i="59" s="1"/>
  <c r="Y704" i="59"/>
  <c r="AJ825" i="59"/>
  <c r="O859" i="59"/>
  <c r="AH389" i="59"/>
  <c r="AH394" i="59" s="1"/>
  <c r="AH134" i="60"/>
  <c r="Y481" i="59"/>
  <c r="Z481" i="59" s="1"/>
  <c r="V588" i="59"/>
  <c r="W588" i="59" s="1"/>
  <c r="H733" i="59"/>
  <c r="I730" i="59" s="1"/>
  <c r="I733" i="59" s="1"/>
  <c r="J730" i="59" s="1"/>
  <c r="AM77" i="63"/>
  <c r="AM66" i="60"/>
  <c r="AM354" i="63" s="1"/>
  <c r="W477" i="59"/>
  <c r="O581" i="59"/>
  <c r="AA593" i="59"/>
  <c r="I498" i="59"/>
  <c r="I452" i="59" s="1"/>
  <c r="AE596" i="59"/>
  <c r="N579" i="59"/>
  <c r="L575" i="59"/>
  <c r="U586" i="59"/>
  <c r="V586" i="59" s="1"/>
  <c r="AL16" i="59"/>
  <c r="Y592" i="59"/>
  <c r="O582" i="59"/>
  <c r="AG879" i="59"/>
  <c r="AA594" i="59"/>
  <c r="AH198" i="59"/>
  <c r="AN253" i="63"/>
  <c r="AN258" i="63" s="1"/>
  <c r="I104" i="63"/>
  <c r="I216" i="63" s="1"/>
  <c r="M104" i="63"/>
  <c r="M216" i="63" s="1"/>
  <c r="Q104" i="63"/>
  <c r="Q216" i="63" s="1"/>
  <c r="U104" i="63"/>
  <c r="U216" i="63" s="1"/>
  <c r="AM104" i="63"/>
  <c r="AM216" i="63" s="1"/>
  <c r="W104" i="63"/>
  <c r="W216" i="63" s="1"/>
  <c r="X104" i="63"/>
  <c r="X216" i="63" s="1"/>
  <c r="Y104" i="63"/>
  <c r="Y216" i="63" s="1"/>
  <c r="Z104" i="63"/>
  <c r="Z216" i="63" s="1"/>
  <c r="AA104" i="63"/>
  <c r="AA216" i="63" s="1"/>
  <c r="AB104" i="63"/>
  <c r="AB216" i="63" s="1"/>
  <c r="AC104" i="63"/>
  <c r="AC216" i="63" s="1"/>
  <c r="AD104" i="63"/>
  <c r="AD216" i="63" s="1"/>
  <c r="AE104" i="63"/>
  <c r="AE216" i="63" s="1"/>
  <c r="AF104" i="63"/>
  <c r="AF216" i="63" s="1"/>
  <c r="AG104" i="63"/>
  <c r="AG216" i="63" s="1"/>
  <c r="AH104" i="63"/>
  <c r="AH216" i="63" s="1"/>
  <c r="AI104" i="63"/>
  <c r="AI216" i="63" s="1"/>
  <c r="AJ104" i="63"/>
  <c r="AJ216" i="63" s="1"/>
  <c r="J104" i="63"/>
  <c r="J216" i="63" s="1"/>
  <c r="N104" i="63"/>
  <c r="N216" i="63" s="1"/>
  <c r="R104" i="63"/>
  <c r="R216" i="63" s="1"/>
  <c r="V104" i="63"/>
  <c r="V216" i="63" s="1"/>
  <c r="AN104" i="63"/>
  <c r="AN216" i="63" s="1"/>
  <c r="G104" i="63"/>
  <c r="G216" i="63" s="1"/>
  <c r="K104" i="63"/>
  <c r="K216" i="63" s="1"/>
  <c r="O104" i="63"/>
  <c r="O216" i="63" s="1"/>
  <c r="S104" i="63"/>
  <c r="S216" i="63" s="1"/>
  <c r="AK104" i="63"/>
  <c r="AK216" i="63" s="1"/>
  <c r="H104" i="63"/>
  <c r="H216" i="63" s="1"/>
  <c r="L104" i="63"/>
  <c r="L216" i="63" s="1"/>
  <c r="P104" i="63"/>
  <c r="P216" i="63" s="1"/>
  <c r="T104" i="63"/>
  <c r="T216" i="63" s="1"/>
  <c r="AL104" i="63"/>
  <c r="AL216" i="63" s="1"/>
  <c r="AN71" i="46"/>
  <c r="AN79" i="46"/>
  <c r="F79" i="46" s="1"/>
  <c r="AN285" i="63"/>
  <c r="AN53" i="46"/>
  <c r="AN181" i="59"/>
  <c r="AN183" i="59" s="1"/>
  <c r="AN190" i="59" s="1"/>
  <c r="AN294" i="59"/>
  <c r="AN298" i="59" s="1"/>
  <c r="F50" i="46"/>
  <c r="Y868" i="59"/>
  <c r="AD710" i="59"/>
  <c r="AE710" i="59" s="1"/>
  <c r="O693" i="59"/>
  <c r="AM45" i="73"/>
  <c r="AM106" i="59"/>
  <c r="AM94" i="59"/>
  <c r="AM50" i="63"/>
  <c r="AM457" i="59"/>
  <c r="AM512" i="59"/>
  <c r="AM260" i="59"/>
  <c r="AM265" i="59" s="1"/>
  <c r="AM320" i="59" s="1"/>
  <c r="AM919" i="59"/>
  <c r="AM920" i="59" s="1"/>
  <c r="AM623" i="59"/>
  <c r="AM568" i="59"/>
  <c r="AM308" i="59"/>
  <c r="AM302" i="59"/>
  <c r="AM304" i="59" s="1"/>
  <c r="AM333" i="59" s="1"/>
  <c r="AM682" i="59"/>
  <c r="AM737" i="59"/>
  <c r="AM793" i="59"/>
  <c r="AM848" i="59"/>
  <c r="AM1024" i="59"/>
  <c r="G909" i="59"/>
  <c r="H906" i="59" s="1"/>
  <c r="AH15" i="73"/>
  <c r="Q862" i="59"/>
  <c r="G453" i="59"/>
  <c r="H450" i="59" s="1"/>
  <c r="H453" i="59" s="1"/>
  <c r="I450" i="59" s="1"/>
  <c r="T700" i="59"/>
  <c r="AB818" i="59"/>
  <c r="AK54" i="73"/>
  <c r="AJ60" i="73"/>
  <c r="AL354" i="59"/>
  <c r="AL36" i="60"/>
  <c r="AL930" i="59"/>
  <c r="AL931" i="59" s="1"/>
  <c r="AL1075" i="59"/>
  <c r="AL1110" i="59"/>
  <c r="AL1113" i="59" s="1"/>
  <c r="M858" i="59"/>
  <c r="Z815" i="59"/>
  <c r="AI602" i="59"/>
  <c r="M855" i="59"/>
  <c r="W701" i="59"/>
  <c r="X701" i="59" s="1"/>
  <c r="Y701" i="59" s="1"/>
  <c r="J801" i="59"/>
  <c r="J576" i="59"/>
  <c r="AG712" i="59"/>
  <c r="AH712" i="59" s="1"/>
  <c r="AC484" i="59"/>
  <c r="AD484" i="59" s="1"/>
  <c r="X590" i="59"/>
  <c r="AM43" i="68"/>
  <c r="AM46" i="68" s="1"/>
  <c r="AM47" i="68" s="1"/>
  <c r="AM54" i="68" s="1"/>
  <c r="AM20" i="68"/>
  <c r="AM21" i="68" s="1"/>
  <c r="X703" i="59"/>
  <c r="O471" i="59"/>
  <c r="Z482" i="59"/>
  <c r="M580" i="59"/>
  <c r="I553" i="59"/>
  <c r="Z480" i="59"/>
  <c r="O695" i="59"/>
  <c r="S864" i="59"/>
  <c r="V478" i="59"/>
  <c r="AF764" i="59" l="1"/>
  <c r="AG764" i="59" s="1"/>
  <c r="AH764" i="59" s="1"/>
  <c r="AI764" i="59" s="1"/>
  <c r="AJ764" i="59" s="1"/>
  <c r="M744" i="59"/>
  <c r="N744" i="59" s="1"/>
  <c r="O744" i="59" s="1"/>
  <c r="P744" i="59" s="1"/>
  <c r="W754" i="59"/>
  <c r="X754" i="59"/>
  <c r="Y754" i="59" s="1"/>
  <c r="Z754" i="59" s="1"/>
  <c r="AA754" i="59" s="1"/>
  <c r="AB754" i="59" s="1"/>
  <c r="AC754" i="59" s="1"/>
  <c r="AD754" i="59" s="1"/>
  <c r="AE754" i="59" s="1"/>
  <c r="AF754" i="59" s="1"/>
  <c r="AG754" i="59" s="1"/>
  <c r="AH754" i="59" s="1"/>
  <c r="AI754" i="59" s="1"/>
  <c r="AJ754" i="59" s="1"/>
  <c r="AK754" i="59" s="1"/>
  <c r="AL754" i="59" s="1"/>
  <c r="AM754" i="59" s="1"/>
  <c r="U752" i="59"/>
  <c r="V752" i="59" s="1"/>
  <c r="W752" i="59" s="1"/>
  <c r="X752" i="59" s="1"/>
  <c r="Y752" i="59" s="1"/>
  <c r="Z752" i="59" s="1"/>
  <c r="AA752" i="59" s="1"/>
  <c r="AB752" i="59" s="1"/>
  <c r="AC752" i="59" s="1"/>
  <c r="AD752" i="59" s="1"/>
  <c r="AE752" i="59" s="1"/>
  <c r="AF752" i="59" s="1"/>
  <c r="AG752" i="59" s="1"/>
  <c r="AH752" i="59" s="1"/>
  <c r="AI752" i="59" s="1"/>
  <c r="AJ752" i="59" s="1"/>
  <c r="AK752" i="59" s="1"/>
  <c r="AL752" i="59" s="1"/>
  <c r="AM752" i="59" s="1"/>
  <c r="L744" i="59"/>
  <c r="AE761" i="59"/>
  <c r="AF761" i="59" s="1"/>
  <c r="AG761" i="59" s="1"/>
  <c r="AH761" i="59" s="1"/>
  <c r="AI761" i="59" s="1"/>
  <c r="AJ761" i="59" s="1"/>
  <c r="AK761" i="59" s="1"/>
  <c r="AL761" i="59" s="1"/>
  <c r="AM761" i="59" s="1"/>
  <c r="AM750" i="59"/>
  <c r="AN926" i="59"/>
  <c r="AM929" i="59"/>
  <c r="Q522" i="59"/>
  <c r="R522" i="59" s="1"/>
  <c r="AJ542" i="59"/>
  <c r="AK542" i="59" s="1"/>
  <c r="AH542" i="59"/>
  <c r="AI542" i="59"/>
  <c r="AM755" i="59"/>
  <c r="M520" i="59"/>
  <c r="N520" i="59" s="1"/>
  <c r="W525" i="59"/>
  <c r="X525" i="59" s="1"/>
  <c r="Y525" i="59" s="1"/>
  <c r="AD759" i="59"/>
  <c r="AE759" i="59" s="1"/>
  <c r="AF759" i="59" s="1"/>
  <c r="AG759" i="59" s="1"/>
  <c r="AH759" i="59" s="1"/>
  <c r="AI759" i="59" s="1"/>
  <c r="AJ759" i="59" s="1"/>
  <c r="AK759" i="59" s="1"/>
  <c r="AL759" i="59" s="1"/>
  <c r="AM759" i="59" s="1"/>
  <c r="Z757" i="59"/>
  <c r="AA757" i="59" s="1"/>
  <c r="AB757" i="59" s="1"/>
  <c r="AC757" i="59" s="1"/>
  <c r="AD757" i="59" s="1"/>
  <c r="AE757" i="59" s="1"/>
  <c r="AF757" i="59" s="1"/>
  <c r="AG757" i="59" s="1"/>
  <c r="AH757" i="59" s="1"/>
  <c r="AI757" i="59" s="1"/>
  <c r="AJ757" i="59" s="1"/>
  <c r="AK757" i="59" s="1"/>
  <c r="AL757" i="59" s="1"/>
  <c r="AM757" i="59" s="1"/>
  <c r="AM769" i="59"/>
  <c r="AK541" i="59"/>
  <c r="AL541" i="59" s="1"/>
  <c r="AK766" i="59"/>
  <c r="AL766" i="59" s="1"/>
  <c r="AM766" i="59" s="1"/>
  <c r="AM765" i="59"/>
  <c r="AM772" i="59"/>
  <c r="AM768" i="59"/>
  <c r="AM773" i="59"/>
  <c r="AM767" i="59"/>
  <c r="AM776" i="59"/>
  <c r="AM777" i="59"/>
  <c r="AM775" i="59"/>
  <c r="AM771" i="59"/>
  <c r="AM543" i="59"/>
  <c r="AM552" i="59"/>
  <c r="AM546" i="59"/>
  <c r="AM547" i="59"/>
  <c r="AM545" i="59"/>
  <c r="AM541" i="59"/>
  <c r="AM551" i="59"/>
  <c r="X534" i="59"/>
  <c r="Y534" i="59" s="1"/>
  <c r="Z534" i="59" s="1"/>
  <c r="AA534" i="59" s="1"/>
  <c r="AB534" i="59" s="1"/>
  <c r="AC534" i="59" s="1"/>
  <c r="AH539" i="59"/>
  <c r="AI539" i="59" s="1"/>
  <c r="AJ539" i="59" s="1"/>
  <c r="AM762" i="59"/>
  <c r="AM538" i="59"/>
  <c r="AC763" i="59"/>
  <c r="AD763" i="59" s="1"/>
  <c r="AE763" i="59" s="1"/>
  <c r="AF763" i="59" s="1"/>
  <c r="AG763" i="59" s="1"/>
  <c r="AH763" i="59" s="1"/>
  <c r="AI763" i="59" s="1"/>
  <c r="AJ763" i="59" s="1"/>
  <c r="AK763" i="59" s="1"/>
  <c r="AL763" i="59" s="1"/>
  <c r="AM763" i="59" s="1"/>
  <c r="S524" i="59"/>
  <c r="T524" i="59" s="1"/>
  <c r="U524" i="59" s="1"/>
  <c r="V524" i="59" s="1"/>
  <c r="W524" i="59" s="1"/>
  <c r="X524" i="59" s="1"/>
  <c r="Y524" i="59" s="1"/>
  <c r="Z524" i="59" s="1"/>
  <c r="AA524" i="59" s="1"/>
  <c r="AB524" i="59" s="1"/>
  <c r="AC524" i="59" s="1"/>
  <c r="AD524" i="59" s="1"/>
  <c r="AE524" i="59" s="1"/>
  <c r="AF524" i="59" s="1"/>
  <c r="AG524" i="59" s="1"/>
  <c r="AH524" i="59" s="1"/>
  <c r="AI524" i="59" s="1"/>
  <c r="AJ524" i="59" s="1"/>
  <c r="AK524" i="59" s="1"/>
  <c r="AL524" i="59" s="1"/>
  <c r="AM524" i="59" s="1"/>
  <c r="AM758" i="59"/>
  <c r="AC536" i="59"/>
  <c r="AD536" i="59" s="1"/>
  <c r="AE536" i="59" s="1"/>
  <c r="AF536" i="59" s="1"/>
  <c r="AG536" i="59" s="1"/>
  <c r="AH536" i="59" s="1"/>
  <c r="AI536" i="59" s="1"/>
  <c r="AJ536" i="59" s="1"/>
  <c r="AK536" i="59" s="1"/>
  <c r="AL536" i="59" s="1"/>
  <c r="AM536" i="59" s="1"/>
  <c r="S528" i="59"/>
  <c r="T528" i="59"/>
  <c r="U528" i="59" s="1"/>
  <c r="V528" i="59" s="1"/>
  <c r="W528" i="59" s="1"/>
  <c r="X528" i="59" s="1"/>
  <c r="Y528" i="59" s="1"/>
  <c r="Z528" i="59" s="1"/>
  <c r="AA528" i="59" s="1"/>
  <c r="AB528" i="59" s="1"/>
  <c r="AC528" i="59" s="1"/>
  <c r="AD528" i="59" s="1"/>
  <c r="AE528" i="59" s="1"/>
  <c r="AF528" i="59" s="1"/>
  <c r="AG528" i="59" s="1"/>
  <c r="AH528" i="59" s="1"/>
  <c r="AI528" i="59" s="1"/>
  <c r="AJ528" i="59" s="1"/>
  <c r="AK528" i="59" s="1"/>
  <c r="AL528" i="59" s="1"/>
  <c r="AM528" i="59" s="1"/>
  <c r="AM774" i="59"/>
  <c r="AM747" i="59"/>
  <c r="M521" i="59"/>
  <c r="N745" i="59"/>
  <c r="O745" i="59" s="1"/>
  <c r="P745" i="59" s="1"/>
  <c r="Q745" i="59" s="1"/>
  <c r="R745" i="59" s="1"/>
  <c r="S745" i="59" s="1"/>
  <c r="T745" i="59" s="1"/>
  <c r="U745" i="59" s="1"/>
  <c r="V745" i="59" s="1"/>
  <c r="W745" i="59" s="1"/>
  <c r="X745" i="59" s="1"/>
  <c r="Y745" i="59" s="1"/>
  <c r="Z745" i="59" s="1"/>
  <c r="AA745" i="59" s="1"/>
  <c r="AB745" i="59" s="1"/>
  <c r="AC745" i="59" s="1"/>
  <c r="AD745" i="59" s="1"/>
  <c r="AE745" i="59" s="1"/>
  <c r="AF745" i="59" s="1"/>
  <c r="AG745" i="59" s="1"/>
  <c r="AH745" i="59" s="1"/>
  <c r="AI745" i="59" s="1"/>
  <c r="AJ745" i="59" s="1"/>
  <c r="AK745" i="59" s="1"/>
  <c r="AL745" i="59" s="1"/>
  <c r="AM745" i="59" s="1"/>
  <c r="W533" i="59"/>
  <c r="X533" i="59" s="1"/>
  <c r="U523" i="59"/>
  <c r="V523" i="59" s="1"/>
  <c r="W523" i="59" s="1"/>
  <c r="X523" i="59" s="1"/>
  <c r="Y523" i="59" s="1"/>
  <c r="Z523" i="59" s="1"/>
  <c r="AA523" i="59" s="1"/>
  <c r="AB523" i="59" s="1"/>
  <c r="AC523" i="59" s="1"/>
  <c r="AD523" i="59" s="1"/>
  <c r="AE523" i="59" s="1"/>
  <c r="AF523" i="59" s="1"/>
  <c r="AG523" i="59" s="1"/>
  <c r="AH523" i="59" s="1"/>
  <c r="AI523" i="59" s="1"/>
  <c r="AJ523" i="59" s="1"/>
  <c r="AK523" i="59" s="1"/>
  <c r="AL523" i="59" s="1"/>
  <c r="AM523" i="59" s="1"/>
  <c r="Q525" i="59"/>
  <c r="R525" i="59" s="1"/>
  <c r="S525" i="59" s="1"/>
  <c r="T525" i="59" s="1"/>
  <c r="U525" i="59" s="1"/>
  <c r="V525" i="59" s="1"/>
  <c r="Z532" i="59"/>
  <c r="AA532" i="59" s="1"/>
  <c r="AB532" i="59" s="1"/>
  <c r="AC532" i="59" s="1"/>
  <c r="AD532" i="59" s="1"/>
  <c r="AE532" i="59" s="1"/>
  <c r="AF532" i="59" s="1"/>
  <c r="AG532" i="59" s="1"/>
  <c r="AH532" i="59" s="1"/>
  <c r="AI532" i="59" s="1"/>
  <c r="AJ532" i="59" s="1"/>
  <c r="AK532" i="59" s="1"/>
  <c r="AL532" i="59" s="1"/>
  <c r="AM532" i="59" s="1"/>
  <c r="AM748" i="59"/>
  <c r="AM544" i="59"/>
  <c r="T751" i="59"/>
  <c r="S522" i="59"/>
  <c r="T522" i="59" s="1"/>
  <c r="U522" i="59" s="1"/>
  <c r="V522" i="59" s="1"/>
  <c r="W522" i="59" s="1"/>
  <c r="X522" i="59" s="1"/>
  <c r="Y522" i="59" s="1"/>
  <c r="Z522" i="59" s="1"/>
  <c r="AA522" i="59" s="1"/>
  <c r="AB522" i="59" s="1"/>
  <c r="AC522" i="59" s="1"/>
  <c r="AD522" i="59" s="1"/>
  <c r="AE522" i="59" s="1"/>
  <c r="AF522" i="59" s="1"/>
  <c r="AG522" i="59" s="1"/>
  <c r="AH522" i="59" s="1"/>
  <c r="AI522" i="59" s="1"/>
  <c r="AJ522" i="59" s="1"/>
  <c r="AK522" i="59" s="1"/>
  <c r="AL522" i="59" s="1"/>
  <c r="AM522" i="59" s="1"/>
  <c r="AM549" i="59"/>
  <c r="AF537" i="59"/>
  <c r="AG537" i="59" s="1"/>
  <c r="AH537" i="59" s="1"/>
  <c r="AI537" i="59" s="1"/>
  <c r="AJ537" i="59" s="1"/>
  <c r="AK537" i="59" s="1"/>
  <c r="AL537" i="59" s="1"/>
  <c r="AM537" i="59" s="1"/>
  <c r="O520" i="59"/>
  <c r="P520" i="59" s="1"/>
  <c r="Q520" i="59" s="1"/>
  <c r="R520" i="59" s="1"/>
  <c r="S520" i="59" s="1"/>
  <c r="T520" i="59" s="1"/>
  <c r="U520" i="59" s="1"/>
  <c r="V520" i="59" s="1"/>
  <c r="W520" i="59" s="1"/>
  <c r="X520" i="59" s="1"/>
  <c r="Y520" i="59" s="1"/>
  <c r="Z520" i="59" s="1"/>
  <c r="AA520" i="59" s="1"/>
  <c r="AB520" i="59" s="1"/>
  <c r="AC520" i="59" s="1"/>
  <c r="AD520" i="59" s="1"/>
  <c r="AE520" i="59" s="1"/>
  <c r="AF520" i="59" s="1"/>
  <c r="AG520" i="59" s="1"/>
  <c r="AH520" i="59" s="1"/>
  <c r="AI520" i="59" s="1"/>
  <c r="AJ520" i="59" s="1"/>
  <c r="AK520" i="59" s="1"/>
  <c r="AL520" i="59" s="1"/>
  <c r="AM520" i="59" s="1"/>
  <c r="U531" i="59"/>
  <c r="V529" i="59"/>
  <c r="Q744" i="59"/>
  <c r="R744" i="59" s="1"/>
  <c r="S744" i="59" s="1"/>
  <c r="T744" i="59" s="1"/>
  <c r="U744" i="59" s="1"/>
  <c r="V744" i="59" s="1"/>
  <c r="W744" i="59" s="1"/>
  <c r="X744" i="59" s="1"/>
  <c r="Y744" i="59" s="1"/>
  <c r="Z744" i="59" s="1"/>
  <c r="AA744" i="59" s="1"/>
  <c r="AB744" i="59" s="1"/>
  <c r="AC744" i="59" s="1"/>
  <c r="AD744" i="59" s="1"/>
  <c r="AE744" i="59" s="1"/>
  <c r="AF744" i="59" s="1"/>
  <c r="AG744" i="59" s="1"/>
  <c r="AH744" i="59" s="1"/>
  <c r="AI744" i="59" s="1"/>
  <c r="AJ744" i="59" s="1"/>
  <c r="AK744" i="59" s="1"/>
  <c r="AL744" i="59" s="1"/>
  <c r="AM744" i="59" s="1"/>
  <c r="S519" i="59"/>
  <c r="T519" i="59" s="1"/>
  <c r="U519" i="59" s="1"/>
  <c r="V519" i="59" s="1"/>
  <c r="W519" i="59" s="1"/>
  <c r="X519" i="59" s="1"/>
  <c r="Y519" i="59" s="1"/>
  <c r="Z519" i="59" s="1"/>
  <c r="AA519" i="59" s="1"/>
  <c r="AB519" i="59" s="1"/>
  <c r="AC519" i="59" s="1"/>
  <c r="AD519" i="59" s="1"/>
  <c r="AE519" i="59" s="1"/>
  <c r="AF519" i="59" s="1"/>
  <c r="AG519" i="59" s="1"/>
  <c r="AH519" i="59" s="1"/>
  <c r="AI519" i="59" s="1"/>
  <c r="AJ519" i="59" s="1"/>
  <c r="AK519" i="59" s="1"/>
  <c r="AL519" i="59" s="1"/>
  <c r="AM519" i="59" s="1"/>
  <c r="AE756" i="59"/>
  <c r="AF756" i="59" s="1"/>
  <c r="AG756" i="59" s="1"/>
  <c r="AH756" i="59" s="1"/>
  <c r="AI756" i="59" s="1"/>
  <c r="AJ756" i="59" s="1"/>
  <c r="AK756" i="59" s="1"/>
  <c r="AL756" i="59" s="1"/>
  <c r="AM756" i="59" s="1"/>
  <c r="AM548" i="59"/>
  <c r="U746" i="59"/>
  <c r="V746" i="59" s="1"/>
  <c r="W746" i="59" s="1"/>
  <c r="X746" i="59" s="1"/>
  <c r="Y746" i="59" s="1"/>
  <c r="Z746" i="59" s="1"/>
  <c r="AA746" i="59" s="1"/>
  <c r="AB746" i="59" s="1"/>
  <c r="AC746" i="59" s="1"/>
  <c r="AD746" i="59" s="1"/>
  <c r="AE746" i="59" s="1"/>
  <c r="AF746" i="59" s="1"/>
  <c r="AG746" i="59" s="1"/>
  <c r="AH746" i="59" s="1"/>
  <c r="AI746" i="59" s="1"/>
  <c r="AJ746" i="59" s="1"/>
  <c r="AK746" i="59" s="1"/>
  <c r="AL746" i="59" s="1"/>
  <c r="AM746" i="59" s="1"/>
  <c r="AM770" i="59"/>
  <c r="AD760" i="59"/>
  <c r="AE760" i="59" s="1"/>
  <c r="AF760" i="59" s="1"/>
  <c r="AG760" i="59" s="1"/>
  <c r="AH760" i="59" s="1"/>
  <c r="AI760" i="59" s="1"/>
  <c r="AJ760" i="59" s="1"/>
  <c r="AK760" i="59" s="1"/>
  <c r="AL760" i="59" s="1"/>
  <c r="AM760" i="59" s="1"/>
  <c r="AK344" i="59"/>
  <c r="AK223" i="59" s="1"/>
  <c r="F132" i="59"/>
  <c r="AK119" i="59"/>
  <c r="AK127" i="59"/>
  <c r="AK32" i="60"/>
  <c r="AK351" i="59"/>
  <c r="AK230" i="59" s="1"/>
  <c r="AK341" i="59"/>
  <c r="AK24" i="60"/>
  <c r="AM24" i="60"/>
  <c r="AM341" i="59"/>
  <c r="AK26" i="60"/>
  <c r="AL321" i="59"/>
  <c r="AL25" i="60" s="1"/>
  <c r="AK321" i="59"/>
  <c r="AK342" i="59" s="1"/>
  <c r="AK221" i="59" s="1"/>
  <c r="AJ194" i="59"/>
  <c r="AJ198" i="59" s="1"/>
  <c r="AJ202" i="59" s="1"/>
  <c r="AJ16" i="60"/>
  <c r="AJ70" i="73"/>
  <c r="AJ74" i="73" s="1"/>
  <c r="AL115" i="59"/>
  <c r="AK348" i="59"/>
  <c r="AK227" i="59" s="1"/>
  <c r="AL37" i="60"/>
  <c r="AM97" i="59"/>
  <c r="AM111" i="59"/>
  <c r="AM309" i="59"/>
  <c r="AM334" i="59" s="1"/>
  <c r="AM37" i="60" s="1"/>
  <c r="AM313" i="59"/>
  <c r="AK30" i="60"/>
  <c r="AK340" i="59"/>
  <c r="AK386" i="59" s="1"/>
  <c r="AK387" i="59" s="1"/>
  <c r="AK28" i="60"/>
  <c r="AK29" i="60"/>
  <c r="AK277" i="59"/>
  <c r="H909" i="59"/>
  <c r="I906" i="59" s="1"/>
  <c r="I909" i="59" s="1"/>
  <c r="J906" i="59" s="1"/>
  <c r="U585" i="59"/>
  <c r="V585" i="59" s="1"/>
  <c r="W585" i="59" s="1"/>
  <c r="AM828" i="59"/>
  <c r="S583" i="59"/>
  <c r="T583" i="59" s="1"/>
  <c r="AK17" i="60"/>
  <c r="K465" i="59"/>
  <c r="K498" i="59" s="1"/>
  <c r="K452" i="59" s="1"/>
  <c r="I564" i="59"/>
  <c r="J561" i="59" s="1"/>
  <c r="K678" i="59"/>
  <c r="L675" i="59" s="1"/>
  <c r="L691" i="59"/>
  <c r="L723" i="59" s="1"/>
  <c r="L677" i="59" s="1"/>
  <c r="M577" i="59"/>
  <c r="N577" i="59" s="1"/>
  <c r="O577" i="59" s="1"/>
  <c r="P577" i="59" s="1"/>
  <c r="J733" i="59"/>
  <c r="K730" i="59" s="1"/>
  <c r="K733" i="59" s="1"/>
  <c r="L730" i="59" s="1"/>
  <c r="L857" i="59"/>
  <c r="M857" i="59" s="1"/>
  <c r="U475" i="59"/>
  <c r="V475" i="59" s="1"/>
  <c r="W475" i="59" s="1"/>
  <c r="W476" i="59"/>
  <c r="X476" i="59" s="1"/>
  <c r="I453" i="59"/>
  <c r="J450" i="59" s="1"/>
  <c r="J453" i="59" s="1"/>
  <c r="K450" i="59" s="1"/>
  <c r="X587" i="59"/>
  <c r="Y587" i="59" s="1"/>
  <c r="Z587" i="59" s="1"/>
  <c r="AA587" i="59" s="1"/>
  <c r="AB587" i="59" s="1"/>
  <c r="AC587" i="59" s="1"/>
  <c r="AD587" i="59" s="1"/>
  <c r="AE587" i="59" s="1"/>
  <c r="AF587" i="59" s="1"/>
  <c r="AG587" i="59" s="1"/>
  <c r="AH587" i="59" s="1"/>
  <c r="AI587" i="59" s="1"/>
  <c r="AJ587" i="59" s="1"/>
  <c r="AK587" i="59" s="1"/>
  <c r="AL587" i="59" s="1"/>
  <c r="AM587" i="59" s="1"/>
  <c r="O689" i="59"/>
  <c r="P689" i="59" s="1"/>
  <c r="U698" i="59"/>
  <c r="V698" i="59" s="1"/>
  <c r="AE817" i="59"/>
  <c r="AF817" i="59" s="1"/>
  <c r="AG817" i="59" s="1"/>
  <c r="AM886" i="59"/>
  <c r="AM887" i="59"/>
  <c r="AH597" i="59"/>
  <c r="AI597" i="59" s="1"/>
  <c r="AM694" i="59"/>
  <c r="AM819" i="59"/>
  <c r="Q469" i="59"/>
  <c r="Q468" i="59"/>
  <c r="R468" i="59" s="1"/>
  <c r="AM707" i="59"/>
  <c r="AM821" i="59"/>
  <c r="AM720" i="59"/>
  <c r="AM721" i="59"/>
  <c r="S861" i="59"/>
  <c r="AM716" i="59"/>
  <c r="AM603" i="59"/>
  <c r="AI876" i="59"/>
  <c r="AJ876" i="59" s="1"/>
  <c r="AK876" i="59" s="1"/>
  <c r="AL876" i="59" s="1"/>
  <c r="AM876" i="59" s="1"/>
  <c r="W809" i="59"/>
  <c r="AH486" i="59"/>
  <c r="AI486" i="59" s="1"/>
  <c r="AD595" i="59"/>
  <c r="AI600" i="59"/>
  <c r="AM719" i="59"/>
  <c r="U810" i="59"/>
  <c r="V810" i="59" s="1"/>
  <c r="AM883" i="59"/>
  <c r="AL17" i="60"/>
  <c r="Y867" i="59"/>
  <c r="Z867" i="59" s="1"/>
  <c r="AA867" i="59" s="1"/>
  <c r="AB867" i="59" s="1"/>
  <c r="AC867" i="59" s="1"/>
  <c r="U860" i="59"/>
  <c r="V860" i="59" s="1"/>
  <c r="AD872" i="59"/>
  <c r="AE872" i="59" s="1"/>
  <c r="AF872" i="59" s="1"/>
  <c r="AG872" i="59" s="1"/>
  <c r="AH872" i="59" s="1"/>
  <c r="AI872" i="59" s="1"/>
  <c r="AJ872" i="59" s="1"/>
  <c r="AK872" i="59" s="1"/>
  <c r="AL872" i="59" s="1"/>
  <c r="AM872" i="59" s="1"/>
  <c r="AL58" i="60"/>
  <c r="AL107" i="60"/>
  <c r="AK491" i="59"/>
  <c r="AH709" i="59"/>
  <c r="AI709" i="59" s="1"/>
  <c r="AJ709" i="59" s="1"/>
  <c r="AK709" i="59" s="1"/>
  <c r="AL709" i="59" s="1"/>
  <c r="AM709" i="59" s="1"/>
  <c r="P695" i="59"/>
  <c r="Q695" i="59" s="1"/>
  <c r="R695" i="59" s="1"/>
  <c r="AM495" i="59"/>
  <c r="AM494" i="59"/>
  <c r="AJ602" i="59"/>
  <c r="AK602" i="59" s="1"/>
  <c r="AL602" i="59" s="1"/>
  <c r="AE484" i="59"/>
  <c r="AF484" i="59" s="1"/>
  <c r="R862" i="59"/>
  <c r="S862" i="59" s="1"/>
  <c r="T862" i="59" s="1"/>
  <c r="AM1052" i="59"/>
  <c r="AM1035" i="59"/>
  <c r="AM888" i="59"/>
  <c r="AM663" i="59"/>
  <c r="AM722" i="59"/>
  <c r="AM497" i="59"/>
  <c r="AN332" i="59"/>
  <c r="AM717" i="59"/>
  <c r="AM715" i="59"/>
  <c r="AM830" i="59"/>
  <c r="AA481" i="59"/>
  <c r="AB481" i="59" s="1"/>
  <c r="AN72" i="46"/>
  <c r="AN182" i="63"/>
  <c r="AN147" i="63"/>
  <c r="X182" i="63"/>
  <c r="X147" i="63"/>
  <c r="I182" i="63"/>
  <c r="I147" i="63"/>
  <c r="AA182" i="63"/>
  <c r="AA147" i="63"/>
  <c r="N147" i="63"/>
  <c r="N182" i="63"/>
  <c r="AD147" i="63"/>
  <c r="AD182" i="63"/>
  <c r="O147" i="63"/>
  <c r="O182" i="63"/>
  <c r="AC182" i="63"/>
  <c r="AC147" i="63"/>
  <c r="P182" i="63"/>
  <c r="P147" i="63"/>
  <c r="AM832" i="59"/>
  <c r="AM604" i="59"/>
  <c r="X477" i="59"/>
  <c r="Y477" i="59" s="1"/>
  <c r="AJ380" i="59"/>
  <c r="AJ388" i="59"/>
  <c r="AD483" i="59"/>
  <c r="V812" i="59"/>
  <c r="AM606" i="59"/>
  <c r="AA480" i="59"/>
  <c r="AB480" i="59" s="1"/>
  <c r="U697" i="59"/>
  <c r="V697" i="59" s="1"/>
  <c r="W697" i="59" s="1"/>
  <c r="X697" i="59" s="1"/>
  <c r="Y697" i="59" s="1"/>
  <c r="Z697" i="59" s="1"/>
  <c r="AA697" i="59" s="1"/>
  <c r="AB697" i="59" s="1"/>
  <c r="AC697" i="59" s="1"/>
  <c r="AD697" i="59" s="1"/>
  <c r="AE697" i="59" s="1"/>
  <c r="AF697" i="59" s="1"/>
  <c r="AG697" i="59" s="1"/>
  <c r="AH697" i="59" s="1"/>
  <c r="AI697" i="59" s="1"/>
  <c r="AJ697" i="59" s="1"/>
  <c r="AK697" i="59" s="1"/>
  <c r="AL697" i="59" s="1"/>
  <c r="AM697" i="59" s="1"/>
  <c r="AM305" i="63"/>
  <c r="AM307" i="63" s="1"/>
  <c r="AM311" i="63"/>
  <c r="AM831" i="59"/>
  <c r="AK490" i="59"/>
  <c r="AL490" i="59" s="1"/>
  <c r="AM490" i="59" s="1"/>
  <c r="Z479" i="59"/>
  <c r="AK365" i="59"/>
  <c r="AK83" i="46"/>
  <c r="AK90" i="46" s="1"/>
  <c r="O800" i="59"/>
  <c r="P800" i="59" s="1"/>
  <c r="L778" i="59"/>
  <c r="L732" i="59" s="1"/>
  <c r="AL601" i="59"/>
  <c r="AM601" i="59" s="1"/>
  <c r="AL350" i="59"/>
  <c r="AL229" i="59" s="1"/>
  <c r="AL340" i="59"/>
  <c r="AL23" i="60"/>
  <c r="AL343" i="59"/>
  <c r="AL222" i="59" s="1"/>
  <c r="AL26" i="60"/>
  <c r="AM66" i="46"/>
  <c r="AM81" i="46"/>
  <c r="AM884" i="59"/>
  <c r="P859" i="59"/>
  <c r="Q859" i="59" s="1"/>
  <c r="X869" i="59"/>
  <c r="Y869" i="59" s="1"/>
  <c r="Z869" i="59" s="1"/>
  <c r="AA869" i="59" s="1"/>
  <c r="AB869" i="59" s="1"/>
  <c r="AC869" i="59" s="1"/>
  <c r="AD869" i="59" s="1"/>
  <c r="O467" i="59"/>
  <c r="P467" i="59" s="1"/>
  <c r="Q467" i="59" s="1"/>
  <c r="R467" i="59" s="1"/>
  <c r="S467" i="59" s="1"/>
  <c r="T467" i="59" s="1"/>
  <c r="U467" i="59" s="1"/>
  <c r="V467" i="59" s="1"/>
  <c r="W467" i="59" s="1"/>
  <c r="X467" i="59" s="1"/>
  <c r="Y467" i="59" s="1"/>
  <c r="Z467" i="59" s="1"/>
  <c r="AA467" i="59" s="1"/>
  <c r="AB467" i="59" s="1"/>
  <c r="AC467" i="59" s="1"/>
  <c r="AD467" i="59" s="1"/>
  <c r="AE467" i="59" s="1"/>
  <c r="AF467" i="59" s="1"/>
  <c r="AG467" i="59" s="1"/>
  <c r="AH467" i="59" s="1"/>
  <c r="AI467" i="59" s="1"/>
  <c r="AJ467" i="59" s="1"/>
  <c r="AK467" i="59" s="1"/>
  <c r="AL467" i="59" s="1"/>
  <c r="AM467" i="59" s="1"/>
  <c r="AJ598" i="59"/>
  <c r="AK598" i="59" s="1"/>
  <c r="AL598" i="59" s="1"/>
  <c r="AM598" i="59" s="1"/>
  <c r="AI713" i="59"/>
  <c r="AJ713" i="59" s="1"/>
  <c r="AK713" i="59" s="1"/>
  <c r="AM492" i="59"/>
  <c r="AC818" i="59"/>
  <c r="AD818" i="59" s="1"/>
  <c r="AE818" i="59" s="1"/>
  <c r="AF818" i="59" s="1"/>
  <c r="AG818" i="59" s="1"/>
  <c r="AH818" i="59" s="1"/>
  <c r="AI818" i="59" s="1"/>
  <c r="AJ818" i="59" s="1"/>
  <c r="AK818" i="59" s="1"/>
  <c r="AL818" i="59" s="1"/>
  <c r="AM818" i="59" s="1"/>
  <c r="AM882" i="59"/>
  <c r="AA815" i="59"/>
  <c r="N858" i="59"/>
  <c r="N855" i="59"/>
  <c r="O855" i="59" s="1"/>
  <c r="AL54" i="73"/>
  <c r="AK60" i="73"/>
  <c r="AM36" i="60"/>
  <c r="AM354" i="59"/>
  <c r="AM930" i="59"/>
  <c r="AM931" i="59" s="1"/>
  <c r="AM58" i="63"/>
  <c r="AM55" i="63"/>
  <c r="AN196" i="59"/>
  <c r="F196" i="59" s="1"/>
  <c r="F190" i="59"/>
  <c r="Y866" i="59"/>
  <c r="Z866" i="59" s="1"/>
  <c r="AA866" i="59" s="1"/>
  <c r="AB866" i="59" s="1"/>
  <c r="AC866" i="59" s="1"/>
  <c r="W586" i="59"/>
  <c r="X586" i="59" s="1"/>
  <c r="AM605" i="59"/>
  <c r="M575" i="59"/>
  <c r="N575" i="59" s="1"/>
  <c r="AB594" i="59"/>
  <c r="Z592" i="59"/>
  <c r="AM826" i="59"/>
  <c r="AC871" i="59"/>
  <c r="AD871" i="59" s="1"/>
  <c r="AE871" i="59" s="1"/>
  <c r="AF877" i="59"/>
  <c r="G32" i="63"/>
  <c r="H32" i="63" s="1"/>
  <c r="I32" i="63" s="1"/>
  <c r="J32" i="63" s="1"/>
  <c r="K32" i="63" s="1"/>
  <c r="L32" i="63" s="1"/>
  <c r="M32" i="63" s="1"/>
  <c r="N32" i="63" s="1"/>
  <c r="O32" i="63" s="1"/>
  <c r="P32" i="63" s="1"/>
  <c r="Q32" i="63" s="1"/>
  <c r="R32" i="63" s="1"/>
  <c r="S32" i="63" s="1"/>
  <c r="T32" i="63" s="1"/>
  <c r="U32" i="63" s="1"/>
  <c r="V32" i="63" s="1"/>
  <c r="W32" i="63" s="1"/>
  <c r="X32" i="63" s="1"/>
  <c r="Y32" i="63" s="1"/>
  <c r="Z32" i="63" s="1"/>
  <c r="AA32" i="63" s="1"/>
  <c r="AB32" i="63" s="1"/>
  <c r="AC32" i="63" s="1"/>
  <c r="AD32" i="63" s="1"/>
  <c r="AE32" i="63" s="1"/>
  <c r="AF32" i="63" s="1"/>
  <c r="AG32" i="63" s="1"/>
  <c r="AH32" i="63" s="1"/>
  <c r="AI32" i="63" s="1"/>
  <c r="AJ32" i="63" s="1"/>
  <c r="AK32" i="63" s="1"/>
  <c r="AL32" i="63" s="1"/>
  <c r="AM32" i="63" s="1"/>
  <c r="AN32" i="63" s="1"/>
  <c r="G34" i="63"/>
  <c r="H34" i="63" s="1"/>
  <c r="I34" i="63" s="1"/>
  <c r="J34" i="63" s="1"/>
  <c r="K34" i="63" s="1"/>
  <c r="L34" i="63" s="1"/>
  <c r="M34" i="63" s="1"/>
  <c r="N34" i="63" s="1"/>
  <c r="O34" i="63" s="1"/>
  <c r="P34" i="63" s="1"/>
  <c r="Q34" i="63" s="1"/>
  <c r="R34" i="63" s="1"/>
  <c r="S34" i="63" s="1"/>
  <c r="T34" i="63" s="1"/>
  <c r="U34" i="63" s="1"/>
  <c r="V34" i="63" s="1"/>
  <c r="W34" i="63" s="1"/>
  <c r="X34" i="63" s="1"/>
  <c r="Y34" i="63" s="1"/>
  <c r="Z34" i="63" s="1"/>
  <c r="AA34" i="63" s="1"/>
  <c r="AB34" i="63" s="1"/>
  <c r="AC34" i="63" s="1"/>
  <c r="AD34" i="63" s="1"/>
  <c r="AE34" i="63" s="1"/>
  <c r="AF34" i="63" s="1"/>
  <c r="AG34" i="63" s="1"/>
  <c r="AH34" i="63" s="1"/>
  <c r="AI34" i="63" s="1"/>
  <c r="AJ34" i="63" s="1"/>
  <c r="AK34" i="63" s="1"/>
  <c r="AL34" i="63" s="1"/>
  <c r="AM34" i="63" s="1"/>
  <c r="AN34" i="63" s="1"/>
  <c r="G38" i="63"/>
  <c r="H38" i="63" s="1"/>
  <c r="I38" i="63" s="1"/>
  <c r="J38" i="63" s="1"/>
  <c r="K38" i="63" s="1"/>
  <c r="L38" i="63" s="1"/>
  <c r="M38" i="63" s="1"/>
  <c r="N38" i="63" s="1"/>
  <c r="O38" i="63" s="1"/>
  <c r="P38" i="63" s="1"/>
  <c r="Q38" i="63" s="1"/>
  <c r="R38" i="63" s="1"/>
  <c r="S38" i="63" s="1"/>
  <c r="T38" i="63" s="1"/>
  <c r="U38" i="63" s="1"/>
  <c r="V38" i="63" s="1"/>
  <c r="W38" i="63" s="1"/>
  <c r="X38" i="63" s="1"/>
  <c r="Y38" i="63" s="1"/>
  <c r="Z38" i="63" s="1"/>
  <c r="AA38" i="63" s="1"/>
  <c r="AB38" i="63" s="1"/>
  <c r="AC38" i="63" s="1"/>
  <c r="AD38" i="63" s="1"/>
  <c r="AE38" i="63" s="1"/>
  <c r="AF38" i="63" s="1"/>
  <c r="AG38" i="63" s="1"/>
  <c r="AH38" i="63" s="1"/>
  <c r="AI38" i="63" s="1"/>
  <c r="AJ38" i="63" s="1"/>
  <c r="AK38" i="63" s="1"/>
  <c r="AL38" i="63" s="1"/>
  <c r="AM38" i="63" s="1"/>
  <c r="AN38" i="63" s="1"/>
  <c r="G35" i="63"/>
  <c r="H35" i="63" s="1"/>
  <c r="I35" i="63" s="1"/>
  <c r="J35" i="63" s="1"/>
  <c r="K35" i="63" s="1"/>
  <c r="L35" i="63" s="1"/>
  <c r="M35" i="63" s="1"/>
  <c r="N35" i="63" s="1"/>
  <c r="O35" i="63" s="1"/>
  <c r="P35" i="63" s="1"/>
  <c r="Q35" i="63" s="1"/>
  <c r="R35" i="63" s="1"/>
  <c r="S35" i="63" s="1"/>
  <c r="T35" i="63" s="1"/>
  <c r="U35" i="63" s="1"/>
  <c r="V35" i="63" s="1"/>
  <c r="W35" i="63" s="1"/>
  <c r="X35" i="63" s="1"/>
  <c r="Y35" i="63" s="1"/>
  <c r="Z35" i="63" s="1"/>
  <c r="AA35" i="63" s="1"/>
  <c r="AB35" i="63" s="1"/>
  <c r="AC35" i="63" s="1"/>
  <c r="AD35" i="63" s="1"/>
  <c r="AE35" i="63" s="1"/>
  <c r="AF35" i="63" s="1"/>
  <c r="AG35" i="63" s="1"/>
  <c r="AH35" i="63" s="1"/>
  <c r="AI35" i="63" s="1"/>
  <c r="AJ35" i="63" s="1"/>
  <c r="AK35" i="63" s="1"/>
  <c r="AL35" i="63" s="1"/>
  <c r="AM35" i="63" s="1"/>
  <c r="AN35" i="63" s="1"/>
  <c r="G37" i="63"/>
  <c r="H37" i="63" s="1"/>
  <c r="I37" i="63" s="1"/>
  <c r="J37" i="63" s="1"/>
  <c r="K37" i="63" s="1"/>
  <c r="L37" i="63" s="1"/>
  <c r="M37" i="63" s="1"/>
  <c r="N37" i="63" s="1"/>
  <c r="O37" i="63" s="1"/>
  <c r="P37" i="63" s="1"/>
  <c r="Q37" i="63" s="1"/>
  <c r="R37" i="63" s="1"/>
  <c r="S37" i="63" s="1"/>
  <c r="T37" i="63" s="1"/>
  <c r="U37" i="63" s="1"/>
  <c r="V37" i="63" s="1"/>
  <c r="W37" i="63" s="1"/>
  <c r="X37" i="63" s="1"/>
  <c r="Y37" i="63" s="1"/>
  <c r="Z37" i="63" s="1"/>
  <c r="AA37" i="63" s="1"/>
  <c r="AB37" i="63" s="1"/>
  <c r="AC37" i="63" s="1"/>
  <c r="AD37" i="63" s="1"/>
  <c r="AE37" i="63" s="1"/>
  <c r="AF37" i="63" s="1"/>
  <c r="AG37" i="63" s="1"/>
  <c r="AH37" i="63" s="1"/>
  <c r="AI37" i="63" s="1"/>
  <c r="AJ37" i="63" s="1"/>
  <c r="AK37" i="63" s="1"/>
  <c r="AL37" i="63" s="1"/>
  <c r="AM37" i="63" s="1"/>
  <c r="AN37" i="63" s="1"/>
  <c r="G36" i="63"/>
  <c r="H36" i="63" s="1"/>
  <c r="I36" i="63" s="1"/>
  <c r="J36" i="63" s="1"/>
  <c r="K36" i="63" s="1"/>
  <c r="L36" i="63" s="1"/>
  <c r="M36" i="63" s="1"/>
  <c r="N36" i="63" s="1"/>
  <c r="O36" i="63" s="1"/>
  <c r="P36" i="63" s="1"/>
  <c r="Q36" i="63" s="1"/>
  <c r="R36" i="63" s="1"/>
  <c r="S36" i="63" s="1"/>
  <c r="T36" i="63" s="1"/>
  <c r="U36" i="63" s="1"/>
  <c r="V36" i="63" s="1"/>
  <c r="W36" i="63" s="1"/>
  <c r="X36" i="63" s="1"/>
  <c r="Y36" i="63" s="1"/>
  <c r="Z36" i="63" s="1"/>
  <c r="AA36" i="63" s="1"/>
  <c r="AB36" i="63" s="1"/>
  <c r="AC36" i="63" s="1"/>
  <c r="AD36" i="63" s="1"/>
  <c r="AE36" i="63" s="1"/>
  <c r="AF36" i="63" s="1"/>
  <c r="AG36" i="63" s="1"/>
  <c r="AH36" i="63" s="1"/>
  <c r="AI36" i="63" s="1"/>
  <c r="AJ36" i="63" s="1"/>
  <c r="AK36" i="63" s="1"/>
  <c r="AL36" i="63" s="1"/>
  <c r="AM36" i="63" s="1"/>
  <c r="AN36" i="63" s="1"/>
  <c r="G30" i="63"/>
  <c r="H30" i="63" s="1"/>
  <c r="I30" i="63" s="1"/>
  <c r="J30" i="63" s="1"/>
  <c r="K30" i="63" s="1"/>
  <c r="L30" i="63" s="1"/>
  <c r="M30" i="63" s="1"/>
  <c r="N30" i="63" s="1"/>
  <c r="O30" i="63" s="1"/>
  <c r="P30" i="63" s="1"/>
  <c r="Q30" i="63" s="1"/>
  <c r="R30" i="63" s="1"/>
  <c r="S30" i="63" s="1"/>
  <c r="T30" i="63" s="1"/>
  <c r="U30" i="63" s="1"/>
  <c r="V30" i="63" s="1"/>
  <c r="W30" i="63" s="1"/>
  <c r="X30" i="63" s="1"/>
  <c r="Y30" i="63" s="1"/>
  <c r="Z30" i="63" s="1"/>
  <c r="AA30" i="63" s="1"/>
  <c r="AB30" i="63" s="1"/>
  <c r="AC30" i="63" s="1"/>
  <c r="AD30" i="63" s="1"/>
  <c r="AE30" i="63" s="1"/>
  <c r="AF30" i="63" s="1"/>
  <c r="AG30" i="63" s="1"/>
  <c r="AH30" i="63" s="1"/>
  <c r="AI30" i="63" s="1"/>
  <c r="AJ30" i="63" s="1"/>
  <c r="AK30" i="63" s="1"/>
  <c r="AL30" i="63" s="1"/>
  <c r="AM30" i="63" s="1"/>
  <c r="AN30" i="63" s="1"/>
  <c r="G31" i="63"/>
  <c r="H31" i="63" s="1"/>
  <c r="I31" i="63" s="1"/>
  <c r="J31" i="63" s="1"/>
  <c r="K31" i="63" s="1"/>
  <c r="L31" i="63" s="1"/>
  <c r="M31" i="63" s="1"/>
  <c r="N31" i="63" s="1"/>
  <c r="O31" i="63" s="1"/>
  <c r="P31" i="63" s="1"/>
  <c r="Q31" i="63" s="1"/>
  <c r="R31" i="63" s="1"/>
  <c r="S31" i="63" s="1"/>
  <c r="T31" i="63" s="1"/>
  <c r="U31" i="63" s="1"/>
  <c r="V31" i="63" s="1"/>
  <c r="W31" i="63" s="1"/>
  <c r="X31" i="63" s="1"/>
  <c r="Y31" i="63" s="1"/>
  <c r="Z31" i="63" s="1"/>
  <c r="AA31" i="63" s="1"/>
  <c r="AB31" i="63" s="1"/>
  <c r="AC31" i="63" s="1"/>
  <c r="AD31" i="63" s="1"/>
  <c r="AE31" i="63" s="1"/>
  <c r="AF31" i="63" s="1"/>
  <c r="AG31" i="63" s="1"/>
  <c r="AH31" i="63" s="1"/>
  <c r="AI31" i="63" s="1"/>
  <c r="AJ31" i="63" s="1"/>
  <c r="AK31" i="63" s="1"/>
  <c r="AL31" i="63" s="1"/>
  <c r="AM31" i="63" s="1"/>
  <c r="AN31" i="63" s="1"/>
  <c r="G33" i="63"/>
  <c r="H33" i="63" s="1"/>
  <c r="I33" i="63" s="1"/>
  <c r="J33" i="63" s="1"/>
  <c r="K33" i="63" s="1"/>
  <c r="L33" i="63" s="1"/>
  <c r="M33" i="63" s="1"/>
  <c r="N33" i="63" s="1"/>
  <c r="O33" i="63" s="1"/>
  <c r="P33" i="63" s="1"/>
  <c r="Q33" i="63" s="1"/>
  <c r="R33" i="63" s="1"/>
  <c r="S33" i="63" s="1"/>
  <c r="T33" i="63" s="1"/>
  <c r="U33" i="63" s="1"/>
  <c r="V33" i="63" s="1"/>
  <c r="W33" i="63" s="1"/>
  <c r="X33" i="63" s="1"/>
  <c r="Y33" i="63" s="1"/>
  <c r="Z33" i="63" s="1"/>
  <c r="AA33" i="63" s="1"/>
  <c r="AB33" i="63" s="1"/>
  <c r="AC33" i="63" s="1"/>
  <c r="AD33" i="63" s="1"/>
  <c r="AE33" i="63" s="1"/>
  <c r="AF33" i="63" s="1"/>
  <c r="AG33" i="63" s="1"/>
  <c r="AH33" i="63" s="1"/>
  <c r="AI33" i="63" s="1"/>
  <c r="AJ33" i="63" s="1"/>
  <c r="AK33" i="63" s="1"/>
  <c r="AL33" i="63" s="1"/>
  <c r="AM33" i="63" s="1"/>
  <c r="AN33" i="63" s="1"/>
  <c r="AF875" i="59"/>
  <c r="AJ182" i="63"/>
  <c r="AJ147" i="63"/>
  <c r="U182" i="63"/>
  <c r="U147" i="63"/>
  <c r="AM182" i="63"/>
  <c r="AM147" i="63"/>
  <c r="W182" i="63"/>
  <c r="W147" i="63"/>
  <c r="J147" i="63"/>
  <c r="J182" i="63"/>
  <c r="Z147" i="63"/>
  <c r="Z182" i="63"/>
  <c r="K147" i="63"/>
  <c r="K182" i="63"/>
  <c r="Y182" i="63"/>
  <c r="Y147" i="63"/>
  <c r="L182" i="63"/>
  <c r="L147" i="63"/>
  <c r="AA482" i="59"/>
  <c r="AI712" i="59"/>
  <c r="AJ712" i="59" s="1"/>
  <c r="AK712" i="59" s="1"/>
  <c r="AL712" i="59" s="1"/>
  <c r="AM712" i="59" s="1"/>
  <c r="AK339" i="59"/>
  <c r="AK22" i="60"/>
  <c r="O802" i="59"/>
  <c r="P802" i="59" s="1"/>
  <c r="Q802" i="59" s="1"/>
  <c r="R802" i="59" s="1"/>
  <c r="S802" i="59" s="1"/>
  <c r="T802" i="59" s="1"/>
  <c r="U802" i="59" s="1"/>
  <c r="V802" i="59" s="1"/>
  <c r="W802" i="59" s="1"/>
  <c r="X802" i="59" s="1"/>
  <c r="Y802" i="59" s="1"/>
  <c r="Z802" i="59" s="1"/>
  <c r="AA802" i="59" s="1"/>
  <c r="AB802" i="59" s="1"/>
  <c r="AC802" i="59" s="1"/>
  <c r="AD802" i="59" s="1"/>
  <c r="AE802" i="59" s="1"/>
  <c r="AF802" i="59" s="1"/>
  <c r="AG802" i="59" s="1"/>
  <c r="AH802" i="59" s="1"/>
  <c r="AI802" i="59" s="1"/>
  <c r="AJ802" i="59" s="1"/>
  <c r="AK802" i="59" s="1"/>
  <c r="AL802" i="59" s="1"/>
  <c r="AM802" i="59" s="1"/>
  <c r="T863" i="59"/>
  <c r="U863" i="59" s="1"/>
  <c r="V863" i="59" s="1"/>
  <c r="AH711" i="59"/>
  <c r="AI134" i="60"/>
  <c r="AI389" i="59"/>
  <c r="AI394" i="59" s="1"/>
  <c r="AF710" i="59"/>
  <c r="AG710" i="59" s="1"/>
  <c r="AB593" i="59"/>
  <c r="AC593" i="59" s="1"/>
  <c r="AD593" i="59" s="1"/>
  <c r="AJ881" i="59"/>
  <c r="AK881" i="59" s="1"/>
  <c r="AL881" i="59" s="1"/>
  <c r="AM881" i="59" s="1"/>
  <c r="K844" i="59"/>
  <c r="L841" i="59" s="1"/>
  <c r="P582" i="59"/>
  <c r="Q582" i="59" s="1"/>
  <c r="W811" i="59"/>
  <c r="R808" i="59"/>
  <c r="S808" i="59" s="1"/>
  <c r="AA705" i="59"/>
  <c r="AB705" i="59" s="1"/>
  <c r="AC705" i="59" s="1"/>
  <c r="AD705" i="59" s="1"/>
  <c r="AE705" i="59" s="1"/>
  <c r="AF705" i="59" s="1"/>
  <c r="AG705" i="59" s="1"/>
  <c r="AH705" i="59" s="1"/>
  <c r="AI705" i="59" s="1"/>
  <c r="AJ705" i="59" s="1"/>
  <c r="AK705" i="59" s="1"/>
  <c r="AL705" i="59" s="1"/>
  <c r="AM705" i="59" s="1"/>
  <c r="AL344" i="59"/>
  <c r="AL223" i="59" s="1"/>
  <c r="AL27" i="60"/>
  <c r="AL351" i="59"/>
  <c r="AL230" i="59" s="1"/>
  <c r="AL33" i="60"/>
  <c r="AL318" i="59"/>
  <c r="AL277" i="59"/>
  <c r="AL365" i="59"/>
  <c r="AE873" i="59"/>
  <c r="AL87" i="73"/>
  <c r="AM81" i="73"/>
  <c r="AI198" i="59"/>
  <c r="R806" i="59"/>
  <c r="P804" i="59"/>
  <c r="Q804" i="59" s="1"/>
  <c r="R804" i="59" s="1"/>
  <c r="S804" i="59" s="1"/>
  <c r="T804" i="59" s="1"/>
  <c r="U804" i="59" s="1"/>
  <c r="V804" i="59" s="1"/>
  <c r="W804" i="59" s="1"/>
  <c r="X804" i="59" s="1"/>
  <c r="Y804" i="59" s="1"/>
  <c r="Z804" i="59" s="1"/>
  <c r="AA804" i="59" s="1"/>
  <c r="AB804" i="59" s="1"/>
  <c r="AC804" i="59" s="1"/>
  <c r="AD804" i="59" s="1"/>
  <c r="AE804" i="59" s="1"/>
  <c r="AF804" i="59" s="1"/>
  <c r="AG804" i="59" s="1"/>
  <c r="AH804" i="59" s="1"/>
  <c r="AI804" i="59" s="1"/>
  <c r="AJ804" i="59" s="1"/>
  <c r="AK804" i="59" s="1"/>
  <c r="AL804" i="59" s="1"/>
  <c r="AM804" i="59" s="1"/>
  <c r="Z702" i="59"/>
  <c r="AA702" i="59" s="1"/>
  <c r="AB702" i="59" s="1"/>
  <c r="AC702" i="59" s="1"/>
  <c r="AD702" i="59" s="1"/>
  <c r="AE702" i="59" s="1"/>
  <c r="AF702" i="59" s="1"/>
  <c r="AG702" i="59" s="1"/>
  <c r="AH702" i="59" s="1"/>
  <c r="AI702" i="59" s="1"/>
  <c r="AJ702" i="59" s="1"/>
  <c r="AK702" i="59" s="1"/>
  <c r="AL702" i="59" s="1"/>
  <c r="AM702" i="59" s="1"/>
  <c r="O856" i="59"/>
  <c r="W699" i="59"/>
  <c r="AM880" i="59"/>
  <c r="AF596" i="59"/>
  <c r="AG596" i="59" s="1"/>
  <c r="AH596" i="59" s="1"/>
  <c r="S472" i="59"/>
  <c r="Y589" i="59"/>
  <c r="AF874" i="59"/>
  <c r="AG874" i="59" s="1"/>
  <c r="AH874" i="59" s="1"/>
  <c r="AI874" i="59" s="1"/>
  <c r="AJ874" i="59" s="1"/>
  <c r="AK874" i="59" s="1"/>
  <c r="AL874" i="59" s="1"/>
  <c r="AM874" i="59" s="1"/>
  <c r="AM878" i="59"/>
  <c r="AM493" i="59"/>
  <c r="K576" i="59"/>
  <c r="J609" i="59"/>
  <c r="J563" i="59" s="1"/>
  <c r="K801" i="59"/>
  <c r="K834" i="59" s="1"/>
  <c r="K788" i="59" s="1"/>
  <c r="K908" i="59" s="1"/>
  <c r="N580" i="59"/>
  <c r="O580" i="59" s="1"/>
  <c r="AM267" i="59"/>
  <c r="AM322" i="59" s="1"/>
  <c r="AM273" i="59"/>
  <c r="AM328" i="59" s="1"/>
  <c r="AM266" i="59"/>
  <c r="AM272" i="59"/>
  <c r="AM327" i="59" s="1"/>
  <c r="AM275" i="59"/>
  <c r="AM330" i="59" s="1"/>
  <c r="AM263" i="59"/>
  <c r="AM264" i="59"/>
  <c r="AM319" i="59" s="1"/>
  <c r="AM269" i="59"/>
  <c r="AM324" i="59" s="1"/>
  <c r="AM271" i="59"/>
  <c r="AM326" i="59" s="1"/>
  <c r="AM270" i="59"/>
  <c r="AM325" i="59" s="1"/>
  <c r="AM268" i="59"/>
  <c r="AM323" i="59" s="1"/>
  <c r="AM274" i="59"/>
  <c r="AM329" i="59" s="1"/>
  <c r="AM1075" i="59"/>
  <c r="AM1110" i="59"/>
  <c r="AM1113" i="59" s="1"/>
  <c r="T864" i="59"/>
  <c r="U864" i="59" s="1"/>
  <c r="V864" i="59" s="1"/>
  <c r="W864" i="59" s="1"/>
  <c r="X864" i="59" s="1"/>
  <c r="Y864" i="59" s="1"/>
  <c r="Z864" i="59" s="1"/>
  <c r="AA864" i="59" s="1"/>
  <c r="AB864" i="59" s="1"/>
  <c r="AC864" i="59" s="1"/>
  <c r="AD864" i="59" s="1"/>
  <c r="AE864" i="59" s="1"/>
  <c r="AF864" i="59" s="1"/>
  <c r="AG864" i="59" s="1"/>
  <c r="AH864" i="59" s="1"/>
  <c r="AI864" i="59" s="1"/>
  <c r="AJ864" i="59" s="1"/>
  <c r="AK864" i="59" s="1"/>
  <c r="AL864" i="59" s="1"/>
  <c r="AM864" i="59" s="1"/>
  <c r="P693" i="59"/>
  <c r="Q693" i="59" s="1"/>
  <c r="R693" i="59" s="1"/>
  <c r="S693" i="59" s="1"/>
  <c r="T693" i="59" s="1"/>
  <c r="U693" i="59" s="1"/>
  <c r="V693" i="59" s="1"/>
  <c r="W693" i="59" s="1"/>
  <c r="X693" i="59" s="1"/>
  <c r="Y693" i="59" s="1"/>
  <c r="Z693" i="59" s="1"/>
  <c r="AA693" i="59" s="1"/>
  <c r="AB693" i="59" s="1"/>
  <c r="AC693" i="59" s="1"/>
  <c r="AD693" i="59" s="1"/>
  <c r="AE693" i="59" s="1"/>
  <c r="AF693" i="59" s="1"/>
  <c r="AG693" i="59" s="1"/>
  <c r="AH693" i="59" s="1"/>
  <c r="AI693" i="59" s="1"/>
  <c r="AJ693" i="59" s="1"/>
  <c r="AK693" i="59" s="1"/>
  <c r="AL693" i="59" s="1"/>
  <c r="AM693" i="59" s="1"/>
  <c r="Z868" i="59"/>
  <c r="AN59" i="46"/>
  <c r="AN54" i="46"/>
  <c r="AM59" i="46"/>
  <c r="F53" i="46"/>
  <c r="F71" i="46" s="1"/>
  <c r="AH202" i="59"/>
  <c r="AH203" i="59"/>
  <c r="AH201" i="59"/>
  <c r="AM885" i="59"/>
  <c r="AK825" i="59"/>
  <c r="AL825" i="59" s="1"/>
  <c r="AM825" i="59" s="1"/>
  <c r="Z814" i="59"/>
  <c r="N690" i="59"/>
  <c r="X813" i="59"/>
  <c r="Y813" i="59" s="1"/>
  <c r="Z813" i="59" s="1"/>
  <c r="AA813" i="59" s="1"/>
  <c r="AB813" i="59" s="1"/>
  <c r="AC813" i="59" s="1"/>
  <c r="AD813" i="59" s="1"/>
  <c r="AE813" i="59" s="1"/>
  <c r="AF182" i="63"/>
  <c r="AF147" i="63"/>
  <c r="Q182" i="63"/>
  <c r="Q147" i="63"/>
  <c r="AI182" i="63"/>
  <c r="AI147" i="63"/>
  <c r="V147" i="63"/>
  <c r="V182" i="63"/>
  <c r="AL147" i="63"/>
  <c r="AL182" i="63"/>
  <c r="H147" i="63"/>
  <c r="H182" i="63"/>
  <c r="AK182" i="63"/>
  <c r="AK147" i="63"/>
  <c r="G182" i="63"/>
  <c r="G147" i="63"/>
  <c r="R807" i="59"/>
  <c r="S807" i="59" s="1"/>
  <c r="T807" i="59" s="1"/>
  <c r="V474" i="59"/>
  <c r="W474" i="59" s="1"/>
  <c r="AM607" i="59"/>
  <c r="AJ823" i="59"/>
  <c r="AK823" i="59" s="1"/>
  <c r="AL823" i="59" s="1"/>
  <c r="AM823" i="59" s="1"/>
  <c r="AB706" i="59"/>
  <c r="AC706" i="59" s="1"/>
  <c r="AD706" i="59" s="1"/>
  <c r="AE706" i="59" s="1"/>
  <c r="AF706" i="59" s="1"/>
  <c r="AG706" i="59" s="1"/>
  <c r="AH706" i="59" s="1"/>
  <c r="AI706" i="59" s="1"/>
  <c r="AJ706" i="59" s="1"/>
  <c r="AK706" i="59" s="1"/>
  <c r="AL706" i="59" s="1"/>
  <c r="AM706" i="59" s="1"/>
  <c r="Q470" i="59"/>
  <c r="R470" i="59" s="1"/>
  <c r="AD708" i="59"/>
  <c r="AE870" i="59"/>
  <c r="AF870" i="59" s="1"/>
  <c r="AG870" i="59" s="1"/>
  <c r="AH870" i="59" s="1"/>
  <c r="AI870" i="59" s="1"/>
  <c r="AJ870" i="59" s="1"/>
  <c r="AK870" i="59" s="1"/>
  <c r="AL870" i="59" s="1"/>
  <c r="AM870" i="59" s="1"/>
  <c r="AL347" i="59"/>
  <c r="AL226" i="59" s="1"/>
  <c r="AL30" i="60"/>
  <c r="AL31" i="60"/>
  <c r="AL348" i="59"/>
  <c r="AL227" i="59" s="1"/>
  <c r="AL349" i="59"/>
  <c r="AL228" i="59" s="1"/>
  <c r="AL32" i="60"/>
  <c r="Q805" i="59"/>
  <c r="J834" i="59"/>
  <c r="J788" i="59" s="1"/>
  <c r="O803" i="59"/>
  <c r="AM718" i="59"/>
  <c r="Z704" i="59"/>
  <c r="Y703" i="59"/>
  <c r="Z703" i="59" s="1"/>
  <c r="AA703" i="59" s="1"/>
  <c r="AB703" i="59" s="1"/>
  <c r="W478" i="59"/>
  <c r="Z701" i="59"/>
  <c r="AA701" i="59" s="1"/>
  <c r="AB701" i="59" s="1"/>
  <c r="AC701" i="59" s="1"/>
  <c r="AD701" i="59" s="1"/>
  <c r="AE701" i="59" s="1"/>
  <c r="AF701" i="59" s="1"/>
  <c r="AG701" i="59" s="1"/>
  <c r="AH701" i="59" s="1"/>
  <c r="AI701" i="59" s="1"/>
  <c r="AJ701" i="59" s="1"/>
  <c r="AK701" i="59" s="1"/>
  <c r="AL701" i="59" s="1"/>
  <c r="AM701" i="59" s="1"/>
  <c r="AM833" i="59"/>
  <c r="AM608" i="59"/>
  <c r="F285" i="63"/>
  <c r="F181" i="59"/>
  <c r="AN300" i="63"/>
  <c r="AN304" i="63" s="1"/>
  <c r="AN343" i="63"/>
  <c r="AN345" i="63" s="1"/>
  <c r="AN286" i="63"/>
  <c r="AG485" i="59"/>
  <c r="O578" i="59"/>
  <c r="P578" i="59" s="1"/>
  <c r="O579" i="59"/>
  <c r="P579" i="59" s="1"/>
  <c r="K553" i="59"/>
  <c r="AM829" i="59"/>
  <c r="P581" i="59"/>
  <c r="R696" i="59"/>
  <c r="V865" i="59"/>
  <c r="AG822" i="59"/>
  <c r="AH822" i="59" s="1"/>
  <c r="AI822" i="59" s="1"/>
  <c r="AJ822" i="59" s="1"/>
  <c r="AK822" i="59" s="1"/>
  <c r="AL822" i="59" s="1"/>
  <c r="AM822" i="59" s="1"/>
  <c r="AD820" i="59"/>
  <c r="G37" i="73"/>
  <c r="H37" i="73" s="1"/>
  <c r="I37" i="73" s="1"/>
  <c r="J37" i="73" s="1"/>
  <c r="K37" i="73" s="1"/>
  <c r="L37" i="73" s="1"/>
  <c r="M37" i="73" s="1"/>
  <c r="N37" i="73" s="1"/>
  <c r="O37" i="73" s="1"/>
  <c r="P37" i="73" s="1"/>
  <c r="Q37" i="73" s="1"/>
  <c r="R37" i="73" s="1"/>
  <c r="S37" i="73" s="1"/>
  <c r="T37" i="73" s="1"/>
  <c r="U37" i="73" s="1"/>
  <c r="V37" i="73" s="1"/>
  <c r="W37" i="73" s="1"/>
  <c r="X37" i="73" s="1"/>
  <c r="Y37" i="73" s="1"/>
  <c r="Z37" i="73" s="1"/>
  <c r="AA37" i="73" s="1"/>
  <c r="AB37" i="73" s="1"/>
  <c r="AC37" i="73" s="1"/>
  <c r="AD37" i="73" s="1"/>
  <c r="AE37" i="73" s="1"/>
  <c r="AF37" i="73" s="1"/>
  <c r="AG37" i="73" s="1"/>
  <c r="AH37" i="73" s="1"/>
  <c r="AI37" i="73" s="1"/>
  <c r="AJ37" i="73" s="1"/>
  <c r="AK37" i="73" s="1"/>
  <c r="AL37" i="73" s="1"/>
  <c r="AM37" i="73" s="1"/>
  <c r="AN37" i="73" s="1"/>
  <c r="G36" i="73"/>
  <c r="H36" i="73" s="1"/>
  <c r="I36" i="73" s="1"/>
  <c r="J36" i="73" s="1"/>
  <c r="K36" i="73" s="1"/>
  <c r="L36" i="73" s="1"/>
  <c r="M36" i="73" s="1"/>
  <c r="N36" i="73" s="1"/>
  <c r="O36" i="73" s="1"/>
  <c r="P36" i="73" s="1"/>
  <c r="Q36" i="73" s="1"/>
  <c r="R36" i="73" s="1"/>
  <c r="S36" i="73" s="1"/>
  <c r="T36" i="73" s="1"/>
  <c r="U36" i="73" s="1"/>
  <c r="V36" i="73" s="1"/>
  <c r="W36" i="73" s="1"/>
  <c r="X36" i="73" s="1"/>
  <c r="Y36" i="73" s="1"/>
  <c r="Z36" i="73" s="1"/>
  <c r="AA36" i="73" s="1"/>
  <c r="AB36" i="73" s="1"/>
  <c r="AC36" i="73" s="1"/>
  <c r="AD36" i="73" s="1"/>
  <c r="AE36" i="73" s="1"/>
  <c r="AF36" i="73" s="1"/>
  <c r="AG36" i="73" s="1"/>
  <c r="AH36" i="73" s="1"/>
  <c r="AI36" i="73" s="1"/>
  <c r="AJ36" i="73" s="1"/>
  <c r="AK36" i="73" s="1"/>
  <c r="AL36" i="73" s="1"/>
  <c r="AM36" i="73" s="1"/>
  <c r="AN36" i="73" s="1"/>
  <c r="G33" i="73"/>
  <c r="H33" i="73" s="1"/>
  <c r="I33" i="73" s="1"/>
  <c r="J33" i="73" s="1"/>
  <c r="K33" i="73" s="1"/>
  <c r="L33" i="73" s="1"/>
  <c r="M33" i="73" s="1"/>
  <c r="N33" i="73" s="1"/>
  <c r="O33" i="73" s="1"/>
  <c r="P33" i="73" s="1"/>
  <c r="Q33" i="73" s="1"/>
  <c r="R33" i="73" s="1"/>
  <c r="S33" i="73" s="1"/>
  <c r="T33" i="73" s="1"/>
  <c r="U33" i="73" s="1"/>
  <c r="V33" i="73" s="1"/>
  <c r="W33" i="73" s="1"/>
  <c r="X33" i="73" s="1"/>
  <c r="Y33" i="73" s="1"/>
  <c r="Z33" i="73" s="1"/>
  <c r="AA33" i="73" s="1"/>
  <c r="AB33" i="73" s="1"/>
  <c r="AC33" i="73" s="1"/>
  <c r="AD33" i="73" s="1"/>
  <c r="AE33" i="73" s="1"/>
  <c r="AF33" i="73" s="1"/>
  <c r="AG33" i="73" s="1"/>
  <c r="AH33" i="73" s="1"/>
  <c r="AI33" i="73" s="1"/>
  <c r="AJ33" i="73" s="1"/>
  <c r="AK33" i="73" s="1"/>
  <c r="AL33" i="73" s="1"/>
  <c r="AM33" i="73" s="1"/>
  <c r="AN33" i="73" s="1"/>
  <c r="G34" i="73"/>
  <c r="H34" i="73" s="1"/>
  <c r="I34" i="73" s="1"/>
  <c r="J34" i="73" s="1"/>
  <c r="K34" i="73" s="1"/>
  <c r="L34" i="73" s="1"/>
  <c r="M34" i="73" s="1"/>
  <c r="N34" i="73" s="1"/>
  <c r="O34" i="73" s="1"/>
  <c r="P34" i="73" s="1"/>
  <c r="Q34" i="73" s="1"/>
  <c r="R34" i="73" s="1"/>
  <c r="S34" i="73" s="1"/>
  <c r="T34" i="73" s="1"/>
  <c r="U34" i="73" s="1"/>
  <c r="V34" i="73" s="1"/>
  <c r="W34" i="73" s="1"/>
  <c r="X34" i="73" s="1"/>
  <c r="Y34" i="73" s="1"/>
  <c r="Z34" i="73" s="1"/>
  <c r="AA34" i="73" s="1"/>
  <c r="AB34" i="73" s="1"/>
  <c r="AC34" i="73" s="1"/>
  <c r="AD34" i="73" s="1"/>
  <c r="AE34" i="73" s="1"/>
  <c r="AF34" i="73" s="1"/>
  <c r="AG34" i="73" s="1"/>
  <c r="AH34" i="73" s="1"/>
  <c r="AI34" i="73" s="1"/>
  <c r="AJ34" i="73" s="1"/>
  <c r="AK34" i="73" s="1"/>
  <c r="AL34" i="73" s="1"/>
  <c r="AM34" i="73" s="1"/>
  <c r="AN34" i="73" s="1"/>
  <c r="G38" i="73"/>
  <c r="H38" i="73" s="1"/>
  <c r="I38" i="73" s="1"/>
  <c r="J38" i="73" s="1"/>
  <c r="K38" i="73" s="1"/>
  <c r="L38" i="73" s="1"/>
  <c r="M38" i="73" s="1"/>
  <c r="N38" i="73" s="1"/>
  <c r="O38" i="73" s="1"/>
  <c r="P38" i="73" s="1"/>
  <c r="Q38" i="73" s="1"/>
  <c r="R38" i="73" s="1"/>
  <c r="S38" i="73" s="1"/>
  <c r="T38" i="73" s="1"/>
  <c r="U38" i="73" s="1"/>
  <c r="V38" i="73" s="1"/>
  <c r="W38" i="73" s="1"/>
  <c r="X38" i="73" s="1"/>
  <c r="Y38" i="73" s="1"/>
  <c r="Z38" i="73" s="1"/>
  <c r="AA38" i="73" s="1"/>
  <c r="AB38" i="73" s="1"/>
  <c r="AC38" i="73" s="1"/>
  <c r="AD38" i="73" s="1"/>
  <c r="AE38" i="73" s="1"/>
  <c r="AF38" i="73" s="1"/>
  <c r="AG38" i="73" s="1"/>
  <c r="AH38" i="73" s="1"/>
  <c r="AI38" i="73" s="1"/>
  <c r="AJ38" i="73" s="1"/>
  <c r="AK38" i="73" s="1"/>
  <c r="AL38" i="73" s="1"/>
  <c r="AM38" i="73" s="1"/>
  <c r="AN38" i="73" s="1"/>
  <c r="G35" i="73"/>
  <c r="H35" i="73" s="1"/>
  <c r="I35" i="73" s="1"/>
  <c r="J35" i="73" s="1"/>
  <c r="K35" i="73" s="1"/>
  <c r="L35" i="73" s="1"/>
  <c r="M35" i="73" s="1"/>
  <c r="N35" i="73" s="1"/>
  <c r="O35" i="73" s="1"/>
  <c r="P35" i="73" s="1"/>
  <c r="Q35" i="73" s="1"/>
  <c r="R35" i="73" s="1"/>
  <c r="S35" i="73" s="1"/>
  <c r="T35" i="73" s="1"/>
  <c r="U35" i="73" s="1"/>
  <c r="V35" i="73" s="1"/>
  <c r="W35" i="73" s="1"/>
  <c r="X35" i="73" s="1"/>
  <c r="Y35" i="73" s="1"/>
  <c r="Z35" i="73" s="1"/>
  <c r="AA35" i="73" s="1"/>
  <c r="AB35" i="73" s="1"/>
  <c r="AC35" i="73" s="1"/>
  <c r="AD35" i="73" s="1"/>
  <c r="AE35" i="73" s="1"/>
  <c r="AF35" i="73" s="1"/>
  <c r="AG35" i="73" s="1"/>
  <c r="AH35" i="73" s="1"/>
  <c r="AI35" i="73" s="1"/>
  <c r="AJ35" i="73" s="1"/>
  <c r="AK35" i="73" s="1"/>
  <c r="AL35" i="73" s="1"/>
  <c r="AM35" i="73" s="1"/>
  <c r="AN35" i="73" s="1"/>
  <c r="G30" i="73"/>
  <c r="H30" i="73" s="1"/>
  <c r="I30" i="73" s="1"/>
  <c r="J30" i="73" s="1"/>
  <c r="K30" i="73" s="1"/>
  <c r="L30" i="73" s="1"/>
  <c r="M30" i="73" s="1"/>
  <c r="N30" i="73" s="1"/>
  <c r="O30" i="73" s="1"/>
  <c r="P30" i="73" s="1"/>
  <c r="Q30" i="73" s="1"/>
  <c r="R30" i="73" s="1"/>
  <c r="S30" i="73" s="1"/>
  <c r="T30" i="73" s="1"/>
  <c r="U30" i="73" s="1"/>
  <c r="V30" i="73" s="1"/>
  <c r="W30" i="73" s="1"/>
  <c r="X30" i="73" s="1"/>
  <c r="Y30" i="73" s="1"/>
  <c r="Z30" i="73" s="1"/>
  <c r="AA30" i="73" s="1"/>
  <c r="AB30" i="73" s="1"/>
  <c r="AC30" i="73" s="1"/>
  <c r="AD30" i="73" s="1"/>
  <c r="AE30" i="73" s="1"/>
  <c r="AF30" i="73" s="1"/>
  <c r="AG30" i="73" s="1"/>
  <c r="AH30" i="73" s="1"/>
  <c r="AI30" i="73" s="1"/>
  <c r="AJ30" i="73" s="1"/>
  <c r="AK30" i="73" s="1"/>
  <c r="AL30" i="73" s="1"/>
  <c r="AM30" i="73" s="1"/>
  <c r="AN30" i="73" s="1"/>
  <c r="G32" i="73"/>
  <c r="H32" i="73" s="1"/>
  <c r="I32" i="73" s="1"/>
  <c r="J32" i="73" s="1"/>
  <c r="K32" i="73" s="1"/>
  <c r="L32" i="73" s="1"/>
  <c r="M32" i="73" s="1"/>
  <c r="N32" i="73" s="1"/>
  <c r="O32" i="73" s="1"/>
  <c r="P32" i="73" s="1"/>
  <c r="Q32" i="73" s="1"/>
  <c r="R32" i="73" s="1"/>
  <c r="S32" i="73" s="1"/>
  <c r="T32" i="73" s="1"/>
  <c r="U32" i="73" s="1"/>
  <c r="V32" i="73" s="1"/>
  <c r="W32" i="73" s="1"/>
  <c r="X32" i="73" s="1"/>
  <c r="Y32" i="73" s="1"/>
  <c r="Z32" i="73" s="1"/>
  <c r="AA32" i="73" s="1"/>
  <c r="AB32" i="73" s="1"/>
  <c r="AC32" i="73" s="1"/>
  <c r="AD32" i="73" s="1"/>
  <c r="AE32" i="73" s="1"/>
  <c r="AF32" i="73" s="1"/>
  <c r="AG32" i="73" s="1"/>
  <c r="AH32" i="73" s="1"/>
  <c r="AI32" i="73" s="1"/>
  <c r="AJ32" i="73" s="1"/>
  <c r="AK32" i="73" s="1"/>
  <c r="AL32" i="73" s="1"/>
  <c r="AM32" i="73" s="1"/>
  <c r="AN32" i="73" s="1"/>
  <c r="G31" i="73"/>
  <c r="H31" i="73" s="1"/>
  <c r="I31" i="73" s="1"/>
  <c r="J31" i="73" s="1"/>
  <c r="K31" i="73" s="1"/>
  <c r="L31" i="73" s="1"/>
  <c r="M31" i="73" s="1"/>
  <c r="N31" i="73" s="1"/>
  <c r="O31" i="73" s="1"/>
  <c r="P31" i="73" s="1"/>
  <c r="Q31" i="73" s="1"/>
  <c r="R31" i="73" s="1"/>
  <c r="S31" i="73" s="1"/>
  <c r="T31" i="73" s="1"/>
  <c r="U31" i="73" s="1"/>
  <c r="V31" i="73" s="1"/>
  <c r="W31" i="73" s="1"/>
  <c r="X31" i="73" s="1"/>
  <c r="Y31" i="73" s="1"/>
  <c r="Z31" i="73" s="1"/>
  <c r="AA31" i="73" s="1"/>
  <c r="AB31" i="73" s="1"/>
  <c r="AC31" i="73" s="1"/>
  <c r="AD31" i="73" s="1"/>
  <c r="AE31" i="73" s="1"/>
  <c r="AF31" i="73" s="1"/>
  <c r="AG31" i="73" s="1"/>
  <c r="AH31" i="73" s="1"/>
  <c r="AI31" i="73" s="1"/>
  <c r="AJ31" i="73" s="1"/>
  <c r="AK31" i="73" s="1"/>
  <c r="AL31" i="73" s="1"/>
  <c r="AM31" i="73" s="1"/>
  <c r="AN31" i="73" s="1"/>
  <c r="AN142" i="63"/>
  <c r="AN272" i="63"/>
  <c r="AB182" i="63"/>
  <c r="AB147" i="63"/>
  <c r="M182" i="63"/>
  <c r="M147" i="63"/>
  <c r="AE182" i="63"/>
  <c r="AE147" i="63"/>
  <c r="R147" i="63"/>
  <c r="R182" i="63"/>
  <c r="AH147" i="63"/>
  <c r="AH182" i="63"/>
  <c r="S147" i="63"/>
  <c r="S182" i="63"/>
  <c r="AG182" i="63"/>
  <c r="AG147" i="63"/>
  <c r="T182" i="63"/>
  <c r="T147" i="63"/>
  <c r="AK489" i="59"/>
  <c r="AL489" i="59" s="1"/>
  <c r="AM489" i="59" s="1"/>
  <c r="G33" i="59"/>
  <c r="H33" i="59" s="1"/>
  <c r="I33" i="59" s="1"/>
  <c r="J33" i="59" s="1"/>
  <c r="K33" i="59" s="1"/>
  <c r="L33" i="59" s="1"/>
  <c r="M33" i="59" s="1"/>
  <c r="N33" i="59" s="1"/>
  <c r="O33" i="59" s="1"/>
  <c r="P33" i="59" s="1"/>
  <c r="Q33" i="59" s="1"/>
  <c r="R33" i="59" s="1"/>
  <c r="S33" i="59" s="1"/>
  <c r="T33" i="59" s="1"/>
  <c r="U33" i="59" s="1"/>
  <c r="V33" i="59" s="1"/>
  <c r="W33" i="59" s="1"/>
  <c r="X33" i="59" s="1"/>
  <c r="Y33" i="59" s="1"/>
  <c r="Z33" i="59" s="1"/>
  <c r="AA33" i="59" s="1"/>
  <c r="AB33" i="59" s="1"/>
  <c r="AC33" i="59" s="1"/>
  <c r="AD33" i="59" s="1"/>
  <c r="AE33" i="59" s="1"/>
  <c r="AF33" i="59" s="1"/>
  <c r="AG33" i="59" s="1"/>
  <c r="AH33" i="59" s="1"/>
  <c r="AI33" i="59" s="1"/>
  <c r="AJ33" i="59" s="1"/>
  <c r="AK33" i="59" s="1"/>
  <c r="AL33" i="59" s="1"/>
  <c r="AM33" i="59" s="1"/>
  <c r="AN33" i="59" s="1"/>
  <c r="G37" i="59"/>
  <c r="H37" i="59" s="1"/>
  <c r="I37" i="59" s="1"/>
  <c r="J37" i="59" s="1"/>
  <c r="K37" i="59" s="1"/>
  <c r="L37" i="59" s="1"/>
  <c r="M37" i="59" s="1"/>
  <c r="N37" i="59" s="1"/>
  <c r="O37" i="59" s="1"/>
  <c r="P37" i="59" s="1"/>
  <c r="Q37" i="59" s="1"/>
  <c r="R37" i="59" s="1"/>
  <c r="S37" i="59" s="1"/>
  <c r="T37" i="59" s="1"/>
  <c r="U37" i="59" s="1"/>
  <c r="V37" i="59" s="1"/>
  <c r="W37" i="59" s="1"/>
  <c r="X37" i="59" s="1"/>
  <c r="Y37" i="59" s="1"/>
  <c r="Z37" i="59" s="1"/>
  <c r="AA37" i="59" s="1"/>
  <c r="AB37" i="59" s="1"/>
  <c r="AC37" i="59" s="1"/>
  <c r="AD37" i="59" s="1"/>
  <c r="AE37" i="59" s="1"/>
  <c r="AF37" i="59" s="1"/>
  <c r="AG37" i="59" s="1"/>
  <c r="AH37" i="59" s="1"/>
  <c r="AI37" i="59" s="1"/>
  <c r="AJ37" i="59" s="1"/>
  <c r="AK37" i="59" s="1"/>
  <c r="AL37" i="59" s="1"/>
  <c r="AM37" i="59" s="1"/>
  <c r="AN37" i="59" s="1"/>
  <c r="G39" i="59"/>
  <c r="H39" i="59" s="1"/>
  <c r="G38" i="59"/>
  <c r="H38" i="59" s="1"/>
  <c r="I38" i="59" s="1"/>
  <c r="J38" i="59" s="1"/>
  <c r="K38" i="59" s="1"/>
  <c r="L38" i="59" s="1"/>
  <c r="M38" i="59" s="1"/>
  <c r="N38" i="59" s="1"/>
  <c r="O38" i="59" s="1"/>
  <c r="P38" i="59" s="1"/>
  <c r="Q38" i="59" s="1"/>
  <c r="R38" i="59" s="1"/>
  <c r="S38" i="59" s="1"/>
  <c r="T38" i="59" s="1"/>
  <c r="U38" i="59" s="1"/>
  <c r="V38" i="59" s="1"/>
  <c r="W38" i="59" s="1"/>
  <c r="X38" i="59" s="1"/>
  <c r="Y38" i="59" s="1"/>
  <c r="Z38" i="59" s="1"/>
  <c r="AA38" i="59" s="1"/>
  <c r="AB38" i="59" s="1"/>
  <c r="AC38" i="59" s="1"/>
  <c r="AD38" i="59" s="1"/>
  <c r="AE38" i="59" s="1"/>
  <c r="AF38" i="59" s="1"/>
  <c r="AG38" i="59" s="1"/>
  <c r="AH38" i="59" s="1"/>
  <c r="AI38" i="59" s="1"/>
  <c r="AJ38" i="59" s="1"/>
  <c r="AK38" i="59" s="1"/>
  <c r="AL38" i="59" s="1"/>
  <c r="AM38" i="59" s="1"/>
  <c r="AN38" i="59" s="1"/>
  <c r="G31" i="59"/>
  <c r="G34" i="59"/>
  <c r="H34" i="59" s="1"/>
  <c r="I34" i="59" s="1"/>
  <c r="J34" i="59" s="1"/>
  <c r="K34" i="59" s="1"/>
  <c r="L34" i="59" s="1"/>
  <c r="M34" i="59" s="1"/>
  <c r="N34" i="59" s="1"/>
  <c r="O34" i="59" s="1"/>
  <c r="P34" i="59" s="1"/>
  <c r="Q34" i="59" s="1"/>
  <c r="R34" i="59" s="1"/>
  <c r="S34" i="59" s="1"/>
  <c r="T34" i="59" s="1"/>
  <c r="U34" i="59" s="1"/>
  <c r="V34" i="59" s="1"/>
  <c r="W34" i="59" s="1"/>
  <c r="X34" i="59" s="1"/>
  <c r="Y34" i="59" s="1"/>
  <c r="Z34" i="59" s="1"/>
  <c r="AA34" i="59" s="1"/>
  <c r="AB34" i="59" s="1"/>
  <c r="AC34" i="59" s="1"/>
  <c r="AD34" i="59" s="1"/>
  <c r="AE34" i="59" s="1"/>
  <c r="AF34" i="59" s="1"/>
  <c r="AG34" i="59" s="1"/>
  <c r="AH34" i="59" s="1"/>
  <c r="AI34" i="59" s="1"/>
  <c r="AJ34" i="59" s="1"/>
  <c r="AK34" i="59" s="1"/>
  <c r="AL34" i="59" s="1"/>
  <c r="AM34" i="59" s="1"/>
  <c r="AN34" i="59" s="1"/>
  <c r="G36" i="59"/>
  <c r="H36" i="59" s="1"/>
  <c r="I36" i="59" s="1"/>
  <c r="J36" i="59" s="1"/>
  <c r="K36" i="59" s="1"/>
  <c r="L36" i="59" s="1"/>
  <c r="M36" i="59" s="1"/>
  <c r="N36" i="59" s="1"/>
  <c r="O36" i="59" s="1"/>
  <c r="P36" i="59" s="1"/>
  <c r="Q36" i="59" s="1"/>
  <c r="R36" i="59" s="1"/>
  <c r="S36" i="59" s="1"/>
  <c r="T36" i="59" s="1"/>
  <c r="U36" i="59" s="1"/>
  <c r="V36" i="59" s="1"/>
  <c r="W36" i="59" s="1"/>
  <c r="X36" i="59" s="1"/>
  <c r="Y36" i="59" s="1"/>
  <c r="Z36" i="59" s="1"/>
  <c r="AA36" i="59" s="1"/>
  <c r="AB36" i="59" s="1"/>
  <c r="AC36" i="59" s="1"/>
  <c r="AD36" i="59" s="1"/>
  <c r="AE36" i="59" s="1"/>
  <c r="AF36" i="59" s="1"/>
  <c r="AG36" i="59" s="1"/>
  <c r="AH36" i="59" s="1"/>
  <c r="AI36" i="59" s="1"/>
  <c r="AJ36" i="59" s="1"/>
  <c r="AK36" i="59" s="1"/>
  <c r="AL36" i="59" s="1"/>
  <c r="AM36" i="59" s="1"/>
  <c r="AN36" i="59" s="1"/>
  <c r="G32" i="59"/>
  <c r="H32" i="59" s="1"/>
  <c r="I32" i="59" s="1"/>
  <c r="J32" i="59" s="1"/>
  <c r="K32" i="59" s="1"/>
  <c r="L32" i="59" s="1"/>
  <c r="M32" i="59" s="1"/>
  <c r="N32" i="59" s="1"/>
  <c r="O32" i="59" s="1"/>
  <c r="P32" i="59" s="1"/>
  <c r="Q32" i="59" s="1"/>
  <c r="R32" i="59" s="1"/>
  <c r="S32" i="59" s="1"/>
  <c r="T32" i="59" s="1"/>
  <c r="U32" i="59" s="1"/>
  <c r="V32" i="59" s="1"/>
  <c r="W32" i="59" s="1"/>
  <c r="X32" i="59" s="1"/>
  <c r="Y32" i="59" s="1"/>
  <c r="Z32" i="59" s="1"/>
  <c r="AA32" i="59" s="1"/>
  <c r="AB32" i="59" s="1"/>
  <c r="AC32" i="59" s="1"/>
  <c r="AD32" i="59" s="1"/>
  <c r="AE32" i="59" s="1"/>
  <c r="AF32" i="59" s="1"/>
  <c r="AG32" i="59" s="1"/>
  <c r="AH32" i="59" s="1"/>
  <c r="AI32" i="59" s="1"/>
  <c r="AJ32" i="59" s="1"/>
  <c r="AK32" i="59" s="1"/>
  <c r="AL32" i="59" s="1"/>
  <c r="AM32" i="59" s="1"/>
  <c r="AN32" i="59" s="1"/>
  <c r="G35" i="59"/>
  <c r="H35" i="59" s="1"/>
  <c r="I35" i="59" s="1"/>
  <c r="J35" i="59" s="1"/>
  <c r="K35" i="59" s="1"/>
  <c r="L35" i="59" s="1"/>
  <c r="M35" i="59" s="1"/>
  <c r="N35" i="59" s="1"/>
  <c r="O35" i="59" s="1"/>
  <c r="P35" i="59" s="1"/>
  <c r="Q35" i="59" s="1"/>
  <c r="R35" i="59" s="1"/>
  <c r="S35" i="59" s="1"/>
  <c r="T35" i="59" s="1"/>
  <c r="U35" i="59" s="1"/>
  <c r="V35" i="59" s="1"/>
  <c r="W35" i="59" s="1"/>
  <c r="X35" i="59" s="1"/>
  <c r="Y35" i="59" s="1"/>
  <c r="Z35" i="59" s="1"/>
  <c r="AA35" i="59" s="1"/>
  <c r="AB35" i="59" s="1"/>
  <c r="AC35" i="59" s="1"/>
  <c r="AD35" i="59" s="1"/>
  <c r="AE35" i="59" s="1"/>
  <c r="AF35" i="59" s="1"/>
  <c r="AG35" i="59" s="1"/>
  <c r="AH35" i="59" s="1"/>
  <c r="AI35" i="59" s="1"/>
  <c r="AJ35" i="59" s="1"/>
  <c r="AK35" i="59" s="1"/>
  <c r="AL35" i="59" s="1"/>
  <c r="AM35" i="59" s="1"/>
  <c r="AN35" i="59" s="1"/>
  <c r="AJ488" i="59"/>
  <c r="AK488" i="59" s="1"/>
  <c r="AL488" i="59" s="1"/>
  <c r="AM488" i="59" s="1"/>
  <c r="P471" i="59"/>
  <c r="Q471" i="59" s="1"/>
  <c r="AM496" i="59"/>
  <c r="O692" i="59"/>
  <c r="AA816" i="59"/>
  <c r="AB816" i="59" s="1"/>
  <c r="AK56" i="63"/>
  <c r="AL56" i="63" s="1"/>
  <c r="U700" i="59"/>
  <c r="AN376" i="63"/>
  <c r="AN382" i="63"/>
  <c r="AN383" i="63" s="1"/>
  <c r="Z591" i="59"/>
  <c r="AA591" i="59" s="1"/>
  <c r="AB591" i="59" s="1"/>
  <c r="AC591" i="59" s="1"/>
  <c r="Y590" i="59"/>
  <c r="Z590" i="59" s="1"/>
  <c r="AA590" i="59" s="1"/>
  <c r="AH487" i="59"/>
  <c r="Q464" i="59"/>
  <c r="R464" i="59" s="1"/>
  <c r="N466" i="59"/>
  <c r="AL81" i="46"/>
  <c r="AL66" i="46"/>
  <c r="AL67" i="46" s="1"/>
  <c r="AL82" i="46" s="1"/>
  <c r="J553" i="59"/>
  <c r="AL346" i="59"/>
  <c r="AL225" i="59" s="1"/>
  <c r="AL29" i="60"/>
  <c r="AL345" i="59"/>
  <c r="AL224" i="59" s="1"/>
  <c r="AL28" i="60"/>
  <c r="T584" i="59"/>
  <c r="U584" i="59" s="1"/>
  <c r="X588" i="59"/>
  <c r="Y588" i="59" s="1"/>
  <c r="AL824" i="59"/>
  <c r="AM824" i="59" s="1"/>
  <c r="AI74" i="73"/>
  <c r="AI73" i="73"/>
  <c r="AI75" i="73"/>
  <c r="AH879" i="59"/>
  <c r="AI879" i="59" s="1"/>
  <c r="AJ879" i="59" s="1"/>
  <c r="AK879" i="59" s="1"/>
  <c r="H508" i="59"/>
  <c r="I505" i="59" s="1"/>
  <c r="AI714" i="59"/>
  <c r="AJ714" i="59" s="1"/>
  <c r="AK714" i="59" s="1"/>
  <c r="AL714" i="59" s="1"/>
  <c r="AJ599" i="59"/>
  <c r="AK599" i="59" s="1"/>
  <c r="T473" i="59"/>
  <c r="AM827" i="59"/>
  <c r="AK539" i="59" l="1"/>
  <c r="AL539" i="59" s="1"/>
  <c r="AM539" i="59" s="1"/>
  <c r="AN539" i="59" s="1"/>
  <c r="W529" i="59"/>
  <c r="X529" i="59" s="1"/>
  <c r="Y529" i="59" s="1"/>
  <c r="Z529" i="59" s="1"/>
  <c r="AA529" i="59" s="1"/>
  <c r="AB529" i="59" s="1"/>
  <c r="AC529" i="59" s="1"/>
  <c r="AD529" i="59" s="1"/>
  <c r="AE529" i="59" s="1"/>
  <c r="AF529" i="59" s="1"/>
  <c r="AG529" i="59" s="1"/>
  <c r="AH529" i="59" s="1"/>
  <c r="AI529" i="59" s="1"/>
  <c r="AJ529" i="59" s="1"/>
  <c r="AK529" i="59" s="1"/>
  <c r="AL529" i="59" s="1"/>
  <c r="AM529" i="59" s="1"/>
  <c r="AN529" i="59" s="1"/>
  <c r="Y533" i="59"/>
  <c r="Z533" i="59" s="1"/>
  <c r="N521" i="59"/>
  <c r="O521" i="59" s="1"/>
  <c r="P521" i="59" s="1"/>
  <c r="Q521" i="59" s="1"/>
  <c r="R521" i="59" s="1"/>
  <c r="S521" i="59" s="1"/>
  <c r="T521" i="59" s="1"/>
  <c r="U521" i="59" s="1"/>
  <c r="V521" i="59" s="1"/>
  <c r="W521" i="59" s="1"/>
  <c r="X521" i="59" s="1"/>
  <c r="Y521" i="59" s="1"/>
  <c r="Z521" i="59" s="1"/>
  <c r="AA521" i="59" s="1"/>
  <c r="AB521" i="59" s="1"/>
  <c r="AC521" i="59" s="1"/>
  <c r="AD521" i="59" s="1"/>
  <c r="AE521" i="59" s="1"/>
  <c r="AF521" i="59" s="1"/>
  <c r="AG521" i="59" s="1"/>
  <c r="AH521" i="59" s="1"/>
  <c r="AI521" i="59" s="1"/>
  <c r="AJ521" i="59" s="1"/>
  <c r="AK521" i="59" s="1"/>
  <c r="AL521" i="59" s="1"/>
  <c r="AM521" i="59" s="1"/>
  <c r="AN521" i="59" s="1"/>
  <c r="AD534" i="59"/>
  <c r="AE534" i="59" s="1"/>
  <c r="AF534" i="59" s="1"/>
  <c r="AG534" i="59" s="1"/>
  <c r="AH534" i="59" s="1"/>
  <c r="AI534" i="59" s="1"/>
  <c r="AJ534" i="59" s="1"/>
  <c r="AK534" i="59" s="1"/>
  <c r="AL534" i="59" s="1"/>
  <c r="AM534" i="59" s="1"/>
  <c r="AN534" i="59" s="1"/>
  <c r="AK764" i="59"/>
  <c r="AL764" i="59" s="1"/>
  <c r="AM764" i="59" s="1"/>
  <c r="U751" i="59"/>
  <c r="V751" i="59" s="1"/>
  <c r="W751" i="59" s="1"/>
  <c r="X751" i="59" s="1"/>
  <c r="Y751" i="59" s="1"/>
  <c r="Z751" i="59" s="1"/>
  <c r="AA751" i="59" s="1"/>
  <c r="AB751" i="59" s="1"/>
  <c r="AC751" i="59" s="1"/>
  <c r="AD751" i="59" s="1"/>
  <c r="AE751" i="59" s="1"/>
  <c r="AF751" i="59" s="1"/>
  <c r="AG751" i="59" s="1"/>
  <c r="AH751" i="59" s="1"/>
  <c r="AI751" i="59" s="1"/>
  <c r="AJ751" i="59" s="1"/>
  <c r="AK751" i="59" s="1"/>
  <c r="AL751" i="59" s="1"/>
  <c r="AM751" i="59" s="1"/>
  <c r="AN751" i="59" s="1"/>
  <c r="V531" i="59"/>
  <c r="W531" i="59" s="1"/>
  <c r="X531" i="59" s="1"/>
  <c r="Y531" i="59" s="1"/>
  <c r="Z531" i="59" s="1"/>
  <c r="AA531" i="59" s="1"/>
  <c r="AB531" i="59" s="1"/>
  <c r="AC531" i="59" s="1"/>
  <c r="AD531" i="59" s="1"/>
  <c r="AE531" i="59" s="1"/>
  <c r="AF531" i="59" s="1"/>
  <c r="AG531" i="59" s="1"/>
  <c r="AH531" i="59" s="1"/>
  <c r="AI531" i="59" s="1"/>
  <c r="AJ531" i="59" s="1"/>
  <c r="AK531" i="59" s="1"/>
  <c r="AL531" i="59" s="1"/>
  <c r="AM531" i="59" s="1"/>
  <c r="AN531" i="59" s="1"/>
  <c r="AA533" i="59"/>
  <c r="AB533" i="59" s="1"/>
  <c r="AC533" i="59" s="1"/>
  <c r="AD533" i="59" s="1"/>
  <c r="AE533" i="59" s="1"/>
  <c r="AF533" i="59" s="1"/>
  <c r="AG533" i="59" s="1"/>
  <c r="AH533" i="59" s="1"/>
  <c r="AI533" i="59" s="1"/>
  <c r="AJ533" i="59" s="1"/>
  <c r="AK533" i="59" s="1"/>
  <c r="AL533" i="59" s="1"/>
  <c r="AM533" i="59" s="1"/>
  <c r="AN533" i="59" s="1"/>
  <c r="Z525" i="59"/>
  <c r="AA525" i="59" s="1"/>
  <c r="AB525" i="59" s="1"/>
  <c r="AC525" i="59" s="1"/>
  <c r="AD525" i="59" s="1"/>
  <c r="AE525" i="59" s="1"/>
  <c r="AF525" i="59" s="1"/>
  <c r="AG525" i="59" s="1"/>
  <c r="AH525" i="59" s="1"/>
  <c r="AI525" i="59" s="1"/>
  <c r="AJ525" i="59" s="1"/>
  <c r="AK525" i="59" s="1"/>
  <c r="AL525" i="59" s="1"/>
  <c r="AM525" i="59" s="1"/>
  <c r="AL542" i="59"/>
  <c r="AM542" i="59" s="1"/>
  <c r="AN542" i="59" s="1"/>
  <c r="AN1114" i="59"/>
  <c r="AN1112" i="59"/>
  <c r="AL119" i="59"/>
  <c r="AL127" i="59"/>
  <c r="AL70" i="73" s="1"/>
  <c r="F24" i="60"/>
  <c r="AL336" i="59"/>
  <c r="AL342" i="59"/>
  <c r="AL221" i="59" s="1"/>
  <c r="AK25" i="60"/>
  <c r="AM321" i="59"/>
  <c r="AM342" i="59" s="1"/>
  <c r="AM221" i="59" s="1"/>
  <c r="AJ75" i="73"/>
  <c r="AJ73" i="73"/>
  <c r="AM355" i="59"/>
  <c r="AN56" i="59"/>
  <c r="AN72" i="59"/>
  <c r="AM115" i="59"/>
  <c r="AK220" i="59"/>
  <c r="AK194" i="59"/>
  <c r="AK70" i="73"/>
  <c r="AK75" i="73" s="1"/>
  <c r="AK1032" i="59"/>
  <c r="AK16" i="60"/>
  <c r="U583" i="59"/>
  <c r="V583" i="59" s="1"/>
  <c r="L465" i="59"/>
  <c r="M465" i="59" s="1"/>
  <c r="M498" i="59" s="1"/>
  <c r="M452" i="59" s="1"/>
  <c r="J564" i="59"/>
  <c r="K561" i="59" s="1"/>
  <c r="L889" i="59"/>
  <c r="L843" i="59" s="1"/>
  <c r="L844" i="59" s="1"/>
  <c r="M841" i="59" s="1"/>
  <c r="L678" i="59"/>
  <c r="M675" i="59" s="1"/>
  <c r="M691" i="59"/>
  <c r="M723" i="59" s="1"/>
  <c r="M677" i="59" s="1"/>
  <c r="AK195" i="59"/>
  <c r="AK249" i="59" s="1"/>
  <c r="AK252" i="59" s="1"/>
  <c r="AK205" i="59" s="1"/>
  <c r="U862" i="59"/>
  <c r="V862" i="59" s="1"/>
  <c r="W862" i="59" s="1"/>
  <c r="X862" i="59" s="1"/>
  <c r="Y862" i="59" s="1"/>
  <c r="Z862" i="59" s="1"/>
  <c r="AA862" i="59" s="1"/>
  <c r="AB862" i="59" s="1"/>
  <c r="AC862" i="59" s="1"/>
  <c r="AD862" i="59" s="1"/>
  <c r="AE862" i="59" s="1"/>
  <c r="AF862" i="59" s="1"/>
  <c r="AG862" i="59" s="1"/>
  <c r="Q689" i="59"/>
  <c r="R689" i="59" s="1"/>
  <c r="S689" i="59" s="1"/>
  <c r="L733" i="59"/>
  <c r="M730" i="59" s="1"/>
  <c r="AH817" i="59"/>
  <c r="AI817" i="59" s="1"/>
  <c r="W698" i="59"/>
  <c r="X698" i="59" s="1"/>
  <c r="Y698" i="59" s="1"/>
  <c r="Z698" i="59" s="1"/>
  <c r="AA698" i="59" s="1"/>
  <c r="AB698" i="59" s="1"/>
  <c r="R859" i="59"/>
  <c r="S859" i="59" s="1"/>
  <c r="T859" i="59" s="1"/>
  <c r="U859" i="59" s="1"/>
  <c r="V859" i="59" s="1"/>
  <c r="W859" i="59" s="1"/>
  <c r="X859" i="59" s="1"/>
  <c r="Y859" i="59" s="1"/>
  <c r="Z859" i="59" s="1"/>
  <c r="AA859" i="59" s="1"/>
  <c r="AB859" i="59" s="1"/>
  <c r="AC859" i="59" s="1"/>
  <c r="AD859" i="59" s="1"/>
  <c r="AE859" i="59" s="1"/>
  <c r="AF859" i="59" s="1"/>
  <c r="AG859" i="59" s="1"/>
  <c r="AJ597" i="59"/>
  <c r="AK597" i="59" s="1"/>
  <c r="AL597" i="59" s="1"/>
  <c r="AM597" i="59" s="1"/>
  <c r="L801" i="59"/>
  <c r="M801" i="59" s="1"/>
  <c r="AC480" i="59"/>
  <c r="AD480" i="59" s="1"/>
  <c r="AC481" i="59"/>
  <c r="AD867" i="59"/>
  <c r="AE867" i="59" s="1"/>
  <c r="AF867" i="59" s="1"/>
  <c r="AG867" i="59" s="1"/>
  <c r="AH867" i="59" s="1"/>
  <c r="AI867" i="59" s="1"/>
  <c r="AJ867" i="59" s="1"/>
  <c r="AK867" i="59" s="1"/>
  <c r="AL867" i="59" s="1"/>
  <c r="AM867" i="59" s="1"/>
  <c r="AL83" i="46"/>
  <c r="AL90" i="46" s="1"/>
  <c r="AJ600" i="59"/>
  <c r="AK600" i="59" s="1"/>
  <c r="AL600" i="59" s="1"/>
  <c r="P580" i="59"/>
  <c r="Q580" i="59" s="1"/>
  <c r="X809" i="59"/>
  <c r="Y809" i="59" s="1"/>
  <c r="Z809" i="59" s="1"/>
  <c r="AA809" i="59" s="1"/>
  <c r="AB809" i="59" s="1"/>
  <c r="T861" i="59"/>
  <c r="Q579" i="59"/>
  <c r="R579" i="59" s="1"/>
  <c r="W860" i="59"/>
  <c r="R582" i="59"/>
  <c r="S582" i="59" s="1"/>
  <c r="R469" i="59"/>
  <c r="AL713" i="59"/>
  <c r="AM713" i="59" s="1"/>
  <c r="W810" i="59"/>
  <c r="X810" i="59" s="1"/>
  <c r="Y810" i="59" s="1"/>
  <c r="Z810" i="59" s="1"/>
  <c r="S468" i="59"/>
  <c r="X474" i="59"/>
  <c r="Y474" i="59" s="1"/>
  <c r="AH710" i="59"/>
  <c r="AI710" i="59" s="1"/>
  <c r="AJ710" i="59" s="1"/>
  <c r="AK710" i="59" s="1"/>
  <c r="AL710" i="59" s="1"/>
  <c r="AM710" i="59" s="1"/>
  <c r="AE595" i="59"/>
  <c r="AJ486" i="59"/>
  <c r="AK486" i="59" s="1"/>
  <c r="AJ1049" i="59"/>
  <c r="AL195" i="59"/>
  <c r="AL249" i="59" s="1"/>
  <c r="AL252" i="59" s="1"/>
  <c r="AL205" i="59" s="1"/>
  <c r="AJ201" i="59"/>
  <c r="AJ203" i="59"/>
  <c r="AK6" i="46"/>
  <c r="AK6" i="68"/>
  <c r="AK7" i="73"/>
  <c r="AK7" i="63"/>
  <c r="AK8" i="59"/>
  <c r="AK9" i="60"/>
  <c r="S695" i="59"/>
  <c r="T695" i="59" s="1"/>
  <c r="U695" i="59" s="1"/>
  <c r="V695" i="59" s="1"/>
  <c r="W695" i="59" s="1"/>
  <c r="X695" i="59" s="1"/>
  <c r="Y695" i="59" s="1"/>
  <c r="Z695" i="59" s="1"/>
  <c r="AA695" i="59" s="1"/>
  <c r="AB695" i="59" s="1"/>
  <c r="AC695" i="59" s="1"/>
  <c r="AD695" i="59" s="1"/>
  <c r="AE695" i="59" s="1"/>
  <c r="AF695" i="59" s="1"/>
  <c r="AG695" i="59" s="1"/>
  <c r="AH695" i="59" s="1"/>
  <c r="AI695" i="59" s="1"/>
  <c r="AJ695" i="59" s="1"/>
  <c r="AK695" i="59" s="1"/>
  <c r="AL695" i="59" s="1"/>
  <c r="AM695" i="59" s="1"/>
  <c r="AI596" i="59"/>
  <c r="AJ596" i="59" s="1"/>
  <c r="AK596" i="59" s="1"/>
  <c r="AL596" i="59" s="1"/>
  <c r="AM596" i="59" s="1"/>
  <c r="AM58" i="60"/>
  <c r="AM107" i="60"/>
  <c r="AM602" i="59"/>
  <c r="V584" i="59"/>
  <c r="W584" i="59" s="1"/>
  <c r="X584" i="59" s="1"/>
  <c r="Y584" i="59" s="1"/>
  <c r="Z584" i="59" s="1"/>
  <c r="AA584" i="59" s="1"/>
  <c r="AB584" i="59" s="1"/>
  <c r="AC584" i="59" s="1"/>
  <c r="AD584" i="59" s="1"/>
  <c r="AE584" i="59" s="1"/>
  <c r="AF584" i="59" s="1"/>
  <c r="AG584" i="59" s="1"/>
  <c r="AH584" i="59" s="1"/>
  <c r="AI584" i="59" s="1"/>
  <c r="AJ584" i="59" s="1"/>
  <c r="AK584" i="59" s="1"/>
  <c r="AL584" i="59" s="1"/>
  <c r="AM584" i="59" s="1"/>
  <c r="U807" i="59"/>
  <c r="V807" i="59" s="1"/>
  <c r="W807" i="59" s="1"/>
  <c r="Y586" i="59"/>
  <c r="Z586" i="59" s="1"/>
  <c r="I39" i="59"/>
  <c r="H188" i="59"/>
  <c r="H125" i="59"/>
  <c r="AN310" i="63"/>
  <c r="AN305" i="63"/>
  <c r="AN307" i="63" s="1"/>
  <c r="AN80" i="46"/>
  <c r="AN62" i="46"/>
  <c r="F59" i="46"/>
  <c r="AM350" i="59"/>
  <c r="AM229" i="59" s="1"/>
  <c r="AM31" i="60"/>
  <c r="F31" i="60" s="1"/>
  <c r="AM348" i="59"/>
  <c r="AM227" i="59" s="1"/>
  <c r="AI201" i="59"/>
  <c r="AI202" i="59"/>
  <c r="AI203" i="59"/>
  <c r="AG875" i="59"/>
  <c r="AH875" i="59" s="1"/>
  <c r="AK1049" i="59"/>
  <c r="N857" i="59"/>
  <c r="O857" i="59" s="1"/>
  <c r="P857" i="59" s="1"/>
  <c r="Q857" i="59" s="1"/>
  <c r="R857" i="59" s="1"/>
  <c r="S857" i="59" s="1"/>
  <c r="T857" i="59" s="1"/>
  <c r="U857" i="59" s="1"/>
  <c r="V857" i="59" s="1"/>
  <c r="W857" i="59" s="1"/>
  <c r="X857" i="59" s="1"/>
  <c r="Y857" i="59" s="1"/>
  <c r="Z857" i="59" s="1"/>
  <c r="AA857" i="59" s="1"/>
  <c r="AB857" i="59" s="1"/>
  <c r="AC857" i="59" s="1"/>
  <c r="AD857" i="59" s="1"/>
  <c r="AE857" i="59" s="1"/>
  <c r="AF857" i="59" s="1"/>
  <c r="AG857" i="59" s="1"/>
  <c r="AH857" i="59" s="1"/>
  <c r="AI857" i="59" s="1"/>
  <c r="AJ857" i="59" s="1"/>
  <c r="AK857" i="59" s="1"/>
  <c r="AL857" i="59" s="1"/>
  <c r="AM857" i="59" s="1"/>
  <c r="W865" i="59"/>
  <c r="X865" i="59" s="1"/>
  <c r="AA704" i="59"/>
  <c r="Q578" i="59"/>
  <c r="X478" i="59"/>
  <c r="J789" i="59"/>
  <c r="K786" i="59" s="1"/>
  <c r="K789" i="59" s="1"/>
  <c r="L786" i="59" s="1"/>
  <c r="S470" i="59"/>
  <c r="T470" i="59" s="1"/>
  <c r="AA868" i="59"/>
  <c r="AB868" i="59" s="1"/>
  <c r="AM344" i="59"/>
  <c r="AM223" i="59" s="1"/>
  <c r="AM27" i="60"/>
  <c r="F27" i="60" s="1"/>
  <c r="AM340" i="59"/>
  <c r="AM23" i="60"/>
  <c r="F23" i="60" s="1"/>
  <c r="AM343" i="59"/>
  <c r="AM222" i="59" s="1"/>
  <c r="AM26" i="60"/>
  <c r="F26" i="60" s="1"/>
  <c r="Z589" i="59"/>
  <c r="AA589" i="59" s="1"/>
  <c r="AB589" i="59" s="1"/>
  <c r="AC589" i="59" s="1"/>
  <c r="AD589" i="59" s="1"/>
  <c r="AE589" i="59" s="1"/>
  <c r="AF589" i="59" s="1"/>
  <c r="AG589" i="59" s="1"/>
  <c r="AH589" i="59" s="1"/>
  <c r="AI589" i="59" s="1"/>
  <c r="AJ589" i="59" s="1"/>
  <c r="AK589" i="59" s="1"/>
  <c r="AL589" i="59" s="1"/>
  <c r="AM589" i="59" s="1"/>
  <c r="T472" i="59"/>
  <c r="AM87" i="73"/>
  <c r="AL339" i="59"/>
  <c r="AL22" i="60"/>
  <c r="AA592" i="59"/>
  <c r="AL879" i="59"/>
  <c r="AM879" i="59" s="1"/>
  <c r="AK388" i="59"/>
  <c r="AM345" i="63"/>
  <c r="W812" i="59"/>
  <c r="X812" i="59" s="1"/>
  <c r="Y812" i="59" s="1"/>
  <c r="AJ389" i="59"/>
  <c r="AJ394" i="59" s="1"/>
  <c r="AJ134" i="60"/>
  <c r="S696" i="59"/>
  <c r="T696" i="59" s="1"/>
  <c r="U696" i="59" s="1"/>
  <c r="V696" i="59" s="1"/>
  <c r="W696" i="59" s="1"/>
  <c r="X696" i="59" s="1"/>
  <c r="Y696" i="59" s="1"/>
  <c r="Z696" i="59" s="1"/>
  <c r="AA696" i="59" s="1"/>
  <c r="AB696" i="59" s="1"/>
  <c r="AC696" i="59" s="1"/>
  <c r="AD696" i="59" s="1"/>
  <c r="AE696" i="59" s="1"/>
  <c r="AF696" i="59" s="1"/>
  <c r="AG696" i="59" s="1"/>
  <c r="AH696" i="59" s="1"/>
  <c r="AI696" i="59" s="1"/>
  <c r="AJ696" i="59" s="1"/>
  <c r="AK696" i="59" s="1"/>
  <c r="AL696" i="59" s="1"/>
  <c r="AM696" i="59" s="1"/>
  <c r="Q581" i="59"/>
  <c r="R581" i="59" s="1"/>
  <c r="S581" i="59" s="1"/>
  <c r="T581" i="59" s="1"/>
  <c r="AE593" i="59"/>
  <c r="AF593" i="59" s="1"/>
  <c r="P692" i="59"/>
  <c r="Q692" i="59" s="1"/>
  <c r="R692" i="59" s="1"/>
  <c r="S692" i="59" s="1"/>
  <c r="T692" i="59" s="1"/>
  <c r="U692" i="59" s="1"/>
  <c r="V692" i="59" s="1"/>
  <c r="W692" i="59" s="1"/>
  <c r="X692" i="59" s="1"/>
  <c r="Y692" i="59" s="1"/>
  <c r="Z692" i="59" s="1"/>
  <c r="AA692" i="59" s="1"/>
  <c r="AB692" i="59" s="1"/>
  <c r="AC692" i="59" s="1"/>
  <c r="AD692" i="59" s="1"/>
  <c r="AE692" i="59" s="1"/>
  <c r="AF692" i="59" s="1"/>
  <c r="AG692" i="59" s="1"/>
  <c r="AH692" i="59" s="1"/>
  <c r="AI692" i="59" s="1"/>
  <c r="AJ692" i="59" s="1"/>
  <c r="AK692" i="59" s="1"/>
  <c r="AL692" i="59" s="1"/>
  <c r="AM692" i="59" s="1"/>
  <c r="AE820" i="59"/>
  <c r="AF820" i="59" s="1"/>
  <c r="AG820" i="59" s="1"/>
  <c r="AH820" i="59" s="1"/>
  <c r="AI820" i="59" s="1"/>
  <c r="AJ820" i="59" s="1"/>
  <c r="AK820" i="59" s="1"/>
  <c r="AL820" i="59" s="1"/>
  <c r="AM820" i="59" s="1"/>
  <c r="R805" i="59"/>
  <c r="S805" i="59" s="1"/>
  <c r="T805" i="59" s="1"/>
  <c r="U805" i="59" s="1"/>
  <c r="V805" i="59" s="1"/>
  <c r="W805" i="59" s="1"/>
  <c r="X805" i="59" s="1"/>
  <c r="AL1049" i="59"/>
  <c r="K609" i="59"/>
  <c r="K563" i="59" s="1"/>
  <c r="P855" i="59"/>
  <c r="AM54" i="73"/>
  <c r="AL60" i="73"/>
  <c r="AB815" i="59"/>
  <c r="AC815" i="59" s="1"/>
  <c r="AN50" i="63"/>
  <c r="AN45" i="73"/>
  <c r="AN81" i="73" s="1"/>
  <c r="AN87" i="73" s="1"/>
  <c r="AN106" i="59"/>
  <c r="AN111" i="59" s="1"/>
  <c r="AN94" i="59"/>
  <c r="AN97" i="59" s="1"/>
  <c r="AN302" i="59"/>
  <c r="AN304" i="59" s="1"/>
  <c r="AN308" i="59"/>
  <c r="AN682" i="59"/>
  <c r="AN737" i="59"/>
  <c r="AN793" i="59"/>
  <c r="AN848" i="59"/>
  <c r="AN919" i="59"/>
  <c r="AN920" i="59" s="1"/>
  <c r="AN929" i="59" s="1"/>
  <c r="AN623" i="59"/>
  <c r="AN260" i="59"/>
  <c r="AN265" i="59" s="1"/>
  <c r="F265" i="59" s="1"/>
  <c r="AN568" i="59"/>
  <c r="AN601" i="59" s="1"/>
  <c r="AN1024" i="59"/>
  <c r="AN512" i="59"/>
  <c r="AN457" i="59"/>
  <c r="AN717" i="59" s="1"/>
  <c r="F72" i="46"/>
  <c r="U473" i="59"/>
  <c r="V473" i="59" s="1"/>
  <c r="W473" i="59" s="1"/>
  <c r="X473" i="59" s="1"/>
  <c r="Y473" i="59" s="1"/>
  <c r="Z473" i="59" s="1"/>
  <c r="AA473" i="59" s="1"/>
  <c r="AB473" i="59" s="1"/>
  <c r="AC473" i="59" s="1"/>
  <c r="AD473" i="59" s="1"/>
  <c r="AE473" i="59" s="1"/>
  <c r="AF473" i="59" s="1"/>
  <c r="AG473" i="59" s="1"/>
  <c r="AH473" i="59" s="1"/>
  <c r="AI473" i="59" s="1"/>
  <c r="AJ473" i="59" s="1"/>
  <c r="AK473" i="59" s="1"/>
  <c r="AL473" i="59" s="1"/>
  <c r="AM473" i="59" s="1"/>
  <c r="AL599" i="59"/>
  <c r="AM599" i="59" s="1"/>
  <c r="AM195" i="59"/>
  <c r="AM249" i="59" s="1"/>
  <c r="AM252" i="59" s="1"/>
  <c r="AM205" i="59" s="1"/>
  <c r="AM17" i="60"/>
  <c r="O466" i="59"/>
  <c r="P466" i="59" s="1"/>
  <c r="Q466" i="59" s="1"/>
  <c r="R466" i="59" s="1"/>
  <c r="S466" i="59" s="1"/>
  <c r="T466" i="59" s="1"/>
  <c r="U466" i="59" s="1"/>
  <c r="V466" i="59" s="1"/>
  <c r="W466" i="59" s="1"/>
  <c r="X466" i="59" s="1"/>
  <c r="Y466" i="59" s="1"/>
  <c r="Z466" i="59" s="1"/>
  <c r="AA466" i="59" s="1"/>
  <c r="AB466" i="59" s="1"/>
  <c r="AC466" i="59" s="1"/>
  <c r="AD466" i="59" s="1"/>
  <c r="AE466" i="59" s="1"/>
  <c r="AF466" i="59" s="1"/>
  <c r="AG466" i="59" s="1"/>
  <c r="AH466" i="59" s="1"/>
  <c r="AI466" i="59" s="1"/>
  <c r="AJ466" i="59" s="1"/>
  <c r="AK466" i="59" s="1"/>
  <c r="AL466" i="59" s="1"/>
  <c r="AM466" i="59" s="1"/>
  <c r="S464" i="59"/>
  <c r="AB590" i="59"/>
  <c r="AC590" i="59" s="1"/>
  <c r="AD590" i="59" s="1"/>
  <c r="AE590" i="59" s="1"/>
  <c r="AF590" i="59" s="1"/>
  <c r="AG590" i="59" s="1"/>
  <c r="AH590" i="59" s="1"/>
  <c r="AI590" i="59" s="1"/>
  <c r="H31" i="59"/>
  <c r="AI487" i="59"/>
  <c r="AH485" i="59"/>
  <c r="AI485" i="59" s="1"/>
  <c r="AJ485" i="59" s="1"/>
  <c r="AK485" i="59" s="1"/>
  <c r="AL485" i="59" s="1"/>
  <c r="AM485" i="59" s="1"/>
  <c r="AN289" i="63"/>
  <c r="F286" i="63"/>
  <c r="F300" i="63"/>
  <c r="F343" i="63"/>
  <c r="AB482" i="59"/>
  <c r="P803" i="59"/>
  <c r="Q803" i="59" s="1"/>
  <c r="AF813" i="59"/>
  <c r="AG813" i="59" s="1"/>
  <c r="AH813" i="59" s="1"/>
  <c r="AI813" i="59" s="1"/>
  <c r="X585" i="59"/>
  <c r="Y585" i="59" s="1"/>
  <c r="Z585" i="59" s="1"/>
  <c r="AA585" i="59" s="1"/>
  <c r="AB585" i="59" s="1"/>
  <c r="AC585" i="59" s="1"/>
  <c r="AD585" i="59" s="1"/>
  <c r="AE585" i="59" s="1"/>
  <c r="AF585" i="59" s="1"/>
  <c r="AG585" i="59" s="1"/>
  <c r="AH585" i="59" s="1"/>
  <c r="AI585" i="59" s="1"/>
  <c r="AJ585" i="59" s="1"/>
  <c r="AK585" i="59" s="1"/>
  <c r="AL585" i="59" s="1"/>
  <c r="AM585" i="59" s="1"/>
  <c r="Z477" i="59"/>
  <c r="AA477" i="59" s="1"/>
  <c r="AB477" i="59" s="1"/>
  <c r="AC477" i="59" s="1"/>
  <c r="AD477" i="59" s="1"/>
  <c r="AE477" i="59" s="1"/>
  <c r="AF477" i="59" s="1"/>
  <c r="AG477" i="59" s="1"/>
  <c r="AH477" i="59" s="1"/>
  <c r="AI477" i="59" s="1"/>
  <c r="AJ477" i="59" s="1"/>
  <c r="AK477" i="59" s="1"/>
  <c r="AL477" i="59" s="1"/>
  <c r="AM477" i="59" s="1"/>
  <c r="AM80" i="46"/>
  <c r="AM62" i="46"/>
  <c r="AN63" i="46" s="1"/>
  <c r="AM346" i="59"/>
  <c r="AM225" i="59" s="1"/>
  <c r="AM29" i="60"/>
  <c r="F29" i="60" s="1"/>
  <c r="AM318" i="59"/>
  <c r="AM277" i="59"/>
  <c r="V700" i="59"/>
  <c r="W700" i="59" s="1"/>
  <c r="X700" i="59" s="1"/>
  <c r="Y700" i="59" s="1"/>
  <c r="Z700" i="59" s="1"/>
  <c r="AA700" i="59" s="1"/>
  <c r="AB700" i="59" s="1"/>
  <c r="AC700" i="59" s="1"/>
  <c r="AD700" i="59" s="1"/>
  <c r="AE700" i="59" s="1"/>
  <c r="AF700" i="59" s="1"/>
  <c r="AG700" i="59" s="1"/>
  <c r="AH700" i="59" s="1"/>
  <c r="AI700" i="59" s="1"/>
  <c r="AJ700" i="59" s="1"/>
  <c r="AK700" i="59" s="1"/>
  <c r="AL700" i="59" s="1"/>
  <c r="AM700" i="59" s="1"/>
  <c r="AG877" i="59"/>
  <c r="AC594" i="59"/>
  <c r="AD594" i="59" s="1"/>
  <c r="AE594" i="59" s="1"/>
  <c r="AF594" i="59" s="1"/>
  <c r="AG594" i="59" s="1"/>
  <c r="AH594" i="59" s="1"/>
  <c r="AI594" i="59" s="1"/>
  <c r="O575" i="59"/>
  <c r="K453" i="59"/>
  <c r="L450" i="59" s="1"/>
  <c r="AL220" i="59"/>
  <c r="AL386" i="59"/>
  <c r="AL387" i="59" s="1"/>
  <c r="AL388" i="59" s="1"/>
  <c r="AA479" i="59"/>
  <c r="AE483" i="59"/>
  <c r="AJ133" i="60"/>
  <c r="M889" i="59"/>
  <c r="M843" i="59" s="1"/>
  <c r="J908" i="59"/>
  <c r="AL491" i="59"/>
  <c r="AM491" i="59" s="1"/>
  <c r="X475" i="59"/>
  <c r="Y475" i="59" s="1"/>
  <c r="Z475" i="59" s="1"/>
  <c r="AA475" i="59" s="1"/>
  <c r="AB475" i="59" s="1"/>
  <c r="AC475" i="59" s="1"/>
  <c r="AD475" i="59" s="1"/>
  <c r="AE475" i="59" s="1"/>
  <c r="AF475" i="59" s="1"/>
  <c r="AG475" i="59" s="1"/>
  <c r="AH475" i="59" s="1"/>
  <c r="AI475" i="59" s="1"/>
  <c r="AJ475" i="59" s="1"/>
  <c r="AK475" i="59" s="1"/>
  <c r="AL475" i="59" s="1"/>
  <c r="AM475" i="59" s="1"/>
  <c r="O690" i="59"/>
  <c r="AL210" i="63"/>
  <c r="AM345" i="59"/>
  <c r="AM224" i="59" s="1"/>
  <c r="AM28" i="60"/>
  <c r="F28" i="60" s="1"/>
  <c r="P856" i="59"/>
  <c r="Q856" i="59" s="1"/>
  <c r="AF873" i="59"/>
  <c r="AG873" i="59" s="1"/>
  <c r="AH873" i="59" s="1"/>
  <c r="AI873" i="59" s="1"/>
  <c r="AJ873" i="59" s="1"/>
  <c r="AK873" i="59" s="1"/>
  <c r="AL873" i="59" s="1"/>
  <c r="AM873" i="59" s="1"/>
  <c r="L553" i="59"/>
  <c r="AM714" i="59"/>
  <c r="I508" i="59"/>
  <c r="J505" i="59" s="1"/>
  <c r="Z588" i="59"/>
  <c r="AA588" i="59" s="1"/>
  <c r="AB588" i="59" s="1"/>
  <c r="AC588" i="59" s="1"/>
  <c r="AD588" i="59" s="1"/>
  <c r="AE588" i="59" s="1"/>
  <c r="AF588" i="59" s="1"/>
  <c r="AG588" i="59" s="1"/>
  <c r="AH588" i="59" s="1"/>
  <c r="AI588" i="59" s="1"/>
  <c r="AJ588" i="59" s="1"/>
  <c r="AK588" i="59" s="1"/>
  <c r="AL588" i="59" s="1"/>
  <c r="AM588" i="59" s="1"/>
  <c r="AD591" i="59"/>
  <c r="AE591" i="59" s="1"/>
  <c r="AF591" i="59" s="1"/>
  <c r="AG591" i="59" s="1"/>
  <c r="AH591" i="59" s="1"/>
  <c r="AI591" i="59" s="1"/>
  <c r="AJ591" i="59" s="1"/>
  <c r="AK591" i="59" s="1"/>
  <c r="AL591" i="59" s="1"/>
  <c r="AM591" i="59" s="1"/>
  <c r="AK210" i="63"/>
  <c r="AC816" i="59"/>
  <c r="AD816" i="59" s="1"/>
  <c r="AE816" i="59" s="1"/>
  <c r="AF816" i="59" s="1"/>
  <c r="AG816" i="59" s="1"/>
  <c r="AH816" i="59" s="1"/>
  <c r="AI816" i="59" s="1"/>
  <c r="AJ816" i="59" s="1"/>
  <c r="AK816" i="59" s="1"/>
  <c r="AL816" i="59" s="1"/>
  <c r="AM816" i="59" s="1"/>
  <c r="AC703" i="59"/>
  <c r="AD703" i="59" s="1"/>
  <c r="AE703" i="59" s="1"/>
  <c r="AF703" i="59" s="1"/>
  <c r="AG703" i="59" s="1"/>
  <c r="AH703" i="59" s="1"/>
  <c r="AI703" i="59" s="1"/>
  <c r="AJ703" i="59" s="1"/>
  <c r="AK703" i="59" s="1"/>
  <c r="AL703" i="59" s="1"/>
  <c r="AM703" i="59" s="1"/>
  <c r="AG484" i="59"/>
  <c r="AA814" i="59"/>
  <c r="AB814" i="59" s="1"/>
  <c r="AC814" i="59" s="1"/>
  <c r="AD814" i="59" s="1"/>
  <c r="AE814" i="59" s="1"/>
  <c r="AF814" i="59" s="1"/>
  <c r="AG814" i="59" s="1"/>
  <c r="AH814" i="59" s="1"/>
  <c r="AI814" i="59" s="1"/>
  <c r="AJ814" i="59" s="1"/>
  <c r="AK814" i="59" s="1"/>
  <c r="AL814" i="59" s="1"/>
  <c r="AM814" i="59" s="1"/>
  <c r="AM347" i="59"/>
  <c r="AM226" i="59" s="1"/>
  <c r="AM30" i="60"/>
  <c r="F30" i="60" s="1"/>
  <c r="AM33" i="60"/>
  <c r="AM351" i="59"/>
  <c r="AM230" i="59" s="1"/>
  <c r="AM349" i="59"/>
  <c r="AM228" i="59" s="1"/>
  <c r="AM32" i="60"/>
  <c r="F32" i="60" s="1"/>
  <c r="Q577" i="59"/>
  <c r="X699" i="59"/>
  <c r="Y699" i="59" s="1"/>
  <c r="Z699" i="59" s="1"/>
  <c r="AA699" i="59" s="1"/>
  <c r="AB699" i="59" s="1"/>
  <c r="AC699" i="59" s="1"/>
  <c r="AD699" i="59" s="1"/>
  <c r="AE699" i="59" s="1"/>
  <c r="AF699" i="59" s="1"/>
  <c r="AG699" i="59" s="1"/>
  <c r="AH699" i="59" s="1"/>
  <c r="AI699" i="59" s="1"/>
  <c r="AJ699" i="59" s="1"/>
  <c r="AK699" i="59" s="1"/>
  <c r="AL699" i="59" s="1"/>
  <c r="AM699" i="59" s="1"/>
  <c r="S806" i="59"/>
  <c r="T806" i="59" s="1"/>
  <c r="U806" i="59" s="1"/>
  <c r="V806" i="59" s="1"/>
  <c r="W806" i="59" s="1"/>
  <c r="X806" i="59" s="1"/>
  <c r="Y806" i="59" s="1"/>
  <c r="Z806" i="59" s="1"/>
  <c r="AA806" i="59" s="1"/>
  <c r="AB806" i="59" s="1"/>
  <c r="AC806" i="59" s="1"/>
  <c r="AD806" i="59" s="1"/>
  <c r="AE806" i="59" s="1"/>
  <c r="AF806" i="59" s="1"/>
  <c r="AG806" i="59" s="1"/>
  <c r="AH806" i="59" s="1"/>
  <c r="AI806" i="59" s="1"/>
  <c r="AJ806" i="59" s="1"/>
  <c r="AK806" i="59" s="1"/>
  <c r="AL806" i="59" s="1"/>
  <c r="AM806" i="59" s="1"/>
  <c r="T808" i="59"/>
  <c r="X811" i="59"/>
  <c r="Y811" i="59" s="1"/>
  <c r="AE708" i="59"/>
  <c r="AF708" i="59" s="1"/>
  <c r="AG708" i="59" s="1"/>
  <c r="AH708" i="59" s="1"/>
  <c r="AI708" i="59" s="1"/>
  <c r="AJ708" i="59" s="1"/>
  <c r="AK708" i="59" s="1"/>
  <c r="AL708" i="59" s="1"/>
  <c r="AM708" i="59" s="1"/>
  <c r="AI711" i="59"/>
  <c r="AJ711" i="59" s="1"/>
  <c r="AK711" i="59" s="1"/>
  <c r="AL711" i="59" s="1"/>
  <c r="AM711" i="59" s="1"/>
  <c r="W863" i="59"/>
  <c r="X863" i="59" s="1"/>
  <c r="Y863" i="59" s="1"/>
  <c r="Z863" i="59" s="1"/>
  <c r="AA863" i="59" s="1"/>
  <c r="AB863" i="59" s="1"/>
  <c r="AC863" i="59" s="1"/>
  <c r="AD863" i="59" s="1"/>
  <c r="AE863" i="59" s="1"/>
  <c r="AF863" i="59" s="1"/>
  <c r="AG863" i="59" s="1"/>
  <c r="AH863" i="59" s="1"/>
  <c r="AI863" i="59" s="1"/>
  <c r="AJ863" i="59" s="1"/>
  <c r="AK863" i="59" s="1"/>
  <c r="AL863" i="59" s="1"/>
  <c r="AM863" i="59" s="1"/>
  <c r="AK378" i="59"/>
  <c r="AK219" i="59"/>
  <c r="AF871" i="59"/>
  <c r="AG871" i="59" s="1"/>
  <c r="AH871" i="59" s="1"/>
  <c r="AI871" i="59" s="1"/>
  <c r="AJ871" i="59" s="1"/>
  <c r="AK871" i="59" s="1"/>
  <c r="AL871" i="59" s="1"/>
  <c r="AM871" i="59" s="1"/>
  <c r="L576" i="59"/>
  <c r="AD866" i="59"/>
  <c r="AE866" i="59" s="1"/>
  <c r="AF866" i="59" s="1"/>
  <c r="AG866" i="59" s="1"/>
  <c r="AH866" i="59" s="1"/>
  <c r="AI866" i="59" s="1"/>
  <c r="AJ866" i="59" s="1"/>
  <c r="AK866" i="59" s="1"/>
  <c r="AL866" i="59" s="1"/>
  <c r="AM866" i="59" s="1"/>
  <c r="AM56" i="63"/>
  <c r="O858" i="59"/>
  <c r="AE869" i="59"/>
  <c r="AF869" i="59" s="1"/>
  <c r="AG869" i="59" s="1"/>
  <c r="AH869" i="59" s="1"/>
  <c r="AI869" i="59" s="1"/>
  <c r="AJ869" i="59" s="1"/>
  <c r="AK869" i="59" s="1"/>
  <c r="AL869" i="59" s="1"/>
  <c r="AM869" i="59" s="1"/>
  <c r="AM67" i="46"/>
  <c r="AM82" i="46" s="1"/>
  <c r="Y476" i="59"/>
  <c r="Z476" i="59" s="1"/>
  <c r="AA476" i="59" s="1"/>
  <c r="AB476" i="59" s="1"/>
  <c r="AC476" i="59" s="1"/>
  <c r="AD476" i="59" s="1"/>
  <c r="AN353" i="59"/>
  <c r="R471" i="59"/>
  <c r="S471" i="59" s="1"/>
  <c r="T471" i="59" s="1"/>
  <c r="U471" i="59" s="1"/>
  <c r="V471" i="59" s="1"/>
  <c r="W471" i="59" s="1"/>
  <c r="X471" i="59" s="1"/>
  <c r="Y471" i="59" s="1"/>
  <c r="Z471" i="59" s="1"/>
  <c r="AA471" i="59" s="1"/>
  <c r="AB471" i="59" s="1"/>
  <c r="AC471" i="59" s="1"/>
  <c r="AD471" i="59" s="1"/>
  <c r="AE471" i="59" s="1"/>
  <c r="AF471" i="59" s="1"/>
  <c r="AG471" i="59" s="1"/>
  <c r="AH471" i="59" s="1"/>
  <c r="AI471" i="59" s="1"/>
  <c r="AJ471" i="59" s="1"/>
  <c r="AK471" i="59" s="1"/>
  <c r="AL471" i="59" s="1"/>
  <c r="AM471" i="59" s="1"/>
  <c r="Q800" i="59"/>
  <c r="AN758" i="59" l="1"/>
  <c r="AN770" i="59"/>
  <c r="AN769" i="59"/>
  <c r="AN777" i="59"/>
  <c r="AN552" i="59"/>
  <c r="AN526" i="59"/>
  <c r="AN550" i="59"/>
  <c r="AN535" i="59"/>
  <c r="AN753" i="59"/>
  <c r="AN749" i="59"/>
  <c r="AN527" i="59"/>
  <c r="AN540" i="59"/>
  <c r="AN530" i="59"/>
  <c r="AN544" i="59"/>
  <c r="AN746" i="59"/>
  <c r="AN766" i="59"/>
  <c r="AN747" i="59"/>
  <c r="AN537" i="59"/>
  <c r="AN756" i="59"/>
  <c r="AN764" i="59"/>
  <c r="AN767" i="59"/>
  <c r="AN776" i="59"/>
  <c r="AN528" i="59"/>
  <c r="AN752" i="59"/>
  <c r="AN775" i="59"/>
  <c r="AN774" i="59"/>
  <c r="AN748" i="59"/>
  <c r="AN744" i="59"/>
  <c r="AN765" i="59"/>
  <c r="AN745" i="59"/>
  <c r="AN754" i="59"/>
  <c r="AN750" i="59"/>
  <c r="AN548" i="59"/>
  <c r="AN773" i="59"/>
  <c r="AN546" i="59"/>
  <c r="AN547" i="59"/>
  <c r="AN759" i="59"/>
  <c r="AN755" i="59"/>
  <c r="AN768" i="59"/>
  <c r="AN519" i="59"/>
  <c r="AN536" i="59"/>
  <c r="AN771" i="59"/>
  <c r="AN757" i="59"/>
  <c r="AN543" i="59"/>
  <c r="AN532" i="59"/>
  <c r="AN549" i="59"/>
  <c r="AN763" i="59"/>
  <c r="AN523" i="59"/>
  <c r="AN541" i="59"/>
  <c r="AN772" i="59"/>
  <c r="AN524" i="59"/>
  <c r="AN522" i="59"/>
  <c r="AN761" i="59"/>
  <c r="AN525" i="59"/>
  <c r="AN538" i="59"/>
  <c r="AN551" i="59"/>
  <c r="AN762" i="59"/>
  <c r="AN545" i="59"/>
  <c r="AN760" i="59"/>
  <c r="AN520" i="59"/>
  <c r="AM25" i="60"/>
  <c r="F25" i="60" s="1"/>
  <c r="AN115" i="59"/>
  <c r="AN127" i="59" s="1"/>
  <c r="AM119" i="59"/>
  <c r="AM127" i="59"/>
  <c r="AM70" i="73" s="1"/>
  <c r="AL357" i="59"/>
  <c r="AL360" i="59" s="1"/>
  <c r="AN320" i="59"/>
  <c r="F320" i="59" s="1"/>
  <c r="AL1032" i="59"/>
  <c r="AL16" i="60"/>
  <c r="AM336" i="59"/>
  <c r="AL194" i="59"/>
  <c r="AL242" i="59" s="1"/>
  <c r="AL204" i="59" s="1"/>
  <c r="AK232" i="59"/>
  <c r="AK240" i="59" s="1"/>
  <c r="F72" i="59"/>
  <c r="F56" i="59"/>
  <c r="F94" i="59"/>
  <c r="AN309" i="59"/>
  <c r="AN334" i="59" s="1"/>
  <c r="AN313" i="59"/>
  <c r="AK242" i="59"/>
  <c r="AK204" i="59" s="1"/>
  <c r="AK379" i="59"/>
  <c r="AK380" i="59" s="1"/>
  <c r="AK74" i="73"/>
  <c r="AK73" i="73"/>
  <c r="AN806" i="59"/>
  <c r="L498" i="59"/>
  <c r="L452" i="59" s="1"/>
  <c r="L453" i="59" s="1"/>
  <c r="M450" i="59" s="1"/>
  <c r="M453" i="59" s="1"/>
  <c r="N450" i="59" s="1"/>
  <c r="W583" i="59"/>
  <c r="X583" i="59" s="1"/>
  <c r="Y583" i="59" s="1"/>
  <c r="Z583" i="59" s="1"/>
  <c r="AA583" i="59" s="1"/>
  <c r="AB583" i="59" s="1"/>
  <c r="AC583" i="59" s="1"/>
  <c r="AD583" i="59" s="1"/>
  <c r="AE583" i="59" s="1"/>
  <c r="AF583" i="59" s="1"/>
  <c r="AG583" i="59" s="1"/>
  <c r="AH583" i="59" s="1"/>
  <c r="AI583" i="59" s="1"/>
  <c r="AJ583" i="59" s="1"/>
  <c r="AK583" i="59" s="1"/>
  <c r="AL583" i="59" s="1"/>
  <c r="AM583" i="59" s="1"/>
  <c r="K564" i="59"/>
  <c r="L561" i="59" s="1"/>
  <c r="N465" i="59"/>
  <c r="O465" i="59" s="1"/>
  <c r="AN722" i="59"/>
  <c r="AN475" i="59"/>
  <c r="M678" i="59"/>
  <c r="N675" i="59" s="1"/>
  <c r="N691" i="59"/>
  <c r="O691" i="59" s="1"/>
  <c r="P691" i="59" s="1"/>
  <c r="Q691" i="59" s="1"/>
  <c r="R691" i="59" s="1"/>
  <c r="S691" i="59" s="1"/>
  <c r="T691" i="59" s="1"/>
  <c r="U691" i="59" s="1"/>
  <c r="V691" i="59" s="1"/>
  <c r="W691" i="59" s="1"/>
  <c r="X691" i="59" s="1"/>
  <c r="Y691" i="59" s="1"/>
  <c r="Z691" i="59" s="1"/>
  <c r="AA691" i="59" s="1"/>
  <c r="AB691" i="59" s="1"/>
  <c r="AC691" i="59" s="1"/>
  <c r="AD691" i="59" s="1"/>
  <c r="AE691" i="59" s="1"/>
  <c r="AF691" i="59" s="1"/>
  <c r="AG691" i="59" s="1"/>
  <c r="AH691" i="59" s="1"/>
  <c r="AI691" i="59" s="1"/>
  <c r="AJ691" i="59" s="1"/>
  <c r="AK691" i="59" s="1"/>
  <c r="AL691" i="59" s="1"/>
  <c r="AM691" i="59" s="1"/>
  <c r="O889" i="59"/>
  <c r="O843" i="59" s="1"/>
  <c r="AN884" i="59"/>
  <c r="AK198" i="59"/>
  <c r="AK202" i="59" s="1"/>
  <c r="AN816" i="59"/>
  <c r="M844" i="59"/>
  <c r="N841" i="59" s="1"/>
  <c r="L834" i="59"/>
  <c r="L788" i="59" s="1"/>
  <c r="L789" i="59" s="1"/>
  <c r="M786" i="59" s="1"/>
  <c r="AN695" i="59"/>
  <c r="AN871" i="59"/>
  <c r="AN711" i="59"/>
  <c r="AN596" i="59"/>
  <c r="AN471" i="59"/>
  <c r="AD481" i="59"/>
  <c r="AE481" i="59" s="1"/>
  <c r="AN708" i="59"/>
  <c r="AN491" i="59"/>
  <c r="X807" i="59"/>
  <c r="Y807" i="59" s="1"/>
  <c r="Z807" i="59" s="1"/>
  <c r="AA807" i="59" s="1"/>
  <c r="AB807" i="59" s="1"/>
  <c r="AC807" i="59" s="1"/>
  <c r="AD807" i="59" s="1"/>
  <c r="AE807" i="59" s="1"/>
  <c r="AF807" i="59" s="1"/>
  <c r="AG807" i="59" s="1"/>
  <c r="AH807" i="59" s="1"/>
  <c r="AI807" i="59" s="1"/>
  <c r="AJ807" i="59" s="1"/>
  <c r="AK807" i="59" s="1"/>
  <c r="AL807" i="59" s="1"/>
  <c r="AM807" i="59" s="1"/>
  <c r="AN807" i="59" s="1"/>
  <c r="AN696" i="59"/>
  <c r="AJ817" i="59"/>
  <c r="AK817" i="59" s="1"/>
  <c r="AL817" i="59" s="1"/>
  <c r="AM817" i="59" s="1"/>
  <c r="AG593" i="59"/>
  <c r="AH593" i="59" s="1"/>
  <c r="AI593" i="59" s="1"/>
  <c r="AJ593" i="59" s="1"/>
  <c r="AK593" i="59" s="1"/>
  <c r="AL593" i="59" s="1"/>
  <c r="AM593" i="59" s="1"/>
  <c r="AN593" i="59" s="1"/>
  <c r="AJ813" i="59"/>
  <c r="AK813" i="59" s="1"/>
  <c r="AL813" i="59" s="1"/>
  <c r="AM813" i="59" s="1"/>
  <c r="AN813" i="59" s="1"/>
  <c r="AL486" i="59"/>
  <c r="AM486" i="59" s="1"/>
  <c r="AN486" i="59" s="1"/>
  <c r="AL6" i="46"/>
  <c r="AL6" i="68"/>
  <c r="AL7" i="73"/>
  <c r="AL7" i="63"/>
  <c r="AL9" i="60"/>
  <c r="AN863" i="59"/>
  <c r="AN866" i="59"/>
  <c r="R856" i="59"/>
  <c r="S856" i="59" s="1"/>
  <c r="T856" i="59" s="1"/>
  <c r="U856" i="59" s="1"/>
  <c r="V856" i="59" s="1"/>
  <c r="W856" i="59" s="1"/>
  <c r="X856" i="59" s="1"/>
  <c r="Y856" i="59" s="1"/>
  <c r="Z856" i="59" s="1"/>
  <c r="AA856" i="59" s="1"/>
  <c r="AB856" i="59" s="1"/>
  <c r="AC856" i="59" s="1"/>
  <c r="AD856" i="59" s="1"/>
  <c r="AE856" i="59" s="1"/>
  <c r="AF856" i="59" s="1"/>
  <c r="AG856" i="59" s="1"/>
  <c r="AH856" i="59" s="1"/>
  <c r="AI856" i="59" s="1"/>
  <c r="AJ856" i="59" s="1"/>
  <c r="AK856" i="59" s="1"/>
  <c r="AL856" i="59" s="1"/>
  <c r="AM856" i="59" s="1"/>
  <c r="AN856" i="59" s="1"/>
  <c r="AN873" i="59"/>
  <c r="Z812" i="59"/>
  <c r="AA812" i="59" s="1"/>
  <c r="AB812" i="59" s="1"/>
  <c r="AC812" i="59" s="1"/>
  <c r="AD812" i="59" s="1"/>
  <c r="AE812" i="59" s="1"/>
  <c r="AF812" i="59" s="1"/>
  <c r="AG812" i="59" s="1"/>
  <c r="AH812" i="59" s="1"/>
  <c r="AI812" i="59" s="1"/>
  <c r="AJ812" i="59" s="1"/>
  <c r="AK812" i="59" s="1"/>
  <c r="AL812" i="59" s="1"/>
  <c r="AM812" i="59" s="1"/>
  <c r="AD815" i="59"/>
  <c r="AE815" i="59" s="1"/>
  <c r="AF815" i="59" s="1"/>
  <c r="AG815" i="59" s="1"/>
  <c r="AH815" i="59" s="1"/>
  <c r="AI815" i="59" s="1"/>
  <c r="AJ815" i="59" s="1"/>
  <c r="AK815" i="59" s="1"/>
  <c r="AL815" i="59" s="1"/>
  <c r="AM815" i="59" s="1"/>
  <c r="N889" i="59"/>
  <c r="N843" i="59" s="1"/>
  <c r="AC698" i="59"/>
  <c r="AD698" i="59" s="1"/>
  <c r="AE698" i="59" s="1"/>
  <c r="AF698" i="59" s="1"/>
  <c r="AG698" i="59" s="1"/>
  <c r="AH698" i="59" s="1"/>
  <c r="AI698" i="59" s="1"/>
  <c r="AJ698" i="59" s="1"/>
  <c r="AK698" i="59" s="1"/>
  <c r="AL698" i="59" s="1"/>
  <c r="AM698" i="59" s="1"/>
  <c r="AH859" i="59"/>
  <c r="AI859" i="59" s="1"/>
  <c r="AJ859" i="59" s="1"/>
  <c r="AK859" i="59" s="1"/>
  <c r="AL859" i="59" s="1"/>
  <c r="AM859" i="59" s="1"/>
  <c r="Z474" i="59"/>
  <c r="AA474" i="59" s="1"/>
  <c r="AB474" i="59" s="1"/>
  <c r="AC474" i="59" s="1"/>
  <c r="AN814" i="59"/>
  <c r="AN585" i="59"/>
  <c r="AN857" i="59"/>
  <c r="AH862" i="59"/>
  <c r="AI862" i="59" s="1"/>
  <c r="AJ862" i="59" s="1"/>
  <c r="AK862" i="59" s="1"/>
  <c r="AL862" i="59" s="1"/>
  <c r="AM862" i="59" s="1"/>
  <c r="AN862" i="59" s="1"/>
  <c r="AN869" i="59"/>
  <c r="AN833" i="59"/>
  <c r="AA586" i="59"/>
  <c r="AB586" i="59" s="1"/>
  <c r="AC586" i="59" s="1"/>
  <c r="AD586" i="59" s="1"/>
  <c r="AE586" i="59" s="1"/>
  <c r="AF586" i="59" s="1"/>
  <c r="AG586" i="59" s="1"/>
  <c r="AH586" i="59" s="1"/>
  <c r="AI586" i="59" s="1"/>
  <c r="AJ586" i="59" s="1"/>
  <c r="AK586" i="59" s="1"/>
  <c r="AL586" i="59" s="1"/>
  <c r="AM586" i="59" s="1"/>
  <c r="AN586" i="59" s="1"/>
  <c r="AN820" i="59"/>
  <c r="AC868" i="59"/>
  <c r="AD868" i="59" s="1"/>
  <c r="AE868" i="59" s="1"/>
  <c r="AF868" i="59" s="1"/>
  <c r="AG868" i="59" s="1"/>
  <c r="AH868" i="59" s="1"/>
  <c r="AI868" i="59" s="1"/>
  <c r="AJ868" i="59" s="1"/>
  <c r="AK868" i="59" s="1"/>
  <c r="AL868" i="59" s="1"/>
  <c r="AM868" i="59" s="1"/>
  <c r="AN591" i="59"/>
  <c r="AN878" i="59"/>
  <c r="AN879" i="59"/>
  <c r="AN699" i="59"/>
  <c r="U470" i="59"/>
  <c r="V470" i="59" s="1"/>
  <c r="W470" i="59" s="1"/>
  <c r="X470" i="59" s="1"/>
  <c r="Y470" i="59" s="1"/>
  <c r="Z470" i="59" s="1"/>
  <c r="AA470" i="59" s="1"/>
  <c r="AB470" i="59" s="1"/>
  <c r="AC470" i="59" s="1"/>
  <c r="AD470" i="59" s="1"/>
  <c r="AE470" i="59" s="1"/>
  <c r="AF470" i="59" s="1"/>
  <c r="AG470" i="59" s="1"/>
  <c r="AH470" i="59" s="1"/>
  <c r="AI470" i="59" s="1"/>
  <c r="AJ470" i="59" s="1"/>
  <c r="AK470" i="59" s="1"/>
  <c r="AL470" i="59" s="1"/>
  <c r="AM470" i="59" s="1"/>
  <c r="AN470" i="59" s="1"/>
  <c r="AN485" i="59"/>
  <c r="AN713" i="59"/>
  <c r="AN589" i="59"/>
  <c r="Y865" i="59"/>
  <c r="Z865" i="59" s="1"/>
  <c r="AA865" i="59" s="1"/>
  <c r="AB865" i="59" s="1"/>
  <c r="AC865" i="59" s="1"/>
  <c r="AD865" i="59" s="1"/>
  <c r="AE865" i="59" s="1"/>
  <c r="AF865" i="59" s="1"/>
  <c r="AG865" i="59" s="1"/>
  <c r="AH865" i="59" s="1"/>
  <c r="AI865" i="59" s="1"/>
  <c r="AJ865" i="59" s="1"/>
  <c r="AK865" i="59" s="1"/>
  <c r="AL865" i="59" s="1"/>
  <c r="AM865" i="59" s="1"/>
  <c r="AN865" i="59" s="1"/>
  <c r="AI875" i="59"/>
  <c r="AJ875" i="59" s="1"/>
  <c r="AK875" i="59" s="1"/>
  <c r="AL875" i="59" s="1"/>
  <c r="AN715" i="59"/>
  <c r="X860" i="59"/>
  <c r="Y860" i="59" s="1"/>
  <c r="S469" i="59"/>
  <c r="AN700" i="59"/>
  <c r="Z811" i="59"/>
  <c r="AN703" i="59"/>
  <c r="AN466" i="59"/>
  <c r="AN692" i="59"/>
  <c r="AL8" i="59"/>
  <c r="AC809" i="59"/>
  <c r="AD809" i="59" s="1"/>
  <c r="AE809" i="59" s="1"/>
  <c r="AF809" i="59" s="1"/>
  <c r="AG809" i="59" s="1"/>
  <c r="AH809" i="59" s="1"/>
  <c r="AI809" i="59" s="1"/>
  <c r="AJ809" i="59" s="1"/>
  <c r="AK809" i="59" s="1"/>
  <c r="AL809" i="59" s="1"/>
  <c r="AM809" i="59" s="1"/>
  <c r="AM600" i="59"/>
  <c r="AN600" i="59" s="1"/>
  <c r="U861" i="59"/>
  <c r="AF595" i="59"/>
  <c r="AG595" i="59" s="1"/>
  <c r="U472" i="59"/>
  <c r="V472" i="59" s="1"/>
  <c r="AN714" i="59"/>
  <c r="AN477" i="59"/>
  <c r="R803" i="59"/>
  <c r="AN473" i="59"/>
  <c r="Y805" i="59"/>
  <c r="Z805" i="59" s="1"/>
  <c r="AA805" i="59" s="1"/>
  <c r="AB805" i="59" s="1"/>
  <c r="AC805" i="59" s="1"/>
  <c r="AD805" i="59" s="1"/>
  <c r="AE805" i="59" s="1"/>
  <c r="AF805" i="59" s="1"/>
  <c r="AG805" i="59" s="1"/>
  <c r="AH805" i="59" s="1"/>
  <c r="AI805" i="59" s="1"/>
  <c r="AJ805" i="59" s="1"/>
  <c r="AN888" i="59"/>
  <c r="AN584" i="59"/>
  <c r="AA810" i="59"/>
  <c r="AB810" i="59" s="1"/>
  <c r="AC810" i="59" s="1"/>
  <c r="AD810" i="59" s="1"/>
  <c r="AE810" i="59" s="1"/>
  <c r="AF810" i="59" s="1"/>
  <c r="AG810" i="59" s="1"/>
  <c r="AH810" i="59" s="1"/>
  <c r="AI810" i="59" s="1"/>
  <c r="AJ810" i="59" s="1"/>
  <c r="AK810" i="59" s="1"/>
  <c r="AL810" i="59" s="1"/>
  <c r="AM810" i="59" s="1"/>
  <c r="T468" i="59"/>
  <c r="AK1052" i="59"/>
  <c r="AL389" i="59"/>
  <c r="AL394" i="59" s="1"/>
  <c r="AL134" i="60"/>
  <c r="T689" i="59"/>
  <c r="P858" i="59"/>
  <c r="Q858" i="59" s="1"/>
  <c r="R858" i="59" s="1"/>
  <c r="S858" i="59" s="1"/>
  <c r="T858" i="59" s="1"/>
  <c r="U858" i="59" s="1"/>
  <c r="V858" i="59" s="1"/>
  <c r="W858" i="59" s="1"/>
  <c r="X858" i="59" s="1"/>
  <c r="Y858" i="59" s="1"/>
  <c r="Z858" i="59" s="1"/>
  <c r="AA858" i="59" s="1"/>
  <c r="AB858" i="59" s="1"/>
  <c r="AC858" i="59" s="1"/>
  <c r="AD858" i="59" s="1"/>
  <c r="AE858" i="59" s="1"/>
  <c r="AF858" i="59" s="1"/>
  <c r="AG858" i="59" s="1"/>
  <c r="AH858" i="59" s="1"/>
  <c r="AI858" i="59" s="1"/>
  <c r="AJ858" i="59" s="1"/>
  <c r="AK858" i="59" s="1"/>
  <c r="AL858" i="59" s="1"/>
  <c r="AM858" i="59" s="1"/>
  <c r="AN858" i="59" s="1"/>
  <c r="J508" i="59"/>
  <c r="K505" i="59" s="1"/>
  <c r="J909" i="59"/>
  <c r="K906" i="59" s="1"/>
  <c r="K909" i="59" s="1"/>
  <c r="L906" i="59" s="1"/>
  <c r="T582" i="59"/>
  <c r="U582" i="59" s="1"/>
  <c r="V582" i="59" s="1"/>
  <c r="W582" i="59" s="1"/>
  <c r="AM339" i="59"/>
  <c r="AM357" i="59" s="1"/>
  <c r="AM22" i="60"/>
  <c r="AM365" i="59"/>
  <c r="AM83" i="46"/>
  <c r="AM90" i="46" s="1"/>
  <c r="AN718" i="59"/>
  <c r="F289" i="63"/>
  <c r="F310" i="63"/>
  <c r="AN829" i="59"/>
  <c r="T464" i="59"/>
  <c r="AN599" i="59"/>
  <c r="AN1035" i="59"/>
  <c r="AN1052" i="59"/>
  <c r="F920" i="59"/>
  <c r="R580" i="59"/>
  <c r="S580" i="59" s="1"/>
  <c r="T580" i="59" s="1"/>
  <c r="U580" i="59" s="1"/>
  <c r="V580" i="59" s="1"/>
  <c r="W580" i="59" s="1"/>
  <c r="X580" i="59" s="1"/>
  <c r="Y580" i="59" s="1"/>
  <c r="Z580" i="59" s="1"/>
  <c r="AN831" i="59"/>
  <c r="AN492" i="59"/>
  <c r="AL73" i="73"/>
  <c r="AL75" i="73"/>
  <c r="AL74" i="73"/>
  <c r="R578" i="59"/>
  <c r="S578" i="59" s="1"/>
  <c r="T578" i="59" s="1"/>
  <c r="U578" i="59" s="1"/>
  <c r="V578" i="59" s="1"/>
  <c r="W578" i="59" s="1"/>
  <c r="X578" i="59" s="1"/>
  <c r="Y578" i="59" s="1"/>
  <c r="Z578" i="59" s="1"/>
  <c r="AA578" i="59" s="1"/>
  <c r="AB578" i="59" s="1"/>
  <c r="AC578" i="59" s="1"/>
  <c r="AD578" i="59" s="1"/>
  <c r="AE578" i="59" s="1"/>
  <c r="AF578" i="59" s="1"/>
  <c r="AG578" i="59" s="1"/>
  <c r="AH578" i="59" s="1"/>
  <c r="AI578" i="59" s="1"/>
  <c r="AJ578" i="59" s="1"/>
  <c r="AK578" i="59" s="1"/>
  <c r="AL578" i="59" s="1"/>
  <c r="AM578" i="59" s="1"/>
  <c r="AN578" i="59" s="1"/>
  <c r="AN604" i="59"/>
  <c r="AN365" i="59"/>
  <c r="F80" i="46"/>
  <c r="M553" i="59"/>
  <c r="AN881" i="59"/>
  <c r="AN488" i="59"/>
  <c r="AN605" i="59"/>
  <c r="AN602" i="59"/>
  <c r="AN712" i="59"/>
  <c r="AN697" i="59"/>
  <c r="R577" i="59"/>
  <c r="S577" i="59" s="1"/>
  <c r="T577" i="59" s="1"/>
  <c r="U577" i="59" s="1"/>
  <c r="V577" i="59" s="1"/>
  <c r="W577" i="59" s="1"/>
  <c r="X577" i="59" s="1"/>
  <c r="Y577" i="59" s="1"/>
  <c r="Z577" i="59" s="1"/>
  <c r="AA577" i="59" s="1"/>
  <c r="AB577" i="59" s="1"/>
  <c r="AC577" i="59" s="1"/>
  <c r="AD577" i="59" s="1"/>
  <c r="AE577" i="59" s="1"/>
  <c r="AF577" i="59" s="1"/>
  <c r="AG577" i="59" s="1"/>
  <c r="AH577" i="59" s="1"/>
  <c r="AI577" i="59" s="1"/>
  <c r="AJ577" i="59" s="1"/>
  <c r="AK577" i="59" s="1"/>
  <c r="AL577" i="59" s="1"/>
  <c r="AM577" i="59" s="1"/>
  <c r="AN577" i="59" s="1"/>
  <c r="P690" i="59"/>
  <c r="P575" i="59"/>
  <c r="AC482" i="59"/>
  <c r="AD482" i="59" s="1"/>
  <c r="AE482" i="59" s="1"/>
  <c r="AF482" i="59" s="1"/>
  <c r="AG482" i="59" s="1"/>
  <c r="AH482" i="59" s="1"/>
  <c r="AI482" i="59" s="1"/>
  <c r="AJ482" i="59" s="1"/>
  <c r="AK482" i="59" s="1"/>
  <c r="AL482" i="59" s="1"/>
  <c r="AM482" i="59" s="1"/>
  <c r="AJ590" i="59"/>
  <c r="AK590" i="59" s="1"/>
  <c r="AL590" i="59" s="1"/>
  <c r="AM590" i="59" s="1"/>
  <c r="AN590" i="59" s="1"/>
  <c r="AM1049" i="59"/>
  <c r="AM1051" i="59" s="1"/>
  <c r="F17" i="60"/>
  <c r="F106" i="59"/>
  <c r="F50" i="63"/>
  <c r="F45" i="73"/>
  <c r="F260" i="59"/>
  <c r="F623" i="59"/>
  <c r="F568" i="59"/>
  <c r="F1024" i="59"/>
  <c r="F302" i="59"/>
  <c r="F308" i="59"/>
  <c r="F457" i="59"/>
  <c r="F512" i="59"/>
  <c r="F682" i="59"/>
  <c r="F737" i="59"/>
  <c r="F919" i="59"/>
  <c r="F793" i="59"/>
  <c r="F848" i="59"/>
  <c r="F294" i="59"/>
  <c r="AN819" i="59"/>
  <c r="AN608" i="59"/>
  <c r="AN821" i="59"/>
  <c r="AN828" i="59"/>
  <c r="AN603" i="59"/>
  <c r="AN607" i="59"/>
  <c r="AN826" i="59"/>
  <c r="AM60" i="73"/>
  <c r="AN54" i="73"/>
  <c r="AN60" i="73" s="1"/>
  <c r="Q855" i="59"/>
  <c r="AL219" i="59"/>
  <c r="AL232" i="59" s="1"/>
  <c r="AL240" i="59" s="1"/>
  <c r="AL378" i="59"/>
  <c r="AN874" i="59"/>
  <c r="AN490" i="59"/>
  <c r="AN870" i="59"/>
  <c r="AN822" i="59"/>
  <c r="AN706" i="59"/>
  <c r="AN867" i="59"/>
  <c r="AN802" i="59"/>
  <c r="AN823" i="59"/>
  <c r="AN825" i="59"/>
  <c r="L609" i="59"/>
  <c r="L563" i="59" s="1"/>
  <c r="M576" i="59"/>
  <c r="U808" i="59"/>
  <c r="V808" i="59" s="1"/>
  <c r="W808" i="59" s="1"/>
  <c r="X808" i="59" s="1"/>
  <c r="Y808" i="59" s="1"/>
  <c r="Z808" i="59" s="1"/>
  <c r="AA808" i="59" s="1"/>
  <c r="AB808" i="59" s="1"/>
  <c r="AC808" i="59" s="1"/>
  <c r="AN588" i="59"/>
  <c r="AF483" i="59"/>
  <c r="AG483" i="59" s="1"/>
  <c r="AB479" i="59"/>
  <c r="AC479" i="59" s="1"/>
  <c r="AH877" i="59"/>
  <c r="AI877" i="59" s="1"/>
  <c r="S579" i="59"/>
  <c r="T579" i="59" s="1"/>
  <c r="U579" i="59" s="1"/>
  <c r="V579" i="59" s="1"/>
  <c r="W579" i="59" s="1"/>
  <c r="X579" i="59" s="1"/>
  <c r="Y579" i="59" s="1"/>
  <c r="Z579" i="59" s="1"/>
  <c r="AA579" i="59" s="1"/>
  <c r="AB579" i="59" s="1"/>
  <c r="AC579" i="59" s="1"/>
  <c r="AD579" i="59" s="1"/>
  <c r="AE579" i="59" s="1"/>
  <c r="AF579" i="59" s="1"/>
  <c r="AG579" i="59" s="1"/>
  <c r="AH579" i="59" s="1"/>
  <c r="AI579" i="59" s="1"/>
  <c r="AJ579" i="59" s="1"/>
  <c r="AK579" i="59" s="1"/>
  <c r="AL579" i="59" s="1"/>
  <c r="AM579" i="59" s="1"/>
  <c r="AN579" i="59" s="1"/>
  <c r="AN707" i="59"/>
  <c r="AN497" i="59"/>
  <c r="AN719" i="59"/>
  <c r="AN694" i="59"/>
  <c r="AN494" i="59"/>
  <c r="AN720" i="59"/>
  <c r="AN721" i="59"/>
  <c r="AN495" i="59"/>
  <c r="AN716" i="59"/>
  <c r="AN267" i="59"/>
  <c r="AN273" i="59"/>
  <c r="AN266" i="59"/>
  <c r="AN272" i="59"/>
  <c r="AN275" i="59"/>
  <c r="AN330" i="59" s="1"/>
  <c r="AN351" i="59" s="1"/>
  <c r="AN230" i="59" s="1"/>
  <c r="AN264" i="59"/>
  <c r="AN269" i="59"/>
  <c r="AN271" i="59"/>
  <c r="AN274" i="59"/>
  <c r="AN270" i="59"/>
  <c r="AN268" i="59"/>
  <c r="AN263" i="59"/>
  <c r="AN333" i="59"/>
  <c r="AN58" i="63"/>
  <c r="AN55" i="63"/>
  <c r="U581" i="59"/>
  <c r="V581" i="59" s="1"/>
  <c r="W581" i="59" s="1"/>
  <c r="X581" i="59" s="1"/>
  <c r="Y581" i="59" s="1"/>
  <c r="Z581" i="59" s="1"/>
  <c r="AN832" i="59"/>
  <c r="AE480" i="59"/>
  <c r="AF480" i="59" s="1"/>
  <c r="AG480" i="59" s="1"/>
  <c r="AH480" i="59" s="1"/>
  <c r="AI480" i="59" s="1"/>
  <c r="AJ480" i="59" s="1"/>
  <c r="AK480" i="59" s="1"/>
  <c r="AL480" i="59" s="1"/>
  <c r="AM480" i="59" s="1"/>
  <c r="AN480" i="59" s="1"/>
  <c r="AN880" i="59"/>
  <c r="J39" i="59"/>
  <c r="I188" i="59"/>
  <c r="I125" i="59"/>
  <c r="AN597" i="59"/>
  <c r="AN876" i="59"/>
  <c r="AN710" i="59"/>
  <c r="AB704" i="59"/>
  <c r="AC704" i="59" s="1"/>
  <c r="AD704" i="59" s="1"/>
  <c r="AE704" i="59" s="1"/>
  <c r="AF704" i="59" s="1"/>
  <c r="AG704" i="59" s="1"/>
  <c r="AH704" i="59" s="1"/>
  <c r="AI704" i="59" s="1"/>
  <c r="AJ704" i="59" s="1"/>
  <c r="AK704" i="59" s="1"/>
  <c r="AL704" i="59" s="1"/>
  <c r="AM704" i="59" s="1"/>
  <c r="AN704" i="59" s="1"/>
  <c r="AN496" i="59"/>
  <c r="AN804" i="59"/>
  <c r="AN705" i="59"/>
  <c r="AN493" i="59"/>
  <c r="AN709" i="59"/>
  <c r="AN693" i="59"/>
  <c r="R800" i="59"/>
  <c r="AE476" i="59"/>
  <c r="AF476" i="59" s="1"/>
  <c r="AG476" i="59" s="1"/>
  <c r="AH476" i="59" s="1"/>
  <c r="AI476" i="59" s="1"/>
  <c r="AJ476" i="59" s="1"/>
  <c r="AK476" i="59" s="1"/>
  <c r="AL476" i="59" s="1"/>
  <c r="AM476" i="59" s="1"/>
  <c r="AN476" i="59" s="1"/>
  <c r="M778" i="59"/>
  <c r="M732" i="59" s="1"/>
  <c r="AM210" i="63"/>
  <c r="N801" i="59"/>
  <c r="M834" i="59"/>
  <c r="M788" i="59" s="1"/>
  <c r="AJ594" i="59"/>
  <c r="AK594" i="59" s="1"/>
  <c r="AL594" i="59" s="1"/>
  <c r="AM594" i="59" s="1"/>
  <c r="AN594" i="59" s="1"/>
  <c r="AN81" i="46"/>
  <c r="F81" i="46" s="1"/>
  <c r="AN66" i="46"/>
  <c r="AN67" i="46" s="1"/>
  <c r="AN82" i="46" s="1"/>
  <c r="F82" i="46" s="1"/>
  <c r="F63" i="46"/>
  <c r="F66" i="46" s="1"/>
  <c r="F304" i="63"/>
  <c r="I31" i="59"/>
  <c r="AJ487" i="59"/>
  <c r="AK487" i="59" s="1"/>
  <c r="AL487" i="59" s="1"/>
  <c r="AM487" i="59" s="1"/>
  <c r="AN487" i="59" s="1"/>
  <c r="AN883" i="59"/>
  <c r="AN886" i="59"/>
  <c r="AN887" i="59"/>
  <c r="AN1110" i="59"/>
  <c r="AN1113" i="59" s="1"/>
  <c r="AN1075" i="59"/>
  <c r="AN702" i="59"/>
  <c r="AN830" i="59"/>
  <c r="AK389" i="59"/>
  <c r="AK394" i="59" s="1"/>
  <c r="AK134" i="60"/>
  <c r="AB592" i="59"/>
  <c r="AC592" i="59" s="1"/>
  <c r="AD592" i="59" s="1"/>
  <c r="AE592" i="59" s="1"/>
  <c r="AF592" i="59" s="1"/>
  <c r="AG592" i="59" s="1"/>
  <c r="AH592" i="59" s="1"/>
  <c r="AI592" i="59" s="1"/>
  <c r="AJ592" i="59" s="1"/>
  <c r="AK592" i="59" s="1"/>
  <c r="AL592" i="59" s="1"/>
  <c r="AM592" i="59" s="1"/>
  <c r="AN592" i="59" s="1"/>
  <c r="N553" i="59"/>
  <c r="AM386" i="59"/>
  <c r="AM387" i="59" s="1"/>
  <c r="AM220" i="59"/>
  <c r="AN885" i="59"/>
  <c r="Y478" i="59"/>
  <c r="Z478" i="59" s="1"/>
  <c r="AA478" i="59" s="1"/>
  <c r="AB478" i="59" s="1"/>
  <c r="AC478" i="59" s="1"/>
  <c r="AD478" i="59" s="1"/>
  <c r="AE478" i="59" s="1"/>
  <c r="AF478" i="59" s="1"/>
  <c r="AG478" i="59" s="1"/>
  <c r="AH478" i="59" s="1"/>
  <c r="AI478" i="59" s="1"/>
  <c r="AJ478" i="59" s="1"/>
  <c r="AK478" i="59" s="1"/>
  <c r="AL478" i="59" s="1"/>
  <c r="AM478" i="59" s="1"/>
  <c r="AN478" i="59" s="1"/>
  <c r="AN827" i="59"/>
  <c r="AN598" i="59"/>
  <c r="AN864" i="59"/>
  <c r="AN489" i="59"/>
  <c r="AN818" i="59"/>
  <c r="AN872" i="59"/>
  <c r="AN882" i="59"/>
  <c r="AN701" i="59"/>
  <c r="AH484" i="59"/>
  <c r="AI484" i="59" s="1"/>
  <c r="AJ484" i="59" s="1"/>
  <c r="AK484" i="59" s="1"/>
  <c r="AL484" i="59" s="1"/>
  <c r="AM484" i="59" s="1"/>
  <c r="AN484" i="59" s="1"/>
  <c r="AN587" i="59"/>
  <c r="AN606" i="59"/>
  <c r="AN467" i="59"/>
  <c r="AN824" i="59"/>
  <c r="F59" i="59" l="1"/>
  <c r="F365" i="59"/>
  <c r="AN341" i="59"/>
  <c r="F341" i="59" s="1"/>
  <c r="AL198" i="59"/>
  <c r="AL202" i="59" s="1"/>
  <c r="AM1032" i="59"/>
  <c r="AM16" i="60"/>
  <c r="AM194" i="59"/>
  <c r="AM242" i="59" s="1"/>
  <c r="AM204" i="59" s="1"/>
  <c r="AN355" i="59"/>
  <c r="U1051" i="59"/>
  <c r="U1052" i="59" s="1"/>
  <c r="AL1051" i="59"/>
  <c r="AK133" i="60"/>
  <c r="AK381" i="59"/>
  <c r="AK393" i="59" s="1"/>
  <c r="M1051" i="59"/>
  <c r="M1052" i="59" s="1"/>
  <c r="AB1051" i="59"/>
  <c r="AB1052" i="59" s="1"/>
  <c r="AH1051" i="59"/>
  <c r="AH1052" i="59" s="1"/>
  <c r="V1051" i="59"/>
  <c r="V1052" i="59" s="1"/>
  <c r="O1051" i="59"/>
  <c r="O1052" i="59" s="1"/>
  <c r="AJ1051" i="59"/>
  <c r="AJ1052" i="59" s="1"/>
  <c r="AI1051" i="59"/>
  <c r="AI1052" i="59" s="1"/>
  <c r="S1051" i="59"/>
  <c r="S1052" i="59" s="1"/>
  <c r="L1051" i="59"/>
  <c r="L1052" i="59" s="1"/>
  <c r="AK1051" i="59"/>
  <c r="AE1051" i="59"/>
  <c r="AE1052" i="59" s="1"/>
  <c r="AA1051" i="59"/>
  <c r="AA1052" i="59" s="1"/>
  <c r="T1051" i="59"/>
  <c r="T1052" i="59" s="1"/>
  <c r="K1051" i="59"/>
  <c r="K1052" i="59" s="1"/>
  <c r="AD1051" i="59"/>
  <c r="AD1052" i="59" s="1"/>
  <c r="Z1051" i="59"/>
  <c r="Z1052" i="59" s="1"/>
  <c r="R1051" i="59"/>
  <c r="R1052" i="59" s="1"/>
  <c r="H1051" i="59"/>
  <c r="H1052" i="59" s="1"/>
  <c r="AC1051" i="59"/>
  <c r="AC1052" i="59" s="1"/>
  <c r="Y1051" i="59"/>
  <c r="Y1052" i="59" s="1"/>
  <c r="Q1051" i="59"/>
  <c r="Q1052" i="59" s="1"/>
  <c r="J1051" i="59"/>
  <c r="J1052" i="59" s="1"/>
  <c r="AL379" i="59"/>
  <c r="AL380" i="59" s="1"/>
  <c r="AF1051" i="59"/>
  <c r="AF1052" i="59" s="1"/>
  <c r="W1051" i="59"/>
  <c r="W1052" i="59" s="1"/>
  <c r="P1051" i="59"/>
  <c r="P1052" i="59" s="1"/>
  <c r="I1051" i="59"/>
  <c r="I1052" i="59" s="1"/>
  <c r="AG1051" i="59"/>
  <c r="AG1052" i="59" s="1"/>
  <c r="X1051" i="59"/>
  <c r="X1052" i="59" s="1"/>
  <c r="N1051" i="59"/>
  <c r="N1052" i="59" s="1"/>
  <c r="G1051" i="59"/>
  <c r="N498" i="59"/>
  <c r="N452" i="59" s="1"/>
  <c r="N453" i="59" s="1"/>
  <c r="O450" i="59" s="1"/>
  <c r="AN583" i="59"/>
  <c r="AL95" i="60"/>
  <c r="AL27" i="68" s="1"/>
  <c r="O723" i="59"/>
  <c r="O677" i="59" s="1"/>
  <c r="N723" i="59"/>
  <c r="N677" i="59" s="1"/>
  <c r="N678" i="59" s="1"/>
  <c r="O675" i="59" s="1"/>
  <c r="AN691" i="59"/>
  <c r="AN815" i="59"/>
  <c r="N844" i="59"/>
  <c r="O841" i="59" s="1"/>
  <c r="O844" i="59" s="1"/>
  <c r="P841" i="59" s="1"/>
  <c r="AN698" i="59"/>
  <c r="AN868" i="59"/>
  <c r="P889" i="59"/>
  <c r="P843" i="59" s="1"/>
  <c r="L908" i="59"/>
  <c r="L909" i="59" s="1"/>
  <c r="M906" i="59" s="1"/>
  <c r="AK203" i="59"/>
  <c r="AK201" i="59"/>
  <c r="AN809" i="59"/>
  <c r="AN812" i="59"/>
  <c r="AN859" i="59"/>
  <c r="AF481" i="59"/>
  <c r="AG481" i="59" s="1"/>
  <c r="AH481" i="59" s="1"/>
  <c r="AI481" i="59" s="1"/>
  <c r="AJ481" i="59" s="1"/>
  <c r="AK481" i="59" s="1"/>
  <c r="AL481" i="59" s="1"/>
  <c r="AM481" i="59" s="1"/>
  <c r="AN817" i="59"/>
  <c r="AJ877" i="59"/>
  <c r="AK877" i="59" s="1"/>
  <c r="AL877" i="59" s="1"/>
  <c r="AM877" i="59" s="1"/>
  <c r="AN877" i="59" s="1"/>
  <c r="AN482" i="59"/>
  <c r="W472" i="59"/>
  <c r="X472" i="59" s="1"/>
  <c r="Y472" i="59" s="1"/>
  <c r="Z472" i="59" s="1"/>
  <c r="AA472" i="59" s="1"/>
  <c r="AB472" i="59" s="1"/>
  <c r="AC472" i="59" s="1"/>
  <c r="AD472" i="59" s="1"/>
  <c r="AE472" i="59" s="1"/>
  <c r="AF472" i="59" s="1"/>
  <c r="AG472" i="59" s="1"/>
  <c r="AH472" i="59" s="1"/>
  <c r="AI472" i="59" s="1"/>
  <c r="AJ472" i="59" s="1"/>
  <c r="AK472" i="59" s="1"/>
  <c r="AL472" i="59" s="1"/>
  <c r="AM472" i="59" s="1"/>
  <c r="AN472" i="59" s="1"/>
  <c r="AA580" i="59"/>
  <c r="AB580" i="59" s="1"/>
  <c r="AC580" i="59" s="1"/>
  <c r="AD580" i="59" s="1"/>
  <c r="AE580" i="59" s="1"/>
  <c r="AF580" i="59" s="1"/>
  <c r="AG580" i="59" s="1"/>
  <c r="AH580" i="59" s="1"/>
  <c r="AI580" i="59" s="1"/>
  <c r="AJ580" i="59" s="1"/>
  <c r="AK580" i="59" s="1"/>
  <c r="AL580" i="59" s="1"/>
  <c r="AM580" i="59" s="1"/>
  <c r="AN580" i="59" s="1"/>
  <c r="AD808" i="59"/>
  <c r="AE808" i="59" s="1"/>
  <c r="AF808" i="59" s="1"/>
  <c r="AG808" i="59" s="1"/>
  <c r="AH808" i="59" s="1"/>
  <c r="AI808" i="59" s="1"/>
  <c r="AJ808" i="59" s="1"/>
  <c r="AK808" i="59" s="1"/>
  <c r="AL808" i="59" s="1"/>
  <c r="AM808" i="59" s="1"/>
  <c r="AN808" i="59" s="1"/>
  <c r="AN810" i="59"/>
  <c r="X582" i="59"/>
  <c r="Y582" i="59" s="1"/>
  <c r="Z582" i="59" s="1"/>
  <c r="AA582" i="59" s="1"/>
  <c r="AB582" i="59" s="1"/>
  <c r="AC582" i="59" s="1"/>
  <c r="AD582" i="59" s="1"/>
  <c r="AE582" i="59" s="1"/>
  <c r="AF582" i="59" s="1"/>
  <c r="AG582" i="59" s="1"/>
  <c r="AH582" i="59" s="1"/>
  <c r="AI582" i="59" s="1"/>
  <c r="AJ582" i="59" s="1"/>
  <c r="AK582" i="59" s="1"/>
  <c r="AL582" i="59" s="1"/>
  <c r="AM582" i="59" s="1"/>
  <c r="AN582" i="59" s="1"/>
  <c r="AH483" i="59"/>
  <c r="AI483" i="59" s="1"/>
  <c r="AJ483" i="59" s="1"/>
  <c r="AK483" i="59" s="1"/>
  <c r="AL483" i="59" s="1"/>
  <c r="AM483" i="59" s="1"/>
  <c r="AN483" i="59" s="1"/>
  <c r="AH595" i="59"/>
  <c r="AI595" i="59" s="1"/>
  <c r="AJ595" i="59" s="1"/>
  <c r="AD474" i="59"/>
  <c r="AE474" i="59" s="1"/>
  <c r="AF474" i="59" s="1"/>
  <c r="AG474" i="59" s="1"/>
  <c r="AH474" i="59" s="1"/>
  <c r="AI474" i="59" s="1"/>
  <c r="AJ474" i="59" s="1"/>
  <c r="AK474" i="59" s="1"/>
  <c r="AL474" i="59" s="1"/>
  <c r="AM474" i="59" s="1"/>
  <c r="AN474" i="59" s="1"/>
  <c r="Z860" i="59"/>
  <c r="AD479" i="59"/>
  <c r="AE479" i="59" s="1"/>
  <c r="AF479" i="59" s="1"/>
  <c r="AG479" i="59" s="1"/>
  <c r="AH479" i="59" s="1"/>
  <c r="AI479" i="59" s="1"/>
  <c r="AJ479" i="59" s="1"/>
  <c r="AK479" i="59" s="1"/>
  <c r="AL479" i="59" s="1"/>
  <c r="AM479" i="59" s="1"/>
  <c r="AN479" i="59" s="1"/>
  <c r="AA581" i="59"/>
  <c r="AB581" i="59" s="1"/>
  <c r="AC581" i="59" s="1"/>
  <c r="AD581" i="59" s="1"/>
  <c r="AE581" i="59" s="1"/>
  <c r="AF581" i="59" s="1"/>
  <c r="AG581" i="59" s="1"/>
  <c r="AH581" i="59" s="1"/>
  <c r="AI581" i="59" s="1"/>
  <c r="AJ581" i="59" s="1"/>
  <c r="AK581" i="59" s="1"/>
  <c r="AL581" i="59" s="1"/>
  <c r="AM581" i="59" s="1"/>
  <c r="AN581" i="59" s="1"/>
  <c r="AA811" i="59"/>
  <c r="AB811" i="59" s="1"/>
  <c r="AC811" i="59" s="1"/>
  <c r="AM875" i="59"/>
  <c r="AN875" i="59" s="1"/>
  <c r="T469" i="59"/>
  <c r="U468" i="59"/>
  <c r="V468" i="59" s="1"/>
  <c r="W468" i="59" s="1"/>
  <c r="X468" i="59" s="1"/>
  <c r="Y468" i="59" s="1"/>
  <c r="Z468" i="59" s="1"/>
  <c r="AA468" i="59" s="1"/>
  <c r="AB468" i="59" s="1"/>
  <c r="AC468" i="59" s="1"/>
  <c r="AD468" i="59" s="1"/>
  <c r="AE468" i="59" s="1"/>
  <c r="AF468" i="59" s="1"/>
  <c r="AG468" i="59" s="1"/>
  <c r="AH468" i="59" s="1"/>
  <c r="AI468" i="59" s="1"/>
  <c r="S803" i="59"/>
  <c r="T803" i="59" s="1"/>
  <c r="U803" i="59" s="1"/>
  <c r="V861" i="59"/>
  <c r="W861" i="59" s="1"/>
  <c r="X861" i="59" s="1"/>
  <c r="Y861" i="59" s="1"/>
  <c r="Z861" i="59" s="1"/>
  <c r="AA861" i="59" s="1"/>
  <c r="AK805" i="59"/>
  <c r="J31" i="59"/>
  <c r="M908" i="59"/>
  <c r="M733" i="59"/>
  <c r="N730" i="59" s="1"/>
  <c r="K39" i="59"/>
  <c r="J125" i="59"/>
  <c r="J188" i="59"/>
  <c r="AN323" i="59"/>
  <c r="F323" i="59" s="1"/>
  <c r="F268" i="59"/>
  <c r="AN324" i="59"/>
  <c r="F324" i="59" s="1"/>
  <c r="F269" i="59"/>
  <c r="AN322" i="59"/>
  <c r="F322" i="59" s="1"/>
  <c r="F267" i="59"/>
  <c r="O498" i="59"/>
  <c r="O452" i="59" s="1"/>
  <c r="P465" i="59"/>
  <c r="AN63" i="73"/>
  <c r="AN372" i="59"/>
  <c r="AN195" i="59"/>
  <c r="F175" i="59"/>
  <c r="M789" i="59"/>
  <c r="N786" i="59" s="1"/>
  <c r="AN930" i="59"/>
  <c r="AN931" i="59" s="1"/>
  <c r="U464" i="59"/>
  <c r="AM7" i="73"/>
  <c r="AM7" i="63"/>
  <c r="AM8" i="59"/>
  <c r="AM6" i="46"/>
  <c r="AM6" i="68"/>
  <c r="AM9" i="60"/>
  <c r="O553" i="59"/>
  <c r="F1113" i="59"/>
  <c r="N778" i="59"/>
  <c r="N732" i="59" s="1"/>
  <c r="S800" i="59"/>
  <c r="AN325" i="59"/>
  <c r="F325" i="59" s="1"/>
  <c r="F270" i="59"/>
  <c r="AN319" i="59"/>
  <c r="F319" i="59" s="1"/>
  <c r="F264" i="59"/>
  <c r="AN321" i="59"/>
  <c r="F321" i="59" s="1"/>
  <c r="F266" i="59"/>
  <c r="F1075" i="59"/>
  <c r="F1110" i="59"/>
  <c r="Q690" i="59"/>
  <c r="P723" i="59"/>
  <c r="P677" i="59" s="1"/>
  <c r="U689" i="59"/>
  <c r="L564" i="59"/>
  <c r="M561" i="59" s="1"/>
  <c r="AN354" i="59"/>
  <c r="AN329" i="59"/>
  <c r="F329" i="59" s="1"/>
  <c r="F274" i="59"/>
  <c r="AN328" i="59"/>
  <c r="F328" i="59" s="1"/>
  <c r="F273" i="59"/>
  <c r="Q889" i="59"/>
  <c r="Q843" i="59" s="1"/>
  <c r="R855" i="59"/>
  <c r="AN83" i="46"/>
  <c r="F83" i="46" s="1"/>
  <c r="K508" i="59"/>
  <c r="L505" i="59" s="1"/>
  <c r="AM74" i="73"/>
  <c r="AM73" i="73"/>
  <c r="AM75" i="73"/>
  <c r="N834" i="59"/>
  <c r="N788" i="59" s="1"/>
  <c r="O801" i="59"/>
  <c r="AN56" i="63"/>
  <c r="AN318" i="59"/>
  <c r="AN277" i="59"/>
  <c r="AN326" i="59"/>
  <c r="F326" i="59" s="1"/>
  <c r="F271" i="59"/>
  <c r="AN327" i="59"/>
  <c r="F327" i="59" s="1"/>
  <c r="F272" i="59"/>
  <c r="N576" i="59"/>
  <c r="M609" i="59"/>
  <c r="M563" i="59" s="1"/>
  <c r="F1049" i="59"/>
  <c r="Q575" i="59"/>
  <c r="AM388" i="59"/>
  <c r="AM219" i="59"/>
  <c r="AM232" i="59" s="1"/>
  <c r="AM240" i="59" s="1"/>
  <c r="AM360" i="59"/>
  <c r="AM378" i="59"/>
  <c r="AL201" i="59" l="1"/>
  <c r="AL203" i="59"/>
  <c r="AM198" i="59"/>
  <c r="AM202" i="59" s="1"/>
  <c r="AN336" i="59"/>
  <c r="AL381" i="59"/>
  <c r="AL393" i="59" s="1"/>
  <c r="AL133" i="60"/>
  <c r="AM379" i="59"/>
  <c r="AM380" i="59" s="1"/>
  <c r="O678" i="59"/>
  <c r="P675" i="59" s="1"/>
  <c r="P678" i="59" s="1"/>
  <c r="Q675" i="59" s="1"/>
  <c r="P844" i="59"/>
  <c r="Q841" i="59" s="1"/>
  <c r="Q844" i="59" s="1"/>
  <c r="R841" i="59" s="1"/>
  <c r="AM95" i="60"/>
  <c r="AM27" i="68" s="1"/>
  <c r="M909" i="59"/>
  <c r="N906" i="59" s="1"/>
  <c r="AK207" i="59"/>
  <c r="AK18" i="60" s="1"/>
  <c r="AK19" i="60" s="1"/>
  <c r="AN481" i="59"/>
  <c r="V803" i="59"/>
  <c r="W803" i="59" s="1"/>
  <c r="X803" i="59" s="1"/>
  <c r="Y803" i="59" s="1"/>
  <c r="Z803" i="59" s="1"/>
  <c r="AA803" i="59" s="1"/>
  <c r="AB803" i="59" s="1"/>
  <c r="AC803" i="59" s="1"/>
  <c r="AD803" i="59" s="1"/>
  <c r="AE803" i="59" s="1"/>
  <c r="AF803" i="59" s="1"/>
  <c r="AG803" i="59" s="1"/>
  <c r="AH803" i="59" s="1"/>
  <c r="AI803" i="59" s="1"/>
  <c r="AJ803" i="59" s="1"/>
  <c r="AK803" i="59" s="1"/>
  <c r="AL803" i="59" s="1"/>
  <c r="AM803" i="59" s="1"/>
  <c r="AN803" i="59" s="1"/>
  <c r="U469" i="59"/>
  <c r="AA860" i="59"/>
  <c r="AB860" i="59" s="1"/>
  <c r="AC860" i="59" s="1"/>
  <c r="AD860" i="59" s="1"/>
  <c r="AE860" i="59" s="1"/>
  <c r="AF860" i="59" s="1"/>
  <c r="AG860" i="59" s="1"/>
  <c r="AH860" i="59" s="1"/>
  <c r="AI860" i="59" s="1"/>
  <c r="AJ860" i="59" s="1"/>
  <c r="AK860" i="59" s="1"/>
  <c r="AL860" i="59" s="1"/>
  <c r="AM860" i="59" s="1"/>
  <c r="AB861" i="59"/>
  <c r="AC861" i="59" s="1"/>
  <c r="AD861" i="59" s="1"/>
  <c r="AE861" i="59" s="1"/>
  <c r="AF861" i="59" s="1"/>
  <c r="AG861" i="59" s="1"/>
  <c r="AH861" i="59" s="1"/>
  <c r="AI861" i="59" s="1"/>
  <c r="AJ861" i="59" s="1"/>
  <c r="AK861" i="59" s="1"/>
  <c r="AL861" i="59" s="1"/>
  <c r="AM861" i="59" s="1"/>
  <c r="AL805" i="59"/>
  <c r="AM805" i="59" s="1"/>
  <c r="AD811" i="59"/>
  <c r="AE811" i="59" s="1"/>
  <c r="AF811" i="59" s="1"/>
  <c r="AG811" i="59" s="1"/>
  <c r="AH811" i="59" s="1"/>
  <c r="AI811" i="59" s="1"/>
  <c r="AJ811" i="59" s="1"/>
  <c r="AK811" i="59" s="1"/>
  <c r="AL811" i="59" s="1"/>
  <c r="AM811" i="59" s="1"/>
  <c r="AN811" i="59" s="1"/>
  <c r="AK595" i="59"/>
  <c r="AL595" i="59" s="1"/>
  <c r="AM595" i="59" s="1"/>
  <c r="AJ468" i="59"/>
  <c r="AK468" i="59" s="1"/>
  <c r="AL468" i="59" s="1"/>
  <c r="AM468" i="59" s="1"/>
  <c r="AN468" i="59" s="1"/>
  <c r="R575" i="59"/>
  <c r="AN210" i="63"/>
  <c r="AN349" i="59"/>
  <c r="AN90" i="46"/>
  <c r="AN342" i="59"/>
  <c r="AN346" i="59"/>
  <c r="N908" i="59"/>
  <c r="P553" i="59"/>
  <c r="P498" i="59"/>
  <c r="P452" i="59" s="1"/>
  <c r="Q465" i="59"/>
  <c r="AN343" i="59"/>
  <c r="AN345" i="59"/>
  <c r="N733" i="59"/>
  <c r="O730" i="59" s="1"/>
  <c r="K31" i="59"/>
  <c r="O576" i="59"/>
  <c r="N609" i="59"/>
  <c r="N563" i="59" s="1"/>
  <c r="AN348" i="59"/>
  <c r="AN119" i="59"/>
  <c r="AN70" i="73"/>
  <c r="M564" i="59"/>
  <c r="N561" i="59" s="1"/>
  <c r="T800" i="59"/>
  <c r="V464" i="59"/>
  <c r="N789" i="59"/>
  <c r="O786" i="59" s="1"/>
  <c r="AM389" i="59"/>
  <c r="AM394" i="59" s="1"/>
  <c r="AM134" i="60"/>
  <c r="AN339" i="59"/>
  <c r="P801" i="59"/>
  <c r="O834" i="59"/>
  <c r="O788" i="59" s="1"/>
  <c r="R889" i="59"/>
  <c r="R843" i="59" s="1"/>
  <c r="S855" i="59"/>
  <c r="AN350" i="59"/>
  <c r="V689" i="59"/>
  <c r="AN340" i="59"/>
  <c r="AN344" i="59"/>
  <c r="O453" i="59"/>
  <c r="P450" i="59" s="1"/>
  <c r="AN347" i="59"/>
  <c r="R690" i="59"/>
  <c r="Q723" i="59"/>
  <c r="Q677" i="59" s="1"/>
  <c r="O778" i="59"/>
  <c r="O732" i="59" s="1"/>
  <c r="AN249" i="59"/>
  <c r="F195" i="59"/>
  <c r="L39" i="59"/>
  <c r="K125" i="59"/>
  <c r="K188" i="59"/>
  <c r="M926" i="59" l="1"/>
  <c r="M927" i="59" s="1"/>
  <c r="N924" i="59" s="1"/>
  <c r="AK94" i="60"/>
  <c r="AL207" i="59"/>
  <c r="AL18" i="60" s="1"/>
  <c r="AL19" i="60" s="1"/>
  <c r="AM203" i="59"/>
  <c r="AM201" i="59"/>
  <c r="AN357" i="59"/>
  <c r="AN360" i="59" s="1"/>
  <c r="AM381" i="59"/>
  <c r="AM393" i="59" s="1"/>
  <c r="AM133" i="60"/>
  <c r="N909" i="59"/>
  <c r="O906" i="59" s="1"/>
  <c r="O908" i="59"/>
  <c r="AK370" i="59"/>
  <c r="Q678" i="59"/>
  <c r="R675" i="59" s="1"/>
  <c r="N564" i="59"/>
  <c r="O561" i="59" s="1"/>
  <c r="R844" i="59"/>
  <c r="S841" i="59" s="1"/>
  <c r="AN861" i="59"/>
  <c r="P453" i="59"/>
  <c r="Q450" i="59" s="1"/>
  <c r="V469" i="59"/>
  <c r="AN595" i="59"/>
  <c r="AN805" i="59"/>
  <c r="AN860" i="59"/>
  <c r="M39" i="59"/>
  <c r="L125" i="59"/>
  <c r="L188" i="59"/>
  <c r="AN220" i="59"/>
  <c r="F220" i="59" s="1"/>
  <c r="AN386" i="59"/>
  <c r="F340" i="59"/>
  <c r="AN219" i="59"/>
  <c r="AN378" i="59"/>
  <c r="AN379" i="59" s="1"/>
  <c r="O789" i="59"/>
  <c r="P786" i="59" s="1"/>
  <c r="AN227" i="59"/>
  <c r="F227" i="59" s="1"/>
  <c r="F348" i="59"/>
  <c r="L31" i="59"/>
  <c r="AN224" i="59"/>
  <c r="F224" i="59" s="1"/>
  <c r="F345" i="59"/>
  <c r="Q553" i="59"/>
  <c r="AN225" i="59"/>
  <c r="F225" i="59" s="1"/>
  <c r="F346" i="59"/>
  <c r="S575" i="59"/>
  <c r="AN252" i="59"/>
  <c r="F249" i="59"/>
  <c r="P778" i="59"/>
  <c r="P732" i="59" s="1"/>
  <c r="L930" i="59"/>
  <c r="L931" i="59" s="1"/>
  <c r="L58" i="60" s="1"/>
  <c r="AN229" i="59"/>
  <c r="F229" i="59" s="1"/>
  <c r="F350" i="59"/>
  <c r="W464" i="59"/>
  <c r="AN1032" i="59"/>
  <c r="AN194" i="59"/>
  <c r="O733" i="59"/>
  <c r="P730" i="59" s="1"/>
  <c r="AN223" i="59"/>
  <c r="F223" i="59" s="1"/>
  <c r="F344" i="59"/>
  <c r="W689" i="59"/>
  <c r="S889" i="59"/>
  <c r="S843" i="59" s="1"/>
  <c r="T855" i="59"/>
  <c r="P834" i="59"/>
  <c r="P788" i="59" s="1"/>
  <c r="Q801" i="59"/>
  <c r="P576" i="59"/>
  <c r="O609" i="59"/>
  <c r="O563" i="59" s="1"/>
  <c r="AN222" i="59"/>
  <c r="F222" i="59" s="1"/>
  <c r="F343" i="59"/>
  <c r="AN221" i="59"/>
  <c r="F221" i="59" s="1"/>
  <c r="F342" i="59"/>
  <c r="AN228" i="59"/>
  <c r="F228" i="59" s="1"/>
  <c r="F349" i="59"/>
  <c r="S690" i="59"/>
  <c r="R723" i="59"/>
  <c r="R677" i="59" s="1"/>
  <c r="AN226" i="59"/>
  <c r="F226" i="59" s="1"/>
  <c r="F347" i="59"/>
  <c r="U800" i="59"/>
  <c r="Q498" i="59"/>
  <c r="Q452" i="59" s="1"/>
  <c r="R465" i="59"/>
  <c r="AN6" i="46"/>
  <c r="AN6" i="68"/>
  <c r="AN7" i="73"/>
  <c r="AN7" i="63"/>
  <c r="AN8" i="59"/>
  <c r="N927" i="59" l="1"/>
  <c r="O924" i="59" s="1"/>
  <c r="N929" i="59"/>
  <c r="AL370" i="59"/>
  <c r="AL371" i="59" s="1"/>
  <c r="AL372" i="59" s="1"/>
  <c r="AL123" i="60" s="1"/>
  <c r="AL94" i="60"/>
  <c r="AM207" i="59"/>
  <c r="AM18" i="60" s="1"/>
  <c r="AM19" i="60" s="1"/>
  <c r="AK371" i="59"/>
  <c r="AK372" i="59" s="1"/>
  <c r="O909" i="59"/>
  <c r="P906" i="59" s="1"/>
  <c r="Q453" i="59"/>
  <c r="R450" i="59" s="1"/>
  <c r="S844" i="59"/>
  <c r="T841" i="59" s="1"/>
  <c r="P733" i="59"/>
  <c r="Q730" i="59" s="1"/>
  <c r="O564" i="59"/>
  <c r="P561" i="59" s="1"/>
  <c r="W469" i="59"/>
  <c r="V800" i="59"/>
  <c r="R801" i="59"/>
  <c r="Q834" i="59"/>
  <c r="Q788" i="59" s="1"/>
  <c r="X689" i="59"/>
  <c r="AN1034" i="59"/>
  <c r="H1034" i="59"/>
  <c r="H1035" i="59" s="1"/>
  <c r="I1034" i="59"/>
  <c r="I1035" i="59" s="1"/>
  <c r="L1034" i="59"/>
  <c r="L1035" i="59" s="1"/>
  <c r="M1034" i="59"/>
  <c r="M1035" i="59" s="1"/>
  <c r="J1034" i="59"/>
  <c r="J1035" i="59" s="1"/>
  <c r="K1034" i="59"/>
  <c r="K1035" i="59" s="1"/>
  <c r="Q1034" i="59"/>
  <c r="Q1035" i="59" s="1"/>
  <c r="P1034" i="59"/>
  <c r="P1035" i="59" s="1"/>
  <c r="O1034" i="59"/>
  <c r="O1035" i="59" s="1"/>
  <c r="N1034" i="59"/>
  <c r="N1035" i="59" s="1"/>
  <c r="R1034" i="59"/>
  <c r="R1035" i="59" s="1"/>
  <c r="T1034" i="59"/>
  <c r="T1035" i="59" s="1"/>
  <c r="U1034" i="59"/>
  <c r="U1035" i="59" s="1"/>
  <c r="S1034" i="59"/>
  <c r="S1035" i="59" s="1"/>
  <c r="Y1034" i="59"/>
  <c r="Y1035" i="59" s="1"/>
  <c r="X1034" i="59"/>
  <c r="X1035" i="59" s="1"/>
  <c r="V1034" i="59"/>
  <c r="V1035" i="59" s="1"/>
  <c r="W1034" i="59"/>
  <c r="W1035" i="59" s="1"/>
  <c r="AC1034" i="59"/>
  <c r="AC1035" i="59" s="1"/>
  <c r="AA1034" i="59"/>
  <c r="AA1035" i="59" s="1"/>
  <c r="Z1034" i="59"/>
  <c r="Z1035" i="59" s="1"/>
  <c r="AB1034" i="59"/>
  <c r="AB1035" i="59" s="1"/>
  <c r="AL1034" i="59"/>
  <c r="AI1034" i="59"/>
  <c r="AI1035" i="59" s="1"/>
  <c r="AD1034" i="59"/>
  <c r="AD1035" i="59" s="1"/>
  <c r="AK1034" i="59"/>
  <c r="AK1035" i="59" s="1"/>
  <c r="AG1034" i="59"/>
  <c r="AG1035" i="59" s="1"/>
  <c r="AE1034" i="59"/>
  <c r="AE1035" i="59" s="1"/>
  <c r="AM1034" i="59"/>
  <c r="AF1034" i="59"/>
  <c r="AF1035" i="59" s="1"/>
  <c r="AJ1034" i="59"/>
  <c r="AJ1035" i="59" s="1"/>
  <c r="AH1034" i="59"/>
  <c r="AH1035" i="59" s="1"/>
  <c r="Q778" i="59"/>
  <c r="Q732" i="59" s="1"/>
  <c r="T575" i="59"/>
  <c r="P789" i="59"/>
  <c r="Q786" i="59" s="1"/>
  <c r="N39" i="59"/>
  <c r="M125" i="59"/>
  <c r="M188" i="59"/>
  <c r="T690" i="59"/>
  <c r="S723" i="59"/>
  <c r="S677" i="59" s="1"/>
  <c r="AN74" i="73"/>
  <c r="AN73" i="73"/>
  <c r="AN75" i="73"/>
  <c r="M31" i="59"/>
  <c r="AN232" i="59"/>
  <c r="AN240" i="59" s="1"/>
  <c r="AN387" i="59"/>
  <c r="AN388" i="59" s="1"/>
  <c r="AN389" i="59" s="1"/>
  <c r="AN394" i="59" s="1"/>
  <c r="F394" i="59" s="1"/>
  <c r="F386" i="59"/>
  <c r="R498" i="59"/>
  <c r="R452" i="59" s="1"/>
  <c r="S465" i="59"/>
  <c r="T889" i="59"/>
  <c r="T843" i="59" s="1"/>
  <c r="U855" i="59"/>
  <c r="L107" i="60"/>
  <c r="R553" i="59"/>
  <c r="R678" i="59"/>
  <c r="S675" i="59" s="1"/>
  <c r="Q576" i="59"/>
  <c r="P609" i="59"/>
  <c r="P563" i="59" s="1"/>
  <c r="AN198" i="59"/>
  <c r="AN242" i="59"/>
  <c r="AN204" i="59" s="1"/>
  <c r="X464" i="59"/>
  <c r="L508" i="59"/>
  <c r="M505" i="59" s="1"/>
  <c r="P908" i="59"/>
  <c r="AN205" i="59"/>
  <c r="F205" i="59" s="1"/>
  <c r="F252" i="59"/>
  <c r="AN380" i="59"/>
  <c r="AN381" i="59" s="1"/>
  <c r="AN393" i="59" s="1"/>
  <c r="AL26" i="68" l="1"/>
  <c r="AM370" i="59"/>
  <c r="AM371" i="59" s="1"/>
  <c r="AM372" i="59" s="1"/>
  <c r="AN373" i="59" s="1"/>
  <c r="AN392" i="59" s="1"/>
  <c r="AN395" i="59" s="1"/>
  <c r="AM94" i="60"/>
  <c r="AK123" i="60"/>
  <c r="AL373" i="59"/>
  <c r="AL392" i="59" s="1"/>
  <c r="AL395" i="59" s="1"/>
  <c r="AL42" i="60" s="1"/>
  <c r="AL29" i="68" s="1"/>
  <c r="P909" i="59"/>
  <c r="Q906" i="59" s="1"/>
  <c r="T844" i="59"/>
  <c r="U841" i="59" s="1"/>
  <c r="Q789" i="59"/>
  <c r="R786" i="59" s="1"/>
  <c r="S678" i="59"/>
  <c r="T675" i="59" s="1"/>
  <c r="P564" i="59"/>
  <c r="Q561" i="59" s="1"/>
  <c r="Q733" i="59"/>
  <c r="R730" i="59" s="1"/>
  <c r="Q908" i="59"/>
  <c r="X469" i="59"/>
  <c r="Y469" i="59" s="1"/>
  <c r="Z469" i="59" s="1"/>
  <c r="AA469" i="59" s="1"/>
  <c r="AB469" i="59" s="1"/>
  <c r="AC469" i="59" s="1"/>
  <c r="AD469" i="59" s="1"/>
  <c r="AE469" i="59" s="1"/>
  <c r="AF469" i="59" s="1"/>
  <c r="AG469" i="59" s="1"/>
  <c r="AH469" i="59" s="1"/>
  <c r="AI469" i="59" s="1"/>
  <c r="AJ469" i="59" s="1"/>
  <c r="AK469" i="59" s="1"/>
  <c r="AL469" i="59" s="1"/>
  <c r="AM469" i="59" s="1"/>
  <c r="AN469" i="59" s="1"/>
  <c r="Y464" i="59"/>
  <c r="AN201" i="59"/>
  <c r="AN202" i="59"/>
  <c r="AN203" i="59"/>
  <c r="S553" i="59"/>
  <c r="T465" i="59"/>
  <c r="S498" i="59"/>
  <c r="S452" i="59" s="1"/>
  <c r="N31" i="59"/>
  <c r="R778" i="59"/>
  <c r="R732" i="59" s="1"/>
  <c r="R576" i="59"/>
  <c r="Q609" i="59"/>
  <c r="Q563" i="59" s="1"/>
  <c r="U889" i="59"/>
  <c r="U843" i="59" s="1"/>
  <c r="V855" i="59"/>
  <c r="AN78" i="73"/>
  <c r="AN90" i="73" s="1"/>
  <c r="U690" i="59"/>
  <c r="T723" i="59"/>
  <c r="T677" i="59" s="1"/>
  <c r="O39" i="59"/>
  <c r="N188" i="59"/>
  <c r="N125" i="59"/>
  <c r="U575" i="59"/>
  <c r="Y689" i="59"/>
  <c r="S801" i="59"/>
  <c r="R834" i="59"/>
  <c r="R788" i="59" s="1"/>
  <c r="W800" i="59"/>
  <c r="R453" i="59"/>
  <c r="S450" i="59" s="1"/>
  <c r="M508" i="59"/>
  <c r="N505" i="59" s="1"/>
  <c r="O926" i="59" l="1"/>
  <c r="O927" i="59" s="1"/>
  <c r="P924" i="59" s="1"/>
  <c r="P927" i="59" s="1"/>
  <c r="Q924" i="59" s="1"/>
  <c r="Q927" i="59" s="1"/>
  <c r="R924" i="59" s="1"/>
  <c r="N930" i="59"/>
  <c r="N931" i="59" s="1"/>
  <c r="AM26" i="68"/>
  <c r="AM373" i="59"/>
  <c r="AM392" i="59" s="1"/>
  <c r="AM395" i="59" s="1"/>
  <c r="AM42" i="60" s="1"/>
  <c r="AM29" i="68" s="1"/>
  <c r="AM123" i="60"/>
  <c r="Q909" i="59"/>
  <c r="R906" i="59" s="1"/>
  <c r="AK309" i="59"/>
  <c r="AK334" i="59" s="1"/>
  <c r="AK336" i="59" s="1"/>
  <c r="R789" i="59"/>
  <c r="S786" i="59" s="1"/>
  <c r="U844" i="59"/>
  <c r="V841" i="59" s="1"/>
  <c r="Q564" i="59"/>
  <c r="R561" i="59" s="1"/>
  <c r="R733" i="59"/>
  <c r="S730" i="59" s="1"/>
  <c r="S453" i="59"/>
  <c r="T450" i="59" s="1"/>
  <c r="T801" i="59"/>
  <c r="S834" i="59"/>
  <c r="S788" i="59" s="1"/>
  <c r="V575" i="59"/>
  <c r="P39" i="59"/>
  <c r="O188" i="59"/>
  <c r="O125" i="59"/>
  <c r="U465" i="59"/>
  <c r="T498" i="59"/>
  <c r="T452" i="59" s="1"/>
  <c r="Z464" i="59"/>
  <c r="X800" i="59"/>
  <c r="Z689" i="59"/>
  <c r="V690" i="59"/>
  <c r="U723" i="59"/>
  <c r="U677" i="59" s="1"/>
  <c r="T678" i="59"/>
  <c r="U675" i="59" s="1"/>
  <c r="R908" i="59"/>
  <c r="O31" i="59"/>
  <c r="T553" i="59"/>
  <c r="V889" i="59"/>
  <c r="V843" i="59" s="1"/>
  <c r="W855" i="59"/>
  <c r="S576" i="59"/>
  <c r="R609" i="59"/>
  <c r="R563" i="59" s="1"/>
  <c r="S778" i="59"/>
  <c r="S732" i="59" s="1"/>
  <c r="AN207" i="59"/>
  <c r="N508" i="59" l="1"/>
  <c r="O505" i="59" s="1"/>
  <c r="O508" i="59" s="1"/>
  <c r="P505" i="59" s="1"/>
  <c r="R909" i="59"/>
  <c r="S906" i="59" s="1"/>
  <c r="S908" i="59"/>
  <c r="S789" i="59"/>
  <c r="T786" i="59" s="1"/>
  <c r="V844" i="59"/>
  <c r="W841" i="59" s="1"/>
  <c r="AK355" i="59"/>
  <c r="AK37" i="60"/>
  <c r="T453" i="59"/>
  <c r="U450" i="59" s="1"/>
  <c r="S733" i="59"/>
  <c r="T730" i="59" s="1"/>
  <c r="U678" i="59"/>
  <c r="V675" i="59" s="1"/>
  <c r="T576" i="59"/>
  <c r="S609" i="59"/>
  <c r="S563" i="59" s="1"/>
  <c r="P31" i="59"/>
  <c r="Y800" i="59"/>
  <c r="W889" i="59"/>
  <c r="W843" i="59" s="1"/>
  <c r="X855" i="59"/>
  <c r="U553" i="59"/>
  <c r="W690" i="59"/>
  <c r="V723" i="59"/>
  <c r="V677" i="59" s="1"/>
  <c r="AA464" i="59"/>
  <c r="V465" i="59"/>
  <c r="U498" i="59"/>
  <c r="U452" i="59" s="1"/>
  <c r="Q39" i="59"/>
  <c r="P188" i="59"/>
  <c r="P125" i="59"/>
  <c r="U801" i="59"/>
  <c r="T834" i="59"/>
  <c r="T788" i="59" s="1"/>
  <c r="T778" i="59"/>
  <c r="T732" i="59" s="1"/>
  <c r="AA689" i="59"/>
  <c r="R564" i="59"/>
  <c r="S561" i="59" s="1"/>
  <c r="W575" i="59"/>
  <c r="N107" i="60" l="1"/>
  <c r="N58" i="60"/>
  <c r="AK357" i="59"/>
  <c r="AK360" i="59" s="1"/>
  <c r="AK95" i="60" s="1"/>
  <c r="S909" i="59"/>
  <c r="T906" i="59" s="1"/>
  <c r="T789" i="59"/>
  <c r="U786" i="59" s="1"/>
  <c r="W844" i="59"/>
  <c r="X841" i="59" s="1"/>
  <c r="S564" i="59"/>
  <c r="T561" i="59" s="1"/>
  <c r="U453" i="59"/>
  <c r="V450" i="59" s="1"/>
  <c r="T908" i="59"/>
  <c r="W465" i="59"/>
  <c r="V498" i="59"/>
  <c r="V452" i="59" s="1"/>
  <c r="X690" i="59"/>
  <c r="W723" i="59"/>
  <c r="W677" i="59" s="1"/>
  <c r="V553" i="59"/>
  <c r="AB464" i="59"/>
  <c r="Z800" i="59"/>
  <c r="T733" i="59"/>
  <c r="U730" i="59" s="1"/>
  <c r="AB689" i="59"/>
  <c r="R39" i="59"/>
  <c r="Q188" i="59"/>
  <c r="Q125" i="59"/>
  <c r="P508" i="59"/>
  <c r="Q505" i="59" s="1"/>
  <c r="X889" i="59"/>
  <c r="X843" i="59" s="1"/>
  <c r="Y855" i="59"/>
  <c r="Q31" i="59"/>
  <c r="U576" i="59"/>
  <c r="T609" i="59"/>
  <c r="T563" i="59" s="1"/>
  <c r="X575" i="59"/>
  <c r="U778" i="59"/>
  <c r="U732" i="59" s="1"/>
  <c r="V801" i="59"/>
  <c r="U834" i="59"/>
  <c r="U788" i="59" s="1"/>
  <c r="V678" i="59"/>
  <c r="W675" i="59" s="1"/>
  <c r="T909" i="59" l="1"/>
  <c r="U906" i="59" s="1"/>
  <c r="U789" i="59"/>
  <c r="V786" i="59" s="1"/>
  <c r="X844" i="59"/>
  <c r="Y841" i="59" s="1"/>
  <c r="V453" i="59"/>
  <c r="W450" i="59" s="1"/>
  <c r="W678" i="59"/>
  <c r="X675" i="59" s="1"/>
  <c r="Y575" i="59"/>
  <c r="S39" i="59"/>
  <c r="R188" i="59"/>
  <c r="R125" i="59"/>
  <c r="AA800" i="59"/>
  <c r="V576" i="59"/>
  <c r="U609" i="59"/>
  <c r="U563" i="59" s="1"/>
  <c r="Y889" i="59"/>
  <c r="Y843" i="59" s="1"/>
  <c r="Z855" i="59"/>
  <c r="AC464" i="59"/>
  <c r="U908" i="59"/>
  <c r="U733" i="59"/>
  <c r="V730" i="59" s="1"/>
  <c r="W553" i="59"/>
  <c r="Y690" i="59"/>
  <c r="X723" i="59"/>
  <c r="X677" i="59" s="1"/>
  <c r="X465" i="59"/>
  <c r="W498" i="59"/>
  <c r="W452" i="59" s="1"/>
  <c r="W801" i="59"/>
  <c r="V834" i="59"/>
  <c r="V788" i="59" s="1"/>
  <c r="V778" i="59"/>
  <c r="V732" i="59" s="1"/>
  <c r="R31" i="59"/>
  <c r="AC689" i="59"/>
  <c r="T564" i="59"/>
  <c r="U561" i="59" s="1"/>
  <c r="R926" i="59" l="1"/>
  <c r="R927" i="59" s="1"/>
  <c r="S924" i="59" s="1"/>
  <c r="S927" i="59" s="1"/>
  <c r="T924" i="59" s="1"/>
  <c r="T927" i="59" s="1"/>
  <c r="U924" i="59" s="1"/>
  <c r="U909" i="59"/>
  <c r="V906" i="59" s="1"/>
  <c r="V789" i="59"/>
  <c r="W786" i="59" s="1"/>
  <c r="Y844" i="59"/>
  <c r="Z841" i="59" s="1"/>
  <c r="W453" i="59"/>
  <c r="X450" i="59" s="1"/>
  <c r="U564" i="59"/>
  <c r="V561" i="59" s="1"/>
  <c r="V908" i="59"/>
  <c r="Y465" i="59"/>
  <c r="X498" i="59"/>
  <c r="X452" i="59" s="1"/>
  <c r="V733" i="59"/>
  <c r="W730" i="59" s="1"/>
  <c r="Z575" i="59"/>
  <c r="S31" i="59"/>
  <c r="X801" i="59"/>
  <c r="W834" i="59"/>
  <c r="W788" i="59" s="1"/>
  <c r="X553" i="59"/>
  <c r="Q930" i="59"/>
  <c r="Q931" i="59" s="1"/>
  <c r="Z889" i="59"/>
  <c r="Z843" i="59" s="1"/>
  <c r="AA855" i="59"/>
  <c r="W576" i="59"/>
  <c r="V609" i="59"/>
  <c r="V563" i="59" s="1"/>
  <c r="Z690" i="59"/>
  <c r="Y723" i="59"/>
  <c r="Y677" i="59" s="1"/>
  <c r="AD689" i="59"/>
  <c r="W778" i="59"/>
  <c r="W732" i="59" s="1"/>
  <c r="X678" i="59"/>
  <c r="Y675" i="59" s="1"/>
  <c r="AD464" i="59"/>
  <c r="AB800" i="59"/>
  <c r="T39" i="59"/>
  <c r="S188" i="59"/>
  <c r="S125" i="59"/>
  <c r="U927" i="59" l="1"/>
  <c r="V924" i="59" s="1"/>
  <c r="U929" i="59"/>
  <c r="V909" i="59"/>
  <c r="W906" i="59" s="1"/>
  <c r="Z844" i="59"/>
  <c r="AA841" i="59" s="1"/>
  <c r="W789" i="59"/>
  <c r="X786" i="59" s="1"/>
  <c r="V564" i="59"/>
  <c r="W561" i="59" s="1"/>
  <c r="X453" i="59"/>
  <c r="Y450" i="59" s="1"/>
  <c r="Y678" i="59"/>
  <c r="Z675" i="59" s="1"/>
  <c r="W908" i="59"/>
  <c r="X778" i="59"/>
  <c r="X732" i="59" s="1"/>
  <c r="AA690" i="59"/>
  <c r="Z723" i="59"/>
  <c r="Z677" i="59" s="1"/>
  <c r="Q508" i="59"/>
  <c r="R505" i="59" s="1"/>
  <c r="Y553" i="59"/>
  <c r="Z465" i="59"/>
  <c r="Y498" i="59"/>
  <c r="Y452" i="59" s="1"/>
  <c r="AC800" i="59"/>
  <c r="AE464" i="59"/>
  <c r="AE689" i="59"/>
  <c r="X576" i="59"/>
  <c r="W609" i="59"/>
  <c r="W563" i="59" s="1"/>
  <c r="Q58" i="60"/>
  <c r="Q107" i="60"/>
  <c r="U39" i="59"/>
  <c r="T188" i="59"/>
  <c r="T125" i="59"/>
  <c r="AA889" i="59"/>
  <c r="AA843" i="59" s="1"/>
  <c r="AB855" i="59"/>
  <c r="Y801" i="59"/>
  <c r="X834" i="59"/>
  <c r="X788" i="59" s="1"/>
  <c r="T31" i="59"/>
  <c r="AA575" i="59"/>
  <c r="W733" i="59"/>
  <c r="X730" i="59" s="1"/>
  <c r="W909" i="59" l="1"/>
  <c r="X906" i="59" s="1"/>
  <c r="AA844" i="59"/>
  <c r="AB841" i="59" s="1"/>
  <c r="Y453" i="59"/>
  <c r="Z450" i="59" s="1"/>
  <c r="X789" i="59"/>
  <c r="Y786" i="59" s="1"/>
  <c r="Z678" i="59"/>
  <c r="AA675" i="59" s="1"/>
  <c r="X733" i="59"/>
  <c r="Y730" i="59" s="1"/>
  <c r="AB575" i="59"/>
  <c r="AF689" i="59"/>
  <c r="AA465" i="59"/>
  <c r="Z498" i="59"/>
  <c r="Z452" i="59" s="1"/>
  <c r="R508" i="59"/>
  <c r="S505" i="59" s="1"/>
  <c r="Z801" i="59"/>
  <c r="Y834" i="59"/>
  <c r="Y788" i="59" s="1"/>
  <c r="AB889" i="59"/>
  <c r="AB843" i="59" s="1"/>
  <c r="AC855" i="59"/>
  <c r="AD800" i="59"/>
  <c r="X908" i="59"/>
  <c r="V39" i="59"/>
  <c r="U188" i="59"/>
  <c r="U125" i="59"/>
  <c r="Y576" i="59"/>
  <c r="X609" i="59"/>
  <c r="X563" i="59" s="1"/>
  <c r="AB690" i="59"/>
  <c r="AA723" i="59"/>
  <c r="AA677" i="59" s="1"/>
  <c r="Y778" i="59"/>
  <c r="Y732" i="59" s="1"/>
  <c r="W564" i="59"/>
  <c r="X561" i="59" s="1"/>
  <c r="U31" i="59"/>
  <c r="AF464" i="59"/>
  <c r="Z553" i="59"/>
  <c r="X909" i="59" l="1"/>
  <c r="Y906" i="59" s="1"/>
  <c r="Y789" i="59"/>
  <c r="Z786" i="59" s="1"/>
  <c r="AB844" i="59"/>
  <c r="AC841" i="59" s="1"/>
  <c r="Y908" i="59"/>
  <c r="X564" i="59"/>
  <c r="Y561" i="59" s="1"/>
  <c r="AA553" i="59"/>
  <c r="V31" i="59"/>
  <c r="Z778" i="59"/>
  <c r="Z732" i="59" s="1"/>
  <c r="Z576" i="59"/>
  <c r="Y609" i="59"/>
  <c r="Y563" i="59" s="1"/>
  <c r="S508" i="59"/>
  <c r="T505" i="59" s="1"/>
  <c r="AG689" i="59"/>
  <c r="AC575" i="59"/>
  <c r="Z453" i="59"/>
  <c r="AA450" i="59" s="1"/>
  <c r="W39" i="59"/>
  <c r="V188" i="59"/>
  <c r="V125" i="59"/>
  <c r="AB465" i="59"/>
  <c r="AA498" i="59"/>
  <c r="AA452" i="59" s="1"/>
  <c r="AC690" i="59"/>
  <c r="AB723" i="59"/>
  <c r="AB677" i="59" s="1"/>
  <c r="Y733" i="59"/>
  <c r="Z730" i="59" s="1"/>
  <c r="AA801" i="59"/>
  <c r="Z834" i="59"/>
  <c r="Z788" i="59" s="1"/>
  <c r="AA678" i="59"/>
  <c r="AB675" i="59" s="1"/>
  <c r="AG464" i="59"/>
  <c r="AE800" i="59"/>
  <c r="AC889" i="59"/>
  <c r="AC843" i="59" s="1"/>
  <c r="AD855" i="59"/>
  <c r="Y909" i="59" l="1"/>
  <c r="Z906" i="59" s="1"/>
  <c r="Z789" i="59"/>
  <c r="AA786" i="59" s="1"/>
  <c r="AC844" i="59"/>
  <c r="AD841" i="59" s="1"/>
  <c r="Y564" i="59"/>
  <c r="Z561" i="59" s="1"/>
  <c r="Z733" i="59"/>
  <c r="AA730" i="59" s="1"/>
  <c r="AB678" i="59"/>
  <c r="AC675" i="59" s="1"/>
  <c r="AD889" i="59"/>
  <c r="AD843" i="59" s="1"/>
  <c r="AE855" i="59"/>
  <c r="AC465" i="59"/>
  <c r="AB498" i="59"/>
  <c r="AB452" i="59" s="1"/>
  <c r="AD575" i="59"/>
  <c r="AA576" i="59"/>
  <c r="Z609" i="59"/>
  <c r="Z563" i="59" s="1"/>
  <c r="AB553" i="59"/>
  <c r="AD690" i="59"/>
  <c r="AC723" i="59"/>
  <c r="AC677" i="59" s="1"/>
  <c r="Z908" i="59"/>
  <c r="W31" i="59"/>
  <c r="AF800" i="59"/>
  <c r="AB801" i="59"/>
  <c r="AA834" i="59"/>
  <c r="AA788" i="59" s="1"/>
  <c r="AA453" i="59"/>
  <c r="AB450" i="59" s="1"/>
  <c r="AH689" i="59"/>
  <c r="T508" i="59"/>
  <c r="U505" i="59" s="1"/>
  <c r="AA778" i="59"/>
  <c r="AA732" i="59" s="1"/>
  <c r="AH464" i="59"/>
  <c r="X39" i="59"/>
  <c r="W188" i="59"/>
  <c r="W125" i="59"/>
  <c r="Z909" i="59" l="1"/>
  <c r="AA906" i="59" s="1"/>
  <c r="AA789" i="59"/>
  <c r="AB786" i="59" s="1"/>
  <c r="AD844" i="59"/>
  <c r="AE841" i="59" s="1"/>
  <c r="AA733" i="59"/>
  <c r="AB730" i="59" s="1"/>
  <c r="AB453" i="59"/>
  <c r="AC450" i="59" s="1"/>
  <c r="AC678" i="59"/>
  <c r="AD675" i="59" s="1"/>
  <c r="Z564" i="59"/>
  <c r="AA561" i="59" s="1"/>
  <c r="AB778" i="59"/>
  <c r="AB732" i="59" s="1"/>
  <c r="AG800" i="59"/>
  <c r="AE690" i="59"/>
  <c r="AD723" i="59"/>
  <c r="AD677" i="59" s="1"/>
  <c r="AC553" i="59"/>
  <c r="AD465" i="59"/>
  <c r="AC498" i="59"/>
  <c r="AC452" i="59" s="1"/>
  <c r="AI689" i="59"/>
  <c r="X31" i="59"/>
  <c r="AB576" i="59"/>
  <c r="AA609" i="59"/>
  <c r="AA563" i="59" s="1"/>
  <c r="Y39" i="59"/>
  <c r="X125" i="59"/>
  <c r="X188" i="59"/>
  <c r="AI464" i="59"/>
  <c r="AE575" i="59"/>
  <c r="AE889" i="59"/>
  <c r="AE843" i="59" s="1"/>
  <c r="AF855" i="59"/>
  <c r="AA908" i="59"/>
  <c r="AC801" i="59"/>
  <c r="AB834" i="59"/>
  <c r="AB788" i="59" s="1"/>
  <c r="V926" i="59" l="1"/>
  <c r="V927" i="59" s="1"/>
  <c r="W924" i="59" s="1"/>
  <c r="U930" i="59"/>
  <c r="U931" i="59" s="1"/>
  <c r="U508" i="59"/>
  <c r="V505" i="59" s="1"/>
  <c r="AB789" i="59"/>
  <c r="AC786" i="59" s="1"/>
  <c r="AA909" i="59"/>
  <c r="AB906" i="59" s="1"/>
  <c r="AE844" i="59"/>
  <c r="AF841" i="59" s="1"/>
  <c r="AA564" i="59"/>
  <c r="AB561" i="59" s="1"/>
  <c r="AC453" i="59"/>
  <c r="AD450" i="59" s="1"/>
  <c r="AD678" i="59"/>
  <c r="AE675" i="59" s="1"/>
  <c r="AF889" i="59"/>
  <c r="AF843" i="59" s="1"/>
  <c r="AG855" i="59"/>
  <c r="AF575" i="59"/>
  <c r="AC576" i="59"/>
  <c r="AB609" i="59"/>
  <c r="AB563" i="59" s="1"/>
  <c r="Y31" i="59"/>
  <c r="AE465" i="59"/>
  <c r="AD498" i="59"/>
  <c r="AD452" i="59" s="1"/>
  <c r="AB908" i="59"/>
  <c r="AC778" i="59"/>
  <c r="AC732" i="59" s="1"/>
  <c r="AD801" i="59"/>
  <c r="AC834" i="59"/>
  <c r="AC788" i="59" s="1"/>
  <c r="AJ464" i="59"/>
  <c r="Z39" i="59"/>
  <c r="Y125" i="59"/>
  <c r="Y188" i="59"/>
  <c r="AJ689" i="59"/>
  <c r="AF690" i="59"/>
  <c r="AE723" i="59"/>
  <c r="AE677" i="59" s="1"/>
  <c r="AH800" i="59"/>
  <c r="AD553" i="59"/>
  <c r="AB733" i="59"/>
  <c r="AC730" i="59" s="1"/>
  <c r="W926" i="59" l="1"/>
  <c r="W927" i="59" s="1"/>
  <c r="X924" i="59" s="1"/>
  <c r="X927" i="59" s="1"/>
  <c r="Y924" i="59" s="1"/>
  <c r="Y927" i="59" s="1"/>
  <c r="Z924" i="59" s="1"/>
  <c r="Z927" i="59" s="1"/>
  <c r="AA924" i="59" s="1"/>
  <c r="AA927" i="59" s="1"/>
  <c r="AB924" i="59" s="1"/>
  <c r="AB929" i="59" s="1"/>
  <c r="U58" i="60"/>
  <c r="U107" i="60"/>
  <c r="AC789" i="59"/>
  <c r="AD786" i="59" s="1"/>
  <c r="AB909" i="59"/>
  <c r="AC906" i="59" s="1"/>
  <c r="AF844" i="59"/>
  <c r="AG841" i="59" s="1"/>
  <c r="AD453" i="59"/>
  <c r="AE450" i="59" s="1"/>
  <c r="AE678" i="59"/>
  <c r="AF675" i="59" s="1"/>
  <c r="AC733" i="59"/>
  <c r="AD730" i="59" s="1"/>
  <c r="AI800" i="59"/>
  <c r="AA39" i="59"/>
  <c r="Z125" i="59"/>
  <c r="Z188" i="59"/>
  <c r="AE801" i="59"/>
  <c r="AD834" i="59"/>
  <c r="AD788" i="59" s="1"/>
  <c r="AF465" i="59"/>
  <c r="AE498" i="59"/>
  <c r="AE452" i="59" s="1"/>
  <c r="Z31" i="59"/>
  <c r="AK464" i="59"/>
  <c r="AG889" i="59"/>
  <c r="AG843" i="59" s="1"/>
  <c r="AH855" i="59"/>
  <c r="AK689" i="59"/>
  <c r="AC908" i="59"/>
  <c r="AD576" i="59"/>
  <c r="AC609" i="59"/>
  <c r="AC563" i="59" s="1"/>
  <c r="AB564" i="59"/>
  <c r="AC561" i="59" s="1"/>
  <c r="AE553" i="59"/>
  <c r="AG690" i="59"/>
  <c r="AF723" i="59"/>
  <c r="AF677" i="59" s="1"/>
  <c r="AD778" i="59"/>
  <c r="AD732" i="59" s="1"/>
  <c r="V930" i="59"/>
  <c r="V931" i="59" s="1"/>
  <c r="AG575" i="59"/>
  <c r="AD789" i="59" l="1"/>
  <c r="AE786" i="59" s="1"/>
  <c r="AC909" i="59"/>
  <c r="AD906" i="59" s="1"/>
  <c r="AG844" i="59"/>
  <c r="AH841" i="59" s="1"/>
  <c r="AD908" i="59"/>
  <c r="AH575" i="59"/>
  <c r="AC564" i="59"/>
  <c r="AD561" i="59" s="1"/>
  <c r="AD733" i="59"/>
  <c r="AE730" i="59" s="1"/>
  <c r="AL464" i="59"/>
  <c r="AB39" i="59"/>
  <c r="AA188" i="59"/>
  <c r="AA125" i="59"/>
  <c r="V508" i="59"/>
  <c r="W505" i="59" s="1"/>
  <c r="AE778" i="59"/>
  <c r="AE732" i="59" s="1"/>
  <c r="AH690" i="59"/>
  <c r="AG723" i="59"/>
  <c r="AG677" i="59" s="1"/>
  <c r="AL689" i="59"/>
  <c r="AA31" i="59"/>
  <c r="AJ800" i="59"/>
  <c r="V58" i="60"/>
  <c r="V107" i="60"/>
  <c r="AF553" i="59"/>
  <c r="AE576" i="59"/>
  <c r="AD609" i="59"/>
  <c r="AD563" i="59" s="1"/>
  <c r="AH889" i="59"/>
  <c r="AH843" i="59" s="1"/>
  <c r="AI855" i="59"/>
  <c r="AF678" i="59"/>
  <c r="AG675" i="59" s="1"/>
  <c r="AG465" i="59"/>
  <c r="AF498" i="59"/>
  <c r="AF452" i="59" s="1"/>
  <c r="AF801" i="59"/>
  <c r="AE834" i="59"/>
  <c r="AE788" i="59" s="1"/>
  <c r="AE453" i="59"/>
  <c r="AF450" i="59" s="1"/>
  <c r="AH844" i="59" l="1"/>
  <c r="AI841" i="59" s="1"/>
  <c r="AE789" i="59"/>
  <c r="AF786" i="59" s="1"/>
  <c r="AD909" i="59"/>
  <c r="AE906" i="59" s="1"/>
  <c r="AG678" i="59"/>
  <c r="AH675" i="59" s="1"/>
  <c r="AF453" i="59"/>
  <c r="AG450" i="59" s="1"/>
  <c r="AF778" i="59"/>
  <c r="AF732" i="59" s="1"/>
  <c r="AI575" i="59"/>
  <c r="AG801" i="59"/>
  <c r="AF834" i="59"/>
  <c r="AF788" i="59" s="1"/>
  <c r="AF576" i="59"/>
  <c r="AE609" i="59"/>
  <c r="AE563" i="59" s="1"/>
  <c r="W508" i="59"/>
  <c r="X505" i="59" s="1"/>
  <c r="AE733" i="59"/>
  <c r="AF730" i="59" s="1"/>
  <c r="AD564" i="59"/>
  <c r="AE561" i="59" s="1"/>
  <c r="AI889" i="59"/>
  <c r="AI843" i="59" s="1"/>
  <c r="AI844" i="59" s="1"/>
  <c r="AJ841" i="59" s="1"/>
  <c r="AJ855" i="59"/>
  <c r="AG553" i="59"/>
  <c r="AB31" i="59"/>
  <c r="AI690" i="59"/>
  <c r="AH723" i="59"/>
  <c r="AH677" i="59" s="1"/>
  <c r="AC39" i="59"/>
  <c r="AB125" i="59"/>
  <c r="AB188" i="59"/>
  <c r="AH465" i="59"/>
  <c r="AG498" i="59"/>
  <c r="AG452" i="59" s="1"/>
  <c r="AK800" i="59"/>
  <c r="AM689" i="59"/>
  <c r="AE908" i="59"/>
  <c r="AM464" i="59"/>
  <c r="AF789" i="59" l="1"/>
  <c r="AG786" i="59" s="1"/>
  <c r="AE909" i="59"/>
  <c r="AF906" i="59" s="1"/>
  <c r="AH678" i="59"/>
  <c r="AI675" i="59" s="1"/>
  <c r="AE564" i="59"/>
  <c r="AF561" i="59" s="1"/>
  <c r="AF733" i="59"/>
  <c r="AG730" i="59" s="1"/>
  <c r="AD39" i="59"/>
  <c r="AC125" i="59"/>
  <c r="AC188" i="59"/>
  <c r="AJ690" i="59"/>
  <c r="AI723" i="59"/>
  <c r="AI677" i="59" s="1"/>
  <c r="AC31" i="59"/>
  <c r="AJ889" i="59"/>
  <c r="AJ843" i="59" s="1"/>
  <c r="AJ844" i="59" s="1"/>
  <c r="AK841" i="59" s="1"/>
  <c r="AK855" i="59"/>
  <c r="AL800" i="59"/>
  <c r="AG453" i="59"/>
  <c r="AH450" i="59" s="1"/>
  <c r="AH801" i="59"/>
  <c r="AG834" i="59"/>
  <c r="AG788" i="59" s="1"/>
  <c r="AJ575" i="59"/>
  <c r="AF908" i="59"/>
  <c r="AN464" i="59"/>
  <c r="AN689" i="59"/>
  <c r="AI465" i="59"/>
  <c r="AH498" i="59"/>
  <c r="AH452" i="59" s="1"/>
  <c r="AG778" i="59"/>
  <c r="AG732" i="59" s="1"/>
  <c r="AH553" i="59"/>
  <c r="X508" i="59"/>
  <c r="Y505" i="59" s="1"/>
  <c r="AG576" i="59"/>
  <c r="AF609" i="59"/>
  <c r="AF563" i="59" s="1"/>
  <c r="AG789" i="59" l="1"/>
  <c r="AH786" i="59" s="1"/>
  <c r="AF909" i="59"/>
  <c r="AG906" i="59" s="1"/>
  <c r="AF564" i="59"/>
  <c r="AG561" i="59" s="1"/>
  <c r="AI678" i="59"/>
  <c r="AJ675" i="59" s="1"/>
  <c r="AG908" i="59"/>
  <c r="AG733" i="59"/>
  <c r="AH730" i="59" s="1"/>
  <c r="Y508" i="59"/>
  <c r="Z505" i="59" s="1"/>
  <c r="AK575" i="59"/>
  <c r="AK690" i="59"/>
  <c r="AJ723" i="59"/>
  <c r="AJ677" i="59" s="1"/>
  <c r="AJ465" i="59"/>
  <c r="AI498" i="59"/>
  <c r="AI452" i="59" s="1"/>
  <c r="AH453" i="59"/>
  <c r="AI450" i="59" s="1"/>
  <c r="AM800" i="59"/>
  <c r="AD31" i="59"/>
  <c r="AH576" i="59"/>
  <c r="AG609" i="59"/>
  <c r="AG563" i="59" s="1"/>
  <c r="AI553" i="59"/>
  <c r="AH778" i="59"/>
  <c r="AH732" i="59" s="1"/>
  <c r="AI801" i="59"/>
  <c r="AH834" i="59"/>
  <c r="AH788" i="59" s="1"/>
  <c r="AK889" i="59"/>
  <c r="AK843" i="59" s="1"/>
  <c r="AK844" i="59" s="1"/>
  <c r="AL841" i="59" s="1"/>
  <c r="AL855" i="59"/>
  <c r="AE39" i="59"/>
  <c r="AD188" i="59"/>
  <c r="AD125" i="59"/>
  <c r="AH789" i="59" l="1"/>
  <c r="AI786" i="59" s="1"/>
  <c r="AG909" i="59"/>
  <c r="AH906" i="59" s="1"/>
  <c r="AI453" i="59"/>
  <c r="AJ450" i="59" s="1"/>
  <c r="AH908" i="59"/>
  <c r="AF39" i="59"/>
  <c r="AE125" i="59"/>
  <c r="AE188" i="59"/>
  <c r="AI778" i="59"/>
  <c r="AI732" i="59" s="1"/>
  <c r="AL690" i="59"/>
  <c r="AK723" i="59"/>
  <c r="AK677" i="59" s="1"/>
  <c r="Z508" i="59"/>
  <c r="AA505" i="59" s="1"/>
  <c r="AJ678" i="59"/>
  <c r="AK675" i="59" s="1"/>
  <c r="AJ801" i="59"/>
  <c r="AI834" i="59"/>
  <c r="AI788" i="59" s="1"/>
  <c r="AI576" i="59"/>
  <c r="AH609" i="59"/>
  <c r="AH563" i="59" s="1"/>
  <c r="AN800" i="59"/>
  <c r="AK465" i="59"/>
  <c r="AJ498" i="59"/>
  <c r="AJ452" i="59" s="1"/>
  <c r="AL575" i="59"/>
  <c r="AL889" i="59"/>
  <c r="AL843" i="59" s="1"/>
  <c r="AL844" i="59" s="1"/>
  <c r="AM841" i="59" s="1"/>
  <c r="AM855" i="59"/>
  <c r="AJ553" i="59"/>
  <c r="AE31" i="59"/>
  <c r="AH733" i="59"/>
  <c r="AI730" i="59" s="1"/>
  <c r="AG564" i="59"/>
  <c r="AH561" i="59" s="1"/>
  <c r="AI789" i="59" l="1"/>
  <c r="AJ786" i="59" s="1"/>
  <c r="AH909" i="59"/>
  <c r="AI906" i="59" s="1"/>
  <c r="AJ453" i="59"/>
  <c r="AK450" i="59" s="1"/>
  <c r="AI733" i="59"/>
  <c r="AJ730" i="59" s="1"/>
  <c r="AH564" i="59"/>
  <c r="AI561" i="59" s="1"/>
  <c r="AL465" i="59"/>
  <c r="AK498" i="59"/>
  <c r="AK452" i="59" s="1"/>
  <c r="AJ576" i="59"/>
  <c r="AI609" i="59"/>
  <c r="AI563" i="59" s="1"/>
  <c r="AK678" i="59"/>
  <c r="AL675" i="59" s="1"/>
  <c r="AF31" i="59"/>
  <c r="AI908" i="59"/>
  <c r="AG39" i="59"/>
  <c r="AF125" i="59"/>
  <c r="AF188" i="59"/>
  <c r="AK553" i="59"/>
  <c r="AM889" i="59"/>
  <c r="AM843" i="59" s="1"/>
  <c r="AM844" i="59" s="1"/>
  <c r="AN841" i="59" s="1"/>
  <c r="AN855" i="59"/>
  <c r="AN889" i="59" s="1"/>
  <c r="AN843" i="59" s="1"/>
  <c r="AJ778" i="59"/>
  <c r="AJ732" i="59" s="1"/>
  <c r="AM575" i="59"/>
  <c r="AK801" i="59"/>
  <c r="AJ834" i="59"/>
  <c r="AJ788" i="59" s="1"/>
  <c r="AM690" i="59"/>
  <c r="AL723" i="59"/>
  <c r="AL677" i="59" s="1"/>
  <c r="AB926" i="59" l="1"/>
  <c r="AB927" i="59" s="1"/>
  <c r="AC924" i="59" s="1"/>
  <c r="AJ789" i="59"/>
  <c r="AK786" i="59" s="1"/>
  <c r="AI909" i="59"/>
  <c r="AJ906" i="59" s="1"/>
  <c r="AN844" i="59"/>
  <c r="AI564" i="59"/>
  <c r="AJ561" i="59" s="1"/>
  <c r="F843" i="59"/>
  <c r="AL801" i="59"/>
  <c r="AK834" i="59"/>
  <c r="AK788" i="59" s="1"/>
  <c r="AN575" i="59"/>
  <c r="AJ908" i="59"/>
  <c r="AK778" i="59"/>
  <c r="AK732" i="59" s="1"/>
  <c r="AL553" i="59"/>
  <c r="AL678" i="59"/>
  <c r="AM675" i="59" s="1"/>
  <c r="AK576" i="59"/>
  <c r="AJ609" i="59"/>
  <c r="AJ563" i="59" s="1"/>
  <c r="AA930" i="59"/>
  <c r="AA931" i="59" s="1"/>
  <c r="AM465" i="59"/>
  <c r="AL498" i="59"/>
  <c r="AL452" i="59" s="1"/>
  <c r="AN690" i="59"/>
  <c r="AN723" i="59" s="1"/>
  <c r="AN677" i="59" s="1"/>
  <c r="AM723" i="59"/>
  <c r="AM677" i="59" s="1"/>
  <c r="AJ733" i="59"/>
  <c r="AK730" i="59" s="1"/>
  <c r="AH39" i="59"/>
  <c r="AG125" i="59"/>
  <c r="AG188" i="59"/>
  <c r="AG31" i="59"/>
  <c r="AK453" i="59"/>
  <c r="AL450" i="59" s="1"/>
  <c r="AK789" i="59" l="1"/>
  <c r="AL786" i="59" s="1"/>
  <c r="AJ909" i="59"/>
  <c r="AK906" i="59" s="1"/>
  <c r="AK733" i="59"/>
  <c r="AL730" i="59" s="1"/>
  <c r="AK908" i="59"/>
  <c r="AA58" i="60"/>
  <c r="AA107" i="60"/>
  <c r="AN465" i="59"/>
  <c r="AN498" i="59" s="1"/>
  <c r="AN452" i="59" s="1"/>
  <c r="AM498" i="59"/>
  <c r="AM452" i="59" s="1"/>
  <c r="AL453" i="59"/>
  <c r="AM450" i="59" s="1"/>
  <c r="AH31" i="59"/>
  <c r="AL576" i="59"/>
  <c r="AK609" i="59"/>
  <c r="AK563" i="59" s="1"/>
  <c r="AA508" i="59"/>
  <c r="AB505" i="59" s="1"/>
  <c r="AM678" i="59"/>
  <c r="AN675" i="59" s="1"/>
  <c r="AN678" i="59" s="1"/>
  <c r="AI39" i="59"/>
  <c r="AH188" i="59"/>
  <c r="AH125" i="59"/>
  <c r="F677" i="59"/>
  <c r="AM553" i="59"/>
  <c r="AN553" i="59"/>
  <c r="AL778" i="59"/>
  <c r="AL732" i="59" s="1"/>
  <c r="AJ564" i="59"/>
  <c r="AK561" i="59" s="1"/>
  <c r="AM801" i="59"/>
  <c r="AL834" i="59"/>
  <c r="AL788" i="59" s="1"/>
  <c r="AL789" i="59" l="1"/>
  <c r="AM786" i="59" s="1"/>
  <c r="AK909" i="59"/>
  <c r="AL906" i="59" s="1"/>
  <c r="AK564" i="59"/>
  <c r="AL561" i="59" s="1"/>
  <c r="AM453" i="59"/>
  <c r="AN450" i="59" s="1"/>
  <c r="AN453" i="59" s="1"/>
  <c r="AL908" i="59"/>
  <c r="AJ39" i="59"/>
  <c r="AI125" i="59"/>
  <c r="AI188" i="59"/>
  <c r="AI31" i="59"/>
  <c r="AN801" i="59"/>
  <c r="AN834" i="59" s="1"/>
  <c r="AN788" i="59" s="1"/>
  <c r="AM834" i="59"/>
  <c r="AM788" i="59" s="1"/>
  <c r="AN778" i="59"/>
  <c r="AN732" i="59" s="1"/>
  <c r="AM778" i="59"/>
  <c r="AM732" i="59" s="1"/>
  <c r="AL733" i="59"/>
  <c r="AM730" i="59" s="1"/>
  <c r="F452" i="59"/>
  <c r="AM576" i="59"/>
  <c r="AL609" i="59"/>
  <c r="AL563" i="59" s="1"/>
  <c r="AC926" i="59" l="1"/>
  <c r="AC927" i="59" s="1"/>
  <c r="AD924" i="59" s="1"/>
  <c r="AD927" i="59" s="1"/>
  <c r="AE924" i="59" s="1"/>
  <c r="AE927" i="59" s="1"/>
  <c r="AF924" i="59" s="1"/>
  <c r="AF927" i="59" s="1"/>
  <c r="AG924" i="59" s="1"/>
  <c r="AB930" i="59"/>
  <c r="AB931" i="59" s="1"/>
  <c r="AB508" i="59"/>
  <c r="AC505" i="59" s="1"/>
  <c r="AM789" i="59"/>
  <c r="AN786" i="59" s="1"/>
  <c r="AN789" i="59" s="1"/>
  <c r="AL909" i="59"/>
  <c r="AM906" i="59" s="1"/>
  <c r="F788" i="59"/>
  <c r="AM908" i="59"/>
  <c r="AK39" i="59"/>
  <c r="AJ188" i="59"/>
  <c r="AJ125" i="59"/>
  <c r="AM733" i="59"/>
  <c r="AN730" i="59" s="1"/>
  <c r="AN733" i="59" s="1"/>
  <c r="AN576" i="59"/>
  <c r="AN609" i="59" s="1"/>
  <c r="AN563" i="59" s="1"/>
  <c r="AM609" i="59"/>
  <c r="AM563" i="59" s="1"/>
  <c r="AL564" i="59"/>
  <c r="AM561" i="59" s="1"/>
  <c r="F732" i="59"/>
  <c r="AN908" i="59"/>
  <c r="AJ31" i="59"/>
  <c r="AC508" i="59" l="1"/>
  <c r="AD505" i="59" s="1"/>
  <c r="AD508" i="59" s="1"/>
  <c r="AE505" i="59" s="1"/>
  <c r="AB107" i="60"/>
  <c r="AB58" i="60"/>
  <c r="AM909" i="59"/>
  <c r="AN906" i="59" s="1"/>
  <c r="AN909" i="59" s="1"/>
  <c r="F908" i="59"/>
  <c r="AM564" i="59"/>
  <c r="AN561" i="59" s="1"/>
  <c r="AN564" i="59" s="1"/>
  <c r="AL39" i="59"/>
  <c r="AK188" i="59"/>
  <c r="AK125" i="59"/>
  <c r="F563" i="59"/>
  <c r="AK31" i="59"/>
  <c r="AL31" i="59" l="1"/>
  <c r="AE508" i="59"/>
  <c r="AF505" i="59" s="1"/>
  <c r="AM39" i="59"/>
  <c r="AL188" i="59"/>
  <c r="AL125" i="59"/>
  <c r="AN39" i="59" l="1"/>
  <c r="AM188" i="59"/>
  <c r="AM125" i="59"/>
  <c r="AM31" i="59"/>
  <c r="AG926" i="59" l="1"/>
  <c r="AG927" i="59" s="1"/>
  <c r="AH924" i="59" s="1"/>
  <c r="AH927" i="59" s="1"/>
  <c r="AI924" i="59" s="1"/>
  <c r="AN31" i="59"/>
  <c r="AF930" i="59"/>
  <c r="AN188" i="59"/>
  <c r="AN125" i="59"/>
  <c r="AI927" i="59" l="1"/>
  <c r="AJ924" i="59" s="1"/>
  <c r="AI929" i="59"/>
  <c r="AK27" i="68"/>
  <c r="AF931" i="59"/>
  <c r="AF508" i="59"/>
  <c r="AG505" i="59" s="1"/>
  <c r="AF58" i="60" l="1"/>
  <c r="AF107" i="60"/>
  <c r="AG508" i="59"/>
  <c r="AH505" i="59" s="1"/>
  <c r="AH508" i="59" l="1"/>
  <c r="AI505" i="59" s="1"/>
  <c r="AJ926" i="59" l="1"/>
  <c r="AJ927" i="59" s="1"/>
  <c r="AK924" i="59" s="1"/>
  <c r="AK927" i="59" s="1"/>
  <c r="AL924" i="59" s="1"/>
  <c r="AI930" i="59"/>
  <c r="AI931" i="59" s="1"/>
  <c r="AI508" i="59"/>
  <c r="AJ505" i="59" s="1"/>
  <c r="AJ508" i="59" s="1"/>
  <c r="AK505" i="59" s="1"/>
  <c r="AI58" i="60" l="1"/>
  <c r="AI107" i="60"/>
  <c r="AL926" i="59" l="1"/>
  <c r="AL927" i="59" s="1"/>
  <c r="AM924" i="59" s="1"/>
  <c r="AM927" i="59" s="1"/>
  <c r="AN924" i="59" s="1"/>
  <c r="AN927" i="59" s="1"/>
  <c r="AK930" i="59"/>
  <c r="F929" i="59"/>
  <c r="AK931" i="59" l="1"/>
  <c r="F930" i="59"/>
  <c r="F507" i="59"/>
  <c r="AK508" i="59"/>
  <c r="AL505" i="59" s="1"/>
  <c r="AL508" i="59" l="1"/>
  <c r="AM505" i="59" s="1"/>
  <c r="AK107" i="60"/>
  <c r="F107" i="60" s="1"/>
  <c r="AK58" i="60"/>
  <c r="F931" i="59"/>
  <c r="AM508" i="59" l="1"/>
  <c r="AN505" i="59" s="1"/>
  <c r="AK26" i="68"/>
  <c r="F58" i="60"/>
  <c r="AN508" i="59" l="1"/>
  <c r="AJ372" i="59" l="1"/>
  <c r="AJ123" i="60" s="1"/>
  <c r="G96" i="59"/>
  <c r="G97" i="59" s="1"/>
  <c r="G108" i="59"/>
  <c r="G111" i="59" s="1"/>
  <c r="F111" i="59" l="1"/>
  <c r="AK373" i="59"/>
  <c r="AK392" i="59" s="1"/>
  <c r="AK395" i="59" s="1"/>
  <c r="AK42" i="60" s="1"/>
  <c r="AK29" i="68" l="1"/>
  <c r="D214" i="24" l="1"/>
  <c r="F218" i="24" l="1"/>
  <c r="I304" i="59" s="1"/>
  <c r="I333" i="59" s="1"/>
  <c r="D218" i="24"/>
  <c r="G304" i="59" s="1"/>
  <c r="G333" i="59" s="1"/>
  <c r="E218" i="24"/>
  <c r="H304" i="59" s="1"/>
  <c r="H333" i="59" s="1"/>
  <c r="G218" i="24"/>
  <c r="G36" i="60" l="1"/>
  <c r="G354" i="59"/>
  <c r="K304" i="59"/>
  <c r="K333" i="59" s="1"/>
  <c r="S304" i="59"/>
  <c r="S333" i="59" s="1"/>
  <c r="AA304" i="59"/>
  <c r="AA333" i="59" s="1"/>
  <c r="AJ304" i="59"/>
  <c r="AJ333" i="59" s="1"/>
  <c r="J304" i="59"/>
  <c r="L304" i="59"/>
  <c r="L333" i="59" s="1"/>
  <c r="T304" i="59"/>
  <c r="T333" i="59" s="1"/>
  <c r="AB304" i="59"/>
  <c r="AB333" i="59" s="1"/>
  <c r="AI304" i="59"/>
  <c r="AI333" i="59" s="1"/>
  <c r="M304" i="59"/>
  <c r="M333" i="59" s="1"/>
  <c r="U304" i="59"/>
  <c r="U333" i="59" s="1"/>
  <c r="AC304" i="59"/>
  <c r="AC333" i="59" s="1"/>
  <c r="Z304" i="59"/>
  <c r="Z333" i="59" s="1"/>
  <c r="N304" i="59"/>
  <c r="N333" i="59" s="1"/>
  <c r="V304" i="59"/>
  <c r="V333" i="59" s="1"/>
  <c r="AD304" i="59"/>
  <c r="AD333" i="59" s="1"/>
  <c r="P304" i="59"/>
  <c r="P333" i="59" s="1"/>
  <c r="W304" i="59"/>
  <c r="W333" i="59" s="1"/>
  <c r="AE304" i="59"/>
  <c r="AE333" i="59" s="1"/>
  <c r="O304" i="59"/>
  <c r="O333" i="59" s="1"/>
  <c r="X304" i="59"/>
  <c r="X333" i="59" s="1"/>
  <c r="AF304" i="59"/>
  <c r="AF333" i="59" s="1"/>
  <c r="AH304" i="59"/>
  <c r="AH333" i="59" s="1"/>
  <c r="Q304" i="59"/>
  <c r="Q333" i="59" s="1"/>
  <c r="Y304" i="59"/>
  <c r="Y333" i="59" s="1"/>
  <c r="AG304" i="59"/>
  <c r="AG333" i="59" s="1"/>
  <c r="R304" i="59"/>
  <c r="R333" i="59" s="1"/>
  <c r="H354" i="59"/>
  <c r="H36" i="60"/>
  <c r="I36" i="60"/>
  <c r="I354" i="59"/>
  <c r="Q354" i="59" l="1"/>
  <c r="Q36" i="60"/>
  <c r="T36" i="60"/>
  <c r="T354" i="59"/>
  <c r="AF354" i="59"/>
  <c r="AF36" i="60"/>
  <c r="N354" i="59"/>
  <c r="N36" i="60"/>
  <c r="L354" i="59"/>
  <c r="L36" i="60"/>
  <c r="X354" i="59"/>
  <c r="X36" i="60"/>
  <c r="Z354" i="59"/>
  <c r="Z36" i="60"/>
  <c r="J333" i="59"/>
  <c r="F333" i="59" s="1"/>
  <c r="F304" i="59"/>
  <c r="AH354" i="59"/>
  <c r="AH36" i="60"/>
  <c r="O36" i="60"/>
  <c r="O354" i="59"/>
  <c r="AC354" i="59"/>
  <c r="AC36" i="60"/>
  <c r="AJ354" i="59"/>
  <c r="AJ36" i="60"/>
  <c r="AD354" i="59"/>
  <c r="AD36" i="60"/>
  <c r="R354" i="59"/>
  <c r="R36" i="60"/>
  <c r="AE36" i="60"/>
  <c r="AE354" i="59"/>
  <c r="U36" i="60"/>
  <c r="U354" i="59"/>
  <c r="AA36" i="60"/>
  <c r="AA354" i="59"/>
  <c r="AB354" i="59"/>
  <c r="AB36" i="60"/>
  <c r="AG36" i="60"/>
  <c r="AG354" i="59"/>
  <c r="W354" i="59"/>
  <c r="W36" i="60"/>
  <c r="M36" i="60"/>
  <c r="M354" i="59"/>
  <c r="S354" i="59"/>
  <c r="S36" i="60"/>
  <c r="V354" i="59"/>
  <c r="V36" i="60"/>
  <c r="Y354" i="59"/>
  <c r="Y36" i="60"/>
  <c r="P354" i="59"/>
  <c r="P36" i="60"/>
  <c r="AI354" i="59"/>
  <c r="AI36" i="60"/>
  <c r="K354" i="59"/>
  <c r="K36" i="60"/>
  <c r="J36" i="60" l="1"/>
  <c r="F36" i="60" s="1"/>
  <c r="J354" i="59"/>
  <c r="F354" i="59" s="1"/>
  <c r="D296" i="59" l="1"/>
  <c r="H298" i="59" l="1"/>
  <c r="H332" i="59" s="1"/>
  <c r="I298" i="59"/>
  <c r="I332" i="59" s="1"/>
  <c r="J298" i="59"/>
  <c r="J332" i="59" s="1"/>
  <c r="K298" i="59"/>
  <c r="K332" i="59" s="1"/>
  <c r="L298" i="59"/>
  <c r="L332" i="59" s="1"/>
  <c r="M298" i="59"/>
  <c r="M332" i="59" s="1"/>
  <c r="N298" i="59"/>
  <c r="N332" i="59" s="1"/>
  <c r="O298" i="59"/>
  <c r="O332" i="59" s="1"/>
  <c r="Q298" i="59"/>
  <c r="Q332" i="59" s="1"/>
  <c r="P298" i="59"/>
  <c r="P332" i="59" s="1"/>
  <c r="R298" i="59"/>
  <c r="R332" i="59" s="1"/>
  <c r="S298" i="59"/>
  <c r="S332" i="59" s="1"/>
  <c r="T298" i="59"/>
  <c r="T332" i="59" s="1"/>
  <c r="U298" i="59"/>
  <c r="U332" i="59" s="1"/>
  <c r="V298" i="59"/>
  <c r="V332" i="59" s="1"/>
  <c r="W298" i="59"/>
  <c r="W332" i="59" s="1"/>
  <c r="X298" i="59"/>
  <c r="X332" i="59" s="1"/>
  <c r="Y298" i="59"/>
  <c r="Y332" i="59" s="1"/>
  <c r="Z298" i="59"/>
  <c r="Z332" i="59" s="1"/>
  <c r="AA298" i="59"/>
  <c r="AA332" i="59" s="1"/>
  <c r="AB298" i="59"/>
  <c r="AB332" i="59" s="1"/>
  <c r="AC298" i="59"/>
  <c r="AC332" i="59" s="1"/>
  <c r="AD298" i="59"/>
  <c r="AD332" i="59" s="1"/>
  <c r="AE298" i="59"/>
  <c r="AE332" i="59" s="1"/>
  <c r="AF298" i="59"/>
  <c r="AF332" i="59" s="1"/>
  <c r="AG298" i="59"/>
  <c r="AG332" i="59" s="1"/>
  <c r="AH298" i="59"/>
  <c r="AH332" i="59" s="1"/>
  <c r="AI298" i="59"/>
  <c r="AI332" i="59" s="1"/>
  <c r="AJ298" i="59"/>
  <c r="AJ332" i="59" s="1"/>
  <c r="I49" i="24"/>
  <c r="J49" i="24"/>
  <c r="L411" i="59" l="1"/>
  <c r="L1014" i="59" s="1"/>
  <c r="L1039" i="59" s="1"/>
  <c r="I235" i="24"/>
  <c r="I236" i="24" s="1"/>
  <c r="M411" i="59"/>
  <c r="M1014" i="59" s="1"/>
  <c r="M1039" i="59" s="1"/>
  <c r="M1044" i="59" s="1"/>
  <c r="J235" i="24"/>
  <c r="J236" i="24" s="1"/>
  <c r="F332" i="59"/>
  <c r="AC353" i="59"/>
  <c r="AC35" i="60"/>
  <c r="AB35" i="60"/>
  <c r="AB353" i="59"/>
  <c r="K353" i="59"/>
  <c r="K35" i="60"/>
  <c r="O353" i="59"/>
  <c r="O35" i="60"/>
  <c r="V353" i="59"/>
  <c r="V35" i="60"/>
  <c r="U35" i="60"/>
  <c r="U353" i="59"/>
  <c r="T353" i="59"/>
  <c r="T35" i="60"/>
  <c r="AA353" i="59"/>
  <c r="AA35" i="60"/>
  <c r="AH35" i="60"/>
  <c r="AH353" i="59"/>
  <c r="J35" i="60"/>
  <c r="J353" i="59"/>
  <c r="AE35" i="60"/>
  <c r="AE353" i="59"/>
  <c r="AD353" i="59"/>
  <c r="AD35" i="60"/>
  <c r="M353" i="59"/>
  <c r="M35" i="60"/>
  <c r="AG353" i="59"/>
  <c r="AG35" i="60"/>
  <c r="Y353" i="59"/>
  <c r="Y35" i="60"/>
  <c r="P353" i="59"/>
  <c r="P35" i="60"/>
  <c r="I353" i="59"/>
  <c r="I35" i="60"/>
  <c r="W35" i="60"/>
  <c r="W353" i="59"/>
  <c r="N353" i="59"/>
  <c r="N35" i="60"/>
  <c r="AJ353" i="59"/>
  <c r="AJ35" i="60"/>
  <c r="L353" i="59"/>
  <c r="L35" i="60"/>
  <c r="AI35" i="60"/>
  <c r="AI353" i="59"/>
  <c r="S35" i="60"/>
  <c r="S353" i="59"/>
  <c r="Z35" i="60"/>
  <c r="Z353" i="59"/>
  <c r="R353" i="59"/>
  <c r="R35" i="60"/>
  <c r="AF353" i="59"/>
  <c r="AF35" i="60"/>
  <c r="X35" i="60"/>
  <c r="X353" i="59"/>
  <c r="Q353" i="59"/>
  <c r="Q35" i="60"/>
  <c r="F298" i="59"/>
  <c r="L416" i="59" l="1"/>
  <c r="L47" i="60" s="1"/>
  <c r="L49" i="60" s="1"/>
  <c r="M416" i="59"/>
  <c r="M418" i="59" s="1"/>
  <c r="M314" i="59"/>
  <c r="M335" i="59" s="1"/>
  <c r="M356" i="59" s="1"/>
  <c r="M38" i="60" s="1"/>
  <c r="L314" i="59"/>
  <c r="L335" i="59" s="1"/>
  <c r="L356" i="59" s="1"/>
  <c r="L38" i="60" s="1"/>
  <c r="H35" i="60"/>
  <c r="F35" i="60" s="1"/>
  <c r="H353" i="59"/>
  <c r="L1044" i="59"/>
  <c r="M97" i="60"/>
  <c r="M104" i="60"/>
  <c r="M47" i="60" l="1"/>
  <c r="L418" i="59"/>
  <c r="L212" i="59" s="1"/>
  <c r="L214" i="59" s="1"/>
  <c r="L239" i="59" s="1"/>
  <c r="L47" i="73"/>
  <c r="F353" i="59"/>
  <c r="L30" i="68"/>
  <c r="L51" i="68"/>
  <c r="J6" i="80"/>
  <c r="M49" i="60"/>
  <c r="M47" i="73"/>
  <c r="M46" i="63"/>
  <c r="M212" i="59"/>
  <c r="M214" i="59" s="1"/>
  <c r="M239" i="59" s="1"/>
  <c r="L104" i="60"/>
  <c r="L97" i="60"/>
  <c r="L46" i="63" l="1"/>
  <c r="M51" i="68"/>
  <c r="M62" i="68" s="1"/>
  <c r="K6" i="80"/>
  <c r="M30" i="68"/>
  <c r="L62" i="68"/>
  <c r="V60" i="63" l="1"/>
  <c r="V65" i="63" s="1"/>
  <c r="W60" i="63" l="1"/>
  <c r="W65" i="63" l="1"/>
  <c r="W67" i="63" s="1"/>
  <c r="W210" i="63" s="1"/>
  <c r="X60" i="63"/>
  <c r="X65" i="63" s="1"/>
  <c r="V67" i="63"/>
  <c r="V68" i="63" s="1"/>
  <c r="V52" i="60" s="1"/>
  <c r="V210" i="63" l="1"/>
  <c r="V76" i="63"/>
  <c r="V53" i="60"/>
  <c r="V54" i="60" s="1"/>
  <c r="V71" i="63"/>
  <c r="V1060" i="59"/>
  <c r="Y60" i="63"/>
  <c r="W68" i="63"/>
  <c r="W71" i="63"/>
  <c r="W53" i="60"/>
  <c r="U19" i="80" s="1"/>
  <c r="W76" i="63"/>
  <c r="W176" i="63" l="1"/>
  <c r="W244" i="63"/>
  <c r="W141" i="63"/>
  <c r="X67" i="63"/>
  <c r="X68" i="63" s="1"/>
  <c r="X52" i="60" s="1"/>
  <c r="T19" i="80"/>
  <c r="V102" i="60"/>
  <c r="V39" i="60"/>
  <c r="W102" i="60"/>
  <c r="W39" i="60"/>
  <c r="W52" i="60"/>
  <c r="V176" i="63"/>
  <c r="V244" i="63"/>
  <c r="V141" i="63"/>
  <c r="Y65" i="63"/>
  <c r="Z60" i="63"/>
  <c r="Z65" i="63" s="1"/>
  <c r="V212" i="63"/>
  <c r="W209" i="63" s="1"/>
  <c r="V206" i="63"/>
  <c r="X210" i="63" l="1"/>
  <c r="X53" i="60"/>
  <c r="X54" i="60" s="1"/>
  <c r="X71" i="63"/>
  <c r="X76" i="63"/>
  <c r="W206" i="63"/>
  <c r="W219" i="63" s="1"/>
  <c r="W220" i="63"/>
  <c r="AA60" i="63"/>
  <c r="W1060" i="59"/>
  <c r="W54" i="60"/>
  <c r="Y67" i="63"/>
  <c r="Y210" i="63" s="1"/>
  <c r="V219" i="63"/>
  <c r="X1060" i="59"/>
  <c r="Y68" i="63" l="1"/>
  <c r="Y52" i="60" s="1"/>
  <c r="Z67" i="63"/>
  <c r="Z210" i="63" s="1"/>
  <c r="W211" i="63"/>
  <c r="AA65" i="63"/>
  <c r="AA67" i="63" s="1"/>
  <c r="AA210" i="63" s="1"/>
  <c r="AB60" i="63"/>
  <c r="AB65" i="63" s="1"/>
  <c r="X176" i="63"/>
  <c r="X141" i="63"/>
  <c r="X244" i="63"/>
  <c r="Y76" i="63"/>
  <c r="Y71" i="63"/>
  <c r="Y53" i="60"/>
  <c r="W19" i="80" s="1"/>
  <c r="X39" i="60"/>
  <c r="X102" i="60"/>
  <c r="V19" i="80"/>
  <c r="Y1060" i="59" l="1"/>
  <c r="Y54" i="60"/>
  <c r="W273" i="63"/>
  <c r="W277" i="63" s="1"/>
  <c r="W212" i="63"/>
  <c r="X209" i="63" s="1"/>
  <c r="Y39" i="60"/>
  <c r="Y102" i="60"/>
  <c r="Y176" i="63"/>
  <c r="Y141" i="63"/>
  <c r="Y244" i="63"/>
  <c r="AA68" i="63"/>
  <c r="AA52" i="60" s="1"/>
  <c r="AA76" i="63"/>
  <c r="AA53" i="60"/>
  <c r="Y19" i="80" s="1"/>
  <c r="AA71" i="63"/>
  <c r="Z68" i="63"/>
  <c r="Z53" i="60"/>
  <c r="Z71" i="63"/>
  <c r="Z76" i="63"/>
  <c r="AC60" i="63"/>
  <c r="AA1060" i="59" l="1"/>
  <c r="AA54" i="60"/>
  <c r="Z176" i="63"/>
  <c r="Z244" i="63"/>
  <c r="Z141" i="63"/>
  <c r="X19" i="80"/>
  <c r="AC65" i="63"/>
  <c r="AC67" i="63" s="1"/>
  <c r="AC210" i="63" s="1"/>
  <c r="AD60" i="63"/>
  <c r="AA39" i="60"/>
  <c r="AA102" i="60"/>
  <c r="AB67" i="63"/>
  <c r="AB210" i="63" s="1"/>
  <c r="AA176" i="63"/>
  <c r="AA141" i="63"/>
  <c r="AA244" i="63"/>
  <c r="X220" i="63"/>
  <c r="X206" i="63"/>
  <c r="W66" i="60"/>
  <c r="W77" i="63"/>
  <c r="Z102" i="60"/>
  <c r="Z39" i="60"/>
  <c r="Z52" i="60"/>
  <c r="AD65" i="63" l="1"/>
  <c r="AD67" i="63" s="1"/>
  <c r="AD210" i="63" s="1"/>
  <c r="AE60" i="63"/>
  <c r="X219" i="63"/>
  <c r="U10" i="80"/>
  <c r="W354" i="63"/>
  <c r="X211" i="63"/>
  <c r="Z1060" i="59"/>
  <c r="Z54" i="60"/>
  <c r="AB68" i="63"/>
  <c r="AB76" i="63"/>
  <c r="AB71" i="63"/>
  <c r="AB53" i="60"/>
  <c r="AC68" i="63"/>
  <c r="AC52" i="60" s="1"/>
  <c r="AC76" i="63"/>
  <c r="AC71" i="63"/>
  <c r="AC53" i="60"/>
  <c r="AA19" i="80" s="1"/>
  <c r="Z19" i="80" l="1"/>
  <c r="AE65" i="63"/>
  <c r="AE67" i="63" s="1"/>
  <c r="AE210" i="63" s="1"/>
  <c r="AF60" i="63"/>
  <c r="AB102" i="60"/>
  <c r="AB39" i="60"/>
  <c r="AD68" i="63"/>
  <c r="AD52" i="60" s="1"/>
  <c r="AD76" i="63"/>
  <c r="AD53" i="60"/>
  <c r="AB19" i="80" s="1"/>
  <c r="AD71" i="63"/>
  <c r="AC39" i="60"/>
  <c r="AC102" i="60"/>
  <c r="AB176" i="63"/>
  <c r="AB244" i="63"/>
  <c r="AB141" i="63"/>
  <c r="AC176" i="63"/>
  <c r="AC244" i="63"/>
  <c r="AC141" i="63"/>
  <c r="AB52" i="60"/>
  <c r="AC1060" i="59"/>
  <c r="AC54" i="60"/>
  <c r="X273" i="63"/>
  <c r="X277" i="63" s="1"/>
  <c r="X212" i="63"/>
  <c r="Y209" i="63" s="1"/>
  <c r="X77" i="63" l="1"/>
  <c r="X66" i="60"/>
  <c r="AD176" i="63"/>
  <c r="AD244" i="63"/>
  <c r="AD141" i="63"/>
  <c r="AD1060" i="59"/>
  <c r="AD54" i="60"/>
  <c r="AB1060" i="59"/>
  <c r="AB54" i="60"/>
  <c r="Y220" i="63"/>
  <c r="Y206" i="63"/>
  <c r="AD102" i="60"/>
  <c r="AD39" i="60"/>
  <c r="AF65" i="63"/>
  <c r="AF67" i="63" s="1"/>
  <c r="AF210" i="63" s="1"/>
  <c r="AG60" i="63"/>
  <c r="AE68" i="63"/>
  <c r="AE71" i="63"/>
  <c r="AE76" i="63"/>
  <c r="AE53" i="60"/>
  <c r="AE176" i="63" l="1"/>
  <c r="AE141" i="63"/>
  <c r="AE244" i="63"/>
  <c r="AE39" i="60"/>
  <c r="AE102" i="60"/>
  <c r="AE52" i="60"/>
  <c r="AG65" i="63"/>
  <c r="AG67" i="63" s="1"/>
  <c r="AG210" i="63" s="1"/>
  <c r="AH60" i="63"/>
  <c r="V10" i="80"/>
  <c r="X354" i="63"/>
  <c r="Y219" i="63"/>
  <c r="Y211" i="63"/>
  <c r="AC19" i="80"/>
  <c r="AF68" i="63"/>
  <c r="AF52" i="60" s="1"/>
  <c r="AF71" i="63"/>
  <c r="AF76" i="63"/>
  <c r="AF53" i="60"/>
  <c r="AD19" i="80" s="1"/>
  <c r="AF176" i="63" l="1"/>
  <c r="AF141" i="63"/>
  <c r="AF244" i="63"/>
  <c r="AE1060" i="59"/>
  <c r="AE54" i="60"/>
  <c r="AH65" i="63"/>
  <c r="AH67" i="63" s="1"/>
  <c r="AH210" i="63" s="1"/>
  <c r="AI60" i="63"/>
  <c r="AG68" i="63"/>
  <c r="AG52" i="60" s="1"/>
  <c r="AG71" i="63"/>
  <c r="AG76" i="63"/>
  <c r="AG53" i="60"/>
  <c r="AE19" i="80" s="1"/>
  <c r="Y273" i="63"/>
  <c r="Y277" i="63" s="1"/>
  <c r="Y212" i="63"/>
  <c r="Z209" i="63" s="1"/>
  <c r="AF102" i="60"/>
  <c r="AF39" i="60"/>
  <c r="AF1060" i="59"/>
  <c r="AF54" i="60"/>
  <c r="AG39" i="60" l="1"/>
  <c r="AG102" i="60"/>
  <c r="AG1060" i="59"/>
  <c r="AG54" i="60"/>
  <c r="Y66" i="60"/>
  <c r="Y77" i="63"/>
  <c r="Z220" i="63"/>
  <c r="Z206" i="63"/>
  <c r="AJ60" i="63"/>
  <c r="AI65" i="63"/>
  <c r="AI67" i="63" s="1"/>
  <c r="AI210" i="63" s="1"/>
  <c r="AG176" i="63"/>
  <c r="AG244" i="63"/>
  <c r="AG141" i="63"/>
  <c r="AH68" i="63"/>
  <c r="AH52" i="60" s="1"/>
  <c r="AH76" i="63"/>
  <c r="AH53" i="60"/>
  <c r="AF19" i="80" s="1"/>
  <c r="AH71" i="63"/>
  <c r="AI68" i="63" l="1"/>
  <c r="AI52" i="60" s="1"/>
  <c r="AI53" i="60"/>
  <c r="AG19" i="80" s="1"/>
  <c r="AI71" i="63"/>
  <c r="AI76" i="63"/>
  <c r="AH39" i="60"/>
  <c r="AH102" i="60"/>
  <c r="Z211" i="63"/>
  <c r="AH176" i="63"/>
  <c r="AH244" i="63"/>
  <c r="AH141" i="63"/>
  <c r="AH1060" i="59"/>
  <c r="AH54" i="60"/>
  <c r="Y354" i="63"/>
  <c r="W10" i="80"/>
  <c r="Z219" i="63"/>
  <c r="AJ65" i="63"/>
  <c r="AK60" i="63"/>
  <c r="Z273" i="63" l="1"/>
  <c r="Z277" i="63" s="1"/>
  <c r="Z212" i="63"/>
  <c r="AA209" i="63" s="1"/>
  <c r="AI176" i="63"/>
  <c r="AI141" i="63"/>
  <c r="AI244" i="63"/>
  <c r="AI102" i="60"/>
  <c r="AI39" i="60"/>
  <c r="AK65" i="63"/>
  <c r="AK67" i="63" s="1"/>
  <c r="AL60" i="63"/>
  <c r="AJ67" i="63"/>
  <c r="AJ68" i="63" s="1"/>
  <c r="AJ52" i="60" s="1"/>
  <c r="AI1060" i="59"/>
  <c r="AI54" i="60"/>
  <c r="AA220" i="63" l="1"/>
  <c r="AA206" i="63"/>
  <c r="AA219" i="63" s="1"/>
  <c r="AJ210" i="63"/>
  <c r="F210" i="63" s="1"/>
  <c r="AJ71" i="63"/>
  <c r="AJ76" i="63"/>
  <c r="AJ53" i="60"/>
  <c r="AH19" i="80" s="1"/>
  <c r="AK68" i="63"/>
  <c r="AK52" i="60" s="1"/>
  <c r="AK76" i="63"/>
  <c r="AK71" i="63"/>
  <c r="AK53" i="60"/>
  <c r="AJ1060" i="59"/>
  <c r="AL65" i="63"/>
  <c r="AL67" i="63" s="1"/>
  <c r="AM60" i="63"/>
  <c r="Z77" i="63"/>
  <c r="Z66" i="60"/>
  <c r="AK1060" i="59" l="1"/>
  <c r="AK54" i="60"/>
  <c r="AJ54" i="60"/>
  <c r="AM65" i="63"/>
  <c r="AM67" i="63" s="1"/>
  <c r="AN60" i="63"/>
  <c r="AN65" i="63" s="1"/>
  <c r="AA211" i="63"/>
  <c r="AJ39" i="60"/>
  <c r="AJ102" i="60"/>
  <c r="X10" i="80"/>
  <c r="Z354" i="63"/>
  <c r="AK39" i="60"/>
  <c r="AK40" i="60" s="1"/>
  <c r="AK44" i="60" s="1"/>
  <c r="AK102" i="60"/>
  <c r="AL68" i="63"/>
  <c r="AL52" i="60" s="1"/>
  <c r="AL71" i="63"/>
  <c r="AL53" i="60"/>
  <c r="AL76" i="63"/>
  <c r="AK176" i="63"/>
  <c r="AK141" i="63"/>
  <c r="AK244" i="63"/>
  <c r="AJ176" i="63"/>
  <c r="AJ141" i="63"/>
  <c r="AJ244" i="63"/>
  <c r="AL1060" i="59" l="1"/>
  <c r="AK48" i="73"/>
  <c r="AL39" i="60"/>
  <c r="AL40" i="60" s="1"/>
  <c r="AL102" i="60"/>
  <c r="AA273" i="63"/>
  <c r="AA277" i="63" s="1"/>
  <c r="AA212" i="63"/>
  <c r="AB209" i="63" s="1"/>
  <c r="AL141" i="63"/>
  <c r="AL176" i="63"/>
  <c r="AL244" i="63"/>
  <c r="AN67" i="63"/>
  <c r="AN68" i="63" s="1"/>
  <c r="AL54" i="60"/>
  <c r="AM68" i="63"/>
  <c r="AM52" i="60" s="1"/>
  <c r="AM76" i="63"/>
  <c r="AM71" i="63"/>
  <c r="AM53" i="60"/>
  <c r="AA77" i="63" l="1"/>
  <c r="AA66" i="60"/>
  <c r="AN71" i="63"/>
  <c r="AN76" i="63"/>
  <c r="AM1060" i="59"/>
  <c r="AM54" i="60"/>
  <c r="AB220" i="63"/>
  <c r="AB211" i="63" s="1"/>
  <c r="AB273" i="63" s="1"/>
  <c r="AB277" i="63" s="1"/>
  <c r="AB206" i="63"/>
  <c r="AB219" i="63" s="1"/>
  <c r="AM102" i="60"/>
  <c r="AM39" i="60"/>
  <c r="AM141" i="63"/>
  <c r="AM244" i="63"/>
  <c r="AM176" i="63"/>
  <c r="AL48" i="73"/>
  <c r="AL44" i="60"/>
  <c r="AK56" i="60"/>
  <c r="AK252" i="63"/>
  <c r="AK253" i="63" s="1"/>
  <c r="AK258" i="63" s="1"/>
  <c r="AB212" i="63" l="1"/>
  <c r="AC209" i="63" s="1"/>
  <c r="AC220" i="63" s="1"/>
  <c r="AC211" i="63" s="1"/>
  <c r="AC273" i="63" s="1"/>
  <c r="AC277" i="63" s="1"/>
  <c r="AN141" i="63"/>
  <c r="AN244" i="63"/>
  <c r="AN176" i="63"/>
  <c r="AM40" i="60"/>
  <c r="AL252" i="63"/>
  <c r="AL253" i="63" s="1"/>
  <c r="AL258" i="63" s="1"/>
  <c r="AL56" i="60"/>
  <c r="Y10" i="80"/>
  <c r="AA354" i="63"/>
  <c r="AB77" i="63"/>
  <c r="AB66" i="60"/>
  <c r="AC206" i="63" l="1"/>
  <c r="AC219" i="63" s="1"/>
  <c r="AC212" i="63"/>
  <c r="AD209" i="63" s="1"/>
  <c r="AD220" i="63" s="1"/>
  <c r="AD211" i="63" s="1"/>
  <c r="AD273" i="63" s="1"/>
  <c r="AD277" i="63" s="1"/>
  <c r="AM48" i="73"/>
  <c r="AM44" i="60"/>
  <c r="AB354" i="63"/>
  <c r="Z10" i="80"/>
  <c r="AC66" i="60"/>
  <c r="AC77" i="63"/>
  <c r="AD206" i="63" l="1"/>
  <c r="AD219" i="63" s="1"/>
  <c r="AD212" i="63"/>
  <c r="AE209" i="63" s="1"/>
  <c r="AD77" i="63"/>
  <c r="AD66" i="60"/>
  <c r="AM56" i="60"/>
  <c r="AM252" i="63"/>
  <c r="AM253" i="63" s="1"/>
  <c r="AC354" i="63"/>
  <c r="AA10" i="80"/>
  <c r="AD354" i="63" l="1"/>
  <c r="AB10" i="80"/>
  <c r="AM258" i="63"/>
  <c r="AE220" i="63"/>
  <c r="AE211" i="63" s="1"/>
  <c r="AE273" i="63" s="1"/>
  <c r="AE277" i="63" s="1"/>
  <c r="AE206" i="63"/>
  <c r="AE219" i="63" s="1"/>
  <c r="AE77" i="63" l="1"/>
  <c r="AE66" i="60"/>
  <c r="AE212" i="63"/>
  <c r="AF209" i="63" s="1"/>
  <c r="AF220" i="63" l="1"/>
  <c r="AF211" i="63" s="1"/>
  <c r="AF273" i="63" s="1"/>
  <c r="AF206" i="63"/>
  <c r="AF219" i="63" s="1"/>
  <c r="AC10" i="80"/>
  <c r="AE354" i="63"/>
  <c r="AF212" i="63" l="1"/>
  <c r="AG209" i="63" s="1"/>
  <c r="AG220" i="63" s="1"/>
  <c r="AG211" i="63" s="1"/>
  <c r="AG273" i="63" s="1"/>
  <c r="AG277" i="63" s="1"/>
  <c r="AF277" i="63"/>
  <c r="AG206" i="63" l="1"/>
  <c r="AG219" i="63" s="1"/>
  <c r="AG212" i="63"/>
  <c r="AH209" i="63" s="1"/>
  <c r="AH206" i="63" s="1"/>
  <c r="AH219" i="63" s="1"/>
  <c r="AF77" i="63"/>
  <c r="AF66" i="60"/>
  <c r="AG77" i="63"/>
  <c r="AG66" i="60"/>
  <c r="AH220" i="63" l="1"/>
  <c r="AH211" i="63" s="1"/>
  <c r="AH273" i="63" s="1"/>
  <c r="AH277" i="63" s="1"/>
  <c r="AF354" i="63"/>
  <c r="AD10" i="80"/>
  <c r="AG354" i="63"/>
  <c r="AE10" i="80"/>
  <c r="AH212" i="63" l="1"/>
  <c r="AI209" i="63" s="1"/>
  <c r="AI220" i="63" s="1"/>
  <c r="AI211" i="63" s="1"/>
  <c r="AI273" i="63" s="1"/>
  <c r="AH66" i="60"/>
  <c r="AH77" i="63"/>
  <c r="AI206" i="63" l="1"/>
  <c r="AI219" i="63" s="1"/>
  <c r="AI212" i="63"/>
  <c r="AJ209" i="63" s="1"/>
  <c r="AJ220" i="63" s="1"/>
  <c r="AI277" i="63"/>
  <c r="AH354" i="63"/>
  <c r="AF10" i="80"/>
  <c r="AJ206" i="63" l="1"/>
  <c r="AJ219" i="63" s="1"/>
  <c r="AI77" i="63"/>
  <c r="AI66" i="60"/>
  <c r="AJ211" i="63"/>
  <c r="F220" i="63"/>
  <c r="AI354" i="63" l="1"/>
  <c r="AG10" i="80"/>
  <c r="AJ273" i="63"/>
  <c r="F211" i="63"/>
  <c r="AJ212" i="63"/>
  <c r="AK209" i="63" s="1"/>
  <c r="AJ277" i="63" l="1"/>
  <c r="AK212" i="63"/>
  <c r="AL209" i="63" s="1"/>
  <c r="AK206" i="63"/>
  <c r="AK219" i="63" s="1"/>
  <c r="AL206" i="63" l="1"/>
  <c r="AL219" i="63" s="1"/>
  <c r="AL212" i="63"/>
  <c r="AM209" i="63" s="1"/>
  <c r="AJ77" i="63"/>
  <c r="AJ66" i="60"/>
  <c r="AJ354" i="63" l="1"/>
  <c r="AH10" i="80"/>
  <c r="AM212" i="63"/>
  <c r="AN209" i="63" s="1"/>
  <c r="AM206" i="63"/>
  <c r="AM219" i="63" s="1"/>
  <c r="AN212" i="63" l="1"/>
  <c r="AN206" i="63"/>
  <c r="AN219" i="63" l="1"/>
  <c r="F219" i="63" s="1"/>
  <c r="F206" i="63"/>
  <c r="G1052" i="59" l="1"/>
  <c r="G1046" i="59" s="1"/>
  <c r="F1051" i="59"/>
  <c r="F97" i="59" l="1"/>
  <c r="G119" i="59" l="1"/>
  <c r="F115" i="59"/>
  <c r="G16" i="60"/>
  <c r="F127" i="59" l="1"/>
  <c r="F70" i="73" s="1"/>
  <c r="G70" i="73"/>
  <c r="G1032" i="59"/>
  <c r="G194" i="59"/>
  <c r="G198" i="59" l="1"/>
  <c r="F194" i="59"/>
  <c r="F16" i="60"/>
  <c r="E62" i="66" s="1"/>
  <c r="G1034" i="59"/>
  <c r="F1032" i="59"/>
  <c r="G74" i="73"/>
  <c r="F74" i="73" s="1"/>
  <c r="G75" i="73"/>
  <c r="F75" i="73" s="1"/>
  <c r="G73" i="73"/>
  <c r="F73" i="73" s="1"/>
  <c r="G201" i="59" l="1"/>
  <c r="G203" i="59"/>
  <c r="F203" i="59" s="1"/>
  <c r="G202" i="59"/>
  <c r="F202" i="59" s="1"/>
  <c r="E65" i="66"/>
  <c r="F1034" i="59"/>
  <c r="G1035" i="59"/>
  <c r="G1029" i="59" s="1"/>
  <c r="F198" i="59"/>
  <c r="F201" i="59" l="1"/>
  <c r="G100" i="60"/>
  <c r="G1030" i="59"/>
  <c r="G126" i="60" l="1"/>
  <c r="H1026" i="59"/>
  <c r="H1028" i="59" l="1"/>
  <c r="H1029" i="59"/>
  <c r="H1030" i="59" l="1"/>
  <c r="I1026" i="59" s="1"/>
  <c r="H126" i="60" l="1"/>
  <c r="I1029" i="59"/>
  <c r="I1028" i="59"/>
  <c r="I1030" i="59" l="1"/>
  <c r="J1026" i="59" s="1"/>
  <c r="I126" i="60" l="1"/>
  <c r="J1029" i="59"/>
  <c r="J1028" i="59"/>
  <c r="J1030" i="59" l="1"/>
  <c r="J126" i="60" l="1"/>
  <c r="K1026" i="59"/>
  <c r="K1029" i="59" l="1"/>
  <c r="K1028" i="59"/>
  <c r="K1030" i="59" l="1"/>
  <c r="K126" i="60" l="1"/>
  <c r="L1026" i="59"/>
  <c r="L1029" i="59" l="1"/>
  <c r="L1028" i="59"/>
  <c r="L1030" i="59" l="1"/>
  <c r="M1026" i="59" l="1"/>
  <c r="L126" i="60"/>
  <c r="M1029" i="59" l="1"/>
  <c r="M1028" i="59"/>
  <c r="M1030" i="59" l="1"/>
  <c r="M126" i="60" l="1"/>
  <c r="N1026" i="59"/>
  <c r="N1029" i="59" l="1"/>
  <c r="N1028" i="59"/>
  <c r="N1030" i="59" l="1"/>
  <c r="N126" i="60" s="1"/>
  <c r="O1026" i="59" l="1"/>
  <c r="O1029" i="59" s="1"/>
  <c r="O1028" i="59" l="1"/>
  <c r="O1030" i="59" s="1"/>
  <c r="O126" i="60" l="1"/>
  <c r="P1026" i="59"/>
  <c r="P1029" i="59" l="1"/>
  <c r="P1028" i="59"/>
  <c r="P1030" i="59" l="1"/>
  <c r="Q1026" i="59" s="1"/>
  <c r="P126" i="60" l="1"/>
  <c r="Q1029" i="59"/>
  <c r="Q1028" i="59"/>
  <c r="Q1030" i="59" l="1"/>
  <c r="Q126" i="60" l="1"/>
  <c r="R1026" i="59"/>
  <c r="R1029" i="59" l="1"/>
  <c r="R1028" i="59"/>
  <c r="R1030" i="59" l="1"/>
  <c r="R126" i="60" l="1"/>
  <c r="S1026" i="59"/>
  <c r="S1029" i="59" l="1"/>
  <c r="S1028" i="59"/>
  <c r="S1030" i="59" l="1"/>
  <c r="S126" i="60" l="1"/>
  <c r="T1026" i="59"/>
  <c r="T1029" i="59" l="1"/>
  <c r="T1028" i="59"/>
  <c r="T1030" i="59" l="1"/>
  <c r="T126" i="60" l="1"/>
  <c r="U1026" i="59"/>
  <c r="U1029" i="59" l="1"/>
  <c r="U1028" i="59"/>
  <c r="U1030" i="59" l="1"/>
  <c r="U126" i="60" l="1"/>
  <c r="V1026" i="59"/>
  <c r="V1029" i="59" l="1"/>
  <c r="V1028" i="59"/>
  <c r="V1030" i="59" l="1"/>
  <c r="V126" i="60" s="1"/>
  <c r="W1026" i="59" l="1"/>
  <c r="W1029" i="59" s="1"/>
  <c r="W1028" i="59" l="1"/>
  <c r="W1030" i="59" s="1"/>
  <c r="W126" i="60" l="1"/>
  <c r="X1026" i="59"/>
  <c r="X1029" i="59" l="1"/>
  <c r="X1028" i="59"/>
  <c r="X1030" i="59" l="1"/>
  <c r="X126" i="60" s="1"/>
  <c r="Y1026" i="59" l="1"/>
  <c r="Y1029" i="59" s="1"/>
  <c r="Y1028" i="59" l="1"/>
  <c r="Y1030" i="59" s="1"/>
  <c r="Y126" i="60" l="1"/>
  <c r="Z1026" i="59"/>
  <c r="Z1029" i="59" l="1"/>
  <c r="Z1028" i="59"/>
  <c r="Z1030" i="59" l="1"/>
  <c r="Z126" i="60" l="1"/>
  <c r="AA1026" i="59"/>
  <c r="AA1029" i="59" l="1"/>
  <c r="AA1028" i="59"/>
  <c r="AA1030" i="59" l="1"/>
  <c r="AA126" i="60" l="1"/>
  <c r="AB1026" i="59"/>
  <c r="AB1029" i="59" l="1"/>
  <c r="AB1028" i="59"/>
  <c r="AB1030" i="59" l="1"/>
  <c r="AB126" i="60" s="1"/>
  <c r="AC1026" i="59" l="1"/>
  <c r="AC1029" i="59" s="1"/>
  <c r="AC1028" i="59" l="1"/>
  <c r="AC1030" i="59" s="1"/>
  <c r="AD1026" i="59" s="1"/>
  <c r="AC126" i="60" l="1"/>
  <c r="AD1029" i="59"/>
  <c r="AD1028" i="59"/>
  <c r="AD1030" i="59" l="1"/>
  <c r="AD126" i="60" l="1"/>
  <c r="AE1026" i="59"/>
  <c r="AE1029" i="59" l="1"/>
  <c r="AE1028" i="59"/>
  <c r="AE1030" i="59" l="1"/>
  <c r="AE126" i="60" l="1"/>
  <c r="AF1026" i="59"/>
  <c r="AF1029" i="59" l="1"/>
  <c r="AF1028" i="59"/>
  <c r="AF1030" i="59" l="1"/>
  <c r="AF126" i="60" l="1"/>
  <c r="AG1026" i="59"/>
  <c r="AG1029" i="59" l="1"/>
  <c r="AG1028" i="59"/>
  <c r="AG1030" i="59" l="1"/>
  <c r="AG126" i="60" s="1"/>
  <c r="AH1026" i="59" l="1"/>
  <c r="AH1029" i="59" s="1"/>
  <c r="AH1028" i="59" l="1"/>
  <c r="AH1030" i="59" s="1"/>
  <c r="AI1026" i="59" l="1"/>
  <c r="AI1029" i="59" s="1"/>
  <c r="AH126" i="60"/>
  <c r="AI1028" i="59" l="1"/>
  <c r="AI1030" i="59" s="1"/>
  <c r="AJ1026" i="59" s="1"/>
  <c r="AI126" i="60" l="1"/>
  <c r="AJ1028" i="59"/>
  <c r="AJ1029" i="59" l="1"/>
  <c r="AJ1030" i="59" l="1"/>
  <c r="AK1026" i="59" s="1"/>
  <c r="AJ126" i="60" l="1"/>
  <c r="AK1028" i="59"/>
  <c r="AK1029" i="59" l="1"/>
  <c r="AK1030" i="59" l="1"/>
  <c r="AK126" i="60" s="1"/>
  <c r="AL1026" i="59" l="1"/>
  <c r="AL1028" i="59" s="1"/>
  <c r="AL1029" i="59" l="1"/>
  <c r="AL1030" i="59" l="1"/>
  <c r="AL126" i="60" s="1"/>
  <c r="AM1026" i="59" l="1"/>
  <c r="AM1028" i="59" s="1"/>
  <c r="AM1029" i="59" l="1"/>
  <c r="AM1030" i="59" l="1"/>
  <c r="AM126" i="60" l="1"/>
  <c r="AN1026" i="59"/>
  <c r="AN1028" i="59" l="1"/>
  <c r="AN1029" i="59" l="1"/>
  <c r="AN1030" i="59" s="1"/>
  <c r="E70" i="89" l="1"/>
  <c r="E12" i="89" l="1"/>
  <c r="G430" i="59"/>
  <c r="AH144" i="79"/>
  <c r="D49" i="24"/>
  <c r="AM49" i="24" l="1"/>
  <c r="G411" i="59"/>
  <c r="F411" i="59" s="1"/>
  <c r="D235" i="24"/>
  <c r="AH12" i="79"/>
  <c r="C7" i="79" s="1"/>
  <c r="AG262" i="79"/>
  <c r="F430" i="59"/>
  <c r="G431" i="59"/>
  <c r="F431" i="59" s="1"/>
  <c r="G617" i="59"/>
  <c r="G416" i="59" l="1"/>
  <c r="G47" i="60" s="1"/>
  <c r="G1014" i="59"/>
  <c r="F1014" i="59" s="1"/>
  <c r="D236" i="24"/>
  <c r="D7" i="79"/>
  <c r="E7" i="79"/>
  <c r="F7" i="79"/>
  <c r="G7" i="79"/>
  <c r="J7" i="79"/>
  <c r="K7" i="79"/>
  <c r="L7" i="79"/>
  <c r="M7" i="79"/>
  <c r="N7" i="79"/>
  <c r="O7" i="79"/>
  <c r="P7" i="79"/>
  <c r="Q7" i="79"/>
  <c r="R7" i="79"/>
  <c r="S7" i="79"/>
  <c r="T7" i="79"/>
  <c r="U7" i="79"/>
  <c r="W7" i="79"/>
  <c r="V7" i="79"/>
  <c r="X7" i="79"/>
  <c r="Y7" i="79"/>
  <c r="Z7" i="79"/>
  <c r="AA7" i="79"/>
  <c r="AB7" i="79"/>
  <c r="AC7" i="79"/>
  <c r="AD7" i="79"/>
  <c r="AE7" i="79"/>
  <c r="AF7" i="79"/>
  <c r="I7" i="79"/>
  <c r="H7" i="79"/>
  <c r="E630" i="59" a="1"/>
  <c r="F617" i="59"/>
  <c r="G899" i="59"/>
  <c r="G1039" i="59" l="1"/>
  <c r="F1039" i="59" s="1"/>
  <c r="G418" i="59"/>
  <c r="G212" i="59" s="1"/>
  <c r="G214" i="59" s="1"/>
  <c r="F416" i="59"/>
  <c r="G314" i="59"/>
  <c r="D314" i="59"/>
  <c r="E653" i="59"/>
  <c r="E632" i="59"/>
  <c r="E638" i="59"/>
  <c r="E652" i="59"/>
  <c r="E641" i="59"/>
  <c r="E656" i="59"/>
  <c r="E650" i="59"/>
  <c r="E659" i="59"/>
  <c r="E662" i="59"/>
  <c r="E644" i="59"/>
  <c r="E657" i="59"/>
  <c r="E640" i="59"/>
  <c r="E635" i="59"/>
  <c r="E660" i="59"/>
  <c r="E639" i="59"/>
  <c r="E645" i="59"/>
  <c r="E643" i="59"/>
  <c r="E631" i="59"/>
  <c r="E663" i="59"/>
  <c r="E648" i="59"/>
  <c r="E647" i="59"/>
  <c r="E646" i="59"/>
  <c r="E642" i="59"/>
  <c r="E654" i="59"/>
  <c r="E634" i="59"/>
  <c r="E637" i="59"/>
  <c r="E661" i="59"/>
  <c r="E655" i="59"/>
  <c r="E658" i="59"/>
  <c r="E633" i="59"/>
  <c r="E649" i="59"/>
  <c r="E651" i="59"/>
  <c r="E636" i="59"/>
  <c r="E630" i="59"/>
  <c r="F47" i="60"/>
  <c r="G47" i="73"/>
  <c r="G49" i="60"/>
  <c r="F899" i="59"/>
  <c r="F658" i="59" l="1"/>
  <c r="AI658" i="59" s="1"/>
  <c r="AJ658" i="59" s="1"/>
  <c r="AK658" i="59" s="1"/>
  <c r="F647" i="59"/>
  <c r="F635" i="59"/>
  <c r="F641" i="59"/>
  <c r="F655" i="59"/>
  <c r="AF655" i="59" s="1"/>
  <c r="AG655" i="59" s="1"/>
  <c r="AH655" i="59" s="1"/>
  <c r="F648" i="59"/>
  <c r="Y648" i="59" s="1"/>
  <c r="Z648" i="59" s="1"/>
  <c r="AA648" i="59" s="1"/>
  <c r="F640" i="59"/>
  <c r="Q640" i="59" s="1"/>
  <c r="R640" i="59" s="1"/>
  <c r="F652" i="59"/>
  <c r="F663" i="59"/>
  <c r="AN663" i="59" s="1"/>
  <c r="F638" i="59"/>
  <c r="F631" i="59"/>
  <c r="H631" i="59" s="1"/>
  <c r="I631" i="59" s="1"/>
  <c r="F644" i="59"/>
  <c r="U644" i="59" s="1"/>
  <c r="V644" i="59" s="1"/>
  <c r="F636" i="59"/>
  <c r="M636" i="59" s="1"/>
  <c r="N636" i="59" s="1"/>
  <c r="F634" i="59"/>
  <c r="K634" i="59" s="1"/>
  <c r="L634" i="59" s="1"/>
  <c r="F643" i="59"/>
  <c r="T643" i="59" s="1"/>
  <c r="U643" i="59" s="1"/>
  <c r="V643" i="59" s="1"/>
  <c r="F662" i="59"/>
  <c r="AM662" i="59" s="1"/>
  <c r="AN662" i="59" s="1"/>
  <c r="F653" i="59"/>
  <c r="AD653" i="59" s="1"/>
  <c r="AE653" i="59" s="1"/>
  <c r="AF653" i="59" s="1"/>
  <c r="F651" i="59"/>
  <c r="AB651" i="59" s="1"/>
  <c r="AC651" i="59" s="1"/>
  <c r="AD651" i="59" s="1"/>
  <c r="F654" i="59"/>
  <c r="AE654" i="59" s="1"/>
  <c r="AF654" i="59" s="1"/>
  <c r="AG654" i="59" s="1"/>
  <c r="AH654" i="59" s="1"/>
  <c r="F645" i="59"/>
  <c r="F659" i="59"/>
  <c r="AJ659" i="59" s="1"/>
  <c r="AK659" i="59" s="1"/>
  <c r="AL659" i="59" s="1"/>
  <c r="AM659" i="59" s="1"/>
  <c r="F661" i="59"/>
  <c r="AL661" i="59" s="1"/>
  <c r="AM661" i="59" s="1"/>
  <c r="AN661" i="59" s="1"/>
  <c r="F657" i="59"/>
  <c r="F630" i="59"/>
  <c r="F637" i="59"/>
  <c r="N637" i="59" s="1"/>
  <c r="O637" i="59" s="1"/>
  <c r="F632" i="59"/>
  <c r="F649" i="59"/>
  <c r="F642" i="59"/>
  <c r="S642" i="59" s="1"/>
  <c r="F639" i="59"/>
  <c r="P639" i="59" s="1"/>
  <c r="Q639" i="59" s="1"/>
  <c r="R639" i="59" s="1"/>
  <c r="F650" i="59"/>
  <c r="AA650" i="59" s="1"/>
  <c r="AB650" i="59" s="1"/>
  <c r="AC650" i="59" s="1"/>
  <c r="AD650" i="59" s="1"/>
  <c r="F633" i="59"/>
  <c r="J633" i="59" s="1"/>
  <c r="F646" i="59"/>
  <c r="W646" i="59" s="1"/>
  <c r="X646" i="59" s="1"/>
  <c r="Y646" i="59" s="1"/>
  <c r="F660" i="59"/>
  <c r="AK660" i="59" s="1"/>
  <c r="AL660" i="59" s="1"/>
  <c r="F656" i="59"/>
  <c r="AG656" i="59" s="1"/>
  <c r="AH656" i="59" s="1"/>
  <c r="G1044" i="59"/>
  <c r="G104" i="60" s="1"/>
  <c r="F104" i="60" s="1"/>
  <c r="G46" i="63"/>
  <c r="G60" i="63" s="1"/>
  <c r="C262" i="79" s="1"/>
  <c r="C263" i="79" s="1"/>
  <c r="H292" i="24" s="1"/>
  <c r="G62" i="63" s="1"/>
  <c r="G65" i="63" s="1"/>
  <c r="F418" i="59"/>
  <c r="F212" i="59" s="1"/>
  <c r="G335" i="59"/>
  <c r="F335" i="59" s="1"/>
  <c r="F314" i="59"/>
  <c r="F47" i="73"/>
  <c r="D64" i="73"/>
  <c r="G30" i="68"/>
  <c r="F30" i="68" s="1"/>
  <c r="G51" i="68"/>
  <c r="G62" i="68" s="1"/>
  <c r="E6" i="80"/>
  <c r="F49" i="60"/>
  <c r="F214" i="59"/>
  <c r="G239" i="59"/>
  <c r="G630" i="59" l="1"/>
  <c r="G664" i="59" s="1"/>
  <c r="G618" i="59" s="1"/>
  <c r="AC652" i="59"/>
  <c r="AD652" i="59" s="1"/>
  <c r="K633" i="59"/>
  <c r="L633" i="59" s="1"/>
  <c r="M633" i="59" s="1"/>
  <c r="Z649" i="59"/>
  <c r="AH657" i="59"/>
  <c r="L635" i="59"/>
  <c r="I632" i="59"/>
  <c r="J632" i="59" s="1"/>
  <c r="K632" i="59" s="1"/>
  <c r="O638" i="59"/>
  <c r="P638" i="59" s="1"/>
  <c r="Q638" i="59" s="1"/>
  <c r="X647" i="59"/>
  <c r="Y647" i="59" s="1"/>
  <c r="T642" i="59"/>
  <c r="U642" i="59" s="1"/>
  <c r="V645" i="59"/>
  <c r="W645" i="59" s="1"/>
  <c r="R641" i="59"/>
  <c r="F46" i="63"/>
  <c r="E441" i="59"/>
  <c r="G1047" i="59"/>
  <c r="H1043" i="59" s="1"/>
  <c r="G97" i="60"/>
  <c r="F97" i="60" s="1"/>
  <c r="H60" i="63"/>
  <c r="I60" i="63" s="1"/>
  <c r="K263" i="79"/>
  <c r="P292" i="24" s="1"/>
  <c r="O62" i="63" s="1"/>
  <c r="Q263" i="79"/>
  <c r="V292" i="24" s="1"/>
  <c r="U62" i="63" s="1"/>
  <c r="I263" i="79"/>
  <c r="N292" i="24" s="1"/>
  <c r="M62" i="63" s="1"/>
  <c r="N263" i="79"/>
  <c r="S292" i="24" s="1"/>
  <c r="R62" i="63" s="1"/>
  <c r="P263" i="79"/>
  <c r="U292" i="24" s="1"/>
  <c r="T62" i="63" s="1"/>
  <c r="F263" i="79"/>
  <c r="K292" i="24" s="1"/>
  <c r="J62" i="63" s="1"/>
  <c r="O263" i="79"/>
  <c r="T292" i="24" s="1"/>
  <c r="S62" i="63" s="1"/>
  <c r="M263" i="79"/>
  <c r="R292" i="24" s="1"/>
  <c r="Q62" i="63" s="1"/>
  <c r="G263" i="79"/>
  <c r="L292" i="24" s="1"/>
  <c r="K62" i="63" s="1"/>
  <c r="E263" i="79"/>
  <c r="J292" i="24" s="1"/>
  <c r="I62" i="63" s="1"/>
  <c r="D263" i="79"/>
  <c r="I292" i="24" s="1"/>
  <c r="H62" i="63" s="1"/>
  <c r="L263" i="79"/>
  <c r="Q292" i="24" s="1"/>
  <c r="P62" i="63" s="1"/>
  <c r="H263" i="79"/>
  <c r="M292" i="24" s="1"/>
  <c r="L62" i="63" s="1"/>
  <c r="J263" i="79"/>
  <c r="O292" i="24" s="1"/>
  <c r="N62" i="63" s="1"/>
  <c r="E66" i="66"/>
  <c r="G356" i="59"/>
  <c r="AI656" i="59"/>
  <c r="AJ656" i="59" s="1"/>
  <c r="AK656" i="59" s="1"/>
  <c r="AL656" i="59" s="1"/>
  <c r="AG653" i="59"/>
  <c r="AH653" i="59" s="1"/>
  <c r="AI653" i="59" s="1"/>
  <c r="AE651" i="59"/>
  <c r="AE650" i="59"/>
  <c r="AN659" i="59"/>
  <c r="AI654" i="59"/>
  <c r="AJ654" i="59" s="1"/>
  <c r="AI655" i="59"/>
  <c r="AM660" i="59"/>
  <c r="AN660" i="59" s="1"/>
  <c r="F51" i="68"/>
  <c r="AB648" i="59"/>
  <c r="AC648" i="59" s="1"/>
  <c r="AL658" i="59"/>
  <c r="AM658" i="59" s="1"/>
  <c r="AN658" i="59" s="1"/>
  <c r="Z646" i="59"/>
  <c r="AA646" i="59" s="1"/>
  <c r="S639" i="59"/>
  <c r="T639" i="59" s="1"/>
  <c r="G67" i="63"/>
  <c r="G68" i="63" s="1"/>
  <c r="W643" i="59"/>
  <c r="O636" i="59"/>
  <c r="J631" i="59"/>
  <c r="F239" i="59"/>
  <c r="W644" i="59"/>
  <c r="S640" i="59"/>
  <c r="M634" i="59"/>
  <c r="P637" i="59"/>
  <c r="G900" i="59"/>
  <c r="G619" i="59"/>
  <c r="H616" i="59" s="1"/>
  <c r="D6" i="80"/>
  <c r="E35" i="66"/>
  <c r="N633" i="59" l="1"/>
  <c r="O633" i="59" s="1"/>
  <c r="X645" i="59"/>
  <c r="Y645" i="59" s="1"/>
  <c r="Z647" i="59"/>
  <c r="AA647" i="59" s="1"/>
  <c r="AB647" i="59" s="1"/>
  <c r="M635" i="59"/>
  <c r="N635" i="59" s="1"/>
  <c r="O635" i="59" s="1"/>
  <c r="AA649" i="59"/>
  <c r="AB649" i="59" s="1"/>
  <c r="R638" i="59"/>
  <c r="S638" i="59" s="1"/>
  <c r="AE652" i="59"/>
  <c r="AF652" i="59" s="1"/>
  <c r="AI657" i="59"/>
  <c r="AJ657" i="59" s="1"/>
  <c r="S641" i="59"/>
  <c r="T641" i="59" s="1"/>
  <c r="U641" i="59" s="1"/>
  <c r="V641" i="59" s="1"/>
  <c r="H630" i="59"/>
  <c r="L632" i="59"/>
  <c r="M632" i="59" s="1"/>
  <c r="D222" i="24"/>
  <c r="D225" i="24" s="1"/>
  <c r="D229" i="24" s="1"/>
  <c r="D144" i="24"/>
  <c r="G127" i="60"/>
  <c r="H65" i="63"/>
  <c r="H67" i="63" s="1"/>
  <c r="H68" i="63" s="1"/>
  <c r="F62" i="63"/>
  <c r="G38" i="60"/>
  <c r="F38" i="60" s="1"/>
  <c r="F356" i="59"/>
  <c r="AF651" i="59"/>
  <c r="AG651" i="59" s="1"/>
  <c r="AK654" i="59"/>
  <c r="AL654" i="59" s="1"/>
  <c r="AJ655" i="59"/>
  <c r="AF650" i="59"/>
  <c r="AG650" i="59" s="1"/>
  <c r="AM656" i="59"/>
  <c r="AN656" i="59" s="1"/>
  <c r="G901" i="59"/>
  <c r="H898" i="59" s="1"/>
  <c r="AJ653" i="59"/>
  <c r="T640" i="59"/>
  <c r="P633" i="59"/>
  <c r="AD648" i="59"/>
  <c r="V642" i="59"/>
  <c r="W642" i="59" s="1"/>
  <c r="U639" i="59"/>
  <c r="V639" i="59" s="1"/>
  <c r="AB646" i="59"/>
  <c r="AC646" i="59" s="1"/>
  <c r="AD646" i="59" s="1"/>
  <c r="H1046" i="59"/>
  <c r="H100" i="60" s="1"/>
  <c r="H1045" i="59"/>
  <c r="H96" i="60" s="1"/>
  <c r="K631" i="59"/>
  <c r="N634" i="59"/>
  <c r="X644" i="59"/>
  <c r="P636" i="59"/>
  <c r="I65" i="63"/>
  <c r="J60" i="63"/>
  <c r="F62" i="68"/>
  <c r="X643" i="59"/>
  <c r="Q637" i="59"/>
  <c r="G52" i="60"/>
  <c r="G71" i="63"/>
  <c r="G53" i="60"/>
  <c r="G76" i="63"/>
  <c r="Z645" i="59" l="1"/>
  <c r="AA645" i="59" s="1"/>
  <c r="AC649" i="59"/>
  <c r="AD649" i="59" s="1"/>
  <c r="AE649" i="59" s="1"/>
  <c r="AG652" i="59"/>
  <c r="AC647" i="59"/>
  <c r="AF649" i="59"/>
  <c r="AG649" i="59" s="1"/>
  <c r="AH649" i="59" s="1"/>
  <c r="AK657" i="59"/>
  <c r="H664" i="59"/>
  <c r="H618" i="59" s="1"/>
  <c r="I630" i="59"/>
  <c r="I664" i="59" s="1"/>
  <c r="I618" i="59" s="1"/>
  <c r="P635" i="59"/>
  <c r="D309" i="59"/>
  <c r="AA309" i="59" s="1"/>
  <c r="AA334" i="59" s="1"/>
  <c r="Z309" i="59"/>
  <c r="Z334" i="59" s="1"/>
  <c r="Z37" i="60" s="1"/>
  <c r="K309" i="59"/>
  <c r="K334" i="59" s="1"/>
  <c r="K355" i="59" s="1"/>
  <c r="T309" i="59"/>
  <c r="T334" i="59" s="1"/>
  <c r="T355" i="59" s="1"/>
  <c r="T163" i="24"/>
  <c r="W163" i="24"/>
  <c r="AE163" i="24"/>
  <c r="F163" i="24"/>
  <c r="AC163" i="24"/>
  <c r="AB163" i="24"/>
  <c r="L163" i="24"/>
  <c r="Z163" i="24"/>
  <c r="K163" i="24"/>
  <c r="Y163" i="24"/>
  <c r="U163" i="24"/>
  <c r="R163" i="24"/>
  <c r="V163" i="24"/>
  <c r="AA163" i="24"/>
  <c r="E163" i="24"/>
  <c r="S163" i="24"/>
  <c r="D163" i="24"/>
  <c r="H163" i="24"/>
  <c r="X163" i="24"/>
  <c r="G163" i="24"/>
  <c r="J163" i="24"/>
  <c r="O163" i="24"/>
  <c r="M163" i="24"/>
  <c r="AD163" i="24"/>
  <c r="AF163" i="24"/>
  <c r="N163" i="24"/>
  <c r="I163" i="24"/>
  <c r="AG163" i="24"/>
  <c r="Q163" i="24"/>
  <c r="P163" i="24"/>
  <c r="AA37" i="60"/>
  <c r="AA355" i="59"/>
  <c r="AH651" i="59"/>
  <c r="AI651" i="59" s="1"/>
  <c r="W639" i="59"/>
  <c r="X639" i="59" s="1"/>
  <c r="AM654" i="59"/>
  <c r="AN654" i="59" s="1"/>
  <c r="T638" i="59"/>
  <c r="H1047" i="59"/>
  <c r="H127" i="60" s="1"/>
  <c r="AH650" i="59"/>
  <c r="AI650" i="59" s="1"/>
  <c r="AK653" i="59"/>
  <c r="AL653" i="59" s="1"/>
  <c r="AM653" i="59" s="1"/>
  <c r="AN653" i="59" s="1"/>
  <c r="AK655" i="59"/>
  <c r="AL655" i="59" s="1"/>
  <c r="H52" i="60"/>
  <c r="Y643" i="59"/>
  <c r="E19" i="80"/>
  <c r="Y644" i="59"/>
  <c r="L631" i="59"/>
  <c r="J65" i="63"/>
  <c r="K60" i="63"/>
  <c r="Q636" i="59"/>
  <c r="R636" i="59" s="1"/>
  <c r="I67" i="63"/>
  <c r="I68" i="63" s="1"/>
  <c r="I52" i="60" s="1"/>
  <c r="AH652" i="59"/>
  <c r="G141" i="63"/>
  <c r="G244" i="63"/>
  <c r="G78" i="63"/>
  <c r="G176" i="63"/>
  <c r="G39" i="60"/>
  <c r="G54" i="60"/>
  <c r="G1060" i="59"/>
  <c r="H71" i="63"/>
  <c r="H39" i="60" s="1"/>
  <c r="H53" i="60"/>
  <c r="F19" i="80" s="1"/>
  <c r="H76" i="63"/>
  <c r="O634" i="59"/>
  <c r="AE646" i="59"/>
  <c r="AF646" i="59" s="1"/>
  <c r="X642" i="59"/>
  <c r="Y642" i="59" s="1"/>
  <c r="AE648" i="59"/>
  <c r="Q633" i="59"/>
  <c r="W641" i="59"/>
  <c r="U640" i="59"/>
  <c r="AD647" i="59"/>
  <c r="N632" i="59"/>
  <c r="R637" i="59"/>
  <c r="X309" i="59" l="1"/>
  <c r="X334" i="59" s="1"/>
  <c r="X37" i="60" s="1"/>
  <c r="AG309" i="59"/>
  <c r="AG334" i="59" s="1"/>
  <c r="AG355" i="59" s="1"/>
  <c r="AD309" i="59"/>
  <c r="AD334" i="59" s="1"/>
  <c r="AD355" i="59" s="1"/>
  <c r="O309" i="59"/>
  <c r="O334" i="59" s="1"/>
  <c r="O37" i="60" s="1"/>
  <c r="AB645" i="59"/>
  <c r="AC645" i="59" s="1"/>
  <c r="J630" i="59"/>
  <c r="J664" i="59" s="1"/>
  <c r="J618" i="59" s="1"/>
  <c r="J900" i="59" s="1"/>
  <c r="AE309" i="59"/>
  <c r="AE334" i="59" s="1"/>
  <c r="AE355" i="59" s="1"/>
  <c r="L309" i="59"/>
  <c r="L334" i="59" s="1"/>
  <c r="L37" i="60" s="1"/>
  <c r="AC309" i="59"/>
  <c r="AC334" i="59" s="1"/>
  <c r="AC37" i="60" s="1"/>
  <c r="AB309" i="59"/>
  <c r="AB334" i="59" s="1"/>
  <c r="AB355" i="59" s="1"/>
  <c r="AJ309" i="59"/>
  <c r="AJ334" i="59" s="1"/>
  <c r="AJ37" i="60" s="1"/>
  <c r="U309" i="59"/>
  <c r="U334" i="59" s="1"/>
  <c r="U37" i="60" s="1"/>
  <c r="W309" i="59"/>
  <c r="W334" i="59" s="1"/>
  <c r="W37" i="60" s="1"/>
  <c r="M309" i="59"/>
  <c r="M334" i="59" s="1"/>
  <c r="M355" i="59" s="1"/>
  <c r="AH309" i="59"/>
  <c r="AH334" i="59" s="1"/>
  <c r="AH355" i="59" s="1"/>
  <c r="O355" i="59"/>
  <c r="Q309" i="59"/>
  <c r="Q334" i="59" s="1"/>
  <c r="Y309" i="59"/>
  <c r="Y334" i="59" s="1"/>
  <c r="S309" i="59"/>
  <c r="S334" i="59" s="1"/>
  <c r="P309" i="59"/>
  <c r="P334" i="59" s="1"/>
  <c r="P37" i="60" s="1"/>
  <c r="K630" i="59"/>
  <c r="K664" i="59" s="1"/>
  <c r="K618" i="59" s="1"/>
  <c r="K900" i="59" s="1"/>
  <c r="H900" i="59"/>
  <c r="H901" i="59" s="1"/>
  <c r="I898" i="59" s="1"/>
  <c r="H619" i="59"/>
  <c r="I616" i="59" s="1"/>
  <c r="I619" i="59" s="1"/>
  <c r="J616" i="59" s="1"/>
  <c r="J619" i="59" s="1"/>
  <c r="K616" i="59" s="1"/>
  <c r="Q635" i="59"/>
  <c r="I900" i="59"/>
  <c r="AL657" i="59"/>
  <c r="AM657" i="59" s="1"/>
  <c r="AN657" i="59" s="1"/>
  <c r="AJ275" i="59"/>
  <c r="AJ330" i="59" s="1"/>
  <c r="AJ33" i="60" s="1"/>
  <c r="J275" i="59"/>
  <c r="J330" i="59" s="1"/>
  <c r="J351" i="59" s="1"/>
  <c r="J230" i="59" s="1"/>
  <c r="U275" i="59"/>
  <c r="U330" i="59" s="1"/>
  <c r="U33" i="60" s="1"/>
  <c r="I275" i="59"/>
  <c r="I330" i="59" s="1"/>
  <c r="I33" i="60" s="1"/>
  <c r="L275" i="59"/>
  <c r="L330" i="59" s="1"/>
  <c r="L351" i="59" s="1"/>
  <c r="L230" i="59" s="1"/>
  <c r="AA275" i="59"/>
  <c r="AA330" i="59" s="1"/>
  <c r="AA351" i="59" s="1"/>
  <c r="AA230" i="59" s="1"/>
  <c r="X275" i="59"/>
  <c r="X330" i="59" s="1"/>
  <c r="X351" i="59" s="1"/>
  <c r="X230" i="59" s="1"/>
  <c r="AH275" i="59"/>
  <c r="AH330" i="59" s="1"/>
  <c r="AH33" i="60" s="1"/>
  <c r="Q275" i="59"/>
  <c r="Q330" i="59" s="1"/>
  <c r="Q33" i="60" s="1"/>
  <c r="K275" i="59"/>
  <c r="K330" i="59" s="1"/>
  <c r="K351" i="59" s="1"/>
  <c r="K230" i="59" s="1"/>
  <c r="AB275" i="59"/>
  <c r="AB330" i="59" s="1"/>
  <c r="AB33" i="60" s="1"/>
  <c r="Z275" i="59"/>
  <c r="Z330" i="59" s="1"/>
  <c r="Z33" i="60" s="1"/>
  <c r="AI275" i="59"/>
  <c r="AI330" i="59" s="1"/>
  <c r="AI33" i="60" s="1"/>
  <c r="G275" i="59"/>
  <c r="G330" i="59" s="1"/>
  <c r="N275" i="59"/>
  <c r="N330" i="59" s="1"/>
  <c r="N351" i="59" s="1"/>
  <c r="N230" i="59" s="1"/>
  <c r="W275" i="59"/>
  <c r="W330" i="59" s="1"/>
  <c r="W33" i="60" s="1"/>
  <c r="AG275" i="59"/>
  <c r="AG330" i="59" s="1"/>
  <c r="AG33" i="60" s="1"/>
  <c r="V275" i="59"/>
  <c r="V330" i="59" s="1"/>
  <c r="V351" i="59" s="1"/>
  <c r="V230" i="59" s="1"/>
  <c r="AC275" i="59"/>
  <c r="AC330" i="59" s="1"/>
  <c r="AC351" i="59" s="1"/>
  <c r="AC230" i="59" s="1"/>
  <c r="P275" i="59"/>
  <c r="P330" i="59" s="1"/>
  <c r="P33" i="60" s="1"/>
  <c r="H275" i="59"/>
  <c r="H330" i="59" s="1"/>
  <c r="H33" i="60" s="1"/>
  <c r="O275" i="59"/>
  <c r="O330" i="59" s="1"/>
  <c r="O33" i="60" s="1"/>
  <c r="AI309" i="59"/>
  <c r="AI334" i="59" s="1"/>
  <c r="S275" i="59"/>
  <c r="S330" i="59" s="1"/>
  <c r="S33" i="60" s="1"/>
  <c r="R275" i="59"/>
  <c r="R330" i="59" s="1"/>
  <c r="R33" i="60" s="1"/>
  <c r="AD275" i="59"/>
  <c r="AD330" i="59" s="1"/>
  <c r="AD33" i="60" s="1"/>
  <c r="AE275" i="59"/>
  <c r="AE330" i="59" s="1"/>
  <c r="AE33" i="60" s="1"/>
  <c r="R309" i="59"/>
  <c r="R334" i="59" s="1"/>
  <c r="H309" i="59"/>
  <c r="H334" i="59" s="1"/>
  <c r="H355" i="59" s="1"/>
  <c r="G309" i="59"/>
  <c r="G334" i="59" s="1"/>
  <c r="AF309" i="59"/>
  <c r="AF334" i="59" s="1"/>
  <c r="T275" i="59"/>
  <c r="T330" i="59" s="1"/>
  <c r="T33" i="60" s="1"/>
  <c r="M275" i="59"/>
  <c r="M330" i="59" s="1"/>
  <c r="M33" i="60" s="1"/>
  <c r="Y275" i="59"/>
  <c r="Y330" i="59" s="1"/>
  <c r="Y33" i="60" s="1"/>
  <c r="AF275" i="59"/>
  <c r="AF330" i="59" s="1"/>
  <c r="AF33" i="60" s="1"/>
  <c r="V309" i="59"/>
  <c r="V334" i="59" s="1"/>
  <c r="N309" i="59"/>
  <c r="N334" i="59" s="1"/>
  <c r="J309" i="59"/>
  <c r="J334" i="59" s="1"/>
  <c r="I309" i="59"/>
  <c r="I334" i="59" s="1"/>
  <c r="Z355" i="59"/>
  <c r="AH37" i="60"/>
  <c r="T37" i="60"/>
  <c r="X355" i="59"/>
  <c r="AE37" i="60"/>
  <c r="AD37" i="60"/>
  <c r="W355" i="59"/>
  <c r="AG37" i="60"/>
  <c r="K37" i="60"/>
  <c r="U351" i="59"/>
  <c r="U230" i="59" s="1"/>
  <c r="AB351" i="59"/>
  <c r="AB230" i="59" s="1"/>
  <c r="I1043" i="59"/>
  <c r="I1046" i="59" s="1"/>
  <c r="I100" i="60" s="1"/>
  <c r="AJ650" i="59"/>
  <c r="AK650" i="59" s="1"/>
  <c r="AL650" i="59" s="1"/>
  <c r="AM650" i="59" s="1"/>
  <c r="AN650" i="59" s="1"/>
  <c r="AJ651" i="59"/>
  <c r="AK651" i="59" s="1"/>
  <c r="AL651" i="59" s="1"/>
  <c r="AM651" i="59" s="1"/>
  <c r="AI649" i="59"/>
  <c r="Y639" i="59"/>
  <c r="AM655" i="59"/>
  <c r="AN655" i="59" s="1"/>
  <c r="U638" i="59"/>
  <c r="V638" i="59" s="1"/>
  <c r="G137" i="63"/>
  <c r="G143" i="63"/>
  <c r="H140" i="63" s="1"/>
  <c r="P634" i="59"/>
  <c r="Q634" i="59" s="1"/>
  <c r="X641" i="59"/>
  <c r="H176" i="63"/>
  <c r="H141" i="63"/>
  <c r="H244" i="63"/>
  <c r="H1060" i="59"/>
  <c r="H54" i="60"/>
  <c r="V640" i="59"/>
  <c r="W640" i="59" s="1"/>
  <c r="AG646" i="59"/>
  <c r="AH646" i="59" s="1"/>
  <c r="AI646" i="59" s="1"/>
  <c r="AE647" i="59"/>
  <c r="AF647" i="59" s="1"/>
  <c r="AI652" i="59"/>
  <c r="AJ652" i="59" s="1"/>
  <c r="R633" i="59"/>
  <c r="S636" i="59"/>
  <c r="K65" i="63"/>
  <c r="L60" i="63"/>
  <c r="Z642" i="59"/>
  <c r="S637" i="59"/>
  <c r="T637" i="59" s="1"/>
  <c r="G178" i="63"/>
  <c r="G172" i="63"/>
  <c r="I1060" i="59"/>
  <c r="J67" i="63"/>
  <c r="J68" i="63" s="1"/>
  <c r="J52" i="60" s="1"/>
  <c r="AF648" i="59"/>
  <c r="H75" i="63"/>
  <c r="H78" i="63" s="1"/>
  <c r="G135" i="60"/>
  <c r="G109" i="63" s="1"/>
  <c r="G110" i="63" s="1"/>
  <c r="G118" i="63" s="1"/>
  <c r="I76" i="63"/>
  <c r="I53" i="60"/>
  <c r="G19" i="80" s="1"/>
  <c r="I71" i="63"/>
  <c r="I39" i="60" s="1"/>
  <c r="Z644" i="59"/>
  <c r="Z643" i="59"/>
  <c r="O632" i="59"/>
  <c r="G240" i="63"/>
  <c r="M631" i="59"/>
  <c r="M37" i="60" l="1"/>
  <c r="N33" i="60"/>
  <c r="H37" i="60"/>
  <c r="L355" i="59"/>
  <c r="AC355" i="59"/>
  <c r="AD645" i="59"/>
  <c r="AE645" i="59" s="1"/>
  <c r="AJ355" i="59"/>
  <c r="U355" i="59"/>
  <c r="AB37" i="60"/>
  <c r="J33" i="60"/>
  <c r="Y351" i="59"/>
  <c r="Y230" i="59" s="1"/>
  <c r="R351" i="59"/>
  <c r="R230" i="59" s="1"/>
  <c r="P351" i="59"/>
  <c r="P230" i="59" s="1"/>
  <c r="X33" i="60"/>
  <c r="T351" i="59"/>
  <c r="T230" i="59" s="1"/>
  <c r="I351" i="59"/>
  <c r="I230" i="59" s="1"/>
  <c r="Y355" i="59"/>
  <c r="Y37" i="60"/>
  <c r="M351" i="59"/>
  <c r="M230" i="59" s="1"/>
  <c r="P355" i="59"/>
  <c r="K619" i="59"/>
  <c r="L616" i="59" s="1"/>
  <c r="Q37" i="60"/>
  <c r="Q355" i="59"/>
  <c r="L630" i="59"/>
  <c r="M630" i="59" s="1"/>
  <c r="N630" i="59" s="1"/>
  <c r="AF351" i="59"/>
  <c r="AF230" i="59" s="1"/>
  <c r="I901" i="59"/>
  <c r="J898" i="59" s="1"/>
  <c r="J901" i="59" s="1"/>
  <c r="K898" i="59" s="1"/>
  <c r="K901" i="59" s="1"/>
  <c r="L898" i="59" s="1"/>
  <c r="S351" i="59"/>
  <c r="S230" i="59" s="1"/>
  <c r="S37" i="60"/>
  <c r="S355" i="59"/>
  <c r="AH351" i="59"/>
  <c r="AH230" i="59" s="1"/>
  <c r="R635" i="59"/>
  <c r="S635" i="59" s="1"/>
  <c r="F275" i="59"/>
  <c r="K33" i="60"/>
  <c r="F334" i="59"/>
  <c r="AI351" i="59"/>
  <c r="AI230" i="59" s="1"/>
  <c r="AA33" i="60"/>
  <c r="AE351" i="59"/>
  <c r="AE230" i="59" s="1"/>
  <c r="W351" i="59"/>
  <c r="W230" i="59" s="1"/>
  <c r="Z351" i="59"/>
  <c r="Z230" i="59" s="1"/>
  <c r="AJ351" i="59"/>
  <c r="AJ230" i="59" s="1"/>
  <c r="L33" i="60"/>
  <c r="AD351" i="59"/>
  <c r="AD230" i="59" s="1"/>
  <c r="H351" i="59"/>
  <c r="H230" i="59" s="1"/>
  <c r="AG351" i="59"/>
  <c r="AG230" i="59" s="1"/>
  <c r="AC33" i="60"/>
  <c r="V33" i="60"/>
  <c r="Q351" i="59"/>
  <c r="Q230" i="59" s="1"/>
  <c r="O351" i="59"/>
  <c r="O230" i="59" s="1"/>
  <c r="F309" i="59"/>
  <c r="R37" i="60"/>
  <c r="R355" i="59"/>
  <c r="I355" i="59"/>
  <c r="I37" i="60"/>
  <c r="AI37" i="60"/>
  <c r="AI355" i="59"/>
  <c r="J37" i="60"/>
  <c r="J355" i="59"/>
  <c r="N37" i="60"/>
  <c r="N355" i="59"/>
  <c r="V355" i="59"/>
  <c r="V37" i="60"/>
  <c r="AF355" i="59"/>
  <c r="AF37" i="60"/>
  <c r="G355" i="59"/>
  <c r="G37" i="60"/>
  <c r="G33" i="60"/>
  <c r="G351" i="59"/>
  <c r="F330" i="59"/>
  <c r="H175" i="63"/>
  <c r="H172" i="63" s="1"/>
  <c r="I1045" i="59"/>
  <c r="I96" i="60" s="1"/>
  <c r="AK652" i="59"/>
  <c r="AL652" i="59" s="1"/>
  <c r="AM652" i="59" s="1"/>
  <c r="AN652" i="59" s="1"/>
  <c r="AN651" i="59"/>
  <c r="Z639" i="59"/>
  <c r="AJ649" i="59"/>
  <c r="W638" i="59"/>
  <c r="AJ646" i="59"/>
  <c r="AK646" i="59" s="1"/>
  <c r="T636" i="59"/>
  <c r="U636" i="59" s="1"/>
  <c r="V636" i="59" s="1"/>
  <c r="W636" i="59" s="1"/>
  <c r="X640" i="59"/>
  <c r="Y640" i="59" s="1"/>
  <c r="P632" i="59"/>
  <c r="J1060" i="59"/>
  <c r="G185" i="63"/>
  <c r="G268" i="63"/>
  <c r="AG647" i="59"/>
  <c r="AH647" i="59" s="1"/>
  <c r="AI647" i="59" s="1"/>
  <c r="AJ647" i="59" s="1"/>
  <c r="AK647" i="59" s="1"/>
  <c r="AL647" i="59" s="1"/>
  <c r="AM647" i="59" s="1"/>
  <c r="AN647" i="59" s="1"/>
  <c r="J71" i="63"/>
  <c r="J39" i="60" s="1"/>
  <c r="J76" i="63"/>
  <c r="J53" i="60"/>
  <c r="H19" i="80" s="1"/>
  <c r="R634" i="59"/>
  <c r="H137" i="63"/>
  <c r="H143" i="63"/>
  <c r="I140" i="63" s="1"/>
  <c r="I176" i="63"/>
  <c r="I141" i="63"/>
  <c r="I244" i="63"/>
  <c r="G151" i="63"/>
  <c r="G267" i="63"/>
  <c r="AA642" i="59"/>
  <c r="G259" i="63"/>
  <c r="N631" i="59"/>
  <c r="AA644" i="59"/>
  <c r="U637" i="59"/>
  <c r="Y641" i="59"/>
  <c r="Z641" i="59" s="1"/>
  <c r="AA641" i="59" s="1"/>
  <c r="G102" i="60"/>
  <c r="G79" i="60"/>
  <c r="L65" i="63"/>
  <c r="M60" i="63"/>
  <c r="AA643" i="59"/>
  <c r="H135" i="60"/>
  <c r="H109" i="63" s="1"/>
  <c r="H110" i="63" s="1"/>
  <c r="H118" i="63" s="1"/>
  <c r="I75" i="63"/>
  <c r="AG648" i="59"/>
  <c r="I54" i="60"/>
  <c r="K67" i="63"/>
  <c r="K68" i="63" s="1"/>
  <c r="K52" i="60" s="1"/>
  <c r="S633" i="59"/>
  <c r="AF645" i="59" l="1"/>
  <c r="AG645" i="59" s="1"/>
  <c r="AH645" i="59" s="1"/>
  <c r="AI645" i="59" s="1"/>
  <c r="AJ645" i="59" s="1"/>
  <c r="AK645" i="59" s="1"/>
  <c r="AL645" i="59" s="1"/>
  <c r="AM645" i="59" s="1"/>
  <c r="AN645" i="59" s="1"/>
  <c r="M664" i="59"/>
  <c r="M618" i="59" s="1"/>
  <c r="M900" i="59" s="1"/>
  <c r="O630" i="59"/>
  <c r="P630" i="59" s="1"/>
  <c r="L664" i="59"/>
  <c r="L618" i="59" s="1"/>
  <c r="L619" i="59" s="1"/>
  <c r="M616" i="59" s="1"/>
  <c r="T635" i="59"/>
  <c r="F37" i="60"/>
  <c r="F355" i="59"/>
  <c r="F33" i="60"/>
  <c r="G230" i="59"/>
  <c r="F230" i="59" s="1"/>
  <c r="F351" i="59"/>
  <c r="H178" i="63"/>
  <c r="I175" i="63" s="1"/>
  <c r="L900" i="59"/>
  <c r="I1047" i="59"/>
  <c r="I127" i="60" s="1"/>
  <c r="Q632" i="59"/>
  <c r="R632" i="59" s="1"/>
  <c r="AK649" i="59"/>
  <c r="AL649" i="59" s="1"/>
  <c r="AM649" i="59" s="1"/>
  <c r="AN649" i="59" s="1"/>
  <c r="J54" i="60"/>
  <c r="AA639" i="59"/>
  <c r="AB639" i="59" s="1"/>
  <c r="AL646" i="59"/>
  <c r="AM646" i="59" s="1"/>
  <c r="AN646" i="59" s="1"/>
  <c r="X638" i="59"/>
  <c r="Y638" i="59" s="1"/>
  <c r="Z638" i="59" s="1"/>
  <c r="AA638" i="59" s="1"/>
  <c r="AB643" i="59"/>
  <c r="AC643" i="59" s="1"/>
  <c r="G269" i="63"/>
  <c r="T633" i="59"/>
  <c r="U633" i="59" s="1"/>
  <c r="V633" i="59" s="1"/>
  <c r="W633" i="59" s="1"/>
  <c r="X633" i="59" s="1"/>
  <c r="Y633" i="59" s="1"/>
  <c r="Z633" i="59" s="1"/>
  <c r="AA633" i="59" s="1"/>
  <c r="AB633" i="59" s="1"/>
  <c r="AC633" i="59" s="1"/>
  <c r="AD633" i="59" s="1"/>
  <c r="AE633" i="59" s="1"/>
  <c r="AF633" i="59" s="1"/>
  <c r="AG633" i="59" s="1"/>
  <c r="AH633" i="59" s="1"/>
  <c r="AI633" i="59" s="1"/>
  <c r="AJ633" i="59" s="1"/>
  <c r="AK633" i="59" s="1"/>
  <c r="AL633" i="59" s="1"/>
  <c r="AM633" i="59" s="1"/>
  <c r="AN633" i="59" s="1"/>
  <c r="M65" i="63"/>
  <c r="N60" i="63"/>
  <c r="Z640" i="59"/>
  <c r="AA640" i="59" s="1"/>
  <c r="AB640" i="59" s="1"/>
  <c r="AC640" i="59" s="1"/>
  <c r="AD640" i="59" s="1"/>
  <c r="AE640" i="59" s="1"/>
  <c r="AF640" i="59" s="1"/>
  <c r="AG640" i="59" s="1"/>
  <c r="AH640" i="59" s="1"/>
  <c r="AI640" i="59" s="1"/>
  <c r="AJ640" i="59" s="1"/>
  <c r="AK640" i="59" s="1"/>
  <c r="AL640" i="59" s="1"/>
  <c r="AM640" i="59" s="1"/>
  <c r="AN640" i="59" s="1"/>
  <c r="AB641" i="59"/>
  <c r="AC641" i="59" s="1"/>
  <c r="AD641" i="59" s="1"/>
  <c r="AE641" i="59" s="1"/>
  <c r="AF641" i="59" s="1"/>
  <c r="AG641" i="59" s="1"/>
  <c r="AH641" i="59" s="1"/>
  <c r="AI641" i="59" s="1"/>
  <c r="AJ641" i="59" s="1"/>
  <c r="AK641" i="59" s="1"/>
  <c r="AL641" i="59" s="1"/>
  <c r="AM641" i="59" s="1"/>
  <c r="AN641" i="59" s="1"/>
  <c r="O631" i="59"/>
  <c r="L67" i="63"/>
  <c r="L68" i="63" s="1"/>
  <c r="L52" i="60" s="1"/>
  <c r="E11" i="80"/>
  <c r="N664" i="59"/>
  <c r="N618" i="59" s="1"/>
  <c r="S634" i="59"/>
  <c r="H185" i="63"/>
  <c r="H268" i="63"/>
  <c r="H276" i="63" s="1"/>
  <c r="G276" i="63"/>
  <c r="I137" i="63"/>
  <c r="K1060" i="59"/>
  <c r="V637" i="59"/>
  <c r="W637" i="59" s="1"/>
  <c r="X637" i="59" s="1"/>
  <c r="Y637" i="59" s="1"/>
  <c r="Z637" i="59" s="1"/>
  <c r="AA637" i="59" s="1"/>
  <c r="AB637" i="59" s="1"/>
  <c r="AC637" i="59" s="1"/>
  <c r="H267" i="63"/>
  <c r="H151" i="63"/>
  <c r="AB642" i="59"/>
  <c r="AC642" i="59" s="1"/>
  <c r="AD642" i="59" s="1"/>
  <c r="AE642" i="59" s="1"/>
  <c r="AF642" i="59" s="1"/>
  <c r="AG642" i="59" s="1"/>
  <c r="AH642" i="59" s="1"/>
  <c r="AI642" i="59" s="1"/>
  <c r="AJ642" i="59" s="1"/>
  <c r="AK642" i="59" s="1"/>
  <c r="AL642" i="59" s="1"/>
  <c r="AM642" i="59" s="1"/>
  <c r="AN642" i="59" s="1"/>
  <c r="K53" i="60"/>
  <c r="K54" i="60" s="1"/>
  <c r="K71" i="63"/>
  <c r="K76" i="63"/>
  <c r="J141" i="63"/>
  <c r="J176" i="63"/>
  <c r="J244" i="63"/>
  <c r="AH648" i="59"/>
  <c r="AI648" i="59" s="1"/>
  <c r="AJ648" i="59" s="1"/>
  <c r="AK648" i="59" s="1"/>
  <c r="AL648" i="59" s="1"/>
  <c r="H79" i="60"/>
  <c r="F11" i="80" s="1"/>
  <c r="H102" i="60"/>
  <c r="AB644" i="59"/>
  <c r="AC644" i="59" s="1"/>
  <c r="AD644" i="59" s="1"/>
  <c r="AE644" i="59" s="1"/>
  <c r="AF644" i="59" s="1"/>
  <c r="AG644" i="59" s="1"/>
  <c r="AH644" i="59" s="1"/>
  <c r="AI644" i="59" s="1"/>
  <c r="AJ644" i="59" s="1"/>
  <c r="AK644" i="59" s="1"/>
  <c r="AL644" i="59" s="1"/>
  <c r="AM644" i="59" s="1"/>
  <c r="AN644" i="59" s="1"/>
  <c r="X636" i="59"/>
  <c r="M619" i="59" l="1"/>
  <c r="N616" i="59" s="1"/>
  <c r="O664" i="59"/>
  <c r="O618" i="59" s="1"/>
  <c r="O900" i="59" s="1"/>
  <c r="U635" i="59"/>
  <c r="V635" i="59" s="1"/>
  <c r="I172" i="63"/>
  <c r="I185" i="63" s="1"/>
  <c r="I186" i="63"/>
  <c r="I273" i="63" s="1"/>
  <c r="L901" i="59"/>
  <c r="M898" i="59" s="1"/>
  <c r="M901" i="59" s="1"/>
  <c r="N898" i="59" s="1"/>
  <c r="J1043" i="59"/>
  <c r="J1045" i="59" s="1"/>
  <c r="J96" i="60" s="1"/>
  <c r="AD643" i="59"/>
  <c r="AE643" i="59" s="1"/>
  <c r="AF643" i="59" s="1"/>
  <c r="AG643" i="59" s="1"/>
  <c r="AH643" i="59" s="1"/>
  <c r="AI643" i="59" s="1"/>
  <c r="AJ643" i="59" s="1"/>
  <c r="AK643" i="59" s="1"/>
  <c r="AL643" i="59" s="1"/>
  <c r="AM643" i="59" s="1"/>
  <c r="AN643" i="59" s="1"/>
  <c r="P631" i="59"/>
  <c r="Q631" i="59" s="1"/>
  <c r="R631" i="59" s="1"/>
  <c r="S631" i="59" s="1"/>
  <c r="T631" i="59" s="1"/>
  <c r="U631" i="59" s="1"/>
  <c r="V631" i="59" s="1"/>
  <c r="W631" i="59" s="1"/>
  <c r="X631" i="59" s="1"/>
  <c r="Y631" i="59" s="1"/>
  <c r="Z631" i="59" s="1"/>
  <c r="AA631" i="59" s="1"/>
  <c r="AB631" i="59" s="1"/>
  <c r="AC631" i="59" s="1"/>
  <c r="AD631" i="59" s="1"/>
  <c r="AE631" i="59" s="1"/>
  <c r="AF631" i="59" s="1"/>
  <c r="AG631" i="59" s="1"/>
  <c r="AH631" i="59" s="1"/>
  <c r="AI631" i="59" s="1"/>
  <c r="AJ631" i="59" s="1"/>
  <c r="AK631" i="59" s="1"/>
  <c r="AL631" i="59" s="1"/>
  <c r="AM631" i="59" s="1"/>
  <c r="AN631" i="59" s="1"/>
  <c r="N619" i="59"/>
  <c r="O616" i="59" s="1"/>
  <c r="O619" i="59" s="1"/>
  <c r="P616" i="59" s="1"/>
  <c r="AB638" i="59"/>
  <c r="AC638" i="59" s="1"/>
  <c r="AD638" i="59" s="1"/>
  <c r="AE638" i="59" s="1"/>
  <c r="AF638" i="59" s="1"/>
  <c r="AG638" i="59" s="1"/>
  <c r="AH638" i="59" s="1"/>
  <c r="AI638" i="59" s="1"/>
  <c r="AJ638" i="59" s="1"/>
  <c r="AK638" i="59" s="1"/>
  <c r="AL638" i="59" s="1"/>
  <c r="AM638" i="59" s="1"/>
  <c r="AN638" i="59" s="1"/>
  <c r="AC639" i="59"/>
  <c r="AD639" i="59" s="1"/>
  <c r="AE639" i="59" s="1"/>
  <c r="AF639" i="59" s="1"/>
  <c r="AG639" i="59" s="1"/>
  <c r="AH639" i="59" s="1"/>
  <c r="AI639" i="59" s="1"/>
  <c r="AJ639" i="59" s="1"/>
  <c r="AK639" i="59" s="1"/>
  <c r="AL639" i="59" s="1"/>
  <c r="AM639" i="59" s="1"/>
  <c r="AN639" i="59" s="1"/>
  <c r="S632" i="59"/>
  <c r="T632" i="59" s="1"/>
  <c r="U632" i="59" s="1"/>
  <c r="V632" i="59" s="1"/>
  <c r="W632" i="59" s="1"/>
  <c r="X632" i="59" s="1"/>
  <c r="Y632" i="59" s="1"/>
  <c r="Z632" i="59" s="1"/>
  <c r="AA632" i="59" s="1"/>
  <c r="AB632" i="59" s="1"/>
  <c r="AC632" i="59" s="1"/>
  <c r="AD632" i="59" s="1"/>
  <c r="AE632" i="59" s="1"/>
  <c r="AF632" i="59" s="1"/>
  <c r="AG632" i="59" s="1"/>
  <c r="AH632" i="59" s="1"/>
  <c r="AI632" i="59" s="1"/>
  <c r="AJ632" i="59" s="1"/>
  <c r="AK632" i="59" s="1"/>
  <c r="AL632" i="59" s="1"/>
  <c r="AM632" i="59" s="1"/>
  <c r="AN632" i="59" s="1"/>
  <c r="K39" i="60"/>
  <c r="N65" i="63"/>
  <c r="O60" i="63"/>
  <c r="I19" i="80"/>
  <c r="Q630" i="59"/>
  <c r="M67" i="63"/>
  <c r="M68" i="63" s="1"/>
  <c r="M52" i="60" s="1"/>
  <c r="I267" i="63"/>
  <c r="I151" i="63"/>
  <c r="I150" i="63"/>
  <c r="L1060" i="59"/>
  <c r="G65" i="60"/>
  <c r="G101" i="60"/>
  <c r="L53" i="60"/>
  <c r="J19" i="80" s="1"/>
  <c r="L71" i="63"/>
  <c r="L39" i="60" s="1"/>
  <c r="L76" i="63"/>
  <c r="Y636" i="59"/>
  <c r="Z636" i="59" s="1"/>
  <c r="AA636" i="59" s="1"/>
  <c r="AB636" i="59" s="1"/>
  <c r="AC636" i="59" s="1"/>
  <c r="AD636" i="59" s="1"/>
  <c r="AE636" i="59" s="1"/>
  <c r="AF636" i="59" s="1"/>
  <c r="AG636" i="59" s="1"/>
  <c r="AH636" i="59" s="1"/>
  <c r="AI636" i="59" s="1"/>
  <c r="AJ636" i="59" s="1"/>
  <c r="AK636" i="59" s="1"/>
  <c r="AL636" i="59" s="1"/>
  <c r="AM636" i="59" s="1"/>
  <c r="AN636" i="59" s="1"/>
  <c r="AM648" i="59"/>
  <c r="AN648" i="59" s="1"/>
  <c r="AD637" i="59"/>
  <c r="AE637" i="59" s="1"/>
  <c r="AF637" i="59" s="1"/>
  <c r="AG637" i="59" s="1"/>
  <c r="AH637" i="59" s="1"/>
  <c r="AI637" i="59" s="1"/>
  <c r="AJ637" i="59" s="1"/>
  <c r="AK637" i="59" s="1"/>
  <c r="AL637" i="59" s="1"/>
  <c r="AM637" i="59" s="1"/>
  <c r="AN637" i="59" s="1"/>
  <c r="H101" i="60"/>
  <c r="H65" i="60"/>
  <c r="T634" i="59"/>
  <c r="K141" i="63"/>
  <c r="K244" i="63"/>
  <c r="K176" i="63"/>
  <c r="N900" i="59"/>
  <c r="W635" i="59" l="1"/>
  <c r="X635" i="59" s="1"/>
  <c r="Y635" i="59" s="1"/>
  <c r="Z635" i="59" s="1"/>
  <c r="AA635" i="59" s="1"/>
  <c r="AB635" i="59" s="1"/>
  <c r="AC635" i="59" s="1"/>
  <c r="AD635" i="59" s="1"/>
  <c r="AE635" i="59" s="1"/>
  <c r="AF635" i="59" s="1"/>
  <c r="AG635" i="59" s="1"/>
  <c r="AH635" i="59" s="1"/>
  <c r="AI635" i="59" s="1"/>
  <c r="AJ635" i="59" s="1"/>
  <c r="AK635" i="59" s="1"/>
  <c r="AL635" i="59" s="1"/>
  <c r="AM635" i="59" s="1"/>
  <c r="AN635" i="59" s="1"/>
  <c r="I268" i="63"/>
  <c r="I276" i="63" s="1"/>
  <c r="I101" i="60" s="1"/>
  <c r="I177" i="63"/>
  <c r="I178" i="63" s="1"/>
  <c r="J1046" i="59"/>
  <c r="J100" i="60" s="1"/>
  <c r="P664" i="59"/>
  <c r="P618" i="59" s="1"/>
  <c r="P900" i="59" s="1"/>
  <c r="I152" i="63"/>
  <c r="N67" i="63"/>
  <c r="N68" i="63" s="1"/>
  <c r="N52" i="60" s="1"/>
  <c r="L54" i="60"/>
  <c r="M1060" i="59"/>
  <c r="F9" i="80"/>
  <c r="H353" i="63"/>
  <c r="H355" i="63" s="1"/>
  <c r="H358" i="63" s="1"/>
  <c r="H67" i="60"/>
  <c r="H388" i="63" s="1"/>
  <c r="M76" i="63"/>
  <c r="M53" i="60"/>
  <c r="K19" i="80" s="1"/>
  <c r="M71" i="63"/>
  <c r="M39" i="60" s="1"/>
  <c r="I277" i="63"/>
  <c r="U634" i="59"/>
  <c r="V634" i="59" s="1"/>
  <c r="G67" i="60"/>
  <c r="G388" i="63" s="1"/>
  <c r="E9" i="80"/>
  <c r="G353" i="63"/>
  <c r="G355" i="63" s="1"/>
  <c r="N901" i="59"/>
  <c r="O898" i="59" s="1"/>
  <c r="O901" i="59" s="1"/>
  <c r="P898" i="59" s="1"/>
  <c r="Q664" i="59"/>
  <c r="Q618" i="59" s="1"/>
  <c r="R630" i="59"/>
  <c r="L141" i="63"/>
  <c r="L244" i="63"/>
  <c r="L176" i="63"/>
  <c r="O65" i="63"/>
  <c r="P60" i="63"/>
  <c r="I65" i="60" l="1"/>
  <c r="I353" i="63" s="1"/>
  <c r="J175" i="63"/>
  <c r="J186" i="63" s="1"/>
  <c r="P901" i="59"/>
  <c r="Q898" i="59" s="1"/>
  <c r="J1047" i="59"/>
  <c r="K1043" i="59" s="1"/>
  <c r="K1045" i="59" s="1"/>
  <c r="K96" i="60" s="1"/>
  <c r="P619" i="59"/>
  <c r="Q616" i="59" s="1"/>
  <c r="Q619" i="59" s="1"/>
  <c r="R616" i="59" s="1"/>
  <c r="M54" i="60"/>
  <c r="W634" i="59"/>
  <c r="X634" i="59" s="1"/>
  <c r="Y634" i="59" s="1"/>
  <c r="Z634" i="59" s="1"/>
  <c r="AA634" i="59" s="1"/>
  <c r="AB634" i="59" s="1"/>
  <c r="AC634" i="59" s="1"/>
  <c r="AD634" i="59" s="1"/>
  <c r="AE634" i="59" s="1"/>
  <c r="AF634" i="59" s="1"/>
  <c r="AG634" i="59" s="1"/>
  <c r="AH634" i="59" s="1"/>
  <c r="AI634" i="59" s="1"/>
  <c r="AJ634" i="59" s="1"/>
  <c r="AK634" i="59" s="1"/>
  <c r="AL634" i="59" s="1"/>
  <c r="AM634" i="59" s="1"/>
  <c r="AN634" i="59" s="1"/>
  <c r="G358" i="63"/>
  <c r="G369" i="63" s="1"/>
  <c r="G370" i="63" s="1"/>
  <c r="G299" i="63"/>
  <c r="G31" i="68"/>
  <c r="I77" i="63"/>
  <c r="I66" i="60"/>
  <c r="R664" i="59"/>
  <c r="R618" i="59" s="1"/>
  <c r="R900" i="59" s="1"/>
  <c r="S630" i="59"/>
  <c r="H31" i="68"/>
  <c r="H299" i="63"/>
  <c r="G301" i="63" s="1" a="1"/>
  <c r="G301" i="63" s="1"/>
  <c r="G303" i="63" s="1"/>
  <c r="N1060" i="59"/>
  <c r="I142" i="63"/>
  <c r="I272" i="63"/>
  <c r="P65" i="63"/>
  <c r="Q60" i="63"/>
  <c r="O67" i="63"/>
  <c r="O68" i="63" s="1"/>
  <c r="O52" i="60" s="1"/>
  <c r="Q900" i="59"/>
  <c r="M141" i="63"/>
  <c r="M176" i="63"/>
  <c r="M244" i="63"/>
  <c r="H369" i="63"/>
  <c r="H370" i="63" s="1"/>
  <c r="H374" i="63" s="1"/>
  <c r="N76" i="63"/>
  <c r="N53" i="60"/>
  <c r="L19" i="80" s="1"/>
  <c r="N71" i="63"/>
  <c r="N39" i="60" s="1"/>
  <c r="I67" i="60" l="1"/>
  <c r="I388" i="63" s="1"/>
  <c r="G9" i="80"/>
  <c r="J172" i="63"/>
  <c r="J268" i="63" s="1"/>
  <c r="K1046" i="59"/>
  <c r="K100" i="60" s="1"/>
  <c r="J127" i="60"/>
  <c r="I78" i="63"/>
  <c r="S664" i="59"/>
  <c r="S618" i="59" s="1"/>
  <c r="S900" i="59" s="1"/>
  <c r="T630" i="59"/>
  <c r="G374" i="63"/>
  <c r="G305" i="63"/>
  <c r="G307" i="63" s="1"/>
  <c r="G311" i="63"/>
  <c r="G313" i="63" s="1"/>
  <c r="J273" i="63"/>
  <c r="J177" i="63"/>
  <c r="O76" i="63"/>
  <c r="O71" i="63"/>
  <c r="O39" i="60" s="1"/>
  <c r="O53" i="60"/>
  <c r="M19" i="80" s="1"/>
  <c r="P67" i="63"/>
  <c r="P68" i="63" s="1"/>
  <c r="P52" i="60" s="1"/>
  <c r="Q901" i="59"/>
  <c r="R898" i="59" s="1"/>
  <c r="R901" i="59" s="1"/>
  <c r="S898" i="59" s="1"/>
  <c r="O1060" i="59"/>
  <c r="Q65" i="63"/>
  <c r="R60" i="63"/>
  <c r="F301" i="63" a="1"/>
  <c r="F301" i="63" s="1"/>
  <c r="F303" i="63" s="1"/>
  <c r="R619" i="59"/>
  <c r="S616" i="59" s="1"/>
  <c r="H381" i="63"/>
  <c r="H383" i="63" s="1"/>
  <c r="H376" i="63"/>
  <c r="I143" i="63"/>
  <c r="J140" i="63" s="1"/>
  <c r="N141" i="63"/>
  <c r="N176" i="63"/>
  <c r="N244" i="63"/>
  <c r="N54" i="60"/>
  <c r="I354" i="63"/>
  <c r="I355" i="63" s="1"/>
  <c r="G10" i="80"/>
  <c r="H1112" i="59" l="1"/>
  <c r="H1114" i="59"/>
  <c r="I31" i="68"/>
  <c r="I299" i="63"/>
  <c r="H301" i="63" s="1" a="1"/>
  <c r="H301" i="63" s="1"/>
  <c r="H303" i="63" s="1"/>
  <c r="H305" i="63" s="1"/>
  <c r="H307" i="63" s="1"/>
  <c r="J185" i="63"/>
  <c r="K1047" i="59"/>
  <c r="K127" i="60" s="1"/>
  <c r="S619" i="59"/>
  <c r="T616" i="59" s="1"/>
  <c r="S901" i="59"/>
  <c r="T898" i="59" s="1"/>
  <c r="I358" i="63"/>
  <c r="J137" i="63"/>
  <c r="G316" i="63"/>
  <c r="G339" i="63" s="1"/>
  <c r="G315" i="63"/>
  <c r="O54" i="60"/>
  <c r="J178" i="63"/>
  <c r="I135" i="60"/>
  <c r="I109" i="63" s="1"/>
  <c r="I110" i="63" s="1"/>
  <c r="I118" i="63" s="1"/>
  <c r="J75" i="63"/>
  <c r="O141" i="63"/>
  <c r="O176" i="63"/>
  <c r="O244" i="63"/>
  <c r="P1060" i="59"/>
  <c r="J277" i="63"/>
  <c r="G381" i="63"/>
  <c r="G383" i="63" s="1"/>
  <c r="G376" i="63"/>
  <c r="J276" i="63"/>
  <c r="R65" i="63"/>
  <c r="S60" i="63"/>
  <c r="P71" i="63"/>
  <c r="P39" i="60" s="1"/>
  <c r="P76" i="63"/>
  <c r="P53" i="60"/>
  <c r="N19" i="80" s="1"/>
  <c r="F311" i="63"/>
  <c r="F345" i="63" s="1"/>
  <c r="F305" i="63"/>
  <c r="F307" i="63" s="1"/>
  <c r="Q67" i="63"/>
  <c r="Q68" i="63" s="1"/>
  <c r="Q52" i="60" s="1"/>
  <c r="T664" i="59"/>
  <c r="T618" i="59" s="1"/>
  <c r="T900" i="59" s="1"/>
  <c r="U630" i="59"/>
  <c r="H311" i="63" l="1"/>
  <c r="H345" i="63" s="1"/>
  <c r="K175" i="63"/>
  <c r="K172" i="63" s="1"/>
  <c r="L1043" i="59"/>
  <c r="L1045" i="59" s="1"/>
  <c r="L96" i="60" s="1"/>
  <c r="G1114" i="59"/>
  <c r="J66" i="60"/>
  <c r="J77" i="63"/>
  <c r="T901" i="59"/>
  <c r="U898" i="59" s="1"/>
  <c r="Q1060" i="59"/>
  <c r="T619" i="59"/>
  <c r="U616" i="59" s="1"/>
  <c r="I102" i="60"/>
  <c r="I79" i="60"/>
  <c r="P244" i="63"/>
  <c r="P141" i="63"/>
  <c r="P176" i="63"/>
  <c r="T60" i="63"/>
  <c r="S65" i="63"/>
  <c r="P54" i="60"/>
  <c r="U664" i="59"/>
  <c r="U618" i="59" s="1"/>
  <c r="U900" i="59" s="1"/>
  <c r="V630" i="59"/>
  <c r="J101" i="60"/>
  <c r="J65" i="60"/>
  <c r="J267" i="63"/>
  <c r="J151" i="63"/>
  <c r="J150" i="63"/>
  <c r="Q71" i="63"/>
  <c r="Q76" i="63"/>
  <c r="Q53" i="60"/>
  <c r="O19" i="80" s="1"/>
  <c r="R67" i="63"/>
  <c r="R68" i="63" s="1"/>
  <c r="R52" i="60" s="1"/>
  <c r="G1112" i="59"/>
  <c r="G345" i="63"/>
  <c r="G330" i="63"/>
  <c r="I369" i="63"/>
  <c r="I370" i="63" s="1"/>
  <c r="K186" i="63" l="1"/>
  <c r="K177" i="63" s="1"/>
  <c r="L1046" i="59"/>
  <c r="L100" i="60" s="1"/>
  <c r="Q54" i="60"/>
  <c r="U901" i="59"/>
  <c r="V898" i="59" s="1"/>
  <c r="J78" i="63"/>
  <c r="H10" i="80"/>
  <c r="J354" i="63"/>
  <c r="R1060" i="59"/>
  <c r="K185" i="63"/>
  <c r="K268" i="63"/>
  <c r="V664" i="59"/>
  <c r="V618" i="59" s="1"/>
  <c r="V900" i="59" s="1"/>
  <c r="W630" i="59"/>
  <c r="Q176" i="63"/>
  <c r="Q141" i="63"/>
  <c r="Q244" i="63"/>
  <c r="H9" i="80"/>
  <c r="J353" i="63"/>
  <c r="J67" i="60"/>
  <c r="J388" i="63" s="1"/>
  <c r="S67" i="63"/>
  <c r="S68" i="63" s="1"/>
  <c r="S52" i="60" s="1"/>
  <c r="G11" i="80"/>
  <c r="U619" i="59"/>
  <c r="V616" i="59" s="1"/>
  <c r="J152" i="63"/>
  <c r="R76" i="63"/>
  <c r="R71" i="63"/>
  <c r="R53" i="60"/>
  <c r="P19" i="80" s="1"/>
  <c r="I374" i="63"/>
  <c r="I381" i="63" s="1"/>
  <c r="Q39" i="60"/>
  <c r="Q102" i="60"/>
  <c r="T65" i="63"/>
  <c r="U60" i="63"/>
  <c r="U65" i="63" s="1"/>
  <c r="K273" i="63" l="1"/>
  <c r="K277" i="63" s="1"/>
  <c r="L1047" i="59"/>
  <c r="L127" i="60" s="1"/>
  <c r="J355" i="63"/>
  <c r="J358" i="63" s="1"/>
  <c r="R54" i="60"/>
  <c r="K178" i="63"/>
  <c r="S1060" i="59"/>
  <c r="S76" i="63"/>
  <c r="S71" i="63"/>
  <c r="S53" i="60"/>
  <c r="Q19" i="80" s="1"/>
  <c r="V901" i="59"/>
  <c r="W898" i="59" s="1"/>
  <c r="J142" i="63"/>
  <c r="J272" i="63"/>
  <c r="K276" i="63"/>
  <c r="J135" i="60"/>
  <c r="J109" i="63" s="1"/>
  <c r="J110" i="63" s="1"/>
  <c r="J118" i="63" s="1"/>
  <c r="K75" i="63"/>
  <c r="T67" i="63"/>
  <c r="T68" i="63" s="1"/>
  <c r="T52" i="60" s="1"/>
  <c r="R102" i="60"/>
  <c r="R39" i="60"/>
  <c r="R244" i="63"/>
  <c r="R176" i="63"/>
  <c r="R141" i="63"/>
  <c r="V619" i="59"/>
  <c r="W616" i="59" s="1"/>
  <c r="U67" i="63"/>
  <c r="U68" i="63" s="1"/>
  <c r="F65" i="63"/>
  <c r="J31" i="68"/>
  <c r="J299" i="63"/>
  <c r="W664" i="59"/>
  <c r="W618" i="59" s="1"/>
  <c r="W900" i="59" s="1"/>
  <c r="X630" i="59"/>
  <c r="L175" i="63" l="1"/>
  <c r="L186" i="63" s="1"/>
  <c r="M1043" i="59"/>
  <c r="M1045" i="59" s="1"/>
  <c r="M96" i="60" s="1"/>
  <c r="S54" i="60"/>
  <c r="W619" i="59"/>
  <c r="X616" i="59" s="1"/>
  <c r="K101" i="60"/>
  <c r="K65" i="60"/>
  <c r="S244" i="63"/>
  <c r="S176" i="63"/>
  <c r="S141" i="63"/>
  <c r="J369" i="63"/>
  <c r="J370" i="63" s="1"/>
  <c r="W901" i="59"/>
  <c r="X898" i="59" s="1"/>
  <c r="T71" i="63"/>
  <c r="T76" i="63"/>
  <c r="T53" i="60"/>
  <c r="R19" i="80" s="1"/>
  <c r="U53" i="60"/>
  <c r="U76" i="63"/>
  <c r="U71" i="63"/>
  <c r="F67" i="63"/>
  <c r="U52" i="60"/>
  <c r="F68" i="63"/>
  <c r="T1060" i="59"/>
  <c r="K77" i="63"/>
  <c r="K66" i="60"/>
  <c r="J102" i="60"/>
  <c r="J79" i="60"/>
  <c r="J143" i="63"/>
  <c r="K140" i="63" s="1"/>
  <c r="X664" i="59"/>
  <c r="X618" i="59" s="1"/>
  <c r="X900" i="59" s="1"/>
  <c r="Y630" i="59"/>
  <c r="I301" i="63" a="1"/>
  <c r="I301" i="63" s="1"/>
  <c r="I303" i="63" s="1"/>
  <c r="S102" i="60"/>
  <c r="S39" i="60"/>
  <c r="L172" i="63" l="1"/>
  <c r="L185" i="63" s="1"/>
  <c r="M1046" i="59"/>
  <c r="M100" i="60" s="1"/>
  <c r="T54" i="60"/>
  <c r="F69" i="63"/>
  <c r="Y664" i="59"/>
  <c r="Y618" i="59" s="1"/>
  <c r="Y900" i="59" s="1"/>
  <c r="Z630" i="59"/>
  <c r="K137" i="63"/>
  <c r="U176" i="63"/>
  <c r="U244" i="63"/>
  <c r="U141" i="63"/>
  <c r="F76" i="63"/>
  <c r="X901" i="59"/>
  <c r="Y898" i="59" s="1"/>
  <c r="S19" i="80"/>
  <c r="F53" i="60"/>
  <c r="X619" i="59"/>
  <c r="Y616" i="59" s="1"/>
  <c r="K78" i="63"/>
  <c r="U102" i="60"/>
  <c r="U39" i="60"/>
  <c r="F71" i="63"/>
  <c r="T176" i="63"/>
  <c r="T141" i="63"/>
  <c r="T244" i="63"/>
  <c r="I305" i="63"/>
  <c r="I307" i="63" s="1"/>
  <c r="I311" i="63"/>
  <c r="U1060" i="59"/>
  <c r="F1060" i="59" s="1"/>
  <c r="U54" i="60"/>
  <c r="F52" i="60"/>
  <c r="T39" i="60"/>
  <c r="T102" i="60"/>
  <c r="K353" i="63"/>
  <c r="I9" i="80"/>
  <c r="K67" i="60"/>
  <c r="K388" i="63" s="1"/>
  <c r="H11" i="80"/>
  <c r="L177" i="63"/>
  <c r="L273" i="63"/>
  <c r="K354" i="63"/>
  <c r="I10" i="80"/>
  <c r="J374" i="63"/>
  <c r="J381" i="63" s="1"/>
  <c r="L268" i="63" l="1"/>
  <c r="L276" i="63" s="1"/>
  <c r="L101" i="60" s="1"/>
  <c r="Y901" i="59"/>
  <c r="Z898" i="59" s="1"/>
  <c r="M1047" i="59"/>
  <c r="M127" i="60" s="1"/>
  <c r="F54" i="60"/>
  <c r="Y619" i="59"/>
  <c r="Z616" i="59" s="1"/>
  <c r="K355" i="63"/>
  <c r="K358" i="63" s="1"/>
  <c r="F141" i="63"/>
  <c r="L277" i="63"/>
  <c r="F39" i="60"/>
  <c r="K135" i="60"/>
  <c r="K109" i="63" s="1"/>
  <c r="K110" i="63" s="1"/>
  <c r="K118" i="63" s="1"/>
  <c r="L75" i="63"/>
  <c r="F244" i="63"/>
  <c r="K31" i="68"/>
  <c r="K299" i="63"/>
  <c r="F176" i="63"/>
  <c r="K151" i="63"/>
  <c r="K150" i="63"/>
  <c r="K267" i="63"/>
  <c r="L178" i="63"/>
  <c r="Z664" i="59"/>
  <c r="Z618" i="59" s="1"/>
  <c r="Z900" i="59" s="1"/>
  <c r="AA630" i="59"/>
  <c r="I345" i="63"/>
  <c r="E23" i="66"/>
  <c r="D19" i="80"/>
  <c r="L65" i="60" l="1"/>
  <c r="J9" i="80" s="1"/>
  <c r="M175" i="63"/>
  <c r="M186" i="63" s="1"/>
  <c r="N1043" i="59"/>
  <c r="N1045" i="59" s="1"/>
  <c r="N96" i="60" s="1"/>
  <c r="Z901" i="59"/>
  <c r="AA898" i="59" s="1"/>
  <c r="Z619" i="59"/>
  <c r="AA616" i="59" s="1"/>
  <c r="K102" i="60"/>
  <c r="K79" i="60"/>
  <c r="K369" i="63"/>
  <c r="K370" i="63" s="1"/>
  <c r="L66" i="60"/>
  <c r="L77" i="63"/>
  <c r="L78" i="63" s="1"/>
  <c r="K152" i="63"/>
  <c r="J301" i="63" a="1"/>
  <c r="J301" i="63" s="1"/>
  <c r="J303" i="63" s="1"/>
  <c r="AA664" i="59"/>
  <c r="AA618" i="59" s="1"/>
  <c r="AA900" i="59" s="1"/>
  <c r="AB630" i="59"/>
  <c r="L67" i="60" l="1"/>
  <c r="L388" i="63" s="1"/>
  <c r="L353" i="63"/>
  <c r="M172" i="63"/>
  <c r="M268" i="63" s="1"/>
  <c r="M276" i="63" s="1"/>
  <c r="N1046" i="59"/>
  <c r="N100" i="60" s="1"/>
  <c r="L135" i="60"/>
  <c r="L109" i="63" s="1"/>
  <c r="L110" i="63" s="1"/>
  <c r="L118" i="63" s="1"/>
  <c r="M75" i="63"/>
  <c r="AA901" i="59"/>
  <c r="AB898" i="59" s="1"/>
  <c r="K374" i="63"/>
  <c r="K381" i="63" s="1"/>
  <c r="K142" i="63"/>
  <c r="K272" i="63"/>
  <c r="J10" i="80"/>
  <c r="L354" i="63"/>
  <c r="I11" i="80"/>
  <c r="J305" i="63"/>
  <c r="J307" i="63" s="1"/>
  <c r="J311" i="63"/>
  <c r="M177" i="63"/>
  <c r="M273" i="63"/>
  <c r="AB664" i="59"/>
  <c r="AB618" i="59" s="1"/>
  <c r="AB900" i="59" s="1"/>
  <c r="AC630" i="59"/>
  <c r="AA619" i="59"/>
  <c r="AB616" i="59" s="1"/>
  <c r="L299" i="63" l="1"/>
  <c r="K301" i="63" s="1" a="1"/>
  <c r="K301" i="63" s="1"/>
  <c r="K303" i="63" s="1"/>
  <c r="L31" i="68"/>
  <c r="M185" i="63"/>
  <c r="L355" i="63"/>
  <c r="L358" i="63" s="1"/>
  <c r="N1047" i="59"/>
  <c r="N127" i="60" s="1"/>
  <c r="AB619" i="59"/>
  <c r="AC616" i="59" s="1"/>
  <c r="AB901" i="59"/>
  <c r="AC898" i="59" s="1"/>
  <c r="M178" i="63"/>
  <c r="K143" i="63"/>
  <c r="L140" i="63" s="1"/>
  <c r="M101" i="60"/>
  <c r="M65" i="60"/>
  <c r="L79" i="60"/>
  <c r="J11" i="80" s="1"/>
  <c r="L102" i="60"/>
  <c r="AC664" i="59"/>
  <c r="AC618" i="59" s="1"/>
  <c r="AC900" i="59" s="1"/>
  <c r="AD630" i="59"/>
  <c r="J345" i="63"/>
  <c r="M277" i="63"/>
  <c r="N175" i="63" l="1"/>
  <c r="N186" i="63" s="1"/>
  <c r="O1043" i="59"/>
  <c r="O1046" i="59" s="1"/>
  <c r="O100" i="60" s="1"/>
  <c r="AC619" i="59"/>
  <c r="AD616" i="59" s="1"/>
  <c r="K305" i="63"/>
  <c r="K307" i="63" s="1"/>
  <c r="K311" i="63"/>
  <c r="AD664" i="59"/>
  <c r="AD618" i="59" s="1"/>
  <c r="AD900" i="59" s="1"/>
  <c r="AE630" i="59"/>
  <c r="L137" i="63"/>
  <c r="K9" i="80"/>
  <c r="M353" i="63"/>
  <c r="M66" i="60"/>
  <c r="M67" i="60" s="1"/>
  <c r="M388" i="63" s="1"/>
  <c r="M77" i="63"/>
  <c r="M78" i="63" s="1"/>
  <c r="AC901" i="59"/>
  <c r="AD898" i="59" s="1"/>
  <c r="L369" i="63"/>
  <c r="L370" i="63" s="1"/>
  <c r="N172" i="63" l="1"/>
  <c r="N185" i="63" s="1"/>
  <c r="O1045" i="59"/>
  <c r="O96" i="60" s="1"/>
  <c r="M31" i="68"/>
  <c r="M299" i="63"/>
  <c r="N177" i="63"/>
  <c r="N178" i="63" s="1"/>
  <c r="N273" i="63"/>
  <c r="N277" i="63" s="1"/>
  <c r="AE664" i="59"/>
  <c r="AE618" i="59" s="1"/>
  <c r="AE900" i="59" s="1"/>
  <c r="AF630" i="59"/>
  <c r="AD901" i="59"/>
  <c r="AE898" i="59" s="1"/>
  <c r="K345" i="63"/>
  <c r="AD619" i="59"/>
  <c r="AE616" i="59" s="1"/>
  <c r="L151" i="63"/>
  <c r="L267" i="63"/>
  <c r="L150" i="63"/>
  <c r="M354" i="63"/>
  <c r="M355" i="63" s="1"/>
  <c r="M358" i="63" s="1"/>
  <c r="K10" i="80"/>
  <c r="L374" i="63"/>
  <c r="L381" i="63" s="1"/>
  <c r="M135" i="60"/>
  <c r="M109" i="63" s="1"/>
  <c r="M110" i="63" s="1"/>
  <c r="M118" i="63" s="1"/>
  <c r="N75" i="63"/>
  <c r="N268" i="63" l="1"/>
  <c r="N276" i="63" s="1"/>
  <c r="N101" i="60" s="1"/>
  <c r="O175" i="63"/>
  <c r="O186" i="63" s="1"/>
  <c r="O1047" i="59"/>
  <c r="P1043" i="59" s="1"/>
  <c r="P1045" i="59" s="1"/>
  <c r="P96" i="60" s="1"/>
  <c r="AE901" i="59"/>
  <c r="AF898" i="59" s="1"/>
  <c r="AF664" i="59"/>
  <c r="AF618" i="59" s="1"/>
  <c r="AF900" i="59" s="1"/>
  <c r="AG630" i="59"/>
  <c r="L152" i="63"/>
  <c r="M79" i="60"/>
  <c r="K11" i="80" s="1"/>
  <c r="M102" i="60"/>
  <c r="M369" i="63"/>
  <c r="M370" i="63" s="1"/>
  <c r="M374" i="63" s="1"/>
  <c r="M381" i="63" s="1"/>
  <c r="N77" i="63"/>
  <c r="N78" i="63" s="1"/>
  <c r="N66" i="60"/>
  <c r="L301" i="63" a="1"/>
  <c r="L301" i="63" s="1"/>
  <c r="L303" i="63" s="1"/>
  <c r="AE619" i="59"/>
  <c r="AF616" i="59" s="1"/>
  <c r="O172" i="63" l="1"/>
  <c r="O185" i="63" s="1"/>
  <c r="N65" i="60"/>
  <c r="L9" i="80" s="1"/>
  <c r="P1046" i="59"/>
  <c r="P100" i="60" s="1"/>
  <c r="O127" i="60"/>
  <c r="AF619" i="59"/>
  <c r="AG616" i="59" s="1"/>
  <c r="N135" i="60"/>
  <c r="N109" i="63" s="1"/>
  <c r="N110" i="63" s="1"/>
  <c r="N118" i="63" s="1"/>
  <c r="O75" i="63"/>
  <c r="L305" i="63"/>
  <c r="L307" i="63" s="1"/>
  <c r="L311" i="63"/>
  <c r="AG664" i="59"/>
  <c r="AG618" i="59" s="1"/>
  <c r="AG900" i="59" s="1"/>
  <c r="AH630" i="59"/>
  <c r="O177" i="63"/>
  <c r="O178" i="63" s="1"/>
  <c r="O273" i="63"/>
  <c r="O277" i="63" s="1"/>
  <c r="N354" i="63"/>
  <c r="L10" i="80"/>
  <c r="AF901" i="59"/>
  <c r="AG898" i="59" s="1"/>
  <c r="L272" i="63"/>
  <c r="L142" i="63"/>
  <c r="N67" i="60" l="1"/>
  <c r="N388" i="63" s="1"/>
  <c r="O268" i="63"/>
  <c r="O276" i="63" s="1"/>
  <c r="O101" i="60" s="1"/>
  <c r="N353" i="63"/>
  <c r="N355" i="63" s="1"/>
  <c r="N358" i="63" s="1"/>
  <c r="N369" i="63" s="1"/>
  <c r="N370" i="63" s="1"/>
  <c r="N374" i="63" s="1"/>
  <c r="N381" i="63" s="1"/>
  <c r="P175" i="63"/>
  <c r="P172" i="63" s="1"/>
  <c r="P1047" i="59"/>
  <c r="Q1043" i="59" s="1"/>
  <c r="Q1045" i="59" s="1"/>
  <c r="Q96" i="60" s="1"/>
  <c r="AH664" i="59"/>
  <c r="AH618" i="59" s="1"/>
  <c r="AH900" i="59" s="1"/>
  <c r="AI630" i="59"/>
  <c r="AG901" i="59"/>
  <c r="AH898" i="59" s="1"/>
  <c r="O77" i="63"/>
  <c r="O78" i="63" s="1"/>
  <c r="O66" i="60"/>
  <c r="N102" i="60"/>
  <c r="N79" i="60"/>
  <c r="L11" i="80" s="1"/>
  <c r="AG619" i="59"/>
  <c r="AH616" i="59" s="1"/>
  <c r="L345" i="63"/>
  <c r="L143" i="63"/>
  <c r="M140" i="63" s="1"/>
  <c r="N299" i="63" l="1"/>
  <c r="M301" i="63" s="1" a="1"/>
  <c r="M301" i="63" s="1"/>
  <c r="M303" i="63" s="1"/>
  <c r="M311" i="63" s="1"/>
  <c r="N31" i="68"/>
  <c r="O65" i="60"/>
  <c r="O67" i="60" s="1"/>
  <c r="O388" i="63" s="1"/>
  <c r="P186" i="63"/>
  <c r="P177" i="63" s="1"/>
  <c r="P178" i="63" s="1"/>
  <c r="Q1046" i="59"/>
  <c r="Q100" i="60" s="1"/>
  <c r="P127" i="60"/>
  <c r="O135" i="60"/>
  <c r="O109" i="63" s="1"/>
  <c r="O110" i="63" s="1"/>
  <c r="O118" i="63" s="1"/>
  <c r="P75" i="63"/>
  <c r="AI664" i="59"/>
  <c r="AI618" i="59" s="1"/>
  <c r="AI900" i="59" s="1"/>
  <c r="AJ630" i="59"/>
  <c r="M10" i="80"/>
  <c r="O354" i="63"/>
  <c r="P185" i="63"/>
  <c r="P268" i="63"/>
  <c r="P276" i="63" s="1"/>
  <c r="AH901" i="59"/>
  <c r="AI898" i="59" s="1"/>
  <c r="AH619" i="59"/>
  <c r="AI616" i="59" s="1"/>
  <c r="M137" i="63"/>
  <c r="M305" i="63" l="1"/>
  <c r="M307" i="63" s="1"/>
  <c r="O353" i="63"/>
  <c r="O355" i="63" s="1"/>
  <c r="O358" i="63" s="1"/>
  <c r="M9" i="80"/>
  <c r="P273" i="63"/>
  <c r="P277" i="63" s="1"/>
  <c r="P66" i="60" s="1"/>
  <c r="Q175" i="63"/>
  <c r="Q186" i="63" s="1"/>
  <c r="Q1047" i="59"/>
  <c r="Q127" i="60" s="1"/>
  <c r="AI619" i="59"/>
  <c r="AJ616" i="59" s="1"/>
  <c r="AI901" i="59"/>
  <c r="AJ898" i="59" s="1"/>
  <c r="P101" i="60"/>
  <c r="P65" i="60"/>
  <c r="M151" i="63"/>
  <c r="M267" i="63"/>
  <c r="M150" i="63"/>
  <c r="AJ664" i="59"/>
  <c r="AJ618" i="59" s="1"/>
  <c r="AJ900" i="59" s="1"/>
  <c r="AK630" i="59"/>
  <c r="M345" i="63"/>
  <c r="O31" i="68"/>
  <c r="O299" i="63"/>
  <c r="N301" i="63" s="1" a="1"/>
  <c r="N301" i="63" s="1"/>
  <c r="N303" i="63" s="1"/>
  <c r="O79" i="60"/>
  <c r="M11" i="80" s="1"/>
  <c r="O102" i="60"/>
  <c r="P77" i="63" l="1"/>
  <c r="P78" i="63" s="1"/>
  <c r="Q75" i="63" s="1"/>
  <c r="Q172" i="63"/>
  <c r="Q268" i="63" s="1"/>
  <c r="Q276" i="63" s="1"/>
  <c r="R1043" i="59"/>
  <c r="R1045" i="59" s="1"/>
  <c r="R96" i="60" s="1"/>
  <c r="AJ619" i="59"/>
  <c r="AK616" i="59" s="1"/>
  <c r="M152" i="63"/>
  <c r="AK664" i="59"/>
  <c r="AK618" i="59" s="1"/>
  <c r="AK900" i="59" s="1"/>
  <c r="AK946" i="59" s="1"/>
  <c r="AL630" i="59"/>
  <c r="N305" i="63"/>
  <c r="N307" i="63" s="1"/>
  <c r="N311" i="63"/>
  <c r="P353" i="63"/>
  <c r="N9" i="80"/>
  <c r="P67" i="60"/>
  <c r="P388" i="63" s="1"/>
  <c r="AJ901" i="59"/>
  <c r="AJ32" i="68" s="1"/>
  <c r="Q177" i="63"/>
  <c r="Q178" i="63" s="1"/>
  <c r="Q273" i="63"/>
  <c r="Q277" i="63" s="1"/>
  <c r="O369" i="63"/>
  <c r="O370" i="63" s="1"/>
  <c r="O374" i="63" s="1"/>
  <c r="O381" i="63" s="1"/>
  <c r="P354" i="63"/>
  <c r="N10" i="80"/>
  <c r="P135" i="60" l="1"/>
  <c r="P109" i="63" s="1"/>
  <c r="P110" i="63" s="1"/>
  <c r="P118" i="63" s="1"/>
  <c r="P102" i="60" s="1"/>
  <c r="Q185" i="63"/>
  <c r="R175" i="63"/>
  <c r="R186" i="63" s="1"/>
  <c r="R1046" i="59"/>
  <c r="R100" i="60" s="1"/>
  <c r="AK619" i="59"/>
  <c r="AL616" i="59" s="1"/>
  <c r="Q77" i="63"/>
  <c r="Q78" i="63" s="1"/>
  <c r="Q66" i="60"/>
  <c r="AK958" i="59"/>
  <c r="AK949" i="59"/>
  <c r="P355" i="63"/>
  <c r="P358" i="63" s="1"/>
  <c r="N345" i="63"/>
  <c r="M142" i="63"/>
  <c r="M272" i="63"/>
  <c r="F32" i="68"/>
  <c r="AK898" i="59"/>
  <c r="AK901" i="59" s="1"/>
  <c r="AL898" i="59" s="1"/>
  <c r="P31" i="68"/>
  <c r="P299" i="63"/>
  <c r="O301" i="63" s="1" a="1"/>
  <c r="O301" i="63" s="1"/>
  <c r="O303" i="63" s="1"/>
  <c r="AL664" i="59"/>
  <c r="AL618" i="59" s="1"/>
  <c r="AL900" i="59" s="1"/>
  <c r="AL946" i="59" s="1"/>
  <c r="AM630" i="59"/>
  <c r="Q101" i="60"/>
  <c r="Q65" i="60"/>
  <c r="P79" i="60" l="1"/>
  <c r="F79" i="60" s="1"/>
  <c r="F118" i="63"/>
  <c r="R172" i="63"/>
  <c r="R185" i="63" s="1"/>
  <c r="R1047" i="59"/>
  <c r="R127" i="60" s="1"/>
  <c r="Q135" i="60"/>
  <c r="Q109" i="63" s="1"/>
  <c r="Q110" i="63" s="1"/>
  <c r="R75" i="63"/>
  <c r="R273" i="63"/>
  <c r="R277" i="63" s="1"/>
  <c r="R177" i="63"/>
  <c r="R178" i="63" s="1"/>
  <c r="O305" i="63"/>
  <c r="O307" i="63" s="1"/>
  <c r="O311" i="63"/>
  <c r="AL619" i="59"/>
  <c r="AM616" i="59" s="1"/>
  <c r="O10" i="80"/>
  <c r="Q354" i="63"/>
  <c r="P369" i="63"/>
  <c r="P370" i="63" s="1"/>
  <c r="P374" i="63" s="1"/>
  <c r="P381" i="63" s="1"/>
  <c r="AL958" i="59"/>
  <c r="AL949" i="59"/>
  <c r="AL901" i="59"/>
  <c r="AM898" i="59" s="1"/>
  <c r="Q353" i="63"/>
  <c r="O9" i="80"/>
  <c r="Q67" i="60"/>
  <c r="Q388" i="63" s="1"/>
  <c r="M143" i="63"/>
  <c r="N140" i="63" s="1"/>
  <c r="F102" i="60"/>
  <c r="AM664" i="59"/>
  <c r="AM618" i="59" s="1"/>
  <c r="AM900" i="59" s="1"/>
  <c r="AM946" i="59" s="1"/>
  <c r="AN630" i="59"/>
  <c r="AN664" i="59" s="1"/>
  <c r="AN618" i="59" s="1"/>
  <c r="AK952" i="59"/>
  <c r="AK953" i="59"/>
  <c r="AK951" i="59"/>
  <c r="N11" i="80" l="1"/>
  <c r="D11" i="80" s="1"/>
  <c r="R268" i="63"/>
  <c r="R276" i="63" s="1"/>
  <c r="R101" i="60" s="1"/>
  <c r="S175" i="63"/>
  <c r="S186" i="63" s="1"/>
  <c r="AK955" i="59"/>
  <c r="AK989" i="59" s="1"/>
  <c r="AK60" i="60" s="1"/>
  <c r="AK50" i="68" s="1"/>
  <c r="AK63" i="68" s="1"/>
  <c r="S1043" i="59"/>
  <c r="S1045" i="59" s="1"/>
  <c r="S96" i="60" s="1"/>
  <c r="AM901" i="59"/>
  <c r="AN898" i="59" s="1"/>
  <c r="Q355" i="63"/>
  <c r="Q358" i="63" s="1"/>
  <c r="Q369" i="63" s="1"/>
  <c r="Q370" i="63" s="1"/>
  <c r="Q374" i="63" s="1"/>
  <c r="Q381" i="63" s="1"/>
  <c r="N137" i="63"/>
  <c r="O345" i="63"/>
  <c r="R66" i="60"/>
  <c r="R77" i="63"/>
  <c r="R78" i="63" s="1"/>
  <c r="AN900" i="59"/>
  <c r="F618" i="59"/>
  <c r="AM958" i="59"/>
  <c r="AM949" i="59"/>
  <c r="AL953" i="59"/>
  <c r="AL952" i="59"/>
  <c r="AL951" i="59"/>
  <c r="Q31" i="68"/>
  <c r="Q299" i="63"/>
  <c r="P301" i="63" s="1" a="1"/>
  <c r="P301" i="63" s="1"/>
  <c r="P303" i="63" s="1"/>
  <c r="AM619" i="59"/>
  <c r="AN616" i="59" s="1"/>
  <c r="AN619" i="59" s="1"/>
  <c r="E40" i="66" l="1"/>
  <c r="R65" i="60"/>
  <c r="R353" i="63" s="1"/>
  <c r="S172" i="63"/>
  <c r="S268" i="63" s="1"/>
  <c r="S276" i="63" s="1"/>
  <c r="S1046" i="59"/>
  <c r="S100" i="60" s="1"/>
  <c r="AN901" i="59"/>
  <c r="AL955" i="59"/>
  <c r="AL989" i="59" s="1"/>
  <c r="AL60" i="60" s="1"/>
  <c r="R135" i="60"/>
  <c r="R109" i="63" s="1"/>
  <c r="R110" i="63" s="1"/>
  <c r="S75" i="63"/>
  <c r="AM953" i="59"/>
  <c r="AM952" i="59"/>
  <c r="AM951" i="59"/>
  <c r="AN946" i="59"/>
  <c r="F900" i="59"/>
  <c r="R354" i="63"/>
  <c r="P10" i="80"/>
  <c r="P305" i="63"/>
  <c r="P307" i="63" s="1"/>
  <c r="P311" i="63"/>
  <c r="AK76" i="73"/>
  <c r="AK78" i="73" s="1"/>
  <c r="AK90" i="73" s="1"/>
  <c r="AK49" i="73"/>
  <c r="AK50" i="73" s="1"/>
  <c r="AK63" i="73" s="1"/>
  <c r="AK28" i="68"/>
  <c r="AK62" i="60"/>
  <c r="N267" i="63"/>
  <c r="N151" i="63"/>
  <c r="N150" i="63"/>
  <c r="S273" i="63"/>
  <c r="S277" i="63" s="1"/>
  <c r="S177" i="63"/>
  <c r="S178" i="63" s="1"/>
  <c r="P9" i="80" l="1"/>
  <c r="R67" i="60"/>
  <c r="R388" i="63" s="1"/>
  <c r="S185" i="63"/>
  <c r="T175" i="63"/>
  <c r="T186" i="63" s="1"/>
  <c r="AL49" i="73"/>
  <c r="AL50" i="73" s="1"/>
  <c r="AL63" i="73" s="1"/>
  <c r="AL50" i="68"/>
  <c r="AL63" i="68" s="1"/>
  <c r="AL64" i="68" s="1"/>
  <c r="S1047" i="59"/>
  <c r="S127" i="60" s="1"/>
  <c r="AL76" i="73"/>
  <c r="AL78" i="73" s="1"/>
  <c r="AL90" i="73" s="1"/>
  <c r="AL62" i="60"/>
  <c r="AL28" i="68"/>
  <c r="R355" i="63"/>
  <c r="R358" i="63" s="1"/>
  <c r="R369" i="63" s="1"/>
  <c r="R370" i="63" s="1"/>
  <c r="R374" i="63" s="1"/>
  <c r="R381" i="63" s="1"/>
  <c r="N152" i="63"/>
  <c r="N272" i="63" s="1"/>
  <c r="S101" i="60"/>
  <c r="S65" i="60"/>
  <c r="P345" i="63"/>
  <c r="AM955" i="59"/>
  <c r="AM989" i="59" s="1"/>
  <c r="AM60" i="60" s="1"/>
  <c r="AM50" i="68" s="1"/>
  <c r="AM63" i="68" s="1"/>
  <c r="S77" i="63"/>
  <c r="S78" i="63" s="1"/>
  <c r="S66" i="60"/>
  <c r="AK52" i="68"/>
  <c r="AK55" i="68" s="1"/>
  <c r="AK64" i="68"/>
  <c r="AN958" i="59"/>
  <c r="AN949" i="59"/>
  <c r="R299" i="63" l="1"/>
  <c r="Q301" i="63" s="1" a="1"/>
  <c r="Q301" i="63" s="1"/>
  <c r="Q303" i="63" s="1"/>
  <c r="Q311" i="63" s="1"/>
  <c r="R31" i="68"/>
  <c r="T172" i="63"/>
  <c r="T185" i="63" s="1"/>
  <c r="T1043" i="59"/>
  <c r="AL52" i="68"/>
  <c r="AL55" i="68" s="1"/>
  <c r="N142" i="63"/>
  <c r="N143" i="63" s="1"/>
  <c r="O140" i="63" s="1"/>
  <c r="O137" i="63" s="1"/>
  <c r="S135" i="60"/>
  <c r="S109" i="63" s="1"/>
  <c r="S110" i="63" s="1"/>
  <c r="T75" i="63"/>
  <c r="AN952" i="59"/>
  <c r="AN953" i="59"/>
  <c r="AN951" i="59"/>
  <c r="Q10" i="80"/>
  <c r="S354" i="63"/>
  <c r="AM76" i="73"/>
  <c r="AM49" i="73"/>
  <c r="AM28" i="68"/>
  <c r="AM62" i="60"/>
  <c r="Q9" i="80"/>
  <c r="S353" i="63"/>
  <c r="S67" i="60"/>
  <c r="S388" i="63" s="1"/>
  <c r="T273" i="63"/>
  <c r="T277" i="63" s="1"/>
  <c r="T177" i="63"/>
  <c r="T178" i="63" s="1"/>
  <c r="Q305" i="63" l="1"/>
  <c r="Q307" i="63" s="1"/>
  <c r="T268" i="63"/>
  <c r="T276" i="63" s="1"/>
  <c r="T65" i="60" s="1"/>
  <c r="U175" i="63"/>
  <c r="U186" i="63" s="1"/>
  <c r="T1045" i="59"/>
  <c r="T1046" i="59"/>
  <c r="T100" i="60" s="1"/>
  <c r="S355" i="63"/>
  <c r="S358" i="63" s="1"/>
  <c r="S369" i="63" s="1"/>
  <c r="S370" i="63" s="1"/>
  <c r="S374" i="63" s="1"/>
  <c r="S381" i="63" s="1"/>
  <c r="AM52" i="68"/>
  <c r="Q345" i="63"/>
  <c r="AN955" i="59"/>
  <c r="T77" i="63"/>
  <c r="T78" i="63" s="1"/>
  <c r="T66" i="60"/>
  <c r="AM78" i="73"/>
  <c r="AM90" i="73" s="1"/>
  <c r="S31" i="68"/>
  <c r="S299" i="63"/>
  <c r="R301" i="63" s="1" a="1"/>
  <c r="R301" i="63" s="1"/>
  <c r="R303" i="63" s="1"/>
  <c r="AM50" i="73"/>
  <c r="O151" i="63"/>
  <c r="O150" i="63"/>
  <c r="O267" i="63"/>
  <c r="T101" i="60" l="1"/>
  <c r="U172" i="63"/>
  <c r="U268" i="63" s="1"/>
  <c r="U276" i="63" s="1"/>
  <c r="T96" i="60"/>
  <c r="T1047" i="59"/>
  <c r="O152" i="63"/>
  <c r="O142" i="63" s="1"/>
  <c r="O143" i="63" s="1"/>
  <c r="P140" i="63" s="1"/>
  <c r="T135" i="60"/>
  <c r="T109" i="63" s="1"/>
  <c r="T110" i="63" s="1"/>
  <c r="U75" i="63"/>
  <c r="R305" i="63"/>
  <c r="R307" i="63" s="1"/>
  <c r="R311" i="63"/>
  <c r="R10" i="80"/>
  <c r="T354" i="63"/>
  <c r="AN989" i="59"/>
  <c r="AM63" i="73"/>
  <c r="R9" i="80"/>
  <c r="T353" i="63"/>
  <c r="T67" i="60"/>
  <c r="T388" i="63" s="1"/>
  <c r="U273" i="63"/>
  <c r="U277" i="63" s="1"/>
  <c r="U177" i="63"/>
  <c r="U178" i="63" s="1"/>
  <c r="AM55" i="68"/>
  <c r="AM64" i="68"/>
  <c r="U185" i="63" l="1"/>
  <c r="V175" i="63"/>
  <c r="V172" i="63" s="1"/>
  <c r="U1043" i="59"/>
  <c r="T127" i="60"/>
  <c r="T355" i="63"/>
  <c r="T358" i="63" s="1"/>
  <c r="T369" i="63" s="1"/>
  <c r="T370" i="63" s="1"/>
  <c r="T374" i="63" s="1"/>
  <c r="T381" i="63" s="1"/>
  <c r="O272" i="63"/>
  <c r="R345" i="63"/>
  <c r="T31" i="68"/>
  <c r="T299" i="63"/>
  <c r="S301" i="63" s="1" a="1"/>
  <c r="S301" i="63" s="1"/>
  <c r="S303" i="63" s="1"/>
  <c r="U101" i="60"/>
  <c r="U65" i="60"/>
  <c r="P137" i="63"/>
  <c r="U77" i="63"/>
  <c r="U78" i="63" s="1"/>
  <c r="U66" i="60"/>
  <c r="V186" i="63" l="1"/>
  <c r="V177" i="63" s="1"/>
  <c r="U1045" i="59"/>
  <c r="U1046" i="59"/>
  <c r="U100" i="60" s="1"/>
  <c r="U135" i="60"/>
  <c r="U109" i="63" s="1"/>
  <c r="U110" i="63" s="1"/>
  <c r="V75" i="63"/>
  <c r="P150" i="63"/>
  <c r="P267" i="63"/>
  <c r="P151" i="63"/>
  <c r="U353" i="63"/>
  <c r="S9" i="80"/>
  <c r="U67" i="60"/>
  <c r="U388" i="63" s="1"/>
  <c r="V185" i="63"/>
  <c r="V268" i="63"/>
  <c r="V276" i="63" s="1"/>
  <c r="S305" i="63"/>
  <c r="S307" i="63" s="1"/>
  <c r="S311" i="63"/>
  <c r="U354" i="63"/>
  <c r="S10" i="80"/>
  <c r="V273" i="63" l="1"/>
  <c r="V277" i="63" s="1"/>
  <c r="F186" i="63"/>
  <c r="U96" i="60"/>
  <c r="U1047" i="59"/>
  <c r="P152" i="63"/>
  <c r="P272" i="63" s="1"/>
  <c r="U355" i="63"/>
  <c r="U358" i="63" s="1"/>
  <c r="U369" i="63" s="1"/>
  <c r="U370" i="63" s="1"/>
  <c r="U374" i="63" s="1"/>
  <c r="U381" i="63" s="1"/>
  <c r="U31" i="68"/>
  <c r="U299" i="63"/>
  <c r="T301" i="63" s="1" a="1"/>
  <c r="T301" i="63" s="1"/>
  <c r="T303" i="63" s="1"/>
  <c r="S345" i="63"/>
  <c r="V101" i="60"/>
  <c r="V65" i="60"/>
  <c r="F177" i="63"/>
  <c r="V178" i="63"/>
  <c r="F273" i="63" l="1"/>
  <c r="W175" i="63"/>
  <c r="W178" i="63" s="1"/>
  <c r="U127" i="60"/>
  <c r="V1043" i="59"/>
  <c r="P142" i="63"/>
  <c r="P143" i="63" s="1"/>
  <c r="Q140" i="63" s="1"/>
  <c r="Q137" i="63" s="1"/>
  <c r="T305" i="63"/>
  <c r="T307" i="63" s="1"/>
  <c r="T311" i="63"/>
  <c r="V77" i="63"/>
  <c r="V66" i="60"/>
  <c r="V67" i="60" s="1"/>
  <c r="V388" i="63" s="1"/>
  <c r="F277" i="63"/>
  <c r="T9" i="80"/>
  <c r="V353" i="63"/>
  <c r="W172" i="63" l="1"/>
  <c r="W268" i="63" s="1"/>
  <c r="W276" i="63" s="1"/>
  <c r="X175" i="63"/>
  <c r="X178" i="63" s="1"/>
  <c r="V1045" i="59"/>
  <c r="V1046" i="59"/>
  <c r="V100" i="60" s="1"/>
  <c r="F77" i="63"/>
  <c r="V78" i="63"/>
  <c r="V31" i="68"/>
  <c r="V299" i="63"/>
  <c r="U301" i="63" s="1" a="1"/>
  <c r="U301" i="63" s="1"/>
  <c r="U303" i="63" s="1"/>
  <c r="T345" i="63"/>
  <c r="Q151" i="63"/>
  <c r="Q150" i="63"/>
  <c r="Q267" i="63"/>
  <c r="T10" i="80"/>
  <c r="V354" i="63"/>
  <c r="V355" i="63" s="1"/>
  <c r="V358" i="63" s="1"/>
  <c r="F66" i="60"/>
  <c r="F354" i="63" s="1"/>
  <c r="X172" i="63" l="1"/>
  <c r="X185" i="63" s="1"/>
  <c r="W185" i="63"/>
  <c r="Y175" i="63"/>
  <c r="Y178" i="63" s="1"/>
  <c r="V96" i="60"/>
  <c r="V1047" i="59"/>
  <c r="Q152" i="63"/>
  <c r="Q272" i="63" s="1"/>
  <c r="U305" i="63"/>
  <c r="U307" i="63" s="1"/>
  <c r="U311" i="63"/>
  <c r="D10" i="80"/>
  <c r="E39" i="66"/>
  <c r="W101" i="60"/>
  <c r="W65" i="60"/>
  <c r="V135" i="60"/>
  <c r="V109" i="63" s="1"/>
  <c r="V110" i="63" s="1"/>
  <c r="W75" i="63"/>
  <c r="W78" i="63" s="1"/>
  <c r="V369" i="63"/>
  <c r="V370" i="63" s="1"/>
  <c r="V374" i="63" s="1"/>
  <c r="V381" i="63" s="1"/>
  <c r="X268" i="63" l="1"/>
  <c r="X276" i="63" s="1"/>
  <c r="X101" i="60" s="1"/>
  <c r="Y172" i="63"/>
  <c r="Y268" i="63" s="1"/>
  <c r="Y276" i="63" s="1"/>
  <c r="Z175" i="63"/>
  <c r="Z172" i="63" s="1"/>
  <c r="V127" i="60"/>
  <c r="W1043" i="59"/>
  <c r="Q142" i="63"/>
  <c r="Q143" i="63" s="1"/>
  <c r="R140" i="63" s="1"/>
  <c r="R137" i="63" s="1"/>
  <c r="U345" i="63"/>
  <c r="U9" i="80"/>
  <c r="W353" i="63"/>
  <c r="W355" i="63" s="1"/>
  <c r="W358" i="63" s="1"/>
  <c r="W67" i="60"/>
  <c r="W388" i="63" s="1"/>
  <c r="W135" i="60"/>
  <c r="W109" i="63" s="1"/>
  <c r="W110" i="63" s="1"/>
  <c r="X75" i="63"/>
  <c r="X78" i="63" s="1"/>
  <c r="X65" i="60" l="1"/>
  <c r="V9" i="80" s="1"/>
  <c r="Y185" i="63"/>
  <c r="Z178" i="63"/>
  <c r="AA175" i="63" s="1"/>
  <c r="AA172" i="63" s="1"/>
  <c r="W1046" i="59"/>
  <c r="W100" i="60" s="1"/>
  <c r="W1045" i="59"/>
  <c r="Y101" i="60"/>
  <c r="Y65" i="60"/>
  <c r="Z185" i="63"/>
  <c r="Z268" i="63"/>
  <c r="Z276" i="63" s="1"/>
  <c r="Y75" i="63"/>
  <c r="Y78" i="63" s="1"/>
  <c r="X135" i="60"/>
  <c r="X109" i="63" s="1"/>
  <c r="X110" i="63" s="1"/>
  <c r="W31" i="68"/>
  <c r="W299" i="63"/>
  <c r="V301" i="63" s="1" a="1"/>
  <c r="V301" i="63" s="1"/>
  <c r="V303" i="63" s="1"/>
  <c r="W369" i="63"/>
  <c r="W370" i="63" s="1"/>
  <c r="W374" i="63" s="1"/>
  <c r="W381" i="63" s="1"/>
  <c r="R151" i="63"/>
  <c r="R267" i="63"/>
  <c r="R150" i="63"/>
  <c r="X353" i="63" l="1"/>
  <c r="X355" i="63" s="1"/>
  <c r="X358" i="63" s="1"/>
  <c r="X369" i="63" s="1"/>
  <c r="X370" i="63" s="1"/>
  <c r="X374" i="63" s="1"/>
  <c r="X381" i="63" s="1"/>
  <c r="X67" i="60"/>
  <c r="X388" i="63" s="1"/>
  <c r="AA178" i="63"/>
  <c r="AB175" i="63" s="1"/>
  <c r="AB172" i="63" s="1"/>
  <c r="W96" i="60"/>
  <c r="W1047" i="59"/>
  <c r="Z101" i="60"/>
  <c r="Z65" i="60"/>
  <c r="Y135" i="60"/>
  <c r="Y109" i="63" s="1"/>
  <c r="Y110" i="63" s="1"/>
  <c r="Z75" i="63"/>
  <c r="Z78" i="63" s="1"/>
  <c r="AA185" i="63"/>
  <c r="AA268" i="63"/>
  <c r="AA276" i="63" s="1"/>
  <c r="V305" i="63"/>
  <c r="V307" i="63" s="1"/>
  <c r="V311" i="63"/>
  <c r="R152" i="63"/>
  <c r="Y353" i="63"/>
  <c r="Y355" i="63" s="1"/>
  <c r="Y358" i="63" s="1"/>
  <c r="W9" i="80"/>
  <c r="Y67" i="60"/>
  <c r="Y388" i="63" s="1"/>
  <c r="X31" i="68" l="1"/>
  <c r="X299" i="63"/>
  <c r="W301" i="63" s="1" a="1"/>
  <c r="W301" i="63" s="1"/>
  <c r="W303" i="63" s="1"/>
  <c r="W305" i="63" s="1"/>
  <c r="W307" i="63" s="1"/>
  <c r="AB178" i="63"/>
  <c r="AC175" i="63" s="1"/>
  <c r="X1043" i="59"/>
  <c r="W127" i="60"/>
  <c r="Z353" i="63"/>
  <c r="Z355" i="63" s="1"/>
  <c r="Z358" i="63" s="1"/>
  <c r="X9" i="80"/>
  <c r="Z67" i="60"/>
  <c r="Z388" i="63" s="1"/>
  <c r="R272" i="63"/>
  <c r="R142" i="63"/>
  <c r="R143" i="63" s="1"/>
  <c r="S140" i="63" s="1"/>
  <c r="AB185" i="63"/>
  <c r="AB268" i="63"/>
  <c r="AB276" i="63" s="1"/>
  <c r="V345" i="63"/>
  <c r="Z135" i="60"/>
  <c r="Z109" i="63" s="1"/>
  <c r="Z110" i="63" s="1"/>
  <c r="AA75" i="63"/>
  <c r="AA78" i="63" s="1"/>
  <c r="Y31" i="68"/>
  <c r="Y299" i="63"/>
  <c r="X301" i="63" s="1" a="1"/>
  <c r="X301" i="63" s="1"/>
  <c r="X303" i="63" s="1"/>
  <c r="Y369" i="63"/>
  <c r="Y370" i="63" s="1"/>
  <c r="Y374" i="63" s="1"/>
  <c r="Y381" i="63" s="1"/>
  <c r="AA101" i="60"/>
  <c r="AA65" i="60"/>
  <c r="W311" i="63" l="1"/>
  <c r="W345" i="63" s="1"/>
  <c r="AC178" i="63"/>
  <c r="AD175" i="63" s="1"/>
  <c r="AD172" i="63" s="1"/>
  <c r="AC172" i="63"/>
  <c r="AC268" i="63" s="1"/>
  <c r="AC276" i="63" s="1"/>
  <c r="X1045" i="59"/>
  <c r="X96" i="60" s="1"/>
  <c r="X1046" i="59"/>
  <c r="X100" i="60" s="1"/>
  <c r="S137" i="63"/>
  <c r="AA135" i="60"/>
  <c r="AA109" i="63" s="1"/>
  <c r="AA110" i="63" s="1"/>
  <c r="AB75" i="63"/>
  <c r="AB78" i="63" s="1"/>
  <c r="Z31" i="68"/>
  <c r="Z299" i="63"/>
  <c r="Y301" i="63" s="1" a="1"/>
  <c r="Y301" i="63" s="1"/>
  <c r="Y303" i="63" s="1"/>
  <c r="AA353" i="63"/>
  <c r="AA355" i="63" s="1"/>
  <c r="AA358" i="63" s="1"/>
  <c r="AA369" i="63" s="1"/>
  <c r="AA370" i="63" s="1"/>
  <c r="AA374" i="63" s="1"/>
  <c r="AA381" i="63" s="1"/>
  <c r="Y9" i="80"/>
  <c r="AA67" i="60"/>
  <c r="X305" i="63"/>
  <c r="X307" i="63" s="1"/>
  <c r="X311" i="63"/>
  <c r="AB101" i="60"/>
  <c r="AB65" i="60"/>
  <c r="Z369" i="63"/>
  <c r="Z370" i="63" s="1"/>
  <c r="Z374" i="63" s="1"/>
  <c r="Z381" i="63" s="1"/>
  <c r="AD178" i="63" l="1"/>
  <c r="AE175" i="63" s="1"/>
  <c r="AE172" i="63" s="1"/>
  <c r="AC185" i="63"/>
  <c r="AA388" i="63"/>
  <c r="X1047" i="59"/>
  <c r="Y1043" i="59" s="1"/>
  <c r="S267" i="63"/>
  <c r="S151" i="63"/>
  <c r="S150" i="63"/>
  <c r="AC101" i="60"/>
  <c r="AC65" i="60"/>
  <c r="Z9" i="80"/>
  <c r="AB353" i="63"/>
  <c r="AB355" i="63" s="1"/>
  <c r="AB358" i="63" s="1"/>
  <c r="AB369" i="63" s="1"/>
  <c r="AB370" i="63" s="1"/>
  <c r="AB374" i="63" s="1"/>
  <c r="AB381" i="63" s="1"/>
  <c r="AB67" i="60"/>
  <c r="AB388" i="63" s="1"/>
  <c r="AD185" i="63"/>
  <c r="AD268" i="63"/>
  <c r="AD276" i="63" s="1"/>
  <c r="Y305" i="63"/>
  <c r="Y307" i="63" s="1"/>
  <c r="Y311" i="63"/>
  <c r="AA31" i="68"/>
  <c r="AA299" i="63"/>
  <c r="Z301" i="63" s="1" a="1"/>
  <c r="Z301" i="63" s="1"/>
  <c r="Z303" i="63" s="1"/>
  <c r="X345" i="63"/>
  <c r="AC75" i="63"/>
  <c r="AC78" i="63" s="1"/>
  <c r="AB135" i="60"/>
  <c r="AB109" i="63" s="1"/>
  <c r="AB110" i="63" s="1"/>
  <c r="AE178" i="63" l="1"/>
  <c r="AF175" i="63" s="1"/>
  <c r="AF172" i="63" s="1"/>
  <c r="X127" i="60"/>
  <c r="Y1046" i="59"/>
  <c r="Y100" i="60" s="1"/>
  <c r="Y1045" i="59"/>
  <c r="S152" i="63"/>
  <c r="AE185" i="63"/>
  <c r="AE268" i="63"/>
  <c r="AE276" i="63" s="1"/>
  <c r="Y345" i="63"/>
  <c r="AD101" i="60"/>
  <c r="AD65" i="60"/>
  <c r="AA9" i="80"/>
  <c r="AC353" i="63"/>
  <c r="AC355" i="63" s="1"/>
  <c r="AC358" i="63" s="1"/>
  <c r="AC369" i="63" s="1"/>
  <c r="AC370" i="63" s="1"/>
  <c r="AC374" i="63" s="1"/>
  <c r="AC381" i="63" s="1"/>
  <c r="AC67" i="60"/>
  <c r="Z305" i="63"/>
  <c r="Z307" i="63" s="1"/>
  <c r="Z311" i="63"/>
  <c r="AB31" i="68"/>
  <c r="AB299" i="63"/>
  <c r="AA301" i="63" s="1" a="1"/>
  <c r="AA301" i="63" s="1"/>
  <c r="AA303" i="63" s="1"/>
  <c r="AC135" i="60"/>
  <c r="AC109" i="63" s="1"/>
  <c r="AC110" i="63" s="1"/>
  <c r="AD75" i="63"/>
  <c r="AD78" i="63" s="1"/>
  <c r="AF178" i="63" l="1"/>
  <c r="AG175" i="63" s="1"/>
  <c r="AC388" i="63"/>
  <c r="Y96" i="60"/>
  <c r="Y1047" i="59"/>
  <c r="AD135" i="60"/>
  <c r="AD109" i="63" s="1"/>
  <c r="AD110" i="63" s="1"/>
  <c r="AE75" i="63"/>
  <c r="AE78" i="63" s="1"/>
  <c r="Z345" i="63"/>
  <c r="AD353" i="63"/>
  <c r="AD355" i="63" s="1"/>
  <c r="AD358" i="63" s="1"/>
  <c r="AD369" i="63" s="1"/>
  <c r="AD370" i="63" s="1"/>
  <c r="AD374" i="63" s="1"/>
  <c r="AD381" i="63" s="1"/>
  <c r="AB9" i="80"/>
  <c r="AD67" i="60"/>
  <c r="AD388" i="63" s="1"/>
  <c r="S142" i="63"/>
  <c r="S143" i="63" s="1"/>
  <c r="T140" i="63" s="1"/>
  <c r="S272" i="63"/>
  <c r="AE101" i="60"/>
  <c r="AE65" i="60"/>
  <c r="AA305" i="63"/>
  <c r="AA307" i="63" s="1"/>
  <c r="AA311" i="63"/>
  <c r="AC31" i="68"/>
  <c r="AC299" i="63"/>
  <c r="AB301" i="63" s="1" a="1"/>
  <c r="AB301" i="63" s="1"/>
  <c r="AB303" i="63" s="1"/>
  <c r="AF185" i="63"/>
  <c r="AF268" i="63"/>
  <c r="AF276" i="63" s="1"/>
  <c r="AG172" i="63" l="1"/>
  <c r="AG268" i="63" s="1"/>
  <c r="AG276" i="63" s="1"/>
  <c r="AG178" i="63"/>
  <c r="AH175" i="63" s="1"/>
  <c r="AH172" i="63" s="1"/>
  <c r="Z1043" i="59"/>
  <c r="Y127" i="60"/>
  <c r="AA345" i="63"/>
  <c r="AE135" i="60"/>
  <c r="AE109" i="63" s="1"/>
  <c r="AE110" i="63" s="1"/>
  <c r="AF75" i="63"/>
  <c r="AF78" i="63" s="1"/>
  <c r="AB305" i="63"/>
  <c r="AB307" i="63" s="1"/>
  <c r="AB311" i="63"/>
  <c r="AD31" i="68"/>
  <c r="AD299" i="63"/>
  <c r="AC301" i="63" s="1" a="1"/>
  <c r="AC301" i="63" s="1"/>
  <c r="AC303" i="63" s="1"/>
  <c r="AC9" i="80"/>
  <c r="AE353" i="63"/>
  <c r="AE355" i="63" s="1"/>
  <c r="AE358" i="63" s="1"/>
  <c r="AE369" i="63" s="1"/>
  <c r="AE370" i="63" s="1"/>
  <c r="AE374" i="63" s="1"/>
  <c r="AE381" i="63" s="1"/>
  <c r="AE67" i="60"/>
  <c r="AE388" i="63" s="1"/>
  <c r="AF101" i="60"/>
  <c r="AF65" i="60"/>
  <c r="T137" i="63"/>
  <c r="AG185" i="63" l="1"/>
  <c r="AH178" i="63"/>
  <c r="AI175" i="63" s="1"/>
  <c r="AI172" i="63" s="1"/>
  <c r="Z1045" i="59"/>
  <c r="Z96" i="60" s="1"/>
  <c r="Z1046" i="59"/>
  <c r="Z100" i="60" s="1"/>
  <c r="AG101" i="60"/>
  <c r="AG65" i="60"/>
  <c r="AF135" i="60"/>
  <c r="AF109" i="63" s="1"/>
  <c r="AF110" i="63" s="1"/>
  <c r="AG75" i="63"/>
  <c r="AG78" i="63" s="1"/>
  <c r="AB345" i="63"/>
  <c r="AC305" i="63"/>
  <c r="AC307" i="63" s="1"/>
  <c r="AC311" i="63"/>
  <c r="AE31" i="68"/>
  <c r="AE299" i="63"/>
  <c r="AD301" i="63" s="1" a="1"/>
  <c r="AD301" i="63" s="1"/>
  <c r="AD303" i="63" s="1"/>
  <c r="AD9" i="80"/>
  <c r="AF353" i="63"/>
  <c r="AF355" i="63" s="1"/>
  <c r="AF358" i="63" s="1"/>
  <c r="AF369" i="63" s="1"/>
  <c r="AF370" i="63" s="1"/>
  <c r="AF374" i="63" s="1"/>
  <c r="AF381" i="63" s="1"/>
  <c r="AF67" i="60"/>
  <c r="AF388" i="63" s="1"/>
  <c r="AH185" i="63"/>
  <c r="AH268" i="63"/>
  <c r="AH276" i="63" s="1"/>
  <c r="T267" i="63"/>
  <c r="T151" i="63"/>
  <c r="T150" i="63"/>
  <c r="AI178" i="63" l="1"/>
  <c r="AJ175" i="63" s="1"/>
  <c r="AJ172" i="63" s="1"/>
  <c r="Z1047" i="59"/>
  <c r="AA1043" i="59" s="1"/>
  <c r="T152" i="63"/>
  <c r="T142" i="63" s="1"/>
  <c r="T143" i="63" s="1"/>
  <c r="U140" i="63" s="1"/>
  <c r="AG353" i="63"/>
  <c r="AG355" i="63" s="1"/>
  <c r="AG358" i="63" s="1"/>
  <c r="AG369" i="63" s="1"/>
  <c r="AG370" i="63" s="1"/>
  <c r="AG374" i="63" s="1"/>
  <c r="AG381" i="63" s="1"/>
  <c r="AE9" i="80"/>
  <c r="AG67" i="60"/>
  <c r="AG388" i="63" s="1"/>
  <c r="AH101" i="60"/>
  <c r="AH65" i="60"/>
  <c r="AD305" i="63"/>
  <c r="AD307" i="63" s="1"/>
  <c r="AD311" i="63"/>
  <c r="AC345" i="63"/>
  <c r="AF31" i="68"/>
  <c r="AF299" i="63"/>
  <c r="AE301" i="63" s="1" a="1"/>
  <c r="AE301" i="63" s="1"/>
  <c r="AE303" i="63" s="1"/>
  <c r="AI185" i="63"/>
  <c r="AI268" i="63"/>
  <c r="AI276" i="63" s="1"/>
  <c r="AG135" i="60"/>
  <c r="AG109" i="63" s="1"/>
  <c r="AG110" i="63" s="1"/>
  <c r="AH75" i="63"/>
  <c r="AH78" i="63" s="1"/>
  <c r="AJ178" i="63" l="1"/>
  <c r="AK175" i="63" s="1"/>
  <c r="AK178" i="63" s="1"/>
  <c r="AL175" i="63" s="1"/>
  <c r="Z127" i="60"/>
  <c r="AA1045" i="59"/>
  <c r="AA96" i="60" s="1"/>
  <c r="AA1046" i="59"/>
  <c r="AA100" i="60" s="1"/>
  <c r="T272" i="63"/>
  <c r="U137" i="63"/>
  <c r="AG31" i="68"/>
  <c r="AG299" i="63"/>
  <c r="AF301" i="63" s="1" a="1"/>
  <c r="AF301" i="63" s="1"/>
  <c r="AF303" i="63" s="1"/>
  <c r="AI101" i="60"/>
  <c r="AI65" i="60"/>
  <c r="AF9" i="80"/>
  <c r="AH353" i="63"/>
  <c r="AH355" i="63" s="1"/>
  <c r="AH358" i="63" s="1"/>
  <c r="AH369" i="63" s="1"/>
  <c r="AH370" i="63" s="1"/>
  <c r="AH374" i="63" s="1"/>
  <c r="AH381" i="63" s="1"/>
  <c r="AH67" i="60"/>
  <c r="AH388" i="63" s="1"/>
  <c r="AD345" i="63"/>
  <c r="AH135" i="60"/>
  <c r="AH109" i="63" s="1"/>
  <c r="AH110" i="63" s="1"/>
  <c r="AI75" i="63"/>
  <c r="AI78" i="63" s="1"/>
  <c r="AJ185" i="63"/>
  <c r="AJ268" i="63"/>
  <c r="AJ276" i="63" s="1"/>
  <c r="AE305" i="63"/>
  <c r="AE307" i="63" s="1"/>
  <c r="AE311" i="63"/>
  <c r="AK172" i="63" l="1"/>
  <c r="AK268" i="63" s="1"/>
  <c r="AK276" i="63" s="1"/>
  <c r="AA1047" i="59"/>
  <c r="AJ101" i="60"/>
  <c r="AJ65" i="60"/>
  <c r="AF305" i="63"/>
  <c r="AF307" i="63" s="1"/>
  <c r="AF311" i="63"/>
  <c r="AH31" i="68"/>
  <c r="AH299" i="63"/>
  <c r="AG301" i="63" s="1" a="1"/>
  <c r="AG301" i="63" s="1"/>
  <c r="AG303" i="63" s="1"/>
  <c r="AI353" i="63"/>
  <c r="AI355" i="63" s="1"/>
  <c r="AI358" i="63" s="1"/>
  <c r="AI369" i="63" s="1"/>
  <c r="AI370" i="63" s="1"/>
  <c r="AI374" i="63" s="1"/>
  <c r="AI381" i="63" s="1"/>
  <c r="AG9" i="80"/>
  <c r="AI67" i="60"/>
  <c r="AI388" i="63" s="1"/>
  <c r="AL172" i="63"/>
  <c r="AL178" i="63"/>
  <c r="AM175" i="63" s="1"/>
  <c r="U151" i="63"/>
  <c r="U267" i="63"/>
  <c r="U150" i="63"/>
  <c r="AI135" i="60"/>
  <c r="AI109" i="63" s="1"/>
  <c r="AI110" i="63" s="1"/>
  <c r="AJ75" i="63"/>
  <c r="AJ78" i="63" s="1"/>
  <c r="AE345" i="63"/>
  <c r="AK185" i="63" l="1"/>
  <c r="AB1043" i="59"/>
  <c r="AA127" i="60"/>
  <c r="U152" i="63"/>
  <c r="U142" i="63" s="1"/>
  <c r="U143" i="63" s="1"/>
  <c r="V140" i="63" s="1"/>
  <c r="AI31" i="68"/>
  <c r="AI299" i="63"/>
  <c r="AH301" i="63" s="1" a="1"/>
  <c r="AH301" i="63" s="1"/>
  <c r="AH303" i="63" s="1"/>
  <c r="AG305" i="63"/>
  <c r="AG307" i="63" s="1"/>
  <c r="AG311" i="63"/>
  <c r="AK75" i="63"/>
  <c r="AK78" i="63" s="1"/>
  <c r="AJ135" i="60"/>
  <c r="AJ109" i="63" s="1"/>
  <c r="AJ110" i="63" s="1"/>
  <c r="AJ353" i="63"/>
  <c r="AJ355" i="63" s="1"/>
  <c r="AJ358" i="63" s="1"/>
  <c r="AJ369" i="63" s="1"/>
  <c r="AJ370" i="63" s="1"/>
  <c r="AJ374" i="63" s="1"/>
  <c r="AJ381" i="63" s="1"/>
  <c r="AH9" i="80"/>
  <c r="AJ67" i="60"/>
  <c r="AJ388" i="63" s="1"/>
  <c r="AM178" i="63"/>
  <c r="AN175" i="63" s="1"/>
  <c r="AM172" i="63"/>
  <c r="AF345" i="63"/>
  <c r="AK101" i="60"/>
  <c r="AK65" i="60"/>
  <c r="AL185" i="63"/>
  <c r="AL268" i="63"/>
  <c r="AL276" i="63" s="1"/>
  <c r="AB1045" i="59" l="1"/>
  <c r="AB96" i="60" s="1"/>
  <c r="AB1046" i="59"/>
  <c r="AB100" i="60" s="1"/>
  <c r="U272" i="63"/>
  <c r="AH305" i="63"/>
  <c r="AH307" i="63" s="1"/>
  <c r="AH311" i="63"/>
  <c r="AN178" i="63"/>
  <c r="AN172" i="63"/>
  <c r="AG345" i="63"/>
  <c r="AK135" i="60"/>
  <c r="AK109" i="63" s="1"/>
  <c r="AK110" i="63" s="1"/>
  <c r="AL75" i="63"/>
  <c r="AL78" i="63" s="1"/>
  <c r="AK353" i="63"/>
  <c r="AK355" i="63" s="1"/>
  <c r="AK358" i="63" s="1"/>
  <c r="AK369" i="63" s="1"/>
  <c r="AK370" i="63" s="1"/>
  <c r="AK374" i="63" s="1"/>
  <c r="AK67" i="60"/>
  <c r="AL101" i="60"/>
  <c r="AL65" i="60"/>
  <c r="V137" i="63"/>
  <c r="AJ31" i="68"/>
  <c r="AJ299" i="63"/>
  <c r="AI301" i="63" s="1" a="1"/>
  <c r="AI301" i="63" s="1"/>
  <c r="AI303" i="63" s="1"/>
  <c r="D9" i="80"/>
  <c r="E38" i="66"/>
  <c r="AM185" i="63"/>
  <c r="AM268" i="63"/>
  <c r="AM276" i="63" s="1"/>
  <c r="AK69" i="60" l="1"/>
  <c r="AK388" i="63"/>
  <c r="AB1047" i="59"/>
  <c r="AB127" i="60" s="1"/>
  <c r="AK31" i="68"/>
  <c r="AK33" i="68" s="1"/>
  <c r="AK299" i="63"/>
  <c r="AJ301" i="63" s="1" a="1"/>
  <c r="AJ301" i="63" s="1"/>
  <c r="AJ303" i="63" s="1"/>
  <c r="AI305" i="63"/>
  <c r="AI307" i="63" s="1"/>
  <c r="AI311" i="63"/>
  <c r="AK381" i="63"/>
  <c r="AK383" i="63" s="1"/>
  <c r="AK376" i="63"/>
  <c r="AN268" i="63"/>
  <c r="AN185" i="63"/>
  <c r="F185" i="63" s="1"/>
  <c r="F172" i="63"/>
  <c r="AL353" i="63"/>
  <c r="AL355" i="63" s="1"/>
  <c r="AL358" i="63" s="1"/>
  <c r="AL369" i="63" s="1"/>
  <c r="AL370" i="63" s="1"/>
  <c r="AL374" i="63" s="1"/>
  <c r="AL67" i="60"/>
  <c r="AL388" i="63" s="1"/>
  <c r="AL135" i="60"/>
  <c r="AL109" i="63" s="1"/>
  <c r="AL110" i="63" s="1"/>
  <c r="AM75" i="63"/>
  <c r="AM78" i="63" s="1"/>
  <c r="AH345" i="63"/>
  <c r="AM101" i="60"/>
  <c r="F101" i="60" s="1"/>
  <c r="AM65" i="60"/>
  <c r="V151" i="63"/>
  <c r="V267" i="63"/>
  <c r="V150" i="63"/>
  <c r="AK1114" i="59" l="1"/>
  <c r="AK1112" i="59"/>
  <c r="AC1043" i="59"/>
  <c r="AC1045" i="59" s="1"/>
  <c r="AC96" i="60" s="1"/>
  <c r="AK320" i="63"/>
  <c r="AJ305" i="63"/>
  <c r="AJ307" i="63" s="1"/>
  <c r="AJ311" i="63"/>
  <c r="AN75" i="63"/>
  <c r="AN78" i="63" s="1"/>
  <c r="AM135" i="60"/>
  <c r="AM109" i="63" s="1"/>
  <c r="AM110" i="63" s="1"/>
  <c r="AL31" i="68"/>
  <c r="AL33" i="68" s="1"/>
  <c r="AL299" i="63"/>
  <c r="AK301" i="63" s="1" a="1"/>
  <c r="AK301" i="63" s="1"/>
  <c r="AK303" i="63" s="1"/>
  <c r="AL69" i="60"/>
  <c r="V152" i="63"/>
  <c r="F150" i="63"/>
  <c r="AM67" i="60"/>
  <c r="AM388" i="63" s="1"/>
  <c r="F388" i="63" s="1"/>
  <c r="AM353" i="63"/>
  <c r="AM355" i="63" s="1"/>
  <c r="F65" i="60"/>
  <c r="F353" i="63" s="1"/>
  <c r="AL381" i="63"/>
  <c r="AL383" i="63" s="1"/>
  <c r="AL376" i="63"/>
  <c r="AN276" i="63"/>
  <c r="F276" i="63" s="1"/>
  <c r="F268" i="63"/>
  <c r="AI345" i="63"/>
  <c r="AL1114" i="59" l="1"/>
  <c r="AL1112" i="59"/>
  <c r="AC1046" i="59"/>
  <c r="AC100" i="60" s="1"/>
  <c r="AL320" i="63"/>
  <c r="AK305" i="63"/>
  <c r="AK307" i="63" s="1"/>
  <c r="AK311" i="63"/>
  <c r="AM31" i="68"/>
  <c r="AM299" i="63"/>
  <c r="F67" i="60"/>
  <c r="AM69" i="60"/>
  <c r="AJ345" i="63"/>
  <c r="V142" i="63"/>
  <c r="V272" i="63"/>
  <c r="F272" i="63" s="1"/>
  <c r="F152" i="63"/>
  <c r="AM358" i="63"/>
  <c r="AM369" i="63" s="1"/>
  <c r="AM370" i="63" s="1"/>
  <c r="F355" i="63"/>
  <c r="F358" i="63" s="1"/>
  <c r="F369" i="63" s="1"/>
  <c r="AC1047" i="59" l="1"/>
  <c r="AC127" i="60" s="1"/>
  <c r="AL301" i="63" a="1"/>
  <c r="AL301" i="63" s="1"/>
  <c r="AL303" i="63" s="1"/>
  <c r="F299" i="63"/>
  <c r="AK345" i="63"/>
  <c r="AM320" i="63"/>
  <c r="F31" i="68"/>
  <c r="AM33" i="68"/>
  <c r="F142" i="63"/>
  <c r="V143" i="63"/>
  <c r="W140" i="63" s="1"/>
  <c r="AM374" i="63"/>
  <c r="F370" i="63"/>
  <c r="F374" i="63" s="1"/>
  <c r="F381" i="63" s="1"/>
  <c r="AD1043" i="59" l="1"/>
  <c r="AD1046" i="59" s="1"/>
  <c r="AD100" i="60" s="1"/>
  <c r="W137" i="63"/>
  <c r="W143" i="63"/>
  <c r="X140" i="63" s="1"/>
  <c r="AM381" i="63"/>
  <c r="AM383" i="63" s="1"/>
  <c r="AM376" i="63"/>
  <c r="AL305" i="63"/>
  <c r="AL307" i="63" s="1"/>
  <c r="AL311" i="63"/>
  <c r="AD1045" i="59" l="1"/>
  <c r="AD96" i="60" s="1"/>
  <c r="AM1112" i="59"/>
  <c r="X143" i="63"/>
  <c r="Y140" i="63" s="1"/>
  <c r="X137" i="63"/>
  <c r="AM1114" i="59"/>
  <c r="AL345" i="63"/>
  <c r="W267" i="63"/>
  <c r="W151" i="63"/>
  <c r="AD1047" i="59" l="1"/>
  <c r="AE1043" i="59" s="1"/>
  <c r="AE1046" i="59" s="1"/>
  <c r="AE100" i="60" s="1"/>
  <c r="Y143" i="63"/>
  <c r="Z140" i="63" s="1"/>
  <c r="Y137" i="63"/>
  <c r="X267" i="63"/>
  <c r="X151" i="63"/>
  <c r="AE1045" i="59" l="1"/>
  <c r="AE96" i="60" s="1"/>
  <c r="AD127" i="60"/>
  <c r="Y151" i="63"/>
  <c r="Y267" i="63"/>
  <c r="Z137" i="63"/>
  <c r="Z143" i="63"/>
  <c r="AA140" i="63" s="1"/>
  <c r="AE1047" i="59" l="1"/>
  <c r="AE127" i="60" s="1"/>
  <c r="Z151" i="63"/>
  <c r="Z267" i="63"/>
  <c r="AA137" i="63"/>
  <c r="AA143" i="63"/>
  <c r="AB140" i="63" s="1"/>
  <c r="AF1043" i="59" l="1"/>
  <c r="AF1046" i="59" s="1"/>
  <c r="AF100" i="60" s="1"/>
  <c r="AB137" i="63"/>
  <c r="AB143" i="63"/>
  <c r="AC140" i="63" s="1"/>
  <c r="AA267" i="63"/>
  <c r="AA151" i="63"/>
  <c r="AF1045" i="59" l="1"/>
  <c r="AF96" i="60" s="1"/>
  <c r="AC137" i="63"/>
  <c r="AC143" i="63"/>
  <c r="AD140" i="63" s="1"/>
  <c r="AB151" i="63"/>
  <c r="AB267" i="63"/>
  <c r="AF1047" i="59" l="1"/>
  <c r="AG1043" i="59" s="1"/>
  <c r="AG1045" i="59" s="1"/>
  <c r="AD143" i="63"/>
  <c r="AE140" i="63" s="1"/>
  <c r="AD137" i="63"/>
  <c r="AC267" i="63"/>
  <c r="AC151" i="63"/>
  <c r="AG1046" i="59" l="1"/>
  <c r="AG100" i="60" s="1"/>
  <c r="AF127" i="60"/>
  <c r="AG96" i="60"/>
  <c r="AD267" i="63"/>
  <c r="AD151" i="63"/>
  <c r="AE137" i="63"/>
  <c r="AE143" i="63"/>
  <c r="AF140" i="63" s="1"/>
  <c r="AG1047" i="59" l="1"/>
  <c r="AG127" i="60" s="1"/>
  <c r="AF143" i="63"/>
  <c r="AG140" i="63" s="1"/>
  <c r="AF137" i="63"/>
  <c r="AE151" i="63"/>
  <c r="AE267" i="63"/>
  <c r="AH1043" i="59" l="1"/>
  <c r="AH1045" i="59" s="1"/>
  <c r="AG143" i="63"/>
  <c r="AH140" i="63" s="1"/>
  <c r="AG137" i="63"/>
  <c r="AF151" i="63"/>
  <c r="AF267" i="63"/>
  <c r="AH1046" i="59" l="1"/>
  <c r="AH100" i="60" s="1"/>
  <c r="AH96" i="60"/>
  <c r="AG267" i="63"/>
  <c r="AG151" i="63"/>
  <c r="AH137" i="63"/>
  <c r="AH143" i="63"/>
  <c r="AI140" i="63" s="1"/>
  <c r="AH1047" i="59" l="1"/>
  <c r="AH127" i="60" s="1"/>
  <c r="AI137" i="63"/>
  <c r="AI143" i="63"/>
  <c r="AJ140" i="63" s="1"/>
  <c r="AH151" i="63"/>
  <c r="AH267" i="63"/>
  <c r="AI1043" i="59" l="1"/>
  <c r="AI1045" i="59" s="1"/>
  <c r="AI267" i="63"/>
  <c r="AI151" i="63"/>
  <c r="AJ137" i="63"/>
  <c r="AJ143" i="63"/>
  <c r="AK140" i="63" s="1"/>
  <c r="AI1046" i="59" l="1"/>
  <c r="AI100" i="60" s="1"/>
  <c r="AI96" i="60"/>
  <c r="AK137" i="63"/>
  <c r="AK143" i="63"/>
  <c r="AL140" i="63" s="1"/>
  <c r="AJ151" i="63"/>
  <c r="AJ267" i="63"/>
  <c r="AI1047" i="59" l="1"/>
  <c r="AI127" i="60" s="1"/>
  <c r="AL143" i="63"/>
  <c r="AM140" i="63" s="1"/>
  <c r="AL137" i="63"/>
  <c r="AK267" i="63"/>
  <c r="AK151" i="63"/>
  <c r="AJ1043" i="59" l="1"/>
  <c r="AJ1045" i="59" s="1"/>
  <c r="AJ1046" i="59" s="1"/>
  <c r="AJ100" i="60" s="1"/>
  <c r="AL267" i="63"/>
  <c r="AL151" i="63"/>
  <c r="AM137" i="63"/>
  <c r="AM143" i="63"/>
  <c r="AN140" i="63" s="1"/>
  <c r="AJ96" i="60" l="1"/>
  <c r="AJ1047" i="59"/>
  <c r="AN137" i="63"/>
  <c r="AN143" i="63"/>
  <c r="AM151" i="63"/>
  <c r="AM267" i="63"/>
  <c r="AJ127" i="60" l="1"/>
  <c r="AK1043" i="59"/>
  <c r="AN267" i="63"/>
  <c r="F267" i="63" s="1"/>
  <c r="AN151" i="63"/>
  <c r="F151" i="63" s="1"/>
  <c r="F137" i="63"/>
  <c r="AK1045" i="59" l="1"/>
  <c r="AK1046" i="59" s="1"/>
  <c r="AK100" i="60" s="1"/>
  <c r="AK96" i="60" l="1"/>
  <c r="AK98" i="60" s="1"/>
  <c r="AK357" i="63" s="1"/>
  <c r="AK359" i="63" s="1"/>
  <c r="AK1047" i="59"/>
  <c r="AK127" i="60" l="1"/>
  <c r="AL1043" i="59"/>
  <c r="AL1045" i="59" l="1"/>
  <c r="AL1046" i="59" l="1"/>
  <c r="AL96" i="60"/>
  <c r="AL98" i="60" s="1"/>
  <c r="AL357" i="63" s="1"/>
  <c r="AL359" i="63" s="1"/>
  <c r="AL100" i="60" l="1"/>
  <c r="AL1047" i="59"/>
  <c r="AL127" i="60" l="1"/>
  <c r="AM1043" i="59"/>
  <c r="AM1045" i="59" l="1"/>
  <c r="AM1046" i="59" l="1"/>
  <c r="AM96" i="60"/>
  <c r="F96" i="60" l="1"/>
  <c r="AM98" i="60"/>
  <c r="AM100" i="60"/>
  <c r="F100" i="60" s="1"/>
  <c r="AM1047" i="59"/>
  <c r="AN1043" i="59" l="1"/>
  <c r="AN1045" i="59" s="1"/>
  <c r="AN1046" i="59" s="1"/>
  <c r="AN1047" i="59" s="1"/>
  <c r="AM127" i="60"/>
  <c r="AM357" i="63"/>
  <c r="AM359" i="63" s="1"/>
  <c r="C117" i="78" l="1"/>
  <c r="C127" i="78"/>
  <c r="C133" i="78"/>
  <c r="E133" i="78"/>
  <c r="E126" i="78" s="1"/>
  <c r="D133" i="78"/>
  <c r="D126" i="78" s="1"/>
  <c r="C119" i="78"/>
  <c r="C147" i="78" s="1"/>
  <c r="C146" i="78" s="1"/>
  <c r="C126" i="78" l="1"/>
  <c r="C116" i="78"/>
  <c r="C115" i="78" s="1"/>
  <c r="D119" i="78"/>
  <c r="E119" i="78"/>
  <c r="C15" i="78" l="1"/>
  <c r="D151" i="24" s="1"/>
  <c r="D116" i="78"/>
  <c r="D115" i="78" s="1"/>
  <c r="D147" i="78"/>
  <c r="D146" i="78" s="1"/>
  <c r="D15" i="78" s="1"/>
  <c r="F119" i="78"/>
  <c r="F133" i="78"/>
  <c r="F126" i="78" s="1"/>
  <c r="E147" i="78"/>
  <c r="E146" i="78" s="1"/>
  <c r="E116" i="78"/>
  <c r="E115" i="78" s="1"/>
  <c r="G263" i="59" l="1"/>
  <c r="G277" i="59" s="1"/>
  <c r="E15" i="78"/>
  <c r="F151" i="24" s="1"/>
  <c r="C13" i="78"/>
  <c r="G133" i="78"/>
  <c r="G126" i="78" s="1"/>
  <c r="G119" i="78"/>
  <c r="F147" i="78"/>
  <c r="F146" i="78" s="1"/>
  <c r="F116" i="78"/>
  <c r="F115" i="78" s="1"/>
  <c r="G318" i="59" l="1"/>
  <c r="G339" i="59" s="1"/>
  <c r="I263" i="59"/>
  <c r="I277" i="59" s="1"/>
  <c r="F15" i="78"/>
  <c r="G151" i="24" s="1"/>
  <c r="E13" i="78"/>
  <c r="H133" i="78"/>
  <c r="H126" i="78" s="1"/>
  <c r="H119" i="78"/>
  <c r="E151" i="24"/>
  <c r="D13" i="78"/>
  <c r="G22" i="60"/>
  <c r="G336" i="59"/>
  <c r="G116" i="78"/>
  <c r="G115" i="78" s="1"/>
  <c r="G147" i="78"/>
  <c r="G146" i="78" s="1"/>
  <c r="I318" i="59" l="1"/>
  <c r="H263" i="59"/>
  <c r="J263" i="59"/>
  <c r="J318" i="59" s="1"/>
  <c r="G15" i="78"/>
  <c r="F13" i="78"/>
  <c r="G40" i="60"/>
  <c r="G378" i="59"/>
  <c r="G357" i="59"/>
  <c r="G219" i="59"/>
  <c r="I119" i="78"/>
  <c r="I133" i="78"/>
  <c r="I126" i="78" s="1"/>
  <c r="H116" i="78"/>
  <c r="H115" i="78" s="1"/>
  <c r="H147" i="78"/>
  <c r="H146" i="78" s="1"/>
  <c r="H318" i="59"/>
  <c r="H277" i="59"/>
  <c r="I22" i="60"/>
  <c r="I40" i="60" s="1"/>
  <c r="I339" i="59"/>
  <c r="I336" i="59"/>
  <c r="J277" i="59" l="1"/>
  <c r="H15" i="78"/>
  <c r="H13" i="78" s="1"/>
  <c r="H22" i="60"/>
  <c r="H339" i="59"/>
  <c r="H336" i="59"/>
  <c r="G232" i="59"/>
  <c r="G360" i="59"/>
  <c r="G379" i="59"/>
  <c r="G380" i="59" s="1"/>
  <c r="H151" i="24"/>
  <c r="G13" i="78"/>
  <c r="J133" i="78"/>
  <c r="J126" i="78" s="1"/>
  <c r="J119" i="78"/>
  <c r="E5" i="80"/>
  <c r="G48" i="73"/>
  <c r="G5" i="80"/>
  <c r="I48" i="73"/>
  <c r="I378" i="59"/>
  <c r="I379" i="59" s="1"/>
  <c r="I380" i="59" s="1"/>
  <c r="I357" i="59"/>
  <c r="I360" i="59" s="1"/>
  <c r="I95" i="60" s="1"/>
  <c r="I27" i="68" s="1"/>
  <c r="I219" i="59"/>
  <c r="I232" i="59" s="1"/>
  <c r="I240" i="59" s="1"/>
  <c r="I242" i="59" s="1"/>
  <c r="I204" i="59" s="1"/>
  <c r="I207" i="59" s="1"/>
  <c r="I18" i="60" s="1"/>
  <c r="I19" i="60" s="1"/>
  <c r="J22" i="60"/>
  <c r="J40" i="60" s="1"/>
  <c r="J339" i="59"/>
  <c r="J336" i="59"/>
  <c r="I116" i="78"/>
  <c r="I115" i="78" s="1"/>
  <c r="I147" i="78"/>
  <c r="I146" i="78" s="1"/>
  <c r="K263" i="59" l="1"/>
  <c r="I151" i="24"/>
  <c r="I15" i="78"/>
  <c r="J151" i="24" s="1"/>
  <c r="G95" i="60"/>
  <c r="G240" i="59"/>
  <c r="G17" i="80"/>
  <c r="I94" i="60"/>
  <c r="I370" i="59"/>
  <c r="I371" i="59" s="1"/>
  <c r="I372" i="59" s="1"/>
  <c r="G133" i="60"/>
  <c r="G381" i="59"/>
  <c r="G393" i="59" s="1"/>
  <c r="J147" i="78"/>
  <c r="J146" i="78" s="1"/>
  <c r="J116" i="78"/>
  <c r="J115" i="78" s="1"/>
  <c r="H357" i="59"/>
  <c r="H219" i="59"/>
  <c r="H378" i="59"/>
  <c r="K277" i="59"/>
  <c r="K318" i="59"/>
  <c r="K119" i="78"/>
  <c r="K133" i="78"/>
  <c r="K126" i="78" s="1"/>
  <c r="H40" i="60"/>
  <c r="J357" i="59"/>
  <c r="J360" i="59" s="1"/>
  <c r="J95" i="60" s="1"/>
  <c r="J27" i="68" s="1"/>
  <c r="J219" i="59"/>
  <c r="J232" i="59" s="1"/>
  <c r="J240" i="59" s="1"/>
  <c r="J242" i="59" s="1"/>
  <c r="J204" i="59" s="1"/>
  <c r="J207" i="59" s="1"/>
  <c r="J18" i="60" s="1"/>
  <c r="J19" i="60" s="1"/>
  <c r="J378" i="59"/>
  <c r="J379" i="59" s="1"/>
  <c r="J380" i="59" s="1"/>
  <c r="H5" i="80"/>
  <c r="J48" i="73"/>
  <c r="I133" i="60"/>
  <c r="M263" i="59" l="1"/>
  <c r="M277" i="59" s="1"/>
  <c r="L263" i="59"/>
  <c r="L277" i="59" s="1"/>
  <c r="J15" i="78"/>
  <c r="I13" i="78"/>
  <c r="G242" i="59"/>
  <c r="G204" i="59" s="1"/>
  <c r="H360" i="59"/>
  <c r="I123" i="60"/>
  <c r="G27" i="68"/>
  <c r="H232" i="59"/>
  <c r="I26" i="68"/>
  <c r="I946" i="59"/>
  <c r="I98" i="60"/>
  <c r="J13" i="78"/>
  <c r="K151" i="24"/>
  <c r="H17" i="80"/>
  <c r="J94" i="60"/>
  <c r="J370" i="59"/>
  <c r="J371" i="59" s="1"/>
  <c r="J372" i="59" s="1"/>
  <c r="J373" i="59" s="1"/>
  <c r="J392" i="59" s="1"/>
  <c r="F5" i="80"/>
  <c r="H48" i="73"/>
  <c r="K22" i="60"/>
  <c r="K339" i="59"/>
  <c r="K336" i="59"/>
  <c r="L133" i="78"/>
  <c r="L126" i="78" s="1"/>
  <c r="L119" i="78"/>
  <c r="J381" i="59"/>
  <c r="J393" i="59" s="1"/>
  <c r="J133" i="60"/>
  <c r="K116" i="78"/>
  <c r="K115" i="78" s="1"/>
  <c r="K147" i="78"/>
  <c r="K146" i="78" s="1"/>
  <c r="H379" i="59"/>
  <c r="H380" i="59" s="1"/>
  <c r="N263" i="59" l="1"/>
  <c r="M318" i="59"/>
  <c r="M336" i="59" s="1"/>
  <c r="L318" i="59"/>
  <c r="L22" i="60" s="1"/>
  <c r="L40" i="60" s="1"/>
  <c r="J5" i="80" s="1"/>
  <c r="K15" i="78"/>
  <c r="K13" i="78" s="1"/>
  <c r="J395" i="59"/>
  <c r="J42" i="60" s="1"/>
  <c r="J29" i="68" s="1"/>
  <c r="I958" i="59"/>
  <c r="L116" i="78"/>
  <c r="L115" i="78" s="1"/>
  <c r="L147" i="78"/>
  <c r="L146" i="78" s="1"/>
  <c r="M119" i="78"/>
  <c r="M133" i="78"/>
  <c r="M126" i="78" s="1"/>
  <c r="J26" i="68"/>
  <c r="J98" i="60"/>
  <c r="J946" i="59"/>
  <c r="M22" i="60"/>
  <c r="M40" i="60" s="1"/>
  <c r="M339" i="59"/>
  <c r="I357" i="63"/>
  <c r="I359" i="63" s="1"/>
  <c r="I364" i="63" s="1"/>
  <c r="J123" i="60"/>
  <c r="K378" i="59"/>
  <c r="K219" i="59"/>
  <c r="K357" i="59"/>
  <c r="H95" i="60"/>
  <c r="H133" i="60"/>
  <c r="H381" i="59"/>
  <c r="H393" i="59" s="1"/>
  <c r="I381" i="59"/>
  <c r="I393" i="59" s="1"/>
  <c r="K40" i="60"/>
  <c r="N318" i="59"/>
  <c r="N277" i="59"/>
  <c r="G207" i="59"/>
  <c r="G18" i="60" s="1"/>
  <c r="H240" i="59"/>
  <c r="L339" i="59" l="1"/>
  <c r="L357" i="59" s="1"/>
  <c r="L360" i="59" s="1"/>
  <c r="L95" i="60" s="1"/>
  <c r="L27" i="68" s="1"/>
  <c r="L336" i="59"/>
  <c r="L48" i="73"/>
  <c r="L378" i="59"/>
  <c r="L379" i="59" s="1"/>
  <c r="L380" i="59" s="1"/>
  <c r="L219" i="59"/>
  <c r="L232" i="59" s="1"/>
  <c r="L240" i="59" s="1"/>
  <c r="L242" i="59" s="1"/>
  <c r="L204" i="59" s="1"/>
  <c r="L207" i="59" s="1"/>
  <c r="L18" i="60" s="1"/>
  <c r="L19" i="60" s="1"/>
  <c r="L15" i="78"/>
  <c r="M151" i="24" s="1"/>
  <c r="L151" i="24"/>
  <c r="J44" i="60"/>
  <c r="J56" i="60" s="1"/>
  <c r="H12" i="80"/>
  <c r="K5" i="80"/>
  <c r="M48" i="73"/>
  <c r="J958" i="59"/>
  <c r="J357" i="63"/>
  <c r="J359" i="63" s="1"/>
  <c r="J364" i="63" s="1"/>
  <c r="J375" i="63" s="1"/>
  <c r="K360" i="59"/>
  <c r="K232" i="59"/>
  <c r="K379" i="59"/>
  <c r="K380" i="59" s="1"/>
  <c r="N22" i="60"/>
  <c r="N339" i="59"/>
  <c r="N336" i="59"/>
  <c r="I375" i="63"/>
  <c r="M219" i="59"/>
  <c r="M232" i="59" s="1"/>
  <c r="M240" i="59" s="1"/>
  <c r="M242" i="59" s="1"/>
  <c r="M204" i="59" s="1"/>
  <c r="M207" i="59" s="1"/>
  <c r="M18" i="60" s="1"/>
  <c r="M19" i="60" s="1"/>
  <c r="M378" i="59"/>
  <c r="M379" i="59" s="1"/>
  <c r="M380" i="59" s="1"/>
  <c r="M357" i="59"/>
  <c r="M360" i="59" s="1"/>
  <c r="M95" i="60" s="1"/>
  <c r="M27" i="68" s="1"/>
  <c r="I5" i="80"/>
  <c r="K48" i="73"/>
  <c r="N133" i="78"/>
  <c r="N126" i="78" s="1"/>
  <c r="N119" i="78"/>
  <c r="L133" i="60"/>
  <c r="H27" i="68"/>
  <c r="H242" i="59"/>
  <c r="H204" i="59" s="1"/>
  <c r="M147" i="78"/>
  <c r="M146" i="78" s="1"/>
  <c r="M116" i="78"/>
  <c r="M115" i="78" s="1"/>
  <c r="P263" i="59" l="1"/>
  <c r="L94" i="60"/>
  <c r="O263" i="59"/>
  <c r="O277" i="59" s="1"/>
  <c r="L370" i="59"/>
  <c r="L371" i="59" s="1"/>
  <c r="L372" i="59" s="1"/>
  <c r="L123" i="60" s="1"/>
  <c r="J17" i="80"/>
  <c r="M15" i="78"/>
  <c r="M13" i="78" s="1"/>
  <c r="O318" i="59"/>
  <c r="O336" i="59" s="1"/>
  <c r="J252" i="63"/>
  <c r="J253" i="63" s="1"/>
  <c r="J258" i="63" s="1"/>
  <c r="L13" i="78"/>
  <c r="N357" i="59"/>
  <c r="N360" i="59" s="1"/>
  <c r="N95" i="60" s="1"/>
  <c r="N27" i="68" s="1"/>
  <c r="N219" i="59"/>
  <c r="N232" i="59" s="1"/>
  <c r="N240" i="59" s="1"/>
  <c r="N242" i="59" s="1"/>
  <c r="N204" i="59" s="1"/>
  <c r="N207" i="59" s="1"/>
  <c r="N18" i="60" s="1"/>
  <c r="N19" i="60" s="1"/>
  <c r="N378" i="59"/>
  <c r="N379" i="59" s="1"/>
  <c r="N380" i="59" s="1"/>
  <c r="O119" i="78"/>
  <c r="O133" i="78"/>
  <c r="O126" i="78" s="1"/>
  <c r="K17" i="80"/>
  <c r="M370" i="59"/>
  <c r="M371" i="59" s="1"/>
  <c r="M372" i="59" s="1"/>
  <c r="M94" i="60"/>
  <c r="N40" i="60"/>
  <c r="K381" i="59"/>
  <c r="K393" i="59" s="1"/>
  <c r="K133" i="60"/>
  <c r="J376" i="63"/>
  <c r="J382" i="63"/>
  <c r="J383" i="63" s="1"/>
  <c r="N147" i="78"/>
  <c r="N146" i="78" s="1"/>
  <c r="N116" i="78"/>
  <c r="N115" i="78" s="1"/>
  <c r="K240" i="59"/>
  <c r="M133" i="60"/>
  <c r="M381" i="59"/>
  <c r="M393" i="59" s="1"/>
  <c r="H207" i="59"/>
  <c r="G19" i="60"/>
  <c r="L381" i="59"/>
  <c r="L393" i="59" s="1"/>
  <c r="I376" i="63"/>
  <c r="I382" i="63"/>
  <c r="I383" i="63" s="1"/>
  <c r="K95" i="60"/>
  <c r="P277" i="59"/>
  <c r="P318" i="59"/>
  <c r="O22" i="60" l="1"/>
  <c r="O40" i="60" s="1"/>
  <c r="M5" i="80" s="1"/>
  <c r="L946" i="59"/>
  <c r="L958" i="59" s="1"/>
  <c r="L98" i="60"/>
  <c r="L357" i="63" s="1"/>
  <c r="L359" i="63" s="1"/>
  <c r="L364" i="63" s="1"/>
  <c r="L375" i="63" s="1"/>
  <c r="L26" i="68"/>
  <c r="O339" i="59"/>
  <c r="J1114" i="59"/>
  <c r="J1112" i="59"/>
  <c r="N15" i="78"/>
  <c r="O151" i="24" s="1"/>
  <c r="N151" i="24"/>
  <c r="P133" i="78"/>
  <c r="P126" i="78" s="1"/>
  <c r="P119" i="78"/>
  <c r="I1112" i="59"/>
  <c r="I1114" i="59"/>
  <c r="E17" i="80"/>
  <c r="G370" i="59"/>
  <c r="G94" i="60"/>
  <c r="M26" i="68"/>
  <c r="M946" i="59"/>
  <c r="M98" i="60"/>
  <c r="N381" i="59"/>
  <c r="N393" i="59" s="1"/>
  <c r="N133" i="60"/>
  <c r="O378" i="59"/>
  <c r="O379" i="59" s="1"/>
  <c r="O380" i="59" s="1"/>
  <c r="O219" i="59"/>
  <c r="O357" i="59"/>
  <c r="L17" i="80"/>
  <c r="N94" i="60"/>
  <c r="N370" i="59"/>
  <c r="N371" i="59" s="1"/>
  <c r="N372" i="59" s="1"/>
  <c r="N373" i="59" s="1"/>
  <c r="N392" i="59" s="1"/>
  <c r="P22" i="60"/>
  <c r="P336" i="59"/>
  <c r="P339" i="59"/>
  <c r="M123" i="60"/>
  <c r="K242" i="59"/>
  <c r="K204" i="59" s="1"/>
  <c r="L5" i="80"/>
  <c r="N48" i="73"/>
  <c r="K27" i="68"/>
  <c r="H18" i="60"/>
  <c r="M373" i="59"/>
  <c r="M392" i="59" s="1"/>
  <c r="M395" i="59" s="1"/>
  <c r="M42" i="60" s="1"/>
  <c r="O147" i="78"/>
  <c r="O146" i="78" s="1"/>
  <c r="O116" i="78"/>
  <c r="O115" i="78" s="1"/>
  <c r="O48" i="73" l="1"/>
  <c r="Q263" i="59"/>
  <c r="Q277" i="59" s="1"/>
  <c r="R263" i="59"/>
  <c r="R277" i="59" s="1"/>
  <c r="O15" i="78"/>
  <c r="O13" i="78" s="1"/>
  <c r="N13" i="78"/>
  <c r="N395" i="59"/>
  <c r="N42" i="60" s="1"/>
  <c r="N44" i="60" s="1"/>
  <c r="L376" i="63"/>
  <c r="L382" i="63"/>
  <c r="L383" i="63" s="1"/>
  <c r="Q119" i="78"/>
  <c r="Q133" i="78"/>
  <c r="Q126" i="78" s="1"/>
  <c r="P147" i="78"/>
  <c r="P146" i="78" s="1"/>
  <c r="P116" i="78"/>
  <c r="P115" i="78" s="1"/>
  <c r="H19" i="60"/>
  <c r="N123" i="60"/>
  <c r="N26" i="68"/>
  <c r="N946" i="59"/>
  <c r="N98" i="60"/>
  <c r="M357" i="63"/>
  <c r="M359" i="63" s="1"/>
  <c r="M364" i="63" s="1"/>
  <c r="M375" i="63" s="1"/>
  <c r="K207" i="59"/>
  <c r="P219" i="59"/>
  <c r="P232" i="59" s="1"/>
  <c r="P240" i="59" s="1"/>
  <c r="P242" i="59" s="1"/>
  <c r="P204" i="59" s="1"/>
  <c r="P207" i="59" s="1"/>
  <c r="P18" i="60" s="1"/>
  <c r="P19" i="60" s="1"/>
  <c r="P378" i="59"/>
  <c r="P379" i="59" s="1"/>
  <c r="P380" i="59" s="1"/>
  <c r="P357" i="59"/>
  <c r="P360" i="59" s="1"/>
  <c r="P95" i="60" s="1"/>
  <c r="P27" i="68" s="1"/>
  <c r="M958" i="59"/>
  <c r="O232" i="59"/>
  <c r="O133" i="60"/>
  <c r="O381" i="59"/>
  <c r="O393" i="59" s="1"/>
  <c r="M29" i="68"/>
  <c r="K12" i="80"/>
  <c r="M44" i="60"/>
  <c r="P151" i="24"/>
  <c r="G371" i="59"/>
  <c r="G372" i="59" s="1"/>
  <c r="P40" i="60"/>
  <c r="O360" i="59"/>
  <c r="G946" i="59"/>
  <c r="G98" i="60"/>
  <c r="G26" i="68"/>
  <c r="R318" i="59" l="1"/>
  <c r="Q318" i="59"/>
  <c r="Q22" i="60" s="1"/>
  <c r="Q40" i="60" s="1"/>
  <c r="O5" i="80" s="1"/>
  <c r="S263" i="59"/>
  <c r="S277" i="59" s="1"/>
  <c r="L1114" i="59"/>
  <c r="L1112" i="59"/>
  <c r="Q339" i="59"/>
  <c r="Q357" i="59" s="1"/>
  <c r="Q360" i="59" s="1"/>
  <c r="Q95" i="60" s="1"/>
  <c r="Q27" i="68" s="1"/>
  <c r="Q336" i="59"/>
  <c r="P15" i="78"/>
  <c r="P13" i="78" s="1"/>
  <c r="N29" i="68"/>
  <c r="L12" i="80"/>
  <c r="S318" i="59"/>
  <c r="K18" i="60"/>
  <c r="O240" i="59"/>
  <c r="N5" i="80"/>
  <c r="P48" i="73"/>
  <c r="N56" i="60"/>
  <c r="N252" i="63"/>
  <c r="N253" i="63" s="1"/>
  <c r="N258" i="63" s="1"/>
  <c r="G105" i="60"/>
  <c r="M376" i="63"/>
  <c r="M382" i="63"/>
  <c r="M383" i="63" s="1"/>
  <c r="O95" i="60"/>
  <c r="R22" i="60"/>
  <c r="R40" i="60" s="1"/>
  <c r="R336" i="59"/>
  <c r="R339" i="59"/>
  <c r="P133" i="60"/>
  <c r="P381" i="59"/>
  <c r="P393" i="59" s="1"/>
  <c r="G959" i="59"/>
  <c r="G947" i="59" s="1"/>
  <c r="G949" i="59" s="1"/>
  <c r="G958" i="59"/>
  <c r="G373" i="59"/>
  <c r="G392" i="59" s="1"/>
  <c r="G123" i="60"/>
  <c r="M252" i="63"/>
  <c r="M253" i="63" s="1"/>
  <c r="M258" i="63" s="1"/>
  <c r="M56" i="60"/>
  <c r="N357" i="63"/>
  <c r="N359" i="63" s="1"/>
  <c r="N364" i="63" s="1"/>
  <c r="N375" i="63" s="1"/>
  <c r="R133" i="78"/>
  <c r="R126" i="78" s="1"/>
  <c r="R119" i="78"/>
  <c r="N958" i="59"/>
  <c r="F17" i="80"/>
  <c r="H94" i="60"/>
  <c r="H370" i="59"/>
  <c r="N17" i="80"/>
  <c r="P94" i="60"/>
  <c r="P370" i="59"/>
  <c r="P371" i="59" s="1"/>
  <c r="P372" i="59" s="1"/>
  <c r="Q116" i="78"/>
  <c r="Q115" i="78" s="1"/>
  <c r="Q147" i="78"/>
  <c r="Q146" i="78" s="1"/>
  <c r="Q48" i="73" l="1"/>
  <c r="Q378" i="59"/>
  <c r="Q379" i="59" s="1"/>
  <c r="Q380" i="59" s="1"/>
  <c r="Q219" i="59"/>
  <c r="Q232" i="59" s="1"/>
  <c r="Q240" i="59" s="1"/>
  <c r="Q242" i="59" s="1"/>
  <c r="Q204" i="59" s="1"/>
  <c r="Q207" i="59" s="1"/>
  <c r="Q18" i="60" s="1"/>
  <c r="Q19" i="60" s="1"/>
  <c r="Q94" i="60" s="1"/>
  <c r="M1114" i="59"/>
  <c r="M1112" i="59"/>
  <c r="Q151" i="24"/>
  <c r="Q15" i="78"/>
  <c r="Q13" i="78" s="1"/>
  <c r="G953" i="59"/>
  <c r="G951" i="59"/>
  <c r="G952" i="59"/>
  <c r="H371" i="59"/>
  <c r="H372" i="59" s="1"/>
  <c r="H946" i="59"/>
  <c r="H26" i="68"/>
  <c r="H98" i="60"/>
  <c r="S133" i="78"/>
  <c r="S126" i="78" s="1"/>
  <c r="S119" i="78"/>
  <c r="G395" i="59"/>
  <c r="O27" i="68"/>
  <c r="O242" i="59"/>
  <c r="O204" i="59" s="1"/>
  <c r="P123" i="60"/>
  <c r="N376" i="63"/>
  <c r="N382" i="63"/>
  <c r="N383" i="63" s="1"/>
  <c r="R219" i="59"/>
  <c r="R232" i="59" s="1"/>
  <c r="R357" i="59"/>
  <c r="R360" i="59" s="1"/>
  <c r="R378" i="59"/>
  <c r="R379" i="59" s="1"/>
  <c r="R380" i="59" s="1"/>
  <c r="G960" i="59"/>
  <c r="H957" i="59" s="1"/>
  <c r="P5" i="80"/>
  <c r="R48" i="73"/>
  <c r="Q381" i="59"/>
  <c r="Q393" i="59" s="1"/>
  <c r="Q133" i="60"/>
  <c r="P26" i="68"/>
  <c r="P946" i="59"/>
  <c r="P98" i="60"/>
  <c r="K19" i="60"/>
  <c r="R147" i="78"/>
  <c r="R146" i="78" s="1"/>
  <c r="R116" i="78"/>
  <c r="R115" i="78" s="1"/>
  <c r="G971" i="59"/>
  <c r="S22" i="60"/>
  <c r="S40" i="60" s="1"/>
  <c r="S339" i="59"/>
  <c r="S336" i="59"/>
  <c r="Q370" i="59" l="1"/>
  <c r="Q371" i="59" s="1"/>
  <c r="Q372" i="59" s="1"/>
  <c r="Q373" i="59" s="1"/>
  <c r="Q392" i="59" s="1"/>
  <c r="Q395" i="59" s="1"/>
  <c r="Q42" i="60" s="1"/>
  <c r="Q44" i="60" s="1"/>
  <c r="O17" i="80"/>
  <c r="N1114" i="59"/>
  <c r="T263" i="59"/>
  <c r="N1112" i="59"/>
  <c r="R151" i="24"/>
  <c r="R15" i="78"/>
  <c r="R13" i="78" s="1"/>
  <c r="Q26" i="68"/>
  <c r="Q946" i="59"/>
  <c r="Q98" i="60"/>
  <c r="H958" i="59"/>
  <c r="H959" i="59"/>
  <c r="H947" i="59" s="1"/>
  <c r="H949" i="59" s="1"/>
  <c r="G42" i="60"/>
  <c r="R381" i="59"/>
  <c r="R393" i="59" s="1"/>
  <c r="R133" i="60"/>
  <c r="O207" i="59"/>
  <c r="T133" i="78"/>
  <c r="T126" i="78" s="1"/>
  <c r="T119" i="78"/>
  <c r="I373" i="59"/>
  <c r="I392" i="59" s="1"/>
  <c r="I395" i="59" s="1"/>
  <c r="I42" i="60" s="1"/>
  <c r="H123" i="60"/>
  <c r="H373" i="59"/>
  <c r="H392" i="59" s="1"/>
  <c r="G983" i="59"/>
  <c r="G984" i="59"/>
  <c r="G972" i="59" s="1"/>
  <c r="S147" i="78"/>
  <c r="S146" i="78" s="1"/>
  <c r="S116" i="78"/>
  <c r="S115" i="78" s="1"/>
  <c r="S219" i="59"/>
  <c r="S232" i="59" s="1"/>
  <c r="S240" i="59" s="1"/>
  <c r="S242" i="59" s="1"/>
  <c r="S204" i="59" s="1"/>
  <c r="S207" i="59" s="1"/>
  <c r="S18" i="60" s="1"/>
  <c r="S19" i="60" s="1"/>
  <c r="S378" i="59"/>
  <c r="S379" i="59" s="1"/>
  <c r="S380" i="59" s="1"/>
  <c r="S357" i="59"/>
  <c r="S360" i="59" s="1"/>
  <c r="S95" i="60" s="1"/>
  <c r="S27" i="68" s="1"/>
  <c r="P357" i="63"/>
  <c r="P359" i="63" s="1"/>
  <c r="P364" i="63" s="1"/>
  <c r="P375" i="63" s="1"/>
  <c r="R95" i="60"/>
  <c r="G955" i="59"/>
  <c r="Q5" i="80"/>
  <c r="S48" i="73"/>
  <c r="I17" i="80"/>
  <c r="K94" i="60"/>
  <c r="K370" i="59"/>
  <c r="P958" i="59"/>
  <c r="R240" i="59"/>
  <c r="H357" i="63"/>
  <c r="H359" i="63" s="1"/>
  <c r="Q123" i="60" l="1"/>
  <c r="T277" i="59"/>
  <c r="T318" i="59"/>
  <c r="U263" i="59"/>
  <c r="U318" i="59" s="1"/>
  <c r="U22" i="60" s="1"/>
  <c r="U40" i="60" s="1"/>
  <c r="S15" i="78"/>
  <c r="S13" i="78" s="1"/>
  <c r="Q29" i="68"/>
  <c r="S151" i="24"/>
  <c r="O12" i="80"/>
  <c r="H960" i="59"/>
  <c r="I957" i="59" s="1"/>
  <c r="I959" i="59" s="1"/>
  <c r="I947" i="59" s="1"/>
  <c r="I949" i="59" s="1"/>
  <c r="R27" i="68"/>
  <c r="Q252" i="63"/>
  <c r="Q253" i="63" s="1"/>
  <c r="Q258" i="63" s="1"/>
  <c r="Q56" i="60"/>
  <c r="P376" i="63"/>
  <c r="P382" i="63"/>
  <c r="P383" i="63" s="1"/>
  <c r="G985" i="59"/>
  <c r="H982" i="59" s="1"/>
  <c r="O18" i="60"/>
  <c r="K946" i="59"/>
  <c r="K26" i="68"/>
  <c r="K98" i="60"/>
  <c r="H395" i="59"/>
  <c r="Q357" i="63"/>
  <c r="Q359" i="63" s="1"/>
  <c r="Q364" i="63" s="1"/>
  <c r="Q375" i="63" s="1"/>
  <c r="R242" i="59"/>
  <c r="R204" i="59" s="1"/>
  <c r="G12" i="80"/>
  <c r="I29" i="68"/>
  <c r="I44" i="60"/>
  <c r="Q958" i="59"/>
  <c r="S133" i="60"/>
  <c r="S381" i="59"/>
  <c r="S393" i="59" s="1"/>
  <c r="U119" i="78"/>
  <c r="U133" i="78"/>
  <c r="U126" i="78" s="1"/>
  <c r="H952" i="59"/>
  <c r="H953" i="59"/>
  <c r="H951" i="59"/>
  <c r="G989" i="59"/>
  <c r="Q17" i="80"/>
  <c r="S94" i="60"/>
  <c r="S370" i="59"/>
  <c r="S371" i="59" s="1"/>
  <c r="S372" i="59" s="1"/>
  <c r="T147" i="78"/>
  <c r="T146" i="78" s="1"/>
  <c r="T116" i="78"/>
  <c r="T115" i="78" s="1"/>
  <c r="K371" i="59"/>
  <c r="K372" i="59" s="1"/>
  <c r="G974" i="59"/>
  <c r="E12" i="80"/>
  <c r="G29" i="68"/>
  <c r="G44" i="60"/>
  <c r="U339" i="59" l="1"/>
  <c r="U336" i="59"/>
  <c r="U277" i="59"/>
  <c r="V263" i="59"/>
  <c r="V277" i="59" s="1"/>
  <c r="T339" i="59"/>
  <c r="T336" i="59"/>
  <c r="T22" i="60"/>
  <c r="T40" i="60" s="1"/>
  <c r="P1114" i="59"/>
  <c r="P1112" i="59"/>
  <c r="T15" i="78"/>
  <c r="U151" i="24" s="1"/>
  <c r="T151" i="24"/>
  <c r="U219" i="59"/>
  <c r="U232" i="59" s="1"/>
  <c r="U240" i="59" s="1"/>
  <c r="U242" i="59" s="1"/>
  <c r="U204" i="59" s="1"/>
  <c r="U207" i="59" s="1"/>
  <c r="U18" i="60" s="1"/>
  <c r="U19" i="60" s="1"/>
  <c r="U378" i="59"/>
  <c r="U379" i="59" s="1"/>
  <c r="U380" i="59" s="1"/>
  <c r="U357" i="59"/>
  <c r="U360" i="59" s="1"/>
  <c r="U95" i="60" s="1"/>
  <c r="U27" i="68" s="1"/>
  <c r="K958" i="59"/>
  <c r="Q376" i="63"/>
  <c r="Q382" i="63"/>
  <c r="Q383" i="63" s="1"/>
  <c r="S123" i="60"/>
  <c r="O19" i="60"/>
  <c r="S26" i="68"/>
  <c r="S98" i="60"/>
  <c r="S946" i="59"/>
  <c r="V119" i="78"/>
  <c r="V133" i="78"/>
  <c r="V126" i="78" s="1"/>
  <c r="I252" i="63"/>
  <c r="I253" i="63" s="1"/>
  <c r="I258" i="63" s="1"/>
  <c r="I56" i="60"/>
  <c r="G60" i="60"/>
  <c r="G50" i="68" s="1"/>
  <c r="G978" i="59"/>
  <c r="G977" i="59"/>
  <c r="G976" i="59"/>
  <c r="H42" i="60"/>
  <c r="G56" i="60"/>
  <c r="G252" i="63"/>
  <c r="G253" i="63" s="1"/>
  <c r="H955" i="59"/>
  <c r="U147" i="78"/>
  <c r="U146" i="78" s="1"/>
  <c r="U116" i="78"/>
  <c r="U115" i="78" s="1"/>
  <c r="R207" i="59"/>
  <c r="S5" i="80"/>
  <c r="U48" i="73"/>
  <c r="L373" i="59"/>
  <c r="L392" i="59" s="1"/>
  <c r="L395" i="59" s="1"/>
  <c r="L42" i="60" s="1"/>
  <c r="K123" i="60"/>
  <c r="K373" i="59"/>
  <c r="K392" i="59" s="1"/>
  <c r="I953" i="59"/>
  <c r="I951" i="59"/>
  <c r="I952" i="59"/>
  <c r="I960" i="59"/>
  <c r="J957" i="59" s="1"/>
  <c r="K357" i="63"/>
  <c r="K359" i="63" s="1"/>
  <c r="K364" i="63" s="1"/>
  <c r="T378" i="59" l="1"/>
  <c r="T379" i="59" s="1"/>
  <c r="T380" i="59" s="1"/>
  <c r="T219" i="59"/>
  <c r="T232" i="59" s="1"/>
  <c r="T240" i="59" s="1"/>
  <c r="T242" i="59" s="1"/>
  <c r="T204" i="59" s="1"/>
  <c r="T207" i="59" s="1"/>
  <c r="T18" i="60" s="1"/>
  <c r="T19" i="60" s="1"/>
  <c r="T357" i="59"/>
  <c r="T360" i="59" s="1"/>
  <c r="T95" i="60" s="1"/>
  <c r="T27" i="68" s="1"/>
  <c r="Q1112" i="59"/>
  <c r="W263" i="59"/>
  <c r="W318" i="59" s="1"/>
  <c r="W22" i="60" s="1"/>
  <c r="W40" i="60" s="1"/>
  <c r="X263" i="59"/>
  <c r="X318" i="59" s="1"/>
  <c r="Q1114" i="59"/>
  <c r="V318" i="59"/>
  <c r="T48" i="73"/>
  <c r="R5" i="80"/>
  <c r="W277" i="59"/>
  <c r="U15" i="78"/>
  <c r="V151" i="24" s="1"/>
  <c r="T13" i="78"/>
  <c r="K395" i="59"/>
  <c r="M17" i="80"/>
  <c r="O94" i="60"/>
  <c r="O370" i="59"/>
  <c r="L29" i="68"/>
  <c r="J12" i="80"/>
  <c r="L44" i="60"/>
  <c r="W336" i="59"/>
  <c r="H29" i="68"/>
  <c r="F12" i="80"/>
  <c r="H44" i="60"/>
  <c r="V116" i="78"/>
  <c r="V115" i="78" s="1"/>
  <c r="V147" i="78"/>
  <c r="V146" i="78" s="1"/>
  <c r="K375" i="63"/>
  <c r="H989" i="59"/>
  <c r="W119" i="78"/>
  <c r="W133" i="78"/>
  <c r="W126" i="78" s="1"/>
  <c r="J959" i="59"/>
  <c r="J947" i="59" s="1"/>
  <c r="G258" i="63"/>
  <c r="E7" i="80"/>
  <c r="G49" i="73"/>
  <c r="G76" i="73"/>
  <c r="G28" i="68"/>
  <c r="S958" i="59"/>
  <c r="U381" i="59"/>
  <c r="U393" i="59" s="1"/>
  <c r="U133" i="60"/>
  <c r="G62" i="60"/>
  <c r="S357" i="63"/>
  <c r="S359" i="63" s="1"/>
  <c r="S364" i="63" s="1"/>
  <c r="S375" i="63" s="1"/>
  <c r="S17" i="80"/>
  <c r="U94" i="60"/>
  <c r="U370" i="59"/>
  <c r="U371" i="59" s="1"/>
  <c r="U372" i="59" s="1"/>
  <c r="G63" i="68"/>
  <c r="G64" i="68" s="1"/>
  <c r="G52" i="68"/>
  <c r="I955" i="59"/>
  <c r="I989" i="59" s="1"/>
  <c r="I60" i="60" s="1"/>
  <c r="I62" i="60" s="1"/>
  <c r="I69" i="60" s="1"/>
  <c r="R18" i="60"/>
  <c r="G980" i="59"/>
  <c r="X277" i="59" l="1"/>
  <c r="V336" i="59"/>
  <c r="V22" i="60"/>
  <c r="V40" i="60" s="1"/>
  <c r="T370" i="59"/>
  <c r="T371" i="59" s="1"/>
  <c r="T372" i="59" s="1"/>
  <c r="U373" i="59" s="1"/>
  <c r="U392" i="59" s="1"/>
  <c r="U395" i="59" s="1"/>
  <c r="U42" i="60" s="1"/>
  <c r="R17" i="80"/>
  <c r="T94" i="60"/>
  <c r="T381" i="59"/>
  <c r="T393" i="59" s="1"/>
  <c r="T133" i="60"/>
  <c r="Y263" i="59"/>
  <c r="Y318" i="59" s="1"/>
  <c r="W339" i="59"/>
  <c r="W378" i="59" s="1"/>
  <c r="W379" i="59" s="1"/>
  <c r="W380" i="59" s="1"/>
  <c r="V339" i="59"/>
  <c r="V378" i="59" s="1"/>
  <c r="V379" i="59" s="1"/>
  <c r="V380" i="59" s="1"/>
  <c r="V15" i="78"/>
  <c r="V13" i="78" s="1"/>
  <c r="J960" i="59"/>
  <c r="K957" i="59" s="1"/>
  <c r="K959" i="59" s="1"/>
  <c r="K947" i="59" s="1"/>
  <c r="K949" i="59" s="1"/>
  <c r="U13" i="78"/>
  <c r="X22" i="60"/>
  <c r="X40" i="60" s="1"/>
  <c r="X339" i="59"/>
  <c r="X336" i="59"/>
  <c r="G33" i="68"/>
  <c r="J949" i="59"/>
  <c r="G357" i="63"/>
  <c r="G359" i="63" s="1"/>
  <c r="G69" i="60"/>
  <c r="U123" i="60"/>
  <c r="G50" i="73"/>
  <c r="H60" i="60"/>
  <c r="H50" i="68" s="1"/>
  <c r="K42" i="60"/>
  <c r="U5" i="80"/>
  <c r="W48" i="73"/>
  <c r="L252" i="63"/>
  <c r="L253" i="63" s="1"/>
  <c r="L258" i="63" s="1"/>
  <c r="L56" i="60"/>
  <c r="R19" i="60"/>
  <c r="U98" i="60"/>
  <c r="U26" i="68"/>
  <c r="U946" i="59"/>
  <c r="W116" i="78"/>
  <c r="W115" i="78" s="1"/>
  <c r="W147" i="78"/>
  <c r="W146" i="78" s="1"/>
  <c r="H252" i="63"/>
  <c r="H253" i="63" s="1"/>
  <c r="H56" i="60"/>
  <c r="O371" i="59"/>
  <c r="O372" i="59" s="1"/>
  <c r="G990" i="59"/>
  <c r="G78" i="73"/>
  <c r="G90" i="73" s="1"/>
  <c r="I320" i="63"/>
  <c r="I28" i="68"/>
  <c r="I33" i="68" s="1"/>
  <c r="I76" i="73"/>
  <c r="I78" i="73" s="1"/>
  <c r="I90" i="73" s="1"/>
  <c r="I49" i="73"/>
  <c r="I50" i="73" s="1"/>
  <c r="I63" i="73" s="1"/>
  <c r="G7" i="80"/>
  <c r="I50" i="68"/>
  <c r="X119" i="78"/>
  <c r="X133" i="78"/>
  <c r="X126" i="78" s="1"/>
  <c r="O26" i="68"/>
  <c r="O98" i="60"/>
  <c r="O946" i="59"/>
  <c r="G260" i="63"/>
  <c r="K376" i="63"/>
  <c r="K382" i="63"/>
  <c r="K383" i="63" s="1"/>
  <c r="G55" i="68"/>
  <c r="G73" i="68"/>
  <c r="S376" i="63"/>
  <c r="S382" i="63"/>
  <c r="S383" i="63" s="1"/>
  <c r="V381" i="59" l="1"/>
  <c r="V393" i="59" s="1"/>
  <c r="V133" i="60"/>
  <c r="W357" i="59"/>
  <c r="W360" i="59" s="1"/>
  <c r="W95" i="60" s="1"/>
  <c r="W27" i="68" s="1"/>
  <c r="W219" i="59"/>
  <c r="W232" i="59" s="1"/>
  <c r="W240" i="59" s="1"/>
  <c r="W242" i="59" s="1"/>
  <c r="W204" i="59" s="1"/>
  <c r="W207" i="59" s="1"/>
  <c r="W18" i="60" s="1"/>
  <c r="W19" i="60" s="1"/>
  <c r="W94" i="60" s="1"/>
  <c r="Y277" i="59"/>
  <c r="S1112" i="59"/>
  <c r="V219" i="59"/>
  <c r="V232" i="59" s="1"/>
  <c r="V240" i="59" s="1"/>
  <c r="V242" i="59" s="1"/>
  <c r="V204" i="59" s="1"/>
  <c r="V207" i="59" s="1"/>
  <c r="V18" i="60" s="1"/>
  <c r="V19" i="60" s="1"/>
  <c r="V357" i="59"/>
  <c r="V360" i="59" s="1"/>
  <c r="V95" i="60" s="1"/>
  <c r="V27" i="68" s="1"/>
  <c r="T98" i="60"/>
  <c r="T357" i="63" s="1"/>
  <c r="T359" i="63" s="1"/>
  <c r="T364" i="63" s="1"/>
  <c r="T375" i="63" s="1"/>
  <c r="T376" i="63" s="1"/>
  <c r="T26" i="68"/>
  <c r="T946" i="59"/>
  <c r="T958" i="59" s="1"/>
  <c r="V48" i="73"/>
  <c r="T5" i="80"/>
  <c r="S1114" i="59"/>
  <c r="T373" i="59"/>
  <c r="T392" i="59" s="1"/>
  <c r="T395" i="59" s="1"/>
  <c r="T42" i="60" s="1"/>
  <c r="T123" i="60"/>
  <c r="W15" i="78"/>
  <c r="X151" i="24" s="1"/>
  <c r="W151" i="24"/>
  <c r="K960" i="59"/>
  <c r="L957" i="59" s="1"/>
  <c r="L959" i="59" s="1"/>
  <c r="L947" i="59" s="1"/>
  <c r="L949" i="59" s="1"/>
  <c r="H63" i="68"/>
  <c r="H64" i="68" s="1"/>
  <c r="H52" i="68"/>
  <c r="H73" i="68" s="1"/>
  <c r="K1112" i="59"/>
  <c r="O958" i="59"/>
  <c r="P373" i="59"/>
  <c r="P392" i="59" s="1"/>
  <c r="P395" i="59" s="1"/>
  <c r="P42" i="60" s="1"/>
  <c r="O123" i="60"/>
  <c r="O373" i="59"/>
  <c r="O392" i="59" s="1"/>
  <c r="K951" i="59"/>
  <c r="K953" i="59"/>
  <c r="K952" i="59"/>
  <c r="Y133" i="78"/>
  <c r="Y126" i="78" s="1"/>
  <c r="Y119" i="78"/>
  <c r="G274" i="63"/>
  <c r="G245" i="63"/>
  <c r="X147" i="78"/>
  <c r="X146" i="78" s="1"/>
  <c r="X116" i="78"/>
  <c r="X115" i="78" s="1"/>
  <c r="U958" i="59"/>
  <c r="H28" i="68"/>
  <c r="H76" i="73"/>
  <c r="F7" i="80"/>
  <c r="H49" i="73"/>
  <c r="G74" i="68"/>
  <c r="I52" i="68"/>
  <c r="I55" i="68" s="1"/>
  <c r="I63" i="68"/>
  <c r="I64" i="68" s="1"/>
  <c r="H62" i="60"/>
  <c r="G63" i="73"/>
  <c r="J952" i="59"/>
  <c r="J951" i="59"/>
  <c r="J953" i="59"/>
  <c r="O357" i="63"/>
  <c r="O359" i="63" s="1"/>
  <c r="O364" i="63" s="1"/>
  <c r="Y22" i="60"/>
  <c r="Y40" i="60" s="1"/>
  <c r="Y339" i="59"/>
  <c r="Y336" i="59"/>
  <c r="G108" i="60"/>
  <c r="G994" i="59"/>
  <c r="G995" i="59" s="1"/>
  <c r="H258" i="63"/>
  <c r="U357" i="63"/>
  <c r="U359" i="63" s="1"/>
  <c r="U364" i="63" s="1"/>
  <c r="U375" i="63" s="1"/>
  <c r="X357" i="59"/>
  <c r="X360" i="59" s="1"/>
  <c r="X95" i="60" s="1"/>
  <c r="X27" i="68" s="1"/>
  <c r="X378" i="59"/>
  <c r="X379" i="59" s="1"/>
  <c r="X380" i="59" s="1"/>
  <c r="X219" i="59"/>
  <c r="X232" i="59" s="1"/>
  <c r="X240" i="59" s="1"/>
  <c r="X242" i="59" s="1"/>
  <c r="X204" i="59" s="1"/>
  <c r="X207" i="59" s="1"/>
  <c r="X18" i="60" s="1"/>
  <c r="X19" i="60" s="1"/>
  <c r="W133" i="60"/>
  <c r="W381" i="59"/>
  <c r="W393" i="59" s="1"/>
  <c r="V5" i="80"/>
  <c r="X48" i="73"/>
  <c r="P17" i="80"/>
  <c r="R94" i="60"/>
  <c r="R370" i="59"/>
  <c r="K1114" i="59"/>
  <c r="U29" i="68"/>
  <c r="S12" i="80"/>
  <c r="U44" i="60"/>
  <c r="K29" i="68"/>
  <c r="I12" i="80"/>
  <c r="K44" i="60"/>
  <c r="G320" i="63"/>
  <c r="G321" i="63" s="1"/>
  <c r="U17" i="80" l="1"/>
  <c r="W370" i="59"/>
  <c r="W371" i="59" s="1"/>
  <c r="W372" i="59" s="1"/>
  <c r="W123" i="60" s="1"/>
  <c r="T382" i="63"/>
  <c r="T383" i="63" s="1"/>
  <c r="T29" i="68"/>
  <c r="T44" i="60"/>
  <c r="R12" i="80"/>
  <c r="Z263" i="59"/>
  <c r="T1112" i="59"/>
  <c r="AA263" i="59"/>
  <c r="AA318" i="59" s="1"/>
  <c r="V94" i="60"/>
  <c r="T17" i="80"/>
  <c r="V370" i="59"/>
  <c r="V371" i="59" s="1"/>
  <c r="V372" i="59" s="1"/>
  <c r="X15" i="78"/>
  <c r="Y151" i="24" s="1"/>
  <c r="L952" i="59"/>
  <c r="L951" i="59"/>
  <c r="L953" i="59"/>
  <c r="W13" i="78"/>
  <c r="L960" i="59"/>
  <c r="M957" i="59" s="1"/>
  <c r="M959" i="59" s="1"/>
  <c r="M947" i="59" s="1"/>
  <c r="M949" i="59" s="1"/>
  <c r="V17" i="80"/>
  <c r="X94" i="60"/>
  <c r="X370" i="59"/>
  <c r="X371" i="59" s="1"/>
  <c r="X372" i="59" s="1"/>
  <c r="Y219" i="59"/>
  <c r="Y232" i="59" s="1"/>
  <c r="Y240" i="59" s="1"/>
  <c r="Y242" i="59" s="1"/>
  <c r="Y204" i="59" s="1"/>
  <c r="Y207" i="59" s="1"/>
  <c r="Y18" i="60" s="1"/>
  <c r="Y19" i="60" s="1"/>
  <c r="Y357" i="59"/>
  <c r="Y360" i="59" s="1"/>
  <c r="Y95" i="60" s="1"/>
  <c r="Y27" i="68" s="1"/>
  <c r="Y378" i="59"/>
  <c r="Y379" i="59" s="1"/>
  <c r="Y380" i="59" s="1"/>
  <c r="H33" i="68"/>
  <c r="U252" i="63"/>
  <c r="U253" i="63" s="1"/>
  <c r="U258" i="63" s="1"/>
  <c r="U56" i="60"/>
  <c r="X381" i="59"/>
  <c r="X393" i="59" s="1"/>
  <c r="X133" i="60"/>
  <c r="W5" i="80"/>
  <c r="Y48" i="73"/>
  <c r="O375" i="63"/>
  <c r="Y116" i="78"/>
  <c r="Y115" i="78" s="1"/>
  <c r="Y147" i="78"/>
  <c r="Y146" i="78" s="1"/>
  <c r="O395" i="59"/>
  <c r="R371" i="59"/>
  <c r="R372" i="59" s="1"/>
  <c r="G326" i="63"/>
  <c r="G327" i="63" s="1"/>
  <c r="G323" i="63"/>
  <c r="P29" i="68"/>
  <c r="N12" i="80"/>
  <c r="P44" i="60"/>
  <c r="G246" i="63"/>
  <c r="H243" i="63" s="1"/>
  <c r="G109" i="60"/>
  <c r="G387" i="63"/>
  <c r="H69" i="60"/>
  <c r="H55" i="68"/>
  <c r="H74" i="68" s="1"/>
  <c r="I74" i="68" s="1"/>
  <c r="H993" i="59"/>
  <c r="G132" i="60"/>
  <c r="G136" i="60" s="1"/>
  <c r="H50" i="73"/>
  <c r="K252" i="63"/>
  <c r="K253" i="63" s="1"/>
  <c r="K56" i="60"/>
  <c r="U376" i="63"/>
  <c r="U382" i="63"/>
  <c r="U383" i="63" s="1"/>
  <c r="I73" i="68"/>
  <c r="K955" i="59"/>
  <c r="K989" i="59" s="1"/>
  <c r="K60" i="60" s="1"/>
  <c r="K50" i="68" s="1"/>
  <c r="R26" i="68"/>
  <c r="R98" i="60"/>
  <c r="R946" i="59"/>
  <c r="Z119" i="78"/>
  <c r="Z133" i="78"/>
  <c r="Z126" i="78" s="1"/>
  <c r="G999" i="59"/>
  <c r="G1000" i="59" s="1"/>
  <c r="J955" i="59"/>
  <c r="W26" i="68"/>
  <c r="W98" i="60"/>
  <c r="W946" i="59"/>
  <c r="H78" i="73"/>
  <c r="H90" i="73" s="1"/>
  <c r="AA277" i="59"/>
  <c r="W373" i="59" l="1"/>
  <c r="W392" i="59" s="1"/>
  <c r="W395" i="59" s="1"/>
  <c r="W42" i="60" s="1"/>
  <c r="W44" i="60" s="1"/>
  <c r="W56" i="60" s="1"/>
  <c r="X373" i="59"/>
  <c r="X392" i="59" s="1"/>
  <c r="X395" i="59" s="1"/>
  <c r="X42" i="60" s="1"/>
  <c r="T1114" i="59"/>
  <c r="V98" i="60"/>
  <c r="V357" i="63" s="1"/>
  <c r="V359" i="63" s="1"/>
  <c r="V364" i="63" s="1"/>
  <c r="V375" i="63" s="1"/>
  <c r="V376" i="63" s="1"/>
  <c r="V946" i="59"/>
  <c r="V958" i="59" s="1"/>
  <c r="V26" i="68"/>
  <c r="V373" i="59"/>
  <c r="V392" i="59" s="1"/>
  <c r="V395" i="59" s="1"/>
  <c r="V42" i="60" s="1"/>
  <c r="V123" i="60"/>
  <c r="U1112" i="59"/>
  <c r="U1114" i="59"/>
  <c r="AB263" i="59"/>
  <c r="AB277" i="59" s="1"/>
  <c r="Z318" i="59"/>
  <c r="Z277" i="59"/>
  <c r="T56" i="60"/>
  <c r="T252" i="63"/>
  <c r="T253" i="63" s="1"/>
  <c r="T258" i="63" s="1"/>
  <c r="Y15" i="78"/>
  <c r="Z151" i="24" s="1"/>
  <c r="X13" i="78"/>
  <c r="L955" i="59"/>
  <c r="L989" i="59" s="1"/>
  <c r="L60" i="60" s="1"/>
  <c r="K63" i="68"/>
  <c r="K64" i="68" s="1"/>
  <c r="K52" i="68"/>
  <c r="K55" i="68" s="1"/>
  <c r="R958" i="59"/>
  <c r="R357" i="63"/>
  <c r="R359" i="63" s="1"/>
  <c r="R364" i="63" s="1"/>
  <c r="H240" i="63"/>
  <c r="H255" i="63"/>
  <c r="X26" i="68"/>
  <c r="X98" i="60"/>
  <c r="X946" i="59"/>
  <c r="H320" i="63"/>
  <c r="M953" i="59"/>
  <c r="M952" i="59"/>
  <c r="M951" i="59"/>
  <c r="AA339" i="59"/>
  <c r="AA22" i="60"/>
  <c r="AA40" i="60" s="1"/>
  <c r="AA336" i="59"/>
  <c r="J989" i="59"/>
  <c r="AA133" i="78"/>
  <c r="AA126" i="78" s="1"/>
  <c r="AA119" i="78"/>
  <c r="M960" i="59"/>
  <c r="N957" i="59" s="1"/>
  <c r="Z116" i="78"/>
  <c r="Z115" i="78" s="1"/>
  <c r="Z147" i="78"/>
  <c r="Z146" i="78" s="1"/>
  <c r="K62" i="60"/>
  <c r="K69" i="60" s="1"/>
  <c r="G128" i="60"/>
  <c r="H998" i="59"/>
  <c r="K258" i="63"/>
  <c r="G324" i="63"/>
  <c r="Y133" i="60"/>
  <c r="Y381" i="59"/>
  <c r="Y393" i="59" s="1"/>
  <c r="W958" i="59"/>
  <c r="G335" i="63"/>
  <c r="G336" i="63" s="1"/>
  <c r="O42" i="60"/>
  <c r="O376" i="63"/>
  <c r="O382" i="63"/>
  <c r="O383" i="63" s="1"/>
  <c r="P252" i="63"/>
  <c r="P253" i="63" s="1"/>
  <c r="P258" i="63" s="1"/>
  <c r="P56" i="60"/>
  <c r="I7" i="80"/>
  <c r="K28" i="68"/>
  <c r="K33" i="68" s="1"/>
  <c r="K76" i="73"/>
  <c r="K78" i="73" s="1"/>
  <c r="K90" i="73" s="1"/>
  <c r="K49" i="73"/>
  <c r="K50" i="73" s="1"/>
  <c r="K63" i="73" s="1"/>
  <c r="W357" i="63"/>
  <c r="W359" i="63" s="1"/>
  <c r="W364" i="63" s="1"/>
  <c r="W375" i="63" s="1"/>
  <c r="H63" i="73"/>
  <c r="G1103" i="59"/>
  <c r="G1090" i="59"/>
  <c r="W17" i="80"/>
  <c r="Y370" i="59"/>
  <c r="Y371" i="59" s="1"/>
  <c r="Y372" i="59" s="1"/>
  <c r="Y94" i="60"/>
  <c r="AB318" i="59"/>
  <c r="R123" i="60"/>
  <c r="S373" i="59"/>
  <c r="S392" i="59" s="1"/>
  <c r="S395" i="59" s="1"/>
  <c r="S42" i="60" s="1"/>
  <c r="R373" i="59"/>
  <c r="R392" i="59" s="1"/>
  <c r="X123" i="60"/>
  <c r="W252" i="63" l="1"/>
  <c r="W253" i="63" s="1"/>
  <c r="W258" i="63" s="1"/>
  <c r="W29" i="68"/>
  <c r="U12" i="80"/>
  <c r="V382" i="63"/>
  <c r="V383" i="63" s="1"/>
  <c r="V1114" i="59" s="1"/>
  <c r="Z339" i="59"/>
  <c r="Z336" i="59"/>
  <c r="Z22" i="60"/>
  <c r="Z40" i="60" s="1"/>
  <c r="AC263" i="59"/>
  <c r="AC277" i="59" s="1"/>
  <c r="V1112" i="59"/>
  <c r="T12" i="80"/>
  <c r="V29" i="68"/>
  <c r="V44" i="60"/>
  <c r="Z15" i="78"/>
  <c r="L49" i="73"/>
  <c r="L50" i="73" s="1"/>
  <c r="L63" i="73" s="1"/>
  <c r="L76" i="73"/>
  <c r="L78" i="73" s="1"/>
  <c r="L90" i="73" s="1"/>
  <c r="J7" i="80"/>
  <c r="L28" i="68"/>
  <c r="L33" i="68" s="1"/>
  <c r="L50" i="68"/>
  <c r="L62" i="60"/>
  <c r="L69" i="60" s="1"/>
  <c r="L320" i="63" s="1"/>
  <c r="Y13" i="78"/>
  <c r="AA151" i="24"/>
  <c r="R395" i="59"/>
  <c r="AB119" i="78"/>
  <c r="AB133" i="78"/>
  <c r="AB126" i="78" s="1"/>
  <c r="S29" i="68"/>
  <c r="Q12" i="80"/>
  <c r="S44" i="60"/>
  <c r="M12" i="80"/>
  <c r="O29" i="68"/>
  <c r="O44" i="60"/>
  <c r="J60" i="60"/>
  <c r="H259" i="63"/>
  <c r="X29" i="68"/>
  <c r="V12" i="80"/>
  <c r="X44" i="60"/>
  <c r="W376" i="63"/>
  <c r="W382" i="63"/>
  <c r="W383" i="63" s="1"/>
  <c r="G338" i="63"/>
  <c r="N959" i="59"/>
  <c r="N947" i="59" s="1"/>
  <c r="N949" i="59" s="1"/>
  <c r="Y5" i="80"/>
  <c r="AA48" i="73"/>
  <c r="Y123" i="60"/>
  <c r="G329" i="63"/>
  <c r="AA378" i="59"/>
  <c r="AA379" i="59" s="1"/>
  <c r="AA380" i="59" s="1"/>
  <c r="AA357" i="59"/>
  <c r="AA360" i="59" s="1"/>
  <c r="AA95" i="60" s="1"/>
  <c r="AA27" i="68" s="1"/>
  <c r="AA219" i="59"/>
  <c r="AA232" i="59" s="1"/>
  <c r="AA240" i="59" s="1"/>
  <c r="AA242" i="59" s="1"/>
  <c r="AA204" i="59" s="1"/>
  <c r="AA207" i="59" s="1"/>
  <c r="AA18" i="60" s="1"/>
  <c r="AA19" i="60" s="1"/>
  <c r="X958" i="59"/>
  <c r="O1112" i="59"/>
  <c r="Y373" i="59"/>
  <c r="Y392" i="59" s="1"/>
  <c r="Y395" i="59" s="1"/>
  <c r="Y42" i="60" s="1"/>
  <c r="AB22" i="60"/>
  <c r="AB40" i="60" s="1"/>
  <c r="AB336" i="59"/>
  <c r="AB339" i="59"/>
  <c r="AA147" i="78"/>
  <c r="AA146" i="78" s="1"/>
  <c r="AA116" i="78"/>
  <c r="AA115" i="78" s="1"/>
  <c r="X357" i="63"/>
  <c r="X359" i="63" s="1"/>
  <c r="X364" i="63" s="1"/>
  <c r="X375" i="63" s="1"/>
  <c r="R375" i="63"/>
  <c r="D366" i="63"/>
  <c r="Y26" i="68"/>
  <c r="Y98" i="60"/>
  <c r="Y946" i="59"/>
  <c r="O1114" i="59"/>
  <c r="K320" i="63"/>
  <c r="M955" i="59"/>
  <c r="AC318" i="59" l="1"/>
  <c r="W1114" i="59"/>
  <c r="AD263" i="59"/>
  <c r="AD277" i="59" s="1"/>
  <c r="W1112" i="59"/>
  <c r="V252" i="63"/>
  <c r="V253" i="63" s="1"/>
  <c r="V258" i="63" s="1"/>
  <c r="V56" i="60"/>
  <c r="X5" i="80"/>
  <c r="Z48" i="73"/>
  <c r="Z357" i="59"/>
  <c r="Z360" i="59" s="1"/>
  <c r="Z95" i="60" s="1"/>
  <c r="Z27" i="68" s="1"/>
  <c r="Z378" i="59"/>
  <c r="Z379" i="59" s="1"/>
  <c r="Z380" i="59" s="1"/>
  <c r="AA381" i="59" s="1"/>
  <c r="AA393" i="59" s="1"/>
  <c r="Z219" i="59"/>
  <c r="Z232" i="59" s="1"/>
  <c r="Z240" i="59" s="1"/>
  <c r="Z242" i="59" s="1"/>
  <c r="Z204" i="59" s="1"/>
  <c r="Z207" i="59" s="1"/>
  <c r="Z18" i="60" s="1"/>
  <c r="Z19" i="60" s="1"/>
  <c r="AA15" i="78"/>
  <c r="L52" i="68"/>
  <c r="L55" i="68" s="1"/>
  <c r="L63" i="68"/>
  <c r="L64" i="68" s="1"/>
  <c r="AB151" i="24"/>
  <c r="Z13" i="78"/>
  <c r="Y958" i="59"/>
  <c r="AB357" i="59"/>
  <c r="AB360" i="59" s="1"/>
  <c r="AB95" i="60" s="1"/>
  <c r="AB27" i="68" s="1"/>
  <c r="AB219" i="59"/>
  <c r="AB232" i="59" s="1"/>
  <c r="AB240" i="59" s="1"/>
  <c r="AB242" i="59" s="1"/>
  <c r="AB204" i="59" s="1"/>
  <c r="AB207" i="59" s="1"/>
  <c r="AB18" i="60" s="1"/>
  <c r="AB19" i="60" s="1"/>
  <c r="AB378" i="59"/>
  <c r="AB379" i="59" s="1"/>
  <c r="AB380" i="59" s="1"/>
  <c r="H269" i="63"/>
  <c r="H260" i="63"/>
  <c r="Z5" i="80"/>
  <c r="AB48" i="73"/>
  <c r="N960" i="59"/>
  <c r="O957" i="59" s="1"/>
  <c r="J49" i="73"/>
  <c r="J76" i="73"/>
  <c r="H7" i="80"/>
  <c r="J28" i="68"/>
  <c r="J50" i="68"/>
  <c r="J62" i="60"/>
  <c r="AC119" i="78"/>
  <c r="AC133" i="78"/>
  <c r="AC126" i="78" s="1"/>
  <c r="R376" i="63"/>
  <c r="R382" i="63"/>
  <c r="R383" i="63" s="1"/>
  <c r="X376" i="63"/>
  <c r="X382" i="63"/>
  <c r="X383" i="63" s="1"/>
  <c r="AC22" i="60"/>
  <c r="AC40" i="60" s="1"/>
  <c r="AC336" i="59"/>
  <c r="AC339" i="59"/>
  <c r="X252" i="63"/>
  <c r="X253" i="63" s="1"/>
  <c r="X258" i="63" s="1"/>
  <c r="X56" i="60"/>
  <c r="AB147" i="78"/>
  <c r="AB146" i="78" s="1"/>
  <c r="AB116" i="78"/>
  <c r="AB115" i="78" s="1"/>
  <c r="G331" i="63"/>
  <c r="N952" i="59"/>
  <c r="N951" i="59"/>
  <c r="N953" i="59"/>
  <c r="O252" i="63"/>
  <c r="O253" i="63" s="1"/>
  <c r="O56" i="60"/>
  <c r="Y17" i="80"/>
  <c r="AA94" i="60"/>
  <c r="AA370" i="59"/>
  <c r="AA371" i="59" s="1"/>
  <c r="AA372" i="59" s="1"/>
  <c r="R42" i="60"/>
  <c r="Y357" i="63"/>
  <c r="Y359" i="63" s="1"/>
  <c r="Y364" i="63" s="1"/>
  <c r="Y375" i="63" s="1"/>
  <c r="S252" i="63"/>
  <c r="S253" i="63" s="1"/>
  <c r="S258" i="63" s="1"/>
  <c r="S56" i="60"/>
  <c r="M989" i="59"/>
  <c r="W12" i="80"/>
  <c r="Y29" i="68"/>
  <c r="Y44" i="60"/>
  <c r="AA133" i="60"/>
  <c r="G340" i="63"/>
  <c r="AD318" i="59" l="1"/>
  <c r="Z370" i="59"/>
  <c r="Z371" i="59" s="1"/>
  <c r="Z372" i="59" s="1"/>
  <c r="X17" i="80"/>
  <c r="Z94" i="60"/>
  <c r="Z381" i="59"/>
  <c r="Z393" i="59" s="1"/>
  <c r="Z133" i="60"/>
  <c r="AE263" i="59"/>
  <c r="AE277" i="59" s="1"/>
  <c r="X1114" i="59"/>
  <c r="X1112" i="59"/>
  <c r="AB15" i="78"/>
  <c r="AC151" i="24" s="1"/>
  <c r="AA13" i="78"/>
  <c r="AD22" i="60"/>
  <c r="AD40" i="60" s="1"/>
  <c r="AD336" i="59"/>
  <c r="AD339" i="59"/>
  <c r="AA5" i="80"/>
  <c r="AC48" i="73"/>
  <c r="AD133" i="78"/>
  <c r="AD126" i="78" s="1"/>
  <c r="AD119" i="78"/>
  <c r="J78" i="73"/>
  <c r="J90" i="73" s="1"/>
  <c r="O258" i="63"/>
  <c r="J50" i="73"/>
  <c r="H245" i="63"/>
  <c r="H274" i="63"/>
  <c r="AC147" i="78"/>
  <c r="AC146" i="78" s="1"/>
  <c r="AC116" i="78"/>
  <c r="AC115" i="78" s="1"/>
  <c r="G294" i="63"/>
  <c r="G73" i="60" s="1"/>
  <c r="AA98" i="60"/>
  <c r="AA26" i="68"/>
  <c r="AA946" i="59"/>
  <c r="O959" i="59"/>
  <c r="O947" i="59" s="1"/>
  <c r="O949" i="59" s="1"/>
  <c r="AA123" i="60"/>
  <c r="R1114" i="59"/>
  <c r="J69" i="60"/>
  <c r="R1112" i="59"/>
  <c r="J52" i="68"/>
  <c r="J63" i="68"/>
  <c r="J64" i="68" s="1"/>
  <c r="AB133" i="60"/>
  <c r="AB381" i="59"/>
  <c r="AB393" i="59" s="1"/>
  <c r="J33" i="68"/>
  <c r="Z17" i="80"/>
  <c r="AB94" i="60"/>
  <c r="AB370" i="59"/>
  <c r="AB371" i="59" s="1"/>
  <c r="AB372" i="59" s="1"/>
  <c r="Y252" i="63"/>
  <c r="Y253" i="63" s="1"/>
  <c r="Y258" i="63" s="1"/>
  <c r="Y56" i="60"/>
  <c r="R29" i="68"/>
  <c r="P12" i="80"/>
  <c r="R44" i="60"/>
  <c r="N955" i="59"/>
  <c r="M60" i="60"/>
  <c r="Y376" i="63"/>
  <c r="Y382" i="63"/>
  <c r="Y383" i="63" s="1"/>
  <c r="AC219" i="59"/>
  <c r="AC232" i="59" s="1"/>
  <c r="AC240" i="59" s="1"/>
  <c r="AC242" i="59" s="1"/>
  <c r="AC204" i="59" s="1"/>
  <c r="AC207" i="59" s="1"/>
  <c r="AC18" i="60" s="1"/>
  <c r="AC19" i="60" s="1"/>
  <c r="AC378" i="59"/>
  <c r="AC379" i="59" s="1"/>
  <c r="AC380" i="59" s="1"/>
  <c r="AC357" i="59"/>
  <c r="AC360" i="59" s="1"/>
  <c r="AC95" i="60" s="1"/>
  <c r="AC27" i="68" s="1"/>
  <c r="G293" i="63"/>
  <c r="AE318" i="59" l="1"/>
  <c r="AF263" i="59"/>
  <c r="Z946" i="59"/>
  <c r="Z958" i="59" s="1"/>
  <c r="Z98" i="60"/>
  <c r="Z357" i="63" s="1"/>
  <c r="Z359" i="63" s="1"/>
  <c r="Z364" i="63" s="1"/>
  <c r="Z375" i="63" s="1"/>
  <c r="Z376" i="63" s="1"/>
  <c r="Z26" i="68"/>
  <c r="Y1112" i="59"/>
  <c r="Z373" i="59"/>
  <c r="Z392" i="59" s="1"/>
  <c r="Z395" i="59" s="1"/>
  <c r="Z42" i="60" s="1"/>
  <c r="Z123" i="60"/>
  <c r="Y1114" i="59"/>
  <c r="AA373" i="59"/>
  <c r="AA392" i="59" s="1"/>
  <c r="AA395" i="59" s="1"/>
  <c r="AA42" i="60" s="1"/>
  <c r="AA29" i="68" s="1"/>
  <c r="AC15" i="78"/>
  <c r="AC13" i="78" s="1"/>
  <c r="AB13" i="78"/>
  <c r="E20" i="80"/>
  <c r="J63" i="73"/>
  <c r="AE133" i="78"/>
  <c r="AE126" i="78" s="1"/>
  <c r="AE119" i="78"/>
  <c r="AB5" i="80"/>
  <c r="AD48" i="73"/>
  <c r="AA357" i="63"/>
  <c r="AA359" i="63" s="1"/>
  <c r="AA364" i="63" s="1"/>
  <c r="AA375" i="63" s="1"/>
  <c r="N989" i="59"/>
  <c r="AE22" i="60"/>
  <c r="AE40" i="60" s="1"/>
  <c r="AE339" i="59"/>
  <c r="AE336" i="59"/>
  <c r="O960" i="59"/>
  <c r="P957" i="59" s="1"/>
  <c r="AB123" i="60"/>
  <c r="AF318" i="59"/>
  <c r="AF277" i="59"/>
  <c r="AB26" i="68"/>
  <c r="AB98" i="60"/>
  <c r="AB946" i="59"/>
  <c r="AB373" i="59"/>
  <c r="AB392" i="59" s="1"/>
  <c r="AB395" i="59" s="1"/>
  <c r="AB42" i="60" s="1"/>
  <c r="J55" i="68"/>
  <c r="J73" i="68"/>
  <c r="AC381" i="59"/>
  <c r="AC393" i="59" s="1"/>
  <c r="AC133" i="60"/>
  <c r="G295" i="63"/>
  <c r="G72" i="60"/>
  <c r="K7" i="80"/>
  <c r="M28" i="68"/>
  <c r="M76" i="73"/>
  <c r="M49" i="73"/>
  <c r="M50" i="68"/>
  <c r="M62" i="60"/>
  <c r="R252" i="63"/>
  <c r="R253" i="63" s="1"/>
  <c r="R56" i="60"/>
  <c r="AA958" i="59"/>
  <c r="AA17" i="80"/>
  <c r="AC370" i="59"/>
  <c r="AC371" i="59" s="1"/>
  <c r="AC372" i="59" s="1"/>
  <c r="AC94" i="60"/>
  <c r="O953" i="59"/>
  <c r="O951" i="59"/>
  <c r="O952" i="59"/>
  <c r="J320" i="63"/>
  <c r="H246" i="63"/>
  <c r="I243" i="63" s="1"/>
  <c r="AD116" i="78"/>
  <c r="AD115" i="78" s="1"/>
  <c r="AD147" i="78"/>
  <c r="AD146" i="78" s="1"/>
  <c r="AD378" i="59"/>
  <c r="AD379" i="59" s="1"/>
  <c r="AD380" i="59" s="1"/>
  <c r="AD357" i="59"/>
  <c r="AD360" i="59" s="1"/>
  <c r="AD95" i="60" s="1"/>
  <c r="AD27" i="68" s="1"/>
  <c r="AD219" i="59"/>
  <c r="AD232" i="59" s="1"/>
  <c r="AD240" i="59" s="1"/>
  <c r="AD242" i="59" s="1"/>
  <c r="AD204" i="59" s="1"/>
  <c r="AD207" i="59" s="1"/>
  <c r="AD18" i="60" s="1"/>
  <c r="AD19" i="60" s="1"/>
  <c r="Y12" i="80" l="1"/>
  <c r="AA44" i="60"/>
  <c r="AA252" i="63" s="1"/>
  <c r="AA253" i="63" s="1"/>
  <c r="AA258" i="63" s="1"/>
  <c r="Z29" i="68"/>
  <c r="Z44" i="60"/>
  <c r="X12" i="80"/>
  <c r="Z382" i="63"/>
  <c r="Z383" i="63" s="1"/>
  <c r="AD15" i="78"/>
  <c r="AD13" i="78" s="1"/>
  <c r="AD151" i="24"/>
  <c r="AC123" i="60"/>
  <c r="M78" i="73"/>
  <c r="M90" i="73" s="1"/>
  <c r="AB958" i="59"/>
  <c r="Z1112" i="59"/>
  <c r="AE116" i="78"/>
  <c r="AE115" i="78" s="1"/>
  <c r="AE147" i="78"/>
  <c r="AE146" i="78" s="1"/>
  <c r="K73" i="68"/>
  <c r="L73" i="68" s="1"/>
  <c r="AB357" i="63"/>
  <c r="AB359" i="63" s="1"/>
  <c r="AB364" i="63" s="1"/>
  <c r="AB375" i="63" s="1"/>
  <c r="M33" i="68"/>
  <c r="AB17" i="80"/>
  <c r="AD94" i="60"/>
  <c r="AD370" i="59"/>
  <c r="AD371" i="59" s="1"/>
  <c r="AD372" i="59" s="1"/>
  <c r="R258" i="63"/>
  <c r="G74" i="60"/>
  <c r="E8" i="80"/>
  <c r="J74" i="68"/>
  <c r="AC373" i="59"/>
  <c r="AC392" i="59" s="1"/>
  <c r="AC395" i="59" s="1"/>
  <c r="AC42" i="60" s="1"/>
  <c r="AE219" i="59"/>
  <c r="AE232" i="59" s="1"/>
  <c r="AE240" i="59" s="1"/>
  <c r="AE242" i="59" s="1"/>
  <c r="AE204" i="59" s="1"/>
  <c r="AE207" i="59" s="1"/>
  <c r="AE18" i="60" s="1"/>
  <c r="AE19" i="60" s="1"/>
  <c r="AE357" i="59"/>
  <c r="AE360" i="59" s="1"/>
  <c r="AE95" i="60" s="1"/>
  <c r="AE27" i="68" s="1"/>
  <c r="AE378" i="59"/>
  <c r="AE379" i="59" s="1"/>
  <c r="AE380" i="59" s="1"/>
  <c r="AA376" i="63"/>
  <c r="AA382" i="63"/>
  <c r="AA383" i="63" s="1"/>
  <c r="AC5" i="80"/>
  <c r="AE48" i="73"/>
  <c r="O955" i="59"/>
  <c r="O989" i="59" s="1"/>
  <c r="O60" i="60" s="1"/>
  <c r="M69" i="60"/>
  <c r="P959" i="59"/>
  <c r="P947" i="59" s="1"/>
  <c r="P949" i="59" s="1"/>
  <c r="AD133" i="60"/>
  <c r="AD381" i="59"/>
  <c r="AD393" i="59" s="1"/>
  <c r="M52" i="68"/>
  <c r="M63" i="68"/>
  <c r="N60" i="60"/>
  <c r="H292" i="63"/>
  <c r="G344" i="63"/>
  <c r="G346" i="63" s="1"/>
  <c r="G122" i="60"/>
  <c r="I255" i="63"/>
  <c r="I240" i="63"/>
  <c r="AC26" i="68"/>
  <c r="AC98" i="60"/>
  <c r="AC946" i="59"/>
  <c r="M50" i="73"/>
  <c r="AB29" i="68"/>
  <c r="Z12" i="80"/>
  <c r="AB44" i="60"/>
  <c r="AF22" i="60"/>
  <c r="AF40" i="60" s="1"/>
  <c r="AF339" i="59"/>
  <c r="AF336" i="59"/>
  <c r="AF133" i="78"/>
  <c r="AF126" i="78" s="1"/>
  <c r="AF119" i="78"/>
  <c r="AA56" i="60" l="1"/>
  <c r="Z1114" i="59"/>
  <c r="AG263" i="59"/>
  <c r="AG277" i="59" s="1"/>
  <c r="AA1114" i="59"/>
  <c r="AA1112" i="59"/>
  <c r="Z56" i="60"/>
  <c r="Z252" i="63"/>
  <c r="Z253" i="63" s="1"/>
  <c r="Z258" i="63" s="1"/>
  <c r="AE15" i="78"/>
  <c r="AF151" i="24" s="1"/>
  <c r="AE151" i="24"/>
  <c r="AD123" i="60"/>
  <c r="P951" i="59"/>
  <c r="P952" i="59"/>
  <c r="P953" i="59"/>
  <c r="P960" i="59"/>
  <c r="Q957" i="59" s="1"/>
  <c r="AD26" i="68"/>
  <c r="AD98" i="60"/>
  <c r="AD946" i="59"/>
  <c r="M73" i="68"/>
  <c r="AF219" i="59"/>
  <c r="AF232" i="59" s="1"/>
  <c r="AF240" i="59" s="1"/>
  <c r="AF242" i="59" s="1"/>
  <c r="AF204" i="59" s="1"/>
  <c r="AF207" i="59" s="1"/>
  <c r="AF18" i="60" s="1"/>
  <c r="AF19" i="60" s="1"/>
  <c r="AF357" i="59"/>
  <c r="AF360" i="59" s="1"/>
  <c r="AF95" i="60" s="1"/>
  <c r="AF27" i="68" s="1"/>
  <c r="AF378" i="59"/>
  <c r="AF379" i="59" s="1"/>
  <c r="AF380" i="59" s="1"/>
  <c r="AD5" i="80"/>
  <c r="AF48" i="73"/>
  <c r="H312" i="63"/>
  <c r="H313" i="63" s="1"/>
  <c r="H334" i="63"/>
  <c r="M64" i="68"/>
  <c r="M320" i="63"/>
  <c r="AE381" i="59"/>
  <c r="AE393" i="59" s="1"/>
  <c r="AE133" i="60"/>
  <c r="G76" i="60"/>
  <c r="M63" i="73"/>
  <c r="N49" i="73"/>
  <c r="N76" i="73"/>
  <c r="L7" i="80"/>
  <c r="N28" i="68"/>
  <c r="N50" i="68"/>
  <c r="N62" i="60"/>
  <c r="AB252" i="63"/>
  <c r="AB253" i="63" s="1"/>
  <c r="AB258" i="63" s="1"/>
  <c r="AB56" i="60"/>
  <c r="O49" i="73"/>
  <c r="O50" i="73" s="1"/>
  <c r="O63" i="73" s="1"/>
  <c r="O76" i="73"/>
  <c r="O78" i="73" s="1"/>
  <c r="O90" i="73" s="1"/>
  <c r="M7" i="80"/>
  <c r="O28" i="68"/>
  <c r="O33" i="68" s="1"/>
  <c r="O50" i="68"/>
  <c r="O62" i="60"/>
  <c r="O69" i="60" s="1"/>
  <c r="AD373" i="59"/>
  <c r="AD392" i="59" s="1"/>
  <c r="AD395" i="59" s="1"/>
  <c r="AD42" i="60" s="1"/>
  <c r="G1115" i="59"/>
  <c r="AC17" i="80"/>
  <c r="AE94" i="60"/>
  <c r="AE370" i="59"/>
  <c r="AE371" i="59" s="1"/>
  <c r="AE372" i="59" s="1"/>
  <c r="AC357" i="63"/>
  <c r="AC359" i="63" s="1"/>
  <c r="AC364" i="63" s="1"/>
  <c r="AC375" i="63" s="1"/>
  <c r="M55" i="68"/>
  <c r="AF147" i="78"/>
  <c r="AF146" i="78" s="1"/>
  <c r="AG146" i="78" s="1"/>
  <c r="AF116" i="78"/>
  <c r="AF115" i="78" s="1"/>
  <c r="AG115" i="78" s="1"/>
  <c r="AG126" i="78"/>
  <c r="AC29" i="68"/>
  <c r="AA12" i="80"/>
  <c r="AC44" i="60"/>
  <c r="AC958" i="59"/>
  <c r="I259" i="63"/>
  <c r="K74" i="68"/>
  <c r="L74" i="68" s="1"/>
  <c r="AB376" i="63"/>
  <c r="AB382" i="63"/>
  <c r="AB383" i="63" s="1"/>
  <c r="AG318" i="59" l="1"/>
  <c r="AG22" i="60" s="1"/>
  <c r="AG40" i="60" s="1"/>
  <c r="AG48" i="73" s="1"/>
  <c r="AB1114" i="59"/>
  <c r="AH263" i="59"/>
  <c r="AB1112" i="59"/>
  <c r="AI263" i="59"/>
  <c r="AI318" i="59" s="1"/>
  <c r="AF15" i="78"/>
  <c r="AG336" i="59"/>
  <c r="AG339" i="59"/>
  <c r="AG357" i="59" s="1"/>
  <c r="AG360" i="59" s="1"/>
  <c r="AG95" i="60" s="1"/>
  <c r="AG27" i="68" s="1"/>
  <c r="AE13" i="78"/>
  <c r="M74" i="68"/>
  <c r="Q959" i="59"/>
  <c r="Q947" i="59" s="1"/>
  <c r="Q949" i="59" s="1"/>
  <c r="I269" i="63"/>
  <c r="I260" i="63"/>
  <c r="AC252" i="63"/>
  <c r="AC253" i="63" s="1"/>
  <c r="AC258" i="63" s="1"/>
  <c r="AC56" i="60"/>
  <c r="O320" i="63"/>
  <c r="AC376" i="63"/>
  <c r="AC382" i="63"/>
  <c r="AC383" i="63" s="1"/>
  <c r="AE26" i="68"/>
  <c r="AE98" i="60"/>
  <c r="AE946" i="59"/>
  <c r="N69" i="60"/>
  <c r="H315" i="63"/>
  <c r="H330" i="63" s="1"/>
  <c r="H316" i="63"/>
  <c r="H339" i="63" s="1"/>
  <c r="N63" i="68"/>
  <c r="N52" i="68"/>
  <c r="AE123" i="60"/>
  <c r="O63" i="68"/>
  <c r="O64" i="68" s="1"/>
  <c r="O52" i="68"/>
  <c r="O55" i="68" s="1"/>
  <c r="N33" i="68"/>
  <c r="P955" i="59"/>
  <c r="P989" i="59" s="1"/>
  <c r="P60" i="60" s="1"/>
  <c r="G1116" i="59"/>
  <c r="N78" i="73"/>
  <c r="N90" i="73" s="1"/>
  <c r="AF133" i="60"/>
  <c r="AF381" i="59"/>
  <c r="AF393" i="59" s="1"/>
  <c r="AD958" i="59"/>
  <c r="AE373" i="59"/>
  <c r="AE392" i="59" s="1"/>
  <c r="AE395" i="59" s="1"/>
  <c r="AE42" i="60" s="1"/>
  <c r="AB12" i="80"/>
  <c r="AD29" i="68"/>
  <c r="AD44" i="60"/>
  <c r="N50" i="73"/>
  <c r="G81" i="60"/>
  <c r="AD357" i="63"/>
  <c r="AD359" i="63" s="1"/>
  <c r="AD364" i="63" s="1"/>
  <c r="AD375" i="63" s="1"/>
  <c r="AD17" i="80"/>
  <c r="AF94" i="60"/>
  <c r="AF370" i="59"/>
  <c r="AF371" i="59" s="1"/>
  <c r="AF372" i="59" s="1"/>
  <c r="AE5" i="80" l="1"/>
  <c r="AG219" i="59"/>
  <c r="AG232" i="59" s="1"/>
  <c r="AG240" i="59" s="1"/>
  <c r="AG242" i="59" s="1"/>
  <c r="AG204" i="59" s="1"/>
  <c r="AG207" i="59" s="1"/>
  <c r="AG18" i="60" s="1"/>
  <c r="AG19" i="60" s="1"/>
  <c r="AG370" i="59" s="1"/>
  <c r="AG371" i="59" s="1"/>
  <c r="AG372" i="59" s="1"/>
  <c r="AI277" i="59"/>
  <c r="AH277" i="59"/>
  <c r="AH318" i="59"/>
  <c r="AC1114" i="59"/>
  <c r="AC1112" i="59"/>
  <c r="AG378" i="59"/>
  <c r="AG379" i="59" s="1"/>
  <c r="AG380" i="59" s="1"/>
  <c r="AG133" i="60" s="1"/>
  <c r="AG15" i="78"/>
  <c r="AF123" i="60"/>
  <c r="G1098" i="59"/>
  <c r="G1066" i="59"/>
  <c r="AE29" i="68"/>
  <c r="AC12" i="80"/>
  <c r="AE44" i="60"/>
  <c r="I274" i="63"/>
  <c r="I245" i="63"/>
  <c r="AG151" i="24"/>
  <c r="AF13" i="78"/>
  <c r="AG13" i="78"/>
  <c r="Q953" i="59"/>
  <c r="Q951" i="59"/>
  <c r="Q952" i="59"/>
  <c r="N55" i="68"/>
  <c r="N74" i="68" s="1"/>
  <c r="Q960" i="59"/>
  <c r="R957" i="59" s="1"/>
  <c r="AD376" i="63"/>
  <c r="AD382" i="63"/>
  <c r="AD383" i="63" s="1"/>
  <c r="AI22" i="60"/>
  <c r="AI40" i="60" s="1"/>
  <c r="AI339" i="59"/>
  <c r="AI336" i="59"/>
  <c r="AD252" i="63"/>
  <c r="AD253" i="63" s="1"/>
  <c r="AD258" i="63" s="1"/>
  <c r="AD56" i="60"/>
  <c r="P49" i="73"/>
  <c r="P50" i="73" s="1"/>
  <c r="P63" i="73" s="1"/>
  <c r="N7" i="80"/>
  <c r="P28" i="68"/>
  <c r="P33" i="68" s="1"/>
  <c r="P76" i="73"/>
  <c r="P78" i="73" s="1"/>
  <c r="P90" i="73" s="1"/>
  <c r="P50" i="68"/>
  <c r="P62" i="60"/>
  <c r="P69" i="60" s="1"/>
  <c r="N64" i="68"/>
  <c r="N320" i="63"/>
  <c r="AF98" i="60"/>
  <c r="AF26" i="68"/>
  <c r="AF946" i="59"/>
  <c r="AF373" i="59"/>
  <c r="AF392" i="59" s="1"/>
  <c r="AF395" i="59" s="1"/>
  <c r="AF42" i="60" s="1"/>
  <c r="N63" i="73"/>
  <c r="AE958" i="59"/>
  <c r="N73" i="68"/>
  <c r="G1119" i="59"/>
  <c r="AE357" i="63"/>
  <c r="AE359" i="63" s="1"/>
  <c r="AE364" i="63" s="1"/>
  <c r="AE375" i="63" s="1"/>
  <c r="AE17" i="80" l="1"/>
  <c r="AG94" i="60"/>
  <c r="AG26" i="68" s="1"/>
  <c r="AG381" i="59"/>
  <c r="AG393" i="59" s="1"/>
  <c r="AJ263" i="59"/>
  <c r="F263" i="59" s="1"/>
  <c r="AH22" i="60"/>
  <c r="AH40" i="60" s="1"/>
  <c r="AH336" i="59"/>
  <c r="AH339" i="59"/>
  <c r="AD1114" i="59"/>
  <c r="AD1112" i="59"/>
  <c r="AF357" i="63"/>
  <c r="AF359" i="63" s="1"/>
  <c r="AF364" i="63" s="1"/>
  <c r="AF375" i="63" s="1"/>
  <c r="P320" i="63"/>
  <c r="AJ277" i="59"/>
  <c r="F277" i="59" s="1"/>
  <c r="AE376" i="63"/>
  <c r="AE382" i="63"/>
  <c r="AE383" i="63" s="1"/>
  <c r="AD12" i="80"/>
  <c r="AF29" i="68"/>
  <c r="AF44" i="60"/>
  <c r="AI357" i="59"/>
  <c r="AI360" i="59" s="1"/>
  <c r="AI95" i="60" s="1"/>
  <c r="AI27" i="68" s="1"/>
  <c r="AI219" i="59"/>
  <c r="AI232" i="59" s="1"/>
  <c r="AI240" i="59" s="1"/>
  <c r="AI242" i="59" s="1"/>
  <c r="AI204" i="59" s="1"/>
  <c r="AI207" i="59" s="1"/>
  <c r="AI18" i="60" s="1"/>
  <c r="AI19" i="60" s="1"/>
  <c r="AI378" i="59"/>
  <c r="AI379" i="59" s="1"/>
  <c r="AI380" i="59" s="1"/>
  <c r="G1061" i="59"/>
  <c r="AG5" i="80"/>
  <c r="AI48" i="73"/>
  <c r="Q955" i="59"/>
  <c r="Q989" i="59" s="1"/>
  <c r="Q60" i="60" s="1"/>
  <c r="AF958" i="59"/>
  <c r="P63" i="68"/>
  <c r="P64" i="68" s="1"/>
  <c r="P52" i="68"/>
  <c r="P55" i="68" s="1"/>
  <c r="AG123" i="60"/>
  <c r="R959" i="59"/>
  <c r="R947" i="59" s="1"/>
  <c r="R949" i="59" s="1"/>
  <c r="AG373" i="59"/>
  <c r="AG392" i="59" s="1"/>
  <c r="O73" i="68"/>
  <c r="O74" i="68"/>
  <c r="I246" i="63"/>
  <c r="J243" i="63" s="1"/>
  <c r="AE56" i="60"/>
  <c r="AE252" i="63"/>
  <c r="AE253" i="63" s="1"/>
  <c r="AE258" i="63" s="1"/>
  <c r="AJ318" i="59" l="1"/>
  <c r="AG946" i="59"/>
  <c r="AG958" i="59" s="1"/>
  <c r="AG98" i="60"/>
  <c r="AG357" i="63" s="1"/>
  <c r="AG359" i="63" s="1"/>
  <c r="AG364" i="63" s="1"/>
  <c r="AG375" i="63" s="1"/>
  <c r="AG395" i="59"/>
  <c r="AG42" i="60" s="1"/>
  <c r="AG29" i="68" s="1"/>
  <c r="AH357" i="59"/>
  <c r="AH360" i="59" s="1"/>
  <c r="AH95" i="60" s="1"/>
  <c r="AH27" i="68" s="1"/>
  <c r="AH378" i="59"/>
  <c r="AH379" i="59" s="1"/>
  <c r="AH380" i="59" s="1"/>
  <c r="AI381" i="59" s="1"/>
  <c r="AI393" i="59" s="1"/>
  <c r="AH219" i="59"/>
  <c r="AH232" i="59" s="1"/>
  <c r="AH240" i="59" s="1"/>
  <c r="AH242" i="59" s="1"/>
  <c r="AH204" i="59" s="1"/>
  <c r="AH207" i="59" s="1"/>
  <c r="AH18" i="60" s="1"/>
  <c r="AH19" i="60" s="1"/>
  <c r="AE1114" i="59"/>
  <c r="AE1112" i="59"/>
  <c r="AF5" i="80"/>
  <c r="AH48" i="73"/>
  <c r="P74" i="68"/>
  <c r="R960" i="59"/>
  <c r="S957" i="59" s="1"/>
  <c r="S959" i="59" s="1"/>
  <c r="S947" i="59" s="1"/>
  <c r="S949" i="59" s="1"/>
  <c r="G1062" i="59"/>
  <c r="G1067" i="59"/>
  <c r="AJ381" i="59"/>
  <c r="AJ393" i="59" s="1"/>
  <c r="AI133" i="60"/>
  <c r="Q49" i="73"/>
  <c r="Q50" i="73" s="1"/>
  <c r="Q63" i="73" s="1"/>
  <c r="O7" i="80"/>
  <c r="Q28" i="68"/>
  <c r="Q33" i="68" s="1"/>
  <c r="Q76" i="73"/>
  <c r="Q78" i="73" s="1"/>
  <c r="Q90" i="73" s="1"/>
  <c r="Q50" i="68"/>
  <c r="Q62" i="60"/>
  <c r="Q69" i="60" s="1"/>
  <c r="AG17" i="80"/>
  <c r="AI94" i="60"/>
  <c r="AI370" i="59"/>
  <c r="AI371" i="59" s="1"/>
  <c r="AI372" i="59" s="1"/>
  <c r="AF252" i="63"/>
  <c r="AF253" i="63" s="1"/>
  <c r="AF258" i="63" s="1"/>
  <c r="AF56" i="60"/>
  <c r="AJ22" i="60"/>
  <c r="AJ339" i="59"/>
  <c r="AJ336" i="59"/>
  <c r="F336" i="59" s="1"/>
  <c r="F318" i="59"/>
  <c r="P73" i="68"/>
  <c r="J240" i="63"/>
  <c r="J255" i="63"/>
  <c r="AF376" i="63"/>
  <c r="AF382" i="63"/>
  <c r="AF383" i="63" s="1"/>
  <c r="R952" i="59"/>
  <c r="R953" i="59"/>
  <c r="R951" i="59"/>
  <c r="AG44" i="60" l="1"/>
  <c r="AG56" i="60" s="1"/>
  <c r="AE12" i="80"/>
  <c r="AH133" i="60"/>
  <c r="AH381" i="59"/>
  <c r="AH393" i="59" s="1"/>
  <c r="F393" i="59" s="1"/>
  <c r="AF1112" i="59"/>
  <c r="AF1114" i="59"/>
  <c r="AH94" i="60"/>
  <c r="AF17" i="80"/>
  <c r="AH370" i="59"/>
  <c r="AH371" i="59" s="1"/>
  <c r="AH372" i="59" s="1"/>
  <c r="R955" i="59"/>
  <c r="R989" i="59" s="1"/>
  <c r="R60" i="60" s="1"/>
  <c r="R76" i="73" s="1"/>
  <c r="R78" i="73" s="1"/>
  <c r="R90" i="73" s="1"/>
  <c r="E18" i="80"/>
  <c r="G139" i="60"/>
  <c r="H1059" i="59"/>
  <c r="G1093" i="59"/>
  <c r="S952" i="59"/>
  <c r="S951" i="59"/>
  <c r="S953" i="59"/>
  <c r="AJ357" i="59"/>
  <c r="AJ378" i="59"/>
  <c r="AJ219" i="59"/>
  <c r="F339" i="59"/>
  <c r="AJ40" i="60"/>
  <c r="F22" i="60"/>
  <c r="AG376" i="63"/>
  <c r="AG382" i="63"/>
  <c r="AG383" i="63" s="1"/>
  <c r="S960" i="59"/>
  <c r="T957" i="59" s="1"/>
  <c r="J259" i="63"/>
  <c r="Q320" i="63"/>
  <c r="AI26" i="68"/>
  <c r="AI98" i="60"/>
  <c r="AI946" i="59"/>
  <c r="Q52" i="68"/>
  <c r="Q55" i="68" s="1"/>
  <c r="Q74" i="68" s="1"/>
  <c r="Q63" i="68"/>
  <c r="Q64" i="68" s="1"/>
  <c r="AI123" i="60"/>
  <c r="AJ373" i="59"/>
  <c r="AJ392" i="59" s="1"/>
  <c r="AG252" i="63" l="1"/>
  <c r="AG253" i="63" s="1"/>
  <c r="AG258" i="63" s="1"/>
  <c r="AH373" i="59"/>
  <c r="AH392" i="59" s="1"/>
  <c r="AH395" i="59" s="1"/>
  <c r="AH42" i="60" s="1"/>
  <c r="AH123" i="60"/>
  <c r="AI373" i="59"/>
  <c r="AI392" i="59" s="1"/>
  <c r="AI395" i="59" s="1"/>
  <c r="AI42" i="60" s="1"/>
  <c r="AI29" i="68" s="1"/>
  <c r="AG1114" i="59"/>
  <c r="AG1112" i="59"/>
  <c r="AH26" i="68"/>
  <c r="AH98" i="60"/>
  <c r="AH357" i="63" s="1"/>
  <c r="AH359" i="63" s="1"/>
  <c r="AH364" i="63" s="1"/>
  <c r="AH375" i="63" s="1"/>
  <c r="AH382" i="63" s="1"/>
  <c r="AH383" i="63" s="1"/>
  <c r="AH946" i="59"/>
  <c r="AH958" i="59" s="1"/>
  <c r="R28" i="68"/>
  <c r="R33" i="68" s="1"/>
  <c r="R49" i="73"/>
  <c r="R50" i="73" s="1"/>
  <c r="R63" i="73" s="1"/>
  <c r="P7" i="80"/>
  <c r="R62" i="60"/>
  <c r="R69" i="60" s="1"/>
  <c r="R320" i="63" s="1"/>
  <c r="R50" i="68"/>
  <c r="R52" i="68" s="1"/>
  <c r="R55" i="68" s="1"/>
  <c r="R74" i="68" s="1"/>
  <c r="Q73" i="68"/>
  <c r="J269" i="63"/>
  <c r="J260" i="63"/>
  <c r="AJ379" i="59"/>
  <c r="F378" i="59"/>
  <c r="AI958" i="59"/>
  <c r="T959" i="59"/>
  <c r="T947" i="59" s="1"/>
  <c r="T949" i="59" s="1"/>
  <c r="AJ360" i="59"/>
  <c r="F357" i="59"/>
  <c r="S955" i="59"/>
  <c r="S989" i="59" s="1"/>
  <c r="S60" i="60" s="1"/>
  <c r="G84" i="60"/>
  <c r="G112" i="60"/>
  <c r="G1099" i="59"/>
  <c r="G1094" i="59"/>
  <c r="AI357" i="63"/>
  <c r="AI359" i="63" s="1"/>
  <c r="AI364" i="63" s="1"/>
  <c r="AI375" i="63" s="1"/>
  <c r="H319" i="63"/>
  <c r="H321" i="63" s="1"/>
  <c r="E22" i="80"/>
  <c r="AH5" i="80"/>
  <c r="AJ48" i="73"/>
  <c r="F40" i="60"/>
  <c r="AJ395" i="59"/>
  <c r="AJ232" i="59"/>
  <c r="F219" i="59"/>
  <c r="F392" i="59" l="1"/>
  <c r="AG12" i="80"/>
  <c r="AI44" i="60"/>
  <c r="AI56" i="60" s="1"/>
  <c r="AH1114" i="59"/>
  <c r="AH376" i="63"/>
  <c r="AH44" i="60"/>
  <c r="AH29" i="68"/>
  <c r="AF12" i="80"/>
  <c r="R63" i="68"/>
  <c r="R64" i="68" s="1"/>
  <c r="R73" i="68"/>
  <c r="AJ240" i="59"/>
  <c r="F232" i="59"/>
  <c r="S28" i="68"/>
  <c r="S33" i="68" s="1"/>
  <c r="Q7" i="80"/>
  <c r="S76" i="73"/>
  <c r="S78" i="73" s="1"/>
  <c r="S90" i="73" s="1"/>
  <c r="S49" i="73"/>
  <c r="S50" i="73" s="1"/>
  <c r="S63" i="73" s="1"/>
  <c r="S50" i="68"/>
  <c r="S62" i="60"/>
  <c r="S69" i="60" s="1"/>
  <c r="AI376" i="63"/>
  <c r="AI382" i="63"/>
  <c r="AI383" i="63" s="1"/>
  <c r="F48" i="73"/>
  <c r="AJ42" i="60"/>
  <c r="F395" i="59"/>
  <c r="D5" i="80"/>
  <c r="E34" i="66"/>
  <c r="AJ95" i="60"/>
  <c r="F360" i="59"/>
  <c r="H1092" i="59"/>
  <c r="G140" i="60"/>
  <c r="T951" i="59"/>
  <c r="T953" i="59"/>
  <c r="T952" i="59"/>
  <c r="J274" i="63"/>
  <c r="J245" i="63"/>
  <c r="H326" i="63"/>
  <c r="H327" i="63" s="1"/>
  <c r="H323" i="63"/>
  <c r="G1104" i="59"/>
  <c r="G1105" i="59" s="1"/>
  <c r="G1100" i="59"/>
  <c r="T960" i="59"/>
  <c r="U957" i="59" s="1"/>
  <c r="AI252" i="63" l="1"/>
  <c r="AI253" i="63" s="1"/>
  <c r="AI258" i="63" s="1"/>
  <c r="AH56" i="60"/>
  <c r="AH252" i="63"/>
  <c r="AH253" i="63" s="1"/>
  <c r="AH258" i="63" s="1"/>
  <c r="AI1112" i="59"/>
  <c r="AH1112" i="59"/>
  <c r="AI1114" i="59"/>
  <c r="J246" i="63"/>
  <c r="K243" i="63" s="1"/>
  <c r="AJ27" i="68"/>
  <c r="F27" i="68" s="1"/>
  <c r="F95" i="60"/>
  <c r="T955" i="59"/>
  <c r="T989" i="59" s="1"/>
  <c r="T60" i="60" s="1"/>
  <c r="S320" i="63"/>
  <c r="G1108" i="59"/>
  <c r="G1118" i="59" s="1"/>
  <c r="G1120" i="59" s="1"/>
  <c r="H324" i="63"/>
  <c r="AH12" i="80"/>
  <c r="AJ29" i="68"/>
  <c r="F29" i="68" s="1"/>
  <c r="F42" i="60"/>
  <c r="S63" i="68"/>
  <c r="S64" i="68" s="1"/>
  <c r="S52" i="68"/>
  <c r="U959" i="59"/>
  <c r="U947" i="59" s="1"/>
  <c r="U949" i="59" s="1"/>
  <c r="AJ242" i="59"/>
  <c r="AJ204" i="59" s="1"/>
  <c r="F240" i="59"/>
  <c r="H335" i="63"/>
  <c r="H336" i="63" s="1"/>
  <c r="U960" i="59" l="1"/>
  <c r="V957" i="59" s="1"/>
  <c r="V959" i="59" s="1"/>
  <c r="V947" i="59" s="1"/>
  <c r="V949" i="59" s="1"/>
  <c r="T76" i="73"/>
  <c r="T78" i="73" s="1"/>
  <c r="T90" i="73" s="1"/>
  <c r="R7" i="80"/>
  <c r="T49" i="73"/>
  <c r="T50" i="73" s="1"/>
  <c r="T63" i="73" s="1"/>
  <c r="T28" i="68"/>
  <c r="T33" i="68" s="1"/>
  <c r="T50" i="68"/>
  <c r="T62" i="60"/>
  <c r="T69" i="60" s="1"/>
  <c r="AJ207" i="59"/>
  <c r="F204" i="59"/>
  <c r="U952" i="59"/>
  <c r="U951" i="59"/>
  <c r="U953" i="59"/>
  <c r="E41" i="66"/>
  <c r="D12" i="80"/>
  <c r="H329" i="63"/>
  <c r="S55" i="68"/>
  <c r="S74" i="68" s="1"/>
  <c r="S73" i="68"/>
  <c r="K255" i="63"/>
  <c r="K240" i="63"/>
  <c r="H338" i="63"/>
  <c r="G1068" i="59"/>
  <c r="G111" i="60"/>
  <c r="G83" i="60"/>
  <c r="AJ18" i="60" l="1"/>
  <c r="F207" i="59"/>
  <c r="T320" i="63"/>
  <c r="H331" i="63"/>
  <c r="T63" i="68"/>
  <c r="T64" i="68" s="1"/>
  <c r="T52" i="68"/>
  <c r="T55" i="68" s="1"/>
  <c r="T74" i="68" s="1"/>
  <c r="V953" i="59"/>
  <c r="V951" i="59"/>
  <c r="V952" i="59"/>
  <c r="K259" i="63"/>
  <c r="G113" i="60"/>
  <c r="U955" i="59"/>
  <c r="U989" i="59" s="1"/>
  <c r="U60" i="60" s="1"/>
  <c r="H340" i="63"/>
  <c r="V960" i="59"/>
  <c r="W957" i="59" s="1"/>
  <c r="E13" i="80"/>
  <c r="G86" i="60"/>
  <c r="G1069" i="59"/>
  <c r="G116" i="60" l="1"/>
  <c r="W959" i="59"/>
  <c r="W947" i="59" s="1"/>
  <c r="W949" i="59" s="1"/>
  <c r="K269" i="63"/>
  <c r="K260" i="63"/>
  <c r="H293" i="63"/>
  <c r="G88" i="60"/>
  <c r="G89" i="60" s="1"/>
  <c r="H1065" i="59"/>
  <c r="G121" i="60"/>
  <c r="V955" i="59"/>
  <c r="V989" i="59" s="1"/>
  <c r="V60" i="60" s="1"/>
  <c r="H294" i="63"/>
  <c r="H73" i="60" s="1"/>
  <c r="S7" i="80"/>
  <c r="U49" i="73"/>
  <c r="U50" i="73" s="1"/>
  <c r="U63" i="73" s="1"/>
  <c r="U28" i="68"/>
  <c r="U33" i="68" s="1"/>
  <c r="U76" i="73"/>
  <c r="U78" i="73" s="1"/>
  <c r="U90" i="73" s="1"/>
  <c r="U50" i="68"/>
  <c r="U62" i="60"/>
  <c r="U69" i="60" s="1"/>
  <c r="T73" i="68"/>
  <c r="AJ19" i="60"/>
  <c r="F18" i="60"/>
  <c r="H1097" i="59" l="1"/>
  <c r="H1073" i="59"/>
  <c r="H1082" i="59" s="1"/>
  <c r="K274" i="63"/>
  <c r="K245" i="63"/>
  <c r="W952" i="59"/>
  <c r="W951" i="59"/>
  <c r="W953" i="59"/>
  <c r="W960" i="59"/>
  <c r="X957" i="59" s="1"/>
  <c r="H115" i="60"/>
  <c r="G141" i="60"/>
  <c r="G142" i="60" s="1"/>
  <c r="T7" i="80"/>
  <c r="V28" i="68"/>
  <c r="V33" i="68" s="1"/>
  <c r="V49" i="73"/>
  <c r="V50" i="73" s="1"/>
  <c r="V63" i="73" s="1"/>
  <c r="V76" i="73"/>
  <c r="V78" i="73" s="1"/>
  <c r="V90" i="73" s="1"/>
  <c r="V50" i="68"/>
  <c r="V62" i="60"/>
  <c r="V69" i="60" s="1"/>
  <c r="AH17" i="80"/>
  <c r="AJ44" i="60"/>
  <c r="AJ94" i="60"/>
  <c r="AJ370" i="59"/>
  <c r="F19" i="60"/>
  <c r="F20" i="80"/>
  <c r="U320" i="63"/>
  <c r="U63" i="68"/>
  <c r="U64" i="68" s="1"/>
  <c r="U52" i="68"/>
  <c r="U55" i="68" s="1"/>
  <c r="U74" i="68" s="1"/>
  <c r="E14" i="80"/>
  <c r="G124" i="60"/>
  <c r="G129" i="60" s="1"/>
  <c r="H72" i="60"/>
  <c r="H295" i="63"/>
  <c r="U73" i="68" l="1"/>
  <c r="K246" i="63"/>
  <c r="L243" i="63" s="1"/>
  <c r="V52" i="68"/>
  <c r="V55" i="68" s="1"/>
  <c r="V74" i="68" s="1"/>
  <c r="V63" i="68"/>
  <c r="V64" i="68" s="1"/>
  <c r="X959" i="59"/>
  <c r="X947" i="59" s="1"/>
  <c r="X949" i="59" s="1"/>
  <c r="I292" i="63"/>
  <c r="H122" i="60"/>
  <c r="H344" i="63"/>
  <c r="H346" i="63" s="1"/>
  <c r="G144" i="60"/>
  <c r="E24" i="80"/>
  <c r="E15" i="80"/>
  <c r="H103" i="60"/>
  <c r="H78" i="60"/>
  <c r="AJ26" i="68"/>
  <c r="AJ946" i="59"/>
  <c r="AJ98" i="60"/>
  <c r="F94" i="60"/>
  <c r="AJ252" i="63"/>
  <c r="AJ253" i="63" s="1"/>
  <c r="AJ56" i="60"/>
  <c r="F44" i="60"/>
  <c r="D17" i="80"/>
  <c r="E21" i="66"/>
  <c r="H1102" i="59"/>
  <c r="V320" i="63"/>
  <c r="H74" i="60"/>
  <c r="F8" i="80"/>
  <c r="AJ371" i="59"/>
  <c r="F370" i="59"/>
  <c r="W955" i="59"/>
  <c r="W989" i="59" s="1"/>
  <c r="W60" i="60" s="1"/>
  <c r="V73" i="68" l="1"/>
  <c r="X960" i="59"/>
  <c r="Y957" i="59" s="1"/>
  <c r="Y959" i="59" s="1"/>
  <c r="Y947" i="59" s="1"/>
  <c r="Y949" i="59" s="1"/>
  <c r="AJ357" i="63"/>
  <c r="AJ359" i="63" s="1"/>
  <c r="AJ364" i="63" s="1"/>
  <c r="F98" i="60"/>
  <c r="H1115" i="59"/>
  <c r="F26" i="68"/>
  <c r="F21" i="80"/>
  <c r="F56" i="60"/>
  <c r="H105" i="60"/>
  <c r="L240" i="63"/>
  <c r="L255" i="63"/>
  <c r="H76" i="60"/>
  <c r="I334" i="63"/>
  <c r="I312" i="63"/>
  <c r="I313" i="63" s="1"/>
  <c r="AJ958" i="59"/>
  <c r="F946" i="59"/>
  <c r="W49" i="73"/>
  <c r="W50" i="73" s="1"/>
  <c r="W63" i="73" s="1"/>
  <c r="U7" i="80"/>
  <c r="W28" i="68"/>
  <c r="W33" i="68" s="1"/>
  <c r="W76" i="73"/>
  <c r="W78" i="73" s="1"/>
  <c r="W90" i="73" s="1"/>
  <c r="W50" i="68"/>
  <c r="W62" i="60"/>
  <c r="W69" i="60" s="1"/>
  <c r="AJ258" i="63"/>
  <c r="F253" i="63"/>
  <c r="X952" i="59"/>
  <c r="X953" i="59"/>
  <c r="X951" i="59"/>
  <c r="Y960" i="59" l="1"/>
  <c r="Z957" i="59" s="1"/>
  <c r="Z959" i="59" s="1"/>
  <c r="Z947" i="59" s="1"/>
  <c r="Z949" i="59" s="1"/>
  <c r="X955" i="59"/>
  <c r="X989" i="59" s="1"/>
  <c r="X60" i="60" s="1"/>
  <c r="X50" i="68" s="1"/>
  <c r="H971" i="59"/>
  <c r="I315" i="63"/>
  <c r="I330" i="63" s="1"/>
  <c r="I316" i="63"/>
  <c r="I339" i="63" s="1"/>
  <c r="H1116" i="59"/>
  <c r="L259" i="63"/>
  <c r="AJ375" i="63"/>
  <c r="D365" i="63"/>
  <c r="H81" i="60"/>
  <c r="F258" i="63"/>
  <c r="W320" i="63"/>
  <c r="W63" i="68"/>
  <c r="W64" i="68" s="1"/>
  <c r="W52" i="68"/>
  <c r="Y953" i="59"/>
  <c r="Y951" i="59"/>
  <c r="Y952" i="59"/>
  <c r="X62" i="60" l="1"/>
  <c r="X69" i="60" s="1"/>
  <c r="X320" i="63" s="1"/>
  <c r="X76" i="73"/>
  <c r="X78" i="73" s="1"/>
  <c r="X90" i="73" s="1"/>
  <c r="X49" i="73"/>
  <c r="X50" i="73" s="1"/>
  <c r="X63" i="73" s="1"/>
  <c r="X28" i="68"/>
  <c r="X33" i="68" s="1"/>
  <c r="V7" i="80"/>
  <c r="Y955" i="59"/>
  <c r="Y989" i="59" s="1"/>
  <c r="Y60" i="60" s="1"/>
  <c r="Y76" i="73" s="1"/>
  <c r="Y78" i="73" s="1"/>
  <c r="Y90" i="73" s="1"/>
  <c r="Z953" i="59"/>
  <c r="Z951" i="59"/>
  <c r="Z952" i="59"/>
  <c r="Z960" i="59"/>
  <c r="AA957" i="59" s="1"/>
  <c r="W55" i="68"/>
  <c r="W74" i="68" s="1"/>
  <c r="W73" i="68"/>
  <c r="L269" i="63"/>
  <c r="L260" i="63"/>
  <c r="H1066" i="59"/>
  <c r="H1098" i="59"/>
  <c r="H1119" i="59"/>
  <c r="AJ376" i="63"/>
  <c r="AJ382" i="63"/>
  <c r="AJ383" i="63" s="1"/>
  <c r="X52" i="68"/>
  <c r="X55" i="68" s="1"/>
  <c r="X63" i="68"/>
  <c r="X64" i="68" s="1"/>
  <c r="H983" i="59"/>
  <c r="H984" i="59"/>
  <c r="H972" i="59" s="1"/>
  <c r="H974" i="59" s="1"/>
  <c r="Y62" i="60" l="1"/>
  <c r="Y69" i="60" s="1"/>
  <c r="Y320" i="63" s="1"/>
  <c r="Y49" i="73"/>
  <c r="Y50" i="73" s="1"/>
  <c r="Y63" i="73" s="1"/>
  <c r="Y50" i="68"/>
  <c r="Y52" i="68" s="1"/>
  <c r="Y55" i="68" s="1"/>
  <c r="Y28" i="68"/>
  <c r="Y33" i="68" s="1"/>
  <c r="W7" i="80"/>
  <c r="H985" i="59"/>
  <c r="I982" i="59" s="1"/>
  <c r="X74" i="68"/>
  <c r="H1061" i="59"/>
  <c r="AA959" i="59"/>
  <c r="AA947" i="59" s="1"/>
  <c r="AA949" i="59" s="1"/>
  <c r="X73" i="68"/>
  <c r="L245" i="63"/>
  <c r="L246" i="63" s="1"/>
  <c r="M243" i="63" s="1"/>
  <c r="L274" i="63"/>
  <c r="Z955" i="59"/>
  <c r="Z989" i="59" s="1"/>
  <c r="Z60" i="60" s="1"/>
  <c r="H978" i="59"/>
  <c r="H976" i="59"/>
  <c r="H977" i="59"/>
  <c r="AJ1112" i="59"/>
  <c r="F376" i="63"/>
  <c r="D377" i="63" s="1"/>
  <c r="E6" i="58" s="1"/>
  <c r="F6" i="58" s="1"/>
  <c r="AJ1114" i="59"/>
  <c r="F1114" i="59" s="1"/>
  <c r="F383" i="63"/>
  <c r="D384" i="63" s="1"/>
  <c r="E8" i="58" s="1"/>
  <c r="F8" i="58" s="1"/>
  <c r="Y63" i="68" l="1"/>
  <c r="Y64" i="68" s="1"/>
  <c r="Y73" i="68"/>
  <c r="AA960" i="59"/>
  <c r="AB957" i="59" s="1"/>
  <c r="Z49" i="73"/>
  <c r="Z50" i="73" s="1"/>
  <c r="Z63" i="73" s="1"/>
  <c r="Z76" i="73"/>
  <c r="Z78" i="73" s="1"/>
  <c r="Z90" i="73" s="1"/>
  <c r="Z28" i="68"/>
  <c r="Z33" i="68" s="1"/>
  <c r="X7" i="80"/>
  <c r="Z50" i="68"/>
  <c r="Z62" i="60"/>
  <c r="Z69" i="60" s="1"/>
  <c r="M240" i="63"/>
  <c r="M259" i="63" s="1"/>
  <c r="M255" i="63"/>
  <c r="H1067" i="59"/>
  <c r="H1062" i="59"/>
  <c r="Y74" i="68"/>
  <c r="AA951" i="59"/>
  <c r="AA952" i="59"/>
  <c r="AA953" i="59"/>
  <c r="F1112" i="59"/>
  <c r="H980" i="59"/>
  <c r="I1059" i="59" l="1"/>
  <c r="H139" i="60"/>
  <c r="H990" i="59"/>
  <c r="Z52" i="68"/>
  <c r="Z63" i="68"/>
  <c r="Z64" i="68" s="1"/>
  <c r="AB959" i="59"/>
  <c r="AB947" i="59" s="1"/>
  <c r="AB949" i="59" s="1"/>
  <c r="F18" i="80"/>
  <c r="AA955" i="59"/>
  <c r="AA989" i="59" s="1"/>
  <c r="AA60" i="60" s="1"/>
  <c r="M269" i="63"/>
  <c r="M260" i="63"/>
  <c r="Z320" i="63"/>
  <c r="AB952" i="59" l="1"/>
  <c r="AB953" i="59"/>
  <c r="AB951" i="59"/>
  <c r="AA76" i="73"/>
  <c r="AA78" i="73" s="1"/>
  <c r="AA90" i="73" s="1"/>
  <c r="AA49" i="73"/>
  <c r="AA50" i="73" s="1"/>
  <c r="AA63" i="73" s="1"/>
  <c r="Y7" i="80"/>
  <c r="AA28" i="68"/>
  <c r="AA33" i="68" s="1"/>
  <c r="AA50" i="68"/>
  <c r="AA62" i="60"/>
  <c r="AA69" i="60" s="1"/>
  <c r="H994" i="59"/>
  <c r="H995" i="59" s="1"/>
  <c r="H108" i="60"/>
  <c r="AB960" i="59"/>
  <c r="AC957" i="59" s="1"/>
  <c r="F22" i="80"/>
  <c r="M245" i="63"/>
  <c r="M246" i="63" s="1"/>
  <c r="N243" i="63" s="1"/>
  <c r="M274" i="63"/>
  <c r="Z55" i="68"/>
  <c r="Z74" i="68" s="1"/>
  <c r="Z73" i="68"/>
  <c r="I319" i="63"/>
  <c r="I321" i="63" s="1"/>
  <c r="H999" i="59" l="1"/>
  <c r="H1000" i="59" s="1"/>
  <c r="H128" i="60" s="1"/>
  <c r="AB955" i="59"/>
  <c r="AB989" i="59" s="1"/>
  <c r="AB60" i="60" s="1"/>
  <c r="AB28" i="68" s="1"/>
  <c r="AB33" i="68" s="1"/>
  <c r="AA63" i="68"/>
  <c r="AA64" i="68" s="1"/>
  <c r="AA52" i="68"/>
  <c r="AA55" i="68" s="1"/>
  <c r="AA74" i="68" s="1"/>
  <c r="AC959" i="59"/>
  <c r="AC947" i="59" s="1"/>
  <c r="AC949" i="59" s="1"/>
  <c r="H109" i="60"/>
  <c r="H387" i="63"/>
  <c r="I993" i="59"/>
  <c r="H132" i="60"/>
  <c r="H136" i="60" s="1"/>
  <c r="N255" i="63"/>
  <c r="N240" i="63"/>
  <c r="N259" i="63" s="1"/>
  <c r="I326" i="63"/>
  <c r="I327" i="63" s="1"/>
  <c r="I323" i="63"/>
  <c r="AA320" i="63"/>
  <c r="AB76" i="73" l="1"/>
  <c r="AB78" i="73" s="1"/>
  <c r="AB90" i="73" s="1"/>
  <c r="AA73" i="68"/>
  <c r="AB49" i="73"/>
  <c r="AB50" i="73" s="1"/>
  <c r="AB63" i="73" s="1"/>
  <c r="AB50" i="68"/>
  <c r="AB63" i="68" s="1"/>
  <c r="AB64" i="68" s="1"/>
  <c r="Z7" i="80"/>
  <c r="AB62" i="60"/>
  <c r="AB69" i="60" s="1"/>
  <c r="AB320" i="63" s="1"/>
  <c r="I998" i="59"/>
  <c r="N269" i="63"/>
  <c r="N260" i="63"/>
  <c r="H1090" i="59"/>
  <c r="H1093" i="59" s="1"/>
  <c r="H1103" i="59"/>
  <c r="AC960" i="59"/>
  <c r="AD957" i="59" s="1"/>
  <c r="AC953" i="59"/>
  <c r="AC951" i="59"/>
  <c r="AC952" i="59"/>
  <c r="I324" i="63"/>
  <c r="I335" i="63"/>
  <c r="I336" i="63" s="1"/>
  <c r="AB52" i="68" l="1"/>
  <c r="AB55" i="68" s="1"/>
  <c r="AB74" i="68" s="1"/>
  <c r="AC955" i="59"/>
  <c r="AC989" i="59" s="1"/>
  <c r="AC60" i="60" s="1"/>
  <c r="AC49" i="73" s="1"/>
  <c r="AC50" i="73" s="1"/>
  <c r="AC63" i="73" s="1"/>
  <c r="AD959" i="59"/>
  <c r="AD947" i="59" s="1"/>
  <c r="AD949" i="59" s="1"/>
  <c r="I338" i="63"/>
  <c r="H84" i="60"/>
  <c r="H1099" i="59"/>
  <c r="H112" i="60"/>
  <c r="H1094" i="59"/>
  <c r="N245" i="63"/>
  <c r="N246" i="63" s="1"/>
  <c r="O243" i="63" s="1"/>
  <c r="N274" i="63"/>
  <c r="I329" i="63"/>
  <c r="AB73" i="68" l="1"/>
  <c r="AC28" i="68"/>
  <c r="AC33" i="68" s="1"/>
  <c r="AA7" i="80"/>
  <c r="AC76" i="73"/>
  <c r="AC78" i="73" s="1"/>
  <c r="AC90" i="73" s="1"/>
  <c r="AC62" i="60"/>
  <c r="AC69" i="60" s="1"/>
  <c r="AC320" i="63" s="1"/>
  <c r="AC50" i="68"/>
  <c r="AC63" i="68" s="1"/>
  <c r="AC64" i="68" s="1"/>
  <c r="AD953" i="59"/>
  <c r="AD951" i="59"/>
  <c r="AD952" i="59"/>
  <c r="I340" i="63"/>
  <c r="I331" i="63"/>
  <c r="I1092" i="59"/>
  <c r="H140" i="60"/>
  <c r="AD960" i="59"/>
  <c r="AE957" i="59" s="1"/>
  <c r="O255" i="63"/>
  <c r="O240" i="63"/>
  <c r="O259" i="63" s="1"/>
  <c r="H1104" i="59"/>
  <c r="H1105" i="59" s="1"/>
  <c r="H1100" i="59"/>
  <c r="AC52" i="68" l="1"/>
  <c r="AC55" i="68" s="1"/>
  <c r="AC74" i="68" s="1"/>
  <c r="AE959" i="59"/>
  <c r="AE947" i="59" s="1"/>
  <c r="AE949" i="59" s="1"/>
  <c r="AD955" i="59"/>
  <c r="AD989" i="59" s="1"/>
  <c r="AD60" i="60" s="1"/>
  <c r="I293" i="63"/>
  <c r="H1108" i="59"/>
  <c r="H1118" i="59" s="1"/>
  <c r="H1120" i="59" s="1"/>
  <c r="O269" i="63"/>
  <c r="O260" i="63"/>
  <c r="I294" i="63"/>
  <c r="I73" i="60" s="1"/>
  <c r="AC73" i="68" l="1"/>
  <c r="I72" i="60"/>
  <c r="I295" i="63"/>
  <c r="G20" i="80"/>
  <c r="AE953" i="59"/>
  <c r="AE952" i="59"/>
  <c r="AE951" i="59"/>
  <c r="AB7" i="80"/>
  <c r="AD28" i="68"/>
  <c r="AD33" i="68" s="1"/>
  <c r="AD49" i="73"/>
  <c r="AD50" i="73" s="1"/>
  <c r="AD63" i="73" s="1"/>
  <c r="AD76" i="73"/>
  <c r="AD78" i="73" s="1"/>
  <c r="AD90" i="73" s="1"/>
  <c r="AD50" i="68"/>
  <c r="AD62" i="60"/>
  <c r="AD69" i="60" s="1"/>
  <c r="O274" i="63"/>
  <c r="O245" i="63"/>
  <c r="O246" i="63" s="1"/>
  <c r="P243" i="63" s="1"/>
  <c r="AE960" i="59"/>
  <c r="AF957" i="59" s="1"/>
  <c r="H83" i="60"/>
  <c r="H111" i="60"/>
  <c r="H1068" i="59"/>
  <c r="AE955" i="59" l="1"/>
  <c r="AE989" i="59" s="1"/>
  <c r="AE60" i="60" s="1"/>
  <c r="AE49" i="73" s="1"/>
  <c r="AE50" i="73" s="1"/>
  <c r="AE63" i="73" s="1"/>
  <c r="AF959" i="59"/>
  <c r="AF947" i="59" s="1"/>
  <c r="AF949" i="59" s="1"/>
  <c r="AD52" i="68"/>
  <c r="AD63" i="68"/>
  <c r="AD64" i="68" s="1"/>
  <c r="P255" i="63"/>
  <c r="P240" i="63"/>
  <c r="P259" i="63" s="1"/>
  <c r="AD320" i="63"/>
  <c r="H1069" i="59"/>
  <c r="J292" i="63"/>
  <c r="I344" i="63"/>
  <c r="I346" i="63" s="1"/>
  <c r="I122" i="60"/>
  <c r="H113" i="60"/>
  <c r="F13" i="80"/>
  <c r="H86" i="60"/>
  <c r="I74" i="60"/>
  <c r="G8" i="80"/>
  <c r="AE62" i="60" l="1"/>
  <c r="AE69" i="60" s="1"/>
  <c r="AE320" i="63" s="1"/>
  <c r="AE28" i="68"/>
  <c r="AE33" i="68" s="1"/>
  <c r="AE50" i="68"/>
  <c r="AE63" i="68" s="1"/>
  <c r="AE64" i="68" s="1"/>
  <c r="AC7" i="80"/>
  <c r="AE76" i="73"/>
  <c r="AE78" i="73" s="1"/>
  <c r="AE90" i="73" s="1"/>
  <c r="AF960" i="59"/>
  <c r="AG957" i="59" s="1"/>
  <c r="AG959" i="59" s="1"/>
  <c r="AG947" i="59" s="1"/>
  <c r="AG949" i="59" s="1"/>
  <c r="I76" i="60"/>
  <c r="I1115" i="59"/>
  <c r="J312" i="63"/>
  <c r="J313" i="63" s="1"/>
  <c r="J334" i="63"/>
  <c r="I1065" i="59"/>
  <c r="H88" i="60"/>
  <c r="H89" i="60" s="1"/>
  <c r="H121" i="60"/>
  <c r="P269" i="63"/>
  <c r="P260" i="63"/>
  <c r="AD55" i="68"/>
  <c r="AD74" i="68" s="1"/>
  <c r="AD73" i="68"/>
  <c r="H116" i="60"/>
  <c r="AF951" i="59"/>
  <c r="AF953" i="59"/>
  <c r="AF952" i="59"/>
  <c r="AE52" i="68" l="1"/>
  <c r="AE55" i="68" s="1"/>
  <c r="AE74" i="68" s="1"/>
  <c r="AF955" i="59"/>
  <c r="AF989" i="59" s="1"/>
  <c r="AF60" i="60" s="1"/>
  <c r="AF49" i="73" s="1"/>
  <c r="AF50" i="73" s="1"/>
  <c r="AF63" i="73" s="1"/>
  <c r="I115" i="60"/>
  <c r="H141" i="60"/>
  <c r="H142" i="60" s="1"/>
  <c r="F14" i="80"/>
  <c r="H124" i="60"/>
  <c r="H129" i="60" s="1"/>
  <c r="I1073" i="59"/>
  <c r="I1082" i="59" s="1"/>
  <c r="I1097" i="59"/>
  <c r="P245" i="63"/>
  <c r="P246" i="63" s="1"/>
  <c r="Q243" i="63" s="1"/>
  <c r="P274" i="63"/>
  <c r="AG951" i="59"/>
  <c r="AG952" i="59"/>
  <c r="AG953" i="59"/>
  <c r="I1116" i="59"/>
  <c r="J315" i="63"/>
  <c r="J330" i="63" s="1"/>
  <c r="J316" i="63"/>
  <c r="J339" i="63" s="1"/>
  <c r="AG960" i="59"/>
  <c r="AH957" i="59" s="1"/>
  <c r="AD7" i="80" l="1"/>
  <c r="AF76" i="73"/>
  <c r="AF78" i="73" s="1"/>
  <c r="AF90" i="73" s="1"/>
  <c r="H144" i="60"/>
  <c r="AF50" i="68"/>
  <c r="AF63" i="68" s="1"/>
  <c r="AF64" i="68" s="1"/>
  <c r="AF28" i="68"/>
  <c r="AF33" i="68" s="1"/>
  <c r="AE73" i="68"/>
  <c r="AF62" i="60"/>
  <c r="AF69" i="60" s="1"/>
  <c r="AF320" i="63" s="1"/>
  <c r="AG955" i="59"/>
  <c r="AG989" i="59" s="1"/>
  <c r="AG60" i="60" s="1"/>
  <c r="AE7" i="80" s="1"/>
  <c r="I103" i="60"/>
  <c r="I78" i="60"/>
  <c r="F15" i="80"/>
  <c r="F24" i="80"/>
  <c r="AH959" i="59"/>
  <c r="AH947" i="59" s="1"/>
  <c r="AH949" i="59" s="1"/>
  <c r="I1119" i="59"/>
  <c r="Q255" i="63"/>
  <c r="Q240" i="63"/>
  <c r="Q259" i="63" s="1"/>
  <c r="I1102" i="59"/>
  <c r="AG76" i="73" l="1"/>
  <c r="AG78" i="73" s="1"/>
  <c r="AG90" i="73" s="1"/>
  <c r="AG49" i="73"/>
  <c r="AG50" i="73" s="1"/>
  <c r="AG63" i="73" s="1"/>
  <c r="AF52" i="68"/>
  <c r="AF73" i="68" s="1"/>
  <c r="AG62" i="60"/>
  <c r="AG69" i="60" s="1"/>
  <c r="AG320" i="63" s="1"/>
  <c r="AG50" i="68"/>
  <c r="AG52" i="68" s="1"/>
  <c r="AG55" i="68" s="1"/>
  <c r="AG28" i="68"/>
  <c r="AG33" i="68" s="1"/>
  <c r="AH960" i="59"/>
  <c r="AI957" i="59" s="1"/>
  <c r="AI959" i="59" s="1"/>
  <c r="AI947" i="59" s="1"/>
  <c r="AI949" i="59" s="1"/>
  <c r="G21" i="80"/>
  <c r="I81" i="60"/>
  <c r="Q269" i="63"/>
  <c r="Q260" i="63"/>
  <c r="AH953" i="59"/>
  <c r="AH952" i="59"/>
  <c r="AH951" i="59"/>
  <c r="I105" i="60"/>
  <c r="AF55" i="68" l="1"/>
  <c r="AF74" i="68" s="1"/>
  <c r="AG74" i="68" s="1"/>
  <c r="AG63" i="68"/>
  <c r="AG64" i="68" s="1"/>
  <c r="AG73" i="68"/>
  <c r="Q245" i="63"/>
  <c r="Q246" i="63" s="1"/>
  <c r="R243" i="63" s="1"/>
  <c r="Q274" i="63"/>
  <c r="I1098" i="59"/>
  <c r="I1066" i="59"/>
  <c r="AI951" i="59"/>
  <c r="AI953" i="59"/>
  <c r="AI952" i="59"/>
  <c r="AH955" i="59"/>
  <c r="AH989" i="59" s="1"/>
  <c r="AH60" i="60" s="1"/>
  <c r="AI960" i="59"/>
  <c r="AJ957" i="59" s="1"/>
  <c r="I971" i="59"/>
  <c r="AH76" i="73" l="1"/>
  <c r="AH78" i="73" s="1"/>
  <c r="AH90" i="73" s="1"/>
  <c r="AH49" i="73"/>
  <c r="AH50" i="73" s="1"/>
  <c r="AH63" i="73" s="1"/>
  <c r="AH28" i="68"/>
  <c r="AH33" i="68" s="1"/>
  <c r="AF7" i="80"/>
  <c r="AH50" i="68"/>
  <c r="AH62" i="60"/>
  <c r="AH69" i="60" s="1"/>
  <c r="AJ959" i="59"/>
  <c r="AJ947" i="59" s="1"/>
  <c r="AJ949" i="59" s="1"/>
  <c r="AI955" i="59"/>
  <c r="AI989" i="59" s="1"/>
  <c r="AI60" i="60" s="1"/>
  <c r="I983" i="59"/>
  <c r="I984" i="59"/>
  <c r="I972" i="59" s="1"/>
  <c r="I1061" i="59"/>
  <c r="R240" i="63"/>
  <c r="R259" i="63" s="1"/>
  <c r="R255" i="63"/>
  <c r="AJ960" i="59" l="1"/>
  <c r="AK957" i="59" s="1"/>
  <c r="AK959" i="59" s="1"/>
  <c r="AK947" i="59" s="1"/>
  <c r="I985" i="59"/>
  <c r="J982" i="59" s="1"/>
  <c r="AH63" i="68"/>
  <c r="AH64" i="68" s="1"/>
  <c r="AH52" i="68"/>
  <c r="AH320" i="63"/>
  <c r="I974" i="59"/>
  <c r="I1067" i="59"/>
  <c r="I1062" i="59"/>
  <c r="AG7" i="80"/>
  <c r="AI76" i="73"/>
  <c r="AI78" i="73" s="1"/>
  <c r="AI90" i="73" s="1"/>
  <c r="AI49" i="73"/>
  <c r="AI50" i="73" s="1"/>
  <c r="AI63" i="73" s="1"/>
  <c r="AI28" i="68"/>
  <c r="AI33" i="68" s="1"/>
  <c r="AI50" i="68"/>
  <c r="AI62" i="60"/>
  <c r="AI69" i="60" s="1"/>
  <c r="R269" i="63"/>
  <c r="R260" i="63"/>
  <c r="AJ952" i="59"/>
  <c r="F952" i="59" s="1"/>
  <c r="AJ953" i="59"/>
  <c r="F953" i="59" s="1"/>
  <c r="AJ951" i="59"/>
  <c r="F949" i="59"/>
  <c r="AK960" i="59" l="1"/>
  <c r="AL957" i="59" s="1"/>
  <c r="R245" i="63"/>
  <c r="R246" i="63" s="1"/>
  <c r="S243" i="63" s="1"/>
  <c r="R274" i="63"/>
  <c r="AI320" i="63"/>
  <c r="G18" i="80"/>
  <c r="AH55" i="68"/>
  <c r="AH74" i="68" s="1"/>
  <c r="AH73" i="68"/>
  <c r="AJ955" i="59"/>
  <c r="F951" i="59"/>
  <c r="J1059" i="59"/>
  <c r="I139" i="60"/>
  <c r="AI52" i="68"/>
  <c r="AI55" i="68" s="1"/>
  <c r="AI63" i="68"/>
  <c r="AI64" i="68" s="1"/>
  <c r="I978" i="59"/>
  <c r="I977" i="59"/>
  <c r="I976" i="59"/>
  <c r="G22" i="80" l="1"/>
  <c r="I980" i="59"/>
  <c r="AJ989" i="59"/>
  <c r="F955" i="59"/>
  <c r="J319" i="63"/>
  <c r="J321" i="63" s="1"/>
  <c r="S255" i="63"/>
  <c r="S240" i="63"/>
  <c r="S259" i="63" s="1"/>
  <c r="AI74" i="68"/>
  <c r="AL959" i="59"/>
  <c r="AL947" i="59" s="1"/>
  <c r="AI73" i="68"/>
  <c r="AJ60" i="60" l="1"/>
  <c r="F989" i="59"/>
  <c r="S269" i="63"/>
  <c r="S260" i="63"/>
  <c r="I990" i="59"/>
  <c r="J323" i="63"/>
  <c r="J326" i="63"/>
  <c r="J327" i="63" s="1"/>
  <c r="AL960" i="59"/>
  <c r="AM957" i="59" s="1"/>
  <c r="J324" i="63" l="1"/>
  <c r="I994" i="59"/>
  <c r="I995" i="59" s="1"/>
  <c r="I108" i="60"/>
  <c r="J335" i="63"/>
  <c r="J336" i="63" s="1"/>
  <c r="AM959" i="59"/>
  <c r="AM947" i="59" s="1"/>
  <c r="S274" i="63"/>
  <c r="S245" i="63"/>
  <c r="S246" i="63" s="1"/>
  <c r="T243" i="63" s="1"/>
  <c r="AJ28" i="68"/>
  <c r="AJ49" i="73"/>
  <c r="AJ76" i="73"/>
  <c r="AH7" i="80"/>
  <c r="F60" i="60"/>
  <c r="AJ50" i="68"/>
  <c r="AJ62" i="60"/>
  <c r="J338" i="63" l="1"/>
  <c r="F28" i="68"/>
  <c r="AJ33" i="68"/>
  <c r="I999" i="59"/>
  <c r="I1000" i="59" s="1"/>
  <c r="D7" i="80"/>
  <c r="E36" i="66"/>
  <c r="AJ78" i="73"/>
  <c r="AJ90" i="73" s="1"/>
  <c r="D90" i="73" s="1"/>
  <c r="D96" i="73" s="1"/>
  <c r="F76" i="73"/>
  <c r="F78" i="73" s="1"/>
  <c r="F49" i="73"/>
  <c r="AJ50" i="73"/>
  <c r="T240" i="63"/>
  <c r="T259" i="63" s="1"/>
  <c r="T255" i="63"/>
  <c r="I109" i="60"/>
  <c r="I387" i="63"/>
  <c r="AJ52" i="68"/>
  <c r="AJ63" i="68"/>
  <c r="F50" i="68"/>
  <c r="AJ69" i="60"/>
  <c r="F62" i="60"/>
  <c r="J993" i="59"/>
  <c r="I132" i="60"/>
  <c r="I136" i="60" s="1"/>
  <c r="AM960" i="59"/>
  <c r="AN957" i="59" s="1"/>
  <c r="J329" i="63"/>
  <c r="I1103" i="59" l="1"/>
  <c r="I1090" i="59"/>
  <c r="I1093" i="59" s="1"/>
  <c r="AN959" i="59"/>
  <c r="AN947" i="59" s="1"/>
  <c r="F947" i="59" s="1"/>
  <c r="T269" i="63"/>
  <c r="T260" i="63"/>
  <c r="I128" i="60"/>
  <c r="J998" i="59"/>
  <c r="AJ64" i="68"/>
  <c r="F63" i="68"/>
  <c r="AJ63" i="73"/>
  <c r="F63" i="73" s="1"/>
  <c r="F50" i="73"/>
  <c r="D63" i="73"/>
  <c r="D95" i="73" s="1"/>
  <c r="D97" i="73" s="1"/>
  <c r="F33" i="68"/>
  <c r="D35" i="68"/>
  <c r="D53" i="66" s="1"/>
  <c r="F357" i="63"/>
  <c r="F252" i="63"/>
  <c r="AJ320" i="63"/>
  <c r="F69" i="60"/>
  <c r="F320" i="63" s="1"/>
  <c r="J331" i="63"/>
  <c r="AJ55" i="68"/>
  <c r="F52" i="68"/>
  <c r="AJ73" i="68"/>
  <c r="AK73" i="68" s="1"/>
  <c r="AL73" i="68" s="1"/>
  <c r="AM73" i="68" s="1"/>
  <c r="AN73" i="68" s="1"/>
  <c r="E73" i="68" s="1"/>
  <c r="D54" i="66" s="1"/>
  <c r="J340" i="63"/>
  <c r="D67" i="68" l="1"/>
  <c r="F55" i="68"/>
  <c r="D57" i="68" s="1"/>
  <c r="AJ74" i="68"/>
  <c r="AK74" i="68" s="1"/>
  <c r="AL74" i="68" s="1"/>
  <c r="AM74" i="68" s="1"/>
  <c r="AN74" i="68" s="1"/>
  <c r="E74" i="68" s="1"/>
  <c r="F64" i="68"/>
  <c r="AN960" i="59"/>
  <c r="I112" i="60"/>
  <c r="I1099" i="59"/>
  <c r="I84" i="60"/>
  <c r="I1094" i="59"/>
  <c r="J293" i="63"/>
  <c r="J294" i="63"/>
  <c r="J73" i="60" s="1"/>
  <c r="T245" i="63"/>
  <c r="T246" i="63" s="1"/>
  <c r="U243" i="63" s="1"/>
  <c r="T274" i="63"/>
  <c r="H20" i="80" l="1"/>
  <c r="J72" i="60"/>
  <c r="J295" i="63"/>
  <c r="F2" i="73"/>
  <c r="E11" i="56"/>
  <c r="D52" i="66"/>
  <c r="D4" i="71" s="1"/>
  <c r="F2" i="59"/>
  <c r="F78" i="24" s="1"/>
  <c r="F2" i="68"/>
  <c r="F2" i="46"/>
  <c r="F2" i="63"/>
  <c r="F2" i="60"/>
  <c r="I1104" i="59"/>
  <c r="I1105" i="59" s="1"/>
  <c r="I1100" i="59"/>
  <c r="U255" i="63"/>
  <c r="U240" i="63"/>
  <c r="U259" i="63" s="1"/>
  <c r="J1092" i="59"/>
  <c r="I140" i="60"/>
  <c r="G2" i="73"/>
  <c r="G2" i="46"/>
  <c r="G2" i="60"/>
  <c r="F79" i="24" s="1"/>
  <c r="G2" i="59"/>
  <c r="D51" i="66"/>
  <c r="G2" i="63"/>
  <c r="G2" i="68"/>
  <c r="I1108" i="59" l="1"/>
  <c r="I1118" i="59" s="1"/>
  <c r="I1120" i="59" s="1"/>
  <c r="J344" i="63"/>
  <c r="J346" i="63" s="1"/>
  <c r="K292" i="63"/>
  <c r="J122" i="60"/>
  <c r="U269" i="63"/>
  <c r="U260" i="63"/>
  <c r="J74" i="60"/>
  <c r="H8" i="80"/>
  <c r="F11" i="56"/>
  <c r="F12" i="56" s="1"/>
  <c r="D7" i="56"/>
  <c r="F7" i="56" s="1"/>
  <c r="F8" i="56" s="1"/>
  <c r="K334" i="63" l="1"/>
  <c r="K312" i="63"/>
  <c r="K313" i="63" s="1"/>
  <c r="E14" i="58"/>
  <c r="F14" i="58" s="1"/>
  <c r="D11" i="66"/>
  <c r="I111" i="60"/>
  <c r="I83" i="60"/>
  <c r="I1068" i="59"/>
  <c r="J1115" i="59"/>
  <c r="J76" i="60"/>
  <c r="U245" i="63"/>
  <c r="U246" i="63" s="1"/>
  <c r="V243" i="63" s="1"/>
  <c r="U274" i="63"/>
  <c r="I1069" i="59" l="1"/>
  <c r="I113" i="60"/>
  <c r="G13" i="80"/>
  <c r="I86" i="60"/>
  <c r="H2" i="73"/>
  <c r="H2" i="63"/>
  <c r="H2" i="68"/>
  <c r="H2" i="46"/>
  <c r="H2" i="59"/>
  <c r="H2" i="60"/>
  <c r="K316" i="63"/>
  <c r="K339" i="63" s="1"/>
  <c r="K315" i="63"/>
  <c r="K330" i="63" s="1"/>
  <c r="J1116" i="59"/>
  <c r="V240" i="63"/>
  <c r="V259" i="63" s="1"/>
  <c r="V255" i="63"/>
  <c r="I116" i="60" l="1"/>
  <c r="V269" i="63"/>
  <c r="V260" i="63"/>
  <c r="J1119" i="59"/>
  <c r="J1065" i="59"/>
  <c r="I121" i="60"/>
  <c r="I88" i="60"/>
  <c r="I89" i="60" s="1"/>
  <c r="I141" i="60" l="1"/>
  <c r="I142" i="60" s="1"/>
  <c r="J115" i="60"/>
  <c r="J1097" i="59"/>
  <c r="J1073" i="59"/>
  <c r="J1082" i="59" s="1"/>
  <c r="I124" i="60"/>
  <c r="I129" i="60" s="1"/>
  <c r="G14" i="80"/>
  <c r="V274" i="63"/>
  <c r="V245" i="63"/>
  <c r="V246" i="63" s="1"/>
  <c r="W243" i="63" s="1"/>
  <c r="I144" i="60" l="1"/>
  <c r="W255" i="63"/>
  <c r="W240" i="63"/>
  <c r="W259" i="63" s="1"/>
  <c r="J1102" i="59"/>
  <c r="J103" i="60"/>
  <c r="J78" i="60"/>
  <c r="G15" i="80"/>
  <c r="G24" i="80"/>
  <c r="W269" i="63" l="1"/>
  <c r="W260" i="63"/>
  <c r="J105" i="60"/>
  <c r="H21" i="80"/>
  <c r="J81" i="60"/>
  <c r="J971" i="59" l="1"/>
  <c r="W274" i="63"/>
  <c r="W245" i="63"/>
  <c r="W246" i="63" s="1"/>
  <c r="X243" i="63" s="1"/>
  <c r="J1066" i="59"/>
  <c r="J1098" i="59"/>
  <c r="J1061" i="59" l="1"/>
  <c r="X255" i="63"/>
  <c r="X240" i="63"/>
  <c r="X259" i="63" s="1"/>
  <c r="J984" i="59"/>
  <c r="J972" i="59" s="1"/>
  <c r="J974" i="59" s="1"/>
  <c r="J983" i="59"/>
  <c r="J978" i="59" l="1"/>
  <c r="J977" i="59"/>
  <c r="J976" i="59"/>
  <c r="X269" i="63"/>
  <c r="X260" i="63"/>
  <c r="J985" i="59"/>
  <c r="K982" i="59" s="1"/>
  <c r="J1067" i="59"/>
  <c r="J1062" i="59"/>
  <c r="X274" i="63" l="1"/>
  <c r="X245" i="63"/>
  <c r="X246" i="63" s="1"/>
  <c r="Y243" i="63" s="1"/>
  <c r="H18" i="80"/>
  <c r="J980" i="59"/>
  <c r="J139" i="60"/>
  <c r="K1059" i="59"/>
  <c r="H22" i="80" l="1"/>
  <c r="K319" i="63"/>
  <c r="K321" i="63" s="1"/>
  <c r="J990" i="59"/>
  <c r="Y240" i="63"/>
  <c r="Y259" i="63" s="1"/>
  <c r="Y255" i="63"/>
  <c r="J994" i="59" l="1"/>
  <c r="J995" i="59" s="1"/>
  <c r="J108" i="60"/>
  <c r="K326" i="63"/>
  <c r="K327" i="63" s="1"/>
  <c r="K323" i="63"/>
  <c r="Y269" i="63"/>
  <c r="Y260" i="63"/>
  <c r="J999" i="59" l="1"/>
  <c r="J1000" i="59" s="1"/>
  <c r="J128" i="60" s="1"/>
  <c r="J109" i="60"/>
  <c r="J387" i="63"/>
  <c r="K324" i="63"/>
  <c r="K335" i="63"/>
  <c r="K336" i="63" s="1"/>
  <c r="Y274" i="63"/>
  <c r="Y245" i="63"/>
  <c r="Y246" i="63" s="1"/>
  <c r="Z243" i="63" s="1"/>
  <c r="K993" i="59"/>
  <c r="J132" i="60"/>
  <c r="J136" i="60" s="1"/>
  <c r="K998" i="59" l="1"/>
  <c r="K338" i="63"/>
  <c r="K329" i="63"/>
  <c r="Z255" i="63"/>
  <c r="Z240" i="63"/>
  <c r="Z259" i="63" s="1"/>
  <c r="J1103" i="59"/>
  <c r="J1090" i="59"/>
  <c r="J1093" i="59" s="1"/>
  <c r="K331" i="63" l="1"/>
  <c r="J84" i="60"/>
  <c r="J1099" i="59"/>
  <c r="J112" i="60"/>
  <c r="J1094" i="59"/>
  <c r="Z269" i="63"/>
  <c r="Z260" i="63"/>
  <c r="K340" i="63"/>
  <c r="K294" i="63" l="1"/>
  <c r="K73" i="60" s="1"/>
  <c r="K293" i="63"/>
  <c r="J140" i="60"/>
  <c r="K1092" i="59"/>
  <c r="J1104" i="59"/>
  <c r="J1105" i="59" s="1"/>
  <c r="J1100" i="59"/>
  <c r="Z245" i="63"/>
  <c r="Z246" i="63" s="1"/>
  <c r="AA243" i="63" s="1"/>
  <c r="Z274" i="63"/>
  <c r="K72" i="60" l="1"/>
  <c r="K295" i="63"/>
  <c r="AA255" i="63"/>
  <c r="AA240" i="63"/>
  <c r="AA259" i="63" s="1"/>
  <c r="J1108" i="59"/>
  <c r="J1118" i="59" s="1"/>
  <c r="J1120" i="59" s="1"/>
  <c r="I20" i="80"/>
  <c r="AA269" i="63" l="1"/>
  <c r="AA260" i="63"/>
  <c r="J1068" i="59"/>
  <c r="J111" i="60"/>
  <c r="J83" i="60"/>
  <c r="L292" i="63"/>
  <c r="K344" i="63"/>
  <c r="K346" i="63" s="1"/>
  <c r="K122" i="60"/>
  <c r="I8" i="80"/>
  <c r="K74" i="60"/>
  <c r="L312" i="63" l="1"/>
  <c r="L313" i="63" s="1"/>
  <c r="L334" i="63"/>
  <c r="K76" i="60"/>
  <c r="J113" i="60"/>
  <c r="J1069" i="59"/>
  <c r="K1115" i="59"/>
  <c r="H13" i="80"/>
  <c r="J86" i="60"/>
  <c r="AA245" i="63"/>
  <c r="AA246" i="63" s="1"/>
  <c r="AB243" i="63" s="1"/>
  <c r="AA274" i="63"/>
  <c r="K1116" i="59" l="1"/>
  <c r="K1065" i="59"/>
  <c r="J121" i="60"/>
  <c r="J88" i="60"/>
  <c r="J89" i="60" s="1"/>
  <c r="J116" i="60"/>
  <c r="AB240" i="63"/>
  <c r="AB259" i="63" s="1"/>
  <c r="AB255" i="63"/>
  <c r="L315" i="63"/>
  <c r="L330" i="63" s="1"/>
  <c r="L316" i="63"/>
  <c r="L339" i="63" s="1"/>
  <c r="J124" i="60" l="1"/>
  <c r="J129" i="60" s="1"/>
  <c r="H14" i="80"/>
  <c r="AB269" i="63"/>
  <c r="AB260" i="63"/>
  <c r="K1073" i="59"/>
  <c r="K1082" i="59" s="1"/>
  <c r="K1097" i="59"/>
  <c r="K1119" i="59"/>
  <c r="K115" i="60"/>
  <c r="J141" i="60"/>
  <c r="J142" i="60" s="1"/>
  <c r="K103" i="60" l="1"/>
  <c r="K78" i="60"/>
  <c r="AB245" i="63"/>
  <c r="AB246" i="63" s="1"/>
  <c r="AC243" i="63" s="1"/>
  <c r="AB274" i="63"/>
  <c r="K1102" i="59"/>
  <c r="H15" i="80"/>
  <c r="H24" i="80"/>
  <c r="J144" i="60"/>
  <c r="AC255" i="63" l="1"/>
  <c r="AC240" i="63"/>
  <c r="AC259" i="63" s="1"/>
  <c r="I21" i="80"/>
  <c r="K81" i="60"/>
  <c r="K105" i="60"/>
  <c r="K971" i="59" l="1"/>
  <c r="AC269" i="63"/>
  <c r="AC260" i="63"/>
  <c r="K1066" i="59"/>
  <c r="K1098" i="59"/>
  <c r="K1061" i="59" l="1"/>
  <c r="AC274" i="63"/>
  <c r="AC245" i="63"/>
  <c r="AC246" i="63" s="1"/>
  <c r="AD243" i="63" s="1"/>
  <c r="K983" i="59"/>
  <c r="K984" i="59"/>
  <c r="K972" i="59" s="1"/>
  <c r="K974" i="59" s="1"/>
  <c r="K977" i="59" l="1"/>
  <c r="K978" i="59"/>
  <c r="K976" i="59"/>
  <c r="K985" i="59"/>
  <c r="L982" i="59" s="1"/>
  <c r="AD240" i="63"/>
  <c r="AD259" i="63" s="1"/>
  <c r="AD255" i="63"/>
  <c r="K1067" i="59"/>
  <c r="K1062" i="59"/>
  <c r="L1059" i="59" l="1"/>
  <c r="K139" i="60"/>
  <c r="K980" i="59"/>
  <c r="AD269" i="63"/>
  <c r="AD260" i="63"/>
  <c r="I18" i="80"/>
  <c r="AD274" i="63" l="1"/>
  <c r="AD245" i="63"/>
  <c r="AD246" i="63" s="1"/>
  <c r="AE243" i="63" s="1"/>
  <c r="I22" i="80"/>
  <c r="K990" i="59"/>
  <c r="L319" i="63"/>
  <c r="L321" i="63" s="1"/>
  <c r="AE240" i="63" l="1"/>
  <c r="AE259" i="63" s="1"/>
  <c r="AE255" i="63"/>
  <c r="K108" i="60"/>
  <c r="K994" i="59"/>
  <c r="K995" i="59" s="1"/>
  <c r="L323" i="63"/>
  <c r="L324" i="63" s="1"/>
  <c r="L329" i="63" s="1"/>
  <c r="L331" i="63" s="1"/>
  <c r="L293" i="63" s="1"/>
  <c r="L326" i="63"/>
  <c r="L327" i="63" s="1"/>
  <c r="L335" i="63" s="1"/>
  <c r="L336" i="63" s="1"/>
  <c r="L338" i="63" s="1"/>
  <c r="L340" i="63" s="1"/>
  <c r="L294" i="63" s="1"/>
  <c r="L73" i="60" s="1"/>
  <c r="J20" i="80" s="1"/>
  <c r="L993" i="59" l="1"/>
  <c r="K132" i="60"/>
  <c r="K136" i="60" s="1"/>
  <c r="K999" i="59"/>
  <c r="K1000" i="59" s="1"/>
  <c r="K109" i="60"/>
  <c r="K387" i="63"/>
  <c r="L72" i="60"/>
  <c r="L295" i="63"/>
  <c r="AE269" i="63"/>
  <c r="AE260" i="63"/>
  <c r="L998" i="59" l="1"/>
  <c r="K128" i="60"/>
  <c r="L344" i="63"/>
  <c r="L346" i="63" s="1"/>
  <c r="L122" i="60"/>
  <c r="M292" i="63"/>
  <c r="J8" i="80"/>
  <c r="L74" i="60"/>
  <c r="L76" i="60" s="1"/>
  <c r="K1090" i="59"/>
  <c r="K1093" i="59" s="1"/>
  <c r="K1103" i="59"/>
  <c r="AE274" i="63"/>
  <c r="AE245" i="63"/>
  <c r="AE246" i="63" s="1"/>
  <c r="AF243" i="63" s="1"/>
  <c r="L1115" i="59" l="1"/>
  <c r="L1116" i="59" s="1"/>
  <c r="L1119" i="59" s="1"/>
  <c r="M334" i="63"/>
  <c r="M312" i="63"/>
  <c r="M313" i="63" s="1"/>
  <c r="AF240" i="63"/>
  <c r="AF259" i="63" s="1"/>
  <c r="AF255" i="63"/>
  <c r="K1099" i="59"/>
  <c r="K112" i="60"/>
  <c r="K84" i="60"/>
  <c r="K1094" i="59"/>
  <c r="L1092" i="59" l="1"/>
  <c r="K140" i="60"/>
  <c r="M315" i="63"/>
  <c r="M330" i="63" s="1"/>
  <c r="M316" i="63"/>
  <c r="M339" i="63" s="1"/>
  <c r="K1104" i="59"/>
  <c r="K1105" i="59" s="1"/>
  <c r="K1100" i="59"/>
  <c r="AF269" i="63"/>
  <c r="AF260" i="63"/>
  <c r="K1108" i="59" l="1"/>
  <c r="K1118" i="59" s="1"/>
  <c r="K1120" i="59" s="1"/>
  <c r="AF274" i="63"/>
  <c r="AF245" i="63"/>
  <c r="AF246" i="63" s="1"/>
  <c r="AG243" i="63" s="1"/>
  <c r="K83" i="60" l="1"/>
  <c r="K1068" i="59"/>
  <c r="K111" i="60"/>
  <c r="AG240" i="63"/>
  <c r="AG259" i="63" s="1"/>
  <c r="AG255" i="63"/>
  <c r="AG269" i="63" l="1"/>
  <c r="AG260" i="63"/>
  <c r="K1069" i="59"/>
  <c r="K113" i="60"/>
  <c r="I13" i="80"/>
  <c r="K86" i="60"/>
  <c r="K116" i="60" l="1"/>
  <c r="K121" i="60"/>
  <c r="L1065" i="59"/>
  <c r="K88" i="60"/>
  <c r="K89" i="60" s="1"/>
  <c r="AG274" i="63"/>
  <c r="AG245" i="63"/>
  <c r="AG246" i="63" s="1"/>
  <c r="AH243" i="63" s="1"/>
  <c r="AH240" i="63" l="1"/>
  <c r="AH259" i="63" s="1"/>
  <c r="AH255" i="63"/>
  <c r="L1073" i="59"/>
  <c r="L1082" i="59" s="1"/>
  <c r="L1097" i="59"/>
  <c r="K124" i="60"/>
  <c r="K129" i="60" s="1"/>
  <c r="I14" i="80"/>
  <c r="L115" i="60"/>
  <c r="K141" i="60"/>
  <c r="K142" i="60" s="1"/>
  <c r="K144" i="60" l="1"/>
  <c r="L103" i="60"/>
  <c r="L78" i="60"/>
  <c r="AH269" i="63"/>
  <c r="AH260" i="63"/>
  <c r="I24" i="80"/>
  <c r="I15" i="80"/>
  <c r="L1102" i="59"/>
  <c r="AH274" i="63" l="1"/>
  <c r="AH245" i="63"/>
  <c r="AH246" i="63" s="1"/>
  <c r="AI243" i="63" s="1"/>
  <c r="J21" i="80"/>
  <c r="L81" i="60"/>
  <c r="L105" i="60"/>
  <c r="L971" i="59" l="1"/>
  <c r="L983" i="59" s="1"/>
  <c r="L1066" i="59"/>
  <c r="L1061" i="59" s="1"/>
  <c r="L1098" i="59"/>
  <c r="AI240" i="63"/>
  <c r="AI259" i="63" s="1"/>
  <c r="AI255" i="63"/>
  <c r="L984" i="59" l="1"/>
  <c r="L972" i="59" s="1"/>
  <c r="L974" i="59" s="1"/>
  <c r="L977" i="59" s="1"/>
  <c r="AI269" i="63"/>
  <c r="AI260" i="63"/>
  <c r="L1067" i="59"/>
  <c r="L1062" i="59"/>
  <c r="L985" i="59" l="1"/>
  <c r="M982" i="59" s="1"/>
  <c r="L976" i="59"/>
  <c r="L978" i="59"/>
  <c r="AI274" i="63"/>
  <c r="AI245" i="63"/>
  <c r="AI246" i="63" s="1"/>
  <c r="AJ243" i="63" s="1"/>
  <c r="J18" i="80"/>
  <c r="L139" i="60"/>
  <c r="M1059" i="59"/>
  <c r="L980" i="59" l="1"/>
  <c r="L990" i="59" s="1"/>
  <c r="L108" i="60" s="1"/>
  <c r="L387" i="63" s="1"/>
  <c r="J22" i="80"/>
  <c r="M319" i="63"/>
  <c r="M321" i="63" s="1"/>
  <c r="AJ255" i="63"/>
  <c r="AJ240" i="63"/>
  <c r="AJ259" i="63" s="1"/>
  <c r="L994" i="59" l="1"/>
  <c r="L995" i="59" s="1"/>
  <c r="L132" i="60" s="1"/>
  <c r="L136" i="60" s="1"/>
  <c r="L109" i="60"/>
  <c r="L1090" i="59" s="1"/>
  <c r="L1093" i="59" s="1"/>
  <c r="AJ269" i="63"/>
  <c r="AJ260" i="63"/>
  <c r="M323" i="63"/>
  <c r="M324" i="63" s="1"/>
  <c r="M329" i="63" s="1"/>
  <c r="M331" i="63" s="1"/>
  <c r="M293" i="63" s="1"/>
  <c r="M326" i="63"/>
  <c r="M327" i="63" s="1"/>
  <c r="M335" i="63" s="1"/>
  <c r="M336" i="63" s="1"/>
  <c r="M338" i="63" s="1"/>
  <c r="M340" i="63" s="1"/>
  <c r="M294" i="63" s="1"/>
  <c r="M73" i="60" s="1"/>
  <c r="K20" i="80" s="1"/>
  <c r="L1103" i="59" l="1"/>
  <c r="M993" i="59"/>
  <c r="L999" i="59"/>
  <c r="L1000" i="59" s="1"/>
  <c r="L128" i="60" s="1"/>
  <c r="L84" i="60"/>
  <c r="L112" i="60"/>
  <c r="L1099" i="59"/>
  <c r="L1094" i="59"/>
  <c r="AJ245" i="63"/>
  <c r="AJ246" i="63" s="1"/>
  <c r="AK243" i="63" s="1"/>
  <c r="AJ274" i="63"/>
  <c r="M72" i="60"/>
  <c r="M295" i="63"/>
  <c r="M998" i="59" l="1"/>
  <c r="N292" i="63"/>
  <c r="M122" i="60"/>
  <c r="M344" i="63"/>
  <c r="M346" i="63" s="1"/>
  <c r="L1104" i="59"/>
  <c r="L1105" i="59" s="1"/>
  <c r="L1100" i="59"/>
  <c r="AK240" i="63"/>
  <c r="AK259" i="63" s="1"/>
  <c r="AK255" i="63"/>
  <c r="L140" i="60"/>
  <c r="M1092" i="59"/>
  <c r="M74" i="60"/>
  <c r="M76" i="60" s="1"/>
  <c r="K8" i="80"/>
  <c r="M1115" i="59" l="1"/>
  <c r="M1116" i="59" s="1"/>
  <c r="M1119" i="59" s="1"/>
  <c r="AK260" i="63"/>
  <c r="AK269" i="63"/>
  <c r="L1108" i="59"/>
  <c r="L1118" i="59" s="1"/>
  <c r="L1120" i="59" s="1"/>
  <c r="N312" i="63"/>
  <c r="N313" i="63" s="1"/>
  <c r="N334" i="63"/>
  <c r="L83" i="60" l="1"/>
  <c r="L111" i="60"/>
  <c r="L113" i="60" s="1"/>
  <c r="L116" i="60" s="1"/>
  <c r="L1068" i="59"/>
  <c r="L1069" i="59" s="1"/>
  <c r="N316" i="63"/>
  <c r="N339" i="63" s="1"/>
  <c r="N315" i="63"/>
  <c r="N330" i="63" s="1"/>
  <c r="AK245" i="63"/>
  <c r="AK246" i="63" s="1"/>
  <c r="AL243" i="63" s="1"/>
  <c r="AK274" i="63"/>
  <c r="L141" i="60" l="1"/>
  <c r="L142" i="60" s="1"/>
  <c r="M115" i="60"/>
  <c r="AL240" i="63"/>
  <c r="AL259" i="63" s="1"/>
  <c r="AL255" i="63"/>
  <c r="M1065" i="59"/>
  <c r="L121" i="60"/>
  <c r="L88" i="60"/>
  <c r="L89" i="60" s="1"/>
  <c r="J13" i="80"/>
  <c r="L86" i="60"/>
  <c r="M1102" i="59" l="1"/>
  <c r="AL269" i="63"/>
  <c r="AL260" i="63"/>
  <c r="M1097" i="59"/>
  <c r="M1073" i="59"/>
  <c r="M1082" i="59" s="1"/>
  <c r="L124" i="60"/>
  <c r="L129" i="60" s="1"/>
  <c r="L144" i="60" s="1"/>
  <c r="J14" i="80"/>
  <c r="J15" i="80" s="1"/>
  <c r="J24" i="80" l="1"/>
  <c r="AL245" i="63"/>
  <c r="AL246" i="63" s="1"/>
  <c r="AM243" i="63" s="1"/>
  <c r="AL274" i="63"/>
  <c r="M78" i="60"/>
  <c r="M103" i="60"/>
  <c r="M105" i="60" s="1"/>
  <c r="M971" i="59" l="1"/>
  <c r="M983" i="59" s="1"/>
  <c r="K21" i="80"/>
  <c r="M81" i="60"/>
  <c r="AM255" i="63"/>
  <c r="AM240" i="63"/>
  <c r="AM259" i="63" s="1"/>
  <c r="M984" i="59" l="1"/>
  <c r="M972" i="59" s="1"/>
  <c r="M974" i="59" s="1"/>
  <c r="M977" i="59" s="1"/>
  <c r="M1098" i="59"/>
  <c r="M1066" i="59"/>
  <c r="M1061" i="59" s="1"/>
  <c r="AM260" i="63"/>
  <c r="AM269" i="63"/>
  <c r="M978" i="59" l="1"/>
  <c r="M976" i="59"/>
  <c r="M985" i="59"/>
  <c r="N982" i="59" s="1"/>
  <c r="M1067" i="59"/>
  <c r="M1062" i="59"/>
  <c r="AM245" i="63"/>
  <c r="AM246" i="63" s="1"/>
  <c r="AN243" i="63" s="1"/>
  <c r="AM274" i="63"/>
  <c r="M980" i="59" l="1"/>
  <c r="M990" i="59" s="1"/>
  <c r="M994" i="59" s="1"/>
  <c r="M995" i="59" s="1"/>
  <c r="N993" i="59" s="1"/>
  <c r="M139" i="60"/>
  <c r="N1059" i="59"/>
  <c r="AN240" i="63"/>
  <c r="AN255" i="63"/>
  <c r="K18" i="80"/>
  <c r="M132" i="60" l="1"/>
  <c r="M136" i="60" s="1"/>
  <c r="M999" i="59"/>
  <c r="M1000" i="59" s="1"/>
  <c r="M128" i="60" s="1"/>
  <c r="M108" i="60"/>
  <c r="M109" i="60" s="1"/>
  <c r="AN259" i="63"/>
  <c r="F240" i="63"/>
  <c r="K22" i="80"/>
  <c r="N319" i="63"/>
  <c r="N321" i="63" s="1"/>
  <c r="M387" i="63" l="1"/>
  <c r="M1090" i="59"/>
  <c r="M1093" i="59" s="1"/>
  <c r="M1099" i="59" s="1"/>
  <c r="M1103" i="59"/>
  <c r="N998" i="59"/>
  <c r="N326" i="63"/>
  <c r="N327" i="63" s="1"/>
  <c r="N335" i="63" s="1"/>
  <c r="N336" i="63" s="1"/>
  <c r="N338" i="63" s="1"/>
  <c r="N340" i="63" s="1"/>
  <c r="N294" i="63" s="1"/>
  <c r="N73" i="60" s="1"/>
  <c r="L20" i="80" s="1"/>
  <c r="N323" i="63"/>
  <c r="N324" i="63" s="1"/>
  <c r="N329" i="63" s="1"/>
  <c r="N331" i="63" s="1"/>
  <c r="N293" i="63" s="1"/>
  <c r="AN269" i="63"/>
  <c r="F269" i="63" s="1"/>
  <c r="AN260" i="63"/>
  <c r="F259" i="63"/>
  <c r="M1094" i="59" l="1"/>
  <c r="M140" i="60" s="1"/>
  <c r="M112" i="60"/>
  <c r="M84" i="60"/>
  <c r="N72" i="60"/>
  <c r="N295" i="63"/>
  <c r="M1104" i="59"/>
  <c r="M1105" i="59" s="1"/>
  <c r="M1100" i="59"/>
  <c r="AN245" i="63"/>
  <c r="AN274" i="63"/>
  <c r="F274" i="63" s="1"/>
  <c r="F260" i="63"/>
  <c r="N1092" i="59" l="1"/>
  <c r="F245" i="63"/>
  <c r="AN246" i="63"/>
  <c r="N344" i="63"/>
  <c r="N346" i="63" s="1"/>
  <c r="O292" i="63"/>
  <c r="N122" i="60"/>
  <c r="M1108" i="59"/>
  <c r="M1118" i="59" s="1"/>
  <c r="M1120" i="59" s="1"/>
  <c r="N74" i="60"/>
  <c r="N76" i="60" s="1"/>
  <c r="L8" i="80"/>
  <c r="N1115" i="59" l="1"/>
  <c r="N1116" i="59" s="1"/>
  <c r="N1119" i="59" s="1"/>
  <c r="M83" i="60"/>
  <c r="M1068" i="59"/>
  <c r="M1069" i="59" s="1"/>
  <c r="M111" i="60"/>
  <c r="M113" i="60" s="1"/>
  <c r="M116" i="60" s="1"/>
  <c r="O334" i="63"/>
  <c r="O312" i="63"/>
  <c r="O313" i="63" s="1"/>
  <c r="O316" i="63" l="1"/>
  <c r="O339" i="63" s="1"/>
  <c r="O315" i="63"/>
  <c r="O330" i="63" s="1"/>
  <c r="M121" i="60"/>
  <c r="M88" i="60"/>
  <c r="M89" i="60" s="1"/>
  <c r="N1065" i="59"/>
  <c r="M141" i="60"/>
  <c r="M142" i="60" s="1"/>
  <c r="N115" i="60"/>
  <c r="K13" i="80"/>
  <c r="M86" i="60"/>
  <c r="N1097" i="59" l="1"/>
  <c r="N1073" i="59"/>
  <c r="N1082" i="59" s="1"/>
  <c r="M124" i="60"/>
  <c r="M129" i="60" s="1"/>
  <c r="M144" i="60" s="1"/>
  <c r="K14" i="80"/>
  <c r="K15" i="80" s="1"/>
  <c r="N1102" i="59"/>
  <c r="N103" i="60" l="1"/>
  <c r="N105" i="60" s="1"/>
  <c r="N78" i="60"/>
  <c r="K24" i="80"/>
  <c r="N971" i="59" l="1"/>
  <c r="N984" i="59" s="1"/>
  <c r="N972" i="59" s="1"/>
  <c r="N974" i="59" s="1"/>
  <c r="L21" i="80"/>
  <c r="N81" i="60"/>
  <c r="N983" i="59" l="1"/>
  <c r="N985" i="59" s="1"/>
  <c r="O982" i="59" s="1"/>
  <c r="N978" i="59"/>
  <c r="N976" i="59"/>
  <c r="N977" i="59"/>
  <c r="N1066" i="59"/>
  <c r="N1061" i="59" s="1"/>
  <c r="N1098" i="59"/>
  <c r="N1067" i="59" l="1"/>
  <c r="N1062" i="59"/>
  <c r="N980" i="59"/>
  <c r="N990" i="59" s="1"/>
  <c r="O1059" i="59" l="1"/>
  <c r="N139" i="60"/>
  <c r="L18" i="80"/>
  <c r="N994" i="59"/>
  <c r="N995" i="59" s="1"/>
  <c r="N108" i="60"/>
  <c r="O993" i="59" l="1"/>
  <c r="N132" i="60"/>
  <c r="N136" i="60" s="1"/>
  <c r="L22" i="80"/>
  <c r="N109" i="60"/>
  <c r="N387" i="63"/>
  <c r="N999" i="59"/>
  <c r="N1000" i="59" s="1"/>
  <c r="O319" i="63"/>
  <c r="O321" i="63" s="1"/>
  <c r="N128" i="60" l="1"/>
  <c r="O998" i="59"/>
  <c r="N1090" i="59"/>
  <c r="N1093" i="59" s="1"/>
  <c r="N1103" i="59"/>
  <c r="O323" i="63"/>
  <c r="O324" i="63" s="1"/>
  <c r="O329" i="63" s="1"/>
  <c r="O331" i="63" s="1"/>
  <c r="O293" i="63" s="1"/>
  <c r="O326" i="63"/>
  <c r="O327" i="63" s="1"/>
  <c r="O335" i="63" s="1"/>
  <c r="O336" i="63" s="1"/>
  <c r="O338" i="63" s="1"/>
  <c r="O340" i="63" s="1"/>
  <c r="O294" i="63" s="1"/>
  <c r="O73" i="60" s="1"/>
  <c r="M20" i="80" s="1"/>
  <c r="O72" i="60" l="1"/>
  <c r="O295" i="63"/>
  <c r="N112" i="60"/>
  <c r="N1099" i="59"/>
  <c r="N84" i="60"/>
  <c r="N1094" i="59"/>
  <c r="N140" i="60" l="1"/>
  <c r="O1092" i="59"/>
  <c r="P292" i="63"/>
  <c r="O122" i="60"/>
  <c r="O344" i="63"/>
  <c r="O346" i="63" s="1"/>
  <c r="N1104" i="59"/>
  <c r="N1105" i="59" s="1"/>
  <c r="N1100" i="59"/>
  <c r="M8" i="80"/>
  <c r="O74" i="60"/>
  <c r="O76" i="60" s="1"/>
  <c r="O1115" i="59" l="1"/>
  <c r="O1116" i="59" s="1"/>
  <c r="O1119" i="59" s="1"/>
  <c r="N1108" i="59"/>
  <c r="N1118" i="59" s="1"/>
  <c r="N1120" i="59" s="1"/>
  <c r="P312" i="63"/>
  <c r="P313" i="63" s="1"/>
  <c r="P334" i="63"/>
  <c r="P316" i="63" l="1"/>
  <c r="P339" i="63" s="1"/>
  <c r="P315" i="63"/>
  <c r="P330" i="63" s="1"/>
  <c r="N1068" i="59"/>
  <c r="N1069" i="59" s="1"/>
  <c r="N111" i="60"/>
  <c r="N113" i="60" s="1"/>
  <c r="N116" i="60" s="1"/>
  <c r="N83" i="60"/>
  <c r="O115" i="60" l="1"/>
  <c r="N141" i="60"/>
  <c r="N142" i="60" s="1"/>
  <c r="L13" i="80"/>
  <c r="N86" i="60"/>
  <c r="O1065" i="59"/>
  <c r="N88" i="60"/>
  <c r="N89" i="60" s="1"/>
  <c r="N121" i="60"/>
  <c r="O1097" i="59" l="1"/>
  <c r="O1073" i="59"/>
  <c r="O1082" i="59" s="1"/>
  <c r="N124" i="60"/>
  <c r="N129" i="60" s="1"/>
  <c r="N144" i="60" s="1"/>
  <c r="L14" i="80"/>
  <c r="L15" i="80" s="1"/>
  <c r="O1102" i="59"/>
  <c r="L24" i="80" l="1"/>
  <c r="O78" i="60"/>
  <c r="O103" i="60"/>
  <c r="O105" i="60" s="1"/>
  <c r="O971" i="59" l="1"/>
  <c r="O984" i="59" s="1"/>
  <c r="O972" i="59" s="1"/>
  <c r="O974" i="59" s="1"/>
  <c r="M21" i="80"/>
  <c r="O81" i="60"/>
  <c r="O983" i="59" l="1"/>
  <c r="O985" i="59" s="1"/>
  <c r="P982" i="59" s="1"/>
  <c r="O1066" i="59"/>
  <c r="O1061" i="59" s="1"/>
  <c r="O1098" i="59"/>
  <c r="O976" i="59"/>
  <c r="O978" i="59"/>
  <c r="O977" i="59"/>
  <c r="O980" i="59" l="1"/>
  <c r="O990" i="59" s="1"/>
  <c r="O108" i="60" s="1"/>
  <c r="O1067" i="59"/>
  <c r="O1062" i="59"/>
  <c r="O994" i="59" l="1"/>
  <c r="O995" i="59" s="1"/>
  <c r="P993" i="59" s="1"/>
  <c r="P1059" i="59"/>
  <c r="O139" i="60"/>
  <c r="M18" i="80"/>
  <c r="O109" i="60"/>
  <c r="O387" i="63"/>
  <c r="O132" i="60" l="1"/>
  <c r="O136" i="60" s="1"/>
  <c r="O999" i="59"/>
  <c r="O1000" i="59" s="1"/>
  <c r="P998" i="59" s="1"/>
  <c r="O1103" i="59"/>
  <c r="O1090" i="59"/>
  <c r="O1093" i="59" s="1"/>
  <c r="M22" i="80"/>
  <c r="P319" i="63"/>
  <c r="P321" i="63" s="1"/>
  <c r="O128" i="60" l="1"/>
  <c r="P326" i="63"/>
  <c r="P327" i="63" s="1"/>
  <c r="P335" i="63" s="1"/>
  <c r="P336" i="63" s="1"/>
  <c r="P338" i="63" s="1"/>
  <c r="P340" i="63" s="1"/>
  <c r="P294" i="63" s="1"/>
  <c r="P73" i="60" s="1"/>
  <c r="N20" i="80" s="1"/>
  <c r="P323" i="63"/>
  <c r="P324" i="63" s="1"/>
  <c r="P329" i="63" s="1"/>
  <c r="P331" i="63" s="1"/>
  <c r="P293" i="63" s="1"/>
  <c r="O84" i="60"/>
  <c r="O1099" i="59"/>
  <c r="O112" i="60"/>
  <c r="O1094" i="59"/>
  <c r="P1092" i="59" l="1"/>
  <c r="O140" i="60"/>
  <c r="P72" i="60"/>
  <c r="P295" i="63"/>
  <c r="O1104" i="59"/>
  <c r="O1105" i="59" s="1"/>
  <c r="O1100" i="59"/>
  <c r="O1108" i="59" l="1"/>
  <c r="O1118" i="59" s="1"/>
  <c r="O1120" i="59" s="1"/>
  <c r="O83" i="60" s="1"/>
  <c r="P74" i="60"/>
  <c r="P76" i="60" s="1"/>
  <c r="N8" i="80"/>
  <c r="Q292" i="63"/>
  <c r="P344" i="63"/>
  <c r="P346" i="63" s="1"/>
  <c r="P122" i="60"/>
  <c r="P1115" i="59" l="1"/>
  <c r="P1116" i="59" s="1"/>
  <c r="P1119" i="59" s="1"/>
  <c r="O1068" i="59"/>
  <c r="O1069" i="59" s="1"/>
  <c r="O88" i="60" s="1"/>
  <c r="O89" i="60" s="1"/>
  <c r="O111" i="60"/>
  <c r="O113" i="60" s="1"/>
  <c r="O116" i="60" s="1"/>
  <c r="P115" i="60" s="1"/>
  <c r="Q312" i="63"/>
  <c r="Q313" i="63" s="1"/>
  <c r="Q334" i="63"/>
  <c r="M13" i="80"/>
  <c r="O86" i="60"/>
  <c r="P1065" i="59" l="1"/>
  <c r="P1097" i="59" s="1"/>
  <c r="O121" i="60"/>
  <c r="M14" i="80" s="1"/>
  <c r="M15" i="80" s="1"/>
  <c r="O141" i="60"/>
  <c r="O142" i="60" s="1"/>
  <c r="Q315" i="63"/>
  <c r="Q330" i="63" s="1"/>
  <c r="Q316" i="63"/>
  <c r="Q339" i="63" s="1"/>
  <c r="P1102" i="59"/>
  <c r="O124" i="60" l="1"/>
  <c r="O129" i="60" s="1"/>
  <c r="O144" i="60" s="1"/>
  <c r="P1073" i="59"/>
  <c r="P1082" i="59" s="1"/>
  <c r="P103" i="60" s="1"/>
  <c r="P105" i="60" s="1"/>
  <c r="M24" i="80"/>
  <c r="P971" i="59" l="1"/>
  <c r="P984" i="59" s="1"/>
  <c r="P972" i="59" s="1"/>
  <c r="P974" i="59" s="1"/>
  <c r="P78" i="60"/>
  <c r="N21" i="80" s="1"/>
  <c r="P983" i="59" l="1"/>
  <c r="P985" i="59" s="1"/>
  <c r="Q982" i="59" s="1"/>
  <c r="P81" i="60"/>
  <c r="P978" i="59"/>
  <c r="P977" i="59"/>
  <c r="P976" i="59"/>
  <c r="P1066" i="59" l="1"/>
  <c r="P1061" i="59" s="1"/>
  <c r="P1067" i="59" s="1"/>
  <c r="P1098" i="59"/>
  <c r="P980" i="59"/>
  <c r="P990" i="59" s="1"/>
  <c r="P1062" i="59" l="1"/>
  <c r="P139" i="60" s="1"/>
  <c r="P994" i="59"/>
  <c r="P995" i="59" s="1"/>
  <c r="P108" i="60"/>
  <c r="N18" i="80"/>
  <c r="Q1059" i="59" l="1"/>
  <c r="Q319" i="63" s="1"/>
  <c r="Q321" i="63" s="1"/>
  <c r="P999" i="59"/>
  <c r="P1000" i="59" s="1"/>
  <c r="Q998" i="59" s="1"/>
  <c r="N22" i="80"/>
  <c r="P109" i="60"/>
  <c r="P387" i="63"/>
  <c r="P132" i="60"/>
  <c r="P136" i="60" s="1"/>
  <c r="Q993" i="59"/>
  <c r="P128" i="60" l="1"/>
  <c r="P1103" i="59"/>
  <c r="P1090" i="59"/>
  <c r="P1093" i="59" s="1"/>
  <c r="Q326" i="63"/>
  <c r="Q327" i="63" s="1"/>
  <c r="Q335" i="63" s="1"/>
  <c r="Q336" i="63" s="1"/>
  <c r="Q338" i="63" s="1"/>
  <c r="Q340" i="63" s="1"/>
  <c r="Q294" i="63" s="1"/>
  <c r="Q73" i="60" s="1"/>
  <c r="O20" i="80" s="1"/>
  <c r="Q323" i="63"/>
  <c r="Q324" i="63" s="1"/>
  <c r="Q329" i="63" s="1"/>
  <c r="Q331" i="63" s="1"/>
  <c r="Q293" i="63" s="1"/>
  <c r="Q72" i="60" l="1"/>
  <c r="Q295" i="63"/>
  <c r="P1099" i="59"/>
  <c r="P112" i="60"/>
  <c r="P84" i="60"/>
  <c r="P1094" i="59"/>
  <c r="Q1092" i="59" l="1"/>
  <c r="P140" i="60"/>
  <c r="P1104" i="59"/>
  <c r="P1105" i="59" s="1"/>
  <c r="P1100" i="59"/>
  <c r="R292" i="63"/>
  <c r="Q122" i="60"/>
  <c r="Q344" i="63"/>
  <c r="Q346" i="63" s="1"/>
  <c r="O8" i="80"/>
  <c r="Q74" i="60"/>
  <c r="Q76" i="60" s="1"/>
  <c r="Q1115" i="59" l="1"/>
  <c r="Q1116" i="59" s="1"/>
  <c r="Q1119" i="59" s="1"/>
  <c r="P1108" i="59"/>
  <c r="P1118" i="59" s="1"/>
  <c r="P1120" i="59" s="1"/>
  <c r="P1068" i="59" s="1"/>
  <c r="P1069" i="59" s="1"/>
  <c r="R312" i="63"/>
  <c r="R313" i="63" s="1"/>
  <c r="R334" i="63"/>
  <c r="P83" i="60" l="1"/>
  <c r="N13" i="80" s="1"/>
  <c r="P111" i="60"/>
  <c r="P113" i="60" s="1"/>
  <c r="P116" i="60" s="1"/>
  <c r="Q115" i="60" s="1"/>
  <c r="R315" i="63"/>
  <c r="R330" i="63" s="1"/>
  <c r="R316" i="63"/>
  <c r="R339" i="63" s="1"/>
  <c r="Q1065" i="59"/>
  <c r="P88" i="60"/>
  <c r="P89" i="60" s="1"/>
  <c r="P121" i="60"/>
  <c r="P86" i="60" l="1"/>
  <c r="P141" i="60"/>
  <c r="P142" i="60" s="1"/>
  <c r="Q1097" i="59"/>
  <c r="Q1073" i="59"/>
  <c r="Q1082" i="59" s="1"/>
  <c r="Q1102" i="59"/>
  <c r="P124" i="60"/>
  <c r="P129" i="60" s="1"/>
  <c r="N14" i="80"/>
  <c r="N15" i="80" s="1"/>
  <c r="P144" i="60" l="1"/>
  <c r="N24" i="80"/>
  <c r="Q103" i="60"/>
  <c r="Q105" i="60" s="1"/>
  <c r="Q78" i="60"/>
  <c r="Q971" i="59" l="1"/>
  <c r="Q984" i="59" s="1"/>
  <c r="Q972" i="59" s="1"/>
  <c r="Q974" i="59" s="1"/>
  <c r="O21" i="80"/>
  <c r="Q81" i="60"/>
  <c r="Q983" i="59" l="1"/>
  <c r="Q985" i="59" s="1"/>
  <c r="R982" i="59" s="1"/>
  <c r="Q978" i="59"/>
  <c r="Q976" i="59"/>
  <c r="Q977" i="59"/>
  <c r="Q1098" i="59"/>
  <c r="Q1066" i="59"/>
  <c r="Q1061" i="59" s="1"/>
  <c r="Q1067" i="59" l="1"/>
  <c r="Q1062" i="59"/>
  <c r="Q980" i="59"/>
  <c r="Q990" i="59" s="1"/>
  <c r="Q994" i="59" l="1"/>
  <c r="Q995" i="59" s="1"/>
  <c r="Q108" i="60"/>
  <c r="R1059" i="59"/>
  <c r="Q139" i="60"/>
  <c r="O18" i="80"/>
  <c r="O22" i="80" l="1"/>
  <c r="Q109" i="60"/>
  <c r="Q387" i="63"/>
  <c r="R319" i="63"/>
  <c r="R321" i="63" s="1"/>
  <c r="Q132" i="60"/>
  <c r="Q136" i="60" s="1"/>
  <c r="R993" i="59"/>
  <c r="Q999" i="59"/>
  <c r="Q1000" i="59" s="1"/>
  <c r="R326" i="63" l="1"/>
  <c r="R327" i="63" s="1"/>
  <c r="R335" i="63" s="1"/>
  <c r="R336" i="63" s="1"/>
  <c r="R338" i="63" s="1"/>
  <c r="R340" i="63" s="1"/>
  <c r="R294" i="63" s="1"/>
  <c r="R73" i="60" s="1"/>
  <c r="P20" i="80" s="1"/>
  <c r="R323" i="63"/>
  <c r="R324" i="63" s="1"/>
  <c r="R329" i="63" s="1"/>
  <c r="R331" i="63" s="1"/>
  <c r="R293" i="63" s="1"/>
  <c r="Q1090" i="59"/>
  <c r="Q1093" i="59" s="1"/>
  <c r="Q1103" i="59"/>
  <c r="Q128" i="60"/>
  <c r="R998" i="59"/>
  <c r="Q1099" i="59" l="1"/>
  <c r="Q84" i="60"/>
  <c r="Q112" i="60"/>
  <c r="Q1094" i="59"/>
  <c r="R72" i="60"/>
  <c r="R295" i="63"/>
  <c r="R74" i="60" l="1"/>
  <c r="R76" i="60" s="1"/>
  <c r="P8" i="80"/>
  <c r="R1092" i="59"/>
  <c r="Q140" i="60"/>
  <c r="Q1104" i="59"/>
  <c r="Q1105" i="59" s="1"/>
  <c r="Q1100" i="59"/>
  <c r="R122" i="60"/>
  <c r="S292" i="63"/>
  <c r="R344" i="63"/>
  <c r="R346" i="63" s="1"/>
  <c r="R1115" i="59" l="1"/>
  <c r="R1116" i="59" s="1"/>
  <c r="R1119" i="59" s="1"/>
  <c r="Q1108" i="59"/>
  <c r="Q1118" i="59" s="1"/>
  <c r="Q1120" i="59" s="1"/>
  <c r="Q83" i="60" s="1"/>
  <c r="S334" i="63"/>
  <c r="S312" i="63"/>
  <c r="S313" i="63" s="1"/>
  <c r="Q111" i="60" l="1"/>
  <c r="Q113" i="60" s="1"/>
  <c r="Q116" i="60" s="1"/>
  <c r="Q141" i="60" s="1"/>
  <c r="Q142" i="60" s="1"/>
  <c r="Q1068" i="59"/>
  <c r="Q1069" i="59" s="1"/>
  <c r="Q121" i="60" s="1"/>
  <c r="S316" i="63"/>
  <c r="S339" i="63" s="1"/>
  <c r="S315" i="63"/>
  <c r="S330" i="63" s="1"/>
  <c r="O13" i="80"/>
  <c r="Q86" i="60"/>
  <c r="R115" i="60" l="1"/>
  <c r="Q88" i="60"/>
  <c r="Q89" i="60" s="1"/>
  <c r="R1065" i="59"/>
  <c r="R1073" i="59" s="1"/>
  <c r="R1082" i="59" s="1"/>
  <c r="Q124" i="60"/>
  <c r="Q129" i="60" s="1"/>
  <c r="Q144" i="60" s="1"/>
  <c r="O14" i="80"/>
  <c r="O15" i="80" s="1"/>
  <c r="R1102" i="59" l="1"/>
  <c r="R1097" i="59"/>
  <c r="O24" i="80"/>
  <c r="R103" i="60"/>
  <c r="R105" i="60" s="1"/>
  <c r="R78" i="60"/>
  <c r="R971" i="59" l="1"/>
  <c r="R984" i="59" s="1"/>
  <c r="R972" i="59" s="1"/>
  <c r="R974" i="59" s="1"/>
  <c r="P21" i="80"/>
  <c r="R81" i="60"/>
  <c r="R983" i="59" l="1"/>
  <c r="R985" i="59" s="1"/>
  <c r="S982" i="59" s="1"/>
  <c r="R976" i="59"/>
  <c r="R978" i="59"/>
  <c r="R977" i="59"/>
  <c r="R1098" i="59"/>
  <c r="R1066" i="59"/>
  <c r="R1061" i="59" s="1"/>
  <c r="R1067" i="59" l="1"/>
  <c r="R1062" i="59"/>
  <c r="R980" i="59"/>
  <c r="R990" i="59" s="1"/>
  <c r="R108" i="60" l="1"/>
  <c r="R994" i="59"/>
  <c r="R995" i="59" s="1"/>
  <c r="S1059" i="59"/>
  <c r="R139" i="60"/>
  <c r="P18" i="80"/>
  <c r="S319" i="63" l="1"/>
  <c r="S321" i="63" s="1"/>
  <c r="S993" i="59"/>
  <c r="R132" i="60"/>
  <c r="R136" i="60" s="1"/>
  <c r="P22" i="80"/>
  <c r="R999" i="59"/>
  <c r="R1000" i="59" s="1"/>
  <c r="R109" i="60"/>
  <c r="R387" i="63"/>
  <c r="S998" i="59" l="1"/>
  <c r="R128" i="60"/>
  <c r="S326" i="63"/>
  <c r="S327" i="63" s="1"/>
  <c r="S335" i="63" s="1"/>
  <c r="S336" i="63" s="1"/>
  <c r="S338" i="63" s="1"/>
  <c r="S340" i="63" s="1"/>
  <c r="S294" i="63" s="1"/>
  <c r="S73" i="60" s="1"/>
  <c r="Q20" i="80" s="1"/>
  <c r="S323" i="63"/>
  <c r="S324" i="63" s="1"/>
  <c r="S329" i="63" s="1"/>
  <c r="S331" i="63" s="1"/>
  <c r="S293" i="63" s="1"/>
  <c r="R1103" i="59"/>
  <c r="R1090" i="59"/>
  <c r="R1093" i="59" s="1"/>
  <c r="S72" i="60" l="1"/>
  <c r="S295" i="63"/>
  <c r="R112" i="60"/>
  <c r="R1099" i="59"/>
  <c r="R84" i="60"/>
  <c r="R1094" i="59"/>
  <c r="R1104" i="59" l="1"/>
  <c r="R1105" i="59" s="1"/>
  <c r="R1100" i="59"/>
  <c r="S344" i="63"/>
  <c r="S346" i="63" s="1"/>
  <c r="S122" i="60"/>
  <c r="T292" i="63"/>
  <c r="R140" i="60"/>
  <c r="S1092" i="59"/>
  <c r="Q8" i="80"/>
  <c r="S74" i="60"/>
  <c r="S76" i="60" s="1"/>
  <c r="S1115" i="59" l="1"/>
  <c r="S1116" i="59" s="1"/>
  <c r="S1119" i="59" s="1"/>
  <c r="R1108" i="59"/>
  <c r="R1118" i="59" s="1"/>
  <c r="R1120" i="59" s="1"/>
  <c r="R83" i="60" s="1"/>
  <c r="T312" i="63"/>
  <c r="T313" i="63" s="1"/>
  <c r="T334" i="63"/>
  <c r="R111" i="60" l="1"/>
  <c r="R113" i="60" s="1"/>
  <c r="R116" i="60" s="1"/>
  <c r="R141" i="60" s="1"/>
  <c r="R142" i="60" s="1"/>
  <c r="R1068" i="59"/>
  <c r="R1069" i="59" s="1"/>
  <c r="R88" i="60" s="1"/>
  <c r="R89" i="60" s="1"/>
  <c r="P13" i="80"/>
  <c r="R86" i="60"/>
  <c r="T316" i="63"/>
  <c r="T339" i="63" s="1"/>
  <c r="T315" i="63"/>
  <c r="T330" i="63" s="1"/>
  <c r="S1065" i="59" l="1"/>
  <c r="S1073" i="59" s="1"/>
  <c r="S1082" i="59" s="1"/>
  <c r="R121" i="60"/>
  <c r="P14" i="80" s="1"/>
  <c r="S115" i="60"/>
  <c r="S1102" i="59" l="1"/>
  <c r="S1097" i="59"/>
  <c r="R124" i="60"/>
  <c r="R129" i="60" s="1"/>
  <c r="R144" i="60" s="1"/>
  <c r="P15" i="80"/>
  <c r="P24" i="80"/>
  <c r="S103" i="60"/>
  <c r="S105" i="60" s="1"/>
  <c r="S78" i="60"/>
  <c r="S971" i="59" l="1"/>
  <c r="S983" i="59" s="1"/>
  <c r="Q21" i="80"/>
  <c r="S81" i="60"/>
  <c r="S984" i="59" l="1"/>
  <c r="S972" i="59" s="1"/>
  <c r="S974" i="59" s="1"/>
  <c r="S977" i="59" s="1"/>
  <c r="S1098" i="59"/>
  <c r="S1066" i="59"/>
  <c r="S1061" i="59" s="1"/>
  <c r="S978" i="59" l="1"/>
  <c r="S976" i="59"/>
  <c r="S985" i="59"/>
  <c r="T982" i="59" s="1"/>
  <c r="S1067" i="59"/>
  <c r="S1062" i="59"/>
  <c r="S980" i="59" l="1"/>
  <c r="S990" i="59" s="1"/>
  <c r="S108" i="60" s="1"/>
  <c r="Q18" i="80"/>
  <c r="T1059" i="59"/>
  <c r="S139" i="60"/>
  <c r="S994" i="59" l="1"/>
  <c r="S995" i="59" s="1"/>
  <c r="T993" i="59" s="1"/>
  <c r="S109" i="60"/>
  <c r="S387" i="63"/>
  <c r="T319" i="63"/>
  <c r="T321" i="63" s="1"/>
  <c r="Q22" i="80"/>
  <c r="S999" i="59" l="1"/>
  <c r="S1000" i="59" s="1"/>
  <c r="T998" i="59" s="1"/>
  <c r="S132" i="60"/>
  <c r="S136" i="60" s="1"/>
  <c r="T326" i="63"/>
  <c r="T327" i="63" s="1"/>
  <c r="T335" i="63" s="1"/>
  <c r="T336" i="63" s="1"/>
  <c r="T338" i="63" s="1"/>
  <c r="T340" i="63" s="1"/>
  <c r="T294" i="63" s="1"/>
  <c r="T73" i="60" s="1"/>
  <c r="R20" i="80" s="1"/>
  <c r="T323" i="63"/>
  <c r="T324" i="63" s="1"/>
  <c r="T329" i="63" s="1"/>
  <c r="T331" i="63" s="1"/>
  <c r="T293" i="63" s="1"/>
  <c r="S1103" i="59"/>
  <c r="S1090" i="59"/>
  <c r="S1093" i="59" s="1"/>
  <c r="S128" i="60" l="1"/>
  <c r="T72" i="60"/>
  <c r="T295" i="63"/>
  <c r="S1099" i="59"/>
  <c r="S112" i="60"/>
  <c r="S84" i="60"/>
  <c r="S1094" i="59"/>
  <c r="T344" i="63" l="1"/>
  <c r="T346" i="63" s="1"/>
  <c r="T122" i="60"/>
  <c r="U292" i="63"/>
  <c r="T74" i="60"/>
  <c r="T76" i="60" s="1"/>
  <c r="R8" i="80"/>
  <c r="S1104" i="59"/>
  <c r="S1105" i="59" s="1"/>
  <c r="S1100" i="59"/>
  <c r="S140" i="60"/>
  <c r="T1092" i="59"/>
  <c r="T1115" i="59" l="1"/>
  <c r="T1116" i="59" s="1"/>
  <c r="T1119" i="59" s="1"/>
  <c r="S1108" i="59"/>
  <c r="S1118" i="59" s="1"/>
  <c r="S1120" i="59" s="1"/>
  <c r="U334" i="63"/>
  <c r="U312" i="63"/>
  <c r="U313" i="63" s="1"/>
  <c r="U315" i="63" l="1"/>
  <c r="U330" i="63" s="1"/>
  <c r="U316" i="63"/>
  <c r="U339" i="63" s="1"/>
  <c r="S111" i="60"/>
  <c r="S113" i="60" s="1"/>
  <c r="S116" i="60" s="1"/>
  <c r="S1068" i="59"/>
  <c r="S1069" i="59" s="1"/>
  <c r="S83" i="60"/>
  <c r="Q13" i="80" l="1"/>
  <c r="S86" i="60"/>
  <c r="T115" i="60"/>
  <c r="S141" i="60"/>
  <c r="S142" i="60" s="1"/>
  <c r="S88" i="60"/>
  <c r="S89" i="60" s="1"/>
  <c r="T1065" i="59"/>
  <c r="S121" i="60"/>
  <c r="T1097" i="59" l="1"/>
  <c r="T1073" i="59"/>
  <c r="T1082" i="59" s="1"/>
  <c r="T1102" i="59"/>
  <c r="Q14" i="80"/>
  <c r="Q15" i="80" s="1"/>
  <c r="S124" i="60"/>
  <c r="S129" i="60" s="1"/>
  <c r="S144" i="60" s="1"/>
  <c r="Q24" i="80" l="1"/>
  <c r="T103" i="60"/>
  <c r="T105" i="60" s="1"/>
  <c r="T78" i="60"/>
  <c r="T971" i="59" l="1"/>
  <c r="T983" i="59" s="1"/>
  <c r="R21" i="80"/>
  <c r="T81" i="60"/>
  <c r="T984" i="59" l="1"/>
  <c r="T972" i="59" s="1"/>
  <c r="T974" i="59" s="1"/>
  <c r="T976" i="59" s="1"/>
  <c r="T1098" i="59"/>
  <c r="T1066" i="59"/>
  <c r="T1061" i="59" s="1"/>
  <c r="T977" i="59" l="1"/>
  <c r="T978" i="59"/>
  <c r="T985" i="59"/>
  <c r="U982" i="59" s="1"/>
  <c r="T1067" i="59"/>
  <c r="T1062" i="59"/>
  <c r="T980" i="59" l="1"/>
  <c r="T990" i="59" s="1"/>
  <c r="T108" i="60" s="1"/>
  <c r="U1059" i="59"/>
  <c r="T139" i="60"/>
  <c r="R18" i="80"/>
  <c r="T994" i="59" l="1"/>
  <c r="T995" i="59" s="1"/>
  <c r="T132" i="60" s="1"/>
  <c r="T136" i="60" s="1"/>
  <c r="R22" i="80"/>
  <c r="U319" i="63"/>
  <c r="U321" i="63" s="1"/>
  <c r="T109" i="60"/>
  <c r="T387" i="63"/>
  <c r="U993" i="59" l="1"/>
  <c r="T999" i="59"/>
  <c r="T1000" i="59" s="1"/>
  <c r="U998" i="59" s="1"/>
  <c r="U323" i="63"/>
  <c r="U324" i="63" s="1"/>
  <c r="U329" i="63" s="1"/>
  <c r="U331" i="63" s="1"/>
  <c r="U293" i="63" s="1"/>
  <c r="U326" i="63"/>
  <c r="U327" i="63" s="1"/>
  <c r="U335" i="63" s="1"/>
  <c r="U336" i="63" s="1"/>
  <c r="U338" i="63" s="1"/>
  <c r="U340" i="63" s="1"/>
  <c r="U294" i="63" s="1"/>
  <c r="U73" i="60" s="1"/>
  <c r="S20" i="80" s="1"/>
  <c r="T1090" i="59"/>
  <c r="T1093" i="59" s="1"/>
  <c r="T1103" i="59"/>
  <c r="T128" i="60" l="1"/>
  <c r="T1099" i="59"/>
  <c r="T84" i="60"/>
  <c r="T112" i="60"/>
  <c r="T1094" i="59"/>
  <c r="U72" i="60"/>
  <c r="U295" i="63"/>
  <c r="T140" i="60" l="1"/>
  <c r="U1092" i="59"/>
  <c r="U74" i="60"/>
  <c r="U76" i="60" s="1"/>
  <c r="S8" i="80"/>
  <c r="T1104" i="59"/>
  <c r="T1105" i="59" s="1"/>
  <c r="T1100" i="59"/>
  <c r="V292" i="63"/>
  <c r="U122" i="60"/>
  <c r="U344" i="63"/>
  <c r="U346" i="63" s="1"/>
  <c r="U1115" i="59" l="1"/>
  <c r="U1116" i="59" s="1"/>
  <c r="U1119" i="59" s="1"/>
  <c r="T1108" i="59"/>
  <c r="T1118" i="59" s="1"/>
  <c r="T1120" i="59" s="1"/>
  <c r="V312" i="63"/>
  <c r="V313" i="63" s="1"/>
  <c r="V334" i="63"/>
  <c r="V316" i="63" l="1"/>
  <c r="V339" i="63" s="1"/>
  <c r="V315" i="63"/>
  <c r="V330" i="63" s="1"/>
  <c r="T111" i="60"/>
  <c r="T113" i="60" s="1"/>
  <c r="T116" i="60" s="1"/>
  <c r="T83" i="60"/>
  <c r="T1068" i="59"/>
  <c r="T1069" i="59" s="1"/>
  <c r="R13" i="80" l="1"/>
  <c r="T86" i="60"/>
  <c r="T121" i="60"/>
  <c r="T88" i="60"/>
  <c r="T89" i="60" s="1"/>
  <c r="U1065" i="59"/>
  <c r="T141" i="60"/>
  <c r="T142" i="60" s="1"/>
  <c r="U115" i="60"/>
  <c r="U1102" i="59" l="1"/>
  <c r="U1097" i="59"/>
  <c r="U1073" i="59"/>
  <c r="U1082" i="59" s="1"/>
  <c r="T124" i="60"/>
  <c r="T129" i="60" s="1"/>
  <c r="T144" i="60" s="1"/>
  <c r="R14" i="80"/>
  <c r="R15" i="80" s="1"/>
  <c r="R24" i="80" l="1"/>
  <c r="U103" i="60"/>
  <c r="U105" i="60" s="1"/>
  <c r="U78" i="60"/>
  <c r="U971" i="59" l="1"/>
  <c r="U983" i="59" s="1"/>
  <c r="S21" i="80"/>
  <c r="U81" i="60"/>
  <c r="U984" i="59" l="1"/>
  <c r="U972" i="59" s="1"/>
  <c r="U974" i="59" s="1"/>
  <c r="U976" i="59" s="1"/>
  <c r="U1066" i="59"/>
  <c r="U1061" i="59" s="1"/>
  <c r="U1098" i="59"/>
  <c r="U977" i="59" l="1"/>
  <c r="U978" i="59"/>
  <c r="U985" i="59"/>
  <c r="V982" i="59" s="1"/>
  <c r="U1067" i="59"/>
  <c r="U1062" i="59"/>
  <c r="U980" i="59" l="1"/>
  <c r="U990" i="59" s="1"/>
  <c r="U994" i="59" s="1"/>
  <c r="U995" i="59" s="1"/>
  <c r="U132" i="60" s="1"/>
  <c r="U136" i="60" s="1"/>
  <c r="S18" i="80"/>
  <c r="U139" i="60"/>
  <c r="V1059" i="59"/>
  <c r="V993" i="59" l="1"/>
  <c r="U108" i="60"/>
  <c r="U109" i="60" s="1"/>
  <c r="U1103" i="59" s="1"/>
  <c r="U999" i="59"/>
  <c r="U1000" i="59" s="1"/>
  <c r="V998" i="59" s="1"/>
  <c r="V319" i="63"/>
  <c r="V321" i="63" s="1"/>
  <c r="S22" i="80"/>
  <c r="U128" i="60" l="1"/>
  <c r="U1090" i="59"/>
  <c r="U1093" i="59" s="1"/>
  <c r="U112" i="60" s="1"/>
  <c r="U387" i="63"/>
  <c r="V323" i="63"/>
  <c r="V324" i="63" s="1"/>
  <c r="V329" i="63" s="1"/>
  <c r="V331" i="63" s="1"/>
  <c r="V293" i="63" s="1"/>
  <c r="V326" i="63"/>
  <c r="V327" i="63" s="1"/>
  <c r="V335" i="63" s="1"/>
  <c r="V336" i="63" s="1"/>
  <c r="V338" i="63" s="1"/>
  <c r="V340" i="63" s="1"/>
  <c r="V294" i="63" s="1"/>
  <c r="V73" i="60" s="1"/>
  <c r="T20" i="80" s="1"/>
  <c r="U1099" i="59" l="1"/>
  <c r="U1100" i="59" s="1"/>
  <c r="U1094" i="59"/>
  <c r="U140" i="60" s="1"/>
  <c r="U84" i="60"/>
  <c r="V72" i="60"/>
  <c r="V295" i="63"/>
  <c r="U1104" i="59" l="1"/>
  <c r="U1105" i="59" s="1"/>
  <c r="U1108" i="59" s="1"/>
  <c r="U1118" i="59" s="1"/>
  <c r="U1120" i="59" s="1"/>
  <c r="V1092" i="59"/>
  <c r="V74" i="60"/>
  <c r="V76" i="60" s="1"/>
  <c r="T8" i="80"/>
  <c r="V122" i="60"/>
  <c r="V344" i="63"/>
  <c r="V346" i="63" s="1"/>
  <c r="W292" i="63"/>
  <c r="V1115" i="59" l="1"/>
  <c r="V1116" i="59" s="1"/>
  <c r="V1119" i="59" s="1"/>
  <c r="U83" i="60"/>
  <c r="U1068" i="59"/>
  <c r="U1069" i="59" s="1"/>
  <c r="U111" i="60"/>
  <c r="U113" i="60" s="1"/>
  <c r="U116" i="60" s="1"/>
  <c r="W312" i="63"/>
  <c r="W313" i="63" s="1"/>
  <c r="W334" i="63"/>
  <c r="V115" i="60" l="1"/>
  <c r="U141" i="60"/>
  <c r="U142" i="60" s="1"/>
  <c r="W315" i="63"/>
  <c r="W330" i="63" s="1"/>
  <c r="W316" i="63"/>
  <c r="W339" i="63" s="1"/>
  <c r="U121" i="60"/>
  <c r="V1065" i="59"/>
  <c r="U88" i="60"/>
  <c r="U89" i="60" s="1"/>
  <c r="S13" i="80"/>
  <c r="U86" i="60"/>
  <c r="V1102" i="59" l="1"/>
  <c r="V1073" i="59"/>
  <c r="V1082" i="59" s="1"/>
  <c r="V1097" i="59"/>
  <c r="S14" i="80"/>
  <c r="S15" i="80" s="1"/>
  <c r="U124" i="60"/>
  <c r="U129" i="60" s="1"/>
  <c r="U144" i="60" s="1"/>
  <c r="V103" i="60" l="1"/>
  <c r="V105" i="60" s="1"/>
  <c r="V78" i="60"/>
  <c r="S24" i="80"/>
  <c r="V971" i="59" l="1"/>
  <c r="V983" i="59" s="1"/>
  <c r="T21" i="80"/>
  <c r="V81" i="60"/>
  <c r="V984" i="59" l="1"/>
  <c r="V972" i="59" s="1"/>
  <c r="V974" i="59" s="1"/>
  <c r="V976" i="59" s="1"/>
  <c r="V1066" i="59"/>
  <c r="V1061" i="59" s="1"/>
  <c r="V1098" i="59"/>
  <c r="V977" i="59" l="1"/>
  <c r="V985" i="59"/>
  <c r="W982" i="59" s="1"/>
  <c r="V978" i="59"/>
  <c r="V1067" i="59"/>
  <c r="V1062" i="59"/>
  <c r="V980" i="59" l="1"/>
  <c r="V990" i="59" s="1"/>
  <c r="V994" i="59" s="1"/>
  <c r="V995" i="59" s="1"/>
  <c r="T18" i="80"/>
  <c r="W1059" i="59"/>
  <c r="V139" i="60"/>
  <c r="V108" i="60" l="1"/>
  <c r="V109" i="60" s="1"/>
  <c r="V999" i="59"/>
  <c r="V1000" i="59" s="1"/>
  <c r="V128" i="60" s="1"/>
  <c r="W993" i="59"/>
  <c r="V132" i="60"/>
  <c r="V136" i="60" s="1"/>
  <c r="W319" i="63"/>
  <c r="W321" i="63" s="1"/>
  <c r="T22" i="80"/>
  <c r="V387" i="63" l="1"/>
  <c r="W998" i="59"/>
  <c r="W326" i="63"/>
  <c r="W327" i="63" s="1"/>
  <c r="W335" i="63" s="1"/>
  <c r="W336" i="63" s="1"/>
  <c r="W338" i="63" s="1"/>
  <c r="W340" i="63" s="1"/>
  <c r="W294" i="63" s="1"/>
  <c r="W73" i="60" s="1"/>
  <c r="U20" i="80" s="1"/>
  <c r="W323" i="63"/>
  <c r="W324" i="63" s="1"/>
  <c r="W329" i="63" s="1"/>
  <c r="W331" i="63" s="1"/>
  <c r="W293" i="63" s="1"/>
  <c r="V1090" i="59"/>
  <c r="V1093" i="59" s="1"/>
  <c r="V1103" i="59"/>
  <c r="V1099" i="59" l="1"/>
  <c r="V84" i="60"/>
  <c r="V112" i="60"/>
  <c r="V1094" i="59"/>
  <c r="W72" i="60"/>
  <c r="W295" i="63"/>
  <c r="W344" i="63" l="1"/>
  <c r="W346" i="63" s="1"/>
  <c r="W122" i="60"/>
  <c r="X292" i="63"/>
  <c r="U8" i="80"/>
  <c r="W74" i="60"/>
  <c r="W76" i="60" s="1"/>
  <c r="V1104" i="59"/>
  <c r="V1105" i="59" s="1"/>
  <c r="V1100" i="59"/>
  <c r="V140" i="60"/>
  <c r="W1092" i="59"/>
  <c r="W1115" i="59" l="1"/>
  <c r="W1116" i="59" s="1"/>
  <c r="W1119" i="59" s="1"/>
  <c r="V1108" i="59"/>
  <c r="V1118" i="59" s="1"/>
  <c r="V1120" i="59" s="1"/>
  <c r="V83" i="60" s="1"/>
  <c r="X312" i="63"/>
  <c r="X313" i="63" s="1"/>
  <c r="X334" i="63"/>
  <c r="V111" i="60" l="1"/>
  <c r="V113" i="60" s="1"/>
  <c r="V116" i="60" s="1"/>
  <c r="W115" i="60" s="1"/>
  <c r="V1068" i="59"/>
  <c r="V1069" i="59" s="1"/>
  <c r="V121" i="60" s="1"/>
  <c r="T13" i="80"/>
  <c r="V86" i="60"/>
  <c r="X315" i="63"/>
  <c r="X330" i="63" s="1"/>
  <c r="X316" i="63"/>
  <c r="X339" i="63" s="1"/>
  <c r="V88" i="60" l="1"/>
  <c r="V89" i="60" s="1"/>
  <c r="W1065" i="59"/>
  <c r="W1097" i="59" s="1"/>
  <c r="V141" i="60"/>
  <c r="V142" i="60" s="1"/>
  <c r="V124" i="60"/>
  <c r="V129" i="60" s="1"/>
  <c r="T14" i="80"/>
  <c r="T15" i="80" s="1"/>
  <c r="W1102" i="59"/>
  <c r="W1073" i="59" l="1"/>
  <c r="W1082" i="59" s="1"/>
  <c r="W78" i="60" s="1"/>
  <c r="T24" i="80"/>
  <c r="V144" i="60"/>
  <c r="W103" i="60" l="1"/>
  <c r="W105" i="60" s="1"/>
  <c r="U21" i="80"/>
  <c r="W81" i="60"/>
  <c r="W971" i="59" l="1"/>
  <c r="W983" i="59" s="1"/>
  <c r="W1066" i="59"/>
  <c r="W1061" i="59" s="1"/>
  <c r="W1098" i="59"/>
  <c r="W984" i="59" l="1"/>
  <c r="W972" i="59" s="1"/>
  <c r="W974" i="59" s="1"/>
  <c r="W978" i="59" s="1"/>
  <c r="W1067" i="59"/>
  <c r="W1062" i="59"/>
  <c r="W985" i="59" l="1"/>
  <c r="X982" i="59" s="1"/>
  <c r="W976" i="59"/>
  <c r="W977" i="59"/>
  <c r="U18" i="80"/>
  <c r="W139" i="60"/>
  <c r="X1059" i="59"/>
  <c r="W980" i="59" l="1"/>
  <c r="W990" i="59" s="1"/>
  <c r="W994" i="59" s="1"/>
  <c r="W995" i="59" s="1"/>
  <c r="X993" i="59" s="1"/>
  <c r="X319" i="63"/>
  <c r="X321" i="63" s="1"/>
  <c r="U22" i="80"/>
  <c r="W132" i="60" l="1"/>
  <c r="W136" i="60" s="1"/>
  <c r="W108" i="60"/>
  <c r="W109" i="60" s="1"/>
  <c r="W1103" i="59" s="1"/>
  <c r="W999" i="59"/>
  <c r="W1000" i="59" s="1"/>
  <c r="W128" i="60" s="1"/>
  <c r="X326" i="63"/>
  <c r="X327" i="63" s="1"/>
  <c r="X335" i="63" s="1"/>
  <c r="X336" i="63" s="1"/>
  <c r="X338" i="63" s="1"/>
  <c r="X340" i="63" s="1"/>
  <c r="X294" i="63" s="1"/>
  <c r="X73" i="60" s="1"/>
  <c r="V20" i="80" s="1"/>
  <c r="X323" i="63"/>
  <c r="X324" i="63" s="1"/>
  <c r="X329" i="63" s="1"/>
  <c r="X331" i="63" s="1"/>
  <c r="X293" i="63" s="1"/>
  <c r="W1090" i="59" l="1"/>
  <c r="W1093" i="59" s="1"/>
  <c r="W112" i="60" s="1"/>
  <c r="W387" i="63"/>
  <c r="X998" i="59"/>
  <c r="X72" i="60"/>
  <c r="X295" i="63"/>
  <c r="W1094" i="59" l="1"/>
  <c r="X1092" i="59" s="1"/>
  <c r="W84" i="60"/>
  <c r="W1099" i="59"/>
  <c r="W1100" i="59" s="1"/>
  <c r="X74" i="60"/>
  <c r="X76" i="60" s="1"/>
  <c r="V8" i="80"/>
  <c r="X344" i="63"/>
  <c r="X346" i="63" s="1"/>
  <c r="Y292" i="63"/>
  <c r="X122" i="60"/>
  <c r="W140" i="60" l="1"/>
  <c r="W1104" i="59"/>
  <c r="W1105" i="59" s="1"/>
  <c r="W1108" i="59" s="1"/>
  <c r="W1118" i="59" s="1"/>
  <c r="W1120" i="59" s="1"/>
  <c r="W111" i="60" s="1"/>
  <c r="W113" i="60" s="1"/>
  <c r="W116" i="60" s="1"/>
  <c r="X1115" i="59"/>
  <c r="X1116" i="59" s="1"/>
  <c r="X1119" i="59" s="1"/>
  <c r="Y334" i="63"/>
  <c r="Y312" i="63"/>
  <c r="Y313" i="63" s="1"/>
  <c r="W1068" i="59" l="1"/>
  <c r="W1069" i="59" s="1"/>
  <c r="W121" i="60" s="1"/>
  <c r="W83" i="60"/>
  <c r="U13" i="80" s="1"/>
  <c r="Y316" i="63"/>
  <c r="Y339" i="63" s="1"/>
  <c r="Y315" i="63"/>
  <c r="Y330" i="63" s="1"/>
  <c r="W141" i="60"/>
  <c r="W142" i="60" s="1"/>
  <c r="X115" i="60"/>
  <c r="X1065" i="59" l="1"/>
  <c r="X1073" i="59" s="1"/>
  <c r="X1082" i="59" s="1"/>
  <c r="W86" i="60"/>
  <c r="W88" i="60"/>
  <c r="W89" i="60" s="1"/>
  <c r="X1102" i="59"/>
  <c r="U14" i="80"/>
  <c r="U15" i="80" s="1"/>
  <c r="W124" i="60"/>
  <c r="W129" i="60" s="1"/>
  <c r="W144" i="60" s="1"/>
  <c r="X1097" i="59" l="1"/>
  <c r="U24" i="80"/>
  <c r="X103" i="60"/>
  <c r="X105" i="60" s="1"/>
  <c r="X78" i="60"/>
  <c r="X971" i="59" l="1"/>
  <c r="X983" i="59" s="1"/>
  <c r="V21" i="80"/>
  <c r="X81" i="60"/>
  <c r="X984" i="59" l="1"/>
  <c r="X972" i="59" s="1"/>
  <c r="X974" i="59" s="1"/>
  <c r="X976" i="59" s="1"/>
  <c r="X1098" i="59"/>
  <c r="X1066" i="59"/>
  <c r="X1061" i="59" s="1"/>
  <c r="X977" i="59" l="1"/>
  <c r="X978" i="59"/>
  <c r="X985" i="59"/>
  <c r="Y982" i="59" s="1"/>
  <c r="X1067" i="59"/>
  <c r="X1062" i="59"/>
  <c r="X980" i="59" l="1"/>
  <c r="X990" i="59" s="1"/>
  <c r="X994" i="59" s="1"/>
  <c r="X995" i="59" s="1"/>
  <c r="V18" i="80"/>
  <c r="X139" i="60"/>
  <c r="Y1059" i="59"/>
  <c r="X108" i="60" l="1"/>
  <c r="X387" i="63" s="1"/>
  <c r="Y993" i="59"/>
  <c r="X132" i="60"/>
  <c r="X136" i="60" s="1"/>
  <c r="X999" i="59"/>
  <c r="X1000" i="59" s="1"/>
  <c r="Y319" i="63"/>
  <c r="Y321" i="63" s="1"/>
  <c r="V22" i="80"/>
  <c r="X109" i="60" l="1"/>
  <c r="Y326" i="63"/>
  <c r="Y327" i="63" s="1"/>
  <c r="Y335" i="63" s="1"/>
  <c r="Y336" i="63" s="1"/>
  <c r="Y338" i="63" s="1"/>
  <c r="Y340" i="63" s="1"/>
  <c r="Y294" i="63" s="1"/>
  <c r="Y73" i="60" s="1"/>
  <c r="W20" i="80" s="1"/>
  <c r="Y323" i="63"/>
  <c r="Y324" i="63" s="1"/>
  <c r="Y329" i="63" s="1"/>
  <c r="Y331" i="63" s="1"/>
  <c r="Y293" i="63" s="1"/>
  <c r="X128" i="60"/>
  <c r="Y998" i="59"/>
  <c r="X1103" i="59" l="1"/>
  <c r="X1090" i="59"/>
  <c r="X1093" i="59" s="1"/>
  <c r="X112" i="60" s="1"/>
  <c r="Y72" i="60"/>
  <c r="Y295" i="63"/>
  <c r="X1094" i="59" l="1"/>
  <c r="Y1092" i="59" s="1"/>
  <c r="X1099" i="59"/>
  <c r="X1104" i="59" s="1"/>
  <c r="X1105" i="59" s="1"/>
  <c r="X84" i="60"/>
  <c r="Z292" i="63"/>
  <c r="Y344" i="63"/>
  <c r="Y346" i="63" s="1"/>
  <c r="Y122" i="60"/>
  <c r="Y74" i="60"/>
  <c r="Y76" i="60" s="1"/>
  <c r="W8" i="80"/>
  <c r="X1100" i="59" l="1"/>
  <c r="X1108" i="59" s="1"/>
  <c r="X1118" i="59" s="1"/>
  <c r="X1120" i="59" s="1"/>
  <c r="X140" i="60"/>
  <c r="Y1115" i="59"/>
  <c r="Y1116" i="59" s="1"/>
  <c r="Y1119" i="59" s="1"/>
  <c r="Z312" i="63"/>
  <c r="Z313" i="63" s="1"/>
  <c r="Z334" i="63"/>
  <c r="Z316" i="63" l="1"/>
  <c r="Z339" i="63" s="1"/>
  <c r="Z315" i="63"/>
  <c r="Z330" i="63" s="1"/>
  <c r="X1068" i="59"/>
  <c r="X1069" i="59" s="1"/>
  <c r="X111" i="60"/>
  <c r="X113" i="60" s="1"/>
  <c r="X116" i="60" s="1"/>
  <c r="X83" i="60"/>
  <c r="Y1065" i="59" l="1"/>
  <c r="X121" i="60"/>
  <c r="X88" i="60"/>
  <c r="X89" i="60" s="1"/>
  <c r="V13" i="80"/>
  <c r="X86" i="60"/>
  <c r="Y115" i="60"/>
  <c r="X141" i="60"/>
  <c r="X142" i="60" s="1"/>
  <c r="X124" i="60" l="1"/>
  <c r="X129" i="60" s="1"/>
  <c r="X144" i="60" s="1"/>
  <c r="V14" i="80"/>
  <c r="V15" i="80" s="1"/>
  <c r="Y1102" i="59"/>
  <c r="Y1097" i="59"/>
  <c r="Y1073" i="59"/>
  <c r="Y1082" i="59" s="1"/>
  <c r="Y103" i="60" l="1"/>
  <c r="Y105" i="60" s="1"/>
  <c r="Y78" i="60"/>
  <c r="V24" i="80"/>
  <c r="Y971" i="59" l="1"/>
  <c r="Y983" i="59" s="1"/>
  <c r="W21" i="80"/>
  <c r="Y81" i="60"/>
  <c r="Y984" i="59" l="1"/>
  <c r="Y972" i="59" s="1"/>
  <c r="Y974" i="59" s="1"/>
  <c r="Y978" i="59" s="1"/>
  <c r="Y1066" i="59"/>
  <c r="Y1061" i="59" s="1"/>
  <c r="Y1098" i="59"/>
  <c r="Y977" i="59" l="1"/>
  <c r="Y985" i="59"/>
  <c r="Z982" i="59" s="1"/>
  <c r="Y976" i="59"/>
  <c r="Y1067" i="59"/>
  <c r="Y1062" i="59"/>
  <c r="Y980" i="59" l="1"/>
  <c r="Y990" i="59" s="1"/>
  <c r="Y108" i="60" s="1"/>
  <c r="Z1059" i="59"/>
  <c r="Y139" i="60"/>
  <c r="W18" i="80"/>
  <c r="Y994" i="59" l="1"/>
  <c r="Y995" i="59" s="1"/>
  <c r="Y132" i="60" s="1"/>
  <c r="Y136" i="60" s="1"/>
  <c r="Z319" i="63"/>
  <c r="Z321" i="63" s="1"/>
  <c r="W22" i="80"/>
  <c r="Y109" i="60"/>
  <c r="Y387" i="63"/>
  <c r="Z993" i="59" l="1"/>
  <c r="Y999" i="59"/>
  <c r="Y1000" i="59" s="1"/>
  <c r="Z998" i="59" s="1"/>
  <c r="Y1090" i="59"/>
  <c r="Y1093" i="59" s="1"/>
  <c r="Y1103" i="59"/>
  <c r="Z323" i="63"/>
  <c r="Z324" i="63" s="1"/>
  <c r="Z329" i="63" s="1"/>
  <c r="Z331" i="63" s="1"/>
  <c r="Z293" i="63" s="1"/>
  <c r="Z326" i="63"/>
  <c r="Z327" i="63" s="1"/>
  <c r="Z335" i="63" s="1"/>
  <c r="Z336" i="63" s="1"/>
  <c r="Z338" i="63" s="1"/>
  <c r="Z340" i="63" s="1"/>
  <c r="Z294" i="63" s="1"/>
  <c r="Z73" i="60" s="1"/>
  <c r="X20" i="80" s="1"/>
  <c r="Y128" i="60" l="1"/>
  <c r="Z72" i="60"/>
  <c r="Z295" i="63"/>
  <c r="Y112" i="60"/>
  <c r="Y1099" i="59"/>
  <c r="Y84" i="60"/>
  <c r="Y1094" i="59"/>
  <c r="Y140" i="60" l="1"/>
  <c r="Z1092" i="59"/>
  <c r="Z344" i="63"/>
  <c r="Z346" i="63" s="1"/>
  <c r="AA292" i="63"/>
  <c r="Z122" i="60"/>
  <c r="Y1104" i="59"/>
  <c r="Y1105" i="59" s="1"/>
  <c r="Y1100" i="59"/>
  <c r="Z74" i="60"/>
  <c r="Z76" i="60" s="1"/>
  <c r="X8" i="80"/>
  <c r="Z1115" i="59" l="1"/>
  <c r="Z1116" i="59" s="1"/>
  <c r="Z1119" i="59" s="1"/>
  <c r="Y1108" i="59"/>
  <c r="Y1118" i="59" s="1"/>
  <c r="Y1120" i="59" s="1"/>
  <c r="Y1068" i="59" s="1"/>
  <c r="Y1069" i="59" s="1"/>
  <c r="AA312" i="63"/>
  <c r="AA313" i="63" s="1"/>
  <c r="AA334" i="63"/>
  <c r="Y111" i="60" l="1"/>
  <c r="Y113" i="60" s="1"/>
  <c r="Y116" i="60" s="1"/>
  <c r="Y141" i="60" s="1"/>
  <c r="Y142" i="60" s="1"/>
  <c r="Y83" i="60"/>
  <c r="W13" i="80" s="1"/>
  <c r="Y121" i="60"/>
  <c r="Y88" i="60"/>
  <c r="Y89" i="60" s="1"/>
  <c r="Z1065" i="59"/>
  <c r="AA315" i="63"/>
  <c r="AA330" i="63" s="1"/>
  <c r="AA316" i="63"/>
  <c r="AA339" i="63" s="1"/>
  <c r="Z115" i="60" l="1"/>
  <c r="Y86" i="60"/>
  <c r="W14" i="80"/>
  <c r="W15" i="80" s="1"/>
  <c r="Y124" i="60"/>
  <c r="Y129" i="60" s="1"/>
  <c r="Y144" i="60" s="1"/>
  <c r="Z1073" i="59"/>
  <c r="Z1082" i="59" s="1"/>
  <c r="Z1097" i="59"/>
  <c r="Z1102" i="59" l="1"/>
  <c r="W24" i="80"/>
  <c r="Z103" i="60"/>
  <c r="Z105" i="60" s="1"/>
  <c r="Z78" i="60"/>
  <c r="Z971" i="59" l="1"/>
  <c r="Z983" i="59" s="1"/>
  <c r="X21" i="80"/>
  <c r="Z81" i="60"/>
  <c r="Z984" i="59" l="1"/>
  <c r="Z972" i="59" s="1"/>
  <c r="Z974" i="59" s="1"/>
  <c r="Z977" i="59" s="1"/>
  <c r="Z1066" i="59"/>
  <c r="Z1061" i="59" s="1"/>
  <c r="Z1098" i="59"/>
  <c r="Z976" i="59" l="1"/>
  <c r="Z985" i="59"/>
  <c r="AA982" i="59" s="1"/>
  <c r="Z978" i="59"/>
  <c r="Z1067" i="59"/>
  <c r="Z1062" i="59"/>
  <c r="Z980" i="59" l="1"/>
  <c r="Z990" i="59" s="1"/>
  <c r="Z108" i="60" s="1"/>
  <c r="AA1059" i="59"/>
  <c r="Z139" i="60"/>
  <c r="X18" i="80"/>
  <c r="Z994" i="59" l="1"/>
  <c r="Z995" i="59" s="1"/>
  <c r="AA993" i="59" s="1"/>
  <c r="X22" i="80"/>
  <c r="AA319" i="63"/>
  <c r="AA321" i="63" s="1"/>
  <c r="Z109" i="60"/>
  <c r="Z387" i="63"/>
  <c r="Z132" i="60" l="1"/>
  <c r="Z136" i="60" s="1"/>
  <c r="Z999" i="59"/>
  <c r="Z1000" i="59" s="1"/>
  <c r="AA998" i="59" s="1"/>
  <c r="AA326" i="63"/>
  <c r="AA327" i="63" s="1"/>
  <c r="AA335" i="63" s="1"/>
  <c r="AA336" i="63" s="1"/>
  <c r="AA338" i="63" s="1"/>
  <c r="AA340" i="63" s="1"/>
  <c r="AA294" i="63" s="1"/>
  <c r="AA73" i="60" s="1"/>
  <c r="Y20" i="80" s="1"/>
  <c r="AA323" i="63"/>
  <c r="AA324" i="63" s="1"/>
  <c r="AA329" i="63" s="1"/>
  <c r="AA331" i="63" s="1"/>
  <c r="AA293" i="63" s="1"/>
  <c r="Z1090" i="59"/>
  <c r="Z1093" i="59" s="1"/>
  <c r="Z1103" i="59"/>
  <c r="Z128" i="60" l="1"/>
  <c r="Z1099" i="59"/>
  <c r="Z84" i="60"/>
  <c r="Z112" i="60"/>
  <c r="Z1094" i="59"/>
  <c r="AA72" i="60"/>
  <c r="AA295" i="63"/>
  <c r="Z140" i="60" l="1"/>
  <c r="AA1092" i="59"/>
  <c r="AB292" i="63"/>
  <c r="AA122" i="60"/>
  <c r="AA344" i="63"/>
  <c r="AA346" i="63" s="1"/>
  <c r="Y8" i="80"/>
  <c r="AA74" i="60"/>
  <c r="AA76" i="60" s="1"/>
  <c r="Z1104" i="59"/>
  <c r="Z1105" i="59" s="1"/>
  <c r="Z1100" i="59"/>
  <c r="AA1115" i="59" l="1"/>
  <c r="AA1116" i="59" s="1"/>
  <c r="AA1119" i="59" s="1"/>
  <c r="Z1108" i="59"/>
  <c r="Z1118" i="59" s="1"/>
  <c r="Z1120" i="59" s="1"/>
  <c r="Z1068" i="59" s="1"/>
  <c r="Z1069" i="59" s="1"/>
  <c r="AB334" i="63"/>
  <c r="AB312" i="63"/>
  <c r="AB313" i="63" s="1"/>
  <c r="Z111" i="60" l="1"/>
  <c r="Z113" i="60" s="1"/>
  <c r="Z116" i="60" s="1"/>
  <c r="AA115" i="60" s="1"/>
  <c r="Z83" i="60"/>
  <c r="X13" i="80" s="1"/>
  <c r="AA1065" i="59"/>
  <c r="Z121" i="60"/>
  <c r="Z88" i="60"/>
  <c r="Z89" i="60" s="1"/>
  <c r="AB315" i="63"/>
  <c r="AB330" i="63" s="1"/>
  <c r="AB316" i="63"/>
  <c r="AB339" i="63" s="1"/>
  <c r="Z86" i="60" l="1"/>
  <c r="Z141" i="60"/>
  <c r="Z142" i="60" s="1"/>
  <c r="Z124" i="60"/>
  <c r="Z129" i="60" s="1"/>
  <c r="X14" i="80"/>
  <c r="X15" i="80" s="1"/>
  <c r="AA1097" i="59"/>
  <c r="AA1073" i="59"/>
  <c r="AA1082" i="59" s="1"/>
  <c r="AA1102" i="59"/>
  <c r="Z144" i="60" l="1"/>
  <c r="X24" i="80"/>
  <c r="AA78" i="60"/>
  <c r="AA103" i="60"/>
  <c r="AA105" i="60" s="1"/>
  <c r="AA971" i="59" l="1"/>
  <c r="AA984" i="59" s="1"/>
  <c r="AA972" i="59" s="1"/>
  <c r="AA974" i="59" s="1"/>
  <c r="Y21" i="80"/>
  <c r="AA81" i="60"/>
  <c r="AA983" i="59" l="1"/>
  <c r="AA985" i="59" s="1"/>
  <c r="AB982" i="59" s="1"/>
  <c r="AA1098" i="59"/>
  <c r="AA1066" i="59"/>
  <c r="AA1061" i="59" s="1"/>
  <c r="AA976" i="59"/>
  <c r="AA977" i="59"/>
  <c r="AA978" i="59"/>
  <c r="AA980" i="59" l="1"/>
  <c r="AA990" i="59" s="1"/>
  <c r="AA1067" i="59"/>
  <c r="AA1062" i="59"/>
  <c r="AA139" i="60" l="1"/>
  <c r="AB1059" i="59"/>
  <c r="Y18" i="80"/>
  <c r="AA108" i="60"/>
  <c r="AA994" i="59"/>
  <c r="AA995" i="59" s="1"/>
  <c r="AB993" i="59" l="1"/>
  <c r="AA132" i="60"/>
  <c r="AA136" i="60" s="1"/>
  <c r="AA999" i="59"/>
  <c r="AA1000" i="59" s="1"/>
  <c r="Y22" i="80"/>
  <c r="AB319" i="63"/>
  <c r="AB321" i="63" s="1"/>
  <c r="AA109" i="60"/>
  <c r="AA387" i="63"/>
  <c r="AA1090" i="59" l="1"/>
  <c r="AA1093" i="59" s="1"/>
  <c r="AA1103" i="59"/>
  <c r="AB998" i="59"/>
  <c r="AA128" i="60"/>
  <c r="AB323" i="63"/>
  <c r="AB324" i="63" s="1"/>
  <c r="AB329" i="63" s="1"/>
  <c r="AB331" i="63" s="1"/>
  <c r="AB293" i="63" s="1"/>
  <c r="AB326" i="63"/>
  <c r="AB327" i="63" s="1"/>
  <c r="AB335" i="63" s="1"/>
  <c r="AB336" i="63" s="1"/>
  <c r="AB338" i="63" s="1"/>
  <c r="AB340" i="63" s="1"/>
  <c r="AB294" i="63" s="1"/>
  <c r="AB73" i="60" s="1"/>
  <c r="Z20" i="80" s="1"/>
  <c r="AA112" i="60" l="1"/>
  <c r="AA1099" i="59"/>
  <c r="AA84" i="60"/>
  <c r="AA1094" i="59"/>
  <c r="AB72" i="60"/>
  <c r="AB295" i="63"/>
  <c r="AA1104" i="59" l="1"/>
  <c r="AA1105" i="59" s="1"/>
  <c r="AA1100" i="59"/>
  <c r="AB122" i="60"/>
  <c r="AB344" i="63"/>
  <c r="AB346" i="63" s="1"/>
  <c r="AC292" i="63"/>
  <c r="Z8" i="80"/>
  <c r="AB74" i="60"/>
  <c r="AB76" i="60" s="1"/>
  <c r="AB1092" i="59"/>
  <c r="AA140" i="60"/>
  <c r="AB1115" i="59" l="1"/>
  <c r="AB1116" i="59" s="1"/>
  <c r="AB1119" i="59" s="1"/>
  <c r="AC312" i="63"/>
  <c r="AC313" i="63" s="1"/>
  <c r="AC334" i="63"/>
  <c r="AA1108" i="59"/>
  <c r="AA1118" i="59" s="1"/>
  <c r="AA1120" i="59" s="1"/>
  <c r="AA83" i="60" l="1"/>
  <c r="AA1068" i="59"/>
  <c r="AA1069" i="59" s="1"/>
  <c r="AA111" i="60"/>
  <c r="AA113" i="60" s="1"/>
  <c r="AA116" i="60" s="1"/>
  <c r="AC316" i="63"/>
  <c r="AC339" i="63" s="1"/>
  <c r="AC315" i="63"/>
  <c r="AC330" i="63" s="1"/>
  <c r="AB115" i="60" l="1"/>
  <c r="AA141" i="60"/>
  <c r="AA142" i="60" s="1"/>
  <c r="AB1065" i="59"/>
  <c r="AA88" i="60"/>
  <c r="AA89" i="60" s="1"/>
  <c r="AA121" i="60"/>
  <c r="Y13" i="80"/>
  <c r="AA86" i="60"/>
  <c r="AB1102" i="59" l="1"/>
  <c r="Y14" i="80"/>
  <c r="Y15" i="80" s="1"/>
  <c r="AA124" i="60"/>
  <c r="AA129" i="60" s="1"/>
  <c r="AA144" i="60" s="1"/>
  <c r="AB1073" i="59"/>
  <c r="AB1082" i="59" s="1"/>
  <c r="AB1097" i="59"/>
  <c r="AB78" i="60" l="1"/>
  <c r="AB103" i="60"/>
  <c r="AB105" i="60" s="1"/>
  <c r="Y24" i="80"/>
  <c r="AB971" i="59" l="1"/>
  <c r="AB984" i="59" s="1"/>
  <c r="AB972" i="59" s="1"/>
  <c r="AB974" i="59" s="1"/>
  <c r="Z21" i="80"/>
  <c r="AB81" i="60"/>
  <c r="AB983" i="59" l="1"/>
  <c r="AB985" i="59" s="1"/>
  <c r="AC982" i="59" s="1"/>
  <c r="AB977" i="59"/>
  <c r="AB978" i="59"/>
  <c r="AB976" i="59"/>
  <c r="AB1098" i="59"/>
  <c r="AB1066" i="59"/>
  <c r="AB1061" i="59" s="1"/>
  <c r="AB980" i="59" l="1"/>
  <c r="AB990" i="59" s="1"/>
  <c r="AB994" i="59" s="1"/>
  <c r="AB995" i="59" s="1"/>
  <c r="AB1067" i="59"/>
  <c r="AB1062" i="59"/>
  <c r="AB108" i="60" l="1"/>
  <c r="AB109" i="60" s="1"/>
  <c r="AB999" i="59"/>
  <c r="AB1000" i="59" s="1"/>
  <c r="AC998" i="59" s="1"/>
  <c r="AB132" i="60"/>
  <c r="AB136" i="60" s="1"/>
  <c r="AC993" i="59"/>
  <c r="AC1059" i="59"/>
  <c r="AB139" i="60"/>
  <c r="Z18" i="80"/>
  <c r="AB387" i="63" l="1"/>
  <c r="AB128" i="60"/>
  <c r="AB1090" i="59"/>
  <c r="AB1093" i="59" s="1"/>
  <c r="AB1103" i="59"/>
  <c r="AC319" i="63"/>
  <c r="AC321" i="63" s="1"/>
  <c r="Z22" i="80"/>
  <c r="AC326" i="63" l="1"/>
  <c r="AC327" i="63" s="1"/>
  <c r="AC335" i="63" s="1"/>
  <c r="AC336" i="63" s="1"/>
  <c r="AC338" i="63" s="1"/>
  <c r="AC340" i="63" s="1"/>
  <c r="AC294" i="63" s="1"/>
  <c r="AC73" i="60" s="1"/>
  <c r="AA20" i="80" s="1"/>
  <c r="AC323" i="63"/>
  <c r="AC324" i="63" s="1"/>
  <c r="AC329" i="63" s="1"/>
  <c r="AC331" i="63" s="1"/>
  <c r="AC293" i="63" s="1"/>
  <c r="AB112" i="60"/>
  <c r="AB1099" i="59"/>
  <c r="AB84" i="60"/>
  <c r="AB1094" i="59"/>
  <c r="AC1092" i="59" l="1"/>
  <c r="AB140" i="60"/>
  <c r="AB1104" i="59"/>
  <c r="AB1105" i="59" s="1"/>
  <c r="AB1100" i="59"/>
  <c r="AC72" i="60"/>
  <c r="AC295" i="63"/>
  <c r="AC122" i="60" l="1"/>
  <c r="AC344" i="63"/>
  <c r="AC346" i="63" s="1"/>
  <c r="AD292" i="63"/>
  <c r="AA8" i="80"/>
  <c r="AC74" i="60"/>
  <c r="AC76" i="60" s="1"/>
  <c r="AB1108" i="59"/>
  <c r="AB1118" i="59" s="1"/>
  <c r="AB1120" i="59" s="1"/>
  <c r="AC1115" i="59" l="1"/>
  <c r="AC1116" i="59" s="1"/>
  <c r="AC1119" i="59" s="1"/>
  <c r="AB83" i="60"/>
  <c r="AB1068" i="59"/>
  <c r="AB1069" i="59" s="1"/>
  <c r="AB111" i="60"/>
  <c r="AB113" i="60" s="1"/>
  <c r="AB116" i="60" s="1"/>
  <c r="AD312" i="63"/>
  <c r="AD313" i="63" s="1"/>
  <c r="AD334" i="63"/>
  <c r="AC1065" i="59" l="1"/>
  <c r="AB121" i="60"/>
  <c r="AB88" i="60"/>
  <c r="AB89" i="60" s="1"/>
  <c r="AD316" i="63"/>
  <c r="AD339" i="63" s="1"/>
  <c r="AD315" i="63"/>
  <c r="AD330" i="63" s="1"/>
  <c r="Z13" i="80"/>
  <c r="AB86" i="60"/>
  <c r="AB141" i="60"/>
  <c r="AB142" i="60" s="1"/>
  <c r="AC115" i="60"/>
  <c r="Z14" i="80" l="1"/>
  <c r="Z15" i="80" s="1"/>
  <c r="AB124" i="60"/>
  <c r="AB129" i="60" s="1"/>
  <c r="AB144" i="60" s="1"/>
  <c r="AC1073" i="59"/>
  <c r="AC1082" i="59" s="1"/>
  <c r="AC1097" i="59"/>
  <c r="AC1102" i="59"/>
  <c r="AC103" i="60" l="1"/>
  <c r="AC105" i="60" s="1"/>
  <c r="AC78" i="60"/>
  <c r="Z24" i="80"/>
  <c r="AC971" i="59" l="1"/>
  <c r="AC983" i="59" s="1"/>
  <c r="AA21" i="80"/>
  <c r="AC81" i="60"/>
  <c r="AC984" i="59" l="1"/>
  <c r="AC972" i="59" s="1"/>
  <c r="AC974" i="59" s="1"/>
  <c r="AC977" i="59" s="1"/>
  <c r="AC1066" i="59"/>
  <c r="AC1061" i="59" s="1"/>
  <c r="AC1098" i="59"/>
  <c r="AC978" i="59" l="1"/>
  <c r="AC976" i="59"/>
  <c r="AC985" i="59"/>
  <c r="AD982" i="59" s="1"/>
  <c r="AC1067" i="59"/>
  <c r="AC1062" i="59"/>
  <c r="AC980" i="59" l="1"/>
  <c r="AC990" i="59" s="1"/>
  <c r="AC994" i="59" s="1"/>
  <c r="AC995" i="59" s="1"/>
  <c r="AD1059" i="59"/>
  <c r="AC139" i="60"/>
  <c r="AA18" i="80"/>
  <c r="AC108" i="60" l="1"/>
  <c r="AC109" i="60" s="1"/>
  <c r="AA22" i="80"/>
  <c r="AD319" i="63"/>
  <c r="AD321" i="63" s="1"/>
  <c r="AD993" i="59"/>
  <c r="AC132" i="60"/>
  <c r="AC136" i="60" s="1"/>
  <c r="AC999" i="59"/>
  <c r="AC1000" i="59" s="1"/>
  <c r="AC387" i="63" l="1"/>
  <c r="AC1103" i="59"/>
  <c r="AC1090" i="59"/>
  <c r="AC1093" i="59" s="1"/>
  <c r="AD326" i="63"/>
  <c r="AD327" i="63" s="1"/>
  <c r="AD335" i="63" s="1"/>
  <c r="AD336" i="63" s="1"/>
  <c r="AD338" i="63" s="1"/>
  <c r="AD340" i="63" s="1"/>
  <c r="AD294" i="63" s="1"/>
  <c r="AD73" i="60" s="1"/>
  <c r="AB20" i="80" s="1"/>
  <c r="AD323" i="63"/>
  <c r="AD324" i="63" s="1"/>
  <c r="AD329" i="63" s="1"/>
  <c r="AD331" i="63" s="1"/>
  <c r="AD293" i="63" s="1"/>
  <c r="AC128" i="60"/>
  <c r="AD998" i="59"/>
  <c r="AD72" i="60" l="1"/>
  <c r="AD295" i="63"/>
  <c r="AC84" i="60"/>
  <c r="AC112" i="60"/>
  <c r="AC1099" i="59"/>
  <c r="AC1094" i="59"/>
  <c r="AC1104" i="59" l="1"/>
  <c r="AC1105" i="59" s="1"/>
  <c r="AC1100" i="59"/>
  <c r="AD344" i="63"/>
  <c r="AD346" i="63" s="1"/>
  <c r="AD122" i="60"/>
  <c r="AE292" i="63"/>
  <c r="AC140" i="60"/>
  <c r="AD1092" i="59"/>
  <c r="AB8" i="80"/>
  <c r="AD74" i="60"/>
  <c r="AD76" i="60" s="1"/>
  <c r="AD1115" i="59" l="1"/>
  <c r="AD1116" i="59" s="1"/>
  <c r="AD1119" i="59" s="1"/>
  <c r="AE312" i="63"/>
  <c r="AE313" i="63" s="1"/>
  <c r="AE334" i="63"/>
  <c r="AC1108" i="59"/>
  <c r="AC1118" i="59" s="1"/>
  <c r="AC1120" i="59" s="1"/>
  <c r="AC83" i="60" l="1"/>
  <c r="AC1068" i="59"/>
  <c r="AC1069" i="59" s="1"/>
  <c r="AC111" i="60"/>
  <c r="AC113" i="60" s="1"/>
  <c r="AC116" i="60" s="1"/>
  <c r="AE316" i="63"/>
  <c r="AE339" i="63" s="1"/>
  <c r="AE315" i="63"/>
  <c r="AE330" i="63" s="1"/>
  <c r="AD115" i="60" l="1"/>
  <c r="AC141" i="60"/>
  <c r="AC142" i="60" s="1"/>
  <c r="AC88" i="60"/>
  <c r="AC89" i="60" s="1"/>
  <c r="AC121" i="60"/>
  <c r="AD1065" i="59"/>
  <c r="AA13" i="80"/>
  <c r="AC86" i="60"/>
  <c r="AC124" i="60" l="1"/>
  <c r="AC129" i="60" s="1"/>
  <c r="AC144" i="60" s="1"/>
  <c r="AA14" i="80"/>
  <c r="AA15" i="80" s="1"/>
  <c r="AD1097" i="59"/>
  <c r="AD1073" i="59"/>
  <c r="AD1082" i="59" s="1"/>
  <c r="AD1102" i="59"/>
  <c r="AA24" i="80" l="1"/>
  <c r="AD103" i="60"/>
  <c r="AD105" i="60" s="1"/>
  <c r="AD78" i="60"/>
  <c r="AD971" i="59" l="1"/>
  <c r="AD984" i="59" s="1"/>
  <c r="AD972" i="59" s="1"/>
  <c r="AD974" i="59" s="1"/>
  <c r="AB21" i="80"/>
  <c r="AD81" i="60"/>
  <c r="AD983" i="59" l="1"/>
  <c r="AD985" i="59" s="1"/>
  <c r="AE982" i="59" s="1"/>
  <c r="AD976" i="59"/>
  <c r="AD978" i="59"/>
  <c r="AD977" i="59"/>
  <c r="AD1066" i="59"/>
  <c r="AD1061" i="59" s="1"/>
  <c r="AD1098" i="59"/>
  <c r="AD1067" i="59" l="1"/>
  <c r="AD1062" i="59"/>
  <c r="AD980" i="59"/>
  <c r="AD990" i="59" s="1"/>
  <c r="AD108" i="60" l="1"/>
  <c r="AD994" i="59"/>
  <c r="AD995" i="59" s="1"/>
  <c r="AB18" i="80"/>
  <c r="AE1059" i="59"/>
  <c r="AD139" i="60"/>
  <c r="AB22" i="80" l="1"/>
  <c r="AE319" i="63"/>
  <c r="AE321" i="63" s="1"/>
  <c r="AE993" i="59"/>
  <c r="AD132" i="60"/>
  <c r="AD136" i="60" s="1"/>
  <c r="AD109" i="60"/>
  <c r="AD387" i="63"/>
  <c r="AD999" i="59"/>
  <c r="AD1000" i="59" s="1"/>
  <c r="AD1103" i="59" l="1"/>
  <c r="AD1090" i="59"/>
  <c r="AD1093" i="59" s="1"/>
  <c r="AE326" i="63"/>
  <c r="AE327" i="63" s="1"/>
  <c r="AE335" i="63" s="1"/>
  <c r="AE336" i="63" s="1"/>
  <c r="AE338" i="63" s="1"/>
  <c r="AE340" i="63" s="1"/>
  <c r="AE294" i="63" s="1"/>
  <c r="AE73" i="60" s="1"/>
  <c r="AC20" i="80" s="1"/>
  <c r="AE323" i="63"/>
  <c r="AE324" i="63" s="1"/>
  <c r="AE329" i="63" s="1"/>
  <c r="AE331" i="63" s="1"/>
  <c r="AE293" i="63" s="1"/>
  <c r="AD128" i="60"/>
  <c r="AE998" i="59"/>
  <c r="AE72" i="60" l="1"/>
  <c r="AE295" i="63"/>
  <c r="AD112" i="60"/>
  <c r="AD1099" i="59"/>
  <c r="AD84" i="60"/>
  <c r="AD1094" i="59"/>
  <c r="AD140" i="60" l="1"/>
  <c r="AE1092" i="59"/>
  <c r="AF292" i="63"/>
  <c r="AE344" i="63"/>
  <c r="AE346" i="63" s="1"/>
  <c r="AE122" i="60"/>
  <c r="AD1104" i="59"/>
  <c r="AD1105" i="59" s="1"/>
  <c r="AD1100" i="59"/>
  <c r="AE74" i="60"/>
  <c r="AE76" i="60" s="1"/>
  <c r="AC8" i="80"/>
  <c r="AE1115" i="59" l="1"/>
  <c r="AE1116" i="59" s="1"/>
  <c r="AE1119" i="59" s="1"/>
  <c r="AD1108" i="59"/>
  <c r="AD1118" i="59" s="1"/>
  <c r="AD1120" i="59" s="1"/>
  <c r="AD83" i="60" s="1"/>
  <c r="AF312" i="63"/>
  <c r="AF313" i="63" s="1"/>
  <c r="AF334" i="63"/>
  <c r="AD111" i="60" l="1"/>
  <c r="AD113" i="60" s="1"/>
  <c r="AD116" i="60" s="1"/>
  <c r="AE115" i="60" s="1"/>
  <c r="AD1068" i="59"/>
  <c r="AD1069" i="59" s="1"/>
  <c r="AD88" i="60" s="1"/>
  <c r="AD89" i="60" s="1"/>
  <c r="AF315" i="63"/>
  <c r="AF330" i="63" s="1"/>
  <c r="AF316" i="63"/>
  <c r="AF339" i="63" s="1"/>
  <c r="AB13" i="80"/>
  <c r="AD86" i="60"/>
  <c r="AD141" i="60" l="1"/>
  <c r="AD142" i="60" s="1"/>
  <c r="AD121" i="60"/>
  <c r="AB14" i="80" s="1"/>
  <c r="AB15" i="80" s="1"/>
  <c r="AE1065" i="59"/>
  <c r="AE1097" i="59" s="1"/>
  <c r="AE1102" i="59"/>
  <c r="AD124" i="60" l="1"/>
  <c r="AD129" i="60" s="1"/>
  <c r="AD144" i="60" s="1"/>
  <c r="AE1073" i="59"/>
  <c r="AE1082" i="59" s="1"/>
  <c r="AE103" i="60" s="1"/>
  <c r="AE105" i="60" s="1"/>
  <c r="AB24" i="80"/>
  <c r="AE971" i="59" l="1"/>
  <c r="AE983" i="59" s="1"/>
  <c r="AE78" i="60"/>
  <c r="AE81" i="60" s="1"/>
  <c r="AE984" i="59" l="1"/>
  <c r="AE972" i="59" s="1"/>
  <c r="AE974" i="59" s="1"/>
  <c r="AE978" i="59" s="1"/>
  <c r="AC21" i="80"/>
  <c r="AE1098" i="59"/>
  <c r="AE1066" i="59"/>
  <c r="AE1061" i="59" s="1"/>
  <c r="AE976" i="59" l="1"/>
  <c r="AE977" i="59"/>
  <c r="AE985" i="59"/>
  <c r="AF982" i="59" s="1"/>
  <c r="AE1067" i="59"/>
  <c r="AE1062" i="59"/>
  <c r="AE980" i="59" l="1"/>
  <c r="AE990" i="59" s="1"/>
  <c r="AE994" i="59" s="1"/>
  <c r="AE995" i="59" s="1"/>
  <c r="AE139" i="60"/>
  <c r="AF1059" i="59"/>
  <c r="AC18" i="80"/>
  <c r="AE108" i="60" l="1"/>
  <c r="AE109" i="60" s="1"/>
  <c r="AF993" i="59"/>
  <c r="AE132" i="60"/>
  <c r="AE136" i="60" s="1"/>
  <c r="AC22" i="80"/>
  <c r="AE999" i="59"/>
  <c r="AE1000" i="59" s="1"/>
  <c r="AF319" i="63"/>
  <c r="AF321" i="63" s="1"/>
  <c r="AE387" i="63" l="1"/>
  <c r="AE128" i="60"/>
  <c r="AF998" i="59"/>
  <c r="AF323" i="63"/>
  <c r="AF324" i="63" s="1"/>
  <c r="AF329" i="63" s="1"/>
  <c r="AF331" i="63" s="1"/>
  <c r="AF293" i="63" s="1"/>
  <c r="AF326" i="63"/>
  <c r="AF327" i="63" s="1"/>
  <c r="AF335" i="63" s="1"/>
  <c r="AF336" i="63" s="1"/>
  <c r="AF338" i="63" s="1"/>
  <c r="AF340" i="63" s="1"/>
  <c r="AF294" i="63" s="1"/>
  <c r="AF73" i="60" s="1"/>
  <c r="AD20" i="80" s="1"/>
  <c r="AE1103" i="59"/>
  <c r="AE1090" i="59"/>
  <c r="AE1093" i="59" s="1"/>
  <c r="AE112" i="60" l="1"/>
  <c r="AE1099" i="59"/>
  <c r="AE84" i="60"/>
  <c r="AE1094" i="59"/>
  <c r="AF72" i="60"/>
  <c r="AF295" i="63"/>
  <c r="AF74" i="60" l="1"/>
  <c r="AF76" i="60" s="1"/>
  <c r="AD8" i="80"/>
  <c r="AF1092" i="59"/>
  <c r="AE140" i="60"/>
  <c r="AF344" i="63"/>
  <c r="AF346" i="63" s="1"/>
  <c r="AG292" i="63"/>
  <c r="AF122" i="60"/>
  <c r="AE1104" i="59"/>
  <c r="AE1105" i="59" s="1"/>
  <c r="AE1100" i="59"/>
  <c r="AF1115" i="59" l="1"/>
  <c r="AF1116" i="59" s="1"/>
  <c r="AF1119" i="59" s="1"/>
  <c r="AE1108" i="59"/>
  <c r="AE1118" i="59" s="1"/>
  <c r="AE1120" i="59" s="1"/>
  <c r="AE1068" i="59" s="1"/>
  <c r="AE1069" i="59" s="1"/>
  <c r="AG312" i="63"/>
  <c r="AG313" i="63" s="1"/>
  <c r="AG334" i="63"/>
  <c r="AE111" i="60" l="1"/>
  <c r="AE113" i="60" s="1"/>
  <c r="AE116" i="60" s="1"/>
  <c r="AE141" i="60" s="1"/>
  <c r="AE142" i="60" s="1"/>
  <c r="AE83" i="60"/>
  <c r="AC13" i="80" s="1"/>
  <c r="AG315" i="63"/>
  <c r="AG330" i="63" s="1"/>
  <c r="AG316" i="63"/>
  <c r="AG339" i="63" s="1"/>
  <c r="AF1065" i="59"/>
  <c r="AE121" i="60"/>
  <c r="AE88" i="60"/>
  <c r="AE89" i="60" s="1"/>
  <c r="AE86" i="60" l="1"/>
  <c r="AF115" i="60"/>
  <c r="AF1073" i="59"/>
  <c r="AF1082" i="59" s="1"/>
  <c r="AF1097" i="59"/>
  <c r="AE124" i="60"/>
  <c r="AE129" i="60" s="1"/>
  <c r="AE144" i="60" s="1"/>
  <c r="AC14" i="80"/>
  <c r="AC15" i="80" s="1"/>
  <c r="AF1102" i="59" l="1"/>
  <c r="AF78" i="60"/>
  <c r="AF103" i="60"/>
  <c r="AF105" i="60" s="1"/>
  <c r="AC24" i="80"/>
  <c r="AF971" i="59" l="1"/>
  <c r="AF984" i="59" s="1"/>
  <c r="AF972" i="59" s="1"/>
  <c r="AF974" i="59" s="1"/>
  <c r="AD21" i="80"/>
  <c r="AF81" i="60"/>
  <c r="AF983" i="59" l="1"/>
  <c r="AF985" i="59" s="1"/>
  <c r="AG982" i="59" s="1"/>
  <c r="AF976" i="59"/>
  <c r="AF977" i="59"/>
  <c r="AF978" i="59"/>
  <c r="AF1098" i="59"/>
  <c r="AF1066" i="59"/>
  <c r="AF1061" i="59" s="1"/>
  <c r="AF1067" i="59" l="1"/>
  <c r="AF1062" i="59"/>
  <c r="AF980" i="59"/>
  <c r="AF990" i="59" s="1"/>
  <c r="AF994" i="59" l="1"/>
  <c r="AF995" i="59" s="1"/>
  <c r="AF108" i="60"/>
  <c r="AF139" i="60"/>
  <c r="AG1059" i="59"/>
  <c r="AD18" i="80"/>
  <c r="AG319" i="63" l="1"/>
  <c r="AG321" i="63" s="1"/>
  <c r="AD22" i="80"/>
  <c r="AF109" i="60"/>
  <c r="AF387" i="63"/>
  <c r="AF132" i="60"/>
  <c r="AF136" i="60" s="1"/>
  <c r="AG993" i="59"/>
  <c r="AF999" i="59"/>
  <c r="AF1000" i="59" s="1"/>
  <c r="AF1090" i="59" l="1"/>
  <c r="AF1093" i="59" s="1"/>
  <c r="AF1103" i="59"/>
  <c r="AG323" i="63"/>
  <c r="AG324" i="63" s="1"/>
  <c r="AG329" i="63" s="1"/>
  <c r="AG331" i="63" s="1"/>
  <c r="AG293" i="63" s="1"/>
  <c r="AG326" i="63"/>
  <c r="AG327" i="63" s="1"/>
  <c r="AG335" i="63" s="1"/>
  <c r="AG336" i="63" s="1"/>
  <c r="AG338" i="63" s="1"/>
  <c r="AG340" i="63" s="1"/>
  <c r="AG294" i="63" s="1"/>
  <c r="AG73" i="60" s="1"/>
  <c r="AE20" i="80" s="1"/>
  <c r="AF128" i="60"/>
  <c r="AG998" i="59"/>
  <c r="AG72" i="60" l="1"/>
  <c r="AG295" i="63"/>
  <c r="AF1099" i="59"/>
  <c r="AF112" i="60"/>
  <c r="AF84" i="60"/>
  <c r="AF1094" i="59"/>
  <c r="AG344" i="63" l="1"/>
  <c r="AG346" i="63" s="1"/>
  <c r="AH292" i="63"/>
  <c r="AG122" i="60"/>
  <c r="AF1104" i="59"/>
  <c r="AF1105" i="59" s="1"/>
  <c r="AF1100" i="59"/>
  <c r="AG74" i="60"/>
  <c r="AG76" i="60" s="1"/>
  <c r="AE8" i="80"/>
  <c r="AG1092" i="59"/>
  <c r="AF140" i="60"/>
  <c r="AG1115" i="59" l="1"/>
  <c r="AG1116" i="59" s="1"/>
  <c r="AG1119" i="59" s="1"/>
  <c r="AF1108" i="59"/>
  <c r="AF1118" i="59" s="1"/>
  <c r="AF1120" i="59" s="1"/>
  <c r="AF111" i="60" s="1"/>
  <c r="AF113" i="60" s="1"/>
  <c r="AF116" i="60" s="1"/>
  <c r="AH334" i="63"/>
  <c r="AH312" i="63"/>
  <c r="AH313" i="63" s="1"/>
  <c r="AF1068" i="59" l="1"/>
  <c r="AF1069" i="59" s="1"/>
  <c r="AG1065" i="59" s="1"/>
  <c r="AF83" i="60"/>
  <c r="AD13" i="80" s="1"/>
  <c r="AH316" i="63"/>
  <c r="AH339" i="63" s="1"/>
  <c r="AH315" i="63"/>
  <c r="AH330" i="63" s="1"/>
  <c r="AG115" i="60"/>
  <c r="AF141" i="60"/>
  <c r="AF142" i="60" s="1"/>
  <c r="AF86" i="60" l="1"/>
  <c r="AF121" i="60"/>
  <c r="AF124" i="60" s="1"/>
  <c r="AF129" i="60" s="1"/>
  <c r="AF144" i="60" s="1"/>
  <c r="AF88" i="60"/>
  <c r="AF89" i="60" s="1"/>
  <c r="AG1102" i="59"/>
  <c r="AG1097" i="59"/>
  <c r="AG1073" i="59"/>
  <c r="AG1082" i="59" s="1"/>
  <c r="AD14" i="80" l="1"/>
  <c r="AD15" i="80" s="1"/>
  <c r="AG103" i="60"/>
  <c r="AG105" i="60" s="1"/>
  <c r="AG78" i="60"/>
  <c r="AG971" i="59" l="1"/>
  <c r="AG983" i="59" s="1"/>
  <c r="AD24" i="80"/>
  <c r="AE21" i="80"/>
  <c r="AG81" i="60"/>
  <c r="AG984" i="59" l="1"/>
  <c r="AG972" i="59" s="1"/>
  <c r="AG974" i="59" s="1"/>
  <c r="AG978" i="59" s="1"/>
  <c r="AG1098" i="59"/>
  <c r="AG1066" i="59"/>
  <c r="AG1061" i="59" s="1"/>
  <c r="AG977" i="59" l="1"/>
  <c r="AG976" i="59"/>
  <c r="AG985" i="59"/>
  <c r="AH982" i="59" s="1"/>
  <c r="AG1067" i="59"/>
  <c r="AG1062" i="59"/>
  <c r="AG980" i="59" l="1"/>
  <c r="AG990" i="59" s="1"/>
  <c r="AG108" i="60" s="1"/>
  <c r="AH1059" i="59"/>
  <c r="AG139" i="60"/>
  <c r="AE18" i="80"/>
  <c r="AG994" i="59" l="1"/>
  <c r="AG995" i="59" s="1"/>
  <c r="AG132" i="60" s="1"/>
  <c r="AG136" i="60" s="1"/>
  <c r="AH319" i="63"/>
  <c r="AH321" i="63" s="1"/>
  <c r="AE22" i="80"/>
  <c r="AG109" i="60"/>
  <c r="AG387" i="63"/>
  <c r="AH993" i="59" l="1"/>
  <c r="AG999" i="59"/>
  <c r="AG1000" i="59" s="1"/>
  <c r="AG128" i="60" s="1"/>
  <c r="AG1090" i="59"/>
  <c r="AG1093" i="59" s="1"/>
  <c r="AG1103" i="59"/>
  <c r="AH326" i="63"/>
  <c r="AH327" i="63" s="1"/>
  <c r="AH335" i="63" s="1"/>
  <c r="AH336" i="63" s="1"/>
  <c r="AH338" i="63" s="1"/>
  <c r="AH340" i="63" s="1"/>
  <c r="AH294" i="63" s="1"/>
  <c r="AH73" i="60" s="1"/>
  <c r="AF20" i="80" s="1"/>
  <c r="AH323" i="63"/>
  <c r="AH324" i="63" s="1"/>
  <c r="AH329" i="63" s="1"/>
  <c r="AH331" i="63" s="1"/>
  <c r="AH293" i="63" s="1"/>
  <c r="AH998" i="59" l="1"/>
  <c r="AH72" i="60"/>
  <c r="AH295" i="63"/>
  <c r="AG1099" i="59"/>
  <c r="AG112" i="60"/>
  <c r="AG84" i="60"/>
  <c r="AG1094" i="59"/>
  <c r="AG140" i="60" l="1"/>
  <c r="AH1092" i="59"/>
  <c r="AG1104" i="59"/>
  <c r="AG1105" i="59" s="1"/>
  <c r="AG1100" i="59"/>
  <c r="AH122" i="60"/>
  <c r="AI292" i="63"/>
  <c r="AH344" i="63"/>
  <c r="AH346" i="63" s="1"/>
  <c r="AF8" i="80"/>
  <c r="AH74" i="60"/>
  <c r="AH76" i="60" s="1"/>
  <c r="AH1115" i="59" l="1"/>
  <c r="AH1116" i="59" s="1"/>
  <c r="AH1119" i="59" s="1"/>
  <c r="AG1108" i="59"/>
  <c r="AG1118" i="59" s="1"/>
  <c r="AG1120" i="59" s="1"/>
  <c r="AI312" i="63"/>
  <c r="AI313" i="63" s="1"/>
  <c r="AI334" i="63"/>
  <c r="AI315" i="63" l="1"/>
  <c r="AI330" i="63" s="1"/>
  <c r="AI316" i="63"/>
  <c r="AI339" i="63" s="1"/>
  <c r="AG83" i="60"/>
  <c r="AG1068" i="59"/>
  <c r="AG1069" i="59" s="1"/>
  <c r="AG111" i="60"/>
  <c r="AG113" i="60" s="1"/>
  <c r="AG116" i="60" s="1"/>
  <c r="AE13" i="80" l="1"/>
  <c r="AG86" i="60"/>
  <c r="AH115" i="60"/>
  <c r="AG141" i="60"/>
  <c r="AG142" i="60" s="1"/>
  <c r="AG121" i="60"/>
  <c r="AH1065" i="59"/>
  <c r="AG88" i="60"/>
  <c r="AG89" i="60" s="1"/>
  <c r="AG124" i="60" l="1"/>
  <c r="AG129" i="60" s="1"/>
  <c r="AG144" i="60" s="1"/>
  <c r="AE14" i="80"/>
  <c r="AE15" i="80" s="1"/>
  <c r="AH1097" i="59"/>
  <c r="AH1073" i="59"/>
  <c r="AH1082" i="59" s="1"/>
  <c r="AH1102" i="59"/>
  <c r="AE24" i="80" l="1"/>
  <c r="AH103" i="60"/>
  <c r="AH105" i="60" s="1"/>
  <c r="AH78" i="60"/>
  <c r="AH971" i="59" l="1"/>
  <c r="AH983" i="59" s="1"/>
  <c r="AF21" i="80"/>
  <c r="AH81" i="60"/>
  <c r="AH984" i="59" l="1"/>
  <c r="AH972" i="59" s="1"/>
  <c r="AH974" i="59" s="1"/>
  <c r="AH978" i="59" s="1"/>
  <c r="AH1066" i="59"/>
  <c r="AH1061" i="59" s="1"/>
  <c r="AH1098" i="59"/>
  <c r="AH985" i="59" l="1"/>
  <c r="AI982" i="59" s="1"/>
  <c r="AH977" i="59"/>
  <c r="AH976" i="59"/>
  <c r="AH1067" i="59"/>
  <c r="AH1062" i="59"/>
  <c r="AH980" i="59" l="1"/>
  <c r="AH990" i="59" s="1"/>
  <c r="AH994" i="59" s="1"/>
  <c r="AH995" i="59" s="1"/>
  <c r="AH132" i="60" s="1"/>
  <c r="AH136" i="60" s="1"/>
  <c r="AI1059" i="59"/>
  <c r="AH139" i="60"/>
  <c r="AF18" i="80"/>
  <c r="AH999" i="59" l="1"/>
  <c r="AH1000" i="59" s="1"/>
  <c r="AH128" i="60" s="1"/>
  <c r="AI993" i="59"/>
  <c r="AH108" i="60"/>
  <c r="AH387" i="63" s="1"/>
  <c r="AI319" i="63"/>
  <c r="AI321" i="63" s="1"/>
  <c r="AF22" i="80"/>
  <c r="AI998" i="59" l="1"/>
  <c r="AH109" i="60"/>
  <c r="AH1103" i="59" s="1"/>
  <c r="AI326" i="63"/>
  <c r="AI327" i="63" s="1"/>
  <c r="AI335" i="63" s="1"/>
  <c r="AI336" i="63" s="1"/>
  <c r="AI338" i="63" s="1"/>
  <c r="AI340" i="63" s="1"/>
  <c r="AI294" i="63" s="1"/>
  <c r="AI73" i="60" s="1"/>
  <c r="AG20" i="80" s="1"/>
  <c r="AI323" i="63"/>
  <c r="AI324" i="63" s="1"/>
  <c r="AI329" i="63" s="1"/>
  <c r="AI331" i="63" s="1"/>
  <c r="AI293" i="63" s="1"/>
  <c r="AH1090" i="59" l="1"/>
  <c r="AH1093" i="59" s="1"/>
  <c r="AH112" i="60" s="1"/>
  <c r="AI72" i="60"/>
  <c r="AI295" i="63"/>
  <c r="AH1099" i="59" l="1"/>
  <c r="AH1104" i="59" s="1"/>
  <c r="AH1105" i="59" s="1"/>
  <c r="AH84" i="60"/>
  <c r="AH1094" i="59"/>
  <c r="AH140" i="60" s="1"/>
  <c r="AJ292" i="63"/>
  <c r="AI344" i="63"/>
  <c r="AI346" i="63" s="1"/>
  <c r="AI122" i="60"/>
  <c r="AG8" i="80"/>
  <c r="AI74" i="60"/>
  <c r="AI76" i="60" s="1"/>
  <c r="AI1092" i="59" l="1"/>
  <c r="AH1100" i="59"/>
  <c r="AH1108" i="59" s="1"/>
  <c r="AH1118" i="59" s="1"/>
  <c r="AH1120" i="59" s="1"/>
  <c r="AH83" i="60" s="1"/>
  <c r="AH86" i="60" s="1"/>
  <c r="AI1115" i="59"/>
  <c r="AI1116" i="59" s="1"/>
  <c r="AI1119" i="59" s="1"/>
  <c r="AJ312" i="63"/>
  <c r="AJ313" i="63" s="1"/>
  <c r="AJ334" i="63"/>
  <c r="AF13" i="80" l="1"/>
  <c r="AH1068" i="59"/>
  <c r="AH1069" i="59" s="1"/>
  <c r="AH88" i="60" s="1"/>
  <c r="AH89" i="60" s="1"/>
  <c r="AH111" i="60"/>
  <c r="AH113" i="60" s="1"/>
  <c r="AH116" i="60" s="1"/>
  <c r="AI115" i="60" s="1"/>
  <c r="AJ316" i="63"/>
  <c r="AJ339" i="63" s="1"/>
  <c r="AJ315" i="63"/>
  <c r="AJ330" i="63" s="1"/>
  <c r="AI1102" i="59" l="1"/>
  <c r="AH141" i="60"/>
  <c r="AH142" i="60" s="1"/>
  <c r="AI1065" i="59"/>
  <c r="AI1073" i="59" s="1"/>
  <c r="AI1082" i="59" s="1"/>
  <c r="AI103" i="60" s="1"/>
  <c r="AI105" i="60" s="1"/>
  <c r="AH121" i="60"/>
  <c r="AH124" i="60" s="1"/>
  <c r="AH129" i="60" s="1"/>
  <c r="AH144" i="60" l="1"/>
  <c r="AI78" i="60"/>
  <c r="AG21" i="80" s="1"/>
  <c r="AI1097" i="59"/>
  <c r="AF14" i="80"/>
  <c r="AF15" i="80" s="1"/>
  <c r="AI971" i="59"/>
  <c r="AI984" i="59" s="1"/>
  <c r="AI972" i="59" s="1"/>
  <c r="AI974" i="59" s="1"/>
  <c r="AF24" i="80" l="1"/>
  <c r="AI81" i="60"/>
  <c r="AI1098" i="59" s="1"/>
  <c r="AI983" i="59"/>
  <c r="AI985" i="59" s="1"/>
  <c r="AJ982" i="59" s="1"/>
  <c r="AI976" i="59"/>
  <c r="AI977" i="59"/>
  <c r="AI978" i="59"/>
  <c r="AI1066" i="59" l="1"/>
  <c r="AI1061" i="59" s="1"/>
  <c r="AI1067" i="59" s="1"/>
  <c r="AI980" i="59"/>
  <c r="AI990" i="59" s="1"/>
  <c r="AI1062" i="59" l="1"/>
  <c r="AI139" i="60" s="1"/>
  <c r="AG18" i="80"/>
  <c r="AI108" i="60"/>
  <c r="AI994" i="59"/>
  <c r="AI995" i="59" s="1"/>
  <c r="AJ1059" i="59" l="1"/>
  <c r="AJ319" i="63" s="1"/>
  <c r="AJ321" i="63" s="1"/>
  <c r="AJ993" i="59"/>
  <c r="AI132" i="60"/>
  <c r="AI136" i="60" s="1"/>
  <c r="AG22" i="80"/>
  <c r="AI109" i="60"/>
  <c r="AI387" i="63"/>
  <c r="AI999" i="59"/>
  <c r="AI1000" i="59" s="1"/>
  <c r="AJ323" i="63" l="1"/>
  <c r="AJ324" i="63" s="1"/>
  <c r="AJ329" i="63" s="1"/>
  <c r="AJ331" i="63" s="1"/>
  <c r="AJ293" i="63" s="1"/>
  <c r="AJ326" i="63"/>
  <c r="AJ327" i="63" s="1"/>
  <c r="AJ335" i="63" s="1"/>
  <c r="AJ336" i="63" s="1"/>
  <c r="AJ338" i="63" s="1"/>
  <c r="AJ340" i="63" s="1"/>
  <c r="AJ294" i="63" s="1"/>
  <c r="AJ73" i="60" s="1"/>
  <c r="AI1090" i="59"/>
  <c r="AI1093" i="59" s="1"/>
  <c r="AI1103" i="59"/>
  <c r="AJ998" i="59"/>
  <c r="AI128" i="60"/>
  <c r="AI1099" i="59" l="1"/>
  <c r="AI84" i="60"/>
  <c r="AI112" i="60"/>
  <c r="AI1094" i="59"/>
  <c r="AH20" i="80"/>
  <c r="F73" i="60"/>
  <c r="AJ72" i="60"/>
  <c r="AJ295" i="63"/>
  <c r="AJ122" i="60" l="1"/>
  <c r="AJ344" i="63"/>
  <c r="AJ346" i="63" s="1"/>
  <c r="AK292" i="63"/>
  <c r="AI1104" i="59"/>
  <c r="AI1105" i="59" s="1"/>
  <c r="AI1100" i="59"/>
  <c r="E24" i="66"/>
  <c r="D20" i="80"/>
  <c r="AI140" i="60"/>
  <c r="AJ1092" i="59"/>
  <c r="AH8" i="80"/>
  <c r="AJ74" i="60"/>
  <c r="F72" i="60"/>
  <c r="AJ1115" i="59" l="1"/>
  <c r="AJ1116" i="59" s="1"/>
  <c r="AJ1119" i="59" s="1"/>
  <c r="AI1108" i="59"/>
  <c r="AI1118" i="59" s="1"/>
  <c r="AI1120" i="59" s="1"/>
  <c r="AK312" i="63"/>
  <c r="AK313" i="63" s="1"/>
  <c r="AK334" i="63"/>
  <c r="AJ76" i="60"/>
  <c r="F74" i="60"/>
  <c r="D8" i="80"/>
  <c r="E37" i="66"/>
  <c r="F76" i="60" l="1"/>
  <c r="AK316" i="63"/>
  <c r="AK339" i="63" s="1"/>
  <c r="AK315" i="63"/>
  <c r="AK330" i="63" s="1"/>
  <c r="AI1068" i="59"/>
  <c r="AI1069" i="59" s="1"/>
  <c r="AI111" i="60"/>
  <c r="AI113" i="60" s="1"/>
  <c r="AI116" i="60" s="1"/>
  <c r="AI83" i="60"/>
  <c r="AG13" i="80" l="1"/>
  <c r="AI86" i="60"/>
  <c r="AI121" i="60"/>
  <c r="AI88" i="60"/>
  <c r="AI89" i="60" s="1"/>
  <c r="AJ1065" i="59"/>
  <c r="AJ115" i="60"/>
  <c r="AI141" i="60"/>
  <c r="AI142" i="60" s="1"/>
  <c r="AI124" i="60" l="1"/>
  <c r="AI129" i="60" s="1"/>
  <c r="AI144" i="60" s="1"/>
  <c r="AG14" i="80"/>
  <c r="AG15" i="80" s="1"/>
  <c r="AJ1102" i="59"/>
  <c r="AJ1097" i="59"/>
  <c r="AJ1073" i="59"/>
  <c r="AJ1082" i="59" s="1"/>
  <c r="AG24" i="80" l="1"/>
  <c r="AJ103" i="60"/>
  <c r="AJ78" i="60"/>
  <c r="AH21" i="80" l="1"/>
  <c r="F78" i="60"/>
  <c r="AJ81" i="60"/>
  <c r="AJ105" i="60"/>
  <c r="AJ971" i="59" l="1"/>
  <c r="F105" i="60"/>
  <c r="AJ1098" i="59"/>
  <c r="AJ1066" i="59"/>
  <c r="AJ1061" i="59" s="1"/>
  <c r="F81" i="60"/>
  <c r="D21" i="80"/>
  <c r="E25" i="66"/>
  <c r="F1098" i="59" l="1"/>
  <c r="AJ1067" i="59"/>
  <c r="F1061" i="59"/>
  <c r="AJ1062" i="59"/>
  <c r="AJ983" i="59"/>
  <c r="AJ984" i="59"/>
  <c r="AJ972" i="59" s="1"/>
  <c r="AJ974" i="59" s="1"/>
  <c r="AJ976" i="59" l="1"/>
  <c r="AJ977" i="59"/>
  <c r="AJ978" i="59"/>
  <c r="AK1059" i="59"/>
  <c r="AJ139" i="60"/>
  <c r="AJ985" i="59"/>
  <c r="AK982" i="59" s="1"/>
  <c r="AH18" i="80"/>
  <c r="AK319" i="63" l="1"/>
  <c r="AK321" i="63" s="1"/>
  <c r="AH22" i="80"/>
  <c r="D22" i="80" s="1"/>
  <c r="E22" i="66"/>
  <c r="D18" i="80"/>
  <c r="D24" i="80" s="1"/>
  <c r="AJ980" i="59"/>
  <c r="AJ990" i="59" s="1"/>
  <c r="E27" i="66" l="1"/>
  <c r="AK323" i="63"/>
  <c r="AK324" i="63" s="1"/>
  <c r="AK329" i="63" s="1"/>
  <c r="AK331" i="63" s="1"/>
  <c r="AK293" i="63" s="1"/>
  <c r="AK326" i="63"/>
  <c r="AK327" i="63" s="1"/>
  <c r="AK335" i="63" s="1"/>
  <c r="AK336" i="63" s="1"/>
  <c r="AK338" i="63" s="1"/>
  <c r="AK340" i="63" s="1"/>
  <c r="AK294" i="63" s="1"/>
  <c r="AK73" i="60" s="1"/>
  <c r="AJ994" i="59"/>
  <c r="AJ995" i="59" s="1"/>
  <c r="AJ108" i="60"/>
  <c r="AK993" i="59" l="1"/>
  <c r="AJ132" i="60"/>
  <c r="AJ136" i="60" s="1"/>
  <c r="AJ109" i="60"/>
  <c r="AJ387" i="63"/>
  <c r="F108" i="60"/>
  <c r="D23" i="66"/>
  <c r="D21" i="66"/>
  <c r="D24" i="66"/>
  <c r="D25" i="66"/>
  <c r="AJ999" i="59"/>
  <c r="AJ1000" i="59" s="1"/>
  <c r="AK72" i="60"/>
  <c r="AK74" i="60" s="1"/>
  <c r="AK76" i="60" s="1"/>
  <c r="AK295" i="63"/>
  <c r="D22" i="66"/>
  <c r="AK344" i="63" l="1"/>
  <c r="AK346" i="63" s="1"/>
  <c r="AL292" i="63"/>
  <c r="AK122" i="60"/>
  <c r="AJ1103" i="59"/>
  <c r="AJ1090" i="59"/>
  <c r="AJ1093" i="59" s="1"/>
  <c r="F109" i="60"/>
  <c r="D27" i="66"/>
  <c r="AK998" i="59"/>
  <c r="AJ128" i="60"/>
  <c r="AK1115" i="59" l="1"/>
  <c r="AK1116" i="59" s="1"/>
  <c r="AK1119" i="59" s="1"/>
  <c r="AJ1099" i="59"/>
  <c r="AJ112" i="60"/>
  <c r="F112" i="60" s="1"/>
  <c r="AJ84" i="60"/>
  <c r="F84" i="60" s="1"/>
  <c r="AJ1094" i="59"/>
  <c r="AL334" i="63"/>
  <c r="AL312" i="63"/>
  <c r="AL313" i="63" s="1"/>
  <c r="AK1092" i="59" l="1"/>
  <c r="AJ140" i="60"/>
  <c r="AL316" i="63"/>
  <c r="AL339" i="63" s="1"/>
  <c r="AL315" i="63"/>
  <c r="AL330" i="63" s="1"/>
  <c r="AJ1104" i="59"/>
  <c r="AJ1105" i="59" s="1"/>
  <c r="AJ1100" i="59"/>
  <c r="AJ1108" i="59" l="1"/>
  <c r="AJ1118" i="59" s="1"/>
  <c r="AJ1120" i="59" s="1"/>
  <c r="AJ83" i="60" s="1"/>
  <c r="AJ111" i="60" l="1"/>
  <c r="F111" i="60" s="1"/>
  <c r="AJ1068" i="59"/>
  <c r="AJ1069" i="59" s="1"/>
  <c r="AJ121" i="60" s="1"/>
  <c r="AH13" i="80"/>
  <c r="F83" i="60"/>
  <c r="AJ86" i="60"/>
  <c r="F86" i="60" s="1"/>
  <c r="AK1065" i="59" l="1"/>
  <c r="AK1097" i="59" s="1"/>
  <c r="AJ113" i="60"/>
  <c r="F113" i="60" s="1"/>
  <c r="AJ88" i="60"/>
  <c r="AJ89" i="60" s="1"/>
  <c r="F89" i="60" s="1"/>
  <c r="AH14" i="80"/>
  <c r="AH24" i="80" s="1"/>
  <c r="AJ124" i="60"/>
  <c r="AJ129" i="60" s="1"/>
  <c r="E42" i="66"/>
  <c r="D13" i="80"/>
  <c r="AK1073" i="59" l="1"/>
  <c r="AK1082" i="59" s="1"/>
  <c r="AK78" i="60" s="1"/>
  <c r="AK81" i="60" s="1"/>
  <c r="AJ116" i="60"/>
  <c r="AJ141" i="60" s="1"/>
  <c r="AJ142" i="60" s="1"/>
  <c r="AJ144" i="60" s="1"/>
  <c r="F144" i="60" s="1"/>
  <c r="E13" i="58" s="1"/>
  <c r="F13" i="58" s="1"/>
  <c r="F15" i="58" s="1"/>
  <c r="AH15" i="80"/>
  <c r="D15" i="80" s="1"/>
  <c r="E43" i="66"/>
  <c r="E46" i="66" s="1"/>
  <c r="D14" i="80"/>
  <c r="AK103" i="60" l="1"/>
  <c r="AK105" i="60" s="1"/>
  <c r="AK115" i="60"/>
  <c r="D39" i="66"/>
  <c r="D40" i="66"/>
  <c r="D35" i="66"/>
  <c r="D38" i="66"/>
  <c r="D34" i="66"/>
  <c r="D41" i="66"/>
  <c r="D36" i="66"/>
  <c r="D37" i="66"/>
  <c r="D42" i="66"/>
  <c r="E2" i="59"/>
  <c r="E2" i="73"/>
  <c r="E2" i="60"/>
  <c r="E2" i="68"/>
  <c r="E2" i="46"/>
  <c r="E2" i="63"/>
  <c r="AK1066" i="59"/>
  <c r="AK1061" i="59" s="1"/>
  <c r="AK1098" i="59"/>
  <c r="D43" i="66"/>
  <c r="AK1102" i="59" l="1"/>
  <c r="AK971" i="59"/>
  <c r="AK984" i="59" s="1"/>
  <c r="AK972" i="59" s="1"/>
  <c r="AK1067" i="59"/>
  <c r="AK1062" i="59"/>
  <c r="D46" i="66"/>
  <c r="AK983" i="59" l="1"/>
  <c r="AK985" i="59" s="1"/>
  <c r="AL982" i="59" s="1"/>
  <c r="AK974" i="59"/>
  <c r="AK978" i="59" s="1"/>
  <c r="AL1059" i="59"/>
  <c r="AK139" i="60"/>
  <c r="AK977" i="59" l="1"/>
  <c r="AK976" i="59"/>
  <c r="AL319" i="63"/>
  <c r="AL321" i="63" s="1"/>
  <c r="AK980" i="59" l="1"/>
  <c r="AK990" i="59" s="1"/>
  <c r="AK108" i="60" s="1"/>
  <c r="AK387" i="63" s="1"/>
  <c r="AL323" i="63"/>
  <c r="AL324" i="63" s="1"/>
  <c r="AL329" i="63" s="1"/>
  <c r="AL331" i="63" s="1"/>
  <c r="AL293" i="63" s="1"/>
  <c r="AL326" i="63"/>
  <c r="AL327" i="63" s="1"/>
  <c r="AL335" i="63" s="1"/>
  <c r="AL336" i="63" s="1"/>
  <c r="AL338" i="63" s="1"/>
  <c r="AL340" i="63" s="1"/>
  <c r="AL294" i="63" s="1"/>
  <c r="AL73" i="60" s="1"/>
  <c r="AK109" i="60" l="1"/>
  <c r="AK994" i="59"/>
  <c r="AK995" i="59" s="1"/>
  <c r="AK132" i="60" s="1"/>
  <c r="AK136" i="60" s="1"/>
  <c r="AL72" i="60"/>
  <c r="AL74" i="60" s="1"/>
  <c r="AL76" i="60" s="1"/>
  <c r="AL295" i="63"/>
  <c r="AK1090" i="59" l="1"/>
  <c r="AK1093" i="59" s="1"/>
  <c r="AK1094" i="59" s="1"/>
  <c r="AL993" i="59"/>
  <c r="AK1103" i="59"/>
  <c r="AK999" i="59"/>
  <c r="AK1000" i="59" s="1"/>
  <c r="AL998" i="59" s="1"/>
  <c r="AL344" i="63"/>
  <c r="AL346" i="63" s="1"/>
  <c r="AM292" i="63"/>
  <c r="AL122" i="60"/>
  <c r="AK84" i="60" l="1"/>
  <c r="AK1099" i="59"/>
  <c r="AK1100" i="59" s="1"/>
  <c r="AK112" i="60"/>
  <c r="AK128" i="60"/>
  <c r="AL1115" i="59"/>
  <c r="AL1116" i="59" s="1"/>
  <c r="AL1119" i="59" s="1"/>
  <c r="AL1092" i="59"/>
  <c r="AK140" i="60"/>
  <c r="AM334" i="63"/>
  <c r="AM312" i="63"/>
  <c r="AM313" i="63" s="1"/>
  <c r="AK1104" i="59" l="1"/>
  <c r="AK1105" i="59" s="1"/>
  <c r="AK1108" i="59" s="1"/>
  <c r="AK1118" i="59" s="1"/>
  <c r="AK1120" i="59" s="1"/>
  <c r="AM315" i="63"/>
  <c r="AM330" i="63" s="1"/>
  <c r="AM316" i="63"/>
  <c r="AM339" i="63" s="1"/>
  <c r="AK83" i="60" l="1"/>
  <c r="AK86" i="60" s="1"/>
  <c r="AK1068" i="59"/>
  <c r="AK1069" i="59" s="1"/>
  <c r="AK111" i="60"/>
  <c r="AK113" i="60" s="1"/>
  <c r="AK116" i="60" s="1"/>
  <c r="AL1065" i="59" l="1"/>
  <c r="AK121" i="60"/>
  <c r="AK124" i="60" s="1"/>
  <c r="AK129" i="60" s="1"/>
  <c r="AK88" i="60"/>
  <c r="AK89" i="60" s="1"/>
  <c r="AL115" i="60"/>
  <c r="AK141" i="60"/>
  <c r="AK142" i="60" s="1"/>
  <c r="AK144" i="60" l="1"/>
  <c r="AL1102" i="59"/>
  <c r="AL1097" i="59"/>
  <c r="AL1073" i="59"/>
  <c r="AL1082" i="59" s="1"/>
  <c r="AL78" i="60" l="1"/>
  <c r="AL81" i="60" s="1"/>
  <c r="AL103" i="60"/>
  <c r="AL105" i="60" s="1"/>
  <c r="AL971" i="59" l="1"/>
  <c r="AL983" i="59" s="1"/>
  <c r="AL1066" i="59"/>
  <c r="AL1061" i="59" s="1"/>
  <c r="AL1098" i="59"/>
  <c r="AL984" i="59" l="1"/>
  <c r="AL972" i="59" s="1"/>
  <c r="AL974" i="59"/>
  <c r="AL977" i="59" s="1"/>
  <c r="AL1067" i="59"/>
  <c r="AL1062" i="59"/>
  <c r="AL985" i="59" l="1"/>
  <c r="AM982" i="59" s="1"/>
  <c r="AL978" i="59"/>
  <c r="AL976" i="59"/>
  <c r="AL139" i="60"/>
  <c r="AM1059" i="59"/>
  <c r="AL980" i="59" l="1"/>
  <c r="AL990" i="59" s="1"/>
  <c r="AL994" i="59" s="1"/>
  <c r="AL995" i="59" s="1"/>
  <c r="AL132" i="60" s="1"/>
  <c r="AL136" i="60" s="1"/>
  <c r="AM319" i="63"/>
  <c r="AM321" i="63" s="1"/>
  <c r="AM993" i="59" l="1"/>
  <c r="AL999" i="59"/>
  <c r="AL1000" i="59" s="1"/>
  <c r="AL128" i="60" s="1"/>
  <c r="AL108" i="60"/>
  <c r="AL109" i="60" s="1"/>
  <c r="AL1090" i="59" s="1"/>
  <c r="AL1093" i="59" s="1"/>
  <c r="AM326" i="63"/>
  <c r="AM327" i="63" s="1"/>
  <c r="AM335" i="63" s="1"/>
  <c r="AM336" i="63" s="1"/>
  <c r="AM338" i="63" s="1"/>
  <c r="AM340" i="63" s="1"/>
  <c r="AM294" i="63" s="1"/>
  <c r="AM73" i="60" s="1"/>
  <c r="AM323" i="63"/>
  <c r="AM324" i="63" s="1"/>
  <c r="AM329" i="63" s="1"/>
  <c r="AM331" i="63" s="1"/>
  <c r="AM293" i="63" s="1"/>
  <c r="AM998" i="59" l="1"/>
  <c r="AL387" i="63"/>
  <c r="AL1103" i="59"/>
  <c r="AM72" i="60"/>
  <c r="AM74" i="60" s="1"/>
  <c r="AM76" i="60" s="1"/>
  <c r="AM295" i="63"/>
  <c r="AL84" i="60"/>
  <c r="AL1099" i="59"/>
  <c r="AL112" i="60"/>
  <c r="AL1094" i="59"/>
  <c r="AM1092" i="59" l="1"/>
  <c r="AL140" i="60"/>
  <c r="AL1104" i="59"/>
  <c r="AL1105" i="59" s="1"/>
  <c r="AL1100" i="59"/>
  <c r="AN292" i="63"/>
  <c r="AM122" i="60"/>
  <c r="AM344" i="63"/>
  <c r="AM346" i="63" s="1"/>
  <c r="AM1115" i="59" l="1"/>
  <c r="AM1116" i="59" s="1"/>
  <c r="AM1119" i="59" s="1"/>
  <c r="AN312" i="63"/>
  <c r="AN313" i="63" s="1"/>
  <c r="AN334" i="63"/>
  <c r="AL1108" i="59"/>
  <c r="AL1118" i="59" s="1"/>
  <c r="AL1120" i="59" s="1"/>
  <c r="AL83" i="60" l="1"/>
  <c r="AL86" i="60" s="1"/>
  <c r="AL1068" i="59"/>
  <c r="AL1069" i="59" s="1"/>
  <c r="AL111" i="60"/>
  <c r="AL113" i="60" s="1"/>
  <c r="AL116" i="60" s="1"/>
  <c r="AN316" i="63"/>
  <c r="AN339" i="63" s="1"/>
  <c r="AN315" i="63"/>
  <c r="AN330" i="63" s="1"/>
  <c r="AL141" i="60" l="1"/>
  <c r="AL142" i="60" s="1"/>
  <c r="AM115" i="60"/>
  <c r="AM1065" i="59"/>
  <c r="AL121" i="60"/>
  <c r="AL124" i="60" s="1"/>
  <c r="AL129" i="60" s="1"/>
  <c r="AL88" i="60"/>
  <c r="AL89" i="60" s="1"/>
  <c r="F339" i="63"/>
  <c r="AL144" i="60" l="1"/>
  <c r="AM1097" i="59"/>
  <c r="AM1073" i="59"/>
  <c r="AM1082" i="59" s="1"/>
  <c r="AM1102" i="59"/>
  <c r="AM103" i="60" l="1"/>
  <c r="AM78" i="60"/>
  <c r="AM81" i="60" s="1"/>
  <c r="AM105" i="60" l="1"/>
  <c r="F103" i="60"/>
  <c r="AM1098" i="59"/>
  <c r="AM1066" i="59"/>
  <c r="AM971" i="59" l="1"/>
  <c r="AM984" i="59" s="1"/>
  <c r="AM972" i="59" s="1"/>
  <c r="AM1061" i="59"/>
  <c r="F1066" i="59"/>
  <c r="F971" i="59" l="1"/>
  <c r="AM974" i="59"/>
  <c r="AM978" i="59" s="1"/>
  <c r="F978" i="59" s="1"/>
  <c r="AM983" i="59"/>
  <c r="AM985" i="59" s="1"/>
  <c r="AN982" i="59" s="1"/>
  <c r="AN984" i="59" s="1"/>
  <c r="AN972" i="59" s="1"/>
  <c r="F972" i="59" s="1"/>
  <c r="AM1067" i="59"/>
  <c r="AM1062" i="59"/>
  <c r="F974" i="59" l="1"/>
  <c r="AN985" i="59"/>
  <c r="AM976" i="59"/>
  <c r="F976" i="59" s="1"/>
  <c r="AM977" i="59"/>
  <c r="F977" i="59" s="1"/>
  <c r="AN1059" i="59"/>
  <c r="AM139" i="60"/>
  <c r="AM980" i="59" l="1"/>
  <c r="AM990" i="59" s="1"/>
  <c r="AM108" i="60" s="1"/>
  <c r="AN319" i="63"/>
  <c r="AN321" i="63" s="1"/>
  <c r="F990" i="59" l="1"/>
  <c r="AM994" i="59"/>
  <c r="AM995" i="59" s="1"/>
  <c r="AN993" i="59" s="1"/>
  <c r="F980" i="59"/>
  <c r="AN326" i="63"/>
  <c r="AN327" i="63" s="1"/>
  <c r="AN323" i="63"/>
  <c r="F321" i="63"/>
  <c r="F326" i="63" s="1"/>
  <c r="AM109" i="60"/>
  <c r="AM387" i="63"/>
  <c r="F387" i="63" s="1"/>
  <c r="F389" i="63" s="1"/>
  <c r="AM132" i="60" l="1"/>
  <c r="AM136" i="60" s="1"/>
  <c r="AM999" i="59"/>
  <c r="AM1000" i="59" s="1"/>
  <c r="AM128" i="60" s="1"/>
  <c r="AM1090" i="59"/>
  <c r="AM1093" i="59" s="1"/>
  <c r="AM1103" i="59"/>
  <c r="AN994" i="59"/>
  <c r="AN999" i="59" s="1"/>
  <c r="AN324" i="63"/>
  <c r="F323" i="63"/>
  <c r="AN335" i="63"/>
  <c r="AN336" i="63" s="1"/>
  <c r="F327" i="63"/>
  <c r="F335" i="63" s="1"/>
  <c r="AN998" i="59" l="1"/>
  <c r="AN1000" i="59" s="1"/>
  <c r="AN338" i="63"/>
  <c r="F336" i="63"/>
  <c r="AN995" i="59"/>
  <c r="F1103" i="59"/>
  <c r="AN329" i="63"/>
  <c r="F324" i="63"/>
  <c r="AM112" i="60"/>
  <c r="AM1099" i="59"/>
  <c r="AM84" i="60"/>
  <c r="AM1094" i="59"/>
  <c r="F329" i="63" l="1"/>
  <c r="AN331" i="63"/>
  <c r="AN1092" i="59"/>
  <c r="AM140" i="60"/>
  <c r="AM1104" i="59"/>
  <c r="AM1105" i="59" s="1"/>
  <c r="AM1100" i="59"/>
  <c r="F338" i="63"/>
  <c r="AN340" i="63"/>
  <c r="AN294" i="63" l="1"/>
  <c r="F340" i="63"/>
  <c r="AN293" i="63"/>
  <c r="F331" i="63"/>
  <c r="AM1108" i="59"/>
  <c r="AM1118" i="59" s="1"/>
  <c r="AM1120" i="59" s="1"/>
  <c r="AN295" i="63" l="1"/>
  <c r="AN344" i="63" s="1"/>
  <c r="AN346" i="63" s="1"/>
  <c r="AM1068" i="59"/>
  <c r="AM1069" i="59" s="1"/>
  <c r="AM111" i="60"/>
  <c r="AM113" i="60" s="1"/>
  <c r="AM116" i="60" s="1"/>
  <c r="AM141" i="60" s="1"/>
  <c r="AM142" i="60" s="1"/>
  <c r="AM83" i="60"/>
  <c r="AM86" i="60" s="1"/>
  <c r="AN1115" i="59" l="1"/>
  <c r="AN1116" i="59" s="1"/>
  <c r="F346" i="63"/>
  <c r="D347" i="63" s="1"/>
  <c r="AM88" i="60"/>
  <c r="AM89" i="60" s="1"/>
  <c r="E7" i="58" s="1"/>
  <c r="F7" i="58" s="1"/>
  <c r="F9" i="58" s="1"/>
  <c r="AM121" i="60"/>
  <c r="AM124" i="60" s="1"/>
  <c r="AM129" i="60" s="1"/>
  <c r="AM144" i="60" s="1"/>
  <c r="AN1065" i="59"/>
  <c r="F1115" i="59" l="1"/>
  <c r="AN1073" i="59"/>
  <c r="AN1082" i="59" s="1"/>
  <c r="F1082" i="59" s="1"/>
  <c r="AN1061" i="59"/>
  <c r="AN1097" i="59"/>
  <c r="AN1119" i="59"/>
  <c r="F1116" i="59"/>
  <c r="F1119" i="59" s="1"/>
  <c r="D2" i="46"/>
  <c r="D2" i="73"/>
  <c r="D2" i="59"/>
  <c r="D2" i="60"/>
  <c r="D2" i="63"/>
  <c r="D2" i="68"/>
  <c r="AN1067" i="59" l="1"/>
  <c r="AN1062" i="59"/>
  <c r="AN1093" i="59" s="1"/>
  <c r="F1067" i="59" l="1"/>
  <c r="AN1099" i="59"/>
  <c r="AN1094" i="59"/>
  <c r="AN1104" i="59" l="1"/>
  <c r="AN1105" i="59" s="1"/>
  <c r="F1099" i="59"/>
  <c r="F1104" i="59" s="1"/>
  <c r="AN1100" i="59"/>
  <c r="AN1108" i="59" l="1"/>
  <c r="AN1118" i="59" s="1"/>
  <c r="AN1120" i="59" s="1"/>
  <c r="F1105" i="59"/>
  <c r="AN1068" i="59" l="1"/>
  <c r="F1120" i="59"/>
  <c r="F1068" i="59" l="1"/>
  <c r="AN1069" i="59"/>
  <c r="E23" i="71"/>
  <c r="E22" i="71"/>
  <c r="E21" i="71"/>
  <c r="E20" i="71"/>
  <c r="E19" i="7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<sst xmlns="http://schemas.openxmlformats.org/spreadsheetml/2006/main" count="61913" uniqueCount="1321">
  <si>
    <t>Ambiental - Modelagem Econômico-Financeira</t>
  </si>
  <si>
    <t>Disclaimer</t>
  </si>
  <si>
    <t>Note:</t>
  </si>
  <si>
    <t>O presente Modelo Econômico-Financeiro tem por objeto estabelecer as diretrizes para subsidiar os estudos de modelagem econômico-financeira, possuindo como respaldo também estudos de modelagem técnica e jurídica, com vistas à estruturação de concessão patrocinada dos serviços de manejo de resíduos sólidos e limpeza pública do município de Joaçaba.</t>
  </si>
  <si>
    <t>Summary</t>
  </si>
  <si>
    <t>Key Outputs</t>
  </si>
  <si>
    <t>Seleção de Cenário</t>
  </si>
  <si>
    <t>Cenário</t>
  </si>
  <si>
    <t>Real / Nominal</t>
  </si>
  <si>
    <t>Macro Check</t>
  </si>
  <si>
    <t>Financiamento Investimentos</t>
  </si>
  <si>
    <t>FONTES</t>
  </si>
  <si>
    <t xml:space="preserve">Fontes </t>
  </si>
  <si>
    <t>$ 000s</t>
  </si>
  <si>
    <t>TOTAL FONTES</t>
  </si>
  <si>
    <t>USOS</t>
  </si>
  <si>
    <t>Usos</t>
  </si>
  <si>
    <t>TOTAL USOS</t>
  </si>
  <si>
    <t>Retornos</t>
  </si>
  <si>
    <t>Project NPV</t>
  </si>
  <si>
    <t>R$</t>
  </si>
  <si>
    <t>Project IRR</t>
  </si>
  <si>
    <t>% Real</t>
  </si>
  <si>
    <t>%</t>
  </si>
  <si>
    <t>Anos</t>
  </si>
  <si>
    <t>Indicadores contrato</t>
  </si>
  <si>
    <t>Prazo contrato</t>
  </si>
  <si>
    <t>Contraprestação total</t>
  </si>
  <si>
    <t>Contraprestação anual</t>
  </si>
  <si>
    <t>Contraprestação mensal</t>
  </si>
  <si>
    <t>Investimentos + ReInvest</t>
  </si>
  <si>
    <t>DEMONSTRAÇÕES FINANCEIRAS</t>
  </si>
  <si>
    <t>Alerta</t>
  </si>
  <si>
    <t>Erro</t>
  </si>
  <si>
    <t>IRR</t>
  </si>
  <si>
    <t>NPV</t>
  </si>
  <si>
    <t>Macro</t>
  </si>
  <si>
    <t>Ano</t>
  </si>
  <si>
    <t>Ano de Concessão</t>
  </si>
  <si>
    <t>Fluxo de Caixa (Waterfall) R$</t>
  </si>
  <si>
    <t>Receita Líquida</t>
  </si>
  <si>
    <t>Contraprestação Pública Anual</t>
  </si>
  <si>
    <t>Receitas Tarifárias</t>
  </si>
  <si>
    <t>Deduções da Receita</t>
  </si>
  <si>
    <t>Total</t>
  </si>
  <si>
    <t>Custos e Despesas Operacionais</t>
  </si>
  <si>
    <t>Upfront fee</t>
  </si>
  <si>
    <t>Total Opex</t>
  </si>
  <si>
    <t>Ajustes de Capital de Giro</t>
  </si>
  <si>
    <t>Fluxo de Caixa Operacional</t>
  </si>
  <si>
    <t>Investimentos (Usos)</t>
  </si>
  <si>
    <t>CAPEX total</t>
  </si>
  <si>
    <t>Funding (Fontes)</t>
  </si>
  <si>
    <t>Equity - Indivisiveis</t>
  </si>
  <si>
    <t>Dívida Senior</t>
  </si>
  <si>
    <t>Fluxo de Caixa após funding</t>
  </si>
  <si>
    <t>Venda de Ativo de imobilizado</t>
  </si>
  <si>
    <t>IR / CSLL pagos</t>
  </si>
  <si>
    <t>Fluxo de Caixa para Serviços da Dívida</t>
  </si>
  <si>
    <t>Pagamento de Juros</t>
  </si>
  <si>
    <t>Juros Pagos e Amortização total</t>
  </si>
  <si>
    <t>Fluxo de Caixa para Conta Reserva</t>
  </si>
  <si>
    <t>Conta reserva</t>
  </si>
  <si>
    <t>Depósitos Conta Reserva</t>
  </si>
  <si>
    <t>Saques Conta Reserva</t>
  </si>
  <si>
    <t>Fluxo de caixa antes de receita financeira</t>
  </si>
  <si>
    <t>Receitas Financeiras</t>
  </si>
  <si>
    <t>Fiança Bancária</t>
  </si>
  <si>
    <t>Fluxo de Caixa para Acionista</t>
  </si>
  <si>
    <t>Dividendos</t>
  </si>
  <si>
    <t>Reserva legal</t>
  </si>
  <si>
    <t>Fluxo de Caixa líquido</t>
  </si>
  <si>
    <t>Saldo caixa c/f</t>
  </si>
  <si>
    <t>Demonstração de Resultado (Contábil &amp; Regulatória) (R$)</t>
  </si>
  <si>
    <t>Receita Ativo da Concessão (IFRIC 12)</t>
  </si>
  <si>
    <t>Receita de Construção (IFRIC 12)</t>
  </si>
  <si>
    <t>EBITDA</t>
  </si>
  <si>
    <t>Amortização Ativo Financeiro (IFRIC 12)</t>
  </si>
  <si>
    <t>Despesas com Juros</t>
  </si>
  <si>
    <t>Outras despesas financeiras (Fiança Dívida)</t>
  </si>
  <si>
    <t>Custo de Construção (IFRIC 12)</t>
  </si>
  <si>
    <t>EBT</t>
  </si>
  <si>
    <t>Outras receitas não operacionais</t>
  </si>
  <si>
    <t>Despesas de IR / CSLL</t>
  </si>
  <si>
    <t>Lucro Líquido</t>
  </si>
  <si>
    <t>Lucros retidos</t>
  </si>
  <si>
    <t>Lucros retidos b/f</t>
  </si>
  <si>
    <t>Lucros retidos c/f</t>
  </si>
  <si>
    <t>Balanço Patrimonial (R$)</t>
  </si>
  <si>
    <t>Ativo Circulante</t>
  </si>
  <si>
    <t>Caixa e Equivalentes</t>
  </si>
  <si>
    <t>Conta Reserva</t>
  </si>
  <si>
    <t>Contas a Receber</t>
  </si>
  <si>
    <t>Ativo financeiro (IFRIC 12)</t>
  </si>
  <si>
    <t>Ativo intangivel (IFRIC 12)</t>
  </si>
  <si>
    <t>Imposto Diferido (Ativo)</t>
  </si>
  <si>
    <t>Total de Ativos</t>
  </si>
  <si>
    <t>Passivo</t>
  </si>
  <si>
    <t>Imposto Diferido (Passivo)</t>
  </si>
  <si>
    <t>Contas a pagar</t>
  </si>
  <si>
    <t>Dívida Senior - Comercial</t>
  </si>
  <si>
    <t>Passivo total</t>
  </si>
  <si>
    <t>Patrimônio Líquido</t>
  </si>
  <si>
    <t>Capital Social</t>
  </si>
  <si>
    <t>Reserva Legal</t>
  </si>
  <si>
    <t>Lucros Retidos</t>
  </si>
  <si>
    <t>Total Patrimônio Líquido</t>
  </si>
  <si>
    <t>Check</t>
  </si>
  <si>
    <t>Usos e fontes total</t>
  </si>
  <si>
    <t>Usos e Fontes</t>
  </si>
  <si>
    <t>Unit</t>
  </si>
  <si>
    <t>Custos</t>
  </si>
  <si>
    <t>Investimentos</t>
  </si>
  <si>
    <t>Imposto de renda pago</t>
  </si>
  <si>
    <t>Capital de Giro</t>
  </si>
  <si>
    <t>Aumento / Redução conta caixa</t>
  </si>
  <si>
    <t>Usos totais do projeto</t>
  </si>
  <si>
    <t xml:space="preserve">Receitas </t>
  </si>
  <si>
    <t>Equity</t>
  </si>
  <si>
    <t>Fontes totais do projeto</t>
  </si>
  <si>
    <t>INPUTS</t>
  </si>
  <si>
    <t>SCENARIO SELECTION</t>
  </si>
  <si>
    <t>Premissas Modelo</t>
  </si>
  <si>
    <t>Modelo começa?</t>
  </si>
  <si>
    <t>Data</t>
  </si>
  <si>
    <t>Meses no ano</t>
  </si>
  <si>
    <t>Cenários</t>
  </si>
  <si>
    <t>Cenário Base</t>
  </si>
  <si>
    <t>Investimentos Antecipados</t>
  </si>
  <si>
    <t>Cenário 2</t>
  </si>
  <si>
    <t>Cenário 3</t>
  </si>
  <si>
    <t xml:space="preserve">Real / Nominal </t>
  </si>
  <si>
    <t xml:space="preserve">Nominal </t>
  </si>
  <si>
    <t>Real</t>
  </si>
  <si>
    <t>Premissas Temporais</t>
  </si>
  <si>
    <t>Início</t>
  </si>
  <si>
    <t>Começo de Investimentos</t>
  </si>
  <si>
    <t>Data Inicial</t>
  </si>
  <si>
    <t>Financial Close date</t>
  </si>
  <si>
    <t>Prazo</t>
  </si>
  <si>
    <t>Concessão</t>
  </si>
  <si>
    <t>Years</t>
  </si>
  <si>
    <t>Investimentos (CAPEX)</t>
  </si>
  <si>
    <t>CAPEX Investimento</t>
  </si>
  <si>
    <t>Sensibilidade CAPEX</t>
  </si>
  <si>
    <t>CAPEX segregado</t>
  </si>
  <si>
    <t>CAPEX de Investimento</t>
  </si>
  <si>
    <t>Coleta Manual E Conteinerizada Rsc</t>
  </si>
  <si>
    <t>Coleta De Materiais Recicláveis</t>
  </si>
  <si>
    <t>Coleta De Resíduos Do Serviço De Saúde Municipal</t>
  </si>
  <si>
    <t>Transporte E Destinação Final - Resíduos Pevs</t>
  </si>
  <si>
    <t>Coleta Programada  De Volumosos</t>
  </si>
  <si>
    <t>Varrição Manual</t>
  </si>
  <si>
    <t>Serviços Gerais</t>
  </si>
  <si>
    <t>Investimentos Destinação Final</t>
  </si>
  <si>
    <t>Educação Ambiental</t>
  </si>
  <si>
    <t>Relação Com O Usuário</t>
  </si>
  <si>
    <t>Administração Local</t>
  </si>
  <si>
    <t>Reembolso Do PMI</t>
  </si>
  <si>
    <t>Investimentos divisíveis e indivisíveis</t>
  </si>
  <si>
    <t>#</t>
  </si>
  <si>
    <t>Divisivel</t>
  </si>
  <si>
    <t>Indivisível</t>
  </si>
  <si>
    <t>Contraprestação Pública Mensal</t>
  </si>
  <si>
    <t>Contraprestação 2024</t>
  </si>
  <si>
    <t>BRL R$</t>
  </si>
  <si>
    <t>Contraprestação transitória</t>
  </si>
  <si>
    <t>Desconto</t>
  </si>
  <si>
    <t>Parcela A - Remuneração Investimentos</t>
  </si>
  <si>
    <t>Parcela B - Remuneração Serviços</t>
  </si>
  <si>
    <t>Fator de Desempenho</t>
  </si>
  <si>
    <t>Fator</t>
  </si>
  <si>
    <t>% de recebimento contraprestação - faseado</t>
  </si>
  <si>
    <t>Receitas tarifárias</t>
  </si>
  <si>
    <t>Tarifa</t>
  </si>
  <si>
    <t>Aumento Real</t>
  </si>
  <si>
    <t>Frequência Semanal</t>
  </si>
  <si>
    <t>Imóveis Residenciais</t>
  </si>
  <si>
    <t>Imóveis Não Residenciais</t>
  </si>
  <si>
    <t xml:space="preserve">Valor básico referencial </t>
  </si>
  <si>
    <t>Tarifa base</t>
  </si>
  <si>
    <t>Receitas acessórias</t>
  </si>
  <si>
    <t>% de Receitas Acessórias</t>
  </si>
  <si>
    <t>Receitas acessórias esperadas</t>
  </si>
  <si>
    <t>Crescimento Populacional</t>
  </si>
  <si>
    <t>PROJEÇÃO POPULACIONAL</t>
  </si>
  <si>
    <t>Ano Concessão</t>
  </si>
  <si>
    <t>ANO 0</t>
  </si>
  <si>
    <t>ANO 1</t>
  </si>
  <si>
    <t>ANO 2</t>
  </si>
  <si>
    <t>ANO 3</t>
  </si>
  <si>
    <t>ANO 4</t>
  </si>
  <si>
    <t>ANO 5</t>
  </si>
  <si>
    <t>ANO 6</t>
  </si>
  <si>
    <t>ANO 7</t>
  </si>
  <si>
    <t>ANO 8</t>
  </si>
  <si>
    <t>ANO 9</t>
  </si>
  <si>
    <t>ANO 10</t>
  </si>
  <si>
    <t>ANO 11</t>
  </si>
  <si>
    <t>ANO 12</t>
  </si>
  <si>
    <t>ANO 13</t>
  </si>
  <si>
    <t>ANO 14</t>
  </si>
  <si>
    <t>ANO 15</t>
  </si>
  <si>
    <t>ANO 16</t>
  </si>
  <si>
    <t>ANO 17</t>
  </si>
  <si>
    <t>ANO 18</t>
  </si>
  <si>
    <t>ANO 19</t>
  </si>
  <si>
    <t>ANO 20</t>
  </si>
  <si>
    <t>ANO 21</t>
  </si>
  <si>
    <t>ANO 22</t>
  </si>
  <si>
    <t>ANO 23</t>
  </si>
  <si>
    <t>ANO 24</t>
  </si>
  <si>
    <t>ANO 25</t>
  </si>
  <si>
    <t>ANO 26</t>
  </si>
  <si>
    <t>ANO 27</t>
  </si>
  <si>
    <t>ANO 28</t>
  </si>
  <si>
    <t>ANO 29</t>
  </si>
  <si>
    <t>ANO 30</t>
  </si>
  <si>
    <t>População Total</t>
  </si>
  <si>
    <t>Crescimento %</t>
  </si>
  <si>
    <t>Imposto s/ serviço - (ISS)</t>
  </si>
  <si>
    <t>Programa Integração Social - (PIS)</t>
  </si>
  <si>
    <t>Contribuição para Financiamento de Seguridade Social - (COFINS)</t>
  </si>
  <si>
    <t>Crédito de PIS / Cofins a ser utilizado sobre CAPEX e OPEX</t>
  </si>
  <si>
    <t>Inadimplência das Receitas Tarifárias</t>
  </si>
  <si>
    <t xml:space="preserve">Custos e Despesas Operacionais (OPEX) </t>
  </si>
  <si>
    <t xml:space="preserve">Custos e Despesas </t>
  </si>
  <si>
    <t>Valor do contrato de PPP</t>
  </si>
  <si>
    <t>Gerenciamento do Contrato</t>
  </si>
  <si>
    <t>Sensibilidade OPEX</t>
  </si>
  <si>
    <t>Coleta Manual E Conteinerizada Resíduos Comuns</t>
  </si>
  <si>
    <t>Coleta Materias Recicláveis</t>
  </si>
  <si>
    <t>Transporte E Destinação - Resíduos Dos  Pevs</t>
  </si>
  <si>
    <t>Coleta Programada De Volumosos</t>
  </si>
  <si>
    <t>Serviços Gerais (Tipos I E II)</t>
  </si>
  <si>
    <t xml:space="preserve">Destinação Final </t>
  </si>
  <si>
    <t>Educaçao Ambiental</t>
  </si>
  <si>
    <t>Administração Central</t>
  </si>
  <si>
    <t>Gerencialmento Contrato</t>
  </si>
  <si>
    <t>Taxa ARIS</t>
  </si>
  <si>
    <t xml:space="preserve">Taxas pagas mensalmente pelo prestador de serviço </t>
  </si>
  <si>
    <t>*PROTOCOLO DE INTENÇÕES ARIS:
Art. 88. No caso da prestadora de serviços executar duas ou mais atividades objeto das taxas de regulação e fiscalização, serão devidas as respectivas taxas cumulativamente, conforme cada atividade desempenhada pela prestadora de serviços regulada pela ARIS.</t>
  </si>
  <si>
    <t>Varrição e Limpeza de Vias Públicas</t>
  </si>
  <si>
    <t>TRVL=NHxR$0,0200</t>
  </si>
  <si>
    <t>TRVL - Taxa de Regulação de Varrição e Limpeza de Vias Públicas</t>
  </si>
  <si>
    <t>NH - Número de habitantes no município</t>
  </si>
  <si>
    <t>R$ 0,0200 - valor apurado para o custo da regulação dos serviços de varrição e limpeza de vias públicas por habitante</t>
  </si>
  <si>
    <t>Coleta de Resíduos Sólidos</t>
  </si>
  <si>
    <r>
      <t>TRCR=NHxR$0,0300</t>
    </r>
    <r>
      <rPr>
        <sz val="11"/>
        <color rgb="FF000000"/>
        <rFont val="ArialMT"/>
      </rPr>
      <t>, onde</t>
    </r>
  </si>
  <si>
    <t>TRCR - Taxa de Regulação de Coleta de Resíduos Sólidos</t>
  </si>
  <si>
    <t>R$ 0,0300 - valor apurado para o custo da regulação dos serviços de coleta de resíduos sólidos por habitante</t>
  </si>
  <si>
    <t>Transbordo e Transporte de Resíduos Sólidos</t>
  </si>
  <si>
    <r>
      <t>TRTR=NHxR$0,0100</t>
    </r>
    <r>
      <rPr>
        <sz val="11"/>
        <color rgb="FF000000"/>
        <rFont val="ArialMT"/>
      </rPr>
      <t>, onde</t>
    </r>
  </si>
  <si>
    <t>TRTR - Taxa de Regulação de Transbordo e Transporte de Resíduos Sólidos</t>
  </si>
  <si>
    <t>R$ 0,0100 - valor apurado para o custo da regulação dos serviços de transbordo e transporte de resíduos sólidos por habitante.</t>
  </si>
  <si>
    <t>Tratamento e Destinação Final de Resíduos Sólidos</t>
  </si>
  <si>
    <r>
      <t>TRDR=NHxR$0,0300</t>
    </r>
    <r>
      <rPr>
        <sz val="11"/>
        <color rgb="FF000000"/>
        <rFont val="ArialMT"/>
      </rPr>
      <t>, onde</t>
    </r>
  </si>
  <si>
    <t>TRDR - Taxa de Regulação de Tratamento e Destinação Final de Resíduos Sólidos</t>
  </si>
  <si>
    <t>R$ 0,0300 - valor apurado para o custo da regulação dos serviços de tratamento e destinação final de resíduos sólidos por habitante</t>
  </si>
  <si>
    <t>Seguro - Multiriscos (Cobertura de 2,5 milhões)</t>
  </si>
  <si>
    <t xml:space="preserve">Despesas com seguros </t>
  </si>
  <si>
    <t>Valor</t>
  </si>
  <si>
    <t>Valor total de cobertura</t>
  </si>
  <si>
    <t>% para pagamento da apólice anual</t>
  </si>
  <si>
    <t>Despesas com seguros multiriscos</t>
  </si>
  <si>
    <t>Despesas com Seguros e Garantias da PPP</t>
  </si>
  <si>
    <t>Seguro - Responsabilidade Civil (5 milhões até o 3º ano)</t>
  </si>
  <si>
    <t>Seguro Garantia Execução</t>
  </si>
  <si>
    <t>Valor seguro garantia</t>
  </si>
  <si>
    <t>Alocação seguro garantia de execução</t>
  </si>
  <si>
    <t>Valor seguro garantia de execução</t>
  </si>
  <si>
    <t>Seguro - Garantia de Execução (5% do valor do contrato)</t>
  </si>
  <si>
    <t xml:space="preserve">Valor contrato PPP </t>
  </si>
  <si>
    <t>Parcela PPP</t>
  </si>
  <si>
    <t>Alocação seguro garantia operacional de execução</t>
  </si>
  <si>
    <t>Valor seguro garantia operacional de execução</t>
  </si>
  <si>
    <t>Seguro - Engenharia (0,35% do valor do Capex)</t>
  </si>
  <si>
    <t>Total Capex</t>
  </si>
  <si>
    <t>Funding</t>
  </si>
  <si>
    <t>Alavancagem Indivisíveis</t>
  </si>
  <si>
    <t>Desembolsos Indivisíveis</t>
  </si>
  <si>
    <t>Desembolsos máximo</t>
  </si>
  <si>
    <t>Debt Upfront</t>
  </si>
  <si>
    <t>Imobilizado (fins fiscais)</t>
  </si>
  <si>
    <t>Classe de imobilizado</t>
  </si>
  <si>
    <t>Estudos</t>
  </si>
  <si>
    <t>Veículos</t>
  </si>
  <si>
    <t>Equipamentos</t>
  </si>
  <si>
    <t>Adicionais</t>
  </si>
  <si>
    <t>Grupo macro</t>
  </si>
  <si>
    <t>Taxa de depreciação</t>
  </si>
  <si>
    <t>Valor residual</t>
  </si>
  <si>
    <t xml:space="preserve">Dias </t>
  </si>
  <si>
    <t>Dias</t>
  </si>
  <si>
    <t>Contas a receber</t>
  </si>
  <si>
    <t>Estoques</t>
  </si>
  <si>
    <t>Obrigações sociais e trabalhistas</t>
  </si>
  <si>
    <t xml:space="preserve">Imposto </t>
  </si>
  <si>
    <t>IR e CSLL</t>
  </si>
  <si>
    <t>Aliquota IRPJ</t>
  </si>
  <si>
    <t>Adicional IR</t>
  </si>
  <si>
    <t>Base IR</t>
  </si>
  <si>
    <t>$ R$</t>
  </si>
  <si>
    <t>Alíquota CSLL</t>
  </si>
  <si>
    <t>Uso benefício fiscal</t>
  </si>
  <si>
    <t>Dívida</t>
  </si>
  <si>
    <t>Taxa  de juros</t>
  </si>
  <si>
    <t>Base</t>
  </si>
  <si>
    <t>CDI</t>
  </si>
  <si>
    <t>Indexador</t>
  </si>
  <si>
    <t>None</t>
  </si>
  <si>
    <t>Cronograma de desembolsos</t>
  </si>
  <si>
    <t>Spread dívida 1º Ciclo</t>
  </si>
  <si>
    <t>1º Ciclo</t>
  </si>
  <si>
    <t>Spread dívida 2º Ciclo</t>
  </si>
  <si>
    <t>2º Ciclo</t>
  </si>
  <si>
    <t>DSCR Dívida</t>
  </si>
  <si>
    <t>Método de repagamento</t>
  </si>
  <si>
    <t>SAC</t>
  </si>
  <si>
    <t>Prazo Dívida Senior</t>
  </si>
  <si>
    <t>Carência Pagamento Dívida Senior</t>
  </si>
  <si>
    <t>Meses</t>
  </si>
  <si>
    <t>Prazo: Quantos períodos após @Completion?</t>
  </si>
  <si>
    <t>Períodos</t>
  </si>
  <si>
    <t>Distribuição de Dividendos?</t>
  </si>
  <si>
    <t>0 - Sim, 1 - Não</t>
  </si>
  <si>
    <t>% distribuição</t>
  </si>
  <si>
    <t>% Lucro Líquido</t>
  </si>
  <si>
    <t>Máximo do Capital Social %</t>
  </si>
  <si>
    <t xml:space="preserve">Covenants </t>
  </si>
  <si>
    <t>DSCR - Mínimo</t>
  </si>
  <si>
    <t>DSCR - Default</t>
  </si>
  <si>
    <t>Premissas Valuation e Sensibilidade</t>
  </si>
  <si>
    <t>Data-base Valuation</t>
  </si>
  <si>
    <t>Date</t>
  </si>
  <si>
    <t>CAPM</t>
  </si>
  <si>
    <t>WACC</t>
  </si>
  <si>
    <t xml:space="preserve">TIR Meta </t>
  </si>
  <si>
    <t>Premissas macroeconomicas</t>
  </si>
  <si>
    <t>Escalation</t>
  </si>
  <si>
    <t>Base index</t>
  </si>
  <si>
    <t>% p.a.</t>
  </si>
  <si>
    <t>IPG-M</t>
  </si>
  <si>
    <t>PIB</t>
  </si>
  <si>
    <t>PIB Serviços</t>
  </si>
  <si>
    <t>CPI US</t>
  </si>
  <si>
    <t>SELIC</t>
  </si>
  <si>
    <t>TLP</t>
  </si>
  <si>
    <t>IPCA</t>
  </si>
  <si>
    <t>Outras premissas financeiras</t>
  </si>
  <si>
    <t>Modelo Considera receitas financeiras?</t>
  </si>
  <si>
    <t>Percentual</t>
  </si>
  <si>
    <t>Value for Money (VfM)</t>
  </si>
  <si>
    <t>Taxa de desconto Value for Money</t>
  </si>
  <si>
    <t>0 - Taxa Social, 1 - Macro</t>
  </si>
  <si>
    <t>Taxa Social</t>
  </si>
  <si>
    <t>OPERAÇÕES</t>
  </si>
  <si>
    <t>Correção Monetária</t>
  </si>
  <si>
    <t>Ano de Operação</t>
  </si>
  <si>
    <t>Dias no período</t>
  </si>
  <si>
    <t>Dias no ano</t>
  </si>
  <si>
    <t>Correção</t>
  </si>
  <si>
    <t>% p.a</t>
  </si>
  <si>
    <t>Index</t>
  </si>
  <si>
    <t>Receitas e Deduções</t>
  </si>
  <si>
    <t>Contraprestação mensal máxima (CMM)</t>
  </si>
  <si>
    <t>𝐶𝑀𝐴 = CONTRAPRESTAÇÃO MENSAL MÁXIMA</t>
  </si>
  <si>
    <t>𝐶𝑀𝐴1 = CONTRAPRESTAÇÃO MENSAL MÁXIMA - PARCELA A1,</t>
  </si>
  <si>
    <t>% de recebimento contraprestação</t>
  </si>
  <si>
    <t>$R$</t>
  </si>
  <si>
    <t>CRESCIMENTO POPULACIONAL</t>
  </si>
  <si>
    <t>ESCALONAMENTO DA CONTRAPRESTAÇÃO</t>
  </si>
  <si>
    <t>𝐶𝑀𝐵 = CONTRAPRESTAÇÃO TRANSITÓRIA</t>
  </si>
  <si>
    <t>Contraprestação Transitória</t>
  </si>
  <si>
    <t>Indicador</t>
  </si>
  <si>
    <t>𝐶𝑀B = CONTRAPRESTAÇÃO MENSAL EXCEDENTE - PARCELA B (Total)</t>
  </si>
  <si>
    <t>Parcela B total</t>
  </si>
  <si>
    <t>𝐶𝑀𝐴 = CONTRAPRESTAÇÃO MENSAL MÁXIMA - PARCELA A</t>
  </si>
  <si>
    <t>Parcela A</t>
  </si>
  <si>
    <t>𝐶𝑀𝐵 = CONTRAPRESTAÇÃO MENSAL MÁXIMA - PARCELA B.</t>
  </si>
  <si>
    <t>Parcela B</t>
  </si>
  <si>
    <t>𝐶𝑀B = CONTRAPRESTAÇÃO MENSAL MÁXIMA - PARCELA B (Total)</t>
  </si>
  <si>
    <t>Atualização IPCA</t>
  </si>
  <si>
    <t>Flag</t>
  </si>
  <si>
    <t>Volume esperado</t>
  </si>
  <si>
    <t>Tarifas aplicáveis</t>
  </si>
  <si>
    <t>Flag de aumento</t>
  </si>
  <si>
    <t>Crescimento unidades</t>
  </si>
  <si>
    <t>Residencial - 1 vez por semana</t>
  </si>
  <si>
    <t>Unidades geradoras</t>
  </si>
  <si>
    <t>Residencial - 3 vezes por semana</t>
  </si>
  <si>
    <t>Residencial - 6 vezes por semana</t>
  </si>
  <si>
    <t>Não Residencial - 1 vez por semana</t>
  </si>
  <si>
    <t>Não Residencial - 2 vezes por semana</t>
  </si>
  <si>
    <t>Não Residencial - 3 vezes por semana</t>
  </si>
  <si>
    <t>Não Residencial - 6 vezes por semana</t>
  </si>
  <si>
    <t>M² Médio</t>
  </si>
  <si>
    <t>Valor básico referencial</t>
  </si>
  <si>
    <t>$ 000</t>
  </si>
  <si>
    <t>Receita tarifária</t>
  </si>
  <si>
    <t>$ 000s / m²</t>
  </si>
  <si>
    <t>Receitas Acessórias</t>
  </si>
  <si>
    <t>Receitas acessórias totais</t>
  </si>
  <si>
    <t>Receita total da PPP</t>
  </si>
  <si>
    <t>Crédito de PIS / COFIS (não-cumulativo)</t>
  </si>
  <si>
    <t>Total de deduções da Receita</t>
  </si>
  <si>
    <t>CAPEX elegível</t>
  </si>
  <si>
    <t>Aproveitamento fiscal CAPEX</t>
  </si>
  <si>
    <t>OPEX Elegível</t>
  </si>
  <si>
    <t>Aproveitamento fiscal OPEX</t>
  </si>
  <si>
    <t>Crédito de PIS / COFIS a ser utilizado (não-cumulativo)</t>
  </si>
  <si>
    <t>Alíquota total</t>
  </si>
  <si>
    <t>Benefício Fiscal a ser utilizado</t>
  </si>
  <si>
    <t>Receitas tarifária</t>
  </si>
  <si>
    <t>Índice de inadimplência</t>
  </si>
  <si>
    <t>Operating Costs (OPEX)</t>
  </si>
  <si>
    <t>Custos e Despesas (OPEX) PPP</t>
  </si>
  <si>
    <t>Custos e Despesas (OPEX) PPP total</t>
  </si>
  <si>
    <t>R$ / ano</t>
  </si>
  <si>
    <t>Taxa de regulação ARIS - Reais por ano por habitante</t>
  </si>
  <si>
    <t>Seguro - Multiriscos</t>
  </si>
  <si>
    <t>Seguro - Responsabilidade Civil</t>
  </si>
  <si>
    <t>Despesas com seguro de responsabilidade civil</t>
  </si>
  <si>
    <t>Seguro - Garantia de Execução</t>
  </si>
  <si>
    <t>Despesas com seguro garantia de execução</t>
  </si>
  <si>
    <t>Seguro - Engenharia</t>
  </si>
  <si>
    <t>Despesas com seguro de engenharia</t>
  </si>
  <si>
    <t>Taxa de regulação ARIS</t>
  </si>
  <si>
    <t>Custos totais</t>
  </si>
  <si>
    <t>Nominal</t>
  </si>
  <si>
    <t>OPEX Nominal</t>
  </si>
  <si>
    <t>OPEX</t>
  </si>
  <si>
    <t>Dias contas a receber</t>
  </si>
  <si>
    <t>Receitas</t>
  </si>
  <si>
    <t>Fluxo de caixa das receitas</t>
  </si>
  <si>
    <t>Variação contas a receber</t>
  </si>
  <si>
    <t>Dias contas a pagar</t>
  </si>
  <si>
    <t>Custos elegíveis ao contas a pagar</t>
  </si>
  <si>
    <t>Pagamento custos operacionais</t>
  </si>
  <si>
    <t>Variação contas a pagar</t>
  </si>
  <si>
    <t>Variação Tributos e encargos</t>
  </si>
  <si>
    <t>Variação capital de giro</t>
  </si>
  <si>
    <t>Variação de capital de giro</t>
  </si>
  <si>
    <t>Funding, Imobilizado e Depreciação &amp; Write-offs</t>
  </si>
  <si>
    <t>CAPEX Programado</t>
  </si>
  <si>
    <t>CAPEX - Divisíveis</t>
  </si>
  <si>
    <t>CAPEX - Indivisíveis</t>
  </si>
  <si>
    <t>CAPEX Total</t>
  </si>
  <si>
    <t>CAPEX segregado para fins de imobilização fiscal</t>
  </si>
  <si>
    <t>Investimentos divisíveis</t>
  </si>
  <si>
    <t>Investimentos divisíveis totais</t>
  </si>
  <si>
    <t>Investimentos Indivisíveis</t>
  </si>
  <si>
    <t>Imobilizado divisíveis</t>
  </si>
  <si>
    <t>Imobilizado</t>
  </si>
  <si>
    <t>Imobilizado estudos divisível (b/f)</t>
  </si>
  <si>
    <t>CAPEX de Estudos</t>
  </si>
  <si>
    <t>Depreciação &amp; Write-offs</t>
  </si>
  <si>
    <t>Imobilizado estudos divisível (c/f)</t>
  </si>
  <si>
    <t>Despesas de Depreciação &amp; Write-offs</t>
  </si>
  <si>
    <t>Period Counter</t>
  </si>
  <si>
    <t>Dep. Rate</t>
  </si>
  <si>
    <t>CAPEX</t>
  </si>
  <si>
    <t>Depreciação &amp; Write-offs total</t>
  </si>
  <si>
    <t>Imobilizado veículos divisível (b/f)</t>
  </si>
  <si>
    <t>CAPEX de veículos</t>
  </si>
  <si>
    <t>Imobilizado veículos divisível (c/f)</t>
  </si>
  <si>
    <t>Imobilizado Equipamentos divisível (b/f)</t>
  </si>
  <si>
    <t>CAPEX de Equipamentos</t>
  </si>
  <si>
    <t>Imobilizado Equipamentos divisível (c/f)</t>
  </si>
  <si>
    <t>Imobilizado Adicionais divisível (b/f)</t>
  </si>
  <si>
    <t>CAPEX de Adicionais</t>
  </si>
  <si>
    <t>Imobilizado Adicionais divisível (c/f)</t>
  </si>
  <si>
    <t>Imobilizado indivisíveis</t>
  </si>
  <si>
    <t>Imobilizado Geral</t>
  </si>
  <si>
    <t>Imobilizado divisível (b/f)</t>
  </si>
  <si>
    <t>CAPEX divisíveis</t>
  </si>
  <si>
    <t>Imobilizado divisível (c/f)</t>
  </si>
  <si>
    <t>Venda de Ativo Imobilizado em serviço</t>
  </si>
  <si>
    <t>Ciclo da venda</t>
  </si>
  <si>
    <t>anos</t>
  </si>
  <si>
    <t>Flag de venda</t>
  </si>
  <si>
    <t>Margem de venda</t>
  </si>
  <si>
    <t>Write-off imobilizado para venda</t>
  </si>
  <si>
    <t>Margem de venda de imobilizado</t>
  </si>
  <si>
    <t>Receita de venda de imobilizado</t>
  </si>
  <si>
    <t>IR / CSLL e Imposto diferido</t>
  </si>
  <si>
    <t>IR / CSLL (Contábil) - Imposto Efetivo</t>
  </si>
  <si>
    <t>R$ '000 / Ano</t>
  </si>
  <si>
    <t>Adicional base IR</t>
  </si>
  <si>
    <t xml:space="preserve">$ 000s </t>
  </si>
  <si>
    <t>EBIT (sem IFRIC 12)</t>
  </si>
  <si>
    <t>Dedução máxima</t>
  </si>
  <si>
    <t>Base de Cálculo</t>
  </si>
  <si>
    <t>IRPJ Pago</t>
  </si>
  <si>
    <t>CSLL Pago</t>
  </si>
  <si>
    <t>Total Impostos Pagos</t>
  </si>
  <si>
    <t>Benefício Fiscal (b/f)</t>
  </si>
  <si>
    <t>Reconhecimento</t>
  </si>
  <si>
    <t>Utilização</t>
  </si>
  <si>
    <t>Benefício Fiscal (c/f)</t>
  </si>
  <si>
    <t>IR / CSLL (Despesas Financeiras - Tax Shield) - Imposto Efetivo</t>
  </si>
  <si>
    <t>R$ / Ano</t>
  </si>
  <si>
    <t>EBT (com IFRIC 12)</t>
  </si>
  <si>
    <t>Imposto Diferido</t>
  </si>
  <si>
    <t xml:space="preserve">Total Impostos Pagos - Fiscal </t>
  </si>
  <si>
    <t>Total Impostos Pagos - Contábil</t>
  </si>
  <si>
    <t>Impostos a pagar (b/f)</t>
  </si>
  <si>
    <t>Impostos</t>
  </si>
  <si>
    <t>impostos a pagar (c/f)</t>
  </si>
  <si>
    <t>IFRIC 12</t>
  </si>
  <si>
    <t>CAPEX Segregado</t>
  </si>
  <si>
    <t>Ativo Financeiro</t>
  </si>
  <si>
    <t>Constituição ativo financeiro</t>
  </si>
  <si>
    <t>TIR efetiva do projeto</t>
  </si>
  <si>
    <t>Ativo Financeiro (b/f)</t>
  </si>
  <si>
    <t>Receita Financeira (IFRIC 12)</t>
  </si>
  <si>
    <t>Amortização ativo financeiro</t>
  </si>
  <si>
    <t>Ativo Financeiro (c/f)</t>
  </si>
  <si>
    <t>% de amortização</t>
  </si>
  <si>
    <t>Ativo Intangível</t>
  </si>
  <si>
    <t>Constituição ativo intangível</t>
  </si>
  <si>
    <t>Amortização intangível</t>
  </si>
  <si>
    <t>Caixa &amp; Equivalentes, Equity e Dividendos</t>
  </si>
  <si>
    <t>Capital Social (b/f)</t>
  </si>
  <si>
    <t>Equity para funding</t>
  </si>
  <si>
    <t>Equity adicional</t>
  </si>
  <si>
    <t>Capital Social (c/f)</t>
  </si>
  <si>
    <t>Caixa retido</t>
  </si>
  <si>
    <t>Caixa (b/f)</t>
  </si>
  <si>
    <t>Equity Adicional</t>
  </si>
  <si>
    <t>Dividendos distribuidos</t>
  </si>
  <si>
    <t>Caixa (c/f)</t>
  </si>
  <si>
    <t>Receita Financeira</t>
  </si>
  <si>
    <t>Reserva Legal (b/f)</t>
  </si>
  <si>
    <t>Constituição reserva legal</t>
  </si>
  <si>
    <t>Reserva Legal (c/f)</t>
  </si>
  <si>
    <t>(-) Constituição reserva legal</t>
  </si>
  <si>
    <t>Dívidendos máximos</t>
  </si>
  <si>
    <t>Dividends Available after retained earnngs</t>
  </si>
  <si>
    <t>DSCR abaixo do esperado?</t>
  </si>
  <si>
    <t>Dividendos disponível?</t>
  </si>
  <si>
    <t>DSCR default?</t>
  </si>
  <si>
    <t>DSRA ?</t>
  </si>
  <si>
    <t>Dividend lock-up flag</t>
  </si>
  <si>
    <t>Dividendos a pagar no período</t>
  </si>
  <si>
    <t>Frequência</t>
  </si>
  <si>
    <t>Metragem Mínima</t>
  </si>
  <si>
    <t>Limite Mínimo</t>
  </si>
  <si>
    <t>Residencial</t>
  </si>
  <si>
    <t>1 vez por semana - Residencial</t>
  </si>
  <si>
    <t>Não Residencial</t>
  </si>
  <si>
    <t>3 vezes por semana - Residencial</t>
  </si>
  <si>
    <t>6 vezes por semana - Residencial</t>
  </si>
  <si>
    <t>1 vez por semana - Não Residencial</t>
  </si>
  <si>
    <t>2 vez por semana - Não Residencial</t>
  </si>
  <si>
    <t>3 vez por semana - Não Residencial</t>
  </si>
  <si>
    <t>4 vez por semana - Não Residencial</t>
  </si>
  <si>
    <t>Proposta de Alteração (1 ano cobrança, 2 concessão)</t>
  </si>
  <si>
    <t>Ref</t>
  </si>
  <si>
    <t>Tipo de Edificação</t>
  </si>
  <si>
    <t>TIPO DE USO</t>
  </si>
  <si>
    <t>Residencial / Não Residencial</t>
  </si>
  <si>
    <t>Área Construída</t>
  </si>
  <si>
    <t>Valor basico referencial</t>
  </si>
  <si>
    <t>Teto Limite_300</t>
  </si>
  <si>
    <t>Área Construída Considerada para o calculo</t>
  </si>
  <si>
    <t>Tarifa 2 Ano Concessão</t>
  </si>
  <si>
    <t>6 vezes por semana</t>
  </si>
  <si>
    <t>Sala/Loja</t>
  </si>
  <si>
    <t>Comercial</t>
  </si>
  <si>
    <t>Prestação de Serviço</t>
  </si>
  <si>
    <t>Apartamento</t>
  </si>
  <si>
    <t>Casa</t>
  </si>
  <si>
    <t>Especial</t>
  </si>
  <si>
    <t>Galpão</t>
  </si>
  <si>
    <t>Outros</t>
  </si>
  <si>
    <t>Escola</t>
  </si>
  <si>
    <t>Religioso</t>
  </si>
  <si>
    <t>3 vezes por semana</t>
  </si>
  <si>
    <t>Templo</t>
  </si>
  <si>
    <t>Edícula</t>
  </si>
  <si>
    <t>Serviço Público</t>
  </si>
  <si>
    <t>1 vez por semana</t>
  </si>
  <si>
    <t>Industrial</t>
  </si>
  <si>
    <t>Silo</t>
  </si>
  <si>
    <t>2 vezes por semana</t>
  </si>
  <si>
    <t>Box / Garagem</t>
  </si>
  <si>
    <t>TOTAL</t>
  </si>
  <si>
    <t>DÍVIDA E CONTA RESERVA</t>
  </si>
  <si>
    <t>Ciclo investimentos em anos</t>
  </si>
  <si>
    <t>Flag de desembolsos</t>
  </si>
  <si>
    <t>Counter desembolsos</t>
  </si>
  <si>
    <t>Counter</t>
  </si>
  <si>
    <t>Distribuição de investimentos</t>
  </si>
  <si>
    <t>Alocação de desembolsos para ICSD 1º Ciclo</t>
  </si>
  <si>
    <t>Alocação de desembolsos para ICSD 2º Ciclo</t>
  </si>
  <si>
    <t>Distribuição de investimentos para dívida</t>
  </si>
  <si>
    <t>Upfront fee da dívida</t>
  </si>
  <si>
    <t>Dívida Senior - Comercial - Balanço</t>
  </si>
  <si>
    <t>Dívida Senior - Comercial (b/f)</t>
  </si>
  <si>
    <t>Conversão após investimentos</t>
  </si>
  <si>
    <t>Repagamento</t>
  </si>
  <si>
    <t xml:space="preserve">Dívida Senior - Comercial (c/f) </t>
  </si>
  <si>
    <t>1º Ciclo repagamento da dívida</t>
  </si>
  <si>
    <t>Debt Start date</t>
  </si>
  <si>
    <t>Carencia</t>
  </si>
  <si>
    <t>Fim da carência</t>
  </si>
  <si>
    <t>Início pagamento dívida longo prazo</t>
  </si>
  <si>
    <t>Term loan repayment period end</t>
  </si>
  <si>
    <t>Flag de repagamento dívida</t>
  </si>
  <si>
    <t>Counter de periodo dívida</t>
  </si>
  <si>
    <t>2º Ciclo repagamento da dívida</t>
  </si>
  <si>
    <t>Taxa Fiança Bancária</t>
  </si>
  <si>
    <t>Saldo elegível Fiança</t>
  </si>
  <si>
    <t>Prazo da fiança</t>
  </si>
  <si>
    <t>Período</t>
  </si>
  <si>
    <t>Flag da Fiança Bancária</t>
  </si>
  <si>
    <t>PRICE</t>
  </si>
  <si>
    <t>Juros durante operação - PRICE</t>
  </si>
  <si>
    <t>% / Ano</t>
  </si>
  <si>
    <t>Spread dívida senior</t>
  </si>
  <si>
    <t>All-in  p.a.</t>
  </si>
  <si>
    <t>Juros durante operações</t>
  </si>
  <si>
    <t>Dívida Senior - PRICE - Dívida Senior - Comercial</t>
  </si>
  <si>
    <t>Dívida senior (b/f)</t>
  </si>
  <si>
    <t>Dívida senior (c/f)</t>
  </si>
  <si>
    <t>Amotização - PRICE</t>
  </si>
  <si>
    <t>Amotização</t>
  </si>
  <si>
    <t>(-) Juros</t>
  </si>
  <si>
    <t>Principal</t>
  </si>
  <si>
    <t>SAC - 1º Ciclo</t>
  </si>
  <si>
    <t>Juros durante operação - SAC</t>
  </si>
  <si>
    <t>Dívida Senior - SAC - Dívida Senior - Comercial</t>
  </si>
  <si>
    <t>Amotização - SAC</t>
  </si>
  <si>
    <t>SAC - 2º Ciclo</t>
  </si>
  <si>
    <t>Customizada</t>
  </si>
  <si>
    <t>Dívida Senior - Customizada - Dívida Senior - Comercial</t>
  </si>
  <si>
    <t>Amotização - Customizada</t>
  </si>
  <si>
    <t>Fluxo de Caixa para Serviços da Dívida durante repagamento</t>
  </si>
  <si>
    <t>DSCR max</t>
  </si>
  <si>
    <t>Max Principal</t>
  </si>
  <si>
    <t>Debt - Summary</t>
  </si>
  <si>
    <t>Debt Selection</t>
  </si>
  <si>
    <t>Switch</t>
  </si>
  <si>
    <t>Interest during operation - PRICE</t>
  </si>
  <si>
    <t>Interest during operation - SAC</t>
  </si>
  <si>
    <t>Interest during operation - Sculpted</t>
  </si>
  <si>
    <t>Principal Repayment - PRICE</t>
  </si>
  <si>
    <t>Principal Repayment - SAC</t>
  </si>
  <si>
    <t>Principal Repayment - Sculpted</t>
  </si>
  <si>
    <t>Interests</t>
  </si>
  <si>
    <t>Completion and operations flag</t>
  </si>
  <si>
    <t>DSRA balance</t>
  </si>
  <si>
    <t>DSRA saldo (b/f)</t>
  </si>
  <si>
    <t>Depósitos DSRA</t>
  </si>
  <si>
    <t>Saques DSRA</t>
  </si>
  <si>
    <t>DSRA saldo (c/f)</t>
  </si>
  <si>
    <t>DSRA Target no período</t>
  </si>
  <si>
    <t xml:space="preserve">DSRA look forward </t>
  </si>
  <si>
    <t>Target DSRA</t>
  </si>
  <si>
    <t>Target DSRA depósito inicial</t>
  </si>
  <si>
    <t>Target DSRA deposits / releases</t>
  </si>
  <si>
    <t>Target DSRA depósitos / saques</t>
  </si>
  <si>
    <t>Target DSRA depósitos</t>
  </si>
  <si>
    <t>Target DSRA saques</t>
  </si>
  <si>
    <t>Cash deposits into DSRA</t>
  </si>
  <si>
    <t>Caixa total para DSRA</t>
  </si>
  <si>
    <t>Caixa disponível para DSRA</t>
  </si>
  <si>
    <t>Serviço da dívida negativo</t>
  </si>
  <si>
    <t>Caixa total disponivel para DSRA</t>
  </si>
  <si>
    <t>DSRA saques</t>
  </si>
  <si>
    <t>Saques</t>
  </si>
  <si>
    <t>DSRA Saques totais</t>
  </si>
  <si>
    <t>DSRA lock-up flag</t>
  </si>
  <si>
    <t>DSRA lock-up check</t>
  </si>
  <si>
    <t>Covenants</t>
  </si>
  <si>
    <t>DSCR</t>
  </si>
  <si>
    <t>Serviço da Dívida</t>
  </si>
  <si>
    <t>Ratio</t>
  </si>
  <si>
    <t xml:space="preserve">Debt service flag </t>
  </si>
  <si>
    <t>Min DSCR</t>
  </si>
  <si>
    <t>Average DSCR</t>
  </si>
  <si>
    <t>Debt Service Flag</t>
  </si>
  <si>
    <t>DSCR lock-up flag</t>
  </si>
  <si>
    <t>DSCR lock-up ratio</t>
  </si>
  <si>
    <t>DSCR lock-up check</t>
  </si>
  <si>
    <t>DSCR default flag</t>
  </si>
  <si>
    <t>ICSD</t>
  </si>
  <si>
    <t>EBITDA - Impostos</t>
  </si>
  <si>
    <t>Divida Amortizada</t>
  </si>
  <si>
    <t>VALUATION</t>
  </si>
  <si>
    <t>Valuation</t>
  </si>
  <si>
    <t>Fator de Desconto - Equity</t>
  </si>
  <si>
    <t>Data valuation</t>
  </si>
  <si>
    <t>Fim período</t>
  </si>
  <si>
    <t>Anos entre data valuation</t>
  </si>
  <si>
    <t>Fator de desconto</t>
  </si>
  <si>
    <t>Dividendo IRR</t>
  </si>
  <si>
    <t>Captação e Pagamento / Juros de empréstimos</t>
  </si>
  <si>
    <t>Indenização e Alienação ativos fim da concessão</t>
  </si>
  <si>
    <t>Fluxo para o acionista</t>
  </si>
  <si>
    <t>Equity IRR</t>
  </si>
  <si>
    <t>Projeto</t>
  </si>
  <si>
    <t>Fator de Desconto - Projeto</t>
  </si>
  <si>
    <t>Fluxo de Caixa Operacional - Impostos</t>
  </si>
  <si>
    <t>Equity Cash Flow</t>
  </si>
  <si>
    <t>NPV do projeto</t>
  </si>
  <si>
    <t xml:space="preserve">Financial period end date </t>
  </si>
  <si>
    <t>Fluxo de Caixa para o projeto</t>
  </si>
  <si>
    <t xml:space="preserve"> @ Custo da dívida médio</t>
  </si>
  <si>
    <t>Payback</t>
  </si>
  <si>
    <t>Payback Simples (Projeto)</t>
  </si>
  <si>
    <t>Payback Descontado (Projeto)</t>
  </si>
  <si>
    <t>VALUE FOR MONEY - VfM</t>
  </si>
  <si>
    <t>Value for Money</t>
  </si>
  <si>
    <t>Obra Pública + Operação Própria</t>
  </si>
  <si>
    <t>Investimentos + Reeinvestimentos</t>
  </si>
  <si>
    <t>OPEX Total de Operação</t>
  </si>
  <si>
    <t>Impostos pagos</t>
  </si>
  <si>
    <t>Investimento total por ano</t>
  </si>
  <si>
    <t>Fator de Desconto</t>
  </si>
  <si>
    <t>Período para desconto</t>
  </si>
  <si>
    <t>Valor Presente</t>
  </si>
  <si>
    <t>PPP</t>
  </si>
  <si>
    <t>Contraprestação</t>
  </si>
  <si>
    <t>Impostos s/ contraprestação</t>
  </si>
  <si>
    <t>Contraprestação líquida</t>
  </si>
  <si>
    <t>Value for money</t>
  </si>
  <si>
    <t>Viabilidade econômica resulta em:</t>
  </si>
  <si>
    <t>TIMING</t>
  </si>
  <si>
    <t>Timeline</t>
  </si>
  <si>
    <t>Inputs</t>
  </si>
  <si>
    <t>Units</t>
  </si>
  <si>
    <t>Datas</t>
  </si>
  <si>
    <t>Geral</t>
  </si>
  <si>
    <t>Counter Concessão</t>
  </si>
  <si>
    <t>Initial flag</t>
  </si>
  <si>
    <t>Data inicial modelo</t>
  </si>
  <si>
    <t>Meses em um ano</t>
  </si>
  <si>
    <t>Month</t>
  </si>
  <si>
    <t>Começo período</t>
  </si>
  <si>
    <t>Fim do período anterior</t>
  </si>
  <si>
    <t>Days</t>
  </si>
  <si>
    <t>Flags</t>
  </si>
  <si>
    <t>Flag de Financial Close</t>
  </si>
  <si>
    <t xml:space="preserve"> Financial close date  </t>
  </si>
  <si>
    <t xml:space="preserve"> Financial close date flag </t>
  </si>
  <si>
    <t>Flag de Operação</t>
  </si>
  <si>
    <t>Anos da concessão</t>
  </si>
  <si>
    <t>Períodos em 1 ano</t>
  </si>
  <si>
    <t>Meses no período</t>
  </si>
  <si>
    <t>Fim da operação</t>
  </si>
  <si>
    <t>Flag de operação</t>
  </si>
  <si>
    <t>Counter de Operação</t>
  </si>
  <si>
    <t>Counter da operação</t>
  </si>
  <si>
    <t>Flag de último dia de operação</t>
  </si>
  <si>
    <t>Flag último dia de operação</t>
  </si>
  <si>
    <t>1º dia após fim de operações</t>
  </si>
  <si>
    <t>1º dia após fim da operação</t>
  </si>
  <si>
    <t>Flag Post Ops.</t>
  </si>
  <si>
    <t>Flag pós operações</t>
  </si>
  <si>
    <t>Flag cons + ops</t>
  </si>
  <si>
    <t>Cons + Ops Flag</t>
  </si>
  <si>
    <t>FC / Invest</t>
  </si>
  <si>
    <t>Invest</t>
  </si>
  <si>
    <t>Invest/Delay</t>
  </si>
  <si>
    <t>Ops</t>
  </si>
  <si>
    <t>Post Ops.</t>
  </si>
  <si>
    <t>Cenário Live</t>
  </si>
  <si>
    <t>Sensibilidade -TIR</t>
  </si>
  <si>
    <t>TIR Meta</t>
  </si>
  <si>
    <t>Aumento real necessário na tarifa</t>
  </si>
  <si>
    <t>Scenario Max</t>
  </si>
  <si>
    <t>MACROS EXCEL</t>
  </si>
  <si>
    <t>Calculated</t>
  </si>
  <si>
    <t>Applied</t>
  </si>
  <si>
    <t>Delta</t>
  </si>
  <si>
    <t>Total delta</t>
  </si>
  <si>
    <t>TIR meta</t>
  </si>
  <si>
    <t>Macro Run</t>
  </si>
  <si>
    <t>Macro_Precision</t>
  </si>
  <si>
    <t>Ramp-up</t>
  </si>
  <si>
    <t>SETUP</t>
  </si>
  <si>
    <t>Constantes</t>
  </si>
  <si>
    <t>Gerais</t>
  </si>
  <si>
    <t>Nome_Modelo</t>
  </si>
  <si>
    <t>MEF_PMI_Resíduos_Joaçaba</t>
  </si>
  <si>
    <t>Período do modelo</t>
  </si>
  <si>
    <t>Anual</t>
  </si>
  <si>
    <t>Números</t>
  </si>
  <si>
    <t>Days_yr</t>
  </si>
  <si>
    <t>Months_yr</t>
  </si>
  <si>
    <t>Months_halfyr</t>
  </si>
  <si>
    <t>Qtrs_yr</t>
  </si>
  <si>
    <t>Months_qtr</t>
  </si>
  <si>
    <t>Days_months</t>
  </si>
  <si>
    <t>Million</t>
  </si>
  <si>
    <t>Thousand</t>
  </si>
  <si>
    <t>Small_num</t>
  </si>
  <si>
    <t>Time</t>
  </si>
  <si>
    <t>Monthly</t>
  </si>
  <si>
    <t>Quarthly</t>
  </si>
  <si>
    <t>Half Year</t>
  </si>
  <si>
    <t>Year</t>
  </si>
  <si>
    <t>Debt</t>
  </si>
  <si>
    <t>Sculpted</t>
  </si>
  <si>
    <t>CHECKS</t>
  </si>
  <si>
    <t>Alertas</t>
  </si>
  <si>
    <t>Indica atenção no modelo - riscos</t>
  </si>
  <si>
    <t>Resultado</t>
  </si>
  <si>
    <t>DSCR abaixo do covenant</t>
  </si>
  <si>
    <t>Alert / OK</t>
  </si>
  <si>
    <t>Caixa negativo</t>
  </si>
  <si>
    <t>DSCR abaixo default</t>
  </si>
  <si>
    <t>Master check</t>
  </si>
  <si>
    <t>Aleta</t>
  </si>
  <si>
    <t>Erros</t>
  </si>
  <si>
    <t>Indica erro no modelo - falha</t>
  </si>
  <si>
    <t>Check Balanço</t>
  </si>
  <si>
    <t>Warning / OK</t>
  </si>
  <si>
    <t>Macro IFRIC 12</t>
  </si>
  <si>
    <t>Suporte - Cliente</t>
  </si>
  <si>
    <t>Aviso</t>
  </si>
  <si>
    <t>Notas:</t>
  </si>
  <si>
    <t>Informações base de CAPEX e OPEX fornecidas pelo cliente para subsidiar o desenvolvimento do modelo econômico-financeiro.</t>
  </si>
  <si>
    <t>Em R$ Mil</t>
  </si>
  <si>
    <t>PRAZO</t>
  </si>
  <si>
    <t>ANO</t>
  </si>
  <si>
    <t>OPEX TOTAL</t>
  </si>
  <si>
    <t>COLETA MANUAL E CONTEINERIZADA RESÍDUOS COMUNS</t>
  </si>
  <si>
    <t>Quantidade de Equipamentos Efetivos</t>
  </si>
  <si>
    <t>Caminhão compactador de 15 m3</t>
  </si>
  <si>
    <t>Caminhão compactador de 6 m3 (área rura e difícil acessol)</t>
  </si>
  <si>
    <t>Moto</t>
  </si>
  <si>
    <t>Veículo utilitário pequeno</t>
  </si>
  <si>
    <t>Contêiner de 1.000 litros (urbanos + rurais)</t>
  </si>
  <si>
    <t>Sistema de Contentores Subterrâneos (SCS) - contêineres</t>
  </si>
  <si>
    <t>Quantidade de Funcionários</t>
  </si>
  <si>
    <t>Locação de equipamentos</t>
  </si>
  <si>
    <t>Quantidade</t>
  </si>
  <si>
    <t>Valor Unitário</t>
  </si>
  <si>
    <t>Contentores de 1000 litros(locação+manutenção+lavagem+higienização)</t>
  </si>
  <si>
    <t>Manutenção</t>
  </si>
  <si>
    <t>Caminhão compactador de 15 m³</t>
  </si>
  <si>
    <t>Km mensal/veículo</t>
  </si>
  <si>
    <t>Caminhão compactador de  6 m³ (área rural e difícil acesso)</t>
  </si>
  <si>
    <t>SCS - Contentores subterrâneos +manutenção comando elevação+lavagem</t>
  </si>
  <si>
    <t>Valor Unitário (SCS para 2 contentores)</t>
  </si>
  <si>
    <t>Combustiveis</t>
  </si>
  <si>
    <t>Km Mensal</t>
  </si>
  <si>
    <t>Consumo</t>
  </si>
  <si>
    <t>Caminhão compactador de 6 m³ (área rural e difícil acesso)</t>
  </si>
  <si>
    <t>Óleos, Lubrificantes e Graxas</t>
  </si>
  <si>
    <t>Caminhão compactador de  15 m³</t>
  </si>
  <si>
    <t>R$/km</t>
  </si>
  <si>
    <t>Pneus</t>
  </si>
  <si>
    <t>Vida útil (km) - considerando recapagens (caminhão)</t>
  </si>
  <si>
    <t>Km/mês</t>
  </si>
  <si>
    <t>Pneu (R$/km)</t>
  </si>
  <si>
    <t>Pneu (quantidade/veículo)</t>
  </si>
  <si>
    <t>Valor unitário pneu</t>
  </si>
  <si>
    <t>Recapagem (2 recapagens/pneu/veículo durante vida útil)</t>
  </si>
  <si>
    <t>Valor unitário recapagem</t>
  </si>
  <si>
    <t>Pneu (quantidade)</t>
  </si>
  <si>
    <t>Recapagem (quantidade)</t>
  </si>
  <si>
    <t>Lavagem</t>
  </si>
  <si>
    <t>Lavagem total</t>
  </si>
  <si>
    <t>Veículos pesados - caminhões de 15m³</t>
  </si>
  <si>
    <t>Valor unitário (por mês)</t>
  </si>
  <si>
    <t>Veículos pesados - caminhão de 6 m³</t>
  </si>
  <si>
    <t>Motos</t>
  </si>
  <si>
    <t>Veículos leves</t>
  </si>
  <si>
    <t>Licenciamento e Seguros</t>
  </si>
  <si>
    <t>Licenciamento</t>
  </si>
  <si>
    <t>IPVA</t>
  </si>
  <si>
    <t>Seguro</t>
  </si>
  <si>
    <t>Custo de Aquisição</t>
  </si>
  <si>
    <t>Monitoramento</t>
  </si>
  <si>
    <t>Quantidade de Veículos</t>
  </si>
  <si>
    <t>Material de Consumo</t>
  </si>
  <si>
    <t>Vassoura</t>
  </si>
  <si>
    <t>Valor unitário</t>
  </si>
  <si>
    <t>Pá</t>
  </si>
  <si>
    <t>Sacos plásticos</t>
  </si>
  <si>
    <t>Mão de obra - Salários</t>
  </si>
  <si>
    <t>Motorista diurno e vespertino</t>
  </si>
  <si>
    <t>Salário base</t>
  </si>
  <si>
    <t>Salário mínimo</t>
  </si>
  <si>
    <t>Adicional de insalubridade (20% salário mínimo)</t>
  </si>
  <si>
    <t>Adicional de periculosidade (30% salário base)</t>
  </si>
  <si>
    <t>Adicional noturno (20% salário base)</t>
  </si>
  <si>
    <t>Motorista noturno</t>
  </si>
  <si>
    <t>Coletor diurno e vespertino</t>
  </si>
  <si>
    <t>Adicional de insalubridade (40% salário mínimo)</t>
  </si>
  <si>
    <t>Coletor noturno</t>
  </si>
  <si>
    <t>Fiscal diurno e vespertino</t>
  </si>
  <si>
    <t>Fiscal noturno</t>
  </si>
  <si>
    <t>Encarregado diurno e vespertino</t>
  </si>
  <si>
    <t>Mão de obra - Encargos</t>
  </si>
  <si>
    <t>Salários total</t>
  </si>
  <si>
    <t>% de encargos sociais</t>
  </si>
  <si>
    <t>Mão de obra - Benefícios</t>
  </si>
  <si>
    <t>Vale Alimentação</t>
  </si>
  <si>
    <t>Seguro de Vida</t>
  </si>
  <si>
    <t>Lanche</t>
  </si>
  <si>
    <t>Vale Transporte</t>
  </si>
  <si>
    <t>Auxílio Saúde</t>
  </si>
  <si>
    <t>Benefício Social Familiar</t>
  </si>
  <si>
    <t>Fundo de Formação Familiar</t>
  </si>
  <si>
    <t>Uniformes e EPI</t>
  </si>
  <si>
    <t>Fiscal  diurno e vespertino</t>
  </si>
  <si>
    <t>Fiscal  noturno</t>
  </si>
  <si>
    <t>COLETA MATERIAS RECICLÁVEIS</t>
  </si>
  <si>
    <t>Caminhão baú de 30 m3</t>
  </si>
  <si>
    <t>Veículo 4x4</t>
  </si>
  <si>
    <t>Contentor de 1.000 litros (pontos de coleta/ área rural)</t>
  </si>
  <si>
    <t>Contentores de 1000 litros (locação+manutenção+lavagem+higienização)</t>
  </si>
  <si>
    <t>Caminhão baú de 30 m³</t>
  </si>
  <si>
    <t>Veículo 4X4</t>
  </si>
  <si>
    <t>Veículos pesados</t>
  </si>
  <si>
    <t>COLETA E DESTINAÇÃO DE RESÍDUOS DO SERVIÇO DE SAÚDE MUNICIPAL</t>
  </si>
  <si>
    <t>Grupos A e E</t>
  </si>
  <si>
    <t>Custo da Destinação (transporte, tratamento e disposição) - R$/mês</t>
  </si>
  <si>
    <t>Custo da Destinação Final - R$/L</t>
  </si>
  <si>
    <t>Quantidade Mensal - L/mês</t>
  </si>
  <si>
    <t>Grupo B</t>
  </si>
  <si>
    <t>Custo da Destinação Final - R$/kg</t>
  </si>
  <si>
    <t>Quantidade Mensal - kg/mês</t>
  </si>
  <si>
    <t>TRANSPORTE E DESTINAÇÃO - RESÍDUOS DOS  PEVS</t>
  </si>
  <si>
    <t>Caminhão poliguindaste</t>
  </si>
  <si>
    <t>Caçamba de 5 m3 (alocada na destinação final)</t>
  </si>
  <si>
    <t>Contentor de 1.000 litros (alocado na destinação final)</t>
  </si>
  <si>
    <t>Contentor de 750 litros (alocado na destinação final)</t>
  </si>
  <si>
    <t>COLETA PROGRAMADA DE VOLUMOSOS</t>
  </si>
  <si>
    <t>Caminhão carroceria  15 m³ com implemento garra</t>
  </si>
  <si>
    <t xml:space="preserve">Ferramentas </t>
  </si>
  <si>
    <t>Valor unitário (médio)</t>
  </si>
  <si>
    <t>VARRIÇÃO MANUAL</t>
  </si>
  <si>
    <t>Carrinho lutocar 120 litros</t>
  </si>
  <si>
    <t>Cesto papeleiro</t>
  </si>
  <si>
    <t>Ônibus urbano 44 lugares</t>
  </si>
  <si>
    <t>Ônibus</t>
  </si>
  <si>
    <t>Vassouras/Vassourão</t>
  </si>
  <si>
    <t>Sacos plásticos (varrição)</t>
  </si>
  <si>
    <t>Sacos plásticos 50 litros (cestos papeleiros)</t>
  </si>
  <si>
    <t>Cones</t>
  </si>
  <si>
    <t>Servente diurno e vespertino</t>
  </si>
  <si>
    <t>Servente  diurno e vespertino</t>
  </si>
  <si>
    <t>SERVIÇOS GERAIS (TIPOS I E II)</t>
  </si>
  <si>
    <t>Caminhão basculante de 12 m3</t>
  </si>
  <si>
    <t>Varredeira (pequeno porte)</t>
  </si>
  <si>
    <t>Trator com capinadeira</t>
  </si>
  <si>
    <t>Roçadeira lateral</t>
  </si>
  <si>
    <t>Sprinter (apoio)</t>
  </si>
  <si>
    <t>Soprador</t>
  </si>
  <si>
    <t>Valor Unitário (com operação e combustível)</t>
  </si>
  <si>
    <t>Horas/equipamento</t>
  </si>
  <si>
    <t>Dias/mês</t>
  </si>
  <si>
    <t>Consumo (l/dia)</t>
  </si>
  <si>
    <t>Consumo (meses)</t>
  </si>
  <si>
    <t>R$/mês</t>
  </si>
  <si>
    <t>Minibus 18 lugares</t>
  </si>
  <si>
    <t>Veículos pesados/ ônibus</t>
  </si>
  <si>
    <t>Sprinter</t>
  </si>
  <si>
    <t>Rastelo</t>
  </si>
  <si>
    <t>Enxada</t>
  </si>
  <si>
    <t>Broxa</t>
  </si>
  <si>
    <t>Balde</t>
  </si>
  <si>
    <t>Carrinho de mão</t>
  </si>
  <si>
    <t>Vassoura/Vassourão</t>
  </si>
  <si>
    <t>DESTINAÇÃO FINAL</t>
  </si>
  <si>
    <t>SCS</t>
  </si>
  <si>
    <t>Contentor de 1.000 litros (computado na coleta de RSC)</t>
  </si>
  <si>
    <t>PEV</t>
  </si>
  <si>
    <t>Contentor de 1.000 litros</t>
  </si>
  <si>
    <t>Caçamba de 5 m3</t>
  </si>
  <si>
    <t>Ecoponto</t>
  </si>
  <si>
    <t>Contentor de 360 litros</t>
  </si>
  <si>
    <t>Quantidade (computada na coleta de RSC)</t>
  </si>
  <si>
    <t>PEVs</t>
  </si>
  <si>
    <t>Manutenção do PEV</t>
  </si>
  <si>
    <t>Caçamba de 5m3</t>
  </si>
  <si>
    <t>Ecopontos</t>
  </si>
  <si>
    <t>Manutenção do Ecoponto</t>
  </si>
  <si>
    <t>Contentor 360 litros</t>
  </si>
  <si>
    <t>Energia e Água</t>
  </si>
  <si>
    <t>Destinação Final Privada - Custos</t>
  </si>
  <si>
    <t>Destinação de RSC - tarifa</t>
  </si>
  <si>
    <t>Tratamento + Aterro Sanitário</t>
  </si>
  <si>
    <t>Quantidade Mensal - t/mês</t>
  </si>
  <si>
    <t>% resíduos aterrados</t>
  </si>
  <si>
    <t>Custo da Destinação (transporte, recebimento, disposição ATERRO) - R$/t</t>
  </si>
  <si>
    <t>Quantidade Mensal aterrada - t/mês</t>
  </si>
  <si>
    <t>% resíduos tratados</t>
  </si>
  <si>
    <t>Custo da Destinação (transporte, recebimento, TRATAMENTO) - R$/t</t>
  </si>
  <si>
    <t>Quantidade Mensal tratamento- t/mês</t>
  </si>
  <si>
    <t>Destinação de  Volumosos</t>
  </si>
  <si>
    <t>Destinação em empresa privada</t>
  </si>
  <si>
    <t>Quantidade Mensal - m3/mês</t>
  </si>
  <si>
    <t>Sacos de lixo (240 litros)</t>
  </si>
  <si>
    <t>PEV (M.O. para permanecer no interior do PEV)</t>
  </si>
  <si>
    <t>Coletores diurno e vespertino</t>
  </si>
  <si>
    <t>EDUCAÇAO AMBIENTAL</t>
  </si>
  <si>
    <t>Consumo de Combustível</t>
  </si>
  <si>
    <t xml:space="preserve">% sobre o consumo </t>
  </si>
  <si>
    <t>Quantidade de equipamentos</t>
  </si>
  <si>
    <t>Papelaria, etc.</t>
  </si>
  <si>
    <t>Adesivos/brindes</t>
  </si>
  <si>
    <t>Espetáculo teatral</t>
  </si>
  <si>
    <t>Gráfica - criação de materiais gráficos para divulgação e campanhas de marketing</t>
  </si>
  <si>
    <t>Outros - gerenciamento e contratação de influenciadores</t>
  </si>
  <si>
    <t>Analista ambiental</t>
  </si>
  <si>
    <t>Analista de marketing</t>
  </si>
  <si>
    <t>Estagiário (área de meio ambiente)</t>
  </si>
  <si>
    <t>Equipe (total) educação ambiental</t>
  </si>
  <si>
    <t>RELAÇÃO COM O USUÁRIO</t>
  </si>
  <si>
    <t>Despesas de Escritório</t>
  </si>
  <si>
    <t>Aluguel  Prédio de Atendimento Presencial</t>
  </si>
  <si>
    <t>Água e esgoto</t>
  </si>
  <si>
    <t>Material de limpeza</t>
  </si>
  <si>
    <t>Consumo de energia</t>
  </si>
  <si>
    <t>Telefonia (fixo + celulares - contas)</t>
  </si>
  <si>
    <t>Provedor de internet</t>
  </si>
  <si>
    <t>Aluguel - central telefônica c/ software para gestão de atendimento telefônico</t>
  </si>
  <si>
    <t>Material de expediente</t>
  </si>
  <si>
    <t>Aluguel de impressoras multifuncionais</t>
  </si>
  <si>
    <t>Sistema para recebimentos por cartões de crédito/débito (habilitação/CNPJ)</t>
  </si>
  <si>
    <t>Sistema para recebimentos por cartões de crédito/débito (pontos adicionais de atendimento)</t>
  </si>
  <si>
    <t>Sistema de gestão de fila de atendimento presencial</t>
  </si>
  <si>
    <t>Sistema de gestão de concessão</t>
  </si>
  <si>
    <t>Sistema de gestão jurídico</t>
  </si>
  <si>
    <t>Sistema de atendimento por chat/whatsapp</t>
  </si>
  <si>
    <t>Suíte de Escritório Microsoft Office 365</t>
  </si>
  <si>
    <t>Vigilância eletrônica</t>
  </si>
  <si>
    <t>Taxas IPTU</t>
  </si>
  <si>
    <t>Assessoria jurídica</t>
  </si>
  <si>
    <t>Consultoria e treinamento da equipe</t>
  </si>
  <si>
    <t>Quantidade (mês)</t>
  </si>
  <si>
    <t>Assessoria lei da aprendizagem - CIEE</t>
  </si>
  <si>
    <t>Serviço especializado de medicina no trabalho</t>
  </si>
  <si>
    <t>Quantidade (funcionários R.U.)</t>
  </si>
  <si>
    <t>Valor Unitário/funcionário</t>
  </si>
  <si>
    <t>Guia do Usuário</t>
  </si>
  <si>
    <t>Quantidade (de usuários)</t>
  </si>
  <si>
    <t>Atualização do guia do Usuário</t>
  </si>
  <si>
    <t>Valor Unitário (mensal)</t>
  </si>
  <si>
    <t>Cobranças e Impressos</t>
  </si>
  <si>
    <t>Pagamentos em parcela única via boleto</t>
  </si>
  <si>
    <t>Usuários</t>
  </si>
  <si>
    <t>Qtde economias/mês</t>
  </si>
  <si>
    <t>Pagamentos em parcelas mensais via boleto</t>
  </si>
  <si>
    <t>Pagamentos via débito automático em conta</t>
  </si>
  <si>
    <t>Baixa de boletos registrados e não liquidados</t>
  </si>
  <si>
    <t>Pagamentos via cartão de débito/crédito tarifa de liquidação</t>
  </si>
  <si>
    <t>Negativação de inadimplentes na Serasa (envio de carta + registro no cadastro)</t>
  </si>
  <si>
    <t>Carnê para cobrança da tarifa (1 por usuário)</t>
  </si>
  <si>
    <t>Entrega via correio do carnê</t>
  </si>
  <si>
    <t>Notificação de débito por SMS</t>
  </si>
  <si>
    <t>Higienização e enriquecimento do cadastro</t>
  </si>
  <si>
    <t>Cartas de Notificação aos usuários (impressão e entrega)</t>
  </si>
  <si>
    <t>Manutenção, peças e acessórios RU</t>
  </si>
  <si>
    <t>Assistente de atendimento</t>
  </si>
  <si>
    <t>Auxiliar de CPD</t>
  </si>
  <si>
    <t>Assistente jurídico</t>
  </si>
  <si>
    <t>Assistente administrativo</t>
  </si>
  <si>
    <t>Assessor de atendimento</t>
  </si>
  <si>
    <t>Assessor de CPD</t>
  </si>
  <si>
    <t>Gerente de relação c/ usuário</t>
  </si>
  <si>
    <t>Zelador</t>
  </si>
  <si>
    <t>ADMINISTRAÇÃO LOCAL</t>
  </si>
  <si>
    <t>Aluguel do imóvel</t>
  </si>
  <si>
    <t>IPTU</t>
  </si>
  <si>
    <t>Água</t>
  </si>
  <si>
    <t>Luz</t>
  </si>
  <si>
    <t>Telefone fixo e celulares</t>
  </si>
  <si>
    <t>Correio</t>
  </si>
  <si>
    <t>Provedor e internet</t>
  </si>
  <si>
    <t>Aluguel impressora multifuncional/copiadora</t>
  </si>
  <si>
    <t>Taxas (Ibama e outras)</t>
  </si>
  <si>
    <t>Serviços Técnicos de Terceiros</t>
  </si>
  <si>
    <t>Exames médicos (Adm. Local)</t>
  </si>
  <si>
    <t>Exames médicos (funcionários - operação)</t>
  </si>
  <si>
    <t>Convênio jovem aprendiz</t>
  </si>
  <si>
    <t>CREA</t>
  </si>
  <si>
    <t>Recrutamento e seleção</t>
  </si>
  <si>
    <t>Manutenção - Adm. Local</t>
  </si>
  <si>
    <t>Auxiliar administrativo</t>
  </si>
  <si>
    <t>Assessor administrativo</t>
  </si>
  <si>
    <t>Gerente</t>
  </si>
  <si>
    <t>Jovem aprendiz</t>
  </si>
  <si>
    <t>Técnico de segurança do trabalho</t>
  </si>
  <si>
    <t>ADMINISTRAÇÃO CENTRAL</t>
  </si>
  <si>
    <t>Incidência sobre faturamento</t>
  </si>
  <si>
    <t>GERENCIAMENTO CONTRATO</t>
  </si>
  <si>
    <t>Verificador Independente</t>
  </si>
  <si>
    <t>Seguros e Garantias</t>
  </si>
  <si>
    <t>Risco de Engenharia</t>
  </si>
  <si>
    <t>CAPEX ( cobertura - 100%)</t>
  </si>
  <si>
    <t>Incidência</t>
  </si>
  <si>
    <t>Seguro Multiriscos</t>
  </si>
  <si>
    <t>Valor fixo - cobertura R$ 2.500.000,00</t>
  </si>
  <si>
    <t>Seguro de Responsabilidade Civil</t>
  </si>
  <si>
    <t>Valor fixo - cobertura R$ 5.000.000,00</t>
  </si>
  <si>
    <t>Garantia de Execução do Contrato</t>
  </si>
  <si>
    <t>Receita (5%)</t>
  </si>
  <si>
    <t>DADOS:</t>
  </si>
  <si>
    <t>Combustível</t>
  </si>
  <si>
    <t>Diesel S10</t>
  </si>
  <si>
    <t>Gasolina Comum</t>
  </si>
  <si>
    <t>EPIs POR FUNÇÃO</t>
  </si>
  <si>
    <t>TOTAL MÊS (R$)</t>
  </si>
  <si>
    <t>Calça de Brim com Refletivo</t>
  </si>
  <si>
    <t>Calça de Brim sem Refletivo</t>
  </si>
  <si>
    <t>Calça Adm. ou  Jeans</t>
  </si>
  <si>
    <t>Camisa Brim com Reflet. Manga Longa</t>
  </si>
  <si>
    <t>Camisa Brim sem Reflet. Manga Longa</t>
  </si>
  <si>
    <t>Camisa Brim  sem Reflet. Manga Curta</t>
  </si>
  <si>
    <t>Camisa Brim  com  Reflet. Manga Curta</t>
  </si>
  <si>
    <t>Boné s/ Prot. na Nuca</t>
  </si>
  <si>
    <t>Boné c/ Prot. na Nuca</t>
  </si>
  <si>
    <t>Camisa Adm. Manga Longa</t>
  </si>
  <si>
    <t>Calçado Sem Bico Aço</t>
  </si>
  <si>
    <t>Calçado Com Bico Aço</t>
  </si>
  <si>
    <t>Colete com refletivo</t>
  </si>
  <si>
    <t>Jaqueta com Refletivo</t>
  </si>
  <si>
    <t>Jaqueta sem Refletivo</t>
  </si>
  <si>
    <t>Tênis/
Botina</t>
  </si>
  <si>
    <t>Capa + Calça de Chuva</t>
  </si>
  <si>
    <t>Luva Nitrílica punho fechado (par)</t>
  </si>
  <si>
    <t>Luva Aramida Nitrílica</t>
  </si>
  <si>
    <t>Luva Acrílica</t>
  </si>
  <si>
    <t>Luva Tricot Pig 3 Fios</t>
  </si>
  <si>
    <t>Luva Raspa</t>
  </si>
  <si>
    <t>Luva Vaqueta</t>
  </si>
  <si>
    <t>Luva PVC c/ Forro</t>
  </si>
  <si>
    <t>Luva Látex</t>
  </si>
  <si>
    <t>Luva Motoserrista</t>
  </si>
  <si>
    <t>Conjunto Segurança - NR 06 (kit altura)</t>
  </si>
  <si>
    <t>Macacão tyvec amar.</t>
  </si>
  <si>
    <t>Avental de Raspa</t>
  </si>
  <si>
    <t>Avental PVC com Forro</t>
  </si>
  <si>
    <t>Perneira Sint. c/ Velcro</t>
  </si>
  <si>
    <t>Calça Motosserrista</t>
  </si>
  <si>
    <t>Mascara s. Facial 3M</t>
  </si>
  <si>
    <t>Mascara PFF1 s/ válv.</t>
  </si>
  <si>
    <t>Mascara PFF2 s/ válv. (par)</t>
  </si>
  <si>
    <t>Mascara PFF2 c/ válv.</t>
  </si>
  <si>
    <t>Camisa gola polo</t>
  </si>
  <si>
    <t>Protetor Solar (com repelente)</t>
  </si>
  <si>
    <t>ord</t>
  </si>
  <si>
    <t>Servente diurno e vespertino (serviços gerais)</t>
  </si>
  <si>
    <t>Servente noturno (serviços gerais)</t>
  </si>
  <si>
    <t>Auxiliar de fiscal diurno e vespertino</t>
  </si>
  <si>
    <t>Auxiliar de fiscal noturno</t>
  </si>
  <si>
    <t>Encarregado noturno</t>
  </si>
  <si>
    <t>Servente  diurno (varrição)</t>
  </si>
  <si>
    <t>Coletor (PEV/Ecoponto)</t>
  </si>
  <si>
    <t>Servente diurno e vespertino (limpeza de bocas de lobo, feiras, eventos, etc.)</t>
  </si>
  <si>
    <t>Servente noturno (feiras, eventos, sanit., tuneis, etc.))</t>
  </si>
  <si>
    <t>Pedreiro/auxiliar de pedreiro</t>
  </si>
  <si>
    <t>Servente Poda (motoserra/motopoda)</t>
  </si>
  <si>
    <t>Equipe de Educação Ambiental</t>
  </si>
  <si>
    <t>Preço Unitário</t>
  </si>
  <si>
    <t>Quantidade por Ano</t>
  </si>
  <si>
    <t>EPIs POR FUNÇÃO - Relação com o Usuário</t>
  </si>
  <si>
    <t>Calça (zelador)</t>
  </si>
  <si>
    <t>Calça Adm.</t>
  </si>
  <si>
    <t>Camiseta (zelador)</t>
  </si>
  <si>
    <t>Camisa Gola Polo</t>
  </si>
  <si>
    <t>Jaqueta</t>
  </si>
  <si>
    <t>Jaqueta (zelador)</t>
  </si>
  <si>
    <t>Calçado (tênis)</t>
  </si>
  <si>
    <t>Calçado (zelador)</t>
  </si>
  <si>
    <t>Luva (zelador)</t>
  </si>
  <si>
    <t>Jaleco (zelador)</t>
  </si>
  <si>
    <t>Crachá</t>
  </si>
  <si>
    <t>Mascara PFF2</t>
  </si>
  <si>
    <t>Assistente de Atendimento</t>
  </si>
  <si>
    <t>Assistente Jurídico</t>
  </si>
  <si>
    <t>Assistente Administrativo</t>
  </si>
  <si>
    <t>Assessor de Atendimento</t>
  </si>
  <si>
    <t>Gerente de Relação c/ Usuário</t>
  </si>
  <si>
    <t>EPIs POR FUNÇÃO - Adm Local</t>
  </si>
  <si>
    <t>Auxiliar Administrativo</t>
  </si>
  <si>
    <t>Assessor Administrativo</t>
  </si>
  <si>
    <t>Jovem Aprendiz</t>
  </si>
  <si>
    <t>Técnico de Segurança do Trabalho</t>
  </si>
  <si>
    <t>Engenheiro</t>
  </si>
  <si>
    <t>MATERIAS DE CONSUMO</t>
  </si>
  <si>
    <t>Custo Unitário</t>
  </si>
  <si>
    <t>Qtde/Ano</t>
  </si>
  <si>
    <t>Qtde/Mês</t>
  </si>
  <si>
    <t>R$/Ano</t>
  </si>
  <si>
    <t>R$/Mês</t>
  </si>
  <si>
    <t>Coleta de RSC</t>
  </si>
  <si>
    <t>1.1</t>
  </si>
  <si>
    <t>1.2</t>
  </si>
  <si>
    <t>1.3</t>
  </si>
  <si>
    <t>Coleta de Materiais Recicláveis</t>
  </si>
  <si>
    <t>2.1</t>
  </si>
  <si>
    <t>Varia nos anos ___ e ___.</t>
  </si>
  <si>
    <t>2.2</t>
  </si>
  <si>
    <t>2.3</t>
  </si>
  <si>
    <t>Sacos Verdes</t>
  </si>
  <si>
    <t>3.1</t>
  </si>
  <si>
    <t>Vassoura/vassourão</t>
  </si>
  <si>
    <t>3.2</t>
  </si>
  <si>
    <t>3.3</t>
  </si>
  <si>
    <t>3.4</t>
  </si>
  <si>
    <t>4.1</t>
  </si>
  <si>
    <t>4.2</t>
  </si>
  <si>
    <t>Rastelo/Ancinho</t>
  </si>
  <si>
    <t>4.3</t>
  </si>
  <si>
    <t>4.4</t>
  </si>
  <si>
    <t>4.5</t>
  </si>
  <si>
    <t>4.6</t>
  </si>
  <si>
    <t>4.7</t>
  </si>
  <si>
    <t>4.8</t>
  </si>
  <si>
    <t>4.9</t>
  </si>
  <si>
    <t>VIDA ÚTIL - PNEUS</t>
  </si>
  <si>
    <t>1.</t>
  </si>
  <si>
    <t>Vida útil caminhões</t>
  </si>
  <si>
    <t>km</t>
  </si>
  <si>
    <t>2.</t>
  </si>
  <si>
    <t>Vida útil Motos</t>
  </si>
  <si>
    <t>SALÁRIOS - BASE</t>
  </si>
  <si>
    <t>Benefícios</t>
  </si>
  <si>
    <t>Função</t>
  </si>
  <si>
    <t>Salário Base (R$)</t>
  </si>
  <si>
    <t>Fundo de Formação Profissional</t>
  </si>
  <si>
    <t>Vale Refeição</t>
  </si>
  <si>
    <t>Taxa de Reversão Patronal</t>
  </si>
  <si>
    <t>Servente noturno</t>
  </si>
  <si>
    <t>-</t>
  </si>
  <si>
    <t>Vigia diurno e vespertino</t>
  </si>
  <si>
    <t>Vigia noturno</t>
  </si>
  <si>
    <t>Pedreiro diurno e vespertino</t>
  </si>
  <si>
    <t>Engenheiro diurno e vespertino</t>
  </si>
  <si>
    <t>Engenheiro noturno</t>
  </si>
  <si>
    <t xml:space="preserve"> -</t>
  </si>
  <si>
    <t>Salário Mínimo</t>
  </si>
  <si>
    <t>Auxiliar de Pedreiro</t>
  </si>
  <si>
    <t>Motorista Máquinas Leves</t>
  </si>
  <si>
    <t>ENCARGOS SOCIAIS SANTA CATARINA - SINAPI (abril 2023)</t>
  </si>
  <si>
    <t>CAPEX TOTAL</t>
  </si>
  <si>
    <t>COLETA MANUAL E CONTEINERIZADA RSC</t>
  </si>
  <si>
    <t>Estudo de composição gravimétrica</t>
  </si>
  <si>
    <t>Custo de Aquisicao</t>
  </si>
  <si>
    <t>Custo Identificação visual (adesivo)</t>
  </si>
  <si>
    <t>Comando de Elevação para o Compactador</t>
  </si>
  <si>
    <t>COLETA DE MATERIAIS RECICLÁVEIS</t>
  </si>
  <si>
    <t>Custo Identificação visual (adesivo) - Compactador</t>
  </si>
  <si>
    <t>Custo Identificação visual (adesivo) - BAÚ</t>
  </si>
  <si>
    <t>COLETA DE RESÍDUOS DO SERVIÇO DE SAÚDE MUNICIPAL</t>
  </si>
  <si>
    <t>Adaptação da Sprinter (impermeabilização)</t>
  </si>
  <si>
    <t>TRANSPORTE E DESTINAÇÃO FINAL - RESÍDUOS PEVS</t>
  </si>
  <si>
    <t>Contentor de 1.000 litros (alocado em destinação final)</t>
  </si>
  <si>
    <t>Contentor de 700 litros (alocado em destinação final)</t>
  </si>
  <si>
    <t>Caçamba de 5 m³ (alocada em destinação final)</t>
  </si>
  <si>
    <t>COLETA PROGRAMADA  DE VOLUMOSOS</t>
  </si>
  <si>
    <t>Cesto papeleiro 50 litros (aquisição e reposição)</t>
  </si>
  <si>
    <t>SERVIÇOS GERAIS</t>
  </si>
  <si>
    <t>Minibus</t>
  </si>
  <si>
    <t>INVESTIMENTOS EM OBRAS E DESTINAÇÃO FINAL</t>
  </si>
  <si>
    <t>Investimentos em Obras e Destinação Final</t>
  </si>
  <si>
    <t>PEV's (Infraestrutura/Obras)</t>
  </si>
  <si>
    <t>Investimento Total</t>
  </si>
  <si>
    <t>Valor (obras) e reinvestimentos</t>
  </si>
  <si>
    <t>% de investimento</t>
  </si>
  <si>
    <t>PEV's (Estudos/Projetos/Licenciamentos)</t>
  </si>
  <si>
    <t>Ecopontos (obras e infraestrutura)</t>
  </si>
  <si>
    <t>Sistema de Contentor Subterrâneo - SCS (Obras e Caixa de Contenção) + Sistema de Elevação e Coleta Carga Traseira SCT 2</t>
  </si>
  <si>
    <t xml:space="preserve">Investimento Total </t>
  </si>
  <si>
    <t>Valor(obras) e reinvestimentos</t>
  </si>
  <si>
    <t>Quantidade SCS</t>
  </si>
  <si>
    <t>SCS e Ecopontos (Estudos/Projetos/Licenciamentos)</t>
  </si>
  <si>
    <t>Unidade de Triagem de Resíduos Recicláveis (1000m²)</t>
  </si>
  <si>
    <t>Valor (obras)</t>
  </si>
  <si>
    <r>
      <t xml:space="preserve">Contentor de 1.000 litros </t>
    </r>
    <r>
      <rPr>
        <sz val="11"/>
        <color rgb="FFFFC000"/>
        <rFont val="Arial"/>
        <family val="2"/>
      </rPr>
      <t>(computado na coleta de RSC)</t>
    </r>
  </si>
  <si>
    <t>Contentor de 700 litros</t>
  </si>
  <si>
    <t>Caçamba de 5 m³</t>
  </si>
  <si>
    <t>Unidade de Triagem de Resíduos Recicláveis</t>
  </si>
  <si>
    <t>Esteira Transportadora</t>
  </si>
  <si>
    <t>Prensa Jacaré</t>
  </si>
  <si>
    <t>Empilhadeira</t>
  </si>
  <si>
    <t>Balança de piso 1000kg / 500g</t>
  </si>
  <si>
    <t>Sacos BigBag (até 1000 kg)</t>
  </si>
  <si>
    <t>Carrinho de carga tipo armazem 200kg</t>
  </si>
  <si>
    <t>Compostagem</t>
  </si>
  <si>
    <t>Composteira Doméstica</t>
  </si>
  <si>
    <t>EDUCAÇÃO AMBIENTAL</t>
  </si>
  <si>
    <t>Microcomputador com no-break</t>
  </si>
  <si>
    <t>Servidor de rede local</t>
  </si>
  <si>
    <t>Mobiliário e utensílios</t>
  </si>
  <si>
    <t>Terminal emissor de senhas</t>
  </si>
  <si>
    <t>Sistemas de Gestão</t>
  </si>
  <si>
    <t>Sistema de gestão da concessão</t>
  </si>
  <si>
    <t>Microcomputador com monitor ou notebook - adm. Local</t>
  </si>
  <si>
    <t>Mobiliário e utensílios - adm. Local</t>
  </si>
  <si>
    <t>REEMBOLSO DO PMI</t>
  </si>
  <si>
    <t>Investimento geral</t>
  </si>
  <si>
    <t>Reembolso dos Estudos PMI 02/2022</t>
  </si>
  <si>
    <t>LIMPEZA MECANIZADA DE BOCAS DE LOBO</t>
  </si>
  <si>
    <t>INVESTIMENTOS DESTINAÇÃO FINAL</t>
  </si>
  <si>
    <t>Investimentos Reversíveis</t>
  </si>
  <si>
    <t>Divisiveis</t>
  </si>
  <si>
    <t>Indivisiveis</t>
  </si>
  <si>
    <t>0 - Considerar</t>
  </si>
  <si>
    <t>1 - Não considerar</t>
  </si>
  <si>
    <t>Técnico em Segurança do Trabalho</t>
  </si>
  <si>
    <t>Assistente Atendimento</t>
  </si>
  <si>
    <t>Analista Ambiental</t>
  </si>
  <si>
    <t>Diária limpeza</t>
  </si>
  <si>
    <t>Custo da Destinação Final - R$/t</t>
  </si>
  <si>
    <t>Res.</t>
  </si>
  <si>
    <t>Residual</t>
  </si>
  <si>
    <t>Saldo de veículos para venda - inicial</t>
  </si>
  <si>
    <t>Saldo de veículos para venda - Final</t>
  </si>
  <si>
    <t>Adições</t>
  </si>
  <si>
    <r>
      <t>∑</t>
    </r>
    <r>
      <rPr>
        <sz val="10.199999999999999"/>
        <color theme="1"/>
        <rFont val="Arial Narrow"/>
        <family val="2"/>
      </rPr>
      <t xml:space="preserve"> </t>
    </r>
    <r>
      <rPr>
        <sz val="12"/>
        <color theme="1"/>
        <rFont val="Arial Narrow"/>
        <family val="2"/>
      </rPr>
      <t>VPL Contraprestações</t>
    </r>
  </si>
  <si>
    <t>Pagamento de Principal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</si>
</sst>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_);[Red]\(&quot;R$&quot;#,##0\)"/>
    <numFmt numFmtId="165" formatCode="&quot;R$&quot;#,##0.00_);[Red]\(&quot;R$&quot;#,##0.00\)"/>
    <numFmt numFmtId="166" formatCode="_(* #,##0_);_(* \(#,##0\);_(* &quot;-&quot;_);_(@_)"/>
    <numFmt numFmtId="167" formatCode="_(* #,##0.00_);_(* \(#,##0.00\);_(* &quot;-&quot;??_);_(@_)"/>
    <numFmt numFmtId="168" formatCode="_-&quot;£&quot;* #,##0_-;\-&quot;£&quot;* #,##0_-;_-&quot;£&quot;* &quot;-&quot;_-;_-@_-"/>
    <numFmt numFmtId="169" formatCode="_-&quot;£&quot;* #,##0.00_-;\-&quot;£&quot;* #,##0.00_-;_-&quot;£&quot;* &quot;-&quot;??_-;_-@_-"/>
    <numFmt numFmtId="170" formatCode="_(* #,##0_);* \(#,##0\);_-* &quot;-&quot;??;_-@_-"/>
    <numFmt numFmtId="171" formatCode="_(* #,##0.00_);* \(#,##0.00\);_-* &quot;-&quot;??;_-@_-"/>
    <numFmt numFmtId="172" formatCode="_(* #,##0.00%_);_(* \(#,##0.00%\);_-* &quot;-&quot;??;_-@_-"/>
    <numFmt numFmtId="173" formatCode="_(* #,##0.00\x_);_(* \(#,##0.00\x\);_-* &quot;-&quot;??;_-@_-"/>
    <numFmt numFmtId="174" formatCode="&quot;Yr &quot;0"/>
    <numFmt numFmtId="175" formatCode="&quot;Case &quot;0"/>
    <numFmt numFmtId="176" formatCode="&quot;Alert&quot;;&quot;Alert&quot;;&quot;Ok&quot;"/>
    <numFmt numFmtId="177" formatCode="&quot;Warning&quot;;&quot;Warning&quot;;&quot;Ok&quot;"/>
    <numFmt numFmtId="178" formatCode="_(* #,##0_);_(* \(#,##0\);_(* &quot;-&quot;??_);_(@_)"/>
    <numFmt numFmtId="179" formatCode="0.00&quot;x&quot;"/>
    <numFmt numFmtId="180" formatCode="General\ \+"/>
    <numFmt numFmtId="181" formatCode="0.000"/>
    <numFmt numFmtId="182" formatCode="_-* #,##0_-;\-* #,##0_-;_-* &quot;-&quot;??_-;_-@_-"/>
    <numFmt numFmtId="183" formatCode="#,##0_);\(#,##0\);\-"/>
    <numFmt numFmtId="184" formatCode="0&quot; Dias&quot;"/>
    <numFmt numFmtId="185" formatCode="[=0]&quot;Macro Ok&quot;;[&lt;&gt;0]&quot;Rodar macro geral&quot;"/>
    <numFmt numFmtId="186" formatCode="&quot;Alerta&quot;;&quot;Alerta&quot;;&quot;Ok&quot;"/>
    <numFmt numFmtId="187" formatCode="&quot;Erro&quot;;&quot;Erro&quot;;&quot;Ok&quot;"/>
    <numFmt numFmtId="188" formatCode="#.##00_);\(#.##00\);\-_);@_)"/>
    <numFmt numFmtId="189" formatCode="00000"/>
    <numFmt numFmtId="190" formatCode="0\ &quot;Anos&quot;"/>
    <numFmt numFmtId="191" formatCode="0\ &quot;Anos &quot;"/>
    <numFmt numFmtId="192" formatCode="General\ &quot;anos&quot;"/>
    <numFmt numFmtId="193" formatCode="&quot;Cenário&quot;\ General"/>
    <numFmt numFmtId="194" formatCode="&quot;Cenário&quot;\ 0"/>
    <numFmt numFmtId="195" formatCode="&quot;Invest. Antecipado&quot;;&quot;Invest. Antecipado&quot;;&quot;Invest. Normal&quot;"/>
    <numFmt numFmtId="196" formatCode="General&quot;+&quot;"/>
    <numFmt numFmtId="197" formatCode="_(* #,##0%_);_(* \(#,##0%\);_-* &quot;-&quot;??;_-@_-"/>
    <numFmt numFmtId="198" formatCode="#,##0_);\(#,##0\);\–_);&quot;–&quot;_)"/>
    <numFmt numFmtId="199" formatCode="#,##0.00_);\(#,##0.00\);\–_);&quot;–&quot;_)"/>
    <numFmt numFmtId="200" formatCode="#,##0.000_);\(#,##0.000\);\–_);&quot;–&quot;_)"/>
    <numFmt numFmtId="201" formatCode="_-* #,##0.00000_-;\-* #,##0.00000_-;_-* &quot;-&quot;??_-;_-@_-"/>
    <numFmt numFmtId="202" formatCode="&quot;Ano&quot;\ 0\ "/>
    <numFmt numFmtId="203" formatCode="#,##0.0_);\(#,##0.0\);\–_);&quot;–&quot;_)"/>
    <numFmt numFmtId="204" formatCode="0.0%"/>
    <numFmt numFmtId="205" formatCode="_(* #,##0.0_);_(* \(#,##0.0\);_(* &quot;-&quot;??_);_(@_)"/>
    <numFmt numFmtId="206" formatCode="_-* #,##0.000_-;\-* #,##0.000_-;_-* &quot;-&quot;??_-;_-@_-"/>
  </numFmts>
  <fonts count="147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0" tint="-0.24994659260841701"/>
      <name val="Calibri"/>
      <family val="2"/>
      <scheme val="minor"/>
    </font>
    <font>
      <sz val="20"/>
      <color theme="6"/>
      <name val="Calibri"/>
      <family val="2"/>
      <scheme val="minor"/>
    </font>
    <font>
      <sz val="11"/>
      <color theme="6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8"/>
      <color theme="0"/>
      <name val="Tw Cen MT"/>
      <family val="2"/>
    </font>
    <font>
      <i/>
      <sz val="10"/>
      <color theme="4"/>
      <name val="Calibri"/>
      <family val="2"/>
      <scheme val="minor"/>
    </font>
    <font>
      <b/>
      <sz val="12"/>
      <color theme="1" tint="0.14993743705557422"/>
      <name val="Calibri"/>
      <family val="2"/>
      <scheme val="minor"/>
    </font>
    <font>
      <sz val="11"/>
      <color theme="1" tint="0.24994659260841701"/>
      <name val="Calibri"/>
      <family val="2"/>
      <scheme val="minor"/>
    </font>
    <font>
      <u/>
      <sz val="11"/>
      <color theme="1" tint="0.24994659260841701"/>
      <name val="Calibri"/>
      <family val="2"/>
      <scheme val="minor"/>
    </font>
    <font>
      <b/>
      <sz val="17"/>
      <color theme="6"/>
      <name val="Calibri"/>
      <family val="2"/>
    </font>
    <font>
      <sz val="12"/>
      <color theme="1"/>
      <name val="Arial Narrow"/>
      <family val="2"/>
    </font>
    <font>
      <b/>
      <sz val="12"/>
      <color theme="6"/>
      <name val="Arial Narrow"/>
      <family val="2"/>
    </font>
    <font>
      <i/>
      <sz val="12"/>
      <color theme="4"/>
      <name val="Arial Narrow"/>
      <family val="2"/>
    </font>
    <font>
      <b/>
      <sz val="12"/>
      <color theme="0"/>
      <name val="Arial Narrow"/>
      <family val="2"/>
    </font>
    <font>
      <sz val="12"/>
      <color theme="4"/>
      <name val="Arial Narrow"/>
      <family val="2"/>
    </font>
    <font>
      <sz val="12"/>
      <color theme="0" tint="-0.499984740745262"/>
      <name val="Arial Narrow"/>
      <family val="2"/>
    </font>
    <font>
      <sz val="12"/>
      <name val="Arial Narrow"/>
      <family val="2"/>
    </font>
    <font>
      <b/>
      <sz val="12"/>
      <color theme="1" tint="0.14993743705557422"/>
      <name val="Arial Narrow"/>
      <family val="2"/>
    </font>
    <font>
      <sz val="12"/>
      <color theme="6"/>
      <name val="Arial Narrow"/>
      <family val="2"/>
    </font>
    <font>
      <b/>
      <sz val="12"/>
      <color theme="1"/>
      <name val="Arial Narrow"/>
      <family val="2"/>
    </font>
    <font>
      <sz val="12"/>
      <color indexed="8"/>
      <name val="Arial Narrow"/>
      <family val="2"/>
    </font>
    <font>
      <b/>
      <i/>
      <sz val="12"/>
      <color theme="1"/>
      <name val="Arial Narrow"/>
      <family val="2"/>
    </font>
    <font>
      <b/>
      <sz val="12"/>
      <name val="Arial Narrow"/>
      <family val="2"/>
    </font>
    <font>
      <sz val="12"/>
      <color theme="1" tint="0.24994659260841701"/>
      <name val="Arial Narrow"/>
      <family val="2"/>
    </font>
    <font>
      <sz val="12"/>
      <color theme="0" tint="-0.24994659260841701"/>
      <name val="Arial Narrow"/>
      <family val="2"/>
    </font>
    <font>
      <b/>
      <sz val="12"/>
      <color theme="1" tint="0.24994659260841701"/>
      <name val="Arial Narrow"/>
      <family val="2"/>
    </font>
    <font>
      <sz val="12"/>
      <color theme="1" tint="0.14993743705557422"/>
      <name val="Arial Narrow"/>
      <family val="2"/>
    </font>
    <font>
      <i/>
      <sz val="12"/>
      <color theme="1"/>
      <name val="Arial Narrow"/>
      <family val="2"/>
    </font>
    <font>
      <i/>
      <sz val="12"/>
      <color theme="0" tint="-0.499984740745262"/>
      <name val="Arial Narrow"/>
      <family val="2"/>
    </font>
    <font>
      <sz val="10"/>
      <color theme="1"/>
      <name val="EYInterstate Light"/>
      <family val="2"/>
    </font>
    <font>
      <sz val="10"/>
      <name val="Arial"/>
      <family val="2"/>
    </font>
    <font>
      <sz val="10"/>
      <color theme="1"/>
      <name val="Arial Narrow"/>
      <family val="2"/>
    </font>
    <font>
      <b/>
      <sz val="10"/>
      <color theme="0"/>
      <name val="Arial Narrow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 Narrow"/>
      <family val="2"/>
    </font>
    <font>
      <sz val="11"/>
      <color theme="1"/>
      <name val="Arial Narrow"/>
      <family val="2"/>
    </font>
    <font>
      <sz val="10.199999999999999"/>
      <color theme="1"/>
      <name val="Arial Narrow"/>
      <family val="2"/>
    </font>
    <font>
      <b/>
      <sz val="10"/>
      <color theme="1"/>
      <name val="Arial Narrow"/>
      <family val="2"/>
    </font>
    <font>
      <b/>
      <i/>
      <sz val="10"/>
      <color theme="0"/>
      <name val="Arial Narrow"/>
      <family val="2"/>
    </font>
    <font>
      <b/>
      <i/>
      <sz val="10"/>
      <color theme="1"/>
      <name val="Arial Narrow"/>
      <family val="2"/>
    </font>
    <font>
      <b/>
      <i/>
      <sz val="12"/>
      <color theme="0"/>
      <name val="Arial Narrow"/>
      <family val="2"/>
    </font>
    <font>
      <b/>
      <sz val="10"/>
      <color theme="1" tint="0.24994659260841701"/>
      <name val="Arial Narrow"/>
      <family val="2"/>
    </font>
    <font>
      <sz val="10"/>
      <color theme="0" tint="-0.499984740745262"/>
      <name val="Arial Narrow"/>
      <family val="2"/>
    </font>
    <font>
      <b/>
      <sz val="10"/>
      <color rgb="FF003397"/>
      <name val="Arial Narrow"/>
      <family val="2"/>
    </font>
    <font>
      <b/>
      <sz val="10"/>
      <color theme="0" tint="-4.9989318521683403E-2"/>
      <name val="Arial Narrow"/>
      <family val="2"/>
    </font>
    <font>
      <b/>
      <u/>
      <sz val="12"/>
      <color theme="1"/>
      <name val="Arial Narrow"/>
      <family val="2"/>
    </font>
    <font>
      <sz val="8"/>
      <name val="Calibri"/>
      <family val="2"/>
      <scheme val="minor"/>
    </font>
    <font>
      <b/>
      <sz val="12"/>
      <color theme="0" tint="-0.499984740745262"/>
      <name val="Arial Narrow"/>
      <family val="2"/>
    </font>
    <font>
      <sz val="12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2"/>
      <color rgb="FFFFFFFF"/>
      <name val="Calibri"/>
      <family val="2"/>
      <scheme val="minor"/>
    </font>
    <font>
      <sz val="11"/>
      <color rgb="FF333F50"/>
      <name val="Arial"/>
      <family val="2"/>
    </font>
    <font>
      <sz val="11"/>
      <color rgb="FF4472C4"/>
      <name val="Arial"/>
      <family val="2"/>
    </font>
    <font>
      <i/>
      <sz val="11"/>
      <name val="Arial"/>
      <family val="2"/>
    </font>
    <font>
      <i/>
      <sz val="11"/>
      <color rgb="FF333F5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color rgb="FF333F5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rgb="FF333F4F"/>
      <name val="Arial"/>
      <family val="2"/>
    </font>
    <font>
      <sz val="11"/>
      <color theme="1"/>
      <name val="Calibri Light"/>
      <family val="2"/>
      <scheme val="major"/>
    </font>
    <font>
      <b/>
      <sz val="11"/>
      <color theme="0"/>
      <name val="Arial"/>
      <family val="2"/>
    </font>
    <font>
      <b/>
      <sz val="11"/>
      <color theme="4" tint="-0.249977111117893"/>
      <name val="Arial"/>
      <family val="2"/>
    </font>
    <font>
      <b/>
      <sz val="11"/>
      <color theme="1"/>
      <name val="Arial"/>
      <family val="2"/>
    </font>
    <font>
      <sz val="11"/>
      <color theme="9"/>
      <name val="Arial"/>
      <family val="2"/>
    </font>
    <font>
      <sz val="11"/>
      <color theme="4"/>
      <name val="Arial"/>
      <family val="2"/>
    </font>
    <font>
      <b/>
      <u/>
      <sz val="11"/>
      <color theme="1"/>
      <name val="Arial"/>
      <family val="2"/>
    </font>
    <font>
      <b/>
      <sz val="11"/>
      <color theme="0"/>
      <name val="Calibri Light"/>
      <family val="2"/>
      <scheme val="major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theme="9"/>
      <name val="Calibri Light"/>
      <family val="2"/>
      <scheme val="major"/>
    </font>
    <font>
      <b/>
      <sz val="11"/>
      <color theme="4"/>
      <name val="Arial"/>
      <family val="2"/>
    </font>
    <font>
      <b/>
      <sz val="11"/>
      <color theme="9"/>
      <name val="Arial"/>
      <family val="2"/>
    </font>
    <font>
      <sz val="11"/>
      <color theme="9"/>
      <name val="Calibri Light"/>
      <family val="2"/>
      <scheme val="major"/>
    </font>
    <font>
      <b/>
      <sz val="11"/>
      <color rgb="FF333F50"/>
      <name val="Calibri Light"/>
      <family val="2"/>
      <scheme val="major"/>
    </font>
    <font>
      <sz val="11"/>
      <color theme="0"/>
      <name val="Arial"/>
      <family val="2"/>
    </font>
    <font>
      <sz val="11"/>
      <name val="Calibri Light"/>
      <family val="2"/>
      <scheme val="major"/>
    </font>
    <font>
      <sz val="12"/>
      <color rgb="FFFF0000"/>
      <name val="Arial Narrow"/>
      <family val="2"/>
    </font>
    <font>
      <i/>
      <sz val="12"/>
      <color rgb="FFFF0000"/>
      <name val="Arial Narrow"/>
      <family val="2"/>
    </font>
    <font>
      <i/>
      <sz val="12"/>
      <name val="Arial Narrow"/>
      <family val="2"/>
    </font>
    <font>
      <b/>
      <sz val="11"/>
      <color rgb="FF0070C0"/>
      <name val="Calibri Light"/>
      <family val="2"/>
      <scheme val="major"/>
    </font>
    <font>
      <sz val="11"/>
      <color theme="0" tint="-0.249977111117893"/>
      <name val="Calibri Light"/>
      <family val="2"/>
      <scheme val="major"/>
    </font>
    <font>
      <b/>
      <sz val="11"/>
      <color theme="4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b/>
      <i/>
      <sz val="11"/>
      <color rgb="FF0070C0"/>
      <name val="Calibri Light"/>
      <family val="2"/>
      <scheme val="major"/>
    </font>
    <font>
      <b/>
      <sz val="11"/>
      <color rgb="FFFF0000"/>
      <name val="Arial"/>
      <family val="2"/>
    </font>
    <font>
      <b/>
      <sz val="12"/>
      <color theme="1"/>
      <name val="Arial"/>
      <family val="2"/>
    </font>
    <font>
      <b/>
      <sz val="11"/>
      <color rgb="FF0070C0"/>
      <name val="Arial"/>
      <family val="2"/>
    </font>
    <font>
      <sz val="11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00B050"/>
      <name val="Arial"/>
      <family val="2"/>
    </font>
    <font>
      <sz val="12"/>
      <color theme="1"/>
      <name val="Calibri Light"/>
      <family val="2"/>
    </font>
    <font>
      <sz val="11"/>
      <color rgb="FF333F50"/>
      <name val="Calibri Light"/>
      <family val="2"/>
      <scheme val="major"/>
    </font>
    <font>
      <b/>
      <i/>
      <sz val="12"/>
      <color theme="4"/>
      <name val="Arial Narrow"/>
      <family val="2"/>
    </font>
    <font>
      <sz val="11"/>
      <color rgb="FFFFC000"/>
      <name val="Arial"/>
      <family val="2"/>
    </font>
    <font>
      <b/>
      <i/>
      <sz val="11"/>
      <color theme="4" tint="-0.499984740745262"/>
      <name val="Arial"/>
      <family val="2"/>
    </font>
    <font>
      <b/>
      <sz val="11"/>
      <color rgb="FF4472C4"/>
      <name val="Arial"/>
      <family val="2"/>
    </font>
    <font>
      <i/>
      <sz val="11"/>
      <color rgb="FF333F50"/>
      <name val="Calibri Light"/>
      <family val="2"/>
      <scheme val="major"/>
    </font>
    <font>
      <sz val="11"/>
      <color rgb="FF4472C4"/>
      <name val="Calibri Light"/>
      <family val="2"/>
      <scheme val="major"/>
    </font>
    <font>
      <sz val="11"/>
      <color theme="4"/>
      <name val="Calibri Light"/>
      <family val="2"/>
      <scheme val="major"/>
    </font>
    <font>
      <sz val="28"/>
      <color rgb="FF92D050"/>
      <name val="KPMG Extralight"/>
      <family val="2"/>
    </font>
    <font>
      <sz val="20"/>
      <color rgb="FF92D050"/>
      <name val="KPMG Extralight"/>
      <family val="2"/>
    </font>
    <font>
      <sz val="10"/>
      <color rgb="FF92D050"/>
      <name val="Arial Narrow"/>
      <family val="2"/>
    </font>
    <font>
      <b/>
      <i/>
      <sz val="10"/>
      <name val="Arial Narrow"/>
      <family val="2"/>
    </font>
    <font>
      <sz val="36"/>
      <color rgb="FF92D050"/>
      <name val="KPMG Extralight"/>
      <family val="2"/>
    </font>
    <font>
      <b/>
      <sz val="11"/>
      <name val="Calibri Light"/>
      <family val="2"/>
      <scheme val="major"/>
    </font>
    <font>
      <b/>
      <sz val="11"/>
      <color theme="9" tint="-0.249977111117893"/>
      <name val="Arial"/>
      <family val="2"/>
    </font>
    <font>
      <sz val="11"/>
      <color rgb="FF000000"/>
      <name val="ArialMT"/>
    </font>
    <font>
      <sz val="12"/>
      <color theme="9"/>
      <name val="Arial Narrow"/>
      <family val="2"/>
    </font>
    <font>
      <u/>
      <sz val="12"/>
      <color theme="1"/>
      <name val="Arial Narrow"/>
      <family val="2"/>
    </font>
    <font>
      <sz val="12"/>
      <color rgb="FF000000"/>
      <name val="Arial Narrow"/>
      <family val="2"/>
    </font>
    <font>
      <sz val="12"/>
      <color rgb="FF005EB8"/>
      <name val="Arial Narrow"/>
      <family val="2"/>
    </font>
    <font>
      <sz val="12"/>
      <color theme="0"/>
      <name val="Arial Narrow"/>
      <family val="2"/>
    </font>
    <font>
      <sz val="11"/>
      <color rgb="FF000000"/>
      <name val="Arial Narrow"/>
      <family val="2"/>
    </font>
    <font>
      <sz val="11"/>
      <color rgb="FF000000"/>
      <name val="Calibri"/>
      <family val="2"/>
    </font>
    <font>
      <sz val="11"/>
      <color rgb="FFFF0000"/>
      <name val="Arial Narrow"/>
      <family val="2"/>
    </font>
    <font>
      <b/>
      <sz val="11"/>
      <color rgb="FF0070C0"/>
      <name val="Arial Narrow"/>
      <family val="2"/>
    </font>
    <font>
      <b/>
      <sz val="11"/>
      <color theme="4"/>
      <name val="Arial Narrow"/>
      <family val="2"/>
    </font>
    <font>
      <sz val="8"/>
      <name val="Arial Narrow"/>
      <family val="2"/>
    </font>
    <font>
      <sz val="9"/>
      <color theme="1"/>
      <name val="Arial Narrow"/>
      <family val="2"/>
    </font>
    <font>
      <sz val="11"/>
      <color theme="0" tint="-0.499984740745262"/>
      <name val="Arial Narrow"/>
      <family val="2"/>
    </font>
    <font>
      <b/>
      <sz val="7"/>
      <color rgb="FF202124"/>
      <name val="Arial Narrow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Trellis">
        <fgColor theme="0" tint="-0.24994659260841701"/>
        <bgColor theme="0" tint="-4.9989318521683403E-2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1F0D2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darkTrellis"/>
    </fill>
    <fill>
      <patternFill patternType="solid">
        <fgColor rgb="FFFFFF00"/>
        <bgColor indexed="64"/>
      </patternFill>
    </fill>
    <fill>
      <patternFill patternType="solid">
        <fgColor rgb="FF525252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DEDBD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9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medium">
        <color theme="6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 tint="0.34998626667073579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0070C0"/>
      </left>
      <right/>
      <top/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  <border>
      <left/>
      <right/>
      <top/>
      <bottom style="thin">
        <color theme="1" tint="0.34998626667073579"/>
      </bottom>
      <diagonal/>
    </border>
    <border>
      <left/>
      <right/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 style="double">
        <color indexed="64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/>
      <diagonal/>
    </border>
    <border>
      <left style="medium">
        <color theme="1"/>
      </left>
      <right/>
      <top style="medium">
        <color theme="1"/>
      </top>
      <bottom style="thin">
        <color theme="1"/>
      </bottom>
      <diagonal/>
    </border>
    <border>
      <left/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4"/>
      </left>
      <right/>
      <top/>
      <bottom/>
      <diagonal/>
    </border>
    <border>
      <left/>
      <right/>
      <top style="thin">
        <color theme="0" tint="-0.34998626667073579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theme="1" tint="0.34998626667073579"/>
      </right>
      <top/>
      <bottom style="thin">
        <color indexed="64"/>
      </bottom>
      <diagonal/>
    </border>
  </borders>
  <cellStyleXfs count="84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2" fillId="38" borderId="18" applyNumberFormat="0" applyAlignment="0" applyProtection="0"/>
    <xf numFmtId="0" fontId="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0" applyNumberFormat="0" applyFill="0" applyAlignment="0" applyProtection="0"/>
    <xf numFmtId="0" fontId="13" fillId="33" borderId="20" applyNumberFormat="0" applyProtection="0">
      <alignment horizontal="centerContinuous"/>
    </xf>
    <xf numFmtId="0" fontId="19" fillId="37" borderId="11" applyNumberFormat="0" applyAlignment="0" applyProtection="0"/>
    <xf numFmtId="0" fontId="18" fillId="0" borderId="19" applyNumberFormat="0" applyAlignment="0" applyProtection="0"/>
    <xf numFmtId="0" fontId="23" fillId="34" borderId="10" applyNumberFormat="0" applyAlignment="0" applyProtection="0"/>
    <xf numFmtId="0" fontId="20" fillId="34" borderId="12" applyNumberFormat="0" applyAlignment="0" applyProtection="0"/>
    <xf numFmtId="0" fontId="20" fillId="35" borderId="12" applyNumberFormat="0" applyAlignment="0" applyProtection="0"/>
    <xf numFmtId="171" fontId="2" fillId="0" borderId="0" applyFont="0" applyFill="0" applyBorder="0" applyAlignment="0" applyProtection="0"/>
    <xf numFmtId="170" fontId="21" fillId="36" borderId="13" applyAlignment="0" applyProtection="0"/>
    <xf numFmtId="0" fontId="28" fillId="39" borderId="14" applyNumberFormat="0" applyAlignment="0" applyProtection="0"/>
    <xf numFmtId="0" fontId="2" fillId="0" borderId="17" applyNumberFormat="0" applyFont="0" applyFill="0" applyAlignment="0" applyProtection="0"/>
    <xf numFmtId="1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6" fillId="0" borderId="0" applyNumberFormat="0" applyBorder="0" applyAlignment="0" applyProtection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40" borderId="0" applyNumberFormat="0" applyAlignment="0" applyProtection="0"/>
    <xf numFmtId="0" fontId="2" fillId="0" borderId="16" applyNumberFormat="0" applyFont="0" applyFill="0" applyAlignment="0" applyProtection="0"/>
    <xf numFmtId="170" fontId="2" fillId="0" borderId="0" applyFont="0" applyFill="0" applyBorder="0" applyAlignment="0" applyProtection="0"/>
    <xf numFmtId="0" fontId="19" fillId="37" borderId="10" applyNumberFormat="0" applyAlignment="0" applyProtection="0"/>
    <xf numFmtId="0" fontId="2" fillId="0" borderId="21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0" fillId="0" borderId="0"/>
    <xf numFmtId="0" fontId="51" fillId="0" borderId="0"/>
    <xf numFmtId="0" fontId="54" fillId="0" borderId="0" applyNumberFormat="0" applyFill="0" applyBorder="0" applyAlignment="0" applyProtection="0"/>
    <xf numFmtId="167" fontId="69" fillId="0" borderId="0" applyFont="0" applyFill="0" applyBorder="0" applyAlignment="0" applyProtection="0"/>
    <xf numFmtId="0" fontId="71" fillId="49" borderId="0">
      <alignment horizontal="center" vertical="center"/>
      <protection hidden="1"/>
    </xf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845">
    <xf numFmtId="0" fontId="0" fillId="0" borderId="0" xfId="0"/>
    <xf numFmtId="0" fontId="31" fillId="0" borderId="0" xfId="0" applyFont="1"/>
    <xf numFmtId="0" fontId="32" fillId="0" borderId="0" xfId="42" applyFont="1"/>
    <xf numFmtId="0" fontId="33" fillId="0" borderId="0" xfId="59" applyFont="1"/>
    <xf numFmtId="0" fontId="36" fillId="0" borderId="0" xfId="58" applyFont="1"/>
    <xf numFmtId="0" fontId="38" fillId="0" borderId="0" xfId="43" applyFont="1"/>
    <xf numFmtId="0" fontId="34" fillId="40" borderId="0" xfId="65" applyFont="1"/>
    <xf numFmtId="0" fontId="31" fillId="41" borderId="0" xfId="0" applyFont="1" applyFill="1"/>
    <xf numFmtId="0" fontId="39" fillId="38" borderId="18" xfId="41" applyFont="1"/>
    <xf numFmtId="15" fontId="36" fillId="34" borderId="12" xfId="49" applyNumberFormat="1" applyFont="1"/>
    <xf numFmtId="170" fontId="37" fillId="0" borderId="19" xfId="56" applyFont="1" applyBorder="1"/>
    <xf numFmtId="0" fontId="40" fillId="0" borderId="0" xfId="0" applyFont="1"/>
    <xf numFmtId="0" fontId="31" fillId="0" borderId="0" xfId="0" applyFont="1" applyAlignment="1">
      <alignment horizontal="left"/>
    </xf>
    <xf numFmtId="170" fontId="35" fillId="0" borderId="0" xfId="56" applyFont="1" applyFill="1" applyBorder="1"/>
    <xf numFmtId="178" fontId="40" fillId="0" borderId="0" xfId="70" applyNumberFormat="1" applyFont="1" applyFill="1"/>
    <xf numFmtId="179" fontId="41" fillId="0" borderId="27" xfId="0" applyNumberFormat="1" applyFont="1" applyBorder="1" applyAlignment="1">
      <alignment horizontal="center" vertical="top"/>
    </xf>
    <xf numFmtId="170" fontId="41" fillId="0" borderId="27" xfId="56" applyFont="1" applyBorder="1" applyAlignment="1">
      <alignment horizontal="center" vertical="top"/>
    </xf>
    <xf numFmtId="0" fontId="42" fillId="0" borderId="0" xfId="0" applyFont="1"/>
    <xf numFmtId="0" fontId="43" fillId="0" borderId="0" xfId="42" applyFont="1"/>
    <xf numFmtId="0" fontId="43" fillId="0" borderId="0" xfId="58" applyFont="1"/>
    <xf numFmtId="0" fontId="43" fillId="0" borderId="0" xfId="0" applyFont="1"/>
    <xf numFmtId="178" fontId="36" fillId="0" borderId="0" xfId="58" applyNumberFormat="1" applyFont="1" applyFill="1"/>
    <xf numFmtId="0" fontId="44" fillId="39" borderId="14" xfId="53" applyFont="1"/>
    <xf numFmtId="170" fontId="44" fillId="39" borderId="14" xfId="53" applyNumberFormat="1" applyFont="1"/>
    <xf numFmtId="170" fontId="44" fillId="39" borderId="22" xfId="53" applyNumberFormat="1" applyFont="1" applyBorder="1"/>
    <xf numFmtId="170" fontId="45" fillId="36" borderId="13" xfId="52" applyFont="1"/>
    <xf numFmtId="170" fontId="44" fillId="39" borderId="23" xfId="53" applyNumberFormat="1" applyFont="1" applyBorder="1"/>
    <xf numFmtId="0" fontId="39" fillId="34" borderId="10" xfId="48" applyFont="1"/>
    <xf numFmtId="0" fontId="40" fillId="0" borderId="16" xfId="0" applyFont="1" applyBorder="1"/>
    <xf numFmtId="0" fontId="40" fillId="0" borderId="0" xfId="0" applyFont="1" applyAlignment="1">
      <alignment horizontal="left"/>
    </xf>
    <xf numFmtId="0" fontId="38" fillId="0" borderId="0" xfId="43" applyFont="1" applyAlignment="1">
      <alignment horizontal="center"/>
    </xf>
    <xf numFmtId="0" fontId="38" fillId="0" borderId="0" xfId="43" applyFont="1" applyAlignment="1">
      <alignment horizontal="left"/>
    </xf>
    <xf numFmtId="0" fontId="36" fillId="0" borderId="0" xfId="58" applyFont="1" applyAlignment="1">
      <alignment horizontal="center"/>
    </xf>
    <xf numFmtId="15" fontId="39" fillId="34" borderId="10" xfId="48" applyNumberFormat="1" applyFont="1"/>
    <xf numFmtId="170" fontId="39" fillId="34" borderId="10" xfId="48" applyNumberFormat="1" applyFont="1"/>
    <xf numFmtId="15" fontId="37" fillId="0" borderId="19" xfId="55" applyFont="1" applyBorder="1"/>
    <xf numFmtId="15" fontId="36" fillId="35" borderId="12" xfId="50" applyNumberFormat="1" applyFont="1"/>
    <xf numFmtId="15" fontId="37" fillId="0" borderId="19" xfId="47" applyNumberFormat="1" applyFont="1"/>
    <xf numFmtId="170" fontId="39" fillId="34" borderId="10" xfId="56" applyFont="1" applyFill="1" applyBorder="1"/>
    <xf numFmtId="178" fontId="40" fillId="0" borderId="0" xfId="70" applyNumberFormat="1" applyFont="1"/>
    <xf numFmtId="170" fontId="37" fillId="0" borderId="19" xfId="56" applyFont="1" applyFill="1" applyBorder="1"/>
    <xf numFmtId="178" fontId="36" fillId="0" borderId="0" xfId="58" applyNumberFormat="1" applyFont="1" applyAlignment="1">
      <alignment horizontal="center"/>
    </xf>
    <xf numFmtId="170" fontId="36" fillId="35" borderId="12" xfId="50" applyNumberFormat="1" applyFont="1"/>
    <xf numFmtId="172" fontId="37" fillId="0" borderId="19" xfId="47" applyNumberFormat="1" applyFont="1" applyAlignment="1">
      <alignment horizontal="left"/>
    </xf>
    <xf numFmtId="170" fontId="44" fillId="39" borderId="14" xfId="56" applyFont="1" applyFill="1" applyBorder="1"/>
    <xf numFmtId="0" fontId="36" fillId="0" borderId="17" xfId="58" applyFont="1" applyBorder="1"/>
    <xf numFmtId="2" fontId="39" fillId="34" borderId="10" xfId="48" applyNumberFormat="1" applyFont="1"/>
    <xf numFmtId="170" fontId="44" fillId="39" borderId="22" xfId="56" applyFont="1" applyFill="1" applyBorder="1"/>
    <xf numFmtId="0" fontId="36" fillId="0" borderId="15" xfId="58" applyFont="1" applyBorder="1"/>
    <xf numFmtId="178" fontId="36" fillId="0" borderId="0" xfId="58" applyNumberFormat="1" applyFont="1"/>
    <xf numFmtId="178" fontId="44" fillId="39" borderId="14" xfId="53" applyNumberFormat="1" applyFont="1"/>
    <xf numFmtId="0" fontId="36" fillId="0" borderId="0" xfId="58" applyFont="1" applyFill="1"/>
    <xf numFmtId="0" fontId="36" fillId="0" borderId="0" xfId="0" applyFont="1"/>
    <xf numFmtId="0" fontId="36" fillId="35" borderId="12" xfId="50" applyFont="1"/>
    <xf numFmtId="170" fontId="46" fillId="39" borderId="14" xfId="56" applyFont="1" applyFill="1" applyBorder="1"/>
    <xf numFmtId="170" fontId="40" fillId="0" borderId="16" xfId="56" applyFont="1" applyBorder="1"/>
    <xf numFmtId="0" fontId="38" fillId="0" borderId="0" xfId="43" applyFont="1" applyBorder="1"/>
    <xf numFmtId="0" fontId="47" fillId="0" borderId="0" xfId="43" applyFont="1"/>
    <xf numFmtId="170" fontId="40" fillId="0" borderId="15" xfId="56" applyFont="1" applyBorder="1"/>
    <xf numFmtId="170" fontId="46" fillId="39" borderId="14" xfId="53" applyNumberFormat="1" applyFont="1"/>
    <xf numFmtId="170" fontId="40" fillId="0" borderId="16" xfId="66" applyNumberFormat="1" applyFont="1"/>
    <xf numFmtId="0" fontId="36" fillId="0" borderId="16" xfId="58" applyFont="1" applyBorder="1"/>
    <xf numFmtId="0" fontId="40" fillId="0" borderId="17" xfId="0" applyFont="1" applyBorder="1"/>
    <xf numFmtId="170" fontId="40" fillId="0" borderId="17" xfId="54" applyNumberFormat="1" applyFont="1"/>
    <xf numFmtId="0" fontId="48" fillId="0" borderId="0" xfId="0" applyFont="1"/>
    <xf numFmtId="0" fontId="49" fillId="0" borderId="0" xfId="58" applyFont="1"/>
    <xf numFmtId="170" fontId="48" fillId="0" borderId="0" xfId="0" applyNumberFormat="1" applyFont="1"/>
    <xf numFmtId="0" fontId="36" fillId="34" borderId="12" xfId="49" applyFont="1"/>
    <xf numFmtId="170" fontId="36" fillId="34" borderId="12" xfId="56" applyFont="1" applyFill="1" applyBorder="1"/>
    <xf numFmtId="0" fontId="36" fillId="0" borderId="0" xfId="58" quotePrefix="1" applyFont="1"/>
    <xf numFmtId="170" fontId="44" fillId="39" borderId="43" xfId="56" applyFont="1" applyFill="1" applyBorder="1"/>
    <xf numFmtId="170" fontId="36" fillId="35" borderId="25" xfId="50" applyNumberFormat="1" applyFont="1" applyBorder="1"/>
    <xf numFmtId="0" fontId="36" fillId="0" borderId="28" xfId="58" quotePrefix="1" applyFont="1" applyBorder="1" applyAlignment="1">
      <alignment horizontal="center"/>
    </xf>
    <xf numFmtId="0" fontId="36" fillId="0" borderId="0" xfId="58" quotePrefix="1" applyFont="1" applyAlignment="1">
      <alignment horizontal="center"/>
    </xf>
    <xf numFmtId="0" fontId="36" fillId="0" borderId="16" xfId="58" quotePrefix="1" applyFont="1" applyBorder="1" applyAlignment="1">
      <alignment horizontal="center"/>
    </xf>
    <xf numFmtId="0" fontId="43" fillId="0" borderId="0" xfId="0" applyFont="1" applyAlignment="1">
      <alignment horizontal="center"/>
    </xf>
    <xf numFmtId="178" fontId="36" fillId="0" borderId="0" xfId="58" applyNumberFormat="1" applyFont="1" applyFill="1" applyAlignment="1">
      <alignment horizontal="center"/>
    </xf>
    <xf numFmtId="178" fontId="35" fillId="37" borderId="11" xfId="46" applyNumberFormat="1" applyFont="1"/>
    <xf numFmtId="170" fontId="37" fillId="42" borderId="13" xfId="56" applyFont="1" applyFill="1" applyBorder="1"/>
    <xf numFmtId="170" fontId="44" fillId="39" borderId="14" xfId="53" applyNumberFormat="1" applyFont="1" applyAlignment="1"/>
    <xf numFmtId="170" fontId="37" fillId="42" borderId="0" xfId="56" applyFont="1" applyFill="1" applyBorder="1"/>
    <xf numFmtId="0" fontId="36" fillId="0" borderId="28" xfId="58" applyFont="1" applyBorder="1"/>
    <xf numFmtId="0" fontId="36" fillId="0" borderId="28" xfId="58" applyFont="1" applyBorder="1" applyAlignment="1">
      <alignment horizontal="center"/>
    </xf>
    <xf numFmtId="0" fontId="36" fillId="0" borderId="16" xfId="58" applyFont="1" applyBorder="1" applyAlignment="1">
      <alignment horizontal="center"/>
    </xf>
    <xf numFmtId="0" fontId="37" fillId="0" borderId="19" xfId="47" applyFont="1"/>
    <xf numFmtId="179" fontId="37" fillId="0" borderId="19" xfId="47" applyNumberFormat="1" applyFont="1"/>
    <xf numFmtId="173" fontId="39" fillId="34" borderId="10" xfId="57" applyFont="1" applyFill="1" applyBorder="1"/>
    <xf numFmtId="0" fontId="36" fillId="0" borderId="0" xfId="58" applyFont="1" applyBorder="1"/>
    <xf numFmtId="178" fontId="44" fillId="39" borderId="29" xfId="53" applyNumberFormat="1" applyFont="1" applyBorder="1"/>
    <xf numFmtId="170" fontId="36" fillId="35" borderId="25" xfId="56" applyFont="1" applyFill="1" applyBorder="1"/>
    <xf numFmtId="170" fontId="44" fillId="39" borderId="30" xfId="56" applyFont="1" applyFill="1" applyBorder="1"/>
    <xf numFmtId="170" fontId="43" fillId="0" borderId="41" xfId="58" applyNumberFormat="1" applyFont="1" applyBorder="1"/>
    <xf numFmtId="0" fontId="40" fillId="0" borderId="41" xfId="0" applyFont="1" applyBorder="1"/>
    <xf numFmtId="178" fontId="36" fillId="0" borderId="15" xfId="58" applyNumberFormat="1" applyFont="1" applyBorder="1" applyAlignment="1">
      <alignment horizontal="center"/>
    </xf>
    <xf numFmtId="0" fontId="40" fillId="0" borderId="15" xfId="0" applyFont="1" applyBorder="1"/>
    <xf numFmtId="185" fontId="42" fillId="0" borderId="44" xfId="0" applyNumberFormat="1" applyFont="1" applyBorder="1"/>
    <xf numFmtId="186" fontId="34" fillId="41" borderId="19" xfId="47" applyNumberFormat="1" applyFont="1" applyFill="1" applyAlignment="1">
      <alignment horizontal="center"/>
    </xf>
    <xf numFmtId="178" fontId="36" fillId="0" borderId="26" xfId="58" applyNumberFormat="1" applyFont="1" applyBorder="1" applyAlignment="1">
      <alignment horizontal="center"/>
    </xf>
    <xf numFmtId="0" fontId="36" fillId="0" borderId="0" xfId="58" quotePrefix="1" applyFont="1" applyBorder="1" applyAlignment="1">
      <alignment horizontal="center"/>
    </xf>
    <xf numFmtId="0" fontId="20" fillId="35" borderId="12" xfId="50"/>
    <xf numFmtId="170" fontId="39" fillId="34" borderId="10" xfId="56" applyFont="1" applyFill="1" applyBorder="1" applyAlignment="1">
      <alignment horizontal="center"/>
    </xf>
    <xf numFmtId="176" fontId="37" fillId="0" borderId="19" xfId="47" applyNumberFormat="1" applyFont="1"/>
    <xf numFmtId="177" fontId="37" fillId="0" borderId="19" xfId="47" applyNumberFormat="1" applyFont="1"/>
    <xf numFmtId="186" fontId="37" fillId="0" borderId="19" xfId="47" applyNumberFormat="1" applyFont="1"/>
    <xf numFmtId="187" fontId="37" fillId="0" borderId="19" xfId="47" applyNumberFormat="1" applyFont="1"/>
    <xf numFmtId="182" fontId="36" fillId="34" borderId="12" xfId="70" applyNumberFormat="1" applyFont="1" applyFill="1" applyBorder="1"/>
    <xf numFmtId="178" fontId="40" fillId="0" borderId="0" xfId="70" applyNumberFormat="1" applyFont="1" applyFill="1" applyAlignment="1">
      <alignment horizontal="left" indent="2"/>
    </xf>
    <xf numFmtId="9" fontId="39" fillId="34" borderId="10" xfId="48" applyNumberFormat="1" applyFont="1"/>
    <xf numFmtId="0" fontId="36" fillId="0" borderId="26" xfId="58" applyFont="1" applyBorder="1" applyAlignment="1">
      <alignment horizontal="center"/>
    </xf>
    <xf numFmtId="170" fontId="45" fillId="36" borderId="46" xfId="56" applyFont="1" applyFill="1" applyBorder="1"/>
    <xf numFmtId="0" fontId="52" fillId="0" borderId="0" xfId="0" applyFont="1"/>
    <xf numFmtId="0" fontId="52" fillId="0" borderId="33" xfId="0" applyFont="1" applyBorder="1" applyAlignment="1">
      <alignment horizontal="center"/>
    </xf>
    <xf numFmtId="0" fontId="52" fillId="0" borderId="28" xfId="0" applyFont="1" applyBorder="1"/>
    <xf numFmtId="0" fontId="55" fillId="0" borderId="28" xfId="74" applyFont="1" applyBorder="1"/>
    <xf numFmtId="0" fontId="52" fillId="0" borderId="34" xfId="0" applyFont="1" applyBorder="1"/>
    <xf numFmtId="190" fontId="41" fillId="0" borderId="27" xfId="56" applyNumberFormat="1" applyFont="1" applyBorder="1" applyAlignment="1">
      <alignment horizontal="center" vertical="top"/>
    </xf>
    <xf numFmtId="191" fontId="41" fillId="0" borderId="27" xfId="56" applyNumberFormat="1" applyFont="1" applyBorder="1" applyAlignment="1">
      <alignment horizontal="center" vertical="top"/>
    </xf>
    <xf numFmtId="170" fontId="31" fillId="0" borderId="0" xfId="51" applyNumberFormat="1" applyFont="1"/>
    <xf numFmtId="0" fontId="56" fillId="0" borderId="0" xfId="0" applyFont="1"/>
    <xf numFmtId="0" fontId="56" fillId="0" borderId="0" xfId="58" applyFont="1"/>
    <xf numFmtId="0" fontId="34" fillId="44" borderId="0" xfId="65" applyFont="1" applyFill="1"/>
    <xf numFmtId="3" fontId="39" fillId="34" borderId="10" xfId="48" applyNumberFormat="1" applyFont="1"/>
    <xf numFmtId="192" fontId="52" fillId="0" borderId="0" xfId="0" applyNumberFormat="1" applyFont="1" applyAlignment="1">
      <alignment horizontal="right"/>
    </xf>
    <xf numFmtId="192" fontId="56" fillId="0" borderId="0" xfId="0" applyNumberFormat="1" applyFont="1" applyAlignment="1">
      <alignment horizontal="right"/>
    </xf>
    <xf numFmtId="175" fontId="34" fillId="41" borderId="0" xfId="46" applyNumberFormat="1" applyFont="1" applyFill="1" applyBorder="1" applyAlignment="1">
      <alignment horizontal="center"/>
    </xf>
    <xf numFmtId="186" fontId="34" fillId="41" borderId="0" xfId="47" applyNumberFormat="1" applyFont="1" applyFill="1" applyBorder="1" applyAlignment="1">
      <alignment horizontal="center"/>
    </xf>
    <xf numFmtId="0" fontId="59" fillId="45" borderId="0" xfId="0" applyFont="1" applyFill="1"/>
    <xf numFmtId="187" fontId="34" fillId="41" borderId="0" xfId="47" applyNumberFormat="1" applyFont="1" applyFill="1" applyBorder="1" applyAlignment="1">
      <alignment horizontal="center"/>
    </xf>
    <xf numFmtId="187" fontId="34" fillId="41" borderId="19" xfId="47" applyNumberFormat="1" applyFont="1" applyFill="1" applyAlignment="1">
      <alignment horizontal="center"/>
    </xf>
    <xf numFmtId="185" fontId="61" fillId="41" borderId="56" xfId="0" applyNumberFormat="1" applyFont="1" applyFill="1" applyBorder="1"/>
    <xf numFmtId="0" fontId="36" fillId="0" borderId="17" xfId="0" applyFont="1" applyBorder="1"/>
    <xf numFmtId="0" fontId="40" fillId="0" borderId="48" xfId="0" applyFont="1" applyBorder="1"/>
    <xf numFmtId="0" fontId="40" fillId="0" borderId="47" xfId="0" applyFont="1" applyBorder="1"/>
    <xf numFmtId="0" fontId="40" fillId="0" borderId="59" xfId="0" applyFont="1" applyBorder="1"/>
    <xf numFmtId="10" fontId="52" fillId="0" borderId="0" xfId="0" applyNumberFormat="1" applyFont="1"/>
    <xf numFmtId="188" fontId="63" fillId="35" borderId="0" xfId="50" applyNumberFormat="1" applyFont="1" applyBorder="1" applyAlignment="1">
      <alignment horizontal="left" vertical="center"/>
    </xf>
    <xf numFmtId="188" fontId="64" fillId="0" borderId="0" xfId="0" applyNumberFormat="1" applyFont="1" applyAlignment="1">
      <alignment horizontal="left" vertical="center"/>
    </xf>
    <xf numFmtId="194" fontId="62" fillId="0" borderId="0" xfId="53" applyNumberFormat="1" applyFont="1" applyFill="1" applyBorder="1" applyAlignment="1">
      <alignment horizontal="center" vertical="center"/>
    </xf>
    <xf numFmtId="193" fontId="65" fillId="34" borderId="0" xfId="0" applyNumberFormat="1" applyFont="1" applyFill="1" applyAlignment="1">
      <alignment horizontal="center"/>
    </xf>
    <xf numFmtId="0" fontId="52" fillId="47" borderId="0" xfId="0" applyFont="1" applyFill="1"/>
    <xf numFmtId="0" fontId="66" fillId="0" borderId="0" xfId="0" applyFont="1"/>
    <xf numFmtId="9" fontId="36" fillId="0" borderId="0" xfId="58" applyNumberFormat="1" applyFont="1"/>
    <xf numFmtId="195" fontId="37" fillId="0" borderId="19" xfId="47" applyNumberFormat="1" applyFont="1"/>
    <xf numFmtId="170" fontId="0" fillId="0" borderId="0" xfId="0" applyNumberFormat="1"/>
    <xf numFmtId="0" fontId="31" fillId="48" borderId="0" xfId="0" applyFont="1" applyFill="1"/>
    <xf numFmtId="0" fontId="36" fillId="0" borderId="0" xfId="58" applyFont="1" applyFill="1" applyAlignment="1">
      <alignment horizontal="center"/>
    </xf>
    <xf numFmtId="170" fontId="44" fillId="0" borderId="14" xfId="53" applyNumberFormat="1" applyFont="1" applyFill="1"/>
    <xf numFmtId="0" fontId="68" fillId="0" borderId="0" xfId="58" applyFont="1" applyFill="1"/>
    <xf numFmtId="0" fontId="38" fillId="0" borderId="0" xfId="43" applyFont="1" applyFill="1"/>
    <xf numFmtId="172" fontId="37" fillId="0" borderId="19" xfId="47" applyNumberFormat="1" applyFont="1"/>
    <xf numFmtId="198" fontId="72" fillId="0" borderId="0" xfId="76" applyNumberFormat="1" applyFont="1" applyFill="1">
      <alignment horizontal="center" vertical="center"/>
      <protection hidden="1"/>
    </xf>
    <xf numFmtId="0" fontId="74" fillId="0" borderId="0" xfId="75" applyNumberFormat="1" applyFont="1" applyFill="1" applyBorder="1" applyAlignment="1">
      <alignment horizontal="left" vertical="center" indent="2"/>
    </xf>
    <xf numFmtId="198" fontId="75" fillId="0" borderId="0" xfId="76" applyNumberFormat="1" applyFont="1" applyFill="1">
      <alignment horizontal="center" vertical="center"/>
      <protection hidden="1"/>
    </xf>
    <xf numFmtId="0" fontId="75" fillId="0" borderId="0" xfId="75" applyNumberFormat="1" applyFont="1" applyFill="1" applyBorder="1" applyAlignment="1">
      <alignment horizontal="left" vertical="center" indent="2"/>
    </xf>
    <xf numFmtId="0" fontId="72" fillId="0" borderId="0" xfId="75" applyNumberFormat="1" applyFont="1" applyFill="1" applyBorder="1" applyAlignment="1">
      <alignment horizontal="left" vertical="center" indent="3"/>
    </xf>
    <xf numFmtId="198" fontId="78" fillId="0" borderId="0" xfId="76" applyNumberFormat="1" applyFont="1" applyFill="1">
      <alignment horizontal="center" vertical="center"/>
      <protection hidden="1"/>
    </xf>
    <xf numFmtId="0" fontId="75" fillId="0" borderId="0" xfId="76" applyFont="1" applyFill="1" applyAlignment="1">
      <alignment horizontal="left" vertical="center" indent="2"/>
      <protection hidden="1"/>
    </xf>
    <xf numFmtId="0" fontId="74" fillId="0" borderId="0" xfId="76" applyFont="1" applyFill="1" applyAlignment="1">
      <alignment horizontal="left" vertical="center" indent="3"/>
      <protection hidden="1"/>
    </xf>
    <xf numFmtId="0" fontId="76" fillId="0" borderId="0" xfId="75" applyNumberFormat="1" applyFont="1" applyFill="1" applyBorder="1" applyAlignment="1">
      <alignment horizontal="left" vertical="center" indent="4"/>
    </xf>
    <xf numFmtId="200" fontId="72" fillId="0" borderId="0" xfId="76" applyNumberFormat="1" applyFont="1" applyFill="1">
      <alignment horizontal="center" vertical="center"/>
      <protection hidden="1"/>
    </xf>
    <xf numFmtId="0" fontId="76" fillId="0" borderId="0" xfId="75" applyNumberFormat="1" applyFont="1" applyFill="1" applyBorder="1" applyAlignment="1">
      <alignment horizontal="left" vertical="center" indent="3"/>
    </xf>
    <xf numFmtId="0" fontId="74" fillId="0" borderId="0" xfId="75" applyNumberFormat="1" applyFont="1" applyFill="1" applyBorder="1" applyAlignment="1">
      <alignment horizontal="left" vertical="center" indent="3"/>
    </xf>
    <xf numFmtId="0" fontId="76" fillId="0" borderId="0" xfId="75" applyNumberFormat="1" applyFont="1" applyFill="1" applyBorder="1" applyAlignment="1">
      <alignment horizontal="left" vertical="center" indent="5"/>
    </xf>
    <xf numFmtId="0" fontId="74" fillId="0" borderId="0" xfId="75" applyNumberFormat="1" applyFont="1" applyFill="1" applyBorder="1" applyAlignment="1">
      <alignment horizontal="left" vertical="center" indent="5"/>
    </xf>
    <xf numFmtId="0" fontId="76" fillId="0" borderId="0" xfId="75" applyNumberFormat="1" applyFont="1" applyFill="1" applyBorder="1" applyAlignment="1">
      <alignment horizontal="left" vertical="center" indent="7"/>
    </xf>
    <xf numFmtId="10" fontId="76" fillId="0" borderId="0" xfId="77" applyNumberFormat="1" applyFont="1" applyFill="1" applyBorder="1" applyAlignment="1">
      <alignment horizontal="center" vertical="center"/>
    </xf>
    <xf numFmtId="167" fontId="80" fillId="43" borderId="0" xfId="75" applyFont="1" applyFill="1" applyBorder="1" applyAlignment="1">
      <alignment vertical="center"/>
    </xf>
    <xf numFmtId="0" fontId="81" fillId="51" borderId="0" xfId="0" applyFont="1" applyFill="1" applyAlignment="1">
      <alignment horizontal="center" vertical="center"/>
    </xf>
    <xf numFmtId="167" fontId="80" fillId="0" borderId="0" xfId="75" applyFont="1" applyFill="1" applyBorder="1" applyAlignment="1">
      <alignment vertical="center"/>
    </xf>
    <xf numFmtId="167" fontId="82" fillId="43" borderId="0" xfId="75" applyFont="1" applyFill="1" applyBorder="1" applyAlignment="1">
      <alignment vertical="center"/>
    </xf>
    <xf numFmtId="0" fontId="83" fillId="0" borderId="0" xfId="0" applyFont="1" applyAlignment="1">
      <alignment horizontal="center" vertical="center"/>
    </xf>
    <xf numFmtId="3" fontId="83" fillId="0" borderId="0" xfId="76" applyNumberFormat="1" applyFont="1" applyFill="1">
      <alignment horizontal="center" vertical="center"/>
      <protection hidden="1"/>
    </xf>
    <xf numFmtId="0" fontId="83" fillId="0" borderId="62" xfId="0" applyFont="1" applyBorder="1" applyAlignment="1">
      <alignment horizontal="center" vertical="center"/>
    </xf>
    <xf numFmtId="182" fontId="83" fillId="0" borderId="62" xfId="0" applyNumberFormat="1" applyFont="1" applyBorder="1" applyAlignment="1">
      <alignment horizontal="center" vertical="center"/>
    </xf>
    <xf numFmtId="182" fontId="83" fillId="0" borderId="0" xfId="0" applyNumberFormat="1" applyFont="1" applyAlignment="1">
      <alignment horizontal="center" vertical="center"/>
    </xf>
    <xf numFmtId="182" fontId="80" fillId="0" borderId="0" xfId="75" applyNumberFormat="1" applyFont="1" applyFill="1" applyBorder="1" applyAlignment="1">
      <alignment vertical="center"/>
    </xf>
    <xf numFmtId="167" fontId="82" fillId="0" borderId="0" xfId="75" applyFont="1" applyFill="1" applyBorder="1" applyAlignment="1">
      <alignment vertical="center"/>
    </xf>
    <xf numFmtId="0" fontId="84" fillId="0" borderId="61" xfId="76" applyFont="1" applyFill="1" applyBorder="1" applyAlignment="1">
      <alignment horizontal="left"/>
      <protection hidden="1"/>
    </xf>
    <xf numFmtId="198" fontId="84" fillId="0" borderId="61" xfId="75" applyNumberFormat="1" applyFont="1" applyFill="1" applyBorder="1" applyAlignment="1">
      <alignment horizontal="center" wrapText="1"/>
    </xf>
    <xf numFmtId="199" fontId="84" fillId="0" borderId="0" xfId="75" applyNumberFormat="1" applyFont="1" applyFill="1" applyBorder="1" applyAlignment="1">
      <alignment horizontal="center" wrapText="1"/>
    </xf>
    <xf numFmtId="182" fontId="84" fillId="0" borderId="61" xfId="75" applyNumberFormat="1" applyFont="1" applyFill="1" applyBorder="1" applyAlignment="1">
      <alignment horizontal="center" wrapText="1"/>
    </xf>
    <xf numFmtId="198" fontId="83" fillId="0" borderId="62" xfId="0" applyNumberFormat="1" applyFont="1" applyBorder="1" applyAlignment="1">
      <alignment horizontal="center" vertical="center"/>
    </xf>
    <xf numFmtId="198" fontId="83" fillId="0" borderId="0" xfId="0" applyNumberFormat="1" applyFont="1" applyAlignment="1">
      <alignment horizontal="center" vertical="center"/>
    </xf>
    <xf numFmtId="199" fontId="79" fillId="0" borderId="0" xfId="75" applyNumberFormat="1" applyFont="1" applyFill="1" applyBorder="1" applyAlignment="1">
      <alignment horizontal="center" wrapText="1"/>
    </xf>
    <xf numFmtId="198" fontId="85" fillId="0" borderId="63" xfId="75" applyNumberFormat="1" applyFont="1" applyFill="1" applyBorder="1" applyAlignment="1">
      <alignment horizontal="center" vertical="center"/>
    </xf>
    <xf numFmtId="198" fontId="85" fillId="0" borderId="0" xfId="75" applyNumberFormat="1" applyFont="1" applyFill="1" applyBorder="1" applyAlignment="1">
      <alignment horizontal="center" vertical="center"/>
    </xf>
    <xf numFmtId="198" fontId="85" fillId="52" borderId="0" xfId="0" applyNumberFormat="1" applyFont="1" applyFill="1" applyAlignment="1">
      <alignment horizontal="center" vertical="center"/>
    </xf>
    <xf numFmtId="198" fontId="87" fillId="0" borderId="0" xfId="0" applyNumberFormat="1" applyFont="1" applyAlignment="1">
      <alignment horizontal="center"/>
    </xf>
    <xf numFmtId="198" fontId="80" fillId="0" borderId="0" xfId="0" applyNumberFormat="1" applyFont="1" applyAlignment="1">
      <alignment horizontal="center"/>
    </xf>
    <xf numFmtId="198" fontId="73" fillId="0" borderId="0" xfId="0" applyNumberFormat="1" applyFont="1" applyAlignment="1">
      <alignment horizontal="center" vertical="center"/>
    </xf>
    <xf numFmtId="198" fontId="80" fillId="0" borderId="0" xfId="0" applyNumberFormat="1" applyFont="1" applyAlignment="1">
      <alignment horizontal="center" vertical="center"/>
    </xf>
    <xf numFmtId="198" fontId="85" fillId="52" borderId="0" xfId="0" applyNumberFormat="1" applyFont="1" applyFill="1" applyAlignment="1">
      <alignment horizontal="center"/>
    </xf>
    <xf numFmtId="198" fontId="80" fillId="43" borderId="0" xfId="75" applyNumberFormat="1" applyFont="1" applyFill="1" applyBorder="1" applyAlignment="1">
      <alignment vertical="center"/>
    </xf>
    <xf numFmtId="198" fontId="80" fillId="0" borderId="0" xfId="75" applyNumberFormat="1" applyFont="1" applyFill="1" applyBorder="1" applyAlignment="1">
      <alignment vertical="center"/>
    </xf>
    <xf numFmtId="0" fontId="80" fillId="0" borderId="0" xfId="75" applyNumberFormat="1" applyFont="1" applyFill="1" applyBorder="1" applyAlignment="1">
      <alignment horizontal="left" vertical="center" indent="2"/>
    </xf>
    <xf numFmtId="0" fontId="80" fillId="0" borderId="0" xfId="75" applyNumberFormat="1" applyFont="1" applyFill="1" applyBorder="1" applyAlignment="1">
      <alignment horizontal="left" vertical="center" indent="3"/>
    </xf>
    <xf numFmtId="170" fontId="44" fillId="0" borderId="64" xfId="53" applyNumberFormat="1" applyFont="1" applyFill="1" applyBorder="1"/>
    <xf numFmtId="170" fontId="44" fillId="0" borderId="65" xfId="53" applyNumberFormat="1" applyFont="1" applyFill="1" applyBorder="1"/>
    <xf numFmtId="0" fontId="80" fillId="43" borderId="0" xfId="75" applyNumberFormat="1" applyFont="1" applyFill="1" applyBorder="1" applyAlignment="1">
      <alignment vertical="center"/>
    </xf>
    <xf numFmtId="0" fontId="88" fillId="43" borderId="0" xfId="75" applyNumberFormat="1" applyFont="1" applyFill="1" applyBorder="1" applyAlignment="1">
      <alignment vertical="center"/>
    </xf>
    <xf numFmtId="0" fontId="85" fillId="46" borderId="62" xfId="0" applyFont="1" applyFill="1" applyBorder="1" applyAlignment="1">
      <alignment horizontal="center"/>
    </xf>
    <xf numFmtId="198" fontId="85" fillId="46" borderId="62" xfId="0" applyNumberFormat="1" applyFont="1" applyFill="1" applyBorder="1" applyAlignment="1">
      <alignment horizontal="center"/>
    </xf>
    <xf numFmtId="0" fontId="89" fillId="0" borderId="0" xfId="0" applyFont="1" applyAlignment="1">
      <alignment horizontal="center" vertical="center"/>
    </xf>
    <xf numFmtId="0" fontId="85" fillId="0" borderId="0" xfId="76" applyFont="1" applyFill="1" applyAlignment="1">
      <alignment horizontal="left" vertical="center"/>
      <protection hidden="1"/>
    </xf>
    <xf numFmtId="198" fontId="82" fillId="0" borderId="0" xfId="75" applyNumberFormat="1" applyFont="1" applyFill="1" applyBorder="1" applyAlignment="1">
      <alignment vertical="center"/>
    </xf>
    <xf numFmtId="0" fontId="85" fillId="0" borderId="62" xfId="76" applyFont="1" applyFill="1" applyBorder="1" applyAlignment="1">
      <alignment horizontal="left" vertical="center"/>
      <protection hidden="1"/>
    </xf>
    <xf numFmtId="167" fontId="90" fillId="0" borderId="0" xfId="75" applyFont="1" applyFill="1" applyBorder="1" applyAlignment="1">
      <alignment vertical="center"/>
    </xf>
    <xf numFmtId="0" fontId="90" fillId="0" borderId="62" xfId="75" applyNumberFormat="1" applyFont="1" applyFill="1" applyBorder="1" applyAlignment="1">
      <alignment horizontal="left" vertical="center" indent="1"/>
    </xf>
    <xf numFmtId="198" fontId="91" fillId="0" borderId="61" xfId="75" applyNumberFormat="1" applyFont="1" applyFill="1" applyBorder="1" applyAlignment="1">
      <alignment horizontal="center" vertical="center"/>
    </xf>
    <xf numFmtId="167" fontId="92" fillId="0" borderId="0" xfId="75" applyFont="1" applyFill="1" applyBorder="1" applyAlignment="1">
      <alignment vertical="center"/>
    </xf>
    <xf numFmtId="198" fontId="92" fillId="0" borderId="0" xfId="75" applyNumberFormat="1" applyFont="1" applyFill="1" applyBorder="1" applyAlignment="1">
      <alignment vertical="center"/>
    </xf>
    <xf numFmtId="167" fontId="85" fillId="0" borderId="0" xfId="75" applyFont="1" applyFill="1" applyBorder="1" applyAlignment="1">
      <alignment vertical="center"/>
    </xf>
    <xf numFmtId="0" fontId="85" fillId="0" borderId="61" xfId="75" applyNumberFormat="1" applyFont="1" applyFill="1" applyBorder="1" applyAlignment="1">
      <alignment horizontal="left" vertical="center" indent="1"/>
    </xf>
    <xf numFmtId="198" fontId="85" fillId="43" borderId="61" xfId="75" applyNumberFormat="1" applyFont="1" applyFill="1" applyBorder="1" applyAlignment="1">
      <alignment horizontal="center" wrapText="1"/>
    </xf>
    <xf numFmtId="167" fontId="93" fillId="0" borderId="0" xfId="75" applyFont="1" applyFill="1" applyBorder="1" applyAlignment="1">
      <alignment vertical="center"/>
    </xf>
    <xf numFmtId="198" fontId="93" fillId="43" borderId="61" xfId="75" applyNumberFormat="1" applyFont="1" applyFill="1" applyBorder="1" applyAlignment="1">
      <alignment horizontal="center" wrapText="1"/>
    </xf>
    <xf numFmtId="10" fontId="94" fillId="43" borderId="0" xfId="75" applyNumberFormat="1" applyFont="1" applyFill="1" applyBorder="1" applyAlignment="1">
      <alignment vertical="center"/>
    </xf>
    <xf numFmtId="0" fontId="90" fillId="0" borderId="0" xfId="75" applyNumberFormat="1" applyFont="1" applyFill="1" applyBorder="1" applyAlignment="1">
      <alignment horizontal="left" vertical="center" indent="2"/>
    </xf>
    <xf numFmtId="198" fontId="90" fillId="0" borderId="0" xfId="0" applyNumberFormat="1" applyFont="1" applyAlignment="1">
      <alignment horizontal="center"/>
    </xf>
    <xf numFmtId="198" fontId="82" fillId="43" borderId="0" xfId="75" applyNumberFormat="1" applyFont="1" applyFill="1" applyBorder="1" applyAlignment="1">
      <alignment vertical="center"/>
    </xf>
    <xf numFmtId="198" fontId="87" fillId="0" borderId="0" xfId="0" applyNumberFormat="1" applyFont="1" applyAlignment="1">
      <alignment vertical="center"/>
    </xf>
    <xf numFmtId="10" fontId="93" fillId="0" borderId="0" xfId="75" applyNumberFormat="1" applyFont="1" applyFill="1" applyBorder="1" applyAlignment="1">
      <alignment vertical="center"/>
    </xf>
    <xf numFmtId="198" fontId="95" fillId="52" borderId="0" xfId="0" applyNumberFormat="1" applyFont="1" applyFill="1" applyAlignment="1">
      <alignment horizontal="center"/>
    </xf>
    <xf numFmtId="198" fontId="96" fillId="0" borderId="0" xfId="0" applyNumberFormat="1" applyFont="1" applyAlignment="1">
      <alignment horizontal="center"/>
    </xf>
    <xf numFmtId="0" fontId="90" fillId="0" borderId="0" xfId="75" applyNumberFormat="1" applyFont="1" applyFill="1" applyBorder="1" applyAlignment="1">
      <alignment horizontal="left" vertical="center" indent="3"/>
    </xf>
    <xf numFmtId="0" fontId="80" fillId="0" borderId="0" xfId="75" applyNumberFormat="1" applyFont="1" applyFill="1" applyBorder="1" applyAlignment="1">
      <alignment horizontal="left" vertical="center" indent="4"/>
    </xf>
    <xf numFmtId="200" fontId="85" fillId="52" borderId="0" xfId="0" applyNumberFormat="1" applyFont="1" applyFill="1" applyAlignment="1">
      <alignment horizontal="center" vertical="center"/>
    </xf>
    <xf numFmtId="198" fontId="90" fillId="0" borderId="62" xfId="75" applyNumberFormat="1" applyFont="1" applyFill="1" applyBorder="1" applyAlignment="1">
      <alignment horizontal="left" vertical="center" indent="1"/>
    </xf>
    <xf numFmtId="198" fontId="93" fillId="43" borderId="0" xfId="75" applyNumberFormat="1" applyFont="1" applyFill="1" applyBorder="1" applyAlignment="1">
      <alignment horizontal="center" wrapText="1"/>
    </xf>
    <xf numFmtId="199" fontId="80" fillId="0" borderId="0" xfId="76" applyNumberFormat="1" applyFont="1" applyFill="1">
      <alignment horizontal="center" vertical="center"/>
      <protection hidden="1"/>
    </xf>
    <xf numFmtId="199" fontId="85" fillId="52" borderId="0" xfId="0" applyNumberFormat="1" applyFont="1" applyFill="1" applyAlignment="1">
      <alignment horizontal="center"/>
    </xf>
    <xf numFmtId="0" fontId="90" fillId="0" borderId="0" xfId="75" applyNumberFormat="1" applyFont="1" applyFill="1" applyBorder="1" applyAlignment="1">
      <alignment horizontal="left" vertical="center" indent="4"/>
    </xf>
    <xf numFmtId="0" fontId="80" fillId="0" borderId="0" xfId="75" applyNumberFormat="1" applyFont="1" applyFill="1" applyBorder="1" applyAlignment="1">
      <alignment horizontal="left" vertical="center" indent="5"/>
    </xf>
    <xf numFmtId="0" fontId="80" fillId="0" borderId="0" xfId="75" applyNumberFormat="1" applyFont="1" applyFill="1" applyBorder="1" applyAlignment="1">
      <alignment horizontal="left" vertical="center" wrapText="1" indent="6"/>
    </xf>
    <xf numFmtId="198" fontId="96" fillId="43" borderId="0" xfId="0" applyNumberFormat="1" applyFont="1" applyFill="1" applyAlignment="1">
      <alignment horizontal="center" vertical="center"/>
    </xf>
    <xf numFmtId="9" fontId="80" fillId="0" borderId="0" xfId="77" applyFont="1" applyFill="1" applyBorder="1" applyAlignment="1">
      <alignment horizontal="center" vertical="center"/>
    </xf>
    <xf numFmtId="198" fontId="85" fillId="0" borderId="0" xfId="0" applyNumberFormat="1" applyFont="1" applyAlignment="1">
      <alignment horizontal="center"/>
    </xf>
    <xf numFmtId="199" fontId="80" fillId="0" borderId="0" xfId="0" applyNumberFormat="1" applyFont="1" applyAlignment="1">
      <alignment horizontal="center" vertical="center"/>
    </xf>
    <xf numFmtId="0" fontId="83" fillId="0" borderId="0" xfId="76" applyFont="1" applyFill="1" applyAlignment="1">
      <alignment horizontal="left" vertical="center"/>
      <protection hidden="1"/>
    </xf>
    <xf numFmtId="198" fontId="83" fillId="0" borderId="0" xfId="75" applyNumberFormat="1" applyFont="1" applyFill="1" applyBorder="1" applyAlignment="1">
      <alignment horizontal="center" vertical="center"/>
    </xf>
    <xf numFmtId="10" fontId="97" fillId="43" borderId="0" xfId="75" applyNumberFormat="1" applyFont="1" applyFill="1" applyBorder="1" applyAlignment="1">
      <alignment vertical="center"/>
    </xf>
    <xf numFmtId="198" fontId="85" fillId="52" borderId="0" xfId="76" applyNumberFormat="1" applyFont="1" applyFill="1">
      <alignment horizontal="center" vertical="center"/>
      <protection hidden="1"/>
    </xf>
    <xf numFmtId="198" fontId="80" fillId="0" borderId="0" xfId="76" applyNumberFormat="1" applyFont="1" applyFill="1">
      <alignment horizontal="center" vertical="center"/>
      <protection hidden="1"/>
    </xf>
    <xf numFmtId="0" fontId="80" fillId="0" borderId="0" xfId="75" applyNumberFormat="1" applyFont="1" applyFill="1" applyBorder="1" applyAlignment="1">
      <alignment vertical="center"/>
    </xf>
    <xf numFmtId="199" fontId="85" fillId="52" borderId="0" xfId="0" applyNumberFormat="1" applyFont="1" applyFill="1" applyAlignment="1">
      <alignment horizontal="center" vertical="center"/>
    </xf>
    <xf numFmtId="198" fontId="85" fillId="43" borderId="0" xfId="0" applyNumberFormat="1" applyFont="1" applyFill="1" applyAlignment="1">
      <alignment horizontal="center" vertical="center"/>
    </xf>
    <xf numFmtId="9" fontId="70" fillId="50" borderId="0" xfId="0" applyNumberFormat="1" applyFont="1" applyFill="1" applyAlignment="1">
      <alignment horizontal="center" vertical="center"/>
    </xf>
    <xf numFmtId="198" fontId="80" fillId="43" borderId="0" xfId="0" applyNumberFormat="1" applyFont="1" applyFill="1" applyAlignment="1">
      <alignment horizontal="center" vertical="center"/>
    </xf>
    <xf numFmtId="0" fontId="80" fillId="43" borderId="0" xfId="75" applyNumberFormat="1" applyFont="1" applyFill="1" applyBorder="1" applyAlignment="1">
      <alignment horizontal="left" vertical="center" indent="2"/>
    </xf>
    <xf numFmtId="0" fontId="80" fillId="43" borderId="0" xfId="75" applyNumberFormat="1" applyFont="1" applyFill="1" applyBorder="1" applyAlignment="1">
      <alignment horizontal="left" vertical="center" indent="3"/>
    </xf>
    <xf numFmtId="0" fontId="85" fillId="43" borderId="61" xfId="75" applyNumberFormat="1" applyFont="1" applyFill="1" applyBorder="1" applyAlignment="1">
      <alignment horizontal="left" vertical="center" indent="1"/>
    </xf>
    <xf numFmtId="199" fontId="80" fillId="43" borderId="0" xfId="75" applyNumberFormat="1" applyFont="1" applyFill="1" applyBorder="1" applyAlignment="1">
      <alignment vertical="center"/>
    </xf>
    <xf numFmtId="199" fontId="80" fillId="0" borderId="0" xfId="75" applyNumberFormat="1" applyFont="1" applyFill="1" applyBorder="1" applyAlignment="1">
      <alignment vertical="center"/>
    </xf>
    <xf numFmtId="198" fontId="96" fillId="0" borderId="0" xfId="76" applyNumberFormat="1" applyFont="1" applyFill="1">
      <alignment horizontal="center" vertical="center"/>
      <protection hidden="1"/>
    </xf>
    <xf numFmtId="199" fontId="85" fillId="0" borderId="0" xfId="0" applyNumberFormat="1" applyFont="1" applyAlignment="1">
      <alignment horizontal="center"/>
    </xf>
    <xf numFmtId="198" fontId="78" fillId="52" borderId="0" xfId="76" applyNumberFormat="1" applyFont="1" applyFill="1">
      <alignment horizontal="center" vertical="center"/>
      <protection hidden="1"/>
    </xf>
    <xf numFmtId="0" fontId="83" fillId="0" borderId="62" xfId="76" applyFont="1" applyFill="1" applyBorder="1" applyAlignment="1">
      <alignment horizontal="left"/>
      <protection hidden="1"/>
    </xf>
    <xf numFmtId="198" fontId="83" fillId="0" borderId="61" xfId="75" applyNumberFormat="1" applyFont="1" applyFill="1" applyBorder="1" applyAlignment="1">
      <alignment horizontal="center" wrapText="1"/>
    </xf>
    <xf numFmtId="198" fontId="89" fillId="0" borderId="0" xfId="75" applyNumberFormat="1" applyFont="1" applyFill="1" applyBorder="1" applyAlignment="1">
      <alignment horizontal="center" wrapText="1"/>
    </xf>
    <xf numFmtId="0" fontId="85" fillId="0" borderId="0" xfId="75" applyNumberFormat="1" applyFont="1" applyFill="1" applyBorder="1" applyAlignment="1">
      <alignment horizontal="left" vertical="center" indent="1"/>
    </xf>
    <xf numFmtId="198" fontId="85" fillId="43" borderId="0" xfId="75" applyNumberFormat="1" applyFont="1" applyFill="1" applyBorder="1" applyAlignment="1">
      <alignment horizontal="center" wrapText="1"/>
    </xf>
    <xf numFmtId="167" fontId="93" fillId="43" borderId="0" xfId="75" applyFont="1" applyFill="1" applyBorder="1" applyAlignment="1">
      <alignment vertical="center"/>
    </xf>
    <xf numFmtId="0" fontId="79" fillId="0" borderId="61" xfId="75" applyNumberFormat="1" applyFont="1" applyFill="1" applyBorder="1" applyAlignment="1">
      <alignment horizontal="left" vertical="center" indent="1"/>
    </xf>
    <xf numFmtId="167" fontId="92" fillId="43" borderId="0" xfId="75" applyFont="1" applyFill="1" applyBorder="1" applyAlignment="1">
      <alignment vertical="center"/>
    </xf>
    <xf numFmtId="0" fontId="85" fillId="0" borderId="0" xfId="76" applyFont="1" applyFill="1" applyAlignment="1">
      <alignment horizontal="left" vertical="center" indent="2"/>
      <protection hidden="1"/>
    </xf>
    <xf numFmtId="0" fontId="90" fillId="0" borderId="0" xfId="76" applyFont="1" applyFill="1" applyAlignment="1">
      <alignment horizontal="left" vertical="center" indent="3"/>
      <protection hidden="1"/>
    </xf>
    <xf numFmtId="0" fontId="80" fillId="0" borderId="0" xfId="76" applyFont="1" applyFill="1" applyAlignment="1">
      <alignment horizontal="left" vertical="center" indent="3"/>
      <protection hidden="1"/>
    </xf>
    <xf numFmtId="198" fontId="93" fillId="43" borderId="62" xfId="75" applyNumberFormat="1" applyFont="1" applyFill="1" applyBorder="1" applyAlignment="1">
      <alignment horizontal="center" wrapText="1"/>
    </xf>
    <xf numFmtId="198" fontId="85" fillId="43" borderId="0" xfId="0" applyNumberFormat="1" applyFont="1" applyFill="1" applyAlignment="1">
      <alignment horizontal="center"/>
    </xf>
    <xf numFmtId="199" fontId="90" fillId="0" borderId="0" xfId="0" applyNumberFormat="1" applyFont="1" applyAlignment="1">
      <alignment horizontal="center"/>
    </xf>
    <xf numFmtId="198" fontId="78" fillId="43" borderId="61" xfId="0" applyNumberFormat="1" applyFont="1" applyFill="1" applyBorder="1" applyAlignment="1">
      <alignment horizontal="center" vertical="center"/>
    </xf>
    <xf numFmtId="201" fontId="82" fillId="0" borderId="61" xfId="75" applyNumberFormat="1" applyFont="1" applyFill="1" applyBorder="1" applyAlignment="1">
      <alignment vertical="center"/>
    </xf>
    <xf numFmtId="201" fontId="98" fillId="43" borderId="61" xfId="0" applyNumberFormat="1" applyFont="1" applyFill="1" applyBorder="1" applyAlignment="1">
      <alignment horizontal="center" vertical="center"/>
    </xf>
    <xf numFmtId="167" fontId="72" fillId="43" borderId="61" xfId="75" applyFont="1" applyFill="1" applyBorder="1" applyAlignment="1">
      <alignment vertical="center"/>
    </xf>
    <xf numFmtId="167" fontId="80" fillId="43" borderId="61" xfId="75" applyFont="1" applyFill="1" applyBorder="1" applyAlignment="1">
      <alignment vertical="center"/>
    </xf>
    <xf numFmtId="167" fontId="80" fillId="0" borderId="61" xfId="75" applyFont="1" applyFill="1" applyBorder="1" applyAlignment="1">
      <alignment vertical="center"/>
    </xf>
    <xf numFmtId="167" fontId="80" fillId="43" borderId="61" xfId="75" applyFont="1" applyFill="1" applyBorder="1" applyAlignment="1">
      <alignment horizontal="center" vertical="center"/>
    </xf>
    <xf numFmtId="201" fontId="82" fillId="43" borderId="61" xfId="75" applyNumberFormat="1" applyFont="1" applyFill="1" applyBorder="1" applyAlignment="1">
      <alignment vertical="center"/>
    </xf>
    <xf numFmtId="198" fontId="96" fillId="0" borderId="0" xfId="0" applyNumberFormat="1" applyFont="1" applyAlignment="1">
      <alignment horizontal="center" vertical="center"/>
    </xf>
    <xf numFmtId="167" fontId="99" fillId="0" borderId="61" xfId="75" applyFont="1" applyFill="1" applyBorder="1" applyAlignment="1">
      <alignment vertical="center"/>
    </xf>
    <xf numFmtId="167" fontId="99" fillId="0" borderId="61" xfId="75" applyFont="1" applyFill="1" applyBorder="1" applyAlignment="1">
      <alignment horizontal="center" vertical="center"/>
    </xf>
    <xf numFmtId="198" fontId="86" fillId="0" borderId="0" xfId="76" applyNumberFormat="1" applyFont="1" applyFill="1" applyAlignment="1">
      <alignment horizontal="center"/>
      <protection hidden="1"/>
    </xf>
    <xf numFmtId="201" fontId="82" fillId="0" borderId="0" xfId="75" applyNumberFormat="1" applyFont="1" applyFill="1" applyBorder="1" applyAlignment="1">
      <alignment vertical="center"/>
    </xf>
    <xf numFmtId="201" fontId="93" fillId="43" borderId="0" xfId="0" applyNumberFormat="1" applyFont="1" applyFill="1" applyAlignment="1">
      <alignment horizontal="center" vertical="center"/>
    </xf>
    <xf numFmtId="0" fontId="80" fillId="0" borderId="0" xfId="75" applyNumberFormat="1" applyFont="1" applyFill="1" applyBorder="1" applyAlignment="1">
      <alignment horizontal="left" vertical="center" indent="1"/>
    </xf>
    <xf numFmtId="10" fontId="80" fillId="0" borderId="0" xfId="77" applyNumberFormat="1" applyFont="1" applyFill="1" applyBorder="1" applyAlignment="1">
      <alignment horizontal="center" vertical="center"/>
    </xf>
    <xf numFmtId="0" fontId="82" fillId="43" borderId="0" xfId="75" applyNumberFormat="1" applyFont="1" applyFill="1" applyBorder="1" applyAlignment="1">
      <alignment vertical="center"/>
    </xf>
    <xf numFmtId="0" fontId="83" fillId="0" borderId="61" xfId="0" applyFont="1" applyBorder="1" applyAlignment="1">
      <alignment horizontal="center" vertical="center"/>
    </xf>
    <xf numFmtId="167" fontId="100" fillId="43" borderId="0" xfId="75" applyFont="1" applyFill="1" applyBorder="1" applyAlignment="1">
      <alignment vertical="center"/>
    </xf>
    <xf numFmtId="178" fontId="36" fillId="0" borderId="0" xfId="58" quotePrefix="1" applyNumberFormat="1" applyFont="1" applyBorder="1" applyAlignment="1">
      <alignment horizontal="center"/>
    </xf>
    <xf numFmtId="170" fontId="36" fillId="0" borderId="0" xfId="58" applyNumberFormat="1" applyFont="1"/>
    <xf numFmtId="170" fontId="36" fillId="0" borderId="0" xfId="58" applyNumberFormat="1" applyFont="1" applyAlignment="1">
      <alignment horizontal="center"/>
    </xf>
    <xf numFmtId="170" fontId="33" fillId="0" borderId="0" xfId="59" applyNumberFormat="1" applyFont="1"/>
    <xf numFmtId="172" fontId="40" fillId="0" borderId="15" xfId="0" applyNumberFormat="1" applyFont="1" applyBorder="1"/>
    <xf numFmtId="178" fontId="36" fillId="0" borderId="0" xfId="58" applyNumberFormat="1" applyFont="1" applyBorder="1" applyAlignment="1">
      <alignment horizontal="center"/>
    </xf>
    <xf numFmtId="0" fontId="42" fillId="0" borderId="0" xfId="0" applyFont="1" applyAlignment="1">
      <alignment horizontal="center"/>
    </xf>
    <xf numFmtId="0" fontId="36" fillId="0" borderId="0" xfId="0" quotePrefix="1" applyFont="1" applyAlignment="1">
      <alignment horizontal="center"/>
    </xf>
    <xf numFmtId="0" fontId="36" fillId="0" borderId="0" xfId="58" applyFont="1" applyBorder="1" applyAlignment="1">
      <alignment horizontal="center"/>
    </xf>
    <xf numFmtId="178" fontId="36" fillId="0" borderId="16" xfId="58" applyNumberFormat="1" applyFont="1" applyFill="1" applyBorder="1" applyAlignment="1">
      <alignment horizontal="center"/>
    </xf>
    <xf numFmtId="178" fontId="36" fillId="0" borderId="28" xfId="58" applyNumberFormat="1" applyFont="1" applyFill="1" applyBorder="1" applyAlignment="1">
      <alignment horizontal="center"/>
    </xf>
    <xf numFmtId="178" fontId="36" fillId="0" borderId="45" xfId="58" applyNumberFormat="1" applyFont="1" applyFill="1" applyBorder="1" applyAlignment="1">
      <alignment horizontal="center"/>
    </xf>
    <xf numFmtId="178" fontId="36" fillId="0" borderId="15" xfId="58" applyNumberFormat="1" applyFont="1" applyFill="1" applyBorder="1" applyAlignment="1">
      <alignment horizontal="center"/>
    </xf>
    <xf numFmtId="178" fontId="36" fillId="0" borderId="26" xfId="58" applyNumberFormat="1" applyFont="1" applyFill="1" applyBorder="1" applyAlignment="1">
      <alignment horizontal="center"/>
    </xf>
    <xf numFmtId="178" fontId="36" fillId="0" borderId="0" xfId="58" applyNumberFormat="1" applyFont="1" applyFill="1" applyBorder="1" applyAlignment="1">
      <alignment horizontal="center"/>
    </xf>
    <xf numFmtId="0" fontId="36" fillId="0" borderId="17" xfId="58" applyFont="1" applyBorder="1" applyAlignment="1">
      <alignment horizontal="center"/>
    </xf>
    <xf numFmtId="170" fontId="44" fillId="39" borderId="43" xfId="53" applyNumberFormat="1" applyFont="1" applyBorder="1"/>
    <xf numFmtId="170" fontId="44" fillId="39" borderId="66" xfId="53" applyNumberFormat="1" applyFont="1" applyBorder="1"/>
    <xf numFmtId="170" fontId="40" fillId="0" borderId="17" xfId="66" applyNumberFormat="1" applyFont="1" applyBorder="1"/>
    <xf numFmtId="170" fontId="40" fillId="0" borderId="17" xfId="0" applyNumberFormat="1" applyFont="1" applyBorder="1"/>
    <xf numFmtId="0" fontId="40" fillId="0" borderId="28" xfId="0" applyFont="1" applyBorder="1"/>
    <xf numFmtId="0" fontId="36" fillId="0" borderId="67" xfId="58" applyFont="1" applyBorder="1"/>
    <xf numFmtId="0" fontId="39" fillId="34" borderId="10" xfId="48" applyFont="1" applyAlignment="1"/>
    <xf numFmtId="167" fontId="0" fillId="0" borderId="0" xfId="0" applyNumberFormat="1"/>
    <xf numFmtId="173" fontId="39" fillId="34" borderId="10" xfId="57" applyFont="1" applyFill="1" applyBorder="1" applyAlignment="1"/>
    <xf numFmtId="170" fontId="20" fillId="35" borderId="12" xfId="50" applyNumberFormat="1"/>
    <xf numFmtId="0" fontId="48" fillId="0" borderId="0" xfId="0" quotePrefix="1" applyFont="1" applyAlignment="1">
      <alignment horizontal="left" indent="2"/>
    </xf>
    <xf numFmtId="0" fontId="101" fillId="0" borderId="0" xfId="0" applyFont="1"/>
    <xf numFmtId="170" fontId="102" fillId="0" borderId="0" xfId="0" applyNumberFormat="1" applyFont="1"/>
    <xf numFmtId="0" fontId="79" fillId="0" borderId="62" xfId="76" applyFont="1" applyFill="1" applyBorder="1" applyAlignment="1">
      <alignment horizontal="left" vertical="center"/>
      <protection hidden="1"/>
    </xf>
    <xf numFmtId="166" fontId="85" fillId="0" borderId="0" xfId="75" applyNumberFormat="1" applyFont="1" applyFill="1" applyBorder="1" applyAlignment="1">
      <alignment horizontal="center" vertical="center"/>
    </xf>
    <xf numFmtId="0" fontId="76" fillId="0" borderId="61" xfId="75" applyNumberFormat="1" applyFont="1" applyFill="1" applyBorder="1" applyAlignment="1">
      <alignment horizontal="left" vertical="center" indent="1"/>
    </xf>
    <xf numFmtId="198" fontId="80" fillId="43" borderId="61" xfId="75" applyNumberFormat="1" applyFont="1" applyFill="1" applyBorder="1" applyAlignment="1">
      <alignment horizontal="center" wrapText="1"/>
    </xf>
    <xf numFmtId="198" fontId="80" fillId="0" borderId="0" xfId="75" applyNumberFormat="1" applyFont="1" applyFill="1" applyBorder="1" applyAlignment="1">
      <alignment horizontal="center" wrapText="1"/>
    </xf>
    <xf numFmtId="10" fontId="86" fillId="43" borderId="0" xfId="75" applyNumberFormat="1" applyFont="1" applyFill="1" applyBorder="1" applyAlignment="1">
      <alignment vertical="center"/>
    </xf>
    <xf numFmtId="167" fontId="76" fillId="43" borderId="0" xfId="75" applyFont="1" applyFill="1" applyBorder="1" applyAlignment="1">
      <alignment vertical="center"/>
    </xf>
    <xf numFmtId="0" fontId="80" fillId="0" borderId="61" xfId="75" applyNumberFormat="1" applyFont="1" applyFill="1" applyBorder="1" applyAlignment="1">
      <alignment horizontal="left" vertical="center" indent="1"/>
    </xf>
    <xf numFmtId="0" fontId="79" fillId="0" borderId="0" xfId="76" applyFont="1" applyFill="1" applyAlignment="1">
      <alignment horizontal="left" vertical="center"/>
      <protection hidden="1"/>
    </xf>
    <xf numFmtId="166" fontId="85" fillId="0" borderId="63" xfId="75" applyNumberFormat="1" applyFont="1" applyFill="1" applyBorder="1" applyAlignment="1">
      <alignment horizontal="center" vertical="center"/>
    </xf>
    <xf numFmtId="178" fontId="36" fillId="0" borderId="17" xfId="58" applyNumberFormat="1" applyFont="1" applyFill="1" applyBorder="1" applyAlignment="1">
      <alignment horizontal="center"/>
    </xf>
    <xf numFmtId="0" fontId="37" fillId="0" borderId="0" xfId="0" applyFont="1"/>
    <xf numFmtId="0" fontId="37" fillId="0" borderId="0" xfId="58" applyFont="1" applyFill="1"/>
    <xf numFmtId="0" fontId="14" fillId="0" borderId="0" xfId="0" applyFont="1"/>
    <xf numFmtId="0" fontId="37" fillId="0" borderId="0" xfId="58" applyFont="1"/>
    <xf numFmtId="0" fontId="103" fillId="0" borderId="0" xfId="0" applyFont="1"/>
    <xf numFmtId="171" fontId="39" fillId="0" borderId="0" xfId="56" applyNumberFormat="1" applyFont="1" applyFill="1" applyBorder="1"/>
    <xf numFmtId="0" fontId="36" fillId="0" borderId="0" xfId="0" applyFont="1" applyAlignment="1">
      <alignment horizontal="center"/>
    </xf>
    <xf numFmtId="167" fontId="104" fillId="0" borderId="0" xfId="75" applyFont="1" applyFill="1" applyBorder="1" applyAlignment="1">
      <alignment vertical="center"/>
    </xf>
    <xf numFmtId="167" fontId="82" fillId="43" borderId="0" xfId="75" applyFont="1" applyFill="1" applyBorder="1" applyAlignment="1">
      <alignment horizontal="center" vertical="center"/>
    </xf>
    <xf numFmtId="167" fontId="104" fillId="0" borderId="0" xfId="75" applyFont="1" applyFill="1" applyBorder="1" applyAlignment="1">
      <alignment horizontal="center" vertical="center"/>
    </xf>
    <xf numFmtId="167" fontId="105" fillId="43" borderId="0" xfId="75" applyFont="1" applyFill="1" applyBorder="1" applyAlignment="1">
      <alignment vertical="center"/>
    </xf>
    <xf numFmtId="167" fontId="106" fillId="43" borderId="0" xfId="75" applyFont="1" applyFill="1" applyBorder="1" applyAlignment="1">
      <alignment horizontal="center" vertical="center"/>
    </xf>
    <xf numFmtId="167" fontId="82" fillId="0" borderId="0" xfId="75" applyFont="1" applyFill="1" applyBorder="1" applyAlignment="1">
      <alignment horizontal="center" vertical="center"/>
    </xf>
    <xf numFmtId="182" fontId="104" fillId="0" borderId="0" xfId="75" applyNumberFormat="1" applyFont="1" applyFill="1" applyBorder="1" applyAlignment="1">
      <alignment vertical="center"/>
    </xf>
    <xf numFmtId="182" fontId="107" fillId="43" borderId="0" xfId="75" applyNumberFormat="1" applyFont="1" applyFill="1" applyBorder="1" applyAlignment="1">
      <alignment horizontal="center" vertical="center"/>
    </xf>
    <xf numFmtId="182" fontId="107" fillId="43" borderId="0" xfId="75" applyNumberFormat="1" applyFont="1" applyFill="1" applyBorder="1" applyAlignment="1">
      <alignment vertical="center"/>
    </xf>
    <xf numFmtId="182" fontId="82" fillId="43" borderId="0" xfId="75" applyNumberFormat="1" applyFont="1" applyFill="1" applyBorder="1" applyAlignment="1">
      <alignment vertical="center"/>
    </xf>
    <xf numFmtId="182" fontId="82" fillId="0" borderId="0" xfId="75" applyNumberFormat="1" applyFont="1" applyFill="1" applyBorder="1" applyAlignment="1">
      <alignment horizontal="center" vertical="center"/>
    </xf>
    <xf numFmtId="182" fontId="82" fillId="0" borderId="0" xfId="75" applyNumberFormat="1" applyFont="1" applyFill="1" applyBorder="1" applyAlignment="1">
      <alignment vertical="center"/>
    </xf>
    <xf numFmtId="182" fontId="92" fillId="0" borderId="0" xfId="75" applyNumberFormat="1" applyFont="1" applyFill="1" applyBorder="1" applyAlignment="1">
      <alignment horizontal="center" vertical="center"/>
    </xf>
    <xf numFmtId="182" fontId="92" fillId="0" borderId="0" xfId="75" applyNumberFormat="1" applyFont="1" applyFill="1" applyBorder="1" applyAlignment="1">
      <alignment vertical="center"/>
    </xf>
    <xf numFmtId="182" fontId="93" fillId="0" borderId="0" xfId="75" applyNumberFormat="1" applyFont="1" applyFill="1" applyBorder="1" applyAlignment="1">
      <alignment horizontal="center" vertical="center"/>
    </xf>
    <xf numFmtId="182" fontId="93" fillId="0" borderId="0" xfId="75" applyNumberFormat="1" applyFont="1" applyFill="1" applyBorder="1" applyAlignment="1">
      <alignment vertical="center"/>
    </xf>
    <xf numFmtId="182" fontId="82" fillId="43" borderId="0" xfId="75" applyNumberFormat="1" applyFont="1" applyFill="1" applyBorder="1" applyAlignment="1">
      <alignment horizontal="center" vertical="center"/>
    </xf>
    <xf numFmtId="10" fontId="97" fillId="0" borderId="0" xfId="75" applyNumberFormat="1" applyFont="1" applyFill="1" applyBorder="1" applyAlignment="1">
      <alignment vertical="center"/>
    </xf>
    <xf numFmtId="182" fontId="93" fillId="43" borderId="0" xfId="75" applyNumberFormat="1" applyFont="1" applyFill="1" applyBorder="1" applyAlignment="1">
      <alignment vertical="center"/>
    </xf>
    <xf numFmtId="182" fontId="92" fillId="43" borderId="0" xfId="75" applyNumberFormat="1" applyFont="1" applyFill="1" applyBorder="1" applyAlignment="1">
      <alignment vertical="center"/>
    </xf>
    <xf numFmtId="0" fontId="80" fillId="0" borderId="0" xfId="75" applyNumberFormat="1" applyFont="1" applyFill="1" applyBorder="1" applyAlignment="1">
      <alignment horizontal="left" vertical="center" indent="7"/>
    </xf>
    <xf numFmtId="199" fontId="78" fillId="52" borderId="0" xfId="76" applyNumberFormat="1" applyFont="1" applyFill="1">
      <alignment horizontal="center" vertical="center"/>
      <protection hidden="1"/>
    </xf>
    <xf numFmtId="199" fontId="72" fillId="0" borderId="0" xfId="76" applyNumberFormat="1" applyFont="1" applyFill="1">
      <alignment horizontal="center" vertical="center"/>
      <protection hidden="1"/>
    </xf>
    <xf numFmtId="200" fontId="78" fillId="52" borderId="0" xfId="76" applyNumberFormat="1" applyFont="1" applyFill="1">
      <alignment horizontal="center" vertical="center"/>
      <protection hidden="1"/>
    </xf>
    <xf numFmtId="167" fontId="108" fillId="0" borderId="0" xfId="75" applyFont="1" applyFill="1" applyBorder="1" applyAlignment="1">
      <alignment vertical="center"/>
    </xf>
    <xf numFmtId="167" fontId="92" fillId="0" borderId="0" xfId="75" applyFont="1" applyFill="1" applyBorder="1" applyAlignment="1">
      <alignment horizontal="center" vertical="center"/>
    </xf>
    <xf numFmtId="167" fontId="93" fillId="43" borderId="0" xfId="75" applyFont="1" applyFill="1" applyBorder="1" applyAlignment="1">
      <alignment horizontal="center" vertical="center"/>
    </xf>
    <xf numFmtId="167" fontId="92" fillId="43" borderId="0" xfId="75" applyFont="1" applyFill="1" applyBorder="1" applyAlignment="1">
      <alignment horizontal="center" vertical="center"/>
    </xf>
    <xf numFmtId="0" fontId="110" fillId="43" borderId="0" xfId="75" applyNumberFormat="1" applyFont="1" applyFill="1" applyBorder="1" applyAlignment="1">
      <alignment vertical="center"/>
    </xf>
    <xf numFmtId="0" fontId="80" fillId="0" borderId="70" xfId="75" applyNumberFormat="1" applyFont="1" applyFill="1" applyBorder="1" applyAlignment="1">
      <alignment vertical="center"/>
    </xf>
    <xf numFmtId="0" fontId="2" fillId="52" borderId="71" xfId="0" applyFont="1" applyFill="1" applyBorder="1" applyAlignment="1">
      <alignment horizontal="center" vertical="center"/>
    </xf>
    <xf numFmtId="0" fontId="80" fillId="0" borderId="72" xfId="75" applyNumberFormat="1" applyFont="1" applyFill="1" applyBorder="1" applyAlignment="1">
      <alignment vertical="center"/>
    </xf>
    <xf numFmtId="0" fontId="2" fillId="52" borderId="73" xfId="0" applyFont="1" applyFill="1" applyBorder="1" applyAlignment="1">
      <alignment horizontal="center" vertical="center"/>
    </xf>
    <xf numFmtId="167" fontId="85" fillId="43" borderId="48" xfId="75" applyFont="1" applyFill="1" applyBorder="1" applyAlignment="1">
      <alignment horizontal="center" vertical="center" wrapText="1"/>
    </xf>
    <xf numFmtId="167" fontId="85" fillId="43" borderId="74" xfId="75" applyFont="1" applyFill="1" applyBorder="1" applyAlignment="1">
      <alignment horizontal="center" vertical="center" wrapText="1"/>
    </xf>
    <xf numFmtId="167" fontId="85" fillId="0" borderId="74" xfId="75" applyFont="1" applyFill="1" applyBorder="1" applyAlignment="1">
      <alignment horizontal="center" vertical="center" wrapText="1"/>
    </xf>
    <xf numFmtId="167" fontId="80" fillId="43" borderId="59" xfId="75" applyFont="1" applyFill="1" applyBorder="1" applyAlignment="1">
      <alignment vertical="center"/>
    </xf>
    <xf numFmtId="167" fontId="80" fillId="43" borderId="75" xfId="75" applyFont="1" applyFill="1" applyBorder="1" applyAlignment="1">
      <alignment vertical="center"/>
    </xf>
    <xf numFmtId="167" fontId="80" fillId="0" borderId="75" xfId="75" applyFont="1" applyFill="1" applyBorder="1" applyAlignment="1">
      <alignment vertical="center"/>
    </xf>
    <xf numFmtId="167" fontId="80" fillId="43" borderId="75" xfId="75" applyFont="1" applyFill="1" applyBorder="1" applyAlignment="1">
      <alignment horizontal="center" vertical="center"/>
    </xf>
    <xf numFmtId="182" fontId="80" fillId="43" borderId="0" xfId="75" applyNumberFormat="1" applyFont="1" applyFill="1" applyBorder="1" applyAlignment="1">
      <alignment vertical="center"/>
    </xf>
    <xf numFmtId="167" fontId="80" fillId="43" borderId="47" xfId="75" applyFont="1" applyFill="1" applyBorder="1" applyAlignment="1">
      <alignment vertical="center"/>
    </xf>
    <xf numFmtId="167" fontId="79" fillId="43" borderId="0" xfId="75" applyFont="1" applyFill="1" applyBorder="1" applyAlignment="1">
      <alignment horizontal="center" vertical="center"/>
    </xf>
    <xf numFmtId="167" fontId="85" fillId="52" borderId="0" xfId="75" applyFont="1" applyFill="1" applyBorder="1" applyAlignment="1">
      <alignment horizontal="center" vertical="center"/>
    </xf>
    <xf numFmtId="167" fontId="85" fillId="0" borderId="0" xfId="75" applyFont="1" applyFill="1" applyBorder="1" applyAlignment="1">
      <alignment horizontal="center" vertical="center"/>
    </xf>
    <xf numFmtId="167" fontId="85" fillId="52" borderId="58" xfId="75" applyFont="1" applyFill="1" applyBorder="1" applyAlignment="1">
      <alignment horizontal="center" vertical="center"/>
    </xf>
    <xf numFmtId="167" fontId="85" fillId="43" borderId="54" xfId="75" applyFont="1" applyFill="1" applyBorder="1" applyAlignment="1">
      <alignment vertical="center"/>
    </xf>
    <xf numFmtId="167" fontId="79" fillId="43" borderId="55" xfId="75" applyFont="1" applyFill="1" applyBorder="1" applyAlignment="1">
      <alignment horizontal="center" vertical="center"/>
    </xf>
    <xf numFmtId="203" fontId="96" fillId="0" borderId="55" xfId="0" applyNumberFormat="1" applyFont="1" applyBorder="1" applyAlignment="1">
      <alignment vertical="center"/>
    </xf>
    <xf numFmtId="167" fontId="85" fillId="43" borderId="0" xfId="75" applyFont="1" applyFill="1" applyBorder="1" applyAlignment="1">
      <alignment vertical="center"/>
    </xf>
    <xf numFmtId="203" fontId="96" fillId="0" borderId="0" xfId="0" applyNumberFormat="1" applyFont="1" applyAlignment="1">
      <alignment vertical="center"/>
    </xf>
    <xf numFmtId="203" fontId="109" fillId="0" borderId="0" xfId="0" applyNumberFormat="1" applyFont="1" applyAlignment="1">
      <alignment vertical="center"/>
    </xf>
    <xf numFmtId="198" fontId="96" fillId="0" borderId="0" xfId="0" applyNumberFormat="1" applyFont="1" applyAlignment="1">
      <alignment vertical="center"/>
    </xf>
    <xf numFmtId="198" fontId="111" fillId="0" borderId="0" xfId="0" applyNumberFormat="1" applyFont="1" applyAlignment="1">
      <alignment vertical="center"/>
    </xf>
    <xf numFmtId="198" fontId="109" fillId="0" borderId="0" xfId="0" applyNumberFormat="1" applyFont="1" applyAlignment="1">
      <alignment vertical="center"/>
    </xf>
    <xf numFmtId="167" fontId="85" fillId="43" borderId="82" xfId="75" applyFont="1" applyFill="1" applyBorder="1" applyAlignment="1">
      <alignment horizontal="center" vertical="center" wrapText="1"/>
    </xf>
    <xf numFmtId="167" fontId="85" fillId="43" borderId="83" xfId="75" applyFont="1" applyFill="1" applyBorder="1" applyAlignment="1">
      <alignment horizontal="center" vertical="center" wrapText="1"/>
    </xf>
    <xf numFmtId="167" fontId="85" fillId="0" borderId="84" xfId="75" applyFont="1" applyFill="1" applyBorder="1" applyAlignment="1">
      <alignment horizontal="center" vertical="center" wrapText="1"/>
    </xf>
    <xf numFmtId="167" fontId="85" fillId="43" borderId="28" xfId="75" applyFont="1" applyFill="1" applyBorder="1" applyAlignment="1">
      <alignment horizontal="center" vertical="center" wrapText="1"/>
    </xf>
    <xf numFmtId="167" fontId="85" fillId="0" borderId="28" xfId="75" applyFont="1" applyFill="1" applyBorder="1" applyAlignment="1">
      <alignment horizontal="center" vertical="center" wrapText="1"/>
    </xf>
    <xf numFmtId="167" fontId="85" fillId="43" borderId="85" xfId="75" applyFont="1" applyFill="1" applyBorder="1" applyAlignment="1">
      <alignment horizontal="center" vertical="center" wrapText="1"/>
    </xf>
    <xf numFmtId="0" fontId="80" fillId="0" borderId="86" xfId="0" applyFont="1" applyBorder="1" applyAlignment="1">
      <alignment horizontal="left" vertical="top" wrapText="1"/>
    </xf>
    <xf numFmtId="167" fontId="85" fillId="52" borderId="47" xfId="75" applyFont="1" applyFill="1" applyBorder="1" applyAlignment="1">
      <alignment horizontal="center" vertical="center"/>
    </xf>
    <xf numFmtId="167" fontId="85" fillId="43" borderId="55" xfId="75" applyFont="1" applyFill="1" applyBorder="1" applyAlignment="1">
      <alignment horizontal="center" vertical="center"/>
    </xf>
    <xf numFmtId="199" fontId="96" fillId="0" borderId="76" xfId="0" applyNumberFormat="1" applyFont="1" applyBorder="1" applyAlignment="1">
      <alignment vertical="center"/>
    </xf>
    <xf numFmtId="0" fontId="76" fillId="0" borderId="86" xfId="0" applyFont="1" applyBorder="1" applyAlignment="1">
      <alignment horizontal="left" vertical="top" wrapText="1"/>
    </xf>
    <xf numFmtId="167" fontId="85" fillId="43" borderId="0" xfId="75" applyFont="1" applyFill="1" applyBorder="1" applyAlignment="1">
      <alignment horizontal="center" vertical="center"/>
    </xf>
    <xf numFmtId="167" fontId="85" fillId="43" borderId="0" xfId="75" applyFont="1" applyFill="1" applyBorder="1" applyAlignment="1">
      <alignment horizontal="center" vertical="center" wrapText="1"/>
    </xf>
    <xf numFmtId="167" fontId="96" fillId="0" borderId="0" xfId="75" applyFont="1" applyFill="1" applyBorder="1" applyAlignment="1">
      <alignment vertical="center"/>
    </xf>
    <xf numFmtId="167" fontId="80" fillId="52" borderId="0" xfId="75" applyFont="1" applyFill="1" applyBorder="1" applyAlignment="1">
      <alignment horizontal="center" vertical="center"/>
    </xf>
    <xf numFmtId="167" fontId="80" fillId="0" borderId="0" xfId="75" applyFont="1" applyFill="1" applyBorder="1" applyAlignment="1">
      <alignment horizontal="center" vertical="center"/>
    </xf>
    <xf numFmtId="167" fontId="109" fillId="52" borderId="0" xfId="75" applyFont="1" applyFill="1" applyBorder="1" applyAlignment="1">
      <alignment horizontal="center" vertical="center"/>
    </xf>
    <xf numFmtId="182" fontId="80" fillId="0" borderId="0" xfId="75" applyNumberFormat="1" applyFont="1" applyFill="1" applyBorder="1" applyAlignment="1">
      <alignment horizontal="center" vertical="center"/>
    </xf>
    <xf numFmtId="167" fontId="113" fillId="52" borderId="0" xfId="75" applyFont="1" applyFill="1" applyBorder="1" applyAlignment="1">
      <alignment horizontal="center" vertical="center"/>
    </xf>
    <xf numFmtId="167" fontId="113" fillId="0" borderId="0" xfId="75" applyFont="1" applyFill="1" applyBorder="1" applyAlignment="1">
      <alignment horizontal="center" vertical="center"/>
    </xf>
    <xf numFmtId="167" fontId="114" fillId="0" borderId="0" xfId="75" applyFont="1" applyFill="1" applyBorder="1" applyAlignment="1">
      <alignment horizontal="center" vertical="center"/>
    </xf>
    <xf numFmtId="182" fontId="85" fillId="0" borderId="0" xfId="75" applyNumberFormat="1" applyFont="1" applyFill="1" applyBorder="1" applyAlignment="1">
      <alignment horizontal="center" vertical="center"/>
    </xf>
    <xf numFmtId="167" fontId="82" fillId="0" borderId="0" xfId="75" applyFont="1" applyFill="1" applyBorder="1" applyAlignment="1">
      <alignment horizontal="center" vertical="center" wrapText="1"/>
    </xf>
    <xf numFmtId="167" fontId="82" fillId="43" borderId="0" xfId="75" applyFont="1" applyFill="1" applyBorder="1" applyAlignment="1">
      <alignment horizontal="center" vertical="center" wrapText="1"/>
    </xf>
    <xf numFmtId="170" fontId="101" fillId="36" borderId="13" xfId="52" applyFont="1"/>
    <xf numFmtId="172" fontId="101" fillId="34" borderId="10" xfId="48" applyNumberFormat="1" applyFont="1"/>
    <xf numFmtId="167" fontId="93" fillId="52" borderId="0" xfId="75" applyFont="1" applyFill="1" applyBorder="1" applyAlignment="1">
      <alignment horizontal="center" vertical="center"/>
    </xf>
    <xf numFmtId="167" fontId="93" fillId="0" borderId="0" xfId="75" applyFont="1" applyFill="1" applyBorder="1" applyAlignment="1">
      <alignment horizontal="center" vertical="center"/>
    </xf>
    <xf numFmtId="41" fontId="85" fillId="0" borderId="0" xfId="75" applyNumberFormat="1" applyFont="1" applyFill="1" applyBorder="1" applyAlignment="1">
      <alignment horizontal="center" vertical="center"/>
    </xf>
    <xf numFmtId="182" fontId="80" fillId="43" borderId="61" xfId="75" applyNumberFormat="1" applyFont="1" applyFill="1" applyBorder="1" applyAlignment="1">
      <alignment horizontal="center" wrapText="1"/>
    </xf>
    <xf numFmtId="198" fontId="85" fillId="0" borderId="0" xfId="0" applyNumberFormat="1" applyFont="1" applyAlignment="1">
      <alignment horizontal="center" vertical="center"/>
    </xf>
    <xf numFmtId="182" fontId="80" fillId="43" borderId="0" xfId="75" applyNumberFormat="1" applyFont="1" applyFill="1" applyBorder="1" applyAlignment="1">
      <alignment horizontal="center" wrapText="1"/>
    </xf>
    <xf numFmtId="182" fontId="80" fillId="0" borderId="0" xfId="75" applyNumberFormat="1" applyFont="1" applyFill="1" applyBorder="1" applyAlignment="1">
      <alignment horizontal="center" wrapText="1"/>
    </xf>
    <xf numFmtId="199" fontId="80" fillId="0" borderId="0" xfId="75" applyNumberFormat="1" applyFont="1" applyFill="1" applyBorder="1" applyAlignment="1">
      <alignment horizontal="center" wrapText="1"/>
    </xf>
    <xf numFmtId="199" fontId="82" fillId="0" borderId="0" xfId="75" applyNumberFormat="1" applyFont="1" applyFill="1" applyBorder="1" applyAlignment="1">
      <alignment horizontal="center" wrapText="1"/>
    </xf>
    <xf numFmtId="0" fontId="76" fillId="0" borderId="0" xfId="75" applyNumberFormat="1" applyFont="1" applyFill="1" applyBorder="1" applyAlignment="1">
      <alignment horizontal="left" vertical="center" indent="2"/>
    </xf>
    <xf numFmtId="182" fontId="73" fillId="0" borderId="0" xfId="0" applyNumberFormat="1" applyFont="1" applyAlignment="1">
      <alignment horizontal="center" vertical="center"/>
    </xf>
    <xf numFmtId="167" fontId="77" fillId="0" borderId="0" xfId="75" applyFont="1" applyFill="1" applyBorder="1" applyAlignment="1">
      <alignment vertical="center"/>
    </xf>
    <xf numFmtId="0" fontId="76" fillId="0" borderId="0" xfId="75" applyNumberFormat="1" applyFont="1" applyFill="1" applyBorder="1" applyAlignment="1">
      <alignment horizontal="left" vertical="center" indent="1"/>
    </xf>
    <xf numFmtId="198" fontId="80" fillId="43" borderId="0" xfId="75" applyNumberFormat="1" applyFont="1" applyFill="1" applyBorder="1" applyAlignment="1">
      <alignment horizontal="center" wrapText="1"/>
    </xf>
    <xf numFmtId="204" fontId="87" fillId="0" borderId="0" xfId="78" applyNumberFormat="1" applyFont="1" applyFill="1" applyBorder="1" applyAlignment="1">
      <alignment horizontal="center"/>
    </xf>
    <xf numFmtId="0" fontId="79" fillId="0" borderId="0" xfId="75" applyNumberFormat="1" applyFont="1" applyFill="1" applyBorder="1" applyAlignment="1">
      <alignment horizontal="left" vertical="center" indent="1"/>
    </xf>
    <xf numFmtId="41" fontId="85" fillId="0" borderId="63" xfId="75" applyNumberFormat="1" applyFont="1" applyFill="1" applyBorder="1" applyAlignment="1">
      <alignment horizontal="center" vertical="center"/>
    </xf>
    <xf numFmtId="198" fontId="79" fillId="0" borderId="0" xfId="76" applyNumberFormat="1" applyFont="1" applyFill="1">
      <alignment horizontal="center" vertical="center"/>
      <protection hidden="1"/>
    </xf>
    <xf numFmtId="9" fontId="73" fillId="0" borderId="0" xfId="77" applyFont="1" applyFill="1" applyBorder="1" applyAlignment="1">
      <alignment horizontal="center" vertical="center"/>
    </xf>
    <xf numFmtId="198" fontId="87" fillId="0" borderId="0" xfId="78" applyNumberFormat="1" applyFont="1" applyFill="1" applyBorder="1" applyAlignment="1">
      <alignment horizontal="center"/>
    </xf>
    <xf numFmtId="198" fontId="115" fillId="0" borderId="0" xfId="0" applyNumberFormat="1" applyFont="1" applyAlignment="1">
      <alignment horizontal="center"/>
    </xf>
    <xf numFmtId="198" fontId="91" fillId="0" borderId="0" xfId="75" applyNumberFormat="1" applyFont="1" applyFill="1" applyBorder="1" applyAlignment="1">
      <alignment horizontal="center" vertical="center"/>
    </xf>
    <xf numFmtId="167" fontId="80" fillId="0" borderId="47" xfId="75" applyFont="1" applyFill="1" applyBorder="1" applyAlignment="1">
      <alignment vertical="center"/>
    </xf>
    <xf numFmtId="167" fontId="85" fillId="0" borderId="0" xfId="75" applyFont="1" applyFill="1" applyBorder="1" applyAlignment="1">
      <alignment vertical="center" wrapText="1"/>
    </xf>
    <xf numFmtId="178" fontId="36" fillId="0" borderId="0" xfId="58" applyNumberFormat="1" applyFont="1" applyFill="1" applyAlignment="1">
      <alignment horizontal="left"/>
    </xf>
    <xf numFmtId="178" fontId="36" fillId="0" borderId="0" xfId="58" applyNumberFormat="1" applyFont="1" applyFill="1" applyAlignment="1"/>
    <xf numFmtId="0" fontId="1" fillId="0" borderId="0" xfId="0" applyFont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28" xfId="0" applyFont="1" applyBorder="1"/>
    <xf numFmtId="0" fontId="1" fillId="0" borderId="34" xfId="0" applyFont="1" applyBorder="1"/>
    <xf numFmtId="170" fontId="1" fillId="0" borderId="0" xfId="56" applyFont="1" applyBorder="1"/>
    <xf numFmtId="170" fontId="1" fillId="0" borderId="0" xfId="56" applyFont="1"/>
    <xf numFmtId="0" fontId="1" fillId="0" borderId="37" xfId="0" applyFont="1" applyBorder="1"/>
    <xf numFmtId="0" fontId="1" fillId="0" borderId="16" xfId="0" applyFont="1" applyBorder="1"/>
    <xf numFmtId="0" fontId="1" fillId="0" borderId="38" xfId="0" applyFont="1" applyBorder="1"/>
    <xf numFmtId="191" fontId="1" fillId="0" borderId="0" xfId="0" applyNumberFormat="1" applyFont="1"/>
    <xf numFmtId="170" fontId="1" fillId="0" borderId="0" xfId="0" applyNumberFormat="1" applyFont="1"/>
    <xf numFmtId="171" fontId="1" fillId="0" borderId="28" xfId="0" applyNumberFormat="1" applyFont="1" applyBorder="1"/>
    <xf numFmtId="0" fontId="1" fillId="41" borderId="0" xfId="0" applyFont="1" applyFill="1"/>
    <xf numFmtId="15" fontId="1" fillId="0" borderId="0" xfId="55" applyFont="1"/>
    <xf numFmtId="0" fontId="1" fillId="0" borderId="0" xfId="56" applyNumberFormat="1" applyFont="1" applyAlignment="1">
      <alignment horizontal="right"/>
    </xf>
    <xf numFmtId="202" fontId="1" fillId="0" borderId="0" xfId="56" applyNumberFormat="1" applyFont="1" applyAlignment="1">
      <alignment horizontal="right"/>
    </xf>
    <xf numFmtId="10" fontId="1" fillId="0" borderId="0" xfId="56" applyNumberFormat="1" applyFont="1"/>
    <xf numFmtId="9" fontId="1" fillId="0" borderId="0" xfId="56" applyNumberFormat="1" applyFont="1"/>
    <xf numFmtId="167" fontId="1" fillId="0" borderId="0" xfId="0" applyNumberFormat="1" applyFont="1"/>
    <xf numFmtId="170" fontId="1" fillId="0" borderId="16" xfId="56" applyFont="1" applyBorder="1"/>
    <xf numFmtId="0" fontId="1" fillId="0" borderId="0" xfId="56" applyNumberFormat="1" applyFont="1"/>
    <xf numFmtId="170" fontId="1" fillId="0" borderId="15" xfId="56" applyFont="1" applyBorder="1"/>
    <xf numFmtId="170" fontId="1" fillId="0" borderId="15" xfId="56" applyFont="1" applyFill="1" applyBorder="1"/>
    <xf numFmtId="170" fontId="1" fillId="0" borderId="39" xfId="56" applyFont="1" applyBorder="1" applyAlignment="1"/>
    <xf numFmtId="170" fontId="1" fillId="0" borderId="15" xfId="56" applyFont="1" applyBorder="1" applyAlignment="1"/>
    <xf numFmtId="170" fontId="1" fillId="0" borderId="0" xfId="56" applyFont="1" applyFill="1"/>
    <xf numFmtId="170" fontId="1" fillId="0" borderId="17" xfId="56" applyFont="1" applyFill="1" applyBorder="1"/>
    <xf numFmtId="170" fontId="1" fillId="0" borderId="17" xfId="54" applyNumberFormat="1" applyFont="1"/>
    <xf numFmtId="178" fontId="1" fillId="0" borderId="0" xfId="70" applyNumberFormat="1" applyFont="1" applyFill="1"/>
    <xf numFmtId="171" fontId="1" fillId="0" borderId="0" xfId="0" applyNumberFormat="1" applyFont="1"/>
    <xf numFmtId="14" fontId="1" fillId="0" borderId="0" xfId="0" applyNumberFormat="1" applyFont="1"/>
    <xf numFmtId="9" fontId="1" fillId="0" borderId="0" xfId="0" applyNumberFormat="1" applyFont="1"/>
    <xf numFmtId="170" fontId="1" fillId="0" borderId="20" xfId="56" applyFont="1" applyBorder="1" applyAlignment="1">
      <alignment horizontal="center"/>
    </xf>
    <xf numFmtId="178" fontId="1" fillId="0" borderId="0" xfId="70" applyNumberFormat="1" applyFont="1" applyFill="1" applyAlignment="1">
      <alignment horizontal="left" indent="2"/>
    </xf>
    <xf numFmtId="170" fontId="1" fillId="0" borderId="0" xfId="56" applyFont="1" applyBorder="1" applyAlignment="1">
      <alignment horizontal="center"/>
    </xf>
    <xf numFmtId="0" fontId="1" fillId="0" borderId="0" xfId="0" applyFont="1" applyAlignment="1">
      <alignment horizontal="left"/>
    </xf>
    <xf numFmtId="10" fontId="1" fillId="0" borderId="0" xfId="0" applyNumberFormat="1" applyFont="1"/>
    <xf numFmtId="15" fontId="1" fillId="0" borderId="20" xfId="0" applyNumberFormat="1" applyFont="1" applyBorder="1" applyAlignment="1">
      <alignment horizontal="left"/>
    </xf>
    <xf numFmtId="10" fontId="1" fillId="0" borderId="20" xfId="71" applyNumberFormat="1" applyFont="1" applyFill="1" applyBorder="1" applyAlignment="1"/>
    <xf numFmtId="0" fontId="1" fillId="0" borderId="0" xfId="0" quotePrefix="1" applyFont="1"/>
    <xf numFmtId="15" fontId="1" fillId="0" borderId="0" xfId="55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55" applyNumberFormat="1" applyFont="1"/>
    <xf numFmtId="202" fontId="1" fillId="0" borderId="0" xfId="55" applyNumberFormat="1" applyFont="1"/>
    <xf numFmtId="2" fontId="1" fillId="0" borderId="0" xfId="0" applyNumberFormat="1" applyFont="1"/>
    <xf numFmtId="181" fontId="1" fillId="0" borderId="0" xfId="0" applyNumberFormat="1" applyFont="1"/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 indent="4"/>
    </xf>
    <xf numFmtId="0" fontId="1" fillId="0" borderId="0" xfId="72" applyFont="1"/>
    <xf numFmtId="170" fontId="1" fillId="0" borderId="16" xfId="0" applyNumberFormat="1" applyFont="1" applyBorder="1"/>
    <xf numFmtId="171" fontId="1" fillId="0" borderId="0" xfId="56" applyNumberFormat="1" applyFont="1"/>
    <xf numFmtId="178" fontId="1" fillId="0" borderId="0" xfId="0" applyNumberFormat="1" applyFont="1"/>
    <xf numFmtId="178" fontId="1" fillId="0" borderId="0" xfId="70" applyNumberFormat="1" applyFont="1" applyAlignment="1">
      <alignment horizontal="left" indent="2"/>
    </xf>
    <xf numFmtId="202" fontId="1" fillId="0" borderId="0" xfId="0" applyNumberFormat="1" applyFont="1"/>
    <xf numFmtId="170" fontId="1" fillId="0" borderId="16" xfId="56" applyFont="1" applyFill="1" applyBorder="1"/>
    <xf numFmtId="0" fontId="1" fillId="0" borderId="17" xfId="0" applyFont="1" applyBorder="1" applyAlignment="1">
      <alignment horizontal="left" indent="2"/>
    </xf>
    <xf numFmtId="170" fontId="1" fillId="0" borderId="17" xfId="0" applyNumberFormat="1" applyFont="1" applyBorder="1"/>
    <xf numFmtId="170" fontId="1" fillId="0" borderId="17" xfId="56" applyFont="1" applyBorder="1"/>
    <xf numFmtId="202" fontId="1" fillId="0" borderId="0" xfId="0" applyNumberFormat="1" applyFont="1" applyAlignment="1">
      <alignment horizontal="right"/>
    </xf>
    <xf numFmtId="170" fontId="1" fillId="0" borderId="28" xfId="56" applyFont="1" applyBorder="1"/>
    <xf numFmtId="183" fontId="1" fillId="0" borderId="28" xfId="0" applyNumberFormat="1" applyFont="1" applyBorder="1" applyAlignment="1">
      <alignment horizontal="right"/>
    </xf>
    <xf numFmtId="0" fontId="1" fillId="0" borderId="15" xfId="0" applyFont="1" applyBorder="1"/>
    <xf numFmtId="183" fontId="1" fillId="0" borderId="15" xfId="0" applyNumberFormat="1" applyFont="1" applyBorder="1" applyAlignment="1">
      <alignment horizontal="right"/>
    </xf>
    <xf numFmtId="183" fontId="1" fillId="0" borderId="0" xfId="0" applyNumberFormat="1" applyFont="1" applyAlignment="1">
      <alignment horizontal="right"/>
    </xf>
    <xf numFmtId="0" fontId="1" fillId="0" borderId="28" xfId="0" applyFont="1" applyBorder="1" applyAlignment="1">
      <alignment horizontal="left" indent="2"/>
    </xf>
    <xf numFmtId="170" fontId="1" fillId="43" borderId="0" xfId="56" applyFont="1" applyFill="1" applyBorder="1" applyAlignment="1">
      <alignment horizontal="center" vertical="center"/>
    </xf>
    <xf numFmtId="178" fontId="1" fillId="0" borderId="16" xfId="70" applyNumberFormat="1" applyFont="1" applyFill="1" applyBorder="1" applyAlignment="1">
      <alignment horizontal="left" indent="2"/>
    </xf>
    <xf numFmtId="178" fontId="1" fillId="0" borderId="0" xfId="70" applyNumberFormat="1" applyFont="1" applyFill="1" applyBorder="1" applyAlignment="1">
      <alignment horizontal="left" indent="2"/>
    </xf>
    <xf numFmtId="170" fontId="1" fillId="0" borderId="0" xfId="56" applyFont="1" applyFill="1" applyBorder="1"/>
    <xf numFmtId="170" fontId="1" fillId="0" borderId="16" xfId="56" quotePrefix="1" applyFont="1" applyBorder="1"/>
    <xf numFmtId="178" fontId="1" fillId="0" borderId="17" xfId="70" applyNumberFormat="1" applyFont="1" applyFill="1" applyBorder="1" applyAlignment="1">
      <alignment horizontal="left" indent="2"/>
    </xf>
    <xf numFmtId="164" fontId="1" fillId="0" borderId="0" xfId="0" applyNumberFormat="1" applyFont="1"/>
    <xf numFmtId="165" fontId="1" fillId="0" borderId="0" xfId="0" applyNumberFormat="1" applyFont="1"/>
    <xf numFmtId="0" fontId="1" fillId="0" borderId="0" xfId="0" applyFont="1" applyAlignment="1">
      <alignment horizontal="left" indent="1"/>
    </xf>
    <xf numFmtId="170" fontId="1" fillId="0" borderId="0" xfId="56" applyFont="1" applyAlignment="1">
      <alignment horizontal="left" indent="2"/>
    </xf>
    <xf numFmtId="0" fontId="1" fillId="0" borderId="16" xfId="0" applyFont="1" applyBorder="1" applyAlignment="1">
      <alignment horizontal="left" indent="2"/>
    </xf>
    <xf numFmtId="15" fontId="1" fillId="0" borderId="20" xfId="0" applyNumberFormat="1" applyFont="1" applyBorder="1" applyAlignment="1">
      <alignment horizontal="center"/>
    </xf>
    <xf numFmtId="182" fontId="1" fillId="0" borderId="0" xfId="70" applyNumberFormat="1" applyFont="1" applyAlignment="1"/>
    <xf numFmtId="170" fontId="1" fillId="0" borderId="0" xfId="56" applyFont="1" applyAlignment="1"/>
    <xf numFmtId="178" fontId="1" fillId="0" borderId="0" xfId="0" applyNumberFormat="1" applyFont="1" applyAlignment="1">
      <alignment horizontal="left" indent="2"/>
    </xf>
    <xf numFmtId="0" fontId="1" fillId="0" borderId="28" xfId="0" applyFont="1" applyBorder="1" applyAlignment="1">
      <alignment horizontal="left" indent="4"/>
    </xf>
    <xf numFmtId="178" fontId="1" fillId="0" borderId="15" xfId="70" applyNumberFormat="1" applyFont="1" applyFill="1" applyBorder="1" applyAlignment="1">
      <alignment horizontal="left" indent="2"/>
    </xf>
    <xf numFmtId="178" fontId="1" fillId="0" borderId="15" xfId="0" applyNumberFormat="1" applyFont="1" applyBorder="1"/>
    <xf numFmtId="179" fontId="1" fillId="0" borderId="0" xfId="56" applyNumberFormat="1" applyFont="1"/>
    <xf numFmtId="173" fontId="1" fillId="0" borderId="0" xfId="57" applyFont="1"/>
    <xf numFmtId="15" fontId="1" fillId="0" borderId="0" xfId="0" applyNumberFormat="1" applyFont="1"/>
    <xf numFmtId="0" fontId="1" fillId="0" borderId="40" xfId="0" applyFont="1" applyBorder="1" applyAlignment="1">
      <alignment horizontal="left" indent="2"/>
    </xf>
    <xf numFmtId="0" fontId="1" fillId="0" borderId="42" xfId="0" applyFont="1" applyBorder="1"/>
    <xf numFmtId="170" fontId="1" fillId="0" borderId="24" xfId="56" applyFont="1" applyBorder="1"/>
    <xf numFmtId="0" fontId="1" fillId="0" borderId="17" xfId="0" applyFont="1" applyBorder="1"/>
    <xf numFmtId="170" fontId="1" fillId="0" borderId="57" xfId="0" applyNumberFormat="1" applyFont="1" applyBorder="1"/>
    <xf numFmtId="170" fontId="1" fillId="0" borderId="58" xfId="0" applyNumberFormat="1" applyFont="1" applyBorder="1"/>
    <xf numFmtId="0" fontId="1" fillId="0" borderId="60" xfId="0" applyFont="1" applyBorder="1" applyAlignment="1">
      <alignment horizontal="center"/>
    </xf>
    <xf numFmtId="0" fontId="1" fillId="41" borderId="0" xfId="0" applyFont="1" applyFill="1" applyAlignment="1">
      <alignment horizontal="left"/>
    </xf>
    <xf numFmtId="20" fontId="1" fillId="0" borderId="0" xfId="0" applyNumberFormat="1" applyFont="1"/>
    <xf numFmtId="197" fontId="1" fillId="0" borderId="0" xfId="0" applyNumberFormat="1" applyFont="1"/>
    <xf numFmtId="167" fontId="80" fillId="0" borderId="54" xfId="75" applyFont="1" applyFill="1" applyBorder="1" applyAlignment="1">
      <alignment vertical="center"/>
    </xf>
    <xf numFmtId="167" fontId="85" fillId="0" borderId="54" xfId="75" applyFont="1" applyFill="1" applyBorder="1" applyAlignment="1">
      <alignment vertical="center"/>
    </xf>
    <xf numFmtId="167" fontId="79" fillId="0" borderId="55" xfId="75" applyFont="1" applyFill="1" applyBorder="1" applyAlignment="1">
      <alignment horizontal="center" vertical="center"/>
    </xf>
    <xf numFmtId="203" fontId="85" fillId="0" borderId="55" xfId="0" applyNumberFormat="1" applyFont="1" applyBorder="1" applyAlignment="1">
      <alignment vertical="center"/>
    </xf>
    <xf numFmtId="198" fontId="96" fillId="0" borderId="55" xfId="0" applyNumberFormat="1" applyFont="1" applyBorder="1" applyAlignment="1">
      <alignment vertical="center"/>
    </xf>
    <xf numFmtId="0" fontId="90" fillId="0" borderId="61" xfId="75" applyNumberFormat="1" applyFont="1" applyFill="1" applyBorder="1" applyAlignment="1">
      <alignment horizontal="left" vertical="center" indent="1"/>
    </xf>
    <xf numFmtId="9" fontId="85" fillId="52" borderId="0" xfId="80" applyFont="1" applyFill="1" applyAlignment="1">
      <alignment horizontal="center" vertical="center"/>
    </xf>
    <xf numFmtId="9" fontId="70" fillId="54" borderId="0" xfId="0" applyNumberFormat="1" applyFont="1" applyFill="1" applyAlignment="1">
      <alignment horizontal="center" vertical="center"/>
    </xf>
    <xf numFmtId="167" fontId="91" fillId="0" borderId="0" xfId="75" applyFont="1" applyFill="1" applyBorder="1" applyAlignment="1">
      <alignment vertical="center"/>
    </xf>
    <xf numFmtId="198" fontId="95" fillId="0" borderId="0" xfId="0" applyNumberFormat="1" applyFont="1" applyAlignment="1">
      <alignment horizontal="center"/>
    </xf>
    <xf numFmtId="9" fontId="80" fillId="52" borderId="0" xfId="77" applyFont="1" applyFill="1" applyBorder="1" applyAlignment="1">
      <alignment horizontal="center" vertical="center"/>
    </xf>
    <xf numFmtId="167" fontId="85" fillId="0" borderId="48" xfId="75" applyFont="1" applyFill="1" applyBorder="1" applyAlignment="1">
      <alignment horizontal="center" vertical="center" wrapText="1"/>
    </xf>
    <xf numFmtId="167" fontId="85" fillId="0" borderId="59" xfId="75" applyFont="1" applyFill="1" applyBorder="1" applyAlignment="1">
      <alignment vertical="center"/>
    </xf>
    <xf numFmtId="167" fontId="85" fillId="0" borderId="77" xfId="75" applyFont="1" applyFill="1" applyBorder="1" applyAlignment="1">
      <alignment vertical="center"/>
    </xf>
    <xf numFmtId="167" fontId="85" fillId="0" borderId="81" xfId="75" applyFont="1" applyFill="1" applyBorder="1" applyAlignment="1">
      <alignment vertical="center"/>
    </xf>
    <xf numFmtId="167" fontId="80" fillId="0" borderId="87" xfId="75" applyFont="1" applyFill="1" applyBorder="1" applyAlignment="1">
      <alignment vertical="center"/>
    </xf>
    <xf numFmtId="182" fontId="80" fillId="0" borderId="86" xfId="75" applyNumberFormat="1" applyFont="1" applyFill="1" applyBorder="1" applyAlignment="1">
      <alignment vertical="center"/>
    </xf>
    <xf numFmtId="182" fontId="80" fillId="0" borderId="87" xfId="75" applyNumberFormat="1" applyFont="1" applyFill="1" applyBorder="1" applyAlignment="1">
      <alignment vertical="center"/>
    </xf>
    <xf numFmtId="198" fontId="93" fillId="0" borderId="0" xfId="75" applyNumberFormat="1" applyFont="1" applyFill="1" applyBorder="1" applyAlignment="1">
      <alignment horizontal="center" wrapText="1"/>
    </xf>
    <xf numFmtId="198" fontId="117" fillId="0" borderId="0" xfId="76" applyNumberFormat="1" applyFont="1" applyFill="1">
      <alignment horizontal="center" vertical="center"/>
      <protection hidden="1"/>
    </xf>
    <xf numFmtId="9" fontId="85" fillId="0" borderId="0" xfId="80" applyFont="1" applyFill="1" applyAlignment="1">
      <alignment horizontal="center" vertical="center"/>
    </xf>
    <xf numFmtId="182" fontId="80" fillId="0" borderId="61" xfId="75" applyNumberFormat="1" applyFont="1" applyFill="1" applyBorder="1" applyAlignment="1">
      <alignment horizontal="center" wrapText="1"/>
    </xf>
    <xf numFmtId="198" fontId="93" fillId="0" borderId="61" xfId="75" applyNumberFormat="1" applyFont="1" applyFill="1" applyBorder="1" applyAlignment="1">
      <alignment horizontal="center" wrapText="1"/>
    </xf>
    <xf numFmtId="198" fontId="85" fillId="0" borderId="61" xfId="75" applyNumberFormat="1" applyFont="1" applyFill="1" applyBorder="1" applyAlignment="1">
      <alignment horizontal="center" wrapText="1"/>
    </xf>
    <xf numFmtId="198" fontId="79" fillId="0" borderId="0" xfId="0" applyNumberFormat="1" applyFont="1" applyAlignment="1">
      <alignment horizontal="center"/>
    </xf>
    <xf numFmtId="0" fontId="74" fillId="43" borderId="0" xfId="75" applyNumberFormat="1" applyFont="1" applyFill="1" applyBorder="1" applyAlignment="1">
      <alignment horizontal="left" vertical="center" indent="2"/>
    </xf>
    <xf numFmtId="198" fontId="76" fillId="0" borderId="0" xfId="0" applyNumberFormat="1" applyFont="1" applyAlignment="1">
      <alignment horizontal="center" vertical="center"/>
    </xf>
    <xf numFmtId="2" fontId="80" fillId="0" borderId="0" xfId="80" applyNumberFormat="1" applyFont="1" applyFill="1" applyAlignment="1">
      <alignment horizontal="center" vertical="center"/>
    </xf>
    <xf numFmtId="0" fontId="80" fillId="0" borderId="0" xfId="80" applyNumberFormat="1" applyFont="1" applyFill="1" applyAlignment="1">
      <alignment horizontal="center" vertical="center"/>
    </xf>
    <xf numFmtId="199" fontId="80" fillId="0" borderId="0" xfId="80" applyNumberFormat="1" applyFont="1" applyFill="1" applyAlignment="1">
      <alignment horizontal="center" vertical="center"/>
    </xf>
    <xf numFmtId="0" fontId="118" fillId="0" borderId="0" xfId="59" applyFont="1"/>
    <xf numFmtId="0" fontId="1" fillId="48" borderId="0" xfId="0" applyFont="1" applyFill="1"/>
    <xf numFmtId="170" fontId="40" fillId="0" borderId="0" xfId="0" applyNumberFormat="1" applyFont="1"/>
    <xf numFmtId="0" fontId="90" fillId="0" borderId="89" xfId="75" applyNumberFormat="1" applyFont="1" applyFill="1" applyBorder="1" applyAlignment="1">
      <alignment horizontal="left" vertical="center" indent="1"/>
    </xf>
    <xf numFmtId="203" fontId="96" fillId="55" borderId="55" xfId="0" applyNumberFormat="1" applyFont="1" applyFill="1" applyBorder="1" applyAlignment="1">
      <alignment vertical="center"/>
    </xf>
    <xf numFmtId="198" fontId="96" fillId="55" borderId="0" xfId="0" applyNumberFormat="1" applyFont="1" applyFill="1" applyAlignment="1">
      <alignment vertical="center"/>
    </xf>
    <xf numFmtId="199" fontId="96" fillId="55" borderId="0" xfId="0" applyNumberFormat="1" applyFont="1" applyFill="1" applyAlignment="1">
      <alignment vertical="center"/>
    </xf>
    <xf numFmtId="167" fontId="85" fillId="0" borderId="0" xfId="75" applyFont="1" applyFill="1" applyBorder="1" applyAlignment="1">
      <alignment horizontal="center" vertical="center" wrapText="1"/>
    </xf>
    <xf numFmtId="167" fontId="111" fillId="0" borderId="0" xfId="75" applyFont="1" applyFill="1" applyBorder="1" applyAlignment="1">
      <alignment vertical="center"/>
    </xf>
    <xf numFmtId="167" fontId="80" fillId="43" borderId="0" xfId="75" applyFont="1" applyFill="1" applyBorder="1" applyAlignment="1">
      <alignment horizontal="center" vertical="center"/>
    </xf>
    <xf numFmtId="9" fontId="80" fillId="43" borderId="0" xfId="80" applyFont="1" applyFill="1" applyBorder="1" applyAlignment="1">
      <alignment horizontal="center" vertical="center"/>
    </xf>
    <xf numFmtId="170" fontId="1" fillId="0" borderId="0" xfId="56" applyFont="1" applyAlignment="1">
      <alignment horizontal="center"/>
    </xf>
    <xf numFmtId="202" fontId="1" fillId="0" borderId="0" xfId="56" applyNumberFormat="1" applyFont="1" applyAlignment="1">
      <alignment horizontal="center"/>
    </xf>
    <xf numFmtId="0" fontId="1" fillId="0" borderId="0" xfId="56" applyNumberFormat="1" applyFont="1" applyAlignment="1">
      <alignment horizontal="center"/>
    </xf>
    <xf numFmtId="10" fontId="80" fillId="43" borderId="0" xfId="80" applyNumberFormat="1" applyFont="1" applyFill="1" applyBorder="1" applyAlignment="1">
      <alignment vertical="center"/>
    </xf>
    <xf numFmtId="9" fontId="1" fillId="0" borderId="0" xfId="80" applyFont="1"/>
    <xf numFmtId="10" fontId="1" fillId="0" borderId="0" xfId="80" applyNumberFormat="1" applyFont="1"/>
    <xf numFmtId="0" fontId="1" fillId="48" borderId="0" xfId="0" applyFont="1" applyFill="1" applyAlignment="1">
      <alignment horizontal="center"/>
    </xf>
    <xf numFmtId="198" fontId="76" fillId="0" borderId="0" xfId="76" applyNumberFormat="1" applyFont="1" applyFill="1">
      <alignment horizontal="center" vertical="center"/>
      <protection hidden="1"/>
    </xf>
    <xf numFmtId="198" fontId="80" fillId="0" borderId="61" xfId="75" applyNumberFormat="1" applyFont="1" applyFill="1" applyBorder="1" applyAlignment="1">
      <alignment horizontal="center" wrapText="1"/>
    </xf>
    <xf numFmtId="198" fontId="120" fillId="43" borderId="0" xfId="75" applyNumberFormat="1" applyFont="1" applyFill="1" applyBorder="1" applyAlignment="1">
      <alignment horizontal="center" wrapText="1"/>
    </xf>
    <xf numFmtId="198" fontId="121" fillId="0" borderId="0" xfId="0" applyNumberFormat="1" applyFont="1" applyAlignment="1">
      <alignment horizontal="center" vertical="center"/>
    </xf>
    <xf numFmtId="167" fontId="93" fillId="52" borderId="0" xfId="75" applyFont="1" applyFill="1" applyBorder="1" applyAlignment="1">
      <alignment vertical="center"/>
    </xf>
    <xf numFmtId="167" fontId="85" fillId="55" borderId="0" xfId="75" applyFont="1" applyFill="1" applyBorder="1" applyAlignment="1">
      <alignment horizontal="center" vertical="center"/>
    </xf>
    <xf numFmtId="10" fontId="93" fillId="55" borderId="0" xfId="75" applyNumberFormat="1" applyFont="1" applyFill="1" applyBorder="1" applyAlignment="1">
      <alignment vertical="center"/>
    </xf>
    <xf numFmtId="0" fontId="80" fillId="0" borderId="61" xfId="75" applyNumberFormat="1" applyFont="1" applyFill="1" applyBorder="1" applyAlignment="1">
      <alignment horizontal="left" vertical="center" indent="3"/>
    </xf>
    <xf numFmtId="198" fontId="85" fillId="0" borderId="62" xfId="0" applyNumberFormat="1" applyFont="1" applyBorder="1" applyAlignment="1">
      <alignment horizontal="center"/>
    </xf>
    <xf numFmtId="198" fontId="80" fillId="0" borderId="62" xfId="0" applyNumberFormat="1" applyFont="1" applyBorder="1" applyAlignment="1">
      <alignment horizontal="center"/>
    </xf>
    <xf numFmtId="198" fontId="85" fillId="0" borderId="61" xfId="0" applyNumberFormat="1" applyFont="1" applyBorder="1" applyAlignment="1">
      <alignment horizontal="center"/>
    </xf>
    <xf numFmtId="198" fontId="82" fillId="0" borderId="61" xfId="75" applyNumberFormat="1" applyFont="1" applyFill="1" applyBorder="1" applyAlignment="1">
      <alignment vertical="center"/>
    </xf>
    <xf numFmtId="9" fontId="76" fillId="0" borderId="0" xfId="80" applyFont="1" applyFill="1" applyBorder="1" applyAlignment="1">
      <alignment horizontal="center" vertical="center"/>
    </xf>
    <xf numFmtId="198" fontId="92" fillId="0" borderId="61" xfId="75" applyNumberFormat="1" applyFont="1" applyFill="1" applyBorder="1" applyAlignment="1">
      <alignment vertical="center"/>
    </xf>
    <xf numFmtId="167" fontId="92" fillId="0" borderId="61" xfId="75" applyFont="1" applyFill="1" applyBorder="1" applyAlignment="1">
      <alignment vertical="center"/>
    </xf>
    <xf numFmtId="198" fontId="85" fillId="0" borderId="0" xfId="75" applyNumberFormat="1" applyFont="1" applyFill="1" applyBorder="1" applyAlignment="1">
      <alignment horizontal="center" wrapText="1"/>
    </xf>
    <xf numFmtId="198" fontId="122" fillId="0" borderId="0" xfId="76" applyNumberFormat="1" applyFont="1" applyFill="1">
      <alignment horizontal="center" vertical="center"/>
      <protection hidden="1"/>
    </xf>
    <xf numFmtId="198" fontId="123" fillId="0" borderId="0" xfId="0" applyNumberFormat="1" applyFont="1" applyAlignment="1">
      <alignment horizontal="center" vertical="center"/>
    </xf>
    <xf numFmtId="0" fontId="78" fillId="43" borderId="61" xfId="81" applyNumberFormat="1" applyFont="1" applyFill="1" applyBorder="1" applyAlignment="1">
      <alignment horizontal="left" vertical="center"/>
    </xf>
    <xf numFmtId="198" fontId="82" fillId="0" borderId="0" xfId="75" applyNumberFormat="1" applyFont="1" applyFill="1" applyBorder="1" applyAlignment="1">
      <alignment horizontal="center" wrapText="1"/>
    </xf>
    <xf numFmtId="198" fontId="124" fillId="0" borderId="0" xfId="0" applyNumberFormat="1" applyFont="1" applyAlignment="1">
      <alignment horizontal="center"/>
    </xf>
    <xf numFmtId="0" fontId="72" fillId="0" borderId="0" xfId="75" applyNumberFormat="1" applyFont="1" applyFill="1" applyBorder="1" applyAlignment="1">
      <alignment horizontal="left" vertical="center" indent="1"/>
    </xf>
    <xf numFmtId="10" fontId="85" fillId="52" borderId="0" xfId="80" applyNumberFormat="1" applyFont="1" applyFill="1" applyAlignment="1">
      <alignment horizontal="center"/>
    </xf>
    <xf numFmtId="199" fontId="78" fillId="0" borderId="0" xfId="76" applyNumberFormat="1" applyFont="1" applyFill="1">
      <alignment horizontal="center" vertical="center"/>
      <protection hidden="1"/>
    </xf>
    <xf numFmtId="200" fontId="78" fillId="0" borderId="0" xfId="76" applyNumberFormat="1" applyFont="1" applyFill="1">
      <alignment horizontal="center" vertical="center"/>
      <protection hidden="1"/>
    </xf>
    <xf numFmtId="9" fontId="111" fillId="0" borderId="0" xfId="80" applyFont="1" applyFill="1" applyAlignment="1">
      <alignment horizontal="center"/>
    </xf>
    <xf numFmtId="0" fontId="51" fillId="53" borderId="0" xfId="73" applyFill="1"/>
    <xf numFmtId="0" fontId="125" fillId="0" borderId="0" xfId="73" applyFont="1" applyAlignment="1">
      <alignment vertical="top"/>
    </xf>
    <xf numFmtId="0" fontId="126" fillId="0" borderId="0" xfId="73" applyFont="1" applyAlignment="1">
      <alignment vertical="top"/>
    </xf>
    <xf numFmtId="0" fontId="53" fillId="53" borderId="37" xfId="0" applyFont="1" applyFill="1" applyBorder="1" applyAlignment="1">
      <alignment horizontal="center"/>
    </xf>
    <xf numFmtId="0" fontId="53" fillId="53" borderId="16" xfId="0" applyFont="1" applyFill="1" applyBorder="1"/>
    <xf numFmtId="0" fontId="53" fillId="53" borderId="38" xfId="0" applyFont="1" applyFill="1" applyBorder="1"/>
    <xf numFmtId="0" fontId="34" fillId="53" borderId="0" xfId="65" applyFont="1" applyFill="1"/>
    <xf numFmtId="0" fontId="34" fillId="53" borderId="15" xfId="45" applyFont="1" applyFill="1" applyBorder="1" applyAlignment="1"/>
    <xf numFmtId="0" fontId="34" fillId="53" borderId="35" xfId="45" applyFont="1" applyFill="1" applyBorder="1" applyAlignment="1"/>
    <xf numFmtId="0" fontId="34" fillId="53" borderId="15" xfId="45" applyFont="1" applyFill="1" applyBorder="1" applyAlignment="1">
      <alignment horizontal="left"/>
    </xf>
    <xf numFmtId="0" fontId="34" fillId="53" borderId="15" xfId="45" applyFont="1" applyFill="1" applyBorder="1">
      <alignment horizontal="centerContinuous"/>
    </xf>
    <xf numFmtId="0" fontId="34" fillId="53" borderId="36" xfId="45" applyFont="1" applyFill="1" applyBorder="1">
      <alignment horizontal="centerContinuous"/>
    </xf>
    <xf numFmtId="0" fontId="34" fillId="53" borderId="35" xfId="45" applyFont="1" applyFill="1" applyBorder="1">
      <alignment horizontal="centerContinuous"/>
    </xf>
    <xf numFmtId="0" fontId="34" fillId="53" borderId="0" xfId="65" applyFont="1" applyFill="1" applyAlignment="1">
      <alignment horizontal="center"/>
    </xf>
    <xf numFmtId="0" fontId="43" fillId="38" borderId="75" xfId="41" applyFont="1" applyBorder="1" applyAlignment="1">
      <alignment horizontal="left"/>
    </xf>
    <xf numFmtId="0" fontId="39" fillId="38" borderId="75" xfId="41" applyFont="1" applyBorder="1"/>
    <xf numFmtId="0" fontId="36" fillId="38" borderId="75" xfId="58" applyFont="1" applyFill="1" applyBorder="1" applyAlignment="1">
      <alignment horizontal="center"/>
    </xf>
    <xf numFmtId="202" fontId="34" fillId="53" borderId="0" xfId="65" applyNumberFormat="1" applyFont="1" applyFill="1"/>
    <xf numFmtId="0" fontId="40" fillId="53" borderId="0" xfId="65" applyFont="1" applyFill="1"/>
    <xf numFmtId="170" fontId="37" fillId="52" borderId="20" xfId="56" applyFont="1" applyFill="1" applyBorder="1"/>
    <xf numFmtId="174" fontId="34" fillId="53" borderId="20" xfId="45" applyNumberFormat="1" applyFont="1" applyFill="1">
      <alignment horizontal="centerContinuous"/>
    </xf>
    <xf numFmtId="202" fontId="34" fillId="53" borderId="20" xfId="45" applyNumberFormat="1" applyFont="1" applyFill="1">
      <alignment horizontal="centerContinuous"/>
    </xf>
    <xf numFmtId="174" fontId="34" fillId="53" borderId="20" xfId="45" applyNumberFormat="1" applyFont="1" applyFill="1" applyAlignment="1">
      <alignment horizontal="left"/>
    </xf>
    <xf numFmtId="202" fontId="34" fillId="53" borderId="90" xfId="45" applyNumberFormat="1" applyFont="1" applyFill="1" applyBorder="1">
      <alignment horizontal="centerContinuous"/>
    </xf>
    <xf numFmtId="174" fontId="34" fillId="53" borderId="35" xfId="45" applyNumberFormat="1" applyFont="1" applyFill="1" applyBorder="1" applyAlignment="1">
      <alignment horizontal="left"/>
    </xf>
    <xf numFmtId="0" fontId="37" fillId="52" borderId="20" xfId="46" applyNumberFormat="1" applyFont="1" applyFill="1" applyBorder="1" applyAlignment="1">
      <alignment horizontal="center"/>
    </xf>
    <xf numFmtId="170" fontId="37" fillId="52" borderId="20" xfId="46" applyNumberFormat="1" applyFont="1" applyFill="1" applyBorder="1" applyAlignment="1">
      <alignment horizontal="left"/>
    </xf>
    <xf numFmtId="172" fontId="37" fillId="52" borderId="20" xfId="46" applyNumberFormat="1" applyFont="1" applyFill="1" applyBorder="1" applyAlignment="1">
      <alignment horizontal="left"/>
    </xf>
    <xf numFmtId="0" fontId="34" fillId="53" borderId="90" xfId="45" applyFont="1" applyFill="1" applyBorder="1">
      <alignment horizontal="centerContinuous"/>
    </xf>
    <xf numFmtId="196" fontId="34" fillId="53" borderId="90" xfId="45" applyNumberFormat="1" applyFont="1" applyFill="1" applyBorder="1">
      <alignment horizontal="centerContinuous"/>
    </xf>
    <xf numFmtId="172" fontId="37" fillId="52" borderId="20" xfId="46" applyNumberFormat="1" applyFont="1" applyFill="1" applyBorder="1"/>
    <xf numFmtId="10" fontId="37" fillId="52" borderId="20" xfId="46" applyNumberFormat="1" applyFont="1" applyFill="1" applyBorder="1"/>
    <xf numFmtId="170" fontId="1" fillId="0" borderId="90" xfId="56" applyFont="1" applyBorder="1" applyAlignment="1">
      <alignment horizontal="center"/>
    </xf>
    <xf numFmtId="1" fontId="34" fillId="53" borderId="20" xfId="45" applyNumberFormat="1" applyFont="1" applyFill="1">
      <alignment horizontal="centerContinuous"/>
    </xf>
    <xf numFmtId="170" fontId="37" fillId="52" borderId="20" xfId="46" applyNumberFormat="1" applyFont="1" applyFill="1" applyBorder="1"/>
    <xf numFmtId="182" fontId="37" fillId="0" borderId="91" xfId="47" applyNumberFormat="1" applyFont="1" applyBorder="1"/>
    <xf numFmtId="184" fontId="37" fillId="52" borderId="20" xfId="46" applyNumberFormat="1" applyFont="1" applyFill="1" applyBorder="1"/>
    <xf numFmtId="0" fontId="34" fillId="53" borderId="20" xfId="45" applyFont="1" applyFill="1" applyAlignment="1">
      <alignment horizontal="left"/>
    </xf>
    <xf numFmtId="1" fontId="34" fillId="53" borderId="90" xfId="45" applyNumberFormat="1" applyFont="1" applyFill="1" applyBorder="1" applyAlignment="1">
      <alignment horizontal="center"/>
    </xf>
    <xf numFmtId="0" fontId="103" fillId="0" borderId="0" xfId="59" applyFont="1"/>
    <xf numFmtId="173" fontId="37" fillId="52" borderId="20" xfId="46" applyNumberFormat="1" applyFont="1" applyFill="1" applyBorder="1"/>
    <xf numFmtId="15" fontId="37" fillId="52" borderId="20" xfId="55" applyFont="1" applyFill="1" applyBorder="1"/>
    <xf numFmtId="10" fontId="37" fillId="52" borderId="20" xfId="55" applyNumberFormat="1" applyFont="1" applyFill="1" applyBorder="1"/>
    <xf numFmtId="180" fontId="34" fillId="53" borderId="90" xfId="45" applyNumberFormat="1" applyFont="1" applyFill="1" applyBorder="1">
      <alignment horizontal="centerContinuous"/>
    </xf>
    <xf numFmtId="0" fontId="37" fillId="52" borderId="20" xfId="46" applyFont="1" applyFill="1" applyBorder="1"/>
    <xf numFmtId="181" fontId="37" fillId="52" borderId="20" xfId="46" applyNumberFormat="1" applyFont="1" applyFill="1" applyBorder="1"/>
    <xf numFmtId="9" fontId="37" fillId="52" borderId="20" xfId="46" quotePrefix="1" applyNumberFormat="1" applyFont="1" applyFill="1" applyBorder="1"/>
    <xf numFmtId="9" fontId="37" fillId="52" borderId="20" xfId="68" applyNumberFormat="1" applyFont="1" applyFill="1" applyBorder="1" applyAlignment="1">
      <alignment horizontal="center"/>
    </xf>
    <xf numFmtId="0" fontId="37" fillId="52" borderId="20" xfId="46" applyFont="1" applyFill="1" applyBorder="1" applyAlignment="1">
      <alignment horizontal="center"/>
    </xf>
    <xf numFmtId="189" fontId="34" fillId="53" borderId="20" xfId="45" applyNumberFormat="1" applyFont="1" applyFill="1">
      <alignment horizontal="centerContinuous"/>
    </xf>
    <xf numFmtId="0" fontId="34" fillId="53" borderId="0" xfId="65" applyFont="1" applyFill="1" applyAlignment="1">
      <alignment horizontal="left"/>
    </xf>
    <xf numFmtId="0" fontId="58" fillId="34" borderId="51" xfId="0" applyFont="1" applyFill="1" applyBorder="1" applyAlignment="1">
      <alignment horizontal="center" vertical="distributed"/>
    </xf>
    <xf numFmtId="0" fontId="52" fillId="34" borderId="52" xfId="0" applyFont="1" applyFill="1" applyBorder="1" applyAlignment="1">
      <alignment horizontal="center" vertical="distributed"/>
    </xf>
    <xf numFmtId="0" fontId="58" fillId="34" borderId="52" xfId="0" applyFont="1" applyFill="1" applyBorder="1" applyAlignment="1">
      <alignment horizontal="center" vertical="distributed"/>
    </xf>
    <xf numFmtId="0" fontId="58" fillId="34" borderId="53" xfId="0" applyFont="1" applyFill="1" applyBorder="1" applyAlignment="1">
      <alignment horizontal="center" vertical="distributed"/>
    </xf>
    <xf numFmtId="3" fontId="127" fillId="53" borderId="0" xfId="70" applyNumberFormat="1" applyFont="1" applyFill="1" applyBorder="1" applyAlignment="1">
      <alignment horizontal="center"/>
    </xf>
    <xf numFmtId="9" fontId="53" fillId="53" borderId="0" xfId="0" applyNumberFormat="1" applyFont="1" applyFill="1" applyAlignment="1">
      <alignment horizontal="center"/>
    </xf>
    <xf numFmtId="9" fontId="53" fillId="53" borderId="58" xfId="0" applyNumberFormat="1" applyFont="1" applyFill="1" applyBorder="1" applyAlignment="1">
      <alignment horizontal="center"/>
    </xf>
    <xf numFmtId="9" fontId="53" fillId="53" borderId="75" xfId="0" applyNumberFormat="1" applyFont="1" applyFill="1" applyBorder="1" applyAlignment="1">
      <alignment horizontal="center"/>
    </xf>
    <xf numFmtId="10" fontId="128" fillId="52" borderId="0" xfId="71" applyNumberFormat="1" applyFont="1" applyFill="1" applyBorder="1" applyAlignment="1">
      <alignment vertical="center"/>
    </xf>
    <xf numFmtId="10" fontId="60" fillId="52" borderId="0" xfId="71" applyNumberFormat="1" applyFont="1" applyFill="1" applyBorder="1" applyAlignment="1">
      <alignment vertical="center"/>
    </xf>
    <xf numFmtId="193" fontId="53" fillId="53" borderId="0" xfId="0" applyNumberFormat="1" applyFont="1" applyFill="1" applyAlignment="1">
      <alignment horizontal="center"/>
    </xf>
    <xf numFmtId="193" fontId="53" fillId="53" borderId="0" xfId="0" applyNumberFormat="1" applyFont="1" applyFill="1"/>
    <xf numFmtId="193" fontId="53" fillId="53" borderId="0" xfId="0" applyNumberFormat="1" applyFont="1" applyFill="1" applyAlignment="1">
      <alignment horizontal="center" vertical="center"/>
    </xf>
    <xf numFmtId="193" fontId="53" fillId="53" borderId="0" xfId="0" applyNumberFormat="1" applyFont="1" applyFill="1" applyAlignment="1">
      <alignment horizontal="center" vertical="center" wrapText="1"/>
    </xf>
    <xf numFmtId="0" fontId="36" fillId="53" borderId="0" xfId="58" applyFont="1" applyFill="1"/>
    <xf numFmtId="182" fontId="34" fillId="53" borderId="20" xfId="45" applyNumberFormat="1" applyFont="1" applyFill="1">
      <alignment horizontal="centerContinuous"/>
    </xf>
    <xf numFmtId="0" fontId="34" fillId="53" borderId="20" xfId="45" applyFont="1" applyFill="1">
      <alignment horizontal="centerContinuous"/>
    </xf>
    <xf numFmtId="197" fontId="34" fillId="53" borderId="20" xfId="45" applyNumberFormat="1" applyFont="1" applyFill="1">
      <alignment horizontal="centerContinuous"/>
    </xf>
    <xf numFmtId="197" fontId="34" fillId="53" borderId="90" xfId="45" applyNumberFormat="1" applyFont="1" applyFill="1" applyBorder="1">
      <alignment horizontal="centerContinuous"/>
    </xf>
    <xf numFmtId="0" fontId="129" fillId="0" borderId="0" xfId="73" applyFont="1" applyAlignment="1">
      <alignment vertical="top"/>
    </xf>
    <xf numFmtId="0" fontId="79" fillId="53" borderId="61" xfId="0" applyFont="1" applyFill="1" applyBorder="1" applyAlignment="1">
      <alignment horizontal="center" vertical="center"/>
    </xf>
    <xf numFmtId="0" fontId="130" fillId="53" borderId="61" xfId="0" applyFont="1" applyFill="1" applyBorder="1" applyAlignment="1">
      <alignment horizontal="center" vertical="center"/>
    </xf>
    <xf numFmtId="0" fontId="79" fillId="53" borderId="61" xfId="76" applyFont="1" applyFill="1" applyBorder="1" applyAlignment="1">
      <alignment horizontal="left"/>
      <protection hidden="1"/>
    </xf>
    <xf numFmtId="198" fontId="79" fillId="53" borderId="61" xfId="75" applyNumberFormat="1" applyFont="1" applyFill="1" applyBorder="1" applyAlignment="1">
      <alignment horizontal="center" wrapText="1"/>
    </xf>
    <xf numFmtId="198" fontId="130" fillId="53" borderId="61" xfId="75" applyNumberFormat="1" applyFont="1" applyFill="1" applyBorder="1" applyAlignment="1">
      <alignment horizontal="center" wrapText="1"/>
    </xf>
    <xf numFmtId="167" fontId="76" fillId="0" borderId="0" xfId="75" applyFont="1" applyFill="1" applyBorder="1" applyAlignment="1">
      <alignment vertical="center"/>
    </xf>
    <xf numFmtId="0" fontId="79" fillId="0" borderId="61" xfId="76" applyFont="1" applyFill="1" applyBorder="1" applyAlignment="1">
      <alignment horizontal="left"/>
      <protection hidden="1"/>
    </xf>
    <xf numFmtId="198" fontId="79" fillId="0" borderId="61" xfId="75" applyNumberFormat="1" applyFont="1" applyFill="1" applyBorder="1" applyAlignment="1">
      <alignment horizontal="center" wrapText="1"/>
    </xf>
    <xf numFmtId="182" fontId="79" fillId="0" borderId="61" xfId="81" applyNumberFormat="1" applyFont="1" applyFill="1" applyBorder="1" applyAlignment="1">
      <alignment horizontal="center" wrapText="1"/>
    </xf>
    <xf numFmtId="167" fontId="100" fillId="0" borderId="0" xfId="75" applyFont="1" applyFill="1" applyBorder="1" applyAlignment="1">
      <alignment vertical="center"/>
    </xf>
    <xf numFmtId="182" fontId="130" fillId="0" borderId="0" xfId="75" applyNumberFormat="1" applyFont="1" applyFill="1" applyBorder="1" applyAlignment="1">
      <alignment vertical="center"/>
    </xf>
    <xf numFmtId="182" fontId="100" fillId="43" borderId="0" xfId="75" applyNumberFormat="1" applyFont="1" applyFill="1" applyBorder="1" applyAlignment="1">
      <alignment horizontal="center" vertical="center"/>
    </xf>
    <xf numFmtId="182" fontId="100" fillId="43" borderId="0" xfId="75" applyNumberFormat="1" applyFont="1" applyFill="1" applyBorder="1" applyAlignment="1">
      <alignment vertical="center"/>
    </xf>
    <xf numFmtId="182" fontId="79" fillId="53" borderId="61" xfId="75" applyNumberFormat="1" applyFont="1" applyFill="1" applyBorder="1" applyAlignment="1">
      <alignment horizontal="center" wrapText="1"/>
    </xf>
    <xf numFmtId="3" fontId="79" fillId="53" borderId="61" xfId="76" applyNumberFormat="1" applyFont="1" applyFill="1" applyBorder="1">
      <alignment horizontal="center" vertical="center"/>
      <protection hidden="1"/>
    </xf>
    <xf numFmtId="182" fontId="93" fillId="0" borderId="61" xfId="81" applyNumberFormat="1" applyFont="1" applyFill="1" applyBorder="1" applyAlignment="1">
      <alignment horizontal="center" wrapText="1"/>
    </xf>
    <xf numFmtId="198" fontId="131" fillId="0" borderId="0" xfId="0" applyNumberFormat="1" applyFont="1" applyAlignment="1">
      <alignment horizontal="center" vertical="center"/>
    </xf>
    <xf numFmtId="182" fontId="93" fillId="0" borderId="61" xfId="81" applyNumberFormat="1" applyFont="1" applyFill="1" applyBorder="1" applyAlignment="1">
      <alignment wrapText="1"/>
    </xf>
    <xf numFmtId="199" fontId="72" fillId="52" borderId="0" xfId="76" applyNumberFormat="1" applyFont="1" applyFill="1">
      <alignment horizontal="center" vertical="center"/>
      <protection hidden="1"/>
    </xf>
    <xf numFmtId="0" fontId="1" fillId="0" borderId="20" xfId="0" applyFont="1" applyBorder="1" applyAlignment="1">
      <alignment horizontal="center"/>
    </xf>
    <xf numFmtId="182" fontId="1" fillId="0" borderId="20" xfId="81" applyNumberFormat="1" applyFont="1" applyBorder="1" applyAlignment="1">
      <alignment horizontal="center"/>
    </xf>
    <xf numFmtId="0" fontId="0" fillId="0" borderId="0" xfId="0" applyAlignment="1">
      <alignment vertical="top" wrapText="1"/>
    </xf>
    <xf numFmtId="182" fontId="1" fillId="0" borderId="0" xfId="81" applyNumberFormat="1" applyFont="1" applyFill="1"/>
    <xf numFmtId="205" fontId="1" fillId="0" borderId="0" xfId="0" applyNumberFormat="1" applyFont="1"/>
    <xf numFmtId="43" fontId="1" fillId="0" borderId="0" xfId="0" applyNumberFormat="1" applyFont="1"/>
    <xf numFmtId="0" fontId="1" fillId="0" borderId="0" xfId="0" applyFont="1" applyAlignment="1">
      <alignment horizontal="center" wrapText="1"/>
    </xf>
    <xf numFmtId="43" fontId="36" fillId="0" borderId="20" xfId="81" applyFont="1" applyFill="1" applyBorder="1" applyAlignment="1">
      <alignment horizontal="left"/>
    </xf>
    <xf numFmtId="0" fontId="43" fillId="0" borderId="75" xfId="41" applyFont="1" applyFill="1" applyBorder="1" applyAlignment="1">
      <alignment horizontal="left"/>
    </xf>
    <xf numFmtId="182" fontId="1" fillId="0" borderId="20" xfId="81" applyNumberFormat="1" applyFont="1" applyBorder="1" applyAlignment="1"/>
    <xf numFmtId="10" fontId="1" fillId="0" borderId="20" xfId="80" applyNumberFormat="1" applyFont="1" applyBorder="1" applyAlignment="1">
      <alignment horizontal="right"/>
    </xf>
    <xf numFmtId="10" fontId="1" fillId="0" borderId="0" xfId="80" applyNumberFormat="1" applyFont="1" applyFill="1" applyAlignment="1">
      <alignment horizontal="right"/>
    </xf>
    <xf numFmtId="43" fontId="133" fillId="0" borderId="0" xfId="82" applyFont="1" applyFill="1" applyAlignment="1"/>
    <xf numFmtId="0" fontId="134" fillId="0" borderId="92" xfId="0" applyFont="1" applyBorder="1"/>
    <xf numFmtId="0" fontId="1" fillId="0" borderId="92" xfId="0" applyFont="1" applyBorder="1"/>
    <xf numFmtId="0" fontId="1" fillId="0" borderId="0" xfId="0" applyFont="1" applyAlignment="1">
      <alignment vertical="center" wrapText="1"/>
    </xf>
    <xf numFmtId="4" fontId="1" fillId="0" borderId="0" xfId="0" applyNumberFormat="1" applyFont="1"/>
    <xf numFmtId="43" fontId="1" fillId="0" borderId="0" xfId="81" applyFont="1" applyFill="1"/>
    <xf numFmtId="43" fontId="135" fillId="0" borderId="0" xfId="81" applyFont="1" applyFill="1"/>
    <xf numFmtId="43" fontId="37" fillId="0" borderId="92" xfId="82" applyFont="1" applyFill="1" applyBorder="1" applyAlignment="1"/>
    <xf numFmtId="43" fontId="37" fillId="0" borderId="92" xfId="82" applyFont="1" applyFill="1" applyBorder="1" applyAlignment="1">
      <alignment horizontal="center"/>
    </xf>
    <xf numFmtId="0" fontId="37" fillId="0" borderId="92" xfId="0" applyFont="1" applyBorder="1"/>
    <xf numFmtId="44" fontId="37" fillId="0" borderId="92" xfId="83" applyFont="1" applyFill="1" applyBorder="1" applyAlignment="1">
      <alignment horizontal="center"/>
    </xf>
    <xf numFmtId="178" fontId="136" fillId="0" borderId="0" xfId="58" applyNumberFormat="1" applyFont="1" applyFill="1" applyAlignment="1">
      <alignment horizontal="left"/>
    </xf>
    <xf numFmtId="0" fontId="137" fillId="0" borderId="0" xfId="0" applyFont="1" applyAlignment="1">
      <alignment horizontal="center" vertical="center" wrapText="1"/>
    </xf>
    <xf numFmtId="170" fontId="1" fillId="0" borderId="20" xfId="56" applyFont="1" applyBorder="1"/>
    <xf numFmtId="0" fontId="85" fillId="0" borderId="0" xfId="81" applyNumberFormat="1" applyFont="1" applyFill="1" applyBorder="1" applyAlignment="1">
      <alignment horizontal="left" vertical="center"/>
    </xf>
    <xf numFmtId="200" fontId="85" fillId="0" borderId="0" xfId="0" applyNumberFormat="1" applyFont="1" applyAlignment="1">
      <alignment horizontal="center" vertical="center"/>
    </xf>
    <xf numFmtId="9" fontId="70" fillId="0" borderId="0" xfId="0" applyNumberFormat="1" applyFont="1" applyAlignment="1">
      <alignment horizontal="center" vertical="center"/>
    </xf>
    <xf numFmtId="0" fontId="79" fillId="0" borderId="0" xfId="81" applyNumberFormat="1" applyFont="1" applyFill="1" applyBorder="1" applyAlignment="1">
      <alignment horizontal="left" vertical="center"/>
    </xf>
    <xf numFmtId="0" fontId="76" fillId="43" borderId="0" xfId="75" applyNumberFormat="1" applyFont="1" applyFill="1" applyBorder="1" applyAlignment="1">
      <alignment horizontal="left" vertical="center" indent="1"/>
    </xf>
    <xf numFmtId="4" fontId="72" fillId="0" borderId="0" xfId="76" applyNumberFormat="1" applyFont="1" applyFill="1">
      <alignment horizontal="center" vertical="center"/>
      <protection hidden="1"/>
    </xf>
    <xf numFmtId="198" fontId="74" fillId="56" borderId="0" xfId="76" applyNumberFormat="1" applyFont="1" applyFill="1">
      <alignment horizontal="center" vertical="center"/>
      <protection hidden="1"/>
    </xf>
    <xf numFmtId="199" fontId="75" fillId="0" borderId="0" xfId="76" applyNumberFormat="1" applyFont="1" applyFill="1">
      <alignment horizontal="center" vertical="center"/>
      <protection hidden="1"/>
    </xf>
    <xf numFmtId="198" fontId="90" fillId="52" borderId="0" xfId="0" applyNumberFormat="1" applyFont="1" applyFill="1" applyAlignment="1">
      <alignment horizontal="center"/>
    </xf>
    <xf numFmtId="0" fontId="85" fillId="0" borderId="62" xfId="75" applyNumberFormat="1" applyFont="1" applyFill="1" applyBorder="1" applyAlignment="1">
      <alignment horizontal="left" vertical="center" indent="1"/>
    </xf>
    <xf numFmtId="43" fontId="1" fillId="0" borderId="20" xfId="81" applyFont="1" applyBorder="1" applyAlignment="1">
      <alignment horizontal="right"/>
    </xf>
    <xf numFmtId="43" fontId="1" fillId="0" borderId="0" xfId="81" applyFont="1"/>
    <xf numFmtId="172" fontId="34" fillId="41" borderId="19" xfId="63" applyNumberFormat="1" applyFont="1" applyFill="1" applyBorder="1" applyAlignment="1">
      <alignment horizontal="center"/>
    </xf>
    <xf numFmtId="170" fontId="34" fillId="41" borderId="19" xfId="51" applyNumberFormat="1" applyFont="1" applyFill="1" applyBorder="1" applyAlignment="1">
      <alignment horizontal="center"/>
    </xf>
    <xf numFmtId="9" fontId="0" fillId="0" borderId="0" xfId="80" applyFont="1"/>
    <xf numFmtId="10" fontId="0" fillId="0" borderId="0" xfId="80" applyNumberFormat="1" applyFont="1"/>
    <xf numFmtId="178" fontId="100" fillId="43" borderId="0" xfId="75" applyNumberFormat="1" applyFont="1" applyFill="1" applyBorder="1" applyAlignment="1">
      <alignment vertical="center"/>
    </xf>
    <xf numFmtId="43" fontId="130" fillId="43" borderId="0" xfId="81" applyFont="1" applyFill="1" applyBorder="1" applyAlignment="1">
      <alignment vertical="center"/>
    </xf>
    <xf numFmtId="204" fontId="1" fillId="0" borderId="0" xfId="80" applyNumberFormat="1" applyFont="1"/>
    <xf numFmtId="0" fontId="1" fillId="0" borderId="54" xfId="0" applyFont="1" applyBorder="1" applyAlignment="1">
      <alignment horizontal="left" indent="2"/>
    </xf>
    <xf numFmtId="0" fontId="40" fillId="0" borderId="55" xfId="0" applyFont="1" applyBorder="1"/>
    <xf numFmtId="0" fontId="1" fillId="0" borderId="76" xfId="0" applyFont="1" applyBorder="1"/>
    <xf numFmtId="10" fontId="16" fillId="0" borderId="55" xfId="80" applyNumberFormat="1" applyFont="1" applyBorder="1"/>
    <xf numFmtId="0" fontId="0" fillId="41" borderId="0" xfId="0" applyFill="1"/>
    <xf numFmtId="10" fontId="17" fillId="41" borderId="0" xfId="80" applyNumberFormat="1" applyFont="1" applyFill="1"/>
    <xf numFmtId="178" fontId="17" fillId="41" borderId="0" xfId="81" applyNumberFormat="1" applyFont="1" applyFill="1"/>
    <xf numFmtId="182" fontId="1" fillId="0" borderId="0" xfId="0" applyNumberFormat="1" applyFont="1"/>
    <xf numFmtId="0" fontId="82" fillId="52" borderId="0" xfId="75" applyNumberFormat="1" applyFont="1" applyFill="1" applyBorder="1" applyAlignment="1">
      <alignment horizontal="center" vertical="center"/>
    </xf>
    <xf numFmtId="167" fontId="82" fillId="52" borderId="0" xfId="75" applyFont="1" applyFill="1" applyBorder="1" applyAlignment="1">
      <alignment vertical="center"/>
    </xf>
    <xf numFmtId="9" fontId="48" fillId="0" borderId="0" xfId="80" applyFont="1"/>
    <xf numFmtId="9" fontId="0" fillId="0" borderId="20" xfId="80" applyFont="1" applyBorder="1"/>
    <xf numFmtId="0" fontId="0" fillId="0" borderId="20" xfId="0" applyBorder="1"/>
    <xf numFmtId="10" fontId="0" fillId="0" borderId="20" xfId="80" applyNumberFormat="1" applyFont="1" applyBorder="1"/>
    <xf numFmtId="10" fontId="37" fillId="0" borderId="91" xfId="80" applyNumberFormat="1" applyFont="1" applyBorder="1"/>
    <xf numFmtId="10" fontId="37" fillId="0" borderId="19" xfId="80" applyNumberFormat="1" applyFont="1" applyBorder="1"/>
    <xf numFmtId="170" fontId="41" fillId="0" borderId="20" xfId="56" applyFont="1" applyBorder="1" applyAlignment="1">
      <alignment horizontal="center" vertical="top"/>
    </xf>
    <xf numFmtId="9" fontId="0" fillId="0" borderId="0" xfId="0" applyNumberFormat="1"/>
    <xf numFmtId="182" fontId="1" fillId="0" borderId="0" xfId="81" applyNumberFormat="1" applyFont="1"/>
    <xf numFmtId="198" fontId="131" fillId="52" borderId="0" xfId="0" applyNumberFormat="1" applyFont="1" applyFill="1" applyAlignment="1">
      <alignment horizontal="center" vertical="center"/>
    </xf>
    <xf numFmtId="198" fontId="85" fillId="57" borderId="0" xfId="0" applyNumberFormat="1" applyFont="1" applyFill="1" applyAlignment="1">
      <alignment horizontal="center"/>
    </xf>
    <xf numFmtId="198" fontId="80" fillId="57" borderId="0" xfId="0" applyNumberFormat="1" applyFont="1" applyFill="1" applyAlignment="1">
      <alignment horizontal="center"/>
    </xf>
    <xf numFmtId="170" fontId="35" fillId="41" borderId="0" xfId="51" applyNumberFormat="1" applyFont="1" applyFill="1" applyAlignment="1">
      <alignment horizontal="center"/>
    </xf>
    <xf numFmtId="172" fontId="40" fillId="34" borderId="10" xfId="63" applyNumberFormat="1" applyFont="1" applyFill="1" applyBorder="1"/>
    <xf numFmtId="172" fontId="40" fillId="0" borderId="10" xfId="63" applyNumberFormat="1" applyFont="1" applyFill="1" applyBorder="1"/>
    <xf numFmtId="172" fontId="45" fillId="39" borderId="14" xfId="63" applyNumberFormat="1" applyFont="1" applyFill="1" applyBorder="1"/>
    <xf numFmtId="170" fontId="40" fillId="0" borderId="10" xfId="51" applyNumberFormat="1" applyFont="1" applyFill="1" applyBorder="1"/>
    <xf numFmtId="172" fontId="40" fillId="0" borderId="0" xfId="63" applyNumberFormat="1" applyFont="1" applyFill="1" applyBorder="1"/>
    <xf numFmtId="44" fontId="39" fillId="0" borderId="10" xfId="51" applyNumberFormat="1" applyFont="1" applyFill="1" applyBorder="1"/>
    <xf numFmtId="178" fontId="38" fillId="0" borderId="0" xfId="51" applyNumberFormat="1" applyFont="1" applyFill="1"/>
    <xf numFmtId="178" fontId="41" fillId="0" borderId="16" xfId="51" applyNumberFormat="1" applyFont="1" applyFill="1" applyBorder="1"/>
    <xf numFmtId="178" fontId="41" fillId="0" borderId="0" xfId="51" applyNumberFormat="1" applyFont="1" applyFill="1"/>
    <xf numFmtId="0" fontId="40" fillId="34" borderId="10" xfId="63" applyNumberFormat="1" applyFont="1" applyFill="1" applyBorder="1"/>
    <xf numFmtId="178" fontId="41" fillId="0" borderId="0" xfId="51" applyNumberFormat="1" applyFont="1" applyFill="1" applyBorder="1"/>
    <xf numFmtId="178" fontId="41" fillId="0" borderId="0" xfId="51" applyNumberFormat="1" applyFont="1" applyFill="1" applyAlignment="1">
      <alignment horizontal="left" indent="1"/>
    </xf>
    <xf numFmtId="178" fontId="41" fillId="0" borderId="16" xfId="51" applyNumberFormat="1" applyFont="1" applyFill="1" applyBorder="1" applyAlignment="1">
      <alignment horizontal="left" indent="1"/>
    </xf>
    <xf numFmtId="178" fontId="41" fillId="0" borderId="0" xfId="51" applyNumberFormat="1" applyFont="1" applyFill="1" applyBorder="1" applyAlignment="1">
      <alignment horizontal="center"/>
    </xf>
    <xf numFmtId="178" fontId="41" fillId="0" borderId="0" xfId="51" applyNumberFormat="1" applyFont="1" applyFill="1" applyAlignment="1"/>
    <xf numFmtId="172" fontId="37" fillId="0" borderId="0" xfId="63" applyNumberFormat="1" applyFont="1" applyFill="1" applyAlignment="1">
      <alignment horizontal="center"/>
    </xf>
    <xf numFmtId="200" fontId="40" fillId="34" borderId="10" xfId="63" applyNumberFormat="1" applyFont="1" applyFill="1" applyBorder="1"/>
    <xf numFmtId="167" fontId="93" fillId="48" borderId="0" xfId="75" applyFont="1" applyFill="1" applyBorder="1" applyAlignment="1">
      <alignment horizontal="center" vertical="center"/>
    </xf>
    <xf numFmtId="167" fontId="80" fillId="48" borderId="0" xfId="75" applyFont="1" applyFill="1" applyBorder="1" applyAlignment="1">
      <alignment vertical="center"/>
    </xf>
    <xf numFmtId="10" fontId="36" fillId="0" borderId="0" xfId="80" applyNumberFormat="1" applyFont="1" applyFill="1" applyAlignment="1">
      <alignment horizontal="center"/>
    </xf>
    <xf numFmtId="1" fontId="0" fillId="0" borderId="0" xfId="0" applyNumberFormat="1"/>
    <xf numFmtId="206" fontId="1" fillId="0" borderId="0" xfId="81" applyNumberFormat="1" applyFont="1" applyFill="1"/>
    <xf numFmtId="10" fontId="56" fillId="0" borderId="0" xfId="80" applyNumberFormat="1" applyFont="1"/>
    <xf numFmtId="172" fontId="56" fillId="0" borderId="0" xfId="63" applyNumberFormat="1" applyFont="1"/>
    <xf numFmtId="43" fontId="56" fillId="0" borderId="0" xfId="81" applyFont="1"/>
    <xf numFmtId="0" fontId="140" fillId="35" borderId="12" xfId="50" applyFont="1"/>
    <xf numFmtId="171" fontId="56" fillId="0" borderId="0" xfId="51" applyFont="1"/>
    <xf numFmtId="170" fontId="56" fillId="0" borderId="0" xfId="51" applyNumberFormat="1" applyFont="1"/>
    <xf numFmtId="172" fontId="141" fillId="34" borderId="10" xfId="63" applyNumberFormat="1" applyFont="1" applyFill="1" applyBorder="1"/>
    <xf numFmtId="2" fontId="56" fillId="0" borderId="0" xfId="63" applyNumberFormat="1" applyFont="1"/>
    <xf numFmtId="178" fontId="56" fillId="0" borderId="0" xfId="51" applyNumberFormat="1" applyFont="1" applyFill="1"/>
    <xf numFmtId="0" fontId="56" fillId="0" borderId="0" xfId="0" applyFont="1" applyAlignment="1">
      <alignment horizontal="center"/>
    </xf>
    <xf numFmtId="178" fontId="56" fillId="0" borderId="0" xfId="51" applyNumberFormat="1" applyFont="1" applyFill="1" applyAlignment="1">
      <alignment horizontal="center"/>
    </xf>
    <xf numFmtId="178" fontId="56" fillId="0" borderId="0" xfId="51" applyNumberFormat="1" applyFont="1" applyFill="1" applyAlignment="1">
      <alignment horizontal="left" indent="2"/>
    </xf>
    <xf numFmtId="178" fontId="56" fillId="0" borderId="16" xfId="51" applyNumberFormat="1" applyFont="1" applyFill="1" applyBorder="1" applyAlignment="1">
      <alignment horizontal="left" indent="2"/>
    </xf>
    <xf numFmtId="170" fontId="56" fillId="0" borderId="16" xfId="51" applyNumberFormat="1" applyFont="1" applyBorder="1"/>
    <xf numFmtId="178" fontId="142" fillId="0" borderId="0" xfId="51" applyNumberFormat="1" applyFont="1" applyFill="1"/>
    <xf numFmtId="178" fontId="56" fillId="0" borderId="0" xfId="51" applyNumberFormat="1" applyFont="1" applyFill="1" applyBorder="1"/>
    <xf numFmtId="171" fontId="143" fillId="0" borderId="0" xfId="51" applyFont="1" applyFill="1" applyBorder="1" applyAlignment="1">
      <alignment horizontal="right" vertical="center"/>
    </xf>
    <xf numFmtId="171" fontId="56" fillId="0" borderId="0" xfId="51" applyFont="1" applyFill="1"/>
    <xf numFmtId="178" fontId="56" fillId="0" borderId="17" xfId="51" applyNumberFormat="1" applyFont="1" applyFill="1" applyBorder="1"/>
    <xf numFmtId="171" fontId="56" fillId="0" borderId="17" xfId="51" applyFont="1" applyBorder="1"/>
    <xf numFmtId="170" fontId="141" fillId="34" borderId="10" xfId="51" applyNumberFormat="1" applyFont="1" applyFill="1" applyBorder="1"/>
    <xf numFmtId="172" fontId="141" fillId="0" borderId="10" xfId="63" applyNumberFormat="1" applyFont="1" applyFill="1" applyBorder="1"/>
    <xf numFmtId="170" fontId="144" fillId="0" borderId="15" xfId="56" applyFont="1" applyBorder="1" applyAlignment="1">
      <alignment horizontal="right"/>
    </xf>
    <xf numFmtId="178" fontId="56" fillId="0" borderId="0" xfId="0" applyNumberFormat="1" applyFont="1"/>
    <xf numFmtId="178" fontId="145" fillId="35" borderId="12" xfId="50" applyNumberFormat="1" applyFont="1"/>
    <xf numFmtId="4" fontId="146" fillId="0" borderId="0" xfId="0" applyNumberFormat="1" applyFont="1"/>
    <xf numFmtId="4" fontId="146" fillId="0" borderId="0" xfId="0" applyNumberFormat="1" applyFont="1" applyAlignment="1">
      <alignment horizontal="right"/>
    </xf>
    <xf numFmtId="0" fontId="36" fillId="0" borderId="93" xfId="58" applyFont="1" applyBorder="1" applyAlignment="1">
      <alignment horizontal="center"/>
    </xf>
    <xf numFmtId="10" fontId="1" fillId="0" borderId="0" xfId="80" applyNumberFormat="1" applyFont="1" applyBorder="1"/>
    <xf numFmtId="0" fontId="0" fillId="0" borderId="0" xfId="0" applyAlignment="1">
      <alignment horizontal="right"/>
    </xf>
    <xf numFmtId="10" fontId="1" fillId="0" borderId="20" xfId="80" applyNumberFormat="1" applyFont="1" applyBorder="1"/>
    <xf numFmtId="0" fontId="52" fillId="0" borderId="31" xfId="0" applyFont="1" applyBorder="1" applyAlignment="1">
      <alignment horizontal="justify" vertical="top" wrapText="1"/>
    </xf>
    <xf numFmtId="0" fontId="52" fillId="0" borderId="0" xfId="0" applyFont="1" applyAlignment="1">
      <alignment horizontal="justify" vertical="top" wrapText="1"/>
    </xf>
    <xf numFmtId="0" fontId="52" fillId="0" borderId="32" xfId="0" applyFont="1" applyBorder="1" applyAlignment="1">
      <alignment horizontal="justify" vertical="top" wrapText="1"/>
    </xf>
    <xf numFmtId="0" fontId="40" fillId="0" borderId="88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/>
    <xf numFmtId="0" fontId="58" fillId="34" borderId="49" xfId="0" applyFont="1" applyFill="1" applyBorder="1" applyAlignment="1">
      <alignment horizontal="center" vertical="center"/>
    </xf>
    <xf numFmtId="0" fontId="58" fillId="34" borderId="50" xfId="0" applyFont="1" applyFill="1" applyBorder="1" applyAlignment="1">
      <alignment horizontal="center" vertical="center"/>
    </xf>
    <xf numFmtId="0" fontId="52" fillId="0" borderId="0" xfId="0" applyFont="1" applyAlignment="1">
      <alignment horizontal="justify" vertical="top"/>
    </xf>
    <xf numFmtId="0" fontId="52" fillId="0" borderId="32" xfId="0" applyFont="1" applyBorder="1" applyAlignment="1">
      <alignment horizontal="justify" vertical="top"/>
    </xf>
    <xf numFmtId="0" fontId="52" fillId="0" borderId="31" xfId="0" applyFont="1" applyBorder="1" applyAlignment="1">
      <alignment horizontal="justify" vertical="top"/>
    </xf>
    <xf numFmtId="167" fontId="93" fillId="0" borderId="0" xfId="75" applyFont="1" applyFill="1" applyBorder="1" applyAlignment="1">
      <alignment horizontal="center" vertical="center"/>
    </xf>
    <xf numFmtId="0" fontId="85" fillId="46" borderId="68" xfId="76" applyFont="1" applyFill="1" applyBorder="1" applyAlignment="1">
      <alignment horizontal="left"/>
      <protection hidden="1"/>
    </xf>
    <xf numFmtId="0" fontId="85" fillId="46" borderId="69" xfId="76" applyFont="1" applyFill="1" applyBorder="1" applyAlignment="1">
      <alignment horizontal="left"/>
      <protection hidden="1"/>
    </xf>
    <xf numFmtId="0" fontId="112" fillId="0" borderId="54" xfId="0" applyFont="1" applyBorder="1" applyAlignment="1">
      <alignment horizontal="center" vertical="top"/>
    </xf>
    <xf numFmtId="0" fontId="112" fillId="0" borderId="76" xfId="0" applyFont="1" applyBorder="1" applyAlignment="1">
      <alignment horizontal="center" vertical="top"/>
    </xf>
    <xf numFmtId="0" fontId="70" fillId="0" borderId="78" xfId="0" applyFont="1" applyBorder="1" applyAlignment="1">
      <alignment horizontal="center" vertical="top"/>
    </xf>
    <xf numFmtId="0" fontId="70" fillId="0" borderId="79" xfId="0" applyFont="1" applyBorder="1" applyAlignment="1">
      <alignment horizontal="center" vertical="top"/>
    </xf>
    <xf numFmtId="0" fontId="70" fillId="0" borderId="80" xfId="0" applyFont="1" applyBorder="1" applyAlignment="1">
      <alignment horizontal="center" vertical="top"/>
    </xf>
  </cellXfs>
  <cellStyles count="84">
    <cellStyle name="20% - Ênfase1" xfId="18" builtinId="30" hidden="1"/>
    <cellStyle name="20% - Ênfase2" xfId="22" builtinId="34" hidden="1"/>
    <cellStyle name="20% - Ênfase3" xfId="26" builtinId="38" hidden="1"/>
    <cellStyle name="20% - Ênfase4" xfId="30" builtinId="42" hidden="1"/>
    <cellStyle name="20% - Ênfase5" xfId="34" builtinId="46" hidden="1"/>
    <cellStyle name="20% - Ênfase6" xfId="38" builtinId="50" hidden="1"/>
    <cellStyle name="40% - Ênfase1" xfId="19" builtinId="31" hidden="1"/>
    <cellStyle name="40% - Ênfase2" xfId="23" builtinId="35" hidden="1"/>
    <cellStyle name="40% - Ênfase3" xfId="27" builtinId="39" hidden="1"/>
    <cellStyle name="40% - Ênfase4" xfId="31" builtinId="43" hidden="1"/>
    <cellStyle name="40% - Ênfase5" xfId="35" builtinId="47" hidden="1"/>
    <cellStyle name="40% - Ênfase6" xfId="39" builtinId="51" hidden="1"/>
    <cellStyle name="60% - Ênfase1" xfId="20" builtinId="32" hidden="1"/>
    <cellStyle name="60% - Ênfase2" xfId="24" builtinId="36" hidden="1"/>
    <cellStyle name="60% - Ênfase3" xfId="28" builtinId="40" hidden="1"/>
    <cellStyle name="60% - Ênfase4" xfId="32" builtinId="44" hidden="1"/>
    <cellStyle name="60% - Ênfase5" xfId="36" builtinId="48" hidden="1"/>
    <cellStyle name="60% - Ênfase6" xfId="40" builtinId="52" hidden="1"/>
    <cellStyle name="Bom" xfId="5" builtinId="26" hidden="1"/>
    <cellStyle name="CadTitulo" xfId="76" xr:uid="{3CA99918-8588-4000-9198-A77852396A99}"/>
    <cellStyle name="Cálculo" xfId="10" builtinId="22" hidden="1"/>
    <cellStyle name="Célula de Verificação" xfId="12" builtinId="23" hidden="1"/>
    <cellStyle name="Célula Vinculada" xfId="11" builtinId="24" hidden="1"/>
    <cellStyle name="Comma" xfId="51" hidden="1" xr:uid="{D0F3DDB2-0AAB-4A90-BBBB-FB4EC33C0919}"/>
    <cellStyle name="Comma 10" xfId="79" xr:uid="{7360F995-88FF-45A3-B8CC-6AE2B0849790}"/>
    <cellStyle name="Comma 2" xfId="70" xr:uid="{48A4D43E-5EB8-4C0B-9213-1FDE2F3CA7B1}"/>
    <cellStyle name="Comma 3" xfId="82" xr:uid="{5AFF6F0C-747B-4337-92E3-0B1470C2E3B9}"/>
    <cellStyle name="Comma[0]" xfId="56" xr:uid="{6065A4B1-FB06-4532-86CC-13DDD7E37807}"/>
    <cellStyle name="Date" xfId="55" xr:uid="{402976A7-6272-4B94-89CB-35EB2235DAE4}"/>
    <cellStyle name="Empty" xfId="50" xr:uid="{254B0D7C-DBC4-4C1C-BE12-C453B0CA679F}"/>
    <cellStyle name="Ênfase1" xfId="17" builtinId="29" hidden="1"/>
    <cellStyle name="Ênfase2" xfId="21" builtinId="33" hidden="1"/>
    <cellStyle name="Ênfase3" xfId="25" builtinId="37" hidden="1"/>
    <cellStyle name="Ênfase4" xfId="29" builtinId="41" hidden="1"/>
    <cellStyle name="Ênfase5" xfId="33" builtinId="45" hidden="1"/>
    <cellStyle name="Ênfase6" xfId="37" builtinId="49" hidden="1"/>
    <cellStyle name="Entrada" xfId="8" builtinId="20" hidden="1"/>
    <cellStyle name="Flag" xfId="52" xr:uid="{E8145E3C-97FF-4506-82E9-A72101297FA4}"/>
    <cellStyle name="H0" xfId="41" xr:uid="{CA4B07EF-35A9-40B6-843A-1D111DCDA07F}"/>
    <cellStyle name="H1" xfId="42" xr:uid="{E1A4E4BC-09F8-49BD-BEEB-AB97AA7513EC}"/>
    <cellStyle name="H2" xfId="43" xr:uid="{41D9CF6E-203C-4D28-93BB-ACDF67323E7B}"/>
    <cellStyle name="H3" xfId="44" xr:uid="{86BAC804-39AC-499C-AFE4-4049FC165566}"/>
    <cellStyle name="Hiperlink" xfId="74" builtinId="8"/>
    <cellStyle name="HSheet" xfId="65" xr:uid="{A7A7A208-EAB8-405D-92F3-23F99F7CF1FA}"/>
    <cellStyle name="Info" xfId="59" xr:uid="{D4F87183-4BA7-423D-8699-D4317459B0EA}"/>
    <cellStyle name="Inputs" xfId="46" xr:uid="{638F84F3-0E91-43C9-87DA-803CFE990F0B}"/>
    <cellStyle name="Inputs 2" xfId="68" xr:uid="{59312736-A694-4615-8B4D-B397BB8D586A}"/>
    <cellStyle name="Insheet" xfId="47" xr:uid="{98AC8840-4727-4F81-A4B0-404ED8BEC31A}"/>
    <cellStyle name="Line_Bal" xfId="54" xr:uid="{5A8C90F1-EC5F-4FDE-A116-FE5BED72EB87}"/>
    <cellStyle name="Line_sub" xfId="66" xr:uid="{40534D10-61B7-4397-84D0-008B99D45C7D}"/>
    <cellStyle name="Moeda" xfId="61" builtinId="4" hidden="1"/>
    <cellStyle name="Moeda" xfId="83" builtinId="4"/>
    <cellStyle name="Moeda [0]" xfId="62" builtinId="7" hidden="1"/>
    <cellStyle name="Neutro" xfId="7" builtinId="28" hidden="1"/>
    <cellStyle name="Normal" xfId="0" builtinId="0"/>
    <cellStyle name="Normal 2 3" xfId="73" xr:uid="{0EB9463D-22B5-4B90-BDC9-DEE80CF8C2D5}"/>
    <cellStyle name="Normal 4 3 3" xfId="72" xr:uid="{9BEB2F38-791D-4D20-AFB0-127F725B8215}"/>
    <cellStyle name="Nota" xfId="14" builtinId="10" hidden="1"/>
    <cellStyle name="Num[0]" xfId="67" xr:uid="{6F70555F-ED3C-4393-905D-44D14615D3FC}"/>
    <cellStyle name="Offsheet" xfId="48" xr:uid="{3469F996-D6F6-460B-BD25-634BA87CA0EE}"/>
    <cellStyle name="Percent" xfId="63" hidden="1" xr:uid="{BA573C5E-5795-464F-A8E3-81639E27DC74}"/>
    <cellStyle name="Percent 2" xfId="71" xr:uid="{CBB0F292-7213-4013-BFF9-6BF945AA7668}"/>
    <cellStyle name="Porcentagem" xfId="80" builtinId="5"/>
    <cellStyle name="Porcentagem 3" xfId="78" xr:uid="{B566CD9E-8C96-4423-A4C3-147C123E1B6B}"/>
    <cellStyle name="Porcentagem 6" xfId="77" xr:uid="{8941D8E2-0EDB-48C8-BDBA-9898A8A581A7}"/>
    <cellStyle name="Ratio" xfId="57" xr:uid="{F8EDA050-39B8-4677-86BC-D3CF51CE8E5C}"/>
    <cellStyle name="Row_Tot" xfId="53" xr:uid="{20B5B7DF-07D6-4AF7-9724-A9CAB92E981A}"/>
    <cellStyle name="Ruim" xfId="6" builtinId="27" hidden="1"/>
    <cellStyle name="Saída" xfId="9" builtinId="21" hidden="1"/>
    <cellStyle name="Separador de milhares [0]" xfId="60" builtinId="6" hidden="1"/>
    <cellStyle name="Style 1" xfId="69" xr:uid="{FB1A3482-BF62-4C73-B8ED-1B3A784BD664}"/>
    <cellStyle name="Table" xfId="45" xr:uid="{5B19BEA9-AD67-4C84-813C-32416517929F}"/>
    <cellStyle name="Tech" xfId="49" xr:uid="{7960395C-7648-45DB-BB20-4C4A82ED3E85}"/>
    <cellStyle name="Texto de Aviso" xfId="13" builtinId="11" hidden="1"/>
    <cellStyle name="Texto Explicativo" xfId="15" builtinId="53" hidden="1"/>
    <cellStyle name="Título" xfId="64" builtinId="15" hidden="1"/>
    <cellStyle name="Título 1" xfId="1" builtinId="16" hidden="1"/>
    <cellStyle name="Título 2" xfId="2" builtinId="17" hidden="1"/>
    <cellStyle name="Título 3" xfId="3" builtinId="18" hidden="1"/>
    <cellStyle name="Título 4" xfId="4" builtinId="19" hidden="1"/>
    <cellStyle name="Total" xfId="16" builtinId="25" hidden="1"/>
    <cellStyle name="Unit" xfId="58" xr:uid="{BBC4F4A5-B350-437D-BA2E-C76E6E8A8692}"/>
    <cellStyle name="Vírgula" xfId="81" builtinId="3"/>
    <cellStyle name="Vírgula 3" xfId="75" xr:uid="{35F9CEFD-7631-43C9-8842-7B4EFB7B0219}"/>
  </cellStyles>
  <dxfs count="173">
    <dxf>
      <font>
        <color rgb="FFFF0000"/>
      </font>
    </dxf>
    <dxf>
      <font>
        <color rgb="FFFF0000"/>
      </font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ill>
        <patternFill patternType="mediumGray">
          <fgColor theme="4" tint="0.39994506668294322"/>
        </patternFill>
      </fill>
    </dxf>
    <dxf>
      <fill>
        <patternFill patternType="mediumGray">
          <fgColor rgb="FF0070C0"/>
        </patternFill>
      </fill>
    </dxf>
    <dxf>
      <fill>
        <patternFill patternType="mediumGray">
          <fgColor theme="5" tint="0.39994506668294322"/>
        </patternFill>
      </fill>
    </dxf>
    <dxf>
      <fill>
        <patternFill patternType="mediumGray">
          <fgColor theme="9" tint="0.59996337778862885"/>
        </patternFill>
      </fill>
    </dxf>
    <dxf>
      <fill>
        <patternFill patternType="mediumGray">
          <fgColor theme="8" tint="-0.24994659260841701"/>
        </patternFill>
      </fill>
    </dxf>
    <dxf>
      <fill>
        <patternFill patternType="mediumGray">
          <fgColor theme="4" tint="0.39994506668294322"/>
        </patternFill>
      </fill>
    </dxf>
    <dxf>
      <fill>
        <patternFill patternType="mediumGray">
          <fgColor rgb="FF0070C0"/>
        </patternFill>
      </fill>
    </dxf>
    <dxf>
      <fill>
        <patternFill patternType="mediumGray">
          <fgColor theme="5" tint="0.39994506668294322"/>
        </patternFill>
      </fill>
    </dxf>
    <dxf>
      <fill>
        <patternFill patternType="mediumGray">
          <fgColor theme="9" tint="0.59996337778862885"/>
        </patternFill>
      </fill>
    </dxf>
    <dxf>
      <fill>
        <patternFill patternType="mediumGray">
          <fgColor theme="8" tint="-0.24994659260841701"/>
        </patternFill>
      </fill>
    </dxf>
    <dxf>
      <fill>
        <patternFill patternType="lightGray">
          <bgColor theme="3" tint="0.79998168889431442"/>
        </patternFill>
      </fill>
    </dxf>
    <dxf>
      <fill>
        <patternFill patternType="mediumGray">
          <fgColor theme="4" tint="0.39994506668294322"/>
        </patternFill>
      </fill>
    </dxf>
    <dxf>
      <fill>
        <patternFill patternType="mediumGray">
          <fgColor rgb="FF0070C0"/>
        </patternFill>
      </fill>
    </dxf>
    <dxf>
      <fill>
        <patternFill patternType="mediumGray">
          <fgColor theme="5" tint="0.39994506668294322"/>
        </patternFill>
      </fill>
    </dxf>
    <dxf>
      <fill>
        <patternFill patternType="mediumGray">
          <fgColor theme="9" tint="0.59996337778862885"/>
        </patternFill>
      </fill>
    </dxf>
    <dxf>
      <fill>
        <patternFill patternType="mediumGray">
          <fgColor theme="8" tint="-0.24994659260841701"/>
        </patternFill>
      </fill>
    </dxf>
    <dxf>
      <fill>
        <patternFill patternType="mediumGray">
          <fgColor theme="4" tint="0.39994506668294322"/>
        </patternFill>
      </fill>
    </dxf>
    <dxf>
      <fill>
        <patternFill patternType="mediumGray">
          <fgColor rgb="FF0070C0"/>
        </patternFill>
      </fill>
    </dxf>
    <dxf>
      <fill>
        <patternFill patternType="mediumGray">
          <fgColor theme="5" tint="0.39994506668294322"/>
        </patternFill>
      </fill>
    </dxf>
    <dxf>
      <fill>
        <patternFill patternType="mediumGray">
          <fgColor theme="9" tint="0.59996337778862885"/>
        </patternFill>
      </fill>
    </dxf>
    <dxf>
      <fill>
        <patternFill patternType="mediumGray">
          <fgColor theme="8" tint="-0.24994659260841701"/>
        </patternFill>
      </fill>
    </dxf>
    <dxf>
      <fill>
        <patternFill patternType="lightGray">
          <bgColor theme="3" tint="0.79998168889431442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ill>
        <patternFill patternType="mediumGray">
          <fgColor theme="4" tint="0.39994506668294322"/>
        </patternFill>
      </fill>
    </dxf>
    <dxf>
      <fill>
        <patternFill patternType="mediumGray">
          <fgColor rgb="FF0070C0"/>
        </patternFill>
      </fill>
    </dxf>
    <dxf>
      <fill>
        <patternFill patternType="mediumGray">
          <fgColor theme="5" tint="0.39994506668294322"/>
        </patternFill>
      </fill>
    </dxf>
    <dxf>
      <fill>
        <patternFill patternType="mediumGray">
          <fgColor theme="9" tint="0.59996337778862885"/>
        </patternFill>
      </fill>
    </dxf>
    <dxf>
      <fill>
        <patternFill patternType="mediumGray">
          <fgColor theme="8" tint="-0.24994659260841701"/>
        </patternFill>
      </fill>
    </dxf>
    <dxf>
      <fill>
        <patternFill patternType="lightGray">
          <bgColor theme="3" tint="0.79998168889431442"/>
        </patternFill>
      </fill>
    </dxf>
    <dxf>
      <fill>
        <patternFill patternType="mediumGray">
          <fgColor theme="4" tint="0.39994506668294322"/>
        </patternFill>
      </fill>
    </dxf>
    <dxf>
      <fill>
        <patternFill patternType="mediumGray">
          <fgColor rgb="FF0070C0"/>
        </patternFill>
      </fill>
    </dxf>
    <dxf>
      <fill>
        <patternFill patternType="mediumGray">
          <fgColor theme="5" tint="0.39994506668294322"/>
        </patternFill>
      </fill>
    </dxf>
    <dxf>
      <fill>
        <patternFill patternType="mediumGray">
          <fgColor theme="9" tint="0.59996337778862885"/>
        </patternFill>
      </fill>
    </dxf>
    <dxf>
      <fill>
        <patternFill patternType="mediumGray">
          <fgColor theme="8" tint="-0.24994659260841701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ill>
        <patternFill patternType="mediumGray">
          <fgColor theme="4" tint="0.39994506668294322"/>
        </patternFill>
      </fill>
    </dxf>
    <dxf>
      <fill>
        <patternFill patternType="mediumGray">
          <fgColor rgb="FF0070C0"/>
        </patternFill>
      </fill>
    </dxf>
    <dxf>
      <fill>
        <patternFill patternType="mediumGray">
          <fgColor theme="5" tint="0.39994506668294322"/>
        </patternFill>
      </fill>
    </dxf>
    <dxf>
      <fill>
        <patternFill patternType="mediumGray">
          <fgColor theme="9" tint="0.59996337778862885"/>
        </patternFill>
      </fill>
    </dxf>
    <dxf>
      <fill>
        <patternFill patternType="mediumGray">
          <fgColor theme="8" tint="-0.24994659260841701"/>
        </patternFill>
      </fill>
    </dxf>
    <dxf>
      <fill>
        <patternFill patternType="lightGray">
          <bgColor theme="3" tint="0.79998168889431442"/>
        </patternFill>
      </fill>
    </dxf>
    <dxf>
      <fill>
        <patternFill patternType="mediumGray">
          <fgColor theme="4" tint="0.39994506668294322"/>
        </patternFill>
      </fill>
    </dxf>
    <dxf>
      <fill>
        <patternFill patternType="mediumGray">
          <fgColor rgb="FF0070C0"/>
        </patternFill>
      </fill>
    </dxf>
    <dxf>
      <fill>
        <patternFill patternType="mediumGray">
          <fgColor theme="5" tint="0.39994506668294322"/>
        </patternFill>
      </fill>
    </dxf>
    <dxf>
      <fill>
        <patternFill patternType="mediumGray">
          <fgColor theme="9" tint="0.59996337778862885"/>
        </patternFill>
      </fill>
    </dxf>
    <dxf>
      <fill>
        <patternFill patternType="mediumGray">
          <fgColor theme="8" tint="-0.24994659260841701"/>
        </patternFill>
      </fill>
    </dxf>
    <dxf>
      <fill>
        <patternFill patternType="mediumGray">
          <fgColor theme="4" tint="0.39994506668294322"/>
        </patternFill>
      </fill>
    </dxf>
    <dxf>
      <fill>
        <patternFill patternType="mediumGray">
          <fgColor rgb="FF0070C0"/>
        </patternFill>
      </fill>
    </dxf>
    <dxf>
      <fill>
        <patternFill patternType="mediumGray">
          <fgColor theme="5" tint="0.39994506668294322"/>
        </patternFill>
      </fill>
    </dxf>
    <dxf>
      <fill>
        <patternFill patternType="mediumGray">
          <fgColor theme="9" tint="0.59996337778862885"/>
        </patternFill>
      </fill>
    </dxf>
    <dxf>
      <fill>
        <patternFill patternType="mediumGray">
          <fgColor theme="8" tint="-0.24994659260841701"/>
        </patternFill>
      </fill>
    </dxf>
    <dxf>
      <fill>
        <patternFill patternType="lightGray">
          <bgColor theme="3" tint="0.79998168889431442"/>
        </patternFill>
      </fill>
    </dxf>
    <dxf>
      <fill>
        <patternFill patternType="mediumGray">
          <fgColor theme="4" tint="0.39994506668294322"/>
        </patternFill>
      </fill>
    </dxf>
    <dxf>
      <fill>
        <patternFill patternType="mediumGray">
          <fgColor rgb="FF0070C0"/>
        </patternFill>
      </fill>
    </dxf>
    <dxf>
      <fill>
        <patternFill patternType="mediumGray">
          <fgColor theme="5" tint="0.39994506668294322"/>
        </patternFill>
      </fill>
    </dxf>
    <dxf>
      <fill>
        <patternFill patternType="mediumGray">
          <fgColor theme="9" tint="0.59996337778862885"/>
        </patternFill>
      </fill>
    </dxf>
    <dxf>
      <fill>
        <patternFill patternType="mediumGray">
          <fgColor theme="8" tint="-0.24994659260841701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 Narrow"/>
        <family val="2"/>
        <scheme val="none"/>
      </font>
      <numFmt numFmtId="35" formatCode="_-* #,##0.00_-;\-* #,##0.00_-;_-* &quot;-&quot;??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 Narrow"/>
        <family val="2"/>
        <scheme val="none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 Narrow"/>
        <family val="2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0"/>
        <name val="Arial Narrow"/>
        <family val="2"/>
        <scheme val="none"/>
      </font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ont>
        <b/>
        <i val="0"/>
        <color theme="0"/>
      </font>
      <fill>
        <patternFill>
          <bgColor theme="6"/>
        </patternFill>
      </fill>
    </dxf>
    <dxf>
      <fill>
        <patternFill patternType="mediumGray">
          <fgColor theme="4" tint="0.39994506668294322"/>
        </patternFill>
      </fill>
    </dxf>
    <dxf>
      <fill>
        <patternFill patternType="mediumGray">
          <fgColor rgb="FF0070C0"/>
        </patternFill>
      </fill>
    </dxf>
    <dxf>
      <fill>
        <patternFill patternType="mediumGray">
          <fgColor theme="5" tint="0.39994506668294322"/>
        </patternFill>
      </fill>
    </dxf>
    <dxf>
      <fill>
        <patternFill patternType="mediumGray">
          <fgColor theme="9" tint="0.59996337778862885"/>
        </patternFill>
      </fill>
    </dxf>
    <dxf>
      <fill>
        <patternFill patternType="mediumGray">
          <fgColor theme="8" tint="-0.24994659260841701"/>
        </patternFill>
      </fill>
    </dxf>
    <dxf>
      <fill>
        <patternFill patternType="lightGray">
          <bgColor theme="3" tint="0.79998168889431442"/>
        </patternFill>
      </fill>
    </dxf>
    <dxf>
      <fill>
        <patternFill patternType="mediumGray">
          <fgColor theme="4" tint="0.39994506668294322"/>
        </patternFill>
      </fill>
    </dxf>
    <dxf>
      <fill>
        <patternFill patternType="mediumGray">
          <fgColor rgb="FF0070C0"/>
        </patternFill>
      </fill>
    </dxf>
    <dxf>
      <fill>
        <patternFill patternType="mediumGray">
          <fgColor theme="5" tint="0.39994506668294322"/>
        </patternFill>
      </fill>
    </dxf>
    <dxf>
      <fill>
        <patternFill patternType="mediumGray">
          <fgColor theme="9" tint="0.59996337778862885"/>
        </patternFill>
      </fill>
    </dxf>
    <dxf>
      <fill>
        <patternFill patternType="mediumGray">
          <fgColor theme="8" tint="-0.24994659260841701"/>
        </patternFill>
      </fill>
    </dxf>
    <dxf>
      <fill>
        <patternFill patternType="mediumGray">
          <fgColor theme="4" tint="0.39994506668294322"/>
        </patternFill>
      </fill>
    </dxf>
    <dxf>
      <fill>
        <patternFill patternType="mediumGray">
          <fgColor rgb="FF0070C0"/>
        </patternFill>
      </fill>
    </dxf>
    <dxf>
      <fill>
        <patternFill patternType="mediumGray">
          <fgColor theme="5" tint="0.39994506668294322"/>
        </patternFill>
      </fill>
    </dxf>
    <dxf>
      <fill>
        <patternFill patternType="mediumGray">
          <fgColor theme="9" tint="0.59996337778862885"/>
        </patternFill>
      </fill>
    </dxf>
    <dxf>
      <fill>
        <patternFill patternType="mediumGray">
          <fgColor theme="8" tint="-0.24994659260841701"/>
        </patternFill>
      </fill>
    </dxf>
    <dxf>
      <fill>
        <patternFill>
          <bgColor theme="8" tint="0.59996337778862885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ill>
        <patternFill>
          <bgColor theme="8" tint="0.59996337778862885"/>
        </patternFill>
      </fill>
      <border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/>
        <horizontal/>
      </border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91DA"/>
      <color rgb="FF00A3A1"/>
      <color rgb="FF005EB8"/>
      <color rgb="FFFF9900"/>
      <color rgb="FF00338D"/>
      <color rgb="FFFFFA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Drop" dropStyle="combo" dx="31" fmlaLink="Inputs!$E$13" fmlaRange="Inputs!$C$13:$C$16" noThreeD="1" sel="1" val="0"/>
</file>

<file path=xl/ctrlProps/ctrlProp3.xml><?xml version="1.0" encoding="utf-8"?>
<formControlPr xmlns="http://schemas.microsoft.com/office/spreadsheetml/2009/9/main" objectType="Drop" dropStyle="combo" dx="31" fmlaLink="Inputs!$E$19" fmlaRange="Inputs!$C$19:$C$20" noThreeD="1" sel="2" val="0"/>
</file>

<file path=xl/ctrlProps/ctrlProp4.xml><?xml version="1.0" encoding="utf-8"?>
<formControlPr xmlns="http://schemas.microsoft.com/office/spreadsheetml/2009/9/main" objectType="Drop" dropStyle="combo" dx="31" fmlaLink="Inputs!$E$13" fmlaRange="Inputs!$C$13:$C$16" noThreeD="1" sel="1" val="0"/>
</file>

<file path=xl/ctrlProps/ctrlProp5.xml><?xml version="1.0" encoding="utf-8"?>
<formControlPr xmlns="http://schemas.microsoft.com/office/spreadsheetml/2009/9/main" objectType="Drop" dropStyle="combo" dx="31" fmlaLink="Inputs!$E$19" fmlaRange="Inputs!$C$19:$C$20" noThreeD="1" sel="2" val="0"/>
</file>

<file path=xl/ctrlProps/ctrlProp6.xml><?xml version="1.0" encoding="utf-8"?>
<formControlPr xmlns="http://schemas.microsoft.com/office/spreadsheetml/2009/9/main" objectType="Drop" dropStyle="combo" dx="31" fmlaLink="$E$13" fmlaRange="$C$13:$C$16" noThreeD="1" sel="1" val="0"/>
</file>

<file path=xl/ctrlProps/ctrlProp7.xml><?xml version="1.0" encoding="utf-8"?>
<formControlPr xmlns="http://schemas.microsoft.com/office/spreadsheetml/2009/9/main" objectType="Drop" dropStyle="combo" dx="31" fmlaLink="$E$19" fmlaRange="$C$19:$C$20" noThreeD="1" sel="2" val="0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</xdr:colOff>
          <xdr:row>11</xdr:row>
          <xdr:rowOff>57150</xdr:rowOff>
        </xdr:from>
        <xdr:to>
          <xdr:col>4</xdr:col>
          <xdr:colOff>28575</xdr:colOff>
          <xdr:row>12</xdr:row>
          <xdr:rowOff>95250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32004" rIns="27432" bIns="32004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Arial Narrow"/>
                </a:rPr>
                <a:t>Macro Geral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0</xdr:rowOff>
        </xdr:from>
        <xdr:to>
          <xdr:col>3</xdr:col>
          <xdr:colOff>1019175</xdr:colOff>
          <xdr:row>7</xdr:row>
          <xdr:rowOff>28575</xdr:rowOff>
        </xdr:to>
        <xdr:sp macro="" textlink="">
          <xdr:nvSpPr>
            <xdr:cNvPr id="1028" name="Drop Dow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2047875</xdr:colOff>
          <xdr:row>8</xdr:row>
          <xdr:rowOff>28575</xdr:rowOff>
        </xdr:from>
        <xdr:to>
          <xdr:col>3</xdr:col>
          <xdr:colOff>1000125</xdr:colOff>
          <xdr:row>9</xdr:row>
          <xdr:rowOff>38100</xdr:rowOff>
        </xdr:to>
        <xdr:sp macro="" textlink="">
          <xdr:nvSpPr>
            <xdr:cNvPr id="1029" name="Drop Down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</xdr:row>
          <xdr:rowOff>47625</xdr:rowOff>
        </xdr:from>
        <xdr:to>
          <xdr:col>2</xdr:col>
          <xdr:colOff>1171575</xdr:colOff>
          <xdr:row>2</xdr:row>
          <xdr:rowOff>123825</xdr:rowOff>
        </xdr:to>
        <xdr:sp macro="" textlink="">
          <xdr:nvSpPr>
            <xdr:cNvPr id="54273" name="Drop Down 1" hidden="1">
              <a:extLst>
                <a:ext uri="{63B3BB69-23CF-44E3-9099-C40C66FF867C}">
                  <a14:compatExt spid="_x0000_s54273"/>
                </a:ext>
                <a:ext uri="{FF2B5EF4-FFF2-40B4-BE49-F238E27FC236}">
                  <a16:creationId xmlns:a16="http://schemas.microsoft.com/office/drawing/2014/main" id="{00000000-0008-0000-0200-000001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1295400</xdr:colOff>
          <xdr:row>1</xdr:row>
          <xdr:rowOff>38100</xdr:rowOff>
        </xdr:from>
        <xdr:to>
          <xdr:col>2</xdr:col>
          <xdr:colOff>2352675</xdr:colOff>
          <xdr:row>2</xdr:row>
          <xdr:rowOff>104775</xdr:rowOff>
        </xdr:to>
        <xdr:sp macro="" textlink="">
          <xdr:nvSpPr>
            <xdr:cNvPr id="54274" name="Drop Down 2" hidden="1">
              <a:extLst>
                <a:ext uri="{63B3BB69-23CF-44E3-9099-C40C66FF867C}">
                  <a14:compatExt spid="_x0000_s54274"/>
                </a:ext>
                <a:ext uri="{FF2B5EF4-FFF2-40B4-BE49-F238E27FC236}">
                  <a16:creationId xmlns:a16="http://schemas.microsoft.com/office/drawing/2014/main" id="{00000000-0008-0000-0200-000002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2095500</xdr:colOff>
          <xdr:row>1</xdr:row>
          <xdr:rowOff>114300</xdr:rowOff>
        </xdr:from>
        <xdr:to>
          <xdr:col>3</xdr:col>
          <xdr:colOff>0</xdr:colOff>
          <xdr:row>3</xdr:row>
          <xdr:rowOff>0</xdr:rowOff>
        </xdr:to>
        <xdr:sp macro="" textlink="">
          <xdr:nvSpPr>
            <xdr:cNvPr id="35928" name="Drop Down 88" hidden="1">
              <a:extLst>
                <a:ext uri="{63B3BB69-23CF-44E3-9099-C40C66FF867C}">
                  <a14:compatExt spid="_x0000_s35928"/>
                </a:ext>
                <a:ext uri="{FF2B5EF4-FFF2-40B4-BE49-F238E27FC236}">
                  <a16:creationId xmlns:a16="http://schemas.microsoft.com/office/drawing/2014/main" id="{00000000-0008-0000-0400-000058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3571875</xdr:colOff>
          <xdr:row>1</xdr:row>
          <xdr:rowOff>114300</xdr:rowOff>
        </xdr:from>
        <xdr:to>
          <xdr:col>3</xdr:col>
          <xdr:colOff>1057275</xdr:colOff>
          <xdr:row>2</xdr:row>
          <xdr:rowOff>180975</xdr:rowOff>
        </xdr:to>
        <xdr:sp macro="" textlink="">
          <xdr:nvSpPr>
            <xdr:cNvPr id="35930" name="Drop Down 90" hidden="1">
              <a:extLst>
                <a:ext uri="{63B3BB69-23CF-44E3-9099-C40C66FF867C}">
                  <a14:compatExt spid="_x0000_s35930"/>
                </a:ext>
                <a:ext uri="{FF2B5EF4-FFF2-40B4-BE49-F238E27FC236}">
                  <a16:creationId xmlns:a16="http://schemas.microsoft.com/office/drawing/2014/main" id="{00000000-0008-0000-0400-00005A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104775</xdr:colOff>
          <xdr:row>72</xdr:row>
          <xdr:rowOff>190500</xdr:rowOff>
        </xdr:from>
        <xdr:to>
          <xdr:col>7</xdr:col>
          <xdr:colOff>361950</xdr:colOff>
          <xdr:row>74</xdr:row>
          <xdr:rowOff>114300</xdr:rowOff>
        </xdr:to>
        <xdr:sp macro="" textlink="">
          <xdr:nvSpPr>
            <xdr:cNvPr id="35932" name="Button 92" hidden="1">
              <a:extLst>
                <a:ext uri="{63B3BB69-23CF-44E3-9099-C40C66FF867C}">
                  <a14:compatExt spid="_x0000_s35932"/>
                </a:ext>
                <a:ext uri="{FF2B5EF4-FFF2-40B4-BE49-F238E27FC236}">
                  <a16:creationId xmlns:a16="http://schemas.microsoft.com/office/drawing/2014/main" id="{00000000-0008-0000-0400-00005C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32004" rIns="27432" bIns="32004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Arial Narrow"/>
                </a:rPr>
                <a:t>Otimizar CP </a:t>
              </a:r>
            </a:p>
            <a:p>
              <a:pPr algn="ctr" rtl="0">
                <a:defRPr sz="1000"/>
              </a:pPr>
              <a:endParaRPr lang="pt-BR" sz="1100" b="0" i="0" u="none" strike="noStrike" baseline="0">
                <a:solidFill>
                  <a:srgbClr val="000000"/>
                </a:solidFill>
                <a:latin typeface="Arial Narrow"/>
              </a:endParaRPr>
            </a:p>
          </xdr:txBody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2400300</xdr:colOff>
          <xdr:row>1019</xdr:row>
          <xdr:rowOff>9525</xdr:rowOff>
        </xdr:from>
        <xdr:to>
          <xdr:col>2</xdr:col>
          <xdr:colOff>3438525</xdr:colOff>
          <xdr:row>1020</xdr:row>
          <xdr:rowOff>19050</xdr:rowOff>
        </xdr:to>
        <xdr:sp macro="" textlink="">
          <xdr:nvSpPr>
            <xdr:cNvPr id="52225" name="Button 1" hidden="1">
              <a:extLst>
                <a:ext uri="{63B3BB69-23CF-44E3-9099-C40C66FF867C}">
                  <a14:compatExt spid="_x0000_s52225"/>
                </a:ext>
                <a:ext uri="{FF2B5EF4-FFF2-40B4-BE49-F238E27FC236}">
                  <a16:creationId xmlns:a16="http://schemas.microsoft.com/office/drawing/2014/main" id="{00000000-0008-0000-0500-000001C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IFRIC 12</a:t>
              </a:r>
            </a:p>
          </xdr:txBody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485775</xdr:colOff>
          <xdr:row>14</xdr:row>
          <xdr:rowOff>0</xdr:rowOff>
        </xdr:from>
        <xdr:to>
          <xdr:col>11</xdr:col>
          <xdr:colOff>600075</xdr:colOff>
          <xdr:row>15</xdr:row>
          <xdr:rowOff>0</xdr:rowOff>
        </xdr:to>
        <xdr:sp macro="" textlink="">
          <xdr:nvSpPr>
            <xdr:cNvPr id="63489" name="Button 1" hidden="1">
              <a:extLst>
                <a:ext uri="{63B3BB69-23CF-44E3-9099-C40C66FF867C}">
                  <a14:compatExt spid="_x0000_s63489"/>
                </a:ext>
                <a:ext uri="{FF2B5EF4-FFF2-40B4-BE49-F238E27FC236}">
                  <a16:creationId xmlns:a16="http://schemas.microsoft.com/office/drawing/2014/main" id="{00000000-0008-0000-0B00-000001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32004" rIns="27432" bIns="32004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Arial Narrow"/>
                </a:rPr>
                <a:t>Análise de Sensibilidade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180975</xdr:colOff>
          <xdr:row>24</xdr:row>
          <xdr:rowOff>123825</xdr:rowOff>
        </xdr:from>
        <xdr:to>
          <xdr:col>13</xdr:col>
          <xdr:colOff>476250</xdr:colOff>
          <xdr:row>27</xdr:row>
          <xdr:rowOff>47625</xdr:rowOff>
        </xdr:to>
        <xdr:sp macro="" textlink="">
          <xdr:nvSpPr>
            <xdr:cNvPr id="63493" name="Button 5" hidden="1">
              <a:extLst>
                <a:ext uri="{63B3BB69-23CF-44E3-9099-C40C66FF867C}">
                  <a14:compatExt spid="_x0000_s63493"/>
                </a:ext>
                <a:ext uri="{FF2B5EF4-FFF2-40B4-BE49-F238E27FC236}">
                  <a16:creationId xmlns:a16="http://schemas.microsoft.com/office/drawing/2014/main" id="{00000000-0008-0000-0B00-000005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32004" rIns="27432" bIns="32004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Arial Narrow"/>
                </a:rPr>
                <a:t>Sensibilidade TIR</a:t>
              </a:r>
            </a:p>
          </xdr:txBody>
        </xdr:sp>
        <xdr:clientData fPrintsWithSheet="0"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9525</xdr:colOff>
          <xdr:row>6</xdr:row>
          <xdr:rowOff>28575</xdr:rowOff>
        </xdr:from>
        <xdr:to>
          <xdr:col>8</xdr:col>
          <xdr:colOff>438150</xdr:colOff>
          <xdr:row>7</xdr:row>
          <xdr:rowOff>38100</xdr:rowOff>
        </xdr:to>
        <xdr:sp macro="" textlink="">
          <xdr:nvSpPr>
            <xdr:cNvPr id="32771" name="Button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00000000-0008-0000-0C00-00000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IFRIC 12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9525</xdr:colOff>
          <xdr:row>11</xdr:row>
          <xdr:rowOff>28575</xdr:rowOff>
        </xdr:from>
        <xdr:to>
          <xdr:col>9</xdr:col>
          <xdr:colOff>0</xdr:colOff>
          <xdr:row>12</xdr:row>
          <xdr:rowOff>38100</xdr:rowOff>
        </xdr:to>
        <xdr:sp macro="" textlink="">
          <xdr:nvSpPr>
            <xdr:cNvPr id="32772" name="Button 4" hidden="1">
              <a:extLst>
                <a:ext uri="{63B3BB69-23CF-44E3-9099-C40C66FF867C}">
                  <a14:compatExt spid="_x0000_s32772"/>
                </a:ext>
                <a:ext uri="{FF2B5EF4-FFF2-40B4-BE49-F238E27FC236}">
                  <a16:creationId xmlns:a16="http://schemas.microsoft.com/office/drawing/2014/main" id="{00000000-0008-0000-0C00-00000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CP meta</a:t>
              </a:r>
            </a:p>
          </xdr:txBody>
        </xdr:sp>
        <xdr:clientData fPrintsWithSheet="0"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447604-1634-44D2-AB4D-96AC0178506F}" name="Tabela22" displayName="Tabela22" ref="B14:K14393" headerRowDxfId="126" dataDxfId="125">
  <autoFilter ref="B14:K14393" xr:uid="{F8447604-1634-44D2-AB4D-96AC0178506F}"/>
  <tableColumns count="10">
    <tableColumn id="15" xr3:uid="{43FAB161-E250-4124-9374-B92CEC2591B0}" name="Ref" totalsRowLabel="Total" dataDxfId="124" totalsRowDxfId="123"/>
    <tableColumn id="1" xr3:uid="{CBA92A87-1DAF-4645-A40D-117BFBD19855}" name="Frequência" dataDxfId="122" totalsRowDxfId="121"/>
    <tableColumn id="2" xr3:uid="{35BFC50D-71AB-45C1-87AB-BA2A114BE6C1}" name="Tipo de Edificação" dataDxfId="120" totalsRowDxfId="119"/>
    <tableColumn id="4" xr3:uid="{459E9A37-27A0-45B2-B03F-A046FCAD1E6F}" name="TIPO DE USO" dataDxfId="118" totalsRowDxfId="117"/>
    <tableColumn id="5" xr3:uid="{BC8F5933-DE40-45F0-9975-D0ACE9FEB771}" name="Residencial / Não Residencial" dataDxfId="116" totalsRowDxfId="115"/>
    <tableColumn id="6" xr3:uid="{E9362DA9-7879-4EEF-9A50-E6CF20C8DE38}" name="Área Construída" dataDxfId="114" totalsRowDxfId="113"/>
    <tableColumn id="8" xr3:uid="{578939DC-9C58-4B74-834E-96E8447A3824}" name="Valor basico referencial" dataDxfId="112" totalsRowDxfId="111"/>
    <tableColumn id="14" xr3:uid="{727F3F04-D8EE-477D-B78D-2193E0B4791F}" name="Teto Limite_300" dataDxfId="110" totalsRowDxfId="109">
      <calculatedColumnFormula>IF(Tabela22[[#This Row],[Residencial / Não Residencial]]="Residencial",200,IF(Tabela22[[#This Row],[Residencial / Não Residencial]]="Não Residencial",300))</calculatedColumnFormula>
    </tableColumn>
    <tableColumn id="13" xr3:uid="{6F65BE03-403F-4F74-AB99-B2D670146EBA}" name="Área Construída Considerada para o calculo" dataDxfId="108" totalsRowDxfId="107"/>
    <tableColumn id="3" xr3:uid="{B3D68E5C-5CB6-4C2C-A696-BE5F969E6E0C}" name="Tarifa 2 Ano Concessão" totalsRowFunction="sum" dataDxfId="106" totalsRowDxfId="105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1B75BB"/>
      </a:accent1>
      <a:accent2>
        <a:srgbClr val="ED1C24"/>
      </a:accent2>
      <a:accent3>
        <a:srgbClr val="1A365F"/>
      </a:accent3>
      <a:accent4>
        <a:srgbClr val="A5A5A5"/>
      </a:accent4>
      <a:accent5>
        <a:srgbClr val="FFC000"/>
      </a:accent5>
      <a:accent6>
        <a:srgbClr val="5BBC38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8.xml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9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Relationship Id="rId5" Type="http://schemas.openxmlformats.org/officeDocument/2006/relationships/ctrlProp" Target="../ctrlProps/ctrlProp13.xml"/><Relationship Id="rId4" Type="http://schemas.openxmlformats.org/officeDocument/2006/relationships/ctrlProp" Target="../ctrlProps/ctrlProp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F02C8-EC7E-407B-9045-E5196062BAC1}">
  <sheetPr codeName="Sheet2">
    <tabColor rgb="FF00338D"/>
  </sheetPr>
  <dimension ref="A1:I14"/>
  <sheetViews>
    <sheetView showGridLines="0" tabSelected="1" workbookViewId="0"/>
  </sheetViews>
  <sheetFormatPr defaultColWidth="0" defaultRowHeight="14.45" customHeight="1" zeroHeight="1"/>
  <cols>
    <col min="1" max="1" width="3.42578125" customWidth="1"/>
    <col min="2" max="3" width="8.7109375" customWidth="1"/>
    <col min="4" max="4" width="14.5703125" bestFit="1" customWidth="1"/>
    <col min="5" max="5" width="53.28515625" bestFit="1" customWidth="1"/>
    <col min="6" max="6" width="28.42578125" bestFit="1" customWidth="1"/>
    <col min="7" max="7" width="8.7109375" customWidth="1"/>
    <col min="8" max="8" width="3.7109375" customWidth="1"/>
    <col min="9" max="9" width="0" hidden="1" customWidth="1"/>
    <col min="10" max="16384" width="8.7109375" hidden="1"/>
  </cols>
  <sheetData>
    <row r="1" spans="2:7" s="615" customFormat="1" ht="12.75"/>
    <row r="2" spans="2:7" s="615" customFormat="1" ht="34.5">
      <c r="B2" s="110"/>
      <c r="C2" s="616" t="s">
        <v>0</v>
      </c>
      <c r="D2" s="110"/>
      <c r="E2" s="110"/>
      <c r="F2" s="110"/>
      <c r="G2" s="110"/>
    </row>
    <row r="3" spans="2:7" s="615" customFormat="1" ht="12.75">
      <c r="B3" s="110"/>
      <c r="C3" s="110"/>
      <c r="D3" s="110"/>
      <c r="E3" s="110"/>
      <c r="F3" s="110"/>
      <c r="G3" s="110"/>
    </row>
    <row r="4" spans="2:7" s="615" customFormat="1" ht="25.5">
      <c r="B4" s="110"/>
      <c r="C4" s="617" t="s">
        <v>1</v>
      </c>
      <c r="D4" s="118"/>
      <c r="E4" s="110"/>
      <c r="F4" s="110"/>
      <c r="G4" s="110"/>
    </row>
    <row r="5" spans="2:7" s="615" customFormat="1" ht="12.75">
      <c r="B5" s="110"/>
      <c r="C5" s="618" t="s">
        <v>2</v>
      </c>
      <c r="D5" s="619"/>
      <c r="E5" s="619"/>
      <c r="F5" s="620"/>
      <c r="G5" s="110"/>
    </row>
    <row r="6" spans="2:7" s="615" customFormat="1" ht="12.95" customHeight="1">
      <c r="B6" s="110"/>
      <c r="C6" s="826" t="s">
        <v>3</v>
      </c>
      <c r="D6" s="827"/>
      <c r="E6" s="827"/>
      <c r="F6" s="828"/>
      <c r="G6" s="110"/>
    </row>
    <row r="7" spans="2:7" s="615" customFormat="1" ht="44.45" customHeight="1">
      <c r="B7" s="110"/>
      <c r="C7" s="826"/>
      <c r="D7" s="827"/>
      <c r="E7" s="827"/>
      <c r="F7" s="828"/>
      <c r="G7" s="110"/>
    </row>
    <row r="8" spans="2:7" s="615" customFormat="1" ht="12.75">
      <c r="B8" s="110"/>
      <c r="C8" s="111"/>
      <c r="D8" s="112"/>
      <c r="E8" s="113"/>
      <c r="F8" s="114"/>
      <c r="G8" s="110"/>
    </row>
    <row r="9" spans="2:7" s="615" customFormat="1" ht="12.75">
      <c r="B9" s="110"/>
      <c r="C9" s="110"/>
      <c r="D9" s="110"/>
      <c r="E9" s="110"/>
      <c r="F9" s="110"/>
      <c r="G9" s="110"/>
    </row>
    <row r="10" spans="2:7" s="615" customFormat="1" ht="12.75">
      <c r="B10" s="110"/>
      <c r="C10" s="110"/>
      <c r="D10" s="110"/>
      <c r="E10" s="110"/>
      <c r="F10" s="110"/>
      <c r="G10" s="110"/>
    </row>
    <row r="11" spans="2:7" s="615" customFormat="1" ht="12.75"/>
    <row r="12" spans="2:7" ht="14.45" customHeight="1"/>
    <row r="13" spans="2:7" ht="14.45" customHeight="1"/>
    <row r="14" spans="2:7" ht="14.45" customHeight="1"/>
  </sheetData>
  <mergeCells count="1">
    <mergeCell ref="C6:F7"/>
  </mergeCells>
  <conditionalFormatting sqref="A2:A11 A11:H11 H1:XFD11">
    <cfRule type="cellIs" dxfId="172" priority="5" operator="lessThan">
      <formula>0</formula>
    </cfRule>
  </conditionalFormatting>
  <conditionalFormatting sqref="A1:H1 A1:A11 A11:H11 H1:XFD11">
    <cfRule type="cellIs" dxfId="171" priority="3" operator="lessThan">
      <formula>0</formula>
    </cfRule>
  </conditionalFormatting>
  <conditionalFormatting sqref="C2">
    <cfRule type="cellIs" dxfId="170" priority="2" operator="lessThan">
      <formula>0</formula>
    </cfRule>
  </conditionalFormatting>
  <conditionalFormatting sqref="C4">
    <cfRule type="cellIs" dxfId="169" priority="1" operator="lessThan">
      <formula>0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A40DC-C208-4AC0-80FA-889DDC47508C}">
  <sheetPr codeName="Sheet21">
    <tabColor rgb="FF00338D"/>
  </sheetPr>
  <dimension ref="A1:AC96"/>
  <sheetViews>
    <sheetView showGridLines="0" topLeftCell="A7" workbookViewId="0">
      <selection activeCell="C39" sqref="C39"/>
    </sheetView>
  </sheetViews>
  <sheetFormatPr defaultColWidth="0" defaultRowHeight="15.75" zeroHeight="1"/>
  <cols>
    <col min="1" max="1" width="3.7109375" style="443" customWidth="1"/>
    <col min="2" max="2" width="4" style="443" customWidth="1"/>
    <col min="3" max="3" width="27" style="443" customWidth="1"/>
    <col min="4" max="4" width="18.28515625" style="443" customWidth="1"/>
    <col min="5" max="5" width="8.7109375" style="443" bestFit="1" customWidth="1"/>
    <col min="6" max="6" width="13.85546875" style="443" customWidth="1"/>
    <col min="7" max="7" width="8.7109375" style="443" customWidth="1"/>
    <col min="8" max="8" width="6" style="443" bestFit="1" customWidth="1"/>
    <col min="9" max="9" width="5" style="443" customWidth="1"/>
    <col min="10" max="29" width="0" style="443" hidden="1" customWidth="1"/>
    <col min="30" max="16384" width="9" style="443" hidden="1"/>
  </cols>
  <sheetData>
    <row r="1" spans="1:9" s="6" customFormat="1">
      <c r="A1" s="621" t="s">
        <v>4</v>
      </c>
      <c r="B1" s="621"/>
      <c r="C1" s="621"/>
      <c r="D1" s="621"/>
      <c r="E1" s="621"/>
      <c r="F1" s="621"/>
      <c r="G1" s="621"/>
      <c r="H1" s="621"/>
      <c r="I1" s="621"/>
    </row>
    <row r="2" spans="1:9"/>
    <row r="3" spans="1:9">
      <c r="B3" s="622" t="s">
        <v>5</v>
      </c>
      <c r="C3" s="622"/>
      <c r="D3" s="622"/>
      <c r="E3" s="622"/>
      <c r="F3" s="622"/>
      <c r="G3" s="622"/>
      <c r="H3" s="622"/>
    </row>
    <row r="4" spans="1:9" ht="16.5">
      <c r="D4" s="118"/>
    </row>
    <row r="5" spans="1:9">
      <c r="B5" s="623"/>
      <c r="C5" s="624" t="s">
        <v>6</v>
      </c>
      <c r="D5" s="624"/>
      <c r="E5" s="625"/>
      <c r="F5" s="625"/>
      <c r="G5" s="626"/>
    </row>
    <row r="6" spans="1:9" ht="3.6" customHeight="1">
      <c r="B6" s="444"/>
      <c r="G6" s="445"/>
    </row>
    <row r="7" spans="1:9" ht="14.45" customHeight="1">
      <c r="B7" s="444"/>
      <c r="C7" s="443" t="s">
        <v>7</v>
      </c>
      <c r="D7" s="118"/>
      <c r="G7" s="445"/>
    </row>
    <row r="8" spans="1:9" ht="4.5" customHeight="1">
      <c r="B8" s="444"/>
      <c r="G8" s="445"/>
    </row>
    <row r="9" spans="1:9" ht="16.5">
      <c r="B9" s="444"/>
      <c r="C9" s="443" t="s">
        <v>8</v>
      </c>
      <c r="D9" s="118"/>
      <c r="G9" s="445"/>
    </row>
    <row r="10" spans="1:9" ht="16.5">
      <c r="B10" s="444"/>
      <c r="D10" s="118"/>
      <c r="G10" s="445"/>
    </row>
    <row r="11" spans="1:9">
      <c r="B11" s="444"/>
      <c r="C11" s="443" t="s">
        <v>9</v>
      </c>
      <c r="D11" s="95">
        <f ca="1">IFRIC12_Check</f>
        <v>0</v>
      </c>
      <c r="G11" s="445"/>
    </row>
    <row r="12" spans="1:9">
      <c r="B12" s="444"/>
      <c r="G12" s="445"/>
    </row>
    <row r="13" spans="1:9" ht="12.95" customHeight="1">
      <c r="B13" s="446"/>
      <c r="C13" s="447"/>
      <c r="D13" s="447"/>
      <c r="E13" s="447"/>
      <c r="F13" s="447"/>
      <c r="G13" s="448"/>
    </row>
    <row r="14" spans="1:9"/>
    <row r="15" spans="1:9">
      <c r="B15" s="627"/>
      <c r="C15" s="624" t="s">
        <v>10</v>
      </c>
      <c r="D15" s="624"/>
      <c r="E15" s="625"/>
      <c r="F15" s="625"/>
      <c r="G15" s="626"/>
    </row>
    <row r="16" spans="1:9" ht="11.45" customHeight="1">
      <c r="B16" s="444"/>
      <c r="G16" s="445"/>
    </row>
    <row r="17" spans="2:7">
      <c r="B17" s="627"/>
      <c r="C17" s="624" t="s">
        <v>11</v>
      </c>
      <c r="D17" s="624"/>
      <c r="E17" s="625"/>
      <c r="F17" s="625"/>
      <c r="G17" s="626"/>
    </row>
    <row r="18" spans="2:7">
      <c r="B18" s="444"/>
      <c r="G18" s="445"/>
    </row>
    <row r="19" spans="2:7">
      <c r="B19" s="444"/>
      <c r="C19" s="447" t="s">
        <v>12</v>
      </c>
      <c r="D19" s="447"/>
      <c r="E19" s="447"/>
      <c r="F19" s="447"/>
      <c r="G19" s="445"/>
    </row>
    <row r="20" spans="2:7">
      <c r="B20" s="444"/>
      <c r="G20" s="445"/>
    </row>
    <row r="21" spans="2:7" ht="16.5">
      <c r="B21" s="444"/>
      <c r="C21" s="443" t="str">
        <f>'Usos e fontes'!B17</f>
        <v xml:space="preserve">Receitas </v>
      </c>
      <c r="D21" s="795">
        <f ca="1">E21/$E$27</f>
        <v>0.91188215925721761</v>
      </c>
      <c r="E21" s="449">
        <f>SUM('Usos e fontes'!E17:AH17)</f>
        <v>471035.30469467351</v>
      </c>
      <c r="F21" s="449" t="s">
        <v>13</v>
      </c>
      <c r="G21" s="445"/>
    </row>
    <row r="22" spans="2:7" ht="16.5">
      <c r="B22" s="444"/>
      <c r="C22" s="443" t="str">
        <f>'Usos e fontes'!B18</f>
        <v>Equity</v>
      </c>
      <c r="D22" s="795">
        <f ca="1">E22/$E$27</f>
        <v>3.4388929656898888E-2</v>
      </c>
      <c r="E22" s="449">
        <f ca="1">SUM('Usos e fontes'!E18:AH18)</f>
        <v>17763.698735213358</v>
      </c>
      <c r="F22" s="449" t="s">
        <v>13</v>
      </c>
      <c r="G22" s="445"/>
    </row>
    <row r="23" spans="2:7" ht="16.5">
      <c r="B23" s="444"/>
      <c r="C23" s="443" t="str">
        <f>'Usos e fontes'!B19</f>
        <v>Dívida Senior</v>
      </c>
      <c r="D23" s="795">
        <f ca="1">E23/$E$27</f>
        <v>3.8594615715285198E-2</v>
      </c>
      <c r="E23" s="449">
        <f ca="1">SUM('Usos e fontes'!E19:AH19)</f>
        <v>19936.157746337998</v>
      </c>
      <c r="F23" s="449" t="s">
        <v>13</v>
      </c>
      <c r="G23" s="445"/>
    </row>
    <row r="24" spans="2:7" ht="16.5">
      <c r="B24" s="444"/>
      <c r="C24" s="443" t="str">
        <f>'Usos e fontes'!B20</f>
        <v>Saques Conta Reserva</v>
      </c>
      <c r="D24" s="795">
        <f ca="1">E24/$E$27</f>
        <v>5.9686897681504505E-3</v>
      </c>
      <c r="E24" s="449">
        <f ca="1">SUM('Usos e fontes'!E20:AH20)</f>
        <v>3083.1435564643925</v>
      </c>
      <c r="F24" s="449" t="s">
        <v>13</v>
      </c>
      <c r="G24" s="445"/>
    </row>
    <row r="25" spans="2:7" ht="16.5">
      <c r="B25" s="444"/>
      <c r="C25" s="443" t="str">
        <f>'Usos e fontes'!B21</f>
        <v>Receitas Financeiras</v>
      </c>
      <c r="D25" s="795">
        <f ca="1">E25/$E$27</f>
        <v>9.1656056024477864E-3</v>
      </c>
      <c r="E25" s="449">
        <f ca="1">SUM('Usos e fontes'!E21:AH21)</f>
        <v>4734.5194593750111</v>
      </c>
      <c r="F25" s="449" t="s">
        <v>13</v>
      </c>
      <c r="G25" s="445"/>
    </row>
    <row r="26" spans="2:7">
      <c r="B26" s="444"/>
      <c r="G26" s="445"/>
    </row>
    <row r="27" spans="2:7">
      <c r="B27" s="444"/>
      <c r="C27" s="94" t="s">
        <v>14</v>
      </c>
      <c r="D27" s="293">
        <f ca="1">SUM(D21:D26)</f>
        <v>1</v>
      </c>
      <c r="E27" s="58">
        <f ca="1">SUM(E21:E25)</f>
        <v>516552.82419206429</v>
      </c>
      <c r="F27" s="58" t="s">
        <v>13</v>
      </c>
      <c r="G27" s="445"/>
    </row>
    <row r="28" spans="2:7">
      <c r="B28" s="444"/>
      <c r="G28" s="445"/>
    </row>
    <row r="29" spans="2:7">
      <c r="B29" s="444"/>
      <c r="G29" s="445"/>
    </row>
    <row r="30" spans="2:7">
      <c r="B30" s="627"/>
      <c r="C30" s="624" t="s">
        <v>15</v>
      </c>
      <c r="D30" s="624"/>
      <c r="E30" s="625"/>
      <c r="F30" s="625"/>
      <c r="G30" s="626"/>
    </row>
    <row r="31" spans="2:7">
      <c r="B31" s="444"/>
      <c r="G31" s="445"/>
    </row>
    <row r="32" spans="2:7">
      <c r="B32" s="444"/>
      <c r="C32" s="447" t="s">
        <v>16</v>
      </c>
      <c r="D32" s="447"/>
      <c r="E32" s="447"/>
      <c r="F32" s="447"/>
      <c r="G32" s="445"/>
    </row>
    <row r="33" spans="2:7">
      <c r="B33" s="444"/>
      <c r="G33" s="445"/>
    </row>
    <row r="34" spans="2:7" ht="16.5">
      <c r="B34" s="444"/>
      <c r="C34" s="443" t="str">
        <f>'Usos e fontes'!B5</f>
        <v>Custos</v>
      </c>
      <c r="D34" s="795">
        <f t="shared" ref="D34:D43" ca="1" si="0">E34/$E$46</f>
        <v>0.74092112987811143</v>
      </c>
      <c r="E34" s="449">
        <f ca="1">-SUM('Usos e fontes'!E5:AH5)</f>
        <v>382724.90214211383</v>
      </c>
      <c r="F34" s="443" t="s">
        <v>13</v>
      </c>
      <c r="G34" s="445"/>
    </row>
    <row r="35" spans="2:7" ht="16.5">
      <c r="B35" s="444"/>
      <c r="C35" s="443" t="str">
        <f>'Usos e fontes'!B6</f>
        <v>Investimentos</v>
      </c>
      <c r="D35" s="795">
        <f t="shared" ca="1" si="0"/>
        <v>6.4324359525475314E-2</v>
      </c>
      <c r="E35" s="449">
        <f>-SUM('Usos e fontes'!E6:AH6)</f>
        <v>33226.929577229996</v>
      </c>
      <c r="F35" s="443" t="s">
        <v>13</v>
      </c>
      <c r="G35" s="445"/>
    </row>
    <row r="36" spans="2:7" ht="16.5">
      <c r="B36" s="444"/>
      <c r="C36" s="443" t="str">
        <f>'Usos e fontes'!B7</f>
        <v>Imposto de renda pago</v>
      </c>
      <c r="D36" s="795">
        <f t="shared" ca="1" si="0"/>
        <v>3.173584156108223E-2</v>
      </c>
      <c r="E36" s="449">
        <f>-SUM('Usos e fontes'!E7:AH7)</f>
        <v>16393.238586488922</v>
      </c>
      <c r="F36" s="443" t="s">
        <v>13</v>
      </c>
      <c r="G36" s="445"/>
    </row>
    <row r="37" spans="2:7" ht="16.5">
      <c r="B37" s="444"/>
      <c r="C37" s="443" t="str">
        <f>'Usos e fontes'!B8</f>
        <v>Depósitos Conta Reserva</v>
      </c>
      <c r="D37" s="795">
        <f t="shared" ca="1" si="0"/>
        <v>5.9686897681504479E-3</v>
      </c>
      <c r="E37" s="449">
        <f ca="1">-SUM('Usos e fontes'!E8:AH8)</f>
        <v>3083.1435564643925</v>
      </c>
      <c r="F37" s="443" t="s">
        <v>13</v>
      </c>
      <c r="G37" s="445"/>
    </row>
    <row r="38" spans="2:7" ht="16.5">
      <c r="B38" s="444"/>
      <c r="C38" s="443" t="str">
        <f>'Usos e fontes'!B9</f>
        <v>Pagamento de Juros</v>
      </c>
      <c r="D38" s="795">
        <f t="shared" ca="1" si="0"/>
        <v>2.5600443381450892E-2</v>
      </c>
      <c r="E38" s="449">
        <f ca="1">-SUM('Usos e fontes'!E9:AH9)</f>
        <v>13223.981329257504</v>
      </c>
      <c r="F38" s="443" t="s">
        <v>13</v>
      </c>
      <c r="G38" s="445"/>
    </row>
    <row r="39" spans="2:7" ht="16.5">
      <c r="B39" s="444"/>
      <c r="C39" s="443" t="str">
        <f>'Usos e fontes'!B10</f>
        <v>Pagamento de Principal</v>
      </c>
      <c r="D39" s="795">
        <f t="shared" ca="1" si="0"/>
        <v>3.8594615715285191E-2</v>
      </c>
      <c r="E39" s="449">
        <f ca="1">-SUM('Usos e fontes'!E10:AH10)</f>
        <v>19936.157746337998</v>
      </c>
      <c r="F39" s="443" t="s">
        <v>13</v>
      </c>
      <c r="G39" s="445"/>
    </row>
    <row r="40" spans="2:7" ht="16.5">
      <c r="B40" s="444"/>
      <c r="C40" s="443" t="str">
        <f>'Usos e fontes'!B11</f>
        <v>Fiança Bancária</v>
      </c>
      <c r="D40" s="795">
        <f t="shared" ca="1" si="0"/>
        <v>2.0517375530442875E-3</v>
      </c>
      <c r="E40" s="449">
        <f ca="1">-SUM('Usos e fontes'!E11:AH11)</f>
        <v>1059.8308275259424</v>
      </c>
      <c r="F40" s="443" t="s">
        <v>13</v>
      </c>
      <c r="G40" s="445"/>
    </row>
    <row r="41" spans="2:7" ht="16.5">
      <c r="B41" s="444"/>
      <c r="C41" s="443" t="str">
        <f>'Usos e fontes'!B12</f>
        <v>Capital de Giro</v>
      </c>
      <c r="D41" s="795">
        <f t="shared" ca="1" si="0"/>
        <v>0</v>
      </c>
      <c r="E41" s="449">
        <f>-SUM('Usos e fontes'!E12:AH12)</f>
        <v>0</v>
      </c>
      <c r="F41" s="443" t="s">
        <v>13</v>
      </c>
      <c r="G41" s="445"/>
    </row>
    <row r="42" spans="2:7" ht="16.5">
      <c r="B42" s="444"/>
      <c r="C42" s="443" t="str">
        <f>'Usos e fontes'!B13</f>
        <v>Dividendos</v>
      </c>
      <c r="D42" s="795">
        <f t="shared" ca="1" si="0"/>
        <v>6.7752939824148109E-2</v>
      </c>
      <c r="E42" s="449">
        <f ca="1">-SUM('Usos e fontes'!E13:AH13)</f>
        <v>34997.972413478703</v>
      </c>
      <c r="F42" s="443" t="s">
        <v>13</v>
      </c>
      <c r="G42" s="445"/>
    </row>
    <row r="43" spans="2:7" ht="16.5">
      <c r="B43" s="444"/>
      <c r="C43" s="443" t="str">
        <f>'Usos e fontes'!B14</f>
        <v>Aumento / Redução conta caixa</v>
      </c>
      <c r="D43" s="795">
        <f t="shared" ca="1" si="0"/>
        <v>2.3050242793252084E-2</v>
      </c>
      <c r="E43" s="450">
        <f ca="1">-SUM('Usos e fontes'!E14:AH14)</f>
        <v>11906.668013167146</v>
      </c>
      <c r="F43" s="443" t="s">
        <v>13</v>
      </c>
      <c r="G43" s="445"/>
    </row>
    <row r="44" spans="2:7" ht="16.5">
      <c r="B44" s="444"/>
      <c r="D44" s="118"/>
      <c r="E44" s="449"/>
      <c r="F44" s="449"/>
      <c r="G44" s="445"/>
    </row>
    <row r="45" spans="2:7">
      <c r="B45" s="444"/>
      <c r="G45" s="445"/>
    </row>
    <row r="46" spans="2:7">
      <c r="B46" s="444"/>
      <c r="C46" s="94" t="s">
        <v>17</v>
      </c>
      <c r="D46" s="293">
        <f ca="1">SUM(D34:D45)</f>
        <v>1</v>
      </c>
      <c r="E46" s="58">
        <f ca="1">SUM(E34:E44)</f>
        <v>516552.82419206447</v>
      </c>
      <c r="F46" s="58" t="s">
        <v>13</v>
      </c>
      <c r="G46" s="445"/>
    </row>
    <row r="47" spans="2:7">
      <c r="B47" s="446"/>
      <c r="C47" s="447"/>
      <c r="D47" s="447"/>
      <c r="E47" s="447"/>
      <c r="F47" s="447"/>
      <c r="G47" s="448"/>
    </row>
    <row r="48" spans="2:7"/>
    <row r="49" spans="2:7">
      <c r="B49" s="627"/>
      <c r="C49" s="624" t="s">
        <v>18</v>
      </c>
      <c r="D49" s="624"/>
      <c r="E49" s="625"/>
      <c r="F49" s="625"/>
      <c r="G49" s="626"/>
    </row>
    <row r="50" spans="2:7">
      <c r="B50" s="444"/>
      <c r="G50" s="445"/>
    </row>
    <row r="51" spans="2:7">
      <c r="B51" s="444"/>
      <c r="C51" s="443" t="s">
        <v>19</v>
      </c>
      <c r="D51" s="449">
        <f ca="1">Project_NPV</f>
        <v>3.285987481077882</v>
      </c>
      <c r="E51" s="443" t="s">
        <v>20</v>
      </c>
      <c r="G51" s="445"/>
    </row>
    <row r="52" spans="2:7" ht="16.5">
      <c r="B52" s="444"/>
      <c r="C52" s="443" t="s">
        <v>21</v>
      </c>
      <c r="D52" s="795">
        <f ca="1">Project_IRR</f>
        <v>0.11093700528144837</v>
      </c>
      <c r="E52" s="443" t="s">
        <v>22</v>
      </c>
      <c r="G52" s="445"/>
    </row>
    <row r="53" spans="2:7" ht="16.5">
      <c r="B53" s="444"/>
      <c r="C53" s="443" t="str">
        <f>'NPV, TIR e Payback'!C35</f>
        <v>Equity IRR</v>
      </c>
      <c r="D53" s="795">
        <f ca="1">IF(Dividends=1,0,'NPV, TIR e Payback'!D35)</f>
        <v>0.14504123004530878</v>
      </c>
      <c r="E53" s="443" t="s">
        <v>23</v>
      </c>
      <c r="G53" s="445"/>
    </row>
    <row r="54" spans="2:7" ht="16.5">
      <c r="B54" s="444"/>
      <c r="C54" s="443" t="str">
        <f>'NPV, TIR e Payback'!C74</f>
        <v>Payback Descontado (Projeto)</v>
      </c>
      <c r="D54" s="118">
        <f ca="1">'NPV, TIR e Payback'!E73</f>
        <v>10</v>
      </c>
      <c r="E54" s="443" t="s">
        <v>24</v>
      </c>
      <c r="G54" s="445"/>
    </row>
    <row r="55" spans="2:7">
      <c r="B55" s="444"/>
      <c r="G55" s="445"/>
    </row>
    <row r="56" spans="2:7">
      <c r="B56" s="444"/>
      <c r="G56" s="445"/>
    </row>
    <row r="57" spans="2:7">
      <c r="B57" s="446"/>
      <c r="C57" s="447"/>
      <c r="D57" s="447"/>
      <c r="E57" s="447"/>
      <c r="F57" s="447"/>
      <c r="G57" s="448"/>
    </row>
    <row r="58" spans="2:7" ht="15" customHeight="1"/>
    <row r="59" spans="2:7">
      <c r="B59" s="627"/>
      <c r="C59" s="624" t="s">
        <v>25</v>
      </c>
      <c r="D59" s="624"/>
      <c r="E59" s="625"/>
      <c r="F59" s="625"/>
      <c r="G59" s="626"/>
    </row>
    <row r="60" spans="2:7">
      <c r="B60" s="451"/>
      <c r="C60" s="452"/>
      <c r="D60" s="452"/>
      <c r="E60" s="452"/>
      <c r="F60" s="452"/>
      <c r="G60" s="453"/>
    </row>
    <row r="61" spans="2:7">
      <c r="B61" s="444"/>
      <c r="C61" s="443" t="s">
        <v>26</v>
      </c>
      <c r="E61" s="454">
        <f>Inputs!E32</f>
        <v>30</v>
      </c>
      <c r="G61" s="445"/>
    </row>
    <row r="62" spans="2:7">
      <c r="B62" s="444"/>
      <c r="C62" s="443" t="s">
        <v>27</v>
      </c>
      <c r="E62" s="455">
        <f>DFs!F16</f>
        <v>155701.2259143889</v>
      </c>
      <c r="F62" s="443" t="s">
        <v>20</v>
      </c>
      <c r="G62" s="445"/>
    </row>
    <row r="63" spans="2:7">
      <c r="B63" s="444"/>
      <c r="C63" s="443" t="s">
        <v>28</v>
      </c>
      <c r="E63" s="455">
        <f>DFs!K16</f>
        <v>4661.7591465358009</v>
      </c>
      <c r="F63" s="443" t="s">
        <v>20</v>
      </c>
      <c r="G63" s="445"/>
    </row>
    <row r="64" spans="2:7">
      <c r="B64" s="444"/>
      <c r="C64" s="443" t="s">
        <v>29</v>
      </c>
      <c r="E64" s="455">
        <f>E63/12</f>
        <v>388.47992887798341</v>
      </c>
      <c r="F64" s="443" t="s">
        <v>20</v>
      </c>
      <c r="G64" s="445"/>
    </row>
    <row r="65" spans="2:7">
      <c r="B65" s="444"/>
      <c r="C65" s="443" t="s">
        <v>1319</v>
      </c>
      <c r="E65" s="449">
        <f>Ops!G1034</f>
        <v>44892.151991399493</v>
      </c>
      <c r="F65" s="443" t="s">
        <v>20</v>
      </c>
      <c r="G65" s="445"/>
    </row>
    <row r="66" spans="2:7">
      <c r="B66" s="444"/>
      <c r="C66" s="443" t="s">
        <v>30</v>
      </c>
      <c r="E66" s="449">
        <f>-DFs!F49</f>
        <v>33226.929577229996</v>
      </c>
      <c r="F66" s="443" t="s">
        <v>20</v>
      </c>
      <c r="G66" s="445"/>
    </row>
    <row r="67" spans="2:7">
      <c r="B67" s="446"/>
      <c r="C67" s="447"/>
      <c r="D67" s="447"/>
      <c r="E67" s="456"/>
      <c r="F67" s="447"/>
      <c r="G67" s="448"/>
    </row>
    <row r="68" spans="2:7"/>
    <row r="69" spans="2:7"/>
    <row r="70" spans="2:7"/>
    <row r="71" spans="2:7"/>
    <row r="72" spans="2:7"/>
    <row r="73" spans="2:7"/>
    <row r="74" spans="2:7"/>
    <row r="75" spans="2:7"/>
    <row r="76" spans="2:7"/>
    <row r="77" spans="2:7"/>
    <row r="78" spans="2:7"/>
    <row r="79" spans="2:7"/>
    <row r="80" spans="2:7"/>
    <row r="81" s="443" customFormat="1"/>
    <row r="82" s="443" customFormat="1"/>
    <row r="83" s="443" customFormat="1"/>
    <row r="84" s="443" customFormat="1"/>
    <row r="85" s="443" customFormat="1"/>
    <row r="86" s="443" customFormat="1"/>
    <row r="87" s="443" customFormat="1"/>
    <row r="88" s="443" customFormat="1"/>
    <row r="89" s="443" customFormat="1"/>
    <row r="90" s="443" customFormat="1"/>
    <row r="91" s="443" customFormat="1"/>
    <row r="92" s="443" customFormat="1"/>
    <row r="93" s="443" customFormat="1"/>
    <row r="94" s="443" customFormat="1"/>
    <row r="95" s="443" customFormat="1"/>
    <row r="96" s="443" customFormat="1"/>
  </sheetData>
  <pageMargins left="0.7" right="0.7" top="0.75" bottom="0.75" header="0.3" footer="0.3"/>
  <pageSetup paperSize="9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Button 3">
              <controlPr defaultSize="0" print="0" autoFill="0" autoPict="0" macro="[0]!All_In_Macro">
                <anchor moveWithCells="1" sizeWithCells="1">
                  <from>
                    <xdr:col>3</xdr:col>
                    <xdr:colOff>9525</xdr:colOff>
                    <xdr:row>11</xdr:row>
                    <xdr:rowOff>57150</xdr:rowOff>
                  </from>
                  <to>
                    <xdr:col>4</xdr:col>
                    <xdr:colOff>28575</xdr:colOff>
                    <xdr:row>12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Drop Down 4">
              <controlPr defaultSize="0" autoLine="0" autoPict="0">
                <anchor moveWithCells="1">
                  <from>
                    <xdr:col>3</xdr:col>
                    <xdr:colOff>9525</xdr:colOff>
                    <xdr:row>6</xdr:row>
                    <xdr:rowOff>0</xdr:rowOff>
                  </from>
                  <to>
                    <xdr:col>3</xdr:col>
                    <xdr:colOff>1019175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Drop Down 5">
              <controlPr defaultSize="0" autoLine="0" autoPict="0">
                <anchor moveWithCells="1">
                  <from>
                    <xdr:col>2</xdr:col>
                    <xdr:colOff>2047875</xdr:colOff>
                    <xdr:row>8</xdr:row>
                    <xdr:rowOff>28575</xdr:rowOff>
                  </from>
                  <to>
                    <xdr:col>3</xdr:col>
                    <xdr:colOff>1000125</xdr:colOff>
                    <xdr:row>9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4EED1-E5E9-47EB-BF48-3F91A532C794}">
  <sheetPr codeName="Sheet16">
    <tabColor rgb="FF00338D"/>
  </sheetPr>
  <dimension ref="A1:DI200"/>
  <sheetViews>
    <sheetView showGridLines="0" zoomScale="85" zoomScaleNormal="85" workbookViewId="0">
      <pane xSplit="6" ySplit="11" topLeftCell="G12" activePane="bottomRight" state="frozen"/>
      <selection pane="topRight" activeCell="G1" sqref="G1"/>
      <selection pane="bottomLeft" activeCell="A12" sqref="A12"/>
      <selection pane="bottomRight" activeCell="F17" sqref="F17"/>
    </sheetView>
  </sheetViews>
  <sheetFormatPr defaultColWidth="0" defaultRowHeight="15.75" outlineLevelRow="1"/>
  <cols>
    <col min="1" max="1" width="5.5703125" style="1" bestFit="1" customWidth="1"/>
    <col min="2" max="2" width="2.85546875" style="1" customWidth="1"/>
    <col min="3" max="3" width="50.140625" style="1" customWidth="1"/>
    <col min="4" max="4" width="7.7109375" style="4" bestFit="1" customWidth="1"/>
    <col min="5" max="5" width="8.28515625" style="1" bestFit="1" customWidth="1"/>
    <col min="6" max="6" width="16" style="1" bestFit="1" customWidth="1"/>
    <col min="7" max="7" width="12.85546875" style="1" bestFit="1" customWidth="1"/>
    <col min="8" max="8" width="18.140625" style="1" bestFit="1" customWidth="1"/>
    <col min="9" max="9" width="14.5703125" style="1" bestFit="1" customWidth="1"/>
    <col min="10" max="10" width="17.5703125" style="1" bestFit="1" customWidth="1"/>
    <col min="11" max="19" width="12.85546875" style="1" bestFit="1" customWidth="1"/>
    <col min="20" max="35" width="14.42578125" style="1" bestFit="1" customWidth="1"/>
    <col min="36" max="36" width="16.140625" style="1" customWidth="1"/>
    <col min="37" max="39" width="14.42578125" style="1" customWidth="1"/>
    <col min="40" max="40" width="4.85546875" style="1" customWidth="1"/>
    <col min="41" max="41" width="8.7109375" style="1" customWidth="1"/>
    <col min="42" max="113" width="0" style="1" hidden="1" customWidth="1"/>
    <col min="114" max="16384" width="8.7109375" style="1" hidden="1"/>
  </cols>
  <sheetData>
    <row r="1" spans="1:40" s="443" customFormat="1">
      <c r="A1" s="621" t="s">
        <v>31</v>
      </c>
      <c r="B1" s="621"/>
      <c r="C1" s="621"/>
      <c r="D1" s="628" t="s">
        <v>32</v>
      </c>
      <c r="E1" s="628" t="s">
        <v>33</v>
      </c>
      <c r="F1" s="628" t="s">
        <v>34</v>
      </c>
      <c r="G1" s="628" t="s">
        <v>35</v>
      </c>
      <c r="H1" s="621" t="s">
        <v>36</v>
      </c>
      <c r="I1" s="621"/>
      <c r="J1" s="621"/>
      <c r="K1" s="621"/>
      <c r="L1" s="621"/>
      <c r="M1" s="621"/>
      <c r="N1" s="621"/>
      <c r="O1" s="621"/>
      <c r="P1" s="621"/>
      <c r="Q1" s="621"/>
      <c r="R1" s="621"/>
      <c r="S1" s="621"/>
      <c r="T1" s="621"/>
      <c r="U1" s="621"/>
      <c r="V1" s="621"/>
      <c r="W1" s="621"/>
      <c r="X1" s="621"/>
      <c r="Y1" s="621"/>
      <c r="Z1" s="621"/>
      <c r="AA1" s="621"/>
      <c r="AB1" s="621"/>
      <c r="AC1" s="621"/>
      <c r="AD1" s="621"/>
      <c r="AE1" s="621"/>
      <c r="AF1" s="621"/>
      <c r="AG1" s="621"/>
      <c r="AH1" s="621"/>
      <c r="AI1" s="621"/>
      <c r="AJ1" s="621"/>
      <c r="AK1" s="120"/>
      <c r="AL1" s="120"/>
      <c r="AM1" s="120"/>
      <c r="AN1" s="120"/>
    </row>
    <row r="2" spans="1:40">
      <c r="A2" s="457"/>
      <c r="B2" s="457"/>
      <c r="C2" s="457"/>
      <c r="D2" s="96">
        <f ca="1">CHECKS!$F$9</f>
        <v>0</v>
      </c>
      <c r="E2" s="128">
        <f ca="1">CHECKS!$F$15</f>
        <v>0</v>
      </c>
      <c r="F2" s="743">
        <f ca="1">Project_IRR</f>
        <v>0.11093700528144837</v>
      </c>
      <c r="G2" s="744">
        <f ca="1">Project_NPV</f>
        <v>3.285987481077882</v>
      </c>
      <c r="H2" s="129">
        <f ca="1">Master_Check</f>
        <v>0</v>
      </c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  <c r="V2" s="457"/>
      <c r="W2" s="457"/>
      <c r="X2" s="457"/>
      <c r="Y2" s="457"/>
      <c r="Z2" s="457"/>
      <c r="AA2" s="457"/>
      <c r="AB2" s="457"/>
      <c r="AC2" s="457"/>
      <c r="AD2" s="457"/>
      <c r="AE2" s="457"/>
      <c r="AF2" s="457"/>
      <c r="AG2" s="457"/>
      <c r="AH2" s="457"/>
      <c r="AI2" s="457"/>
      <c r="AJ2" s="457"/>
      <c r="AK2" s="457"/>
      <c r="AL2" s="457"/>
      <c r="AM2" s="457"/>
      <c r="AN2" s="457"/>
    </row>
    <row r="3" spans="1:40">
      <c r="A3" s="457"/>
      <c r="B3" s="457"/>
      <c r="C3" s="457"/>
      <c r="D3" s="124"/>
      <c r="E3" s="125"/>
      <c r="F3" s="127"/>
      <c r="G3" s="457"/>
      <c r="H3" s="457"/>
      <c r="I3" s="457"/>
      <c r="J3" s="457"/>
      <c r="K3" s="457"/>
      <c r="L3" s="457"/>
      <c r="M3" s="457"/>
      <c r="N3" s="457"/>
      <c r="O3" s="457"/>
      <c r="P3" s="457"/>
      <c r="Q3" s="457"/>
      <c r="R3" s="457"/>
      <c r="S3" s="457"/>
      <c r="T3" s="457"/>
      <c r="U3" s="457"/>
      <c r="V3" s="457"/>
      <c r="W3" s="457"/>
      <c r="X3" s="457"/>
      <c r="Y3" s="457"/>
      <c r="Z3" s="457"/>
      <c r="AA3" s="457"/>
      <c r="AB3" s="457"/>
      <c r="AC3" s="457"/>
      <c r="AD3" s="457"/>
      <c r="AE3" s="457"/>
      <c r="AF3" s="457"/>
      <c r="AG3" s="457"/>
      <c r="AH3" s="457"/>
      <c r="AI3" s="457"/>
      <c r="AJ3" s="457"/>
      <c r="AK3" s="457"/>
      <c r="AL3" s="457"/>
      <c r="AM3" s="457"/>
      <c r="AN3" s="457"/>
    </row>
    <row r="4" spans="1:40">
      <c r="A4" s="443"/>
      <c r="B4" s="443"/>
      <c r="C4" s="443"/>
      <c r="E4" s="458"/>
      <c r="F4" s="458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43"/>
      <c r="T4" s="443"/>
      <c r="U4" s="443"/>
      <c r="V4" s="443"/>
      <c r="W4" s="443"/>
      <c r="X4" s="443"/>
      <c r="Y4" s="443"/>
      <c r="Z4" s="443"/>
      <c r="AA4" s="443"/>
      <c r="AB4" s="443"/>
      <c r="AC4" s="443"/>
      <c r="AD4" s="443"/>
      <c r="AE4" s="443"/>
      <c r="AF4" s="443"/>
      <c r="AG4" s="443"/>
      <c r="AH4" s="443"/>
      <c r="AI4" s="443"/>
      <c r="AJ4" s="443"/>
      <c r="AK4" s="443"/>
      <c r="AL4" s="443"/>
      <c r="AM4" s="443"/>
      <c r="AN4" s="443"/>
    </row>
    <row r="5" spans="1:40">
      <c r="A5" s="443"/>
      <c r="B5" s="443"/>
      <c r="C5" s="11" t="str">
        <f>Flags!C4</f>
        <v>Começo período</v>
      </c>
      <c r="E5" s="443"/>
      <c r="F5" s="443"/>
      <c r="G5" s="485">
        <f>Flags!G4</f>
        <v>45292</v>
      </c>
      <c r="H5" s="485">
        <f>Flags!H4</f>
        <v>45658</v>
      </c>
      <c r="I5" s="485">
        <f>Flags!I4</f>
        <v>46023</v>
      </c>
      <c r="J5" s="485">
        <f>Flags!J4</f>
        <v>46388</v>
      </c>
      <c r="K5" s="485">
        <f>Flags!K4</f>
        <v>46753</v>
      </c>
      <c r="L5" s="485">
        <f>Flags!L4</f>
        <v>47119</v>
      </c>
      <c r="M5" s="485">
        <f>Flags!M4</f>
        <v>47484</v>
      </c>
      <c r="N5" s="485">
        <f>Flags!N4</f>
        <v>47849</v>
      </c>
      <c r="O5" s="485">
        <f>Flags!O4</f>
        <v>48214</v>
      </c>
      <c r="P5" s="485">
        <f>Flags!P4</f>
        <v>48580</v>
      </c>
      <c r="Q5" s="485">
        <f>Flags!Q4</f>
        <v>48945</v>
      </c>
      <c r="R5" s="485">
        <f>Flags!R4</f>
        <v>49310</v>
      </c>
      <c r="S5" s="485">
        <f>Flags!S4</f>
        <v>49675</v>
      </c>
      <c r="T5" s="485">
        <f>Flags!T4</f>
        <v>50041</v>
      </c>
      <c r="U5" s="485">
        <f>Flags!U4</f>
        <v>50406</v>
      </c>
      <c r="V5" s="485">
        <f>Flags!V4</f>
        <v>50771</v>
      </c>
      <c r="W5" s="485">
        <f>Flags!W4</f>
        <v>51136</v>
      </c>
      <c r="X5" s="485">
        <f>Flags!X4</f>
        <v>51502</v>
      </c>
      <c r="Y5" s="485">
        <f>Flags!Y4</f>
        <v>51867</v>
      </c>
      <c r="Z5" s="485">
        <f>Flags!Z4</f>
        <v>52232</v>
      </c>
      <c r="AA5" s="485">
        <f>Flags!AA4</f>
        <v>52597</v>
      </c>
      <c r="AB5" s="485">
        <f>Flags!AB4</f>
        <v>52963</v>
      </c>
      <c r="AC5" s="485">
        <f>Flags!AC4</f>
        <v>53328</v>
      </c>
      <c r="AD5" s="485">
        <f>Flags!AD4</f>
        <v>53693</v>
      </c>
      <c r="AE5" s="485">
        <f>Flags!AE4</f>
        <v>54058</v>
      </c>
      <c r="AF5" s="485">
        <f>Flags!AF4</f>
        <v>54424</v>
      </c>
      <c r="AG5" s="485">
        <f>Flags!AG4</f>
        <v>54789</v>
      </c>
      <c r="AH5" s="485">
        <f>Flags!AH4</f>
        <v>55154</v>
      </c>
      <c r="AI5" s="485">
        <f>Flags!AI4</f>
        <v>55519</v>
      </c>
      <c r="AJ5" s="485">
        <f>Flags!AJ4</f>
        <v>55885</v>
      </c>
      <c r="AK5" s="458">
        <f>Flags!AK4</f>
        <v>56250</v>
      </c>
      <c r="AL5" s="458">
        <f>Flags!AL4</f>
        <v>56615</v>
      </c>
      <c r="AM5" s="458">
        <f>Flags!AM4</f>
        <v>56980</v>
      </c>
      <c r="AN5" s="443"/>
    </row>
    <row r="6" spans="1:40">
      <c r="A6" s="443"/>
      <c r="B6" s="443"/>
      <c r="C6" s="11" t="str">
        <f>Flags!C5</f>
        <v>Fim período</v>
      </c>
      <c r="E6" s="443"/>
      <c r="F6" s="443"/>
      <c r="G6" s="485">
        <f>Flags!G5</f>
        <v>45657</v>
      </c>
      <c r="H6" s="485">
        <f>Flags!H5</f>
        <v>46022</v>
      </c>
      <c r="I6" s="485">
        <f>Flags!I5</f>
        <v>46387</v>
      </c>
      <c r="J6" s="485">
        <f>Flags!J5</f>
        <v>46752</v>
      </c>
      <c r="K6" s="485">
        <f>Flags!K5</f>
        <v>47118</v>
      </c>
      <c r="L6" s="485">
        <f>Flags!L5</f>
        <v>47483</v>
      </c>
      <c r="M6" s="485">
        <f>Flags!M5</f>
        <v>47848</v>
      </c>
      <c r="N6" s="485">
        <f>Flags!N5</f>
        <v>48213</v>
      </c>
      <c r="O6" s="485">
        <f>Flags!O5</f>
        <v>48579</v>
      </c>
      <c r="P6" s="485">
        <f>Flags!P5</f>
        <v>48944</v>
      </c>
      <c r="Q6" s="485">
        <f>Flags!Q5</f>
        <v>49309</v>
      </c>
      <c r="R6" s="485">
        <f>Flags!R5</f>
        <v>49674</v>
      </c>
      <c r="S6" s="485">
        <f>Flags!S5</f>
        <v>50040</v>
      </c>
      <c r="T6" s="485">
        <f>Flags!T5</f>
        <v>50405</v>
      </c>
      <c r="U6" s="485">
        <f>Flags!U5</f>
        <v>50770</v>
      </c>
      <c r="V6" s="485">
        <f>Flags!V5</f>
        <v>51135</v>
      </c>
      <c r="W6" s="485">
        <f>Flags!W5</f>
        <v>51501</v>
      </c>
      <c r="X6" s="485">
        <f>Flags!X5</f>
        <v>51866</v>
      </c>
      <c r="Y6" s="485">
        <f>Flags!Y5</f>
        <v>52231</v>
      </c>
      <c r="Z6" s="485">
        <f>Flags!Z5</f>
        <v>52596</v>
      </c>
      <c r="AA6" s="485">
        <f>Flags!AA5</f>
        <v>52962</v>
      </c>
      <c r="AB6" s="485">
        <f>Flags!AB5</f>
        <v>53327</v>
      </c>
      <c r="AC6" s="485">
        <f>Flags!AC5</f>
        <v>53692</v>
      </c>
      <c r="AD6" s="485">
        <f>Flags!AD5</f>
        <v>54057</v>
      </c>
      <c r="AE6" s="485">
        <f>Flags!AE5</f>
        <v>54423</v>
      </c>
      <c r="AF6" s="485">
        <f>Flags!AF5</f>
        <v>54788</v>
      </c>
      <c r="AG6" s="485">
        <f>Flags!AG5</f>
        <v>55153</v>
      </c>
      <c r="AH6" s="485">
        <f>Flags!AH5</f>
        <v>55518</v>
      </c>
      <c r="AI6" s="485">
        <f>Flags!AI5</f>
        <v>55884</v>
      </c>
      <c r="AJ6" s="485">
        <f>Flags!AJ5</f>
        <v>56249</v>
      </c>
      <c r="AK6" s="458">
        <f>Flags!AK5</f>
        <v>56614</v>
      </c>
      <c r="AL6" s="458">
        <f>Flags!AL5</f>
        <v>56979</v>
      </c>
      <c r="AM6" s="458">
        <f>Flags!AM5</f>
        <v>57345</v>
      </c>
      <c r="AN6" s="443"/>
    </row>
    <row r="7" spans="1:40">
      <c r="A7" s="443"/>
      <c r="B7" s="443"/>
      <c r="C7" s="11" t="s">
        <v>37</v>
      </c>
      <c r="E7" s="443"/>
      <c r="F7" s="443"/>
      <c r="G7" s="584">
        <f t="shared" ref="G7:AM7" si="0">YEAR(G6)</f>
        <v>2024</v>
      </c>
      <c r="H7" s="584">
        <f t="shared" si="0"/>
        <v>2025</v>
      </c>
      <c r="I7" s="584">
        <f t="shared" si="0"/>
        <v>2026</v>
      </c>
      <c r="J7" s="584">
        <f t="shared" si="0"/>
        <v>2027</v>
      </c>
      <c r="K7" s="584">
        <f t="shared" si="0"/>
        <v>2028</v>
      </c>
      <c r="L7" s="584">
        <f t="shared" si="0"/>
        <v>2029</v>
      </c>
      <c r="M7" s="584">
        <f t="shared" si="0"/>
        <v>2030</v>
      </c>
      <c r="N7" s="584">
        <f t="shared" si="0"/>
        <v>2031</v>
      </c>
      <c r="O7" s="584">
        <f t="shared" si="0"/>
        <v>2032</v>
      </c>
      <c r="P7" s="584">
        <f t="shared" si="0"/>
        <v>2033</v>
      </c>
      <c r="Q7" s="584">
        <f t="shared" si="0"/>
        <v>2034</v>
      </c>
      <c r="R7" s="584">
        <f t="shared" si="0"/>
        <v>2035</v>
      </c>
      <c r="S7" s="584">
        <f t="shared" si="0"/>
        <v>2036</v>
      </c>
      <c r="T7" s="584">
        <f t="shared" si="0"/>
        <v>2037</v>
      </c>
      <c r="U7" s="584">
        <f t="shared" si="0"/>
        <v>2038</v>
      </c>
      <c r="V7" s="584">
        <f t="shared" si="0"/>
        <v>2039</v>
      </c>
      <c r="W7" s="584">
        <f t="shared" si="0"/>
        <v>2040</v>
      </c>
      <c r="X7" s="584">
        <f t="shared" si="0"/>
        <v>2041</v>
      </c>
      <c r="Y7" s="584">
        <f t="shared" si="0"/>
        <v>2042</v>
      </c>
      <c r="Z7" s="584">
        <f t="shared" si="0"/>
        <v>2043</v>
      </c>
      <c r="AA7" s="584">
        <f t="shared" si="0"/>
        <v>2044</v>
      </c>
      <c r="AB7" s="584">
        <f t="shared" si="0"/>
        <v>2045</v>
      </c>
      <c r="AC7" s="584">
        <f t="shared" si="0"/>
        <v>2046</v>
      </c>
      <c r="AD7" s="584">
        <f t="shared" si="0"/>
        <v>2047</v>
      </c>
      <c r="AE7" s="584">
        <f t="shared" si="0"/>
        <v>2048</v>
      </c>
      <c r="AF7" s="584">
        <f t="shared" si="0"/>
        <v>2049</v>
      </c>
      <c r="AG7" s="584">
        <f t="shared" si="0"/>
        <v>2050</v>
      </c>
      <c r="AH7" s="584">
        <f t="shared" si="0"/>
        <v>2051</v>
      </c>
      <c r="AI7" s="584">
        <f t="shared" si="0"/>
        <v>2052</v>
      </c>
      <c r="AJ7" s="584">
        <f t="shared" si="0"/>
        <v>2053</v>
      </c>
      <c r="AK7" s="459">
        <f t="shared" si="0"/>
        <v>2054</v>
      </c>
      <c r="AL7" s="459">
        <f t="shared" si="0"/>
        <v>2055</v>
      </c>
      <c r="AM7" s="459">
        <f t="shared" si="0"/>
        <v>2056</v>
      </c>
      <c r="AN7" s="443"/>
    </row>
    <row r="8" spans="1:40">
      <c r="A8" s="443"/>
      <c r="B8" s="443"/>
      <c r="C8" s="11" t="s">
        <v>38</v>
      </c>
      <c r="E8" s="443"/>
      <c r="F8" s="443"/>
      <c r="G8" s="583">
        <f>Flags!G15</f>
        <v>1</v>
      </c>
      <c r="H8" s="583">
        <f>Flags!H15</f>
        <v>2</v>
      </c>
      <c r="I8" s="583">
        <f>Flags!I15</f>
        <v>3</v>
      </c>
      <c r="J8" s="583">
        <f>Flags!J15</f>
        <v>4</v>
      </c>
      <c r="K8" s="583">
        <f>Flags!K15</f>
        <v>5</v>
      </c>
      <c r="L8" s="583">
        <f>Flags!L15</f>
        <v>6</v>
      </c>
      <c r="M8" s="583">
        <f>Flags!M15</f>
        <v>7</v>
      </c>
      <c r="N8" s="583">
        <f>Flags!N15</f>
        <v>8</v>
      </c>
      <c r="O8" s="583">
        <f>Flags!O15</f>
        <v>9</v>
      </c>
      <c r="P8" s="583">
        <f>Flags!P15</f>
        <v>10</v>
      </c>
      <c r="Q8" s="583">
        <f>Flags!Q15</f>
        <v>11</v>
      </c>
      <c r="R8" s="583">
        <f>Flags!R15</f>
        <v>12</v>
      </c>
      <c r="S8" s="583">
        <f>Flags!S15</f>
        <v>13</v>
      </c>
      <c r="T8" s="583">
        <f>Flags!T15</f>
        <v>14</v>
      </c>
      <c r="U8" s="583">
        <f>Flags!U15</f>
        <v>15</v>
      </c>
      <c r="V8" s="583">
        <f>Flags!V15</f>
        <v>16</v>
      </c>
      <c r="W8" s="583">
        <f>Flags!W15</f>
        <v>17</v>
      </c>
      <c r="X8" s="583">
        <f>Flags!X15</f>
        <v>18</v>
      </c>
      <c r="Y8" s="583">
        <f>Flags!Y15</f>
        <v>19</v>
      </c>
      <c r="Z8" s="583">
        <f>Flags!Z15</f>
        <v>20</v>
      </c>
      <c r="AA8" s="583">
        <f>Flags!AA15</f>
        <v>21</v>
      </c>
      <c r="AB8" s="583">
        <f>Flags!AB15</f>
        <v>22</v>
      </c>
      <c r="AC8" s="583">
        <f>Flags!AC15</f>
        <v>23</v>
      </c>
      <c r="AD8" s="583">
        <f>Flags!AD15</f>
        <v>24</v>
      </c>
      <c r="AE8" s="583">
        <f>Flags!AE15</f>
        <v>25</v>
      </c>
      <c r="AF8" s="583">
        <f>Flags!AF15</f>
        <v>26</v>
      </c>
      <c r="AG8" s="583">
        <f>Flags!AG15</f>
        <v>27</v>
      </c>
      <c r="AH8" s="583">
        <f>Flags!AH15</f>
        <v>28</v>
      </c>
      <c r="AI8" s="583">
        <f>Flags!AI15</f>
        <v>29</v>
      </c>
      <c r="AJ8" s="583">
        <f>Flags!AJ15</f>
        <v>30</v>
      </c>
      <c r="AK8" s="460">
        <f>Flags!AK15</f>
        <v>31</v>
      </c>
      <c r="AL8" s="460">
        <f>Flags!AL15</f>
        <v>32</v>
      </c>
      <c r="AM8" s="460">
        <f>Flags!AM15</f>
        <v>33</v>
      </c>
      <c r="AN8" s="443"/>
    </row>
    <row r="9" spans="1:40">
      <c r="A9" s="443"/>
      <c r="B9" s="443"/>
      <c r="C9" s="11" t="str">
        <f>Flags!C6</f>
        <v>Timeline</v>
      </c>
      <c r="E9" s="443"/>
      <c r="F9" s="443"/>
      <c r="G9" s="582" t="str">
        <f>Flags!G90</f>
        <v>Ops</v>
      </c>
      <c r="H9" s="582" t="str">
        <f>Flags!H90</f>
        <v>Ops</v>
      </c>
      <c r="I9" s="582" t="str">
        <f>Flags!I90</f>
        <v>Ops</v>
      </c>
      <c r="J9" s="582" t="str">
        <f>Flags!J90</f>
        <v>Ops</v>
      </c>
      <c r="K9" s="582" t="str">
        <f>Flags!K90</f>
        <v>Ops</v>
      </c>
      <c r="L9" s="582" t="str">
        <f>Flags!L90</f>
        <v>Ops</v>
      </c>
      <c r="M9" s="582" t="str">
        <f>Flags!M90</f>
        <v>Ops</v>
      </c>
      <c r="N9" s="582" t="str">
        <f>Flags!N90</f>
        <v>Ops</v>
      </c>
      <c r="O9" s="582" t="str">
        <f>Flags!O90</f>
        <v>Ops</v>
      </c>
      <c r="P9" s="582" t="str">
        <f>Flags!P90</f>
        <v>Ops</v>
      </c>
      <c r="Q9" s="582" t="str">
        <f>Flags!Q90</f>
        <v>Ops</v>
      </c>
      <c r="R9" s="582" t="str">
        <f>Flags!R90</f>
        <v>Ops</v>
      </c>
      <c r="S9" s="582" t="str">
        <f>Flags!S90</f>
        <v>Ops</v>
      </c>
      <c r="T9" s="582" t="str">
        <f>Flags!T90</f>
        <v>Ops</v>
      </c>
      <c r="U9" s="582" t="str">
        <f>Flags!U90</f>
        <v>Ops</v>
      </c>
      <c r="V9" s="582" t="str">
        <f>Flags!V90</f>
        <v>Ops</v>
      </c>
      <c r="W9" s="582" t="str">
        <f>Flags!W90</f>
        <v>Ops</v>
      </c>
      <c r="X9" s="582" t="str">
        <f>Flags!X90</f>
        <v>Ops</v>
      </c>
      <c r="Y9" s="582" t="str">
        <f>Flags!Y90</f>
        <v>Ops</v>
      </c>
      <c r="Z9" s="582" t="str">
        <f>Flags!Z90</f>
        <v>Ops</v>
      </c>
      <c r="AA9" s="582" t="str">
        <f>Flags!AA90</f>
        <v>Ops</v>
      </c>
      <c r="AB9" s="582" t="str">
        <f>Flags!AB90</f>
        <v>Ops</v>
      </c>
      <c r="AC9" s="582" t="str">
        <f>Flags!AC90</f>
        <v>Ops</v>
      </c>
      <c r="AD9" s="582" t="str">
        <f>Flags!AD90</f>
        <v>Ops</v>
      </c>
      <c r="AE9" s="582" t="str">
        <f>Flags!AE90</f>
        <v>Ops</v>
      </c>
      <c r="AF9" s="582" t="str">
        <f>Flags!AF90</f>
        <v>Ops</v>
      </c>
      <c r="AG9" s="582" t="str">
        <f>Flags!AG90</f>
        <v>Ops</v>
      </c>
      <c r="AH9" s="582" t="str">
        <f>Flags!AH90</f>
        <v>Ops</v>
      </c>
      <c r="AI9" s="582" t="str">
        <f>Flags!AI90</f>
        <v>Ops</v>
      </c>
      <c r="AJ9" s="582" t="str">
        <f>Flags!AJ90</f>
        <v>Ops</v>
      </c>
      <c r="AK9" s="450" t="str">
        <f>Flags!AK90</f>
        <v>Post Ops.</v>
      </c>
      <c r="AL9" s="450" t="str">
        <f>Flags!AL90</f>
        <v>Post Ops.</v>
      </c>
      <c r="AM9" s="450" t="str">
        <f>Flags!AM90</f>
        <v>Post Ops.</v>
      </c>
      <c r="AN9" s="443"/>
    </row>
    <row r="10" spans="1:40">
      <c r="A10" s="443"/>
      <c r="B10" s="443"/>
      <c r="C10"/>
      <c r="E10" s="443"/>
      <c r="F10" s="443"/>
      <c r="G10" s="443"/>
      <c r="H10" s="443"/>
      <c r="I10" s="443"/>
      <c r="J10" s="443"/>
      <c r="K10" s="443"/>
      <c r="L10" s="443"/>
      <c r="M10" s="443"/>
      <c r="N10" s="443"/>
      <c r="O10" s="443"/>
      <c r="P10" s="443"/>
      <c r="Q10" s="443"/>
      <c r="R10" s="443"/>
      <c r="S10" s="443"/>
      <c r="T10" s="443"/>
      <c r="U10" s="443"/>
      <c r="V10" s="443"/>
      <c r="W10" s="443"/>
      <c r="X10" s="443"/>
      <c r="Y10" s="443"/>
      <c r="Z10" s="443"/>
      <c r="AA10" s="443"/>
      <c r="AB10" s="443"/>
      <c r="AC10" s="443"/>
      <c r="AD10" s="443"/>
      <c r="AE10" s="443"/>
      <c r="AF10" s="443"/>
      <c r="AG10" s="443"/>
      <c r="AH10" s="443"/>
      <c r="AI10" s="443"/>
      <c r="AJ10" s="443"/>
      <c r="AK10" s="443"/>
      <c r="AL10" s="443"/>
      <c r="AM10" s="443"/>
      <c r="AN10" s="443"/>
    </row>
    <row r="11" spans="1:40">
      <c r="A11" s="443"/>
      <c r="B11" s="443"/>
      <c r="C11" s="443"/>
      <c r="D11" s="19" t="str">
        <f>Flags!D8</f>
        <v>Inputs</v>
      </c>
      <c r="E11" s="20" t="str">
        <f>Flags!E8</f>
        <v>Units</v>
      </c>
      <c r="F11" s="20" t="str">
        <f>Flags!F8</f>
        <v>Total</v>
      </c>
      <c r="G11" s="443"/>
      <c r="H11" s="443"/>
      <c r="I11" s="443"/>
      <c r="J11" s="443"/>
      <c r="K11" s="443"/>
      <c r="L11" s="443"/>
      <c r="M11" s="443"/>
      <c r="N11" s="443"/>
      <c r="O11" s="443"/>
      <c r="P11" s="443"/>
      <c r="Q11" s="443"/>
      <c r="R11" s="443"/>
      <c r="S11" s="443"/>
      <c r="T11" s="443"/>
      <c r="U11" s="443"/>
      <c r="V11" s="443"/>
      <c r="W11" s="443"/>
      <c r="X11" s="443"/>
      <c r="Y11" s="443"/>
      <c r="Z11" s="443"/>
      <c r="AA11" s="443"/>
      <c r="AB11" s="443"/>
      <c r="AC11" s="443"/>
      <c r="AD11" s="443"/>
      <c r="AE11" s="443"/>
      <c r="AF11" s="443"/>
      <c r="AG11" s="443"/>
      <c r="AH11" s="443"/>
      <c r="AI11" s="443"/>
      <c r="AJ11" s="443"/>
      <c r="AK11" s="443"/>
      <c r="AL11" s="443"/>
      <c r="AM11" s="443"/>
      <c r="AN11" s="443"/>
    </row>
    <row r="12" spans="1:40">
      <c r="A12" s="443"/>
      <c r="B12" s="443"/>
      <c r="C12" s="443"/>
      <c r="E12" s="4"/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3"/>
      <c r="T12" s="443"/>
      <c r="U12" s="443"/>
      <c r="V12" s="443"/>
      <c r="W12" s="443"/>
      <c r="X12" s="443"/>
      <c r="Y12" s="443"/>
      <c r="Z12" s="443"/>
      <c r="AA12" s="443"/>
      <c r="AB12" s="443"/>
      <c r="AC12" s="443"/>
      <c r="AD12" s="443"/>
      <c r="AE12" s="443"/>
      <c r="AF12" s="443"/>
      <c r="AG12" s="443"/>
      <c r="AH12" s="443"/>
      <c r="AI12" s="443"/>
      <c r="AJ12" s="443"/>
      <c r="AK12" s="443"/>
      <c r="AL12" s="443"/>
      <c r="AM12" s="443"/>
      <c r="AN12" s="443"/>
    </row>
    <row r="13" spans="1:40" s="443" customFormat="1" ht="16.5" thickBot="1">
      <c r="C13" s="629" t="s">
        <v>39</v>
      </c>
      <c r="D13" s="630"/>
      <c r="E13" s="631"/>
      <c r="F13" s="630"/>
      <c r="G13" s="630"/>
      <c r="H13" s="630"/>
      <c r="I13" s="630"/>
      <c r="J13" s="630"/>
      <c r="K13" s="630"/>
      <c r="L13" s="630"/>
      <c r="M13" s="630"/>
      <c r="N13" s="630"/>
      <c r="O13" s="630"/>
      <c r="P13" s="630"/>
      <c r="Q13" s="630"/>
      <c r="R13" s="630"/>
      <c r="S13" s="630"/>
      <c r="T13" s="630"/>
      <c r="U13" s="630"/>
      <c r="V13" s="630"/>
      <c r="W13" s="630"/>
      <c r="X13" s="630"/>
      <c r="Y13" s="630"/>
      <c r="Z13" s="630"/>
      <c r="AA13" s="630"/>
      <c r="AB13" s="630"/>
      <c r="AC13" s="630"/>
      <c r="AD13" s="630"/>
      <c r="AE13" s="630"/>
      <c r="AF13" s="630"/>
      <c r="AG13" s="630"/>
      <c r="AH13" s="630"/>
      <c r="AI13" s="630"/>
      <c r="AJ13" s="630"/>
      <c r="AK13" s="8"/>
      <c r="AL13" s="8"/>
      <c r="AM13" s="8"/>
    </row>
    <row r="14" spans="1:40">
      <c r="A14" s="443"/>
      <c r="B14" s="443"/>
      <c r="C14" s="443"/>
      <c r="E14" s="4"/>
      <c r="F14" s="455"/>
      <c r="G14" s="443"/>
      <c r="H14" s="443"/>
      <c r="I14" s="443"/>
      <c r="J14" s="443"/>
      <c r="K14" s="443"/>
      <c r="L14" s="443"/>
      <c r="M14" s="443"/>
      <c r="N14" s="443"/>
      <c r="O14" s="455"/>
      <c r="P14"/>
      <c r="Q14" s="443"/>
      <c r="R14" s="443"/>
      <c r="S14" s="443"/>
      <c r="T14" s="443"/>
      <c r="U14" s="443"/>
      <c r="V14" s="443"/>
      <c r="W14" s="443"/>
      <c r="X14" s="443"/>
      <c r="Y14" s="443"/>
      <c r="Z14" s="443"/>
      <c r="AA14" s="443"/>
      <c r="AB14" s="443"/>
      <c r="AC14" s="443"/>
      <c r="AD14" s="443"/>
      <c r="AE14" s="443"/>
      <c r="AF14" s="443"/>
      <c r="AG14" s="443"/>
      <c r="AH14" s="443"/>
      <c r="AI14" s="443"/>
      <c r="AJ14" s="443"/>
      <c r="AK14" s="443"/>
      <c r="AL14" s="443"/>
      <c r="AM14" s="443"/>
      <c r="AN14" s="443"/>
    </row>
    <row r="15" spans="1:40">
      <c r="A15" s="443"/>
      <c r="B15" s="443"/>
      <c r="C15" s="5" t="s">
        <v>40</v>
      </c>
      <c r="D15" s="443"/>
      <c r="E15" s="443"/>
      <c r="F15" s="587"/>
      <c r="G15" s="455"/>
      <c r="H15" s="455"/>
      <c r="I1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43"/>
      <c r="AE15" s="455"/>
      <c r="AF15" s="443"/>
      <c r="AG15" s="443"/>
      <c r="AH15" s="443"/>
      <c r="AI15" s="443"/>
      <c r="AJ15" s="443"/>
      <c r="AK15" s="443"/>
      <c r="AL15" s="443"/>
      <c r="AM15" s="443"/>
      <c r="AN15" s="443"/>
    </row>
    <row r="16" spans="1:40" outlineLevel="1">
      <c r="A16" s="443"/>
      <c r="B16" s="443"/>
      <c r="C16" s="443" t="s">
        <v>41</v>
      </c>
      <c r="D16" s="443"/>
      <c r="E16" s="4" t="s">
        <v>13</v>
      </c>
      <c r="F16" s="44">
        <f>SUM(G16:AM16)</f>
        <v>155701.2259143889</v>
      </c>
      <c r="G16" s="450">
        <f>Ops!G127</f>
        <v>8720</v>
      </c>
      <c r="H16" s="450">
        <f>Ops!H127</f>
        <v>4133.5354967662261</v>
      </c>
      <c r="I16" s="450">
        <f>Ops!I127</f>
        <v>4585.2149270926802</v>
      </c>
      <c r="J16" s="450">
        <f>Ops!J127</f>
        <v>4623.5059317097794</v>
      </c>
      <c r="K16" s="450">
        <f>Ops!K127</f>
        <v>4661.7591465358009</v>
      </c>
      <c r="L16" s="450">
        <f>Ops!L127</f>
        <v>4699.9717565064757</v>
      </c>
      <c r="M16" s="450">
        <f>Ops!M127</f>
        <v>4738.2560105904086</v>
      </c>
      <c r="N16" s="450">
        <f>Ops!N127</f>
        <v>4776.4919807579108</v>
      </c>
      <c r="O16" s="450">
        <f>Ops!O127</f>
        <v>4814.7898144744786</v>
      </c>
      <c r="P16" s="450">
        <f>Ops!P127</f>
        <v>4853.0321779148235</v>
      </c>
      <c r="Q16" s="450">
        <f>Ops!Q127</f>
        <v>4891.3271534595096</v>
      </c>
      <c r="R16" s="450">
        <f>Ops!R127</f>
        <v>4929.559944962356</v>
      </c>
      <c r="S16" s="450">
        <f>Ops!S127</f>
        <v>4967.8366062077093</v>
      </c>
      <c r="T16" s="450">
        <f>Ops!T127</f>
        <v>5006.0448221566539</v>
      </c>
      <c r="U16" s="450">
        <f>Ops!U127</f>
        <v>5044.2886544987987</v>
      </c>
      <c r="V16" s="450">
        <f>Ops!V127</f>
        <v>5082.5630742824851</v>
      </c>
      <c r="W16" s="450">
        <f>Ops!W127</f>
        <v>5120.863194163162</v>
      </c>
      <c r="X16" s="450">
        <f>Ops!X127</f>
        <v>5159.0815285083245</v>
      </c>
      <c r="Y16" s="450">
        <f>Ops!Y127</f>
        <v>5197.3182944192777</v>
      </c>
      <c r="Z16" s="450">
        <f>Ops!Z127</f>
        <v>5235.5689838693397</v>
      </c>
      <c r="AA16" s="450">
        <f>Ops!AA127</f>
        <v>5273.8292204480476</v>
      </c>
      <c r="AB16" s="450">
        <f>Ops!AB127</f>
        <v>5312.0947568718884</v>
      </c>
      <c r="AC16" s="450">
        <f>Ops!AC127</f>
        <v>5350.3614724836143</v>
      </c>
      <c r="AD16" s="450">
        <f>Ops!AD127</f>
        <v>5388.6253707447095</v>
      </c>
      <c r="AE16" s="450">
        <f>Ops!AE127</f>
        <v>5426.8825767252874</v>
      </c>
      <c r="AF16" s="450">
        <f>Ops!AF127</f>
        <v>5465.1293345953982</v>
      </c>
      <c r="AG16" s="450">
        <f>Ops!AG127</f>
        <v>5503.4557126472482</v>
      </c>
      <c r="AH16" s="450">
        <f>Ops!AH127</f>
        <v>5541.6698186289614</v>
      </c>
      <c r="AI16" s="450">
        <f>Ops!AI127</f>
        <v>5579.9547191246338</v>
      </c>
      <c r="AJ16" s="450">
        <f>Ops!AJ127</f>
        <v>5618.2134332429705</v>
      </c>
      <c r="AK16" s="450">
        <f>Ops!AK127</f>
        <v>0</v>
      </c>
      <c r="AL16" s="450">
        <f>Ops!AL127</f>
        <v>0</v>
      </c>
      <c r="AM16" s="450">
        <f>Ops!AM127</f>
        <v>0</v>
      </c>
      <c r="AN16" s="443"/>
    </row>
    <row r="17" spans="3:39" outlineLevel="1">
      <c r="C17" s="443" t="s">
        <v>42</v>
      </c>
      <c r="D17" s="443"/>
      <c r="E17" s="4" t="s">
        <v>13</v>
      </c>
      <c r="F17" s="44">
        <f>SUM(G17:AM17)</f>
        <v>340378.87642345642</v>
      </c>
      <c r="G17" s="450">
        <f>SUM(Ops!G175:G175)</f>
        <v>0</v>
      </c>
      <c r="H17" s="450">
        <f>SUM(Ops!H175:H175)</f>
        <v>6111.7016930392747</v>
      </c>
      <c r="I17" s="450">
        <f>SUM(Ops!I175:I175)</f>
        <v>8028.2718450499106</v>
      </c>
      <c r="J17" s="450">
        <f>SUM(Ops!J175:J175)</f>
        <v>10545.761954377973</v>
      </c>
      <c r="K17" s="450">
        <f>SUM(Ops!K175:K175)</f>
        <v>10654.11793008168</v>
      </c>
      <c r="L17" s="450">
        <f>SUM(Ops!L175:L175)</f>
        <v>10763.471046666096</v>
      </c>
      <c r="M17" s="450">
        <f>SUM(Ops!M175:M175)</f>
        <v>10874.153684424791</v>
      </c>
      <c r="N17" s="450">
        <f>SUM(Ops!N175:N175)</f>
        <v>10985.833463064191</v>
      </c>
      <c r="O17" s="450">
        <f>SUM(Ops!O175:O175)</f>
        <v>11098.842762877874</v>
      </c>
      <c r="P17" s="450">
        <f>SUM(Ops!P175:P175)</f>
        <v>11212.849203572267</v>
      </c>
      <c r="Q17" s="450">
        <f>SUM(Ops!Q175:Q175)</f>
        <v>11328.185165440935</v>
      </c>
      <c r="R17" s="450">
        <f>SUM(Ops!R175:R175)</f>
        <v>11444.518268190313</v>
      </c>
      <c r="S17" s="450">
        <f>SUM(Ops!S175:S175)</f>
        <v>11562.180892113971</v>
      </c>
      <c r="T17" s="450">
        <f>SUM(Ops!T175:T175)</f>
        <v>11680.840656918335</v>
      </c>
      <c r="U17" s="450">
        <f>SUM(Ops!U175:U175)</f>
        <v>11800.829942896982</v>
      </c>
      <c r="V17" s="450">
        <f>SUM(Ops!V175:V175)</f>
        <v>11922.148750049906</v>
      </c>
      <c r="W17" s="450">
        <f>SUM(Ops!W175:W175)</f>
        <v>12044.797078377109</v>
      </c>
      <c r="X17" s="450">
        <f>SUM(Ops!X175:X175)</f>
        <v>12168.442547585022</v>
      </c>
      <c r="Y17" s="450">
        <f>SUM(Ops!Y175:Y175)</f>
        <v>12293.417537967209</v>
      </c>
      <c r="Z17" s="450">
        <f>SUM(Ops!Z175:Z175)</f>
        <v>12419.722049523678</v>
      </c>
      <c r="AA17" s="450">
        <f>SUM(Ops!AA175:AA175)</f>
        <v>12547.356082254424</v>
      </c>
      <c r="AB17" s="450">
        <f>SUM(Ops!AB175:AB175)</f>
        <v>12676.319636159446</v>
      </c>
      <c r="AC17" s="450">
        <f>SUM(Ops!AC175:AC175)</f>
        <v>12806.612711238753</v>
      </c>
      <c r="AD17" s="450">
        <f>SUM(Ops!AD175:AD175)</f>
        <v>12938.235307492336</v>
      </c>
      <c r="AE17" s="450">
        <f>SUM(Ops!AE175:AE175)</f>
        <v>13071.187424920197</v>
      </c>
      <c r="AF17" s="450">
        <f>SUM(Ops!AF175:AF175)</f>
        <v>13205.469063522336</v>
      </c>
      <c r="AG17" s="450">
        <f>SUM(Ops!AG175:AG175)</f>
        <v>13341.412603592324</v>
      </c>
      <c r="AH17" s="450">
        <f>SUM(Ops!AH175:AH175)</f>
        <v>13478.353284543022</v>
      </c>
      <c r="AI17" s="450">
        <f>SUM(Ops!AI175:AI175)</f>
        <v>13616.955866961565</v>
      </c>
      <c r="AJ17" s="450">
        <f>SUM(Ops!AJ175:AJ175)</f>
        <v>13756.88797055439</v>
      </c>
      <c r="AK17" s="450">
        <f>SUM(Ops!AK175:AK175)</f>
        <v>0</v>
      </c>
      <c r="AL17" s="450">
        <f>SUM(Ops!AL175:AL175)</f>
        <v>0</v>
      </c>
      <c r="AM17" s="450">
        <f>SUM(Ops!AM175:AM175)</f>
        <v>0</v>
      </c>
    </row>
    <row r="18" spans="3:39" outlineLevel="1">
      <c r="C18" s="443" t="s">
        <v>43</v>
      </c>
      <c r="D18" s="443"/>
      <c r="E18" s="4" t="s">
        <v>13</v>
      </c>
      <c r="F18" s="44">
        <f>SUM(G18:AM18)</f>
        <v>-33555.113719971647</v>
      </c>
      <c r="G18" s="450">
        <f>Ops!G207</f>
        <v>487.05320174067697</v>
      </c>
      <c r="H18" s="450">
        <f>Ops!H207</f>
        <v>-537.05836512950373</v>
      </c>
      <c r="I18" s="450">
        <f>Ops!I207</f>
        <v>-634.98978880854838</v>
      </c>
      <c r="J18" s="450">
        <f>Ops!J207</f>
        <v>-1108.2549261981178</v>
      </c>
      <c r="K18" s="450">
        <f>Ops!K207</f>
        <v>-1125.2640526102041</v>
      </c>
      <c r="L18" s="450">
        <f>Ops!L207</f>
        <v>-1139.3112845617914</v>
      </c>
      <c r="M18" s="450">
        <f>Ops!M207</f>
        <v>-1161.6681455222006</v>
      </c>
      <c r="N18" s="450">
        <f>Ops!N207</f>
        <v>-690.76416227974551</v>
      </c>
      <c r="O18" s="450">
        <f>Ops!O207</f>
        <v>-1205.2742994122157</v>
      </c>
      <c r="P18" s="450">
        <f>Ops!P207</f>
        <v>-1223.5925509126735</v>
      </c>
      <c r="Q18" s="450">
        <f>Ops!Q207</f>
        <v>-1170.625373331377</v>
      </c>
      <c r="R18" s="450">
        <f>Ops!R207</f>
        <v>-1261.3558462241683</v>
      </c>
      <c r="S18" s="450">
        <f>Ops!S207</f>
        <v>-1285.1576674387406</v>
      </c>
      <c r="T18" s="450">
        <f>Ops!T207</f>
        <v>-1307.2453060858463</v>
      </c>
      <c r="U18" s="450">
        <f>Ops!U207</f>
        <v>-772.10509943342151</v>
      </c>
      <c r="V18" s="450">
        <f>Ops!V207</f>
        <v>-1266.0706574803264</v>
      </c>
      <c r="W18" s="450">
        <f>Ops!W207</f>
        <v>-1279.6598673946314</v>
      </c>
      <c r="X18" s="450">
        <f>Ops!X207</f>
        <v>-1289.7458574394875</v>
      </c>
      <c r="Y18" s="450">
        <f>Ops!Y207</f>
        <v>-1290.9118370216404</v>
      </c>
      <c r="Z18" s="450">
        <f>Ops!Z207</f>
        <v>-1299.729131607404</v>
      </c>
      <c r="AA18" s="450">
        <f>Ops!AA207</f>
        <v>-1246.3944269244951</v>
      </c>
      <c r="AB18" s="450">
        <f>Ops!AB207</f>
        <v>-841.11667743450789</v>
      </c>
      <c r="AC18" s="450">
        <f>Ops!AC207</f>
        <v>-1362.2998769197154</v>
      </c>
      <c r="AD18" s="450">
        <f>Ops!AD207</f>
        <v>-1384.0843106173934</v>
      </c>
      <c r="AE18" s="450">
        <f>Ops!AE207</f>
        <v>-1387.7801856960887</v>
      </c>
      <c r="AF18" s="450">
        <f>Ops!AF207</f>
        <v>-1404.6874605082166</v>
      </c>
      <c r="AG18" s="450">
        <f>Ops!AG207</f>
        <v>-1431.5116538557436</v>
      </c>
      <c r="AH18" s="450">
        <f>Ops!AH207</f>
        <v>-1453.2522200180765</v>
      </c>
      <c r="AI18" s="450">
        <f>Ops!AI207</f>
        <v>-982.78669849924188</v>
      </c>
      <c r="AJ18" s="450">
        <f>Ops!AJ207</f>
        <v>-1499.4691923468013</v>
      </c>
      <c r="AK18" s="450">
        <f>Ops!AK207</f>
        <v>0</v>
      </c>
      <c r="AL18" s="450">
        <f>Ops!AL207</f>
        <v>0</v>
      </c>
      <c r="AM18" s="450">
        <f>Ops!AM207</f>
        <v>0</v>
      </c>
    </row>
    <row r="19" spans="3:39" outlineLevel="1">
      <c r="C19" s="11" t="s">
        <v>44</v>
      </c>
      <c r="D19" s="11"/>
      <c r="E19" s="4" t="s">
        <v>13</v>
      </c>
      <c r="F19" s="54">
        <f>SUM(G19:AM19)</f>
        <v>462524.98861787352</v>
      </c>
      <c r="G19" s="55">
        <f t="shared" ref="G19:AM19" si="1">SUM(G16:G18)</f>
        <v>9207.0532017406767</v>
      </c>
      <c r="H19" s="55">
        <f t="shared" si="1"/>
        <v>9708.178824675997</v>
      </c>
      <c r="I19" s="55">
        <f t="shared" si="1"/>
        <v>11978.496983334042</v>
      </c>
      <c r="J19" s="55">
        <f t="shared" si="1"/>
        <v>14061.012959889635</v>
      </c>
      <c r="K19" s="55">
        <f t="shared" si="1"/>
        <v>14190.613024007278</v>
      </c>
      <c r="L19" s="55">
        <f t="shared" si="1"/>
        <v>14324.131518610782</v>
      </c>
      <c r="M19" s="55">
        <f t="shared" si="1"/>
        <v>14450.741549492999</v>
      </c>
      <c r="N19" s="55">
        <f t="shared" si="1"/>
        <v>15071.561281542356</v>
      </c>
      <c r="O19" s="55">
        <f t="shared" si="1"/>
        <v>14708.358277940137</v>
      </c>
      <c r="P19" s="55">
        <f t="shared" si="1"/>
        <v>14842.288830574416</v>
      </c>
      <c r="Q19" s="55">
        <f t="shared" si="1"/>
        <v>15048.886945569067</v>
      </c>
      <c r="R19" s="55">
        <f t="shared" si="1"/>
        <v>15112.722366928499</v>
      </c>
      <c r="S19" s="55">
        <f t="shared" si="1"/>
        <v>15244.859830882939</v>
      </c>
      <c r="T19" s="55">
        <f t="shared" si="1"/>
        <v>15379.640172989144</v>
      </c>
      <c r="U19" s="55">
        <f t="shared" si="1"/>
        <v>16073.013497962358</v>
      </c>
      <c r="V19" s="55">
        <f t="shared" si="1"/>
        <v>15738.641166852067</v>
      </c>
      <c r="W19" s="55">
        <f t="shared" si="1"/>
        <v>15886.000405145638</v>
      </c>
      <c r="X19" s="55">
        <f t="shared" si="1"/>
        <v>16037.778218653857</v>
      </c>
      <c r="Y19" s="55">
        <f t="shared" si="1"/>
        <v>16199.823995364846</v>
      </c>
      <c r="Z19" s="55">
        <f t="shared" si="1"/>
        <v>16355.561901785615</v>
      </c>
      <c r="AA19" s="55">
        <f t="shared" si="1"/>
        <v>16574.790875777973</v>
      </c>
      <c r="AB19" s="55">
        <f t="shared" si="1"/>
        <v>17147.297715596826</v>
      </c>
      <c r="AC19" s="55">
        <f t="shared" si="1"/>
        <v>16794.674306802652</v>
      </c>
      <c r="AD19" s="55">
        <f t="shared" si="1"/>
        <v>16942.776367619652</v>
      </c>
      <c r="AE19" s="55">
        <f t="shared" si="1"/>
        <v>17110.2898159494</v>
      </c>
      <c r="AF19" s="55">
        <f t="shared" si="1"/>
        <v>17265.910937609518</v>
      </c>
      <c r="AG19" s="55">
        <f t="shared" si="1"/>
        <v>17413.356662383827</v>
      </c>
      <c r="AH19" s="55">
        <f t="shared" si="1"/>
        <v>17566.770883153906</v>
      </c>
      <c r="AI19" s="55">
        <f t="shared" si="1"/>
        <v>18214.123887586957</v>
      </c>
      <c r="AJ19" s="55">
        <f t="shared" si="1"/>
        <v>17875.632211450556</v>
      </c>
      <c r="AK19" s="55">
        <f t="shared" si="1"/>
        <v>0</v>
      </c>
      <c r="AL19" s="55">
        <f t="shared" si="1"/>
        <v>0</v>
      </c>
      <c r="AM19" s="55">
        <f t="shared" si="1"/>
        <v>0</v>
      </c>
    </row>
    <row r="20" spans="3:39">
      <c r="C20" s="443"/>
      <c r="D20" s="443"/>
      <c r="E20" s="443"/>
      <c r="F20" s="450"/>
      <c r="G20" s="450"/>
      <c r="H20" s="450"/>
      <c r="I20" s="450"/>
      <c r="J20" s="450"/>
      <c r="K20" s="450"/>
      <c r="L20" s="450"/>
      <c r="M20" s="450"/>
      <c r="N20" s="450"/>
      <c r="O20"/>
      <c r="P20" s="461"/>
      <c r="Q20" s="461"/>
      <c r="R20" s="461"/>
      <c r="S20" s="461"/>
      <c r="T20" s="450"/>
      <c r="U20" s="450"/>
      <c r="V20" s="450"/>
      <c r="W20" s="450"/>
      <c r="X20" s="462"/>
      <c r="Y20" s="450"/>
      <c r="Z20" s="450"/>
      <c r="AA20" s="450"/>
      <c r="AB20" s="450"/>
      <c r="AC20" s="461"/>
      <c r="AD20" s="461"/>
      <c r="AE20" s="461"/>
      <c r="AF20" s="461"/>
      <c r="AG20" s="450"/>
      <c r="AH20" s="450"/>
      <c r="AI20" s="450"/>
      <c r="AJ20" s="450"/>
      <c r="AK20" s="450"/>
      <c r="AL20" s="450"/>
      <c r="AM20" s="450"/>
    </row>
    <row r="21" spans="3:39">
      <c r="C21" s="5" t="s">
        <v>45</v>
      </c>
      <c r="D21" s="443"/>
      <c r="E21" s="443"/>
      <c r="F21" s="450"/>
      <c r="G21" s="450"/>
      <c r="H21" s="450"/>
      <c r="I21" s="587"/>
      <c r="J21" s="450"/>
      <c r="K21" s="495"/>
      <c r="L21" s="450"/>
      <c r="M21" s="450"/>
      <c r="N21" s="450"/>
      <c r="O21" s="450"/>
      <c r="P21" s="450"/>
      <c r="Q21" s="450"/>
      <c r="R21" s="450"/>
      <c r="S21" s="450"/>
      <c r="T21" s="450"/>
      <c r="U21" s="450"/>
      <c r="V21" s="450"/>
      <c r="W21" s="450"/>
      <c r="X21" s="450"/>
      <c r="Y21" s="450"/>
      <c r="Z21" s="450"/>
      <c r="AA21" s="450"/>
      <c r="AB21" s="450"/>
      <c r="AC21" s="450"/>
      <c r="AD21" s="450"/>
      <c r="AE21" s="450"/>
      <c r="AF21" s="450"/>
      <c r="AG21" s="450"/>
      <c r="AH21" s="450"/>
      <c r="AI21" s="450"/>
      <c r="AJ21" s="450"/>
      <c r="AK21" s="450"/>
      <c r="AL21" s="450"/>
      <c r="AM21" s="450"/>
    </row>
    <row r="22" spans="3:39" outlineLevel="1">
      <c r="C22" s="443" t="str">
        <f>Ops!C339</f>
        <v>Coleta Manual E Conteinerizada Resíduos Comuns</v>
      </c>
      <c r="D22" s="443"/>
      <c r="E22" s="4" t="s">
        <v>13</v>
      </c>
      <c r="F22" s="44">
        <f t="shared" ref="F22:F39" si="2">SUM(G22:AM22)</f>
        <v>-93846.294603952512</v>
      </c>
      <c r="G22" s="450">
        <f>-Ops!G318</f>
        <v>-2663.145805123751</v>
      </c>
      <c r="H22" s="450">
        <f>-Ops!H318</f>
        <v>-2817.3938051237515</v>
      </c>
      <c r="I22" s="450">
        <f>-Ops!I318</f>
        <v>-2971.6418051237511</v>
      </c>
      <c r="J22" s="450">
        <f>-Ops!J318</f>
        <v>-3125.8898051237516</v>
      </c>
      <c r="K22" s="450">
        <f>-Ops!K318</f>
        <v>-3125.8898051237516</v>
      </c>
      <c r="L22" s="450">
        <f>-Ops!L318</f>
        <v>-3125.8898051237516</v>
      </c>
      <c r="M22" s="450">
        <f>-Ops!M318</f>
        <v>-3125.8898051237516</v>
      </c>
      <c r="N22" s="450">
        <f>-Ops!N318</f>
        <v>-3125.8898051237516</v>
      </c>
      <c r="O22" s="450">
        <f>-Ops!O318</f>
        <v>-3125.8898051237516</v>
      </c>
      <c r="P22" s="450">
        <f>-Ops!P318</f>
        <v>-3125.8898051237516</v>
      </c>
      <c r="Q22" s="450">
        <f>-Ops!Q318</f>
        <v>-3125.8898051237516</v>
      </c>
      <c r="R22" s="450">
        <f>-Ops!R318</f>
        <v>-3125.8898051237516</v>
      </c>
      <c r="S22" s="450">
        <f>-Ops!S318</f>
        <v>-3125.8898051237516</v>
      </c>
      <c r="T22" s="450">
        <f>-Ops!T318</f>
        <v>-3125.8898051237516</v>
      </c>
      <c r="U22" s="450">
        <f>-Ops!U318</f>
        <v>-3125.8898051237516</v>
      </c>
      <c r="V22" s="450">
        <f>-Ops!V318</f>
        <v>-3125.8898051237516</v>
      </c>
      <c r="W22" s="450">
        <f>-Ops!W318</f>
        <v>-3125.8898051237516</v>
      </c>
      <c r="X22" s="450">
        <f>-Ops!X318</f>
        <v>-3125.8898051237516</v>
      </c>
      <c r="Y22" s="450">
        <f>-Ops!Y318</f>
        <v>-3125.8898051237516</v>
      </c>
      <c r="Z22" s="450">
        <f>-Ops!Z318</f>
        <v>-3125.8898051237516</v>
      </c>
      <c r="AA22" s="450">
        <f>-Ops!AA318</f>
        <v>-3125.8898051237516</v>
      </c>
      <c r="AB22" s="450">
        <f>-Ops!AB318</f>
        <v>-3125.8898051237516</v>
      </c>
      <c r="AC22" s="450">
        <f>-Ops!AC318</f>
        <v>-3125.8898051237516</v>
      </c>
      <c r="AD22" s="450">
        <f>-Ops!AD318</f>
        <v>-3125.8898051237516</v>
      </c>
      <c r="AE22" s="450">
        <f>-Ops!AE318</f>
        <v>-3291.7378801637524</v>
      </c>
      <c r="AF22" s="450">
        <f>-Ops!AF318</f>
        <v>-3291.7378801637524</v>
      </c>
      <c r="AG22" s="450">
        <f>-Ops!AG318</f>
        <v>-3291.7378801637524</v>
      </c>
      <c r="AH22" s="450">
        <f>-Ops!AH318</f>
        <v>-3291.7378801637524</v>
      </c>
      <c r="AI22" s="450">
        <f>-Ops!AI318</f>
        <v>-3291.7378801637524</v>
      </c>
      <c r="AJ22" s="450">
        <f>-Ops!AJ318</f>
        <v>-3291.7378801637524</v>
      </c>
      <c r="AK22" s="450">
        <f>-Ops!AK318</f>
        <v>0</v>
      </c>
      <c r="AL22" s="450">
        <f>-Ops!AL318</f>
        <v>0</v>
      </c>
      <c r="AM22" s="450">
        <f>-Ops!AM318</f>
        <v>0</v>
      </c>
    </row>
    <row r="23" spans="3:39" outlineLevel="1">
      <c r="C23" s="443" t="str">
        <f>Ops!C340</f>
        <v>Coleta Materias Recicláveis</v>
      </c>
      <c r="D23" s="443"/>
      <c r="E23" s="4" t="s">
        <v>13</v>
      </c>
      <c r="F23" s="44">
        <f t="shared" si="2"/>
        <v>-65275.758938954634</v>
      </c>
      <c r="G23" s="450">
        <f>-Ops!G319</f>
        <v>-1743.9642312984893</v>
      </c>
      <c r="H23" s="450">
        <f>-Ops!H319</f>
        <v>-1898.2122312984893</v>
      </c>
      <c r="I23" s="450">
        <f>-Ops!I319</f>
        <v>-2052.4602312984894</v>
      </c>
      <c r="J23" s="450">
        <f>-Ops!J319</f>
        <v>-2206.7082312984894</v>
      </c>
      <c r="K23" s="450">
        <f>-Ops!K319</f>
        <v>-2206.7082312984894</v>
      </c>
      <c r="L23" s="450">
        <f>-Ops!L319</f>
        <v>-2206.7082312984894</v>
      </c>
      <c r="M23" s="450">
        <f>-Ops!M319</f>
        <v>-2206.7082312984894</v>
      </c>
      <c r="N23" s="450">
        <f>-Ops!N319</f>
        <v>-2206.7082312984894</v>
      </c>
      <c r="O23" s="450">
        <f>-Ops!O319</f>
        <v>-2206.7082312984894</v>
      </c>
      <c r="P23" s="450">
        <f>-Ops!P319</f>
        <v>-2206.7082312984894</v>
      </c>
      <c r="Q23" s="450">
        <f>-Ops!Q319</f>
        <v>-2206.7082312984894</v>
      </c>
      <c r="R23" s="450">
        <f>-Ops!R319</f>
        <v>-2206.7082312984894</v>
      </c>
      <c r="S23" s="450">
        <f>-Ops!S319</f>
        <v>-2206.7082312984894</v>
      </c>
      <c r="T23" s="450">
        <f>-Ops!T319</f>
        <v>-2206.7082312984894</v>
      </c>
      <c r="U23" s="450">
        <f>-Ops!U319</f>
        <v>-2206.7082312984894</v>
      </c>
      <c r="V23" s="450">
        <f>-Ops!V319</f>
        <v>-2206.7082312984894</v>
      </c>
      <c r="W23" s="450">
        <f>-Ops!W319</f>
        <v>-2206.7082312984894</v>
      </c>
      <c r="X23" s="450">
        <f>-Ops!X319</f>
        <v>-2206.7082312984894</v>
      </c>
      <c r="Y23" s="450">
        <f>-Ops!Y319</f>
        <v>-2206.7082312984894</v>
      </c>
      <c r="Z23" s="450">
        <f>-Ops!Z319</f>
        <v>-2206.7082312984894</v>
      </c>
      <c r="AA23" s="450">
        <f>-Ops!AA319</f>
        <v>-2206.7082312984894</v>
      </c>
      <c r="AB23" s="450">
        <f>-Ops!AB319</f>
        <v>-2206.7082312984894</v>
      </c>
      <c r="AC23" s="450">
        <f>-Ops!AC319</f>
        <v>-2206.7082312984894</v>
      </c>
      <c r="AD23" s="450">
        <f>-Ops!AD319</f>
        <v>-2206.7082312984894</v>
      </c>
      <c r="AE23" s="450">
        <f>-Ops!AE319</f>
        <v>-2206.7082312984894</v>
      </c>
      <c r="AF23" s="450">
        <f>-Ops!AF319</f>
        <v>-2206.7082312984894</v>
      </c>
      <c r="AG23" s="450">
        <f>-Ops!AG319</f>
        <v>-2206.7082312984894</v>
      </c>
      <c r="AH23" s="450">
        <f>-Ops!AH319</f>
        <v>-2206.7082312984894</v>
      </c>
      <c r="AI23" s="450">
        <f>-Ops!AI319</f>
        <v>-2206.7082312984894</v>
      </c>
      <c r="AJ23" s="450">
        <f>-Ops!AJ319</f>
        <v>-2206.7082312984894</v>
      </c>
      <c r="AK23" s="450">
        <f>-Ops!AK319</f>
        <v>0</v>
      </c>
      <c r="AL23" s="450">
        <f>-Ops!AL319</f>
        <v>0</v>
      </c>
      <c r="AM23" s="450">
        <f>-Ops!AM319</f>
        <v>0</v>
      </c>
    </row>
    <row r="24" spans="3:39" outlineLevel="1">
      <c r="C24" s="443" t="str">
        <f>Ops!C341</f>
        <v>Coleta De Resíduos Do Serviço De Saúde Municipal</v>
      </c>
      <c r="D24" s="443"/>
      <c r="E24" s="4" t="s">
        <v>13</v>
      </c>
      <c r="F24" s="44">
        <f t="shared" ref="F24" si="3">SUM(G24:AM24)</f>
        <v>-7295.0187136293689</v>
      </c>
      <c r="G24" s="450">
        <f>-Ops!G320</f>
        <v>-208.77001656240003</v>
      </c>
      <c r="H24" s="450">
        <f>-Ops!H320</f>
        <v>-210.92034773299275</v>
      </c>
      <c r="I24" s="450">
        <f>-Ops!I320</f>
        <v>-213.09282731464256</v>
      </c>
      <c r="J24" s="450">
        <f>-Ops!J320</f>
        <v>-215.28768343598338</v>
      </c>
      <c r="K24" s="450">
        <f>-Ops!K320</f>
        <v>-217.50514657537403</v>
      </c>
      <c r="L24" s="450">
        <f>-Ops!L320</f>
        <v>-219.74544958510037</v>
      </c>
      <c r="M24" s="450">
        <f>-Ops!M320</f>
        <v>-222.0088277158269</v>
      </c>
      <c r="N24" s="450">
        <f>-Ops!N320</f>
        <v>-224.29551864129988</v>
      </c>
      <c r="O24" s="450">
        <f>-Ops!O320</f>
        <v>-226.60576248330528</v>
      </c>
      <c r="P24" s="450">
        <f>-Ops!P320</f>
        <v>-228.93980183688336</v>
      </c>
      <c r="Q24" s="450">
        <f>-Ops!Q320</f>
        <v>-231.29788179580325</v>
      </c>
      <c r="R24" s="450">
        <f>-Ops!R320</f>
        <v>-233.6802499783</v>
      </c>
      <c r="S24" s="450">
        <f>-Ops!S320</f>
        <v>-236.08715655307654</v>
      </c>
      <c r="T24" s="450">
        <f>-Ops!T320</f>
        <v>-238.5188542655732</v>
      </c>
      <c r="U24" s="450">
        <f>-Ops!U320</f>
        <v>-240.97559846450861</v>
      </c>
      <c r="V24" s="450">
        <f>-Ops!V320</f>
        <v>-243.45764712869303</v>
      </c>
      <c r="W24" s="450">
        <f>-Ops!W320</f>
        <v>-245.96526089411859</v>
      </c>
      <c r="X24" s="450">
        <f>-Ops!X320</f>
        <v>-248.49870308132799</v>
      </c>
      <c r="Y24" s="450">
        <f>-Ops!Y320</f>
        <v>-251.05823972306573</v>
      </c>
      <c r="Z24" s="450">
        <f>-Ops!Z320</f>
        <v>-253.64413959221326</v>
      </c>
      <c r="AA24" s="450">
        <f>-Ops!AA320</f>
        <v>-256.25667423001306</v>
      </c>
      <c r="AB24" s="450">
        <f>-Ops!AB320</f>
        <v>-258.89611797458218</v>
      </c>
      <c r="AC24" s="450">
        <f>-Ops!AC320</f>
        <v>-261.56274798972038</v>
      </c>
      <c r="AD24" s="450">
        <f>-Ops!AD320</f>
        <v>-264.25684429401446</v>
      </c>
      <c r="AE24" s="450">
        <f>-Ops!AE320</f>
        <v>-266.97868979024287</v>
      </c>
      <c r="AF24" s="450">
        <f>-Ops!AF320</f>
        <v>-269.72857029508231</v>
      </c>
      <c r="AG24" s="450">
        <f>-Ops!AG320</f>
        <v>-272.50677456912172</v>
      </c>
      <c r="AH24" s="450">
        <f>-Ops!AH320</f>
        <v>-275.31359434718365</v>
      </c>
      <c r="AI24" s="450">
        <f>-Ops!AI320</f>
        <v>-278.14932436895964</v>
      </c>
      <c r="AJ24" s="450">
        <f>-Ops!AJ320</f>
        <v>-281.01426240996</v>
      </c>
      <c r="AK24" s="450">
        <f>-Ops!AK320</f>
        <v>0</v>
      </c>
      <c r="AL24" s="450">
        <f>-Ops!AL320</f>
        <v>0</v>
      </c>
      <c r="AM24" s="450">
        <f>-Ops!AM320</f>
        <v>0</v>
      </c>
    </row>
    <row r="25" spans="3:39" outlineLevel="1">
      <c r="C25" s="443" t="str">
        <f>Ops!C342</f>
        <v>Transporte E Destinação - Resíduos Dos  Pevs</v>
      </c>
      <c r="D25" s="443"/>
      <c r="E25" s="4" t="s">
        <v>13</v>
      </c>
      <c r="F25" s="44">
        <f t="shared" si="2"/>
        <v>0</v>
      </c>
      <c r="G25" s="450">
        <f>-Ops!G321</f>
        <v>0</v>
      </c>
      <c r="H25" s="450">
        <f>-Ops!H321</f>
        <v>0</v>
      </c>
      <c r="I25" s="450">
        <f>-Ops!I321</f>
        <v>0</v>
      </c>
      <c r="J25" s="450">
        <f>-Ops!J321</f>
        <v>0</v>
      </c>
      <c r="K25" s="450">
        <f>-Ops!K321</f>
        <v>0</v>
      </c>
      <c r="L25" s="450">
        <f>-Ops!L321</f>
        <v>0</v>
      </c>
      <c r="M25" s="450">
        <f>-Ops!M321</f>
        <v>0</v>
      </c>
      <c r="N25" s="450">
        <f>-Ops!N321</f>
        <v>0</v>
      </c>
      <c r="O25" s="450">
        <f>-Ops!O321</f>
        <v>0</v>
      </c>
      <c r="P25" s="450">
        <f>-Ops!P321</f>
        <v>0</v>
      </c>
      <c r="Q25" s="450">
        <f>-Ops!Q321</f>
        <v>0</v>
      </c>
      <c r="R25" s="450">
        <f>-Ops!R321</f>
        <v>0</v>
      </c>
      <c r="S25" s="450">
        <f>-Ops!S321</f>
        <v>0</v>
      </c>
      <c r="T25" s="450">
        <f>-Ops!T321</f>
        <v>0</v>
      </c>
      <c r="U25" s="450">
        <f>-Ops!U321</f>
        <v>0</v>
      </c>
      <c r="V25" s="450">
        <f>-Ops!V321</f>
        <v>0</v>
      </c>
      <c r="W25" s="450">
        <f>-Ops!W321</f>
        <v>0</v>
      </c>
      <c r="X25" s="450">
        <f>-Ops!X321</f>
        <v>0</v>
      </c>
      <c r="Y25" s="450">
        <f>-Ops!Y321</f>
        <v>0</v>
      </c>
      <c r="Z25" s="450">
        <f>-Ops!Z321</f>
        <v>0</v>
      </c>
      <c r="AA25" s="450">
        <f>-Ops!AA321</f>
        <v>0</v>
      </c>
      <c r="AB25" s="450">
        <f>-Ops!AB321</f>
        <v>0</v>
      </c>
      <c r="AC25" s="450">
        <f>-Ops!AC321</f>
        <v>0</v>
      </c>
      <c r="AD25" s="450">
        <f>-Ops!AD321</f>
        <v>0</v>
      </c>
      <c r="AE25" s="450">
        <f>-Ops!AE321</f>
        <v>0</v>
      </c>
      <c r="AF25" s="450">
        <f>-Ops!AF321</f>
        <v>0</v>
      </c>
      <c r="AG25" s="450">
        <f>-Ops!AG321</f>
        <v>0</v>
      </c>
      <c r="AH25" s="450">
        <f>-Ops!AH321</f>
        <v>0</v>
      </c>
      <c r="AI25" s="450">
        <f>-Ops!AI321</f>
        <v>0</v>
      </c>
      <c r="AJ25" s="450">
        <f>-Ops!AJ321</f>
        <v>0</v>
      </c>
      <c r="AK25" s="450">
        <f>-Ops!AK321</f>
        <v>0</v>
      </c>
      <c r="AL25" s="450">
        <f>-Ops!AL321</f>
        <v>0</v>
      </c>
      <c r="AM25" s="450">
        <f>-Ops!AM321</f>
        <v>0</v>
      </c>
    </row>
    <row r="26" spans="3:39" outlineLevel="1">
      <c r="C26" s="443" t="str">
        <f>Ops!C343</f>
        <v>Coleta Programada De Volumosos</v>
      </c>
      <c r="D26" s="443"/>
      <c r="E26" s="4" t="s">
        <v>13</v>
      </c>
      <c r="F26" s="44">
        <f t="shared" si="2"/>
        <v>-7560.5429329160852</v>
      </c>
      <c r="G26" s="450">
        <f>-Ops!G322</f>
        <v>-252.01809776386963</v>
      </c>
      <c r="H26" s="450">
        <f>-Ops!H322</f>
        <v>-252.01809776386963</v>
      </c>
      <c r="I26" s="450">
        <f>-Ops!I322</f>
        <v>-252.01809776386963</v>
      </c>
      <c r="J26" s="450">
        <f>-Ops!J322</f>
        <v>-252.01809776386963</v>
      </c>
      <c r="K26" s="450">
        <f>-Ops!K322</f>
        <v>-252.01809776386963</v>
      </c>
      <c r="L26" s="450">
        <f>-Ops!L322</f>
        <v>-252.01809776386963</v>
      </c>
      <c r="M26" s="450">
        <f>-Ops!M322</f>
        <v>-252.01809776386963</v>
      </c>
      <c r="N26" s="450">
        <f>-Ops!N322</f>
        <v>-252.01809776386963</v>
      </c>
      <c r="O26" s="450">
        <f>-Ops!O322</f>
        <v>-252.01809776386963</v>
      </c>
      <c r="P26" s="450">
        <f>-Ops!P322</f>
        <v>-252.01809776386963</v>
      </c>
      <c r="Q26" s="450">
        <f>-Ops!Q322</f>
        <v>-252.01809776386963</v>
      </c>
      <c r="R26" s="450">
        <f>-Ops!R322</f>
        <v>-252.01809776386963</v>
      </c>
      <c r="S26" s="450">
        <f>-Ops!S322</f>
        <v>-252.01809776386963</v>
      </c>
      <c r="T26" s="450">
        <f>-Ops!T322</f>
        <v>-252.01809776386963</v>
      </c>
      <c r="U26" s="450">
        <f>-Ops!U322</f>
        <v>-252.01809776386963</v>
      </c>
      <c r="V26" s="450">
        <f>-Ops!V322</f>
        <v>-252.01809776386963</v>
      </c>
      <c r="W26" s="450">
        <f>-Ops!W322</f>
        <v>-252.01809776386963</v>
      </c>
      <c r="X26" s="450">
        <f>-Ops!X322</f>
        <v>-252.01809776386963</v>
      </c>
      <c r="Y26" s="450">
        <f>-Ops!Y322</f>
        <v>-252.01809776386963</v>
      </c>
      <c r="Z26" s="450">
        <f>-Ops!Z322</f>
        <v>-252.01809776386963</v>
      </c>
      <c r="AA26" s="450">
        <f>-Ops!AA322</f>
        <v>-252.01809776386963</v>
      </c>
      <c r="AB26" s="450">
        <f>-Ops!AB322</f>
        <v>-252.01809776386963</v>
      </c>
      <c r="AC26" s="450">
        <f>-Ops!AC322</f>
        <v>-252.01809776386963</v>
      </c>
      <c r="AD26" s="450">
        <f>-Ops!AD322</f>
        <v>-252.01809776386963</v>
      </c>
      <c r="AE26" s="450">
        <f>-Ops!AE322</f>
        <v>-252.01809776386963</v>
      </c>
      <c r="AF26" s="450">
        <f>-Ops!AF322</f>
        <v>-252.01809776386963</v>
      </c>
      <c r="AG26" s="450">
        <f>-Ops!AG322</f>
        <v>-252.01809776386963</v>
      </c>
      <c r="AH26" s="450">
        <f>-Ops!AH322</f>
        <v>-252.01809776386963</v>
      </c>
      <c r="AI26" s="450">
        <f>-Ops!AI322</f>
        <v>-252.01809776386963</v>
      </c>
      <c r="AJ26" s="450">
        <f>-Ops!AJ322</f>
        <v>-252.01809776386963</v>
      </c>
      <c r="AK26" s="450">
        <f>-Ops!AK322</f>
        <v>0</v>
      </c>
      <c r="AL26" s="450">
        <f>-Ops!AL322</f>
        <v>0</v>
      </c>
      <c r="AM26" s="450">
        <f>-Ops!AM322</f>
        <v>0</v>
      </c>
    </row>
    <row r="27" spans="3:39" outlineLevel="1">
      <c r="C27" s="443" t="str">
        <f>Ops!C344</f>
        <v>Varrição Manual</v>
      </c>
      <c r="D27" s="443"/>
      <c r="E27" s="4" t="s">
        <v>13</v>
      </c>
      <c r="F27" s="44">
        <f t="shared" si="2"/>
        <v>-14422.757777032388</v>
      </c>
      <c r="G27" s="450">
        <f>-Ops!G323</f>
        <v>-414.32899900507942</v>
      </c>
      <c r="H27" s="450">
        <f>-Ops!H323</f>
        <v>-462.93601868507949</v>
      </c>
      <c r="I27" s="450">
        <f>-Ops!I323</f>
        <v>-462.93601868507949</v>
      </c>
      <c r="J27" s="450">
        <f>-Ops!J323</f>
        <v>-462.93601868507949</v>
      </c>
      <c r="K27" s="450">
        <f>-Ops!K323</f>
        <v>-462.93601868507949</v>
      </c>
      <c r="L27" s="450">
        <f>-Ops!L323</f>
        <v>-462.93601868507949</v>
      </c>
      <c r="M27" s="450">
        <f>-Ops!M323</f>
        <v>-462.93601868507949</v>
      </c>
      <c r="N27" s="450">
        <f>-Ops!N323</f>
        <v>-462.93601868507949</v>
      </c>
      <c r="O27" s="450">
        <f>-Ops!O323</f>
        <v>-462.93601868507949</v>
      </c>
      <c r="P27" s="450">
        <f>-Ops!P323</f>
        <v>-462.93601868507949</v>
      </c>
      <c r="Q27" s="450">
        <f>-Ops!Q323</f>
        <v>-462.93601868507949</v>
      </c>
      <c r="R27" s="450">
        <f>-Ops!R323</f>
        <v>-462.93601868507949</v>
      </c>
      <c r="S27" s="450">
        <f>-Ops!S323</f>
        <v>-462.93601868507949</v>
      </c>
      <c r="T27" s="450">
        <f>-Ops!T323</f>
        <v>-462.93601868507949</v>
      </c>
      <c r="U27" s="450">
        <f>-Ops!U323</f>
        <v>-462.93601868507949</v>
      </c>
      <c r="V27" s="450">
        <f>-Ops!V323</f>
        <v>-462.93601868507949</v>
      </c>
      <c r="W27" s="450">
        <f>-Ops!W323</f>
        <v>-462.93601868507949</v>
      </c>
      <c r="X27" s="450">
        <f>-Ops!X323</f>
        <v>-462.93601868507949</v>
      </c>
      <c r="Y27" s="450">
        <f>-Ops!Y323</f>
        <v>-511.5430383650795</v>
      </c>
      <c r="Z27" s="450">
        <f>-Ops!Z323</f>
        <v>-511.5430383650795</v>
      </c>
      <c r="AA27" s="450">
        <f>-Ops!AA323</f>
        <v>-511.5430383650795</v>
      </c>
      <c r="AB27" s="450">
        <f>-Ops!AB323</f>
        <v>-511.5430383650795</v>
      </c>
      <c r="AC27" s="450">
        <f>-Ops!AC323</f>
        <v>-511.5430383650795</v>
      </c>
      <c r="AD27" s="450">
        <f>-Ops!AD323</f>
        <v>-511.5430383650795</v>
      </c>
      <c r="AE27" s="450">
        <f>-Ops!AE323</f>
        <v>-511.5430383650795</v>
      </c>
      <c r="AF27" s="450">
        <f>-Ops!AF323</f>
        <v>-511.5430383650795</v>
      </c>
      <c r="AG27" s="450">
        <f>-Ops!AG323</f>
        <v>-511.5430383650795</v>
      </c>
      <c r="AH27" s="450">
        <f>-Ops!AH323</f>
        <v>-511.5430383650795</v>
      </c>
      <c r="AI27" s="450">
        <f>-Ops!AI323</f>
        <v>-511.5430383650795</v>
      </c>
      <c r="AJ27" s="450">
        <f>-Ops!AJ323</f>
        <v>-511.5430383650795</v>
      </c>
      <c r="AK27" s="450">
        <f>-Ops!AK323</f>
        <v>0</v>
      </c>
      <c r="AL27" s="450">
        <f>-Ops!AL323</f>
        <v>0</v>
      </c>
      <c r="AM27" s="450">
        <f>-Ops!AM323</f>
        <v>0</v>
      </c>
    </row>
    <row r="28" spans="3:39" outlineLevel="1">
      <c r="C28" s="443" t="str">
        <f>Ops!C345</f>
        <v>Serviços Gerais (Tipos I E II)</v>
      </c>
      <c r="D28" s="443"/>
      <c r="E28" s="4" t="s">
        <v>13</v>
      </c>
      <c r="F28" s="44">
        <f t="shared" si="2"/>
        <v>-68053.514320608709</v>
      </c>
      <c r="G28" s="450">
        <f>-Ops!G324</f>
        <v>-2268.4504773536232</v>
      </c>
      <c r="H28" s="450">
        <f>-Ops!H324</f>
        <v>-2268.4504773536232</v>
      </c>
      <c r="I28" s="450">
        <f>-Ops!I324</f>
        <v>-2268.4504773536232</v>
      </c>
      <c r="J28" s="450">
        <f>-Ops!J324</f>
        <v>-2268.4504773536232</v>
      </c>
      <c r="K28" s="450">
        <f>-Ops!K324</f>
        <v>-2268.4504773536232</v>
      </c>
      <c r="L28" s="450">
        <f>-Ops!L324</f>
        <v>-2268.4504773536232</v>
      </c>
      <c r="M28" s="450">
        <f>-Ops!M324</f>
        <v>-2268.4504773536232</v>
      </c>
      <c r="N28" s="450">
        <f>-Ops!N324</f>
        <v>-2268.4504773536232</v>
      </c>
      <c r="O28" s="450">
        <f>-Ops!O324</f>
        <v>-2268.4504773536232</v>
      </c>
      <c r="P28" s="450">
        <f>-Ops!P324</f>
        <v>-2268.4504773536232</v>
      </c>
      <c r="Q28" s="450">
        <f>-Ops!Q324</f>
        <v>-2268.4504773536232</v>
      </c>
      <c r="R28" s="450">
        <f>-Ops!R324</f>
        <v>-2268.4504773536232</v>
      </c>
      <c r="S28" s="450">
        <f>-Ops!S324</f>
        <v>-2268.4504773536232</v>
      </c>
      <c r="T28" s="450">
        <f>-Ops!T324</f>
        <v>-2268.4504773536232</v>
      </c>
      <c r="U28" s="450">
        <f>-Ops!U324</f>
        <v>-2268.4504773536232</v>
      </c>
      <c r="V28" s="450">
        <f>-Ops!V324</f>
        <v>-2268.4504773536232</v>
      </c>
      <c r="W28" s="450">
        <f>-Ops!W324</f>
        <v>-2268.4504773536232</v>
      </c>
      <c r="X28" s="450">
        <f>-Ops!X324</f>
        <v>-2268.4504773536232</v>
      </c>
      <c r="Y28" s="450">
        <f>-Ops!Y324</f>
        <v>-2268.4504773536232</v>
      </c>
      <c r="Z28" s="450">
        <f>-Ops!Z324</f>
        <v>-2268.4504773536232</v>
      </c>
      <c r="AA28" s="450">
        <f>-Ops!AA324</f>
        <v>-2268.4504773536232</v>
      </c>
      <c r="AB28" s="450">
        <f>-Ops!AB324</f>
        <v>-2268.4504773536232</v>
      </c>
      <c r="AC28" s="450">
        <f>-Ops!AC324</f>
        <v>-2268.4504773536232</v>
      </c>
      <c r="AD28" s="450">
        <f>-Ops!AD324</f>
        <v>-2268.4504773536232</v>
      </c>
      <c r="AE28" s="450">
        <f>-Ops!AE324</f>
        <v>-2268.4504773536232</v>
      </c>
      <c r="AF28" s="450">
        <f>-Ops!AF324</f>
        <v>-2268.4504773536232</v>
      </c>
      <c r="AG28" s="450">
        <f>-Ops!AG324</f>
        <v>-2268.4504773536232</v>
      </c>
      <c r="AH28" s="450">
        <f>-Ops!AH324</f>
        <v>-2268.4504773536232</v>
      </c>
      <c r="AI28" s="450">
        <f>-Ops!AI324</f>
        <v>-2268.4504773536232</v>
      </c>
      <c r="AJ28" s="450">
        <f>-Ops!AJ324</f>
        <v>-2268.4504773536232</v>
      </c>
      <c r="AK28" s="450">
        <f>-Ops!AK324</f>
        <v>0</v>
      </c>
      <c r="AL28" s="450">
        <f>-Ops!AL324</f>
        <v>0</v>
      </c>
      <c r="AM28" s="450">
        <f>-Ops!AM324</f>
        <v>0</v>
      </c>
    </row>
    <row r="29" spans="3:39" outlineLevel="1">
      <c r="C29" s="443" t="str">
        <f>Ops!C346</f>
        <v xml:space="preserve">Destinação Final </v>
      </c>
      <c r="D29" s="443"/>
      <c r="E29" s="4" t="s">
        <v>13</v>
      </c>
      <c r="F29" s="44">
        <f t="shared" si="2"/>
        <v>-77409.208334261581</v>
      </c>
      <c r="G29" s="450">
        <f>-Ops!G325</f>
        <v>-1525.7628686992555</v>
      </c>
      <c r="H29" s="450">
        <f>-Ops!H325</f>
        <v>-1561.5394912467575</v>
      </c>
      <c r="I29" s="450">
        <f>-Ops!I325</f>
        <v>-1594.4210362852129</v>
      </c>
      <c r="J29" s="450">
        <f>-Ops!J325</f>
        <v>-1627.8141199298666</v>
      </c>
      <c r="K29" s="450">
        <f>-Ops!K325</f>
        <v>-1665.1280742876074</v>
      </c>
      <c r="L29" s="450">
        <f>-Ops!L325</f>
        <v>-1699.5635476213085</v>
      </c>
      <c r="M29" s="450">
        <f>-Ops!M325</f>
        <v>-1716.8692045158596</v>
      </c>
      <c r="N29" s="450">
        <f>-Ops!N325</f>
        <v>-1734.3504260458978</v>
      </c>
      <c r="O29" s="450">
        <f>-Ops!O325</f>
        <v>-1752.0142499452713</v>
      </c>
      <c r="P29" s="450">
        <f>-Ops!P325</f>
        <v>-1769.8569307782373</v>
      </c>
      <c r="Q29" s="450">
        <f>-Ops!Q325</f>
        <v>-1787.8855401124226</v>
      </c>
      <c r="R29" s="450">
        <f>-Ops!R325</f>
        <v>-1806.0963666935638</v>
      </c>
      <c r="S29" s="450">
        <f>-Ops!S325</f>
        <v>-1824.4965166220372</v>
      </c>
      <c r="T29" s="450">
        <f>-Ops!T325</f>
        <v>-1843.082313531208</v>
      </c>
      <c r="U29" s="450">
        <f>-Ops!U325</f>
        <v>-2537.7012127865769</v>
      </c>
      <c r="V29" s="450">
        <f>-Ops!V325</f>
        <v>-2700.1768538969277</v>
      </c>
      <c r="W29" s="450">
        <f>-Ops!W325</f>
        <v>-2865.7268935619581</v>
      </c>
      <c r="X29" s="450">
        <f>-Ops!X325</f>
        <v>-3034.3917260327285</v>
      </c>
      <c r="Y29" s="450">
        <f>-Ops!Y325</f>
        <v>-3206.2231643785117</v>
      </c>
      <c r="Z29" s="450">
        <f>-Ops!Z325</f>
        <v>-3381.2682483692365</v>
      </c>
      <c r="AA29" s="450">
        <f>-Ops!AA325</f>
        <v>-3415.8550621032869</v>
      </c>
      <c r="AB29" s="450">
        <f>-Ops!AB325</f>
        <v>-3450.7976026055412</v>
      </c>
      <c r="AC29" s="450">
        <f>-Ops!AC325</f>
        <v>-3486.0993035783154</v>
      </c>
      <c r="AD29" s="450">
        <f>-Ops!AD325</f>
        <v>-3521.7636340108634</v>
      </c>
      <c r="AE29" s="450">
        <f>-Ops!AE325</f>
        <v>-3557.7940985420128</v>
      </c>
      <c r="AF29" s="450">
        <f>-Ops!AF325</f>
        <v>-3594.1942378265207</v>
      </c>
      <c r="AG29" s="450">
        <f>-Ops!AG325</f>
        <v>-3630.9730289052</v>
      </c>
      <c r="AH29" s="450">
        <f>-Ops!AH325</f>
        <v>-3668.1232855788403</v>
      </c>
      <c r="AI29" s="450">
        <f>-Ops!AI325</f>
        <v>-3705.6594587859827</v>
      </c>
      <c r="AJ29" s="450">
        <f>-Ops!AJ325</f>
        <v>-3743.5798369845693</v>
      </c>
      <c r="AK29" s="450">
        <f>-Ops!AK325</f>
        <v>0</v>
      </c>
      <c r="AL29" s="450">
        <f>-Ops!AL325</f>
        <v>0</v>
      </c>
      <c r="AM29" s="450">
        <f>-Ops!AM325</f>
        <v>0</v>
      </c>
    </row>
    <row r="30" spans="3:39" outlineLevel="1">
      <c r="C30" s="443" t="str">
        <f>Ops!C347</f>
        <v>Educaçao Ambiental</v>
      </c>
      <c r="D30" s="443"/>
      <c r="E30" s="4" t="s">
        <v>13</v>
      </c>
      <c r="F30" s="44">
        <f t="shared" si="2"/>
        <v>-6288.2874969882332</v>
      </c>
      <c r="G30" s="450">
        <f>-Ops!G326</f>
        <v>-209.60958323294119</v>
      </c>
      <c r="H30" s="450">
        <f>-Ops!H326</f>
        <v>-209.60958323294119</v>
      </c>
      <c r="I30" s="450">
        <f>-Ops!I326</f>
        <v>-209.60958323294119</v>
      </c>
      <c r="J30" s="450">
        <f>-Ops!J326</f>
        <v>-209.60958323294119</v>
      </c>
      <c r="K30" s="450">
        <f>-Ops!K326</f>
        <v>-209.60958323294119</v>
      </c>
      <c r="L30" s="450">
        <f>-Ops!L326</f>
        <v>-209.60958323294119</v>
      </c>
      <c r="M30" s="450">
        <f>-Ops!M326</f>
        <v>-209.60958323294119</v>
      </c>
      <c r="N30" s="450">
        <f>-Ops!N326</f>
        <v>-209.60958323294119</v>
      </c>
      <c r="O30" s="450">
        <f>-Ops!O326</f>
        <v>-209.60958323294119</v>
      </c>
      <c r="P30" s="450">
        <f>-Ops!P326</f>
        <v>-209.60958323294119</v>
      </c>
      <c r="Q30" s="450">
        <f>-Ops!Q326</f>
        <v>-209.60958323294119</v>
      </c>
      <c r="R30" s="450">
        <f>-Ops!R326</f>
        <v>-209.60958323294119</v>
      </c>
      <c r="S30" s="450">
        <f>-Ops!S326</f>
        <v>-209.60958323294119</v>
      </c>
      <c r="T30" s="450">
        <f>-Ops!T326</f>
        <v>-209.60958323294119</v>
      </c>
      <c r="U30" s="450">
        <f>-Ops!U326</f>
        <v>-209.60958323294119</v>
      </c>
      <c r="V30" s="450">
        <f>-Ops!V326</f>
        <v>-209.60958323294119</v>
      </c>
      <c r="W30" s="450">
        <f>-Ops!W326</f>
        <v>-209.60958323294119</v>
      </c>
      <c r="X30" s="450">
        <f>-Ops!X326</f>
        <v>-209.60958323294119</v>
      </c>
      <c r="Y30" s="450">
        <f>-Ops!Y326</f>
        <v>-209.60958323294119</v>
      </c>
      <c r="Z30" s="450">
        <f>-Ops!Z326</f>
        <v>-209.60958323294119</v>
      </c>
      <c r="AA30" s="450">
        <f>-Ops!AA326</f>
        <v>-209.60958323294119</v>
      </c>
      <c r="AB30" s="450">
        <f>-Ops!AB326</f>
        <v>-209.60958323294119</v>
      </c>
      <c r="AC30" s="450">
        <f>-Ops!AC326</f>
        <v>-209.60958323294119</v>
      </c>
      <c r="AD30" s="450">
        <f>-Ops!AD326</f>
        <v>-209.60958323294119</v>
      </c>
      <c r="AE30" s="450">
        <f>-Ops!AE326</f>
        <v>-209.60958323294119</v>
      </c>
      <c r="AF30" s="450">
        <f>-Ops!AF326</f>
        <v>-209.60958323294119</v>
      </c>
      <c r="AG30" s="450">
        <f>-Ops!AG326</f>
        <v>-209.60958323294119</v>
      </c>
      <c r="AH30" s="450">
        <f>-Ops!AH326</f>
        <v>-209.60958323294119</v>
      </c>
      <c r="AI30" s="450">
        <f>-Ops!AI326</f>
        <v>-209.60958323294119</v>
      </c>
      <c r="AJ30" s="450">
        <f>-Ops!AJ326</f>
        <v>-209.60958323294119</v>
      </c>
      <c r="AK30" s="450">
        <f>-Ops!AK326</f>
        <v>0</v>
      </c>
      <c r="AL30" s="450">
        <f>-Ops!AL326</f>
        <v>0</v>
      </c>
      <c r="AM30" s="450">
        <f>-Ops!AM326</f>
        <v>0</v>
      </c>
    </row>
    <row r="31" spans="3:39" outlineLevel="1">
      <c r="C31" s="443" t="str">
        <f>Ops!C348</f>
        <v>Relação Com O Usuário</v>
      </c>
      <c r="D31" s="443"/>
      <c r="E31" s="4" t="s">
        <v>13</v>
      </c>
      <c r="F31" s="44">
        <f t="shared" si="2"/>
        <v>-25368.272217599111</v>
      </c>
      <c r="G31" s="450">
        <f>-Ops!G327</f>
        <v>0</v>
      </c>
      <c r="H31" s="450">
        <f>-Ops!H327</f>
        <v>-838.93050677743361</v>
      </c>
      <c r="I31" s="450">
        <f>-Ops!I327</f>
        <v>-840.80668404715573</v>
      </c>
      <c r="J31" s="450">
        <f>-Ops!J327</f>
        <v>-843.19406896283465</v>
      </c>
      <c r="K31" s="450">
        <f>-Ops!K327</f>
        <v>-845.59705770149196</v>
      </c>
      <c r="L31" s="450">
        <f>-Ops!L327</f>
        <v>-848.03125408610572</v>
      </c>
      <c r="M31" s="450">
        <f>-Ops!M327</f>
        <v>-850.49665811667603</v>
      </c>
      <c r="N31" s="450">
        <f>-Ops!N327</f>
        <v>-852.97766597022473</v>
      </c>
      <c r="O31" s="450">
        <f>-Ops!O327</f>
        <v>-855.48988146972977</v>
      </c>
      <c r="P31" s="450">
        <f>-Ops!P327</f>
        <v>-858.01770079221342</v>
      </c>
      <c r="Q31" s="450">
        <f>-Ops!Q327</f>
        <v>-860.57672776065363</v>
      </c>
      <c r="R31" s="450">
        <f>-Ops!R327</f>
        <v>-863.16696237505028</v>
      </c>
      <c r="S31" s="450">
        <f>-Ops!S327</f>
        <v>-865.7728008124252</v>
      </c>
      <c r="T31" s="450">
        <f>-Ops!T327</f>
        <v>-868.4098468957568</v>
      </c>
      <c r="U31" s="450">
        <f>-Ops!U327</f>
        <v>-871.07810062504495</v>
      </c>
      <c r="V31" s="450">
        <f>-Ops!V327</f>
        <v>-873.77756200028978</v>
      </c>
      <c r="W31" s="450">
        <f>-Ops!W327</f>
        <v>-876.50823102149104</v>
      </c>
      <c r="X31" s="450">
        <f>-Ops!X327</f>
        <v>-879.2545038656707</v>
      </c>
      <c r="Y31" s="450">
        <f>-Ops!Y327</f>
        <v>-882.03198435580691</v>
      </c>
      <c r="Z31" s="450">
        <f>-Ops!Z327</f>
        <v>-884.84067249189968</v>
      </c>
      <c r="AA31" s="450">
        <f>-Ops!AA327</f>
        <v>-887.68056827394901</v>
      </c>
      <c r="AB31" s="450">
        <f>-Ops!AB327</f>
        <v>-890.53606787897672</v>
      </c>
      <c r="AC31" s="450">
        <f>-Ops!AC327</f>
        <v>-893.43837895293939</v>
      </c>
      <c r="AD31" s="450">
        <f>-Ops!AD327</f>
        <v>-896.35629384988022</v>
      </c>
      <c r="AE31" s="450">
        <f>-Ops!AE327</f>
        <v>-899.32102021575599</v>
      </c>
      <c r="AF31" s="450">
        <f>-Ops!AF327</f>
        <v>-902.30135040460993</v>
      </c>
      <c r="AG31" s="450">
        <f>-Ops!AG327</f>
        <v>-905.31288823942054</v>
      </c>
      <c r="AH31" s="450">
        <f>-Ops!AH327</f>
        <v>-908.3712375431661</v>
      </c>
      <c r="AI31" s="450">
        <f>-Ops!AI327</f>
        <v>-911.44519066988994</v>
      </c>
      <c r="AJ31" s="450">
        <f>-Ops!AJ327</f>
        <v>-914.55035144257033</v>
      </c>
      <c r="AK31" s="450">
        <f>-Ops!AK327</f>
        <v>0</v>
      </c>
      <c r="AL31" s="450">
        <f>-Ops!AL327</f>
        <v>0</v>
      </c>
      <c r="AM31" s="450">
        <f>-Ops!AM327</f>
        <v>0</v>
      </c>
    </row>
    <row r="32" spans="3:39" outlineLevel="1">
      <c r="C32" s="443" t="str">
        <f>Ops!C349</f>
        <v>Administração Local</v>
      </c>
      <c r="D32" s="443"/>
      <c r="E32" s="4" t="s">
        <v>13</v>
      </c>
      <c r="F32" s="44">
        <f t="shared" si="2"/>
        <v>-14347.105496160002</v>
      </c>
      <c r="G32" s="450">
        <f>-Ops!G328</f>
        <v>-477.64248987200006</v>
      </c>
      <c r="H32" s="450">
        <f>-Ops!H328</f>
        <v>-478.09968987200011</v>
      </c>
      <c r="I32" s="450">
        <f>-Ops!I328</f>
        <v>-478.09968987200011</v>
      </c>
      <c r="J32" s="450">
        <f>-Ops!J328</f>
        <v>-478.09968987200011</v>
      </c>
      <c r="K32" s="450">
        <f>-Ops!K328</f>
        <v>-478.09968987200011</v>
      </c>
      <c r="L32" s="450">
        <f>-Ops!L328</f>
        <v>-478.09968987200011</v>
      </c>
      <c r="M32" s="450">
        <f>-Ops!M328</f>
        <v>-478.09968987200011</v>
      </c>
      <c r="N32" s="450">
        <f>-Ops!N328</f>
        <v>-478.09968987200011</v>
      </c>
      <c r="O32" s="450">
        <f>-Ops!O328</f>
        <v>-478.09968987200011</v>
      </c>
      <c r="P32" s="450">
        <f>-Ops!P328</f>
        <v>-478.09968987200011</v>
      </c>
      <c r="Q32" s="450">
        <f>-Ops!Q328</f>
        <v>-478.09968987200011</v>
      </c>
      <c r="R32" s="450">
        <f>-Ops!R328</f>
        <v>-478.09968987200011</v>
      </c>
      <c r="S32" s="450">
        <f>-Ops!S328</f>
        <v>-478.09968987200011</v>
      </c>
      <c r="T32" s="450">
        <f>-Ops!T328</f>
        <v>-478.09968987200011</v>
      </c>
      <c r="U32" s="450">
        <f>-Ops!U328</f>
        <v>-478.09968987200011</v>
      </c>
      <c r="V32" s="450">
        <f>-Ops!V328</f>
        <v>-478.09968987200011</v>
      </c>
      <c r="W32" s="450">
        <f>-Ops!W328</f>
        <v>-478.09968987200011</v>
      </c>
      <c r="X32" s="450">
        <f>-Ops!X328</f>
        <v>-478.09968987200011</v>
      </c>
      <c r="Y32" s="450">
        <f>-Ops!Y328</f>
        <v>-478.25208987200006</v>
      </c>
      <c r="Z32" s="450">
        <f>-Ops!Z328</f>
        <v>-478.25208987200006</v>
      </c>
      <c r="AA32" s="450">
        <f>-Ops!AA328</f>
        <v>-478.25208987200006</v>
      </c>
      <c r="AB32" s="450">
        <f>-Ops!AB328</f>
        <v>-478.25208987200006</v>
      </c>
      <c r="AC32" s="450">
        <f>-Ops!AC328</f>
        <v>-478.25208987200006</v>
      </c>
      <c r="AD32" s="450">
        <f>-Ops!AD328</f>
        <v>-478.25208987200006</v>
      </c>
      <c r="AE32" s="450">
        <f>-Ops!AE328</f>
        <v>-478.70928987200011</v>
      </c>
      <c r="AF32" s="450">
        <f>-Ops!AF328</f>
        <v>-478.70928987200011</v>
      </c>
      <c r="AG32" s="450">
        <f>-Ops!AG328</f>
        <v>-478.70928987200011</v>
      </c>
      <c r="AH32" s="450">
        <f>-Ops!AH328</f>
        <v>-478.70928987200011</v>
      </c>
      <c r="AI32" s="450">
        <f>-Ops!AI328</f>
        <v>-478.70928987200011</v>
      </c>
      <c r="AJ32" s="450">
        <f>-Ops!AJ328</f>
        <v>-478.70928987200011</v>
      </c>
      <c r="AK32" s="450">
        <f>-Ops!AK328</f>
        <v>0</v>
      </c>
      <c r="AL32" s="450">
        <f>-Ops!AL328</f>
        <v>0</v>
      </c>
      <c r="AM32" s="450">
        <f>-Ops!AM328</f>
        <v>0</v>
      </c>
    </row>
    <row r="33" spans="3:41" outlineLevel="1">
      <c r="C33" s="443" t="str">
        <f>Ops!C351</f>
        <v>Gerencialmento Contrato</v>
      </c>
      <c r="D33" s="443"/>
      <c r="E33" s="4" t="s">
        <v>13</v>
      </c>
      <c r="F33" s="44">
        <f t="shared" si="2"/>
        <v>-996.80788731689938</v>
      </c>
      <c r="G33" s="450">
        <f>-Ops!G330</f>
        <v>-33.226929577229996</v>
      </c>
      <c r="H33" s="450">
        <f>-Ops!H330</f>
        <v>-33.226929577229996</v>
      </c>
      <c r="I33" s="450">
        <f>-Ops!I330</f>
        <v>-33.226929577229996</v>
      </c>
      <c r="J33" s="450">
        <f>-Ops!J330</f>
        <v>-33.226929577229996</v>
      </c>
      <c r="K33" s="450">
        <f>-Ops!K330</f>
        <v>-33.226929577229996</v>
      </c>
      <c r="L33" s="450">
        <f>-Ops!L330</f>
        <v>-33.226929577229996</v>
      </c>
      <c r="M33" s="450">
        <f>-Ops!M330</f>
        <v>-33.226929577229996</v>
      </c>
      <c r="N33" s="450">
        <f>-Ops!N330</f>
        <v>-33.226929577229996</v>
      </c>
      <c r="O33" s="450">
        <f>-Ops!O330</f>
        <v>-33.226929577229996</v>
      </c>
      <c r="P33" s="450">
        <f>-Ops!P330</f>
        <v>-33.226929577229996</v>
      </c>
      <c r="Q33" s="450">
        <f>-Ops!Q330</f>
        <v>-33.226929577229996</v>
      </c>
      <c r="R33" s="450">
        <f>-Ops!R330</f>
        <v>-33.226929577229996</v>
      </c>
      <c r="S33" s="450">
        <f>-Ops!S330</f>
        <v>-33.226929577229996</v>
      </c>
      <c r="T33" s="450">
        <f>-Ops!T330</f>
        <v>-33.226929577229996</v>
      </c>
      <c r="U33" s="450">
        <f>-Ops!U330</f>
        <v>-33.226929577229996</v>
      </c>
      <c r="V33" s="450">
        <f>-Ops!V330</f>
        <v>-33.226929577229996</v>
      </c>
      <c r="W33" s="450">
        <f>-Ops!W330</f>
        <v>-33.226929577229996</v>
      </c>
      <c r="X33" s="450">
        <f>-Ops!X330</f>
        <v>-33.226929577229996</v>
      </c>
      <c r="Y33" s="450">
        <f>-Ops!Y330</f>
        <v>-33.226929577229996</v>
      </c>
      <c r="Z33" s="450">
        <f>-Ops!Z330</f>
        <v>-33.226929577229996</v>
      </c>
      <c r="AA33" s="450">
        <f>-Ops!AA330</f>
        <v>-33.226929577229996</v>
      </c>
      <c r="AB33" s="450">
        <f>-Ops!AB330</f>
        <v>-33.226929577229996</v>
      </c>
      <c r="AC33" s="450">
        <f>-Ops!AC330</f>
        <v>-33.226929577229996</v>
      </c>
      <c r="AD33" s="450">
        <f>-Ops!AD330</f>
        <v>-33.226929577229996</v>
      </c>
      <c r="AE33" s="450">
        <f>-Ops!AE330</f>
        <v>-33.226929577229996</v>
      </c>
      <c r="AF33" s="450">
        <f>-Ops!AF330</f>
        <v>-33.226929577229996</v>
      </c>
      <c r="AG33" s="450">
        <f>-Ops!AG330</f>
        <v>-33.226929577229996</v>
      </c>
      <c r="AH33" s="450">
        <f>-Ops!AH330</f>
        <v>-33.226929577229996</v>
      </c>
      <c r="AI33" s="450">
        <f>-Ops!AI330</f>
        <v>-33.226929577229996</v>
      </c>
      <c r="AJ33" s="450">
        <f>-Ops!AJ330</f>
        <v>-33.226929577229996</v>
      </c>
      <c r="AK33" s="450">
        <f>-Ops!AK330</f>
        <v>0</v>
      </c>
      <c r="AL33" s="450">
        <f>-Ops!AL330</f>
        <v>0</v>
      </c>
      <c r="AM33" s="450">
        <f>-Ops!AM330</f>
        <v>0</v>
      </c>
      <c r="AN33" s="443"/>
      <c r="AO33" s="443"/>
    </row>
    <row r="34" spans="3:41" outlineLevel="1">
      <c r="C34" s="443" t="str">
        <f>Ops!C352</f>
        <v>Taxa de regulação ARIS</v>
      </c>
      <c r="D34" s="443"/>
      <c r="E34" s="4" t="s">
        <v>13</v>
      </c>
      <c r="F34" s="44">
        <f t="shared" ref="F34" si="4">SUM(G34:AM34)</f>
        <v>-1224.5672430133463</v>
      </c>
      <c r="G34" s="450">
        <f>-Ops!G331</f>
        <v>-33.346793060174875</v>
      </c>
      <c r="H34" s="450">
        <f>-Ops!H331</f>
        <v>-33.823947147166805</v>
      </c>
      <c r="I34" s="450">
        <f>-Ops!I331</f>
        <v>-34.300169944654101</v>
      </c>
      <c r="J34" s="450">
        <f>-Ops!J331</f>
        <v>-34.777416961709861</v>
      </c>
      <c r="K34" s="450">
        <f>-Ops!K331</f>
        <v>-35.256980782966835</v>
      </c>
      <c r="L34" s="450">
        <f>-Ops!L331</f>
        <v>-35.739772411761635</v>
      </c>
      <c r="M34" s="450">
        <f>-Ops!M331</f>
        <v>-36.226467811126682</v>
      </c>
      <c r="N34" s="450">
        <f>-Ops!N331</f>
        <v>-36.717590419098507</v>
      </c>
      <c r="O34" s="450">
        <f>-Ops!O331</f>
        <v>-37.213560528841889</v>
      </c>
      <c r="P34" s="450">
        <f>-Ops!P331</f>
        <v>-37.714726323352018</v>
      </c>
      <c r="Q34" s="450">
        <f>-Ops!Q331</f>
        <v>-38.221384183436655</v>
      </c>
      <c r="R34" s="450">
        <f>-Ops!R331</f>
        <v>-38.733792434186881</v>
      </c>
      <c r="S34" s="450">
        <f>-Ops!S331</f>
        <v>-39.25218092242369</v>
      </c>
      <c r="T34" s="450">
        <f>-Ops!T331</f>
        <v>-39.776757857940453</v>
      </c>
      <c r="U34" s="450">
        <f>-Ops!U331</f>
        <v>-40.307714807881325</v>
      </c>
      <c r="V34" s="450">
        <f>-Ops!V331</f>
        <v>-40.845230413650825</v>
      </c>
      <c r="W34" s="450">
        <f>-Ops!W331</f>
        <v>-41.389473204944863</v>
      </c>
      <c r="X34" s="450">
        <f>-Ops!X331</f>
        <v>-41.940603763321413</v>
      </c>
      <c r="Y34" s="450">
        <f>-Ops!Y331</f>
        <v>-42.498776409076285</v>
      </c>
      <c r="Z34" s="450">
        <f>-Ops!Z331</f>
        <v>-43.064140533355953</v>
      </c>
      <c r="AA34" s="450">
        <f>-Ops!AA331</f>
        <v>-43.636841662557437</v>
      </c>
      <c r="AB34" s="450">
        <f>-Ops!AB331</f>
        <v>-44.217022318141645</v>
      </c>
      <c r="AC34" s="450">
        <f>-Ops!AC331</f>
        <v>-44.804822718293863</v>
      </c>
      <c r="AD34" s="450">
        <f>-Ops!AD331</f>
        <v>-45.400381356035403</v>
      </c>
      <c r="AE34" s="450">
        <f>-Ops!AE331</f>
        <v>-46.003835479883591</v>
      </c>
      <c r="AF34" s="450">
        <f>-Ops!AF331</f>
        <v>-46.615321496960483</v>
      </c>
      <c r="AG34" s="450">
        <f>-Ops!AG331</f>
        <v>-47.234975313881108</v>
      </c>
      <c r="AH34" s="450">
        <f>-Ops!AH331</f>
        <v>-47.862932627342808</v>
      </c>
      <c r="AI34" s="450">
        <f>-Ops!AI331</f>
        <v>-48.499329173769496</v>
      </c>
      <c r="AJ34" s="450">
        <f>-Ops!AJ331</f>
        <v>-49.14430094540932</v>
      </c>
      <c r="AK34" s="450">
        <f>-Ops!AK331</f>
        <v>0</v>
      </c>
      <c r="AL34" s="450">
        <f>-Ops!AL331</f>
        <v>0</v>
      </c>
      <c r="AM34" s="450">
        <f>-Ops!AM331</f>
        <v>0</v>
      </c>
      <c r="AN34" s="443"/>
      <c r="AO34" s="443"/>
    </row>
    <row r="35" spans="3:41" outlineLevel="1">
      <c r="C35" s="443" t="str">
        <f>Ops!C353</f>
        <v>Despesas com seguros multiriscos</v>
      </c>
      <c r="D35" s="443"/>
      <c r="E35" s="4" t="s">
        <v>13</v>
      </c>
      <c r="F35" s="44">
        <f t="shared" si="2"/>
        <v>-72.5</v>
      </c>
      <c r="G35" s="450">
        <f>-Ops!G332</f>
        <v>0</v>
      </c>
      <c r="H35" s="450">
        <f>-Ops!H332</f>
        <v>-2.5</v>
      </c>
      <c r="I35" s="450">
        <f>-Ops!I332</f>
        <v>-2.5</v>
      </c>
      <c r="J35" s="450">
        <f>-Ops!J332</f>
        <v>-2.5</v>
      </c>
      <c r="K35" s="450">
        <f>-Ops!K332</f>
        <v>-2.5</v>
      </c>
      <c r="L35" s="450">
        <f>-Ops!L332</f>
        <v>-2.5</v>
      </c>
      <c r="M35" s="450">
        <f>-Ops!M332</f>
        <v>-2.5</v>
      </c>
      <c r="N35" s="450">
        <f>-Ops!N332</f>
        <v>-2.5</v>
      </c>
      <c r="O35" s="450">
        <f>-Ops!O332</f>
        <v>-2.5</v>
      </c>
      <c r="P35" s="450">
        <f>-Ops!P332</f>
        <v>-2.5</v>
      </c>
      <c r="Q35" s="450">
        <f>-Ops!Q332</f>
        <v>-2.5</v>
      </c>
      <c r="R35" s="450">
        <f>-Ops!R332</f>
        <v>-2.5</v>
      </c>
      <c r="S35" s="450">
        <f>-Ops!S332</f>
        <v>-2.5</v>
      </c>
      <c r="T35" s="450">
        <f>-Ops!T332</f>
        <v>-2.5</v>
      </c>
      <c r="U35" s="450">
        <f>-Ops!U332</f>
        <v>-2.5</v>
      </c>
      <c r="V35" s="450">
        <f>-Ops!V332</f>
        <v>-2.5</v>
      </c>
      <c r="W35" s="450">
        <f>-Ops!W332</f>
        <v>-2.5</v>
      </c>
      <c r="X35" s="450">
        <f>-Ops!X332</f>
        <v>-2.5</v>
      </c>
      <c r="Y35" s="450">
        <f>-Ops!Y332</f>
        <v>-2.5</v>
      </c>
      <c r="Z35" s="450">
        <f>-Ops!Z332</f>
        <v>-2.5</v>
      </c>
      <c r="AA35" s="450">
        <f>-Ops!AA332</f>
        <v>-2.5</v>
      </c>
      <c r="AB35" s="450">
        <f>-Ops!AB332</f>
        <v>-2.5</v>
      </c>
      <c r="AC35" s="450">
        <f>-Ops!AC332</f>
        <v>-2.5</v>
      </c>
      <c r="AD35" s="450">
        <f>-Ops!AD332</f>
        <v>-2.5</v>
      </c>
      <c r="AE35" s="450">
        <f>-Ops!AE332</f>
        <v>-2.5</v>
      </c>
      <c r="AF35" s="450">
        <f>-Ops!AF332</f>
        <v>-2.5</v>
      </c>
      <c r="AG35" s="450">
        <f>-Ops!AG332</f>
        <v>-2.5</v>
      </c>
      <c r="AH35" s="450">
        <f>-Ops!AH332</f>
        <v>-2.5</v>
      </c>
      <c r="AI35" s="450">
        <f>-Ops!AI332</f>
        <v>-2.5</v>
      </c>
      <c r="AJ35" s="450">
        <f>-Ops!AJ332</f>
        <v>-2.5</v>
      </c>
      <c r="AK35" s="450">
        <f>-Ops!AK332</f>
        <v>0</v>
      </c>
      <c r="AL35" s="450">
        <f>-Ops!AL332</f>
        <v>0</v>
      </c>
      <c r="AM35" s="450">
        <f>-Ops!AM332</f>
        <v>0</v>
      </c>
      <c r="AN35" s="443"/>
      <c r="AO35" s="443"/>
    </row>
    <row r="36" spans="3:41" outlineLevel="1">
      <c r="C36" s="443" t="str">
        <f>Ops!C354</f>
        <v>Despesas com seguro de responsabilidade civil</v>
      </c>
      <c r="D36" s="443"/>
      <c r="E36" s="4" t="s">
        <v>13</v>
      </c>
      <c r="F36" s="44">
        <f t="shared" si="2"/>
        <v>-82.5</v>
      </c>
      <c r="G36" s="450">
        <f>-Ops!G333</f>
        <v>-27.5</v>
      </c>
      <c r="H36" s="450">
        <f>-Ops!H333</f>
        <v>-27.5</v>
      </c>
      <c r="I36" s="450">
        <f>-Ops!I333</f>
        <v>-27.5</v>
      </c>
      <c r="J36" s="450">
        <f>-Ops!J333</f>
        <v>0</v>
      </c>
      <c r="K36" s="450">
        <f>-Ops!K333</f>
        <v>0</v>
      </c>
      <c r="L36" s="450">
        <f>-Ops!L333</f>
        <v>0</v>
      </c>
      <c r="M36" s="450">
        <f>-Ops!M333</f>
        <v>0</v>
      </c>
      <c r="N36" s="450">
        <f>-Ops!N333</f>
        <v>0</v>
      </c>
      <c r="O36" s="450">
        <f>-Ops!O333</f>
        <v>0</v>
      </c>
      <c r="P36" s="450">
        <f>-Ops!P333</f>
        <v>0</v>
      </c>
      <c r="Q36" s="450">
        <f>-Ops!Q333</f>
        <v>0</v>
      </c>
      <c r="R36" s="450">
        <f>-Ops!R333</f>
        <v>0</v>
      </c>
      <c r="S36" s="450">
        <f>-Ops!S333</f>
        <v>0</v>
      </c>
      <c r="T36" s="450">
        <f>-Ops!T333</f>
        <v>0</v>
      </c>
      <c r="U36" s="450">
        <f>-Ops!U333</f>
        <v>0</v>
      </c>
      <c r="V36" s="450">
        <f>-Ops!V333</f>
        <v>0</v>
      </c>
      <c r="W36" s="450">
        <f>-Ops!W333</f>
        <v>0</v>
      </c>
      <c r="X36" s="450">
        <f>-Ops!X333</f>
        <v>0</v>
      </c>
      <c r="Y36" s="450">
        <f>-Ops!Y333</f>
        <v>0</v>
      </c>
      <c r="Z36" s="450">
        <f>-Ops!Z333</f>
        <v>0</v>
      </c>
      <c r="AA36" s="450">
        <f>-Ops!AA333</f>
        <v>0</v>
      </c>
      <c r="AB36" s="450">
        <f>-Ops!AB333</f>
        <v>0</v>
      </c>
      <c r="AC36" s="450">
        <f>-Ops!AC333</f>
        <v>0</v>
      </c>
      <c r="AD36" s="450">
        <f>-Ops!AD333</f>
        <v>0</v>
      </c>
      <c r="AE36" s="450">
        <f>-Ops!AE333</f>
        <v>0</v>
      </c>
      <c r="AF36" s="450">
        <f>-Ops!AF333</f>
        <v>0</v>
      </c>
      <c r="AG36" s="450">
        <f>-Ops!AG333</f>
        <v>0</v>
      </c>
      <c r="AH36" s="450">
        <f>-Ops!AH333</f>
        <v>0</v>
      </c>
      <c r="AI36" s="450">
        <f>-Ops!AI333</f>
        <v>0</v>
      </c>
      <c r="AJ36" s="450">
        <f>-Ops!AJ333</f>
        <v>0</v>
      </c>
      <c r="AK36" s="450">
        <f>-Ops!AK333</f>
        <v>0</v>
      </c>
      <c r="AL36" s="450">
        <f>-Ops!AL333</f>
        <v>0</v>
      </c>
      <c r="AM36" s="450">
        <f>-Ops!AM333</f>
        <v>0</v>
      </c>
      <c r="AN36" s="443"/>
      <c r="AO36" s="443"/>
    </row>
    <row r="37" spans="3:41" outlineLevel="1">
      <c r="C37" s="443" t="str">
        <f>Ops!C355</f>
        <v>Despesas com seguro garantia de execução</v>
      </c>
      <c r="D37" s="443"/>
      <c r="E37" s="4" t="s">
        <v>13</v>
      </c>
      <c r="F37" s="44">
        <f t="shared" si="2"/>
        <v>-373.80295774383745</v>
      </c>
      <c r="G37" s="450">
        <f>-Ops!G334</f>
        <v>-12.460098591461248</v>
      </c>
      <c r="H37" s="450">
        <f>-Ops!H334</f>
        <v>-12.460098591461248</v>
      </c>
      <c r="I37" s="450">
        <f>-Ops!I334</f>
        <v>-12.460098591461248</v>
      </c>
      <c r="J37" s="450">
        <f>-Ops!J334</f>
        <v>-12.460098591461248</v>
      </c>
      <c r="K37" s="450">
        <f>-Ops!K334</f>
        <v>-12.460098591461248</v>
      </c>
      <c r="L37" s="450">
        <f>-Ops!L334</f>
        <v>-12.460098591461248</v>
      </c>
      <c r="M37" s="450">
        <f>-Ops!M334</f>
        <v>-12.460098591461248</v>
      </c>
      <c r="N37" s="450">
        <f>-Ops!N334</f>
        <v>-12.460098591461248</v>
      </c>
      <c r="O37" s="450">
        <f>-Ops!O334</f>
        <v>-12.460098591461248</v>
      </c>
      <c r="P37" s="450">
        <f>-Ops!P334</f>
        <v>-12.460098591461248</v>
      </c>
      <c r="Q37" s="450">
        <f>-Ops!Q334</f>
        <v>-12.460098591461248</v>
      </c>
      <c r="R37" s="450">
        <f>-Ops!R334</f>
        <v>-12.460098591461248</v>
      </c>
      <c r="S37" s="450">
        <f>-Ops!S334</f>
        <v>-12.460098591461248</v>
      </c>
      <c r="T37" s="450">
        <f>-Ops!T334</f>
        <v>-12.460098591461248</v>
      </c>
      <c r="U37" s="450">
        <f>-Ops!U334</f>
        <v>-12.460098591461248</v>
      </c>
      <c r="V37" s="450">
        <f>-Ops!V334</f>
        <v>-12.460098591461248</v>
      </c>
      <c r="W37" s="450">
        <f>-Ops!W334</f>
        <v>-12.460098591461248</v>
      </c>
      <c r="X37" s="450">
        <f>-Ops!X334</f>
        <v>-12.460098591461248</v>
      </c>
      <c r="Y37" s="450">
        <f>-Ops!Y334</f>
        <v>-12.460098591461248</v>
      </c>
      <c r="Z37" s="450">
        <f>-Ops!Z334</f>
        <v>-12.460098591461248</v>
      </c>
      <c r="AA37" s="450">
        <f>-Ops!AA334</f>
        <v>-12.460098591461248</v>
      </c>
      <c r="AB37" s="450">
        <f>-Ops!AB334</f>
        <v>-12.460098591461248</v>
      </c>
      <c r="AC37" s="450">
        <f>-Ops!AC334</f>
        <v>-12.460098591461248</v>
      </c>
      <c r="AD37" s="450">
        <f>-Ops!AD334</f>
        <v>-12.460098591461248</v>
      </c>
      <c r="AE37" s="450">
        <f>-Ops!AE334</f>
        <v>-12.460098591461248</v>
      </c>
      <c r="AF37" s="450">
        <f>-Ops!AF334</f>
        <v>-12.460098591461248</v>
      </c>
      <c r="AG37" s="450">
        <f>-Ops!AG334</f>
        <v>-12.460098591461248</v>
      </c>
      <c r="AH37" s="450">
        <f>-Ops!AH334</f>
        <v>-12.460098591461248</v>
      </c>
      <c r="AI37" s="450">
        <f>-Ops!AI334</f>
        <v>-12.460098591461248</v>
      </c>
      <c r="AJ37" s="450">
        <f>-Ops!AJ334</f>
        <v>-12.460098591461248</v>
      </c>
      <c r="AK37" s="450">
        <f>-Ops!AK334</f>
        <v>0</v>
      </c>
      <c r="AL37" s="450">
        <f>-Ops!AL334</f>
        <v>0</v>
      </c>
      <c r="AM37" s="450">
        <f>-Ops!AM334</f>
        <v>0</v>
      </c>
      <c r="AN37" s="443"/>
      <c r="AO37" s="443"/>
    </row>
    <row r="38" spans="3:41" outlineLevel="1">
      <c r="C38" s="443" t="str">
        <f>Ops!C356</f>
        <v>Despesas com seguro de engenharia</v>
      </c>
      <c r="D38" s="443"/>
      <c r="E38" s="4" t="s">
        <v>13</v>
      </c>
      <c r="F38" s="44">
        <f t="shared" si="2"/>
        <v>-8.2824332053049936</v>
      </c>
      <c r="G38" s="450">
        <f>-Ops!G356</f>
        <v>-0.23321586750000001</v>
      </c>
      <c r="H38" s="450">
        <f>-Ops!H356</f>
        <v>-7.9412217500000007E-2</v>
      </c>
      <c r="I38" s="450">
        <f>-Ops!I356</f>
        <v>-7.5166260478049995</v>
      </c>
      <c r="J38" s="450">
        <f>-Ops!J356</f>
        <v>-1.1228717500000001E-2</v>
      </c>
      <c r="K38" s="450">
        <f>-Ops!K356</f>
        <v>-9.0640935000000006E-2</v>
      </c>
      <c r="L38" s="450">
        <f>-Ops!L356</f>
        <v>0</v>
      </c>
      <c r="M38" s="450">
        <f>-Ops!M356</f>
        <v>-1.1228717500000001E-2</v>
      </c>
      <c r="N38" s="450">
        <f>-Ops!N356</f>
        <v>-2.2457435000000001E-2</v>
      </c>
      <c r="O38" s="450">
        <f>-Ops!O356</f>
        <v>0</v>
      </c>
      <c r="P38" s="450">
        <f>-Ops!P356</f>
        <v>-1.1228717500000001E-2</v>
      </c>
      <c r="Q38" s="450">
        <f>-Ops!Q356</f>
        <v>-3.6094134999999999E-2</v>
      </c>
      <c r="R38" s="450">
        <f>-Ops!R356</f>
        <v>-1.3636700000000002E-2</v>
      </c>
      <c r="S38" s="450">
        <f>-Ops!S356</f>
        <v>-1.1228717500000001E-2</v>
      </c>
      <c r="T38" s="450">
        <f>-Ops!T356</f>
        <v>-2.2457435000000001E-2</v>
      </c>
      <c r="U38" s="450">
        <f>-Ops!U356</f>
        <v>-1.3636700000000002E-2</v>
      </c>
      <c r="V38" s="450">
        <f>-Ops!V356</f>
        <v>-1.1228717500000001E-2</v>
      </c>
      <c r="W38" s="450">
        <f>-Ops!W356</f>
        <v>-2.2457435000000001E-2</v>
      </c>
      <c r="X38" s="450">
        <f>-Ops!X356</f>
        <v>0</v>
      </c>
      <c r="Y38" s="450">
        <f>-Ops!Y356</f>
        <v>-1.1228717500000001E-2</v>
      </c>
      <c r="Z38" s="450">
        <f>-Ops!Z356</f>
        <v>-2.2457435000000001E-2</v>
      </c>
      <c r="AA38" s="450">
        <f>-Ops!AA356</f>
        <v>-1.3636700000000002E-2</v>
      </c>
      <c r="AB38" s="450">
        <f>-Ops!AB356</f>
        <v>-2.4865417500000001E-2</v>
      </c>
      <c r="AC38" s="450">
        <f>-Ops!AC356</f>
        <v>-2.2457435000000001E-2</v>
      </c>
      <c r="AD38" s="450">
        <f>-Ops!AD356</f>
        <v>0</v>
      </c>
      <c r="AE38" s="450">
        <f>-Ops!AE356</f>
        <v>-2.4865417500000001E-2</v>
      </c>
      <c r="AF38" s="450">
        <f>-Ops!AF356</f>
        <v>-2.2457435000000001E-2</v>
      </c>
      <c r="AG38" s="450">
        <f>-Ops!AG356</f>
        <v>0</v>
      </c>
      <c r="AH38" s="450">
        <f>-Ops!AH356</f>
        <v>-1.1228717500000001E-2</v>
      </c>
      <c r="AI38" s="450">
        <f>-Ops!AI356</f>
        <v>-2.2457435000000001E-2</v>
      </c>
      <c r="AJ38" s="450">
        <f>-Ops!AJ356</f>
        <v>0</v>
      </c>
      <c r="AK38" s="450"/>
      <c r="AL38" s="450"/>
      <c r="AM38" s="450"/>
      <c r="AN38" s="443"/>
      <c r="AO38" s="443"/>
    </row>
    <row r="39" spans="3:41" outlineLevel="1">
      <c r="C39" s="443" t="s">
        <v>46</v>
      </c>
      <c r="D39" s="443"/>
      <c r="E39" s="4" t="s">
        <v>13</v>
      </c>
      <c r="F39" s="44">
        <f t="shared" ca="1" si="2"/>
        <v>-99.680788731690015</v>
      </c>
      <c r="G39" s="450">
        <f ca="1">-(Debt!G71)</f>
        <v>-24.920197182922504</v>
      </c>
      <c r="H39" s="450">
        <f ca="1">-(Debt!H71)</f>
        <v>-0.67934264047189175</v>
      </c>
      <c r="I39" s="450">
        <f ca="1">-(Debt!I71)</f>
        <v>-5.9504231387202298</v>
      </c>
      <c r="J39" s="450">
        <f ca="1">-(Debt!J71)</f>
        <v>-5.5958069050808801E-2</v>
      </c>
      <c r="K39" s="450">
        <f ca="1">-(Debt!K71)</f>
        <v>-7.1754523041190482E-2</v>
      </c>
      <c r="L39" s="450">
        <f ca="1">-(Debt!L71)</f>
        <v>-0.18856572336725844</v>
      </c>
      <c r="M39" s="450">
        <f ca="1">-(Debt!M71)</f>
        <v>-0.11018392428226242</v>
      </c>
      <c r="N39" s="450">
        <f ca="1">-(Debt!N71)</f>
        <v>-14.810662724809267</v>
      </c>
      <c r="O39" s="450">
        <f ca="1">-(Debt!O71)</f>
        <v>0</v>
      </c>
      <c r="P39" s="450">
        <f ca="1">-(Debt!P71)</f>
        <v>-5.5958069050808801E-2</v>
      </c>
      <c r="Q39" s="450">
        <f ca="1">-(Debt!Q71)</f>
        <v>-2.2528467481010659</v>
      </c>
      <c r="R39" s="450">
        <f ca="1">-(Debt!R71)</f>
        <v>-0.14918714204482561</v>
      </c>
      <c r="S39" s="450">
        <f ca="1">-(Debt!S71)</f>
        <v>-5.5958069050808801E-2</v>
      </c>
      <c r="T39" s="450">
        <f ca="1">-(Debt!T71)</f>
        <v>-1.777808820213006E-2</v>
      </c>
      <c r="U39" s="450">
        <f ca="1">-(Debt!U71)</f>
        <v>-14.803679923574947</v>
      </c>
      <c r="V39" s="450">
        <f ca="1">-(Debt!V71)</f>
        <v>-0.26475820500000002</v>
      </c>
      <c r="W39" s="450">
        <f ca="1">-(Debt!W71)</f>
        <v>-7.796228999999999E-2</v>
      </c>
      <c r="X39" s="450">
        <f ca="1">-(Debt!X71)</f>
        <v>0</v>
      </c>
      <c r="Y39" s="450">
        <f ca="1">-(Debt!Y71)</f>
        <v>-6.2112614999999989E-2</v>
      </c>
      <c r="Z39" s="450">
        <f ca="1">-(Debt!Z71)</f>
        <v>-1.9249230000000003E-2</v>
      </c>
      <c r="AA39" s="450">
        <f ca="1">-(Debt!AA71)</f>
        <v>-2.4200212199999998</v>
      </c>
      <c r="AB39" s="450">
        <f ca="1">-(Debt!AB71)</f>
        <v>-16.240645035</v>
      </c>
      <c r="AC39" s="450">
        <f ca="1">-(Debt!AC71)</f>
        <v>-1.9249230000000003E-2</v>
      </c>
      <c r="AD39" s="450">
        <f ca="1">-(Debt!AD71)</f>
        <v>0</v>
      </c>
      <c r="AE39" s="450">
        <f ca="1">-(Debt!AE71)</f>
        <v>-7.3801215000000003E-2</v>
      </c>
      <c r="AF39" s="450">
        <f ca="1">-(Debt!AF71)</f>
        <v>-0.22341882000000002</v>
      </c>
      <c r="AG39" s="450">
        <f ca="1">-(Debt!AG71)</f>
        <v>-5.8713059999999997E-2</v>
      </c>
      <c r="AH39" s="450">
        <f ca="1">-(Debt!AH71)</f>
        <v>-6.2112614999999989E-2</v>
      </c>
      <c r="AI39" s="450">
        <f ca="1">-(Debt!AI71)</f>
        <v>-16.036249229999999</v>
      </c>
      <c r="AJ39" s="450">
        <f ca="1">-(Debt!AJ71)</f>
        <v>0</v>
      </c>
      <c r="AK39" s="450">
        <f ca="1">-(Debt!AK71)</f>
        <v>0</v>
      </c>
      <c r="AL39" s="450">
        <f ca="1">-(Debt!AL71)</f>
        <v>0</v>
      </c>
      <c r="AM39" s="450">
        <f ca="1">-(Debt!AM71)</f>
        <v>0</v>
      </c>
      <c r="AN39" s="463"/>
      <c r="AO39" s="463"/>
    </row>
    <row r="40" spans="3:41" outlineLevel="1">
      <c r="C40" s="443" t="s">
        <v>47</v>
      </c>
      <c r="D40" s="443"/>
      <c r="E40" s="4" t="s">
        <v>13</v>
      </c>
      <c r="F40" s="44">
        <f ca="1">SUM(G40:AM40)</f>
        <v>-382724.90214211383</v>
      </c>
      <c r="G40" s="464">
        <f t="shared" ref="G40:AM40" ca="1" si="5">SUM(G22:G39)</f>
        <v>-9895.3798031906972</v>
      </c>
      <c r="H40" s="464">
        <f t="shared" ca="1" si="5"/>
        <v>-11108.379979260766</v>
      </c>
      <c r="I40" s="464">
        <f t="shared" ca="1" si="5"/>
        <v>-11466.990698276637</v>
      </c>
      <c r="J40" s="464">
        <f t="shared" ca="1" si="5"/>
        <v>-11773.039407575392</v>
      </c>
      <c r="K40" s="464">
        <f t="shared" ca="1" si="5"/>
        <v>-11815.548586303928</v>
      </c>
      <c r="L40" s="464">
        <f t="shared" ca="1" si="5"/>
        <v>-11855.167520926088</v>
      </c>
      <c r="M40" s="464">
        <f t="shared" ca="1" si="5"/>
        <v>-11877.621502299717</v>
      </c>
      <c r="N40" s="464">
        <f t="shared" ca="1" si="5"/>
        <v>-11915.073252734777</v>
      </c>
      <c r="O40" s="464">
        <f t="shared" ca="1" si="5"/>
        <v>-11923.222385925596</v>
      </c>
      <c r="P40" s="464">
        <f t="shared" ca="1" si="5"/>
        <v>-11946.495278015685</v>
      </c>
      <c r="Q40" s="464">
        <f t="shared" ca="1" si="5"/>
        <v>-11972.169406233863</v>
      </c>
      <c r="R40" s="464">
        <f t="shared" ca="1" si="5"/>
        <v>-11993.739126821589</v>
      </c>
      <c r="S40" s="464">
        <f t="shared" ca="1" si="5"/>
        <v>-12017.57477319496</v>
      </c>
      <c r="T40" s="464">
        <f t="shared" ca="1" si="5"/>
        <v>-12041.726939572125</v>
      </c>
      <c r="U40" s="464">
        <f t="shared" ca="1" si="5"/>
        <v>-12756.778874806032</v>
      </c>
      <c r="V40" s="464">
        <f t="shared" ca="1" si="5"/>
        <v>-12910.432211860507</v>
      </c>
      <c r="W40" s="464">
        <f t="shared" ca="1" si="5"/>
        <v>-13081.589209905958</v>
      </c>
      <c r="X40" s="464">
        <f t="shared" ca="1" si="5"/>
        <v>-13255.984468241495</v>
      </c>
      <c r="Y40" s="464">
        <f t="shared" ca="1" si="5"/>
        <v>-13482.543857377406</v>
      </c>
      <c r="Z40" s="464">
        <f t="shared" ca="1" si="5"/>
        <v>-13663.51725883015</v>
      </c>
      <c r="AA40" s="464">
        <f t="shared" ca="1" si="5"/>
        <v>-13706.521155368249</v>
      </c>
      <c r="AB40" s="464">
        <f t="shared" ca="1" si="5"/>
        <v>-13761.370672408188</v>
      </c>
      <c r="AC40" s="464">
        <f t="shared" ca="1" si="5"/>
        <v>-13786.605311082714</v>
      </c>
      <c r="AD40" s="464">
        <f t="shared" ca="1" si="5"/>
        <v>-13828.43550468924</v>
      </c>
      <c r="AE40" s="464">
        <f t="shared" ca="1" si="5"/>
        <v>-14037.159936878841</v>
      </c>
      <c r="AF40" s="464">
        <f t="shared" ca="1" si="5"/>
        <v>-14080.048982496619</v>
      </c>
      <c r="AG40" s="464">
        <f t="shared" ca="1" si="5"/>
        <v>-14123.05000630607</v>
      </c>
      <c r="AH40" s="464">
        <f t="shared" ca="1" si="5"/>
        <v>-14166.708017647477</v>
      </c>
      <c r="AI40" s="464">
        <f t="shared" ca="1" si="5"/>
        <v>-14226.775635882046</v>
      </c>
      <c r="AJ40" s="464">
        <f t="shared" ca="1" si="5"/>
        <v>-14255.252378000954</v>
      </c>
      <c r="AK40" s="464">
        <f t="shared" ca="1" si="5"/>
        <v>0</v>
      </c>
      <c r="AL40" s="464">
        <f t="shared" ca="1" si="5"/>
        <v>0</v>
      </c>
      <c r="AM40" s="464">
        <f t="shared" ca="1" si="5"/>
        <v>0</v>
      </c>
      <c r="AN40" s="443"/>
      <c r="AO40" s="443"/>
    </row>
    <row r="41" spans="3:41" outlineLevel="1">
      <c r="C41" s="443"/>
      <c r="D41" s="443"/>
      <c r="E41" s="443"/>
      <c r="F41"/>
      <c r="G41" s="465"/>
      <c r="H41" s="465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 s="443"/>
      <c r="AO41" s="443"/>
    </row>
    <row r="42" spans="3:41" outlineLevel="1">
      <c r="C42" s="443" t="s">
        <v>48</v>
      </c>
      <c r="D42" s="443"/>
      <c r="E42" s="4" t="s">
        <v>13</v>
      </c>
      <c r="F42" s="44">
        <f>SUM(G42:AN42)</f>
        <v>1.1368683772161603E-13</v>
      </c>
      <c r="G42" s="466">
        <f>Ops!G395</f>
        <v>-181.83286889028778</v>
      </c>
      <c r="H42" s="466">
        <f>Ops!H395</f>
        <v>-3.6528261834244233</v>
      </c>
      <c r="I42" s="466">
        <f>Ops!I395</f>
        <v>-148.56773906778449</v>
      </c>
      <c r="J42" s="466">
        <f>Ops!J395</f>
        <v>-133.13194327854185</v>
      </c>
      <c r="K42" s="466">
        <f>Ops!K395</f>
        <v>-9.3464932953805828</v>
      </c>
      <c r="L42" s="466">
        <f>Ops!L395</f>
        <v>-12.27968961320687</v>
      </c>
      <c r="M42" s="466">
        <f>Ops!M395</f>
        <v>-10.406303908127484</v>
      </c>
      <c r="N42" s="466">
        <f>Ops!N395</f>
        <v>-51.026279346522415</v>
      </c>
      <c r="O42" s="466">
        <f>Ops!O395</f>
        <v>31.274137299589825</v>
      </c>
      <c r="P42" s="466">
        <f>Ops!P395</f>
        <v>-12.429826261129051</v>
      </c>
      <c r="Q42" s="466">
        <f>Ops!Q395</f>
        <v>-16.980666985861717</v>
      </c>
      <c r="R42" s="466">
        <f>Ops!R395</f>
        <v>-5.2467469610492117</v>
      </c>
      <c r="S42" s="466">
        <f>Ops!S395</f>
        <v>-9.318296918419378</v>
      </c>
      <c r="T42" s="466">
        <f>Ops!T395</f>
        <v>-12.620152894784155</v>
      </c>
      <c r="U42" s="466">
        <f>Ops!U395</f>
        <v>-56.989588353962972</v>
      </c>
      <c r="V42" s="466">
        <f>Ops!V395</f>
        <v>27.482657351530861</v>
      </c>
      <c r="W42" s="466">
        <f>Ops!W395</f>
        <v>-10.425422189890128</v>
      </c>
      <c r="X42" s="466">
        <f>Ops!X395</f>
        <v>-14.161184807517316</v>
      </c>
      <c r="Y42" s="466">
        <f>Ops!Y395</f>
        <v>-13.318830962547054</v>
      </c>
      <c r="Z42" s="466">
        <f>Ops!Z395</f>
        <v>-12.800375870200241</v>
      </c>
      <c r="AA42" s="466">
        <f>Ops!AA395</f>
        <v>-16.177843657467861</v>
      </c>
      <c r="AB42" s="466">
        <f>Ops!AB395</f>
        <v>-48.89633282016564</v>
      </c>
      <c r="AC42" s="466">
        <f>Ops!AC395</f>
        <v>28.982745928288068</v>
      </c>
      <c r="AD42" s="466">
        <f>Ops!AD395</f>
        <v>-12.172772121945172</v>
      </c>
      <c r="AE42" s="466">
        <f>Ops!AE395</f>
        <v>8.5841600292798148</v>
      </c>
      <c r="AF42" s="466">
        <f>Ops!AF395</f>
        <v>-14.696142831734392</v>
      </c>
      <c r="AG42" s="466">
        <f>Ops!AG395</f>
        <v>-12.118826693779056</v>
      </c>
      <c r="AH42" s="466">
        <f>Ops!AH395</f>
        <v>-12.609388008499309</v>
      </c>
      <c r="AI42" s="466">
        <f>Ops!AI395</f>
        <v>-51.053845059229502</v>
      </c>
      <c r="AJ42" s="466">
        <f>Ops!AJ395</f>
        <v>785.9366863727696</v>
      </c>
      <c r="AK42" s="466">
        <f>Ops!AK395</f>
        <v>0</v>
      </c>
      <c r="AL42" s="466">
        <f>Ops!AL395</f>
        <v>0</v>
      </c>
      <c r="AM42" s="466">
        <f>Ops!AM395</f>
        <v>0</v>
      </c>
      <c r="AN42" s="443"/>
      <c r="AO42" s="443"/>
    </row>
    <row r="43" spans="3:41" outlineLevel="1">
      <c r="C43" s="443"/>
      <c r="D43" s="443"/>
      <c r="E43" s="443"/>
      <c r="F43" s="450"/>
      <c r="G43" s="450"/>
      <c r="H43" s="450"/>
      <c r="I43" s="450"/>
      <c r="J43" s="450"/>
      <c r="K43" s="450"/>
      <c r="L43" s="450"/>
      <c r="M43" s="450"/>
      <c r="N43" s="450"/>
      <c r="O43" s="450"/>
      <c r="P43" s="450"/>
      <c r="Q43" s="450"/>
      <c r="R43" s="450"/>
      <c r="S43" s="450"/>
      <c r="T43" s="450"/>
      <c r="U43" s="450"/>
      <c r="V43" s="450"/>
      <c r="W43" s="450"/>
      <c r="X43" s="450"/>
      <c r="Y43" s="450"/>
      <c r="Z43" s="450"/>
      <c r="AA43" s="450"/>
      <c r="AB43" s="450"/>
      <c r="AC43" s="450"/>
      <c r="AD43" s="450"/>
      <c r="AE43" s="450"/>
      <c r="AF43" s="450"/>
      <c r="AG43" s="450"/>
      <c r="AH43" s="450"/>
      <c r="AI43" s="450"/>
      <c r="AJ43" s="450"/>
      <c r="AK43" s="450"/>
      <c r="AL43" s="450"/>
      <c r="AM43" s="450"/>
      <c r="AN43" s="443"/>
      <c r="AO43" s="443"/>
    </row>
    <row r="44" spans="3:41" outlineLevel="1">
      <c r="C44" s="443" t="s">
        <v>49</v>
      </c>
      <c r="D44" s="443"/>
      <c r="E44" s="4" t="s">
        <v>13</v>
      </c>
      <c r="F44" s="44">
        <f ca="1">SUM(G44:AM44)</f>
        <v>79800.086475759847</v>
      </c>
      <c r="G44" s="466">
        <f t="shared" ref="G44:AM44" ca="1" si="6">G19+G40+G42</f>
        <v>-870.15947034030819</v>
      </c>
      <c r="H44" s="466">
        <f t="shared" ca="1" si="6"/>
        <v>-1403.8539807681934</v>
      </c>
      <c r="I44" s="466">
        <f t="shared" ca="1" si="6"/>
        <v>362.93854598962048</v>
      </c>
      <c r="J44" s="466">
        <f t="shared" ca="1" si="6"/>
        <v>2154.8416090357009</v>
      </c>
      <c r="K44" s="466">
        <f t="shared" ca="1" si="6"/>
        <v>2365.7179444079688</v>
      </c>
      <c r="L44" s="466">
        <f t="shared" ca="1" si="6"/>
        <v>2456.6843080714871</v>
      </c>
      <c r="M44" s="466">
        <f t="shared" ca="1" si="6"/>
        <v>2562.713743285155</v>
      </c>
      <c r="N44" s="466">
        <f t="shared" ca="1" si="6"/>
        <v>3105.4617494610557</v>
      </c>
      <c r="O44" s="466">
        <f t="shared" ca="1" si="6"/>
        <v>2816.410029314131</v>
      </c>
      <c r="P44" s="466">
        <f t="shared" ca="1" si="6"/>
        <v>2883.3637262976017</v>
      </c>
      <c r="Q44" s="466">
        <f t="shared" ca="1" si="6"/>
        <v>3059.7368723493428</v>
      </c>
      <c r="R44" s="466">
        <f t="shared" ca="1" si="6"/>
        <v>3113.7364931458615</v>
      </c>
      <c r="S44" s="466">
        <f t="shared" ca="1" si="6"/>
        <v>3217.9667607695596</v>
      </c>
      <c r="T44" s="466">
        <f t="shared" ca="1" si="6"/>
        <v>3325.293080522235</v>
      </c>
      <c r="U44" s="466">
        <f t="shared" ca="1" si="6"/>
        <v>3259.2450348023631</v>
      </c>
      <c r="V44" s="466">
        <f t="shared" ca="1" si="6"/>
        <v>2855.691612343091</v>
      </c>
      <c r="W44" s="466">
        <f t="shared" ca="1" si="6"/>
        <v>2793.9857730497897</v>
      </c>
      <c r="X44" s="466">
        <f t="shared" ca="1" si="6"/>
        <v>2767.6325656048448</v>
      </c>
      <c r="Y44" s="466">
        <f t="shared" ca="1" si="6"/>
        <v>2703.9613070248929</v>
      </c>
      <c r="Z44" s="466">
        <f t="shared" ca="1" si="6"/>
        <v>2679.2442670852647</v>
      </c>
      <c r="AA44" s="466">
        <f t="shared" ca="1" si="6"/>
        <v>2852.0918767522562</v>
      </c>
      <c r="AB44" s="466">
        <f t="shared" ca="1" si="6"/>
        <v>3337.0307103684722</v>
      </c>
      <c r="AC44" s="466">
        <f t="shared" ca="1" si="6"/>
        <v>3037.0517416482253</v>
      </c>
      <c r="AD44" s="466">
        <f t="shared" ca="1" si="6"/>
        <v>3102.1680908084672</v>
      </c>
      <c r="AE44" s="466">
        <f t="shared" ca="1" si="6"/>
        <v>3081.7140390998384</v>
      </c>
      <c r="AF44" s="466">
        <f t="shared" ca="1" si="6"/>
        <v>3171.165812281165</v>
      </c>
      <c r="AG44" s="466">
        <f t="shared" ca="1" si="6"/>
        <v>3278.1878293839782</v>
      </c>
      <c r="AH44" s="466">
        <f t="shared" ca="1" si="6"/>
        <v>3387.4534774979293</v>
      </c>
      <c r="AI44" s="466">
        <f t="shared" ca="1" si="6"/>
        <v>3936.2944066456812</v>
      </c>
      <c r="AJ44" s="466">
        <f t="shared" ca="1" si="6"/>
        <v>4406.3165198223724</v>
      </c>
      <c r="AK44" s="466">
        <f t="shared" ca="1" si="6"/>
        <v>0</v>
      </c>
      <c r="AL44" s="466">
        <f t="shared" ca="1" si="6"/>
        <v>0</v>
      </c>
      <c r="AM44" s="466">
        <f t="shared" ca="1" si="6"/>
        <v>0</v>
      </c>
      <c r="AN44" s="443"/>
      <c r="AO44" s="443"/>
    </row>
    <row r="45" spans="3:41">
      <c r="C45" s="443"/>
      <c r="D45" s="443"/>
      <c r="E45" s="443"/>
      <c r="F45" s="443"/>
      <c r="G45" s="450"/>
      <c r="H45" s="450"/>
      <c r="I45" s="450"/>
      <c r="J45" s="450"/>
      <c r="K45" s="450"/>
      <c r="L45" s="450"/>
      <c r="M45" s="450"/>
      <c r="N45" s="450"/>
      <c r="O45" s="450"/>
      <c r="P45" s="450"/>
      <c r="Q45" s="450"/>
      <c r="R45" s="450"/>
      <c r="S45" s="450"/>
      <c r="T45" s="450"/>
      <c r="U45" s="450"/>
      <c r="V45" s="450"/>
      <c r="W45" s="450"/>
      <c r="X45" s="450"/>
      <c r="Y45" s="450"/>
      <c r="Z45" s="450"/>
      <c r="AA45" s="450"/>
      <c r="AB45" s="450"/>
      <c r="AC45" s="450"/>
      <c r="AD45" s="450"/>
      <c r="AE45" s="450"/>
      <c r="AF45" s="450"/>
      <c r="AG45" s="450"/>
      <c r="AH45" s="450"/>
      <c r="AI45" s="450"/>
      <c r="AJ45" s="450"/>
      <c r="AK45" s="450"/>
      <c r="AL45" s="450"/>
      <c r="AM45" s="450"/>
      <c r="AN45" s="443"/>
      <c r="AO45" s="443"/>
    </row>
    <row r="46" spans="3:41">
      <c r="C46" s="56" t="s">
        <v>50</v>
      </c>
      <c r="D46" s="443"/>
      <c r="E46" s="443"/>
      <c r="F46" s="449"/>
      <c r="G46"/>
      <c r="H46" s="449"/>
      <c r="I46" s="449"/>
      <c r="J46" s="449"/>
      <c r="K46" s="449"/>
      <c r="L46" s="449"/>
      <c r="M46" s="449"/>
      <c r="N46" s="449"/>
      <c r="O46" s="449"/>
      <c r="P46" s="449"/>
      <c r="Q46" s="449"/>
      <c r="R46" s="449"/>
      <c r="S46" s="449"/>
      <c r="T46" s="449"/>
      <c r="U46" s="449"/>
      <c r="V46" s="449"/>
      <c r="W46" s="449"/>
      <c r="X46" s="449"/>
      <c r="Y46" s="449"/>
      <c r="Z46" s="449"/>
      <c r="AA46" s="449"/>
      <c r="AB46" s="449"/>
      <c r="AC46" s="449"/>
      <c r="AD46" s="449"/>
      <c r="AE46" s="449"/>
      <c r="AF46" s="449"/>
      <c r="AG46" s="449"/>
      <c r="AH46" s="449"/>
      <c r="AI46" s="449"/>
      <c r="AJ46" s="449"/>
      <c r="AK46" s="449"/>
      <c r="AL46" s="449"/>
      <c r="AM46" s="449"/>
      <c r="AN46" s="443"/>
      <c r="AO46" s="443"/>
    </row>
    <row r="47" spans="3:41" outlineLevel="1">
      <c r="C47" s="443" t="str">
        <f>Ops!C416</f>
        <v>CAPEX - Divisíveis</v>
      </c>
      <c r="D47" s="443"/>
      <c r="E47" s="4" t="s">
        <v>13</v>
      </c>
      <c r="F47" s="44">
        <f>SUM(G47:AM47)</f>
        <v>-29250.34948723</v>
      </c>
      <c r="G47" s="450">
        <f>-Ops!G416</f>
        <v>-5453.6131049999995</v>
      </c>
      <c r="H47" s="450">
        <f>-Ops!H416</f>
        <v>-22.689205000000001</v>
      </c>
      <c r="I47" s="450">
        <f>-Ops!I416</f>
        <v>-2147.6074422299998</v>
      </c>
      <c r="J47" s="450">
        <f>-Ops!J416</f>
        <v>-3.208205</v>
      </c>
      <c r="K47" s="450">
        <f>-Ops!K416</f>
        <v>-25.897410000000001</v>
      </c>
      <c r="L47" s="450">
        <f>-Ops!L416</f>
        <v>-15</v>
      </c>
      <c r="M47" s="450">
        <f>-Ops!M416</f>
        <v>-3.208205</v>
      </c>
      <c r="N47" s="450">
        <f>-Ops!N416</f>
        <v>-5345.4164099999998</v>
      </c>
      <c r="O47" s="450">
        <f>-Ops!O416</f>
        <v>0</v>
      </c>
      <c r="P47" s="450">
        <f>-Ops!P416</f>
        <v>-3.208205</v>
      </c>
      <c r="Q47" s="450">
        <f>-Ops!Q416</f>
        <v>-58.292609999999996</v>
      </c>
      <c r="R47" s="450">
        <f>-Ops!R416</f>
        <v>-3.8962000000000003</v>
      </c>
      <c r="S47" s="450">
        <f>-Ops!S416</f>
        <v>-3.208205</v>
      </c>
      <c r="T47" s="450">
        <f>-Ops!T416</f>
        <v>-6.4164099999999999</v>
      </c>
      <c r="U47" s="450">
        <f>-Ops!U416</f>
        <v>-5342.8962000000001</v>
      </c>
      <c r="V47" s="450">
        <f>-Ops!V416</f>
        <v>-18.208205</v>
      </c>
      <c r="W47" s="450">
        <f>-Ops!W416</f>
        <v>-6.4164099999999999</v>
      </c>
      <c r="X47" s="450">
        <f>-Ops!X416</f>
        <v>0</v>
      </c>
      <c r="Y47" s="450">
        <f>-Ops!Y416</f>
        <v>-3.208205</v>
      </c>
      <c r="Z47" s="450">
        <f>-Ops!Z416</f>
        <v>-6.4164099999999999</v>
      </c>
      <c r="AA47" s="450">
        <f>-Ops!AA416</f>
        <v>-51.876199999999997</v>
      </c>
      <c r="AB47" s="450">
        <f>-Ops!AB416</f>
        <v>-5346.104405</v>
      </c>
      <c r="AC47" s="450">
        <f>-Ops!AC416</f>
        <v>-6.4164099999999999</v>
      </c>
      <c r="AD47" s="450">
        <f>-Ops!AD416</f>
        <v>0</v>
      </c>
      <c r="AE47" s="450">
        <f>-Ops!AE416</f>
        <v>-7.1044049999999999</v>
      </c>
      <c r="AF47" s="450">
        <f>-Ops!AF416</f>
        <v>-21.416409999999999</v>
      </c>
      <c r="AG47" s="450">
        <f>-Ops!AG416</f>
        <v>0</v>
      </c>
      <c r="AH47" s="450">
        <f>-Ops!AH416</f>
        <v>-3.208205</v>
      </c>
      <c r="AI47" s="450">
        <f>-Ops!AI416</f>
        <v>-5345.4164099999998</v>
      </c>
      <c r="AJ47" s="450">
        <f>-Ops!AJ416</f>
        <v>0</v>
      </c>
      <c r="AK47" s="450">
        <f>-Ops!AK416</f>
        <v>0</v>
      </c>
      <c r="AL47" s="450">
        <f>-Ops!AL416</f>
        <v>0</v>
      </c>
      <c r="AM47" s="450">
        <f>-Ops!AM416</f>
        <v>0</v>
      </c>
      <c r="AN47" s="443"/>
      <c r="AO47" s="443"/>
    </row>
    <row r="48" spans="3:41" outlineLevel="1">
      <c r="C48" s="443" t="str">
        <f>Ops!C417</f>
        <v>CAPEX - Indivisíveis</v>
      </c>
      <c r="D48" s="443"/>
      <c r="E48" s="4" t="str">
        <f>Ops!E417</f>
        <v>$ 000s</v>
      </c>
      <c r="F48" s="44">
        <f>SUM(G48:AM48)</f>
        <v>-3976.5800899999999</v>
      </c>
      <c r="G48" s="450">
        <f>-Ops!G417</f>
        <v>-1771.7855399999999</v>
      </c>
      <c r="H48" s="450">
        <f>-Ops!H417</f>
        <v>-222.49694</v>
      </c>
      <c r="I48" s="450">
        <f>-Ops!I417</f>
        <v>0</v>
      </c>
      <c r="J48" s="450">
        <f>-Ops!J417</f>
        <v>-16.988</v>
      </c>
      <c r="K48" s="450">
        <f>-Ops!K417</f>
        <v>0</v>
      </c>
      <c r="L48" s="450">
        <f>-Ops!L417</f>
        <v>-53.056530000000002</v>
      </c>
      <c r="M48" s="450">
        <f>-Ops!M417</f>
        <v>-36.559020000000004</v>
      </c>
      <c r="N48" s="450">
        <f>-Ops!N417</f>
        <v>0</v>
      </c>
      <c r="O48" s="450">
        <f>-Ops!O417</f>
        <v>0</v>
      </c>
      <c r="P48" s="450">
        <f>-Ops!P417</f>
        <v>-16.988</v>
      </c>
      <c r="Q48" s="450">
        <f>-Ops!Q417</f>
        <v>-754.79754000000003</v>
      </c>
      <c r="R48" s="450">
        <f>-Ops!R417</f>
        <v>-49.947940000000003</v>
      </c>
      <c r="S48" s="450">
        <f>-Ops!S417</f>
        <v>-16.988</v>
      </c>
      <c r="T48" s="450">
        <f>-Ops!T417</f>
        <v>0</v>
      </c>
      <c r="U48" s="450">
        <f>-Ops!U417</f>
        <v>0</v>
      </c>
      <c r="V48" s="450">
        <f>-Ops!V417</f>
        <v>-70.044530000000009</v>
      </c>
      <c r="W48" s="450">
        <f>-Ops!W417</f>
        <v>-19.571020000000001</v>
      </c>
      <c r="X48" s="450">
        <f>-Ops!X417</f>
        <v>0</v>
      </c>
      <c r="Y48" s="450">
        <f>-Ops!Y417</f>
        <v>-17.495999999999999</v>
      </c>
      <c r="Z48" s="450">
        <f>-Ops!Z417</f>
        <v>0</v>
      </c>
      <c r="AA48" s="450">
        <f>-Ops!AA417</f>
        <v>-754.79754000000003</v>
      </c>
      <c r="AB48" s="450">
        <f>-Ops!AB417</f>
        <v>-67.443939999999998</v>
      </c>
      <c r="AC48" s="450">
        <f>-Ops!AC417</f>
        <v>0</v>
      </c>
      <c r="AD48" s="450">
        <f>-Ops!AD417</f>
        <v>0</v>
      </c>
      <c r="AE48" s="450">
        <f>-Ops!AE417</f>
        <v>-17.495999999999999</v>
      </c>
      <c r="AF48" s="450">
        <f>-Ops!AF417</f>
        <v>-53.056530000000002</v>
      </c>
      <c r="AG48" s="450">
        <f>-Ops!AG417</f>
        <v>-19.571020000000001</v>
      </c>
      <c r="AH48" s="450">
        <f>-Ops!AH417</f>
        <v>-17.495999999999999</v>
      </c>
      <c r="AI48" s="450">
        <f>-Ops!AI417</f>
        <v>0</v>
      </c>
      <c r="AJ48" s="450">
        <f>-Ops!AJ417</f>
        <v>0</v>
      </c>
      <c r="AK48" s="450">
        <f>-Ops!AK417</f>
        <v>0</v>
      </c>
      <c r="AL48" s="450">
        <f>-Ops!AL417</f>
        <v>0</v>
      </c>
      <c r="AM48" s="450">
        <f>-Ops!AM417</f>
        <v>0</v>
      </c>
      <c r="AN48" s="443"/>
      <c r="AO48" s="443"/>
    </row>
    <row r="49" spans="3:41" outlineLevel="1">
      <c r="C49" s="443" t="s">
        <v>51</v>
      </c>
      <c r="D49" s="443"/>
      <c r="E49" s="4" t="s">
        <v>13</v>
      </c>
      <c r="F49" s="44">
        <f>SUM(G49:AM49)</f>
        <v>-33226.929577229996</v>
      </c>
      <c r="G49" s="464">
        <f t="shared" ref="G49:AM49" si="7">SUM(G47:G48)</f>
        <v>-7225.3986449999993</v>
      </c>
      <c r="H49" s="464">
        <f t="shared" si="7"/>
        <v>-245.18614500000001</v>
      </c>
      <c r="I49" s="464">
        <f t="shared" si="7"/>
        <v>-2147.6074422299998</v>
      </c>
      <c r="J49" s="464">
        <f t="shared" si="7"/>
        <v>-20.196204999999999</v>
      </c>
      <c r="K49" s="464">
        <f t="shared" si="7"/>
        <v>-25.897410000000001</v>
      </c>
      <c r="L49" s="464">
        <f t="shared" si="7"/>
        <v>-68.056530000000009</v>
      </c>
      <c r="M49" s="464">
        <f t="shared" si="7"/>
        <v>-39.767225000000003</v>
      </c>
      <c r="N49" s="464">
        <f t="shared" si="7"/>
        <v>-5345.4164099999998</v>
      </c>
      <c r="O49" s="464">
        <f t="shared" si="7"/>
        <v>0</v>
      </c>
      <c r="P49" s="464">
        <f t="shared" si="7"/>
        <v>-20.196204999999999</v>
      </c>
      <c r="Q49" s="464">
        <f t="shared" si="7"/>
        <v>-813.09014999999999</v>
      </c>
      <c r="R49" s="464">
        <f t="shared" si="7"/>
        <v>-53.844140000000003</v>
      </c>
      <c r="S49" s="464">
        <f t="shared" si="7"/>
        <v>-20.196204999999999</v>
      </c>
      <c r="T49" s="464">
        <f t="shared" si="7"/>
        <v>-6.4164099999999999</v>
      </c>
      <c r="U49" s="464">
        <f t="shared" si="7"/>
        <v>-5342.8962000000001</v>
      </c>
      <c r="V49" s="464">
        <f t="shared" si="7"/>
        <v>-88.252735000000001</v>
      </c>
      <c r="W49" s="464">
        <f t="shared" si="7"/>
        <v>-25.98743</v>
      </c>
      <c r="X49" s="464">
        <f t="shared" si="7"/>
        <v>0</v>
      </c>
      <c r="Y49" s="464">
        <f t="shared" si="7"/>
        <v>-20.704204999999998</v>
      </c>
      <c r="Z49" s="464">
        <f t="shared" si="7"/>
        <v>-6.4164099999999999</v>
      </c>
      <c r="AA49" s="464">
        <f t="shared" si="7"/>
        <v>-806.67374000000007</v>
      </c>
      <c r="AB49" s="464">
        <f t="shared" si="7"/>
        <v>-5413.5483450000002</v>
      </c>
      <c r="AC49" s="464">
        <f t="shared" si="7"/>
        <v>-6.4164099999999999</v>
      </c>
      <c r="AD49" s="464">
        <f t="shared" si="7"/>
        <v>0</v>
      </c>
      <c r="AE49" s="464">
        <f t="shared" si="7"/>
        <v>-24.600404999999999</v>
      </c>
      <c r="AF49" s="464">
        <f t="shared" si="7"/>
        <v>-74.472939999999994</v>
      </c>
      <c r="AG49" s="464">
        <f t="shared" si="7"/>
        <v>-19.571020000000001</v>
      </c>
      <c r="AH49" s="464">
        <f t="shared" si="7"/>
        <v>-20.704204999999998</v>
      </c>
      <c r="AI49" s="464">
        <f t="shared" si="7"/>
        <v>-5345.4164099999998</v>
      </c>
      <c r="AJ49" s="464">
        <f t="shared" si="7"/>
        <v>0</v>
      </c>
      <c r="AK49" s="464">
        <f t="shared" si="7"/>
        <v>0</v>
      </c>
      <c r="AL49" s="464">
        <f t="shared" si="7"/>
        <v>0</v>
      </c>
      <c r="AM49" s="464">
        <f t="shared" si="7"/>
        <v>0</v>
      </c>
      <c r="AN49" s="443"/>
      <c r="AO49" s="443"/>
    </row>
    <row r="50" spans="3:41">
      <c r="C50" s="443"/>
      <c r="D50" s="443"/>
      <c r="E50" s="443"/>
      <c r="F50"/>
      <c r="G50" s="450"/>
      <c r="H50" s="450"/>
      <c r="I50" s="450"/>
      <c r="J50" s="450"/>
      <c r="K50" s="450"/>
      <c r="L50" s="450"/>
      <c r="M50" s="450"/>
      <c r="N50" s="450"/>
      <c r="O50" s="450"/>
      <c r="P50" s="450"/>
      <c r="Q50" s="450"/>
      <c r="R50" s="450"/>
      <c r="S50" s="450"/>
      <c r="T50" s="450"/>
      <c r="U50" s="450"/>
      <c r="V50" s="450"/>
      <c r="W50" s="450"/>
      <c r="X50" s="450"/>
      <c r="Y50" s="450"/>
      <c r="Z50" s="450"/>
      <c r="AA50" s="450"/>
      <c r="AB50" s="450"/>
      <c r="AC50" s="450"/>
      <c r="AD50" s="450"/>
      <c r="AE50" s="450"/>
      <c r="AF50" s="450"/>
      <c r="AG50" s="450"/>
      <c r="AH50" s="450"/>
      <c r="AI50" s="450"/>
      <c r="AJ50" s="450"/>
      <c r="AK50" s="450"/>
      <c r="AL50" s="450"/>
      <c r="AM50" s="450"/>
      <c r="AN50" s="443"/>
      <c r="AO50" s="443"/>
    </row>
    <row r="51" spans="3:41">
      <c r="C51" s="5" t="s">
        <v>52</v>
      </c>
      <c r="D51" s="443"/>
      <c r="E51" s="443"/>
      <c r="F51" s="443"/>
      <c r="G51" s="450"/>
      <c r="H51" s="450"/>
      <c r="I51" s="450"/>
      <c r="J51" s="450"/>
      <c r="K51" s="450"/>
      <c r="L51" s="450"/>
      <c r="M51" s="450"/>
      <c r="N51" s="450"/>
      <c r="O51" s="450"/>
      <c r="P51" s="450"/>
      <c r="Q51" s="450"/>
      <c r="R51" s="450"/>
      <c r="S51" s="450"/>
      <c r="T51" s="450"/>
      <c r="U51" s="450"/>
      <c r="V51" s="450"/>
      <c r="W51" s="450"/>
      <c r="X51" s="450"/>
      <c r="Y51" s="450"/>
      <c r="Z51" s="450"/>
      <c r="AA51" s="450"/>
      <c r="AB51" s="450"/>
      <c r="AC51" s="450"/>
      <c r="AD51" s="450"/>
      <c r="AE51" s="450"/>
      <c r="AF51" s="450"/>
      <c r="AG51" s="450"/>
      <c r="AH51" s="450"/>
      <c r="AI51" s="450"/>
      <c r="AJ51" s="450"/>
      <c r="AK51" s="450"/>
      <c r="AL51" s="450"/>
      <c r="AM51" s="450"/>
      <c r="AN51" s="443"/>
      <c r="AO51" s="443"/>
    </row>
    <row r="52" spans="3:41" outlineLevel="1">
      <c r="C52" s="443" t="s">
        <v>53</v>
      </c>
      <c r="D52" s="443"/>
      <c r="E52" s="4" t="s">
        <v>13</v>
      </c>
      <c r="F52" s="44">
        <f ca="1">SUM(G52:AM52)</f>
        <v>13290.771830892005</v>
      </c>
      <c r="G52" s="450">
        <f ca="1">Debt!G68</f>
        <v>3322.6929577230003</v>
      </c>
      <c r="H52" s="450">
        <f ca="1">Debt!H68</f>
        <v>90.579018729585556</v>
      </c>
      <c r="I52" s="450">
        <f ca="1">Debt!I68</f>
        <v>793.38975182936406</v>
      </c>
      <c r="J52" s="450">
        <f ca="1">Debt!J68</f>
        <v>7.4610758734411728</v>
      </c>
      <c r="K52" s="450">
        <f ca="1">Debt!K68</f>
        <v>9.5672697388253987</v>
      </c>
      <c r="L52" s="450">
        <f ca="1">Debt!L68</f>
        <v>25.142096448967798</v>
      </c>
      <c r="M52" s="450">
        <f ca="1">Debt!M68</f>
        <v>14.691189904301659</v>
      </c>
      <c r="N52" s="450">
        <f ca="1">Debt!N68</f>
        <v>1974.755029974569</v>
      </c>
      <c r="O52" s="450">
        <f ca="1">Debt!O68</f>
        <v>0</v>
      </c>
      <c r="P52" s="450">
        <f ca="1">Debt!P68</f>
        <v>7.4610758734411728</v>
      </c>
      <c r="Q52" s="450">
        <f ca="1">Debt!Q68</f>
        <v>300.37956641347546</v>
      </c>
      <c r="R52" s="450">
        <f ca="1">Debt!R68</f>
        <v>19.891618939310082</v>
      </c>
      <c r="S52" s="450">
        <f ca="1">Debt!S68</f>
        <v>7.4610758734411728</v>
      </c>
      <c r="T52" s="450">
        <f ca="1">Debt!T68</f>
        <v>2.3704117602840085</v>
      </c>
      <c r="U52" s="450">
        <f ca="1">Debt!U68</f>
        <v>1973.8239898099928</v>
      </c>
      <c r="V52" s="450">
        <f ca="1">Debt!V68</f>
        <v>35.301094000000006</v>
      </c>
      <c r="W52" s="450">
        <f ca="1">Debt!W68</f>
        <v>10.394972000000001</v>
      </c>
      <c r="X52" s="450">
        <f ca="1">Debt!X68</f>
        <v>0</v>
      </c>
      <c r="Y52" s="450">
        <f ca="1">Debt!Y68</f>
        <v>8.281682</v>
      </c>
      <c r="Z52" s="450">
        <f ca="1">Debt!Z68</f>
        <v>2.5665640000000005</v>
      </c>
      <c r="AA52" s="450">
        <f ca="1">Debt!AA68</f>
        <v>322.66949599999998</v>
      </c>
      <c r="AB52" s="450">
        <f ca="1">Debt!AB68</f>
        <v>2165.4193380000002</v>
      </c>
      <c r="AC52" s="450">
        <f ca="1">Debt!AC68</f>
        <v>2.5665640000000005</v>
      </c>
      <c r="AD52" s="450">
        <f ca="1">Debt!AD68</f>
        <v>0</v>
      </c>
      <c r="AE52" s="450">
        <f ca="1">Debt!AE68</f>
        <v>9.8401619999999994</v>
      </c>
      <c r="AF52" s="450">
        <f ca="1">Debt!AF68</f>
        <v>29.789176000000005</v>
      </c>
      <c r="AG52" s="450">
        <f ca="1">Debt!AG68</f>
        <v>7.8284080000000014</v>
      </c>
      <c r="AH52" s="450">
        <f ca="1">Debt!AH68</f>
        <v>8.281682</v>
      </c>
      <c r="AI52" s="450">
        <f ca="1">Debt!AI68</f>
        <v>2138.1665640000001</v>
      </c>
      <c r="AJ52" s="450">
        <f ca="1">Debt!AJ68</f>
        <v>0</v>
      </c>
      <c r="AK52" s="450">
        <f ca="1">Debt!AK68</f>
        <v>0</v>
      </c>
      <c r="AL52" s="450">
        <f ca="1">Debt!AL68</f>
        <v>0</v>
      </c>
      <c r="AM52" s="450">
        <f ca="1">Debt!AM68</f>
        <v>0</v>
      </c>
      <c r="AN52" s="443"/>
      <c r="AO52" s="443"/>
    </row>
    <row r="53" spans="3:41" outlineLevel="1">
      <c r="C53" s="443" t="s">
        <v>54</v>
      </c>
      <c r="D53" s="443"/>
      <c r="E53" s="4" t="s">
        <v>13</v>
      </c>
      <c r="F53" s="44">
        <f ca="1">SUM(G53:AM53)</f>
        <v>19936.157746337998</v>
      </c>
      <c r="G53" s="450">
        <f ca="1">Debt!G67</f>
        <v>4984.0394365845004</v>
      </c>
      <c r="H53" s="450">
        <f ca="1">Debt!H67</f>
        <v>135.86852809437835</v>
      </c>
      <c r="I53" s="450">
        <f ca="1">Debt!I67</f>
        <v>1190.084627744046</v>
      </c>
      <c r="J53" s="450">
        <f ca="1">Debt!J67</f>
        <v>11.19161381016176</v>
      </c>
      <c r="K53" s="450">
        <f ca="1">Debt!K67</f>
        <v>14.350904608238096</v>
      </c>
      <c r="L53" s="450">
        <f ca="1">Debt!L67</f>
        <v>37.713144673451687</v>
      </c>
      <c r="M53" s="450">
        <f ca="1">Debt!M67</f>
        <v>22.036784856452485</v>
      </c>
      <c r="N53" s="450">
        <f ca="1">Debt!N67</f>
        <v>2962.1325449618535</v>
      </c>
      <c r="O53" s="450">
        <f ca="1">Debt!O67</f>
        <v>0</v>
      </c>
      <c r="P53" s="450">
        <f ca="1">Debt!P67</f>
        <v>11.19161381016176</v>
      </c>
      <c r="Q53" s="450">
        <f ca="1">Debt!Q67</f>
        <v>450.56934962021319</v>
      </c>
      <c r="R53" s="450">
        <f ca="1">Debt!R67</f>
        <v>29.83742840896512</v>
      </c>
      <c r="S53" s="450">
        <f ca="1">Debt!S67</f>
        <v>11.19161381016176</v>
      </c>
      <c r="T53" s="450">
        <f ca="1">Debt!T67</f>
        <v>3.555617640426012</v>
      </c>
      <c r="U53" s="450">
        <f ca="1">Debt!U67</f>
        <v>2960.7359847149892</v>
      </c>
      <c r="V53" s="450">
        <f ca="1">Debt!V67</f>
        <v>52.951641000000009</v>
      </c>
      <c r="W53" s="450">
        <f ca="1">Debt!W67</f>
        <v>15.592457999999999</v>
      </c>
      <c r="X53" s="450">
        <f ca="1">Debt!X67</f>
        <v>0</v>
      </c>
      <c r="Y53" s="450">
        <f ca="1">Debt!Y67</f>
        <v>12.422522999999998</v>
      </c>
      <c r="Z53" s="450">
        <f ca="1">Debt!Z67</f>
        <v>3.8498460000000003</v>
      </c>
      <c r="AA53" s="450">
        <f ca="1">Debt!AA67</f>
        <v>484.00424399999997</v>
      </c>
      <c r="AB53" s="450">
        <f ca="1">Debt!AB67</f>
        <v>3248.129007</v>
      </c>
      <c r="AC53" s="450">
        <f ca="1">Debt!AC67</f>
        <v>3.8498460000000003</v>
      </c>
      <c r="AD53" s="450">
        <f ca="1">Debt!AD67</f>
        <v>0</v>
      </c>
      <c r="AE53" s="450">
        <f ca="1">Debt!AE67</f>
        <v>14.760242999999999</v>
      </c>
      <c r="AF53" s="450">
        <f ca="1">Debt!AF67</f>
        <v>44.683764000000004</v>
      </c>
      <c r="AG53" s="450">
        <f ca="1">Debt!AG67</f>
        <v>11.742611999999999</v>
      </c>
      <c r="AH53" s="450">
        <f ca="1">Debt!AH67</f>
        <v>12.422522999999998</v>
      </c>
      <c r="AI53" s="450">
        <f ca="1">Debt!AI67</f>
        <v>3207.2498459999997</v>
      </c>
      <c r="AJ53" s="450">
        <f ca="1">Debt!AJ67</f>
        <v>0</v>
      </c>
      <c r="AK53" s="450">
        <f ca="1">Debt!AK67</f>
        <v>0</v>
      </c>
      <c r="AL53" s="450">
        <f ca="1">Debt!AL67</f>
        <v>0</v>
      </c>
      <c r="AM53" s="450">
        <f ca="1">Debt!AM67</f>
        <v>0</v>
      </c>
      <c r="AN53" s="443"/>
      <c r="AO53" s="443"/>
    </row>
    <row r="54" spans="3:41" outlineLevel="1">
      <c r="C54" s="443" t="s">
        <v>44</v>
      </c>
      <c r="D54" s="443"/>
      <c r="E54" s="4" t="s">
        <v>13</v>
      </c>
      <c r="F54" s="44">
        <f ca="1">SUM(G54:AM54)</f>
        <v>33226.929577229996</v>
      </c>
      <c r="G54" s="464">
        <f t="shared" ref="G54:AM54" ca="1" si="8">SUM(G52:G53)</f>
        <v>8306.7323943075007</v>
      </c>
      <c r="H54" s="464">
        <f t="shared" ca="1" si="8"/>
        <v>226.4475468239639</v>
      </c>
      <c r="I54" s="464">
        <f t="shared" ca="1" si="8"/>
        <v>1983.47437957341</v>
      </c>
      <c r="J54" s="464">
        <f t="shared" ca="1" si="8"/>
        <v>18.652689683602933</v>
      </c>
      <c r="K54" s="464">
        <f t="shared" ca="1" si="8"/>
        <v>23.918174347063495</v>
      </c>
      <c r="L54" s="464">
        <f t="shared" ca="1" si="8"/>
        <v>62.855241122419486</v>
      </c>
      <c r="M54" s="464">
        <f t="shared" ca="1" si="8"/>
        <v>36.727974760754144</v>
      </c>
      <c r="N54" s="464">
        <f t="shared" ca="1" si="8"/>
        <v>4936.8875749364224</v>
      </c>
      <c r="O54" s="464">
        <f t="shared" ca="1" si="8"/>
        <v>0</v>
      </c>
      <c r="P54" s="464">
        <f t="shared" ca="1" si="8"/>
        <v>18.652689683602933</v>
      </c>
      <c r="Q54" s="464">
        <f t="shared" ca="1" si="8"/>
        <v>750.94891603368865</v>
      </c>
      <c r="R54" s="464">
        <f t="shared" ca="1" si="8"/>
        <v>49.729047348275202</v>
      </c>
      <c r="S54" s="464">
        <f t="shared" ca="1" si="8"/>
        <v>18.652689683602933</v>
      </c>
      <c r="T54" s="464">
        <f t="shared" ca="1" si="8"/>
        <v>5.9260294007100205</v>
      </c>
      <c r="U54" s="464">
        <f t="shared" ca="1" si="8"/>
        <v>4934.559974524982</v>
      </c>
      <c r="V54" s="464">
        <f t="shared" ca="1" si="8"/>
        <v>88.252735000000015</v>
      </c>
      <c r="W54" s="464">
        <f t="shared" ca="1" si="8"/>
        <v>25.98743</v>
      </c>
      <c r="X54" s="464">
        <f t="shared" ca="1" si="8"/>
        <v>0</v>
      </c>
      <c r="Y54" s="464">
        <f t="shared" ca="1" si="8"/>
        <v>20.704204999999998</v>
      </c>
      <c r="Z54" s="464">
        <f t="shared" ca="1" si="8"/>
        <v>6.4164100000000008</v>
      </c>
      <c r="AA54" s="464">
        <f t="shared" ca="1" si="8"/>
        <v>806.67373999999995</v>
      </c>
      <c r="AB54" s="464">
        <f t="shared" ca="1" si="8"/>
        <v>5413.5483450000002</v>
      </c>
      <c r="AC54" s="464">
        <f t="shared" ca="1" si="8"/>
        <v>6.4164100000000008</v>
      </c>
      <c r="AD54" s="464">
        <f t="shared" ca="1" si="8"/>
        <v>0</v>
      </c>
      <c r="AE54" s="464">
        <f t="shared" ca="1" si="8"/>
        <v>24.600404999999999</v>
      </c>
      <c r="AF54" s="464">
        <f t="shared" ca="1" si="8"/>
        <v>74.472940000000008</v>
      </c>
      <c r="AG54" s="464">
        <f t="shared" ca="1" si="8"/>
        <v>19.571020000000001</v>
      </c>
      <c r="AH54" s="464">
        <f t="shared" ca="1" si="8"/>
        <v>20.704204999999998</v>
      </c>
      <c r="AI54" s="464">
        <f t="shared" ca="1" si="8"/>
        <v>5345.4164099999998</v>
      </c>
      <c r="AJ54" s="464">
        <f t="shared" ca="1" si="8"/>
        <v>0</v>
      </c>
      <c r="AK54" s="464">
        <f t="shared" ca="1" si="8"/>
        <v>0</v>
      </c>
      <c r="AL54" s="464">
        <f t="shared" ca="1" si="8"/>
        <v>0</v>
      </c>
      <c r="AM54" s="464">
        <f t="shared" ca="1" si="8"/>
        <v>0</v>
      </c>
      <c r="AN54" s="443"/>
      <c r="AO54" s="443"/>
    </row>
    <row r="55" spans="3:41" outlineLevel="1">
      <c r="C55" s="443"/>
      <c r="D55" s="443"/>
      <c r="E55" s="443"/>
      <c r="F55" s="450"/>
      <c r="G55" s="450"/>
      <c r="H55" s="450"/>
      <c r="I55" s="450"/>
      <c r="J55" s="450"/>
      <c r="K55" s="450"/>
      <c r="L55" s="450"/>
      <c r="M55" s="450"/>
      <c r="N55" s="450"/>
      <c r="O55" s="450"/>
      <c r="P55" s="450"/>
      <c r="Q55" s="450"/>
      <c r="R55" s="450"/>
      <c r="S55" s="450"/>
      <c r="T55" s="450"/>
      <c r="U55" s="450"/>
      <c r="V55" s="450"/>
      <c r="W55" s="450"/>
      <c r="X55" s="450"/>
      <c r="Y55" s="450"/>
      <c r="Z55" s="450"/>
      <c r="AA55" s="450"/>
      <c r="AB55" s="450"/>
      <c r="AC55" s="450"/>
      <c r="AD55" s="450"/>
      <c r="AE55" s="450"/>
      <c r="AF55" s="450"/>
      <c r="AG55" s="450"/>
      <c r="AH55" s="450"/>
      <c r="AI55" s="450"/>
      <c r="AJ55" s="450"/>
      <c r="AK55" s="450"/>
      <c r="AL55" s="450"/>
      <c r="AM55" s="450"/>
      <c r="AN55" s="443"/>
      <c r="AO55" s="443"/>
    </row>
    <row r="56" spans="3:41" outlineLevel="1">
      <c r="C56" s="443" t="s">
        <v>55</v>
      </c>
      <c r="D56" s="443"/>
      <c r="E56" s="4" t="s">
        <v>13</v>
      </c>
      <c r="F56" s="44">
        <f ca="1">SUM(G56:AM56)</f>
        <v>79800.086475759847</v>
      </c>
      <c r="G56" s="466">
        <f ca="1">G44+G49+G54</f>
        <v>211.17427896719346</v>
      </c>
      <c r="H56" s="466">
        <f t="shared" ref="H56:AM56" ca="1" si="9">H44+H49+H54</f>
        <v>-1422.5925789442294</v>
      </c>
      <c r="I56" s="466">
        <f t="shared" ca="1" si="9"/>
        <v>198.80548333303068</v>
      </c>
      <c r="J56" s="466">
        <f t="shared" ca="1" si="9"/>
        <v>2153.2980937193038</v>
      </c>
      <c r="K56" s="466">
        <f t="shared" ca="1" si="9"/>
        <v>2363.7387087550323</v>
      </c>
      <c r="L56" s="466">
        <f t="shared" ca="1" si="9"/>
        <v>2451.4830191939068</v>
      </c>
      <c r="M56" s="466">
        <f t="shared" ca="1" si="9"/>
        <v>2559.674493045909</v>
      </c>
      <c r="N56" s="466">
        <f t="shared" ca="1" si="9"/>
        <v>2696.9329143974783</v>
      </c>
      <c r="O56" s="466">
        <f t="shared" ca="1" si="9"/>
        <v>2816.410029314131</v>
      </c>
      <c r="P56" s="466">
        <f t="shared" ca="1" si="9"/>
        <v>2881.8202109812046</v>
      </c>
      <c r="Q56" s="466">
        <f t="shared" ca="1" si="9"/>
        <v>2997.5956383830317</v>
      </c>
      <c r="R56" s="466">
        <f t="shared" ca="1" si="9"/>
        <v>3109.6214004941367</v>
      </c>
      <c r="S56" s="466">
        <f t="shared" ca="1" si="9"/>
        <v>3216.4232454531625</v>
      </c>
      <c r="T56" s="466">
        <f t="shared" ca="1" si="9"/>
        <v>3324.8026999229451</v>
      </c>
      <c r="U56" s="466">
        <f t="shared" ca="1" si="9"/>
        <v>2850.9088093273449</v>
      </c>
      <c r="V56" s="466">
        <f t="shared" ca="1" si="9"/>
        <v>2855.691612343091</v>
      </c>
      <c r="W56" s="466">
        <f t="shared" ca="1" si="9"/>
        <v>2793.9857730497897</v>
      </c>
      <c r="X56" s="466">
        <f t="shared" ca="1" si="9"/>
        <v>2767.6325656048448</v>
      </c>
      <c r="Y56" s="466">
        <f t="shared" ca="1" si="9"/>
        <v>2703.9613070248929</v>
      </c>
      <c r="Z56" s="466">
        <f t="shared" ca="1" si="9"/>
        <v>2679.2442670852647</v>
      </c>
      <c r="AA56" s="466">
        <f t="shared" ca="1" si="9"/>
        <v>2852.0918767522562</v>
      </c>
      <c r="AB56" s="466">
        <f t="shared" ca="1" si="9"/>
        <v>3337.0307103684722</v>
      </c>
      <c r="AC56" s="466">
        <f t="shared" ca="1" si="9"/>
        <v>3037.0517416482253</v>
      </c>
      <c r="AD56" s="466">
        <f t="shared" ca="1" si="9"/>
        <v>3102.1680908084672</v>
      </c>
      <c r="AE56" s="466">
        <f t="shared" ca="1" si="9"/>
        <v>3081.7140390998384</v>
      </c>
      <c r="AF56" s="466">
        <f t="shared" ca="1" si="9"/>
        <v>3171.165812281165</v>
      </c>
      <c r="AG56" s="466">
        <f t="shared" ca="1" si="9"/>
        <v>3278.1878293839782</v>
      </c>
      <c r="AH56" s="466">
        <f t="shared" ca="1" si="9"/>
        <v>3387.4534774979293</v>
      </c>
      <c r="AI56" s="466">
        <f t="shared" ca="1" si="9"/>
        <v>3936.2944066456812</v>
      </c>
      <c r="AJ56" s="466">
        <f t="shared" ca="1" si="9"/>
        <v>4406.3165198223724</v>
      </c>
      <c r="AK56" s="466">
        <f t="shared" ca="1" si="9"/>
        <v>0</v>
      </c>
      <c r="AL56" s="466">
        <f t="shared" ca="1" si="9"/>
        <v>0</v>
      </c>
      <c r="AM56" s="466">
        <f t="shared" ca="1" si="9"/>
        <v>0</v>
      </c>
      <c r="AN56" s="443"/>
      <c r="AO56" s="443"/>
    </row>
    <row r="57" spans="3:41" outlineLevel="1">
      <c r="C57" s="443"/>
      <c r="D57" s="443"/>
      <c r="E57" s="443"/>
      <c r="F57" s="450"/>
      <c r="G57" s="450"/>
      <c r="H57" s="450"/>
      <c r="I57" s="450"/>
      <c r="J57" s="450"/>
      <c r="K57" s="450"/>
      <c r="L57" s="450"/>
      <c r="M57" s="450"/>
      <c r="N57" s="450"/>
      <c r="O57" s="450"/>
      <c r="P57" s="450"/>
      <c r="Q57" s="450"/>
      <c r="R57" s="450"/>
      <c r="S57" s="450"/>
      <c r="T57" s="450"/>
      <c r="U57" s="450"/>
      <c r="V57" s="450"/>
      <c r="W57" s="450"/>
      <c r="X57" s="450"/>
      <c r="Y57" s="450"/>
      <c r="Z57" s="450"/>
      <c r="AA57" s="450"/>
      <c r="AB57" s="450"/>
      <c r="AC57" s="450"/>
      <c r="AD57" s="450"/>
      <c r="AE57" s="450"/>
      <c r="AF57" s="450"/>
      <c r="AG57" s="450"/>
      <c r="AH57" s="450"/>
      <c r="AI57" s="450"/>
      <c r="AJ57" s="450"/>
      <c r="AK57" s="450"/>
      <c r="AL57" s="450"/>
      <c r="AM57" s="450"/>
      <c r="AN57" s="443"/>
      <c r="AO57" s="443"/>
    </row>
    <row r="58" spans="3:41" outlineLevel="1">
      <c r="C58" s="443" t="s">
        <v>56</v>
      </c>
      <c r="D58" s="443"/>
      <c r="E58" s="4" t="s">
        <v>13</v>
      </c>
      <c r="F58" s="44">
        <f>SUM(G58:AM58)</f>
        <v>8510.3160767999998</v>
      </c>
      <c r="G58" s="467">
        <f>Ops!G931</f>
        <v>0</v>
      </c>
      <c r="H58" s="467">
        <f>Ops!H931</f>
        <v>0</v>
      </c>
      <c r="I58" s="467">
        <f>Ops!I931</f>
        <v>0</v>
      </c>
      <c r="J58" s="467">
        <f>Ops!J931</f>
        <v>0</v>
      </c>
      <c r="K58" s="467">
        <f>Ops!K931</f>
        <v>0</v>
      </c>
      <c r="L58" s="467">
        <f>Ops!L931</f>
        <v>0</v>
      </c>
      <c r="M58" s="467">
        <f>Ops!M931</f>
        <v>0</v>
      </c>
      <c r="N58" s="467">
        <f>Ops!N931</f>
        <v>2197.6880255999999</v>
      </c>
      <c r="O58" s="467">
        <f>Ops!O931</f>
        <v>0</v>
      </c>
      <c r="P58" s="467">
        <f>Ops!P931</f>
        <v>0</v>
      </c>
      <c r="Q58" s="467">
        <f>Ops!Q931</f>
        <v>0</v>
      </c>
      <c r="R58" s="467">
        <f>Ops!R931</f>
        <v>0</v>
      </c>
      <c r="S58" s="467">
        <f>Ops!S931</f>
        <v>0</v>
      </c>
      <c r="T58" s="467">
        <f>Ops!T931</f>
        <v>0</v>
      </c>
      <c r="U58" s="467">
        <f>Ops!U931</f>
        <v>2190.6424584000001</v>
      </c>
      <c r="V58" s="467">
        <f>Ops!V931</f>
        <v>0</v>
      </c>
      <c r="W58" s="467">
        <f>Ops!W931</f>
        <v>0</v>
      </c>
      <c r="X58" s="467">
        <f>Ops!X931</f>
        <v>0</v>
      </c>
      <c r="Y58" s="467">
        <f>Ops!Y931</f>
        <v>0</v>
      </c>
      <c r="Z58" s="467">
        <f>Ops!Z931</f>
        <v>0</v>
      </c>
      <c r="AA58" s="467">
        <f>Ops!AA931</f>
        <v>0</v>
      </c>
      <c r="AB58" s="467">
        <f>Ops!AB931</f>
        <v>2179.7067671999998</v>
      </c>
      <c r="AC58" s="467">
        <f>Ops!AC931</f>
        <v>0</v>
      </c>
      <c r="AD58" s="467">
        <f>Ops!AD931</f>
        <v>0</v>
      </c>
      <c r="AE58" s="467">
        <f>Ops!AE931</f>
        <v>0</v>
      </c>
      <c r="AF58" s="467">
        <f>Ops!AF931</f>
        <v>0</v>
      </c>
      <c r="AG58" s="467">
        <f>Ops!AG931</f>
        <v>0</v>
      </c>
      <c r="AH58" s="467">
        <f>Ops!AH931</f>
        <v>0</v>
      </c>
      <c r="AI58" s="467">
        <f>Ops!AI931</f>
        <v>1942.2788256000001</v>
      </c>
      <c r="AJ58" s="467">
        <f>Ops!AJ931</f>
        <v>0</v>
      </c>
      <c r="AK58" s="467">
        <f>Ops!AK931</f>
        <v>0</v>
      </c>
      <c r="AL58" s="467">
        <f>Ops!AL931</f>
        <v>0</v>
      </c>
      <c r="AM58" s="467">
        <f>Ops!AM931</f>
        <v>0</v>
      </c>
      <c r="AN58" s="443"/>
      <c r="AO58" s="443"/>
    </row>
    <row r="59" spans="3:41" outlineLevel="1">
      <c r="C59" s="443"/>
      <c r="D59" s="443"/>
      <c r="E59" s="443"/>
      <c r="F59" s="450"/>
      <c r="G59" s="450"/>
      <c r="H59" s="450"/>
      <c r="I59" s="450"/>
      <c r="J59" s="450"/>
      <c r="K59" s="450"/>
      <c r="L59" s="450"/>
      <c r="M59" s="450"/>
      <c r="N59" s="450"/>
      <c r="O59" s="450"/>
      <c r="P59" s="450"/>
      <c r="Q59" s="450"/>
      <c r="R59" s="450"/>
      <c r="S59" s="450"/>
      <c r="T59" s="450"/>
      <c r="U59" s="450"/>
      <c r="V59" s="450"/>
      <c r="W59" s="450"/>
      <c r="X59" s="450"/>
      <c r="Y59" s="450"/>
      <c r="Z59" s="450"/>
      <c r="AA59" s="450"/>
      <c r="AB59" s="450"/>
      <c r="AC59" s="450"/>
      <c r="AD59" s="450"/>
      <c r="AE59" s="450"/>
      <c r="AF59" s="450"/>
      <c r="AG59" s="450"/>
      <c r="AH59" s="450"/>
      <c r="AI59" s="450"/>
      <c r="AJ59" s="450"/>
      <c r="AK59" s="450"/>
      <c r="AL59" s="450"/>
      <c r="AM59" s="450"/>
      <c r="AN59" s="443"/>
      <c r="AO59" s="443"/>
    </row>
    <row r="60" spans="3:41" outlineLevel="1">
      <c r="C60" s="443" t="s">
        <v>57</v>
      </c>
      <c r="D60" s="443"/>
      <c r="E60" s="4" t="s">
        <v>13</v>
      </c>
      <c r="F60" s="44">
        <f>SUM(G60:AJ60)</f>
        <v>-16393.238586488922</v>
      </c>
      <c r="G60" s="467">
        <f>-Ops!G989</f>
        <v>0</v>
      </c>
      <c r="H60" s="467">
        <f>-Ops!H989</f>
        <v>0</v>
      </c>
      <c r="I60" s="467">
        <f>-Ops!I989</f>
        <v>0</v>
      </c>
      <c r="J60" s="467">
        <f>-Ops!J989</f>
        <v>-154.57450562874999</v>
      </c>
      <c r="K60" s="467">
        <f>-Ops!K989</f>
        <v>-174.7810723494072</v>
      </c>
      <c r="L60" s="467">
        <f>-Ops!L989</f>
        <v>-483.56896252504447</v>
      </c>
      <c r="M60" s="467">
        <f>-Ops!M989</f>
        <v>-509.59307519290633</v>
      </c>
      <c r="N60" s="467">
        <f>-Ops!N989</f>
        <v>-398.05233301363421</v>
      </c>
      <c r="O60" s="467">
        <f>-Ops!O989</f>
        <v>-306.14558672838677</v>
      </c>
      <c r="P60" s="467">
        <f>-Ops!P989</f>
        <v>-332.30311431933814</v>
      </c>
      <c r="Q60" s="467">
        <f>-Ops!Q989</f>
        <v>-365.79702647795261</v>
      </c>
      <c r="R60" s="467">
        <f>-Ops!R989</f>
        <v>-374.28064540237733</v>
      </c>
      <c r="S60" s="467">
        <f>-Ops!S989</f>
        <v>-698.77280117937346</v>
      </c>
      <c r="T60" s="467">
        <f>-Ops!T989</f>
        <v>-826.19414605697875</v>
      </c>
      <c r="U60" s="467">
        <f>-Ops!U989</f>
        <v>-681.6326669731659</v>
      </c>
      <c r="V60" s="467">
        <f>-Ops!V989</f>
        <v>-558.00836383483011</v>
      </c>
      <c r="W60" s="467">
        <f>-Ops!W989</f>
        <v>-551.83196049809135</v>
      </c>
      <c r="X60" s="467">
        <f>-Ops!X989</f>
        <v>-544.56794001820299</v>
      </c>
      <c r="Y60" s="467">
        <f>-Ops!Y989</f>
        <v>-522.37278751282975</v>
      </c>
      <c r="Z60" s="467">
        <f>-Ops!Z989</f>
        <v>-875.83846068105788</v>
      </c>
      <c r="AA60" s="467">
        <f>-Ops!AA989</f>
        <v>-887.26252488810599</v>
      </c>
      <c r="AB60" s="467">
        <f>-Ops!AB989</f>
        <v>-703.01795360003723</v>
      </c>
      <c r="AC60" s="467">
        <f>-Ops!AC989</f>
        <v>-568.94365791697851</v>
      </c>
      <c r="AD60" s="467">
        <f>-Ops!AD989</f>
        <v>-605.0697659703402</v>
      </c>
      <c r="AE60" s="467">
        <f>-Ops!AE989</f>
        <v>-591.25368130108984</v>
      </c>
      <c r="AF60" s="467">
        <f>-Ops!AF989</f>
        <v>-679.00521070718605</v>
      </c>
      <c r="AG60" s="467">
        <f>-Ops!AG989</f>
        <v>-1081.0641119768375</v>
      </c>
      <c r="AH60" s="467">
        <f>-Ops!AH989</f>
        <v>-1121.3496231892855</v>
      </c>
      <c r="AI60" s="467">
        <f>-Ops!AI989</f>
        <v>-964.04540077586921</v>
      </c>
      <c r="AJ60" s="467">
        <f>-Ops!AJ989</f>
        <v>-833.91120777086462</v>
      </c>
      <c r="AK60" s="467">
        <f>-Ops!AK989</f>
        <v>0</v>
      </c>
      <c r="AL60" s="467">
        <f>-Ops!AL989</f>
        <v>0</v>
      </c>
      <c r="AM60" s="467">
        <f>-Ops!AM989</f>
        <v>0</v>
      </c>
      <c r="AN60" s="443"/>
      <c r="AO60" s="443"/>
    </row>
    <row r="61" spans="3:41">
      <c r="C61" s="443"/>
      <c r="D61" s="443"/>
      <c r="E61" s="443"/>
      <c r="F61" s="450"/>
      <c r="G61" s="450"/>
      <c r="H61" s="450"/>
      <c r="I61" s="450"/>
      <c r="J61" s="450"/>
      <c r="K61" s="450"/>
      <c r="L61" s="450"/>
      <c r="M61" s="450"/>
      <c r="N61" s="450"/>
      <c r="O61" s="450"/>
      <c r="P61" s="450"/>
      <c r="Q61" s="450"/>
      <c r="R61" s="450"/>
      <c r="S61" s="450"/>
      <c r="T61" s="450"/>
      <c r="U61" s="450"/>
      <c r="V61" s="450"/>
      <c r="W61" s="450"/>
      <c r="X61" s="450"/>
      <c r="Y61" s="450"/>
      <c r="Z61" s="450"/>
      <c r="AA61" s="450"/>
      <c r="AB61" s="450"/>
      <c r="AC61" s="450"/>
      <c r="AD61" s="450"/>
      <c r="AE61" s="450"/>
      <c r="AF61" s="450"/>
      <c r="AG61" s="450"/>
      <c r="AH61" s="450"/>
      <c r="AI61" s="450"/>
      <c r="AJ61" s="450"/>
      <c r="AK61" s="450"/>
      <c r="AL61" s="450"/>
      <c r="AM61" s="450"/>
      <c r="AN61" s="443"/>
      <c r="AO61" s="443"/>
    </row>
    <row r="62" spans="3:41">
      <c r="C62" s="11" t="s">
        <v>58</v>
      </c>
      <c r="D62" s="443"/>
      <c r="E62" s="4" t="s">
        <v>13</v>
      </c>
      <c r="F62" s="44">
        <f ca="1">SUM(G62:AJ62)</f>
        <v>71917.163966070948</v>
      </c>
      <c r="G62" s="466">
        <f t="shared" ref="G62:AM62" ca="1" si="10">G56+G60+G58</f>
        <v>211.17427896719346</v>
      </c>
      <c r="H62" s="466">
        <f t="shared" ca="1" si="10"/>
        <v>-1422.5925789442294</v>
      </c>
      <c r="I62" s="466">
        <f t="shared" ca="1" si="10"/>
        <v>198.80548333303068</v>
      </c>
      <c r="J62" s="466">
        <f t="shared" ca="1" si="10"/>
        <v>1998.7235880905537</v>
      </c>
      <c r="K62" s="466">
        <f t="shared" ca="1" si="10"/>
        <v>2188.9576364056252</v>
      </c>
      <c r="L62" s="466">
        <f t="shared" ca="1" si="10"/>
        <v>1967.9140566688623</v>
      </c>
      <c r="M62" s="466">
        <f t="shared" ca="1" si="10"/>
        <v>2050.0814178530027</v>
      </c>
      <c r="N62" s="466">
        <f t="shared" ca="1" si="10"/>
        <v>4496.5686069838439</v>
      </c>
      <c r="O62" s="466">
        <f t="shared" ca="1" si="10"/>
        <v>2510.2644425857443</v>
      </c>
      <c r="P62" s="466">
        <f t="shared" ca="1" si="10"/>
        <v>2549.5170966618666</v>
      </c>
      <c r="Q62" s="466">
        <f t="shared" ca="1" si="10"/>
        <v>2631.7986119050793</v>
      </c>
      <c r="R62" s="466">
        <f t="shared" ca="1" si="10"/>
        <v>2735.3407550917591</v>
      </c>
      <c r="S62" s="466">
        <f t="shared" ca="1" si="10"/>
        <v>2517.6504442737892</v>
      </c>
      <c r="T62" s="466">
        <f t="shared" ca="1" si="10"/>
        <v>2498.6085538659663</v>
      </c>
      <c r="U62" s="466">
        <f t="shared" ca="1" si="10"/>
        <v>4359.9186007541794</v>
      </c>
      <c r="V62" s="466">
        <f t="shared" ca="1" si="10"/>
        <v>2297.6832485082609</v>
      </c>
      <c r="W62" s="466">
        <f t="shared" ca="1" si="10"/>
        <v>2242.1538125516981</v>
      </c>
      <c r="X62" s="466">
        <f t="shared" ca="1" si="10"/>
        <v>2223.0646255866418</v>
      </c>
      <c r="Y62" s="466">
        <f t="shared" ca="1" si="10"/>
        <v>2181.5885195120632</v>
      </c>
      <c r="Z62" s="466">
        <f t="shared" ca="1" si="10"/>
        <v>1803.4058064042069</v>
      </c>
      <c r="AA62" s="466">
        <f t="shared" ca="1" si="10"/>
        <v>1964.8293518641503</v>
      </c>
      <c r="AB62" s="466">
        <f t="shared" ca="1" si="10"/>
        <v>4813.7195239684352</v>
      </c>
      <c r="AC62" s="466">
        <f t="shared" ca="1" si="10"/>
        <v>2468.1080837312466</v>
      </c>
      <c r="AD62" s="466">
        <f t="shared" ca="1" si="10"/>
        <v>2497.0983248381272</v>
      </c>
      <c r="AE62" s="466">
        <f t="shared" ca="1" si="10"/>
        <v>2490.4603577987486</v>
      </c>
      <c r="AF62" s="466">
        <f t="shared" ca="1" si="10"/>
        <v>2492.160601573979</v>
      </c>
      <c r="AG62" s="466">
        <f t="shared" ca="1" si="10"/>
        <v>2197.1237174071407</v>
      </c>
      <c r="AH62" s="466">
        <f t="shared" ca="1" si="10"/>
        <v>2266.1038543086438</v>
      </c>
      <c r="AI62" s="466">
        <f t="shared" ca="1" si="10"/>
        <v>4914.5278314698126</v>
      </c>
      <c r="AJ62" s="466">
        <f t="shared" ca="1" si="10"/>
        <v>3572.4053120515077</v>
      </c>
      <c r="AK62" s="466">
        <f t="shared" ca="1" si="10"/>
        <v>0</v>
      </c>
      <c r="AL62" s="466">
        <f t="shared" ca="1" si="10"/>
        <v>0</v>
      </c>
      <c r="AM62" s="466">
        <f t="shared" ca="1" si="10"/>
        <v>0</v>
      </c>
      <c r="AN62" s="443"/>
      <c r="AO62" s="443"/>
    </row>
    <row r="63" spans="3:41" outlineLevel="1">
      <c r="C63"/>
      <c r="D63" s="443"/>
      <c r="E63" s="443"/>
      <c r="F63" s="443"/>
      <c r="G63" s="450"/>
      <c r="H63" s="450"/>
      <c r="I63" s="450"/>
      <c r="J63" s="450"/>
      <c r="K63" s="450"/>
      <c r="L63" s="450"/>
      <c r="M63" s="450"/>
      <c r="N63" s="450"/>
      <c r="O63" s="450"/>
      <c r="P63" s="450"/>
      <c r="Q63" s="450"/>
      <c r="R63" s="450"/>
      <c r="S63" s="450"/>
      <c r="T63" s="450"/>
      <c r="U63" s="450"/>
      <c r="V63" s="450"/>
      <c r="W63" s="450"/>
      <c r="X63" s="450"/>
      <c r="Y63" s="450"/>
      <c r="Z63" s="450"/>
      <c r="AA63" s="450"/>
      <c r="AB63" s="450"/>
      <c r="AC63" s="450"/>
      <c r="AD63" s="450"/>
      <c r="AE63" s="450"/>
      <c r="AF63" s="450"/>
      <c r="AG63" s="450"/>
      <c r="AH63" s="450"/>
      <c r="AI63" s="450"/>
      <c r="AJ63" s="450"/>
      <c r="AK63" s="450"/>
      <c r="AL63" s="450"/>
      <c r="AM63" s="450"/>
      <c r="AN63" s="443"/>
      <c r="AO63" s="443"/>
    </row>
    <row r="64" spans="3:41" outlineLevel="1">
      <c r="C64" s="5" t="s">
        <v>54</v>
      </c>
      <c r="D64" s="443"/>
      <c r="E64" s="443"/>
      <c r="F64"/>
      <c r="G64" s="450"/>
      <c r="H64" s="450"/>
      <c r="I64" s="450"/>
      <c r="J64" s="450"/>
      <c r="K64" s="450"/>
      <c r="L64" s="450"/>
      <c r="M64" s="450"/>
      <c r="N64" s="450"/>
      <c r="O64" s="450"/>
      <c r="P64" s="450"/>
      <c r="Q64" s="450"/>
      <c r="R64" s="450"/>
      <c r="S64" s="450"/>
      <c r="T64" s="450"/>
      <c r="U64" s="450"/>
      <c r="V64" s="450"/>
      <c r="W64" s="450"/>
      <c r="X64" s="450"/>
      <c r="Y64" s="450"/>
      <c r="Z64" s="450"/>
      <c r="AA64" s="450"/>
      <c r="AB64" s="450"/>
      <c r="AC64" s="450"/>
      <c r="AD64" s="450"/>
      <c r="AE64" s="450"/>
      <c r="AF64" s="450"/>
      <c r="AG64" s="450"/>
      <c r="AH64" s="450"/>
      <c r="AI64" s="450"/>
      <c r="AJ64" s="450"/>
      <c r="AK64" s="450"/>
      <c r="AL64" s="450"/>
      <c r="AM64" s="450"/>
      <c r="AN64" s="443"/>
      <c r="AO64" s="443"/>
    </row>
    <row r="65" spans="3:39" outlineLevel="1">
      <c r="C65" s="57" t="s">
        <v>59</v>
      </c>
      <c r="D65" s="443"/>
      <c r="E65" s="4" t="s">
        <v>13</v>
      </c>
      <c r="F65" s="44">
        <f ca="1">SUM(G65:AM65)</f>
        <v>-13223.981329257504</v>
      </c>
      <c r="G65" s="450">
        <f ca="1">-Debt!G276</f>
        <v>-618.0208901364781</v>
      </c>
      <c r="H65" s="450">
        <f ca="1">-Debt!H276</f>
        <v>-609.26904779678648</v>
      </c>
      <c r="I65" s="450">
        <f ca="1">-Debt!I276</f>
        <v>-750.889118498328</v>
      </c>
      <c r="J65" s="450">
        <f ca="1">-Debt!J276</f>
        <v>-708.70170284196672</v>
      </c>
      <c r="K65" s="450">
        <f ca="1">-Debt!K276</f>
        <v>-655.99639119815038</v>
      </c>
      <c r="L65" s="450">
        <f ca="1">-Debt!L276</f>
        <v>-605.96020261847696</v>
      </c>
      <c r="M65" s="450">
        <f ca="1">-Debt!M276</f>
        <v>-553.90327652527344</v>
      </c>
      <c r="N65" s="450">
        <f ca="1">-Debt!N276</f>
        <v>-851.26895946299851</v>
      </c>
      <c r="O65" s="450">
        <f ca="1">-Debt!O276</f>
        <v>-795.84949428382765</v>
      </c>
      <c r="P65" s="450">
        <f ca="1">-Debt!P276</f>
        <v>-697.70010954175848</v>
      </c>
      <c r="Q65" s="450">
        <f ca="1">-Debt!Q276</f>
        <v>-651.83667536108533</v>
      </c>
      <c r="R65" s="450">
        <f ca="1">-Debt!R276</f>
        <v>-555.68417554903886</v>
      </c>
      <c r="S65" s="450">
        <f ca="1">-Debt!S276</f>
        <v>-446.5892732787737</v>
      </c>
      <c r="T65" s="450">
        <f ca="1">-Debt!T276</f>
        <v>-335.69802396914332</v>
      </c>
      <c r="U65" s="450">
        <f ca="1">-Debt!U276</f>
        <v>-576.26730432691613</v>
      </c>
      <c r="V65" s="450">
        <f ca="1">-Debt!V276</f>
        <v>-464.29744325399992</v>
      </c>
      <c r="W65" s="450">
        <f ca="1">-Debt!W276</f>
        <v>-8.156747781</v>
      </c>
      <c r="X65" s="450">
        <f ca="1">-Debt!X276</f>
        <v>-7.7066588325000005</v>
      </c>
      <c r="Y65" s="450">
        <f ca="1">-Debt!Y276</f>
        <v>-8.5921191593076909</v>
      </c>
      <c r="Z65" s="450">
        <f ca="1">-Debt!Z276</f>
        <v>-8.4574309231153837</v>
      </c>
      <c r="AA65" s="450">
        <f ca="1">-Debt!AA276</f>
        <v>-65.326726936468532</v>
      </c>
      <c r="AB65" s="450">
        <f ca="1">-Debt!AB276</f>
        <v>-451.08105657942167</v>
      </c>
      <c r="AC65" s="450">
        <f ca="1">-Debt!AC276</f>
        <v>-444.36655439270817</v>
      </c>
      <c r="AD65" s="450">
        <f ca="1">-Debt!AD276</f>
        <v>-388.87800155286965</v>
      </c>
      <c r="AE65" s="450">
        <f ca="1">-Debt!AE276</f>
        <v>-335.08047024803119</v>
      </c>
      <c r="AF65" s="450">
        <f ca="1">-Debt!AF276</f>
        <v>-284.84383794219264</v>
      </c>
      <c r="AG65" s="450">
        <f ca="1">-Debt!AG276</f>
        <v>-230.33591476495411</v>
      </c>
      <c r="AH65" s="450">
        <f ca="1">-Debt!AH276</f>
        <v>-174.57955901771558</v>
      </c>
      <c r="AI65" s="450">
        <f ca="1">-Debt!AI276</f>
        <v>-498.54186443147705</v>
      </c>
      <c r="AJ65" s="450">
        <f ca="1">-Debt!AJ276</f>
        <v>-440.10229805273849</v>
      </c>
      <c r="AK65" s="450">
        <f ca="1">-Debt!AK276</f>
        <v>0</v>
      </c>
      <c r="AL65" s="450">
        <f ca="1">-Debt!AL276</f>
        <v>0</v>
      </c>
      <c r="AM65" s="450">
        <f ca="1">-Debt!AM276</f>
        <v>0</v>
      </c>
    </row>
    <row r="66" spans="3:39" outlineLevel="1">
      <c r="C66" s="443" t="s">
        <v>1320</v>
      </c>
      <c r="D66" s="443"/>
      <c r="E66" s="4" t="s">
        <v>13</v>
      </c>
      <c r="F66" s="44">
        <f ca="1">SUM(G66:AM66)</f>
        <v>-19936.157746337998</v>
      </c>
      <c r="G66" s="449">
        <f>-Debt!G277</f>
        <v>0</v>
      </c>
      <c r="H66" s="449">
        <f>-Debt!H277</f>
        <v>0</v>
      </c>
      <c r="I66" s="449">
        <f ca="1">-Debt!I277</f>
        <v>-365.70771176277702</v>
      </c>
      <c r="J66" s="449">
        <f ca="1">-Debt!J277</f>
        <v>-457.25268312770368</v>
      </c>
      <c r="K66" s="449">
        <f ca="1">-Debt!K277</f>
        <v>-458.18531761188382</v>
      </c>
      <c r="L66" s="449">
        <f ca="1">-Debt!L277</f>
        <v>-459.48994530354179</v>
      </c>
      <c r="M66" s="449">
        <f ca="1">-Debt!M277</f>
        <v>-463.26125977088702</v>
      </c>
      <c r="N66" s="449">
        <f ca="1">-Debt!N277</f>
        <v>-465.70979142160405</v>
      </c>
      <c r="O66" s="449">
        <f ca="1">-Debt!O277</f>
        <v>-835.97635954183579</v>
      </c>
      <c r="P66" s="449">
        <f ca="1">-Debt!P277</f>
        <v>-835.9763595418359</v>
      </c>
      <c r="Q66" s="449">
        <f ca="1">-Debt!Q277</f>
        <v>-837.84162851019607</v>
      </c>
      <c r="R66" s="449">
        <f ca="1">-Debt!R277</f>
        <v>-927.95549843423873</v>
      </c>
      <c r="S66" s="449">
        <f ca="1">-Debt!S277</f>
        <v>-935.41485553647999</v>
      </c>
      <c r="T66" s="449">
        <f ca="1">-Debt!T277</f>
        <v>-939.14539347320067</v>
      </c>
      <c r="U66" s="449">
        <f ca="1">-Debt!U277</f>
        <v>-940.92320229341362</v>
      </c>
      <c r="V66" s="449">
        <f ca="1">-Debt!V277</f>
        <v>-3901.659187008403</v>
      </c>
      <c r="W66" s="449">
        <f ca="1">-Debt!W277</f>
        <v>-3.7822600714285719</v>
      </c>
      <c r="X66" s="449">
        <f ca="1">-Debt!X277</f>
        <v>-4.9816799175824178</v>
      </c>
      <c r="Y66" s="449">
        <f ca="1">-Debt!Y277</f>
        <v>-4.9816799175824178</v>
      </c>
      <c r="Z66" s="449">
        <f ca="1">-Debt!Z277</f>
        <v>-6.1110001903096904</v>
      </c>
      <c r="AA66" s="449">
        <f ca="1">-Debt!AA277</f>
        <v>-6.4959847903096897</v>
      </c>
      <c r="AB66" s="449">
        <f ca="1">-Debt!AB277</f>
        <v>-60.274234123643026</v>
      </c>
      <c r="AC66" s="449">
        <f ca="1">-Debt!AC277</f>
        <v>-466.29035999864305</v>
      </c>
      <c r="AD66" s="449">
        <f ca="1">-Debt!AD277</f>
        <v>-466.84033799864307</v>
      </c>
      <c r="AE66" s="449">
        <f ca="1">-Debt!AE277</f>
        <v>-466.84033799864307</v>
      </c>
      <c r="AF66" s="449">
        <f ca="1">-Debt!AF277</f>
        <v>-469.79238659864313</v>
      </c>
      <c r="AG66" s="449">
        <f ca="1">-Debt!AG277</f>
        <v>-480.9633275986431</v>
      </c>
      <c r="AH66" s="449">
        <f ca="1">-Debt!AH277</f>
        <v>-484.87753159864315</v>
      </c>
      <c r="AI66" s="449">
        <f ca="1">-Debt!AI277</f>
        <v>-491.08879309864312</v>
      </c>
      <c r="AJ66" s="449">
        <f ca="1">-Debt!AJ277</f>
        <v>-3698.3386390986429</v>
      </c>
      <c r="AK66" s="449">
        <f>-Debt!AK277</f>
        <v>0</v>
      </c>
      <c r="AL66" s="449">
        <f>-Debt!AL277</f>
        <v>0</v>
      </c>
      <c r="AM66" s="449">
        <f>-Debt!AM277</f>
        <v>0</v>
      </c>
    </row>
    <row r="67" spans="3:39" outlineLevel="1">
      <c r="C67" s="443" t="s">
        <v>60</v>
      </c>
      <c r="D67" s="443"/>
      <c r="E67" s="4" t="s">
        <v>13</v>
      </c>
      <c r="F67" s="44">
        <f ca="1">SUM(G67:AM67)</f>
        <v>-33160.139075595507</v>
      </c>
      <c r="G67" s="464">
        <f t="shared" ref="G67:AL67" ca="1" si="11">SUM(G65:G66)</f>
        <v>-618.0208901364781</v>
      </c>
      <c r="H67" s="464">
        <f t="shared" ca="1" si="11"/>
        <v>-609.26904779678648</v>
      </c>
      <c r="I67" s="464">
        <f t="shared" ca="1" si="11"/>
        <v>-1116.596830261105</v>
      </c>
      <c r="J67" s="464">
        <f t="shared" ca="1" si="11"/>
        <v>-1165.9543859696705</v>
      </c>
      <c r="K67" s="464">
        <f t="shared" ca="1" si="11"/>
        <v>-1114.1817088100343</v>
      </c>
      <c r="L67" s="464">
        <f t="shared" ca="1" si="11"/>
        <v>-1065.4501479220187</v>
      </c>
      <c r="M67" s="464">
        <f t="shared" ca="1" si="11"/>
        <v>-1017.1645362961605</v>
      </c>
      <c r="N67" s="464">
        <f t="shared" ca="1" si="11"/>
        <v>-1316.9787508846025</v>
      </c>
      <c r="O67" s="464">
        <f t="shared" ca="1" si="11"/>
        <v>-1631.8258538256634</v>
      </c>
      <c r="P67" s="464">
        <f t="shared" ca="1" si="11"/>
        <v>-1533.6764690835944</v>
      </c>
      <c r="Q67" s="464">
        <f t="shared" ca="1" si="11"/>
        <v>-1489.6783038712815</v>
      </c>
      <c r="R67" s="464">
        <f t="shared" ca="1" si="11"/>
        <v>-1483.6396739832776</v>
      </c>
      <c r="S67" s="464">
        <f t="shared" ca="1" si="11"/>
        <v>-1382.0041288152538</v>
      </c>
      <c r="T67" s="464">
        <f t="shared" ca="1" si="11"/>
        <v>-1274.8434174423439</v>
      </c>
      <c r="U67" s="464">
        <f t="shared" ca="1" si="11"/>
        <v>-1517.1905066203299</v>
      </c>
      <c r="V67" s="464">
        <f t="shared" ca="1" si="11"/>
        <v>-4365.9566302624025</v>
      </c>
      <c r="W67" s="464">
        <f t="shared" ca="1" si="11"/>
        <v>-11.939007852428572</v>
      </c>
      <c r="X67" s="464">
        <f t="shared" ca="1" si="11"/>
        <v>-12.688338750082419</v>
      </c>
      <c r="Y67" s="464">
        <f t="shared" ca="1" si="11"/>
        <v>-13.573799076890108</v>
      </c>
      <c r="Z67" s="464">
        <f t="shared" ca="1" si="11"/>
        <v>-14.568431113425074</v>
      </c>
      <c r="AA67" s="464">
        <f t="shared" ca="1" si="11"/>
        <v>-71.822711726778223</v>
      </c>
      <c r="AB67" s="464">
        <f t="shared" ca="1" si="11"/>
        <v>-511.35529070306472</v>
      </c>
      <c r="AC67" s="464">
        <f t="shared" ca="1" si="11"/>
        <v>-910.65691439135117</v>
      </c>
      <c r="AD67" s="464">
        <f t="shared" ca="1" si="11"/>
        <v>-855.71833955151271</v>
      </c>
      <c r="AE67" s="464">
        <f t="shared" ca="1" si="11"/>
        <v>-801.92080824667426</v>
      </c>
      <c r="AF67" s="464">
        <f t="shared" ca="1" si="11"/>
        <v>-754.63622454083577</v>
      </c>
      <c r="AG67" s="464">
        <f t="shared" ca="1" si="11"/>
        <v>-711.29924236359716</v>
      </c>
      <c r="AH67" s="464">
        <f t="shared" ca="1" si="11"/>
        <v>-659.45709061635876</v>
      </c>
      <c r="AI67" s="464">
        <f t="shared" ca="1" si="11"/>
        <v>-989.63065753012017</v>
      </c>
      <c r="AJ67" s="464">
        <f t="shared" ca="1" si="11"/>
        <v>-4138.4409371513811</v>
      </c>
      <c r="AK67" s="464">
        <f t="shared" ca="1" si="11"/>
        <v>0</v>
      </c>
      <c r="AL67" s="464">
        <f t="shared" ca="1" si="11"/>
        <v>0</v>
      </c>
      <c r="AM67" s="464">
        <f t="shared" ref="AM67" ca="1" si="12">SUM(AM65:AM66)</f>
        <v>0</v>
      </c>
    </row>
    <row r="68" spans="3:39">
      <c r="C68" s="443"/>
      <c r="D68" s="443"/>
      <c r="E68" s="443"/>
      <c r="F68" s="450"/>
      <c r="G68" s="450"/>
      <c r="H68" s="450"/>
      <c r="I68" s="450"/>
      <c r="J68" s="450"/>
      <c r="K68" s="450"/>
      <c r="L68" s="450"/>
      <c r="M68" s="450"/>
      <c r="N68" s="450"/>
      <c r="O68" s="450"/>
      <c r="P68" s="450"/>
      <c r="Q68" s="450"/>
      <c r="R68" s="450"/>
      <c r="S68" s="450"/>
      <c r="T68" s="450"/>
      <c r="U68" s="450"/>
      <c r="V68" s="450"/>
      <c r="W68" s="450"/>
      <c r="X68" s="450"/>
      <c r="Y68" s="450"/>
      <c r="Z68" s="450"/>
      <c r="AA68" s="450"/>
      <c r="AB68" s="450"/>
      <c r="AC68" s="450"/>
      <c r="AD68" s="450"/>
      <c r="AE68" s="450"/>
      <c r="AF68" s="450"/>
      <c r="AG68" s="450"/>
      <c r="AH68" s="450"/>
      <c r="AI68" s="450"/>
      <c r="AJ68" s="450"/>
      <c r="AK68" s="450"/>
      <c r="AL68" s="450"/>
      <c r="AM68" s="450"/>
    </row>
    <row r="69" spans="3:39">
      <c r="C69" s="11" t="s">
        <v>61</v>
      </c>
      <c r="D69" s="443"/>
      <c r="E69" s="4" t="s">
        <v>13</v>
      </c>
      <c r="F69" s="44">
        <f ca="1">SUM(G69:AJ69)</f>
        <v>38757.024890475433</v>
      </c>
      <c r="G69" s="466">
        <f t="shared" ref="G69:AM69" ca="1" si="13">G62+G67</f>
        <v>-406.84661116928464</v>
      </c>
      <c r="H69" s="466">
        <f t="shared" ca="1" si="13"/>
        <v>-2031.8616267410159</v>
      </c>
      <c r="I69" s="466">
        <f t="shared" ca="1" si="13"/>
        <v>-917.79134692807429</v>
      </c>
      <c r="J69" s="466">
        <f t="shared" ca="1" si="13"/>
        <v>832.76920212088316</v>
      </c>
      <c r="K69" s="466">
        <f t="shared" ca="1" si="13"/>
        <v>1074.7759275955909</v>
      </c>
      <c r="L69" s="466">
        <f t="shared" ca="1" si="13"/>
        <v>902.46390874684357</v>
      </c>
      <c r="M69" s="466">
        <f t="shared" ca="1" si="13"/>
        <v>1032.9168815568423</v>
      </c>
      <c r="N69" s="466">
        <f t="shared" ca="1" si="13"/>
        <v>3179.5898560992414</v>
      </c>
      <c r="O69" s="466">
        <f t="shared" ca="1" si="13"/>
        <v>878.43858876008085</v>
      </c>
      <c r="P69" s="466">
        <f t="shared" ca="1" si="13"/>
        <v>1015.8406275782722</v>
      </c>
      <c r="Q69" s="466">
        <f t="shared" ca="1" si="13"/>
        <v>1142.1203080337978</v>
      </c>
      <c r="R69" s="466">
        <f t="shared" ca="1" si="13"/>
        <v>1251.7010811084815</v>
      </c>
      <c r="S69" s="466">
        <f t="shared" ca="1" si="13"/>
        <v>1135.6463154585354</v>
      </c>
      <c r="T69" s="466">
        <f t="shared" ca="1" si="13"/>
        <v>1223.7651364236224</v>
      </c>
      <c r="U69" s="466">
        <f t="shared" ca="1" si="13"/>
        <v>2842.7280941338495</v>
      </c>
      <c r="V69" s="466">
        <f t="shared" ca="1" si="13"/>
        <v>-2068.2733817541416</v>
      </c>
      <c r="W69" s="466">
        <f t="shared" ca="1" si="13"/>
        <v>2230.2148046992697</v>
      </c>
      <c r="X69" s="466">
        <f t="shared" ca="1" si="13"/>
        <v>2210.3762868365593</v>
      </c>
      <c r="Y69" s="466">
        <f t="shared" ca="1" si="13"/>
        <v>2168.0147204351729</v>
      </c>
      <c r="Z69" s="466">
        <f t="shared" ca="1" si="13"/>
        <v>1788.8373752907819</v>
      </c>
      <c r="AA69" s="466">
        <f t="shared" ca="1" si="13"/>
        <v>1893.0066401373722</v>
      </c>
      <c r="AB69" s="466">
        <f t="shared" ca="1" si="13"/>
        <v>4302.3642332653708</v>
      </c>
      <c r="AC69" s="466">
        <f t="shared" ca="1" si="13"/>
        <v>1557.4511693398954</v>
      </c>
      <c r="AD69" s="466">
        <f t="shared" ca="1" si="13"/>
        <v>1641.3799852866146</v>
      </c>
      <c r="AE69" s="466">
        <f t="shared" ca="1" si="13"/>
        <v>1688.5395495520743</v>
      </c>
      <c r="AF69" s="466">
        <f t="shared" ca="1" si="13"/>
        <v>1737.5243770331431</v>
      </c>
      <c r="AG69" s="466">
        <f t="shared" ca="1" si="13"/>
        <v>1485.8244750435435</v>
      </c>
      <c r="AH69" s="466">
        <f t="shared" ca="1" si="13"/>
        <v>1606.646763692285</v>
      </c>
      <c r="AI69" s="466">
        <f t="shared" ca="1" si="13"/>
        <v>3924.8971739396925</v>
      </c>
      <c r="AJ69" s="466">
        <f t="shared" ca="1" si="13"/>
        <v>-566.03562509987341</v>
      </c>
      <c r="AK69" s="466">
        <f ca="1">AK62+AK67</f>
        <v>0</v>
      </c>
      <c r="AL69" s="466">
        <f t="shared" ca="1" si="13"/>
        <v>0</v>
      </c>
      <c r="AM69" s="466">
        <f t="shared" ca="1" si="13"/>
        <v>0</v>
      </c>
    </row>
    <row r="70" spans="3:39" outlineLevel="1">
      <c r="C70" s="443"/>
      <c r="D70" s="443"/>
      <c r="E70" s="443"/>
      <c r="F70" s="450"/>
      <c r="G70" s="450"/>
      <c r="H70" s="450"/>
      <c r="I70" s="450"/>
      <c r="J70" s="450"/>
      <c r="K70" s="450"/>
      <c r="L70" s="450"/>
      <c r="M70" s="450"/>
      <c r="N70" s="450"/>
      <c r="O70" s="450"/>
      <c r="P70" s="450"/>
      <c r="Q70" s="450"/>
      <c r="R70" s="450"/>
      <c r="S70" s="450"/>
      <c r="T70" s="450"/>
      <c r="U70" s="450"/>
      <c r="V70" s="450"/>
      <c r="W70" s="450"/>
      <c r="X70" s="450"/>
      <c r="Y70" s="450"/>
      <c r="Z70" s="450"/>
      <c r="AA70" s="450"/>
      <c r="AB70" s="450"/>
      <c r="AC70" s="450"/>
      <c r="AD70" s="450"/>
      <c r="AE70" s="450"/>
      <c r="AF70" s="450"/>
      <c r="AG70" s="450"/>
      <c r="AH70" s="450"/>
      <c r="AI70" s="450"/>
      <c r="AJ70" s="450"/>
      <c r="AK70" s="450"/>
      <c r="AL70" s="450"/>
      <c r="AM70" s="450"/>
    </row>
    <row r="71" spans="3:39" outlineLevel="1">
      <c r="C71" s="5" t="s">
        <v>62</v>
      </c>
      <c r="D71" s="443"/>
      <c r="E71" s="443"/>
      <c r="F71" s="450"/>
      <c r="G71" s="450"/>
      <c r="H71" s="450"/>
      <c r="I71" s="450"/>
      <c r="J71" s="450"/>
      <c r="K71" s="450"/>
      <c r="L71" s="450"/>
      <c r="M71" s="450"/>
      <c r="N71" s="450"/>
      <c r="O71" s="450"/>
      <c r="P71" s="450"/>
      <c r="Q71" s="450"/>
      <c r="R71" s="450"/>
      <c r="S71" s="450"/>
      <c r="T71" s="450"/>
      <c r="U71" s="450"/>
      <c r="V71" s="450"/>
      <c r="W71" s="450"/>
      <c r="X71" s="450"/>
      <c r="Y71" s="450"/>
      <c r="Z71" s="450"/>
      <c r="AA71" s="450"/>
      <c r="AB71" s="450"/>
      <c r="AC71" s="450"/>
      <c r="AD71" s="450"/>
      <c r="AE71" s="450"/>
      <c r="AF71" s="450"/>
      <c r="AG71" s="450"/>
      <c r="AH71" s="450"/>
      <c r="AI71" s="450"/>
      <c r="AJ71" s="450"/>
      <c r="AK71" s="450"/>
      <c r="AL71" s="450"/>
      <c r="AM71" s="450"/>
    </row>
    <row r="72" spans="3:39" outlineLevel="1">
      <c r="C72" s="443" t="s">
        <v>63</v>
      </c>
      <c r="D72" s="443"/>
      <c r="E72" s="4" t="s">
        <v>13</v>
      </c>
      <c r="F72" s="44">
        <f ca="1">SUM(G72:AJ72)</f>
        <v>-3083.1435564643925</v>
      </c>
      <c r="G72" s="450">
        <f ca="1">-Debt!G293</f>
        <v>0</v>
      </c>
      <c r="H72" s="450">
        <f ca="1">-Debt!H293</f>
        <v>-372.19894342036832</v>
      </c>
      <c r="I72" s="450">
        <f ca="1">-Debt!I293</f>
        <v>-16.452518569521828</v>
      </c>
      <c r="J72" s="450">
        <f ca="1">-Debt!J293</f>
        <v>0</v>
      </c>
      <c r="K72" s="450">
        <f ca="1">-Debt!K293</f>
        <v>0</v>
      </c>
      <c r="L72" s="450">
        <f ca="1">-Debt!L293</f>
        <v>0</v>
      </c>
      <c r="M72" s="450">
        <f ca="1">-Debt!M293</f>
        <v>-99.938071529480681</v>
      </c>
      <c r="N72" s="450">
        <f ca="1">-Debt!N293</f>
        <v>-104.94903431368704</v>
      </c>
      <c r="O72" s="450">
        <f ca="1">-Debt!O293</f>
        <v>0</v>
      </c>
      <c r="P72" s="450">
        <f ca="1">-Debt!P293</f>
        <v>0</v>
      </c>
      <c r="Q72" s="450">
        <f ca="1">-Debt!Q293</f>
        <v>0</v>
      </c>
      <c r="R72" s="450">
        <f ca="1">-Debt!R293</f>
        <v>0</v>
      </c>
      <c r="S72" s="450">
        <f ca="1">-Debt!S293</f>
        <v>0</v>
      </c>
      <c r="T72" s="450">
        <f ca="1">-Debt!T293</f>
        <v>-80.782363059328645</v>
      </c>
      <c r="U72" s="450">
        <f ca="1">-Debt!U293</f>
        <v>-949.58870788069089</v>
      </c>
      <c r="V72" s="450">
        <f ca="1">-Debt!V293</f>
        <v>0</v>
      </c>
      <c r="W72" s="450">
        <f ca="1">-Debt!W293</f>
        <v>-0.24977696588467158</v>
      </c>
      <c r="X72" s="450">
        <f ca="1">-Debt!X293</f>
        <v>-0.29515344226923013</v>
      </c>
      <c r="Y72" s="450">
        <f ca="1">-Debt!Y293</f>
        <v>-0.33154401217832152</v>
      </c>
      <c r="Z72" s="450">
        <f ca="1">-Debt!Z293</f>
        <v>-19.084760204451051</v>
      </c>
      <c r="AA72" s="450">
        <f ca="1">-Debt!AA293</f>
        <v>-146.51085965876217</v>
      </c>
      <c r="AB72" s="450">
        <f ca="1">-Debt!AB293</f>
        <v>-133.10054122942881</v>
      </c>
      <c r="AC72" s="450">
        <f ca="1">-Debt!AC293</f>
        <v>0</v>
      </c>
      <c r="AD72" s="450">
        <f ca="1">-Debt!AD293</f>
        <v>0</v>
      </c>
      <c r="AE72" s="450">
        <f ca="1">-Debt!AE293</f>
        <v>0</v>
      </c>
      <c r="AF72" s="450">
        <f ca="1">-Debt!AF293</f>
        <v>0</v>
      </c>
      <c r="AG72" s="450">
        <f ca="1">-Debt!AG293</f>
        <v>0</v>
      </c>
      <c r="AH72" s="450">
        <f ca="1">-Debt!AH293</f>
        <v>-110.05785563792045</v>
      </c>
      <c r="AI72" s="450">
        <f ca="1">-Debt!AI293</f>
        <v>-1049.6034265404203</v>
      </c>
      <c r="AJ72" s="450">
        <f ca="1">-Debt!AJ293</f>
        <v>0</v>
      </c>
      <c r="AK72" s="450">
        <f ca="1">-Debt!AK293</f>
        <v>0</v>
      </c>
      <c r="AL72" s="450">
        <f ca="1">-Debt!AL293</f>
        <v>0</v>
      </c>
      <c r="AM72" s="450">
        <f ca="1">-Debt!AM293</f>
        <v>0</v>
      </c>
    </row>
    <row r="73" spans="3:39" outlineLevel="1">
      <c r="C73" s="443" t="s">
        <v>64</v>
      </c>
      <c r="D73" s="443"/>
      <c r="E73" s="4" t="s">
        <v>13</v>
      </c>
      <c r="F73" s="44">
        <f ca="1">SUM(G73:AJ73)</f>
        <v>3083.1435564643925</v>
      </c>
      <c r="G73" s="450">
        <f ca="1">-Debt!G294</f>
        <v>0</v>
      </c>
      <c r="H73" s="450">
        <f ca="1">-Debt!H294</f>
        <v>0</v>
      </c>
      <c r="I73" s="450">
        <f ca="1">-Debt!I294</f>
        <v>0</v>
      </c>
      <c r="J73" s="450">
        <f ca="1">-Debt!J294</f>
        <v>17.257559053212049</v>
      </c>
      <c r="K73" s="450">
        <f ca="1">-Debt!K294</f>
        <v>16.24385362933856</v>
      </c>
      <c r="L73" s="450">
        <f ca="1">-Debt!L294</f>
        <v>16.095203875286074</v>
      </c>
      <c r="M73" s="450">
        <f ca="1">-Debt!M294</f>
        <v>0</v>
      </c>
      <c r="N73" s="450">
        <f ca="1">-Debt!N294</f>
        <v>0</v>
      </c>
      <c r="O73" s="450">
        <f ca="1">-Debt!O294</f>
        <v>32.716461580689725</v>
      </c>
      <c r="P73" s="450">
        <f ca="1">-Debt!P294</f>
        <v>14.666055070770938</v>
      </c>
      <c r="Q73" s="450">
        <f ca="1">-Debt!Q294</f>
        <v>2.0128766293346416</v>
      </c>
      <c r="R73" s="450">
        <f ca="1">-Debt!R294</f>
        <v>33.878515056007927</v>
      </c>
      <c r="S73" s="450">
        <f ca="1">-Debt!S294</f>
        <v>35.72023712430331</v>
      </c>
      <c r="T73" s="450">
        <f ca="1">-Debt!T294</f>
        <v>0</v>
      </c>
      <c r="U73" s="450">
        <f ca="1">-Debt!U294</f>
        <v>0</v>
      </c>
      <c r="V73" s="450">
        <f ca="1">-Debt!V294</f>
        <v>1451.3392074699914</v>
      </c>
      <c r="W73" s="450">
        <f ca="1">-Debt!W294</f>
        <v>0</v>
      </c>
      <c r="X73" s="450">
        <f ca="1">-Debt!X294</f>
        <v>0</v>
      </c>
      <c r="Y73" s="450">
        <f ca="1">-Debt!Y294</f>
        <v>0</v>
      </c>
      <c r="Z73" s="450">
        <f ca="1">-Debt!Z294</f>
        <v>0</v>
      </c>
      <c r="AA73" s="450">
        <f ca="1">-Debt!AA294</f>
        <v>0</v>
      </c>
      <c r="AB73" s="450">
        <f ca="1">-Debt!AB294</f>
        <v>0</v>
      </c>
      <c r="AC73" s="450">
        <f ca="1">-Debt!AC294</f>
        <v>18.31285827994617</v>
      </c>
      <c r="AD73" s="450">
        <f ca="1">-Debt!AD294</f>
        <v>17.932510434946153</v>
      </c>
      <c r="AE73" s="450">
        <f ca="1">-Debt!AE294</f>
        <v>15.761527901946152</v>
      </c>
      <c r="AF73" s="450">
        <f ca="1">-Debt!AF294</f>
        <v>14.445660725746222</v>
      </c>
      <c r="AG73" s="450">
        <f ca="1">-Debt!AG294</f>
        <v>17.280717249079458</v>
      </c>
      <c r="AH73" s="450">
        <f ca="1">-Debt!AH294</f>
        <v>0</v>
      </c>
      <c r="AI73" s="450">
        <f ca="1">-Debt!AI294</f>
        <v>0</v>
      </c>
      <c r="AJ73" s="450">
        <f ca="1">-Debt!AJ294</f>
        <v>1379.4803123837937</v>
      </c>
      <c r="AK73" s="450">
        <f ca="1">-Debt!AK294</f>
        <v>0</v>
      </c>
      <c r="AL73" s="450">
        <f ca="1">-Debt!AL294</f>
        <v>0</v>
      </c>
      <c r="AM73" s="450">
        <f ca="1">-Debt!AM294</f>
        <v>0</v>
      </c>
    </row>
    <row r="74" spans="3:39" outlineLevel="1">
      <c r="C74" s="443" t="s">
        <v>44</v>
      </c>
      <c r="D74" s="443"/>
      <c r="E74" s="4" t="s">
        <v>13</v>
      </c>
      <c r="F74" s="44">
        <f ca="1">SUM(G74:AJ74)</f>
        <v>0</v>
      </c>
      <c r="G74" s="464">
        <f t="shared" ref="G74:AL74" ca="1" si="14">SUM(G72:G73)</f>
        <v>0</v>
      </c>
      <c r="H74" s="464">
        <f t="shared" ca="1" si="14"/>
        <v>-372.19894342036832</v>
      </c>
      <c r="I74" s="464">
        <f t="shared" ca="1" si="14"/>
        <v>-16.452518569521828</v>
      </c>
      <c r="J74" s="464">
        <f t="shared" ca="1" si="14"/>
        <v>17.257559053212049</v>
      </c>
      <c r="K74" s="464">
        <f t="shared" ca="1" si="14"/>
        <v>16.24385362933856</v>
      </c>
      <c r="L74" s="464">
        <f t="shared" ca="1" si="14"/>
        <v>16.095203875286074</v>
      </c>
      <c r="M74" s="464">
        <f t="shared" ca="1" si="14"/>
        <v>-99.938071529480681</v>
      </c>
      <c r="N74" s="464">
        <f t="shared" ca="1" si="14"/>
        <v>-104.94903431368704</v>
      </c>
      <c r="O74" s="464">
        <f t="shared" ca="1" si="14"/>
        <v>32.716461580689725</v>
      </c>
      <c r="P74" s="464">
        <f t="shared" ca="1" si="14"/>
        <v>14.666055070770938</v>
      </c>
      <c r="Q74" s="464">
        <f t="shared" ca="1" si="14"/>
        <v>2.0128766293346416</v>
      </c>
      <c r="R74" s="464">
        <f t="shared" ca="1" si="14"/>
        <v>33.878515056007927</v>
      </c>
      <c r="S74" s="464">
        <f t="shared" ca="1" si="14"/>
        <v>35.72023712430331</v>
      </c>
      <c r="T74" s="464">
        <f t="shared" ca="1" si="14"/>
        <v>-80.782363059328645</v>
      </c>
      <c r="U74" s="464">
        <f t="shared" ca="1" si="14"/>
        <v>-949.58870788069089</v>
      </c>
      <c r="V74" s="464">
        <f t="shared" ca="1" si="14"/>
        <v>1451.3392074699914</v>
      </c>
      <c r="W74" s="464">
        <f t="shared" ca="1" si="14"/>
        <v>-0.24977696588467158</v>
      </c>
      <c r="X74" s="464">
        <f t="shared" ca="1" si="14"/>
        <v>-0.29515344226923013</v>
      </c>
      <c r="Y74" s="464">
        <f t="shared" ca="1" si="14"/>
        <v>-0.33154401217832152</v>
      </c>
      <c r="Z74" s="464">
        <f t="shared" ca="1" si="14"/>
        <v>-19.084760204451051</v>
      </c>
      <c r="AA74" s="464">
        <f t="shared" ca="1" si="14"/>
        <v>-146.51085965876217</v>
      </c>
      <c r="AB74" s="464">
        <f t="shared" ca="1" si="14"/>
        <v>-133.10054122942881</v>
      </c>
      <c r="AC74" s="464">
        <f t="shared" ca="1" si="14"/>
        <v>18.31285827994617</v>
      </c>
      <c r="AD74" s="464">
        <f t="shared" ca="1" si="14"/>
        <v>17.932510434946153</v>
      </c>
      <c r="AE74" s="464">
        <f t="shared" ca="1" si="14"/>
        <v>15.761527901946152</v>
      </c>
      <c r="AF74" s="464">
        <f t="shared" ca="1" si="14"/>
        <v>14.445660725746222</v>
      </c>
      <c r="AG74" s="464">
        <f t="shared" ca="1" si="14"/>
        <v>17.280717249079458</v>
      </c>
      <c r="AH74" s="464">
        <f t="shared" ca="1" si="14"/>
        <v>-110.05785563792045</v>
      </c>
      <c r="AI74" s="464">
        <f t="shared" ca="1" si="14"/>
        <v>-1049.6034265404203</v>
      </c>
      <c r="AJ74" s="464">
        <f t="shared" ca="1" si="14"/>
        <v>1379.4803123837937</v>
      </c>
      <c r="AK74" s="464">
        <f t="shared" ca="1" si="14"/>
        <v>0</v>
      </c>
      <c r="AL74" s="464">
        <f t="shared" ca="1" si="14"/>
        <v>0</v>
      </c>
      <c r="AM74" s="464">
        <f t="shared" ref="AM74" ca="1" si="15">SUM(AM72:AM73)</f>
        <v>0</v>
      </c>
    </row>
    <row r="75" spans="3:39">
      <c r="C75" s="443"/>
      <c r="D75" s="443"/>
      <c r="E75" s="443"/>
      <c r="F75" s="450"/>
      <c r="G75" s="450"/>
      <c r="H75" s="450"/>
      <c r="I75" s="450"/>
      <c r="J75" s="450"/>
      <c r="K75" s="450"/>
      <c r="L75" s="450"/>
      <c r="M75" s="450"/>
      <c r="N75" s="450"/>
      <c r="O75" s="450"/>
      <c r="P75" s="450"/>
      <c r="Q75" s="450"/>
      <c r="R75" s="450"/>
      <c r="S75" s="450"/>
      <c r="T75" s="450"/>
      <c r="U75" s="450"/>
      <c r="V75" s="450"/>
      <c r="W75" s="450"/>
      <c r="X75" s="450"/>
      <c r="Y75" s="450"/>
      <c r="Z75" s="450"/>
      <c r="AA75" s="450"/>
      <c r="AB75" s="450"/>
      <c r="AC75" s="450"/>
      <c r="AD75" s="450"/>
      <c r="AE75" s="450"/>
      <c r="AF75" s="450"/>
      <c r="AG75" s="450"/>
      <c r="AH75" s="450"/>
      <c r="AI75" s="450"/>
      <c r="AJ75" s="450"/>
      <c r="AK75" s="450"/>
      <c r="AL75" s="450"/>
      <c r="AM75" s="450"/>
    </row>
    <row r="76" spans="3:39">
      <c r="C76" s="11" t="s">
        <v>65</v>
      </c>
      <c r="D76" s="443"/>
      <c r="E76" s="4" t="s">
        <v>13</v>
      </c>
      <c r="F76" s="44">
        <f ca="1">SUM(G76:AJ76)</f>
        <v>38757.024890475419</v>
      </c>
      <c r="G76" s="468">
        <f t="shared" ref="G76:AL76" ca="1" si="16">G69+G74</f>
        <v>-406.84661116928464</v>
      </c>
      <c r="H76" s="469">
        <f t="shared" ca="1" si="16"/>
        <v>-2404.060570161384</v>
      </c>
      <c r="I76" s="469">
        <f t="shared" ca="1" si="16"/>
        <v>-934.24386549759606</v>
      </c>
      <c r="J76" s="469">
        <f t="shared" ca="1" si="16"/>
        <v>850.02676117409521</v>
      </c>
      <c r="K76" s="469">
        <f t="shared" ca="1" si="16"/>
        <v>1091.0197812249294</v>
      </c>
      <c r="L76" s="469">
        <f t="shared" ca="1" si="16"/>
        <v>918.55911262212965</v>
      </c>
      <c r="M76" s="469">
        <f t="shared" ca="1" si="16"/>
        <v>932.97881002736165</v>
      </c>
      <c r="N76" s="469">
        <f t="shared" ca="1" si="16"/>
        <v>3074.6408217855542</v>
      </c>
      <c r="O76" s="469">
        <f t="shared" ca="1" si="16"/>
        <v>911.15505034077057</v>
      </c>
      <c r="P76" s="469">
        <f t="shared" ca="1" si="16"/>
        <v>1030.5066826490431</v>
      </c>
      <c r="Q76" s="469">
        <f t="shared" ca="1" si="16"/>
        <v>1144.1331846631324</v>
      </c>
      <c r="R76" s="469">
        <f t="shared" ca="1" si="16"/>
        <v>1285.5795961644894</v>
      </c>
      <c r="S76" s="469">
        <f t="shared" ca="1" si="16"/>
        <v>1171.3665525828387</v>
      </c>
      <c r="T76" s="469">
        <f t="shared" ca="1" si="16"/>
        <v>1142.9827733642937</v>
      </c>
      <c r="U76" s="469">
        <f t="shared" ca="1" si="16"/>
        <v>1893.1393862531586</v>
      </c>
      <c r="V76" s="469">
        <f t="shared" ca="1" si="16"/>
        <v>-616.93417428415023</v>
      </c>
      <c r="W76" s="469">
        <f t="shared" ca="1" si="16"/>
        <v>2229.9650277333849</v>
      </c>
      <c r="X76" s="469">
        <f t="shared" ca="1" si="16"/>
        <v>2210.0811333942902</v>
      </c>
      <c r="Y76" s="469">
        <f t="shared" ca="1" si="16"/>
        <v>2167.6831764229946</v>
      </c>
      <c r="Z76" s="469">
        <f t="shared" ca="1" si="16"/>
        <v>1769.7526150863309</v>
      </c>
      <c r="AA76" s="469">
        <f t="shared" ca="1" si="16"/>
        <v>1746.49578047861</v>
      </c>
      <c r="AB76" s="469">
        <f t="shared" ca="1" si="16"/>
        <v>4169.2636920359419</v>
      </c>
      <c r="AC76" s="469">
        <f t="shared" ca="1" si="16"/>
        <v>1575.7640276198415</v>
      </c>
      <c r="AD76" s="469">
        <f t="shared" ca="1" si="16"/>
        <v>1659.3124957215607</v>
      </c>
      <c r="AE76" s="469">
        <f t="shared" ca="1" si="16"/>
        <v>1704.3010774540205</v>
      </c>
      <c r="AF76" s="469">
        <f t="shared" ca="1" si="16"/>
        <v>1751.9700377588892</v>
      </c>
      <c r="AG76" s="469">
        <f t="shared" ca="1" si="16"/>
        <v>1503.1051922926231</v>
      </c>
      <c r="AH76" s="469">
        <f t="shared" ca="1" si="16"/>
        <v>1496.5889080543645</v>
      </c>
      <c r="AI76" s="469">
        <f t="shared" ca="1" si="16"/>
        <v>2875.2937473992724</v>
      </c>
      <c r="AJ76" s="469">
        <f t="shared" ca="1" si="16"/>
        <v>813.4446872839203</v>
      </c>
      <c r="AK76" s="469">
        <f t="shared" ca="1" si="16"/>
        <v>0</v>
      </c>
      <c r="AL76" s="469">
        <f t="shared" ca="1" si="16"/>
        <v>0</v>
      </c>
      <c r="AM76" s="469">
        <f t="shared" ref="AM76" ca="1" si="17">AM69+AM74</f>
        <v>0</v>
      </c>
    </row>
    <row r="77" spans="3:39" outlineLevel="1">
      <c r="C77" s="443"/>
      <c r="D77" s="443"/>
      <c r="E77" s="443"/>
      <c r="F77" s="450"/>
      <c r="G77" s="450"/>
      <c r="H77" s="450"/>
      <c r="I77" s="450"/>
      <c r="J77" s="450"/>
      <c r="K77" s="450"/>
      <c r="L77" s="450"/>
      <c r="M77" s="450"/>
      <c r="N77" s="450"/>
      <c r="O77" s="450"/>
      <c r="P77" s="450"/>
      <c r="Q77" s="450"/>
      <c r="R77" s="450"/>
      <c r="S77" s="450"/>
      <c r="T77" s="450"/>
      <c r="U77" s="450"/>
      <c r="V77" s="450"/>
      <c r="W77" s="450"/>
      <c r="X77" s="450"/>
      <c r="Y77" s="450"/>
      <c r="Z77" s="450"/>
      <c r="AA77" s="450"/>
      <c r="AB77" s="450"/>
      <c r="AC77" s="450"/>
      <c r="AD77" s="450"/>
      <c r="AE77" s="450"/>
      <c r="AF77" s="450"/>
      <c r="AG77" s="450"/>
      <c r="AH77" s="450"/>
      <c r="AI77" s="450"/>
      <c r="AJ77" s="450"/>
      <c r="AK77" s="450"/>
      <c r="AL77" s="450"/>
      <c r="AM77" s="450"/>
    </row>
    <row r="78" spans="3:39" outlineLevel="1">
      <c r="C78" s="443" t="s">
        <v>66</v>
      </c>
      <c r="D78" s="443"/>
      <c r="E78" s="4" t="s">
        <v>13</v>
      </c>
      <c r="F78" s="44">
        <f ca="1">SUM(G78:AJ78)</f>
        <v>4734.5194593750111</v>
      </c>
      <c r="G78" s="470">
        <f>Ops!G1082</f>
        <v>0</v>
      </c>
      <c r="H78" s="470">
        <f ca="1">Ops!H1082</f>
        <v>0</v>
      </c>
      <c r="I78" s="470">
        <f ca="1">Ops!I1082</f>
        <v>0</v>
      </c>
      <c r="J78" s="470">
        <f ca="1">Ops!J1082</f>
        <v>0</v>
      </c>
      <c r="K78" s="470">
        <f ca="1">Ops!K1082</f>
        <v>69.565854785040855</v>
      </c>
      <c r="L78" s="470">
        <f ca="1">Ops!L1082</f>
        <v>169.15865250110082</v>
      </c>
      <c r="M78" s="470">
        <f ca="1">Ops!M1082</f>
        <v>234.81923596778827</v>
      </c>
      <c r="N78" s="470">
        <f ca="1">Ops!N1082</f>
        <v>188.01167079088737</v>
      </c>
      <c r="O78" s="470">
        <f ca="1">Ops!O1082</f>
        <v>125.19381293232753</v>
      </c>
      <c r="P78" s="470">
        <f ca="1">Ops!P1082</f>
        <v>77.991774006821188</v>
      </c>
      <c r="Q78" s="470">
        <f ca="1">Ops!Q1082</f>
        <v>47.267157134877692</v>
      </c>
      <c r="R78" s="470">
        <f ca="1">Ops!R1082</f>
        <v>18.395216692327313</v>
      </c>
      <c r="S78" s="470">
        <f ca="1">Ops!S1082</f>
        <v>7.6277847110212473</v>
      </c>
      <c r="T78" s="470">
        <f ca="1">Ops!T1082</f>
        <v>8.1524998119892942</v>
      </c>
      <c r="U78" s="470">
        <f ca="1">Ops!U1082</f>
        <v>8.7128405202333319</v>
      </c>
      <c r="V78" s="470">
        <f ca="1">Ops!V1082</f>
        <v>18.054441013140746</v>
      </c>
      <c r="W78" s="470">
        <f ca="1">Ops!W1082</f>
        <v>0</v>
      </c>
      <c r="X78" s="470">
        <f ca="1">Ops!X1082</f>
        <v>7.1423529365001448</v>
      </c>
      <c r="Y78" s="470">
        <f ca="1">Ops!Y1082</f>
        <v>6.825550895953552</v>
      </c>
      <c r="Z78" s="470">
        <f ca="1">Ops!Z1082</f>
        <v>6.3232262067537315</v>
      </c>
      <c r="AA78" s="470">
        <f ca="1">Ops!AA1082</f>
        <v>5.9084324057420048</v>
      </c>
      <c r="AB78" s="470">
        <f ca="1">Ops!AB1082</f>
        <v>5.9057917084731661</v>
      </c>
      <c r="AC78" s="470">
        <f ca="1">Ops!AC1082</f>
        <v>29.265589893025069</v>
      </c>
      <c r="AD78" s="470">
        <f ca="1">Ops!AD1082</f>
        <v>125.71368926883225</v>
      </c>
      <c r="AE78" s="470">
        <f ca="1">Ops!AE1082</f>
        <v>237.45134145908079</v>
      </c>
      <c r="AF78" s="470">
        <f ca="1">Ops!AF1082</f>
        <v>371.67604668849481</v>
      </c>
      <c r="AG78" s="470">
        <f ca="1">Ops!AG1082</f>
        <v>522.48723635559747</v>
      </c>
      <c r="AH78" s="470">
        <f ca="1">Ops!AH1082</f>
        <v>665.43542757498346</v>
      </c>
      <c r="AI78" s="470">
        <f ca="1">Ops!AI1082</f>
        <v>824.2683919503778</v>
      </c>
      <c r="AJ78" s="470">
        <f ca="1">Ops!AJ1082</f>
        <v>953.16544116364093</v>
      </c>
      <c r="AK78" s="470">
        <f ca="1">Ops!AK1082</f>
        <v>0</v>
      </c>
      <c r="AL78" s="470">
        <f ca="1">Ops!AL1082</f>
        <v>0</v>
      </c>
      <c r="AM78" s="470">
        <f ca="1">Ops!AM1082</f>
        <v>0</v>
      </c>
    </row>
    <row r="79" spans="3:39" outlineLevel="1">
      <c r="C79" s="443" t="s">
        <v>67</v>
      </c>
      <c r="D79" s="443"/>
      <c r="E79" s="4" t="s">
        <v>13</v>
      </c>
      <c r="F79" s="44">
        <f ca="1">SUM(G79:AM79)</f>
        <v>-1059.8308275259424</v>
      </c>
      <c r="G79" s="470">
        <f ca="1">-Debt!G118</f>
        <v>-99.680788731690015</v>
      </c>
      <c r="H79" s="470">
        <f ca="1">-Debt!H118</f>
        <v>-102.39815929357758</v>
      </c>
      <c r="I79" s="470">
        <f ca="1">-Debt!I118</f>
        <v>-118.88569761320296</v>
      </c>
      <c r="J79" s="470">
        <f ca="1">-Debt!J118</f>
        <v>-109.96447622685211</v>
      </c>
      <c r="K79" s="470">
        <f ca="1">-Debt!K118</f>
        <v>-101.0877879667792</v>
      </c>
      <c r="L79" s="470">
        <f ca="1">-Debt!L118</f>
        <v>-92.652251954177416</v>
      </c>
      <c r="M79" s="470">
        <f ca="1">-Debt!M118</f>
        <v>-83.827762455888731</v>
      </c>
      <c r="N79" s="470">
        <f ca="1">-Debt!N118</f>
        <v>-133.75621752669372</v>
      </c>
      <c r="O79" s="470">
        <f ca="1">-Debt!O118</f>
        <v>-117.03669033585702</v>
      </c>
      <c r="P79" s="470">
        <f ca="1">-Debt!P118</f>
        <v>-100.54099542122353</v>
      </c>
      <c r="Q79" s="470">
        <f>-Debt!Q118</f>
        <v>0</v>
      </c>
      <c r="R79" s="470">
        <f>-Debt!R118</f>
        <v>0</v>
      </c>
      <c r="S79" s="470">
        <f>-Debt!S118</f>
        <v>0</v>
      </c>
      <c r="T79" s="470">
        <f>-Debt!T118</f>
        <v>0</v>
      </c>
      <c r="U79" s="470">
        <f>-Debt!U118</f>
        <v>0</v>
      </c>
      <c r="V79" s="470">
        <f>-Debt!V118</f>
        <v>0</v>
      </c>
      <c r="W79" s="470">
        <f>-Debt!W118</f>
        <v>0</v>
      </c>
      <c r="X79" s="470">
        <f>-Debt!X118</f>
        <v>0</v>
      </c>
      <c r="Y79" s="470">
        <f>-Debt!Y118</f>
        <v>0</v>
      </c>
      <c r="Z79" s="470">
        <f>-Debt!Z118</f>
        <v>0</v>
      </c>
      <c r="AA79" s="470">
        <f>-Debt!AA118</f>
        <v>0</v>
      </c>
      <c r="AB79" s="470">
        <f>-Debt!AB118</f>
        <v>0</v>
      </c>
      <c r="AC79" s="470">
        <f>-Debt!AC118</f>
        <v>0</v>
      </c>
      <c r="AD79" s="470">
        <f>-Debt!AD118</f>
        <v>0</v>
      </c>
      <c r="AE79" s="470">
        <f>-Debt!AE118</f>
        <v>0</v>
      </c>
      <c r="AF79" s="470">
        <f>-Debt!AF118</f>
        <v>0</v>
      </c>
      <c r="AG79" s="470">
        <f>-Debt!AG118</f>
        <v>0</v>
      </c>
      <c r="AH79" s="470">
        <f>-Debt!AH118</f>
        <v>0</v>
      </c>
      <c r="AI79" s="470">
        <f>-Debt!AI118</f>
        <v>0</v>
      </c>
      <c r="AJ79" s="470">
        <f>-Debt!AJ118</f>
        <v>0</v>
      </c>
      <c r="AK79" s="470">
        <f>-Debt!AK118</f>
        <v>0</v>
      </c>
      <c r="AL79" s="470">
        <f>-Debt!AL118</f>
        <v>0</v>
      </c>
      <c r="AM79" s="470">
        <f>-Debt!AM118</f>
        <v>0</v>
      </c>
    </row>
    <row r="80" spans="3:39">
      <c r="C80" s="443"/>
      <c r="D80" s="443"/>
      <c r="E80" s="443"/>
      <c r="F80" s="450"/>
      <c r="G80" s="450"/>
      <c r="H80" s="450"/>
      <c r="I80" s="450"/>
      <c r="J80" s="450"/>
      <c r="K80" s="450"/>
      <c r="L80" s="450"/>
      <c r="M80" s="450"/>
      <c r="N80" s="450"/>
      <c r="O80" s="450"/>
      <c r="P80" s="450"/>
      <c r="Q80" s="450"/>
      <c r="R80" s="450"/>
      <c r="S80" s="450"/>
      <c r="T80" s="450"/>
      <c r="U80" s="450"/>
      <c r="V80" s="450"/>
      <c r="W80" s="450"/>
      <c r="X80" s="450"/>
      <c r="Y80" s="450"/>
      <c r="Z80" s="450"/>
      <c r="AA80" s="450"/>
      <c r="AB80" s="450"/>
      <c r="AC80" s="450"/>
      <c r="AD80" s="450"/>
      <c r="AE80" s="450"/>
      <c r="AF80" s="450"/>
      <c r="AG80" s="450"/>
      <c r="AH80" s="450"/>
      <c r="AI80" s="450"/>
      <c r="AJ80" s="450"/>
      <c r="AK80" s="450"/>
      <c r="AL80" s="450"/>
      <c r="AM80" s="450"/>
    </row>
    <row r="81" spans="3:39">
      <c r="C81" s="11" t="s">
        <v>68</v>
      </c>
      <c r="D81" s="443"/>
      <c r="E81" s="4" t="s">
        <v>13</v>
      </c>
      <c r="F81" s="44">
        <f ca="1">SUM(G81:AJ81)</f>
        <v>42431.713522324491</v>
      </c>
      <c r="G81" s="466">
        <f ca="1">G76+G78+G79</f>
        <v>-506.52739990097467</v>
      </c>
      <c r="H81" s="466">
        <f t="shared" ref="H81:AL81" ca="1" si="18">H76+H78+H79</f>
        <v>-2506.4587294549615</v>
      </c>
      <c r="I81" s="466">
        <f t="shared" ca="1" si="18"/>
        <v>-1053.1295631107989</v>
      </c>
      <c r="J81" s="466">
        <f t="shared" ca="1" si="18"/>
        <v>740.06228494724314</v>
      </c>
      <c r="K81" s="466">
        <f t="shared" ca="1" si="18"/>
        <v>1059.497848043191</v>
      </c>
      <c r="L81" s="466">
        <f t="shared" ca="1" si="18"/>
        <v>995.06551316905302</v>
      </c>
      <c r="M81" s="466">
        <f t="shared" ca="1" si="18"/>
        <v>1083.9702835392613</v>
      </c>
      <c r="N81" s="466">
        <f t="shared" ca="1" si="18"/>
        <v>3128.8962750497476</v>
      </c>
      <c r="O81" s="466">
        <f t="shared" ca="1" si="18"/>
        <v>919.31217293724103</v>
      </c>
      <c r="P81" s="466">
        <f t="shared" ca="1" si="18"/>
        <v>1007.9574612346408</v>
      </c>
      <c r="Q81" s="466">
        <f t="shared" ca="1" si="18"/>
        <v>1191.40034179801</v>
      </c>
      <c r="R81" s="466">
        <f t="shared" ca="1" si="18"/>
        <v>1303.9748128568167</v>
      </c>
      <c r="S81" s="466">
        <f t="shared" ca="1" si="18"/>
        <v>1178.9943372938599</v>
      </c>
      <c r="T81" s="466">
        <f t="shared" ca="1" si="18"/>
        <v>1151.1352731762831</v>
      </c>
      <c r="U81" s="466">
        <f t="shared" ca="1" si="18"/>
        <v>1901.852226773392</v>
      </c>
      <c r="V81" s="466">
        <f t="shared" ca="1" si="18"/>
        <v>-598.87973327100951</v>
      </c>
      <c r="W81" s="466">
        <f t="shared" ca="1" si="18"/>
        <v>2229.9650277333849</v>
      </c>
      <c r="X81" s="466">
        <f t="shared" ca="1" si="18"/>
        <v>2217.2234863307904</v>
      </c>
      <c r="Y81" s="466">
        <f t="shared" ca="1" si="18"/>
        <v>2174.5087273189483</v>
      </c>
      <c r="Z81" s="466">
        <f t="shared" ca="1" si="18"/>
        <v>1776.0758412930847</v>
      </c>
      <c r="AA81" s="466">
        <f t="shared" ca="1" si="18"/>
        <v>1752.4042128843519</v>
      </c>
      <c r="AB81" s="466">
        <f t="shared" ca="1" si="18"/>
        <v>4175.1694837444147</v>
      </c>
      <c r="AC81" s="466">
        <f t="shared" ca="1" si="18"/>
        <v>1605.0296175128665</v>
      </c>
      <c r="AD81" s="466">
        <f t="shared" ca="1" si="18"/>
        <v>1785.0261849903929</v>
      </c>
      <c r="AE81" s="466">
        <f t="shared" ca="1" si="18"/>
        <v>1941.7524189131013</v>
      </c>
      <c r="AF81" s="466">
        <f t="shared" ca="1" si="18"/>
        <v>2123.6460844473841</v>
      </c>
      <c r="AG81" s="466">
        <f t="shared" ca="1" si="18"/>
        <v>2025.5924286482204</v>
      </c>
      <c r="AH81" s="466">
        <f t="shared" ca="1" si="18"/>
        <v>2162.0243356293481</v>
      </c>
      <c r="AI81" s="466">
        <f t="shared" ca="1" si="18"/>
        <v>3699.5621393496504</v>
      </c>
      <c r="AJ81" s="466">
        <f t="shared" ca="1" si="18"/>
        <v>1766.6101284475612</v>
      </c>
      <c r="AK81" s="466">
        <f t="shared" ca="1" si="18"/>
        <v>0</v>
      </c>
      <c r="AL81" s="466">
        <f t="shared" ca="1" si="18"/>
        <v>0</v>
      </c>
      <c r="AM81" s="466">
        <f t="shared" ref="AM81" ca="1" si="19">AM76+AM78+AM79</f>
        <v>0</v>
      </c>
    </row>
    <row r="82" spans="3:39" outlineLevel="1">
      <c r="C82" s="443"/>
      <c r="D82" s="443"/>
      <c r="E82" s="443"/>
      <c r="F82" s="450"/>
      <c r="G82" s="450"/>
      <c r="H82" s="450"/>
      <c r="I82" s="450"/>
      <c r="J82" s="450"/>
      <c r="K82" s="450"/>
      <c r="L82" s="450"/>
      <c r="M82" s="450"/>
      <c r="N82" s="450"/>
      <c r="O82" s="450"/>
      <c r="P82" s="450"/>
      <c r="Q82" s="450"/>
      <c r="R82" s="450"/>
      <c r="S82" s="450"/>
      <c r="T82" s="450"/>
      <c r="U82" s="450"/>
      <c r="V82" s="450"/>
      <c r="W82" s="450"/>
      <c r="X82" s="450"/>
      <c r="Y82" s="450"/>
      <c r="Z82" s="450"/>
      <c r="AA82" s="450"/>
      <c r="AB82" s="450"/>
      <c r="AC82" s="450"/>
      <c r="AD82" s="450"/>
      <c r="AE82" s="450"/>
      <c r="AF82" s="450"/>
      <c r="AG82" s="450"/>
      <c r="AH82" s="450"/>
      <c r="AI82" s="450"/>
      <c r="AJ82" s="450"/>
      <c r="AK82" s="450"/>
      <c r="AL82" s="450"/>
      <c r="AM82" s="450"/>
    </row>
    <row r="83" spans="3:39" outlineLevel="1">
      <c r="C83" s="443" t="s">
        <v>69</v>
      </c>
      <c r="D83" s="443"/>
      <c r="E83" s="4" t="s">
        <v>13</v>
      </c>
      <c r="F83" s="44">
        <f ca="1">SUM(G83:AJ83)</f>
        <v>-34997.972413478703</v>
      </c>
      <c r="G83" s="470">
        <f ca="1">-Ops!G1120</f>
        <v>0</v>
      </c>
      <c r="H83" s="470">
        <f ca="1">-Ops!H1120</f>
        <v>0</v>
      </c>
      <c r="I83" s="470">
        <f ca="1">-Ops!I1120</f>
        <v>0</v>
      </c>
      <c r="J83" s="470">
        <f ca="1">-Ops!J1120</f>
        <v>0</v>
      </c>
      <c r="K83" s="470">
        <f ca="1">-Ops!K1120</f>
        <v>0</v>
      </c>
      <c r="L83" s="470">
        <f ca="1">-Ops!L1120</f>
        <v>-296.5486677787606</v>
      </c>
      <c r="M83" s="470">
        <f ca="1">-Ops!M1120</f>
        <v>-1581.9231045701222</v>
      </c>
      <c r="N83" s="470">
        <f ca="1">-Ops!N1120</f>
        <v>-3797.1713586514479</v>
      </c>
      <c r="O83" s="470">
        <f ca="1">-Ops!O1120</f>
        <v>-1421.461523208585</v>
      </c>
      <c r="P83" s="470">
        <f ca="1">-Ops!P1120</f>
        <v>-1334.815087531912</v>
      </c>
      <c r="Q83" s="470">
        <f ca="1">-Ops!Q1120</f>
        <v>-1498.5486443783332</v>
      </c>
      <c r="R83" s="470">
        <f ca="1">-Ops!R1120</f>
        <v>-1418.5219615941153</v>
      </c>
      <c r="S83" s="470">
        <f ca="1">-Ops!S1120</f>
        <v>-1173.4122617516466</v>
      </c>
      <c r="T83" s="470">
        <f ca="1">-Ops!T1120</f>
        <v>-1145.1742018119849</v>
      </c>
      <c r="U83" s="470">
        <f ca="1">-Ops!U1120</f>
        <v>-1802.4734981254408</v>
      </c>
      <c r="V83" s="470">
        <f ca="1">-Ops!V1120</f>
        <v>0</v>
      </c>
      <c r="W83" s="470">
        <f ca="1">-Ops!W1120</f>
        <v>-2153.982549685511</v>
      </c>
      <c r="X83" s="470">
        <f ca="1">-Ops!X1120</f>
        <v>-2220.5937208046903</v>
      </c>
      <c r="Y83" s="470">
        <f ca="1">-Ops!Y1120</f>
        <v>-2179.8526069912868</v>
      </c>
      <c r="Z83" s="470">
        <f ca="1">-Ops!Z1120</f>
        <v>-1780.4885413038478</v>
      </c>
      <c r="AA83" s="470">
        <f ca="1">-Ops!AA1120</f>
        <v>-1752.4323054084884</v>
      </c>
      <c r="AB83" s="470">
        <f ca="1">-Ops!AB1120</f>
        <v>-3926.6609924193949</v>
      </c>
      <c r="AC83" s="470">
        <f ca="1">-Ops!AC1120</f>
        <v>-578.98600713193912</v>
      </c>
      <c r="AD83" s="470">
        <f ca="1">-Ops!AD1120</f>
        <v>-596.32775743455716</v>
      </c>
      <c r="AE83" s="470">
        <f ca="1">-Ops!AE1120</f>
        <v>-513.83002285550538</v>
      </c>
      <c r="AF83" s="470">
        <f ca="1">-Ops!AF1120</f>
        <v>-519.27172628671735</v>
      </c>
      <c r="AG83" s="470">
        <f ca="1">-Ops!AG1120</f>
        <v>-504.86699014411477</v>
      </c>
      <c r="AH83" s="470">
        <f ca="1">-Ops!AH1120</f>
        <v>-472.31194865706925</v>
      </c>
      <c r="AI83" s="470">
        <f ca="1">-Ops!AI1120</f>
        <v>-2328.3169349532341</v>
      </c>
      <c r="AJ83" s="470">
        <f ca="1">-Ops!AJ1120</f>
        <v>0</v>
      </c>
      <c r="AK83" s="470">
        <f ca="1">-Ops!AK1120</f>
        <v>0</v>
      </c>
      <c r="AL83" s="470">
        <f ca="1">-Ops!AL1120</f>
        <v>0</v>
      </c>
      <c r="AM83" s="470">
        <f ca="1">-Ops!AM1120</f>
        <v>0</v>
      </c>
    </row>
    <row r="84" spans="3:39" outlineLevel="1">
      <c r="C84" s="443" t="s">
        <v>70</v>
      </c>
      <c r="D84" s="443"/>
      <c r="E84" s="4" t="s">
        <v>13</v>
      </c>
      <c r="F84" s="44">
        <f ca="1">SUM(G84:AJ84)</f>
        <v>-2024.7658997584847</v>
      </c>
      <c r="G84" s="470">
        <f ca="1">-Ops!G1093</f>
        <v>0</v>
      </c>
      <c r="H84" s="470">
        <f ca="1">-Ops!H1093</f>
        <v>0</v>
      </c>
      <c r="I84" s="470">
        <f ca="1">-Ops!I1093</f>
        <v>0</v>
      </c>
      <c r="J84" s="470">
        <f ca="1">-Ops!J1093</f>
        <v>-57.746187253379937</v>
      </c>
      <c r="K84" s="470">
        <f ca="1">-Ops!K1093</f>
        <v>-65.710797242107049</v>
      </c>
      <c r="L84" s="470">
        <f ca="1">-Ops!L1093</f>
        <v>-74.918191805105323</v>
      </c>
      <c r="M84" s="470">
        <f ca="1">-Ops!M1093</f>
        <v>-83.259110766848551</v>
      </c>
      <c r="N84" s="470">
        <f ca="1">-Ops!N1093</f>
        <v>-199.85112413954991</v>
      </c>
      <c r="O84" s="470">
        <f ca="1">-Ops!O1093</f>
        <v>-74.813764379399217</v>
      </c>
      <c r="P84" s="470">
        <f ca="1">-Ops!P1093</f>
        <v>-70.253425659574319</v>
      </c>
      <c r="Q84" s="470">
        <f ca="1">-Ops!Q1093</f>
        <v>-78.870981283070179</v>
      </c>
      <c r="R84" s="470">
        <f ca="1">-Ops!R1093</f>
        <v>-81.146645861928221</v>
      </c>
      <c r="S84" s="470">
        <f ca="1">-Ops!S1093</f>
        <v>-86.728721404141425</v>
      </c>
      <c r="T84" s="470">
        <f ca="1">-Ops!T1093</f>
        <v>-92.689792768439645</v>
      </c>
      <c r="U84" s="470">
        <f ca="1">-Ops!U1093</f>
        <v>-192.06852141639098</v>
      </c>
      <c r="V84" s="470">
        <f ca="1">-Ops!V1093</f>
        <v>-64.936718196490986</v>
      </c>
      <c r="W84" s="470">
        <f ca="1">-Ops!W1093</f>
        <v>-75.982478047874068</v>
      </c>
      <c r="X84" s="470">
        <f ca="1">-Ops!X1093</f>
        <v>-72.612243573973771</v>
      </c>
      <c r="Y84" s="470">
        <f ca="1">-Ops!Y1093</f>
        <v>-67.268363901635325</v>
      </c>
      <c r="Z84" s="470">
        <f ca="1">-Ops!Z1093</f>
        <v>-62.855663890872442</v>
      </c>
      <c r="AA84" s="470">
        <f ca="1">-Ops!AA1093</f>
        <v>-62.827571366735924</v>
      </c>
      <c r="AB84" s="470">
        <f ca="1">-Ops!AB1093</f>
        <v>-170.01973430290707</v>
      </c>
      <c r="AC84" s="470">
        <f ca="1">-Ops!AC1093</f>
        <v>-30.472947743786268</v>
      </c>
      <c r="AD84" s="470">
        <f ca="1">-Ops!AD1093</f>
        <v>-31.38567144392406</v>
      </c>
      <c r="AE84" s="470">
        <f ca="1">-Ops!AE1093</f>
        <v>-27.043685413447658</v>
      </c>
      <c r="AF84" s="470">
        <f ca="1">-Ops!AF1093</f>
        <v>-27.33009085719565</v>
      </c>
      <c r="AG84" s="470">
        <f ca="1">-Ops!AG1093</f>
        <v>-26.571946849690249</v>
      </c>
      <c r="AH84" s="470">
        <f ca="1">-Ops!AH1093</f>
        <v>-24.858523613529965</v>
      </c>
      <c r="AI84" s="470">
        <f ca="1">-Ops!AI1093</f>
        <v>-122.54299657648602</v>
      </c>
      <c r="AJ84" s="470">
        <f ca="1">-Ops!AJ1093</f>
        <v>0</v>
      </c>
      <c r="AK84" s="470">
        <f ca="1">-Ops!AK1093</f>
        <v>0</v>
      </c>
      <c r="AL84" s="470">
        <f ca="1">-Ops!AL1093</f>
        <v>0</v>
      </c>
      <c r="AM84" s="470">
        <f ca="1">-Ops!AM1093</f>
        <v>0</v>
      </c>
    </row>
    <row r="85" spans="3:39">
      <c r="C85" s="443"/>
      <c r="D85" s="443"/>
      <c r="E85" s="443"/>
      <c r="F85" s="450"/>
      <c r="G85" s="450"/>
      <c r="H85" s="450"/>
      <c r="I85" s="450"/>
      <c r="J85" s="450"/>
      <c r="K85" s="450"/>
      <c r="L85" s="450"/>
      <c r="M85" s="450"/>
      <c r="N85" s="450"/>
      <c r="O85" s="450"/>
      <c r="P85" s="450"/>
      <c r="Q85" s="450"/>
      <c r="R85" s="450"/>
      <c r="S85" s="450"/>
      <c r="T85" s="450"/>
      <c r="U85" s="450"/>
      <c r="V85" s="450"/>
      <c r="W85" s="450"/>
      <c r="X85" s="450"/>
      <c r="Y85" s="450"/>
      <c r="Z85" s="450"/>
      <c r="AA85" s="450"/>
      <c r="AB85" s="450"/>
      <c r="AC85" s="450"/>
      <c r="AD85" s="450"/>
      <c r="AE85" s="450"/>
      <c r="AF85" s="450"/>
      <c r="AG85" s="450"/>
      <c r="AH85" s="450"/>
      <c r="AI85" s="450"/>
      <c r="AJ85" s="450"/>
      <c r="AK85" s="450"/>
      <c r="AL85" s="450"/>
      <c r="AM85" s="450"/>
    </row>
    <row r="86" spans="3:39">
      <c r="C86" s="11" t="s">
        <v>71</v>
      </c>
      <c r="D86" s="11"/>
      <c r="E86" s="4" t="s">
        <v>13</v>
      </c>
      <c r="F86" s="54">
        <f ca="1">SUM(G86:AJ86)</f>
        <v>5408.9752090873071</v>
      </c>
      <c r="G86" s="58">
        <f t="shared" ref="G86:AM86" ca="1" si="20">SUM(G81:G84)</f>
        <v>-506.52739990097467</v>
      </c>
      <c r="H86" s="58">
        <f t="shared" ca="1" si="20"/>
        <v>-2506.4587294549615</v>
      </c>
      <c r="I86" s="58">
        <f t="shared" ca="1" si="20"/>
        <v>-1053.1295631107989</v>
      </c>
      <c r="J86" s="58">
        <f t="shared" ca="1" si="20"/>
        <v>682.31609769386318</v>
      </c>
      <c r="K86" s="58">
        <f t="shared" ca="1" si="20"/>
        <v>993.78705080108398</v>
      </c>
      <c r="L86" s="58">
        <f t="shared" ca="1" si="20"/>
        <v>623.59865358518709</v>
      </c>
      <c r="M86" s="58">
        <f t="shared" ca="1" si="20"/>
        <v>-581.21193179770944</v>
      </c>
      <c r="N86" s="58">
        <f t="shared" ca="1" si="20"/>
        <v>-868.12620774125025</v>
      </c>
      <c r="O86" s="58">
        <f t="shared" ca="1" si="20"/>
        <v>-576.96311465074325</v>
      </c>
      <c r="P86" s="58">
        <f t="shared" ca="1" si="20"/>
        <v>-397.11105195684547</v>
      </c>
      <c r="Q86" s="58">
        <f t="shared" ca="1" si="20"/>
        <v>-386.01928386339335</v>
      </c>
      <c r="R86" s="58">
        <f t="shared" ca="1" si="20"/>
        <v>-195.69379459922681</v>
      </c>
      <c r="S86" s="58">
        <f t="shared" ca="1" si="20"/>
        <v>-81.146645861928164</v>
      </c>
      <c r="T86" s="58">
        <f t="shared" ca="1" si="20"/>
        <v>-86.728721404141368</v>
      </c>
      <c r="U86" s="58">
        <f t="shared" ca="1" si="20"/>
        <v>-92.689792768439759</v>
      </c>
      <c r="V86" s="58">
        <f t="shared" ca="1" si="20"/>
        <v>-663.81645146750054</v>
      </c>
      <c r="W86" s="58">
        <f t="shared" ca="1" si="20"/>
        <v>-1.8474111129762605E-13</v>
      </c>
      <c r="X86" s="58">
        <f t="shared" ca="1" si="20"/>
        <v>-75.982478047873698</v>
      </c>
      <c r="Y86" s="58">
        <f t="shared" ca="1" si="20"/>
        <v>-72.612243573973842</v>
      </c>
      <c r="Z86" s="58">
        <f t="shared" ca="1" si="20"/>
        <v>-67.268363901635496</v>
      </c>
      <c r="AA86" s="58">
        <f t="shared" ca="1" si="20"/>
        <v>-62.855663890872506</v>
      </c>
      <c r="AB86" s="58">
        <f t="shared" ca="1" si="20"/>
        <v>78.488757022112736</v>
      </c>
      <c r="AC86" s="58">
        <f t="shared" ca="1" si="20"/>
        <v>995.57066263714125</v>
      </c>
      <c r="AD86" s="58">
        <f t="shared" ca="1" si="20"/>
        <v>1157.3127561119115</v>
      </c>
      <c r="AE86" s="58">
        <f t="shared" ca="1" si="20"/>
        <v>1400.8787106441482</v>
      </c>
      <c r="AF86" s="58">
        <f t="shared" ca="1" si="20"/>
        <v>1577.0442673034711</v>
      </c>
      <c r="AG86" s="58">
        <f t="shared" ca="1" si="20"/>
        <v>1494.1534916544153</v>
      </c>
      <c r="AH86" s="58">
        <f t="shared" ca="1" si="20"/>
        <v>1664.8538633587489</v>
      </c>
      <c r="AI86" s="58">
        <f t="shared" ca="1" si="20"/>
        <v>1248.7022078199302</v>
      </c>
      <c r="AJ86" s="58">
        <f t="shared" ca="1" si="20"/>
        <v>1766.6101284475612</v>
      </c>
      <c r="AK86" s="58">
        <f t="shared" ca="1" si="20"/>
        <v>0</v>
      </c>
      <c r="AL86" s="58">
        <f t="shared" ca="1" si="20"/>
        <v>0</v>
      </c>
      <c r="AM86" s="58">
        <f t="shared" ca="1" si="20"/>
        <v>0</v>
      </c>
    </row>
    <row r="87" spans="3:39" outlineLevel="1">
      <c r="C87" s="443"/>
      <c r="D87" s="443"/>
      <c r="E87" s="443"/>
      <c r="F87" s="450"/>
      <c r="G87" s="450"/>
      <c r="H87" s="450"/>
      <c r="I87" s="450"/>
      <c r="J87" s="450"/>
      <c r="K87" s="450"/>
      <c r="L87" s="450"/>
      <c r="M87" s="450"/>
      <c r="N87" s="450"/>
      <c r="O87" s="450"/>
      <c r="P87" s="450"/>
      <c r="Q87" s="450"/>
      <c r="R87" s="450"/>
      <c r="S87" s="450"/>
      <c r="T87" s="450"/>
      <c r="U87" s="450"/>
      <c r="V87" s="450"/>
      <c r="W87" s="450"/>
      <c r="X87" s="450"/>
      <c r="Y87" s="450"/>
      <c r="Z87" s="450"/>
      <c r="AA87" s="450"/>
      <c r="AB87" s="450"/>
      <c r="AC87" s="450"/>
      <c r="AD87" s="450"/>
      <c r="AE87" s="450"/>
      <c r="AF87" s="450"/>
      <c r="AG87" s="450"/>
      <c r="AH87" s="450"/>
      <c r="AI87" s="450"/>
      <c r="AJ87" s="450"/>
      <c r="AK87" s="450"/>
      <c r="AL87" s="450"/>
      <c r="AM87" s="450"/>
    </row>
    <row r="88" spans="3:39" ht="16.5" outlineLevel="1" thickBot="1">
      <c r="C88" s="443" t="s">
        <v>72</v>
      </c>
      <c r="D88" s="443"/>
      <c r="E88" s="4" t="s">
        <v>13</v>
      </c>
      <c r="F88" s="42"/>
      <c r="G88" s="471">
        <f ca="1">Ops!G1069</f>
        <v>0</v>
      </c>
      <c r="H88" s="471">
        <f ca="1">Ops!H1069</f>
        <v>0</v>
      </c>
      <c r="I88" s="471">
        <f ca="1">Ops!I1069</f>
        <v>0</v>
      </c>
      <c r="J88" s="471">
        <f ca="1">Ops!J1069</f>
        <v>740.06228494724314</v>
      </c>
      <c r="K88" s="471">
        <f ca="1">Ops!K1069</f>
        <v>1799.5601329904341</v>
      </c>
      <c r="L88" s="471">
        <f ca="1">Ops!L1069</f>
        <v>2498.0769783807264</v>
      </c>
      <c r="M88" s="471">
        <f ca="1">Ops!M1069</f>
        <v>2000.1241573498655</v>
      </c>
      <c r="N88" s="471">
        <f ca="1">Ops!N1069</f>
        <v>1331.8490737481652</v>
      </c>
      <c r="O88" s="471">
        <f ca="1">Ops!O1069</f>
        <v>829.69972347682119</v>
      </c>
      <c r="P88" s="471">
        <f ca="1">Ops!P1069</f>
        <v>502.84209717954991</v>
      </c>
      <c r="Q88" s="471">
        <f ca="1">Ops!Q1069</f>
        <v>195.69379459922675</v>
      </c>
      <c r="R88" s="471">
        <f ca="1">Ops!R1069</f>
        <v>81.146645861928164</v>
      </c>
      <c r="S88" s="471">
        <f ca="1">Ops!S1069</f>
        <v>86.728721404141425</v>
      </c>
      <c r="T88" s="471">
        <f ca="1">Ops!T1069</f>
        <v>92.689792768439702</v>
      </c>
      <c r="U88" s="471">
        <f ca="1">Ops!U1069</f>
        <v>192.06852141639092</v>
      </c>
      <c r="V88" s="471">
        <f ca="1">Ops!V1069</f>
        <v>0</v>
      </c>
      <c r="W88" s="471">
        <f ca="1">Ops!W1069</f>
        <v>75.982478047873883</v>
      </c>
      <c r="X88" s="471">
        <f ca="1">Ops!X1069</f>
        <v>72.612243573973956</v>
      </c>
      <c r="Y88" s="471">
        <f ca="1">Ops!Y1069</f>
        <v>67.268363901635439</v>
      </c>
      <c r="Z88" s="471">
        <f ca="1">Ops!Z1069</f>
        <v>62.855663890872393</v>
      </c>
      <c r="AA88" s="471">
        <f ca="1">Ops!AA1069</f>
        <v>62.82757136673581</v>
      </c>
      <c r="AB88" s="471">
        <f ca="1">Ops!AB1069</f>
        <v>311.33606269175607</v>
      </c>
      <c r="AC88" s="471">
        <f ca="1">Ops!AC1069</f>
        <v>1337.3796730726835</v>
      </c>
      <c r="AD88" s="471">
        <f ca="1">Ops!AD1069</f>
        <v>2526.0781006285192</v>
      </c>
      <c r="AE88" s="471">
        <f ca="1">Ops!AE1069</f>
        <v>3954.0004966861152</v>
      </c>
      <c r="AF88" s="471">
        <f ca="1">Ops!AF1069</f>
        <v>5558.374854846782</v>
      </c>
      <c r="AG88" s="471">
        <f ca="1">Ops!AG1069</f>
        <v>7079.100293350888</v>
      </c>
      <c r="AH88" s="471">
        <f ca="1">Ops!AH1069</f>
        <v>8768.812680323168</v>
      </c>
      <c r="AI88" s="471">
        <f ca="1">Ops!AI1069</f>
        <v>10140.057884719585</v>
      </c>
      <c r="AJ88" s="471">
        <f ca="1">Ops!AJ1069</f>
        <v>11906.668013167146</v>
      </c>
      <c r="AK88" s="471">
        <f ca="1">Ops!AK1069</f>
        <v>11906.668013167146</v>
      </c>
      <c r="AL88" s="471">
        <f ca="1">Ops!AL1069</f>
        <v>11906.668013167146</v>
      </c>
      <c r="AM88" s="471">
        <f ca="1">Ops!AM1069</f>
        <v>11906.668013167146</v>
      </c>
    </row>
    <row r="89" spans="3:39" ht="16.5" outlineLevel="1" thickTop="1">
      <c r="C89" s="443"/>
      <c r="D89" s="443"/>
      <c r="E89" s="4"/>
      <c r="F89" s="25">
        <f ca="1">SUM(G89:AJ89)</f>
        <v>0</v>
      </c>
      <c r="G89" s="25">
        <f t="shared" ref="G89:AM89" ca="1" si="21">IF(ABS(G88)&lt;0,1,0)</f>
        <v>0</v>
      </c>
      <c r="H89" s="25">
        <f t="shared" ca="1" si="21"/>
        <v>0</v>
      </c>
      <c r="I89" s="25">
        <f t="shared" ca="1" si="21"/>
        <v>0</v>
      </c>
      <c r="J89" s="25">
        <f t="shared" ca="1" si="21"/>
        <v>0</v>
      </c>
      <c r="K89" s="25">
        <f t="shared" ca="1" si="21"/>
        <v>0</v>
      </c>
      <c r="L89" s="25">
        <f t="shared" ca="1" si="21"/>
        <v>0</v>
      </c>
      <c r="M89" s="25">
        <f t="shared" ca="1" si="21"/>
        <v>0</v>
      </c>
      <c r="N89" s="25">
        <f t="shared" ca="1" si="21"/>
        <v>0</v>
      </c>
      <c r="O89" s="25">
        <f t="shared" ca="1" si="21"/>
        <v>0</v>
      </c>
      <c r="P89" s="25">
        <f t="shared" ca="1" si="21"/>
        <v>0</v>
      </c>
      <c r="Q89" s="25">
        <f t="shared" ca="1" si="21"/>
        <v>0</v>
      </c>
      <c r="R89" s="25">
        <f t="shared" ca="1" si="21"/>
        <v>0</v>
      </c>
      <c r="S89" s="25">
        <f t="shared" ca="1" si="21"/>
        <v>0</v>
      </c>
      <c r="T89" s="25">
        <f t="shared" ca="1" si="21"/>
        <v>0</v>
      </c>
      <c r="U89" s="25">
        <f t="shared" ca="1" si="21"/>
        <v>0</v>
      </c>
      <c r="V89" s="25">
        <f t="shared" ca="1" si="21"/>
        <v>0</v>
      </c>
      <c r="W89" s="25">
        <f t="shared" ca="1" si="21"/>
        <v>0</v>
      </c>
      <c r="X89" s="25">
        <f t="shared" ca="1" si="21"/>
        <v>0</v>
      </c>
      <c r="Y89" s="25">
        <f t="shared" ca="1" si="21"/>
        <v>0</v>
      </c>
      <c r="Z89" s="25">
        <f t="shared" ca="1" si="21"/>
        <v>0</v>
      </c>
      <c r="AA89" s="25">
        <f t="shared" ca="1" si="21"/>
        <v>0</v>
      </c>
      <c r="AB89" s="25">
        <f t="shared" ca="1" si="21"/>
        <v>0</v>
      </c>
      <c r="AC89" s="25">
        <f t="shared" ca="1" si="21"/>
        <v>0</v>
      </c>
      <c r="AD89" s="25">
        <f t="shared" ca="1" si="21"/>
        <v>0</v>
      </c>
      <c r="AE89" s="25">
        <f t="shared" ca="1" si="21"/>
        <v>0</v>
      </c>
      <c r="AF89" s="25">
        <f t="shared" ca="1" si="21"/>
        <v>0</v>
      </c>
      <c r="AG89" s="25">
        <f t="shared" ca="1" si="21"/>
        <v>0</v>
      </c>
      <c r="AH89" s="25">
        <f t="shared" ca="1" si="21"/>
        <v>0</v>
      </c>
      <c r="AI89" s="25">
        <f t="shared" ca="1" si="21"/>
        <v>0</v>
      </c>
      <c r="AJ89" s="25">
        <f t="shared" ca="1" si="21"/>
        <v>0</v>
      </c>
      <c r="AK89" s="25">
        <f t="shared" ca="1" si="21"/>
        <v>0</v>
      </c>
      <c r="AL89" s="25">
        <f t="shared" ca="1" si="21"/>
        <v>0</v>
      </c>
      <c r="AM89" s="25">
        <f t="shared" ca="1" si="21"/>
        <v>0</v>
      </c>
    </row>
    <row r="90" spans="3:39">
      <c r="C90" s="443"/>
      <c r="E90" s="4"/>
      <c r="F90" s="443"/>
      <c r="G90" s="443"/>
      <c r="H90" s="443"/>
      <c r="I90" s="443"/>
      <c r="J90" s="443"/>
      <c r="K90" s="443"/>
      <c r="L90" s="443"/>
      <c r="M90" s="443"/>
      <c r="N90" s="443"/>
      <c r="O90" s="443"/>
      <c r="P90" s="443"/>
      <c r="Q90" s="443"/>
      <c r="R90" s="443"/>
      <c r="S90" s="443"/>
      <c r="T90" s="443"/>
      <c r="U90" s="443"/>
      <c r="V90" s="443"/>
      <c r="W90" s="443"/>
      <c r="X90" s="443"/>
      <c r="Y90" s="443"/>
      <c r="Z90" s="443"/>
      <c r="AA90" s="443"/>
      <c r="AB90" s="443"/>
      <c r="AC90" s="443"/>
      <c r="AD90" s="443"/>
      <c r="AE90" s="443"/>
      <c r="AF90" s="443"/>
      <c r="AG90" s="443"/>
      <c r="AH90" s="443"/>
      <c r="AI90" s="443"/>
      <c r="AJ90" s="443"/>
      <c r="AK90" s="443"/>
      <c r="AL90" s="443"/>
      <c r="AM90" s="443"/>
    </row>
    <row r="91" spans="3:39">
      <c r="C91" s="443"/>
      <c r="E91" s="4"/>
      <c r="F91" s="443"/>
      <c r="G91" s="443"/>
      <c r="H91" s="443"/>
      <c r="I91" s="443"/>
      <c r="J91" s="443"/>
      <c r="K91" s="443"/>
      <c r="L91" s="443"/>
      <c r="M91" s="443"/>
      <c r="N91" s="443"/>
      <c r="O91" s="443"/>
      <c r="P91" s="443"/>
      <c r="Q91" s="443"/>
      <c r="R91" s="443"/>
      <c r="S91" s="443"/>
      <c r="T91" s="443"/>
      <c r="U91" s="443"/>
      <c r="V91" s="443"/>
      <c r="W91" s="443"/>
      <c r="X91" s="443"/>
      <c r="Y91" s="443"/>
      <c r="Z91" s="443"/>
      <c r="AA91" s="443"/>
      <c r="AB91" s="443"/>
      <c r="AC91" s="443"/>
      <c r="AD91" s="443"/>
      <c r="AE91" s="443"/>
      <c r="AF91" s="443"/>
      <c r="AG91" s="443"/>
      <c r="AH91" s="443"/>
      <c r="AI91" s="443"/>
      <c r="AJ91" s="443"/>
      <c r="AK91" s="443"/>
      <c r="AL91" s="443"/>
      <c r="AM91" s="443"/>
    </row>
    <row r="92" spans="3:39" s="443" customFormat="1" ht="16.5" thickBot="1">
      <c r="C92" s="629" t="s">
        <v>73</v>
      </c>
      <c r="D92" s="630"/>
      <c r="E92" s="631"/>
      <c r="F92" s="630"/>
      <c r="G92" s="630"/>
      <c r="H92" s="630"/>
      <c r="I92" s="630"/>
      <c r="J92" s="630"/>
      <c r="K92" s="630"/>
      <c r="L92" s="630"/>
      <c r="M92" s="630"/>
      <c r="N92" s="630"/>
      <c r="O92" s="630"/>
      <c r="P92" s="630"/>
      <c r="Q92" s="630"/>
      <c r="R92" s="630"/>
      <c r="S92" s="630"/>
      <c r="T92" s="630"/>
      <c r="U92" s="630"/>
      <c r="V92" s="630"/>
      <c r="W92" s="630"/>
      <c r="X92" s="630"/>
      <c r="Y92" s="630"/>
      <c r="Z92" s="630"/>
      <c r="AA92" s="630"/>
      <c r="AB92" s="630"/>
      <c r="AC92" s="630"/>
      <c r="AD92" s="630"/>
      <c r="AE92" s="630"/>
      <c r="AF92" s="630"/>
      <c r="AG92" s="630"/>
      <c r="AH92" s="630"/>
      <c r="AI92" s="630"/>
      <c r="AJ92" s="630"/>
      <c r="AK92" s="8"/>
      <c r="AL92" s="8"/>
      <c r="AM92" s="8"/>
    </row>
    <row r="93" spans="3:39">
      <c r="C93" s="443"/>
      <c r="E93" s="4"/>
      <c r="F93" s="443"/>
      <c r="G93" s="443"/>
      <c r="H93" s="443"/>
      <c r="I93" s="443"/>
      <c r="J93" s="443"/>
      <c r="K93" s="443"/>
      <c r="L93" s="443"/>
      <c r="M93" s="443"/>
      <c r="N93" s="443"/>
      <c r="O93" s="443"/>
      <c r="P93" s="443"/>
      <c r="Q93" s="443"/>
      <c r="R93" s="443"/>
      <c r="S93" s="443"/>
      <c r="T93" s="443"/>
      <c r="U93" s="443"/>
      <c r="V93" s="443"/>
      <c r="W93" s="443"/>
      <c r="X93" s="443"/>
      <c r="Y93" s="443"/>
      <c r="Z93" s="443"/>
      <c r="AA93" s="443"/>
      <c r="AB93" s="443"/>
      <c r="AC93" s="443"/>
      <c r="AD93" s="443"/>
      <c r="AE93" s="443"/>
      <c r="AF93" s="443"/>
      <c r="AG93" s="443"/>
      <c r="AH93" s="443"/>
      <c r="AI93" s="443"/>
      <c r="AJ93" s="443"/>
      <c r="AK93" s="443"/>
      <c r="AL93" s="443"/>
      <c r="AM93" s="443"/>
    </row>
    <row r="94" spans="3:39" outlineLevel="1">
      <c r="C94" s="443" t="str">
        <f>C16&amp;" + "&amp;C17</f>
        <v>Contraprestação Pública Anual + Receitas Tarifárias</v>
      </c>
      <c r="D94" s="443"/>
      <c r="E94" s="4" t="s">
        <v>13</v>
      </c>
      <c r="F94" s="23">
        <f>SUM(G94:AM94)</f>
        <v>462524.98861787352</v>
      </c>
      <c r="G94" s="450">
        <f t="shared" ref="G94:AM94" si="22">G19</f>
        <v>9207.0532017406767</v>
      </c>
      <c r="H94" s="450">
        <f t="shared" si="22"/>
        <v>9708.178824675997</v>
      </c>
      <c r="I94" s="450">
        <f t="shared" si="22"/>
        <v>11978.496983334042</v>
      </c>
      <c r="J94" s="450">
        <f t="shared" si="22"/>
        <v>14061.012959889635</v>
      </c>
      <c r="K94" s="450">
        <f t="shared" si="22"/>
        <v>14190.613024007278</v>
      </c>
      <c r="L94" s="450">
        <f t="shared" si="22"/>
        <v>14324.131518610782</v>
      </c>
      <c r="M94" s="450">
        <f t="shared" si="22"/>
        <v>14450.741549492999</v>
      </c>
      <c r="N94" s="450">
        <f t="shared" si="22"/>
        <v>15071.561281542356</v>
      </c>
      <c r="O94" s="450">
        <f t="shared" si="22"/>
        <v>14708.358277940137</v>
      </c>
      <c r="P94" s="450">
        <f t="shared" si="22"/>
        <v>14842.288830574416</v>
      </c>
      <c r="Q94" s="450">
        <f t="shared" si="22"/>
        <v>15048.886945569067</v>
      </c>
      <c r="R94" s="450">
        <f t="shared" si="22"/>
        <v>15112.722366928499</v>
      </c>
      <c r="S94" s="450">
        <f t="shared" si="22"/>
        <v>15244.859830882939</v>
      </c>
      <c r="T94" s="450">
        <f t="shared" si="22"/>
        <v>15379.640172989144</v>
      </c>
      <c r="U94" s="450">
        <f t="shared" si="22"/>
        <v>16073.013497962358</v>
      </c>
      <c r="V94" s="450">
        <f t="shared" si="22"/>
        <v>15738.641166852067</v>
      </c>
      <c r="W94" s="450">
        <f t="shared" si="22"/>
        <v>15886.000405145638</v>
      </c>
      <c r="X94" s="450">
        <f t="shared" si="22"/>
        <v>16037.778218653857</v>
      </c>
      <c r="Y94" s="450">
        <f t="shared" si="22"/>
        <v>16199.823995364846</v>
      </c>
      <c r="Z94" s="450">
        <f t="shared" si="22"/>
        <v>16355.561901785615</v>
      </c>
      <c r="AA94" s="450">
        <f t="shared" si="22"/>
        <v>16574.790875777973</v>
      </c>
      <c r="AB94" s="450">
        <f t="shared" si="22"/>
        <v>17147.297715596826</v>
      </c>
      <c r="AC94" s="450">
        <f t="shared" si="22"/>
        <v>16794.674306802652</v>
      </c>
      <c r="AD94" s="450">
        <f t="shared" si="22"/>
        <v>16942.776367619652</v>
      </c>
      <c r="AE94" s="450">
        <f t="shared" si="22"/>
        <v>17110.2898159494</v>
      </c>
      <c r="AF94" s="450">
        <f t="shared" si="22"/>
        <v>17265.910937609518</v>
      </c>
      <c r="AG94" s="450">
        <f t="shared" si="22"/>
        <v>17413.356662383827</v>
      </c>
      <c r="AH94" s="450">
        <f t="shared" si="22"/>
        <v>17566.770883153906</v>
      </c>
      <c r="AI94" s="450">
        <f t="shared" si="22"/>
        <v>18214.123887586957</v>
      </c>
      <c r="AJ94" s="450">
        <f t="shared" si="22"/>
        <v>17875.632211450556</v>
      </c>
      <c r="AK94" s="450">
        <f t="shared" si="22"/>
        <v>0</v>
      </c>
      <c r="AL94" s="450">
        <f t="shared" si="22"/>
        <v>0</v>
      </c>
      <c r="AM94" s="450">
        <f t="shared" si="22"/>
        <v>0</v>
      </c>
    </row>
    <row r="95" spans="3:39" outlineLevel="1">
      <c r="C95" s="443" t="s">
        <v>45</v>
      </c>
      <c r="D95" s="443"/>
      <c r="E95" s="4" t="s">
        <v>13</v>
      </c>
      <c r="F95" s="23">
        <f>SUM(G95:AM95)</f>
        <v>-382625.22135338199</v>
      </c>
      <c r="G95" s="450">
        <f>-Ops!G360</f>
        <v>-9870.4596060077747</v>
      </c>
      <c r="H95" s="450">
        <f>-Ops!H360</f>
        <v>-11107.700636620295</v>
      </c>
      <c r="I95" s="450">
        <f>-Ops!I360</f>
        <v>-11461.040275137917</v>
      </c>
      <c r="J95" s="450">
        <f>-Ops!J360</f>
        <v>-11772.983449506341</v>
      </c>
      <c r="K95" s="450">
        <f>-Ops!K360</f>
        <v>-11815.476831780887</v>
      </c>
      <c r="L95" s="450">
        <f>-Ops!L360</f>
        <v>-11854.978955202721</v>
      </c>
      <c r="M95" s="450">
        <f>-Ops!M360</f>
        <v>-11877.511318375435</v>
      </c>
      <c r="N95" s="450">
        <f>-Ops!N360</f>
        <v>-11900.262590009968</v>
      </c>
      <c r="O95" s="450">
        <f>-Ops!O360</f>
        <v>-11923.222385925596</v>
      </c>
      <c r="P95" s="450">
        <f>-Ops!P360</f>
        <v>-11946.439319946634</v>
      </c>
      <c r="Q95" s="450">
        <f>-Ops!Q360</f>
        <v>-11969.916559485762</v>
      </c>
      <c r="R95" s="450">
        <f>-Ops!R360</f>
        <v>-11993.589939679545</v>
      </c>
      <c r="S95" s="450">
        <f>-Ops!S360</f>
        <v>-12017.518815125908</v>
      </c>
      <c r="T95" s="450">
        <f>-Ops!T360</f>
        <v>-12041.709161483923</v>
      </c>
      <c r="U95" s="450">
        <f>-Ops!U360</f>
        <v>-12741.975194882458</v>
      </c>
      <c r="V95" s="450">
        <f>-Ops!V360</f>
        <v>-12910.167453655507</v>
      </c>
      <c r="W95" s="450">
        <f>-Ops!W360</f>
        <v>-13081.511247615957</v>
      </c>
      <c r="X95" s="450">
        <f>-Ops!X360</f>
        <v>-13255.984468241495</v>
      </c>
      <c r="Y95" s="450">
        <f>-Ops!Y360</f>
        <v>-13482.481744762406</v>
      </c>
      <c r="Z95" s="450">
        <f>-Ops!Z360</f>
        <v>-13663.498009600151</v>
      </c>
      <c r="AA95" s="450">
        <f>-Ops!AA360</f>
        <v>-13704.10113414825</v>
      </c>
      <c r="AB95" s="450">
        <f>-Ops!AB360</f>
        <v>-13745.130027373187</v>
      </c>
      <c r="AC95" s="450">
        <f>-Ops!AC360</f>
        <v>-13786.586061852715</v>
      </c>
      <c r="AD95" s="450">
        <f>-Ops!AD360</f>
        <v>-13828.43550468924</v>
      </c>
      <c r="AE95" s="450">
        <f>-Ops!AE360</f>
        <v>-14037.086135663842</v>
      </c>
      <c r="AF95" s="450">
        <f>-Ops!AF360</f>
        <v>-14079.825563676619</v>
      </c>
      <c r="AG95" s="450">
        <f>-Ops!AG360</f>
        <v>-14122.99129324607</v>
      </c>
      <c r="AH95" s="450">
        <f>-Ops!AH360</f>
        <v>-14166.645905032477</v>
      </c>
      <c r="AI95" s="450">
        <f>-Ops!AI360</f>
        <v>-14210.739386652047</v>
      </c>
      <c r="AJ95" s="450">
        <f>-Ops!AJ360</f>
        <v>-14255.252378000954</v>
      </c>
      <c r="AK95" s="450">
        <f>-Ops!AK360</f>
        <v>0</v>
      </c>
      <c r="AL95" s="450">
        <f>-Ops!AL360</f>
        <v>0</v>
      </c>
      <c r="AM95" s="450">
        <f>-Ops!AM360</f>
        <v>0</v>
      </c>
    </row>
    <row r="96" spans="3:39" outlineLevel="1">
      <c r="C96" s="443" t="s">
        <v>74</v>
      </c>
      <c r="D96" s="443"/>
      <c r="E96" s="4" t="s">
        <v>13</v>
      </c>
      <c r="F96" s="23">
        <f>SUM(G96:AM96)</f>
        <v>47197.121419527233</v>
      </c>
      <c r="G96" s="450">
        <f>Ops!G1028+Ops!G1045</f>
        <v>0</v>
      </c>
      <c r="H96" s="450">
        <f>Ops!H1028+Ops!H1045</f>
        <v>801.78209143811409</v>
      </c>
      <c r="I96" s="450">
        <f>Ops!I1028+Ops!I1045</f>
        <v>857.27034326404009</v>
      </c>
      <c r="J96" s="450">
        <f>Ops!J1028+Ops!J1045</f>
        <v>1112.0883840107372</v>
      </c>
      <c r="K96" s="450">
        <f>Ops!K1028+Ops!K1045</f>
        <v>1115.9767547009958</v>
      </c>
      <c r="L96" s="450">
        <f>Ops!L1028+Ops!L1045</f>
        <v>1119.477555493346</v>
      </c>
      <c r="M96" s="450">
        <f>Ops!M1028+Ops!M1045</f>
        <v>1126.5136525918492</v>
      </c>
      <c r="N96" s="450">
        <f>Ops!N1028+Ops!N1045</f>
        <v>1129.1037835967779</v>
      </c>
      <c r="O96" s="450">
        <f>Ops!O1028+Ops!O1045</f>
        <v>1718.9805664237126</v>
      </c>
      <c r="P96" s="450">
        <f>Ops!P1028+Ops!P1045</f>
        <v>1711.7317775761469</v>
      </c>
      <c r="Q96" s="450">
        <f>Ops!Q1028+Ops!Q1045</f>
        <v>1703.9493312121058</v>
      </c>
      <c r="R96" s="450">
        <f>Ops!R1028+Ops!R1045</f>
        <v>1781.0280455422021</v>
      </c>
      <c r="S96" s="450">
        <f>Ops!S1028+Ops!S1045</f>
        <v>1769.351578803371</v>
      </c>
      <c r="T96" s="450">
        <f>Ops!T1028+Ops!T1045</f>
        <v>1749.7827470774316</v>
      </c>
      <c r="U96" s="450">
        <f>Ops!U1028+Ops!U1045</f>
        <v>1724.090146300432</v>
      </c>
      <c r="V96" s="450">
        <f>Ops!V1028+Ops!V1045</f>
        <v>2285.468145161733</v>
      </c>
      <c r="W96" s="450">
        <f>Ops!W1028+Ops!W1045</f>
        <v>2245.2650126519966</v>
      </c>
      <c r="X96" s="450">
        <f>Ops!X1028+Ops!X1045</f>
        <v>2189.3229832640877</v>
      </c>
      <c r="Y96" s="450">
        <f>Ops!Y1028+Ops!Y1045</f>
        <v>2120.831593202628</v>
      </c>
      <c r="Z96" s="450">
        <f>Ops!Z1028+Ops!Z1045</f>
        <v>2043.9604426485757</v>
      </c>
      <c r="AA96" s="450">
        <f>Ops!AA1028+Ops!AA1045</f>
        <v>1953.5065938362561</v>
      </c>
      <c r="AB96" s="450">
        <f>Ops!AB1028+Ops!AB1045</f>
        <v>1938.5620311895798</v>
      </c>
      <c r="AC96" s="450">
        <f>Ops!AC1028+Ops!AC1045</f>
        <v>2414.1629226675668</v>
      </c>
      <c r="AD96" s="450">
        <f>Ops!AD1028+Ops!AD1045</f>
        <v>2225.5750264001117</v>
      </c>
      <c r="AE96" s="450">
        <f>Ops!AE1028+Ops!AE1045</f>
        <v>2010.691611513801</v>
      </c>
      <c r="AF96" s="450">
        <f>Ops!AF1028+Ops!AF1045</f>
        <v>1770.1415852164714</v>
      </c>
      <c r="AG96" s="450">
        <f>Ops!AG1028+Ops!AG1045</f>
        <v>1503.1101380698667</v>
      </c>
      <c r="AH96" s="450">
        <f>Ops!AH1028+Ops!AH1045</f>
        <v>1193.0633971597358</v>
      </c>
      <c r="AI96" s="450">
        <f>Ops!AI1028+Ops!AI1045</f>
        <v>843.15175471237774</v>
      </c>
      <c r="AJ96" s="450">
        <f>Ops!AJ1028+Ops!AJ1045</f>
        <v>1039.1814238011857</v>
      </c>
      <c r="AK96" s="450">
        <f>Ops!AK1028+Ops!AK1045</f>
        <v>0</v>
      </c>
      <c r="AL96" s="450">
        <f>Ops!AL1028+Ops!AL1045</f>
        <v>0</v>
      </c>
      <c r="AM96" s="450">
        <f>Ops!AM1028+Ops!AM1045</f>
        <v>0</v>
      </c>
    </row>
    <row r="97" spans="3:39" outlineLevel="1">
      <c r="C97" s="443" t="s">
        <v>75</v>
      </c>
      <c r="D97" s="443"/>
      <c r="E97" s="4" t="s">
        <v>13</v>
      </c>
      <c r="F97" s="23">
        <f>SUM(G97:AM97)</f>
        <v>33226.929577229996</v>
      </c>
      <c r="G97" s="450">
        <f>Ops!G1027+Ops!G1044</f>
        <v>7225.3986449999993</v>
      </c>
      <c r="H97" s="450">
        <f>Ops!H1027+Ops!H1044</f>
        <v>245.18614500000001</v>
      </c>
      <c r="I97" s="450">
        <f>Ops!I1027+Ops!I1044</f>
        <v>2147.6074422299998</v>
      </c>
      <c r="J97" s="450">
        <f>Ops!J1027+Ops!J1044</f>
        <v>20.196204999999999</v>
      </c>
      <c r="K97" s="450">
        <f>Ops!K1027+Ops!K1044</f>
        <v>25.897410000000001</v>
      </c>
      <c r="L97" s="450">
        <f>Ops!L1027+Ops!L1044</f>
        <v>68.056530000000009</v>
      </c>
      <c r="M97" s="450">
        <f>Ops!M1027+Ops!M1044</f>
        <v>39.767225000000003</v>
      </c>
      <c r="N97" s="450">
        <f>Ops!N1027+Ops!N1044</f>
        <v>5345.4164099999998</v>
      </c>
      <c r="O97" s="450">
        <f>Ops!O1027+Ops!O1044</f>
        <v>0</v>
      </c>
      <c r="P97" s="450">
        <f>Ops!P1027+Ops!P1044</f>
        <v>20.196204999999999</v>
      </c>
      <c r="Q97" s="450">
        <f>Ops!Q1027+Ops!Q1044</f>
        <v>813.09014999999999</v>
      </c>
      <c r="R97" s="450">
        <f>Ops!R1027+Ops!R1044</f>
        <v>53.844140000000003</v>
      </c>
      <c r="S97" s="450">
        <f>Ops!S1027+Ops!S1044</f>
        <v>20.196204999999999</v>
      </c>
      <c r="T97" s="450">
        <f>Ops!T1027+Ops!T1044</f>
        <v>6.4164099999999999</v>
      </c>
      <c r="U97" s="450">
        <f>Ops!U1027+Ops!U1044</f>
        <v>5342.8962000000001</v>
      </c>
      <c r="V97" s="450">
        <f>Ops!V1027+Ops!V1044</f>
        <v>88.252735000000001</v>
      </c>
      <c r="W97" s="450">
        <f>Ops!W1027+Ops!W1044</f>
        <v>25.98743</v>
      </c>
      <c r="X97" s="450">
        <f>Ops!X1027+Ops!X1044</f>
        <v>0</v>
      </c>
      <c r="Y97" s="450">
        <f>Ops!Y1027+Ops!Y1044</f>
        <v>20.704204999999998</v>
      </c>
      <c r="Z97" s="450">
        <f>Ops!Z1027+Ops!Z1044</f>
        <v>6.4164099999999999</v>
      </c>
      <c r="AA97" s="450">
        <f>Ops!AA1027+Ops!AA1044</f>
        <v>806.67374000000007</v>
      </c>
      <c r="AB97" s="450">
        <f>Ops!AB1027+Ops!AB1044</f>
        <v>5413.5483450000002</v>
      </c>
      <c r="AC97" s="450">
        <f>Ops!AC1027+Ops!AC1044</f>
        <v>6.4164099999999999</v>
      </c>
      <c r="AD97" s="450">
        <f>Ops!AD1027+Ops!AD1044</f>
        <v>0</v>
      </c>
      <c r="AE97" s="450">
        <f>Ops!AE1027+Ops!AE1044</f>
        <v>24.600404999999999</v>
      </c>
      <c r="AF97" s="450">
        <f>Ops!AF1027+Ops!AF1044</f>
        <v>74.472939999999994</v>
      </c>
      <c r="AG97" s="450">
        <f>Ops!AG1027+Ops!AG1044</f>
        <v>19.571020000000001</v>
      </c>
      <c r="AH97" s="450">
        <f>Ops!AH1027+Ops!AH1044</f>
        <v>20.704204999999998</v>
      </c>
      <c r="AI97" s="450">
        <f>Ops!AI1027+Ops!AI1044</f>
        <v>5345.4164099999998</v>
      </c>
      <c r="AJ97" s="450">
        <f>Ops!AJ1027+Ops!AJ1044</f>
        <v>0</v>
      </c>
      <c r="AK97" s="450">
        <f>Ops!AK1027+Ops!AK1044</f>
        <v>0</v>
      </c>
      <c r="AL97" s="450">
        <f>Ops!AL1027+Ops!AL1044</f>
        <v>0</v>
      </c>
      <c r="AM97" s="450">
        <f>Ops!AM1027+Ops!AM1044</f>
        <v>0</v>
      </c>
    </row>
    <row r="98" spans="3:39">
      <c r="C98" s="11" t="s">
        <v>76</v>
      </c>
      <c r="D98" s="443"/>
      <c r="E98" s="4" t="s">
        <v>13</v>
      </c>
      <c r="F98" s="59">
        <f>SUM(G98:AM98)</f>
        <v>160323.81826124876</v>
      </c>
      <c r="G98" s="60">
        <f t="shared" ref="G98:AL98" si="23">SUM(G94:G97)</f>
        <v>6561.9922407329013</v>
      </c>
      <c r="H98" s="60">
        <f t="shared" si="23"/>
        <v>-352.55357550618385</v>
      </c>
      <c r="I98" s="60">
        <f t="shared" si="23"/>
        <v>3522.3344936901649</v>
      </c>
      <c r="J98" s="60">
        <f t="shared" si="23"/>
        <v>3420.3140993940315</v>
      </c>
      <c r="K98" s="60">
        <f t="shared" si="23"/>
        <v>3517.0103569273874</v>
      </c>
      <c r="L98" s="60">
        <f t="shared" si="23"/>
        <v>3656.6866489014064</v>
      </c>
      <c r="M98" s="60">
        <f t="shared" si="23"/>
        <v>3739.5111087094137</v>
      </c>
      <c r="N98" s="60">
        <f t="shared" si="23"/>
        <v>9645.8188851291652</v>
      </c>
      <c r="O98" s="60">
        <f t="shared" si="23"/>
        <v>4504.1164584382541</v>
      </c>
      <c r="P98" s="60">
        <f t="shared" si="23"/>
        <v>4627.7774932039292</v>
      </c>
      <c r="Q98" s="60">
        <f t="shared" si="23"/>
        <v>5596.0098672954109</v>
      </c>
      <c r="R98" s="60">
        <f t="shared" si="23"/>
        <v>4954.0046127911564</v>
      </c>
      <c r="S98" s="60">
        <f t="shared" si="23"/>
        <v>5016.8887995604018</v>
      </c>
      <c r="T98" s="60">
        <f t="shared" si="23"/>
        <v>5094.1301685826529</v>
      </c>
      <c r="U98" s="60">
        <f t="shared" si="23"/>
        <v>10398.024649380332</v>
      </c>
      <c r="V98" s="60">
        <f t="shared" si="23"/>
        <v>5202.194593358292</v>
      </c>
      <c r="W98" s="60">
        <f t="shared" si="23"/>
        <v>5075.7416001816773</v>
      </c>
      <c r="X98" s="60">
        <f t="shared" si="23"/>
        <v>4971.1167336764502</v>
      </c>
      <c r="Y98" s="60">
        <f t="shared" si="23"/>
        <v>4858.8780488050679</v>
      </c>
      <c r="Z98" s="60">
        <f t="shared" si="23"/>
        <v>4742.4407448340398</v>
      </c>
      <c r="AA98" s="60">
        <f t="shared" si="23"/>
        <v>5630.8700754659794</v>
      </c>
      <c r="AB98" s="60">
        <f t="shared" si="23"/>
        <v>10754.278064413218</v>
      </c>
      <c r="AC98" s="60">
        <f t="shared" si="23"/>
        <v>5428.6675776175034</v>
      </c>
      <c r="AD98" s="60">
        <f t="shared" si="23"/>
        <v>5339.9158893305239</v>
      </c>
      <c r="AE98" s="60">
        <f t="shared" si="23"/>
        <v>5108.4956967993594</v>
      </c>
      <c r="AF98" s="60">
        <f t="shared" si="23"/>
        <v>5030.699899149371</v>
      </c>
      <c r="AG98" s="60">
        <f t="shared" si="23"/>
        <v>4813.0465272076235</v>
      </c>
      <c r="AH98" s="60">
        <f t="shared" si="23"/>
        <v>4613.8925802811646</v>
      </c>
      <c r="AI98" s="60">
        <f t="shared" si="23"/>
        <v>10191.952665647288</v>
      </c>
      <c r="AJ98" s="60">
        <f t="shared" si="23"/>
        <v>4659.561257250788</v>
      </c>
      <c r="AK98" s="60">
        <f t="shared" si="23"/>
        <v>0</v>
      </c>
      <c r="AL98" s="60">
        <f t="shared" si="23"/>
        <v>0</v>
      </c>
      <c r="AM98" s="60">
        <f t="shared" ref="AM98" si="24">SUM(AM94:AM97)</f>
        <v>0</v>
      </c>
    </row>
    <row r="99" spans="3:39">
      <c r="C99" s="443"/>
      <c r="D99" s="443"/>
      <c r="E99" s="443"/>
      <c r="F99" s="587"/>
      <c r="G99" s="749"/>
      <c r="H99" s="450"/>
      <c r="I99" s="450"/>
      <c r="J99" s="450"/>
      <c r="K99" s="450"/>
      <c r="L99" s="450"/>
      <c r="M99" s="450"/>
      <c r="N99" s="450"/>
      <c r="O99" s="450"/>
      <c r="P99" s="450"/>
      <c r="Q99" s="450"/>
      <c r="R99" s="450"/>
      <c r="S99" s="450"/>
      <c r="T99" s="450"/>
      <c r="U99" s="450"/>
      <c r="V99" s="450"/>
      <c r="W99" s="450"/>
      <c r="X99" s="450"/>
      <c r="Y99" s="450"/>
      <c r="Z99" s="450"/>
      <c r="AA99" s="450"/>
      <c r="AB99" s="450"/>
      <c r="AC99" s="450"/>
      <c r="AD99" s="450"/>
      <c r="AE99" s="450"/>
      <c r="AF99" s="450"/>
      <c r="AG99" s="450"/>
      <c r="AH99" s="450"/>
      <c r="AI99" s="450"/>
      <c r="AJ99" s="450"/>
      <c r="AK99" s="450"/>
      <c r="AL99" s="450"/>
      <c r="AM99" s="450"/>
    </row>
    <row r="100" spans="3:39" outlineLevel="1">
      <c r="C100" s="443" t="s">
        <v>77</v>
      </c>
      <c r="D100" s="443"/>
      <c r="E100" s="4" t="s">
        <v>13</v>
      </c>
      <c r="F100" s="23">
        <f t="shared" ref="F100:F104" si="25">SUM(G100:AM100)</f>
        <v>-80424.050996757243</v>
      </c>
      <c r="G100" s="450">
        <f>Ops!G1029+Ops!G1046</f>
        <v>0</v>
      </c>
      <c r="H100" s="450">
        <f>Ops!H1029+Ops!H1046</f>
        <v>-546.926212753914</v>
      </c>
      <c r="I100" s="450">
        <f>Ops!I1029+Ops!I1046</f>
        <v>-708.5407308332849</v>
      </c>
      <c r="J100" s="450">
        <f>Ops!J1029+Ops!J1046</f>
        <v>-1097.2438608419902</v>
      </c>
      <c r="K100" s="450">
        <f>Ops!K1029+Ops!K1046</f>
        <v>-1110.3260900163984</v>
      </c>
      <c r="L100" s="450">
        <f>Ops!L1029+Ops!L1046</f>
        <v>-1124.1270738071332</v>
      </c>
      <c r="M100" s="450">
        <f>Ops!M1029+Ops!M1046</f>
        <v>-1142.9394619463362</v>
      </c>
      <c r="N100" s="450">
        <f>Ops!N1029+Ops!N1046</f>
        <v>-1158.7430605480731</v>
      </c>
      <c r="O100" s="450">
        <f>Ops!O1029+Ops!O1046</f>
        <v>-1784.3042867666659</v>
      </c>
      <c r="P100" s="450">
        <f>Ops!P1029+Ops!P1046</f>
        <v>-1802.0608503640397</v>
      </c>
      <c r="Q100" s="450">
        <f>Ops!Q1029+Ops!Q1046</f>
        <v>-1822.4312528341275</v>
      </c>
      <c r="R100" s="450">
        <f>Ops!R1029+Ops!R1046</f>
        <v>-1940.0966946127573</v>
      </c>
      <c r="S100" s="450">
        <f>Ops!S1029+Ops!S1046</f>
        <v>-1965.8957114344639</v>
      </c>
      <c r="T100" s="450">
        <f>Ops!T1029+Ops!T1046</f>
        <v>-1987.7324936573079</v>
      </c>
      <c r="U100" s="450">
        <f>Ops!U1029+Ops!U1046</f>
        <v>-2008.0309572745894</v>
      </c>
      <c r="V100" s="450">
        <f>Ops!V1029+Ops!V1046</f>
        <v>-2736.0183949884636</v>
      </c>
      <c r="W100" s="450">
        <f>Ops!W1029+Ops!W1046</f>
        <v>-2775.383761690251</v>
      </c>
      <c r="X100" s="450">
        <f>Ops!X1029+Ops!X1046</f>
        <v>-2806.5450467509418</v>
      </c>
      <c r="Y100" s="450">
        <f>Ops!Y1029+Ops!Y1046</f>
        <v>-2834.2735295438251</v>
      </c>
      <c r="Z100" s="450">
        <f>Ops!Z1029+Ops!Z1046</f>
        <v>-2865.51742964912</v>
      </c>
      <c r="AA100" s="450">
        <f>Ops!AA1029+Ops!AA1046</f>
        <v>-2894.8558570868913</v>
      </c>
      <c r="AB100" s="450">
        <f>Ops!AB1029+Ops!AB1046</f>
        <v>-3066.1502960858434</v>
      </c>
      <c r="AC100" s="450">
        <f>Ops!AC1029+Ops!AC1046</f>
        <v>-4120.0719313488426</v>
      </c>
      <c r="AD100" s="450">
        <f>Ops!AD1029+Ops!AD1046</f>
        <v>-4162.0342605639389</v>
      </c>
      <c r="AE100" s="450">
        <f>Ops!AE1029+Ops!AE1046</f>
        <v>-4203.0503795697232</v>
      </c>
      <c r="AF100" s="450">
        <f>Ops!AF1029+Ops!AF1046</f>
        <v>-4251.0148140091387</v>
      </c>
      <c r="AG100" s="450">
        <f>Ops!AG1029+Ops!AG1046</f>
        <v>-4316.721241505229</v>
      </c>
      <c r="AH100" s="450">
        <f>Ops!AH1029+Ops!AH1046</f>
        <v>-4367.0571732376757</v>
      </c>
      <c r="AI100" s="450">
        <f>Ops!AI1029+Ops!AI1046</f>
        <v>-4422.0127370729761</v>
      </c>
      <c r="AJ100" s="450">
        <f>Ops!AJ1029+Ops!AJ1046</f>
        <v>-10403.945405963295</v>
      </c>
      <c r="AK100" s="450">
        <f>Ops!AK1029+Ops!AK1046</f>
        <v>0</v>
      </c>
      <c r="AL100" s="450">
        <f>Ops!AL1029+Ops!AL1046</f>
        <v>0</v>
      </c>
      <c r="AM100" s="450">
        <f>Ops!AM1029+Ops!AM1046</f>
        <v>0</v>
      </c>
    </row>
    <row r="101" spans="3:39" outlineLevel="1">
      <c r="C101" s="443" t="s">
        <v>78</v>
      </c>
      <c r="D101" s="443"/>
      <c r="E101" s="4" t="s">
        <v>13</v>
      </c>
      <c r="F101" s="23">
        <f t="shared" ca="1" si="25"/>
        <v>-13223.981329257504</v>
      </c>
      <c r="G101" s="450">
        <f ca="1">-Debt!G276</f>
        <v>-618.0208901364781</v>
      </c>
      <c r="H101" s="450">
        <f ca="1">-Debt!H276</f>
        <v>-609.26904779678648</v>
      </c>
      <c r="I101" s="450">
        <f ca="1">-Debt!I276</f>
        <v>-750.889118498328</v>
      </c>
      <c r="J101" s="450">
        <f ca="1">-Debt!J276</f>
        <v>-708.70170284196672</v>
      </c>
      <c r="K101" s="450">
        <f ca="1">-Debt!K276</f>
        <v>-655.99639119815038</v>
      </c>
      <c r="L101" s="450">
        <f ca="1">-Debt!L276</f>
        <v>-605.96020261847696</v>
      </c>
      <c r="M101" s="450">
        <f ca="1">-Debt!M276</f>
        <v>-553.90327652527344</v>
      </c>
      <c r="N101" s="450">
        <f ca="1">-Debt!N276</f>
        <v>-851.26895946299851</v>
      </c>
      <c r="O101" s="450">
        <f ca="1">-Debt!O276</f>
        <v>-795.84949428382765</v>
      </c>
      <c r="P101" s="450">
        <f ca="1">-Debt!P276</f>
        <v>-697.70010954175848</v>
      </c>
      <c r="Q101" s="450">
        <f ca="1">-Debt!Q276</f>
        <v>-651.83667536108533</v>
      </c>
      <c r="R101" s="450">
        <f ca="1">-Debt!R276</f>
        <v>-555.68417554903886</v>
      </c>
      <c r="S101" s="450">
        <f ca="1">-Debt!S276</f>
        <v>-446.5892732787737</v>
      </c>
      <c r="T101" s="450">
        <f ca="1">-Debt!T276</f>
        <v>-335.69802396914332</v>
      </c>
      <c r="U101" s="450">
        <f ca="1">-Debt!U276</f>
        <v>-576.26730432691613</v>
      </c>
      <c r="V101" s="450">
        <f ca="1">-Debt!V276</f>
        <v>-464.29744325399992</v>
      </c>
      <c r="W101" s="450">
        <f ca="1">-Debt!W276</f>
        <v>-8.156747781</v>
      </c>
      <c r="X101" s="450">
        <f ca="1">-Debt!X276</f>
        <v>-7.7066588325000005</v>
      </c>
      <c r="Y101" s="450">
        <f ca="1">-Debt!Y276</f>
        <v>-8.5921191593076909</v>
      </c>
      <c r="Z101" s="450">
        <f ca="1">-Debt!Z276</f>
        <v>-8.4574309231153837</v>
      </c>
      <c r="AA101" s="450">
        <f ca="1">-Debt!AA276</f>
        <v>-65.326726936468532</v>
      </c>
      <c r="AB101" s="450">
        <f ca="1">-Debt!AB276</f>
        <v>-451.08105657942167</v>
      </c>
      <c r="AC101" s="450">
        <f ca="1">-Debt!AC276</f>
        <v>-444.36655439270817</v>
      </c>
      <c r="AD101" s="450">
        <f ca="1">-Debt!AD276</f>
        <v>-388.87800155286965</v>
      </c>
      <c r="AE101" s="450">
        <f ca="1">-Debt!AE276</f>
        <v>-335.08047024803119</v>
      </c>
      <c r="AF101" s="450">
        <f ca="1">-Debt!AF276</f>
        <v>-284.84383794219264</v>
      </c>
      <c r="AG101" s="450">
        <f ca="1">-Debt!AG276</f>
        <v>-230.33591476495411</v>
      </c>
      <c r="AH101" s="450">
        <f ca="1">-Debt!AH276</f>
        <v>-174.57955901771558</v>
      </c>
      <c r="AI101" s="450">
        <f ca="1">-Debt!AI276</f>
        <v>-498.54186443147705</v>
      </c>
      <c r="AJ101" s="450">
        <f ca="1">-Debt!AJ276</f>
        <v>-440.10229805273849</v>
      </c>
      <c r="AK101" s="450">
        <f ca="1">-Debt!AK276</f>
        <v>0</v>
      </c>
      <c r="AL101" s="450">
        <f ca="1">-Debt!AL276</f>
        <v>0</v>
      </c>
      <c r="AM101" s="450">
        <f ca="1">-Debt!AM276</f>
        <v>0</v>
      </c>
    </row>
    <row r="102" spans="3:39" outlineLevel="1">
      <c r="C102" s="443" t="s">
        <v>79</v>
      </c>
      <c r="D102" s="443"/>
      <c r="E102" s="4" t="s">
        <v>13</v>
      </c>
      <c r="F102" s="23">
        <f t="shared" ca="1" si="25"/>
        <v>-1159.5116162576319</v>
      </c>
      <c r="G102" s="450">
        <f ca="1">-Debt!G118-(+Debt!G71)</f>
        <v>-124.60098591461252</v>
      </c>
      <c r="H102" s="450">
        <f ca="1">-Debt!H118-(+Debt!H71)</f>
        <v>-103.07750193404947</v>
      </c>
      <c r="I102" s="450">
        <f ca="1">-Debt!I118-(+Debt!I71)</f>
        <v>-124.83612075192319</v>
      </c>
      <c r="J102" s="450">
        <f ca="1">-Debt!J118-(+Debt!J71)</f>
        <v>-110.02043429590292</v>
      </c>
      <c r="K102" s="450">
        <f ca="1">-Debt!K118-(+Debt!K71)</f>
        <v>-101.1595424898204</v>
      </c>
      <c r="L102" s="450">
        <f ca="1">-Debt!L118-(+Debt!L71)</f>
        <v>-92.840817677544678</v>
      </c>
      <c r="M102" s="450">
        <f ca="1">-Debt!M118-(+Debt!M71)</f>
        <v>-83.937946380170999</v>
      </c>
      <c r="N102" s="450">
        <f ca="1">-Debt!N118-(+Debt!N71)</f>
        <v>-148.56688025150299</v>
      </c>
      <c r="O102" s="450">
        <f ca="1">-Debt!O118-(+Debt!O71)</f>
        <v>-117.03669033585702</v>
      </c>
      <c r="P102" s="450">
        <f ca="1">-Debt!P118-(+Debt!P71)</f>
        <v>-100.59695349027433</v>
      </c>
      <c r="Q102" s="450">
        <f ca="1">-Debt!Q118-(+Debt!Q71)</f>
        <v>-2.2528467481010659</v>
      </c>
      <c r="R102" s="450">
        <f ca="1">-Debt!R118-(+Debt!R71)</f>
        <v>-0.14918714204482561</v>
      </c>
      <c r="S102" s="450">
        <f ca="1">-Debt!S118-(+Debt!S71)</f>
        <v>-5.5958069050808801E-2</v>
      </c>
      <c r="T102" s="450">
        <f ca="1">-Debt!T118-(+Debt!T71)</f>
        <v>-1.777808820213006E-2</v>
      </c>
      <c r="U102" s="450">
        <f ca="1">-Debt!U118-(+Debt!U71)</f>
        <v>-14.803679923574947</v>
      </c>
      <c r="V102" s="450">
        <f ca="1">-Debt!V118-(+Debt!V71)</f>
        <v>-0.26475820500000002</v>
      </c>
      <c r="W102" s="450">
        <f ca="1">-Debt!W118-(+Debt!W71)</f>
        <v>-7.796228999999999E-2</v>
      </c>
      <c r="X102" s="450">
        <f ca="1">-Debt!X118-(+Debt!X71)</f>
        <v>0</v>
      </c>
      <c r="Y102" s="450">
        <f ca="1">-Debt!Y118-(+Debt!Y71)</f>
        <v>-6.2112614999999989E-2</v>
      </c>
      <c r="Z102" s="450">
        <f ca="1">-Debt!Z118-(+Debt!Z71)</f>
        <v>-1.9249230000000003E-2</v>
      </c>
      <c r="AA102" s="450">
        <f ca="1">-Debt!AA118-(+Debt!AA71)</f>
        <v>-2.4200212199999998</v>
      </c>
      <c r="AB102" s="450">
        <f ca="1">-Debt!AB118-(+Debt!AB71)</f>
        <v>-16.240645035</v>
      </c>
      <c r="AC102" s="450">
        <f ca="1">-Debt!AC118-(+Debt!AC71)</f>
        <v>-1.9249230000000003E-2</v>
      </c>
      <c r="AD102" s="450">
        <f ca="1">-Debt!AD118-(+Debt!AD71)</f>
        <v>0</v>
      </c>
      <c r="AE102" s="450">
        <f ca="1">-Debt!AE118-(+Debt!AE71)</f>
        <v>-7.3801215000000003E-2</v>
      </c>
      <c r="AF102" s="450">
        <f ca="1">-Debt!AF118-(+Debt!AF71)</f>
        <v>-0.22341882000000002</v>
      </c>
      <c r="AG102" s="450">
        <f ca="1">-Debt!AG118-(+Debt!AG71)</f>
        <v>-5.8713059999999997E-2</v>
      </c>
      <c r="AH102" s="450">
        <f ca="1">-Debt!AH118-(+Debt!AH71)</f>
        <v>-6.2112614999999989E-2</v>
      </c>
      <c r="AI102" s="450">
        <f ca="1">-Debt!AI118-(+Debt!AI71)</f>
        <v>-16.036249229999999</v>
      </c>
      <c r="AJ102" s="450">
        <f ca="1">-Debt!AJ118-(+Debt!AJ71)</f>
        <v>0</v>
      </c>
      <c r="AK102" s="450">
        <f ca="1">-Debt!AK118-(+Debt!AK71)</f>
        <v>0</v>
      </c>
      <c r="AL102" s="450">
        <f ca="1">-Debt!AL118-(+Debt!AL71)</f>
        <v>0</v>
      </c>
      <c r="AM102" s="450">
        <f ca="1">-Debt!AM118-(+Debt!AM71)</f>
        <v>0</v>
      </c>
    </row>
    <row r="103" spans="3:39" outlineLevel="1">
      <c r="C103" s="443" t="s">
        <v>66</v>
      </c>
      <c r="D103" s="443"/>
      <c r="E103" s="4" t="s">
        <v>13</v>
      </c>
      <c r="F103" s="23">
        <f t="shared" ca="1" si="25"/>
        <v>4734.5194593750111</v>
      </c>
      <c r="G103" s="470">
        <f>Ops!G1082</f>
        <v>0</v>
      </c>
      <c r="H103" s="470">
        <f ca="1">Ops!H1082</f>
        <v>0</v>
      </c>
      <c r="I103" s="470">
        <f ca="1">Ops!I1082</f>
        <v>0</v>
      </c>
      <c r="J103" s="470">
        <f ca="1">Ops!J1082</f>
        <v>0</v>
      </c>
      <c r="K103" s="470">
        <f ca="1">Ops!K1082</f>
        <v>69.565854785040855</v>
      </c>
      <c r="L103" s="470">
        <f ca="1">Ops!L1082</f>
        <v>169.15865250110082</v>
      </c>
      <c r="M103" s="470">
        <f ca="1">Ops!M1082</f>
        <v>234.81923596778827</v>
      </c>
      <c r="N103" s="470">
        <f ca="1">Ops!N1082</f>
        <v>188.01167079088737</v>
      </c>
      <c r="O103" s="470">
        <f ca="1">Ops!O1082</f>
        <v>125.19381293232753</v>
      </c>
      <c r="P103" s="470">
        <f ca="1">Ops!P1082</f>
        <v>77.991774006821188</v>
      </c>
      <c r="Q103" s="470">
        <f ca="1">Ops!Q1082</f>
        <v>47.267157134877692</v>
      </c>
      <c r="R103" s="470">
        <f ca="1">Ops!R1082</f>
        <v>18.395216692327313</v>
      </c>
      <c r="S103" s="470">
        <f ca="1">Ops!S1082</f>
        <v>7.6277847110212473</v>
      </c>
      <c r="T103" s="470">
        <f ca="1">Ops!T1082</f>
        <v>8.1524998119892942</v>
      </c>
      <c r="U103" s="470">
        <f ca="1">Ops!U1082</f>
        <v>8.7128405202333319</v>
      </c>
      <c r="V103" s="470">
        <f ca="1">Ops!V1082</f>
        <v>18.054441013140746</v>
      </c>
      <c r="W103" s="470">
        <f ca="1">Ops!W1082</f>
        <v>0</v>
      </c>
      <c r="X103" s="470">
        <f ca="1">Ops!X1082</f>
        <v>7.1423529365001448</v>
      </c>
      <c r="Y103" s="470">
        <f ca="1">Ops!Y1082</f>
        <v>6.825550895953552</v>
      </c>
      <c r="Z103" s="470">
        <f ca="1">Ops!Z1082</f>
        <v>6.3232262067537315</v>
      </c>
      <c r="AA103" s="470">
        <f ca="1">Ops!AA1082</f>
        <v>5.9084324057420048</v>
      </c>
      <c r="AB103" s="470">
        <f ca="1">Ops!AB1082</f>
        <v>5.9057917084731661</v>
      </c>
      <c r="AC103" s="470">
        <f ca="1">Ops!AC1082</f>
        <v>29.265589893025069</v>
      </c>
      <c r="AD103" s="470">
        <f ca="1">Ops!AD1082</f>
        <v>125.71368926883225</v>
      </c>
      <c r="AE103" s="470">
        <f ca="1">Ops!AE1082</f>
        <v>237.45134145908079</v>
      </c>
      <c r="AF103" s="470">
        <f ca="1">Ops!AF1082</f>
        <v>371.67604668849481</v>
      </c>
      <c r="AG103" s="470">
        <f ca="1">Ops!AG1082</f>
        <v>522.48723635559747</v>
      </c>
      <c r="AH103" s="470">
        <f ca="1">Ops!AH1082</f>
        <v>665.43542757498346</v>
      </c>
      <c r="AI103" s="470">
        <f ca="1">Ops!AI1082</f>
        <v>824.2683919503778</v>
      </c>
      <c r="AJ103" s="470">
        <f ca="1">Ops!AJ1082</f>
        <v>953.16544116364093</v>
      </c>
      <c r="AK103" s="470">
        <f ca="1">Ops!AK1082</f>
        <v>0</v>
      </c>
      <c r="AL103" s="470">
        <f ca="1">Ops!AL1082</f>
        <v>0</v>
      </c>
      <c r="AM103" s="470">
        <f ca="1">Ops!AM1082</f>
        <v>0</v>
      </c>
    </row>
    <row r="104" spans="3:39" outlineLevel="1">
      <c r="C104" s="443" t="s">
        <v>80</v>
      </c>
      <c r="D104" s="443"/>
      <c r="E104" s="4" t="s">
        <v>13</v>
      </c>
      <c r="F104" s="23">
        <f t="shared" si="25"/>
        <v>-33226.929577229996</v>
      </c>
      <c r="G104" s="450">
        <f>-Ops!G1027-Ops!G1044</f>
        <v>-7225.3986449999993</v>
      </c>
      <c r="H104" s="450">
        <f>-Ops!H1027-Ops!H1044</f>
        <v>-245.18614500000001</v>
      </c>
      <c r="I104" s="450">
        <f>-Ops!I1027-Ops!I1044</f>
        <v>-2147.6074422299998</v>
      </c>
      <c r="J104" s="450">
        <f>-Ops!J1027-Ops!J1044</f>
        <v>-20.196204999999999</v>
      </c>
      <c r="K104" s="450">
        <f>-Ops!K1027-Ops!K1044</f>
        <v>-25.897410000000001</v>
      </c>
      <c r="L104" s="450">
        <f>-Ops!L1027-Ops!L1044</f>
        <v>-68.056530000000009</v>
      </c>
      <c r="M104" s="450">
        <f>-Ops!M1027-Ops!M1044</f>
        <v>-39.767225000000003</v>
      </c>
      <c r="N104" s="450">
        <f>-Ops!N1027-Ops!N1044</f>
        <v>-5345.4164099999998</v>
      </c>
      <c r="O104" s="450">
        <f>-Ops!O1027-Ops!O1044</f>
        <v>0</v>
      </c>
      <c r="P104" s="450">
        <f>-Ops!P1027-Ops!P1044</f>
        <v>-20.196204999999999</v>
      </c>
      <c r="Q104" s="450">
        <f>-Ops!Q1027-Ops!Q1044</f>
        <v>-813.09014999999999</v>
      </c>
      <c r="R104" s="450">
        <f>-Ops!R1027-Ops!R1044</f>
        <v>-53.844140000000003</v>
      </c>
      <c r="S104" s="450">
        <f>-Ops!S1027-Ops!S1044</f>
        <v>-20.196204999999999</v>
      </c>
      <c r="T104" s="450">
        <f>-Ops!T1027-Ops!T1044</f>
        <v>-6.4164099999999999</v>
      </c>
      <c r="U104" s="450">
        <f>-Ops!U1027-Ops!U1044</f>
        <v>-5342.8962000000001</v>
      </c>
      <c r="V104" s="450">
        <f>-Ops!V1027-Ops!V1044</f>
        <v>-88.252735000000001</v>
      </c>
      <c r="W104" s="450">
        <f>-Ops!W1027-Ops!W1044</f>
        <v>-25.98743</v>
      </c>
      <c r="X104" s="450">
        <f>-Ops!X1027-Ops!X1044</f>
        <v>0</v>
      </c>
      <c r="Y104" s="450">
        <f>-Ops!Y1027-Ops!Y1044</f>
        <v>-20.704204999999998</v>
      </c>
      <c r="Z104" s="450">
        <f>-Ops!Z1027-Ops!Z1044</f>
        <v>-6.4164099999999999</v>
      </c>
      <c r="AA104" s="450">
        <f>-Ops!AA1027-Ops!AA1044</f>
        <v>-806.67374000000007</v>
      </c>
      <c r="AB104" s="450">
        <f>-Ops!AB1027-Ops!AB1044</f>
        <v>-5413.5483450000002</v>
      </c>
      <c r="AC104" s="450">
        <f>-Ops!AC1027-Ops!AC1044</f>
        <v>-6.4164099999999999</v>
      </c>
      <c r="AD104" s="450">
        <f>-Ops!AD1027-Ops!AD1044</f>
        <v>0</v>
      </c>
      <c r="AE104" s="450">
        <f>-Ops!AE1027-Ops!AE1044</f>
        <v>-24.600404999999999</v>
      </c>
      <c r="AF104" s="450">
        <f>-Ops!AF1027-Ops!AF1044</f>
        <v>-74.472939999999994</v>
      </c>
      <c r="AG104" s="450">
        <f>-Ops!AG1027-Ops!AG1044</f>
        <v>-19.571020000000001</v>
      </c>
      <c r="AH104" s="450">
        <f>-Ops!AH1027-Ops!AH1044</f>
        <v>-20.704204999999998</v>
      </c>
      <c r="AI104" s="450">
        <f>-Ops!AI1027-Ops!AI1044</f>
        <v>-5345.4164099999998</v>
      </c>
      <c r="AJ104" s="450">
        <f>-Ops!AJ1027-Ops!AJ1044</f>
        <v>0</v>
      </c>
      <c r="AK104" s="450">
        <f>-Ops!AK1027-Ops!AK1044</f>
        <v>0</v>
      </c>
      <c r="AL104" s="450">
        <f>-Ops!AL1027-Ops!AL1044</f>
        <v>0</v>
      </c>
      <c r="AM104" s="450">
        <f>-Ops!AM1027-Ops!AM1044</f>
        <v>0</v>
      </c>
    </row>
    <row r="105" spans="3:39">
      <c r="C105" s="11" t="s">
        <v>81</v>
      </c>
      <c r="D105" s="443"/>
      <c r="E105" s="4" t="s">
        <v>13</v>
      </c>
      <c r="F105" s="59">
        <f ca="1">SUM(G105:AJ105)</f>
        <v>37023.864201121418</v>
      </c>
      <c r="G105" s="60">
        <f ca="1">SUM(G100:G104)+G98</f>
        <v>-1406.028280318189</v>
      </c>
      <c r="H105" s="60">
        <f t="shared" ref="H105:AK105" ca="1" si="26">SUM(H100:H104)+H98</f>
        <v>-1857.0124829909337</v>
      </c>
      <c r="I105" s="60">
        <f t="shared" ca="1" si="26"/>
        <v>-209.53891862337059</v>
      </c>
      <c r="J105" s="60">
        <f t="shared" ca="1" si="26"/>
        <v>1484.1518964141715</v>
      </c>
      <c r="K105" s="60">
        <f t="shared" ca="1" si="26"/>
        <v>1693.196778008059</v>
      </c>
      <c r="L105" s="60">
        <f t="shared" ca="1" si="26"/>
        <v>1934.8606772993523</v>
      </c>
      <c r="M105" s="60">
        <f t="shared" ca="1" si="26"/>
        <v>2153.7824348254212</v>
      </c>
      <c r="N105" s="60">
        <f t="shared" ca="1" si="26"/>
        <v>2329.8352456574776</v>
      </c>
      <c r="O105" s="60">
        <f t="shared" ca="1" si="26"/>
        <v>1932.1197999842311</v>
      </c>
      <c r="P105" s="60">
        <f t="shared" ca="1" si="26"/>
        <v>2085.2151488146778</v>
      </c>
      <c r="Q105" s="60">
        <f t="shared" ca="1" si="26"/>
        <v>2353.6660994869749</v>
      </c>
      <c r="R105" s="60">
        <f t="shared" ca="1" si="26"/>
        <v>2422.6256321796427</v>
      </c>
      <c r="S105" s="60">
        <f t="shared" ca="1" si="26"/>
        <v>2591.7794364891342</v>
      </c>
      <c r="T105" s="60">
        <f t="shared" ca="1" si="26"/>
        <v>2772.4179626799892</v>
      </c>
      <c r="U105" s="60">
        <f t="shared" ca="1" si="26"/>
        <v>2464.739348375484</v>
      </c>
      <c r="V105" s="60">
        <f t="shared" ca="1" si="26"/>
        <v>1931.4157029239691</v>
      </c>
      <c r="W105" s="60">
        <f t="shared" ca="1" si="26"/>
        <v>2266.1356984204263</v>
      </c>
      <c r="X105" s="60">
        <f t="shared" ca="1" si="26"/>
        <v>2164.0073810295085</v>
      </c>
      <c r="Y105" s="60">
        <f t="shared" ca="1" si="26"/>
        <v>2002.0716333828886</v>
      </c>
      <c r="Z105" s="60">
        <f t="shared" ca="1" si="26"/>
        <v>1868.3534512385586</v>
      </c>
      <c r="AA105" s="60">
        <f t="shared" ca="1" si="26"/>
        <v>1867.5021626283615</v>
      </c>
      <c r="AB105" s="60">
        <f t="shared" ca="1" si="26"/>
        <v>1813.1635134214266</v>
      </c>
      <c r="AC105" s="60">
        <f t="shared" ca="1" si="26"/>
        <v>887.05902253897784</v>
      </c>
      <c r="AD105" s="60">
        <f t="shared" ca="1" si="26"/>
        <v>914.71731648254718</v>
      </c>
      <c r="AE105" s="60">
        <f t="shared" ca="1" si="26"/>
        <v>783.14198222568666</v>
      </c>
      <c r="AF105" s="60">
        <f t="shared" ca="1" si="26"/>
        <v>791.82093506653473</v>
      </c>
      <c r="AG105" s="60">
        <f t="shared" ca="1" si="26"/>
        <v>768.84687423303785</v>
      </c>
      <c r="AH105" s="60">
        <f t="shared" ca="1" si="26"/>
        <v>716.92495798575646</v>
      </c>
      <c r="AI105" s="60">
        <f t="shared" ca="1" si="26"/>
        <v>734.21379686321234</v>
      </c>
      <c r="AJ105" s="60">
        <f t="shared" ca="1" si="26"/>
        <v>-5231.3210056016042</v>
      </c>
      <c r="AK105" s="60">
        <f t="shared" ca="1" si="26"/>
        <v>0</v>
      </c>
      <c r="AL105" s="60">
        <f ca="1">SUM(AL100:AL104)+AL98</f>
        <v>0</v>
      </c>
      <c r="AM105" s="60">
        <f t="shared" ref="AM105" ca="1" si="27">SUM(AM100:AM104)+AM98</f>
        <v>0</v>
      </c>
    </row>
    <row r="106" spans="3:39">
      <c r="C106" s="443"/>
      <c r="D106" s="443"/>
      <c r="E106" s="443"/>
      <c r="F106" s="450"/>
      <c r="G106" s="450"/>
      <c r="H106"/>
      <c r="I106" s="450"/>
      <c r="J106" s="450"/>
      <c r="K106" s="450"/>
      <c r="L106" s="450"/>
      <c r="M106" s="450"/>
      <c r="N106" s="450"/>
      <c r="O106" s="450"/>
      <c r="P106" s="450"/>
      <c r="Q106" s="450"/>
      <c r="R106" s="450"/>
      <c r="S106" s="450"/>
      <c r="T106" s="450"/>
      <c r="U106" s="450"/>
      <c r="V106" s="450"/>
      <c r="W106" s="450"/>
      <c r="X106" s="450"/>
      <c r="Y106" s="450"/>
      <c r="Z106" s="450"/>
      <c r="AA106" s="450"/>
      <c r="AB106" s="450"/>
      <c r="AC106" s="450"/>
      <c r="AD106" s="450"/>
      <c r="AE106" s="450"/>
      <c r="AF106" s="450"/>
      <c r="AG106" s="450"/>
      <c r="AH106" s="450"/>
      <c r="AI106" s="450"/>
      <c r="AJ106" s="450"/>
      <c r="AK106" s="450"/>
      <c r="AL106" s="450"/>
      <c r="AM106" s="450"/>
    </row>
    <row r="107" spans="3:39" outlineLevel="1">
      <c r="C107" s="443" t="s">
        <v>82</v>
      </c>
      <c r="D107" s="443"/>
      <c r="E107" s="4" t="s">
        <v>13</v>
      </c>
      <c r="F107" s="23">
        <f t="shared" ref="F107" si="28">SUM(G107:AM107)</f>
        <v>8510.3160767999998</v>
      </c>
      <c r="G107" s="450">
        <f>Ops!G931</f>
        <v>0</v>
      </c>
      <c r="H107" s="450">
        <f>Ops!H931</f>
        <v>0</v>
      </c>
      <c r="I107" s="450">
        <f>Ops!I931</f>
        <v>0</v>
      </c>
      <c r="J107" s="450">
        <f>Ops!J931</f>
        <v>0</v>
      </c>
      <c r="K107" s="450">
        <f>Ops!K931</f>
        <v>0</v>
      </c>
      <c r="L107" s="450">
        <f>Ops!L931</f>
        <v>0</v>
      </c>
      <c r="M107" s="450">
        <f>Ops!M931</f>
        <v>0</v>
      </c>
      <c r="N107" s="450">
        <f>Ops!N931</f>
        <v>2197.6880255999999</v>
      </c>
      <c r="O107" s="450">
        <f>Ops!O931</f>
        <v>0</v>
      </c>
      <c r="P107" s="450">
        <f>Ops!P931</f>
        <v>0</v>
      </c>
      <c r="Q107" s="450">
        <f>Ops!Q931</f>
        <v>0</v>
      </c>
      <c r="R107" s="450">
        <f>Ops!R931</f>
        <v>0</v>
      </c>
      <c r="S107" s="450">
        <f>Ops!S931</f>
        <v>0</v>
      </c>
      <c r="T107" s="450">
        <f>Ops!T931</f>
        <v>0</v>
      </c>
      <c r="U107" s="450">
        <f>Ops!U931</f>
        <v>2190.6424584000001</v>
      </c>
      <c r="V107" s="450">
        <f>Ops!V931</f>
        <v>0</v>
      </c>
      <c r="W107" s="450">
        <f>Ops!W931</f>
        <v>0</v>
      </c>
      <c r="X107" s="450">
        <f>Ops!X931</f>
        <v>0</v>
      </c>
      <c r="Y107" s="450">
        <f>Ops!Y931</f>
        <v>0</v>
      </c>
      <c r="Z107" s="450">
        <f>Ops!Z931</f>
        <v>0</v>
      </c>
      <c r="AA107" s="450">
        <f>Ops!AA931</f>
        <v>0</v>
      </c>
      <c r="AB107" s="450">
        <f>Ops!AB931</f>
        <v>2179.7067671999998</v>
      </c>
      <c r="AC107" s="450">
        <f>Ops!AC931</f>
        <v>0</v>
      </c>
      <c r="AD107" s="450">
        <f>Ops!AD931</f>
        <v>0</v>
      </c>
      <c r="AE107" s="450">
        <f>Ops!AE931</f>
        <v>0</v>
      </c>
      <c r="AF107" s="450">
        <f>Ops!AF931</f>
        <v>0</v>
      </c>
      <c r="AG107" s="450">
        <f>Ops!AG931</f>
        <v>0</v>
      </c>
      <c r="AH107" s="450">
        <f>Ops!AH931</f>
        <v>0</v>
      </c>
      <c r="AI107" s="450">
        <f>Ops!AI931</f>
        <v>1942.2788256000001</v>
      </c>
      <c r="AJ107" s="450">
        <f>Ops!AJ931</f>
        <v>0</v>
      </c>
      <c r="AK107" s="450">
        <f>Ops!AK931</f>
        <v>0</v>
      </c>
      <c r="AL107" s="450">
        <f>Ops!AL931</f>
        <v>0</v>
      </c>
      <c r="AM107" s="450">
        <f>Ops!AM931</f>
        <v>0</v>
      </c>
    </row>
    <row r="108" spans="3:39" outlineLevel="1">
      <c r="C108" s="443" t="s">
        <v>83</v>
      </c>
      <c r="D108" s="443"/>
      <c r="E108" s="4" t="s">
        <v>13</v>
      </c>
      <c r="F108" s="23">
        <f ca="1">SUM(G108:AJ108)</f>
        <v>-13742.762970285827</v>
      </c>
      <c r="G108" s="450">
        <f ca="1">-Ops!G990</f>
        <v>0</v>
      </c>
      <c r="H108" s="450">
        <f ca="1">-Ops!H990</f>
        <v>0</v>
      </c>
      <c r="I108" s="450">
        <f ca="1">-Ops!I990</f>
        <v>0</v>
      </c>
      <c r="J108" s="450">
        <f ca="1">-Ops!J990</f>
        <v>-329.22815134657276</v>
      </c>
      <c r="K108" s="450">
        <f ca="1">-Ops!K990</f>
        <v>-378.98083316591806</v>
      </c>
      <c r="L108" s="450">
        <f ca="1">-Ops!L990</f>
        <v>-436.49684119724589</v>
      </c>
      <c r="M108" s="450">
        <f ca="1">-Ops!M990</f>
        <v>-488.60021948845031</v>
      </c>
      <c r="N108" s="450">
        <f ca="1">-Ops!N990</f>
        <v>-530.50078846647966</v>
      </c>
      <c r="O108" s="450">
        <f ca="1">-Ops!O990</f>
        <v>-435.84451239624701</v>
      </c>
      <c r="P108" s="450">
        <f ca="1">-Ops!P990</f>
        <v>-680.14663562319151</v>
      </c>
      <c r="Q108" s="450">
        <f ca="1">-Ops!Q990</f>
        <v>-776.24647382557146</v>
      </c>
      <c r="R108" s="450">
        <f ca="1">-Ops!R990</f>
        <v>-799.69271494107852</v>
      </c>
      <c r="S108" s="450">
        <f ca="1">-Ops!S990</f>
        <v>-857.20500840630575</v>
      </c>
      <c r="T108" s="450">
        <f ca="1">-Ops!T990</f>
        <v>-918.62210731119626</v>
      </c>
      <c r="U108" s="450">
        <f ca="1">-Ops!U990</f>
        <v>-814.01137844766458</v>
      </c>
      <c r="V108" s="450">
        <f ca="1">-Ops!V990</f>
        <v>-632.68133899414943</v>
      </c>
      <c r="W108" s="450">
        <f ca="1">-Ops!W990</f>
        <v>-746.48613746294495</v>
      </c>
      <c r="X108" s="450">
        <f ca="1">-Ops!X990</f>
        <v>-711.76250955003286</v>
      </c>
      <c r="Y108" s="450">
        <f ca="1">-Ops!Y990</f>
        <v>-656.70435535018214</v>
      </c>
      <c r="Z108" s="450">
        <f ca="1">-Ops!Z990</f>
        <v>-611.24017342110994</v>
      </c>
      <c r="AA108" s="450">
        <f ca="1">-Ops!AA990</f>
        <v>-610.95073529364288</v>
      </c>
      <c r="AB108" s="450">
        <f ca="1">-Ops!AB990</f>
        <v>-592.47559456328497</v>
      </c>
      <c r="AC108" s="450">
        <f ca="1">-Ops!AC990</f>
        <v>-277.6000676632525</v>
      </c>
      <c r="AD108" s="450">
        <f ca="1">-Ops!AD990</f>
        <v>-287.00388760406605</v>
      </c>
      <c r="AE108" s="450">
        <f ca="1">-Ops!AE990</f>
        <v>-242.26827395673348</v>
      </c>
      <c r="AF108" s="450">
        <f ca="1">-Ops!AF990</f>
        <v>-245.21911792262182</v>
      </c>
      <c r="AG108" s="450">
        <f ca="1">-Ops!AG990</f>
        <v>-237.40793723923287</v>
      </c>
      <c r="AH108" s="450">
        <f ca="1">-Ops!AH990</f>
        <v>-219.75448571515722</v>
      </c>
      <c r="AI108" s="450">
        <f ca="1">-Ops!AI990</f>
        <v>-225.6326909334922</v>
      </c>
      <c r="AJ108" s="450">
        <f ca="1">-Ops!AJ990</f>
        <v>0</v>
      </c>
      <c r="AK108" s="450">
        <f ca="1">-Ops!AK990</f>
        <v>0</v>
      </c>
      <c r="AL108" s="450">
        <f ca="1">-Ops!AL990</f>
        <v>0</v>
      </c>
      <c r="AM108" s="450">
        <f ca="1">-Ops!AM990</f>
        <v>0</v>
      </c>
    </row>
    <row r="109" spans="3:39">
      <c r="C109" s="11" t="s">
        <v>84</v>
      </c>
      <c r="D109" s="11"/>
      <c r="E109" s="4" t="s">
        <v>13</v>
      </c>
      <c r="F109" s="59">
        <f ca="1">SUM(G109:AJ109)</f>
        <v>31791.417307635587</v>
      </c>
      <c r="G109" s="60">
        <f t="shared" ref="G109:AM109" ca="1" si="29">G107+G108+G105</f>
        <v>-1406.028280318189</v>
      </c>
      <c r="H109" s="60">
        <f t="shared" ca="1" si="29"/>
        <v>-1857.0124829909337</v>
      </c>
      <c r="I109" s="60">
        <f t="shared" ca="1" si="29"/>
        <v>-209.53891862337059</v>
      </c>
      <c r="J109" s="60">
        <f t="shared" ca="1" si="29"/>
        <v>1154.9237450675987</v>
      </c>
      <c r="K109" s="60">
        <f t="shared" ca="1" si="29"/>
        <v>1314.215944842141</v>
      </c>
      <c r="L109" s="60">
        <f t="shared" ca="1" si="29"/>
        <v>1498.3638361021065</v>
      </c>
      <c r="M109" s="60">
        <f t="shared" ca="1" si="29"/>
        <v>1665.1822153369708</v>
      </c>
      <c r="N109" s="60">
        <f t="shared" ca="1" si="29"/>
        <v>3997.0224827909979</v>
      </c>
      <c r="O109" s="60">
        <f t="shared" ca="1" si="29"/>
        <v>1496.2752875879842</v>
      </c>
      <c r="P109" s="60">
        <f t="shared" ca="1" si="29"/>
        <v>1405.0685131914863</v>
      </c>
      <c r="Q109" s="60">
        <f t="shared" ca="1" si="29"/>
        <v>1577.4196256614034</v>
      </c>
      <c r="R109" s="60">
        <f t="shared" ca="1" si="29"/>
        <v>1622.9329172385642</v>
      </c>
      <c r="S109" s="60">
        <f t="shared" ca="1" si="29"/>
        <v>1734.5744280828285</v>
      </c>
      <c r="T109" s="60">
        <f t="shared" ca="1" si="29"/>
        <v>1853.7958553687929</v>
      </c>
      <c r="U109" s="60">
        <f t="shared" ca="1" si="29"/>
        <v>3841.3704283278194</v>
      </c>
      <c r="V109" s="60">
        <f t="shared" ca="1" si="29"/>
        <v>1298.7343639298197</v>
      </c>
      <c r="W109" s="60">
        <f t="shared" ca="1" si="29"/>
        <v>1519.6495609574813</v>
      </c>
      <c r="X109" s="60">
        <f t="shared" ca="1" si="29"/>
        <v>1452.2448714794755</v>
      </c>
      <c r="Y109" s="60">
        <f t="shared" ca="1" si="29"/>
        <v>1345.3672780327065</v>
      </c>
      <c r="Z109" s="60">
        <f t="shared" ca="1" si="29"/>
        <v>1257.1132778174488</v>
      </c>
      <c r="AA109" s="60">
        <f t="shared" ca="1" si="29"/>
        <v>1256.5514273347185</v>
      </c>
      <c r="AB109" s="60">
        <f t="shared" ca="1" si="29"/>
        <v>3400.3946860581414</v>
      </c>
      <c r="AC109" s="60">
        <f t="shared" ca="1" si="29"/>
        <v>609.45895487572534</v>
      </c>
      <c r="AD109" s="60">
        <f t="shared" ca="1" si="29"/>
        <v>627.71342887848118</v>
      </c>
      <c r="AE109" s="60">
        <f t="shared" ca="1" si="29"/>
        <v>540.87370826895312</v>
      </c>
      <c r="AF109" s="60">
        <f t="shared" ca="1" si="29"/>
        <v>546.60181714391297</v>
      </c>
      <c r="AG109" s="60">
        <f t="shared" ca="1" si="29"/>
        <v>531.43893699380499</v>
      </c>
      <c r="AH109" s="60">
        <f t="shared" ca="1" si="29"/>
        <v>497.17047227059925</v>
      </c>
      <c r="AI109" s="60">
        <f t="shared" ca="1" si="29"/>
        <v>2450.8599315297201</v>
      </c>
      <c r="AJ109" s="60">
        <f t="shared" ca="1" si="29"/>
        <v>-5231.3210056016042</v>
      </c>
      <c r="AK109" s="60">
        <f t="shared" ca="1" si="29"/>
        <v>0</v>
      </c>
      <c r="AL109" s="60">
        <f t="shared" ca="1" si="29"/>
        <v>0</v>
      </c>
      <c r="AM109" s="60">
        <f t="shared" ca="1" si="29"/>
        <v>0</v>
      </c>
    </row>
    <row r="110" spans="3:39" outlineLevel="1">
      <c r="C110" s="443"/>
      <c r="D110" s="443"/>
      <c r="E110" s="443"/>
      <c r="F110" s="450"/>
      <c r="G110" s="450"/>
      <c r="H110" s="450"/>
      <c r="I110" s="450"/>
      <c r="J110" s="450"/>
      <c r="K110" s="450"/>
      <c r="L110" s="450"/>
      <c r="M110" s="450"/>
      <c r="N110" s="450"/>
      <c r="O110" s="450"/>
      <c r="P110" s="450"/>
      <c r="Q110" s="450"/>
      <c r="R110" s="450"/>
      <c r="S110" s="450"/>
      <c r="T110" s="450"/>
      <c r="U110" s="450"/>
      <c r="V110" s="450"/>
      <c r="W110" s="450"/>
      <c r="X110" s="450"/>
      <c r="Y110" s="450"/>
      <c r="Z110" s="450"/>
      <c r="AA110" s="450"/>
      <c r="AB110" s="450"/>
      <c r="AC110" s="450"/>
      <c r="AD110" s="450"/>
      <c r="AE110" s="450"/>
      <c r="AF110" s="450"/>
      <c r="AG110" s="450"/>
      <c r="AH110" s="450"/>
      <c r="AI110" s="450"/>
      <c r="AJ110" s="450"/>
      <c r="AK110" s="450"/>
      <c r="AL110" s="450"/>
      <c r="AM110" s="450"/>
    </row>
    <row r="111" spans="3:39" outlineLevel="1">
      <c r="C111" s="443" t="s">
        <v>69</v>
      </c>
      <c r="D111" s="443"/>
      <c r="E111" s="4" t="s">
        <v>13</v>
      </c>
      <c r="F111" s="23">
        <f ca="1">SUM(G111:AJ111)</f>
        <v>-34997.972413478703</v>
      </c>
      <c r="G111" s="450">
        <f ca="1">-Ops!G1120</f>
        <v>0</v>
      </c>
      <c r="H111" s="450">
        <f ca="1">-Ops!H1120</f>
        <v>0</v>
      </c>
      <c r="I111" s="450">
        <f ca="1">-Ops!I1120</f>
        <v>0</v>
      </c>
      <c r="J111" s="450">
        <f ca="1">-Ops!J1120</f>
        <v>0</v>
      </c>
      <c r="K111" s="450">
        <f ca="1">-Ops!K1120</f>
        <v>0</v>
      </c>
      <c r="L111" s="450">
        <f ca="1">-Ops!L1120</f>
        <v>-296.5486677787606</v>
      </c>
      <c r="M111" s="450">
        <f ca="1">-Ops!M1120</f>
        <v>-1581.9231045701222</v>
      </c>
      <c r="N111" s="450">
        <f ca="1">-Ops!N1120</f>
        <v>-3797.1713586514479</v>
      </c>
      <c r="O111" s="450">
        <f ca="1">-Ops!O1120</f>
        <v>-1421.461523208585</v>
      </c>
      <c r="P111" s="450">
        <f ca="1">-Ops!P1120</f>
        <v>-1334.815087531912</v>
      </c>
      <c r="Q111" s="450">
        <f ca="1">-Ops!Q1120</f>
        <v>-1498.5486443783332</v>
      </c>
      <c r="R111" s="450">
        <f ca="1">-Ops!R1120</f>
        <v>-1418.5219615941153</v>
      </c>
      <c r="S111" s="450">
        <f ca="1">-Ops!S1120</f>
        <v>-1173.4122617516466</v>
      </c>
      <c r="T111" s="450">
        <f ca="1">-Ops!T1120</f>
        <v>-1145.1742018119849</v>
      </c>
      <c r="U111" s="450">
        <f ca="1">-Ops!U1120</f>
        <v>-1802.4734981254408</v>
      </c>
      <c r="V111" s="450">
        <f ca="1">-Ops!V1120</f>
        <v>0</v>
      </c>
      <c r="W111" s="450">
        <f ca="1">-Ops!W1120</f>
        <v>-2153.982549685511</v>
      </c>
      <c r="X111" s="450">
        <f ca="1">-Ops!X1120</f>
        <v>-2220.5937208046903</v>
      </c>
      <c r="Y111" s="450">
        <f ca="1">-Ops!Y1120</f>
        <v>-2179.8526069912868</v>
      </c>
      <c r="Z111" s="450">
        <f ca="1">-Ops!Z1120</f>
        <v>-1780.4885413038478</v>
      </c>
      <c r="AA111" s="450">
        <f ca="1">-Ops!AA1120</f>
        <v>-1752.4323054084884</v>
      </c>
      <c r="AB111" s="450">
        <f ca="1">-Ops!AB1120</f>
        <v>-3926.6609924193949</v>
      </c>
      <c r="AC111" s="450">
        <f ca="1">-Ops!AC1120</f>
        <v>-578.98600713193912</v>
      </c>
      <c r="AD111" s="450">
        <f ca="1">-Ops!AD1120</f>
        <v>-596.32775743455716</v>
      </c>
      <c r="AE111" s="450">
        <f ca="1">-Ops!AE1120</f>
        <v>-513.83002285550538</v>
      </c>
      <c r="AF111" s="450">
        <f ca="1">-Ops!AF1120</f>
        <v>-519.27172628671735</v>
      </c>
      <c r="AG111" s="450">
        <f ca="1">-Ops!AG1120</f>
        <v>-504.86699014411477</v>
      </c>
      <c r="AH111" s="450">
        <f ca="1">-Ops!AH1120</f>
        <v>-472.31194865706925</v>
      </c>
      <c r="AI111" s="450">
        <f ca="1">-Ops!AI1120</f>
        <v>-2328.3169349532341</v>
      </c>
      <c r="AJ111" s="450">
        <f ca="1">-Ops!AJ1120</f>
        <v>0</v>
      </c>
      <c r="AK111" s="450">
        <f ca="1">-Ops!AK1120</f>
        <v>0</v>
      </c>
      <c r="AL111" s="450">
        <f ca="1">-Ops!AL1120</f>
        <v>0</v>
      </c>
      <c r="AM111" s="450">
        <f ca="1">-Ops!AM1120</f>
        <v>0</v>
      </c>
    </row>
    <row r="112" spans="3:39" outlineLevel="1">
      <c r="C112" s="443" t="str">
        <f>Ops!C1093</f>
        <v>Constituição reserva legal</v>
      </c>
      <c r="D112" s="443"/>
      <c r="E112" s="4" t="s">
        <v>13</v>
      </c>
      <c r="F112" s="23">
        <f ca="1">SUM(G112:AJ112)</f>
        <v>-2024.7658997584847</v>
      </c>
      <c r="G112" s="450">
        <f ca="1">-Ops!G1093</f>
        <v>0</v>
      </c>
      <c r="H112" s="450">
        <f ca="1">-Ops!H1093</f>
        <v>0</v>
      </c>
      <c r="I112" s="450">
        <f ca="1">-Ops!I1093</f>
        <v>0</v>
      </c>
      <c r="J112" s="450">
        <f ca="1">-Ops!J1093</f>
        <v>-57.746187253379937</v>
      </c>
      <c r="K112" s="450">
        <f ca="1">-Ops!K1093</f>
        <v>-65.710797242107049</v>
      </c>
      <c r="L112" s="450">
        <f ca="1">-Ops!L1093</f>
        <v>-74.918191805105323</v>
      </c>
      <c r="M112" s="450">
        <f ca="1">-Ops!M1093</f>
        <v>-83.259110766848551</v>
      </c>
      <c r="N112" s="450">
        <f ca="1">-Ops!N1093</f>
        <v>-199.85112413954991</v>
      </c>
      <c r="O112" s="450">
        <f ca="1">-Ops!O1093</f>
        <v>-74.813764379399217</v>
      </c>
      <c r="P112" s="450">
        <f ca="1">-Ops!P1093</f>
        <v>-70.253425659574319</v>
      </c>
      <c r="Q112" s="450">
        <f ca="1">-Ops!Q1093</f>
        <v>-78.870981283070179</v>
      </c>
      <c r="R112" s="450">
        <f ca="1">-Ops!R1093</f>
        <v>-81.146645861928221</v>
      </c>
      <c r="S112" s="450">
        <f ca="1">-Ops!S1093</f>
        <v>-86.728721404141425</v>
      </c>
      <c r="T112" s="450">
        <f ca="1">-Ops!T1093</f>
        <v>-92.689792768439645</v>
      </c>
      <c r="U112" s="450">
        <f ca="1">-Ops!U1093</f>
        <v>-192.06852141639098</v>
      </c>
      <c r="V112" s="450">
        <f ca="1">-Ops!V1093</f>
        <v>-64.936718196490986</v>
      </c>
      <c r="W112" s="450">
        <f ca="1">-Ops!W1093</f>
        <v>-75.982478047874068</v>
      </c>
      <c r="X112" s="450">
        <f ca="1">-Ops!X1093</f>
        <v>-72.612243573973771</v>
      </c>
      <c r="Y112" s="450">
        <f ca="1">-Ops!Y1093</f>
        <v>-67.268363901635325</v>
      </c>
      <c r="Z112" s="450">
        <f ca="1">-Ops!Z1093</f>
        <v>-62.855663890872442</v>
      </c>
      <c r="AA112" s="450">
        <f ca="1">-Ops!AA1093</f>
        <v>-62.827571366735924</v>
      </c>
      <c r="AB112" s="450">
        <f ca="1">-Ops!AB1093</f>
        <v>-170.01973430290707</v>
      </c>
      <c r="AC112" s="450">
        <f ca="1">-Ops!AC1093</f>
        <v>-30.472947743786268</v>
      </c>
      <c r="AD112" s="450">
        <f ca="1">-Ops!AD1093</f>
        <v>-31.38567144392406</v>
      </c>
      <c r="AE112" s="450">
        <f ca="1">-Ops!AE1093</f>
        <v>-27.043685413447658</v>
      </c>
      <c r="AF112" s="450">
        <f ca="1">-Ops!AF1093</f>
        <v>-27.33009085719565</v>
      </c>
      <c r="AG112" s="450">
        <f ca="1">-Ops!AG1093</f>
        <v>-26.571946849690249</v>
      </c>
      <c r="AH112" s="450">
        <f ca="1">-Ops!AH1093</f>
        <v>-24.858523613529965</v>
      </c>
      <c r="AI112" s="450">
        <f ca="1">-Ops!AI1093</f>
        <v>-122.54299657648602</v>
      </c>
      <c r="AJ112" s="450">
        <f ca="1">-Ops!AJ1093</f>
        <v>0</v>
      </c>
      <c r="AK112" s="450">
        <f ca="1">-Ops!AK1093</f>
        <v>0</v>
      </c>
      <c r="AL112" s="450">
        <f ca="1">-Ops!AL1093</f>
        <v>0</v>
      </c>
      <c r="AM112" s="450">
        <f ca="1">-Ops!AM1093</f>
        <v>0</v>
      </c>
    </row>
    <row r="113" spans="3:39" outlineLevel="1">
      <c r="C113" s="443" t="s">
        <v>85</v>
      </c>
      <c r="D113" s="443"/>
      <c r="E113" s="4" t="s">
        <v>13</v>
      </c>
      <c r="F113" s="23">
        <f ca="1">SUM(G113:AJ113)</f>
        <v>-5231.3210056016042</v>
      </c>
      <c r="G113" s="450">
        <f ca="1">SUM(G109:G112)</f>
        <v>-1406.028280318189</v>
      </c>
      <c r="H113" s="450">
        <f t="shared" ref="H113:AM113" ca="1" si="30">SUM(H109:H112)</f>
        <v>-1857.0124829909337</v>
      </c>
      <c r="I113" s="450">
        <f t="shared" ca="1" si="30"/>
        <v>-209.53891862337059</v>
      </c>
      <c r="J113" s="450">
        <f t="shared" ca="1" si="30"/>
        <v>1097.1775578142187</v>
      </c>
      <c r="K113" s="450">
        <f t="shared" ca="1" si="30"/>
        <v>1248.505147600034</v>
      </c>
      <c r="L113" s="450">
        <f t="shared" ca="1" si="30"/>
        <v>1126.8969765182405</v>
      </c>
      <c r="M113" s="450">
        <f t="shared" ca="1" si="30"/>
        <v>0</v>
      </c>
      <c r="N113" s="450">
        <f t="shared" ca="1" si="30"/>
        <v>0</v>
      </c>
      <c r="O113" s="450">
        <f t="shared" ca="1" si="30"/>
        <v>0</v>
      </c>
      <c r="P113" s="450">
        <f t="shared" ca="1" si="30"/>
        <v>0</v>
      </c>
      <c r="Q113" s="450">
        <f t="shared" ca="1" si="30"/>
        <v>0</v>
      </c>
      <c r="R113" s="450">
        <f t="shared" ca="1" si="30"/>
        <v>123.26430978252068</v>
      </c>
      <c r="S113" s="450">
        <f t="shared" ca="1" si="30"/>
        <v>474.43344492704045</v>
      </c>
      <c r="T113" s="450">
        <f t="shared" ca="1" si="30"/>
        <v>615.93186078836834</v>
      </c>
      <c r="U113" s="450">
        <f t="shared" ca="1" si="30"/>
        <v>1846.8284087859877</v>
      </c>
      <c r="V113" s="450">
        <f t="shared" ca="1" si="30"/>
        <v>1233.7976457333286</v>
      </c>
      <c r="W113" s="450">
        <f t="shared" ca="1" si="30"/>
        <v>-710.31546677590381</v>
      </c>
      <c r="X113" s="450">
        <f t="shared" ca="1" si="30"/>
        <v>-840.96109289918854</v>
      </c>
      <c r="Y113" s="450">
        <f t="shared" ca="1" si="30"/>
        <v>-901.75369286021566</v>
      </c>
      <c r="Z113" s="450">
        <f t="shared" ca="1" si="30"/>
        <v>-586.23092737727143</v>
      </c>
      <c r="AA113" s="450">
        <f t="shared" ca="1" si="30"/>
        <v>-558.70844944050589</v>
      </c>
      <c r="AB113" s="450">
        <f t="shared" ca="1" si="30"/>
        <v>-696.28604066416062</v>
      </c>
      <c r="AC113" s="450">
        <f t="shared" ca="1" si="30"/>
        <v>-4.6185277824406512E-14</v>
      </c>
      <c r="AD113" s="450">
        <f t="shared" ca="1" si="30"/>
        <v>-3.5527136788005009E-14</v>
      </c>
      <c r="AE113" s="450">
        <f t="shared" ca="1" si="30"/>
        <v>8.8817841970012523E-14</v>
      </c>
      <c r="AF113" s="450">
        <f t="shared" ca="1" si="30"/>
        <v>-3.5527136788005009E-14</v>
      </c>
      <c r="AG113" s="450">
        <f t="shared" ca="1" si="30"/>
        <v>-2.8421709430404007E-14</v>
      </c>
      <c r="AH113" s="450">
        <f t="shared" ca="1" si="30"/>
        <v>3.1974423109204508E-14</v>
      </c>
      <c r="AI113" s="450">
        <f t="shared" ca="1" si="30"/>
        <v>0</v>
      </c>
      <c r="AJ113" s="450">
        <f t="shared" ca="1" si="30"/>
        <v>-5231.3210056016042</v>
      </c>
      <c r="AK113" s="450">
        <f t="shared" ca="1" si="30"/>
        <v>0</v>
      </c>
      <c r="AL113" s="450">
        <f t="shared" ca="1" si="30"/>
        <v>0</v>
      </c>
      <c r="AM113" s="450">
        <f t="shared" ca="1" si="30"/>
        <v>0</v>
      </c>
    </row>
    <row r="114" spans="3:39" outlineLevel="1">
      <c r="C114" s="443"/>
      <c r="D114" s="443"/>
      <c r="E114" s="443"/>
      <c r="F114" s="450"/>
      <c r="G114" s="450"/>
      <c r="H114" s="450"/>
      <c r="I114" s="450"/>
      <c r="J114" s="450"/>
      <c r="K114" s="450"/>
      <c r="L114" s="450"/>
      <c r="M114" s="450"/>
      <c r="N114" s="450"/>
      <c r="O114" s="450"/>
      <c r="P114" s="450"/>
      <c r="Q114" s="450"/>
      <c r="R114" s="450"/>
      <c r="S114" s="450"/>
      <c r="T114" s="450"/>
      <c r="U114" s="450"/>
      <c r="V114" s="450"/>
      <c r="W114" s="450"/>
      <c r="X114" s="450"/>
      <c r="Y114" s="450"/>
      <c r="Z114" s="450"/>
      <c r="AA114" s="450"/>
      <c r="AB114" s="450"/>
      <c r="AC114" s="450"/>
      <c r="AD114" s="450"/>
      <c r="AE114" s="450"/>
      <c r="AF114" s="450"/>
      <c r="AG114" s="450"/>
      <c r="AH114" s="450"/>
      <c r="AI114" s="450"/>
      <c r="AJ114" s="450"/>
      <c r="AK114" s="450"/>
      <c r="AL114" s="450"/>
      <c r="AM114" s="450"/>
    </row>
    <row r="115" spans="3:39" outlineLevel="1">
      <c r="C115" s="443" t="s">
        <v>86</v>
      </c>
      <c r="D115" s="443"/>
      <c r="E115" s="4" t="s">
        <v>13</v>
      </c>
      <c r="F115" s="42"/>
      <c r="G115" s="450">
        <f>F116</f>
        <v>0</v>
      </c>
      <c r="H115" s="450">
        <f t="shared" ref="H115:AK115" ca="1" si="31">G116</f>
        <v>-1406.028280318189</v>
      </c>
      <c r="I115" s="450">
        <f t="shared" ca="1" si="31"/>
        <v>-3263.0407633091227</v>
      </c>
      <c r="J115" s="450">
        <f t="shared" ca="1" si="31"/>
        <v>-3472.5796819324933</v>
      </c>
      <c r="K115" s="450">
        <f t="shared" ca="1" si="31"/>
        <v>-2375.4021241182745</v>
      </c>
      <c r="L115" s="450">
        <f t="shared" ca="1" si="31"/>
        <v>-1126.8969765182405</v>
      </c>
      <c r="M115" s="450">
        <f t="shared" ca="1" si="31"/>
        <v>0</v>
      </c>
      <c r="N115" s="450">
        <f t="shared" ca="1" si="31"/>
        <v>0</v>
      </c>
      <c r="O115" s="450">
        <f t="shared" ca="1" si="31"/>
        <v>0</v>
      </c>
      <c r="P115" s="450">
        <f t="shared" ca="1" si="31"/>
        <v>0</v>
      </c>
      <c r="Q115" s="450">
        <f t="shared" ca="1" si="31"/>
        <v>0</v>
      </c>
      <c r="R115" s="450">
        <f t="shared" ca="1" si="31"/>
        <v>0</v>
      </c>
      <c r="S115" s="450">
        <f t="shared" ca="1" si="31"/>
        <v>123.26430978252068</v>
      </c>
      <c r="T115" s="450">
        <f t="shared" ca="1" si="31"/>
        <v>597.6977547095612</v>
      </c>
      <c r="U115" s="450">
        <f t="shared" ca="1" si="31"/>
        <v>1213.6296154979295</v>
      </c>
      <c r="V115" s="450">
        <f t="shared" ca="1" si="31"/>
        <v>3060.4580242839174</v>
      </c>
      <c r="W115" s="450">
        <f t="shared" ca="1" si="31"/>
        <v>4294.2556700172463</v>
      </c>
      <c r="X115" s="450">
        <f t="shared" ca="1" si="31"/>
        <v>3583.9402032413427</v>
      </c>
      <c r="Y115" s="450">
        <f t="shared" ca="1" si="31"/>
        <v>2742.9791103421539</v>
      </c>
      <c r="Z115" s="450">
        <f t="shared" ca="1" si="31"/>
        <v>1841.2254174819382</v>
      </c>
      <c r="AA115" s="450">
        <f t="shared" ca="1" si="31"/>
        <v>1254.9944901046667</v>
      </c>
      <c r="AB115" s="450">
        <f t="shared" ca="1" si="31"/>
        <v>696.28604066416085</v>
      </c>
      <c r="AC115" s="450">
        <f t="shared" ca="1" si="31"/>
        <v>0</v>
      </c>
      <c r="AD115" s="450">
        <f t="shared" ca="1" si="31"/>
        <v>-4.6185277824406512E-14</v>
      </c>
      <c r="AE115" s="450">
        <f t="shared" ca="1" si="31"/>
        <v>-8.1712414612411521E-14</v>
      </c>
      <c r="AF115" s="450">
        <f t="shared" ca="1" si="31"/>
        <v>7.1054273576010019E-15</v>
      </c>
      <c r="AG115" s="450">
        <f t="shared" ca="1" si="31"/>
        <v>-2.8421709430404007E-14</v>
      </c>
      <c r="AH115" s="450">
        <f t="shared" ca="1" si="31"/>
        <v>-5.6843418860808015E-14</v>
      </c>
      <c r="AI115" s="450">
        <f t="shared" ca="1" si="31"/>
        <v>-2.4868995751603507E-14</v>
      </c>
      <c r="AJ115" s="450">
        <f t="shared" ca="1" si="31"/>
        <v>-2.4868995751603507E-14</v>
      </c>
      <c r="AK115" s="450">
        <f t="shared" ca="1" si="31"/>
        <v>-5231.3210056016042</v>
      </c>
      <c r="AL115" s="450">
        <f ca="1">AK116</f>
        <v>-5231.3210056016042</v>
      </c>
      <c r="AM115" s="450">
        <f ca="1">AL116</f>
        <v>-5231.3210056016042</v>
      </c>
    </row>
    <row r="116" spans="3:39" ht="16.5" outlineLevel="1" thickBot="1">
      <c r="C116" s="443" t="s">
        <v>87</v>
      </c>
      <c r="D116" s="443"/>
      <c r="E116" s="4" t="s">
        <v>13</v>
      </c>
      <c r="F116" s="42"/>
      <c r="G116" s="472">
        <f ca="1">G115+G113</f>
        <v>-1406.028280318189</v>
      </c>
      <c r="H116" s="472">
        <f t="shared" ref="H116:AL116" ca="1" si="32">H115+H113</f>
        <v>-3263.0407633091227</v>
      </c>
      <c r="I116" s="472">
        <f t="shared" ca="1" si="32"/>
        <v>-3472.5796819324933</v>
      </c>
      <c r="J116" s="472">
        <f t="shared" ca="1" si="32"/>
        <v>-2375.4021241182745</v>
      </c>
      <c r="K116" s="472">
        <f t="shared" ca="1" si="32"/>
        <v>-1126.8969765182405</v>
      </c>
      <c r="L116" s="472">
        <f t="shared" ca="1" si="32"/>
        <v>0</v>
      </c>
      <c r="M116" s="472">
        <f t="shared" ca="1" si="32"/>
        <v>0</v>
      </c>
      <c r="N116" s="472">
        <f t="shared" ca="1" si="32"/>
        <v>0</v>
      </c>
      <c r="O116" s="472">
        <f t="shared" ca="1" si="32"/>
        <v>0</v>
      </c>
      <c r="P116" s="472">
        <f t="shared" ca="1" si="32"/>
        <v>0</v>
      </c>
      <c r="Q116" s="472">
        <f t="shared" ca="1" si="32"/>
        <v>0</v>
      </c>
      <c r="R116" s="472">
        <f t="shared" ca="1" si="32"/>
        <v>123.26430978252068</v>
      </c>
      <c r="S116" s="472">
        <f t="shared" ca="1" si="32"/>
        <v>597.6977547095612</v>
      </c>
      <c r="T116" s="472">
        <f t="shared" ca="1" si="32"/>
        <v>1213.6296154979295</v>
      </c>
      <c r="U116" s="472">
        <f t="shared" ca="1" si="32"/>
        <v>3060.4580242839174</v>
      </c>
      <c r="V116" s="472">
        <f t="shared" ca="1" si="32"/>
        <v>4294.2556700172463</v>
      </c>
      <c r="W116" s="472">
        <f t="shared" ca="1" si="32"/>
        <v>3583.9402032413427</v>
      </c>
      <c r="X116" s="472">
        <f t="shared" ca="1" si="32"/>
        <v>2742.9791103421539</v>
      </c>
      <c r="Y116" s="472">
        <f t="shared" ca="1" si="32"/>
        <v>1841.2254174819382</v>
      </c>
      <c r="Z116" s="472">
        <f t="shared" ca="1" si="32"/>
        <v>1254.9944901046667</v>
      </c>
      <c r="AA116" s="472">
        <f t="shared" ca="1" si="32"/>
        <v>696.28604066416085</v>
      </c>
      <c r="AB116" s="472">
        <f t="shared" ca="1" si="32"/>
        <v>0</v>
      </c>
      <c r="AC116" s="472">
        <f t="shared" ca="1" si="32"/>
        <v>-4.6185277824406512E-14</v>
      </c>
      <c r="AD116" s="472">
        <f t="shared" ca="1" si="32"/>
        <v>-8.1712414612411521E-14</v>
      </c>
      <c r="AE116" s="472">
        <f t="shared" ca="1" si="32"/>
        <v>7.1054273576010019E-15</v>
      </c>
      <c r="AF116" s="472">
        <f t="shared" ca="1" si="32"/>
        <v>-2.8421709430404007E-14</v>
      </c>
      <c r="AG116" s="472">
        <f t="shared" ca="1" si="32"/>
        <v>-5.6843418860808015E-14</v>
      </c>
      <c r="AH116" s="472">
        <f t="shared" ca="1" si="32"/>
        <v>-2.4868995751603507E-14</v>
      </c>
      <c r="AI116" s="472">
        <f t="shared" ca="1" si="32"/>
        <v>-2.4868995751603507E-14</v>
      </c>
      <c r="AJ116" s="472">
        <f t="shared" ca="1" si="32"/>
        <v>-5231.3210056016042</v>
      </c>
      <c r="AK116" s="472">
        <f t="shared" ca="1" si="32"/>
        <v>-5231.3210056016042</v>
      </c>
      <c r="AL116" s="472">
        <f t="shared" ca="1" si="32"/>
        <v>-5231.3210056016042</v>
      </c>
      <c r="AM116" s="472">
        <f t="shared" ref="AM116" ca="1" si="33">AM115+AM113</f>
        <v>-5231.3210056016042</v>
      </c>
    </row>
    <row r="117" spans="3:39" ht="16.5" thickTop="1">
      <c r="C117" s="443"/>
      <c r="E117" s="4"/>
      <c r="F117" s="443"/>
      <c r="G117" s="443"/>
      <c r="H117" s="443"/>
      <c r="I117" s="443"/>
      <c r="J117" s="443"/>
      <c r="K117" s="443"/>
      <c r="L117" s="443"/>
      <c r="M117" s="443"/>
      <c r="N117" s="443"/>
      <c r="O117" s="443"/>
      <c r="P117" s="443"/>
      <c r="Q117" s="443"/>
      <c r="R117" s="443"/>
      <c r="S117" s="443"/>
      <c r="T117" s="443"/>
      <c r="U117" s="443"/>
      <c r="V117" s="443"/>
      <c r="W117" s="443"/>
      <c r="X117" s="443"/>
      <c r="Y117" s="443"/>
      <c r="Z117" s="443"/>
      <c r="AA117" s="443"/>
      <c r="AB117" s="443"/>
      <c r="AC117" s="443"/>
      <c r="AD117" s="443"/>
      <c r="AE117" s="443"/>
      <c r="AF117" s="443"/>
      <c r="AG117" s="443"/>
      <c r="AH117" s="443"/>
      <c r="AI117" s="443"/>
      <c r="AJ117" s="443"/>
      <c r="AK117" s="443"/>
      <c r="AL117" s="443"/>
      <c r="AM117" s="443"/>
    </row>
    <row r="118" spans="3:39">
      <c r="C118" s="443"/>
      <c r="E118" s="4"/>
      <c r="F118" s="443"/>
      <c r="G118" s="443"/>
      <c r="H118" s="455"/>
      <c r="I118" s="443"/>
      <c r="J118" s="443"/>
      <c r="K118" s="443"/>
      <c r="L118" s="443"/>
      <c r="M118" s="443"/>
      <c r="N118" s="443"/>
      <c r="O118" s="443"/>
      <c r="P118" s="443"/>
      <c r="Q118" s="443"/>
      <c r="R118" s="443"/>
      <c r="S118" s="443"/>
      <c r="T118" s="443"/>
      <c r="U118" s="443"/>
      <c r="V118" s="443"/>
      <c r="W118" s="443"/>
      <c r="X118" s="443"/>
      <c r="Y118" s="443"/>
      <c r="Z118" s="443"/>
      <c r="AA118" s="443"/>
      <c r="AB118" s="443"/>
      <c r="AC118" s="443"/>
      <c r="AD118" s="443"/>
      <c r="AE118" s="443"/>
      <c r="AF118" s="443"/>
      <c r="AG118" s="443"/>
      <c r="AH118" s="443"/>
      <c r="AI118" s="443"/>
      <c r="AJ118" s="443"/>
      <c r="AK118" s="443"/>
      <c r="AL118" s="443"/>
      <c r="AM118" s="443"/>
    </row>
    <row r="119" spans="3:39" s="443" customFormat="1" ht="16.5" thickBot="1">
      <c r="C119" s="629" t="s">
        <v>88</v>
      </c>
      <c r="D119" s="630"/>
      <c r="E119" s="631"/>
      <c r="F119" s="630"/>
      <c r="G119" s="630"/>
      <c r="H119" s="630"/>
      <c r="I119" s="630"/>
      <c r="J119" s="630"/>
      <c r="K119" s="630"/>
      <c r="L119" s="630"/>
      <c r="M119" s="630"/>
      <c r="N119" s="630"/>
      <c r="O119" s="630"/>
      <c r="P119" s="630"/>
      <c r="Q119" s="630"/>
      <c r="R119" s="630"/>
      <c r="S119" s="630"/>
      <c r="T119" s="630"/>
      <c r="U119" s="630"/>
      <c r="V119" s="630"/>
      <c r="W119" s="630"/>
      <c r="X119" s="630"/>
      <c r="Y119" s="630"/>
      <c r="Z119" s="630"/>
      <c r="AA119" s="630"/>
      <c r="AB119" s="630"/>
      <c r="AC119" s="630"/>
      <c r="AD119" s="630"/>
      <c r="AE119" s="630"/>
      <c r="AF119" s="630"/>
      <c r="AG119" s="630"/>
      <c r="AH119" s="630"/>
      <c r="AI119" s="630"/>
      <c r="AJ119" s="630"/>
      <c r="AK119" s="8"/>
      <c r="AL119" s="8"/>
      <c r="AM119" s="8"/>
    </row>
    <row r="120" spans="3:39" outlineLevel="1">
      <c r="C120" s="11" t="s">
        <v>89</v>
      </c>
      <c r="D120" s="443"/>
      <c r="E120" s="443"/>
      <c r="F120" s="450"/>
      <c r="G120" s="450"/>
      <c r="H120" s="450"/>
      <c r="I120" s="450"/>
      <c r="J120" s="450"/>
      <c r="K120" s="450"/>
      <c r="L120" s="450"/>
      <c r="M120" s="450"/>
      <c r="N120" s="450"/>
      <c r="O120" s="450"/>
      <c r="P120" s="450"/>
      <c r="Q120" s="450"/>
      <c r="R120" s="450"/>
      <c r="S120" s="450"/>
      <c r="T120" s="450"/>
      <c r="U120" s="450"/>
      <c r="V120" s="450"/>
      <c r="W120" s="450"/>
      <c r="X120" s="450"/>
      <c r="Y120" s="450"/>
      <c r="Z120" s="450"/>
      <c r="AA120" s="450"/>
      <c r="AB120" s="450"/>
      <c r="AC120" s="450"/>
      <c r="AD120" s="450"/>
      <c r="AE120" s="450"/>
      <c r="AF120" s="450"/>
      <c r="AG120" s="450"/>
      <c r="AH120" s="450"/>
      <c r="AI120" s="450"/>
      <c r="AJ120" s="450"/>
      <c r="AK120" s="450"/>
      <c r="AL120" s="450"/>
      <c r="AM120" s="450"/>
    </row>
    <row r="121" spans="3:39" outlineLevel="1">
      <c r="C121" s="473" t="s">
        <v>90</v>
      </c>
      <c r="D121" s="443"/>
      <c r="E121" s="4" t="s">
        <v>13</v>
      </c>
      <c r="F121" s="450"/>
      <c r="G121" s="450">
        <f ca="1">Ops!G1069</f>
        <v>0</v>
      </c>
      <c r="H121" s="450">
        <f ca="1">Ops!H1069</f>
        <v>0</v>
      </c>
      <c r="I121" s="450">
        <f ca="1">Ops!I1069</f>
        <v>0</v>
      </c>
      <c r="J121" s="450">
        <f ca="1">Ops!J1069</f>
        <v>740.06228494724314</v>
      </c>
      <c r="K121" s="450">
        <f ca="1">Ops!K1069</f>
        <v>1799.5601329904341</v>
      </c>
      <c r="L121" s="450">
        <f ca="1">Ops!L1069</f>
        <v>2498.0769783807264</v>
      </c>
      <c r="M121" s="450">
        <f ca="1">Ops!M1069</f>
        <v>2000.1241573498655</v>
      </c>
      <c r="N121" s="450">
        <f ca="1">Ops!N1069</f>
        <v>1331.8490737481652</v>
      </c>
      <c r="O121" s="450">
        <f ca="1">Ops!O1069</f>
        <v>829.69972347682119</v>
      </c>
      <c r="P121" s="450">
        <f ca="1">Ops!P1069</f>
        <v>502.84209717954991</v>
      </c>
      <c r="Q121" s="450">
        <f ca="1">Ops!Q1069</f>
        <v>195.69379459922675</v>
      </c>
      <c r="R121" s="450">
        <f ca="1">Ops!R1069</f>
        <v>81.146645861928164</v>
      </c>
      <c r="S121" s="450">
        <f ca="1">Ops!S1069</f>
        <v>86.728721404141425</v>
      </c>
      <c r="T121" s="450">
        <f ca="1">Ops!T1069</f>
        <v>92.689792768439702</v>
      </c>
      <c r="U121" s="450">
        <f ca="1">Ops!U1069</f>
        <v>192.06852141639092</v>
      </c>
      <c r="V121" s="450">
        <f ca="1">Ops!V1069</f>
        <v>0</v>
      </c>
      <c r="W121" s="450">
        <f ca="1">Ops!W1069</f>
        <v>75.982478047873883</v>
      </c>
      <c r="X121" s="450">
        <f ca="1">Ops!X1069</f>
        <v>72.612243573973956</v>
      </c>
      <c r="Y121" s="450">
        <f ca="1">Ops!Y1069</f>
        <v>67.268363901635439</v>
      </c>
      <c r="Z121" s="450">
        <f ca="1">Ops!Z1069</f>
        <v>62.855663890872393</v>
      </c>
      <c r="AA121" s="450">
        <f ca="1">Ops!AA1069</f>
        <v>62.82757136673581</v>
      </c>
      <c r="AB121" s="450">
        <f ca="1">Ops!AB1069</f>
        <v>311.33606269175607</v>
      </c>
      <c r="AC121" s="450">
        <f ca="1">Ops!AC1069</f>
        <v>1337.3796730726835</v>
      </c>
      <c r="AD121" s="450">
        <f ca="1">Ops!AD1069</f>
        <v>2526.0781006285192</v>
      </c>
      <c r="AE121" s="450">
        <f ca="1">Ops!AE1069</f>
        <v>3954.0004966861152</v>
      </c>
      <c r="AF121" s="450">
        <f ca="1">Ops!AF1069</f>
        <v>5558.374854846782</v>
      </c>
      <c r="AG121" s="450">
        <f ca="1">Ops!AG1069</f>
        <v>7079.100293350888</v>
      </c>
      <c r="AH121" s="450">
        <f ca="1">Ops!AH1069</f>
        <v>8768.812680323168</v>
      </c>
      <c r="AI121" s="450">
        <f ca="1">Ops!AI1069</f>
        <v>10140.057884719585</v>
      </c>
      <c r="AJ121" s="450">
        <f ca="1">Ops!AJ1069</f>
        <v>11906.668013167146</v>
      </c>
      <c r="AK121" s="450">
        <f ca="1">Ops!AK1069</f>
        <v>11906.668013167146</v>
      </c>
      <c r="AL121" s="450">
        <f ca="1">Ops!AL1069</f>
        <v>11906.668013167146</v>
      </c>
      <c r="AM121" s="450">
        <f ca="1">Ops!AM1069</f>
        <v>11906.668013167146</v>
      </c>
    </row>
    <row r="122" spans="3:39" outlineLevel="1">
      <c r="C122" s="473" t="s">
        <v>91</v>
      </c>
      <c r="D122" s="443"/>
      <c r="E122" s="4" t="s">
        <v>13</v>
      </c>
      <c r="F122" s="450"/>
      <c r="G122" s="450">
        <f ca="1">Debt!G295</f>
        <v>0</v>
      </c>
      <c r="H122" s="450">
        <f ca="1">Debt!H295</f>
        <v>372.19894342036832</v>
      </c>
      <c r="I122" s="450">
        <f ca="1">Debt!I295</f>
        <v>388.65146198989015</v>
      </c>
      <c r="J122" s="450">
        <f ca="1">Debt!J295</f>
        <v>371.3939029366781</v>
      </c>
      <c r="K122" s="450">
        <f ca="1">Debt!K295</f>
        <v>355.15004930733954</v>
      </c>
      <c r="L122" s="450">
        <f ca="1">Debt!L295</f>
        <v>339.05484543205347</v>
      </c>
      <c r="M122" s="450">
        <f ca="1">Debt!M295</f>
        <v>438.99291696153415</v>
      </c>
      <c r="N122" s="450">
        <f ca="1">Debt!N295</f>
        <v>543.94195127522119</v>
      </c>
      <c r="O122" s="450">
        <f ca="1">Debt!O295</f>
        <v>511.22548969453146</v>
      </c>
      <c r="P122" s="450">
        <f ca="1">Debt!P295</f>
        <v>496.55943462376052</v>
      </c>
      <c r="Q122" s="450">
        <f ca="1">Debt!Q295</f>
        <v>494.54655799442588</v>
      </c>
      <c r="R122" s="450">
        <f ca="1">Debt!R295</f>
        <v>460.66804293841795</v>
      </c>
      <c r="S122" s="450">
        <f ca="1">Debt!S295</f>
        <v>424.94780581411464</v>
      </c>
      <c r="T122" s="450">
        <f ca="1">Debt!T295</f>
        <v>505.73016887344329</v>
      </c>
      <c r="U122" s="450">
        <f ca="1">Debt!U295</f>
        <v>1455.3188767541342</v>
      </c>
      <c r="V122" s="450">
        <f ca="1">Debt!V295</f>
        <v>3.9796692841428012</v>
      </c>
      <c r="W122" s="450">
        <f ca="1">Debt!W295</f>
        <v>4.2294462500274728</v>
      </c>
      <c r="X122" s="450">
        <f ca="1">Debt!X295</f>
        <v>4.5245996922967029</v>
      </c>
      <c r="Y122" s="450">
        <f ca="1">Debt!Y295</f>
        <v>4.8561437044750244</v>
      </c>
      <c r="Z122" s="450">
        <f ca="1">Debt!Z295</f>
        <v>23.940903908926074</v>
      </c>
      <c r="AA122" s="450">
        <f ca="1">Debt!AA295</f>
        <v>170.45176356768826</v>
      </c>
      <c r="AB122" s="450">
        <f ca="1">Debt!AB295</f>
        <v>303.55230479711707</v>
      </c>
      <c r="AC122" s="450">
        <f ca="1">Debt!AC295</f>
        <v>285.2394465171709</v>
      </c>
      <c r="AD122" s="450">
        <f ca="1">Debt!AD295</f>
        <v>267.30693608222475</v>
      </c>
      <c r="AE122" s="450">
        <f ca="1">Debt!AE295</f>
        <v>251.5454081802786</v>
      </c>
      <c r="AF122" s="450">
        <f ca="1">Debt!AF295</f>
        <v>237.09974745453238</v>
      </c>
      <c r="AG122" s="450">
        <f ca="1">Debt!AG295</f>
        <v>219.81903020545292</v>
      </c>
      <c r="AH122" s="450">
        <f ca="1">Debt!AH295</f>
        <v>329.87688584337337</v>
      </c>
      <c r="AI122" s="450">
        <f ca="1">Debt!AI295</f>
        <v>1379.4803123837937</v>
      </c>
      <c r="AJ122" s="450">
        <f ca="1">Debt!AJ295</f>
        <v>0</v>
      </c>
      <c r="AK122" s="450">
        <f ca="1">Debt!AK295</f>
        <v>0</v>
      </c>
      <c r="AL122" s="450">
        <f ca="1">Debt!AL295</f>
        <v>0</v>
      </c>
      <c r="AM122" s="450">
        <f ca="1">Debt!AM295</f>
        <v>0</v>
      </c>
    </row>
    <row r="123" spans="3:39" outlineLevel="1">
      <c r="C123" s="473" t="s">
        <v>92</v>
      </c>
      <c r="D123" s="443"/>
      <c r="E123" s="4" t="s">
        <v>13</v>
      </c>
      <c r="F123" s="450"/>
      <c r="G123" s="450">
        <f>Ops!G372</f>
        <v>754.67649194595708</v>
      </c>
      <c r="H123" s="450">
        <f>Ops!H372</f>
        <v>797.93250613775319</v>
      </c>
      <c r="I123" s="450">
        <f>Ops!I372</f>
        <v>984.53399863019524</v>
      </c>
      <c r="J123" s="450">
        <f>Ops!J372</f>
        <v>1155.6996953333946</v>
      </c>
      <c r="K123" s="450">
        <f>Ops!K372</f>
        <v>1163.1650019678098</v>
      </c>
      <c r="L123" s="450">
        <f>Ops!L372</f>
        <v>1177.3258782419821</v>
      </c>
      <c r="M123" s="450">
        <f>Ops!M372</f>
        <v>1187.7321821501096</v>
      </c>
      <c r="N123" s="450">
        <f>Ops!N372</f>
        <v>1238.758461496632</v>
      </c>
      <c r="O123" s="450">
        <f>Ops!O372</f>
        <v>1205.6031375360767</v>
      </c>
      <c r="P123" s="450">
        <f>Ops!P372</f>
        <v>1219.9141504581712</v>
      </c>
      <c r="Q123" s="450">
        <f>Ops!Q372</f>
        <v>1236.8948174440329</v>
      </c>
      <c r="R123" s="450">
        <f>Ops!R372</f>
        <v>1242.1415644050821</v>
      </c>
      <c r="S123" s="450">
        <f>Ops!S372</f>
        <v>1249.5786746625361</v>
      </c>
      <c r="T123" s="450">
        <f>Ops!T372</f>
        <v>1264.0800142182857</v>
      </c>
      <c r="U123" s="450">
        <f>Ops!U372</f>
        <v>1321.0696025722486</v>
      </c>
      <c r="V123" s="450">
        <f>Ops!V372</f>
        <v>1293.5869452207178</v>
      </c>
      <c r="W123" s="450">
        <f>Ops!W372</f>
        <v>1302.1311807496425</v>
      </c>
      <c r="X123" s="450">
        <f>Ops!X372</f>
        <v>1318.1735522181252</v>
      </c>
      <c r="Y123" s="450">
        <f>Ops!Y372</f>
        <v>1331.4923831806723</v>
      </c>
      <c r="Z123" s="450">
        <f>Ops!Z372</f>
        <v>1344.2927590508725</v>
      </c>
      <c r="AA123" s="450">
        <f>Ops!AA372</f>
        <v>1358.5894160473749</v>
      </c>
      <c r="AB123" s="450">
        <f>Ops!AB372</f>
        <v>1409.366935528506</v>
      </c>
      <c r="AC123" s="450">
        <f>Ops!AC372</f>
        <v>1380.384189600218</v>
      </c>
      <c r="AD123" s="450">
        <f>Ops!AD372</f>
        <v>1392.5569617221631</v>
      </c>
      <c r="AE123" s="450">
        <f>Ops!AE372</f>
        <v>1402.4827717991311</v>
      </c>
      <c r="AF123" s="450">
        <f>Ops!AF372</f>
        <v>1419.1159674747548</v>
      </c>
      <c r="AG123" s="450">
        <f>Ops!AG372</f>
        <v>1431.2347941685339</v>
      </c>
      <c r="AH123" s="450">
        <f>Ops!AH372</f>
        <v>1443.8441821770332</v>
      </c>
      <c r="AI123" s="450">
        <f>Ops!AI372</f>
        <v>1492.9609743923734</v>
      </c>
      <c r="AJ123" s="450">
        <f>Ops!AJ372</f>
        <v>0</v>
      </c>
      <c r="AK123" s="450">
        <f>Ops!AK372</f>
        <v>0</v>
      </c>
      <c r="AL123" s="450">
        <f>Ops!AL372</f>
        <v>0</v>
      </c>
      <c r="AM123" s="450">
        <f>Ops!AM372</f>
        <v>0</v>
      </c>
    </row>
    <row r="124" spans="3:39" outlineLevel="1">
      <c r="C124" s="28" t="s">
        <v>44</v>
      </c>
      <c r="D124" s="28"/>
      <c r="E124" s="61" t="s">
        <v>13</v>
      </c>
      <c r="F124" s="55"/>
      <c r="G124" s="60">
        <f t="shared" ref="G124:AM124" ca="1" si="34">SUM(G121:G123)</f>
        <v>754.67649194595708</v>
      </c>
      <c r="H124" s="60">
        <f t="shared" ca="1" si="34"/>
        <v>1170.1314495581214</v>
      </c>
      <c r="I124" s="60">
        <f t="shared" ca="1" si="34"/>
        <v>1373.1854606200855</v>
      </c>
      <c r="J124" s="60">
        <f t="shared" ca="1" si="34"/>
        <v>2267.1558832173159</v>
      </c>
      <c r="K124" s="60">
        <f t="shared" ca="1" si="34"/>
        <v>3317.8751842655838</v>
      </c>
      <c r="L124" s="60">
        <f t="shared" ca="1" si="34"/>
        <v>4014.4577020547617</v>
      </c>
      <c r="M124" s="60">
        <f t="shared" ca="1" si="34"/>
        <v>3626.8492564615094</v>
      </c>
      <c r="N124" s="60">
        <f t="shared" ca="1" si="34"/>
        <v>3114.549486520018</v>
      </c>
      <c r="O124" s="60">
        <f t="shared" ca="1" si="34"/>
        <v>2546.5283507074291</v>
      </c>
      <c r="P124" s="60">
        <f t="shared" ca="1" si="34"/>
        <v>2219.3156822614819</v>
      </c>
      <c r="Q124" s="60">
        <f t="shared" ca="1" si="34"/>
        <v>1927.1351700376856</v>
      </c>
      <c r="R124" s="60">
        <f t="shared" ca="1" si="34"/>
        <v>1783.9562532054283</v>
      </c>
      <c r="S124" s="60">
        <f t="shared" ca="1" si="34"/>
        <v>1761.2552018807921</v>
      </c>
      <c r="T124" s="60">
        <f t="shared" ca="1" si="34"/>
        <v>1862.4999758601687</v>
      </c>
      <c r="U124" s="60">
        <f t="shared" ca="1" si="34"/>
        <v>2968.4570007427737</v>
      </c>
      <c r="V124" s="60">
        <f t="shared" ca="1" si="34"/>
        <v>1297.5666145048606</v>
      </c>
      <c r="W124" s="60">
        <f t="shared" ca="1" si="34"/>
        <v>1382.3431050475438</v>
      </c>
      <c r="X124" s="60">
        <f t="shared" ca="1" si="34"/>
        <v>1395.3103954843959</v>
      </c>
      <c r="Y124" s="60">
        <f t="shared" ca="1" si="34"/>
        <v>1403.6168907867827</v>
      </c>
      <c r="Z124" s="60">
        <f t="shared" ca="1" si="34"/>
        <v>1431.0893268506709</v>
      </c>
      <c r="AA124" s="60">
        <f t="shared" ca="1" si="34"/>
        <v>1591.8687509817989</v>
      </c>
      <c r="AB124" s="60">
        <f t="shared" ca="1" si="34"/>
        <v>2024.2553030173792</v>
      </c>
      <c r="AC124" s="60">
        <f t="shared" ca="1" si="34"/>
        <v>3003.0033091900723</v>
      </c>
      <c r="AD124" s="60">
        <f t="shared" ca="1" si="34"/>
        <v>4185.941998432907</v>
      </c>
      <c r="AE124" s="60">
        <f t="shared" ca="1" si="34"/>
        <v>5608.0286766655245</v>
      </c>
      <c r="AF124" s="60">
        <f t="shared" ca="1" si="34"/>
        <v>7214.5905697760691</v>
      </c>
      <c r="AG124" s="60">
        <f t="shared" ca="1" si="34"/>
        <v>8730.1541177248746</v>
      </c>
      <c r="AH124" s="60">
        <f t="shared" ca="1" si="34"/>
        <v>10542.533748343576</v>
      </c>
      <c r="AI124" s="60">
        <f t="shared" ca="1" si="34"/>
        <v>13012.499171495752</v>
      </c>
      <c r="AJ124" s="60">
        <f t="shared" ca="1" si="34"/>
        <v>11906.668013167146</v>
      </c>
      <c r="AK124" s="60">
        <f t="shared" ca="1" si="34"/>
        <v>11906.668013167146</v>
      </c>
      <c r="AL124" s="60">
        <f t="shared" ca="1" si="34"/>
        <v>11906.668013167146</v>
      </c>
      <c r="AM124" s="60">
        <f t="shared" ca="1" si="34"/>
        <v>11906.668013167146</v>
      </c>
    </row>
    <row r="125" spans="3:39" outlineLevel="1">
      <c r="C125" s="443"/>
      <c r="D125" s="443"/>
      <c r="E125" s="443"/>
      <c r="F125" s="450"/>
      <c r="G125" s="450"/>
      <c r="H125" s="450"/>
      <c r="I125" s="450"/>
      <c r="J125" s="450"/>
      <c r="K125" s="450"/>
      <c r="L125" s="450"/>
      <c r="M125" s="450"/>
      <c r="N125" s="450"/>
      <c r="O125" s="450"/>
      <c r="P125" s="450"/>
      <c r="Q125" s="450"/>
      <c r="R125" s="450"/>
      <c r="S125" s="450"/>
      <c r="T125" s="450"/>
      <c r="U125" s="450"/>
      <c r="V125" s="450"/>
      <c r="W125" s="450"/>
      <c r="X125" s="450"/>
      <c r="Y125" s="450"/>
      <c r="Z125" s="450"/>
      <c r="AA125" s="450"/>
      <c r="AB125" s="450"/>
      <c r="AC125" s="450"/>
      <c r="AD125" s="450"/>
      <c r="AE125" s="450"/>
      <c r="AF125" s="450"/>
      <c r="AG125" s="450"/>
      <c r="AH125" s="450"/>
      <c r="AI125" s="450"/>
      <c r="AJ125" s="450"/>
      <c r="AK125" s="450"/>
      <c r="AL125" s="450"/>
      <c r="AM125" s="450"/>
    </row>
    <row r="126" spans="3:39" outlineLevel="1">
      <c r="C126" s="443" t="s">
        <v>93</v>
      </c>
      <c r="D126" s="443"/>
      <c r="E126" s="4" t="s">
        <v>13</v>
      </c>
      <c r="F126" s="450"/>
      <c r="G126" s="450">
        <f>Ops!G1030</f>
        <v>1771.7855399999999</v>
      </c>
      <c r="H126" s="450">
        <f>Ops!H1030</f>
        <v>2012.9319207268368</v>
      </c>
      <c r="I126" s="450">
        <f>Ops!I1030</f>
        <v>2014.3629105598563</v>
      </c>
      <c r="J126" s="450">
        <f>Ops!J1030</f>
        <v>2031.0872919189417</v>
      </c>
      <c r="K126" s="450">
        <f>Ops!K1030</f>
        <v>2028.924760629794</v>
      </c>
      <c r="L126" s="450">
        <f>Ops!L1030</f>
        <v>2077.7135819297773</v>
      </c>
      <c r="M126" s="450">
        <f>Ops!M1030</f>
        <v>2107.489397146649</v>
      </c>
      <c r="N126" s="450">
        <f>Ops!N1030</f>
        <v>2097.8713780049575</v>
      </c>
      <c r="O126" s="450">
        <f>Ops!O1030</f>
        <v>2085.2338544651466</v>
      </c>
      <c r="P126" s="450">
        <f>Ops!P1030</f>
        <v>2086.2325882275481</v>
      </c>
      <c r="Q126" s="450">
        <f>Ops!Q1030</f>
        <v>2821.1526434515717</v>
      </c>
      <c r="R126" s="450">
        <f>Ops!R1030</f>
        <v>2838.2681496779596</v>
      </c>
      <c r="S126" s="450">
        <f>Ops!S1030</f>
        <v>2815.3931608128796</v>
      </c>
      <c r="T126" s="450">
        <f>Ops!T1030</f>
        <v>2768.0923329225898</v>
      </c>
      <c r="U126" s="450">
        <f>Ops!U1030</f>
        <v>2712.7945962195872</v>
      </c>
      <c r="V126" s="450">
        <f>Ops!V1030</f>
        <v>2718.6548883992646</v>
      </c>
      <c r="W126" s="450">
        <f>Ops!W1030</f>
        <v>2662.2086738570674</v>
      </c>
      <c r="X126" s="450">
        <f>Ops!X1030</f>
        <v>2574.290836625295</v>
      </c>
      <c r="Y126" s="450">
        <f>Ops!Y1030</f>
        <v>2491.2718959114172</v>
      </c>
      <c r="Z126" s="450">
        <f>Ops!Z1030</f>
        <v>2375.9510633074556</v>
      </c>
      <c r="AA126" s="450">
        <f>Ops!AA1030</f>
        <v>2999.7679839045422</v>
      </c>
      <c r="AB126" s="450">
        <f>Ops!AB1030</f>
        <v>2868.9459955688035</v>
      </c>
      <c r="AC126" s="450">
        <f>Ops!AC1030</f>
        <v>2639.4580092379961</v>
      </c>
      <c r="AD126" s="450">
        <f>Ops!AD1030</f>
        <v>2380.5863815993403</v>
      </c>
      <c r="AE126" s="450">
        <f>Ops!AE1030</f>
        <v>2106.5671781742012</v>
      </c>
      <c r="AF126" s="450">
        <f>Ops!AF1030</f>
        <v>1829.0984706743707</v>
      </c>
      <c r="AG126" s="450">
        <f>Ops!AG1030</f>
        <v>1466.4216939851503</v>
      </c>
      <c r="AH126" s="450">
        <f>Ops!AH1030</f>
        <v>1049.3901366809837</v>
      </c>
      <c r="AI126" s="450">
        <f>Ops!AI1030</f>
        <v>554.26311070103895</v>
      </c>
      <c r="AJ126" s="450">
        <f>Ops!AJ1030</f>
        <v>0</v>
      </c>
      <c r="AK126" s="450">
        <f>Ops!AK1030</f>
        <v>0</v>
      </c>
      <c r="AL126" s="450">
        <f>Ops!AL1030</f>
        <v>0</v>
      </c>
      <c r="AM126" s="450">
        <f>Ops!AM1030</f>
        <v>0</v>
      </c>
    </row>
    <row r="127" spans="3:39" outlineLevel="1">
      <c r="C127" s="443" t="s">
        <v>94</v>
      </c>
      <c r="D127" s="443"/>
      <c r="E127" s="4" t="s">
        <v>13</v>
      </c>
      <c r="F127" s="450"/>
      <c r="G127" s="450">
        <f>Ops!G1047</f>
        <v>5453.6131049999995</v>
      </c>
      <c r="H127" s="450">
        <f>Ops!H1047</f>
        <v>5712.5087479573622</v>
      </c>
      <c r="I127" s="450">
        <f>Ops!I1047</f>
        <v>8007.4148127850985</v>
      </c>
      <c r="J127" s="450">
        <f>Ops!J1047</f>
        <v>8025.7311595947604</v>
      </c>
      <c r="K127" s="450">
        <f>Ops!K1047</f>
        <v>8059.4417655685056</v>
      </c>
      <c r="L127" s="450">
        <f>Ops!L1047</f>
        <v>8074.0599559547345</v>
      </c>
      <c r="M127" s="450">
        <f>Ops!M1047</f>
        <v>8067.6255563833756</v>
      </c>
      <c r="N127" s="450">
        <f>Ops!N1047</f>
        <v>13393.020708573771</v>
      </c>
      <c r="O127" s="450">
        <f>Ops!O1047</f>
        <v>13340.334511770629</v>
      </c>
      <c r="P127" s="450">
        <f>Ops!P1047</f>
        <v>13269.202910220336</v>
      </c>
      <c r="Q127" s="450">
        <f>Ops!Q1047</f>
        <v>13228.891083374292</v>
      </c>
      <c r="R127" s="450">
        <f>Ops!R1047</f>
        <v>13106.55106807735</v>
      </c>
      <c r="S127" s="450">
        <f>Ops!S1047</f>
        <v>12953.078129311336</v>
      </c>
      <c r="T127" s="450">
        <f>Ops!T1047</f>
        <v>12768.845620621749</v>
      </c>
      <c r="U127" s="450">
        <f>Ops!U1047</f>
        <v>17883.098746350592</v>
      </c>
      <c r="V127" s="450">
        <f>Ops!V1047</f>
        <v>17514.940939344186</v>
      </c>
      <c r="W127" s="450">
        <f>Ops!W1047</f>
        <v>17067.255834848129</v>
      </c>
      <c r="X127" s="450">
        <f>Ops!X1047</f>
        <v>16537.951608593048</v>
      </c>
      <c r="Y127" s="450">
        <f>Ops!Y1047</f>
        <v>15928.232817965727</v>
      </c>
      <c r="Z127" s="450">
        <f>Ops!Z1047</f>
        <v>15228.413073569143</v>
      </c>
      <c r="AA127" s="450">
        <f>Ops!AA1047</f>
        <v>14469.920629721424</v>
      </c>
      <c r="AB127" s="450">
        <f>Ops!AB1047</f>
        <v>18886.702698160898</v>
      </c>
      <c r="AC127" s="450">
        <f>Ops!AC1047</f>
        <v>17416.698085810429</v>
      </c>
      <c r="AD127" s="450">
        <f>Ops!AD1047</f>
        <v>15739.110479285257</v>
      </c>
      <c r="AE127" s="450">
        <f>Ops!AE1047</f>
        <v>13845.371319654474</v>
      </c>
      <c r="AF127" s="450">
        <f>Ops!AF1047</f>
        <v>11716.439738361638</v>
      </c>
      <c r="AG127" s="450">
        <f>Ops!AG1047</f>
        <v>9285.0764316154964</v>
      </c>
      <c r="AH127" s="450">
        <f>Ops!AH1047</f>
        <v>6548.8184178417232</v>
      </c>
      <c r="AI127" s="450">
        <f>Ops!AI1047</f>
        <v>8810.5008714610703</v>
      </c>
      <c r="AJ127" s="450">
        <f>Ops!AJ1047</f>
        <v>0</v>
      </c>
      <c r="AK127" s="450">
        <f>Ops!AK1047</f>
        <v>0</v>
      </c>
      <c r="AL127" s="450">
        <f>Ops!AL1047</f>
        <v>0</v>
      </c>
      <c r="AM127" s="450">
        <f>Ops!AM1047</f>
        <v>0</v>
      </c>
    </row>
    <row r="128" spans="3:39" outlineLevel="1">
      <c r="C128" s="443" t="s">
        <v>95</v>
      </c>
      <c r="D128" s="443"/>
      <c r="E128" s="4" t="s">
        <v>13</v>
      </c>
      <c r="F128" s="450"/>
      <c r="G128" s="450">
        <f ca="1">Ops!G1000</f>
        <v>0</v>
      </c>
      <c r="H128" s="450">
        <f ca="1">Ops!H1000</f>
        <v>0</v>
      </c>
      <c r="I128" s="450">
        <f ca="1">Ops!I1000</f>
        <v>0</v>
      </c>
      <c r="J128" s="450">
        <f ca="1">Ops!J1000</f>
        <v>0</v>
      </c>
      <c r="K128" s="450">
        <f ca="1">Ops!K1000</f>
        <v>0</v>
      </c>
      <c r="L128" s="450">
        <f ca="1">Ops!L1000</f>
        <v>0</v>
      </c>
      <c r="M128" s="450">
        <f ca="1">Ops!M1000</f>
        <v>0</v>
      </c>
      <c r="N128" s="450">
        <f ca="1">Ops!N1000</f>
        <v>0</v>
      </c>
      <c r="O128" s="450">
        <f ca="1">Ops!O1000</f>
        <v>0</v>
      </c>
      <c r="P128" s="450">
        <f ca="1">Ops!P1000</f>
        <v>0</v>
      </c>
      <c r="Q128" s="450">
        <f ca="1">Ops!Q1000</f>
        <v>0</v>
      </c>
      <c r="R128" s="450">
        <f ca="1">Ops!R1000</f>
        <v>0</v>
      </c>
      <c r="S128" s="450">
        <f ca="1">Ops!S1000</f>
        <v>0</v>
      </c>
      <c r="T128" s="450">
        <f ca="1">Ops!T1000</f>
        <v>0</v>
      </c>
      <c r="U128" s="450">
        <f ca="1">Ops!U1000</f>
        <v>0</v>
      </c>
      <c r="V128" s="450">
        <f ca="1">Ops!V1000</f>
        <v>0</v>
      </c>
      <c r="W128" s="450">
        <f ca="1">Ops!W1000</f>
        <v>0</v>
      </c>
      <c r="X128" s="450">
        <f ca="1">Ops!X1000</f>
        <v>0</v>
      </c>
      <c r="Y128" s="450">
        <f ca="1">Ops!Y1000</f>
        <v>0</v>
      </c>
      <c r="Z128" s="450">
        <f ca="1">Ops!Z1000</f>
        <v>0</v>
      </c>
      <c r="AA128" s="450">
        <f ca="1">Ops!AA1000</f>
        <v>0</v>
      </c>
      <c r="AB128" s="450">
        <f ca="1">Ops!AB1000</f>
        <v>0</v>
      </c>
      <c r="AC128" s="450">
        <f ca="1">Ops!AC1000</f>
        <v>0</v>
      </c>
      <c r="AD128" s="450">
        <f ca="1">Ops!AD1000</f>
        <v>0</v>
      </c>
      <c r="AE128" s="450">
        <f ca="1">Ops!AE1000</f>
        <v>0</v>
      </c>
      <c r="AF128" s="450">
        <f ca="1">Ops!AF1000</f>
        <v>0</v>
      </c>
      <c r="AG128" s="450">
        <f ca="1">Ops!AG1000</f>
        <v>176.55656111572637</v>
      </c>
      <c r="AH128" s="450">
        <f ca="1">Ops!AH1000</f>
        <v>1078.1516985898547</v>
      </c>
      <c r="AI128" s="450">
        <f ca="1">Ops!AI1000</f>
        <v>1816.5644084322316</v>
      </c>
      <c r="AJ128" s="450">
        <f ca="1">Ops!AJ1000</f>
        <v>2650.4756162030963</v>
      </c>
      <c r="AK128" s="450">
        <f ca="1">Ops!AK1000</f>
        <v>2650.4756162030963</v>
      </c>
      <c r="AL128" s="450">
        <f ca="1">Ops!AL1000</f>
        <v>2650.4756162030963</v>
      </c>
      <c r="AM128" s="450">
        <f ca="1">Ops!AM1000</f>
        <v>2650.4756162030963</v>
      </c>
    </row>
    <row r="129" spans="3:39">
      <c r="C129" s="28" t="s">
        <v>96</v>
      </c>
      <c r="D129" s="28"/>
      <c r="E129" s="61" t="s">
        <v>13</v>
      </c>
      <c r="F129" s="55"/>
      <c r="G129" s="60">
        <f ca="1">SUM(G126:G128)+G124</f>
        <v>7980.0751369459567</v>
      </c>
      <c r="H129" s="60">
        <f t="shared" ref="H129:R129" ca="1" si="35">SUM(H126:H128)+H124</f>
        <v>8895.5721182423204</v>
      </c>
      <c r="I129" s="60">
        <f t="shared" ca="1" si="35"/>
        <v>11394.963183965039</v>
      </c>
      <c r="J129" s="60">
        <f t="shared" ca="1" si="35"/>
        <v>12323.974334731018</v>
      </c>
      <c r="K129" s="60">
        <f t="shared" ca="1" si="35"/>
        <v>13406.241710463884</v>
      </c>
      <c r="L129" s="60">
        <f t="shared" ca="1" si="35"/>
        <v>14166.231239939274</v>
      </c>
      <c r="M129" s="60">
        <f t="shared" ca="1" si="35"/>
        <v>13801.964209991535</v>
      </c>
      <c r="N129" s="60">
        <f t="shared" ca="1" si="35"/>
        <v>18605.441573098746</v>
      </c>
      <c r="O129" s="60">
        <f t="shared" ca="1" si="35"/>
        <v>17972.096716943204</v>
      </c>
      <c r="P129" s="60">
        <f t="shared" ca="1" si="35"/>
        <v>17574.751180709369</v>
      </c>
      <c r="Q129" s="60">
        <f t="shared" ca="1" si="35"/>
        <v>17977.178896863552</v>
      </c>
      <c r="R129" s="60">
        <f t="shared" ca="1" si="35"/>
        <v>17728.77547096074</v>
      </c>
      <c r="S129" s="60">
        <f t="shared" ref="S129:AM129" ca="1" si="36">SUM(S126:S128)+S124</f>
        <v>17529.726492005007</v>
      </c>
      <c r="T129" s="60">
        <f t="shared" ca="1" si="36"/>
        <v>17399.437929404507</v>
      </c>
      <c r="U129" s="60">
        <f t="shared" ca="1" si="36"/>
        <v>23564.350343312952</v>
      </c>
      <c r="V129" s="60">
        <f t="shared" ca="1" si="36"/>
        <v>21531.162442248311</v>
      </c>
      <c r="W129" s="60">
        <f t="shared" ca="1" si="36"/>
        <v>21111.807613752742</v>
      </c>
      <c r="X129" s="60">
        <f t="shared" ca="1" si="36"/>
        <v>20507.552840702741</v>
      </c>
      <c r="Y129" s="60">
        <f t="shared" ca="1" si="36"/>
        <v>19823.121604663927</v>
      </c>
      <c r="Z129" s="60">
        <f t="shared" ca="1" si="36"/>
        <v>19035.45346372727</v>
      </c>
      <c r="AA129" s="60">
        <f t="shared" ca="1" si="36"/>
        <v>19061.557364607765</v>
      </c>
      <c r="AB129" s="60">
        <f t="shared" ca="1" si="36"/>
        <v>23779.903996747082</v>
      </c>
      <c r="AC129" s="60">
        <f t="shared" ca="1" si="36"/>
        <v>23059.159404238497</v>
      </c>
      <c r="AD129" s="60">
        <f t="shared" ca="1" si="36"/>
        <v>22305.638859317503</v>
      </c>
      <c r="AE129" s="60">
        <f t="shared" ca="1" si="36"/>
        <v>21559.967174494202</v>
      </c>
      <c r="AF129" s="60">
        <f t="shared" ca="1" si="36"/>
        <v>20760.128778812079</v>
      </c>
      <c r="AG129" s="60">
        <f t="shared" ca="1" si="36"/>
        <v>19658.208804441249</v>
      </c>
      <c r="AH129" s="60">
        <f t="shared" ca="1" si="36"/>
        <v>19218.894001456138</v>
      </c>
      <c r="AI129" s="60">
        <f t="shared" ca="1" si="36"/>
        <v>24193.827562090093</v>
      </c>
      <c r="AJ129" s="60">
        <f t="shared" ca="1" si="36"/>
        <v>14557.143629370243</v>
      </c>
      <c r="AK129" s="60">
        <f t="shared" ca="1" si="36"/>
        <v>14557.143629370243</v>
      </c>
      <c r="AL129" s="60">
        <f t="shared" ca="1" si="36"/>
        <v>14557.143629370243</v>
      </c>
      <c r="AM129" s="60">
        <f t="shared" ca="1" si="36"/>
        <v>14557.143629370243</v>
      </c>
    </row>
    <row r="130" spans="3:39">
      <c r="C130" s="443"/>
      <c r="D130" s="443"/>
      <c r="E130" s="443"/>
      <c r="F130" s="450"/>
      <c r="G130" s="450"/>
      <c r="H130" s="450"/>
      <c r="I130" s="450"/>
      <c r="J130" s="450"/>
      <c r="K130" s="450"/>
      <c r="L130" s="450"/>
      <c r="M130" s="450"/>
      <c r="N130" s="450"/>
      <c r="O130" s="450"/>
      <c r="P130" s="450"/>
      <c r="Q130" s="450"/>
      <c r="R130" s="450"/>
      <c r="S130" s="450"/>
      <c r="T130" s="450"/>
      <c r="U130" s="450"/>
      <c r="V130" s="450"/>
      <c r="W130" s="450"/>
      <c r="X130" s="450"/>
      <c r="Y130" s="450"/>
      <c r="Z130" s="450"/>
      <c r="AA130" s="450"/>
      <c r="AB130" s="450"/>
      <c r="AC130" s="450"/>
      <c r="AD130" s="450"/>
      <c r="AE130" s="450"/>
      <c r="AF130" s="450"/>
      <c r="AG130" s="450"/>
      <c r="AH130" s="450"/>
      <c r="AI130" s="450"/>
      <c r="AJ130" s="450"/>
      <c r="AK130" s="450"/>
      <c r="AL130" s="450"/>
      <c r="AM130" s="450"/>
    </row>
    <row r="131" spans="3:39" outlineLevel="1">
      <c r="C131" s="11" t="s">
        <v>97</v>
      </c>
      <c r="D131" s="443"/>
      <c r="E131" s="4"/>
      <c r="F131" s="450"/>
      <c r="G131" s="450"/>
      <c r="H131" s="450"/>
      <c r="I131" s="450"/>
      <c r="J131" s="450"/>
      <c r="K131" s="450"/>
      <c r="L131" s="450"/>
      <c r="M131" s="450"/>
      <c r="N131" s="450"/>
      <c r="O131" s="450"/>
      <c r="P131" s="450"/>
      <c r="Q131" s="450"/>
      <c r="R131" s="450"/>
      <c r="S131" s="450"/>
      <c r="T131" s="450"/>
      <c r="U131" s="450"/>
      <c r="V131" s="450"/>
      <c r="W131" s="450"/>
      <c r="X131" s="450"/>
      <c r="Y131" s="450"/>
      <c r="Z131" s="450"/>
      <c r="AA131" s="450"/>
      <c r="AB131" s="450"/>
      <c r="AC131" s="450"/>
      <c r="AD131" s="450"/>
      <c r="AE131" s="450"/>
      <c r="AF131" s="450"/>
      <c r="AG131" s="450"/>
      <c r="AH131" s="450"/>
      <c r="AI131" s="450"/>
      <c r="AJ131" s="450"/>
      <c r="AK131" s="450"/>
      <c r="AL131" s="450"/>
      <c r="AM131" s="450"/>
    </row>
    <row r="132" spans="3:39" outlineLevel="1">
      <c r="C132" s="443" t="s">
        <v>98</v>
      </c>
      <c r="D132" s="443"/>
      <c r="E132" s="4" t="s">
        <v>13</v>
      </c>
      <c r="F132" s="450"/>
      <c r="G132" s="450">
        <f ca="1">Ops!G995</f>
        <v>0</v>
      </c>
      <c r="H132" s="450">
        <f ca="1">Ops!H995</f>
        <v>0</v>
      </c>
      <c r="I132" s="450">
        <f ca="1">Ops!I995</f>
        <v>0</v>
      </c>
      <c r="J132" s="450">
        <f ca="1">Ops!J995</f>
        <v>174.65364571782277</v>
      </c>
      <c r="K132" s="450">
        <f ca="1">Ops!K995</f>
        <v>378.85340653433366</v>
      </c>
      <c r="L132" s="450">
        <f ca="1">Ops!L995</f>
        <v>331.78128520653507</v>
      </c>
      <c r="M132" s="450">
        <f ca="1">Ops!M995</f>
        <v>310.78842950207905</v>
      </c>
      <c r="N132" s="450">
        <f ca="1">Ops!N995</f>
        <v>443.23688495492451</v>
      </c>
      <c r="O132" s="450">
        <f ca="1">Ops!O995</f>
        <v>572.93581062278474</v>
      </c>
      <c r="P132" s="450">
        <f ca="1">Ops!P995</f>
        <v>920.77933192663818</v>
      </c>
      <c r="Q132" s="450">
        <f ca="1">Ops!Q995</f>
        <v>1331.228779274257</v>
      </c>
      <c r="R132" s="450">
        <f ca="1">Ops!R995</f>
        <v>1756.6408488129582</v>
      </c>
      <c r="S132" s="450">
        <f ca="1">Ops!S995</f>
        <v>1915.0730560398906</v>
      </c>
      <c r="T132" s="450">
        <f ca="1">Ops!T995</f>
        <v>2007.5010172941081</v>
      </c>
      <c r="U132" s="450">
        <f ca="1">Ops!U995</f>
        <v>2139.8797287686066</v>
      </c>
      <c r="V132" s="450">
        <f ca="1">Ops!V995</f>
        <v>2214.5527039279259</v>
      </c>
      <c r="W132" s="450">
        <f ca="1">Ops!W995</f>
        <v>2409.2068808927797</v>
      </c>
      <c r="X132" s="450">
        <f ca="1">Ops!X995</f>
        <v>2576.4014504246097</v>
      </c>
      <c r="Y132" s="450">
        <f ca="1">Ops!Y995</f>
        <v>2710.7330182619621</v>
      </c>
      <c r="Z132" s="450">
        <f ca="1">Ops!Z995</f>
        <v>2446.1347310020142</v>
      </c>
      <c r="AA132" s="450">
        <f ca="1">Ops!AA995</f>
        <v>2169.8229414075513</v>
      </c>
      <c r="AB132" s="450">
        <f ca="1">Ops!AB995</f>
        <v>2059.280582370799</v>
      </c>
      <c r="AC132" s="450">
        <f ca="1">Ops!AC995</f>
        <v>1767.936992117073</v>
      </c>
      <c r="AD132" s="450">
        <f ca="1">Ops!AD995</f>
        <v>1449.8711137507989</v>
      </c>
      <c r="AE132" s="450">
        <f ca="1">Ops!AE995</f>
        <v>1100.8857064064425</v>
      </c>
      <c r="AF132" s="450">
        <f ca="1">Ops!AF995</f>
        <v>667.09961362187823</v>
      </c>
      <c r="AG132" s="450">
        <f ca="1">Ops!AG995</f>
        <v>0</v>
      </c>
      <c r="AH132" s="450">
        <f ca="1">Ops!AH995</f>
        <v>0</v>
      </c>
      <c r="AI132" s="450">
        <f ca="1">Ops!AI995</f>
        <v>0</v>
      </c>
      <c r="AJ132" s="450">
        <f ca="1">Ops!AJ995</f>
        <v>0</v>
      </c>
      <c r="AK132" s="450">
        <f ca="1">Ops!AK995</f>
        <v>0</v>
      </c>
      <c r="AL132" s="450">
        <f ca="1">Ops!AL995</f>
        <v>0</v>
      </c>
      <c r="AM132" s="450">
        <f ca="1">Ops!AM995</f>
        <v>0</v>
      </c>
    </row>
    <row r="133" spans="3:39" outlineLevel="1">
      <c r="C133" s="443" t="s">
        <v>99</v>
      </c>
      <c r="D133" s="443"/>
      <c r="E133" s="4" t="s">
        <v>13</v>
      </c>
      <c r="F133" s="450"/>
      <c r="G133" s="450">
        <f>Ops!G380</f>
        <v>358.42179133864192</v>
      </c>
      <c r="H133" s="450">
        <f>Ops!H380</f>
        <v>378.4206455614875</v>
      </c>
      <c r="I133" s="450">
        <f>Ops!I380</f>
        <v>397.43752227381628</v>
      </c>
      <c r="J133" s="450">
        <f>Ops!J380</f>
        <v>416.45439898614507</v>
      </c>
      <c r="K133" s="450">
        <f>Ops!K380</f>
        <v>415.31654543700262</v>
      </c>
      <c r="L133" s="450">
        <f>Ops!L380</f>
        <v>416.45439898614507</v>
      </c>
      <c r="M133" s="450">
        <f>Ops!M380</f>
        <v>416.45439898614507</v>
      </c>
      <c r="N133" s="450">
        <f>Ops!N380</f>
        <v>416.45439898614507</v>
      </c>
      <c r="O133" s="450">
        <f>Ops!O380</f>
        <v>415.31654543700262</v>
      </c>
      <c r="P133" s="450">
        <f>Ops!P380</f>
        <v>416.45439898614507</v>
      </c>
      <c r="Q133" s="450">
        <f>Ops!Q380</f>
        <v>416.45439898614507</v>
      </c>
      <c r="R133" s="450">
        <f>Ops!R380</f>
        <v>416.45439898614507</v>
      </c>
      <c r="S133" s="450">
        <f>Ops!S380</f>
        <v>415.31654543700262</v>
      </c>
      <c r="T133" s="450">
        <f>Ops!T380</f>
        <v>416.45439898614507</v>
      </c>
      <c r="U133" s="450">
        <f>Ops!U380</f>
        <v>416.45439898614507</v>
      </c>
      <c r="V133" s="450">
        <f>Ops!V380</f>
        <v>416.45439898614507</v>
      </c>
      <c r="W133" s="450">
        <f>Ops!W380</f>
        <v>415.31654543700262</v>
      </c>
      <c r="X133" s="450">
        <f>Ops!X380</f>
        <v>416.45439898614507</v>
      </c>
      <c r="Y133" s="450">
        <f>Ops!Y380</f>
        <v>416.45439898614507</v>
      </c>
      <c r="Z133" s="450">
        <f>Ops!Z380</f>
        <v>416.45439898614507</v>
      </c>
      <c r="AA133" s="450">
        <f>Ops!AA380</f>
        <v>415.31654543700262</v>
      </c>
      <c r="AB133" s="450">
        <f>Ops!AB380</f>
        <v>416.45439898614507</v>
      </c>
      <c r="AC133" s="450">
        <f>Ops!AC380</f>
        <v>416.45439898614507</v>
      </c>
      <c r="AD133" s="450">
        <f>Ops!AD380</f>
        <v>416.45439898614507</v>
      </c>
      <c r="AE133" s="450">
        <f>Ops!AE380</f>
        <v>435.70770220421588</v>
      </c>
      <c r="AF133" s="450">
        <f>Ops!AF380</f>
        <v>436.90142193628219</v>
      </c>
      <c r="AG133" s="450">
        <f>Ops!AG380</f>
        <v>436.90142193628219</v>
      </c>
      <c r="AH133" s="450">
        <f>Ops!AH380</f>
        <v>436.90142193628219</v>
      </c>
      <c r="AI133" s="450">
        <f>Ops!AI380</f>
        <v>435.70770220421588</v>
      </c>
      <c r="AJ133" s="450">
        <f>Ops!AJ380</f>
        <v>0</v>
      </c>
      <c r="AK133" s="450">
        <f>Ops!AK380</f>
        <v>0</v>
      </c>
      <c r="AL133" s="450">
        <f>Ops!AL380</f>
        <v>0</v>
      </c>
      <c r="AM133" s="450">
        <f>Ops!AM380</f>
        <v>0</v>
      </c>
    </row>
    <row r="134" spans="3:39" outlineLevel="1">
      <c r="C134" s="443" t="str">
        <f>Ops!C388</f>
        <v>Obrigações sociais e trabalhistas</v>
      </c>
      <c r="D134" s="443"/>
      <c r="E134" s="4" t="s">
        <v>13</v>
      </c>
      <c r="F134" s="450"/>
      <c r="G134" s="450">
        <f>Ops!G388</f>
        <v>214.42183171702737</v>
      </c>
      <c r="H134" s="450">
        <f>Ops!H388</f>
        <v>234.02616550255348</v>
      </c>
      <c r="I134" s="450">
        <f>Ops!I388</f>
        <v>253.04304221488226</v>
      </c>
      <c r="J134" s="450">
        <f>Ops!J388</f>
        <v>272.05991892721102</v>
      </c>
      <c r="K134" s="450">
        <f>Ops!K388</f>
        <v>271.31658581538801</v>
      </c>
      <c r="L134" s="450">
        <f>Ops!L388</f>
        <v>272.05991892721102</v>
      </c>
      <c r="M134" s="450">
        <f>Ops!M388</f>
        <v>272.05991892721102</v>
      </c>
      <c r="N134" s="450">
        <f>Ops!N388</f>
        <v>272.05991892721102</v>
      </c>
      <c r="O134" s="450">
        <f>Ops!O388</f>
        <v>271.31658581538801</v>
      </c>
      <c r="P134" s="450">
        <f>Ops!P388</f>
        <v>272.05991892721102</v>
      </c>
      <c r="Q134" s="450">
        <f>Ops!Q388</f>
        <v>272.05991892721102</v>
      </c>
      <c r="R134" s="450">
        <f>Ops!R388</f>
        <v>272.05991892721102</v>
      </c>
      <c r="S134" s="450">
        <f>Ops!S388</f>
        <v>271.31658581538801</v>
      </c>
      <c r="T134" s="450">
        <f>Ops!T388</f>
        <v>272.05991892721102</v>
      </c>
      <c r="U134" s="450">
        <f>Ops!U388</f>
        <v>272.05991892721102</v>
      </c>
      <c r="V134" s="450">
        <f>Ops!V388</f>
        <v>272.05991892721102</v>
      </c>
      <c r="W134" s="450">
        <f>Ops!W388</f>
        <v>271.31658581538801</v>
      </c>
      <c r="X134" s="450">
        <f>Ops!X388</f>
        <v>272.05991892721102</v>
      </c>
      <c r="Y134" s="450">
        <f>Ops!Y388</f>
        <v>272.05991892721102</v>
      </c>
      <c r="Z134" s="450">
        <f>Ops!Z388</f>
        <v>272.05991892721102</v>
      </c>
      <c r="AA134" s="450">
        <f>Ops!AA388</f>
        <v>271.31658581538801</v>
      </c>
      <c r="AB134" s="450">
        <f>Ops!AB388</f>
        <v>272.05991892721102</v>
      </c>
      <c r="AC134" s="450">
        <f>Ops!AC388</f>
        <v>272.05991892721102</v>
      </c>
      <c r="AD134" s="450">
        <f>Ops!AD388</f>
        <v>272.05991892721102</v>
      </c>
      <c r="AE134" s="450">
        <f>Ops!AE388</f>
        <v>271.31658581538801</v>
      </c>
      <c r="AF134" s="450">
        <f>Ops!AF388</f>
        <v>272.05991892721102</v>
      </c>
      <c r="AG134" s="450">
        <f>Ops!AG388</f>
        <v>272.05991892721102</v>
      </c>
      <c r="AH134" s="450">
        <f>Ops!AH388</f>
        <v>272.05991892721102</v>
      </c>
      <c r="AI134" s="450">
        <f>Ops!AI388</f>
        <v>271.31658581538801</v>
      </c>
      <c r="AJ134" s="450">
        <f>Ops!AJ388</f>
        <v>0</v>
      </c>
      <c r="AK134" s="450">
        <f>Ops!AK388</f>
        <v>0</v>
      </c>
      <c r="AL134" s="450">
        <f>Ops!AL388</f>
        <v>0</v>
      </c>
      <c r="AM134" s="450">
        <f>Ops!AM388</f>
        <v>0</v>
      </c>
    </row>
    <row r="135" spans="3:39" outlineLevel="1">
      <c r="C135" s="443" t="s">
        <v>100</v>
      </c>
      <c r="D135" s="443"/>
      <c r="E135" s="4" t="s">
        <v>13</v>
      </c>
      <c r="F135" s="450"/>
      <c r="G135" s="450">
        <f ca="1">Debt!G78</f>
        <v>4984.0394365845004</v>
      </c>
      <c r="H135" s="450">
        <f ca="1">Debt!H78</f>
        <v>5119.9079646788787</v>
      </c>
      <c r="I135" s="450">
        <f ca="1">Debt!I78</f>
        <v>5944.2848806601478</v>
      </c>
      <c r="J135" s="450">
        <f ca="1">Debt!J78</f>
        <v>5498.2238113426056</v>
      </c>
      <c r="K135" s="450">
        <f ca="1">Debt!K78</f>
        <v>5054.3893983389598</v>
      </c>
      <c r="L135" s="450">
        <f ca="1">Debt!L78</f>
        <v>4632.6125977088705</v>
      </c>
      <c r="M135" s="450">
        <f ca="1">Debt!M78</f>
        <v>4191.3881227944366</v>
      </c>
      <c r="N135" s="450">
        <f ca="1">Debt!N78</f>
        <v>6687.8108763346863</v>
      </c>
      <c r="O135" s="450">
        <f ca="1">Debt!O78</f>
        <v>5851.834516792851</v>
      </c>
      <c r="P135" s="450">
        <f ca="1">Debt!P78</f>
        <v>5027.0497710611762</v>
      </c>
      <c r="Q135" s="450">
        <f ca="1">Debt!Q78</f>
        <v>4639.7774921711934</v>
      </c>
      <c r="R135" s="450">
        <f ca="1">Debt!R78</f>
        <v>3741.65942214592</v>
      </c>
      <c r="S135" s="450">
        <f ca="1">Debt!S78</f>
        <v>2817.4361804196019</v>
      </c>
      <c r="T135" s="450">
        <f ca="1">Debt!T78</f>
        <v>1881.8464045868272</v>
      </c>
      <c r="U135" s="450">
        <f ca="1">Debt!U78</f>
        <v>3901.659187008403</v>
      </c>
      <c r="V135" s="450">
        <f ca="1">Debt!V78</f>
        <v>52.951641000000109</v>
      </c>
      <c r="W135" s="450">
        <f ca="1">Debt!W78</f>
        <v>64.761838928571535</v>
      </c>
      <c r="X135" s="450">
        <f ca="1">Debt!X78</f>
        <v>59.780159010989117</v>
      </c>
      <c r="Y135" s="450">
        <f ca="1">Debt!Y78</f>
        <v>67.22100209340671</v>
      </c>
      <c r="Z135" s="450">
        <f ca="1">Debt!Z78</f>
        <v>64.959847903097014</v>
      </c>
      <c r="AA135" s="450">
        <f ca="1">Debt!AA78</f>
        <v>542.46810711278738</v>
      </c>
      <c r="AB135" s="450">
        <f ca="1">Debt!AB78</f>
        <v>3730.3228799891444</v>
      </c>
      <c r="AC135" s="450">
        <f ca="1">Debt!AC78</f>
        <v>3267.8823659905015</v>
      </c>
      <c r="AD135" s="450">
        <f ca="1">Debt!AD78</f>
        <v>2801.0420279918585</v>
      </c>
      <c r="AE135" s="450">
        <f ca="1">Debt!AE78</f>
        <v>2348.9619329932157</v>
      </c>
      <c r="AF135" s="450">
        <f ca="1">Debt!AF78</f>
        <v>1923.8533103945724</v>
      </c>
      <c r="AG135" s="450">
        <f ca="1">Debt!AG78</f>
        <v>1454.6325947959294</v>
      </c>
      <c r="AH135" s="450">
        <f ca="1">Debt!AH78</f>
        <v>982.17758619728625</v>
      </c>
      <c r="AI135" s="450">
        <f ca="1">Debt!AI78</f>
        <v>3698.3386390986429</v>
      </c>
      <c r="AJ135" s="450">
        <f ca="1">Debt!AJ78</f>
        <v>0</v>
      </c>
      <c r="AK135" s="450">
        <f ca="1">Debt!AK78</f>
        <v>0</v>
      </c>
      <c r="AL135" s="450">
        <f ca="1">Debt!AL78</f>
        <v>0</v>
      </c>
      <c r="AM135" s="450">
        <f ca="1">Debt!AM78</f>
        <v>0</v>
      </c>
    </row>
    <row r="136" spans="3:39">
      <c r="C136" s="28" t="s">
        <v>101</v>
      </c>
      <c r="D136" s="28"/>
      <c r="E136" s="61" t="s">
        <v>13</v>
      </c>
      <c r="F136" s="28"/>
      <c r="G136" s="60">
        <f t="shared" ref="G136:AM136" ca="1" si="37">SUM(G132:G135)</f>
        <v>5556.8830596401694</v>
      </c>
      <c r="H136" s="60">
        <f t="shared" ca="1" si="37"/>
        <v>5732.3547757429196</v>
      </c>
      <c r="I136" s="60">
        <f t="shared" ca="1" si="37"/>
        <v>6594.7654451488461</v>
      </c>
      <c r="J136" s="60">
        <f t="shared" ca="1" si="37"/>
        <v>6361.3917749737848</v>
      </c>
      <c r="K136" s="60">
        <f t="shared" ca="1" si="37"/>
        <v>6119.8759361256843</v>
      </c>
      <c r="L136" s="60">
        <f t="shared" ca="1" si="37"/>
        <v>5652.9082008287614</v>
      </c>
      <c r="M136" s="60">
        <f t="shared" ca="1" si="37"/>
        <v>5190.6908702098717</v>
      </c>
      <c r="N136" s="60">
        <f t="shared" ca="1" si="37"/>
        <v>7819.5620792029667</v>
      </c>
      <c r="O136" s="60">
        <f t="shared" ca="1" si="37"/>
        <v>7111.4034586680264</v>
      </c>
      <c r="P136" s="60">
        <f t="shared" ca="1" si="37"/>
        <v>6636.3434209011702</v>
      </c>
      <c r="Q136" s="60">
        <f t="shared" ca="1" si="37"/>
        <v>6659.5205893588063</v>
      </c>
      <c r="R136" s="60">
        <f t="shared" ca="1" si="37"/>
        <v>6186.8145888722338</v>
      </c>
      <c r="S136" s="60">
        <f t="shared" ca="1" si="37"/>
        <v>5419.1423677118837</v>
      </c>
      <c r="T136" s="60">
        <f t="shared" ca="1" si="37"/>
        <v>4577.8617397942917</v>
      </c>
      <c r="U136" s="60">
        <f t="shared" ca="1" si="37"/>
        <v>6730.0532336903652</v>
      </c>
      <c r="V136" s="60">
        <f t="shared" ca="1" si="37"/>
        <v>2956.0186628412821</v>
      </c>
      <c r="W136" s="60">
        <f t="shared" ca="1" si="37"/>
        <v>3160.6018510737422</v>
      </c>
      <c r="X136" s="60">
        <f t="shared" ca="1" si="37"/>
        <v>3324.6959273489551</v>
      </c>
      <c r="Y136" s="60">
        <f t="shared" ca="1" si="37"/>
        <v>3466.4683382687249</v>
      </c>
      <c r="Z136" s="60">
        <f t="shared" ca="1" si="37"/>
        <v>3199.6088968184672</v>
      </c>
      <c r="AA136" s="60">
        <f t="shared" ca="1" si="37"/>
        <v>3398.9241797727295</v>
      </c>
      <c r="AB136" s="60">
        <f t="shared" ca="1" si="37"/>
        <v>6478.1177802733</v>
      </c>
      <c r="AC136" s="60">
        <f t="shared" ca="1" si="37"/>
        <v>5724.3336760209313</v>
      </c>
      <c r="AD136" s="60">
        <f t="shared" ca="1" si="37"/>
        <v>4939.4274596560135</v>
      </c>
      <c r="AE136" s="60">
        <f t="shared" ca="1" si="37"/>
        <v>4156.8719274192617</v>
      </c>
      <c r="AF136" s="60">
        <f t="shared" ca="1" si="37"/>
        <v>3299.9142648799439</v>
      </c>
      <c r="AG136" s="60">
        <f t="shared" ca="1" si="37"/>
        <v>2163.5939356594226</v>
      </c>
      <c r="AH136" s="60">
        <f t="shared" ca="1" si="37"/>
        <v>1691.1389270607795</v>
      </c>
      <c r="AI136" s="60">
        <f t="shared" ca="1" si="37"/>
        <v>4405.3629271182472</v>
      </c>
      <c r="AJ136" s="60">
        <f t="shared" ca="1" si="37"/>
        <v>0</v>
      </c>
      <c r="AK136" s="60">
        <f t="shared" ca="1" si="37"/>
        <v>0</v>
      </c>
      <c r="AL136" s="60">
        <f t="shared" ca="1" si="37"/>
        <v>0</v>
      </c>
      <c r="AM136" s="60">
        <f t="shared" ca="1" si="37"/>
        <v>0</v>
      </c>
    </row>
    <row r="137" spans="3:39">
      <c r="C137" s="443"/>
      <c r="D137" s="443"/>
      <c r="E137" s="443"/>
      <c r="F137" s="443"/>
      <c r="G137" s="443"/>
      <c r="H137" s="443"/>
      <c r="I137" s="443"/>
      <c r="J137" s="443"/>
      <c r="K137" s="443"/>
      <c r="L137" s="443"/>
      <c r="M137" s="443"/>
      <c r="N137" s="443"/>
      <c r="O137" s="443"/>
      <c r="P137" s="443"/>
      <c r="Q137" s="443"/>
      <c r="R137" s="443"/>
      <c r="S137" s="443"/>
      <c r="T137" s="443"/>
      <c r="U137" s="443"/>
      <c r="V137" s="455"/>
      <c r="W137" s="455"/>
      <c r="X137" s="443"/>
      <c r="Y137" s="443"/>
      <c r="Z137" s="443"/>
      <c r="AA137" s="443"/>
      <c r="AB137" s="443"/>
      <c r="AC137" s="443"/>
      <c r="AD137" s="443"/>
      <c r="AE137" s="443"/>
      <c r="AF137" s="443"/>
      <c r="AG137" s="443"/>
      <c r="AH137" s="443"/>
      <c r="AI137" s="443"/>
      <c r="AJ137" s="443"/>
      <c r="AK137" s="443"/>
      <c r="AL137" s="443"/>
      <c r="AM137" s="443"/>
    </row>
    <row r="138" spans="3:39" outlineLevel="1">
      <c r="C138" s="11" t="s">
        <v>102</v>
      </c>
      <c r="D138" s="443"/>
      <c r="E138" s="443"/>
      <c r="F138" s="443"/>
      <c r="G138"/>
      <c r="H138" s="443"/>
      <c r="I138" s="443"/>
      <c r="J138" s="443"/>
      <c r="K138" s="443"/>
      <c r="L138" s="443"/>
      <c r="M138" s="443"/>
      <c r="N138" s="443"/>
      <c r="O138" s="443"/>
      <c r="P138" s="443"/>
      <c r="Q138" s="443"/>
      <c r="R138" s="443"/>
      <c r="S138" s="443"/>
      <c r="T138" s="443"/>
      <c r="U138" s="443"/>
      <c r="V138" s="443"/>
      <c r="W138" s="443"/>
      <c r="X138" s="443"/>
      <c r="Y138" s="443"/>
      <c r="Z138" s="443"/>
      <c r="AA138" s="443"/>
      <c r="AB138" s="443"/>
      <c r="AC138" s="443"/>
      <c r="AD138"/>
      <c r="AE138"/>
      <c r="AF138"/>
      <c r="AG138"/>
      <c r="AH138"/>
      <c r="AI138"/>
      <c r="AJ138"/>
      <c r="AK138" s="443"/>
      <c r="AL138" s="443"/>
      <c r="AM138" s="443"/>
    </row>
    <row r="139" spans="3:39" outlineLevel="1">
      <c r="C139" s="443" t="s">
        <v>103</v>
      </c>
      <c r="D139" s="443"/>
      <c r="E139" s="4" t="s">
        <v>13</v>
      </c>
      <c r="F139" s="443"/>
      <c r="G139" s="450">
        <f ca="1">Ops!G1062</f>
        <v>3829.2203576239749</v>
      </c>
      <c r="H139" s="450">
        <f ca="1">Ops!H1062</f>
        <v>6426.2581058085216</v>
      </c>
      <c r="I139" s="450">
        <f ca="1">Ops!I1062</f>
        <v>8272.7774207486855</v>
      </c>
      <c r="J139" s="450">
        <f ca="1">Ops!J1062</f>
        <v>8280.2384966221271</v>
      </c>
      <c r="K139" s="450">
        <f ca="1">Ops!K1062</f>
        <v>8289.8057663609525</v>
      </c>
      <c r="L139" s="450">
        <f ca="1">Ops!L1062</f>
        <v>8314.9478628099205</v>
      </c>
      <c r="M139" s="450">
        <f ca="1">Ops!M1062</f>
        <v>8329.639052714223</v>
      </c>
      <c r="N139" s="450">
        <f ca="1">Ops!N1062</f>
        <v>10304.394082688792</v>
      </c>
      <c r="O139" s="450">
        <f ca="1">Ops!O1062</f>
        <v>10304.394082688792</v>
      </c>
      <c r="P139" s="450">
        <f ca="1">Ops!P1062</f>
        <v>10311.855158562234</v>
      </c>
      <c r="Q139" s="450">
        <f ca="1">Ops!Q1062</f>
        <v>10612.234724975709</v>
      </c>
      <c r="R139" s="450">
        <f ca="1">Ops!R1062</f>
        <v>10632.126343915019</v>
      </c>
      <c r="S139" s="450">
        <f ca="1">Ops!S1062</f>
        <v>10639.58741978846</v>
      </c>
      <c r="T139" s="450">
        <f ca="1">Ops!T1062</f>
        <v>10641.957831548745</v>
      </c>
      <c r="U139" s="450">
        <f ca="1">Ops!U1062</f>
        <v>12615.781821358738</v>
      </c>
      <c r="V139" s="450">
        <f ca="1">Ops!V1062</f>
        <v>13057.894127213356</v>
      </c>
      <c r="W139" s="450">
        <f ca="1">Ops!W1062</f>
        <v>13068.289099213356</v>
      </c>
      <c r="X139" s="450">
        <f ca="1">Ops!X1062</f>
        <v>13068.289099213356</v>
      </c>
      <c r="Y139" s="450">
        <f ca="1">Ops!Y1062</f>
        <v>13076.570781213357</v>
      </c>
      <c r="Z139" s="450">
        <f ca="1">Ops!Z1062</f>
        <v>13079.137345213358</v>
      </c>
      <c r="AA139" s="450">
        <f ca="1">Ops!AA1062</f>
        <v>13401.806841213358</v>
      </c>
      <c r="AB139" s="450">
        <f ca="1">Ops!AB1062</f>
        <v>15567.226179213358</v>
      </c>
      <c r="AC139" s="450">
        <f ca="1">Ops!AC1062</f>
        <v>15569.792743213358</v>
      </c>
      <c r="AD139" s="450">
        <f ca="1">Ops!AD1062</f>
        <v>15569.792743213358</v>
      </c>
      <c r="AE139" s="450">
        <f ca="1">Ops!AE1062</f>
        <v>15579.632905213359</v>
      </c>
      <c r="AF139" s="450">
        <f ca="1">Ops!AF1062</f>
        <v>15609.422081213359</v>
      </c>
      <c r="AG139" s="450">
        <f ca="1">Ops!AG1062</f>
        <v>15617.250489213358</v>
      </c>
      <c r="AH139" s="450">
        <f ca="1">Ops!AH1062</f>
        <v>15625.532171213359</v>
      </c>
      <c r="AI139" s="450">
        <f ca="1">Ops!AI1062</f>
        <v>17763.698735213358</v>
      </c>
      <c r="AJ139" s="450">
        <f ca="1">Ops!AJ1062</f>
        <v>17763.698735213358</v>
      </c>
      <c r="AK139" s="450">
        <f ca="1">Ops!AK1062</f>
        <v>17763.698735213358</v>
      </c>
      <c r="AL139" s="450">
        <f ca="1">Ops!AL1062</f>
        <v>17763.698735213358</v>
      </c>
      <c r="AM139" s="450">
        <f ca="1">Ops!AM1062</f>
        <v>17763.698735213358</v>
      </c>
    </row>
    <row r="140" spans="3:39" outlineLevel="1">
      <c r="C140" s="443" t="s">
        <v>104</v>
      </c>
      <c r="D140" s="443"/>
      <c r="E140" s="51" t="s">
        <v>13</v>
      </c>
      <c r="F140" s="443"/>
      <c r="G140" s="470">
        <f ca="1">Ops!G1094</f>
        <v>0</v>
      </c>
      <c r="H140" s="470">
        <f ca="1">Ops!H1094</f>
        <v>0</v>
      </c>
      <c r="I140" s="470">
        <f ca="1">Ops!I1094</f>
        <v>0</v>
      </c>
      <c r="J140" s="470">
        <f ca="1">Ops!J1094</f>
        <v>57.746187253379937</v>
      </c>
      <c r="K140" s="470">
        <f ca="1">Ops!K1094</f>
        <v>123.45698449548698</v>
      </c>
      <c r="L140" s="470">
        <f ca="1">Ops!L1094</f>
        <v>198.3751763005923</v>
      </c>
      <c r="M140" s="470">
        <f ca="1">Ops!M1094</f>
        <v>281.63428706744082</v>
      </c>
      <c r="N140" s="470">
        <f ca="1">Ops!N1094</f>
        <v>481.48541120699076</v>
      </c>
      <c r="O140" s="470">
        <f ca="1">Ops!O1094</f>
        <v>556.29917558638999</v>
      </c>
      <c r="P140" s="470">
        <f ca="1">Ops!P1094</f>
        <v>626.5526012459643</v>
      </c>
      <c r="Q140" s="470">
        <f ca="1">Ops!Q1094</f>
        <v>705.42358252903443</v>
      </c>
      <c r="R140" s="470">
        <f ca="1">Ops!R1094</f>
        <v>786.57022839096271</v>
      </c>
      <c r="S140" s="470">
        <f ca="1">Ops!S1094</f>
        <v>873.29894979510414</v>
      </c>
      <c r="T140" s="470">
        <f ca="1">Ops!T1094</f>
        <v>965.98874256354384</v>
      </c>
      <c r="U140" s="470">
        <f ca="1">Ops!U1094</f>
        <v>1158.0572639799348</v>
      </c>
      <c r="V140" s="470">
        <f ca="1">Ops!V1094</f>
        <v>1222.9939821764258</v>
      </c>
      <c r="W140" s="470">
        <f ca="1">Ops!W1094</f>
        <v>1298.9764602242999</v>
      </c>
      <c r="X140" s="470">
        <f ca="1">Ops!X1094</f>
        <v>1371.5887037982736</v>
      </c>
      <c r="Y140" s="470">
        <f ca="1">Ops!Y1094</f>
        <v>1438.8570676999088</v>
      </c>
      <c r="Z140" s="470">
        <f ca="1">Ops!Z1094</f>
        <v>1501.7127315907812</v>
      </c>
      <c r="AA140" s="470">
        <f ca="1">Ops!AA1094</f>
        <v>1564.5403029575173</v>
      </c>
      <c r="AB140" s="470">
        <f ca="1">Ops!AB1094</f>
        <v>1734.5600372604245</v>
      </c>
      <c r="AC140" s="470">
        <f ca="1">Ops!AC1094</f>
        <v>1765.0329850042108</v>
      </c>
      <c r="AD140" s="470">
        <f ca="1">Ops!AD1094</f>
        <v>1796.4186564481349</v>
      </c>
      <c r="AE140" s="470">
        <f ca="1">Ops!AE1094</f>
        <v>1823.4623418615827</v>
      </c>
      <c r="AF140" s="470">
        <f ca="1">Ops!AF1094</f>
        <v>1850.7924327187784</v>
      </c>
      <c r="AG140" s="470">
        <f ca="1">Ops!AG1094</f>
        <v>1877.3643795684686</v>
      </c>
      <c r="AH140" s="470">
        <f ca="1">Ops!AH1094</f>
        <v>1902.2229031819986</v>
      </c>
      <c r="AI140" s="470">
        <f ca="1">Ops!AI1094</f>
        <v>2024.7658997584847</v>
      </c>
      <c r="AJ140" s="470">
        <f ca="1">Ops!AJ1094</f>
        <v>2024.7658997584847</v>
      </c>
      <c r="AK140" s="470">
        <f ca="1">Ops!AK1094</f>
        <v>2024.7658997584847</v>
      </c>
      <c r="AL140" s="470">
        <f ca="1">Ops!AL1094</f>
        <v>2024.7658997584847</v>
      </c>
      <c r="AM140" s="470">
        <f ca="1">Ops!AM1094</f>
        <v>2024.7658997584847</v>
      </c>
    </row>
    <row r="141" spans="3:39" outlineLevel="1">
      <c r="C141" s="443" t="s">
        <v>105</v>
      </c>
      <c r="D141" s="443"/>
      <c r="E141" s="4" t="s">
        <v>13</v>
      </c>
      <c r="F141" s="443"/>
      <c r="G141" s="455">
        <f t="shared" ref="G141:AM141" ca="1" si="38">G116</f>
        <v>-1406.028280318189</v>
      </c>
      <c r="H141" s="455">
        <f ca="1">H116</f>
        <v>-3263.0407633091227</v>
      </c>
      <c r="I141" s="455">
        <f t="shared" ca="1" si="38"/>
        <v>-3472.5796819324933</v>
      </c>
      <c r="J141" s="455">
        <f t="shared" ca="1" si="38"/>
        <v>-2375.4021241182745</v>
      </c>
      <c r="K141" s="455">
        <f t="shared" ca="1" si="38"/>
        <v>-1126.8969765182405</v>
      </c>
      <c r="L141" s="455">
        <f t="shared" ca="1" si="38"/>
        <v>0</v>
      </c>
      <c r="M141" s="455">
        <f t="shared" ca="1" si="38"/>
        <v>0</v>
      </c>
      <c r="N141" s="455">
        <f t="shared" ca="1" si="38"/>
        <v>0</v>
      </c>
      <c r="O141" s="455">
        <f t="shared" ca="1" si="38"/>
        <v>0</v>
      </c>
      <c r="P141" s="455">
        <f t="shared" ca="1" si="38"/>
        <v>0</v>
      </c>
      <c r="Q141" s="455">
        <f t="shared" ca="1" si="38"/>
        <v>0</v>
      </c>
      <c r="R141" s="455">
        <f t="shared" ca="1" si="38"/>
        <v>123.26430978252068</v>
      </c>
      <c r="S141" s="455">
        <f t="shared" ca="1" si="38"/>
        <v>597.6977547095612</v>
      </c>
      <c r="T141" s="455">
        <f t="shared" ca="1" si="38"/>
        <v>1213.6296154979295</v>
      </c>
      <c r="U141" s="455">
        <f t="shared" ca="1" si="38"/>
        <v>3060.4580242839174</v>
      </c>
      <c r="V141" s="455">
        <f t="shared" ca="1" si="38"/>
        <v>4294.2556700172463</v>
      </c>
      <c r="W141" s="455">
        <f t="shared" ca="1" si="38"/>
        <v>3583.9402032413427</v>
      </c>
      <c r="X141" s="455">
        <f t="shared" ca="1" si="38"/>
        <v>2742.9791103421539</v>
      </c>
      <c r="Y141" s="455">
        <f t="shared" ca="1" si="38"/>
        <v>1841.2254174819382</v>
      </c>
      <c r="Z141" s="455">
        <f t="shared" ca="1" si="38"/>
        <v>1254.9944901046667</v>
      </c>
      <c r="AA141" s="455">
        <f t="shared" ca="1" si="38"/>
        <v>696.28604066416085</v>
      </c>
      <c r="AB141" s="455">
        <f t="shared" ca="1" si="38"/>
        <v>0</v>
      </c>
      <c r="AC141" s="455">
        <f t="shared" ca="1" si="38"/>
        <v>-4.6185277824406512E-14</v>
      </c>
      <c r="AD141" s="455">
        <f t="shared" ca="1" si="38"/>
        <v>-8.1712414612411521E-14</v>
      </c>
      <c r="AE141" s="455">
        <f t="shared" ca="1" si="38"/>
        <v>7.1054273576010019E-15</v>
      </c>
      <c r="AF141" s="455">
        <f t="shared" ca="1" si="38"/>
        <v>-2.8421709430404007E-14</v>
      </c>
      <c r="AG141" s="455">
        <f t="shared" ca="1" si="38"/>
        <v>-5.6843418860808015E-14</v>
      </c>
      <c r="AH141" s="455">
        <f t="shared" ca="1" si="38"/>
        <v>-2.4868995751603507E-14</v>
      </c>
      <c r="AI141" s="455">
        <f t="shared" ca="1" si="38"/>
        <v>-2.4868995751603507E-14</v>
      </c>
      <c r="AJ141" s="455">
        <f ca="1">AJ116</f>
        <v>-5231.3210056016042</v>
      </c>
      <c r="AK141" s="455">
        <f t="shared" ca="1" si="38"/>
        <v>-5231.3210056016042</v>
      </c>
      <c r="AL141" s="455">
        <f t="shared" ca="1" si="38"/>
        <v>-5231.3210056016042</v>
      </c>
      <c r="AM141" s="455">
        <f t="shared" ca="1" si="38"/>
        <v>-5231.3210056016042</v>
      </c>
    </row>
    <row r="142" spans="3:39" ht="16.5" thickBot="1">
      <c r="C142" s="62" t="s">
        <v>106</v>
      </c>
      <c r="D142" s="62"/>
      <c r="E142" s="45" t="s">
        <v>13</v>
      </c>
      <c r="F142" s="62"/>
      <c r="G142" s="63">
        <f t="shared" ref="G142:AL142" ca="1" si="39">SUM(G139:G141)</f>
        <v>2423.1920773057859</v>
      </c>
      <c r="H142" s="63">
        <f t="shared" ca="1" si="39"/>
        <v>3163.2173424993989</v>
      </c>
      <c r="I142" s="63">
        <f t="shared" ca="1" si="39"/>
        <v>4800.1977388161922</v>
      </c>
      <c r="J142" s="63">
        <f t="shared" ca="1" si="39"/>
        <v>5962.582559757233</v>
      </c>
      <c r="K142" s="63">
        <f t="shared" ca="1" si="39"/>
        <v>7286.3657743381991</v>
      </c>
      <c r="L142" s="63">
        <f t="shared" ca="1" si="39"/>
        <v>8513.3230391105135</v>
      </c>
      <c r="M142" s="63">
        <f t="shared" ca="1" si="39"/>
        <v>8611.2733397816646</v>
      </c>
      <c r="N142" s="63">
        <f t="shared" ca="1" si="39"/>
        <v>10785.879493895784</v>
      </c>
      <c r="O142" s="63">
        <f t="shared" ca="1" si="39"/>
        <v>10860.693258275182</v>
      </c>
      <c r="P142" s="63">
        <f t="shared" ca="1" si="39"/>
        <v>10938.407759808199</v>
      </c>
      <c r="Q142" s="63">
        <f t="shared" ca="1" si="39"/>
        <v>11317.658307504744</v>
      </c>
      <c r="R142" s="63">
        <f t="shared" ca="1" si="39"/>
        <v>11541.960882088502</v>
      </c>
      <c r="S142" s="63">
        <f t="shared" ca="1" si="39"/>
        <v>12110.584124293126</v>
      </c>
      <c r="T142" s="63">
        <f t="shared" ca="1" si="39"/>
        <v>12821.576189610219</v>
      </c>
      <c r="U142" s="63">
        <f t="shared" ca="1" si="39"/>
        <v>16834.297109622592</v>
      </c>
      <c r="V142" s="63">
        <f t="shared" ca="1" si="39"/>
        <v>18575.14377940703</v>
      </c>
      <c r="W142" s="63">
        <f t="shared" ca="1" si="39"/>
        <v>17951.205762678997</v>
      </c>
      <c r="X142" s="63">
        <f t="shared" ca="1" si="39"/>
        <v>17182.856913353782</v>
      </c>
      <c r="Y142" s="63">
        <f t="shared" ca="1" si="39"/>
        <v>16356.653266395206</v>
      </c>
      <c r="Z142" s="63">
        <f t="shared" ca="1" si="39"/>
        <v>15835.844566908807</v>
      </c>
      <c r="AA142" s="63">
        <f t="shared" ca="1" si="39"/>
        <v>15662.633184835036</v>
      </c>
      <c r="AB142" s="63">
        <f t="shared" ca="1" si="39"/>
        <v>17301.786216473782</v>
      </c>
      <c r="AC142" s="63">
        <f t="shared" ca="1" si="39"/>
        <v>17334.825728217569</v>
      </c>
      <c r="AD142" s="63">
        <f t="shared" ca="1" si="39"/>
        <v>17366.211399661493</v>
      </c>
      <c r="AE142" s="63">
        <f t="shared" ca="1" si="39"/>
        <v>17403.09524707494</v>
      </c>
      <c r="AF142" s="63">
        <f t="shared" ca="1" si="39"/>
        <v>17460.214513932136</v>
      </c>
      <c r="AG142" s="63">
        <f t="shared" ca="1" si="39"/>
        <v>17494.614868781828</v>
      </c>
      <c r="AH142" s="63">
        <f t="shared" ca="1" si="39"/>
        <v>17527.755074395358</v>
      </c>
      <c r="AI142" s="63">
        <f t="shared" ca="1" si="39"/>
        <v>19788.464634971842</v>
      </c>
      <c r="AJ142" s="63">
        <f t="shared" ca="1" si="39"/>
        <v>14557.143629370239</v>
      </c>
      <c r="AK142" s="63">
        <f t="shared" ca="1" si="39"/>
        <v>14557.143629370239</v>
      </c>
      <c r="AL142" s="63">
        <f t="shared" ca="1" si="39"/>
        <v>14557.143629370239</v>
      </c>
      <c r="AM142" s="63">
        <f t="shared" ref="AM142" ca="1" si="40">SUM(AM139:AM141)</f>
        <v>14557.143629370239</v>
      </c>
    </row>
    <row r="143" spans="3:39" ht="16.5" thickTop="1">
      <c r="C143" s="443"/>
      <c r="E143" s="4"/>
      <c r="F143" s="443"/>
      <c r="G143" s="443"/>
      <c r="H143" s="443"/>
      <c r="I143" s="443"/>
      <c r="J143" s="443"/>
      <c r="K143" s="443"/>
      <c r="L143" s="443"/>
      <c r="M143" s="443"/>
      <c r="N143" s="443"/>
      <c r="O143" s="443"/>
      <c r="P143" s="443"/>
      <c r="Q143" s="443"/>
      <c r="R143" s="443"/>
      <c r="S143" s="443"/>
      <c r="T143" s="443"/>
      <c r="U143" s="443"/>
      <c r="V143" s="443"/>
      <c r="W143" s="443"/>
      <c r="X143" s="443"/>
      <c r="Y143" s="443"/>
      <c r="Z143" s="443"/>
      <c r="AA143" s="443"/>
      <c r="AB143" s="443"/>
      <c r="AC143" s="443"/>
      <c r="AD143" s="443"/>
      <c r="AE143" s="443"/>
      <c r="AF143" s="443"/>
      <c r="AG143" s="443"/>
      <c r="AH143" s="443"/>
      <c r="AI143" s="443"/>
      <c r="AJ143" s="443"/>
      <c r="AK143" s="443"/>
      <c r="AL143" s="443"/>
      <c r="AM143" s="443"/>
    </row>
    <row r="144" spans="3:39">
      <c r="C144" s="64" t="s">
        <v>107</v>
      </c>
      <c r="D144" s="65"/>
      <c r="E144" s="65"/>
      <c r="F144" s="23">
        <f ca="1">SUM(G144:AJ144)</f>
        <v>0</v>
      </c>
      <c r="G144" s="66">
        <f ca="1">ROUND(G129-G136-G142,0)</f>
        <v>0</v>
      </c>
      <c r="H144" s="66">
        <f t="shared" ref="H144:AM144" ca="1" si="41">ROUND(H129-H136-H142,0)</f>
        <v>0</v>
      </c>
      <c r="I144" s="66">
        <f ca="1">ROUND(I129-I136-I142,0)</f>
        <v>0</v>
      </c>
      <c r="J144" s="66">
        <f t="shared" ca="1" si="41"/>
        <v>0</v>
      </c>
      <c r="K144" s="66">
        <f t="shared" ca="1" si="41"/>
        <v>0</v>
      </c>
      <c r="L144" s="66">
        <f t="shared" ca="1" si="41"/>
        <v>0</v>
      </c>
      <c r="M144" s="66">
        <f t="shared" ca="1" si="41"/>
        <v>0</v>
      </c>
      <c r="N144" s="66">
        <f t="shared" ca="1" si="41"/>
        <v>0</v>
      </c>
      <c r="O144" s="66">
        <f t="shared" ca="1" si="41"/>
        <v>0</v>
      </c>
      <c r="P144" s="66">
        <f t="shared" ca="1" si="41"/>
        <v>0</v>
      </c>
      <c r="Q144" s="66">
        <f t="shared" ca="1" si="41"/>
        <v>0</v>
      </c>
      <c r="R144" s="66">
        <f t="shared" ca="1" si="41"/>
        <v>0</v>
      </c>
      <c r="S144" s="66">
        <f t="shared" ca="1" si="41"/>
        <v>0</v>
      </c>
      <c r="T144" s="66">
        <f t="shared" ca="1" si="41"/>
        <v>0</v>
      </c>
      <c r="U144" s="66">
        <f t="shared" ca="1" si="41"/>
        <v>0</v>
      </c>
      <c r="V144" s="66">
        <f t="shared" ca="1" si="41"/>
        <v>0</v>
      </c>
      <c r="W144" s="66">
        <f t="shared" ca="1" si="41"/>
        <v>0</v>
      </c>
      <c r="X144" s="66">
        <f t="shared" ca="1" si="41"/>
        <v>0</v>
      </c>
      <c r="Y144" s="66">
        <f t="shared" ca="1" si="41"/>
        <v>0</v>
      </c>
      <c r="Z144" s="66">
        <f t="shared" ca="1" si="41"/>
        <v>0</v>
      </c>
      <c r="AA144" s="66">
        <f t="shared" ca="1" si="41"/>
        <v>0</v>
      </c>
      <c r="AB144" s="66">
        <f t="shared" ca="1" si="41"/>
        <v>0</v>
      </c>
      <c r="AC144" s="66">
        <f t="shared" ca="1" si="41"/>
        <v>0</v>
      </c>
      <c r="AD144" s="66">
        <f t="shared" ca="1" si="41"/>
        <v>0</v>
      </c>
      <c r="AE144" s="66">
        <f t="shared" ca="1" si="41"/>
        <v>0</v>
      </c>
      <c r="AF144" s="66">
        <f t="shared" ca="1" si="41"/>
        <v>0</v>
      </c>
      <c r="AG144" s="66">
        <f t="shared" ca="1" si="41"/>
        <v>0</v>
      </c>
      <c r="AH144" s="66">
        <f t="shared" ca="1" si="41"/>
        <v>0</v>
      </c>
      <c r="AI144" s="66">
        <f t="shared" ca="1" si="41"/>
        <v>0</v>
      </c>
      <c r="AJ144" s="66">
        <f t="shared" ca="1" si="41"/>
        <v>0</v>
      </c>
      <c r="AK144" s="66">
        <f t="shared" ca="1" si="41"/>
        <v>0</v>
      </c>
      <c r="AL144" s="66">
        <f t="shared" ca="1" si="41"/>
        <v>0</v>
      </c>
      <c r="AM144" s="66">
        <f t="shared" ca="1" si="41"/>
        <v>0</v>
      </c>
    </row>
    <row r="145" spans="3:39">
      <c r="C145" s="443"/>
      <c r="E145" s="4"/>
      <c r="F145" s="443"/>
      <c r="G145" s="443"/>
      <c r="H145" s="443"/>
      <c r="I145" s="455"/>
      <c r="J145" s="455"/>
      <c r="K145" s="455"/>
      <c r="L145" s="455"/>
      <c r="M145" s="455"/>
      <c r="N145" s="443"/>
      <c r="O145" s="443"/>
      <c r="P145" s="443"/>
      <c r="Q145" s="443"/>
      <c r="R145" s="443"/>
      <c r="S145" s="443"/>
      <c r="T145" s="455"/>
      <c r="U145" s="455"/>
      <c r="V145" s="455"/>
      <c r="W145" s="455"/>
      <c r="X145" s="455"/>
      <c r="Y145" s="455"/>
      <c r="Z145" s="455"/>
      <c r="AA145" s="455"/>
      <c r="AB145" s="455"/>
      <c r="AC145" s="455"/>
      <c r="AD145" s="455"/>
      <c r="AE145" s="455"/>
      <c r="AF145" s="455"/>
      <c r="AG145" s="455"/>
      <c r="AH145" s="455"/>
      <c r="AI145" s="455"/>
      <c r="AJ145" s="455"/>
      <c r="AK145" s="455"/>
      <c r="AL145" s="455"/>
      <c r="AM145" s="455"/>
    </row>
    <row r="146" spans="3:39">
      <c r="C146" s="443"/>
      <c r="E146" s="4"/>
      <c r="F146" s="443"/>
      <c r="G146" s="443"/>
      <c r="H146" s="455"/>
      <c r="I146" s="455"/>
      <c r="J146" s="443"/>
      <c r="K146" s="443"/>
      <c r="L146" s="443"/>
      <c r="M146" s="443"/>
      <c r="N146" s="443"/>
      <c r="O146" s="443"/>
      <c r="P146" s="443"/>
      <c r="Q146" s="443"/>
      <c r="R146" s="443"/>
      <c r="S146" s="443"/>
      <c r="T146" s="443"/>
      <c r="U146" s="443"/>
      <c r="V146" s="443"/>
      <c r="W146" s="443"/>
      <c r="X146" s="443"/>
      <c r="Y146" s="443"/>
      <c r="Z146" s="443"/>
      <c r="AA146" s="443"/>
      <c r="AB146" s="443"/>
      <c r="AC146" s="443"/>
      <c r="AD146" s="443"/>
      <c r="AE146" s="443"/>
      <c r="AF146" s="443"/>
      <c r="AG146" s="443"/>
      <c r="AH146" s="443"/>
      <c r="AI146" s="443"/>
      <c r="AJ146" s="443"/>
      <c r="AK146" s="443"/>
      <c r="AL146" s="443"/>
      <c r="AM146" s="443"/>
    </row>
    <row r="147" spans="3:39">
      <c r="C147" s="443"/>
      <c r="E147" s="4"/>
      <c r="F147" s="443"/>
      <c r="G147" s="443"/>
      <c r="H147" s="455"/>
      <c r="I147" s="443"/>
      <c r="J147" s="443"/>
      <c r="K147" s="443"/>
      <c r="L147" s="443"/>
      <c r="M147" s="443"/>
      <c r="N147" s="443"/>
      <c r="O147" s="443"/>
      <c r="P147" s="443"/>
      <c r="Q147" s="443"/>
      <c r="R147" s="443"/>
      <c r="S147" s="443"/>
      <c r="T147" s="443"/>
      <c r="U147" s="443"/>
      <c r="V147" s="443"/>
      <c r="W147" s="443"/>
      <c r="X147" s="443"/>
      <c r="Y147" s="443"/>
      <c r="Z147" s="443"/>
      <c r="AA147" s="443"/>
      <c r="AB147" s="443"/>
      <c r="AC147" s="443"/>
      <c r="AD147" s="443"/>
      <c r="AE147" s="443"/>
      <c r="AF147" s="443"/>
      <c r="AG147" s="443"/>
      <c r="AH147" s="443"/>
      <c r="AI147" s="443"/>
      <c r="AJ147" s="443"/>
      <c r="AK147" s="455"/>
      <c r="AL147" s="443"/>
      <c r="AM147" s="443"/>
    </row>
    <row r="148" spans="3:39">
      <c r="C148" s="443"/>
      <c r="E148" s="4"/>
      <c r="F148" s="443"/>
      <c r="G148" s="443"/>
      <c r="H148" s="443"/>
      <c r="I148" s="443"/>
      <c r="J148" s="443"/>
      <c r="K148" s="443"/>
      <c r="L148" s="443"/>
      <c r="M148" s="443"/>
      <c r="N148" s="443"/>
      <c r="O148" s="443"/>
      <c r="P148" s="443"/>
      <c r="Q148" s="443"/>
      <c r="R148" s="443"/>
      <c r="S148" s="443"/>
      <c r="T148" s="443"/>
      <c r="U148" s="443"/>
      <c r="V148" s="443"/>
      <c r="W148" s="443"/>
      <c r="X148" s="443"/>
      <c r="Y148" s="443"/>
      <c r="Z148" s="443"/>
      <c r="AA148" s="443"/>
      <c r="AB148" s="443"/>
      <c r="AC148" s="443"/>
      <c r="AD148" s="443"/>
      <c r="AE148" s="443"/>
      <c r="AF148" s="443"/>
      <c r="AG148" s="443"/>
      <c r="AH148" s="443"/>
      <c r="AI148" s="443"/>
      <c r="AJ148" s="443"/>
      <c r="AK148" s="443"/>
      <c r="AL148" s="443"/>
      <c r="AM148" s="443"/>
    </row>
    <row r="149" spans="3:39">
      <c r="C149" s="443"/>
      <c r="E149" s="4"/>
      <c r="F149" s="455"/>
      <c r="G149" s="443"/>
      <c r="H149" s="443"/>
      <c r="I149" s="443"/>
      <c r="J149" s="443"/>
      <c r="K149" s="443"/>
      <c r="L149" s="443"/>
      <c r="M149" s="443"/>
      <c r="N149" s="443"/>
      <c r="O149" s="443"/>
      <c r="P149" s="443"/>
      <c r="Q149" s="443"/>
      <c r="R149" s="443"/>
      <c r="S149" s="443"/>
      <c r="T149" s="443"/>
      <c r="U149" s="443"/>
      <c r="V149" s="443"/>
      <c r="W149" s="443"/>
      <c r="X149" s="443"/>
      <c r="Y149" s="443"/>
      <c r="Z149" s="443"/>
      <c r="AA149" s="443"/>
      <c r="AB149" s="443"/>
      <c r="AC149" s="443"/>
      <c r="AD149" s="443"/>
      <c r="AE149" s="443"/>
      <c r="AF149" s="443"/>
      <c r="AG149" s="443"/>
      <c r="AH149" s="443"/>
      <c r="AI149" s="443"/>
      <c r="AJ149" s="443"/>
      <c r="AK149" s="443"/>
      <c r="AL149" s="443"/>
      <c r="AM149" s="443"/>
    </row>
    <row r="150" spans="3:39">
      <c r="C150" s="443"/>
      <c r="E150" s="4"/>
      <c r="F150" s="455"/>
      <c r="G150" s="443"/>
      <c r="H150" s="455"/>
      <c r="I150" s="443"/>
      <c r="J150" s="443"/>
      <c r="K150" s="443"/>
      <c r="L150" s="443"/>
      <c r="M150" s="443"/>
      <c r="N150" s="443"/>
      <c r="O150" s="443"/>
      <c r="P150" s="443"/>
      <c r="Q150" s="443"/>
      <c r="R150" s="443"/>
      <c r="S150" s="443"/>
      <c r="T150" s="443"/>
      <c r="U150" s="443"/>
      <c r="V150" s="443"/>
      <c r="W150" s="443"/>
      <c r="X150" s="443"/>
      <c r="Y150" s="443"/>
      <c r="Z150" s="443"/>
      <c r="AA150" s="443"/>
      <c r="AB150" s="443"/>
      <c r="AC150" s="443"/>
      <c r="AD150" s="443"/>
      <c r="AE150" s="443"/>
      <c r="AF150" s="443"/>
      <c r="AG150" s="443"/>
      <c r="AH150" s="443"/>
      <c r="AI150" s="443"/>
      <c r="AJ150" s="443"/>
      <c r="AK150" s="443"/>
      <c r="AL150" s="443"/>
      <c r="AM150" s="443"/>
    </row>
    <row r="151" spans="3:39">
      <c r="C151" s="443"/>
      <c r="E151" s="4"/>
      <c r="F151" s="443"/>
      <c r="G151" s="443"/>
      <c r="H151" s="443"/>
      <c r="I151" s="443"/>
      <c r="J151" s="443"/>
      <c r="K151" s="443"/>
      <c r="L151" s="443"/>
      <c r="M151" s="443"/>
      <c r="N151" s="443"/>
      <c r="O151" s="443"/>
      <c r="P151" s="443"/>
      <c r="Q151" s="443"/>
      <c r="R151" s="443"/>
      <c r="S151" s="443"/>
      <c r="T151" s="443"/>
      <c r="U151" s="443"/>
      <c r="V151" s="443"/>
      <c r="W151" s="443"/>
      <c r="X151" s="443"/>
      <c r="Y151" s="443"/>
      <c r="Z151" s="443"/>
      <c r="AA151" s="443"/>
      <c r="AB151" s="443"/>
      <c r="AC151" s="443"/>
      <c r="AD151" s="443"/>
      <c r="AE151" s="443"/>
      <c r="AF151" s="443"/>
      <c r="AG151" s="443"/>
      <c r="AH151" s="443"/>
      <c r="AI151" s="443"/>
      <c r="AJ151" s="443"/>
      <c r="AK151" s="443"/>
      <c r="AL151" s="443"/>
      <c r="AM151" s="443"/>
    </row>
    <row r="152" spans="3:39">
      <c r="C152" s="443"/>
      <c r="E152" s="4"/>
      <c r="F152" s="455"/>
      <c r="G152" s="443"/>
      <c r="H152" s="443"/>
      <c r="I152" s="443"/>
      <c r="J152" s="443"/>
      <c r="K152" s="443"/>
      <c r="L152" s="443"/>
      <c r="M152" s="443"/>
      <c r="N152" s="443"/>
      <c r="O152" s="443"/>
      <c r="P152" s="443"/>
      <c r="Q152" s="443"/>
      <c r="R152" s="443"/>
      <c r="S152" s="443"/>
      <c r="T152" s="443"/>
      <c r="U152" s="443"/>
      <c r="V152" s="443"/>
      <c r="W152" s="443"/>
      <c r="X152" s="443"/>
      <c r="Y152" s="443"/>
      <c r="Z152" s="443"/>
      <c r="AA152" s="443"/>
      <c r="AB152" s="443"/>
      <c r="AC152" s="443"/>
      <c r="AD152" s="443"/>
      <c r="AE152" s="443"/>
      <c r="AF152" s="443"/>
      <c r="AG152" s="443"/>
      <c r="AH152" s="443"/>
      <c r="AI152" s="443"/>
      <c r="AJ152" s="443"/>
      <c r="AK152" s="443"/>
      <c r="AL152" s="443"/>
      <c r="AM152" s="443"/>
    </row>
    <row r="153" spans="3:39">
      <c r="C153" s="443"/>
      <c r="E153" s="4"/>
      <c r="F153" s="443"/>
      <c r="G153" s="443"/>
      <c r="H153" s="443"/>
      <c r="I153" s="443"/>
      <c r="J153" s="443"/>
      <c r="K153" s="443"/>
      <c r="L153" s="443"/>
      <c r="M153" s="443"/>
      <c r="N153" s="443"/>
      <c r="O153" s="443"/>
      <c r="P153" s="443"/>
      <c r="Q153" s="443"/>
      <c r="R153" s="443"/>
      <c r="S153" s="443"/>
      <c r="T153" s="443"/>
      <c r="U153" s="443"/>
      <c r="V153" s="443"/>
      <c r="W153" s="443"/>
      <c r="X153" s="443"/>
      <c r="Y153" s="443"/>
      <c r="Z153" s="443"/>
      <c r="AA153" s="443"/>
      <c r="AB153" s="443"/>
      <c r="AC153" s="443"/>
      <c r="AD153" s="443"/>
      <c r="AE153" s="443"/>
      <c r="AF153" s="443"/>
      <c r="AG153" s="443"/>
      <c r="AH153" s="443"/>
      <c r="AI153" s="443"/>
      <c r="AJ153" s="443"/>
      <c r="AK153" s="443"/>
      <c r="AL153" s="443"/>
      <c r="AM153" s="443"/>
    </row>
    <row r="154" spans="3:39">
      <c r="C154" s="443"/>
      <c r="E154" s="4"/>
      <c r="F154" s="757"/>
      <c r="G154" s="443"/>
      <c r="H154" s="443"/>
      <c r="I154" s="443"/>
      <c r="J154" s="443"/>
      <c r="K154" s="443"/>
      <c r="L154" s="443"/>
      <c r="M154" s="443"/>
      <c r="N154" s="443"/>
      <c r="O154" s="443"/>
      <c r="P154" s="443"/>
      <c r="Q154" s="443"/>
      <c r="R154" s="443"/>
      <c r="S154" s="443"/>
      <c r="T154" s="443"/>
      <c r="U154" s="443"/>
      <c r="V154" s="443"/>
      <c r="W154" s="443"/>
      <c r="X154" s="443"/>
      <c r="Y154" s="443"/>
      <c r="Z154" s="443"/>
      <c r="AA154" s="443"/>
      <c r="AB154" s="443"/>
      <c r="AC154" s="443"/>
      <c r="AD154" s="443"/>
      <c r="AE154" s="443"/>
      <c r="AF154" s="443"/>
      <c r="AG154" s="443"/>
      <c r="AH154" s="443"/>
      <c r="AI154" s="443"/>
      <c r="AJ154" s="443"/>
      <c r="AK154" s="443"/>
      <c r="AL154" s="443"/>
      <c r="AM154" s="443"/>
    </row>
    <row r="155" spans="3:39">
      <c r="C155" s="443"/>
      <c r="E155" s="4"/>
      <c r="F155" s="443"/>
      <c r="G155" s="443"/>
      <c r="H155" s="443"/>
      <c r="I155" s="443"/>
      <c r="J155" s="443"/>
      <c r="K155" s="443"/>
      <c r="L155" s="443"/>
      <c r="M155" s="443"/>
      <c r="N155" s="443"/>
      <c r="O155" s="443"/>
      <c r="P155" s="443"/>
      <c r="Q155" s="443"/>
      <c r="R155" s="443"/>
      <c r="S155" s="443"/>
      <c r="T155" s="443"/>
      <c r="U155" s="443"/>
      <c r="V155" s="443"/>
      <c r="W155" s="443"/>
      <c r="X155" s="443"/>
      <c r="Y155" s="443"/>
      <c r="Z155" s="443"/>
      <c r="AA155" s="443"/>
      <c r="AB155" s="443"/>
      <c r="AC155" s="443"/>
      <c r="AD155" s="443"/>
      <c r="AE155" s="443"/>
      <c r="AF155" s="443"/>
      <c r="AG155" s="443"/>
      <c r="AH155" s="443"/>
      <c r="AI155" s="443"/>
      <c r="AJ155" s="443"/>
      <c r="AK155" s="443"/>
      <c r="AL155" s="443"/>
      <c r="AM155" s="443"/>
    </row>
    <row r="156" spans="3:39">
      <c r="C156" s="443"/>
      <c r="E156" s="4"/>
      <c r="F156" s="443"/>
      <c r="G156" s="443"/>
      <c r="H156" s="443"/>
      <c r="I156" s="443"/>
      <c r="J156" s="443"/>
      <c r="K156" s="443"/>
      <c r="L156" s="443"/>
      <c r="M156" s="443"/>
      <c r="N156" s="443"/>
      <c r="O156" s="443"/>
      <c r="P156" s="443"/>
      <c r="Q156" s="443"/>
      <c r="R156" s="443"/>
      <c r="S156" s="443"/>
      <c r="T156" s="443"/>
      <c r="U156" s="443"/>
      <c r="V156" s="443"/>
      <c r="W156" s="443"/>
      <c r="X156" s="443"/>
      <c r="Y156" s="443"/>
      <c r="Z156" s="443"/>
      <c r="AA156" s="443"/>
      <c r="AB156" s="443"/>
      <c r="AC156" s="443"/>
      <c r="AD156" s="443"/>
      <c r="AE156" s="443"/>
      <c r="AF156" s="443"/>
      <c r="AG156" s="443"/>
      <c r="AH156" s="443"/>
      <c r="AI156" s="443"/>
      <c r="AJ156" s="443"/>
      <c r="AK156" s="443"/>
      <c r="AL156" s="443"/>
      <c r="AM156" s="443"/>
    </row>
    <row r="157" spans="3:39">
      <c r="C157" s="443"/>
      <c r="E157" s="4"/>
      <c r="F157" s="443"/>
      <c r="G157" s="443"/>
      <c r="H157" s="443"/>
      <c r="I157" s="443"/>
      <c r="J157" s="443"/>
      <c r="K157" s="443"/>
      <c r="L157" s="443"/>
      <c r="M157" s="443"/>
      <c r="N157" s="443"/>
      <c r="O157" s="443"/>
      <c r="P157" s="443"/>
      <c r="Q157" s="443"/>
      <c r="R157" s="443"/>
      <c r="S157" s="443"/>
      <c r="T157" s="443"/>
      <c r="U157" s="443"/>
      <c r="V157" s="443"/>
      <c r="W157" s="443"/>
      <c r="X157" s="443"/>
      <c r="Y157" s="443"/>
      <c r="Z157" s="443"/>
      <c r="AA157" s="443"/>
      <c r="AB157" s="443"/>
      <c r="AC157" s="443"/>
      <c r="AD157" s="443"/>
      <c r="AE157" s="443"/>
      <c r="AF157" s="443"/>
      <c r="AG157" s="443"/>
      <c r="AH157" s="443"/>
      <c r="AI157" s="443"/>
      <c r="AJ157" s="443"/>
      <c r="AK157" s="443"/>
      <c r="AL157" s="443"/>
      <c r="AM157" s="443"/>
    </row>
    <row r="158" spans="3:39">
      <c r="C158" s="443"/>
      <c r="E158" s="4"/>
      <c r="F158" s="443"/>
      <c r="G158" s="443"/>
      <c r="H158" s="443"/>
      <c r="I158" s="443"/>
      <c r="J158" s="443"/>
      <c r="K158" s="443"/>
      <c r="L158" s="443"/>
      <c r="M158" s="443"/>
      <c r="N158" s="443"/>
      <c r="O158" s="443"/>
      <c r="P158" s="443"/>
      <c r="Q158" s="443"/>
      <c r="R158" s="443"/>
      <c r="S158" s="443"/>
      <c r="T158" s="443"/>
      <c r="U158" s="443"/>
      <c r="V158" s="443"/>
      <c r="W158" s="443"/>
      <c r="X158" s="443"/>
      <c r="Y158" s="443"/>
      <c r="Z158" s="443"/>
      <c r="AA158" s="443"/>
      <c r="AB158" s="443"/>
      <c r="AC158" s="443"/>
      <c r="AD158" s="443"/>
      <c r="AE158" s="443"/>
      <c r="AF158" s="443"/>
      <c r="AG158" s="443"/>
      <c r="AH158" s="443"/>
      <c r="AI158" s="443"/>
      <c r="AJ158" s="443"/>
      <c r="AK158" s="443"/>
      <c r="AL158" s="443"/>
      <c r="AM158" s="443"/>
    </row>
    <row r="159" spans="3:39">
      <c r="C159" s="443"/>
      <c r="E159" s="4"/>
      <c r="F159" s="443"/>
      <c r="G159" s="443"/>
      <c r="H159" s="443"/>
      <c r="I159" s="443"/>
      <c r="J159" s="443"/>
      <c r="K159" s="443"/>
      <c r="L159" s="443"/>
      <c r="M159" s="443"/>
      <c r="N159" s="443"/>
      <c r="O159" s="443"/>
      <c r="P159" s="443"/>
      <c r="Q159" s="443"/>
      <c r="R159" s="443"/>
      <c r="S159" s="443"/>
      <c r="T159" s="443"/>
      <c r="U159" s="443"/>
      <c r="V159" s="443"/>
      <c r="W159" s="443"/>
      <c r="X159" s="443"/>
      <c r="Y159" s="443"/>
      <c r="Z159" s="443"/>
      <c r="AA159" s="443"/>
      <c r="AB159" s="443"/>
      <c r="AC159" s="443"/>
      <c r="AD159" s="443"/>
      <c r="AE159" s="443"/>
      <c r="AF159" s="443"/>
      <c r="AG159" s="443"/>
      <c r="AH159" s="443"/>
      <c r="AI159" s="443"/>
      <c r="AJ159" s="443"/>
      <c r="AK159" s="443"/>
      <c r="AL159" s="443"/>
      <c r="AM159" s="443"/>
    </row>
    <row r="160" spans="3:39">
      <c r="C160" s="443"/>
      <c r="E160" s="4"/>
      <c r="F160" s="443"/>
      <c r="G160" s="443"/>
      <c r="H160" s="443"/>
      <c r="I160" s="443"/>
      <c r="J160" s="443"/>
      <c r="K160" s="443"/>
      <c r="L160" s="443"/>
      <c r="M160" s="443"/>
      <c r="N160" s="443"/>
      <c r="O160" s="443"/>
      <c r="P160" s="443"/>
      <c r="Q160" s="443"/>
      <c r="R160" s="443"/>
      <c r="S160" s="443"/>
      <c r="T160" s="443"/>
      <c r="U160" s="443"/>
      <c r="V160" s="443"/>
      <c r="W160" s="443"/>
      <c r="X160" s="443"/>
      <c r="Y160" s="443"/>
      <c r="Z160" s="443"/>
      <c r="AA160" s="443"/>
      <c r="AB160" s="443"/>
      <c r="AC160" s="443"/>
      <c r="AD160" s="443"/>
      <c r="AE160" s="443"/>
      <c r="AF160" s="443"/>
      <c r="AG160" s="443"/>
      <c r="AH160" s="443"/>
      <c r="AI160" s="443"/>
      <c r="AJ160" s="443"/>
      <c r="AK160" s="443"/>
      <c r="AL160" s="443"/>
      <c r="AM160" s="443"/>
    </row>
    <row r="161" spans="5:5">
      <c r="E161" s="4"/>
    </row>
    <row r="162" spans="5:5">
      <c r="E162" s="4"/>
    </row>
    <row r="163" spans="5:5">
      <c r="E163" s="4"/>
    </row>
    <row r="164" spans="5:5">
      <c r="E164" s="4"/>
    </row>
    <row r="165" spans="5:5">
      <c r="E165" s="4"/>
    </row>
    <row r="166" spans="5:5">
      <c r="E166" s="4"/>
    </row>
    <row r="167" spans="5:5">
      <c r="E167" s="4"/>
    </row>
    <row r="168" spans="5:5">
      <c r="E168" s="4"/>
    </row>
    <row r="169" spans="5:5">
      <c r="E169" s="4"/>
    </row>
    <row r="170" spans="5:5">
      <c r="E170" s="4"/>
    </row>
    <row r="171" spans="5:5">
      <c r="E171" s="4"/>
    </row>
    <row r="172" spans="5:5">
      <c r="E172" s="4"/>
    </row>
    <row r="173" spans="5:5">
      <c r="E173" s="4"/>
    </row>
    <row r="174" spans="5:5">
      <c r="E174" s="4"/>
    </row>
    <row r="175" spans="5:5">
      <c r="E175" s="4"/>
    </row>
    <row r="176" spans="5:5">
      <c r="E176" s="4"/>
    </row>
    <row r="177" spans="5:5">
      <c r="E177" s="4"/>
    </row>
    <row r="178" spans="5:5">
      <c r="E178" s="4"/>
    </row>
    <row r="179" spans="5:5">
      <c r="E179" s="4"/>
    </row>
    <row r="180" spans="5:5">
      <c r="E180" s="4"/>
    </row>
    <row r="181" spans="5:5">
      <c r="E181" s="4"/>
    </row>
    <row r="182" spans="5:5">
      <c r="E182" s="4"/>
    </row>
    <row r="183" spans="5:5">
      <c r="E183" s="4"/>
    </row>
    <row r="184" spans="5:5">
      <c r="E184" s="4"/>
    </row>
    <row r="185" spans="5:5">
      <c r="E185" s="4"/>
    </row>
    <row r="186" spans="5:5">
      <c r="E186" s="4"/>
    </row>
    <row r="187" spans="5:5">
      <c r="E187" s="4"/>
    </row>
    <row r="188" spans="5:5">
      <c r="E188" s="4"/>
    </row>
    <row r="189" spans="5:5">
      <c r="E189" s="4"/>
    </row>
    <row r="190" spans="5:5">
      <c r="E190" s="4"/>
    </row>
    <row r="191" spans="5:5">
      <c r="E191" s="4"/>
    </row>
    <row r="192" spans="5:5">
      <c r="E192" s="4"/>
    </row>
    <row r="193" spans="5:5">
      <c r="E193" s="4"/>
    </row>
    <row r="194" spans="5:5">
      <c r="E194" s="4"/>
    </row>
    <row r="195" spans="5:5">
      <c r="E195" s="4"/>
    </row>
    <row r="196" spans="5:5">
      <c r="E196" s="4"/>
    </row>
    <row r="197" spans="5:5">
      <c r="E197" s="4"/>
    </row>
    <row r="198" spans="5:5">
      <c r="E198" s="4"/>
    </row>
    <row r="199" spans="5:5">
      <c r="E199" s="4"/>
    </row>
    <row r="200" spans="5:5">
      <c r="E200" s="4"/>
    </row>
  </sheetData>
  <conditionalFormatting sqref="G89:AM89">
    <cfRule type="cellIs" dxfId="168" priority="14" operator="equal">
      <formula>1</formula>
    </cfRule>
  </conditionalFormatting>
  <conditionalFormatting sqref="F89">
    <cfRule type="cellIs" dxfId="167" priority="13" operator="equal">
      <formula>1</formula>
    </cfRule>
  </conditionalFormatting>
  <pageMargins left="0.7" right="0.7" top="0.75" bottom="0.75" header="0.3" footer="0.3"/>
  <pageSetup paperSize="9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4273" r:id="rId4" name="Drop Down 1">
              <controlPr defaultSize="0" autoLine="0" autoPict="0">
                <anchor moveWithCells="1">
                  <from>
                    <xdr:col>2</xdr:col>
                    <xdr:colOff>9525</xdr:colOff>
                    <xdr:row>1</xdr:row>
                    <xdr:rowOff>47625</xdr:rowOff>
                  </from>
                  <to>
                    <xdr:col>2</xdr:col>
                    <xdr:colOff>1171575</xdr:colOff>
                    <xdr:row>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74" r:id="rId5" name="Drop Down 2">
              <controlPr defaultSize="0" autoLine="0" autoPict="0">
                <anchor moveWithCells="1">
                  <from>
                    <xdr:col>2</xdr:col>
                    <xdr:colOff>1295400</xdr:colOff>
                    <xdr:row>1</xdr:row>
                    <xdr:rowOff>38100</xdr:rowOff>
                  </from>
                  <to>
                    <xdr:col>2</xdr:col>
                    <xdr:colOff>2352675</xdr:colOff>
                    <xdr:row>2</xdr:row>
                    <xdr:rowOff>104775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5" operator="equal" id="{45C59438-9AB7-4733-B3D2-18A3668393F2}">
            <xm:f>Flags!$C$89</xm:f>
            <x14:dxf>
              <fill>
                <patternFill patternType="mediumGray">
                  <fgColor theme="8" tint="-0.24994659260841701"/>
                </patternFill>
              </fill>
            </x14:dxf>
          </x14:cfRule>
          <x14:cfRule type="cellIs" priority="16" operator="equal" id="{3E4E0B32-006B-4485-BA1E-5E842BA8F496}">
            <xm:f>Flags!$C$88</xm:f>
            <x14:dxf>
              <fill>
                <patternFill patternType="mediumGray">
                  <fgColor theme="9" tint="0.59996337778862885"/>
                </patternFill>
              </fill>
            </x14:dxf>
          </x14:cfRule>
          <x14:cfRule type="cellIs" priority="17" operator="equal" id="{55022189-2455-45D2-8D17-29768C629563}">
            <xm:f>Flags!$C$87</xm:f>
            <x14:dxf>
              <fill>
                <patternFill patternType="mediumGray">
                  <fgColor theme="5" tint="0.39994506668294322"/>
                </patternFill>
              </fill>
            </x14:dxf>
          </x14:cfRule>
          <x14:cfRule type="cellIs" priority="18" operator="equal" id="{103A0C32-AE6A-4B85-861F-C7BF55035ECC}">
            <xm:f>Flags!$C$86</xm:f>
            <x14:dxf>
              <fill>
                <patternFill patternType="mediumGray">
                  <fgColor rgb="FF0070C0"/>
                </patternFill>
              </fill>
            </x14:dxf>
          </x14:cfRule>
          <x14:cfRule type="cellIs" priority="19" operator="equal" id="{DD7DD74E-1E43-4830-ABD8-A540BDC2C5CB}">
            <xm:f>Flags!$C$85</xm:f>
            <x14:dxf>
              <fill>
                <patternFill patternType="mediumGray">
                  <fgColor theme="4" tint="0.39994506668294322"/>
                </patternFill>
              </fill>
            </x14:dxf>
          </x14:cfRule>
          <xm:sqref>G9:I9 K9:AM9</xm:sqref>
        </x14:conditionalFormatting>
        <x14:conditionalFormatting xmlns:xm="http://schemas.microsoft.com/office/excel/2006/main">
          <x14:cfRule type="cellIs" priority="1" operator="equal" id="{428B8F1E-8B5E-49CE-970F-0BD3AD08433E}">
            <xm:f>Flags!$C$89</xm:f>
            <x14:dxf>
              <fill>
                <patternFill patternType="mediumGray">
                  <fgColor theme="8" tint="-0.24994659260841701"/>
                </patternFill>
              </fill>
            </x14:dxf>
          </x14:cfRule>
          <x14:cfRule type="cellIs" priority="2" operator="equal" id="{93C25A07-CCEE-4568-8039-7951418FC9C5}">
            <xm:f>Flags!$C$88</xm:f>
            <x14:dxf>
              <fill>
                <patternFill patternType="mediumGray">
                  <fgColor theme="9" tint="0.59996337778862885"/>
                </patternFill>
              </fill>
            </x14:dxf>
          </x14:cfRule>
          <x14:cfRule type="cellIs" priority="3" operator="equal" id="{C8A99FB0-1A8E-4CBF-AEEE-F34866FBD909}">
            <xm:f>Flags!$C$87</xm:f>
            <x14:dxf>
              <fill>
                <patternFill patternType="mediumGray">
                  <fgColor theme="5" tint="0.39994506668294322"/>
                </patternFill>
              </fill>
            </x14:dxf>
          </x14:cfRule>
          <x14:cfRule type="cellIs" priority="4" operator="equal" id="{02008844-A13E-4CE6-8225-69B898D44229}">
            <xm:f>Flags!$C$86</xm:f>
            <x14:dxf>
              <fill>
                <patternFill patternType="mediumGray">
                  <fgColor rgb="FF0070C0"/>
                </patternFill>
              </fill>
            </x14:dxf>
          </x14:cfRule>
          <x14:cfRule type="cellIs" priority="5" operator="equal" id="{F44721C3-51E5-4D56-B1E8-1E937825461C}">
            <xm:f>Flags!$C$85</xm:f>
            <x14:dxf>
              <fill>
                <patternFill patternType="mediumGray">
                  <fgColor theme="4" tint="0.39994506668294322"/>
                </patternFill>
              </fill>
            </x14:dxf>
          </x14:cfRule>
          <xm:sqref>J9</xm:sqref>
        </x14:conditionalFormatting>
        <x14:conditionalFormatting xmlns:xm="http://schemas.microsoft.com/office/excel/2006/main">
          <x14:cfRule type="cellIs" priority="130" operator="equal" id="{B5CBB80A-5468-4C1D-9CCF-08302DB29199}">
            <xm:f>Flags!#REF!</xm:f>
            <x14:dxf>
              <fill>
                <patternFill patternType="lightGray">
                  <bgColor theme="3" tint="0.79998168889431442"/>
                </patternFill>
              </fill>
            </x14:dxf>
          </x14:cfRule>
          <xm:sqref>G9:AM9</xm:sqref>
        </x14:conditionalFormatting>
        <x14:conditionalFormatting xmlns:xm="http://schemas.microsoft.com/office/excel/2006/main">
          <x14:cfRule type="cellIs" priority="132" operator="equal" id="{6EC91C9E-BF05-4E32-8E13-65EB1E7CF92F}">
            <xm:f>Flags!#REF!</xm:f>
            <x14:dxf>
              <fill>
                <patternFill patternType="mediumGray">
                  <fgColor theme="8" tint="-0.24994659260841701"/>
                </patternFill>
              </fill>
            </x14:dxf>
          </x14:cfRule>
          <x14:cfRule type="cellIs" priority="133" operator="equal" id="{0579CFFD-E5EF-4FBC-B4F8-E01CFEFCB968}">
            <xm:f>Flags!$C$88</xm:f>
            <x14:dxf>
              <fill>
                <patternFill patternType="mediumGray">
                  <fgColor theme="9" tint="0.59996337778862885"/>
                </patternFill>
              </fill>
            </x14:dxf>
          </x14:cfRule>
          <x14:cfRule type="cellIs" priority="134" operator="equal" id="{5AD5EDC6-C139-48E0-BB84-FAB5015846AB}">
            <xm:f>Flags!$C$87</xm:f>
            <x14:dxf>
              <fill>
                <patternFill patternType="mediumGray">
                  <fgColor theme="5" tint="0.39994506668294322"/>
                </patternFill>
              </fill>
            </x14:dxf>
          </x14:cfRule>
          <x14:cfRule type="cellIs" priority="135" operator="equal" id="{9EB07364-59EF-4E66-B4E8-FC103F5232B0}">
            <xm:f>Flags!$C$86</xm:f>
            <x14:dxf>
              <fill>
                <patternFill patternType="mediumGray">
                  <fgColor rgb="FF0070C0"/>
                </patternFill>
              </fill>
            </x14:dxf>
          </x14:cfRule>
          <x14:cfRule type="cellIs" priority="136" operator="equal" id="{FD7DC2BA-750B-4FA2-A691-9CEB55AB1340}">
            <xm:f>Flags!$C$85</xm:f>
            <x14:dxf>
              <fill>
                <patternFill patternType="mediumGray">
                  <fgColor theme="4" tint="0.39994506668294322"/>
                </patternFill>
              </fill>
            </x14:dxf>
          </x14:cfRule>
          <xm:sqref>G9:AM9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66510-0A5B-4719-9FD6-ABACF1F0AFEF}">
  <sheetPr codeName="Sheet7">
    <tabColor rgb="FF00338D"/>
  </sheetPr>
  <dimension ref="A1:AP27"/>
  <sheetViews>
    <sheetView showGridLines="0" topLeftCell="C1" zoomScale="80" zoomScaleNormal="80" workbookViewId="0">
      <pane ySplit="3" topLeftCell="A4" activePane="bottomLeft" state="frozen"/>
      <selection pane="bottomLeft" activeCell="AH22" sqref="AH22"/>
    </sheetView>
  </sheetViews>
  <sheetFormatPr defaultColWidth="0" defaultRowHeight="15.75" zeroHeight="1"/>
  <cols>
    <col min="1" max="1" width="8.7109375" style="1" customWidth="1"/>
    <col min="2" max="2" width="27.5703125" style="1" bestFit="1" customWidth="1"/>
    <col min="3" max="3" width="6.42578125" style="1" bestFit="1" customWidth="1"/>
    <col min="4" max="4" width="11.28515625" style="1" bestFit="1" customWidth="1"/>
    <col min="5" max="5" width="12.5703125" style="1" bestFit="1" customWidth="1"/>
    <col min="6" max="33" width="10.140625" style="1" bestFit="1" customWidth="1"/>
    <col min="34" max="34" width="10.140625" style="1" customWidth="1"/>
    <col min="35" max="35" width="8.7109375" style="1" customWidth="1"/>
    <col min="36" max="37" width="8.7109375" style="1" hidden="1" customWidth="1"/>
    <col min="38" max="42" width="0" style="1" hidden="1" customWidth="1"/>
    <col min="43" max="16384" width="8.7109375" style="1" hidden="1"/>
  </cols>
  <sheetData>
    <row r="1" spans="1:39">
      <c r="A1" s="621" t="s">
        <v>108</v>
      </c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  <c r="Q1" s="621"/>
      <c r="R1" s="621"/>
      <c r="S1" s="621"/>
      <c r="T1" s="621"/>
      <c r="U1" s="621"/>
      <c r="V1" s="621"/>
      <c r="W1" s="621"/>
      <c r="X1" s="621"/>
      <c r="Y1" s="621"/>
      <c r="Z1" s="621"/>
      <c r="AA1" s="621"/>
      <c r="AB1" s="621"/>
      <c r="AC1" s="621"/>
      <c r="AD1" s="621"/>
      <c r="AE1" s="621"/>
      <c r="AF1" s="621"/>
      <c r="AG1" s="621"/>
      <c r="AH1" s="621"/>
      <c r="AI1" s="621"/>
      <c r="AJ1" s="120"/>
      <c r="AK1" s="120"/>
      <c r="AL1" s="443"/>
      <c r="AM1" s="443"/>
    </row>
    <row r="2" spans="1:39">
      <c r="A2" s="621"/>
      <c r="B2" s="621"/>
      <c r="C2" s="621"/>
      <c r="D2" s="621"/>
      <c r="E2" s="621"/>
      <c r="F2" s="621"/>
      <c r="G2" s="621"/>
      <c r="H2" s="621"/>
      <c r="I2" s="621"/>
      <c r="J2" s="621"/>
      <c r="K2" s="621"/>
      <c r="L2" s="621"/>
      <c r="M2" s="621"/>
      <c r="N2" s="621"/>
      <c r="O2" s="621"/>
      <c r="P2" s="621"/>
      <c r="Q2" s="621"/>
      <c r="R2" s="621"/>
      <c r="S2" s="621"/>
      <c r="T2" s="621"/>
      <c r="U2" s="621"/>
      <c r="V2" s="621"/>
      <c r="W2" s="621"/>
      <c r="X2" s="621"/>
      <c r="Y2" s="621"/>
      <c r="Z2" s="621"/>
      <c r="AA2" s="621"/>
      <c r="AB2" s="621"/>
      <c r="AC2" s="621"/>
      <c r="AD2" s="621"/>
      <c r="AE2" s="621"/>
      <c r="AF2" s="621"/>
      <c r="AG2" s="621"/>
      <c r="AH2" s="621"/>
      <c r="AI2" s="621"/>
      <c r="AJ2" s="120"/>
      <c r="AK2" s="120"/>
      <c r="AL2" s="443"/>
      <c r="AM2" s="443"/>
    </row>
    <row r="3" spans="1:39">
      <c r="A3" s="621"/>
      <c r="B3" s="621" t="s">
        <v>109</v>
      </c>
      <c r="C3" s="621" t="s">
        <v>110</v>
      </c>
      <c r="D3" s="621" t="s">
        <v>44</v>
      </c>
      <c r="E3" s="632">
        <f>DFs!G8</f>
        <v>1</v>
      </c>
      <c r="F3" s="632">
        <f>DFs!H8</f>
        <v>2</v>
      </c>
      <c r="G3" s="632">
        <f>DFs!I8</f>
        <v>3</v>
      </c>
      <c r="H3" s="632">
        <f>DFs!J8</f>
        <v>4</v>
      </c>
      <c r="I3" s="632">
        <f>DFs!K8</f>
        <v>5</v>
      </c>
      <c r="J3" s="632">
        <f>DFs!L8</f>
        <v>6</v>
      </c>
      <c r="K3" s="632">
        <f>DFs!M8</f>
        <v>7</v>
      </c>
      <c r="L3" s="632">
        <f>DFs!N8</f>
        <v>8</v>
      </c>
      <c r="M3" s="632">
        <f>DFs!O8</f>
        <v>9</v>
      </c>
      <c r="N3" s="632">
        <f>DFs!P8</f>
        <v>10</v>
      </c>
      <c r="O3" s="632">
        <f>DFs!Q8</f>
        <v>11</v>
      </c>
      <c r="P3" s="632">
        <f>DFs!R8</f>
        <v>12</v>
      </c>
      <c r="Q3" s="632">
        <f>DFs!S8</f>
        <v>13</v>
      </c>
      <c r="R3" s="632">
        <f>DFs!T8</f>
        <v>14</v>
      </c>
      <c r="S3" s="632">
        <f>DFs!U8</f>
        <v>15</v>
      </c>
      <c r="T3" s="632">
        <f>DFs!V8</f>
        <v>16</v>
      </c>
      <c r="U3" s="632">
        <f>DFs!W8</f>
        <v>17</v>
      </c>
      <c r="V3" s="632">
        <f>DFs!X8</f>
        <v>18</v>
      </c>
      <c r="W3" s="632">
        <f>DFs!Y8</f>
        <v>19</v>
      </c>
      <c r="X3" s="632">
        <f>DFs!Z8</f>
        <v>20</v>
      </c>
      <c r="Y3" s="632">
        <f>DFs!AA8</f>
        <v>21</v>
      </c>
      <c r="Z3" s="632">
        <f>DFs!AB8</f>
        <v>22</v>
      </c>
      <c r="AA3" s="632">
        <f>DFs!AC8</f>
        <v>23</v>
      </c>
      <c r="AB3" s="632">
        <f>DFs!AD8</f>
        <v>24</v>
      </c>
      <c r="AC3" s="632">
        <f>DFs!AE8</f>
        <v>25</v>
      </c>
      <c r="AD3" s="632">
        <f>DFs!AF8</f>
        <v>26</v>
      </c>
      <c r="AE3" s="632">
        <f>DFs!AG8</f>
        <v>27</v>
      </c>
      <c r="AF3" s="632">
        <f>DFs!AH8</f>
        <v>28</v>
      </c>
      <c r="AG3" s="632">
        <f>DFs!AI8</f>
        <v>29</v>
      </c>
      <c r="AH3" s="632">
        <f>DFs!AJ8</f>
        <v>30</v>
      </c>
      <c r="AI3" s="621"/>
      <c r="AJ3" s="120"/>
      <c r="AK3" s="120"/>
      <c r="AL3" s="443"/>
      <c r="AM3" s="443"/>
    </row>
    <row r="4" spans="1:39" ht="6.95" customHeight="1">
      <c r="A4" s="443"/>
      <c r="B4" s="309"/>
      <c r="C4" s="447"/>
      <c r="D4" s="447"/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447"/>
      <c r="S4" s="447"/>
      <c r="T4" s="447"/>
      <c r="U4" s="447"/>
      <c r="V4" s="447"/>
      <c r="W4" s="447"/>
      <c r="X4" s="447"/>
      <c r="Y4" s="447"/>
      <c r="Z4" s="447"/>
      <c r="AA4" s="447"/>
      <c r="AB4" s="447"/>
      <c r="AC4" s="447"/>
      <c r="AD4" s="447"/>
      <c r="AE4" s="447"/>
      <c r="AF4" s="447"/>
      <c r="AG4" s="447"/>
      <c r="AH4" s="447"/>
      <c r="AI4" s="443"/>
      <c r="AJ4" s="443"/>
      <c r="AK4" s="443"/>
      <c r="AL4" s="443"/>
      <c r="AM4" s="443"/>
    </row>
    <row r="5" spans="1:39" s="117" customFormat="1">
      <c r="A5" s="443"/>
      <c r="B5" s="443" t="s">
        <v>111</v>
      </c>
      <c r="C5" s="4" t="s">
        <v>13</v>
      </c>
      <c r="D5" s="305">
        <f t="shared" ref="D5:D15" ca="1" si="0">SUM(E5:AH5)</f>
        <v>-382724.90214211383</v>
      </c>
      <c r="E5" s="450">
        <f ca="1">DFs!G40</f>
        <v>-9895.3798031906972</v>
      </c>
      <c r="F5" s="450">
        <f ca="1">DFs!H40</f>
        <v>-11108.379979260766</v>
      </c>
      <c r="G5" s="450">
        <f ca="1">DFs!I40</f>
        <v>-11466.990698276637</v>
      </c>
      <c r="H5" s="450">
        <f ca="1">DFs!J40</f>
        <v>-11773.039407575392</v>
      </c>
      <c r="I5" s="450">
        <f ca="1">DFs!K40</f>
        <v>-11815.548586303928</v>
      </c>
      <c r="J5" s="450">
        <f ca="1">DFs!L40</f>
        <v>-11855.167520926088</v>
      </c>
      <c r="K5" s="450">
        <f ca="1">DFs!M40</f>
        <v>-11877.621502299717</v>
      </c>
      <c r="L5" s="450">
        <f ca="1">DFs!N40</f>
        <v>-11915.073252734777</v>
      </c>
      <c r="M5" s="450">
        <f ca="1">DFs!O40</f>
        <v>-11923.222385925596</v>
      </c>
      <c r="N5" s="450">
        <f ca="1">DFs!P40</f>
        <v>-11946.495278015685</v>
      </c>
      <c r="O5" s="450">
        <f ca="1">DFs!Q40</f>
        <v>-11972.169406233863</v>
      </c>
      <c r="P5" s="450">
        <f ca="1">DFs!R40</f>
        <v>-11993.739126821589</v>
      </c>
      <c r="Q5" s="450">
        <f ca="1">DFs!S40</f>
        <v>-12017.57477319496</v>
      </c>
      <c r="R5" s="450">
        <f ca="1">DFs!T40</f>
        <v>-12041.726939572125</v>
      </c>
      <c r="S5" s="450">
        <f ca="1">DFs!U40</f>
        <v>-12756.778874806032</v>
      </c>
      <c r="T5" s="450">
        <f ca="1">DFs!V40</f>
        <v>-12910.432211860507</v>
      </c>
      <c r="U5" s="450">
        <f ca="1">DFs!W40</f>
        <v>-13081.589209905958</v>
      </c>
      <c r="V5" s="450">
        <f ca="1">DFs!X40</f>
        <v>-13255.984468241495</v>
      </c>
      <c r="W5" s="450">
        <f ca="1">DFs!Y40</f>
        <v>-13482.543857377406</v>
      </c>
      <c r="X5" s="450">
        <f ca="1">DFs!Z40</f>
        <v>-13663.51725883015</v>
      </c>
      <c r="Y5" s="450">
        <f ca="1">DFs!AA40</f>
        <v>-13706.521155368249</v>
      </c>
      <c r="Z5" s="450">
        <f ca="1">DFs!AB40</f>
        <v>-13761.370672408188</v>
      </c>
      <c r="AA5" s="450">
        <f ca="1">DFs!AC40</f>
        <v>-13786.605311082714</v>
      </c>
      <c r="AB5" s="450">
        <f ca="1">DFs!AD40</f>
        <v>-13828.43550468924</v>
      </c>
      <c r="AC5" s="450">
        <f ca="1">DFs!AE40</f>
        <v>-14037.159936878841</v>
      </c>
      <c r="AD5" s="450">
        <f ca="1">DFs!AF40</f>
        <v>-14080.048982496619</v>
      </c>
      <c r="AE5" s="450">
        <f ca="1">DFs!AG40</f>
        <v>-14123.05000630607</v>
      </c>
      <c r="AF5" s="450">
        <f ca="1">DFs!AH40</f>
        <v>-14166.708017647477</v>
      </c>
      <c r="AG5" s="450">
        <f ca="1">DFs!AI40</f>
        <v>-14226.775635882046</v>
      </c>
      <c r="AH5" s="450">
        <f ca="1">DFs!AJ40</f>
        <v>-14255.252378000954</v>
      </c>
      <c r="AI5"/>
      <c r="AJ5"/>
      <c r="AK5"/>
      <c r="AL5"/>
      <c r="AM5"/>
    </row>
    <row r="6" spans="1:39">
      <c r="A6" s="443"/>
      <c r="B6" s="443" t="s">
        <v>112</v>
      </c>
      <c r="C6" s="52" t="s">
        <v>13</v>
      </c>
      <c r="D6" s="23">
        <f t="shared" si="0"/>
        <v>-33226.929577229996</v>
      </c>
      <c r="E6" s="450">
        <f>DFs!G49</f>
        <v>-7225.3986449999993</v>
      </c>
      <c r="F6" s="450">
        <f>DFs!H49</f>
        <v>-245.18614500000001</v>
      </c>
      <c r="G6" s="450">
        <f>DFs!I49</f>
        <v>-2147.6074422299998</v>
      </c>
      <c r="H6" s="450">
        <f>DFs!J49</f>
        <v>-20.196204999999999</v>
      </c>
      <c r="I6" s="450">
        <f>DFs!K49</f>
        <v>-25.897410000000001</v>
      </c>
      <c r="J6" s="450">
        <f>DFs!L49</f>
        <v>-68.056530000000009</v>
      </c>
      <c r="K6" s="450">
        <f>DFs!M49</f>
        <v>-39.767225000000003</v>
      </c>
      <c r="L6" s="450">
        <f>DFs!N49</f>
        <v>-5345.4164099999998</v>
      </c>
      <c r="M6" s="450">
        <f>DFs!O49</f>
        <v>0</v>
      </c>
      <c r="N6" s="450">
        <f>DFs!P49</f>
        <v>-20.196204999999999</v>
      </c>
      <c r="O6" s="450">
        <f>DFs!Q49</f>
        <v>-813.09014999999999</v>
      </c>
      <c r="P6" s="450">
        <f>DFs!R49</f>
        <v>-53.844140000000003</v>
      </c>
      <c r="Q6" s="450">
        <f>DFs!S49</f>
        <v>-20.196204999999999</v>
      </c>
      <c r="R6" s="450">
        <f>DFs!T49</f>
        <v>-6.4164099999999999</v>
      </c>
      <c r="S6" s="450">
        <f>DFs!U49</f>
        <v>-5342.8962000000001</v>
      </c>
      <c r="T6" s="450">
        <f>DFs!V49</f>
        <v>-88.252735000000001</v>
      </c>
      <c r="U6" s="450">
        <f>DFs!W49</f>
        <v>-25.98743</v>
      </c>
      <c r="V6" s="450">
        <f>DFs!X49</f>
        <v>0</v>
      </c>
      <c r="W6" s="450">
        <f>DFs!Y49</f>
        <v>-20.704204999999998</v>
      </c>
      <c r="X6" s="450">
        <f>DFs!Z49</f>
        <v>-6.4164099999999999</v>
      </c>
      <c r="Y6" s="450">
        <f>DFs!AA49</f>
        <v>-806.67374000000007</v>
      </c>
      <c r="Z6" s="450">
        <f>DFs!AB49</f>
        <v>-5413.5483450000002</v>
      </c>
      <c r="AA6" s="450">
        <f>DFs!AC49</f>
        <v>-6.4164099999999999</v>
      </c>
      <c r="AB6" s="450">
        <f>DFs!AD49</f>
        <v>0</v>
      </c>
      <c r="AC6" s="450">
        <f>DFs!AE49</f>
        <v>-24.600404999999999</v>
      </c>
      <c r="AD6" s="450">
        <f>DFs!AF49</f>
        <v>-74.472939999999994</v>
      </c>
      <c r="AE6" s="450">
        <f>DFs!AG49</f>
        <v>-19.571020000000001</v>
      </c>
      <c r="AF6" s="450">
        <f>DFs!AH49</f>
        <v>-20.704204999999998</v>
      </c>
      <c r="AG6" s="450">
        <f>DFs!AI49</f>
        <v>-5345.4164099999998</v>
      </c>
      <c r="AH6" s="450">
        <f>DFs!AJ49</f>
        <v>0</v>
      </c>
      <c r="AI6" s="443"/>
      <c r="AJ6" s="443"/>
      <c r="AK6" s="443"/>
      <c r="AL6" s="443"/>
      <c r="AM6" s="443"/>
    </row>
    <row r="7" spans="1:39">
      <c r="A7" s="443"/>
      <c r="B7" s="443" t="s">
        <v>113</v>
      </c>
      <c r="C7" s="52" t="s">
        <v>13</v>
      </c>
      <c r="D7" s="23">
        <f t="shared" si="0"/>
        <v>-16393.238586488922</v>
      </c>
      <c r="E7" s="450">
        <f>DFs!G60</f>
        <v>0</v>
      </c>
      <c r="F7" s="450">
        <f>DFs!H60</f>
        <v>0</v>
      </c>
      <c r="G7" s="450">
        <f>DFs!I60</f>
        <v>0</v>
      </c>
      <c r="H7" s="450">
        <f>DFs!J60</f>
        <v>-154.57450562874999</v>
      </c>
      <c r="I7" s="450">
        <f>DFs!K60</f>
        <v>-174.7810723494072</v>
      </c>
      <c r="J7" s="450">
        <f>DFs!L60</f>
        <v>-483.56896252504447</v>
      </c>
      <c r="K7" s="450">
        <f>DFs!M60</f>
        <v>-509.59307519290633</v>
      </c>
      <c r="L7" s="450">
        <f>DFs!N60</f>
        <v>-398.05233301363421</v>
      </c>
      <c r="M7" s="450">
        <f>DFs!O60</f>
        <v>-306.14558672838677</v>
      </c>
      <c r="N7" s="450">
        <f>DFs!P60</f>
        <v>-332.30311431933814</v>
      </c>
      <c r="O7" s="450">
        <f>DFs!Q60</f>
        <v>-365.79702647795261</v>
      </c>
      <c r="P7" s="450">
        <f>DFs!R60</f>
        <v>-374.28064540237733</v>
      </c>
      <c r="Q7" s="450">
        <f>DFs!S60</f>
        <v>-698.77280117937346</v>
      </c>
      <c r="R7" s="450">
        <f>DFs!T60</f>
        <v>-826.19414605697875</v>
      </c>
      <c r="S7" s="450">
        <f>DFs!U60</f>
        <v>-681.6326669731659</v>
      </c>
      <c r="T7" s="450">
        <f>DFs!V60</f>
        <v>-558.00836383483011</v>
      </c>
      <c r="U7" s="450">
        <f>DFs!W60</f>
        <v>-551.83196049809135</v>
      </c>
      <c r="V7" s="450">
        <f>DFs!X60</f>
        <v>-544.56794001820299</v>
      </c>
      <c r="W7" s="450">
        <f>DFs!Y60</f>
        <v>-522.37278751282975</v>
      </c>
      <c r="X7" s="450">
        <f>DFs!Z60</f>
        <v>-875.83846068105788</v>
      </c>
      <c r="Y7" s="450">
        <f>DFs!AA60</f>
        <v>-887.26252488810599</v>
      </c>
      <c r="Z7" s="450">
        <f>DFs!AB60</f>
        <v>-703.01795360003723</v>
      </c>
      <c r="AA7" s="450">
        <f>DFs!AC60</f>
        <v>-568.94365791697851</v>
      </c>
      <c r="AB7" s="450">
        <f>DFs!AD60</f>
        <v>-605.0697659703402</v>
      </c>
      <c r="AC7" s="450">
        <f>DFs!AE60</f>
        <v>-591.25368130108984</v>
      </c>
      <c r="AD7" s="450">
        <f>DFs!AF60</f>
        <v>-679.00521070718605</v>
      </c>
      <c r="AE7" s="450">
        <f>DFs!AG60</f>
        <v>-1081.0641119768375</v>
      </c>
      <c r="AF7" s="450">
        <f>DFs!AH60</f>
        <v>-1121.3496231892855</v>
      </c>
      <c r="AG7" s="450">
        <f>DFs!AI60</f>
        <v>-964.04540077586921</v>
      </c>
      <c r="AH7" s="450">
        <f>DFs!AJ60</f>
        <v>-833.91120777086462</v>
      </c>
      <c r="AI7" s="443"/>
      <c r="AJ7" s="443"/>
      <c r="AK7" s="443"/>
      <c r="AL7" s="443"/>
      <c r="AM7" s="443"/>
    </row>
    <row r="8" spans="1:39">
      <c r="A8" s="443"/>
      <c r="B8" s="443" t="str">
        <f>DFs!C72</f>
        <v>Depósitos Conta Reserva</v>
      </c>
      <c r="C8" s="52" t="s">
        <v>13</v>
      </c>
      <c r="D8" s="23">
        <f t="shared" ca="1" si="0"/>
        <v>-3083.1435564643925</v>
      </c>
      <c r="E8" s="450">
        <f ca="1">DFs!G72</f>
        <v>0</v>
      </c>
      <c r="F8" s="450">
        <f ca="1">DFs!H72</f>
        <v>-372.19894342036832</v>
      </c>
      <c r="G8" s="450">
        <f ca="1">DFs!I72</f>
        <v>-16.452518569521828</v>
      </c>
      <c r="H8" s="450">
        <f ca="1">DFs!J72</f>
        <v>0</v>
      </c>
      <c r="I8" s="450">
        <f ca="1">DFs!K72</f>
        <v>0</v>
      </c>
      <c r="J8" s="450">
        <f ca="1">DFs!L72</f>
        <v>0</v>
      </c>
      <c r="K8" s="450">
        <f ca="1">DFs!M72</f>
        <v>-99.938071529480681</v>
      </c>
      <c r="L8" s="450">
        <f ca="1">DFs!N72</f>
        <v>-104.94903431368704</v>
      </c>
      <c r="M8" s="450">
        <f ca="1">DFs!O72</f>
        <v>0</v>
      </c>
      <c r="N8" s="450">
        <f ca="1">DFs!P72</f>
        <v>0</v>
      </c>
      <c r="O8" s="450">
        <f ca="1">DFs!Q72</f>
        <v>0</v>
      </c>
      <c r="P8" s="450">
        <f ca="1">DFs!R72</f>
        <v>0</v>
      </c>
      <c r="Q8" s="450">
        <f ca="1">DFs!S72</f>
        <v>0</v>
      </c>
      <c r="R8" s="450">
        <f ca="1">DFs!T72</f>
        <v>-80.782363059328645</v>
      </c>
      <c r="S8" s="450">
        <f ca="1">DFs!U72</f>
        <v>-949.58870788069089</v>
      </c>
      <c r="T8" s="450">
        <f ca="1">DFs!V72</f>
        <v>0</v>
      </c>
      <c r="U8" s="450">
        <f ca="1">DFs!W72</f>
        <v>-0.24977696588467158</v>
      </c>
      <c r="V8" s="450">
        <f ca="1">DFs!X72</f>
        <v>-0.29515344226923013</v>
      </c>
      <c r="W8" s="450">
        <f ca="1">DFs!Y72</f>
        <v>-0.33154401217832152</v>
      </c>
      <c r="X8" s="450">
        <f ca="1">DFs!Z72</f>
        <v>-19.084760204451051</v>
      </c>
      <c r="Y8" s="450">
        <f ca="1">DFs!AA72</f>
        <v>-146.51085965876217</v>
      </c>
      <c r="Z8" s="450">
        <f ca="1">DFs!AB72</f>
        <v>-133.10054122942881</v>
      </c>
      <c r="AA8" s="450">
        <f ca="1">DFs!AC72</f>
        <v>0</v>
      </c>
      <c r="AB8" s="450">
        <f ca="1">DFs!AD72</f>
        <v>0</v>
      </c>
      <c r="AC8" s="450">
        <f ca="1">DFs!AE72</f>
        <v>0</v>
      </c>
      <c r="AD8" s="450">
        <f ca="1">DFs!AF72</f>
        <v>0</v>
      </c>
      <c r="AE8" s="450">
        <f ca="1">DFs!AG72</f>
        <v>0</v>
      </c>
      <c r="AF8" s="450">
        <f ca="1">DFs!AH72</f>
        <v>-110.05785563792045</v>
      </c>
      <c r="AG8" s="450">
        <f ca="1">DFs!AI72</f>
        <v>-1049.6034265404203</v>
      </c>
      <c r="AH8" s="450">
        <f ca="1">DFs!AJ72</f>
        <v>0</v>
      </c>
      <c r="AI8" s="443"/>
      <c r="AJ8" s="443"/>
      <c r="AK8" s="443"/>
      <c r="AL8" s="443"/>
      <c r="AM8" s="443"/>
    </row>
    <row r="9" spans="1:39">
      <c r="A9" s="443"/>
      <c r="B9" s="443" t="str">
        <f>DFs!C65</f>
        <v>Pagamento de Juros</v>
      </c>
      <c r="C9" s="52" t="s">
        <v>13</v>
      </c>
      <c r="D9" s="23">
        <f t="shared" ca="1" si="0"/>
        <v>-13223.981329257504</v>
      </c>
      <c r="E9" s="450">
        <f ca="1">DFs!G65</f>
        <v>-618.0208901364781</v>
      </c>
      <c r="F9" s="450">
        <f ca="1">DFs!H65</f>
        <v>-609.26904779678648</v>
      </c>
      <c r="G9" s="450">
        <f ca="1">DFs!I65</f>
        <v>-750.889118498328</v>
      </c>
      <c r="H9" s="450">
        <f ca="1">DFs!J65</f>
        <v>-708.70170284196672</v>
      </c>
      <c r="I9" s="450">
        <f ca="1">DFs!K65</f>
        <v>-655.99639119815038</v>
      </c>
      <c r="J9" s="450">
        <f ca="1">DFs!L65</f>
        <v>-605.96020261847696</v>
      </c>
      <c r="K9" s="450">
        <f ca="1">DFs!M65</f>
        <v>-553.90327652527344</v>
      </c>
      <c r="L9" s="450">
        <f ca="1">DFs!N65</f>
        <v>-851.26895946299851</v>
      </c>
      <c r="M9" s="450">
        <f ca="1">DFs!O65</f>
        <v>-795.84949428382765</v>
      </c>
      <c r="N9" s="450">
        <f ca="1">DFs!P65</f>
        <v>-697.70010954175848</v>
      </c>
      <c r="O9" s="450">
        <f ca="1">DFs!Q65</f>
        <v>-651.83667536108533</v>
      </c>
      <c r="P9" s="450">
        <f ca="1">DFs!R65</f>
        <v>-555.68417554903886</v>
      </c>
      <c r="Q9" s="450">
        <f ca="1">DFs!S65</f>
        <v>-446.5892732787737</v>
      </c>
      <c r="R9" s="450">
        <f ca="1">DFs!T65</f>
        <v>-335.69802396914332</v>
      </c>
      <c r="S9" s="450">
        <f ca="1">DFs!U65</f>
        <v>-576.26730432691613</v>
      </c>
      <c r="T9" s="450">
        <f ca="1">DFs!V65</f>
        <v>-464.29744325399992</v>
      </c>
      <c r="U9" s="450">
        <f ca="1">DFs!W65</f>
        <v>-8.156747781</v>
      </c>
      <c r="V9" s="450">
        <f ca="1">DFs!X65</f>
        <v>-7.7066588325000005</v>
      </c>
      <c r="W9" s="450">
        <f ca="1">DFs!Y65</f>
        <v>-8.5921191593076909</v>
      </c>
      <c r="X9" s="450">
        <f ca="1">DFs!Z65</f>
        <v>-8.4574309231153837</v>
      </c>
      <c r="Y9" s="450">
        <f ca="1">DFs!AA65</f>
        <v>-65.326726936468532</v>
      </c>
      <c r="Z9" s="450">
        <f ca="1">DFs!AB65</f>
        <v>-451.08105657942167</v>
      </c>
      <c r="AA9" s="450">
        <f ca="1">DFs!AC65</f>
        <v>-444.36655439270817</v>
      </c>
      <c r="AB9" s="450">
        <f ca="1">DFs!AD65</f>
        <v>-388.87800155286965</v>
      </c>
      <c r="AC9" s="450">
        <f ca="1">DFs!AE65</f>
        <v>-335.08047024803119</v>
      </c>
      <c r="AD9" s="450">
        <f ca="1">DFs!AF65</f>
        <v>-284.84383794219264</v>
      </c>
      <c r="AE9" s="450">
        <f ca="1">DFs!AG65</f>
        <v>-230.33591476495411</v>
      </c>
      <c r="AF9" s="450">
        <f ca="1">DFs!AH65</f>
        <v>-174.57955901771558</v>
      </c>
      <c r="AG9" s="450">
        <f ca="1">DFs!AI65</f>
        <v>-498.54186443147705</v>
      </c>
      <c r="AH9" s="450">
        <f ca="1">DFs!AJ65</f>
        <v>-440.10229805273849</v>
      </c>
      <c r="AI9" s="443"/>
      <c r="AJ9" s="443"/>
      <c r="AK9" s="443"/>
      <c r="AL9" s="443"/>
      <c r="AM9" s="443"/>
    </row>
    <row r="10" spans="1:39">
      <c r="A10" s="443"/>
      <c r="B10" s="443" t="str">
        <f>DFs!C66</f>
        <v>Pagamento de Principal</v>
      </c>
      <c r="C10" s="52" t="s">
        <v>13</v>
      </c>
      <c r="D10" s="23">
        <f t="shared" ca="1" si="0"/>
        <v>-19936.157746337998</v>
      </c>
      <c r="E10" s="450">
        <f>DFs!G66</f>
        <v>0</v>
      </c>
      <c r="F10" s="450">
        <f>DFs!H66</f>
        <v>0</v>
      </c>
      <c r="G10" s="450">
        <f ca="1">DFs!I66</f>
        <v>-365.70771176277702</v>
      </c>
      <c r="H10" s="450">
        <f ca="1">DFs!J66</f>
        <v>-457.25268312770368</v>
      </c>
      <c r="I10" s="450">
        <f ca="1">DFs!K66</f>
        <v>-458.18531761188382</v>
      </c>
      <c r="J10" s="450">
        <f ca="1">DFs!L66</f>
        <v>-459.48994530354179</v>
      </c>
      <c r="K10" s="450">
        <f ca="1">DFs!M66</f>
        <v>-463.26125977088702</v>
      </c>
      <c r="L10" s="450">
        <f ca="1">DFs!N66</f>
        <v>-465.70979142160405</v>
      </c>
      <c r="M10" s="450">
        <f ca="1">DFs!O66</f>
        <v>-835.97635954183579</v>
      </c>
      <c r="N10" s="450">
        <f ca="1">DFs!P66</f>
        <v>-835.9763595418359</v>
      </c>
      <c r="O10" s="450">
        <f ca="1">DFs!Q66</f>
        <v>-837.84162851019607</v>
      </c>
      <c r="P10" s="450">
        <f ca="1">DFs!R66</f>
        <v>-927.95549843423873</v>
      </c>
      <c r="Q10" s="450">
        <f ca="1">DFs!S66</f>
        <v>-935.41485553647999</v>
      </c>
      <c r="R10" s="450">
        <f ca="1">DFs!T66</f>
        <v>-939.14539347320067</v>
      </c>
      <c r="S10" s="450">
        <f ca="1">DFs!U66</f>
        <v>-940.92320229341362</v>
      </c>
      <c r="T10" s="450">
        <f ca="1">DFs!V66</f>
        <v>-3901.659187008403</v>
      </c>
      <c r="U10" s="450">
        <f ca="1">DFs!W66</f>
        <v>-3.7822600714285719</v>
      </c>
      <c r="V10" s="450">
        <f ca="1">DFs!X66</f>
        <v>-4.9816799175824178</v>
      </c>
      <c r="W10" s="450">
        <f ca="1">DFs!Y66</f>
        <v>-4.9816799175824178</v>
      </c>
      <c r="X10" s="450">
        <f ca="1">DFs!Z66</f>
        <v>-6.1110001903096904</v>
      </c>
      <c r="Y10" s="450">
        <f ca="1">DFs!AA66</f>
        <v>-6.4959847903096897</v>
      </c>
      <c r="Z10" s="450">
        <f ca="1">DFs!AB66</f>
        <v>-60.274234123643026</v>
      </c>
      <c r="AA10" s="450">
        <f ca="1">DFs!AC66</f>
        <v>-466.29035999864305</v>
      </c>
      <c r="AB10" s="450">
        <f ca="1">DFs!AD66</f>
        <v>-466.84033799864307</v>
      </c>
      <c r="AC10" s="450">
        <f ca="1">DFs!AE66</f>
        <v>-466.84033799864307</v>
      </c>
      <c r="AD10" s="450">
        <f ca="1">DFs!AF66</f>
        <v>-469.79238659864313</v>
      </c>
      <c r="AE10" s="450">
        <f ca="1">DFs!AG66</f>
        <v>-480.9633275986431</v>
      </c>
      <c r="AF10" s="450">
        <f ca="1">DFs!AH66</f>
        <v>-484.87753159864315</v>
      </c>
      <c r="AG10" s="450">
        <f ca="1">DFs!AI66</f>
        <v>-491.08879309864312</v>
      </c>
      <c r="AH10" s="450">
        <f ca="1">DFs!AJ66</f>
        <v>-3698.3386390986429</v>
      </c>
      <c r="AI10" s="443"/>
      <c r="AJ10" s="443"/>
      <c r="AK10" s="443"/>
      <c r="AL10" s="443"/>
      <c r="AM10" s="443"/>
    </row>
    <row r="11" spans="1:39">
      <c r="A11" s="443"/>
      <c r="B11" s="443" t="str">
        <f>DFs!C79</f>
        <v>Fiança Bancária</v>
      </c>
      <c r="C11" s="52" t="s">
        <v>13</v>
      </c>
      <c r="D11" s="23">
        <f t="shared" ca="1" si="0"/>
        <v>-1059.8308275259424</v>
      </c>
      <c r="E11" s="450">
        <f ca="1">DFs!G79</f>
        <v>-99.680788731690015</v>
      </c>
      <c r="F11" s="450">
        <f ca="1">DFs!H79</f>
        <v>-102.39815929357758</v>
      </c>
      <c r="G11" s="450">
        <f ca="1">DFs!I79</f>
        <v>-118.88569761320296</v>
      </c>
      <c r="H11" s="450">
        <f ca="1">DFs!J79</f>
        <v>-109.96447622685211</v>
      </c>
      <c r="I11" s="450">
        <f ca="1">DFs!K79</f>
        <v>-101.0877879667792</v>
      </c>
      <c r="J11" s="450">
        <f ca="1">DFs!L79</f>
        <v>-92.652251954177416</v>
      </c>
      <c r="K11" s="450">
        <f ca="1">DFs!M79</f>
        <v>-83.827762455888731</v>
      </c>
      <c r="L11" s="450">
        <f ca="1">DFs!N79</f>
        <v>-133.75621752669372</v>
      </c>
      <c r="M11" s="450">
        <f ca="1">DFs!O79</f>
        <v>-117.03669033585702</v>
      </c>
      <c r="N11" s="450">
        <f ca="1">DFs!P79</f>
        <v>-100.54099542122353</v>
      </c>
      <c r="O11" s="450">
        <f>DFs!Q79</f>
        <v>0</v>
      </c>
      <c r="P11" s="450">
        <f>DFs!R79</f>
        <v>0</v>
      </c>
      <c r="Q11" s="450">
        <f>DFs!S79</f>
        <v>0</v>
      </c>
      <c r="R11" s="450">
        <f>DFs!T79</f>
        <v>0</v>
      </c>
      <c r="S11" s="450">
        <f>DFs!U79</f>
        <v>0</v>
      </c>
      <c r="T11" s="450">
        <f>DFs!V79</f>
        <v>0</v>
      </c>
      <c r="U11" s="450">
        <f>DFs!W79</f>
        <v>0</v>
      </c>
      <c r="V11" s="450">
        <f>DFs!X79</f>
        <v>0</v>
      </c>
      <c r="W11" s="450">
        <f>DFs!Y79</f>
        <v>0</v>
      </c>
      <c r="X11" s="450">
        <f>DFs!Z79</f>
        <v>0</v>
      </c>
      <c r="Y11" s="450">
        <f>DFs!AA79</f>
        <v>0</v>
      </c>
      <c r="Z11" s="450">
        <f>DFs!AB79</f>
        <v>0</v>
      </c>
      <c r="AA11" s="450">
        <f>DFs!AC79</f>
        <v>0</v>
      </c>
      <c r="AB11" s="450">
        <f>DFs!AD79</f>
        <v>0</v>
      </c>
      <c r="AC11" s="450">
        <f>DFs!AE79</f>
        <v>0</v>
      </c>
      <c r="AD11" s="450">
        <f>DFs!AF79</f>
        <v>0</v>
      </c>
      <c r="AE11" s="450">
        <f>DFs!AG79</f>
        <v>0</v>
      </c>
      <c r="AF11" s="450">
        <f>DFs!AH79</f>
        <v>0</v>
      </c>
      <c r="AG11" s="450">
        <f>DFs!AI79</f>
        <v>0</v>
      </c>
      <c r="AH11" s="450">
        <f>DFs!AJ79</f>
        <v>0</v>
      </c>
      <c r="AI11" s="443"/>
      <c r="AJ11" s="443"/>
      <c r="AK11" s="443"/>
      <c r="AL11" s="443"/>
      <c r="AM11" s="443"/>
    </row>
    <row r="12" spans="1:39">
      <c r="A12" s="443"/>
      <c r="B12" s="443" t="s">
        <v>114</v>
      </c>
      <c r="C12" s="52" t="s">
        <v>13</v>
      </c>
      <c r="D12" s="23">
        <f t="shared" si="0"/>
        <v>0</v>
      </c>
      <c r="E12" s="450">
        <f>DFs!G42</f>
        <v>-181.83286889028778</v>
      </c>
      <c r="F12" s="450">
        <f>DFs!H42</f>
        <v>-3.6528261834244233</v>
      </c>
      <c r="G12" s="450">
        <f>DFs!I42</f>
        <v>-148.56773906778449</v>
      </c>
      <c r="H12" s="450">
        <f>DFs!J42</f>
        <v>-133.13194327854185</v>
      </c>
      <c r="I12" s="450">
        <f>DFs!K42</f>
        <v>-9.3464932953805828</v>
      </c>
      <c r="J12" s="450">
        <f>DFs!L42</f>
        <v>-12.27968961320687</v>
      </c>
      <c r="K12" s="450">
        <f>DFs!M42</f>
        <v>-10.406303908127484</v>
      </c>
      <c r="L12" s="450">
        <f>DFs!N42</f>
        <v>-51.026279346522415</v>
      </c>
      <c r="M12" s="450">
        <f>DFs!O42</f>
        <v>31.274137299589825</v>
      </c>
      <c r="N12" s="450">
        <f>DFs!P42</f>
        <v>-12.429826261129051</v>
      </c>
      <c r="O12" s="450">
        <f>DFs!Q42</f>
        <v>-16.980666985861717</v>
      </c>
      <c r="P12" s="450">
        <f>DFs!R42</f>
        <v>-5.2467469610492117</v>
      </c>
      <c r="Q12" s="450">
        <f>DFs!S42</f>
        <v>-9.318296918419378</v>
      </c>
      <c r="R12" s="450">
        <f>DFs!T42</f>
        <v>-12.620152894784155</v>
      </c>
      <c r="S12" s="450">
        <f>DFs!U42</f>
        <v>-56.989588353962972</v>
      </c>
      <c r="T12" s="450">
        <f>DFs!V42</f>
        <v>27.482657351530861</v>
      </c>
      <c r="U12" s="450">
        <f>DFs!W42</f>
        <v>-10.425422189890128</v>
      </c>
      <c r="V12" s="450">
        <f>DFs!X42</f>
        <v>-14.161184807517316</v>
      </c>
      <c r="W12" s="450">
        <f>DFs!Y42</f>
        <v>-13.318830962547054</v>
      </c>
      <c r="X12" s="450">
        <f>DFs!Z42</f>
        <v>-12.800375870200241</v>
      </c>
      <c r="Y12" s="450">
        <f>DFs!AA42</f>
        <v>-16.177843657467861</v>
      </c>
      <c r="Z12" s="450">
        <f>DFs!AB42</f>
        <v>-48.89633282016564</v>
      </c>
      <c r="AA12" s="450">
        <f>DFs!AC42</f>
        <v>28.982745928288068</v>
      </c>
      <c r="AB12" s="450">
        <f>DFs!AD42</f>
        <v>-12.172772121945172</v>
      </c>
      <c r="AC12" s="450">
        <f>DFs!AE42</f>
        <v>8.5841600292798148</v>
      </c>
      <c r="AD12" s="450">
        <f>DFs!AF42</f>
        <v>-14.696142831734392</v>
      </c>
      <c r="AE12" s="450">
        <f>DFs!AG42</f>
        <v>-12.118826693779056</v>
      </c>
      <c r="AF12" s="450">
        <f>DFs!AH42</f>
        <v>-12.609388008499309</v>
      </c>
      <c r="AG12" s="450">
        <f>DFs!AI42</f>
        <v>-51.053845059229502</v>
      </c>
      <c r="AH12" s="450">
        <f>DFs!AJ42</f>
        <v>785.9366863727696</v>
      </c>
      <c r="AI12" s="443"/>
      <c r="AJ12" s="443"/>
      <c r="AK12" s="443"/>
      <c r="AL12" s="443"/>
      <c r="AM12" s="443"/>
    </row>
    <row r="13" spans="1:39">
      <c r="A13" s="443"/>
      <c r="B13" s="443" t="str">
        <f>DFs!C83</f>
        <v>Dividendos</v>
      </c>
      <c r="C13" s="52" t="s">
        <v>13</v>
      </c>
      <c r="D13" s="23">
        <f t="shared" ca="1" si="0"/>
        <v>-34997.972413478703</v>
      </c>
      <c r="E13" s="450">
        <f ca="1">DFs!G83</f>
        <v>0</v>
      </c>
      <c r="F13" s="450">
        <f ca="1">DFs!H83</f>
        <v>0</v>
      </c>
      <c r="G13" s="450">
        <f ca="1">DFs!I83</f>
        <v>0</v>
      </c>
      <c r="H13" s="450">
        <f ca="1">DFs!J83</f>
        <v>0</v>
      </c>
      <c r="I13" s="450">
        <f ca="1">DFs!K83</f>
        <v>0</v>
      </c>
      <c r="J13" s="450">
        <f ca="1">DFs!L83</f>
        <v>-296.5486677787606</v>
      </c>
      <c r="K13" s="450">
        <f ca="1">DFs!M83</f>
        <v>-1581.9231045701222</v>
      </c>
      <c r="L13" s="450">
        <f ca="1">DFs!N83</f>
        <v>-3797.1713586514479</v>
      </c>
      <c r="M13" s="450">
        <f ca="1">DFs!O83</f>
        <v>-1421.461523208585</v>
      </c>
      <c r="N13" s="450">
        <f ca="1">DFs!P83</f>
        <v>-1334.815087531912</v>
      </c>
      <c r="O13" s="450">
        <f ca="1">DFs!Q83</f>
        <v>-1498.5486443783332</v>
      </c>
      <c r="P13" s="450">
        <f ca="1">DFs!R83</f>
        <v>-1418.5219615941153</v>
      </c>
      <c r="Q13" s="450">
        <f ca="1">DFs!S83</f>
        <v>-1173.4122617516466</v>
      </c>
      <c r="R13" s="450">
        <f ca="1">DFs!T83</f>
        <v>-1145.1742018119849</v>
      </c>
      <c r="S13" s="450">
        <f ca="1">DFs!U83</f>
        <v>-1802.4734981254408</v>
      </c>
      <c r="T13" s="450">
        <f ca="1">DFs!V83</f>
        <v>0</v>
      </c>
      <c r="U13" s="450">
        <f ca="1">DFs!W83</f>
        <v>-2153.982549685511</v>
      </c>
      <c r="V13" s="450">
        <f ca="1">DFs!X83</f>
        <v>-2220.5937208046903</v>
      </c>
      <c r="W13" s="450">
        <f ca="1">DFs!Y83</f>
        <v>-2179.8526069912868</v>
      </c>
      <c r="X13" s="450">
        <f ca="1">DFs!Z83</f>
        <v>-1780.4885413038478</v>
      </c>
      <c r="Y13" s="450">
        <f ca="1">DFs!AA83</f>
        <v>-1752.4323054084884</v>
      </c>
      <c r="Z13" s="450">
        <f ca="1">DFs!AB83</f>
        <v>-3926.6609924193949</v>
      </c>
      <c r="AA13" s="450">
        <f ca="1">DFs!AC83</f>
        <v>-578.98600713193912</v>
      </c>
      <c r="AB13" s="450">
        <f ca="1">DFs!AD83</f>
        <v>-596.32775743455716</v>
      </c>
      <c r="AC13" s="450">
        <f ca="1">DFs!AE83</f>
        <v>-513.83002285550538</v>
      </c>
      <c r="AD13" s="450">
        <f ca="1">DFs!AF83</f>
        <v>-519.27172628671735</v>
      </c>
      <c r="AE13" s="450">
        <f ca="1">DFs!AG83</f>
        <v>-504.86699014411477</v>
      </c>
      <c r="AF13" s="450">
        <f ca="1">DFs!AH83</f>
        <v>-472.31194865706925</v>
      </c>
      <c r="AG13" s="450">
        <f ca="1">DFs!AI83</f>
        <v>-2328.3169349532341</v>
      </c>
      <c r="AH13" s="450">
        <f ca="1">DFs!AJ83</f>
        <v>0</v>
      </c>
      <c r="AI13" s="443"/>
      <c r="AJ13" s="443"/>
      <c r="AK13" s="443"/>
      <c r="AL13" s="443"/>
      <c r="AM13" s="443"/>
    </row>
    <row r="14" spans="1:39">
      <c r="A14" s="443"/>
      <c r="B14" s="443" t="s">
        <v>115</v>
      </c>
      <c r="C14" s="52" t="s">
        <v>13</v>
      </c>
      <c r="D14" s="24">
        <f t="shared" ca="1" si="0"/>
        <v>-11906.668013167146</v>
      </c>
      <c r="E14" s="450">
        <f ca="1">-DFs!G121+DFs!F121</f>
        <v>0</v>
      </c>
      <c r="F14" s="450">
        <f ca="1">-DFs!H121+DFs!G121</f>
        <v>0</v>
      </c>
      <c r="G14" s="450">
        <f ca="1">-DFs!I121+DFs!H121</f>
        <v>0</v>
      </c>
      <c r="H14" s="450">
        <f ca="1">-DFs!J121+DFs!I121</f>
        <v>-740.06228494724314</v>
      </c>
      <c r="I14" s="450">
        <f ca="1">-DFs!K121+DFs!J121</f>
        <v>-1059.497848043191</v>
      </c>
      <c r="J14" s="450">
        <f ca="1">-DFs!L121+DFs!K121</f>
        <v>-698.51684539029225</v>
      </c>
      <c r="K14" s="450">
        <f ca="1">-DFs!M121+DFs!L121</f>
        <v>497.95282103086083</v>
      </c>
      <c r="L14" s="450">
        <f ca="1">-DFs!N121+DFs!M121</f>
        <v>668.27508360170032</v>
      </c>
      <c r="M14" s="450">
        <f ca="1">-DFs!O121+DFs!N121</f>
        <v>502.14935027134402</v>
      </c>
      <c r="N14" s="450">
        <f ca="1">-DFs!P121+DFs!O121</f>
        <v>326.85762629727128</v>
      </c>
      <c r="O14" s="450">
        <f ca="1">-DFs!Q121+DFs!P121</f>
        <v>307.14830258032316</v>
      </c>
      <c r="P14" s="450">
        <f ca="1">-DFs!R121+DFs!Q121</f>
        <v>114.54714873729858</v>
      </c>
      <c r="Q14" s="450">
        <f ca="1">-DFs!S121+DFs!R121</f>
        <v>-5.5820755422132606</v>
      </c>
      <c r="R14" s="450">
        <f ca="1">-DFs!T121+DFs!S121</f>
        <v>-5.9610713642982773</v>
      </c>
      <c r="S14" s="450">
        <f ca="1">-DFs!U121+DFs!T121</f>
        <v>-99.37872864795122</v>
      </c>
      <c r="T14" s="450">
        <f ca="1">-DFs!V121+DFs!U121</f>
        <v>192.06852141639092</v>
      </c>
      <c r="U14" s="450">
        <f ca="1">-DFs!W121+DFs!V121</f>
        <v>-75.982478047873883</v>
      </c>
      <c r="V14" s="450">
        <f ca="1">-DFs!X121+DFs!W121</f>
        <v>3.3702344738999273</v>
      </c>
      <c r="W14" s="450">
        <f ca="1">-DFs!Y121+DFs!X121</f>
        <v>5.3438796723385167</v>
      </c>
      <c r="X14" s="450">
        <f ca="1">-DFs!Z121+DFs!Y121</f>
        <v>4.4127000107630465</v>
      </c>
      <c r="Y14" s="450">
        <f ca="1">-DFs!AA121+DFs!Z121</f>
        <v>2.8092524136582142E-2</v>
      </c>
      <c r="Z14" s="450">
        <f ca="1">-DFs!AB121+DFs!AA121</f>
        <v>-248.50849132502026</v>
      </c>
      <c r="AA14" s="450">
        <f ca="1">-DFs!AC121+DFs!AB121</f>
        <v>-1026.0436103809275</v>
      </c>
      <c r="AB14" s="450">
        <f ca="1">-DFs!AD121+DFs!AC121</f>
        <v>-1188.6984275558357</v>
      </c>
      <c r="AC14" s="450">
        <f ca="1">-DFs!AE121+DFs!AD121</f>
        <v>-1427.922396057596</v>
      </c>
      <c r="AD14" s="450">
        <f ca="1">-DFs!AF121+DFs!AE121</f>
        <v>-1604.3743581606668</v>
      </c>
      <c r="AE14" s="450">
        <f ca="1">-DFs!AG121+DFs!AF121</f>
        <v>-1520.725438504106</v>
      </c>
      <c r="AF14" s="450">
        <f ca="1">-DFs!AH121+DFs!AG121</f>
        <v>-1689.71238697228</v>
      </c>
      <c r="AG14" s="450">
        <f ca="1">-DFs!AI121+DFs!AH121</f>
        <v>-1371.2452043964167</v>
      </c>
      <c r="AH14" s="450">
        <f ca="1">-DFs!AJ121+DFs!AI121</f>
        <v>-1766.6101284475608</v>
      </c>
      <c r="AI14"/>
      <c r="AJ14"/>
      <c r="AK14"/>
      <c r="AL14" s="443"/>
      <c r="AM14" s="443"/>
    </row>
    <row r="15" spans="1:39" ht="16.5" thickBot="1">
      <c r="A15"/>
      <c r="B15" s="62" t="s">
        <v>116</v>
      </c>
      <c r="C15" s="130" t="s">
        <v>13</v>
      </c>
      <c r="D15" s="306">
        <f t="shared" ca="1" si="0"/>
        <v>-516552.82419206441</v>
      </c>
      <c r="E15" s="307">
        <f t="shared" ref="E15:AG15" ca="1" si="1">SUM(E5:E14)</f>
        <v>-18020.312995949153</v>
      </c>
      <c r="F15" s="308">
        <f t="shared" ca="1" si="1"/>
        <v>-12441.085100954922</v>
      </c>
      <c r="G15" s="307">
        <f t="shared" ca="1" si="1"/>
        <v>-15015.100926018253</v>
      </c>
      <c r="H15" s="307">
        <f t="shared" ca="1" si="1"/>
        <v>-14096.923208626453</v>
      </c>
      <c r="I15" s="307">
        <f t="shared" ca="1" si="1"/>
        <v>-14300.340906768721</v>
      </c>
      <c r="J15" s="307">
        <f t="shared" ca="1" si="1"/>
        <v>-14572.24061610959</v>
      </c>
      <c r="K15" s="307">
        <f t="shared" ca="1" si="1"/>
        <v>-14722.288760221541</v>
      </c>
      <c r="L15" s="307">
        <f t="shared" ca="1" si="1"/>
        <v>-22394.148552869665</v>
      </c>
      <c r="M15" s="307">
        <f t="shared" ca="1" si="1"/>
        <v>-14866.268552453155</v>
      </c>
      <c r="N15" s="307">
        <f t="shared" ca="1" si="1"/>
        <v>-14953.599349335609</v>
      </c>
      <c r="O15" s="307">
        <f t="shared" ca="1" si="1"/>
        <v>-15849.115895366971</v>
      </c>
      <c r="P15" s="307">
        <f t="shared" ca="1" si="1"/>
        <v>-15214.72514602511</v>
      </c>
      <c r="Q15" s="307">
        <f t="shared" ca="1" si="1"/>
        <v>-15306.860542401866</v>
      </c>
      <c r="R15" s="307">
        <f t="shared" ca="1" si="1"/>
        <v>-15393.718702201844</v>
      </c>
      <c r="S15" s="307">
        <f t="shared" ca="1" si="1"/>
        <v>-23206.928771407576</v>
      </c>
      <c r="T15" s="307">
        <f t="shared" ca="1" si="1"/>
        <v>-17703.098762189817</v>
      </c>
      <c r="U15" s="307">
        <f t="shared" ca="1" si="1"/>
        <v>-15911.987835145635</v>
      </c>
      <c r="V15" s="307">
        <f t="shared" ca="1" si="1"/>
        <v>-16044.920571590359</v>
      </c>
      <c r="W15" s="307">
        <f t="shared" ca="1" si="1"/>
        <v>-16227.353751260802</v>
      </c>
      <c r="X15" s="307">
        <f t="shared" ca="1" si="1"/>
        <v>-16368.301537992367</v>
      </c>
      <c r="Y15" s="307">
        <f t="shared" ca="1" si="1"/>
        <v>-17387.373048183716</v>
      </c>
      <c r="Z15" s="307">
        <f t="shared" ca="1" si="1"/>
        <v>-24746.458619505298</v>
      </c>
      <c r="AA15" s="307">
        <f t="shared" ca="1" si="1"/>
        <v>-16848.669164975625</v>
      </c>
      <c r="AB15" s="307">
        <f t="shared" ca="1" si="1"/>
        <v>-17086.422567323432</v>
      </c>
      <c r="AC15" s="307">
        <f t="shared" ca="1" si="1"/>
        <v>-17388.103090310426</v>
      </c>
      <c r="AD15" s="307">
        <f t="shared" ca="1" si="1"/>
        <v>-17726.505585023759</v>
      </c>
      <c r="AE15" s="307">
        <f t="shared" ca="1" si="1"/>
        <v>-17972.695635988501</v>
      </c>
      <c r="AF15" s="307">
        <f t="shared" ca="1" si="1"/>
        <v>-18252.910515728887</v>
      </c>
      <c r="AG15" s="307">
        <f t="shared" ca="1" si="1"/>
        <v>-26326.087515137333</v>
      </c>
      <c r="AH15" s="307">
        <f t="shared" ref="AH15" ca="1" si="2">SUM(AH5:AH14)</f>
        <v>-20208.277964997993</v>
      </c>
      <c r="AI15"/>
      <c r="AJ15"/>
      <c r="AK15"/>
      <c r="AL15" s="60">
        <f t="shared" ref="AL15:AM15" si="3">SUM(AL10:AL14)</f>
        <v>0</v>
      </c>
      <c r="AM15" s="60">
        <f t="shared" si="3"/>
        <v>0</v>
      </c>
    </row>
    <row r="16" spans="1:39" ht="6.95" customHeight="1" thickTop="1">
      <c r="A16" s="443"/>
      <c r="B16" s="309"/>
      <c r="C16" s="447"/>
      <c r="D16" s="447"/>
      <c r="E16" s="447"/>
      <c r="F16" s="447"/>
      <c r="G16" s="447"/>
      <c r="H16" s="447"/>
      <c r="I16" s="447"/>
      <c r="J16" s="447"/>
      <c r="K16" s="447"/>
      <c r="L16" s="447"/>
      <c r="M16" s="447"/>
      <c r="N16" s="447"/>
      <c r="O16" s="447"/>
      <c r="P16" s="447"/>
      <c r="Q16" s="447"/>
      <c r="R16" s="447"/>
      <c r="S16" s="447"/>
      <c r="T16" s="447"/>
      <c r="U16" s="447"/>
      <c r="V16" s="447"/>
      <c r="W16" s="447"/>
      <c r="X16" s="447"/>
      <c r="Y16" s="447"/>
      <c r="Z16" s="447"/>
      <c r="AA16" s="447"/>
      <c r="AB16" s="447"/>
      <c r="AC16" s="447"/>
      <c r="AD16" s="447"/>
      <c r="AE16" s="447"/>
      <c r="AF16" s="447"/>
      <c r="AG16" s="447"/>
      <c r="AH16" s="447"/>
      <c r="AI16" s="443"/>
      <c r="AJ16" s="443"/>
      <c r="AK16" s="443"/>
      <c r="AL16" s="443"/>
      <c r="AM16" s="443"/>
    </row>
    <row r="17" spans="1:34" s="117" customFormat="1">
      <c r="A17" s="443"/>
      <c r="B17" s="452" t="s">
        <v>117</v>
      </c>
      <c r="C17" s="310" t="s">
        <v>13</v>
      </c>
      <c r="D17" s="23">
        <f t="shared" ref="D17:D22" si="4">SUM(E17:AH17)</f>
        <v>471035.30469467351</v>
      </c>
      <c r="E17" s="450">
        <f>DFs!G19+DFs!G107</f>
        <v>9207.0532017406767</v>
      </c>
      <c r="F17" s="450">
        <f>DFs!H19+DFs!H107</f>
        <v>9708.178824675997</v>
      </c>
      <c r="G17" s="450">
        <f>DFs!I19+DFs!I107</f>
        <v>11978.496983334042</v>
      </c>
      <c r="H17" s="450">
        <f>DFs!J19+DFs!J107</f>
        <v>14061.012959889635</v>
      </c>
      <c r="I17" s="450">
        <f>DFs!K19+DFs!K107</f>
        <v>14190.613024007278</v>
      </c>
      <c r="J17" s="450">
        <f>DFs!L19+DFs!L107</f>
        <v>14324.131518610782</v>
      </c>
      <c r="K17" s="450">
        <f>DFs!M19+DFs!M107</f>
        <v>14450.741549492999</v>
      </c>
      <c r="L17" s="450">
        <f>DFs!N19+DFs!N107</f>
        <v>17269.249307142356</v>
      </c>
      <c r="M17" s="450">
        <f>DFs!O19+DFs!O107</f>
        <v>14708.358277940137</v>
      </c>
      <c r="N17" s="450">
        <f>DFs!P19+DFs!P107</f>
        <v>14842.288830574416</v>
      </c>
      <c r="O17" s="450">
        <f>DFs!Q19+DFs!Q107</f>
        <v>15048.886945569067</v>
      </c>
      <c r="P17" s="450">
        <f>DFs!R19+DFs!R107</f>
        <v>15112.722366928499</v>
      </c>
      <c r="Q17" s="450">
        <f>DFs!S19+DFs!S107</f>
        <v>15244.859830882939</v>
      </c>
      <c r="R17" s="450">
        <f>DFs!T19+DFs!T107</f>
        <v>15379.640172989144</v>
      </c>
      <c r="S17" s="450">
        <f>DFs!U19+DFs!U107</f>
        <v>18263.65595636236</v>
      </c>
      <c r="T17" s="450">
        <f>DFs!V19+DFs!V107</f>
        <v>15738.641166852067</v>
      </c>
      <c r="U17" s="450">
        <f>DFs!W19+DFs!W107</f>
        <v>15886.000405145638</v>
      </c>
      <c r="V17" s="450">
        <f>DFs!X19+DFs!X107</f>
        <v>16037.778218653857</v>
      </c>
      <c r="W17" s="450">
        <f>DFs!Y19+DFs!Y107</f>
        <v>16199.823995364846</v>
      </c>
      <c r="X17" s="450">
        <f>DFs!Z19+DFs!Z107</f>
        <v>16355.561901785615</v>
      </c>
      <c r="Y17" s="450">
        <f>DFs!AA19+DFs!AA107</f>
        <v>16574.790875777973</v>
      </c>
      <c r="Z17" s="450">
        <f>DFs!AB19+DFs!AB107</f>
        <v>19327.004482796827</v>
      </c>
      <c r="AA17" s="450">
        <f>DFs!AC19+DFs!AC107</f>
        <v>16794.674306802652</v>
      </c>
      <c r="AB17" s="450">
        <f>DFs!AD19+DFs!AD107</f>
        <v>16942.776367619652</v>
      </c>
      <c r="AC17" s="450">
        <f>DFs!AE19+DFs!AE107</f>
        <v>17110.2898159494</v>
      </c>
      <c r="AD17" s="450">
        <f>DFs!AF19+DFs!AF107</f>
        <v>17265.910937609518</v>
      </c>
      <c r="AE17" s="450">
        <f>DFs!AG19+DFs!AG107</f>
        <v>17413.356662383827</v>
      </c>
      <c r="AF17" s="450">
        <f>DFs!AH19+DFs!AH107</f>
        <v>17566.770883153906</v>
      </c>
      <c r="AG17" s="450">
        <f>DFs!AI19+DFs!AI107</f>
        <v>20156.402713186955</v>
      </c>
      <c r="AH17" s="450">
        <f>DFs!AJ19+DFs!AJ107</f>
        <v>17875.632211450556</v>
      </c>
    </row>
    <row r="18" spans="1:34" s="117" customFormat="1">
      <c r="A18" s="443"/>
      <c r="B18" s="443" t="s">
        <v>118</v>
      </c>
      <c r="C18" s="52" t="s">
        <v>13</v>
      </c>
      <c r="D18" s="23">
        <f t="shared" ca="1" si="4"/>
        <v>17763.698735213358</v>
      </c>
      <c r="E18" s="450">
        <f ca="1">DFs!G52+Ops!G1067</f>
        <v>3829.2203576239749</v>
      </c>
      <c r="F18" s="450">
        <f ca="1">DFs!H52+Ops!H1067</f>
        <v>2597.0377481845471</v>
      </c>
      <c r="G18" s="450">
        <f ca="1">DFs!I52+Ops!I1067</f>
        <v>1846.519314940163</v>
      </c>
      <c r="H18" s="450">
        <f ca="1">DFs!J52+Ops!J1067</f>
        <v>7.4610758734411728</v>
      </c>
      <c r="I18" s="450">
        <f ca="1">DFs!K52+Ops!K1067</f>
        <v>9.5672697388253987</v>
      </c>
      <c r="J18" s="450">
        <f ca="1">DFs!L52+Ops!L1067</f>
        <v>25.142096448967798</v>
      </c>
      <c r="K18" s="450">
        <f ca="1">DFs!M52+Ops!M1067</f>
        <v>14.691189904301659</v>
      </c>
      <c r="L18" s="450">
        <f ca="1">DFs!N52+Ops!N1067</f>
        <v>1974.755029974569</v>
      </c>
      <c r="M18" s="450">
        <f ca="1">DFs!O52+Ops!O1067</f>
        <v>0</v>
      </c>
      <c r="N18" s="450">
        <f ca="1">DFs!P52+Ops!P1067</f>
        <v>7.4610758734411728</v>
      </c>
      <c r="O18" s="450">
        <f ca="1">DFs!Q52+Ops!Q1067</f>
        <v>300.37956641347546</v>
      </c>
      <c r="P18" s="450">
        <f ca="1">DFs!R52+Ops!R1067</f>
        <v>19.891618939310082</v>
      </c>
      <c r="Q18" s="450">
        <f ca="1">DFs!S52+Ops!S1067</f>
        <v>7.4610758734411728</v>
      </c>
      <c r="R18" s="450">
        <f ca="1">DFs!T52+Ops!T1067</f>
        <v>2.3704117602840085</v>
      </c>
      <c r="S18" s="450">
        <f ca="1">DFs!U52+Ops!U1067</f>
        <v>1973.8239898099928</v>
      </c>
      <c r="T18" s="450">
        <f ca="1">DFs!V52+Ops!V1067</f>
        <v>442.11230585461863</v>
      </c>
      <c r="U18" s="450">
        <f ca="1">DFs!W52+Ops!W1067</f>
        <v>10.394972000000001</v>
      </c>
      <c r="V18" s="450">
        <f ca="1">DFs!X52+Ops!X1067</f>
        <v>0</v>
      </c>
      <c r="W18" s="450">
        <f ca="1">DFs!Y52+Ops!Y1067</f>
        <v>8.281682</v>
      </c>
      <c r="X18" s="450">
        <f ca="1">DFs!Z52+Ops!Z1067</f>
        <v>2.5665640000000005</v>
      </c>
      <c r="Y18" s="450">
        <f ca="1">DFs!AA52+Ops!AA1067</f>
        <v>322.66949599999998</v>
      </c>
      <c r="Z18" s="450">
        <f ca="1">DFs!AB52+Ops!AB1067</f>
        <v>2165.4193380000002</v>
      </c>
      <c r="AA18" s="450">
        <f ca="1">DFs!AC52+Ops!AC1067</f>
        <v>2.5665640000000005</v>
      </c>
      <c r="AB18" s="450">
        <f ca="1">DFs!AD52+Ops!AD1067</f>
        <v>0</v>
      </c>
      <c r="AC18" s="450">
        <f ca="1">DFs!AE52+Ops!AE1067</f>
        <v>9.8401619999999994</v>
      </c>
      <c r="AD18" s="450">
        <f ca="1">DFs!AF52+Ops!AF1067</f>
        <v>29.789176000000005</v>
      </c>
      <c r="AE18" s="450">
        <f ca="1">DFs!AG52+Ops!AG1067</f>
        <v>7.8284080000000014</v>
      </c>
      <c r="AF18" s="450">
        <f ca="1">DFs!AH52+Ops!AH1067</f>
        <v>8.281682</v>
      </c>
      <c r="AG18" s="450">
        <f ca="1">DFs!AI52+Ops!AI1067</f>
        <v>2138.1665640000001</v>
      </c>
      <c r="AH18" s="450">
        <f ca="1">DFs!AJ52+Ops!AJ1067</f>
        <v>0</v>
      </c>
    </row>
    <row r="19" spans="1:34" s="117" customFormat="1">
      <c r="A19" s="443"/>
      <c r="B19" s="443" t="s">
        <v>54</v>
      </c>
      <c r="C19" s="52" t="s">
        <v>13</v>
      </c>
      <c r="D19" s="23">
        <f t="shared" ca="1" si="4"/>
        <v>19936.157746337998</v>
      </c>
      <c r="E19" s="450">
        <f ca="1">DFs!G53</f>
        <v>4984.0394365845004</v>
      </c>
      <c r="F19" s="450">
        <f ca="1">DFs!H53</f>
        <v>135.86852809437835</v>
      </c>
      <c r="G19" s="450">
        <f ca="1">DFs!I53</f>
        <v>1190.084627744046</v>
      </c>
      <c r="H19" s="450">
        <f ca="1">DFs!J53</f>
        <v>11.19161381016176</v>
      </c>
      <c r="I19" s="450">
        <f ca="1">DFs!K53</f>
        <v>14.350904608238096</v>
      </c>
      <c r="J19" s="450">
        <f ca="1">DFs!L53</f>
        <v>37.713144673451687</v>
      </c>
      <c r="K19" s="450">
        <f ca="1">DFs!M53</f>
        <v>22.036784856452485</v>
      </c>
      <c r="L19" s="450">
        <f ca="1">DFs!N53</f>
        <v>2962.1325449618535</v>
      </c>
      <c r="M19" s="450">
        <f ca="1">DFs!O53</f>
        <v>0</v>
      </c>
      <c r="N19" s="450">
        <f ca="1">DFs!P53</f>
        <v>11.19161381016176</v>
      </c>
      <c r="O19" s="450">
        <f ca="1">DFs!Q53</f>
        <v>450.56934962021319</v>
      </c>
      <c r="P19" s="450">
        <f ca="1">DFs!R53</f>
        <v>29.83742840896512</v>
      </c>
      <c r="Q19" s="450">
        <f ca="1">DFs!S53</f>
        <v>11.19161381016176</v>
      </c>
      <c r="R19" s="450">
        <f ca="1">DFs!T53</f>
        <v>3.555617640426012</v>
      </c>
      <c r="S19" s="450">
        <f ca="1">DFs!U53</f>
        <v>2960.7359847149892</v>
      </c>
      <c r="T19" s="450">
        <f ca="1">DFs!V53</f>
        <v>52.951641000000009</v>
      </c>
      <c r="U19" s="450">
        <f ca="1">DFs!W53</f>
        <v>15.592457999999999</v>
      </c>
      <c r="V19" s="450">
        <f ca="1">DFs!X53</f>
        <v>0</v>
      </c>
      <c r="W19" s="450">
        <f ca="1">DFs!Y53</f>
        <v>12.422522999999998</v>
      </c>
      <c r="X19" s="450">
        <f ca="1">DFs!Z53</f>
        <v>3.8498460000000003</v>
      </c>
      <c r="Y19" s="450">
        <f ca="1">DFs!AA53</f>
        <v>484.00424399999997</v>
      </c>
      <c r="Z19" s="450">
        <f ca="1">DFs!AB53</f>
        <v>3248.129007</v>
      </c>
      <c r="AA19" s="450">
        <f ca="1">DFs!AC53</f>
        <v>3.8498460000000003</v>
      </c>
      <c r="AB19" s="450">
        <f ca="1">DFs!AD53</f>
        <v>0</v>
      </c>
      <c r="AC19" s="450">
        <f ca="1">DFs!AE53</f>
        <v>14.760242999999999</v>
      </c>
      <c r="AD19" s="450">
        <f ca="1">DFs!AF53</f>
        <v>44.683764000000004</v>
      </c>
      <c r="AE19" s="450">
        <f ca="1">DFs!AG53</f>
        <v>11.742611999999999</v>
      </c>
      <c r="AF19" s="450">
        <f ca="1">DFs!AH53</f>
        <v>12.422522999999998</v>
      </c>
      <c r="AG19" s="450">
        <f ca="1">DFs!AI53</f>
        <v>3207.2498459999997</v>
      </c>
      <c r="AH19" s="450">
        <f ca="1">DFs!AJ53</f>
        <v>0</v>
      </c>
    </row>
    <row r="20" spans="1:34">
      <c r="A20" s="443"/>
      <c r="B20" s="443" t="str">
        <f>DFs!C73</f>
        <v>Saques Conta Reserva</v>
      </c>
      <c r="C20" s="52" t="s">
        <v>13</v>
      </c>
      <c r="D20" s="23">
        <f t="shared" ca="1" si="4"/>
        <v>3083.1435564643925</v>
      </c>
      <c r="E20" s="450">
        <f ca="1">DFs!G73</f>
        <v>0</v>
      </c>
      <c r="F20" s="450">
        <f ca="1">DFs!H73</f>
        <v>0</v>
      </c>
      <c r="G20" s="450">
        <f ca="1">DFs!I73</f>
        <v>0</v>
      </c>
      <c r="H20" s="450">
        <f ca="1">DFs!J73</f>
        <v>17.257559053212049</v>
      </c>
      <c r="I20" s="450">
        <f ca="1">DFs!K73</f>
        <v>16.24385362933856</v>
      </c>
      <c r="J20" s="450">
        <f ca="1">DFs!L73</f>
        <v>16.095203875286074</v>
      </c>
      <c r="K20" s="450">
        <f ca="1">DFs!M73</f>
        <v>0</v>
      </c>
      <c r="L20" s="450">
        <f ca="1">DFs!N73</f>
        <v>0</v>
      </c>
      <c r="M20" s="450">
        <f ca="1">DFs!O73</f>
        <v>32.716461580689725</v>
      </c>
      <c r="N20" s="450">
        <f ca="1">DFs!P73</f>
        <v>14.666055070770938</v>
      </c>
      <c r="O20" s="450">
        <f ca="1">DFs!Q73</f>
        <v>2.0128766293346416</v>
      </c>
      <c r="P20" s="450">
        <f ca="1">DFs!R73</f>
        <v>33.878515056007927</v>
      </c>
      <c r="Q20" s="450">
        <f ca="1">DFs!S73</f>
        <v>35.72023712430331</v>
      </c>
      <c r="R20" s="450">
        <f ca="1">DFs!T73</f>
        <v>0</v>
      </c>
      <c r="S20" s="450">
        <f ca="1">DFs!U73</f>
        <v>0</v>
      </c>
      <c r="T20" s="450">
        <f ca="1">DFs!V73</f>
        <v>1451.3392074699914</v>
      </c>
      <c r="U20" s="450">
        <f ca="1">DFs!W73</f>
        <v>0</v>
      </c>
      <c r="V20" s="450">
        <f ca="1">DFs!X73</f>
        <v>0</v>
      </c>
      <c r="W20" s="450">
        <f ca="1">DFs!Y73</f>
        <v>0</v>
      </c>
      <c r="X20" s="450">
        <f ca="1">DFs!Z73</f>
        <v>0</v>
      </c>
      <c r="Y20" s="450">
        <f ca="1">DFs!AA73</f>
        <v>0</v>
      </c>
      <c r="Z20" s="450">
        <f ca="1">DFs!AB73</f>
        <v>0</v>
      </c>
      <c r="AA20" s="450">
        <f ca="1">DFs!AC73</f>
        <v>18.31285827994617</v>
      </c>
      <c r="AB20" s="450">
        <f ca="1">DFs!AD73</f>
        <v>17.932510434946153</v>
      </c>
      <c r="AC20" s="450">
        <f ca="1">DFs!AE73</f>
        <v>15.761527901946152</v>
      </c>
      <c r="AD20" s="450">
        <f ca="1">DFs!AF73</f>
        <v>14.445660725746222</v>
      </c>
      <c r="AE20" s="450">
        <f ca="1">DFs!AG73</f>
        <v>17.280717249079458</v>
      </c>
      <c r="AF20" s="450">
        <f ca="1">DFs!AH73</f>
        <v>0</v>
      </c>
      <c r="AG20" s="450">
        <f ca="1">DFs!AI73</f>
        <v>0</v>
      </c>
      <c r="AH20" s="450">
        <f ca="1">DFs!AJ73</f>
        <v>1379.4803123837937</v>
      </c>
    </row>
    <row r="21" spans="1:34">
      <c r="A21" s="443"/>
      <c r="B21" s="443" t="str">
        <f>DFs!C78</f>
        <v>Receitas Financeiras</v>
      </c>
      <c r="C21" s="52" t="s">
        <v>13</v>
      </c>
      <c r="D21" s="23">
        <f t="shared" ca="1" si="4"/>
        <v>4734.5194593750111</v>
      </c>
      <c r="E21" s="450">
        <f>DFs!G78</f>
        <v>0</v>
      </c>
      <c r="F21" s="450">
        <f ca="1">DFs!H78</f>
        <v>0</v>
      </c>
      <c r="G21" s="450">
        <f ca="1">DFs!I78</f>
        <v>0</v>
      </c>
      <c r="H21" s="450">
        <f ca="1">DFs!J78</f>
        <v>0</v>
      </c>
      <c r="I21" s="450">
        <f ca="1">DFs!K78</f>
        <v>69.565854785040855</v>
      </c>
      <c r="J21" s="450">
        <f ca="1">DFs!L78</f>
        <v>169.15865250110082</v>
      </c>
      <c r="K21" s="450">
        <f ca="1">DFs!M78</f>
        <v>234.81923596778827</v>
      </c>
      <c r="L21" s="450">
        <f ca="1">DFs!N78</f>
        <v>188.01167079088737</v>
      </c>
      <c r="M21" s="450">
        <f ca="1">DFs!O78</f>
        <v>125.19381293232753</v>
      </c>
      <c r="N21" s="450">
        <f ca="1">DFs!P78</f>
        <v>77.991774006821188</v>
      </c>
      <c r="O21" s="450">
        <f ca="1">DFs!Q78</f>
        <v>47.267157134877692</v>
      </c>
      <c r="P21" s="450">
        <f ca="1">DFs!R78</f>
        <v>18.395216692327313</v>
      </c>
      <c r="Q21" s="450">
        <f ca="1">DFs!S78</f>
        <v>7.6277847110212473</v>
      </c>
      <c r="R21" s="450">
        <f ca="1">DFs!T78</f>
        <v>8.1524998119892942</v>
      </c>
      <c r="S21" s="450">
        <f ca="1">DFs!U78</f>
        <v>8.7128405202333319</v>
      </c>
      <c r="T21" s="450">
        <f ca="1">DFs!V78</f>
        <v>18.054441013140746</v>
      </c>
      <c r="U21" s="450">
        <f ca="1">DFs!W78</f>
        <v>0</v>
      </c>
      <c r="V21" s="450">
        <f ca="1">DFs!X78</f>
        <v>7.1423529365001448</v>
      </c>
      <c r="W21" s="450">
        <f ca="1">DFs!Y78</f>
        <v>6.825550895953552</v>
      </c>
      <c r="X21" s="450">
        <f ca="1">DFs!Z78</f>
        <v>6.3232262067537315</v>
      </c>
      <c r="Y21" s="450">
        <f ca="1">DFs!AA78</f>
        <v>5.9084324057420048</v>
      </c>
      <c r="Z21" s="450">
        <f ca="1">DFs!AB78</f>
        <v>5.9057917084731661</v>
      </c>
      <c r="AA21" s="450">
        <f ca="1">DFs!AC78</f>
        <v>29.265589893025069</v>
      </c>
      <c r="AB21" s="450">
        <f ca="1">DFs!AD78</f>
        <v>125.71368926883225</v>
      </c>
      <c r="AC21" s="450">
        <f ca="1">DFs!AE78</f>
        <v>237.45134145908079</v>
      </c>
      <c r="AD21" s="450">
        <f ca="1">DFs!AF78</f>
        <v>371.67604668849481</v>
      </c>
      <c r="AE21" s="450">
        <f ca="1">DFs!AG78</f>
        <v>522.48723635559747</v>
      </c>
      <c r="AF21" s="450">
        <f ca="1">DFs!AH78</f>
        <v>665.43542757498346</v>
      </c>
      <c r="AG21" s="450">
        <f ca="1">DFs!AI78</f>
        <v>824.2683919503778</v>
      </c>
      <c r="AH21" s="450">
        <f ca="1">DFs!AJ78</f>
        <v>953.16544116364093</v>
      </c>
    </row>
    <row r="22" spans="1:34" ht="16.5" thickBot="1">
      <c r="A22" s="443"/>
      <c r="B22" s="62" t="s">
        <v>119</v>
      </c>
      <c r="C22" s="130" t="s">
        <v>13</v>
      </c>
      <c r="D22" s="306">
        <f t="shared" ca="1" si="4"/>
        <v>516552.82419206441</v>
      </c>
      <c r="E22" s="307">
        <f t="shared" ref="E22:AH22" ca="1" si="5">SUM(E17:E21)</f>
        <v>18020.312995949153</v>
      </c>
      <c r="F22" s="308">
        <f t="shared" ca="1" si="5"/>
        <v>12441.085100954922</v>
      </c>
      <c r="G22" s="307">
        <f t="shared" ca="1" si="5"/>
        <v>15015.100926018251</v>
      </c>
      <c r="H22" s="307">
        <f t="shared" ca="1" si="5"/>
        <v>14096.923208626451</v>
      </c>
      <c r="I22" s="307">
        <f t="shared" ca="1" si="5"/>
        <v>14300.340906768723</v>
      </c>
      <c r="J22" s="307">
        <f t="shared" ca="1" si="5"/>
        <v>14572.240616109588</v>
      </c>
      <c r="K22" s="307">
        <f t="shared" ca="1" si="5"/>
        <v>14722.288760221543</v>
      </c>
      <c r="L22" s="307">
        <f t="shared" ca="1" si="5"/>
        <v>22394.148552869665</v>
      </c>
      <c r="M22" s="307">
        <f t="shared" ca="1" si="5"/>
        <v>14866.268552453155</v>
      </c>
      <c r="N22" s="307">
        <f t="shared" ca="1" si="5"/>
        <v>14953.599349335613</v>
      </c>
      <c r="O22" s="307">
        <f t="shared" ca="1" si="5"/>
        <v>15849.115895366969</v>
      </c>
      <c r="P22" s="307">
        <f t="shared" ca="1" si="5"/>
        <v>15214.725146025112</v>
      </c>
      <c r="Q22" s="307">
        <f t="shared" ca="1" si="5"/>
        <v>15306.860542401868</v>
      </c>
      <c r="R22" s="307">
        <f t="shared" ca="1" si="5"/>
        <v>15393.718702201844</v>
      </c>
      <c r="S22" s="307">
        <f t="shared" ca="1" si="5"/>
        <v>23206.928771407576</v>
      </c>
      <c r="T22" s="307">
        <f t="shared" ca="1" si="5"/>
        <v>17703.098762189817</v>
      </c>
      <c r="U22" s="307">
        <f t="shared" ca="1" si="5"/>
        <v>15911.987835145637</v>
      </c>
      <c r="V22" s="307">
        <f t="shared" ca="1" si="5"/>
        <v>16044.920571590357</v>
      </c>
      <c r="W22" s="307">
        <f t="shared" ca="1" si="5"/>
        <v>16227.3537512608</v>
      </c>
      <c r="X22" s="307">
        <f t="shared" ca="1" si="5"/>
        <v>16368.301537992369</v>
      </c>
      <c r="Y22" s="307">
        <f t="shared" ca="1" si="5"/>
        <v>17387.373048183712</v>
      </c>
      <c r="Z22" s="307">
        <f t="shared" ca="1" si="5"/>
        <v>24746.458619505298</v>
      </c>
      <c r="AA22" s="307">
        <f t="shared" ca="1" si="5"/>
        <v>16848.669164975625</v>
      </c>
      <c r="AB22" s="307">
        <f t="shared" ca="1" si="5"/>
        <v>17086.422567323429</v>
      </c>
      <c r="AC22" s="307">
        <f t="shared" ca="1" si="5"/>
        <v>17388.103090310426</v>
      </c>
      <c r="AD22" s="307">
        <f t="shared" ca="1" si="5"/>
        <v>17726.505585023759</v>
      </c>
      <c r="AE22" s="307">
        <f t="shared" ca="1" si="5"/>
        <v>17972.695635988504</v>
      </c>
      <c r="AF22" s="307">
        <f t="shared" ca="1" si="5"/>
        <v>18252.91051572889</v>
      </c>
      <c r="AG22" s="307">
        <f t="shared" ca="1" si="5"/>
        <v>26326.087515137329</v>
      </c>
      <c r="AH22" s="307">
        <f t="shared" ca="1" si="5"/>
        <v>20208.277964997993</v>
      </c>
    </row>
    <row r="23" spans="1:34" ht="6.95" customHeight="1" thickTop="1">
      <c r="A23" s="443"/>
      <c r="B23" s="309"/>
      <c r="C23" s="447"/>
      <c r="D23" s="447"/>
      <c r="E23" s="447"/>
      <c r="F23" s="447"/>
      <c r="G23" s="447"/>
      <c r="H23" s="447"/>
      <c r="I23" s="447"/>
      <c r="J23" s="447"/>
      <c r="K23" s="447"/>
      <c r="L23" s="447"/>
      <c r="M23" s="447"/>
      <c r="N23" s="447"/>
      <c r="O23" s="447"/>
      <c r="P23" s="447"/>
      <c r="Q23" s="447"/>
      <c r="R23" s="447"/>
      <c r="S23" s="447"/>
      <c r="T23" s="447"/>
      <c r="U23" s="447"/>
      <c r="V23" s="447"/>
      <c r="W23" s="447"/>
      <c r="X23" s="447"/>
      <c r="Y23" s="447"/>
      <c r="Z23" s="447"/>
      <c r="AA23" s="447"/>
      <c r="AB23" s="447"/>
      <c r="AC23" s="447"/>
      <c r="AD23" s="447"/>
      <c r="AE23" s="447"/>
      <c r="AF23" s="447"/>
      <c r="AG23" s="447"/>
      <c r="AH23" s="447"/>
    </row>
    <row r="24" spans="1:34">
      <c r="A24" s="443"/>
      <c r="B24" s="64" t="s">
        <v>107</v>
      </c>
      <c r="C24" s="64"/>
      <c r="D24" s="745">
        <f ca="1">D18/-D6</f>
        <v>0.53461752142715591</v>
      </c>
      <c r="E24" s="760">
        <f t="shared" ref="E24:AH24" ca="1" si="6">SUM(E17:E21)+SUM(E5:E14)</f>
        <v>0</v>
      </c>
      <c r="F24" s="760">
        <f t="shared" ca="1" si="6"/>
        <v>0</v>
      </c>
      <c r="G24" s="760">
        <f t="shared" ca="1" si="6"/>
        <v>0</v>
      </c>
      <c r="H24" s="760">
        <f t="shared" ca="1" si="6"/>
        <v>0</v>
      </c>
      <c r="I24" s="760">
        <f t="shared" ca="1" si="6"/>
        <v>0</v>
      </c>
      <c r="J24" s="760">
        <f t="shared" ca="1" si="6"/>
        <v>0</v>
      </c>
      <c r="K24" s="760">
        <f t="shared" ca="1" si="6"/>
        <v>0</v>
      </c>
      <c r="L24" s="760">
        <f t="shared" ca="1" si="6"/>
        <v>0</v>
      </c>
      <c r="M24" s="760">
        <f t="shared" ca="1" si="6"/>
        <v>0</v>
      </c>
      <c r="N24" s="760">
        <f t="shared" ca="1" si="6"/>
        <v>0</v>
      </c>
      <c r="O24" s="760">
        <f t="shared" ca="1" si="6"/>
        <v>0</v>
      </c>
      <c r="P24" s="760">
        <f t="shared" ca="1" si="6"/>
        <v>0</v>
      </c>
      <c r="Q24" s="760">
        <f t="shared" ca="1" si="6"/>
        <v>0</v>
      </c>
      <c r="R24" s="760">
        <f t="shared" ca="1" si="6"/>
        <v>0</v>
      </c>
      <c r="S24" s="760">
        <f t="shared" ca="1" si="6"/>
        <v>0</v>
      </c>
      <c r="T24" s="760">
        <f t="shared" ca="1" si="6"/>
        <v>0</v>
      </c>
      <c r="U24" s="760">
        <f t="shared" ca="1" si="6"/>
        <v>0</v>
      </c>
      <c r="V24" s="760">
        <f t="shared" ca="1" si="6"/>
        <v>0</v>
      </c>
      <c r="W24" s="760">
        <f t="shared" ca="1" si="6"/>
        <v>0</v>
      </c>
      <c r="X24" s="760">
        <f t="shared" ca="1" si="6"/>
        <v>0</v>
      </c>
      <c r="Y24" s="760">
        <f t="shared" ca="1" si="6"/>
        <v>0</v>
      </c>
      <c r="Z24" s="760">
        <f t="shared" ca="1" si="6"/>
        <v>0</v>
      </c>
      <c r="AA24" s="760">
        <f t="shared" ca="1" si="6"/>
        <v>0</v>
      </c>
      <c r="AB24" s="760">
        <f t="shared" ca="1" si="6"/>
        <v>0</v>
      </c>
      <c r="AC24" s="760">
        <f t="shared" ca="1" si="6"/>
        <v>0</v>
      </c>
      <c r="AD24" s="760">
        <f t="shared" ca="1" si="6"/>
        <v>0</v>
      </c>
      <c r="AE24" s="760">
        <f t="shared" ca="1" si="6"/>
        <v>0</v>
      </c>
      <c r="AF24" s="760">
        <f t="shared" ca="1" si="6"/>
        <v>0</v>
      </c>
      <c r="AG24" s="760">
        <f t="shared" ca="1" si="6"/>
        <v>0</v>
      </c>
      <c r="AH24" s="760">
        <f t="shared" ca="1" si="6"/>
        <v>0</v>
      </c>
    </row>
    <row r="25" spans="1:34">
      <c r="A25" s="443"/>
      <c r="B25" s="64"/>
      <c r="C25" s="64"/>
      <c r="D25"/>
      <c r="E25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</row>
    <row r="26" spans="1:34">
      <c r="A26" s="443"/>
      <c r="B26" s="64"/>
      <c r="C26" s="64"/>
      <c r="D2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</row>
    <row r="27" spans="1:34" ht="6.95" customHeight="1">
      <c r="A27" s="443"/>
      <c r="B27" s="11"/>
      <c r="C27" s="443"/>
      <c r="D27" s="443"/>
      <c r="E27" s="443"/>
      <c r="F27" s="443"/>
      <c r="G27" s="443"/>
      <c r="H27" s="443"/>
      <c r="I27" s="443"/>
      <c r="J27" s="443"/>
      <c r="K27" s="443"/>
      <c r="L27" s="443"/>
      <c r="M27" s="443"/>
      <c r="N27" s="443"/>
      <c r="O27" s="443"/>
      <c r="P27" s="443"/>
      <c r="Q27" s="443"/>
      <c r="R27" s="443"/>
      <c r="S27" s="443"/>
      <c r="T27" s="443"/>
      <c r="U27" s="443"/>
      <c r="V27" s="443"/>
      <c r="W27" s="443"/>
      <c r="X27" s="443"/>
      <c r="Y27" s="443"/>
      <c r="Z27" s="443"/>
      <c r="AA27" s="443"/>
      <c r="AB27" s="443"/>
      <c r="AC27" s="443"/>
      <c r="AD27" s="443"/>
      <c r="AE27" s="443"/>
      <c r="AF27" s="443"/>
      <c r="AG27" s="443"/>
      <c r="AH27" s="44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1BE93-B1DF-484E-96A0-71DB7B4CB8E5}">
  <sheetPr codeName="Sheet3">
    <tabColor rgb="FF005EB8"/>
    <outlinePr summaryBelow="0" summaryRight="0"/>
  </sheetPr>
  <dimension ref="A1:BB365"/>
  <sheetViews>
    <sheetView showGridLines="0" topLeftCell="A69" zoomScale="90" zoomScaleNormal="90" workbookViewId="0">
      <selection activeCell="D93" sqref="D93"/>
    </sheetView>
  </sheetViews>
  <sheetFormatPr defaultColWidth="0" defaultRowHeight="15.75" outlineLevelRow="3"/>
  <cols>
    <col min="1" max="1" width="2.7109375" style="1" customWidth="1"/>
    <col min="2" max="2" width="8.85546875" style="1" customWidth="1"/>
    <col min="3" max="3" width="49.5703125" style="1" customWidth="1"/>
    <col min="4" max="4" width="19.85546875" style="1" bestFit="1" customWidth="1"/>
    <col min="5" max="5" width="18.5703125" style="1" customWidth="1"/>
    <col min="6" max="6" width="15.42578125" style="1" customWidth="1"/>
    <col min="7" max="7" width="16.85546875" style="1" customWidth="1"/>
    <col min="8" max="8" width="14.7109375" style="1" bestFit="1" customWidth="1"/>
    <col min="9" max="9" width="14.28515625" style="1" bestFit="1" customWidth="1"/>
    <col min="10" max="10" width="15" style="1" bestFit="1" customWidth="1"/>
    <col min="11" max="16" width="12.5703125" style="1" bestFit="1" customWidth="1"/>
    <col min="17" max="17" width="15" style="1" bestFit="1" customWidth="1"/>
    <col min="18" max="21" width="12.5703125" style="1" bestFit="1" customWidth="1"/>
    <col min="22" max="22" width="13.7109375" style="1" bestFit="1" customWidth="1"/>
    <col min="23" max="38" width="12.5703125" style="1" bestFit="1" customWidth="1"/>
    <col min="39" max="39" width="9.5703125" style="1" bestFit="1" customWidth="1"/>
    <col min="40" max="40" width="9.7109375" style="1" bestFit="1" customWidth="1"/>
    <col min="41" max="41" width="9.5703125" style="1" bestFit="1" customWidth="1"/>
    <col min="42" max="42" width="9.42578125" style="1" customWidth="1"/>
    <col min="43" max="43" width="9.7109375" style="1" customWidth="1"/>
    <col min="44" max="44" width="9.7109375" style="1" hidden="1" customWidth="1"/>
    <col min="45" max="46" width="9.5703125" style="1" hidden="1" customWidth="1"/>
    <col min="47" max="47" width="9.7109375" style="1" hidden="1" customWidth="1"/>
    <col min="48" max="51" width="9.5703125" style="1" hidden="1" customWidth="1"/>
    <col min="52" max="52" width="9.7109375" style="1" hidden="1" customWidth="1"/>
    <col min="53" max="54" width="9.5703125" style="1" hidden="1" customWidth="1"/>
    <col min="55" max="16384" width="9.140625" style="1" hidden="1"/>
  </cols>
  <sheetData>
    <row r="1" spans="1:43" s="120" customFormat="1">
      <c r="A1" s="621" t="s">
        <v>120</v>
      </c>
      <c r="B1" s="621"/>
      <c r="C1" s="621"/>
      <c r="D1" s="621"/>
      <c r="E1" s="628"/>
      <c r="F1" s="628"/>
      <c r="G1" s="621"/>
      <c r="H1" s="621"/>
      <c r="I1" s="621"/>
      <c r="J1" s="621"/>
      <c r="K1" s="621"/>
      <c r="L1" s="621"/>
      <c r="M1" s="621"/>
      <c r="N1" s="621"/>
      <c r="O1" s="621"/>
      <c r="P1" s="621"/>
      <c r="Q1" s="621"/>
      <c r="R1" s="621"/>
      <c r="S1" s="621"/>
      <c r="T1" s="621"/>
      <c r="U1" s="621"/>
      <c r="V1" s="621"/>
      <c r="W1" s="621"/>
      <c r="X1" s="621"/>
      <c r="Y1" s="621"/>
      <c r="Z1" s="621"/>
      <c r="AA1" s="621"/>
      <c r="AB1" s="621"/>
      <c r="AC1" s="621"/>
      <c r="AD1" s="621"/>
      <c r="AE1" s="621"/>
      <c r="AF1" s="621"/>
      <c r="AG1" s="621"/>
      <c r="AH1" s="621"/>
      <c r="AI1" s="621"/>
      <c r="AJ1" s="621"/>
      <c r="AK1" s="621"/>
      <c r="AL1" s="621"/>
      <c r="AM1" s="621"/>
      <c r="AN1" s="621"/>
      <c r="AO1" s="621"/>
      <c r="AP1" s="621"/>
      <c r="AQ1" s="621"/>
    </row>
    <row r="2" spans="1:43" s="120" customFormat="1">
      <c r="A2" s="621"/>
      <c r="B2" s="621"/>
      <c r="C2" s="621"/>
      <c r="D2" s="621"/>
      <c r="E2" s="628"/>
      <c r="F2" s="628"/>
      <c r="G2" s="621"/>
      <c r="H2" s="621"/>
      <c r="I2" s="621"/>
      <c r="J2" s="621"/>
      <c r="K2" s="621"/>
      <c r="L2" s="621"/>
      <c r="M2" s="621"/>
      <c r="N2" s="621"/>
      <c r="O2" s="621"/>
      <c r="P2" s="621"/>
      <c r="Q2" s="621"/>
      <c r="R2" s="621"/>
      <c r="S2" s="621"/>
      <c r="T2" s="621"/>
      <c r="U2" s="621"/>
      <c r="V2" s="621"/>
      <c r="W2" s="621"/>
      <c r="X2" s="621"/>
      <c r="Y2" s="621"/>
      <c r="Z2" s="621"/>
      <c r="AA2" s="621"/>
      <c r="AB2" s="621"/>
      <c r="AC2" s="621"/>
      <c r="AD2" s="621"/>
      <c r="AE2" s="621"/>
      <c r="AF2" s="621"/>
      <c r="AG2" s="621"/>
      <c r="AH2" s="621"/>
      <c r="AI2" s="621"/>
      <c r="AJ2" s="621"/>
      <c r="AK2" s="621"/>
      <c r="AL2" s="621"/>
      <c r="AM2" s="621"/>
      <c r="AN2" s="621"/>
      <c r="AO2" s="621"/>
      <c r="AP2" s="621"/>
      <c r="AQ2" s="621"/>
    </row>
    <row r="3" spans="1:43" s="120" customFormat="1">
      <c r="A3" s="621"/>
      <c r="B3" s="621"/>
      <c r="C3" s="621" t="s">
        <v>121</v>
      </c>
      <c r="D3" s="621"/>
      <c r="E3" s="628"/>
      <c r="F3" s="628"/>
      <c r="G3" s="621"/>
      <c r="H3" s="621"/>
      <c r="I3" s="621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621"/>
      <c r="X3" s="621"/>
      <c r="Y3" s="621"/>
      <c r="Z3" s="621"/>
      <c r="AA3" s="621"/>
      <c r="AB3" s="621"/>
      <c r="AC3" s="621"/>
      <c r="AD3" s="621"/>
      <c r="AE3" s="621"/>
      <c r="AF3" s="621"/>
      <c r="AG3" s="621"/>
      <c r="AH3" s="621"/>
      <c r="AI3" s="621"/>
      <c r="AJ3" s="621"/>
      <c r="AK3" s="621"/>
      <c r="AL3" s="621"/>
      <c r="AM3" s="621"/>
      <c r="AN3" s="621"/>
      <c r="AO3" s="621"/>
      <c r="AP3" s="621"/>
      <c r="AQ3" s="621"/>
    </row>
    <row r="4" spans="1:43" s="120" customFormat="1">
      <c r="A4" s="621"/>
      <c r="B4" s="621"/>
      <c r="C4" s="621"/>
      <c r="D4" s="633"/>
      <c r="E4" s="628"/>
      <c r="F4" s="628"/>
      <c r="G4" s="621"/>
      <c r="H4" s="621"/>
      <c r="I4" s="621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621"/>
      <c r="X4" s="621"/>
      <c r="Y4" s="621"/>
      <c r="Z4" s="621"/>
      <c r="AA4" s="621"/>
      <c r="AB4" s="621"/>
      <c r="AC4" s="621"/>
      <c r="AD4" s="621"/>
      <c r="AE4" s="621"/>
      <c r="AF4" s="621"/>
      <c r="AG4" s="621"/>
      <c r="AH4" s="621"/>
      <c r="AI4" s="621"/>
      <c r="AJ4" s="621"/>
      <c r="AK4" s="621"/>
      <c r="AL4" s="621"/>
      <c r="AM4" s="621"/>
      <c r="AN4" s="621"/>
      <c r="AO4" s="621"/>
      <c r="AP4" s="621"/>
      <c r="AQ4" s="621"/>
    </row>
    <row r="6" spans="1:43" s="443" customFormat="1" ht="16.5" thickBot="1">
      <c r="C6" s="629" t="s">
        <v>122</v>
      </c>
      <c r="D6" s="630"/>
      <c r="E6" s="631"/>
      <c r="F6" s="630"/>
      <c r="G6" s="630"/>
      <c r="H6" s="630"/>
      <c r="I6" s="630"/>
      <c r="J6" s="630"/>
      <c r="K6" s="630"/>
      <c r="L6" s="630"/>
      <c r="M6" s="630"/>
      <c r="N6" s="630"/>
      <c r="O6" s="630"/>
      <c r="P6" s="630"/>
      <c r="Q6" s="630"/>
      <c r="R6" s="630"/>
      <c r="S6" s="630"/>
      <c r="T6" s="630"/>
      <c r="U6" s="630"/>
      <c r="V6" s="630"/>
      <c r="W6" s="630"/>
      <c r="X6" s="630"/>
      <c r="Y6" s="630"/>
      <c r="Z6" s="630"/>
      <c r="AA6" s="630"/>
      <c r="AB6" s="630"/>
      <c r="AC6" s="630"/>
      <c r="AD6" s="630"/>
      <c r="AE6" s="630"/>
      <c r="AF6" s="630"/>
      <c r="AG6" s="630"/>
      <c r="AH6" s="630"/>
      <c r="AI6" s="630"/>
      <c r="AJ6" s="630"/>
      <c r="AK6" s="8"/>
      <c r="AL6" s="8"/>
      <c r="AM6" s="8"/>
    </row>
    <row r="7" spans="1:43" outlineLevel="1">
      <c r="A7" s="443"/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  <c r="S7" s="443"/>
      <c r="T7" s="443"/>
      <c r="U7" s="443"/>
      <c r="V7" s="443"/>
      <c r="W7" s="443"/>
      <c r="X7" s="443"/>
      <c r="Y7" s="443"/>
      <c r="Z7" s="443"/>
      <c r="AA7" s="443"/>
      <c r="AB7" s="443"/>
      <c r="AC7" s="443"/>
      <c r="AD7" s="443"/>
      <c r="AE7" s="443"/>
      <c r="AF7" s="443"/>
      <c r="AG7" s="443"/>
      <c r="AH7" s="443"/>
      <c r="AI7" s="443"/>
      <c r="AJ7" s="443"/>
      <c r="AK7" s="443"/>
      <c r="AL7" s="443"/>
      <c r="AM7" s="443"/>
      <c r="AN7" s="443"/>
      <c r="AO7" s="443"/>
      <c r="AP7" s="443"/>
      <c r="AQ7" s="443"/>
    </row>
    <row r="8" spans="1:43" outlineLevel="1">
      <c r="A8" s="443"/>
      <c r="B8" s="443"/>
      <c r="C8" s="5" t="s">
        <v>123</v>
      </c>
      <c r="D8" s="4" t="s">
        <v>124</v>
      </c>
      <c r="E8" s="9">
        <v>45292</v>
      </c>
      <c r="F8" s="443"/>
      <c r="G8" s="443"/>
      <c r="H8" s="443"/>
      <c r="I8" s="443"/>
      <c r="J8" s="443"/>
      <c r="K8" s="443"/>
      <c r="L8" s="443"/>
      <c r="M8" s="443"/>
      <c r="N8" s="443"/>
      <c r="O8" s="443"/>
      <c r="P8" s="443"/>
      <c r="Q8" s="443"/>
      <c r="R8" s="443"/>
      <c r="S8" s="443"/>
      <c r="T8" s="443"/>
      <c r="U8" s="443"/>
      <c r="V8" s="443"/>
      <c r="W8" s="443"/>
      <c r="X8" s="443"/>
      <c r="Y8" s="443"/>
      <c r="Z8" s="443"/>
      <c r="AA8" s="443"/>
      <c r="AB8" s="443"/>
      <c r="AC8" s="443"/>
      <c r="AD8" s="443"/>
      <c r="AE8" s="443"/>
      <c r="AF8" s="443"/>
      <c r="AG8" s="443"/>
      <c r="AH8" s="443"/>
      <c r="AI8" s="443"/>
      <c r="AJ8" s="443"/>
      <c r="AK8" s="443"/>
      <c r="AL8" s="443"/>
      <c r="AM8" s="443"/>
      <c r="AN8" s="443"/>
      <c r="AO8" s="443"/>
      <c r="AP8" s="443"/>
      <c r="AQ8" s="443"/>
    </row>
    <row r="9" spans="1:43" outlineLevel="1">
      <c r="A9" s="443"/>
      <c r="B9" s="443"/>
      <c r="C9" s="5"/>
      <c r="D9" s="443"/>
      <c r="E9" s="443"/>
      <c r="F9" s="443"/>
      <c r="G9" s="443"/>
      <c r="H9" s="443"/>
      <c r="I9" s="443"/>
      <c r="J9" s="443"/>
      <c r="K9" s="443"/>
      <c r="L9" s="443"/>
      <c r="M9" s="443"/>
      <c r="N9" s="443"/>
      <c r="O9" s="443"/>
      <c r="P9" s="443"/>
      <c r="Q9" s="443"/>
      <c r="R9" s="443"/>
      <c r="S9" s="443"/>
      <c r="T9" s="443"/>
      <c r="U9" s="443"/>
      <c r="V9" s="443"/>
      <c r="W9" s="443"/>
      <c r="X9" s="443"/>
      <c r="Y9" s="443"/>
      <c r="Z9" s="443"/>
      <c r="AA9" s="443"/>
      <c r="AB9" s="443"/>
      <c r="AC9" s="443"/>
      <c r="AD9" s="443"/>
      <c r="AE9" s="443"/>
      <c r="AF9" s="443"/>
      <c r="AG9" s="443"/>
      <c r="AH9" s="443"/>
      <c r="AI9" s="443"/>
      <c r="AJ9" s="443"/>
      <c r="AK9" s="443"/>
      <c r="AL9" s="443"/>
      <c r="AM9" s="443"/>
      <c r="AN9" s="443"/>
      <c r="AO9" s="443"/>
      <c r="AP9" s="443"/>
      <c r="AQ9" s="443"/>
    </row>
    <row r="10" spans="1:43" outlineLevel="1">
      <c r="A10" s="443"/>
      <c r="B10" s="443"/>
      <c r="C10" s="5" t="s">
        <v>125</v>
      </c>
      <c r="D10" s="4"/>
      <c r="E10" s="634">
        <v>12</v>
      </c>
      <c r="F10" s="443"/>
      <c r="G10" s="443"/>
      <c r="H10" s="443"/>
      <c r="I10" s="443"/>
      <c r="J10" s="443"/>
      <c r="K10" s="443"/>
      <c r="L10" s="443"/>
      <c r="M10" s="443"/>
      <c r="N10" s="443"/>
      <c r="O10" s="443"/>
      <c r="P10" s="443"/>
      <c r="Q10" s="443"/>
      <c r="R10" s="443"/>
      <c r="S10" s="443"/>
      <c r="T10" s="443"/>
      <c r="U10" s="443"/>
      <c r="V10" s="443"/>
      <c r="W10" s="443"/>
      <c r="X10" s="443"/>
      <c r="Y10" s="443"/>
      <c r="Z10" s="443"/>
      <c r="AA10" s="443"/>
      <c r="AB10" s="443"/>
      <c r="AC10" s="443"/>
      <c r="AD10" s="443"/>
      <c r="AE10" s="443"/>
      <c r="AF10" s="443"/>
      <c r="AG10" s="443"/>
      <c r="AH10" s="443"/>
      <c r="AI10" s="443"/>
      <c r="AJ10" s="443"/>
      <c r="AK10" s="443"/>
      <c r="AL10" s="443"/>
      <c r="AM10" s="443"/>
      <c r="AN10" s="443"/>
      <c r="AO10" s="443"/>
      <c r="AP10" s="443"/>
      <c r="AQ10" s="443"/>
    </row>
    <row r="11" spans="1:43" outlineLevel="1">
      <c r="A11" s="443"/>
      <c r="B11" s="443"/>
      <c r="C11" s="5"/>
      <c r="D11" s="4"/>
      <c r="E11" s="443"/>
      <c r="F11" s="443"/>
      <c r="G11" s="443"/>
      <c r="H11" s="443"/>
      <c r="I11" s="443"/>
      <c r="J11" s="443"/>
      <c r="K11" s="443"/>
      <c r="L11" s="443"/>
      <c r="M11" s="443"/>
      <c r="N11" s="443"/>
      <c r="O11" s="443"/>
      <c r="P11" s="443"/>
      <c r="Q11" s="443"/>
      <c r="R11" s="443"/>
      <c r="S11" s="443"/>
      <c r="T11" s="443"/>
      <c r="U11" s="443"/>
      <c r="V11" s="443"/>
      <c r="W11" s="443"/>
      <c r="X11" s="443"/>
      <c r="Y11" s="443"/>
      <c r="Z11" s="443"/>
      <c r="AA11" s="443"/>
      <c r="AB11" s="443"/>
      <c r="AC11" s="443"/>
      <c r="AD11" s="443"/>
      <c r="AE11" s="443"/>
      <c r="AF11" s="443"/>
      <c r="AG11" s="443"/>
      <c r="AH11" s="443"/>
      <c r="AI11" s="443"/>
      <c r="AJ11" s="443"/>
      <c r="AK11" s="443"/>
      <c r="AL11" s="443"/>
      <c r="AM11" s="443"/>
      <c r="AN11" s="443"/>
      <c r="AO11" s="443"/>
      <c r="AP11" s="443"/>
      <c r="AQ11" s="443"/>
    </row>
    <row r="12" spans="1:43" outlineLevel="1">
      <c r="A12" s="443"/>
      <c r="B12" s="443"/>
      <c r="C12" s="5" t="s">
        <v>126</v>
      </c>
      <c r="D12" s="4"/>
      <c r="E12" s="443"/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3"/>
      <c r="T12" s="443"/>
      <c r="U12" s="443"/>
      <c r="V12" s="443"/>
      <c r="W12" s="443"/>
      <c r="X12" s="443"/>
      <c r="Y12" s="443"/>
      <c r="Z12" s="443"/>
      <c r="AA12" s="443"/>
      <c r="AB12" s="443"/>
      <c r="AC12" s="443"/>
      <c r="AD12" s="443"/>
      <c r="AE12" s="443"/>
      <c r="AF12" s="443"/>
      <c r="AG12" s="443"/>
      <c r="AH12" s="443"/>
      <c r="AI12" s="443"/>
      <c r="AJ12" s="443"/>
      <c r="AK12" s="443"/>
      <c r="AL12" s="443"/>
      <c r="AM12" s="443"/>
      <c r="AN12" s="443"/>
      <c r="AO12" s="443"/>
      <c r="AP12" s="443"/>
      <c r="AQ12" s="443"/>
    </row>
    <row r="13" spans="1:43" outlineLevel="2">
      <c r="A13" s="443"/>
      <c r="B13" s="443"/>
      <c r="C13" s="57" t="s">
        <v>127</v>
      </c>
      <c r="D13" s="4"/>
      <c r="E13" s="105">
        <v>1</v>
      </c>
      <c r="F13" s="443"/>
      <c r="G13" s="443"/>
      <c r="H13" s="443"/>
      <c r="I13" s="443"/>
      <c r="J13" s="443"/>
      <c r="K13" s="443"/>
      <c r="L13" s="443"/>
      <c r="M13" s="443"/>
      <c r="N13" s="443"/>
      <c r="O13" s="443"/>
      <c r="P13" s="443"/>
      <c r="Q13" s="443"/>
      <c r="R13" s="443"/>
      <c r="S13" s="443"/>
      <c r="T13" s="443"/>
      <c r="U13" s="443"/>
      <c r="V13" s="443"/>
      <c r="W13" s="443"/>
      <c r="X13" s="443"/>
      <c r="Y13" s="443"/>
      <c r="Z13" s="443"/>
      <c r="AA13" s="443"/>
      <c r="AB13" s="443"/>
      <c r="AC13" s="443"/>
      <c r="AD13" s="443"/>
      <c r="AE13" s="443"/>
      <c r="AF13" s="443"/>
      <c r="AG13" s="443"/>
      <c r="AH13" s="443"/>
      <c r="AI13" s="443"/>
      <c r="AJ13" s="443"/>
      <c r="AK13" s="443"/>
      <c r="AL13" s="443"/>
      <c r="AM13" s="443"/>
      <c r="AN13" s="443"/>
      <c r="AO13" s="443"/>
      <c r="AP13" s="443"/>
      <c r="AQ13" s="443"/>
    </row>
    <row r="14" spans="1:43" outlineLevel="2">
      <c r="A14" s="443"/>
      <c r="B14" s="443"/>
      <c r="C14" s="57" t="s">
        <v>128</v>
      </c>
      <c r="D14" s="4"/>
      <c r="E14" s="443"/>
      <c r="F14" s="443"/>
      <c r="G14" s="443"/>
      <c r="H14" s="443"/>
      <c r="I14" s="443"/>
      <c r="J14" s="443"/>
      <c r="K14" s="443"/>
      <c r="L14" s="443"/>
      <c r="M14" s="443"/>
      <c r="N14" s="443"/>
      <c r="O14" s="443"/>
      <c r="P14" s="443"/>
      <c r="Q14" s="443"/>
      <c r="R14" s="443"/>
      <c r="S14" s="443"/>
      <c r="T14" s="443"/>
      <c r="U14" s="443"/>
      <c r="V14" s="443"/>
      <c r="W14" s="443"/>
      <c r="X14" s="443"/>
      <c r="Y14" s="443"/>
      <c r="Z14" s="443"/>
      <c r="AA14" s="443"/>
      <c r="AB14" s="443"/>
      <c r="AC14" s="443"/>
      <c r="AD14" s="443"/>
      <c r="AE14" s="443"/>
      <c r="AF14" s="443"/>
      <c r="AG14" s="443"/>
      <c r="AH14" s="443"/>
      <c r="AI14" s="443"/>
      <c r="AJ14" s="443"/>
      <c r="AK14" s="443"/>
      <c r="AL14" s="443"/>
      <c r="AM14" s="443"/>
      <c r="AN14" s="443"/>
      <c r="AO14" s="443"/>
      <c r="AP14" s="443"/>
      <c r="AQ14" s="443"/>
    </row>
    <row r="15" spans="1:43" outlineLevel="2">
      <c r="A15" s="443"/>
      <c r="B15" s="443"/>
      <c r="C15" s="57" t="s">
        <v>129</v>
      </c>
      <c r="D15" s="4"/>
      <c r="E15" s="443"/>
      <c r="F15" s="443"/>
      <c r="G15" s="443"/>
      <c r="H15" s="443"/>
      <c r="I15" s="443"/>
      <c r="J15" s="443"/>
      <c r="K15" s="443"/>
      <c r="L15" s="443"/>
      <c r="M15" s="443"/>
      <c r="N15" s="443"/>
      <c r="O15" s="443"/>
      <c r="P15" s="443"/>
      <c r="Q15" s="443"/>
      <c r="R15" s="443"/>
      <c r="S15" s="443"/>
      <c r="T15" s="443"/>
      <c r="U15" s="443"/>
      <c r="V15" s="443"/>
      <c r="W15" s="443"/>
      <c r="X15" s="443"/>
      <c r="Y15" s="443"/>
      <c r="Z15" s="443"/>
      <c r="AA15" s="443"/>
      <c r="AB15" s="443"/>
      <c r="AC15" s="443"/>
      <c r="AD15" s="443"/>
      <c r="AE15" s="443"/>
      <c r="AF15" s="443"/>
      <c r="AG15" s="443"/>
      <c r="AH15" s="443"/>
      <c r="AI15" s="443"/>
      <c r="AJ15" s="443"/>
      <c r="AK15" s="443"/>
      <c r="AL15" s="443"/>
      <c r="AM15" s="443"/>
      <c r="AN15" s="443"/>
      <c r="AO15" s="443"/>
      <c r="AP15" s="443"/>
      <c r="AQ15" s="443"/>
    </row>
    <row r="16" spans="1:43" outlineLevel="2">
      <c r="A16" s="443"/>
      <c r="B16" s="443"/>
      <c r="C16" s="57" t="s">
        <v>130</v>
      </c>
      <c r="D16" s="4"/>
      <c r="E16" s="443"/>
      <c r="F16" s="443"/>
      <c r="G16" s="443"/>
      <c r="H16" s="443"/>
      <c r="I16" s="443"/>
      <c r="J16" s="443"/>
      <c r="K16" s="443"/>
      <c r="L16" s="443"/>
      <c r="M16" s="443"/>
      <c r="N16" s="443"/>
      <c r="O16" s="443"/>
      <c r="P16" s="443"/>
      <c r="Q16" s="443"/>
      <c r="R16" s="443"/>
      <c r="S16" s="443"/>
      <c r="T16" s="443"/>
      <c r="U16" s="443"/>
      <c r="V16" s="443"/>
      <c r="W16" s="443"/>
      <c r="X16" s="443"/>
      <c r="Y16" s="443"/>
      <c r="Z16" s="443"/>
      <c r="AA16" s="443"/>
      <c r="AB16" s="443"/>
      <c r="AC16" s="443"/>
      <c r="AD16" s="443"/>
      <c r="AE16" s="443"/>
      <c r="AF16" s="443"/>
      <c r="AG16" s="443"/>
      <c r="AH16" s="443"/>
      <c r="AI16" s="443"/>
      <c r="AJ16" s="443"/>
      <c r="AK16" s="443"/>
      <c r="AL16" s="443"/>
      <c r="AM16" s="443"/>
      <c r="AN16" s="443"/>
      <c r="AO16" s="443"/>
      <c r="AP16" s="443"/>
      <c r="AQ16" s="443"/>
    </row>
    <row r="17" spans="3:39" outlineLevel="1">
      <c r="C17" s="57"/>
      <c r="D17" s="4"/>
      <c r="E17" s="443"/>
      <c r="F17" s="443"/>
      <c r="G17" s="443"/>
      <c r="H17" s="443"/>
      <c r="I17" s="443"/>
      <c r="J17" s="443"/>
      <c r="K17" s="443"/>
      <c r="L17" s="443"/>
      <c r="M17" s="443"/>
      <c r="N17" s="443"/>
      <c r="O17" s="443"/>
      <c r="P17" s="443"/>
      <c r="Q17" s="443"/>
      <c r="R17" s="443"/>
      <c r="S17" s="443"/>
      <c r="T17" s="443"/>
      <c r="U17" s="443"/>
      <c r="V17" s="443"/>
      <c r="W17" s="443"/>
      <c r="X17" s="443"/>
      <c r="Y17" s="443"/>
      <c r="Z17" s="443"/>
      <c r="AA17" s="443"/>
      <c r="AB17" s="443"/>
      <c r="AC17" s="443"/>
      <c r="AD17" s="443"/>
      <c r="AE17" s="443"/>
      <c r="AF17" s="443"/>
      <c r="AG17" s="443"/>
      <c r="AH17" s="443"/>
      <c r="AI17" s="443"/>
      <c r="AJ17" s="443"/>
      <c r="AK17" s="443"/>
      <c r="AL17" s="443"/>
      <c r="AM17" s="443"/>
    </row>
    <row r="18" spans="3:39" outlineLevel="1">
      <c r="C18" s="5" t="s">
        <v>131</v>
      </c>
      <c r="D18" s="4"/>
      <c r="E18" s="443"/>
      <c r="F18" s="443"/>
      <c r="G18" s="443"/>
      <c r="H18" s="443"/>
      <c r="I18" s="443"/>
      <c r="J18" s="443"/>
      <c r="K18" s="443"/>
      <c r="L18" s="443"/>
      <c r="M18" s="443"/>
      <c r="N18" s="443"/>
      <c r="O18" s="443"/>
      <c r="P18" s="443"/>
      <c r="Q18" s="443"/>
      <c r="R18" s="443"/>
      <c r="S18" s="443"/>
      <c r="T18" s="443"/>
      <c r="U18" s="443"/>
      <c r="V18" s="443"/>
      <c r="W18" s="443"/>
      <c r="X18" s="443"/>
      <c r="Y18" s="443"/>
      <c r="Z18" s="443"/>
      <c r="AA18" s="443"/>
      <c r="AB18" s="443"/>
      <c r="AC18" s="443"/>
      <c r="AD18" s="443"/>
      <c r="AE18" s="443"/>
      <c r="AF18" s="443"/>
      <c r="AG18" s="443"/>
      <c r="AH18" s="443"/>
      <c r="AI18" s="443"/>
      <c r="AJ18" s="443"/>
      <c r="AK18" s="443"/>
      <c r="AL18" s="443"/>
      <c r="AM18" s="443"/>
    </row>
    <row r="19" spans="3:39" outlineLevel="2">
      <c r="C19" s="57" t="s">
        <v>132</v>
      </c>
      <c r="D19" s="4"/>
      <c r="E19" s="105">
        <v>2</v>
      </c>
      <c r="F19" s="443" t="str" cm="1">
        <f t="array" ref="F19">INDEX(C19:C20,E19)</f>
        <v>Real</v>
      </c>
      <c r="G19" s="443"/>
      <c r="H19" s="443"/>
      <c r="I19" s="443"/>
      <c r="J19" s="443"/>
      <c r="K19" s="443"/>
      <c r="L19" s="443"/>
      <c r="M19" s="443"/>
      <c r="N19" s="443"/>
      <c r="O19" s="443"/>
      <c r="P19" s="443"/>
      <c r="Q19" s="443"/>
      <c r="R19" s="443"/>
      <c r="S19" s="443"/>
      <c r="T19" s="443"/>
      <c r="U19" s="443"/>
      <c r="V19" s="443"/>
      <c r="W19" s="443"/>
      <c r="X19" s="443"/>
      <c r="Y19" s="443"/>
      <c r="Z19" s="443"/>
      <c r="AA19" s="443"/>
      <c r="AB19" s="443"/>
      <c r="AC19" s="443"/>
      <c r="AD19" s="443"/>
      <c r="AE19" s="443"/>
      <c r="AF19" s="443"/>
      <c r="AG19" s="443"/>
      <c r="AH19" s="443"/>
      <c r="AI19" s="443"/>
      <c r="AJ19" s="443"/>
      <c r="AK19" s="443"/>
      <c r="AL19" s="443"/>
      <c r="AM19" s="443"/>
    </row>
    <row r="20" spans="3:39" outlineLevel="2">
      <c r="C20" s="57" t="s">
        <v>133</v>
      </c>
      <c r="D20" s="4"/>
      <c r="E20" s="443"/>
      <c r="F20" s="443"/>
      <c r="G20" s="443"/>
      <c r="H20" s="443"/>
      <c r="I20" s="443"/>
      <c r="J20" s="443"/>
      <c r="K20" s="443"/>
      <c r="L20" s="443"/>
      <c r="M20" s="443"/>
      <c r="N20" s="443"/>
      <c r="O20" s="443"/>
      <c r="P20" s="443"/>
      <c r="Q20" s="443"/>
      <c r="R20" s="443"/>
      <c r="S20" s="443"/>
      <c r="T20" s="443"/>
      <c r="U20" s="443"/>
      <c r="V20" s="443"/>
      <c r="W20" s="443"/>
      <c r="X20" s="443"/>
      <c r="Y20" s="443"/>
      <c r="Z20" s="443"/>
      <c r="AA20" s="443"/>
      <c r="AB20" s="443"/>
      <c r="AC20" s="443"/>
      <c r="AD20" s="443"/>
      <c r="AE20" s="443"/>
      <c r="AF20" s="443"/>
      <c r="AG20" s="443"/>
      <c r="AH20" s="443"/>
      <c r="AI20" s="443"/>
      <c r="AJ20" s="443"/>
      <c r="AK20" s="443"/>
      <c r="AL20" s="443"/>
      <c r="AM20" s="443"/>
    </row>
    <row r="21" spans="3:39" outlineLevel="1">
      <c r="C21" s="57"/>
      <c r="D21" s="4"/>
      <c r="E21" s="443"/>
      <c r="F21" s="443"/>
      <c r="G21" s="443"/>
      <c r="H21" s="443"/>
      <c r="I21" s="443"/>
      <c r="J21" s="443"/>
      <c r="K21" s="443"/>
      <c r="L21" s="443"/>
      <c r="M21" s="443"/>
      <c r="N21" s="443"/>
      <c r="O21" s="443"/>
      <c r="P21" s="443"/>
      <c r="Q21" s="443"/>
      <c r="R21" s="443"/>
      <c r="S21" s="443"/>
      <c r="T21" s="443"/>
      <c r="U21" s="443"/>
      <c r="V21" s="443"/>
      <c r="W21" s="443"/>
      <c r="X21" s="443"/>
      <c r="Y21" s="443"/>
      <c r="Z21" s="443"/>
      <c r="AA21" s="443"/>
      <c r="AB21" s="443"/>
      <c r="AC21" s="443"/>
      <c r="AD21" s="443"/>
      <c r="AE21" s="443"/>
      <c r="AF21" s="443"/>
      <c r="AG21" s="443"/>
      <c r="AH21" s="443"/>
      <c r="AI21" s="443"/>
      <c r="AJ21" s="443"/>
      <c r="AK21" s="443"/>
      <c r="AL21" s="443"/>
      <c r="AM21" s="443"/>
    </row>
    <row r="22" spans="3:39">
      <c r="C22" s="57"/>
      <c r="D22" s="4"/>
      <c r="E22" s="443"/>
      <c r="F22" s="443"/>
      <c r="G22" s="443"/>
      <c r="H22" s="443"/>
      <c r="I22" s="443"/>
      <c r="J22" s="443"/>
      <c r="K22" s="443"/>
      <c r="L22" s="443"/>
      <c r="M22" s="443"/>
      <c r="N22" s="443"/>
      <c r="O22" s="443"/>
      <c r="P22" s="443"/>
      <c r="Q22" s="443"/>
      <c r="R22" s="443"/>
      <c r="S22" s="443"/>
      <c r="T22" s="443"/>
      <c r="U22" s="443"/>
      <c r="V22" s="443"/>
      <c r="W22" s="443"/>
      <c r="X22" s="443"/>
      <c r="Y22" s="443"/>
      <c r="Z22" s="443"/>
      <c r="AA22" s="443"/>
      <c r="AB22" s="443"/>
      <c r="AC22" s="443"/>
      <c r="AD22" s="443"/>
      <c r="AE22" s="443"/>
      <c r="AF22" s="443"/>
      <c r="AG22" s="443"/>
      <c r="AH22" s="443"/>
      <c r="AI22" s="443"/>
      <c r="AJ22" s="443"/>
      <c r="AK22" s="443"/>
      <c r="AL22" s="443"/>
      <c r="AM22" s="443"/>
    </row>
    <row r="23" spans="3:39" s="443" customFormat="1" ht="16.5" thickBot="1">
      <c r="C23" s="629" t="s">
        <v>134</v>
      </c>
      <c r="D23" s="630"/>
      <c r="E23" s="631"/>
      <c r="F23" s="630"/>
      <c r="G23" s="630"/>
      <c r="H23" s="630"/>
      <c r="I23" s="630"/>
      <c r="J23" s="630"/>
      <c r="K23" s="630"/>
      <c r="L23" s="630"/>
      <c r="M23" s="630"/>
      <c r="N23" s="630"/>
      <c r="O23" s="630"/>
      <c r="P23" s="630"/>
      <c r="Q23" s="630"/>
      <c r="R23" s="630"/>
      <c r="S23" s="630"/>
      <c r="T23" s="630"/>
      <c r="U23" s="630"/>
      <c r="V23" s="630"/>
      <c r="W23" s="630"/>
      <c r="X23" s="630"/>
      <c r="Y23" s="630"/>
      <c r="Z23" s="630"/>
      <c r="AA23" s="630"/>
      <c r="AB23" s="630"/>
      <c r="AC23" s="630"/>
      <c r="AD23" s="630"/>
      <c r="AE23" s="630"/>
      <c r="AF23" s="630"/>
      <c r="AG23" s="630"/>
      <c r="AH23" s="630"/>
      <c r="AI23" s="630"/>
      <c r="AJ23" s="630"/>
      <c r="AK23" s="8"/>
      <c r="AL23" s="8"/>
      <c r="AM23" s="8"/>
    </row>
    <row r="24" spans="3:39" outlineLevel="1">
      <c r="C24" s="443"/>
      <c r="D24" s="443"/>
      <c r="E24" s="443"/>
      <c r="F24" s="443"/>
      <c r="G24" s="443"/>
      <c r="H24" s="443"/>
      <c r="I24" s="443"/>
      <c r="J24" s="443"/>
      <c r="K24" s="443"/>
      <c r="L24" s="443"/>
      <c r="M24" s="443"/>
      <c r="N24" s="443"/>
      <c r="O24" s="443"/>
      <c r="P24" s="443"/>
      <c r="Q24" s="443"/>
      <c r="R24" s="443"/>
      <c r="S24" s="443"/>
      <c r="T24" s="443"/>
      <c r="U24" s="443"/>
      <c r="V24" s="443"/>
      <c r="W24" s="443"/>
      <c r="X24" s="443"/>
      <c r="Y24" s="443"/>
      <c r="Z24" s="443"/>
      <c r="AA24" s="443"/>
      <c r="AB24" s="443"/>
      <c r="AC24" s="443"/>
      <c r="AD24" s="443"/>
      <c r="AE24" s="443"/>
      <c r="AF24" s="443"/>
      <c r="AG24" s="443"/>
      <c r="AH24" s="443"/>
      <c r="AI24" s="443"/>
      <c r="AJ24" s="443"/>
      <c r="AK24" s="443"/>
      <c r="AL24" s="443"/>
      <c r="AM24" s="443"/>
    </row>
    <row r="25" spans="3:39" outlineLevel="1">
      <c r="C25" s="5"/>
      <c r="D25" s="4"/>
      <c r="E25" s="635" t="s">
        <v>135</v>
      </c>
      <c r="F25" s="443"/>
      <c r="G25" s="443"/>
      <c r="H25" s="443"/>
      <c r="I25" s="443"/>
      <c r="J25" s="443"/>
      <c r="K25" s="443"/>
      <c r="L25" s="443"/>
      <c r="M25" s="443"/>
      <c r="N25" s="443"/>
      <c r="O25" s="443"/>
      <c r="P25" s="443"/>
      <c r="Q25" s="443"/>
      <c r="R25" s="443"/>
      <c r="S25" s="443"/>
      <c r="T25" s="443"/>
      <c r="U25" s="443"/>
      <c r="V25" s="443"/>
      <c r="W25" s="443"/>
      <c r="X25" s="443"/>
      <c r="Y25" s="443"/>
      <c r="Z25" s="443"/>
      <c r="AA25" s="443"/>
      <c r="AB25" s="443"/>
      <c r="AC25" s="443"/>
      <c r="AD25" s="443"/>
      <c r="AE25" s="443"/>
      <c r="AF25" s="443"/>
      <c r="AG25" s="443"/>
      <c r="AH25" s="443"/>
      <c r="AI25" s="443"/>
      <c r="AJ25" s="443"/>
      <c r="AK25" s="443"/>
      <c r="AL25" s="443"/>
      <c r="AM25" s="443"/>
    </row>
    <row r="26" spans="3:39" outlineLevel="1">
      <c r="C26" s="5" t="s">
        <v>136</v>
      </c>
      <c r="D26" s="4"/>
      <c r="E26" s="37">
        <v>45292</v>
      </c>
      <c r="F26" s="443"/>
      <c r="G26" s="443"/>
      <c r="H26" s="474"/>
      <c r="I26" s="443"/>
      <c r="J26" s="443"/>
      <c r="K26" s="443"/>
      <c r="L26" s="443"/>
      <c r="M26" s="443"/>
      <c r="N26" s="443"/>
      <c r="O26" s="443"/>
      <c r="P26" s="443"/>
      <c r="Q26" s="443"/>
      <c r="R26" s="443"/>
      <c r="S26" s="443"/>
      <c r="T26" s="443"/>
      <c r="U26" s="443"/>
      <c r="V26" s="443"/>
      <c r="W26" s="443"/>
      <c r="X26" s="443"/>
      <c r="Y26" s="443"/>
      <c r="Z26" s="443"/>
      <c r="AA26" s="443"/>
      <c r="AB26" s="443"/>
      <c r="AC26" s="443"/>
      <c r="AD26" s="443"/>
      <c r="AE26" s="443"/>
      <c r="AF26" s="443"/>
      <c r="AG26" s="443"/>
      <c r="AH26" s="443"/>
      <c r="AI26" s="443"/>
      <c r="AJ26" s="443"/>
      <c r="AK26" s="443"/>
      <c r="AL26" s="443"/>
      <c r="AM26" s="443"/>
    </row>
    <row r="27" spans="3:39" outlineLevel="1">
      <c r="C27" s="5"/>
      <c r="D27" s="4"/>
      <c r="E27" s="443"/>
      <c r="F27" s="443"/>
      <c r="G27" s="443"/>
      <c r="H27" s="474"/>
      <c r="I27" s="443"/>
      <c r="J27" s="443"/>
      <c r="K27" s="443"/>
      <c r="L27" s="443"/>
      <c r="M27" s="443"/>
      <c r="N27" s="443"/>
      <c r="O27" s="443"/>
      <c r="P27" s="443"/>
      <c r="Q27" s="443"/>
      <c r="R27" s="443"/>
      <c r="S27" s="443"/>
      <c r="T27" s="443"/>
      <c r="U27" s="443"/>
      <c r="V27" s="443"/>
      <c r="W27" s="443"/>
      <c r="X27" s="443"/>
      <c r="Y27" s="443"/>
      <c r="Z27" s="443"/>
      <c r="AA27" s="443"/>
      <c r="AB27" s="443"/>
      <c r="AC27" s="443"/>
      <c r="AD27" s="443"/>
      <c r="AE27" s="443"/>
      <c r="AF27" s="443"/>
      <c r="AG27" s="443"/>
      <c r="AH27" s="443"/>
      <c r="AI27" s="443"/>
      <c r="AJ27" s="443"/>
      <c r="AK27" s="443"/>
      <c r="AL27" s="443"/>
      <c r="AM27" s="443"/>
    </row>
    <row r="28" spans="3:39" outlineLevel="1">
      <c r="C28" s="5"/>
      <c r="D28"/>
      <c r="E28" s="635" t="s">
        <v>137</v>
      </c>
      <c r="F28" s="443"/>
      <c r="G28" s="443"/>
      <c r="H28" s="443"/>
      <c r="I28" s="443"/>
      <c r="J28" s="443"/>
      <c r="K28" s="443"/>
      <c r="L28" s="443"/>
      <c r="M28" s="443"/>
      <c r="N28" s="443"/>
      <c r="O28" s="443"/>
      <c r="P28" s="443"/>
      <c r="Q28" s="443"/>
      <c r="R28" s="443"/>
      <c r="S28" s="443"/>
      <c r="T28" s="443"/>
      <c r="U28" s="443"/>
      <c r="V28" s="443"/>
      <c r="W28" s="443"/>
      <c r="X28" s="443"/>
      <c r="Y28" s="443"/>
      <c r="Z28" s="443"/>
      <c r="AA28" s="443"/>
      <c r="AB28" s="443"/>
      <c r="AC28" s="443"/>
      <c r="AD28" s="443"/>
      <c r="AE28" s="443"/>
      <c r="AF28" s="443"/>
      <c r="AG28" s="443"/>
      <c r="AH28" s="443"/>
      <c r="AI28" s="443"/>
      <c r="AJ28" s="443"/>
      <c r="AK28" s="443"/>
      <c r="AL28" s="443"/>
      <c r="AM28" s="443"/>
    </row>
    <row r="29" spans="3:39" outlineLevel="1">
      <c r="C29" s="5" t="s">
        <v>138</v>
      </c>
      <c r="D29"/>
      <c r="E29" s="37">
        <f>E26</f>
        <v>45292</v>
      </c>
      <c r="F29" s="475"/>
      <c r="G29" s="476"/>
      <c r="H29" s="476"/>
      <c r="I29" s="476"/>
      <c r="J29" s="476"/>
      <c r="K29" s="476"/>
      <c r="L29" s="443"/>
      <c r="M29" s="443"/>
      <c r="N29" s="443"/>
      <c r="O29" s="443"/>
      <c r="P29" s="443"/>
      <c r="Q29" s="443"/>
      <c r="R29" s="443"/>
      <c r="S29" s="443"/>
      <c r="T29" s="443"/>
      <c r="U29" s="443"/>
      <c r="V29" s="443"/>
      <c r="W29" s="443"/>
      <c r="X29" s="443"/>
      <c r="Y29" s="443"/>
      <c r="Z29" s="443"/>
      <c r="AA29" s="443"/>
      <c r="AB29" s="443"/>
      <c r="AC29" s="443"/>
      <c r="AD29" s="443"/>
      <c r="AE29" s="443"/>
      <c r="AF29" s="443"/>
      <c r="AG29" s="443"/>
      <c r="AH29" s="443"/>
      <c r="AI29" s="443"/>
      <c r="AJ29" s="443"/>
      <c r="AK29" s="443"/>
      <c r="AL29" s="443"/>
      <c r="AM29" s="443"/>
    </row>
    <row r="30" spans="3:39" outlineLevel="1">
      <c r="C30" s="5"/>
      <c r="D30" s="4"/>
      <c r="E30" s="443"/>
      <c r="F30" s="443"/>
      <c r="G30" s="443"/>
      <c r="H30" s="443"/>
      <c r="I30" s="443"/>
      <c r="J30" s="443"/>
      <c r="K30" s="443"/>
      <c r="L30" s="443"/>
      <c r="M30" s="443"/>
      <c r="N30" s="443"/>
      <c r="O30" s="443"/>
      <c r="P30" s="443"/>
      <c r="Q30" s="443"/>
      <c r="R30" s="443"/>
      <c r="S30" s="443"/>
      <c r="T30" s="443"/>
      <c r="U30" s="443"/>
      <c r="V30" s="443"/>
      <c r="W30" s="443"/>
      <c r="X30" s="443"/>
      <c r="Y30" s="443"/>
      <c r="Z30" s="443"/>
      <c r="AA30" s="443"/>
      <c r="AB30" s="443"/>
      <c r="AC30" s="443"/>
      <c r="AD30" s="443"/>
      <c r="AE30" s="443"/>
      <c r="AF30" s="443"/>
      <c r="AG30" s="443"/>
      <c r="AH30" s="443"/>
      <c r="AI30" s="443"/>
      <c r="AJ30" s="443"/>
      <c r="AK30" s="443"/>
      <c r="AL30" s="443"/>
      <c r="AM30" s="443"/>
    </row>
    <row r="31" spans="3:39" outlineLevel="1">
      <c r="C31" s="5"/>
      <c r="D31" s="4"/>
      <c r="E31" s="635" t="s">
        <v>139</v>
      </c>
      <c r="F31" s="443"/>
      <c r="G31" s="443"/>
      <c r="H31" s="443"/>
      <c r="I31" s="443"/>
      <c r="J31" s="443"/>
      <c r="K31" s="443"/>
      <c r="L31" s="443"/>
      <c r="M31" s="443"/>
      <c r="N31" s="443"/>
      <c r="O31" s="443"/>
      <c r="P31" s="443"/>
      <c r="Q31" s="443"/>
      <c r="R31" s="443"/>
      <c r="S31" s="443"/>
      <c r="T31" s="443"/>
      <c r="U31" s="443"/>
      <c r="V31" s="443"/>
      <c r="W31" s="443"/>
      <c r="X31" s="443"/>
      <c r="Y31" s="443"/>
      <c r="Z31" s="443"/>
      <c r="AA31" s="443"/>
      <c r="AB31" s="443"/>
      <c r="AC31" s="443"/>
      <c r="AD31" s="443"/>
      <c r="AE31" s="443"/>
      <c r="AF31" s="443"/>
      <c r="AG31" s="443"/>
      <c r="AH31" s="443"/>
      <c r="AI31" s="443"/>
      <c r="AJ31" s="443"/>
      <c r="AK31" s="443"/>
      <c r="AL31" s="443"/>
      <c r="AM31" s="443"/>
    </row>
    <row r="32" spans="3:39" outlineLevel="1">
      <c r="C32" s="5" t="s">
        <v>140</v>
      </c>
      <c r="D32"/>
      <c r="E32" s="634">
        <v>30</v>
      </c>
      <c r="F32" s="4" t="s">
        <v>141</v>
      </c>
      <c r="G32" s="476"/>
      <c r="H32" s="476"/>
      <c r="I32" s="476"/>
      <c r="J32" s="476"/>
      <c r="K32" s="476"/>
      <c r="L32" s="443"/>
      <c r="M32" s="443"/>
      <c r="N32" s="443"/>
      <c r="O32" s="443"/>
      <c r="P32" s="443"/>
      <c r="Q32" s="443"/>
      <c r="R32" s="443"/>
      <c r="S32" s="443"/>
      <c r="T32" s="443"/>
      <c r="U32" s="443"/>
      <c r="V32" s="443"/>
      <c r="W32" s="443"/>
      <c r="X32" s="443"/>
      <c r="Y32" s="443"/>
      <c r="Z32" s="443"/>
      <c r="AA32" s="443"/>
      <c r="AB32" s="443"/>
      <c r="AC32" s="443"/>
      <c r="AD32" s="443"/>
      <c r="AE32" s="443"/>
      <c r="AF32" s="443"/>
      <c r="AG32" s="443"/>
      <c r="AH32" s="443"/>
      <c r="AI32" s="443"/>
      <c r="AJ32" s="443"/>
      <c r="AK32" s="443"/>
      <c r="AL32" s="443"/>
      <c r="AM32" s="443"/>
    </row>
    <row r="33" spans="3:39">
      <c r="C33" s="443"/>
      <c r="D33"/>
      <c r="E33" s="443"/>
      <c r="F33" s="443"/>
      <c r="G33" s="476"/>
      <c r="H33" s="476"/>
      <c r="I33" s="476"/>
      <c r="J33" s="476"/>
      <c r="K33" s="476"/>
      <c r="L33" s="443"/>
      <c r="M33" s="443"/>
      <c r="N33" s="443"/>
      <c r="O33" s="443"/>
      <c r="P33" s="443"/>
      <c r="Q33" s="443"/>
      <c r="R33" s="443"/>
      <c r="S33" s="443"/>
      <c r="T33" s="443"/>
      <c r="U33" s="443"/>
      <c r="V33" s="443"/>
      <c r="W33" s="443"/>
      <c r="X33" s="443"/>
      <c r="Y33" s="443"/>
      <c r="Z33" s="443"/>
      <c r="AA33" s="443"/>
      <c r="AB33" s="443"/>
      <c r="AC33" s="443"/>
      <c r="AD33" s="443"/>
      <c r="AE33" s="443"/>
      <c r="AF33" s="443"/>
      <c r="AG33" s="443"/>
      <c r="AH33" s="443"/>
      <c r="AI33" s="443"/>
      <c r="AJ33" s="443"/>
      <c r="AK33" s="443"/>
      <c r="AL33" s="443"/>
      <c r="AM33" s="443"/>
    </row>
    <row r="34" spans="3:39" s="443" customFormat="1" ht="16.5" thickBot="1">
      <c r="C34" s="629" t="s">
        <v>142</v>
      </c>
      <c r="D34" s="630"/>
      <c r="E34" s="631"/>
      <c r="F34" s="630"/>
      <c r="G34" s="630"/>
      <c r="H34" s="630"/>
      <c r="I34" s="630"/>
      <c r="J34" s="630"/>
      <c r="K34" s="630"/>
      <c r="L34" s="630"/>
      <c r="M34" s="630"/>
      <c r="N34" s="630"/>
      <c r="O34" s="630"/>
      <c r="P34" s="630"/>
      <c r="Q34" s="630"/>
      <c r="R34" s="630"/>
      <c r="S34" s="630"/>
      <c r="T34" s="630"/>
      <c r="U34" s="630"/>
      <c r="V34" s="630"/>
      <c r="W34" s="630"/>
      <c r="X34" s="630"/>
      <c r="Y34" s="630"/>
      <c r="Z34" s="630"/>
      <c r="AA34" s="630"/>
      <c r="AB34" s="630"/>
      <c r="AC34" s="630"/>
      <c r="AD34" s="630"/>
      <c r="AE34" s="630"/>
      <c r="AF34" s="630"/>
      <c r="AG34" s="630"/>
      <c r="AH34" s="630"/>
      <c r="AI34" s="630"/>
      <c r="AJ34" s="630"/>
      <c r="AK34" s="8"/>
      <c r="AL34" s="8"/>
      <c r="AM34" s="8"/>
    </row>
    <row r="35" spans="3:39" outlineLevel="1">
      <c r="C35" s="443"/>
      <c r="D35" s="443"/>
      <c r="E35" s="443"/>
      <c r="F35" s="443"/>
      <c r="G35" s="443"/>
      <c r="H35" s="443"/>
      <c r="I35" s="443"/>
      <c r="J35" s="443"/>
      <c r="K35" s="443"/>
      <c r="L35" s="443"/>
      <c r="M35" s="443"/>
      <c r="N35" s="443"/>
      <c r="O35" s="443"/>
      <c r="P35" s="443"/>
      <c r="Q35" s="443"/>
      <c r="R35" s="443"/>
      <c r="S35" s="443"/>
      <c r="T35" s="443"/>
      <c r="U35" s="443"/>
      <c r="V35" s="443"/>
      <c r="W35" s="443"/>
      <c r="X35" s="443"/>
      <c r="Y35" s="443"/>
      <c r="Z35" s="443"/>
      <c r="AA35" s="443"/>
      <c r="AB35" s="443"/>
      <c r="AC35" s="443"/>
      <c r="AD35" s="443"/>
      <c r="AE35" s="443"/>
      <c r="AF35" s="443"/>
      <c r="AG35" s="443"/>
      <c r="AH35" s="443"/>
      <c r="AI35" s="443"/>
      <c r="AJ35" s="443"/>
      <c r="AK35" s="443"/>
      <c r="AL35" s="443"/>
      <c r="AM35" s="443"/>
    </row>
    <row r="36" spans="3:39" outlineLevel="1">
      <c r="C36" s="11" t="s">
        <v>143</v>
      </c>
      <c r="D36" s="443"/>
      <c r="E36" s="443"/>
      <c r="F36" s="443"/>
      <c r="G36" s="443"/>
      <c r="H36" s="443"/>
      <c r="I36" s="443"/>
      <c r="J36" s="443"/>
      <c r="K36" s="443"/>
      <c r="L36" s="443"/>
      <c r="M36" s="443"/>
      <c r="N36" s="443"/>
      <c r="O36" s="443"/>
      <c r="P36" s="443"/>
      <c r="Q36" s="443"/>
      <c r="R36" s="443"/>
      <c r="S36" s="443"/>
      <c r="T36" s="443"/>
      <c r="U36" s="443"/>
      <c r="V36" s="443"/>
      <c r="W36" s="443"/>
      <c r="X36" s="443"/>
      <c r="Y36" s="443"/>
      <c r="Z36" s="443"/>
      <c r="AA36" s="443"/>
      <c r="AB36" s="443"/>
      <c r="AC36" s="443"/>
      <c r="AD36" s="443"/>
      <c r="AE36" s="443"/>
      <c r="AF36" s="443"/>
      <c r="AG36" s="443"/>
      <c r="AH36" s="443"/>
      <c r="AI36" s="443"/>
      <c r="AJ36" s="443"/>
      <c r="AK36" s="443"/>
      <c r="AL36" s="443"/>
      <c r="AM36" s="443"/>
    </row>
    <row r="37" spans="3:39" outlineLevel="2">
      <c r="C37" s="11"/>
      <c r="D37" s="443"/>
      <c r="E37" s="443"/>
      <c r="F37" s="443"/>
      <c r="G37" s="443"/>
      <c r="H37" s="443"/>
      <c r="I37" s="443"/>
      <c r="J37" s="443"/>
      <c r="K37" s="443"/>
      <c r="L37" s="443"/>
      <c r="M37" s="443"/>
      <c r="N37" s="443"/>
      <c r="O37" s="443"/>
      <c r="P37" s="443"/>
      <c r="Q37" s="443"/>
      <c r="R37" s="443"/>
      <c r="S37" s="443"/>
      <c r="T37" s="443"/>
      <c r="U37" s="443"/>
      <c r="V37" s="443"/>
      <c r="W37" s="443"/>
      <c r="X37" s="443"/>
      <c r="Y37" s="443"/>
      <c r="Z37" s="443"/>
      <c r="AA37" s="443"/>
      <c r="AB37" s="443"/>
      <c r="AC37" s="443"/>
      <c r="AD37" s="443"/>
      <c r="AE37" s="443"/>
      <c r="AF37" s="443"/>
      <c r="AG37" s="443"/>
      <c r="AH37" s="443"/>
      <c r="AI37" s="443"/>
      <c r="AJ37" s="443"/>
      <c r="AK37" s="443"/>
      <c r="AL37" s="443"/>
      <c r="AM37" s="443"/>
    </row>
    <row r="38" spans="3:39" outlineLevel="2">
      <c r="C38" s="639" t="s">
        <v>144</v>
      </c>
      <c r="D38" s="761">
        <f>CAPEX_Sens</f>
        <v>0</v>
      </c>
      <c r="E38" s="4" t="s">
        <v>23</v>
      </c>
      <c r="F38" s="443"/>
      <c r="G38" s="443"/>
      <c r="H38" s="443"/>
      <c r="I38" s="443"/>
      <c r="J38" s="443"/>
      <c r="K38" s="443"/>
      <c r="L38" s="443"/>
      <c r="M38" s="443"/>
      <c r="N38" s="443"/>
      <c r="O38" s="443"/>
      <c r="P38" s="443"/>
      <c r="Q38" s="443"/>
      <c r="R38" s="443"/>
      <c r="S38" s="443"/>
      <c r="T38" s="443"/>
      <c r="U38" s="443"/>
      <c r="V38" s="443"/>
      <c r="W38" s="443"/>
      <c r="X38" s="443"/>
      <c r="Y38" s="443"/>
      <c r="Z38" s="443"/>
      <c r="AA38" s="443"/>
      <c r="AB38" s="443"/>
      <c r="AC38" s="443"/>
      <c r="AD38" s="443"/>
      <c r="AE38" s="443"/>
      <c r="AF38" s="443"/>
      <c r="AG38" s="443"/>
      <c r="AH38" s="443"/>
      <c r="AI38" s="443"/>
      <c r="AJ38" s="443"/>
      <c r="AK38" s="443"/>
      <c r="AL38" s="443"/>
      <c r="AM38" s="443"/>
    </row>
    <row r="39" spans="3:39" outlineLevel="2">
      <c r="C39" s="11"/>
      <c r="D39" s="443"/>
      <c r="E39" s="443"/>
      <c r="F39" s="443"/>
      <c r="G39" s="443"/>
      <c r="H39" s="443"/>
      <c r="I39" s="443"/>
      <c r="J39" s="443"/>
      <c r="K39" s="443"/>
      <c r="L39" s="443"/>
      <c r="M39" s="443"/>
      <c r="N39" s="443"/>
      <c r="O39" s="443"/>
      <c r="P39" s="443"/>
      <c r="Q39" s="443"/>
      <c r="R39" s="443"/>
      <c r="S39" s="443"/>
      <c r="T39" s="443"/>
      <c r="U39" s="443"/>
      <c r="V39" s="443"/>
      <c r="W39" s="443"/>
      <c r="X39" s="443"/>
      <c r="Y39" s="443"/>
      <c r="Z39" s="443"/>
      <c r="AA39" s="443"/>
      <c r="AB39" s="443"/>
      <c r="AC39" s="443"/>
      <c r="AD39" s="443"/>
      <c r="AE39" s="443"/>
      <c r="AF39" s="443"/>
      <c r="AG39" s="443"/>
      <c r="AH39" s="443"/>
      <c r="AI39" s="443"/>
      <c r="AJ39" s="443"/>
      <c r="AK39" s="443"/>
      <c r="AL39" s="443"/>
      <c r="AM39" s="443"/>
    </row>
    <row r="40" spans="3:39" outlineLevel="2">
      <c r="C40" s="11" t="s">
        <v>145</v>
      </c>
      <c r="D40" s="443"/>
      <c r="E40" s="443"/>
      <c r="F40" s="455"/>
      <c r="G40" s="443"/>
      <c r="H40" s="443"/>
      <c r="I40" s="443"/>
      <c r="J40"/>
      <c r="K40" s="443"/>
      <c r="L40" s="443"/>
      <c r="M40" s="443"/>
      <c r="N40" s="443"/>
      <c r="O40" s="443"/>
      <c r="P40" s="443"/>
      <c r="Q40" s="443"/>
      <c r="R40" s="443"/>
      <c r="S40" s="443"/>
      <c r="T40" s="443"/>
      <c r="U40" s="443"/>
      <c r="V40" s="443"/>
      <c r="W40" s="443"/>
      <c r="X40" s="443"/>
      <c r="Y40" s="443"/>
      <c r="Z40" s="443"/>
      <c r="AA40" s="443"/>
      <c r="AB40" s="443"/>
      <c r="AC40" s="443"/>
      <c r="AD40" s="443"/>
      <c r="AE40" s="443"/>
      <c r="AF40" s="443"/>
      <c r="AG40" s="443"/>
      <c r="AH40" s="443"/>
      <c r="AI40" s="443"/>
      <c r="AJ40" s="443"/>
      <c r="AK40" s="443"/>
      <c r="AL40" s="443"/>
      <c r="AM40" s="443"/>
    </row>
    <row r="41" spans="3:39" outlineLevel="3">
      <c r="C41" s="635" t="s">
        <v>146</v>
      </c>
      <c r="D41" s="636">
        <v>1</v>
      </c>
      <c r="E41" s="636">
        <f>D41+1</f>
        <v>2</v>
      </c>
      <c r="F41" s="636">
        <f t="shared" ref="F41:L41" si="0">E41+1</f>
        <v>3</v>
      </c>
      <c r="G41" s="636">
        <f t="shared" si="0"/>
        <v>4</v>
      </c>
      <c r="H41" s="636">
        <f t="shared" si="0"/>
        <v>5</v>
      </c>
      <c r="I41" s="636">
        <f t="shared" si="0"/>
        <v>6</v>
      </c>
      <c r="J41" s="636">
        <f t="shared" si="0"/>
        <v>7</v>
      </c>
      <c r="K41" s="636">
        <f t="shared" si="0"/>
        <v>8</v>
      </c>
      <c r="L41" s="636">
        <f t="shared" si="0"/>
        <v>9</v>
      </c>
      <c r="M41" s="636">
        <f t="shared" ref="M41:AL41" si="1">L41+1</f>
        <v>10</v>
      </c>
      <c r="N41" s="636">
        <f t="shared" si="1"/>
        <v>11</v>
      </c>
      <c r="O41" s="636">
        <f t="shared" si="1"/>
        <v>12</v>
      </c>
      <c r="P41" s="636">
        <f t="shared" si="1"/>
        <v>13</v>
      </c>
      <c r="Q41" s="636">
        <f t="shared" si="1"/>
        <v>14</v>
      </c>
      <c r="R41" s="636">
        <f t="shared" si="1"/>
        <v>15</v>
      </c>
      <c r="S41" s="636">
        <f t="shared" si="1"/>
        <v>16</v>
      </c>
      <c r="T41" s="636">
        <f t="shared" si="1"/>
        <v>17</v>
      </c>
      <c r="U41" s="636">
        <f t="shared" si="1"/>
        <v>18</v>
      </c>
      <c r="V41" s="636">
        <f t="shared" si="1"/>
        <v>19</v>
      </c>
      <c r="W41" s="636">
        <f t="shared" si="1"/>
        <v>20</v>
      </c>
      <c r="X41" s="636">
        <f t="shared" si="1"/>
        <v>21</v>
      </c>
      <c r="Y41" s="636">
        <f t="shared" si="1"/>
        <v>22</v>
      </c>
      <c r="Z41" s="636">
        <f t="shared" si="1"/>
        <v>23</v>
      </c>
      <c r="AA41" s="636">
        <f t="shared" si="1"/>
        <v>24</v>
      </c>
      <c r="AB41" s="636">
        <f t="shared" si="1"/>
        <v>25</v>
      </c>
      <c r="AC41" s="636">
        <f t="shared" si="1"/>
        <v>26</v>
      </c>
      <c r="AD41" s="636">
        <f t="shared" si="1"/>
        <v>27</v>
      </c>
      <c r="AE41" s="636">
        <f t="shared" si="1"/>
        <v>28</v>
      </c>
      <c r="AF41" s="636">
        <f t="shared" si="1"/>
        <v>29</v>
      </c>
      <c r="AG41" s="636">
        <f t="shared" si="1"/>
        <v>30</v>
      </c>
      <c r="AH41" s="636">
        <f t="shared" si="1"/>
        <v>31</v>
      </c>
      <c r="AI41" s="636">
        <f t="shared" si="1"/>
        <v>32</v>
      </c>
      <c r="AJ41" s="636">
        <f t="shared" si="1"/>
        <v>33</v>
      </c>
      <c r="AK41" s="636">
        <f t="shared" si="1"/>
        <v>34</v>
      </c>
      <c r="AL41" s="636">
        <f t="shared" si="1"/>
        <v>35</v>
      </c>
      <c r="AM41" s="443"/>
    </row>
    <row r="42" spans="3:39" outlineLevel="3">
      <c r="C42" s="637" t="s">
        <v>147</v>
      </c>
      <c r="D42" s="477">
        <f>CAPEX!C14*(1+$D$38)</f>
        <v>2981.5899999999997</v>
      </c>
      <c r="E42" s="477">
        <f>CAPEX!D14*(1+$D$38)</f>
        <v>0</v>
      </c>
      <c r="F42" s="477">
        <f>CAPEX!E14*(1+$D$38)</f>
        <v>0</v>
      </c>
      <c r="G42" s="477">
        <f>CAPEX!F14*(1+$D$38)</f>
        <v>0</v>
      </c>
      <c r="H42" s="477">
        <f>CAPEX!G14*(1+$D$38)</f>
        <v>0</v>
      </c>
      <c r="I42" s="477">
        <f>CAPEX!H14*(1+$D$38)</f>
        <v>15</v>
      </c>
      <c r="J42" s="477">
        <f>CAPEX!I14*(1+$D$38)</f>
        <v>0</v>
      </c>
      <c r="K42" s="477">
        <f>CAPEX!J14*(1+$D$38)</f>
        <v>2950.1</v>
      </c>
      <c r="L42" s="477">
        <f>CAPEX!K14*(1+$D$38)</f>
        <v>0</v>
      </c>
      <c r="M42" s="477">
        <f>CAPEX!L14*(1+$D$38)</f>
        <v>0</v>
      </c>
      <c r="N42" s="477">
        <f>CAPEX!M14*(1+$D$38)</f>
        <v>31.49</v>
      </c>
      <c r="O42" s="477">
        <f>CAPEX!N14*(1+$D$38)</f>
        <v>0</v>
      </c>
      <c r="P42" s="477">
        <f>CAPEX!O14*(1+$D$38)</f>
        <v>0</v>
      </c>
      <c r="Q42" s="477">
        <f>CAPEX!P14*(1+$D$38)</f>
        <v>0</v>
      </c>
      <c r="R42" s="477">
        <f>CAPEX!Q14*(1+$D$38)</f>
        <v>2950.1</v>
      </c>
      <c r="S42" s="477">
        <f>CAPEX!R14*(1+$D$38)</f>
        <v>15</v>
      </c>
      <c r="T42" s="477">
        <f>CAPEX!S14*(1+$D$38)</f>
        <v>0</v>
      </c>
      <c r="U42" s="477">
        <f>CAPEX!T14*(1+$D$38)</f>
        <v>0</v>
      </c>
      <c r="V42" s="477">
        <f>CAPEX!U14*(1+$D$38)</f>
        <v>0</v>
      </c>
      <c r="W42" s="477">
        <f>CAPEX!V14*(1+$D$38)</f>
        <v>0</v>
      </c>
      <c r="X42" s="477">
        <f>CAPEX!W14*(1+$D$38)</f>
        <v>31.49</v>
      </c>
      <c r="Y42" s="477">
        <f>CAPEX!X14*(1+$D$38)</f>
        <v>2950.1</v>
      </c>
      <c r="Z42" s="477">
        <f>CAPEX!Y14*(1+$D$38)</f>
        <v>0</v>
      </c>
      <c r="AA42" s="477">
        <f>CAPEX!Z14*(1+$D$38)</f>
        <v>0</v>
      </c>
      <c r="AB42" s="477">
        <f>CAPEX!AA14*(1+$D$38)</f>
        <v>0</v>
      </c>
      <c r="AC42" s="477">
        <f>CAPEX!AB14*(1+$D$38)</f>
        <v>15</v>
      </c>
      <c r="AD42" s="477">
        <f>CAPEX!AC14*(1+$D$38)</f>
        <v>0</v>
      </c>
      <c r="AE42" s="477">
        <f>CAPEX!AD14*(1+$D$38)</f>
        <v>0</v>
      </c>
      <c r="AF42" s="477">
        <f>CAPEX!AE14*(1+$D$38)</f>
        <v>2950.1</v>
      </c>
      <c r="AG42" s="477">
        <f>CAPEX!AF14*(1+$D$38)</f>
        <v>0</v>
      </c>
      <c r="AH42" s="477"/>
      <c r="AI42" s="477"/>
      <c r="AJ42" s="477"/>
      <c r="AK42" s="477"/>
      <c r="AL42" s="477"/>
      <c r="AM42" s="455">
        <f>SUM(D42:AL42)</f>
        <v>14889.97</v>
      </c>
    </row>
    <row r="43" spans="3:39" outlineLevel="3">
      <c r="C43" s="637" t="s">
        <v>148</v>
      </c>
      <c r="D43" s="477">
        <f>CAPEX!C36*(1+$D$38)</f>
        <v>1797.89</v>
      </c>
      <c r="E43" s="477">
        <f>CAPEX!D36*(1+$D$38)</f>
        <v>0</v>
      </c>
      <c r="F43" s="477">
        <f>CAPEX!E36*(1+$D$38)</f>
        <v>0</v>
      </c>
      <c r="G43" s="477">
        <f>CAPEX!F36*(1+$D$38)</f>
        <v>0</v>
      </c>
      <c r="H43" s="477">
        <f>CAPEX!G36*(1+$D$38)</f>
        <v>0</v>
      </c>
      <c r="I43" s="477">
        <f>CAPEX!H36*(1+$D$38)</f>
        <v>0</v>
      </c>
      <c r="J43" s="477">
        <f>CAPEX!I36*(1+$D$38)</f>
        <v>0</v>
      </c>
      <c r="K43" s="477">
        <f>CAPEX!J36*(1+$D$38)</f>
        <v>1781.4</v>
      </c>
      <c r="L43" s="477">
        <f>CAPEX!K36*(1+$D$38)</f>
        <v>0</v>
      </c>
      <c r="M43" s="477">
        <f>CAPEX!L36*(1+$D$38)</f>
        <v>0</v>
      </c>
      <c r="N43" s="477">
        <f>CAPEX!M36*(1+$D$38)</f>
        <v>16.489999999999998</v>
      </c>
      <c r="O43" s="477">
        <f>CAPEX!N36*(1+$D$38)</f>
        <v>0</v>
      </c>
      <c r="P43" s="477">
        <f>CAPEX!O36*(1+$D$38)</f>
        <v>0</v>
      </c>
      <c r="Q43" s="477">
        <f>CAPEX!P36*(1+$D$38)</f>
        <v>0</v>
      </c>
      <c r="R43" s="477">
        <f>CAPEX!Q36*(1+$D$38)</f>
        <v>1781.4</v>
      </c>
      <c r="S43" s="477">
        <f>CAPEX!R36*(1+$D$38)</f>
        <v>0</v>
      </c>
      <c r="T43" s="477">
        <f>CAPEX!S36*(1+$D$38)</f>
        <v>0</v>
      </c>
      <c r="U43" s="477">
        <f>CAPEX!T36*(1+$D$38)</f>
        <v>0</v>
      </c>
      <c r="V43" s="477">
        <f>CAPEX!U36*(1+$D$38)</f>
        <v>0</v>
      </c>
      <c r="W43" s="477">
        <f>CAPEX!V36*(1+$D$38)</f>
        <v>0</v>
      </c>
      <c r="X43" s="477">
        <f>CAPEX!W36*(1+$D$38)</f>
        <v>16.489999999999998</v>
      </c>
      <c r="Y43" s="477">
        <f>CAPEX!X36*(1+$D$38)</f>
        <v>1781.4</v>
      </c>
      <c r="Z43" s="477">
        <f>CAPEX!Y36*(1+$D$38)</f>
        <v>0</v>
      </c>
      <c r="AA43" s="477">
        <f>CAPEX!Z36*(1+$D$38)</f>
        <v>0</v>
      </c>
      <c r="AB43" s="477">
        <f>CAPEX!AA36*(1+$D$38)</f>
        <v>0</v>
      </c>
      <c r="AC43" s="477">
        <f>CAPEX!AB36*(1+$D$38)</f>
        <v>0</v>
      </c>
      <c r="AD43" s="477">
        <f>CAPEX!AC36*(1+$D$38)</f>
        <v>0</v>
      </c>
      <c r="AE43" s="477">
        <f>CAPEX!AD36*(1+$D$38)</f>
        <v>0</v>
      </c>
      <c r="AF43" s="477">
        <f>CAPEX!AE36*(1+$D$38)</f>
        <v>1781.4</v>
      </c>
      <c r="AG43" s="477">
        <f>CAPEX!AF36*(1+$D$38)</f>
        <v>0</v>
      </c>
      <c r="AH43" s="477"/>
      <c r="AI43" s="477"/>
      <c r="AJ43" s="477"/>
      <c r="AK43" s="477"/>
      <c r="AL43" s="477"/>
      <c r="AM43" s="455">
        <f t="shared" ref="AM43:AM53" si="2">SUM(D43:AL43)</f>
        <v>8956.4699999999993</v>
      </c>
    </row>
    <row r="44" spans="3:39" outlineLevel="3">
      <c r="C44" s="637" t="s">
        <v>149</v>
      </c>
      <c r="D44" s="477">
        <f>CAPEX!C57</f>
        <v>0</v>
      </c>
      <c r="E44" s="477">
        <f>CAPEX!D57</f>
        <v>0</v>
      </c>
      <c r="F44" s="477">
        <f>CAPEX!E57</f>
        <v>0</v>
      </c>
      <c r="G44" s="477">
        <f>CAPEX!F57</f>
        <v>0</v>
      </c>
      <c r="H44" s="477">
        <f>CAPEX!G57</f>
        <v>0</v>
      </c>
      <c r="I44" s="477">
        <f>CAPEX!H57</f>
        <v>0</v>
      </c>
      <c r="J44" s="477">
        <f>CAPEX!I57</f>
        <v>0</v>
      </c>
      <c r="K44" s="477">
        <f>CAPEX!J57</f>
        <v>0</v>
      </c>
      <c r="L44" s="477">
        <f>CAPEX!K57</f>
        <v>0</v>
      </c>
      <c r="M44" s="477">
        <f>CAPEX!L57</f>
        <v>0</v>
      </c>
      <c r="N44" s="477">
        <f>CAPEX!M57</f>
        <v>0</v>
      </c>
      <c r="O44" s="477">
        <f>CAPEX!N57</f>
        <v>0</v>
      </c>
      <c r="P44" s="477">
        <f>CAPEX!O57</f>
        <v>0</v>
      </c>
      <c r="Q44" s="477">
        <f>CAPEX!P57</f>
        <v>0</v>
      </c>
      <c r="R44" s="477">
        <f>CAPEX!Q57</f>
        <v>0</v>
      </c>
      <c r="S44" s="477">
        <f>CAPEX!R57</f>
        <v>0</v>
      </c>
      <c r="T44" s="477">
        <f>CAPEX!S57</f>
        <v>0</v>
      </c>
      <c r="U44" s="477">
        <f>CAPEX!T57</f>
        <v>0</v>
      </c>
      <c r="V44" s="477">
        <f>CAPEX!U57</f>
        <v>0</v>
      </c>
      <c r="W44" s="477">
        <f>CAPEX!V57</f>
        <v>0</v>
      </c>
      <c r="X44" s="477">
        <f>CAPEX!W57</f>
        <v>0</v>
      </c>
      <c r="Y44" s="477">
        <f>CAPEX!X57</f>
        <v>0</v>
      </c>
      <c r="Z44" s="477">
        <f>CAPEX!Y57</f>
        <v>0</v>
      </c>
      <c r="AA44" s="477">
        <f>CAPEX!Z57</f>
        <v>0</v>
      </c>
      <c r="AB44" s="477">
        <f>CAPEX!AA57</f>
        <v>0</v>
      </c>
      <c r="AC44" s="477">
        <f>CAPEX!AB57</f>
        <v>0</v>
      </c>
      <c r="AD44" s="477">
        <f>CAPEX!AC57</f>
        <v>0</v>
      </c>
      <c r="AE44" s="477">
        <f>CAPEX!AD57</f>
        <v>0</v>
      </c>
      <c r="AF44" s="477">
        <f>CAPEX!AE57</f>
        <v>0</v>
      </c>
      <c r="AG44" s="477">
        <f>CAPEX!AF57</f>
        <v>0</v>
      </c>
      <c r="AH44" s="477"/>
      <c r="AI44" s="477"/>
      <c r="AJ44" s="477"/>
      <c r="AK44" s="477"/>
      <c r="AL44" s="477"/>
      <c r="AM44" s="455">
        <f t="shared" si="2"/>
        <v>0</v>
      </c>
    </row>
    <row r="45" spans="3:39" outlineLevel="3">
      <c r="C45" s="637" t="s">
        <v>150</v>
      </c>
      <c r="D45" s="477">
        <f>CAPEX!C72*(1+$D$38)</f>
        <v>0</v>
      </c>
      <c r="E45" s="477">
        <f>CAPEX!D72*(1+$D$38)</f>
        <v>0</v>
      </c>
      <c r="F45" s="477">
        <f>CAPEX!E72*(1+$D$38)</f>
        <v>0</v>
      </c>
      <c r="G45" s="477">
        <f>CAPEX!F72*(1+$D$38)</f>
        <v>0</v>
      </c>
      <c r="H45" s="477">
        <f>CAPEX!G72*(1+$D$38)</f>
        <v>0</v>
      </c>
      <c r="I45" s="477">
        <f>CAPEX!H72*(1+$D$38)</f>
        <v>0</v>
      </c>
      <c r="J45" s="477">
        <f>CAPEX!I72*(1+$D$38)</f>
        <v>0</v>
      </c>
      <c r="K45" s="477">
        <f>CAPEX!J72*(1+$D$38)</f>
        <v>0</v>
      </c>
      <c r="L45" s="477">
        <f>CAPEX!K72*(1+$D$38)</f>
        <v>0</v>
      </c>
      <c r="M45" s="477">
        <f>CAPEX!L72*(1+$D$38)</f>
        <v>0</v>
      </c>
      <c r="N45" s="477">
        <f>CAPEX!M72*(1+$D$38)</f>
        <v>0</v>
      </c>
      <c r="O45" s="477">
        <f>CAPEX!N72*(1+$D$38)</f>
        <v>0</v>
      </c>
      <c r="P45" s="477">
        <f>CAPEX!O72*(1+$D$38)</f>
        <v>0</v>
      </c>
      <c r="Q45" s="477">
        <f>CAPEX!P72*(1+$D$38)</f>
        <v>0</v>
      </c>
      <c r="R45" s="477">
        <f>CAPEX!Q72*(1+$D$38)</f>
        <v>0</v>
      </c>
      <c r="S45" s="477">
        <f>CAPEX!R72*(1+$D$38)</f>
        <v>0</v>
      </c>
      <c r="T45" s="477">
        <f>CAPEX!S72*(1+$D$38)</f>
        <v>0</v>
      </c>
      <c r="U45" s="477">
        <f>CAPEX!T72*(1+$D$38)</f>
        <v>0</v>
      </c>
      <c r="V45" s="477">
        <f>CAPEX!U72*(1+$D$38)</f>
        <v>0</v>
      </c>
      <c r="W45" s="477">
        <f>CAPEX!V72*(1+$D$38)</f>
        <v>0</v>
      </c>
      <c r="X45" s="477">
        <f>CAPEX!W72*(1+$D$38)</f>
        <v>0</v>
      </c>
      <c r="Y45" s="477">
        <f>CAPEX!X72*(1+$D$38)</f>
        <v>0</v>
      </c>
      <c r="Z45" s="477">
        <f>CAPEX!Y72*(1+$D$38)</f>
        <v>0</v>
      </c>
      <c r="AA45" s="477">
        <f>CAPEX!Z72*(1+$D$38)</f>
        <v>0</v>
      </c>
      <c r="AB45" s="477">
        <f>CAPEX!AA72*(1+$D$38)</f>
        <v>0</v>
      </c>
      <c r="AC45" s="477">
        <f>CAPEX!AB72*(1+$D$38)</f>
        <v>0</v>
      </c>
      <c r="AD45" s="477">
        <f>CAPEX!AC72*(1+$D$38)</f>
        <v>0</v>
      </c>
      <c r="AE45" s="477">
        <f>CAPEX!AD72*(1+$D$38)</f>
        <v>0</v>
      </c>
      <c r="AF45" s="477">
        <f>CAPEX!AE72*(1+$D$38)</f>
        <v>0</v>
      </c>
      <c r="AG45" s="477">
        <f>CAPEX!AF72*(1+$D$38)</f>
        <v>0</v>
      </c>
      <c r="AH45" s="477"/>
      <c r="AI45" s="477"/>
      <c r="AJ45" s="477"/>
      <c r="AK45" s="477"/>
      <c r="AL45" s="477"/>
      <c r="AM45" s="455">
        <f t="shared" si="2"/>
        <v>0</v>
      </c>
    </row>
    <row r="46" spans="3:39" outlineLevel="3">
      <c r="C46" s="637" t="s">
        <v>151</v>
      </c>
      <c r="D46" s="477">
        <f>CAPEX!C95*(1+$D$38)</f>
        <v>607.5</v>
      </c>
      <c r="E46" s="477">
        <f>CAPEX!D95*(1+$D$38)</f>
        <v>0</v>
      </c>
      <c r="F46" s="477">
        <f>CAPEX!E95*(1+$D$38)</f>
        <v>0</v>
      </c>
      <c r="G46" s="477">
        <f>CAPEX!F95*(1+$D$38)</f>
        <v>0</v>
      </c>
      <c r="H46" s="477">
        <f>CAPEX!G95*(1+$D$38)</f>
        <v>0</v>
      </c>
      <c r="I46" s="477">
        <f>CAPEX!H95*(1+$D$38)</f>
        <v>0</v>
      </c>
      <c r="J46" s="477">
        <f>CAPEX!I95*(1+$D$38)</f>
        <v>0</v>
      </c>
      <c r="K46" s="477">
        <f>CAPEX!J95*(1+$D$38)</f>
        <v>607.5</v>
      </c>
      <c r="L46" s="477">
        <f>CAPEX!K95*(1+$D$38)</f>
        <v>0</v>
      </c>
      <c r="M46" s="477">
        <f>CAPEX!L95*(1+$D$38)</f>
        <v>0</v>
      </c>
      <c r="N46" s="477">
        <f>CAPEX!M95*(1+$D$38)</f>
        <v>0</v>
      </c>
      <c r="O46" s="477">
        <f>CAPEX!N95*(1+$D$38)</f>
        <v>0</v>
      </c>
      <c r="P46" s="477">
        <f>CAPEX!O95*(1+$D$38)</f>
        <v>0</v>
      </c>
      <c r="Q46" s="477">
        <f>CAPEX!P95*(1+$D$38)</f>
        <v>0</v>
      </c>
      <c r="R46" s="477">
        <f>CAPEX!Q95*(1+$D$38)</f>
        <v>607.5</v>
      </c>
      <c r="S46" s="477">
        <f>CAPEX!R95*(1+$D$38)</f>
        <v>0</v>
      </c>
      <c r="T46" s="477">
        <f>CAPEX!S95*(1+$D$38)</f>
        <v>0</v>
      </c>
      <c r="U46" s="477">
        <f>CAPEX!T95*(1+$D$38)</f>
        <v>0</v>
      </c>
      <c r="V46" s="477">
        <f>CAPEX!U95*(1+$D$38)</f>
        <v>0</v>
      </c>
      <c r="W46" s="477">
        <f>CAPEX!V95*(1+$D$38)</f>
        <v>0</v>
      </c>
      <c r="X46" s="477">
        <f>CAPEX!W95*(1+$D$38)</f>
        <v>0</v>
      </c>
      <c r="Y46" s="477">
        <f>CAPEX!X95*(1+$D$38)</f>
        <v>607.5</v>
      </c>
      <c r="Z46" s="477">
        <f>CAPEX!Y95*(1+$D$38)</f>
        <v>0</v>
      </c>
      <c r="AA46" s="477">
        <f>CAPEX!Z95*(1+$D$38)</f>
        <v>0</v>
      </c>
      <c r="AB46" s="477">
        <f>CAPEX!AA95*(1+$D$38)</f>
        <v>0</v>
      </c>
      <c r="AC46" s="477">
        <f>CAPEX!AB95*(1+$D$38)</f>
        <v>0</v>
      </c>
      <c r="AD46" s="477">
        <f>CAPEX!AC95*(1+$D$38)</f>
        <v>0</v>
      </c>
      <c r="AE46" s="477">
        <f>CAPEX!AD95*(1+$D$38)</f>
        <v>0</v>
      </c>
      <c r="AF46" s="477">
        <f>CAPEX!AE95*(1+$D$38)</f>
        <v>607.5</v>
      </c>
      <c r="AG46" s="477">
        <f>CAPEX!AF95*(1+$D$38)</f>
        <v>0</v>
      </c>
      <c r="AH46" s="477"/>
      <c r="AI46" s="477"/>
      <c r="AJ46" s="477"/>
      <c r="AK46" s="477"/>
      <c r="AL46" s="477"/>
      <c r="AM46" s="455">
        <f t="shared" si="2"/>
        <v>3037.5</v>
      </c>
    </row>
    <row r="47" spans="3:39" outlineLevel="3">
      <c r="C47" s="637" t="s">
        <v>152</v>
      </c>
      <c r="D47" s="477">
        <f>CAPEX!C105*(1+$D$38)</f>
        <v>58.504000000000005</v>
      </c>
      <c r="E47" s="477">
        <f>CAPEX!D105*(1+$D$38)</f>
        <v>0</v>
      </c>
      <c r="F47" s="477">
        <f>CAPEX!E105*(1+$D$38)</f>
        <v>0</v>
      </c>
      <c r="G47" s="477">
        <f>CAPEX!F105*(1+$D$38)</f>
        <v>4.0640000000000001</v>
      </c>
      <c r="H47" s="477">
        <f>CAPEX!G105*(1+$D$38)</f>
        <v>0</v>
      </c>
      <c r="I47" s="477">
        <f>CAPEX!H105*(1+$D$38)</f>
        <v>37.950000000000003</v>
      </c>
      <c r="J47" s="477">
        <f>CAPEX!I105*(1+$D$38)</f>
        <v>4.0640000000000001</v>
      </c>
      <c r="K47" s="477">
        <f>CAPEX!J105*(1+$D$38)</f>
        <v>0</v>
      </c>
      <c r="L47" s="477">
        <f>CAPEX!K105*(1+$D$38)</f>
        <v>0</v>
      </c>
      <c r="M47" s="477">
        <f>CAPEX!L105*(1+$D$38)</f>
        <v>4.0640000000000001</v>
      </c>
      <c r="N47" s="477">
        <f>CAPEX!M105*(1+$D$38)</f>
        <v>54.44</v>
      </c>
      <c r="O47" s="477">
        <f>CAPEX!N105*(1+$D$38)</f>
        <v>0</v>
      </c>
      <c r="P47" s="477">
        <f>CAPEX!O105*(1+$D$38)</f>
        <v>4.0640000000000001</v>
      </c>
      <c r="Q47" s="477">
        <f>CAPEX!P105*(1+$D$38)</f>
        <v>0</v>
      </c>
      <c r="R47" s="477">
        <f>CAPEX!Q105*(1+$D$38)</f>
        <v>0</v>
      </c>
      <c r="S47" s="477">
        <f>CAPEX!R105*(1+$D$38)</f>
        <v>42.014000000000003</v>
      </c>
      <c r="T47" s="477">
        <f>CAPEX!S105*(1+$D$38)</f>
        <v>0</v>
      </c>
      <c r="U47" s="477">
        <f>CAPEX!T105*(1+$D$38)</f>
        <v>0</v>
      </c>
      <c r="V47" s="477">
        <f>CAPEX!U105*(1+$D$38)</f>
        <v>4.5720000000000001</v>
      </c>
      <c r="W47" s="477">
        <f>CAPEX!V105*(1+$D$38)</f>
        <v>0</v>
      </c>
      <c r="X47" s="477">
        <f>CAPEX!W105*(1+$D$38)</f>
        <v>54.44</v>
      </c>
      <c r="Y47" s="477">
        <f>CAPEX!X105*(1+$D$38)</f>
        <v>4.5720000000000001</v>
      </c>
      <c r="Z47" s="477">
        <f>CAPEX!Y105*(1+$D$38)</f>
        <v>0</v>
      </c>
      <c r="AA47" s="477">
        <f>CAPEX!Z105*(1+$D$38)</f>
        <v>0</v>
      </c>
      <c r="AB47" s="477">
        <f>CAPEX!AA105*(1+$D$38)</f>
        <v>4.5720000000000001</v>
      </c>
      <c r="AC47" s="477">
        <f>CAPEX!AB105*(1+$D$38)</f>
        <v>37.950000000000003</v>
      </c>
      <c r="AD47" s="477">
        <f>CAPEX!AC105*(1+$D$38)</f>
        <v>0</v>
      </c>
      <c r="AE47" s="477">
        <f>CAPEX!AD105*(1+$D$38)</f>
        <v>4.5720000000000001</v>
      </c>
      <c r="AF47" s="477">
        <f>CAPEX!AE105*(1+$D$38)</f>
        <v>0</v>
      </c>
      <c r="AG47" s="477">
        <f>CAPEX!AF105*(1+$D$38)</f>
        <v>0</v>
      </c>
      <c r="AH47" s="477"/>
      <c r="AI47" s="477"/>
      <c r="AJ47" s="477"/>
      <c r="AK47" s="477"/>
      <c r="AL47" s="477"/>
      <c r="AM47" s="455">
        <f t="shared" si="2"/>
        <v>319.84199999999998</v>
      </c>
    </row>
    <row r="48" spans="3:39" outlineLevel="3">
      <c r="C48" s="637" t="s">
        <v>153</v>
      </c>
      <c r="D48" s="477">
        <f>CAPEX!C123*(1+$D$38)</f>
        <v>672.92399999999998</v>
      </c>
      <c r="E48" s="477">
        <f>CAPEX!D123*(1+$D$38)</f>
        <v>0</v>
      </c>
      <c r="F48" s="477">
        <f>CAPEX!E123*(1+$D$38)</f>
        <v>0</v>
      </c>
      <c r="G48" s="477">
        <f>CAPEX!F123*(1+$D$38)</f>
        <v>12.923999999999999</v>
      </c>
      <c r="H48" s="477">
        <f>CAPEX!G123*(1+$D$38)</f>
        <v>0</v>
      </c>
      <c r="I48" s="477">
        <f>CAPEX!H123*(1+$D$38)</f>
        <v>0</v>
      </c>
      <c r="J48" s="477">
        <f>CAPEX!I123*(1+$D$38)</f>
        <v>12.923999999999999</v>
      </c>
      <c r="K48" s="477">
        <f>CAPEX!J123*(1+$D$38)</f>
        <v>0</v>
      </c>
      <c r="L48" s="477">
        <f>CAPEX!K123*(1+$D$38)</f>
        <v>0</v>
      </c>
      <c r="M48" s="477">
        <f>CAPEX!L123*(1+$D$38)</f>
        <v>12.923999999999999</v>
      </c>
      <c r="N48" s="477">
        <f>CAPEX!M123*(1+$D$38)</f>
        <v>660</v>
      </c>
      <c r="O48" s="477">
        <f>CAPEX!N123*(1+$D$38)</f>
        <v>0</v>
      </c>
      <c r="P48" s="477">
        <f>CAPEX!O123*(1+$D$38)</f>
        <v>12.923999999999999</v>
      </c>
      <c r="Q48" s="477">
        <f>CAPEX!P123*(1+$D$38)</f>
        <v>0</v>
      </c>
      <c r="R48" s="477">
        <f>CAPEX!Q123*(1+$D$38)</f>
        <v>0</v>
      </c>
      <c r="S48" s="477">
        <f>CAPEX!R123*(1+$D$38)</f>
        <v>12.923999999999999</v>
      </c>
      <c r="T48" s="477">
        <f>CAPEX!S123*(1+$D$38)</f>
        <v>0</v>
      </c>
      <c r="U48" s="477">
        <f>CAPEX!T123*(1+$D$38)</f>
        <v>0</v>
      </c>
      <c r="V48" s="477">
        <f>CAPEX!U123*(1+$D$38)</f>
        <v>12.923999999999999</v>
      </c>
      <c r="W48" s="477">
        <f>CAPEX!V123*(1+$D$38)</f>
        <v>0</v>
      </c>
      <c r="X48" s="477">
        <f>CAPEX!W123*(1+$D$38)</f>
        <v>660</v>
      </c>
      <c r="Y48" s="477">
        <f>CAPEX!X123*(1+$D$38)</f>
        <v>12.923999999999999</v>
      </c>
      <c r="Z48" s="477">
        <f>CAPEX!Y123*(1+$D$38)</f>
        <v>0</v>
      </c>
      <c r="AA48" s="477">
        <f>CAPEX!Z123*(1+$D$38)</f>
        <v>0</v>
      </c>
      <c r="AB48" s="477">
        <f>CAPEX!AA123*(1+$D$38)</f>
        <v>12.923999999999999</v>
      </c>
      <c r="AC48" s="477">
        <f>CAPEX!AB123*(1+$D$38)</f>
        <v>0</v>
      </c>
      <c r="AD48" s="477">
        <f>CAPEX!AC123*(1+$D$38)</f>
        <v>0</v>
      </c>
      <c r="AE48" s="477">
        <f>CAPEX!AD123*(1+$D$38)</f>
        <v>12.923999999999999</v>
      </c>
      <c r="AF48" s="477">
        <f>CAPEX!AE123*(1+$D$38)</f>
        <v>0</v>
      </c>
      <c r="AG48" s="477">
        <f>CAPEX!AF123*(1+$D$38)</f>
        <v>0</v>
      </c>
      <c r="AH48" s="477"/>
      <c r="AI48" s="477"/>
      <c r="AJ48" s="477"/>
      <c r="AK48" s="477"/>
      <c r="AL48" s="477"/>
      <c r="AM48" s="455">
        <f t="shared" si="2"/>
        <v>2109.2399999999998</v>
      </c>
    </row>
    <row r="49" spans="3:39" outlineLevel="3">
      <c r="C49" s="637" t="s">
        <v>154</v>
      </c>
      <c r="D49" s="477">
        <f>CAPEX!C144*(1+$D$38)</f>
        <v>66.633105</v>
      </c>
      <c r="E49" s="477">
        <f>CAPEX!D144*(1+$D$38)</f>
        <v>22.689205000000001</v>
      </c>
      <c r="F49" s="477">
        <f>CAPEX!E144*(1+$D$38)</f>
        <v>2147.6074422299998</v>
      </c>
      <c r="G49" s="477">
        <f>CAPEX!F144*(1+$D$38)</f>
        <v>3.208205</v>
      </c>
      <c r="H49" s="477">
        <f>CAPEX!G144*(1+$D$38)</f>
        <v>25.897410000000001</v>
      </c>
      <c r="I49" s="477">
        <f>CAPEX!H144*(1+$D$38)</f>
        <v>0</v>
      </c>
      <c r="J49" s="477">
        <f>CAPEX!I144*(1+$D$38)</f>
        <v>3.208205</v>
      </c>
      <c r="K49" s="477">
        <f>CAPEX!J144*(1+$D$38)</f>
        <v>6.4164099999999999</v>
      </c>
      <c r="L49" s="477">
        <f>CAPEX!K144*(1+$D$38)</f>
        <v>0</v>
      </c>
      <c r="M49" s="477">
        <f>CAPEX!L144*(1+$D$38)</f>
        <v>3.208205</v>
      </c>
      <c r="N49" s="477">
        <f>CAPEX!M144*(1+$D$38)</f>
        <v>10.312609999999999</v>
      </c>
      <c r="O49" s="477">
        <f>CAPEX!N144*(1+$D$38)</f>
        <v>3.8962000000000003</v>
      </c>
      <c r="P49" s="477">
        <f>CAPEX!O144*(1+$D$38)</f>
        <v>3.208205</v>
      </c>
      <c r="Q49" s="477">
        <f>CAPEX!P144*(1+$D$38)</f>
        <v>6.4164099999999999</v>
      </c>
      <c r="R49" s="477">
        <f>CAPEX!Q144*(1+$D$38)</f>
        <v>3.8962000000000003</v>
      </c>
      <c r="S49" s="477">
        <f>CAPEX!R144*(1+$D$38)</f>
        <v>3.208205</v>
      </c>
      <c r="T49" s="477">
        <f>CAPEX!S144*(1+$D$38)</f>
        <v>6.4164099999999999</v>
      </c>
      <c r="U49" s="477">
        <f>CAPEX!T144*(1+$D$38)</f>
        <v>0</v>
      </c>
      <c r="V49" s="477">
        <f>CAPEX!U144*(1+$D$38)</f>
        <v>3.208205</v>
      </c>
      <c r="W49" s="477">
        <f>CAPEX!V144*(1+$D$38)</f>
        <v>6.4164099999999999</v>
      </c>
      <c r="X49" s="477">
        <f>CAPEX!W144*(1+$D$38)</f>
        <v>3.8962000000000003</v>
      </c>
      <c r="Y49" s="477">
        <f>CAPEX!X144*(1+$D$38)</f>
        <v>7.1044049999999999</v>
      </c>
      <c r="Z49" s="477">
        <f>CAPEX!Y144*(1+$D$38)</f>
        <v>6.4164099999999999</v>
      </c>
      <c r="AA49" s="477">
        <f>CAPEX!Z144*(1+$D$38)</f>
        <v>0</v>
      </c>
      <c r="AB49" s="477">
        <f>CAPEX!AA144*(1+$D$38)</f>
        <v>7.1044049999999999</v>
      </c>
      <c r="AC49" s="477">
        <f>CAPEX!AB144*(1+$D$38)</f>
        <v>6.4164099999999999</v>
      </c>
      <c r="AD49" s="477">
        <f>CAPEX!AC144*(1+$D$38)</f>
        <v>0</v>
      </c>
      <c r="AE49" s="477">
        <f>CAPEX!AD144*(1+$D$38)</f>
        <v>3.208205</v>
      </c>
      <c r="AF49" s="477">
        <f>CAPEX!AE144*(1+$D$38)</f>
        <v>6.4164099999999999</v>
      </c>
      <c r="AG49" s="477">
        <f>CAPEX!AF144*(1+$D$38)</f>
        <v>0</v>
      </c>
      <c r="AH49" s="477"/>
      <c r="AI49" s="477"/>
      <c r="AJ49" s="477"/>
      <c r="AK49" s="477"/>
      <c r="AL49" s="477"/>
      <c r="AM49" s="455">
        <f t="shared" si="2"/>
        <v>2366.4094872299984</v>
      </c>
    </row>
    <row r="50" spans="3:39" outlineLevel="3">
      <c r="C50" s="637" t="s">
        <v>155</v>
      </c>
      <c r="D50" s="477">
        <f>CAPEX!C218*(1+$D$38)</f>
        <v>0</v>
      </c>
      <c r="E50" s="477">
        <f>CAPEX!D218*(1+$D$38)</f>
        <v>0</v>
      </c>
      <c r="F50" s="477">
        <f>CAPEX!E218*(1+$D$38)</f>
        <v>0</v>
      </c>
      <c r="G50" s="477">
        <f>CAPEX!F218*(1+$D$38)</f>
        <v>0</v>
      </c>
      <c r="H50" s="477">
        <f>CAPEX!G218*(1+$D$38)</f>
        <v>0</v>
      </c>
      <c r="I50" s="477">
        <f>CAPEX!H218*(1+$D$38)</f>
        <v>0</v>
      </c>
      <c r="J50" s="477">
        <f>CAPEX!I218*(1+$D$38)</f>
        <v>0</v>
      </c>
      <c r="K50" s="477">
        <f>CAPEX!J218*(1+$D$38)</f>
        <v>0</v>
      </c>
      <c r="L50" s="477">
        <f>CAPEX!K218*(1+$D$38)</f>
        <v>0</v>
      </c>
      <c r="M50" s="477">
        <f>CAPEX!L218*(1+$D$38)</f>
        <v>0</v>
      </c>
      <c r="N50" s="477">
        <f>CAPEX!M218*(1+$D$38)</f>
        <v>0</v>
      </c>
      <c r="O50" s="477">
        <f>CAPEX!N218*(1+$D$38)</f>
        <v>0</v>
      </c>
      <c r="P50" s="477">
        <f>CAPEX!O218*(1+$D$38)</f>
        <v>0</v>
      </c>
      <c r="Q50" s="477">
        <f>CAPEX!P218*(1+$D$38)</f>
        <v>0</v>
      </c>
      <c r="R50" s="477">
        <f>CAPEX!Q218*(1+$D$38)</f>
        <v>0</v>
      </c>
      <c r="S50" s="477">
        <f>CAPEX!R218*(1+$D$38)</f>
        <v>0</v>
      </c>
      <c r="T50" s="477">
        <f>CAPEX!S218*(1+$D$38)</f>
        <v>0</v>
      </c>
      <c r="U50" s="477">
        <f>CAPEX!T218*(1+$D$38)</f>
        <v>0</v>
      </c>
      <c r="V50" s="477">
        <f>CAPEX!U218*(1+$D$38)</f>
        <v>0</v>
      </c>
      <c r="W50" s="477">
        <f>CAPEX!V218*(1+$D$38)</f>
        <v>0</v>
      </c>
      <c r="X50" s="477">
        <f>CAPEX!W218*(1+$D$38)</f>
        <v>0</v>
      </c>
      <c r="Y50" s="477">
        <f>CAPEX!X218*(1+$D$38)</f>
        <v>0</v>
      </c>
      <c r="Z50" s="477">
        <f>CAPEX!Y218*(1+$D$38)</f>
        <v>0</v>
      </c>
      <c r="AA50" s="477">
        <f>CAPEX!Z218*(1+$D$38)</f>
        <v>0</v>
      </c>
      <c r="AB50" s="477">
        <f>CAPEX!AA218*(1+$D$38)</f>
        <v>0</v>
      </c>
      <c r="AC50" s="477">
        <f>CAPEX!AB218*(1+$D$38)</f>
        <v>0</v>
      </c>
      <c r="AD50" s="477">
        <f>CAPEX!AC218*(1+$D$38)</f>
        <v>0</v>
      </c>
      <c r="AE50" s="477">
        <f>CAPEX!AD218*(1+$D$38)</f>
        <v>0</v>
      </c>
      <c r="AF50" s="477">
        <f>CAPEX!AE218*(1+$D$38)</f>
        <v>0</v>
      </c>
      <c r="AG50" s="477">
        <f>CAPEX!AF218*(1+$D$38)</f>
        <v>0</v>
      </c>
      <c r="AH50" s="477"/>
      <c r="AI50" s="477"/>
      <c r="AJ50" s="477"/>
      <c r="AK50" s="477"/>
      <c r="AL50" s="477"/>
      <c r="AM50" s="455">
        <f t="shared" si="2"/>
        <v>0</v>
      </c>
    </row>
    <row r="51" spans="3:39" outlineLevel="3">
      <c r="C51" s="637" t="s">
        <v>156</v>
      </c>
      <c r="D51" s="477">
        <f>CAPEX!C224*(1+$D$38)</f>
        <v>0</v>
      </c>
      <c r="E51" s="477">
        <f>CAPEX!D224*(1+$D$38)</f>
        <v>222.49694</v>
      </c>
      <c r="F51" s="477">
        <f>CAPEX!E224*(1+$D$38)</f>
        <v>0</v>
      </c>
      <c r="G51" s="477">
        <f>CAPEX!F224*(1+$D$38)</f>
        <v>0</v>
      </c>
      <c r="H51" s="477">
        <f>CAPEX!G224*(1+$D$38)</f>
        <v>0</v>
      </c>
      <c r="I51" s="477">
        <f>CAPEX!H224*(1+$D$38)</f>
        <v>0</v>
      </c>
      <c r="J51" s="477">
        <f>CAPEX!I224*(1+$D$38)</f>
        <v>19.571020000000001</v>
      </c>
      <c r="K51" s="477">
        <f>CAPEX!J224*(1+$D$38)</f>
        <v>0</v>
      </c>
      <c r="L51" s="477">
        <f>CAPEX!K224*(1+$D$38)</f>
        <v>0</v>
      </c>
      <c r="M51" s="477">
        <f>CAPEX!L224*(1+$D$38)</f>
        <v>0</v>
      </c>
      <c r="N51" s="477">
        <f>CAPEX!M224*(1+$D$38)</f>
        <v>0</v>
      </c>
      <c r="O51" s="477">
        <f>CAPEX!N224*(1+$D$38)</f>
        <v>49.947940000000003</v>
      </c>
      <c r="P51" s="477">
        <f>CAPEX!O224*(1+$D$38)</f>
        <v>0</v>
      </c>
      <c r="Q51" s="477">
        <f>CAPEX!P224*(1+$D$38)</f>
        <v>0</v>
      </c>
      <c r="R51" s="477">
        <f>CAPEX!Q224*(1+$D$38)</f>
        <v>0</v>
      </c>
      <c r="S51" s="477">
        <f>CAPEX!R224*(1+$D$38)</f>
        <v>0</v>
      </c>
      <c r="T51" s="477">
        <f>CAPEX!S224*(1+$D$38)</f>
        <v>19.571020000000001</v>
      </c>
      <c r="U51" s="477">
        <f>CAPEX!T224*(1+$D$38)</f>
        <v>0</v>
      </c>
      <c r="V51" s="477">
        <f>CAPEX!U224*(1+$D$38)</f>
        <v>0</v>
      </c>
      <c r="W51" s="477">
        <f>CAPEX!V224*(1+$D$38)</f>
        <v>0</v>
      </c>
      <c r="X51" s="477">
        <f>CAPEX!W224*(1+$D$38)</f>
        <v>0</v>
      </c>
      <c r="Y51" s="477">
        <f>CAPEX!X224*(1+$D$38)</f>
        <v>49.947940000000003</v>
      </c>
      <c r="Z51" s="477">
        <f>CAPEX!Y224*(1+$D$38)</f>
        <v>0</v>
      </c>
      <c r="AA51" s="477">
        <f>CAPEX!Z224*(1+$D$38)</f>
        <v>0</v>
      </c>
      <c r="AB51" s="477">
        <f>CAPEX!AA224*(1+$D$38)</f>
        <v>0</v>
      </c>
      <c r="AC51" s="477">
        <f>CAPEX!AB224*(1+$D$38)</f>
        <v>0</v>
      </c>
      <c r="AD51" s="477">
        <f>CAPEX!AC224*(1+$D$38)</f>
        <v>19.571020000000001</v>
      </c>
      <c r="AE51" s="477">
        <f>CAPEX!AD224*(1+$D$38)</f>
        <v>0</v>
      </c>
      <c r="AF51" s="477">
        <f>CAPEX!AE224*(1+$D$38)</f>
        <v>0</v>
      </c>
      <c r="AG51" s="477">
        <f>CAPEX!AF224*(1+$D$38)</f>
        <v>0</v>
      </c>
      <c r="AH51" s="477"/>
      <c r="AI51" s="477"/>
      <c r="AJ51" s="477"/>
      <c r="AK51" s="477"/>
      <c r="AL51" s="477"/>
      <c r="AM51" s="455">
        <f t="shared" si="2"/>
        <v>381.10587999999996</v>
      </c>
    </row>
    <row r="52" spans="3:39" outlineLevel="3">
      <c r="C52" s="637" t="s">
        <v>157</v>
      </c>
      <c r="D52" s="477">
        <f>CAPEX!C245*(1+$D$38)</f>
        <v>40.35754</v>
      </c>
      <c r="E52" s="477">
        <f>CAPEX!D245*(1+$D$38)</f>
        <v>0</v>
      </c>
      <c r="F52" s="477">
        <f>CAPEX!E245*(1+$D$38)</f>
        <v>0</v>
      </c>
      <c r="G52" s="477">
        <f>CAPEX!F245*(1+$D$38)</f>
        <v>0</v>
      </c>
      <c r="H52" s="477">
        <f>CAPEX!G245*(1+$D$38)</f>
        <v>0</v>
      </c>
      <c r="I52" s="477">
        <f>CAPEX!H245*(1+$D$38)</f>
        <v>15.106530000000001</v>
      </c>
      <c r="J52" s="477">
        <f>CAPEX!I245*(1+$D$38)</f>
        <v>0</v>
      </c>
      <c r="K52" s="477">
        <f>CAPEX!J245*(1+$D$38)</f>
        <v>0</v>
      </c>
      <c r="L52" s="477">
        <f>CAPEX!K245*(1+$D$38)</f>
        <v>0</v>
      </c>
      <c r="M52" s="477">
        <f>CAPEX!L245*(1+$D$38)</f>
        <v>0</v>
      </c>
      <c r="N52" s="477">
        <f>CAPEX!M245*(1+$D$38)</f>
        <v>40.35754</v>
      </c>
      <c r="O52" s="477">
        <f>CAPEX!N245*(1+$D$38)</f>
        <v>0</v>
      </c>
      <c r="P52" s="477">
        <f>CAPEX!O245*(1+$D$38)</f>
        <v>0</v>
      </c>
      <c r="Q52" s="477">
        <f>CAPEX!P245*(1+$D$38)</f>
        <v>0</v>
      </c>
      <c r="R52" s="477">
        <f>CAPEX!Q245*(1+$D$38)</f>
        <v>0</v>
      </c>
      <c r="S52" s="477">
        <f>CAPEX!R245*(1+$D$38)</f>
        <v>15.106530000000001</v>
      </c>
      <c r="T52" s="477">
        <f>CAPEX!S245*(1+$D$38)</f>
        <v>0</v>
      </c>
      <c r="U52" s="477">
        <f>CAPEX!T245*(1+$D$38)</f>
        <v>0</v>
      </c>
      <c r="V52" s="477">
        <f>CAPEX!U245*(1+$D$38)</f>
        <v>0</v>
      </c>
      <c r="W52" s="477">
        <f>CAPEX!V245*(1+$D$38)</f>
        <v>0</v>
      </c>
      <c r="X52" s="477">
        <f>CAPEX!W245*(1+$D$38)</f>
        <v>40.35754</v>
      </c>
      <c r="Y52" s="477">
        <f>CAPEX!X245*(1+$D$38)</f>
        <v>0</v>
      </c>
      <c r="Z52" s="477">
        <f>CAPEX!Y245*(1+$D$38)</f>
        <v>0</v>
      </c>
      <c r="AA52" s="477">
        <f>CAPEX!Z245*(1+$D$38)</f>
        <v>0</v>
      </c>
      <c r="AB52" s="477">
        <f>CAPEX!AA245*(1+$D$38)</f>
        <v>0</v>
      </c>
      <c r="AC52" s="477">
        <f>CAPEX!AB245*(1+$D$38)</f>
        <v>15.106530000000001</v>
      </c>
      <c r="AD52" s="477">
        <f>CAPEX!AC245*(1+$D$38)</f>
        <v>0</v>
      </c>
      <c r="AE52" s="477">
        <f>CAPEX!AD245*(1+$D$38)</f>
        <v>0</v>
      </c>
      <c r="AF52" s="477">
        <f>CAPEX!AE245*(1+$D$38)</f>
        <v>0</v>
      </c>
      <c r="AG52" s="477">
        <f>CAPEX!AF245*(1+$D$38)</f>
        <v>0</v>
      </c>
      <c r="AH52" s="477"/>
      <c r="AI52" s="477"/>
      <c r="AJ52" s="477"/>
      <c r="AK52" s="477"/>
      <c r="AL52" s="477"/>
      <c r="AM52" s="455">
        <f t="shared" si="2"/>
        <v>166.39221000000001</v>
      </c>
    </row>
    <row r="53" spans="3:39" outlineLevel="3">
      <c r="C53" s="637" t="s">
        <v>158</v>
      </c>
      <c r="D53" s="477">
        <f>CAPEX!C254*(1+$D$38)</f>
        <v>1000</v>
      </c>
      <c r="E53" s="477">
        <f>CAPEX!D254*(1+$D$38)</f>
        <v>0</v>
      </c>
      <c r="F53" s="477">
        <f>CAPEX!E254*(1+$D$38)</f>
        <v>0</v>
      </c>
      <c r="G53" s="477">
        <f>CAPEX!F254*(1+$D$38)</f>
        <v>0</v>
      </c>
      <c r="H53" s="477">
        <f>CAPEX!G254*(1+$D$38)</f>
        <v>0</v>
      </c>
      <c r="I53" s="477">
        <f>CAPEX!H254*(1+$D$38)</f>
        <v>0</v>
      </c>
      <c r="J53" s="477">
        <f>CAPEX!I254*(1+$D$38)</f>
        <v>0</v>
      </c>
      <c r="K53" s="477">
        <f>CAPEX!J254*(1+$D$38)</f>
        <v>0</v>
      </c>
      <c r="L53" s="477">
        <f>CAPEX!K254*(1+$D$38)</f>
        <v>0</v>
      </c>
      <c r="M53" s="477">
        <f>CAPEX!L254*(1+$D$38)</f>
        <v>0</v>
      </c>
      <c r="N53" s="477">
        <f>CAPEX!M254*(1+$D$38)</f>
        <v>0</v>
      </c>
      <c r="O53" s="477">
        <f>CAPEX!N254*(1+$D$38)</f>
        <v>0</v>
      </c>
      <c r="P53" s="477">
        <f>CAPEX!O254*(1+$D$38)</f>
        <v>0</v>
      </c>
      <c r="Q53" s="477">
        <f>CAPEX!P254*(1+$D$38)</f>
        <v>0</v>
      </c>
      <c r="R53" s="477">
        <f>CAPEX!Q254*(1+$D$38)</f>
        <v>0</v>
      </c>
      <c r="S53" s="477">
        <f>CAPEX!R254*(1+$D$38)</f>
        <v>0</v>
      </c>
      <c r="T53" s="477">
        <f>CAPEX!S254*(1+$D$38)</f>
        <v>0</v>
      </c>
      <c r="U53" s="477">
        <f>CAPEX!T254*(1+$D$38)</f>
        <v>0</v>
      </c>
      <c r="V53" s="477">
        <f>CAPEX!U254*(1+$D$38)</f>
        <v>0</v>
      </c>
      <c r="W53" s="477">
        <f>CAPEX!V254*(1+$D$38)</f>
        <v>0</v>
      </c>
      <c r="X53" s="477">
        <f>CAPEX!W254*(1+$D$38)</f>
        <v>0</v>
      </c>
      <c r="Y53" s="477">
        <f>CAPEX!X254*(1+$D$38)</f>
        <v>0</v>
      </c>
      <c r="Z53" s="477">
        <f>CAPEX!Y254*(1+$D$38)</f>
        <v>0</v>
      </c>
      <c r="AA53" s="477">
        <f>CAPEX!Z254*(1+$D$38)</f>
        <v>0</v>
      </c>
      <c r="AB53" s="477">
        <f>CAPEX!AA254*(1+$D$38)</f>
        <v>0</v>
      </c>
      <c r="AC53" s="477">
        <f>CAPEX!AB254*(1+$D$38)</f>
        <v>0</v>
      </c>
      <c r="AD53" s="477">
        <f>CAPEX!AC254*(1+$D$38)</f>
        <v>0</v>
      </c>
      <c r="AE53" s="477">
        <f>CAPEX!AD254*(1+$D$38)</f>
        <v>0</v>
      </c>
      <c r="AF53" s="477">
        <f>CAPEX!AE254*(1+$D$38)</f>
        <v>0</v>
      </c>
      <c r="AG53" s="477">
        <f>CAPEX!AF254*(1+$D$38)</f>
        <v>0</v>
      </c>
      <c r="AH53" s="477"/>
      <c r="AI53" s="477"/>
      <c r="AJ53" s="477"/>
      <c r="AK53" s="477"/>
      <c r="AL53" s="477"/>
      <c r="AM53" s="455">
        <f t="shared" si="2"/>
        <v>1000</v>
      </c>
    </row>
    <row r="54" spans="3:39" outlineLevel="2">
      <c r="C54" s="478"/>
      <c r="D54" s="443"/>
      <c r="E54" s="443"/>
      <c r="F54" s="455"/>
      <c r="G54" s="443"/>
      <c r="H54" s="450"/>
      <c r="I54" s="443"/>
      <c r="J54" s="443"/>
      <c r="K54" s="443"/>
      <c r="L54" s="443"/>
      <c r="M54" s="443"/>
      <c r="N54" s="443"/>
      <c r="O54" s="443"/>
      <c r="P54" s="443"/>
      <c r="Q54" s="443"/>
      <c r="R54" s="443"/>
      <c r="S54" s="443"/>
      <c r="T54" s="443"/>
      <c r="U54" s="443"/>
      <c r="V54" s="443"/>
      <c r="W54" s="443"/>
      <c r="X54" s="443"/>
      <c r="Y54" s="443"/>
      <c r="Z54" s="443"/>
      <c r="AA54" s="443"/>
      <c r="AB54" s="443"/>
      <c r="AC54" s="443"/>
      <c r="AD54" s="443"/>
      <c r="AE54" s="443"/>
      <c r="AF54" s="443"/>
      <c r="AG54" s="443"/>
      <c r="AH54" s="443"/>
      <c r="AI54" s="443"/>
      <c r="AJ54" s="443"/>
      <c r="AK54" s="443"/>
      <c r="AL54" s="443"/>
      <c r="AM54" s="443"/>
    </row>
    <row r="55" spans="3:39" outlineLevel="2">
      <c r="C55" s="11" t="s">
        <v>159</v>
      </c>
      <c r="D55" s="443"/>
      <c r="E55" s="443"/>
      <c r="F55" s="455"/>
      <c r="G55" s="443"/>
      <c r="H55" s="443"/>
      <c r="I55" s="443"/>
      <c r="J55" s="443"/>
      <c r="K55" s="443"/>
      <c r="L55" s="443"/>
      <c r="M55" s="443"/>
      <c r="N55" s="443"/>
      <c r="O55" s="443"/>
      <c r="P55" s="443"/>
      <c r="Q55" s="443"/>
      <c r="R55" s="443"/>
      <c r="S55" s="443"/>
      <c r="T55" s="443"/>
      <c r="U55" s="443"/>
      <c r="V55" s="443"/>
      <c r="W55" s="443"/>
      <c r="X55" s="443"/>
      <c r="Y55" s="443"/>
      <c r="Z55" s="443"/>
      <c r="AA55" s="443"/>
      <c r="AB55" s="443"/>
      <c r="AC55" s="443"/>
      <c r="AD55" s="443"/>
      <c r="AE55" s="443"/>
      <c r="AF55" s="443"/>
      <c r="AG55" s="443"/>
      <c r="AH55" s="443"/>
      <c r="AI55" s="443"/>
      <c r="AJ55" s="443"/>
      <c r="AK55" s="443"/>
      <c r="AL55" s="443"/>
      <c r="AM55" s="443"/>
    </row>
    <row r="56" spans="3:39" outlineLevel="3">
      <c r="C56" s="635" t="s">
        <v>146</v>
      </c>
      <c r="D56" s="635" t="s">
        <v>160</v>
      </c>
      <c r="E56" s="443"/>
      <c r="F56" s="443"/>
      <c r="G56" s="443"/>
      <c r="H56" s="443"/>
      <c r="I56" s="443"/>
      <c r="J56" s="443"/>
      <c r="K56" s="443"/>
      <c r="L56" s="443"/>
      <c r="M56" s="443"/>
      <c r="N56" s="443"/>
      <c r="O56" s="443"/>
      <c r="P56" s="443"/>
      <c r="Q56" s="443"/>
      <c r="R56" s="443"/>
      <c r="S56" s="443"/>
      <c r="T56" s="443"/>
      <c r="U56" s="443"/>
      <c r="V56" s="443"/>
      <c r="W56" s="443"/>
      <c r="X56" s="443"/>
      <c r="Y56" s="443"/>
      <c r="Z56" s="443"/>
      <c r="AA56" s="443"/>
      <c r="AB56" s="443"/>
      <c r="AC56" s="443"/>
      <c r="AD56" s="443"/>
      <c r="AE56" s="443"/>
      <c r="AF56" s="443"/>
      <c r="AG56" s="443"/>
      <c r="AH56" s="443"/>
      <c r="AI56" s="443"/>
      <c r="AJ56" s="443"/>
      <c r="AK56" s="443"/>
      <c r="AL56" s="443"/>
      <c r="AM56" s="443"/>
    </row>
    <row r="57" spans="3:39" outlineLevel="3">
      <c r="C57" s="637" t="s">
        <v>147</v>
      </c>
      <c r="D57" s="640" t="s">
        <v>161</v>
      </c>
      <c r="E57" s="443"/>
      <c r="F57" s="640" t="s">
        <v>161</v>
      </c>
      <c r="G57" s="443"/>
      <c r="H57" s="443"/>
      <c r="I57" s="443"/>
      <c r="J57" s="443"/>
      <c r="K57" s="443"/>
      <c r="L57" s="443"/>
      <c r="M57" s="443"/>
      <c r="N57" s="443"/>
      <c r="O57" s="443"/>
      <c r="P57" s="443"/>
      <c r="Q57" s="443"/>
      <c r="R57" s="443"/>
      <c r="S57" s="443"/>
      <c r="T57" s="443"/>
      <c r="U57" s="443"/>
      <c r="V57" s="443"/>
      <c r="W57" s="443"/>
      <c r="X57" s="443"/>
      <c r="Y57" s="443"/>
      <c r="Z57" s="443"/>
      <c r="AA57" s="443"/>
      <c r="AB57" s="443"/>
      <c r="AC57" s="443"/>
      <c r="AD57" s="443"/>
      <c r="AE57" s="443"/>
      <c r="AF57" s="443"/>
      <c r="AG57" s="443"/>
      <c r="AH57" s="443"/>
      <c r="AI57" s="443"/>
      <c r="AJ57" s="443"/>
      <c r="AK57" s="443"/>
      <c r="AL57" s="443"/>
      <c r="AM57" s="443"/>
    </row>
    <row r="58" spans="3:39" outlineLevel="3">
      <c r="C58" s="637" t="s">
        <v>148</v>
      </c>
      <c r="D58" s="640" t="s">
        <v>161</v>
      </c>
      <c r="E58" s="443"/>
      <c r="F58" s="640" t="s">
        <v>162</v>
      </c>
      <c r="G58" s="443"/>
      <c r="H58" s="443"/>
      <c r="I58" s="443"/>
      <c r="J58" s="443"/>
      <c r="K58" s="443"/>
      <c r="L58" s="443"/>
      <c r="M58" s="443"/>
      <c r="N58" s="443"/>
      <c r="O58" s="443"/>
      <c r="P58" s="443"/>
      <c r="Q58" s="443"/>
      <c r="R58" s="443"/>
      <c r="S58" s="443"/>
      <c r="T58" s="443"/>
      <c r="U58" s="443"/>
      <c r="V58" s="443"/>
      <c r="W58" s="443"/>
      <c r="X58" s="443"/>
      <c r="Y58" s="443"/>
      <c r="Z58" s="443"/>
      <c r="AA58" s="443"/>
      <c r="AB58" s="443"/>
      <c r="AC58" s="443"/>
      <c r="AD58" s="443"/>
      <c r="AE58" s="443"/>
      <c r="AF58" s="443"/>
      <c r="AG58" s="443"/>
      <c r="AH58" s="443"/>
      <c r="AI58" s="443"/>
      <c r="AJ58" s="443"/>
      <c r="AK58" s="443"/>
      <c r="AL58" s="443"/>
      <c r="AM58" s="443"/>
    </row>
    <row r="59" spans="3:39" outlineLevel="3">
      <c r="C59" s="637" t="s">
        <v>149</v>
      </c>
      <c r="D59" s="640" t="s">
        <v>161</v>
      </c>
      <c r="E59" s="443"/>
      <c r="F59" s="443"/>
      <c r="G59" s="443"/>
      <c r="H59" s="443"/>
      <c r="I59" s="443"/>
      <c r="J59" s="443"/>
      <c r="K59" s="443"/>
      <c r="L59" s="443"/>
      <c r="M59" s="443"/>
      <c r="N59" s="443"/>
      <c r="O59" s="443"/>
      <c r="P59" s="443"/>
      <c r="Q59" s="443"/>
      <c r="R59" s="443"/>
      <c r="S59" s="443"/>
      <c r="T59" s="443"/>
      <c r="U59" s="443"/>
      <c r="V59" s="443"/>
      <c r="W59" s="443"/>
      <c r="X59" s="443"/>
      <c r="Y59" s="443"/>
      <c r="Z59" s="443"/>
      <c r="AA59" s="443"/>
      <c r="AB59" s="443"/>
      <c r="AC59" s="443"/>
      <c r="AD59" s="443"/>
      <c r="AE59" s="443"/>
      <c r="AF59" s="443"/>
      <c r="AG59" s="443"/>
      <c r="AH59" s="443"/>
      <c r="AI59" s="443"/>
      <c r="AJ59" s="443"/>
      <c r="AK59" s="443"/>
      <c r="AL59" s="443"/>
      <c r="AM59" s="443"/>
    </row>
    <row r="60" spans="3:39" outlineLevel="3">
      <c r="C60" s="637" t="s">
        <v>150</v>
      </c>
      <c r="D60" s="640" t="s">
        <v>161</v>
      </c>
      <c r="E60" s="443"/>
      <c r="F60" s="443"/>
      <c r="G60" s="443"/>
      <c r="H60" s="443"/>
      <c r="I60" s="443"/>
      <c r="J60" s="443"/>
      <c r="K60" s="443"/>
      <c r="L60" s="443"/>
      <c r="M60" s="443"/>
      <c r="N60" s="443"/>
      <c r="O60" s="443"/>
      <c r="P60" s="443"/>
      <c r="Q60" s="443"/>
      <c r="R60" s="443"/>
      <c r="S60" s="443"/>
      <c r="T60" s="443"/>
      <c r="U60" s="443"/>
      <c r="V60" s="443"/>
      <c r="W60" s="443"/>
      <c r="X60" s="443"/>
      <c r="Y60" s="443"/>
      <c r="Z60" s="443"/>
      <c r="AA60" s="443"/>
      <c r="AB60" s="443"/>
      <c r="AC60" s="443"/>
      <c r="AD60" s="443"/>
      <c r="AE60" s="443"/>
      <c r="AF60" s="443"/>
      <c r="AG60" s="443"/>
      <c r="AH60" s="443"/>
      <c r="AI60" s="443"/>
      <c r="AJ60" s="443"/>
      <c r="AK60" s="443"/>
      <c r="AL60" s="443"/>
      <c r="AM60" s="443"/>
    </row>
    <row r="61" spans="3:39" outlineLevel="3">
      <c r="C61" s="637" t="s">
        <v>151</v>
      </c>
      <c r="D61" s="640" t="s">
        <v>161</v>
      </c>
      <c r="E61" s="443"/>
      <c r="F61" s="443"/>
      <c r="G61" s="443"/>
      <c r="H61" s="443"/>
      <c r="I61" s="443"/>
      <c r="J61" s="443"/>
      <c r="K61" s="443"/>
      <c r="L61" s="443"/>
      <c r="M61" s="443"/>
      <c r="N61" s="443"/>
      <c r="O61" s="443"/>
      <c r="P61" s="443"/>
      <c r="Q61" s="443"/>
      <c r="R61" s="443"/>
      <c r="S61" s="443"/>
      <c r="T61" s="443"/>
      <c r="U61" s="443"/>
      <c r="V61" s="443"/>
      <c r="W61" s="443"/>
      <c r="X61" s="443"/>
      <c r="Y61" s="443"/>
      <c r="Z61" s="443"/>
      <c r="AA61" s="443"/>
      <c r="AB61" s="443"/>
      <c r="AC61" s="443"/>
      <c r="AD61" s="443"/>
      <c r="AE61" s="443"/>
      <c r="AF61" s="443"/>
      <c r="AG61" s="443"/>
      <c r="AH61" s="443"/>
      <c r="AI61" s="443"/>
      <c r="AJ61" s="443"/>
      <c r="AK61" s="443"/>
      <c r="AL61" s="443"/>
      <c r="AM61" s="443"/>
    </row>
    <row r="62" spans="3:39" outlineLevel="3">
      <c r="C62" s="637" t="s">
        <v>152</v>
      </c>
      <c r="D62" s="640" t="s">
        <v>162</v>
      </c>
      <c r="E62" s="443"/>
      <c r="F62" s="443"/>
      <c r="G62" s="443"/>
      <c r="H62" s="443"/>
      <c r="I62" s="443"/>
      <c r="J62" s="443"/>
      <c r="K62" s="443"/>
      <c r="L62" s="443"/>
      <c r="M62" s="443"/>
      <c r="N62" s="443"/>
      <c r="O62" s="443"/>
      <c r="P62" s="443"/>
      <c r="Q62" s="443"/>
      <c r="R62" s="443"/>
      <c r="S62" s="443"/>
      <c r="T62" s="443"/>
      <c r="U62" s="443"/>
      <c r="V62" s="443"/>
      <c r="W62" s="443"/>
      <c r="X62" s="443"/>
      <c r="Y62" s="443"/>
      <c r="Z62" s="443"/>
      <c r="AA62" s="443"/>
      <c r="AB62" s="443"/>
      <c r="AC62" s="443"/>
      <c r="AD62" s="443"/>
      <c r="AE62" s="443"/>
      <c r="AF62" s="443"/>
      <c r="AG62" s="443"/>
      <c r="AH62" s="443"/>
      <c r="AI62" s="443"/>
      <c r="AJ62" s="443"/>
      <c r="AK62" s="443"/>
      <c r="AL62" s="443"/>
      <c r="AM62" s="443"/>
    </row>
    <row r="63" spans="3:39" outlineLevel="3">
      <c r="C63" s="637" t="s">
        <v>153</v>
      </c>
      <c r="D63" s="640" t="s">
        <v>162</v>
      </c>
      <c r="E63" s="443"/>
      <c r="F63" s="443"/>
      <c r="G63" s="443"/>
      <c r="H63" s="443"/>
      <c r="I63" s="443"/>
      <c r="J63" s="443"/>
      <c r="K63" s="443"/>
      <c r="L63" s="443"/>
      <c r="M63" s="443"/>
      <c r="N63" s="443"/>
      <c r="O63" s="443"/>
      <c r="P63" s="443"/>
      <c r="Q63" s="443"/>
      <c r="R63" s="443"/>
      <c r="S63" s="443"/>
      <c r="T63" s="443"/>
      <c r="U63" s="443"/>
      <c r="V63" s="443"/>
      <c r="W63" s="443"/>
      <c r="X63" s="443"/>
      <c r="Y63" s="443"/>
      <c r="Z63" s="443"/>
      <c r="AA63" s="443"/>
      <c r="AB63" s="443"/>
      <c r="AC63" s="443"/>
      <c r="AD63" s="443"/>
      <c r="AE63" s="443"/>
      <c r="AF63" s="443"/>
      <c r="AG63" s="443"/>
      <c r="AH63" s="443"/>
      <c r="AI63" s="443"/>
      <c r="AJ63" s="443"/>
      <c r="AK63" s="443"/>
      <c r="AL63" s="443"/>
      <c r="AM63" s="443"/>
    </row>
    <row r="64" spans="3:39" outlineLevel="3">
      <c r="C64" s="637" t="s">
        <v>154</v>
      </c>
      <c r="D64" s="640" t="s">
        <v>161</v>
      </c>
      <c r="E64" s="443"/>
      <c r="F64" s="443"/>
      <c r="G64" s="443"/>
      <c r="H64" s="443"/>
      <c r="I64" s="443"/>
      <c r="J64" s="443"/>
      <c r="K64" s="443"/>
      <c r="L64" s="443"/>
      <c r="M64" s="443"/>
      <c r="N64" s="443"/>
      <c r="O64" s="443"/>
      <c r="P64" s="443"/>
      <c r="Q64" s="443"/>
      <c r="R64" s="443"/>
      <c r="S64" s="443"/>
      <c r="T64" s="443"/>
      <c r="U64" s="443"/>
      <c r="V64" s="443"/>
      <c r="W64" s="443"/>
      <c r="X64" s="443"/>
      <c r="Y64" s="443"/>
      <c r="Z64" s="443"/>
      <c r="AA64" s="443"/>
      <c r="AB64" s="443"/>
      <c r="AC64" s="443"/>
      <c r="AD64" s="443"/>
      <c r="AE64" s="443"/>
      <c r="AF64" s="443"/>
      <c r="AG64" s="443"/>
      <c r="AH64" s="443"/>
      <c r="AI64" s="443"/>
      <c r="AJ64" s="443"/>
      <c r="AK64" s="443"/>
      <c r="AL64" s="443"/>
      <c r="AM64" s="443"/>
    </row>
    <row r="65" spans="3:39" outlineLevel="3">
      <c r="C65" s="637" t="s">
        <v>155</v>
      </c>
      <c r="D65" s="640" t="s">
        <v>162</v>
      </c>
      <c r="E65" s="443"/>
      <c r="F65" s="443"/>
      <c r="G65" s="443"/>
      <c r="H65" s="443"/>
      <c r="I65" s="443"/>
      <c r="J65" s="443"/>
      <c r="K65" s="443"/>
      <c r="L65" s="443"/>
      <c r="M65" s="443"/>
      <c r="N65" s="443"/>
      <c r="O65" s="443"/>
      <c r="P65" s="443"/>
      <c r="Q65" s="443"/>
      <c r="R65" s="443"/>
      <c r="S65" s="443"/>
      <c r="T65" s="443"/>
      <c r="U65" s="443"/>
      <c r="V65" s="443"/>
      <c r="W65" s="443"/>
      <c r="X65" s="443"/>
      <c r="Y65" s="443"/>
      <c r="Z65" s="443"/>
      <c r="AA65" s="443"/>
      <c r="AB65" s="443"/>
      <c r="AC65" s="443"/>
      <c r="AD65" s="443"/>
      <c r="AE65" s="443"/>
      <c r="AF65" s="443"/>
      <c r="AG65" s="443"/>
      <c r="AH65" s="443"/>
      <c r="AI65" s="443"/>
      <c r="AJ65" s="443"/>
      <c r="AK65" s="443"/>
      <c r="AL65" s="443"/>
      <c r="AM65" s="443"/>
    </row>
    <row r="66" spans="3:39" outlineLevel="3">
      <c r="C66" s="637" t="s">
        <v>156</v>
      </c>
      <c r="D66" s="640" t="s">
        <v>162</v>
      </c>
      <c r="E66" s="443"/>
      <c r="F66" s="443"/>
      <c r="G66" s="443"/>
      <c r="H66" s="443"/>
      <c r="I66" s="443"/>
      <c r="J66" s="443"/>
      <c r="K66" s="443"/>
      <c r="L66" s="443"/>
      <c r="M66" s="443"/>
      <c r="N66" s="443"/>
      <c r="O66" s="443"/>
      <c r="P66" s="443"/>
      <c r="Q66" s="443"/>
      <c r="R66" s="443"/>
      <c r="S66" s="443"/>
      <c r="T66" s="443"/>
      <c r="U66" s="443"/>
      <c r="V66" s="443"/>
      <c r="W66" s="443"/>
      <c r="X66" s="443"/>
      <c r="Y66" s="443"/>
      <c r="Z66" s="443"/>
      <c r="AA66" s="443"/>
      <c r="AB66" s="443"/>
      <c r="AC66" s="443"/>
      <c r="AD66" s="443"/>
      <c r="AE66" s="443"/>
      <c r="AF66" s="443"/>
      <c r="AG66" s="443"/>
      <c r="AH66" s="443"/>
      <c r="AI66" s="443"/>
      <c r="AJ66" s="443"/>
      <c r="AK66" s="443"/>
      <c r="AL66" s="443"/>
      <c r="AM66" s="443"/>
    </row>
    <row r="67" spans="3:39" outlineLevel="3">
      <c r="C67" s="637" t="s">
        <v>157</v>
      </c>
      <c r="D67" s="640" t="s">
        <v>162</v>
      </c>
      <c r="E67" s="443"/>
      <c r="F67" s="443"/>
      <c r="G67" s="443"/>
      <c r="H67" s="443"/>
      <c r="I67" s="443"/>
      <c r="J67" s="443"/>
      <c r="K67" s="443"/>
      <c r="L67" s="443"/>
      <c r="M67" s="443"/>
      <c r="N67" s="443"/>
      <c r="O67" s="443"/>
      <c r="P67" s="443"/>
      <c r="Q67" s="443"/>
      <c r="R67" s="443"/>
      <c r="S67" s="443"/>
      <c r="T67" s="443"/>
      <c r="U67" s="443"/>
      <c r="V67" s="443"/>
      <c r="W67" s="443"/>
      <c r="X67" s="443"/>
      <c r="Y67" s="443"/>
      <c r="Z67" s="443"/>
      <c r="AA67" s="443"/>
      <c r="AB67" s="443"/>
      <c r="AC67" s="443"/>
      <c r="AD67" s="443"/>
      <c r="AE67" s="443"/>
      <c r="AF67" s="443"/>
      <c r="AG67" s="443"/>
      <c r="AH67" s="443"/>
      <c r="AI67" s="443"/>
      <c r="AJ67" s="443"/>
      <c r="AK67" s="443"/>
      <c r="AL67" s="443"/>
      <c r="AM67" s="443"/>
    </row>
    <row r="68" spans="3:39" outlineLevel="3">
      <c r="C68" s="637" t="s">
        <v>158</v>
      </c>
      <c r="D68" s="640" t="s">
        <v>162</v>
      </c>
      <c r="E68" s="443"/>
      <c r="F68" s="443"/>
      <c r="G68" s="443"/>
      <c r="H68" s="443"/>
      <c r="I68" s="443"/>
      <c r="J68" s="443"/>
      <c r="K68" s="443"/>
      <c r="L68" s="443"/>
      <c r="M68" s="443"/>
      <c r="N68" s="443"/>
      <c r="O68" s="443"/>
      <c r="P68" s="443"/>
      <c r="Q68" s="443"/>
      <c r="R68" s="443"/>
      <c r="S68" s="443"/>
      <c r="T68" s="443"/>
      <c r="U68" s="443"/>
      <c r="V68" s="443"/>
      <c r="W68" s="443"/>
      <c r="X68" s="443"/>
      <c r="Y68" s="443"/>
      <c r="Z68" s="443"/>
      <c r="AA68" s="443"/>
      <c r="AB68" s="443"/>
      <c r="AC68" s="443"/>
      <c r="AD68" s="443"/>
      <c r="AE68" s="443"/>
      <c r="AF68" s="443"/>
      <c r="AG68" s="443"/>
      <c r="AH68" s="443"/>
      <c r="AI68" s="443"/>
      <c r="AJ68" s="443"/>
      <c r="AK68" s="443"/>
      <c r="AL68" s="443"/>
      <c r="AM68" s="443"/>
    </row>
    <row r="69" spans="3:39" outlineLevel="2">
      <c r="C69" s="478"/>
      <c r="D69" s="443"/>
      <c r="E69" s="443"/>
      <c r="F69" s="455"/>
      <c r="G69" s="443"/>
      <c r="H69" s="450"/>
      <c r="I69" s="443"/>
      <c r="J69" s="443"/>
      <c r="K69" s="443"/>
      <c r="L69" s="443"/>
      <c r="M69" s="443"/>
      <c r="N69" s="443"/>
      <c r="O69" s="443"/>
      <c r="P69" s="443"/>
      <c r="Q69" s="443"/>
      <c r="R69" s="443"/>
      <c r="S69" s="443"/>
      <c r="T69" s="443"/>
      <c r="U69" s="443"/>
      <c r="V69" s="443"/>
      <c r="W69" s="443"/>
      <c r="X69" s="443"/>
      <c r="Y69" s="443"/>
      <c r="Z69" s="443"/>
      <c r="AA69" s="443"/>
      <c r="AB69" s="443"/>
      <c r="AC69" s="443"/>
      <c r="AD69" s="443"/>
      <c r="AE69" s="443"/>
      <c r="AF69" s="443"/>
      <c r="AG69" s="443"/>
      <c r="AH69" s="443"/>
      <c r="AI69" s="443"/>
      <c r="AJ69" s="443"/>
      <c r="AK69" s="443"/>
      <c r="AL69" s="443"/>
      <c r="AM69" s="443"/>
    </row>
    <row r="70" spans="3:39" outlineLevel="1">
      <c r="C70" s="443"/>
      <c r="D70" s="443"/>
      <c r="E70" s="443"/>
      <c r="F70" s="443"/>
      <c r="G70" s="443"/>
      <c r="H70" s="443"/>
      <c r="I70" s="443"/>
      <c r="J70" s="443"/>
      <c r="K70" s="443"/>
      <c r="L70" s="443"/>
      <c r="M70" s="443"/>
      <c r="N70" s="443"/>
      <c r="O70" s="443"/>
      <c r="P70" s="443"/>
      <c r="Q70" s="443"/>
      <c r="R70" s="443"/>
      <c r="S70" s="443"/>
      <c r="T70" s="443"/>
      <c r="U70" s="443"/>
      <c r="V70" s="443"/>
      <c r="W70" s="443"/>
      <c r="X70" s="443"/>
      <c r="Y70" s="443"/>
      <c r="Z70" s="443"/>
      <c r="AA70" s="443"/>
      <c r="AB70" s="443"/>
      <c r="AC70" s="443"/>
      <c r="AD70" s="443"/>
      <c r="AE70" s="443"/>
      <c r="AF70" s="443"/>
      <c r="AG70" s="443"/>
      <c r="AH70" s="443"/>
      <c r="AI70" s="443"/>
      <c r="AJ70" s="443"/>
      <c r="AK70" s="443"/>
      <c r="AL70" s="443"/>
      <c r="AM70" s="443"/>
    </row>
    <row r="71" spans="3:39">
      <c r="C71" s="443"/>
      <c r="D71" s="479"/>
      <c r="E71" s="479"/>
      <c r="F71" s="479"/>
      <c r="G71" s="479"/>
      <c r="H71" s="479"/>
      <c r="I71" s="479"/>
      <c r="J71" s="479"/>
      <c r="K71" s="479"/>
      <c r="L71" s="479"/>
      <c r="M71" s="479"/>
      <c r="N71" s="479"/>
      <c r="O71" s="479"/>
      <c r="P71" s="479"/>
      <c r="Q71" s="479"/>
      <c r="R71" s="479"/>
      <c r="S71" s="479"/>
      <c r="T71" s="479"/>
      <c r="U71" s="479"/>
      <c r="V71" s="479"/>
      <c r="W71" s="479"/>
      <c r="X71" s="479"/>
      <c r="Y71" s="479"/>
      <c r="Z71" s="479"/>
      <c r="AA71" s="479"/>
      <c r="AB71" s="479"/>
      <c r="AC71" s="479"/>
      <c r="AD71" s="479"/>
      <c r="AE71" s="479"/>
      <c r="AF71" s="479"/>
      <c r="AG71" s="479"/>
      <c r="AH71" s="479"/>
      <c r="AI71" s="479"/>
      <c r="AJ71" s="479"/>
      <c r="AK71" s="479"/>
      <c r="AL71" s="479"/>
      <c r="AM71" s="443"/>
    </row>
    <row r="72" spans="3:39" s="443" customFormat="1" ht="16.5" thickBot="1">
      <c r="C72" s="629" t="s">
        <v>163</v>
      </c>
      <c r="D72" s="630"/>
      <c r="E72" s="631"/>
      <c r="F72" s="630"/>
      <c r="G72" s="630"/>
      <c r="H72" s="630"/>
      <c r="I72" s="630"/>
      <c r="J72" s="630"/>
      <c r="K72" s="630"/>
      <c r="L72" s="630"/>
      <c r="M72" s="630"/>
      <c r="N72" s="630"/>
      <c r="O72" s="630"/>
      <c r="P72" s="630"/>
      <c r="Q72" s="630"/>
      <c r="R72" s="630"/>
      <c r="S72" s="630"/>
      <c r="T72" s="630"/>
      <c r="U72" s="630"/>
      <c r="V72" s="630"/>
      <c r="W72" s="630"/>
      <c r="X72" s="630"/>
      <c r="Y72" s="630"/>
      <c r="Z72" s="630"/>
      <c r="AA72" s="630"/>
      <c r="AB72" s="630"/>
      <c r="AC72" s="630"/>
      <c r="AD72" s="630"/>
      <c r="AE72" s="630"/>
      <c r="AF72" s="630"/>
      <c r="AG72" s="630"/>
      <c r="AH72" s="630"/>
      <c r="AI72" s="630"/>
      <c r="AJ72" s="630"/>
      <c r="AK72" s="8"/>
      <c r="AL72" s="8"/>
      <c r="AM72" s="8"/>
    </row>
    <row r="73" spans="3:39" outlineLevel="1">
      <c r="C73" s="480"/>
      <c r="D73"/>
      <c r="E73" s="443"/>
      <c r="F73" s="443"/>
      <c r="G73" s="443"/>
      <c r="H73" s="443"/>
      <c r="I73" s="443"/>
      <c r="J73" s="443"/>
      <c r="K73" s="443"/>
      <c r="L73" s="443"/>
      <c r="M73" s="443"/>
      <c r="N73" s="443"/>
      <c r="O73" s="443"/>
      <c r="P73" s="443"/>
      <c r="Q73" s="443"/>
      <c r="R73" s="443"/>
      <c r="S73" s="443"/>
      <c r="T73" s="443"/>
      <c r="U73" s="443"/>
      <c r="V73" s="443"/>
      <c r="W73" s="443"/>
      <c r="X73" s="443"/>
      <c r="Y73" s="443"/>
      <c r="Z73" s="443"/>
      <c r="AA73" s="443"/>
      <c r="AB73" s="443"/>
      <c r="AC73" s="443"/>
      <c r="AD73" s="443"/>
      <c r="AE73" s="443"/>
      <c r="AF73" s="443"/>
      <c r="AG73" s="443"/>
      <c r="AH73" s="443"/>
      <c r="AI73" s="443"/>
      <c r="AJ73" s="443"/>
      <c r="AK73" s="443"/>
      <c r="AL73" s="443"/>
      <c r="AM73" s="443"/>
    </row>
    <row r="74" spans="3:39" ht="15.95" customHeight="1" outlineLevel="1">
      <c r="C74" s="480" t="s">
        <v>164</v>
      </c>
      <c r="D74" s="641">
        <v>3723</v>
      </c>
      <c r="E74" s="4" t="s">
        <v>165</v>
      </c>
      <c r="F74" s="292"/>
      <c r="G74" s="443"/>
      <c r="H74" s="443"/>
      <c r="I74" s="455"/>
      <c r="J74" s="455"/>
      <c r="K74" s="443"/>
      <c r="L74" s="443"/>
      <c r="M74" s="443"/>
      <c r="N74" s="443"/>
      <c r="O74" s="443"/>
      <c r="P74" s="443"/>
      <c r="Q74" s="443"/>
      <c r="R74" s="443"/>
      <c r="S74" s="443"/>
      <c r="T74" s="443"/>
      <c r="U74" s="443"/>
      <c r="V74" s="443"/>
      <c r="W74" s="443"/>
      <c r="X74" s="443"/>
      <c r="Y74" s="443"/>
      <c r="Z74" s="443"/>
      <c r="AA74" s="443"/>
      <c r="AB74" s="443"/>
      <c r="AC74" s="443"/>
      <c r="AD74" s="443"/>
      <c r="AE74" s="443"/>
      <c r="AF74" s="443"/>
      <c r="AG74" s="443"/>
      <c r="AH74" s="443"/>
      <c r="AI74" s="443"/>
      <c r="AJ74" s="443"/>
      <c r="AK74" s="443"/>
      <c r="AL74" s="443"/>
      <c r="AM74" s="443"/>
    </row>
    <row r="75" spans="3:39" outlineLevel="1">
      <c r="C75" s="480"/>
      <c r="D75" s="455"/>
      <c r="E75" s="4"/>
      <c r="F75" s="292"/>
      <c r="G75" s="443"/>
      <c r="H75" s="443"/>
      <c r="I75" s="455"/>
      <c r="J75" s="443"/>
      <c r="K75" s="443"/>
      <c r="L75" s="443"/>
      <c r="M75" s="443"/>
      <c r="N75" s="443"/>
      <c r="O75" s="443"/>
      <c r="P75" s="443"/>
      <c r="Q75" s="443"/>
      <c r="R75" s="443"/>
      <c r="S75" s="443"/>
      <c r="T75" s="443"/>
      <c r="U75" s="443"/>
      <c r="V75" s="443"/>
      <c r="W75" s="443"/>
      <c r="X75" s="443"/>
      <c r="Y75" s="443"/>
      <c r="Z75" s="443"/>
      <c r="AA75" s="443"/>
      <c r="AB75" s="443"/>
      <c r="AC75" s="443"/>
      <c r="AD75" s="443"/>
      <c r="AE75" s="443"/>
      <c r="AF75" s="443"/>
      <c r="AG75" s="443"/>
      <c r="AH75" s="443"/>
      <c r="AI75" s="443"/>
      <c r="AJ75" s="443"/>
      <c r="AK75" s="443"/>
      <c r="AL75" s="443"/>
      <c r="AM75" s="443"/>
    </row>
    <row r="76" spans="3:39" outlineLevel="1">
      <c r="C76" s="480" t="s">
        <v>166</v>
      </c>
      <c r="D76" s="641">
        <v>4997</v>
      </c>
      <c r="E76" s="4" t="s">
        <v>165</v>
      </c>
      <c r="F76" s="292"/>
      <c r="G76" s="443"/>
      <c r="H76" s="443"/>
      <c r="I76" s="455"/>
      <c r="J76" s="443"/>
      <c r="K76" s="443"/>
      <c r="L76" s="443"/>
      <c r="M76" s="443"/>
      <c r="N76" s="443"/>
      <c r="O76" s="443"/>
      <c r="P76" s="443"/>
      <c r="Q76" s="443"/>
      <c r="R76" s="443"/>
      <c r="S76" s="443"/>
      <c r="T76" s="443"/>
      <c r="U76" s="443"/>
      <c r="V76" s="443"/>
      <c r="W76" s="443"/>
      <c r="X76" s="443"/>
      <c r="Y76" s="443"/>
      <c r="Z76" s="443"/>
      <c r="AA76" s="443"/>
      <c r="AB76" s="443"/>
      <c r="AC76" s="443"/>
      <c r="AD76" s="443"/>
      <c r="AE76" s="443"/>
      <c r="AF76" s="443"/>
      <c r="AG76" s="443"/>
      <c r="AH76" s="443"/>
      <c r="AI76" s="443"/>
      <c r="AJ76" s="443"/>
      <c r="AK76" s="443"/>
      <c r="AL76" s="443"/>
      <c r="AM76" s="443"/>
    </row>
    <row r="77" spans="3:39" outlineLevel="1">
      <c r="C77" s="480"/>
      <c r="D77"/>
      <c r="E77" s="443"/>
      <c r="F77" s="443"/>
      <c r="G77" s="443"/>
      <c r="H77" s="443"/>
      <c r="I77" s="443"/>
      <c r="J77" s="443"/>
      <c r="K77" s="443"/>
      <c r="L77" s="443"/>
      <c r="M77" s="443"/>
      <c r="N77" s="443"/>
      <c r="O77" s="443"/>
      <c r="P77" s="443"/>
      <c r="Q77" s="443"/>
      <c r="R77" s="443"/>
      <c r="S77" s="443"/>
      <c r="T77" s="443"/>
      <c r="U77" s="443"/>
      <c r="V77" s="443"/>
      <c r="W77" s="443"/>
      <c r="X77" s="443"/>
      <c r="Y77" s="443"/>
      <c r="Z77" s="443"/>
      <c r="AA77" s="443"/>
      <c r="AB77" s="443"/>
      <c r="AC77" s="443"/>
      <c r="AD77" s="443"/>
      <c r="AE77" s="443"/>
      <c r="AF77" s="443"/>
      <c r="AG77" s="443"/>
      <c r="AH77" s="443"/>
      <c r="AI77" s="443"/>
      <c r="AJ77" s="443"/>
      <c r="AK77" s="443"/>
      <c r="AL77" s="443"/>
      <c r="AM77" s="443"/>
    </row>
    <row r="78" spans="3:39" outlineLevel="1">
      <c r="C78" s="480" t="s">
        <v>167</v>
      </c>
      <c r="D78" s="43">
        <v>0</v>
      </c>
      <c r="E78" s="4" t="s">
        <v>23</v>
      </c>
      <c r="F78" s="587">
        <f ca="1">Ops!F2</f>
        <v>0.11093700528144837</v>
      </c>
      <c r="G78"/>
      <c r="H78" s="443"/>
      <c r="I78" s="443"/>
      <c r="J78" s="443"/>
      <c r="K78" s="443"/>
      <c r="L78" s="443"/>
      <c r="M78" s="443"/>
      <c r="N78" s="443"/>
      <c r="O78" s="443"/>
      <c r="P78" s="443"/>
      <c r="Q78" s="443"/>
      <c r="R78" s="443"/>
      <c r="S78" s="443"/>
      <c r="T78" s="443"/>
      <c r="U78" s="443"/>
      <c r="V78" s="443"/>
      <c r="W78" s="443"/>
      <c r="X78" s="443"/>
      <c r="Y78" s="443"/>
      <c r="Z78" s="443"/>
      <c r="AA78" s="443"/>
      <c r="AB78" s="443"/>
      <c r="AC78" s="443"/>
      <c r="AD78" s="443"/>
      <c r="AE78" s="443"/>
      <c r="AF78" s="443"/>
      <c r="AG78" s="443"/>
      <c r="AH78" s="443"/>
      <c r="AI78" s="443"/>
      <c r="AJ78" s="443"/>
      <c r="AK78" s="443"/>
      <c r="AL78" s="443"/>
      <c r="AM78" s="443"/>
    </row>
    <row r="79" spans="3:39" outlineLevel="1">
      <c r="C79" s="480"/>
      <c r="D79"/>
      <c r="E79" s="443"/>
      <c r="F79" s="768">
        <f ca="1">DFs!G2</f>
        <v>3.285987481077882</v>
      </c>
      <c r="G79" s="443"/>
      <c r="H79" s="443"/>
      <c r="I79" s="443"/>
      <c r="J79" s="443"/>
      <c r="K79" s="443"/>
      <c r="L79" s="443"/>
      <c r="M79" s="443"/>
      <c r="N79" s="443"/>
      <c r="O79" s="443"/>
      <c r="P79" s="443"/>
      <c r="Q79" s="443"/>
      <c r="R79" s="443"/>
      <c r="S79" s="443"/>
      <c r="T79" s="443"/>
      <c r="U79" s="443"/>
      <c r="V79" s="443"/>
      <c r="W79" s="443"/>
      <c r="X79" s="443"/>
      <c r="Y79" s="443"/>
      <c r="Z79" s="443"/>
      <c r="AA79" s="443"/>
      <c r="AB79" s="443"/>
      <c r="AC79" s="443"/>
      <c r="AD79" s="443"/>
      <c r="AE79" s="443"/>
      <c r="AF79" s="443"/>
      <c r="AG79" s="443"/>
      <c r="AH79" s="443"/>
      <c r="AI79" s="443"/>
      <c r="AJ79" s="443"/>
      <c r="AK79" s="443"/>
      <c r="AL79" s="443"/>
      <c r="AM79" s="443"/>
    </row>
    <row r="80" spans="3:39" outlineLevel="1">
      <c r="C80" s="480" t="s">
        <v>168</v>
      </c>
      <c r="D80" s="642">
        <v>0.5</v>
      </c>
      <c r="E80" s="4" t="s">
        <v>23</v>
      </c>
      <c r="F80" s="443"/>
      <c r="G80" s="443"/>
      <c r="H80" s="443"/>
      <c r="I80" s="443"/>
      <c r="J80" s="443"/>
      <c r="K80" s="443"/>
      <c r="L80" s="443"/>
      <c r="M80" s="443"/>
      <c r="N80" s="443"/>
      <c r="O80" s="443"/>
      <c r="P80" s="443"/>
      <c r="Q80" s="443"/>
      <c r="R80" s="443"/>
      <c r="S80" s="443"/>
      <c r="T80" s="443"/>
      <c r="U80" s="443"/>
      <c r="V80" s="443"/>
      <c r="W80" s="443"/>
      <c r="X80" s="443"/>
      <c r="Y80" s="443"/>
      <c r="Z80" s="443"/>
      <c r="AA80" s="443"/>
      <c r="AB80" s="443"/>
      <c r="AC80" s="443"/>
      <c r="AD80" s="443"/>
      <c r="AE80" s="443"/>
      <c r="AF80" s="443"/>
      <c r="AG80" s="443"/>
      <c r="AH80" s="443"/>
      <c r="AI80" s="443"/>
      <c r="AJ80" s="443"/>
      <c r="AK80" s="443"/>
      <c r="AL80" s="443"/>
      <c r="AM80" s="443"/>
    </row>
    <row r="81" spans="3:40" outlineLevel="1">
      <c r="C81" s="480" t="s">
        <v>169</v>
      </c>
      <c r="D81" s="642">
        <v>0.5</v>
      </c>
      <c r="E81" s="4" t="s">
        <v>23</v>
      </c>
      <c r="F81" s="443"/>
      <c r="G81"/>
      <c r="H81" s="443"/>
      <c r="I81" s="443"/>
      <c r="J81" s="443"/>
      <c r="K81" s="443"/>
      <c r="L81" s="443"/>
      <c r="M81" s="443"/>
      <c r="N81" s="443"/>
      <c r="O81" s="443"/>
      <c r="P81" s="443"/>
      <c r="Q81" s="443"/>
      <c r="R81" s="443"/>
      <c r="S81" s="443"/>
      <c r="T81" s="443"/>
      <c r="U81" s="443"/>
      <c r="V81" s="443"/>
      <c r="W81" s="443"/>
      <c r="X81" s="443"/>
      <c r="Y81" s="443"/>
      <c r="Z81" s="443"/>
      <c r="AA81" s="443"/>
      <c r="AB81" s="443"/>
      <c r="AC81" s="443"/>
      <c r="AD81" s="443"/>
      <c r="AE81" s="443"/>
      <c r="AF81" s="443"/>
      <c r="AG81" s="443"/>
      <c r="AH81" s="443"/>
      <c r="AI81" s="443"/>
      <c r="AJ81" s="443"/>
      <c r="AK81" s="443"/>
      <c r="AL81" s="443"/>
      <c r="AM81" s="443"/>
      <c r="AN81" s="443"/>
    </row>
    <row r="82" spans="3:40" outlineLevel="1">
      <c r="C82" s="480"/>
      <c r="D82"/>
      <c r="E82" s="443"/>
      <c r="F82" s="443"/>
      <c r="G82"/>
      <c r="H82" s="443"/>
      <c r="I82" s="443"/>
      <c r="J82" s="476"/>
      <c r="K82" s="476"/>
      <c r="L82" s="443"/>
      <c r="M82" s="443"/>
      <c r="N82" s="443"/>
      <c r="O82" s="443"/>
      <c r="P82" s="443"/>
      <c r="Q82" s="443"/>
      <c r="R82" s="443"/>
      <c r="S82" s="443"/>
      <c r="T82" s="443"/>
      <c r="U82" s="443"/>
      <c r="V82" s="443"/>
      <c r="W82" s="443"/>
      <c r="X82" s="443"/>
      <c r="Y82" s="443"/>
      <c r="Z82" s="443"/>
      <c r="AA82" s="443"/>
      <c r="AB82" s="443"/>
      <c r="AC82" s="443"/>
      <c r="AD82" s="443"/>
      <c r="AE82" s="443"/>
      <c r="AF82" s="443"/>
      <c r="AG82" s="443"/>
      <c r="AH82" s="443"/>
      <c r="AI82" s="443"/>
      <c r="AJ82" s="443"/>
      <c r="AK82" s="443"/>
      <c r="AL82" s="443"/>
      <c r="AM82" s="443"/>
      <c r="AN82" s="443"/>
    </row>
    <row r="83" spans="3:40" outlineLevel="1">
      <c r="C83" s="480" t="s">
        <v>170</v>
      </c>
      <c r="D83">
        <v>1</v>
      </c>
      <c r="E83" s="4" t="s">
        <v>171</v>
      </c>
      <c r="F83" s="443"/>
      <c r="G83" s="443"/>
      <c r="H83" s="443"/>
      <c r="I83" s="443"/>
      <c r="J83" s="443"/>
      <c r="K83" s="443"/>
      <c r="L83" s="443"/>
      <c r="M83" s="443"/>
      <c r="N83" s="443"/>
      <c r="O83" s="443"/>
      <c r="P83" s="443"/>
      <c r="Q83" s="443"/>
      <c r="R83" s="443"/>
      <c r="S83" s="443"/>
      <c r="T83" s="443"/>
      <c r="U83" s="443"/>
      <c r="V83" s="443"/>
      <c r="W83" s="443"/>
      <c r="X83" s="443"/>
      <c r="Y83" s="443"/>
      <c r="Z83" s="443"/>
      <c r="AA83" s="443"/>
      <c r="AB83" s="443"/>
      <c r="AC83" s="443"/>
      <c r="AD83" s="443"/>
      <c r="AE83" s="443"/>
      <c r="AF83" s="443"/>
      <c r="AG83" s="443"/>
      <c r="AH83" s="443"/>
      <c r="AI83" s="443"/>
      <c r="AJ83" s="443"/>
      <c r="AK83" s="443"/>
      <c r="AL83" s="443"/>
      <c r="AM83" s="443"/>
      <c r="AN83" s="443"/>
    </row>
    <row r="84" spans="3:40" outlineLevel="1">
      <c r="C84" s="480"/>
      <c r="D84" s="443"/>
      <c r="E84" s="4"/>
      <c r="F84" s="443"/>
      <c r="G84" s="443"/>
      <c r="H84" s="443"/>
      <c r="I84" s="443"/>
      <c r="J84" s="443"/>
      <c r="K84"/>
      <c r="L84" s="443"/>
      <c r="M84" s="443"/>
      <c r="N84" s="443"/>
      <c r="O84" s="443"/>
      <c r="P84" s="443"/>
      <c r="Q84" s="443"/>
      <c r="R84" s="443"/>
      <c r="S84" s="443"/>
      <c r="T84" s="443"/>
      <c r="U84" s="443"/>
      <c r="V84" s="443"/>
      <c r="W84" s="443"/>
      <c r="X84" s="443"/>
      <c r="Y84" s="443"/>
      <c r="Z84" s="443"/>
      <c r="AA84" s="443"/>
      <c r="AB84" s="443"/>
      <c r="AC84" s="443"/>
      <c r="AD84" s="443"/>
      <c r="AE84" s="443"/>
      <c r="AF84" s="443"/>
      <c r="AG84" s="443"/>
      <c r="AH84" s="443"/>
      <c r="AI84" s="443"/>
      <c r="AJ84" s="443"/>
      <c r="AK84" s="443"/>
      <c r="AL84" s="443"/>
      <c r="AM84" s="443"/>
      <c r="AN84" s="443"/>
    </row>
    <row r="85" spans="3:40" outlineLevel="1">
      <c r="C85" s="480"/>
      <c r="D85" s="643">
        <f>YEAR(Model_Start)</f>
        <v>2024</v>
      </c>
      <c r="E85" s="643">
        <f>D85+1</f>
        <v>2025</v>
      </c>
      <c r="F85" s="643">
        <f t="shared" ref="F85:H85" si="3">E85+1</f>
        <v>2026</v>
      </c>
      <c r="G85" s="643">
        <f t="shared" si="3"/>
        <v>2027</v>
      </c>
      <c r="H85" s="644">
        <f t="shared" si="3"/>
        <v>2028</v>
      </c>
      <c r="I85" s="443"/>
      <c r="J85"/>
      <c r="K85" s="443"/>
      <c r="L85" s="443"/>
      <c r="M85" s="443"/>
      <c r="N85" s="443"/>
      <c r="O85" s="443"/>
      <c r="P85" s="443"/>
      <c r="Q85" s="443"/>
      <c r="R85" s="443"/>
      <c r="S85" s="443"/>
      <c r="T85" s="443"/>
      <c r="U85" s="443"/>
      <c r="V85" s="443"/>
      <c r="W85" s="443"/>
      <c r="X85" s="443"/>
      <c r="Y85" s="443"/>
      <c r="Z85" s="443"/>
      <c r="AA85" s="443"/>
      <c r="AB85" s="443"/>
      <c r="AC85" s="443"/>
      <c r="AD85" s="443"/>
      <c r="AE85" s="443"/>
      <c r="AF85" s="443"/>
      <c r="AG85" s="443"/>
      <c r="AH85" s="443"/>
      <c r="AI85" s="443"/>
      <c r="AJ85" s="443"/>
      <c r="AK85" s="443"/>
      <c r="AL85" s="443"/>
      <c r="AM85" s="443"/>
      <c r="AN85" s="443"/>
    </row>
    <row r="86" spans="3:40" outlineLevel="1">
      <c r="C86" s="480" t="s">
        <v>172</v>
      </c>
      <c r="D86" s="645">
        <f>(CP+D76)/CP</f>
        <v>2.3421971528337364</v>
      </c>
      <c r="E86" s="645">
        <v>1</v>
      </c>
      <c r="F86" s="645">
        <f>E86</f>
        <v>1</v>
      </c>
      <c r="G86" s="645">
        <f t="shared" ref="G86:H86" si="4">F86</f>
        <v>1</v>
      </c>
      <c r="H86" s="645">
        <f t="shared" si="4"/>
        <v>1</v>
      </c>
      <c r="I86" s="443"/>
      <c r="J86" s="443"/>
      <c r="K86" s="443"/>
      <c r="L86" s="443"/>
      <c r="M86" s="443"/>
      <c r="N86" s="443"/>
      <c r="O86" s="443"/>
      <c r="P86" s="443"/>
      <c r="Q86" s="443"/>
      <c r="R86" s="443"/>
      <c r="S86" s="443"/>
      <c r="T86" s="443"/>
      <c r="U86" s="443"/>
      <c r="V86" s="443"/>
      <c r="W86" s="443"/>
      <c r="X86" s="443"/>
      <c r="Y86" s="443"/>
      <c r="Z86" s="443"/>
      <c r="AA86" s="443"/>
      <c r="AB86" s="443"/>
      <c r="AC86" s="443"/>
      <c r="AD86" s="443"/>
      <c r="AE86" s="443"/>
      <c r="AF86" s="443"/>
      <c r="AG86" s="443"/>
      <c r="AH86" s="443"/>
      <c r="AI86" s="443"/>
      <c r="AJ86" s="443"/>
      <c r="AK86" s="443"/>
      <c r="AL86" s="443"/>
      <c r="AM86" s="443"/>
      <c r="AN86" s="443"/>
    </row>
    <row r="87" spans="3:40" outlineLevel="1">
      <c r="C87" s="480"/>
      <c r="D87" s="443"/>
      <c r="E87" s="4"/>
      <c r="F87" s="443"/>
      <c r="G87" s="443"/>
      <c r="H87" s="443"/>
      <c r="I87" s="443"/>
      <c r="J87" s="443"/>
      <c r="K87" s="443"/>
      <c r="L87" s="443"/>
      <c r="M87" s="443"/>
      <c r="N87" s="443"/>
      <c r="O87" s="443"/>
      <c r="P87" s="443"/>
      <c r="Q87" s="443"/>
      <c r="R87" s="443"/>
      <c r="S87" s="443"/>
      <c r="T87" s="443"/>
      <c r="U87" s="443"/>
      <c r="V87" s="443"/>
      <c r="W87" s="443"/>
      <c r="X87" s="443"/>
      <c r="Y87" s="443"/>
      <c r="Z87" s="443"/>
      <c r="AA87" s="443"/>
      <c r="AB87" s="443"/>
      <c r="AC87" s="443"/>
      <c r="AD87" s="443"/>
      <c r="AE87" s="443"/>
      <c r="AF87" s="443"/>
      <c r="AG87" s="443"/>
      <c r="AH87" s="443"/>
      <c r="AI87" s="443"/>
      <c r="AJ87" s="443"/>
      <c r="AK87" s="443"/>
      <c r="AL87" s="443"/>
      <c r="AM87" s="443"/>
      <c r="AN87" s="443"/>
    </row>
    <row r="88" spans="3:40" outlineLevel="1">
      <c r="C88" s="480"/>
      <c r="D88"/>
      <c r="E88" s="4"/>
      <c r="F88" s="443"/>
      <c r="G88" s="443"/>
      <c r="H88" s="443"/>
      <c r="I88" s="443"/>
      <c r="J88" s="443"/>
      <c r="K88" s="443"/>
      <c r="L88" s="443"/>
      <c r="M88" s="443"/>
      <c r="N88" s="443"/>
      <c r="O88" s="443"/>
      <c r="P88" s="443"/>
      <c r="Q88" s="443"/>
      <c r="R88" s="443"/>
      <c r="S88" s="443"/>
      <c r="T88" s="443"/>
      <c r="U88" s="443"/>
      <c r="V88" s="443"/>
      <c r="W88" s="443"/>
      <c r="X88" s="443"/>
      <c r="Y88" s="443"/>
      <c r="Z88" s="443"/>
      <c r="AA88" s="443"/>
      <c r="AB88" s="443"/>
      <c r="AC88" s="443"/>
      <c r="AD88" s="443"/>
      <c r="AE88" s="443"/>
      <c r="AF88" s="443"/>
      <c r="AG88" s="443"/>
      <c r="AH88" s="443"/>
      <c r="AI88" s="443"/>
      <c r="AJ88" s="443"/>
      <c r="AK88" s="443"/>
      <c r="AL88" s="443"/>
      <c r="AM88" s="443"/>
      <c r="AN88" s="443"/>
    </row>
    <row r="89" spans="3:40">
      <c r="C89" s="443"/>
      <c r="D89" s="443"/>
      <c r="E89" s="443"/>
      <c r="F89" s="443"/>
      <c r="G89" s="443"/>
      <c r="H89" s="443"/>
      <c r="I89" s="443"/>
      <c r="J89" s="443"/>
      <c r="K89" s="443"/>
      <c r="L89" s="443"/>
      <c r="M89" s="443"/>
      <c r="N89" s="443"/>
      <c r="O89" s="443"/>
      <c r="P89" s="443"/>
      <c r="Q89" s="443"/>
      <c r="R89" s="443"/>
      <c r="S89" s="443"/>
      <c r="T89" s="443"/>
      <c r="U89" s="443"/>
      <c r="V89" s="443"/>
      <c r="W89" s="443"/>
      <c r="X89" s="443"/>
      <c r="Y89" s="443"/>
      <c r="Z89" s="443"/>
      <c r="AA89" s="443"/>
      <c r="AB89" s="443"/>
      <c r="AC89" s="443"/>
      <c r="AD89" s="443"/>
      <c r="AE89" s="443"/>
      <c r="AF89" s="443"/>
      <c r="AG89" s="443"/>
      <c r="AH89" s="443"/>
      <c r="AI89" s="443"/>
      <c r="AJ89" s="443"/>
      <c r="AK89" s="443"/>
      <c r="AL89" s="443"/>
      <c r="AM89" s="443"/>
      <c r="AN89" s="443"/>
    </row>
    <row r="90" spans="3:40" s="443" customFormat="1" ht="16.5" thickBot="1">
      <c r="C90" s="629" t="s">
        <v>173</v>
      </c>
      <c r="D90" s="630"/>
      <c r="E90" s="631"/>
      <c r="F90" s="630"/>
      <c r="G90" s="630"/>
      <c r="H90" s="630"/>
      <c r="I90" s="630"/>
      <c r="J90" s="630"/>
      <c r="K90" s="630"/>
      <c r="L90" s="630"/>
      <c r="M90" s="630"/>
      <c r="N90" s="630"/>
      <c r="O90" s="630"/>
      <c r="P90" s="630"/>
      <c r="Q90" s="630"/>
      <c r="R90" s="630"/>
      <c r="S90" s="630"/>
      <c r="T90" s="630"/>
      <c r="U90" s="630"/>
      <c r="V90" s="630"/>
      <c r="W90" s="630"/>
      <c r="X90" s="630"/>
      <c r="Y90" s="630"/>
      <c r="Z90" s="630"/>
      <c r="AA90" s="630"/>
      <c r="AB90" s="630"/>
      <c r="AC90" s="630"/>
      <c r="AD90" s="630"/>
      <c r="AE90" s="630"/>
      <c r="AF90" s="630"/>
      <c r="AG90" s="630"/>
      <c r="AH90" s="630"/>
      <c r="AI90" s="630"/>
      <c r="AJ90" s="630"/>
      <c r="AK90" s="8"/>
      <c r="AL90" s="8"/>
      <c r="AM90" s="8"/>
    </row>
    <row r="91" spans="3:40" outlineLevel="1">
      <c r="C91" s="443"/>
      <c r="D91" s="443"/>
      <c r="E91" s="443"/>
      <c r="F91" s="443"/>
      <c r="G91" s="443"/>
      <c r="H91" s="455"/>
      <c r="I91" s="455"/>
      <c r="J91" s="443"/>
      <c r="K91" s="443"/>
      <c r="L91" s="443"/>
      <c r="M91" s="443"/>
      <c r="N91" s="443"/>
      <c r="O91" s="443"/>
      <c r="P91" s="443"/>
      <c r="Q91" s="443"/>
      <c r="R91" s="443"/>
      <c r="S91" s="443"/>
      <c r="T91" s="443"/>
      <c r="U91" s="443"/>
      <c r="V91" s="443"/>
      <c r="W91" s="443"/>
      <c r="X91" s="443"/>
      <c r="Y91" s="443"/>
      <c r="Z91" s="443"/>
      <c r="AA91" s="443"/>
      <c r="AB91" s="443"/>
      <c r="AC91" s="443"/>
      <c r="AD91" s="443"/>
      <c r="AE91" s="443"/>
      <c r="AF91" s="443"/>
      <c r="AG91" s="443"/>
      <c r="AH91" s="443"/>
      <c r="AI91" s="443"/>
      <c r="AJ91" s="443"/>
      <c r="AK91" s="443"/>
      <c r="AL91" s="443"/>
      <c r="AM91" s="443"/>
      <c r="AN91" s="443"/>
    </row>
    <row r="92" spans="3:40" outlineLevel="1">
      <c r="C92" s="11" t="s">
        <v>174</v>
      </c>
      <c r="D92" s="443"/>
      <c r="E92" s="443"/>
      <c r="F92" s="443"/>
      <c r="G92" s="443"/>
      <c r="H92" s="443"/>
      <c r="I92" s="443"/>
      <c r="J92" s="443"/>
      <c r="K92" s="443"/>
      <c r="L92" s="443"/>
      <c r="M92" s="443"/>
      <c r="N92" s="443"/>
      <c r="O92" s="443"/>
      <c r="P92" s="443"/>
      <c r="Q92" s="443"/>
      <c r="R92" s="443"/>
      <c r="S92" s="443"/>
      <c r="T92" s="443"/>
      <c r="U92" s="443"/>
      <c r="V92" s="443"/>
      <c r="W92" s="443"/>
      <c r="X92" s="443"/>
      <c r="Y92" s="443"/>
      <c r="Z92" s="443"/>
      <c r="AA92" s="443"/>
      <c r="AB92" s="443"/>
      <c r="AC92" s="443"/>
      <c r="AD92" s="443"/>
      <c r="AE92" s="443"/>
      <c r="AF92" s="443"/>
      <c r="AG92" s="443"/>
      <c r="AH92" s="443"/>
      <c r="AI92" s="443"/>
      <c r="AJ92" s="443"/>
      <c r="AK92" s="443"/>
      <c r="AL92" s="443"/>
      <c r="AM92" s="443"/>
      <c r="AN92" s="443"/>
    </row>
    <row r="93" spans="3:40" outlineLevel="1">
      <c r="C93" s="443" t="s">
        <v>175</v>
      </c>
      <c r="D93" s="645">
        <v>0.60041097785972719</v>
      </c>
      <c r="E93" s="76" t="s">
        <v>23</v>
      </c>
      <c r="F93" s="443"/>
      <c r="G93" s="443"/>
      <c r="H93" s="443"/>
      <c r="I93" s="443"/>
      <c r="J93" s="443"/>
      <c r="K93" s="443"/>
      <c r="L93" s="443"/>
      <c r="M93" s="443"/>
      <c r="N93" s="443"/>
      <c r="O93" s="443"/>
      <c r="P93" s="443"/>
      <c r="Q93" s="443"/>
      <c r="R93" s="443"/>
      <c r="S93" s="443"/>
      <c r="T93" s="443"/>
      <c r="U93" s="443"/>
      <c r="V93" s="443"/>
      <c r="W93" s="443"/>
      <c r="X93" s="443"/>
      <c r="Y93" s="443"/>
      <c r="Z93" s="443"/>
      <c r="AA93" s="443"/>
      <c r="AB93" s="443"/>
      <c r="AC93" s="443"/>
      <c r="AD93" s="443"/>
      <c r="AE93" s="443"/>
      <c r="AF93" s="443"/>
      <c r="AG93" s="443"/>
      <c r="AH93" s="443"/>
      <c r="AI93" s="443"/>
      <c r="AJ93" s="443"/>
      <c r="AK93" s="443"/>
      <c r="AL93" s="443"/>
      <c r="AM93" s="443"/>
      <c r="AN93" s="443"/>
    </row>
    <row r="94" spans="3:40" ht="15" customHeight="1" outlineLevel="1">
      <c r="C94" s="443"/>
      <c r="D94" s="443"/>
      <c r="E94" s="443"/>
      <c r="F94" s="443"/>
      <c r="G94" s="443"/>
      <c r="H94" s="455"/>
      <c r="I94" s="455"/>
      <c r="J94" s="443"/>
      <c r="K94" s="443"/>
      <c r="L94" s="443"/>
      <c r="M94" s="443"/>
      <c r="N94" s="443"/>
      <c r="O94" s="443"/>
      <c r="P94" s="443"/>
      <c r="Q94" s="443"/>
      <c r="R94" s="443"/>
      <c r="S94" s="443"/>
      <c r="T94" s="443"/>
      <c r="U94" s="443"/>
      <c r="V94" s="443"/>
      <c r="W94" s="443"/>
      <c r="X94" s="443"/>
      <c r="Y94" s="443"/>
      <c r="Z94" s="443"/>
      <c r="AA94" s="443"/>
      <c r="AB94" s="443"/>
      <c r="AC94" s="443"/>
      <c r="AD94" s="443"/>
      <c r="AE94" s="443"/>
      <c r="AF94" s="443"/>
      <c r="AG94" s="443"/>
      <c r="AH94" s="443"/>
      <c r="AI94" s="443"/>
      <c r="AJ94" s="443"/>
      <c r="AK94" s="443"/>
      <c r="AL94" s="443"/>
      <c r="AM94" s="443"/>
      <c r="AN94" s="443"/>
    </row>
    <row r="95" spans="3:40" ht="31.5" outlineLevel="1">
      <c r="C95" s="443" t="s">
        <v>176</v>
      </c>
      <c r="D95" s="486" t="s">
        <v>177</v>
      </c>
      <c r="E95" s="711" t="s">
        <v>178</v>
      </c>
      <c r="F95" s="76"/>
      <c r="G95" s="443"/>
      <c r="H95" s="443"/>
      <c r="I95" s="455"/>
      <c r="J95" s="455"/>
      <c r="K95" s="443"/>
      <c r="L95" s="443"/>
      <c r="M95" s="443"/>
      <c r="N95" s="443"/>
      <c r="O95" s="443"/>
      <c r="P95" s="443"/>
      <c r="Q95" s="443"/>
      <c r="R95" s="443"/>
      <c r="S95" s="443"/>
      <c r="T95" s="443"/>
      <c r="U95" s="443"/>
      <c r="V95" s="443"/>
      <c r="W95" s="443"/>
      <c r="X95" s="443"/>
      <c r="Y95" s="443"/>
      <c r="Z95" s="443"/>
      <c r="AA95" s="443"/>
      <c r="AB95" s="443"/>
      <c r="AC95" s="443"/>
      <c r="AD95" s="443"/>
      <c r="AE95" s="443"/>
      <c r="AF95" s="443"/>
      <c r="AG95" s="443"/>
      <c r="AH95" s="443"/>
      <c r="AI95" s="443"/>
      <c r="AJ95" s="443"/>
      <c r="AK95" s="443"/>
      <c r="AL95" s="443"/>
      <c r="AM95" s="443"/>
      <c r="AN95" s="443"/>
    </row>
    <row r="96" spans="3:40" ht="15" customHeight="1" outlineLevel="1">
      <c r="C96" s="480">
        <v>1</v>
      </c>
      <c r="D96" s="712">
        <v>0.918852</v>
      </c>
      <c r="E96" s="712">
        <v>1.1276820000000001</v>
      </c>
      <c r="F96" s="728" t="s">
        <v>179</v>
      </c>
      <c r="G96" s="441"/>
      <c r="H96" s="443"/>
      <c r="I96" s="455"/>
      <c r="J96" s="455"/>
      <c r="K96" s="443"/>
      <c r="L96" s="443"/>
      <c r="M96" s="443"/>
      <c r="N96" s="443"/>
      <c r="O96" s="443"/>
      <c r="P96" s="443"/>
      <c r="Q96" s="443"/>
      <c r="R96" s="443"/>
      <c r="S96" s="443"/>
      <c r="T96" s="443"/>
      <c r="U96" s="443"/>
      <c r="V96" s="443"/>
      <c r="W96" s="443"/>
      <c r="X96" s="443"/>
      <c r="Y96" s="443"/>
      <c r="Z96" s="443"/>
      <c r="AA96" s="443"/>
      <c r="AB96" s="443"/>
      <c r="AC96" s="443"/>
      <c r="AD96" s="443"/>
      <c r="AE96" s="443"/>
      <c r="AF96" s="443"/>
      <c r="AG96" s="443"/>
      <c r="AH96" s="443"/>
      <c r="AI96" s="443"/>
      <c r="AJ96" s="443"/>
      <c r="AK96" s="443"/>
      <c r="AL96" s="443"/>
      <c r="AM96" s="443"/>
      <c r="AN96" s="443"/>
    </row>
    <row r="97" spans="3:40" ht="15" customHeight="1" outlineLevel="1">
      <c r="C97" s="480">
        <v>2</v>
      </c>
      <c r="D97" s="712">
        <v>1.837704</v>
      </c>
      <c r="E97" s="712">
        <v>2.6730239999999998</v>
      </c>
      <c r="F97" s="728" t="s">
        <v>179</v>
      </c>
      <c r="G97" s="441"/>
      <c r="H97" s="443"/>
      <c r="I97" s="455"/>
      <c r="J97" s="455"/>
      <c r="K97" s="443"/>
      <c r="L97" s="443"/>
      <c r="M97" s="443"/>
      <c r="N97" s="443"/>
      <c r="O97" s="443"/>
      <c r="P97" s="443"/>
      <c r="Q97" s="443"/>
      <c r="R97" s="443"/>
      <c r="S97" s="443"/>
      <c r="T97" s="443"/>
      <c r="U97" s="443"/>
      <c r="V97" s="443"/>
      <c r="W97" s="443"/>
      <c r="X97" s="443"/>
      <c r="Y97" s="443"/>
      <c r="Z97" s="443"/>
      <c r="AA97" s="443"/>
      <c r="AB97" s="443"/>
      <c r="AC97" s="443"/>
      <c r="AD97" s="443"/>
      <c r="AE97" s="443"/>
      <c r="AF97" s="443"/>
      <c r="AG97" s="443"/>
      <c r="AH97" s="443"/>
      <c r="AI97" s="443"/>
      <c r="AJ97" s="443"/>
      <c r="AK97" s="443"/>
      <c r="AL97" s="443"/>
      <c r="AM97" s="443"/>
      <c r="AN97" s="443"/>
    </row>
    <row r="98" spans="3:40" ht="15" customHeight="1" outlineLevel="1">
      <c r="C98" s="480">
        <v>3</v>
      </c>
      <c r="D98" s="712">
        <v>2.5755700000000004</v>
      </c>
      <c r="E98" s="712">
        <v>3.9677700000000002</v>
      </c>
      <c r="F98" s="728" t="s">
        <v>179</v>
      </c>
      <c r="G98" s="441"/>
      <c r="H98" s="443"/>
      <c r="I98" s="455"/>
      <c r="J98" s="455"/>
      <c r="K98" s="443"/>
      <c r="L98" s="443"/>
      <c r="M98" s="443"/>
      <c r="N98" s="443"/>
      <c r="O98" s="443"/>
      <c r="P98" s="443"/>
      <c r="Q98" s="443"/>
      <c r="R98" s="443"/>
      <c r="S98" s="443"/>
      <c r="T98" s="443"/>
      <c r="U98" s="443"/>
      <c r="V98" s="443"/>
      <c r="W98" s="443"/>
      <c r="X98" s="443"/>
      <c r="Y98" s="443"/>
      <c r="Z98" s="443"/>
      <c r="AA98" s="443"/>
      <c r="AB98" s="443"/>
      <c r="AC98" s="443"/>
      <c r="AD98" s="443"/>
      <c r="AE98" s="443"/>
      <c r="AF98" s="443"/>
      <c r="AG98" s="443"/>
      <c r="AH98" s="443"/>
      <c r="AI98" s="443"/>
      <c r="AJ98" s="443"/>
      <c r="AK98" s="443"/>
      <c r="AL98" s="443"/>
      <c r="AM98" s="443"/>
      <c r="AN98" s="443"/>
    </row>
    <row r="99" spans="3:40" ht="15" customHeight="1" outlineLevel="1">
      <c r="C99" s="480">
        <v>4</v>
      </c>
      <c r="D99" s="712">
        <v>3.1602940000000004</v>
      </c>
      <c r="E99" s="712">
        <v>4.7195580000000001</v>
      </c>
      <c r="F99" s="728" t="s">
        <v>179</v>
      </c>
      <c r="G99" s="441"/>
      <c r="H99" s="443"/>
      <c r="I99" s="455"/>
      <c r="J99" s="455"/>
      <c r="K99" s="443"/>
      <c r="L99" s="443"/>
      <c r="M99" s="443"/>
      <c r="N99" s="443"/>
      <c r="O99" s="443"/>
      <c r="P99" s="443"/>
      <c r="Q99" s="443"/>
      <c r="R99" s="443"/>
      <c r="S99" s="443"/>
      <c r="T99" s="443"/>
      <c r="U99" s="443"/>
      <c r="V99" s="443"/>
      <c r="W99" s="443"/>
      <c r="X99" s="443"/>
      <c r="Y99" s="443"/>
      <c r="Z99" s="443"/>
      <c r="AA99" s="443"/>
      <c r="AB99" s="443"/>
      <c r="AC99" s="443"/>
      <c r="AD99" s="443"/>
      <c r="AE99" s="443"/>
      <c r="AF99" s="443"/>
      <c r="AG99" s="443"/>
      <c r="AH99" s="443"/>
      <c r="AI99" s="443"/>
      <c r="AJ99" s="443"/>
      <c r="AK99" s="443"/>
      <c r="AL99" s="443"/>
      <c r="AM99" s="443"/>
      <c r="AN99" s="443"/>
    </row>
    <row r="100" spans="3:40" ht="15" customHeight="1" outlineLevel="1">
      <c r="C100" s="480">
        <v>5</v>
      </c>
      <c r="D100" s="712">
        <v>3.4944219999999997</v>
      </c>
      <c r="E100" s="712">
        <v>5.3460479999999997</v>
      </c>
      <c r="F100" s="728" t="s">
        <v>179</v>
      </c>
      <c r="G100" s="441"/>
      <c r="H100" s="443"/>
      <c r="I100" s="455"/>
      <c r="J100" s="455"/>
      <c r="K100" s="443"/>
      <c r="L100" s="443"/>
      <c r="M100" s="443"/>
      <c r="N100" s="443"/>
      <c r="O100" s="443"/>
      <c r="P100" s="443"/>
      <c r="Q100" s="443"/>
      <c r="R100" s="443"/>
      <c r="S100" s="443"/>
      <c r="T100" s="443"/>
      <c r="U100" s="443"/>
      <c r="V100" s="443"/>
      <c r="W100" s="443"/>
      <c r="X100" s="443"/>
      <c r="Y100" s="443"/>
      <c r="Z100" s="443"/>
      <c r="AA100" s="443"/>
      <c r="AB100" s="443"/>
      <c r="AC100" s="443"/>
      <c r="AD100" s="443"/>
      <c r="AE100" s="443"/>
      <c r="AF100" s="443"/>
      <c r="AG100" s="443"/>
      <c r="AH100" s="443"/>
      <c r="AI100" s="443"/>
      <c r="AJ100" s="443"/>
      <c r="AK100" s="443"/>
      <c r="AL100" s="443"/>
      <c r="AM100" s="443"/>
      <c r="AN100" s="443"/>
    </row>
    <row r="101" spans="3:40" ht="15" customHeight="1" outlineLevel="1">
      <c r="C101" s="480">
        <v>6</v>
      </c>
      <c r="D101" s="712">
        <v>4.2740539999999996</v>
      </c>
      <c r="E101" s="712">
        <v>6.1117579999999991</v>
      </c>
      <c r="F101" s="728" t="s">
        <v>179</v>
      </c>
      <c r="G101" s="441"/>
      <c r="H101" s="443"/>
      <c r="I101" s="455"/>
      <c r="J101" s="455"/>
      <c r="K101" s="443"/>
      <c r="L101" s="443"/>
      <c r="M101" s="443"/>
      <c r="N101" s="443"/>
      <c r="O101" s="443"/>
      <c r="P101" s="443"/>
      <c r="Q101" s="443"/>
      <c r="R101" s="443"/>
      <c r="S101" s="443"/>
      <c r="T101" s="443"/>
      <c r="U101" s="443"/>
      <c r="V101" s="443"/>
      <c r="W101" s="443"/>
      <c r="X101" s="443"/>
      <c r="Y101" s="443"/>
      <c r="Z101" s="443"/>
      <c r="AA101" s="443"/>
      <c r="AB101" s="443"/>
      <c r="AC101" s="443"/>
      <c r="AD101" s="443"/>
      <c r="AE101" s="443"/>
      <c r="AF101" s="443"/>
      <c r="AG101" s="443"/>
      <c r="AH101" s="443"/>
      <c r="AI101" s="443"/>
      <c r="AJ101" s="443"/>
      <c r="AK101" s="443"/>
      <c r="AL101" s="443"/>
      <c r="AM101" s="443"/>
      <c r="AN101" s="443"/>
    </row>
    <row r="102" spans="3:40" ht="15" hidden="1" customHeight="1" outlineLevel="1">
      <c r="C102" s="480"/>
      <c r="D102"/>
      <c r="E102" s="76" t="s">
        <v>180</v>
      </c>
      <c r="F102" s="441"/>
      <c r="G102" s="443"/>
      <c r="H102" s="455"/>
      <c r="I102" s="455"/>
      <c r="J102" s="443"/>
      <c r="K102" s="443"/>
      <c r="L102" s="443"/>
      <c r="M102" s="443"/>
      <c r="N102" s="443"/>
      <c r="O102" s="443"/>
      <c r="P102" s="443"/>
      <c r="Q102" s="443"/>
      <c r="R102" s="443"/>
      <c r="S102" s="443"/>
      <c r="T102" s="443"/>
      <c r="U102" s="443"/>
      <c r="V102" s="443"/>
      <c r="W102" s="443"/>
      <c r="X102" s="443"/>
      <c r="Y102" s="443"/>
      <c r="Z102" s="443"/>
      <c r="AA102" s="443"/>
      <c r="AB102" s="443"/>
      <c r="AC102" s="443"/>
      <c r="AD102" s="443"/>
      <c r="AE102" s="443"/>
      <c r="AF102" s="443"/>
      <c r="AG102" s="443"/>
      <c r="AH102" s="443"/>
      <c r="AI102" s="443"/>
      <c r="AJ102" s="443"/>
      <c r="AK102" s="443"/>
      <c r="AL102" s="443"/>
      <c r="AM102" s="443"/>
      <c r="AN102" s="443"/>
    </row>
    <row r="103" spans="3:40" ht="15" hidden="1" customHeight="1" outlineLevel="1">
      <c r="C103" s="480"/>
      <c r="D103"/>
      <c r="E103" s="76" t="s">
        <v>180</v>
      </c>
      <c r="F103" s="441"/>
      <c r="G103" s="443"/>
      <c r="H103" s="455"/>
      <c r="I103" s="455"/>
      <c r="J103" s="443"/>
      <c r="K103" s="443"/>
      <c r="L103" s="443"/>
      <c r="M103" s="443"/>
      <c r="N103" s="443"/>
      <c r="O103" s="443"/>
      <c r="P103" s="443"/>
      <c r="Q103" s="443"/>
      <c r="R103" s="443"/>
      <c r="S103" s="443"/>
      <c r="T103" s="443"/>
      <c r="U103" s="443"/>
      <c r="V103" s="443"/>
      <c r="W103" s="443"/>
      <c r="X103" s="443"/>
      <c r="Y103" s="443"/>
      <c r="Z103" s="443"/>
      <c r="AA103" s="443"/>
      <c r="AB103" s="443"/>
      <c r="AC103" s="443"/>
      <c r="AD103" s="443"/>
      <c r="AE103" s="443"/>
      <c r="AF103" s="443"/>
      <c r="AG103" s="443"/>
      <c r="AH103" s="443"/>
      <c r="AI103" s="443"/>
      <c r="AJ103" s="443"/>
      <c r="AK103" s="443"/>
      <c r="AL103" s="443"/>
      <c r="AM103" s="443"/>
      <c r="AN103" s="443"/>
    </row>
    <row r="104" spans="3:40" ht="15" hidden="1" customHeight="1" outlineLevel="1">
      <c r="C104" s="480"/>
      <c r="D104"/>
      <c r="E104" s="76" t="s">
        <v>180</v>
      </c>
      <c r="F104" s="441"/>
      <c r="G104" s="443"/>
      <c r="H104" s="455"/>
      <c r="I104" s="455"/>
      <c r="J104" s="443"/>
      <c r="K104" s="443"/>
      <c r="L104" s="443"/>
      <c r="M104" s="443"/>
      <c r="N104" s="443"/>
      <c r="O104" s="443"/>
      <c r="P104" s="443"/>
      <c r="Q104" s="443"/>
      <c r="R104" s="443"/>
      <c r="S104" s="443"/>
      <c r="T104" s="443"/>
      <c r="U104" s="443"/>
      <c r="V104" s="443"/>
      <c r="W104" s="443"/>
      <c r="X104" s="443"/>
      <c r="Y104" s="443"/>
      <c r="Z104" s="443"/>
      <c r="AA104" s="443"/>
      <c r="AB104" s="443"/>
      <c r="AC104" s="443"/>
      <c r="AD104" s="443"/>
      <c r="AE104" s="443"/>
      <c r="AF104" s="443"/>
      <c r="AG104" s="443"/>
      <c r="AH104" s="443"/>
      <c r="AI104" s="443"/>
      <c r="AJ104" s="443"/>
      <c r="AK104" s="443"/>
      <c r="AL104" s="443"/>
      <c r="AM104" s="443"/>
      <c r="AN104" s="443"/>
    </row>
    <row r="105" spans="3:40" ht="15" hidden="1" customHeight="1" outlineLevel="1">
      <c r="C105" s="480"/>
      <c r="D105"/>
      <c r="E105" s="76" t="s">
        <v>180</v>
      </c>
      <c r="F105" s="441"/>
      <c r="G105" s="443"/>
      <c r="H105" s="455"/>
      <c r="I105" s="455"/>
      <c r="J105" s="443"/>
      <c r="K105" s="443"/>
      <c r="L105" s="443"/>
      <c r="M105" s="443"/>
      <c r="N105" s="443"/>
      <c r="O105" s="443"/>
      <c r="P105" s="443"/>
      <c r="Q105" s="443"/>
      <c r="R105" s="443"/>
      <c r="S105" s="443"/>
      <c r="T105" s="443"/>
      <c r="U105" s="443"/>
      <c r="V105" s="443"/>
      <c r="W105" s="443"/>
      <c r="X105" s="443"/>
      <c r="Y105" s="443"/>
      <c r="Z105" s="443"/>
      <c r="AA105" s="443"/>
      <c r="AB105" s="443"/>
      <c r="AC105" s="443"/>
      <c r="AD105" s="443"/>
      <c r="AE105" s="443"/>
      <c r="AF105" s="443"/>
      <c r="AG105" s="443"/>
      <c r="AH105" s="443"/>
      <c r="AI105" s="443"/>
      <c r="AJ105" s="443"/>
      <c r="AK105" s="443"/>
      <c r="AL105" s="443"/>
      <c r="AM105" s="443"/>
      <c r="AN105" s="443"/>
    </row>
    <row r="106" spans="3:40" ht="15" hidden="1" customHeight="1" outlineLevel="1">
      <c r="C106" s="480"/>
      <c r="D106"/>
      <c r="E106" s="76" t="s">
        <v>180</v>
      </c>
      <c r="F106" s="441"/>
      <c r="G106" s="443"/>
      <c r="H106" s="455"/>
      <c r="I106" s="455"/>
      <c r="J106" s="443"/>
      <c r="K106" s="443"/>
      <c r="L106" s="443"/>
      <c r="M106" s="443"/>
      <c r="N106" s="443"/>
      <c r="O106" s="443"/>
      <c r="P106" s="443"/>
      <c r="Q106" s="443"/>
      <c r="R106" s="443"/>
      <c r="S106" s="443"/>
      <c r="T106" s="443"/>
      <c r="U106" s="443"/>
      <c r="V106" s="443"/>
      <c r="W106" s="443"/>
      <c r="X106" s="443"/>
      <c r="Y106" s="443"/>
      <c r="Z106" s="443"/>
      <c r="AA106" s="443"/>
      <c r="AB106" s="443"/>
      <c r="AC106" s="443"/>
      <c r="AD106" s="443"/>
      <c r="AE106" s="443"/>
      <c r="AF106" s="443"/>
      <c r="AG106" s="443"/>
      <c r="AH106" s="443"/>
      <c r="AI106" s="443"/>
      <c r="AJ106" s="443"/>
      <c r="AK106" s="443"/>
      <c r="AL106" s="443"/>
      <c r="AM106" s="443"/>
      <c r="AN106" s="443"/>
    </row>
    <row r="107" spans="3:40" ht="15" hidden="1" customHeight="1" outlineLevel="1">
      <c r="C107" s="480"/>
      <c r="D107"/>
      <c r="E107" s="76" t="s">
        <v>180</v>
      </c>
      <c r="F107" s="441"/>
      <c r="G107" s="443"/>
      <c r="H107" s="455"/>
      <c r="I107" s="455"/>
      <c r="J107" s="443"/>
      <c r="K107" s="443"/>
      <c r="L107" s="443"/>
      <c r="M107" s="443"/>
      <c r="N107" s="443"/>
      <c r="O107" s="443"/>
      <c r="P107" s="443"/>
      <c r="Q107" s="443"/>
      <c r="R107" s="443"/>
      <c r="S107" s="443"/>
      <c r="T107" s="443"/>
      <c r="U107" s="443"/>
      <c r="V107" s="443"/>
      <c r="W107" s="443"/>
      <c r="X107" s="443"/>
      <c r="Y107" s="443"/>
      <c r="Z107" s="443"/>
      <c r="AA107" s="443"/>
      <c r="AB107" s="443"/>
      <c r="AC107" s="443"/>
      <c r="AD107" s="443"/>
      <c r="AE107" s="443"/>
      <c r="AF107" s="443"/>
      <c r="AG107" s="443"/>
      <c r="AH107" s="443"/>
      <c r="AI107" s="443"/>
      <c r="AJ107" s="443"/>
      <c r="AK107" s="443"/>
      <c r="AL107" s="443"/>
      <c r="AM107" s="443"/>
      <c r="AN107" s="443"/>
    </row>
    <row r="108" spans="3:40" ht="15" hidden="1" customHeight="1" outlineLevel="1">
      <c r="C108" s="480"/>
      <c r="D108"/>
      <c r="E108" s="443"/>
      <c r="F108" s="443"/>
      <c r="G108" s="443"/>
      <c r="H108" s="455"/>
      <c r="I108" s="455"/>
      <c r="J108" s="443"/>
      <c r="K108" s="443"/>
      <c r="L108" s="443"/>
      <c r="M108" s="443"/>
      <c r="N108" s="443"/>
      <c r="O108" s="443"/>
      <c r="P108" s="443"/>
      <c r="Q108" s="443"/>
      <c r="R108" s="443"/>
      <c r="S108" s="443"/>
      <c r="T108" s="443"/>
      <c r="U108" s="443"/>
      <c r="V108" s="443"/>
      <c r="W108" s="443"/>
      <c r="X108" s="443"/>
      <c r="Y108" s="443"/>
      <c r="Z108" s="443"/>
      <c r="AA108" s="443"/>
      <c r="AB108" s="443"/>
      <c r="AC108" s="443"/>
      <c r="AD108" s="443"/>
      <c r="AE108" s="443"/>
      <c r="AF108" s="443"/>
      <c r="AG108" s="443"/>
      <c r="AH108" s="443"/>
      <c r="AI108" s="443"/>
      <c r="AJ108" s="443"/>
      <c r="AK108" s="443"/>
      <c r="AL108" s="443"/>
      <c r="AM108" s="443"/>
      <c r="AN108" s="443"/>
    </row>
    <row r="109" spans="3:40" ht="15" hidden="1" customHeight="1" outlineLevel="1">
      <c r="C109" s="480"/>
      <c r="D109" s="443"/>
      <c r="E109" s="443"/>
      <c r="F109" s="443"/>
      <c r="G109" s="443"/>
      <c r="H109" s="455"/>
      <c r="I109" s="455"/>
      <c r="J109" s="443"/>
      <c r="K109" s="443"/>
      <c r="L109" s="443"/>
      <c r="M109" s="443"/>
      <c r="N109" s="443"/>
      <c r="O109" s="443"/>
      <c r="P109" s="443"/>
      <c r="Q109" s="443"/>
      <c r="R109" s="443"/>
      <c r="S109" s="443"/>
      <c r="T109" s="443"/>
      <c r="U109" s="443"/>
      <c r="V109" s="443"/>
      <c r="W109" s="443"/>
      <c r="X109" s="443"/>
      <c r="Y109" s="443"/>
      <c r="Z109" s="443"/>
      <c r="AA109" s="443"/>
      <c r="AB109" s="443"/>
      <c r="AC109" s="443"/>
      <c r="AD109" s="443"/>
      <c r="AE109" s="443"/>
      <c r="AF109" s="443"/>
      <c r="AG109" s="443"/>
      <c r="AH109" s="443"/>
      <c r="AI109" s="443"/>
      <c r="AJ109" s="443"/>
      <c r="AK109" s="443"/>
      <c r="AL109" s="443"/>
      <c r="AM109" s="443"/>
      <c r="AN109" s="443"/>
    </row>
    <row r="110" spans="3:40" ht="15.6" hidden="1" customHeight="1">
      <c r="C110" s="480"/>
      <c r="D110" s="443"/>
      <c r="E110" s="443"/>
      <c r="F110" s="443"/>
      <c r="G110" s="443"/>
      <c r="H110" s="443"/>
      <c r="I110" s="443"/>
      <c r="J110" s="443"/>
      <c r="K110" s="443"/>
      <c r="L110" s="443"/>
      <c r="M110" s="443"/>
      <c r="N110" s="443"/>
      <c r="O110" s="443"/>
      <c r="P110" s="443"/>
      <c r="Q110" s="443"/>
      <c r="R110" s="443"/>
      <c r="S110" s="443"/>
      <c r="T110" s="443"/>
      <c r="U110" s="443"/>
      <c r="V110" s="443"/>
      <c r="W110" s="443"/>
      <c r="X110" s="443"/>
      <c r="Y110" s="443"/>
      <c r="Z110" s="443"/>
      <c r="AA110" s="443"/>
      <c r="AB110" s="443"/>
      <c r="AC110" s="443"/>
      <c r="AD110" s="443"/>
      <c r="AE110" s="443"/>
      <c r="AF110" s="443"/>
      <c r="AG110" s="443"/>
      <c r="AH110" s="443"/>
      <c r="AI110" s="443"/>
      <c r="AJ110" s="443"/>
      <c r="AK110" s="443"/>
      <c r="AL110" s="443"/>
      <c r="AM110" s="443"/>
      <c r="AN110" s="443"/>
    </row>
    <row r="111" spans="3:40" s="443" customFormat="1" ht="16.5" thickBot="1">
      <c r="C111" s="629" t="s">
        <v>181</v>
      </c>
      <c r="D111" s="630"/>
      <c r="E111" s="631"/>
      <c r="F111" s="630"/>
      <c r="G111" s="630"/>
      <c r="H111" s="630"/>
      <c r="I111" s="630"/>
      <c r="J111" s="630"/>
      <c r="K111" s="630"/>
      <c r="L111" s="630"/>
      <c r="M111" s="630"/>
      <c r="N111" s="630"/>
      <c r="O111" s="630"/>
      <c r="P111" s="630"/>
      <c r="Q111" s="630"/>
      <c r="R111" s="630"/>
      <c r="S111" s="630"/>
      <c r="T111" s="630"/>
      <c r="U111" s="630"/>
      <c r="V111" s="630"/>
      <c r="W111" s="630"/>
      <c r="X111" s="630"/>
      <c r="Y111" s="630"/>
      <c r="Z111" s="630"/>
      <c r="AA111" s="630"/>
      <c r="AB111" s="630"/>
      <c r="AC111" s="630"/>
      <c r="AD111" s="630"/>
      <c r="AE111" s="630"/>
      <c r="AF111" s="630"/>
      <c r="AG111" s="630"/>
      <c r="AH111" s="630"/>
      <c r="AI111" s="630"/>
      <c r="AJ111" s="630"/>
      <c r="AK111" s="8"/>
      <c r="AL111" s="8"/>
      <c r="AM111" s="8"/>
    </row>
    <row r="112" spans="3:40" ht="15" customHeight="1" outlineLevel="1">
      <c r="C112" s="443"/>
      <c r="D112" s="443"/>
      <c r="E112" s="443"/>
      <c r="F112" s="443"/>
      <c r="G112" s="443"/>
      <c r="H112" s="455"/>
      <c r="I112" s="455"/>
      <c r="J112" s="443"/>
      <c r="K112" s="443"/>
      <c r="L112" s="443"/>
      <c r="M112" s="443"/>
      <c r="N112" s="443"/>
      <c r="O112" s="443"/>
      <c r="P112" s="443"/>
      <c r="Q112" s="443"/>
      <c r="R112" s="443"/>
      <c r="S112" s="443"/>
      <c r="T112" s="443"/>
      <c r="U112" s="443"/>
      <c r="V112" s="443"/>
      <c r="W112" s="443"/>
      <c r="X112" s="443"/>
      <c r="Y112" s="443"/>
      <c r="Z112" s="443"/>
      <c r="AA112" s="443"/>
      <c r="AB112" s="443"/>
      <c r="AC112" s="443"/>
      <c r="AD112" s="443"/>
      <c r="AE112" s="443"/>
      <c r="AF112" s="443"/>
      <c r="AG112" s="443"/>
      <c r="AH112" s="443"/>
      <c r="AI112" s="443"/>
      <c r="AJ112" s="443"/>
      <c r="AK112" s="443"/>
      <c r="AL112" s="443"/>
      <c r="AM112" s="443"/>
      <c r="AN112" s="443"/>
    </row>
    <row r="113" spans="3:39" outlineLevel="1">
      <c r="C113" s="443" t="str">
        <f>C74</f>
        <v>Contraprestação 2024</v>
      </c>
      <c r="D113" s="641">
        <f>D74</f>
        <v>3723</v>
      </c>
      <c r="E113" s="4" t="str">
        <f>E74</f>
        <v>BRL R$</v>
      </c>
      <c r="F113" s="443"/>
      <c r="G113" s="443"/>
      <c r="H113" s="455"/>
      <c r="I113" s="455"/>
      <c r="J113" s="443"/>
      <c r="K113" s="443"/>
      <c r="L113" s="443"/>
      <c r="M113" s="443"/>
      <c r="N113" s="443"/>
      <c r="O113" s="443"/>
      <c r="P113" s="443"/>
      <c r="Q113" s="443"/>
      <c r="R113" s="443"/>
      <c r="S113" s="443"/>
      <c r="T113" s="443"/>
      <c r="U113" s="443"/>
      <c r="V113" s="443"/>
      <c r="W113" s="443"/>
      <c r="X113" s="443"/>
      <c r="Y113" s="443"/>
      <c r="Z113" s="443"/>
      <c r="AA113" s="443"/>
      <c r="AB113" s="443"/>
      <c r="AC113" s="443"/>
      <c r="AD113" s="443"/>
      <c r="AE113" s="443"/>
      <c r="AF113" s="443"/>
      <c r="AG113" s="443"/>
      <c r="AH113" s="443"/>
      <c r="AI113" s="443"/>
      <c r="AJ113" s="443"/>
      <c r="AK113" s="443"/>
      <c r="AL113" s="443"/>
      <c r="AM113" s="443"/>
    </row>
    <row r="114" spans="3:39" outlineLevel="1">
      <c r="C114" s="443" t="s">
        <v>182</v>
      </c>
      <c r="D114" s="642">
        <v>0</v>
      </c>
      <c r="E114" s="4" t="s">
        <v>23</v>
      </c>
      <c r="F114" s="443"/>
      <c r="G114" s="443"/>
      <c r="H114" s="455"/>
      <c r="I114" s="455"/>
      <c r="J114" s="443"/>
      <c r="K114" s="443"/>
      <c r="L114" s="443"/>
      <c r="M114" s="443"/>
      <c r="N114" s="443"/>
      <c r="O114" s="443"/>
      <c r="P114" s="443"/>
      <c r="Q114" s="443"/>
      <c r="R114" s="443"/>
      <c r="S114" s="443"/>
      <c r="T114" s="443"/>
      <c r="U114" s="443"/>
      <c r="V114" s="443"/>
      <c r="W114" s="443"/>
      <c r="X114" s="443"/>
      <c r="Y114" s="443"/>
      <c r="Z114" s="443"/>
      <c r="AA114" s="443"/>
      <c r="AB114" s="443"/>
      <c r="AC114" s="443"/>
      <c r="AD114" s="443"/>
      <c r="AE114" s="443"/>
      <c r="AF114" s="443"/>
      <c r="AG114" s="443"/>
      <c r="AH114" s="443"/>
      <c r="AI114" s="443"/>
      <c r="AJ114" s="443"/>
      <c r="AK114" s="443"/>
      <c r="AL114" s="443"/>
      <c r="AM114" s="443"/>
    </row>
    <row r="115" spans="3:39" ht="15" customHeight="1" outlineLevel="1">
      <c r="C115" s="443" t="s">
        <v>183</v>
      </c>
      <c r="D115" s="642">
        <f>D113*D114</f>
        <v>0</v>
      </c>
      <c r="E115" s="4"/>
      <c r="F115" s="443"/>
      <c r="G115" s="443"/>
      <c r="H115" s="455"/>
      <c r="I115" s="455"/>
      <c r="J115" s="443"/>
      <c r="K115" s="443"/>
      <c r="L115" s="443"/>
      <c r="M115" s="443"/>
      <c r="N115" s="443"/>
      <c r="O115" s="443"/>
      <c r="P115" s="443"/>
      <c r="Q115" s="443"/>
      <c r="R115" s="443"/>
      <c r="S115" s="443"/>
      <c r="T115" s="443"/>
      <c r="U115" s="443"/>
      <c r="V115" s="443"/>
      <c r="W115" s="443"/>
      <c r="X115" s="443"/>
      <c r="Y115" s="443"/>
      <c r="Z115" s="443"/>
      <c r="AA115" s="443"/>
      <c r="AB115" s="443"/>
      <c r="AC115" s="443"/>
      <c r="AD115" s="443"/>
      <c r="AE115" s="443"/>
      <c r="AF115" s="443"/>
      <c r="AG115" s="443"/>
      <c r="AH115" s="443"/>
      <c r="AI115" s="443"/>
      <c r="AJ115" s="443"/>
      <c r="AK115" s="443"/>
      <c r="AL115" s="443"/>
      <c r="AM115" s="443"/>
    </row>
    <row r="116" spans="3:39" ht="15" customHeight="1" outlineLevel="1">
      <c r="C116" s="443"/>
      <c r="D116" s="443"/>
      <c r="E116" s="443"/>
      <c r="F116" s="443"/>
      <c r="G116" s="443"/>
      <c r="H116" s="455"/>
      <c r="I116" s="455"/>
      <c r="J116" s="443"/>
      <c r="K116" s="443"/>
      <c r="L116" s="443"/>
      <c r="M116" s="443"/>
      <c r="N116" s="443"/>
      <c r="O116" s="443"/>
      <c r="P116" s="443"/>
      <c r="Q116" s="443"/>
      <c r="R116" s="443"/>
      <c r="S116" s="443"/>
      <c r="T116" s="443"/>
      <c r="U116" s="443"/>
      <c r="V116" s="443"/>
      <c r="W116" s="443"/>
      <c r="X116" s="443"/>
      <c r="Y116" s="443"/>
      <c r="Z116" s="443"/>
      <c r="AA116" s="443"/>
      <c r="AB116" s="443"/>
      <c r="AC116" s="443"/>
      <c r="AD116" s="443"/>
      <c r="AE116" s="443"/>
      <c r="AF116" s="443"/>
      <c r="AG116" s="443"/>
      <c r="AH116" s="443"/>
      <c r="AI116" s="443"/>
      <c r="AJ116" s="443"/>
      <c r="AK116" s="443"/>
      <c r="AL116" s="443"/>
      <c r="AM116" s="443"/>
    </row>
    <row r="117" spans="3:39" ht="15" customHeight="1" outlineLevel="1">
      <c r="C117" s="443"/>
      <c r="D117" s="443"/>
      <c r="E117" s="443"/>
      <c r="F117" s="443"/>
      <c r="G117" s="443"/>
      <c r="H117" s="455"/>
      <c r="I117" s="455"/>
      <c r="J117" s="443"/>
      <c r="K117" s="443"/>
      <c r="L117" s="443"/>
      <c r="M117" s="443"/>
      <c r="N117" s="443"/>
      <c r="O117" s="443"/>
      <c r="P117" s="443"/>
      <c r="Q117" s="443"/>
      <c r="R117" s="443"/>
      <c r="S117" s="443"/>
      <c r="T117" s="443"/>
      <c r="U117" s="443"/>
      <c r="V117" s="443"/>
      <c r="W117" s="443"/>
      <c r="X117" s="443"/>
      <c r="Y117" s="443"/>
      <c r="Z117" s="443"/>
      <c r="AA117" s="443"/>
      <c r="AB117" s="443"/>
      <c r="AC117" s="443"/>
      <c r="AD117" s="443"/>
      <c r="AE117" s="443"/>
      <c r="AF117" s="443"/>
      <c r="AG117" s="443"/>
      <c r="AH117" s="443"/>
      <c r="AI117" s="443"/>
      <c r="AJ117" s="443"/>
      <c r="AK117" s="443"/>
      <c r="AL117" s="443"/>
      <c r="AM117" s="443"/>
    </row>
    <row r="118" spans="3:39" s="443" customFormat="1" ht="16.5" thickBot="1">
      <c r="C118" s="713" t="s">
        <v>184</v>
      </c>
      <c r="D118" s="630"/>
      <c r="E118" s="631"/>
      <c r="F118" s="630"/>
      <c r="G118" s="630"/>
      <c r="H118" s="630"/>
      <c r="I118" s="630"/>
      <c r="J118" s="630"/>
      <c r="K118" s="630"/>
      <c r="L118" s="630"/>
      <c r="M118" s="630"/>
      <c r="N118" s="630"/>
      <c r="O118" s="630"/>
      <c r="P118" s="630"/>
      <c r="Q118" s="630"/>
      <c r="R118" s="630"/>
      <c r="S118" s="630"/>
      <c r="T118" s="630"/>
      <c r="U118" s="630"/>
      <c r="V118" s="630"/>
      <c r="W118" s="630"/>
      <c r="X118" s="630"/>
      <c r="Y118" s="630"/>
      <c r="Z118" s="630"/>
      <c r="AA118" s="630"/>
      <c r="AB118" s="630"/>
      <c r="AC118" s="630"/>
      <c r="AD118" s="630"/>
      <c r="AE118" s="630"/>
      <c r="AF118" s="630"/>
      <c r="AG118" s="630"/>
      <c r="AH118" s="630"/>
      <c r="AI118" s="630"/>
      <c r="AJ118" s="630"/>
      <c r="AK118" s="8"/>
      <c r="AL118" s="8"/>
      <c r="AM118" s="8"/>
    </row>
    <row r="119" spans="3:39" ht="15" customHeight="1" outlineLevel="1">
      <c r="C119" s="443"/>
      <c r="D119" s="443"/>
      <c r="E119" s="443"/>
      <c r="F119" s="443"/>
      <c r="G119" s="443"/>
      <c r="H119" s="455"/>
      <c r="I119" s="455"/>
      <c r="J119" s="443"/>
      <c r="K119" s="443"/>
      <c r="L119" s="443"/>
      <c r="M119" s="443"/>
      <c r="N119" s="443"/>
      <c r="O119" s="443"/>
      <c r="P119" s="443"/>
      <c r="Q119" s="443"/>
      <c r="R119" s="443"/>
      <c r="S119" s="443"/>
      <c r="T119" s="443"/>
      <c r="U119" s="443"/>
      <c r="V119" s="443"/>
      <c r="W119" s="443"/>
      <c r="X119" s="443"/>
      <c r="Y119" s="443"/>
      <c r="Z119" s="443"/>
      <c r="AA119" s="443"/>
      <c r="AB119" s="443"/>
      <c r="AC119" s="443"/>
      <c r="AD119" s="443"/>
      <c r="AE119" s="443"/>
      <c r="AF119" s="443"/>
      <c r="AG119" s="443"/>
      <c r="AH119" s="443"/>
      <c r="AI119" s="443"/>
      <c r="AJ119" s="443"/>
      <c r="AK119" s="443"/>
      <c r="AL119" s="443"/>
      <c r="AM119" s="443"/>
    </row>
    <row r="120" spans="3:39" ht="15" customHeight="1" outlineLevel="1">
      <c r="C120" s="637" t="s">
        <v>185</v>
      </c>
      <c r="D120" s="648">
        <v>2023</v>
      </c>
      <c r="E120" s="648">
        <f>YEAR(Model_Start)</f>
        <v>2024</v>
      </c>
      <c r="F120" s="648">
        <f>E120+1</f>
        <v>2025</v>
      </c>
      <c r="G120" s="648">
        <f t="shared" ref="G120" si="5">F120+1</f>
        <v>2026</v>
      </c>
      <c r="H120" s="648">
        <f t="shared" ref="H120" si="6">G120+1</f>
        <v>2027</v>
      </c>
      <c r="I120" s="648">
        <f t="shared" ref="I120" si="7">H120+1</f>
        <v>2028</v>
      </c>
      <c r="J120" s="648">
        <f t="shared" ref="J120" si="8">I120+1</f>
        <v>2029</v>
      </c>
      <c r="K120" s="648">
        <f t="shared" ref="K120" si="9">J120+1</f>
        <v>2030</v>
      </c>
      <c r="L120" s="648">
        <f t="shared" ref="L120" si="10">K120+1</f>
        <v>2031</v>
      </c>
      <c r="M120" s="648">
        <f t="shared" ref="M120" si="11">L120+1</f>
        <v>2032</v>
      </c>
      <c r="N120" s="648">
        <f t="shared" ref="N120" si="12">M120+1</f>
        <v>2033</v>
      </c>
      <c r="O120" s="648">
        <f t="shared" ref="O120" si="13">N120+1</f>
        <v>2034</v>
      </c>
      <c r="P120" s="648">
        <f t="shared" ref="P120" si="14">O120+1</f>
        <v>2035</v>
      </c>
      <c r="Q120" s="648">
        <f t="shared" ref="Q120" si="15">P120+1</f>
        <v>2036</v>
      </c>
      <c r="R120" s="648">
        <f t="shared" ref="R120" si="16">Q120+1</f>
        <v>2037</v>
      </c>
      <c r="S120" s="648">
        <f t="shared" ref="S120" si="17">R120+1</f>
        <v>2038</v>
      </c>
      <c r="T120" s="648">
        <f t="shared" ref="T120" si="18">S120+1</f>
        <v>2039</v>
      </c>
      <c r="U120" s="648">
        <f t="shared" ref="U120" si="19">T120+1</f>
        <v>2040</v>
      </c>
      <c r="V120" s="648">
        <f t="shared" ref="V120" si="20">U120+1</f>
        <v>2041</v>
      </c>
      <c r="W120" s="648">
        <f t="shared" ref="W120" si="21">V120+1</f>
        <v>2042</v>
      </c>
      <c r="X120" s="648">
        <f t="shared" ref="X120" si="22">W120+1</f>
        <v>2043</v>
      </c>
      <c r="Y120" s="648">
        <f t="shared" ref="Y120" si="23">X120+1</f>
        <v>2044</v>
      </c>
      <c r="Z120" s="648">
        <f t="shared" ref="Z120" si="24">Y120+1</f>
        <v>2045</v>
      </c>
      <c r="AA120" s="648">
        <f t="shared" ref="AA120" si="25">Z120+1</f>
        <v>2046</v>
      </c>
      <c r="AB120" s="648">
        <f t="shared" ref="AB120" si="26">AA120+1</f>
        <v>2047</v>
      </c>
      <c r="AC120" s="648">
        <f t="shared" ref="AC120" si="27">AB120+1</f>
        <v>2048</v>
      </c>
      <c r="AD120" s="648">
        <f t="shared" ref="AD120" si="28">AC120+1</f>
        <v>2049</v>
      </c>
      <c r="AE120" s="648">
        <f t="shared" ref="AE120" si="29">AD120+1</f>
        <v>2050</v>
      </c>
      <c r="AF120" s="648">
        <f t="shared" ref="AF120" si="30">AE120+1</f>
        <v>2051</v>
      </c>
      <c r="AG120" s="648">
        <f t="shared" ref="AG120" si="31">AF120+1</f>
        <v>2052</v>
      </c>
      <c r="AH120" s="648">
        <f t="shared" ref="AH120" si="32">AG120+1</f>
        <v>2053</v>
      </c>
      <c r="AI120" s="443"/>
      <c r="AJ120" s="443"/>
      <c r="AK120" s="443"/>
      <c r="AL120" s="443"/>
      <c r="AM120" s="443"/>
    </row>
    <row r="121" spans="3:39" ht="15" customHeight="1" outlineLevel="1">
      <c r="C121" s="637" t="s">
        <v>186</v>
      </c>
      <c r="D121" s="705" t="s">
        <v>187</v>
      </c>
      <c r="E121" s="705" t="s">
        <v>188</v>
      </c>
      <c r="F121" s="705" t="s">
        <v>189</v>
      </c>
      <c r="G121" s="705" t="s">
        <v>190</v>
      </c>
      <c r="H121" s="705" t="s">
        <v>191</v>
      </c>
      <c r="I121" s="705" t="s">
        <v>192</v>
      </c>
      <c r="J121" s="705" t="s">
        <v>193</v>
      </c>
      <c r="K121" s="705" t="s">
        <v>194</v>
      </c>
      <c r="L121" s="705" t="s">
        <v>195</v>
      </c>
      <c r="M121" s="705" t="s">
        <v>196</v>
      </c>
      <c r="N121" s="705" t="s">
        <v>197</v>
      </c>
      <c r="O121" s="705" t="s">
        <v>198</v>
      </c>
      <c r="P121" s="705" t="s">
        <v>199</v>
      </c>
      <c r="Q121" s="705" t="s">
        <v>200</v>
      </c>
      <c r="R121" s="705" t="s">
        <v>201</v>
      </c>
      <c r="S121" s="705" t="s">
        <v>202</v>
      </c>
      <c r="T121" s="705" t="s">
        <v>203</v>
      </c>
      <c r="U121" s="705" t="s">
        <v>204</v>
      </c>
      <c r="V121" s="705" t="s">
        <v>205</v>
      </c>
      <c r="W121" s="705" t="s">
        <v>206</v>
      </c>
      <c r="X121" s="705" t="s">
        <v>207</v>
      </c>
      <c r="Y121" s="705" t="s">
        <v>208</v>
      </c>
      <c r="Z121" s="705" t="s">
        <v>209</v>
      </c>
      <c r="AA121" s="705" t="s">
        <v>210</v>
      </c>
      <c r="AB121" s="705" t="s">
        <v>211</v>
      </c>
      <c r="AC121" s="705" t="s">
        <v>212</v>
      </c>
      <c r="AD121" s="705" t="s">
        <v>213</v>
      </c>
      <c r="AE121" s="705" t="s">
        <v>214</v>
      </c>
      <c r="AF121" s="705" t="s">
        <v>215</v>
      </c>
      <c r="AG121" s="705" t="s">
        <v>216</v>
      </c>
      <c r="AH121" s="705" t="s">
        <v>217</v>
      </c>
      <c r="AI121" s="443"/>
      <c r="AJ121" s="443"/>
      <c r="AK121" s="443"/>
      <c r="AL121" s="443"/>
      <c r="AM121" s="443"/>
    </row>
    <row r="122" spans="3:39" ht="15" customHeight="1" outlineLevel="1">
      <c r="C122" s="637" t="s">
        <v>218</v>
      </c>
      <c r="D122" s="714">
        <v>30456</v>
      </c>
      <c r="E122" s="714">
        <v>30769</v>
      </c>
      <c r="F122" s="714">
        <v>31085</v>
      </c>
      <c r="G122" s="714">
        <v>31405</v>
      </c>
      <c r="H122" s="714">
        <v>31728</v>
      </c>
      <c r="I122" s="714">
        <v>32054</v>
      </c>
      <c r="J122" s="714">
        <v>32383</v>
      </c>
      <c r="K122" s="714">
        <v>32716</v>
      </c>
      <c r="L122" s="714">
        <v>33052</v>
      </c>
      <c r="M122" s="714">
        <v>33392</v>
      </c>
      <c r="N122" s="714">
        <v>33735</v>
      </c>
      <c r="O122" s="714">
        <v>34082</v>
      </c>
      <c r="P122" s="714">
        <v>34432</v>
      </c>
      <c r="Q122" s="714">
        <v>34786</v>
      </c>
      <c r="R122" s="714">
        <v>35143</v>
      </c>
      <c r="S122" s="714">
        <v>35504</v>
      </c>
      <c r="T122" s="714">
        <v>35869</v>
      </c>
      <c r="U122" s="714">
        <v>36238</v>
      </c>
      <c r="V122" s="714">
        <v>36610</v>
      </c>
      <c r="W122" s="714">
        <v>36986</v>
      </c>
      <c r="X122" s="714">
        <v>37366</v>
      </c>
      <c r="Y122" s="714">
        <v>37750</v>
      </c>
      <c r="Z122" s="714">
        <v>38138</v>
      </c>
      <c r="AA122" s="714">
        <v>38530</v>
      </c>
      <c r="AB122" s="714">
        <v>38926</v>
      </c>
      <c r="AC122" s="714">
        <v>39326</v>
      </c>
      <c r="AD122" s="714">
        <v>39730</v>
      </c>
      <c r="AE122" s="714">
        <v>40139</v>
      </c>
      <c r="AF122" s="714">
        <v>40551</v>
      </c>
      <c r="AG122" s="714">
        <v>40968</v>
      </c>
      <c r="AH122" s="714">
        <v>41389</v>
      </c>
      <c r="AI122" s="443"/>
      <c r="AJ122" s="443"/>
      <c r="AK122" s="443"/>
      <c r="AL122" s="443"/>
      <c r="AM122" s="443"/>
    </row>
    <row r="123" spans="3:39" ht="15" customHeight="1" outlineLevel="1">
      <c r="C123" s="637" t="s">
        <v>219</v>
      </c>
      <c r="D123" s="741">
        <v>0</v>
      </c>
      <c r="E123" s="715">
        <f>(E122/D122)-1</f>
        <v>1.027712109272394E-2</v>
      </c>
      <c r="F123" s="715">
        <f t="shared" ref="F123:AH123" si="33">(F122/E122)-1</f>
        <v>1.0270077025577695E-2</v>
      </c>
      <c r="G123" s="715">
        <f t="shared" si="33"/>
        <v>1.0294354190123922E-2</v>
      </c>
      <c r="H123" s="715">
        <f t="shared" si="33"/>
        <v>1.0284986467123058E-2</v>
      </c>
      <c r="I123" s="715">
        <f t="shared" si="33"/>
        <v>1.0274836106908714E-2</v>
      </c>
      <c r="J123" s="715">
        <f t="shared" si="33"/>
        <v>1.0263929618768319E-2</v>
      </c>
      <c r="K123" s="715">
        <f t="shared" si="33"/>
        <v>1.0283173269925561E-2</v>
      </c>
      <c r="L123" s="715">
        <f t="shared" si="33"/>
        <v>1.0270204181440201E-2</v>
      </c>
      <c r="M123" s="715">
        <f t="shared" si="33"/>
        <v>1.0286820767275717E-2</v>
      </c>
      <c r="N123" s="715">
        <f t="shared" si="33"/>
        <v>1.0271921418303798E-2</v>
      </c>
      <c r="O123" s="715">
        <f t="shared" si="33"/>
        <v>1.0286053060619471E-2</v>
      </c>
      <c r="P123" s="715">
        <f t="shared" si="33"/>
        <v>1.0269350390235354E-2</v>
      </c>
      <c r="Q123" s="715">
        <f t="shared" si="33"/>
        <v>1.0281133828996314E-2</v>
      </c>
      <c r="R123" s="715">
        <f t="shared" si="33"/>
        <v>1.0262749381935166E-2</v>
      </c>
      <c r="S123" s="715">
        <f t="shared" si="33"/>
        <v>1.0272315966195267E-2</v>
      </c>
      <c r="T123" s="715">
        <f t="shared" si="33"/>
        <v>1.0280531771068135E-2</v>
      </c>
      <c r="U123" s="715">
        <f t="shared" si="33"/>
        <v>1.0287434832306541E-2</v>
      </c>
      <c r="V123" s="715">
        <f t="shared" si="33"/>
        <v>1.0265467189138455E-2</v>
      </c>
      <c r="W123" s="715">
        <f t="shared" si="33"/>
        <v>1.0270417918601504E-2</v>
      </c>
      <c r="X123" s="715">
        <f t="shared" si="33"/>
        <v>1.0274157789433858E-2</v>
      </c>
      <c r="Y123" s="715">
        <f t="shared" si="33"/>
        <v>1.0276722153829576E-2</v>
      </c>
      <c r="Z123" s="715">
        <f t="shared" si="33"/>
        <v>1.0278145695364227E-2</v>
      </c>
      <c r="AA123" s="715">
        <f t="shared" si="33"/>
        <v>1.0278462425926893E-2</v>
      </c>
      <c r="AB123" s="715">
        <f t="shared" si="33"/>
        <v>1.0277705683882754E-2</v>
      </c>
      <c r="AC123" s="715">
        <f t="shared" si="33"/>
        <v>1.0275908133381195E-2</v>
      </c>
      <c r="AD123" s="715">
        <f t="shared" si="33"/>
        <v>1.0273101764735726E-2</v>
      </c>
      <c r="AE123" s="715">
        <f t="shared" si="33"/>
        <v>1.0294487792600115E-2</v>
      </c>
      <c r="AF123" s="715">
        <f t="shared" si="33"/>
        <v>1.0264331448217368E-2</v>
      </c>
      <c r="AG123" s="715">
        <f t="shared" si="33"/>
        <v>1.0283346896500678E-2</v>
      </c>
      <c r="AH123" s="715">
        <f t="shared" si="33"/>
        <v>1.0276313220074274E-2</v>
      </c>
      <c r="AI123" s="443"/>
      <c r="AJ123" s="443"/>
      <c r="AK123" s="443"/>
      <c r="AL123" s="443"/>
      <c r="AM123" s="443"/>
    </row>
    <row r="124" spans="3:39" ht="15" customHeight="1" outlineLevel="1">
      <c r="C124" s="443"/>
      <c r="D124" s="443"/>
      <c r="E124" s="443"/>
      <c r="F124" s="443"/>
      <c r="G124" s="443"/>
      <c r="H124" s="455"/>
      <c r="I124" s="455"/>
      <c r="J124" s="443"/>
      <c r="K124" s="443"/>
      <c r="L124" s="443"/>
      <c r="M124" s="443"/>
      <c r="N124" s="443"/>
      <c r="O124" s="443"/>
      <c r="P124" s="443"/>
      <c r="Q124" s="443"/>
      <c r="R124" s="443"/>
      <c r="S124" s="443"/>
      <c r="T124" s="443"/>
      <c r="U124" s="443"/>
      <c r="V124" s="443"/>
      <c r="W124" s="443"/>
      <c r="X124" s="443"/>
      <c r="Y124" s="443"/>
      <c r="Z124" s="443"/>
      <c r="AA124" s="443"/>
      <c r="AB124" s="443"/>
      <c r="AC124" s="443"/>
      <c r="AD124" s="443"/>
      <c r="AE124" s="443"/>
      <c r="AF124" s="443"/>
      <c r="AG124" s="443"/>
      <c r="AH124" s="443"/>
      <c r="AI124" s="443"/>
      <c r="AJ124" s="443"/>
      <c r="AK124" s="443"/>
      <c r="AL124" s="443"/>
      <c r="AM124" s="443"/>
    </row>
    <row r="125" spans="3:39" ht="15" customHeight="1" outlineLevel="1">
      <c r="C125" s="443"/>
      <c r="D125" s="443"/>
      <c r="E125" s="443"/>
      <c r="F125" s="443"/>
      <c r="G125" s="443"/>
      <c r="H125" s="455"/>
      <c r="I125" s="455"/>
      <c r="J125" s="443"/>
      <c r="K125" s="443"/>
      <c r="L125" s="443"/>
      <c r="M125" s="443"/>
      <c r="N125" s="443"/>
      <c r="O125" s="443"/>
      <c r="P125" s="443"/>
      <c r="Q125" s="443"/>
      <c r="R125" s="443"/>
      <c r="S125" s="443"/>
      <c r="T125" s="443"/>
      <c r="U125" s="443"/>
      <c r="V125" s="443"/>
      <c r="W125" s="443"/>
      <c r="X125" s="443"/>
      <c r="Y125" s="443"/>
      <c r="Z125" s="443"/>
      <c r="AA125" s="443"/>
      <c r="AB125" s="443"/>
      <c r="AC125" s="443"/>
      <c r="AD125" s="443"/>
      <c r="AE125" s="443"/>
      <c r="AF125" s="443"/>
      <c r="AG125" s="443"/>
      <c r="AH125" s="443"/>
      <c r="AI125" s="443"/>
      <c r="AJ125" s="443"/>
      <c r="AK125" s="443"/>
      <c r="AL125" s="443"/>
      <c r="AM125" s="443"/>
    </row>
    <row r="126" spans="3:39" ht="15" customHeight="1">
      <c r="C126" s="443"/>
      <c r="D126" s="443"/>
      <c r="E126" s="443"/>
      <c r="F126" s="443"/>
      <c r="G126" s="443"/>
      <c r="H126" s="443"/>
      <c r="I126" s="443"/>
      <c r="J126" s="443"/>
      <c r="K126" s="443"/>
      <c r="L126" s="443"/>
      <c r="M126" s="443"/>
      <c r="N126" s="443"/>
      <c r="O126" s="443"/>
      <c r="P126" s="443"/>
      <c r="Q126" s="443"/>
      <c r="R126" s="443"/>
      <c r="S126" s="443"/>
      <c r="T126" s="443"/>
      <c r="U126" s="443"/>
      <c r="V126" s="443"/>
      <c r="W126" s="443"/>
      <c r="X126" s="443"/>
      <c r="Y126" s="443"/>
      <c r="Z126" s="443"/>
      <c r="AA126" s="443"/>
      <c r="AB126" s="443"/>
      <c r="AC126" s="443"/>
      <c r="AD126" s="443"/>
      <c r="AE126" s="443"/>
      <c r="AF126" s="443"/>
      <c r="AG126" s="443"/>
      <c r="AH126" s="443"/>
      <c r="AI126" s="443"/>
      <c r="AJ126" s="443"/>
      <c r="AK126" s="443"/>
      <c r="AL126" s="443"/>
      <c r="AM126" s="443"/>
    </row>
    <row r="127" spans="3:39" s="443" customFormat="1" ht="16.5" thickBot="1">
      <c r="C127" s="629" t="s">
        <v>43</v>
      </c>
      <c r="D127" s="630"/>
      <c r="E127" s="631"/>
      <c r="F127" s="630"/>
      <c r="G127" s="630"/>
      <c r="H127" s="630"/>
      <c r="I127" s="630"/>
      <c r="J127" s="630"/>
      <c r="K127" s="630"/>
      <c r="L127" s="630"/>
      <c r="M127" s="630"/>
      <c r="N127" s="630"/>
      <c r="O127" s="630"/>
      <c r="P127" s="630"/>
      <c r="Q127" s="630"/>
      <c r="R127" s="630"/>
      <c r="S127" s="630"/>
      <c r="T127" s="630"/>
      <c r="U127" s="630"/>
      <c r="V127" s="630"/>
      <c r="W127" s="630"/>
      <c r="X127" s="630"/>
      <c r="Y127" s="630"/>
      <c r="Z127" s="630"/>
      <c r="AA127" s="630"/>
      <c r="AB127" s="630"/>
      <c r="AC127" s="630"/>
      <c r="AD127" s="630"/>
      <c r="AE127" s="630"/>
      <c r="AF127" s="630"/>
      <c r="AG127" s="630"/>
      <c r="AH127" s="630"/>
      <c r="AI127" s="630"/>
      <c r="AJ127" s="630"/>
      <c r="AK127" s="8"/>
      <c r="AL127" s="8"/>
      <c r="AM127" s="8"/>
    </row>
    <row r="128" spans="3:39" ht="15" customHeight="1" outlineLevel="1">
      <c r="C128" s="443"/>
      <c r="D128" s="443"/>
      <c r="E128" s="443"/>
      <c r="F128" s="443"/>
      <c r="G128" s="443"/>
      <c r="H128" s="443"/>
      <c r="I128" s="443"/>
      <c r="J128" s="443"/>
      <c r="K128" s="443"/>
      <c r="L128" s="443"/>
      <c r="M128" s="443"/>
      <c r="N128" s="443"/>
      <c r="O128" s="443"/>
      <c r="P128" s="443"/>
      <c r="Q128" s="443"/>
      <c r="R128" s="443"/>
      <c r="S128" s="443"/>
      <c r="T128" s="443"/>
      <c r="U128" s="443"/>
      <c r="V128" s="443"/>
      <c r="W128" s="443"/>
      <c r="X128" s="443"/>
      <c r="Y128" s="443"/>
      <c r="Z128" s="443"/>
      <c r="AA128" s="443"/>
      <c r="AB128" s="443"/>
      <c r="AC128" s="443"/>
      <c r="AD128" s="443"/>
      <c r="AE128" s="443"/>
      <c r="AF128" s="443"/>
      <c r="AG128" s="443"/>
      <c r="AH128" s="443"/>
      <c r="AI128" s="443"/>
      <c r="AJ128" s="443"/>
      <c r="AK128" s="443"/>
      <c r="AL128" s="443"/>
      <c r="AM128" s="443"/>
    </row>
    <row r="129" spans="3:39" outlineLevel="1">
      <c r="C129" s="443" t="s">
        <v>220</v>
      </c>
      <c r="D129" s="646">
        <v>0.03</v>
      </c>
      <c r="E129" s="443" t="s">
        <v>23</v>
      </c>
      <c r="F129" s="443"/>
      <c r="G129" s="443"/>
      <c r="H129" s="443"/>
      <c r="I129" s="443"/>
      <c r="J129" s="443"/>
      <c r="K129" s="443"/>
      <c r="L129" s="443"/>
      <c r="M129" s="443"/>
      <c r="N129" s="443"/>
      <c r="O129" s="443"/>
      <c r="P129" s="443"/>
      <c r="Q129" s="443"/>
      <c r="R129" s="443"/>
      <c r="S129" s="443"/>
      <c r="T129" s="443"/>
      <c r="U129" s="443"/>
      <c r="V129" s="443"/>
      <c r="W129" s="443"/>
      <c r="X129" s="443"/>
      <c r="Y129" s="443"/>
      <c r="Z129" s="443"/>
      <c r="AA129" s="443"/>
      <c r="AB129" s="443"/>
      <c r="AC129" s="443"/>
      <c r="AD129" s="443"/>
      <c r="AE129" s="443"/>
      <c r="AF129" s="443"/>
      <c r="AG129" s="443"/>
      <c r="AH129" s="443"/>
      <c r="AI129" s="443"/>
      <c r="AJ129" s="443"/>
      <c r="AK129" s="443"/>
      <c r="AL129" s="443"/>
      <c r="AM129" s="443"/>
    </row>
    <row r="130" spans="3:39" outlineLevel="1">
      <c r="C130" s="443" t="s">
        <v>221</v>
      </c>
      <c r="D130" s="646">
        <v>1.6500000000000001E-2</v>
      </c>
      <c r="E130" s="443" t="s">
        <v>23</v>
      </c>
      <c r="F130" s="443"/>
      <c r="G130" s="443"/>
      <c r="H130" s="443"/>
      <c r="I130" s="443"/>
      <c r="J130" s="443"/>
      <c r="K130" s="443"/>
      <c r="L130" s="443"/>
      <c r="M130" s="443"/>
      <c r="N130" s="443"/>
      <c r="O130" s="443"/>
      <c r="P130" s="443"/>
      <c r="Q130" s="443"/>
      <c r="R130" s="443"/>
      <c r="S130" s="443"/>
      <c r="T130" s="443"/>
      <c r="U130" s="443"/>
      <c r="V130" s="443"/>
      <c r="W130" s="443"/>
      <c r="X130" s="443"/>
      <c r="Y130" s="443"/>
      <c r="Z130" s="443"/>
      <c r="AA130" s="443"/>
      <c r="AB130" s="443"/>
      <c r="AC130" s="443"/>
      <c r="AD130" s="443"/>
      <c r="AE130" s="443"/>
      <c r="AF130" s="443"/>
      <c r="AG130" s="443"/>
      <c r="AH130" s="443"/>
      <c r="AI130" s="443"/>
      <c r="AJ130" s="443"/>
      <c r="AK130" s="443"/>
      <c r="AL130" s="443"/>
      <c r="AM130" s="443"/>
    </row>
    <row r="131" spans="3:39" outlineLevel="1">
      <c r="C131" s="443" t="s">
        <v>222</v>
      </c>
      <c r="D131" s="646">
        <v>7.5999999999999998E-2</v>
      </c>
      <c r="E131" s="443" t="s">
        <v>23</v>
      </c>
      <c r="F131" s="443"/>
      <c r="G131" s="443"/>
      <c r="H131" s="443"/>
      <c r="I131" s="443"/>
      <c r="J131" s="443"/>
      <c r="K131" s="443"/>
      <c r="L131" s="443"/>
      <c r="M131" s="443"/>
      <c r="N131" s="443"/>
      <c r="O131" s="443"/>
      <c r="P131" s="443"/>
      <c r="Q131" s="443"/>
      <c r="R131" s="443"/>
      <c r="S131" s="443"/>
      <c r="T131" s="443"/>
      <c r="U131" s="443"/>
      <c r="V131" s="443"/>
      <c r="W131" s="443"/>
      <c r="X131" s="443"/>
      <c r="Y131" s="443"/>
      <c r="Z131" s="443"/>
      <c r="AA131" s="443"/>
      <c r="AB131" s="443"/>
      <c r="AC131" s="443"/>
      <c r="AD131" s="443"/>
      <c r="AE131" s="443"/>
      <c r="AF131" s="443"/>
      <c r="AG131" s="443"/>
      <c r="AH131" s="443"/>
      <c r="AI131" s="443"/>
      <c r="AJ131" s="443"/>
      <c r="AK131" s="443"/>
      <c r="AL131" s="443"/>
      <c r="AM131" s="443"/>
    </row>
    <row r="132" spans="3:39" outlineLevel="1">
      <c r="C132" s="443"/>
      <c r="D132" s="443"/>
      <c r="E132" s="443"/>
      <c r="F132" s="443"/>
      <c r="G132" s="443"/>
      <c r="H132" s="443"/>
      <c r="I132" s="443"/>
      <c r="J132" s="443"/>
      <c r="K132" s="443"/>
      <c r="L132" s="443"/>
      <c r="M132" s="443"/>
      <c r="N132" s="443"/>
      <c r="O132" s="443"/>
      <c r="P132" s="443"/>
      <c r="Q132" s="443"/>
      <c r="R132" s="443"/>
      <c r="S132" s="443"/>
      <c r="T132" s="443"/>
      <c r="U132" s="443"/>
      <c r="V132" s="443"/>
      <c r="W132" s="443"/>
      <c r="X132" s="443"/>
      <c r="Y132" s="443"/>
      <c r="Z132" s="443"/>
      <c r="AA132" s="443"/>
      <c r="AB132" s="443"/>
      <c r="AC132" s="443"/>
      <c r="AD132" s="443"/>
      <c r="AE132" s="443"/>
      <c r="AF132" s="443"/>
      <c r="AG132" s="443"/>
      <c r="AH132" s="443"/>
      <c r="AI132" s="443"/>
      <c r="AJ132" s="443"/>
      <c r="AK132" s="443"/>
      <c r="AL132" s="443"/>
      <c r="AM132" s="443"/>
    </row>
    <row r="133" spans="3:39" outlineLevel="1">
      <c r="C133" s="443" t="s">
        <v>223</v>
      </c>
      <c r="D133" s="646">
        <v>1</v>
      </c>
      <c r="E133" s="443" t="s">
        <v>23</v>
      </c>
      <c r="F133" s="443"/>
      <c r="G133" s="443"/>
      <c r="H133" s="443"/>
      <c r="I133" s="443"/>
      <c r="J133" s="443"/>
      <c r="K133" s="443"/>
      <c r="L133" s="443"/>
      <c r="M133" s="443"/>
      <c r="N133" s="443"/>
      <c r="O133" s="443"/>
      <c r="P133" s="443"/>
      <c r="Q133" s="443"/>
      <c r="R133" s="443"/>
      <c r="S133" s="443"/>
      <c r="T133" s="443"/>
      <c r="U133" s="443"/>
      <c r="V133" s="443"/>
      <c r="W133" s="443"/>
      <c r="X133" s="443"/>
      <c r="Y133" s="443"/>
      <c r="Z133" s="443"/>
      <c r="AA133" s="443"/>
      <c r="AB133" s="443"/>
      <c r="AC133" s="443"/>
      <c r="AD133" s="443"/>
      <c r="AE133" s="443"/>
      <c r="AF133" s="443"/>
      <c r="AG133" s="443"/>
      <c r="AH133" s="443"/>
      <c r="AI133" s="443"/>
      <c r="AJ133" s="443"/>
      <c r="AK133" s="443"/>
      <c r="AL133" s="443"/>
      <c r="AM133" s="443"/>
    </row>
    <row r="134" spans="3:39" outlineLevel="1">
      <c r="C134" s="443"/>
      <c r="D134" s="443"/>
      <c r="E134" s="443"/>
      <c r="F134" s="443"/>
      <c r="G134" s="443"/>
      <c r="H134" s="443"/>
      <c r="I134" s="443"/>
      <c r="J134" s="443"/>
      <c r="K134" s="443"/>
      <c r="L134" s="443"/>
      <c r="M134" s="443"/>
      <c r="N134" s="443"/>
      <c r="O134" s="443"/>
      <c r="P134" s="443"/>
      <c r="Q134" s="443"/>
      <c r="R134" s="443"/>
      <c r="S134" s="443"/>
      <c r="T134" s="443"/>
      <c r="U134" s="443"/>
      <c r="V134" s="443"/>
      <c r="W134" s="443"/>
      <c r="X134" s="443"/>
      <c r="Y134" s="443"/>
      <c r="Z134" s="443"/>
      <c r="AA134" s="443"/>
      <c r="AB134" s="443"/>
      <c r="AC134" s="443"/>
      <c r="AD134" s="443"/>
      <c r="AE134" s="443"/>
      <c r="AF134" s="443"/>
      <c r="AG134" s="443"/>
      <c r="AH134" s="443"/>
      <c r="AI134" s="443"/>
      <c r="AJ134" s="443"/>
      <c r="AK134" s="443"/>
      <c r="AL134" s="443"/>
      <c r="AM134" s="443"/>
    </row>
    <row r="135" spans="3:39" outlineLevel="1">
      <c r="C135" s="637" t="s">
        <v>37</v>
      </c>
      <c r="D135" s="638">
        <v>2</v>
      </c>
      <c r="E135" s="638">
        <f>D135+1</f>
        <v>3</v>
      </c>
      <c r="F135" s="638">
        <f t="shared" ref="F135:J135" si="34">E135+1</f>
        <v>4</v>
      </c>
      <c r="G135" s="638">
        <f t="shared" si="34"/>
        <v>5</v>
      </c>
      <c r="H135" s="638">
        <f t="shared" si="34"/>
        <v>6</v>
      </c>
      <c r="I135" s="638">
        <f t="shared" si="34"/>
        <v>7</v>
      </c>
      <c r="J135" s="638">
        <f t="shared" si="34"/>
        <v>8</v>
      </c>
      <c r="K135" s="638">
        <f t="shared" ref="K135" si="35">J135+1</f>
        <v>9</v>
      </c>
      <c r="L135" s="638">
        <f t="shared" ref="L135" si="36">K135+1</f>
        <v>10</v>
      </c>
      <c r="M135" s="638">
        <f t="shared" ref="M135" si="37">L135+1</f>
        <v>11</v>
      </c>
      <c r="N135" s="638">
        <f t="shared" ref="N135" si="38">M135+1</f>
        <v>12</v>
      </c>
      <c r="O135" s="443"/>
      <c r="P135" s="443"/>
      <c r="Q135" s="443"/>
      <c r="R135" s="443"/>
      <c r="S135" s="443"/>
      <c r="T135" s="443"/>
      <c r="U135" s="443"/>
      <c r="V135" s="443"/>
      <c r="W135" s="443"/>
      <c r="X135" s="443"/>
      <c r="Y135" s="443"/>
      <c r="Z135" s="443"/>
      <c r="AA135" s="443"/>
      <c r="AB135" s="443"/>
      <c r="AC135" s="443"/>
      <c r="AD135" s="443"/>
      <c r="AE135" s="443"/>
      <c r="AF135" s="443"/>
      <c r="AG135" s="443"/>
      <c r="AH135" s="443"/>
      <c r="AI135" s="443"/>
      <c r="AJ135" s="443"/>
      <c r="AK135" s="443"/>
      <c r="AL135" s="443"/>
      <c r="AM135" s="443"/>
    </row>
    <row r="136" spans="3:39" outlineLevel="1">
      <c r="C136" s="639" t="s">
        <v>224</v>
      </c>
      <c r="D136" s="761">
        <v>0.05</v>
      </c>
      <c r="E136" s="761">
        <v>0.04</v>
      </c>
      <c r="F136" s="761">
        <v>0.03</v>
      </c>
      <c r="G136" s="761">
        <f>F136</f>
        <v>0.03</v>
      </c>
      <c r="H136" s="761">
        <f t="shared" ref="H136:N136" si="39">G136</f>
        <v>0.03</v>
      </c>
      <c r="I136" s="761">
        <f t="shared" si="39"/>
        <v>0.03</v>
      </c>
      <c r="J136" s="761">
        <f t="shared" si="39"/>
        <v>0.03</v>
      </c>
      <c r="K136" s="761">
        <f t="shared" si="39"/>
        <v>0.03</v>
      </c>
      <c r="L136" s="761">
        <f t="shared" si="39"/>
        <v>0.03</v>
      </c>
      <c r="M136" s="761">
        <f t="shared" si="39"/>
        <v>0.03</v>
      </c>
      <c r="N136" s="761">
        <f t="shared" si="39"/>
        <v>0.03</v>
      </c>
      <c r="O136" s="443"/>
      <c r="P136" s="443"/>
      <c r="Q136" s="443"/>
      <c r="R136" s="443"/>
      <c r="S136" s="443"/>
      <c r="T136" s="443"/>
      <c r="U136" s="443"/>
      <c r="V136" s="443"/>
      <c r="W136" s="443"/>
      <c r="X136" s="443"/>
      <c r="Y136" s="443"/>
      <c r="Z136" s="443"/>
      <c r="AA136" s="443"/>
      <c r="AB136" s="443"/>
      <c r="AC136" s="443"/>
      <c r="AD136" s="443"/>
      <c r="AE136" s="443"/>
      <c r="AF136" s="443"/>
      <c r="AG136" s="443"/>
      <c r="AH136" s="443"/>
      <c r="AI136" s="443"/>
      <c r="AJ136" s="443"/>
      <c r="AK136" s="443"/>
      <c r="AL136" s="443"/>
      <c r="AM136" s="443"/>
    </row>
    <row r="137" spans="3:39" outlineLevel="1">
      <c r="C137" s="443"/>
      <c r="D137" s="443"/>
      <c r="E137" s="443"/>
      <c r="F137" s="443"/>
      <c r="G137" s="443"/>
      <c r="H137" s="443"/>
      <c r="I137" s="443"/>
      <c r="J137" s="443"/>
      <c r="K137" s="443"/>
      <c r="L137" s="443"/>
      <c r="M137" s="443"/>
      <c r="N137" s="443"/>
      <c r="O137" s="443"/>
      <c r="P137" s="443"/>
      <c r="Q137" s="443"/>
      <c r="R137" s="443"/>
      <c r="S137" s="443"/>
      <c r="T137" s="443"/>
      <c r="U137" s="443"/>
      <c r="V137" s="443"/>
      <c r="W137" s="443"/>
      <c r="X137" s="443"/>
      <c r="Y137" s="443"/>
      <c r="Z137" s="443"/>
      <c r="AA137" s="443"/>
      <c r="AB137" s="443"/>
      <c r="AC137" s="443"/>
      <c r="AD137" s="443"/>
      <c r="AE137" s="443"/>
      <c r="AF137" s="443"/>
      <c r="AG137" s="443"/>
      <c r="AH137" s="443"/>
      <c r="AI137" s="443"/>
      <c r="AJ137" s="443"/>
      <c r="AK137" s="443"/>
      <c r="AL137" s="443"/>
      <c r="AM137" s="443"/>
    </row>
    <row r="138" spans="3:39" outlineLevel="1">
      <c r="C138" s="443"/>
      <c r="D138" s="443"/>
      <c r="E138" s="443"/>
      <c r="F138" s="443"/>
      <c r="G138" s="443"/>
      <c r="H138" s="443"/>
      <c r="I138" s="443"/>
      <c r="J138" s="443"/>
      <c r="K138" s="443"/>
      <c r="L138" s="443"/>
      <c r="M138" s="443"/>
      <c r="N138" s="443"/>
      <c r="O138" s="443"/>
      <c r="P138" s="443"/>
      <c r="Q138" s="443"/>
      <c r="R138" s="443"/>
      <c r="S138" s="443"/>
      <c r="T138" s="443"/>
      <c r="U138" s="443"/>
      <c r="V138" s="443"/>
      <c r="W138" s="443"/>
      <c r="X138" s="443"/>
      <c r="Y138" s="443"/>
      <c r="Z138" s="443"/>
      <c r="AA138" s="443"/>
      <c r="AB138" s="443"/>
      <c r="AC138" s="443"/>
      <c r="AD138" s="443"/>
      <c r="AE138" s="443"/>
      <c r="AF138" s="443"/>
      <c r="AG138" s="443"/>
      <c r="AH138" s="443"/>
      <c r="AI138" s="443"/>
      <c r="AJ138" s="443"/>
      <c r="AK138" s="443"/>
      <c r="AL138" s="443"/>
      <c r="AM138" s="443"/>
    </row>
    <row r="139" spans="3:39">
      <c r="C139" s="443"/>
      <c r="D139" s="443"/>
      <c r="E139" s="443"/>
      <c r="F139" s="443"/>
      <c r="G139" s="443"/>
      <c r="H139" s="443"/>
      <c r="I139" s="443"/>
      <c r="J139" s="443"/>
      <c r="K139" s="443"/>
      <c r="L139" s="443"/>
      <c r="M139" s="443"/>
      <c r="N139" s="443"/>
      <c r="O139" s="443"/>
      <c r="P139" s="443"/>
      <c r="Q139" s="443"/>
      <c r="R139" s="443"/>
      <c r="S139" s="443"/>
      <c r="T139" s="443"/>
      <c r="U139" s="443"/>
      <c r="V139" s="443"/>
      <c r="W139" s="443"/>
      <c r="X139" s="443"/>
      <c r="Y139" s="443"/>
      <c r="Z139" s="443"/>
      <c r="AA139" s="443"/>
      <c r="AB139" s="443"/>
      <c r="AC139" s="443"/>
      <c r="AD139" s="443"/>
      <c r="AE139" s="443"/>
      <c r="AF139" s="443"/>
      <c r="AG139" s="443"/>
      <c r="AH139" s="443"/>
      <c r="AI139" s="443"/>
      <c r="AJ139" s="443"/>
      <c r="AK139" s="443"/>
      <c r="AL139" s="443"/>
      <c r="AM139" s="443"/>
    </row>
    <row r="140" spans="3:39" s="443" customFormat="1" ht="16.5" thickBot="1">
      <c r="C140" s="629" t="s">
        <v>225</v>
      </c>
      <c r="D140" s="630"/>
      <c r="E140" s="631"/>
      <c r="F140" s="630"/>
      <c r="G140" s="630"/>
      <c r="H140" s="630"/>
      <c r="I140" s="630"/>
      <c r="J140" s="630"/>
      <c r="K140" s="630"/>
      <c r="L140" s="630"/>
      <c r="M140" s="630"/>
      <c r="N140" s="630"/>
      <c r="O140" s="630"/>
      <c r="P140" s="630"/>
      <c r="Q140" s="630"/>
      <c r="R140" s="630"/>
      <c r="S140" s="630"/>
      <c r="T140" s="630"/>
      <c r="U140" s="630"/>
      <c r="V140" s="630"/>
      <c r="W140" s="630"/>
      <c r="X140" s="630"/>
      <c r="Y140" s="630"/>
      <c r="Z140" s="630"/>
      <c r="AA140" s="630"/>
      <c r="AB140" s="630"/>
      <c r="AC140" s="630"/>
      <c r="AD140" s="630"/>
      <c r="AE140" s="630"/>
      <c r="AF140" s="630"/>
      <c r="AG140" s="630"/>
      <c r="AH140" s="630"/>
      <c r="AI140" s="630"/>
      <c r="AJ140" s="630"/>
      <c r="AK140" s="8"/>
      <c r="AL140" s="8"/>
      <c r="AM140" s="8"/>
    </row>
    <row r="141" spans="3:39" outlineLevel="1">
      <c r="C141" s="443"/>
      <c r="D141" s="476"/>
      <c r="E141" s="443"/>
      <c r="F141" s="455"/>
      <c r="G141" s="443"/>
      <c r="H141" s="450"/>
      <c r="I141" s="443"/>
      <c r="J141" s="443"/>
      <c r="K141" s="443"/>
      <c r="L141" s="443"/>
      <c r="M141" s="443"/>
      <c r="N141" s="443"/>
      <c r="O141" s="443"/>
      <c r="P141" s="443"/>
      <c r="Q141" s="443"/>
      <c r="R141" s="443"/>
      <c r="S141" s="443"/>
      <c r="T141" s="443"/>
      <c r="U141" s="443"/>
      <c r="V141" s="443"/>
      <c r="W141" s="443"/>
      <c r="X141" s="443"/>
      <c r="Y141" s="443"/>
      <c r="Z141" s="443"/>
      <c r="AA141" s="443"/>
      <c r="AB141" s="443"/>
      <c r="AC141" s="443"/>
      <c r="AD141" s="443"/>
      <c r="AE141" s="443"/>
      <c r="AF141" s="443"/>
      <c r="AG141" s="443"/>
      <c r="AH141" s="443"/>
      <c r="AI141" s="443"/>
      <c r="AJ141" s="443"/>
      <c r="AK141" s="443"/>
      <c r="AL141" s="443"/>
      <c r="AM141" s="443"/>
    </row>
    <row r="142" spans="3:39" outlineLevel="1">
      <c r="C142" s="11" t="s">
        <v>226</v>
      </c>
      <c r="D142" s="443"/>
      <c r="E142" s="443"/>
      <c r="F142" s="455"/>
      <c r="G142" s="443"/>
      <c r="H142" s="450"/>
      <c r="I142" s="443"/>
      <c r="J142" s="443"/>
      <c r="K142" s="443"/>
      <c r="L142" s="443"/>
      <c r="M142" s="443"/>
      <c r="N142" s="443"/>
      <c r="O142" s="443"/>
      <c r="P142" s="443"/>
      <c r="Q142" s="443"/>
      <c r="R142" s="443"/>
      <c r="S142" s="443"/>
      <c r="T142" s="443"/>
      <c r="U142" s="443"/>
      <c r="V142" s="443"/>
      <c r="W142" s="443"/>
      <c r="X142" s="443"/>
      <c r="Y142" s="443"/>
      <c r="Z142" s="443"/>
      <c r="AA142" s="443"/>
      <c r="AB142" s="443"/>
      <c r="AC142" s="443"/>
      <c r="AD142" s="443"/>
      <c r="AE142" s="443"/>
      <c r="AF142" s="443"/>
      <c r="AG142" s="443"/>
      <c r="AH142" s="443"/>
      <c r="AI142" s="443"/>
      <c r="AJ142" s="443"/>
      <c r="AK142" s="443"/>
      <c r="AL142" s="443"/>
      <c r="AM142" s="443"/>
    </row>
    <row r="143" spans="3:39" outlineLevel="2">
      <c r="C143" s="11"/>
      <c r="D143" s="443"/>
      <c r="E143" s="443"/>
      <c r="F143" s="455"/>
      <c r="G143" s="443"/>
      <c r="H143" s="450"/>
      <c r="I143" s="443"/>
      <c r="J143" s="443"/>
      <c r="K143" s="443"/>
      <c r="L143" s="443"/>
      <c r="M143" s="443"/>
      <c r="N143" s="443"/>
      <c r="O143" s="443"/>
      <c r="P143" s="443"/>
      <c r="Q143" s="443"/>
      <c r="R143" s="443"/>
      <c r="S143" s="443"/>
      <c r="T143" s="443"/>
      <c r="U143" s="443"/>
      <c r="V143" s="443"/>
      <c r="W143" s="443"/>
      <c r="X143" s="443"/>
      <c r="Y143" s="443"/>
      <c r="Z143" s="443"/>
      <c r="AA143" s="443"/>
      <c r="AB143" s="443"/>
      <c r="AC143" s="443"/>
      <c r="AD143" s="443"/>
      <c r="AE143" s="443"/>
      <c r="AF143" s="443"/>
      <c r="AG143" s="443"/>
      <c r="AH143" s="443"/>
      <c r="AI143" s="443"/>
      <c r="AJ143" s="443"/>
      <c r="AK143" s="443"/>
      <c r="AL143" s="443"/>
      <c r="AM143" s="443"/>
    </row>
    <row r="144" spans="3:39" outlineLevel="2">
      <c r="C144" s="443" t="s">
        <v>227</v>
      </c>
      <c r="D144" s="647">
        <f>Summary!E66</f>
        <v>33226.929577229996</v>
      </c>
      <c r="E144" s="443"/>
      <c r="F144" s="455"/>
      <c r="G144" s="443"/>
      <c r="H144" s="450"/>
      <c r="I144" s="443"/>
      <c r="J144" s="443"/>
      <c r="K144" s="443"/>
      <c r="L144" s="443"/>
      <c r="M144" s="443"/>
      <c r="N144" s="443"/>
      <c r="O144" s="443"/>
      <c r="P144" s="443"/>
      <c r="Q144" s="443"/>
      <c r="R144" s="443"/>
      <c r="S144" s="443"/>
      <c r="T144" s="443"/>
      <c r="U144" s="443"/>
      <c r="V144" s="443"/>
      <c r="W144" s="443"/>
      <c r="X144" s="443"/>
      <c r="Y144" s="443"/>
      <c r="Z144" s="443"/>
      <c r="AA144" s="443"/>
      <c r="AB144" s="443"/>
      <c r="AC144" s="443"/>
      <c r="AD144" s="443"/>
      <c r="AE144" s="443"/>
      <c r="AF144" s="443"/>
      <c r="AG144" s="443"/>
      <c r="AH144" s="443"/>
      <c r="AI144" s="443"/>
      <c r="AJ144" s="443"/>
      <c r="AK144" s="443"/>
      <c r="AL144" s="443"/>
      <c r="AM144" s="443"/>
    </row>
    <row r="145" spans="3:39" outlineLevel="2">
      <c r="C145" s="639" t="s">
        <v>228</v>
      </c>
      <c r="D145" s="761">
        <v>1E-3</v>
      </c>
      <c r="E145" s="443"/>
      <c r="F145" s="455"/>
      <c r="G145" s="443"/>
      <c r="H145" s="450"/>
      <c r="I145" s="443"/>
      <c r="J145" s="443"/>
      <c r="K145" s="443"/>
      <c r="L145" s="443"/>
      <c r="M145" s="443"/>
      <c r="N145" s="443"/>
      <c r="O145" s="443"/>
      <c r="P145" s="443"/>
      <c r="Q145" s="443"/>
      <c r="R145" s="443"/>
      <c r="S145" s="443"/>
      <c r="T145" s="443"/>
      <c r="U145" s="443"/>
      <c r="V145" s="443"/>
      <c r="W145" s="443"/>
      <c r="X145" s="443"/>
      <c r="Y145" s="443"/>
      <c r="Z145" s="443"/>
      <c r="AA145" s="443"/>
      <c r="AB145" s="443"/>
      <c r="AC145" s="443"/>
      <c r="AD145" s="443"/>
      <c r="AE145" s="443"/>
      <c r="AF145" s="443"/>
      <c r="AG145" s="443"/>
      <c r="AH145" s="443"/>
      <c r="AI145" s="443"/>
      <c r="AJ145" s="443"/>
      <c r="AK145" s="443"/>
      <c r="AL145" s="443"/>
      <c r="AM145" s="443"/>
    </row>
    <row r="146" spans="3:39" outlineLevel="2">
      <c r="C146" s="11"/>
      <c r="D146" s="443"/>
      <c r="E146" s="443"/>
      <c r="F146" s="455"/>
      <c r="G146" s="443"/>
      <c r="H146" s="450"/>
      <c r="I146" s="443"/>
      <c r="J146" s="443"/>
      <c r="K146" s="443"/>
      <c r="L146" s="443"/>
      <c r="M146" s="443"/>
      <c r="N146" s="443"/>
      <c r="O146" s="443"/>
      <c r="P146" s="443"/>
      <c r="Q146" s="443"/>
      <c r="R146" s="443"/>
      <c r="S146" s="443"/>
      <c r="T146" s="443"/>
      <c r="U146" s="443"/>
      <c r="V146" s="443"/>
      <c r="W146" s="443"/>
      <c r="X146" s="443"/>
      <c r="Y146" s="443"/>
      <c r="Z146" s="443"/>
      <c r="AA146" s="443"/>
      <c r="AB146" s="443"/>
      <c r="AC146" s="443"/>
      <c r="AD146" s="443"/>
      <c r="AE146" s="443"/>
      <c r="AF146" s="443"/>
      <c r="AG146" s="443"/>
      <c r="AH146" s="443"/>
      <c r="AI146" s="443"/>
      <c r="AJ146" s="443"/>
      <c r="AK146" s="443"/>
      <c r="AL146" s="443"/>
      <c r="AM146" s="443"/>
    </row>
    <row r="147" spans="3:39" outlineLevel="2">
      <c r="C147" s="639" t="s">
        <v>229</v>
      </c>
      <c r="D147" s="761">
        <f>OPEX_Sens</f>
        <v>0</v>
      </c>
      <c r="E147" s="4" t="s">
        <v>23</v>
      </c>
      <c r="F147" s="455"/>
      <c r="G147" s="443"/>
      <c r="H147" s="450"/>
      <c r="I147" s="443"/>
      <c r="J147" s="443"/>
      <c r="K147" s="443"/>
      <c r="L147" s="443"/>
      <c r="M147" s="443"/>
      <c r="N147" s="443"/>
      <c r="O147" s="443"/>
      <c r="P147" s="443"/>
      <c r="Q147" s="443"/>
      <c r="R147" s="443"/>
      <c r="S147" s="443"/>
      <c r="T147" s="443"/>
      <c r="U147" s="443"/>
      <c r="V147" s="443"/>
      <c r="W147" s="443"/>
      <c r="X147" s="443"/>
      <c r="Y147" s="443"/>
      <c r="Z147" s="443"/>
      <c r="AA147" s="443"/>
      <c r="AB147" s="443"/>
      <c r="AC147" s="443"/>
      <c r="AD147" s="443"/>
      <c r="AE147" s="443"/>
      <c r="AF147" s="443"/>
      <c r="AG147" s="443"/>
      <c r="AH147" s="443"/>
      <c r="AI147" s="443"/>
      <c r="AJ147" s="443"/>
      <c r="AK147" s="443"/>
      <c r="AL147" s="443"/>
      <c r="AM147" s="443"/>
    </row>
    <row r="148" spans="3:39" outlineLevel="2">
      <c r="C148" s="11"/>
      <c r="D148" s="443"/>
      <c r="E148" s="443"/>
      <c r="F148" s="455"/>
      <c r="G148" s="443"/>
      <c r="H148" s="450"/>
      <c r="I148" s="443"/>
      <c r="J148" s="443"/>
      <c r="K148" s="443"/>
      <c r="L148" s="443"/>
      <c r="M148" s="443"/>
      <c r="N148" s="443"/>
      <c r="O148" s="443"/>
      <c r="P148" s="443"/>
      <c r="Q148" s="443"/>
      <c r="R148" s="443"/>
      <c r="S148" s="443"/>
      <c r="T148" s="443"/>
      <c r="U148" s="443"/>
      <c r="V148" s="443"/>
      <c r="W148" s="443"/>
      <c r="X148" s="443"/>
      <c r="Y148" s="443"/>
      <c r="Z148" s="443"/>
      <c r="AA148" s="443"/>
      <c r="AB148" s="443"/>
      <c r="AC148" s="443"/>
      <c r="AD148" s="443"/>
      <c r="AE148" s="443"/>
      <c r="AF148" s="443"/>
      <c r="AG148" s="443"/>
      <c r="AH148" s="443"/>
      <c r="AI148" s="443"/>
      <c r="AJ148" s="443"/>
      <c r="AK148" s="443"/>
      <c r="AL148" s="443"/>
      <c r="AM148" s="443"/>
    </row>
    <row r="149" spans="3:39" outlineLevel="2">
      <c r="C149" s="11"/>
      <c r="D149" s="443"/>
      <c r="E149" s="443"/>
      <c r="F149" s="455"/>
      <c r="G149" s="443"/>
      <c r="H149" s="450"/>
      <c r="I149" s="443"/>
      <c r="J149" s="443"/>
      <c r="K149" s="443"/>
      <c r="L149" s="443"/>
      <c r="M149" s="443"/>
      <c r="N149" s="443"/>
      <c r="O149" s="443"/>
      <c r="P149" s="443"/>
      <c r="Q149" s="443"/>
      <c r="R149" s="443"/>
      <c r="S149" s="443"/>
      <c r="T149" s="443"/>
      <c r="U149" s="443"/>
      <c r="V149" s="443"/>
      <c r="W149" s="443"/>
      <c r="X149" s="443"/>
      <c r="Y149" s="443"/>
      <c r="Z149" s="443"/>
      <c r="AA149" s="443"/>
      <c r="AB149" s="443"/>
      <c r="AC149" s="443"/>
      <c r="AD149" s="443"/>
      <c r="AE149" s="443"/>
      <c r="AF149" s="443"/>
      <c r="AG149" s="443"/>
      <c r="AH149" s="443"/>
      <c r="AI149" s="443"/>
      <c r="AJ149" s="443"/>
      <c r="AK149" s="443"/>
      <c r="AL149" s="443"/>
      <c r="AM149" s="443"/>
    </row>
    <row r="150" spans="3:39" outlineLevel="2">
      <c r="C150" s="635" t="s">
        <v>226</v>
      </c>
      <c r="D150" s="648">
        <f>YEAR(Model_Start)</f>
        <v>2024</v>
      </c>
      <c r="E150" s="648">
        <f>D150+1</f>
        <v>2025</v>
      </c>
      <c r="F150" s="648">
        <f t="shared" ref="F150" si="40">E150+1</f>
        <v>2026</v>
      </c>
      <c r="G150" s="648">
        <f t="shared" ref="G150" si="41">F150+1</f>
        <v>2027</v>
      </c>
      <c r="H150" s="648">
        <f t="shared" ref="H150" si="42">G150+1</f>
        <v>2028</v>
      </c>
      <c r="I150" s="648">
        <f t="shared" ref="I150" si="43">H150+1</f>
        <v>2029</v>
      </c>
      <c r="J150" s="648">
        <f t="shared" ref="J150" si="44">I150+1</f>
        <v>2030</v>
      </c>
      <c r="K150" s="648">
        <f t="shared" ref="K150" si="45">J150+1</f>
        <v>2031</v>
      </c>
      <c r="L150" s="648">
        <f t="shared" ref="L150" si="46">K150+1</f>
        <v>2032</v>
      </c>
      <c r="M150" s="648">
        <f t="shared" ref="M150" si="47">L150+1</f>
        <v>2033</v>
      </c>
      <c r="N150" s="648">
        <f t="shared" ref="N150" si="48">M150+1</f>
        <v>2034</v>
      </c>
      <c r="O150" s="648">
        <f t="shared" ref="O150" si="49">N150+1</f>
        <v>2035</v>
      </c>
      <c r="P150" s="648">
        <f t="shared" ref="P150" si="50">O150+1</f>
        <v>2036</v>
      </c>
      <c r="Q150" s="648">
        <f t="shared" ref="Q150" si="51">P150+1</f>
        <v>2037</v>
      </c>
      <c r="R150" s="648">
        <f t="shared" ref="R150" si="52">Q150+1</f>
        <v>2038</v>
      </c>
      <c r="S150" s="648">
        <f t="shared" ref="S150" si="53">R150+1</f>
        <v>2039</v>
      </c>
      <c r="T150" s="648">
        <f t="shared" ref="T150" si="54">S150+1</f>
        <v>2040</v>
      </c>
      <c r="U150" s="648">
        <f t="shared" ref="U150" si="55">T150+1</f>
        <v>2041</v>
      </c>
      <c r="V150" s="648">
        <f t="shared" ref="V150" si="56">U150+1</f>
        <v>2042</v>
      </c>
      <c r="W150" s="648">
        <f t="shared" ref="W150" si="57">V150+1</f>
        <v>2043</v>
      </c>
      <c r="X150" s="648">
        <f t="shared" ref="X150" si="58">W150+1</f>
        <v>2044</v>
      </c>
      <c r="Y150" s="648">
        <f t="shared" ref="Y150" si="59">X150+1</f>
        <v>2045</v>
      </c>
      <c r="Z150" s="648">
        <f t="shared" ref="Z150" si="60">Y150+1</f>
        <v>2046</v>
      </c>
      <c r="AA150" s="648">
        <f t="shared" ref="AA150" si="61">Z150+1</f>
        <v>2047</v>
      </c>
      <c r="AB150" s="648">
        <f t="shared" ref="AB150" si="62">AA150+1</f>
        <v>2048</v>
      </c>
      <c r="AC150" s="648">
        <f t="shared" ref="AC150" si="63">AB150+1</f>
        <v>2049</v>
      </c>
      <c r="AD150" s="648">
        <f t="shared" ref="AD150" si="64">AC150+1</f>
        <v>2050</v>
      </c>
      <c r="AE150" s="648">
        <f t="shared" ref="AE150" si="65">AD150+1</f>
        <v>2051</v>
      </c>
      <c r="AF150" s="648">
        <f t="shared" ref="AF150" si="66">AE150+1</f>
        <v>2052</v>
      </c>
      <c r="AG150" s="648">
        <f t="shared" ref="AG150" si="67">AF150+1</f>
        <v>2053</v>
      </c>
      <c r="AH150" s="443"/>
      <c r="AI150" s="443"/>
      <c r="AJ150" s="443"/>
      <c r="AK150" s="443"/>
      <c r="AL150" s="443"/>
      <c r="AM150" s="443"/>
    </row>
    <row r="151" spans="3:39" outlineLevel="2">
      <c r="C151" s="637" t="s">
        <v>230</v>
      </c>
      <c r="D151" s="477">
        <f>OPEX!C15*(1+$D$147)</f>
        <v>2663.145805123751</v>
      </c>
      <c r="E151" s="477">
        <f>OPEX!D15*(1+$D$147)</f>
        <v>2817.3938051237515</v>
      </c>
      <c r="F151" s="477">
        <f>OPEX!E15*(1+$D$147)</f>
        <v>2971.6418051237511</v>
      </c>
      <c r="G151" s="477">
        <f>OPEX!F15*(1+$D$147)</f>
        <v>3125.8898051237516</v>
      </c>
      <c r="H151" s="477">
        <f>OPEX!G15*(1+$D$147)</f>
        <v>3125.8898051237516</v>
      </c>
      <c r="I151" s="477">
        <f>OPEX!H15*(1+$D$147)</f>
        <v>3125.8898051237516</v>
      </c>
      <c r="J151" s="477">
        <f>OPEX!I15*(1+$D$147)</f>
        <v>3125.8898051237516</v>
      </c>
      <c r="K151" s="477">
        <f>OPEX!J15*(1+$D$147)</f>
        <v>3125.8898051237516</v>
      </c>
      <c r="L151" s="477">
        <f>OPEX!K15*(1+$D$147)</f>
        <v>3125.8898051237516</v>
      </c>
      <c r="M151" s="477">
        <f>OPEX!L15*(1+$D$147)</f>
        <v>3125.8898051237516</v>
      </c>
      <c r="N151" s="477">
        <f>OPEX!M15*(1+$D$147)</f>
        <v>3125.8898051237516</v>
      </c>
      <c r="O151" s="477">
        <f>OPEX!N15*(1+$D$147)</f>
        <v>3125.8898051237516</v>
      </c>
      <c r="P151" s="477">
        <f>OPEX!O15*(1+$D$147)</f>
        <v>3125.8898051237516</v>
      </c>
      <c r="Q151" s="477">
        <f>OPEX!P15*(1+$D$147)</f>
        <v>3125.8898051237516</v>
      </c>
      <c r="R151" s="477">
        <f>OPEX!Q15*(1+$D$147)</f>
        <v>3125.8898051237516</v>
      </c>
      <c r="S151" s="477">
        <f>OPEX!R15*(1+$D$147)</f>
        <v>3125.8898051237516</v>
      </c>
      <c r="T151" s="477">
        <f>OPEX!S15*(1+$D$147)</f>
        <v>3125.8898051237516</v>
      </c>
      <c r="U151" s="477">
        <f>OPEX!T15*(1+$D$147)</f>
        <v>3125.8898051237516</v>
      </c>
      <c r="V151" s="477">
        <f>OPEX!U15*(1+$D$147)</f>
        <v>3125.8898051237516</v>
      </c>
      <c r="W151" s="477">
        <f>OPEX!V15*(1+$D$147)</f>
        <v>3125.8898051237516</v>
      </c>
      <c r="X151" s="477">
        <f>OPEX!W15*(1+$D$147)</f>
        <v>3125.8898051237516</v>
      </c>
      <c r="Y151" s="477">
        <f>OPEX!X15*(1+$D$147)</f>
        <v>3125.8898051237516</v>
      </c>
      <c r="Z151" s="477">
        <f>OPEX!Y15*(1+$D$147)</f>
        <v>3125.8898051237516</v>
      </c>
      <c r="AA151" s="477">
        <f>OPEX!Z15*(1+$D$147)</f>
        <v>3125.8898051237516</v>
      </c>
      <c r="AB151" s="477">
        <f>OPEX!AA15*(1+$D$147)</f>
        <v>3291.7378801637524</v>
      </c>
      <c r="AC151" s="477">
        <f>OPEX!AB15*(1+$D$147)</f>
        <v>3291.7378801637524</v>
      </c>
      <c r="AD151" s="477">
        <f>OPEX!AC15*(1+$D$147)</f>
        <v>3291.7378801637524</v>
      </c>
      <c r="AE151" s="477">
        <f>OPEX!AD15*(1+$D$147)</f>
        <v>3291.7378801637524</v>
      </c>
      <c r="AF151" s="477">
        <f>OPEX!AE15*(1+$D$147)</f>
        <v>3291.7378801637524</v>
      </c>
      <c r="AG151" s="477">
        <f>OPEX!AF15*(1+$D$147)</f>
        <v>3291.7378801637524</v>
      </c>
      <c r="AH151" s="443"/>
      <c r="AI151" s="443"/>
      <c r="AJ151" s="443"/>
      <c r="AK151" s="443"/>
      <c r="AL151" s="443"/>
      <c r="AM151" s="443"/>
    </row>
    <row r="152" spans="3:39" outlineLevel="2">
      <c r="C152" s="637" t="s">
        <v>231</v>
      </c>
      <c r="D152" s="477">
        <f>OPEX!C304*(1+$D$147)</f>
        <v>1743.9642312984893</v>
      </c>
      <c r="E152" s="477">
        <f>OPEX!D304*(1+$D$147)</f>
        <v>1898.2122312984893</v>
      </c>
      <c r="F152" s="477">
        <f>OPEX!E304*(1+$D$147)</f>
        <v>2052.4602312984894</v>
      </c>
      <c r="G152" s="477">
        <f>OPEX!F304*(1+$D$147)</f>
        <v>2206.7082312984894</v>
      </c>
      <c r="H152" s="477">
        <f>OPEX!G304*(1+$D$147)</f>
        <v>2206.7082312984894</v>
      </c>
      <c r="I152" s="477">
        <f>OPEX!H304*(1+$D$147)</f>
        <v>2206.7082312984894</v>
      </c>
      <c r="J152" s="477">
        <f>OPEX!I304*(1+$D$147)</f>
        <v>2206.7082312984894</v>
      </c>
      <c r="K152" s="477">
        <f>OPEX!J304*(1+$D$147)</f>
        <v>2206.7082312984894</v>
      </c>
      <c r="L152" s="477">
        <f>OPEX!K304*(1+$D$147)</f>
        <v>2206.7082312984894</v>
      </c>
      <c r="M152" s="477">
        <f>OPEX!L304*(1+$D$147)</f>
        <v>2206.7082312984894</v>
      </c>
      <c r="N152" s="477">
        <f>OPEX!M304*(1+$D$147)</f>
        <v>2206.7082312984894</v>
      </c>
      <c r="O152" s="477">
        <f>OPEX!N304*(1+$D$147)</f>
        <v>2206.7082312984894</v>
      </c>
      <c r="P152" s="477">
        <f>OPEX!O304*(1+$D$147)</f>
        <v>2206.7082312984894</v>
      </c>
      <c r="Q152" s="477">
        <f>OPEX!P304*(1+$D$147)</f>
        <v>2206.7082312984894</v>
      </c>
      <c r="R152" s="477">
        <f>OPEX!Q304*(1+$D$147)</f>
        <v>2206.7082312984894</v>
      </c>
      <c r="S152" s="477">
        <f>OPEX!R304*(1+$D$147)</f>
        <v>2206.7082312984894</v>
      </c>
      <c r="T152" s="477">
        <f>OPEX!S304*(1+$D$147)</f>
        <v>2206.7082312984894</v>
      </c>
      <c r="U152" s="477">
        <f>OPEX!T304*(1+$D$147)</f>
        <v>2206.7082312984894</v>
      </c>
      <c r="V152" s="477">
        <f>OPEX!U304*(1+$D$147)</f>
        <v>2206.7082312984894</v>
      </c>
      <c r="W152" s="477">
        <f>OPEX!V304*(1+$D$147)</f>
        <v>2206.7082312984894</v>
      </c>
      <c r="X152" s="477">
        <f>OPEX!W304*(1+$D$147)</f>
        <v>2206.7082312984894</v>
      </c>
      <c r="Y152" s="477">
        <f>OPEX!X304*(1+$D$147)</f>
        <v>2206.7082312984894</v>
      </c>
      <c r="Z152" s="477">
        <f>OPEX!Y304*(1+$D$147)</f>
        <v>2206.7082312984894</v>
      </c>
      <c r="AA152" s="477">
        <f>OPEX!Z304*(1+$D$147)</f>
        <v>2206.7082312984894</v>
      </c>
      <c r="AB152" s="477">
        <f>OPEX!AA304*(1+$D$147)</f>
        <v>2206.7082312984894</v>
      </c>
      <c r="AC152" s="477">
        <f>OPEX!AB304*(1+$D$147)</f>
        <v>2206.7082312984894</v>
      </c>
      <c r="AD152" s="477">
        <f>OPEX!AC304*(1+$D$147)</f>
        <v>2206.7082312984894</v>
      </c>
      <c r="AE152" s="477">
        <f>OPEX!AD304*(1+$D$147)</f>
        <v>2206.7082312984894</v>
      </c>
      <c r="AF152" s="477">
        <f>OPEX!AE304*(1+$D$147)</f>
        <v>2206.7082312984894</v>
      </c>
      <c r="AG152" s="477">
        <f>OPEX!AF304*(1+$D$147)</f>
        <v>2206.7082312984894</v>
      </c>
      <c r="AH152" s="443"/>
      <c r="AI152" s="443"/>
      <c r="AJ152" s="443"/>
      <c r="AK152" s="443"/>
      <c r="AL152" s="443"/>
      <c r="AM152" s="443"/>
    </row>
    <row r="153" spans="3:39" outlineLevel="2">
      <c r="C153" s="637" t="s">
        <v>149</v>
      </c>
      <c r="D153" s="477">
        <f>OPEX!C595</f>
        <v>208.77001656240003</v>
      </c>
      <c r="E153" s="477">
        <f>OPEX!D595</f>
        <v>210.92034773299275</v>
      </c>
      <c r="F153" s="477">
        <f>OPEX!E595</f>
        <v>213.09282731464256</v>
      </c>
      <c r="G153" s="477">
        <f>OPEX!F595</f>
        <v>215.28768343598338</v>
      </c>
      <c r="H153" s="477">
        <f>OPEX!G595</f>
        <v>217.50514657537403</v>
      </c>
      <c r="I153" s="477">
        <f>OPEX!H595</f>
        <v>219.74544958510037</v>
      </c>
      <c r="J153" s="477">
        <f>OPEX!I595</f>
        <v>222.0088277158269</v>
      </c>
      <c r="K153" s="477">
        <f>OPEX!J595</f>
        <v>224.29551864129988</v>
      </c>
      <c r="L153" s="477">
        <f>OPEX!K595</f>
        <v>226.60576248330528</v>
      </c>
      <c r="M153" s="477">
        <f>OPEX!L595</f>
        <v>228.93980183688336</v>
      </c>
      <c r="N153" s="477">
        <f>OPEX!M595</f>
        <v>231.29788179580325</v>
      </c>
      <c r="O153" s="477">
        <f>OPEX!N595</f>
        <v>233.6802499783</v>
      </c>
      <c r="P153" s="477">
        <f>OPEX!O595</f>
        <v>236.08715655307654</v>
      </c>
      <c r="Q153" s="477">
        <f>OPEX!P595</f>
        <v>238.5188542655732</v>
      </c>
      <c r="R153" s="477">
        <f>OPEX!Q595</f>
        <v>240.97559846450861</v>
      </c>
      <c r="S153" s="477">
        <f>OPEX!R595</f>
        <v>243.45764712869303</v>
      </c>
      <c r="T153" s="477">
        <f>OPEX!S595</f>
        <v>245.96526089411859</v>
      </c>
      <c r="U153" s="477">
        <f>OPEX!T595</f>
        <v>248.49870308132799</v>
      </c>
      <c r="V153" s="477">
        <f>OPEX!U595</f>
        <v>251.05823972306573</v>
      </c>
      <c r="W153" s="477">
        <f>OPEX!V595</f>
        <v>253.64413959221326</v>
      </c>
      <c r="X153" s="477">
        <f>OPEX!W595</f>
        <v>256.25667423001306</v>
      </c>
      <c r="Y153" s="477">
        <f>OPEX!X595</f>
        <v>258.89611797458218</v>
      </c>
      <c r="Z153" s="477">
        <f>OPEX!Y595</f>
        <v>261.56274798972038</v>
      </c>
      <c r="AA153" s="477">
        <f>OPEX!Z595</f>
        <v>264.25684429401446</v>
      </c>
      <c r="AB153" s="477">
        <f>OPEX!AA595</f>
        <v>266.97868979024287</v>
      </c>
      <c r="AC153" s="477">
        <f>OPEX!AB595</f>
        <v>269.72857029508231</v>
      </c>
      <c r="AD153" s="477">
        <f>OPEX!AC595</f>
        <v>272.50677456912172</v>
      </c>
      <c r="AE153" s="477">
        <f>OPEX!AD595</f>
        <v>275.31359434718365</v>
      </c>
      <c r="AF153" s="477">
        <f>OPEX!AE595</f>
        <v>278.14932436895964</v>
      </c>
      <c r="AG153" s="477">
        <f>OPEX!AF595</f>
        <v>281.01426240996</v>
      </c>
      <c r="AH153" s="443"/>
      <c r="AI153" s="443"/>
      <c r="AJ153" s="443"/>
      <c r="AK153" s="443"/>
      <c r="AL153" s="443"/>
      <c r="AM153" s="443"/>
    </row>
    <row r="154" spans="3:39" outlineLevel="2">
      <c r="C154" s="637" t="s">
        <v>232</v>
      </c>
      <c r="D154" s="477">
        <f>OPEX!C606*(1+$D$147)</f>
        <v>0</v>
      </c>
      <c r="E154" s="477">
        <f>OPEX!D606*(1+$D$147)</f>
        <v>0</v>
      </c>
      <c r="F154" s="477">
        <f>OPEX!E606*(1+$D$147)</f>
        <v>0</v>
      </c>
      <c r="G154" s="477">
        <f>OPEX!F606*(1+$D$147)</f>
        <v>0</v>
      </c>
      <c r="H154" s="477">
        <f>OPEX!G606*(1+$D$147)</f>
        <v>0</v>
      </c>
      <c r="I154" s="477">
        <f>OPEX!H606*(1+$D$147)</f>
        <v>0</v>
      </c>
      <c r="J154" s="477">
        <f>OPEX!I606*(1+$D$147)</f>
        <v>0</v>
      </c>
      <c r="K154" s="477">
        <f>OPEX!J606*(1+$D$147)</f>
        <v>0</v>
      </c>
      <c r="L154" s="477">
        <f>OPEX!K606*(1+$D$147)</f>
        <v>0</v>
      </c>
      <c r="M154" s="477">
        <f>OPEX!L606*(1+$D$147)</f>
        <v>0</v>
      </c>
      <c r="N154" s="477">
        <f>OPEX!M606*(1+$D$147)</f>
        <v>0</v>
      </c>
      <c r="O154" s="477">
        <f>OPEX!N606*(1+$D$147)</f>
        <v>0</v>
      </c>
      <c r="P154" s="477">
        <f>OPEX!O606*(1+$D$147)</f>
        <v>0</v>
      </c>
      <c r="Q154" s="477">
        <f>OPEX!P606*(1+$D$147)</f>
        <v>0</v>
      </c>
      <c r="R154" s="477">
        <f>OPEX!Q606*(1+$D$147)</f>
        <v>0</v>
      </c>
      <c r="S154" s="477">
        <f>OPEX!R606*(1+$D$147)</f>
        <v>0</v>
      </c>
      <c r="T154" s="477">
        <f>OPEX!S606*(1+$D$147)</f>
        <v>0</v>
      </c>
      <c r="U154" s="477">
        <f>OPEX!T606*(1+$D$147)</f>
        <v>0</v>
      </c>
      <c r="V154" s="477">
        <f>OPEX!U606*(1+$D$147)</f>
        <v>0</v>
      </c>
      <c r="W154" s="477">
        <f>OPEX!V606*(1+$D$147)</f>
        <v>0</v>
      </c>
      <c r="X154" s="477">
        <f>OPEX!W606*(1+$D$147)</f>
        <v>0</v>
      </c>
      <c r="Y154" s="477">
        <f>OPEX!X606*(1+$D$147)</f>
        <v>0</v>
      </c>
      <c r="Z154" s="477">
        <f>OPEX!Y606*(1+$D$147)</f>
        <v>0</v>
      </c>
      <c r="AA154" s="477">
        <f>OPEX!Z606*(1+$D$147)</f>
        <v>0</v>
      </c>
      <c r="AB154" s="477">
        <f>OPEX!AA606*(1+$D$147)</f>
        <v>0</v>
      </c>
      <c r="AC154" s="477">
        <f>OPEX!AB606*(1+$D$147)</f>
        <v>0</v>
      </c>
      <c r="AD154" s="477">
        <f>OPEX!AC606*(1+$D$147)</f>
        <v>0</v>
      </c>
      <c r="AE154" s="477">
        <f>OPEX!AD606*(1+$D$147)</f>
        <v>0</v>
      </c>
      <c r="AF154" s="477">
        <f>OPEX!AE606*(1+$D$147)</f>
        <v>0</v>
      </c>
      <c r="AG154" s="477">
        <f>OPEX!AF606*(1+$D$147)</f>
        <v>0</v>
      </c>
      <c r="AH154" s="443"/>
      <c r="AI154" s="443"/>
      <c r="AJ154" s="443"/>
      <c r="AK154" s="443"/>
      <c r="AL154" s="443"/>
      <c r="AM154" s="443"/>
    </row>
    <row r="155" spans="3:39" outlineLevel="2">
      <c r="C155" s="637" t="s">
        <v>233</v>
      </c>
      <c r="D155" s="477">
        <f>OPEX!C714*(1+$D$147)</f>
        <v>252.01809776386963</v>
      </c>
      <c r="E155" s="477">
        <f>OPEX!D714*(1+$D$147)</f>
        <v>252.01809776386963</v>
      </c>
      <c r="F155" s="477">
        <f>OPEX!E714*(1+$D$147)</f>
        <v>252.01809776386963</v>
      </c>
      <c r="G155" s="477">
        <f>OPEX!F714*(1+$D$147)</f>
        <v>252.01809776386963</v>
      </c>
      <c r="H155" s="477">
        <f>OPEX!G714*(1+$D$147)</f>
        <v>252.01809776386963</v>
      </c>
      <c r="I155" s="477">
        <f>OPEX!H714*(1+$D$147)</f>
        <v>252.01809776386963</v>
      </c>
      <c r="J155" s="477">
        <f>OPEX!I714*(1+$D$147)</f>
        <v>252.01809776386963</v>
      </c>
      <c r="K155" s="477">
        <f>OPEX!J714*(1+$D$147)</f>
        <v>252.01809776386963</v>
      </c>
      <c r="L155" s="477">
        <f>OPEX!K714*(1+$D$147)</f>
        <v>252.01809776386963</v>
      </c>
      <c r="M155" s="477">
        <f>OPEX!L714*(1+$D$147)</f>
        <v>252.01809776386963</v>
      </c>
      <c r="N155" s="477">
        <f>OPEX!M714*(1+$D$147)</f>
        <v>252.01809776386963</v>
      </c>
      <c r="O155" s="477">
        <f>OPEX!N714*(1+$D$147)</f>
        <v>252.01809776386963</v>
      </c>
      <c r="P155" s="477">
        <f>OPEX!O714*(1+$D$147)</f>
        <v>252.01809776386963</v>
      </c>
      <c r="Q155" s="477">
        <f>OPEX!P714*(1+$D$147)</f>
        <v>252.01809776386963</v>
      </c>
      <c r="R155" s="477">
        <f>OPEX!Q714*(1+$D$147)</f>
        <v>252.01809776386963</v>
      </c>
      <c r="S155" s="477">
        <f>OPEX!R714*(1+$D$147)</f>
        <v>252.01809776386963</v>
      </c>
      <c r="T155" s="477">
        <f>OPEX!S714*(1+$D$147)</f>
        <v>252.01809776386963</v>
      </c>
      <c r="U155" s="477">
        <f>OPEX!T714*(1+$D$147)</f>
        <v>252.01809776386963</v>
      </c>
      <c r="V155" s="477">
        <f>OPEX!U714*(1+$D$147)</f>
        <v>252.01809776386963</v>
      </c>
      <c r="W155" s="477">
        <f>OPEX!V714*(1+$D$147)</f>
        <v>252.01809776386963</v>
      </c>
      <c r="X155" s="477">
        <f>OPEX!W714*(1+$D$147)</f>
        <v>252.01809776386963</v>
      </c>
      <c r="Y155" s="477">
        <f>OPEX!X714*(1+$D$147)</f>
        <v>252.01809776386963</v>
      </c>
      <c r="Z155" s="477">
        <f>OPEX!Y714*(1+$D$147)</f>
        <v>252.01809776386963</v>
      </c>
      <c r="AA155" s="477">
        <f>OPEX!Z714*(1+$D$147)</f>
        <v>252.01809776386963</v>
      </c>
      <c r="AB155" s="477">
        <f>OPEX!AA714*(1+$D$147)</f>
        <v>252.01809776386963</v>
      </c>
      <c r="AC155" s="477">
        <f>OPEX!AB714*(1+$D$147)</f>
        <v>252.01809776386963</v>
      </c>
      <c r="AD155" s="477">
        <f>OPEX!AC714*(1+$D$147)</f>
        <v>252.01809776386963</v>
      </c>
      <c r="AE155" s="477">
        <f>OPEX!AD714*(1+$D$147)</f>
        <v>252.01809776386963</v>
      </c>
      <c r="AF155" s="477">
        <f>OPEX!AE714*(1+$D$147)</f>
        <v>252.01809776386963</v>
      </c>
      <c r="AG155" s="477">
        <f>OPEX!AF714*(1+$D$147)</f>
        <v>252.01809776386963</v>
      </c>
      <c r="AH155" s="443"/>
      <c r="AI155" s="443"/>
      <c r="AJ155" s="443"/>
      <c r="AK155" s="443"/>
      <c r="AL155" s="443"/>
      <c r="AM155" s="443"/>
    </row>
    <row r="156" spans="3:39" outlineLevel="2">
      <c r="C156" s="637" t="s">
        <v>152</v>
      </c>
      <c r="D156" s="477">
        <f>OPEX!C877*(1+$D$147)</f>
        <v>414.32899900507942</v>
      </c>
      <c r="E156" s="477">
        <f>OPEX!D877*(1+$D$147)</f>
        <v>462.93601868507949</v>
      </c>
      <c r="F156" s="477">
        <f>OPEX!E877*(1+$D$147)</f>
        <v>462.93601868507949</v>
      </c>
      <c r="G156" s="477">
        <f>OPEX!F877*(1+$D$147)</f>
        <v>462.93601868507949</v>
      </c>
      <c r="H156" s="477">
        <f>OPEX!G877*(1+$D$147)</f>
        <v>462.93601868507949</v>
      </c>
      <c r="I156" s="477">
        <f>OPEX!H877*(1+$D$147)</f>
        <v>462.93601868507949</v>
      </c>
      <c r="J156" s="477">
        <f>OPEX!I877*(1+$D$147)</f>
        <v>462.93601868507949</v>
      </c>
      <c r="K156" s="477">
        <f>OPEX!J877*(1+$D$147)</f>
        <v>462.93601868507949</v>
      </c>
      <c r="L156" s="477">
        <f>OPEX!K877*(1+$D$147)</f>
        <v>462.93601868507949</v>
      </c>
      <c r="M156" s="477">
        <f>OPEX!L877*(1+$D$147)</f>
        <v>462.93601868507949</v>
      </c>
      <c r="N156" s="477">
        <f>OPEX!M877*(1+$D$147)</f>
        <v>462.93601868507949</v>
      </c>
      <c r="O156" s="477">
        <f>OPEX!N877*(1+$D$147)</f>
        <v>462.93601868507949</v>
      </c>
      <c r="P156" s="477">
        <f>OPEX!O877*(1+$D$147)</f>
        <v>462.93601868507949</v>
      </c>
      <c r="Q156" s="477">
        <f>OPEX!P877*(1+$D$147)</f>
        <v>462.93601868507949</v>
      </c>
      <c r="R156" s="477">
        <f>OPEX!Q877*(1+$D$147)</f>
        <v>462.93601868507949</v>
      </c>
      <c r="S156" s="477">
        <f>OPEX!R877*(1+$D$147)</f>
        <v>462.93601868507949</v>
      </c>
      <c r="T156" s="477">
        <f>OPEX!S877*(1+$D$147)</f>
        <v>462.93601868507949</v>
      </c>
      <c r="U156" s="477">
        <f>OPEX!T877*(1+$D$147)</f>
        <v>462.93601868507949</v>
      </c>
      <c r="V156" s="477">
        <f>OPEX!U877*(1+$D$147)</f>
        <v>511.5430383650795</v>
      </c>
      <c r="W156" s="477">
        <f>OPEX!V877*(1+$D$147)</f>
        <v>511.5430383650795</v>
      </c>
      <c r="X156" s="477">
        <f>OPEX!W877*(1+$D$147)</f>
        <v>511.5430383650795</v>
      </c>
      <c r="Y156" s="477">
        <f>OPEX!X877*(1+$D$147)</f>
        <v>511.5430383650795</v>
      </c>
      <c r="Z156" s="477">
        <f>OPEX!Y877*(1+$D$147)</f>
        <v>511.5430383650795</v>
      </c>
      <c r="AA156" s="477">
        <f>OPEX!Z877*(1+$D$147)</f>
        <v>511.5430383650795</v>
      </c>
      <c r="AB156" s="477">
        <f>OPEX!AA877*(1+$D$147)</f>
        <v>511.5430383650795</v>
      </c>
      <c r="AC156" s="477">
        <f>OPEX!AB877*(1+$D$147)</f>
        <v>511.5430383650795</v>
      </c>
      <c r="AD156" s="477">
        <f>OPEX!AC877*(1+$D$147)</f>
        <v>511.5430383650795</v>
      </c>
      <c r="AE156" s="477">
        <f>OPEX!AD877*(1+$D$147)</f>
        <v>511.5430383650795</v>
      </c>
      <c r="AF156" s="477">
        <f>OPEX!AE877*(1+$D$147)</f>
        <v>511.5430383650795</v>
      </c>
      <c r="AG156" s="477">
        <f>OPEX!AF877*(1+$D$147)</f>
        <v>511.5430383650795</v>
      </c>
      <c r="AH156" s="443"/>
      <c r="AI156" s="443"/>
      <c r="AJ156" s="443"/>
      <c r="AK156" s="443"/>
      <c r="AL156" s="443"/>
      <c r="AM156" s="443"/>
    </row>
    <row r="157" spans="3:39" outlineLevel="2">
      <c r="C157" s="637" t="s">
        <v>234</v>
      </c>
      <c r="D157" s="477">
        <f>OPEX!C1083*(1+$D$147)</f>
        <v>2268.4504773536232</v>
      </c>
      <c r="E157" s="477">
        <f>OPEX!D1083*(1+$D$147)</f>
        <v>2268.4504773536232</v>
      </c>
      <c r="F157" s="477">
        <f>OPEX!E1083*(1+$D$147)</f>
        <v>2268.4504773536232</v>
      </c>
      <c r="G157" s="477">
        <f>OPEX!F1083*(1+$D$147)</f>
        <v>2268.4504773536232</v>
      </c>
      <c r="H157" s="477">
        <f>OPEX!G1083*(1+$D$147)</f>
        <v>2268.4504773536232</v>
      </c>
      <c r="I157" s="477">
        <f>OPEX!H1083*(1+$D$147)</f>
        <v>2268.4504773536232</v>
      </c>
      <c r="J157" s="477">
        <f>OPEX!I1083*(1+$D$147)</f>
        <v>2268.4504773536232</v>
      </c>
      <c r="K157" s="477">
        <f>OPEX!J1083*(1+$D$147)</f>
        <v>2268.4504773536232</v>
      </c>
      <c r="L157" s="477">
        <f>OPEX!K1083*(1+$D$147)</f>
        <v>2268.4504773536232</v>
      </c>
      <c r="M157" s="477">
        <f>OPEX!L1083*(1+$D$147)</f>
        <v>2268.4504773536232</v>
      </c>
      <c r="N157" s="477">
        <f>OPEX!M1083*(1+$D$147)</f>
        <v>2268.4504773536232</v>
      </c>
      <c r="O157" s="477">
        <f>OPEX!N1083*(1+$D$147)</f>
        <v>2268.4504773536232</v>
      </c>
      <c r="P157" s="477">
        <f>OPEX!O1083*(1+$D$147)</f>
        <v>2268.4504773536232</v>
      </c>
      <c r="Q157" s="477">
        <f>OPEX!P1083*(1+$D$147)</f>
        <v>2268.4504773536232</v>
      </c>
      <c r="R157" s="477">
        <f>OPEX!Q1083*(1+$D$147)</f>
        <v>2268.4504773536232</v>
      </c>
      <c r="S157" s="477">
        <f>OPEX!R1083*(1+$D$147)</f>
        <v>2268.4504773536232</v>
      </c>
      <c r="T157" s="477">
        <f>OPEX!S1083*(1+$D$147)</f>
        <v>2268.4504773536232</v>
      </c>
      <c r="U157" s="477">
        <f>OPEX!T1083*(1+$D$147)</f>
        <v>2268.4504773536232</v>
      </c>
      <c r="V157" s="477">
        <f>OPEX!U1083*(1+$D$147)</f>
        <v>2268.4504773536232</v>
      </c>
      <c r="W157" s="477">
        <f>OPEX!V1083*(1+$D$147)</f>
        <v>2268.4504773536232</v>
      </c>
      <c r="X157" s="477">
        <f>OPEX!W1083*(1+$D$147)</f>
        <v>2268.4504773536232</v>
      </c>
      <c r="Y157" s="477">
        <f>OPEX!X1083*(1+$D$147)</f>
        <v>2268.4504773536232</v>
      </c>
      <c r="Z157" s="477">
        <f>OPEX!Y1083*(1+$D$147)</f>
        <v>2268.4504773536232</v>
      </c>
      <c r="AA157" s="477">
        <f>OPEX!Z1083*(1+$D$147)</f>
        <v>2268.4504773536232</v>
      </c>
      <c r="AB157" s="477">
        <f>OPEX!AA1083*(1+$D$147)</f>
        <v>2268.4504773536232</v>
      </c>
      <c r="AC157" s="477">
        <f>OPEX!AB1083*(1+$D$147)</f>
        <v>2268.4504773536232</v>
      </c>
      <c r="AD157" s="477">
        <f>OPEX!AC1083*(1+$D$147)</f>
        <v>2268.4504773536232</v>
      </c>
      <c r="AE157" s="477">
        <f>OPEX!AD1083*(1+$D$147)</f>
        <v>2268.4504773536232</v>
      </c>
      <c r="AF157" s="477">
        <f>OPEX!AE1083*(1+$D$147)</f>
        <v>2268.4504773536232</v>
      </c>
      <c r="AG157" s="477">
        <f>OPEX!AF1083*(1+$D$147)</f>
        <v>2268.4504773536232</v>
      </c>
      <c r="AH157" s="443"/>
      <c r="AI157" s="443"/>
      <c r="AJ157" s="443"/>
      <c r="AK157" s="443"/>
      <c r="AL157" s="443"/>
      <c r="AM157" s="443"/>
    </row>
    <row r="158" spans="3:39" outlineLevel="2">
      <c r="C158" s="637" t="s">
        <v>235</v>
      </c>
      <c r="D158" s="477">
        <f>OPEX!C1335*(1+$D$147)</f>
        <v>1525.7628686992555</v>
      </c>
      <c r="E158" s="477">
        <f>OPEX!D1335*(1+$D$147)</f>
        <v>1561.5394912467575</v>
      </c>
      <c r="F158" s="477">
        <f>OPEX!E1335*(1+$D$147)</f>
        <v>1594.4210362852129</v>
      </c>
      <c r="G158" s="477">
        <f>OPEX!F1335*(1+$D$147)</f>
        <v>1627.8141199298666</v>
      </c>
      <c r="H158" s="477">
        <f>OPEX!G1335*(1+$D$147)</f>
        <v>1665.1280742876074</v>
      </c>
      <c r="I158" s="477">
        <f>OPEX!H1335*(1+$D$147)</f>
        <v>1699.5635476213085</v>
      </c>
      <c r="J158" s="477">
        <f>OPEX!I1335*(1+$D$147)</f>
        <v>1716.8692045158596</v>
      </c>
      <c r="K158" s="477">
        <f>OPEX!J1335*(1+$D$147)</f>
        <v>1734.3504260458978</v>
      </c>
      <c r="L158" s="477">
        <f>OPEX!K1335*(1+$D$147)</f>
        <v>1752.0142499452713</v>
      </c>
      <c r="M158" s="477">
        <f>OPEX!L1335*(1+$D$147)</f>
        <v>1769.8569307782373</v>
      </c>
      <c r="N158" s="477">
        <f>OPEX!M1335*(1+$D$147)</f>
        <v>1787.8855401124226</v>
      </c>
      <c r="O158" s="477">
        <f>OPEX!N1335*(1+$D$147)</f>
        <v>1806.0963666935638</v>
      </c>
      <c r="P158" s="477">
        <f>OPEX!O1335*(1+$D$147)</f>
        <v>1824.4965166220372</v>
      </c>
      <c r="Q158" s="477">
        <f>OPEX!P1335*(1+$D$147)</f>
        <v>1843.082313531208</v>
      </c>
      <c r="R158" s="477">
        <f>OPEX!Q1335*(1+$D$147)</f>
        <v>2537.7012127865769</v>
      </c>
      <c r="S158" s="477">
        <f>OPEX!R1335*(1+$D$147)</f>
        <v>2700.1768538969277</v>
      </c>
      <c r="T158" s="477">
        <f>OPEX!S1335*(1+$D$147)</f>
        <v>2865.7268935619581</v>
      </c>
      <c r="U158" s="477">
        <f>OPEX!T1335*(1+$D$147)</f>
        <v>3034.3917260327285</v>
      </c>
      <c r="V158" s="477">
        <f>OPEX!U1335*(1+$D$147)</f>
        <v>3206.2231643785117</v>
      </c>
      <c r="W158" s="477">
        <f>OPEX!V1335*(1+$D$147)</f>
        <v>3381.2682483692365</v>
      </c>
      <c r="X158" s="477">
        <f>OPEX!W1335*(1+$D$147)</f>
        <v>3415.8550621032869</v>
      </c>
      <c r="Y158" s="477">
        <f>OPEX!X1335*(1+$D$147)</f>
        <v>3450.7976026055412</v>
      </c>
      <c r="Z158" s="477">
        <f>OPEX!Y1335*(1+$D$147)</f>
        <v>3486.0993035783154</v>
      </c>
      <c r="AA158" s="477">
        <f>OPEX!Z1335*(1+$D$147)</f>
        <v>3521.7636340108634</v>
      </c>
      <c r="AB158" s="477">
        <f>OPEX!AA1335*(1+$D$147)</f>
        <v>3557.7940985420128</v>
      </c>
      <c r="AC158" s="477">
        <f>OPEX!AB1335*(1+$D$147)</f>
        <v>3594.1942378265207</v>
      </c>
      <c r="AD158" s="477">
        <f>OPEX!AC1335*(1+$D$147)</f>
        <v>3630.9730289052</v>
      </c>
      <c r="AE158" s="477">
        <f>OPEX!AD1335*(1+$D$147)</f>
        <v>3668.1232855788403</v>
      </c>
      <c r="AF158" s="477">
        <f>OPEX!AE1335*(1+$D$147)</f>
        <v>3705.6594587859827</v>
      </c>
      <c r="AG158" s="477">
        <f>OPEX!AF1335*(1+$D$147)</f>
        <v>3743.5798369845693</v>
      </c>
      <c r="AH158" s="443"/>
      <c r="AI158" s="443"/>
      <c r="AJ158" s="443"/>
      <c r="AK158" s="443"/>
      <c r="AL158" s="443"/>
      <c r="AM158" s="443"/>
    </row>
    <row r="159" spans="3:39" outlineLevel="2">
      <c r="C159" s="637" t="s">
        <v>236</v>
      </c>
      <c r="D159" s="477">
        <f>OPEX!C1423*(1+$D$147)</f>
        <v>209.60958323294119</v>
      </c>
      <c r="E159" s="477">
        <f>OPEX!D1423*(1+$D$147)</f>
        <v>209.60958323294119</v>
      </c>
      <c r="F159" s="477">
        <f>OPEX!E1423*(1+$D$147)</f>
        <v>209.60958323294119</v>
      </c>
      <c r="G159" s="477">
        <f>OPEX!F1423*(1+$D$147)</f>
        <v>209.60958323294119</v>
      </c>
      <c r="H159" s="477">
        <f>OPEX!G1423*(1+$D$147)</f>
        <v>209.60958323294119</v>
      </c>
      <c r="I159" s="477">
        <f>OPEX!H1423*(1+$D$147)</f>
        <v>209.60958323294119</v>
      </c>
      <c r="J159" s="477">
        <f>OPEX!I1423*(1+$D$147)</f>
        <v>209.60958323294119</v>
      </c>
      <c r="K159" s="477">
        <f>OPEX!J1423*(1+$D$147)</f>
        <v>209.60958323294119</v>
      </c>
      <c r="L159" s="477">
        <f>OPEX!K1423*(1+$D$147)</f>
        <v>209.60958323294119</v>
      </c>
      <c r="M159" s="477">
        <f>OPEX!L1423*(1+$D$147)</f>
        <v>209.60958323294119</v>
      </c>
      <c r="N159" s="477">
        <f>OPEX!M1423*(1+$D$147)</f>
        <v>209.60958323294119</v>
      </c>
      <c r="O159" s="477">
        <f>OPEX!N1423*(1+$D$147)</f>
        <v>209.60958323294119</v>
      </c>
      <c r="P159" s="477">
        <f>OPEX!O1423*(1+$D$147)</f>
        <v>209.60958323294119</v>
      </c>
      <c r="Q159" s="477">
        <f>OPEX!P1423*(1+$D$147)</f>
        <v>209.60958323294119</v>
      </c>
      <c r="R159" s="477">
        <f>OPEX!Q1423*(1+$D$147)</f>
        <v>209.60958323294119</v>
      </c>
      <c r="S159" s="477">
        <f>OPEX!R1423*(1+$D$147)</f>
        <v>209.60958323294119</v>
      </c>
      <c r="T159" s="477">
        <f>OPEX!S1423*(1+$D$147)</f>
        <v>209.60958323294119</v>
      </c>
      <c r="U159" s="477">
        <f>OPEX!T1423*(1+$D$147)</f>
        <v>209.60958323294119</v>
      </c>
      <c r="V159" s="477">
        <f>OPEX!U1423*(1+$D$147)</f>
        <v>209.60958323294119</v>
      </c>
      <c r="W159" s="477">
        <f>OPEX!V1423*(1+$D$147)</f>
        <v>209.60958323294119</v>
      </c>
      <c r="X159" s="477">
        <f>OPEX!W1423*(1+$D$147)</f>
        <v>209.60958323294119</v>
      </c>
      <c r="Y159" s="477">
        <f>OPEX!X1423*(1+$D$147)</f>
        <v>209.60958323294119</v>
      </c>
      <c r="Z159" s="477">
        <f>OPEX!Y1423*(1+$D$147)</f>
        <v>209.60958323294119</v>
      </c>
      <c r="AA159" s="477">
        <f>OPEX!Z1423*(1+$D$147)</f>
        <v>209.60958323294119</v>
      </c>
      <c r="AB159" s="477">
        <f>OPEX!AA1423*(1+$D$147)</f>
        <v>209.60958323294119</v>
      </c>
      <c r="AC159" s="477">
        <f>OPEX!AB1423*(1+$D$147)</f>
        <v>209.60958323294119</v>
      </c>
      <c r="AD159" s="477">
        <f>OPEX!AC1423*(1+$D$147)</f>
        <v>209.60958323294119</v>
      </c>
      <c r="AE159" s="477">
        <f>OPEX!AD1423*(1+$D$147)</f>
        <v>209.60958323294119</v>
      </c>
      <c r="AF159" s="477">
        <f>OPEX!AE1423*(1+$D$147)</f>
        <v>209.60958323294119</v>
      </c>
      <c r="AG159" s="477">
        <f>OPEX!AF1423*(1+$D$147)</f>
        <v>209.60958323294119</v>
      </c>
      <c r="AH159" s="443"/>
      <c r="AI159" s="443"/>
      <c r="AJ159" s="443"/>
      <c r="AK159" s="443"/>
      <c r="AL159" s="443"/>
      <c r="AM159" s="443"/>
    </row>
    <row r="160" spans="3:39" outlineLevel="2">
      <c r="C160" s="637" t="s">
        <v>156</v>
      </c>
      <c r="D160" s="477">
        <f>OPEX!C1532*(1+$D$147)</f>
        <v>0</v>
      </c>
      <c r="E160" s="477">
        <f>OPEX!D1532*(1+$D$147)</f>
        <v>838.93050677743361</v>
      </c>
      <c r="F160" s="477">
        <f>OPEX!E1532*(1+$D$147)</f>
        <v>840.80668404715573</v>
      </c>
      <c r="G160" s="477">
        <f>OPEX!F1532*(1+$D$147)</f>
        <v>843.19406896283465</v>
      </c>
      <c r="H160" s="477">
        <f>OPEX!G1532*(1+$D$147)</f>
        <v>845.59705770149196</v>
      </c>
      <c r="I160" s="477">
        <f>OPEX!H1532*(1+$D$147)</f>
        <v>848.03125408610572</v>
      </c>
      <c r="J160" s="477">
        <f>OPEX!I1532*(1+$D$147)</f>
        <v>850.49665811667603</v>
      </c>
      <c r="K160" s="477">
        <f>OPEX!J1532*(1+$D$147)</f>
        <v>852.97766597022473</v>
      </c>
      <c r="L160" s="477">
        <f>OPEX!K1532*(1+$D$147)</f>
        <v>855.48988146972977</v>
      </c>
      <c r="M160" s="477">
        <f>OPEX!L1532*(1+$D$147)</f>
        <v>858.01770079221342</v>
      </c>
      <c r="N160" s="477">
        <f>OPEX!M1532*(1+$D$147)</f>
        <v>860.57672776065363</v>
      </c>
      <c r="O160" s="477">
        <f>OPEX!N1532*(1+$D$147)</f>
        <v>863.16696237505028</v>
      </c>
      <c r="P160" s="477">
        <f>OPEX!O1532*(1+$D$147)</f>
        <v>865.7728008124252</v>
      </c>
      <c r="Q160" s="477">
        <f>OPEX!P1532*(1+$D$147)</f>
        <v>868.4098468957568</v>
      </c>
      <c r="R160" s="477">
        <f>OPEX!Q1532*(1+$D$147)</f>
        <v>871.07810062504495</v>
      </c>
      <c r="S160" s="477">
        <f>OPEX!R1532*(1+$D$147)</f>
        <v>873.77756200028978</v>
      </c>
      <c r="T160" s="477">
        <f>OPEX!S1532*(1+$D$147)</f>
        <v>876.50823102149104</v>
      </c>
      <c r="U160" s="477">
        <f>OPEX!T1532*(1+$D$147)</f>
        <v>879.2545038656707</v>
      </c>
      <c r="V160" s="477">
        <f>OPEX!U1532*(1+$D$147)</f>
        <v>882.03198435580691</v>
      </c>
      <c r="W160" s="477">
        <f>OPEX!V1532*(1+$D$147)</f>
        <v>884.84067249189968</v>
      </c>
      <c r="X160" s="477">
        <f>OPEX!W1532*(1+$D$147)</f>
        <v>887.68056827394901</v>
      </c>
      <c r="Y160" s="477">
        <f>OPEX!X1532*(1+$D$147)</f>
        <v>890.53606787897672</v>
      </c>
      <c r="Z160" s="477">
        <f>OPEX!Y1532*(1+$D$147)</f>
        <v>893.43837895293939</v>
      </c>
      <c r="AA160" s="477">
        <f>OPEX!Z1532*(1+$D$147)</f>
        <v>896.35629384988022</v>
      </c>
      <c r="AB160" s="477">
        <f>OPEX!AA1532*(1+$D$147)</f>
        <v>899.32102021575599</v>
      </c>
      <c r="AC160" s="477">
        <f>OPEX!AB1532*(1+$D$147)</f>
        <v>902.30135040460993</v>
      </c>
      <c r="AD160" s="477">
        <f>OPEX!AC1532*(1+$D$147)</f>
        <v>905.31288823942054</v>
      </c>
      <c r="AE160" s="477">
        <f>OPEX!AD1532*(1+$D$147)</f>
        <v>908.3712375431661</v>
      </c>
      <c r="AF160" s="477">
        <f>OPEX!AE1532*(1+$D$147)</f>
        <v>911.44519066988994</v>
      </c>
      <c r="AG160" s="477">
        <f>OPEX!AF1532*(1+$D$147)</f>
        <v>914.55035144257033</v>
      </c>
      <c r="AH160" s="443"/>
      <c r="AI160" s="443"/>
      <c r="AJ160" s="443"/>
      <c r="AK160" s="443"/>
      <c r="AL160" s="443"/>
      <c r="AM160" s="443"/>
    </row>
    <row r="161" spans="3:33" outlineLevel="2">
      <c r="C161" s="637" t="s">
        <v>157</v>
      </c>
      <c r="D161" s="477">
        <f>OPEX!C1788*(1+$D$147)</f>
        <v>477.64248987200006</v>
      </c>
      <c r="E161" s="477">
        <f>OPEX!D1788*(1+$D$147)</f>
        <v>478.09968987200011</v>
      </c>
      <c r="F161" s="477">
        <f>OPEX!E1788*(1+$D$147)</f>
        <v>478.09968987200011</v>
      </c>
      <c r="G161" s="477">
        <f>OPEX!F1788*(1+$D$147)</f>
        <v>478.09968987200011</v>
      </c>
      <c r="H161" s="477">
        <f>OPEX!G1788*(1+$D$147)</f>
        <v>478.09968987200011</v>
      </c>
      <c r="I161" s="477">
        <f>OPEX!H1788*(1+$D$147)</f>
        <v>478.09968987200011</v>
      </c>
      <c r="J161" s="477">
        <f>OPEX!I1788*(1+$D$147)</f>
        <v>478.09968987200011</v>
      </c>
      <c r="K161" s="477">
        <f>OPEX!J1788*(1+$D$147)</f>
        <v>478.09968987200011</v>
      </c>
      <c r="L161" s="477">
        <f>OPEX!K1788*(1+$D$147)</f>
        <v>478.09968987200011</v>
      </c>
      <c r="M161" s="477">
        <f>OPEX!L1788*(1+$D$147)</f>
        <v>478.09968987200011</v>
      </c>
      <c r="N161" s="477">
        <f>OPEX!M1788*(1+$D$147)</f>
        <v>478.09968987200011</v>
      </c>
      <c r="O161" s="477">
        <f>OPEX!N1788*(1+$D$147)</f>
        <v>478.09968987200011</v>
      </c>
      <c r="P161" s="477">
        <f>OPEX!O1788*(1+$D$147)</f>
        <v>478.09968987200011</v>
      </c>
      <c r="Q161" s="477">
        <f>OPEX!P1788*(1+$D$147)</f>
        <v>478.09968987200011</v>
      </c>
      <c r="R161" s="477">
        <f>OPEX!Q1788*(1+$D$147)</f>
        <v>478.09968987200011</v>
      </c>
      <c r="S161" s="477">
        <f>OPEX!R1788*(1+$D$147)</f>
        <v>478.09968987200011</v>
      </c>
      <c r="T161" s="477">
        <f>OPEX!S1788*(1+$D$147)</f>
        <v>478.09968987200011</v>
      </c>
      <c r="U161" s="477">
        <f>OPEX!T1788*(1+$D$147)</f>
        <v>478.09968987200011</v>
      </c>
      <c r="V161" s="477">
        <f>OPEX!U1788*(1+$D$147)</f>
        <v>478.25208987200006</v>
      </c>
      <c r="W161" s="477">
        <f>OPEX!V1788*(1+$D$147)</f>
        <v>478.25208987200006</v>
      </c>
      <c r="X161" s="477">
        <f>OPEX!W1788*(1+$D$147)</f>
        <v>478.25208987200006</v>
      </c>
      <c r="Y161" s="477">
        <f>OPEX!X1788*(1+$D$147)</f>
        <v>478.25208987200006</v>
      </c>
      <c r="Z161" s="477">
        <f>OPEX!Y1788*(1+$D$147)</f>
        <v>478.25208987200006</v>
      </c>
      <c r="AA161" s="477">
        <f>OPEX!Z1788*(1+$D$147)</f>
        <v>478.25208987200006</v>
      </c>
      <c r="AB161" s="477">
        <f>OPEX!AA1788*(1+$D$147)</f>
        <v>478.70928987200011</v>
      </c>
      <c r="AC161" s="477">
        <f>OPEX!AB1788*(1+$D$147)</f>
        <v>478.70928987200011</v>
      </c>
      <c r="AD161" s="477">
        <f>OPEX!AC1788*(1+$D$147)</f>
        <v>478.70928987200011</v>
      </c>
      <c r="AE161" s="477">
        <f>OPEX!AD1788*(1+$D$147)</f>
        <v>478.70928987200011</v>
      </c>
      <c r="AF161" s="477">
        <f>OPEX!AE1788*(1+$D$147)</f>
        <v>478.70928987200011</v>
      </c>
      <c r="AG161" s="477">
        <f>OPEX!AF1788*(1+$D$147)</f>
        <v>478.70928987200011</v>
      </c>
    </row>
    <row r="162" spans="3:33" outlineLevel="2">
      <c r="C162" s="637" t="s">
        <v>237</v>
      </c>
      <c r="D162" s="477">
        <f>OPEX!C1961</f>
        <v>0</v>
      </c>
      <c r="E162" s="477">
        <f>OPEX!D1961</f>
        <v>0</v>
      </c>
      <c r="F162" s="477">
        <f>OPEX!E1961</f>
        <v>0</v>
      </c>
      <c r="G162" s="477">
        <f>OPEX!F1961</f>
        <v>0</v>
      </c>
      <c r="H162" s="477">
        <f>OPEX!G1961</f>
        <v>0</v>
      </c>
      <c r="I162" s="477">
        <f>OPEX!H1961</f>
        <v>0</v>
      </c>
      <c r="J162" s="477">
        <f>OPEX!I1961</f>
        <v>0</v>
      </c>
      <c r="K162" s="477">
        <f>OPEX!J1961</f>
        <v>0</v>
      </c>
      <c r="L162" s="477">
        <f>OPEX!K1961</f>
        <v>0</v>
      </c>
      <c r="M162" s="477">
        <f>OPEX!L1961</f>
        <v>0</v>
      </c>
      <c r="N162" s="477">
        <f>OPEX!M1961</f>
        <v>0</v>
      </c>
      <c r="O162" s="477">
        <f>OPEX!N1961</f>
        <v>0</v>
      </c>
      <c r="P162" s="477">
        <f>OPEX!O1961</f>
        <v>0</v>
      </c>
      <c r="Q162" s="477">
        <f>OPEX!P1961</f>
        <v>0</v>
      </c>
      <c r="R162" s="477">
        <f>OPEX!Q1961</f>
        <v>0</v>
      </c>
      <c r="S162" s="477">
        <f>OPEX!R1961</f>
        <v>0</v>
      </c>
      <c r="T162" s="477">
        <f>OPEX!S1961</f>
        <v>0</v>
      </c>
      <c r="U162" s="477">
        <f>OPEX!T1961</f>
        <v>0</v>
      </c>
      <c r="V162" s="477">
        <f>OPEX!U1961</f>
        <v>0</v>
      </c>
      <c r="W162" s="477">
        <f>OPEX!V1961</f>
        <v>0</v>
      </c>
      <c r="X162" s="477">
        <f>OPEX!W1961</f>
        <v>0</v>
      </c>
      <c r="Y162" s="477">
        <f>OPEX!X1961</f>
        <v>0</v>
      </c>
      <c r="Z162" s="477">
        <f>OPEX!Y1961</f>
        <v>0</v>
      </c>
      <c r="AA162" s="477">
        <f>OPEX!Z1961</f>
        <v>0</v>
      </c>
      <c r="AB162" s="477">
        <f>OPEX!AA1961</f>
        <v>0</v>
      </c>
      <c r="AC162" s="477">
        <f>OPEX!AB1961</f>
        <v>0</v>
      </c>
      <c r="AD162" s="477">
        <f>OPEX!AC1961</f>
        <v>0</v>
      </c>
      <c r="AE162" s="477">
        <f>OPEX!AD1961</f>
        <v>0</v>
      </c>
      <c r="AF162" s="477">
        <f>OPEX!AE1961</f>
        <v>0</v>
      </c>
      <c r="AG162" s="477">
        <f>OPEX!AF1961</f>
        <v>0</v>
      </c>
    </row>
    <row r="163" spans="3:33" outlineLevel="2">
      <c r="C163" s="637" t="s">
        <v>238</v>
      </c>
      <c r="D163" s="477">
        <f t="shared" ref="D163:AG163" si="68">$D$144*$D$145</f>
        <v>33.226929577229996</v>
      </c>
      <c r="E163" s="477">
        <f t="shared" si="68"/>
        <v>33.226929577229996</v>
      </c>
      <c r="F163" s="477">
        <f t="shared" si="68"/>
        <v>33.226929577229996</v>
      </c>
      <c r="G163" s="477">
        <f t="shared" si="68"/>
        <v>33.226929577229996</v>
      </c>
      <c r="H163" s="477">
        <f t="shared" si="68"/>
        <v>33.226929577229996</v>
      </c>
      <c r="I163" s="477">
        <f t="shared" si="68"/>
        <v>33.226929577229996</v>
      </c>
      <c r="J163" s="477">
        <f t="shared" si="68"/>
        <v>33.226929577229996</v>
      </c>
      <c r="K163" s="477">
        <f t="shared" si="68"/>
        <v>33.226929577229996</v>
      </c>
      <c r="L163" s="477">
        <f t="shared" si="68"/>
        <v>33.226929577229996</v>
      </c>
      <c r="M163" s="477">
        <f t="shared" si="68"/>
        <v>33.226929577229996</v>
      </c>
      <c r="N163" s="477">
        <f t="shared" si="68"/>
        <v>33.226929577229996</v>
      </c>
      <c r="O163" s="477">
        <f t="shared" si="68"/>
        <v>33.226929577229996</v>
      </c>
      <c r="P163" s="477">
        <f t="shared" si="68"/>
        <v>33.226929577229996</v>
      </c>
      <c r="Q163" s="477">
        <f t="shared" si="68"/>
        <v>33.226929577229996</v>
      </c>
      <c r="R163" s="477">
        <f t="shared" si="68"/>
        <v>33.226929577229996</v>
      </c>
      <c r="S163" s="477">
        <f t="shared" si="68"/>
        <v>33.226929577229996</v>
      </c>
      <c r="T163" s="477">
        <f t="shared" si="68"/>
        <v>33.226929577229996</v>
      </c>
      <c r="U163" s="477">
        <f t="shared" si="68"/>
        <v>33.226929577229996</v>
      </c>
      <c r="V163" s="477">
        <f t="shared" si="68"/>
        <v>33.226929577229996</v>
      </c>
      <c r="W163" s="477">
        <f t="shared" si="68"/>
        <v>33.226929577229996</v>
      </c>
      <c r="X163" s="477">
        <f t="shared" si="68"/>
        <v>33.226929577229996</v>
      </c>
      <c r="Y163" s="477">
        <f t="shared" si="68"/>
        <v>33.226929577229996</v>
      </c>
      <c r="Z163" s="477">
        <f t="shared" si="68"/>
        <v>33.226929577229996</v>
      </c>
      <c r="AA163" s="477">
        <f t="shared" si="68"/>
        <v>33.226929577229996</v>
      </c>
      <c r="AB163" s="477">
        <f t="shared" si="68"/>
        <v>33.226929577229996</v>
      </c>
      <c r="AC163" s="477">
        <f t="shared" si="68"/>
        <v>33.226929577229996</v>
      </c>
      <c r="AD163" s="477">
        <f t="shared" si="68"/>
        <v>33.226929577229996</v>
      </c>
      <c r="AE163" s="477">
        <f t="shared" si="68"/>
        <v>33.226929577229996</v>
      </c>
      <c r="AF163" s="477">
        <f t="shared" si="68"/>
        <v>33.226929577229996</v>
      </c>
      <c r="AG163" s="477">
        <f t="shared" si="68"/>
        <v>33.226929577229996</v>
      </c>
    </row>
    <row r="164" spans="3:33" outlineLevel="2">
      <c r="C164" s="443"/>
      <c r="D164" s="443"/>
      <c r="E164" s="443"/>
      <c r="F164" s="455"/>
      <c r="G164" s="443"/>
      <c r="H164" s="450"/>
      <c r="I164" s="443"/>
      <c r="J164" s="443"/>
      <c r="K164" s="443"/>
      <c r="L164" s="443"/>
      <c r="M164" s="443"/>
      <c r="N164" s="443"/>
      <c r="O164" s="443"/>
      <c r="P164" s="443"/>
      <c r="Q164" s="443"/>
      <c r="R164" s="443"/>
      <c r="S164" s="443"/>
      <c r="T164" s="443"/>
      <c r="U164" s="443"/>
      <c r="V164" s="443"/>
      <c r="W164" s="443"/>
      <c r="X164" s="443"/>
      <c r="Y164" s="443"/>
      <c r="Z164" s="443"/>
      <c r="AA164" s="443"/>
      <c r="AB164" s="443"/>
      <c r="AC164" s="443"/>
      <c r="AD164" s="443"/>
      <c r="AE164" s="443"/>
      <c r="AF164" s="443"/>
      <c r="AG164" s="443"/>
    </row>
    <row r="165" spans="3:33" outlineLevel="1">
      <c r="C165" s="443"/>
      <c r="D165" s="443"/>
      <c r="E165" s="443"/>
      <c r="F165" s="455"/>
      <c r="G165" s="443"/>
      <c r="H165" s="450"/>
      <c r="I165" s="443"/>
      <c r="J165" s="443"/>
      <c r="K165" s="443"/>
      <c r="L165" s="443"/>
      <c r="M165" s="443"/>
      <c r="N165" s="443"/>
      <c r="O165" s="443"/>
      <c r="P165" s="443"/>
      <c r="Q165" s="443"/>
      <c r="R165" s="443"/>
      <c r="S165" s="443"/>
      <c r="T165" s="443"/>
      <c r="U165" s="443"/>
      <c r="V165" s="443"/>
      <c r="W165" s="443"/>
      <c r="X165" s="443"/>
      <c r="Y165" s="443"/>
      <c r="Z165" s="443"/>
      <c r="AA165" s="443"/>
      <c r="AB165" s="443"/>
      <c r="AC165" s="443"/>
      <c r="AD165" s="443"/>
      <c r="AE165" s="443"/>
      <c r="AF165" s="443"/>
      <c r="AG165" s="443"/>
    </row>
    <row r="166" spans="3:33" outlineLevel="1">
      <c r="C166" s="11" t="s">
        <v>239</v>
      </c>
      <c r="D166" s="443"/>
      <c r="E166" s="443"/>
      <c r="F166" s="455"/>
      <c r="G166" s="443"/>
      <c r="H166" s="450"/>
      <c r="I166" s="443"/>
      <c r="J166" s="443"/>
      <c r="K166" s="443"/>
      <c r="L166" s="443"/>
      <c r="M166" s="443"/>
      <c r="N166" s="443"/>
      <c r="O166" s="443"/>
      <c r="P166" s="443"/>
      <c r="Q166" s="443"/>
      <c r="R166" s="443"/>
      <c r="S166" s="443"/>
      <c r="T166" s="443"/>
      <c r="U166" s="443"/>
      <c r="V166" s="443"/>
      <c r="W166" s="443"/>
      <c r="X166" s="443"/>
      <c r="Y166" s="443"/>
      <c r="Z166" s="443"/>
      <c r="AA166" s="443"/>
      <c r="AB166" s="443"/>
      <c r="AC166" s="443"/>
      <c r="AD166" s="443"/>
      <c r="AE166" s="443"/>
      <c r="AF166" s="443"/>
      <c r="AG166" s="443"/>
    </row>
    <row r="167" spans="3:33" outlineLevel="2">
      <c r="C167" s="443"/>
      <c r="D167" s="443"/>
      <c r="E167" s="443"/>
      <c r="F167" s="455"/>
      <c r="G167" s="443"/>
      <c r="H167" s="450"/>
      <c r="I167" s="443"/>
      <c r="J167" s="443"/>
      <c r="K167" s="443"/>
      <c r="L167" s="443"/>
      <c r="M167" s="443"/>
      <c r="N167" s="443"/>
      <c r="O167" s="443"/>
      <c r="P167" s="443"/>
      <c r="Q167" s="443"/>
      <c r="R167" s="443"/>
      <c r="S167" s="443"/>
      <c r="T167" s="443"/>
      <c r="U167" s="443"/>
      <c r="V167" s="443"/>
      <c r="W167" s="443"/>
      <c r="X167" s="443"/>
      <c r="Y167" s="443"/>
      <c r="Z167" s="443"/>
      <c r="AA167" s="443"/>
      <c r="AB167" s="443"/>
      <c r="AC167" s="443"/>
      <c r="AD167" s="443"/>
      <c r="AE167" s="443"/>
      <c r="AF167" s="443"/>
      <c r="AG167" s="443"/>
    </row>
    <row r="168" spans="3:33" outlineLevel="2">
      <c r="C168" s="11" t="s">
        <v>240</v>
      </c>
      <c r="D168" s="443"/>
      <c r="E168" s="443"/>
      <c r="F168" s="455"/>
      <c r="G168" s="830" t="s">
        <v>241</v>
      </c>
      <c r="H168" s="830"/>
      <c r="I168" s="830"/>
      <c r="J168" s="707"/>
      <c r="K168" s="443"/>
      <c r="L168" s="443"/>
      <c r="M168" s="443"/>
      <c r="N168" s="443"/>
      <c r="O168" s="443"/>
      <c r="P168" s="443"/>
      <c r="Q168" s="443"/>
      <c r="R168" s="443"/>
      <c r="S168" s="443"/>
      <c r="T168" s="443"/>
      <c r="U168" s="443"/>
      <c r="V168" s="443"/>
      <c r="W168" s="443"/>
      <c r="X168" s="443"/>
      <c r="Y168" s="443"/>
      <c r="Z168" s="443"/>
      <c r="AA168" s="443"/>
      <c r="AB168" s="443"/>
      <c r="AC168" s="443"/>
      <c r="AD168" s="443"/>
      <c r="AE168" s="443"/>
      <c r="AF168" s="443"/>
      <c r="AG168" s="443"/>
    </row>
    <row r="169" spans="3:33" outlineLevel="2">
      <c r="C169"/>
      <c r="D169" s="443"/>
      <c r="E169" s="443"/>
      <c r="F169" s="455"/>
      <c r="G169" s="830"/>
      <c r="H169" s="830"/>
      <c r="I169" s="830"/>
      <c r="J169" s="707"/>
      <c r="K169" s="443"/>
      <c r="L169" s="443"/>
      <c r="M169" s="443"/>
      <c r="N169" s="443"/>
      <c r="O169" s="443"/>
      <c r="P169" s="443"/>
      <c r="Q169" s="443"/>
      <c r="R169" s="443"/>
      <c r="S169" s="443"/>
      <c r="T169" s="443"/>
      <c r="U169" s="443"/>
      <c r="V169" s="443"/>
      <c r="W169" s="443"/>
      <c r="X169" s="443"/>
      <c r="Y169" s="443"/>
      <c r="Z169" s="443"/>
      <c r="AA169" s="443"/>
      <c r="AB169" s="443"/>
      <c r="AC169" s="443"/>
      <c r="AD169" s="443"/>
      <c r="AE169" s="443"/>
      <c r="AF169" s="443"/>
      <c r="AG169" s="443"/>
    </row>
    <row r="170" spans="3:33" outlineLevel="2">
      <c r="C170" s="11" t="s">
        <v>242</v>
      </c>
      <c r="D170" s="443"/>
      <c r="E170" s="443"/>
      <c r="F170" s="455"/>
      <c r="G170" s="830"/>
      <c r="H170" s="830"/>
      <c r="I170" s="830"/>
      <c r="J170" s="707"/>
      <c r="K170" s="443"/>
      <c r="L170" s="443"/>
      <c r="M170" s="443"/>
      <c r="N170" s="443"/>
      <c r="O170" s="443"/>
      <c r="P170" s="443"/>
      <c r="Q170" s="443"/>
      <c r="R170" s="443"/>
      <c r="S170" s="443"/>
      <c r="T170" s="443"/>
      <c r="U170" s="443"/>
      <c r="V170" s="443"/>
      <c r="W170" s="443"/>
      <c r="X170" s="443"/>
      <c r="Y170" s="443"/>
      <c r="Z170" s="443"/>
      <c r="AA170" s="443"/>
      <c r="AB170" s="443"/>
      <c r="AC170" s="443"/>
      <c r="AD170" s="443"/>
      <c r="AE170" s="443"/>
      <c r="AF170" s="443"/>
      <c r="AG170" s="443"/>
    </row>
    <row r="171" spans="3:33" outlineLevel="2">
      <c r="C171" s="443" t="s">
        <v>243</v>
      </c>
      <c r="D171" s="443"/>
      <c r="E171" s="443"/>
      <c r="F171" s="455"/>
      <c r="G171" s="830"/>
      <c r="H171" s="830"/>
      <c r="I171" s="830"/>
      <c r="J171" s="707"/>
      <c r="K171" s="443"/>
      <c r="L171" s="443"/>
      <c r="M171" s="443"/>
      <c r="N171" s="443"/>
      <c r="O171" s="443"/>
      <c r="P171" s="443"/>
      <c r="Q171" s="443"/>
      <c r="R171" s="443"/>
      <c r="S171" s="443"/>
      <c r="T171" s="443"/>
      <c r="U171" s="443"/>
      <c r="V171" s="443"/>
      <c r="W171" s="443"/>
      <c r="X171" s="443"/>
      <c r="Y171" s="443"/>
      <c r="Z171" s="443"/>
      <c r="AA171" s="443"/>
      <c r="AB171" s="443"/>
      <c r="AC171" s="443"/>
      <c r="AD171" s="443"/>
      <c r="AE171" s="443"/>
      <c r="AF171" s="443"/>
      <c r="AG171" s="443"/>
    </row>
    <row r="172" spans="3:33" outlineLevel="2">
      <c r="C172" s="443" t="s">
        <v>244</v>
      </c>
      <c r="D172" s="443"/>
      <c r="E172" s="443"/>
      <c r="F172" s="455"/>
      <c r="G172" s="830"/>
      <c r="H172" s="830"/>
      <c r="I172" s="830"/>
      <c r="J172" s="707"/>
      <c r="K172" s="443"/>
      <c r="L172" s="443"/>
      <c r="M172" s="443"/>
      <c r="N172" s="443"/>
      <c r="O172" s="443"/>
      <c r="P172" s="443"/>
      <c r="Q172" s="443"/>
      <c r="R172" s="443"/>
      <c r="S172" s="443"/>
      <c r="T172" s="443"/>
      <c r="U172" s="443"/>
      <c r="V172" s="443"/>
      <c r="W172" s="443"/>
      <c r="X172" s="443"/>
      <c r="Y172" s="443"/>
      <c r="Z172" s="443"/>
      <c r="AA172" s="443"/>
      <c r="AB172" s="443"/>
      <c r="AC172" s="443"/>
      <c r="AD172" s="443"/>
      <c r="AE172" s="443"/>
      <c r="AF172" s="443"/>
      <c r="AG172" s="443"/>
    </row>
    <row r="173" spans="3:33" outlineLevel="2">
      <c r="C173" s="443" t="s">
        <v>245</v>
      </c>
      <c r="D173" s="443"/>
      <c r="E173" s="443"/>
      <c r="F173" s="455"/>
      <c r="G173" s="830"/>
      <c r="H173" s="830"/>
      <c r="I173" s="830"/>
      <c r="J173" s="443"/>
      <c r="K173" s="443"/>
      <c r="L173" s="443"/>
      <c r="M173" s="443"/>
      <c r="N173" s="443"/>
      <c r="O173" s="443"/>
      <c r="P173" s="443"/>
      <c r="Q173" s="443"/>
      <c r="R173" s="443"/>
      <c r="S173" s="443"/>
      <c r="T173" s="443"/>
      <c r="U173" s="443"/>
      <c r="V173" s="443"/>
      <c r="W173" s="443"/>
      <c r="X173" s="443"/>
      <c r="Y173" s="443"/>
      <c r="Z173" s="443"/>
      <c r="AA173" s="443"/>
      <c r="AB173" s="443"/>
      <c r="AC173" s="443"/>
      <c r="AD173" s="443"/>
      <c r="AE173" s="443"/>
      <c r="AF173" s="443"/>
      <c r="AG173" s="443"/>
    </row>
    <row r="174" spans="3:33" outlineLevel="2">
      <c r="C174" s="443" t="s">
        <v>246</v>
      </c>
      <c r="D174" s="443"/>
      <c r="E174" s="443"/>
      <c r="F174" s="455"/>
      <c r="G174" s="830"/>
      <c r="H174" s="830"/>
      <c r="I174" s="830"/>
      <c r="J174" s="443"/>
      <c r="K174" s="443"/>
      <c r="L174" s="443"/>
      <c r="M174" s="443"/>
      <c r="N174" s="443"/>
      <c r="O174" s="443"/>
      <c r="P174" s="443"/>
      <c r="Q174" s="443"/>
      <c r="R174" s="443"/>
      <c r="S174" s="443"/>
      <c r="T174" s="443"/>
      <c r="U174" s="443"/>
      <c r="V174" s="443"/>
      <c r="W174" s="443"/>
      <c r="X174" s="443"/>
      <c r="Y174" s="443"/>
      <c r="Z174" s="443"/>
      <c r="AA174" s="443"/>
      <c r="AB174" s="443"/>
      <c r="AC174" s="443"/>
      <c r="AD174" s="443"/>
      <c r="AE174" s="443"/>
      <c r="AF174" s="443"/>
      <c r="AG174" s="443"/>
    </row>
    <row r="175" spans="3:33" outlineLevel="2">
      <c r="C175" s="443"/>
      <c r="D175" s="443"/>
      <c r="E175" s="443"/>
      <c r="F175" s="455"/>
      <c r="G175" s="443"/>
      <c r="H175" s="450"/>
      <c r="I175" s="443"/>
      <c r="J175" s="443"/>
      <c r="K175" s="443"/>
      <c r="L175" s="443"/>
      <c r="M175" s="443"/>
      <c r="N175" s="443"/>
      <c r="O175" s="443"/>
      <c r="P175" s="443"/>
      <c r="Q175" s="443"/>
      <c r="R175" s="443"/>
      <c r="S175" s="443"/>
      <c r="T175" s="443"/>
      <c r="U175" s="443"/>
      <c r="V175" s="443"/>
      <c r="W175" s="443"/>
      <c r="X175" s="443"/>
      <c r="Y175" s="443"/>
      <c r="Z175" s="443"/>
      <c r="AA175" s="443"/>
      <c r="AB175" s="443"/>
      <c r="AC175" s="443"/>
      <c r="AD175" s="443"/>
      <c r="AE175" s="443"/>
      <c r="AF175" s="443"/>
      <c r="AG175" s="443"/>
    </row>
    <row r="176" spans="3:33" outlineLevel="2">
      <c r="C176" s="11" t="s">
        <v>247</v>
      </c>
      <c r="D176" s="443"/>
      <c r="E176" s="443"/>
      <c r="F176" s="455"/>
      <c r="G176" s="443"/>
      <c r="H176" s="450"/>
      <c r="I176" s="443"/>
      <c r="J176" s="443"/>
      <c r="K176" s="443"/>
      <c r="L176" s="443"/>
      <c r="M176" s="443"/>
      <c r="N176" s="443"/>
      <c r="O176" s="443"/>
      <c r="P176" s="443"/>
      <c r="Q176" s="443"/>
      <c r="R176" s="443"/>
      <c r="S176" s="443"/>
      <c r="T176" s="443"/>
      <c r="U176" s="443"/>
      <c r="V176" s="443"/>
      <c r="W176" s="443"/>
      <c r="X176" s="443"/>
      <c r="Y176" s="443"/>
      <c r="Z176" s="443"/>
      <c r="AA176" s="443"/>
      <c r="AB176" s="443"/>
      <c r="AC176" s="443"/>
      <c r="AD176" s="443"/>
      <c r="AE176" s="443"/>
      <c r="AF176" s="443"/>
      <c r="AG176" s="443"/>
    </row>
    <row r="177" spans="3:33" outlineLevel="2">
      <c r="C177" s="443" t="s">
        <v>248</v>
      </c>
      <c r="D177" s="443"/>
      <c r="E177" s="443"/>
      <c r="F177" s="455"/>
      <c r="G177" s="443"/>
      <c r="H177" s="450"/>
      <c r="I177" s="443"/>
      <c r="J177" s="443"/>
      <c r="K177" s="443"/>
      <c r="L177" s="443"/>
      <c r="M177" s="443"/>
      <c r="N177" s="443"/>
      <c r="O177" s="443"/>
      <c r="P177" s="443"/>
      <c r="Q177" s="443"/>
      <c r="R177" s="443"/>
      <c r="S177" s="443"/>
      <c r="T177" s="443"/>
      <c r="U177" s="443"/>
      <c r="V177" s="443"/>
      <c r="W177" s="443"/>
      <c r="X177" s="443"/>
      <c r="Y177" s="443"/>
      <c r="Z177" s="443"/>
      <c r="AA177" s="443"/>
      <c r="AB177" s="443"/>
      <c r="AC177" s="443"/>
      <c r="AD177" s="443"/>
      <c r="AE177" s="443"/>
      <c r="AF177" s="443"/>
      <c r="AG177" s="443"/>
    </row>
    <row r="178" spans="3:33" outlineLevel="2">
      <c r="C178" s="443" t="s">
        <v>249</v>
      </c>
      <c r="D178" s="443"/>
      <c r="E178" s="443"/>
      <c r="F178" s="455"/>
      <c r="G178" s="443"/>
      <c r="H178" s="450"/>
      <c r="I178" s="443"/>
      <c r="J178" s="443"/>
      <c r="K178" s="443"/>
      <c r="L178" s="443"/>
      <c r="M178" s="443"/>
      <c r="N178" s="443"/>
      <c r="O178" s="443"/>
      <c r="P178" s="443"/>
      <c r="Q178" s="443"/>
      <c r="R178" s="443"/>
      <c r="S178" s="443"/>
      <c r="T178" s="443"/>
      <c r="U178" s="443"/>
      <c r="V178" s="443"/>
      <c r="W178" s="443"/>
      <c r="X178" s="443"/>
      <c r="Y178" s="443"/>
      <c r="Z178" s="443"/>
      <c r="AA178" s="443"/>
      <c r="AB178" s="443"/>
      <c r="AC178" s="443"/>
      <c r="AD178" s="443"/>
      <c r="AE178" s="443"/>
      <c r="AF178" s="443"/>
      <c r="AG178" s="443"/>
    </row>
    <row r="179" spans="3:33" outlineLevel="2">
      <c r="C179" s="443" t="s">
        <v>245</v>
      </c>
      <c r="D179" s="443"/>
      <c r="E179" s="443"/>
      <c r="F179" s="455"/>
      <c r="G179" s="443"/>
      <c r="H179" s="450"/>
      <c r="I179" s="443"/>
      <c r="J179" s="443"/>
      <c r="K179" s="443"/>
      <c r="L179" s="443"/>
      <c r="M179" s="443"/>
      <c r="N179" s="443"/>
      <c r="O179" s="443"/>
      <c r="P179" s="443"/>
      <c r="Q179" s="443"/>
      <c r="R179" s="443"/>
      <c r="S179" s="443"/>
      <c r="T179" s="443"/>
      <c r="U179" s="443"/>
      <c r="V179" s="443"/>
      <c r="W179" s="443"/>
      <c r="X179" s="443"/>
      <c r="Y179" s="443"/>
      <c r="Z179" s="443"/>
      <c r="AA179" s="443"/>
      <c r="AB179" s="443"/>
      <c r="AC179" s="443"/>
      <c r="AD179" s="443"/>
      <c r="AE179" s="443"/>
      <c r="AF179" s="443"/>
      <c r="AG179" s="443"/>
    </row>
    <row r="180" spans="3:33" outlineLevel="2">
      <c r="C180" s="443" t="s">
        <v>250</v>
      </c>
      <c r="D180" s="443"/>
      <c r="E180" s="443"/>
      <c r="F180" s="455"/>
      <c r="G180" s="443"/>
      <c r="H180" s="450"/>
      <c r="I180" s="443"/>
      <c r="J180" s="443"/>
      <c r="K180" s="443"/>
      <c r="L180" s="443"/>
      <c r="M180" s="443"/>
      <c r="N180" s="443"/>
      <c r="O180" s="443"/>
      <c r="P180" s="443"/>
      <c r="Q180" s="443"/>
      <c r="R180" s="443"/>
      <c r="S180" s="443"/>
      <c r="T180" s="443"/>
      <c r="U180" s="443"/>
      <c r="V180" s="443"/>
      <c r="W180" s="443"/>
      <c r="X180" s="443"/>
      <c r="Y180" s="443"/>
      <c r="Z180" s="443"/>
      <c r="AA180" s="443"/>
      <c r="AB180" s="443"/>
      <c r="AC180" s="443"/>
      <c r="AD180" s="443"/>
      <c r="AE180" s="443"/>
      <c r="AF180" s="443"/>
      <c r="AG180" s="443"/>
    </row>
    <row r="181" spans="3:33" outlineLevel="2">
      <c r="C181" s="443"/>
      <c r="D181" s="443"/>
      <c r="E181" s="443"/>
      <c r="F181" s="455"/>
      <c r="G181" s="443"/>
      <c r="H181" s="450"/>
      <c r="I181" s="443"/>
      <c r="J181" s="443"/>
      <c r="K181" s="443"/>
      <c r="L181" s="443"/>
      <c r="M181" s="443"/>
      <c r="N181" s="443"/>
      <c r="O181" s="443"/>
      <c r="P181" s="443"/>
      <c r="Q181" s="443"/>
      <c r="R181" s="443"/>
      <c r="S181" s="443"/>
      <c r="T181" s="443"/>
      <c r="U181" s="443"/>
      <c r="V181" s="443"/>
      <c r="W181" s="443"/>
      <c r="X181" s="443"/>
      <c r="Y181" s="443"/>
      <c r="Z181" s="443"/>
      <c r="AA181" s="443"/>
      <c r="AB181" s="443"/>
      <c r="AC181" s="443"/>
      <c r="AD181" s="443"/>
      <c r="AE181" s="443"/>
      <c r="AF181" s="443"/>
      <c r="AG181" s="443"/>
    </row>
    <row r="182" spans="3:33" outlineLevel="2">
      <c r="C182" s="11" t="s">
        <v>251</v>
      </c>
      <c r="D182" s="443"/>
      <c r="E182" s="443"/>
      <c r="F182" s="455"/>
      <c r="G182" s="443"/>
      <c r="H182" s="450"/>
      <c r="I182" s="443"/>
      <c r="J182" s="443"/>
      <c r="K182" s="443"/>
      <c r="L182" s="443"/>
      <c r="M182" s="443"/>
      <c r="N182" s="443"/>
      <c r="O182" s="443"/>
      <c r="P182" s="443"/>
      <c r="Q182" s="443"/>
      <c r="R182" s="443"/>
      <c r="S182" s="443"/>
      <c r="T182" s="443"/>
      <c r="U182" s="443"/>
      <c r="V182" s="443"/>
      <c r="W182" s="443"/>
      <c r="X182" s="443"/>
      <c r="Y182" s="443"/>
      <c r="Z182" s="443"/>
      <c r="AA182" s="443"/>
      <c r="AB182" s="443"/>
      <c r="AC182" s="443"/>
      <c r="AD182" s="443"/>
      <c r="AE182" s="443"/>
      <c r="AF182" s="443"/>
      <c r="AG182" s="443"/>
    </row>
    <row r="183" spans="3:33" outlineLevel="2">
      <c r="C183" s="443" t="s">
        <v>252</v>
      </c>
      <c r="D183" s="443"/>
      <c r="E183" s="443"/>
      <c r="F183" s="455"/>
      <c r="G183" s="443"/>
      <c r="H183" s="450"/>
      <c r="I183" s="443"/>
      <c r="J183" s="443"/>
      <c r="K183" s="443"/>
      <c r="L183" s="443"/>
      <c r="M183" s="443"/>
      <c r="N183" s="443"/>
      <c r="O183" s="443"/>
      <c r="P183" s="443"/>
      <c r="Q183" s="443"/>
      <c r="R183" s="443"/>
      <c r="S183" s="443"/>
      <c r="T183" s="443"/>
      <c r="U183" s="443"/>
      <c r="V183" s="443"/>
      <c r="W183" s="443"/>
      <c r="X183" s="443"/>
      <c r="Y183" s="443"/>
      <c r="Z183" s="443"/>
      <c r="AA183" s="443"/>
      <c r="AB183" s="443"/>
      <c r="AC183" s="443"/>
      <c r="AD183" s="443"/>
      <c r="AE183" s="443"/>
      <c r="AF183" s="443"/>
      <c r="AG183" s="443"/>
    </row>
    <row r="184" spans="3:33" outlineLevel="2">
      <c r="C184" s="443" t="s">
        <v>253</v>
      </c>
      <c r="D184" s="443"/>
      <c r="E184" s="443"/>
      <c r="F184" s="455"/>
      <c r="G184" s="443"/>
      <c r="H184" s="450"/>
      <c r="I184" s="443"/>
      <c r="J184" s="443"/>
      <c r="K184" s="443"/>
      <c r="L184" s="443"/>
      <c r="M184" s="443"/>
      <c r="N184" s="443"/>
      <c r="O184" s="443"/>
      <c r="P184" s="443"/>
      <c r="Q184" s="443"/>
      <c r="R184" s="443"/>
      <c r="S184" s="443"/>
      <c r="T184" s="443"/>
      <c r="U184" s="443"/>
      <c r="V184" s="443"/>
      <c r="W184" s="443"/>
      <c r="X184" s="443"/>
      <c r="Y184" s="443"/>
      <c r="Z184" s="443"/>
      <c r="AA184" s="443"/>
      <c r="AB184" s="443"/>
      <c r="AC184" s="443"/>
      <c r="AD184" s="443"/>
      <c r="AE184" s="443"/>
      <c r="AF184" s="443"/>
      <c r="AG184" s="443"/>
    </row>
    <row r="185" spans="3:33" outlineLevel="2">
      <c r="C185" s="443" t="s">
        <v>245</v>
      </c>
      <c r="D185" s="443"/>
      <c r="E185" s="443"/>
      <c r="F185" s="455"/>
      <c r="G185" s="443"/>
      <c r="H185" s="450"/>
      <c r="I185" s="443"/>
      <c r="J185" s="443"/>
      <c r="K185" s="443"/>
      <c r="L185" s="443"/>
      <c r="M185" s="443"/>
      <c r="N185" s="443"/>
      <c r="O185" s="443"/>
      <c r="P185" s="443"/>
      <c r="Q185" s="443"/>
      <c r="R185" s="443"/>
      <c r="S185" s="443"/>
      <c r="T185" s="443"/>
      <c r="U185" s="443"/>
      <c r="V185" s="443"/>
      <c r="W185" s="443"/>
      <c r="X185" s="443"/>
      <c r="Y185" s="443"/>
      <c r="Z185" s="443"/>
      <c r="AA185" s="443"/>
      <c r="AB185" s="443"/>
      <c r="AC185" s="443"/>
      <c r="AD185" s="443"/>
      <c r="AE185" s="443"/>
      <c r="AF185" s="443"/>
      <c r="AG185" s="443"/>
    </row>
    <row r="186" spans="3:33" outlineLevel="2">
      <c r="C186" s="443" t="s">
        <v>254</v>
      </c>
      <c r="D186" s="443"/>
      <c r="E186" s="443"/>
      <c r="F186" s="455"/>
      <c r="G186" s="443"/>
      <c r="H186" s="450"/>
      <c r="I186" s="443"/>
      <c r="J186" s="443"/>
      <c r="K186" s="443"/>
      <c r="L186" s="443"/>
      <c r="M186" s="443"/>
      <c r="N186" s="443"/>
      <c r="O186" s="443"/>
      <c r="P186" s="443"/>
      <c r="Q186" s="443"/>
      <c r="R186" s="443"/>
      <c r="S186" s="443"/>
      <c r="T186" s="443"/>
      <c r="U186" s="443"/>
      <c r="V186" s="443"/>
      <c r="W186" s="443"/>
      <c r="X186" s="443"/>
      <c r="Y186" s="443"/>
      <c r="Z186" s="443"/>
      <c r="AA186" s="443"/>
      <c r="AB186" s="443"/>
      <c r="AC186" s="443"/>
      <c r="AD186" s="443"/>
      <c r="AE186" s="443"/>
      <c r="AF186" s="443"/>
      <c r="AG186" s="443"/>
    </row>
    <row r="187" spans="3:33" outlineLevel="2">
      <c r="C187" s="443"/>
      <c r="D187" s="443"/>
      <c r="E187" s="443"/>
      <c r="F187" s="455"/>
      <c r="G187" s="443"/>
      <c r="H187" s="450"/>
      <c r="I187" s="443"/>
      <c r="J187" s="443"/>
      <c r="K187" s="443"/>
      <c r="L187" s="443"/>
      <c r="M187" s="443"/>
      <c r="N187" s="443"/>
      <c r="O187" s="443"/>
      <c r="P187" s="443"/>
      <c r="Q187" s="443"/>
      <c r="R187" s="443"/>
      <c r="S187" s="443"/>
      <c r="T187" s="443"/>
      <c r="U187" s="443"/>
      <c r="V187" s="443"/>
      <c r="W187" s="443"/>
      <c r="X187" s="443"/>
      <c r="Y187" s="443"/>
      <c r="Z187" s="443"/>
      <c r="AA187" s="443"/>
      <c r="AB187" s="443"/>
      <c r="AC187" s="443"/>
      <c r="AD187" s="443"/>
      <c r="AE187" s="443"/>
      <c r="AF187" s="443"/>
      <c r="AG187" s="443"/>
    </row>
    <row r="188" spans="3:33" outlineLevel="2">
      <c r="C188" s="11" t="s">
        <v>255</v>
      </c>
      <c r="D188" s="443"/>
      <c r="E188" s="443"/>
      <c r="F188" s="455"/>
      <c r="G188" s="443"/>
      <c r="H188" s="450"/>
      <c r="I188" s="443"/>
      <c r="J188" s="443"/>
      <c r="K188" s="443"/>
      <c r="L188" s="443"/>
      <c r="M188" s="443"/>
      <c r="N188" s="443"/>
      <c r="O188" s="443"/>
      <c r="P188" s="443"/>
      <c r="Q188" s="443"/>
      <c r="R188" s="443"/>
      <c r="S188" s="443"/>
      <c r="T188" s="443"/>
      <c r="U188" s="443"/>
      <c r="V188" s="443"/>
      <c r="W188" s="443"/>
      <c r="X188" s="443"/>
      <c r="Y188" s="443"/>
      <c r="Z188" s="443"/>
      <c r="AA188" s="443"/>
      <c r="AB188" s="443"/>
      <c r="AC188" s="443"/>
      <c r="AD188" s="443"/>
      <c r="AE188" s="443"/>
      <c r="AF188" s="443"/>
      <c r="AG188" s="443"/>
    </row>
    <row r="189" spans="3:33" outlineLevel="2">
      <c r="C189" s="443" t="s">
        <v>256</v>
      </c>
      <c r="D189" s="443"/>
      <c r="E189" s="443"/>
      <c r="F189" s="455"/>
      <c r="G189" s="443"/>
      <c r="H189" s="450"/>
      <c r="I189" s="443"/>
      <c r="J189" s="443"/>
      <c r="K189" s="443"/>
      <c r="L189" s="443"/>
      <c r="M189" s="443"/>
      <c r="N189" s="443"/>
      <c r="O189" s="443"/>
      <c r="P189" s="443"/>
      <c r="Q189" s="443"/>
      <c r="R189" s="443"/>
      <c r="S189" s="443"/>
      <c r="T189" s="443"/>
      <c r="U189" s="443"/>
      <c r="V189" s="443"/>
      <c r="W189" s="443"/>
      <c r="X189" s="443"/>
      <c r="Y189" s="443"/>
      <c r="Z189" s="443"/>
      <c r="AA189" s="443"/>
      <c r="AB189" s="443"/>
      <c r="AC189" s="443"/>
      <c r="AD189" s="443"/>
      <c r="AE189" s="443"/>
      <c r="AF189" s="443"/>
      <c r="AG189" s="443"/>
    </row>
    <row r="190" spans="3:33" outlineLevel="2">
      <c r="C190" s="443" t="s">
        <v>257</v>
      </c>
      <c r="D190" s="443"/>
      <c r="E190" s="443"/>
      <c r="F190" s="455"/>
      <c r="G190" s="443"/>
      <c r="H190" s="450"/>
      <c r="I190" s="443"/>
      <c r="J190" s="443"/>
      <c r="K190" s="443"/>
      <c r="L190" s="443"/>
      <c r="M190" s="443"/>
      <c r="N190" s="443"/>
      <c r="O190" s="443"/>
      <c r="P190" s="443"/>
      <c r="Q190" s="443"/>
      <c r="R190" s="443"/>
      <c r="S190" s="443"/>
      <c r="T190" s="443"/>
      <c r="U190" s="443"/>
      <c r="V190" s="443"/>
      <c r="W190" s="443"/>
      <c r="X190" s="443"/>
      <c r="Y190" s="443"/>
      <c r="Z190" s="443"/>
      <c r="AA190" s="443"/>
      <c r="AB190" s="443"/>
      <c r="AC190" s="443"/>
      <c r="AD190" s="443"/>
      <c r="AE190" s="443"/>
      <c r="AF190" s="443"/>
      <c r="AG190" s="443"/>
    </row>
    <row r="191" spans="3:33" outlineLevel="2">
      <c r="C191" s="443" t="s">
        <v>245</v>
      </c>
      <c r="D191" s="443"/>
      <c r="E191" s="443"/>
      <c r="F191" s="455"/>
      <c r="G191" s="443"/>
      <c r="H191" s="450"/>
      <c r="I191" s="443"/>
      <c r="J191" s="443"/>
      <c r="K191" s="443"/>
      <c r="L191" s="443"/>
      <c r="M191" s="443"/>
      <c r="N191" s="443"/>
      <c r="O191" s="443"/>
      <c r="P191" s="443"/>
      <c r="Q191" s="443"/>
      <c r="R191" s="443"/>
      <c r="S191" s="443"/>
      <c r="T191" s="443"/>
      <c r="U191" s="443"/>
      <c r="V191" s="443"/>
      <c r="W191" s="443"/>
      <c r="X191" s="443"/>
      <c r="Y191" s="443"/>
      <c r="Z191" s="443"/>
      <c r="AA191" s="443"/>
      <c r="AB191" s="443"/>
      <c r="AC191" s="443"/>
      <c r="AD191" s="443"/>
      <c r="AE191" s="443"/>
      <c r="AF191" s="443"/>
      <c r="AG191" s="443"/>
    </row>
    <row r="192" spans="3:33" outlineLevel="2">
      <c r="C192" s="443" t="s">
        <v>258</v>
      </c>
      <c r="D192" s="443"/>
      <c r="E192" s="443"/>
      <c r="F192" s="455"/>
      <c r="G192" s="443"/>
      <c r="H192" s="450"/>
      <c r="I192" s="443"/>
      <c r="J192" s="443"/>
      <c r="K192" s="443"/>
      <c r="L192" s="443"/>
      <c r="M192" s="443"/>
      <c r="N192" s="443"/>
      <c r="O192" s="443"/>
      <c r="P192" s="443"/>
      <c r="Q192" s="443"/>
      <c r="R192" s="443"/>
      <c r="S192" s="443"/>
      <c r="T192" s="443"/>
      <c r="U192" s="443"/>
      <c r="V192" s="443"/>
      <c r="W192" s="443"/>
      <c r="X192" s="443"/>
      <c r="Y192" s="443"/>
      <c r="Z192" s="443"/>
      <c r="AA192" s="443"/>
      <c r="AB192" s="443"/>
      <c r="AC192" s="443"/>
      <c r="AD192" s="443"/>
      <c r="AE192" s="443"/>
      <c r="AF192" s="443"/>
      <c r="AG192" s="443"/>
    </row>
    <row r="193" spans="3:33" outlineLevel="2">
      <c r="C193" s="443"/>
      <c r="D193" s="443"/>
      <c r="E193" s="443"/>
      <c r="F193" s="455"/>
      <c r="G193" s="443"/>
      <c r="H193" s="450"/>
      <c r="I193" s="443"/>
      <c r="J193" s="443"/>
      <c r="K193" s="443"/>
      <c r="L193" s="443"/>
      <c r="M193" s="443"/>
      <c r="N193" s="443"/>
      <c r="O193" s="443"/>
      <c r="P193" s="443"/>
      <c r="Q193" s="443"/>
      <c r="R193" s="443"/>
      <c r="S193" s="443"/>
      <c r="T193" s="443"/>
      <c r="U193" s="443"/>
      <c r="V193" s="443"/>
      <c r="W193" s="443"/>
      <c r="X193" s="443"/>
      <c r="Y193" s="443"/>
      <c r="Z193" s="443"/>
      <c r="AA193" s="443"/>
      <c r="AB193" s="443"/>
      <c r="AC193" s="443"/>
      <c r="AD193" s="443"/>
      <c r="AE193" s="443"/>
      <c r="AF193" s="443"/>
      <c r="AG193" s="443"/>
    </row>
    <row r="194" spans="3:33" outlineLevel="2">
      <c r="C194" s="637" t="s">
        <v>185</v>
      </c>
      <c r="D194" s="648">
        <f>YEAR(Model_Start)</f>
        <v>2024</v>
      </c>
      <c r="E194" s="648">
        <f>D194+1</f>
        <v>2025</v>
      </c>
      <c r="F194" s="648">
        <f t="shared" ref="F194" si="69">E194+1</f>
        <v>2026</v>
      </c>
      <c r="G194" s="648">
        <f t="shared" ref="G194" si="70">F194+1</f>
        <v>2027</v>
      </c>
      <c r="H194" s="648">
        <f t="shared" ref="H194" si="71">G194+1</f>
        <v>2028</v>
      </c>
      <c r="I194" s="648">
        <f t="shared" ref="I194" si="72">H194+1</f>
        <v>2029</v>
      </c>
      <c r="J194" s="648">
        <f t="shared" ref="J194" si="73">I194+1</f>
        <v>2030</v>
      </c>
      <c r="K194" s="648">
        <f t="shared" ref="K194" si="74">J194+1</f>
        <v>2031</v>
      </c>
      <c r="L194" s="648">
        <f t="shared" ref="L194" si="75">K194+1</f>
        <v>2032</v>
      </c>
      <c r="M194" s="648">
        <f t="shared" ref="M194" si="76">L194+1</f>
        <v>2033</v>
      </c>
      <c r="N194" s="648">
        <f t="shared" ref="N194" si="77">M194+1</f>
        <v>2034</v>
      </c>
      <c r="O194" s="648">
        <f t="shared" ref="O194" si="78">N194+1</f>
        <v>2035</v>
      </c>
      <c r="P194" s="648">
        <f t="shared" ref="P194" si="79">O194+1</f>
        <v>2036</v>
      </c>
      <c r="Q194" s="648">
        <f t="shared" ref="Q194" si="80">P194+1</f>
        <v>2037</v>
      </c>
      <c r="R194" s="648">
        <f t="shared" ref="R194" si="81">Q194+1</f>
        <v>2038</v>
      </c>
      <c r="S194" s="648">
        <f t="shared" ref="S194" si="82">R194+1</f>
        <v>2039</v>
      </c>
      <c r="T194" s="648">
        <f t="shared" ref="T194" si="83">S194+1</f>
        <v>2040</v>
      </c>
      <c r="U194" s="648">
        <f t="shared" ref="U194" si="84">T194+1</f>
        <v>2041</v>
      </c>
      <c r="V194" s="648">
        <f t="shared" ref="V194" si="85">U194+1</f>
        <v>2042</v>
      </c>
      <c r="W194" s="648">
        <f t="shared" ref="W194" si="86">V194+1</f>
        <v>2043</v>
      </c>
      <c r="X194" s="648">
        <f t="shared" ref="X194" si="87">W194+1</f>
        <v>2044</v>
      </c>
      <c r="Y194" s="648">
        <f t="shared" ref="Y194" si="88">X194+1</f>
        <v>2045</v>
      </c>
      <c r="Z194" s="648">
        <f t="shared" ref="Z194" si="89">Y194+1</f>
        <v>2046</v>
      </c>
      <c r="AA194" s="648">
        <f t="shared" ref="AA194" si="90">Z194+1</f>
        <v>2047</v>
      </c>
      <c r="AB194" s="648">
        <f t="shared" ref="AB194" si="91">AA194+1</f>
        <v>2048</v>
      </c>
      <c r="AC194" s="648">
        <f t="shared" ref="AC194" si="92">AB194+1</f>
        <v>2049</v>
      </c>
      <c r="AD194" s="648">
        <f t="shared" ref="AD194" si="93">AC194+1</f>
        <v>2050</v>
      </c>
      <c r="AE194" s="648">
        <f t="shared" ref="AE194" si="94">AD194+1</f>
        <v>2051</v>
      </c>
      <c r="AF194" s="648">
        <f t="shared" ref="AF194" si="95">AE194+1</f>
        <v>2052</v>
      </c>
      <c r="AG194" s="648">
        <f t="shared" ref="AG194" si="96">AF194+1</f>
        <v>2053</v>
      </c>
    </row>
    <row r="195" spans="3:33" outlineLevel="2">
      <c r="C195" s="637" t="s">
        <v>186</v>
      </c>
      <c r="D195" s="705" t="s">
        <v>188</v>
      </c>
      <c r="E195" s="705" t="s">
        <v>189</v>
      </c>
      <c r="F195" s="705" t="s">
        <v>190</v>
      </c>
      <c r="G195" s="705" t="s">
        <v>191</v>
      </c>
      <c r="H195" s="705" t="s">
        <v>192</v>
      </c>
      <c r="I195" s="705" t="s">
        <v>193</v>
      </c>
      <c r="J195" s="705" t="s">
        <v>194</v>
      </c>
      <c r="K195" s="705" t="s">
        <v>195</v>
      </c>
      <c r="L195" s="705" t="s">
        <v>196</v>
      </c>
      <c r="M195" s="705" t="s">
        <v>197</v>
      </c>
      <c r="N195" s="705" t="s">
        <v>198</v>
      </c>
      <c r="O195" s="705" t="s">
        <v>199</v>
      </c>
      <c r="P195" s="705" t="s">
        <v>200</v>
      </c>
      <c r="Q195" s="705" t="s">
        <v>201</v>
      </c>
      <c r="R195" s="705" t="s">
        <v>202</v>
      </c>
      <c r="S195" s="705" t="s">
        <v>203</v>
      </c>
      <c r="T195" s="705" t="s">
        <v>204</v>
      </c>
      <c r="U195" s="705" t="s">
        <v>205</v>
      </c>
      <c r="V195" s="705" t="s">
        <v>206</v>
      </c>
      <c r="W195" s="705" t="s">
        <v>207</v>
      </c>
      <c r="X195" s="705" t="s">
        <v>208</v>
      </c>
      <c r="Y195" s="705" t="s">
        <v>209</v>
      </c>
      <c r="Z195" s="705" t="s">
        <v>210</v>
      </c>
      <c r="AA195" s="705" t="s">
        <v>211</v>
      </c>
      <c r="AB195" s="705" t="s">
        <v>212</v>
      </c>
      <c r="AC195" s="705" t="s">
        <v>213</v>
      </c>
      <c r="AD195" s="705" t="s">
        <v>214</v>
      </c>
      <c r="AE195" s="705" t="s">
        <v>215</v>
      </c>
      <c r="AF195" s="705" t="s">
        <v>216</v>
      </c>
      <c r="AG195" s="705" t="s">
        <v>217</v>
      </c>
    </row>
    <row r="196" spans="3:33" outlineLevel="2">
      <c r="C196" s="637" t="s">
        <v>218</v>
      </c>
      <c r="D196" s="706">
        <v>30876.66024090266</v>
      </c>
      <c r="E196" s="706">
        <v>31318.46958071</v>
      </c>
      <c r="F196" s="706">
        <v>31759.416615420465</v>
      </c>
      <c r="G196" s="706">
        <v>32201.312001583206</v>
      </c>
      <c r="H196" s="706">
        <v>32645.352576821144</v>
      </c>
      <c r="I196" s="706">
        <v>33092.381862742259</v>
      </c>
      <c r="J196" s="706">
        <v>33543.02575104322</v>
      </c>
      <c r="K196" s="706">
        <v>33997.768906572695</v>
      </c>
      <c r="L196" s="706">
        <v>34457.000489668419</v>
      </c>
      <c r="M196" s="706">
        <v>34921.042891992605</v>
      </c>
      <c r="N196" s="706">
        <v>35390.170540219129</v>
      </c>
      <c r="O196" s="706">
        <v>35864.622624247117</v>
      </c>
      <c r="P196" s="706">
        <v>36344.611965207121</v>
      </c>
      <c r="Q196" s="706">
        <v>36830.331349944863</v>
      </c>
      <c r="R196" s="706">
        <v>37321.958155445667</v>
      </c>
      <c r="S196" s="706">
        <v>37819.657790417434</v>
      </c>
      <c r="T196" s="706">
        <v>38323.586300874871</v>
      </c>
      <c r="U196" s="706">
        <v>38833.892373445757</v>
      </c>
      <c r="V196" s="706">
        <v>39350.718897292856</v>
      </c>
      <c r="W196" s="706">
        <v>39874.2041975518</v>
      </c>
      <c r="X196" s="706">
        <v>40404.483020886517</v>
      </c>
      <c r="Y196" s="706">
        <v>40941.687331612629</v>
      </c>
      <c r="Z196" s="706">
        <v>41485.946961383204</v>
      </c>
      <c r="AA196" s="706">
        <v>42037.390144477227</v>
      </c>
      <c r="AB196" s="706">
        <v>42596.143962855174</v>
      </c>
      <c r="AC196" s="706">
        <v>43162.33471940786</v>
      </c>
      <c r="AD196" s="706">
        <v>43736.088253593618</v>
      </c>
      <c r="AE196" s="706">
        <v>44317.530210502598</v>
      </c>
      <c r="AF196" s="706">
        <v>44906.786272008794</v>
      </c>
      <c r="AG196" s="706">
        <v>45503.982356860477</v>
      </c>
    </row>
    <row r="197" spans="3:33" outlineLevel="2">
      <c r="C197" s="708"/>
      <c r="D197" s="716"/>
      <c r="E197" s="716"/>
      <c r="F197" s="716"/>
      <c r="G197" s="716"/>
      <c r="H197" s="716"/>
      <c r="I197" s="716"/>
      <c r="J197" s="716"/>
      <c r="K197" s="716"/>
      <c r="L197" s="716"/>
      <c r="M197" s="716"/>
      <c r="N197" s="716"/>
      <c r="O197" s="716"/>
      <c r="P197" s="716"/>
      <c r="Q197" s="716"/>
      <c r="R197" s="716"/>
      <c r="S197" s="716"/>
      <c r="T197" s="716"/>
      <c r="U197" s="716"/>
      <c r="V197" s="716"/>
      <c r="W197" s="716"/>
      <c r="X197" s="716"/>
      <c r="Y197" s="716"/>
      <c r="Z197" s="716"/>
      <c r="AA197" s="716"/>
      <c r="AB197" s="716"/>
      <c r="AC197" s="716"/>
      <c r="AD197" s="716"/>
      <c r="AE197" s="716"/>
      <c r="AF197" s="716"/>
      <c r="AG197" s="716"/>
    </row>
    <row r="198" spans="3:33" outlineLevel="1">
      <c r="C198" s="443"/>
      <c r="D198" s="443"/>
      <c r="E198" s="443"/>
      <c r="F198" s="455"/>
      <c r="G198" s="443"/>
      <c r="H198" s="450"/>
      <c r="I198" s="443"/>
      <c r="J198" s="443"/>
      <c r="K198" s="443"/>
      <c r="L198" s="443"/>
      <c r="M198" s="443"/>
      <c r="N198" s="443"/>
      <c r="O198" s="443"/>
      <c r="P198" s="443"/>
      <c r="Q198" s="443"/>
      <c r="R198" s="443"/>
      <c r="S198" s="443"/>
      <c r="T198" s="443"/>
      <c r="U198" s="443"/>
      <c r="V198" s="443"/>
      <c r="W198" s="443"/>
      <c r="X198" s="443"/>
      <c r="Y198" s="443"/>
      <c r="Z198" s="443"/>
      <c r="AA198" s="443"/>
      <c r="AB198" s="443"/>
      <c r="AC198" s="443"/>
      <c r="AD198" s="443"/>
      <c r="AE198" s="443"/>
      <c r="AF198" s="443"/>
      <c r="AG198" s="443"/>
    </row>
    <row r="199" spans="3:33" outlineLevel="1">
      <c r="C199" s="443"/>
      <c r="D199" s="443"/>
      <c r="E199" s="443"/>
      <c r="F199" s="455"/>
      <c r="G199" s="443"/>
      <c r="H199" s="450"/>
      <c r="I199" s="443"/>
      <c r="J199" s="443"/>
      <c r="K199" s="443"/>
      <c r="L199" s="443"/>
      <c r="M199" s="443"/>
      <c r="N199" s="443"/>
      <c r="O199" s="443"/>
      <c r="P199" s="443"/>
      <c r="Q199" s="443"/>
      <c r="R199" s="443"/>
      <c r="S199" s="443"/>
      <c r="T199" s="443"/>
      <c r="U199" s="443"/>
      <c r="V199" s="443"/>
      <c r="W199" s="443"/>
      <c r="X199" s="443"/>
      <c r="Y199" s="443"/>
      <c r="Z199" s="443"/>
      <c r="AA199" s="443"/>
      <c r="AB199" s="443"/>
      <c r="AC199" s="443"/>
      <c r="AD199" s="443"/>
      <c r="AE199" s="443"/>
      <c r="AF199" s="443"/>
      <c r="AG199" s="443"/>
    </row>
    <row r="200" spans="3:33" outlineLevel="1">
      <c r="C200" s="11" t="s">
        <v>259</v>
      </c>
      <c r="D200" s="3"/>
      <c r="E200" s="443"/>
      <c r="F200" s="11"/>
      <c r="G200" s="443"/>
      <c r="H200" s="450"/>
      <c r="I200" s="443"/>
      <c r="J200" s="443"/>
      <c r="K200" s="443"/>
      <c r="L200" s="443"/>
      <c r="M200" s="443"/>
      <c r="N200" s="443"/>
      <c r="O200" s="443"/>
      <c r="P200" s="443"/>
      <c r="Q200" s="443"/>
      <c r="R200" s="443"/>
      <c r="S200" s="443"/>
      <c r="T200" s="443"/>
      <c r="U200" s="443"/>
      <c r="V200" s="443"/>
      <c r="W200" s="443"/>
      <c r="X200" s="443"/>
      <c r="Y200" s="443"/>
      <c r="Z200" s="443"/>
      <c r="AA200" s="443"/>
      <c r="AB200" s="443"/>
      <c r="AC200" s="443"/>
      <c r="AD200" s="443"/>
      <c r="AE200" s="443"/>
      <c r="AF200" s="443"/>
      <c r="AG200" s="443"/>
    </row>
    <row r="201" spans="3:33" outlineLevel="2">
      <c r="C201" s="637" t="s">
        <v>260</v>
      </c>
      <c r="D201" s="637" t="s">
        <v>261</v>
      </c>
      <c r="E201" s="443"/>
      <c r="F201" s="443"/>
      <c r="G201" s="443"/>
      <c r="H201" s="450"/>
      <c r="I201" s="443"/>
      <c r="J201" s="443"/>
      <c r="K201" s="443"/>
      <c r="L201" s="443"/>
      <c r="M201" s="443"/>
      <c r="N201" s="443"/>
      <c r="O201" s="443"/>
      <c r="P201" s="443"/>
      <c r="Q201" s="443"/>
      <c r="R201" s="443"/>
      <c r="S201" s="443"/>
      <c r="T201" s="443"/>
      <c r="U201" s="443"/>
      <c r="V201" s="443"/>
      <c r="W201" s="443"/>
      <c r="X201" s="443"/>
      <c r="Y201" s="443"/>
      <c r="Z201" s="443"/>
      <c r="AA201" s="443"/>
      <c r="AB201" s="443"/>
      <c r="AC201" s="443"/>
      <c r="AD201" s="443"/>
      <c r="AE201" s="443"/>
      <c r="AF201" s="443"/>
      <c r="AG201" s="443"/>
    </row>
    <row r="202" spans="3:33" outlineLevel="2">
      <c r="C202" s="443" t="s">
        <v>262</v>
      </c>
      <c r="D202" s="649">
        <f>2500</f>
        <v>2500</v>
      </c>
      <c r="E202" s="571"/>
      <c r="F202" s="443"/>
      <c r="G202" s="443"/>
      <c r="H202" s="450"/>
      <c r="I202" s="443"/>
      <c r="J202" s="443"/>
      <c r="K202" s="443"/>
      <c r="L202" s="443"/>
      <c r="M202" s="443"/>
      <c r="N202" s="443"/>
      <c r="O202" s="443"/>
      <c r="P202" s="443"/>
      <c r="Q202" s="443"/>
      <c r="R202" s="443"/>
      <c r="S202" s="443"/>
      <c r="T202" s="443"/>
      <c r="U202" s="443"/>
      <c r="V202" s="443"/>
      <c r="W202" s="443"/>
      <c r="X202" s="443"/>
      <c r="Y202" s="443"/>
      <c r="Z202" s="443"/>
      <c r="AA202" s="443"/>
      <c r="AB202" s="443"/>
      <c r="AC202" s="443"/>
      <c r="AD202" s="443"/>
      <c r="AE202" s="443"/>
      <c r="AF202" s="443"/>
      <c r="AG202" s="443"/>
    </row>
    <row r="203" spans="3:33" outlineLevel="2">
      <c r="C203" s="443" t="s">
        <v>263</v>
      </c>
      <c r="D203" s="764">
        <v>1E-3</v>
      </c>
      <c r="E203" s="443"/>
      <c r="F203" s="443"/>
      <c r="G203" s="443"/>
      <c r="H203" s="450"/>
      <c r="I203" s="443"/>
      <c r="J203" s="443"/>
      <c r="K203" s="443"/>
      <c r="L203" s="443"/>
      <c r="M203" s="443"/>
      <c r="N203" s="443"/>
      <c r="O203" s="443"/>
      <c r="P203" s="443"/>
      <c r="Q203" s="443"/>
      <c r="R203" s="443"/>
      <c r="S203" s="443"/>
      <c r="T203" s="443"/>
      <c r="U203" s="443"/>
      <c r="V203" s="443"/>
      <c r="W203" s="443"/>
      <c r="X203" s="443"/>
      <c r="Y203" s="443"/>
      <c r="Z203" s="443"/>
      <c r="AA203" s="443"/>
      <c r="AB203" s="443"/>
      <c r="AC203" s="443"/>
      <c r="AD203" s="443"/>
      <c r="AE203" s="443"/>
      <c r="AF203" s="443"/>
      <c r="AG203" s="443"/>
    </row>
    <row r="204" spans="3:33" outlineLevel="2">
      <c r="C204" s="443" t="s">
        <v>264</v>
      </c>
      <c r="D204" s="650">
        <f>(D202*D203)</f>
        <v>2.5</v>
      </c>
      <c r="E204" s="443"/>
      <c r="F204" s="443"/>
      <c r="G204" s="443"/>
      <c r="H204" s="450"/>
      <c r="I204" s="443"/>
      <c r="J204" s="443"/>
      <c r="K204" s="443"/>
      <c r="L204" s="443"/>
      <c r="M204" s="443"/>
      <c r="N204" s="443"/>
      <c r="O204" s="443"/>
      <c r="P204" s="443"/>
      <c r="Q204" s="443"/>
      <c r="R204" s="443"/>
      <c r="S204" s="443"/>
      <c r="T204" s="443"/>
      <c r="U204" s="443"/>
      <c r="V204" s="443"/>
      <c r="W204" s="443"/>
      <c r="X204" s="443"/>
      <c r="Y204" s="443"/>
      <c r="Z204" s="443"/>
      <c r="AA204" s="443"/>
      <c r="AB204" s="443"/>
      <c r="AC204" s="443"/>
      <c r="AD204" s="443"/>
      <c r="AE204" s="443"/>
      <c r="AF204" s="443"/>
      <c r="AG204" s="443"/>
    </row>
    <row r="205" spans="3:33" outlineLevel="2">
      <c r="C205" s="443"/>
      <c r="D205" s="443"/>
      <c r="E205" s="443"/>
      <c r="F205" s="443"/>
      <c r="G205" s="443"/>
      <c r="H205" s="450"/>
      <c r="I205" s="443"/>
      <c r="J205" s="443"/>
      <c r="K205" s="443"/>
      <c r="L205" s="443"/>
      <c r="M205" s="443"/>
      <c r="N205" s="443"/>
      <c r="O205" s="443"/>
      <c r="P205" s="443"/>
      <c r="Q205" s="443"/>
      <c r="R205" s="443"/>
      <c r="S205" s="443"/>
      <c r="T205" s="443"/>
      <c r="U205" s="443"/>
      <c r="V205" s="443"/>
      <c r="W205" s="443"/>
      <c r="X205" s="443"/>
      <c r="Y205" s="443"/>
      <c r="Z205" s="443"/>
      <c r="AA205" s="443"/>
      <c r="AB205" s="443"/>
      <c r="AC205" s="443"/>
      <c r="AD205" s="443"/>
      <c r="AE205" s="443"/>
      <c r="AF205" s="443"/>
      <c r="AG205" s="443"/>
    </row>
    <row r="206" spans="3:33" outlineLevel="2">
      <c r="C206" s="443"/>
      <c r="D206" s="443"/>
      <c r="E206" s="443"/>
      <c r="F206" s="443"/>
      <c r="G206" s="443"/>
      <c r="H206" s="450"/>
      <c r="I206" s="443"/>
      <c r="J206" s="443"/>
      <c r="K206" s="443"/>
      <c r="L206" s="443"/>
      <c r="M206" s="443"/>
      <c r="N206" s="443"/>
      <c r="O206" s="443"/>
      <c r="P206" s="443"/>
      <c r="Q206" s="443"/>
      <c r="R206" s="443"/>
      <c r="S206" s="443"/>
      <c r="T206" s="443"/>
      <c r="U206" s="443"/>
      <c r="V206" s="443"/>
      <c r="W206" s="443"/>
      <c r="X206" s="443"/>
      <c r="Y206" s="443"/>
      <c r="Z206" s="443"/>
      <c r="AA206" s="443"/>
      <c r="AB206" s="443"/>
      <c r="AC206" s="443"/>
      <c r="AD206" s="443"/>
      <c r="AE206" s="443"/>
      <c r="AF206" s="443"/>
      <c r="AG206" s="443"/>
    </row>
    <row r="207" spans="3:33" outlineLevel="1">
      <c r="C207" s="11"/>
      <c r="D207" s="443"/>
      <c r="E207" s="443"/>
      <c r="F207" s="455"/>
      <c r="G207" s="443"/>
      <c r="H207" s="450"/>
      <c r="I207" s="443"/>
      <c r="J207" s="443"/>
      <c r="K207" s="443"/>
      <c r="L207" s="443"/>
      <c r="M207" s="443"/>
      <c r="N207" s="443"/>
      <c r="O207" s="443"/>
      <c r="P207" s="443"/>
      <c r="Q207" s="443"/>
      <c r="R207" s="443"/>
      <c r="S207" s="443"/>
      <c r="T207" s="443"/>
      <c r="U207" s="443"/>
      <c r="V207" s="443"/>
      <c r="W207" s="443"/>
      <c r="X207" s="443"/>
      <c r="Y207" s="443"/>
      <c r="Z207" s="443"/>
      <c r="AA207" s="443"/>
      <c r="AB207" s="443"/>
      <c r="AC207" s="443"/>
      <c r="AD207" s="443"/>
      <c r="AE207" s="443"/>
      <c r="AF207" s="443"/>
      <c r="AG207" s="443"/>
    </row>
    <row r="208" spans="3:33" outlineLevel="1">
      <c r="C208" s="11" t="s">
        <v>265</v>
      </c>
      <c r="D208" s="3"/>
      <c r="E208" s="443"/>
      <c r="F208" s="455"/>
      <c r="G208" s="443"/>
      <c r="H208" s="450"/>
      <c r="I208" s="443"/>
      <c r="J208" s="443"/>
      <c r="K208" s="443"/>
      <c r="L208" s="443"/>
      <c r="M208" s="443"/>
      <c r="N208" s="443"/>
      <c r="O208" s="443"/>
      <c r="P208" s="443"/>
      <c r="Q208" s="443"/>
      <c r="R208" s="443"/>
      <c r="S208" s="443"/>
      <c r="T208" s="443"/>
      <c r="U208" s="443"/>
      <c r="V208" s="443"/>
      <c r="W208" s="443"/>
      <c r="X208" s="443"/>
      <c r="Y208" s="443"/>
      <c r="Z208" s="443"/>
      <c r="AA208" s="443"/>
      <c r="AB208" s="443"/>
      <c r="AC208" s="443"/>
      <c r="AD208" s="443"/>
      <c r="AE208" s="443"/>
      <c r="AF208" s="443"/>
      <c r="AG208" s="443"/>
    </row>
    <row r="209" spans="3:39" outlineLevel="2">
      <c r="C209" s="11"/>
      <c r="D209" s="443"/>
      <c r="E209" s="443"/>
      <c r="F209" s="455"/>
      <c r="G209" s="443"/>
      <c r="H209" s="450"/>
      <c r="I209" s="443"/>
      <c r="J209" s="443"/>
      <c r="K209" s="443"/>
      <c r="L209" s="443"/>
      <c r="M209" s="443"/>
      <c r="N209" s="443"/>
      <c r="O209" s="443"/>
      <c r="P209" s="443"/>
      <c r="Q209" s="443"/>
      <c r="R209" s="443"/>
      <c r="S209" s="443"/>
      <c r="T209" s="443"/>
      <c r="U209" s="443"/>
      <c r="V209" s="443"/>
      <c r="W209" s="443"/>
      <c r="X209" s="443"/>
      <c r="Y209" s="443"/>
      <c r="Z209" s="443"/>
      <c r="AA209" s="443"/>
      <c r="AB209" s="443"/>
      <c r="AC209" s="443"/>
      <c r="AD209" s="443"/>
      <c r="AE209" s="443"/>
      <c r="AF209" s="443"/>
      <c r="AG209" s="443"/>
      <c r="AH209" s="443"/>
      <c r="AI209" s="443"/>
      <c r="AJ209" s="443"/>
      <c r="AK209" s="443"/>
      <c r="AL209" s="443"/>
      <c r="AM209" s="443"/>
    </row>
    <row r="210" spans="3:39" outlineLevel="2">
      <c r="C210" s="11" t="s">
        <v>266</v>
      </c>
      <c r="D210" s="443"/>
      <c r="E210" s="443"/>
      <c r="F210" s="11"/>
      <c r="G210" s="443"/>
      <c r="H210" s="450"/>
      <c r="I210" s="443"/>
      <c r="J210" s="443"/>
      <c r="K210" s="443"/>
      <c r="L210" s="443"/>
      <c r="M210" s="443"/>
      <c r="N210" s="443"/>
      <c r="O210" s="443"/>
      <c r="P210" s="443"/>
      <c r="Q210" s="443"/>
      <c r="R210" s="443"/>
      <c r="S210" s="443"/>
      <c r="T210" s="443"/>
      <c r="U210" s="443"/>
      <c r="V210" s="443"/>
      <c r="W210" s="443"/>
      <c r="X210" s="443"/>
      <c r="Y210" s="443"/>
      <c r="Z210" s="443"/>
      <c r="AA210" s="443"/>
      <c r="AB210" s="443"/>
      <c r="AC210" s="443"/>
      <c r="AD210" s="443"/>
      <c r="AE210" s="443"/>
      <c r="AF210" s="443"/>
      <c r="AG210" s="443"/>
      <c r="AH210" s="443"/>
      <c r="AI210" s="443"/>
      <c r="AJ210" s="443"/>
      <c r="AK210" s="443"/>
      <c r="AL210" s="443"/>
      <c r="AM210" s="443"/>
    </row>
    <row r="211" spans="3:39" outlineLevel="3">
      <c r="C211" s="443" t="s">
        <v>262</v>
      </c>
      <c r="D211" s="649">
        <v>5000</v>
      </c>
      <c r="E211" s="443"/>
      <c r="F211"/>
      <c r="G211" s="443"/>
      <c r="H211" s="450"/>
      <c r="I211" s="443"/>
      <c r="J211" s="443"/>
      <c r="K211" s="443"/>
      <c r="L211" s="443"/>
      <c r="M211" s="443"/>
      <c r="N211" s="443"/>
      <c r="O211" s="443"/>
      <c r="P211" s="443"/>
      <c r="Q211" s="443"/>
      <c r="R211" s="443"/>
      <c r="S211" s="443"/>
      <c r="T211" s="443"/>
      <c r="U211" s="443"/>
      <c r="V211" s="443"/>
      <c r="W211" s="443"/>
      <c r="X211" s="443"/>
      <c r="Y211" s="443"/>
      <c r="Z211" s="443"/>
      <c r="AA211" s="443"/>
      <c r="AB211" s="443"/>
      <c r="AC211" s="443"/>
      <c r="AD211" s="443"/>
      <c r="AE211" s="443"/>
      <c r="AF211" s="443"/>
      <c r="AG211" s="443"/>
      <c r="AH211" s="443"/>
      <c r="AI211" s="443"/>
      <c r="AJ211" s="443"/>
      <c r="AK211" s="443"/>
      <c r="AL211" s="443"/>
      <c r="AM211" s="443"/>
    </row>
    <row r="212" spans="3:39" outlineLevel="3">
      <c r="C212" s="443"/>
      <c r="D212" s="443"/>
      <c r="E212" s="443"/>
      <c r="F212"/>
      <c r="G212" s="443"/>
      <c r="H212" s="450"/>
      <c r="I212" s="443"/>
      <c r="J212" s="443"/>
      <c r="K212" s="443"/>
      <c r="L212" s="443"/>
      <c r="M212" s="443"/>
      <c r="N212" s="443"/>
      <c r="O212" s="443"/>
      <c r="P212" s="443"/>
      <c r="Q212" s="443"/>
      <c r="R212" s="443"/>
      <c r="S212" s="443"/>
      <c r="T212" s="443"/>
      <c r="U212" s="443"/>
      <c r="V212" s="443"/>
      <c r="W212" s="443"/>
      <c r="X212" s="443"/>
      <c r="Y212" s="443"/>
      <c r="Z212" s="443"/>
      <c r="AA212" s="443"/>
      <c r="AB212" s="443"/>
      <c r="AC212" s="443"/>
      <c r="AD212" s="443"/>
      <c r="AE212" s="443"/>
      <c r="AF212" s="443"/>
      <c r="AG212" s="443"/>
      <c r="AH212" s="443"/>
      <c r="AI212" s="443"/>
      <c r="AJ212" s="443"/>
      <c r="AK212" s="443"/>
      <c r="AL212" s="443"/>
      <c r="AM212" s="443"/>
    </row>
    <row r="213" spans="3:39" outlineLevel="3">
      <c r="C213" s="443" t="s">
        <v>267</v>
      </c>
      <c r="D213" s="765">
        <v>5.4999999999999997E-3</v>
      </c>
      <c r="E213" s="443"/>
      <c r="F213" s="455"/>
      <c r="G213" s="443"/>
      <c r="H213" s="450"/>
      <c r="I213" s="443"/>
      <c r="J213" s="443"/>
      <c r="K213" s="443"/>
      <c r="L213" s="443"/>
      <c r="M213" s="443"/>
      <c r="N213" s="443"/>
      <c r="O213" s="443"/>
      <c r="P213" s="443"/>
      <c r="Q213" s="443"/>
      <c r="R213" s="443"/>
      <c r="S213" s="443"/>
      <c r="T213" s="443"/>
      <c r="U213" s="443"/>
      <c r="V213" s="443"/>
      <c r="W213" s="443"/>
      <c r="X213" s="443"/>
      <c r="Y213" s="443"/>
      <c r="Z213" s="443"/>
      <c r="AA213" s="443"/>
      <c r="AB213" s="443"/>
      <c r="AC213" s="443"/>
      <c r="AD213" s="443"/>
      <c r="AE213" s="443"/>
      <c r="AF213" s="443"/>
      <c r="AG213" s="443"/>
      <c r="AH213" s="443"/>
      <c r="AI213" s="443"/>
      <c r="AJ213" s="443"/>
      <c r="AK213" s="443"/>
      <c r="AL213" s="443"/>
      <c r="AM213" s="443"/>
    </row>
    <row r="214" spans="3:39" outlineLevel="3">
      <c r="C214" s="443" t="s">
        <v>268</v>
      </c>
      <c r="D214" s="650">
        <f>D211*D213</f>
        <v>27.5</v>
      </c>
      <c r="E214" s="571"/>
      <c r="F214"/>
      <c r="G214" s="443"/>
      <c r="H214" s="450"/>
      <c r="I214" s="443"/>
      <c r="J214" s="443"/>
      <c r="K214" s="443"/>
      <c r="L214" s="443"/>
      <c r="M214" s="443"/>
      <c r="N214" s="443"/>
      <c r="O214" s="443"/>
      <c r="P214" s="443"/>
      <c r="Q214" s="443"/>
      <c r="R214" s="443"/>
      <c r="S214" s="443"/>
      <c r="T214" s="443"/>
      <c r="U214" s="443"/>
      <c r="V214" s="443"/>
      <c r="W214" s="443"/>
      <c r="X214" s="443"/>
      <c r="Y214" s="443"/>
      <c r="Z214" s="443"/>
      <c r="AA214" s="443"/>
      <c r="AB214" s="443"/>
      <c r="AC214" s="443"/>
      <c r="AD214" s="443"/>
      <c r="AE214" s="443"/>
      <c r="AF214" s="443"/>
      <c r="AG214" s="443"/>
      <c r="AH214" s="443"/>
      <c r="AI214" s="443"/>
      <c r="AJ214" s="443"/>
      <c r="AK214" s="443"/>
      <c r="AL214" s="443"/>
      <c r="AM214" s="443"/>
    </row>
    <row r="215" spans="3:39" outlineLevel="3">
      <c r="C215" s="443"/>
      <c r="D215" s="443"/>
      <c r="E215" s="443"/>
      <c r="F215" s="455"/>
      <c r="G215" s="443"/>
      <c r="H215" s="450"/>
      <c r="I215" s="443"/>
      <c r="J215" s="443"/>
      <c r="K215" s="443"/>
      <c r="L215" s="443"/>
      <c r="M215" s="443"/>
      <c r="N215" s="443"/>
      <c r="O215" s="443"/>
      <c r="P215" s="443"/>
      <c r="Q215" s="443"/>
      <c r="R215" s="443"/>
      <c r="S215" s="443"/>
      <c r="T215" s="443"/>
      <c r="U215" s="443"/>
      <c r="V215" s="443"/>
      <c r="W215" s="443"/>
      <c r="X215" s="443"/>
      <c r="Y215" s="443"/>
      <c r="Z215" s="443"/>
      <c r="AA215" s="443"/>
      <c r="AB215" s="443"/>
      <c r="AC215" s="443"/>
      <c r="AD215" s="443"/>
      <c r="AE215" s="443"/>
      <c r="AF215" s="443"/>
      <c r="AG215" s="443"/>
      <c r="AH215" s="443"/>
      <c r="AI215" s="443"/>
      <c r="AJ215" s="443"/>
      <c r="AK215" s="443"/>
      <c r="AL215" s="443"/>
      <c r="AM215" s="443"/>
    </row>
    <row r="216" spans="3:39" outlineLevel="3">
      <c r="C216" s="443"/>
      <c r="D216" s="643">
        <f>YEAR(Model_Start)</f>
        <v>2024</v>
      </c>
      <c r="E216" s="643">
        <f>D216+1</f>
        <v>2025</v>
      </c>
      <c r="F216" s="643">
        <f t="shared" ref="F216" si="97">E216+1</f>
        <v>2026</v>
      </c>
      <c r="G216" s="643">
        <f t="shared" ref="G216" si="98">F216+1</f>
        <v>2027</v>
      </c>
      <c r="H216" s="450"/>
      <c r="I216" s="443"/>
      <c r="J216" s="443"/>
      <c r="K216" s="443"/>
      <c r="L216" s="443"/>
      <c r="M216" s="443"/>
      <c r="N216" s="443"/>
      <c r="O216" s="443"/>
      <c r="P216" s="443"/>
      <c r="Q216" s="443"/>
      <c r="R216" s="443"/>
      <c r="S216" s="443"/>
      <c r="T216" s="443"/>
      <c r="U216" s="443"/>
      <c r="V216" s="443"/>
      <c r="W216" s="443"/>
      <c r="X216" s="443"/>
      <c r="Y216" s="443"/>
      <c r="Z216" s="443"/>
      <c r="AA216" s="443"/>
      <c r="AB216" s="443"/>
      <c r="AC216" s="443"/>
      <c r="AD216" s="443"/>
      <c r="AE216" s="443"/>
      <c r="AF216" s="443"/>
      <c r="AG216" s="443"/>
      <c r="AH216" s="443"/>
      <c r="AI216" s="443"/>
      <c r="AJ216" s="443"/>
      <c r="AK216" s="443"/>
      <c r="AL216" s="443"/>
      <c r="AM216" s="443"/>
    </row>
    <row r="217" spans="3:39" outlineLevel="3">
      <c r="C217" s="443" t="s">
        <v>269</v>
      </c>
      <c r="D217" s="645">
        <v>1</v>
      </c>
      <c r="E217" s="645">
        <v>1</v>
      </c>
      <c r="F217" s="645">
        <v>1</v>
      </c>
      <c r="G217" s="645">
        <v>0</v>
      </c>
      <c r="H217" s="450"/>
      <c r="I217" s="443"/>
      <c r="J217" s="443"/>
      <c r="K217" s="443"/>
      <c r="L217" s="443"/>
      <c r="M217" s="443"/>
      <c r="N217" s="443"/>
      <c r="O217" s="443"/>
      <c r="P217" s="443"/>
      <c r="Q217" s="443"/>
      <c r="R217" s="443"/>
      <c r="S217" s="443"/>
      <c r="T217" s="443"/>
      <c r="U217" s="443"/>
      <c r="V217" s="443"/>
      <c r="W217" s="443"/>
      <c r="X217" s="443"/>
      <c r="Y217" s="443"/>
      <c r="Z217" s="443"/>
      <c r="AA217" s="443"/>
      <c r="AB217" s="443"/>
      <c r="AC217" s="443"/>
      <c r="AD217" s="443"/>
      <c r="AE217" s="443"/>
      <c r="AF217" s="443"/>
      <c r="AG217" s="443"/>
      <c r="AH217" s="443"/>
      <c r="AI217" s="443"/>
      <c r="AJ217" s="443"/>
      <c r="AK217" s="443"/>
      <c r="AL217" s="443"/>
      <c r="AM217" s="443"/>
    </row>
    <row r="218" spans="3:39" outlineLevel="3">
      <c r="C218" s="443" t="s">
        <v>270</v>
      </c>
      <c r="D218" s="650">
        <f>D217*$D$214</f>
        <v>27.5</v>
      </c>
      <c r="E218" s="650">
        <f>E217*$D$214</f>
        <v>27.5</v>
      </c>
      <c r="F218" s="650">
        <f>F217*$D$214</f>
        <v>27.5</v>
      </c>
      <c r="G218" s="650">
        <f>G217*$D$214</f>
        <v>0</v>
      </c>
      <c r="H218" s="450"/>
      <c r="I218" s="443"/>
      <c r="J218" s="443"/>
      <c r="K218" s="443"/>
      <c r="L218" s="443"/>
      <c r="M218" s="443"/>
      <c r="N218" s="443"/>
      <c r="O218" s="443"/>
      <c r="P218" s="443"/>
      <c r="Q218" s="443"/>
      <c r="R218" s="443"/>
      <c r="S218" s="443"/>
      <c r="T218" s="443"/>
      <c r="U218" s="443"/>
      <c r="V218" s="443"/>
      <c r="W218" s="443"/>
      <c r="X218" s="443"/>
      <c r="Y218" s="443"/>
      <c r="Z218" s="443"/>
      <c r="AA218" s="443"/>
      <c r="AB218" s="443"/>
      <c r="AC218" s="443"/>
      <c r="AD218" s="443"/>
      <c r="AE218" s="443"/>
      <c r="AF218" s="443"/>
      <c r="AG218" s="443"/>
      <c r="AH218" s="443"/>
      <c r="AI218" s="443"/>
      <c r="AJ218" s="443"/>
      <c r="AK218" s="443"/>
      <c r="AL218" s="443"/>
      <c r="AM218" s="443"/>
    </row>
    <row r="219" spans="3:39" outlineLevel="3">
      <c r="C219" s="443"/>
      <c r="D219" s="443"/>
      <c r="E219" s="443"/>
      <c r="F219" s="455"/>
      <c r="G219" s="443"/>
      <c r="H219" s="450"/>
      <c r="I219" s="443"/>
      <c r="J219" s="443"/>
      <c r="K219" s="443"/>
      <c r="L219" s="443"/>
      <c r="M219" s="443"/>
      <c r="N219" s="443"/>
      <c r="O219" s="443"/>
      <c r="P219" s="443"/>
      <c r="Q219" s="443"/>
      <c r="R219" s="443"/>
      <c r="S219" s="443"/>
      <c r="T219" s="443"/>
      <c r="U219" s="443"/>
      <c r="V219" s="443"/>
      <c r="W219" s="443"/>
      <c r="X219" s="443"/>
      <c r="Y219" s="443"/>
      <c r="Z219" s="443"/>
      <c r="AA219" s="443"/>
      <c r="AB219" s="443"/>
      <c r="AC219" s="443"/>
      <c r="AD219" s="443"/>
      <c r="AE219" s="443"/>
      <c r="AF219" s="443"/>
      <c r="AG219" s="443"/>
      <c r="AH219" s="443"/>
      <c r="AI219" s="443"/>
      <c r="AJ219" s="443"/>
      <c r="AK219" s="443"/>
      <c r="AL219" s="443"/>
      <c r="AM219" s="443"/>
    </row>
    <row r="220" spans="3:39" outlineLevel="2">
      <c r="C220" s="443"/>
      <c r="D220" s="443"/>
      <c r="E220" s="443"/>
      <c r="F220" s="455"/>
      <c r="G220" s="443"/>
      <c r="H220" s="450"/>
      <c r="I220" s="443"/>
      <c r="J220" s="443"/>
      <c r="K220" s="443"/>
      <c r="L220" s="443"/>
      <c r="M220" s="443"/>
      <c r="N220" s="443"/>
      <c r="O220" s="443"/>
      <c r="P220" s="443"/>
      <c r="Q220" s="443"/>
      <c r="R220" s="443"/>
      <c r="S220" s="443"/>
      <c r="T220" s="443"/>
      <c r="U220" s="443"/>
      <c r="V220" s="443"/>
      <c r="W220" s="443"/>
      <c r="X220" s="443"/>
      <c r="Y220" s="443"/>
      <c r="Z220" s="443"/>
      <c r="AA220" s="443"/>
      <c r="AB220" s="443"/>
      <c r="AC220" s="443"/>
      <c r="AD220" s="443"/>
      <c r="AE220" s="443"/>
      <c r="AF220" s="443"/>
      <c r="AG220" s="443"/>
      <c r="AH220" s="443"/>
      <c r="AI220" s="443"/>
      <c r="AJ220" s="443"/>
      <c r="AK220" s="443"/>
      <c r="AL220" s="443"/>
      <c r="AM220" s="443"/>
    </row>
    <row r="221" spans="3:39" outlineLevel="2">
      <c r="C221" s="11" t="s">
        <v>271</v>
      </c>
      <c r="D221" s="443"/>
      <c r="E221" s="443"/>
      <c r="F221" s="573"/>
      <c r="G221" s="443"/>
      <c r="H221" s="450"/>
      <c r="I221" s="443"/>
      <c r="J221" s="443"/>
      <c r="K221" s="443"/>
      <c r="L221" s="443"/>
      <c r="M221" s="443"/>
      <c r="N221" s="443"/>
      <c r="O221" s="443"/>
      <c r="P221" s="443"/>
      <c r="Q221" s="443"/>
      <c r="R221" s="443"/>
      <c r="S221" s="443"/>
      <c r="T221" s="443"/>
      <c r="U221" s="443"/>
      <c r="V221" s="443"/>
      <c r="W221" s="443"/>
      <c r="X221" s="443"/>
      <c r="Y221" s="443"/>
      <c r="Z221" s="443"/>
      <c r="AA221" s="443"/>
      <c r="AB221" s="443"/>
      <c r="AC221" s="443"/>
      <c r="AD221" s="443"/>
      <c r="AE221" s="443"/>
      <c r="AF221" s="443"/>
      <c r="AG221" s="443"/>
      <c r="AH221" s="443"/>
      <c r="AI221" s="443"/>
      <c r="AJ221" s="443"/>
      <c r="AK221" s="443"/>
      <c r="AL221" s="443"/>
      <c r="AM221" s="443"/>
    </row>
    <row r="222" spans="3:39" outlineLevel="3">
      <c r="C222" s="443" t="s">
        <v>272</v>
      </c>
      <c r="D222" s="649">
        <f>Summary!E66*5%</f>
        <v>1661.3464788614999</v>
      </c>
      <c r="E222" s="443"/>
      <c r="F222" s="455"/>
      <c r="G222" s="443"/>
      <c r="H222" s="450"/>
      <c r="I222" s="443"/>
      <c r="J222" s="443"/>
      <c r="K222" s="443"/>
      <c r="L222" s="443"/>
      <c r="M222" s="443"/>
      <c r="N222" s="443"/>
      <c r="O222" s="443"/>
      <c r="P222" s="443"/>
      <c r="Q222" s="443"/>
      <c r="R222" s="443"/>
      <c r="S222" s="443"/>
      <c r="T222" s="443"/>
      <c r="U222" s="443"/>
      <c r="V222" s="443"/>
      <c r="W222" s="443"/>
      <c r="X222" s="443"/>
      <c r="Y222" s="443"/>
      <c r="Z222" s="443"/>
      <c r="AA222" s="443"/>
      <c r="AB222" s="443"/>
      <c r="AC222" s="443"/>
      <c r="AD222" s="443"/>
      <c r="AE222" s="443"/>
      <c r="AF222" s="443"/>
      <c r="AG222" s="443"/>
      <c r="AH222" s="443"/>
      <c r="AI222" s="443"/>
      <c r="AJ222" s="443"/>
      <c r="AK222" s="443"/>
      <c r="AL222" s="443"/>
      <c r="AM222" s="443"/>
    </row>
    <row r="223" spans="3:39" outlineLevel="3">
      <c r="C223" s="443"/>
      <c r="D223" s="443"/>
      <c r="E223" s="443"/>
      <c r="F223" s="455"/>
      <c r="G223" s="443"/>
      <c r="H223" s="450"/>
      <c r="I223" s="443"/>
      <c r="J223" s="443"/>
      <c r="K223" s="443"/>
      <c r="L223" s="443"/>
      <c r="M223" s="443"/>
      <c r="N223" s="443"/>
      <c r="O223" s="443"/>
      <c r="P223" s="443"/>
      <c r="Q223" s="443"/>
      <c r="R223" s="443"/>
      <c r="S223" s="443"/>
      <c r="T223" s="443"/>
      <c r="U223" s="443"/>
      <c r="V223" s="443"/>
      <c r="W223" s="443"/>
      <c r="X223" s="443"/>
      <c r="Y223" s="443"/>
      <c r="Z223" s="443"/>
      <c r="AA223" s="443"/>
      <c r="AB223" s="443"/>
      <c r="AC223" s="443"/>
      <c r="AD223" s="443"/>
      <c r="AE223" s="443"/>
      <c r="AF223" s="443"/>
      <c r="AG223" s="443"/>
      <c r="AH223" s="443"/>
      <c r="AI223" s="443"/>
      <c r="AJ223" s="443"/>
      <c r="AK223" s="443"/>
      <c r="AL223" s="443"/>
      <c r="AM223" s="443"/>
    </row>
    <row r="224" spans="3:39" outlineLevel="3">
      <c r="C224" s="443" t="s">
        <v>267</v>
      </c>
      <c r="D224" s="765">
        <v>7.4999999999999997E-3</v>
      </c>
      <c r="E224" s="443"/>
      <c r="F224" s="455"/>
      <c r="G224" s="443"/>
      <c r="H224" s="450"/>
      <c r="I224" s="443"/>
      <c r="J224" s="443"/>
      <c r="K224" s="443"/>
      <c r="L224" s="443"/>
      <c r="M224" s="443"/>
      <c r="N224" s="443"/>
      <c r="O224" s="443"/>
      <c r="P224" s="443"/>
      <c r="Q224" s="443"/>
      <c r="R224" s="443"/>
      <c r="S224" s="443"/>
      <c r="T224" s="443"/>
      <c r="U224" s="443"/>
      <c r="V224" s="443"/>
      <c r="W224" s="443"/>
      <c r="X224" s="443"/>
      <c r="Y224" s="443"/>
      <c r="Z224" s="443"/>
      <c r="AA224" s="443"/>
      <c r="AB224" s="443"/>
      <c r="AC224" s="443"/>
      <c r="AD224" s="443"/>
      <c r="AE224" s="443"/>
      <c r="AF224" s="443"/>
      <c r="AG224" s="443"/>
      <c r="AH224" s="443"/>
      <c r="AI224" s="443"/>
      <c r="AJ224" s="443"/>
      <c r="AK224" s="443"/>
      <c r="AL224" s="443"/>
      <c r="AM224" s="443"/>
    </row>
    <row r="225" spans="3:39" outlineLevel="3">
      <c r="C225" s="443" t="s">
        <v>268</v>
      </c>
      <c r="D225" s="650">
        <f>D222*D224</f>
        <v>12.460098591461248</v>
      </c>
      <c r="E225" s="571"/>
      <c r="F225"/>
      <c r="G225" s="443"/>
      <c r="H225" s="450"/>
      <c r="I225" s="443"/>
      <c r="J225" s="443"/>
      <c r="K225" s="443"/>
      <c r="L225" s="443"/>
      <c r="M225" s="443"/>
      <c r="N225" s="443"/>
      <c r="O225" s="443"/>
      <c r="P225" s="443"/>
      <c r="Q225" s="443"/>
      <c r="R225" s="443"/>
      <c r="S225" s="443"/>
      <c r="T225" s="443"/>
      <c r="U225" s="443"/>
      <c r="V225" s="443"/>
      <c r="W225" s="443"/>
      <c r="X225" s="443"/>
      <c r="Y225" s="443"/>
      <c r="Z225" s="443"/>
      <c r="AA225" s="443"/>
      <c r="AB225" s="443"/>
      <c r="AC225" s="443"/>
      <c r="AD225" s="443"/>
      <c r="AE225" s="443"/>
      <c r="AF225" s="443"/>
      <c r="AG225" s="443"/>
      <c r="AH225" s="443"/>
      <c r="AI225" s="443"/>
      <c r="AJ225" s="443"/>
      <c r="AK225" s="443"/>
      <c r="AL225" s="443"/>
      <c r="AM225" s="443"/>
    </row>
    <row r="226" spans="3:39" outlineLevel="3">
      <c r="C226" s="443"/>
      <c r="D226" s="443"/>
      <c r="E226" s="443"/>
      <c r="F226" s="455"/>
      <c r="G226" s="443"/>
      <c r="H226" s="450"/>
      <c r="I226" s="443"/>
      <c r="J226" s="443"/>
      <c r="K226" s="443"/>
      <c r="L226" s="443"/>
      <c r="M226" s="443"/>
      <c r="N226" s="443"/>
      <c r="O226" s="443"/>
      <c r="P226" s="443"/>
      <c r="Q226" s="443"/>
      <c r="R226" s="443"/>
      <c r="S226" s="443"/>
      <c r="T226" s="443"/>
      <c r="U226" s="443"/>
      <c r="V226" s="443"/>
      <c r="W226" s="443"/>
      <c r="X226" s="443"/>
      <c r="Y226" s="443"/>
      <c r="Z226" s="443"/>
      <c r="AA226" s="443"/>
      <c r="AB226" s="443"/>
      <c r="AC226" s="443"/>
      <c r="AD226" s="443"/>
      <c r="AE226" s="443"/>
      <c r="AF226" s="443"/>
      <c r="AG226" s="443"/>
      <c r="AH226" s="443"/>
      <c r="AI226" s="443"/>
      <c r="AJ226" s="443"/>
      <c r="AK226" s="443"/>
      <c r="AL226" s="443"/>
      <c r="AM226" s="443"/>
    </row>
    <row r="227" spans="3:39" outlineLevel="3">
      <c r="C227" s="443"/>
      <c r="D227" s="643" t="s">
        <v>273</v>
      </c>
      <c r="E227" s="443"/>
      <c r="F227" s="443"/>
      <c r="G227" s="443"/>
      <c r="H227" s="450"/>
      <c r="I227" s="443"/>
      <c r="J227" s="443"/>
      <c r="K227" s="443"/>
      <c r="L227" s="443"/>
      <c r="M227" s="443"/>
      <c r="N227" s="443"/>
      <c r="O227" s="443"/>
      <c r="P227" s="443"/>
      <c r="Q227" s="443"/>
      <c r="R227" s="443"/>
      <c r="S227" s="443"/>
      <c r="T227" s="443"/>
      <c r="U227" s="443"/>
      <c r="V227" s="443"/>
      <c r="W227" s="443"/>
      <c r="X227" s="443"/>
      <c r="Y227" s="443"/>
      <c r="Z227" s="443"/>
      <c r="AA227" s="443"/>
      <c r="AB227" s="443"/>
      <c r="AC227" s="443"/>
      <c r="AD227" s="443"/>
      <c r="AE227" s="443"/>
      <c r="AF227" s="443"/>
      <c r="AG227" s="443"/>
      <c r="AH227" s="443"/>
      <c r="AI227" s="443"/>
      <c r="AJ227" s="443"/>
      <c r="AK227" s="443"/>
      <c r="AL227" s="443"/>
      <c r="AM227" s="443"/>
    </row>
    <row r="228" spans="3:39" outlineLevel="3">
      <c r="C228" s="443" t="s">
        <v>274</v>
      </c>
      <c r="D228" s="650">
        <v>1</v>
      </c>
      <c r="E228" s="443"/>
      <c r="F228" s="443"/>
      <c r="G228" s="443"/>
      <c r="H228" s="450"/>
      <c r="I228" s="443"/>
      <c r="J228" s="443"/>
      <c r="K228" s="443"/>
      <c r="L228" s="443"/>
      <c r="M228" s="443"/>
      <c r="N228" s="443"/>
      <c r="O228" s="443"/>
      <c r="P228" s="443"/>
      <c r="Q228" s="443"/>
      <c r="R228" s="443"/>
      <c r="S228" s="443"/>
      <c r="T228" s="443"/>
      <c r="U228" s="443"/>
      <c r="V228" s="443"/>
      <c r="W228" s="443"/>
      <c r="X228" s="443"/>
      <c r="Y228" s="443"/>
      <c r="Z228" s="443"/>
      <c r="AA228" s="443"/>
      <c r="AB228" s="443"/>
      <c r="AC228" s="443"/>
      <c r="AD228" s="443"/>
      <c r="AE228" s="443"/>
      <c r="AF228" s="443"/>
      <c r="AG228" s="443"/>
      <c r="AH228" s="443"/>
      <c r="AI228" s="443"/>
      <c r="AJ228" s="443"/>
      <c r="AK228" s="443"/>
      <c r="AL228" s="443"/>
      <c r="AM228" s="443"/>
    </row>
    <row r="229" spans="3:39" outlineLevel="3">
      <c r="C229" s="443" t="s">
        <v>275</v>
      </c>
      <c r="D229" s="650">
        <f>D225/D228</f>
        <v>12.460098591461248</v>
      </c>
      <c r="E229" s="443"/>
      <c r="F229" s="443"/>
      <c r="G229" s="443"/>
      <c r="H229" s="450"/>
      <c r="I229" s="443"/>
      <c r="J229" s="443"/>
      <c r="K229" s="443"/>
      <c r="L229" s="443"/>
      <c r="M229" s="443"/>
      <c r="N229" s="443"/>
      <c r="O229" s="443"/>
      <c r="P229" s="443"/>
      <c r="Q229" s="443"/>
      <c r="R229" s="443"/>
      <c r="S229" s="443"/>
      <c r="T229" s="443"/>
      <c r="U229" s="443"/>
      <c r="V229" s="443"/>
      <c r="W229" s="443"/>
      <c r="X229" s="443"/>
      <c r="Y229" s="443"/>
      <c r="Z229" s="443"/>
      <c r="AA229" s="443"/>
      <c r="AB229" s="443"/>
      <c r="AC229" s="443"/>
      <c r="AD229" s="443"/>
      <c r="AE229" s="443"/>
      <c r="AF229" s="443"/>
      <c r="AG229" s="443"/>
      <c r="AH229" s="443"/>
      <c r="AI229" s="443"/>
      <c r="AJ229" s="443"/>
      <c r="AK229" s="443"/>
      <c r="AL229" s="443"/>
      <c r="AM229" s="443"/>
    </row>
    <row r="230" spans="3:39" outlineLevel="3">
      <c r="C230" s="443"/>
      <c r="D230" s="443"/>
      <c r="E230" s="443"/>
      <c r="F230" s="455"/>
      <c r="G230" s="443"/>
      <c r="H230" s="450"/>
      <c r="I230" s="443"/>
      <c r="J230" s="443"/>
      <c r="K230" s="443"/>
      <c r="L230" s="443"/>
      <c r="M230" s="443"/>
      <c r="N230" s="443"/>
      <c r="O230" s="443"/>
      <c r="P230" s="443"/>
      <c r="Q230" s="443"/>
      <c r="R230" s="443"/>
      <c r="S230" s="443"/>
      <c r="T230" s="443"/>
      <c r="U230" s="443"/>
      <c r="V230" s="443"/>
      <c r="W230" s="443"/>
      <c r="X230" s="443"/>
      <c r="Y230" s="443"/>
      <c r="Z230" s="443"/>
      <c r="AA230" s="443"/>
      <c r="AB230" s="443"/>
      <c r="AC230" s="443"/>
      <c r="AD230" s="443"/>
      <c r="AE230" s="443"/>
      <c r="AF230" s="443"/>
      <c r="AG230" s="443"/>
      <c r="AH230" s="443"/>
      <c r="AI230" s="443"/>
      <c r="AJ230" s="443"/>
      <c r="AK230" s="443"/>
      <c r="AL230" s="443"/>
      <c r="AM230" s="443"/>
    </row>
    <row r="231" spans="3:39" outlineLevel="3">
      <c r="C231" s="443"/>
      <c r="D231" s="443"/>
      <c r="E231" s="443"/>
      <c r="F231" s="455"/>
      <c r="G231" s="443"/>
      <c r="H231" s="450"/>
      <c r="I231" s="443"/>
      <c r="J231" s="443"/>
      <c r="K231" s="443"/>
      <c r="L231" s="443"/>
      <c r="M231" s="443"/>
      <c r="N231" s="443"/>
      <c r="O231" s="443"/>
      <c r="P231" s="443"/>
      <c r="Q231" s="443"/>
      <c r="R231" s="443"/>
      <c r="S231" s="443"/>
      <c r="T231" s="443"/>
      <c r="U231" s="443"/>
      <c r="V231" s="443"/>
      <c r="W231" s="443"/>
      <c r="X231" s="443"/>
      <c r="Y231" s="443"/>
      <c r="Z231" s="443"/>
      <c r="AA231" s="443"/>
      <c r="AB231" s="443"/>
      <c r="AC231" s="443"/>
      <c r="AD231" s="443"/>
      <c r="AE231" s="443"/>
      <c r="AF231" s="443"/>
      <c r="AG231" s="443"/>
      <c r="AH231" s="443"/>
      <c r="AI231" s="443"/>
      <c r="AJ231" s="443"/>
      <c r="AK231" s="443"/>
      <c r="AL231" s="443"/>
      <c r="AM231" s="443"/>
    </row>
    <row r="232" spans="3:39" outlineLevel="3">
      <c r="C232" s="11" t="s">
        <v>276</v>
      </c>
      <c r="D232" s="443"/>
      <c r="E232" s="443"/>
      <c r="F232" s="455"/>
      <c r="G232" s="443"/>
      <c r="H232" s="450"/>
      <c r="I232" s="443"/>
      <c r="J232" s="443"/>
      <c r="K232" s="443"/>
      <c r="L232" s="443"/>
      <c r="M232" s="443"/>
      <c r="N232" s="443"/>
      <c r="O232" s="443"/>
      <c r="P232" s="443"/>
      <c r="Q232" s="443"/>
      <c r="R232" s="443"/>
      <c r="S232" s="443"/>
      <c r="T232" s="443"/>
      <c r="U232" s="443"/>
      <c r="V232" s="443"/>
      <c r="W232" s="443"/>
      <c r="X232" s="443"/>
      <c r="Y232" s="443"/>
      <c r="Z232" s="443"/>
      <c r="AA232" s="443"/>
      <c r="AB232" s="443"/>
      <c r="AC232" s="443"/>
      <c r="AD232" s="443"/>
      <c r="AE232" s="443"/>
      <c r="AF232" s="443"/>
      <c r="AG232" s="443"/>
      <c r="AH232" s="443"/>
      <c r="AI232" s="443"/>
      <c r="AJ232" s="443"/>
      <c r="AK232" s="443"/>
      <c r="AL232" s="443"/>
      <c r="AM232" s="443"/>
    </row>
    <row r="233" spans="3:39" outlineLevel="3">
      <c r="C233" s="443"/>
      <c r="D233" s="443"/>
      <c r="E233" s="443"/>
      <c r="F233" s="455"/>
      <c r="G233" s="443"/>
      <c r="H233" s="450"/>
      <c r="I233" s="443"/>
      <c r="J233" s="443"/>
      <c r="K233" s="443"/>
      <c r="L233" s="443"/>
      <c r="M233" s="443"/>
      <c r="N233" s="443"/>
      <c r="O233" s="443"/>
      <c r="P233" s="443"/>
      <c r="Q233" s="443"/>
      <c r="R233" s="443"/>
      <c r="S233" s="443"/>
      <c r="T233" s="443"/>
      <c r="U233" s="443"/>
      <c r="V233" s="443"/>
      <c r="W233" s="443"/>
      <c r="X233" s="443"/>
      <c r="Y233" s="443"/>
      <c r="Z233" s="443"/>
      <c r="AA233" s="443"/>
      <c r="AB233" s="443"/>
      <c r="AC233" s="443"/>
      <c r="AD233" s="443"/>
      <c r="AE233" s="443"/>
      <c r="AF233" s="443"/>
      <c r="AG233" s="443"/>
      <c r="AH233" s="443"/>
      <c r="AI233" s="443"/>
      <c r="AJ233" s="443"/>
      <c r="AK233" s="443"/>
      <c r="AL233" s="443"/>
      <c r="AM233" s="443"/>
    </row>
    <row r="234" spans="3:39" outlineLevel="3">
      <c r="C234" s="643" t="s">
        <v>277</v>
      </c>
      <c r="D234" s="643">
        <v>2024</v>
      </c>
      <c r="E234" s="643">
        <v>2025</v>
      </c>
      <c r="F234" s="643">
        <v>2026</v>
      </c>
      <c r="G234" s="643">
        <v>2027</v>
      </c>
      <c r="H234" s="643">
        <v>2028</v>
      </c>
      <c r="I234" s="643">
        <v>2029</v>
      </c>
      <c r="J234" s="643">
        <v>2030</v>
      </c>
      <c r="K234" s="643">
        <v>2031</v>
      </c>
      <c r="L234" s="643">
        <v>2032</v>
      </c>
      <c r="M234" s="643">
        <v>2033</v>
      </c>
      <c r="N234" s="643">
        <v>2034</v>
      </c>
      <c r="O234" s="643">
        <v>2035</v>
      </c>
      <c r="P234" s="643">
        <v>2036</v>
      </c>
      <c r="Q234" s="643">
        <v>2037</v>
      </c>
      <c r="R234" s="643">
        <v>2038</v>
      </c>
      <c r="S234" s="643">
        <v>2039</v>
      </c>
      <c r="T234" s="643">
        <v>2040</v>
      </c>
      <c r="U234" s="643">
        <v>2041</v>
      </c>
      <c r="V234" s="643">
        <v>2042</v>
      </c>
      <c r="W234" s="643">
        <v>2043</v>
      </c>
      <c r="X234" s="643">
        <v>2044</v>
      </c>
      <c r="Y234" s="643">
        <v>2045</v>
      </c>
      <c r="Z234" s="643">
        <v>2046</v>
      </c>
      <c r="AA234" s="643">
        <v>2047</v>
      </c>
      <c r="AB234" s="643">
        <v>2048</v>
      </c>
      <c r="AC234" s="643">
        <v>2049</v>
      </c>
      <c r="AD234" s="643">
        <v>2050</v>
      </c>
      <c r="AE234" s="643">
        <v>2051</v>
      </c>
      <c r="AF234" s="643">
        <v>2052</v>
      </c>
      <c r="AG234" s="643">
        <v>2053</v>
      </c>
      <c r="AH234" s="443"/>
      <c r="AI234" s="443"/>
      <c r="AJ234" s="443"/>
      <c r="AK234" s="443"/>
      <c r="AL234" s="443"/>
      <c r="AM234" s="443"/>
    </row>
    <row r="235" spans="3:39" outlineLevel="3">
      <c r="C235" s="762" t="str">
        <f t="shared" ref="C235:AG235" si="99">C49</f>
        <v>Investimentos Destinação Final</v>
      </c>
      <c r="D235" s="706">
        <f t="shared" si="99"/>
        <v>66.633105</v>
      </c>
      <c r="E235" s="706">
        <f t="shared" si="99"/>
        <v>22.689205000000001</v>
      </c>
      <c r="F235" s="706">
        <f t="shared" si="99"/>
        <v>2147.6074422299998</v>
      </c>
      <c r="G235" s="706">
        <f t="shared" si="99"/>
        <v>3.208205</v>
      </c>
      <c r="H235" s="706">
        <f t="shared" si="99"/>
        <v>25.897410000000001</v>
      </c>
      <c r="I235" s="706">
        <f t="shared" si="99"/>
        <v>0</v>
      </c>
      <c r="J235" s="706">
        <f t="shared" si="99"/>
        <v>3.208205</v>
      </c>
      <c r="K235" s="706">
        <f t="shared" si="99"/>
        <v>6.4164099999999999</v>
      </c>
      <c r="L235" s="706">
        <f t="shared" si="99"/>
        <v>0</v>
      </c>
      <c r="M235" s="706">
        <f t="shared" si="99"/>
        <v>3.208205</v>
      </c>
      <c r="N235" s="706">
        <f t="shared" si="99"/>
        <v>10.312609999999999</v>
      </c>
      <c r="O235" s="706">
        <f t="shared" si="99"/>
        <v>3.8962000000000003</v>
      </c>
      <c r="P235" s="706">
        <f t="shared" si="99"/>
        <v>3.208205</v>
      </c>
      <c r="Q235" s="706">
        <f t="shared" si="99"/>
        <v>6.4164099999999999</v>
      </c>
      <c r="R235" s="706">
        <f t="shared" si="99"/>
        <v>3.8962000000000003</v>
      </c>
      <c r="S235" s="706">
        <f t="shared" si="99"/>
        <v>3.208205</v>
      </c>
      <c r="T235" s="706">
        <f t="shared" si="99"/>
        <v>6.4164099999999999</v>
      </c>
      <c r="U235" s="706">
        <f t="shared" si="99"/>
        <v>0</v>
      </c>
      <c r="V235" s="706">
        <f t="shared" si="99"/>
        <v>3.208205</v>
      </c>
      <c r="W235" s="706">
        <f t="shared" si="99"/>
        <v>6.4164099999999999</v>
      </c>
      <c r="X235" s="706">
        <f t="shared" si="99"/>
        <v>3.8962000000000003</v>
      </c>
      <c r="Y235" s="706">
        <f t="shared" si="99"/>
        <v>7.1044049999999999</v>
      </c>
      <c r="Z235" s="706">
        <f t="shared" si="99"/>
        <v>6.4164099999999999</v>
      </c>
      <c r="AA235" s="706">
        <f t="shared" si="99"/>
        <v>0</v>
      </c>
      <c r="AB235" s="706">
        <f t="shared" si="99"/>
        <v>7.1044049999999999</v>
      </c>
      <c r="AC235" s="706">
        <f t="shared" si="99"/>
        <v>6.4164099999999999</v>
      </c>
      <c r="AD235" s="706">
        <f t="shared" si="99"/>
        <v>0</v>
      </c>
      <c r="AE235" s="706">
        <f t="shared" si="99"/>
        <v>3.208205</v>
      </c>
      <c r="AF235" s="706">
        <f t="shared" si="99"/>
        <v>6.4164099999999999</v>
      </c>
      <c r="AG235" s="706">
        <f t="shared" si="99"/>
        <v>0</v>
      </c>
      <c r="AH235" s="443"/>
      <c r="AI235" s="443"/>
      <c r="AJ235" s="443"/>
      <c r="AK235" s="443"/>
      <c r="AL235" s="443"/>
      <c r="AM235" s="443"/>
    </row>
    <row r="236" spans="3:39" outlineLevel="3">
      <c r="C236" s="765">
        <v>3.5000000000000001E-3</v>
      </c>
      <c r="D236" s="706">
        <f t="shared" ref="D236:AG236" si="100">$C$236*D235</f>
        <v>0.23321586750000001</v>
      </c>
      <c r="E236" s="706">
        <f t="shared" si="100"/>
        <v>7.9412217500000007E-2</v>
      </c>
      <c r="F236" s="706">
        <f t="shared" si="100"/>
        <v>7.5166260478049995</v>
      </c>
      <c r="G236" s="706">
        <f t="shared" si="100"/>
        <v>1.1228717500000001E-2</v>
      </c>
      <c r="H236" s="706">
        <f t="shared" si="100"/>
        <v>9.0640935000000006E-2</v>
      </c>
      <c r="I236" s="706">
        <f t="shared" si="100"/>
        <v>0</v>
      </c>
      <c r="J236" s="706">
        <f t="shared" si="100"/>
        <v>1.1228717500000001E-2</v>
      </c>
      <c r="K236" s="706">
        <f t="shared" si="100"/>
        <v>2.2457435000000001E-2</v>
      </c>
      <c r="L236" s="706">
        <f t="shared" si="100"/>
        <v>0</v>
      </c>
      <c r="M236" s="706">
        <f t="shared" si="100"/>
        <v>1.1228717500000001E-2</v>
      </c>
      <c r="N236" s="706">
        <f t="shared" si="100"/>
        <v>3.6094134999999999E-2</v>
      </c>
      <c r="O236" s="706">
        <f t="shared" si="100"/>
        <v>1.3636700000000002E-2</v>
      </c>
      <c r="P236" s="706">
        <f t="shared" si="100"/>
        <v>1.1228717500000001E-2</v>
      </c>
      <c r="Q236" s="706">
        <f t="shared" si="100"/>
        <v>2.2457435000000001E-2</v>
      </c>
      <c r="R236" s="706">
        <f t="shared" si="100"/>
        <v>1.3636700000000002E-2</v>
      </c>
      <c r="S236" s="706">
        <f t="shared" si="100"/>
        <v>1.1228717500000001E-2</v>
      </c>
      <c r="T236" s="706">
        <f t="shared" si="100"/>
        <v>2.2457435000000001E-2</v>
      </c>
      <c r="U236" s="706">
        <f t="shared" si="100"/>
        <v>0</v>
      </c>
      <c r="V236" s="706">
        <f t="shared" si="100"/>
        <v>1.1228717500000001E-2</v>
      </c>
      <c r="W236" s="706">
        <f t="shared" si="100"/>
        <v>2.2457435000000001E-2</v>
      </c>
      <c r="X236" s="706">
        <f t="shared" si="100"/>
        <v>1.3636700000000002E-2</v>
      </c>
      <c r="Y236" s="706">
        <f t="shared" si="100"/>
        <v>2.4865417500000001E-2</v>
      </c>
      <c r="Z236" s="706">
        <f t="shared" si="100"/>
        <v>2.2457435000000001E-2</v>
      </c>
      <c r="AA236" s="706">
        <f t="shared" si="100"/>
        <v>0</v>
      </c>
      <c r="AB236" s="706">
        <f t="shared" si="100"/>
        <v>2.4865417500000001E-2</v>
      </c>
      <c r="AC236" s="706">
        <f t="shared" si="100"/>
        <v>2.2457435000000001E-2</v>
      </c>
      <c r="AD236" s="706">
        <f t="shared" si="100"/>
        <v>0</v>
      </c>
      <c r="AE236" s="706">
        <f t="shared" si="100"/>
        <v>1.1228717500000001E-2</v>
      </c>
      <c r="AF236" s="706">
        <f t="shared" si="100"/>
        <v>2.2457435000000001E-2</v>
      </c>
      <c r="AG236" s="706">
        <f t="shared" si="100"/>
        <v>0</v>
      </c>
      <c r="AH236" s="443"/>
      <c r="AI236" s="443"/>
      <c r="AJ236" s="443"/>
      <c r="AK236" s="443"/>
      <c r="AL236" s="443"/>
      <c r="AM236" s="443"/>
    </row>
    <row r="237" spans="3:39" outlineLevel="3">
      <c r="C237" s="443"/>
      <c r="D237" s="443"/>
      <c r="E237" s="443"/>
      <c r="F237" s="455"/>
      <c r="G237" s="443"/>
      <c r="H237" s="450"/>
      <c r="I237" s="443"/>
      <c r="J237" s="443"/>
      <c r="K237" s="443"/>
      <c r="L237" s="443"/>
      <c r="M237" s="443"/>
      <c r="N237" s="443"/>
      <c r="O237" s="443"/>
      <c r="P237" s="443"/>
      <c r="Q237" s="443"/>
      <c r="R237" s="443"/>
      <c r="S237" s="443"/>
      <c r="T237" s="443"/>
      <c r="U237" s="443"/>
      <c r="V237" s="443"/>
      <c r="W237" s="443"/>
      <c r="X237" s="443"/>
      <c r="Y237" s="443"/>
      <c r="Z237" s="443"/>
      <c r="AA237" s="443"/>
      <c r="AB237" s="443"/>
      <c r="AC237" s="443"/>
      <c r="AD237" s="443"/>
      <c r="AE237" s="443"/>
      <c r="AF237" s="443"/>
      <c r="AG237" s="443"/>
      <c r="AH237" s="443"/>
      <c r="AI237" s="443"/>
      <c r="AJ237" s="443"/>
      <c r="AK237" s="443"/>
      <c r="AL237" s="443"/>
      <c r="AM237" s="443"/>
    </row>
    <row r="238" spans="3:39" outlineLevel="2">
      <c r="C238" s="443"/>
      <c r="D238" s="443"/>
      <c r="E238" s="443"/>
      <c r="F238" s="455"/>
      <c r="G238" s="443"/>
      <c r="H238" s="450"/>
      <c r="I238" s="443"/>
      <c r="J238" s="443"/>
      <c r="K238" s="443"/>
      <c r="L238" s="443"/>
      <c r="M238" s="443"/>
      <c r="N238" s="443"/>
      <c r="O238" s="443"/>
      <c r="P238" s="443"/>
      <c r="Q238" s="443"/>
      <c r="R238" s="443"/>
      <c r="S238" s="443"/>
      <c r="T238" s="443"/>
      <c r="U238" s="443"/>
      <c r="V238" s="443"/>
      <c r="W238" s="443"/>
      <c r="X238" s="443"/>
      <c r="Y238" s="443"/>
      <c r="Z238" s="443"/>
      <c r="AA238" s="443"/>
      <c r="AB238" s="443"/>
      <c r="AC238" s="443"/>
      <c r="AD238" s="443"/>
      <c r="AE238" s="443"/>
      <c r="AF238" s="443"/>
      <c r="AG238" s="443"/>
      <c r="AH238" s="443"/>
      <c r="AI238" s="443"/>
      <c r="AJ238" s="443"/>
      <c r="AK238" s="443"/>
      <c r="AL238" s="443"/>
      <c r="AM238" s="443"/>
    </row>
    <row r="239" spans="3:39" s="443" customFormat="1" ht="16.5" thickBot="1">
      <c r="C239" s="629" t="s">
        <v>278</v>
      </c>
      <c r="D239" s="630"/>
      <c r="E239" s="631"/>
      <c r="F239" s="630"/>
      <c r="G239" s="630"/>
      <c r="H239" s="630"/>
      <c r="I239" s="630"/>
      <c r="J239" s="630"/>
      <c r="K239" s="630"/>
      <c r="L239" s="630"/>
      <c r="M239" s="630"/>
      <c r="N239" s="630"/>
      <c r="O239" s="630"/>
      <c r="P239" s="630"/>
      <c r="Q239" s="630"/>
      <c r="R239" s="630"/>
      <c r="S239" s="630"/>
      <c r="T239" s="630"/>
      <c r="U239" s="630"/>
      <c r="V239" s="630"/>
      <c r="W239" s="630"/>
      <c r="X239" s="630"/>
      <c r="Y239" s="630"/>
      <c r="Z239" s="630"/>
      <c r="AA239" s="630"/>
      <c r="AB239" s="630"/>
      <c r="AC239" s="630"/>
      <c r="AD239" s="630"/>
      <c r="AE239" s="630"/>
      <c r="AF239" s="630"/>
      <c r="AG239" s="630"/>
      <c r="AH239" s="630"/>
      <c r="AI239" s="630"/>
      <c r="AJ239" s="630"/>
      <c r="AK239" s="8"/>
      <c r="AL239" s="8"/>
      <c r="AM239" s="8"/>
    </row>
    <row r="240" spans="3:39" outlineLevel="1">
      <c r="C240" s="443"/>
      <c r="D240" s="443"/>
      <c r="E240" s="443"/>
      <c r="F240" s="443"/>
      <c r="G240" s="443"/>
      <c r="H240" s="443"/>
      <c r="I240" s="443"/>
      <c r="J240" s="443"/>
      <c r="K240" s="443"/>
      <c r="L240" s="443"/>
      <c r="M240" s="443"/>
      <c r="N240" s="443"/>
      <c r="O240" s="443"/>
      <c r="P240" s="443"/>
      <c r="Q240" s="443"/>
      <c r="R240" s="443"/>
      <c r="S240" s="443"/>
      <c r="T240" s="443"/>
      <c r="U240" s="443"/>
      <c r="V240" s="443"/>
      <c r="W240" s="443"/>
      <c r="X240" s="443"/>
      <c r="Y240" s="443"/>
      <c r="Z240" s="443"/>
      <c r="AA240" s="443"/>
      <c r="AB240" s="443"/>
      <c r="AC240" s="443"/>
      <c r="AD240" s="443"/>
      <c r="AE240" s="443"/>
      <c r="AF240" s="443"/>
      <c r="AG240" s="443"/>
      <c r="AH240" s="443"/>
      <c r="AI240" s="443"/>
      <c r="AJ240" s="443"/>
      <c r="AK240" s="443"/>
      <c r="AL240" s="443"/>
      <c r="AM240" s="443"/>
    </row>
    <row r="241" spans="3:39" outlineLevel="1">
      <c r="C241" s="443" t="s">
        <v>279</v>
      </c>
      <c r="D241" s="4"/>
      <c r="E241" s="745">
        <v>0.6</v>
      </c>
      <c r="F241" s="4" t="s">
        <v>23</v>
      </c>
      <c r="G241" s="481">
        <f>1-E241</f>
        <v>0.4</v>
      </c>
      <c r="H241" s="443"/>
      <c r="I241" s="11"/>
      <c r="J241" s="443"/>
      <c r="K241" s="443"/>
      <c r="L241" s="443"/>
      <c r="M241" s="443"/>
      <c r="N241" s="443"/>
      <c r="O241" s="443"/>
      <c r="P241" s="443"/>
      <c r="Q241" s="443"/>
      <c r="R241" s="443"/>
      <c r="S241" s="443"/>
      <c r="T241" s="443"/>
      <c r="U241" s="443"/>
      <c r="V241" s="443"/>
      <c r="W241" s="443"/>
      <c r="X241" s="443"/>
      <c r="Y241" s="443"/>
      <c r="Z241" s="443"/>
      <c r="AA241" s="443"/>
      <c r="AB241" s="443"/>
      <c r="AC241" s="443"/>
      <c r="AD241" s="443"/>
      <c r="AE241" s="443"/>
      <c r="AF241" s="443"/>
      <c r="AG241" s="443"/>
      <c r="AH241" s="443"/>
      <c r="AI241" s="443"/>
      <c r="AJ241" s="443"/>
      <c r="AK241" s="443"/>
      <c r="AL241" s="443"/>
      <c r="AM241" s="443"/>
    </row>
    <row r="242" spans="3:39" outlineLevel="1">
      <c r="C242" s="443"/>
      <c r="D242" s="443"/>
      <c r="E242" s="443"/>
      <c r="F242" s="443"/>
      <c r="G242" s="443"/>
      <c r="H242" s="443"/>
      <c r="I242" s="443"/>
      <c r="J242" s="443"/>
      <c r="K242" s="443"/>
      <c r="L242" s="443"/>
      <c r="M242" s="443"/>
      <c r="N242" s="443"/>
      <c r="O242" s="443"/>
      <c r="P242" s="443"/>
      <c r="Q242" s="443"/>
      <c r="R242" s="443"/>
      <c r="S242" s="443"/>
      <c r="T242" s="443"/>
      <c r="U242" s="443"/>
      <c r="V242" s="443"/>
      <c r="W242" s="443"/>
      <c r="X242" s="443"/>
      <c r="Y242" s="443"/>
      <c r="Z242" s="443"/>
      <c r="AA242" s="443"/>
      <c r="AB242" s="443"/>
      <c r="AC242" s="443"/>
      <c r="AD242" s="443"/>
      <c r="AE242" s="443"/>
      <c r="AF242" s="443"/>
      <c r="AG242" s="443"/>
      <c r="AH242" s="443"/>
      <c r="AI242" s="443"/>
      <c r="AJ242" s="443"/>
      <c r="AK242" s="443"/>
      <c r="AL242" s="443"/>
      <c r="AM242" s="443"/>
    </row>
    <row r="243" spans="3:39" outlineLevel="1">
      <c r="C243" s="443" t="s">
        <v>280</v>
      </c>
      <c r="D243" s="4"/>
      <c r="E243">
        <v>5</v>
      </c>
      <c r="F243" s="4" t="s">
        <v>24</v>
      </c>
      <c r="G243" s="443"/>
      <c r="H243" s="443"/>
      <c r="I243" s="443"/>
      <c r="J243" s="443"/>
      <c r="K243" s="443"/>
      <c r="L243" s="443"/>
      <c r="M243" s="443"/>
      <c r="N243" s="443"/>
      <c r="O243" s="443"/>
      <c r="P243" s="443"/>
      <c r="Q243" s="443"/>
      <c r="R243" s="443"/>
      <c r="S243" s="443"/>
      <c r="T243" s="443"/>
      <c r="U243" s="443"/>
      <c r="V243" s="443"/>
      <c r="W243" s="443"/>
      <c r="X243" s="443"/>
      <c r="Y243" s="443"/>
      <c r="Z243" s="443"/>
      <c r="AA243" s="443"/>
      <c r="AB243" s="443"/>
      <c r="AC243" s="443"/>
      <c r="AD243" s="443"/>
      <c r="AE243" s="443"/>
      <c r="AF243" s="443"/>
      <c r="AG243" s="443"/>
      <c r="AH243" s="443"/>
      <c r="AI243" s="443"/>
      <c r="AJ243" s="443"/>
      <c r="AK243" s="443"/>
      <c r="AL243" s="443"/>
      <c r="AM243" s="443"/>
    </row>
    <row r="244" spans="3:39" outlineLevel="1">
      <c r="C244" s="443" t="s">
        <v>281</v>
      </c>
      <c r="D244" s="4"/>
      <c r="E244">
        <v>6</v>
      </c>
      <c r="F244" s="4" t="s">
        <v>24</v>
      </c>
      <c r="G244" s="443"/>
      <c r="H244" s="443"/>
      <c r="I244" s="443"/>
      <c r="J244" s="443"/>
      <c r="K244" s="443"/>
      <c r="L244" s="443"/>
      <c r="M244" s="443"/>
      <c r="N244" s="443"/>
      <c r="O244" s="443"/>
      <c r="P244" s="443"/>
      <c r="Q244" s="443"/>
      <c r="R244" s="443"/>
      <c r="S244" s="443"/>
      <c r="T244" s="443"/>
      <c r="U244" s="443"/>
      <c r="V244" s="443"/>
      <c r="W244" s="443"/>
      <c r="X244" s="443"/>
      <c r="Y244" s="443"/>
      <c r="Z244" s="443"/>
      <c r="AA244" s="443"/>
      <c r="AB244" s="443"/>
      <c r="AC244" s="443"/>
      <c r="AD244" s="443"/>
      <c r="AE244" s="443"/>
      <c r="AF244" s="443"/>
      <c r="AG244" s="443"/>
      <c r="AH244" s="443"/>
      <c r="AI244" s="443"/>
      <c r="AJ244" s="443"/>
      <c r="AK244" s="443"/>
      <c r="AL244" s="443"/>
      <c r="AM244" s="443"/>
    </row>
    <row r="245" spans="3:39" outlineLevel="1">
      <c r="C245" s="443"/>
      <c r="D245" s="443"/>
      <c r="E245" s="443"/>
      <c r="F245" s="443"/>
      <c r="G245" s="443"/>
      <c r="H245" s="443"/>
      <c r="I245" s="443"/>
      <c r="J245" s="443"/>
      <c r="K245" s="443"/>
      <c r="L245" s="443"/>
      <c r="M245" s="443"/>
      <c r="N245" s="443"/>
      <c r="O245" s="443"/>
      <c r="P245" s="443"/>
      <c r="Q245" s="443"/>
      <c r="R245" s="443"/>
      <c r="S245" s="443"/>
      <c r="T245" s="443"/>
      <c r="U245" s="443"/>
      <c r="V245" s="443"/>
      <c r="W245" s="443"/>
      <c r="X245" s="443"/>
      <c r="Y245" s="443"/>
      <c r="Z245" s="443"/>
      <c r="AA245" s="443"/>
      <c r="AB245" s="443"/>
      <c r="AC245" s="443"/>
      <c r="AD245" s="443"/>
      <c r="AE245" s="443"/>
      <c r="AF245" s="443"/>
      <c r="AG245" s="443"/>
      <c r="AH245" s="443"/>
      <c r="AI245" s="443"/>
      <c r="AJ245" s="443"/>
      <c r="AK245" s="443"/>
      <c r="AL245" s="443"/>
      <c r="AM245" s="443"/>
    </row>
    <row r="246" spans="3:39" outlineLevel="1">
      <c r="C246" s="443" t="s">
        <v>282</v>
      </c>
      <c r="D246" s="4"/>
      <c r="E246" s="746">
        <v>5.0000000000000001E-3</v>
      </c>
      <c r="F246" s="4" t="s">
        <v>23</v>
      </c>
      <c r="G246" s="443"/>
      <c r="H246" s="476"/>
      <c r="I246" s="443"/>
      <c r="J246" s="443"/>
      <c r="K246" s="443"/>
      <c r="L246" s="443"/>
      <c r="M246" s="443"/>
      <c r="N246" s="443"/>
      <c r="O246" s="443"/>
      <c r="P246" s="443"/>
      <c r="Q246" s="443"/>
      <c r="R246" s="443"/>
      <c r="S246" s="443"/>
      <c r="T246" s="443"/>
      <c r="U246" s="443"/>
      <c r="V246" s="443"/>
      <c r="W246" s="443"/>
      <c r="X246" s="443"/>
      <c r="Y246" s="443"/>
      <c r="Z246" s="443"/>
      <c r="AA246" s="443"/>
      <c r="AB246" s="443"/>
      <c r="AC246" s="443"/>
      <c r="AD246" s="443"/>
      <c r="AE246" s="443"/>
      <c r="AF246" s="443"/>
      <c r="AG246" s="443"/>
      <c r="AH246" s="443"/>
      <c r="AI246" s="443"/>
      <c r="AJ246" s="443"/>
      <c r="AK246" s="443"/>
      <c r="AL246" s="443"/>
      <c r="AM246" s="443"/>
    </row>
    <row r="247" spans="3:39" outlineLevel="1">
      <c r="C247" s="443"/>
      <c r="D247" s="443"/>
      <c r="E247" s="13"/>
      <c r="F247" s="4"/>
      <c r="G247" s="443"/>
      <c r="H247" s="481"/>
      <c r="I247" s="443"/>
      <c r="J247" s="443"/>
      <c r="K247" s="443"/>
      <c r="L247" s="443"/>
      <c r="M247" s="443"/>
      <c r="N247" s="443"/>
      <c r="O247" s="443"/>
      <c r="P247" s="443"/>
      <c r="Q247" s="443"/>
      <c r="R247" s="443"/>
      <c r="S247" s="443"/>
      <c r="T247" s="443"/>
      <c r="U247" s="443"/>
      <c r="V247" s="443"/>
      <c r="W247" s="443"/>
      <c r="X247" s="443"/>
      <c r="Y247" s="443"/>
      <c r="Z247" s="443"/>
      <c r="AA247" s="443"/>
      <c r="AB247" s="443"/>
      <c r="AC247" s="443"/>
      <c r="AD247" s="443"/>
      <c r="AE247" s="443"/>
      <c r="AF247" s="443"/>
      <c r="AG247" s="443"/>
      <c r="AH247" s="443"/>
      <c r="AI247" s="443"/>
      <c r="AJ247" s="443"/>
      <c r="AK247" s="443"/>
      <c r="AL247" s="443"/>
      <c r="AM247" s="443"/>
    </row>
    <row r="248" spans="3:39" outlineLevel="1">
      <c r="C248" s="478"/>
      <c r="D248" s="443"/>
      <c r="E248" s="443"/>
      <c r="F248" s="4"/>
      <c r="G248" s="443"/>
      <c r="H248" s="443"/>
      <c r="I248" s="443"/>
      <c r="J248" s="443"/>
      <c r="K248" s="443"/>
      <c r="L248" s="443"/>
      <c r="M248" s="443"/>
      <c r="N248" s="443"/>
      <c r="O248" s="443"/>
      <c r="P248" s="443"/>
      <c r="Q248" s="443"/>
      <c r="R248" s="443"/>
      <c r="S248" s="443"/>
      <c r="T248" s="443"/>
      <c r="U248" s="443"/>
      <c r="V248" s="443"/>
      <c r="W248" s="443"/>
      <c r="X248" s="443"/>
      <c r="Y248" s="443"/>
      <c r="Z248" s="443"/>
      <c r="AA248" s="443"/>
      <c r="AB248" s="443"/>
      <c r="AC248" s="443"/>
      <c r="AD248" s="443"/>
      <c r="AE248" s="443"/>
      <c r="AF248" s="443"/>
      <c r="AG248" s="443"/>
      <c r="AH248" s="443"/>
      <c r="AI248" s="443"/>
      <c r="AJ248" s="443"/>
      <c r="AK248" s="443"/>
      <c r="AL248" s="443"/>
      <c r="AM248" s="443"/>
    </row>
    <row r="249" spans="3:39">
      <c r="C249" s="443"/>
      <c r="D249" s="443"/>
      <c r="E249" s="443"/>
      <c r="F249" s="443"/>
      <c r="G249" s="443"/>
      <c r="H249" s="443"/>
      <c r="I249" s="443"/>
      <c r="J249" s="443"/>
      <c r="K249" s="443"/>
      <c r="L249" s="443"/>
      <c r="M249" s="443"/>
      <c r="N249" s="443"/>
      <c r="O249" s="443"/>
      <c r="P249" s="443"/>
      <c r="Q249" s="443"/>
      <c r="R249" s="443"/>
      <c r="S249" s="443"/>
      <c r="T249" s="443"/>
      <c r="U249" s="443"/>
      <c r="V249" s="443"/>
      <c r="W249" s="443"/>
      <c r="X249" s="443"/>
      <c r="Y249" s="443"/>
      <c r="Z249" s="443"/>
      <c r="AA249" s="443"/>
      <c r="AB249" s="443"/>
      <c r="AC249" s="443"/>
      <c r="AD249" s="443"/>
      <c r="AE249" s="443"/>
      <c r="AF249" s="443"/>
      <c r="AG249" s="443"/>
      <c r="AH249" s="443"/>
      <c r="AI249" s="443"/>
      <c r="AJ249" s="443"/>
      <c r="AK249" s="443"/>
      <c r="AL249" s="443"/>
      <c r="AM249" s="443"/>
    </row>
    <row r="250" spans="3:39" s="443" customFormat="1" ht="16.5" thickBot="1">
      <c r="C250" s="629" t="s">
        <v>283</v>
      </c>
      <c r="D250" s="630"/>
      <c r="E250" s="631"/>
      <c r="F250" s="630"/>
      <c r="G250" s="630"/>
      <c r="H250" s="630"/>
      <c r="I250" s="630"/>
      <c r="J250" s="630"/>
      <c r="K250" s="630"/>
      <c r="L250" s="630"/>
      <c r="M250" s="630"/>
      <c r="N250" s="630"/>
      <c r="O250" s="630"/>
      <c r="P250" s="630"/>
      <c r="Q250" s="630"/>
      <c r="R250" s="630"/>
      <c r="S250" s="630"/>
      <c r="T250" s="630"/>
      <c r="U250" s="630"/>
      <c r="V250" s="630"/>
      <c r="W250" s="630"/>
      <c r="X250" s="630"/>
      <c r="Y250" s="630"/>
      <c r="Z250" s="630"/>
      <c r="AA250" s="630"/>
      <c r="AB250" s="630"/>
      <c r="AC250" s="630"/>
      <c r="AD250" s="630"/>
      <c r="AE250" s="630"/>
      <c r="AF250" s="630"/>
      <c r="AG250" s="630"/>
      <c r="AH250" s="630"/>
      <c r="AI250" s="630"/>
      <c r="AJ250" s="630"/>
      <c r="AK250" s="8"/>
      <c r="AL250" s="8"/>
      <c r="AM250" s="8"/>
    </row>
    <row r="251" spans="3:39" outlineLevel="1">
      <c r="C251" s="443"/>
      <c r="D251" s="443"/>
      <c r="E251" s="443"/>
      <c r="F251" s="443"/>
      <c r="G251" s="443"/>
      <c r="H251" s="443"/>
      <c r="I251" s="443"/>
      <c r="J251" s="443"/>
      <c r="K251" s="443"/>
      <c r="L251" s="443"/>
      <c r="M251" s="443"/>
      <c r="N251" s="443"/>
      <c r="O251" s="443"/>
      <c r="P251" s="443"/>
      <c r="Q251" s="443"/>
      <c r="R251" s="443"/>
      <c r="S251" s="443"/>
      <c r="T251" s="443"/>
      <c r="U251" s="443"/>
      <c r="V251" s="443"/>
      <c r="W251" s="443"/>
      <c r="X251" s="443"/>
      <c r="Y251" s="443"/>
      <c r="Z251" s="443"/>
      <c r="AA251" s="443"/>
      <c r="AB251" s="443"/>
      <c r="AC251" s="443"/>
      <c r="AD251" s="443"/>
      <c r="AE251" s="443"/>
      <c r="AF251" s="443"/>
      <c r="AG251" s="443"/>
      <c r="AH251" s="443"/>
      <c r="AI251" s="443"/>
      <c r="AJ251" s="443"/>
      <c r="AK251" s="443"/>
      <c r="AL251" s="443"/>
      <c r="AM251" s="443"/>
    </row>
    <row r="252" spans="3:39" outlineLevel="1">
      <c r="C252" s="11" t="s">
        <v>284</v>
      </c>
      <c r="D252" s="443"/>
      <c r="E252" s="443"/>
      <c r="F252" s="443"/>
      <c r="G252" s="443"/>
      <c r="H252" s="443"/>
      <c r="I252" s="443"/>
      <c r="J252" s="443"/>
      <c r="K252" s="443"/>
      <c r="L252" s="443"/>
      <c r="M252" s="443"/>
      <c r="N252" s="443"/>
      <c r="O252" s="443"/>
      <c r="P252" s="443"/>
      <c r="Q252" s="443"/>
      <c r="R252" s="443"/>
      <c r="S252" s="443"/>
      <c r="T252" s="443"/>
      <c r="U252" s="443"/>
      <c r="V252" s="443"/>
      <c r="W252" s="443"/>
      <c r="X252" s="443"/>
      <c r="Y252" s="443"/>
      <c r="Z252" s="443"/>
      <c r="AA252" s="443"/>
      <c r="AB252" s="443"/>
      <c r="AC252" s="443"/>
      <c r="AD252" s="443"/>
      <c r="AE252" s="443"/>
      <c r="AF252" s="443"/>
      <c r="AG252" s="443"/>
      <c r="AH252" s="443"/>
      <c r="AI252" s="443"/>
      <c r="AJ252" s="443"/>
      <c r="AK252" s="443"/>
      <c r="AL252" s="443"/>
      <c r="AM252" s="443"/>
    </row>
    <row r="253" spans="3:39" outlineLevel="1">
      <c r="C253" s="640" t="s">
        <v>285</v>
      </c>
      <c r="D253" s="443"/>
      <c r="E253" s="443"/>
      <c r="F253" s="443"/>
      <c r="G253" s="443"/>
      <c r="H253" s="443"/>
      <c r="I253" s="443"/>
      <c r="J253" s="443"/>
      <c r="K253" s="443"/>
      <c r="L253" s="443"/>
      <c r="M253" s="443"/>
      <c r="N253" s="443"/>
      <c r="O253" s="443"/>
      <c r="P253" s="443"/>
      <c r="Q253" s="443"/>
      <c r="R253" s="443"/>
      <c r="S253" s="443"/>
      <c r="T253" s="443"/>
      <c r="U253" s="443"/>
      <c r="V253" s="443"/>
      <c r="W253" s="443"/>
      <c r="X253" s="443"/>
      <c r="Y253" s="443"/>
      <c r="Z253" s="443"/>
      <c r="AA253" s="443"/>
      <c r="AB253" s="443"/>
      <c r="AC253" s="443"/>
      <c r="AD253" s="443"/>
      <c r="AE253" s="443"/>
      <c r="AF253" s="443"/>
      <c r="AG253" s="443"/>
      <c r="AH253" s="443"/>
      <c r="AI253" s="443"/>
      <c r="AJ253" s="443"/>
      <c r="AK253" s="443"/>
      <c r="AL253" s="443"/>
      <c r="AM253" s="443"/>
    </row>
    <row r="254" spans="3:39" outlineLevel="1">
      <c r="C254" s="640" t="s">
        <v>286</v>
      </c>
      <c r="D254" s="443"/>
      <c r="E254" s="443"/>
      <c r="F254" s="443"/>
      <c r="G254" s="443"/>
      <c r="H254" s="443"/>
      <c r="I254" s="443"/>
      <c r="J254" s="443"/>
      <c r="K254" s="443"/>
      <c r="L254" s="443"/>
      <c r="M254" s="443"/>
      <c r="N254" s="443"/>
      <c r="O254" s="443"/>
      <c r="P254" s="443"/>
      <c r="Q254" s="443"/>
      <c r="R254" s="443"/>
      <c r="S254" s="443"/>
      <c r="T254" s="443"/>
      <c r="U254" s="443"/>
      <c r="V254" s="443"/>
      <c r="W254" s="443"/>
      <c r="X254" s="443"/>
      <c r="Y254" s="443"/>
      <c r="Z254" s="443"/>
      <c r="AA254" s="443"/>
      <c r="AB254" s="443"/>
      <c r="AC254" s="443"/>
      <c r="AD254" s="443"/>
      <c r="AE254" s="443"/>
      <c r="AF254" s="443"/>
      <c r="AG254" s="443"/>
      <c r="AH254" s="443"/>
      <c r="AI254" s="443"/>
      <c r="AJ254" s="443"/>
      <c r="AK254" s="443"/>
      <c r="AL254" s="443"/>
      <c r="AM254" s="443"/>
    </row>
    <row r="255" spans="3:39" outlineLevel="1">
      <c r="C255" s="640" t="s">
        <v>287</v>
      </c>
      <c r="D255" s="443"/>
      <c r="E255" s="443"/>
      <c r="F255" s="443"/>
      <c r="G255" s="443"/>
      <c r="H255" s="443"/>
      <c r="I255" s="443"/>
      <c r="J255" s="443"/>
      <c r="K255" s="443"/>
      <c r="L255" s="443"/>
      <c r="M255" s="443"/>
      <c r="N255" s="443"/>
      <c r="O255" s="443"/>
      <c r="P255" s="443"/>
      <c r="Q255" s="443"/>
      <c r="R255" s="443"/>
      <c r="S255" s="443"/>
      <c r="T255" s="443"/>
      <c r="U255" s="443"/>
      <c r="V255" s="443"/>
      <c r="W255" s="443"/>
      <c r="X255" s="443"/>
      <c r="Y255" s="443"/>
      <c r="Z255" s="443"/>
      <c r="AA255" s="443"/>
      <c r="AB255" s="443"/>
      <c r="AC255" s="443"/>
      <c r="AD255" s="443"/>
      <c r="AE255" s="443"/>
      <c r="AF255" s="443"/>
      <c r="AG255" s="443"/>
      <c r="AH255" s="443"/>
      <c r="AI255" s="443"/>
      <c r="AJ255" s="443"/>
      <c r="AK255" s="443"/>
      <c r="AL255" s="443"/>
      <c r="AM255" s="443"/>
    </row>
    <row r="256" spans="3:39" outlineLevel="1">
      <c r="C256" s="640" t="s">
        <v>288</v>
      </c>
      <c r="D256" s="443"/>
      <c r="E256" s="443"/>
      <c r="F256" s="443"/>
      <c r="G256" s="443"/>
      <c r="H256" s="443"/>
      <c r="I256" s="443"/>
      <c r="J256" s="443"/>
      <c r="K256" s="443"/>
      <c r="L256" s="443"/>
      <c r="M256" s="443"/>
      <c r="N256" s="443"/>
      <c r="O256" s="443"/>
      <c r="P256" s="443"/>
      <c r="Q256" s="443"/>
      <c r="R256" s="443"/>
      <c r="S256" s="443"/>
      <c r="T256" s="443"/>
      <c r="U256" s="443"/>
      <c r="V256" s="443"/>
      <c r="W256" s="443"/>
      <c r="X256" s="443"/>
      <c r="Y256" s="443"/>
      <c r="Z256" s="443"/>
      <c r="AA256" s="443"/>
      <c r="AB256" s="443"/>
      <c r="AC256" s="443"/>
      <c r="AD256" s="443"/>
      <c r="AE256" s="443"/>
      <c r="AF256" s="443"/>
      <c r="AG256" s="443"/>
      <c r="AH256" s="443"/>
      <c r="AI256" s="443"/>
      <c r="AJ256" s="443"/>
      <c r="AK256" s="443"/>
      <c r="AL256" s="443"/>
      <c r="AM256" s="443"/>
    </row>
    <row r="257" spans="3:39" outlineLevel="1">
      <c r="C257" s="443"/>
      <c r="D257" s="443"/>
      <c r="E257" s="443"/>
      <c r="F257" s="443"/>
      <c r="G257" s="443"/>
      <c r="H257" s="443"/>
      <c r="I257" s="443"/>
      <c r="J257" s="443"/>
      <c r="K257" s="443"/>
      <c r="L257" s="443"/>
      <c r="M257" s="443"/>
      <c r="N257" s="443"/>
      <c r="O257" s="443"/>
      <c r="P257" s="443"/>
      <c r="Q257" s="443"/>
      <c r="R257" s="443"/>
      <c r="S257" s="443"/>
      <c r="T257" s="443"/>
      <c r="U257" s="443"/>
      <c r="V257" s="443"/>
      <c r="W257" s="443"/>
      <c r="X257" s="443"/>
      <c r="Y257" s="443"/>
      <c r="Z257" s="443"/>
      <c r="AA257" s="443"/>
      <c r="AB257" s="443"/>
      <c r="AC257" s="443"/>
      <c r="AD257" s="443"/>
      <c r="AE257" s="443"/>
      <c r="AF257" s="443"/>
      <c r="AG257" s="443"/>
      <c r="AH257" s="443"/>
      <c r="AI257" s="443"/>
      <c r="AJ257" s="443"/>
      <c r="AK257" s="443"/>
      <c r="AL257" s="443"/>
      <c r="AM257" s="443"/>
    </row>
    <row r="258" spans="3:39" outlineLevel="1">
      <c r="C258" s="11" t="s">
        <v>289</v>
      </c>
      <c r="D258" s="443"/>
      <c r="E258" s="443"/>
      <c r="F258" s="443"/>
      <c r="G258" s="443"/>
      <c r="H258" s="443"/>
      <c r="I258" s="443"/>
      <c r="J258" s="443"/>
      <c r="K258" s="443"/>
      <c r="L258" s="443"/>
      <c r="M258" s="443"/>
      <c r="N258" s="443"/>
      <c r="O258" s="443"/>
      <c r="P258" s="443"/>
      <c r="Q258" s="443"/>
      <c r="R258" s="443"/>
      <c r="S258" s="443"/>
      <c r="T258" s="443"/>
      <c r="U258" s="443"/>
      <c r="V258" s="443"/>
      <c r="W258" s="443"/>
      <c r="X258" s="443"/>
      <c r="Y258" s="443"/>
      <c r="Z258" s="443"/>
      <c r="AA258" s="443"/>
      <c r="AB258" s="443"/>
      <c r="AC258" s="443"/>
      <c r="AD258" s="443"/>
      <c r="AE258" s="443"/>
      <c r="AF258" s="443"/>
      <c r="AG258" s="443"/>
      <c r="AH258" s="443"/>
      <c r="AI258" s="443"/>
      <c r="AJ258" s="443"/>
      <c r="AK258" s="443"/>
      <c r="AL258" s="443"/>
      <c r="AM258" s="443"/>
    </row>
    <row r="259" spans="3:39" outlineLevel="1">
      <c r="C259" s="640" t="s">
        <v>162</v>
      </c>
      <c r="D259" s="443"/>
      <c r="E259" s="443"/>
      <c r="F259" s="443"/>
      <c r="G259" s="443"/>
      <c r="H259" s="443"/>
      <c r="I259" s="443"/>
      <c r="J259" s="443"/>
      <c r="K259" s="443"/>
      <c r="L259" s="443"/>
      <c r="M259" s="443"/>
      <c r="N259" s="443"/>
      <c r="O259" s="443"/>
      <c r="P259" s="443"/>
      <c r="Q259" s="443"/>
      <c r="R259" s="443"/>
      <c r="S259" s="443"/>
      <c r="T259" s="443"/>
      <c r="U259" s="443"/>
      <c r="V259" s="443"/>
      <c r="W259" s="443"/>
      <c r="X259" s="443"/>
      <c r="Y259" s="443"/>
      <c r="Z259" s="443"/>
      <c r="AA259" s="443"/>
      <c r="AB259" s="443"/>
      <c r="AC259" s="443"/>
      <c r="AD259" s="443"/>
      <c r="AE259" s="443"/>
      <c r="AF259" s="443"/>
      <c r="AG259" s="443"/>
      <c r="AH259" s="443"/>
      <c r="AI259" s="443"/>
      <c r="AJ259" s="443"/>
      <c r="AK259" s="443"/>
      <c r="AL259" s="443"/>
      <c r="AM259" s="443"/>
    </row>
    <row r="260" spans="3:39" outlineLevel="1">
      <c r="C260" s="640" t="s">
        <v>161</v>
      </c>
      <c r="D260" s="443"/>
      <c r="E260" s="443"/>
      <c r="F260" s="443"/>
      <c r="G260" s="443"/>
      <c r="H260" s="443"/>
      <c r="I260" s="443"/>
      <c r="J260" s="443"/>
      <c r="K260" s="443"/>
      <c r="L260" s="443"/>
      <c r="M260" s="443"/>
      <c r="N260" s="443"/>
      <c r="O260" s="443"/>
      <c r="P260" s="443"/>
      <c r="Q260" s="443"/>
      <c r="R260" s="443"/>
      <c r="S260" s="443"/>
      <c r="T260" s="443"/>
      <c r="U260" s="443"/>
      <c r="V260" s="443"/>
      <c r="W260" s="443"/>
      <c r="X260" s="443"/>
      <c r="Y260" s="443"/>
      <c r="Z260" s="443"/>
      <c r="AA260" s="443"/>
      <c r="AB260" s="443"/>
      <c r="AC260" s="443"/>
      <c r="AD260" s="443"/>
      <c r="AE260" s="443"/>
      <c r="AF260" s="443"/>
      <c r="AG260" s="443"/>
      <c r="AH260" s="443"/>
      <c r="AI260" s="443"/>
      <c r="AJ260" s="443"/>
      <c r="AK260" s="443"/>
      <c r="AL260" s="443"/>
      <c r="AM260" s="443"/>
    </row>
    <row r="261" spans="3:39" outlineLevel="1">
      <c r="C261" s="443"/>
      <c r="D261" s="443"/>
      <c r="E261" s="443"/>
      <c r="F261" s="443"/>
      <c r="G261" s="443"/>
      <c r="H261" s="443"/>
      <c r="I261" s="443"/>
      <c r="J261" s="443"/>
      <c r="K261" s="443"/>
      <c r="L261" s="443"/>
      <c r="M261" s="443"/>
      <c r="N261" s="443"/>
      <c r="O261" s="443"/>
      <c r="P261" s="443"/>
      <c r="Q261" s="443"/>
      <c r="R261" s="443"/>
      <c r="S261" s="443"/>
      <c r="T261" s="443"/>
      <c r="U261" s="443"/>
      <c r="V261" s="443"/>
      <c r="W261" s="443"/>
      <c r="X261" s="443"/>
      <c r="Y261" s="443"/>
      <c r="Z261" s="443"/>
      <c r="AA261" s="443"/>
      <c r="AB261" s="443"/>
      <c r="AC261" s="443"/>
      <c r="AD261" s="443"/>
      <c r="AE261" s="443"/>
      <c r="AF261" s="443"/>
      <c r="AG261" s="443"/>
      <c r="AH261" s="443"/>
      <c r="AI261" s="443"/>
      <c r="AJ261" s="443"/>
      <c r="AK261" s="443"/>
      <c r="AL261" s="443"/>
      <c r="AM261" s="443"/>
    </row>
    <row r="262" spans="3:39" outlineLevel="1">
      <c r="C262" s="11" t="s">
        <v>290</v>
      </c>
      <c r="D262" s="11" t="s">
        <v>290</v>
      </c>
      <c r="E262" s="11" t="s">
        <v>291</v>
      </c>
      <c r="F262" s="443"/>
      <c r="G262" s="443"/>
      <c r="H262" s="443"/>
      <c r="I262" s="443"/>
      <c r="J262" s="443"/>
      <c r="K262" s="443"/>
      <c r="L262" s="443"/>
      <c r="M262" s="443"/>
      <c r="N262" s="443"/>
      <c r="O262" s="443"/>
      <c r="P262" s="443"/>
      <c r="Q262" s="443"/>
      <c r="R262" s="443"/>
      <c r="S262" s="443"/>
      <c r="T262" s="443"/>
      <c r="U262" s="443"/>
      <c r="V262" s="443"/>
      <c r="W262" s="443"/>
      <c r="X262" s="443"/>
      <c r="Y262" s="443"/>
      <c r="Z262" s="443"/>
      <c r="AA262" s="443"/>
      <c r="AB262" s="443"/>
      <c r="AC262" s="443"/>
      <c r="AD262" s="443"/>
      <c r="AE262" s="443"/>
      <c r="AF262" s="443"/>
      <c r="AG262" s="443"/>
      <c r="AH262" s="443"/>
      <c r="AI262" s="443"/>
      <c r="AJ262" s="443"/>
      <c r="AK262" s="443"/>
      <c r="AL262" s="443"/>
      <c r="AM262" s="443"/>
    </row>
    <row r="263" spans="3:39" outlineLevel="1">
      <c r="C263" s="640" t="s">
        <v>285</v>
      </c>
      <c r="D263" s="765">
        <f>1/10</f>
        <v>0.1</v>
      </c>
      <c r="E263" s="765">
        <v>0</v>
      </c>
      <c r="F263" s="443"/>
      <c r="G263" s="443"/>
      <c r="H263" s="443"/>
      <c r="I263" s="443"/>
      <c r="J263" s="443"/>
      <c r="K263" s="443"/>
      <c r="L263" s="443"/>
      <c r="M263" s="443"/>
      <c r="N263" s="443"/>
      <c r="O263" s="443"/>
      <c r="P263" s="443"/>
      <c r="Q263" s="443"/>
      <c r="R263" s="443"/>
      <c r="S263" s="443"/>
      <c r="T263" s="443"/>
      <c r="U263" s="443"/>
      <c r="V263" s="443"/>
      <c r="W263" s="443"/>
      <c r="X263" s="443"/>
      <c r="Y263" s="443"/>
      <c r="Z263" s="443"/>
      <c r="AA263" s="443"/>
      <c r="AB263" s="443"/>
      <c r="AC263" s="443"/>
      <c r="AD263" s="443"/>
      <c r="AE263" s="443"/>
      <c r="AF263" s="443"/>
      <c r="AG263" s="443"/>
      <c r="AH263" s="443"/>
      <c r="AI263" s="443"/>
      <c r="AJ263" s="443"/>
      <c r="AK263" s="443"/>
      <c r="AL263" s="443"/>
      <c r="AM263" s="443"/>
    </row>
    <row r="264" spans="3:39" outlineLevel="1">
      <c r="C264" s="640" t="s">
        <v>286</v>
      </c>
      <c r="D264" s="765">
        <f>1/5</f>
        <v>0.2</v>
      </c>
      <c r="E264" s="765">
        <v>0.3</v>
      </c>
      <c r="F264" s="443"/>
      <c r="G264" s="443"/>
      <c r="H264" s="443"/>
      <c r="I264" s="443"/>
      <c r="J264" s="443"/>
      <c r="K264" s="443"/>
      <c r="L264" s="443"/>
      <c r="M264" s="443"/>
      <c r="N264" s="443"/>
      <c r="O264" s="443"/>
      <c r="P264" s="443"/>
      <c r="Q264" s="443"/>
      <c r="R264" s="443"/>
      <c r="S264" s="443"/>
      <c r="T264" s="443"/>
      <c r="U264" s="443"/>
      <c r="V264" s="443"/>
      <c r="W264" s="443"/>
      <c r="X264" s="443"/>
      <c r="Y264" s="443"/>
      <c r="Z264" s="443"/>
      <c r="AA264" s="443"/>
      <c r="AB264" s="443"/>
      <c r="AC264" s="443"/>
      <c r="AD264" s="443"/>
      <c r="AE264" s="443"/>
      <c r="AF264" s="443"/>
      <c r="AG264" s="443"/>
      <c r="AH264" s="443"/>
      <c r="AI264" s="443"/>
      <c r="AJ264" s="443"/>
      <c r="AK264" s="443"/>
      <c r="AL264" s="443"/>
      <c r="AM264" s="443"/>
    </row>
    <row r="265" spans="3:39" outlineLevel="1">
      <c r="C265" s="640" t="s">
        <v>287</v>
      </c>
      <c r="D265" s="765">
        <f>1/25</f>
        <v>0.04</v>
      </c>
      <c r="E265" s="765">
        <v>0</v>
      </c>
      <c r="F265" s="443"/>
      <c r="G265"/>
      <c r="H265" s="443"/>
      <c r="I265" s="443"/>
      <c r="J265" s="443"/>
      <c r="K265" s="443"/>
      <c r="L265" s="443"/>
      <c r="M265" s="443"/>
      <c r="N265" s="443"/>
      <c r="O265" s="443"/>
      <c r="P265" s="443"/>
      <c r="Q265" s="443"/>
      <c r="R265" s="443"/>
      <c r="S265" s="443"/>
      <c r="T265" s="443"/>
      <c r="U265" s="443"/>
      <c r="V265" s="443"/>
      <c r="W265" s="443"/>
      <c r="X265" s="443"/>
      <c r="Y265" s="443"/>
      <c r="Z265" s="443"/>
      <c r="AA265" s="443"/>
      <c r="AB265" s="443"/>
      <c r="AC265" s="443"/>
      <c r="AD265" s="443"/>
      <c r="AE265" s="443"/>
      <c r="AF265" s="443"/>
      <c r="AG265" s="443"/>
      <c r="AH265" s="443"/>
      <c r="AI265" s="443"/>
      <c r="AJ265" s="443"/>
      <c r="AK265" s="443"/>
      <c r="AL265" s="443"/>
      <c r="AM265" s="443"/>
    </row>
    <row r="266" spans="3:39" outlineLevel="1">
      <c r="C266" s="640" t="s">
        <v>288</v>
      </c>
      <c r="D266" s="765">
        <f>1/10</f>
        <v>0.1</v>
      </c>
      <c r="E266" s="765">
        <v>0</v>
      </c>
      <c r="F266" s="443"/>
      <c r="G266" s="443"/>
      <c r="H266" s="443"/>
      <c r="I266" s="443"/>
      <c r="J266" s="443"/>
      <c r="K266" s="443"/>
      <c r="L266" s="443"/>
      <c r="M266" s="443"/>
      <c r="N266" s="443"/>
      <c r="O266" s="443"/>
      <c r="P266" s="443"/>
      <c r="Q266" s="443"/>
      <c r="R266" s="443"/>
      <c r="S266" s="443"/>
      <c r="T266" s="443"/>
      <c r="U266" s="443"/>
      <c r="V266" s="443"/>
      <c r="W266" s="443"/>
      <c r="X266" s="443"/>
      <c r="Y266" s="443"/>
      <c r="Z266" s="443"/>
      <c r="AA266" s="443"/>
      <c r="AB266" s="443"/>
      <c r="AC266" s="443"/>
      <c r="AD266" s="443"/>
      <c r="AE266" s="443"/>
      <c r="AF266" s="443"/>
      <c r="AG266" s="443"/>
      <c r="AH266" s="443"/>
      <c r="AI266" s="443"/>
      <c r="AJ266" s="443"/>
      <c r="AK266" s="443"/>
      <c r="AL266" s="443"/>
      <c r="AM266" s="443"/>
    </row>
    <row r="267" spans="3:39" outlineLevel="1">
      <c r="C267" s="443"/>
      <c r="D267"/>
      <c r="E267"/>
      <c r="F267" s="443"/>
      <c r="G267"/>
      <c r="H267"/>
      <c r="I267"/>
      <c r="J267"/>
      <c r="K267"/>
      <c r="L267"/>
      <c r="M267"/>
      <c r="N267"/>
      <c r="O267"/>
      <c r="P267"/>
      <c r="Q267"/>
      <c r="R267"/>
      <c r="S267" s="443"/>
      <c r="T267" s="443"/>
      <c r="U267" s="443"/>
      <c r="V267" s="443"/>
      <c r="W267" s="443"/>
      <c r="X267" s="443"/>
      <c r="Y267" s="443"/>
      <c r="Z267" s="443"/>
      <c r="AA267" s="443"/>
      <c r="AB267" s="443"/>
      <c r="AC267" s="443"/>
      <c r="AD267" s="443"/>
      <c r="AE267" s="443"/>
      <c r="AF267" s="443"/>
      <c r="AG267" s="443"/>
      <c r="AH267" s="443"/>
      <c r="AI267" s="443"/>
      <c r="AJ267" s="443"/>
      <c r="AK267" s="443"/>
      <c r="AL267" s="443"/>
      <c r="AM267" s="443"/>
    </row>
    <row r="268" spans="3:39">
      <c r="C268" s="443"/>
      <c r="D268" s="443"/>
      <c r="E268" s="443"/>
      <c r="F268" s="443"/>
      <c r="G268" s="443"/>
      <c r="H268" s="443"/>
      <c r="I268" s="443"/>
      <c r="J268" s="443"/>
      <c r="K268" s="443"/>
      <c r="L268" s="443"/>
      <c r="M268" s="443"/>
      <c r="N268" s="443"/>
      <c r="O268" s="443"/>
      <c r="P268" s="443"/>
      <c r="Q268" s="443"/>
      <c r="R268" s="443"/>
      <c r="S268" s="443"/>
      <c r="T268" s="443"/>
      <c r="U268" s="443"/>
      <c r="V268" s="443"/>
      <c r="W268" s="443"/>
      <c r="X268" s="443"/>
      <c r="Y268" s="443"/>
      <c r="Z268" s="443"/>
      <c r="AA268" s="443"/>
      <c r="AB268" s="443"/>
      <c r="AC268" s="443"/>
      <c r="AD268" s="443"/>
      <c r="AE268" s="443"/>
      <c r="AF268" s="443"/>
      <c r="AG268" s="443"/>
      <c r="AH268" s="443"/>
      <c r="AI268" s="443"/>
      <c r="AJ268" s="443"/>
      <c r="AK268" s="443"/>
      <c r="AL268" s="443"/>
      <c r="AM268" s="443"/>
    </row>
    <row r="269" spans="3:39" ht="16.5" thickBot="1">
      <c r="C269" s="629" t="s">
        <v>114</v>
      </c>
      <c r="D269" s="630"/>
      <c r="E269" s="631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</row>
    <row r="270" spans="3:39" outlineLevel="1">
      <c r="C270" s="443"/>
      <c r="D270" s="443"/>
      <c r="E270" s="443"/>
      <c r="F270" s="443"/>
      <c r="G270" s="443"/>
      <c r="H270" s="443"/>
      <c r="I270" s="443"/>
      <c r="J270" s="443"/>
      <c r="K270" s="443"/>
      <c r="L270" s="443"/>
      <c r="M270" s="443"/>
      <c r="N270" s="443"/>
      <c r="O270" s="443"/>
      <c r="P270" s="443"/>
      <c r="Q270" s="443"/>
      <c r="R270" s="443"/>
      <c r="S270" s="443"/>
      <c r="T270" s="443"/>
      <c r="U270" s="443"/>
      <c r="V270" s="443"/>
      <c r="W270" s="443"/>
      <c r="X270" s="443"/>
      <c r="Y270" s="443"/>
      <c r="Z270" s="443"/>
      <c r="AA270" s="443"/>
      <c r="AB270" s="443"/>
      <c r="AC270" s="443"/>
      <c r="AD270" s="443"/>
      <c r="AE270" s="443"/>
      <c r="AF270" s="443"/>
      <c r="AG270" s="443"/>
      <c r="AH270" s="443"/>
      <c r="AI270" s="443"/>
      <c r="AJ270" s="443"/>
      <c r="AK270" s="443"/>
      <c r="AL270" s="443"/>
      <c r="AM270" s="443"/>
    </row>
    <row r="271" spans="3:39" outlineLevel="1">
      <c r="C271" s="11" t="s">
        <v>292</v>
      </c>
      <c r="D271" s="4"/>
      <c r="E271" s="643" t="s">
        <v>293</v>
      </c>
      <c r="F271" s="443"/>
      <c r="G271" s="443"/>
      <c r="H271" s="443"/>
      <c r="I271" s="443"/>
      <c r="J271" s="443"/>
      <c r="K271" s="443"/>
      <c r="L271" s="443"/>
      <c r="M271" s="443"/>
      <c r="N271" s="443"/>
      <c r="O271" s="443"/>
      <c r="P271" s="443"/>
      <c r="Q271" s="443"/>
      <c r="R271" s="443"/>
      <c r="S271" s="443"/>
      <c r="T271" s="443"/>
      <c r="U271" s="443"/>
      <c r="V271" s="443"/>
      <c r="W271" s="443"/>
      <c r="X271" s="443"/>
      <c r="Y271" s="443"/>
      <c r="Z271" s="443"/>
      <c r="AA271" s="443"/>
      <c r="AB271" s="443"/>
      <c r="AC271" s="443"/>
      <c r="AD271" s="443"/>
      <c r="AE271" s="443"/>
      <c r="AF271" s="443"/>
      <c r="AG271" s="443"/>
      <c r="AH271" s="443"/>
      <c r="AI271" s="443"/>
      <c r="AJ271" s="443"/>
      <c r="AK271" s="443"/>
      <c r="AL271" s="443"/>
      <c r="AM271" s="443"/>
    </row>
    <row r="272" spans="3:39" outlineLevel="1">
      <c r="C272" s="443" t="s">
        <v>294</v>
      </c>
      <c r="D272" s="4" t="s">
        <v>293</v>
      </c>
      <c r="E272" s="651">
        <v>30</v>
      </c>
      <c r="F272" s="829"/>
      <c r="G272" s="443"/>
      <c r="H272" s="443"/>
      <c r="I272" s="443"/>
      <c r="J272" s="443"/>
      <c r="K272" s="443"/>
      <c r="L272" s="443"/>
      <c r="M272" s="443"/>
      <c r="N272" s="443"/>
      <c r="O272" s="443"/>
      <c r="P272" s="443"/>
      <c r="Q272" s="443"/>
      <c r="R272" s="443"/>
      <c r="S272" s="443"/>
      <c r="T272" s="443"/>
      <c r="U272" s="443"/>
      <c r="V272" s="443"/>
      <c r="W272" s="443"/>
      <c r="X272" s="443"/>
      <c r="Y272" s="443"/>
      <c r="Z272" s="443"/>
      <c r="AA272" s="443"/>
      <c r="AB272" s="443"/>
      <c r="AC272" s="443"/>
      <c r="AD272" s="443"/>
      <c r="AE272" s="443"/>
      <c r="AF272" s="443"/>
      <c r="AG272" s="443"/>
      <c r="AH272" s="443"/>
      <c r="AI272" s="443"/>
      <c r="AJ272" s="443"/>
      <c r="AK272" s="443"/>
      <c r="AL272" s="443"/>
      <c r="AM272" s="443"/>
    </row>
    <row r="273" spans="3:43" outlineLevel="1">
      <c r="C273" s="443" t="s">
        <v>295</v>
      </c>
      <c r="D273" s="4" t="s">
        <v>293</v>
      </c>
      <c r="E273" s="651">
        <v>30</v>
      </c>
      <c r="F273" s="829"/>
      <c r="G273" s="443"/>
      <c r="H273" s="443"/>
      <c r="I273" s="443"/>
      <c r="J273" s="443"/>
      <c r="K273" s="443"/>
      <c r="L273" s="443"/>
      <c r="M273" s="443"/>
      <c r="N273" s="443"/>
      <c r="O273" s="443"/>
      <c r="P273" s="443"/>
      <c r="Q273" s="443"/>
      <c r="R273" s="443"/>
      <c r="S273" s="443"/>
      <c r="T273" s="443"/>
      <c r="U273" s="443"/>
      <c r="V273" s="443"/>
      <c r="W273" s="443"/>
      <c r="X273" s="443"/>
      <c r="Y273" s="443"/>
      <c r="Z273" s="443"/>
      <c r="AA273" s="443"/>
      <c r="AB273" s="443"/>
      <c r="AC273" s="443"/>
      <c r="AD273" s="443"/>
      <c r="AE273" s="443"/>
      <c r="AF273" s="443"/>
      <c r="AG273" s="443"/>
      <c r="AH273" s="443"/>
      <c r="AI273" s="443"/>
      <c r="AJ273" s="443"/>
      <c r="AK273" s="443"/>
      <c r="AL273" s="443"/>
      <c r="AM273" s="443"/>
      <c r="AN273" s="443"/>
      <c r="AO273" s="443"/>
      <c r="AP273" s="443"/>
      <c r="AQ273" s="443"/>
    </row>
    <row r="274" spans="3:43" outlineLevel="1">
      <c r="C274" s="443" t="s">
        <v>99</v>
      </c>
      <c r="D274" s="4" t="s">
        <v>293</v>
      </c>
      <c r="E274" s="651">
        <v>45</v>
      </c>
      <c r="F274" s="829"/>
      <c r="G274" s="443"/>
      <c r="H274" s="443"/>
      <c r="I274" s="443"/>
      <c r="J274" s="443"/>
      <c r="K274" s="443"/>
      <c r="L274" s="443"/>
      <c r="M274" s="443"/>
      <c r="N274" s="443"/>
      <c r="O274" s="443"/>
      <c r="P274" s="443"/>
      <c r="Q274" s="443"/>
      <c r="R274" s="443"/>
      <c r="S274" s="443"/>
      <c r="T274" s="443"/>
      <c r="U274" s="443"/>
      <c r="V274" s="443"/>
      <c r="W274" s="443"/>
      <c r="X274" s="443"/>
      <c r="Y274" s="443"/>
      <c r="Z274" s="443"/>
      <c r="AA274" s="443"/>
      <c r="AB274" s="443"/>
      <c r="AC274" s="443"/>
      <c r="AD274" s="443"/>
      <c r="AE274" s="443"/>
      <c r="AF274" s="443"/>
      <c r="AG274" s="443"/>
      <c r="AH274" s="443"/>
      <c r="AI274" s="443"/>
      <c r="AJ274" s="443"/>
      <c r="AK274" s="443"/>
      <c r="AL274" s="443"/>
      <c r="AM274" s="443"/>
      <c r="AN274" s="443"/>
      <c r="AO274" s="443"/>
      <c r="AP274" s="443"/>
      <c r="AQ274" s="443"/>
    </row>
    <row r="275" spans="3:43" outlineLevel="1">
      <c r="C275" s="443" t="s">
        <v>296</v>
      </c>
      <c r="D275" s="4" t="s">
        <v>293</v>
      </c>
      <c r="E275" s="651">
        <v>45</v>
      </c>
      <c r="F275" s="829"/>
      <c r="G275" s="443"/>
      <c r="H275" s="443"/>
      <c r="I275" s="443"/>
      <c r="J275" s="443"/>
      <c r="K275" s="443"/>
      <c r="L275" s="443"/>
      <c r="M275" s="443"/>
      <c r="N275" s="443"/>
      <c r="O275" s="443"/>
      <c r="P275" s="443"/>
      <c r="Q275" s="443"/>
      <c r="R275" s="443"/>
      <c r="S275" s="443"/>
      <c r="T275" s="443"/>
      <c r="U275" s="443"/>
      <c r="V275" s="443"/>
      <c r="W275" s="443"/>
      <c r="X275" s="443"/>
      <c r="Y275" s="443"/>
      <c r="Z275" s="443"/>
      <c r="AA275" s="443"/>
      <c r="AB275" s="443"/>
      <c r="AC275" s="443"/>
      <c r="AD275" s="443"/>
      <c r="AE275" s="443"/>
      <c r="AF275" s="443"/>
      <c r="AG275" s="443"/>
      <c r="AH275" s="443"/>
      <c r="AI275" s="443"/>
      <c r="AJ275" s="443"/>
      <c r="AK275" s="443"/>
      <c r="AL275" s="443"/>
      <c r="AM275" s="443"/>
      <c r="AN275" s="443"/>
      <c r="AO275" s="443"/>
      <c r="AP275" s="443"/>
      <c r="AQ275" s="443"/>
    </row>
    <row r="276" spans="3:43">
      <c r="C276" s="443"/>
      <c r="D276" s="443"/>
      <c r="E276" s="443"/>
      <c r="F276" s="443"/>
      <c r="G276" s="443"/>
      <c r="H276" s="443"/>
      <c r="I276" s="443"/>
      <c r="J276" s="443"/>
      <c r="K276" s="443"/>
      <c r="L276" s="443"/>
      <c r="M276" s="443"/>
      <c r="N276" s="443"/>
      <c r="O276" s="443"/>
      <c r="P276" s="443"/>
      <c r="Q276" s="443"/>
      <c r="R276" s="443"/>
      <c r="S276" s="443"/>
      <c r="T276" s="443"/>
      <c r="U276" s="443"/>
      <c r="V276" s="443"/>
      <c r="W276" s="443"/>
      <c r="X276" s="443"/>
      <c r="Y276" s="443"/>
      <c r="Z276" s="443"/>
      <c r="AA276" s="443"/>
      <c r="AB276" s="443"/>
      <c r="AC276" s="443"/>
      <c r="AD276" s="443"/>
      <c r="AE276" s="443"/>
      <c r="AF276" s="443"/>
      <c r="AG276" s="443"/>
      <c r="AH276" s="443"/>
      <c r="AI276" s="443"/>
      <c r="AJ276" s="443"/>
      <c r="AK276" s="443"/>
      <c r="AL276" s="443"/>
      <c r="AM276" s="443"/>
      <c r="AN276" s="443"/>
      <c r="AO276" s="443"/>
      <c r="AP276" s="443"/>
      <c r="AQ276" s="443"/>
    </row>
    <row r="277" spans="3:43" ht="16.5" thickBot="1">
      <c r="C277" s="629" t="s">
        <v>297</v>
      </c>
      <c r="D277" s="630"/>
      <c r="E277" s="631"/>
      <c r="F277" s="630"/>
      <c r="G277" s="630"/>
      <c r="H277" s="630"/>
      <c r="I277" s="630"/>
      <c r="J277" s="630"/>
      <c r="K277" s="630"/>
      <c r="L277" s="630"/>
      <c r="M277" s="630"/>
      <c r="N277" s="630"/>
      <c r="O277" s="630"/>
      <c r="P277" s="630"/>
      <c r="Q277" s="630"/>
      <c r="R277" s="630"/>
      <c r="S277" s="630"/>
      <c r="T277" s="630"/>
      <c r="U277" s="630"/>
      <c r="V277" s="630"/>
      <c r="W277" s="630"/>
      <c r="X277" s="630"/>
      <c r="Y277" s="630"/>
      <c r="Z277" s="630"/>
      <c r="AA277" s="630"/>
      <c r="AB277" s="630"/>
      <c r="AC277" s="630"/>
      <c r="AD277" s="630"/>
      <c r="AE277" s="630"/>
      <c r="AF277" s="630"/>
      <c r="AG277" s="630"/>
      <c r="AH277" s="630"/>
      <c r="AI277" s="630"/>
      <c r="AJ277" s="630"/>
      <c r="AK277" s="8"/>
      <c r="AL277" s="8"/>
      <c r="AM277" s="8"/>
      <c r="AN277" s="443"/>
      <c r="AO277" s="443"/>
      <c r="AP277" s="443"/>
      <c r="AQ277" s="443"/>
    </row>
    <row r="278" spans="3:43" outlineLevel="1">
      <c r="C278" s="2" t="s">
        <v>298</v>
      </c>
      <c r="D278" s="443"/>
      <c r="E278" s="443"/>
      <c r="F278" s="443"/>
      <c r="G278" s="443"/>
      <c r="H278" s="443"/>
      <c r="I278" s="443"/>
      <c r="J278" s="443"/>
      <c r="K278" s="443"/>
      <c r="L278" s="443"/>
      <c r="M278" s="443"/>
      <c r="N278" s="443"/>
      <c r="O278" s="443"/>
      <c r="P278" s="443"/>
      <c r="Q278" s="443"/>
      <c r="R278" s="443"/>
      <c r="S278" s="443"/>
      <c r="T278" s="443"/>
      <c r="U278" s="443"/>
      <c r="V278" s="443"/>
      <c r="W278" s="443"/>
      <c r="X278" s="443"/>
      <c r="Y278" s="443"/>
      <c r="Z278" s="443"/>
      <c r="AA278" s="443"/>
      <c r="AB278" s="443"/>
      <c r="AC278" s="443"/>
      <c r="AD278" s="443"/>
      <c r="AE278" s="443"/>
      <c r="AF278" s="443"/>
      <c r="AG278" s="443"/>
      <c r="AH278" s="443"/>
      <c r="AI278" s="443"/>
      <c r="AJ278" s="443"/>
      <c r="AK278" s="443"/>
      <c r="AL278" s="443"/>
      <c r="AM278" s="443"/>
      <c r="AN278" s="443"/>
      <c r="AO278" s="443"/>
      <c r="AP278" s="443"/>
      <c r="AQ278" s="443"/>
    </row>
    <row r="279" spans="3:43" outlineLevel="1">
      <c r="C279" s="443" t="s">
        <v>299</v>
      </c>
      <c r="D279" s="52" t="s">
        <v>23</v>
      </c>
      <c r="E279" s="645">
        <v>0.15</v>
      </c>
      <c r="F279" s="443"/>
      <c r="G279" s="443"/>
      <c r="H279" s="443"/>
      <c r="I279" s="443"/>
      <c r="J279" s="443"/>
      <c r="K279" s="443"/>
      <c r="L279" s="443"/>
      <c r="M279" s="443"/>
      <c r="N279" s="443"/>
      <c r="O279" s="443"/>
      <c r="P279" s="443"/>
      <c r="Q279" s="443"/>
      <c r="R279" s="443"/>
      <c r="S279" s="443"/>
      <c r="T279" s="443"/>
      <c r="U279" s="443"/>
      <c r="V279" s="443"/>
      <c r="W279" s="443"/>
      <c r="X279" s="443"/>
      <c r="Y279" s="443"/>
      <c r="Z279" s="443"/>
      <c r="AA279" s="443"/>
      <c r="AB279" s="443"/>
      <c r="AC279" s="443"/>
      <c r="AD279" s="443"/>
      <c r="AE279" s="443"/>
      <c r="AF279" s="443"/>
      <c r="AG279" s="443"/>
      <c r="AH279" s="443"/>
      <c r="AI279" s="443"/>
      <c r="AJ279" s="443"/>
      <c r="AK279" s="443"/>
      <c r="AL279" s="443"/>
      <c r="AM279" s="443"/>
      <c r="AN279" s="443"/>
      <c r="AO279" s="443"/>
      <c r="AP279" s="443"/>
      <c r="AQ279" s="443"/>
    </row>
    <row r="280" spans="3:43" outlineLevel="1">
      <c r="C280" s="443" t="s">
        <v>300</v>
      </c>
      <c r="D280" s="52" t="s">
        <v>23</v>
      </c>
      <c r="E280" s="645">
        <v>0.1</v>
      </c>
      <c r="F280" s="443"/>
      <c r="G280" s="443"/>
      <c r="H280" s="443"/>
      <c r="I280" s="443"/>
      <c r="J280" s="443"/>
      <c r="K280" s="443"/>
      <c r="L280" s="443"/>
      <c r="M280" s="443"/>
      <c r="N280" s="443"/>
      <c r="O280" s="443"/>
      <c r="P280" s="443"/>
      <c r="Q280" s="443"/>
      <c r="R280" s="443"/>
      <c r="S280" s="443"/>
      <c r="T280" s="443"/>
      <c r="U280" s="443"/>
      <c r="V280" s="443"/>
      <c r="W280" s="443"/>
      <c r="X280" s="443"/>
      <c r="Y280" s="443"/>
      <c r="Z280" s="443"/>
      <c r="AA280" s="443"/>
      <c r="AB280" s="443"/>
      <c r="AC280" s="443"/>
      <c r="AD280" s="443"/>
      <c r="AE280" s="443"/>
      <c r="AF280" s="443"/>
      <c r="AG280" s="443"/>
      <c r="AH280" s="443"/>
      <c r="AI280" s="443"/>
      <c r="AJ280" s="443"/>
      <c r="AK280" s="443"/>
      <c r="AL280" s="443"/>
      <c r="AM280" s="443"/>
      <c r="AN280" s="443"/>
      <c r="AO280" s="443"/>
      <c r="AP280" s="443"/>
      <c r="AQ280" s="443"/>
    </row>
    <row r="281" spans="3:43" outlineLevel="1">
      <c r="C281" s="443" t="s">
        <v>301</v>
      </c>
      <c r="D281" s="52" t="s">
        <v>302</v>
      </c>
      <c r="E281" s="649">
        <v>240000</v>
      </c>
      <c r="F281" s="443"/>
      <c r="G281" s="443"/>
      <c r="H281" s="443"/>
      <c r="I281" s="443"/>
      <c r="J281" s="443"/>
      <c r="K281" s="443"/>
      <c r="L281" s="443"/>
      <c r="M281" s="443"/>
      <c r="N281" s="443"/>
      <c r="O281" s="443"/>
      <c r="P281" s="443"/>
      <c r="Q281" s="443"/>
      <c r="R281" s="443"/>
      <c r="S281" s="443"/>
      <c r="T281" s="443"/>
      <c r="U281" s="443"/>
      <c r="V281" s="443"/>
      <c r="W281" s="443"/>
      <c r="X281" s="443"/>
      <c r="Y281" s="443"/>
      <c r="Z281" s="443"/>
      <c r="AA281" s="443"/>
      <c r="AB281" s="443"/>
      <c r="AC281" s="443"/>
      <c r="AD281" s="443"/>
      <c r="AE281" s="443"/>
      <c r="AF281" s="443"/>
      <c r="AG281" s="443"/>
      <c r="AH281" s="443"/>
      <c r="AI281" s="443"/>
      <c r="AJ281" s="443"/>
      <c r="AK281" s="443"/>
      <c r="AL281" s="443"/>
      <c r="AM281" s="443"/>
      <c r="AN281" s="443"/>
      <c r="AO281" s="443"/>
      <c r="AP281" s="443"/>
      <c r="AQ281" s="443"/>
    </row>
    <row r="282" spans="3:43" outlineLevel="1">
      <c r="C282" s="443" t="s">
        <v>303</v>
      </c>
      <c r="D282" s="52" t="s">
        <v>23</v>
      </c>
      <c r="E282" s="645">
        <v>0.09</v>
      </c>
      <c r="F282" s="443"/>
      <c r="G282" s="443"/>
      <c r="H282" s="443"/>
      <c r="I282" s="443"/>
      <c r="J282" s="443"/>
      <c r="K282" s="443"/>
      <c r="L282" s="443"/>
      <c r="M282" s="443"/>
      <c r="N282" s="443"/>
      <c r="O282" s="443"/>
      <c r="P282" s="443"/>
      <c r="Q282" s="443"/>
      <c r="R282" s="443"/>
      <c r="S282" s="443"/>
      <c r="T282" s="443"/>
      <c r="U282" s="443"/>
      <c r="V282" s="443"/>
      <c r="W282" s="443"/>
      <c r="X282" s="443"/>
      <c r="Y282" s="443"/>
      <c r="Z282" s="443"/>
      <c r="AA282" s="443"/>
      <c r="AB282" s="443"/>
      <c r="AC282" s="443"/>
      <c r="AD282" s="443"/>
      <c r="AE282" s="443"/>
      <c r="AF282" s="443"/>
      <c r="AG282" s="443"/>
      <c r="AH282" s="443"/>
      <c r="AI282" s="443"/>
      <c r="AJ282" s="443"/>
      <c r="AK282" s="443"/>
      <c r="AL282" s="443"/>
      <c r="AM282" s="443"/>
      <c r="AN282" s="443"/>
      <c r="AO282" s="443"/>
      <c r="AP282" s="443"/>
      <c r="AQ282" s="443"/>
    </row>
    <row r="283" spans="3:43" outlineLevel="1">
      <c r="C283" s="443" t="s">
        <v>304</v>
      </c>
      <c r="D283" s="52" t="s">
        <v>23</v>
      </c>
      <c r="E283" s="645">
        <v>0.3</v>
      </c>
      <c r="F283" s="443"/>
      <c r="G283" s="443"/>
      <c r="H283" s="443"/>
      <c r="I283" s="443"/>
      <c r="J283" s="443"/>
      <c r="K283" s="443"/>
      <c r="L283" s="443"/>
      <c r="M283" s="443"/>
      <c r="N283" s="443"/>
      <c r="O283" s="443"/>
      <c r="P283" s="443"/>
      <c r="Q283" s="443"/>
      <c r="R283" s="443"/>
      <c r="S283" s="443"/>
      <c r="T283" s="443"/>
      <c r="U283" s="443"/>
      <c r="V283" s="443"/>
      <c r="W283" s="443"/>
      <c r="X283" s="443"/>
      <c r="Y283" s="443"/>
      <c r="Z283" s="443"/>
      <c r="AA283" s="443"/>
      <c r="AB283" s="443"/>
      <c r="AC283" s="443"/>
      <c r="AD283" s="443"/>
      <c r="AE283" s="443"/>
      <c r="AF283" s="443"/>
      <c r="AG283" s="443"/>
      <c r="AH283" s="443"/>
      <c r="AI283" s="443"/>
      <c r="AJ283" s="443"/>
      <c r="AK283" s="443"/>
      <c r="AL283" s="443"/>
      <c r="AM283" s="443"/>
      <c r="AN283" s="443"/>
      <c r="AO283" s="443"/>
      <c r="AP283" s="443"/>
      <c r="AQ283" s="443"/>
    </row>
    <row r="284" spans="3:43">
      <c r="C284" s="443"/>
      <c r="D284" s="443"/>
      <c r="E284" s="443"/>
      <c r="F284" s="443"/>
      <c r="G284" s="443"/>
      <c r="H284" s="443"/>
      <c r="I284" s="443"/>
      <c r="J284" s="443"/>
      <c r="K284" s="443"/>
      <c r="L284" s="443"/>
      <c r="M284" s="443"/>
      <c r="N284" s="443"/>
      <c r="O284" s="443"/>
      <c r="P284" s="443"/>
      <c r="Q284" s="443"/>
      <c r="R284" s="443"/>
      <c r="S284" s="443"/>
      <c r="T284" s="443"/>
      <c r="U284" s="443"/>
      <c r="V284" s="443"/>
      <c r="W284" s="443"/>
      <c r="X284" s="443"/>
      <c r="Y284" s="443"/>
      <c r="Z284" s="443"/>
      <c r="AA284" s="443"/>
      <c r="AB284" s="443"/>
      <c r="AC284" s="443"/>
      <c r="AD284" s="443"/>
      <c r="AE284" s="443"/>
      <c r="AF284" s="443"/>
      <c r="AG284" s="443"/>
      <c r="AH284" s="443"/>
      <c r="AI284" s="443"/>
      <c r="AJ284" s="443"/>
      <c r="AK284" s="443"/>
      <c r="AL284" s="443"/>
      <c r="AM284" s="443"/>
      <c r="AN284" s="443"/>
      <c r="AO284" s="443"/>
      <c r="AP284" s="443"/>
      <c r="AQ284" s="443"/>
    </row>
    <row r="285" spans="3:43" ht="16.5" thickBot="1">
      <c r="C285" s="629" t="s">
        <v>305</v>
      </c>
      <c r="D285" s="630"/>
      <c r="E285" s="631"/>
      <c r="F285" s="630"/>
      <c r="G285" s="630"/>
      <c r="H285" s="630"/>
      <c r="I285" s="630"/>
      <c r="J285" s="630"/>
      <c r="K285" s="630"/>
      <c r="L285" s="630"/>
      <c r="M285" s="630"/>
      <c r="N285" s="630"/>
      <c r="O285" s="630"/>
      <c r="P285" s="630"/>
      <c r="Q285" s="630"/>
      <c r="R285" s="630"/>
      <c r="S285" s="630"/>
      <c r="T285" s="630"/>
      <c r="U285" s="630"/>
      <c r="V285" s="630"/>
      <c r="W285" s="630"/>
      <c r="X285" s="630"/>
      <c r="Y285" s="630"/>
      <c r="Z285" s="630"/>
      <c r="AA285" s="630"/>
      <c r="AB285" s="630"/>
      <c r="AC285" s="630"/>
      <c r="AD285" s="630"/>
      <c r="AE285" s="630"/>
      <c r="AF285" s="630"/>
      <c r="AG285" s="630"/>
      <c r="AH285" s="630"/>
      <c r="AI285" s="630"/>
      <c r="AJ285" s="630"/>
      <c r="AK285" s="8"/>
      <c r="AL285" s="8"/>
      <c r="AM285" s="8"/>
      <c r="AN285" s="443"/>
      <c r="AO285" s="443"/>
      <c r="AP285" s="443"/>
      <c r="AQ285" s="443"/>
    </row>
    <row r="286" spans="3:43" outlineLevel="1">
      <c r="C286" s="443"/>
      <c r="D286" s="443"/>
      <c r="E286" s="443"/>
      <c r="F286" s="443"/>
      <c r="G286" s="443"/>
      <c r="H286" s="443"/>
      <c r="I286" s="443"/>
      <c r="J286" s="443"/>
      <c r="K286" s="443"/>
      <c r="L286" s="443"/>
      <c r="M286" s="443"/>
      <c r="N286" s="443"/>
      <c r="O286" s="443"/>
      <c r="P286" s="443"/>
      <c r="Q286" s="443"/>
      <c r="R286" s="443"/>
      <c r="S286" s="443"/>
      <c r="T286" s="443"/>
      <c r="U286" s="443"/>
      <c r="V286" s="443"/>
      <c r="W286" s="443"/>
      <c r="X286" s="443"/>
      <c r="Y286" s="443"/>
      <c r="Z286" s="443"/>
      <c r="AA286" s="443"/>
      <c r="AB286" s="443"/>
      <c r="AC286" s="443"/>
      <c r="AD286" s="443"/>
      <c r="AE286" s="443"/>
      <c r="AF286" s="443"/>
      <c r="AG286" s="443"/>
      <c r="AH286" s="443"/>
      <c r="AI286" s="443"/>
      <c r="AJ286" s="443"/>
      <c r="AK286" s="443"/>
      <c r="AL286" s="443"/>
      <c r="AM286" s="443"/>
      <c r="AN286" s="443"/>
      <c r="AO286" s="443"/>
      <c r="AP286" s="443"/>
      <c r="AQ286" s="443"/>
    </row>
    <row r="287" spans="3:43" outlineLevel="1">
      <c r="C287" s="140" t="s">
        <v>54</v>
      </c>
      <c r="D287" s="443"/>
      <c r="E287" s="443"/>
      <c r="F287" s="443"/>
      <c r="G287" s="443"/>
      <c r="H287" s="443"/>
      <c r="I287" s="443"/>
      <c r="J287" s="443"/>
      <c r="K287" s="443"/>
      <c r="L287" s="443"/>
      <c r="M287" s="443"/>
      <c r="N287" s="443"/>
      <c r="O287" s="443"/>
      <c r="P287" s="443"/>
      <c r="Q287" s="443"/>
      <c r="R287" s="443"/>
      <c r="S287" s="443"/>
      <c r="T287" s="443"/>
      <c r="U287" s="443"/>
      <c r="V287" s="443"/>
      <c r="W287" s="443"/>
      <c r="X287" s="443"/>
      <c r="Y287" s="443"/>
      <c r="Z287" s="443"/>
      <c r="AA287" s="443"/>
      <c r="AB287" s="443"/>
      <c r="AC287" s="443"/>
      <c r="AD287" s="443"/>
      <c r="AE287" s="443"/>
      <c r="AF287" s="443"/>
      <c r="AG287" s="443"/>
      <c r="AH287" s="443"/>
      <c r="AI287" s="443"/>
      <c r="AJ287" s="443"/>
      <c r="AK287" s="443"/>
      <c r="AL287" s="443"/>
      <c r="AM287" s="443"/>
      <c r="AN287" s="443"/>
      <c r="AO287" s="443"/>
      <c r="AP287" s="443"/>
      <c r="AQ287" s="443"/>
    </row>
    <row r="288" spans="3:43" outlineLevel="2">
      <c r="C288" s="652" t="s">
        <v>306</v>
      </c>
      <c r="D288" s="652"/>
      <c r="E288" s="443"/>
      <c r="F288" s="140"/>
      <c r="G288" s="443"/>
      <c r="H288" s="443"/>
      <c r="I288" s="443"/>
      <c r="J288" s="443"/>
      <c r="K288" s="443"/>
      <c r="L288" s="443"/>
      <c r="M288" s="443"/>
      <c r="N288" s="443"/>
      <c r="O288" s="443"/>
      <c r="P288" s="443"/>
      <c r="Q288" s="443"/>
      <c r="R288" s="443"/>
      <c r="S288" s="443"/>
      <c r="T288" s="443"/>
      <c r="U288" s="443"/>
      <c r="V288" s="443"/>
      <c r="W288" s="443"/>
      <c r="X288" s="443"/>
      <c r="Y288" s="443"/>
      <c r="Z288" s="443"/>
      <c r="AA288" s="443"/>
      <c r="AB288" s="443"/>
      <c r="AC288" s="443"/>
      <c r="AD288" s="443"/>
      <c r="AE288" s="443"/>
      <c r="AF288" s="443"/>
      <c r="AG288" s="443"/>
      <c r="AH288" s="443"/>
      <c r="AI288" s="443"/>
      <c r="AJ288" s="443"/>
      <c r="AK288" s="443"/>
      <c r="AL288" s="443"/>
      <c r="AM288" s="443"/>
      <c r="AN288" s="443"/>
      <c r="AO288" s="443"/>
      <c r="AP288" s="443"/>
      <c r="AQ288" s="443"/>
    </row>
    <row r="289" spans="3:43" outlineLevel="2">
      <c r="C289" s="482" t="s">
        <v>307</v>
      </c>
      <c r="D289" s="483" t="s">
        <v>308</v>
      </c>
      <c r="E289" s="443"/>
      <c r="F289" s="484" t="s">
        <v>308</v>
      </c>
      <c r="G289" s="443"/>
      <c r="H289" s="443"/>
      <c r="I289" s="443"/>
      <c r="J289" s="443"/>
      <c r="K289" s="443"/>
      <c r="L289" s="443"/>
      <c r="M289" s="443"/>
      <c r="N289" s="443"/>
      <c r="O289" s="443"/>
      <c r="P289" s="443"/>
      <c r="Q289" s="443"/>
      <c r="R289" s="443"/>
      <c r="S289" s="443"/>
      <c r="T289" s="443"/>
      <c r="U289" s="443"/>
      <c r="V289" s="443"/>
      <c r="W289" s="443"/>
      <c r="X289" s="443"/>
      <c r="Y289" s="443"/>
      <c r="Z289" s="443"/>
      <c r="AA289" s="443"/>
      <c r="AB289" s="443"/>
      <c r="AC289" s="443"/>
      <c r="AD289" s="443"/>
      <c r="AE289" s="443"/>
      <c r="AF289" s="443"/>
      <c r="AG289" s="443"/>
      <c r="AH289" s="443"/>
      <c r="AI289" s="443"/>
      <c r="AJ289" s="443"/>
      <c r="AK289" s="443"/>
      <c r="AL289" s="443"/>
      <c r="AM289" s="443"/>
      <c r="AN289" s="443"/>
      <c r="AO289" s="443"/>
      <c r="AP289" s="443"/>
      <c r="AQ289" s="443"/>
    </row>
    <row r="290" spans="3:43" outlineLevel="2">
      <c r="C290" s="482" t="s">
        <v>309</v>
      </c>
      <c r="D290" s="483" t="s">
        <v>310</v>
      </c>
      <c r="E290" s="443"/>
      <c r="F290" s="484"/>
      <c r="G290" s="443"/>
      <c r="H290" s="140" t="s">
        <v>311</v>
      </c>
      <c r="I290" s="443"/>
      <c r="J290" s="11"/>
      <c r="K290" s="443"/>
      <c r="L290" s="443"/>
      <c r="M290" s="443"/>
      <c r="N290" s="443"/>
      <c r="O290" s="443"/>
      <c r="P290" s="443"/>
      <c r="Q290" s="443"/>
      <c r="R290" s="443"/>
      <c r="S290" s="443"/>
      <c r="T290" s="443"/>
      <c r="U290" s="443"/>
      <c r="V290" s="443"/>
      <c r="W290" s="443"/>
      <c r="X290" s="443"/>
      <c r="Y290" s="443"/>
      <c r="Z290" s="443"/>
      <c r="AA290" s="443"/>
      <c r="AB290" s="443"/>
      <c r="AC290" s="443"/>
      <c r="AD290" s="443"/>
      <c r="AE290" s="443"/>
      <c r="AF290" s="443"/>
      <c r="AG290" s="443"/>
      <c r="AH290" s="443"/>
      <c r="AI290" s="443"/>
      <c r="AJ290" s="443"/>
      <c r="AK290" s="443"/>
      <c r="AL290" s="443"/>
      <c r="AM290" s="443"/>
      <c r="AN290" s="443"/>
      <c r="AO290" s="443"/>
      <c r="AP290" s="443"/>
      <c r="AQ290" s="443"/>
    </row>
    <row r="291" spans="3:43" outlineLevel="2">
      <c r="C291" s="480"/>
      <c r="D291" s="443"/>
      <c r="E291" s="443"/>
      <c r="F291" s="443"/>
      <c r="G291" s="443"/>
      <c r="H291" s="653" t="s">
        <v>188</v>
      </c>
      <c r="I291" s="653" t="s">
        <v>189</v>
      </c>
      <c r="J291" s="653" t="s">
        <v>190</v>
      </c>
      <c r="K291" s="653" t="s">
        <v>191</v>
      </c>
      <c r="L291" s="653" t="s">
        <v>192</v>
      </c>
      <c r="M291" s="653" t="s">
        <v>193</v>
      </c>
      <c r="N291" s="653" t="s">
        <v>194</v>
      </c>
      <c r="O291" s="653" t="s">
        <v>195</v>
      </c>
      <c r="P291" s="653" t="s">
        <v>196</v>
      </c>
      <c r="Q291" s="653" t="s">
        <v>197</v>
      </c>
      <c r="R291" s="653" t="s">
        <v>198</v>
      </c>
      <c r="S291" s="653" t="s">
        <v>199</v>
      </c>
      <c r="T291" s="653" t="s">
        <v>200</v>
      </c>
      <c r="U291" s="653" t="s">
        <v>201</v>
      </c>
      <c r="V291" s="653" t="s">
        <v>202</v>
      </c>
      <c r="W291" s="653" t="s">
        <v>203</v>
      </c>
      <c r="X291" s="653" t="s">
        <v>204</v>
      </c>
      <c r="Y291" s="653" t="s">
        <v>205</v>
      </c>
      <c r="Z291" s="653" t="s">
        <v>206</v>
      </c>
      <c r="AA291" s="653" t="s">
        <v>207</v>
      </c>
      <c r="AB291" s="653" t="s">
        <v>208</v>
      </c>
      <c r="AC291" s="653" t="s">
        <v>209</v>
      </c>
      <c r="AD291" s="653" t="s">
        <v>210</v>
      </c>
      <c r="AE291" s="653" t="s">
        <v>211</v>
      </c>
      <c r="AF291" s="653" t="s">
        <v>212</v>
      </c>
      <c r="AG291" s="653" t="s">
        <v>213</v>
      </c>
      <c r="AH291" s="653" t="s">
        <v>214</v>
      </c>
      <c r="AI291" s="653" t="s">
        <v>215</v>
      </c>
      <c r="AJ291" s="653" t="s">
        <v>216</v>
      </c>
      <c r="AK291" s="653" t="s">
        <v>217</v>
      </c>
      <c r="AL291" s="443"/>
      <c r="AM291" s="443"/>
      <c r="AN291"/>
      <c r="AO291"/>
      <c r="AP291" s="443"/>
      <c r="AQ291" s="443"/>
    </row>
    <row r="292" spans="3:43" outlineLevel="2">
      <c r="C292" s="637" t="s">
        <v>312</v>
      </c>
      <c r="D292" s="763">
        <v>2.5000000000000001E-2</v>
      </c>
      <c r="E292" s="481"/>
      <c r="F292" s="3"/>
      <c r="G292" s="443" t="s">
        <v>313</v>
      </c>
      <c r="H292" s="645">
        <f ca="1">CAPEX!C263</f>
        <v>0.38863423525915008</v>
      </c>
      <c r="I292" s="645">
        <f ca="1">CAPEX!D263</f>
        <v>1.059445098370458E-2</v>
      </c>
      <c r="J292" s="645">
        <f ca="1">CAPEX!E263</f>
        <v>9.2797746703611225E-2</v>
      </c>
      <c r="K292" s="645">
        <f ca="1">CAPEX!F263</f>
        <v>8.7267453032205107E-4</v>
      </c>
      <c r="L292" s="645">
        <f ca="1">CAPEX!G263</f>
        <v>1.1190226138181698E-3</v>
      </c>
      <c r="M292" s="645">
        <f ca="1">CAPEX!H263</f>
        <v>2.9407109084651595E-3</v>
      </c>
      <c r="N292" s="645">
        <f ca="1">CAPEX!I263</f>
        <v>1.7183349247587021E-3</v>
      </c>
      <c r="O292" s="645">
        <f ca="1">CAPEX!J263</f>
        <v>0.23097451996414847</v>
      </c>
      <c r="P292" s="645">
        <f ca="1">CAPEX!K263</f>
        <v>0</v>
      </c>
      <c r="Q292" s="645">
        <f ca="1">CAPEX!L263</f>
        <v>8.7267453032205107E-4</v>
      </c>
      <c r="R292" s="645">
        <f ca="1">CAPEX!M263</f>
        <v>3.5133484967137939E-2</v>
      </c>
      <c r="S292" s="645">
        <f ca="1">CAPEX!N263</f>
        <v>2.3265959909346719E-3</v>
      </c>
      <c r="T292" s="645">
        <f ca="1">CAPEX!O263</f>
        <v>8.7267453032205107E-4</v>
      </c>
      <c r="U292" s="645">
        <f ca="1">CAPEX!P263</f>
        <v>2.7725196803576277E-4</v>
      </c>
      <c r="V292" s="645">
        <f ca="1">CAPEX!Q263</f>
        <v>0.23086562212526915</v>
      </c>
      <c r="W292" s="645">
        <f>CAPEX!R263</f>
        <v>0</v>
      </c>
      <c r="X292" s="645">
        <f>CAPEX!S263</f>
        <v>0</v>
      </c>
      <c r="Y292" s="645">
        <f>CAPEX!T263</f>
        <v>0</v>
      </c>
      <c r="Z292" s="645">
        <f>CAPEX!U263</f>
        <v>0</v>
      </c>
      <c r="AA292" s="645">
        <f>CAPEX!V263</f>
        <v>0</v>
      </c>
      <c r="AB292" s="645">
        <f>CAPEX!W263</f>
        <v>0</v>
      </c>
      <c r="AC292" s="645">
        <f>CAPEX!X263</f>
        <v>0</v>
      </c>
      <c r="AD292" s="645">
        <f>CAPEX!Y263</f>
        <v>0</v>
      </c>
      <c r="AE292" s="645">
        <f>CAPEX!Z263</f>
        <v>0</v>
      </c>
      <c r="AF292" s="645">
        <f>CAPEX!AA263</f>
        <v>0</v>
      </c>
      <c r="AG292" s="645">
        <f>CAPEX!AB263</f>
        <v>0</v>
      </c>
      <c r="AH292" s="645">
        <f>CAPEX!AC263</f>
        <v>0</v>
      </c>
      <c r="AI292" s="645">
        <f>CAPEX!AD263</f>
        <v>0</v>
      </c>
      <c r="AJ292" s="645">
        <f>CAPEX!AE263</f>
        <v>0</v>
      </c>
      <c r="AK292" s="645">
        <f>CAPEX!AF263</f>
        <v>0</v>
      </c>
      <c r="AL292" s="443"/>
      <c r="AM292" s="443"/>
      <c r="AN292"/>
      <c r="AO292"/>
      <c r="AP292" s="443"/>
      <c r="AQ292" s="443"/>
    </row>
    <row r="293" spans="3:43" outlineLevel="2">
      <c r="C293" s="637" t="s">
        <v>314</v>
      </c>
      <c r="D293" s="763">
        <v>2.5000000000000001E-2</v>
      </c>
      <c r="E293" s="481"/>
      <c r="F293" s="3"/>
      <c r="G293" s="443" t="s">
        <v>315</v>
      </c>
      <c r="H293" s="645">
        <f>CAPEX!C264</f>
        <v>0</v>
      </c>
      <c r="I293" s="645">
        <f>CAPEX!D264</f>
        <v>0</v>
      </c>
      <c r="J293" s="645">
        <f>CAPEX!E264</f>
        <v>0</v>
      </c>
      <c r="K293" s="645">
        <f>CAPEX!F264</f>
        <v>0</v>
      </c>
      <c r="L293" s="645">
        <f>CAPEX!G264</f>
        <v>0</v>
      </c>
      <c r="M293" s="645">
        <f>CAPEX!H264</f>
        <v>0</v>
      </c>
      <c r="N293" s="645">
        <f>CAPEX!I264</f>
        <v>0</v>
      </c>
      <c r="O293" s="645">
        <f>CAPEX!J264</f>
        <v>0</v>
      </c>
      <c r="P293" s="645">
        <f>CAPEX!K264</f>
        <v>0</v>
      </c>
      <c r="Q293" s="645">
        <f>CAPEX!L264</f>
        <v>0</v>
      </c>
      <c r="R293" s="645">
        <f>CAPEX!M264</f>
        <v>0</v>
      </c>
      <c r="S293" s="645">
        <f>CAPEX!N264</f>
        <v>0</v>
      </c>
      <c r="T293" s="645">
        <f>CAPEX!O264</f>
        <v>0</v>
      </c>
      <c r="U293" s="645">
        <f>CAPEX!P264</f>
        <v>0</v>
      </c>
      <c r="V293" s="645">
        <f>CAPEX!Q264</f>
        <v>0</v>
      </c>
      <c r="W293" s="645">
        <f>CAPEX!R264</f>
        <v>7.4457513117896744E-3</v>
      </c>
      <c r="X293" s="645">
        <f>CAPEX!S264</f>
        <v>2.1925206172085467E-3</v>
      </c>
      <c r="Y293" s="645">
        <f>CAPEX!T264</f>
        <v>0</v>
      </c>
      <c r="Z293" s="645">
        <f>CAPEX!U264</f>
        <v>1.7467828225188975E-3</v>
      </c>
      <c r="AA293" s="645">
        <f>CAPEX!V264</f>
        <v>5.4134291899826539E-4</v>
      </c>
      <c r="AB293" s="645">
        <f>CAPEX!W264</f>
        <v>6.8057857445339015E-2</v>
      </c>
      <c r="AC293" s="645">
        <f>CAPEX!X264</f>
        <v>0.45673298047047001</v>
      </c>
      <c r="AD293" s="645">
        <f>CAPEX!Y264</f>
        <v>5.4134291899826539E-4</v>
      </c>
      <c r="AE293" s="645">
        <f>CAPEX!Z264</f>
        <v>0</v>
      </c>
      <c r="AF293" s="645">
        <f>CAPEX!AA264</f>
        <v>2.0754993915974075E-3</v>
      </c>
      <c r="AG293" s="645">
        <f>CAPEX!AB264</f>
        <v>6.2831706087956782E-3</v>
      </c>
      <c r="AH293" s="645">
        <f>CAPEX!AC264</f>
        <v>1.6511776982102815E-3</v>
      </c>
      <c r="AI293" s="645">
        <f>CAPEX!AD264</f>
        <v>1.7467828225188975E-3</v>
      </c>
      <c r="AJ293" s="645">
        <f>CAPEX!AE264</f>
        <v>0.45098479097355504</v>
      </c>
      <c r="AK293" s="645">
        <f>CAPEX!AF264</f>
        <v>0</v>
      </c>
      <c r="AL293" s="443"/>
      <c r="AM293" s="443"/>
      <c r="AN293"/>
      <c r="AO293"/>
      <c r="AP293" s="443"/>
      <c r="AQ293" s="443"/>
    </row>
    <row r="294" spans="3:43" outlineLevel="2">
      <c r="C294" s="480"/>
      <c r="D294" s="443"/>
      <c r="E294" s="443"/>
      <c r="F294" s="443"/>
      <c r="G294" s="443"/>
      <c r="H294" s="443"/>
      <c r="I294" s="443"/>
      <c r="J294" s="443"/>
      <c r="K294" s="443"/>
      <c r="L294" s="443"/>
      <c r="M294" s="443"/>
      <c r="N294" s="443"/>
      <c r="O294" s="443"/>
      <c r="P294" s="443"/>
      <c r="Q294" s="443"/>
      <c r="R294" s="443"/>
      <c r="S294" s="443"/>
      <c r="T294" s="443"/>
      <c r="U294" s="443"/>
      <c r="V294" s="443"/>
      <c r="W294" s="443"/>
      <c r="X294" s="443"/>
      <c r="Y294" s="443"/>
      <c r="Z294" s="443"/>
      <c r="AA294" s="443"/>
      <c r="AB294" s="443"/>
      <c r="AC294" s="443"/>
      <c r="AD294" s="443"/>
      <c r="AE294" s="443"/>
      <c r="AF294" s="443"/>
      <c r="AG294" s="443"/>
      <c r="AH294" s="443"/>
      <c r="AI294" s="443"/>
      <c r="AJ294" s="443"/>
      <c r="AK294" s="443"/>
      <c r="AL294" s="443"/>
      <c r="AM294" s="443"/>
      <c r="AN294" s="443"/>
      <c r="AO294" s="443"/>
      <c r="AP294" s="443"/>
      <c r="AQ294" s="443"/>
    </row>
    <row r="295" spans="3:43" outlineLevel="2">
      <c r="C295" s="29" t="s">
        <v>54</v>
      </c>
      <c r="D295" s="443"/>
      <c r="E295" s="443"/>
      <c r="F295" s="443"/>
      <c r="G295" s="443"/>
      <c r="H295" s="443"/>
      <c r="I295" s="443"/>
      <c r="J295" s="443"/>
      <c r="K295" s="443"/>
      <c r="L295" s="443"/>
      <c r="M295" s="443"/>
      <c r="N295" s="443"/>
      <c r="O295" s="443"/>
      <c r="P295" s="443"/>
      <c r="Q295" s="443"/>
      <c r="R295" s="443"/>
      <c r="S295" s="443"/>
      <c r="T295" s="443"/>
      <c r="U295" s="443"/>
      <c r="V295" s="443"/>
      <c r="W295" s="443"/>
      <c r="X295" s="443"/>
      <c r="Y295" s="443"/>
      <c r="Z295" s="443"/>
      <c r="AA295" s="443"/>
      <c r="AB295" s="443"/>
      <c r="AC295" s="443"/>
      <c r="AD295" s="443"/>
      <c r="AE295" s="443"/>
      <c r="AF295" s="443"/>
      <c r="AG295" s="443"/>
      <c r="AH295" s="443"/>
      <c r="AI295" s="443"/>
      <c r="AJ295" s="443"/>
      <c r="AK295" s="443"/>
      <c r="AL295" s="443"/>
      <c r="AM295" s="443"/>
      <c r="AN295" s="443"/>
      <c r="AO295" s="443"/>
      <c r="AP295" s="443"/>
      <c r="AQ295" s="443"/>
    </row>
    <row r="296" spans="3:43" outlineLevel="2">
      <c r="C296" s="637" t="s">
        <v>316</v>
      </c>
      <c r="D296" s="15">
        <v>1.3</v>
      </c>
      <c r="E296" s="443"/>
      <c r="F296" s="443"/>
      <c r="G296" s="443"/>
      <c r="H296" s="443"/>
      <c r="I296" s="443"/>
      <c r="J296" s="443"/>
      <c r="K296" s="443"/>
      <c r="L296" s="443"/>
      <c r="M296" s="443"/>
      <c r="N296" s="443"/>
      <c r="O296" s="443"/>
      <c r="P296" s="443"/>
      <c r="Q296" s="443"/>
      <c r="R296" s="443"/>
      <c r="S296" s="443"/>
      <c r="T296" s="443"/>
      <c r="U296" s="443"/>
      <c r="V296" s="443"/>
      <c r="W296" s="443"/>
      <c r="X296" s="443"/>
      <c r="Y296" s="443"/>
      <c r="Z296" s="443"/>
      <c r="AA296" s="443"/>
      <c r="AB296" s="443"/>
      <c r="AC296" s="443"/>
      <c r="AD296" s="443"/>
      <c r="AE296" s="443"/>
      <c r="AF296" s="443"/>
      <c r="AG296" s="443"/>
      <c r="AH296" s="443"/>
      <c r="AI296" s="443"/>
      <c r="AJ296" s="443"/>
      <c r="AK296" s="443"/>
      <c r="AL296" s="443"/>
      <c r="AM296" s="443"/>
      <c r="AN296" s="443"/>
      <c r="AO296" s="443"/>
      <c r="AP296" s="443"/>
      <c r="AQ296" s="443"/>
    </row>
    <row r="297" spans="3:43" outlineLevel="2">
      <c r="C297" s="637" t="s">
        <v>317</v>
      </c>
      <c r="D297" s="115" t="s">
        <v>318</v>
      </c>
      <c r="E297" s="443"/>
      <c r="F297" s="443"/>
      <c r="G297" s="443"/>
      <c r="H297" s="443"/>
      <c r="I297" s="443"/>
      <c r="J297" s="443"/>
      <c r="K297" s="443"/>
      <c r="L297" s="443"/>
      <c r="M297" s="443"/>
      <c r="N297" s="443"/>
      <c r="O297" s="443"/>
      <c r="P297" s="443"/>
      <c r="Q297" s="443"/>
      <c r="R297" s="443"/>
      <c r="S297" s="443"/>
      <c r="T297" s="443"/>
      <c r="U297" s="443"/>
      <c r="V297" s="443"/>
      <c r="W297" s="443"/>
      <c r="X297" s="443"/>
      <c r="Y297" s="443"/>
      <c r="Z297" s="443"/>
      <c r="AA297" s="443"/>
      <c r="AB297" s="443"/>
      <c r="AC297" s="443"/>
      <c r="AD297" s="443"/>
      <c r="AE297" s="443"/>
      <c r="AF297" s="443"/>
      <c r="AG297" s="443"/>
      <c r="AH297" s="443"/>
      <c r="AI297" s="443"/>
      <c r="AJ297" s="443"/>
      <c r="AK297" s="443"/>
      <c r="AL297" s="443"/>
      <c r="AM297" s="443"/>
      <c r="AN297" s="443"/>
      <c r="AO297" s="443"/>
      <c r="AP297" s="443"/>
      <c r="AQ297" s="443"/>
    </row>
    <row r="298" spans="3:43" outlineLevel="2">
      <c r="C298" s="637" t="s">
        <v>319</v>
      </c>
      <c r="D298" s="115">
        <f>16-4</f>
        <v>12</v>
      </c>
      <c r="E298" s="443"/>
      <c r="F298" s="443"/>
      <c r="G298" s="443"/>
      <c r="H298" s="443"/>
      <c r="I298" s="443"/>
      <c r="J298" s="443"/>
      <c r="K298" s="443"/>
      <c r="L298" s="443"/>
      <c r="M298" s="443"/>
      <c r="N298" s="443"/>
      <c r="O298" s="443"/>
      <c r="P298" s="443"/>
      <c r="Q298" s="443"/>
      <c r="R298" s="443"/>
      <c r="S298" s="443"/>
      <c r="T298" s="443"/>
      <c r="U298" s="443"/>
      <c r="V298" s="443"/>
      <c r="W298" s="443"/>
      <c r="X298" s="443"/>
      <c r="Y298" s="443"/>
      <c r="Z298" s="443"/>
      <c r="AA298" s="443"/>
      <c r="AB298" s="443"/>
      <c r="AC298" s="443"/>
      <c r="AD298" s="443"/>
      <c r="AE298" s="443"/>
      <c r="AF298" s="443"/>
      <c r="AG298" s="443"/>
      <c r="AH298" s="443"/>
      <c r="AI298" s="443"/>
      <c r="AJ298" s="443"/>
      <c r="AK298" s="443"/>
      <c r="AL298" s="443"/>
      <c r="AM298" s="443"/>
      <c r="AN298" s="443"/>
      <c r="AO298" s="443"/>
      <c r="AP298" s="443"/>
      <c r="AQ298" s="443"/>
    </row>
    <row r="299" spans="3:43" outlineLevel="2">
      <c r="C299" s="637" t="s">
        <v>320</v>
      </c>
      <c r="D299" s="116">
        <v>2</v>
      </c>
      <c r="E299" s="443"/>
      <c r="F299" s="443"/>
      <c r="G299" s="443"/>
      <c r="H299" s="443"/>
      <c r="I299" s="443"/>
      <c r="J299" s="443"/>
      <c r="K299" s="443"/>
      <c r="L299" s="443"/>
      <c r="M299" s="443"/>
      <c r="N299" s="443"/>
      <c r="O299" s="443"/>
      <c r="P299" s="443"/>
      <c r="Q299" s="443"/>
      <c r="R299" s="443"/>
      <c r="S299" s="443"/>
      <c r="T299" s="443"/>
      <c r="U299" s="443"/>
      <c r="V299" s="443"/>
      <c r="W299" s="443"/>
      <c r="X299" s="443"/>
      <c r="Y299" s="443"/>
      <c r="Z299" s="443"/>
      <c r="AA299" s="443"/>
      <c r="AB299" s="443"/>
      <c r="AC299" s="443"/>
      <c r="AD299" s="443"/>
      <c r="AE299" s="443"/>
      <c r="AF299" s="443"/>
      <c r="AG299" s="443"/>
      <c r="AH299" s="443"/>
      <c r="AI299" s="443"/>
      <c r="AJ299" s="443"/>
      <c r="AK299" s="443"/>
      <c r="AL299" s="443"/>
      <c r="AM299" s="443"/>
      <c r="AN299" s="443"/>
      <c r="AO299" s="443"/>
      <c r="AP299" s="443"/>
      <c r="AQ299" s="443"/>
    </row>
    <row r="300" spans="3:43" outlineLevel="2">
      <c r="C300" s="480"/>
      <c r="D300" s="443"/>
      <c r="E300" s="443"/>
      <c r="F300" s="443"/>
      <c r="G300" s="443"/>
      <c r="H300" s="443"/>
      <c r="I300" s="443"/>
      <c r="J300" s="443"/>
      <c r="K300" s="443"/>
      <c r="L300" s="443"/>
      <c r="M300" s="443"/>
      <c r="N300" s="443"/>
      <c r="O300" s="443"/>
      <c r="P300" s="443"/>
      <c r="Q300" s="443"/>
      <c r="R300" s="443"/>
      <c r="S300" s="443"/>
      <c r="T300" s="443"/>
      <c r="U300" s="443"/>
      <c r="V300" s="443"/>
      <c r="W300" s="443"/>
      <c r="X300" s="443"/>
      <c r="Y300" s="443"/>
      <c r="Z300" s="443"/>
      <c r="AA300" s="443"/>
      <c r="AB300" s="443"/>
      <c r="AC300" s="443"/>
      <c r="AD300" s="443"/>
      <c r="AE300" s="443"/>
      <c r="AF300" s="443"/>
      <c r="AG300" s="443"/>
      <c r="AH300" s="443"/>
      <c r="AI300" s="443"/>
      <c r="AJ300" s="443"/>
      <c r="AK300" s="443"/>
      <c r="AL300" s="443"/>
      <c r="AM300" s="443"/>
      <c r="AN300" s="443"/>
      <c r="AO300" s="443"/>
      <c r="AP300" s="443"/>
      <c r="AQ300" s="443"/>
    </row>
    <row r="301" spans="3:43" outlineLevel="2">
      <c r="C301" s="637" t="s">
        <v>91</v>
      </c>
      <c r="D301" s="16">
        <v>3</v>
      </c>
      <c r="E301" s="4" t="s">
        <v>321</v>
      </c>
      <c r="F301" s="443"/>
      <c r="G301" s="443"/>
      <c r="H301" s="443"/>
      <c r="I301" s="443"/>
      <c r="J301" s="443"/>
      <c r="K301" s="443"/>
      <c r="L301" s="443"/>
      <c r="M301" s="443"/>
      <c r="N301" s="443"/>
      <c r="O301" s="443"/>
      <c r="P301" s="443"/>
      <c r="Q301" s="443"/>
      <c r="R301" s="443"/>
      <c r="S301" s="443"/>
      <c r="T301" s="443"/>
      <c r="U301" s="443"/>
      <c r="V301" s="443"/>
      <c r="W301" s="443"/>
      <c r="X301" s="443"/>
      <c r="Y301" s="443"/>
      <c r="Z301" s="443"/>
      <c r="AA301" s="443"/>
      <c r="AB301" s="443"/>
      <c r="AC301" s="443"/>
      <c r="AD301" s="443"/>
      <c r="AE301" s="443"/>
      <c r="AF301" s="443"/>
      <c r="AG301" s="443"/>
      <c r="AH301" s="443"/>
      <c r="AI301" s="443"/>
      <c r="AJ301" s="443"/>
      <c r="AK301" s="443"/>
      <c r="AL301" s="443"/>
      <c r="AM301" s="443"/>
      <c r="AN301" s="443"/>
      <c r="AO301" s="443"/>
      <c r="AP301" s="443"/>
      <c r="AQ301" s="443"/>
    </row>
    <row r="302" spans="3:43" outlineLevel="2">
      <c r="C302" s="480"/>
      <c r="D302" s="443"/>
      <c r="E302" s="443"/>
      <c r="F302" s="443"/>
      <c r="G302" s="443"/>
      <c r="H302" s="443"/>
      <c r="I302" s="443"/>
      <c r="J302" s="443"/>
      <c r="K302" s="443"/>
      <c r="L302" s="443"/>
      <c r="M302" s="443"/>
      <c r="N302" s="443"/>
      <c r="O302" s="443"/>
      <c r="P302" s="443"/>
      <c r="Q302" s="443"/>
      <c r="R302" s="443"/>
      <c r="S302" s="443"/>
      <c r="T302" s="443"/>
      <c r="U302" s="443"/>
      <c r="V302" s="443"/>
      <c r="W302" s="443"/>
      <c r="X302" s="443"/>
      <c r="Y302" s="443"/>
      <c r="Z302" s="443"/>
      <c r="AA302" s="443"/>
      <c r="AB302" s="443"/>
      <c r="AC302" s="443"/>
      <c r="AD302" s="443"/>
      <c r="AE302" s="443"/>
      <c r="AF302" s="443"/>
      <c r="AG302" s="443"/>
      <c r="AH302" s="443"/>
      <c r="AI302" s="443"/>
      <c r="AJ302" s="443"/>
      <c r="AK302" s="443"/>
      <c r="AL302" s="443"/>
      <c r="AM302" s="443"/>
      <c r="AN302" s="443"/>
      <c r="AO302" s="443"/>
      <c r="AP302" s="443"/>
      <c r="AQ302" s="443"/>
    </row>
    <row r="303" spans="3:43" outlineLevel="2">
      <c r="C303" s="637" t="s">
        <v>67</v>
      </c>
      <c r="D303" s="763">
        <v>0.02</v>
      </c>
      <c r="E303" s="4"/>
      <c r="F303" s="443"/>
      <c r="G303" s="443"/>
      <c r="H303" s="443"/>
      <c r="I303" s="443"/>
      <c r="J303" s="443"/>
      <c r="K303" s="443"/>
      <c r="L303" s="443"/>
      <c r="M303" s="443"/>
      <c r="N303" s="443"/>
      <c r="O303" s="443"/>
      <c r="P303" s="443"/>
      <c r="Q303" s="443"/>
      <c r="R303" s="443"/>
      <c r="S303" s="443"/>
      <c r="T303" s="443"/>
      <c r="U303" s="443"/>
      <c r="V303" s="443"/>
      <c r="W303" s="443"/>
      <c r="X303" s="443"/>
      <c r="Y303" s="443"/>
      <c r="Z303" s="443"/>
      <c r="AA303" s="443"/>
      <c r="AB303" s="443"/>
      <c r="AC303" s="443"/>
      <c r="AD303" s="443"/>
      <c r="AE303" s="443"/>
      <c r="AF303" s="443"/>
      <c r="AG303" s="443"/>
      <c r="AH303" s="443"/>
      <c r="AI303" s="443"/>
      <c r="AJ303" s="443"/>
      <c r="AK303" s="443"/>
      <c r="AL303" s="443"/>
      <c r="AM303" s="443"/>
      <c r="AN303" s="443"/>
      <c r="AO303" s="443"/>
      <c r="AP303" s="443"/>
      <c r="AQ303" s="443"/>
    </row>
    <row r="304" spans="3:43" outlineLevel="2">
      <c r="C304" s="637" t="s">
        <v>322</v>
      </c>
      <c r="D304" s="766">
        <v>10</v>
      </c>
      <c r="E304" s="4" t="s">
        <v>323</v>
      </c>
      <c r="F304" s="443"/>
      <c r="G304" s="443"/>
      <c r="H304" s="443"/>
      <c r="I304" s="443"/>
      <c r="J304" s="443"/>
      <c r="K304" s="443"/>
      <c r="L304" s="443"/>
      <c r="M304" s="443"/>
      <c r="N304" s="443"/>
      <c r="O304" s="443"/>
      <c r="P304" s="443"/>
      <c r="Q304" s="443"/>
      <c r="R304" s="443"/>
      <c r="S304" s="443"/>
      <c r="T304" s="443"/>
      <c r="U304" s="443"/>
      <c r="V304" s="443"/>
      <c r="W304" s="443"/>
      <c r="X304" s="443"/>
      <c r="Y304" s="443"/>
      <c r="Z304" s="443"/>
      <c r="AA304" s="443"/>
      <c r="AB304" s="443"/>
      <c r="AC304" s="443"/>
      <c r="AD304" s="443"/>
      <c r="AE304" s="443"/>
      <c r="AF304" s="443"/>
      <c r="AG304" s="443"/>
      <c r="AH304" s="443"/>
      <c r="AI304" s="443"/>
      <c r="AJ304" s="443"/>
      <c r="AK304" s="443"/>
      <c r="AL304" s="443"/>
      <c r="AM304" s="443"/>
      <c r="AN304" s="443"/>
      <c r="AO304" s="443"/>
      <c r="AP304" s="443"/>
      <c r="AQ304" s="443"/>
    </row>
    <row r="305" spans="3:39" outlineLevel="1">
      <c r="C305" s="443"/>
      <c r="D305"/>
      <c r="E305" s="443"/>
      <c r="F305" s="443"/>
      <c r="G305" s="443"/>
      <c r="H305" s="443"/>
      <c r="I305" s="443"/>
      <c r="J305" s="443"/>
      <c r="K305" s="443"/>
      <c r="L305" s="443"/>
      <c r="M305" s="443"/>
      <c r="N305" s="443"/>
      <c r="O305" s="443"/>
      <c r="P305" s="443"/>
      <c r="Q305" s="443"/>
      <c r="R305" s="443"/>
      <c r="S305" s="443"/>
      <c r="T305" s="443"/>
      <c r="U305" s="443"/>
      <c r="V305" s="443"/>
      <c r="W305" s="443"/>
      <c r="X305" s="443"/>
      <c r="Y305" s="443"/>
      <c r="Z305" s="443"/>
      <c r="AA305" s="443"/>
      <c r="AB305" s="443"/>
      <c r="AC305" s="443"/>
      <c r="AD305" s="443"/>
      <c r="AE305" s="443"/>
      <c r="AF305" s="443"/>
      <c r="AG305" s="443"/>
      <c r="AH305" s="443"/>
      <c r="AI305" s="443"/>
      <c r="AJ305" s="443"/>
      <c r="AK305" s="443"/>
      <c r="AL305" s="443"/>
      <c r="AM305" s="443"/>
    </row>
    <row r="306" spans="3:39">
      <c r="C306" s="443"/>
      <c r="D306" s="443"/>
      <c r="E306" s="443"/>
      <c r="F306" s="443"/>
      <c r="G306" s="443"/>
      <c r="H306" s="443"/>
      <c r="I306" s="443"/>
      <c r="J306" s="443"/>
      <c r="K306" s="443"/>
      <c r="L306" s="443"/>
      <c r="M306" s="443"/>
      <c r="N306" s="443"/>
      <c r="O306" s="443"/>
      <c r="P306" s="443"/>
      <c r="Q306" s="443"/>
      <c r="R306" s="443"/>
      <c r="S306" s="443"/>
      <c r="T306" s="443"/>
      <c r="U306" s="443"/>
      <c r="V306" s="443"/>
      <c r="W306" s="443"/>
      <c r="X306" s="443"/>
      <c r="Y306" s="443"/>
      <c r="Z306" s="443"/>
      <c r="AA306" s="443"/>
      <c r="AB306" s="443"/>
      <c r="AC306" s="443"/>
      <c r="AD306" s="443"/>
      <c r="AE306" s="443"/>
      <c r="AF306" s="443"/>
      <c r="AG306" s="443"/>
      <c r="AH306" s="443"/>
      <c r="AI306" s="443"/>
      <c r="AJ306" s="443"/>
      <c r="AK306" s="443"/>
      <c r="AL306" s="443"/>
      <c r="AM306" s="443"/>
    </row>
    <row r="307" spans="3:39" s="443" customFormat="1" ht="16.5" thickBot="1">
      <c r="C307" s="629" t="s">
        <v>118</v>
      </c>
      <c r="D307" s="630"/>
      <c r="E307" s="631"/>
      <c r="F307" s="630"/>
      <c r="G307" s="630"/>
      <c r="H307" s="630"/>
      <c r="I307" s="630"/>
      <c r="J307" s="630"/>
      <c r="K307" s="630"/>
      <c r="L307" s="630"/>
      <c r="M307" s="630"/>
      <c r="N307" s="630"/>
      <c r="O307" s="630"/>
      <c r="P307" s="630"/>
      <c r="Q307" s="630"/>
      <c r="R307" s="630"/>
      <c r="S307" s="630"/>
      <c r="T307" s="630"/>
      <c r="U307" s="630"/>
      <c r="V307" s="630"/>
      <c r="W307" s="630"/>
      <c r="X307" s="630"/>
      <c r="Y307" s="630"/>
      <c r="Z307" s="630"/>
      <c r="AA307" s="630"/>
      <c r="AB307" s="630"/>
      <c r="AC307" s="630"/>
      <c r="AD307" s="630"/>
      <c r="AE307" s="630"/>
      <c r="AF307" s="630"/>
      <c r="AG307" s="630"/>
      <c r="AH307" s="630"/>
      <c r="AI307" s="630"/>
      <c r="AJ307" s="630"/>
      <c r="AK307" s="8"/>
      <c r="AL307" s="8"/>
      <c r="AM307" s="8"/>
    </row>
    <row r="308" spans="3:39" s="443" customFormat="1" outlineLevel="1"/>
    <row r="309" spans="3:39" s="443" customFormat="1" outlineLevel="1">
      <c r="C309" s="11" t="s">
        <v>69</v>
      </c>
    </row>
    <row r="310" spans="3:39" s="443" customFormat="1" outlineLevel="2">
      <c r="C310" s="443" t="s">
        <v>324</v>
      </c>
      <c r="D310">
        <v>0</v>
      </c>
      <c r="E310" s="654" t="s">
        <v>325</v>
      </c>
    </row>
    <row r="311" spans="3:39" s="443" customFormat="1" outlineLevel="2">
      <c r="C311" s="443" t="s">
        <v>326</v>
      </c>
      <c r="D311">
        <v>1</v>
      </c>
    </row>
    <row r="312" spans="3:39" s="443" customFormat="1" outlineLevel="2"/>
    <row r="313" spans="3:39" s="443" customFormat="1" outlineLevel="1"/>
    <row r="314" spans="3:39" s="443" customFormat="1" outlineLevel="1">
      <c r="C314" s="11" t="s">
        <v>70</v>
      </c>
    </row>
    <row r="315" spans="3:39" s="443" customFormat="1" outlineLevel="2">
      <c r="C315" s="443" t="s">
        <v>327</v>
      </c>
      <c r="D315" s="746">
        <v>0.05</v>
      </c>
      <c r="E315" s="4" t="s">
        <v>23</v>
      </c>
    </row>
    <row r="316" spans="3:39" s="443" customFormat="1" outlineLevel="2">
      <c r="C316" s="443" t="s">
        <v>328</v>
      </c>
      <c r="D316" s="746">
        <v>0.2</v>
      </c>
      <c r="E316" s="4" t="s">
        <v>23</v>
      </c>
    </row>
    <row r="317" spans="3:39" s="443" customFormat="1" outlineLevel="2"/>
    <row r="318" spans="3:39" s="443" customFormat="1" outlineLevel="1"/>
    <row r="319" spans="3:39" s="443" customFormat="1"/>
    <row r="320" spans="3:39" s="443" customFormat="1" ht="16.5" thickBot="1">
      <c r="C320" s="629" t="s">
        <v>329</v>
      </c>
      <c r="D320" s="630"/>
      <c r="E320" s="631"/>
      <c r="F320" s="630"/>
      <c r="G320" s="630"/>
      <c r="H320" s="630"/>
      <c r="I320" s="630"/>
      <c r="J320" s="630"/>
      <c r="K320" s="630"/>
      <c r="L320" s="630"/>
      <c r="M320" s="630"/>
      <c r="N320" s="630"/>
      <c r="O320" s="630"/>
      <c r="P320" s="630"/>
      <c r="Q320" s="630"/>
      <c r="R320" s="630"/>
      <c r="S320" s="630"/>
      <c r="T320" s="630"/>
      <c r="U320" s="630"/>
      <c r="V320" s="630"/>
      <c r="W320" s="630"/>
      <c r="X320" s="630"/>
      <c r="Y320" s="630"/>
      <c r="Z320" s="630"/>
      <c r="AA320" s="630"/>
      <c r="AB320" s="630"/>
      <c r="AC320" s="630"/>
      <c r="AD320" s="630"/>
      <c r="AE320" s="630"/>
      <c r="AF320" s="630"/>
      <c r="AG320" s="630"/>
      <c r="AH320" s="630"/>
      <c r="AI320" s="630"/>
      <c r="AJ320" s="630"/>
      <c r="AK320" s="8"/>
      <c r="AL320" s="8"/>
      <c r="AM320" s="8"/>
    </row>
    <row r="321" spans="3:39" s="443" customFormat="1" outlineLevel="1"/>
    <row r="322" spans="3:39" s="443" customFormat="1" outlineLevel="1">
      <c r="C322" s="443" t="s">
        <v>330</v>
      </c>
      <c r="D322" s="655">
        <v>1.3</v>
      </c>
    </row>
    <row r="323" spans="3:39" s="443" customFormat="1" outlineLevel="1">
      <c r="C323" s="443" t="s">
        <v>331</v>
      </c>
      <c r="D323" s="655">
        <v>1</v>
      </c>
    </row>
    <row r="324" spans="3:39" s="443" customFormat="1" outlineLevel="1"/>
    <row r="325" spans="3:39" s="443" customFormat="1" outlineLevel="1"/>
    <row r="326" spans="3:39" s="443" customFormat="1"/>
    <row r="327" spans="3:39" s="443" customFormat="1" ht="16.5" thickBot="1">
      <c r="C327" s="629" t="s">
        <v>332</v>
      </c>
      <c r="D327" s="630"/>
      <c r="E327" s="631"/>
      <c r="F327" s="630"/>
      <c r="G327" s="630"/>
      <c r="H327" s="630"/>
      <c r="I327" s="630"/>
      <c r="J327" s="630"/>
      <c r="K327" s="630"/>
      <c r="L327" s="630"/>
      <c r="M327" s="630"/>
      <c r="N327" s="630"/>
      <c r="O327" s="630"/>
      <c r="P327" s="630"/>
      <c r="Q327" s="630"/>
      <c r="R327" s="630"/>
      <c r="S327" s="630"/>
      <c r="T327" s="630"/>
      <c r="U327" s="630"/>
      <c r="V327" s="630"/>
      <c r="W327" s="630"/>
      <c r="X327" s="630"/>
      <c r="Y327" s="630"/>
      <c r="Z327" s="630"/>
      <c r="AA327" s="630"/>
      <c r="AB327" s="630"/>
      <c r="AC327" s="630"/>
      <c r="AD327" s="630"/>
      <c r="AE327" s="630"/>
      <c r="AF327" s="630"/>
      <c r="AG327" s="630"/>
      <c r="AH327" s="630"/>
      <c r="AI327" s="630"/>
      <c r="AJ327" s="630"/>
      <c r="AK327" s="8"/>
      <c r="AL327" s="8"/>
      <c r="AM327" s="8"/>
    </row>
    <row r="328" spans="3:39" s="443" customFormat="1" outlineLevel="1"/>
    <row r="329" spans="3:39" s="443" customFormat="1" outlineLevel="1">
      <c r="C329" s="443" t="s">
        <v>333</v>
      </c>
      <c r="D329" s="656">
        <v>45083</v>
      </c>
      <c r="E329" s="443" t="s">
        <v>334</v>
      </c>
    </row>
    <row r="330" spans="3:39" s="443" customFormat="1" outlineLevel="1"/>
    <row r="331" spans="3:39" s="443" customFormat="1" outlineLevel="1">
      <c r="C331" s="443" t="s">
        <v>335</v>
      </c>
      <c r="D331" s="746">
        <v>0.1729</v>
      </c>
      <c r="E331" s="443" t="s">
        <v>23</v>
      </c>
      <c r="F331" s="11"/>
    </row>
    <row r="332" spans="3:39" s="443" customFormat="1" outlineLevel="1">
      <c r="C332" s="443" t="s">
        <v>336</v>
      </c>
      <c r="D332" s="746">
        <v>0.1109</v>
      </c>
      <c r="E332" s="443" t="s">
        <v>23</v>
      </c>
    </row>
    <row r="333" spans="3:39" s="443" customFormat="1" outlineLevel="1"/>
    <row r="334" spans="3:39" s="443" customFormat="1" outlineLevel="1">
      <c r="C334" s="443" t="s">
        <v>337</v>
      </c>
      <c r="D334" s="657">
        <f>Sensitivity!E18</f>
        <v>0.1109</v>
      </c>
      <c r="E334" s="443" t="s">
        <v>23</v>
      </c>
    </row>
    <row r="335" spans="3:39" s="443" customFormat="1" outlineLevel="1"/>
    <row r="336" spans="3:39" s="443" customFormat="1" outlineLevel="1"/>
    <row r="337" spans="3:39" s="443" customFormat="1"/>
    <row r="338" spans="3:39" s="443" customFormat="1" ht="16.5" thickBot="1">
      <c r="C338" s="629" t="s">
        <v>338</v>
      </c>
      <c r="D338" s="630"/>
      <c r="E338" s="631"/>
      <c r="F338" s="630"/>
      <c r="G338" s="630"/>
      <c r="H338" s="630"/>
      <c r="I338" s="630"/>
      <c r="J338" s="630"/>
      <c r="K338" s="630"/>
      <c r="L338" s="630"/>
      <c r="M338" s="630"/>
      <c r="N338" s="630"/>
      <c r="O338" s="630"/>
      <c r="P338" s="630"/>
      <c r="Q338" s="630"/>
      <c r="R338" s="630"/>
      <c r="S338" s="630"/>
      <c r="T338" s="630"/>
      <c r="U338" s="630"/>
      <c r="V338" s="630"/>
      <c r="W338" s="630"/>
      <c r="X338" s="630"/>
      <c r="Y338" s="630"/>
      <c r="Z338" s="630"/>
      <c r="AA338" s="630"/>
      <c r="AB338" s="630"/>
      <c r="AC338" s="630"/>
      <c r="AD338" s="630"/>
      <c r="AE338" s="630"/>
      <c r="AF338" s="630"/>
      <c r="AG338" s="630"/>
      <c r="AH338" s="630"/>
      <c r="AI338" s="630"/>
      <c r="AJ338" s="630"/>
      <c r="AK338" s="8"/>
      <c r="AL338" s="8"/>
      <c r="AM338" s="8"/>
    </row>
    <row r="339" spans="3:39" s="443" customFormat="1" outlineLevel="1">
      <c r="C339" s="2" t="s">
        <v>339</v>
      </c>
      <c r="E339" s="3"/>
    </row>
    <row r="340" spans="3:39" s="443" customFormat="1" outlineLevel="1">
      <c r="E340" s="643" t="s">
        <v>340</v>
      </c>
      <c r="G340" s="643">
        <v>2023</v>
      </c>
      <c r="H340" s="643">
        <f>G340+1</f>
        <v>2024</v>
      </c>
      <c r="I340" s="643">
        <f t="shared" ref="I340:K340" si="101">H340+1</f>
        <v>2025</v>
      </c>
      <c r="J340" s="643">
        <f t="shared" si="101"/>
        <v>2026</v>
      </c>
      <c r="K340" s="658">
        <f t="shared" si="101"/>
        <v>2027</v>
      </c>
    </row>
    <row r="341" spans="3:39" s="443" customFormat="1" outlineLevel="1">
      <c r="C341" s="659" t="s">
        <v>310</v>
      </c>
      <c r="D341" s="4" t="s">
        <v>341</v>
      </c>
      <c r="E341" s="660">
        <v>1</v>
      </c>
      <c r="G341" s="763">
        <v>0</v>
      </c>
      <c r="H341" s="763">
        <v>0</v>
      </c>
      <c r="I341" s="763">
        <v>0</v>
      </c>
      <c r="J341" s="763">
        <v>0</v>
      </c>
      <c r="K341" s="763">
        <v>0</v>
      </c>
    </row>
    <row r="342" spans="3:39" s="443" customFormat="1" outlineLevel="1">
      <c r="C342" s="661" t="s">
        <v>342</v>
      </c>
      <c r="D342" s="4" t="s">
        <v>341</v>
      </c>
      <c r="E342" s="660">
        <v>1</v>
      </c>
      <c r="G342" s="763">
        <v>-8.0000000000000004E-4</v>
      </c>
      <c r="H342" s="763">
        <v>4.1000000000000002E-2</v>
      </c>
      <c r="I342" s="763">
        <v>0.04</v>
      </c>
      <c r="J342" s="763">
        <v>0.04</v>
      </c>
      <c r="K342" s="763">
        <f>J342</f>
        <v>0.04</v>
      </c>
    </row>
    <row r="343" spans="3:39" s="443" customFormat="1" outlineLevel="1">
      <c r="C343" s="661" t="s">
        <v>343</v>
      </c>
      <c r="D343" s="4" t="s">
        <v>341</v>
      </c>
      <c r="E343" s="660">
        <v>1</v>
      </c>
      <c r="G343" s="763">
        <v>1.6799999999999999E-2</v>
      </c>
      <c r="H343" s="763">
        <v>1.2800000000000001E-2</v>
      </c>
      <c r="I343" s="763">
        <v>1.7000000000000001E-2</v>
      </c>
      <c r="J343" s="763">
        <v>1.9E-2</v>
      </c>
      <c r="K343" s="763">
        <f t="shared" ref="K343:K349" si="102">J343</f>
        <v>1.9E-2</v>
      </c>
    </row>
    <row r="344" spans="3:39" s="443" customFormat="1" outlineLevel="1">
      <c r="C344" s="661" t="s">
        <v>344</v>
      </c>
      <c r="D344" s="4" t="s">
        <v>341</v>
      </c>
      <c r="E344" s="660">
        <v>1</v>
      </c>
      <c r="G344" s="763">
        <v>1.77E-2</v>
      </c>
      <c r="H344" s="763">
        <v>1.6899999999999998E-2</v>
      </c>
      <c r="I344" s="763">
        <v>1.6899999999999998E-2</v>
      </c>
      <c r="J344" s="763">
        <v>1.6899999999999998E-2</v>
      </c>
      <c r="K344" s="763">
        <f t="shared" si="102"/>
        <v>1.6899999999999998E-2</v>
      </c>
      <c r="L344" s="481"/>
    </row>
    <row r="345" spans="3:39" s="443" customFormat="1" outlineLevel="1">
      <c r="C345" s="661" t="s">
        <v>345</v>
      </c>
      <c r="D345" s="4" t="s">
        <v>341</v>
      </c>
      <c r="E345" s="660">
        <v>1</v>
      </c>
      <c r="G345" s="763">
        <v>4.0000000000000001E-3</v>
      </c>
      <c r="H345" s="763">
        <v>4.0000000000000001E-3</v>
      </c>
      <c r="I345" s="763">
        <v>4.0000000000000001E-3</v>
      </c>
      <c r="J345" s="763">
        <v>4.0000000000000001E-3</v>
      </c>
      <c r="K345" s="763">
        <f t="shared" si="102"/>
        <v>4.0000000000000001E-3</v>
      </c>
    </row>
    <row r="346" spans="3:39" s="443" customFormat="1" outlineLevel="1">
      <c r="C346" s="661" t="s">
        <v>346</v>
      </c>
      <c r="D346" s="4" t="s">
        <v>341</v>
      </c>
      <c r="E346" s="660">
        <v>1</v>
      </c>
      <c r="G346" s="763">
        <v>0.125</v>
      </c>
      <c r="H346" s="763">
        <v>0.1</v>
      </c>
      <c r="I346" s="763">
        <v>0.09</v>
      </c>
      <c r="J346" s="763">
        <v>0.09</v>
      </c>
      <c r="K346" s="763">
        <f t="shared" si="102"/>
        <v>0.09</v>
      </c>
    </row>
    <row r="347" spans="3:39" s="443" customFormat="1" outlineLevel="1">
      <c r="C347" s="661" t="s">
        <v>308</v>
      </c>
      <c r="D347" s="4" t="s">
        <v>341</v>
      </c>
      <c r="E347" s="660">
        <v>1</v>
      </c>
      <c r="G347" s="763">
        <v>0.1237</v>
      </c>
      <c r="H347" s="763">
        <v>9.9000000000000005E-2</v>
      </c>
      <c r="I347" s="763">
        <v>9.4E-2</v>
      </c>
      <c r="J347" s="763">
        <v>9.4E-2</v>
      </c>
      <c r="K347" s="763">
        <f t="shared" si="102"/>
        <v>9.4E-2</v>
      </c>
      <c r="L347" s="481"/>
    </row>
    <row r="348" spans="3:39" s="443" customFormat="1" outlineLevel="1">
      <c r="C348" s="661" t="s">
        <v>347</v>
      </c>
      <c r="D348" s="4" t="s">
        <v>341</v>
      </c>
      <c r="E348" s="660">
        <v>1</v>
      </c>
      <c r="G348" s="763">
        <f>G349+5.69%</f>
        <v>0.11380000000000001</v>
      </c>
      <c r="H348" s="763">
        <f>H349+5.69%</f>
        <v>9.8100000000000007E-2</v>
      </c>
      <c r="I348" s="763">
        <f>I349+5.69%</f>
        <v>9.6900000000000014E-2</v>
      </c>
      <c r="J348" s="763">
        <f>J349+5.69%</f>
        <v>9.6900000000000014E-2</v>
      </c>
      <c r="K348" s="763">
        <f t="shared" si="102"/>
        <v>9.6900000000000014E-2</v>
      </c>
    </row>
    <row r="349" spans="3:39" s="443" customFormat="1" outlineLevel="1">
      <c r="C349" s="659" t="s">
        <v>348</v>
      </c>
      <c r="D349" s="4" t="s">
        <v>341</v>
      </c>
      <c r="E349" s="660">
        <v>1</v>
      </c>
      <c r="G349" s="763">
        <v>5.6899999999999999E-2</v>
      </c>
      <c r="H349" s="763">
        <v>4.1200000000000001E-2</v>
      </c>
      <c r="I349" s="763">
        <v>0.04</v>
      </c>
      <c r="J349" s="763">
        <v>0.04</v>
      </c>
      <c r="K349" s="763">
        <f t="shared" si="102"/>
        <v>0.04</v>
      </c>
    </row>
    <row r="350" spans="3:39" s="443" customFormat="1" outlineLevel="1"/>
    <row r="351" spans="3:39" s="443" customFormat="1"/>
    <row r="352" spans="3:39" s="443" customFormat="1" ht="16.5" thickBot="1">
      <c r="C352" s="629" t="s">
        <v>349</v>
      </c>
      <c r="D352" s="630"/>
      <c r="E352" s="631"/>
      <c r="F352" s="630"/>
      <c r="G352" s="630"/>
      <c r="H352" s="630"/>
      <c r="I352" s="630"/>
      <c r="J352" s="630"/>
      <c r="K352" s="630"/>
      <c r="L352" s="630"/>
      <c r="M352" s="630"/>
      <c r="N352" s="630"/>
      <c r="O352" s="630"/>
      <c r="P352" s="630"/>
      <c r="Q352" s="630"/>
      <c r="R352" s="630"/>
      <c r="S352" s="630"/>
      <c r="T352" s="630"/>
      <c r="U352" s="630"/>
      <c r="V352" s="630"/>
      <c r="W352" s="630"/>
      <c r="X352" s="630"/>
      <c r="Y352" s="630"/>
      <c r="Z352" s="630"/>
      <c r="AA352" s="630"/>
      <c r="AB352" s="630"/>
      <c r="AC352" s="630"/>
      <c r="AD352" s="630"/>
      <c r="AE352" s="630"/>
      <c r="AF352" s="630"/>
      <c r="AG352" s="630"/>
      <c r="AH352" s="630"/>
      <c r="AI352" s="630"/>
      <c r="AJ352" s="630"/>
      <c r="AK352" s="8"/>
      <c r="AL352" s="8"/>
      <c r="AM352" s="8"/>
    </row>
    <row r="353" spans="3:39" s="443" customFormat="1" outlineLevel="1"/>
    <row r="354" spans="3:39" s="443" customFormat="1" outlineLevel="1">
      <c r="C354" s="11" t="s">
        <v>66</v>
      </c>
    </row>
    <row r="355" spans="3:39" s="443" customFormat="1" outlineLevel="2">
      <c r="C355" s="443" t="s">
        <v>350</v>
      </c>
      <c r="D355" s="659">
        <v>0</v>
      </c>
      <c r="E355" s="654" t="s">
        <v>325</v>
      </c>
    </row>
    <row r="356" spans="3:39" s="443" customFormat="1" outlineLevel="2">
      <c r="C356" s="443" t="s">
        <v>351</v>
      </c>
      <c r="D356" s="662">
        <v>1</v>
      </c>
    </row>
    <row r="357" spans="3:39" s="443" customFormat="1" outlineLevel="2">
      <c r="C357" s="443" t="s">
        <v>309</v>
      </c>
      <c r="D357" s="663" t="s">
        <v>308</v>
      </c>
    </row>
    <row r="358" spans="3:39" s="443" customFormat="1" outlineLevel="1"/>
    <row r="359" spans="3:39" s="443" customFormat="1" outlineLevel="1">
      <c r="C359" s="11" t="s">
        <v>352</v>
      </c>
    </row>
    <row r="360" spans="3:39" s="443" customFormat="1" outlineLevel="2">
      <c r="C360" s="443" t="s">
        <v>353</v>
      </c>
      <c r="D360" s="659">
        <v>0</v>
      </c>
      <c r="E360" s="654" t="s">
        <v>354</v>
      </c>
    </row>
    <row r="361" spans="3:39" s="443" customFormat="1" outlineLevel="2">
      <c r="C361" s="443" t="s">
        <v>309</v>
      </c>
      <c r="D361" s="663" t="s">
        <v>346</v>
      </c>
    </row>
    <row r="362" spans="3:39" s="443" customFormat="1" outlineLevel="2"/>
    <row r="363" spans="3:39" s="443" customFormat="1" outlineLevel="2">
      <c r="C363" s="443" t="s">
        <v>355</v>
      </c>
      <c r="D363" s="746">
        <v>8.5000000000000006E-2</v>
      </c>
      <c r="E363" s="443" t="s">
        <v>23</v>
      </c>
    </row>
    <row r="364" spans="3:39" outlineLevel="1">
      <c r="C364" s="443"/>
      <c r="D364" s="443"/>
      <c r="E364" s="443"/>
      <c r="F364" s="443"/>
      <c r="G364" s="443"/>
      <c r="H364" s="443"/>
      <c r="I364" s="443"/>
      <c r="J364" s="443"/>
      <c r="K364" s="443"/>
      <c r="L364" s="443"/>
      <c r="M364" s="443"/>
      <c r="N364" s="443"/>
      <c r="O364" s="443"/>
      <c r="P364" s="443"/>
      <c r="Q364" s="443"/>
      <c r="R364" s="443"/>
      <c r="S364" s="443"/>
      <c r="T364" s="443"/>
      <c r="U364" s="443"/>
      <c r="V364" s="443"/>
      <c r="W364" s="443"/>
      <c r="X364" s="443"/>
      <c r="Y364" s="443"/>
      <c r="Z364" s="443"/>
      <c r="AA364" s="443"/>
      <c r="AB364" s="443"/>
      <c r="AC364" s="443"/>
      <c r="AD364" s="443"/>
      <c r="AE364" s="443"/>
      <c r="AF364" s="443"/>
      <c r="AG364" s="443"/>
      <c r="AH364" s="443"/>
      <c r="AI364" s="443"/>
      <c r="AJ364" s="443"/>
      <c r="AK364" s="443"/>
      <c r="AL364" s="443"/>
      <c r="AM364" s="443"/>
    </row>
    <row r="365" spans="3:39">
      <c r="C365" s="443"/>
      <c r="D365" s="443"/>
      <c r="E365" s="455"/>
      <c r="F365" s="455"/>
      <c r="G365" s="443"/>
      <c r="H365" s="443"/>
      <c r="I365" s="443"/>
      <c r="J365" s="443"/>
      <c r="K365" s="443"/>
      <c r="L365" s="443"/>
      <c r="M365" s="443"/>
      <c r="N365" s="443"/>
      <c r="O365" s="443"/>
      <c r="P365" s="443"/>
      <c r="Q365" s="443"/>
      <c r="R365" s="443"/>
      <c r="S365" s="443"/>
      <c r="T365" s="443"/>
      <c r="U365" s="443"/>
      <c r="V365" s="443"/>
      <c r="W365" s="443"/>
      <c r="X365" s="443"/>
      <c r="Y365" s="443"/>
      <c r="Z365" s="443"/>
      <c r="AA365" s="443"/>
      <c r="AB365" s="443"/>
      <c r="AC365" s="443"/>
      <c r="AD365" s="443"/>
      <c r="AE365" s="443"/>
      <c r="AF365" s="443"/>
      <c r="AG365" s="443"/>
      <c r="AH365" s="443"/>
      <c r="AI365" s="443"/>
      <c r="AJ365" s="443"/>
      <c r="AK365" s="443"/>
      <c r="AL365" s="443"/>
      <c r="AM365" s="443"/>
    </row>
  </sheetData>
  <dataConsolidate/>
  <mergeCells count="2">
    <mergeCell ref="F272:F275"/>
    <mergeCell ref="G168:I174"/>
  </mergeCells>
  <phoneticPr fontId="67" type="noConversion"/>
  <dataValidations disablePrompts="1" count="1">
    <dataValidation type="list" allowBlank="1" showInputMessage="1" showErrorMessage="1" sqref="D357 D290 D361" xr:uid="{A05BF45C-C9BE-4F49-8044-C9D0590B9FE9}">
      <formula1>$C$341:$C$349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5928" r:id="rId4" name="Drop Down 88">
              <controlPr defaultSize="0" autoLine="0" autoPict="0">
                <anchor moveWithCells="1">
                  <from>
                    <xdr:col>2</xdr:col>
                    <xdr:colOff>2095500</xdr:colOff>
                    <xdr:row>1</xdr:row>
                    <xdr:rowOff>114300</xdr:rowOff>
                  </from>
                  <to>
                    <xdr:col>3</xdr:col>
                    <xdr:colOff>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30" r:id="rId5" name="Drop Down 90">
              <controlPr defaultSize="0" autoLine="0" autoPict="0">
                <anchor moveWithCells="1">
                  <from>
                    <xdr:col>2</xdr:col>
                    <xdr:colOff>3571875</xdr:colOff>
                    <xdr:row>1</xdr:row>
                    <xdr:rowOff>114300</xdr:rowOff>
                  </from>
                  <to>
                    <xdr:col>3</xdr:col>
                    <xdr:colOff>1057275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932" r:id="rId6" name="Button 92">
              <controlPr defaultSize="0" print="0" autoFill="0" autoPict="0" macro="[0]!CP_meta">
                <anchor moveWithCells="1" sizeWithCells="1">
                  <from>
                    <xdr:col>5</xdr:col>
                    <xdr:colOff>104775</xdr:colOff>
                    <xdr:row>72</xdr:row>
                    <xdr:rowOff>190500</xdr:rowOff>
                  </from>
                  <to>
                    <xdr:col>7</xdr:col>
                    <xdr:colOff>361950</xdr:colOff>
                    <xdr:row>74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3142656F-29AE-493E-BF86-BC8877CFE727}">
          <x14:formula1>
            <xm:f>SETUP!$C$27:$C$29</xm:f>
          </x14:formula1>
          <xm:sqref>D297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8CF43-1C5A-401D-851D-620DF81206A6}">
  <sheetPr codeName="Sheet14">
    <tabColor rgb="FF0091DA"/>
  </sheetPr>
  <dimension ref="A1:XFC1150"/>
  <sheetViews>
    <sheetView showGridLines="0" topLeftCell="U1" zoomScale="80" zoomScaleNormal="80" workbookViewId="0">
      <pane ySplit="10" topLeftCell="A49" activePane="bottomLeft" state="frozen"/>
      <selection pane="bottomLeft" activeCell="AJ59" sqref="AJ59"/>
    </sheetView>
  </sheetViews>
  <sheetFormatPr defaultColWidth="0" defaultRowHeight="15.75" outlineLevelRow="5"/>
  <cols>
    <col min="1" max="1" width="12.5703125" style="443" bestFit="1" customWidth="1"/>
    <col min="2" max="2" width="3" style="443" bestFit="1" customWidth="1"/>
    <col min="3" max="3" width="65.5703125" style="443" customWidth="1"/>
    <col min="4" max="4" width="17.7109375" style="4" bestFit="1" customWidth="1"/>
    <col min="5" max="5" width="20" style="32" bestFit="1" customWidth="1"/>
    <col min="6" max="6" width="11.85546875" style="443" bestFit="1" customWidth="1"/>
    <col min="7" max="7" width="12.85546875" style="443" bestFit="1" customWidth="1"/>
    <col min="8" max="9" width="12.7109375" style="443" bestFit="1" customWidth="1"/>
    <col min="10" max="10" width="10.28515625" style="443" bestFit="1" customWidth="1"/>
    <col min="11" max="35" width="12.7109375" style="443" bestFit="1" customWidth="1"/>
    <col min="36" max="36" width="10.7109375" style="443" customWidth="1"/>
    <col min="37" max="40" width="10.140625" style="443" bestFit="1" customWidth="1"/>
    <col min="41" max="41" width="4.140625" style="443" bestFit="1" customWidth="1"/>
    <col min="42" max="42" width="9" style="443" customWidth="1"/>
    <col min="43" max="160" width="4.140625" style="443" bestFit="1" customWidth="1"/>
    <col min="161" max="16383" width="0" style="443" hidden="1"/>
    <col min="16384" max="16384" width="8.7109375" style="443" hidden="1"/>
  </cols>
  <sheetData>
    <row r="1" spans="1:16311" s="6" customFormat="1">
      <c r="A1" s="621" t="s">
        <v>356</v>
      </c>
      <c r="B1" s="621"/>
      <c r="C1" s="621"/>
      <c r="D1" s="628" t="s">
        <v>32</v>
      </c>
      <c r="E1" s="628" t="s">
        <v>33</v>
      </c>
      <c r="F1" s="628" t="s">
        <v>34</v>
      </c>
      <c r="G1" s="628" t="s">
        <v>35</v>
      </c>
      <c r="H1" s="621" t="s">
        <v>36</v>
      </c>
      <c r="I1" s="621"/>
      <c r="J1" s="621"/>
      <c r="K1" s="621"/>
      <c r="L1" s="621"/>
      <c r="M1" s="621"/>
      <c r="N1" s="621"/>
      <c r="O1" s="621"/>
      <c r="P1" s="621"/>
      <c r="Q1" s="621"/>
      <c r="R1" s="621"/>
      <c r="S1" s="621"/>
      <c r="T1" s="621"/>
      <c r="U1" s="621"/>
      <c r="V1" s="621"/>
      <c r="W1" s="621"/>
      <c r="X1" s="621"/>
      <c r="Y1" s="621"/>
      <c r="Z1" s="621"/>
      <c r="AA1" s="621"/>
      <c r="AB1" s="621"/>
      <c r="AC1" s="621"/>
      <c r="AD1" s="621"/>
      <c r="AE1" s="621"/>
      <c r="AF1" s="621"/>
      <c r="AG1" s="621"/>
      <c r="AH1" s="621"/>
      <c r="AI1" s="621"/>
      <c r="AJ1" s="621"/>
      <c r="AK1" s="621"/>
      <c r="AL1" s="621"/>
      <c r="AM1" s="621"/>
      <c r="AN1" s="621"/>
      <c r="AO1" s="621"/>
      <c r="AP1" s="443"/>
      <c r="AQ1" s="443"/>
      <c r="AR1" s="443"/>
      <c r="AS1" s="443"/>
      <c r="AT1" s="443"/>
      <c r="AU1" s="443"/>
      <c r="AV1" s="443"/>
      <c r="AW1" s="443"/>
      <c r="AX1" s="443"/>
      <c r="AY1" s="443"/>
      <c r="AZ1" s="443"/>
      <c r="BA1" s="443"/>
      <c r="BB1" s="443"/>
      <c r="BC1" s="443"/>
      <c r="BD1" s="443"/>
      <c r="BE1" s="443"/>
      <c r="BF1" s="443"/>
      <c r="BG1" s="443"/>
      <c r="BH1" s="443"/>
      <c r="BI1" s="443"/>
      <c r="BJ1" s="443"/>
      <c r="BK1" s="443"/>
      <c r="BL1" s="443"/>
      <c r="BM1" s="443"/>
      <c r="BN1" s="443"/>
      <c r="BO1" s="443"/>
      <c r="BP1" s="443"/>
      <c r="BQ1" s="443"/>
      <c r="BR1" s="443"/>
      <c r="BS1" s="443"/>
      <c r="BT1" s="443"/>
      <c r="BU1" s="443"/>
      <c r="BV1" s="443"/>
      <c r="BW1" s="443"/>
      <c r="BX1" s="443"/>
      <c r="BY1" s="443"/>
      <c r="BZ1" s="443"/>
      <c r="CA1" s="443"/>
      <c r="CB1" s="443"/>
      <c r="CC1" s="443"/>
      <c r="CD1" s="443"/>
      <c r="CE1" s="443"/>
      <c r="CF1" s="443"/>
      <c r="CG1" s="443"/>
      <c r="CH1" s="443"/>
      <c r="CI1" s="443"/>
      <c r="CJ1" s="443"/>
      <c r="CK1" s="443"/>
      <c r="CL1" s="443"/>
      <c r="CM1" s="443"/>
      <c r="CN1" s="443"/>
      <c r="CO1" s="443"/>
      <c r="CP1" s="443"/>
      <c r="CQ1" s="443"/>
      <c r="CR1" s="443"/>
      <c r="CS1" s="443"/>
      <c r="CT1" s="443"/>
      <c r="CU1" s="443"/>
      <c r="CV1" s="443"/>
      <c r="CW1" s="443"/>
      <c r="CX1" s="443"/>
      <c r="CY1" s="443"/>
      <c r="CZ1" s="443"/>
      <c r="DA1" s="443"/>
      <c r="DB1" s="443"/>
      <c r="DC1" s="443"/>
      <c r="DD1" s="443"/>
      <c r="DE1" s="443"/>
      <c r="DF1" s="443"/>
      <c r="DG1" s="443"/>
      <c r="DH1" s="443"/>
      <c r="DI1" s="443"/>
      <c r="DJ1" s="443"/>
      <c r="DK1" s="443"/>
      <c r="DL1" s="443"/>
      <c r="DM1" s="443"/>
      <c r="DN1" s="443"/>
      <c r="DO1" s="443"/>
      <c r="DP1" s="443"/>
      <c r="DQ1" s="443"/>
      <c r="DR1" s="443"/>
      <c r="DS1" s="443"/>
      <c r="DT1" s="443"/>
      <c r="DU1" s="443"/>
      <c r="DV1" s="443"/>
      <c r="DW1" s="443"/>
      <c r="DX1" s="443"/>
      <c r="DY1" s="443"/>
      <c r="DZ1" s="443"/>
      <c r="EA1" s="443"/>
      <c r="EB1" s="443"/>
      <c r="EC1" s="443"/>
      <c r="ED1" s="443"/>
      <c r="EE1" s="443"/>
      <c r="EF1" s="443"/>
      <c r="EG1" s="443"/>
      <c r="EH1" s="443"/>
      <c r="EI1" s="443"/>
      <c r="EJ1" s="443"/>
      <c r="EK1" s="443"/>
      <c r="EL1" s="443"/>
      <c r="EM1" s="443"/>
      <c r="EN1" s="443"/>
      <c r="EO1" s="443"/>
      <c r="EP1" s="443"/>
      <c r="EQ1" s="443"/>
      <c r="ER1" s="443"/>
      <c r="ES1" s="443"/>
      <c r="ET1" s="443"/>
      <c r="EU1" s="443"/>
      <c r="EV1" s="443"/>
      <c r="EW1" s="443"/>
      <c r="EX1" s="443"/>
      <c r="EY1" s="443"/>
      <c r="EZ1" s="443"/>
      <c r="FA1" s="443"/>
      <c r="FB1" s="443"/>
      <c r="FC1" s="443"/>
      <c r="FD1" s="443"/>
      <c r="FE1" s="443"/>
      <c r="FF1" s="443"/>
      <c r="FG1" s="443"/>
      <c r="FH1" s="443"/>
      <c r="FI1" s="443"/>
      <c r="FJ1" s="443"/>
      <c r="FK1" s="443"/>
      <c r="FL1" s="443"/>
      <c r="FM1" s="443"/>
      <c r="FN1" s="443"/>
      <c r="FO1" s="443"/>
      <c r="FP1" s="443"/>
      <c r="FQ1" s="443"/>
      <c r="FR1" s="443"/>
      <c r="FS1" s="443"/>
      <c r="FT1" s="443"/>
      <c r="FU1" s="443"/>
      <c r="FV1" s="443"/>
      <c r="FW1" s="443"/>
      <c r="FX1" s="443"/>
      <c r="FY1" s="443"/>
      <c r="FZ1" s="443"/>
      <c r="GA1" s="443"/>
      <c r="GB1" s="443"/>
      <c r="GC1" s="443"/>
      <c r="GD1" s="443"/>
      <c r="GE1" s="443"/>
      <c r="GF1" s="443"/>
      <c r="GG1" s="443"/>
      <c r="GH1" s="443"/>
      <c r="GI1" s="443"/>
      <c r="GJ1" s="443"/>
      <c r="GK1" s="443"/>
      <c r="GL1" s="443"/>
      <c r="GM1" s="443"/>
      <c r="GN1" s="443"/>
      <c r="GO1" s="443"/>
      <c r="GP1" s="443"/>
      <c r="GQ1" s="443"/>
      <c r="GR1" s="443"/>
      <c r="GS1" s="443"/>
      <c r="GT1" s="443"/>
      <c r="GU1" s="443"/>
      <c r="GV1" s="443"/>
      <c r="GW1" s="443"/>
      <c r="GX1" s="443"/>
      <c r="GY1" s="443"/>
      <c r="GZ1" s="443"/>
      <c r="HA1" s="443"/>
      <c r="HB1" s="443"/>
      <c r="HC1" s="443"/>
      <c r="HD1" s="443"/>
      <c r="HE1" s="443"/>
      <c r="HF1" s="443"/>
      <c r="HG1" s="443"/>
      <c r="HH1" s="443"/>
      <c r="HI1" s="443"/>
      <c r="HJ1" s="443"/>
      <c r="HK1" s="443"/>
      <c r="HL1" s="443"/>
      <c r="HM1" s="443"/>
      <c r="HN1" s="443"/>
      <c r="HO1" s="443"/>
      <c r="HP1" s="443"/>
      <c r="HQ1" s="443"/>
      <c r="HR1" s="443"/>
      <c r="HS1" s="443"/>
      <c r="HT1" s="443"/>
      <c r="HU1" s="443"/>
      <c r="HV1" s="443"/>
      <c r="HW1" s="443"/>
      <c r="HX1" s="443"/>
      <c r="HY1" s="443"/>
      <c r="HZ1" s="443"/>
      <c r="IA1" s="443"/>
      <c r="IB1" s="443"/>
      <c r="IC1" s="443"/>
      <c r="ID1" s="443"/>
      <c r="IE1" s="443"/>
      <c r="IF1" s="443"/>
      <c r="IG1" s="443"/>
      <c r="IH1" s="443"/>
      <c r="II1" s="443"/>
      <c r="IJ1" s="443"/>
      <c r="IK1" s="443"/>
      <c r="IL1" s="443"/>
      <c r="IM1" s="443"/>
      <c r="IN1" s="443"/>
      <c r="IO1" s="443"/>
      <c r="IP1" s="443"/>
      <c r="IQ1" s="443"/>
      <c r="IR1" s="443"/>
      <c r="IS1" s="443"/>
      <c r="IT1" s="443"/>
      <c r="IU1" s="443"/>
      <c r="IV1" s="443"/>
      <c r="IW1" s="443"/>
      <c r="IX1" s="443"/>
      <c r="IY1" s="443"/>
      <c r="IZ1" s="443"/>
      <c r="JA1" s="443"/>
      <c r="JB1" s="443"/>
      <c r="JC1" s="443"/>
      <c r="JD1" s="443"/>
      <c r="JE1" s="443"/>
      <c r="JF1" s="443"/>
      <c r="JG1" s="443"/>
      <c r="JH1" s="443"/>
      <c r="JI1" s="443"/>
      <c r="JJ1" s="443"/>
      <c r="JK1" s="443"/>
      <c r="JL1" s="443"/>
      <c r="JM1" s="443"/>
      <c r="JN1" s="443"/>
      <c r="JO1" s="443"/>
      <c r="JP1" s="443"/>
      <c r="JQ1" s="443"/>
      <c r="JR1" s="443"/>
      <c r="JS1" s="443"/>
      <c r="JT1" s="443"/>
      <c r="JU1" s="443"/>
      <c r="JV1" s="443"/>
      <c r="JW1" s="443"/>
      <c r="JX1" s="443"/>
      <c r="JY1" s="443"/>
      <c r="JZ1" s="443"/>
      <c r="KA1" s="443"/>
      <c r="KB1" s="443"/>
      <c r="KC1" s="443"/>
      <c r="KD1" s="443"/>
      <c r="KE1" s="443"/>
      <c r="KF1" s="443"/>
      <c r="KG1" s="443"/>
      <c r="KH1" s="443"/>
      <c r="KI1" s="443"/>
      <c r="KJ1" s="443"/>
      <c r="KK1" s="443"/>
      <c r="KL1" s="443"/>
      <c r="KM1" s="443"/>
      <c r="KN1" s="443"/>
      <c r="KO1" s="443"/>
      <c r="KP1" s="443"/>
      <c r="KQ1" s="443"/>
      <c r="KR1" s="443"/>
      <c r="KS1" s="443"/>
      <c r="KT1" s="443"/>
      <c r="KU1" s="443"/>
      <c r="KV1" s="443"/>
      <c r="KW1" s="443"/>
      <c r="KX1" s="443"/>
      <c r="KY1" s="443"/>
      <c r="KZ1" s="443"/>
      <c r="LA1" s="443"/>
      <c r="LB1" s="443"/>
      <c r="LC1" s="443"/>
      <c r="LD1" s="443"/>
      <c r="LE1" s="443"/>
      <c r="LF1" s="443"/>
      <c r="LG1" s="443"/>
      <c r="LH1" s="443"/>
      <c r="LI1" s="443"/>
      <c r="LJ1" s="443"/>
      <c r="LK1" s="443"/>
      <c r="LL1" s="443"/>
      <c r="LM1" s="443"/>
      <c r="LN1" s="443"/>
      <c r="LO1" s="443"/>
      <c r="LP1" s="443"/>
      <c r="LQ1" s="443"/>
      <c r="LR1" s="443"/>
      <c r="LS1" s="443"/>
      <c r="LT1" s="443"/>
      <c r="LU1" s="443"/>
      <c r="LV1" s="443"/>
      <c r="LW1" s="443"/>
      <c r="LX1" s="443"/>
      <c r="LY1" s="443"/>
      <c r="LZ1" s="443"/>
      <c r="MA1" s="443"/>
      <c r="MB1" s="443"/>
      <c r="MC1" s="443"/>
      <c r="MD1" s="443"/>
      <c r="ME1" s="443"/>
      <c r="MF1" s="443"/>
      <c r="MG1" s="443"/>
      <c r="MH1" s="443"/>
      <c r="MI1" s="443"/>
      <c r="MJ1" s="443"/>
      <c r="MK1" s="443"/>
      <c r="ML1" s="443"/>
      <c r="MM1" s="443"/>
      <c r="MN1" s="443"/>
      <c r="MO1" s="443"/>
      <c r="MP1" s="443"/>
      <c r="MQ1" s="443"/>
      <c r="MR1" s="443"/>
      <c r="MS1" s="443"/>
      <c r="MT1" s="443"/>
      <c r="MU1" s="443"/>
      <c r="MV1" s="443"/>
      <c r="MW1" s="443"/>
      <c r="MX1" s="443"/>
      <c r="MY1" s="443"/>
      <c r="MZ1" s="443"/>
      <c r="NA1" s="443"/>
      <c r="NB1" s="443"/>
      <c r="NC1" s="443"/>
      <c r="ND1" s="443"/>
      <c r="NE1" s="443"/>
      <c r="NF1" s="443"/>
      <c r="NG1" s="443"/>
      <c r="NH1" s="443"/>
      <c r="NI1" s="443"/>
      <c r="NJ1" s="443"/>
      <c r="NK1" s="443"/>
      <c r="NL1" s="443"/>
      <c r="NM1" s="443"/>
      <c r="NN1" s="443"/>
      <c r="NO1" s="443"/>
      <c r="NP1" s="443"/>
      <c r="NQ1" s="443"/>
      <c r="NR1" s="443"/>
      <c r="NS1" s="443"/>
      <c r="NT1" s="443"/>
      <c r="NU1" s="443"/>
      <c r="NV1" s="443"/>
      <c r="NW1" s="443"/>
      <c r="NX1" s="443"/>
      <c r="NY1" s="443"/>
      <c r="NZ1" s="443"/>
      <c r="OA1" s="443"/>
      <c r="OB1" s="443"/>
      <c r="OC1" s="443"/>
      <c r="OD1" s="443"/>
      <c r="OE1" s="443"/>
      <c r="OF1" s="443"/>
      <c r="OG1" s="443"/>
      <c r="OH1" s="443"/>
      <c r="OI1" s="443"/>
      <c r="OJ1" s="443"/>
      <c r="OK1" s="443"/>
      <c r="OL1" s="443"/>
      <c r="OM1" s="443"/>
      <c r="ON1" s="443"/>
      <c r="OO1" s="443"/>
      <c r="OP1" s="443"/>
      <c r="OQ1" s="443"/>
      <c r="OR1" s="443"/>
      <c r="OS1" s="443"/>
      <c r="OT1" s="443"/>
      <c r="OU1" s="443"/>
      <c r="OV1" s="443"/>
      <c r="OW1" s="443"/>
      <c r="OX1" s="443"/>
      <c r="OY1" s="443"/>
      <c r="OZ1" s="443"/>
      <c r="PA1" s="443"/>
      <c r="PB1" s="443"/>
      <c r="PC1" s="443"/>
      <c r="PD1" s="443"/>
      <c r="PE1" s="443"/>
      <c r="PF1" s="443"/>
      <c r="PG1" s="443"/>
      <c r="PH1" s="443"/>
      <c r="PI1" s="443"/>
      <c r="PJ1" s="443"/>
      <c r="PK1" s="443"/>
      <c r="PL1" s="443"/>
      <c r="PM1" s="443"/>
      <c r="PN1" s="443"/>
      <c r="PO1" s="443"/>
      <c r="PP1" s="443"/>
      <c r="PQ1" s="443"/>
      <c r="PR1" s="443"/>
      <c r="PS1" s="443"/>
      <c r="PT1" s="443"/>
      <c r="PU1" s="443"/>
      <c r="PV1" s="443"/>
      <c r="PW1" s="443"/>
      <c r="PX1" s="443"/>
      <c r="PY1" s="443"/>
      <c r="PZ1" s="443"/>
      <c r="QA1" s="443"/>
      <c r="QB1" s="443"/>
      <c r="QC1" s="443"/>
      <c r="QD1" s="443"/>
      <c r="QE1" s="443"/>
      <c r="QF1" s="443"/>
      <c r="QG1" s="443"/>
      <c r="QH1" s="443"/>
      <c r="QI1" s="443"/>
      <c r="QJ1" s="443"/>
      <c r="QK1" s="443"/>
      <c r="QL1" s="443"/>
      <c r="QM1" s="443"/>
      <c r="QN1" s="443"/>
      <c r="QO1" s="443"/>
      <c r="QP1" s="443"/>
      <c r="QQ1" s="443"/>
      <c r="QR1" s="443"/>
      <c r="QS1" s="443"/>
      <c r="QT1" s="443"/>
      <c r="QU1" s="443"/>
      <c r="QV1" s="443"/>
      <c r="QW1" s="443"/>
      <c r="QX1" s="443"/>
      <c r="QY1" s="443"/>
      <c r="QZ1" s="443"/>
      <c r="RA1" s="443"/>
      <c r="RB1" s="443"/>
      <c r="RC1" s="443"/>
      <c r="RD1" s="443"/>
      <c r="RE1" s="443"/>
      <c r="RF1" s="443"/>
      <c r="RG1" s="443"/>
      <c r="RH1" s="443"/>
      <c r="RI1" s="443"/>
      <c r="RJ1" s="443"/>
      <c r="RK1" s="443"/>
      <c r="RL1" s="443"/>
      <c r="RM1" s="443"/>
      <c r="RN1" s="443"/>
      <c r="RO1" s="443"/>
      <c r="RP1" s="443"/>
      <c r="RQ1" s="443"/>
      <c r="RR1" s="443"/>
      <c r="RS1" s="443"/>
      <c r="RT1" s="443"/>
      <c r="RU1" s="443"/>
      <c r="RV1" s="443"/>
      <c r="RW1" s="443"/>
      <c r="RX1" s="443"/>
      <c r="RY1" s="443"/>
      <c r="RZ1" s="443"/>
      <c r="SA1" s="443"/>
      <c r="SB1" s="443"/>
      <c r="SC1" s="443"/>
      <c r="SD1" s="443"/>
      <c r="SE1" s="443"/>
      <c r="SF1" s="443"/>
      <c r="SG1" s="443"/>
      <c r="SH1" s="443"/>
      <c r="SI1" s="443"/>
      <c r="SJ1" s="443"/>
      <c r="SK1" s="443"/>
      <c r="SL1" s="443"/>
      <c r="SM1" s="443"/>
      <c r="SN1" s="443"/>
      <c r="SO1" s="443"/>
      <c r="SP1" s="443"/>
      <c r="SQ1" s="443"/>
      <c r="SR1" s="443"/>
      <c r="SS1" s="443"/>
      <c r="ST1" s="443"/>
      <c r="SU1" s="443"/>
      <c r="SV1" s="443"/>
      <c r="SW1" s="443"/>
      <c r="SX1" s="443"/>
      <c r="SY1" s="443"/>
      <c r="SZ1" s="443"/>
      <c r="TA1" s="443"/>
      <c r="TB1" s="443"/>
      <c r="TC1" s="443"/>
      <c r="TD1" s="443"/>
      <c r="TE1" s="443"/>
      <c r="TF1" s="443"/>
      <c r="TG1" s="443"/>
      <c r="TH1" s="443"/>
      <c r="TI1" s="443"/>
      <c r="TJ1" s="443"/>
      <c r="TK1" s="443"/>
      <c r="TL1" s="443"/>
      <c r="TM1" s="443"/>
      <c r="TN1" s="443"/>
      <c r="TO1" s="443"/>
      <c r="TP1" s="443"/>
      <c r="TQ1" s="443"/>
      <c r="TR1" s="443"/>
      <c r="TS1" s="443"/>
      <c r="TT1" s="443"/>
      <c r="TU1" s="443"/>
      <c r="TV1" s="443"/>
      <c r="TW1" s="443"/>
      <c r="TX1" s="443"/>
      <c r="TY1" s="443"/>
      <c r="TZ1" s="443"/>
      <c r="UA1" s="443"/>
      <c r="UB1" s="443"/>
      <c r="UC1" s="443"/>
      <c r="UD1" s="443"/>
      <c r="UE1" s="443"/>
      <c r="UF1" s="443"/>
      <c r="UG1" s="443"/>
      <c r="UH1" s="443"/>
      <c r="UI1" s="443"/>
      <c r="UJ1" s="443"/>
      <c r="UK1" s="443"/>
      <c r="UL1" s="443"/>
      <c r="UM1" s="443"/>
      <c r="UN1" s="443"/>
      <c r="UO1" s="443"/>
      <c r="UP1" s="443"/>
      <c r="UQ1" s="443"/>
      <c r="UR1" s="443"/>
      <c r="US1" s="443"/>
      <c r="UT1" s="443"/>
      <c r="UU1" s="443"/>
      <c r="UV1" s="443"/>
      <c r="UW1" s="443"/>
      <c r="UX1" s="443"/>
      <c r="UY1" s="443"/>
      <c r="UZ1" s="443"/>
      <c r="VA1" s="443"/>
      <c r="VB1" s="443"/>
      <c r="VC1" s="443"/>
      <c r="VD1" s="443"/>
      <c r="VE1" s="443"/>
      <c r="VF1" s="443"/>
      <c r="VG1" s="443"/>
      <c r="VH1" s="443"/>
      <c r="VI1" s="443"/>
      <c r="VJ1" s="443"/>
      <c r="VK1" s="443"/>
      <c r="VL1" s="443"/>
      <c r="VM1" s="443"/>
      <c r="VN1" s="443"/>
      <c r="VO1" s="443"/>
      <c r="VP1" s="443"/>
      <c r="VQ1" s="443"/>
      <c r="VR1" s="443"/>
      <c r="VS1" s="443"/>
      <c r="VT1" s="443"/>
      <c r="VU1" s="443"/>
      <c r="VV1" s="443"/>
      <c r="VW1" s="443"/>
      <c r="VX1" s="443"/>
      <c r="VY1" s="443"/>
      <c r="VZ1" s="443"/>
      <c r="WA1" s="443"/>
      <c r="WB1" s="443"/>
      <c r="WC1" s="443"/>
      <c r="WD1" s="443"/>
      <c r="WE1" s="443"/>
      <c r="WF1" s="443"/>
      <c r="WG1" s="443"/>
      <c r="WH1" s="443"/>
      <c r="WI1" s="443"/>
      <c r="WJ1" s="443"/>
      <c r="WK1" s="443"/>
      <c r="WL1" s="443"/>
      <c r="WM1" s="443"/>
      <c r="WN1" s="443"/>
      <c r="WO1" s="443"/>
      <c r="WP1" s="443"/>
      <c r="WQ1" s="443"/>
      <c r="WR1" s="443"/>
      <c r="WS1" s="443"/>
      <c r="WT1" s="443"/>
      <c r="WU1" s="443"/>
      <c r="WV1" s="443"/>
      <c r="WW1" s="443"/>
      <c r="WX1" s="443"/>
      <c r="WY1" s="443"/>
      <c r="WZ1" s="443"/>
      <c r="XA1" s="443"/>
      <c r="XB1" s="443"/>
      <c r="XC1" s="443"/>
      <c r="XD1" s="443"/>
      <c r="XE1" s="443"/>
      <c r="XF1" s="443"/>
      <c r="XG1" s="443"/>
      <c r="XH1" s="443"/>
      <c r="XI1" s="443"/>
      <c r="XJ1" s="443"/>
      <c r="XK1" s="443"/>
      <c r="XL1" s="443"/>
      <c r="XM1" s="443"/>
      <c r="XN1" s="443"/>
      <c r="XO1" s="443"/>
      <c r="XP1" s="443"/>
      <c r="XQ1" s="443"/>
      <c r="XR1" s="443"/>
      <c r="XS1" s="443"/>
      <c r="XT1" s="443"/>
      <c r="XU1" s="443"/>
      <c r="XV1" s="443"/>
      <c r="XW1" s="443"/>
      <c r="XX1" s="443"/>
      <c r="XY1" s="443"/>
      <c r="XZ1" s="443"/>
      <c r="YA1" s="443"/>
      <c r="YB1" s="443"/>
      <c r="YC1" s="443"/>
      <c r="YD1" s="443"/>
      <c r="YE1" s="443"/>
      <c r="YF1" s="443"/>
      <c r="YG1" s="443"/>
      <c r="YH1" s="443"/>
      <c r="YI1" s="443"/>
      <c r="YJ1" s="443"/>
      <c r="YK1" s="443"/>
      <c r="YL1" s="443"/>
      <c r="YM1" s="443"/>
      <c r="YN1" s="443"/>
      <c r="YO1" s="443"/>
      <c r="YP1" s="443"/>
      <c r="YQ1" s="443"/>
      <c r="YR1" s="443"/>
      <c r="YS1" s="443"/>
      <c r="YT1" s="443"/>
      <c r="YU1" s="443"/>
      <c r="YV1" s="443"/>
      <c r="YW1" s="443"/>
      <c r="YX1" s="443"/>
      <c r="YY1" s="443"/>
      <c r="YZ1" s="443"/>
      <c r="ZA1" s="443"/>
      <c r="ZB1" s="443"/>
      <c r="ZC1" s="443"/>
      <c r="ZD1" s="443"/>
      <c r="ZE1" s="443"/>
      <c r="ZF1" s="443"/>
      <c r="ZG1" s="443"/>
      <c r="ZH1" s="443"/>
      <c r="ZI1" s="443"/>
      <c r="ZJ1" s="443"/>
      <c r="ZK1" s="443"/>
      <c r="ZL1" s="443"/>
      <c r="ZM1" s="443"/>
      <c r="ZN1" s="443"/>
      <c r="ZO1" s="443"/>
      <c r="ZP1" s="443"/>
      <c r="ZQ1" s="443"/>
      <c r="ZR1" s="443"/>
      <c r="ZS1" s="443"/>
      <c r="ZT1" s="443"/>
      <c r="ZU1" s="443"/>
      <c r="ZV1" s="443"/>
      <c r="ZW1" s="443"/>
      <c r="ZX1" s="443"/>
      <c r="ZY1" s="443"/>
      <c r="ZZ1" s="443"/>
      <c r="AAA1" s="443"/>
      <c r="AAB1" s="443"/>
      <c r="AAC1" s="443"/>
      <c r="AAD1" s="443"/>
      <c r="AAE1" s="443"/>
      <c r="AAF1" s="443"/>
      <c r="AAG1" s="443"/>
      <c r="AAH1" s="443"/>
      <c r="AAI1" s="443"/>
      <c r="AAJ1" s="443"/>
      <c r="AAK1" s="443"/>
      <c r="AAL1" s="443"/>
      <c r="AAM1" s="443"/>
      <c r="AAN1" s="443"/>
      <c r="AAO1" s="443"/>
      <c r="AAP1" s="443"/>
      <c r="AAQ1" s="443"/>
      <c r="AAR1" s="443"/>
      <c r="AAS1" s="443"/>
      <c r="AAT1" s="443"/>
      <c r="AAU1" s="443"/>
      <c r="AAV1" s="443"/>
      <c r="AAW1" s="443"/>
      <c r="AAX1" s="443"/>
      <c r="AAY1" s="443"/>
      <c r="AAZ1" s="443"/>
      <c r="ABA1" s="443"/>
      <c r="ABB1" s="443"/>
      <c r="ABC1" s="443"/>
      <c r="ABD1" s="443"/>
      <c r="ABE1" s="443"/>
      <c r="ABF1" s="443"/>
      <c r="ABG1" s="443"/>
      <c r="ABH1" s="443"/>
      <c r="ABI1" s="443"/>
      <c r="ABJ1" s="443"/>
      <c r="ABK1" s="443"/>
      <c r="ABL1" s="443"/>
      <c r="ABM1" s="443"/>
      <c r="ABN1" s="443"/>
      <c r="ABO1" s="443"/>
      <c r="ABP1" s="443"/>
      <c r="ABQ1" s="443"/>
      <c r="ABR1" s="443"/>
      <c r="ABS1" s="443"/>
      <c r="ABT1" s="443"/>
      <c r="ABU1" s="443"/>
      <c r="ABV1" s="443"/>
      <c r="ABW1" s="443"/>
      <c r="ABX1" s="443"/>
      <c r="ABY1" s="443"/>
      <c r="ABZ1" s="443"/>
      <c r="ACA1" s="443"/>
      <c r="ACB1" s="443"/>
      <c r="ACC1" s="443"/>
      <c r="ACD1" s="443"/>
      <c r="ACE1" s="443"/>
      <c r="ACF1" s="443"/>
      <c r="ACG1" s="443"/>
      <c r="ACH1" s="443"/>
      <c r="ACI1" s="443"/>
      <c r="ACJ1" s="443"/>
      <c r="ACK1" s="443"/>
      <c r="ACL1" s="443"/>
      <c r="ACM1" s="443"/>
      <c r="ACN1" s="443"/>
      <c r="ACO1" s="443"/>
      <c r="ACP1" s="443"/>
      <c r="ACQ1" s="443"/>
      <c r="ACR1" s="443"/>
      <c r="ACS1" s="443"/>
      <c r="ACT1" s="443"/>
      <c r="ACU1" s="443"/>
      <c r="ACV1" s="443"/>
      <c r="ACW1" s="443"/>
      <c r="ACX1" s="443"/>
      <c r="ACY1" s="443"/>
      <c r="ACZ1" s="443"/>
      <c r="ADA1" s="443"/>
      <c r="ADB1" s="443"/>
      <c r="ADC1" s="443"/>
      <c r="ADD1" s="443"/>
      <c r="ADE1" s="443"/>
      <c r="ADF1" s="443"/>
      <c r="ADG1" s="443"/>
      <c r="ADH1" s="443"/>
      <c r="ADI1" s="443"/>
      <c r="ADJ1" s="443"/>
      <c r="ADK1" s="443"/>
      <c r="ADL1" s="443"/>
      <c r="ADM1" s="443"/>
      <c r="ADN1" s="443"/>
      <c r="ADO1" s="443"/>
      <c r="ADP1" s="443"/>
      <c r="ADQ1" s="443"/>
      <c r="ADR1" s="443"/>
      <c r="ADS1" s="443"/>
      <c r="ADT1" s="443"/>
      <c r="ADU1" s="443"/>
      <c r="ADV1" s="443"/>
      <c r="ADW1" s="443"/>
      <c r="ADX1" s="443"/>
      <c r="ADY1" s="443"/>
      <c r="ADZ1" s="443"/>
      <c r="AEA1" s="443"/>
      <c r="AEB1" s="443"/>
      <c r="AEC1" s="443"/>
      <c r="AED1" s="443"/>
      <c r="AEE1" s="443"/>
      <c r="AEF1" s="443"/>
      <c r="AEG1" s="443"/>
      <c r="AEH1" s="443"/>
      <c r="AEI1" s="443"/>
      <c r="AEJ1" s="443"/>
      <c r="AEK1" s="443"/>
      <c r="AEL1" s="443"/>
      <c r="AEM1" s="443"/>
      <c r="AEN1" s="443"/>
      <c r="AEO1" s="443"/>
      <c r="AEP1" s="443"/>
      <c r="AEQ1" s="443"/>
      <c r="AER1" s="443"/>
      <c r="AES1" s="443"/>
      <c r="AET1" s="443"/>
      <c r="AEU1" s="443"/>
      <c r="AEV1" s="443"/>
      <c r="AEW1" s="443"/>
      <c r="AEX1" s="443"/>
      <c r="AEY1" s="443"/>
      <c r="AEZ1" s="443"/>
      <c r="AFA1" s="443"/>
      <c r="AFB1" s="443"/>
      <c r="AFC1" s="443"/>
      <c r="AFD1" s="443"/>
      <c r="AFE1" s="443"/>
      <c r="AFF1" s="443"/>
      <c r="AFG1" s="443"/>
      <c r="AFH1" s="443"/>
      <c r="AFI1" s="443"/>
      <c r="AFJ1" s="443"/>
      <c r="AFK1" s="443"/>
      <c r="AFL1" s="443"/>
      <c r="AFM1" s="443"/>
      <c r="AFN1" s="443"/>
      <c r="AFO1" s="443"/>
      <c r="AFP1" s="443"/>
      <c r="AFQ1" s="443"/>
      <c r="AFR1" s="443"/>
      <c r="AFS1" s="443"/>
      <c r="AFT1" s="443"/>
      <c r="AFU1" s="443"/>
      <c r="AFV1" s="443"/>
      <c r="AFW1" s="443"/>
      <c r="AFX1" s="443"/>
      <c r="AFY1" s="443"/>
      <c r="AFZ1" s="443"/>
      <c r="AGA1" s="443"/>
      <c r="AGB1" s="443"/>
      <c r="AGC1" s="443"/>
      <c r="AGD1" s="443"/>
      <c r="AGE1" s="443"/>
      <c r="AGF1" s="443"/>
      <c r="AGG1" s="443"/>
      <c r="AGH1" s="443"/>
      <c r="AGI1" s="443"/>
      <c r="AGJ1" s="443"/>
      <c r="AGK1" s="443"/>
      <c r="AGL1" s="443"/>
      <c r="AGM1" s="443"/>
      <c r="AGN1" s="443"/>
      <c r="AGO1" s="443"/>
      <c r="AGP1" s="443"/>
      <c r="AGQ1" s="443"/>
      <c r="AGR1" s="443"/>
      <c r="AGS1" s="443"/>
      <c r="AGT1" s="443"/>
      <c r="AGU1" s="443"/>
      <c r="AGV1" s="443"/>
      <c r="AGW1" s="443"/>
      <c r="AGX1" s="443"/>
      <c r="AGY1" s="443"/>
      <c r="AGZ1" s="443"/>
      <c r="AHA1" s="443"/>
      <c r="AHB1" s="443"/>
      <c r="AHC1" s="443"/>
      <c r="AHD1" s="443"/>
      <c r="AHE1" s="443"/>
      <c r="AHF1" s="443"/>
      <c r="AHG1" s="443"/>
      <c r="AHH1" s="443"/>
      <c r="AHI1" s="443"/>
      <c r="AHJ1" s="443"/>
      <c r="AHK1" s="443"/>
      <c r="AHL1" s="443"/>
      <c r="AHM1" s="443"/>
      <c r="AHN1" s="443"/>
      <c r="AHO1" s="443"/>
      <c r="AHP1" s="443"/>
      <c r="AHQ1" s="443"/>
      <c r="AHR1" s="443"/>
      <c r="AHS1" s="443"/>
      <c r="AHT1" s="443"/>
      <c r="AHU1" s="443"/>
      <c r="AHV1" s="443"/>
      <c r="AHW1" s="443"/>
      <c r="AHX1" s="443"/>
      <c r="AHY1" s="443"/>
      <c r="AHZ1" s="443"/>
      <c r="AIA1" s="443"/>
      <c r="AIB1" s="443"/>
      <c r="AIC1" s="443"/>
      <c r="AID1" s="443"/>
      <c r="AIE1" s="443"/>
      <c r="AIF1" s="443"/>
      <c r="AIG1" s="443"/>
      <c r="AIH1" s="443"/>
      <c r="AII1" s="443"/>
      <c r="AIJ1" s="443"/>
      <c r="AIK1" s="443"/>
      <c r="AIL1" s="443"/>
      <c r="AIM1" s="443"/>
      <c r="AIN1" s="443"/>
      <c r="AIO1" s="443"/>
      <c r="AIP1" s="443"/>
      <c r="AIQ1" s="443"/>
      <c r="AIR1" s="443"/>
      <c r="AIS1" s="443"/>
      <c r="AIT1" s="443"/>
      <c r="AIU1" s="443"/>
      <c r="AIV1" s="443"/>
      <c r="AIW1" s="443"/>
      <c r="AIX1" s="443"/>
      <c r="AIY1" s="443"/>
      <c r="AIZ1" s="443"/>
      <c r="AJA1" s="443"/>
      <c r="AJB1" s="443"/>
      <c r="AJC1" s="443"/>
      <c r="AJD1" s="443"/>
      <c r="AJE1" s="443"/>
      <c r="AJF1" s="443"/>
      <c r="AJG1" s="443"/>
      <c r="AJH1" s="443"/>
      <c r="AJI1" s="443"/>
      <c r="AJJ1" s="443"/>
      <c r="AJK1" s="443"/>
      <c r="AJL1" s="443"/>
      <c r="AJM1" s="443"/>
      <c r="AJN1" s="443"/>
      <c r="AJO1" s="443"/>
      <c r="AJP1" s="443"/>
      <c r="AJQ1" s="443"/>
      <c r="AJR1" s="443"/>
      <c r="AJS1" s="443"/>
      <c r="AJT1" s="443"/>
      <c r="AJU1" s="443"/>
      <c r="AJV1" s="443"/>
      <c r="AJW1" s="443"/>
      <c r="AJX1" s="443"/>
      <c r="AJY1" s="443"/>
      <c r="AJZ1" s="443"/>
      <c r="AKA1" s="443"/>
      <c r="AKB1" s="443"/>
      <c r="AKC1" s="443"/>
      <c r="AKD1" s="443"/>
      <c r="AKE1" s="443"/>
      <c r="AKF1" s="443"/>
      <c r="AKG1" s="443"/>
      <c r="AKH1" s="443"/>
      <c r="AKI1" s="443"/>
      <c r="AKJ1" s="443"/>
      <c r="AKK1" s="443"/>
      <c r="AKL1" s="443"/>
      <c r="AKM1" s="443"/>
      <c r="AKN1" s="443"/>
      <c r="AKO1" s="443"/>
      <c r="AKP1" s="443"/>
      <c r="AKQ1" s="443"/>
      <c r="AKR1" s="443"/>
      <c r="AKS1" s="443"/>
      <c r="AKT1" s="443"/>
      <c r="AKU1" s="443"/>
      <c r="AKV1" s="443"/>
      <c r="AKW1" s="443"/>
      <c r="AKX1" s="443"/>
      <c r="AKY1" s="443"/>
      <c r="AKZ1" s="443"/>
      <c r="ALA1" s="443"/>
      <c r="ALB1" s="443"/>
      <c r="ALC1" s="443"/>
      <c r="ALD1" s="443"/>
      <c r="ALE1" s="443"/>
      <c r="ALF1" s="443"/>
      <c r="ALG1" s="443"/>
      <c r="ALH1" s="443"/>
      <c r="ALI1" s="443"/>
      <c r="ALJ1" s="443"/>
      <c r="ALK1" s="443"/>
      <c r="ALL1" s="443"/>
      <c r="ALM1" s="443"/>
      <c r="ALN1" s="443"/>
      <c r="ALO1" s="443"/>
      <c r="ALP1" s="443"/>
      <c r="ALQ1" s="443"/>
      <c r="ALR1" s="443"/>
      <c r="ALS1" s="443"/>
      <c r="ALT1" s="443"/>
      <c r="ALU1" s="443"/>
      <c r="ALV1" s="443"/>
      <c r="ALW1" s="443"/>
      <c r="ALX1" s="443"/>
      <c r="ALY1" s="443"/>
      <c r="ALZ1" s="443"/>
      <c r="AMA1" s="443"/>
      <c r="AMB1" s="443"/>
      <c r="AMC1" s="443"/>
      <c r="AMD1" s="443"/>
      <c r="AME1" s="443"/>
      <c r="AMF1" s="443"/>
      <c r="AMG1" s="443"/>
      <c r="AMH1" s="443"/>
      <c r="AMI1" s="443"/>
      <c r="AMJ1" s="443"/>
      <c r="AMK1" s="443"/>
      <c r="AML1" s="443"/>
      <c r="AMM1" s="443"/>
      <c r="AMN1" s="443"/>
      <c r="AMO1" s="443"/>
      <c r="AMP1" s="443"/>
      <c r="AMQ1" s="443"/>
      <c r="AMR1" s="443"/>
      <c r="AMS1" s="443"/>
      <c r="AMT1" s="443"/>
      <c r="AMU1" s="443"/>
      <c r="AMV1" s="443"/>
      <c r="AMW1" s="443"/>
      <c r="AMX1" s="443"/>
      <c r="AMY1" s="443"/>
      <c r="AMZ1" s="443"/>
      <c r="ANA1" s="443"/>
      <c r="ANB1" s="443"/>
      <c r="ANC1" s="443"/>
      <c r="AND1" s="443"/>
      <c r="ANE1" s="443"/>
      <c r="ANF1" s="443"/>
      <c r="ANG1" s="443"/>
      <c r="ANH1" s="443"/>
      <c r="ANI1" s="443"/>
      <c r="ANJ1" s="443"/>
      <c r="ANK1" s="443"/>
      <c r="ANL1" s="443"/>
      <c r="ANM1" s="443"/>
      <c r="ANN1" s="443"/>
      <c r="ANO1" s="443"/>
      <c r="ANP1" s="443"/>
      <c r="ANQ1" s="443"/>
      <c r="ANR1" s="443"/>
      <c r="ANS1" s="443"/>
      <c r="ANT1" s="443"/>
      <c r="ANU1" s="443"/>
      <c r="ANV1" s="443"/>
      <c r="ANW1" s="443"/>
      <c r="ANX1" s="443"/>
      <c r="ANY1" s="443"/>
      <c r="ANZ1" s="443"/>
      <c r="AOA1" s="443"/>
      <c r="AOB1" s="443"/>
      <c r="AOC1" s="443"/>
      <c r="AOD1" s="443"/>
      <c r="AOE1" s="443"/>
      <c r="AOF1" s="443"/>
      <c r="AOG1" s="443"/>
      <c r="AOH1" s="443"/>
      <c r="AOI1" s="443"/>
      <c r="AOJ1" s="443"/>
      <c r="AOK1" s="443"/>
      <c r="AOL1" s="443"/>
      <c r="AOM1" s="443"/>
      <c r="AON1" s="443"/>
      <c r="AOO1" s="443"/>
      <c r="AOP1" s="443"/>
      <c r="AOQ1" s="443"/>
      <c r="AOR1" s="443"/>
      <c r="AOS1" s="443"/>
      <c r="AOT1" s="443"/>
      <c r="AOU1" s="443"/>
      <c r="AOV1" s="443"/>
      <c r="AOW1" s="443"/>
      <c r="AOX1" s="443"/>
      <c r="AOY1" s="443"/>
      <c r="AOZ1" s="443"/>
      <c r="APA1" s="443"/>
      <c r="APB1" s="443"/>
      <c r="APC1" s="443"/>
      <c r="APD1" s="443"/>
      <c r="APE1" s="443"/>
      <c r="APF1" s="443"/>
      <c r="APG1" s="443"/>
      <c r="APH1" s="443"/>
      <c r="API1" s="443"/>
      <c r="APJ1" s="443"/>
      <c r="APK1" s="443"/>
      <c r="APL1" s="443"/>
      <c r="APM1" s="443"/>
      <c r="APN1" s="443"/>
      <c r="APO1" s="443"/>
      <c r="APP1" s="443"/>
      <c r="APQ1" s="443"/>
      <c r="APR1" s="443"/>
      <c r="APS1" s="443"/>
      <c r="APT1" s="443"/>
      <c r="APU1" s="443"/>
      <c r="APV1" s="443"/>
      <c r="APW1" s="443"/>
      <c r="APX1" s="443"/>
      <c r="APY1" s="443"/>
      <c r="APZ1" s="443"/>
      <c r="AQA1" s="443"/>
      <c r="AQB1" s="443"/>
      <c r="AQC1" s="443"/>
      <c r="AQD1" s="443"/>
      <c r="AQE1" s="443"/>
      <c r="AQF1" s="443"/>
      <c r="AQG1" s="443"/>
      <c r="AQH1" s="443"/>
      <c r="AQI1" s="443"/>
      <c r="AQJ1" s="443"/>
      <c r="AQK1" s="443"/>
      <c r="AQL1" s="443"/>
      <c r="AQM1" s="443"/>
      <c r="AQN1" s="443"/>
      <c r="AQO1" s="443"/>
      <c r="AQP1" s="443"/>
      <c r="AQQ1" s="443"/>
      <c r="AQR1" s="443"/>
      <c r="AQS1" s="443"/>
      <c r="AQT1" s="443"/>
      <c r="AQU1" s="443"/>
      <c r="AQV1" s="443"/>
      <c r="AQW1" s="443"/>
      <c r="AQX1" s="443"/>
      <c r="AQY1" s="443"/>
      <c r="AQZ1" s="443"/>
      <c r="ARA1" s="443"/>
      <c r="ARB1" s="443"/>
      <c r="ARC1" s="443"/>
      <c r="ARD1" s="443"/>
      <c r="ARE1" s="443"/>
      <c r="ARF1" s="443"/>
      <c r="ARG1" s="443"/>
      <c r="ARH1" s="443"/>
      <c r="ARI1" s="443"/>
      <c r="ARJ1" s="443"/>
      <c r="ARK1" s="443"/>
      <c r="ARL1" s="443"/>
      <c r="ARM1" s="443"/>
      <c r="ARN1" s="443"/>
      <c r="ARO1" s="443"/>
      <c r="ARP1" s="443"/>
      <c r="ARQ1" s="443"/>
      <c r="ARR1" s="443"/>
      <c r="ARS1" s="443"/>
      <c r="ART1" s="443"/>
      <c r="ARU1" s="443"/>
      <c r="ARV1" s="443"/>
      <c r="ARW1" s="443"/>
      <c r="ARX1" s="443"/>
      <c r="ARY1" s="443"/>
      <c r="ARZ1" s="443"/>
      <c r="ASA1" s="443"/>
      <c r="ASB1" s="443"/>
      <c r="ASC1" s="443"/>
      <c r="ASD1" s="443"/>
      <c r="ASE1" s="443"/>
      <c r="ASF1" s="443"/>
      <c r="ASG1" s="443"/>
      <c r="ASH1" s="443"/>
      <c r="ASI1" s="443"/>
      <c r="ASJ1" s="443"/>
      <c r="ASK1" s="443"/>
      <c r="ASL1" s="443"/>
      <c r="ASM1" s="443"/>
      <c r="ASN1" s="443"/>
      <c r="ASO1" s="443"/>
      <c r="ASP1" s="443"/>
      <c r="ASQ1" s="443"/>
      <c r="ASR1" s="443"/>
      <c r="ASS1" s="443"/>
      <c r="AST1" s="443"/>
      <c r="ASU1" s="443"/>
      <c r="ASV1" s="443"/>
      <c r="ASW1" s="443"/>
      <c r="ASX1" s="443"/>
      <c r="ASY1" s="443"/>
      <c r="ASZ1" s="443"/>
      <c r="ATA1" s="443"/>
      <c r="ATB1" s="443"/>
      <c r="ATC1" s="443"/>
      <c r="ATD1" s="443"/>
      <c r="ATE1" s="443"/>
      <c r="ATF1" s="443"/>
      <c r="ATG1" s="443"/>
      <c r="ATH1" s="443"/>
      <c r="ATI1" s="443"/>
      <c r="ATJ1" s="443"/>
      <c r="ATK1" s="443"/>
      <c r="ATL1" s="443"/>
      <c r="ATM1" s="443"/>
      <c r="ATN1" s="443"/>
      <c r="ATO1" s="443"/>
      <c r="ATP1" s="443"/>
      <c r="ATQ1" s="443"/>
      <c r="ATR1" s="443"/>
      <c r="ATS1" s="443"/>
      <c r="ATT1" s="443"/>
      <c r="ATU1" s="443"/>
      <c r="ATV1" s="443"/>
      <c r="ATW1" s="443"/>
      <c r="ATX1" s="443"/>
      <c r="ATY1" s="443"/>
      <c r="ATZ1" s="443"/>
      <c r="AUA1" s="443"/>
      <c r="AUB1" s="443"/>
      <c r="AUC1" s="443"/>
      <c r="AUD1" s="443"/>
      <c r="AUE1" s="443"/>
      <c r="AUF1" s="443"/>
      <c r="AUG1" s="443"/>
      <c r="AUH1" s="443"/>
      <c r="AUI1" s="443"/>
      <c r="AUJ1" s="443"/>
      <c r="AUK1" s="443"/>
      <c r="AUL1" s="443"/>
      <c r="AUM1" s="443"/>
      <c r="AUN1" s="443"/>
      <c r="AUO1" s="443"/>
      <c r="AUP1" s="443"/>
      <c r="AUQ1" s="443"/>
      <c r="AUR1" s="443"/>
      <c r="AUS1" s="443"/>
      <c r="AUT1" s="443"/>
      <c r="AUU1" s="443"/>
      <c r="AUV1" s="443"/>
      <c r="AUW1" s="443"/>
      <c r="AUX1" s="443"/>
      <c r="AUY1" s="443"/>
      <c r="AUZ1" s="443"/>
      <c r="AVA1" s="443"/>
      <c r="AVB1" s="443"/>
      <c r="AVC1" s="443"/>
      <c r="AVD1" s="443"/>
      <c r="AVE1" s="443"/>
      <c r="AVF1" s="443"/>
      <c r="AVG1" s="443"/>
      <c r="AVH1" s="443"/>
      <c r="AVI1" s="443"/>
      <c r="AVJ1" s="443"/>
      <c r="AVK1" s="443"/>
      <c r="AVL1" s="443"/>
      <c r="AVM1" s="443"/>
      <c r="AVN1" s="443"/>
      <c r="AVO1" s="443"/>
      <c r="AVP1" s="443"/>
      <c r="AVQ1" s="443"/>
      <c r="AVR1" s="443"/>
      <c r="AVS1" s="443"/>
      <c r="AVT1" s="443"/>
      <c r="AVU1" s="443"/>
      <c r="AVV1" s="443"/>
      <c r="AVW1" s="443"/>
      <c r="AVX1" s="443"/>
      <c r="AVY1" s="443"/>
      <c r="AVZ1" s="443"/>
      <c r="AWA1" s="443"/>
      <c r="AWB1" s="443"/>
      <c r="AWC1" s="443"/>
      <c r="AWD1" s="443"/>
      <c r="AWE1" s="443"/>
      <c r="AWF1" s="443"/>
      <c r="AWG1" s="443"/>
      <c r="AWH1" s="443"/>
      <c r="AWI1" s="443"/>
      <c r="AWJ1" s="443"/>
      <c r="AWK1" s="443"/>
      <c r="AWL1" s="443"/>
      <c r="AWM1" s="443"/>
      <c r="AWN1" s="443"/>
      <c r="AWO1" s="443"/>
      <c r="AWP1" s="443"/>
      <c r="AWQ1" s="443"/>
      <c r="AWR1" s="443"/>
      <c r="AWS1" s="443"/>
      <c r="AWT1" s="443"/>
      <c r="AWU1" s="443"/>
      <c r="AWV1" s="443"/>
      <c r="AWW1" s="443"/>
      <c r="AWX1" s="443"/>
      <c r="AWY1" s="443"/>
      <c r="AWZ1" s="443"/>
      <c r="AXA1" s="443"/>
      <c r="AXB1" s="443"/>
      <c r="AXC1" s="443"/>
      <c r="AXD1" s="443"/>
      <c r="AXE1" s="443"/>
      <c r="AXF1" s="443"/>
      <c r="AXG1" s="443"/>
      <c r="AXH1" s="443"/>
      <c r="AXI1" s="443"/>
      <c r="AXJ1" s="443"/>
      <c r="AXK1" s="443"/>
      <c r="AXL1" s="443"/>
      <c r="AXM1" s="443"/>
      <c r="AXN1" s="443"/>
      <c r="AXO1" s="443"/>
      <c r="AXP1" s="443"/>
      <c r="AXQ1" s="443"/>
      <c r="AXR1" s="443"/>
      <c r="AXS1" s="443"/>
      <c r="AXT1" s="443"/>
      <c r="AXU1" s="443"/>
      <c r="AXV1" s="443"/>
      <c r="AXW1" s="443"/>
      <c r="AXX1" s="443"/>
      <c r="AXY1" s="443"/>
      <c r="AXZ1" s="443"/>
      <c r="AYA1" s="443"/>
      <c r="AYB1" s="443"/>
      <c r="AYC1" s="443"/>
      <c r="AYD1" s="443"/>
      <c r="AYE1" s="443"/>
      <c r="AYF1" s="443"/>
      <c r="AYG1" s="443"/>
      <c r="AYH1" s="443"/>
      <c r="AYI1" s="443"/>
      <c r="AYJ1" s="443"/>
      <c r="AYK1" s="443"/>
      <c r="AYL1" s="443"/>
      <c r="AYM1" s="443"/>
      <c r="AYN1" s="443"/>
      <c r="AYO1" s="443"/>
      <c r="AYP1" s="443"/>
      <c r="AYQ1" s="443"/>
      <c r="AYR1" s="443"/>
      <c r="AYS1" s="443"/>
      <c r="AYT1" s="443"/>
      <c r="AYU1" s="443"/>
      <c r="AYV1" s="443"/>
      <c r="AYW1" s="443"/>
      <c r="AYX1" s="443"/>
      <c r="AYY1" s="443"/>
      <c r="AYZ1" s="443"/>
      <c r="AZA1" s="443"/>
      <c r="AZB1" s="443"/>
      <c r="AZC1" s="443"/>
      <c r="AZD1" s="443"/>
      <c r="AZE1" s="443"/>
      <c r="AZF1" s="443"/>
      <c r="AZG1" s="443"/>
      <c r="AZH1" s="443"/>
      <c r="AZI1" s="443"/>
      <c r="AZJ1" s="443"/>
      <c r="AZK1" s="443"/>
      <c r="AZL1" s="443"/>
      <c r="AZM1" s="443"/>
      <c r="AZN1" s="443"/>
      <c r="AZO1" s="443"/>
      <c r="AZP1" s="443"/>
      <c r="AZQ1" s="443"/>
      <c r="AZR1" s="443"/>
      <c r="AZS1" s="443"/>
      <c r="AZT1" s="443"/>
      <c r="AZU1" s="443"/>
      <c r="AZV1" s="443"/>
      <c r="AZW1" s="443"/>
      <c r="AZX1" s="443"/>
      <c r="AZY1" s="443"/>
      <c r="AZZ1" s="443"/>
      <c r="BAA1" s="443"/>
      <c r="BAB1" s="443"/>
      <c r="BAC1" s="443"/>
      <c r="BAD1" s="443"/>
      <c r="BAE1" s="443"/>
      <c r="BAF1" s="443"/>
      <c r="BAG1" s="443"/>
      <c r="BAH1" s="443"/>
      <c r="BAI1" s="443"/>
      <c r="BAJ1" s="443"/>
      <c r="BAK1" s="443"/>
      <c r="BAL1" s="443"/>
      <c r="BAM1" s="443"/>
      <c r="BAN1" s="443"/>
      <c r="BAO1" s="443"/>
      <c r="BAP1" s="443"/>
      <c r="BAQ1" s="443"/>
      <c r="BAR1" s="443"/>
      <c r="BAS1" s="443"/>
      <c r="BAT1" s="443"/>
      <c r="BAU1" s="443"/>
      <c r="BAV1" s="443"/>
      <c r="BAW1" s="443"/>
      <c r="BAX1" s="443"/>
      <c r="BAY1" s="443"/>
      <c r="BAZ1" s="443"/>
      <c r="BBA1" s="443"/>
      <c r="BBB1" s="443"/>
      <c r="BBC1" s="443"/>
      <c r="BBD1" s="443"/>
      <c r="BBE1" s="443"/>
      <c r="BBF1" s="443"/>
      <c r="BBG1" s="443"/>
      <c r="BBH1" s="443"/>
      <c r="BBI1" s="443"/>
      <c r="BBJ1" s="443"/>
      <c r="BBK1" s="443"/>
      <c r="BBL1" s="443"/>
      <c r="BBM1" s="443"/>
      <c r="BBN1" s="443"/>
      <c r="BBO1" s="443"/>
      <c r="BBP1" s="443"/>
      <c r="BBQ1" s="443"/>
      <c r="BBR1" s="443"/>
      <c r="BBS1" s="443"/>
      <c r="BBT1" s="443"/>
      <c r="BBU1" s="443"/>
      <c r="BBV1" s="443"/>
      <c r="BBW1" s="443"/>
      <c r="BBX1" s="443"/>
      <c r="BBY1" s="443"/>
      <c r="BBZ1" s="443"/>
      <c r="BCA1" s="443"/>
      <c r="BCB1" s="443"/>
      <c r="BCC1" s="443"/>
      <c r="BCD1" s="443"/>
      <c r="BCE1" s="443"/>
      <c r="BCF1" s="443"/>
      <c r="BCG1" s="443"/>
      <c r="BCH1" s="443"/>
      <c r="BCI1" s="443"/>
      <c r="BCJ1" s="443"/>
      <c r="BCK1" s="443"/>
      <c r="BCL1" s="443"/>
      <c r="BCM1" s="443"/>
      <c r="BCN1" s="443"/>
      <c r="BCO1" s="443"/>
      <c r="BCP1" s="443"/>
      <c r="BCQ1" s="443"/>
      <c r="BCR1" s="443"/>
      <c r="BCS1" s="443"/>
      <c r="BCT1" s="443"/>
      <c r="BCU1" s="443"/>
      <c r="BCV1" s="443"/>
      <c r="BCW1" s="443"/>
      <c r="BCX1" s="443"/>
      <c r="BCY1" s="443"/>
      <c r="BCZ1" s="443"/>
      <c r="BDA1" s="443"/>
      <c r="BDB1" s="443"/>
      <c r="BDC1" s="443"/>
      <c r="BDD1" s="443"/>
      <c r="BDE1" s="443"/>
      <c r="BDF1" s="443"/>
      <c r="BDG1" s="443"/>
      <c r="BDH1" s="443"/>
      <c r="BDI1" s="443"/>
      <c r="BDJ1" s="443"/>
      <c r="BDK1" s="443"/>
      <c r="BDL1" s="443"/>
      <c r="BDM1" s="443"/>
      <c r="BDN1" s="443"/>
      <c r="BDO1" s="443"/>
      <c r="BDP1" s="443"/>
      <c r="BDQ1" s="443"/>
      <c r="BDR1" s="443"/>
      <c r="BDS1" s="443"/>
      <c r="BDT1" s="443"/>
      <c r="BDU1" s="443"/>
      <c r="BDV1" s="443"/>
      <c r="BDW1" s="443"/>
      <c r="BDX1" s="443"/>
      <c r="BDY1" s="443"/>
      <c r="BDZ1" s="443"/>
      <c r="BEA1" s="443"/>
      <c r="BEB1" s="443"/>
      <c r="BEC1" s="443"/>
      <c r="BED1" s="443"/>
      <c r="BEE1" s="443"/>
      <c r="BEF1" s="443"/>
      <c r="BEG1" s="443"/>
      <c r="BEH1" s="443"/>
      <c r="BEI1" s="443"/>
      <c r="BEJ1" s="443"/>
      <c r="BEK1" s="443"/>
      <c r="BEL1" s="443"/>
      <c r="BEM1" s="443"/>
      <c r="BEN1" s="443"/>
      <c r="BEO1" s="443"/>
      <c r="BEP1" s="443"/>
      <c r="BEQ1" s="443"/>
      <c r="BER1" s="443"/>
      <c r="BES1" s="443"/>
      <c r="BET1" s="443"/>
      <c r="BEU1" s="443"/>
      <c r="BEV1" s="443"/>
      <c r="BEW1" s="443"/>
      <c r="BEX1" s="443"/>
      <c r="BEY1" s="443"/>
      <c r="BEZ1" s="443"/>
      <c r="BFA1" s="443"/>
      <c r="BFB1" s="443"/>
      <c r="BFC1" s="443"/>
      <c r="BFD1" s="443"/>
      <c r="BFE1" s="443"/>
      <c r="BFF1" s="443"/>
      <c r="BFG1" s="443"/>
      <c r="BFH1" s="443"/>
      <c r="BFI1" s="443"/>
      <c r="BFJ1" s="443"/>
      <c r="BFK1" s="443"/>
      <c r="BFL1" s="443"/>
      <c r="BFM1" s="443"/>
      <c r="BFN1" s="443"/>
      <c r="BFO1" s="443"/>
      <c r="BFP1" s="443"/>
      <c r="BFQ1" s="443"/>
      <c r="BFR1" s="443"/>
      <c r="BFS1" s="443"/>
      <c r="BFT1" s="443"/>
      <c r="BFU1" s="443"/>
      <c r="BFV1" s="443"/>
      <c r="BFW1" s="443"/>
      <c r="BFX1" s="443"/>
      <c r="BFY1" s="443"/>
      <c r="BFZ1" s="443"/>
      <c r="BGA1" s="443"/>
      <c r="BGB1" s="443"/>
      <c r="BGC1" s="443"/>
      <c r="BGD1" s="443"/>
      <c r="BGE1" s="443"/>
      <c r="BGF1" s="443"/>
      <c r="BGG1" s="443"/>
      <c r="BGH1" s="443"/>
      <c r="BGI1" s="443"/>
      <c r="BGJ1" s="443"/>
      <c r="BGK1" s="443"/>
      <c r="BGL1" s="443"/>
      <c r="BGM1" s="443"/>
      <c r="BGN1" s="443"/>
      <c r="BGO1" s="443"/>
      <c r="BGP1" s="443"/>
      <c r="BGQ1" s="443"/>
      <c r="BGR1" s="443"/>
      <c r="BGS1" s="443"/>
      <c r="BGT1" s="443"/>
      <c r="BGU1" s="443"/>
      <c r="BGV1" s="443"/>
      <c r="BGW1" s="443"/>
      <c r="BGX1" s="443"/>
      <c r="BGY1" s="443"/>
      <c r="BGZ1" s="443"/>
      <c r="BHA1" s="443"/>
      <c r="BHB1" s="443"/>
      <c r="BHC1" s="443"/>
      <c r="BHD1" s="443"/>
      <c r="BHE1" s="443"/>
      <c r="BHF1" s="443"/>
      <c r="BHG1" s="443"/>
      <c r="BHH1" s="443"/>
      <c r="BHI1" s="443"/>
      <c r="BHJ1" s="443"/>
      <c r="BHK1" s="443"/>
      <c r="BHL1" s="443"/>
      <c r="BHM1" s="443"/>
      <c r="BHN1" s="443"/>
      <c r="BHO1" s="443"/>
      <c r="BHP1" s="443"/>
      <c r="BHQ1" s="443"/>
      <c r="BHR1" s="443"/>
      <c r="BHS1" s="443"/>
      <c r="BHT1" s="443"/>
      <c r="BHU1" s="443"/>
      <c r="BHV1" s="443"/>
      <c r="BHW1" s="443"/>
      <c r="BHX1" s="443"/>
      <c r="BHY1" s="443"/>
      <c r="BHZ1" s="443"/>
      <c r="BIA1" s="443"/>
      <c r="BIB1" s="443"/>
      <c r="BIC1" s="443"/>
      <c r="BID1" s="443"/>
      <c r="BIE1" s="443"/>
      <c r="BIF1" s="443"/>
      <c r="BIG1" s="443"/>
      <c r="BIH1" s="443"/>
      <c r="BII1" s="443"/>
      <c r="BIJ1" s="443"/>
      <c r="BIK1" s="443"/>
      <c r="BIL1" s="443"/>
      <c r="BIM1" s="443"/>
      <c r="BIN1" s="443"/>
      <c r="BIO1" s="443"/>
      <c r="BIP1" s="443"/>
      <c r="BIQ1" s="443"/>
      <c r="BIR1" s="443"/>
      <c r="BIS1" s="443"/>
      <c r="BIT1" s="443"/>
      <c r="BIU1" s="443"/>
      <c r="BIV1" s="443"/>
      <c r="BIW1" s="443"/>
      <c r="BIX1" s="443"/>
      <c r="BIY1" s="443"/>
      <c r="BIZ1" s="443"/>
      <c r="BJA1" s="443"/>
      <c r="BJB1" s="443"/>
      <c r="BJC1" s="443"/>
      <c r="BJD1" s="443"/>
      <c r="BJE1" s="443"/>
      <c r="BJF1" s="443"/>
      <c r="BJG1" s="443"/>
      <c r="BJH1" s="443"/>
      <c r="BJI1" s="443"/>
      <c r="BJJ1" s="443"/>
      <c r="BJK1" s="443"/>
      <c r="BJL1" s="443"/>
      <c r="BJM1" s="443"/>
      <c r="BJN1" s="443"/>
      <c r="BJO1" s="443"/>
      <c r="BJP1" s="443"/>
      <c r="BJQ1" s="443"/>
      <c r="BJR1" s="443"/>
      <c r="BJS1" s="443"/>
      <c r="BJT1" s="443"/>
      <c r="BJU1" s="443"/>
      <c r="BJV1" s="443"/>
      <c r="BJW1" s="443"/>
      <c r="BJX1" s="443"/>
      <c r="BJY1" s="443"/>
      <c r="BJZ1" s="443"/>
      <c r="BKA1" s="443"/>
      <c r="BKB1" s="443"/>
      <c r="BKC1" s="443"/>
      <c r="BKD1" s="443"/>
      <c r="BKE1" s="443"/>
      <c r="BKF1" s="443"/>
      <c r="BKG1" s="443"/>
      <c r="BKH1" s="443"/>
      <c r="BKI1" s="443"/>
      <c r="BKJ1" s="443"/>
      <c r="BKK1" s="443"/>
      <c r="BKL1" s="443"/>
      <c r="BKM1" s="443"/>
      <c r="BKN1" s="443"/>
      <c r="BKO1" s="443"/>
      <c r="BKP1" s="443"/>
      <c r="BKQ1" s="443"/>
      <c r="BKR1" s="443"/>
      <c r="BKS1" s="443"/>
      <c r="BKT1" s="443"/>
      <c r="BKU1" s="443"/>
      <c r="BKV1" s="443"/>
      <c r="BKW1" s="443"/>
      <c r="BKX1" s="443"/>
      <c r="BKY1" s="443"/>
      <c r="BKZ1" s="443"/>
      <c r="BLA1" s="443"/>
      <c r="BLB1" s="443"/>
      <c r="BLC1" s="443"/>
      <c r="BLD1" s="443"/>
      <c r="BLE1" s="443"/>
      <c r="BLF1" s="443"/>
      <c r="BLG1" s="443"/>
      <c r="BLH1" s="443"/>
      <c r="BLI1" s="443"/>
      <c r="BLJ1" s="443"/>
      <c r="BLK1" s="443"/>
      <c r="BLL1" s="443"/>
      <c r="BLM1" s="443"/>
      <c r="BLN1" s="443"/>
      <c r="BLO1" s="443"/>
      <c r="BLP1" s="443"/>
      <c r="BLQ1" s="443"/>
      <c r="BLR1" s="443"/>
      <c r="BLS1" s="443"/>
      <c r="BLT1" s="443"/>
      <c r="BLU1" s="443"/>
      <c r="BLV1" s="443"/>
      <c r="BLW1" s="443"/>
      <c r="BLX1" s="443"/>
      <c r="BLY1" s="443"/>
      <c r="BLZ1" s="443"/>
      <c r="BMA1" s="443"/>
      <c r="BMB1" s="443"/>
      <c r="BMC1" s="443"/>
      <c r="BMD1" s="443"/>
      <c r="BME1" s="443"/>
      <c r="BMF1" s="443"/>
      <c r="BMG1" s="443"/>
      <c r="BMH1" s="443"/>
      <c r="BMI1" s="443"/>
      <c r="BMJ1" s="443"/>
      <c r="BMK1" s="443"/>
      <c r="BML1" s="443"/>
      <c r="BMM1" s="443"/>
      <c r="BMN1" s="443"/>
      <c r="BMO1" s="443"/>
      <c r="BMP1" s="443"/>
      <c r="BMQ1" s="443"/>
      <c r="BMR1" s="443"/>
      <c r="BMS1" s="443"/>
      <c r="BMT1" s="443"/>
      <c r="BMU1" s="443"/>
      <c r="BMV1" s="443"/>
      <c r="BMW1" s="443"/>
      <c r="BMX1" s="443"/>
      <c r="BMY1" s="443"/>
      <c r="BMZ1" s="443"/>
      <c r="BNA1" s="443"/>
      <c r="BNB1" s="443"/>
      <c r="BNC1" s="443"/>
      <c r="BND1" s="443"/>
      <c r="BNE1" s="443"/>
      <c r="BNF1" s="443"/>
      <c r="BNG1" s="443"/>
      <c r="BNH1" s="443"/>
      <c r="BNI1" s="443"/>
      <c r="BNJ1" s="443"/>
      <c r="BNK1" s="443"/>
      <c r="BNL1" s="443"/>
      <c r="BNM1" s="443"/>
      <c r="BNN1" s="443"/>
      <c r="BNO1" s="443"/>
      <c r="BNP1" s="443"/>
      <c r="BNQ1" s="443"/>
      <c r="BNR1" s="443"/>
      <c r="BNS1" s="443"/>
      <c r="BNT1" s="443"/>
      <c r="BNU1" s="443"/>
      <c r="BNV1" s="443"/>
      <c r="BNW1" s="443"/>
      <c r="BNX1" s="443"/>
      <c r="BNY1" s="443"/>
      <c r="BNZ1" s="443"/>
      <c r="BOA1" s="443"/>
      <c r="BOB1" s="443"/>
      <c r="BOC1" s="443"/>
      <c r="BOD1" s="443"/>
      <c r="BOE1" s="443"/>
      <c r="BOF1" s="443"/>
      <c r="BOG1" s="443"/>
      <c r="BOH1" s="443"/>
      <c r="BOI1" s="443"/>
      <c r="BOJ1" s="443"/>
      <c r="BOK1" s="443"/>
      <c r="BOL1" s="443"/>
      <c r="BOM1" s="443"/>
      <c r="BON1" s="443"/>
      <c r="BOO1" s="443"/>
      <c r="BOP1" s="443"/>
      <c r="BOQ1" s="443"/>
      <c r="BOR1" s="443"/>
      <c r="BOS1" s="443"/>
      <c r="BOT1" s="443"/>
      <c r="BOU1" s="443"/>
      <c r="BOV1" s="443"/>
      <c r="BOW1" s="443"/>
      <c r="BOX1" s="443"/>
      <c r="BOY1" s="443"/>
      <c r="BOZ1" s="443"/>
      <c r="BPA1" s="443"/>
      <c r="BPB1" s="443"/>
      <c r="BPC1" s="443"/>
      <c r="BPD1" s="443"/>
      <c r="BPE1" s="443"/>
      <c r="BPF1" s="443"/>
      <c r="BPG1" s="443"/>
      <c r="BPH1" s="443"/>
      <c r="BPI1" s="443"/>
      <c r="BPJ1" s="443"/>
      <c r="BPK1" s="443"/>
      <c r="BPL1" s="443"/>
      <c r="BPM1" s="443"/>
      <c r="BPN1" s="443"/>
      <c r="BPO1" s="443"/>
      <c r="BPP1" s="443"/>
      <c r="BPQ1" s="443"/>
      <c r="BPR1" s="443"/>
      <c r="BPS1" s="443"/>
      <c r="BPT1" s="443"/>
      <c r="BPU1" s="443"/>
      <c r="BPV1" s="443"/>
      <c r="BPW1" s="443"/>
      <c r="BPX1" s="443"/>
      <c r="BPY1" s="443"/>
      <c r="BPZ1" s="443"/>
      <c r="BQA1" s="443"/>
      <c r="BQB1" s="443"/>
      <c r="BQC1" s="443"/>
      <c r="BQD1" s="443"/>
      <c r="BQE1" s="443"/>
      <c r="BQF1" s="443"/>
      <c r="BQG1" s="443"/>
      <c r="BQH1" s="443"/>
      <c r="BQI1" s="443"/>
      <c r="BQJ1" s="443"/>
      <c r="BQK1" s="443"/>
      <c r="BQL1" s="443"/>
      <c r="BQM1" s="443"/>
      <c r="BQN1" s="443"/>
      <c r="BQO1" s="443"/>
      <c r="BQP1" s="443"/>
      <c r="BQQ1" s="443"/>
      <c r="BQR1" s="443"/>
      <c r="BQS1" s="443"/>
      <c r="BQT1" s="443"/>
      <c r="BQU1" s="443"/>
      <c r="BQV1" s="443"/>
      <c r="BQW1" s="443"/>
      <c r="BQX1" s="443"/>
      <c r="BQY1" s="443"/>
      <c r="BQZ1" s="443"/>
      <c r="BRA1" s="443"/>
      <c r="BRB1" s="443"/>
      <c r="BRC1" s="443"/>
      <c r="BRD1" s="443"/>
      <c r="BRE1" s="443"/>
      <c r="BRF1" s="443"/>
      <c r="BRG1" s="443"/>
      <c r="BRH1" s="443"/>
      <c r="BRI1" s="443"/>
      <c r="BRJ1" s="443"/>
      <c r="BRK1" s="443"/>
      <c r="BRL1" s="443"/>
      <c r="BRM1" s="443"/>
      <c r="BRN1" s="443"/>
      <c r="BRO1" s="443"/>
      <c r="BRP1" s="443"/>
      <c r="BRQ1" s="443"/>
      <c r="BRR1" s="443"/>
      <c r="BRS1" s="443"/>
      <c r="BRT1" s="443"/>
      <c r="BRU1" s="443"/>
      <c r="BRV1" s="443"/>
      <c r="BRW1" s="443"/>
      <c r="BRX1" s="443"/>
      <c r="BRY1" s="443"/>
      <c r="BRZ1" s="443"/>
      <c r="BSA1" s="443"/>
      <c r="BSB1" s="443"/>
      <c r="BSC1" s="443"/>
      <c r="BSD1" s="443"/>
      <c r="BSE1" s="443"/>
      <c r="BSF1" s="443"/>
      <c r="BSG1" s="443"/>
      <c r="BSH1" s="443"/>
      <c r="BSI1" s="443"/>
      <c r="BSJ1" s="443"/>
      <c r="BSK1" s="443"/>
      <c r="BSL1" s="443"/>
      <c r="BSM1" s="443"/>
      <c r="BSN1" s="443"/>
      <c r="BSO1" s="443"/>
      <c r="BSP1" s="443"/>
      <c r="BSQ1" s="443"/>
      <c r="BSR1" s="443"/>
      <c r="BSS1" s="443"/>
      <c r="BST1" s="443"/>
      <c r="BSU1" s="443"/>
      <c r="BSV1" s="443"/>
      <c r="BSW1" s="443"/>
      <c r="BSX1" s="443"/>
      <c r="BSY1" s="443"/>
      <c r="BSZ1" s="443"/>
      <c r="BTA1" s="443"/>
      <c r="BTB1" s="443"/>
      <c r="BTC1" s="443"/>
      <c r="BTD1" s="443"/>
      <c r="BTE1" s="443"/>
      <c r="BTF1" s="443"/>
      <c r="BTG1" s="443"/>
      <c r="BTH1" s="443"/>
      <c r="BTI1" s="443"/>
      <c r="BTJ1" s="443"/>
      <c r="BTK1" s="443"/>
      <c r="BTL1" s="443"/>
      <c r="BTM1" s="443"/>
      <c r="BTN1" s="443"/>
      <c r="BTO1" s="443"/>
      <c r="BTP1" s="443"/>
      <c r="BTQ1" s="443"/>
      <c r="BTR1" s="443"/>
      <c r="BTS1" s="443"/>
      <c r="BTT1" s="443"/>
      <c r="BTU1" s="443"/>
      <c r="BTV1" s="443"/>
      <c r="BTW1" s="443"/>
      <c r="BTX1" s="443"/>
      <c r="BTY1" s="443"/>
      <c r="BTZ1" s="443"/>
      <c r="BUA1" s="443"/>
      <c r="BUB1" s="443"/>
      <c r="BUC1" s="443"/>
      <c r="BUD1" s="443"/>
      <c r="BUE1" s="443"/>
      <c r="BUF1" s="443"/>
      <c r="BUG1" s="443"/>
      <c r="BUH1" s="443"/>
      <c r="BUI1" s="443"/>
      <c r="BUJ1" s="443"/>
      <c r="BUK1" s="443"/>
      <c r="BUL1" s="443"/>
      <c r="BUM1" s="443"/>
      <c r="BUN1" s="443"/>
      <c r="BUO1" s="443"/>
      <c r="BUP1" s="443"/>
      <c r="BUQ1" s="443"/>
      <c r="BUR1" s="443"/>
      <c r="BUS1" s="443"/>
      <c r="BUT1" s="443"/>
      <c r="BUU1" s="443"/>
      <c r="BUV1" s="443"/>
      <c r="BUW1" s="443"/>
      <c r="BUX1" s="443"/>
      <c r="BUY1" s="443"/>
      <c r="BUZ1" s="443"/>
      <c r="BVA1" s="443"/>
      <c r="BVB1" s="443"/>
      <c r="BVC1" s="443"/>
      <c r="BVD1" s="443"/>
      <c r="BVE1" s="443"/>
      <c r="BVF1" s="443"/>
      <c r="BVG1" s="443"/>
      <c r="BVH1" s="443"/>
      <c r="BVI1" s="443"/>
      <c r="BVJ1" s="443"/>
      <c r="BVK1" s="443"/>
      <c r="BVL1" s="443"/>
      <c r="BVM1" s="443"/>
      <c r="BVN1" s="443"/>
      <c r="BVO1" s="443"/>
      <c r="BVP1" s="443"/>
      <c r="BVQ1" s="443"/>
      <c r="BVR1" s="443"/>
      <c r="BVS1" s="443"/>
      <c r="BVT1" s="443"/>
      <c r="BVU1" s="443"/>
      <c r="BVV1" s="443"/>
      <c r="BVW1" s="443"/>
      <c r="BVX1" s="443"/>
      <c r="BVY1" s="443"/>
      <c r="BVZ1" s="443"/>
      <c r="BWA1" s="443"/>
      <c r="BWB1" s="443"/>
      <c r="BWC1" s="443"/>
      <c r="BWD1" s="443"/>
      <c r="BWE1" s="443"/>
      <c r="BWF1" s="443"/>
      <c r="BWG1" s="443"/>
      <c r="BWH1" s="443"/>
      <c r="BWI1" s="443"/>
      <c r="BWJ1" s="443"/>
      <c r="BWK1" s="443"/>
      <c r="BWL1" s="443"/>
      <c r="BWM1" s="443"/>
      <c r="BWN1" s="443"/>
      <c r="BWO1" s="443"/>
      <c r="BWP1" s="443"/>
      <c r="BWQ1" s="443"/>
      <c r="BWR1" s="443"/>
      <c r="BWS1" s="443"/>
      <c r="BWT1" s="443"/>
      <c r="BWU1" s="443"/>
      <c r="BWV1" s="443"/>
      <c r="BWW1" s="443"/>
      <c r="BWX1" s="443"/>
      <c r="BWY1" s="443"/>
      <c r="BWZ1" s="443"/>
      <c r="BXA1" s="443"/>
      <c r="BXB1" s="443"/>
      <c r="BXC1" s="443"/>
      <c r="BXD1" s="443"/>
      <c r="BXE1" s="443"/>
      <c r="BXF1" s="443"/>
      <c r="BXG1" s="443"/>
      <c r="BXH1" s="443"/>
      <c r="BXI1" s="443"/>
      <c r="BXJ1" s="443"/>
      <c r="BXK1" s="443"/>
      <c r="BXL1" s="443"/>
      <c r="BXM1" s="443"/>
      <c r="BXN1" s="443"/>
      <c r="BXO1" s="443"/>
      <c r="BXP1" s="443"/>
      <c r="BXQ1" s="443"/>
      <c r="BXR1" s="443"/>
      <c r="BXS1" s="443"/>
      <c r="BXT1" s="443"/>
      <c r="BXU1" s="443"/>
      <c r="BXV1" s="443"/>
      <c r="BXW1" s="443"/>
      <c r="BXX1" s="443"/>
      <c r="BXY1" s="443"/>
      <c r="BXZ1" s="443"/>
      <c r="BYA1" s="443"/>
      <c r="BYB1" s="443"/>
      <c r="BYC1" s="443"/>
      <c r="BYD1" s="443"/>
      <c r="BYE1" s="443"/>
      <c r="BYF1" s="443"/>
      <c r="BYG1" s="443"/>
      <c r="BYH1" s="443"/>
      <c r="BYI1" s="443"/>
      <c r="BYJ1" s="443"/>
      <c r="BYK1" s="443"/>
      <c r="BYL1" s="443"/>
      <c r="BYM1" s="443"/>
      <c r="BYN1" s="443"/>
      <c r="BYO1" s="443"/>
      <c r="BYP1" s="443"/>
      <c r="BYQ1" s="443"/>
      <c r="BYR1" s="443"/>
      <c r="BYS1" s="443"/>
      <c r="BYT1" s="443"/>
      <c r="BYU1" s="443"/>
      <c r="BYV1" s="443"/>
      <c r="BYW1" s="443"/>
      <c r="BYX1" s="443"/>
      <c r="BYY1" s="443"/>
      <c r="BYZ1" s="443"/>
      <c r="BZA1" s="443"/>
      <c r="BZB1" s="443"/>
      <c r="BZC1" s="443"/>
      <c r="BZD1" s="443"/>
      <c r="BZE1" s="443"/>
      <c r="BZF1" s="443"/>
      <c r="BZG1" s="443"/>
      <c r="BZH1" s="443"/>
      <c r="BZI1" s="443"/>
      <c r="BZJ1" s="443"/>
      <c r="BZK1" s="443"/>
      <c r="BZL1" s="443"/>
      <c r="BZM1" s="443"/>
      <c r="BZN1" s="443"/>
      <c r="BZO1" s="443"/>
      <c r="BZP1" s="443"/>
      <c r="BZQ1" s="443"/>
      <c r="BZR1" s="443"/>
      <c r="BZS1" s="443"/>
      <c r="BZT1" s="443"/>
      <c r="BZU1" s="443"/>
      <c r="BZV1" s="443"/>
      <c r="BZW1" s="443"/>
      <c r="BZX1" s="443"/>
      <c r="BZY1" s="443"/>
      <c r="BZZ1" s="443"/>
      <c r="CAA1" s="443"/>
      <c r="CAB1" s="443"/>
      <c r="CAC1" s="443"/>
      <c r="CAD1" s="443"/>
      <c r="CAE1" s="443"/>
      <c r="CAF1" s="443"/>
      <c r="CAG1" s="443"/>
      <c r="CAH1" s="443"/>
      <c r="CAI1" s="443"/>
      <c r="CAJ1" s="443"/>
      <c r="CAK1" s="443"/>
      <c r="CAL1" s="443"/>
      <c r="CAM1" s="443"/>
      <c r="CAN1" s="443"/>
      <c r="CAO1" s="443"/>
      <c r="CAP1" s="443"/>
      <c r="CAQ1" s="443"/>
      <c r="CAR1" s="443"/>
      <c r="CAS1" s="443"/>
      <c r="CAT1" s="443"/>
      <c r="CAU1" s="443"/>
      <c r="CAV1" s="443"/>
      <c r="CAW1" s="443"/>
      <c r="CAX1" s="443"/>
      <c r="CAY1" s="443"/>
      <c r="CAZ1" s="443"/>
      <c r="CBA1" s="443"/>
      <c r="CBB1" s="443"/>
      <c r="CBC1" s="443"/>
      <c r="CBD1" s="443"/>
      <c r="CBE1" s="443"/>
      <c r="CBF1" s="443"/>
      <c r="CBG1" s="443"/>
      <c r="CBH1" s="443"/>
      <c r="CBI1" s="443"/>
      <c r="CBJ1" s="443"/>
      <c r="CBK1" s="443"/>
      <c r="CBL1" s="443"/>
      <c r="CBM1" s="443"/>
      <c r="CBN1" s="443"/>
      <c r="CBO1" s="443"/>
      <c r="CBP1" s="443"/>
      <c r="CBQ1" s="443"/>
      <c r="CBR1" s="443"/>
      <c r="CBS1" s="443"/>
      <c r="CBT1" s="443"/>
      <c r="CBU1" s="443"/>
      <c r="CBV1" s="443"/>
      <c r="CBW1" s="443"/>
      <c r="CBX1" s="443"/>
      <c r="CBY1" s="443"/>
      <c r="CBZ1" s="443"/>
      <c r="CCA1" s="443"/>
      <c r="CCB1" s="443"/>
      <c r="CCC1" s="443"/>
      <c r="CCD1" s="443"/>
      <c r="CCE1" s="443"/>
      <c r="CCF1" s="443"/>
      <c r="CCG1" s="443"/>
      <c r="CCH1" s="443"/>
      <c r="CCI1" s="443"/>
      <c r="CCJ1" s="443"/>
      <c r="CCK1" s="443"/>
      <c r="CCL1" s="443"/>
      <c r="CCM1" s="443"/>
      <c r="CCN1" s="443"/>
      <c r="CCO1" s="443"/>
      <c r="CCP1" s="443"/>
      <c r="CCQ1" s="443"/>
      <c r="CCR1" s="443"/>
      <c r="CCS1" s="443"/>
      <c r="CCT1" s="443"/>
      <c r="CCU1" s="443"/>
      <c r="CCV1" s="443"/>
      <c r="CCW1" s="443"/>
      <c r="CCX1" s="443"/>
      <c r="CCY1" s="443"/>
      <c r="CCZ1" s="443"/>
      <c r="CDA1" s="443"/>
      <c r="CDB1" s="443"/>
      <c r="CDC1" s="443"/>
      <c r="CDD1" s="443"/>
      <c r="CDE1" s="443"/>
      <c r="CDF1" s="443"/>
      <c r="CDG1" s="443"/>
      <c r="CDH1" s="443"/>
      <c r="CDI1" s="443"/>
      <c r="CDJ1" s="443"/>
      <c r="CDK1" s="443"/>
      <c r="CDL1" s="443"/>
      <c r="CDM1" s="443"/>
      <c r="CDN1" s="443"/>
      <c r="CDO1" s="443"/>
      <c r="CDP1" s="443"/>
      <c r="CDQ1" s="443"/>
      <c r="CDR1" s="443"/>
      <c r="CDS1" s="443"/>
      <c r="CDT1" s="443"/>
      <c r="CDU1" s="443"/>
      <c r="CDV1" s="443"/>
      <c r="CDW1" s="443"/>
      <c r="CDX1" s="443"/>
      <c r="CDY1" s="443"/>
      <c r="CDZ1" s="443"/>
      <c r="CEA1" s="443"/>
      <c r="CEB1" s="443"/>
      <c r="CEC1" s="443"/>
      <c r="CED1" s="443"/>
      <c r="CEE1" s="443"/>
      <c r="CEF1" s="443"/>
      <c r="CEG1" s="443"/>
      <c r="CEH1" s="443"/>
      <c r="CEI1" s="443"/>
      <c r="CEJ1" s="443"/>
      <c r="CEK1" s="443"/>
      <c r="CEL1" s="443"/>
      <c r="CEM1" s="443"/>
      <c r="CEN1" s="443"/>
      <c r="CEO1" s="443"/>
      <c r="CEP1" s="443"/>
      <c r="CEQ1" s="443"/>
      <c r="CER1" s="443"/>
      <c r="CES1" s="443"/>
      <c r="CET1" s="443"/>
      <c r="CEU1" s="443"/>
      <c r="CEV1" s="443"/>
      <c r="CEW1" s="443"/>
      <c r="CEX1" s="443"/>
      <c r="CEY1" s="443"/>
      <c r="CEZ1" s="443"/>
      <c r="CFA1" s="443"/>
      <c r="CFB1" s="443"/>
      <c r="CFC1" s="443"/>
      <c r="CFD1" s="443"/>
      <c r="CFE1" s="443"/>
      <c r="CFF1" s="443"/>
      <c r="CFG1" s="443"/>
      <c r="CFH1" s="443"/>
      <c r="CFI1" s="443"/>
      <c r="CFJ1" s="443"/>
      <c r="CFK1" s="443"/>
      <c r="CFL1" s="443"/>
      <c r="CFM1" s="443"/>
      <c r="CFN1" s="443"/>
      <c r="CFO1" s="443"/>
      <c r="CFP1" s="443"/>
      <c r="CFQ1" s="443"/>
      <c r="CFR1" s="443"/>
      <c r="CFS1" s="443"/>
      <c r="CFT1" s="443"/>
      <c r="CFU1" s="443"/>
      <c r="CFV1" s="443"/>
      <c r="CFW1" s="443"/>
      <c r="CFX1" s="443"/>
      <c r="CFY1" s="443"/>
      <c r="CFZ1" s="443"/>
      <c r="CGA1" s="443"/>
      <c r="CGB1" s="443"/>
      <c r="CGC1" s="443"/>
      <c r="CGD1" s="443"/>
      <c r="CGE1" s="443"/>
      <c r="CGF1" s="443"/>
      <c r="CGG1" s="443"/>
      <c r="CGH1" s="443"/>
      <c r="CGI1" s="443"/>
      <c r="CGJ1" s="443"/>
      <c r="CGK1" s="443"/>
      <c r="CGL1" s="443"/>
      <c r="CGM1" s="443"/>
      <c r="CGN1" s="443"/>
      <c r="CGO1" s="443"/>
      <c r="CGP1" s="443"/>
      <c r="CGQ1" s="443"/>
      <c r="CGR1" s="443"/>
      <c r="CGS1" s="443"/>
      <c r="CGT1" s="443"/>
      <c r="CGU1" s="443"/>
      <c r="CGV1" s="443"/>
      <c r="CGW1" s="443"/>
      <c r="CGX1" s="443"/>
      <c r="CGY1" s="443"/>
      <c r="CGZ1" s="443"/>
      <c r="CHA1" s="443"/>
      <c r="CHB1" s="443"/>
      <c r="CHC1" s="443"/>
      <c r="CHD1" s="443"/>
      <c r="CHE1" s="443"/>
      <c r="CHF1" s="443"/>
      <c r="CHG1" s="443"/>
      <c r="CHH1" s="443"/>
      <c r="CHI1" s="443"/>
      <c r="CHJ1" s="443"/>
      <c r="CHK1" s="443"/>
      <c r="CHL1" s="443"/>
      <c r="CHM1" s="443"/>
      <c r="CHN1" s="443"/>
      <c r="CHO1" s="443"/>
      <c r="CHP1" s="443"/>
      <c r="CHQ1" s="443"/>
      <c r="CHR1" s="443"/>
      <c r="CHS1" s="443"/>
      <c r="CHT1" s="443"/>
      <c r="CHU1" s="443"/>
      <c r="CHV1" s="443"/>
      <c r="CHW1" s="443"/>
      <c r="CHX1" s="443"/>
      <c r="CHY1" s="443"/>
      <c r="CHZ1" s="443"/>
      <c r="CIA1" s="443"/>
      <c r="CIB1" s="443"/>
      <c r="CIC1" s="443"/>
      <c r="CID1" s="443"/>
      <c r="CIE1" s="443"/>
      <c r="CIF1" s="443"/>
      <c r="CIG1" s="443"/>
      <c r="CIH1" s="443"/>
      <c r="CII1" s="443"/>
      <c r="CIJ1" s="443"/>
      <c r="CIK1" s="443"/>
      <c r="CIL1" s="443"/>
      <c r="CIM1" s="443"/>
      <c r="CIN1" s="443"/>
      <c r="CIO1" s="443"/>
      <c r="CIP1" s="443"/>
      <c r="CIQ1" s="443"/>
      <c r="CIR1" s="443"/>
      <c r="CIS1" s="443"/>
      <c r="CIT1" s="443"/>
      <c r="CIU1" s="443"/>
      <c r="CIV1" s="443"/>
      <c r="CIW1" s="443"/>
      <c r="CIX1" s="443"/>
      <c r="CIY1" s="443"/>
      <c r="CIZ1" s="443"/>
      <c r="CJA1" s="443"/>
      <c r="CJB1" s="443"/>
      <c r="CJC1" s="443"/>
      <c r="CJD1" s="443"/>
      <c r="CJE1" s="443"/>
      <c r="CJF1" s="443"/>
      <c r="CJG1" s="443"/>
      <c r="CJH1" s="443"/>
      <c r="CJI1" s="443"/>
      <c r="CJJ1" s="443"/>
      <c r="CJK1" s="443"/>
      <c r="CJL1" s="443"/>
      <c r="CJM1" s="443"/>
      <c r="CJN1" s="443"/>
      <c r="CJO1" s="443"/>
      <c r="CJP1" s="443"/>
      <c r="CJQ1" s="443"/>
      <c r="CJR1" s="443"/>
      <c r="CJS1" s="443"/>
      <c r="CJT1" s="443"/>
      <c r="CJU1" s="443"/>
      <c r="CJV1" s="443"/>
      <c r="CJW1" s="443"/>
      <c r="CJX1" s="443"/>
      <c r="CJY1" s="443"/>
      <c r="CJZ1" s="443"/>
      <c r="CKA1" s="443"/>
      <c r="CKB1" s="443"/>
      <c r="CKC1" s="443"/>
      <c r="CKD1" s="443"/>
      <c r="CKE1" s="443"/>
      <c r="CKF1" s="443"/>
      <c r="CKG1" s="443"/>
      <c r="CKH1" s="443"/>
      <c r="CKI1" s="443"/>
      <c r="CKJ1" s="443"/>
      <c r="CKK1" s="443"/>
      <c r="CKL1" s="443"/>
      <c r="CKM1" s="443"/>
      <c r="CKN1" s="443"/>
      <c r="CKO1" s="443"/>
      <c r="CKP1" s="443"/>
      <c r="CKQ1" s="443"/>
      <c r="CKR1" s="443"/>
      <c r="CKS1" s="443"/>
      <c r="CKT1" s="443"/>
      <c r="CKU1" s="443"/>
      <c r="CKV1" s="443"/>
      <c r="CKW1" s="443"/>
      <c r="CKX1" s="443"/>
      <c r="CKY1" s="443"/>
      <c r="CKZ1" s="443"/>
      <c r="CLA1" s="443"/>
      <c r="CLB1" s="443"/>
      <c r="CLC1" s="443"/>
      <c r="CLD1" s="443"/>
      <c r="CLE1" s="443"/>
      <c r="CLF1" s="443"/>
      <c r="CLG1" s="443"/>
      <c r="CLH1" s="443"/>
      <c r="CLI1" s="443"/>
      <c r="CLJ1" s="443"/>
      <c r="CLK1" s="443"/>
      <c r="CLL1" s="443"/>
      <c r="CLM1" s="443"/>
      <c r="CLN1" s="443"/>
      <c r="CLO1" s="443"/>
      <c r="CLP1" s="443"/>
      <c r="CLQ1" s="443"/>
      <c r="CLR1" s="443"/>
      <c r="CLS1" s="443"/>
      <c r="CLT1" s="443"/>
      <c r="CLU1" s="443"/>
      <c r="CLV1" s="443"/>
      <c r="CLW1" s="443"/>
      <c r="CLX1" s="443"/>
      <c r="CLY1" s="443"/>
      <c r="CLZ1" s="443"/>
      <c r="CMA1" s="443"/>
      <c r="CMB1" s="443"/>
      <c r="CMC1" s="443"/>
      <c r="CMD1" s="443"/>
      <c r="CME1" s="443"/>
      <c r="CMF1" s="443"/>
      <c r="CMG1" s="443"/>
      <c r="CMH1" s="443"/>
      <c r="CMI1" s="443"/>
      <c r="CMJ1" s="443"/>
      <c r="CMK1" s="443"/>
      <c r="CML1" s="443"/>
      <c r="CMM1" s="443"/>
      <c r="CMN1" s="443"/>
      <c r="CMO1" s="443"/>
      <c r="CMP1" s="443"/>
      <c r="CMQ1" s="443"/>
      <c r="CMR1" s="443"/>
      <c r="CMS1" s="443"/>
      <c r="CMT1" s="443"/>
      <c r="CMU1" s="443"/>
      <c r="CMV1" s="443"/>
      <c r="CMW1" s="443"/>
      <c r="CMX1" s="443"/>
      <c r="CMY1" s="443"/>
      <c r="CMZ1" s="443"/>
      <c r="CNA1" s="443"/>
      <c r="CNB1" s="443"/>
      <c r="CNC1" s="443"/>
      <c r="CND1" s="443"/>
      <c r="CNE1" s="443"/>
      <c r="CNF1" s="443"/>
      <c r="CNG1" s="443"/>
      <c r="CNH1" s="443"/>
      <c r="CNI1" s="443"/>
      <c r="CNJ1" s="443"/>
      <c r="CNK1" s="443"/>
      <c r="CNL1" s="443"/>
      <c r="CNM1" s="443"/>
      <c r="CNN1" s="443"/>
      <c r="CNO1" s="443"/>
      <c r="CNP1" s="443"/>
      <c r="CNQ1" s="443"/>
      <c r="CNR1" s="443"/>
      <c r="CNS1" s="443"/>
      <c r="CNT1" s="443"/>
      <c r="CNU1" s="443"/>
      <c r="CNV1" s="443"/>
      <c r="CNW1" s="443"/>
      <c r="CNX1" s="443"/>
      <c r="CNY1" s="443"/>
      <c r="CNZ1" s="443"/>
      <c r="COA1" s="443"/>
      <c r="COB1" s="443"/>
      <c r="COC1" s="443"/>
      <c r="COD1" s="443"/>
      <c r="COE1" s="443"/>
      <c r="COF1" s="443"/>
      <c r="COG1" s="443"/>
      <c r="COH1" s="443"/>
      <c r="COI1" s="443"/>
      <c r="COJ1" s="443"/>
      <c r="COK1" s="443"/>
      <c r="COL1" s="443"/>
      <c r="COM1" s="443"/>
      <c r="CON1" s="443"/>
      <c r="COO1" s="443"/>
      <c r="COP1" s="443"/>
      <c r="COQ1" s="443"/>
      <c r="COR1" s="443"/>
      <c r="COS1" s="443"/>
      <c r="COT1" s="443"/>
      <c r="COU1" s="443"/>
      <c r="COV1" s="443"/>
      <c r="COW1" s="443"/>
      <c r="COX1" s="443"/>
      <c r="COY1" s="443"/>
      <c r="COZ1" s="443"/>
      <c r="CPA1" s="443"/>
      <c r="CPB1" s="443"/>
      <c r="CPC1" s="443"/>
      <c r="CPD1" s="443"/>
      <c r="CPE1" s="443"/>
      <c r="CPF1" s="443"/>
      <c r="CPG1" s="443"/>
      <c r="CPH1" s="443"/>
      <c r="CPI1" s="443"/>
      <c r="CPJ1" s="443"/>
      <c r="CPK1" s="443"/>
      <c r="CPL1" s="443"/>
      <c r="CPM1" s="443"/>
      <c r="CPN1" s="443"/>
      <c r="CPO1" s="443"/>
      <c r="CPP1" s="443"/>
      <c r="CPQ1" s="443"/>
      <c r="CPR1" s="443"/>
      <c r="CPS1" s="443"/>
      <c r="CPT1" s="443"/>
      <c r="CPU1" s="443"/>
      <c r="CPV1" s="443"/>
      <c r="CPW1" s="443"/>
      <c r="CPX1" s="443"/>
      <c r="CPY1" s="443"/>
      <c r="CPZ1" s="443"/>
      <c r="CQA1" s="443"/>
      <c r="CQB1" s="443"/>
      <c r="CQC1" s="443"/>
      <c r="CQD1" s="443"/>
      <c r="CQE1" s="443"/>
      <c r="CQF1" s="443"/>
      <c r="CQG1" s="443"/>
      <c r="CQH1" s="443"/>
      <c r="CQI1" s="443"/>
      <c r="CQJ1" s="443"/>
      <c r="CQK1" s="443"/>
      <c r="CQL1" s="443"/>
      <c r="CQM1" s="443"/>
      <c r="CQN1" s="443"/>
      <c r="CQO1" s="443"/>
      <c r="CQP1" s="443"/>
      <c r="CQQ1" s="443"/>
      <c r="CQR1" s="443"/>
      <c r="CQS1" s="443"/>
      <c r="CQT1" s="443"/>
      <c r="CQU1" s="443"/>
      <c r="CQV1" s="443"/>
      <c r="CQW1" s="443"/>
      <c r="CQX1" s="443"/>
      <c r="CQY1" s="443"/>
      <c r="CQZ1" s="443"/>
      <c r="CRA1" s="443"/>
      <c r="CRB1" s="443"/>
      <c r="CRC1" s="443"/>
      <c r="CRD1" s="443"/>
      <c r="CRE1" s="443"/>
      <c r="CRF1" s="443"/>
      <c r="CRG1" s="443"/>
      <c r="CRH1" s="443"/>
      <c r="CRI1" s="443"/>
      <c r="CRJ1" s="443"/>
      <c r="CRK1" s="443"/>
      <c r="CRL1" s="443"/>
      <c r="CRM1" s="443"/>
      <c r="CRN1" s="443"/>
      <c r="CRO1" s="443"/>
      <c r="CRP1" s="443"/>
      <c r="CRQ1" s="443"/>
      <c r="CRR1" s="443"/>
      <c r="CRS1" s="443"/>
      <c r="CRT1" s="443"/>
      <c r="CRU1" s="443"/>
      <c r="CRV1" s="443"/>
      <c r="CRW1" s="443"/>
      <c r="CRX1" s="443"/>
      <c r="CRY1" s="443"/>
      <c r="CRZ1" s="443"/>
      <c r="CSA1" s="443"/>
      <c r="CSB1" s="443"/>
      <c r="CSC1" s="443"/>
      <c r="CSD1" s="443"/>
      <c r="CSE1" s="443"/>
      <c r="CSF1" s="443"/>
      <c r="CSG1" s="443"/>
      <c r="CSH1" s="443"/>
      <c r="CSI1" s="443"/>
      <c r="CSJ1" s="443"/>
      <c r="CSK1" s="443"/>
      <c r="CSL1" s="443"/>
      <c r="CSM1" s="443"/>
      <c r="CSN1" s="443"/>
      <c r="CSO1" s="443"/>
      <c r="CSP1" s="443"/>
      <c r="CSQ1" s="443"/>
      <c r="CSR1" s="443"/>
      <c r="CSS1" s="443"/>
      <c r="CST1" s="443"/>
      <c r="CSU1" s="443"/>
      <c r="CSV1" s="443"/>
      <c r="CSW1" s="443"/>
      <c r="CSX1" s="443"/>
      <c r="CSY1" s="443"/>
      <c r="CSZ1" s="443"/>
      <c r="CTA1" s="443"/>
      <c r="CTB1" s="443"/>
      <c r="CTC1" s="443"/>
      <c r="CTD1" s="443"/>
      <c r="CTE1" s="443"/>
      <c r="CTF1" s="443"/>
      <c r="CTG1" s="443"/>
      <c r="CTH1" s="443"/>
      <c r="CTI1" s="443"/>
      <c r="CTJ1" s="443"/>
      <c r="CTK1" s="443"/>
      <c r="CTL1" s="443"/>
      <c r="CTM1" s="443"/>
      <c r="CTN1" s="443"/>
      <c r="CTO1" s="443"/>
      <c r="CTP1" s="443"/>
      <c r="CTQ1" s="443"/>
      <c r="CTR1" s="443"/>
      <c r="CTS1" s="443"/>
      <c r="CTT1" s="443"/>
      <c r="CTU1" s="443"/>
      <c r="CTV1" s="443"/>
      <c r="CTW1" s="443"/>
      <c r="CTX1" s="443"/>
      <c r="CTY1" s="443"/>
      <c r="CTZ1" s="443"/>
      <c r="CUA1" s="443"/>
      <c r="CUB1" s="443"/>
      <c r="CUC1" s="443"/>
      <c r="CUD1" s="443"/>
      <c r="CUE1" s="443"/>
      <c r="CUF1" s="443"/>
      <c r="CUG1" s="443"/>
      <c r="CUH1" s="443"/>
      <c r="CUI1" s="443"/>
      <c r="CUJ1" s="443"/>
      <c r="CUK1" s="443"/>
      <c r="CUL1" s="443"/>
      <c r="CUM1" s="443"/>
      <c r="CUN1" s="443"/>
      <c r="CUO1" s="443"/>
      <c r="CUP1" s="443"/>
      <c r="CUQ1" s="443"/>
      <c r="CUR1" s="443"/>
      <c r="CUS1" s="443"/>
      <c r="CUT1" s="443"/>
      <c r="CUU1" s="443"/>
      <c r="CUV1" s="443"/>
      <c r="CUW1" s="443"/>
      <c r="CUX1" s="443"/>
      <c r="CUY1" s="443"/>
      <c r="CUZ1" s="443"/>
      <c r="CVA1" s="443"/>
      <c r="CVB1" s="443"/>
      <c r="CVC1" s="443"/>
      <c r="CVD1" s="443"/>
      <c r="CVE1" s="443"/>
      <c r="CVF1" s="443"/>
      <c r="CVG1" s="443"/>
      <c r="CVH1" s="443"/>
      <c r="CVI1" s="443"/>
      <c r="CVJ1" s="443"/>
      <c r="CVK1" s="443"/>
      <c r="CVL1" s="443"/>
      <c r="CVM1" s="443"/>
      <c r="CVN1" s="443"/>
      <c r="CVO1" s="443"/>
      <c r="CVP1" s="443"/>
      <c r="CVQ1" s="443"/>
      <c r="CVR1" s="443"/>
      <c r="CVS1" s="443"/>
      <c r="CVT1" s="443"/>
      <c r="CVU1" s="443"/>
      <c r="CVV1" s="443"/>
      <c r="CVW1" s="443"/>
      <c r="CVX1" s="443"/>
      <c r="CVY1" s="443"/>
      <c r="CVZ1" s="443"/>
      <c r="CWA1" s="443"/>
      <c r="CWB1" s="443"/>
      <c r="CWC1" s="443"/>
      <c r="CWD1" s="443"/>
      <c r="CWE1" s="443"/>
      <c r="CWF1" s="443"/>
      <c r="CWG1" s="443"/>
      <c r="CWH1" s="443"/>
      <c r="CWI1" s="443"/>
      <c r="CWJ1" s="443"/>
      <c r="CWK1" s="443"/>
      <c r="CWL1" s="443"/>
      <c r="CWM1" s="443"/>
      <c r="CWN1" s="443"/>
      <c r="CWO1" s="443"/>
      <c r="CWP1" s="443"/>
      <c r="CWQ1" s="443"/>
      <c r="CWR1" s="443"/>
      <c r="CWS1" s="443"/>
      <c r="CWT1" s="443"/>
      <c r="CWU1" s="443"/>
      <c r="CWV1" s="443"/>
      <c r="CWW1" s="443"/>
      <c r="CWX1" s="443"/>
      <c r="CWY1" s="443"/>
      <c r="CWZ1" s="443"/>
      <c r="CXA1" s="443"/>
      <c r="CXB1" s="443"/>
      <c r="CXC1" s="443"/>
      <c r="CXD1" s="443"/>
      <c r="CXE1" s="443"/>
      <c r="CXF1" s="443"/>
      <c r="CXG1" s="443"/>
      <c r="CXH1" s="443"/>
      <c r="CXI1" s="443"/>
      <c r="CXJ1" s="443"/>
      <c r="CXK1" s="443"/>
      <c r="CXL1" s="443"/>
      <c r="CXM1" s="443"/>
      <c r="CXN1" s="443"/>
      <c r="CXO1" s="443"/>
      <c r="CXP1" s="443"/>
      <c r="CXQ1" s="443"/>
      <c r="CXR1" s="443"/>
      <c r="CXS1" s="443"/>
      <c r="CXT1" s="443"/>
      <c r="CXU1" s="443"/>
      <c r="CXV1" s="443"/>
      <c r="CXW1" s="443"/>
      <c r="CXX1" s="443"/>
      <c r="CXY1" s="443"/>
      <c r="CXZ1" s="443"/>
      <c r="CYA1" s="443"/>
      <c r="CYB1" s="443"/>
      <c r="CYC1" s="443"/>
      <c r="CYD1" s="443"/>
      <c r="CYE1" s="443"/>
      <c r="CYF1" s="443"/>
      <c r="CYG1" s="443"/>
      <c r="CYH1" s="443"/>
      <c r="CYI1" s="443"/>
      <c r="CYJ1" s="443"/>
      <c r="CYK1" s="443"/>
      <c r="CYL1" s="443"/>
      <c r="CYM1" s="443"/>
      <c r="CYN1" s="443"/>
      <c r="CYO1" s="443"/>
      <c r="CYP1" s="443"/>
      <c r="CYQ1" s="443"/>
      <c r="CYR1" s="443"/>
      <c r="CYS1" s="443"/>
      <c r="CYT1" s="443"/>
      <c r="CYU1" s="443"/>
      <c r="CYV1" s="443"/>
      <c r="CYW1" s="443"/>
      <c r="CYX1" s="443"/>
      <c r="CYY1" s="443"/>
      <c r="CYZ1" s="443"/>
      <c r="CZA1" s="443"/>
      <c r="CZB1" s="443"/>
      <c r="CZC1" s="443"/>
      <c r="CZD1" s="443"/>
      <c r="CZE1" s="443"/>
      <c r="CZF1" s="443"/>
      <c r="CZG1" s="443"/>
      <c r="CZH1" s="443"/>
      <c r="CZI1" s="443"/>
      <c r="CZJ1" s="443"/>
      <c r="CZK1" s="443"/>
      <c r="CZL1" s="443"/>
      <c r="CZM1" s="443"/>
      <c r="CZN1" s="443"/>
      <c r="CZO1" s="443"/>
      <c r="CZP1" s="443"/>
      <c r="CZQ1" s="443"/>
      <c r="CZR1" s="443"/>
      <c r="CZS1" s="443"/>
      <c r="CZT1" s="443"/>
      <c r="CZU1" s="443"/>
      <c r="CZV1" s="443"/>
      <c r="CZW1" s="443"/>
      <c r="CZX1" s="443"/>
      <c r="CZY1" s="443"/>
      <c r="CZZ1" s="443"/>
      <c r="DAA1" s="443"/>
      <c r="DAB1" s="443"/>
      <c r="DAC1" s="443"/>
      <c r="DAD1" s="443"/>
      <c r="DAE1" s="443"/>
      <c r="DAF1" s="443"/>
      <c r="DAG1" s="443"/>
      <c r="DAH1" s="443"/>
      <c r="DAI1" s="443"/>
      <c r="DAJ1" s="443"/>
      <c r="DAK1" s="443"/>
      <c r="DAL1" s="443"/>
      <c r="DAM1" s="443"/>
      <c r="DAN1" s="443"/>
      <c r="DAO1" s="443"/>
      <c r="DAP1" s="443"/>
      <c r="DAQ1" s="443"/>
      <c r="DAR1" s="443"/>
      <c r="DAS1" s="443"/>
      <c r="DAT1" s="443"/>
      <c r="DAU1" s="443"/>
      <c r="DAV1" s="443"/>
      <c r="DAW1" s="443"/>
      <c r="DAX1" s="443"/>
      <c r="DAY1" s="443"/>
      <c r="DAZ1" s="443"/>
      <c r="DBA1" s="443"/>
      <c r="DBB1" s="443"/>
      <c r="DBC1" s="443"/>
      <c r="DBD1" s="443"/>
      <c r="DBE1" s="443"/>
      <c r="DBF1" s="443"/>
      <c r="DBG1" s="443"/>
      <c r="DBH1" s="443"/>
      <c r="DBI1" s="443"/>
      <c r="DBJ1" s="443"/>
      <c r="DBK1" s="443"/>
      <c r="DBL1" s="443"/>
      <c r="DBM1" s="443"/>
      <c r="DBN1" s="443"/>
      <c r="DBO1" s="443"/>
      <c r="DBP1" s="443"/>
      <c r="DBQ1" s="443"/>
      <c r="DBR1" s="443"/>
      <c r="DBS1" s="443"/>
      <c r="DBT1" s="443"/>
      <c r="DBU1" s="443"/>
      <c r="DBV1" s="443"/>
      <c r="DBW1" s="443"/>
      <c r="DBX1" s="443"/>
      <c r="DBY1" s="443"/>
      <c r="DBZ1" s="443"/>
      <c r="DCA1" s="443"/>
      <c r="DCB1" s="443"/>
      <c r="DCC1" s="443"/>
      <c r="DCD1" s="443"/>
      <c r="DCE1" s="443"/>
      <c r="DCF1" s="443"/>
      <c r="DCG1" s="443"/>
      <c r="DCH1" s="443"/>
      <c r="DCI1" s="443"/>
      <c r="DCJ1" s="443"/>
      <c r="DCK1" s="443"/>
      <c r="DCL1" s="443"/>
      <c r="DCM1" s="443"/>
      <c r="DCN1" s="443"/>
      <c r="DCO1" s="443"/>
      <c r="DCP1" s="443"/>
      <c r="DCQ1" s="443"/>
      <c r="DCR1" s="443"/>
      <c r="DCS1" s="443"/>
      <c r="DCT1" s="443"/>
      <c r="DCU1" s="443"/>
      <c r="DCV1" s="443"/>
      <c r="DCW1" s="443"/>
      <c r="DCX1" s="443"/>
      <c r="DCY1" s="443"/>
      <c r="DCZ1" s="443"/>
      <c r="DDA1" s="443"/>
      <c r="DDB1" s="443"/>
      <c r="DDC1" s="443"/>
      <c r="DDD1" s="443"/>
      <c r="DDE1" s="443"/>
      <c r="DDF1" s="443"/>
      <c r="DDG1" s="443"/>
      <c r="DDH1" s="443"/>
      <c r="DDI1" s="443"/>
      <c r="DDJ1" s="443"/>
      <c r="DDK1" s="443"/>
      <c r="DDL1" s="443"/>
      <c r="DDM1" s="443"/>
      <c r="DDN1" s="443"/>
      <c r="DDO1" s="443"/>
      <c r="DDP1" s="443"/>
      <c r="DDQ1" s="443"/>
      <c r="DDR1" s="443"/>
      <c r="DDS1" s="443"/>
      <c r="DDT1" s="443"/>
      <c r="DDU1" s="443"/>
      <c r="DDV1" s="443"/>
      <c r="DDW1" s="443"/>
      <c r="DDX1" s="443"/>
      <c r="DDY1" s="443"/>
      <c r="DDZ1" s="443"/>
      <c r="DEA1" s="443"/>
      <c r="DEB1" s="443"/>
      <c r="DEC1" s="443"/>
      <c r="DED1" s="443"/>
      <c r="DEE1" s="443"/>
      <c r="DEF1" s="443"/>
      <c r="DEG1" s="443"/>
      <c r="DEH1" s="443"/>
      <c r="DEI1" s="443"/>
      <c r="DEJ1" s="443"/>
      <c r="DEK1" s="443"/>
      <c r="DEL1" s="443"/>
      <c r="DEM1" s="443"/>
      <c r="DEN1" s="443"/>
      <c r="DEO1" s="443"/>
      <c r="DEP1" s="443"/>
      <c r="DEQ1" s="443"/>
      <c r="DER1" s="443"/>
      <c r="DES1" s="443"/>
      <c r="DET1" s="443"/>
      <c r="DEU1" s="443"/>
      <c r="DEV1" s="443"/>
      <c r="DEW1" s="443"/>
      <c r="DEX1" s="443"/>
      <c r="DEY1" s="443"/>
      <c r="DEZ1" s="443"/>
      <c r="DFA1" s="443"/>
      <c r="DFB1" s="443"/>
      <c r="DFC1" s="443"/>
      <c r="DFD1" s="443"/>
      <c r="DFE1" s="443"/>
      <c r="DFF1" s="443"/>
      <c r="DFG1" s="443"/>
      <c r="DFH1" s="443"/>
      <c r="DFI1" s="443"/>
      <c r="DFJ1" s="443"/>
      <c r="DFK1" s="443"/>
      <c r="DFL1" s="443"/>
      <c r="DFM1" s="443"/>
      <c r="DFN1" s="443"/>
      <c r="DFO1" s="443"/>
      <c r="DFP1" s="443"/>
      <c r="DFQ1" s="443"/>
      <c r="DFR1" s="443"/>
      <c r="DFS1" s="443"/>
      <c r="DFT1" s="443"/>
      <c r="DFU1" s="443"/>
      <c r="DFV1" s="443"/>
      <c r="DFW1" s="443"/>
      <c r="DFX1" s="443"/>
      <c r="DFY1" s="443"/>
      <c r="DFZ1" s="443"/>
      <c r="DGA1" s="443"/>
      <c r="DGB1" s="443"/>
      <c r="DGC1" s="443"/>
      <c r="DGD1" s="443"/>
      <c r="DGE1" s="443"/>
      <c r="DGF1" s="443"/>
      <c r="DGG1" s="443"/>
      <c r="DGH1" s="443"/>
      <c r="DGI1" s="443"/>
      <c r="DGJ1" s="443"/>
      <c r="DGK1" s="443"/>
      <c r="DGL1" s="443"/>
      <c r="DGM1" s="443"/>
      <c r="DGN1" s="443"/>
      <c r="DGO1" s="443"/>
      <c r="DGP1" s="443"/>
      <c r="DGQ1" s="443"/>
      <c r="DGR1" s="443"/>
      <c r="DGS1" s="443"/>
      <c r="DGT1" s="443"/>
      <c r="DGU1" s="443"/>
      <c r="DGV1" s="443"/>
      <c r="DGW1" s="443"/>
      <c r="DGX1" s="443"/>
      <c r="DGY1" s="443"/>
      <c r="DGZ1" s="443"/>
      <c r="DHA1" s="443"/>
      <c r="DHB1" s="443"/>
      <c r="DHC1" s="443"/>
      <c r="DHD1" s="443"/>
      <c r="DHE1" s="443"/>
      <c r="DHF1" s="443"/>
      <c r="DHG1" s="443"/>
      <c r="DHH1" s="443"/>
      <c r="DHI1" s="443"/>
      <c r="DHJ1" s="443"/>
      <c r="DHK1" s="443"/>
      <c r="DHL1" s="443"/>
      <c r="DHM1" s="443"/>
      <c r="DHN1" s="443"/>
      <c r="DHO1" s="443"/>
      <c r="DHP1" s="443"/>
      <c r="DHQ1" s="443"/>
      <c r="DHR1" s="443"/>
      <c r="DHS1" s="443"/>
      <c r="DHT1" s="443"/>
      <c r="DHU1" s="443"/>
      <c r="DHV1" s="443"/>
      <c r="DHW1" s="443"/>
      <c r="DHX1" s="443"/>
      <c r="DHY1" s="443"/>
      <c r="DHZ1" s="443"/>
      <c r="DIA1" s="443"/>
      <c r="DIB1" s="443"/>
      <c r="DIC1" s="443"/>
      <c r="DID1" s="443"/>
      <c r="DIE1" s="443"/>
      <c r="DIF1" s="443"/>
      <c r="DIG1" s="443"/>
      <c r="DIH1" s="443"/>
      <c r="DII1" s="443"/>
      <c r="DIJ1" s="443"/>
      <c r="DIK1" s="443"/>
      <c r="DIL1" s="443"/>
      <c r="DIM1" s="443"/>
      <c r="DIN1" s="443"/>
      <c r="DIO1" s="443"/>
      <c r="DIP1" s="443"/>
      <c r="DIQ1" s="443"/>
      <c r="DIR1" s="443"/>
      <c r="DIS1" s="443"/>
      <c r="DIT1" s="443"/>
      <c r="DIU1" s="443"/>
      <c r="DIV1" s="443"/>
      <c r="DIW1" s="443"/>
      <c r="DIX1" s="443"/>
      <c r="DIY1" s="443"/>
      <c r="DIZ1" s="443"/>
      <c r="DJA1" s="443"/>
      <c r="DJB1" s="443"/>
      <c r="DJC1" s="443"/>
      <c r="DJD1" s="443"/>
      <c r="DJE1" s="443"/>
      <c r="DJF1" s="443"/>
      <c r="DJG1" s="443"/>
      <c r="DJH1" s="443"/>
      <c r="DJI1" s="443"/>
      <c r="DJJ1" s="443"/>
      <c r="DJK1" s="443"/>
      <c r="DJL1" s="443"/>
      <c r="DJM1" s="443"/>
      <c r="DJN1" s="443"/>
      <c r="DJO1" s="443"/>
      <c r="DJP1" s="443"/>
      <c r="DJQ1" s="443"/>
      <c r="DJR1" s="443"/>
      <c r="DJS1" s="443"/>
      <c r="DJT1" s="443"/>
      <c r="DJU1" s="443"/>
      <c r="DJV1" s="443"/>
      <c r="DJW1" s="443"/>
      <c r="DJX1" s="443"/>
      <c r="DJY1" s="443"/>
      <c r="DJZ1" s="443"/>
      <c r="DKA1" s="443"/>
      <c r="DKB1" s="443"/>
      <c r="DKC1" s="443"/>
      <c r="DKD1" s="443"/>
      <c r="DKE1" s="443"/>
      <c r="DKF1" s="443"/>
      <c r="DKG1" s="443"/>
      <c r="DKH1" s="443"/>
      <c r="DKI1" s="443"/>
      <c r="DKJ1" s="443"/>
      <c r="DKK1" s="443"/>
      <c r="DKL1" s="443"/>
      <c r="DKM1" s="443"/>
      <c r="DKN1" s="443"/>
      <c r="DKO1" s="443"/>
      <c r="DKP1" s="443"/>
      <c r="DKQ1" s="443"/>
      <c r="DKR1" s="443"/>
      <c r="DKS1" s="443"/>
      <c r="DKT1" s="443"/>
      <c r="DKU1" s="443"/>
      <c r="DKV1" s="443"/>
      <c r="DKW1" s="443"/>
      <c r="DKX1" s="443"/>
      <c r="DKY1" s="443"/>
      <c r="DKZ1" s="443"/>
      <c r="DLA1" s="443"/>
      <c r="DLB1" s="443"/>
      <c r="DLC1" s="443"/>
      <c r="DLD1" s="443"/>
      <c r="DLE1" s="443"/>
      <c r="DLF1" s="443"/>
      <c r="DLG1" s="443"/>
      <c r="DLH1" s="443"/>
      <c r="DLI1" s="443"/>
      <c r="DLJ1" s="443"/>
      <c r="DLK1" s="443"/>
      <c r="DLL1" s="443"/>
      <c r="DLM1" s="443"/>
      <c r="DLN1" s="443"/>
      <c r="DLO1" s="443"/>
      <c r="DLP1" s="443"/>
      <c r="DLQ1" s="443"/>
      <c r="DLR1" s="443"/>
      <c r="DLS1" s="443"/>
      <c r="DLT1" s="443"/>
      <c r="DLU1" s="443"/>
      <c r="DLV1" s="443"/>
      <c r="DLW1" s="443"/>
      <c r="DLX1" s="443"/>
      <c r="DLY1" s="443"/>
      <c r="DLZ1" s="443"/>
      <c r="DMA1" s="443"/>
      <c r="DMB1" s="443"/>
      <c r="DMC1" s="443"/>
      <c r="DMD1" s="443"/>
      <c r="DME1" s="443"/>
      <c r="DMF1" s="443"/>
      <c r="DMG1" s="443"/>
      <c r="DMH1" s="443"/>
      <c r="DMI1" s="443"/>
      <c r="DMJ1" s="443"/>
      <c r="DMK1" s="443"/>
      <c r="DML1" s="443"/>
      <c r="DMM1" s="443"/>
      <c r="DMN1" s="443"/>
      <c r="DMO1" s="443"/>
      <c r="DMP1" s="443"/>
      <c r="DMQ1" s="443"/>
      <c r="DMR1" s="443"/>
      <c r="DMS1" s="443"/>
      <c r="DMT1" s="443"/>
      <c r="DMU1" s="443"/>
      <c r="DMV1" s="443"/>
      <c r="DMW1" s="443"/>
      <c r="DMX1" s="443"/>
      <c r="DMY1" s="443"/>
      <c r="DMZ1" s="443"/>
      <c r="DNA1" s="443"/>
      <c r="DNB1" s="443"/>
      <c r="DNC1" s="443"/>
      <c r="DND1" s="443"/>
      <c r="DNE1" s="443"/>
      <c r="DNF1" s="443"/>
      <c r="DNG1" s="443"/>
      <c r="DNH1" s="443"/>
      <c r="DNI1" s="443"/>
      <c r="DNJ1" s="443"/>
      <c r="DNK1" s="443"/>
      <c r="DNL1" s="443"/>
      <c r="DNM1" s="443"/>
      <c r="DNN1" s="443"/>
      <c r="DNO1" s="443"/>
      <c r="DNP1" s="443"/>
      <c r="DNQ1" s="443"/>
      <c r="DNR1" s="443"/>
      <c r="DNS1" s="443"/>
      <c r="DNT1" s="443"/>
      <c r="DNU1" s="443"/>
      <c r="DNV1" s="443"/>
      <c r="DNW1" s="443"/>
      <c r="DNX1" s="443"/>
      <c r="DNY1" s="443"/>
      <c r="DNZ1" s="443"/>
      <c r="DOA1" s="443"/>
      <c r="DOB1" s="443"/>
      <c r="DOC1" s="443"/>
      <c r="DOD1" s="443"/>
      <c r="DOE1" s="443"/>
      <c r="DOF1" s="443"/>
      <c r="DOG1" s="443"/>
      <c r="DOH1" s="443"/>
      <c r="DOI1" s="443"/>
      <c r="DOJ1" s="443"/>
      <c r="DOK1" s="443"/>
      <c r="DOL1" s="443"/>
      <c r="DOM1" s="443"/>
      <c r="DON1" s="443"/>
      <c r="DOO1" s="443"/>
      <c r="DOP1" s="443"/>
      <c r="DOQ1" s="443"/>
      <c r="DOR1" s="443"/>
      <c r="DOS1" s="443"/>
      <c r="DOT1" s="443"/>
      <c r="DOU1" s="443"/>
      <c r="DOV1" s="443"/>
      <c r="DOW1" s="443"/>
      <c r="DOX1" s="443"/>
      <c r="DOY1" s="443"/>
      <c r="DOZ1" s="443"/>
      <c r="DPA1" s="443"/>
      <c r="DPB1" s="443"/>
      <c r="DPC1" s="443"/>
      <c r="DPD1" s="443"/>
      <c r="DPE1" s="443"/>
      <c r="DPF1" s="443"/>
      <c r="DPG1" s="443"/>
      <c r="DPH1" s="443"/>
      <c r="DPI1" s="443"/>
      <c r="DPJ1" s="443"/>
      <c r="DPK1" s="443"/>
      <c r="DPL1" s="443"/>
      <c r="DPM1" s="443"/>
      <c r="DPN1" s="443"/>
      <c r="DPO1" s="443"/>
      <c r="DPP1" s="443"/>
      <c r="DPQ1" s="443"/>
      <c r="DPR1" s="443"/>
      <c r="DPS1" s="443"/>
      <c r="DPT1" s="443"/>
      <c r="DPU1" s="443"/>
      <c r="DPV1" s="443"/>
      <c r="DPW1" s="443"/>
      <c r="DPX1" s="443"/>
      <c r="DPY1" s="443"/>
      <c r="DPZ1" s="443"/>
      <c r="DQA1" s="443"/>
      <c r="DQB1" s="443"/>
      <c r="DQC1" s="443"/>
      <c r="DQD1" s="443"/>
      <c r="DQE1" s="443"/>
      <c r="DQF1" s="443"/>
      <c r="DQG1" s="443"/>
      <c r="DQH1" s="443"/>
      <c r="DQI1" s="443"/>
      <c r="DQJ1" s="443"/>
      <c r="DQK1" s="443"/>
      <c r="DQL1" s="443"/>
      <c r="DQM1" s="443"/>
      <c r="DQN1" s="443"/>
      <c r="DQO1" s="443"/>
      <c r="DQP1" s="443"/>
      <c r="DQQ1" s="443"/>
      <c r="DQR1" s="443"/>
      <c r="DQS1" s="443"/>
      <c r="DQT1" s="443"/>
      <c r="DQU1" s="443"/>
      <c r="DQV1" s="443"/>
      <c r="DQW1" s="443"/>
      <c r="DQX1" s="443"/>
      <c r="DQY1" s="443"/>
      <c r="DQZ1" s="443"/>
      <c r="DRA1" s="443"/>
      <c r="DRB1" s="443"/>
      <c r="DRC1" s="443"/>
      <c r="DRD1" s="443"/>
      <c r="DRE1" s="443"/>
      <c r="DRF1" s="443"/>
      <c r="DRG1" s="443"/>
      <c r="DRH1" s="443"/>
      <c r="DRI1" s="443"/>
      <c r="DRJ1" s="443"/>
      <c r="DRK1" s="443"/>
      <c r="DRL1" s="443"/>
      <c r="DRM1" s="443"/>
      <c r="DRN1" s="443"/>
      <c r="DRO1" s="443"/>
      <c r="DRP1" s="443"/>
      <c r="DRQ1" s="443"/>
      <c r="DRR1" s="443"/>
      <c r="DRS1" s="443"/>
      <c r="DRT1" s="443"/>
      <c r="DRU1" s="443"/>
      <c r="DRV1" s="443"/>
      <c r="DRW1" s="443"/>
      <c r="DRX1" s="443"/>
      <c r="DRY1" s="443"/>
      <c r="DRZ1" s="443"/>
      <c r="DSA1" s="443"/>
      <c r="DSB1" s="443"/>
      <c r="DSC1" s="443"/>
      <c r="DSD1" s="443"/>
      <c r="DSE1" s="443"/>
      <c r="DSF1" s="443"/>
      <c r="DSG1" s="443"/>
      <c r="DSH1" s="443"/>
      <c r="DSI1" s="443"/>
      <c r="DSJ1" s="443"/>
      <c r="DSK1" s="443"/>
      <c r="DSL1" s="443"/>
      <c r="DSM1" s="443"/>
      <c r="DSN1" s="443"/>
      <c r="DSO1" s="443"/>
      <c r="DSP1" s="443"/>
      <c r="DSQ1" s="443"/>
      <c r="DSR1" s="443"/>
      <c r="DSS1" s="443"/>
      <c r="DST1" s="443"/>
      <c r="DSU1" s="443"/>
      <c r="DSV1" s="443"/>
      <c r="DSW1" s="443"/>
      <c r="DSX1" s="443"/>
      <c r="DSY1" s="443"/>
      <c r="DSZ1" s="443"/>
      <c r="DTA1" s="443"/>
      <c r="DTB1" s="443"/>
      <c r="DTC1" s="443"/>
      <c r="DTD1" s="443"/>
      <c r="DTE1" s="443"/>
      <c r="DTF1" s="443"/>
      <c r="DTG1" s="443"/>
      <c r="DTH1" s="443"/>
      <c r="DTI1" s="443"/>
      <c r="DTJ1" s="443"/>
      <c r="DTK1" s="443"/>
      <c r="DTL1" s="443"/>
      <c r="DTM1" s="443"/>
      <c r="DTN1" s="443"/>
      <c r="DTO1" s="443"/>
      <c r="DTP1" s="443"/>
      <c r="DTQ1" s="443"/>
      <c r="DTR1" s="443"/>
      <c r="DTS1" s="443"/>
      <c r="DTT1" s="443"/>
      <c r="DTU1" s="443"/>
      <c r="DTV1" s="443"/>
      <c r="DTW1" s="443"/>
      <c r="DTX1" s="443"/>
      <c r="DTY1" s="443"/>
      <c r="DTZ1" s="443"/>
      <c r="DUA1" s="443"/>
      <c r="DUB1" s="443"/>
      <c r="DUC1" s="443"/>
      <c r="DUD1" s="443"/>
      <c r="DUE1" s="443"/>
      <c r="DUF1" s="443"/>
      <c r="DUG1" s="443"/>
      <c r="DUH1" s="443"/>
      <c r="DUI1" s="443"/>
      <c r="DUJ1" s="443"/>
      <c r="DUK1" s="443"/>
      <c r="DUL1" s="443"/>
      <c r="DUM1" s="443"/>
      <c r="DUN1" s="443"/>
      <c r="DUO1" s="443"/>
      <c r="DUP1" s="443"/>
      <c r="DUQ1" s="443"/>
      <c r="DUR1" s="443"/>
      <c r="DUS1" s="443"/>
      <c r="DUT1" s="443"/>
      <c r="DUU1" s="443"/>
      <c r="DUV1" s="443"/>
      <c r="DUW1" s="443"/>
      <c r="DUX1" s="443"/>
      <c r="DUY1" s="443"/>
      <c r="DUZ1" s="443"/>
      <c r="DVA1" s="443"/>
      <c r="DVB1" s="443"/>
      <c r="DVC1" s="443"/>
      <c r="DVD1" s="443"/>
      <c r="DVE1" s="443"/>
      <c r="DVF1" s="443"/>
      <c r="DVG1" s="443"/>
      <c r="DVH1" s="443"/>
      <c r="DVI1" s="443"/>
      <c r="DVJ1" s="443"/>
      <c r="DVK1" s="443"/>
      <c r="DVL1" s="443"/>
      <c r="DVM1" s="443"/>
      <c r="DVN1" s="443"/>
      <c r="DVO1" s="443"/>
      <c r="DVP1" s="443"/>
      <c r="DVQ1" s="443"/>
      <c r="DVR1" s="443"/>
      <c r="DVS1" s="443"/>
      <c r="DVT1" s="443"/>
      <c r="DVU1" s="443"/>
      <c r="DVV1" s="443"/>
      <c r="DVW1" s="443"/>
      <c r="DVX1" s="443"/>
      <c r="DVY1" s="443"/>
      <c r="DVZ1" s="443"/>
      <c r="DWA1" s="443"/>
      <c r="DWB1" s="443"/>
      <c r="DWC1" s="443"/>
      <c r="DWD1" s="443"/>
      <c r="DWE1" s="443"/>
      <c r="DWF1" s="443"/>
      <c r="DWG1" s="443"/>
      <c r="DWH1" s="443"/>
      <c r="DWI1" s="443"/>
      <c r="DWJ1" s="443"/>
      <c r="DWK1" s="443"/>
      <c r="DWL1" s="443"/>
      <c r="DWM1" s="443"/>
      <c r="DWN1" s="443"/>
      <c r="DWO1" s="443"/>
      <c r="DWP1" s="443"/>
      <c r="DWQ1" s="443"/>
      <c r="DWR1" s="443"/>
      <c r="DWS1" s="443"/>
      <c r="DWT1" s="443"/>
      <c r="DWU1" s="443"/>
      <c r="DWV1" s="443"/>
      <c r="DWW1" s="443"/>
      <c r="DWX1" s="443"/>
      <c r="DWY1" s="443"/>
      <c r="DWZ1" s="443"/>
      <c r="DXA1" s="443"/>
      <c r="DXB1" s="443"/>
      <c r="DXC1" s="443"/>
      <c r="DXD1" s="443"/>
      <c r="DXE1" s="443"/>
      <c r="DXF1" s="443"/>
      <c r="DXG1" s="443"/>
      <c r="DXH1" s="443"/>
      <c r="DXI1" s="443"/>
      <c r="DXJ1" s="443"/>
      <c r="DXK1" s="443"/>
      <c r="DXL1" s="443"/>
      <c r="DXM1" s="443"/>
      <c r="DXN1" s="443"/>
      <c r="DXO1" s="443"/>
      <c r="DXP1" s="443"/>
      <c r="DXQ1" s="443"/>
      <c r="DXR1" s="443"/>
      <c r="DXS1" s="443"/>
      <c r="DXT1" s="443"/>
      <c r="DXU1" s="443"/>
      <c r="DXV1" s="443"/>
      <c r="DXW1" s="443"/>
      <c r="DXX1" s="443"/>
      <c r="DXY1" s="443"/>
      <c r="DXZ1" s="443"/>
      <c r="DYA1" s="443"/>
      <c r="DYB1" s="443"/>
      <c r="DYC1" s="443"/>
      <c r="DYD1" s="443"/>
      <c r="DYE1" s="443"/>
      <c r="DYF1" s="443"/>
      <c r="DYG1" s="443"/>
      <c r="DYH1" s="443"/>
      <c r="DYI1" s="443"/>
      <c r="DYJ1" s="443"/>
      <c r="DYK1" s="443"/>
      <c r="DYL1" s="443"/>
      <c r="DYM1" s="443"/>
      <c r="DYN1" s="443"/>
      <c r="DYO1" s="443"/>
      <c r="DYP1" s="443"/>
      <c r="DYQ1" s="443"/>
      <c r="DYR1" s="443"/>
      <c r="DYS1" s="443"/>
      <c r="DYT1" s="443"/>
      <c r="DYU1" s="443"/>
      <c r="DYV1" s="443"/>
      <c r="DYW1" s="443"/>
      <c r="DYX1" s="443"/>
      <c r="DYY1" s="443"/>
      <c r="DYZ1" s="443"/>
      <c r="DZA1" s="443"/>
      <c r="DZB1" s="443"/>
      <c r="DZC1" s="443"/>
      <c r="DZD1" s="443"/>
      <c r="DZE1" s="443"/>
      <c r="DZF1" s="443"/>
      <c r="DZG1" s="443"/>
      <c r="DZH1" s="443"/>
      <c r="DZI1" s="443"/>
      <c r="DZJ1" s="443"/>
      <c r="DZK1" s="443"/>
      <c r="DZL1" s="443"/>
      <c r="DZM1" s="443"/>
      <c r="DZN1" s="443"/>
      <c r="DZO1" s="443"/>
      <c r="DZP1" s="443"/>
      <c r="DZQ1" s="443"/>
      <c r="DZR1" s="443"/>
      <c r="DZS1" s="443"/>
      <c r="DZT1" s="443"/>
      <c r="DZU1" s="443"/>
      <c r="DZV1" s="443"/>
      <c r="DZW1" s="443"/>
      <c r="DZX1" s="443"/>
      <c r="DZY1" s="443"/>
      <c r="DZZ1" s="443"/>
      <c r="EAA1" s="443"/>
      <c r="EAB1" s="443"/>
      <c r="EAC1" s="443"/>
      <c r="EAD1" s="443"/>
      <c r="EAE1" s="443"/>
      <c r="EAF1" s="443"/>
      <c r="EAG1" s="443"/>
      <c r="EAH1" s="443"/>
      <c r="EAI1" s="443"/>
      <c r="EAJ1" s="443"/>
      <c r="EAK1" s="443"/>
      <c r="EAL1" s="443"/>
      <c r="EAM1" s="443"/>
      <c r="EAN1" s="443"/>
      <c r="EAO1" s="443"/>
      <c r="EAP1" s="443"/>
      <c r="EAQ1" s="443"/>
      <c r="EAR1" s="443"/>
      <c r="EAS1" s="443"/>
      <c r="EAT1" s="443"/>
      <c r="EAU1" s="443"/>
      <c r="EAV1" s="443"/>
      <c r="EAW1" s="443"/>
      <c r="EAX1" s="443"/>
      <c r="EAY1" s="443"/>
      <c r="EAZ1" s="443"/>
      <c r="EBA1" s="443"/>
      <c r="EBB1" s="443"/>
      <c r="EBC1" s="443"/>
      <c r="EBD1" s="443"/>
      <c r="EBE1" s="443"/>
      <c r="EBF1" s="443"/>
      <c r="EBG1" s="443"/>
      <c r="EBH1" s="443"/>
      <c r="EBI1" s="443"/>
      <c r="EBJ1" s="443"/>
      <c r="EBK1" s="443"/>
      <c r="EBL1" s="443"/>
      <c r="EBM1" s="443"/>
      <c r="EBN1" s="443"/>
      <c r="EBO1" s="443"/>
      <c r="EBP1" s="443"/>
      <c r="EBQ1" s="443"/>
      <c r="EBR1" s="443"/>
      <c r="EBS1" s="443"/>
      <c r="EBT1" s="443"/>
      <c r="EBU1" s="443"/>
      <c r="EBV1" s="443"/>
      <c r="EBW1" s="443"/>
      <c r="EBX1" s="443"/>
      <c r="EBY1" s="443"/>
      <c r="EBZ1" s="443"/>
      <c r="ECA1" s="443"/>
      <c r="ECB1" s="443"/>
      <c r="ECC1" s="443"/>
      <c r="ECD1" s="443"/>
      <c r="ECE1" s="443"/>
      <c r="ECF1" s="443"/>
      <c r="ECG1" s="443"/>
      <c r="ECH1" s="443"/>
      <c r="ECI1" s="443"/>
      <c r="ECJ1" s="443"/>
      <c r="ECK1" s="443"/>
      <c r="ECL1" s="443"/>
      <c r="ECM1" s="443"/>
      <c r="ECN1" s="443"/>
      <c r="ECO1" s="443"/>
      <c r="ECP1" s="443"/>
      <c r="ECQ1" s="443"/>
      <c r="ECR1" s="443"/>
      <c r="ECS1" s="443"/>
      <c r="ECT1" s="443"/>
      <c r="ECU1" s="443"/>
      <c r="ECV1" s="443"/>
      <c r="ECW1" s="443"/>
      <c r="ECX1" s="443"/>
      <c r="ECY1" s="443"/>
      <c r="ECZ1" s="443"/>
      <c r="EDA1" s="443"/>
      <c r="EDB1" s="443"/>
      <c r="EDC1" s="443"/>
      <c r="EDD1" s="443"/>
      <c r="EDE1" s="443"/>
      <c r="EDF1" s="443"/>
      <c r="EDG1" s="443"/>
      <c r="EDH1" s="443"/>
      <c r="EDI1" s="443"/>
      <c r="EDJ1" s="443"/>
      <c r="EDK1" s="443"/>
      <c r="EDL1" s="443"/>
      <c r="EDM1" s="443"/>
      <c r="EDN1" s="443"/>
      <c r="EDO1" s="443"/>
      <c r="EDP1" s="443"/>
      <c r="EDQ1" s="443"/>
      <c r="EDR1" s="443"/>
      <c r="EDS1" s="443"/>
      <c r="EDT1" s="443"/>
      <c r="EDU1" s="443"/>
      <c r="EDV1" s="443"/>
      <c r="EDW1" s="443"/>
      <c r="EDX1" s="443"/>
      <c r="EDY1" s="443"/>
      <c r="EDZ1" s="443"/>
      <c r="EEA1" s="443"/>
      <c r="EEB1" s="443"/>
      <c r="EEC1" s="443"/>
      <c r="EED1" s="443"/>
      <c r="EEE1" s="443"/>
      <c r="EEF1" s="443"/>
      <c r="EEG1" s="443"/>
      <c r="EEH1" s="443"/>
      <c r="EEI1" s="443"/>
      <c r="EEJ1" s="443"/>
      <c r="EEK1" s="443"/>
      <c r="EEL1" s="443"/>
      <c r="EEM1" s="443"/>
      <c r="EEN1" s="443"/>
      <c r="EEO1" s="443"/>
      <c r="EEP1" s="443"/>
      <c r="EEQ1" s="443"/>
      <c r="EER1" s="443"/>
      <c r="EES1" s="443"/>
      <c r="EET1" s="443"/>
      <c r="EEU1" s="443"/>
      <c r="EEV1" s="443"/>
      <c r="EEW1" s="443"/>
      <c r="EEX1" s="443"/>
      <c r="EEY1" s="443"/>
      <c r="EEZ1" s="443"/>
      <c r="EFA1" s="443"/>
      <c r="EFB1" s="443"/>
      <c r="EFC1" s="443"/>
      <c r="EFD1" s="443"/>
      <c r="EFE1" s="443"/>
      <c r="EFF1" s="443"/>
      <c r="EFG1" s="443"/>
      <c r="EFH1" s="443"/>
      <c r="EFI1" s="443"/>
      <c r="EFJ1" s="443"/>
      <c r="EFK1" s="443"/>
      <c r="EFL1" s="443"/>
      <c r="EFM1" s="443"/>
      <c r="EFN1" s="443"/>
      <c r="EFO1" s="443"/>
      <c r="EFP1" s="443"/>
      <c r="EFQ1" s="443"/>
      <c r="EFR1" s="443"/>
      <c r="EFS1" s="443"/>
      <c r="EFT1" s="443"/>
      <c r="EFU1" s="443"/>
      <c r="EFV1" s="443"/>
      <c r="EFW1" s="443"/>
      <c r="EFX1" s="443"/>
      <c r="EFY1" s="443"/>
      <c r="EFZ1" s="443"/>
      <c r="EGA1" s="443"/>
      <c r="EGB1" s="443"/>
      <c r="EGC1" s="443"/>
      <c r="EGD1" s="443"/>
      <c r="EGE1" s="443"/>
      <c r="EGF1" s="443"/>
      <c r="EGG1" s="443"/>
      <c r="EGH1" s="443"/>
      <c r="EGI1" s="443"/>
      <c r="EGJ1" s="443"/>
      <c r="EGK1" s="443"/>
      <c r="EGL1" s="443"/>
      <c r="EGM1" s="443"/>
      <c r="EGN1" s="443"/>
      <c r="EGO1" s="443"/>
      <c r="EGP1" s="443"/>
      <c r="EGQ1" s="443"/>
      <c r="EGR1" s="443"/>
      <c r="EGS1" s="443"/>
      <c r="EGT1" s="443"/>
      <c r="EGU1" s="443"/>
      <c r="EGV1" s="443"/>
      <c r="EGW1" s="443"/>
      <c r="EGX1" s="443"/>
      <c r="EGY1" s="443"/>
      <c r="EGZ1" s="443"/>
      <c r="EHA1" s="443"/>
      <c r="EHB1" s="443"/>
      <c r="EHC1" s="443"/>
      <c r="EHD1" s="443"/>
      <c r="EHE1" s="443"/>
      <c r="EHF1" s="443"/>
      <c r="EHG1" s="443"/>
      <c r="EHH1" s="443"/>
      <c r="EHI1" s="443"/>
      <c r="EHJ1" s="443"/>
      <c r="EHK1" s="443"/>
      <c r="EHL1" s="443"/>
      <c r="EHM1" s="443"/>
      <c r="EHN1" s="443"/>
      <c r="EHO1" s="443"/>
      <c r="EHP1" s="443"/>
      <c r="EHQ1" s="443"/>
      <c r="EHR1" s="443"/>
      <c r="EHS1" s="443"/>
      <c r="EHT1" s="443"/>
      <c r="EHU1" s="443"/>
      <c r="EHV1" s="443"/>
      <c r="EHW1" s="443"/>
      <c r="EHX1" s="443"/>
      <c r="EHY1" s="443"/>
      <c r="EHZ1" s="443"/>
      <c r="EIA1" s="443"/>
      <c r="EIB1" s="443"/>
      <c r="EIC1" s="443"/>
      <c r="EID1" s="443"/>
      <c r="EIE1" s="443"/>
      <c r="EIF1" s="443"/>
      <c r="EIG1" s="443"/>
      <c r="EIH1" s="443"/>
      <c r="EII1" s="443"/>
      <c r="EIJ1" s="443"/>
      <c r="EIK1" s="443"/>
      <c r="EIL1" s="443"/>
      <c r="EIM1" s="443"/>
      <c r="EIN1" s="443"/>
      <c r="EIO1" s="443"/>
      <c r="EIP1" s="443"/>
      <c r="EIQ1" s="443"/>
      <c r="EIR1" s="443"/>
      <c r="EIS1" s="443"/>
      <c r="EIT1" s="443"/>
      <c r="EIU1" s="443"/>
      <c r="EIV1" s="443"/>
      <c r="EIW1" s="443"/>
      <c r="EIX1" s="443"/>
      <c r="EIY1" s="443"/>
      <c r="EIZ1" s="443"/>
      <c r="EJA1" s="443"/>
      <c r="EJB1" s="443"/>
      <c r="EJC1" s="443"/>
      <c r="EJD1" s="443"/>
      <c r="EJE1" s="443"/>
      <c r="EJF1" s="443"/>
      <c r="EJG1" s="443"/>
      <c r="EJH1" s="443"/>
      <c r="EJI1" s="443"/>
      <c r="EJJ1" s="443"/>
      <c r="EJK1" s="443"/>
      <c r="EJL1" s="443"/>
      <c r="EJM1" s="443"/>
      <c r="EJN1" s="443"/>
      <c r="EJO1" s="443"/>
      <c r="EJP1" s="443"/>
      <c r="EJQ1" s="443"/>
      <c r="EJR1" s="443"/>
      <c r="EJS1" s="443"/>
      <c r="EJT1" s="443"/>
      <c r="EJU1" s="443"/>
      <c r="EJV1" s="443"/>
      <c r="EJW1" s="443"/>
      <c r="EJX1" s="443"/>
      <c r="EJY1" s="443"/>
      <c r="EJZ1" s="443"/>
      <c r="EKA1" s="443"/>
      <c r="EKB1" s="443"/>
      <c r="EKC1" s="443"/>
      <c r="EKD1" s="443"/>
      <c r="EKE1" s="443"/>
      <c r="EKF1" s="443"/>
      <c r="EKG1" s="443"/>
      <c r="EKH1" s="443"/>
      <c r="EKI1" s="443"/>
      <c r="EKJ1" s="443"/>
      <c r="EKK1" s="443"/>
      <c r="EKL1" s="443"/>
      <c r="EKM1" s="443"/>
      <c r="EKN1" s="443"/>
      <c r="EKO1" s="443"/>
      <c r="EKP1" s="443"/>
      <c r="EKQ1" s="443"/>
      <c r="EKR1" s="443"/>
      <c r="EKS1" s="443"/>
      <c r="EKT1" s="443"/>
      <c r="EKU1" s="443"/>
      <c r="EKV1" s="443"/>
      <c r="EKW1" s="443"/>
      <c r="EKX1" s="443"/>
      <c r="EKY1" s="443"/>
      <c r="EKZ1" s="443"/>
      <c r="ELA1" s="443"/>
      <c r="ELB1" s="443"/>
      <c r="ELC1" s="443"/>
      <c r="ELD1" s="443"/>
      <c r="ELE1" s="443"/>
      <c r="ELF1" s="443"/>
      <c r="ELG1" s="443"/>
      <c r="ELH1" s="443"/>
      <c r="ELI1" s="443"/>
      <c r="ELJ1" s="443"/>
      <c r="ELK1" s="443"/>
      <c r="ELL1" s="443"/>
      <c r="ELM1" s="443"/>
      <c r="ELN1" s="443"/>
      <c r="ELO1" s="443"/>
      <c r="ELP1" s="443"/>
      <c r="ELQ1" s="443"/>
      <c r="ELR1" s="443"/>
      <c r="ELS1" s="443"/>
      <c r="ELT1" s="443"/>
      <c r="ELU1" s="443"/>
      <c r="ELV1" s="443"/>
      <c r="ELW1" s="443"/>
      <c r="ELX1" s="443"/>
      <c r="ELY1" s="443"/>
      <c r="ELZ1" s="443"/>
      <c r="EMA1" s="443"/>
      <c r="EMB1" s="443"/>
      <c r="EMC1" s="443"/>
      <c r="EMD1" s="443"/>
      <c r="EME1" s="443"/>
      <c r="EMF1" s="443"/>
      <c r="EMG1" s="443"/>
      <c r="EMH1" s="443"/>
      <c r="EMI1" s="443"/>
      <c r="EMJ1" s="443"/>
      <c r="EMK1" s="443"/>
      <c r="EML1" s="443"/>
      <c r="EMM1" s="443"/>
      <c r="EMN1" s="443"/>
      <c r="EMO1" s="443"/>
      <c r="EMP1" s="443"/>
      <c r="EMQ1" s="443"/>
      <c r="EMR1" s="443"/>
      <c r="EMS1" s="443"/>
      <c r="EMT1" s="443"/>
      <c r="EMU1" s="443"/>
      <c r="EMV1" s="443"/>
      <c r="EMW1" s="443"/>
      <c r="EMX1" s="443"/>
      <c r="EMY1" s="443"/>
      <c r="EMZ1" s="443"/>
      <c r="ENA1" s="443"/>
      <c r="ENB1" s="443"/>
      <c r="ENC1" s="443"/>
      <c r="END1" s="443"/>
      <c r="ENE1" s="443"/>
      <c r="ENF1" s="443"/>
      <c r="ENG1" s="443"/>
      <c r="ENH1" s="443"/>
      <c r="ENI1" s="443"/>
      <c r="ENJ1" s="443"/>
      <c r="ENK1" s="443"/>
      <c r="ENL1" s="443"/>
      <c r="ENM1" s="443"/>
      <c r="ENN1" s="443"/>
      <c r="ENO1" s="443"/>
      <c r="ENP1" s="443"/>
      <c r="ENQ1" s="443"/>
      <c r="ENR1" s="443"/>
      <c r="ENS1" s="443"/>
      <c r="ENT1" s="443"/>
      <c r="ENU1" s="443"/>
      <c r="ENV1" s="443"/>
      <c r="ENW1" s="443"/>
      <c r="ENX1" s="443"/>
      <c r="ENY1" s="443"/>
      <c r="ENZ1" s="443"/>
      <c r="EOA1" s="443"/>
      <c r="EOB1" s="443"/>
      <c r="EOC1" s="443"/>
      <c r="EOD1" s="443"/>
      <c r="EOE1" s="443"/>
      <c r="EOF1" s="443"/>
      <c r="EOG1" s="443"/>
      <c r="EOH1" s="443"/>
      <c r="EOI1" s="443"/>
      <c r="EOJ1" s="443"/>
      <c r="EOK1" s="443"/>
      <c r="EOL1" s="443"/>
      <c r="EOM1" s="443"/>
      <c r="EON1" s="443"/>
      <c r="EOO1" s="443"/>
      <c r="EOP1" s="443"/>
      <c r="EOQ1" s="443"/>
      <c r="EOR1" s="443"/>
      <c r="EOS1" s="443"/>
      <c r="EOT1" s="443"/>
      <c r="EOU1" s="443"/>
      <c r="EOV1" s="443"/>
      <c r="EOW1" s="443"/>
      <c r="EOX1" s="443"/>
      <c r="EOY1" s="443"/>
      <c r="EOZ1" s="443"/>
      <c r="EPA1" s="443"/>
      <c r="EPB1" s="443"/>
      <c r="EPC1" s="443"/>
      <c r="EPD1" s="443"/>
      <c r="EPE1" s="443"/>
      <c r="EPF1" s="443"/>
      <c r="EPG1" s="443"/>
      <c r="EPH1" s="443"/>
      <c r="EPI1" s="443"/>
      <c r="EPJ1" s="443"/>
      <c r="EPK1" s="443"/>
      <c r="EPL1" s="443"/>
      <c r="EPM1" s="443"/>
      <c r="EPN1" s="443"/>
      <c r="EPO1" s="443"/>
      <c r="EPP1" s="443"/>
      <c r="EPQ1" s="443"/>
      <c r="EPR1" s="443"/>
      <c r="EPS1" s="443"/>
      <c r="EPT1" s="443"/>
      <c r="EPU1" s="443"/>
      <c r="EPV1" s="443"/>
      <c r="EPW1" s="443"/>
      <c r="EPX1" s="443"/>
      <c r="EPY1" s="443"/>
      <c r="EPZ1" s="443"/>
      <c r="EQA1" s="443"/>
      <c r="EQB1" s="443"/>
      <c r="EQC1" s="443"/>
      <c r="EQD1" s="443"/>
      <c r="EQE1" s="443"/>
      <c r="EQF1" s="443"/>
      <c r="EQG1" s="443"/>
      <c r="EQH1" s="443"/>
      <c r="EQI1" s="443"/>
      <c r="EQJ1" s="443"/>
      <c r="EQK1" s="443"/>
      <c r="EQL1" s="443"/>
      <c r="EQM1" s="443"/>
      <c r="EQN1" s="443"/>
      <c r="EQO1" s="443"/>
      <c r="EQP1" s="443"/>
      <c r="EQQ1" s="443"/>
      <c r="EQR1" s="443"/>
      <c r="EQS1" s="443"/>
      <c r="EQT1" s="443"/>
      <c r="EQU1" s="443"/>
      <c r="EQV1" s="443"/>
      <c r="EQW1" s="443"/>
      <c r="EQX1" s="443"/>
      <c r="EQY1" s="443"/>
      <c r="EQZ1" s="443"/>
      <c r="ERA1" s="443"/>
      <c r="ERB1" s="443"/>
      <c r="ERC1" s="443"/>
      <c r="ERD1" s="443"/>
      <c r="ERE1" s="443"/>
      <c r="ERF1" s="443"/>
      <c r="ERG1" s="443"/>
      <c r="ERH1" s="443"/>
      <c r="ERI1" s="443"/>
      <c r="ERJ1" s="443"/>
      <c r="ERK1" s="443"/>
      <c r="ERL1" s="443"/>
      <c r="ERM1" s="443"/>
      <c r="ERN1" s="443"/>
      <c r="ERO1" s="443"/>
      <c r="ERP1" s="443"/>
      <c r="ERQ1" s="443"/>
      <c r="ERR1" s="443"/>
      <c r="ERS1" s="443"/>
      <c r="ERT1" s="443"/>
      <c r="ERU1" s="443"/>
      <c r="ERV1" s="443"/>
      <c r="ERW1" s="443"/>
      <c r="ERX1" s="443"/>
      <c r="ERY1" s="443"/>
      <c r="ERZ1" s="443"/>
      <c r="ESA1" s="443"/>
      <c r="ESB1" s="443"/>
      <c r="ESC1" s="443"/>
      <c r="ESD1" s="443"/>
      <c r="ESE1" s="443"/>
      <c r="ESF1" s="443"/>
      <c r="ESG1" s="443"/>
      <c r="ESH1" s="443"/>
      <c r="ESI1" s="443"/>
      <c r="ESJ1" s="443"/>
      <c r="ESK1" s="443"/>
      <c r="ESL1" s="443"/>
      <c r="ESM1" s="443"/>
      <c r="ESN1" s="443"/>
      <c r="ESO1" s="443"/>
      <c r="ESP1" s="443"/>
      <c r="ESQ1" s="443"/>
      <c r="ESR1" s="443"/>
      <c r="ESS1" s="443"/>
      <c r="EST1" s="443"/>
      <c r="ESU1" s="443"/>
      <c r="ESV1" s="443"/>
      <c r="ESW1" s="443"/>
      <c r="ESX1" s="443"/>
      <c r="ESY1" s="443"/>
      <c r="ESZ1" s="443"/>
      <c r="ETA1" s="443"/>
      <c r="ETB1" s="443"/>
      <c r="ETC1" s="443"/>
      <c r="ETD1" s="443"/>
      <c r="ETE1" s="443"/>
      <c r="ETF1" s="443"/>
      <c r="ETG1" s="443"/>
      <c r="ETH1" s="443"/>
      <c r="ETI1" s="443"/>
      <c r="ETJ1" s="443"/>
      <c r="ETK1" s="443"/>
      <c r="ETL1" s="443"/>
      <c r="ETM1" s="443"/>
      <c r="ETN1" s="443"/>
      <c r="ETO1" s="443"/>
      <c r="ETP1" s="443"/>
      <c r="ETQ1" s="443"/>
      <c r="ETR1" s="443"/>
      <c r="ETS1" s="443"/>
      <c r="ETT1" s="443"/>
      <c r="ETU1" s="443"/>
      <c r="ETV1" s="443"/>
      <c r="ETW1" s="443"/>
      <c r="ETX1" s="443"/>
      <c r="ETY1" s="443"/>
      <c r="ETZ1" s="443"/>
      <c r="EUA1" s="443"/>
      <c r="EUB1" s="443"/>
      <c r="EUC1" s="443"/>
      <c r="EUD1" s="443"/>
      <c r="EUE1" s="443"/>
      <c r="EUF1" s="443"/>
      <c r="EUG1" s="443"/>
      <c r="EUH1" s="443"/>
      <c r="EUI1" s="443"/>
      <c r="EUJ1" s="443"/>
      <c r="EUK1" s="443"/>
      <c r="EUL1" s="443"/>
      <c r="EUM1" s="443"/>
      <c r="EUN1" s="443"/>
      <c r="EUO1" s="443"/>
      <c r="EUP1" s="443"/>
      <c r="EUQ1" s="443"/>
      <c r="EUR1" s="443"/>
      <c r="EUS1" s="443"/>
      <c r="EUT1" s="443"/>
      <c r="EUU1" s="443"/>
      <c r="EUV1" s="443"/>
      <c r="EUW1" s="443"/>
      <c r="EUX1" s="443"/>
      <c r="EUY1" s="443"/>
      <c r="EUZ1" s="443"/>
      <c r="EVA1" s="443"/>
      <c r="EVB1" s="443"/>
      <c r="EVC1" s="443"/>
      <c r="EVD1" s="443"/>
      <c r="EVE1" s="443"/>
      <c r="EVF1" s="443"/>
      <c r="EVG1" s="443"/>
      <c r="EVH1" s="443"/>
      <c r="EVI1" s="443"/>
      <c r="EVJ1" s="443"/>
      <c r="EVK1" s="443"/>
      <c r="EVL1" s="443"/>
      <c r="EVM1" s="443"/>
      <c r="EVN1" s="443"/>
      <c r="EVO1" s="443"/>
      <c r="EVP1" s="443"/>
      <c r="EVQ1" s="443"/>
      <c r="EVR1" s="443"/>
      <c r="EVS1" s="443"/>
      <c r="EVT1" s="443"/>
      <c r="EVU1" s="443"/>
      <c r="EVV1" s="443"/>
      <c r="EVW1" s="443"/>
      <c r="EVX1" s="443"/>
      <c r="EVY1" s="443"/>
      <c r="EVZ1" s="443"/>
      <c r="EWA1" s="443"/>
      <c r="EWB1" s="443"/>
      <c r="EWC1" s="443"/>
      <c r="EWD1" s="443"/>
      <c r="EWE1" s="443"/>
      <c r="EWF1" s="443"/>
      <c r="EWG1" s="443"/>
      <c r="EWH1" s="443"/>
      <c r="EWI1" s="443"/>
      <c r="EWJ1" s="443"/>
      <c r="EWK1" s="443"/>
      <c r="EWL1" s="443"/>
      <c r="EWM1" s="443"/>
      <c r="EWN1" s="443"/>
      <c r="EWO1" s="443"/>
      <c r="EWP1" s="443"/>
      <c r="EWQ1" s="443"/>
      <c r="EWR1" s="443"/>
      <c r="EWS1" s="443"/>
      <c r="EWT1" s="443"/>
      <c r="EWU1" s="443"/>
      <c r="EWV1" s="443"/>
      <c r="EWW1" s="443"/>
      <c r="EWX1" s="443"/>
      <c r="EWY1" s="443"/>
      <c r="EWZ1" s="443"/>
      <c r="EXA1" s="443"/>
      <c r="EXB1" s="443"/>
      <c r="EXC1" s="443"/>
      <c r="EXD1" s="443"/>
      <c r="EXE1" s="443"/>
      <c r="EXF1" s="443"/>
      <c r="EXG1" s="443"/>
      <c r="EXH1" s="443"/>
      <c r="EXI1" s="443"/>
      <c r="EXJ1" s="443"/>
      <c r="EXK1" s="443"/>
      <c r="EXL1" s="443"/>
      <c r="EXM1" s="443"/>
      <c r="EXN1" s="443"/>
      <c r="EXO1" s="443"/>
      <c r="EXP1" s="443"/>
      <c r="EXQ1" s="443"/>
      <c r="EXR1" s="443"/>
      <c r="EXS1" s="443"/>
      <c r="EXT1" s="443"/>
      <c r="EXU1" s="443"/>
      <c r="EXV1" s="443"/>
      <c r="EXW1" s="443"/>
      <c r="EXX1" s="443"/>
      <c r="EXY1" s="443"/>
      <c r="EXZ1" s="443"/>
      <c r="EYA1" s="443"/>
      <c r="EYB1" s="443"/>
      <c r="EYC1" s="443"/>
      <c r="EYD1" s="443"/>
      <c r="EYE1" s="443"/>
      <c r="EYF1" s="443"/>
      <c r="EYG1" s="443"/>
      <c r="EYH1" s="443"/>
      <c r="EYI1" s="443"/>
      <c r="EYJ1" s="443"/>
      <c r="EYK1" s="443"/>
      <c r="EYL1" s="443"/>
      <c r="EYM1" s="443"/>
      <c r="EYN1" s="443"/>
      <c r="EYO1" s="443"/>
      <c r="EYP1" s="443"/>
      <c r="EYQ1" s="443"/>
      <c r="EYR1" s="443"/>
      <c r="EYS1" s="443"/>
      <c r="EYT1" s="443"/>
      <c r="EYU1" s="443"/>
      <c r="EYV1" s="443"/>
      <c r="EYW1" s="443"/>
      <c r="EYX1" s="443"/>
      <c r="EYY1" s="443"/>
      <c r="EYZ1" s="443"/>
      <c r="EZA1" s="443"/>
      <c r="EZB1" s="443"/>
      <c r="EZC1" s="443"/>
      <c r="EZD1" s="443"/>
      <c r="EZE1" s="443"/>
      <c r="EZF1" s="443"/>
      <c r="EZG1" s="443"/>
      <c r="EZH1" s="443"/>
      <c r="EZI1" s="443"/>
      <c r="EZJ1" s="443"/>
      <c r="EZK1" s="443"/>
      <c r="EZL1" s="443"/>
      <c r="EZM1" s="443"/>
      <c r="EZN1" s="443"/>
      <c r="EZO1" s="443"/>
      <c r="EZP1" s="443"/>
      <c r="EZQ1" s="443"/>
      <c r="EZR1" s="443"/>
      <c r="EZS1" s="443"/>
      <c r="EZT1" s="443"/>
      <c r="EZU1" s="443"/>
      <c r="EZV1" s="443"/>
      <c r="EZW1" s="443"/>
      <c r="EZX1" s="443"/>
      <c r="EZY1" s="443"/>
      <c r="EZZ1" s="443"/>
      <c r="FAA1" s="443"/>
      <c r="FAB1" s="443"/>
      <c r="FAC1" s="443"/>
      <c r="FAD1" s="443"/>
      <c r="FAE1" s="443"/>
      <c r="FAF1" s="443"/>
      <c r="FAG1" s="443"/>
      <c r="FAH1" s="443"/>
      <c r="FAI1" s="443"/>
      <c r="FAJ1" s="443"/>
      <c r="FAK1" s="443"/>
      <c r="FAL1" s="443"/>
      <c r="FAM1" s="443"/>
      <c r="FAN1" s="443"/>
      <c r="FAO1" s="443"/>
      <c r="FAP1" s="443"/>
      <c r="FAQ1" s="443"/>
      <c r="FAR1" s="443"/>
      <c r="FAS1" s="443"/>
      <c r="FAT1" s="443"/>
      <c r="FAU1" s="443"/>
      <c r="FAV1" s="443"/>
      <c r="FAW1" s="443"/>
      <c r="FAX1" s="443"/>
      <c r="FAY1" s="443"/>
      <c r="FAZ1" s="443"/>
      <c r="FBA1" s="443"/>
      <c r="FBB1" s="443"/>
      <c r="FBC1" s="443"/>
      <c r="FBD1" s="443"/>
      <c r="FBE1" s="443"/>
      <c r="FBF1" s="443"/>
      <c r="FBG1" s="443"/>
      <c r="FBH1" s="443"/>
      <c r="FBI1" s="443"/>
      <c r="FBJ1" s="443"/>
      <c r="FBK1" s="443"/>
      <c r="FBL1" s="443"/>
      <c r="FBM1" s="443"/>
      <c r="FBN1" s="443"/>
      <c r="FBO1" s="443"/>
      <c r="FBP1" s="443"/>
      <c r="FBQ1" s="443"/>
      <c r="FBR1" s="443"/>
      <c r="FBS1" s="443"/>
      <c r="FBT1" s="443"/>
      <c r="FBU1" s="443"/>
      <c r="FBV1" s="443"/>
      <c r="FBW1" s="443"/>
      <c r="FBX1" s="443"/>
      <c r="FBY1" s="443"/>
      <c r="FBZ1" s="443"/>
      <c r="FCA1" s="443"/>
      <c r="FCB1" s="443"/>
      <c r="FCC1" s="443"/>
      <c r="FCD1" s="443"/>
      <c r="FCE1" s="443"/>
      <c r="FCF1" s="443"/>
      <c r="FCG1" s="443"/>
      <c r="FCH1" s="443"/>
      <c r="FCI1" s="443"/>
      <c r="FCJ1" s="443"/>
      <c r="FCK1" s="443"/>
      <c r="FCL1" s="443"/>
      <c r="FCM1" s="443"/>
      <c r="FCN1" s="443"/>
      <c r="FCO1" s="443"/>
      <c r="FCP1" s="443"/>
      <c r="FCQ1" s="443"/>
      <c r="FCR1" s="443"/>
      <c r="FCS1" s="443"/>
      <c r="FCT1" s="443"/>
      <c r="FCU1" s="443"/>
      <c r="FCV1" s="443"/>
      <c r="FCW1" s="443"/>
      <c r="FCX1" s="443"/>
      <c r="FCY1" s="443"/>
      <c r="FCZ1" s="443"/>
      <c r="FDA1" s="443"/>
      <c r="FDB1" s="443"/>
      <c r="FDC1" s="443"/>
      <c r="FDD1" s="443"/>
      <c r="FDE1" s="443"/>
      <c r="FDF1" s="443"/>
      <c r="FDG1" s="443"/>
      <c r="FDH1" s="443"/>
      <c r="FDI1" s="443"/>
      <c r="FDJ1" s="443"/>
      <c r="FDK1" s="443"/>
      <c r="FDL1" s="443"/>
      <c r="FDM1" s="443"/>
      <c r="FDN1" s="443"/>
      <c r="FDO1" s="443"/>
      <c r="FDP1" s="443"/>
      <c r="FDQ1" s="443"/>
      <c r="FDR1" s="443"/>
      <c r="FDS1" s="443"/>
      <c r="FDT1" s="443"/>
      <c r="FDU1" s="443"/>
      <c r="FDV1" s="443"/>
      <c r="FDW1" s="443"/>
      <c r="FDX1" s="443"/>
      <c r="FDY1" s="443"/>
      <c r="FDZ1" s="443"/>
      <c r="FEA1" s="443"/>
      <c r="FEB1" s="443"/>
      <c r="FEC1" s="443"/>
      <c r="FED1" s="443"/>
      <c r="FEE1" s="443"/>
      <c r="FEF1" s="443"/>
      <c r="FEG1" s="443"/>
      <c r="FEH1" s="443"/>
      <c r="FEI1" s="443"/>
      <c r="FEJ1" s="443"/>
      <c r="FEK1" s="443"/>
      <c r="FEL1" s="443"/>
      <c r="FEM1" s="443"/>
      <c r="FEN1" s="443"/>
      <c r="FEO1" s="443"/>
      <c r="FEP1" s="443"/>
      <c r="FEQ1" s="443"/>
      <c r="FER1" s="443"/>
      <c r="FES1" s="443"/>
      <c r="FET1" s="443"/>
      <c r="FEU1" s="443"/>
      <c r="FEV1" s="443"/>
      <c r="FEW1" s="443"/>
      <c r="FEX1" s="443"/>
      <c r="FEY1" s="443"/>
      <c r="FEZ1" s="443"/>
      <c r="FFA1" s="443"/>
      <c r="FFB1" s="443"/>
      <c r="FFC1" s="443"/>
      <c r="FFD1" s="443"/>
      <c r="FFE1" s="443"/>
      <c r="FFF1" s="443"/>
      <c r="FFG1" s="443"/>
      <c r="FFH1" s="443"/>
      <c r="FFI1" s="443"/>
      <c r="FFJ1" s="443"/>
      <c r="FFK1" s="443"/>
      <c r="FFL1" s="443"/>
      <c r="FFM1" s="443"/>
      <c r="FFN1" s="443"/>
      <c r="FFO1" s="443"/>
      <c r="FFP1" s="443"/>
      <c r="FFQ1" s="443"/>
      <c r="FFR1" s="443"/>
      <c r="FFS1" s="443"/>
      <c r="FFT1" s="443"/>
      <c r="FFU1" s="443"/>
      <c r="FFV1" s="443"/>
      <c r="FFW1" s="443"/>
      <c r="FFX1" s="443"/>
      <c r="FFY1" s="443"/>
      <c r="FFZ1" s="443"/>
      <c r="FGA1" s="443"/>
      <c r="FGB1" s="443"/>
      <c r="FGC1" s="443"/>
      <c r="FGD1" s="443"/>
      <c r="FGE1" s="443"/>
      <c r="FGF1" s="443"/>
      <c r="FGG1" s="443"/>
      <c r="FGH1" s="443"/>
      <c r="FGI1" s="443"/>
      <c r="FGJ1" s="443"/>
      <c r="FGK1" s="443"/>
      <c r="FGL1" s="443"/>
      <c r="FGM1" s="443"/>
      <c r="FGN1" s="443"/>
      <c r="FGO1" s="443"/>
      <c r="FGP1" s="443"/>
      <c r="FGQ1" s="443"/>
      <c r="FGR1" s="443"/>
      <c r="FGS1" s="443"/>
      <c r="FGT1" s="443"/>
      <c r="FGU1" s="443"/>
      <c r="FGV1" s="443"/>
      <c r="FGW1" s="443"/>
      <c r="FGX1" s="443"/>
      <c r="FGY1" s="443"/>
      <c r="FGZ1" s="443"/>
      <c r="FHA1" s="443"/>
      <c r="FHB1" s="443"/>
      <c r="FHC1" s="443"/>
      <c r="FHD1" s="443"/>
      <c r="FHE1" s="443"/>
      <c r="FHF1" s="443"/>
      <c r="FHG1" s="443"/>
      <c r="FHH1" s="443"/>
      <c r="FHI1" s="443"/>
      <c r="FHJ1" s="443"/>
      <c r="FHK1" s="443"/>
      <c r="FHL1" s="443"/>
      <c r="FHM1" s="443"/>
      <c r="FHN1" s="443"/>
      <c r="FHO1" s="443"/>
      <c r="FHP1" s="443"/>
      <c r="FHQ1" s="443"/>
      <c r="FHR1" s="443"/>
      <c r="FHS1" s="443"/>
      <c r="FHT1" s="443"/>
      <c r="FHU1" s="443"/>
      <c r="FHV1" s="443"/>
      <c r="FHW1" s="443"/>
      <c r="FHX1" s="443"/>
      <c r="FHY1" s="443"/>
      <c r="FHZ1" s="443"/>
      <c r="FIA1" s="443"/>
      <c r="FIB1" s="443"/>
      <c r="FIC1" s="443"/>
      <c r="FID1" s="443"/>
      <c r="FIE1" s="443"/>
      <c r="FIF1" s="443"/>
      <c r="FIG1" s="443"/>
      <c r="FIH1" s="443"/>
      <c r="FII1" s="443"/>
      <c r="FIJ1" s="443"/>
      <c r="FIK1" s="443"/>
      <c r="FIL1" s="443"/>
      <c r="FIM1" s="443"/>
      <c r="FIN1" s="443"/>
      <c r="FIO1" s="443"/>
      <c r="FIP1" s="443"/>
      <c r="FIQ1" s="443"/>
      <c r="FIR1" s="443"/>
      <c r="FIS1" s="443"/>
      <c r="FIT1" s="443"/>
      <c r="FIU1" s="443"/>
      <c r="FIV1" s="443"/>
      <c r="FIW1" s="443"/>
      <c r="FIX1" s="443"/>
      <c r="FIY1" s="443"/>
      <c r="FIZ1" s="443"/>
      <c r="FJA1" s="443"/>
      <c r="FJB1" s="443"/>
      <c r="FJC1" s="443"/>
      <c r="FJD1" s="443"/>
      <c r="FJE1" s="443"/>
      <c r="FJF1" s="443"/>
      <c r="FJG1" s="443"/>
      <c r="FJH1" s="443"/>
      <c r="FJI1" s="443"/>
      <c r="FJJ1" s="443"/>
      <c r="FJK1" s="443"/>
      <c r="FJL1" s="443"/>
      <c r="FJM1" s="443"/>
      <c r="FJN1" s="443"/>
      <c r="FJO1" s="443"/>
      <c r="FJP1" s="443"/>
      <c r="FJQ1" s="443"/>
      <c r="FJR1" s="443"/>
      <c r="FJS1" s="443"/>
      <c r="FJT1" s="443"/>
      <c r="FJU1" s="443"/>
      <c r="FJV1" s="443"/>
      <c r="FJW1" s="443"/>
      <c r="FJX1" s="443"/>
      <c r="FJY1" s="443"/>
      <c r="FJZ1" s="443"/>
      <c r="FKA1" s="443"/>
      <c r="FKB1" s="443"/>
      <c r="FKC1" s="443"/>
      <c r="FKD1" s="443"/>
      <c r="FKE1" s="443"/>
      <c r="FKF1" s="443"/>
      <c r="FKG1" s="443"/>
      <c r="FKH1" s="443"/>
      <c r="FKI1" s="443"/>
      <c r="FKJ1" s="443"/>
      <c r="FKK1" s="443"/>
      <c r="FKL1" s="443"/>
      <c r="FKM1" s="443"/>
      <c r="FKN1" s="443"/>
      <c r="FKO1" s="443"/>
      <c r="FKP1" s="443"/>
      <c r="FKQ1" s="443"/>
      <c r="FKR1" s="443"/>
      <c r="FKS1" s="443"/>
      <c r="FKT1" s="443"/>
      <c r="FKU1" s="443"/>
      <c r="FKV1" s="443"/>
      <c r="FKW1" s="443"/>
      <c r="FKX1" s="443"/>
      <c r="FKY1" s="443"/>
      <c r="FKZ1" s="443"/>
      <c r="FLA1" s="443"/>
      <c r="FLB1" s="443"/>
      <c r="FLC1" s="443"/>
      <c r="FLD1" s="443"/>
      <c r="FLE1" s="443"/>
      <c r="FLF1" s="443"/>
      <c r="FLG1" s="443"/>
      <c r="FLH1" s="443"/>
      <c r="FLI1" s="443"/>
      <c r="FLJ1" s="443"/>
      <c r="FLK1" s="443"/>
      <c r="FLL1" s="443"/>
      <c r="FLM1" s="443"/>
      <c r="FLN1" s="443"/>
      <c r="FLO1" s="443"/>
      <c r="FLP1" s="443"/>
      <c r="FLQ1" s="443"/>
      <c r="FLR1" s="443"/>
      <c r="FLS1" s="443"/>
      <c r="FLT1" s="443"/>
      <c r="FLU1" s="443"/>
      <c r="FLV1" s="443"/>
      <c r="FLW1" s="443"/>
      <c r="FLX1" s="443"/>
      <c r="FLY1" s="443"/>
      <c r="FLZ1" s="443"/>
      <c r="FMA1" s="443"/>
      <c r="FMB1" s="443"/>
      <c r="FMC1" s="443"/>
      <c r="FMD1" s="443"/>
      <c r="FME1" s="443"/>
      <c r="FMF1" s="443"/>
      <c r="FMG1" s="443"/>
      <c r="FMH1" s="443"/>
      <c r="FMI1" s="443"/>
      <c r="FMJ1" s="443"/>
      <c r="FMK1" s="443"/>
      <c r="FML1" s="443"/>
      <c r="FMM1" s="443"/>
      <c r="FMN1" s="443"/>
      <c r="FMO1" s="443"/>
      <c r="FMP1" s="443"/>
      <c r="FMQ1" s="443"/>
      <c r="FMR1" s="443"/>
      <c r="FMS1" s="443"/>
      <c r="FMT1" s="443"/>
      <c r="FMU1" s="443"/>
      <c r="FMV1" s="443"/>
      <c r="FMW1" s="443"/>
      <c r="FMX1" s="443"/>
      <c r="FMY1" s="443"/>
      <c r="FMZ1" s="443"/>
      <c r="FNA1" s="443"/>
      <c r="FNB1" s="443"/>
      <c r="FNC1" s="443"/>
      <c r="FND1" s="443"/>
      <c r="FNE1" s="443"/>
      <c r="FNF1" s="443"/>
      <c r="FNG1" s="443"/>
      <c r="FNH1" s="443"/>
      <c r="FNI1" s="443"/>
      <c r="FNJ1" s="443"/>
      <c r="FNK1" s="443"/>
      <c r="FNL1" s="443"/>
      <c r="FNM1" s="443"/>
      <c r="FNN1" s="443"/>
      <c r="FNO1" s="443"/>
      <c r="FNP1" s="443"/>
      <c r="FNQ1" s="443"/>
      <c r="FNR1" s="443"/>
      <c r="FNS1" s="443"/>
      <c r="FNT1" s="443"/>
      <c r="FNU1" s="443"/>
      <c r="FNV1" s="443"/>
      <c r="FNW1" s="443"/>
      <c r="FNX1" s="443"/>
      <c r="FNY1" s="443"/>
      <c r="FNZ1" s="443"/>
      <c r="FOA1" s="443"/>
      <c r="FOB1" s="443"/>
      <c r="FOC1" s="443"/>
      <c r="FOD1" s="443"/>
      <c r="FOE1" s="443"/>
      <c r="FOF1" s="443"/>
      <c r="FOG1" s="443"/>
      <c r="FOH1" s="443"/>
      <c r="FOI1" s="443"/>
      <c r="FOJ1" s="443"/>
      <c r="FOK1" s="443"/>
      <c r="FOL1" s="443"/>
      <c r="FOM1" s="443"/>
      <c r="FON1" s="443"/>
      <c r="FOO1" s="443"/>
      <c r="FOP1" s="443"/>
      <c r="FOQ1" s="443"/>
      <c r="FOR1" s="443"/>
      <c r="FOS1" s="443"/>
      <c r="FOT1" s="443"/>
      <c r="FOU1" s="443"/>
      <c r="FOV1" s="443"/>
      <c r="FOW1" s="443"/>
      <c r="FOX1" s="443"/>
      <c r="FOY1" s="443"/>
      <c r="FOZ1" s="443"/>
      <c r="FPA1" s="443"/>
      <c r="FPB1" s="443"/>
      <c r="FPC1" s="443"/>
      <c r="FPD1" s="443"/>
      <c r="FPE1" s="443"/>
      <c r="FPF1" s="443"/>
      <c r="FPG1" s="443"/>
      <c r="FPH1" s="443"/>
      <c r="FPI1" s="443"/>
      <c r="FPJ1" s="443"/>
      <c r="FPK1" s="443"/>
      <c r="FPL1" s="443"/>
      <c r="FPM1" s="443"/>
      <c r="FPN1" s="443"/>
      <c r="FPO1" s="443"/>
      <c r="FPP1" s="443"/>
      <c r="FPQ1" s="443"/>
      <c r="FPR1" s="443"/>
      <c r="FPS1" s="443"/>
      <c r="FPT1" s="443"/>
      <c r="FPU1" s="443"/>
      <c r="FPV1" s="443"/>
      <c r="FPW1" s="443"/>
      <c r="FPX1" s="443"/>
      <c r="FPY1" s="443"/>
      <c r="FPZ1" s="443"/>
      <c r="FQA1" s="443"/>
      <c r="FQB1" s="443"/>
      <c r="FQC1" s="443"/>
      <c r="FQD1" s="443"/>
      <c r="FQE1" s="443"/>
      <c r="FQF1" s="443"/>
      <c r="FQG1" s="443"/>
      <c r="FQH1" s="443"/>
      <c r="FQI1" s="443"/>
      <c r="FQJ1" s="443"/>
      <c r="FQK1" s="443"/>
      <c r="FQL1" s="443"/>
      <c r="FQM1" s="443"/>
      <c r="FQN1" s="443"/>
      <c r="FQO1" s="443"/>
      <c r="FQP1" s="443"/>
      <c r="FQQ1" s="443"/>
      <c r="FQR1" s="443"/>
      <c r="FQS1" s="443"/>
      <c r="FQT1" s="443"/>
      <c r="FQU1" s="443"/>
      <c r="FQV1" s="443"/>
      <c r="FQW1" s="443"/>
      <c r="FQX1" s="443"/>
      <c r="FQY1" s="443"/>
      <c r="FQZ1" s="443"/>
      <c r="FRA1" s="443"/>
      <c r="FRB1" s="443"/>
      <c r="FRC1" s="443"/>
      <c r="FRD1" s="443"/>
      <c r="FRE1" s="443"/>
      <c r="FRF1" s="443"/>
      <c r="FRG1" s="443"/>
      <c r="FRH1" s="443"/>
      <c r="FRI1" s="443"/>
      <c r="FRJ1" s="443"/>
      <c r="FRK1" s="443"/>
      <c r="FRL1" s="443"/>
      <c r="FRM1" s="443"/>
      <c r="FRN1" s="443"/>
      <c r="FRO1" s="443"/>
      <c r="FRP1" s="443"/>
      <c r="FRQ1" s="443"/>
      <c r="FRR1" s="443"/>
      <c r="FRS1" s="443"/>
      <c r="FRT1" s="443"/>
      <c r="FRU1" s="443"/>
      <c r="FRV1" s="443"/>
      <c r="FRW1" s="443"/>
      <c r="FRX1" s="443"/>
      <c r="FRY1" s="443"/>
      <c r="FRZ1" s="443"/>
      <c r="FSA1" s="443"/>
      <c r="FSB1" s="443"/>
      <c r="FSC1" s="443"/>
      <c r="FSD1" s="443"/>
      <c r="FSE1" s="443"/>
      <c r="FSF1" s="443"/>
      <c r="FSG1" s="443"/>
      <c r="FSH1" s="443"/>
      <c r="FSI1" s="443"/>
      <c r="FSJ1" s="443"/>
      <c r="FSK1" s="443"/>
      <c r="FSL1" s="443"/>
      <c r="FSM1" s="443"/>
      <c r="FSN1" s="443"/>
      <c r="FSO1" s="443"/>
      <c r="FSP1" s="443"/>
      <c r="FSQ1" s="443"/>
      <c r="FSR1" s="443"/>
      <c r="FSS1" s="443"/>
      <c r="FST1" s="443"/>
      <c r="FSU1" s="443"/>
      <c r="FSV1" s="443"/>
      <c r="FSW1" s="443"/>
      <c r="FSX1" s="443"/>
      <c r="FSY1" s="443"/>
      <c r="FSZ1" s="443"/>
      <c r="FTA1" s="443"/>
      <c r="FTB1" s="443"/>
      <c r="FTC1" s="443"/>
      <c r="FTD1" s="443"/>
      <c r="FTE1" s="443"/>
      <c r="FTF1" s="443"/>
      <c r="FTG1" s="443"/>
      <c r="FTH1" s="443"/>
      <c r="FTI1" s="443"/>
      <c r="FTJ1" s="443"/>
      <c r="FTK1" s="443"/>
      <c r="FTL1" s="443"/>
      <c r="FTM1" s="443"/>
      <c r="FTN1" s="443"/>
      <c r="FTO1" s="443"/>
      <c r="FTP1" s="443"/>
      <c r="FTQ1" s="443"/>
      <c r="FTR1" s="443"/>
      <c r="FTS1" s="443"/>
      <c r="FTT1" s="443"/>
      <c r="FTU1" s="443"/>
      <c r="FTV1" s="443"/>
      <c r="FTW1" s="443"/>
      <c r="FTX1" s="443"/>
      <c r="FTY1" s="443"/>
      <c r="FTZ1" s="443"/>
      <c r="FUA1" s="443"/>
      <c r="FUB1" s="443"/>
      <c r="FUC1" s="443"/>
      <c r="FUD1" s="443"/>
      <c r="FUE1" s="443"/>
      <c r="FUF1" s="443"/>
      <c r="FUG1" s="443"/>
      <c r="FUH1" s="443"/>
      <c r="FUI1" s="443"/>
      <c r="FUJ1" s="443"/>
      <c r="FUK1" s="443"/>
      <c r="FUL1" s="443"/>
      <c r="FUM1" s="443"/>
      <c r="FUN1" s="443"/>
      <c r="FUO1" s="443"/>
      <c r="FUP1" s="443"/>
      <c r="FUQ1" s="443"/>
      <c r="FUR1" s="443"/>
      <c r="FUS1" s="443"/>
      <c r="FUT1" s="443"/>
      <c r="FUU1" s="443"/>
      <c r="FUV1" s="443"/>
      <c r="FUW1" s="443"/>
      <c r="FUX1" s="443"/>
      <c r="FUY1" s="443"/>
      <c r="FUZ1" s="443"/>
      <c r="FVA1" s="443"/>
      <c r="FVB1" s="443"/>
      <c r="FVC1" s="443"/>
      <c r="FVD1" s="443"/>
      <c r="FVE1" s="443"/>
      <c r="FVF1" s="443"/>
      <c r="FVG1" s="443"/>
      <c r="FVH1" s="443"/>
      <c r="FVI1" s="443"/>
      <c r="FVJ1" s="443"/>
      <c r="FVK1" s="443"/>
      <c r="FVL1" s="443"/>
      <c r="FVM1" s="443"/>
      <c r="FVN1" s="443"/>
      <c r="FVO1" s="443"/>
      <c r="FVP1" s="443"/>
      <c r="FVQ1" s="443"/>
      <c r="FVR1" s="443"/>
      <c r="FVS1" s="443"/>
      <c r="FVT1" s="443"/>
      <c r="FVU1" s="443"/>
      <c r="FVV1" s="443"/>
      <c r="FVW1" s="443"/>
      <c r="FVX1" s="443"/>
      <c r="FVY1" s="443"/>
      <c r="FVZ1" s="443"/>
      <c r="FWA1" s="443"/>
      <c r="FWB1" s="443"/>
      <c r="FWC1" s="443"/>
      <c r="FWD1" s="443"/>
      <c r="FWE1" s="443"/>
      <c r="FWF1" s="443"/>
      <c r="FWG1" s="443"/>
      <c r="FWH1" s="443"/>
      <c r="FWI1" s="443"/>
      <c r="FWJ1" s="443"/>
      <c r="FWK1" s="443"/>
      <c r="FWL1" s="443"/>
      <c r="FWM1" s="443"/>
      <c r="FWN1" s="443"/>
      <c r="FWO1" s="443"/>
      <c r="FWP1" s="443"/>
      <c r="FWQ1" s="443"/>
      <c r="FWR1" s="443"/>
      <c r="FWS1" s="443"/>
      <c r="FWT1" s="443"/>
      <c r="FWU1" s="443"/>
      <c r="FWV1" s="443"/>
      <c r="FWW1" s="443"/>
      <c r="FWX1" s="443"/>
      <c r="FWY1" s="443"/>
      <c r="FWZ1" s="443"/>
      <c r="FXA1" s="443"/>
      <c r="FXB1" s="443"/>
      <c r="FXC1" s="443"/>
      <c r="FXD1" s="443"/>
      <c r="FXE1" s="443"/>
      <c r="FXF1" s="443"/>
      <c r="FXG1" s="443"/>
      <c r="FXH1" s="443"/>
      <c r="FXI1" s="443"/>
      <c r="FXJ1" s="443"/>
      <c r="FXK1" s="443"/>
      <c r="FXL1" s="443"/>
      <c r="FXM1" s="443"/>
      <c r="FXN1" s="443"/>
      <c r="FXO1" s="443"/>
      <c r="FXP1" s="443"/>
      <c r="FXQ1" s="443"/>
      <c r="FXR1" s="443"/>
      <c r="FXS1" s="443"/>
      <c r="FXT1" s="443"/>
      <c r="FXU1" s="443"/>
      <c r="FXV1" s="443"/>
      <c r="FXW1" s="443"/>
      <c r="FXX1" s="443"/>
      <c r="FXY1" s="443"/>
      <c r="FXZ1" s="443"/>
      <c r="FYA1" s="443"/>
      <c r="FYB1" s="443"/>
      <c r="FYC1" s="443"/>
      <c r="FYD1" s="443"/>
      <c r="FYE1" s="443"/>
      <c r="FYF1" s="443"/>
      <c r="FYG1" s="443"/>
      <c r="FYH1" s="443"/>
      <c r="FYI1" s="443"/>
      <c r="FYJ1" s="443"/>
      <c r="FYK1" s="443"/>
      <c r="FYL1" s="443"/>
      <c r="FYM1" s="443"/>
      <c r="FYN1" s="443"/>
      <c r="FYO1" s="443"/>
      <c r="FYP1" s="443"/>
      <c r="FYQ1" s="443"/>
      <c r="FYR1" s="443"/>
      <c r="FYS1" s="443"/>
      <c r="FYT1" s="443"/>
      <c r="FYU1" s="443"/>
      <c r="FYV1" s="443"/>
      <c r="FYW1" s="443"/>
      <c r="FYX1" s="443"/>
      <c r="FYY1" s="443"/>
      <c r="FYZ1" s="443"/>
      <c r="FZA1" s="443"/>
      <c r="FZB1" s="443"/>
      <c r="FZC1" s="443"/>
      <c r="FZD1" s="443"/>
      <c r="FZE1" s="443"/>
      <c r="FZF1" s="443"/>
      <c r="FZG1" s="443"/>
      <c r="FZH1" s="443"/>
      <c r="FZI1" s="443"/>
      <c r="FZJ1" s="443"/>
      <c r="FZK1" s="443"/>
      <c r="FZL1" s="443"/>
      <c r="FZM1" s="443"/>
      <c r="FZN1" s="443"/>
      <c r="FZO1" s="443"/>
      <c r="FZP1" s="443"/>
      <c r="FZQ1" s="443"/>
      <c r="FZR1" s="443"/>
      <c r="FZS1" s="443"/>
      <c r="FZT1" s="443"/>
      <c r="FZU1" s="443"/>
      <c r="FZV1" s="443"/>
      <c r="FZW1" s="443"/>
      <c r="FZX1" s="443"/>
      <c r="FZY1" s="443"/>
      <c r="FZZ1" s="443"/>
      <c r="GAA1" s="443"/>
      <c r="GAB1" s="443"/>
      <c r="GAC1" s="443"/>
      <c r="GAD1" s="443"/>
      <c r="GAE1" s="443"/>
      <c r="GAF1" s="443"/>
      <c r="GAG1" s="443"/>
      <c r="GAH1" s="443"/>
      <c r="GAI1" s="443"/>
      <c r="GAJ1" s="443"/>
      <c r="GAK1" s="443"/>
      <c r="GAL1" s="443"/>
      <c r="GAM1" s="443"/>
      <c r="GAN1" s="443"/>
      <c r="GAO1" s="443"/>
      <c r="GAP1" s="443"/>
      <c r="GAQ1" s="443"/>
      <c r="GAR1" s="443"/>
      <c r="GAS1" s="443"/>
      <c r="GAT1" s="443"/>
      <c r="GAU1" s="443"/>
      <c r="GAV1" s="443"/>
      <c r="GAW1" s="443"/>
      <c r="GAX1" s="443"/>
      <c r="GAY1" s="443"/>
      <c r="GAZ1" s="443"/>
      <c r="GBA1" s="443"/>
      <c r="GBB1" s="443"/>
      <c r="GBC1" s="443"/>
      <c r="GBD1" s="443"/>
      <c r="GBE1" s="443"/>
      <c r="GBF1" s="443"/>
      <c r="GBG1" s="443"/>
      <c r="GBH1" s="443"/>
      <c r="GBI1" s="443"/>
      <c r="GBJ1" s="443"/>
      <c r="GBK1" s="443"/>
      <c r="GBL1" s="443"/>
      <c r="GBM1" s="443"/>
      <c r="GBN1" s="443"/>
      <c r="GBO1" s="443"/>
      <c r="GBP1" s="443"/>
      <c r="GBQ1" s="443"/>
      <c r="GBR1" s="443"/>
      <c r="GBS1" s="443"/>
      <c r="GBT1" s="443"/>
      <c r="GBU1" s="443"/>
      <c r="GBV1" s="443"/>
      <c r="GBW1" s="443"/>
      <c r="GBX1" s="443"/>
      <c r="GBY1" s="443"/>
      <c r="GBZ1" s="443"/>
      <c r="GCA1" s="443"/>
      <c r="GCB1" s="443"/>
      <c r="GCC1" s="443"/>
      <c r="GCD1" s="443"/>
      <c r="GCE1" s="443"/>
      <c r="GCF1" s="443"/>
      <c r="GCG1" s="443"/>
      <c r="GCH1" s="443"/>
      <c r="GCI1" s="443"/>
      <c r="GCJ1" s="443"/>
      <c r="GCK1" s="443"/>
      <c r="GCL1" s="443"/>
      <c r="GCM1" s="443"/>
      <c r="GCN1" s="443"/>
      <c r="GCO1" s="443"/>
      <c r="GCP1" s="443"/>
      <c r="GCQ1" s="443"/>
      <c r="GCR1" s="443"/>
      <c r="GCS1" s="443"/>
      <c r="GCT1" s="443"/>
      <c r="GCU1" s="443"/>
      <c r="GCV1" s="443"/>
      <c r="GCW1" s="443"/>
      <c r="GCX1" s="443"/>
      <c r="GCY1" s="443"/>
      <c r="GCZ1" s="443"/>
      <c r="GDA1" s="443"/>
      <c r="GDB1" s="443"/>
      <c r="GDC1" s="443"/>
      <c r="GDD1" s="443"/>
      <c r="GDE1" s="443"/>
      <c r="GDF1" s="443"/>
      <c r="GDG1" s="443"/>
      <c r="GDH1" s="443"/>
      <c r="GDI1" s="443"/>
      <c r="GDJ1" s="443"/>
      <c r="GDK1" s="443"/>
      <c r="GDL1" s="443"/>
      <c r="GDM1" s="443"/>
      <c r="GDN1" s="443"/>
      <c r="GDO1" s="443"/>
      <c r="GDP1" s="443"/>
      <c r="GDQ1" s="443"/>
      <c r="GDR1" s="443"/>
      <c r="GDS1" s="443"/>
      <c r="GDT1" s="443"/>
      <c r="GDU1" s="443"/>
      <c r="GDV1" s="443"/>
      <c r="GDW1" s="443"/>
      <c r="GDX1" s="443"/>
      <c r="GDY1" s="443"/>
      <c r="GDZ1" s="443"/>
      <c r="GEA1" s="443"/>
      <c r="GEB1" s="443"/>
      <c r="GEC1" s="443"/>
      <c r="GED1" s="443"/>
      <c r="GEE1" s="443"/>
      <c r="GEF1" s="443"/>
      <c r="GEG1" s="443"/>
      <c r="GEH1" s="443"/>
      <c r="GEI1" s="443"/>
      <c r="GEJ1" s="443"/>
      <c r="GEK1" s="443"/>
      <c r="GEL1" s="443"/>
      <c r="GEM1" s="443"/>
      <c r="GEN1" s="443"/>
      <c r="GEO1" s="443"/>
      <c r="GEP1" s="443"/>
      <c r="GEQ1" s="443"/>
      <c r="GER1" s="443"/>
      <c r="GES1" s="443"/>
      <c r="GET1" s="443"/>
      <c r="GEU1" s="443"/>
      <c r="GEV1" s="443"/>
      <c r="GEW1" s="443"/>
      <c r="GEX1" s="443"/>
      <c r="GEY1" s="443"/>
      <c r="GEZ1" s="443"/>
      <c r="GFA1" s="443"/>
      <c r="GFB1" s="443"/>
      <c r="GFC1" s="443"/>
      <c r="GFD1" s="443"/>
      <c r="GFE1" s="443"/>
      <c r="GFF1" s="443"/>
      <c r="GFG1" s="443"/>
      <c r="GFH1" s="443"/>
      <c r="GFI1" s="443"/>
      <c r="GFJ1" s="443"/>
      <c r="GFK1" s="443"/>
      <c r="GFL1" s="443"/>
      <c r="GFM1" s="443"/>
      <c r="GFN1" s="443"/>
      <c r="GFO1" s="443"/>
      <c r="GFP1" s="443"/>
      <c r="GFQ1" s="443"/>
      <c r="GFR1" s="443"/>
      <c r="GFS1" s="443"/>
      <c r="GFT1" s="443"/>
      <c r="GFU1" s="443"/>
      <c r="GFV1" s="443"/>
      <c r="GFW1" s="443"/>
      <c r="GFX1" s="443"/>
      <c r="GFY1" s="443"/>
      <c r="GFZ1" s="443"/>
      <c r="GGA1" s="443"/>
      <c r="GGB1" s="443"/>
      <c r="GGC1" s="443"/>
      <c r="GGD1" s="443"/>
      <c r="GGE1" s="443"/>
      <c r="GGF1" s="443"/>
      <c r="GGG1" s="443"/>
      <c r="GGH1" s="443"/>
      <c r="GGI1" s="443"/>
      <c r="GGJ1" s="443"/>
      <c r="GGK1" s="443"/>
      <c r="GGL1" s="443"/>
      <c r="GGM1" s="443"/>
      <c r="GGN1" s="443"/>
      <c r="GGO1" s="443"/>
      <c r="GGP1" s="443"/>
      <c r="GGQ1" s="443"/>
      <c r="GGR1" s="443"/>
      <c r="GGS1" s="443"/>
      <c r="GGT1" s="443"/>
      <c r="GGU1" s="443"/>
      <c r="GGV1" s="443"/>
      <c r="GGW1" s="443"/>
      <c r="GGX1" s="443"/>
      <c r="GGY1" s="443"/>
      <c r="GGZ1" s="443"/>
      <c r="GHA1" s="443"/>
      <c r="GHB1" s="443"/>
      <c r="GHC1" s="443"/>
      <c r="GHD1" s="443"/>
      <c r="GHE1" s="443"/>
      <c r="GHF1" s="443"/>
      <c r="GHG1" s="443"/>
      <c r="GHH1" s="443"/>
      <c r="GHI1" s="443"/>
      <c r="GHJ1" s="443"/>
      <c r="GHK1" s="443"/>
      <c r="GHL1" s="443"/>
      <c r="GHM1" s="443"/>
      <c r="GHN1" s="443"/>
      <c r="GHO1" s="443"/>
      <c r="GHP1" s="443"/>
      <c r="GHQ1" s="443"/>
      <c r="GHR1" s="443"/>
      <c r="GHS1" s="443"/>
      <c r="GHT1" s="443"/>
      <c r="GHU1" s="443"/>
      <c r="GHV1" s="443"/>
      <c r="GHW1" s="443"/>
      <c r="GHX1" s="443"/>
      <c r="GHY1" s="443"/>
      <c r="GHZ1" s="443"/>
      <c r="GIA1" s="443"/>
      <c r="GIB1" s="443"/>
      <c r="GIC1" s="443"/>
      <c r="GID1" s="443"/>
      <c r="GIE1" s="443"/>
      <c r="GIF1" s="443"/>
      <c r="GIG1" s="443"/>
      <c r="GIH1" s="443"/>
      <c r="GII1" s="443"/>
      <c r="GIJ1" s="443"/>
      <c r="GIK1" s="443"/>
      <c r="GIL1" s="443"/>
      <c r="GIM1" s="443"/>
      <c r="GIN1" s="443"/>
      <c r="GIO1" s="443"/>
      <c r="GIP1" s="443"/>
      <c r="GIQ1" s="443"/>
      <c r="GIR1" s="443"/>
      <c r="GIS1" s="443"/>
      <c r="GIT1" s="443"/>
      <c r="GIU1" s="443"/>
      <c r="GIV1" s="443"/>
      <c r="GIW1" s="443"/>
      <c r="GIX1" s="443"/>
      <c r="GIY1" s="443"/>
      <c r="GIZ1" s="443"/>
      <c r="GJA1" s="443"/>
      <c r="GJB1" s="443"/>
      <c r="GJC1" s="443"/>
      <c r="GJD1" s="443"/>
      <c r="GJE1" s="443"/>
      <c r="GJF1" s="443"/>
      <c r="GJG1" s="443"/>
      <c r="GJH1" s="443"/>
      <c r="GJI1" s="443"/>
      <c r="GJJ1" s="443"/>
      <c r="GJK1" s="443"/>
      <c r="GJL1" s="443"/>
      <c r="GJM1" s="443"/>
      <c r="GJN1" s="443"/>
      <c r="GJO1" s="443"/>
      <c r="GJP1" s="443"/>
      <c r="GJQ1" s="443"/>
      <c r="GJR1" s="443"/>
      <c r="GJS1" s="443"/>
      <c r="GJT1" s="443"/>
      <c r="GJU1" s="443"/>
      <c r="GJV1" s="443"/>
      <c r="GJW1" s="443"/>
      <c r="GJX1" s="443"/>
      <c r="GJY1" s="443"/>
      <c r="GJZ1" s="443"/>
      <c r="GKA1" s="443"/>
      <c r="GKB1" s="443"/>
      <c r="GKC1" s="443"/>
      <c r="GKD1" s="443"/>
      <c r="GKE1" s="443"/>
      <c r="GKF1" s="443"/>
      <c r="GKG1" s="443"/>
      <c r="GKH1" s="443"/>
      <c r="GKI1" s="443"/>
      <c r="GKJ1" s="443"/>
      <c r="GKK1" s="443"/>
      <c r="GKL1" s="443"/>
      <c r="GKM1" s="443"/>
      <c r="GKN1" s="443"/>
      <c r="GKO1" s="443"/>
      <c r="GKP1" s="443"/>
      <c r="GKQ1" s="443"/>
      <c r="GKR1" s="443"/>
      <c r="GKS1" s="443"/>
      <c r="GKT1" s="443"/>
      <c r="GKU1" s="443"/>
      <c r="GKV1" s="443"/>
      <c r="GKW1" s="443"/>
      <c r="GKX1" s="443"/>
      <c r="GKY1" s="443"/>
      <c r="GKZ1" s="443"/>
      <c r="GLA1" s="443"/>
      <c r="GLB1" s="443"/>
      <c r="GLC1" s="443"/>
      <c r="GLD1" s="443"/>
      <c r="GLE1" s="443"/>
      <c r="GLF1" s="443"/>
      <c r="GLG1" s="443"/>
      <c r="GLH1" s="443"/>
      <c r="GLI1" s="443"/>
      <c r="GLJ1" s="443"/>
      <c r="GLK1" s="443"/>
      <c r="GLL1" s="443"/>
      <c r="GLM1" s="443"/>
      <c r="GLN1" s="443"/>
      <c r="GLO1" s="443"/>
      <c r="GLP1" s="443"/>
      <c r="GLQ1" s="443"/>
      <c r="GLR1" s="443"/>
      <c r="GLS1" s="443"/>
      <c r="GLT1" s="443"/>
      <c r="GLU1" s="443"/>
      <c r="GLV1" s="443"/>
      <c r="GLW1" s="443"/>
      <c r="GLX1" s="443"/>
      <c r="GLY1" s="443"/>
      <c r="GLZ1" s="443"/>
      <c r="GMA1" s="443"/>
      <c r="GMB1" s="443"/>
      <c r="GMC1" s="443"/>
      <c r="GMD1" s="443"/>
      <c r="GME1" s="443"/>
      <c r="GMF1" s="443"/>
      <c r="GMG1" s="443"/>
      <c r="GMH1" s="443"/>
      <c r="GMI1" s="443"/>
      <c r="GMJ1" s="443"/>
      <c r="GMK1" s="443"/>
      <c r="GML1" s="443"/>
      <c r="GMM1" s="443"/>
      <c r="GMN1" s="443"/>
      <c r="GMO1" s="443"/>
      <c r="GMP1" s="443"/>
      <c r="GMQ1" s="443"/>
      <c r="GMR1" s="443"/>
      <c r="GMS1" s="443"/>
      <c r="GMT1" s="443"/>
      <c r="GMU1" s="443"/>
      <c r="GMV1" s="443"/>
      <c r="GMW1" s="443"/>
      <c r="GMX1" s="443"/>
      <c r="GMY1" s="443"/>
      <c r="GMZ1" s="443"/>
      <c r="GNA1" s="443"/>
      <c r="GNB1" s="443"/>
      <c r="GNC1" s="443"/>
      <c r="GND1" s="443"/>
      <c r="GNE1" s="443"/>
      <c r="GNF1" s="443"/>
      <c r="GNG1" s="443"/>
      <c r="GNH1" s="443"/>
      <c r="GNI1" s="443"/>
      <c r="GNJ1" s="443"/>
      <c r="GNK1" s="443"/>
      <c r="GNL1" s="443"/>
      <c r="GNM1" s="443"/>
      <c r="GNN1" s="443"/>
      <c r="GNO1" s="443"/>
      <c r="GNP1" s="443"/>
      <c r="GNQ1" s="443"/>
      <c r="GNR1" s="443"/>
      <c r="GNS1" s="443"/>
      <c r="GNT1" s="443"/>
      <c r="GNU1" s="443"/>
      <c r="GNV1" s="443"/>
      <c r="GNW1" s="443"/>
      <c r="GNX1" s="443"/>
      <c r="GNY1" s="443"/>
      <c r="GNZ1" s="443"/>
      <c r="GOA1" s="443"/>
      <c r="GOB1" s="443"/>
      <c r="GOC1" s="443"/>
      <c r="GOD1" s="443"/>
      <c r="GOE1" s="443"/>
      <c r="GOF1" s="443"/>
      <c r="GOG1" s="443"/>
      <c r="GOH1" s="443"/>
      <c r="GOI1" s="443"/>
      <c r="GOJ1" s="443"/>
      <c r="GOK1" s="443"/>
      <c r="GOL1" s="443"/>
      <c r="GOM1" s="443"/>
      <c r="GON1" s="443"/>
      <c r="GOO1" s="443"/>
      <c r="GOP1" s="443"/>
      <c r="GOQ1" s="443"/>
      <c r="GOR1" s="443"/>
      <c r="GOS1" s="443"/>
      <c r="GOT1" s="443"/>
      <c r="GOU1" s="443"/>
      <c r="GOV1" s="443"/>
      <c r="GOW1" s="443"/>
      <c r="GOX1" s="443"/>
      <c r="GOY1" s="443"/>
      <c r="GOZ1" s="443"/>
      <c r="GPA1" s="443"/>
      <c r="GPB1" s="443"/>
      <c r="GPC1" s="443"/>
      <c r="GPD1" s="443"/>
      <c r="GPE1" s="443"/>
      <c r="GPF1" s="443"/>
      <c r="GPG1" s="443"/>
      <c r="GPH1" s="443"/>
      <c r="GPI1" s="443"/>
      <c r="GPJ1" s="443"/>
      <c r="GPK1" s="443"/>
      <c r="GPL1" s="443"/>
      <c r="GPM1" s="443"/>
      <c r="GPN1" s="443"/>
      <c r="GPO1" s="443"/>
      <c r="GPP1" s="443"/>
      <c r="GPQ1" s="443"/>
      <c r="GPR1" s="443"/>
      <c r="GPS1" s="443"/>
      <c r="GPT1" s="443"/>
      <c r="GPU1" s="443"/>
      <c r="GPV1" s="443"/>
      <c r="GPW1" s="443"/>
      <c r="GPX1" s="443"/>
      <c r="GPY1" s="443"/>
      <c r="GPZ1" s="443"/>
      <c r="GQA1" s="443"/>
      <c r="GQB1" s="443"/>
      <c r="GQC1" s="443"/>
      <c r="GQD1" s="443"/>
      <c r="GQE1" s="443"/>
      <c r="GQF1" s="443"/>
      <c r="GQG1" s="443"/>
      <c r="GQH1" s="443"/>
      <c r="GQI1" s="443"/>
      <c r="GQJ1" s="443"/>
      <c r="GQK1" s="443"/>
      <c r="GQL1" s="443"/>
      <c r="GQM1" s="443"/>
      <c r="GQN1" s="443"/>
      <c r="GQO1" s="443"/>
      <c r="GQP1" s="443"/>
      <c r="GQQ1" s="443"/>
      <c r="GQR1" s="443"/>
      <c r="GQS1" s="443"/>
      <c r="GQT1" s="443"/>
      <c r="GQU1" s="443"/>
      <c r="GQV1" s="443"/>
      <c r="GQW1" s="443"/>
      <c r="GQX1" s="443"/>
      <c r="GQY1" s="443"/>
      <c r="GQZ1" s="443"/>
      <c r="GRA1" s="443"/>
      <c r="GRB1" s="443"/>
      <c r="GRC1" s="443"/>
      <c r="GRD1" s="443"/>
      <c r="GRE1" s="443"/>
      <c r="GRF1" s="443"/>
      <c r="GRG1" s="443"/>
      <c r="GRH1" s="443"/>
      <c r="GRI1" s="443"/>
      <c r="GRJ1" s="443"/>
      <c r="GRK1" s="443"/>
      <c r="GRL1" s="443"/>
      <c r="GRM1" s="443"/>
      <c r="GRN1" s="443"/>
      <c r="GRO1" s="443"/>
      <c r="GRP1" s="443"/>
      <c r="GRQ1" s="443"/>
      <c r="GRR1" s="443"/>
      <c r="GRS1" s="443"/>
      <c r="GRT1" s="443"/>
      <c r="GRU1" s="443"/>
      <c r="GRV1" s="443"/>
      <c r="GRW1" s="443"/>
      <c r="GRX1" s="443"/>
      <c r="GRY1" s="443"/>
      <c r="GRZ1" s="443"/>
      <c r="GSA1" s="443"/>
      <c r="GSB1" s="443"/>
      <c r="GSC1" s="443"/>
      <c r="GSD1" s="443"/>
      <c r="GSE1" s="443"/>
      <c r="GSF1" s="443"/>
      <c r="GSG1" s="443"/>
      <c r="GSH1" s="443"/>
      <c r="GSI1" s="443"/>
      <c r="GSJ1" s="443"/>
      <c r="GSK1" s="443"/>
      <c r="GSL1" s="443"/>
      <c r="GSM1" s="443"/>
      <c r="GSN1" s="443"/>
      <c r="GSO1" s="443"/>
      <c r="GSP1" s="443"/>
      <c r="GSQ1" s="443"/>
      <c r="GSR1" s="443"/>
      <c r="GSS1" s="443"/>
      <c r="GST1" s="443"/>
      <c r="GSU1" s="443"/>
      <c r="GSV1" s="443"/>
      <c r="GSW1" s="443"/>
      <c r="GSX1" s="443"/>
      <c r="GSY1" s="443"/>
      <c r="GSZ1" s="443"/>
      <c r="GTA1" s="443"/>
      <c r="GTB1" s="443"/>
      <c r="GTC1" s="443"/>
      <c r="GTD1" s="443"/>
      <c r="GTE1" s="443"/>
      <c r="GTF1" s="443"/>
      <c r="GTG1" s="443"/>
      <c r="GTH1" s="443"/>
      <c r="GTI1" s="443"/>
      <c r="GTJ1" s="443"/>
      <c r="GTK1" s="443"/>
      <c r="GTL1" s="443"/>
      <c r="GTM1" s="443"/>
      <c r="GTN1" s="443"/>
      <c r="GTO1" s="443"/>
      <c r="GTP1" s="443"/>
      <c r="GTQ1" s="443"/>
      <c r="GTR1" s="443"/>
      <c r="GTS1" s="443"/>
      <c r="GTT1" s="443"/>
      <c r="GTU1" s="443"/>
      <c r="GTV1" s="443"/>
      <c r="GTW1" s="443"/>
      <c r="GTX1" s="443"/>
      <c r="GTY1" s="443"/>
      <c r="GTZ1" s="443"/>
      <c r="GUA1" s="443"/>
      <c r="GUB1" s="443"/>
      <c r="GUC1" s="443"/>
      <c r="GUD1" s="443"/>
      <c r="GUE1" s="443"/>
      <c r="GUF1" s="443"/>
      <c r="GUG1" s="443"/>
      <c r="GUH1" s="443"/>
      <c r="GUI1" s="443"/>
      <c r="GUJ1" s="443"/>
      <c r="GUK1" s="443"/>
      <c r="GUL1" s="443"/>
      <c r="GUM1" s="443"/>
      <c r="GUN1" s="443"/>
      <c r="GUO1" s="443"/>
      <c r="GUP1" s="443"/>
      <c r="GUQ1" s="443"/>
      <c r="GUR1" s="443"/>
      <c r="GUS1" s="443"/>
      <c r="GUT1" s="443"/>
      <c r="GUU1" s="443"/>
      <c r="GUV1" s="443"/>
      <c r="GUW1" s="443"/>
      <c r="GUX1" s="443"/>
      <c r="GUY1" s="443"/>
      <c r="GUZ1" s="443"/>
      <c r="GVA1" s="443"/>
      <c r="GVB1" s="443"/>
      <c r="GVC1" s="443"/>
      <c r="GVD1" s="443"/>
      <c r="GVE1" s="443"/>
      <c r="GVF1" s="443"/>
      <c r="GVG1" s="443"/>
      <c r="GVH1" s="443"/>
      <c r="GVI1" s="443"/>
      <c r="GVJ1" s="443"/>
      <c r="GVK1" s="443"/>
      <c r="GVL1" s="443"/>
      <c r="GVM1" s="443"/>
      <c r="GVN1" s="443"/>
      <c r="GVO1" s="443"/>
      <c r="GVP1" s="443"/>
      <c r="GVQ1" s="443"/>
      <c r="GVR1" s="443"/>
      <c r="GVS1" s="443"/>
      <c r="GVT1" s="443"/>
      <c r="GVU1" s="443"/>
      <c r="GVV1" s="443"/>
      <c r="GVW1" s="443"/>
      <c r="GVX1" s="443"/>
      <c r="GVY1" s="443"/>
      <c r="GVZ1" s="443"/>
      <c r="GWA1" s="443"/>
      <c r="GWB1" s="443"/>
      <c r="GWC1" s="443"/>
      <c r="GWD1" s="443"/>
      <c r="GWE1" s="443"/>
      <c r="GWF1" s="443"/>
      <c r="GWG1" s="443"/>
      <c r="GWH1" s="443"/>
      <c r="GWI1" s="443"/>
      <c r="GWJ1" s="443"/>
      <c r="GWK1" s="443"/>
      <c r="GWL1" s="443"/>
      <c r="GWM1" s="443"/>
      <c r="GWN1" s="443"/>
      <c r="GWO1" s="443"/>
      <c r="GWP1" s="443"/>
      <c r="GWQ1" s="443"/>
      <c r="GWR1" s="443"/>
      <c r="GWS1" s="443"/>
      <c r="GWT1" s="443"/>
      <c r="GWU1" s="443"/>
      <c r="GWV1" s="443"/>
      <c r="GWW1" s="443"/>
      <c r="GWX1" s="443"/>
      <c r="GWY1" s="443"/>
      <c r="GWZ1" s="443"/>
      <c r="GXA1" s="443"/>
      <c r="GXB1" s="443"/>
      <c r="GXC1" s="443"/>
      <c r="GXD1" s="443"/>
      <c r="GXE1" s="443"/>
      <c r="GXF1" s="443"/>
      <c r="GXG1" s="443"/>
      <c r="GXH1" s="443"/>
      <c r="GXI1" s="443"/>
      <c r="GXJ1" s="443"/>
      <c r="GXK1" s="443"/>
      <c r="GXL1" s="443"/>
      <c r="GXM1" s="443"/>
      <c r="GXN1" s="443"/>
      <c r="GXO1" s="443"/>
      <c r="GXP1" s="443"/>
      <c r="GXQ1" s="443"/>
      <c r="GXR1" s="443"/>
      <c r="GXS1" s="443"/>
      <c r="GXT1" s="443"/>
      <c r="GXU1" s="443"/>
      <c r="GXV1" s="443"/>
      <c r="GXW1" s="443"/>
      <c r="GXX1" s="443"/>
      <c r="GXY1" s="443"/>
      <c r="GXZ1" s="443"/>
      <c r="GYA1" s="443"/>
      <c r="GYB1" s="443"/>
      <c r="GYC1" s="443"/>
      <c r="GYD1" s="443"/>
      <c r="GYE1" s="443"/>
      <c r="GYF1" s="443"/>
      <c r="GYG1" s="443"/>
      <c r="GYH1" s="443"/>
      <c r="GYI1" s="443"/>
      <c r="GYJ1" s="443"/>
      <c r="GYK1" s="443"/>
      <c r="GYL1" s="443"/>
      <c r="GYM1" s="443"/>
      <c r="GYN1" s="443"/>
      <c r="GYO1" s="443"/>
      <c r="GYP1" s="443"/>
      <c r="GYQ1" s="443"/>
      <c r="GYR1" s="443"/>
      <c r="GYS1" s="443"/>
      <c r="GYT1" s="443"/>
      <c r="GYU1" s="443"/>
      <c r="GYV1" s="443"/>
      <c r="GYW1" s="443"/>
      <c r="GYX1" s="443"/>
      <c r="GYY1" s="443"/>
      <c r="GYZ1" s="443"/>
      <c r="GZA1" s="443"/>
      <c r="GZB1" s="443"/>
      <c r="GZC1" s="443"/>
      <c r="GZD1" s="443"/>
      <c r="GZE1" s="443"/>
      <c r="GZF1" s="443"/>
      <c r="GZG1" s="443"/>
      <c r="GZH1" s="443"/>
      <c r="GZI1" s="443"/>
      <c r="GZJ1" s="443"/>
      <c r="GZK1" s="443"/>
      <c r="GZL1" s="443"/>
      <c r="GZM1" s="443"/>
      <c r="GZN1" s="443"/>
      <c r="GZO1" s="443"/>
      <c r="GZP1" s="443"/>
      <c r="GZQ1" s="443"/>
      <c r="GZR1" s="443"/>
      <c r="GZS1" s="443"/>
      <c r="GZT1" s="443"/>
      <c r="GZU1" s="443"/>
      <c r="GZV1" s="443"/>
      <c r="GZW1" s="443"/>
      <c r="GZX1" s="443"/>
      <c r="GZY1" s="443"/>
      <c r="GZZ1" s="443"/>
      <c r="HAA1" s="443"/>
      <c r="HAB1" s="443"/>
      <c r="HAC1" s="443"/>
      <c r="HAD1" s="443"/>
      <c r="HAE1" s="443"/>
      <c r="HAF1" s="443"/>
      <c r="HAG1" s="443"/>
      <c r="HAH1" s="443"/>
      <c r="HAI1" s="443"/>
      <c r="HAJ1" s="443"/>
      <c r="HAK1" s="443"/>
      <c r="HAL1" s="443"/>
      <c r="HAM1" s="443"/>
      <c r="HAN1" s="443"/>
      <c r="HAO1" s="443"/>
      <c r="HAP1" s="443"/>
      <c r="HAQ1" s="443"/>
      <c r="HAR1" s="443"/>
      <c r="HAS1" s="443"/>
      <c r="HAT1" s="443"/>
      <c r="HAU1" s="443"/>
      <c r="HAV1" s="443"/>
      <c r="HAW1" s="443"/>
      <c r="HAX1" s="443"/>
      <c r="HAY1" s="443"/>
      <c r="HAZ1" s="443"/>
      <c r="HBA1" s="443"/>
      <c r="HBB1" s="443"/>
      <c r="HBC1" s="443"/>
      <c r="HBD1" s="443"/>
      <c r="HBE1" s="443"/>
      <c r="HBF1" s="443"/>
      <c r="HBG1" s="443"/>
      <c r="HBH1" s="443"/>
      <c r="HBI1" s="443"/>
      <c r="HBJ1" s="443"/>
      <c r="HBK1" s="443"/>
      <c r="HBL1" s="443"/>
      <c r="HBM1" s="443"/>
      <c r="HBN1" s="443"/>
      <c r="HBO1" s="443"/>
      <c r="HBP1" s="443"/>
      <c r="HBQ1" s="443"/>
      <c r="HBR1" s="443"/>
      <c r="HBS1" s="443"/>
      <c r="HBT1" s="443"/>
      <c r="HBU1" s="443"/>
      <c r="HBV1" s="443"/>
      <c r="HBW1" s="443"/>
      <c r="HBX1" s="443"/>
      <c r="HBY1" s="443"/>
      <c r="HBZ1" s="443"/>
      <c r="HCA1" s="443"/>
      <c r="HCB1" s="443"/>
      <c r="HCC1" s="443"/>
      <c r="HCD1" s="443"/>
      <c r="HCE1" s="443"/>
      <c r="HCF1" s="443"/>
      <c r="HCG1" s="443"/>
      <c r="HCH1" s="443"/>
      <c r="HCI1" s="443"/>
      <c r="HCJ1" s="443"/>
      <c r="HCK1" s="443"/>
      <c r="HCL1" s="443"/>
      <c r="HCM1" s="443"/>
      <c r="HCN1" s="443"/>
      <c r="HCO1" s="443"/>
      <c r="HCP1" s="443"/>
      <c r="HCQ1" s="443"/>
      <c r="HCR1" s="443"/>
      <c r="HCS1" s="443"/>
      <c r="HCT1" s="443"/>
      <c r="HCU1" s="443"/>
      <c r="HCV1" s="443"/>
      <c r="HCW1" s="443"/>
      <c r="HCX1" s="443"/>
      <c r="HCY1" s="443"/>
      <c r="HCZ1" s="443"/>
      <c r="HDA1" s="443"/>
      <c r="HDB1" s="443"/>
      <c r="HDC1" s="443"/>
      <c r="HDD1" s="443"/>
      <c r="HDE1" s="443"/>
      <c r="HDF1" s="443"/>
      <c r="HDG1" s="443"/>
      <c r="HDH1" s="443"/>
      <c r="HDI1" s="443"/>
      <c r="HDJ1" s="443"/>
      <c r="HDK1" s="443"/>
      <c r="HDL1" s="443"/>
      <c r="HDM1" s="443"/>
      <c r="HDN1" s="443"/>
      <c r="HDO1" s="443"/>
      <c r="HDP1" s="443"/>
      <c r="HDQ1" s="443"/>
      <c r="HDR1" s="443"/>
      <c r="HDS1" s="443"/>
      <c r="HDT1" s="443"/>
      <c r="HDU1" s="443"/>
      <c r="HDV1" s="443"/>
      <c r="HDW1" s="443"/>
      <c r="HDX1" s="443"/>
      <c r="HDY1" s="443"/>
      <c r="HDZ1" s="443"/>
      <c r="HEA1" s="443"/>
      <c r="HEB1" s="443"/>
      <c r="HEC1" s="443"/>
      <c r="HED1" s="443"/>
      <c r="HEE1" s="443"/>
      <c r="HEF1" s="443"/>
      <c r="HEG1" s="443"/>
      <c r="HEH1" s="443"/>
      <c r="HEI1" s="443"/>
      <c r="HEJ1" s="443"/>
      <c r="HEK1" s="443"/>
      <c r="HEL1" s="443"/>
      <c r="HEM1" s="443"/>
      <c r="HEN1" s="443"/>
      <c r="HEO1" s="443"/>
      <c r="HEP1" s="443"/>
      <c r="HEQ1" s="443"/>
      <c r="HER1" s="443"/>
      <c r="HES1" s="443"/>
      <c r="HET1" s="443"/>
      <c r="HEU1" s="443"/>
      <c r="HEV1" s="443"/>
      <c r="HEW1" s="443"/>
      <c r="HEX1" s="443"/>
      <c r="HEY1" s="443"/>
      <c r="HEZ1" s="443"/>
      <c r="HFA1" s="443"/>
      <c r="HFB1" s="443"/>
      <c r="HFC1" s="443"/>
      <c r="HFD1" s="443"/>
      <c r="HFE1" s="443"/>
      <c r="HFF1" s="443"/>
      <c r="HFG1" s="443"/>
      <c r="HFH1" s="443"/>
      <c r="HFI1" s="443"/>
      <c r="HFJ1" s="443"/>
      <c r="HFK1" s="443"/>
      <c r="HFL1" s="443"/>
      <c r="HFM1" s="443"/>
      <c r="HFN1" s="443"/>
      <c r="HFO1" s="443"/>
      <c r="HFP1" s="443"/>
      <c r="HFQ1" s="443"/>
      <c r="HFR1" s="443"/>
      <c r="HFS1" s="443"/>
      <c r="HFT1" s="443"/>
      <c r="HFU1" s="443"/>
      <c r="HFV1" s="443"/>
      <c r="HFW1" s="443"/>
      <c r="HFX1" s="443"/>
      <c r="HFY1" s="443"/>
      <c r="HFZ1" s="443"/>
      <c r="HGA1" s="443"/>
      <c r="HGB1" s="443"/>
      <c r="HGC1" s="443"/>
      <c r="HGD1" s="443"/>
      <c r="HGE1" s="443"/>
      <c r="HGF1" s="443"/>
      <c r="HGG1" s="443"/>
      <c r="HGH1" s="443"/>
      <c r="HGI1" s="443"/>
      <c r="HGJ1" s="443"/>
      <c r="HGK1" s="443"/>
      <c r="HGL1" s="443"/>
      <c r="HGM1" s="443"/>
      <c r="HGN1" s="443"/>
      <c r="HGO1" s="443"/>
      <c r="HGP1" s="443"/>
      <c r="HGQ1" s="443"/>
      <c r="HGR1" s="443"/>
      <c r="HGS1" s="443"/>
      <c r="HGT1" s="443"/>
      <c r="HGU1" s="443"/>
      <c r="HGV1" s="443"/>
      <c r="HGW1" s="443"/>
      <c r="HGX1" s="443"/>
      <c r="HGY1" s="443"/>
      <c r="HGZ1" s="443"/>
      <c r="HHA1" s="443"/>
      <c r="HHB1" s="443"/>
      <c r="HHC1" s="443"/>
      <c r="HHD1" s="443"/>
      <c r="HHE1" s="443"/>
      <c r="HHF1" s="443"/>
      <c r="HHG1" s="443"/>
      <c r="HHH1" s="443"/>
      <c r="HHI1" s="443"/>
      <c r="HHJ1" s="443"/>
      <c r="HHK1" s="443"/>
      <c r="HHL1" s="443"/>
      <c r="HHM1" s="443"/>
      <c r="HHN1" s="443"/>
      <c r="HHO1" s="443"/>
      <c r="HHP1" s="443"/>
      <c r="HHQ1" s="443"/>
      <c r="HHR1" s="443"/>
      <c r="HHS1" s="443"/>
      <c r="HHT1" s="443"/>
      <c r="HHU1" s="443"/>
      <c r="HHV1" s="443"/>
      <c r="HHW1" s="443"/>
      <c r="HHX1" s="443"/>
      <c r="HHY1" s="443"/>
      <c r="HHZ1" s="443"/>
      <c r="HIA1" s="443"/>
      <c r="HIB1" s="443"/>
      <c r="HIC1" s="443"/>
      <c r="HID1" s="443"/>
      <c r="HIE1" s="443"/>
      <c r="HIF1" s="443"/>
      <c r="HIG1" s="443"/>
      <c r="HIH1" s="443"/>
      <c r="HII1" s="443"/>
      <c r="HIJ1" s="443"/>
      <c r="HIK1" s="443"/>
      <c r="HIL1" s="443"/>
      <c r="HIM1" s="443"/>
      <c r="HIN1" s="443"/>
      <c r="HIO1" s="443"/>
      <c r="HIP1" s="443"/>
      <c r="HIQ1" s="443"/>
      <c r="HIR1" s="443"/>
      <c r="HIS1" s="443"/>
      <c r="HIT1" s="443"/>
      <c r="HIU1" s="443"/>
      <c r="HIV1" s="443"/>
      <c r="HIW1" s="443"/>
      <c r="HIX1" s="443"/>
      <c r="HIY1" s="443"/>
      <c r="HIZ1" s="443"/>
      <c r="HJA1" s="443"/>
      <c r="HJB1" s="443"/>
      <c r="HJC1" s="443"/>
      <c r="HJD1" s="443"/>
      <c r="HJE1" s="443"/>
      <c r="HJF1" s="443"/>
      <c r="HJG1" s="443"/>
      <c r="HJH1" s="443"/>
      <c r="HJI1" s="443"/>
      <c r="HJJ1" s="443"/>
      <c r="HJK1" s="443"/>
      <c r="HJL1" s="443"/>
      <c r="HJM1" s="443"/>
      <c r="HJN1" s="443"/>
      <c r="HJO1" s="443"/>
      <c r="HJP1" s="443"/>
      <c r="HJQ1" s="443"/>
      <c r="HJR1" s="443"/>
      <c r="HJS1" s="443"/>
      <c r="HJT1" s="443"/>
      <c r="HJU1" s="443"/>
      <c r="HJV1" s="443"/>
      <c r="HJW1" s="443"/>
      <c r="HJX1" s="443"/>
      <c r="HJY1" s="443"/>
      <c r="HJZ1" s="443"/>
      <c r="HKA1" s="443"/>
      <c r="HKB1" s="443"/>
      <c r="HKC1" s="443"/>
      <c r="HKD1" s="443"/>
      <c r="HKE1" s="443"/>
      <c r="HKF1" s="443"/>
      <c r="HKG1" s="443"/>
      <c r="HKH1" s="443"/>
      <c r="HKI1" s="443"/>
      <c r="HKJ1" s="443"/>
      <c r="HKK1" s="443"/>
      <c r="HKL1" s="443"/>
      <c r="HKM1" s="443"/>
      <c r="HKN1" s="443"/>
      <c r="HKO1" s="443"/>
      <c r="HKP1" s="443"/>
      <c r="HKQ1" s="443"/>
      <c r="HKR1" s="443"/>
      <c r="HKS1" s="443"/>
      <c r="HKT1" s="443"/>
      <c r="HKU1" s="443"/>
      <c r="HKV1" s="443"/>
      <c r="HKW1" s="443"/>
      <c r="HKX1" s="443"/>
      <c r="HKY1" s="443"/>
      <c r="HKZ1" s="443"/>
      <c r="HLA1" s="443"/>
      <c r="HLB1" s="443"/>
      <c r="HLC1" s="443"/>
      <c r="HLD1" s="443"/>
      <c r="HLE1" s="443"/>
      <c r="HLF1" s="443"/>
      <c r="HLG1" s="443"/>
      <c r="HLH1" s="443"/>
      <c r="HLI1" s="443"/>
      <c r="HLJ1" s="443"/>
      <c r="HLK1" s="443"/>
      <c r="HLL1" s="443"/>
      <c r="HLM1" s="443"/>
      <c r="HLN1" s="443"/>
      <c r="HLO1" s="443"/>
      <c r="HLP1" s="443"/>
      <c r="HLQ1" s="443"/>
      <c r="HLR1" s="443"/>
      <c r="HLS1" s="443"/>
      <c r="HLT1" s="443"/>
      <c r="HLU1" s="443"/>
      <c r="HLV1" s="443"/>
      <c r="HLW1" s="443"/>
      <c r="HLX1" s="443"/>
      <c r="HLY1" s="443"/>
      <c r="HLZ1" s="443"/>
      <c r="HMA1" s="443"/>
      <c r="HMB1" s="443"/>
      <c r="HMC1" s="443"/>
      <c r="HMD1" s="443"/>
      <c r="HME1" s="443"/>
      <c r="HMF1" s="443"/>
      <c r="HMG1" s="443"/>
      <c r="HMH1" s="443"/>
      <c r="HMI1" s="443"/>
      <c r="HMJ1" s="443"/>
      <c r="HMK1" s="443"/>
      <c r="HML1" s="443"/>
      <c r="HMM1" s="443"/>
      <c r="HMN1" s="443"/>
      <c r="HMO1" s="443"/>
      <c r="HMP1" s="443"/>
      <c r="HMQ1" s="443"/>
      <c r="HMR1" s="443"/>
      <c r="HMS1" s="443"/>
      <c r="HMT1" s="443"/>
      <c r="HMU1" s="443"/>
      <c r="HMV1" s="443"/>
      <c r="HMW1" s="443"/>
      <c r="HMX1" s="443"/>
      <c r="HMY1" s="443"/>
      <c r="HMZ1" s="443"/>
      <c r="HNA1" s="443"/>
      <c r="HNB1" s="443"/>
      <c r="HNC1" s="443"/>
      <c r="HND1" s="443"/>
      <c r="HNE1" s="443"/>
      <c r="HNF1" s="443"/>
      <c r="HNG1" s="443"/>
      <c r="HNH1" s="443"/>
      <c r="HNI1" s="443"/>
      <c r="HNJ1" s="443"/>
      <c r="HNK1" s="443"/>
      <c r="HNL1" s="443"/>
      <c r="HNM1" s="443"/>
      <c r="HNN1" s="443"/>
      <c r="HNO1" s="443"/>
      <c r="HNP1" s="443"/>
      <c r="HNQ1" s="443"/>
      <c r="HNR1" s="443"/>
      <c r="HNS1" s="443"/>
      <c r="HNT1" s="443"/>
      <c r="HNU1" s="443"/>
      <c r="HNV1" s="443"/>
      <c r="HNW1" s="443"/>
      <c r="HNX1" s="443"/>
      <c r="HNY1" s="443"/>
      <c r="HNZ1" s="443"/>
      <c r="HOA1" s="443"/>
      <c r="HOB1" s="443"/>
      <c r="HOC1" s="443"/>
      <c r="HOD1" s="443"/>
      <c r="HOE1" s="443"/>
      <c r="HOF1" s="443"/>
      <c r="HOG1" s="443"/>
      <c r="HOH1" s="443"/>
      <c r="HOI1" s="443"/>
      <c r="HOJ1" s="443"/>
      <c r="HOK1" s="443"/>
      <c r="HOL1" s="443"/>
      <c r="HOM1" s="443"/>
      <c r="HON1" s="443"/>
      <c r="HOO1" s="443"/>
      <c r="HOP1" s="443"/>
      <c r="HOQ1" s="443"/>
      <c r="HOR1" s="443"/>
      <c r="HOS1" s="443"/>
      <c r="HOT1" s="443"/>
      <c r="HOU1" s="443"/>
      <c r="HOV1" s="443"/>
      <c r="HOW1" s="443"/>
      <c r="HOX1" s="443"/>
      <c r="HOY1" s="443"/>
      <c r="HOZ1" s="443"/>
      <c r="HPA1" s="443"/>
      <c r="HPB1" s="443"/>
      <c r="HPC1" s="443"/>
      <c r="HPD1" s="443"/>
      <c r="HPE1" s="443"/>
      <c r="HPF1" s="443"/>
      <c r="HPG1" s="443"/>
      <c r="HPH1" s="443"/>
      <c r="HPI1" s="443"/>
      <c r="HPJ1" s="443"/>
      <c r="HPK1" s="443"/>
      <c r="HPL1" s="443"/>
      <c r="HPM1" s="443"/>
      <c r="HPN1" s="443"/>
      <c r="HPO1" s="443"/>
      <c r="HPP1" s="443"/>
      <c r="HPQ1" s="443"/>
      <c r="HPR1" s="443"/>
      <c r="HPS1" s="443"/>
      <c r="HPT1" s="443"/>
      <c r="HPU1" s="443"/>
      <c r="HPV1" s="443"/>
      <c r="HPW1" s="443"/>
      <c r="HPX1" s="443"/>
      <c r="HPY1" s="443"/>
      <c r="HPZ1" s="443"/>
      <c r="HQA1" s="443"/>
      <c r="HQB1" s="443"/>
      <c r="HQC1" s="443"/>
      <c r="HQD1" s="443"/>
      <c r="HQE1" s="443"/>
      <c r="HQF1" s="443"/>
      <c r="HQG1" s="443"/>
      <c r="HQH1" s="443"/>
      <c r="HQI1" s="443"/>
      <c r="HQJ1" s="443"/>
      <c r="HQK1" s="443"/>
      <c r="HQL1" s="443"/>
      <c r="HQM1" s="443"/>
      <c r="HQN1" s="443"/>
      <c r="HQO1" s="443"/>
      <c r="HQP1" s="443"/>
      <c r="HQQ1" s="443"/>
      <c r="HQR1" s="443"/>
      <c r="HQS1" s="443"/>
      <c r="HQT1" s="443"/>
      <c r="HQU1" s="443"/>
      <c r="HQV1" s="443"/>
      <c r="HQW1" s="443"/>
      <c r="HQX1" s="443"/>
      <c r="HQY1" s="443"/>
      <c r="HQZ1" s="443"/>
      <c r="HRA1" s="443"/>
      <c r="HRB1" s="443"/>
      <c r="HRC1" s="443"/>
      <c r="HRD1" s="443"/>
      <c r="HRE1" s="443"/>
      <c r="HRF1" s="443"/>
      <c r="HRG1" s="443"/>
      <c r="HRH1" s="443"/>
      <c r="HRI1" s="443"/>
      <c r="HRJ1" s="443"/>
      <c r="HRK1" s="443"/>
      <c r="HRL1" s="443"/>
      <c r="HRM1" s="443"/>
      <c r="HRN1" s="443"/>
      <c r="HRO1" s="443"/>
      <c r="HRP1" s="443"/>
      <c r="HRQ1" s="443"/>
      <c r="HRR1" s="443"/>
      <c r="HRS1" s="443"/>
      <c r="HRT1" s="443"/>
      <c r="HRU1" s="443"/>
      <c r="HRV1" s="443"/>
      <c r="HRW1" s="443"/>
      <c r="HRX1" s="443"/>
      <c r="HRY1" s="443"/>
      <c r="HRZ1" s="443"/>
      <c r="HSA1" s="443"/>
      <c r="HSB1" s="443"/>
      <c r="HSC1" s="443"/>
      <c r="HSD1" s="443"/>
      <c r="HSE1" s="443"/>
      <c r="HSF1" s="443"/>
      <c r="HSG1" s="443"/>
      <c r="HSH1" s="443"/>
      <c r="HSI1" s="443"/>
      <c r="HSJ1" s="443"/>
      <c r="HSK1" s="443"/>
      <c r="HSL1" s="443"/>
      <c r="HSM1" s="443"/>
      <c r="HSN1" s="443"/>
      <c r="HSO1" s="443"/>
      <c r="HSP1" s="443"/>
      <c r="HSQ1" s="443"/>
      <c r="HSR1" s="443"/>
      <c r="HSS1" s="443"/>
      <c r="HST1" s="443"/>
      <c r="HSU1" s="443"/>
      <c r="HSV1" s="443"/>
      <c r="HSW1" s="443"/>
      <c r="HSX1" s="443"/>
      <c r="HSY1" s="443"/>
      <c r="HSZ1" s="443"/>
      <c r="HTA1" s="443"/>
      <c r="HTB1" s="443"/>
      <c r="HTC1" s="443"/>
      <c r="HTD1" s="443"/>
      <c r="HTE1" s="443"/>
      <c r="HTF1" s="443"/>
      <c r="HTG1" s="443"/>
      <c r="HTH1" s="443"/>
      <c r="HTI1" s="443"/>
      <c r="HTJ1" s="443"/>
      <c r="HTK1" s="443"/>
      <c r="HTL1" s="443"/>
      <c r="HTM1" s="443"/>
      <c r="HTN1" s="443"/>
      <c r="HTO1" s="443"/>
      <c r="HTP1" s="443"/>
      <c r="HTQ1" s="443"/>
      <c r="HTR1" s="443"/>
      <c r="HTS1" s="443"/>
      <c r="HTT1" s="443"/>
      <c r="HTU1" s="443"/>
      <c r="HTV1" s="443"/>
      <c r="HTW1" s="443"/>
      <c r="HTX1" s="443"/>
      <c r="HTY1" s="443"/>
      <c r="HTZ1" s="443"/>
      <c r="HUA1" s="443"/>
      <c r="HUB1" s="443"/>
      <c r="HUC1" s="443"/>
      <c r="HUD1" s="443"/>
      <c r="HUE1" s="443"/>
      <c r="HUF1" s="443"/>
      <c r="HUG1" s="443"/>
      <c r="HUH1" s="443"/>
      <c r="HUI1" s="443"/>
      <c r="HUJ1" s="443"/>
      <c r="HUK1" s="443"/>
      <c r="HUL1" s="443"/>
      <c r="HUM1" s="443"/>
      <c r="HUN1" s="443"/>
      <c r="HUO1" s="443"/>
      <c r="HUP1" s="443"/>
      <c r="HUQ1" s="443"/>
      <c r="HUR1" s="443"/>
      <c r="HUS1" s="443"/>
      <c r="HUT1" s="443"/>
      <c r="HUU1" s="443"/>
      <c r="HUV1" s="443"/>
      <c r="HUW1" s="443"/>
      <c r="HUX1" s="443"/>
      <c r="HUY1" s="443"/>
      <c r="HUZ1" s="443"/>
      <c r="HVA1" s="443"/>
      <c r="HVB1" s="443"/>
      <c r="HVC1" s="443"/>
      <c r="HVD1" s="443"/>
      <c r="HVE1" s="443"/>
      <c r="HVF1" s="443"/>
      <c r="HVG1" s="443"/>
      <c r="HVH1" s="443"/>
      <c r="HVI1" s="443"/>
      <c r="HVJ1" s="443"/>
      <c r="HVK1" s="443"/>
      <c r="HVL1" s="443"/>
      <c r="HVM1" s="443"/>
      <c r="HVN1" s="443"/>
      <c r="HVO1" s="443"/>
      <c r="HVP1" s="443"/>
      <c r="HVQ1" s="443"/>
      <c r="HVR1" s="443"/>
      <c r="HVS1" s="443"/>
      <c r="HVT1" s="443"/>
      <c r="HVU1" s="443"/>
      <c r="HVV1" s="443"/>
      <c r="HVW1" s="443"/>
      <c r="HVX1" s="443"/>
      <c r="HVY1" s="443"/>
      <c r="HVZ1" s="443"/>
      <c r="HWA1" s="443"/>
      <c r="HWB1" s="443"/>
      <c r="HWC1" s="443"/>
      <c r="HWD1" s="443"/>
      <c r="HWE1" s="443"/>
      <c r="HWF1" s="443"/>
      <c r="HWG1" s="443"/>
      <c r="HWH1" s="443"/>
      <c r="HWI1" s="443"/>
      <c r="HWJ1" s="443"/>
      <c r="HWK1" s="443"/>
      <c r="HWL1" s="443"/>
      <c r="HWM1" s="443"/>
      <c r="HWN1" s="443"/>
      <c r="HWO1" s="443"/>
      <c r="HWP1" s="443"/>
      <c r="HWQ1" s="443"/>
      <c r="HWR1" s="443"/>
      <c r="HWS1" s="443"/>
      <c r="HWT1" s="443"/>
      <c r="HWU1" s="443"/>
      <c r="HWV1" s="443"/>
      <c r="HWW1" s="443"/>
      <c r="HWX1" s="443"/>
      <c r="HWY1" s="443"/>
      <c r="HWZ1" s="443"/>
      <c r="HXA1" s="443"/>
      <c r="HXB1" s="443"/>
      <c r="HXC1" s="443"/>
      <c r="HXD1" s="443"/>
      <c r="HXE1" s="443"/>
      <c r="HXF1" s="443"/>
      <c r="HXG1" s="443"/>
      <c r="HXH1" s="443"/>
      <c r="HXI1" s="443"/>
      <c r="HXJ1" s="443"/>
      <c r="HXK1" s="443"/>
      <c r="HXL1" s="443"/>
      <c r="HXM1" s="443"/>
      <c r="HXN1" s="443"/>
      <c r="HXO1" s="443"/>
      <c r="HXP1" s="443"/>
      <c r="HXQ1" s="443"/>
      <c r="HXR1" s="443"/>
      <c r="HXS1" s="443"/>
      <c r="HXT1" s="443"/>
      <c r="HXU1" s="443"/>
      <c r="HXV1" s="443"/>
      <c r="HXW1" s="443"/>
      <c r="HXX1" s="443"/>
      <c r="HXY1" s="443"/>
      <c r="HXZ1" s="443"/>
      <c r="HYA1" s="443"/>
      <c r="HYB1" s="443"/>
      <c r="HYC1" s="443"/>
      <c r="HYD1" s="443"/>
      <c r="HYE1" s="443"/>
      <c r="HYF1" s="443"/>
      <c r="HYG1" s="443"/>
      <c r="HYH1" s="443"/>
      <c r="HYI1" s="443"/>
      <c r="HYJ1" s="443"/>
      <c r="HYK1" s="443"/>
      <c r="HYL1" s="443"/>
      <c r="HYM1" s="443"/>
      <c r="HYN1" s="443"/>
      <c r="HYO1" s="443"/>
      <c r="HYP1" s="443"/>
      <c r="HYQ1" s="443"/>
      <c r="HYR1" s="443"/>
      <c r="HYS1" s="443"/>
      <c r="HYT1" s="443"/>
      <c r="HYU1" s="443"/>
      <c r="HYV1" s="443"/>
      <c r="HYW1" s="443"/>
      <c r="HYX1" s="443"/>
      <c r="HYY1" s="443"/>
      <c r="HYZ1" s="443"/>
      <c r="HZA1" s="443"/>
      <c r="HZB1" s="443"/>
      <c r="HZC1" s="443"/>
      <c r="HZD1" s="443"/>
      <c r="HZE1" s="443"/>
      <c r="HZF1" s="443"/>
      <c r="HZG1" s="443"/>
      <c r="HZH1" s="443"/>
      <c r="HZI1" s="443"/>
      <c r="HZJ1" s="443"/>
      <c r="HZK1" s="443"/>
      <c r="HZL1" s="443"/>
      <c r="HZM1" s="443"/>
      <c r="HZN1" s="443"/>
      <c r="HZO1" s="443"/>
      <c r="HZP1" s="443"/>
      <c r="HZQ1" s="443"/>
      <c r="HZR1" s="443"/>
      <c r="HZS1" s="443"/>
      <c r="HZT1" s="443"/>
      <c r="HZU1" s="443"/>
      <c r="HZV1" s="443"/>
      <c r="HZW1" s="443"/>
      <c r="HZX1" s="443"/>
      <c r="HZY1" s="443"/>
      <c r="HZZ1" s="443"/>
      <c r="IAA1" s="443"/>
      <c r="IAB1" s="443"/>
      <c r="IAC1" s="443"/>
      <c r="IAD1" s="443"/>
      <c r="IAE1" s="443"/>
      <c r="IAF1" s="443"/>
      <c r="IAG1" s="443"/>
      <c r="IAH1" s="443"/>
      <c r="IAI1" s="443"/>
      <c r="IAJ1" s="443"/>
      <c r="IAK1" s="443"/>
      <c r="IAL1" s="443"/>
      <c r="IAM1" s="443"/>
      <c r="IAN1" s="443"/>
      <c r="IAO1" s="443"/>
      <c r="IAP1" s="443"/>
      <c r="IAQ1" s="443"/>
      <c r="IAR1" s="443"/>
      <c r="IAS1" s="443"/>
      <c r="IAT1" s="443"/>
      <c r="IAU1" s="443"/>
      <c r="IAV1" s="443"/>
      <c r="IAW1" s="443"/>
      <c r="IAX1" s="443"/>
      <c r="IAY1" s="443"/>
      <c r="IAZ1" s="443"/>
      <c r="IBA1" s="443"/>
      <c r="IBB1" s="443"/>
      <c r="IBC1" s="443"/>
      <c r="IBD1" s="443"/>
      <c r="IBE1" s="443"/>
      <c r="IBF1" s="443"/>
      <c r="IBG1" s="443"/>
      <c r="IBH1" s="443"/>
      <c r="IBI1" s="443"/>
      <c r="IBJ1" s="443"/>
      <c r="IBK1" s="443"/>
      <c r="IBL1" s="443"/>
      <c r="IBM1" s="443"/>
      <c r="IBN1" s="443"/>
      <c r="IBO1" s="443"/>
      <c r="IBP1" s="443"/>
      <c r="IBQ1" s="443"/>
      <c r="IBR1" s="443"/>
      <c r="IBS1" s="443"/>
      <c r="IBT1" s="443"/>
      <c r="IBU1" s="443"/>
      <c r="IBV1" s="443"/>
      <c r="IBW1" s="443"/>
      <c r="IBX1" s="443"/>
      <c r="IBY1" s="443"/>
      <c r="IBZ1" s="443"/>
      <c r="ICA1" s="443"/>
      <c r="ICB1" s="443"/>
      <c r="ICC1" s="443"/>
      <c r="ICD1" s="443"/>
      <c r="ICE1" s="443"/>
      <c r="ICF1" s="443"/>
      <c r="ICG1" s="443"/>
      <c r="ICH1" s="443"/>
      <c r="ICI1" s="443"/>
      <c r="ICJ1" s="443"/>
      <c r="ICK1" s="443"/>
      <c r="ICL1" s="443"/>
      <c r="ICM1" s="443"/>
      <c r="ICN1" s="443"/>
      <c r="ICO1" s="443"/>
      <c r="ICP1" s="443"/>
      <c r="ICQ1" s="443"/>
      <c r="ICR1" s="443"/>
      <c r="ICS1" s="443"/>
      <c r="ICT1" s="443"/>
      <c r="ICU1" s="443"/>
      <c r="ICV1" s="443"/>
      <c r="ICW1" s="443"/>
      <c r="ICX1" s="443"/>
      <c r="ICY1" s="443"/>
      <c r="ICZ1" s="443"/>
      <c r="IDA1" s="443"/>
      <c r="IDB1" s="443"/>
      <c r="IDC1" s="443"/>
      <c r="IDD1" s="443"/>
      <c r="IDE1" s="443"/>
      <c r="IDF1" s="443"/>
      <c r="IDG1" s="443"/>
      <c r="IDH1" s="443"/>
      <c r="IDI1" s="443"/>
      <c r="IDJ1" s="443"/>
      <c r="IDK1" s="443"/>
      <c r="IDL1" s="443"/>
      <c r="IDM1" s="443"/>
      <c r="IDN1" s="443"/>
      <c r="IDO1" s="443"/>
      <c r="IDP1" s="443"/>
      <c r="IDQ1" s="443"/>
      <c r="IDR1" s="443"/>
      <c r="IDS1" s="443"/>
      <c r="IDT1" s="443"/>
      <c r="IDU1" s="443"/>
      <c r="IDV1" s="443"/>
      <c r="IDW1" s="443"/>
      <c r="IDX1" s="443"/>
      <c r="IDY1" s="443"/>
      <c r="IDZ1" s="443"/>
      <c r="IEA1" s="443"/>
      <c r="IEB1" s="443"/>
      <c r="IEC1" s="443"/>
      <c r="IED1" s="443"/>
      <c r="IEE1" s="443"/>
      <c r="IEF1" s="443"/>
      <c r="IEG1" s="443"/>
      <c r="IEH1" s="443"/>
      <c r="IEI1" s="443"/>
      <c r="IEJ1" s="443"/>
      <c r="IEK1" s="443"/>
      <c r="IEL1" s="443"/>
      <c r="IEM1" s="443"/>
      <c r="IEN1" s="443"/>
      <c r="IEO1" s="443"/>
      <c r="IEP1" s="443"/>
      <c r="IEQ1" s="443"/>
      <c r="IER1" s="443"/>
      <c r="IES1" s="443"/>
      <c r="IET1" s="443"/>
      <c r="IEU1" s="443"/>
      <c r="IEV1" s="443"/>
      <c r="IEW1" s="443"/>
      <c r="IEX1" s="443"/>
      <c r="IEY1" s="443"/>
      <c r="IEZ1" s="443"/>
      <c r="IFA1" s="443"/>
      <c r="IFB1" s="443"/>
      <c r="IFC1" s="443"/>
      <c r="IFD1" s="443"/>
      <c r="IFE1" s="443"/>
      <c r="IFF1" s="443"/>
      <c r="IFG1" s="443"/>
      <c r="IFH1" s="443"/>
      <c r="IFI1" s="443"/>
      <c r="IFJ1" s="443"/>
      <c r="IFK1" s="443"/>
      <c r="IFL1" s="443"/>
      <c r="IFM1" s="443"/>
      <c r="IFN1" s="443"/>
      <c r="IFO1" s="443"/>
      <c r="IFP1" s="443"/>
      <c r="IFQ1" s="443"/>
      <c r="IFR1" s="443"/>
      <c r="IFS1" s="443"/>
      <c r="IFT1" s="443"/>
      <c r="IFU1" s="443"/>
      <c r="IFV1" s="443"/>
      <c r="IFW1" s="443"/>
      <c r="IFX1" s="443"/>
      <c r="IFY1" s="443"/>
      <c r="IFZ1" s="443"/>
      <c r="IGA1" s="443"/>
      <c r="IGB1" s="443"/>
      <c r="IGC1" s="443"/>
      <c r="IGD1" s="443"/>
      <c r="IGE1" s="443"/>
      <c r="IGF1" s="443"/>
      <c r="IGG1" s="443"/>
      <c r="IGH1" s="443"/>
      <c r="IGI1" s="443"/>
      <c r="IGJ1" s="443"/>
      <c r="IGK1" s="443"/>
      <c r="IGL1" s="443"/>
      <c r="IGM1" s="443"/>
      <c r="IGN1" s="443"/>
      <c r="IGO1" s="443"/>
      <c r="IGP1" s="443"/>
      <c r="IGQ1" s="443"/>
      <c r="IGR1" s="443"/>
      <c r="IGS1" s="443"/>
      <c r="IGT1" s="443"/>
      <c r="IGU1" s="443"/>
      <c r="IGV1" s="443"/>
      <c r="IGW1" s="443"/>
      <c r="IGX1" s="443"/>
      <c r="IGY1" s="443"/>
      <c r="IGZ1" s="443"/>
      <c r="IHA1" s="443"/>
      <c r="IHB1" s="443"/>
      <c r="IHC1" s="443"/>
      <c r="IHD1" s="443"/>
      <c r="IHE1" s="443"/>
      <c r="IHF1" s="443"/>
      <c r="IHG1" s="443"/>
      <c r="IHH1" s="443"/>
      <c r="IHI1" s="443"/>
      <c r="IHJ1" s="443"/>
      <c r="IHK1" s="443"/>
      <c r="IHL1" s="443"/>
      <c r="IHM1" s="443"/>
      <c r="IHN1" s="443"/>
      <c r="IHO1" s="443"/>
      <c r="IHP1" s="443"/>
      <c r="IHQ1" s="443"/>
      <c r="IHR1" s="443"/>
      <c r="IHS1" s="443"/>
      <c r="IHT1" s="443"/>
      <c r="IHU1" s="443"/>
      <c r="IHV1" s="443"/>
      <c r="IHW1" s="443"/>
      <c r="IHX1" s="443"/>
      <c r="IHY1" s="443"/>
      <c r="IHZ1" s="443"/>
      <c r="IIA1" s="443"/>
      <c r="IIB1" s="443"/>
      <c r="IIC1" s="443"/>
      <c r="IID1" s="443"/>
      <c r="IIE1" s="443"/>
      <c r="IIF1" s="443"/>
      <c r="IIG1" s="443"/>
      <c r="IIH1" s="443"/>
      <c r="III1" s="443"/>
      <c r="IIJ1" s="443"/>
      <c r="IIK1" s="443"/>
      <c r="IIL1" s="443"/>
      <c r="IIM1" s="443"/>
      <c r="IIN1" s="443"/>
      <c r="IIO1" s="443"/>
      <c r="IIP1" s="443"/>
      <c r="IIQ1" s="443"/>
      <c r="IIR1" s="443"/>
      <c r="IIS1" s="443"/>
      <c r="IIT1" s="443"/>
      <c r="IIU1" s="443"/>
      <c r="IIV1" s="443"/>
      <c r="IIW1" s="443"/>
      <c r="IIX1" s="443"/>
      <c r="IIY1" s="443"/>
      <c r="IIZ1" s="443"/>
      <c r="IJA1" s="443"/>
      <c r="IJB1" s="443"/>
      <c r="IJC1" s="443"/>
      <c r="IJD1" s="443"/>
      <c r="IJE1" s="443"/>
      <c r="IJF1" s="443"/>
      <c r="IJG1" s="443"/>
      <c r="IJH1" s="443"/>
      <c r="IJI1" s="443"/>
      <c r="IJJ1" s="443"/>
      <c r="IJK1" s="443"/>
      <c r="IJL1" s="443"/>
      <c r="IJM1" s="443"/>
      <c r="IJN1" s="443"/>
      <c r="IJO1" s="443"/>
      <c r="IJP1" s="443"/>
      <c r="IJQ1" s="443"/>
      <c r="IJR1" s="443"/>
      <c r="IJS1" s="443"/>
      <c r="IJT1" s="443"/>
      <c r="IJU1" s="443"/>
      <c r="IJV1" s="443"/>
      <c r="IJW1" s="443"/>
      <c r="IJX1" s="443"/>
      <c r="IJY1" s="443"/>
      <c r="IJZ1" s="443"/>
      <c r="IKA1" s="443"/>
      <c r="IKB1" s="443"/>
      <c r="IKC1" s="443"/>
      <c r="IKD1" s="443"/>
      <c r="IKE1" s="443"/>
      <c r="IKF1" s="443"/>
      <c r="IKG1" s="443"/>
      <c r="IKH1" s="443"/>
      <c r="IKI1" s="443"/>
      <c r="IKJ1" s="443"/>
      <c r="IKK1" s="443"/>
      <c r="IKL1" s="443"/>
      <c r="IKM1" s="443"/>
      <c r="IKN1" s="443"/>
      <c r="IKO1" s="443"/>
      <c r="IKP1" s="443"/>
      <c r="IKQ1" s="443"/>
      <c r="IKR1" s="443"/>
      <c r="IKS1" s="443"/>
      <c r="IKT1" s="443"/>
      <c r="IKU1" s="443"/>
      <c r="IKV1" s="443"/>
      <c r="IKW1" s="443"/>
      <c r="IKX1" s="443"/>
      <c r="IKY1" s="443"/>
      <c r="IKZ1" s="443"/>
      <c r="ILA1" s="443"/>
      <c r="ILB1" s="443"/>
      <c r="ILC1" s="443"/>
      <c r="ILD1" s="443"/>
      <c r="ILE1" s="443"/>
      <c r="ILF1" s="443"/>
      <c r="ILG1" s="443"/>
      <c r="ILH1" s="443"/>
      <c r="ILI1" s="443"/>
      <c r="ILJ1" s="443"/>
      <c r="ILK1" s="443"/>
      <c r="ILL1" s="443"/>
      <c r="ILM1" s="443"/>
      <c r="ILN1" s="443"/>
      <c r="ILO1" s="443"/>
      <c r="ILP1" s="443"/>
      <c r="ILQ1" s="443"/>
      <c r="ILR1" s="443"/>
      <c r="ILS1" s="443"/>
      <c r="ILT1" s="443"/>
      <c r="ILU1" s="443"/>
      <c r="ILV1" s="443"/>
      <c r="ILW1" s="443"/>
      <c r="ILX1" s="443"/>
      <c r="ILY1" s="443"/>
      <c r="ILZ1" s="443"/>
      <c r="IMA1" s="443"/>
      <c r="IMB1" s="443"/>
      <c r="IMC1" s="443"/>
      <c r="IMD1" s="443"/>
      <c r="IME1" s="443"/>
      <c r="IMF1" s="443"/>
      <c r="IMG1" s="443"/>
      <c r="IMH1" s="443"/>
      <c r="IMI1" s="443"/>
      <c r="IMJ1" s="443"/>
      <c r="IMK1" s="443"/>
      <c r="IML1" s="443"/>
      <c r="IMM1" s="443"/>
      <c r="IMN1" s="443"/>
      <c r="IMO1" s="443"/>
      <c r="IMP1" s="443"/>
      <c r="IMQ1" s="443"/>
      <c r="IMR1" s="443"/>
      <c r="IMS1" s="443"/>
      <c r="IMT1" s="443"/>
      <c r="IMU1" s="443"/>
      <c r="IMV1" s="443"/>
      <c r="IMW1" s="443"/>
      <c r="IMX1" s="443"/>
      <c r="IMY1" s="443"/>
      <c r="IMZ1" s="443"/>
      <c r="INA1" s="443"/>
      <c r="INB1" s="443"/>
      <c r="INC1" s="443"/>
      <c r="IND1" s="443"/>
      <c r="INE1" s="443"/>
      <c r="INF1" s="443"/>
      <c r="ING1" s="443"/>
      <c r="INH1" s="443"/>
      <c r="INI1" s="443"/>
      <c r="INJ1" s="443"/>
      <c r="INK1" s="443"/>
      <c r="INL1" s="443"/>
      <c r="INM1" s="443"/>
      <c r="INN1" s="443"/>
      <c r="INO1" s="443"/>
      <c r="INP1" s="443"/>
      <c r="INQ1" s="443"/>
      <c r="INR1" s="443"/>
      <c r="INS1" s="443"/>
      <c r="INT1" s="443"/>
      <c r="INU1" s="443"/>
      <c r="INV1" s="443"/>
      <c r="INW1" s="443"/>
      <c r="INX1" s="443"/>
      <c r="INY1" s="443"/>
      <c r="INZ1" s="443"/>
      <c r="IOA1" s="443"/>
      <c r="IOB1" s="443"/>
      <c r="IOC1" s="443"/>
      <c r="IOD1" s="443"/>
      <c r="IOE1" s="443"/>
      <c r="IOF1" s="443"/>
      <c r="IOG1" s="443"/>
      <c r="IOH1" s="443"/>
      <c r="IOI1" s="443"/>
      <c r="IOJ1" s="443"/>
      <c r="IOK1" s="443"/>
      <c r="IOL1" s="443"/>
      <c r="IOM1" s="443"/>
      <c r="ION1" s="443"/>
      <c r="IOO1" s="443"/>
      <c r="IOP1" s="443"/>
      <c r="IOQ1" s="443"/>
      <c r="IOR1" s="443"/>
      <c r="IOS1" s="443"/>
      <c r="IOT1" s="443"/>
      <c r="IOU1" s="443"/>
      <c r="IOV1" s="443"/>
      <c r="IOW1" s="443"/>
      <c r="IOX1" s="443"/>
      <c r="IOY1" s="443"/>
      <c r="IOZ1" s="443"/>
      <c r="IPA1" s="443"/>
      <c r="IPB1" s="443"/>
      <c r="IPC1" s="443"/>
      <c r="IPD1" s="443"/>
      <c r="IPE1" s="443"/>
      <c r="IPF1" s="443"/>
      <c r="IPG1" s="443"/>
      <c r="IPH1" s="443"/>
      <c r="IPI1" s="443"/>
      <c r="IPJ1" s="443"/>
      <c r="IPK1" s="443"/>
      <c r="IPL1" s="443"/>
      <c r="IPM1" s="443"/>
      <c r="IPN1" s="443"/>
      <c r="IPO1" s="443"/>
      <c r="IPP1" s="443"/>
      <c r="IPQ1" s="443"/>
      <c r="IPR1" s="443"/>
      <c r="IPS1" s="443"/>
      <c r="IPT1" s="443"/>
      <c r="IPU1" s="443"/>
      <c r="IPV1" s="443"/>
      <c r="IPW1" s="443"/>
      <c r="IPX1" s="443"/>
      <c r="IPY1" s="443"/>
      <c r="IPZ1" s="443"/>
      <c r="IQA1" s="443"/>
      <c r="IQB1" s="443"/>
      <c r="IQC1" s="443"/>
      <c r="IQD1" s="443"/>
      <c r="IQE1" s="443"/>
      <c r="IQF1" s="443"/>
      <c r="IQG1" s="443"/>
      <c r="IQH1" s="443"/>
      <c r="IQI1" s="443"/>
      <c r="IQJ1" s="443"/>
      <c r="IQK1" s="443"/>
      <c r="IQL1" s="443"/>
      <c r="IQM1" s="443"/>
      <c r="IQN1" s="443"/>
      <c r="IQO1" s="443"/>
      <c r="IQP1" s="443"/>
      <c r="IQQ1" s="443"/>
      <c r="IQR1" s="443"/>
      <c r="IQS1" s="443"/>
      <c r="IQT1" s="443"/>
      <c r="IQU1" s="443"/>
      <c r="IQV1" s="443"/>
      <c r="IQW1" s="443"/>
      <c r="IQX1" s="443"/>
      <c r="IQY1" s="443"/>
      <c r="IQZ1" s="443"/>
      <c r="IRA1" s="443"/>
      <c r="IRB1" s="443"/>
      <c r="IRC1" s="443"/>
      <c r="IRD1" s="443"/>
      <c r="IRE1" s="443"/>
      <c r="IRF1" s="443"/>
      <c r="IRG1" s="443"/>
      <c r="IRH1" s="443"/>
      <c r="IRI1" s="443"/>
      <c r="IRJ1" s="443"/>
      <c r="IRK1" s="443"/>
      <c r="IRL1" s="443"/>
      <c r="IRM1" s="443"/>
      <c r="IRN1" s="443"/>
      <c r="IRO1" s="443"/>
      <c r="IRP1" s="443"/>
      <c r="IRQ1" s="443"/>
      <c r="IRR1" s="443"/>
      <c r="IRS1" s="443"/>
      <c r="IRT1" s="443"/>
      <c r="IRU1" s="443"/>
      <c r="IRV1" s="443"/>
      <c r="IRW1" s="443"/>
      <c r="IRX1" s="443"/>
      <c r="IRY1" s="443"/>
      <c r="IRZ1" s="443"/>
      <c r="ISA1" s="443"/>
      <c r="ISB1" s="443"/>
      <c r="ISC1" s="443"/>
      <c r="ISD1" s="443"/>
      <c r="ISE1" s="443"/>
      <c r="ISF1" s="443"/>
      <c r="ISG1" s="443"/>
      <c r="ISH1" s="443"/>
      <c r="ISI1" s="443"/>
      <c r="ISJ1" s="443"/>
      <c r="ISK1" s="443"/>
      <c r="ISL1" s="443"/>
      <c r="ISM1" s="443"/>
      <c r="ISN1" s="443"/>
      <c r="ISO1" s="443"/>
      <c r="ISP1" s="443"/>
      <c r="ISQ1" s="443"/>
      <c r="ISR1" s="443"/>
      <c r="ISS1" s="443"/>
      <c r="IST1" s="443"/>
      <c r="ISU1" s="443"/>
      <c r="ISV1" s="443"/>
      <c r="ISW1" s="443"/>
      <c r="ISX1" s="443"/>
      <c r="ISY1" s="443"/>
      <c r="ISZ1" s="443"/>
      <c r="ITA1" s="443"/>
      <c r="ITB1" s="443"/>
      <c r="ITC1" s="443"/>
      <c r="ITD1" s="443"/>
      <c r="ITE1" s="443"/>
      <c r="ITF1" s="443"/>
      <c r="ITG1" s="443"/>
      <c r="ITH1" s="443"/>
      <c r="ITI1" s="443"/>
      <c r="ITJ1" s="443"/>
      <c r="ITK1" s="443"/>
      <c r="ITL1" s="443"/>
      <c r="ITM1" s="443"/>
      <c r="ITN1" s="443"/>
      <c r="ITO1" s="443"/>
      <c r="ITP1" s="443"/>
      <c r="ITQ1" s="443"/>
      <c r="ITR1" s="443"/>
      <c r="ITS1" s="443"/>
      <c r="ITT1" s="443"/>
      <c r="ITU1" s="443"/>
      <c r="ITV1" s="443"/>
      <c r="ITW1" s="443"/>
      <c r="ITX1" s="443"/>
      <c r="ITY1" s="443"/>
      <c r="ITZ1" s="443"/>
      <c r="IUA1" s="443"/>
      <c r="IUB1" s="443"/>
      <c r="IUC1" s="443"/>
      <c r="IUD1" s="443"/>
      <c r="IUE1" s="443"/>
      <c r="IUF1" s="443"/>
      <c r="IUG1" s="443"/>
      <c r="IUH1" s="443"/>
      <c r="IUI1" s="443"/>
      <c r="IUJ1" s="443"/>
      <c r="IUK1" s="443"/>
      <c r="IUL1" s="443"/>
      <c r="IUM1" s="443"/>
      <c r="IUN1" s="443"/>
      <c r="IUO1" s="443"/>
      <c r="IUP1" s="443"/>
      <c r="IUQ1" s="443"/>
      <c r="IUR1" s="443"/>
      <c r="IUS1" s="443"/>
      <c r="IUT1" s="443"/>
      <c r="IUU1" s="443"/>
      <c r="IUV1" s="443"/>
      <c r="IUW1" s="443"/>
      <c r="IUX1" s="443"/>
      <c r="IUY1" s="443"/>
      <c r="IUZ1" s="443"/>
      <c r="IVA1" s="443"/>
      <c r="IVB1" s="443"/>
      <c r="IVC1" s="443"/>
      <c r="IVD1" s="443"/>
      <c r="IVE1" s="443"/>
      <c r="IVF1" s="443"/>
      <c r="IVG1" s="443"/>
      <c r="IVH1" s="443"/>
      <c r="IVI1" s="443"/>
      <c r="IVJ1" s="443"/>
      <c r="IVK1" s="443"/>
      <c r="IVL1" s="443"/>
      <c r="IVM1" s="443"/>
      <c r="IVN1" s="443"/>
      <c r="IVO1" s="443"/>
      <c r="IVP1" s="443"/>
      <c r="IVQ1" s="443"/>
      <c r="IVR1" s="443"/>
      <c r="IVS1" s="443"/>
      <c r="IVT1" s="443"/>
      <c r="IVU1" s="443"/>
      <c r="IVV1" s="443"/>
      <c r="IVW1" s="443"/>
      <c r="IVX1" s="443"/>
      <c r="IVY1" s="443"/>
      <c r="IVZ1" s="443"/>
      <c r="IWA1" s="443"/>
      <c r="IWB1" s="443"/>
      <c r="IWC1" s="443"/>
      <c r="IWD1" s="443"/>
      <c r="IWE1" s="443"/>
      <c r="IWF1" s="443"/>
      <c r="IWG1" s="443"/>
      <c r="IWH1" s="443"/>
      <c r="IWI1" s="443"/>
      <c r="IWJ1" s="443"/>
      <c r="IWK1" s="443"/>
      <c r="IWL1" s="443"/>
      <c r="IWM1" s="443"/>
      <c r="IWN1" s="443"/>
      <c r="IWO1" s="443"/>
      <c r="IWP1" s="443"/>
      <c r="IWQ1" s="443"/>
      <c r="IWR1" s="443"/>
      <c r="IWS1" s="443"/>
      <c r="IWT1" s="443"/>
      <c r="IWU1" s="443"/>
      <c r="IWV1" s="443"/>
      <c r="IWW1" s="443"/>
      <c r="IWX1" s="443"/>
      <c r="IWY1" s="443"/>
      <c r="IWZ1" s="443"/>
      <c r="IXA1" s="443"/>
      <c r="IXB1" s="443"/>
      <c r="IXC1" s="443"/>
      <c r="IXD1" s="443"/>
      <c r="IXE1" s="443"/>
      <c r="IXF1" s="443"/>
      <c r="IXG1" s="443"/>
      <c r="IXH1" s="443"/>
      <c r="IXI1" s="443"/>
      <c r="IXJ1" s="443"/>
      <c r="IXK1" s="443"/>
      <c r="IXL1" s="443"/>
      <c r="IXM1" s="443"/>
      <c r="IXN1" s="443"/>
      <c r="IXO1" s="443"/>
      <c r="IXP1" s="443"/>
      <c r="IXQ1" s="443"/>
      <c r="IXR1" s="443"/>
      <c r="IXS1" s="443"/>
      <c r="IXT1" s="443"/>
      <c r="IXU1" s="443"/>
      <c r="IXV1" s="443"/>
      <c r="IXW1" s="443"/>
      <c r="IXX1" s="443"/>
      <c r="IXY1" s="443"/>
      <c r="IXZ1" s="443"/>
      <c r="IYA1" s="443"/>
      <c r="IYB1" s="443"/>
      <c r="IYC1" s="443"/>
      <c r="IYD1" s="443"/>
      <c r="IYE1" s="443"/>
      <c r="IYF1" s="443"/>
      <c r="IYG1" s="443"/>
      <c r="IYH1" s="443"/>
      <c r="IYI1" s="443"/>
      <c r="IYJ1" s="443"/>
      <c r="IYK1" s="443"/>
      <c r="IYL1" s="443"/>
      <c r="IYM1" s="443"/>
      <c r="IYN1" s="443"/>
      <c r="IYO1" s="443"/>
      <c r="IYP1" s="443"/>
      <c r="IYQ1" s="443"/>
      <c r="IYR1" s="443"/>
      <c r="IYS1" s="443"/>
      <c r="IYT1" s="443"/>
      <c r="IYU1" s="443"/>
      <c r="IYV1" s="443"/>
      <c r="IYW1" s="443"/>
      <c r="IYX1" s="443"/>
      <c r="IYY1" s="443"/>
      <c r="IYZ1" s="443"/>
      <c r="IZA1" s="443"/>
      <c r="IZB1" s="443"/>
      <c r="IZC1" s="443"/>
      <c r="IZD1" s="443"/>
      <c r="IZE1" s="443"/>
      <c r="IZF1" s="443"/>
      <c r="IZG1" s="443"/>
      <c r="IZH1" s="443"/>
      <c r="IZI1" s="443"/>
      <c r="IZJ1" s="443"/>
      <c r="IZK1" s="443"/>
      <c r="IZL1" s="443"/>
      <c r="IZM1" s="443"/>
      <c r="IZN1" s="443"/>
      <c r="IZO1" s="443"/>
      <c r="IZP1" s="443"/>
      <c r="IZQ1" s="443"/>
      <c r="IZR1" s="443"/>
      <c r="IZS1" s="443"/>
      <c r="IZT1" s="443"/>
      <c r="IZU1" s="443"/>
      <c r="IZV1" s="443"/>
      <c r="IZW1" s="443"/>
      <c r="IZX1" s="443"/>
      <c r="IZY1" s="443"/>
      <c r="IZZ1" s="443"/>
      <c r="JAA1" s="443"/>
      <c r="JAB1" s="443"/>
      <c r="JAC1" s="443"/>
      <c r="JAD1" s="443"/>
      <c r="JAE1" s="443"/>
      <c r="JAF1" s="443"/>
      <c r="JAG1" s="443"/>
      <c r="JAH1" s="443"/>
      <c r="JAI1" s="443"/>
      <c r="JAJ1" s="443"/>
      <c r="JAK1" s="443"/>
      <c r="JAL1" s="443"/>
      <c r="JAM1" s="443"/>
      <c r="JAN1" s="443"/>
      <c r="JAO1" s="443"/>
      <c r="JAP1" s="443"/>
      <c r="JAQ1" s="443"/>
      <c r="JAR1" s="443"/>
      <c r="JAS1" s="443"/>
      <c r="JAT1" s="443"/>
      <c r="JAU1" s="443"/>
      <c r="JAV1" s="443"/>
      <c r="JAW1" s="443"/>
      <c r="JAX1" s="443"/>
      <c r="JAY1" s="443"/>
      <c r="JAZ1" s="443"/>
      <c r="JBA1" s="443"/>
      <c r="JBB1" s="443"/>
      <c r="JBC1" s="443"/>
      <c r="JBD1" s="443"/>
      <c r="JBE1" s="443"/>
      <c r="JBF1" s="443"/>
      <c r="JBG1" s="443"/>
      <c r="JBH1" s="443"/>
      <c r="JBI1" s="443"/>
      <c r="JBJ1" s="443"/>
      <c r="JBK1" s="443"/>
      <c r="JBL1" s="443"/>
      <c r="JBM1" s="443"/>
      <c r="JBN1" s="443"/>
      <c r="JBO1" s="443"/>
      <c r="JBP1" s="443"/>
      <c r="JBQ1" s="443"/>
      <c r="JBR1" s="443"/>
      <c r="JBS1" s="443"/>
      <c r="JBT1" s="443"/>
      <c r="JBU1" s="443"/>
      <c r="JBV1" s="443"/>
      <c r="JBW1" s="443"/>
      <c r="JBX1" s="443"/>
      <c r="JBY1" s="443"/>
      <c r="JBZ1" s="443"/>
      <c r="JCA1" s="443"/>
      <c r="JCB1" s="443"/>
      <c r="JCC1" s="443"/>
      <c r="JCD1" s="443"/>
      <c r="JCE1" s="443"/>
      <c r="JCF1" s="443"/>
      <c r="JCG1" s="443"/>
      <c r="JCH1" s="443"/>
      <c r="JCI1" s="443"/>
      <c r="JCJ1" s="443"/>
      <c r="JCK1" s="443"/>
      <c r="JCL1" s="443"/>
      <c r="JCM1" s="443"/>
      <c r="JCN1" s="443"/>
      <c r="JCO1" s="443"/>
      <c r="JCP1" s="443"/>
      <c r="JCQ1" s="443"/>
      <c r="JCR1" s="443"/>
      <c r="JCS1" s="443"/>
      <c r="JCT1" s="443"/>
      <c r="JCU1" s="443"/>
      <c r="JCV1" s="443"/>
      <c r="JCW1" s="443"/>
      <c r="JCX1" s="443"/>
      <c r="JCY1" s="443"/>
      <c r="JCZ1" s="443"/>
      <c r="JDA1" s="443"/>
      <c r="JDB1" s="443"/>
      <c r="JDC1" s="443"/>
      <c r="JDD1" s="443"/>
      <c r="JDE1" s="443"/>
      <c r="JDF1" s="443"/>
      <c r="JDG1" s="443"/>
      <c r="JDH1" s="443"/>
      <c r="JDI1" s="443"/>
      <c r="JDJ1" s="443"/>
      <c r="JDK1" s="443"/>
      <c r="JDL1" s="443"/>
      <c r="JDM1" s="443"/>
      <c r="JDN1" s="443"/>
      <c r="JDO1" s="443"/>
      <c r="JDP1" s="443"/>
      <c r="JDQ1" s="443"/>
      <c r="JDR1" s="443"/>
      <c r="JDS1" s="443"/>
      <c r="JDT1" s="443"/>
      <c r="JDU1" s="443"/>
      <c r="JDV1" s="443"/>
      <c r="JDW1" s="443"/>
      <c r="JDX1" s="443"/>
      <c r="JDY1" s="443"/>
      <c r="JDZ1" s="443"/>
      <c r="JEA1" s="443"/>
      <c r="JEB1" s="443"/>
      <c r="JEC1" s="443"/>
      <c r="JED1" s="443"/>
      <c r="JEE1" s="443"/>
      <c r="JEF1" s="443"/>
      <c r="JEG1" s="443"/>
      <c r="JEH1" s="443"/>
      <c r="JEI1" s="443"/>
      <c r="JEJ1" s="443"/>
      <c r="JEK1" s="443"/>
      <c r="JEL1" s="443"/>
      <c r="JEM1" s="443"/>
      <c r="JEN1" s="443"/>
      <c r="JEO1" s="443"/>
      <c r="JEP1" s="443"/>
      <c r="JEQ1" s="443"/>
      <c r="JER1" s="443"/>
      <c r="JES1" s="443"/>
      <c r="JET1" s="443"/>
      <c r="JEU1" s="443"/>
      <c r="JEV1" s="443"/>
      <c r="JEW1" s="443"/>
      <c r="JEX1" s="443"/>
      <c r="JEY1" s="443"/>
      <c r="JEZ1" s="443"/>
      <c r="JFA1" s="443"/>
      <c r="JFB1" s="443"/>
      <c r="JFC1" s="443"/>
      <c r="JFD1" s="443"/>
      <c r="JFE1" s="443"/>
      <c r="JFF1" s="443"/>
      <c r="JFG1" s="443"/>
      <c r="JFH1" s="443"/>
      <c r="JFI1" s="443"/>
      <c r="JFJ1" s="443"/>
      <c r="JFK1" s="443"/>
      <c r="JFL1" s="443"/>
      <c r="JFM1" s="443"/>
      <c r="JFN1" s="443"/>
      <c r="JFO1" s="443"/>
      <c r="JFP1" s="443"/>
      <c r="JFQ1" s="443"/>
      <c r="JFR1" s="443"/>
      <c r="JFS1" s="443"/>
      <c r="JFT1" s="443"/>
      <c r="JFU1" s="443"/>
      <c r="JFV1" s="443"/>
      <c r="JFW1" s="443"/>
      <c r="JFX1" s="443"/>
      <c r="JFY1" s="443"/>
      <c r="JFZ1" s="443"/>
      <c r="JGA1" s="443"/>
      <c r="JGB1" s="443"/>
      <c r="JGC1" s="443"/>
      <c r="JGD1" s="443"/>
      <c r="JGE1" s="443"/>
      <c r="JGF1" s="443"/>
      <c r="JGG1" s="443"/>
      <c r="JGH1" s="443"/>
      <c r="JGI1" s="443"/>
      <c r="JGJ1" s="443"/>
      <c r="JGK1" s="443"/>
      <c r="JGL1" s="443"/>
      <c r="JGM1" s="443"/>
      <c r="JGN1" s="443"/>
      <c r="JGO1" s="443"/>
      <c r="JGP1" s="443"/>
      <c r="JGQ1" s="443"/>
      <c r="JGR1" s="443"/>
      <c r="JGS1" s="443"/>
      <c r="JGT1" s="443"/>
      <c r="JGU1" s="443"/>
      <c r="JGV1" s="443"/>
      <c r="JGW1" s="443"/>
      <c r="JGX1" s="443"/>
      <c r="JGY1" s="443"/>
      <c r="JGZ1" s="443"/>
      <c r="JHA1" s="443"/>
      <c r="JHB1" s="443"/>
      <c r="JHC1" s="443"/>
      <c r="JHD1" s="443"/>
      <c r="JHE1" s="443"/>
      <c r="JHF1" s="443"/>
      <c r="JHG1" s="443"/>
      <c r="JHH1" s="443"/>
      <c r="JHI1" s="443"/>
      <c r="JHJ1" s="443"/>
      <c r="JHK1" s="443"/>
      <c r="JHL1" s="443"/>
      <c r="JHM1" s="443"/>
      <c r="JHN1" s="443"/>
      <c r="JHO1" s="443"/>
      <c r="JHP1" s="443"/>
      <c r="JHQ1" s="443"/>
      <c r="JHR1" s="443"/>
      <c r="JHS1" s="443"/>
      <c r="JHT1" s="443"/>
      <c r="JHU1" s="443"/>
      <c r="JHV1" s="443"/>
      <c r="JHW1" s="443"/>
      <c r="JHX1" s="443"/>
      <c r="JHY1" s="443"/>
      <c r="JHZ1" s="443"/>
      <c r="JIA1" s="443"/>
      <c r="JIB1" s="443"/>
      <c r="JIC1" s="443"/>
      <c r="JID1" s="443"/>
      <c r="JIE1" s="443"/>
      <c r="JIF1" s="443"/>
      <c r="JIG1" s="443"/>
      <c r="JIH1" s="443"/>
      <c r="JII1" s="443"/>
      <c r="JIJ1" s="443"/>
      <c r="JIK1" s="443"/>
      <c r="JIL1" s="443"/>
      <c r="JIM1" s="443"/>
      <c r="JIN1" s="443"/>
      <c r="JIO1" s="443"/>
      <c r="JIP1" s="443"/>
      <c r="JIQ1" s="443"/>
      <c r="JIR1" s="443"/>
      <c r="JIS1" s="443"/>
      <c r="JIT1" s="443"/>
      <c r="JIU1" s="443"/>
      <c r="JIV1" s="443"/>
      <c r="JIW1" s="443"/>
      <c r="JIX1" s="443"/>
      <c r="JIY1" s="443"/>
      <c r="JIZ1" s="443"/>
      <c r="JJA1" s="443"/>
      <c r="JJB1" s="443"/>
      <c r="JJC1" s="443"/>
      <c r="JJD1" s="443"/>
      <c r="JJE1" s="443"/>
      <c r="JJF1" s="443"/>
      <c r="JJG1" s="443"/>
      <c r="JJH1" s="443"/>
      <c r="JJI1" s="443"/>
      <c r="JJJ1" s="443"/>
      <c r="JJK1" s="443"/>
      <c r="JJL1" s="443"/>
      <c r="JJM1" s="443"/>
      <c r="JJN1" s="443"/>
      <c r="JJO1" s="443"/>
      <c r="JJP1" s="443"/>
      <c r="JJQ1" s="443"/>
      <c r="JJR1" s="443"/>
      <c r="JJS1" s="443"/>
      <c r="JJT1" s="443"/>
      <c r="JJU1" s="443"/>
      <c r="JJV1" s="443"/>
      <c r="JJW1" s="443"/>
      <c r="JJX1" s="443"/>
      <c r="JJY1" s="443"/>
      <c r="JJZ1" s="443"/>
      <c r="JKA1" s="443"/>
      <c r="JKB1" s="443"/>
      <c r="JKC1" s="443"/>
      <c r="JKD1" s="443"/>
      <c r="JKE1" s="443"/>
      <c r="JKF1" s="443"/>
      <c r="JKG1" s="443"/>
      <c r="JKH1" s="443"/>
      <c r="JKI1" s="443"/>
      <c r="JKJ1" s="443"/>
      <c r="JKK1" s="443"/>
      <c r="JKL1" s="443"/>
      <c r="JKM1" s="443"/>
      <c r="JKN1" s="443"/>
      <c r="JKO1" s="443"/>
      <c r="JKP1" s="443"/>
      <c r="JKQ1" s="443"/>
      <c r="JKR1" s="443"/>
      <c r="JKS1" s="443"/>
      <c r="JKT1" s="443"/>
      <c r="JKU1" s="443"/>
      <c r="JKV1" s="443"/>
      <c r="JKW1" s="443"/>
      <c r="JKX1" s="443"/>
      <c r="JKY1" s="443"/>
      <c r="JKZ1" s="443"/>
      <c r="JLA1" s="443"/>
      <c r="JLB1" s="443"/>
      <c r="JLC1" s="443"/>
      <c r="JLD1" s="443"/>
      <c r="JLE1" s="443"/>
      <c r="JLF1" s="443"/>
      <c r="JLG1" s="443"/>
      <c r="JLH1" s="443"/>
      <c r="JLI1" s="443"/>
      <c r="JLJ1" s="443"/>
      <c r="JLK1" s="443"/>
      <c r="JLL1" s="443"/>
      <c r="JLM1" s="443"/>
      <c r="JLN1" s="443"/>
      <c r="JLO1" s="443"/>
      <c r="JLP1" s="443"/>
      <c r="JLQ1" s="443"/>
      <c r="JLR1" s="443"/>
      <c r="JLS1" s="443"/>
      <c r="JLT1" s="443"/>
      <c r="JLU1" s="443"/>
      <c r="JLV1" s="443"/>
      <c r="JLW1" s="443"/>
      <c r="JLX1" s="443"/>
      <c r="JLY1" s="443"/>
      <c r="JLZ1" s="443"/>
      <c r="JMA1" s="443"/>
      <c r="JMB1" s="443"/>
      <c r="JMC1" s="443"/>
      <c r="JMD1" s="443"/>
      <c r="JME1" s="443"/>
      <c r="JMF1" s="443"/>
      <c r="JMG1" s="443"/>
      <c r="JMH1" s="443"/>
      <c r="JMI1" s="443"/>
      <c r="JMJ1" s="443"/>
      <c r="JMK1" s="443"/>
      <c r="JML1" s="443"/>
      <c r="JMM1" s="443"/>
      <c r="JMN1" s="443"/>
      <c r="JMO1" s="443"/>
      <c r="JMP1" s="443"/>
      <c r="JMQ1" s="443"/>
      <c r="JMR1" s="443"/>
      <c r="JMS1" s="443"/>
      <c r="JMT1" s="443"/>
      <c r="JMU1" s="443"/>
      <c r="JMV1" s="443"/>
      <c r="JMW1" s="443"/>
      <c r="JMX1" s="443"/>
      <c r="JMY1" s="443"/>
      <c r="JMZ1" s="443"/>
      <c r="JNA1" s="443"/>
      <c r="JNB1" s="443"/>
      <c r="JNC1" s="443"/>
      <c r="JND1" s="443"/>
      <c r="JNE1" s="443"/>
      <c r="JNF1" s="443"/>
      <c r="JNG1" s="443"/>
      <c r="JNH1" s="443"/>
      <c r="JNI1" s="443"/>
      <c r="JNJ1" s="443"/>
      <c r="JNK1" s="443"/>
      <c r="JNL1" s="443"/>
      <c r="JNM1" s="443"/>
      <c r="JNN1" s="443"/>
      <c r="JNO1" s="443"/>
      <c r="JNP1" s="443"/>
      <c r="JNQ1" s="443"/>
      <c r="JNR1" s="443"/>
      <c r="JNS1" s="443"/>
      <c r="JNT1" s="443"/>
      <c r="JNU1" s="443"/>
      <c r="JNV1" s="443"/>
      <c r="JNW1" s="443"/>
      <c r="JNX1" s="443"/>
      <c r="JNY1" s="443"/>
      <c r="JNZ1" s="443"/>
      <c r="JOA1" s="443"/>
      <c r="JOB1" s="443"/>
      <c r="JOC1" s="443"/>
      <c r="JOD1" s="443"/>
      <c r="JOE1" s="443"/>
      <c r="JOF1" s="443"/>
      <c r="JOG1" s="443"/>
      <c r="JOH1" s="443"/>
      <c r="JOI1" s="443"/>
      <c r="JOJ1" s="443"/>
      <c r="JOK1" s="443"/>
      <c r="JOL1" s="443"/>
      <c r="JOM1" s="443"/>
      <c r="JON1" s="443"/>
      <c r="JOO1" s="443"/>
      <c r="JOP1" s="443"/>
      <c r="JOQ1" s="443"/>
      <c r="JOR1" s="443"/>
      <c r="JOS1" s="443"/>
      <c r="JOT1" s="443"/>
      <c r="JOU1" s="443"/>
      <c r="JOV1" s="443"/>
      <c r="JOW1" s="443"/>
      <c r="JOX1" s="443"/>
      <c r="JOY1" s="443"/>
      <c r="JOZ1" s="443"/>
      <c r="JPA1" s="443"/>
      <c r="JPB1" s="443"/>
      <c r="JPC1" s="443"/>
      <c r="JPD1" s="443"/>
      <c r="JPE1" s="443"/>
      <c r="JPF1" s="443"/>
      <c r="JPG1" s="443"/>
      <c r="JPH1" s="443"/>
      <c r="JPI1" s="443"/>
      <c r="JPJ1" s="443"/>
      <c r="JPK1" s="443"/>
      <c r="JPL1" s="443"/>
      <c r="JPM1" s="443"/>
      <c r="JPN1" s="443"/>
      <c r="JPO1" s="443"/>
      <c r="JPP1" s="443"/>
      <c r="JPQ1" s="443"/>
      <c r="JPR1" s="443"/>
      <c r="JPS1" s="443"/>
      <c r="JPT1" s="443"/>
      <c r="JPU1" s="443"/>
      <c r="JPV1" s="443"/>
      <c r="JPW1" s="443"/>
      <c r="JPX1" s="443"/>
      <c r="JPY1" s="443"/>
      <c r="JPZ1" s="443"/>
      <c r="JQA1" s="443"/>
      <c r="JQB1" s="443"/>
      <c r="JQC1" s="443"/>
      <c r="JQD1" s="443"/>
      <c r="JQE1" s="443"/>
      <c r="JQF1" s="443"/>
      <c r="JQG1" s="443"/>
      <c r="JQH1" s="443"/>
      <c r="JQI1" s="443"/>
      <c r="JQJ1" s="443"/>
      <c r="JQK1" s="443"/>
      <c r="JQL1" s="443"/>
      <c r="JQM1" s="443"/>
      <c r="JQN1" s="443"/>
      <c r="JQO1" s="443"/>
      <c r="JQP1" s="443"/>
      <c r="JQQ1" s="443"/>
      <c r="JQR1" s="443"/>
      <c r="JQS1" s="443"/>
      <c r="JQT1" s="443"/>
      <c r="JQU1" s="443"/>
      <c r="JQV1" s="443"/>
      <c r="JQW1" s="443"/>
      <c r="JQX1" s="443"/>
      <c r="JQY1" s="443"/>
      <c r="JQZ1" s="443"/>
      <c r="JRA1" s="443"/>
      <c r="JRB1" s="443"/>
      <c r="JRC1" s="443"/>
      <c r="JRD1" s="443"/>
      <c r="JRE1" s="443"/>
      <c r="JRF1" s="443"/>
      <c r="JRG1" s="443"/>
      <c r="JRH1" s="443"/>
      <c r="JRI1" s="443"/>
      <c r="JRJ1" s="443"/>
      <c r="JRK1" s="443"/>
      <c r="JRL1" s="443"/>
      <c r="JRM1" s="443"/>
      <c r="JRN1" s="443"/>
      <c r="JRO1" s="443"/>
      <c r="JRP1" s="443"/>
      <c r="JRQ1" s="443"/>
      <c r="JRR1" s="443"/>
      <c r="JRS1" s="443"/>
      <c r="JRT1" s="443"/>
      <c r="JRU1" s="443"/>
      <c r="JRV1" s="443"/>
      <c r="JRW1" s="443"/>
      <c r="JRX1" s="443"/>
      <c r="JRY1" s="443"/>
      <c r="JRZ1" s="443"/>
      <c r="JSA1" s="443"/>
      <c r="JSB1" s="443"/>
      <c r="JSC1" s="443"/>
      <c r="JSD1" s="443"/>
      <c r="JSE1" s="443"/>
      <c r="JSF1" s="443"/>
      <c r="JSG1" s="443"/>
      <c r="JSH1" s="443"/>
      <c r="JSI1" s="443"/>
      <c r="JSJ1" s="443"/>
      <c r="JSK1" s="443"/>
      <c r="JSL1" s="443"/>
      <c r="JSM1" s="443"/>
      <c r="JSN1" s="443"/>
      <c r="JSO1" s="443"/>
      <c r="JSP1" s="443"/>
      <c r="JSQ1" s="443"/>
      <c r="JSR1" s="443"/>
      <c r="JSS1" s="443"/>
      <c r="JST1" s="443"/>
      <c r="JSU1" s="443"/>
      <c r="JSV1" s="443"/>
      <c r="JSW1" s="443"/>
      <c r="JSX1" s="443"/>
      <c r="JSY1" s="443"/>
      <c r="JSZ1" s="443"/>
      <c r="JTA1" s="443"/>
      <c r="JTB1" s="443"/>
      <c r="JTC1" s="443"/>
      <c r="JTD1" s="443"/>
      <c r="JTE1" s="443"/>
      <c r="JTF1" s="443"/>
      <c r="JTG1" s="443"/>
      <c r="JTH1" s="443"/>
      <c r="JTI1" s="443"/>
      <c r="JTJ1" s="443"/>
      <c r="JTK1" s="443"/>
      <c r="JTL1" s="443"/>
      <c r="JTM1" s="443"/>
      <c r="JTN1" s="443"/>
      <c r="JTO1" s="443"/>
      <c r="JTP1" s="443"/>
      <c r="JTQ1" s="443"/>
      <c r="JTR1" s="443"/>
      <c r="JTS1" s="443"/>
      <c r="JTT1" s="443"/>
      <c r="JTU1" s="443"/>
      <c r="JTV1" s="443"/>
      <c r="JTW1" s="443"/>
      <c r="JTX1" s="443"/>
      <c r="JTY1" s="443"/>
      <c r="JTZ1" s="443"/>
      <c r="JUA1" s="443"/>
      <c r="JUB1" s="443"/>
      <c r="JUC1" s="443"/>
      <c r="JUD1" s="443"/>
      <c r="JUE1" s="443"/>
      <c r="JUF1" s="443"/>
      <c r="JUG1" s="443"/>
      <c r="JUH1" s="443"/>
      <c r="JUI1" s="443"/>
      <c r="JUJ1" s="443"/>
      <c r="JUK1" s="443"/>
      <c r="JUL1" s="443"/>
      <c r="JUM1" s="443"/>
      <c r="JUN1" s="443"/>
      <c r="JUO1" s="443"/>
      <c r="JUP1" s="443"/>
      <c r="JUQ1" s="443"/>
      <c r="JUR1" s="443"/>
      <c r="JUS1" s="443"/>
      <c r="JUT1" s="443"/>
      <c r="JUU1" s="443"/>
      <c r="JUV1" s="443"/>
      <c r="JUW1" s="443"/>
      <c r="JUX1" s="443"/>
      <c r="JUY1" s="443"/>
      <c r="JUZ1" s="443"/>
      <c r="JVA1" s="443"/>
      <c r="JVB1" s="443"/>
      <c r="JVC1" s="443"/>
      <c r="JVD1" s="443"/>
      <c r="JVE1" s="443"/>
      <c r="JVF1" s="443"/>
      <c r="JVG1" s="443"/>
      <c r="JVH1" s="443"/>
      <c r="JVI1" s="443"/>
      <c r="JVJ1" s="443"/>
      <c r="JVK1" s="443"/>
      <c r="JVL1" s="443"/>
      <c r="JVM1" s="443"/>
      <c r="JVN1" s="443"/>
      <c r="JVO1" s="443"/>
      <c r="JVP1" s="443"/>
      <c r="JVQ1" s="443"/>
      <c r="JVR1" s="443"/>
      <c r="JVS1" s="443"/>
      <c r="JVT1" s="443"/>
      <c r="JVU1" s="443"/>
      <c r="JVV1" s="443"/>
      <c r="JVW1" s="443"/>
      <c r="JVX1" s="443"/>
      <c r="JVY1" s="443"/>
      <c r="JVZ1" s="443"/>
      <c r="JWA1" s="443"/>
      <c r="JWB1" s="443"/>
      <c r="JWC1" s="443"/>
      <c r="JWD1" s="443"/>
      <c r="JWE1" s="443"/>
      <c r="JWF1" s="443"/>
      <c r="JWG1" s="443"/>
      <c r="JWH1" s="443"/>
      <c r="JWI1" s="443"/>
      <c r="JWJ1" s="443"/>
      <c r="JWK1" s="443"/>
      <c r="JWL1" s="443"/>
      <c r="JWM1" s="443"/>
      <c r="JWN1" s="443"/>
      <c r="JWO1" s="443"/>
      <c r="JWP1" s="443"/>
      <c r="JWQ1" s="443"/>
      <c r="JWR1" s="443"/>
      <c r="JWS1" s="443"/>
      <c r="JWT1" s="443"/>
      <c r="JWU1" s="443"/>
      <c r="JWV1" s="443"/>
      <c r="JWW1" s="443"/>
      <c r="JWX1" s="443"/>
      <c r="JWY1" s="443"/>
      <c r="JWZ1" s="443"/>
      <c r="JXA1" s="443"/>
      <c r="JXB1" s="443"/>
      <c r="JXC1" s="443"/>
      <c r="JXD1" s="443"/>
      <c r="JXE1" s="443"/>
      <c r="JXF1" s="443"/>
      <c r="JXG1" s="443"/>
      <c r="JXH1" s="443"/>
      <c r="JXI1" s="443"/>
      <c r="JXJ1" s="443"/>
      <c r="JXK1" s="443"/>
      <c r="JXL1" s="443"/>
      <c r="JXM1" s="443"/>
      <c r="JXN1" s="443"/>
      <c r="JXO1" s="443"/>
      <c r="JXP1" s="443"/>
      <c r="JXQ1" s="443"/>
      <c r="JXR1" s="443"/>
      <c r="JXS1" s="443"/>
      <c r="JXT1" s="443"/>
      <c r="JXU1" s="443"/>
      <c r="JXV1" s="443"/>
      <c r="JXW1" s="443"/>
      <c r="JXX1" s="443"/>
      <c r="JXY1" s="443"/>
      <c r="JXZ1" s="443"/>
      <c r="JYA1" s="443"/>
      <c r="JYB1" s="443"/>
      <c r="JYC1" s="443"/>
      <c r="JYD1" s="443"/>
      <c r="JYE1" s="443"/>
      <c r="JYF1" s="443"/>
      <c r="JYG1" s="443"/>
      <c r="JYH1" s="443"/>
      <c r="JYI1" s="443"/>
      <c r="JYJ1" s="443"/>
      <c r="JYK1" s="443"/>
      <c r="JYL1" s="443"/>
      <c r="JYM1" s="443"/>
      <c r="JYN1" s="443"/>
      <c r="JYO1" s="443"/>
      <c r="JYP1" s="443"/>
      <c r="JYQ1" s="443"/>
      <c r="JYR1" s="443"/>
      <c r="JYS1" s="443"/>
      <c r="JYT1" s="443"/>
      <c r="JYU1" s="443"/>
      <c r="JYV1" s="443"/>
      <c r="JYW1" s="443"/>
      <c r="JYX1" s="443"/>
      <c r="JYY1" s="443"/>
      <c r="JYZ1" s="443"/>
      <c r="JZA1" s="443"/>
      <c r="JZB1" s="443"/>
      <c r="JZC1" s="443"/>
      <c r="JZD1" s="443"/>
      <c r="JZE1" s="443"/>
      <c r="JZF1" s="443"/>
      <c r="JZG1" s="443"/>
      <c r="JZH1" s="443"/>
      <c r="JZI1" s="443"/>
      <c r="JZJ1" s="443"/>
      <c r="JZK1" s="443"/>
      <c r="JZL1" s="443"/>
      <c r="JZM1" s="443"/>
      <c r="JZN1" s="443"/>
      <c r="JZO1" s="443"/>
      <c r="JZP1" s="443"/>
      <c r="JZQ1" s="443"/>
      <c r="JZR1" s="443"/>
      <c r="JZS1" s="443"/>
      <c r="JZT1" s="443"/>
      <c r="JZU1" s="443"/>
      <c r="JZV1" s="443"/>
      <c r="JZW1" s="443"/>
      <c r="JZX1" s="443"/>
      <c r="JZY1" s="443"/>
      <c r="JZZ1" s="443"/>
      <c r="KAA1" s="443"/>
      <c r="KAB1" s="443"/>
      <c r="KAC1" s="443"/>
      <c r="KAD1" s="443"/>
      <c r="KAE1" s="443"/>
      <c r="KAF1" s="443"/>
      <c r="KAG1" s="443"/>
      <c r="KAH1" s="443"/>
      <c r="KAI1" s="443"/>
      <c r="KAJ1" s="443"/>
      <c r="KAK1" s="443"/>
      <c r="KAL1" s="443"/>
      <c r="KAM1" s="443"/>
      <c r="KAN1" s="443"/>
      <c r="KAO1" s="443"/>
      <c r="KAP1" s="443"/>
      <c r="KAQ1" s="443"/>
      <c r="KAR1" s="443"/>
      <c r="KAS1" s="443"/>
      <c r="KAT1" s="443"/>
      <c r="KAU1" s="443"/>
      <c r="KAV1" s="443"/>
      <c r="KAW1" s="443"/>
      <c r="KAX1" s="443"/>
      <c r="KAY1" s="443"/>
      <c r="KAZ1" s="443"/>
      <c r="KBA1" s="443"/>
      <c r="KBB1" s="443"/>
      <c r="KBC1" s="443"/>
      <c r="KBD1" s="443"/>
      <c r="KBE1" s="443"/>
      <c r="KBF1" s="443"/>
      <c r="KBG1" s="443"/>
      <c r="KBH1" s="443"/>
      <c r="KBI1" s="443"/>
      <c r="KBJ1" s="443"/>
      <c r="KBK1" s="443"/>
      <c r="KBL1" s="443"/>
      <c r="KBM1" s="443"/>
      <c r="KBN1" s="443"/>
      <c r="KBO1" s="443"/>
      <c r="KBP1" s="443"/>
      <c r="KBQ1" s="443"/>
      <c r="KBR1" s="443"/>
      <c r="KBS1" s="443"/>
      <c r="KBT1" s="443"/>
      <c r="KBU1" s="443"/>
      <c r="KBV1" s="443"/>
      <c r="KBW1" s="443"/>
      <c r="KBX1" s="443"/>
      <c r="KBY1" s="443"/>
      <c r="KBZ1" s="443"/>
      <c r="KCA1" s="443"/>
      <c r="KCB1" s="443"/>
      <c r="KCC1" s="443"/>
      <c r="KCD1" s="443"/>
      <c r="KCE1" s="443"/>
      <c r="KCF1" s="443"/>
      <c r="KCG1" s="443"/>
      <c r="KCH1" s="443"/>
      <c r="KCI1" s="443"/>
      <c r="KCJ1" s="443"/>
      <c r="KCK1" s="443"/>
      <c r="KCL1" s="443"/>
      <c r="KCM1" s="443"/>
      <c r="KCN1" s="443"/>
      <c r="KCO1" s="443"/>
      <c r="KCP1" s="443"/>
      <c r="KCQ1" s="443"/>
      <c r="KCR1" s="443"/>
      <c r="KCS1" s="443"/>
      <c r="KCT1" s="443"/>
      <c r="KCU1" s="443"/>
      <c r="KCV1" s="443"/>
      <c r="KCW1" s="443"/>
      <c r="KCX1" s="443"/>
      <c r="KCY1" s="443"/>
      <c r="KCZ1" s="443"/>
      <c r="KDA1" s="443"/>
      <c r="KDB1" s="443"/>
      <c r="KDC1" s="443"/>
      <c r="KDD1" s="443"/>
      <c r="KDE1" s="443"/>
      <c r="KDF1" s="443"/>
      <c r="KDG1" s="443"/>
      <c r="KDH1" s="443"/>
      <c r="KDI1" s="443"/>
      <c r="KDJ1" s="443"/>
      <c r="KDK1" s="443"/>
      <c r="KDL1" s="443"/>
      <c r="KDM1" s="443"/>
      <c r="KDN1" s="443"/>
      <c r="KDO1" s="443"/>
      <c r="KDP1" s="443"/>
      <c r="KDQ1" s="443"/>
      <c r="KDR1" s="443"/>
      <c r="KDS1" s="443"/>
      <c r="KDT1" s="443"/>
      <c r="KDU1" s="443"/>
      <c r="KDV1" s="443"/>
      <c r="KDW1" s="443"/>
      <c r="KDX1" s="443"/>
      <c r="KDY1" s="443"/>
      <c r="KDZ1" s="443"/>
      <c r="KEA1" s="443"/>
      <c r="KEB1" s="443"/>
      <c r="KEC1" s="443"/>
      <c r="KED1" s="443"/>
      <c r="KEE1" s="443"/>
      <c r="KEF1" s="443"/>
      <c r="KEG1" s="443"/>
      <c r="KEH1" s="443"/>
      <c r="KEI1" s="443"/>
      <c r="KEJ1" s="443"/>
      <c r="KEK1" s="443"/>
      <c r="KEL1" s="443"/>
      <c r="KEM1" s="443"/>
      <c r="KEN1" s="443"/>
      <c r="KEO1" s="443"/>
      <c r="KEP1" s="443"/>
      <c r="KEQ1" s="443"/>
      <c r="KER1" s="443"/>
      <c r="KES1" s="443"/>
      <c r="KET1" s="443"/>
      <c r="KEU1" s="443"/>
      <c r="KEV1" s="443"/>
      <c r="KEW1" s="443"/>
      <c r="KEX1" s="443"/>
      <c r="KEY1" s="443"/>
      <c r="KEZ1" s="443"/>
      <c r="KFA1" s="443"/>
      <c r="KFB1" s="443"/>
      <c r="KFC1" s="443"/>
      <c r="KFD1" s="443"/>
      <c r="KFE1" s="443"/>
      <c r="KFF1" s="443"/>
      <c r="KFG1" s="443"/>
      <c r="KFH1" s="443"/>
      <c r="KFI1" s="443"/>
      <c r="KFJ1" s="443"/>
      <c r="KFK1" s="443"/>
      <c r="KFL1" s="443"/>
      <c r="KFM1" s="443"/>
      <c r="KFN1" s="443"/>
      <c r="KFO1" s="443"/>
      <c r="KFP1" s="443"/>
      <c r="KFQ1" s="443"/>
      <c r="KFR1" s="443"/>
      <c r="KFS1" s="443"/>
      <c r="KFT1" s="443"/>
      <c r="KFU1" s="443"/>
      <c r="KFV1" s="443"/>
      <c r="KFW1" s="443"/>
      <c r="KFX1" s="443"/>
      <c r="KFY1" s="443"/>
      <c r="KFZ1" s="443"/>
      <c r="KGA1" s="443"/>
      <c r="KGB1" s="443"/>
      <c r="KGC1" s="443"/>
      <c r="KGD1" s="443"/>
      <c r="KGE1" s="443"/>
      <c r="KGF1" s="443"/>
      <c r="KGG1" s="443"/>
      <c r="KGH1" s="443"/>
      <c r="KGI1" s="443"/>
      <c r="KGJ1" s="443"/>
      <c r="KGK1" s="443"/>
      <c r="KGL1" s="443"/>
      <c r="KGM1" s="443"/>
      <c r="KGN1" s="443"/>
      <c r="KGO1" s="443"/>
      <c r="KGP1" s="443"/>
      <c r="KGQ1" s="443"/>
      <c r="KGR1" s="443"/>
      <c r="KGS1" s="443"/>
      <c r="KGT1" s="443"/>
      <c r="KGU1" s="443"/>
      <c r="KGV1" s="443"/>
      <c r="KGW1" s="443"/>
      <c r="KGX1" s="443"/>
      <c r="KGY1" s="443"/>
      <c r="KGZ1" s="443"/>
      <c r="KHA1" s="443"/>
      <c r="KHB1" s="443"/>
      <c r="KHC1" s="443"/>
      <c r="KHD1" s="443"/>
      <c r="KHE1" s="443"/>
      <c r="KHF1" s="443"/>
      <c r="KHG1" s="443"/>
      <c r="KHH1" s="443"/>
      <c r="KHI1" s="443"/>
      <c r="KHJ1" s="443"/>
      <c r="KHK1" s="443"/>
      <c r="KHL1" s="443"/>
      <c r="KHM1" s="443"/>
      <c r="KHN1" s="443"/>
      <c r="KHO1" s="443"/>
      <c r="KHP1" s="443"/>
      <c r="KHQ1" s="443"/>
      <c r="KHR1" s="443"/>
      <c r="KHS1" s="443"/>
      <c r="KHT1" s="443"/>
      <c r="KHU1" s="443"/>
      <c r="KHV1" s="443"/>
      <c r="KHW1" s="443"/>
      <c r="KHX1" s="443"/>
      <c r="KHY1" s="443"/>
      <c r="KHZ1" s="443"/>
      <c r="KIA1" s="443"/>
      <c r="KIB1" s="443"/>
      <c r="KIC1" s="443"/>
      <c r="KID1" s="443"/>
      <c r="KIE1" s="443"/>
      <c r="KIF1" s="443"/>
      <c r="KIG1" s="443"/>
      <c r="KIH1" s="443"/>
      <c r="KII1" s="443"/>
      <c r="KIJ1" s="443"/>
      <c r="KIK1" s="443"/>
      <c r="KIL1" s="443"/>
      <c r="KIM1" s="443"/>
      <c r="KIN1" s="443"/>
      <c r="KIO1" s="443"/>
      <c r="KIP1" s="443"/>
      <c r="KIQ1" s="443"/>
      <c r="KIR1" s="443"/>
      <c r="KIS1" s="443"/>
      <c r="KIT1" s="443"/>
      <c r="KIU1" s="443"/>
      <c r="KIV1" s="443"/>
      <c r="KIW1" s="443"/>
      <c r="KIX1" s="443"/>
      <c r="KIY1" s="443"/>
      <c r="KIZ1" s="443"/>
      <c r="KJA1" s="443"/>
      <c r="KJB1" s="443"/>
      <c r="KJC1" s="443"/>
      <c r="KJD1" s="443"/>
      <c r="KJE1" s="443"/>
      <c r="KJF1" s="443"/>
      <c r="KJG1" s="443"/>
      <c r="KJH1" s="443"/>
      <c r="KJI1" s="443"/>
      <c r="KJJ1" s="443"/>
      <c r="KJK1" s="443"/>
      <c r="KJL1" s="443"/>
      <c r="KJM1" s="443"/>
      <c r="KJN1" s="443"/>
      <c r="KJO1" s="443"/>
      <c r="KJP1" s="443"/>
      <c r="KJQ1" s="443"/>
      <c r="KJR1" s="443"/>
      <c r="KJS1" s="443"/>
      <c r="KJT1" s="443"/>
      <c r="KJU1" s="443"/>
      <c r="KJV1" s="443"/>
      <c r="KJW1" s="443"/>
      <c r="KJX1" s="443"/>
      <c r="KJY1" s="443"/>
      <c r="KJZ1" s="443"/>
      <c r="KKA1" s="443"/>
      <c r="KKB1" s="443"/>
      <c r="KKC1" s="443"/>
      <c r="KKD1" s="443"/>
      <c r="KKE1" s="443"/>
      <c r="KKF1" s="443"/>
      <c r="KKG1" s="443"/>
      <c r="KKH1" s="443"/>
      <c r="KKI1" s="443"/>
      <c r="KKJ1" s="443"/>
      <c r="KKK1" s="443"/>
      <c r="KKL1" s="443"/>
      <c r="KKM1" s="443"/>
      <c r="KKN1" s="443"/>
      <c r="KKO1" s="443"/>
      <c r="KKP1" s="443"/>
      <c r="KKQ1" s="443"/>
      <c r="KKR1" s="443"/>
      <c r="KKS1" s="443"/>
      <c r="KKT1" s="443"/>
      <c r="KKU1" s="443"/>
      <c r="KKV1" s="443"/>
      <c r="KKW1" s="443"/>
      <c r="KKX1" s="443"/>
      <c r="KKY1" s="443"/>
      <c r="KKZ1" s="443"/>
      <c r="KLA1" s="443"/>
      <c r="KLB1" s="443"/>
      <c r="KLC1" s="443"/>
      <c r="KLD1" s="443"/>
      <c r="KLE1" s="443"/>
      <c r="KLF1" s="443"/>
      <c r="KLG1" s="443"/>
      <c r="KLH1" s="443"/>
      <c r="KLI1" s="443"/>
      <c r="KLJ1" s="443"/>
      <c r="KLK1" s="443"/>
      <c r="KLL1" s="443"/>
      <c r="KLM1" s="443"/>
      <c r="KLN1" s="443"/>
      <c r="KLO1" s="443"/>
      <c r="KLP1" s="443"/>
      <c r="KLQ1" s="443"/>
      <c r="KLR1" s="443"/>
      <c r="KLS1" s="443"/>
      <c r="KLT1" s="443"/>
      <c r="KLU1" s="443"/>
      <c r="KLV1" s="443"/>
      <c r="KLW1" s="443"/>
      <c r="KLX1" s="443"/>
      <c r="KLY1" s="443"/>
      <c r="KLZ1" s="443"/>
      <c r="KMA1" s="443"/>
      <c r="KMB1" s="443"/>
      <c r="KMC1" s="443"/>
      <c r="KMD1" s="443"/>
      <c r="KME1" s="443"/>
      <c r="KMF1" s="443"/>
      <c r="KMG1" s="443"/>
      <c r="KMH1" s="443"/>
      <c r="KMI1" s="443"/>
      <c r="KMJ1" s="443"/>
      <c r="KMK1" s="443"/>
      <c r="KML1" s="443"/>
      <c r="KMM1" s="443"/>
      <c r="KMN1" s="443"/>
      <c r="KMO1" s="443"/>
      <c r="KMP1" s="443"/>
      <c r="KMQ1" s="443"/>
      <c r="KMR1" s="443"/>
      <c r="KMS1" s="443"/>
      <c r="KMT1" s="443"/>
      <c r="KMU1" s="443"/>
      <c r="KMV1" s="443"/>
      <c r="KMW1" s="443"/>
      <c r="KMX1" s="443"/>
      <c r="KMY1" s="443"/>
      <c r="KMZ1" s="443"/>
      <c r="KNA1" s="443"/>
      <c r="KNB1" s="443"/>
      <c r="KNC1" s="443"/>
      <c r="KND1" s="443"/>
      <c r="KNE1" s="443"/>
      <c r="KNF1" s="443"/>
      <c r="KNG1" s="443"/>
      <c r="KNH1" s="443"/>
      <c r="KNI1" s="443"/>
      <c r="KNJ1" s="443"/>
      <c r="KNK1" s="443"/>
      <c r="KNL1" s="443"/>
      <c r="KNM1" s="443"/>
      <c r="KNN1" s="443"/>
      <c r="KNO1" s="443"/>
      <c r="KNP1" s="443"/>
      <c r="KNQ1" s="443"/>
      <c r="KNR1" s="443"/>
      <c r="KNS1" s="443"/>
      <c r="KNT1" s="443"/>
      <c r="KNU1" s="443"/>
      <c r="KNV1" s="443"/>
      <c r="KNW1" s="443"/>
      <c r="KNX1" s="443"/>
      <c r="KNY1" s="443"/>
      <c r="KNZ1" s="443"/>
      <c r="KOA1" s="443"/>
      <c r="KOB1" s="443"/>
      <c r="KOC1" s="443"/>
      <c r="KOD1" s="443"/>
      <c r="KOE1" s="443"/>
      <c r="KOF1" s="443"/>
      <c r="KOG1" s="443"/>
      <c r="KOH1" s="443"/>
      <c r="KOI1" s="443"/>
      <c r="KOJ1" s="443"/>
      <c r="KOK1" s="443"/>
      <c r="KOL1" s="443"/>
      <c r="KOM1" s="443"/>
      <c r="KON1" s="443"/>
      <c r="KOO1" s="443"/>
      <c r="KOP1" s="443"/>
      <c r="KOQ1" s="443"/>
      <c r="KOR1" s="443"/>
      <c r="KOS1" s="443"/>
      <c r="KOT1" s="443"/>
      <c r="KOU1" s="443"/>
      <c r="KOV1" s="443"/>
      <c r="KOW1" s="443"/>
      <c r="KOX1" s="443"/>
      <c r="KOY1" s="443"/>
      <c r="KOZ1" s="443"/>
      <c r="KPA1" s="443"/>
      <c r="KPB1" s="443"/>
      <c r="KPC1" s="443"/>
      <c r="KPD1" s="443"/>
      <c r="KPE1" s="443"/>
      <c r="KPF1" s="443"/>
      <c r="KPG1" s="443"/>
      <c r="KPH1" s="443"/>
      <c r="KPI1" s="443"/>
      <c r="KPJ1" s="443"/>
      <c r="KPK1" s="443"/>
      <c r="KPL1" s="443"/>
      <c r="KPM1" s="443"/>
      <c r="KPN1" s="443"/>
      <c r="KPO1" s="443"/>
      <c r="KPP1" s="443"/>
      <c r="KPQ1" s="443"/>
      <c r="KPR1" s="443"/>
      <c r="KPS1" s="443"/>
      <c r="KPT1" s="443"/>
      <c r="KPU1" s="443"/>
      <c r="KPV1" s="443"/>
      <c r="KPW1" s="443"/>
      <c r="KPX1" s="443"/>
      <c r="KPY1" s="443"/>
      <c r="KPZ1" s="443"/>
      <c r="KQA1" s="443"/>
      <c r="KQB1" s="443"/>
      <c r="KQC1" s="443"/>
      <c r="KQD1" s="443"/>
      <c r="KQE1" s="443"/>
      <c r="KQF1" s="443"/>
      <c r="KQG1" s="443"/>
      <c r="KQH1" s="443"/>
      <c r="KQI1" s="443"/>
      <c r="KQJ1" s="443"/>
      <c r="KQK1" s="443"/>
      <c r="KQL1" s="443"/>
      <c r="KQM1" s="443"/>
      <c r="KQN1" s="443"/>
      <c r="KQO1" s="443"/>
      <c r="KQP1" s="443"/>
      <c r="KQQ1" s="443"/>
      <c r="KQR1" s="443"/>
      <c r="KQS1" s="443"/>
      <c r="KQT1" s="443"/>
      <c r="KQU1" s="443"/>
      <c r="KQV1" s="443"/>
      <c r="KQW1" s="443"/>
      <c r="KQX1" s="443"/>
      <c r="KQY1" s="443"/>
      <c r="KQZ1" s="443"/>
      <c r="KRA1" s="443"/>
      <c r="KRB1" s="443"/>
      <c r="KRC1" s="443"/>
      <c r="KRD1" s="443"/>
      <c r="KRE1" s="443"/>
      <c r="KRF1" s="443"/>
      <c r="KRG1" s="443"/>
      <c r="KRH1" s="443"/>
      <c r="KRI1" s="443"/>
      <c r="KRJ1" s="443"/>
      <c r="KRK1" s="443"/>
      <c r="KRL1" s="443"/>
      <c r="KRM1" s="443"/>
      <c r="KRN1" s="443"/>
      <c r="KRO1" s="443"/>
      <c r="KRP1" s="443"/>
      <c r="KRQ1" s="443"/>
      <c r="KRR1" s="443"/>
      <c r="KRS1" s="443"/>
      <c r="KRT1" s="443"/>
      <c r="KRU1" s="443"/>
      <c r="KRV1" s="443"/>
      <c r="KRW1" s="443"/>
      <c r="KRX1" s="443"/>
      <c r="KRY1" s="443"/>
      <c r="KRZ1" s="443"/>
      <c r="KSA1" s="443"/>
      <c r="KSB1" s="443"/>
      <c r="KSC1" s="443"/>
      <c r="KSD1" s="443"/>
      <c r="KSE1" s="443"/>
      <c r="KSF1" s="443"/>
      <c r="KSG1" s="443"/>
      <c r="KSH1" s="443"/>
      <c r="KSI1" s="443"/>
      <c r="KSJ1" s="443"/>
      <c r="KSK1" s="443"/>
      <c r="KSL1" s="443"/>
      <c r="KSM1" s="443"/>
      <c r="KSN1" s="443"/>
      <c r="KSO1" s="443"/>
      <c r="KSP1" s="443"/>
      <c r="KSQ1" s="443"/>
      <c r="KSR1" s="443"/>
      <c r="KSS1" s="443"/>
      <c r="KST1" s="443"/>
      <c r="KSU1" s="443"/>
      <c r="KSV1" s="443"/>
      <c r="KSW1" s="443"/>
      <c r="KSX1" s="443"/>
      <c r="KSY1" s="443"/>
      <c r="KSZ1" s="443"/>
      <c r="KTA1" s="443"/>
      <c r="KTB1" s="443"/>
      <c r="KTC1" s="443"/>
      <c r="KTD1" s="443"/>
      <c r="KTE1" s="443"/>
      <c r="KTF1" s="443"/>
      <c r="KTG1" s="443"/>
      <c r="KTH1" s="443"/>
      <c r="KTI1" s="443"/>
      <c r="KTJ1" s="443"/>
      <c r="KTK1" s="443"/>
      <c r="KTL1" s="443"/>
      <c r="KTM1" s="443"/>
      <c r="KTN1" s="443"/>
      <c r="KTO1" s="443"/>
      <c r="KTP1" s="443"/>
      <c r="KTQ1" s="443"/>
      <c r="KTR1" s="443"/>
      <c r="KTS1" s="443"/>
      <c r="KTT1" s="443"/>
      <c r="KTU1" s="443"/>
      <c r="KTV1" s="443"/>
      <c r="KTW1" s="443"/>
      <c r="KTX1" s="443"/>
      <c r="KTY1" s="443"/>
      <c r="KTZ1" s="443"/>
      <c r="KUA1" s="443"/>
      <c r="KUB1" s="443"/>
      <c r="KUC1" s="443"/>
      <c r="KUD1" s="443"/>
      <c r="KUE1" s="443"/>
      <c r="KUF1" s="443"/>
      <c r="KUG1" s="443"/>
      <c r="KUH1" s="443"/>
      <c r="KUI1" s="443"/>
      <c r="KUJ1" s="443"/>
      <c r="KUK1" s="443"/>
      <c r="KUL1" s="443"/>
      <c r="KUM1" s="443"/>
      <c r="KUN1" s="443"/>
      <c r="KUO1" s="443"/>
      <c r="KUP1" s="443"/>
      <c r="KUQ1" s="443"/>
      <c r="KUR1" s="443"/>
      <c r="KUS1" s="443"/>
      <c r="KUT1" s="443"/>
      <c r="KUU1" s="443"/>
      <c r="KUV1" s="443"/>
      <c r="KUW1" s="443"/>
      <c r="KUX1" s="443"/>
      <c r="KUY1" s="443"/>
      <c r="KUZ1" s="443"/>
      <c r="KVA1" s="443"/>
      <c r="KVB1" s="443"/>
      <c r="KVC1" s="443"/>
      <c r="KVD1" s="443"/>
      <c r="KVE1" s="443"/>
      <c r="KVF1" s="443"/>
      <c r="KVG1" s="443"/>
      <c r="KVH1" s="443"/>
      <c r="KVI1" s="443"/>
      <c r="KVJ1" s="443"/>
      <c r="KVK1" s="443"/>
      <c r="KVL1" s="443"/>
      <c r="KVM1" s="443"/>
      <c r="KVN1" s="443"/>
      <c r="KVO1" s="443"/>
      <c r="KVP1" s="443"/>
      <c r="KVQ1" s="443"/>
      <c r="KVR1" s="443"/>
      <c r="KVS1" s="443"/>
      <c r="KVT1" s="443"/>
      <c r="KVU1" s="443"/>
      <c r="KVV1" s="443"/>
      <c r="KVW1" s="443"/>
      <c r="KVX1" s="443"/>
      <c r="KVY1" s="443"/>
      <c r="KVZ1" s="443"/>
      <c r="KWA1" s="443"/>
      <c r="KWB1" s="443"/>
      <c r="KWC1" s="443"/>
      <c r="KWD1" s="443"/>
      <c r="KWE1" s="443"/>
      <c r="KWF1" s="443"/>
      <c r="KWG1" s="443"/>
      <c r="KWH1" s="443"/>
      <c r="KWI1" s="443"/>
      <c r="KWJ1" s="443"/>
      <c r="KWK1" s="443"/>
      <c r="KWL1" s="443"/>
      <c r="KWM1" s="443"/>
      <c r="KWN1" s="443"/>
      <c r="KWO1" s="443"/>
      <c r="KWP1" s="443"/>
      <c r="KWQ1" s="443"/>
      <c r="KWR1" s="443"/>
      <c r="KWS1" s="443"/>
      <c r="KWT1" s="443"/>
      <c r="KWU1" s="443"/>
      <c r="KWV1" s="443"/>
      <c r="KWW1" s="443"/>
      <c r="KWX1" s="443"/>
      <c r="KWY1" s="443"/>
      <c r="KWZ1" s="443"/>
      <c r="KXA1" s="443"/>
      <c r="KXB1" s="443"/>
      <c r="KXC1" s="443"/>
      <c r="KXD1" s="443"/>
      <c r="KXE1" s="443"/>
      <c r="KXF1" s="443"/>
      <c r="KXG1" s="443"/>
      <c r="KXH1" s="443"/>
      <c r="KXI1" s="443"/>
      <c r="KXJ1" s="443"/>
      <c r="KXK1" s="443"/>
      <c r="KXL1" s="443"/>
      <c r="KXM1" s="443"/>
      <c r="KXN1" s="443"/>
      <c r="KXO1" s="443"/>
      <c r="KXP1" s="443"/>
      <c r="KXQ1" s="443"/>
      <c r="KXR1" s="443"/>
      <c r="KXS1" s="443"/>
      <c r="KXT1" s="443"/>
      <c r="KXU1" s="443"/>
      <c r="KXV1" s="443"/>
      <c r="KXW1" s="443"/>
      <c r="KXX1" s="443"/>
      <c r="KXY1" s="443"/>
      <c r="KXZ1" s="443"/>
      <c r="KYA1" s="443"/>
      <c r="KYB1" s="443"/>
      <c r="KYC1" s="443"/>
      <c r="KYD1" s="443"/>
      <c r="KYE1" s="443"/>
      <c r="KYF1" s="443"/>
      <c r="KYG1" s="443"/>
      <c r="KYH1" s="443"/>
      <c r="KYI1" s="443"/>
      <c r="KYJ1" s="443"/>
      <c r="KYK1" s="443"/>
      <c r="KYL1" s="443"/>
      <c r="KYM1" s="443"/>
      <c r="KYN1" s="443"/>
      <c r="KYO1" s="443"/>
      <c r="KYP1" s="443"/>
      <c r="KYQ1" s="443"/>
      <c r="KYR1" s="443"/>
      <c r="KYS1" s="443"/>
      <c r="KYT1" s="443"/>
      <c r="KYU1" s="443"/>
      <c r="KYV1" s="443"/>
      <c r="KYW1" s="443"/>
      <c r="KYX1" s="443"/>
      <c r="KYY1" s="443"/>
      <c r="KYZ1" s="443"/>
      <c r="KZA1" s="443"/>
      <c r="KZB1" s="443"/>
      <c r="KZC1" s="443"/>
      <c r="KZD1" s="443"/>
      <c r="KZE1" s="443"/>
      <c r="KZF1" s="443"/>
      <c r="KZG1" s="443"/>
      <c r="KZH1" s="443"/>
      <c r="KZI1" s="443"/>
      <c r="KZJ1" s="443"/>
      <c r="KZK1" s="443"/>
      <c r="KZL1" s="443"/>
      <c r="KZM1" s="443"/>
      <c r="KZN1" s="443"/>
      <c r="KZO1" s="443"/>
      <c r="KZP1" s="443"/>
      <c r="KZQ1" s="443"/>
      <c r="KZR1" s="443"/>
      <c r="KZS1" s="443"/>
      <c r="KZT1" s="443"/>
      <c r="KZU1" s="443"/>
      <c r="KZV1" s="443"/>
      <c r="KZW1" s="443"/>
      <c r="KZX1" s="443"/>
      <c r="KZY1" s="443"/>
      <c r="KZZ1" s="443"/>
      <c r="LAA1" s="443"/>
      <c r="LAB1" s="443"/>
      <c r="LAC1" s="443"/>
      <c r="LAD1" s="443"/>
      <c r="LAE1" s="443"/>
      <c r="LAF1" s="443"/>
      <c r="LAG1" s="443"/>
      <c r="LAH1" s="443"/>
      <c r="LAI1" s="443"/>
      <c r="LAJ1" s="443"/>
      <c r="LAK1" s="443"/>
      <c r="LAL1" s="443"/>
      <c r="LAM1" s="443"/>
      <c r="LAN1" s="443"/>
      <c r="LAO1" s="443"/>
      <c r="LAP1" s="443"/>
      <c r="LAQ1" s="443"/>
      <c r="LAR1" s="443"/>
      <c r="LAS1" s="443"/>
      <c r="LAT1" s="443"/>
      <c r="LAU1" s="443"/>
      <c r="LAV1" s="443"/>
      <c r="LAW1" s="443"/>
      <c r="LAX1" s="443"/>
      <c r="LAY1" s="443"/>
      <c r="LAZ1" s="443"/>
      <c r="LBA1" s="443"/>
      <c r="LBB1" s="443"/>
      <c r="LBC1" s="443"/>
      <c r="LBD1" s="443"/>
      <c r="LBE1" s="443"/>
      <c r="LBF1" s="443"/>
      <c r="LBG1" s="443"/>
      <c r="LBH1" s="443"/>
      <c r="LBI1" s="443"/>
      <c r="LBJ1" s="443"/>
      <c r="LBK1" s="443"/>
      <c r="LBL1" s="443"/>
      <c r="LBM1" s="443"/>
      <c r="LBN1" s="443"/>
      <c r="LBO1" s="443"/>
      <c r="LBP1" s="443"/>
      <c r="LBQ1" s="443"/>
      <c r="LBR1" s="443"/>
      <c r="LBS1" s="443"/>
      <c r="LBT1" s="443"/>
      <c r="LBU1" s="443"/>
      <c r="LBV1" s="443"/>
      <c r="LBW1" s="443"/>
      <c r="LBX1" s="443"/>
      <c r="LBY1" s="443"/>
      <c r="LBZ1" s="443"/>
      <c r="LCA1" s="443"/>
      <c r="LCB1" s="443"/>
      <c r="LCC1" s="443"/>
      <c r="LCD1" s="443"/>
      <c r="LCE1" s="443"/>
      <c r="LCF1" s="443"/>
      <c r="LCG1" s="443"/>
      <c r="LCH1" s="443"/>
      <c r="LCI1" s="443"/>
      <c r="LCJ1" s="443"/>
      <c r="LCK1" s="443"/>
      <c r="LCL1" s="443"/>
      <c r="LCM1" s="443"/>
      <c r="LCN1" s="443"/>
      <c r="LCO1" s="443"/>
      <c r="LCP1" s="443"/>
      <c r="LCQ1" s="443"/>
      <c r="LCR1" s="443"/>
      <c r="LCS1" s="443"/>
      <c r="LCT1" s="443"/>
      <c r="LCU1" s="443"/>
      <c r="LCV1" s="443"/>
      <c r="LCW1" s="443"/>
      <c r="LCX1" s="443"/>
      <c r="LCY1" s="443"/>
      <c r="LCZ1" s="443"/>
      <c r="LDA1" s="443"/>
      <c r="LDB1" s="443"/>
      <c r="LDC1" s="443"/>
      <c r="LDD1" s="443"/>
      <c r="LDE1" s="443"/>
      <c r="LDF1" s="443"/>
      <c r="LDG1" s="443"/>
      <c r="LDH1" s="443"/>
      <c r="LDI1" s="443"/>
      <c r="LDJ1" s="443"/>
      <c r="LDK1" s="443"/>
      <c r="LDL1" s="443"/>
      <c r="LDM1" s="443"/>
      <c r="LDN1" s="443"/>
      <c r="LDO1" s="443"/>
      <c r="LDP1" s="443"/>
      <c r="LDQ1" s="443"/>
      <c r="LDR1" s="443"/>
      <c r="LDS1" s="443"/>
      <c r="LDT1" s="443"/>
      <c r="LDU1" s="443"/>
      <c r="LDV1" s="443"/>
      <c r="LDW1" s="443"/>
      <c r="LDX1" s="443"/>
      <c r="LDY1" s="443"/>
      <c r="LDZ1" s="443"/>
      <c r="LEA1" s="443"/>
      <c r="LEB1" s="443"/>
      <c r="LEC1" s="443"/>
      <c r="LED1" s="443"/>
      <c r="LEE1" s="443"/>
      <c r="LEF1" s="443"/>
      <c r="LEG1" s="443"/>
      <c r="LEH1" s="443"/>
      <c r="LEI1" s="443"/>
      <c r="LEJ1" s="443"/>
      <c r="LEK1" s="443"/>
      <c r="LEL1" s="443"/>
      <c r="LEM1" s="443"/>
      <c r="LEN1" s="443"/>
      <c r="LEO1" s="443"/>
      <c r="LEP1" s="443"/>
      <c r="LEQ1" s="443"/>
      <c r="LER1" s="443"/>
      <c r="LES1" s="443"/>
      <c r="LET1" s="443"/>
      <c r="LEU1" s="443"/>
      <c r="LEV1" s="443"/>
      <c r="LEW1" s="443"/>
      <c r="LEX1" s="443"/>
      <c r="LEY1" s="443"/>
      <c r="LEZ1" s="443"/>
      <c r="LFA1" s="443"/>
      <c r="LFB1" s="443"/>
      <c r="LFC1" s="443"/>
      <c r="LFD1" s="443"/>
      <c r="LFE1" s="443"/>
      <c r="LFF1" s="443"/>
      <c r="LFG1" s="443"/>
      <c r="LFH1" s="443"/>
      <c r="LFI1" s="443"/>
      <c r="LFJ1" s="443"/>
      <c r="LFK1" s="443"/>
      <c r="LFL1" s="443"/>
      <c r="LFM1" s="443"/>
      <c r="LFN1" s="443"/>
      <c r="LFO1" s="443"/>
      <c r="LFP1" s="443"/>
      <c r="LFQ1" s="443"/>
      <c r="LFR1" s="443"/>
      <c r="LFS1" s="443"/>
      <c r="LFT1" s="443"/>
      <c r="LFU1" s="443"/>
      <c r="LFV1" s="443"/>
      <c r="LFW1" s="443"/>
      <c r="LFX1" s="443"/>
      <c r="LFY1" s="443"/>
      <c r="LFZ1" s="443"/>
      <c r="LGA1" s="443"/>
      <c r="LGB1" s="443"/>
      <c r="LGC1" s="443"/>
      <c r="LGD1" s="443"/>
      <c r="LGE1" s="443"/>
      <c r="LGF1" s="443"/>
      <c r="LGG1" s="443"/>
      <c r="LGH1" s="443"/>
      <c r="LGI1" s="443"/>
      <c r="LGJ1" s="443"/>
      <c r="LGK1" s="443"/>
      <c r="LGL1" s="443"/>
      <c r="LGM1" s="443"/>
      <c r="LGN1" s="443"/>
      <c r="LGO1" s="443"/>
      <c r="LGP1" s="443"/>
      <c r="LGQ1" s="443"/>
      <c r="LGR1" s="443"/>
      <c r="LGS1" s="443"/>
      <c r="LGT1" s="443"/>
      <c r="LGU1" s="443"/>
      <c r="LGV1" s="443"/>
      <c r="LGW1" s="443"/>
      <c r="LGX1" s="443"/>
      <c r="LGY1" s="443"/>
      <c r="LGZ1" s="443"/>
      <c r="LHA1" s="443"/>
      <c r="LHB1" s="443"/>
      <c r="LHC1" s="443"/>
      <c r="LHD1" s="443"/>
      <c r="LHE1" s="443"/>
      <c r="LHF1" s="443"/>
      <c r="LHG1" s="443"/>
      <c r="LHH1" s="443"/>
      <c r="LHI1" s="443"/>
      <c r="LHJ1" s="443"/>
      <c r="LHK1" s="443"/>
      <c r="LHL1" s="443"/>
      <c r="LHM1" s="443"/>
      <c r="LHN1" s="443"/>
      <c r="LHO1" s="443"/>
      <c r="LHP1" s="443"/>
      <c r="LHQ1" s="443"/>
      <c r="LHR1" s="443"/>
      <c r="LHS1" s="443"/>
      <c r="LHT1" s="443"/>
      <c r="LHU1" s="443"/>
      <c r="LHV1" s="443"/>
      <c r="LHW1" s="443"/>
      <c r="LHX1" s="443"/>
      <c r="LHY1" s="443"/>
      <c r="LHZ1" s="443"/>
      <c r="LIA1" s="443"/>
      <c r="LIB1" s="443"/>
      <c r="LIC1" s="443"/>
      <c r="LID1" s="443"/>
      <c r="LIE1" s="443"/>
      <c r="LIF1" s="443"/>
      <c r="LIG1" s="443"/>
      <c r="LIH1" s="443"/>
      <c r="LII1" s="443"/>
      <c r="LIJ1" s="443"/>
      <c r="LIK1" s="443"/>
      <c r="LIL1" s="443"/>
      <c r="LIM1" s="443"/>
      <c r="LIN1" s="443"/>
      <c r="LIO1" s="443"/>
      <c r="LIP1" s="443"/>
      <c r="LIQ1" s="443"/>
      <c r="LIR1" s="443"/>
      <c r="LIS1" s="443"/>
      <c r="LIT1" s="443"/>
      <c r="LIU1" s="443"/>
      <c r="LIV1" s="443"/>
      <c r="LIW1" s="443"/>
      <c r="LIX1" s="443"/>
      <c r="LIY1" s="443"/>
      <c r="LIZ1" s="443"/>
      <c r="LJA1" s="443"/>
      <c r="LJB1" s="443"/>
      <c r="LJC1" s="443"/>
      <c r="LJD1" s="443"/>
      <c r="LJE1" s="443"/>
      <c r="LJF1" s="443"/>
      <c r="LJG1" s="443"/>
      <c r="LJH1" s="443"/>
      <c r="LJI1" s="443"/>
      <c r="LJJ1" s="443"/>
      <c r="LJK1" s="443"/>
      <c r="LJL1" s="443"/>
      <c r="LJM1" s="443"/>
      <c r="LJN1" s="443"/>
      <c r="LJO1" s="443"/>
      <c r="LJP1" s="443"/>
      <c r="LJQ1" s="443"/>
      <c r="LJR1" s="443"/>
      <c r="LJS1" s="443"/>
      <c r="LJT1" s="443"/>
      <c r="LJU1" s="443"/>
      <c r="LJV1" s="443"/>
      <c r="LJW1" s="443"/>
      <c r="LJX1" s="443"/>
      <c r="LJY1" s="443"/>
      <c r="LJZ1" s="443"/>
      <c r="LKA1" s="443"/>
      <c r="LKB1" s="443"/>
      <c r="LKC1" s="443"/>
      <c r="LKD1" s="443"/>
      <c r="LKE1" s="443"/>
      <c r="LKF1" s="443"/>
      <c r="LKG1" s="443"/>
      <c r="LKH1" s="443"/>
      <c r="LKI1" s="443"/>
      <c r="LKJ1" s="443"/>
      <c r="LKK1" s="443"/>
      <c r="LKL1" s="443"/>
      <c r="LKM1" s="443"/>
      <c r="LKN1" s="443"/>
      <c r="LKO1" s="443"/>
      <c r="LKP1" s="443"/>
      <c r="LKQ1" s="443"/>
      <c r="LKR1" s="443"/>
      <c r="LKS1" s="443"/>
      <c r="LKT1" s="443"/>
      <c r="LKU1" s="443"/>
      <c r="LKV1" s="443"/>
      <c r="LKW1" s="443"/>
      <c r="LKX1" s="443"/>
      <c r="LKY1" s="443"/>
      <c r="LKZ1" s="443"/>
      <c r="LLA1" s="443"/>
      <c r="LLB1" s="443"/>
      <c r="LLC1" s="443"/>
      <c r="LLD1" s="443"/>
      <c r="LLE1" s="443"/>
      <c r="LLF1" s="443"/>
      <c r="LLG1" s="443"/>
      <c r="LLH1" s="443"/>
      <c r="LLI1" s="443"/>
      <c r="LLJ1" s="443"/>
      <c r="LLK1" s="443"/>
      <c r="LLL1" s="443"/>
      <c r="LLM1" s="443"/>
      <c r="LLN1" s="443"/>
      <c r="LLO1" s="443"/>
      <c r="LLP1" s="443"/>
      <c r="LLQ1" s="443"/>
      <c r="LLR1" s="443"/>
      <c r="LLS1" s="443"/>
      <c r="LLT1" s="443"/>
      <c r="LLU1" s="443"/>
      <c r="LLV1" s="443"/>
      <c r="LLW1" s="443"/>
      <c r="LLX1" s="443"/>
      <c r="LLY1" s="443"/>
      <c r="LLZ1" s="443"/>
      <c r="LMA1" s="443"/>
      <c r="LMB1" s="443"/>
      <c r="LMC1" s="443"/>
      <c r="LMD1" s="443"/>
      <c r="LME1" s="443"/>
      <c r="LMF1" s="443"/>
      <c r="LMG1" s="443"/>
      <c r="LMH1" s="443"/>
      <c r="LMI1" s="443"/>
      <c r="LMJ1" s="443"/>
      <c r="LMK1" s="443"/>
      <c r="LML1" s="443"/>
      <c r="LMM1" s="443"/>
      <c r="LMN1" s="443"/>
      <c r="LMO1" s="443"/>
      <c r="LMP1" s="443"/>
      <c r="LMQ1" s="443"/>
      <c r="LMR1" s="443"/>
      <c r="LMS1" s="443"/>
      <c r="LMT1" s="443"/>
      <c r="LMU1" s="443"/>
      <c r="LMV1" s="443"/>
      <c r="LMW1" s="443"/>
      <c r="LMX1" s="443"/>
      <c r="LMY1" s="443"/>
      <c r="LMZ1" s="443"/>
      <c r="LNA1" s="443"/>
      <c r="LNB1" s="443"/>
      <c r="LNC1" s="443"/>
      <c r="LND1" s="443"/>
      <c r="LNE1" s="443"/>
      <c r="LNF1" s="443"/>
      <c r="LNG1" s="443"/>
      <c r="LNH1" s="443"/>
      <c r="LNI1" s="443"/>
      <c r="LNJ1" s="443"/>
      <c r="LNK1" s="443"/>
      <c r="LNL1" s="443"/>
      <c r="LNM1" s="443"/>
      <c r="LNN1" s="443"/>
      <c r="LNO1" s="443"/>
      <c r="LNP1" s="443"/>
      <c r="LNQ1" s="443"/>
      <c r="LNR1" s="443"/>
      <c r="LNS1" s="443"/>
      <c r="LNT1" s="443"/>
      <c r="LNU1" s="443"/>
      <c r="LNV1" s="443"/>
      <c r="LNW1" s="443"/>
      <c r="LNX1" s="443"/>
      <c r="LNY1" s="443"/>
      <c r="LNZ1" s="443"/>
      <c r="LOA1" s="443"/>
      <c r="LOB1" s="443"/>
      <c r="LOC1" s="443"/>
      <c r="LOD1" s="443"/>
      <c r="LOE1" s="443"/>
      <c r="LOF1" s="443"/>
      <c r="LOG1" s="443"/>
      <c r="LOH1" s="443"/>
      <c r="LOI1" s="443"/>
      <c r="LOJ1" s="443"/>
      <c r="LOK1" s="443"/>
      <c r="LOL1" s="443"/>
      <c r="LOM1" s="443"/>
      <c r="LON1" s="443"/>
      <c r="LOO1" s="443"/>
      <c r="LOP1" s="443"/>
      <c r="LOQ1" s="443"/>
      <c r="LOR1" s="443"/>
      <c r="LOS1" s="443"/>
      <c r="LOT1" s="443"/>
      <c r="LOU1" s="443"/>
      <c r="LOV1" s="443"/>
      <c r="LOW1" s="443"/>
      <c r="LOX1" s="443"/>
      <c r="LOY1" s="443"/>
      <c r="LOZ1" s="443"/>
      <c r="LPA1" s="443"/>
      <c r="LPB1" s="443"/>
      <c r="LPC1" s="443"/>
      <c r="LPD1" s="443"/>
      <c r="LPE1" s="443"/>
      <c r="LPF1" s="443"/>
      <c r="LPG1" s="443"/>
      <c r="LPH1" s="443"/>
      <c r="LPI1" s="443"/>
      <c r="LPJ1" s="443"/>
      <c r="LPK1" s="443"/>
      <c r="LPL1" s="443"/>
      <c r="LPM1" s="443"/>
      <c r="LPN1" s="443"/>
      <c r="LPO1" s="443"/>
      <c r="LPP1" s="443"/>
      <c r="LPQ1" s="443"/>
      <c r="LPR1" s="443"/>
      <c r="LPS1" s="443"/>
      <c r="LPT1" s="443"/>
      <c r="LPU1" s="443"/>
      <c r="LPV1" s="443"/>
      <c r="LPW1" s="443"/>
      <c r="LPX1" s="443"/>
      <c r="LPY1" s="443"/>
      <c r="LPZ1" s="443"/>
      <c r="LQA1" s="443"/>
      <c r="LQB1" s="443"/>
      <c r="LQC1" s="443"/>
      <c r="LQD1" s="443"/>
      <c r="LQE1" s="443"/>
      <c r="LQF1" s="443"/>
      <c r="LQG1" s="443"/>
      <c r="LQH1" s="443"/>
      <c r="LQI1" s="443"/>
      <c r="LQJ1" s="443"/>
      <c r="LQK1" s="443"/>
      <c r="LQL1" s="443"/>
      <c r="LQM1" s="443"/>
      <c r="LQN1" s="443"/>
      <c r="LQO1" s="443"/>
      <c r="LQP1" s="443"/>
      <c r="LQQ1" s="443"/>
      <c r="LQR1" s="443"/>
      <c r="LQS1" s="443"/>
      <c r="LQT1" s="443"/>
      <c r="LQU1" s="443"/>
      <c r="LQV1" s="443"/>
      <c r="LQW1" s="443"/>
      <c r="LQX1" s="443"/>
      <c r="LQY1" s="443"/>
      <c r="LQZ1" s="443"/>
      <c r="LRA1" s="443"/>
      <c r="LRB1" s="443"/>
      <c r="LRC1" s="443"/>
      <c r="LRD1" s="443"/>
      <c r="LRE1" s="443"/>
      <c r="LRF1" s="443"/>
      <c r="LRG1" s="443"/>
      <c r="LRH1" s="443"/>
      <c r="LRI1" s="443"/>
      <c r="LRJ1" s="443"/>
      <c r="LRK1" s="443"/>
      <c r="LRL1" s="443"/>
      <c r="LRM1" s="443"/>
      <c r="LRN1" s="443"/>
      <c r="LRO1" s="443"/>
      <c r="LRP1" s="443"/>
      <c r="LRQ1" s="443"/>
      <c r="LRR1" s="443"/>
      <c r="LRS1" s="443"/>
      <c r="LRT1" s="443"/>
      <c r="LRU1" s="443"/>
      <c r="LRV1" s="443"/>
      <c r="LRW1" s="443"/>
      <c r="LRX1" s="443"/>
      <c r="LRY1" s="443"/>
      <c r="LRZ1" s="443"/>
      <c r="LSA1" s="443"/>
      <c r="LSB1" s="443"/>
      <c r="LSC1" s="443"/>
      <c r="LSD1" s="443"/>
      <c r="LSE1" s="443"/>
      <c r="LSF1" s="443"/>
      <c r="LSG1" s="443"/>
      <c r="LSH1" s="443"/>
      <c r="LSI1" s="443"/>
      <c r="LSJ1" s="443"/>
      <c r="LSK1" s="443"/>
      <c r="LSL1" s="443"/>
      <c r="LSM1" s="443"/>
      <c r="LSN1" s="443"/>
      <c r="LSO1" s="443"/>
      <c r="LSP1" s="443"/>
      <c r="LSQ1" s="443"/>
      <c r="LSR1" s="443"/>
      <c r="LSS1" s="443"/>
      <c r="LST1" s="443"/>
      <c r="LSU1" s="443"/>
      <c r="LSV1" s="443"/>
      <c r="LSW1" s="443"/>
      <c r="LSX1" s="443"/>
      <c r="LSY1" s="443"/>
      <c r="LSZ1" s="443"/>
      <c r="LTA1" s="443"/>
      <c r="LTB1" s="443"/>
      <c r="LTC1" s="443"/>
      <c r="LTD1" s="443"/>
      <c r="LTE1" s="443"/>
      <c r="LTF1" s="443"/>
      <c r="LTG1" s="443"/>
      <c r="LTH1" s="443"/>
      <c r="LTI1" s="443"/>
      <c r="LTJ1" s="443"/>
      <c r="LTK1" s="443"/>
      <c r="LTL1" s="443"/>
      <c r="LTM1" s="443"/>
      <c r="LTN1" s="443"/>
      <c r="LTO1" s="443"/>
      <c r="LTP1" s="443"/>
      <c r="LTQ1" s="443"/>
      <c r="LTR1" s="443"/>
      <c r="LTS1" s="443"/>
      <c r="LTT1" s="443"/>
      <c r="LTU1" s="443"/>
      <c r="LTV1" s="443"/>
      <c r="LTW1" s="443"/>
      <c r="LTX1" s="443"/>
      <c r="LTY1" s="443"/>
      <c r="LTZ1" s="443"/>
      <c r="LUA1" s="443"/>
      <c r="LUB1" s="443"/>
      <c r="LUC1" s="443"/>
      <c r="LUD1" s="443"/>
      <c r="LUE1" s="443"/>
      <c r="LUF1" s="443"/>
      <c r="LUG1" s="443"/>
      <c r="LUH1" s="443"/>
      <c r="LUI1" s="443"/>
      <c r="LUJ1" s="443"/>
      <c r="LUK1" s="443"/>
      <c r="LUL1" s="443"/>
      <c r="LUM1" s="443"/>
      <c r="LUN1" s="443"/>
      <c r="LUO1" s="443"/>
      <c r="LUP1" s="443"/>
      <c r="LUQ1" s="443"/>
      <c r="LUR1" s="443"/>
      <c r="LUS1" s="443"/>
      <c r="LUT1" s="443"/>
      <c r="LUU1" s="443"/>
      <c r="LUV1" s="443"/>
      <c r="LUW1" s="443"/>
      <c r="LUX1" s="443"/>
      <c r="LUY1" s="443"/>
      <c r="LUZ1" s="443"/>
      <c r="LVA1" s="443"/>
      <c r="LVB1" s="443"/>
      <c r="LVC1" s="443"/>
      <c r="LVD1" s="443"/>
      <c r="LVE1" s="443"/>
      <c r="LVF1" s="443"/>
      <c r="LVG1" s="443"/>
      <c r="LVH1" s="443"/>
      <c r="LVI1" s="443"/>
      <c r="LVJ1" s="443"/>
      <c r="LVK1" s="443"/>
      <c r="LVL1" s="443"/>
      <c r="LVM1" s="443"/>
      <c r="LVN1" s="443"/>
      <c r="LVO1" s="443"/>
      <c r="LVP1" s="443"/>
      <c r="LVQ1" s="443"/>
      <c r="LVR1" s="443"/>
      <c r="LVS1" s="443"/>
      <c r="LVT1" s="443"/>
      <c r="LVU1" s="443"/>
      <c r="LVV1" s="443"/>
      <c r="LVW1" s="443"/>
      <c r="LVX1" s="443"/>
      <c r="LVY1" s="443"/>
      <c r="LVZ1" s="443"/>
      <c r="LWA1" s="443"/>
      <c r="LWB1" s="443"/>
      <c r="LWC1" s="443"/>
      <c r="LWD1" s="443"/>
      <c r="LWE1" s="443"/>
      <c r="LWF1" s="443"/>
      <c r="LWG1" s="443"/>
      <c r="LWH1" s="443"/>
      <c r="LWI1" s="443"/>
      <c r="LWJ1" s="443"/>
      <c r="LWK1" s="443"/>
      <c r="LWL1" s="443"/>
      <c r="LWM1" s="443"/>
      <c r="LWN1" s="443"/>
      <c r="LWO1" s="443"/>
      <c r="LWP1" s="443"/>
      <c r="LWQ1" s="443"/>
      <c r="LWR1" s="443"/>
      <c r="LWS1" s="443"/>
      <c r="LWT1" s="443"/>
      <c r="LWU1" s="443"/>
      <c r="LWV1" s="443"/>
      <c r="LWW1" s="443"/>
      <c r="LWX1" s="443"/>
      <c r="LWY1" s="443"/>
      <c r="LWZ1" s="443"/>
      <c r="LXA1" s="443"/>
      <c r="LXB1" s="443"/>
      <c r="LXC1" s="443"/>
      <c r="LXD1" s="443"/>
      <c r="LXE1" s="443"/>
      <c r="LXF1" s="443"/>
      <c r="LXG1" s="443"/>
      <c r="LXH1" s="443"/>
      <c r="LXI1" s="443"/>
      <c r="LXJ1" s="443"/>
      <c r="LXK1" s="443"/>
      <c r="LXL1" s="443"/>
      <c r="LXM1" s="443"/>
      <c r="LXN1" s="443"/>
      <c r="LXO1" s="443"/>
      <c r="LXP1" s="443"/>
      <c r="LXQ1" s="443"/>
      <c r="LXR1" s="443"/>
      <c r="LXS1" s="443"/>
      <c r="LXT1" s="443"/>
      <c r="LXU1" s="443"/>
      <c r="LXV1" s="443"/>
      <c r="LXW1" s="443"/>
      <c r="LXX1" s="443"/>
      <c r="LXY1" s="443"/>
      <c r="LXZ1" s="443"/>
      <c r="LYA1" s="443"/>
      <c r="LYB1" s="443"/>
      <c r="LYC1" s="443"/>
      <c r="LYD1" s="443"/>
      <c r="LYE1" s="443"/>
      <c r="LYF1" s="443"/>
      <c r="LYG1" s="443"/>
      <c r="LYH1" s="443"/>
      <c r="LYI1" s="443"/>
      <c r="LYJ1" s="443"/>
      <c r="LYK1" s="443"/>
      <c r="LYL1" s="443"/>
      <c r="LYM1" s="443"/>
      <c r="LYN1" s="443"/>
      <c r="LYO1" s="443"/>
      <c r="LYP1" s="443"/>
      <c r="LYQ1" s="443"/>
      <c r="LYR1" s="443"/>
      <c r="LYS1" s="443"/>
      <c r="LYT1" s="443"/>
      <c r="LYU1" s="443"/>
      <c r="LYV1" s="443"/>
      <c r="LYW1" s="443"/>
      <c r="LYX1" s="443"/>
      <c r="LYY1" s="443"/>
      <c r="LYZ1" s="443"/>
      <c r="LZA1" s="443"/>
      <c r="LZB1" s="443"/>
      <c r="LZC1" s="443"/>
      <c r="LZD1" s="443"/>
      <c r="LZE1" s="443"/>
      <c r="LZF1" s="443"/>
      <c r="LZG1" s="443"/>
      <c r="LZH1" s="443"/>
      <c r="LZI1" s="443"/>
      <c r="LZJ1" s="443"/>
      <c r="LZK1" s="443"/>
      <c r="LZL1" s="443"/>
      <c r="LZM1" s="443"/>
      <c r="LZN1" s="443"/>
      <c r="LZO1" s="443"/>
      <c r="LZP1" s="443"/>
      <c r="LZQ1" s="443"/>
      <c r="LZR1" s="443"/>
      <c r="LZS1" s="443"/>
      <c r="LZT1" s="443"/>
      <c r="LZU1" s="443"/>
      <c r="LZV1" s="443"/>
      <c r="LZW1" s="443"/>
      <c r="LZX1" s="443"/>
      <c r="LZY1" s="443"/>
      <c r="LZZ1" s="443"/>
      <c r="MAA1" s="443"/>
      <c r="MAB1" s="443"/>
      <c r="MAC1" s="443"/>
      <c r="MAD1" s="443"/>
      <c r="MAE1" s="443"/>
      <c r="MAF1" s="443"/>
      <c r="MAG1" s="443"/>
      <c r="MAH1" s="443"/>
      <c r="MAI1" s="443"/>
      <c r="MAJ1" s="443"/>
      <c r="MAK1" s="443"/>
      <c r="MAL1" s="443"/>
      <c r="MAM1" s="443"/>
      <c r="MAN1" s="443"/>
      <c r="MAO1" s="443"/>
      <c r="MAP1" s="443"/>
      <c r="MAQ1" s="443"/>
      <c r="MAR1" s="443"/>
      <c r="MAS1" s="443"/>
      <c r="MAT1" s="443"/>
      <c r="MAU1" s="443"/>
      <c r="MAV1" s="443"/>
      <c r="MAW1" s="443"/>
      <c r="MAX1" s="443"/>
      <c r="MAY1" s="443"/>
      <c r="MAZ1" s="443"/>
      <c r="MBA1" s="443"/>
      <c r="MBB1" s="443"/>
      <c r="MBC1" s="443"/>
      <c r="MBD1" s="443"/>
      <c r="MBE1" s="443"/>
      <c r="MBF1" s="443"/>
      <c r="MBG1" s="443"/>
      <c r="MBH1" s="443"/>
      <c r="MBI1" s="443"/>
      <c r="MBJ1" s="443"/>
      <c r="MBK1" s="443"/>
      <c r="MBL1" s="443"/>
      <c r="MBM1" s="443"/>
      <c r="MBN1" s="443"/>
      <c r="MBO1" s="443"/>
      <c r="MBP1" s="443"/>
      <c r="MBQ1" s="443"/>
      <c r="MBR1" s="443"/>
      <c r="MBS1" s="443"/>
      <c r="MBT1" s="443"/>
      <c r="MBU1" s="443"/>
      <c r="MBV1" s="443"/>
      <c r="MBW1" s="443"/>
      <c r="MBX1" s="443"/>
      <c r="MBY1" s="443"/>
      <c r="MBZ1" s="443"/>
      <c r="MCA1" s="443"/>
      <c r="MCB1" s="443"/>
      <c r="MCC1" s="443"/>
      <c r="MCD1" s="443"/>
      <c r="MCE1" s="443"/>
      <c r="MCF1" s="443"/>
      <c r="MCG1" s="443"/>
      <c r="MCH1" s="443"/>
      <c r="MCI1" s="443"/>
      <c r="MCJ1" s="443"/>
      <c r="MCK1" s="443"/>
      <c r="MCL1" s="443"/>
      <c r="MCM1" s="443"/>
      <c r="MCN1" s="443"/>
      <c r="MCO1" s="443"/>
      <c r="MCP1" s="443"/>
      <c r="MCQ1" s="443"/>
      <c r="MCR1" s="443"/>
      <c r="MCS1" s="443"/>
      <c r="MCT1" s="443"/>
      <c r="MCU1" s="443"/>
      <c r="MCV1" s="443"/>
      <c r="MCW1" s="443"/>
      <c r="MCX1" s="443"/>
      <c r="MCY1" s="443"/>
      <c r="MCZ1" s="443"/>
      <c r="MDA1" s="443"/>
      <c r="MDB1" s="443"/>
      <c r="MDC1" s="443"/>
      <c r="MDD1" s="443"/>
      <c r="MDE1" s="443"/>
      <c r="MDF1" s="443"/>
      <c r="MDG1" s="443"/>
      <c r="MDH1" s="443"/>
      <c r="MDI1" s="443"/>
      <c r="MDJ1" s="443"/>
      <c r="MDK1" s="443"/>
      <c r="MDL1" s="443"/>
      <c r="MDM1" s="443"/>
      <c r="MDN1" s="443"/>
      <c r="MDO1" s="443"/>
      <c r="MDP1" s="443"/>
      <c r="MDQ1" s="443"/>
      <c r="MDR1" s="443"/>
      <c r="MDS1" s="443"/>
      <c r="MDT1" s="443"/>
      <c r="MDU1" s="443"/>
      <c r="MDV1" s="443"/>
      <c r="MDW1" s="443"/>
      <c r="MDX1" s="443"/>
      <c r="MDY1" s="443"/>
      <c r="MDZ1" s="443"/>
      <c r="MEA1" s="443"/>
      <c r="MEB1" s="443"/>
      <c r="MEC1" s="443"/>
      <c r="MED1" s="443"/>
      <c r="MEE1" s="443"/>
      <c r="MEF1" s="443"/>
      <c r="MEG1" s="443"/>
      <c r="MEH1" s="443"/>
      <c r="MEI1" s="443"/>
      <c r="MEJ1" s="443"/>
      <c r="MEK1" s="443"/>
      <c r="MEL1" s="443"/>
      <c r="MEM1" s="443"/>
      <c r="MEN1" s="443"/>
      <c r="MEO1" s="443"/>
      <c r="MEP1" s="443"/>
      <c r="MEQ1" s="443"/>
      <c r="MER1" s="443"/>
      <c r="MES1" s="443"/>
      <c r="MET1" s="443"/>
      <c r="MEU1" s="443"/>
      <c r="MEV1" s="443"/>
      <c r="MEW1" s="443"/>
      <c r="MEX1" s="443"/>
      <c r="MEY1" s="443"/>
      <c r="MEZ1" s="443"/>
      <c r="MFA1" s="443"/>
      <c r="MFB1" s="443"/>
      <c r="MFC1" s="443"/>
      <c r="MFD1" s="443"/>
      <c r="MFE1" s="443"/>
      <c r="MFF1" s="443"/>
      <c r="MFG1" s="443"/>
      <c r="MFH1" s="443"/>
      <c r="MFI1" s="443"/>
      <c r="MFJ1" s="443"/>
      <c r="MFK1" s="443"/>
      <c r="MFL1" s="443"/>
      <c r="MFM1" s="443"/>
      <c r="MFN1" s="443"/>
      <c r="MFO1" s="443"/>
      <c r="MFP1" s="443"/>
      <c r="MFQ1" s="443"/>
      <c r="MFR1" s="443"/>
      <c r="MFS1" s="443"/>
      <c r="MFT1" s="443"/>
      <c r="MFU1" s="443"/>
      <c r="MFV1" s="443"/>
      <c r="MFW1" s="443"/>
      <c r="MFX1" s="443"/>
      <c r="MFY1" s="443"/>
      <c r="MFZ1" s="443"/>
      <c r="MGA1" s="443"/>
      <c r="MGB1" s="443"/>
      <c r="MGC1" s="443"/>
      <c r="MGD1" s="443"/>
      <c r="MGE1" s="443"/>
      <c r="MGF1" s="443"/>
      <c r="MGG1" s="443"/>
      <c r="MGH1" s="443"/>
      <c r="MGI1" s="443"/>
      <c r="MGJ1" s="443"/>
      <c r="MGK1" s="443"/>
      <c r="MGL1" s="443"/>
      <c r="MGM1" s="443"/>
      <c r="MGN1" s="443"/>
      <c r="MGO1" s="443"/>
      <c r="MGP1" s="443"/>
      <c r="MGQ1" s="443"/>
      <c r="MGR1" s="443"/>
      <c r="MGS1" s="443"/>
      <c r="MGT1" s="443"/>
      <c r="MGU1" s="443"/>
      <c r="MGV1" s="443"/>
      <c r="MGW1" s="443"/>
      <c r="MGX1" s="443"/>
      <c r="MGY1" s="443"/>
      <c r="MGZ1" s="443"/>
      <c r="MHA1" s="443"/>
      <c r="MHB1" s="443"/>
      <c r="MHC1" s="443"/>
      <c r="MHD1" s="443"/>
      <c r="MHE1" s="443"/>
      <c r="MHF1" s="443"/>
      <c r="MHG1" s="443"/>
      <c r="MHH1" s="443"/>
      <c r="MHI1" s="443"/>
      <c r="MHJ1" s="443"/>
      <c r="MHK1" s="443"/>
      <c r="MHL1" s="443"/>
      <c r="MHM1" s="443"/>
      <c r="MHN1" s="443"/>
      <c r="MHO1" s="443"/>
      <c r="MHP1" s="443"/>
      <c r="MHQ1" s="443"/>
      <c r="MHR1" s="443"/>
      <c r="MHS1" s="443"/>
      <c r="MHT1" s="443"/>
      <c r="MHU1" s="443"/>
      <c r="MHV1" s="443"/>
      <c r="MHW1" s="443"/>
      <c r="MHX1" s="443"/>
      <c r="MHY1" s="443"/>
      <c r="MHZ1" s="443"/>
      <c r="MIA1" s="443"/>
      <c r="MIB1" s="443"/>
      <c r="MIC1" s="443"/>
      <c r="MID1" s="443"/>
      <c r="MIE1" s="443"/>
      <c r="MIF1" s="443"/>
      <c r="MIG1" s="443"/>
      <c r="MIH1" s="443"/>
      <c r="MII1" s="443"/>
      <c r="MIJ1" s="443"/>
      <c r="MIK1" s="443"/>
      <c r="MIL1" s="443"/>
      <c r="MIM1" s="443"/>
      <c r="MIN1" s="443"/>
      <c r="MIO1" s="443"/>
      <c r="MIP1" s="443"/>
      <c r="MIQ1" s="443"/>
      <c r="MIR1" s="443"/>
      <c r="MIS1" s="443"/>
      <c r="MIT1" s="443"/>
      <c r="MIU1" s="443"/>
      <c r="MIV1" s="443"/>
      <c r="MIW1" s="443"/>
      <c r="MIX1" s="443"/>
      <c r="MIY1" s="443"/>
      <c r="MIZ1" s="443"/>
      <c r="MJA1" s="443"/>
      <c r="MJB1" s="443"/>
      <c r="MJC1" s="443"/>
      <c r="MJD1" s="443"/>
      <c r="MJE1" s="443"/>
      <c r="MJF1" s="443"/>
      <c r="MJG1" s="443"/>
      <c r="MJH1" s="443"/>
      <c r="MJI1" s="443"/>
      <c r="MJJ1" s="443"/>
      <c r="MJK1" s="443"/>
      <c r="MJL1" s="443"/>
      <c r="MJM1" s="443"/>
      <c r="MJN1" s="443"/>
      <c r="MJO1" s="443"/>
      <c r="MJP1" s="443"/>
      <c r="MJQ1" s="443"/>
      <c r="MJR1" s="443"/>
      <c r="MJS1" s="443"/>
      <c r="MJT1" s="443"/>
      <c r="MJU1" s="443"/>
      <c r="MJV1" s="443"/>
      <c r="MJW1" s="443"/>
      <c r="MJX1" s="443"/>
      <c r="MJY1" s="443"/>
      <c r="MJZ1" s="443"/>
      <c r="MKA1" s="443"/>
      <c r="MKB1" s="443"/>
      <c r="MKC1" s="443"/>
      <c r="MKD1" s="443"/>
      <c r="MKE1" s="443"/>
      <c r="MKF1" s="443"/>
      <c r="MKG1" s="443"/>
      <c r="MKH1" s="443"/>
      <c r="MKI1" s="443"/>
      <c r="MKJ1" s="443"/>
      <c r="MKK1" s="443"/>
      <c r="MKL1" s="443"/>
      <c r="MKM1" s="443"/>
      <c r="MKN1" s="443"/>
      <c r="MKO1" s="443"/>
      <c r="MKP1" s="443"/>
      <c r="MKQ1" s="443"/>
      <c r="MKR1" s="443"/>
      <c r="MKS1" s="443"/>
      <c r="MKT1" s="443"/>
      <c r="MKU1" s="443"/>
      <c r="MKV1" s="443"/>
      <c r="MKW1" s="443"/>
      <c r="MKX1" s="443"/>
      <c r="MKY1" s="443"/>
      <c r="MKZ1" s="443"/>
      <c r="MLA1" s="443"/>
      <c r="MLB1" s="443"/>
      <c r="MLC1" s="443"/>
      <c r="MLD1" s="443"/>
      <c r="MLE1" s="443"/>
      <c r="MLF1" s="443"/>
      <c r="MLG1" s="443"/>
      <c r="MLH1" s="443"/>
      <c r="MLI1" s="443"/>
      <c r="MLJ1" s="443"/>
      <c r="MLK1" s="443"/>
      <c r="MLL1" s="443"/>
      <c r="MLM1" s="443"/>
      <c r="MLN1" s="443"/>
      <c r="MLO1" s="443"/>
      <c r="MLP1" s="443"/>
      <c r="MLQ1" s="443"/>
      <c r="MLR1" s="443"/>
      <c r="MLS1" s="443"/>
      <c r="MLT1" s="443"/>
      <c r="MLU1" s="443"/>
      <c r="MLV1" s="443"/>
      <c r="MLW1" s="443"/>
      <c r="MLX1" s="443"/>
      <c r="MLY1" s="443"/>
      <c r="MLZ1" s="443"/>
      <c r="MMA1" s="443"/>
      <c r="MMB1" s="443"/>
      <c r="MMC1" s="443"/>
      <c r="MMD1" s="443"/>
      <c r="MME1" s="443"/>
      <c r="MMF1" s="443"/>
      <c r="MMG1" s="443"/>
      <c r="MMH1" s="443"/>
      <c r="MMI1" s="443"/>
      <c r="MMJ1" s="443"/>
      <c r="MMK1" s="443"/>
      <c r="MML1" s="443"/>
      <c r="MMM1" s="443"/>
      <c r="MMN1" s="443"/>
      <c r="MMO1" s="443"/>
      <c r="MMP1" s="443"/>
      <c r="MMQ1" s="443"/>
      <c r="MMR1" s="443"/>
      <c r="MMS1" s="443"/>
      <c r="MMT1" s="443"/>
      <c r="MMU1" s="443"/>
      <c r="MMV1" s="443"/>
      <c r="MMW1" s="443"/>
      <c r="MMX1" s="443"/>
      <c r="MMY1" s="443"/>
      <c r="MMZ1" s="443"/>
      <c r="MNA1" s="443"/>
      <c r="MNB1" s="443"/>
      <c r="MNC1" s="443"/>
      <c r="MND1" s="443"/>
      <c r="MNE1" s="443"/>
      <c r="MNF1" s="443"/>
      <c r="MNG1" s="443"/>
      <c r="MNH1" s="443"/>
      <c r="MNI1" s="443"/>
      <c r="MNJ1" s="443"/>
      <c r="MNK1" s="443"/>
      <c r="MNL1" s="443"/>
      <c r="MNM1" s="443"/>
      <c r="MNN1" s="443"/>
      <c r="MNO1" s="443"/>
      <c r="MNP1" s="443"/>
      <c r="MNQ1" s="443"/>
      <c r="MNR1" s="443"/>
      <c r="MNS1" s="443"/>
      <c r="MNT1" s="443"/>
      <c r="MNU1" s="443"/>
      <c r="MNV1" s="443"/>
      <c r="MNW1" s="443"/>
      <c r="MNX1" s="443"/>
      <c r="MNY1" s="443"/>
      <c r="MNZ1" s="443"/>
      <c r="MOA1" s="443"/>
      <c r="MOB1" s="443"/>
      <c r="MOC1" s="443"/>
      <c r="MOD1" s="443"/>
      <c r="MOE1" s="443"/>
      <c r="MOF1" s="443"/>
      <c r="MOG1" s="443"/>
      <c r="MOH1" s="443"/>
      <c r="MOI1" s="443"/>
      <c r="MOJ1" s="443"/>
      <c r="MOK1" s="443"/>
      <c r="MOL1" s="443"/>
      <c r="MOM1" s="443"/>
      <c r="MON1" s="443"/>
      <c r="MOO1" s="443"/>
      <c r="MOP1" s="443"/>
      <c r="MOQ1" s="443"/>
      <c r="MOR1" s="443"/>
      <c r="MOS1" s="443"/>
      <c r="MOT1" s="443"/>
      <c r="MOU1" s="443"/>
      <c r="MOV1" s="443"/>
      <c r="MOW1" s="443"/>
      <c r="MOX1" s="443"/>
      <c r="MOY1" s="443"/>
      <c r="MOZ1" s="443"/>
      <c r="MPA1" s="443"/>
      <c r="MPB1" s="443"/>
      <c r="MPC1" s="443"/>
      <c r="MPD1" s="443"/>
      <c r="MPE1" s="443"/>
      <c r="MPF1" s="443"/>
      <c r="MPG1" s="443"/>
      <c r="MPH1" s="443"/>
      <c r="MPI1" s="443"/>
      <c r="MPJ1" s="443"/>
      <c r="MPK1" s="443"/>
      <c r="MPL1" s="443"/>
      <c r="MPM1" s="443"/>
      <c r="MPN1" s="443"/>
      <c r="MPO1" s="443"/>
      <c r="MPP1" s="443"/>
      <c r="MPQ1" s="443"/>
      <c r="MPR1" s="443"/>
      <c r="MPS1" s="443"/>
      <c r="MPT1" s="443"/>
      <c r="MPU1" s="443"/>
      <c r="MPV1" s="443"/>
      <c r="MPW1" s="443"/>
      <c r="MPX1" s="443"/>
      <c r="MPY1" s="443"/>
      <c r="MPZ1" s="443"/>
      <c r="MQA1" s="443"/>
      <c r="MQB1" s="443"/>
      <c r="MQC1" s="443"/>
      <c r="MQD1" s="443"/>
      <c r="MQE1" s="443"/>
      <c r="MQF1" s="443"/>
      <c r="MQG1" s="443"/>
      <c r="MQH1" s="443"/>
      <c r="MQI1" s="443"/>
      <c r="MQJ1" s="443"/>
      <c r="MQK1" s="443"/>
      <c r="MQL1" s="443"/>
      <c r="MQM1" s="443"/>
      <c r="MQN1" s="443"/>
      <c r="MQO1" s="443"/>
      <c r="MQP1" s="443"/>
      <c r="MQQ1" s="443"/>
      <c r="MQR1" s="443"/>
      <c r="MQS1" s="443"/>
      <c r="MQT1" s="443"/>
      <c r="MQU1" s="443"/>
      <c r="MQV1" s="443"/>
      <c r="MQW1" s="443"/>
      <c r="MQX1" s="443"/>
      <c r="MQY1" s="443"/>
      <c r="MQZ1" s="443"/>
      <c r="MRA1" s="443"/>
      <c r="MRB1" s="443"/>
      <c r="MRC1" s="443"/>
      <c r="MRD1" s="443"/>
      <c r="MRE1" s="443"/>
      <c r="MRF1" s="443"/>
      <c r="MRG1" s="443"/>
      <c r="MRH1" s="443"/>
      <c r="MRI1" s="443"/>
      <c r="MRJ1" s="443"/>
      <c r="MRK1" s="443"/>
      <c r="MRL1" s="443"/>
      <c r="MRM1" s="443"/>
      <c r="MRN1" s="443"/>
      <c r="MRO1" s="443"/>
      <c r="MRP1" s="443"/>
      <c r="MRQ1" s="443"/>
      <c r="MRR1" s="443"/>
      <c r="MRS1" s="443"/>
      <c r="MRT1" s="443"/>
      <c r="MRU1" s="443"/>
      <c r="MRV1" s="443"/>
      <c r="MRW1" s="443"/>
      <c r="MRX1" s="443"/>
      <c r="MRY1" s="443"/>
      <c r="MRZ1" s="443"/>
      <c r="MSA1" s="443"/>
      <c r="MSB1" s="443"/>
      <c r="MSC1" s="443"/>
      <c r="MSD1" s="443"/>
      <c r="MSE1" s="443"/>
      <c r="MSF1" s="443"/>
      <c r="MSG1" s="443"/>
      <c r="MSH1" s="443"/>
      <c r="MSI1" s="443"/>
      <c r="MSJ1" s="443"/>
      <c r="MSK1" s="443"/>
      <c r="MSL1" s="443"/>
      <c r="MSM1" s="443"/>
      <c r="MSN1" s="443"/>
      <c r="MSO1" s="443"/>
      <c r="MSP1" s="443"/>
      <c r="MSQ1" s="443"/>
      <c r="MSR1" s="443"/>
      <c r="MSS1" s="443"/>
      <c r="MST1" s="443"/>
      <c r="MSU1" s="443"/>
      <c r="MSV1" s="443"/>
      <c r="MSW1" s="443"/>
      <c r="MSX1" s="443"/>
      <c r="MSY1" s="443"/>
      <c r="MSZ1" s="443"/>
      <c r="MTA1" s="443"/>
      <c r="MTB1" s="443"/>
      <c r="MTC1" s="443"/>
      <c r="MTD1" s="443"/>
      <c r="MTE1" s="443"/>
      <c r="MTF1" s="443"/>
      <c r="MTG1" s="443"/>
      <c r="MTH1" s="443"/>
      <c r="MTI1" s="443"/>
      <c r="MTJ1" s="443"/>
      <c r="MTK1" s="443"/>
      <c r="MTL1" s="443"/>
      <c r="MTM1" s="443"/>
      <c r="MTN1" s="443"/>
      <c r="MTO1" s="443"/>
      <c r="MTP1" s="443"/>
      <c r="MTQ1" s="443"/>
      <c r="MTR1" s="443"/>
      <c r="MTS1" s="443"/>
      <c r="MTT1" s="443"/>
      <c r="MTU1" s="443"/>
      <c r="MTV1" s="443"/>
      <c r="MTW1" s="443"/>
      <c r="MTX1" s="443"/>
      <c r="MTY1" s="443"/>
      <c r="MTZ1" s="443"/>
      <c r="MUA1" s="443"/>
      <c r="MUB1" s="443"/>
      <c r="MUC1" s="443"/>
      <c r="MUD1" s="443"/>
      <c r="MUE1" s="443"/>
      <c r="MUF1" s="443"/>
      <c r="MUG1" s="443"/>
      <c r="MUH1" s="443"/>
      <c r="MUI1" s="443"/>
      <c r="MUJ1" s="443"/>
      <c r="MUK1" s="443"/>
      <c r="MUL1" s="443"/>
      <c r="MUM1" s="443"/>
      <c r="MUN1" s="443"/>
      <c r="MUO1" s="443"/>
      <c r="MUP1" s="443"/>
      <c r="MUQ1" s="443"/>
      <c r="MUR1" s="443"/>
      <c r="MUS1" s="443"/>
      <c r="MUT1" s="443"/>
      <c r="MUU1" s="443"/>
      <c r="MUV1" s="443"/>
      <c r="MUW1" s="443"/>
      <c r="MUX1" s="443"/>
      <c r="MUY1" s="443"/>
      <c r="MUZ1" s="443"/>
      <c r="MVA1" s="443"/>
      <c r="MVB1" s="443"/>
      <c r="MVC1" s="443"/>
      <c r="MVD1" s="443"/>
      <c r="MVE1" s="443"/>
      <c r="MVF1" s="443"/>
      <c r="MVG1" s="443"/>
      <c r="MVH1" s="443"/>
      <c r="MVI1" s="443"/>
      <c r="MVJ1" s="443"/>
      <c r="MVK1" s="443"/>
      <c r="MVL1" s="443"/>
      <c r="MVM1" s="443"/>
      <c r="MVN1" s="443"/>
      <c r="MVO1" s="443"/>
      <c r="MVP1" s="443"/>
      <c r="MVQ1" s="443"/>
      <c r="MVR1" s="443"/>
      <c r="MVS1" s="443"/>
      <c r="MVT1" s="443"/>
      <c r="MVU1" s="443"/>
      <c r="MVV1" s="443"/>
      <c r="MVW1" s="443"/>
      <c r="MVX1" s="443"/>
      <c r="MVY1" s="443"/>
      <c r="MVZ1" s="443"/>
      <c r="MWA1" s="443"/>
      <c r="MWB1" s="443"/>
      <c r="MWC1" s="443"/>
      <c r="MWD1" s="443"/>
      <c r="MWE1" s="443"/>
      <c r="MWF1" s="443"/>
      <c r="MWG1" s="443"/>
      <c r="MWH1" s="443"/>
      <c r="MWI1" s="443"/>
      <c r="MWJ1" s="443"/>
      <c r="MWK1" s="443"/>
      <c r="MWL1" s="443"/>
      <c r="MWM1" s="443"/>
      <c r="MWN1" s="443"/>
      <c r="MWO1" s="443"/>
      <c r="MWP1" s="443"/>
      <c r="MWQ1" s="443"/>
      <c r="MWR1" s="443"/>
      <c r="MWS1" s="443"/>
      <c r="MWT1" s="443"/>
      <c r="MWU1" s="443"/>
      <c r="MWV1" s="443"/>
      <c r="MWW1" s="443"/>
      <c r="MWX1" s="443"/>
      <c r="MWY1" s="443"/>
      <c r="MWZ1" s="443"/>
      <c r="MXA1" s="443"/>
      <c r="MXB1" s="443"/>
      <c r="MXC1" s="443"/>
      <c r="MXD1" s="443"/>
      <c r="MXE1" s="443"/>
      <c r="MXF1" s="443"/>
      <c r="MXG1" s="443"/>
      <c r="MXH1" s="443"/>
      <c r="MXI1" s="443"/>
      <c r="MXJ1" s="443"/>
      <c r="MXK1" s="443"/>
      <c r="MXL1" s="443"/>
      <c r="MXM1" s="443"/>
      <c r="MXN1" s="443"/>
      <c r="MXO1" s="443"/>
      <c r="MXP1" s="443"/>
      <c r="MXQ1" s="443"/>
      <c r="MXR1" s="443"/>
      <c r="MXS1" s="443"/>
      <c r="MXT1" s="443"/>
      <c r="MXU1" s="443"/>
      <c r="MXV1" s="443"/>
      <c r="MXW1" s="443"/>
      <c r="MXX1" s="443"/>
      <c r="MXY1" s="443"/>
      <c r="MXZ1" s="443"/>
      <c r="MYA1" s="443"/>
      <c r="MYB1" s="443"/>
      <c r="MYC1" s="443"/>
      <c r="MYD1" s="443"/>
      <c r="MYE1" s="443"/>
      <c r="MYF1" s="443"/>
      <c r="MYG1" s="443"/>
      <c r="MYH1" s="443"/>
      <c r="MYI1" s="443"/>
      <c r="MYJ1" s="443"/>
      <c r="MYK1" s="443"/>
      <c r="MYL1" s="443"/>
      <c r="MYM1" s="443"/>
      <c r="MYN1" s="443"/>
      <c r="MYO1" s="443"/>
      <c r="MYP1" s="443"/>
      <c r="MYQ1" s="443"/>
      <c r="MYR1" s="443"/>
      <c r="MYS1" s="443"/>
      <c r="MYT1" s="443"/>
      <c r="MYU1" s="443"/>
      <c r="MYV1" s="443"/>
      <c r="MYW1" s="443"/>
      <c r="MYX1" s="443"/>
      <c r="MYY1" s="443"/>
      <c r="MYZ1" s="443"/>
      <c r="MZA1" s="443"/>
      <c r="MZB1" s="443"/>
      <c r="MZC1" s="443"/>
      <c r="MZD1" s="443"/>
      <c r="MZE1" s="443"/>
      <c r="MZF1" s="443"/>
      <c r="MZG1" s="443"/>
      <c r="MZH1" s="443"/>
      <c r="MZI1" s="443"/>
      <c r="MZJ1" s="443"/>
      <c r="MZK1" s="443"/>
      <c r="MZL1" s="443"/>
      <c r="MZM1" s="443"/>
      <c r="MZN1" s="443"/>
      <c r="MZO1" s="443"/>
      <c r="MZP1" s="443"/>
      <c r="MZQ1" s="443"/>
      <c r="MZR1" s="443"/>
      <c r="MZS1" s="443"/>
      <c r="MZT1" s="443"/>
      <c r="MZU1" s="443"/>
      <c r="MZV1" s="443"/>
      <c r="MZW1" s="443"/>
      <c r="MZX1" s="443"/>
      <c r="MZY1" s="443"/>
      <c r="MZZ1" s="443"/>
      <c r="NAA1" s="443"/>
      <c r="NAB1" s="443"/>
      <c r="NAC1" s="443"/>
      <c r="NAD1" s="443"/>
      <c r="NAE1" s="443"/>
      <c r="NAF1" s="443"/>
      <c r="NAG1" s="443"/>
      <c r="NAH1" s="443"/>
      <c r="NAI1" s="443"/>
      <c r="NAJ1" s="443"/>
      <c r="NAK1" s="443"/>
      <c r="NAL1" s="443"/>
      <c r="NAM1" s="443"/>
      <c r="NAN1" s="443"/>
      <c r="NAO1" s="443"/>
      <c r="NAP1" s="443"/>
      <c r="NAQ1" s="443"/>
      <c r="NAR1" s="443"/>
      <c r="NAS1" s="443"/>
      <c r="NAT1" s="443"/>
      <c r="NAU1" s="443"/>
      <c r="NAV1" s="443"/>
      <c r="NAW1" s="443"/>
      <c r="NAX1" s="443"/>
      <c r="NAY1" s="443"/>
      <c r="NAZ1" s="443"/>
      <c r="NBA1" s="443"/>
      <c r="NBB1" s="443"/>
      <c r="NBC1" s="443"/>
      <c r="NBD1" s="443"/>
      <c r="NBE1" s="443"/>
      <c r="NBF1" s="443"/>
      <c r="NBG1" s="443"/>
      <c r="NBH1" s="443"/>
      <c r="NBI1" s="443"/>
      <c r="NBJ1" s="443"/>
      <c r="NBK1" s="443"/>
      <c r="NBL1" s="443"/>
      <c r="NBM1" s="443"/>
      <c r="NBN1" s="443"/>
      <c r="NBO1" s="443"/>
      <c r="NBP1" s="443"/>
      <c r="NBQ1" s="443"/>
      <c r="NBR1" s="443"/>
      <c r="NBS1" s="443"/>
      <c r="NBT1" s="443"/>
      <c r="NBU1" s="443"/>
      <c r="NBV1" s="443"/>
      <c r="NBW1" s="443"/>
      <c r="NBX1" s="443"/>
      <c r="NBY1" s="443"/>
      <c r="NBZ1" s="443"/>
      <c r="NCA1" s="443"/>
      <c r="NCB1" s="443"/>
      <c r="NCC1" s="443"/>
      <c r="NCD1" s="443"/>
      <c r="NCE1" s="443"/>
      <c r="NCF1" s="443"/>
      <c r="NCG1" s="443"/>
      <c r="NCH1" s="443"/>
      <c r="NCI1" s="443"/>
      <c r="NCJ1" s="443"/>
      <c r="NCK1" s="443"/>
      <c r="NCL1" s="443"/>
      <c r="NCM1" s="443"/>
      <c r="NCN1" s="443"/>
      <c r="NCO1" s="443"/>
      <c r="NCP1" s="443"/>
      <c r="NCQ1" s="443"/>
      <c r="NCR1" s="443"/>
      <c r="NCS1" s="443"/>
      <c r="NCT1" s="443"/>
      <c r="NCU1" s="443"/>
      <c r="NCV1" s="443"/>
      <c r="NCW1" s="443"/>
      <c r="NCX1" s="443"/>
      <c r="NCY1" s="443"/>
      <c r="NCZ1" s="443"/>
      <c r="NDA1" s="443"/>
      <c r="NDB1" s="443"/>
      <c r="NDC1" s="443"/>
      <c r="NDD1" s="443"/>
      <c r="NDE1" s="443"/>
      <c r="NDF1" s="443"/>
      <c r="NDG1" s="443"/>
      <c r="NDH1" s="443"/>
      <c r="NDI1" s="443"/>
      <c r="NDJ1" s="443"/>
      <c r="NDK1" s="443"/>
      <c r="NDL1" s="443"/>
      <c r="NDM1" s="443"/>
      <c r="NDN1" s="443"/>
      <c r="NDO1" s="443"/>
      <c r="NDP1" s="443"/>
      <c r="NDQ1" s="443"/>
      <c r="NDR1" s="443"/>
      <c r="NDS1" s="443"/>
      <c r="NDT1" s="443"/>
      <c r="NDU1" s="443"/>
      <c r="NDV1" s="443"/>
      <c r="NDW1" s="443"/>
      <c r="NDX1" s="443"/>
      <c r="NDY1" s="443"/>
      <c r="NDZ1" s="443"/>
      <c r="NEA1" s="443"/>
      <c r="NEB1" s="443"/>
      <c r="NEC1" s="443"/>
      <c r="NED1" s="443"/>
      <c r="NEE1" s="443"/>
      <c r="NEF1" s="443"/>
      <c r="NEG1" s="443"/>
      <c r="NEH1" s="443"/>
      <c r="NEI1" s="443"/>
      <c r="NEJ1" s="443"/>
      <c r="NEK1" s="443"/>
      <c r="NEL1" s="443"/>
      <c r="NEM1" s="443"/>
      <c r="NEN1" s="443"/>
      <c r="NEO1" s="443"/>
      <c r="NEP1" s="443"/>
      <c r="NEQ1" s="443"/>
      <c r="NER1" s="443"/>
      <c r="NES1" s="443"/>
      <c r="NET1" s="443"/>
      <c r="NEU1" s="443"/>
      <c r="NEV1" s="443"/>
      <c r="NEW1" s="443"/>
      <c r="NEX1" s="443"/>
      <c r="NEY1" s="443"/>
      <c r="NEZ1" s="443"/>
      <c r="NFA1" s="443"/>
      <c r="NFB1" s="443"/>
      <c r="NFC1" s="443"/>
      <c r="NFD1" s="443"/>
      <c r="NFE1" s="443"/>
      <c r="NFF1" s="443"/>
      <c r="NFG1" s="443"/>
      <c r="NFH1" s="443"/>
      <c r="NFI1" s="443"/>
      <c r="NFJ1" s="443"/>
      <c r="NFK1" s="443"/>
      <c r="NFL1" s="443"/>
      <c r="NFM1" s="443"/>
      <c r="NFN1" s="443"/>
      <c r="NFO1" s="443"/>
      <c r="NFP1" s="443"/>
      <c r="NFQ1" s="443"/>
      <c r="NFR1" s="443"/>
      <c r="NFS1" s="443"/>
      <c r="NFT1" s="443"/>
      <c r="NFU1" s="443"/>
      <c r="NFV1" s="443"/>
      <c r="NFW1" s="443"/>
      <c r="NFX1" s="443"/>
      <c r="NFY1" s="443"/>
      <c r="NFZ1" s="443"/>
      <c r="NGA1" s="443"/>
      <c r="NGB1" s="443"/>
      <c r="NGC1" s="443"/>
      <c r="NGD1" s="443"/>
      <c r="NGE1" s="443"/>
      <c r="NGF1" s="443"/>
      <c r="NGG1" s="443"/>
      <c r="NGH1" s="443"/>
      <c r="NGI1" s="443"/>
      <c r="NGJ1" s="443"/>
      <c r="NGK1" s="443"/>
      <c r="NGL1" s="443"/>
      <c r="NGM1" s="443"/>
      <c r="NGN1" s="443"/>
      <c r="NGO1" s="443"/>
      <c r="NGP1" s="443"/>
      <c r="NGQ1" s="443"/>
      <c r="NGR1" s="443"/>
      <c r="NGS1" s="443"/>
      <c r="NGT1" s="443"/>
      <c r="NGU1" s="443"/>
      <c r="NGV1" s="443"/>
      <c r="NGW1" s="443"/>
      <c r="NGX1" s="443"/>
      <c r="NGY1" s="443"/>
      <c r="NGZ1" s="443"/>
      <c r="NHA1" s="443"/>
      <c r="NHB1" s="443"/>
      <c r="NHC1" s="443"/>
      <c r="NHD1" s="443"/>
      <c r="NHE1" s="443"/>
      <c r="NHF1" s="443"/>
      <c r="NHG1" s="443"/>
      <c r="NHH1" s="443"/>
      <c r="NHI1" s="443"/>
      <c r="NHJ1" s="443"/>
      <c r="NHK1" s="443"/>
      <c r="NHL1" s="443"/>
      <c r="NHM1" s="443"/>
      <c r="NHN1" s="443"/>
      <c r="NHO1" s="443"/>
      <c r="NHP1" s="443"/>
      <c r="NHQ1" s="443"/>
      <c r="NHR1" s="443"/>
      <c r="NHS1" s="443"/>
      <c r="NHT1" s="443"/>
      <c r="NHU1" s="443"/>
      <c r="NHV1" s="443"/>
      <c r="NHW1" s="443"/>
      <c r="NHX1" s="443"/>
      <c r="NHY1" s="443"/>
      <c r="NHZ1" s="443"/>
      <c r="NIA1" s="443"/>
      <c r="NIB1" s="443"/>
      <c r="NIC1" s="443"/>
      <c r="NID1" s="443"/>
      <c r="NIE1" s="443"/>
      <c r="NIF1" s="443"/>
      <c r="NIG1" s="443"/>
      <c r="NIH1" s="443"/>
      <c r="NII1" s="443"/>
      <c r="NIJ1" s="443"/>
      <c r="NIK1" s="443"/>
      <c r="NIL1" s="443"/>
      <c r="NIM1" s="443"/>
      <c r="NIN1" s="443"/>
      <c r="NIO1" s="443"/>
      <c r="NIP1" s="443"/>
      <c r="NIQ1" s="443"/>
      <c r="NIR1" s="443"/>
      <c r="NIS1" s="443"/>
      <c r="NIT1" s="443"/>
      <c r="NIU1" s="443"/>
      <c r="NIV1" s="443"/>
      <c r="NIW1" s="443"/>
      <c r="NIX1" s="443"/>
      <c r="NIY1" s="443"/>
      <c r="NIZ1" s="443"/>
      <c r="NJA1" s="443"/>
      <c r="NJB1" s="443"/>
      <c r="NJC1" s="443"/>
      <c r="NJD1" s="443"/>
      <c r="NJE1" s="443"/>
      <c r="NJF1" s="443"/>
      <c r="NJG1" s="443"/>
      <c r="NJH1" s="443"/>
      <c r="NJI1" s="443"/>
      <c r="NJJ1" s="443"/>
      <c r="NJK1" s="443"/>
      <c r="NJL1" s="443"/>
      <c r="NJM1" s="443"/>
      <c r="NJN1" s="443"/>
      <c r="NJO1" s="443"/>
      <c r="NJP1" s="443"/>
      <c r="NJQ1" s="443"/>
      <c r="NJR1" s="443"/>
      <c r="NJS1" s="443"/>
      <c r="NJT1" s="443"/>
      <c r="NJU1" s="443"/>
      <c r="NJV1" s="443"/>
      <c r="NJW1" s="443"/>
      <c r="NJX1" s="443"/>
      <c r="NJY1" s="443"/>
      <c r="NJZ1" s="443"/>
      <c r="NKA1" s="443"/>
      <c r="NKB1" s="443"/>
      <c r="NKC1" s="443"/>
      <c r="NKD1" s="443"/>
      <c r="NKE1" s="443"/>
      <c r="NKF1" s="443"/>
      <c r="NKG1" s="443"/>
      <c r="NKH1" s="443"/>
      <c r="NKI1" s="443"/>
      <c r="NKJ1" s="443"/>
      <c r="NKK1" s="443"/>
      <c r="NKL1" s="443"/>
      <c r="NKM1" s="443"/>
      <c r="NKN1" s="443"/>
      <c r="NKO1" s="443"/>
      <c r="NKP1" s="443"/>
      <c r="NKQ1" s="443"/>
      <c r="NKR1" s="443"/>
      <c r="NKS1" s="443"/>
      <c r="NKT1" s="443"/>
      <c r="NKU1" s="443"/>
      <c r="NKV1" s="443"/>
      <c r="NKW1" s="443"/>
      <c r="NKX1" s="443"/>
      <c r="NKY1" s="443"/>
      <c r="NKZ1" s="443"/>
      <c r="NLA1" s="443"/>
      <c r="NLB1" s="443"/>
      <c r="NLC1" s="443"/>
      <c r="NLD1" s="443"/>
      <c r="NLE1" s="443"/>
      <c r="NLF1" s="443"/>
      <c r="NLG1" s="443"/>
      <c r="NLH1" s="443"/>
      <c r="NLI1" s="443"/>
      <c r="NLJ1" s="443"/>
      <c r="NLK1" s="443"/>
      <c r="NLL1" s="443"/>
      <c r="NLM1" s="443"/>
      <c r="NLN1" s="443"/>
      <c r="NLO1" s="443"/>
      <c r="NLP1" s="443"/>
      <c r="NLQ1" s="443"/>
      <c r="NLR1" s="443"/>
      <c r="NLS1" s="443"/>
      <c r="NLT1" s="443"/>
      <c r="NLU1" s="443"/>
      <c r="NLV1" s="443"/>
      <c r="NLW1" s="443"/>
      <c r="NLX1" s="443"/>
      <c r="NLY1" s="443"/>
      <c r="NLZ1" s="443"/>
      <c r="NMA1" s="443"/>
      <c r="NMB1" s="443"/>
      <c r="NMC1" s="443"/>
      <c r="NMD1" s="443"/>
      <c r="NME1" s="443"/>
      <c r="NMF1" s="443"/>
      <c r="NMG1" s="443"/>
      <c r="NMH1" s="443"/>
      <c r="NMI1" s="443"/>
      <c r="NMJ1" s="443"/>
      <c r="NMK1" s="443"/>
      <c r="NML1" s="443"/>
      <c r="NMM1" s="443"/>
      <c r="NMN1" s="443"/>
      <c r="NMO1" s="443"/>
      <c r="NMP1" s="443"/>
      <c r="NMQ1" s="443"/>
      <c r="NMR1" s="443"/>
      <c r="NMS1" s="443"/>
      <c r="NMT1" s="443"/>
      <c r="NMU1" s="443"/>
      <c r="NMV1" s="443"/>
      <c r="NMW1" s="443"/>
      <c r="NMX1" s="443"/>
      <c r="NMY1" s="443"/>
      <c r="NMZ1" s="443"/>
      <c r="NNA1" s="443"/>
      <c r="NNB1" s="443"/>
      <c r="NNC1" s="443"/>
      <c r="NND1" s="443"/>
      <c r="NNE1" s="443"/>
      <c r="NNF1" s="443"/>
      <c r="NNG1" s="443"/>
      <c r="NNH1" s="443"/>
      <c r="NNI1" s="443"/>
      <c r="NNJ1" s="443"/>
      <c r="NNK1" s="443"/>
      <c r="NNL1" s="443"/>
      <c r="NNM1" s="443"/>
      <c r="NNN1" s="443"/>
      <c r="NNO1" s="443"/>
      <c r="NNP1" s="443"/>
      <c r="NNQ1" s="443"/>
      <c r="NNR1" s="443"/>
      <c r="NNS1" s="443"/>
      <c r="NNT1" s="443"/>
      <c r="NNU1" s="443"/>
      <c r="NNV1" s="443"/>
      <c r="NNW1" s="443"/>
      <c r="NNX1" s="443"/>
      <c r="NNY1" s="443"/>
      <c r="NNZ1" s="443"/>
      <c r="NOA1" s="443"/>
      <c r="NOB1" s="443"/>
      <c r="NOC1" s="443"/>
      <c r="NOD1" s="443"/>
      <c r="NOE1" s="443"/>
      <c r="NOF1" s="443"/>
      <c r="NOG1" s="443"/>
      <c r="NOH1" s="443"/>
      <c r="NOI1" s="443"/>
      <c r="NOJ1" s="443"/>
      <c r="NOK1" s="443"/>
      <c r="NOL1" s="443"/>
      <c r="NOM1" s="443"/>
      <c r="NON1" s="443"/>
      <c r="NOO1" s="443"/>
      <c r="NOP1" s="443"/>
      <c r="NOQ1" s="443"/>
      <c r="NOR1" s="443"/>
      <c r="NOS1" s="443"/>
      <c r="NOT1" s="443"/>
      <c r="NOU1" s="443"/>
      <c r="NOV1" s="443"/>
      <c r="NOW1" s="443"/>
      <c r="NOX1" s="443"/>
      <c r="NOY1" s="443"/>
      <c r="NOZ1" s="443"/>
      <c r="NPA1" s="443"/>
      <c r="NPB1" s="443"/>
      <c r="NPC1" s="443"/>
      <c r="NPD1" s="443"/>
      <c r="NPE1" s="443"/>
      <c r="NPF1" s="443"/>
      <c r="NPG1" s="443"/>
      <c r="NPH1" s="443"/>
      <c r="NPI1" s="443"/>
      <c r="NPJ1" s="443"/>
      <c r="NPK1" s="443"/>
      <c r="NPL1" s="443"/>
      <c r="NPM1" s="443"/>
      <c r="NPN1" s="443"/>
      <c r="NPO1" s="443"/>
      <c r="NPP1" s="443"/>
      <c r="NPQ1" s="443"/>
      <c r="NPR1" s="443"/>
      <c r="NPS1" s="443"/>
      <c r="NPT1" s="443"/>
      <c r="NPU1" s="443"/>
      <c r="NPV1" s="443"/>
      <c r="NPW1" s="443"/>
      <c r="NPX1" s="443"/>
      <c r="NPY1" s="443"/>
      <c r="NPZ1" s="443"/>
      <c r="NQA1" s="443"/>
      <c r="NQB1" s="443"/>
      <c r="NQC1" s="443"/>
      <c r="NQD1" s="443"/>
      <c r="NQE1" s="443"/>
      <c r="NQF1" s="443"/>
      <c r="NQG1" s="443"/>
      <c r="NQH1" s="443"/>
      <c r="NQI1" s="443"/>
      <c r="NQJ1" s="443"/>
      <c r="NQK1" s="443"/>
      <c r="NQL1" s="443"/>
      <c r="NQM1" s="443"/>
      <c r="NQN1" s="443"/>
      <c r="NQO1" s="443"/>
      <c r="NQP1" s="443"/>
      <c r="NQQ1" s="443"/>
      <c r="NQR1" s="443"/>
      <c r="NQS1" s="443"/>
      <c r="NQT1" s="443"/>
      <c r="NQU1" s="443"/>
      <c r="NQV1" s="443"/>
      <c r="NQW1" s="443"/>
      <c r="NQX1" s="443"/>
      <c r="NQY1" s="443"/>
      <c r="NQZ1" s="443"/>
      <c r="NRA1" s="443"/>
      <c r="NRB1" s="443"/>
      <c r="NRC1" s="443"/>
      <c r="NRD1" s="443"/>
      <c r="NRE1" s="443"/>
      <c r="NRF1" s="443"/>
      <c r="NRG1" s="443"/>
      <c r="NRH1" s="443"/>
      <c r="NRI1" s="443"/>
      <c r="NRJ1" s="443"/>
      <c r="NRK1" s="443"/>
      <c r="NRL1" s="443"/>
      <c r="NRM1" s="443"/>
      <c r="NRN1" s="443"/>
      <c r="NRO1" s="443"/>
      <c r="NRP1" s="443"/>
      <c r="NRQ1" s="443"/>
      <c r="NRR1" s="443"/>
      <c r="NRS1" s="443"/>
      <c r="NRT1" s="443"/>
      <c r="NRU1" s="443"/>
      <c r="NRV1" s="443"/>
      <c r="NRW1" s="443"/>
      <c r="NRX1" s="443"/>
      <c r="NRY1" s="443"/>
      <c r="NRZ1" s="443"/>
      <c r="NSA1" s="443"/>
      <c r="NSB1" s="443"/>
      <c r="NSC1" s="443"/>
      <c r="NSD1" s="443"/>
      <c r="NSE1" s="443"/>
      <c r="NSF1" s="443"/>
      <c r="NSG1" s="443"/>
      <c r="NSH1" s="443"/>
      <c r="NSI1" s="443"/>
      <c r="NSJ1" s="443"/>
      <c r="NSK1" s="443"/>
      <c r="NSL1" s="443"/>
      <c r="NSM1" s="443"/>
      <c r="NSN1" s="443"/>
      <c r="NSO1" s="443"/>
      <c r="NSP1" s="443"/>
      <c r="NSQ1" s="443"/>
      <c r="NSR1" s="443"/>
      <c r="NSS1" s="443"/>
      <c r="NST1" s="443"/>
      <c r="NSU1" s="443"/>
      <c r="NSV1" s="443"/>
      <c r="NSW1" s="443"/>
      <c r="NSX1" s="443"/>
      <c r="NSY1" s="443"/>
      <c r="NSZ1" s="443"/>
      <c r="NTA1" s="443"/>
      <c r="NTB1" s="443"/>
      <c r="NTC1" s="443"/>
      <c r="NTD1" s="443"/>
      <c r="NTE1" s="443"/>
      <c r="NTF1" s="443"/>
      <c r="NTG1" s="443"/>
      <c r="NTH1" s="443"/>
      <c r="NTI1" s="443"/>
      <c r="NTJ1" s="443"/>
      <c r="NTK1" s="443"/>
      <c r="NTL1" s="443"/>
      <c r="NTM1" s="443"/>
      <c r="NTN1" s="443"/>
      <c r="NTO1" s="443"/>
      <c r="NTP1" s="443"/>
      <c r="NTQ1" s="443"/>
      <c r="NTR1" s="443"/>
      <c r="NTS1" s="443"/>
      <c r="NTT1" s="443"/>
      <c r="NTU1" s="443"/>
      <c r="NTV1" s="443"/>
      <c r="NTW1" s="443"/>
      <c r="NTX1" s="443"/>
      <c r="NTY1" s="443"/>
      <c r="NTZ1" s="443"/>
      <c r="NUA1" s="443"/>
      <c r="NUB1" s="443"/>
      <c r="NUC1" s="443"/>
      <c r="NUD1" s="443"/>
      <c r="NUE1" s="443"/>
      <c r="NUF1" s="443"/>
      <c r="NUG1" s="443"/>
      <c r="NUH1" s="443"/>
      <c r="NUI1" s="443"/>
      <c r="NUJ1" s="443"/>
      <c r="NUK1" s="443"/>
      <c r="NUL1" s="443"/>
      <c r="NUM1" s="443"/>
      <c r="NUN1" s="443"/>
      <c r="NUO1" s="443"/>
      <c r="NUP1" s="443"/>
      <c r="NUQ1" s="443"/>
      <c r="NUR1" s="443"/>
      <c r="NUS1" s="443"/>
      <c r="NUT1" s="443"/>
      <c r="NUU1" s="443"/>
      <c r="NUV1" s="443"/>
      <c r="NUW1" s="443"/>
      <c r="NUX1" s="443"/>
      <c r="NUY1" s="443"/>
      <c r="NUZ1" s="443"/>
      <c r="NVA1" s="443"/>
      <c r="NVB1" s="443"/>
      <c r="NVC1" s="443"/>
      <c r="NVD1" s="443"/>
      <c r="NVE1" s="443"/>
      <c r="NVF1" s="443"/>
      <c r="NVG1" s="443"/>
      <c r="NVH1" s="443"/>
      <c r="NVI1" s="443"/>
      <c r="NVJ1" s="443"/>
      <c r="NVK1" s="443"/>
      <c r="NVL1" s="443"/>
      <c r="NVM1" s="443"/>
      <c r="NVN1" s="443"/>
      <c r="NVO1" s="443"/>
      <c r="NVP1" s="443"/>
      <c r="NVQ1" s="443"/>
      <c r="NVR1" s="443"/>
      <c r="NVS1" s="443"/>
      <c r="NVT1" s="443"/>
      <c r="NVU1" s="443"/>
      <c r="NVV1" s="443"/>
      <c r="NVW1" s="443"/>
      <c r="NVX1" s="443"/>
      <c r="NVY1" s="443"/>
      <c r="NVZ1" s="443"/>
      <c r="NWA1" s="443"/>
      <c r="NWB1" s="443"/>
      <c r="NWC1" s="443"/>
      <c r="NWD1" s="443"/>
      <c r="NWE1" s="443"/>
      <c r="NWF1" s="443"/>
      <c r="NWG1" s="443"/>
      <c r="NWH1" s="443"/>
      <c r="NWI1" s="443"/>
      <c r="NWJ1" s="443"/>
      <c r="NWK1" s="443"/>
      <c r="NWL1" s="443"/>
      <c r="NWM1" s="443"/>
      <c r="NWN1" s="443"/>
      <c r="NWO1" s="443"/>
      <c r="NWP1" s="443"/>
      <c r="NWQ1" s="443"/>
      <c r="NWR1" s="443"/>
      <c r="NWS1" s="443"/>
      <c r="NWT1" s="443"/>
      <c r="NWU1" s="443"/>
      <c r="NWV1" s="443"/>
      <c r="NWW1" s="443"/>
      <c r="NWX1" s="443"/>
      <c r="NWY1" s="443"/>
      <c r="NWZ1" s="443"/>
      <c r="NXA1" s="443"/>
      <c r="NXB1" s="443"/>
      <c r="NXC1" s="443"/>
      <c r="NXD1" s="443"/>
      <c r="NXE1" s="443"/>
      <c r="NXF1" s="443"/>
      <c r="NXG1" s="443"/>
      <c r="NXH1" s="443"/>
      <c r="NXI1" s="443"/>
      <c r="NXJ1" s="443"/>
      <c r="NXK1" s="443"/>
      <c r="NXL1" s="443"/>
      <c r="NXM1" s="443"/>
      <c r="NXN1" s="443"/>
      <c r="NXO1" s="443"/>
      <c r="NXP1" s="443"/>
      <c r="NXQ1" s="443"/>
      <c r="NXR1" s="443"/>
      <c r="NXS1" s="443"/>
      <c r="NXT1" s="443"/>
      <c r="NXU1" s="443"/>
      <c r="NXV1" s="443"/>
      <c r="NXW1" s="443"/>
      <c r="NXX1" s="443"/>
      <c r="NXY1" s="443"/>
      <c r="NXZ1" s="443"/>
      <c r="NYA1" s="443"/>
      <c r="NYB1" s="443"/>
      <c r="NYC1" s="443"/>
      <c r="NYD1" s="443"/>
      <c r="NYE1" s="443"/>
      <c r="NYF1" s="443"/>
      <c r="NYG1" s="443"/>
      <c r="NYH1" s="443"/>
      <c r="NYI1" s="443"/>
      <c r="NYJ1" s="443"/>
      <c r="NYK1" s="443"/>
      <c r="NYL1" s="443"/>
      <c r="NYM1" s="443"/>
      <c r="NYN1" s="443"/>
      <c r="NYO1" s="443"/>
      <c r="NYP1" s="443"/>
      <c r="NYQ1" s="443"/>
      <c r="NYR1" s="443"/>
      <c r="NYS1" s="443"/>
      <c r="NYT1" s="443"/>
      <c r="NYU1" s="443"/>
      <c r="NYV1" s="443"/>
      <c r="NYW1" s="443"/>
      <c r="NYX1" s="443"/>
      <c r="NYY1" s="443"/>
      <c r="NYZ1" s="443"/>
      <c r="NZA1" s="443"/>
      <c r="NZB1" s="443"/>
      <c r="NZC1" s="443"/>
      <c r="NZD1" s="443"/>
      <c r="NZE1" s="443"/>
      <c r="NZF1" s="443"/>
      <c r="NZG1" s="443"/>
      <c r="NZH1" s="443"/>
      <c r="NZI1" s="443"/>
      <c r="NZJ1" s="443"/>
      <c r="NZK1" s="443"/>
      <c r="NZL1" s="443"/>
      <c r="NZM1" s="443"/>
      <c r="NZN1" s="443"/>
      <c r="NZO1" s="443"/>
      <c r="NZP1" s="443"/>
      <c r="NZQ1" s="443"/>
      <c r="NZR1" s="443"/>
      <c r="NZS1" s="443"/>
      <c r="NZT1" s="443"/>
      <c r="NZU1" s="443"/>
      <c r="NZV1" s="443"/>
      <c r="NZW1" s="443"/>
      <c r="NZX1" s="443"/>
      <c r="NZY1" s="443"/>
      <c r="NZZ1" s="443"/>
      <c r="OAA1" s="443"/>
      <c r="OAB1" s="443"/>
      <c r="OAC1" s="443"/>
      <c r="OAD1" s="443"/>
      <c r="OAE1" s="443"/>
      <c r="OAF1" s="443"/>
      <c r="OAG1" s="443"/>
      <c r="OAH1" s="443"/>
      <c r="OAI1" s="443"/>
      <c r="OAJ1" s="443"/>
      <c r="OAK1" s="443"/>
      <c r="OAL1" s="443"/>
      <c r="OAM1" s="443"/>
      <c r="OAN1" s="443"/>
      <c r="OAO1" s="443"/>
      <c r="OAP1" s="443"/>
      <c r="OAQ1" s="443"/>
      <c r="OAR1" s="443"/>
      <c r="OAS1" s="443"/>
      <c r="OAT1" s="443"/>
      <c r="OAU1" s="443"/>
      <c r="OAV1" s="443"/>
      <c r="OAW1" s="443"/>
      <c r="OAX1" s="443"/>
      <c r="OAY1" s="443"/>
      <c r="OAZ1" s="443"/>
      <c r="OBA1" s="443"/>
      <c r="OBB1" s="443"/>
      <c r="OBC1" s="443"/>
      <c r="OBD1" s="443"/>
      <c r="OBE1" s="443"/>
      <c r="OBF1" s="443"/>
      <c r="OBG1" s="443"/>
      <c r="OBH1" s="443"/>
      <c r="OBI1" s="443"/>
      <c r="OBJ1" s="443"/>
      <c r="OBK1" s="443"/>
      <c r="OBL1" s="443"/>
      <c r="OBM1" s="443"/>
      <c r="OBN1" s="443"/>
      <c r="OBO1" s="443"/>
      <c r="OBP1" s="443"/>
      <c r="OBQ1" s="443"/>
      <c r="OBR1" s="443"/>
      <c r="OBS1" s="443"/>
      <c r="OBT1" s="443"/>
      <c r="OBU1" s="443"/>
      <c r="OBV1" s="443"/>
      <c r="OBW1" s="443"/>
      <c r="OBX1" s="443"/>
      <c r="OBY1" s="443"/>
      <c r="OBZ1" s="443"/>
      <c r="OCA1" s="443"/>
      <c r="OCB1" s="443"/>
      <c r="OCC1" s="443"/>
      <c r="OCD1" s="443"/>
      <c r="OCE1" s="443"/>
      <c r="OCF1" s="443"/>
      <c r="OCG1" s="443"/>
      <c r="OCH1" s="443"/>
      <c r="OCI1" s="443"/>
      <c r="OCJ1" s="443"/>
      <c r="OCK1" s="443"/>
      <c r="OCL1" s="443"/>
      <c r="OCM1" s="443"/>
      <c r="OCN1" s="443"/>
      <c r="OCO1" s="443"/>
      <c r="OCP1" s="443"/>
      <c r="OCQ1" s="443"/>
      <c r="OCR1" s="443"/>
      <c r="OCS1" s="443"/>
      <c r="OCT1" s="443"/>
      <c r="OCU1" s="443"/>
      <c r="OCV1" s="443"/>
      <c r="OCW1" s="443"/>
      <c r="OCX1" s="443"/>
      <c r="OCY1" s="443"/>
      <c r="OCZ1" s="443"/>
      <c r="ODA1" s="443"/>
      <c r="ODB1" s="443"/>
      <c r="ODC1" s="443"/>
      <c r="ODD1" s="443"/>
      <c r="ODE1" s="443"/>
      <c r="ODF1" s="443"/>
      <c r="ODG1" s="443"/>
      <c r="ODH1" s="443"/>
      <c r="ODI1" s="443"/>
      <c r="ODJ1" s="443"/>
      <c r="ODK1" s="443"/>
      <c r="ODL1" s="443"/>
      <c r="ODM1" s="443"/>
      <c r="ODN1" s="443"/>
      <c r="ODO1" s="443"/>
      <c r="ODP1" s="443"/>
      <c r="ODQ1" s="443"/>
      <c r="ODR1" s="443"/>
      <c r="ODS1" s="443"/>
      <c r="ODT1" s="443"/>
      <c r="ODU1" s="443"/>
      <c r="ODV1" s="443"/>
      <c r="ODW1" s="443"/>
      <c r="ODX1" s="443"/>
      <c r="ODY1" s="443"/>
      <c r="ODZ1" s="443"/>
      <c r="OEA1" s="443"/>
      <c r="OEB1" s="443"/>
      <c r="OEC1" s="443"/>
      <c r="OED1" s="443"/>
      <c r="OEE1" s="443"/>
      <c r="OEF1" s="443"/>
      <c r="OEG1" s="443"/>
      <c r="OEH1" s="443"/>
      <c r="OEI1" s="443"/>
      <c r="OEJ1" s="443"/>
      <c r="OEK1" s="443"/>
      <c r="OEL1" s="443"/>
      <c r="OEM1" s="443"/>
      <c r="OEN1" s="443"/>
      <c r="OEO1" s="443"/>
      <c r="OEP1" s="443"/>
      <c r="OEQ1" s="443"/>
      <c r="OER1" s="443"/>
      <c r="OES1" s="443"/>
      <c r="OET1" s="443"/>
      <c r="OEU1" s="443"/>
      <c r="OEV1" s="443"/>
      <c r="OEW1" s="443"/>
      <c r="OEX1" s="443"/>
      <c r="OEY1" s="443"/>
      <c r="OEZ1" s="443"/>
      <c r="OFA1" s="443"/>
      <c r="OFB1" s="443"/>
      <c r="OFC1" s="443"/>
      <c r="OFD1" s="443"/>
      <c r="OFE1" s="443"/>
      <c r="OFF1" s="443"/>
      <c r="OFG1" s="443"/>
      <c r="OFH1" s="443"/>
      <c r="OFI1" s="443"/>
      <c r="OFJ1" s="443"/>
      <c r="OFK1" s="443"/>
      <c r="OFL1" s="443"/>
      <c r="OFM1" s="443"/>
      <c r="OFN1" s="443"/>
      <c r="OFO1" s="443"/>
      <c r="OFP1" s="443"/>
      <c r="OFQ1" s="443"/>
      <c r="OFR1" s="443"/>
      <c r="OFS1" s="443"/>
      <c r="OFT1" s="443"/>
      <c r="OFU1" s="443"/>
      <c r="OFV1" s="443"/>
      <c r="OFW1" s="443"/>
      <c r="OFX1" s="443"/>
      <c r="OFY1" s="443"/>
      <c r="OFZ1" s="443"/>
      <c r="OGA1" s="443"/>
      <c r="OGB1" s="443"/>
      <c r="OGC1" s="443"/>
      <c r="OGD1" s="443"/>
      <c r="OGE1" s="443"/>
      <c r="OGF1" s="443"/>
      <c r="OGG1" s="443"/>
      <c r="OGH1" s="443"/>
      <c r="OGI1" s="443"/>
      <c r="OGJ1" s="443"/>
      <c r="OGK1" s="443"/>
      <c r="OGL1" s="443"/>
      <c r="OGM1" s="443"/>
      <c r="OGN1" s="443"/>
      <c r="OGO1" s="443"/>
      <c r="OGP1" s="443"/>
      <c r="OGQ1" s="443"/>
      <c r="OGR1" s="443"/>
      <c r="OGS1" s="443"/>
      <c r="OGT1" s="443"/>
      <c r="OGU1" s="443"/>
      <c r="OGV1" s="443"/>
      <c r="OGW1" s="443"/>
      <c r="OGX1" s="443"/>
      <c r="OGY1" s="443"/>
      <c r="OGZ1" s="443"/>
      <c r="OHA1" s="443"/>
      <c r="OHB1" s="443"/>
      <c r="OHC1" s="443"/>
      <c r="OHD1" s="443"/>
      <c r="OHE1" s="443"/>
      <c r="OHF1" s="443"/>
      <c r="OHG1" s="443"/>
      <c r="OHH1" s="443"/>
      <c r="OHI1" s="443"/>
      <c r="OHJ1" s="443"/>
      <c r="OHK1" s="443"/>
      <c r="OHL1" s="443"/>
      <c r="OHM1" s="443"/>
      <c r="OHN1" s="443"/>
      <c r="OHO1" s="443"/>
      <c r="OHP1" s="443"/>
      <c r="OHQ1" s="443"/>
      <c r="OHR1" s="443"/>
      <c r="OHS1" s="443"/>
      <c r="OHT1" s="443"/>
      <c r="OHU1" s="443"/>
      <c r="OHV1" s="443"/>
      <c r="OHW1" s="443"/>
      <c r="OHX1" s="443"/>
      <c r="OHY1" s="443"/>
      <c r="OHZ1" s="443"/>
      <c r="OIA1" s="443"/>
      <c r="OIB1" s="443"/>
      <c r="OIC1" s="443"/>
      <c r="OID1" s="443"/>
      <c r="OIE1" s="443"/>
      <c r="OIF1" s="443"/>
      <c r="OIG1" s="443"/>
      <c r="OIH1" s="443"/>
      <c r="OII1" s="443"/>
      <c r="OIJ1" s="443"/>
      <c r="OIK1" s="443"/>
      <c r="OIL1" s="443"/>
      <c r="OIM1" s="443"/>
      <c r="OIN1" s="443"/>
      <c r="OIO1" s="443"/>
      <c r="OIP1" s="443"/>
      <c r="OIQ1" s="443"/>
      <c r="OIR1" s="443"/>
      <c r="OIS1" s="443"/>
      <c r="OIT1" s="443"/>
      <c r="OIU1" s="443"/>
      <c r="OIV1" s="443"/>
      <c r="OIW1" s="443"/>
      <c r="OIX1" s="443"/>
      <c r="OIY1" s="443"/>
      <c r="OIZ1" s="443"/>
      <c r="OJA1" s="443"/>
      <c r="OJB1" s="443"/>
      <c r="OJC1" s="443"/>
      <c r="OJD1" s="443"/>
      <c r="OJE1" s="443"/>
      <c r="OJF1" s="443"/>
      <c r="OJG1" s="443"/>
      <c r="OJH1" s="443"/>
      <c r="OJI1" s="443"/>
      <c r="OJJ1" s="443"/>
      <c r="OJK1" s="443"/>
      <c r="OJL1" s="443"/>
      <c r="OJM1" s="443"/>
      <c r="OJN1" s="443"/>
      <c r="OJO1" s="443"/>
      <c r="OJP1" s="443"/>
      <c r="OJQ1" s="443"/>
      <c r="OJR1" s="443"/>
      <c r="OJS1" s="443"/>
      <c r="OJT1" s="443"/>
      <c r="OJU1" s="443"/>
      <c r="OJV1" s="443"/>
      <c r="OJW1" s="443"/>
      <c r="OJX1" s="443"/>
      <c r="OJY1" s="443"/>
      <c r="OJZ1" s="443"/>
      <c r="OKA1" s="443"/>
      <c r="OKB1" s="443"/>
      <c r="OKC1" s="443"/>
      <c r="OKD1" s="443"/>
      <c r="OKE1" s="443"/>
      <c r="OKF1" s="443"/>
      <c r="OKG1" s="443"/>
      <c r="OKH1" s="443"/>
      <c r="OKI1" s="443"/>
      <c r="OKJ1" s="443"/>
      <c r="OKK1" s="443"/>
      <c r="OKL1" s="443"/>
      <c r="OKM1" s="443"/>
      <c r="OKN1" s="443"/>
      <c r="OKO1" s="443"/>
      <c r="OKP1" s="443"/>
      <c r="OKQ1" s="443"/>
      <c r="OKR1" s="443"/>
      <c r="OKS1" s="443"/>
      <c r="OKT1" s="443"/>
      <c r="OKU1" s="443"/>
      <c r="OKV1" s="443"/>
      <c r="OKW1" s="443"/>
      <c r="OKX1" s="443"/>
      <c r="OKY1" s="443"/>
      <c r="OKZ1" s="443"/>
      <c r="OLA1" s="443"/>
      <c r="OLB1" s="443"/>
      <c r="OLC1" s="443"/>
      <c r="OLD1" s="443"/>
      <c r="OLE1" s="443"/>
      <c r="OLF1" s="443"/>
      <c r="OLG1" s="443"/>
      <c r="OLH1" s="443"/>
      <c r="OLI1" s="443"/>
      <c r="OLJ1" s="443"/>
      <c r="OLK1" s="443"/>
      <c r="OLL1" s="443"/>
      <c r="OLM1" s="443"/>
      <c r="OLN1" s="443"/>
      <c r="OLO1" s="443"/>
      <c r="OLP1" s="443"/>
      <c r="OLQ1" s="443"/>
      <c r="OLR1" s="443"/>
      <c r="OLS1" s="443"/>
      <c r="OLT1" s="443"/>
      <c r="OLU1" s="443"/>
      <c r="OLV1" s="443"/>
      <c r="OLW1" s="443"/>
      <c r="OLX1" s="443"/>
      <c r="OLY1" s="443"/>
      <c r="OLZ1" s="443"/>
      <c r="OMA1" s="443"/>
      <c r="OMB1" s="443"/>
      <c r="OMC1" s="443"/>
      <c r="OMD1" s="443"/>
      <c r="OME1" s="443"/>
      <c r="OMF1" s="443"/>
      <c r="OMG1" s="443"/>
      <c r="OMH1" s="443"/>
      <c r="OMI1" s="443"/>
      <c r="OMJ1" s="443"/>
      <c r="OMK1" s="443"/>
      <c r="OML1" s="443"/>
      <c r="OMM1" s="443"/>
      <c r="OMN1" s="443"/>
      <c r="OMO1" s="443"/>
      <c r="OMP1" s="443"/>
      <c r="OMQ1" s="443"/>
      <c r="OMR1" s="443"/>
      <c r="OMS1" s="443"/>
      <c r="OMT1" s="443"/>
      <c r="OMU1" s="443"/>
      <c r="OMV1" s="443"/>
      <c r="OMW1" s="443"/>
      <c r="OMX1" s="443"/>
      <c r="OMY1" s="443"/>
      <c r="OMZ1" s="443"/>
      <c r="ONA1" s="443"/>
      <c r="ONB1" s="443"/>
      <c r="ONC1" s="443"/>
      <c r="OND1" s="443"/>
      <c r="ONE1" s="443"/>
      <c r="ONF1" s="443"/>
      <c r="ONG1" s="443"/>
      <c r="ONH1" s="443"/>
      <c r="ONI1" s="443"/>
      <c r="ONJ1" s="443"/>
      <c r="ONK1" s="443"/>
      <c r="ONL1" s="443"/>
      <c r="ONM1" s="443"/>
      <c r="ONN1" s="443"/>
      <c r="ONO1" s="443"/>
      <c r="ONP1" s="443"/>
      <c r="ONQ1" s="443"/>
      <c r="ONR1" s="443"/>
      <c r="ONS1" s="443"/>
      <c r="ONT1" s="443"/>
      <c r="ONU1" s="443"/>
      <c r="ONV1" s="443"/>
      <c r="ONW1" s="443"/>
      <c r="ONX1" s="443"/>
      <c r="ONY1" s="443"/>
      <c r="ONZ1" s="443"/>
      <c r="OOA1" s="443"/>
      <c r="OOB1" s="443"/>
      <c r="OOC1" s="443"/>
      <c r="OOD1" s="443"/>
      <c r="OOE1" s="443"/>
      <c r="OOF1" s="443"/>
      <c r="OOG1" s="443"/>
      <c r="OOH1" s="443"/>
      <c r="OOI1" s="443"/>
      <c r="OOJ1" s="443"/>
      <c r="OOK1" s="443"/>
      <c r="OOL1" s="443"/>
      <c r="OOM1" s="443"/>
      <c r="OON1" s="443"/>
      <c r="OOO1" s="443"/>
      <c r="OOP1" s="443"/>
      <c r="OOQ1" s="443"/>
      <c r="OOR1" s="443"/>
      <c r="OOS1" s="443"/>
      <c r="OOT1" s="443"/>
      <c r="OOU1" s="443"/>
      <c r="OOV1" s="443"/>
      <c r="OOW1" s="443"/>
      <c r="OOX1" s="443"/>
      <c r="OOY1" s="443"/>
      <c r="OOZ1" s="443"/>
      <c r="OPA1" s="443"/>
      <c r="OPB1" s="443"/>
      <c r="OPC1" s="443"/>
      <c r="OPD1" s="443"/>
      <c r="OPE1" s="443"/>
      <c r="OPF1" s="443"/>
      <c r="OPG1" s="443"/>
      <c r="OPH1" s="443"/>
      <c r="OPI1" s="443"/>
      <c r="OPJ1" s="443"/>
      <c r="OPK1" s="443"/>
      <c r="OPL1" s="443"/>
      <c r="OPM1" s="443"/>
      <c r="OPN1" s="443"/>
      <c r="OPO1" s="443"/>
      <c r="OPP1" s="443"/>
      <c r="OPQ1" s="443"/>
      <c r="OPR1" s="443"/>
      <c r="OPS1" s="443"/>
      <c r="OPT1" s="443"/>
      <c r="OPU1" s="443"/>
      <c r="OPV1" s="443"/>
      <c r="OPW1" s="443"/>
      <c r="OPX1" s="443"/>
      <c r="OPY1" s="443"/>
      <c r="OPZ1" s="443"/>
      <c r="OQA1" s="443"/>
      <c r="OQB1" s="443"/>
      <c r="OQC1" s="443"/>
      <c r="OQD1" s="443"/>
      <c r="OQE1" s="443"/>
      <c r="OQF1" s="443"/>
      <c r="OQG1" s="443"/>
      <c r="OQH1" s="443"/>
      <c r="OQI1" s="443"/>
      <c r="OQJ1" s="443"/>
      <c r="OQK1" s="443"/>
      <c r="OQL1" s="443"/>
      <c r="OQM1" s="443"/>
      <c r="OQN1" s="443"/>
      <c r="OQO1" s="443"/>
      <c r="OQP1" s="443"/>
      <c r="OQQ1" s="443"/>
      <c r="OQR1" s="443"/>
      <c r="OQS1" s="443"/>
      <c r="OQT1" s="443"/>
      <c r="OQU1" s="443"/>
      <c r="OQV1" s="443"/>
      <c r="OQW1" s="443"/>
      <c r="OQX1" s="443"/>
      <c r="OQY1" s="443"/>
      <c r="OQZ1" s="443"/>
      <c r="ORA1" s="443"/>
      <c r="ORB1" s="443"/>
      <c r="ORC1" s="443"/>
      <c r="ORD1" s="443"/>
      <c r="ORE1" s="443"/>
      <c r="ORF1" s="443"/>
      <c r="ORG1" s="443"/>
      <c r="ORH1" s="443"/>
      <c r="ORI1" s="443"/>
      <c r="ORJ1" s="443"/>
      <c r="ORK1" s="443"/>
      <c r="ORL1" s="443"/>
      <c r="ORM1" s="443"/>
      <c r="ORN1" s="443"/>
      <c r="ORO1" s="443"/>
      <c r="ORP1" s="443"/>
      <c r="ORQ1" s="443"/>
      <c r="ORR1" s="443"/>
      <c r="ORS1" s="443"/>
      <c r="ORT1" s="443"/>
      <c r="ORU1" s="443"/>
      <c r="ORV1" s="443"/>
      <c r="ORW1" s="443"/>
      <c r="ORX1" s="443"/>
      <c r="ORY1" s="443"/>
      <c r="ORZ1" s="443"/>
      <c r="OSA1" s="443"/>
      <c r="OSB1" s="443"/>
      <c r="OSC1" s="443"/>
      <c r="OSD1" s="443"/>
      <c r="OSE1" s="443"/>
      <c r="OSF1" s="443"/>
      <c r="OSG1" s="443"/>
      <c r="OSH1" s="443"/>
      <c r="OSI1" s="443"/>
      <c r="OSJ1" s="443"/>
      <c r="OSK1" s="443"/>
      <c r="OSL1" s="443"/>
      <c r="OSM1" s="443"/>
      <c r="OSN1" s="443"/>
      <c r="OSO1" s="443"/>
      <c r="OSP1" s="443"/>
      <c r="OSQ1" s="443"/>
      <c r="OSR1" s="443"/>
      <c r="OSS1" s="443"/>
      <c r="OST1" s="443"/>
      <c r="OSU1" s="443"/>
      <c r="OSV1" s="443"/>
      <c r="OSW1" s="443"/>
      <c r="OSX1" s="443"/>
      <c r="OSY1" s="443"/>
      <c r="OSZ1" s="443"/>
      <c r="OTA1" s="443"/>
      <c r="OTB1" s="443"/>
      <c r="OTC1" s="443"/>
      <c r="OTD1" s="443"/>
      <c r="OTE1" s="443"/>
      <c r="OTF1" s="443"/>
      <c r="OTG1" s="443"/>
      <c r="OTH1" s="443"/>
      <c r="OTI1" s="443"/>
      <c r="OTJ1" s="443"/>
      <c r="OTK1" s="443"/>
      <c r="OTL1" s="443"/>
      <c r="OTM1" s="443"/>
      <c r="OTN1" s="443"/>
      <c r="OTO1" s="443"/>
      <c r="OTP1" s="443"/>
      <c r="OTQ1" s="443"/>
      <c r="OTR1" s="443"/>
      <c r="OTS1" s="443"/>
      <c r="OTT1" s="443"/>
      <c r="OTU1" s="443"/>
      <c r="OTV1" s="443"/>
      <c r="OTW1" s="443"/>
      <c r="OTX1" s="443"/>
      <c r="OTY1" s="443"/>
      <c r="OTZ1" s="443"/>
      <c r="OUA1" s="443"/>
      <c r="OUB1" s="443"/>
      <c r="OUC1" s="443"/>
      <c r="OUD1" s="443"/>
      <c r="OUE1" s="443"/>
      <c r="OUF1" s="443"/>
      <c r="OUG1" s="443"/>
      <c r="OUH1" s="443"/>
      <c r="OUI1" s="443"/>
      <c r="OUJ1" s="443"/>
      <c r="OUK1" s="443"/>
      <c r="OUL1" s="443"/>
      <c r="OUM1" s="443"/>
      <c r="OUN1" s="443"/>
      <c r="OUO1" s="443"/>
      <c r="OUP1" s="443"/>
      <c r="OUQ1" s="443"/>
      <c r="OUR1" s="443"/>
      <c r="OUS1" s="443"/>
      <c r="OUT1" s="443"/>
      <c r="OUU1" s="443"/>
      <c r="OUV1" s="443"/>
      <c r="OUW1" s="443"/>
      <c r="OUX1" s="443"/>
      <c r="OUY1" s="443"/>
      <c r="OUZ1" s="443"/>
      <c r="OVA1" s="443"/>
      <c r="OVB1" s="443"/>
      <c r="OVC1" s="443"/>
      <c r="OVD1" s="443"/>
      <c r="OVE1" s="443"/>
      <c r="OVF1" s="443"/>
      <c r="OVG1" s="443"/>
      <c r="OVH1" s="443"/>
      <c r="OVI1" s="443"/>
      <c r="OVJ1" s="443"/>
      <c r="OVK1" s="443"/>
      <c r="OVL1" s="443"/>
      <c r="OVM1" s="443"/>
      <c r="OVN1" s="443"/>
      <c r="OVO1" s="443"/>
      <c r="OVP1" s="443"/>
      <c r="OVQ1" s="443"/>
      <c r="OVR1" s="443"/>
      <c r="OVS1" s="443"/>
      <c r="OVT1" s="443"/>
      <c r="OVU1" s="443"/>
      <c r="OVV1" s="443"/>
      <c r="OVW1" s="443"/>
      <c r="OVX1" s="443"/>
      <c r="OVY1" s="443"/>
      <c r="OVZ1" s="443"/>
      <c r="OWA1" s="443"/>
      <c r="OWB1" s="443"/>
      <c r="OWC1" s="443"/>
      <c r="OWD1" s="443"/>
      <c r="OWE1" s="443"/>
      <c r="OWF1" s="443"/>
      <c r="OWG1" s="443"/>
      <c r="OWH1" s="443"/>
      <c r="OWI1" s="443"/>
      <c r="OWJ1" s="443"/>
      <c r="OWK1" s="443"/>
      <c r="OWL1" s="443"/>
      <c r="OWM1" s="443"/>
      <c r="OWN1" s="443"/>
      <c r="OWO1" s="443"/>
      <c r="OWP1" s="443"/>
      <c r="OWQ1" s="443"/>
      <c r="OWR1" s="443"/>
      <c r="OWS1" s="443"/>
      <c r="OWT1" s="443"/>
      <c r="OWU1" s="443"/>
      <c r="OWV1" s="443"/>
      <c r="OWW1" s="443"/>
      <c r="OWX1" s="443"/>
      <c r="OWY1" s="443"/>
      <c r="OWZ1" s="443"/>
      <c r="OXA1" s="443"/>
      <c r="OXB1" s="443"/>
      <c r="OXC1" s="443"/>
      <c r="OXD1" s="443"/>
      <c r="OXE1" s="443"/>
      <c r="OXF1" s="443"/>
      <c r="OXG1" s="443"/>
      <c r="OXH1" s="443"/>
      <c r="OXI1" s="443"/>
      <c r="OXJ1" s="443"/>
      <c r="OXK1" s="443"/>
      <c r="OXL1" s="443"/>
      <c r="OXM1" s="443"/>
      <c r="OXN1" s="443"/>
      <c r="OXO1" s="443"/>
      <c r="OXP1" s="443"/>
      <c r="OXQ1" s="443"/>
      <c r="OXR1" s="443"/>
      <c r="OXS1" s="443"/>
      <c r="OXT1" s="443"/>
      <c r="OXU1" s="443"/>
      <c r="OXV1" s="443"/>
      <c r="OXW1" s="443"/>
      <c r="OXX1" s="443"/>
      <c r="OXY1" s="443"/>
      <c r="OXZ1" s="443"/>
      <c r="OYA1" s="443"/>
      <c r="OYB1" s="443"/>
      <c r="OYC1" s="443"/>
      <c r="OYD1" s="443"/>
      <c r="OYE1" s="443"/>
      <c r="OYF1" s="443"/>
      <c r="OYG1" s="443"/>
      <c r="OYH1" s="443"/>
      <c r="OYI1" s="443"/>
      <c r="OYJ1" s="443"/>
      <c r="OYK1" s="443"/>
      <c r="OYL1" s="443"/>
      <c r="OYM1" s="443"/>
      <c r="OYN1" s="443"/>
      <c r="OYO1" s="443"/>
      <c r="OYP1" s="443"/>
      <c r="OYQ1" s="443"/>
      <c r="OYR1" s="443"/>
      <c r="OYS1" s="443"/>
      <c r="OYT1" s="443"/>
      <c r="OYU1" s="443"/>
      <c r="OYV1" s="443"/>
      <c r="OYW1" s="443"/>
      <c r="OYX1" s="443"/>
      <c r="OYY1" s="443"/>
      <c r="OYZ1" s="443"/>
      <c r="OZA1" s="443"/>
      <c r="OZB1" s="443"/>
      <c r="OZC1" s="443"/>
      <c r="OZD1" s="443"/>
      <c r="OZE1" s="443"/>
      <c r="OZF1" s="443"/>
      <c r="OZG1" s="443"/>
      <c r="OZH1" s="443"/>
      <c r="OZI1" s="443"/>
      <c r="OZJ1" s="443"/>
      <c r="OZK1" s="443"/>
      <c r="OZL1" s="443"/>
      <c r="OZM1" s="443"/>
      <c r="OZN1" s="443"/>
      <c r="OZO1" s="443"/>
      <c r="OZP1" s="443"/>
      <c r="OZQ1" s="443"/>
      <c r="OZR1" s="443"/>
      <c r="OZS1" s="443"/>
      <c r="OZT1" s="443"/>
      <c r="OZU1" s="443"/>
      <c r="OZV1" s="443"/>
      <c r="OZW1" s="443"/>
      <c r="OZX1" s="443"/>
      <c r="OZY1" s="443"/>
      <c r="OZZ1" s="443"/>
      <c r="PAA1" s="443"/>
      <c r="PAB1" s="443"/>
      <c r="PAC1" s="443"/>
      <c r="PAD1" s="443"/>
      <c r="PAE1" s="443"/>
      <c r="PAF1" s="443"/>
      <c r="PAG1" s="443"/>
      <c r="PAH1" s="443"/>
      <c r="PAI1" s="443"/>
      <c r="PAJ1" s="443"/>
      <c r="PAK1" s="443"/>
      <c r="PAL1" s="443"/>
      <c r="PAM1" s="443"/>
      <c r="PAN1" s="443"/>
      <c r="PAO1" s="443"/>
      <c r="PAP1" s="443"/>
      <c r="PAQ1" s="443"/>
      <c r="PAR1" s="443"/>
      <c r="PAS1" s="443"/>
      <c r="PAT1" s="443"/>
      <c r="PAU1" s="443"/>
      <c r="PAV1" s="443"/>
      <c r="PAW1" s="443"/>
      <c r="PAX1" s="443"/>
      <c r="PAY1" s="443"/>
      <c r="PAZ1" s="443"/>
      <c r="PBA1" s="443"/>
      <c r="PBB1" s="443"/>
      <c r="PBC1" s="443"/>
      <c r="PBD1" s="443"/>
      <c r="PBE1" s="443"/>
      <c r="PBF1" s="443"/>
      <c r="PBG1" s="443"/>
      <c r="PBH1" s="443"/>
      <c r="PBI1" s="443"/>
      <c r="PBJ1" s="443"/>
      <c r="PBK1" s="443"/>
      <c r="PBL1" s="443"/>
      <c r="PBM1" s="443"/>
      <c r="PBN1" s="443"/>
      <c r="PBO1" s="443"/>
      <c r="PBP1" s="443"/>
      <c r="PBQ1" s="443"/>
      <c r="PBR1" s="443"/>
      <c r="PBS1" s="443"/>
      <c r="PBT1" s="443"/>
      <c r="PBU1" s="443"/>
      <c r="PBV1" s="443"/>
      <c r="PBW1" s="443"/>
      <c r="PBX1" s="443"/>
      <c r="PBY1" s="443"/>
      <c r="PBZ1" s="443"/>
      <c r="PCA1" s="443"/>
      <c r="PCB1" s="443"/>
      <c r="PCC1" s="443"/>
      <c r="PCD1" s="443"/>
      <c r="PCE1" s="443"/>
      <c r="PCF1" s="443"/>
      <c r="PCG1" s="443"/>
      <c r="PCH1" s="443"/>
      <c r="PCI1" s="443"/>
      <c r="PCJ1" s="443"/>
      <c r="PCK1" s="443"/>
      <c r="PCL1" s="443"/>
      <c r="PCM1" s="443"/>
      <c r="PCN1" s="443"/>
      <c r="PCO1" s="443"/>
      <c r="PCP1" s="443"/>
      <c r="PCQ1" s="443"/>
      <c r="PCR1" s="443"/>
      <c r="PCS1" s="443"/>
      <c r="PCT1" s="443"/>
      <c r="PCU1" s="443"/>
      <c r="PCV1" s="443"/>
      <c r="PCW1" s="443"/>
      <c r="PCX1" s="443"/>
      <c r="PCY1" s="443"/>
      <c r="PCZ1" s="443"/>
      <c r="PDA1" s="443"/>
      <c r="PDB1" s="443"/>
      <c r="PDC1" s="443"/>
      <c r="PDD1" s="443"/>
      <c r="PDE1" s="443"/>
      <c r="PDF1" s="443"/>
      <c r="PDG1" s="443"/>
      <c r="PDH1" s="443"/>
      <c r="PDI1" s="443"/>
      <c r="PDJ1" s="443"/>
      <c r="PDK1" s="443"/>
      <c r="PDL1" s="443"/>
      <c r="PDM1" s="443"/>
      <c r="PDN1" s="443"/>
      <c r="PDO1" s="443"/>
      <c r="PDP1" s="443"/>
      <c r="PDQ1" s="443"/>
      <c r="PDR1" s="443"/>
      <c r="PDS1" s="443"/>
      <c r="PDT1" s="443"/>
      <c r="PDU1" s="443"/>
      <c r="PDV1" s="443"/>
      <c r="PDW1" s="443"/>
      <c r="PDX1" s="443"/>
      <c r="PDY1" s="443"/>
      <c r="PDZ1" s="443"/>
      <c r="PEA1" s="443"/>
      <c r="PEB1" s="443"/>
      <c r="PEC1" s="443"/>
      <c r="PED1" s="443"/>
      <c r="PEE1" s="443"/>
      <c r="PEF1" s="443"/>
      <c r="PEG1" s="443"/>
      <c r="PEH1" s="443"/>
      <c r="PEI1" s="443"/>
      <c r="PEJ1" s="443"/>
      <c r="PEK1" s="443"/>
      <c r="PEL1" s="443"/>
      <c r="PEM1" s="443"/>
      <c r="PEN1" s="443"/>
      <c r="PEO1" s="443"/>
      <c r="PEP1" s="443"/>
      <c r="PEQ1" s="443"/>
      <c r="PER1" s="443"/>
      <c r="PES1" s="443"/>
      <c r="PET1" s="443"/>
      <c r="PEU1" s="443"/>
      <c r="PEV1" s="443"/>
      <c r="PEW1" s="443"/>
      <c r="PEX1" s="443"/>
      <c r="PEY1" s="443"/>
      <c r="PEZ1" s="443"/>
      <c r="PFA1" s="443"/>
      <c r="PFB1" s="443"/>
      <c r="PFC1" s="443"/>
      <c r="PFD1" s="443"/>
      <c r="PFE1" s="443"/>
      <c r="PFF1" s="443"/>
      <c r="PFG1" s="443"/>
      <c r="PFH1" s="443"/>
      <c r="PFI1" s="443"/>
      <c r="PFJ1" s="443"/>
      <c r="PFK1" s="443"/>
      <c r="PFL1" s="443"/>
      <c r="PFM1" s="443"/>
      <c r="PFN1" s="443"/>
      <c r="PFO1" s="443"/>
      <c r="PFP1" s="443"/>
      <c r="PFQ1" s="443"/>
      <c r="PFR1" s="443"/>
      <c r="PFS1" s="443"/>
      <c r="PFT1" s="443"/>
      <c r="PFU1" s="443"/>
      <c r="PFV1" s="443"/>
      <c r="PFW1" s="443"/>
      <c r="PFX1" s="443"/>
      <c r="PFY1" s="443"/>
      <c r="PFZ1" s="443"/>
      <c r="PGA1" s="443"/>
      <c r="PGB1" s="443"/>
      <c r="PGC1" s="443"/>
      <c r="PGD1" s="443"/>
      <c r="PGE1" s="443"/>
      <c r="PGF1" s="443"/>
      <c r="PGG1" s="443"/>
      <c r="PGH1" s="443"/>
      <c r="PGI1" s="443"/>
      <c r="PGJ1" s="443"/>
      <c r="PGK1" s="443"/>
      <c r="PGL1" s="443"/>
      <c r="PGM1" s="443"/>
      <c r="PGN1" s="443"/>
      <c r="PGO1" s="443"/>
      <c r="PGP1" s="443"/>
      <c r="PGQ1" s="443"/>
      <c r="PGR1" s="443"/>
      <c r="PGS1" s="443"/>
      <c r="PGT1" s="443"/>
      <c r="PGU1" s="443"/>
      <c r="PGV1" s="443"/>
      <c r="PGW1" s="443"/>
      <c r="PGX1" s="443"/>
      <c r="PGY1" s="443"/>
      <c r="PGZ1" s="443"/>
      <c r="PHA1" s="443"/>
      <c r="PHB1" s="443"/>
      <c r="PHC1" s="443"/>
      <c r="PHD1" s="443"/>
      <c r="PHE1" s="443"/>
      <c r="PHF1" s="443"/>
      <c r="PHG1" s="443"/>
      <c r="PHH1" s="443"/>
      <c r="PHI1" s="443"/>
      <c r="PHJ1" s="443"/>
      <c r="PHK1" s="443"/>
      <c r="PHL1" s="443"/>
      <c r="PHM1" s="443"/>
      <c r="PHN1" s="443"/>
      <c r="PHO1" s="443"/>
      <c r="PHP1" s="443"/>
      <c r="PHQ1" s="443"/>
      <c r="PHR1" s="443"/>
      <c r="PHS1" s="443"/>
      <c r="PHT1" s="443"/>
      <c r="PHU1" s="443"/>
      <c r="PHV1" s="443"/>
      <c r="PHW1" s="443"/>
      <c r="PHX1" s="443"/>
      <c r="PHY1" s="443"/>
      <c r="PHZ1" s="443"/>
      <c r="PIA1" s="443"/>
      <c r="PIB1" s="443"/>
      <c r="PIC1" s="443"/>
      <c r="PID1" s="443"/>
      <c r="PIE1" s="443"/>
      <c r="PIF1" s="443"/>
      <c r="PIG1" s="443"/>
      <c r="PIH1" s="443"/>
      <c r="PII1" s="443"/>
      <c r="PIJ1" s="443"/>
      <c r="PIK1" s="443"/>
      <c r="PIL1" s="443"/>
      <c r="PIM1" s="443"/>
      <c r="PIN1" s="443"/>
      <c r="PIO1" s="443"/>
      <c r="PIP1" s="443"/>
      <c r="PIQ1" s="443"/>
      <c r="PIR1" s="443"/>
      <c r="PIS1" s="443"/>
      <c r="PIT1" s="443"/>
      <c r="PIU1" s="443"/>
      <c r="PIV1" s="443"/>
      <c r="PIW1" s="443"/>
      <c r="PIX1" s="443"/>
      <c r="PIY1" s="443"/>
      <c r="PIZ1" s="443"/>
      <c r="PJA1" s="443"/>
      <c r="PJB1" s="443"/>
      <c r="PJC1" s="443"/>
      <c r="PJD1" s="443"/>
      <c r="PJE1" s="443"/>
      <c r="PJF1" s="443"/>
      <c r="PJG1" s="443"/>
      <c r="PJH1" s="443"/>
      <c r="PJI1" s="443"/>
      <c r="PJJ1" s="443"/>
      <c r="PJK1" s="443"/>
      <c r="PJL1" s="443"/>
      <c r="PJM1" s="443"/>
      <c r="PJN1" s="443"/>
      <c r="PJO1" s="443"/>
      <c r="PJP1" s="443"/>
      <c r="PJQ1" s="443"/>
      <c r="PJR1" s="443"/>
      <c r="PJS1" s="443"/>
      <c r="PJT1" s="443"/>
      <c r="PJU1" s="443"/>
      <c r="PJV1" s="443"/>
      <c r="PJW1" s="443"/>
      <c r="PJX1" s="443"/>
      <c r="PJY1" s="443"/>
      <c r="PJZ1" s="443"/>
      <c r="PKA1" s="443"/>
      <c r="PKB1" s="443"/>
      <c r="PKC1" s="443"/>
      <c r="PKD1" s="443"/>
      <c r="PKE1" s="443"/>
      <c r="PKF1" s="443"/>
      <c r="PKG1" s="443"/>
      <c r="PKH1" s="443"/>
      <c r="PKI1" s="443"/>
      <c r="PKJ1" s="443"/>
      <c r="PKK1" s="443"/>
      <c r="PKL1" s="443"/>
      <c r="PKM1" s="443"/>
      <c r="PKN1" s="443"/>
      <c r="PKO1" s="443"/>
      <c r="PKP1" s="443"/>
      <c r="PKQ1" s="443"/>
      <c r="PKR1" s="443"/>
      <c r="PKS1" s="443"/>
      <c r="PKT1" s="443"/>
      <c r="PKU1" s="443"/>
      <c r="PKV1" s="443"/>
      <c r="PKW1" s="443"/>
      <c r="PKX1" s="443"/>
      <c r="PKY1" s="443"/>
      <c r="PKZ1" s="443"/>
      <c r="PLA1" s="443"/>
      <c r="PLB1" s="443"/>
      <c r="PLC1" s="443"/>
      <c r="PLD1" s="443"/>
      <c r="PLE1" s="443"/>
      <c r="PLF1" s="443"/>
      <c r="PLG1" s="443"/>
      <c r="PLH1" s="443"/>
      <c r="PLI1" s="443"/>
      <c r="PLJ1" s="443"/>
      <c r="PLK1" s="443"/>
      <c r="PLL1" s="443"/>
      <c r="PLM1" s="443"/>
      <c r="PLN1" s="443"/>
      <c r="PLO1" s="443"/>
      <c r="PLP1" s="443"/>
      <c r="PLQ1" s="443"/>
      <c r="PLR1" s="443"/>
      <c r="PLS1" s="443"/>
      <c r="PLT1" s="443"/>
      <c r="PLU1" s="443"/>
      <c r="PLV1" s="443"/>
      <c r="PLW1" s="443"/>
      <c r="PLX1" s="443"/>
      <c r="PLY1" s="443"/>
      <c r="PLZ1" s="443"/>
      <c r="PMA1" s="443"/>
      <c r="PMB1" s="443"/>
      <c r="PMC1" s="443"/>
      <c r="PMD1" s="443"/>
      <c r="PME1" s="443"/>
      <c r="PMF1" s="443"/>
      <c r="PMG1" s="443"/>
      <c r="PMH1" s="443"/>
      <c r="PMI1" s="443"/>
      <c r="PMJ1" s="443"/>
      <c r="PMK1" s="443"/>
      <c r="PML1" s="443"/>
      <c r="PMM1" s="443"/>
      <c r="PMN1" s="443"/>
      <c r="PMO1" s="443"/>
      <c r="PMP1" s="443"/>
      <c r="PMQ1" s="443"/>
      <c r="PMR1" s="443"/>
      <c r="PMS1" s="443"/>
      <c r="PMT1" s="443"/>
      <c r="PMU1" s="443"/>
      <c r="PMV1" s="443"/>
      <c r="PMW1" s="443"/>
      <c r="PMX1" s="443"/>
      <c r="PMY1" s="443"/>
      <c r="PMZ1" s="443"/>
      <c r="PNA1" s="443"/>
      <c r="PNB1" s="443"/>
      <c r="PNC1" s="443"/>
      <c r="PND1" s="443"/>
      <c r="PNE1" s="443"/>
      <c r="PNF1" s="443"/>
      <c r="PNG1" s="443"/>
      <c r="PNH1" s="443"/>
      <c r="PNI1" s="443"/>
      <c r="PNJ1" s="443"/>
      <c r="PNK1" s="443"/>
      <c r="PNL1" s="443"/>
      <c r="PNM1" s="443"/>
      <c r="PNN1" s="443"/>
      <c r="PNO1" s="443"/>
      <c r="PNP1" s="443"/>
      <c r="PNQ1" s="443"/>
      <c r="PNR1" s="443"/>
      <c r="PNS1" s="443"/>
      <c r="PNT1" s="443"/>
      <c r="PNU1" s="443"/>
      <c r="PNV1" s="443"/>
      <c r="PNW1" s="443"/>
      <c r="PNX1" s="443"/>
      <c r="PNY1" s="443"/>
      <c r="PNZ1" s="443"/>
      <c r="POA1" s="443"/>
      <c r="POB1" s="443"/>
      <c r="POC1" s="443"/>
      <c r="POD1" s="443"/>
      <c r="POE1" s="443"/>
      <c r="POF1" s="443"/>
      <c r="POG1" s="443"/>
      <c r="POH1" s="443"/>
      <c r="POI1" s="443"/>
      <c r="POJ1" s="443"/>
      <c r="POK1" s="443"/>
      <c r="POL1" s="443"/>
      <c r="POM1" s="443"/>
      <c r="PON1" s="443"/>
      <c r="POO1" s="443"/>
      <c r="POP1" s="443"/>
      <c r="POQ1" s="443"/>
      <c r="POR1" s="443"/>
      <c r="POS1" s="443"/>
      <c r="POT1" s="443"/>
      <c r="POU1" s="443"/>
      <c r="POV1" s="443"/>
      <c r="POW1" s="443"/>
      <c r="POX1" s="443"/>
      <c r="POY1" s="443"/>
      <c r="POZ1" s="443"/>
      <c r="PPA1" s="443"/>
      <c r="PPB1" s="443"/>
      <c r="PPC1" s="443"/>
      <c r="PPD1" s="443"/>
      <c r="PPE1" s="443"/>
      <c r="PPF1" s="443"/>
      <c r="PPG1" s="443"/>
      <c r="PPH1" s="443"/>
      <c r="PPI1" s="443"/>
      <c r="PPJ1" s="443"/>
      <c r="PPK1" s="443"/>
      <c r="PPL1" s="443"/>
      <c r="PPM1" s="443"/>
      <c r="PPN1" s="443"/>
      <c r="PPO1" s="443"/>
      <c r="PPP1" s="443"/>
      <c r="PPQ1" s="443"/>
      <c r="PPR1" s="443"/>
      <c r="PPS1" s="443"/>
      <c r="PPT1" s="443"/>
      <c r="PPU1" s="443"/>
      <c r="PPV1" s="443"/>
      <c r="PPW1" s="443"/>
      <c r="PPX1" s="443"/>
      <c r="PPY1" s="443"/>
      <c r="PPZ1" s="443"/>
      <c r="PQA1" s="443"/>
      <c r="PQB1" s="443"/>
      <c r="PQC1" s="443"/>
      <c r="PQD1" s="443"/>
      <c r="PQE1" s="443"/>
      <c r="PQF1" s="443"/>
      <c r="PQG1" s="443"/>
      <c r="PQH1" s="443"/>
      <c r="PQI1" s="443"/>
      <c r="PQJ1" s="443"/>
      <c r="PQK1" s="443"/>
      <c r="PQL1" s="443"/>
      <c r="PQM1" s="443"/>
      <c r="PQN1" s="443"/>
      <c r="PQO1" s="443"/>
      <c r="PQP1" s="443"/>
      <c r="PQQ1" s="443"/>
      <c r="PQR1" s="443"/>
      <c r="PQS1" s="443"/>
      <c r="PQT1" s="443"/>
      <c r="PQU1" s="443"/>
      <c r="PQV1" s="443"/>
      <c r="PQW1" s="443"/>
      <c r="PQX1" s="443"/>
      <c r="PQY1" s="443"/>
      <c r="PQZ1" s="443"/>
      <c r="PRA1" s="443"/>
      <c r="PRB1" s="443"/>
      <c r="PRC1" s="443"/>
      <c r="PRD1" s="443"/>
      <c r="PRE1" s="443"/>
      <c r="PRF1" s="443"/>
      <c r="PRG1" s="443"/>
      <c r="PRH1" s="443"/>
      <c r="PRI1" s="443"/>
      <c r="PRJ1" s="443"/>
      <c r="PRK1" s="443"/>
      <c r="PRL1" s="443"/>
      <c r="PRM1" s="443"/>
      <c r="PRN1" s="443"/>
      <c r="PRO1" s="443"/>
      <c r="PRP1" s="443"/>
      <c r="PRQ1" s="443"/>
      <c r="PRR1" s="443"/>
      <c r="PRS1" s="443"/>
      <c r="PRT1" s="443"/>
      <c r="PRU1" s="443"/>
      <c r="PRV1" s="443"/>
      <c r="PRW1" s="443"/>
      <c r="PRX1" s="443"/>
      <c r="PRY1" s="443"/>
      <c r="PRZ1" s="443"/>
      <c r="PSA1" s="443"/>
      <c r="PSB1" s="443"/>
      <c r="PSC1" s="443"/>
      <c r="PSD1" s="443"/>
      <c r="PSE1" s="443"/>
      <c r="PSF1" s="443"/>
      <c r="PSG1" s="443"/>
      <c r="PSH1" s="443"/>
      <c r="PSI1" s="443"/>
      <c r="PSJ1" s="443"/>
      <c r="PSK1" s="443"/>
      <c r="PSL1" s="443"/>
      <c r="PSM1" s="443"/>
      <c r="PSN1" s="443"/>
      <c r="PSO1" s="443"/>
      <c r="PSP1" s="443"/>
      <c r="PSQ1" s="443"/>
      <c r="PSR1" s="443"/>
      <c r="PSS1" s="443"/>
      <c r="PST1" s="443"/>
      <c r="PSU1" s="443"/>
      <c r="PSV1" s="443"/>
      <c r="PSW1" s="443"/>
      <c r="PSX1" s="443"/>
      <c r="PSY1" s="443"/>
      <c r="PSZ1" s="443"/>
      <c r="PTA1" s="443"/>
      <c r="PTB1" s="443"/>
      <c r="PTC1" s="443"/>
      <c r="PTD1" s="443"/>
      <c r="PTE1" s="443"/>
      <c r="PTF1" s="443"/>
      <c r="PTG1" s="443"/>
      <c r="PTH1" s="443"/>
      <c r="PTI1" s="443"/>
      <c r="PTJ1" s="443"/>
      <c r="PTK1" s="443"/>
      <c r="PTL1" s="443"/>
      <c r="PTM1" s="443"/>
      <c r="PTN1" s="443"/>
      <c r="PTO1" s="443"/>
      <c r="PTP1" s="443"/>
      <c r="PTQ1" s="443"/>
      <c r="PTR1" s="443"/>
      <c r="PTS1" s="443"/>
      <c r="PTT1" s="443"/>
      <c r="PTU1" s="443"/>
      <c r="PTV1" s="443"/>
      <c r="PTW1" s="443"/>
      <c r="PTX1" s="443"/>
      <c r="PTY1" s="443"/>
      <c r="PTZ1" s="443"/>
      <c r="PUA1" s="443"/>
      <c r="PUB1" s="443"/>
      <c r="PUC1" s="443"/>
      <c r="PUD1" s="443"/>
      <c r="PUE1" s="443"/>
      <c r="PUF1" s="443"/>
      <c r="PUG1" s="443"/>
      <c r="PUH1" s="443"/>
      <c r="PUI1" s="443"/>
      <c r="PUJ1" s="443"/>
      <c r="PUK1" s="443"/>
      <c r="PUL1" s="443"/>
      <c r="PUM1" s="443"/>
      <c r="PUN1" s="443"/>
      <c r="PUO1" s="443"/>
      <c r="PUP1" s="443"/>
      <c r="PUQ1" s="443"/>
      <c r="PUR1" s="443"/>
      <c r="PUS1" s="443"/>
      <c r="PUT1" s="443"/>
      <c r="PUU1" s="443"/>
      <c r="PUV1" s="443"/>
      <c r="PUW1" s="443"/>
      <c r="PUX1" s="443"/>
      <c r="PUY1" s="443"/>
      <c r="PUZ1" s="443"/>
      <c r="PVA1" s="443"/>
      <c r="PVB1" s="443"/>
      <c r="PVC1" s="443"/>
      <c r="PVD1" s="443"/>
      <c r="PVE1" s="443"/>
      <c r="PVF1" s="443"/>
      <c r="PVG1" s="443"/>
      <c r="PVH1" s="443"/>
      <c r="PVI1" s="443"/>
      <c r="PVJ1" s="443"/>
      <c r="PVK1" s="443"/>
      <c r="PVL1" s="443"/>
      <c r="PVM1" s="443"/>
      <c r="PVN1" s="443"/>
      <c r="PVO1" s="443"/>
      <c r="PVP1" s="443"/>
      <c r="PVQ1" s="443"/>
      <c r="PVR1" s="443"/>
      <c r="PVS1" s="443"/>
      <c r="PVT1" s="443"/>
      <c r="PVU1" s="443"/>
      <c r="PVV1" s="443"/>
      <c r="PVW1" s="443"/>
      <c r="PVX1" s="443"/>
      <c r="PVY1" s="443"/>
      <c r="PVZ1" s="443"/>
      <c r="PWA1" s="443"/>
      <c r="PWB1" s="443"/>
      <c r="PWC1" s="443"/>
      <c r="PWD1" s="443"/>
      <c r="PWE1" s="443"/>
      <c r="PWF1" s="443"/>
      <c r="PWG1" s="443"/>
      <c r="PWH1" s="443"/>
      <c r="PWI1" s="443"/>
      <c r="PWJ1" s="443"/>
      <c r="PWK1" s="443"/>
      <c r="PWL1" s="443"/>
      <c r="PWM1" s="443"/>
      <c r="PWN1" s="443"/>
      <c r="PWO1" s="443"/>
      <c r="PWP1" s="443"/>
      <c r="PWQ1" s="443"/>
      <c r="PWR1" s="443"/>
      <c r="PWS1" s="443"/>
      <c r="PWT1" s="443"/>
      <c r="PWU1" s="443"/>
      <c r="PWV1" s="443"/>
      <c r="PWW1" s="443"/>
      <c r="PWX1" s="443"/>
      <c r="PWY1" s="443"/>
      <c r="PWZ1" s="443"/>
      <c r="PXA1" s="443"/>
      <c r="PXB1" s="443"/>
      <c r="PXC1" s="443"/>
      <c r="PXD1" s="443"/>
      <c r="PXE1" s="443"/>
      <c r="PXF1" s="443"/>
      <c r="PXG1" s="443"/>
      <c r="PXH1" s="443"/>
      <c r="PXI1" s="443"/>
      <c r="PXJ1" s="443"/>
      <c r="PXK1" s="443"/>
      <c r="PXL1" s="443"/>
      <c r="PXM1" s="443"/>
      <c r="PXN1" s="443"/>
      <c r="PXO1" s="443"/>
      <c r="PXP1" s="443"/>
      <c r="PXQ1" s="443"/>
      <c r="PXR1" s="443"/>
      <c r="PXS1" s="443"/>
      <c r="PXT1" s="443"/>
      <c r="PXU1" s="443"/>
      <c r="PXV1" s="443"/>
      <c r="PXW1" s="443"/>
      <c r="PXX1" s="443"/>
      <c r="PXY1" s="443"/>
      <c r="PXZ1" s="443"/>
      <c r="PYA1" s="443"/>
      <c r="PYB1" s="443"/>
      <c r="PYC1" s="443"/>
      <c r="PYD1" s="443"/>
      <c r="PYE1" s="443"/>
      <c r="PYF1" s="443"/>
      <c r="PYG1" s="443"/>
      <c r="PYH1" s="443"/>
      <c r="PYI1" s="443"/>
      <c r="PYJ1" s="443"/>
      <c r="PYK1" s="443"/>
      <c r="PYL1" s="443"/>
      <c r="PYM1" s="443"/>
      <c r="PYN1" s="443"/>
      <c r="PYO1" s="443"/>
      <c r="PYP1" s="443"/>
      <c r="PYQ1" s="443"/>
      <c r="PYR1" s="443"/>
      <c r="PYS1" s="443"/>
      <c r="PYT1" s="443"/>
      <c r="PYU1" s="443"/>
      <c r="PYV1" s="443"/>
      <c r="PYW1" s="443"/>
      <c r="PYX1" s="443"/>
      <c r="PYY1" s="443"/>
      <c r="PYZ1" s="443"/>
      <c r="PZA1" s="443"/>
      <c r="PZB1" s="443"/>
      <c r="PZC1" s="443"/>
      <c r="PZD1" s="443"/>
      <c r="PZE1" s="443"/>
      <c r="PZF1" s="443"/>
      <c r="PZG1" s="443"/>
      <c r="PZH1" s="443"/>
      <c r="PZI1" s="443"/>
      <c r="PZJ1" s="443"/>
      <c r="PZK1" s="443"/>
      <c r="PZL1" s="443"/>
      <c r="PZM1" s="443"/>
      <c r="PZN1" s="443"/>
      <c r="PZO1" s="443"/>
      <c r="PZP1" s="443"/>
      <c r="PZQ1" s="443"/>
      <c r="PZR1" s="443"/>
      <c r="PZS1" s="443"/>
      <c r="PZT1" s="443"/>
      <c r="PZU1" s="443"/>
      <c r="PZV1" s="443"/>
      <c r="PZW1" s="443"/>
      <c r="PZX1" s="443"/>
      <c r="PZY1" s="443"/>
      <c r="PZZ1" s="443"/>
      <c r="QAA1" s="443"/>
      <c r="QAB1" s="443"/>
      <c r="QAC1" s="443"/>
      <c r="QAD1" s="443"/>
      <c r="QAE1" s="443"/>
      <c r="QAF1" s="443"/>
      <c r="QAG1" s="443"/>
      <c r="QAH1" s="443"/>
      <c r="QAI1" s="443"/>
      <c r="QAJ1" s="443"/>
      <c r="QAK1" s="443"/>
      <c r="QAL1" s="443"/>
      <c r="QAM1" s="443"/>
      <c r="QAN1" s="443"/>
      <c r="QAO1" s="443"/>
      <c r="QAP1" s="443"/>
      <c r="QAQ1" s="443"/>
      <c r="QAR1" s="443"/>
      <c r="QAS1" s="443"/>
      <c r="QAT1" s="443"/>
      <c r="QAU1" s="443"/>
      <c r="QAV1" s="443"/>
      <c r="QAW1" s="443"/>
      <c r="QAX1" s="443"/>
      <c r="QAY1" s="443"/>
      <c r="QAZ1" s="443"/>
      <c r="QBA1" s="443"/>
      <c r="QBB1" s="443"/>
      <c r="QBC1" s="443"/>
      <c r="QBD1" s="443"/>
      <c r="QBE1" s="443"/>
      <c r="QBF1" s="443"/>
      <c r="QBG1" s="443"/>
      <c r="QBH1" s="443"/>
      <c r="QBI1" s="443"/>
      <c r="QBJ1" s="443"/>
      <c r="QBK1" s="443"/>
      <c r="QBL1" s="443"/>
      <c r="QBM1" s="443"/>
      <c r="QBN1" s="443"/>
      <c r="QBO1" s="443"/>
      <c r="QBP1" s="443"/>
      <c r="QBQ1" s="443"/>
      <c r="QBR1" s="443"/>
      <c r="QBS1" s="443"/>
      <c r="QBT1" s="443"/>
      <c r="QBU1" s="443"/>
      <c r="QBV1" s="443"/>
      <c r="QBW1" s="443"/>
      <c r="QBX1" s="443"/>
      <c r="QBY1" s="443"/>
      <c r="QBZ1" s="443"/>
      <c r="QCA1" s="443"/>
      <c r="QCB1" s="443"/>
      <c r="QCC1" s="443"/>
      <c r="QCD1" s="443"/>
      <c r="QCE1" s="443"/>
      <c r="QCF1" s="443"/>
      <c r="QCG1" s="443"/>
      <c r="QCH1" s="443"/>
      <c r="QCI1" s="443"/>
      <c r="QCJ1" s="443"/>
      <c r="QCK1" s="443"/>
      <c r="QCL1" s="443"/>
      <c r="QCM1" s="443"/>
      <c r="QCN1" s="443"/>
      <c r="QCO1" s="443"/>
      <c r="QCP1" s="443"/>
      <c r="QCQ1" s="443"/>
      <c r="QCR1" s="443"/>
      <c r="QCS1" s="443"/>
      <c r="QCT1" s="443"/>
      <c r="QCU1" s="443"/>
      <c r="QCV1" s="443"/>
      <c r="QCW1" s="443"/>
      <c r="QCX1" s="443"/>
      <c r="QCY1" s="443"/>
      <c r="QCZ1" s="443"/>
      <c r="QDA1" s="443"/>
      <c r="QDB1" s="443"/>
      <c r="QDC1" s="443"/>
      <c r="QDD1" s="443"/>
      <c r="QDE1" s="443"/>
      <c r="QDF1" s="443"/>
      <c r="QDG1" s="443"/>
      <c r="QDH1" s="443"/>
      <c r="QDI1" s="443"/>
      <c r="QDJ1" s="443"/>
      <c r="QDK1" s="443"/>
      <c r="QDL1" s="443"/>
      <c r="QDM1" s="443"/>
      <c r="QDN1" s="443"/>
      <c r="QDO1" s="443"/>
      <c r="QDP1" s="443"/>
      <c r="QDQ1" s="443"/>
      <c r="QDR1" s="443"/>
      <c r="QDS1" s="443"/>
      <c r="QDT1" s="443"/>
      <c r="QDU1" s="443"/>
      <c r="QDV1" s="443"/>
      <c r="QDW1" s="443"/>
      <c r="QDX1" s="443"/>
      <c r="QDY1" s="443"/>
      <c r="QDZ1" s="443"/>
      <c r="QEA1" s="443"/>
      <c r="QEB1" s="443"/>
      <c r="QEC1" s="443"/>
      <c r="QED1" s="443"/>
      <c r="QEE1" s="443"/>
      <c r="QEF1" s="443"/>
      <c r="QEG1" s="443"/>
      <c r="QEH1" s="443"/>
      <c r="QEI1" s="443"/>
      <c r="QEJ1" s="443"/>
      <c r="QEK1" s="443"/>
      <c r="QEL1" s="443"/>
      <c r="QEM1" s="443"/>
      <c r="QEN1" s="443"/>
      <c r="QEO1" s="443"/>
      <c r="QEP1" s="443"/>
      <c r="QEQ1" s="443"/>
      <c r="QER1" s="443"/>
      <c r="QES1" s="443"/>
      <c r="QET1" s="443"/>
      <c r="QEU1" s="443"/>
      <c r="QEV1" s="443"/>
      <c r="QEW1" s="443"/>
      <c r="QEX1" s="443"/>
      <c r="QEY1" s="443"/>
      <c r="QEZ1" s="443"/>
      <c r="QFA1" s="443"/>
      <c r="QFB1" s="443"/>
      <c r="QFC1" s="443"/>
      <c r="QFD1" s="443"/>
      <c r="QFE1" s="443"/>
      <c r="QFF1" s="443"/>
      <c r="QFG1" s="443"/>
      <c r="QFH1" s="443"/>
      <c r="QFI1" s="443"/>
      <c r="QFJ1" s="443"/>
      <c r="QFK1" s="443"/>
      <c r="QFL1" s="443"/>
      <c r="QFM1" s="443"/>
      <c r="QFN1" s="443"/>
      <c r="QFO1" s="443"/>
      <c r="QFP1" s="443"/>
      <c r="QFQ1" s="443"/>
      <c r="QFR1" s="443"/>
      <c r="QFS1" s="443"/>
      <c r="QFT1" s="443"/>
      <c r="QFU1" s="443"/>
      <c r="QFV1" s="443"/>
      <c r="QFW1" s="443"/>
      <c r="QFX1" s="443"/>
      <c r="QFY1" s="443"/>
      <c r="QFZ1" s="443"/>
      <c r="QGA1" s="443"/>
      <c r="QGB1" s="443"/>
      <c r="QGC1" s="443"/>
      <c r="QGD1" s="443"/>
      <c r="QGE1" s="443"/>
      <c r="QGF1" s="443"/>
      <c r="QGG1" s="443"/>
      <c r="QGH1" s="443"/>
      <c r="QGI1" s="443"/>
      <c r="QGJ1" s="443"/>
      <c r="QGK1" s="443"/>
      <c r="QGL1" s="443"/>
      <c r="QGM1" s="443"/>
      <c r="QGN1" s="443"/>
      <c r="QGO1" s="443"/>
      <c r="QGP1" s="443"/>
      <c r="QGQ1" s="443"/>
      <c r="QGR1" s="443"/>
      <c r="QGS1" s="443"/>
      <c r="QGT1" s="443"/>
      <c r="QGU1" s="443"/>
      <c r="QGV1" s="443"/>
      <c r="QGW1" s="443"/>
      <c r="QGX1" s="443"/>
      <c r="QGY1" s="443"/>
      <c r="QGZ1" s="443"/>
      <c r="QHA1" s="443"/>
      <c r="QHB1" s="443"/>
      <c r="QHC1" s="443"/>
      <c r="QHD1" s="443"/>
      <c r="QHE1" s="443"/>
      <c r="QHF1" s="443"/>
      <c r="QHG1" s="443"/>
      <c r="QHH1" s="443"/>
      <c r="QHI1" s="443"/>
      <c r="QHJ1" s="443"/>
      <c r="QHK1" s="443"/>
      <c r="QHL1" s="443"/>
      <c r="QHM1" s="443"/>
      <c r="QHN1" s="443"/>
      <c r="QHO1" s="443"/>
      <c r="QHP1" s="443"/>
      <c r="QHQ1" s="443"/>
      <c r="QHR1" s="443"/>
      <c r="QHS1" s="443"/>
      <c r="QHT1" s="443"/>
      <c r="QHU1" s="443"/>
      <c r="QHV1" s="443"/>
      <c r="QHW1" s="443"/>
      <c r="QHX1" s="443"/>
      <c r="QHY1" s="443"/>
      <c r="QHZ1" s="443"/>
      <c r="QIA1" s="443"/>
      <c r="QIB1" s="443"/>
      <c r="QIC1" s="443"/>
      <c r="QID1" s="443"/>
      <c r="QIE1" s="443"/>
      <c r="QIF1" s="443"/>
      <c r="QIG1" s="443"/>
      <c r="QIH1" s="443"/>
      <c r="QII1" s="443"/>
      <c r="QIJ1" s="443"/>
      <c r="QIK1" s="443"/>
      <c r="QIL1" s="443"/>
      <c r="QIM1" s="443"/>
      <c r="QIN1" s="443"/>
      <c r="QIO1" s="443"/>
      <c r="QIP1" s="443"/>
      <c r="QIQ1" s="443"/>
      <c r="QIR1" s="443"/>
      <c r="QIS1" s="443"/>
      <c r="QIT1" s="443"/>
      <c r="QIU1" s="443"/>
      <c r="QIV1" s="443"/>
      <c r="QIW1" s="443"/>
      <c r="QIX1" s="443"/>
      <c r="QIY1" s="443"/>
      <c r="QIZ1" s="443"/>
      <c r="QJA1" s="443"/>
      <c r="QJB1" s="443"/>
      <c r="QJC1" s="443"/>
      <c r="QJD1" s="443"/>
      <c r="QJE1" s="443"/>
      <c r="QJF1" s="443"/>
      <c r="QJG1" s="443"/>
      <c r="QJH1" s="443"/>
      <c r="QJI1" s="443"/>
      <c r="QJJ1" s="443"/>
      <c r="QJK1" s="443"/>
      <c r="QJL1" s="443"/>
      <c r="QJM1" s="443"/>
      <c r="QJN1" s="443"/>
      <c r="QJO1" s="443"/>
      <c r="QJP1" s="443"/>
      <c r="QJQ1" s="443"/>
      <c r="QJR1" s="443"/>
      <c r="QJS1" s="443"/>
      <c r="QJT1" s="443"/>
      <c r="QJU1" s="443"/>
      <c r="QJV1" s="443"/>
      <c r="QJW1" s="443"/>
      <c r="QJX1" s="443"/>
      <c r="QJY1" s="443"/>
      <c r="QJZ1" s="443"/>
      <c r="QKA1" s="443"/>
      <c r="QKB1" s="443"/>
      <c r="QKC1" s="443"/>
      <c r="QKD1" s="443"/>
      <c r="QKE1" s="443"/>
      <c r="QKF1" s="443"/>
      <c r="QKG1" s="443"/>
      <c r="QKH1" s="443"/>
      <c r="QKI1" s="443"/>
      <c r="QKJ1" s="443"/>
      <c r="QKK1" s="443"/>
      <c r="QKL1" s="443"/>
      <c r="QKM1" s="443"/>
      <c r="QKN1" s="443"/>
      <c r="QKO1" s="443"/>
      <c r="QKP1" s="443"/>
      <c r="QKQ1" s="443"/>
      <c r="QKR1" s="443"/>
      <c r="QKS1" s="443"/>
      <c r="QKT1" s="443"/>
      <c r="QKU1" s="443"/>
      <c r="QKV1" s="443"/>
      <c r="QKW1" s="443"/>
      <c r="QKX1" s="443"/>
      <c r="QKY1" s="443"/>
      <c r="QKZ1" s="443"/>
      <c r="QLA1" s="443"/>
      <c r="QLB1" s="443"/>
      <c r="QLC1" s="443"/>
      <c r="QLD1" s="443"/>
      <c r="QLE1" s="443"/>
      <c r="QLF1" s="443"/>
      <c r="QLG1" s="443"/>
      <c r="QLH1" s="443"/>
      <c r="QLI1" s="443"/>
      <c r="QLJ1" s="443"/>
      <c r="QLK1" s="443"/>
      <c r="QLL1" s="443"/>
      <c r="QLM1" s="443"/>
      <c r="QLN1" s="443"/>
      <c r="QLO1" s="443"/>
      <c r="QLP1" s="443"/>
      <c r="QLQ1" s="443"/>
      <c r="QLR1" s="443"/>
      <c r="QLS1" s="443"/>
      <c r="QLT1" s="443"/>
      <c r="QLU1" s="443"/>
      <c r="QLV1" s="443"/>
      <c r="QLW1" s="443"/>
      <c r="QLX1" s="443"/>
      <c r="QLY1" s="443"/>
      <c r="QLZ1" s="443"/>
      <c r="QMA1" s="443"/>
      <c r="QMB1" s="443"/>
      <c r="QMC1" s="443"/>
      <c r="QMD1" s="443"/>
      <c r="QME1" s="443"/>
      <c r="QMF1" s="443"/>
      <c r="QMG1" s="443"/>
      <c r="QMH1" s="443"/>
      <c r="QMI1" s="443"/>
      <c r="QMJ1" s="443"/>
      <c r="QMK1" s="443"/>
      <c r="QML1" s="443"/>
      <c r="QMM1" s="443"/>
      <c r="QMN1" s="443"/>
      <c r="QMO1" s="443"/>
      <c r="QMP1" s="443"/>
      <c r="QMQ1" s="443"/>
      <c r="QMR1" s="443"/>
      <c r="QMS1" s="443"/>
      <c r="QMT1" s="443"/>
      <c r="QMU1" s="443"/>
      <c r="QMV1" s="443"/>
      <c r="QMW1" s="443"/>
      <c r="QMX1" s="443"/>
      <c r="QMY1" s="443"/>
      <c r="QMZ1" s="443"/>
      <c r="QNA1" s="443"/>
      <c r="QNB1" s="443"/>
      <c r="QNC1" s="443"/>
      <c r="QND1" s="443"/>
      <c r="QNE1" s="443"/>
      <c r="QNF1" s="443"/>
      <c r="QNG1" s="443"/>
      <c r="QNH1" s="443"/>
      <c r="QNI1" s="443"/>
      <c r="QNJ1" s="443"/>
      <c r="QNK1" s="443"/>
      <c r="QNL1" s="443"/>
      <c r="QNM1" s="443"/>
      <c r="QNN1" s="443"/>
      <c r="QNO1" s="443"/>
      <c r="QNP1" s="443"/>
      <c r="QNQ1" s="443"/>
      <c r="QNR1" s="443"/>
      <c r="QNS1" s="443"/>
      <c r="QNT1" s="443"/>
      <c r="QNU1" s="443"/>
      <c r="QNV1" s="443"/>
      <c r="QNW1" s="443"/>
      <c r="QNX1" s="443"/>
      <c r="QNY1" s="443"/>
      <c r="QNZ1" s="443"/>
      <c r="QOA1" s="443"/>
      <c r="QOB1" s="443"/>
      <c r="QOC1" s="443"/>
      <c r="QOD1" s="443"/>
      <c r="QOE1" s="443"/>
      <c r="QOF1" s="443"/>
      <c r="QOG1" s="443"/>
      <c r="QOH1" s="443"/>
      <c r="QOI1" s="443"/>
      <c r="QOJ1" s="443"/>
      <c r="QOK1" s="443"/>
      <c r="QOL1" s="443"/>
      <c r="QOM1" s="443"/>
      <c r="QON1" s="443"/>
      <c r="QOO1" s="443"/>
      <c r="QOP1" s="443"/>
      <c r="QOQ1" s="443"/>
      <c r="QOR1" s="443"/>
      <c r="QOS1" s="443"/>
      <c r="QOT1" s="443"/>
      <c r="QOU1" s="443"/>
      <c r="QOV1" s="443"/>
      <c r="QOW1" s="443"/>
      <c r="QOX1" s="443"/>
      <c r="QOY1" s="443"/>
      <c r="QOZ1" s="443"/>
      <c r="QPA1" s="443"/>
      <c r="QPB1" s="443"/>
      <c r="QPC1" s="443"/>
      <c r="QPD1" s="443"/>
      <c r="QPE1" s="443"/>
      <c r="QPF1" s="443"/>
      <c r="QPG1" s="443"/>
      <c r="QPH1" s="443"/>
      <c r="QPI1" s="443"/>
      <c r="QPJ1" s="443"/>
      <c r="QPK1" s="443"/>
      <c r="QPL1" s="443"/>
      <c r="QPM1" s="443"/>
      <c r="QPN1" s="443"/>
      <c r="QPO1" s="443"/>
      <c r="QPP1" s="443"/>
      <c r="QPQ1" s="443"/>
      <c r="QPR1" s="443"/>
      <c r="QPS1" s="443"/>
      <c r="QPT1" s="443"/>
      <c r="QPU1" s="443"/>
      <c r="QPV1" s="443"/>
      <c r="QPW1" s="443"/>
      <c r="QPX1" s="443"/>
      <c r="QPY1" s="443"/>
      <c r="QPZ1" s="443"/>
      <c r="QQA1" s="443"/>
      <c r="QQB1" s="443"/>
      <c r="QQC1" s="443"/>
      <c r="QQD1" s="443"/>
      <c r="QQE1" s="443"/>
      <c r="QQF1" s="443"/>
      <c r="QQG1" s="443"/>
      <c r="QQH1" s="443"/>
      <c r="QQI1" s="443"/>
      <c r="QQJ1" s="443"/>
      <c r="QQK1" s="443"/>
      <c r="QQL1" s="443"/>
      <c r="QQM1" s="443"/>
      <c r="QQN1" s="443"/>
      <c r="QQO1" s="443"/>
      <c r="QQP1" s="443"/>
      <c r="QQQ1" s="443"/>
      <c r="QQR1" s="443"/>
      <c r="QQS1" s="443"/>
      <c r="QQT1" s="443"/>
      <c r="QQU1" s="443"/>
      <c r="QQV1" s="443"/>
      <c r="QQW1" s="443"/>
      <c r="QQX1" s="443"/>
      <c r="QQY1" s="443"/>
      <c r="QQZ1" s="443"/>
      <c r="QRA1" s="443"/>
      <c r="QRB1" s="443"/>
      <c r="QRC1" s="443"/>
      <c r="QRD1" s="443"/>
      <c r="QRE1" s="443"/>
      <c r="QRF1" s="443"/>
      <c r="QRG1" s="443"/>
      <c r="QRH1" s="443"/>
      <c r="QRI1" s="443"/>
      <c r="QRJ1" s="443"/>
      <c r="QRK1" s="443"/>
      <c r="QRL1" s="443"/>
      <c r="QRM1" s="443"/>
      <c r="QRN1" s="443"/>
      <c r="QRO1" s="443"/>
      <c r="QRP1" s="443"/>
      <c r="QRQ1" s="443"/>
      <c r="QRR1" s="443"/>
      <c r="QRS1" s="443"/>
      <c r="QRT1" s="443"/>
      <c r="QRU1" s="443"/>
      <c r="QRV1" s="443"/>
      <c r="QRW1" s="443"/>
      <c r="QRX1" s="443"/>
      <c r="QRY1" s="443"/>
      <c r="QRZ1" s="443"/>
      <c r="QSA1" s="443"/>
      <c r="QSB1" s="443"/>
      <c r="QSC1" s="443"/>
      <c r="QSD1" s="443"/>
      <c r="QSE1" s="443"/>
      <c r="QSF1" s="443"/>
      <c r="QSG1" s="443"/>
      <c r="QSH1" s="443"/>
      <c r="QSI1" s="443"/>
      <c r="QSJ1" s="443"/>
      <c r="QSK1" s="443"/>
      <c r="QSL1" s="443"/>
      <c r="QSM1" s="443"/>
      <c r="QSN1" s="443"/>
      <c r="QSO1" s="443"/>
      <c r="QSP1" s="443"/>
      <c r="QSQ1" s="443"/>
      <c r="QSR1" s="443"/>
      <c r="QSS1" s="443"/>
      <c r="QST1" s="443"/>
      <c r="QSU1" s="443"/>
      <c r="QSV1" s="443"/>
      <c r="QSW1" s="443"/>
      <c r="QSX1" s="443"/>
      <c r="QSY1" s="443"/>
      <c r="QSZ1" s="443"/>
      <c r="QTA1" s="443"/>
      <c r="QTB1" s="443"/>
      <c r="QTC1" s="443"/>
      <c r="QTD1" s="443"/>
      <c r="QTE1" s="443"/>
      <c r="QTF1" s="443"/>
      <c r="QTG1" s="443"/>
      <c r="QTH1" s="443"/>
      <c r="QTI1" s="443"/>
      <c r="QTJ1" s="443"/>
      <c r="QTK1" s="443"/>
      <c r="QTL1" s="443"/>
      <c r="QTM1" s="443"/>
      <c r="QTN1" s="443"/>
      <c r="QTO1" s="443"/>
      <c r="QTP1" s="443"/>
      <c r="QTQ1" s="443"/>
      <c r="QTR1" s="443"/>
      <c r="QTS1" s="443"/>
      <c r="QTT1" s="443"/>
      <c r="QTU1" s="443"/>
      <c r="QTV1" s="443"/>
      <c r="QTW1" s="443"/>
      <c r="QTX1" s="443"/>
      <c r="QTY1" s="443"/>
      <c r="QTZ1" s="443"/>
      <c r="QUA1" s="443"/>
      <c r="QUB1" s="443"/>
      <c r="QUC1" s="443"/>
      <c r="QUD1" s="443"/>
      <c r="QUE1" s="443"/>
      <c r="QUF1" s="443"/>
      <c r="QUG1" s="443"/>
      <c r="QUH1" s="443"/>
      <c r="QUI1" s="443"/>
      <c r="QUJ1" s="443"/>
      <c r="QUK1" s="443"/>
      <c r="QUL1" s="443"/>
      <c r="QUM1" s="443"/>
      <c r="QUN1" s="443"/>
      <c r="QUO1" s="443"/>
      <c r="QUP1" s="443"/>
      <c r="QUQ1" s="443"/>
      <c r="QUR1" s="443"/>
      <c r="QUS1" s="443"/>
      <c r="QUT1" s="443"/>
      <c r="QUU1" s="443"/>
      <c r="QUV1" s="443"/>
      <c r="QUW1" s="443"/>
      <c r="QUX1" s="443"/>
      <c r="QUY1" s="443"/>
      <c r="QUZ1" s="443"/>
      <c r="QVA1" s="443"/>
      <c r="QVB1" s="443"/>
      <c r="QVC1" s="443"/>
      <c r="QVD1" s="443"/>
      <c r="QVE1" s="443"/>
      <c r="QVF1" s="443"/>
      <c r="QVG1" s="443"/>
      <c r="QVH1" s="443"/>
      <c r="QVI1" s="443"/>
      <c r="QVJ1" s="443"/>
      <c r="QVK1" s="443"/>
      <c r="QVL1" s="443"/>
      <c r="QVM1" s="443"/>
      <c r="QVN1" s="443"/>
      <c r="QVO1" s="443"/>
      <c r="QVP1" s="443"/>
      <c r="QVQ1" s="443"/>
      <c r="QVR1" s="443"/>
      <c r="QVS1" s="443"/>
      <c r="QVT1" s="443"/>
      <c r="QVU1" s="443"/>
      <c r="QVV1" s="443"/>
      <c r="QVW1" s="443"/>
      <c r="QVX1" s="443"/>
      <c r="QVY1" s="443"/>
      <c r="QVZ1" s="443"/>
      <c r="QWA1" s="443"/>
      <c r="QWB1" s="443"/>
      <c r="QWC1" s="443"/>
      <c r="QWD1" s="443"/>
      <c r="QWE1" s="443"/>
      <c r="QWF1" s="443"/>
      <c r="QWG1" s="443"/>
      <c r="QWH1" s="443"/>
      <c r="QWI1" s="443"/>
      <c r="QWJ1" s="443"/>
      <c r="QWK1" s="443"/>
      <c r="QWL1" s="443"/>
      <c r="QWM1" s="443"/>
      <c r="QWN1" s="443"/>
      <c r="QWO1" s="443"/>
      <c r="QWP1" s="443"/>
      <c r="QWQ1" s="443"/>
      <c r="QWR1" s="443"/>
      <c r="QWS1" s="443"/>
      <c r="QWT1" s="443"/>
      <c r="QWU1" s="443"/>
      <c r="QWV1" s="443"/>
      <c r="QWW1" s="443"/>
      <c r="QWX1" s="443"/>
      <c r="QWY1" s="443"/>
      <c r="QWZ1" s="443"/>
      <c r="QXA1" s="443"/>
      <c r="QXB1" s="443"/>
      <c r="QXC1" s="443"/>
      <c r="QXD1" s="443"/>
      <c r="QXE1" s="443"/>
      <c r="QXF1" s="443"/>
      <c r="QXG1" s="443"/>
      <c r="QXH1" s="443"/>
      <c r="QXI1" s="443"/>
      <c r="QXJ1" s="443"/>
      <c r="QXK1" s="443"/>
      <c r="QXL1" s="443"/>
      <c r="QXM1" s="443"/>
      <c r="QXN1" s="443"/>
      <c r="QXO1" s="443"/>
      <c r="QXP1" s="443"/>
      <c r="QXQ1" s="443"/>
      <c r="QXR1" s="443"/>
      <c r="QXS1" s="443"/>
      <c r="QXT1" s="443"/>
      <c r="QXU1" s="443"/>
      <c r="QXV1" s="443"/>
      <c r="QXW1" s="443"/>
      <c r="QXX1" s="443"/>
      <c r="QXY1" s="443"/>
      <c r="QXZ1" s="443"/>
      <c r="QYA1" s="443"/>
      <c r="QYB1" s="443"/>
      <c r="QYC1" s="443"/>
      <c r="QYD1" s="443"/>
      <c r="QYE1" s="443"/>
      <c r="QYF1" s="443"/>
      <c r="QYG1" s="443"/>
      <c r="QYH1" s="443"/>
      <c r="QYI1" s="443"/>
      <c r="QYJ1" s="443"/>
      <c r="QYK1" s="443"/>
      <c r="QYL1" s="443"/>
      <c r="QYM1" s="443"/>
      <c r="QYN1" s="443"/>
      <c r="QYO1" s="443"/>
      <c r="QYP1" s="443"/>
      <c r="QYQ1" s="443"/>
      <c r="QYR1" s="443"/>
      <c r="QYS1" s="443"/>
      <c r="QYT1" s="443"/>
      <c r="QYU1" s="443"/>
      <c r="QYV1" s="443"/>
      <c r="QYW1" s="443"/>
      <c r="QYX1" s="443"/>
      <c r="QYY1" s="443"/>
      <c r="QYZ1" s="443"/>
      <c r="QZA1" s="443"/>
      <c r="QZB1" s="443"/>
      <c r="QZC1" s="443"/>
      <c r="QZD1" s="443"/>
      <c r="QZE1" s="443"/>
      <c r="QZF1" s="443"/>
      <c r="QZG1" s="443"/>
      <c r="QZH1" s="443"/>
      <c r="QZI1" s="443"/>
      <c r="QZJ1" s="443"/>
      <c r="QZK1" s="443"/>
      <c r="QZL1" s="443"/>
      <c r="QZM1" s="443"/>
      <c r="QZN1" s="443"/>
      <c r="QZO1" s="443"/>
      <c r="QZP1" s="443"/>
      <c r="QZQ1" s="443"/>
      <c r="QZR1" s="443"/>
      <c r="QZS1" s="443"/>
      <c r="QZT1" s="443"/>
      <c r="QZU1" s="443"/>
      <c r="QZV1" s="443"/>
      <c r="QZW1" s="443"/>
      <c r="QZX1" s="443"/>
      <c r="QZY1" s="443"/>
      <c r="QZZ1" s="443"/>
      <c r="RAA1" s="443"/>
      <c r="RAB1" s="443"/>
      <c r="RAC1" s="443"/>
      <c r="RAD1" s="443"/>
      <c r="RAE1" s="443"/>
      <c r="RAF1" s="443"/>
      <c r="RAG1" s="443"/>
      <c r="RAH1" s="443"/>
      <c r="RAI1" s="443"/>
      <c r="RAJ1" s="443"/>
      <c r="RAK1" s="443"/>
      <c r="RAL1" s="443"/>
      <c r="RAM1" s="443"/>
      <c r="RAN1" s="443"/>
      <c r="RAO1" s="443"/>
      <c r="RAP1" s="443"/>
      <c r="RAQ1" s="443"/>
      <c r="RAR1" s="443"/>
      <c r="RAS1" s="443"/>
      <c r="RAT1" s="443"/>
      <c r="RAU1" s="443"/>
      <c r="RAV1" s="443"/>
      <c r="RAW1" s="443"/>
      <c r="RAX1" s="443"/>
      <c r="RAY1" s="443"/>
      <c r="RAZ1" s="443"/>
      <c r="RBA1" s="443"/>
      <c r="RBB1" s="443"/>
      <c r="RBC1" s="443"/>
      <c r="RBD1" s="443"/>
      <c r="RBE1" s="443"/>
      <c r="RBF1" s="443"/>
      <c r="RBG1" s="443"/>
      <c r="RBH1" s="443"/>
      <c r="RBI1" s="443"/>
      <c r="RBJ1" s="443"/>
      <c r="RBK1" s="443"/>
      <c r="RBL1" s="443"/>
      <c r="RBM1" s="443"/>
      <c r="RBN1" s="443"/>
      <c r="RBO1" s="443"/>
      <c r="RBP1" s="443"/>
      <c r="RBQ1" s="443"/>
      <c r="RBR1" s="443"/>
      <c r="RBS1" s="443"/>
      <c r="RBT1" s="443"/>
      <c r="RBU1" s="443"/>
      <c r="RBV1" s="443"/>
      <c r="RBW1" s="443"/>
      <c r="RBX1" s="443"/>
      <c r="RBY1" s="443"/>
      <c r="RBZ1" s="443"/>
      <c r="RCA1" s="443"/>
      <c r="RCB1" s="443"/>
      <c r="RCC1" s="443"/>
      <c r="RCD1" s="443"/>
      <c r="RCE1" s="443"/>
      <c r="RCF1" s="443"/>
      <c r="RCG1" s="443"/>
      <c r="RCH1" s="443"/>
      <c r="RCI1" s="443"/>
      <c r="RCJ1" s="443"/>
      <c r="RCK1" s="443"/>
      <c r="RCL1" s="443"/>
      <c r="RCM1" s="443"/>
      <c r="RCN1" s="443"/>
      <c r="RCO1" s="443"/>
      <c r="RCP1" s="443"/>
      <c r="RCQ1" s="443"/>
      <c r="RCR1" s="443"/>
      <c r="RCS1" s="443"/>
      <c r="RCT1" s="443"/>
      <c r="RCU1" s="443"/>
      <c r="RCV1" s="443"/>
      <c r="RCW1" s="443"/>
      <c r="RCX1" s="443"/>
      <c r="RCY1" s="443"/>
      <c r="RCZ1" s="443"/>
      <c r="RDA1" s="443"/>
      <c r="RDB1" s="443"/>
      <c r="RDC1" s="443"/>
      <c r="RDD1" s="443"/>
      <c r="RDE1" s="443"/>
      <c r="RDF1" s="443"/>
      <c r="RDG1" s="443"/>
      <c r="RDH1" s="443"/>
      <c r="RDI1" s="443"/>
      <c r="RDJ1" s="443"/>
      <c r="RDK1" s="443"/>
      <c r="RDL1" s="443"/>
      <c r="RDM1" s="443"/>
      <c r="RDN1" s="443"/>
      <c r="RDO1" s="443"/>
      <c r="RDP1" s="443"/>
      <c r="RDQ1" s="443"/>
      <c r="RDR1" s="443"/>
      <c r="RDS1" s="443"/>
      <c r="RDT1" s="443"/>
      <c r="RDU1" s="443"/>
      <c r="RDV1" s="443"/>
      <c r="RDW1" s="443"/>
      <c r="RDX1" s="443"/>
      <c r="RDY1" s="443"/>
      <c r="RDZ1" s="443"/>
      <c r="REA1" s="443"/>
      <c r="REB1" s="443"/>
      <c r="REC1" s="443"/>
      <c r="RED1" s="443"/>
      <c r="REE1" s="443"/>
      <c r="REF1" s="443"/>
      <c r="REG1" s="443"/>
      <c r="REH1" s="443"/>
      <c r="REI1" s="443"/>
      <c r="REJ1" s="443"/>
      <c r="REK1" s="443"/>
      <c r="REL1" s="443"/>
      <c r="REM1" s="443"/>
      <c r="REN1" s="443"/>
      <c r="REO1" s="443"/>
      <c r="REP1" s="443"/>
      <c r="REQ1" s="443"/>
      <c r="RER1" s="443"/>
      <c r="RES1" s="443"/>
      <c r="RET1" s="443"/>
      <c r="REU1" s="443"/>
      <c r="REV1" s="443"/>
      <c r="REW1" s="443"/>
      <c r="REX1" s="443"/>
      <c r="REY1" s="443"/>
      <c r="REZ1" s="443"/>
      <c r="RFA1" s="443"/>
      <c r="RFB1" s="443"/>
      <c r="RFC1" s="443"/>
      <c r="RFD1" s="443"/>
      <c r="RFE1" s="443"/>
      <c r="RFF1" s="443"/>
      <c r="RFG1" s="443"/>
      <c r="RFH1" s="443"/>
      <c r="RFI1" s="443"/>
      <c r="RFJ1" s="443"/>
      <c r="RFK1" s="443"/>
      <c r="RFL1" s="443"/>
      <c r="RFM1" s="443"/>
      <c r="RFN1" s="443"/>
      <c r="RFO1" s="443"/>
      <c r="RFP1" s="443"/>
      <c r="RFQ1" s="443"/>
      <c r="RFR1" s="443"/>
      <c r="RFS1" s="443"/>
      <c r="RFT1" s="443"/>
      <c r="RFU1" s="443"/>
      <c r="RFV1" s="443"/>
      <c r="RFW1" s="443"/>
      <c r="RFX1" s="443"/>
      <c r="RFY1" s="443"/>
      <c r="RFZ1" s="443"/>
      <c r="RGA1" s="443"/>
      <c r="RGB1" s="443"/>
      <c r="RGC1" s="443"/>
      <c r="RGD1" s="443"/>
      <c r="RGE1" s="443"/>
      <c r="RGF1" s="443"/>
      <c r="RGG1" s="443"/>
      <c r="RGH1" s="443"/>
      <c r="RGI1" s="443"/>
      <c r="RGJ1" s="443"/>
      <c r="RGK1" s="443"/>
      <c r="RGL1" s="443"/>
      <c r="RGM1" s="443"/>
      <c r="RGN1" s="443"/>
      <c r="RGO1" s="443"/>
      <c r="RGP1" s="443"/>
      <c r="RGQ1" s="443"/>
      <c r="RGR1" s="443"/>
      <c r="RGS1" s="443"/>
      <c r="RGT1" s="443"/>
      <c r="RGU1" s="443"/>
      <c r="RGV1" s="443"/>
      <c r="RGW1" s="443"/>
      <c r="RGX1" s="443"/>
      <c r="RGY1" s="443"/>
      <c r="RGZ1" s="443"/>
      <c r="RHA1" s="443"/>
      <c r="RHB1" s="443"/>
      <c r="RHC1" s="443"/>
      <c r="RHD1" s="443"/>
      <c r="RHE1" s="443"/>
      <c r="RHF1" s="443"/>
      <c r="RHG1" s="443"/>
      <c r="RHH1" s="443"/>
      <c r="RHI1" s="443"/>
      <c r="RHJ1" s="443"/>
      <c r="RHK1" s="443"/>
      <c r="RHL1" s="443"/>
      <c r="RHM1" s="443"/>
      <c r="RHN1" s="443"/>
      <c r="RHO1" s="443"/>
      <c r="RHP1" s="443"/>
      <c r="RHQ1" s="443"/>
      <c r="RHR1" s="443"/>
      <c r="RHS1" s="443"/>
      <c r="RHT1" s="443"/>
      <c r="RHU1" s="443"/>
      <c r="RHV1" s="443"/>
      <c r="RHW1" s="443"/>
      <c r="RHX1" s="443"/>
      <c r="RHY1" s="443"/>
      <c r="RHZ1" s="443"/>
      <c r="RIA1" s="443"/>
      <c r="RIB1" s="443"/>
      <c r="RIC1" s="443"/>
      <c r="RID1" s="443"/>
      <c r="RIE1" s="443"/>
      <c r="RIF1" s="443"/>
      <c r="RIG1" s="443"/>
      <c r="RIH1" s="443"/>
      <c r="RII1" s="443"/>
      <c r="RIJ1" s="443"/>
      <c r="RIK1" s="443"/>
      <c r="RIL1" s="443"/>
      <c r="RIM1" s="443"/>
      <c r="RIN1" s="443"/>
      <c r="RIO1" s="443"/>
      <c r="RIP1" s="443"/>
      <c r="RIQ1" s="443"/>
      <c r="RIR1" s="443"/>
      <c r="RIS1" s="443"/>
      <c r="RIT1" s="443"/>
      <c r="RIU1" s="443"/>
      <c r="RIV1" s="443"/>
      <c r="RIW1" s="443"/>
      <c r="RIX1" s="443"/>
      <c r="RIY1" s="443"/>
      <c r="RIZ1" s="443"/>
      <c r="RJA1" s="443"/>
      <c r="RJB1" s="443"/>
      <c r="RJC1" s="443"/>
      <c r="RJD1" s="443"/>
      <c r="RJE1" s="443"/>
      <c r="RJF1" s="443"/>
      <c r="RJG1" s="443"/>
      <c r="RJH1" s="443"/>
      <c r="RJI1" s="443"/>
      <c r="RJJ1" s="443"/>
      <c r="RJK1" s="443"/>
      <c r="RJL1" s="443"/>
      <c r="RJM1" s="443"/>
      <c r="RJN1" s="443"/>
      <c r="RJO1" s="443"/>
      <c r="RJP1" s="443"/>
      <c r="RJQ1" s="443"/>
      <c r="RJR1" s="443"/>
      <c r="RJS1" s="443"/>
      <c r="RJT1" s="443"/>
      <c r="RJU1" s="443"/>
      <c r="RJV1" s="443"/>
      <c r="RJW1" s="443"/>
      <c r="RJX1" s="443"/>
      <c r="RJY1" s="443"/>
      <c r="RJZ1" s="443"/>
      <c r="RKA1" s="443"/>
      <c r="RKB1" s="443"/>
      <c r="RKC1" s="443"/>
      <c r="RKD1" s="443"/>
      <c r="RKE1" s="443"/>
      <c r="RKF1" s="443"/>
      <c r="RKG1" s="443"/>
      <c r="RKH1" s="443"/>
      <c r="RKI1" s="443"/>
      <c r="RKJ1" s="443"/>
      <c r="RKK1" s="443"/>
      <c r="RKL1" s="443"/>
      <c r="RKM1" s="443"/>
      <c r="RKN1" s="443"/>
      <c r="RKO1" s="443"/>
      <c r="RKP1" s="443"/>
      <c r="RKQ1" s="443"/>
      <c r="RKR1" s="443"/>
      <c r="RKS1" s="443"/>
      <c r="RKT1" s="443"/>
      <c r="RKU1" s="443"/>
      <c r="RKV1" s="443"/>
      <c r="RKW1" s="443"/>
      <c r="RKX1" s="443"/>
      <c r="RKY1" s="443"/>
      <c r="RKZ1" s="443"/>
      <c r="RLA1" s="443"/>
      <c r="RLB1" s="443"/>
      <c r="RLC1" s="443"/>
      <c r="RLD1" s="443"/>
      <c r="RLE1" s="443"/>
      <c r="RLF1" s="443"/>
      <c r="RLG1" s="443"/>
      <c r="RLH1" s="443"/>
      <c r="RLI1" s="443"/>
      <c r="RLJ1" s="443"/>
      <c r="RLK1" s="443"/>
      <c r="RLL1" s="443"/>
      <c r="RLM1" s="443"/>
      <c r="RLN1" s="443"/>
      <c r="RLO1" s="443"/>
      <c r="RLP1" s="443"/>
      <c r="RLQ1" s="443"/>
      <c r="RLR1" s="443"/>
      <c r="RLS1" s="443"/>
      <c r="RLT1" s="443"/>
      <c r="RLU1" s="443"/>
      <c r="RLV1" s="443"/>
      <c r="RLW1" s="443"/>
      <c r="RLX1" s="443"/>
      <c r="RLY1" s="443"/>
      <c r="RLZ1" s="443"/>
      <c r="RMA1" s="443"/>
      <c r="RMB1" s="443"/>
      <c r="RMC1" s="443"/>
      <c r="RMD1" s="443"/>
      <c r="RME1" s="443"/>
      <c r="RMF1" s="443"/>
      <c r="RMG1" s="443"/>
      <c r="RMH1" s="443"/>
      <c r="RMI1" s="443"/>
      <c r="RMJ1" s="443"/>
      <c r="RMK1" s="443"/>
      <c r="RML1" s="443"/>
      <c r="RMM1" s="443"/>
      <c r="RMN1" s="443"/>
      <c r="RMO1" s="443"/>
      <c r="RMP1" s="443"/>
      <c r="RMQ1" s="443"/>
      <c r="RMR1" s="443"/>
      <c r="RMS1" s="443"/>
      <c r="RMT1" s="443"/>
      <c r="RMU1" s="443"/>
      <c r="RMV1" s="443"/>
      <c r="RMW1" s="443"/>
      <c r="RMX1" s="443"/>
      <c r="RMY1" s="443"/>
      <c r="RMZ1" s="443"/>
      <c r="RNA1" s="443"/>
      <c r="RNB1" s="443"/>
      <c r="RNC1" s="443"/>
      <c r="RND1" s="443"/>
      <c r="RNE1" s="443"/>
      <c r="RNF1" s="443"/>
      <c r="RNG1" s="443"/>
      <c r="RNH1" s="443"/>
      <c r="RNI1" s="443"/>
      <c r="RNJ1" s="443"/>
      <c r="RNK1" s="443"/>
      <c r="RNL1" s="443"/>
      <c r="RNM1" s="443"/>
      <c r="RNN1" s="443"/>
      <c r="RNO1" s="443"/>
      <c r="RNP1" s="443"/>
      <c r="RNQ1" s="443"/>
      <c r="RNR1" s="443"/>
      <c r="RNS1" s="443"/>
      <c r="RNT1" s="443"/>
      <c r="RNU1" s="443"/>
      <c r="RNV1" s="443"/>
      <c r="RNW1" s="443"/>
      <c r="RNX1" s="443"/>
      <c r="RNY1" s="443"/>
      <c r="RNZ1" s="443"/>
      <c r="ROA1" s="443"/>
      <c r="ROB1" s="443"/>
      <c r="ROC1" s="443"/>
      <c r="ROD1" s="443"/>
      <c r="ROE1" s="443"/>
      <c r="ROF1" s="443"/>
      <c r="ROG1" s="443"/>
      <c r="ROH1" s="443"/>
      <c r="ROI1" s="443"/>
      <c r="ROJ1" s="443"/>
      <c r="ROK1" s="443"/>
      <c r="ROL1" s="443"/>
      <c r="ROM1" s="443"/>
      <c r="RON1" s="443"/>
      <c r="ROO1" s="443"/>
      <c r="ROP1" s="443"/>
      <c r="ROQ1" s="443"/>
      <c r="ROR1" s="443"/>
      <c r="ROS1" s="443"/>
      <c r="ROT1" s="443"/>
      <c r="ROU1" s="443"/>
      <c r="ROV1" s="443"/>
      <c r="ROW1" s="443"/>
      <c r="ROX1" s="443"/>
      <c r="ROY1" s="443"/>
      <c r="ROZ1" s="443"/>
      <c r="RPA1" s="443"/>
      <c r="RPB1" s="443"/>
      <c r="RPC1" s="443"/>
      <c r="RPD1" s="443"/>
      <c r="RPE1" s="443"/>
      <c r="RPF1" s="443"/>
      <c r="RPG1" s="443"/>
      <c r="RPH1" s="443"/>
      <c r="RPI1" s="443"/>
      <c r="RPJ1" s="443"/>
      <c r="RPK1" s="443"/>
      <c r="RPL1" s="443"/>
      <c r="RPM1" s="443"/>
      <c r="RPN1" s="443"/>
      <c r="RPO1" s="443"/>
      <c r="RPP1" s="443"/>
      <c r="RPQ1" s="443"/>
      <c r="RPR1" s="443"/>
      <c r="RPS1" s="443"/>
      <c r="RPT1" s="443"/>
      <c r="RPU1" s="443"/>
      <c r="RPV1" s="443"/>
      <c r="RPW1" s="443"/>
      <c r="RPX1" s="443"/>
      <c r="RPY1" s="443"/>
      <c r="RPZ1" s="443"/>
      <c r="RQA1" s="443"/>
      <c r="RQB1" s="443"/>
      <c r="RQC1" s="443"/>
      <c r="RQD1" s="443"/>
      <c r="RQE1" s="443"/>
      <c r="RQF1" s="443"/>
      <c r="RQG1" s="443"/>
      <c r="RQH1" s="443"/>
      <c r="RQI1" s="443"/>
      <c r="RQJ1" s="443"/>
      <c r="RQK1" s="443"/>
      <c r="RQL1" s="443"/>
      <c r="RQM1" s="443"/>
      <c r="RQN1" s="443"/>
      <c r="RQO1" s="443"/>
      <c r="RQP1" s="443"/>
      <c r="RQQ1" s="443"/>
      <c r="RQR1" s="443"/>
      <c r="RQS1" s="443"/>
      <c r="RQT1" s="443"/>
      <c r="RQU1" s="443"/>
      <c r="RQV1" s="443"/>
      <c r="RQW1" s="443"/>
      <c r="RQX1" s="443"/>
      <c r="RQY1" s="443"/>
      <c r="RQZ1" s="443"/>
      <c r="RRA1" s="443"/>
      <c r="RRB1" s="443"/>
      <c r="RRC1" s="443"/>
      <c r="RRD1" s="443"/>
      <c r="RRE1" s="443"/>
      <c r="RRF1" s="443"/>
      <c r="RRG1" s="443"/>
      <c r="RRH1" s="443"/>
      <c r="RRI1" s="443"/>
      <c r="RRJ1" s="443"/>
      <c r="RRK1" s="443"/>
      <c r="RRL1" s="443"/>
      <c r="RRM1" s="443"/>
      <c r="RRN1" s="443"/>
      <c r="RRO1" s="443"/>
      <c r="RRP1" s="443"/>
      <c r="RRQ1" s="443"/>
      <c r="RRR1" s="443"/>
      <c r="RRS1" s="443"/>
      <c r="RRT1" s="443"/>
      <c r="RRU1" s="443"/>
      <c r="RRV1" s="443"/>
      <c r="RRW1" s="443"/>
      <c r="RRX1" s="443"/>
      <c r="RRY1" s="443"/>
      <c r="RRZ1" s="443"/>
      <c r="RSA1" s="443"/>
      <c r="RSB1" s="443"/>
      <c r="RSC1" s="443"/>
      <c r="RSD1" s="443"/>
      <c r="RSE1" s="443"/>
      <c r="RSF1" s="443"/>
      <c r="RSG1" s="443"/>
      <c r="RSH1" s="443"/>
      <c r="RSI1" s="443"/>
      <c r="RSJ1" s="443"/>
      <c r="RSK1" s="443"/>
      <c r="RSL1" s="443"/>
      <c r="RSM1" s="443"/>
      <c r="RSN1" s="443"/>
      <c r="RSO1" s="443"/>
      <c r="RSP1" s="443"/>
      <c r="RSQ1" s="443"/>
      <c r="RSR1" s="443"/>
      <c r="RSS1" s="443"/>
      <c r="RST1" s="443"/>
      <c r="RSU1" s="443"/>
      <c r="RSV1" s="443"/>
      <c r="RSW1" s="443"/>
      <c r="RSX1" s="443"/>
      <c r="RSY1" s="443"/>
      <c r="RSZ1" s="443"/>
      <c r="RTA1" s="443"/>
      <c r="RTB1" s="443"/>
      <c r="RTC1" s="443"/>
      <c r="RTD1" s="443"/>
      <c r="RTE1" s="443"/>
      <c r="RTF1" s="443"/>
      <c r="RTG1" s="443"/>
      <c r="RTH1" s="443"/>
      <c r="RTI1" s="443"/>
      <c r="RTJ1" s="443"/>
      <c r="RTK1" s="443"/>
      <c r="RTL1" s="443"/>
      <c r="RTM1" s="443"/>
      <c r="RTN1" s="443"/>
      <c r="RTO1" s="443"/>
      <c r="RTP1" s="443"/>
      <c r="RTQ1" s="443"/>
      <c r="RTR1" s="443"/>
      <c r="RTS1" s="443"/>
      <c r="RTT1" s="443"/>
      <c r="RTU1" s="443"/>
      <c r="RTV1" s="443"/>
      <c r="RTW1" s="443"/>
      <c r="RTX1" s="443"/>
      <c r="RTY1" s="443"/>
      <c r="RTZ1" s="443"/>
      <c r="RUA1" s="443"/>
      <c r="RUB1" s="443"/>
      <c r="RUC1" s="443"/>
      <c r="RUD1" s="443"/>
      <c r="RUE1" s="443"/>
      <c r="RUF1" s="443"/>
      <c r="RUG1" s="443"/>
      <c r="RUH1" s="443"/>
      <c r="RUI1" s="443"/>
      <c r="RUJ1" s="443"/>
      <c r="RUK1" s="443"/>
      <c r="RUL1" s="443"/>
      <c r="RUM1" s="443"/>
      <c r="RUN1" s="443"/>
      <c r="RUO1" s="443"/>
      <c r="RUP1" s="443"/>
      <c r="RUQ1" s="443"/>
      <c r="RUR1" s="443"/>
      <c r="RUS1" s="443"/>
      <c r="RUT1" s="443"/>
      <c r="RUU1" s="443"/>
      <c r="RUV1" s="443"/>
      <c r="RUW1" s="443"/>
      <c r="RUX1" s="443"/>
      <c r="RUY1" s="443"/>
      <c r="RUZ1" s="443"/>
      <c r="RVA1" s="443"/>
      <c r="RVB1" s="443"/>
      <c r="RVC1" s="443"/>
      <c r="RVD1" s="443"/>
      <c r="RVE1" s="443"/>
      <c r="RVF1" s="443"/>
      <c r="RVG1" s="443"/>
      <c r="RVH1" s="443"/>
      <c r="RVI1" s="443"/>
      <c r="RVJ1" s="443"/>
      <c r="RVK1" s="443"/>
      <c r="RVL1" s="443"/>
      <c r="RVM1" s="443"/>
      <c r="RVN1" s="443"/>
      <c r="RVO1" s="443"/>
      <c r="RVP1" s="443"/>
      <c r="RVQ1" s="443"/>
      <c r="RVR1" s="443"/>
      <c r="RVS1" s="443"/>
      <c r="RVT1" s="443"/>
      <c r="RVU1" s="443"/>
      <c r="RVV1" s="443"/>
      <c r="RVW1" s="443"/>
      <c r="RVX1" s="443"/>
      <c r="RVY1" s="443"/>
      <c r="RVZ1" s="443"/>
      <c r="RWA1" s="443"/>
      <c r="RWB1" s="443"/>
      <c r="RWC1" s="443"/>
      <c r="RWD1" s="443"/>
      <c r="RWE1" s="443"/>
      <c r="RWF1" s="443"/>
      <c r="RWG1" s="443"/>
      <c r="RWH1" s="443"/>
      <c r="RWI1" s="443"/>
      <c r="RWJ1" s="443"/>
      <c r="RWK1" s="443"/>
      <c r="RWL1" s="443"/>
      <c r="RWM1" s="443"/>
      <c r="RWN1" s="443"/>
      <c r="RWO1" s="443"/>
      <c r="RWP1" s="443"/>
      <c r="RWQ1" s="443"/>
      <c r="RWR1" s="443"/>
      <c r="RWS1" s="443"/>
      <c r="RWT1" s="443"/>
      <c r="RWU1" s="443"/>
      <c r="RWV1" s="443"/>
      <c r="RWW1" s="443"/>
      <c r="RWX1" s="443"/>
      <c r="RWY1" s="443"/>
      <c r="RWZ1" s="443"/>
      <c r="RXA1" s="443"/>
      <c r="RXB1" s="443"/>
      <c r="RXC1" s="443"/>
      <c r="RXD1" s="443"/>
      <c r="RXE1" s="443"/>
      <c r="RXF1" s="443"/>
      <c r="RXG1" s="443"/>
      <c r="RXH1" s="443"/>
      <c r="RXI1" s="443"/>
      <c r="RXJ1" s="443"/>
      <c r="RXK1" s="443"/>
      <c r="RXL1" s="443"/>
      <c r="RXM1" s="443"/>
      <c r="RXN1" s="443"/>
      <c r="RXO1" s="443"/>
      <c r="RXP1" s="443"/>
      <c r="RXQ1" s="443"/>
      <c r="RXR1" s="443"/>
      <c r="RXS1" s="443"/>
      <c r="RXT1" s="443"/>
      <c r="RXU1" s="443"/>
      <c r="RXV1" s="443"/>
      <c r="RXW1" s="443"/>
      <c r="RXX1" s="443"/>
      <c r="RXY1" s="443"/>
      <c r="RXZ1" s="443"/>
      <c r="RYA1" s="443"/>
      <c r="RYB1" s="443"/>
      <c r="RYC1" s="443"/>
      <c r="RYD1" s="443"/>
      <c r="RYE1" s="443"/>
      <c r="RYF1" s="443"/>
      <c r="RYG1" s="443"/>
      <c r="RYH1" s="443"/>
      <c r="RYI1" s="443"/>
      <c r="RYJ1" s="443"/>
      <c r="RYK1" s="443"/>
      <c r="RYL1" s="443"/>
      <c r="RYM1" s="443"/>
      <c r="RYN1" s="443"/>
      <c r="RYO1" s="443"/>
      <c r="RYP1" s="443"/>
      <c r="RYQ1" s="443"/>
      <c r="RYR1" s="443"/>
      <c r="RYS1" s="443"/>
      <c r="RYT1" s="443"/>
      <c r="RYU1" s="443"/>
      <c r="RYV1" s="443"/>
      <c r="RYW1" s="443"/>
      <c r="RYX1" s="443"/>
      <c r="RYY1" s="443"/>
      <c r="RYZ1" s="443"/>
      <c r="RZA1" s="443"/>
      <c r="RZB1" s="443"/>
      <c r="RZC1" s="443"/>
      <c r="RZD1" s="443"/>
      <c r="RZE1" s="443"/>
      <c r="RZF1" s="443"/>
      <c r="RZG1" s="443"/>
      <c r="RZH1" s="443"/>
      <c r="RZI1" s="443"/>
      <c r="RZJ1" s="443"/>
      <c r="RZK1" s="443"/>
      <c r="RZL1" s="443"/>
      <c r="RZM1" s="443"/>
      <c r="RZN1" s="443"/>
      <c r="RZO1" s="443"/>
      <c r="RZP1" s="443"/>
      <c r="RZQ1" s="443"/>
      <c r="RZR1" s="443"/>
      <c r="RZS1" s="443"/>
      <c r="RZT1" s="443"/>
      <c r="RZU1" s="443"/>
      <c r="RZV1" s="443"/>
      <c r="RZW1" s="443"/>
      <c r="RZX1" s="443"/>
      <c r="RZY1" s="443"/>
      <c r="RZZ1" s="443"/>
      <c r="SAA1" s="443"/>
      <c r="SAB1" s="443"/>
      <c r="SAC1" s="443"/>
      <c r="SAD1" s="443"/>
      <c r="SAE1" s="443"/>
      <c r="SAF1" s="443"/>
      <c r="SAG1" s="443"/>
      <c r="SAH1" s="443"/>
      <c r="SAI1" s="443"/>
      <c r="SAJ1" s="443"/>
      <c r="SAK1" s="443"/>
      <c r="SAL1" s="443"/>
      <c r="SAM1" s="443"/>
      <c r="SAN1" s="443"/>
      <c r="SAO1" s="443"/>
      <c r="SAP1" s="443"/>
      <c r="SAQ1" s="443"/>
      <c r="SAR1" s="443"/>
      <c r="SAS1" s="443"/>
      <c r="SAT1" s="443"/>
      <c r="SAU1" s="443"/>
      <c r="SAV1" s="443"/>
      <c r="SAW1" s="443"/>
      <c r="SAX1" s="443"/>
      <c r="SAY1" s="443"/>
      <c r="SAZ1" s="443"/>
      <c r="SBA1" s="443"/>
      <c r="SBB1" s="443"/>
      <c r="SBC1" s="443"/>
      <c r="SBD1" s="443"/>
      <c r="SBE1" s="443"/>
      <c r="SBF1" s="443"/>
      <c r="SBG1" s="443"/>
      <c r="SBH1" s="443"/>
      <c r="SBI1" s="443"/>
      <c r="SBJ1" s="443"/>
      <c r="SBK1" s="443"/>
      <c r="SBL1" s="443"/>
      <c r="SBM1" s="443"/>
      <c r="SBN1" s="443"/>
      <c r="SBO1" s="443"/>
      <c r="SBP1" s="443"/>
      <c r="SBQ1" s="443"/>
      <c r="SBR1" s="443"/>
      <c r="SBS1" s="443"/>
      <c r="SBT1" s="443"/>
      <c r="SBU1" s="443"/>
      <c r="SBV1" s="443"/>
      <c r="SBW1" s="443"/>
      <c r="SBX1" s="443"/>
      <c r="SBY1" s="443"/>
      <c r="SBZ1" s="443"/>
      <c r="SCA1" s="443"/>
      <c r="SCB1" s="443"/>
      <c r="SCC1" s="443"/>
      <c r="SCD1" s="443"/>
      <c r="SCE1" s="443"/>
      <c r="SCF1" s="443"/>
      <c r="SCG1" s="443"/>
      <c r="SCH1" s="443"/>
      <c r="SCI1" s="443"/>
      <c r="SCJ1" s="443"/>
      <c r="SCK1" s="443"/>
      <c r="SCL1" s="443"/>
      <c r="SCM1" s="443"/>
      <c r="SCN1" s="443"/>
      <c r="SCO1" s="443"/>
      <c r="SCP1" s="443"/>
      <c r="SCQ1" s="443"/>
      <c r="SCR1" s="443"/>
      <c r="SCS1" s="443"/>
      <c r="SCT1" s="443"/>
      <c r="SCU1" s="443"/>
      <c r="SCV1" s="443"/>
      <c r="SCW1" s="443"/>
      <c r="SCX1" s="443"/>
      <c r="SCY1" s="443"/>
      <c r="SCZ1" s="443"/>
      <c r="SDA1" s="443"/>
      <c r="SDB1" s="443"/>
      <c r="SDC1" s="443"/>
      <c r="SDD1" s="443"/>
      <c r="SDE1" s="443"/>
      <c r="SDF1" s="443"/>
      <c r="SDG1" s="443"/>
      <c r="SDH1" s="443"/>
      <c r="SDI1" s="443"/>
      <c r="SDJ1" s="443"/>
      <c r="SDK1" s="443"/>
      <c r="SDL1" s="443"/>
      <c r="SDM1" s="443"/>
      <c r="SDN1" s="443"/>
      <c r="SDO1" s="443"/>
      <c r="SDP1" s="443"/>
      <c r="SDQ1" s="443"/>
      <c r="SDR1" s="443"/>
      <c r="SDS1" s="443"/>
      <c r="SDT1" s="443"/>
      <c r="SDU1" s="443"/>
      <c r="SDV1" s="443"/>
      <c r="SDW1" s="443"/>
      <c r="SDX1" s="443"/>
      <c r="SDY1" s="443"/>
      <c r="SDZ1" s="443"/>
      <c r="SEA1" s="443"/>
      <c r="SEB1" s="443"/>
      <c r="SEC1" s="443"/>
      <c r="SED1" s="443"/>
      <c r="SEE1" s="443"/>
      <c r="SEF1" s="443"/>
      <c r="SEG1" s="443"/>
      <c r="SEH1" s="443"/>
      <c r="SEI1" s="443"/>
      <c r="SEJ1" s="443"/>
      <c r="SEK1" s="443"/>
      <c r="SEL1" s="443"/>
      <c r="SEM1" s="443"/>
      <c r="SEN1" s="443"/>
      <c r="SEO1" s="443"/>
      <c r="SEP1" s="443"/>
      <c r="SEQ1" s="443"/>
      <c r="SER1" s="443"/>
      <c r="SES1" s="443"/>
      <c r="SET1" s="443"/>
      <c r="SEU1" s="443"/>
      <c r="SEV1" s="443"/>
      <c r="SEW1" s="443"/>
      <c r="SEX1" s="443"/>
      <c r="SEY1" s="443"/>
      <c r="SEZ1" s="443"/>
      <c r="SFA1" s="443"/>
      <c r="SFB1" s="443"/>
      <c r="SFC1" s="443"/>
      <c r="SFD1" s="443"/>
      <c r="SFE1" s="443"/>
      <c r="SFF1" s="443"/>
      <c r="SFG1" s="443"/>
      <c r="SFH1" s="443"/>
      <c r="SFI1" s="443"/>
      <c r="SFJ1" s="443"/>
      <c r="SFK1" s="443"/>
      <c r="SFL1" s="443"/>
      <c r="SFM1" s="443"/>
      <c r="SFN1" s="443"/>
      <c r="SFO1" s="443"/>
      <c r="SFP1" s="443"/>
      <c r="SFQ1" s="443"/>
      <c r="SFR1" s="443"/>
      <c r="SFS1" s="443"/>
      <c r="SFT1" s="443"/>
      <c r="SFU1" s="443"/>
      <c r="SFV1" s="443"/>
      <c r="SFW1" s="443"/>
      <c r="SFX1" s="443"/>
      <c r="SFY1" s="443"/>
      <c r="SFZ1" s="443"/>
      <c r="SGA1" s="443"/>
      <c r="SGB1" s="443"/>
      <c r="SGC1" s="443"/>
      <c r="SGD1" s="443"/>
      <c r="SGE1" s="443"/>
      <c r="SGF1" s="443"/>
      <c r="SGG1" s="443"/>
      <c r="SGH1" s="443"/>
      <c r="SGI1" s="443"/>
      <c r="SGJ1" s="443"/>
      <c r="SGK1" s="443"/>
      <c r="SGL1" s="443"/>
      <c r="SGM1" s="443"/>
      <c r="SGN1" s="443"/>
      <c r="SGO1" s="443"/>
      <c r="SGP1" s="443"/>
      <c r="SGQ1" s="443"/>
      <c r="SGR1" s="443"/>
      <c r="SGS1" s="443"/>
      <c r="SGT1" s="443"/>
      <c r="SGU1" s="443"/>
      <c r="SGV1" s="443"/>
      <c r="SGW1" s="443"/>
      <c r="SGX1" s="443"/>
      <c r="SGY1" s="443"/>
      <c r="SGZ1" s="443"/>
      <c r="SHA1" s="443"/>
      <c r="SHB1" s="443"/>
      <c r="SHC1" s="443"/>
      <c r="SHD1" s="443"/>
      <c r="SHE1" s="443"/>
      <c r="SHF1" s="443"/>
      <c r="SHG1" s="443"/>
      <c r="SHH1" s="443"/>
      <c r="SHI1" s="443"/>
      <c r="SHJ1" s="443"/>
      <c r="SHK1" s="443"/>
      <c r="SHL1" s="443"/>
      <c r="SHM1" s="443"/>
      <c r="SHN1" s="443"/>
      <c r="SHO1" s="443"/>
      <c r="SHP1" s="443"/>
      <c r="SHQ1" s="443"/>
      <c r="SHR1" s="443"/>
      <c r="SHS1" s="443"/>
      <c r="SHT1" s="443"/>
      <c r="SHU1" s="443"/>
      <c r="SHV1" s="443"/>
      <c r="SHW1" s="443"/>
      <c r="SHX1" s="443"/>
      <c r="SHY1" s="443"/>
      <c r="SHZ1" s="443"/>
      <c r="SIA1" s="443"/>
      <c r="SIB1" s="443"/>
      <c r="SIC1" s="443"/>
      <c r="SID1" s="443"/>
      <c r="SIE1" s="443"/>
      <c r="SIF1" s="443"/>
      <c r="SIG1" s="443"/>
      <c r="SIH1" s="443"/>
      <c r="SII1" s="443"/>
      <c r="SIJ1" s="443"/>
      <c r="SIK1" s="443"/>
      <c r="SIL1" s="443"/>
      <c r="SIM1" s="443"/>
      <c r="SIN1" s="443"/>
      <c r="SIO1" s="443"/>
      <c r="SIP1" s="443"/>
      <c r="SIQ1" s="443"/>
      <c r="SIR1" s="443"/>
      <c r="SIS1" s="443"/>
      <c r="SIT1" s="443"/>
      <c r="SIU1" s="443"/>
      <c r="SIV1" s="443"/>
      <c r="SIW1" s="443"/>
      <c r="SIX1" s="443"/>
      <c r="SIY1" s="443"/>
      <c r="SIZ1" s="443"/>
      <c r="SJA1" s="443"/>
      <c r="SJB1" s="443"/>
      <c r="SJC1" s="443"/>
      <c r="SJD1" s="443"/>
      <c r="SJE1" s="443"/>
      <c r="SJF1" s="443"/>
      <c r="SJG1" s="443"/>
      <c r="SJH1" s="443"/>
      <c r="SJI1" s="443"/>
      <c r="SJJ1" s="443"/>
      <c r="SJK1" s="443"/>
      <c r="SJL1" s="443"/>
      <c r="SJM1" s="443"/>
      <c r="SJN1" s="443"/>
      <c r="SJO1" s="443"/>
      <c r="SJP1" s="443"/>
      <c r="SJQ1" s="443"/>
      <c r="SJR1" s="443"/>
      <c r="SJS1" s="443"/>
      <c r="SJT1" s="443"/>
      <c r="SJU1" s="443"/>
      <c r="SJV1" s="443"/>
      <c r="SJW1" s="443"/>
      <c r="SJX1" s="443"/>
      <c r="SJY1" s="443"/>
      <c r="SJZ1" s="443"/>
      <c r="SKA1" s="443"/>
      <c r="SKB1" s="443"/>
      <c r="SKC1" s="443"/>
      <c r="SKD1" s="443"/>
      <c r="SKE1" s="443"/>
      <c r="SKF1" s="443"/>
      <c r="SKG1" s="443"/>
      <c r="SKH1" s="443"/>
      <c r="SKI1" s="443"/>
      <c r="SKJ1" s="443"/>
      <c r="SKK1" s="443"/>
      <c r="SKL1" s="443"/>
      <c r="SKM1" s="443"/>
      <c r="SKN1" s="443"/>
      <c r="SKO1" s="443"/>
      <c r="SKP1" s="443"/>
      <c r="SKQ1" s="443"/>
      <c r="SKR1" s="443"/>
      <c r="SKS1" s="443"/>
      <c r="SKT1" s="443"/>
      <c r="SKU1" s="443"/>
      <c r="SKV1" s="443"/>
      <c r="SKW1" s="443"/>
      <c r="SKX1" s="443"/>
      <c r="SKY1" s="443"/>
      <c r="SKZ1" s="443"/>
      <c r="SLA1" s="443"/>
      <c r="SLB1" s="443"/>
      <c r="SLC1" s="443"/>
      <c r="SLD1" s="443"/>
      <c r="SLE1" s="443"/>
      <c r="SLF1" s="443"/>
      <c r="SLG1" s="443"/>
      <c r="SLH1" s="443"/>
      <c r="SLI1" s="443"/>
      <c r="SLJ1" s="443"/>
      <c r="SLK1" s="443"/>
      <c r="SLL1" s="443"/>
      <c r="SLM1" s="443"/>
      <c r="SLN1" s="443"/>
      <c r="SLO1" s="443"/>
      <c r="SLP1" s="443"/>
      <c r="SLQ1" s="443"/>
      <c r="SLR1" s="443"/>
      <c r="SLS1" s="443"/>
      <c r="SLT1" s="443"/>
      <c r="SLU1" s="443"/>
      <c r="SLV1" s="443"/>
      <c r="SLW1" s="443"/>
      <c r="SLX1" s="443"/>
      <c r="SLY1" s="443"/>
      <c r="SLZ1" s="443"/>
      <c r="SMA1" s="443"/>
      <c r="SMB1" s="443"/>
      <c r="SMC1" s="443"/>
      <c r="SMD1" s="443"/>
      <c r="SME1" s="443"/>
      <c r="SMF1" s="443"/>
      <c r="SMG1" s="443"/>
      <c r="SMH1" s="443"/>
      <c r="SMI1" s="443"/>
      <c r="SMJ1" s="443"/>
      <c r="SMK1" s="443"/>
      <c r="SML1" s="443"/>
      <c r="SMM1" s="443"/>
      <c r="SMN1" s="443"/>
      <c r="SMO1" s="443"/>
      <c r="SMP1" s="443"/>
      <c r="SMQ1" s="443"/>
      <c r="SMR1" s="443"/>
      <c r="SMS1" s="443"/>
      <c r="SMT1" s="443"/>
      <c r="SMU1" s="443"/>
      <c r="SMV1" s="443"/>
      <c r="SMW1" s="443"/>
      <c r="SMX1" s="443"/>
      <c r="SMY1" s="443"/>
      <c r="SMZ1" s="443"/>
      <c r="SNA1" s="443"/>
      <c r="SNB1" s="443"/>
      <c r="SNC1" s="443"/>
      <c r="SND1" s="443"/>
      <c r="SNE1" s="443"/>
      <c r="SNF1" s="443"/>
      <c r="SNG1" s="443"/>
      <c r="SNH1" s="443"/>
      <c r="SNI1" s="443"/>
      <c r="SNJ1" s="443"/>
      <c r="SNK1" s="443"/>
      <c r="SNL1" s="443"/>
      <c r="SNM1" s="443"/>
      <c r="SNN1" s="443"/>
      <c r="SNO1" s="443"/>
      <c r="SNP1" s="443"/>
      <c r="SNQ1" s="443"/>
      <c r="SNR1" s="443"/>
      <c r="SNS1" s="443"/>
      <c r="SNT1" s="443"/>
      <c r="SNU1" s="443"/>
      <c r="SNV1" s="443"/>
      <c r="SNW1" s="443"/>
      <c r="SNX1" s="443"/>
      <c r="SNY1" s="443"/>
      <c r="SNZ1" s="443"/>
      <c r="SOA1" s="443"/>
      <c r="SOB1" s="443"/>
      <c r="SOC1" s="443"/>
      <c r="SOD1" s="443"/>
      <c r="SOE1" s="443"/>
      <c r="SOF1" s="443"/>
      <c r="SOG1" s="443"/>
      <c r="SOH1" s="443"/>
      <c r="SOI1" s="443"/>
      <c r="SOJ1" s="443"/>
      <c r="SOK1" s="443"/>
      <c r="SOL1" s="443"/>
      <c r="SOM1" s="443"/>
      <c r="SON1" s="443"/>
      <c r="SOO1" s="443"/>
      <c r="SOP1" s="443"/>
      <c r="SOQ1" s="443"/>
      <c r="SOR1" s="443"/>
      <c r="SOS1" s="443"/>
      <c r="SOT1" s="443"/>
      <c r="SOU1" s="443"/>
      <c r="SOV1" s="443"/>
      <c r="SOW1" s="443"/>
      <c r="SOX1" s="443"/>
      <c r="SOY1" s="443"/>
      <c r="SOZ1" s="443"/>
      <c r="SPA1" s="443"/>
      <c r="SPB1" s="443"/>
      <c r="SPC1" s="443"/>
      <c r="SPD1" s="443"/>
      <c r="SPE1" s="443"/>
      <c r="SPF1" s="443"/>
      <c r="SPG1" s="443"/>
      <c r="SPH1" s="443"/>
      <c r="SPI1" s="443"/>
      <c r="SPJ1" s="443"/>
      <c r="SPK1" s="443"/>
      <c r="SPL1" s="443"/>
      <c r="SPM1" s="443"/>
      <c r="SPN1" s="443"/>
      <c r="SPO1" s="443"/>
      <c r="SPP1" s="443"/>
      <c r="SPQ1" s="443"/>
      <c r="SPR1" s="443"/>
      <c r="SPS1" s="443"/>
      <c r="SPT1" s="443"/>
      <c r="SPU1" s="443"/>
      <c r="SPV1" s="443"/>
      <c r="SPW1" s="443"/>
      <c r="SPX1" s="443"/>
      <c r="SPY1" s="443"/>
      <c r="SPZ1" s="443"/>
      <c r="SQA1" s="443"/>
      <c r="SQB1" s="443"/>
      <c r="SQC1" s="443"/>
      <c r="SQD1" s="443"/>
      <c r="SQE1" s="443"/>
      <c r="SQF1" s="443"/>
      <c r="SQG1" s="443"/>
      <c r="SQH1" s="443"/>
      <c r="SQI1" s="443"/>
      <c r="SQJ1" s="443"/>
      <c r="SQK1" s="443"/>
      <c r="SQL1" s="443"/>
      <c r="SQM1" s="443"/>
      <c r="SQN1" s="443"/>
      <c r="SQO1" s="443"/>
      <c r="SQP1" s="443"/>
      <c r="SQQ1" s="443"/>
      <c r="SQR1" s="443"/>
      <c r="SQS1" s="443"/>
      <c r="SQT1" s="443"/>
      <c r="SQU1" s="443"/>
      <c r="SQV1" s="443"/>
      <c r="SQW1" s="443"/>
      <c r="SQX1" s="443"/>
      <c r="SQY1" s="443"/>
      <c r="SQZ1" s="443"/>
      <c r="SRA1" s="443"/>
      <c r="SRB1" s="443"/>
      <c r="SRC1" s="443"/>
      <c r="SRD1" s="443"/>
      <c r="SRE1" s="443"/>
      <c r="SRF1" s="443"/>
      <c r="SRG1" s="443"/>
      <c r="SRH1" s="443"/>
      <c r="SRI1" s="443"/>
      <c r="SRJ1" s="443"/>
      <c r="SRK1" s="443"/>
      <c r="SRL1" s="443"/>
      <c r="SRM1" s="443"/>
      <c r="SRN1" s="443"/>
      <c r="SRO1" s="443"/>
      <c r="SRP1" s="443"/>
      <c r="SRQ1" s="443"/>
      <c r="SRR1" s="443"/>
      <c r="SRS1" s="443"/>
      <c r="SRT1" s="443"/>
      <c r="SRU1" s="443"/>
      <c r="SRV1" s="443"/>
      <c r="SRW1" s="443"/>
      <c r="SRX1" s="443"/>
      <c r="SRY1" s="443"/>
      <c r="SRZ1" s="443"/>
      <c r="SSA1" s="443"/>
      <c r="SSB1" s="443"/>
      <c r="SSC1" s="443"/>
      <c r="SSD1" s="443"/>
      <c r="SSE1" s="443"/>
      <c r="SSF1" s="443"/>
      <c r="SSG1" s="443"/>
      <c r="SSH1" s="443"/>
      <c r="SSI1" s="443"/>
      <c r="SSJ1" s="443"/>
      <c r="SSK1" s="443"/>
      <c r="SSL1" s="443"/>
      <c r="SSM1" s="443"/>
      <c r="SSN1" s="443"/>
      <c r="SSO1" s="443"/>
      <c r="SSP1" s="443"/>
      <c r="SSQ1" s="443"/>
      <c r="SSR1" s="443"/>
      <c r="SSS1" s="443"/>
      <c r="SST1" s="443"/>
      <c r="SSU1" s="443"/>
      <c r="SSV1" s="443"/>
      <c r="SSW1" s="443"/>
      <c r="SSX1" s="443"/>
      <c r="SSY1" s="443"/>
      <c r="SSZ1" s="443"/>
      <c r="STA1" s="443"/>
      <c r="STB1" s="443"/>
      <c r="STC1" s="443"/>
      <c r="STD1" s="443"/>
      <c r="STE1" s="443"/>
      <c r="STF1" s="443"/>
      <c r="STG1" s="443"/>
      <c r="STH1" s="443"/>
      <c r="STI1" s="443"/>
      <c r="STJ1" s="443"/>
      <c r="STK1" s="443"/>
      <c r="STL1" s="443"/>
      <c r="STM1" s="443"/>
      <c r="STN1" s="443"/>
      <c r="STO1" s="443"/>
      <c r="STP1" s="443"/>
      <c r="STQ1" s="443"/>
      <c r="STR1" s="443"/>
      <c r="STS1" s="443"/>
      <c r="STT1" s="443"/>
      <c r="STU1" s="443"/>
      <c r="STV1" s="443"/>
      <c r="STW1" s="443"/>
      <c r="STX1" s="443"/>
      <c r="STY1" s="443"/>
      <c r="STZ1" s="443"/>
      <c r="SUA1" s="443"/>
      <c r="SUB1" s="443"/>
      <c r="SUC1" s="443"/>
      <c r="SUD1" s="443"/>
      <c r="SUE1" s="443"/>
      <c r="SUF1" s="443"/>
      <c r="SUG1" s="443"/>
      <c r="SUH1" s="443"/>
      <c r="SUI1" s="443"/>
      <c r="SUJ1" s="443"/>
      <c r="SUK1" s="443"/>
      <c r="SUL1" s="443"/>
      <c r="SUM1" s="443"/>
      <c r="SUN1" s="443"/>
      <c r="SUO1" s="443"/>
      <c r="SUP1" s="443"/>
      <c r="SUQ1" s="443"/>
      <c r="SUR1" s="443"/>
      <c r="SUS1" s="443"/>
      <c r="SUT1" s="443"/>
      <c r="SUU1" s="443"/>
      <c r="SUV1" s="443"/>
      <c r="SUW1" s="443"/>
      <c r="SUX1" s="443"/>
      <c r="SUY1" s="443"/>
      <c r="SUZ1" s="443"/>
      <c r="SVA1" s="443"/>
      <c r="SVB1" s="443"/>
      <c r="SVC1" s="443"/>
      <c r="SVD1" s="443"/>
      <c r="SVE1" s="443"/>
      <c r="SVF1" s="443"/>
      <c r="SVG1" s="443"/>
      <c r="SVH1" s="443"/>
      <c r="SVI1" s="443"/>
      <c r="SVJ1" s="443"/>
      <c r="SVK1" s="443"/>
      <c r="SVL1" s="443"/>
      <c r="SVM1" s="443"/>
      <c r="SVN1" s="443"/>
      <c r="SVO1" s="443"/>
      <c r="SVP1" s="443"/>
      <c r="SVQ1" s="443"/>
      <c r="SVR1" s="443"/>
      <c r="SVS1" s="443"/>
      <c r="SVT1" s="443"/>
      <c r="SVU1" s="443"/>
      <c r="SVV1" s="443"/>
      <c r="SVW1" s="443"/>
      <c r="SVX1" s="443"/>
      <c r="SVY1" s="443"/>
      <c r="SVZ1" s="443"/>
      <c r="SWA1" s="443"/>
      <c r="SWB1" s="443"/>
      <c r="SWC1" s="443"/>
      <c r="SWD1" s="443"/>
      <c r="SWE1" s="443"/>
      <c r="SWF1" s="443"/>
      <c r="SWG1" s="443"/>
      <c r="SWH1" s="443"/>
      <c r="SWI1" s="443"/>
      <c r="SWJ1" s="443"/>
      <c r="SWK1" s="443"/>
      <c r="SWL1" s="443"/>
      <c r="SWM1" s="443"/>
      <c r="SWN1" s="443"/>
      <c r="SWO1" s="443"/>
      <c r="SWP1" s="443"/>
      <c r="SWQ1" s="443"/>
      <c r="SWR1" s="443"/>
      <c r="SWS1" s="443"/>
      <c r="SWT1" s="443"/>
      <c r="SWU1" s="443"/>
      <c r="SWV1" s="443"/>
      <c r="SWW1" s="443"/>
      <c r="SWX1" s="443"/>
      <c r="SWY1" s="443"/>
      <c r="SWZ1" s="443"/>
      <c r="SXA1" s="443"/>
      <c r="SXB1" s="443"/>
      <c r="SXC1" s="443"/>
      <c r="SXD1" s="443"/>
      <c r="SXE1" s="443"/>
      <c r="SXF1" s="443"/>
      <c r="SXG1" s="443"/>
      <c r="SXH1" s="443"/>
      <c r="SXI1" s="443"/>
      <c r="SXJ1" s="443"/>
      <c r="SXK1" s="443"/>
      <c r="SXL1" s="443"/>
      <c r="SXM1" s="443"/>
      <c r="SXN1" s="443"/>
      <c r="SXO1" s="443"/>
      <c r="SXP1" s="443"/>
      <c r="SXQ1" s="443"/>
      <c r="SXR1" s="443"/>
      <c r="SXS1" s="443"/>
      <c r="SXT1" s="443"/>
      <c r="SXU1" s="443"/>
      <c r="SXV1" s="443"/>
      <c r="SXW1" s="443"/>
      <c r="SXX1" s="443"/>
      <c r="SXY1" s="443"/>
      <c r="SXZ1" s="443"/>
      <c r="SYA1" s="443"/>
      <c r="SYB1" s="443"/>
      <c r="SYC1" s="443"/>
      <c r="SYD1" s="443"/>
      <c r="SYE1" s="443"/>
      <c r="SYF1" s="443"/>
      <c r="SYG1" s="443"/>
      <c r="SYH1" s="443"/>
      <c r="SYI1" s="443"/>
      <c r="SYJ1" s="443"/>
      <c r="SYK1" s="443"/>
      <c r="SYL1" s="443"/>
      <c r="SYM1" s="443"/>
      <c r="SYN1" s="443"/>
      <c r="SYO1" s="443"/>
      <c r="SYP1" s="443"/>
      <c r="SYQ1" s="443"/>
      <c r="SYR1" s="443"/>
      <c r="SYS1" s="443"/>
      <c r="SYT1" s="443"/>
      <c r="SYU1" s="443"/>
      <c r="SYV1" s="443"/>
      <c r="SYW1" s="443"/>
      <c r="SYX1" s="443"/>
      <c r="SYY1" s="443"/>
      <c r="SYZ1" s="443"/>
      <c r="SZA1" s="443"/>
      <c r="SZB1" s="443"/>
      <c r="SZC1" s="443"/>
      <c r="SZD1" s="443"/>
      <c r="SZE1" s="443"/>
      <c r="SZF1" s="443"/>
      <c r="SZG1" s="443"/>
      <c r="SZH1" s="443"/>
      <c r="SZI1" s="443"/>
      <c r="SZJ1" s="443"/>
      <c r="SZK1" s="443"/>
      <c r="SZL1" s="443"/>
      <c r="SZM1" s="443"/>
      <c r="SZN1" s="443"/>
      <c r="SZO1" s="443"/>
      <c r="SZP1" s="443"/>
      <c r="SZQ1" s="443"/>
      <c r="SZR1" s="443"/>
      <c r="SZS1" s="443"/>
      <c r="SZT1" s="443"/>
      <c r="SZU1" s="443"/>
      <c r="SZV1" s="443"/>
      <c r="SZW1" s="443"/>
      <c r="SZX1" s="443"/>
      <c r="SZY1" s="443"/>
      <c r="SZZ1" s="443"/>
      <c r="TAA1" s="443"/>
      <c r="TAB1" s="443"/>
      <c r="TAC1" s="443"/>
      <c r="TAD1" s="443"/>
      <c r="TAE1" s="443"/>
      <c r="TAF1" s="443"/>
      <c r="TAG1" s="443"/>
      <c r="TAH1" s="443"/>
      <c r="TAI1" s="443"/>
      <c r="TAJ1" s="443"/>
      <c r="TAK1" s="443"/>
      <c r="TAL1" s="443"/>
      <c r="TAM1" s="443"/>
      <c r="TAN1" s="443"/>
      <c r="TAO1" s="443"/>
      <c r="TAP1" s="443"/>
      <c r="TAQ1" s="443"/>
      <c r="TAR1" s="443"/>
      <c r="TAS1" s="443"/>
      <c r="TAT1" s="443"/>
      <c r="TAU1" s="443"/>
      <c r="TAV1" s="443"/>
      <c r="TAW1" s="443"/>
      <c r="TAX1" s="443"/>
      <c r="TAY1" s="443"/>
      <c r="TAZ1" s="443"/>
      <c r="TBA1" s="443"/>
      <c r="TBB1" s="443"/>
      <c r="TBC1" s="443"/>
      <c r="TBD1" s="443"/>
      <c r="TBE1" s="443"/>
      <c r="TBF1" s="443"/>
      <c r="TBG1" s="443"/>
      <c r="TBH1" s="443"/>
      <c r="TBI1" s="443"/>
      <c r="TBJ1" s="443"/>
      <c r="TBK1" s="443"/>
      <c r="TBL1" s="443"/>
      <c r="TBM1" s="443"/>
      <c r="TBN1" s="443"/>
      <c r="TBO1" s="443"/>
      <c r="TBP1" s="443"/>
      <c r="TBQ1" s="443"/>
      <c r="TBR1" s="443"/>
      <c r="TBS1" s="443"/>
      <c r="TBT1" s="443"/>
      <c r="TBU1" s="443"/>
      <c r="TBV1" s="443"/>
      <c r="TBW1" s="443"/>
      <c r="TBX1" s="443"/>
      <c r="TBY1" s="443"/>
      <c r="TBZ1" s="443"/>
      <c r="TCA1" s="443"/>
      <c r="TCB1" s="443"/>
      <c r="TCC1" s="443"/>
      <c r="TCD1" s="443"/>
      <c r="TCE1" s="443"/>
      <c r="TCF1" s="443"/>
      <c r="TCG1" s="443"/>
      <c r="TCH1" s="443"/>
      <c r="TCI1" s="443"/>
      <c r="TCJ1" s="443"/>
      <c r="TCK1" s="443"/>
      <c r="TCL1" s="443"/>
      <c r="TCM1" s="443"/>
      <c r="TCN1" s="443"/>
      <c r="TCO1" s="443"/>
      <c r="TCP1" s="443"/>
      <c r="TCQ1" s="443"/>
      <c r="TCR1" s="443"/>
      <c r="TCS1" s="443"/>
      <c r="TCT1" s="443"/>
      <c r="TCU1" s="443"/>
      <c r="TCV1" s="443"/>
      <c r="TCW1" s="443"/>
      <c r="TCX1" s="443"/>
      <c r="TCY1" s="443"/>
      <c r="TCZ1" s="443"/>
      <c r="TDA1" s="443"/>
      <c r="TDB1" s="443"/>
      <c r="TDC1" s="443"/>
      <c r="TDD1" s="443"/>
      <c r="TDE1" s="443"/>
      <c r="TDF1" s="443"/>
      <c r="TDG1" s="443"/>
      <c r="TDH1" s="443"/>
      <c r="TDI1" s="443"/>
      <c r="TDJ1" s="443"/>
      <c r="TDK1" s="443"/>
      <c r="TDL1" s="443"/>
      <c r="TDM1" s="443"/>
      <c r="TDN1" s="443"/>
      <c r="TDO1" s="443"/>
      <c r="TDP1" s="443"/>
      <c r="TDQ1" s="443"/>
      <c r="TDR1" s="443"/>
      <c r="TDS1" s="443"/>
      <c r="TDT1" s="443"/>
      <c r="TDU1" s="443"/>
      <c r="TDV1" s="443"/>
      <c r="TDW1" s="443"/>
      <c r="TDX1" s="443"/>
      <c r="TDY1" s="443"/>
      <c r="TDZ1" s="443"/>
      <c r="TEA1" s="443"/>
      <c r="TEB1" s="443"/>
      <c r="TEC1" s="443"/>
      <c r="TED1" s="443"/>
      <c r="TEE1" s="443"/>
      <c r="TEF1" s="443"/>
      <c r="TEG1" s="443"/>
      <c r="TEH1" s="443"/>
      <c r="TEI1" s="443"/>
      <c r="TEJ1" s="443"/>
      <c r="TEK1" s="443"/>
      <c r="TEL1" s="443"/>
      <c r="TEM1" s="443"/>
      <c r="TEN1" s="443"/>
      <c r="TEO1" s="443"/>
      <c r="TEP1" s="443"/>
      <c r="TEQ1" s="443"/>
      <c r="TER1" s="443"/>
      <c r="TES1" s="443"/>
      <c r="TET1" s="443"/>
      <c r="TEU1" s="443"/>
      <c r="TEV1" s="443"/>
      <c r="TEW1" s="443"/>
      <c r="TEX1" s="443"/>
      <c r="TEY1" s="443"/>
      <c r="TEZ1" s="443"/>
      <c r="TFA1" s="443"/>
      <c r="TFB1" s="443"/>
      <c r="TFC1" s="443"/>
      <c r="TFD1" s="443"/>
      <c r="TFE1" s="443"/>
      <c r="TFF1" s="443"/>
      <c r="TFG1" s="443"/>
      <c r="TFH1" s="443"/>
      <c r="TFI1" s="443"/>
      <c r="TFJ1" s="443"/>
      <c r="TFK1" s="443"/>
      <c r="TFL1" s="443"/>
      <c r="TFM1" s="443"/>
      <c r="TFN1" s="443"/>
      <c r="TFO1" s="443"/>
      <c r="TFP1" s="443"/>
      <c r="TFQ1" s="443"/>
      <c r="TFR1" s="443"/>
      <c r="TFS1" s="443"/>
      <c r="TFT1" s="443"/>
      <c r="TFU1" s="443"/>
      <c r="TFV1" s="443"/>
      <c r="TFW1" s="443"/>
      <c r="TFX1" s="443"/>
      <c r="TFY1" s="443"/>
      <c r="TFZ1" s="443"/>
      <c r="TGA1" s="443"/>
      <c r="TGB1" s="443"/>
      <c r="TGC1" s="443"/>
      <c r="TGD1" s="443"/>
      <c r="TGE1" s="443"/>
      <c r="TGF1" s="443"/>
      <c r="TGG1" s="443"/>
      <c r="TGH1" s="443"/>
      <c r="TGI1" s="443"/>
      <c r="TGJ1" s="443"/>
      <c r="TGK1" s="443"/>
      <c r="TGL1" s="443"/>
      <c r="TGM1" s="443"/>
      <c r="TGN1" s="443"/>
      <c r="TGO1" s="443"/>
      <c r="TGP1" s="443"/>
      <c r="TGQ1" s="443"/>
      <c r="TGR1" s="443"/>
      <c r="TGS1" s="443"/>
      <c r="TGT1" s="443"/>
      <c r="TGU1" s="443"/>
      <c r="TGV1" s="443"/>
      <c r="TGW1" s="443"/>
      <c r="TGX1" s="443"/>
      <c r="TGY1" s="443"/>
      <c r="TGZ1" s="443"/>
      <c r="THA1" s="443"/>
      <c r="THB1" s="443"/>
      <c r="THC1" s="443"/>
      <c r="THD1" s="443"/>
      <c r="THE1" s="443"/>
      <c r="THF1" s="443"/>
      <c r="THG1" s="443"/>
      <c r="THH1" s="443"/>
      <c r="THI1" s="443"/>
      <c r="THJ1" s="443"/>
      <c r="THK1" s="443"/>
      <c r="THL1" s="443"/>
      <c r="THM1" s="443"/>
      <c r="THN1" s="443"/>
      <c r="THO1" s="443"/>
      <c r="THP1" s="443"/>
      <c r="THQ1" s="443"/>
      <c r="THR1" s="443"/>
      <c r="THS1" s="443"/>
      <c r="THT1" s="443"/>
      <c r="THU1" s="443"/>
      <c r="THV1" s="443"/>
      <c r="THW1" s="443"/>
      <c r="THX1" s="443"/>
      <c r="THY1" s="443"/>
      <c r="THZ1" s="443"/>
      <c r="TIA1" s="443"/>
      <c r="TIB1" s="443"/>
      <c r="TIC1" s="443"/>
      <c r="TID1" s="443"/>
      <c r="TIE1" s="443"/>
      <c r="TIF1" s="443"/>
      <c r="TIG1" s="443"/>
      <c r="TIH1" s="443"/>
      <c r="TII1" s="443"/>
      <c r="TIJ1" s="443"/>
      <c r="TIK1" s="443"/>
      <c r="TIL1" s="443"/>
      <c r="TIM1" s="443"/>
      <c r="TIN1" s="443"/>
      <c r="TIO1" s="443"/>
      <c r="TIP1" s="443"/>
      <c r="TIQ1" s="443"/>
      <c r="TIR1" s="443"/>
      <c r="TIS1" s="443"/>
      <c r="TIT1" s="443"/>
      <c r="TIU1" s="443"/>
      <c r="TIV1" s="443"/>
      <c r="TIW1" s="443"/>
      <c r="TIX1" s="443"/>
      <c r="TIY1" s="443"/>
      <c r="TIZ1" s="443"/>
      <c r="TJA1" s="443"/>
      <c r="TJB1" s="443"/>
      <c r="TJC1" s="443"/>
      <c r="TJD1" s="443"/>
      <c r="TJE1" s="443"/>
      <c r="TJF1" s="443"/>
      <c r="TJG1" s="443"/>
      <c r="TJH1" s="443"/>
      <c r="TJI1" s="443"/>
      <c r="TJJ1" s="443"/>
      <c r="TJK1" s="443"/>
      <c r="TJL1" s="443"/>
      <c r="TJM1" s="443"/>
      <c r="TJN1" s="443"/>
      <c r="TJO1" s="443"/>
      <c r="TJP1" s="443"/>
      <c r="TJQ1" s="443"/>
      <c r="TJR1" s="443"/>
      <c r="TJS1" s="443"/>
      <c r="TJT1" s="443"/>
      <c r="TJU1" s="443"/>
      <c r="TJV1" s="443"/>
      <c r="TJW1" s="443"/>
      <c r="TJX1" s="443"/>
      <c r="TJY1" s="443"/>
      <c r="TJZ1" s="443"/>
      <c r="TKA1" s="443"/>
      <c r="TKB1" s="443"/>
      <c r="TKC1" s="443"/>
      <c r="TKD1" s="443"/>
      <c r="TKE1" s="443"/>
      <c r="TKF1" s="443"/>
      <c r="TKG1" s="443"/>
      <c r="TKH1" s="443"/>
      <c r="TKI1" s="443"/>
      <c r="TKJ1" s="443"/>
      <c r="TKK1" s="443"/>
      <c r="TKL1" s="443"/>
      <c r="TKM1" s="443"/>
      <c r="TKN1" s="443"/>
      <c r="TKO1" s="443"/>
      <c r="TKP1" s="443"/>
      <c r="TKQ1" s="443"/>
      <c r="TKR1" s="443"/>
      <c r="TKS1" s="443"/>
      <c r="TKT1" s="443"/>
      <c r="TKU1" s="443"/>
      <c r="TKV1" s="443"/>
      <c r="TKW1" s="443"/>
      <c r="TKX1" s="443"/>
      <c r="TKY1" s="443"/>
      <c r="TKZ1" s="443"/>
      <c r="TLA1" s="443"/>
      <c r="TLB1" s="443"/>
      <c r="TLC1" s="443"/>
      <c r="TLD1" s="443"/>
      <c r="TLE1" s="443"/>
      <c r="TLF1" s="443"/>
      <c r="TLG1" s="443"/>
      <c r="TLH1" s="443"/>
      <c r="TLI1" s="443"/>
      <c r="TLJ1" s="443"/>
      <c r="TLK1" s="443"/>
      <c r="TLL1" s="443"/>
      <c r="TLM1" s="443"/>
      <c r="TLN1" s="443"/>
      <c r="TLO1" s="443"/>
      <c r="TLP1" s="443"/>
      <c r="TLQ1" s="443"/>
      <c r="TLR1" s="443"/>
      <c r="TLS1" s="443"/>
      <c r="TLT1" s="443"/>
      <c r="TLU1" s="443"/>
      <c r="TLV1" s="443"/>
      <c r="TLW1" s="443"/>
      <c r="TLX1" s="443"/>
      <c r="TLY1" s="443"/>
      <c r="TLZ1" s="443"/>
      <c r="TMA1" s="443"/>
      <c r="TMB1" s="443"/>
      <c r="TMC1" s="443"/>
      <c r="TMD1" s="443"/>
      <c r="TME1" s="443"/>
      <c r="TMF1" s="443"/>
      <c r="TMG1" s="443"/>
      <c r="TMH1" s="443"/>
      <c r="TMI1" s="443"/>
      <c r="TMJ1" s="443"/>
      <c r="TMK1" s="443"/>
      <c r="TML1" s="443"/>
      <c r="TMM1" s="443"/>
      <c r="TMN1" s="443"/>
      <c r="TMO1" s="443"/>
      <c r="TMP1" s="443"/>
      <c r="TMQ1" s="443"/>
      <c r="TMR1" s="443"/>
      <c r="TMS1" s="443"/>
      <c r="TMT1" s="443"/>
      <c r="TMU1" s="443"/>
      <c r="TMV1" s="443"/>
      <c r="TMW1" s="443"/>
      <c r="TMX1" s="443"/>
      <c r="TMY1" s="443"/>
      <c r="TMZ1" s="443"/>
      <c r="TNA1" s="443"/>
      <c r="TNB1" s="443"/>
      <c r="TNC1" s="443"/>
      <c r="TND1" s="443"/>
      <c r="TNE1" s="443"/>
      <c r="TNF1" s="443"/>
      <c r="TNG1" s="443"/>
      <c r="TNH1" s="443"/>
      <c r="TNI1" s="443"/>
      <c r="TNJ1" s="443"/>
      <c r="TNK1" s="443"/>
      <c r="TNL1" s="443"/>
      <c r="TNM1" s="443"/>
      <c r="TNN1" s="443"/>
      <c r="TNO1" s="443"/>
      <c r="TNP1" s="443"/>
      <c r="TNQ1" s="443"/>
      <c r="TNR1" s="443"/>
      <c r="TNS1" s="443"/>
      <c r="TNT1" s="443"/>
      <c r="TNU1" s="443"/>
      <c r="TNV1" s="443"/>
      <c r="TNW1" s="443"/>
      <c r="TNX1" s="443"/>
      <c r="TNY1" s="443"/>
      <c r="TNZ1" s="443"/>
      <c r="TOA1" s="443"/>
      <c r="TOB1" s="443"/>
      <c r="TOC1" s="443"/>
      <c r="TOD1" s="443"/>
      <c r="TOE1" s="443"/>
      <c r="TOF1" s="443"/>
      <c r="TOG1" s="443"/>
      <c r="TOH1" s="443"/>
      <c r="TOI1" s="443"/>
      <c r="TOJ1" s="443"/>
      <c r="TOK1" s="443"/>
      <c r="TOL1" s="443"/>
      <c r="TOM1" s="443"/>
      <c r="TON1" s="443"/>
      <c r="TOO1" s="443"/>
      <c r="TOP1" s="443"/>
      <c r="TOQ1" s="443"/>
      <c r="TOR1" s="443"/>
      <c r="TOS1" s="443"/>
      <c r="TOT1" s="443"/>
      <c r="TOU1" s="443"/>
      <c r="TOV1" s="443"/>
      <c r="TOW1" s="443"/>
      <c r="TOX1" s="443"/>
      <c r="TOY1" s="443"/>
      <c r="TOZ1" s="443"/>
      <c r="TPA1" s="443"/>
      <c r="TPB1" s="443"/>
      <c r="TPC1" s="443"/>
      <c r="TPD1" s="443"/>
      <c r="TPE1" s="443"/>
      <c r="TPF1" s="443"/>
      <c r="TPG1" s="443"/>
      <c r="TPH1" s="443"/>
      <c r="TPI1" s="443"/>
      <c r="TPJ1" s="443"/>
      <c r="TPK1" s="443"/>
      <c r="TPL1" s="443"/>
      <c r="TPM1" s="443"/>
      <c r="TPN1" s="443"/>
      <c r="TPO1" s="443"/>
      <c r="TPP1" s="443"/>
      <c r="TPQ1" s="443"/>
      <c r="TPR1" s="443"/>
      <c r="TPS1" s="443"/>
      <c r="TPT1" s="443"/>
      <c r="TPU1" s="443"/>
      <c r="TPV1" s="443"/>
      <c r="TPW1" s="443"/>
      <c r="TPX1" s="443"/>
      <c r="TPY1" s="443"/>
      <c r="TPZ1" s="443"/>
      <c r="TQA1" s="443"/>
      <c r="TQB1" s="443"/>
      <c r="TQC1" s="443"/>
      <c r="TQD1" s="443"/>
      <c r="TQE1" s="443"/>
      <c r="TQF1" s="443"/>
      <c r="TQG1" s="443"/>
      <c r="TQH1" s="443"/>
      <c r="TQI1" s="443"/>
      <c r="TQJ1" s="443"/>
      <c r="TQK1" s="443"/>
      <c r="TQL1" s="443"/>
      <c r="TQM1" s="443"/>
      <c r="TQN1" s="443"/>
      <c r="TQO1" s="443"/>
      <c r="TQP1" s="443"/>
      <c r="TQQ1" s="443"/>
      <c r="TQR1" s="443"/>
      <c r="TQS1" s="443"/>
      <c r="TQT1" s="443"/>
      <c r="TQU1" s="443"/>
      <c r="TQV1" s="443"/>
      <c r="TQW1" s="443"/>
      <c r="TQX1" s="443"/>
      <c r="TQY1" s="443"/>
      <c r="TQZ1" s="443"/>
      <c r="TRA1" s="443"/>
      <c r="TRB1" s="443"/>
      <c r="TRC1" s="443"/>
      <c r="TRD1" s="443"/>
      <c r="TRE1" s="443"/>
      <c r="TRF1" s="443"/>
      <c r="TRG1" s="443"/>
      <c r="TRH1" s="443"/>
      <c r="TRI1" s="443"/>
      <c r="TRJ1" s="443"/>
      <c r="TRK1" s="443"/>
      <c r="TRL1" s="443"/>
      <c r="TRM1" s="443"/>
      <c r="TRN1" s="443"/>
      <c r="TRO1" s="443"/>
      <c r="TRP1" s="443"/>
      <c r="TRQ1" s="443"/>
      <c r="TRR1" s="443"/>
      <c r="TRS1" s="443"/>
      <c r="TRT1" s="443"/>
      <c r="TRU1" s="443"/>
      <c r="TRV1" s="443"/>
      <c r="TRW1" s="443"/>
      <c r="TRX1" s="443"/>
      <c r="TRY1" s="443"/>
      <c r="TRZ1" s="443"/>
      <c r="TSA1" s="443"/>
      <c r="TSB1" s="443"/>
      <c r="TSC1" s="443"/>
      <c r="TSD1" s="443"/>
      <c r="TSE1" s="443"/>
      <c r="TSF1" s="443"/>
      <c r="TSG1" s="443"/>
      <c r="TSH1" s="443"/>
      <c r="TSI1" s="443"/>
      <c r="TSJ1" s="443"/>
      <c r="TSK1" s="443"/>
      <c r="TSL1" s="443"/>
      <c r="TSM1" s="443"/>
      <c r="TSN1" s="443"/>
      <c r="TSO1" s="443"/>
      <c r="TSP1" s="443"/>
      <c r="TSQ1" s="443"/>
      <c r="TSR1" s="443"/>
      <c r="TSS1" s="443"/>
      <c r="TST1" s="443"/>
      <c r="TSU1" s="443"/>
      <c r="TSV1" s="443"/>
      <c r="TSW1" s="443"/>
      <c r="TSX1" s="443"/>
      <c r="TSY1" s="443"/>
      <c r="TSZ1" s="443"/>
      <c r="TTA1" s="443"/>
      <c r="TTB1" s="443"/>
      <c r="TTC1" s="443"/>
      <c r="TTD1" s="443"/>
      <c r="TTE1" s="443"/>
      <c r="TTF1" s="443"/>
      <c r="TTG1" s="443"/>
      <c r="TTH1" s="443"/>
      <c r="TTI1" s="443"/>
      <c r="TTJ1" s="443"/>
      <c r="TTK1" s="443"/>
      <c r="TTL1" s="443"/>
      <c r="TTM1" s="443"/>
      <c r="TTN1" s="443"/>
      <c r="TTO1" s="443"/>
      <c r="TTP1" s="443"/>
      <c r="TTQ1" s="443"/>
      <c r="TTR1" s="443"/>
      <c r="TTS1" s="443"/>
      <c r="TTT1" s="443"/>
      <c r="TTU1" s="443"/>
      <c r="TTV1" s="443"/>
      <c r="TTW1" s="443"/>
      <c r="TTX1" s="443"/>
      <c r="TTY1" s="443"/>
      <c r="TTZ1" s="443"/>
      <c r="TUA1" s="443"/>
      <c r="TUB1" s="443"/>
      <c r="TUC1" s="443"/>
      <c r="TUD1" s="443"/>
      <c r="TUE1" s="443"/>
      <c r="TUF1" s="443"/>
      <c r="TUG1" s="443"/>
      <c r="TUH1" s="443"/>
      <c r="TUI1" s="443"/>
      <c r="TUJ1" s="443"/>
      <c r="TUK1" s="443"/>
      <c r="TUL1" s="443"/>
      <c r="TUM1" s="443"/>
      <c r="TUN1" s="443"/>
      <c r="TUO1" s="443"/>
      <c r="TUP1" s="443"/>
      <c r="TUQ1" s="443"/>
      <c r="TUR1" s="443"/>
      <c r="TUS1" s="443"/>
      <c r="TUT1" s="443"/>
      <c r="TUU1" s="443"/>
      <c r="TUV1" s="443"/>
      <c r="TUW1" s="443"/>
      <c r="TUX1" s="443"/>
      <c r="TUY1" s="443"/>
      <c r="TUZ1" s="443"/>
      <c r="TVA1" s="443"/>
      <c r="TVB1" s="443"/>
      <c r="TVC1" s="443"/>
      <c r="TVD1" s="443"/>
      <c r="TVE1" s="443"/>
      <c r="TVF1" s="443"/>
      <c r="TVG1" s="443"/>
      <c r="TVH1" s="443"/>
      <c r="TVI1" s="443"/>
      <c r="TVJ1" s="443"/>
      <c r="TVK1" s="443"/>
      <c r="TVL1" s="443"/>
      <c r="TVM1" s="443"/>
      <c r="TVN1" s="443"/>
      <c r="TVO1" s="443"/>
      <c r="TVP1" s="443"/>
      <c r="TVQ1" s="443"/>
      <c r="TVR1" s="443"/>
      <c r="TVS1" s="443"/>
      <c r="TVT1" s="443"/>
      <c r="TVU1" s="443"/>
      <c r="TVV1" s="443"/>
      <c r="TVW1" s="443"/>
      <c r="TVX1" s="443"/>
      <c r="TVY1" s="443"/>
      <c r="TVZ1" s="443"/>
      <c r="TWA1" s="443"/>
      <c r="TWB1" s="443"/>
      <c r="TWC1" s="443"/>
      <c r="TWD1" s="443"/>
      <c r="TWE1" s="443"/>
      <c r="TWF1" s="443"/>
      <c r="TWG1" s="443"/>
      <c r="TWH1" s="443"/>
      <c r="TWI1" s="443"/>
      <c r="TWJ1" s="443"/>
      <c r="TWK1" s="443"/>
      <c r="TWL1" s="443"/>
      <c r="TWM1" s="443"/>
      <c r="TWN1" s="443"/>
      <c r="TWO1" s="443"/>
      <c r="TWP1" s="443"/>
      <c r="TWQ1" s="443"/>
      <c r="TWR1" s="443"/>
      <c r="TWS1" s="443"/>
      <c r="TWT1" s="443"/>
      <c r="TWU1" s="443"/>
      <c r="TWV1" s="443"/>
      <c r="TWW1" s="443"/>
      <c r="TWX1" s="443"/>
      <c r="TWY1" s="443"/>
      <c r="TWZ1" s="443"/>
      <c r="TXA1" s="443"/>
      <c r="TXB1" s="443"/>
      <c r="TXC1" s="443"/>
      <c r="TXD1" s="443"/>
      <c r="TXE1" s="443"/>
      <c r="TXF1" s="443"/>
      <c r="TXG1" s="443"/>
      <c r="TXH1" s="443"/>
      <c r="TXI1" s="443"/>
      <c r="TXJ1" s="443"/>
      <c r="TXK1" s="443"/>
      <c r="TXL1" s="443"/>
      <c r="TXM1" s="443"/>
      <c r="TXN1" s="443"/>
      <c r="TXO1" s="443"/>
      <c r="TXP1" s="443"/>
      <c r="TXQ1" s="443"/>
      <c r="TXR1" s="443"/>
      <c r="TXS1" s="443"/>
      <c r="TXT1" s="443"/>
      <c r="TXU1" s="443"/>
      <c r="TXV1" s="443"/>
      <c r="TXW1" s="443"/>
      <c r="TXX1" s="443"/>
      <c r="TXY1" s="443"/>
      <c r="TXZ1" s="443"/>
      <c r="TYA1" s="443"/>
      <c r="TYB1" s="443"/>
      <c r="TYC1" s="443"/>
      <c r="TYD1" s="443"/>
      <c r="TYE1" s="443"/>
      <c r="TYF1" s="443"/>
      <c r="TYG1" s="443"/>
      <c r="TYH1" s="443"/>
      <c r="TYI1" s="443"/>
      <c r="TYJ1" s="443"/>
      <c r="TYK1" s="443"/>
      <c r="TYL1" s="443"/>
      <c r="TYM1" s="443"/>
      <c r="TYN1" s="443"/>
      <c r="TYO1" s="443"/>
      <c r="TYP1" s="443"/>
      <c r="TYQ1" s="443"/>
      <c r="TYR1" s="443"/>
      <c r="TYS1" s="443"/>
      <c r="TYT1" s="443"/>
      <c r="TYU1" s="443"/>
      <c r="TYV1" s="443"/>
      <c r="TYW1" s="443"/>
      <c r="TYX1" s="443"/>
      <c r="TYY1" s="443"/>
      <c r="TYZ1" s="443"/>
      <c r="TZA1" s="443"/>
      <c r="TZB1" s="443"/>
      <c r="TZC1" s="443"/>
      <c r="TZD1" s="443"/>
      <c r="TZE1" s="443"/>
      <c r="TZF1" s="443"/>
      <c r="TZG1" s="443"/>
      <c r="TZH1" s="443"/>
      <c r="TZI1" s="443"/>
      <c r="TZJ1" s="443"/>
      <c r="TZK1" s="443"/>
      <c r="TZL1" s="443"/>
      <c r="TZM1" s="443"/>
      <c r="TZN1" s="443"/>
      <c r="TZO1" s="443"/>
      <c r="TZP1" s="443"/>
      <c r="TZQ1" s="443"/>
      <c r="TZR1" s="443"/>
      <c r="TZS1" s="443"/>
      <c r="TZT1" s="443"/>
      <c r="TZU1" s="443"/>
      <c r="TZV1" s="443"/>
      <c r="TZW1" s="443"/>
      <c r="TZX1" s="443"/>
      <c r="TZY1" s="443"/>
      <c r="TZZ1" s="443"/>
      <c r="UAA1" s="443"/>
      <c r="UAB1" s="443"/>
      <c r="UAC1" s="443"/>
      <c r="UAD1" s="443"/>
      <c r="UAE1" s="443"/>
      <c r="UAF1" s="443"/>
      <c r="UAG1" s="443"/>
      <c r="UAH1" s="443"/>
      <c r="UAI1" s="443"/>
      <c r="UAJ1" s="443"/>
      <c r="UAK1" s="443"/>
      <c r="UAL1" s="443"/>
      <c r="UAM1" s="443"/>
      <c r="UAN1" s="443"/>
      <c r="UAO1" s="443"/>
      <c r="UAP1" s="443"/>
      <c r="UAQ1" s="443"/>
      <c r="UAR1" s="443"/>
      <c r="UAS1" s="443"/>
      <c r="UAT1" s="443"/>
      <c r="UAU1" s="443"/>
      <c r="UAV1" s="443"/>
      <c r="UAW1" s="443"/>
      <c r="UAX1" s="443"/>
      <c r="UAY1" s="443"/>
      <c r="UAZ1" s="443"/>
      <c r="UBA1" s="443"/>
      <c r="UBB1" s="443"/>
      <c r="UBC1" s="443"/>
      <c r="UBD1" s="443"/>
      <c r="UBE1" s="443"/>
      <c r="UBF1" s="443"/>
      <c r="UBG1" s="443"/>
      <c r="UBH1" s="443"/>
      <c r="UBI1" s="443"/>
      <c r="UBJ1" s="443"/>
      <c r="UBK1" s="443"/>
      <c r="UBL1" s="443"/>
      <c r="UBM1" s="443"/>
      <c r="UBN1" s="443"/>
      <c r="UBO1" s="443"/>
      <c r="UBP1" s="443"/>
      <c r="UBQ1" s="443"/>
      <c r="UBR1" s="443"/>
      <c r="UBS1" s="443"/>
      <c r="UBT1" s="443"/>
      <c r="UBU1" s="443"/>
      <c r="UBV1" s="443"/>
      <c r="UBW1" s="443"/>
      <c r="UBX1" s="443"/>
      <c r="UBY1" s="443"/>
      <c r="UBZ1" s="443"/>
      <c r="UCA1" s="443"/>
      <c r="UCB1" s="443"/>
      <c r="UCC1" s="443"/>
      <c r="UCD1" s="443"/>
      <c r="UCE1" s="443"/>
      <c r="UCF1" s="443"/>
      <c r="UCG1" s="443"/>
      <c r="UCH1" s="443"/>
      <c r="UCI1" s="443"/>
      <c r="UCJ1" s="443"/>
      <c r="UCK1" s="443"/>
      <c r="UCL1" s="443"/>
      <c r="UCM1" s="443"/>
      <c r="UCN1" s="443"/>
      <c r="UCO1" s="443"/>
      <c r="UCP1" s="443"/>
      <c r="UCQ1" s="443"/>
      <c r="UCR1" s="443"/>
      <c r="UCS1" s="443"/>
      <c r="UCT1" s="443"/>
      <c r="UCU1" s="443"/>
      <c r="UCV1" s="443"/>
      <c r="UCW1" s="443"/>
      <c r="UCX1" s="443"/>
      <c r="UCY1" s="443"/>
      <c r="UCZ1" s="443"/>
      <c r="UDA1" s="443"/>
      <c r="UDB1" s="443"/>
      <c r="UDC1" s="443"/>
      <c r="UDD1" s="443"/>
      <c r="UDE1" s="443"/>
      <c r="UDF1" s="443"/>
      <c r="UDG1" s="443"/>
      <c r="UDH1" s="443"/>
      <c r="UDI1" s="443"/>
      <c r="UDJ1" s="443"/>
      <c r="UDK1" s="443"/>
      <c r="UDL1" s="443"/>
      <c r="UDM1" s="443"/>
      <c r="UDN1" s="443"/>
      <c r="UDO1" s="443"/>
      <c r="UDP1" s="443"/>
      <c r="UDQ1" s="443"/>
      <c r="UDR1" s="443"/>
      <c r="UDS1" s="443"/>
      <c r="UDT1" s="443"/>
      <c r="UDU1" s="443"/>
      <c r="UDV1" s="443"/>
      <c r="UDW1" s="443"/>
      <c r="UDX1" s="443"/>
      <c r="UDY1" s="443"/>
      <c r="UDZ1" s="443"/>
      <c r="UEA1" s="443"/>
      <c r="UEB1" s="443"/>
      <c r="UEC1" s="443"/>
      <c r="UED1" s="443"/>
      <c r="UEE1" s="443"/>
      <c r="UEF1" s="443"/>
      <c r="UEG1" s="443"/>
      <c r="UEH1" s="443"/>
      <c r="UEI1" s="443"/>
      <c r="UEJ1" s="443"/>
      <c r="UEK1" s="443"/>
      <c r="UEL1" s="443"/>
      <c r="UEM1" s="443"/>
      <c r="UEN1" s="443"/>
      <c r="UEO1" s="443"/>
      <c r="UEP1" s="443"/>
      <c r="UEQ1" s="443"/>
      <c r="UER1" s="443"/>
      <c r="UES1" s="443"/>
      <c r="UET1" s="443"/>
      <c r="UEU1" s="443"/>
      <c r="UEV1" s="443"/>
      <c r="UEW1" s="443"/>
      <c r="UEX1" s="443"/>
      <c r="UEY1" s="443"/>
      <c r="UEZ1" s="443"/>
      <c r="UFA1" s="443"/>
      <c r="UFB1" s="443"/>
      <c r="UFC1" s="443"/>
      <c r="UFD1" s="443"/>
      <c r="UFE1" s="443"/>
      <c r="UFF1" s="443"/>
      <c r="UFG1" s="443"/>
      <c r="UFH1" s="443"/>
      <c r="UFI1" s="443"/>
      <c r="UFJ1" s="443"/>
      <c r="UFK1" s="443"/>
      <c r="UFL1" s="443"/>
      <c r="UFM1" s="443"/>
      <c r="UFN1" s="443"/>
      <c r="UFO1" s="443"/>
      <c r="UFP1" s="443"/>
      <c r="UFQ1" s="443"/>
      <c r="UFR1" s="443"/>
      <c r="UFS1" s="443"/>
      <c r="UFT1" s="443"/>
      <c r="UFU1" s="443"/>
      <c r="UFV1" s="443"/>
      <c r="UFW1" s="443"/>
      <c r="UFX1" s="443"/>
      <c r="UFY1" s="443"/>
      <c r="UFZ1" s="443"/>
      <c r="UGA1" s="443"/>
      <c r="UGB1" s="443"/>
      <c r="UGC1" s="443"/>
      <c r="UGD1" s="443"/>
      <c r="UGE1" s="443"/>
      <c r="UGF1" s="443"/>
      <c r="UGG1" s="443"/>
      <c r="UGH1" s="443"/>
      <c r="UGI1" s="443"/>
      <c r="UGJ1" s="443"/>
      <c r="UGK1" s="443"/>
      <c r="UGL1" s="443"/>
      <c r="UGM1" s="443"/>
      <c r="UGN1" s="443"/>
      <c r="UGO1" s="443"/>
      <c r="UGP1" s="443"/>
      <c r="UGQ1" s="443"/>
      <c r="UGR1" s="443"/>
      <c r="UGS1" s="443"/>
      <c r="UGT1" s="443"/>
      <c r="UGU1" s="443"/>
      <c r="UGV1" s="443"/>
      <c r="UGW1" s="443"/>
      <c r="UGX1" s="443"/>
      <c r="UGY1" s="443"/>
      <c r="UGZ1" s="443"/>
      <c r="UHA1" s="443"/>
      <c r="UHB1" s="443"/>
      <c r="UHC1" s="443"/>
      <c r="UHD1" s="443"/>
      <c r="UHE1" s="443"/>
      <c r="UHF1" s="443"/>
      <c r="UHG1" s="443"/>
      <c r="UHH1" s="443"/>
      <c r="UHI1" s="443"/>
      <c r="UHJ1" s="443"/>
      <c r="UHK1" s="443"/>
      <c r="UHL1" s="443"/>
      <c r="UHM1" s="443"/>
      <c r="UHN1" s="443"/>
      <c r="UHO1" s="443"/>
      <c r="UHP1" s="443"/>
      <c r="UHQ1" s="443"/>
      <c r="UHR1" s="443"/>
      <c r="UHS1" s="443"/>
      <c r="UHT1" s="443"/>
      <c r="UHU1" s="443"/>
      <c r="UHV1" s="443"/>
      <c r="UHW1" s="443"/>
      <c r="UHX1" s="443"/>
      <c r="UHY1" s="443"/>
      <c r="UHZ1" s="443"/>
      <c r="UIA1" s="443"/>
      <c r="UIB1" s="443"/>
      <c r="UIC1" s="443"/>
      <c r="UID1" s="443"/>
      <c r="UIE1" s="443"/>
      <c r="UIF1" s="443"/>
      <c r="UIG1" s="443"/>
      <c r="UIH1" s="443"/>
      <c r="UII1" s="443"/>
      <c r="UIJ1" s="443"/>
      <c r="UIK1" s="443"/>
      <c r="UIL1" s="443"/>
      <c r="UIM1" s="443"/>
      <c r="UIN1" s="443"/>
      <c r="UIO1" s="443"/>
      <c r="UIP1" s="443"/>
      <c r="UIQ1" s="443"/>
      <c r="UIR1" s="443"/>
      <c r="UIS1" s="443"/>
      <c r="UIT1" s="443"/>
      <c r="UIU1" s="443"/>
      <c r="UIV1" s="443"/>
      <c r="UIW1" s="443"/>
      <c r="UIX1" s="443"/>
      <c r="UIY1" s="443"/>
      <c r="UIZ1" s="443"/>
      <c r="UJA1" s="443"/>
      <c r="UJB1" s="443"/>
      <c r="UJC1" s="443"/>
      <c r="UJD1" s="443"/>
      <c r="UJE1" s="443"/>
      <c r="UJF1" s="443"/>
      <c r="UJG1" s="443"/>
      <c r="UJH1" s="443"/>
      <c r="UJI1" s="443"/>
      <c r="UJJ1" s="443"/>
      <c r="UJK1" s="443"/>
      <c r="UJL1" s="443"/>
      <c r="UJM1" s="443"/>
      <c r="UJN1" s="443"/>
      <c r="UJO1" s="443"/>
      <c r="UJP1" s="443"/>
      <c r="UJQ1" s="443"/>
      <c r="UJR1" s="443"/>
      <c r="UJS1" s="443"/>
      <c r="UJT1" s="443"/>
      <c r="UJU1" s="443"/>
      <c r="UJV1" s="443"/>
      <c r="UJW1" s="443"/>
      <c r="UJX1" s="443"/>
      <c r="UJY1" s="443"/>
      <c r="UJZ1" s="443"/>
      <c r="UKA1" s="443"/>
      <c r="UKB1" s="443"/>
      <c r="UKC1" s="443"/>
      <c r="UKD1" s="443"/>
      <c r="UKE1" s="443"/>
      <c r="UKF1" s="443"/>
      <c r="UKG1" s="443"/>
      <c r="UKH1" s="443"/>
      <c r="UKI1" s="443"/>
      <c r="UKJ1" s="443"/>
      <c r="UKK1" s="443"/>
      <c r="UKL1" s="443"/>
      <c r="UKM1" s="443"/>
      <c r="UKN1" s="443"/>
      <c r="UKO1" s="443"/>
      <c r="UKP1" s="443"/>
      <c r="UKQ1" s="443"/>
      <c r="UKR1" s="443"/>
      <c r="UKS1" s="443"/>
      <c r="UKT1" s="443"/>
      <c r="UKU1" s="443"/>
      <c r="UKV1" s="443"/>
      <c r="UKW1" s="443"/>
      <c r="UKX1" s="443"/>
      <c r="UKY1" s="443"/>
      <c r="UKZ1" s="443"/>
      <c r="ULA1" s="443"/>
      <c r="ULB1" s="443"/>
      <c r="ULC1" s="443"/>
      <c r="ULD1" s="443"/>
      <c r="ULE1" s="443"/>
      <c r="ULF1" s="443"/>
      <c r="ULG1" s="443"/>
      <c r="ULH1" s="443"/>
      <c r="ULI1" s="443"/>
      <c r="ULJ1" s="443"/>
      <c r="ULK1" s="443"/>
      <c r="ULL1" s="443"/>
      <c r="ULM1" s="443"/>
      <c r="ULN1" s="443"/>
      <c r="ULO1" s="443"/>
      <c r="ULP1" s="443"/>
      <c r="ULQ1" s="443"/>
      <c r="ULR1" s="443"/>
      <c r="ULS1" s="443"/>
      <c r="ULT1" s="443"/>
      <c r="ULU1" s="443"/>
      <c r="ULV1" s="443"/>
      <c r="ULW1" s="443"/>
      <c r="ULX1" s="443"/>
      <c r="ULY1" s="443"/>
      <c r="ULZ1" s="443"/>
      <c r="UMA1" s="443"/>
      <c r="UMB1" s="443"/>
      <c r="UMC1" s="443"/>
      <c r="UMD1" s="443"/>
      <c r="UME1" s="443"/>
      <c r="UMF1" s="443"/>
      <c r="UMG1" s="443"/>
      <c r="UMH1" s="443"/>
      <c r="UMI1" s="443"/>
      <c r="UMJ1" s="443"/>
      <c r="UMK1" s="443"/>
      <c r="UML1" s="443"/>
      <c r="UMM1" s="443"/>
      <c r="UMN1" s="443"/>
      <c r="UMO1" s="443"/>
      <c r="UMP1" s="443"/>
      <c r="UMQ1" s="443"/>
      <c r="UMR1" s="443"/>
      <c r="UMS1" s="443"/>
      <c r="UMT1" s="443"/>
      <c r="UMU1" s="443"/>
      <c r="UMV1" s="443"/>
      <c r="UMW1" s="443"/>
      <c r="UMX1" s="443"/>
      <c r="UMY1" s="443"/>
      <c r="UMZ1" s="443"/>
      <c r="UNA1" s="443"/>
      <c r="UNB1" s="443"/>
      <c r="UNC1" s="443"/>
      <c r="UND1" s="443"/>
      <c r="UNE1" s="443"/>
      <c r="UNF1" s="443"/>
      <c r="UNG1" s="443"/>
      <c r="UNH1" s="443"/>
      <c r="UNI1" s="443"/>
      <c r="UNJ1" s="443"/>
      <c r="UNK1" s="443"/>
      <c r="UNL1" s="443"/>
      <c r="UNM1" s="443"/>
      <c r="UNN1" s="443"/>
      <c r="UNO1" s="443"/>
      <c r="UNP1" s="443"/>
      <c r="UNQ1" s="443"/>
      <c r="UNR1" s="443"/>
      <c r="UNS1" s="443"/>
      <c r="UNT1" s="443"/>
      <c r="UNU1" s="443"/>
      <c r="UNV1" s="443"/>
      <c r="UNW1" s="443"/>
      <c r="UNX1" s="443"/>
      <c r="UNY1" s="443"/>
      <c r="UNZ1" s="443"/>
      <c r="UOA1" s="443"/>
      <c r="UOB1" s="443"/>
      <c r="UOC1" s="443"/>
      <c r="UOD1" s="443"/>
      <c r="UOE1" s="443"/>
      <c r="UOF1" s="443"/>
      <c r="UOG1" s="443"/>
      <c r="UOH1" s="443"/>
      <c r="UOI1" s="443"/>
      <c r="UOJ1" s="443"/>
      <c r="UOK1" s="443"/>
      <c r="UOL1" s="443"/>
      <c r="UOM1" s="443"/>
      <c r="UON1" s="443"/>
      <c r="UOO1" s="443"/>
      <c r="UOP1" s="443"/>
      <c r="UOQ1" s="443"/>
      <c r="UOR1" s="443"/>
      <c r="UOS1" s="443"/>
      <c r="UOT1" s="443"/>
      <c r="UOU1" s="443"/>
      <c r="UOV1" s="443"/>
      <c r="UOW1" s="443"/>
      <c r="UOX1" s="443"/>
      <c r="UOY1" s="443"/>
      <c r="UOZ1" s="443"/>
      <c r="UPA1" s="443"/>
      <c r="UPB1" s="443"/>
      <c r="UPC1" s="443"/>
      <c r="UPD1" s="443"/>
      <c r="UPE1" s="443"/>
      <c r="UPF1" s="443"/>
      <c r="UPG1" s="443"/>
      <c r="UPH1" s="443"/>
      <c r="UPI1" s="443"/>
      <c r="UPJ1" s="443"/>
      <c r="UPK1" s="443"/>
      <c r="UPL1" s="443"/>
      <c r="UPM1" s="443"/>
      <c r="UPN1" s="443"/>
      <c r="UPO1" s="443"/>
      <c r="UPP1" s="443"/>
      <c r="UPQ1" s="443"/>
      <c r="UPR1" s="443"/>
      <c r="UPS1" s="443"/>
      <c r="UPT1" s="443"/>
      <c r="UPU1" s="443"/>
      <c r="UPV1" s="443"/>
      <c r="UPW1" s="443"/>
      <c r="UPX1" s="443"/>
      <c r="UPY1" s="443"/>
      <c r="UPZ1" s="443"/>
      <c r="UQA1" s="443"/>
      <c r="UQB1" s="443"/>
      <c r="UQC1" s="443"/>
      <c r="UQD1" s="443"/>
      <c r="UQE1" s="443"/>
      <c r="UQF1" s="443"/>
      <c r="UQG1" s="443"/>
      <c r="UQH1" s="443"/>
      <c r="UQI1" s="443"/>
      <c r="UQJ1" s="443"/>
      <c r="UQK1" s="443"/>
      <c r="UQL1" s="443"/>
      <c r="UQM1" s="443"/>
      <c r="UQN1" s="443"/>
      <c r="UQO1" s="443"/>
      <c r="UQP1" s="443"/>
      <c r="UQQ1" s="443"/>
      <c r="UQR1" s="443"/>
      <c r="UQS1" s="443"/>
      <c r="UQT1" s="443"/>
      <c r="UQU1" s="443"/>
      <c r="UQV1" s="443"/>
      <c r="UQW1" s="443"/>
      <c r="UQX1" s="443"/>
      <c r="UQY1" s="443"/>
      <c r="UQZ1" s="443"/>
      <c r="URA1" s="443"/>
      <c r="URB1" s="443"/>
      <c r="URC1" s="443"/>
      <c r="URD1" s="443"/>
      <c r="URE1" s="443"/>
      <c r="URF1" s="443"/>
      <c r="URG1" s="443"/>
      <c r="URH1" s="443"/>
      <c r="URI1" s="443"/>
      <c r="URJ1" s="443"/>
      <c r="URK1" s="443"/>
      <c r="URL1" s="443"/>
      <c r="URM1" s="443"/>
      <c r="URN1" s="443"/>
      <c r="URO1" s="443"/>
      <c r="URP1" s="443"/>
      <c r="URQ1" s="443"/>
      <c r="URR1" s="443"/>
      <c r="URS1" s="443"/>
      <c r="URT1" s="443"/>
      <c r="URU1" s="443"/>
      <c r="URV1" s="443"/>
      <c r="URW1" s="443"/>
      <c r="URX1" s="443"/>
      <c r="URY1" s="443"/>
      <c r="URZ1" s="443"/>
      <c r="USA1" s="443"/>
      <c r="USB1" s="443"/>
      <c r="USC1" s="443"/>
      <c r="USD1" s="443"/>
      <c r="USE1" s="443"/>
      <c r="USF1" s="443"/>
      <c r="USG1" s="443"/>
      <c r="USH1" s="443"/>
      <c r="USI1" s="443"/>
      <c r="USJ1" s="443"/>
      <c r="USK1" s="443"/>
      <c r="USL1" s="443"/>
      <c r="USM1" s="443"/>
      <c r="USN1" s="443"/>
      <c r="USO1" s="443"/>
      <c r="USP1" s="443"/>
      <c r="USQ1" s="443"/>
      <c r="USR1" s="443"/>
      <c r="USS1" s="443"/>
      <c r="UST1" s="443"/>
      <c r="USU1" s="443"/>
      <c r="USV1" s="443"/>
      <c r="USW1" s="443"/>
      <c r="USX1" s="443"/>
      <c r="USY1" s="443"/>
      <c r="USZ1" s="443"/>
      <c r="UTA1" s="443"/>
      <c r="UTB1" s="443"/>
      <c r="UTC1" s="443"/>
      <c r="UTD1" s="443"/>
      <c r="UTE1" s="443"/>
      <c r="UTF1" s="443"/>
      <c r="UTG1" s="443"/>
      <c r="UTH1" s="443"/>
      <c r="UTI1" s="443"/>
      <c r="UTJ1" s="443"/>
      <c r="UTK1" s="443"/>
      <c r="UTL1" s="443"/>
      <c r="UTM1" s="443"/>
      <c r="UTN1" s="443"/>
      <c r="UTO1" s="443"/>
      <c r="UTP1" s="443"/>
      <c r="UTQ1" s="443"/>
      <c r="UTR1" s="443"/>
      <c r="UTS1" s="443"/>
      <c r="UTT1" s="443"/>
      <c r="UTU1" s="443"/>
      <c r="UTV1" s="443"/>
      <c r="UTW1" s="443"/>
      <c r="UTX1" s="443"/>
      <c r="UTY1" s="443"/>
      <c r="UTZ1" s="443"/>
      <c r="UUA1" s="443"/>
      <c r="UUB1" s="443"/>
      <c r="UUC1" s="443"/>
      <c r="UUD1" s="443"/>
      <c r="UUE1" s="443"/>
      <c r="UUF1" s="443"/>
      <c r="UUG1" s="443"/>
      <c r="UUH1" s="443"/>
      <c r="UUI1" s="443"/>
      <c r="UUJ1" s="443"/>
      <c r="UUK1" s="443"/>
      <c r="UUL1" s="443"/>
      <c r="UUM1" s="443"/>
      <c r="UUN1" s="443"/>
      <c r="UUO1" s="443"/>
      <c r="UUP1" s="443"/>
      <c r="UUQ1" s="443"/>
      <c r="UUR1" s="443"/>
      <c r="UUS1" s="443"/>
      <c r="UUT1" s="443"/>
      <c r="UUU1" s="443"/>
      <c r="UUV1" s="443"/>
      <c r="UUW1" s="443"/>
      <c r="UUX1" s="443"/>
      <c r="UUY1" s="443"/>
      <c r="UUZ1" s="443"/>
      <c r="UVA1" s="443"/>
      <c r="UVB1" s="443"/>
      <c r="UVC1" s="443"/>
      <c r="UVD1" s="443"/>
      <c r="UVE1" s="443"/>
      <c r="UVF1" s="443"/>
      <c r="UVG1" s="443"/>
      <c r="UVH1" s="443"/>
      <c r="UVI1" s="443"/>
      <c r="UVJ1" s="443"/>
      <c r="UVK1" s="443"/>
      <c r="UVL1" s="443"/>
      <c r="UVM1" s="443"/>
      <c r="UVN1" s="443"/>
      <c r="UVO1" s="443"/>
      <c r="UVP1" s="443"/>
      <c r="UVQ1" s="443"/>
      <c r="UVR1" s="443"/>
      <c r="UVS1" s="443"/>
      <c r="UVT1" s="443"/>
      <c r="UVU1" s="443"/>
      <c r="UVV1" s="443"/>
      <c r="UVW1" s="443"/>
      <c r="UVX1" s="443"/>
      <c r="UVY1" s="443"/>
      <c r="UVZ1" s="443"/>
      <c r="UWA1" s="443"/>
      <c r="UWB1" s="443"/>
      <c r="UWC1" s="443"/>
      <c r="UWD1" s="443"/>
      <c r="UWE1" s="443"/>
      <c r="UWF1" s="443"/>
      <c r="UWG1" s="443"/>
      <c r="UWH1" s="443"/>
      <c r="UWI1" s="443"/>
      <c r="UWJ1" s="443"/>
      <c r="UWK1" s="443"/>
      <c r="UWL1" s="443"/>
      <c r="UWM1" s="443"/>
      <c r="UWN1" s="443"/>
      <c r="UWO1" s="443"/>
      <c r="UWP1" s="443"/>
      <c r="UWQ1" s="443"/>
      <c r="UWR1" s="443"/>
      <c r="UWS1" s="443"/>
      <c r="UWT1" s="443"/>
      <c r="UWU1" s="443"/>
      <c r="UWV1" s="443"/>
      <c r="UWW1" s="443"/>
      <c r="UWX1" s="443"/>
      <c r="UWY1" s="443"/>
      <c r="UWZ1" s="443"/>
      <c r="UXA1" s="443"/>
      <c r="UXB1" s="443"/>
      <c r="UXC1" s="443"/>
      <c r="UXD1" s="443"/>
      <c r="UXE1" s="443"/>
      <c r="UXF1" s="443"/>
      <c r="UXG1" s="443"/>
      <c r="UXH1" s="443"/>
      <c r="UXI1" s="443"/>
      <c r="UXJ1" s="443"/>
      <c r="UXK1" s="443"/>
      <c r="UXL1" s="443"/>
      <c r="UXM1" s="443"/>
      <c r="UXN1" s="443"/>
      <c r="UXO1" s="443"/>
      <c r="UXP1" s="443"/>
      <c r="UXQ1" s="443"/>
      <c r="UXR1" s="443"/>
      <c r="UXS1" s="443"/>
      <c r="UXT1" s="443"/>
      <c r="UXU1" s="443"/>
      <c r="UXV1" s="443"/>
      <c r="UXW1" s="443"/>
      <c r="UXX1" s="443"/>
      <c r="UXY1" s="443"/>
      <c r="UXZ1" s="443"/>
      <c r="UYA1" s="443"/>
      <c r="UYB1" s="443"/>
      <c r="UYC1" s="443"/>
      <c r="UYD1" s="443"/>
      <c r="UYE1" s="443"/>
      <c r="UYF1" s="443"/>
      <c r="UYG1" s="443"/>
      <c r="UYH1" s="443"/>
      <c r="UYI1" s="443"/>
      <c r="UYJ1" s="443"/>
      <c r="UYK1" s="443"/>
      <c r="UYL1" s="443"/>
      <c r="UYM1" s="443"/>
      <c r="UYN1" s="443"/>
      <c r="UYO1" s="443"/>
      <c r="UYP1" s="443"/>
      <c r="UYQ1" s="443"/>
      <c r="UYR1" s="443"/>
      <c r="UYS1" s="443"/>
      <c r="UYT1" s="443"/>
      <c r="UYU1" s="443"/>
      <c r="UYV1" s="443"/>
      <c r="UYW1" s="443"/>
      <c r="UYX1" s="443"/>
      <c r="UYY1" s="443"/>
      <c r="UYZ1" s="443"/>
      <c r="UZA1" s="443"/>
      <c r="UZB1" s="443"/>
      <c r="UZC1" s="443"/>
      <c r="UZD1" s="443"/>
      <c r="UZE1" s="443"/>
      <c r="UZF1" s="443"/>
      <c r="UZG1" s="443"/>
      <c r="UZH1" s="443"/>
      <c r="UZI1" s="443"/>
      <c r="UZJ1" s="443"/>
      <c r="UZK1" s="443"/>
      <c r="UZL1" s="443"/>
      <c r="UZM1" s="443"/>
      <c r="UZN1" s="443"/>
      <c r="UZO1" s="443"/>
      <c r="UZP1" s="443"/>
      <c r="UZQ1" s="443"/>
      <c r="UZR1" s="443"/>
      <c r="UZS1" s="443"/>
      <c r="UZT1" s="443"/>
      <c r="UZU1" s="443"/>
      <c r="UZV1" s="443"/>
      <c r="UZW1" s="443"/>
      <c r="UZX1" s="443"/>
      <c r="UZY1" s="443"/>
      <c r="UZZ1" s="443"/>
      <c r="VAA1" s="443"/>
      <c r="VAB1" s="443"/>
      <c r="VAC1" s="443"/>
      <c r="VAD1" s="443"/>
      <c r="VAE1" s="443"/>
      <c r="VAF1" s="443"/>
      <c r="VAG1" s="443"/>
      <c r="VAH1" s="443"/>
      <c r="VAI1" s="443"/>
      <c r="VAJ1" s="443"/>
      <c r="VAK1" s="443"/>
      <c r="VAL1" s="443"/>
      <c r="VAM1" s="443"/>
      <c r="VAN1" s="443"/>
      <c r="VAO1" s="443"/>
      <c r="VAP1" s="443"/>
      <c r="VAQ1" s="443"/>
      <c r="VAR1" s="443"/>
      <c r="VAS1" s="443"/>
      <c r="VAT1" s="443"/>
      <c r="VAU1" s="443"/>
      <c r="VAV1" s="443"/>
      <c r="VAW1" s="443"/>
      <c r="VAX1" s="443"/>
      <c r="VAY1" s="443"/>
      <c r="VAZ1" s="443"/>
      <c r="VBA1" s="443"/>
      <c r="VBB1" s="443"/>
      <c r="VBC1" s="443"/>
      <c r="VBD1" s="443"/>
      <c r="VBE1" s="443"/>
      <c r="VBF1" s="443"/>
      <c r="VBG1" s="443"/>
      <c r="VBH1" s="443"/>
      <c r="VBI1" s="443"/>
      <c r="VBJ1" s="443"/>
      <c r="VBK1" s="443"/>
      <c r="VBL1" s="443"/>
      <c r="VBM1" s="443"/>
      <c r="VBN1" s="443"/>
      <c r="VBO1" s="443"/>
      <c r="VBP1" s="443"/>
      <c r="VBQ1" s="443"/>
      <c r="VBR1" s="443"/>
      <c r="VBS1" s="443"/>
      <c r="VBT1" s="443"/>
      <c r="VBU1" s="443"/>
      <c r="VBV1" s="443"/>
      <c r="VBW1" s="443"/>
      <c r="VBX1" s="443"/>
      <c r="VBY1" s="443"/>
      <c r="VBZ1" s="443"/>
      <c r="VCA1" s="443"/>
      <c r="VCB1" s="443"/>
      <c r="VCC1" s="443"/>
      <c r="VCD1" s="443"/>
      <c r="VCE1" s="443"/>
      <c r="VCF1" s="443"/>
      <c r="VCG1" s="443"/>
      <c r="VCH1" s="443"/>
      <c r="VCI1" s="443"/>
      <c r="VCJ1" s="443"/>
      <c r="VCK1" s="443"/>
      <c r="VCL1" s="443"/>
      <c r="VCM1" s="443"/>
      <c r="VCN1" s="443"/>
      <c r="VCO1" s="443"/>
      <c r="VCP1" s="443"/>
      <c r="VCQ1" s="443"/>
      <c r="VCR1" s="443"/>
      <c r="VCS1" s="443"/>
      <c r="VCT1" s="443"/>
      <c r="VCU1" s="443"/>
      <c r="VCV1" s="443"/>
      <c r="VCW1" s="443"/>
      <c r="VCX1" s="443"/>
      <c r="VCY1" s="443"/>
      <c r="VCZ1" s="443"/>
      <c r="VDA1" s="443"/>
      <c r="VDB1" s="443"/>
      <c r="VDC1" s="443"/>
      <c r="VDD1" s="443"/>
      <c r="VDE1" s="443"/>
      <c r="VDF1" s="443"/>
      <c r="VDG1" s="443"/>
      <c r="VDH1" s="443"/>
      <c r="VDI1" s="443"/>
      <c r="VDJ1" s="443"/>
      <c r="VDK1" s="443"/>
      <c r="VDL1" s="443"/>
      <c r="VDM1" s="443"/>
      <c r="VDN1" s="443"/>
      <c r="VDO1" s="443"/>
      <c r="VDP1" s="443"/>
      <c r="VDQ1" s="443"/>
      <c r="VDR1" s="443"/>
      <c r="VDS1" s="443"/>
      <c r="VDT1" s="443"/>
      <c r="VDU1" s="443"/>
      <c r="VDV1" s="443"/>
      <c r="VDW1" s="443"/>
      <c r="VDX1" s="443"/>
      <c r="VDY1" s="443"/>
      <c r="VDZ1" s="443"/>
      <c r="VEA1" s="443"/>
      <c r="VEB1" s="443"/>
      <c r="VEC1" s="443"/>
      <c r="VED1" s="443"/>
      <c r="VEE1" s="443"/>
      <c r="VEF1" s="443"/>
      <c r="VEG1" s="443"/>
      <c r="VEH1" s="443"/>
      <c r="VEI1" s="443"/>
      <c r="VEJ1" s="443"/>
      <c r="VEK1" s="443"/>
      <c r="VEL1" s="443"/>
      <c r="VEM1" s="443"/>
      <c r="VEN1" s="443"/>
      <c r="VEO1" s="443"/>
      <c r="VEP1" s="443"/>
      <c r="VEQ1" s="443"/>
      <c r="VER1" s="443"/>
      <c r="VES1" s="443"/>
      <c r="VET1" s="443"/>
      <c r="VEU1" s="443"/>
      <c r="VEV1" s="443"/>
      <c r="VEW1" s="443"/>
      <c r="VEX1" s="443"/>
      <c r="VEY1" s="443"/>
      <c r="VEZ1" s="443"/>
      <c r="VFA1" s="443"/>
      <c r="VFB1" s="443"/>
      <c r="VFC1" s="443"/>
      <c r="VFD1" s="443"/>
      <c r="VFE1" s="443"/>
      <c r="VFF1" s="443"/>
      <c r="VFG1" s="443"/>
      <c r="VFH1" s="443"/>
      <c r="VFI1" s="443"/>
      <c r="VFJ1" s="443"/>
      <c r="VFK1" s="443"/>
      <c r="VFL1" s="443"/>
      <c r="VFM1" s="443"/>
      <c r="VFN1" s="443"/>
      <c r="VFO1" s="443"/>
      <c r="VFP1" s="443"/>
      <c r="VFQ1" s="443"/>
      <c r="VFR1" s="443"/>
      <c r="VFS1" s="443"/>
      <c r="VFT1" s="443"/>
      <c r="VFU1" s="443"/>
      <c r="VFV1" s="443"/>
      <c r="VFW1" s="443"/>
      <c r="VFX1" s="443"/>
      <c r="VFY1" s="443"/>
      <c r="VFZ1" s="443"/>
      <c r="VGA1" s="443"/>
      <c r="VGB1" s="443"/>
      <c r="VGC1" s="443"/>
      <c r="VGD1" s="443"/>
      <c r="VGE1" s="443"/>
      <c r="VGF1" s="443"/>
      <c r="VGG1" s="443"/>
      <c r="VGH1" s="443"/>
      <c r="VGI1" s="443"/>
      <c r="VGJ1" s="443"/>
      <c r="VGK1" s="443"/>
      <c r="VGL1" s="443"/>
      <c r="VGM1" s="443"/>
      <c r="VGN1" s="443"/>
      <c r="VGO1" s="443"/>
      <c r="VGP1" s="443"/>
      <c r="VGQ1" s="443"/>
      <c r="VGR1" s="443"/>
      <c r="VGS1" s="443"/>
      <c r="VGT1" s="443"/>
      <c r="VGU1" s="443"/>
      <c r="VGV1" s="443"/>
      <c r="VGW1" s="443"/>
      <c r="VGX1" s="443"/>
      <c r="VGY1" s="443"/>
      <c r="VGZ1" s="443"/>
      <c r="VHA1" s="443"/>
      <c r="VHB1" s="443"/>
      <c r="VHC1" s="443"/>
      <c r="VHD1" s="443"/>
      <c r="VHE1" s="443"/>
      <c r="VHF1" s="443"/>
      <c r="VHG1" s="443"/>
      <c r="VHH1" s="443"/>
      <c r="VHI1" s="443"/>
      <c r="VHJ1" s="443"/>
      <c r="VHK1" s="443"/>
      <c r="VHL1" s="443"/>
      <c r="VHM1" s="443"/>
      <c r="VHN1" s="443"/>
      <c r="VHO1" s="443"/>
      <c r="VHP1" s="443"/>
      <c r="VHQ1" s="443"/>
      <c r="VHR1" s="443"/>
      <c r="VHS1" s="443"/>
      <c r="VHT1" s="443"/>
      <c r="VHU1" s="443"/>
      <c r="VHV1" s="443"/>
      <c r="VHW1" s="443"/>
      <c r="VHX1" s="443"/>
      <c r="VHY1" s="443"/>
      <c r="VHZ1" s="443"/>
      <c r="VIA1" s="443"/>
      <c r="VIB1" s="443"/>
      <c r="VIC1" s="443"/>
      <c r="VID1" s="443"/>
      <c r="VIE1" s="443"/>
      <c r="VIF1" s="443"/>
      <c r="VIG1" s="443"/>
      <c r="VIH1" s="443"/>
      <c r="VII1" s="443"/>
      <c r="VIJ1" s="443"/>
      <c r="VIK1" s="443"/>
      <c r="VIL1" s="443"/>
      <c r="VIM1" s="443"/>
      <c r="VIN1" s="443"/>
      <c r="VIO1" s="443"/>
      <c r="VIP1" s="443"/>
      <c r="VIQ1" s="443"/>
      <c r="VIR1" s="443"/>
      <c r="VIS1" s="443"/>
      <c r="VIT1" s="443"/>
      <c r="VIU1" s="443"/>
      <c r="VIV1" s="443"/>
      <c r="VIW1" s="443"/>
      <c r="VIX1" s="443"/>
      <c r="VIY1" s="443"/>
      <c r="VIZ1" s="443"/>
      <c r="VJA1" s="443"/>
      <c r="VJB1" s="443"/>
      <c r="VJC1" s="443"/>
      <c r="VJD1" s="443"/>
      <c r="VJE1" s="443"/>
      <c r="VJF1" s="443"/>
      <c r="VJG1" s="443"/>
      <c r="VJH1" s="443"/>
      <c r="VJI1" s="443"/>
      <c r="VJJ1" s="443"/>
      <c r="VJK1" s="443"/>
      <c r="VJL1" s="443"/>
      <c r="VJM1" s="443"/>
      <c r="VJN1" s="443"/>
      <c r="VJO1" s="443"/>
      <c r="VJP1" s="443"/>
      <c r="VJQ1" s="443"/>
      <c r="VJR1" s="443"/>
      <c r="VJS1" s="443"/>
      <c r="VJT1" s="443"/>
      <c r="VJU1" s="443"/>
      <c r="VJV1" s="443"/>
      <c r="VJW1" s="443"/>
      <c r="VJX1" s="443"/>
      <c r="VJY1" s="443"/>
      <c r="VJZ1" s="443"/>
      <c r="VKA1" s="443"/>
      <c r="VKB1" s="443"/>
      <c r="VKC1" s="443"/>
      <c r="VKD1" s="443"/>
      <c r="VKE1" s="443"/>
      <c r="VKF1" s="443"/>
      <c r="VKG1" s="443"/>
      <c r="VKH1" s="443"/>
      <c r="VKI1" s="443"/>
      <c r="VKJ1" s="443"/>
      <c r="VKK1" s="443"/>
      <c r="VKL1" s="443"/>
      <c r="VKM1" s="443"/>
      <c r="VKN1" s="443"/>
      <c r="VKO1" s="443"/>
      <c r="VKP1" s="443"/>
      <c r="VKQ1" s="443"/>
      <c r="VKR1" s="443"/>
      <c r="VKS1" s="443"/>
      <c r="VKT1" s="443"/>
      <c r="VKU1" s="443"/>
      <c r="VKV1" s="443"/>
      <c r="VKW1" s="443"/>
      <c r="VKX1" s="443"/>
      <c r="VKY1" s="443"/>
      <c r="VKZ1" s="443"/>
      <c r="VLA1" s="443"/>
      <c r="VLB1" s="443"/>
      <c r="VLC1" s="443"/>
      <c r="VLD1" s="443"/>
      <c r="VLE1" s="443"/>
      <c r="VLF1" s="443"/>
      <c r="VLG1" s="443"/>
      <c r="VLH1" s="443"/>
      <c r="VLI1" s="443"/>
      <c r="VLJ1" s="443"/>
      <c r="VLK1" s="443"/>
      <c r="VLL1" s="443"/>
      <c r="VLM1" s="443"/>
      <c r="VLN1" s="443"/>
      <c r="VLO1" s="443"/>
      <c r="VLP1" s="443"/>
      <c r="VLQ1" s="443"/>
      <c r="VLR1" s="443"/>
      <c r="VLS1" s="443"/>
      <c r="VLT1" s="443"/>
      <c r="VLU1" s="443"/>
      <c r="VLV1" s="443"/>
      <c r="VLW1" s="443"/>
      <c r="VLX1" s="443"/>
      <c r="VLY1" s="443"/>
      <c r="VLZ1" s="443"/>
      <c r="VMA1" s="443"/>
      <c r="VMB1" s="443"/>
      <c r="VMC1" s="443"/>
      <c r="VMD1" s="443"/>
      <c r="VME1" s="443"/>
      <c r="VMF1" s="443"/>
      <c r="VMG1" s="443"/>
      <c r="VMH1" s="443"/>
      <c r="VMI1" s="443"/>
      <c r="VMJ1" s="443"/>
      <c r="VMK1" s="443"/>
      <c r="VML1" s="443"/>
      <c r="VMM1" s="443"/>
      <c r="VMN1" s="443"/>
      <c r="VMO1" s="443"/>
      <c r="VMP1" s="443"/>
      <c r="VMQ1" s="443"/>
      <c r="VMR1" s="443"/>
      <c r="VMS1" s="443"/>
      <c r="VMT1" s="443"/>
      <c r="VMU1" s="443"/>
      <c r="VMV1" s="443"/>
      <c r="VMW1" s="443"/>
      <c r="VMX1" s="443"/>
      <c r="VMY1" s="443"/>
      <c r="VMZ1" s="443"/>
      <c r="VNA1" s="443"/>
      <c r="VNB1" s="443"/>
      <c r="VNC1" s="443"/>
      <c r="VND1" s="443"/>
      <c r="VNE1" s="443"/>
      <c r="VNF1" s="443"/>
      <c r="VNG1" s="443"/>
      <c r="VNH1" s="443"/>
      <c r="VNI1" s="443"/>
      <c r="VNJ1" s="443"/>
      <c r="VNK1" s="443"/>
      <c r="VNL1" s="443"/>
      <c r="VNM1" s="443"/>
      <c r="VNN1" s="443"/>
      <c r="VNO1" s="443"/>
      <c r="VNP1" s="443"/>
      <c r="VNQ1" s="443"/>
      <c r="VNR1" s="443"/>
      <c r="VNS1" s="443"/>
      <c r="VNT1" s="443"/>
      <c r="VNU1" s="443"/>
      <c r="VNV1" s="443"/>
      <c r="VNW1" s="443"/>
      <c r="VNX1" s="443"/>
      <c r="VNY1" s="443"/>
      <c r="VNZ1" s="443"/>
      <c r="VOA1" s="443"/>
      <c r="VOB1" s="443"/>
      <c r="VOC1" s="443"/>
      <c r="VOD1" s="443"/>
      <c r="VOE1" s="443"/>
      <c r="VOF1" s="443"/>
      <c r="VOG1" s="443"/>
      <c r="VOH1" s="443"/>
      <c r="VOI1" s="443"/>
      <c r="VOJ1" s="443"/>
      <c r="VOK1" s="443"/>
      <c r="VOL1" s="443"/>
      <c r="VOM1" s="443"/>
      <c r="VON1" s="443"/>
      <c r="VOO1" s="443"/>
      <c r="VOP1" s="443"/>
      <c r="VOQ1" s="443"/>
      <c r="VOR1" s="443"/>
      <c r="VOS1" s="443"/>
      <c r="VOT1" s="443"/>
      <c r="VOU1" s="443"/>
      <c r="VOV1" s="443"/>
      <c r="VOW1" s="443"/>
      <c r="VOX1" s="443"/>
      <c r="VOY1" s="443"/>
      <c r="VOZ1" s="443"/>
      <c r="VPA1" s="443"/>
      <c r="VPB1" s="443"/>
      <c r="VPC1" s="443"/>
      <c r="VPD1" s="443"/>
      <c r="VPE1" s="443"/>
      <c r="VPF1" s="443"/>
      <c r="VPG1" s="443"/>
      <c r="VPH1" s="443"/>
      <c r="VPI1" s="443"/>
      <c r="VPJ1" s="443"/>
      <c r="VPK1" s="443"/>
      <c r="VPL1" s="443"/>
      <c r="VPM1" s="443"/>
      <c r="VPN1" s="443"/>
      <c r="VPO1" s="443"/>
      <c r="VPP1" s="443"/>
      <c r="VPQ1" s="443"/>
      <c r="VPR1" s="443"/>
      <c r="VPS1" s="443"/>
      <c r="VPT1" s="443"/>
      <c r="VPU1" s="443"/>
      <c r="VPV1" s="443"/>
      <c r="VPW1" s="443"/>
      <c r="VPX1" s="443"/>
      <c r="VPY1" s="443"/>
      <c r="VPZ1" s="443"/>
      <c r="VQA1" s="443"/>
      <c r="VQB1" s="443"/>
      <c r="VQC1" s="443"/>
      <c r="VQD1" s="443"/>
      <c r="VQE1" s="443"/>
      <c r="VQF1" s="443"/>
      <c r="VQG1" s="443"/>
      <c r="VQH1" s="443"/>
      <c r="VQI1" s="443"/>
      <c r="VQJ1" s="443"/>
      <c r="VQK1" s="443"/>
      <c r="VQL1" s="443"/>
      <c r="VQM1" s="443"/>
      <c r="VQN1" s="443"/>
      <c r="VQO1" s="443"/>
      <c r="VQP1" s="443"/>
      <c r="VQQ1" s="443"/>
      <c r="VQR1" s="443"/>
      <c r="VQS1" s="443"/>
      <c r="VQT1" s="443"/>
      <c r="VQU1" s="443"/>
      <c r="VQV1" s="443"/>
      <c r="VQW1" s="443"/>
      <c r="VQX1" s="443"/>
      <c r="VQY1" s="443"/>
      <c r="VQZ1" s="443"/>
      <c r="VRA1" s="443"/>
      <c r="VRB1" s="443"/>
      <c r="VRC1" s="443"/>
      <c r="VRD1" s="443"/>
      <c r="VRE1" s="443"/>
      <c r="VRF1" s="443"/>
      <c r="VRG1" s="443"/>
      <c r="VRH1" s="443"/>
      <c r="VRI1" s="443"/>
      <c r="VRJ1" s="443"/>
      <c r="VRK1" s="443"/>
      <c r="VRL1" s="443"/>
      <c r="VRM1" s="443"/>
      <c r="VRN1" s="443"/>
      <c r="VRO1" s="443"/>
      <c r="VRP1" s="443"/>
      <c r="VRQ1" s="443"/>
      <c r="VRR1" s="443"/>
      <c r="VRS1" s="443"/>
      <c r="VRT1" s="443"/>
      <c r="VRU1" s="443"/>
      <c r="VRV1" s="443"/>
      <c r="VRW1" s="443"/>
      <c r="VRX1" s="443"/>
      <c r="VRY1" s="443"/>
      <c r="VRZ1" s="443"/>
      <c r="VSA1" s="443"/>
      <c r="VSB1" s="443"/>
      <c r="VSC1" s="443"/>
      <c r="VSD1" s="443"/>
      <c r="VSE1" s="443"/>
      <c r="VSF1" s="443"/>
      <c r="VSG1" s="443"/>
      <c r="VSH1" s="443"/>
      <c r="VSI1" s="443"/>
      <c r="VSJ1" s="443"/>
      <c r="VSK1" s="443"/>
      <c r="VSL1" s="443"/>
      <c r="VSM1" s="443"/>
      <c r="VSN1" s="443"/>
      <c r="VSO1" s="443"/>
      <c r="VSP1" s="443"/>
      <c r="VSQ1" s="443"/>
      <c r="VSR1" s="443"/>
      <c r="VSS1" s="443"/>
      <c r="VST1" s="443"/>
      <c r="VSU1" s="443"/>
      <c r="VSV1" s="443"/>
      <c r="VSW1" s="443"/>
      <c r="VSX1" s="443"/>
      <c r="VSY1" s="443"/>
      <c r="VSZ1" s="443"/>
      <c r="VTA1" s="443"/>
      <c r="VTB1" s="443"/>
      <c r="VTC1" s="443"/>
      <c r="VTD1" s="443"/>
      <c r="VTE1" s="443"/>
      <c r="VTF1" s="443"/>
      <c r="VTG1" s="443"/>
      <c r="VTH1" s="443"/>
      <c r="VTI1" s="443"/>
      <c r="VTJ1" s="443"/>
      <c r="VTK1" s="443"/>
      <c r="VTL1" s="443"/>
      <c r="VTM1" s="443"/>
      <c r="VTN1" s="443"/>
      <c r="VTO1" s="443"/>
      <c r="VTP1" s="443"/>
      <c r="VTQ1" s="443"/>
      <c r="VTR1" s="443"/>
      <c r="VTS1" s="443"/>
      <c r="VTT1" s="443"/>
      <c r="VTU1" s="443"/>
      <c r="VTV1" s="443"/>
      <c r="VTW1" s="443"/>
      <c r="VTX1" s="443"/>
      <c r="VTY1" s="443"/>
      <c r="VTZ1" s="443"/>
      <c r="VUA1" s="443"/>
      <c r="VUB1" s="443"/>
      <c r="VUC1" s="443"/>
      <c r="VUD1" s="443"/>
      <c r="VUE1" s="443"/>
      <c r="VUF1" s="443"/>
      <c r="VUG1" s="443"/>
      <c r="VUH1" s="443"/>
      <c r="VUI1" s="443"/>
      <c r="VUJ1" s="443"/>
      <c r="VUK1" s="443"/>
      <c r="VUL1" s="443"/>
      <c r="VUM1" s="443"/>
      <c r="VUN1" s="443"/>
      <c r="VUO1" s="443"/>
      <c r="VUP1" s="443"/>
      <c r="VUQ1" s="443"/>
      <c r="VUR1" s="443"/>
      <c r="VUS1" s="443"/>
      <c r="VUT1" s="443"/>
      <c r="VUU1" s="443"/>
      <c r="VUV1" s="443"/>
      <c r="VUW1" s="443"/>
      <c r="VUX1" s="443"/>
      <c r="VUY1" s="443"/>
      <c r="VUZ1" s="443"/>
      <c r="VVA1" s="443"/>
      <c r="VVB1" s="443"/>
      <c r="VVC1" s="443"/>
      <c r="VVD1" s="443"/>
      <c r="VVE1" s="443"/>
      <c r="VVF1" s="443"/>
      <c r="VVG1" s="443"/>
      <c r="VVH1" s="443"/>
      <c r="VVI1" s="443"/>
      <c r="VVJ1" s="443"/>
      <c r="VVK1" s="443"/>
      <c r="VVL1" s="443"/>
      <c r="VVM1" s="443"/>
      <c r="VVN1" s="443"/>
      <c r="VVO1" s="443"/>
      <c r="VVP1" s="443"/>
      <c r="VVQ1" s="443"/>
      <c r="VVR1" s="443"/>
      <c r="VVS1" s="443"/>
      <c r="VVT1" s="443"/>
      <c r="VVU1" s="443"/>
      <c r="VVV1" s="443"/>
      <c r="VVW1" s="443"/>
      <c r="VVX1" s="443"/>
      <c r="VVY1" s="443"/>
      <c r="VVZ1" s="443"/>
      <c r="VWA1" s="443"/>
      <c r="VWB1" s="443"/>
      <c r="VWC1" s="443"/>
      <c r="VWD1" s="443"/>
      <c r="VWE1" s="443"/>
      <c r="VWF1" s="443"/>
      <c r="VWG1" s="443"/>
      <c r="VWH1" s="443"/>
      <c r="VWI1" s="443"/>
      <c r="VWJ1" s="443"/>
      <c r="VWK1" s="443"/>
      <c r="VWL1" s="443"/>
      <c r="VWM1" s="443"/>
      <c r="VWN1" s="443"/>
      <c r="VWO1" s="443"/>
      <c r="VWP1" s="443"/>
      <c r="VWQ1" s="443"/>
      <c r="VWR1" s="443"/>
      <c r="VWS1" s="443"/>
      <c r="VWT1" s="443"/>
      <c r="VWU1" s="443"/>
      <c r="VWV1" s="443"/>
      <c r="VWW1" s="443"/>
      <c r="VWX1" s="443"/>
      <c r="VWY1" s="443"/>
      <c r="VWZ1" s="443"/>
      <c r="VXA1" s="443"/>
      <c r="VXB1" s="443"/>
      <c r="VXC1" s="443"/>
      <c r="VXD1" s="443"/>
      <c r="VXE1" s="443"/>
      <c r="VXF1" s="443"/>
      <c r="VXG1" s="443"/>
      <c r="VXH1" s="443"/>
      <c r="VXI1" s="443"/>
      <c r="VXJ1" s="443"/>
      <c r="VXK1" s="443"/>
      <c r="VXL1" s="443"/>
      <c r="VXM1" s="443"/>
      <c r="VXN1" s="443"/>
      <c r="VXO1" s="443"/>
      <c r="VXP1" s="443"/>
      <c r="VXQ1" s="443"/>
      <c r="VXR1" s="443"/>
      <c r="VXS1" s="443"/>
      <c r="VXT1" s="443"/>
      <c r="VXU1" s="443"/>
      <c r="VXV1" s="443"/>
      <c r="VXW1" s="443"/>
      <c r="VXX1" s="443"/>
      <c r="VXY1" s="443"/>
      <c r="VXZ1" s="443"/>
      <c r="VYA1" s="443"/>
      <c r="VYB1" s="443"/>
      <c r="VYC1" s="443"/>
      <c r="VYD1" s="443"/>
      <c r="VYE1" s="443"/>
      <c r="VYF1" s="443"/>
      <c r="VYG1" s="443"/>
      <c r="VYH1" s="443"/>
      <c r="VYI1" s="443"/>
      <c r="VYJ1" s="443"/>
      <c r="VYK1" s="443"/>
      <c r="VYL1" s="443"/>
      <c r="VYM1" s="443"/>
      <c r="VYN1" s="443"/>
      <c r="VYO1" s="443"/>
      <c r="VYP1" s="443"/>
      <c r="VYQ1" s="443"/>
      <c r="VYR1" s="443"/>
      <c r="VYS1" s="443"/>
      <c r="VYT1" s="443"/>
      <c r="VYU1" s="443"/>
      <c r="VYV1" s="443"/>
      <c r="VYW1" s="443"/>
      <c r="VYX1" s="443"/>
      <c r="VYY1" s="443"/>
      <c r="VYZ1" s="443"/>
      <c r="VZA1" s="443"/>
      <c r="VZB1" s="443"/>
      <c r="VZC1" s="443"/>
      <c r="VZD1" s="443"/>
      <c r="VZE1" s="443"/>
      <c r="VZF1" s="443"/>
      <c r="VZG1" s="443"/>
      <c r="VZH1" s="443"/>
      <c r="VZI1" s="443"/>
      <c r="VZJ1" s="443"/>
      <c r="VZK1" s="443"/>
      <c r="VZL1" s="443"/>
      <c r="VZM1" s="443"/>
      <c r="VZN1" s="443"/>
      <c r="VZO1" s="443"/>
      <c r="VZP1" s="443"/>
      <c r="VZQ1" s="443"/>
      <c r="VZR1" s="443"/>
      <c r="VZS1" s="443"/>
      <c r="VZT1" s="443"/>
      <c r="VZU1" s="443"/>
      <c r="VZV1" s="443"/>
      <c r="VZW1" s="443"/>
      <c r="VZX1" s="443"/>
      <c r="VZY1" s="443"/>
      <c r="VZZ1" s="443"/>
      <c r="WAA1" s="443"/>
      <c r="WAB1" s="443"/>
      <c r="WAC1" s="443"/>
      <c r="WAD1" s="443"/>
      <c r="WAE1" s="443"/>
      <c r="WAF1" s="443"/>
      <c r="WAG1" s="443"/>
      <c r="WAH1" s="443"/>
      <c r="WAI1" s="443"/>
      <c r="WAJ1" s="443"/>
      <c r="WAK1" s="443"/>
      <c r="WAL1" s="443"/>
      <c r="WAM1" s="443"/>
      <c r="WAN1" s="443"/>
      <c r="WAO1" s="443"/>
      <c r="WAP1" s="443"/>
      <c r="WAQ1" s="443"/>
      <c r="WAR1" s="443"/>
      <c r="WAS1" s="443"/>
      <c r="WAT1" s="443"/>
      <c r="WAU1" s="443"/>
      <c r="WAV1" s="443"/>
      <c r="WAW1" s="443"/>
      <c r="WAX1" s="443"/>
      <c r="WAY1" s="443"/>
      <c r="WAZ1" s="443"/>
      <c r="WBA1" s="443"/>
      <c r="WBB1" s="443"/>
      <c r="WBC1" s="443"/>
      <c r="WBD1" s="443"/>
      <c r="WBE1" s="443"/>
      <c r="WBF1" s="443"/>
      <c r="WBG1" s="443"/>
      <c r="WBH1" s="443"/>
      <c r="WBI1" s="443"/>
      <c r="WBJ1" s="443"/>
      <c r="WBK1" s="443"/>
      <c r="WBL1" s="443"/>
      <c r="WBM1" s="443"/>
      <c r="WBN1" s="443"/>
      <c r="WBO1" s="443"/>
      <c r="WBP1" s="443"/>
      <c r="WBQ1" s="443"/>
      <c r="WBR1" s="443"/>
      <c r="WBS1" s="443"/>
      <c r="WBT1" s="443"/>
      <c r="WBU1" s="443"/>
      <c r="WBV1" s="443"/>
      <c r="WBW1" s="443"/>
      <c r="WBX1" s="443"/>
      <c r="WBY1" s="443"/>
      <c r="WBZ1" s="443"/>
      <c r="WCA1" s="443"/>
      <c r="WCB1" s="443"/>
      <c r="WCC1" s="443"/>
      <c r="WCD1" s="443"/>
      <c r="WCE1" s="443"/>
      <c r="WCF1" s="443"/>
      <c r="WCG1" s="443"/>
      <c r="WCH1" s="443"/>
      <c r="WCI1" s="443"/>
      <c r="WCJ1" s="443"/>
      <c r="WCK1" s="443"/>
      <c r="WCL1" s="443"/>
      <c r="WCM1" s="443"/>
      <c r="WCN1" s="443"/>
      <c r="WCO1" s="443"/>
      <c r="WCP1" s="443"/>
      <c r="WCQ1" s="443"/>
      <c r="WCR1" s="443"/>
      <c r="WCS1" s="443"/>
      <c r="WCT1" s="443"/>
      <c r="WCU1" s="443"/>
      <c r="WCV1" s="443"/>
      <c r="WCW1" s="443"/>
      <c r="WCX1" s="443"/>
      <c r="WCY1" s="443"/>
      <c r="WCZ1" s="443"/>
      <c r="WDA1" s="443"/>
      <c r="WDB1" s="443"/>
      <c r="WDC1" s="443"/>
      <c r="WDD1" s="443"/>
      <c r="WDE1" s="443"/>
      <c r="WDF1" s="443"/>
      <c r="WDG1" s="443"/>
      <c r="WDH1" s="443"/>
      <c r="WDI1" s="443"/>
      <c r="WDJ1" s="443"/>
      <c r="WDK1" s="443"/>
      <c r="WDL1" s="443"/>
      <c r="WDM1" s="443"/>
      <c r="WDN1" s="443"/>
      <c r="WDO1" s="443"/>
      <c r="WDP1" s="443"/>
      <c r="WDQ1" s="443"/>
      <c r="WDR1" s="443"/>
      <c r="WDS1" s="443"/>
      <c r="WDT1" s="443"/>
      <c r="WDU1" s="443"/>
      <c r="WDV1" s="443"/>
      <c r="WDW1" s="443"/>
      <c r="WDX1" s="443"/>
      <c r="WDY1" s="443"/>
      <c r="WDZ1" s="443"/>
      <c r="WEA1" s="443"/>
      <c r="WEB1" s="443"/>
      <c r="WEC1" s="443"/>
      <c r="WED1" s="443"/>
      <c r="WEE1" s="443"/>
      <c r="WEF1" s="443"/>
      <c r="WEG1" s="443"/>
      <c r="WEH1" s="443"/>
      <c r="WEI1" s="443"/>
      <c r="WEJ1" s="443"/>
      <c r="WEK1" s="443"/>
      <c r="WEL1" s="443"/>
      <c r="WEM1" s="443"/>
      <c r="WEN1" s="443"/>
      <c r="WEO1" s="443"/>
      <c r="WEP1" s="443"/>
      <c r="WEQ1" s="443"/>
      <c r="WER1" s="443"/>
      <c r="WES1" s="443"/>
      <c r="WET1" s="443"/>
      <c r="WEU1" s="443"/>
      <c r="WEV1" s="443"/>
      <c r="WEW1" s="443"/>
      <c r="WEX1" s="443"/>
      <c r="WEY1" s="443"/>
      <c r="WEZ1" s="443"/>
      <c r="WFA1" s="443"/>
      <c r="WFB1" s="443"/>
      <c r="WFC1" s="443"/>
      <c r="WFD1" s="443"/>
      <c r="WFE1" s="443"/>
      <c r="WFF1" s="443"/>
      <c r="WFG1" s="443"/>
      <c r="WFH1" s="443"/>
      <c r="WFI1" s="443"/>
      <c r="WFJ1" s="443"/>
      <c r="WFK1" s="443"/>
      <c r="WFL1" s="443"/>
      <c r="WFM1" s="443"/>
      <c r="WFN1" s="443"/>
      <c r="WFO1" s="443"/>
      <c r="WFP1" s="443"/>
      <c r="WFQ1" s="443"/>
      <c r="WFR1" s="443"/>
      <c r="WFS1" s="443"/>
      <c r="WFT1" s="443"/>
      <c r="WFU1" s="443"/>
      <c r="WFV1" s="443"/>
      <c r="WFW1" s="443"/>
      <c r="WFX1" s="443"/>
      <c r="WFY1" s="443"/>
      <c r="WFZ1" s="443"/>
      <c r="WGA1" s="443"/>
      <c r="WGB1" s="443"/>
      <c r="WGC1" s="443"/>
      <c r="WGD1" s="443"/>
      <c r="WGE1" s="443"/>
      <c r="WGF1" s="443"/>
      <c r="WGG1" s="443"/>
      <c r="WGH1" s="443"/>
      <c r="WGI1" s="443"/>
      <c r="WGJ1" s="443"/>
      <c r="WGK1" s="443"/>
      <c r="WGL1" s="443"/>
      <c r="WGM1" s="443"/>
      <c r="WGN1" s="443"/>
      <c r="WGO1" s="443"/>
      <c r="WGP1" s="443"/>
      <c r="WGQ1" s="443"/>
      <c r="WGR1" s="443"/>
      <c r="WGS1" s="443"/>
      <c r="WGT1" s="443"/>
      <c r="WGU1" s="443"/>
      <c r="WGV1" s="443"/>
      <c r="WGW1" s="443"/>
      <c r="WGX1" s="443"/>
      <c r="WGY1" s="443"/>
      <c r="WGZ1" s="443"/>
      <c r="WHA1" s="443"/>
      <c r="WHB1" s="443"/>
      <c r="WHC1" s="443"/>
      <c r="WHD1" s="443"/>
      <c r="WHE1" s="443"/>
      <c r="WHF1" s="443"/>
      <c r="WHG1" s="443"/>
      <c r="WHH1" s="443"/>
      <c r="WHI1" s="443"/>
      <c r="WHJ1" s="443"/>
      <c r="WHK1" s="443"/>
      <c r="WHL1" s="443"/>
      <c r="WHM1" s="443"/>
      <c r="WHN1" s="443"/>
      <c r="WHO1" s="443"/>
      <c r="WHP1" s="443"/>
      <c r="WHQ1" s="443"/>
      <c r="WHR1" s="443"/>
      <c r="WHS1" s="443"/>
      <c r="WHT1" s="443"/>
      <c r="WHU1" s="443"/>
      <c r="WHV1" s="443"/>
      <c r="WHW1" s="443"/>
      <c r="WHX1" s="443"/>
      <c r="WHY1" s="443"/>
      <c r="WHZ1" s="443"/>
      <c r="WIA1" s="443"/>
      <c r="WIB1" s="443"/>
      <c r="WIC1" s="443"/>
      <c r="WID1" s="443"/>
      <c r="WIE1" s="443"/>
      <c r="WIF1" s="443"/>
      <c r="WIG1" s="443"/>
      <c r="WIH1" s="443"/>
      <c r="WII1" s="443"/>
      <c r="WIJ1" s="443"/>
      <c r="WIK1" s="443"/>
      <c r="WIL1" s="443"/>
      <c r="WIM1" s="443"/>
      <c r="WIN1" s="443"/>
      <c r="WIO1" s="443"/>
      <c r="WIP1" s="443"/>
      <c r="WIQ1" s="443"/>
      <c r="WIR1" s="443"/>
      <c r="WIS1" s="443"/>
      <c r="WIT1" s="443"/>
      <c r="WIU1" s="443"/>
      <c r="WIV1" s="443"/>
      <c r="WIW1" s="443"/>
      <c r="WIX1" s="443"/>
      <c r="WIY1" s="443"/>
      <c r="WIZ1" s="443"/>
      <c r="WJA1" s="443"/>
      <c r="WJB1" s="443"/>
      <c r="WJC1" s="443"/>
      <c r="WJD1" s="443"/>
      <c r="WJE1" s="443"/>
      <c r="WJF1" s="443"/>
      <c r="WJG1" s="443"/>
      <c r="WJH1" s="443"/>
      <c r="WJI1" s="443"/>
      <c r="WJJ1" s="443"/>
      <c r="WJK1" s="443"/>
      <c r="WJL1" s="443"/>
      <c r="WJM1" s="443"/>
      <c r="WJN1" s="443"/>
      <c r="WJO1" s="443"/>
      <c r="WJP1" s="443"/>
      <c r="WJQ1" s="443"/>
      <c r="WJR1" s="443"/>
      <c r="WJS1" s="443"/>
      <c r="WJT1" s="443"/>
      <c r="WJU1" s="443"/>
      <c r="WJV1" s="443"/>
      <c r="WJW1" s="443"/>
      <c r="WJX1" s="443"/>
      <c r="WJY1" s="443"/>
      <c r="WJZ1" s="443"/>
      <c r="WKA1" s="443"/>
      <c r="WKB1" s="443"/>
      <c r="WKC1" s="443"/>
      <c r="WKD1" s="443"/>
      <c r="WKE1" s="443"/>
      <c r="WKF1" s="443"/>
      <c r="WKG1" s="443"/>
      <c r="WKH1" s="443"/>
      <c r="WKI1" s="443"/>
      <c r="WKJ1" s="443"/>
      <c r="WKK1" s="443"/>
      <c r="WKL1" s="443"/>
      <c r="WKM1" s="443"/>
      <c r="WKN1" s="443"/>
      <c r="WKO1" s="443"/>
      <c r="WKP1" s="443"/>
      <c r="WKQ1" s="443"/>
      <c r="WKR1" s="443"/>
      <c r="WKS1" s="443"/>
      <c r="WKT1" s="443"/>
      <c r="WKU1" s="443"/>
      <c r="WKV1" s="443"/>
      <c r="WKW1" s="443"/>
      <c r="WKX1" s="443"/>
      <c r="WKY1" s="443"/>
      <c r="WKZ1" s="443"/>
      <c r="WLA1" s="443"/>
      <c r="WLB1" s="443"/>
      <c r="WLC1" s="443"/>
      <c r="WLD1" s="443"/>
      <c r="WLE1" s="443"/>
      <c r="WLF1" s="443"/>
      <c r="WLG1" s="443"/>
      <c r="WLH1" s="443"/>
      <c r="WLI1" s="443"/>
      <c r="WLJ1" s="443"/>
      <c r="WLK1" s="443"/>
      <c r="WLL1" s="443"/>
      <c r="WLM1" s="443"/>
      <c r="WLN1" s="443"/>
      <c r="WLO1" s="443"/>
      <c r="WLP1" s="443"/>
      <c r="WLQ1" s="443"/>
      <c r="WLR1" s="443"/>
      <c r="WLS1" s="443"/>
      <c r="WLT1" s="443"/>
      <c r="WLU1" s="443"/>
      <c r="WLV1" s="443"/>
      <c r="WLW1" s="443"/>
      <c r="WLX1" s="443"/>
      <c r="WLY1" s="443"/>
      <c r="WLZ1" s="443"/>
      <c r="WMA1" s="443"/>
      <c r="WMB1" s="443"/>
      <c r="WMC1" s="443"/>
      <c r="WMD1" s="443"/>
      <c r="WME1" s="443"/>
      <c r="WMF1" s="443"/>
      <c r="WMG1" s="443"/>
      <c r="WMH1" s="443"/>
      <c r="WMI1" s="443"/>
      <c r="WMJ1" s="443"/>
      <c r="WMK1" s="443"/>
      <c r="WML1" s="443"/>
      <c r="WMM1" s="443"/>
      <c r="WMN1" s="443"/>
      <c r="WMO1" s="443"/>
      <c r="WMP1" s="443"/>
      <c r="WMQ1" s="443"/>
      <c r="WMR1" s="443"/>
      <c r="WMS1" s="443"/>
      <c r="WMT1" s="443"/>
      <c r="WMU1" s="443"/>
      <c r="WMV1" s="443"/>
      <c r="WMW1" s="443"/>
      <c r="WMX1" s="443"/>
      <c r="WMY1" s="443"/>
      <c r="WMZ1" s="443"/>
      <c r="WNA1" s="443"/>
      <c r="WNB1" s="443"/>
      <c r="WNC1" s="443"/>
      <c r="WND1" s="443"/>
      <c r="WNE1" s="443"/>
      <c r="WNF1" s="443"/>
      <c r="WNG1" s="443"/>
      <c r="WNH1" s="443"/>
      <c r="WNI1" s="443"/>
      <c r="WNJ1" s="443"/>
      <c r="WNK1" s="443"/>
      <c r="WNL1" s="443"/>
      <c r="WNM1" s="443"/>
      <c r="WNN1" s="443"/>
      <c r="WNO1" s="443"/>
      <c r="WNP1" s="443"/>
      <c r="WNQ1" s="443"/>
      <c r="WNR1" s="443"/>
      <c r="WNS1" s="443"/>
      <c r="WNT1" s="443"/>
      <c r="WNU1" s="443"/>
      <c r="WNV1" s="443"/>
      <c r="WNW1" s="443"/>
      <c r="WNX1" s="443"/>
      <c r="WNY1" s="443"/>
      <c r="WNZ1" s="443"/>
      <c r="WOA1" s="443"/>
      <c r="WOB1" s="443"/>
      <c r="WOC1" s="443"/>
      <c r="WOD1" s="443"/>
      <c r="WOE1" s="443"/>
      <c r="WOF1" s="443"/>
      <c r="WOG1" s="443"/>
      <c r="WOH1" s="443"/>
      <c r="WOI1" s="443"/>
      <c r="WOJ1" s="443"/>
      <c r="WOK1" s="443"/>
      <c r="WOL1" s="443"/>
      <c r="WOM1" s="443"/>
      <c r="WON1" s="443"/>
      <c r="WOO1" s="443"/>
      <c r="WOP1" s="443"/>
      <c r="WOQ1" s="443"/>
      <c r="WOR1" s="443"/>
      <c r="WOS1" s="443"/>
      <c r="WOT1" s="443"/>
      <c r="WOU1" s="443"/>
      <c r="WOV1" s="443"/>
      <c r="WOW1" s="443"/>
      <c r="WOX1" s="443"/>
      <c r="WOY1" s="443"/>
      <c r="WOZ1" s="443"/>
      <c r="WPA1" s="443"/>
      <c r="WPB1" s="443"/>
      <c r="WPC1" s="443"/>
      <c r="WPD1" s="443"/>
      <c r="WPE1" s="443"/>
      <c r="WPF1" s="443"/>
      <c r="WPG1" s="443"/>
      <c r="WPH1" s="443"/>
      <c r="WPI1" s="443"/>
      <c r="WPJ1" s="443"/>
      <c r="WPK1" s="443"/>
      <c r="WPL1" s="443"/>
      <c r="WPM1" s="443"/>
      <c r="WPN1" s="443"/>
      <c r="WPO1" s="443"/>
      <c r="WPP1" s="443"/>
      <c r="WPQ1" s="443"/>
      <c r="WPR1" s="443"/>
      <c r="WPS1" s="443"/>
      <c r="WPT1" s="443"/>
      <c r="WPU1" s="443"/>
      <c r="WPV1" s="443"/>
      <c r="WPW1" s="443"/>
      <c r="WPX1" s="443"/>
      <c r="WPY1" s="443"/>
      <c r="WPZ1" s="443"/>
      <c r="WQA1" s="443"/>
      <c r="WQB1" s="443"/>
      <c r="WQC1" s="443"/>
      <c r="WQD1" s="443"/>
      <c r="WQE1" s="443"/>
      <c r="WQF1" s="443"/>
      <c r="WQG1" s="443"/>
      <c r="WQH1" s="443"/>
      <c r="WQI1" s="443"/>
      <c r="WQJ1" s="443"/>
      <c r="WQK1" s="443"/>
      <c r="WQL1" s="443"/>
      <c r="WQM1" s="443"/>
      <c r="WQN1" s="443"/>
      <c r="WQO1" s="443"/>
      <c r="WQP1" s="443"/>
      <c r="WQQ1" s="443"/>
      <c r="WQR1" s="443"/>
      <c r="WQS1" s="443"/>
      <c r="WQT1" s="443"/>
      <c r="WQU1" s="443"/>
      <c r="WQV1" s="443"/>
      <c r="WQW1" s="443"/>
      <c r="WQX1" s="443"/>
      <c r="WQY1" s="443"/>
      <c r="WQZ1" s="443"/>
      <c r="WRA1" s="443"/>
      <c r="WRB1" s="443"/>
      <c r="WRC1" s="443"/>
      <c r="WRD1" s="443"/>
      <c r="WRE1" s="443"/>
      <c r="WRF1" s="443"/>
      <c r="WRG1" s="443"/>
      <c r="WRH1" s="443"/>
      <c r="WRI1" s="443"/>
      <c r="WRJ1" s="443"/>
      <c r="WRK1" s="443"/>
      <c r="WRL1" s="443"/>
      <c r="WRM1" s="443"/>
      <c r="WRN1" s="443"/>
      <c r="WRO1" s="443"/>
      <c r="WRP1" s="443"/>
      <c r="WRQ1" s="443"/>
      <c r="WRR1" s="443"/>
      <c r="WRS1" s="443"/>
      <c r="WRT1" s="443"/>
      <c r="WRU1" s="443"/>
      <c r="WRV1" s="443"/>
      <c r="WRW1" s="443"/>
      <c r="WRX1" s="443"/>
      <c r="WRY1" s="443"/>
      <c r="WRZ1" s="443"/>
      <c r="WSA1" s="443"/>
      <c r="WSB1" s="443"/>
      <c r="WSC1" s="443"/>
      <c r="WSD1" s="443"/>
      <c r="WSE1" s="443"/>
      <c r="WSF1" s="443"/>
      <c r="WSG1" s="443"/>
      <c r="WSH1" s="443"/>
      <c r="WSI1" s="443"/>
      <c r="WSJ1" s="443"/>
      <c r="WSK1" s="443"/>
      <c r="WSL1" s="443"/>
      <c r="WSM1" s="443"/>
      <c r="WSN1" s="443"/>
      <c r="WSO1" s="443"/>
      <c r="WSP1" s="443"/>
      <c r="WSQ1" s="443"/>
      <c r="WSR1" s="443"/>
      <c r="WSS1" s="443"/>
      <c r="WST1" s="443"/>
      <c r="WSU1" s="443"/>
      <c r="WSV1" s="443"/>
      <c r="WSW1" s="443"/>
      <c r="WSX1" s="443"/>
      <c r="WSY1" s="443"/>
      <c r="WSZ1" s="443"/>
      <c r="WTA1" s="443"/>
      <c r="WTB1" s="443"/>
      <c r="WTC1" s="443"/>
      <c r="WTD1" s="443"/>
      <c r="WTE1" s="443"/>
      <c r="WTF1" s="443"/>
      <c r="WTG1" s="443"/>
      <c r="WTH1" s="443"/>
      <c r="WTI1" s="443"/>
      <c r="WTJ1" s="443"/>
      <c r="WTK1" s="443"/>
      <c r="WTL1" s="443"/>
      <c r="WTM1" s="443"/>
      <c r="WTN1" s="443"/>
      <c r="WTO1" s="443"/>
      <c r="WTP1" s="443"/>
      <c r="WTQ1" s="443"/>
      <c r="WTR1" s="443"/>
      <c r="WTS1" s="443"/>
      <c r="WTT1" s="443"/>
      <c r="WTU1" s="443"/>
      <c r="WTV1" s="443"/>
      <c r="WTW1" s="443"/>
      <c r="WTX1" s="443"/>
      <c r="WTY1" s="443"/>
      <c r="WTZ1" s="443"/>
      <c r="WUA1" s="443"/>
      <c r="WUB1" s="443"/>
      <c r="WUC1" s="443"/>
      <c r="WUD1" s="443"/>
      <c r="WUE1" s="443"/>
      <c r="WUF1" s="443"/>
      <c r="WUG1" s="443"/>
      <c r="WUH1" s="443"/>
      <c r="WUI1" s="443"/>
      <c r="WUJ1" s="443"/>
      <c r="WUK1" s="443"/>
      <c r="WUL1" s="443"/>
      <c r="WUM1" s="443"/>
      <c r="WUN1" s="443"/>
      <c r="WUO1" s="443"/>
      <c r="WUP1" s="443"/>
      <c r="WUQ1" s="443"/>
      <c r="WUR1" s="443"/>
      <c r="WUS1" s="443"/>
      <c r="WUT1" s="443"/>
      <c r="WUU1" s="443"/>
      <c r="WUV1" s="443"/>
      <c r="WUW1" s="443"/>
      <c r="WUX1" s="443"/>
      <c r="WUY1" s="443"/>
      <c r="WUZ1" s="443"/>
      <c r="WVA1" s="443"/>
      <c r="WVB1" s="443"/>
      <c r="WVC1" s="443"/>
      <c r="WVD1" s="443"/>
      <c r="WVE1" s="443"/>
      <c r="WVF1" s="443"/>
      <c r="WVG1" s="443"/>
      <c r="WVH1" s="443"/>
      <c r="WVI1" s="443"/>
      <c r="WVJ1" s="443"/>
      <c r="WVK1" s="443"/>
      <c r="WVL1" s="443"/>
      <c r="WVM1" s="443"/>
      <c r="WVN1" s="443"/>
      <c r="WVO1" s="443"/>
      <c r="WVP1" s="443"/>
      <c r="WVQ1" s="443"/>
      <c r="WVR1" s="443"/>
      <c r="WVS1" s="443"/>
      <c r="WVT1" s="443"/>
      <c r="WVU1" s="443"/>
      <c r="WVV1" s="443"/>
      <c r="WVW1" s="443"/>
      <c r="WVX1" s="443"/>
      <c r="WVY1" s="443"/>
      <c r="WVZ1" s="443"/>
      <c r="WWA1" s="443"/>
      <c r="WWB1" s="443"/>
      <c r="WWC1" s="443"/>
      <c r="WWD1" s="443"/>
      <c r="WWE1" s="443"/>
      <c r="WWF1" s="443"/>
      <c r="WWG1" s="443"/>
      <c r="WWH1" s="443"/>
      <c r="WWI1" s="443"/>
      <c r="WWJ1" s="443"/>
      <c r="WWK1" s="443"/>
      <c r="WWL1" s="443"/>
      <c r="WWM1" s="443"/>
      <c r="WWN1" s="443"/>
      <c r="WWO1" s="443"/>
      <c r="WWP1" s="443"/>
      <c r="WWQ1" s="443"/>
      <c r="WWR1" s="443"/>
      <c r="WWS1" s="443"/>
      <c r="WWT1" s="443"/>
      <c r="WWU1" s="443"/>
      <c r="WWV1" s="443"/>
      <c r="WWW1" s="443"/>
      <c r="WWX1" s="443"/>
      <c r="WWY1" s="443"/>
      <c r="WWZ1" s="443"/>
      <c r="WXA1" s="443"/>
      <c r="WXB1" s="443"/>
      <c r="WXC1" s="443"/>
      <c r="WXD1" s="443"/>
      <c r="WXE1" s="443"/>
      <c r="WXF1" s="443"/>
      <c r="WXG1" s="443"/>
      <c r="WXH1" s="443"/>
      <c r="WXI1" s="443"/>
      <c r="WXJ1" s="443"/>
      <c r="WXK1" s="443"/>
      <c r="WXL1" s="443"/>
      <c r="WXM1" s="443"/>
      <c r="WXN1" s="443"/>
      <c r="WXO1" s="443"/>
      <c r="WXP1" s="443"/>
      <c r="WXQ1" s="443"/>
      <c r="WXR1" s="443"/>
      <c r="WXS1" s="443"/>
      <c r="WXT1" s="443"/>
      <c r="WXU1" s="443"/>
      <c r="WXV1" s="443"/>
      <c r="WXW1" s="443"/>
      <c r="WXX1" s="443"/>
      <c r="WXY1" s="443"/>
      <c r="WXZ1" s="443"/>
      <c r="WYA1" s="443"/>
      <c r="WYB1" s="443"/>
      <c r="WYC1" s="443"/>
      <c r="WYD1" s="443"/>
      <c r="WYE1" s="443"/>
      <c r="WYF1" s="443"/>
      <c r="WYG1" s="443"/>
      <c r="WYH1" s="443"/>
      <c r="WYI1" s="443"/>
      <c r="WYJ1" s="443"/>
      <c r="WYK1" s="443"/>
      <c r="WYL1" s="443"/>
      <c r="WYM1" s="443"/>
      <c r="WYN1" s="443"/>
      <c r="WYO1" s="443"/>
      <c r="WYP1" s="443"/>
      <c r="WYQ1" s="443"/>
      <c r="WYR1" s="443"/>
      <c r="WYS1" s="443"/>
      <c r="WYT1" s="443"/>
      <c r="WYU1" s="443"/>
      <c r="WYV1" s="443"/>
      <c r="WYW1" s="443"/>
      <c r="WYX1" s="443"/>
      <c r="WYY1" s="443"/>
      <c r="WYZ1" s="443"/>
      <c r="WZA1" s="443"/>
      <c r="WZB1" s="443"/>
      <c r="WZC1" s="443"/>
      <c r="WZD1" s="443"/>
      <c r="WZE1" s="443"/>
      <c r="WZF1" s="443"/>
      <c r="WZG1" s="443"/>
      <c r="WZH1" s="443"/>
      <c r="WZI1" s="443"/>
      <c r="WZJ1" s="443"/>
      <c r="WZK1" s="443"/>
      <c r="WZL1" s="443"/>
      <c r="WZM1" s="443"/>
      <c r="WZN1" s="443"/>
      <c r="WZO1" s="443"/>
      <c r="WZP1" s="443"/>
      <c r="WZQ1" s="443"/>
      <c r="WZR1" s="443"/>
      <c r="WZS1" s="443"/>
      <c r="WZT1" s="443"/>
      <c r="WZU1" s="443"/>
      <c r="WZV1" s="443"/>
      <c r="WZW1" s="443"/>
      <c r="WZX1" s="443"/>
      <c r="WZY1" s="443"/>
      <c r="WZZ1" s="443"/>
      <c r="XAA1" s="443"/>
      <c r="XAB1" s="443"/>
      <c r="XAC1" s="443"/>
      <c r="XAD1" s="443"/>
      <c r="XAE1" s="443"/>
      <c r="XAF1" s="443"/>
      <c r="XAG1" s="443"/>
      <c r="XAH1" s="443"/>
      <c r="XAI1" s="443"/>
      <c r="XAJ1" s="443"/>
      <c r="XAK1" s="443"/>
      <c r="XAL1" s="443"/>
      <c r="XAM1" s="443"/>
      <c r="XAN1" s="443"/>
      <c r="XAO1" s="443"/>
      <c r="XAP1" s="443"/>
      <c r="XAQ1" s="443"/>
      <c r="XAR1" s="443"/>
      <c r="XAS1" s="443"/>
      <c r="XAT1" s="443"/>
      <c r="XAU1" s="443"/>
      <c r="XAV1" s="443"/>
      <c r="XAW1" s="443"/>
      <c r="XAX1" s="443"/>
      <c r="XAY1" s="443"/>
      <c r="XAZ1" s="443"/>
      <c r="XBA1" s="443"/>
      <c r="XBB1" s="443"/>
      <c r="XBC1" s="443"/>
      <c r="XBD1" s="443"/>
      <c r="XBE1" s="443"/>
      <c r="XBF1" s="443"/>
      <c r="XBG1" s="443"/>
      <c r="XBH1" s="443"/>
      <c r="XBI1" s="443"/>
      <c r="XBJ1" s="443"/>
      <c r="XBK1" s="443"/>
      <c r="XBL1" s="443"/>
      <c r="XBM1" s="443"/>
      <c r="XBN1" s="443"/>
      <c r="XBO1" s="443"/>
      <c r="XBP1" s="443"/>
      <c r="XBQ1" s="443"/>
      <c r="XBR1" s="443"/>
      <c r="XBS1" s="443"/>
      <c r="XBT1" s="443"/>
      <c r="XBU1" s="443"/>
      <c r="XBV1" s="443"/>
      <c r="XBW1" s="443"/>
      <c r="XBX1" s="443"/>
      <c r="XBY1" s="443"/>
      <c r="XBZ1" s="443"/>
      <c r="XCA1" s="443"/>
      <c r="XCB1" s="443"/>
      <c r="XCC1" s="443"/>
      <c r="XCD1" s="443"/>
      <c r="XCE1" s="443"/>
      <c r="XCF1" s="443"/>
      <c r="XCG1" s="443"/>
      <c r="XCH1" s="443"/>
      <c r="XCI1" s="443"/>
    </row>
    <row r="2" spans="1:16311" s="457" customFormat="1">
      <c r="D2" s="96">
        <f ca="1">CHECKS!$F$9</f>
        <v>0</v>
      </c>
      <c r="E2" s="128">
        <f ca="1">CHECKS!$F$15</f>
        <v>0</v>
      </c>
      <c r="F2" s="743">
        <f ca="1">Project_IRR</f>
        <v>0.11093700528144837</v>
      </c>
      <c r="G2" s="744">
        <f ca="1">Project_NPV</f>
        <v>3.285987481077882</v>
      </c>
      <c r="H2" s="129">
        <f ca="1">Master_Check</f>
        <v>0</v>
      </c>
      <c r="I2" s="772"/>
      <c r="AP2" s="443"/>
      <c r="AQ2" s="443"/>
      <c r="AR2" s="443"/>
      <c r="AS2" s="443"/>
      <c r="AT2" s="443"/>
      <c r="AU2" s="443"/>
      <c r="AV2" s="443"/>
      <c r="AW2" s="443"/>
      <c r="AX2" s="443"/>
      <c r="AY2" s="443"/>
      <c r="AZ2" s="443"/>
      <c r="BA2" s="443"/>
      <c r="BB2" s="443"/>
      <c r="BC2" s="443"/>
      <c r="BD2" s="443"/>
      <c r="BE2" s="443"/>
      <c r="BF2" s="443"/>
      <c r="BG2" s="443"/>
      <c r="BH2" s="443"/>
      <c r="BI2" s="443"/>
      <c r="BJ2" s="443"/>
      <c r="BK2" s="443"/>
      <c r="BL2" s="443"/>
      <c r="BM2" s="443"/>
      <c r="BN2" s="443"/>
      <c r="BO2" s="443"/>
      <c r="BP2" s="443"/>
      <c r="BQ2" s="443"/>
      <c r="BR2" s="443"/>
      <c r="BS2" s="443"/>
      <c r="BT2" s="443"/>
      <c r="BU2" s="443"/>
      <c r="BV2" s="443"/>
      <c r="BW2" s="443"/>
      <c r="BX2" s="443"/>
      <c r="BY2" s="443"/>
      <c r="BZ2" s="443"/>
      <c r="CA2" s="443"/>
      <c r="CB2" s="443"/>
      <c r="CC2" s="443"/>
      <c r="CD2" s="443"/>
      <c r="CE2" s="443"/>
      <c r="CF2" s="443"/>
      <c r="CG2" s="443"/>
      <c r="CH2" s="443"/>
      <c r="CI2" s="443"/>
      <c r="CJ2" s="443"/>
      <c r="CK2" s="443"/>
      <c r="CL2" s="443"/>
      <c r="CM2" s="443"/>
      <c r="CN2" s="443"/>
      <c r="CO2" s="443"/>
      <c r="CP2" s="443"/>
      <c r="CQ2" s="443"/>
      <c r="CR2" s="443"/>
      <c r="CS2" s="443"/>
      <c r="CT2" s="443"/>
      <c r="CU2" s="443"/>
      <c r="CV2" s="443"/>
      <c r="CW2" s="443"/>
      <c r="CX2" s="443"/>
      <c r="CY2" s="443"/>
      <c r="CZ2" s="443"/>
      <c r="DA2" s="443"/>
      <c r="DB2" s="443"/>
      <c r="DC2" s="443"/>
      <c r="DD2" s="443"/>
      <c r="DE2" s="443"/>
      <c r="DF2" s="443"/>
      <c r="DG2" s="443"/>
      <c r="DH2" s="443"/>
      <c r="DI2" s="443"/>
      <c r="DJ2" s="443"/>
      <c r="DK2" s="443"/>
      <c r="DL2" s="443"/>
      <c r="DM2" s="443"/>
      <c r="DN2" s="443"/>
      <c r="DO2" s="443"/>
      <c r="DP2" s="443"/>
      <c r="DQ2" s="443"/>
      <c r="DR2" s="443"/>
      <c r="DS2" s="443"/>
      <c r="DT2" s="443"/>
      <c r="DU2" s="443"/>
      <c r="DV2" s="443"/>
      <c r="DW2" s="443"/>
      <c r="DX2" s="443"/>
      <c r="DY2" s="443"/>
      <c r="DZ2" s="443"/>
      <c r="EA2" s="443"/>
      <c r="EB2" s="443"/>
      <c r="EC2" s="443"/>
      <c r="ED2" s="443"/>
      <c r="EE2" s="443"/>
      <c r="EF2" s="443"/>
      <c r="EG2" s="443"/>
      <c r="EH2" s="443"/>
      <c r="EI2" s="443"/>
      <c r="EJ2" s="443"/>
      <c r="EK2" s="443"/>
      <c r="EL2" s="443"/>
      <c r="EM2" s="443"/>
      <c r="EN2" s="443"/>
      <c r="EO2" s="443"/>
      <c r="EP2" s="443"/>
      <c r="EQ2" s="443"/>
      <c r="ER2" s="443"/>
      <c r="ES2" s="443"/>
      <c r="ET2" s="443"/>
      <c r="EU2" s="443"/>
      <c r="EV2" s="443"/>
      <c r="EW2" s="443"/>
      <c r="EX2" s="443"/>
      <c r="EY2" s="443"/>
      <c r="EZ2" s="443"/>
      <c r="FA2" s="443"/>
      <c r="FB2" s="443"/>
      <c r="FC2" s="443"/>
      <c r="FD2" s="443"/>
      <c r="FE2" s="443"/>
      <c r="FF2" s="443"/>
      <c r="FG2" s="443"/>
      <c r="FH2" s="443"/>
      <c r="FI2" s="443"/>
      <c r="FJ2" s="443"/>
      <c r="FK2" s="443"/>
      <c r="FL2" s="443"/>
      <c r="FM2" s="443"/>
      <c r="FN2" s="443"/>
      <c r="FO2" s="443"/>
      <c r="FP2" s="443"/>
      <c r="FQ2" s="443"/>
      <c r="FR2" s="443"/>
      <c r="FS2" s="443"/>
      <c r="FT2" s="443"/>
      <c r="FU2" s="443"/>
      <c r="FV2" s="443"/>
      <c r="FW2" s="443"/>
      <c r="FX2" s="443"/>
      <c r="FY2" s="443"/>
      <c r="FZ2" s="443"/>
      <c r="GA2" s="443"/>
      <c r="GB2" s="443"/>
      <c r="GC2" s="443"/>
      <c r="GD2" s="443"/>
      <c r="GE2" s="443"/>
      <c r="GF2" s="443"/>
      <c r="GG2" s="443"/>
      <c r="GH2" s="443"/>
      <c r="GI2" s="443"/>
      <c r="GJ2" s="443"/>
      <c r="GK2" s="443"/>
      <c r="GL2" s="443"/>
      <c r="GM2" s="443"/>
      <c r="GN2" s="443"/>
      <c r="GO2" s="443"/>
      <c r="GP2" s="443"/>
      <c r="GQ2" s="443"/>
      <c r="GR2" s="443"/>
      <c r="GS2" s="443"/>
      <c r="GT2" s="443"/>
      <c r="GU2" s="443"/>
      <c r="GV2" s="443"/>
      <c r="GW2" s="443"/>
      <c r="GX2" s="443"/>
      <c r="GY2" s="443"/>
      <c r="GZ2" s="443"/>
      <c r="HA2" s="443"/>
      <c r="HB2" s="443"/>
      <c r="HC2" s="443"/>
      <c r="HD2" s="443"/>
      <c r="HE2" s="443"/>
      <c r="HF2" s="443"/>
      <c r="HG2" s="443"/>
      <c r="HH2" s="443"/>
      <c r="HI2" s="443"/>
      <c r="HJ2" s="443"/>
      <c r="HK2" s="443"/>
      <c r="HL2" s="443"/>
      <c r="HM2" s="443"/>
      <c r="HN2" s="443"/>
      <c r="HO2" s="443"/>
      <c r="HP2" s="443"/>
      <c r="HQ2" s="443"/>
      <c r="HR2" s="443"/>
      <c r="HS2" s="443"/>
      <c r="HT2" s="443"/>
      <c r="HU2" s="443"/>
      <c r="HV2" s="443"/>
      <c r="HW2" s="443"/>
      <c r="HX2" s="443"/>
      <c r="HY2" s="443"/>
      <c r="HZ2" s="443"/>
      <c r="IA2" s="443"/>
      <c r="IB2" s="443"/>
      <c r="IC2" s="443"/>
      <c r="ID2" s="443"/>
      <c r="IE2" s="443"/>
      <c r="IF2" s="443"/>
      <c r="IG2" s="443"/>
      <c r="IH2" s="443"/>
      <c r="II2" s="443"/>
      <c r="IJ2" s="443"/>
      <c r="IK2" s="443"/>
      <c r="IL2" s="443"/>
      <c r="IM2" s="443"/>
      <c r="IN2" s="443"/>
      <c r="IO2" s="443"/>
      <c r="IP2" s="443"/>
      <c r="IQ2" s="443"/>
      <c r="IR2" s="443"/>
      <c r="IS2" s="443"/>
      <c r="IT2" s="443"/>
      <c r="IU2" s="443"/>
      <c r="IV2" s="443"/>
      <c r="IW2" s="443"/>
      <c r="IX2" s="443"/>
      <c r="IY2" s="443"/>
      <c r="IZ2" s="443"/>
      <c r="JA2" s="443"/>
      <c r="JB2" s="443"/>
      <c r="JC2" s="443"/>
      <c r="JD2" s="443"/>
      <c r="JE2" s="443"/>
      <c r="JF2" s="443"/>
      <c r="JG2" s="443"/>
      <c r="JH2" s="443"/>
      <c r="JI2" s="443"/>
      <c r="JJ2" s="443"/>
      <c r="JK2" s="443"/>
      <c r="JL2" s="443"/>
      <c r="JM2" s="443"/>
      <c r="JN2" s="443"/>
      <c r="JO2" s="443"/>
      <c r="JP2" s="443"/>
      <c r="JQ2" s="443"/>
      <c r="JR2" s="443"/>
      <c r="JS2" s="443"/>
      <c r="JT2" s="443"/>
      <c r="JU2" s="443"/>
      <c r="JV2" s="443"/>
      <c r="JW2" s="443"/>
      <c r="JX2" s="443"/>
      <c r="JY2" s="443"/>
      <c r="JZ2" s="443"/>
      <c r="KA2" s="443"/>
      <c r="KB2" s="443"/>
      <c r="KC2" s="443"/>
      <c r="KD2" s="443"/>
      <c r="KE2" s="443"/>
      <c r="KF2" s="443"/>
      <c r="KG2" s="443"/>
      <c r="KH2" s="443"/>
      <c r="KI2" s="443"/>
      <c r="KJ2" s="443"/>
      <c r="KK2" s="443"/>
      <c r="KL2" s="443"/>
      <c r="KM2" s="443"/>
      <c r="KN2" s="443"/>
      <c r="KO2" s="443"/>
      <c r="KP2" s="443"/>
      <c r="KQ2" s="443"/>
      <c r="KR2" s="443"/>
      <c r="KS2" s="443"/>
      <c r="KT2" s="443"/>
      <c r="KU2" s="443"/>
      <c r="KV2" s="443"/>
      <c r="KW2" s="443"/>
      <c r="KX2" s="443"/>
      <c r="KY2" s="443"/>
      <c r="KZ2" s="443"/>
      <c r="LA2" s="443"/>
      <c r="LB2" s="443"/>
      <c r="LC2" s="443"/>
      <c r="LD2" s="443"/>
      <c r="LE2" s="443"/>
      <c r="LF2" s="443"/>
      <c r="LG2" s="443"/>
      <c r="LH2" s="443"/>
      <c r="LI2" s="443"/>
      <c r="LJ2" s="443"/>
      <c r="LK2" s="443"/>
      <c r="LL2" s="443"/>
      <c r="LM2" s="443"/>
      <c r="LN2" s="443"/>
      <c r="LO2" s="443"/>
      <c r="LP2" s="443"/>
      <c r="LQ2" s="443"/>
      <c r="LR2" s="443"/>
      <c r="LS2" s="443"/>
      <c r="LT2" s="443"/>
      <c r="LU2" s="443"/>
      <c r="LV2" s="443"/>
      <c r="LW2" s="443"/>
      <c r="LX2" s="443"/>
      <c r="LY2" s="443"/>
      <c r="LZ2" s="443"/>
      <c r="MA2" s="443"/>
      <c r="MB2" s="443"/>
      <c r="MC2" s="443"/>
      <c r="MD2" s="443"/>
      <c r="ME2" s="443"/>
      <c r="MF2" s="443"/>
      <c r="MG2" s="443"/>
      <c r="MH2" s="443"/>
      <c r="MI2" s="443"/>
      <c r="MJ2" s="443"/>
      <c r="MK2" s="443"/>
      <c r="ML2" s="443"/>
      <c r="MM2" s="443"/>
      <c r="MN2" s="443"/>
      <c r="MO2" s="443"/>
      <c r="MP2" s="443"/>
      <c r="MQ2" s="443"/>
      <c r="MR2" s="443"/>
      <c r="MS2" s="443"/>
      <c r="MT2" s="443"/>
      <c r="MU2" s="443"/>
      <c r="MV2" s="443"/>
      <c r="MW2" s="443"/>
      <c r="MX2" s="443"/>
      <c r="MY2" s="443"/>
      <c r="MZ2" s="443"/>
      <c r="NA2" s="443"/>
      <c r="NB2" s="443"/>
      <c r="NC2" s="443"/>
      <c r="ND2" s="443"/>
      <c r="NE2" s="443"/>
      <c r="NF2" s="443"/>
      <c r="NG2" s="443"/>
      <c r="NH2" s="443"/>
      <c r="NI2" s="443"/>
      <c r="NJ2" s="443"/>
      <c r="NK2" s="443"/>
      <c r="NL2" s="443"/>
      <c r="NM2" s="443"/>
      <c r="NN2" s="443"/>
      <c r="NO2" s="443"/>
      <c r="NP2" s="443"/>
      <c r="NQ2" s="443"/>
      <c r="NR2" s="443"/>
      <c r="NS2" s="443"/>
      <c r="NT2" s="443"/>
      <c r="NU2" s="443"/>
      <c r="NV2" s="443"/>
      <c r="NW2" s="443"/>
      <c r="NX2" s="443"/>
      <c r="NY2" s="443"/>
      <c r="NZ2" s="443"/>
      <c r="OA2" s="443"/>
      <c r="OB2" s="443"/>
      <c r="OC2" s="443"/>
      <c r="OD2" s="443"/>
      <c r="OE2" s="443"/>
      <c r="OF2" s="443"/>
      <c r="OG2" s="443"/>
      <c r="OH2" s="443"/>
      <c r="OI2" s="443"/>
      <c r="OJ2" s="443"/>
      <c r="OK2" s="443"/>
      <c r="OL2" s="443"/>
      <c r="OM2" s="443"/>
      <c r="ON2" s="443"/>
      <c r="OO2" s="443"/>
      <c r="OP2" s="443"/>
      <c r="OQ2" s="443"/>
      <c r="OR2" s="443"/>
      <c r="OS2" s="443"/>
      <c r="OT2" s="443"/>
      <c r="OU2" s="443"/>
      <c r="OV2" s="443"/>
      <c r="OW2" s="443"/>
      <c r="OX2" s="443"/>
      <c r="OY2" s="443"/>
      <c r="OZ2" s="443"/>
      <c r="PA2" s="443"/>
      <c r="PB2" s="443"/>
      <c r="PC2" s="443"/>
      <c r="PD2" s="443"/>
      <c r="PE2" s="443"/>
      <c r="PF2" s="443"/>
      <c r="PG2" s="443"/>
      <c r="PH2" s="443"/>
      <c r="PI2" s="443"/>
      <c r="PJ2" s="443"/>
      <c r="PK2" s="443"/>
      <c r="PL2" s="443"/>
      <c r="PM2" s="443"/>
      <c r="PN2" s="443"/>
      <c r="PO2" s="443"/>
      <c r="PP2" s="443"/>
      <c r="PQ2" s="443"/>
      <c r="PR2" s="443"/>
      <c r="PS2" s="443"/>
      <c r="PT2" s="443"/>
      <c r="PU2" s="443"/>
      <c r="PV2" s="443"/>
      <c r="PW2" s="443"/>
      <c r="PX2" s="443"/>
      <c r="PY2" s="443"/>
      <c r="PZ2" s="443"/>
      <c r="QA2" s="443"/>
      <c r="QB2" s="443"/>
      <c r="QC2" s="443"/>
      <c r="QD2" s="443"/>
      <c r="QE2" s="443"/>
      <c r="QF2" s="443"/>
      <c r="QG2" s="443"/>
      <c r="QH2" s="443"/>
      <c r="QI2" s="443"/>
      <c r="QJ2" s="443"/>
      <c r="QK2" s="443"/>
      <c r="QL2" s="443"/>
      <c r="QM2" s="443"/>
      <c r="QN2" s="443"/>
      <c r="QO2" s="443"/>
      <c r="QP2" s="443"/>
      <c r="QQ2" s="443"/>
      <c r="QR2" s="443"/>
      <c r="QS2" s="443"/>
      <c r="QT2" s="443"/>
      <c r="QU2" s="443"/>
      <c r="QV2" s="443"/>
      <c r="QW2" s="443"/>
      <c r="QX2" s="443"/>
      <c r="QY2" s="443"/>
      <c r="QZ2" s="443"/>
      <c r="RA2" s="443"/>
      <c r="RB2" s="443"/>
      <c r="RC2" s="443"/>
      <c r="RD2" s="443"/>
      <c r="RE2" s="443"/>
      <c r="RF2" s="443"/>
      <c r="RG2" s="443"/>
      <c r="RH2" s="443"/>
      <c r="RI2" s="443"/>
      <c r="RJ2" s="443"/>
      <c r="RK2" s="443"/>
      <c r="RL2" s="443"/>
      <c r="RM2" s="443"/>
      <c r="RN2" s="443"/>
      <c r="RO2" s="443"/>
      <c r="RP2" s="443"/>
      <c r="RQ2" s="443"/>
      <c r="RR2" s="443"/>
      <c r="RS2" s="443"/>
      <c r="RT2" s="443"/>
      <c r="RU2" s="443"/>
      <c r="RV2" s="443"/>
      <c r="RW2" s="443"/>
      <c r="RX2" s="443"/>
      <c r="RY2" s="443"/>
      <c r="RZ2" s="443"/>
      <c r="SA2" s="443"/>
      <c r="SB2" s="443"/>
      <c r="SC2" s="443"/>
      <c r="SD2" s="443"/>
      <c r="SE2" s="443"/>
      <c r="SF2" s="443"/>
      <c r="SG2" s="443"/>
      <c r="SH2" s="443"/>
      <c r="SI2" s="443"/>
      <c r="SJ2" s="443"/>
      <c r="SK2" s="443"/>
      <c r="SL2" s="443"/>
      <c r="SM2" s="443"/>
      <c r="SN2" s="443"/>
      <c r="SO2" s="443"/>
      <c r="SP2" s="443"/>
      <c r="SQ2" s="443"/>
      <c r="SR2" s="443"/>
      <c r="SS2" s="443"/>
      <c r="ST2" s="443"/>
      <c r="SU2" s="443"/>
      <c r="SV2" s="443"/>
      <c r="SW2" s="443"/>
      <c r="SX2" s="443"/>
      <c r="SY2" s="443"/>
      <c r="SZ2" s="443"/>
      <c r="TA2" s="443"/>
      <c r="TB2" s="443"/>
      <c r="TC2" s="443"/>
      <c r="TD2" s="443"/>
      <c r="TE2" s="443"/>
      <c r="TF2" s="443"/>
      <c r="TG2" s="443"/>
      <c r="TH2" s="443"/>
      <c r="TI2" s="443"/>
      <c r="TJ2" s="443"/>
      <c r="TK2" s="443"/>
      <c r="TL2" s="443"/>
      <c r="TM2" s="443"/>
      <c r="TN2" s="443"/>
      <c r="TO2" s="443"/>
      <c r="TP2" s="443"/>
      <c r="TQ2" s="443"/>
      <c r="TR2" s="443"/>
      <c r="TS2" s="443"/>
      <c r="TT2" s="443"/>
      <c r="TU2" s="443"/>
      <c r="TV2" s="443"/>
      <c r="TW2" s="443"/>
      <c r="TX2" s="443"/>
      <c r="TY2" s="443"/>
      <c r="TZ2" s="443"/>
      <c r="UA2" s="443"/>
      <c r="UB2" s="443"/>
      <c r="UC2" s="443"/>
      <c r="UD2" s="443"/>
      <c r="UE2" s="443"/>
      <c r="UF2" s="443"/>
      <c r="UG2" s="443"/>
      <c r="UH2" s="443"/>
      <c r="UI2" s="443"/>
      <c r="UJ2" s="443"/>
      <c r="UK2" s="443"/>
      <c r="UL2" s="443"/>
      <c r="UM2" s="443"/>
      <c r="UN2" s="443"/>
      <c r="UO2" s="443"/>
      <c r="UP2" s="443"/>
      <c r="UQ2" s="443"/>
      <c r="UR2" s="443"/>
      <c r="US2" s="443"/>
      <c r="UT2" s="443"/>
      <c r="UU2" s="443"/>
      <c r="UV2" s="443"/>
      <c r="UW2" s="443"/>
      <c r="UX2" s="443"/>
      <c r="UY2" s="443"/>
      <c r="UZ2" s="443"/>
      <c r="VA2" s="443"/>
      <c r="VB2" s="443"/>
      <c r="VC2" s="443"/>
      <c r="VD2" s="443"/>
      <c r="VE2" s="443"/>
      <c r="VF2" s="443"/>
      <c r="VG2" s="443"/>
      <c r="VH2" s="443"/>
      <c r="VI2" s="443"/>
      <c r="VJ2" s="443"/>
      <c r="VK2" s="443"/>
      <c r="VL2" s="443"/>
      <c r="VM2" s="443"/>
      <c r="VN2" s="443"/>
      <c r="VO2" s="443"/>
      <c r="VP2" s="443"/>
      <c r="VQ2" s="443"/>
      <c r="VR2" s="443"/>
      <c r="VS2" s="443"/>
      <c r="VT2" s="443"/>
      <c r="VU2" s="443"/>
      <c r="VV2" s="443"/>
      <c r="VW2" s="443"/>
      <c r="VX2" s="443"/>
      <c r="VY2" s="443"/>
      <c r="VZ2" s="443"/>
      <c r="WA2" s="443"/>
      <c r="WB2" s="443"/>
      <c r="WC2" s="443"/>
      <c r="WD2" s="443"/>
      <c r="WE2" s="443"/>
      <c r="WF2" s="443"/>
      <c r="WG2" s="443"/>
      <c r="WH2" s="443"/>
      <c r="WI2" s="443"/>
      <c r="WJ2" s="443"/>
      <c r="WK2" s="443"/>
      <c r="WL2" s="443"/>
      <c r="WM2" s="443"/>
      <c r="WN2" s="443"/>
      <c r="WO2" s="443"/>
      <c r="WP2" s="443"/>
      <c r="WQ2" s="443"/>
      <c r="WR2" s="443"/>
      <c r="WS2" s="443"/>
      <c r="WT2" s="443"/>
      <c r="WU2" s="443"/>
      <c r="WV2" s="443"/>
      <c r="WW2" s="443"/>
      <c r="WX2" s="443"/>
      <c r="WY2" s="443"/>
      <c r="WZ2" s="443"/>
      <c r="XA2" s="443"/>
      <c r="XB2" s="443"/>
      <c r="XC2" s="443"/>
      <c r="XD2" s="443"/>
      <c r="XE2" s="443"/>
      <c r="XF2" s="443"/>
      <c r="XG2" s="443"/>
      <c r="XH2" s="443"/>
      <c r="XI2" s="443"/>
      <c r="XJ2" s="443"/>
      <c r="XK2" s="443"/>
      <c r="XL2" s="443"/>
      <c r="XM2" s="443"/>
      <c r="XN2" s="443"/>
      <c r="XO2" s="443"/>
      <c r="XP2" s="443"/>
      <c r="XQ2" s="443"/>
      <c r="XR2" s="443"/>
      <c r="XS2" s="443"/>
      <c r="XT2" s="443"/>
      <c r="XU2" s="443"/>
      <c r="XV2" s="443"/>
      <c r="XW2" s="443"/>
      <c r="XX2" s="443"/>
      <c r="XY2" s="443"/>
      <c r="XZ2" s="443"/>
      <c r="YA2" s="443"/>
      <c r="YB2" s="443"/>
      <c r="YC2" s="443"/>
      <c r="YD2" s="443"/>
      <c r="YE2" s="443"/>
      <c r="YF2" s="443"/>
      <c r="YG2" s="443"/>
      <c r="YH2" s="443"/>
      <c r="YI2" s="443"/>
      <c r="YJ2" s="443"/>
      <c r="YK2" s="443"/>
      <c r="YL2" s="443"/>
      <c r="YM2" s="443"/>
      <c r="YN2" s="443"/>
      <c r="YO2" s="443"/>
      <c r="YP2" s="443"/>
      <c r="YQ2" s="443"/>
      <c r="YR2" s="443"/>
      <c r="YS2" s="443"/>
      <c r="YT2" s="443"/>
      <c r="YU2" s="443"/>
      <c r="YV2" s="443"/>
      <c r="YW2" s="443"/>
      <c r="YX2" s="443"/>
      <c r="YY2" s="443"/>
      <c r="YZ2" s="443"/>
      <c r="ZA2" s="443"/>
      <c r="ZB2" s="443"/>
      <c r="ZC2" s="443"/>
      <c r="ZD2" s="443"/>
      <c r="ZE2" s="443"/>
      <c r="ZF2" s="443"/>
      <c r="ZG2" s="443"/>
      <c r="ZH2" s="443"/>
      <c r="ZI2" s="443"/>
      <c r="ZJ2" s="443"/>
      <c r="ZK2" s="443"/>
      <c r="ZL2" s="443"/>
      <c r="ZM2" s="443"/>
      <c r="ZN2" s="443"/>
      <c r="ZO2" s="443"/>
      <c r="ZP2" s="443"/>
      <c r="ZQ2" s="443"/>
      <c r="ZR2" s="443"/>
      <c r="ZS2" s="443"/>
      <c r="ZT2" s="443"/>
      <c r="ZU2" s="443"/>
      <c r="ZV2" s="443"/>
      <c r="ZW2" s="443"/>
      <c r="ZX2" s="443"/>
      <c r="ZY2" s="443"/>
      <c r="ZZ2" s="443"/>
      <c r="AAA2" s="443"/>
      <c r="AAB2" s="443"/>
      <c r="AAC2" s="443"/>
      <c r="AAD2" s="443"/>
      <c r="AAE2" s="443"/>
      <c r="AAF2" s="443"/>
      <c r="AAG2" s="443"/>
      <c r="AAH2" s="443"/>
      <c r="AAI2" s="443"/>
      <c r="AAJ2" s="443"/>
      <c r="AAK2" s="443"/>
      <c r="AAL2" s="443"/>
      <c r="AAM2" s="443"/>
      <c r="AAN2" s="443"/>
      <c r="AAO2" s="443"/>
      <c r="AAP2" s="443"/>
      <c r="AAQ2" s="443"/>
      <c r="AAR2" s="443"/>
      <c r="AAS2" s="443"/>
      <c r="AAT2" s="443"/>
      <c r="AAU2" s="443"/>
      <c r="AAV2" s="443"/>
      <c r="AAW2" s="443"/>
      <c r="AAX2" s="443"/>
      <c r="AAY2" s="443"/>
      <c r="AAZ2" s="443"/>
      <c r="ABA2" s="443"/>
      <c r="ABB2" s="443"/>
      <c r="ABC2" s="443"/>
      <c r="ABD2" s="443"/>
      <c r="ABE2" s="443"/>
      <c r="ABF2" s="443"/>
      <c r="ABG2" s="443"/>
      <c r="ABH2" s="443"/>
      <c r="ABI2" s="443"/>
      <c r="ABJ2" s="443"/>
      <c r="ABK2" s="443"/>
      <c r="ABL2" s="443"/>
      <c r="ABM2" s="443"/>
      <c r="ABN2" s="443"/>
      <c r="ABO2" s="443"/>
      <c r="ABP2" s="443"/>
      <c r="ABQ2" s="443"/>
      <c r="ABR2" s="443"/>
      <c r="ABS2" s="443"/>
      <c r="ABT2" s="443"/>
      <c r="ABU2" s="443"/>
      <c r="ABV2" s="443"/>
      <c r="ABW2" s="443"/>
      <c r="ABX2" s="443"/>
      <c r="ABY2" s="443"/>
      <c r="ABZ2" s="443"/>
      <c r="ACA2" s="443"/>
      <c r="ACB2" s="443"/>
      <c r="ACC2" s="443"/>
      <c r="ACD2" s="443"/>
      <c r="ACE2" s="443"/>
      <c r="ACF2" s="443"/>
      <c r="ACG2" s="443"/>
      <c r="ACH2" s="443"/>
      <c r="ACI2" s="443"/>
      <c r="ACJ2" s="443"/>
      <c r="ACK2" s="443"/>
      <c r="ACL2" s="443"/>
      <c r="ACM2" s="443"/>
      <c r="ACN2" s="443"/>
      <c r="ACO2" s="443"/>
      <c r="ACP2" s="443"/>
      <c r="ACQ2" s="443"/>
      <c r="ACR2" s="443"/>
      <c r="ACS2" s="443"/>
      <c r="ACT2" s="443"/>
      <c r="ACU2" s="443"/>
      <c r="ACV2" s="443"/>
      <c r="ACW2" s="443"/>
      <c r="ACX2" s="443"/>
      <c r="ACY2" s="443"/>
      <c r="ACZ2" s="443"/>
      <c r="ADA2" s="443"/>
      <c r="ADB2" s="443"/>
      <c r="ADC2" s="443"/>
      <c r="ADD2" s="443"/>
      <c r="ADE2" s="443"/>
      <c r="ADF2" s="443"/>
      <c r="ADG2" s="443"/>
      <c r="ADH2" s="443"/>
      <c r="ADI2" s="443"/>
      <c r="ADJ2" s="443"/>
      <c r="ADK2" s="443"/>
      <c r="ADL2" s="443"/>
      <c r="ADM2" s="443"/>
      <c r="ADN2" s="443"/>
      <c r="ADO2" s="443"/>
      <c r="ADP2" s="443"/>
      <c r="ADQ2" s="443"/>
      <c r="ADR2" s="443"/>
      <c r="ADS2" s="443"/>
      <c r="ADT2" s="443"/>
      <c r="ADU2" s="443"/>
      <c r="ADV2" s="443"/>
      <c r="ADW2" s="443"/>
      <c r="ADX2" s="443"/>
      <c r="ADY2" s="443"/>
      <c r="ADZ2" s="443"/>
      <c r="AEA2" s="443"/>
      <c r="AEB2" s="443"/>
      <c r="AEC2" s="443"/>
      <c r="AED2" s="443"/>
      <c r="AEE2" s="443"/>
      <c r="AEF2" s="443"/>
      <c r="AEG2" s="443"/>
      <c r="AEH2" s="443"/>
      <c r="AEI2" s="443"/>
      <c r="AEJ2" s="443"/>
      <c r="AEK2" s="443"/>
      <c r="AEL2" s="443"/>
      <c r="AEM2" s="443"/>
      <c r="AEN2" s="443"/>
      <c r="AEO2" s="443"/>
      <c r="AEP2" s="443"/>
      <c r="AEQ2" s="443"/>
      <c r="AER2" s="443"/>
      <c r="AES2" s="443"/>
      <c r="AET2" s="443"/>
      <c r="AEU2" s="443"/>
      <c r="AEV2" s="443"/>
      <c r="AEW2" s="443"/>
      <c r="AEX2" s="443"/>
      <c r="AEY2" s="443"/>
      <c r="AEZ2" s="443"/>
      <c r="AFA2" s="443"/>
      <c r="AFB2" s="443"/>
      <c r="AFC2" s="443"/>
      <c r="AFD2" s="443"/>
      <c r="AFE2" s="443"/>
      <c r="AFF2" s="443"/>
      <c r="AFG2" s="443"/>
      <c r="AFH2" s="443"/>
      <c r="AFI2" s="443"/>
      <c r="AFJ2" s="443"/>
      <c r="AFK2" s="443"/>
      <c r="AFL2" s="443"/>
      <c r="AFM2" s="443"/>
      <c r="AFN2" s="443"/>
      <c r="AFO2" s="443"/>
      <c r="AFP2" s="443"/>
      <c r="AFQ2" s="443"/>
      <c r="AFR2" s="443"/>
      <c r="AFS2" s="443"/>
      <c r="AFT2" s="443"/>
      <c r="AFU2" s="443"/>
      <c r="AFV2" s="443"/>
      <c r="AFW2" s="443"/>
      <c r="AFX2" s="443"/>
      <c r="AFY2" s="443"/>
      <c r="AFZ2" s="443"/>
      <c r="AGA2" s="443"/>
      <c r="AGB2" s="443"/>
      <c r="AGC2" s="443"/>
      <c r="AGD2" s="443"/>
      <c r="AGE2" s="443"/>
      <c r="AGF2" s="443"/>
      <c r="AGG2" s="443"/>
      <c r="AGH2" s="443"/>
      <c r="AGI2" s="443"/>
      <c r="AGJ2" s="443"/>
      <c r="AGK2" s="443"/>
      <c r="AGL2" s="443"/>
      <c r="AGM2" s="443"/>
      <c r="AGN2" s="443"/>
      <c r="AGO2" s="443"/>
      <c r="AGP2" s="443"/>
      <c r="AGQ2" s="443"/>
      <c r="AGR2" s="443"/>
      <c r="AGS2" s="443"/>
      <c r="AGT2" s="443"/>
      <c r="AGU2" s="443"/>
      <c r="AGV2" s="443"/>
      <c r="AGW2" s="443"/>
      <c r="AGX2" s="443"/>
      <c r="AGY2" s="443"/>
      <c r="AGZ2" s="443"/>
      <c r="AHA2" s="443"/>
      <c r="AHB2" s="443"/>
      <c r="AHC2" s="443"/>
      <c r="AHD2" s="443"/>
      <c r="AHE2" s="443"/>
      <c r="AHF2" s="443"/>
      <c r="AHG2" s="443"/>
      <c r="AHH2" s="443"/>
      <c r="AHI2" s="443"/>
      <c r="AHJ2" s="443"/>
      <c r="AHK2" s="443"/>
      <c r="AHL2" s="443"/>
      <c r="AHM2" s="443"/>
      <c r="AHN2" s="443"/>
      <c r="AHO2" s="443"/>
      <c r="AHP2" s="443"/>
      <c r="AHQ2" s="443"/>
      <c r="AHR2" s="443"/>
      <c r="AHS2" s="443"/>
      <c r="AHT2" s="443"/>
      <c r="AHU2" s="443"/>
      <c r="AHV2" s="443"/>
      <c r="AHW2" s="443"/>
      <c r="AHX2" s="443"/>
      <c r="AHY2" s="443"/>
      <c r="AHZ2" s="443"/>
      <c r="AIA2" s="443"/>
      <c r="AIB2" s="443"/>
      <c r="AIC2" s="443"/>
      <c r="AID2" s="443"/>
      <c r="AIE2" s="443"/>
      <c r="AIF2" s="443"/>
      <c r="AIG2" s="443"/>
      <c r="AIH2" s="443"/>
      <c r="AII2" s="443"/>
      <c r="AIJ2" s="443"/>
      <c r="AIK2" s="443"/>
      <c r="AIL2" s="443"/>
      <c r="AIM2" s="443"/>
      <c r="AIN2" s="443"/>
      <c r="AIO2" s="443"/>
      <c r="AIP2" s="443"/>
      <c r="AIQ2" s="443"/>
      <c r="AIR2" s="443"/>
      <c r="AIS2" s="443"/>
      <c r="AIT2" s="443"/>
      <c r="AIU2" s="443"/>
      <c r="AIV2" s="443"/>
      <c r="AIW2" s="443"/>
      <c r="AIX2" s="443"/>
      <c r="AIY2" s="443"/>
      <c r="AIZ2" s="443"/>
      <c r="AJA2" s="443"/>
      <c r="AJB2" s="443"/>
      <c r="AJC2" s="443"/>
      <c r="AJD2" s="443"/>
      <c r="AJE2" s="443"/>
      <c r="AJF2" s="443"/>
      <c r="AJG2" s="443"/>
      <c r="AJH2" s="443"/>
      <c r="AJI2" s="443"/>
      <c r="AJJ2" s="443"/>
      <c r="AJK2" s="443"/>
      <c r="AJL2" s="443"/>
      <c r="AJM2" s="443"/>
      <c r="AJN2" s="443"/>
      <c r="AJO2" s="443"/>
      <c r="AJP2" s="443"/>
      <c r="AJQ2" s="443"/>
      <c r="AJR2" s="443"/>
      <c r="AJS2" s="443"/>
      <c r="AJT2" s="443"/>
      <c r="AJU2" s="443"/>
      <c r="AJV2" s="443"/>
      <c r="AJW2" s="443"/>
      <c r="AJX2" s="443"/>
      <c r="AJY2" s="443"/>
      <c r="AJZ2" s="443"/>
      <c r="AKA2" s="443"/>
      <c r="AKB2" s="443"/>
      <c r="AKC2" s="443"/>
      <c r="AKD2" s="443"/>
      <c r="AKE2" s="443"/>
      <c r="AKF2" s="443"/>
      <c r="AKG2" s="443"/>
      <c r="AKH2" s="443"/>
      <c r="AKI2" s="443"/>
      <c r="AKJ2" s="443"/>
      <c r="AKK2" s="443"/>
      <c r="AKL2" s="443"/>
      <c r="AKM2" s="443"/>
      <c r="AKN2" s="443"/>
      <c r="AKO2" s="443"/>
      <c r="AKP2" s="443"/>
      <c r="AKQ2" s="443"/>
      <c r="AKR2" s="443"/>
      <c r="AKS2" s="443"/>
      <c r="AKT2" s="443"/>
      <c r="AKU2" s="443"/>
      <c r="AKV2" s="443"/>
      <c r="AKW2" s="443"/>
      <c r="AKX2" s="443"/>
      <c r="AKY2" s="443"/>
      <c r="AKZ2" s="443"/>
      <c r="ALA2" s="443"/>
      <c r="ALB2" s="443"/>
      <c r="ALC2" s="443"/>
      <c r="ALD2" s="443"/>
      <c r="ALE2" s="443"/>
      <c r="ALF2" s="443"/>
      <c r="ALG2" s="443"/>
      <c r="ALH2" s="443"/>
      <c r="ALI2" s="443"/>
      <c r="ALJ2" s="443"/>
      <c r="ALK2" s="443"/>
      <c r="ALL2" s="443"/>
      <c r="ALM2" s="443"/>
      <c r="ALN2" s="443"/>
      <c r="ALO2" s="443"/>
      <c r="ALP2" s="443"/>
      <c r="ALQ2" s="443"/>
      <c r="ALR2" s="443"/>
      <c r="ALS2" s="443"/>
      <c r="ALT2" s="443"/>
      <c r="ALU2" s="443"/>
      <c r="ALV2" s="443"/>
      <c r="ALW2" s="443"/>
      <c r="ALX2" s="443"/>
      <c r="ALY2" s="443"/>
      <c r="ALZ2" s="443"/>
      <c r="AMA2" s="443"/>
      <c r="AMB2" s="443"/>
      <c r="AMC2" s="443"/>
      <c r="AMD2" s="443"/>
      <c r="AME2" s="443"/>
      <c r="AMF2" s="443"/>
      <c r="AMG2" s="443"/>
      <c r="AMH2" s="443"/>
      <c r="AMI2" s="443"/>
      <c r="AMJ2" s="443"/>
      <c r="AMK2" s="443"/>
      <c r="AML2" s="443"/>
      <c r="AMM2" s="443"/>
      <c r="AMN2" s="443"/>
      <c r="AMO2" s="443"/>
      <c r="AMP2" s="443"/>
      <c r="AMQ2" s="443"/>
      <c r="AMR2" s="443"/>
      <c r="AMS2" s="443"/>
      <c r="AMT2" s="443"/>
      <c r="AMU2" s="443"/>
      <c r="AMV2" s="443"/>
      <c r="AMW2" s="443"/>
      <c r="AMX2" s="443"/>
      <c r="AMY2" s="443"/>
      <c r="AMZ2" s="443"/>
      <c r="ANA2" s="443"/>
      <c r="ANB2" s="443"/>
      <c r="ANC2" s="443"/>
      <c r="AND2" s="443"/>
      <c r="ANE2" s="443"/>
      <c r="ANF2" s="443"/>
      <c r="ANG2" s="443"/>
      <c r="ANH2" s="443"/>
      <c r="ANI2" s="443"/>
      <c r="ANJ2" s="443"/>
      <c r="ANK2" s="443"/>
      <c r="ANL2" s="443"/>
      <c r="ANM2" s="443"/>
      <c r="ANN2" s="443"/>
      <c r="ANO2" s="443"/>
      <c r="ANP2" s="443"/>
      <c r="ANQ2" s="443"/>
      <c r="ANR2" s="443"/>
      <c r="ANS2" s="443"/>
      <c r="ANT2" s="443"/>
      <c r="ANU2" s="443"/>
      <c r="ANV2" s="443"/>
      <c r="ANW2" s="443"/>
      <c r="ANX2" s="443"/>
      <c r="ANY2" s="443"/>
      <c r="ANZ2" s="443"/>
      <c r="AOA2" s="443"/>
      <c r="AOB2" s="443"/>
      <c r="AOC2" s="443"/>
      <c r="AOD2" s="443"/>
      <c r="AOE2" s="443"/>
      <c r="AOF2" s="443"/>
      <c r="AOG2" s="443"/>
      <c r="AOH2" s="443"/>
      <c r="AOI2" s="443"/>
      <c r="AOJ2" s="443"/>
      <c r="AOK2" s="443"/>
      <c r="AOL2" s="443"/>
      <c r="AOM2" s="443"/>
      <c r="AON2" s="443"/>
      <c r="AOO2" s="443"/>
      <c r="AOP2" s="443"/>
      <c r="AOQ2" s="443"/>
      <c r="AOR2" s="443"/>
      <c r="AOS2" s="443"/>
      <c r="AOT2" s="443"/>
      <c r="AOU2" s="443"/>
      <c r="AOV2" s="443"/>
      <c r="AOW2" s="443"/>
      <c r="AOX2" s="443"/>
      <c r="AOY2" s="443"/>
      <c r="AOZ2" s="443"/>
      <c r="APA2" s="443"/>
      <c r="APB2" s="443"/>
      <c r="APC2" s="443"/>
      <c r="APD2" s="443"/>
      <c r="APE2" s="443"/>
      <c r="APF2" s="443"/>
      <c r="APG2" s="443"/>
      <c r="APH2" s="443"/>
      <c r="API2" s="443"/>
      <c r="APJ2" s="443"/>
      <c r="APK2" s="443"/>
      <c r="APL2" s="443"/>
      <c r="APM2" s="443"/>
      <c r="APN2" s="443"/>
      <c r="APO2" s="443"/>
      <c r="APP2" s="443"/>
      <c r="APQ2" s="443"/>
      <c r="APR2" s="443"/>
      <c r="APS2" s="443"/>
      <c r="APT2" s="443"/>
      <c r="APU2" s="443"/>
      <c r="APV2" s="443"/>
      <c r="APW2" s="443"/>
      <c r="APX2" s="443"/>
      <c r="APY2" s="443"/>
      <c r="APZ2" s="443"/>
      <c r="AQA2" s="443"/>
      <c r="AQB2" s="443"/>
      <c r="AQC2" s="443"/>
      <c r="AQD2" s="443"/>
      <c r="AQE2" s="443"/>
      <c r="AQF2" s="443"/>
      <c r="AQG2" s="443"/>
      <c r="AQH2" s="443"/>
      <c r="AQI2" s="443"/>
      <c r="AQJ2" s="443"/>
      <c r="AQK2" s="443"/>
      <c r="AQL2" s="443"/>
      <c r="AQM2" s="443"/>
      <c r="AQN2" s="443"/>
      <c r="AQO2" s="443"/>
      <c r="AQP2" s="443"/>
      <c r="AQQ2" s="443"/>
      <c r="AQR2" s="443"/>
      <c r="AQS2" s="443"/>
      <c r="AQT2" s="443"/>
      <c r="AQU2" s="443"/>
      <c r="AQV2" s="443"/>
      <c r="AQW2" s="443"/>
      <c r="AQX2" s="443"/>
      <c r="AQY2" s="443"/>
      <c r="AQZ2" s="443"/>
      <c r="ARA2" s="443"/>
      <c r="ARB2" s="443"/>
      <c r="ARC2" s="443"/>
      <c r="ARD2" s="443"/>
      <c r="ARE2" s="443"/>
      <c r="ARF2" s="443"/>
      <c r="ARG2" s="443"/>
      <c r="ARH2" s="443"/>
      <c r="ARI2" s="443"/>
      <c r="ARJ2" s="443"/>
      <c r="ARK2" s="443"/>
      <c r="ARL2" s="443"/>
      <c r="ARM2" s="443"/>
      <c r="ARN2" s="443"/>
      <c r="ARO2" s="443"/>
      <c r="ARP2" s="443"/>
      <c r="ARQ2" s="443"/>
      <c r="ARR2" s="443"/>
      <c r="ARS2" s="443"/>
      <c r="ART2" s="443"/>
      <c r="ARU2" s="443"/>
      <c r="ARV2" s="443"/>
      <c r="ARW2" s="443"/>
      <c r="ARX2" s="443"/>
      <c r="ARY2" s="443"/>
      <c r="ARZ2" s="443"/>
      <c r="ASA2" s="443"/>
      <c r="ASB2" s="443"/>
      <c r="ASC2" s="443"/>
      <c r="ASD2" s="443"/>
      <c r="ASE2" s="443"/>
      <c r="ASF2" s="443"/>
      <c r="ASG2" s="443"/>
      <c r="ASH2" s="443"/>
      <c r="ASI2" s="443"/>
      <c r="ASJ2" s="443"/>
      <c r="ASK2" s="443"/>
      <c r="ASL2" s="443"/>
      <c r="ASM2" s="443"/>
      <c r="ASN2" s="443"/>
      <c r="ASO2" s="443"/>
      <c r="ASP2" s="443"/>
      <c r="ASQ2" s="443"/>
      <c r="ASR2" s="443"/>
      <c r="ASS2" s="443"/>
      <c r="AST2" s="443"/>
      <c r="ASU2" s="443"/>
      <c r="ASV2" s="443"/>
      <c r="ASW2" s="443"/>
      <c r="ASX2" s="443"/>
      <c r="ASY2" s="443"/>
      <c r="ASZ2" s="443"/>
      <c r="ATA2" s="443"/>
      <c r="ATB2" s="443"/>
      <c r="ATC2" s="443"/>
      <c r="ATD2" s="443"/>
      <c r="ATE2" s="443"/>
      <c r="ATF2" s="443"/>
      <c r="ATG2" s="443"/>
      <c r="ATH2" s="443"/>
      <c r="ATI2" s="443"/>
      <c r="ATJ2" s="443"/>
      <c r="ATK2" s="443"/>
      <c r="ATL2" s="443"/>
      <c r="ATM2" s="443"/>
      <c r="ATN2" s="443"/>
      <c r="ATO2" s="443"/>
      <c r="ATP2" s="443"/>
      <c r="ATQ2" s="443"/>
      <c r="ATR2" s="443"/>
      <c r="ATS2" s="443"/>
      <c r="ATT2" s="443"/>
      <c r="ATU2" s="443"/>
      <c r="ATV2" s="443"/>
      <c r="ATW2" s="443"/>
      <c r="ATX2" s="443"/>
      <c r="ATY2" s="443"/>
      <c r="ATZ2" s="443"/>
      <c r="AUA2" s="443"/>
      <c r="AUB2" s="443"/>
      <c r="AUC2" s="443"/>
      <c r="AUD2" s="443"/>
      <c r="AUE2" s="443"/>
      <c r="AUF2" s="443"/>
      <c r="AUG2" s="443"/>
      <c r="AUH2" s="443"/>
      <c r="AUI2" s="443"/>
      <c r="AUJ2" s="443"/>
      <c r="AUK2" s="443"/>
      <c r="AUL2" s="443"/>
      <c r="AUM2" s="443"/>
      <c r="AUN2" s="443"/>
      <c r="AUO2" s="443"/>
      <c r="AUP2" s="443"/>
      <c r="AUQ2" s="443"/>
      <c r="AUR2" s="443"/>
      <c r="AUS2" s="443"/>
      <c r="AUT2" s="443"/>
      <c r="AUU2" s="443"/>
      <c r="AUV2" s="443"/>
      <c r="AUW2" s="443"/>
      <c r="AUX2" s="443"/>
      <c r="AUY2" s="443"/>
      <c r="AUZ2" s="443"/>
      <c r="AVA2" s="443"/>
      <c r="AVB2" s="443"/>
      <c r="AVC2" s="443"/>
      <c r="AVD2" s="443"/>
      <c r="AVE2" s="443"/>
      <c r="AVF2" s="443"/>
      <c r="AVG2" s="443"/>
      <c r="AVH2" s="443"/>
      <c r="AVI2" s="443"/>
      <c r="AVJ2" s="443"/>
      <c r="AVK2" s="443"/>
      <c r="AVL2" s="443"/>
      <c r="AVM2" s="443"/>
      <c r="AVN2" s="443"/>
      <c r="AVO2" s="443"/>
      <c r="AVP2" s="443"/>
      <c r="AVQ2" s="443"/>
      <c r="AVR2" s="443"/>
      <c r="AVS2" s="443"/>
      <c r="AVT2" s="443"/>
      <c r="AVU2" s="443"/>
      <c r="AVV2" s="443"/>
      <c r="AVW2" s="443"/>
      <c r="AVX2" s="443"/>
      <c r="AVY2" s="443"/>
      <c r="AVZ2" s="443"/>
      <c r="AWA2" s="443"/>
      <c r="AWB2" s="443"/>
      <c r="AWC2" s="443"/>
      <c r="AWD2" s="443"/>
      <c r="AWE2" s="443"/>
      <c r="AWF2" s="443"/>
      <c r="AWG2" s="443"/>
      <c r="AWH2" s="443"/>
      <c r="AWI2" s="443"/>
      <c r="AWJ2" s="443"/>
      <c r="AWK2" s="443"/>
      <c r="AWL2" s="443"/>
      <c r="AWM2" s="443"/>
      <c r="AWN2" s="443"/>
      <c r="AWO2" s="443"/>
      <c r="AWP2" s="443"/>
      <c r="AWQ2" s="443"/>
      <c r="AWR2" s="443"/>
      <c r="AWS2" s="443"/>
      <c r="AWT2" s="443"/>
      <c r="AWU2" s="443"/>
      <c r="AWV2" s="443"/>
      <c r="AWW2" s="443"/>
      <c r="AWX2" s="443"/>
      <c r="AWY2" s="443"/>
      <c r="AWZ2" s="443"/>
      <c r="AXA2" s="443"/>
      <c r="AXB2" s="443"/>
      <c r="AXC2" s="443"/>
      <c r="AXD2" s="443"/>
      <c r="AXE2" s="443"/>
      <c r="AXF2" s="443"/>
      <c r="AXG2" s="443"/>
      <c r="AXH2" s="443"/>
      <c r="AXI2" s="443"/>
      <c r="AXJ2" s="443"/>
      <c r="AXK2" s="443"/>
      <c r="AXL2" s="443"/>
      <c r="AXM2" s="443"/>
      <c r="AXN2" s="443"/>
      <c r="AXO2" s="443"/>
      <c r="AXP2" s="443"/>
      <c r="AXQ2" s="443"/>
      <c r="AXR2" s="443"/>
      <c r="AXS2" s="443"/>
      <c r="AXT2" s="443"/>
      <c r="AXU2" s="443"/>
      <c r="AXV2" s="443"/>
      <c r="AXW2" s="443"/>
      <c r="AXX2" s="443"/>
      <c r="AXY2" s="443"/>
      <c r="AXZ2" s="443"/>
      <c r="AYA2" s="443"/>
      <c r="AYB2" s="443"/>
      <c r="AYC2" s="443"/>
      <c r="AYD2" s="443"/>
      <c r="AYE2" s="443"/>
      <c r="AYF2" s="443"/>
      <c r="AYG2" s="443"/>
      <c r="AYH2" s="443"/>
      <c r="AYI2" s="443"/>
      <c r="AYJ2" s="443"/>
      <c r="AYK2" s="443"/>
      <c r="AYL2" s="443"/>
      <c r="AYM2" s="443"/>
      <c r="AYN2" s="443"/>
      <c r="AYO2" s="443"/>
      <c r="AYP2" s="443"/>
      <c r="AYQ2" s="443"/>
      <c r="AYR2" s="443"/>
      <c r="AYS2" s="443"/>
      <c r="AYT2" s="443"/>
      <c r="AYU2" s="443"/>
      <c r="AYV2" s="443"/>
      <c r="AYW2" s="443"/>
      <c r="AYX2" s="443"/>
      <c r="AYY2" s="443"/>
      <c r="AYZ2" s="443"/>
      <c r="AZA2" s="443"/>
      <c r="AZB2" s="443"/>
      <c r="AZC2" s="443"/>
      <c r="AZD2" s="443"/>
      <c r="AZE2" s="443"/>
      <c r="AZF2" s="443"/>
      <c r="AZG2" s="443"/>
      <c r="AZH2" s="443"/>
      <c r="AZI2" s="443"/>
      <c r="AZJ2" s="443"/>
      <c r="AZK2" s="443"/>
      <c r="AZL2" s="443"/>
      <c r="AZM2" s="443"/>
      <c r="AZN2" s="443"/>
      <c r="AZO2" s="443"/>
      <c r="AZP2" s="443"/>
      <c r="AZQ2" s="443"/>
      <c r="AZR2" s="443"/>
      <c r="AZS2" s="443"/>
      <c r="AZT2" s="443"/>
      <c r="AZU2" s="443"/>
      <c r="AZV2" s="443"/>
      <c r="AZW2" s="443"/>
      <c r="AZX2" s="443"/>
      <c r="AZY2" s="443"/>
      <c r="AZZ2" s="443"/>
      <c r="BAA2" s="443"/>
      <c r="BAB2" s="443"/>
      <c r="BAC2" s="443"/>
      <c r="BAD2" s="443"/>
      <c r="BAE2" s="443"/>
      <c r="BAF2" s="443"/>
      <c r="BAG2" s="443"/>
      <c r="BAH2" s="443"/>
      <c r="BAI2" s="443"/>
      <c r="BAJ2" s="443"/>
      <c r="BAK2" s="443"/>
      <c r="BAL2" s="443"/>
      <c r="BAM2" s="443"/>
      <c r="BAN2" s="443"/>
      <c r="BAO2" s="443"/>
      <c r="BAP2" s="443"/>
      <c r="BAQ2" s="443"/>
      <c r="BAR2" s="443"/>
      <c r="BAS2" s="443"/>
      <c r="BAT2" s="443"/>
      <c r="BAU2" s="443"/>
      <c r="BAV2" s="443"/>
      <c r="BAW2" s="443"/>
      <c r="BAX2" s="443"/>
      <c r="BAY2" s="443"/>
      <c r="BAZ2" s="443"/>
      <c r="BBA2" s="443"/>
      <c r="BBB2" s="443"/>
      <c r="BBC2" s="443"/>
      <c r="BBD2" s="443"/>
      <c r="BBE2" s="443"/>
      <c r="BBF2" s="443"/>
      <c r="BBG2" s="443"/>
      <c r="BBH2" s="443"/>
      <c r="BBI2" s="443"/>
      <c r="BBJ2" s="443"/>
      <c r="BBK2" s="443"/>
      <c r="BBL2" s="443"/>
      <c r="BBM2" s="443"/>
      <c r="BBN2" s="443"/>
      <c r="BBO2" s="443"/>
      <c r="BBP2" s="443"/>
      <c r="BBQ2" s="443"/>
      <c r="BBR2" s="443"/>
      <c r="BBS2" s="443"/>
      <c r="BBT2" s="443"/>
      <c r="BBU2" s="443"/>
      <c r="BBV2" s="443"/>
      <c r="BBW2" s="443"/>
      <c r="BBX2" s="443"/>
      <c r="BBY2" s="443"/>
      <c r="BBZ2" s="443"/>
      <c r="BCA2" s="443"/>
      <c r="BCB2" s="443"/>
      <c r="BCC2" s="443"/>
      <c r="BCD2" s="443"/>
      <c r="BCE2" s="443"/>
      <c r="BCF2" s="443"/>
      <c r="BCG2" s="443"/>
      <c r="BCH2" s="443"/>
      <c r="BCI2" s="443"/>
      <c r="BCJ2" s="443"/>
      <c r="BCK2" s="443"/>
      <c r="BCL2" s="443"/>
      <c r="BCM2" s="443"/>
      <c r="BCN2" s="443"/>
      <c r="BCO2" s="443"/>
      <c r="BCP2" s="443"/>
      <c r="BCQ2" s="443"/>
      <c r="BCR2" s="443"/>
      <c r="BCS2" s="443"/>
      <c r="BCT2" s="443"/>
      <c r="BCU2" s="443"/>
      <c r="BCV2" s="443"/>
      <c r="BCW2" s="443"/>
      <c r="BCX2" s="443"/>
      <c r="BCY2" s="443"/>
      <c r="BCZ2" s="443"/>
      <c r="BDA2" s="443"/>
      <c r="BDB2" s="443"/>
      <c r="BDC2" s="443"/>
      <c r="BDD2" s="443"/>
      <c r="BDE2" s="443"/>
      <c r="BDF2" s="443"/>
      <c r="BDG2" s="443"/>
      <c r="BDH2" s="443"/>
      <c r="BDI2" s="443"/>
      <c r="BDJ2" s="443"/>
      <c r="BDK2" s="443"/>
      <c r="BDL2" s="443"/>
      <c r="BDM2" s="443"/>
      <c r="BDN2" s="443"/>
      <c r="BDO2" s="443"/>
      <c r="BDP2" s="443"/>
      <c r="BDQ2" s="443"/>
      <c r="BDR2" s="443"/>
      <c r="BDS2" s="443"/>
      <c r="BDT2" s="443"/>
      <c r="BDU2" s="443"/>
      <c r="BDV2" s="443"/>
      <c r="BDW2" s="443"/>
      <c r="BDX2" s="443"/>
      <c r="BDY2" s="443"/>
      <c r="BDZ2" s="443"/>
      <c r="BEA2" s="443"/>
      <c r="BEB2" s="443"/>
      <c r="BEC2" s="443"/>
      <c r="BED2" s="443"/>
      <c r="BEE2" s="443"/>
      <c r="BEF2" s="443"/>
      <c r="BEG2" s="443"/>
      <c r="BEH2" s="443"/>
      <c r="BEI2" s="443"/>
      <c r="BEJ2" s="443"/>
      <c r="BEK2" s="443"/>
      <c r="BEL2" s="443"/>
      <c r="BEM2" s="443"/>
      <c r="BEN2" s="443"/>
      <c r="BEO2" s="443"/>
      <c r="BEP2" s="443"/>
      <c r="BEQ2" s="443"/>
      <c r="BER2" s="443"/>
      <c r="BES2" s="443"/>
      <c r="BET2" s="443"/>
      <c r="BEU2" s="443"/>
      <c r="BEV2" s="443"/>
      <c r="BEW2" s="443"/>
      <c r="BEX2" s="443"/>
      <c r="BEY2" s="443"/>
      <c r="BEZ2" s="443"/>
      <c r="BFA2" s="443"/>
      <c r="BFB2" s="443"/>
      <c r="BFC2" s="443"/>
      <c r="BFD2" s="443"/>
      <c r="BFE2" s="443"/>
      <c r="BFF2" s="443"/>
      <c r="BFG2" s="443"/>
      <c r="BFH2" s="443"/>
      <c r="BFI2" s="443"/>
      <c r="BFJ2" s="443"/>
      <c r="BFK2" s="443"/>
      <c r="BFL2" s="443"/>
      <c r="BFM2" s="443"/>
      <c r="BFN2" s="443"/>
      <c r="BFO2" s="443"/>
      <c r="BFP2" s="443"/>
      <c r="BFQ2" s="443"/>
      <c r="BFR2" s="443"/>
      <c r="BFS2" s="443"/>
      <c r="BFT2" s="443"/>
      <c r="BFU2" s="443"/>
      <c r="BFV2" s="443"/>
      <c r="BFW2" s="443"/>
      <c r="BFX2" s="443"/>
      <c r="BFY2" s="443"/>
      <c r="BFZ2" s="443"/>
      <c r="BGA2" s="443"/>
      <c r="BGB2" s="443"/>
      <c r="BGC2" s="443"/>
      <c r="BGD2" s="443"/>
      <c r="BGE2" s="443"/>
      <c r="BGF2" s="443"/>
      <c r="BGG2" s="443"/>
      <c r="BGH2" s="443"/>
      <c r="BGI2" s="443"/>
      <c r="BGJ2" s="443"/>
      <c r="BGK2" s="443"/>
      <c r="BGL2" s="443"/>
      <c r="BGM2" s="443"/>
      <c r="BGN2" s="443"/>
      <c r="BGO2" s="443"/>
      <c r="BGP2" s="443"/>
      <c r="BGQ2" s="443"/>
      <c r="BGR2" s="443"/>
      <c r="BGS2" s="443"/>
      <c r="BGT2" s="443"/>
      <c r="BGU2" s="443"/>
      <c r="BGV2" s="443"/>
      <c r="BGW2" s="443"/>
      <c r="BGX2" s="443"/>
      <c r="BGY2" s="443"/>
      <c r="BGZ2" s="443"/>
      <c r="BHA2" s="443"/>
      <c r="BHB2" s="443"/>
      <c r="BHC2" s="443"/>
      <c r="BHD2" s="443"/>
      <c r="BHE2" s="443"/>
      <c r="BHF2" s="443"/>
      <c r="BHG2" s="443"/>
      <c r="BHH2" s="443"/>
      <c r="BHI2" s="443"/>
      <c r="BHJ2" s="443"/>
      <c r="BHK2" s="443"/>
      <c r="BHL2" s="443"/>
      <c r="BHM2" s="443"/>
      <c r="BHN2" s="443"/>
      <c r="BHO2" s="443"/>
      <c r="BHP2" s="443"/>
      <c r="BHQ2" s="443"/>
      <c r="BHR2" s="443"/>
      <c r="BHS2" s="443"/>
      <c r="BHT2" s="443"/>
      <c r="BHU2" s="443"/>
      <c r="BHV2" s="443"/>
      <c r="BHW2" s="443"/>
      <c r="BHX2" s="443"/>
      <c r="BHY2" s="443"/>
      <c r="BHZ2" s="443"/>
      <c r="BIA2" s="443"/>
      <c r="BIB2" s="443"/>
      <c r="BIC2" s="443"/>
      <c r="BID2" s="443"/>
      <c r="BIE2" s="443"/>
      <c r="BIF2" s="443"/>
      <c r="BIG2" s="443"/>
      <c r="BIH2" s="443"/>
      <c r="BII2" s="443"/>
      <c r="BIJ2" s="443"/>
      <c r="BIK2" s="443"/>
      <c r="BIL2" s="443"/>
      <c r="BIM2" s="443"/>
      <c r="BIN2" s="443"/>
      <c r="BIO2" s="443"/>
      <c r="BIP2" s="443"/>
      <c r="BIQ2" s="443"/>
      <c r="BIR2" s="443"/>
      <c r="BIS2" s="443"/>
      <c r="BIT2" s="443"/>
      <c r="BIU2" s="443"/>
      <c r="BIV2" s="443"/>
      <c r="BIW2" s="443"/>
      <c r="BIX2" s="443"/>
      <c r="BIY2" s="443"/>
      <c r="BIZ2" s="443"/>
      <c r="BJA2" s="443"/>
      <c r="BJB2" s="443"/>
      <c r="BJC2" s="443"/>
      <c r="BJD2" s="443"/>
      <c r="BJE2" s="443"/>
      <c r="BJF2" s="443"/>
      <c r="BJG2" s="443"/>
      <c r="BJH2" s="443"/>
      <c r="BJI2" s="443"/>
      <c r="BJJ2" s="443"/>
      <c r="BJK2" s="443"/>
      <c r="BJL2" s="443"/>
      <c r="BJM2" s="443"/>
      <c r="BJN2" s="443"/>
      <c r="BJO2" s="443"/>
      <c r="BJP2" s="443"/>
      <c r="BJQ2" s="443"/>
      <c r="BJR2" s="443"/>
      <c r="BJS2" s="443"/>
      <c r="BJT2" s="443"/>
      <c r="BJU2" s="443"/>
      <c r="BJV2" s="443"/>
      <c r="BJW2" s="443"/>
      <c r="BJX2" s="443"/>
      <c r="BJY2" s="443"/>
      <c r="BJZ2" s="443"/>
      <c r="BKA2" s="443"/>
      <c r="BKB2" s="443"/>
      <c r="BKC2" s="443"/>
      <c r="BKD2" s="443"/>
      <c r="BKE2" s="443"/>
      <c r="BKF2" s="443"/>
      <c r="BKG2" s="443"/>
      <c r="BKH2" s="443"/>
      <c r="BKI2" s="443"/>
      <c r="BKJ2" s="443"/>
      <c r="BKK2" s="443"/>
      <c r="BKL2" s="443"/>
      <c r="BKM2" s="443"/>
      <c r="BKN2" s="443"/>
      <c r="BKO2" s="443"/>
      <c r="BKP2" s="443"/>
      <c r="BKQ2" s="443"/>
      <c r="BKR2" s="443"/>
      <c r="BKS2" s="443"/>
      <c r="BKT2" s="443"/>
      <c r="BKU2" s="443"/>
      <c r="BKV2" s="443"/>
      <c r="BKW2" s="443"/>
      <c r="BKX2" s="443"/>
      <c r="BKY2" s="443"/>
      <c r="BKZ2" s="443"/>
      <c r="BLA2" s="443"/>
      <c r="BLB2" s="443"/>
      <c r="BLC2" s="443"/>
      <c r="BLD2" s="443"/>
      <c r="BLE2" s="443"/>
      <c r="BLF2" s="443"/>
      <c r="BLG2" s="443"/>
      <c r="BLH2" s="443"/>
      <c r="BLI2" s="443"/>
      <c r="BLJ2" s="443"/>
      <c r="BLK2" s="443"/>
      <c r="BLL2" s="443"/>
      <c r="BLM2" s="443"/>
      <c r="BLN2" s="443"/>
      <c r="BLO2" s="443"/>
      <c r="BLP2" s="443"/>
      <c r="BLQ2" s="443"/>
      <c r="BLR2" s="443"/>
      <c r="BLS2" s="443"/>
      <c r="BLT2" s="443"/>
      <c r="BLU2" s="443"/>
      <c r="BLV2" s="443"/>
      <c r="BLW2" s="443"/>
      <c r="BLX2" s="443"/>
      <c r="BLY2" s="443"/>
      <c r="BLZ2" s="443"/>
      <c r="BMA2" s="443"/>
      <c r="BMB2" s="443"/>
      <c r="BMC2" s="443"/>
      <c r="BMD2" s="443"/>
      <c r="BME2" s="443"/>
      <c r="BMF2" s="443"/>
      <c r="BMG2" s="443"/>
      <c r="BMH2" s="443"/>
      <c r="BMI2" s="443"/>
      <c r="BMJ2" s="443"/>
      <c r="BMK2" s="443"/>
      <c r="BML2" s="443"/>
      <c r="BMM2" s="443"/>
      <c r="BMN2" s="443"/>
      <c r="BMO2" s="443"/>
      <c r="BMP2" s="443"/>
      <c r="BMQ2" s="443"/>
      <c r="BMR2" s="443"/>
      <c r="BMS2" s="443"/>
      <c r="BMT2" s="443"/>
      <c r="BMU2" s="443"/>
      <c r="BMV2" s="443"/>
      <c r="BMW2" s="443"/>
      <c r="BMX2" s="443"/>
      <c r="BMY2" s="443"/>
      <c r="BMZ2" s="443"/>
      <c r="BNA2" s="443"/>
      <c r="BNB2" s="443"/>
      <c r="BNC2" s="443"/>
      <c r="BND2" s="443"/>
      <c r="BNE2" s="443"/>
      <c r="BNF2" s="443"/>
      <c r="BNG2" s="443"/>
      <c r="BNH2" s="443"/>
      <c r="BNI2" s="443"/>
      <c r="BNJ2" s="443"/>
      <c r="BNK2" s="443"/>
      <c r="BNL2" s="443"/>
      <c r="BNM2" s="443"/>
      <c r="BNN2" s="443"/>
      <c r="BNO2" s="443"/>
      <c r="BNP2" s="443"/>
      <c r="BNQ2" s="443"/>
      <c r="BNR2" s="443"/>
      <c r="BNS2" s="443"/>
      <c r="BNT2" s="443"/>
      <c r="BNU2" s="443"/>
      <c r="BNV2" s="443"/>
      <c r="BNW2" s="443"/>
      <c r="BNX2" s="443"/>
      <c r="BNY2" s="443"/>
      <c r="BNZ2" s="443"/>
      <c r="BOA2" s="443"/>
      <c r="BOB2" s="443"/>
      <c r="BOC2" s="443"/>
      <c r="BOD2" s="443"/>
      <c r="BOE2" s="443"/>
      <c r="BOF2" s="443"/>
      <c r="BOG2" s="443"/>
      <c r="BOH2" s="443"/>
      <c r="BOI2" s="443"/>
      <c r="BOJ2" s="443"/>
      <c r="BOK2" s="443"/>
      <c r="BOL2" s="443"/>
      <c r="BOM2" s="443"/>
      <c r="BON2" s="443"/>
      <c r="BOO2" s="443"/>
      <c r="BOP2" s="443"/>
      <c r="BOQ2" s="443"/>
      <c r="BOR2" s="443"/>
      <c r="BOS2" s="443"/>
      <c r="BOT2" s="443"/>
      <c r="BOU2" s="443"/>
      <c r="BOV2" s="443"/>
      <c r="BOW2" s="443"/>
      <c r="BOX2" s="443"/>
      <c r="BOY2" s="443"/>
      <c r="BOZ2" s="443"/>
      <c r="BPA2" s="443"/>
      <c r="BPB2" s="443"/>
      <c r="BPC2" s="443"/>
      <c r="BPD2" s="443"/>
      <c r="BPE2" s="443"/>
      <c r="BPF2" s="443"/>
      <c r="BPG2" s="443"/>
      <c r="BPH2" s="443"/>
      <c r="BPI2" s="443"/>
      <c r="BPJ2" s="443"/>
      <c r="BPK2" s="443"/>
      <c r="BPL2" s="443"/>
      <c r="BPM2" s="443"/>
      <c r="BPN2" s="443"/>
      <c r="BPO2" s="443"/>
      <c r="BPP2" s="443"/>
      <c r="BPQ2" s="443"/>
      <c r="BPR2" s="443"/>
      <c r="BPS2" s="443"/>
      <c r="BPT2" s="443"/>
      <c r="BPU2" s="443"/>
      <c r="BPV2" s="443"/>
      <c r="BPW2" s="443"/>
      <c r="BPX2" s="443"/>
      <c r="BPY2" s="443"/>
      <c r="BPZ2" s="443"/>
      <c r="BQA2" s="443"/>
      <c r="BQB2" s="443"/>
      <c r="BQC2" s="443"/>
      <c r="BQD2" s="443"/>
      <c r="BQE2" s="443"/>
      <c r="BQF2" s="443"/>
      <c r="BQG2" s="443"/>
      <c r="BQH2" s="443"/>
      <c r="BQI2" s="443"/>
      <c r="BQJ2" s="443"/>
      <c r="BQK2" s="443"/>
      <c r="BQL2" s="443"/>
      <c r="BQM2" s="443"/>
      <c r="BQN2" s="443"/>
      <c r="BQO2" s="443"/>
      <c r="BQP2" s="443"/>
      <c r="BQQ2" s="443"/>
      <c r="BQR2" s="443"/>
      <c r="BQS2" s="443"/>
      <c r="BQT2" s="443"/>
      <c r="BQU2" s="443"/>
      <c r="BQV2" s="443"/>
      <c r="BQW2" s="443"/>
      <c r="BQX2" s="443"/>
      <c r="BQY2" s="443"/>
      <c r="BQZ2" s="443"/>
      <c r="BRA2" s="443"/>
      <c r="BRB2" s="443"/>
      <c r="BRC2" s="443"/>
      <c r="BRD2" s="443"/>
      <c r="BRE2" s="443"/>
      <c r="BRF2" s="443"/>
      <c r="BRG2" s="443"/>
      <c r="BRH2" s="443"/>
      <c r="BRI2" s="443"/>
      <c r="BRJ2" s="443"/>
      <c r="BRK2" s="443"/>
      <c r="BRL2" s="443"/>
      <c r="BRM2" s="443"/>
      <c r="BRN2" s="443"/>
      <c r="BRO2" s="443"/>
      <c r="BRP2" s="443"/>
      <c r="BRQ2" s="443"/>
      <c r="BRR2" s="443"/>
      <c r="BRS2" s="443"/>
      <c r="BRT2" s="443"/>
      <c r="BRU2" s="443"/>
      <c r="BRV2" s="443"/>
      <c r="BRW2" s="443"/>
      <c r="BRX2" s="443"/>
      <c r="BRY2" s="443"/>
      <c r="BRZ2" s="443"/>
      <c r="BSA2" s="443"/>
      <c r="BSB2" s="443"/>
      <c r="BSC2" s="443"/>
      <c r="BSD2" s="443"/>
      <c r="BSE2" s="443"/>
      <c r="BSF2" s="443"/>
      <c r="BSG2" s="443"/>
      <c r="BSH2" s="443"/>
      <c r="BSI2" s="443"/>
      <c r="BSJ2" s="443"/>
      <c r="BSK2" s="443"/>
      <c r="BSL2" s="443"/>
      <c r="BSM2" s="443"/>
      <c r="BSN2" s="443"/>
      <c r="BSO2" s="443"/>
      <c r="BSP2" s="443"/>
      <c r="BSQ2" s="443"/>
      <c r="BSR2" s="443"/>
      <c r="BSS2" s="443"/>
      <c r="BST2" s="443"/>
      <c r="BSU2" s="443"/>
      <c r="BSV2" s="443"/>
      <c r="BSW2" s="443"/>
      <c r="BSX2" s="443"/>
      <c r="BSY2" s="443"/>
      <c r="BSZ2" s="443"/>
      <c r="BTA2" s="443"/>
      <c r="BTB2" s="443"/>
      <c r="BTC2" s="443"/>
      <c r="BTD2" s="443"/>
      <c r="BTE2" s="443"/>
      <c r="BTF2" s="443"/>
      <c r="BTG2" s="443"/>
      <c r="BTH2" s="443"/>
      <c r="BTI2" s="443"/>
      <c r="BTJ2" s="443"/>
      <c r="BTK2" s="443"/>
      <c r="BTL2" s="443"/>
      <c r="BTM2" s="443"/>
      <c r="BTN2" s="443"/>
      <c r="BTO2" s="443"/>
      <c r="BTP2" s="443"/>
      <c r="BTQ2" s="443"/>
      <c r="BTR2" s="443"/>
      <c r="BTS2" s="443"/>
      <c r="BTT2" s="443"/>
      <c r="BTU2" s="443"/>
      <c r="BTV2" s="443"/>
      <c r="BTW2" s="443"/>
      <c r="BTX2" s="443"/>
      <c r="BTY2" s="443"/>
      <c r="BTZ2" s="443"/>
      <c r="BUA2" s="443"/>
      <c r="BUB2" s="443"/>
      <c r="BUC2" s="443"/>
      <c r="BUD2" s="443"/>
      <c r="BUE2" s="443"/>
      <c r="BUF2" s="443"/>
      <c r="BUG2" s="443"/>
      <c r="BUH2" s="443"/>
      <c r="BUI2" s="443"/>
      <c r="BUJ2" s="443"/>
      <c r="BUK2" s="443"/>
      <c r="BUL2" s="443"/>
      <c r="BUM2" s="443"/>
      <c r="BUN2" s="443"/>
      <c r="BUO2" s="443"/>
      <c r="BUP2" s="443"/>
      <c r="BUQ2" s="443"/>
      <c r="BUR2" s="443"/>
      <c r="BUS2" s="443"/>
      <c r="BUT2" s="443"/>
      <c r="BUU2" s="443"/>
      <c r="BUV2" s="443"/>
      <c r="BUW2" s="443"/>
      <c r="BUX2" s="443"/>
      <c r="BUY2" s="443"/>
      <c r="BUZ2" s="443"/>
      <c r="BVA2" s="443"/>
      <c r="BVB2" s="443"/>
      <c r="BVC2" s="443"/>
      <c r="BVD2" s="443"/>
      <c r="BVE2" s="443"/>
      <c r="BVF2" s="443"/>
      <c r="BVG2" s="443"/>
      <c r="BVH2" s="443"/>
      <c r="BVI2" s="443"/>
      <c r="BVJ2" s="443"/>
      <c r="BVK2" s="443"/>
      <c r="BVL2" s="443"/>
      <c r="BVM2" s="443"/>
      <c r="BVN2" s="443"/>
      <c r="BVO2" s="443"/>
      <c r="BVP2" s="443"/>
      <c r="BVQ2" s="443"/>
      <c r="BVR2" s="443"/>
      <c r="BVS2" s="443"/>
      <c r="BVT2" s="443"/>
      <c r="BVU2" s="443"/>
      <c r="BVV2" s="443"/>
      <c r="BVW2" s="443"/>
      <c r="BVX2" s="443"/>
      <c r="BVY2" s="443"/>
      <c r="BVZ2" s="443"/>
      <c r="BWA2" s="443"/>
      <c r="BWB2" s="443"/>
      <c r="BWC2" s="443"/>
      <c r="BWD2" s="443"/>
      <c r="BWE2" s="443"/>
      <c r="BWF2" s="443"/>
      <c r="BWG2" s="443"/>
      <c r="BWH2" s="443"/>
      <c r="BWI2" s="443"/>
      <c r="BWJ2" s="443"/>
      <c r="BWK2" s="443"/>
      <c r="BWL2" s="443"/>
      <c r="BWM2" s="443"/>
      <c r="BWN2" s="443"/>
      <c r="BWO2" s="443"/>
      <c r="BWP2" s="443"/>
      <c r="BWQ2" s="443"/>
      <c r="BWR2" s="443"/>
      <c r="BWS2" s="443"/>
      <c r="BWT2" s="443"/>
      <c r="BWU2" s="443"/>
      <c r="BWV2" s="443"/>
      <c r="BWW2" s="443"/>
      <c r="BWX2" s="443"/>
      <c r="BWY2" s="443"/>
      <c r="BWZ2" s="443"/>
      <c r="BXA2" s="443"/>
      <c r="BXB2" s="443"/>
      <c r="BXC2" s="443"/>
      <c r="BXD2" s="443"/>
      <c r="BXE2" s="443"/>
      <c r="BXF2" s="443"/>
      <c r="BXG2" s="443"/>
      <c r="BXH2" s="443"/>
      <c r="BXI2" s="443"/>
      <c r="BXJ2" s="443"/>
      <c r="BXK2" s="443"/>
      <c r="BXL2" s="443"/>
      <c r="BXM2" s="443"/>
      <c r="BXN2" s="443"/>
      <c r="BXO2" s="443"/>
      <c r="BXP2" s="443"/>
      <c r="BXQ2" s="443"/>
      <c r="BXR2" s="443"/>
      <c r="BXS2" s="443"/>
      <c r="BXT2" s="443"/>
      <c r="BXU2" s="443"/>
      <c r="BXV2" s="443"/>
      <c r="BXW2" s="443"/>
      <c r="BXX2" s="443"/>
      <c r="BXY2" s="443"/>
      <c r="BXZ2" s="443"/>
      <c r="BYA2" s="443"/>
      <c r="BYB2" s="443"/>
      <c r="BYC2" s="443"/>
      <c r="BYD2" s="443"/>
      <c r="BYE2" s="443"/>
      <c r="BYF2" s="443"/>
      <c r="BYG2" s="443"/>
      <c r="BYH2" s="443"/>
      <c r="BYI2" s="443"/>
      <c r="BYJ2" s="443"/>
      <c r="BYK2" s="443"/>
      <c r="BYL2" s="443"/>
      <c r="BYM2" s="443"/>
      <c r="BYN2" s="443"/>
      <c r="BYO2" s="443"/>
      <c r="BYP2" s="443"/>
      <c r="BYQ2" s="443"/>
      <c r="BYR2" s="443"/>
      <c r="BYS2" s="443"/>
      <c r="BYT2" s="443"/>
      <c r="BYU2" s="443"/>
      <c r="BYV2" s="443"/>
      <c r="BYW2" s="443"/>
      <c r="BYX2" s="443"/>
      <c r="BYY2" s="443"/>
      <c r="BYZ2" s="443"/>
      <c r="BZA2" s="443"/>
      <c r="BZB2" s="443"/>
      <c r="BZC2" s="443"/>
      <c r="BZD2" s="443"/>
      <c r="BZE2" s="443"/>
      <c r="BZF2" s="443"/>
      <c r="BZG2" s="443"/>
      <c r="BZH2" s="443"/>
      <c r="BZI2" s="443"/>
      <c r="BZJ2" s="443"/>
      <c r="BZK2" s="443"/>
      <c r="BZL2" s="443"/>
      <c r="BZM2" s="443"/>
      <c r="BZN2" s="443"/>
      <c r="BZO2" s="443"/>
      <c r="BZP2" s="443"/>
      <c r="BZQ2" s="443"/>
      <c r="BZR2" s="443"/>
      <c r="BZS2" s="443"/>
      <c r="BZT2" s="443"/>
      <c r="BZU2" s="443"/>
      <c r="BZV2" s="443"/>
      <c r="BZW2" s="443"/>
      <c r="BZX2" s="443"/>
      <c r="BZY2" s="443"/>
      <c r="BZZ2" s="443"/>
      <c r="CAA2" s="443"/>
      <c r="CAB2" s="443"/>
      <c r="CAC2" s="443"/>
      <c r="CAD2" s="443"/>
      <c r="CAE2" s="443"/>
      <c r="CAF2" s="443"/>
      <c r="CAG2" s="443"/>
      <c r="CAH2" s="443"/>
      <c r="CAI2" s="443"/>
      <c r="CAJ2" s="443"/>
      <c r="CAK2" s="443"/>
      <c r="CAL2" s="443"/>
      <c r="CAM2" s="443"/>
      <c r="CAN2" s="443"/>
      <c r="CAO2" s="443"/>
      <c r="CAP2" s="443"/>
      <c r="CAQ2" s="443"/>
      <c r="CAR2" s="443"/>
      <c r="CAS2" s="443"/>
      <c r="CAT2" s="443"/>
      <c r="CAU2" s="443"/>
      <c r="CAV2" s="443"/>
      <c r="CAW2" s="443"/>
      <c r="CAX2" s="443"/>
      <c r="CAY2" s="443"/>
      <c r="CAZ2" s="443"/>
      <c r="CBA2" s="443"/>
      <c r="CBB2" s="443"/>
      <c r="CBC2" s="443"/>
      <c r="CBD2" s="443"/>
      <c r="CBE2" s="443"/>
      <c r="CBF2" s="443"/>
      <c r="CBG2" s="443"/>
      <c r="CBH2" s="443"/>
      <c r="CBI2" s="443"/>
      <c r="CBJ2" s="443"/>
      <c r="CBK2" s="443"/>
      <c r="CBL2" s="443"/>
      <c r="CBM2" s="443"/>
      <c r="CBN2" s="443"/>
      <c r="CBO2" s="443"/>
      <c r="CBP2" s="443"/>
      <c r="CBQ2" s="443"/>
      <c r="CBR2" s="443"/>
      <c r="CBS2" s="443"/>
      <c r="CBT2" s="443"/>
      <c r="CBU2" s="443"/>
      <c r="CBV2" s="443"/>
      <c r="CBW2" s="443"/>
      <c r="CBX2" s="443"/>
      <c r="CBY2" s="443"/>
      <c r="CBZ2" s="443"/>
      <c r="CCA2" s="443"/>
      <c r="CCB2" s="443"/>
      <c r="CCC2" s="443"/>
      <c r="CCD2" s="443"/>
      <c r="CCE2" s="443"/>
      <c r="CCF2" s="443"/>
      <c r="CCG2" s="443"/>
      <c r="CCH2" s="443"/>
      <c r="CCI2" s="443"/>
      <c r="CCJ2" s="443"/>
      <c r="CCK2" s="443"/>
      <c r="CCL2" s="443"/>
      <c r="CCM2" s="443"/>
      <c r="CCN2" s="443"/>
      <c r="CCO2" s="443"/>
      <c r="CCP2" s="443"/>
      <c r="CCQ2" s="443"/>
      <c r="CCR2" s="443"/>
      <c r="CCS2" s="443"/>
      <c r="CCT2" s="443"/>
      <c r="CCU2" s="443"/>
      <c r="CCV2" s="443"/>
      <c r="CCW2" s="443"/>
      <c r="CCX2" s="443"/>
      <c r="CCY2" s="443"/>
      <c r="CCZ2" s="443"/>
      <c r="CDA2" s="443"/>
      <c r="CDB2" s="443"/>
      <c r="CDC2" s="443"/>
      <c r="CDD2" s="443"/>
      <c r="CDE2" s="443"/>
      <c r="CDF2" s="443"/>
      <c r="CDG2" s="443"/>
      <c r="CDH2" s="443"/>
      <c r="CDI2" s="443"/>
      <c r="CDJ2" s="443"/>
      <c r="CDK2" s="443"/>
      <c r="CDL2" s="443"/>
      <c r="CDM2" s="443"/>
      <c r="CDN2" s="443"/>
      <c r="CDO2" s="443"/>
      <c r="CDP2" s="443"/>
      <c r="CDQ2" s="443"/>
      <c r="CDR2" s="443"/>
      <c r="CDS2" s="443"/>
      <c r="CDT2" s="443"/>
      <c r="CDU2" s="443"/>
      <c r="CDV2" s="443"/>
      <c r="CDW2" s="443"/>
      <c r="CDX2" s="443"/>
      <c r="CDY2" s="443"/>
      <c r="CDZ2" s="443"/>
      <c r="CEA2" s="443"/>
      <c r="CEB2" s="443"/>
      <c r="CEC2" s="443"/>
      <c r="CED2" s="443"/>
      <c r="CEE2" s="443"/>
      <c r="CEF2" s="443"/>
      <c r="CEG2" s="443"/>
      <c r="CEH2" s="443"/>
      <c r="CEI2" s="443"/>
      <c r="CEJ2" s="443"/>
      <c r="CEK2" s="443"/>
      <c r="CEL2" s="443"/>
      <c r="CEM2" s="443"/>
      <c r="CEN2" s="443"/>
      <c r="CEO2" s="443"/>
      <c r="CEP2" s="443"/>
      <c r="CEQ2" s="443"/>
      <c r="CER2" s="443"/>
      <c r="CES2" s="443"/>
      <c r="CET2" s="443"/>
      <c r="CEU2" s="443"/>
      <c r="CEV2" s="443"/>
      <c r="CEW2" s="443"/>
      <c r="CEX2" s="443"/>
      <c r="CEY2" s="443"/>
      <c r="CEZ2" s="443"/>
      <c r="CFA2" s="443"/>
      <c r="CFB2" s="443"/>
      <c r="CFC2" s="443"/>
      <c r="CFD2" s="443"/>
      <c r="CFE2" s="443"/>
      <c r="CFF2" s="443"/>
      <c r="CFG2" s="443"/>
      <c r="CFH2" s="443"/>
      <c r="CFI2" s="443"/>
      <c r="CFJ2" s="443"/>
      <c r="CFK2" s="443"/>
      <c r="CFL2" s="443"/>
      <c r="CFM2" s="443"/>
      <c r="CFN2" s="443"/>
      <c r="CFO2" s="443"/>
      <c r="CFP2" s="443"/>
      <c r="CFQ2" s="443"/>
      <c r="CFR2" s="443"/>
      <c r="CFS2" s="443"/>
      <c r="CFT2" s="443"/>
      <c r="CFU2" s="443"/>
      <c r="CFV2" s="443"/>
      <c r="CFW2" s="443"/>
      <c r="CFX2" s="443"/>
      <c r="CFY2" s="443"/>
      <c r="CFZ2" s="443"/>
      <c r="CGA2" s="443"/>
      <c r="CGB2" s="443"/>
      <c r="CGC2" s="443"/>
      <c r="CGD2" s="443"/>
      <c r="CGE2" s="443"/>
      <c r="CGF2" s="443"/>
      <c r="CGG2" s="443"/>
      <c r="CGH2" s="443"/>
      <c r="CGI2" s="443"/>
      <c r="CGJ2" s="443"/>
      <c r="CGK2" s="443"/>
      <c r="CGL2" s="443"/>
      <c r="CGM2" s="443"/>
      <c r="CGN2" s="443"/>
      <c r="CGO2" s="443"/>
      <c r="CGP2" s="443"/>
      <c r="CGQ2" s="443"/>
      <c r="CGR2" s="443"/>
      <c r="CGS2" s="443"/>
      <c r="CGT2" s="443"/>
      <c r="CGU2" s="443"/>
      <c r="CGV2" s="443"/>
      <c r="CGW2" s="443"/>
      <c r="CGX2" s="443"/>
      <c r="CGY2" s="443"/>
      <c r="CGZ2" s="443"/>
      <c r="CHA2" s="443"/>
      <c r="CHB2" s="443"/>
      <c r="CHC2" s="443"/>
      <c r="CHD2" s="443"/>
      <c r="CHE2" s="443"/>
      <c r="CHF2" s="443"/>
      <c r="CHG2" s="443"/>
      <c r="CHH2" s="443"/>
      <c r="CHI2" s="443"/>
      <c r="CHJ2" s="443"/>
      <c r="CHK2" s="443"/>
      <c r="CHL2" s="443"/>
      <c r="CHM2" s="443"/>
      <c r="CHN2" s="443"/>
      <c r="CHO2" s="443"/>
      <c r="CHP2" s="443"/>
      <c r="CHQ2" s="443"/>
      <c r="CHR2" s="443"/>
      <c r="CHS2" s="443"/>
      <c r="CHT2" s="443"/>
      <c r="CHU2" s="443"/>
      <c r="CHV2" s="443"/>
      <c r="CHW2" s="443"/>
      <c r="CHX2" s="443"/>
      <c r="CHY2" s="443"/>
      <c r="CHZ2" s="443"/>
      <c r="CIA2" s="443"/>
      <c r="CIB2" s="443"/>
      <c r="CIC2" s="443"/>
      <c r="CID2" s="443"/>
      <c r="CIE2" s="443"/>
      <c r="CIF2" s="443"/>
      <c r="CIG2" s="443"/>
      <c r="CIH2" s="443"/>
      <c r="CII2" s="443"/>
      <c r="CIJ2" s="443"/>
      <c r="CIK2" s="443"/>
      <c r="CIL2" s="443"/>
      <c r="CIM2" s="443"/>
      <c r="CIN2" s="443"/>
      <c r="CIO2" s="443"/>
      <c r="CIP2" s="443"/>
      <c r="CIQ2" s="443"/>
      <c r="CIR2" s="443"/>
      <c r="CIS2" s="443"/>
      <c r="CIT2" s="443"/>
      <c r="CIU2" s="443"/>
      <c r="CIV2" s="443"/>
      <c r="CIW2" s="443"/>
      <c r="CIX2" s="443"/>
      <c r="CIY2" s="443"/>
      <c r="CIZ2" s="443"/>
      <c r="CJA2" s="443"/>
      <c r="CJB2" s="443"/>
      <c r="CJC2" s="443"/>
      <c r="CJD2" s="443"/>
      <c r="CJE2" s="443"/>
      <c r="CJF2" s="443"/>
      <c r="CJG2" s="443"/>
      <c r="CJH2" s="443"/>
      <c r="CJI2" s="443"/>
      <c r="CJJ2" s="443"/>
      <c r="CJK2" s="443"/>
      <c r="CJL2" s="443"/>
      <c r="CJM2" s="443"/>
      <c r="CJN2" s="443"/>
      <c r="CJO2" s="443"/>
      <c r="CJP2" s="443"/>
      <c r="CJQ2" s="443"/>
      <c r="CJR2" s="443"/>
      <c r="CJS2" s="443"/>
      <c r="CJT2" s="443"/>
      <c r="CJU2" s="443"/>
      <c r="CJV2" s="443"/>
      <c r="CJW2" s="443"/>
      <c r="CJX2" s="443"/>
      <c r="CJY2" s="443"/>
      <c r="CJZ2" s="443"/>
      <c r="CKA2" s="443"/>
      <c r="CKB2" s="443"/>
      <c r="CKC2" s="443"/>
      <c r="CKD2" s="443"/>
      <c r="CKE2" s="443"/>
      <c r="CKF2" s="443"/>
      <c r="CKG2" s="443"/>
      <c r="CKH2" s="443"/>
      <c r="CKI2" s="443"/>
      <c r="CKJ2" s="443"/>
      <c r="CKK2" s="443"/>
      <c r="CKL2" s="443"/>
      <c r="CKM2" s="443"/>
      <c r="CKN2" s="443"/>
      <c r="CKO2" s="443"/>
      <c r="CKP2" s="443"/>
      <c r="CKQ2" s="443"/>
      <c r="CKR2" s="443"/>
      <c r="CKS2" s="443"/>
      <c r="CKT2" s="443"/>
      <c r="CKU2" s="443"/>
      <c r="CKV2" s="443"/>
      <c r="CKW2" s="443"/>
      <c r="CKX2" s="443"/>
      <c r="CKY2" s="443"/>
      <c r="CKZ2" s="443"/>
      <c r="CLA2" s="443"/>
      <c r="CLB2" s="443"/>
      <c r="CLC2" s="443"/>
      <c r="CLD2" s="443"/>
      <c r="CLE2" s="443"/>
      <c r="CLF2" s="443"/>
      <c r="CLG2" s="443"/>
      <c r="CLH2" s="443"/>
      <c r="CLI2" s="443"/>
      <c r="CLJ2" s="443"/>
      <c r="CLK2" s="443"/>
      <c r="CLL2" s="443"/>
      <c r="CLM2" s="443"/>
      <c r="CLN2" s="443"/>
      <c r="CLO2" s="443"/>
      <c r="CLP2" s="443"/>
      <c r="CLQ2" s="443"/>
      <c r="CLR2" s="443"/>
      <c r="CLS2" s="443"/>
      <c r="CLT2" s="443"/>
      <c r="CLU2" s="443"/>
      <c r="CLV2" s="443"/>
      <c r="CLW2" s="443"/>
      <c r="CLX2" s="443"/>
      <c r="CLY2" s="443"/>
      <c r="CLZ2" s="443"/>
      <c r="CMA2" s="443"/>
      <c r="CMB2" s="443"/>
      <c r="CMC2" s="443"/>
      <c r="CMD2" s="443"/>
      <c r="CME2" s="443"/>
      <c r="CMF2" s="443"/>
      <c r="CMG2" s="443"/>
      <c r="CMH2" s="443"/>
      <c r="CMI2" s="443"/>
      <c r="CMJ2" s="443"/>
      <c r="CMK2" s="443"/>
      <c r="CML2" s="443"/>
      <c r="CMM2" s="443"/>
      <c r="CMN2" s="443"/>
      <c r="CMO2" s="443"/>
      <c r="CMP2" s="443"/>
      <c r="CMQ2" s="443"/>
      <c r="CMR2" s="443"/>
      <c r="CMS2" s="443"/>
      <c r="CMT2" s="443"/>
      <c r="CMU2" s="443"/>
      <c r="CMV2" s="443"/>
      <c r="CMW2" s="443"/>
      <c r="CMX2" s="443"/>
      <c r="CMY2" s="443"/>
      <c r="CMZ2" s="443"/>
      <c r="CNA2" s="443"/>
      <c r="CNB2" s="443"/>
      <c r="CNC2" s="443"/>
      <c r="CND2" s="443"/>
      <c r="CNE2" s="443"/>
      <c r="CNF2" s="443"/>
      <c r="CNG2" s="443"/>
      <c r="CNH2" s="443"/>
      <c r="CNI2" s="443"/>
      <c r="CNJ2" s="443"/>
      <c r="CNK2" s="443"/>
      <c r="CNL2" s="443"/>
      <c r="CNM2" s="443"/>
      <c r="CNN2" s="443"/>
      <c r="CNO2" s="443"/>
      <c r="CNP2" s="443"/>
      <c r="CNQ2" s="443"/>
      <c r="CNR2" s="443"/>
      <c r="CNS2" s="443"/>
      <c r="CNT2" s="443"/>
      <c r="CNU2" s="443"/>
      <c r="CNV2" s="443"/>
      <c r="CNW2" s="443"/>
      <c r="CNX2" s="443"/>
      <c r="CNY2" s="443"/>
      <c r="CNZ2" s="443"/>
      <c r="COA2" s="443"/>
      <c r="COB2" s="443"/>
      <c r="COC2" s="443"/>
      <c r="COD2" s="443"/>
      <c r="COE2" s="443"/>
      <c r="COF2" s="443"/>
      <c r="COG2" s="443"/>
      <c r="COH2" s="443"/>
      <c r="COI2" s="443"/>
      <c r="COJ2" s="443"/>
      <c r="COK2" s="443"/>
      <c r="COL2" s="443"/>
      <c r="COM2" s="443"/>
      <c r="CON2" s="443"/>
      <c r="COO2" s="443"/>
      <c r="COP2" s="443"/>
      <c r="COQ2" s="443"/>
      <c r="COR2" s="443"/>
      <c r="COS2" s="443"/>
      <c r="COT2" s="443"/>
      <c r="COU2" s="443"/>
      <c r="COV2" s="443"/>
      <c r="COW2" s="443"/>
      <c r="COX2" s="443"/>
      <c r="COY2" s="443"/>
      <c r="COZ2" s="443"/>
      <c r="CPA2" s="443"/>
      <c r="CPB2" s="443"/>
      <c r="CPC2" s="443"/>
      <c r="CPD2" s="443"/>
      <c r="CPE2" s="443"/>
      <c r="CPF2" s="443"/>
      <c r="CPG2" s="443"/>
      <c r="CPH2" s="443"/>
      <c r="CPI2" s="443"/>
      <c r="CPJ2" s="443"/>
      <c r="CPK2" s="443"/>
      <c r="CPL2" s="443"/>
      <c r="CPM2" s="443"/>
      <c r="CPN2" s="443"/>
      <c r="CPO2" s="443"/>
      <c r="CPP2" s="443"/>
      <c r="CPQ2" s="443"/>
      <c r="CPR2" s="443"/>
      <c r="CPS2" s="443"/>
      <c r="CPT2" s="443"/>
      <c r="CPU2" s="443"/>
      <c r="CPV2" s="443"/>
      <c r="CPW2" s="443"/>
      <c r="CPX2" s="443"/>
      <c r="CPY2" s="443"/>
      <c r="CPZ2" s="443"/>
      <c r="CQA2" s="443"/>
      <c r="CQB2" s="443"/>
      <c r="CQC2" s="443"/>
      <c r="CQD2" s="443"/>
      <c r="CQE2" s="443"/>
      <c r="CQF2" s="443"/>
      <c r="CQG2" s="443"/>
      <c r="CQH2" s="443"/>
      <c r="CQI2" s="443"/>
      <c r="CQJ2" s="443"/>
      <c r="CQK2" s="443"/>
      <c r="CQL2" s="443"/>
      <c r="CQM2" s="443"/>
      <c r="CQN2" s="443"/>
      <c r="CQO2" s="443"/>
      <c r="CQP2" s="443"/>
      <c r="CQQ2" s="443"/>
      <c r="CQR2" s="443"/>
      <c r="CQS2" s="443"/>
      <c r="CQT2" s="443"/>
      <c r="CQU2" s="443"/>
      <c r="CQV2" s="443"/>
      <c r="CQW2" s="443"/>
      <c r="CQX2" s="443"/>
      <c r="CQY2" s="443"/>
      <c r="CQZ2" s="443"/>
      <c r="CRA2" s="443"/>
      <c r="CRB2" s="443"/>
      <c r="CRC2" s="443"/>
      <c r="CRD2" s="443"/>
      <c r="CRE2" s="443"/>
      <c r="CRF2" s="443"/>
      <c r="CRG2" s="443"/>
      <c r="CRH2" s="443"/>
      <c r="CRI2" s="443"/>
      <c r="CRJ2" s="443"/>
      <c r="CRK2" s="443"/>
      <c r="CRL2" s="443"/>
      <c r="CRM2" s="443"/>
      <c r="CRN2" s="443"/>
      <c r="CRO2" s="443"/>
      <c r="CRP2" s="443"/>
      <c r="CRQ2" s="443"/>
      <c r="CRR2" s="443"/>
      <c r="CRS2" s="443"/>
      <c r="CRT2" s="443"/>
      <c r="CRU2" s="443"/>
      <c r="CRV2" s="443"/>
      <c r="CRW2" s="443"/>
      <c r="CRX2" s="443"/>
      <c r="CRY2" s="443"/>
      <c r="CRZ2" s="443"/>
      <c r="CSA2" s="443"/>
      <c r="CSB2" s="443"/>
      <c r="CSC2" s="443"/>
      <c r="CSD2" s="443"/>
      <c r="CSE2" s="443"/>
      <c r="CSF2" s="443"/>
      <c r="CSG2" s="443"/>
      <c r="CSH2" s="443"/>
      <c r="CSI2" s="443"/>
      <c r="CSJ2" s="443"/>
      <c r="CSK2" s="443"/>
      <c r="CSL2" s="443"/>
      <c r="CSM2" s="443"/>
      <c r="CSN2" s="443"/>
      <c r="CSO2" s="443"/>
      <c r="CSP2" s="443"/>
      <c r="CSQ2" s="443"/>
      <c r="CSR2" s="443"/>
      <c r="CSS2" s="443"/>
      <c r="CST2" s="443"/>
      <c r="CSU2" s="443"/>
      <c r="CSV2" s="443"/>
      <c r="CSW2" s="443"/>
      <c r="CSX2" s="443"/>
      <c r="CSY2" s="443"/>
      <c r="CSZ2" s="443"/>
      <c r="CTA2" s="443"/>
      <c r="CTB2" s="443"/>
      <c r="CTC2" s="443"/>
      <c r="CTD2" s="443"/>
      <c r="CTE2" s="443"/>
      <c r="CTF2" s="443"/>
      <c r="CTG2" s="443"/>
      <c r="CTH2" s="443"/>
      <c r="CTI2" s="443"/>
      <c r="CTJ2" s="443"/>
      <c r="CTK2" s="443"/>
      <c r="CTL2" s="443"/>
      <c r="CTM2" s="443"/>
      <c r="CTN2" s="443"/>
      <c r="CTO2" s="443"/>
      <c r="CTP2" s="443"/>
      <c r="CTQ2" s="443"/>
      <c r="CTR2" s="443"/>
      <c r="CTS2" s="443"/>
      <c r="CTT2" s="443"/>
      <c r="CTU2" s="443"/>
      <c r="CTV2" s="443"/>
      <c r="CTW2" s="443"/>
      <c r="CTX2" s="443"/>
      <c r="CTY2" s="443"/>
      <c r="CTZ2" s="443"/>
      <c r="CUA2" s="443"/>
      <c r="CUB2" s="443"/>
      <c r="CUC2" s="443"/>
      <c r="CUD2" s="443"/>
      <c r="CUE2" s="443"/>
      <c r="CUF2" s="443"/>
      <c r="CUG2" s="443"/>
      <c r="CUH2" s="443"/>
      <c r="CUI2" s="443"/>
      <c r="CUJ2" s="443"/>
      <c r="CUK2" s="443"/>
      <c r="CUL2" s="443"/>
      <c r="CUM2" s="443"/>
      <c r="CUN2" s="443"/>
      <c r="CUO2" s="443"/>
      <c r="CUP2" s="443"/>
      <c r="CUQ2" s="443"/>
      <c r="CUR2" s="443"/>
      <c r="CUS2" s="443"/>
      <c r="CUT2" s="443"/>
      <c r="CUU2" s="443"/>
      <c r="CUV2" s="443"/>
      <c r="CUW2" s="443"/>
      <c r="CUX2" s="443"/>
      <c r="CUY2" s="443"/>
      <c r="CUZ2" s="443"/>
      <c r="CVA2" s="443"/>
      <c r="CVB2" s="443"/>
      <c r="CVC2" s="443"/>
      <c r="CVD2" s="443"/>
      <c r="CVE2" s="443"/>
      <c r="CVF2" s="443"/>
      <c r="CVG2" s="443"/>
      <c r="CVH2" s="443"/>
      <c r="CVI2" s="443"/>
      <c r="CVJ2" s="443"/>
      <c r="CVK2" s="443"/>
      <c r="CVL2" s="443"/>
      <c r="CVM2" s="443"/>
      <c r="CVN2" s="443"/>
      <c r="CVO2" s="443"/>
      <c r="CVP2" s="443"/>
      <c r="CVQ2" s="443"/>
      <c r="CVR2" s="443"/>
      <c r="CVS2" s="443"/>
      <c r="CVT2" s="443"/>
      <c r="CVU2" s="443"/>
      <c r="CVV2" s="443"/>
      <c r="CVW2" s="443"/>
      <c r="CVX2" s="443"/>
      <c r="CVY2" s="443"/>
      <c r="CVZ2" s="443"/>
      <c r="CWA2" s="443"/>
      <c r="CWB2" s="443"/>
      <c r="CWC2" s="443"/>
      <c r="CWD2" s="443"/>
      <c r="CWE2" s="443"/>
      <c r="CWF2" s="443"/>
      <c r="CWG2" s="443"/>
      <c r="CWH2" s="443"/>
      <c r="CWI2" s="443"/>
      <c r="CWJ2" s="443"/>
      <c r="CWK2" s="443"/>
      <c r="CWL2" s="443"/>
      <c r="CWM2" s="443"/>
      <c r="CWN2" s="443"/>
      <c r="CWO2" s="443"/>
      <c r="CWP2" s="443"/>
      <c r="CWQ2" s="443"/>
      <c r="CWR2" s="443"/>
      <c r="CWS2" s="443"/>
      <c r="CWT2" s="443"/>
      <c r="CWU2" s="443"/>
      <c r="CWV2" s="443"/>
      <c r="CWW2" s="443"/>
      <c r="CWX2" s="443"/>
      <c r="CWY2" s="443"/>
      <c r="CWZ2" s="443"/>
      <c r="CXA2" s="443"/>
      <c r="CXB2" s="443"/>
      <c r="CXC2" s="443"/>
      <c r="CXD2" s="443"/>
      <c r="CXE2" s="443"/>
      <c r="CXF2" s="443"/>
      <c r="CXG2" s="443"/>
      <c r="CXH2" s="443"/>
      <c r="CXI2" s="443"/>
      <c r="CXJ2" s="443"/>
      <c r="CXK2" s="443"/>
      <c r="CXL2" s="443"/>
      <c r="CXM2" s="443"/>
      <c r="CXN2" s="443"/>
      <c r="CXO2" s="443"/>
      <c r="CXP2" s="443"/>
      <c r="CXQ2" s="443"/>
      <c r="CXR2" s="443"/>
      <c r="CXS2" s="443"/>
      <c r="CXT2" s="443"/>
      <c r="CXU2" s="443"/>
      <c r="CXV2" s="443"/>
      <c r="CXW2" s="443"/>
      <c r="CXX2" s="443"/>
      <c r="CXY2" s="443"/>
      <c r="CXZ2" s="443"/>
      <c r="CYA2" s="443"/>
      <c r="CYB2" s="443"/>
      <c r="CYC2" s="443"/>
      <c r="CYD2" s="443"/>
      <c r="CYE2" s="443"/>
      <c r="CYF2" s="443"/>
      <c r="CYG2" s="443"/>
      <c r="CYH2" s="443"/>
      <c r="CYI2" s="443"/>
      <c r="CYJ2" s="443"/>
      <c r="CYK2" s="443"/>
      <c r="CYL2" s="443"/>
      <c r="CYM2" s="443"/>
      <c r="CYN2" s="443"/>
      <c r="CYO2" s="443"/>
      <c r="CYP2" s="443"/>
      <c r="CYQ2" s="443"/>
      <c r="CYR2" s="443"/>
      <c r="CYS2" s="443"/>
      <c r="CYT2" s="443"/>
      <c r="CYU2" s="443"/>
      <c r="CYV2" s="443"/>
      <c r="CYW2" s="443"/>
      <c r="CYX2" s="443"/>
      <c r="CYY2" s="443"/>
      <c r="CYZ2" s="443"/>
      <c r="CZA2" s="443"/>
      <c r="CZB2" s="443"/>
      <c r="CZC2" s="443"/>
      <c r="CZD2" s="443"/>
      <c r="CZE2" s="443"/>
      <c r="CZF2" s="443"/>
      <c r="CZG2" s="443"/>
      <c r="CZH2" s="443"/>
      <c r="CZI2" s="443"/>
      <c r="CZJ2" s="443"/>
      <c r="CZK2" s="443"/>
      <c r="CZL2" s="443"/>
      <c r="CZM2" s="443"/>
      <c r="CZN2" s="443"/>
      <c r="CZO2" s="443"/>
      <c r="CZP2" s="443"/>
      <c r="CZQ2" s="443"/>
      <c r="CZR2" s="443"/>
      <c r="CZS2" s="443"/>
      <c r="CZT2" s="443"/>
      <c r="CZU2" s="443"/>
      <c r="CZV2" s="443"/>
      <c r="CZW2" s="443"/>
      <c r="CZX2" s="443"/>
      <c r="CZY2" s="443"/>
      <c r="CZZ2" s="443"/>
      <c r="DAA2" s="443"/>
      <c r="DAB2" s="443"/>
      <c r="DAC2" s="443"/>
      <c r="DAD2" s="443"/>
      <c r="DAE2" s="443"/>
      <c r="DAF2" s="443"/>
      <c r="DAG2" s="443"/>
      <c r="DAH2" s="443"/>
      <c r="DAI2" s="443"/>
      <c r="DAJ2" s="443"/>
      <c r="DAK2" s="443"/>
      <c r="DAL2" s="443"/>
      <c r="DAM2" s="443"/>
      <c r="DAN2" s="443"/>
      <c r="DAO2" s="443"/>
      <c r="DAP2" s="443"/>
      <c r="DAQ2" s="443"/>
      <c r="DAR2" s="443"/>
      <c r="DAS2" s="443"/>
      <c r="DAT2" s="443"/>
      <c r="DAU2" s="443"/>
      <c r="DAV2" s="443"/>
      <c r="DAW2" s="443"/>
      <c r="DAX2" s="443"/>
      <c r="DAY2" s="443"/>
      <c r="DAZ2" s="443"/>
      <c r="DBA2" s="443"/>
      <c r="DBB2" s="443"/>
      <c r="DBC2" s="443"/>
      <c r="DBD2" s="443"/>
      <c r="DBE2" s="443"/>
      <c r="DBF2" s="443"/>
      <c r="DBG2" s="443"/>
      <c r="DBH2" s="443"/>
      <c r="DBI2" s="443"/>
      <c r="DBJ2" s="443"/>
      <c r="DBK2" s="443"/>
      <c r="DBL2" s="443"/>
      <c r="DBM2" s="443"/>
      <c r="DBN2" s="443"/>
      <c r="DBO2" s="443"/>
      <c r="DBP2" s="443"/>
      <c r="DBQ2" s="443"/>
      <c r="DBR2" s="443"/>
      <c r="DBS2" s="443"/>
      <c r="DBT2" s="443"/>
      <c r="DBU2" s="443"/>
      <c r="DBV2" s="443"/>
      <c r="DBW2" s="443"/>
      <c r="DBX2" s="443"/>
      <c r="DBY2" s="443"/>
      <c r="DBZ2" s="443"/>
      <c r="DCA2" s="443"/>
      <c r="DCB2" s="443"/>
      <c r="DCC2" s="443"/>
      <c r="DCD2" s="443"/>
      <c r="DCE2" s="443"/>
      <c r="DCF2" s="443"/>
      <c r="DCG2" s="443"/>
      <c r="DCH2" s="443"/>
      <c r="DCI2" s="443"/>
      <c r="DCJ2" s="443"/>
      <c r="DCK2" s="443"/>
      <c r="DCL2" s="443"/>
      <c r="DCM2" s="443"/>
      <c r="DCN2" s="443"/>
      <c r="DCO2" s="443"/>
      <c r="DCP2" s="443"/>
      <c r="DCQ2" s="443"/>
      <c r="DCR2" s="443"/>
      <c r="DCS2" s="443"/>
      <c r="DCT2" s="443"/>
      <c r="DCU2" s="443"/>
      <c r="DCV2" s="443"/>
      <c r="DCW2" s="443"/>
      <c r="DCX2" s="443"/>
      <c r="DCY2" s="443"/>
      <c r="DCZ2" s="443"/>
      <c r="DDA2" s="443"/>
      <c r="DDB2" s="443"/>
      <c r="DDC2" s="443"/>
      <c r="DDD2" s="443"/>
      <c r="DDE2" s="443"/>
      <c r="DDF2" s="443"/>
      <c r="DDG2" s="443"/>
      <c r="DDH2" s="443"/>
      <c r="DDI2" s="443"/>
      <c r="DDJ2" s="443"/>
      <c r="DDK2" s="443"/>
      <c r="DDL2" s="443"/>
      <c r="DDM2" s="443"/>
      <c r="DDN2" s="443"/>
      <c r="DDO2" s="443"/>
      <c r="DDP2" s="443"/>
      <c r="DDQ2" s="443"/>
      <c r="DDR2" s="443"/>
      <c r="DDS2" s="443"/>
      <c r="DDT2" s="443"/>
      <c r="DDU2" s="443"/>
      <c r="DDV2" s="443"/>
      <c r="DDW2" s="443"/>
      <c r="DDX2" s="443"/>
      <c r="DDY2" s="443"/>
      <c r="DDZ2" s="443"/>
      <c r="DEA2" s="443"/>
      <c r="DEB2" s="443"/>
      <c r="DEC2" s="443"/>
      <c r="DED2" s="443"/>
      <c r="DEE2" s="443"/>
      <c r="DEF2" s="443"/>
      <c r="DEG2" s="443"/>
      <c r="DEH2" s="443"/>
      <c r="DEI2" s="443"/>
      <c r="DEJ2" s="443"/>
      <c r="DEK2" s="443"/>
      <c r="DEL2" s="443"/>
      <c r="DEM2" s="443"/>
      <c r="DEN2" s="443"/>
      <c r="DEO2" s="443"/>
      <c r="DEP2" s="443"/>
      <c r="DEQ2" s="443"/>
      <c r="DER2" s="443"/>
      <c r="DES2" s="443"/>
      <c r="DET2" s="443"/>
      <c r="DEU2" s="443"/>
      <c r="DEV2" s="443"/>
      <c r="DEW2" s="443"/>
      <c r="DEX2" s="443"/>
      <c r="DEY2" s="443"/>
      <c r="DEZ2" s="443"/>
      <c r="DFA2" s="443"/>
      <c r="DFB2" s="443"/>
      <c r="DFC2" s="443"/>
      <c r="DFD2" s="443"/>
      <c r="DFE2" s="443"/>
      <c r="DFF2" s="443"/>
      <c r="DFG2" s="443"/>
      <c r="DFH2" s="443"/>
      <c r="DFI2" s="443"/>
      <c r="DFJ2" s="443"/>
      <c r="DFK2" s="443"/>
      <c r="DFL2" s="443"/>
      <c r="DFM2" s="443"/>
      <c r="DFN2" s="443"/>
      <c r="DFO2" s="443"/>
      <c r="DFP2" s="443"/>
      <c r="DFQ2" s="443"/>
      <c r="DFR2" s="443"/>
      <c r="DFS2" s="443"/>
      <c r="DFT2" s="443"/>
      <c r="DFU2" s="443"/>
      <c r="DFV2" s="443"/>
      <c r="DFW2" s="443"/>
      <c r="DFX2" s="443"/>
      <c r="DFY2" s="443"/>
      <c r="DFZ2" s="443"/>
      <c r="DGA2" s="443"/>
      <c r="DGB2" s="443"/>
      <c r="DGC2" s="443"/>
      <c r="DGD2" s="443"/>
      <c r="DGE2" s="443"/>
      <c r="DGF2" s="443"/>
      <c r="DGG2" s="443"/>
      <c r="DGH2" s="443"/>
      <c r="DGI2" s="443"/>
      <c r="DGJ2" s="443"/>
      <c r="DGK2" s="443"/>
      <c r="DGL2" s="443"/>
      <c r="DGM2" s="443"/>
      <c r="DGN2" s="443"/>
      <c r="DGO2" s="443"/>
      <c r="DGP2" s="443"/>
      <c r="DGQ2" s="443"/>
      <c r="DGR2" s="443"/>
      <c r="DGS2" s="443"/>
      <c r="DGT2" s="443"/>
      <c r="DGU2" s="443"/>
      <c r="DGV2" s="443"/>
      <c r="DGW2" s="443"/>
      <c r="DGX2" s="443"/>
      <c r="DGY2" s="443"/>
      <c r="DGZ2" s="443"/>
      <c r="DHA2" s="443"/>
      <c r="DHB2" s="443"/>
      <c r="DHC2" s="443"/>
      <c r="DHD2" s="443"/>
      <c r="DHE2" s="443"/>
      <c r="DHF2" s="443"/>
      <c r="DHG2" s="443"/>
      <c r="DHH2" s="443"/>
      <c r="DHI2" s="443"/>
      <c r="DHJ2" s="443"/>
      <c r="DHK2" s="443"/>
      <c r="DHL2" s="443"/>
      <c r="DHM2" s="443"/>
      <c r="DHN2" s="443"/>
      <c r="DHO2" s="443"/>
      <c r="DHP2" s="443"/>
      <c r="DHQ2" s="443"/>
      <c r="DHR2" s="443"/>
      <c r="DHS2" s="443"/>
      <c r="DHT2" s="443"/>
      <c r="DHU2" s="443"/>
      <c r="DHV2" s="443"/>
      <c r="DHW2" s="443"/>
      <c r="DHX2" s="443"/>
      <c r="DHY2" s="443"/>
      <c r="DHZ2" s="443"/>
      <c r="DIA2" s="443"/>
      <c r="DIB2" s="443"/>
      <c r="DIC2" s="443"/>
      <c r="DID2" s="443"/>
      <c r="DIE2" s="443"/>
      <c r="DIF2" s="443"/>
      <c r="DIG2" s="443"/>
      <c r="DIH2" s="443"/>
      <c r="DII2" s="443"/>
      <c r="DIJ2" s="443"/>
      <c r="DIK2" s="443"/>
      <c r="DIL2" s="443"/>
      <c r="DIM2" s="443"/>
      <c r="DIN2" s="443"/>
      <c r="DIO2" s="443"/>
      <c r="DIP2" s="443"/>
      <c r="DIQ2" s="443"/>
      <c r="DIR2" s="443"/>
      <c r="DIS2" s="443"/>
      <c r="DIT2" s="443"/>
      <c r="DIU2" s="443"/>
      <c r="DIV2" s="443"/>
      <c r="DIW2" s="443"/>
      <c r="DIX2" s="443"/>
      <c r="DIY2" s="443"/>
      <c r="DIZ2" s="443"/>
      <c r="DJA2" s="443"/>
      <c r="DJB2" s="443"/>
      <c r="DJC2" s="443"/>
      <c r="DJD2" s="443"/>
      <c r="DJE2" s="443"/>
      <c r="DJF2" s="443"/>
      <c r="DJG2" s="443"/>
      <c r="DJH2" s="443"/>
      <c r="DJI2" s="443"/>
      <c r="DJJ2" s="443"/>
      <c r="DJK2" s="443"/>
      <c r="DJL2" s="443"/>
      <c r="DJM2" s="443"/>
      <c r="DJN2" s="443"/>
      <c r="DJO2" s="443"/>
      <c r="DJP2" s="443"/>
      <c r="DJQ2" s="443"/>
      <c r="DJR2" s="443"/>
      <c r="DJS2" s="443"/>
      <c r="DJT2" s="443"/>
      <c r="DJU2" s="443"/>
      <c r="DJV2" s="443"/>
      <c r="DJW2" s="443"/>
      <c r="DJX2" s="443"/>
      <c r="DJY2" s="443"/>
      <c r="DJZ2" s="443"/>
      <c r="DKA2" s="443"/>
      <c r="DKB2" s="443"/>
      <c r="DKC2" s="443"/>
      <c r="DKD2" s="443"/>
      <c r="DKE2" s="443"/>
      <c r="DKF2" s="443"/>
      <c r="DKG2" s="443"/>
      <c r="DKH2" s="443"/>
      <c r="DKI2" s="443"/>
      <c r="DKJ2" s="443"/>
      <c r="DKK2" s="443"/>
      <c r="DKL2" s="443"/>
      <c r="DKM2" s="443"/>
      <c r="DKN2" s="443"/>
      <c r="DKO2" s="443"/>
      <c r="DKP2" s="443"/>
      <c r="DKQ2" s="443"/>
      <c r="DKR2" s="443"/>
      <c r="DKS2" s="443"/>
      <c r="DKT2" s="443"/>
      <c r="DKU2" s="443"/>
      <c r="DKV2" s="443"/>
      <c r="DKW2" s="443"/>
      <c r="DKX2" s="443"/>
      <c r="DKY2" s="443"/>
      <c r="DKZ2" s="443"/>
      <c r="DLA2" s="443"/>
      <c r="DLB2" s="443"/>
      <c r="DLC2" s="443"/>
      <c r="DLD2" s="443"/>
      <c r="DLE2" s="443"/>
      <c r="DLF2" s="443"/>
      <c r="DLG2" s="443"/>
      <c r="DLH2" s="443"/>
      <c r="DLI2" s="443"/>
      <c r="DLJ2" s="443"/>
      <c r="DLK2" s="443"/>
      <c r="DLL2" s="443"/>
      <c r="DLM2" s="443"/>
      <c r="DLN2" s="443"/>
      <c r="DLO2" s="443"/>
      <c r="DLP2" s="443"/>
      <c r="DLQ2" s="443"/>
      <c r="DLR2" s="443"/>
      <c r="DLS2" s="443"/>
      <c r="DLT2" s="443"/>
      <c r="DLU2" s="443"/>
      <c r="DLV2" s="443"/>
      <c r="DLW2" s="443"/>
      <c r="DLX2" s="443"/>
      <c r="DLY2" s="443"/>
      <c r="DLZ2" s="443"/>
      <c r="DMA2" s="443"/>
      <c r="DMB2" s="443"/>
      <c r="DMC2" s="443"/>
      <c r="DMD2" s="443"/>
      <c r="DME2" s="443"/>
      <c r="DMF2" s="443"/>
      <c r="DMG2" s="443"/>
      <c r="DMH2" s="443"/>
      <c r="DMI2" s="443"/>
      <c r="DMJ2" s="443"/>
      <c r="DMK2" s="443"/>
      <c r="DML2" s="443"/>
      <c r="DMM2" s="443"/>
      <c r="DMN2" s="443"/>
      <c r="DMO2" s="443"/>
      <c r="DMP2" s="443"/>
      <c r="DMQ2" s="443"/>
      <c r="DMR2" s="443"/>
      <c r="DMS2" s="443"/>
      <c r="DMT2" s="443"/>
      <c r="DMU2" s="443"/>
      <c r="DMV2" s="443"/>
      <c r="DMW2" s="443"/>
      <c r="DMX2" s="443"/>
      <c r="DMY2" s="443"/>
      <c r="DMZ2" s="443"/>
      <c r="DNA2" s="443"/>
      <c r="DNB2" s="443"/>
      <c r="DNC2" s="443"/>
      <c r="DND2" s="443"/>
      <c r="DNE2" s="443"/>
      <c r="DNF2" s="443"/>
      <c r="DNG2" s="443"/>
      <c r="DNH2" s="443"/>
      <c r="DNI2" s="443"/>
      <c r="DNJ2" s="443"/>
      <c r="DNK2" s="443"/>
      <c r="DNL2" s="443"/>
      <c r="DNM2" s="443"/>
      <c r="DNN2" s="443"/>
      <c r="DNO2" s="443"/>
      <c r="DNP2" s="443"/>
      <c r="DNQ2" s="443"/>
      <c r="DNR2" s="443"/>
      <c r="DNS2" s="443"/>
      <c r="DNT2" s="443"/>
      <c r="DNU2" s="443"/>
      <c r="DNV2" s="443"/>
      <c r="DNW2" s="443"/>
      <c r="DNX2" s="443"/>
      <c r="DNY2" s="443"/>
      <c r="DNZ2" s="443"/>
      <c r="DOA2" s="443"/>
      <c r="DOB2" s="443"/>
      <c r="DOC2" s="443"/>
      <c r="DOD2" s="443"/>
      <c r="DOE2" s="443"/>
      <c r="DOF2" s="443"/>
      <c r="DOG2" s="443"/>
      <c r="DOH2" s="443"/>
      <c r="DOI2" s="443"/>
      <c r="DOJ2" s="443"/>
      <c r="DOK2" s="443"/>
      <c r="DOL2" s="443"/>
      <c r="DOM2" s="443"/>
      <c r="DON2" s="443"/>
      <c r="DOO2" s="443"/>
      <c r="DOP2" s="443"/>
      <c r="DOQ2" s="443"/>
      <c r="DOR2" s="443"/>
      <c r="DOS2" s="443"/>
      <c r="DOT2" s="443"/>
      <c r="DOU2" s="443"/>
      <c r="DOV2" s="443"/>
      <c r="DOW2" s="443"/>
      <c r="DOX2" s="443"/>
      <c r="DOY2" s="443"/>
      <c r="DOZ2" s="443"/>
      <c r="DPA2" s="443"/>
      <c r="DPB2" s="443"/>
      <c r="DPC2" s="443"/>
      <c r="DPD2" s="443"/>
      <c r="DPE2" s="443"/>
      <c r="DPF2" s="443"/>
      <c r="DPG2" s="443"/>
      <c r="DPH2" s="443"/>
      <c r="DPI2" s="443"/>
      <c r="DPJ2" s="443"/>
      <c r="DPK2" s="443"/>
      <c r="DPL2" s="443"/>
      <c r="DPM2" s="443"/>
      <c r="DPN2" s="443"/>
      <c r="DPO2" s="443"/>
      <c r="DPP2" s="443"/>
      <c r="DPQ2" s="443"/>
      <c r="DPR2" s="443"/>
      <c r="DPS2" s="443"/>
      <c r="DPT2" s="443"/>
      <c r="DPU2" s="443"/>
      <c r="DPV2" s="443"/>
      <c r="DPW2" s="443"/>
      <c r="DPX2" s="443"/>
      <c r="DPY2" s="443"/>
      <c r="DPZ2" s="443"/>
      <c r="DQA2" s="443"/>
      <c r="DQB2" s="443"/>
      <c r="DQC2" s="443"/>
      <c r="DQD2" s="443"/>
      <c r="DQE2" s="443"/>
      <c r="DQF2" s="443"/>
      <c r="DQG2" s="443"/>
      <c r="DQH2" s="443"/>
      <c r="DQI2" s="443"/>
      <c r="DQJ2" s="443"/>
      <c r="DQK2" s="443"/>
      <c r="DQL2" s="443"/>
      <c r="DQM2" s="443"/>
      <c r="DQN2" s="443"/>
      <c r="DQO2" s="443"/>
      <c r="DQP2" s="443"/>
      <c r="DQQ2" s="443"/>
      <c r="DQR2" s="443"/>
      <c r="DQS2" s="443"/>
      <c r="DQT2" s="443"/>
      <c r="DQU2" s="443"/>
      <c r="DQV2" s="443"/>
      <c r="DQW2" s="443"/>
      <c r="DQX2" s="443"/>
      <c r="DQY2" s="443"/>
      <c r="DQZ2" s="443"/>
      <c r="DRA2" s="443"/>
      <c r="DRB2" s="443"/>
      <c r="DRC2" s="443"/>
      <c r="DRD2" s="443"/>
      <c r="DRE2" s="443"/>
      <c r="DRF2" s="443"/>
      <c r="DRG2" s="443"/>
      <c r="DRH2" s="443"/>
      <c r="DRI2" s="443"/>
      <c r="DRJ2" s="443"/>
      <c r="DRK2" s="443"/>
      <c r="DRL2" s="443"/>
      <c r="DRM2" s="443"/>
      <c r="DRN2" s="443"/>
      <c r="DRO2" s="443"/>
      <c r="DRP2" s="443"/>
      <c r="DRQ2" s="443"/>
      <c r="DRR2" s="443"/>
      <c r="DRS2" s="443"/>
      <c r="DRT2" s="443"/>
      <c r="DRU2" s="443"/>
      <c r="DRV2" s="443"/>
      <c r="DRW2" s="443"/>
      <c r="DRX2" s="443"/>
      <c r="DRY2" s="443"/>
      <c r="DRZ2" s="443"/>
      <c r="DSA2" s="443"/>
      <c r="DSB2" s="443"/>
      <c r="DSC2" s="443"/>
      <c r="DSD2" s="443"/>
      <c r="DSE2" s="443"/>
      <c r="DSF2" s="443"/>
      <c r="DSG2" s="443"/>
      <c r="DSH2" s="443"/>
      <c r="DSI2" s="443"/>
      <c r="DSJ2" s="443"/>
      <c r="DSK2" s="443"/>
      <c r="DSL2" s="443"/>
      <c r="DSM2" s="443"/>
      <c r="DSN2" s="443"/>
      <c r="DSO2" s="443"/>
      <c r="DSP2" s="443"/>
      <c r="DSQ2" s="443"/>
      <c r="DSR2" s="443"/>
      <c r="DSS2" s="443"/>
      <c r="DST2" s="443"/>
      <c r="DSU2" s="443"/>
      <c r="DSV2" s="443"/>
      <c r="DSW2" s="443"/>
      <c r="DSX2" s="443"/>
      <c r="DSY2" s="443"/>
      <c r="DSZ2" s="443"/>
      <c r="DTA2" s="443"/>
      <c r="DTB2" s="443"/>
      <c r="DTC2" s="443"/>
      <c r="DTD2" s="443"/>
      <c r="DTE2" s="443"/>
      <c r="DTF2" s="443"/>
      <c r="DTG2" s="443"/>
      <c r="DTH2" s="443"/>
      <c r="DTI2" s="443"/>
      <c r="DTJ2" s="443"/>
      <c r="DTK2" s="443"/>
      <c r="DTL2" s="443"/>
      <c r="DTM2" s="443"/>
      <c r="DTN2" s="443"/>
      <c r="DTO2" s="443"/>
      <c r="DTP2" s="443"/>
      <c r="DTQ2" s="443"/>
      <c r="DTR2" s="443"/>
      <c r="DTS2" s="443"/>
      <c r="DTT2" s="443"/>
      <c r="DTU2" s="443"/>
      <c r="DTV2" s="443"/>
      <c r="DTW2" s="443"/>
      <c r="DTX2" s="443"/>
      <c r="DTY2" s="443"/>
      <c r="DTZ2" s="443"/>
      <c r="DUA2" s="443"/>
      <c r="DUB2" s="443"/>
      <c r="DUC2" s="443"/>
      <c r="DUD2" s="443"/>
      <c r="DUE2" s="443"/>
      <c r="DUF2" s="443"/>
      <c r="DUG2" s="443"/>
      <c r="DUH2" s="443"/>
      <c r="DUI2" s="443"/>
      <c r="DUJ2" s="443"/>
      <c r="DUK2" s="443"/>
      <c r="DUL2" s="443"/>
      <c r="DUM2" s="443"/>
      <c r="DUN2" s="443"/>
      <c r="DUO2" s="443"/>
      <c r="DUP2" s="443"/>
      <c r="DUQ2" s="443"/>
      <c r="DUR2" s="443"/>
      <c r="DUS2" s="443"/>
      <c r="DUT2" s="443"/>
      <c r="DUU2" s="443"/>
      <c r="DUV2" s="443"/>
      <c r="DUW2" s="443"/>
      <c r="DUX2" s="443"/>
      <c r="DUY2" s="443"/>
      <c r="DUZ2" s="443"/>
      <c r="DVA2" s="443"/>
      <c r="DVB2" s="443"/>
      <c r="DVC2" s="443"/>
      <c r="DVD2" s="443"/>
      <c r="DVE2" s="443"/>
      <c r="DVF2" s="443"/>
      <c r="DVG2" s="443"/>
      <c r="DVH2" s="443"/>
      <c r="DVI2" s="443"/>
      <c r="DVJ2" s="443"/>
      <c r="DVK2" s="443"/>
      <c r="DVL2" s="443"/>
      <c r="DVM2" s="443"/>
      <c r="DVN2" s="443"/>
      <c r="DVO2" s="443"/>
      <c r="DVP2" s="443"/>
      <c r="DVQ2" s="443"/>
      <c r="DVR2" s="443"/>
      <c r="DVS2" s="443"/>
      <c r="DVT2" s="443"/>
      <c r="DVU2" s="443"/>
      <c r="DVV2" s="443"/>
      <c r="DVW2" s="443"/>
      <c r="DVX2" s="443"/>
      <c r="DVY2" s="443"/>
      <c r="DVZ2" s="443"/>
      <c r="DWA2" s="443"/>
      <c r="DWB2" s="443"/>
      <c r="DWC2" s="443"/>
      <c r="DWD2" s="443"/>
      <c r="DWE2" s="443"/>
      <c r="DWF2" s="443"/>
      <c r="DWG2" s="443"/>
      <c r="DWH2" s="443"/>
      <c r="DWI2" s="443"/>
      <c r="DWJ2" s="443"/>
      <c r="DWK2" s="443"/>
      <c r="DWL2" s="443"/>
      <c r="DWM2" s="443"/>
      <c r="DWN2" s="443"/>
      <c r="DWO2" s="443"/>
      <c r="DWP2" s="443"/>
      <c r="DWQ2" s="443"/>
      <c r="DWR2" s="443"/>
      <c r="DWS2" s="443"/>
      <c r="DWT2" s="443"/>
      <c r="DWU2" s="443"/>
      <c r="DWV2" s="443"/>
      <c r="DWW2" s="443"/>
      <c r="DWX2" s="443"/>
      <c r="DWY2" s="443"/>
      <c r="DWZ2" s="443"/>
      <c r="DXA2" s="443"/>
      <c r="DXB2" s="443"/>
      <c r="DXC2" s="443"/>
      <c r="DXD2" s="443"/>
      <c r="DXE2" s="443"/>
      <c r="DXF2" s="443"/>
      <c r="DXG2" s="443"/>
      <c r="DXH2" s="443"/>
      <c r="DXI2" s="443"/>
      <c r="DXJ2" s="443"/>
      <c r="DXK2" s="443"/>
      <c r="DXL2" s="443"/>
      <c r="DXM2" s="443"/>
      <c r="DXN2" s="443"/>
      <c r="DXO2" s="443"/>
      <c r="DXP2" s="443"/>
      <c r="DXQ2" s="443"/>
      <c r="DXR2" s="443"/>
      <c r="DXS2" s="443"/>
      <c r="DXT2" s="443"/>
      <c r="DXU2" s="443"/>
      <c r="DXV2" s="443"/>
      <c r="DXW2" s="443"/>
      <c r="DXX2" s="443"/>
      <c r="DXY2" s="443"/>
      <c r="DXZ2" s="443"/>
      <c r="DYA2" s="443"/>
      <c r="DYB2" s="443"/>
      <c r="DYC2" s="443"/>
      <c r="DYD2" s="443"/>
      <c r="DYE2" s="443"/>
      <c r="DYF2" s="443"/>
      <c r="DYG2" s="443"/>
      <c r="DYH2" s="443"/>
      <c r="DYI2" s="443"/>
      <c r="DYJ2" s="443"/>
      <c r="DYK2" s="443"/>
      <c r="DYL2" s="443"/>
      <c r="DYM2" s="443"/>
      <c r="DYN2" s="443"/>
      <c r="DYO2" s="443"/>
      <c r="DYP2" s="443"/>
      <c r="DYQ2" s="443"/>
      <c r="DYR2" s="443"/>
      <c r="DYS2" s="443"/>
      <c r="DYT2" s="443"/>
      <c r="DYU2" s="443"/>
      <c r="DYV2" s="443"/>
      <c r="DYW2" s="443"/>
      <c r="DYX2" s="443"/>
      <c r="DYY2" s="443"/>
      <c r="DYZ2" s="443"/>
      <c r="DZA2" s="443"/>
      <c r="DZB2" s="443"/>
      <c r="DZC2" s="443"/>
      <c r="DZD2" s="443"/>
      <c r="DZE2" s="443"/>
      <c r="DZF2" s="443"/>
      <c r="DZG2" s="443"/>
      <c r="DZH2" s="443"/>
      <c r="DZI2" s="443"/>
      <c r="DZJ2" s="443"/>
      <c r="DZK2" s="443"/>
      <c r="DZL2" s="443"/>
      <c r="DZM2" s="443"/>
      <c r="DZN2" s="443"/>
      <c r="DZO2" s="443"/>
      <c r="DZP2" s="443"/>
      <c r="DZQ2" s="443"/>
      <c r="DZR2" s="443"/>
      <c r="DZS2" s="443"/>
      <c r="DZT2" s="443"/>
      <c r="DZU2" s="443"/>
      <c r="DZV2" s="443"/>
      <c r="DZW2" s="443"/>
      <c r="DZX2" s="443"/>
      <c r="DZY2" s="443"/>
      <c r="DZZ2" s="443"/>
      <c r="EAA2" s="443"/>
      <c r="EAB2" s="443"/>
      <c r="EAC2" s="443"/>
      <c r="EAD2" s="443"/>
      <c r="EAE2" s="443"/>
      <c r="EAF2" s="443"/>
      <c r="EAG2" s="443"/>
      <c r="EAH2" s="443"/>
      <c r="EAI2" s="443"/>
      <c r="EAJ2" s="443"/>
      <c r="EAK2" s="443"/>
      <c r="EAL2" s="443"/>
      <c r="EAM2" s="443"/>
      <c r="EAN2" s="443"/>
      <c r="EAO2" s="443"/>
      <c r="EAP2" s="443"/>
      <c r="EAQ2" s="443"/>
      <c r="EAR2" s="443"/>
      <c r="EAS2" s="443"/>
      <c r="EAT2" s="443"/>
      <c r="EAU2" s="443"/>
      <c r="EAV2" s="443"/>
      <c r="EAW2" s="443"/>
      <c r="EAX2" s="443"/>
      <c r="EAY2" s="443"/>
      <c r="EAZ2" s="443"/>
      <c r="EBA2" s="443"/>
      <c r="EBB2" s="443"/>
      <c r="EBC2" s="443"/>
      <c r="EBD2" s="443"/>
      <c r="EBE2" s="443"/>
      <c r="EBF2" s="443"/>
      <c r="EBG2" s="443"/>
      <c r="EBH2" s="443"/>
      <c r="EBI2" s="443"/>
      <c r="EBJ2" s="443"/>
      <c r="EBK2" s="443"/>
      <c r="EBL2" s="443"/>
      <c r="EBM2" s="443"/>
      <c r="EBN2" s="443"/>
      <c r="EBO2" s="443"/>
      <c r="EBP2" s="443"/>
      <c r="EBQ2" s="443"/>
      <c r="EBR2" s="443"/>
      <c r="EBS2" s="443"/>
      <c r="EBT2" s="443"/>
      <c r="EBU2" s="443"/>
      <c r="EBV2" s="443"/>
      <c r="EBW2" s="443"/>
      <c r="EBX2" s="443"/>
      <c r="EBY2" s="443"/>
      <c r="EBZ2" s="443"/>
      <c r="ECA2" s="443"/>
      <c r="ECB2" s="443"/>
      <c r="ECC2" s="443"/>
      <c r="ECD2" s="443"/>
      <c r="ECE2" s="443"/>
      <c r="ECF2" s="443"/>
      <c r="ECG2" s="443"/>
      <c r="ECH2" s="443"/>
      <c r="ECI2" s="443"/>
      <c r="ECJ2" s="443"/>
      <c r="ECK2" s="443"/>
      <c r="ECL2" s="443"/>
      <c r="ECM2" s="443"/>
      <c r="ECN2" s="443"/>
      <c r="ECO2" s="443"/>
      <c r="ECP2" s="443"/>
      <c r="ECQ2" s="443"/>
      <c r="ECR2" s="443"/>
      <c r="ECS2" s="443"/>
      <c r="ECT2" s="443"/>
      <c r="ECU2" s="443"/>
      <c r="ECV2" s="443"/>
      <c r="ECW2" s="443"/>
      <c r="ECX2" s="443"/>
      <c r="ECY2" s="443"/>
      <c r="ECZ2" s="443"/>
      <c r="EDA2" s="443"/>
      <c r="EDB2" s="443"/>
      <c r="EDC2" s="443"/>
      <c r="EDD2" s="443"/>
      <c r="EDE2" s="443"/>
      <c r="EDF2" s="443"/>
      <c r="EDG2" s="443"/>
      <c r="EDH2" s="443"/>
      <c r="EDI2" s="443"/>
      <c r="EDJ2" s="443"/>
      <c r="EDK2" s="443"/>
      <c r="EDL2" s="443"/>
      <c r="EDM2" s="443"/>
      <c r="EDN2" s="443"/>
      <c r="EDO2" s="443"/>
      <c r="EDP2" s="443"/>
      <c r="EDQ2" s="443"/>
      <c r="EDR2" s="443"/>
      <c r="EDS2" s="443"/>
      <c r="EDT2" s="443"/>
      <c r="EDU2" s="443"/>
      <c r="EDV2" s="443"/>
      <c r="EDW2" s="443"/>
      <c r="EDX2" s="443"/>
      <c r="EDY2" s="443"/>
      <c r="EDZ2" s="443"/>
      <c r="EEA2" s="443"/>
      <c r="EEB2" s="443"/>
      <c r="EEC2" s="443"/>
      <c r="EED2" s="443"/>
      <c r="EEE2" s="443"/>
      <c r="EEF2" s="443"/>
      <c r="EEG2" s="443"/>
      <c r="EEH2" s="443"/>
      <c r="EEI2" s="443"/>
      <c r="EEJ2" s="443"/>
      <c r="EEK2" s="443"/>
      <c r="EEL2" s="443"/>
      <c r="EEM2" s="443"/>
      <c r="EEN2" s="443"/>
      <c r="EEO2" s="443"/>
      <c r="EEP2" s="443"/>
      <c r="EEQ2" s="443"/>
      <c r="EER2" s="443"/>
      <c r="EES2" s="443"/>
      <c r="EET2" s="443"/>
      <c r="EEU2" s="443"/>
      <c r="EEV2" s="443"/>
      <c r="EEW2" s="443"/>
      <c r="EEX2" s="443"/>
      <c r="EEY2" s="443"/>
      <c r="EEZ2" s="443"/>
      <c r="EFA2" s="443"/>
      <c r="EFB2" s="443"/>
      <c r="EFC2" s="443"/>
      <c r="EFD2" s="443"/>
      <c r="EFE2" s="443"/>
      <c r="EFF2" s="443"/>
      <c r="EFG2" s="443"/>
      <c r="EFH2" s="443"/>
      <c r="EFI2" s="443"/>
      <c r="EFJ2" s="443"/>
      <c r="EFK2" s="443"/>
      <c r="EFL2" s="443"/>
      <c r="EFM2" s="443"/>
      <c r="EFN2" s="443"/>
      <c r="EFO2" s="443"/>
      <c r="EFP2" s="443"/>
      <c r="EFQ2" s="443"/>
      <c r="EFR2" s="443"/>
      <c r="EFS2" s="443"/>
      <c r="EFT2" s="443"/>
      <c r="EFU2" s="443"/>
      <c r="EFV2" s="443"/>
      <c r="EFW2" s="443"/>
      <c r="EFX2" s="443"/>
      <c r="EFY2" s="443"/>
      <c r="EFZ2" s="443"/>
      <c r="EGA2" s="443"/>
      <c r="EGB2" s="443"/>
      <c r="EGC2" s="443"/>
      <c r="EGD2" s="443"/>
      <c r="EGE2" s="443"/>
      <c r="EGF2" s="443"/>
      <c r="EGG2" s="443"/>
      <c r="EGH2" s="443"/>
      <c r="EGI2" s="443"/>
      <c r="EGJ2" s="443"/>
      <c r="EGK2" s="443"/>
      <c r="EGL2" s="443"/>
      <c r="EGM2" s="443"/>
      <c r="EGN2" s="443"/>
      <c r="EGO2" s="443"/>
      <c r="EGP2" s="443"/>
      <c r="EGQ2" s="443"/>
      <c r="EGR2" s="443"/>
      <c r="EGS2" s="443"/>
      <c r="EGT2" s="443"/>
      <c r="EGU2" s="443"/>
      <c r="EGV2" s="443"/>
      <c r="EGW2" s="443"/>
      <c r="EGX2" s="443"/>
      <c r="EGY2" s="443"/>
      <c r="EGZ2" s="443"/>
      <c r="EHA2" s="443"/>
      <c r="EHB2" s="443"/>
      <c r="EHC2" s="443"/>
      <c r="EHD2" s="443"/>
      <c r="EHE2" s="443"/>
      <c r="EHF2" s="443"/>
      <c r="EHG2" s="443"/>
      <c r="EHH2" s="443"/>
      <c r="EHI2" s="443"/>
      <c r="EHJ2" s="443"/>
      <c r="EHK2" s="443"/>
      <c r="EHL2" s="443"/>
      <c r="EHM2" s="443"/>
      <c r="EHN2" s="443"/>
      <c r="EHO2" s="443"/>
      <c r="EHP2" s="443"/>
      <c r="EHQ2" s="443"/>
      <c r="EHR2" s="443"/>
      <c r="EHS2" s="443"/>
      <c r="EHT2" s="443"/>
      <c r="EHU2" s="443"/>
      <c r="EHV2" s="443"/>
      <c r="EHW2" s="443"/>
      <c r="EHX2" s="443"/>
      <c r="EHY2" s="443"/>
      <c r="EHZ2" s="443"/>
      <c r="EIA2" s="443"/>
      <c r="EIB2" s="443"/>
      <c r="EIC2" s="443"/>
      <c r="EID2" s="443"/>
      <c r="EIE2" s="443"/>
      <c r="EIF2" s="443"/>
      <c r="EIG2" s="443"/>
      <c r="EIH2" s="443"/>
      <c r="EII2" s="443"/>
      <c r="EIJ2" s="443"/>
      <c r="EIK2" s="443"/>
      <c r="EIL2" s="443"/>
      <c r="EIM2" s="443"/>
      <c r="EIN2" s="443"/>
      <c r="EIO2" s="443"/>
      <c r="EIP2" s="443"/>
      <c r="EIQ2" s="443"/>
      <c r="EIR2" s="443"/>
      <c r="EIS2" s="443"/>
      <c r="EIT2" s="443"/>
      <c r="EIU2" s="443"/>
      <c r="EIV2" s="443"/>
      <c r="EIW2" s="443"/>
      <c r="EIX2" s="443"/>
      <c r="EIY2" s="443"/>
      <c r="EIZ2" s="443"/>
      <c r="EJA2" s="443"/>
      <c r="EJB2" s="443"/>
      <c r="EJC2" s="443"/>
      <c r="EJD2" s="443"/>
      <c r="EJE2" s="443"/>
      <c r="EJF2" s="443"/>
      <c r="EJG2" s="443"/>
      <c r="EJH2" s="443"/>
      <c r="EJI2" s="443"/>
      <c r="EJJ2" s="443"/>
      <c r="EJK2" s="443"/>
      <c r="EJL2" s="443"/>
      <c r="EJM2" s="443"/>
      <c r="EJN2" s="443"/>
      <c r="EJO2" s="443"/>
      <c r="EJP2" s="443"/>
      <c r="EJQ2" s="443"/>
      <c r="EJR2" s="443"/>
      <c r="EJS2" s="443"/>
      <c r="EJT2" s="443"/>
      <c r="EJU2" s="443"/>
      <c r="EJV2" s="443"/>
      <c r="EJW2" s="443"/>
      <c r="EJX2" s="443"/>
      <c r="EJY2" s="443"/>
      <c r="EJZ2" s="443"/>
      <c r="EKA2" s="443"/>
      <c r="EKB2" s="443"/>
      <c r="EKC2" s="443"/>
      <c r="EKD2" s="443"/>
      <c r="EKE2" s="443"/>
      <c r="EKF2" s="443"/>
      <c r="EKG2" s="443"/>
      <c r="EKH2" s="443"/>
      <c r="EKI2" s="443"/>
      <c r="EKJ2" s="443"/>
      <c r="EKK2" s="443"/>
      <c r="EKL2" s="443"/>
      <c r="EKM2" s="443"/>
      <c r="EKN2" s="443"/>
      <c r="EKO2" s="443"/>
      <c r="EKP2" s="443"/>
      <c r="EKQ2" s="443"/>
      <c r="EKR2" s="443"/>
      <c r="EKS2" s="443"/>
      <c r="EKT2" s="443"/>
      <c r="EKU2" s="443"/>
      <c r="EKV2" s="443"/>
      <c r="EKW2" s="443"/>
      <c r="EKX2" s="443"/>
      <c r="EKY2" s="443"/>
      <c r="EKZ2" s="443"/>
      <c r="ELA2" s="443"/>
      <c r="ELB2" s="443"/>
      <c r="ELC2" s="443"/>
      <c r="ELD2" s="443"/>
      <c r="ELE2" s="443"/>
      <c r="ELF2" s="443"/>
      <c r="ELG2" s="443"/>
      <c r="ELH2" s="443"/>
      <c r="ELI2" s="443"/>
      <c r="ELJ2" s="443"/>
      <c r="ELK2" s="443"/>
      <c r="ELL2" s="443"/>
      <c r="ELM2" s="443"/>
      <c r="ELN2" s="443"/>
      <c r="ELO2" s="443"/>
      <c r="ELP2" s="443"/>
      <c r="ELQ2" s="443"/>
      <c r="ELR2" s="443"/>
      <c r="ELS2" s="443"/>
      <c r="ELT2" s="443"/>
      <c r="ELU2" s="443"/>
      <c r="ELV2" s="443"/>
      <c r="ELW2" s="443"/>
      <c r="ELX2" s="443"/>
      <c r="ELY2" s="443"/>
      <c r="ELZ2" s="443"/>
      <c r="EMA2" s="443"/>
      <c r="EMB2" s="443"/>
      <c r="EMC2" s="443"/>
      <c r="EMD2" s="443"/>
      <c r="EME2" s="443"/>
      <c r="EMF2" s="443"/>
      <c r="EMG2" s="443"/>
      <c r="EMH2" s="443"/>
      <c r="EMI2" s="443"/>
      <c r="EMJ2" s="443"/>
      <c r="EMK2" s="443"/>
      <c r="EML2" s="443"/>
      <c r="EMM2" s="443"/>
      <c r="EMN2" s="443"/>
      <c r="EMO2" s="443"/>
      <c r="EMP2" s="443"/>
      <c r="EMQ2" s="443"/>
      <c r="EMR2" s="443"/>
      <c r="EMS2" s="443"/>
      <c r="EMT2" s="443"/>
      <c r="EMU2" s="443"/>
      <c r="EMV2" s="443"/>
      <c r="EMW2" s="443"/>
      <c r="EMX2" s="443"/>
      <c r="EMY2" s="443"/>
      <c r="EMZ2" s="443"/>
      <c r="ENA2" s="443"/>
      <c r="ENB2" s="443"/>
      <c r="ENC2" s="443"/>
      <c r="END2" s="443"/>
      <c r="ENE2" s="443"/>
      <c r="ENF2" s="443"/>
      <c r="ENG2" s="443"/>
      <c r="ENH2" s="443"/>
      <c r="ENI2" s="443"/>
      <c r="ENJ2" s="443"/>
      <c r="ENK2" s="443"/>
      <c r="ENL2" s="443"/>
      <c r="ENM2" s="443"/>
      <c r="ENN2" s="443"/>
      <c r="ENO2" s="443"/>
      <c r="ENP2" s="443"/>
      <c r="ENQ2" s="443"/>
      <c r="ENR2" s="443"/>
      <c r="ENS2" s="443"/>
      <c r="ENT2" s="443"/>
      <c r="ENU2" s="443"/>
      <c r="ENV2" s="443"/>
      <c r="ENW2" s="443"/>
      <c r="ENX2" s="443"/>
      <c r="ENY2" s="443"/>
      <c r="ENZ2" s="443"/>
      <c r="EOA2" s="443"/>
      <c r="EOB2" s="443"/>
      <c r="EOC2" s="443"/>
      <c r="EOD2" s="443"/>
      <c r="EOE2" s="443"/>
      <c r="EOF2" s="443"/>
      <c r="EOG2" s="443"/>
      <c r="EOH2" s="443"/>
      <c r="EOI2" s="443"/>
      <c r="EOJ2" s="443"/>
      <c r="EOK2" s="443"/>
      <c r="EOL2" s="443"/>
      <c r="EOM2" s="443"/>
      <c r="EON2" s="443"/>
      <c r="EOO2" s="443"/>
      <c r="EOP2" s="443"/>
      <c r="EOQ2" s="443"/>
      <c r="EOR2" s="443"/>
      <c r="EOS2" s="443"/>
      <c r="EOT2" s="443"/>
      <c r="EOU2" s="443"/>
      <c r="EOV2" s="443"/>
      <c r="EOW2" s="443"/>
      <c r="EOX2" s="443"/>
      <c r="EOY2" s="443"/>
      <c r="EOZ2" s="443"/>
      <c r="EPA2" s="443"/>
      <c r="EPB2" s="443"/>
      <c r="EPC2" s="443"/>
      <c r="EPD2" s="443"/>
      <c r="EPE2" s="443"/>
      <c r="EPF2" s="443"/>
      <c r="EPG2" s="443"/>
      <c r="EPH2" s="443"/>
      <c r="EPI2" s="443"/>
      <c r="EPJ2" s="443"/>
      <c r="EPK2" s="443"/>
      <c r="EPL2" s="443"/>
      <c r="EPM2" s="443"/>
      <c r="EPN2" s="443"/>
      <c r="EPO2" s="443"/>
      <c r="EPP2" s="443"/>
      <c r="EPQ2" s="443"/>
      <c r="EPR2" s="443"/>
      <c r="EPS2" s="443"/>
      <c r="EPT2" s="443"/>
      <c r="EPU2" s="443"/>
      <c r="EPV2" s="443"/>
      <c r="EPW2" s="443"/>
      <c r="EPX2" s="443"/>
      <c r="EPY2" s="443"/>
      <c r="EPZ2" s="443"/>
      <c r="EQA2" s="443"/>
      <c r="EQB2" s="443"/>
      <c r="EQC2" s="443"/>
      <c r="EQD2" s="443"/>
      <c r="EQE2" s="443"/>
      <c r="EQF2" s="443"/>
      <c r="EQG2" s="443"/>
      <c r="EQH2" s="443"/>
      <c r="EQI2" s="443"/>
      <c r="EQJ2" s="443"/>
      <c r="EQK2" s="443"/>
      <c r="EQL2" s="443"/>
      <c r="EQM2" s="443"/>
      <c r="EQN2" s="443"/>
      <c r="EQO2" s="443"/>
      <c r="EQP2" s="443"/>
      <c r="EQQ2" s="443"/>
      <c r="EQR2" s="443"/>
      <c r="EQS2" s="443"/>
      <c r="EQT2" s="443"/>
      <c r="EQU2" s="443"/>
      <c r="EQV2" s="443"/>
      <c r="EQW2" s="443"/>
      <c r="EQX2" s="443"/>
      <c r="EQY2" s="443"/>
      <c r="EQZ2" s="443"/>
      <c r="ERA2" s="443"/>
      <c r="ERB2" s="443"/>
      <c r="ERC2" s="443"/>
      <c r="ERD2" s="443"/>
      <c r="ERE2" s="443"/>
      <c r="ERF2" s="443"/>
      <c r="ERG2" s="443"/>
      <c r="ERH2" s="443"/>
      <c r="ERI2" s="443"/>
      <c r="ERJ2" s="443"/>
      <c r="ERK2" s="443"/>
      <c r="ERL2" s="443"/>
      <c r="ERM2" s="443"/>
      <c r="ERN2" s="443"/>
      <c r="ERO2" s="443"/>
      <c r="ERP2" s="443"/>
      <c r="ERQ2" s="443"/>
      <c r="ERR2" s="443"/>
      <c r="ERS2" s="443"/>
      <c r="ERT2" s="443"/>
      <c r="ERU2" s="443"/>
      <c r="ERV2" s="443"/>
      <c r="ERW2" s="443"/>
      <c r="ERX2" s="443"/>
      <c r="ERY2" s="443"/>
      <c r="ERZ2" s="443"/>
      <c r="ESA2" s="443"/>
      <c r="ESB2" s="443"/>
      <c r="ESC2" s="443"/>
      <c r="ESD2" s="443"/>
      <c r="ESE2" s="443"/>
      <c r="ESF2" s="443"/>
      <c r="ESG2" s="443"/>
      <c r="ESH2" s="443"/>
      <c r="ESI2" s="443"/>
      <c r="ESJ2" s="443"/>
      <c r="ESK2" s="443"/>
      <c r="ESL2" s="443"/>
      <c r="ESM2" s="443"/>
      <c r="ESN2" s="443"/>
      <c r="ESO2" s="443"/>
      <c r="ESP2" s="443"/>
      <c r="ESQ2" s="443"/>
      <c r="ESR2" s="443"/>
      <c r="ESS2" s="443"/>
      <c r="EST2" s="443"/>
      <c r="ESU2" s="443"/>
      <c r="ESV2" s="443"/>
      <c r="ESW2" s="443"/>
      <c r="ESX2" s="443"/>
      <c r="ESY2" s="443"/>
      <c r="ESZ2" s="443"/>
      <c r="ETA2" s="443"/>
      <c r="ETB2" s="443"/>
      <c r="ETC2" s="443"/>
      <c r="ETD2" s="443"/>
      <c r="ETE2" s="443"/>
      <c r="ETF2" s="443"/>
      <c r="ETG2" s="443"/>
      <c r="ETH2" s="443"/>
      <c r="ETI2" s="443"/>
      <c r="ETJ2" s="443"/>
      <c r="ETK2" s="443"/>
      <c r="ETL2" s="443"/>
      <c r="ETM2" s="443"/>
      <c r="ETN2" s="443"/>
      <c r="ETO2" s="443"/>
      <c r="ETP2" s="443"/>
      <c r="ETQ2" s="443"/>
      <c r="ETR2" s="443"/>
      <c r="ETS2" s="443"/>
      <c r="ETT2" s="443"/>
      <c r="ETU2" s="443"/>
      <c r="ETV2" s="443"/>
      <c r="ETW2" s="443"/>
      <c r="ETX2" s="443"/>
      <c r="ETY2" s="443"/>
      <c r="ETZ2" s="443"/>
      <c r="EUA2" s="443"/>
      <c r="EUB2" s="443"/>
      <c r="EUC2" s="443"/>
      <c r="EUD2" s="443"/>
      <c r="EUE2" s="443"/>
      <c r="EUF2" s="443"/>
      <c r="EUG2" s="443"/>
      <c r="EUH2" s="443"/>
      <c r="EUI2" s="443"/>
      <c r="EUJ2" s="443"/>
      <c r="EUK2" s="443"/>
      <c r="EUL2" s="443"/>
      <c r="EUM2" s="443"/>
      <c r="EUN2" s="443"/>
      <c r="EUO2" s="443"/>
      <c r="EUP2" s="443"/>
      <c r="EUQ2" s="443"/>
      <c r="EUR2" s="443"/>
      <c r="EUS2" s="443"/>
      <c r="EUT2" s="443"/>
      <c r="EUU2" s="443"/>
      <c r="EUV2" s="443"/>
      <c r="EUW2" s="443"/>
      <c r="EUX2" s="443"/>
      <c r="EUY2" s="443"/>
      <c r="EUZ2" s="443"/>
      <c r="EVA2" s="443"/>
      <c r="EVB2" s="443"/>
      <c r="EVC2" s="443"/>
      <c r="EVD2" s="443"/>
      <c r="EVE2" s="443"/>
      <c r="EVF2" s="443"/>
      <c r="EVG2" s="443"/>
      <c r="EVH2" s="443"/>
      <c r="EVI2" s="443"/>
      <c r="EVJ2" s="443"/>
      <c r="EVK2" s="443"/>
      <c r="EVL2" s="443"/>
      <c r="EVM2" s="443"/>
      <c r="EVN2" s="443"/>
      <c r="EVO2" s="443"/>
      <c r="EVP2" s="443"/>
      <c r="EVQ2" s="443"/>
      <c r="EVR2" s="443"/>
      <c r="EVS2" s="443"/>
      <c r="EVT2" s="443"/>
      <c r="EVU2" s="443"/>
      <c r="EVV2" s="443"/>
      <c r="EVW2" s="443"/>
      <c r="EVX2" s="443"/>
      <c r="EVY2" s="443"/>
      <c r="EVZ2" s="443"/>
      <c r="EWA2" s="443"/>
      <c r="EWB2" s="443"/>
      <c r="EWC2" s="443"/>
      <c r="EWD2" s="443"/>
      <c r="EWE2" s="443"/>
      <c r="EWF2" s="443"/>
      <c r="EWG2" s="443"/>
      <c r="EWH2" s="443"/>
      <c r="EWI2" s="443"/>
      <c r="EWJ2" s="443"/>
      <c r="EWK2" s="443"/>
      <c r="EWL2" s="443"/>
      <c r="EWM2" s="443"/>
      <c r="EWN2" s="443"/>
      <c r="EWO2" s="443"/>
      <c r="EWP2" s="443"/>
      <c r="EWQ2" s="443"/>
      <c r="EWR2" s="443"/>
      <c r="EWS2" s="443"/>
      <c r="EWT2" s="443"/>
      <c r="EWU2" s="443"/>
      <c r="EWV2" s="443"/>
      <c r="EWW2" s="443"/>
      <c r="EWX2" s="443"/>
      <c r="EWY2" s="443"/>
      <c r="EWZ2" s="443"/>
      <c r="EXA2" s="443"/>
      <c r="EXB2" s="443"/>
      <c r="EXC2" s="443"/>
      <c r="EXD2" s="443"/>
      <c r="EXE2" s="443"/>
      <c r="EXF2" s="443"/>
      <c r="EXG2" s="443"/>
      <c r="EXH2" s="443"/>
      <c r="EXI2" s="443"/>
      <c r="EXJ2" s="443"/>
      <c r="EXK2" s="443"/>
      <c r="EXL2" s="443"/>
      <c r="EXM2" s="443"/>
      <c r="EXN2" s="443"/>
      <c r="EXO2" s="443"/>
      <c r="EXP2" s="443"/>
      <c r="EXQ2" s="443"/>
      <c r="EXR2" s="443"/>
      <c r="EXS2" s="443"/>
      <c r="EXT2" s="443"/>
      <c r="EXU2" s="443"/>
      <c r="EXV2" s="443"/>
      <c r="EXW2" s="443"/>
      <c r="EXX2" s="443"/>
      <c r="EXY2" s="443"/>
      <c r="EXZ2" s="443"/>
      <c r="EYA2" s="443"/>
      <c r="EYB2" s="443"/>
      <c r="EYC2" s="443"/>
      <c r="EYD2" s="443"/>
      <c r="EYE2" s="443"/>
      <c r="EYF2" s="443"/>
      <c r="EYG2" s="443"/>
      <c r="EYH2" s="443"/>
      <c r="EYI2" s="443"/>
      <c r="EYJ2" s="443"/>
      <c r="EYK2" s="443"/>
      <c r="EYL2" s="443"/>
      <c r="EYM2" s="443"/>
      <c r="EYN2" s="443"/>
      <c r="EYO2" s="443"/>
      <c r="EYP2" s="443"/>
      <c r="EYQ2" s="443"/>
      <c r="EYR2" s="443"/>
      <c r="EYS2" s="443"/>
      <c r="EYT2" s="443"/>
      <c r="EYU2" s="443"/>
      <c r="EYV2" s="443"/>
      <c r="EYW2" s="443"/>
      <c r="EYX2" s="443"/>
      <c r="EYY2" s="443"/>
      <c r="EYZ2" s="443"/>
      <c r="EZA2" s="443"/>
      <c r="EZB2" s="443"/>
      <c r="EZC2" s="443"/>
      <c r="EZD2" s="443"/>
      <c r="EZE2" s="443"/>
      <c r="EZF2" s="443"/>
      <c r="EZG2" s="443"/>
      <c r="EZH2" s="443"/>
      <c r="EZI2" s="443"/>
      <c r="EZJ2" s="443"/>
      <c r="EZK2" s="443"/>
      <c r="EZL2" s="443"/>
      <c r="EZM2" s="443"/>
      <c r="EZN2" s="443"/>
      <c r="EZO2" s="443"/>
      <c r="EZP2" s="443"/>
      <c r="EZQ2" s="443"/>
      <c r="EZR2" s="443"/>
      <c r="EZS2" s="443"/>
      <c r="EZT2" s="443"/>
      <c r="EZU2" s="443"/>
      <c r="EZV2" s="443"/>
      <c r="EZW2" s="443"/>
      <c r="EZX2" s="443"/>
      <c r="EZY2" s="443"/>
      <c r="EZZ2" s="443"/>
      <c r="FAA2" s="443"/>
      <c r="FAB2" s="443"/>
      <c r="FAC2" s="443"/>
      <c r="FAD2" s="443"/>
      <c r="FAE2" s="443"/>
      <c r="FAF2" s="443"/>
      <c r="FAG2" s="443"/>
      <c r="FAH2" s="443"/>
      <c r="FAI2" s="443"/>
      <c r="FAJ2" s="443"/>
      <c r="FAK2" s="443"/>
      <c r="FAL2" s="443"/>
      <c r="FAM2" s="443"/>
      <c r="FAN2" s="443"/>
      <c r="FAO2" s="443"/>
      <c r="FAP2" s="443"/>
      <c r="FAQ2" s="443"/>
      <c r="FAR2" s="443"/>
      <c r="FAS2" s="443"/>
      <c r="FAT2" s="443"/>
      <c r="FAU2" s="443"/>
      <c r="FAV2" s="443"/>
      <c r="FAW2" s="443"/>
      <c r="FAX2" s="443"/>
      <c r="FAY2" s="443"/>
      <c r="FAZ2" s="443"/>
      <c r="FBA2" s="443"/>
      <c r="FBB2" s="443"/>
      <c r="FBC2" s="443"/>
      <c r="FBD2" s="443"/>
      <c r="FBE2" s="443"/>
      <c r="FBF2" s="443"/>
      <c r="FBG2" s="443"/>
      <c r="FBH2" s="443"/>
      <c r="FBI2" s="443"/>
      <c r="FBJ2" s="443"/>
      <c r="FBK2" s="443"/>
      <c r="FBL2" s="443"/>
      <c r="FBM2" s="443"/>
      <c r="FBN2" s="443"/>
      <c r="FBO2" s="443"/>
      <c r="FBP2" s="443"/>
      <c r="FBQ2" s="443"/>
      <c r="FBR2" s="443"/>
      <c r="FBS2" s="443"/>
      <c r="FBT2" s="443"/>
      <c r="FBU2" s="443"/>
      <c r="FBV2" s="443"/>
      <c r="FBW2" s="443"/>
      <c r="FBX2" s="443"/>
      <c r="FBY2" s="443"/>
      <c r="FBZ2" s="443"/>
      <c r="FCA2" s="443"/>
      <c r="FCB2" s="443"/>
      <c r="FCC2" s="443"/>
      <c r="FCD2" s="443"/>
      <c r="FCE2" s="443"/>
      <c r="FCF2" s="443"/>
      <c r="FCG2" s="443"/>
      <c r="FCH2" s="443"/>
      <c r="FCI2" s="443"/>
      <c r="FCJ2" s="443"/>
      <c r="FCK2" s="443"/>
      <c r="FCL2" s="443"/>
      <c r="FCM2" s="443"/>
      <c r="FCN2" s="443"/>
      <c r="FCO2" s="443"/>
      <c r="FCP2" s="443"/>
      <c r="FCQ2" s="443"/>
      <c r="FCR2" s="443"/>
      <c r="FCS2" s="443"/>
      <c r="FCT2" s="443"/>
      <c r="FCU2" s="443"/>
      <c r="FCV2" s="443"/>
      <c r="FCW2" s="443"/>
      <c r="FCX2" s="443"/>
      <c r="FCY2" s="443"/>
      <c r="FCZ2" s="443"/>
      <c r="FDA2" s="443"/>
      <c r="FDB2" s="443"/>
      <c r="FDC2" s="443"/>
      <c r="FDD2" s="443"/>
      <c r="FDE2" s="443"/>
      <c r="FDF2" s="443"/>
      <c r="FDG2" s="443"/>
      <c r="FDH2" s="443"/>
      <c r="FDI2" s="443"/>
      <c r="FDJ2" s="443"/>
      <c r="FDK2" s="443"/>
      <c r="FDL2" s="443"/>
      <c r="FDM2" s="443"/>
      <c r="FDN2" s="443"/>
      <c r="FDO2" s="443"/>
      <c r="FDP2" s="443"/>
      <c r="FDQ2" s="443"/>
      <c r="FDR2" s="443"/>
      <c r="FDS2" s="443"/>
      <c r="FDT2" s="443"/>
      <c r="FDU2" s="443"/>
      <c r="FDV2" s="443"/>
      <c r="FDW2" s="443"/>
      <c r="FDX2" s="443"/>
      <c r="FDY2" s="443"/>
      <c r="FDZ2" s="443"/>
      <c r="FEA2" s="443"/>
      <c r="FEB2" s="443"/>
      <c r="FEC2" s="443"/>
      <c r="FED2" s="443"/>
      <c r="FEE2" s="443"/>
      <c r="FEF2" s="443"/>
      <c r="FEG2" s="443"/>
      <c r="FEH2" s="443"/>
      <c r="FEI2" s="443"/>
      <c r="FEJ2" s="443"/>
      <c r="FEK2" s="443"/>
      <c r="FEL2" s="443"/>
      <c r="FEM2" s="443"/>
      <c r="FEN2" s="443"/>
      <c r="FEO2" s="443"/>
      <c r="FEP2" s="443"/>
      <c r="FEQ2" s="443"/>
      <c r="FER2" s="443"/>
      <c r="FES2" s="443"/>
      <c r="FET2" s="443"/>
      <c r="FEU2" s="443"/>
      <c r="FEV2" s="443"/>
      <c r="FEW2" s="443"/>
      <c r="FEX2" s="443"/>
      <c r="FEY2" s="443"/>
      <c r="FEZ2" s="443"/>
      <c r="FFA2" s="443"/>
      <c r="FFB2" s="443"/>
      <c r="FFC2" s="443"/>
      <c r="FFD2" s="443"/>
      <c r="FFE2" s="443"/>
      <c r="FFF2" s="443"/>
      <c r="FFG2" s="443"/>
      <c r="FFH2" s="443"/>
      <c r="FFI2" s="443"/>
      <c r="FFJ2" s="443"/>
      <c r="FFK2" s="443"/>
      <c r="FFL2" s="443"/>
      <c r="FFM2" s="443"/>
      <c r="FFN2" s="443"/>
      <c r="FFO2" s="443"/>
      <c r="FFP2" s="443"/>
      <c r="FFQ2" s="443"/>
      <c r="FFR2" s="443"/>
      <c r="FFS2" s="443"/>
      <c r="FFT2" s="443"/>
      <c r="FFU2" s="443"/>
      <c r="FFV2" s="443"/>
      <c r="FFW2" s="443"/>
      <c r="FFX2" s="443"/>
      <c r="FFY2" s="443"/>
      <c r="FFZ2" s="443"/>
      <c r="FGA2" s="443"/>
      <c r="FGB2" s="443"/>
      <c r="FGC2" s="443"/>
      <c r="FGD2" s="443"/>
      <c r="FGE2" s="443"/>
      <c r="FGF2" s="443"/>
      <c r="FGG2" s="443"/>
      <c r="FGH2" s="443"/>
      <c r="FGI2" s="443"/>
      <c r="FGJ2" s="443"/>
      <c r="FGK2" s="443"/>
      <c r="FGL2" s="443"/>
      <c r="FGM2" s="443"/>
      <c r="FGN2" s="443"/>
      <c r="FGO2" s="443"/>
      <c r="FGP2" s="443"/>
      <c r="FGQ2" s="443"/>
      <c r="FGR2" s="443"/>
      <c r="FGS2" s="443"/>
      <c r="FGT2" s="443"/>
      <c r="FGU2" s="443"/>
      <c r="FGV2" s="443"/>
      <c r="FGW2" s="443"/>
      <c r="FGX2" s="443"/>
      <c r="FGY2" s="443"/>
      <c r="FGZ2" s="443"/>
      <c r="FHA2" s="443"/>
      <c r="FHB2" s="443"/>
      <c r="FHC2" s="443"/>
      <c r="FHD2" s="443"/>
      <c r="FHE2" s="443"/>
      <c r="FHF2" s="443"/>
      <c r="FHG2" s="443"/>
      <c r="FHH2" s="443"/>
      <c r="FHI2" s="443"/>
      <c r="FHJ2" s="443"/>
      <c r="FHK2" s="443"/>
      <c r="FHL2" s="443"/>
      <c r="FHM2" s="443"/>
      <c r="FHN2" s="443"/>
      <c r="FHO2" s="443"/>
      <c r="FHP2" s="443"/>
      <c r="FHQ2" s="443"/>
      <c r="FHR2" s="443"/>
      <c r="FHS2" s="443"/>
      <c r="FHT2" s="443"/>
      <c r="FHU2" s="443"/>
      <c r="FHV2" s="443"/>
      <c r="FHW2" s="443"/>
      <c r="FHX2" s="443"/>
      <c r="FHY2" s="443"/>
      <c r="FHZ2" s="443"/>
      <c r="FIA2" s="443"/>
      <c r="FIB2" s="443"/>
      <c r="FIC2" s="443"/>
      <c r="FID2" s="443"/>
      <c r="FIE2" s="443"/>
      <c r="FIF2" s="443"/>
      <c r="FIG2" s="443"/>
      <c r="FIH2" s="443"/>
      <c r="FII2" s="443"/>
      <c r="FIJ2" s="443"/>
      <c r="FIK2" s="443"/>
      <c r="FIL2" s="443"/>
      <c r="FIM2" s="443"/>
      <c r="FIN2" s="443"/>
      <c r="FIO2" s="443"/>
      <c r="FIP2" s="443"/>
      <c r="FIQ2" s="443"/>
      <c r="FIR2" s="443"/>
      <c r="FIS2" s="443"/>
      <c r="FIT2" s="443"/>
      <c r="FIU2" s="443"/>
      <c r="FIV2" s="443"/>
      <c r="FIW2" s="443"/>
      <c r="FIX2" s="443"/>
      <c r="FIY2" s="443"/>
      <c r="FIZ2" s="443"/>
      <c r="FJA2" s="443"/>
      <c r="FJB2" s="443"/>
      <c r="FJC2" s="443"/>
      <c r="FJD2" s="443"/>
      <c r="FJE2" s="443"/>
      <c r="FJF2" s="443"/>
      <c r="FJG2" s="443"/>
      <c r="FJH2" s="443"/>
      <c r="FJI2" s="443"/>
      <c r="FJJ2" s="443"/>
      <c r="FJK2" s="443"/>
      <c r="FJL2" s="443"/>
      <c r="FJM2" s="443"/>
      <c r="FJN2" s="443"/>
      <c r="FJO2" s="443"/>
      <c r="FJP2" s="443"/>
      <c r="FJQ2" s="443"/>
      <c r="FJR2" s="443"/>
      <c r="FJS2" s="443"/>
      <c r="FJT2" s="443"/>
      <c r="FJU2" s="443"/>
      <c r="FJV2" s="443"/>
      <c r="FJW2" s="443"/>
      <c r="FJX2" s="443"/>
      <c r="FJY2" s="443"/>
      <c r="FJZ2" s="443"/>
      <c r="FKA2" s="443"/>
      <c r="FKB2" s="443"/>
      <c r="FKC2" s="443"/>
      <c r="FKD2" s="443"/>
      <c r="FKE2" s="443"/>
      <c r="FKF2" s="443"/>
      <c r="FKG2" s="443"/>
      <c r="FKH2" s="443"/>
      <c r="FKI2" s="443"/>
      <c r="FKJ2" s="443"/>
      <c r="FKK2" s="443"/>
      <c r="FKL2" s="443"/>
      <c r="FKM2" s="443"/>
      <c r="FKN2" s="443"/>
      <c r="FKO2" s="443"/>
      <c r="FKP2" s="443"/>
      <c r="FKQ2" s="443"/>
      <c r="FKR2" s="443"/>
      <c r="FKS2" s="443"/>
      <c r="FKT2" s="443"/>
      <c r="FKU2" s="443"/>
      <c r="FKV2" s="443"/>
      <c r="FKW2" s="443"/>
      <c r="FKX2" s="443"/>
      <c r="FKY2" s="443"/>
      <c r="FKZ2" s="443"/>
      <c r="FLA2" s="443"/>
      <c r="FLB2" s="443"/>
      <c r="FLC2" s="443"/>
      <c r="FLD2" s="443"/>
      <c r="FLE2" s="443"/>
      <c r="FLF2" s="443"/>
      <c r="FLG2" s="443"/>
      <c r="FLH2" s="443"/>
      <c r="FLI2" s="443"/>
      <c r="FLJ2" s="443"/>
      <c r="FLK2" s="443"/>
      <c r="FLL2" s="443"/>
      <c r="FLM2" s="443"/>
      <c r="FLN2" s="443"/>
      <c r="FLO2" s="443"/>
      <c r="FLP2" s="443"/>
      <c r="FLQ2" s="443"/>
      <c r="FLR2" s="443"/>
      <c r="FLS2" s="443"/>
      <c r="FLT2" s="443"/>
      <c r="FLU2" s="443"/>
      <c r="FLV2" s="443"/>
      <c r="FLW2" s="443"/>
      <c r="FLX2" s="443"/>
      <c r="FLY2" s="443"/>
      <c r="FLZ2" s="443"/>
      <c r="FMA2" s="443"/>
      <c r="FMB2" s="443"/>
      <c r="FMC2" s="443"/>
      <c r="FMD2" s="443"/>
      <c r="FME2" s="443"/>
      <c r="FMF2" s="443"/>
      <c r="FMG2" s="443"/>
      <c r="FMH2" s="443"/>
      <c r="FMI2" s="443"/>
      <c r="FMJ2" s="443"/>
      <c r="FMK2" s="443"/>
      <c r="FML2" s="443"/>
      <c r="FMM2" s="443"/>
      <c r="FMN2" s="443"/>
      <c r="FMO2" s="443"/>
      <c r="FMP2" s="443"/>
      <c r="FMQ2" s="443"/>
      <c r="FMR2" s="443"/>
      <c r="FMS2" s="443"/>
      <c r="FMT2" s="443"/>
      <c r="FMU2" s="443"/>
      <c r="FMV2" s="443"/>
      <c r="FMW2" s="443"/>
      <c r="FMX2" s="443"/>
      <c r="FMY2" s="443"/>
      <c r="FMZ2" s="443"/>
      <c r="FNA2" s="443"/>
      <c r="FNB2" s="443"/>
      <c r="FNC2" s="443"/>
      <c r="FND2" s="443"/>
      <c r="FNE2" s="443"/>
      <c r="FNF2" s="443"/>
      <c r="FNG2" s="443"/>
      <c r="FNH2" s="443"/>
      <c r="FNI2" s="443"/>
      <c r="FNJ2" s="443"/>
      <c r="FNK2" s="443"/>
      <c r="FNL2" s="443"/>
      <c r="FNM2" s="443"/>
      <c r="FNN2" s="443"/>
      <c r="FNO2" s="443"/>
      <c r="FNP2" s="443"/>
      <c r="FNQ2" s="443"/>
      <c r="FNR2" s="443"/>
      <c r="FNS2" s="443"/>
      <c r="FNT2" s="443"/>
      <c r="FNU2" s="443"/>
      <c r="FNV2" s="443"/>
      <c r="FNW2" s="443"/>
      <c r="FNX2" s="443"/>
      <c r="FNY2" s="443"/>
      <c r="FNZ2" s="443"/>
      <c r="FOA2" s="443"/>
      <c r="FOB2" s="443"/>
      <c r="FOC2" s="443"/>
      <c r="FOD2" s="443"/>
      <c r="FOE2" s="443"/>
      <c r="FOF2" s="443"/>
      <c r="FOG2" s="443"/>
      <c r="FOH2" s="443"/>
      <c r="FOI2" s="443"/>
      <c r="FOJ2" s="443"/>
      <c r="FOK2" s="443"/>
      <c r="FOL2" s="443"/>
      <c r="FOM2" s="443"/>
      <c r="FON2" s="443"/>
      <c r="FOO2" s="443"/>
      <c r="FOP2" s="443"/>
      <c r="FOQ2" s="443"/>
      <c r="FOR2" s="443"/>
      <c r="FOS2" s="443"/>
      <c r="FOT2" s="443"/>
      <c r="FOU2" s="443"/>
      <c r="FOV2" s="443"/>
      <c r="FOW2" s="443"/>
      <c r="FOX2" s="443"/>
      <c r="FOY2" s="443"/>
      <c r="FOZ2" s="443"/>
      <c r="FPA2" s="443"/>
      <c r="FPB2" s="443"/>
      <c r="FPC2" s="443"/>
      <c r="FPD2" s="443"/>
      <c r="FPE2" s="443"/>
      <c r="FPF2" s="443"/>
      <c r="FPG2" s="443"/>
      <c r="FPH2" s="443"/>
      <c r="FPI2" s="443"/>
      <c r="FPJ2" s="443"/>
      <c r="FPK2" s="443"/>
      <c r="FPL2" s="443"/>
      <c r="FPM2" s="443"/>
      <c r="FPN2" s="443"/>
      <c r="FPO2" s="443"/>
      <c r="FPP2" s="443"/>
      <c r="FPQ2" s="443"/>
      <c r="FPR2" s="443"/>
      <c r="FPS2" s="443"/>
      <c r="FPT2" s="443"/>
      <c r="FPU2" s="443"/>
      <c r="FPV2" s="443"/>
      <c r="FPW2" s="443"/>
      <c r="FPX2" s="443"/>
      <c r="FPY2" s="443"/>
      <c r="FPZ2" s="443"/>
      <c r="FQA2" s="443"/>
      <c r="FQB2" s="443"/>
      <c r="FQC2" s="443"/>
      <c r="FQD2" s="443"/>
      <c r="FQE2" s="443"/>
      <c r="FQF2" s="443"/>
      <c r="FQG2" s="443"/>
      <c r="FQH2" s="443"/>
      <c r="FQI2" s="443"/>
      <c r="FQJ2" s="443"/>
      <c r="FQK2" s="443"/>
      <c r="FQL2" s="443"/>
      <c r="FQM2" s="443"/>
      <c r="FQN2" s="443"/>
      <c r="FQO2" s="443"/>
      <c r="FQP2" s="443"/>
      <c r="FQQ2" s="443"/>
      <c r="FQR2" s="443"/>
      <c r="FQS2" s="443"/>
      <c r="FQT2" s="443"/>
      <c r="FQU2" s="443"/>
      <c r="FQV2" s="443"/>
      <c r="FQW2" s="443"/>
      <c r="FQX2" s="443"/>
      <c r="FQY2" s="443"/>
      <c r="FQZ2" s="443"/>
      <c r="FRA2" s="443"/>
      <c r="FRB2" s="443"/>
      <c r="FRC2" s="443"/>
      <c r="FRD2" s="443"/>
      <c r="FRE2" s="443"/>
      <c r="FRF2" s="443"/>
      <c r="FRG2" s="443"/>
      <c r="FRH2" s="443"/>
      <c r="FRI2" s="443"/>
      <c r="FRJ2" s="443"/>
      <c r="FRK2" s="443"/>
      <c r="FRL2" s="443"/>
      <c r="FRM2" s="443"/>
      <c r="FRN2" s="443"/>
      <c r="FRO2" s="443"/>
      <c r="FRP2" s="443"/>
      <c r="FRQ2" s="443"/>
      <c r="FRR2" s="443"/>
      <c r="FRS2" s="443"/>
      <c r="FRT2" s="443"/>
      <c r="FRU2" s="443"/>
      <c r="FRV2" s="443"/>
      <c r="FRW2" s="443"/>
      <c r="FRX2" s="443"/>
      <c r="FRY2" s="443"/>
      <c r="FRZ2" s="443"/>
      <c r="FSA2" s="443"/>
      <c r="FSB2" s="443"/>
      <c r="FSC2" s="443"/>
      <c r="FSD2" s="443"/>
      <c r="FSE2" s="443"/>
      <c r="FSF2" s="443"/>
      <c r="FSG2" s="443"/>
      <c r="FSH2" s="443"/>
      <c r="FSI2" s="443"/>
      <c r="FSJ2" s="443"/>
      <c r="FSK2" s="443"/>
      <c r="FSL2" s="443"/>
      <c r="FSM2" s="443"/>
      <c r="FSN2" s="443"/>
      <c r="FSO2" s="443"/>
      <c r="FSP2" s="443"/>
      <c r="FSQ2" s="443"/>
      <c r="FSR2" s="443"/>
      <c r="FSS2" s="443"/>
      <c r="FST2" s="443"/>
      <c r="FSU2" s="443"/>
      <c r="FSV2" s="443"/>
      <c r="FSW2" s="443"/>
      <c r="FSX2" s="443"/>
      <c r="FSY2" s="443"/>
      <c r="FSZ2" s="443"/>
      <c r="FTA2" s="443"/>
      <c r="FTB2" s="443"/>
      <c r="FTC2" s="443"/>
      <c r="FTD2" s="443"/>
      <c r="FTE2" s="443"/>
      <c r="FTF2" s="443"/>
      <c r="FTG2" s="443"/>
      <c r="FTH2" s="443"/>
      <c r="FTI2" s="443"/>
      <c r="FTJ2" s="443"/>
      <c r="FTK2" s="443"/>
      <c r="FTL2" s="443"/>
      <c r="FTM2" s="443"/>
      <c r="FTN2" s="443"/>
      <c r="FTO2" s="443"/>
      <c r="FTP2" s="443"/>
      <c r="FTQ2" s="443"/>
      <c r="FTR2" s="443"/>
      <c r="FTS2" s="443"/>
      <c r="FTT2" s="443"/>
      <c r="FTU2" s="443"/>
      <c r="FTV2" s="443"/>
      <c r="FTW2" s="443"/>
      <c r="FTX2" s="443"/>
      <c r="FTY2" s="443"/>
      <c r="FTZ2" s="443"/>
      <c r="FUA2" s="443"/>
      <c r="FUB2" s="443"/>
      <c r="FUC2" s="443"/>
      <c r="FUD2" s="443"/>
      <c r="FUE2" s="443"/>
      <c r="FUF2" s="443"/>
      <c r="FUG2" s="443"/>
      <c r="FUH2" s="443"/>
      <c r="FUI2" s="443"/>
      <c r="FUJ2" s="443"/>
      <c r="FUK2" s="443"/>
      <c r="FUL2" s="443"/>
      <c r="FUM2" s="443"/>
      <c r="FUN2" s="443"/>
      <c r="FUO2" s="443"/>
      <c r="FUP2" s="443"/>
      <c r="FUQ2" s="443"/>
      <c r="FUR2" s="443"/>
      <c r="FUS2" s="443"/>
      <c r="FUT2" s="443"/>
      <c r="FUU2" s="443"/>
      <c r="FUV2" s="443"/>
      <c r="FUW2" s="443"/>
      <c r="FUX2" s="443"/>
      <c r="FUY2" s="443"/>
      <c r="FUZ2" s="443"/>
      <c r="FVA2" s="443"/>
      <c r="FVB2" s="443"/>
      <c r="FVC2" s="443"/>
      <c r="FVD2" s="443"/>
      <c r="FVE2" s="443"/>
      <c r="FVF2" s="443"/>
      <c r="FVG2" s="443"/>
      <c r="FVH2" s="443"/>
      <c r="FVI2" s="443"/>
      <c r="FVJ2" s="443"/>
      <c r="FVK2" s="443"/>
      <c r="FVL2" s="443"/>
      <c r="FVM2" s="443"/>
      <c r="FVN2" s="443"/>
      <c r="FVO2" s="443"/>
      <c r="FVP2" s="443"/>
      <c r="FVQ2" s="443"/>
      <c r="FVR2" s="443"/>
      <c r="FVS2" s="443"/>
      <c r="FVT2" s="443"/>
      <c r="FVU2" s="443"/>
      <c r="FVV2" s="443"/>
      <c r="FVW2" s="443"/>
      <c r="FVX2" s="443"/>
      <c r="FVY2" s="443"/>
      <c r="FVZ2" s="443"/>
      <c r="FWA2" s="443"/>
      <c r="FWB2" s="443"/>
      <c r="FWC2" s="443"/>
      <c r="FWD2" s="443"/>
      <c r="FWE2" s="443"/>
      <c r="FWF2" s="443"/>
      <c r="FWG2" s="443"/>
      <c r="FWH2" s="443"/>
      <c r="FWI2" s="443"/>
      <c r="FWJ2" s="443"/>
      <c r="FWK2" s="443"/>
      <c r="FWL2" s="443"/>
      <c r="FWM2" s="443"/>
      <c r="FWN2" s="443"/>
      <c r="FWO2" s="443"/>
      <c r="FWP2" s="443"/>
      <c r="FWQ2" s="443"/>
      <c r="FWR2" s="443"/>
      <c r="FWS2" s="443"/>
      <c r="FWT2" s="443"/>
      <c r="FWU2" s="443"/>
      <c r="FWV2" s="443"/>
      <c r="FWW2" s="443"/>
      <c r="FWX2" s="443"/>
      <c r="FWY2" s="443"/>
      <c r="FWZ2" s="443"/>
      <c r="FXA2" s="443"/>
      <c r="FXB2" s="443"/>
      <c r="FXC2" s="443"/>
      <c r="FXD2" s="443"/>
      <c r="FXE2" s="443"/>
      <c r="FXF2" s="443"/>
      <c r="FXG2" s="443"/>
      <c r="FXH2" s="443"/>
      <c r="FXI2" s="443"/>
      <c r="FXJ2" s="443"/>
      <c r="FXK2" s="443"/>
      <c r="FXL2" s="443"/>
      <c r="FXM2" s="443"/>
      <c r="FXN2" s="443"/>
      <c r="FXO2" s="443"/>
      <c r="FXP2" s="443"/>
      <c r="FXQ2" s="443"/>
      <c r="FXR2" s="443"/>
      <c r="FXS2" s="443"/>
      <c r="FXT2" s="443"/>
      <c r="FXU2" s="443"/>
      <c r="FXV2" s="443"/>
      <c r="FXW2" s="443"/>
      <c r="FXX2" s="443"/>
      <c r="FXY2" s="443"/>
      <c r="FXZ2" s="443"/>
      <c r="FYA2" s="443"/>
      <c r="FYB2" s="443"/>
      <c r="FYC2" s="443"/>
      <c r="FYD2" s="443"/>
      <c r="FYE2" s="443"/>
      <c r="FYF2" s="443"/>
      <c r="FYG2" s="443"/>
      <c r="FYH2" s="443"/>
      <c r="FYI2" s="443"/>
      <c r="FYJ2" s="443"/>
      <c r="FYK2" s="443"/>
      <c r="FYL2" s="443"/>
      <c r="FYM2" s="443"/>
      <c r="FYN2" s="443"/>
      <c r="FYO2" s="443"/>
      <c r="FYP2" s="443"/>
      <c r="FYQ2" s="443"/>
      <c r="FYR2" s="443"/>
      <c r="FYS2" s="443"/>
      <c r="FYT2" s="443"/>
      <c r="FYU2" s="443"/>
      <c r="FYV2" s="443"/>
      <c r="FYW2" s="443"/>
      <c r="FYX2" s="443"/>
      <c r="FYY2" s="443"/>
      <c r="FYZ2" s="443"/>
      <c r="FZA2" s="443"/>
      <c r="FZB2" s="443"/>
      <c r="FZC2" s="443"/>
      <c r="FZD2" s="443"/>
      <c r="FZE2" s="443"/>
      <c r="FZF2" s="443"/>
      <c r="FZG2" s="443"/>
      <c r="FZH2" s="443"/>
      <c r="FZI2" s="443"/>
      <c r="FZJ2" s="443"/>
      <c r="FZK2" s="443"/>
      <c r="FZL2" s="443"/>
      <c r="FZM2" s="443"/>
      <c r="FZN2" s="443"/>
      <c r="FZO2" s="443"/>
      <c r="FZP2" s="443"/>
      <c r="FZQ2" s="443"/>
      <c r="FZR2" s="443"/>
      <c r="FZS2" s="443"/>
      <c r="FZT2" s="443"/>
      <c r="FZU2" s="443"/>
      <c r="FZV2" s="443"/>
      <c r="FZW2" s="443"/>
      <c r="FZX2" s="443"/>
      <c r="FZY2" s="443"/>
      <c r="FZZ2" s="443"/>
      <c r="GAA2" s="443"/>
      <c r="GAB2" s="443"/>
      <c r="GAC2" s="443"/>
      <c r="GAD2" s="443"/>
      <c r="GAE2" s="443"/>
      <c r="GAF2" s="443"/>
      <c r="GAG2" s="443"/>
      <c r="GAH2" s="443"/>
      <c r="GAI2" s="443"/>
      <c r="GAJ2" s="443"/>
      <c r="GAK2" s="443"/>
      <c r="GAL2" s="443"/>
      <c r="GAM2" s="443"/>
      <c r="GAN2" s="443"/>
      <c r="GAO2" s="443"/>
      <c r="GAP2" s="443"/>
      <c r="GAQ2" s="443"/>
      <c r="GAR2" s="443"/>
      <c r="GAS2" s="443"/>
      <c r="GAT2" s="443"/>
      <c r="GAU2" s="443"/>
      <c r="GAV2" s="443"/>
      <c r="GAW2" s="443"/>
      <c r="GAX2" s="443"/>
      <c r="GAY2" s="443"/>
      <c r="GAZ2" s="443"/>
      <c r="GBA2" s="443"/>
      <c r="GBB2" s="443"/>
      <c r="GBC2" s="443"/>
      <c r="GBD2" s="443"/>
      <c r="GBE2" s="443"/>
      <c r="GBF2" s="443"/>
      <c r="GBG2" s="443"/>
      <c r="GBH2" s="443"/>
      <c r="GBI2" s="443"/>
      <c r="GBJ2" s="443"/>
      <c r="GBK2" s="443"/>
      <c r="GBL2" s="443"/>
      <c r="GBM2" s="443"/>
      <c r="GBN2" s="443"/>
      <c r="GBO2" s="443"/>
      <c r="GBP2" s="443"/>
      <c r="GBQ2" s="443"/>
      <c r="GBR2" s="443"/>
      <c r="GBS2" s="443"/>
      <c r="GBT2" s="443"/>
      <c r="GBU2" s="443"/>
      <c r="GBV2" s="443"/>
      <c r="GBW2" s="443"/>
      <c r="GBX2" s="443"/>
      <c r="GBY2" s="443"/>
      <c r="GBZ2" s="443"/>
      <c r="GCA2" s="443"/>
      <c r="GCB2" s="443"/>
      <c r="GCC2" s="443"/>
      <c r="GCD2" s="443"/>
      <c r="GCE2" s="443"/>
      <c r="GCF2" s="443"/>
      <c r="GCG2" s="443"/>
      <c r="GCH2" s="443"/>
      <c r="GCI2" s="443"/>
      <c r="GCJ2" s="443"/>
      <c r="GCK2" s="443"/>
      <c r="GCL2" s="443"/>
      <c r="GCM2" s="443"/>
      <c r="GCN2" s="443"/>
      <c r="GCO2" s="443"/>
      <c r="GCP2" s="443"/>
      <c r="GCQ2" s="443"/>
      <c r="GCR2" s="443"/>
      <c r="GCS2" s="443"/>
      <c r="GCT2" s="443"/>
      <c r="GCU2" s="443"/>
      <c r="GCV2" s="443"/>
      <c r="GCW2" s="443"/>
      <c r="GCX2" s="443"/>
      <c r="GCY2" s="443"/>
      <c r="GCZ2" s="443"/>
      <c r="GDA2" s="443"/>
      <c r="GDB2" s="443"/>
      <c r="GDC2" s="443"/>
      <c r="GDD2" s="443"/>
      <c r="GDE2" s="443"/>
      <c r="GDF2" s="443"/>
      <c r="GDG2" s="443"/>
      <c r="GDH2" s="443"/>
      <c r="GDI2" s="443"/>
      <c r="GDJ2" s="443"/>
      <c r="GDK2" s="443"/>
      <c r="GDL2" s="443"/>
      <c r="GDM2" s="443"/>
      <c r="GDN2" s="443"/>
      <c r="GDO2" s="443"/>
      <c r="GDP2" s="443"/>
      <c r="GDQ2" s="443"/>
      <c r="GDR2" s="443"/>
      <c r="GDS2" s="443"/>
      <c r="GDT2" s="443"/>
      <c r="GDU2" s="443"/>
      <c r="GDV2" s="443"/>
      <c r="GDW2" s="443"/>
      <c r="GDX2" s="443"/>
      <c r="GDY2" s="443"/>
      <c r="GDZ2" s="443"/>
      <c r="GEA2" s="443"/>
      <c r="GEB2" s="443"/>
      <c r="GEC2" s="443"/>
      <c r="GED2" s="443"/>
      <c r="GEE2" s="443"/>
      <c r="GEF2" s="443"/>
      <c r="GEG2" s="443"/>
      <c r="GEH2" s="443"/>
      <c r="GEI2" s="443"/>
      <c r="GEJ2" s="443"/>
      <c r="GEK2" s="443"/>
      <c r="GEL2" s="443"/>
      <c r="GEM2" s="443"/>
      <c r="GEN2" s="443"/>
      <c r="GEO2" s="443"/>
      <c r="GEP2" s="443"/>
      <c r="GEQ2" s="443"/>
      <c r="GER2" s="443"/>
      <c r="GES2" s="443"/>
      <c r="GET2" s="443"/>
      <c r="GEU2" s="443"/>
      <c r="GEV2" s="443"/>
      <c r="GEW2" s="443"/>
      <c r="GEX2" s="443"/>
      <c r="GEY2" s="443"/>
      <c r="GEZ2" s="443"/>
      <c r="GFA2" s="443"/>
      <c r="GFB2" s="443"/>
      <c r="GFC2" s="443"/>
      <c r="GFD2" s="443"/>
      <c r="GFE2" s="443"/>
      <c r="GFF2" s="443"/>
      <c r="GFG2" s="443"/>
      <c r="GFH2" s="443"/>
      <c r="GFI2" s="443"/>
      <c r="GFJ2" s="443"/>
      <c r="GFK2" s="443"/>
      <c r="GFL2" s="443"/>
      <c r="GFM2" s="443"/>
      <c r="GFN2" s="443"/>
      <c r="GFO2" s="443"/>
      <c r="GFP2" s="443"/>
      <c r="GFQ2" s="443"/>
      <c r="GFR2" s="443"/>
      <c r="GFS2" s="443"/>
      <c r="GFT2" s="443"/>
      <c r="GFU2" s="443"/>
      <c r="GFV2" s="443"/>
      <c r="GFW2" s="443"/>
      <c r="GFX2" s="443"/>
      <c r="GFY2" s="443"/>
      <c r="GFZ2" s="443"/>
      <c r="GGA2" s="443"/>
      <c r="GGB2" s="443"/>
      <c r="GGC2" s="443"/>
      <c r="GGD2" s="443"/>
      <c r="GGE2" s="443"/>
      <c r="GGF2" s="443"/>
      <c r="GGG2" s="443"/>
      <c r="GGH2" s="443"/>
      <c r="GGI2" s="443"/>
      <c r="GGJ2" s="443"/>
      <c r="GGK2" s="443"/>
      <c r="GGL2" s="443"/>
      <c r="GGM2" s="443"/>
      <c r="GGN2" s="443"/>
      <c r="GGO2" s="443"/>
      <c r="GGP2" s="443"/>
      <c r="GGQ2" s="443"/>
      <c r="GGR2" s="443"/>
      <c r="GGS2" s="443"/>
      <c r="GGT2" s="443"/>
      <c r="GGU2" s="443"/>
      <c r="GGV2" s="443"/>
      <c r="GGW2" s="443"/>
      <c r="GGX2" s="443"/>
      <c r="GGY2" s="443"/>
      <c r="GGZ2" s="443"/>
      <c r="GHA2" s="443"/>
      <c r="GHB2" s="443"/>
      <c r="GHC2" s="443"/>
      <c r="GHD2" s="443"/>
      <c r="GHE2" s="443"/>
      <c r="GHF2" s="443"/>
      <c r="GHG2" s="443"/>
      <c r="GHH2" s="443"/>
      <c r="GHI2" s="443"/>
      <c r="GHJ2" s="443"/>
      <c r="GHK2" s="443"/>
      <c r="GHL2" s="443"/>
      <c r="GHM2" s="443"/>
      <c r="GHN2" s="443"/>
      <c r="GHO2" s="443"/>
      <c r="GHP2" s="443"/>
      <c r="GHQ2" s="443"/>
      <c r="GHR2" s="443"/>
      <c r="GHS2" s="443"/>
      <c r="GHT2" s="443"/>
      <c r="GHU2" s="443"/>
      <c r="GHV2" s="443"/>
      <c r="GHW2" s="443"/>
      <c r="GHX2" s="443"/>
      <c r="GHY2" s="443"/>
      <c r="GHZ2" s="443"/>
      <c r="GIA2" s="443"/>
      <c r="GIB2" s="443"/>
      <c r="GIC2" s="443"/>
      <c r="GID2" s="443"/>
      <c r="GIE2" s="443"/>
      <c r="GIF2" s="443"/>
      <c r="GIG2" s="443"/>
      <c r="GIH2" s="443"/>
      <c r="GII2" s="443"/>
      <c r="GIJ2" s="443"/>
      <c r="GIK2" s="443"/>
      <c r="GIL2" s="443"/>
      <c r="GIM2" s="443"/>
      <c r="GIN2" s="443"/>
      <c r="GIO2" s="443"/>
      <c r="GIP2" s="443"/>
      <c r="GIQ2" s="443"/>
      <c r="GIR2" s="443"/>
      <c r="GIS2" s="443"/>
      <c r="GIT2" s="443"/>
      <c r="GIU2" s="443"/>
      <c r="GIV2" s="443"/>
      <c r="GIW2" s="443"/>
      <c r="GIX2" s="443"/>
      <c r="GIY2" s="443"/>
      <c r="GIZ2" s="443"/>
      <c r="GJA2" s="443"/>
      <c r="GJB2" s="443"/>
      <c r="GJC2" s="443"/>
      <c r="GJD2" s="443"/>
      <c r="GJE2" s="443"/>
      <c r="GJF2" s="443"/>
      <c r="GJG2" s="443"/>
      <c r="GJH2" s="443"/>
      <c r="GJI2" s="443"/>
      <c r="GJJ2" s="443"/>
      <c r="GJK2" s="443"/>
      <c r="GJL2" s="443"/>
      <c r="GJM2" s="443"/>
      <c r="GJN2" s="443"/>
      <c r="GJO2" s="443"/>
      <c r="GJP2" s="443"/>
      <c r="GJQ2" s="443"/>
      <c r="GJR2" s="443"/>
      <c r="GJS2" s="443"/>
      <c r="GJT2" s="443"/>
      <c r="GJU2" s="443"/>
      <c r="GJV2" s="443"/>
      <c r="GJW2" s="443"/>
      <c r="GJX2" s="443"/>
      <c r="GJY2" s="443"/>
      <c r="GJZ2" s="443"/>
      <c r="GKA2" s="443"/>
      <c r="GKB2" s="443"/>
      <c r="GKC2" s="443"/>
      <c r="GKD2" s="443"/>
      <c r="GKE2" s="443"/>
      <c r="GKF2" s="443"/>
      <c r="GKG2" s="443"/>
      <c r="GKH2" s="443"/>
      <c r="GKI2" s="443"/>
      <c r="GKJ2" s="443"/>
      <c r="GKK2" s="443"/>
      <c r="GKL2" s="443"/>
      <c r="GKM2" s="443"/>
      <c r="GKN2" s="443"/>
      <c r="GKO2" s="443"/>
      <c r="GKP2" s="443"/>
      <c r="GKQ2" s="443"/>
      <c r="GKR2" s="443"/>
      <c r="GKS2" s="443"/>
      <c r="GKT2" s="443"/>
      <c r="GKU2" s="443"/>
      <c r="GKV2" s="443"/>
      <c r="GKW2" s="443"/>
      <c r="GKX2" s="443"/>
      <c r="GKY2" s="443"/>
      <c r="GKZ2" s="443"/>
      <c r="GLA2" s="443"/>
      <c r="GLB2" s="443"/>
      <c r="GLC2" s="443"/>
      <c r="GLD2" s="443"/>
      <c r="GLE2" s="443"/>
      <c r="GLF2" s="443"/>
      <c r="GLG2" s="443"/>
      <c r="GLH2" s="443"/>
      <c r="GLI2" s="443"/>
      <c r="GLJ2" s="443"/>
      <c r="GLK2" s="443"/>
      <c r="GLL2" s="443"/>
      <c r="GLM2" s="443"/>
      <c r="GLN2" s="443"/>
      <c r="GLO2" s="443"/>
      <c r="GLP2" s="443"/>
      <c r="GLQ2" s="443"/>
      <c r="GLR2" s="443"/>
      <c r="GLS2" s="443"/>
      <c r="GLT2" s="443"/>
      <c r="GLU2" s="443"/>
      <c r="GLV2" s="443"/>
      <c r="GLW2" s="443"/>
      <c r="GLX2" s="443"/>
      <c r="GLY2" s="443"/>
      <c r="GLZ2" s="443"/>
      <c r="GMA2" s="443"/>
      <c r="GMB2" s="443"/>
      <c r="GMC2" s="443"/>
      <c r="GMD2" s="443"/>
      <c r="GME2" s="443"/>
      <c r="GMF2" s="443"/>
      <c r="GMG2" s="443"/>
      <c r="GMH2" s="443"/>
      <c r="GMI2" s="443"/>
      <c r="GMJ2" s="443"/>
      <c r="GMK2" s="443"/>
      <c r="GML2" s="443"/>
      <c r="GMM2" s="443"/>
      <c r="GMN2" s="443"/>
      <c r="GMO2" s="443"/>
      <c r="GMP2" s="443"/>
      <c r="GMQ2" s="443"/>
      <c r="GMR2" s="443"/>
      <c r="GMS2" s="443"/>
      <c r="GMT2" s="443"/>
      <c r="GMU2" s="443"/>
      <c r="GMV2" s="443"/>
      <c r="GMW2" s="443"/>
      <c r="GMX2" s="443"/>
      <c r="GMY2" s="443"/>
      <c r="GMZ2" s="443"/>
      <c r="GNA2" s="443"/>
      <c r="GNB2" s="443"/>
      <c r="GNC2" s="443"/>
      <c r="GND2" s="443"/>
      <c r="GNE2" s="443"/>
      <c r="GNF2" s="443"/>
      <c r="GNG2" s="443"/>
      <c r="GNH2" s="443"/>
      <c r="GNI2" s="443"/>
      <c r="GNJ2" s="443"/>
      <c r="GNK2" s="443"/>
      <c r="GNL2" s="443"/>
      <c r="GNM2" s="443"/>
      <c r="GNN2" s="443"/>
      <c r="GNO2" s="443"/>
      <c r="GNP2" s="443"/>
      <c r="GNQ2" s="443"/>
      <c r="GNR2" s="443"/>
      <c r="GNS2" s="443"/>
      <c r="GNT2" s="443"/>
      <c r="GNU2" s="443"/>
      <c r="GNV2" s="443"/>
      <c r="GNW2" s="443"/>
      <c r="GNX2" s="443"/>
      <c r="GNY2" s="443"/>
      <c r="GNZ2" s="443"/>
      <c r="GOA2" s="443"/>
      <c r="GOB2" s="443"/>
      <c r="GOC2" s="443"/>
      <c r="GOD2" s="443"/>
      <c r="GOE2" s="443"/>
      <c r="GOF2" s="443"/>
      <c r="GOG2" s="443"/>
      <c r="GOH2" s="443"/>
      <c r="GOI2" s="443"/>
      <c r="GOJ2" s="443"/>
      <c r="GOK2" s="443"/>
      <c r="GOL2" s="443"/>
      <c r="GOM2" s="443"/>
      <c r="GON2" s="443"/>
      <c r="GOO2" s="443"/>
      <c r="GOP2" s="443"/>
      <c r="GOQ2" s="443"/>
      <c r="GOR2" s="443"/>
      <c r="GOS2" s="443"/>
      <c r="GOT2" s="443"/>
      <c r="GOU2" s="443"/>
      <c r="GOV2" s="443"/>
      <c r="GOW2" s="443"/>
      <c r="GOX2" s="443"/>
      <c r="GOY2" s="443"/>
      <c r="GOZ2" s="443"/>
      <c r="GPA2" s="443"/>
      <c r="GPB2" s="443"/>
      <c r="GPC2" s="443"/>
      <c r="GPD2" s="443"/>
      <c r="GPE2" s="443"/>
      <c r="GPF2" s="443"/>
      <c r="GPG2" s="443"/>
      <c r="GPH2" s="443"/>
      <c r="GPI2" s="443"/>
      <c r="GPJ2" s="443"/>
      <c r="GPK2" s="443"/>
      <c r="GPL2" s="443"/>
      <c r="GPM2" s="443"/>
      <c r="GPN2" s="443"/>
      <c r="GPO2" s="443"/>
      <c r="GPP2" s="443"/>
      <c r="GPQ2" s="443"/>
      <c r="GPR2" s="443"/>
      <c r="GPS2" s="443"/>
      <c r="GPT2" s="443"/>
      <c r="GPU2" s="443"/>
      <c r="GPV2" s="443"/>
      <c r="GPW2" s="443"/>
      <c r="GPX2" s="443"/>
      <c r="GPY2" s="443"/>
      <c r="GPZ2" s="443"/>
      <c r="GQA2" s="443"/>
      <c r="GQB2" s="443"/>
      <c r="GQC2" s="443"/>
      <c r="GQD2" s="443"/>
      <c r="GQE2" s="443"/>
      <c r="GQF2" s="443"/>
      <c r="GQG2" s="443"/>
      <c r="GQH2" s="443"/>
      <c r="GQI2" s="443"/>
      <c r="GQJ2" s="443"/>
      <c r="GQK2" s="443"/>
      <c r="GQL2" s="443"/>
      <c r="GQM2" s="443"/>
      <c r="GQN2" s="443"/>
      <c r="GQO2" s="443"/>
      <c r="GQP2" s="443"/>
      <c r="GQQ2" s="443"/>
      <c r="GQR2" s="443"/>
      <c r="GQS2" s="443"/>
      <c r="GQT2" s="443"/>
      <c r="GQU2" s="443"/>
      <c r="GQV2" s="443"/>
      <c r="GQW2" s="443"/>
      <c r="GQX2" s="443"/>
      <c r="GQY2" s="443"/>
      <c r="GQZ2" s="443"/>
      <c r="GRA2" s="443"/>
      <c r="GRB2" s="443"/>
      <c r="GRC2" s="443"/>
      <c r="GRD2" s="443"/>
      <c r="GRE2" s="443"/>
      <c r="GRF2" s="443"/>
      <c r="GRG2" s="443"/>
      <c r="GRH2" s="443"/>
      <c r="GRI2" s="443"/>
      <c r="GRJ2" s="443"/>
      <c r="GRK2" s="443"/>
      <c r="GRL2" s="443"/>
      <c r="GRM2" s="443"/>
      <c r="GRN2" s="443"/>
      <c r="GRO2" s="443"/>
      <c r="GRP2" s="443"/>
      <c r="GRQ2" s="443"/>
      <c r="GRR2" s="443"/>
      <c r="GRS2" s="443"/>
      <c r="GRT2" s="443"/>
      <c r="GRU2" s="443"/>
      <c r="GRV2" s="443"/>
      <c r="GRW2" s="443"/>
      <c r="GRX2" s="443"/>
      <c r="GRY2" s="443"/>
      <c r="GRZ2" s="443"/>
      <c r="GSA2" s="443"/>
      <c r="GSB2" s="443"/>
      <c r="GSC2" s="443"/>
      <c r="GSD2" s="443"/>
      <c r="GSE2" s="443"/>
      <c r="GSF2" s="443"/>
      <c r="GSG2" s="443"/>
      <c r="GSH2" s="443"/>
      <c r="GSI2" s="443"/>
      <c r="GSJ2" s="443"/>
      <c r="GSK2" s="443"/>
      <c r="GSL2" s="443"/>
      <c r="GSM2" s="443"/>
      <c r="GSN2" s="443"/>
      <c r="GSO2" s="443"/>
      <c r="GSP2" s="443"/>
      <c r="GSQ2" s="443"/>
      <c r="GSR2" s="443"/>
      <c r="GSS2" s="443"/>
      <c r="GST2" s="443"/>
      <c r="GSU2" s="443"/>
      <c r="GSV2" s="443"/>
      <c r="GSW2" s="443"/>
      <c r="GSX2" s="443"/>
      <c r="GSY2" s="443"/>
      <c r="GSZ2" s="443"/>
      <c r="GTA2" s="443"/>
      <c r="GTB2" s="443"/>
      <c r="GTC2" s="443"/>
      <c r="GTD2" s="443"/>
      <c r="GTE2" s="443"/>
      <c r="GTF2" s="443"/>
      <c r="GTG2" s="443"/>
      <c r="GTH2" s="443"/>
      <c r="GTI2" s="443"/>
      <c r="GTJ2" s="443"/>
      <c r="GTK2" s="443"/>
      <c r="GTL2" s="443"/>
      <c r="GTM2" s="443"/>
      <c r="GTN2" s="443"/>
      <c r="GTO2" s="443"/>
      <c r="GTP2" s="443"/>
      <c r="GTQ2" s="443"/>
      <c r="GTR2" s="443"/>
      <c r="GTS2" s="443"/>
      <c r="GTT2" s="443"/>
      <c r="GTU2" s="443"/>
      <c r="GTV2" s="443"/>
      <c r="GTW2" s="443"/>
      <c r="GTX2" s="443"/>
      <c r="GTY2" s="443"/>
      <c r="GTZ2" s="443"/>
      <c r="GUA2" s="443"/>
      <c r="GUB2" s="443"/>
      <c r="GUC2" s="443"/>
      <c r="GUD2" s="443"/>
      <c r="GUE2" s="443"/>
      <c r="GUF2" s="443"/>
      <c r="GUG2" s="443"/>
      <c r="GUH2" s="443"/>
      <c r="GUI2" s="443"/>
      <c r="GUJ2" s="443"/>
      <c r="GUK2" s="443"/>
      <c r="GUL2" s="443"/>
      <c r="GUM2" s="443"/>
      <c r="GUN2" s="443"/>
      <c r="GUO2" s="443"/>
      <c r="GUP2" s="443"/>
      <c r="GUQ2" s="443"/>
      <c r="GUR2" s="443"/>
      <c r="GUS2" s="443"/>
      <c r="GUT2" s="443"/>
      <c r="GUU2" s="443"/>
      <c r="GUV2" s="443"/>
      <c r="GUW2" s="443"/>
      <c r="GUX2" s="443"/>
      <c r="GUY2" s="443"/>
      <c r="GUZ2" s="443"/>
      <c r="GVA2" s="443"/>
      <c r="GVB2" s="443"/>
      <c r="GVC2" s="443"/>
      <c r="GVD2" s="443"/>
      <c r="GVE2" s="443"/>
      <c r="GVF2" s="443"/>
      <c r="GVG2" s="443"/>
      <c r="GVH2" s="443"/>
      <c r="GVI2" s="443"/>
      <c r="GVJ2" s="443"/>
      <c r="GVK2" s="443"/>
      <c r="GVL2" s="443"/>
      <c r="GVM2" s="443"/>
      <c r="GVN2" s="443"/>
      <c r="GVO2" s="443"/>
      <c r="GVP2" s="443"/>
      <c r="GVQ2" s="443"/>
      <c r="GVR2" s="443"/>
      <c r="GVS2" s="443"/>
      <c r="GVT2" s="443"/>
      <c r="GVU2" s="443"/>
      <c r="GVV2" s="443"/>
      <c r="GVW2" s="443"/>
      <c r="GVX2" s="443"/>
      <c r="GVY2" s="443"/>
      <c r="GVZ2" s="443"/>
      <c r="GWA2" s="443"/>
      <c r="GWB2" s="443"/>
      <c r="GWC2" s="443"/>
      <c r="GWD2" s="443"/>
      <c r="GWE2" s="443"/>
      <c r="GWF2" s="443"/>
      <c r="GWG2" s="443"/>
      <c r="GWH2" s="443"/>
      <c r="GWI2" s="443"/>
      <c r="GWJ2" s="443"/>
      <c r="GWK2" s="443"/>
      <c r="GWL2" s="443"/>
      <c r="GWM2" s="443"/>
      <c r="GWN2" s="443"/>
      <c r="GWO2" s="443"/>
      <c r="GWP2" s="443"/>
      <c r="GWQ2" s="443"/>
      <c r="GWR2" s="443"/>
      <c r="GWS2" s="443"/>
      <c r="GWT2" s="443"/>
      <c r="GWU2" s="443"/>
      <c r="GWV2" s="443"/>
      <c r="GWW2" s="443"/>
      <c r="GWX2" s="443"/>
      <c r="GWY2" s="443"/>
      <c r="GWZ2" s="443"/>
      <c r="GXA2" s="443"/>
      <c r="GXB2" s="443"/>
      <c r="GXC2" s="443"/>
      <c r="GXD2" s="443"/>
      <c r="GXE2" s="443"/>
      <c r="GXF2" s="443"/>
      <c r="GXG2" s="443"/>
      <c r="GXH2" s="443"/>
      <c r="GXI2" s="443"/>
      <c r="GXJ2" s="443"/>
      <c r="GXK2" s="443"/>
      <c r="GXL2" s="443"/>
      <c r="GXM2" s="443"/>
      <c r="GXN2" s="443"/>
      <c r="GXO2" s="443"/>
      <c r="GXP2" s="443"/>
      <c r="GXQ2" s="443"/>
      <c r="GXR2" s="443"/>
      <c r="GXS2" s="443"/>
      <c r="GXT2" s="443"/>
      <c r="GXU2" s="443"/>
      <c r="GXV2" s="443"/>
      <c r="GXW2" s="443"/>
      <c r="GXX2" s="443"/>
      <c r="GXY2" s="443"/>
      <c r="GXZ2" s="443"/>
      <c r="GYA2" s="443"/>
      <c r="GYB2" s="443"/>
      <c r="GYC2" s="443"/>
      <c r="GYD2" s="443"/>
      <c r="GYE2" s="443"/>
      <c r="GYF2" s="443"/>
      <c r="GYG2" s="443"/>
      <c r="GYH2" s="443"/>
      <c r="GYI2" s="443"/>
      <c r="GYJ2" s="443"/>
      <c r="GYK2" s="443"/>
      <c r="GYL2" s="443"/>
      <c r="GYM2" s="443"/>
      <c r="GYN2" s="443"/>
      <c r="GYO2" s="443"/>
      <c r="GYP2" s="443"/>
      <c r="GYQ2" s="443"/>
      <c r="GYR2" s="443"/>
      <c r="GYS2" s="443"/>
      <c r="GYT2" s="443"/>
      <c r="GYU2" s="443"/>
      <c r="GYV2" s="443"/>
      <c r="GYW2" s="443"/>
      <c r="GYX2" s="443"/>
      <c r="GYY2" s="443"/>
      <c r="GYZ2" s="443"/>
      <c r="GZA2" s="443"/>
      <c r="GZB2" s="443"/>
      <c r="GZC2" s="443"/>
      <c r="GZD2" s="443"/>
      <c r="GZE2" s="443"/>
      <c r="GZF2" s="443"/>
      <c r="GZG2" s="443"/>
      <c r="GZH2" s="443"/>
      <c r="GZI2" s="443"/>
      <c r="GZJ2" s="443"/>
      <c r="GZK2" s="443"/>
      <c r="GZL2" s="443"/>
      <c r="GZM2" s="443"/>
      <c r="GZN2" s="443"/>
      <c r="GZO2" s="443"/>
      <c r="GZP2" s="443"/>
      <c r="GZQ2" s="443"/>
      <c r="GZR2" s="443"/>
      <c r="GZS2" s="443"/>
      <c r="GZT2" s="443"/>
      <c r="GZU2" s="443"/>
      <c r="GZV2" s="443"/>
      <c r="GZW2" s="443"/>
      <c r="GZX2" s="443"/>
      <c r="GZY2" s="443"/>
      <c r="GZZ2" s="443"/>
      <c r="HAA2" s="443"/>
      <c r="HAB2" s="443"/>
      <c r="HAC2" s="443"/>
      <c r="HAD2" s="443"/>
      <c r="HAE2" s="443"/>
      <c r="HAF2" s="443"/>
      <c r="HAG2" s="443"/>
      <c r="HAH2" s="443"/>
      <c r="HAI2" s="443"/>
      <c r="HAJ2" s="443"/>
      <c r="HAK2" s="443"/>
      <c r="HAL2" s="443"/>
      <c r="HAM2" s="443"/>
      <c r="HAN2" s="443"/>
      <c r="HAO2" s="443"/>
      <c r="HAP2" s="443"/>
      <c r="HAQ2" s="443"/>
      <c r="HAR2" s="443"/>
      <c r="HAS2" s="443"/>
      <c r="HAT2" s="443"/>
      <c r="HAU2" s="443"/>
      <c r="HAV2" s="443"/>
      <c r="HAW2" s="443"/>
      <c r="HAX2" s="443"/>
      <c r="HAY2" s="443"/>
      <c r="HAZ2" s="443"/>
      <c r="HBA2" s="443"/>
      <c r="HBB2" s="443"/>
      <c r="HBC2" s="443"/>
      <c r="HBD2" s="443"/>
      <c r="HBE2" s="443"/>
      <c r="HBF2" s="443"/>
      <c r="HBG2" s="443"/>
      <c r="HBH2" s="443"/>
      <c r="HBI2" s="443"/>
      <c r="HBJ2" s="443"/>
      <c r="HBK2" s="443"/>
      <c r="HBL2" s="443"/>
      <c r="HBM2" s="443"/>
      <c r="HBN2" s="443"/>
      <c r="HBO2" s="443"/>
      <c r="HBP2" s="443"/>
      <c r="HBQ2" s="443"/>
      <c r="HBR2" s="443"/>
      <c r="HBS2" s="443"/>
      <c r="HBT2" s="443"/>
      <c r="HBU2" s="443"/>
      <c r="HBV2" s="443"/>
      <c r="HBW2" s="443"/>
      <c r="HBX2" s="443"/>
      <c r="HBY2" s="443"/>
      <c r="HBZ2" s="443"/>
      <c r="HCA2" s="443"/>
      <c r="HCB2" s="443"/>
      <c r="HCC2" s="443"/>
      <c r="HCD2" s="443"/>
      <c r="HCE2" s="443"/>
      <c r="HCF2" s="443"/>
      <c r="HCG2" s="443"/>
      <c r="HCH2" s="443"/>
      <c r="HCI2" s="443"/>
      <c r="HCJ2" s="443"/>
      <c r="HCK2" s="443"/>
      <c r="HCL2" s="443"/>
      <c r="HCM2" s="443"/>
      <c r="HCN2" s="443"/>
      <c r="HCO2" s="443"/>
      <c r="HCP2" s="443"/>
      <c r="HCQ2" s="443"/>
      <c r="HCR2" s="443"/>
      <c r="HCS2" s="443"/>
      <c r="HCT2" s="443"/>
      <c r="HCU2" s="443"/>
      <c r="HCV2" s="443"/>
      <c r="HCW2" s="443"/>
      <c r="HCX2" s="443"/>
      <c r="HCY2" s="443"/>
      <c r="HCZ2" s="443"/>
      <c r="HDA2" s="443"/>
      <c r="HDB2" s="443"/>
      <c r="HDC2" s="443"/>
      <c r="HDD2" s="443"/>
      <c r="HDE2" s="443"/>
      <c r="HDF2" s="443"/>
      <c r="HDG2" s="443"/>
      <c r="HDH2" s="443"/>
      <c r="HDI2" s="443"/>
      <c r="HDJ2" s="443"/>
      <c r="HDK2" s="443"/>
      <c r="HDL2" s="443"/>
      <c r="HDM2" s="443"/>
      <c r="HDN2" s="443"/>
      <c r="HDO2" s="443"/>
      <c r="HDP2" s="443"/>
      <c r="HDQ2" s="443"/>
      <c r="HDR2" s="443"/>
      <c r="HDS2" s="443"/>
      <c r="HDT2" s="443"/>
      <c r="HDU2" s="443"/>
      <c r="HDV2" s="443"/>
      <c r="HDW2" s="443"/>
      <c r="HDX2" s="443"/>
      <c r="HDY2" s="443"/>
      <c r="HDZ2" s="443"/>
      <c r="HEA2" s="443"/>
      <c r="HEB2" s="443"/>
      <c r="HEC2" s="443"/>
      <c r="HED2" s="443"/>
      <c r="HEE2" s="443"/>
      <c r="HEF2" s="443"/>
      <c r="HEG2" s="443"/>
      <c r="HEH2" s="443"/>
      <c r="HEI2" s="443"/>
      <c r="HEJ2" s="443"/>
      <c r="HEK2" s="443"/>
      <c r="HEL2" s="443"/>
      <c r="HEM2" s="443"/>
      <c r="HEN2" s="443"/>
      <c r="HEO2" s="443"/>
      <c r="HEP2" s="443"/>
      <c r="HEQ2" s="443"/>
      <c r="HER2" s="443"/>
      <c r="HES2" s="443"/>
      <c r="HET2" s="443"/>
      <c r="HEU2" s="443"/>
      <c r="HEV2" s="443"/>
      <c r="HEW2" s="443"/>
      <c r="HEX2" s="443"/>
      <c r="HEY2" s="443"/>
      <c r="HEZ2" s="443"/>
      <c r="HFA2" s="443"/>
      <c r="HFB2" s="443"/>
      <c r="HFC2" s="443"/>
      <c r="HFD2" s="443"/>
      <c r="HFE2" s="443"/>
      <c r="HFF2" s="443"/>
      <c r="HFG2" s="443"/>
      <c r="HFH2" s="443"/>
      <c r="HFI2" s="443"/>
      <c r="HFJ2" s="443"/>
      <c r="HFK2" s="443"/>
      <c r="HFL2" s="443"/>
      <c r="HFM2" s="443"/>
      <c r="HFN2" s="443"/>
      <c r="HFO2" s="443"/>
      <c r="HFP2" s="443"/>
      <c r="HFQ2" s="443"/>
      <c r="HFR2" s="443"/>
      <c r="HFS2" s="443"/>
      <c r="HFT2" s="443"/>
      <c r="HFU2" s="443"/>
      <c r="HFV2" s="443"/>
      <c r="HFW2" s="443"/>
      <c r="HFX2" s="443"/>
      <c r="HFY2" s="443"/>
      <c r="HFZ2" s="443"/>
      <c r="HGA2" s="443"/>
      <c r="HGB2" s="443"/>
      <c r="HGC2" s="443"/>
      <c r="HGD2" s="443"/>
      <c r="HGE2" s="443"/>
      <c r="HGF2" s="443"/>
      <c r="HGG2" s="443"/>
      <c r="HGH2" s="443"/>
      <c r="HGI2" s="443"/>
      <c r="HGJ2" s="443"/>
      <c r="HGK2" s="443"/>
      <c r="HGL2" s="443"/>
      <c r="HGM2" s="443"/>
      <c r="HGN2" s="443"/>
      <c r="HGO2" s="443"/>
      <c r="HGP2" s="443"/>
      <c r="HGQ2" s="443"/>
      <c r="HGR2" s="443"/>
      <c r="HGS2" s="443"/>
      <c r="HGT2" s="443"/>
      <c r="HGU2" s="443"/>
      <c r="HGV2" s="443"/>
      <c r="HGW2" s="443"/>
      <c r="HGX2" s="443"/>
      <c r="HGY2" s="443"/>
      <c r="HGZ2" s="443"/>
      <c r="HHA2" s="443"/>
      <c r="HHB2" s="443"/>
      <c r="HHC2" s="443"/>
      <c r="HHD2" s="443"/>
      <c r="HHE2" s="443"/>
      <c r="HHF2" s="443"/>
      <c r="HHG2" s="443"/>
      <c r="HHH2" s="443"/>
      <c r="HHI2" s="443"/>
      <c r="HHJ2" s="443"/>
      <c r="HHK2" s="443"/>
      <c r="HHL2" s="443"/>
      <c r="HHM2" s="443"/>
      <c r="HHN2" s="443"/>
      <c r="HHO2" s="443"/>
      <c r="HHP2" s="443"/>
      <c r="HHQ2" s="443"/>
      <c r="HHR2" s="443"/>
      <c r="HHS2" s="443"/>
      <c r="HHT2" s="443"/>
      <c r="HHU2" s="443"/>
      <c r="HHV2" s="443"/>
      <c r="HHW2" s="443"/>
      <c r="HHX2" s="443"/>
      <c r="HHY2" s="443"/>
      <c r="HHZ2" s="443"/>
      <c r="HIA2" s="443"/>
      <c r="HIB2" s="443"/>
      <c r="HIC2" s="443"/>
      <c r="HID2" s="443"/>
      <c r="HIE2" s="443"/>
      <c r="HIF2" s="443"/>
      <c r="HIG2" s="443"/>
      <c r="HIH2" s="443"/>
      <c r="HII2" s="443"/>
      <c r="HIJ2" s="443"/>
      <c r="HIK2" s="443"/>
      <c r="HIL2" s="443"/>
      <c r="HIM2" s="443"/>
      <c r="HIN2" s="443"/>
      <c r="HIO2" s="443"/>
      <c r="HIP2" s="443"/>
      <c r="HIQ2" s="443"/>
      <c r="HIR2" s="443"/>
      <c r="HIS2" s="443"/>
      <c r="HIT2" s="443"/>
      <c r="HIU2" s="443"/>
      <c r="HIV2" s="443"/>
      <c r="HIW2" s="443"/>
      <c r="HIX2" s="443"/>
      <c r="HIY2" s="443"/>
      <c r="HIZ2" s="443"/>
      <c r="HJA2" s="443"/>
      <c r="HJB2" s="443"/>
      <c r="HJC2" s="443"/>
      <c r="HJD2" s="443"/>
      <c r="HJE2" s="443"/>
      <c r="HJF2" s="443"/>
      <c r="HJG2" s="443"/>
      <c r="HJH2" s="443"/>
      <c r="HJI2" s="443"/>
      <c r="HJJ2" s="443"/>
      <c r="HJK2" s="443"/>
      <c r="HJL2" s="443"/>
      <c r="HJM2" s="443"/>
      <c r="HJN2" s="443"/>
      <c r="HJO2" s="443"/>
      <c r="HJP2" s="443"/>
      <c r="HJQ2" s="443"/>
      <c r="HJR2" s="443"/>
      <c r="HJS2" s="443"/>
      <c r="HJT2" s="443"/>
      <c r="HJU2" s="443"/>
      <c r="HJV2" s="443"/>
      <c r="HJW2" s="443"/>
      <c r="HJX2" s="443"/>
      <c r="HJY2" s="443"/>
      <c r="HJZ2" s="443"/>
      <c r="HKA2" s="443"/>
      <c r="HKB2" s="443"/>
      <c r="HKC2" s="443"/>
      <c r="HKD2" s="443"/>
      <c r="HKE2" s="443"/>
      <c r="HKF2" s="443"/>
      <c r="HKG2" s="443"/>
      <c r="HKH2" s="443"/>
      <c r="HKI2" s="443"/>
      <c r="HKJ2" s="443"/>
      <c r="HKK2" s="443"/>
      <c r="HKL2" s="443"/>
      <c r="HKM2" s="443"/>
      <c r="HKN2" s="443"/>
      <c r="HKO2" s="443"/>
      <c r="HKP2" s="443"/>
      <c r="HKQ2" s="443"/>
      <c r="HKR2" s="443"/>
      <c r="HKS2" s="443"/>
      <c r="HKT2" s="443"/>
      <c r="HKU2" s="443"/>
      <c r="HKV2" s="443"/>
      <c r="HKW2" s="443"/>
      <c r="HKX2" s="443"/>
      <c r="HKY2" s="443"/>
      <c r="HKZ2" s="443"/>
      <c r="HLA2" s="443"/>
      <c r="HLB2" s="443"/>
      <c r="HLC2" s="443"/>
      <c r="HLD2" s="443"/>
      <c r="HLE2" s="443"/>
      <c r="HLF2" s="443"/>
      <c r="HLG2" s="443"/>
      <c r="HLH2" s="443"/>
      <c r="HLI2" s="443"/>
      <c r="HLJ2" s="443"/>
      <c r="HLK2" s="443"/>
      <c r="HLL2" s="443"/>
      <c r="HLM2" s="443"/>
      <c r="HLN2" s="443"/>
      <c r="HLO2" s="443"/>
      <c r="HLP2" s="443"/>
      <c r="HLQ2" s="443"/>
      <c r="HLR2" s="443"/>
      <c r="HLS2" s="443"/>
      <c r="HLT2" s="443"/>
      <c r="HLU2" s="443"/>
      <c r="HLV2" s="443"/>
      <c r="HLW2" s="443"/>
      <c r="HLX2" s="443"/>
      <c r="HLY2" s="443"/>
      <c r="HLZ2" s="443"/>
      <c r="HMA2" s="443"/>
      <c r="HMB2" s="443"/>
      <c r="HMC2" s="443"/>
      <c r="HMD2" s="443"/>
      <c r="HME2" s="443"/>
      <c r="HMF2" s="443"/>
      <c r="HMG2" s="443"/>
      <c r="HMH2" s="443"/>
      <c r="HMI2" s="443"/>
      <c r="HMJ2" s="443"/>
      <c r="HMK2" s="443"/>
      <c r="HML2" s="443"/>
      <c r="HMM2" s="443"/>
      <c r="HMN2" s="443"/>
      <c r="HMO2" s="443"/>
      <c r="HMP2" s="443"/>
      <c r="HMQ2" s="443"/>
      <c r="HMR2" s="443"/>
      <c r="HMS2" s="443"/>
      <c r="HMT2" s="443"/>
      <c r="HMU2" s="443"/>
      <c r="HMV2" s="443"/>
      <c r="HMW2" s="443"/>
      <c r="HMX2" s="443"/>
      <c r="HMY2" s="443"/>
      <c r="HMZ2" s="443"/>
      <c r="HNA2" s="443"/>
      <c r="HNB2" s="443"/>
      <c r="HNC2" s="443"/>
      <c r="HND2" s="443"/>
      <c r="HNE2" s="443"/>
      <c r="HNF2" s="443"/>
      <c r="HNG2" s="443"/>
      <c r="HNH2" s="443"/>
      <c r="HNI2" s="443"/>
      <c r="HNJ2" s="443"/>
      <c r="HNK2" s="443"/>
      <c r="HNL2" s="443"/>
      <c r="HNM2" s="443"/>
      <c r="HNN2" s="443"/>
      <c r="HNO2" s="443"/>
      <c r="HNP2" s="443"/>
      <c r="HNQ2" s="443"/>
      <c r="HNR2" s="443"/>
      <c r="HNS2" s="443"/>
      <c r="HNT2" s="443"/>
      <c r="HNU2" s="443"/>
      <c r="HNV2" s="443"/>
      <c r="HNW2" s="443"/>
      <c r="HNX2" s="443"/>
      <c r="HNY2" s="443"/>
      <c r="HNZ2" s="443"/>
      <c r="HOA2" s="443"/>
      <c r="HOB2" s="443"/>
      <c r="HOC2" s="443"/>
      <c r="HOD2" s="443"/>
      <c r="HOE2" s="443"/>
      <c r="HOF2" s="443"/>
      <c r="HOG2" s="443"/>
      <c r="HOH2" s="443"/>
      <c r="HOI2" s="443"/>
      <c r="HOJ2" s="443"/>
      <c r="HOK2" s="443"/>
      <c r="HOL2" s="443"/>
      <c r="HOM2" s="443"/>
      <c r="HON2" s="443"/>
      <c r="HOO2" s="443"/>
      <c r="HOP2" s="443"/>
      <c r="HOQ2" s="443"/>
      <c r="HOR2" s="443"/>
      <c r="HOS2" s="443"/>
      <c r="HOT2" s="443"/>
      <c r="HOU2" s="443"/>
      <c r="HOV2" s="443"/>
      <c r="HOW2" s="443"/>
      <c r="HOX2" s="443"/>
      <c r="HOY2" s="443"/>
      <c r="HOZ2" s="443"/>
      <c r="HPA2" s="443"/>
      <c r="HPB2" s="443"/>
      <c r="HPC2" s="443"/>
      <c r="HPD2" s="443"/>
      <c r="HPE2" s="443"/>
      <c r="HPF2" s="443"/>
      <c r="HPG2" s="443"/>
      <c r="HPH2" s="443"/>
      <c r="HPI2" s="443"/>
      <c r="HPJ2" s="443"/>
      <c r="HPK2" s="443"/>
      <c r="HPL2" s="443"/>
      <c r="HPM2" s="443"/>
      <c r="HPN2" s="443"/>
      <c r="HPO2" s="443"/>
      <c r="HPP2" s="443"/>
      <c r="HPQ2" s="443"/>
      <c r="HPR2" s="443"/>
      <c r="HPS2" s="443"/>
      <c r="HPT2" s="443"/>
      <c r="HPU2" s="443"/>
      <c r="HPV2" s="443"/>
      <c r="HPW2" s="443"/>
      <c r="HPX2" s="443"/>
      <c r="HPY2" s="443"/>
      <c r="HPZ2" s="443"/>
      <c r="HQA2" s="443"/>
      <c r="HQB2" s="443"/>
      <c r="HQC2" s="443"/>
      <c r="HQD2" s="443"/>
      <c r="HQE2" s="443"/>
      <c r="HQF2" s="443"/>
      <c r="HQG2" s="443"/>
      <c r="HQH2" s="443"/>
      <c r="HQI2" s="443"/>
      <c r="HQJ2" s="443"/>
      <c r="HQK2" s="443"/>
      <c r="HQL2" s="443"/>
      <c r="HQM2" s="443"/>
      <c r="HQN2" s="443"/>
      <c r="HQO2" s="443"/>
      <c r="HQP2" s="443"/>
      <c r="HQQ2" s="443"/>
      <c r="HQR2" s="443"/>
      <c r="HQS2" s="443"/>
      <c r="HQT2" s="443"/>
      <c r="HQU2" s="443"/>
      <c r="HQV2" s="443"/>
      <c r="HQW2" s="443"/>
      <c r="HQX2" s="443"/>
      <c r="HQY2" s="443"/>
      <c r="HQZ2" s="443"/>
      <c r="HRA2" s="443"/>
      <c r="HRB2" s="443"/>
      <c r="HRC2" s="443"/>
      <c r="HRD2" s="443"/>
      <c r="HRE2" s="443"/>
      <c r="HRF2" s="443"/>
      <c r="HRG2" s="443"/>
      <c r="HRH2" s="443"/>
      <c r="HRI2" s="443"/>
      <c r="HRJ2" s="443"/>
      <c r="HRK2" s="443"/>
      <c r="HRL2" s="443"/>
      <c r="HRM2" s="443"/>
      <c r="HRN2" s="443"/>
      <c r="HRO2" s="443"/>
      <c r="HRP2" s="443"/>
      <c r="HRQ2" s="443"/>
      <c r="HRR2" s="443"/>
      <c r="HRS2" s="443"/>
      <c r="HRT2" s="443"/>
      <c r="HRU2" s="443"/>
      <c r="HRV2" s="443"/>
      <c r="HRW2" s="443"/>
      <c r="HRX2" s="443"/>
      <c r="HRY2" s="443"/>
      <c r="HRZ2" s="443"/>
      <c r="HSA2" s="443"/>
      <c r="HSB2" s="443"/>
      <c r="HSC2" s="443"/>
      <c r="HSD2" s="443"/>
      <c r="HSE2" s="443"/>
      <c r="HSF2" s="443"/>
      <c r="HSG2" s="443"/>
      <c r="HSH2" s="443"/>
      <c r="HSI2" s="443"/>
      <c r="HSJ2" s="443"/>
      <c r="HSK2" s="443"/>
      <c r="HSL2" s="443"/>
      <c r="HSM2" s="443"/>
      <c r="HSN2" s="443"/>
      <c r="HSO2" s="443"/>
      <c r="HSP2" s="443"/>
      <c r="HSQ2" s="443"/>
      <c r="HSR2" s="443"/>
      <c r="HSS2" s="443"/>
      <c r="HST2" s="443"/>
      <c r="HSU2" s="443"/>
      <c r="HSV2" s="443"/>
      <c r="HSW2" s="443"/>
      <c r="HSX2" s="443"/>
      <c r="HSY2" s="443"/>
      <c r="HSZ2" s="443"/>
      <c r="HTA2" s="443"/>
      <c r="HTB2" s="443"/>
      <c r="HTC2" s="443"/>
      <c r="HTD2" s="443"/>
      <c r="HTE2" s="443"/>
      <c r="HTF2" s="443"/>
      <c r="HTG2" s="443"/>
      <c r="HTH2" s="443"/>
      <c r="HTI2" s="443"/>
      <c r="HTJ2" s="443"/>
      <c r="HTK2" s="443"/>
      <c r="HTL2" s="443"/>
      <c r="HTM2" s="443"/>
      <c r="HTN2" s="443"/>
      <c r="HTO2" s="443"/>
      <c r="HTP2" s="443"/>
      <c r="HTQ2" s="443"/>
      <c r="HTR2" s="443"/>
      <c r="HTS2" s="443"/>
      <c r="HTT2" s="443"/>
      <c r="HTU2" s="443"/>
      <c r="HTV2" s="443"/>
      <c r="HTW2" s="443"/>
      <c r="HTX2" s="443"/>
      <c r="HTY2" s="443"/>
      <c r="HTZ2" s="443"/>
      <c r="HUA2" s="443"/>
      <c r="HUB2" s="443"/>
      <c r="HUC2" s="443"/>
      <c r="HUD2" s="443"/>
      <c r="HUE2" s="443"/>
      <c r="HUF2" s="443"/>
      <c r="HUG2" s="443"/>
      <c r="HUH2" s="443"/>
      <c r="HUI2" s="443"/>
      <c r="HUJ2" s="443"/>
      <c r="HUK2" s="443"/>
      <c r="HUL2" s="443"/>
      <c r="HUM2" s="443"/>
      <c r="HUN2" s="443"/>
      <c r="HUO2" s="443"/>
      <c r="HUP2" s="443"/>
      <c r="HUQ2" s="443"/>
      <c r="HUR2" s="443"/>
      <c r="HUS2" s="443"/>
      <c r="HUT2" s="443"/>
      <c r="HUU2" s="443"/>
      <c r="HUV2" s="443"/>
      <c r="HUW2" s="443"/>
      <c r="HUX2" s="443"/>
      <c r="HUY2" s="443"/>
      <c r="HUZ2" s="443"/>
      <c r="HVA2" s="443"/>
      <c r="HVB2" s="443"/>
      <c r="HVC2" s="443"/>
      <c r="HVD2" s="443"/>
      <c r="HVE2" s="443"/>
      <c r="HVF2" s="443"/>
      <c r="HVG2" s="443"/>
      <c r="HVH2" s="443"/>
      <c r="HVI2" s="443"/>
      <c r="HVJ2" s="443"/>
      <c r="HVK2" s="443"/>
      <c r="HVL2" s="443"/>
      <c r="HVM2" s="443"/>
      <c r="HVN2" s="443"/>
      <c r="HVO2" s="443"/>
      <c r="HVP2" s="443"/>
      <c r="HVQ2" s="443"/>
      <c r="HVR2" s="443"/>
      <c r="HVS2" s="443"/>
      <c r="HVT2" s="443"/>
      <c r="HVU2" s="443"/>
      <c r="HVV2" s="443"/>
      <c r="HVW2" s="443"/>
      <c r="HVX2" s="443"/>
      <c r="HVY2" s="443"/>
      <c r="HVZ2" s="443"/>
      <c r="HWA2" s="443"/>
      <c r="HWB2" s="443"/>
      <c r="HWC2" s="443"/>
      <c r="HWD2" s="443"/>
      <c r="HWE2" s="443"/>
      <c r="HWF2" s="443"/>
      <c r="HWG2" s="443"/>
      <c r="HWH2" s="443"/>
      <c r="HWI2" s="443"/>
      <c r="HWJ2" s="443"/>
      <c r="HWK2" s="443"/>
      <c r="HWL2" s="443"/>
      <c r="HWM2" s="443"/>
      <c r="HWN2" s="443"/>
      <c r="HWO2" s="443"/>
      <c r="HWP2" s="443"/>
      <c r="HWQ2" s="443"/>
      <c r="HWR2" s="443"/>
      <c r="HWS2" s="443"/>
      <c r="HWT2" s="443"/>
      <c r="HWU2" s="443"/>
      <c r="HWV2" s="443"/>
      <c r="HWW2" s="443"/>
      <c r="HWX2" s="443"/>
      <c r="HWY2" s="443"/>
      <c r="HWZ2" s="443"/>
      <c r="HXA2" s="443"/>
      <c r="HXB2" s="443"/>
      <c r="HXC2" s="443"/>
      <c r="HXD2" s="443"/>
      <c r="HXE2" s="443"/>
      <c r="HXF2" s="443"/>
      <c r="HXG2" s="443"/>
      <c r="HXH2" s="443"/>
      <c r="HXI2" s="443"/>
      <c r="HXJ2" s="443"/>
      <c r="HXK2" s="443"/>
      <c r="HXL2" s="443"/>
      <c r="HXM2" s="443"/>
      <c r="HXN2" s="443"/>
      <c r="HXO2" s="443"/>
      <c r="HXP2" s="443"/>
      <c r="HXQ2" s="443"/>
      <c r="HXR2" s="443"/>
      <c r="HXS2" s="443"/>
      <c r="HXT2" s="443"/>
      <c r="HXU2" s="443"/>
      <c r="HXV2" s="443"/>
      <c r="HXW2" s="443"/>
      <c r="HXX2" s="443"/>
      <c r="HXY2" s="443"/>
      <c r="HXZ2" s="443"/>
      <c r="HYA2" s="443"/>
      <c r="HYB2" s="443"/>
      <c r="HYC2" s="443"/>
      <c r="HYD2" s="443"/>
      <c r="HYE2" s="443"/>
      <c r="HYF2" s="443"/>
      <c r="HYG2" s="443"/>
      <c r="HYH2" s="443"/>
      <c r="HYI2" s="443"/>
      <c r="HYJ2" s="443"/>
      <c r="HYK2" s="443"/>
      <c r="HYL2" s="443"/>
      <c r="HYM2" s="443"/>
      <c r="HYN2" s="443"/>
      <c r="HYO2" s="443"/>
      <c r="HYP2" s="443"/>
      <c r="HYQ2" s="443"/>
      <c r="HYR2" s="443"/>
      <c r="HYS2" s="443"/>
      <c r="HYT2" s="443"/>
      <c r="HYU2" s="443"/>
      <c r="HYV2" s="443"/>
      <c r="HYW2" s="443"/>
      <c r="HYX2" s="443"/>
      <c r="HYY2" s="443"/>
      <c r="HYZ2" s="443"/>
      <c r="HZA2" s="443"/>
      <c r="HZB2" s="443"/>
      <c r="HZC2" s="443"/>
      <c r="HZD2" s="443"/>
      <c r="HZE2" s="443"/>
      <c r="HZF2" s="443"/>
      <c r="HZG2" s="443"/>
      <c r="HZH2" s="443"/>
      <c r="HZI2" s="443"/>
      <c r="HZJ2" s="443"/>
      <c r="HZK2" s="443"/>
      <c r="HZL2" s="443"/>
      <c r="HZM2" s="443"/>
      <c r="HZN2" s="443"/>
      <c r="HZO2" s="443"/>
      <c r="HZP2" s="443"/>
      <c r="HZQ2" s="443"/>
      <c r="HZR2" s="443"/>
      <c r="HZS2" s="443"/>
      <c r="HZT2" s="443"/>
      <c r="HZU2" s="443"/>
      <c r="HZV2" s="443"/>
      <c r="HZW2" s="443"/>
      <c r="HZX2" s="443"/>
      <c r="HZY2" s="443"/>
      <c r="HZZ2" s="443"/>
      <c r="IAA2" s="443"/>
      <c r="IAB2" s="443"/>
      <c r="IAC2" s="443"/>
      <c r="IAD2" s="443"/>
      <c r="IAE2" s="443"/>
      <c r="IAF2" s="443"/>
      <c r="IAG2" s="443"/>
      <c r="IAH2" s="443"/>
      <c r="IAI2" s="443"/>
      <c r="IAJ2" s="443"/>
      <c r="IAK2" s="443"/>
      <c r="IAL2" s="443"/>
      <c r="IAM2" s="443"/>
      <c r="IAN2" s="443"/>
      <c r="IAO2" s="443"/>
      <c r="IAP2" s="443"/>
      <c r="IAQ2" s="443"/>
      <c r="IAR2" s="443"/>
      <c r="IAS2" s="443"/>
      <c r="IAT2" s="443"/>
      <c r="IAU2" s="443"/>
      <c r="IAV2" s="443"/>
      <c r="IAW2" s="443"/>
      <c r="IAX2" s="443"/>
      <c r="IAY2" s="443"/>
      <c r="IAZ2" s="443"/>
      <c r="IBA2" s="443"/>
      <c r="IBB2" s="443"/>
      <c r="IBC2" s="443"/>
      <c r="IBD2" s="443"/>
      <c r="IBE2" s="443"/>
      <c r="IBF2" s="443"/>
      <c r="IBG2" s="443"/>
      <c r="IBH2" s="443"/>
      <c r="IBI2" s="443"/>
      <c r="IBJ2" s="443"/>
      <c r="IBK2" s="443"/>
      <c r="IBL2" s="443"/>
      <c r="IBM2" s="443"/>
      <c r="IBN2" s="443"/>
      <c r="IBO2" s="443"/>
      <c r="IBP2" s="443"/>
      <c r="IBQ2" s="443"/>
      <c r="IBR2" s="443"/>
      <c r="IBS2" s="443"/>
      <c r="IBT2" s="443"/>
      <c r="IBU2" s="443"/>
      <c r="IBV2" s="443"/>
      <c r="IBW2" s="443"/>
      <c r="IBX2" s="443"/>
      <c r="IBY2" s="443"/>
      <c r="IBZ2" s="443"/>
      <c r="ICA2" s="443"/>
      <c r="ICB2" s="443"/>
      <c r="ICC2" s="443"/>
      <c r="ICD2" s="443"/>
      <c r="ICE2" s="443"/>
      <c r="ICF2" s="443"/>
      <c r="ICG2" s="443"/>
      <c r="ICH2" s="443"/>
      <c r="ICI2" s="443"/>
      <c r="ICJ2" s="443"/>
      <c r="ICK2" s="443"/>
      <c r="ICL2" s="443"/>
      <c r="ICM2" s="443"/>
      <c r="ICN2" s="443"/>
      <c r="ICO2" s="443"/>
      <c r="ICP2" s="443"/>
      <c r="ICQ2" s="443"/>
      <c r="ICR2" s="443"/>
      <c r="ICS2" s="443"/>
      <c r="ICT2" s="443"/>
      <c r="ICU2" s="443"/>
      <c r="ICV2" s="443"/>
      <c r="ICW2" s="443"/>
      <c r="ICX2" s="443"/>
      <c r="ICY2" s="443"/>
      <c r="ICZ2" s="443"/>
      <c r="IDA2" s="443"/>
      <c r="IDB2" s="443"/>
      <c r="IDC2" s="443"/>
      <c r="IDD2" s="443"/>
      <c r="IDE2" s="443"/>
      <c r="IDF2" s="443"/>
      <c r="IDG2" s="443"/>
      <c r="IDH2" s="443"/>
      <c r="IDI2" s="443"/>
      <c r="IDJ2" s="443"/>
      <c r="IDK2" s="443"/>
      <c r="IDL2" s="443"/>
      <c r="IDM2" s="443"/>
      <c r="IDN2" s="443"/>
      <c r="IDO2" s="443"/>
      <c r="IDP2" s="443"/>
      <c r="IDQ2" s="443"/>
      <c r="IDR2" s="443"/>
      <c r="IDS2" s="443"/>
      <c r="IDT2" s="443"/>
      <c r="IDU2" s="443"/>
      <c r="IDV2" s="443"/>
      <c r="IDW2" s="443"/>
      <c r="IDX2" s="443"/>
      <c r="IDY2" s="443"/>
      <c r="IDZ2" s="443"/>
      <c r="IEA2" s="443"/>
      <c r="IEB2" s="443"/>
      <c r="IEC2" s="443"/>
      <c r="IED2" s="443"/>
      <c r="IEE2" s="443"/>
      <c r="IEF2" s="443"/>
      <c r="IEG2" s="443"/>
      <c r="IEH2" s="443"/>
      <c r="IEI2" s="443"/>
      <c r="IEJ2" s="443"/>
      <c r="IEK2" s="443"/>
      <c r="IEL2" s="443"/>
      <c r="IEM2" s="443"/>
      <c r="IEN2" s="443"/>
      <c r="IEO2" s="443"/>
      <c r="IEP2" s="443"/>
      <c r="IEQ2" s="443"/>
      <c r="IER2" s="443"/>
      <c r="IES2" s="443"/>
      <c r="IET2" s="443"/>
      <c r="IEU2" s="443"/>
      <c r="IEV2" s="443"/>
      <c r="IEW2" s="443"/>
      <c r="IEX2" s="443"/>
      <c r="IEY2" s="443"/>
      <c r="IEZ2" s="443"/>
      <c r="IFA2" s="443"/>
      <c r="IFB2" s="443"/>
      <c r="IFC2" s="443"/>
      <c r="IFD2" s="443"/>
      <c r="IFE2" s="443"/>
      <c r="IFF2" s="443"/>
      <c r="IFG2" s="443"/>
      <c r="IFH2" s="443"/>
      <c r="IFI2" s="443"/>
      <c r="IFJ2" s="443"/>
      <c r="IFK2" s="443"/>
      <c r="IFL2" s="443"/>
      <c r="IFM2" s="443"/>
      <c r="IFN2" s="443"/>
      <c r="IFO2" s="443"/>
      <c r="IFP2" s="443"/>
      <c r="IFQ2" s="443"/>
      <c r="IFR2" s="443"/>
      <c r="IFS2" s="443"/>
      <c r="IFT2" s="443"/>
      <c r="IFU2" s="443"/>
      <c r="IFV2" s="443"/>
      <c r="IFW2" s="443"/>
      <c r="IFX2" s="443"/>
      <c r="IFY2" s="443"/>
      <c r="IFZ2" s="443"/>
      <c r="IGA2" s="443"/>
      <c r="IGB2" s="443"/>
      <c r="IGC2" s="443"/>
      <c r="IGD2" s="443"/>
      <c r="IGE2" s="443"/>
      <c r="IGF2" s="443"/>
      <c r="IGG2" s="443"/>
      <c r="IGH2" s="443"/>
      <c r="IGI2" s="443"/>
      <c r="IGJ2" s="443"/>
      <c r="IGK2" s="443"/>
      <c r="IGL2" s="443"/>
      <c r="IGM2" s="443"/>
      <c r="IGN2" s="443"/>
      <c r="IGO2" s="443"/>
      <c r="IGP2" s="443"/>
      <c r="IGQ2" s="443"/>
      <c r="IGR2" s="443"/>
      <c r="IGS2" s="443"/>
      <c r="IGT2" s="443"/>
      <c r="IGU2" s="443"/>
      <c r="IGV2" s="443"/>
      <c r="IGW2" s="443"/>
      <c r="IGX2" s="443"/>
      <c r="IGY2" s="443"/>
      <c r="IGZ2" s="443"/>
      <c r="IHA2" s="443"/>
      <c r="IHB2" s="443"/>
      <c r="IHC2" s="443"/>
      <c r="IHD2" s="443"/>
      <c r="IHE2" s="443"/>
      <c r="IHF2" s="443"/>
      <c r="IHG2" s="443"/>
      <c r="IHH2" s="443"/>
      <c r="IHI2" s="443"/>
      <c r="IHJ2" s="443"/>
      <c r="IHK2" s="443"/>
      <c r="IHL2" s="443"/>
      <c r="IHM2" s="443"/>
      <c r="IHN2" s="443"/>
      <c r="IHO2" s="443"/>
      <c r="IHP2" s="443"/>
      <c r="IHQ2" s="443"/>
      <c r="IHR2" s="443"/>
      <c r="IHS2" s="443"/>
      <c r="IHT2" s="443"/>
      <c r="IHU2" s="443"/>
      <c r="IHV2" s="443"/>
      <c r="IHW2" s="443"/>
      <c r="IHX2" s="443"/>
      <c r="IHY2" s="443"/>
      <c r="IHZ2" s="443"/>
      <c r="IIA2" s="443"/>
      <c r="IIB2" s="443"/>
      <c r="IIC2" s="443"/>
      <c r="IID2" s="443"/>
      <c r="IIE2" s="443"/>
      <c r="IIF2" s="443"/>
      <c r="IIG2" s="443"/>
      <c r="IIH2" s="443"/>
      <c r="III2" s="443"/>
      <c r="IIJ2" s="443"/>
      <c r="IIK2" s="443"/>
      <c r="IIL2" s="443"/>
      <c r="IIM2" s="443"/>
      <c r="IIN2" s="443"/>
      <c r="IIO2" s="443"/>
      <c r="IIP2" s="443"/>
      <c r="IIQ2" s="443"/>
      <c r="IIR2" s="443"/>
      <c r="IIS2" s="443"/>
      <c r="IIT2" s="443"/>
      <c r="IIU2" s="443"/>
      <c r="IIV2" s="443"/>
      <c r="IIW2" s="443"/>
      <c r="IIX2" s="443"/>
      <c r="IIY2" s="443"/>
      <c r="IIZ2" s="443"/>
      <c r="IJA2" s="443"/>
      <c r="IJB2" s="443"/>
      <c r="IJC2" s="443"/>
      <c r="IJD2" s="443"/>
      <c r="IJE2" s="443"/>
      <c r="IJF2" s="443"/>
      <c r="IJG2" s="443"/>
      <c r="IJH2" s="443"/>
      <c r="IJI2" s="443"/>
      <c r="IJJ2" s="443"/>
      <c r="IJK2" s="443"/>
      <c r="IJL2" s="443"/>
      <c r="IJM2" s="443"/>
      <c r="IJN2" s="443"/>
      <c r="IJO2" s="443"/>
      <c r="IJP2" s="443"/>
      <c r="IJQ2" s="443"/>
      <c r="IJR2" s="443"/>
      <c r="IJS2" s="443"/>
      <c r="IJT2" s="443"/>
      <c r="IJU2" s="443"/>
      <c r="IJV2" s="443"/>
      <c r="IJW2" s="443"/>
      <c r="IJX2" s="443"/>
      <c r="IJY2" s="443"/>
      <c r="IJZ2" s="443"/>
      <c r="IKA2" s="443"/>
      <c r="IKB2" s="443"/>
      <c r="IKC2" s="443"/>
      <c r="IKD2" s="443"/>
      <c r="IKE2" s="443"/>
      <c r="IKF2" s="443"/>
      <c r="IKG2" s="443"/>
      <c r="IKH2" s="443"/>
      <c r="IKI2" s="443"/>
      <c r="IKJ2" s="443"/>
      <c r="IKK2" s="443"/>
      <c r="IKL2" s="443"/>
      <c r="IKM2" s="443"/>
      <c r="IKN2" s="443"/>
      <c r="IKO2" s="443"/>
      <c r="IKP2" s="443"/>
      <c r="IKQ2" s="443"/>
      <c r="IKR2" s="443"/>
      <c r="IKS2" s="443"/>
      <c r="IKT2" s="443"/>
      <c r="IKU2" s="443"/>
      <c r="IKV2" s="443"/>
      <c r="IKW2" s="443"/>
      <c r="IKX2" s="443"/>
      <c r="IKY2" s="443"/>
      <c r="IKZ2" s="443"/>
      <c r="ILA2" s="443"/>
      <c r="ILB2" s="443"/>
      <c r="ILC2" s="443"/>
      <c r="ILD2" s="443"/>
      <c r="ILE2" s="443"/>
      <c r="ILF2" s="443"/>
      <c r="ILG2" s="443"/>
      <c r="ILH2" s="443"/>
      <c r="ILI2" s="443"/>
      <c r="ILJ2" s="443"/>
      <c r="ILK2" s="443"/>
      <c r="ILL2" s="443"/>
      <c r="ILM2" s="443"/>
      <c r="ILN2" s="443"/>
      <c r="ILO2" s="443"/>
      <c r="ILP2" s="443"/>
      <c r="ILQ2" s="443"/>
      <c r="ILR2" s="443"/>
      <c r="ILS2" s="443"/>
      <c r="ILT2" s="443"/>
      <c r="ILU2" s="443"/>
      <c r="ILV2" s="443"/>
      <c r="ILW2" s="443"/>
      <c r="ILX2" s="443"/>
      <c r="ILY2" s="443"/>
      <c r="ILZ2" s="443"/>
      <c r="IMA2" s="443"/>
      <c r="IMB2" s="443"/>
      <c r="IMC2" s="443"/>
      <c r="IMD2" s="443"/>
      <c r="IME2" s="443"/>
      <c r="IMF2" s="443"/>
      <c r="IMG2" s="443"/>
      <c r="IMH2" s="443"/>
      <c r="IMI2" s="443"/>
      <c r="IMJ2" s="443"/>
      <c r="IMK2" s="443"/>
      <c r="IML2" s="443"/>
      <c r="IMM2" s="443"/>
      <c r="IMN2" s="443"/>
      <c r="IMO2" s="443"/>
      <c r="IMP2" s="443"/>
      <c r="IMQ2" s="443"/>
      <c r="IMR2" s="443"/>
      <c r="IMS2" s="443"/>
      <c r="IMT2" s="443"/>
      <c r="IMU2" s="443"/>
      <c r="IMV2" s="443"/>
      <c r="IMW2" s="443"/>
      <c r="IMX2" s="443"/>
      <c r="IMY2" s="443"/>
      <c r="IMZ2" s="443"/>
      <c r="INA2" s="443"/>
      <c r="INB2" s="443"/>
      <c r="INC2" s="443"/>
      <c r="IND2" s="443"/>
      <c r="INE2" s="443"/>
      <c r="INF2" s="443"/>
      <c r="ING2" s="443"/>
      <c r="INH2" s="443"/>
      <c r="INI2" s="443"/>
      <c r="INJ2" s="443"/>
      <c r="INK2" s="443"/>
      <c r="INL2" s="443"/>
      <c r="INM2" s="443"/>
      <c r="INN2" s="443"/>
      <c r="INO2" s="443"/>
      <c r="INP2" s="443"/>
      <c r="INQ2" s="443"/>
      <c r="INR2" s="443"/>
      <c r="INS2" s="443"/>
      <c r="INT2" s="443"/>
      <c r="INU2" s="443"/>
      <c r="INV2" s="443"/>
      <c r="INW2" s="443"/>
      <c r="INX2" s="443"/>
      <c r="INY2" s="443"/>
      <c r="INZ2" s="443"/>
      <c r="IOA2" s="443"/>
      <c r="IOB2" s="443"/>
      <c r="IOC2" s="443"/>
      <c r="IOD2" s="443"/>
      <c r="IOE2" s="443"/>
      <c r="IOF2" s="443"/>
      <c r="IOG2" s="443"/>
      <c r="IOH2" s="443"/>
      <c r="IOI2" s="443"/>
      <c r="IOJ2" s="443"/>
      <c r="IOK2" s="443"/>
      <c r="IOL2" s="443"/>
      <c r="IOM2" s="443"/>
      <c r="ION2" s="443"/>
      <c r="IOO2" s="443"/>
      <c r="IOP2" s="443"/>
      <c r="IOQ2" s="443"/>
      <c r="IOR2" s="443"/>
      <c r="IOS2" s="443"/>
      <c r="IOT2" s="443"/>
      <c r="IOU2" s="443"/>
      <c r="IOV2" s="443"/>
      <c r="IOW2" s="443"/>
      <c r="IOX2" s="443"/>
      <c r="IOY2" s="443"/>
      <c r="IOZ2" s="443"/>
      <c r="IPA2" s="443"/>
      <c r="IPB2" s="443"/>
      <c r="IPC2" s="443"/>
      <c r="IPD2" s="443"/>
      <c r="IPE2" s="443"/>
      <c r="IPF2" s="443"/>
      <c r="IPG2" s="443"/>
      <c r="IPH2" s="443"/>
      <c r="IPI2" s="443"/>
      <c r="IPJ2" s="443"/>
      <c r="IPK2" s="443"/>
      <c r="IPL2" s="443"/>
      <c r="IPM2" s="443"/>
      <c r="IPN2" s="443"/>
      <c r="IPO2" s="443"/>
      <c r="IPP2" s="443"/>
      <c r="IPQ2" s="443"/>
      <c r="IPR2" s="443"/>
      <c r="IPS2" s="443"/>
      <c r="IPT2" s="443"/>
      <c r="IPU2" s="443"/>
      <c r="IPV2" s="443"/>
      <c r="IPW2" s="443"/>
      <c r="IPX2" s="443"/>
      <c r="IPY2" s="443"/>
      <c r="IPZ2" s="443"/>
      <c r="IQA2" s="443"/>
      <c r="IQB2" s="443"/>
      <c r="IQC2" s="443"/>
      <c r="IQD2" s="443"/>
      <c r="IQE2" s="443"/>
      <c r="IQF2" s="443"/>
      <c r="IQG2" s="443"/>
      <c r="IQH2" s="443"/>
      <c r="IQI2" s="443"/>
      <c r="IQJ2" s="443"/>
      <c r="IQK2" s="443"/>
      <c r="IQL2" s="443"/>
      <c r="IQM2" s="443"/>
      <c r="IQN2" s="443"/>
      <c r="IQO2" s="443"/>
      <c r="IQP2" s="443"/>
      <c r="IQQ2" s="443"/>
      <c r="IQR2" s="443"/>
      <c r="IQS2" s="443"/>
      <c r="IQT2" s="443"/>
      <c r="IQU2" s="443"/>
      <c r="IQV2" s="443"/>
      <c r="IQW2" s="443"/>
      <c r="IQX2" s="443"/>
      <c r="IQY2" s="443"/>
      <c r="IQZ2" s="443"/>
      <c r="IRA2" s="443"/>
      <c r="IRB2" s="443"/>
      <c r="IRC2" s="443"/>
      <c r="IRD2" s="443"/>
      <c r="IRE2" s="443"/>
      <c r="IRF2" s="443"/>
      <c r="IRG2" s="443"/>
      <c r="IRH2" s="443"/>
      <c r="IRI2" s="443"/>
      <c r="IRJ2" s="443"/>
      <c r="IRK2" s="443"/>
      <c r="IRL2" s="443"/>
      <c r="IRM2" s="443"/>
      <c r="IRN2" s="443"/>
      <c r="IRO2" s="443"/>
      <c r="IRP2" s="443"/>
      <c r="IRQ2" s="443"/>
      <c r="IRR2" s="443"/>
      <c r="IRS2" s="443"/>
      <c r="IRT2" s="443"/>
      <c r="IRU2" s="443"/>
      <c r="IRV2" s="443"/>
      <c r="IRW2" s="443"/>
      <c r="IRX2" s="443"/>
      <c r="IRY2" s="443"/>
      <c r="IRZ2" s="443"/>
      <c r="ISA2" s="443"/>
      <c r="ISB2" s="443"/>
      <c r="ISC2" s="443"/>
      <c r="ISD2" s="443"/>
      <c r="ISE2" s="443"/>
      <c r="ISF2" s="443"/>
      <c r="ISG2" s="443"/>
      <c r="ISH2" s="443"/>
      <c r="ISI2" s="443"/>
      <c r="ISJ2" s="443"/>
      <c r="ISK2" s="443"/>
      <c r="ISL2" s="443"/>
      <c r="ISM2" s="443"/>
      <c r="ISN2" s="443"/>
      <c r="ISO2" s="443"/>
      <c r="ISP2" s="443"/>
      <c r="ISQ2" s="443"/>
      <c r="ISR2" s="443"/>
      <c r="ISS2" s="443"/>
      <c r="IST2" s="443"/>
      <c r="ISU2" s="443"/>
      <c r="ISV2" s="443"/>
      <c r="ISW2" s="443"/>
      <c r="ISX2" s="443"/>
      <c r="ISY2" s="443"/>
      <c r="ISZ2" s="443"/>
      <c r="ITA2" s="443"/>
      <c r="ITB2" s="443"/>
      <c r="ITC2" s="443"/>
      <c r="ITD2" s="443"/>
      <c r="ITE2" s="443"/>
      <c r="ITF2" s="443"/>
      <c r="ITG2" s="443"/>
      <c r="ITH2" s="443"/>
      <c r="ITI2" s="443"/>
      <c r="ITJ2" s="443"/>
      <c r="ITK2" s="443"/>
      <c r="ITL2" s="443"/>
      <c r="ITM2" s="443"/>
      <c r="ITN2" s="443"/>
      <c r="ITO2" s="443"/>
      <c r="ITP2" s="443"/>
      <c r="ITQ2" s="443"/>
      <c r="ITR2" s="443"/>
      <c r="ITS2" s="443"/>
      <c r="ITT2" s="443"/>
      <c r="ITU2" s="443"/>
      <c r="ITV2" s="443"/>
      <c r="ITW2" s="443"/>
      <c r="ITX2" s="443"/>
      <c r="ITY2" s="443"/>
      <c r="ITZ2" s="443"/>
      <c r="IUA2" s="443"/>
      <c r="IUB2" s="443"/>
      <c r="IUC2" s="443"/>
      <c r="IUD2" s="443"/>
      <c r="IUE2" s="443"/>
      <c r="IUF2" s="443"/>
      <c r="IUG2" s="443"/>
      <c r="IUH2" s="443"/>
      <c r="IUI2" s="443"/>
      <c r="IUJ2" s="443"/>
      <c r="IUK2" s="443"/>
      <c r="IUL2" s="443"/>
      <c r="IUM2" s="443"/>
      <c r="IUN2" s="443"/>
      <c r="IUO2" s="443"/>
      <c r="IUP2" s="443"/>
      <c r="IUQ2" s="443"/>
      <c r="IUR2" s="443"/>
      <c r="IUS2" s="443"/>
      <c r="IUT2" s="443"/>
      <c r="IUU2" s="443"/>
      <c r="IUV2" s="443"/>
      <c r="IUW2" s="443"/>
      <c r="IUX2" s="443"/>
      <c r="IUY2" s="443"/>
      <c r="IUZ2" s="443"/>
      <c r="IVA2" s="443"/>
      <c r="IVB2" s="443"/>
      <c r="IVC2" s="443"/>
      <c r="IVD2" s="443"/>
      <c r="IVE2" s="443"/>
      <c r="IVF2" s="443"/>
      <c r="IVG2" s="443"/>
      <c r="IVH2" s="443"/>
      <c r="IVI2" s="443"/>
      <c r="IVJ2" s="443"/>
      <c r="IVK2" s="443"/>
      <c r="IVL2" s="443"/>
      <c r="IVM2" s="443"/>
      <c r="IVN2" s="443"/>
      <c r="IVO2" s="443"/>
      <c r="IVP2" s="443"/>
      <c r="IVQ2" s="443"/>
      <c r="IVR2" s="443"/>
      <c r="IVS2" s="443"/>
      <c r="IVT2" s="443"/>
      <c r="IVU2" s="443"/>
      <c r="IVV2" s="443"/>
      <c r="IVW2" s="443"/>
      <c r="IVX2" s="443"/>
      <c r="IVY2" s="443"/>
      <c r="IVZ2" s="443"/>
      <c r="IWA2" s="443"/>
      <c r="IWB2" s="443"/>
      <c r="IWC2" s="443"/>
      <c r="IWD2" s="443"/>
      <c r="IWE2" s="443"/>
      <c r="IWF2" s="443"/>
      <c r="IWG2" s="443"/>
      <c r="IWH2" s="443"/>
      <c r="IWI2" s="443"/>
      <c r="IWJ2" s="443"/>
      <c r="IWK2" s="443"/>
      <c r="IWL2" s="443"/>
      <c r="IWM2" s="443"/>
      <c r="IWN2" s="443"/>
      <c r="IWO2" s="443"/>
      <c r="IWP2" s="443"/>
      <c r="IWQ2" s="443"/>
      <c r="IWR2" s="443"/>
      <c r="IWS2" s="443"/>
      <c r="IWT2" s="443"/>
      <c r="IWU2" s="443"/>
      <c r="IWV2" s="443"/>
      <c r="IWW2" s="443"/>
      <c r="IWX2" s="443"/>
      <c r="IWY2" s="443"/>
      <c r="IWZ2" s="443"/>
      <c r="IXA2" s="443"/>
      <c r="IXB2" s="443"/>
      <c r="IXC2" s="443"/>
      <c r="IXD2" s="443"/>
      <c r="IXE2" s="443"/>
      <c r="IXF2" s="443"/>
      <c r="IXG2" s="443"/>
      <c r="IXH2" s="443"/>
      <c r="IXI2" s="443"/>
      <c r="IXJ2" s="443"/>
      <c r="IXK2" s="443"/>
      <c r="IXL2" s="443"/>
      <c r="IXM2" s="443"/>
      <c r="IXN2" s="443"/>
      <c r="IXO2" s="443"/>
      <c r="IXP2" s="443"/>
      <c r="IXQ2" s="443"/>
      <c r="IXR2" s="443"/>
      <c r="IXS2" s="443"/>
      <c r="IXT2" s="443"/>
      <c r="IXU2" s="443"/>
      <c r="IXV2" s="443"/>
      <c r="IXW2" s="443"/>
      <c r="IXX2" s="443"/>
      <c r="IXY2" s="443"/>
      <c r="IXZ2" s="443"/>
      <c r="IYA2" s="443"/>
      <c r="IYB2" s="443"/>
      <c r="IYC2" s="443"/>
      <c r="IYD2" s="443"/>
      <c r="IYE2" s="443"/>
      <c r="IYF2" s="443"/>
      <c r="IYG2" s="443"/>
      <c r="IYH2" s="443"/>
      <c r="IYI2" s="443"/>
      <c r="IYJ2" s="443"/>
      <c r="IYK2" s="443"/>
      <c r="IYL2" s="443"/>
      <c r="IYM2" s="443"/>
      <c r="IYN2" s="443"/>
      <c r="IYO2" s="443"/>
      <c r="IYP2" s="443"/>
      <c r="IYQ2" s="443"/>
      <c r="IYR2" s="443"/>
      <c r="IYS2" s="443"/>
      <c r="IYT2" s="443"/>
      <c r="IYU2" s="443"/>
      <c r="IYV2" s="443"/>
      <c r="IYW2" s="443"/>
      <c r="IYX2" s="443"/>
      <c r="IYY2" s="443"/>
      <c r="IYZ2" s="443"/>
      <c r="IZA2" s="443"/>
      <c r="IZB2" s="443"/>
      <c r="IZC2" s="443"/>
      <c r="IZD2" s="443"/>
      <c r="IZE2" s="443"/>
      <c r="IZF2" s="443"/>
      <c r="IZG2" s="443"/>
      <c r="IZH2" s="443"/>
      <c r="IZI2" s="443"/>
      <c r="IZJ2" s="443"/>
      <c r="IZK2" s="443"/>
      <c r="IZL2" s="443"/>
      <c r="IZM2" s="443"/>
      <c r="IZN2" s="443"/>
      <c r="IZO2" s="443"/>
      <c r="IZP2" s="443"/>
      <c r="IZQ2" s="443"/>
      <c r="IZR2" s="443"/>
      <c r="IZS2" s="443"/>
      <c r="IZT2" s="443"/>
      <c r="IZU2" s="443"/>
      <c r="IZV2" s="443"/>
      <c r="IZW2" s="443"/>
      <c r="IZX2" s="443"/>
      <c r="IZY2" s="443"/>
      <c r="IZZ2" s="443"/>
      <c r="JAA2" s="443"/>
      <c r="JAB2" s="443"/>
      <c r="JAC2" s="443"/>
      <c r="JAD2" s="443"/>
      <c r="JAE2" s="443"/>
      <c r="JAF2" s="443"/>
      <c r="JAG2" s="443"/>
      <c r="JAH2" s="443"/>
      <c r="JAI2" s="443"/>
      <c r="JAJ2" s="443"/>
      <c r="JAK2" s="443"/>
      <c r="JAL2" s="443"/>
      <c r="JAM2" s="443"/>
      <c r="JAN2" s="443"/>
      <c r="JAO2" s="443"/>
      <c r="JAP2" s="443"/>
      <c r="JAQ2" s="443"/>
      <c r="JAR2" s="443"/>
      <c r="JAS2" s="443"/>
      <c r="JAT2" s="443"/>
      <c r="JAU2" s="443"/>
      <c r="JAV2" s="443"/>
      <c r="JAW2" s="443"/>
      <c r="JAX2" s="443"/>
      <c r="JAY2" s="443"/>
      <c r="JAZ2" s="443"/>
      <c r="JBA2" s="443"/>
      <c r="JBB2" s="443"/>
      <c r="JBC2" s="443"/>
      <c r="JBD2" s="443"/>
      <c r="JBE2" s="443"/>
      <c r="JBF2" s="443"/>
      <c r="JBG2" s="443"/>
      <c r="JBH2" s="443"/>
      <c r="JBI2" s="443"/>
      <c r="JBJ2" s="443"/>
      <c r="JBK2" s="443"/>
      <c r="JBL2" s="443"/>
      <c r="JBM2" s="443"/>
      <c r="JBN2" s="443"/>
      <c r="JBO2" s="443"/>
      <c r="JBP2" s="443"/>
      <c r="JBQ2" s="443"/>
      <c r="JBR2" s="443"/>
      <c r="JBS2" s="443"/>
      <c r="JBT2" s="443"/>
      <c r="JBU2" s="443"/>
      <c r="JBV2" s="443"/>
      <c r="JBW2" s="443"/>
      <c r="JBX2" s="443"/>
      <c r="JBY2" s="443"/>
      <c r="JBZ2" s="443"/>
      <c r="JCA2" s="443"/>
      <c r="JCB2" s="443"/>
      <c r="JCC2" s="443"/>
      <c r="JCD2" s="443"/>
      <c r="JCE2" s="443"/>
      <c r="JCF2" s="443"/>
      <c r="JCG2" s="443"/>
      <c r="JCH2" s="443"/>
      <c r="JCI2" s="443"/>
      <c r="JCJ2" s="443"/>
      <c r="JCK2" s="443"/>
      <c r="JCL2" s="443"/>
      <c r="JCM2" s="443"/>
      <c r="JCN2" s="443"/>
      <c r="JCO2" s="443"/>
      <c r="JCP2" s="443"/>
      <c r="JCQ2" s="443"/>
      <c r="JCR2" s="443"/>
      <c r="JCS2" s="443"/>
      <c r="JCT2" s="443"/>
      <c r="JCU2" s="443"/>
      <c r="JCV2" s="443"/>
      <c r="JCW2" s="443"/>
      <c r="JCX2" s="443"/>
      <c r="JCY2" s="443"/>
      <c r="JCZ2" s="443"/>
      <c r="JDA2" s="443"/>
      <c r="JDB2" s="443"/>
      <c r="JDC2" s="443"/>
      <c r="JDD2" s="443"/>
      <c r="JDE2" s="443"/>
      <c r="JDF2" s="443"/>
      <c r="JDG2" s="443"/>
      <c r="JDH2" s="443"/>
      <c r="JDI2" s="443"/>
      <c r="JDJ2" s="443"/>
      <c r="JDK2" s="443"/>
      <c r="JDL2" s="443"/>
      <c r="JDM2" s="443"/>
      <c r="JDN2" s="443"/>
      <c r="JDO2" s="443"/>
      <c r="JDP2" s="443"/>
      <c r="JDQ2" s="443"/>
      <c r="JDR2" s="443"/>
      <c r="JDS2" s="443"/>
      <c r="JDT2" s="443"/>
      <c r="JDU2" s="443"/>
      <c r="JDV2" s="443"/>
      <c r="JDW2" s="443"/>
      <c r="JDX2" s="443"/>
      <c r="JDY2" s="443"/>
      <c r="JDZ2" s="443"/>
      <c r="JEA2" s="443"/>
      <c r="JEB2" s="443"/>
      <c r="JEC2" s="443"/>
      <c r="JED2" s="443"/>
      <c r="JEE2" s="443"/>
      <c r="JEF2" s="443"/>
      <c r="JEG2" s="443"/>
      <c r="JEH2" s="443"/>
      <c r="JEI2" s="443"/>
      <c r="JEJ2" s="443"/>
      <c r="JEK2" s="443"/>
      <c r="JEL2" s="443"/>
      <c r="JEM2" s="443"/>
      <c r="JEN2" s="443"/>
      <c r="JEO2" s="443"/>
      <c r="JEP2" s="443"/>
      <c r="JEQ2" s="443"/>
      <c r="JER2" s="443"/>
      <c r="JES2" s="443"/>
      <c r="JET2" s="443"/>
      <c r="JEU2" s="443"/>
      <c r="JEV2" s="443"/>
      <c r="JEW2" s="443"/>
      <c r="JEX2" s="443"/>
      <c r="JEY2" s="443"/>
      <c r="JEZ2" s="443"/>
      <c r="JFA2" s="443"/>
      <c r="JFB2" s="443"/>
      <c r="JFC2" s="443"/>
      <c r="JFD2" s="443"/>
      <c r="JFE2" s="443"/>
      <c r="JFF2" s="443"/>
      <c r="JFG2" s="443"/>
      <c r="JFH2" s="443"/>
      <c r="JFI2" s="443"/>
      <c r="JFJ2" s="443"/>
      <c r="JFK2" s="443"/>
      <c r="JFL2" s="443"/>
      <c r="JFM2" s="443"/>
      <c r="JFN2" s="443"/>
      <c r="JFO2" s="443"/>
      <c r="JFP2" s="443"/>
      <c r="JFQ2" s="443"/>
      <c r="JFR2" s="443"/>
      <c r="JFS2" s="443"/>
      <c r="JFT2" s="443"/>
      <c r="JFU2" s="443"/>
      <c r="JFV2" s="443"/>
      <c r="JFW2" s="443"/>
      <c r="JFX2" s="443"/>
      <c r="JFY2" s="443"/>
      <c r="JFZ2" s="443"/>
      <c r="JGA2" s="443"/>
      <c r="JGB2" s="443"/>
      <c r="JGC2" s="443"/>
      <c r="JGD2" s="443"/>
      <c r="JGE2" s="443"/>
      <c r="JGF2" s="443"/>
      <c r="JGG2" s="443"/>
      <c r="JGH2" s="443"/>
      <c r="JGI2" s="443"/>
      <c r="JGJ2" s="443"/>
      <c r="JGK2" s="443"/>
      <c r="JGL2" s="443"/>
      <c r="JGM2" s="443"/>
      <c r="JGN2" s="443"/>
      <c r="JGO2" s="443"/>
      <c r="JGP2" s="443"/>
      <c r="JGQ2" s="443"/>
      <c r="JGR2" s="443"/>
      <c r="JGS2" s="443"/>
      <c r="JGT2" s="443"/>
      <c r="JGU2" s="443"/>
      <c r="JGV2" s="443"/>
      <c r="JGW2" s="443"/>
      <c r="JGX2" s="443"/>
      <c r="JGY2" s="443"/>
      <c r="JGZ2" s="443"/>
      <c r="JHA2" s="443"/>
      <c r="JHB2" s="443"/>
      <c r="JHC2" s="443"/>
      <c r="JHD2" s="443"/>
      <c r="JHE2" s="443"/>
      <c r="JHF2" s="443"/>
      <c r="JHG2" s="443"/>
      <c r="JHH2" s="443"/>
      <c r="JHI2" s="443"/>
      <c r="JHJ2" s="443"/>
      <c r="JHK2" s="443"/>
      <c r="JHL2" s="443"/>
      <c r="JHM2" s="443"/>
      <c r="JHN2" s="443"/>
      <c r="JHO2" s="443"/>
      <c r="JHP2" s="443"/>
      <c r="JHQ2" s="443"/>
      <c r="JHR2" s="443"/>
      <c r="JHS2" s="443"/>
      <c r="JHT2" s="443"/>
      <c r="JHU2" s="443"/>
      <c r="JHV2" s="443"/>
      <c r="JHW2" s="443"/>
      <c r="JHX2" s="443"/>
      <c r="JHY2" s="443"/>
      <c r="JHZ2" s="443"/>
      <c r="JIA2" s="443"/>
      <c r="JIB2" s="443"/>
      <c r="JIC2" s="443"/>
      <c r="JID2" s="443"/>
      <c r="JIE2" s="443"/>
      <c r="JIF2" s="443"/>
      <c r="JIG2" s="443"/>
      <c r="JIH2" s="443"/>
      <c r="JII2" s="443"/>
      <c r="JIJ2" s="443"/>
      <c r="JIK2" s="443"/>
      <c r="JIL2" s="443"/>
      <c r="JIM2" s="443"/>
      <c r="JIN2" s="443"/>
      <c r="JIO2" s="443"/>
      <c r="JIP2" s="443"/>
      <c r="JIQ2" s="443"/>
      <c r="JIR2" s="443"/>
      <c r="JIS2" s="443"/>
      <c r="JIT2" s="443"/>
      <c r="JIU2" s="443"/>
      <c r="JIV2" s="443"/>
      <c r="JIW2" s="443"/>
      <c r="JIX2" s="443"/>
      <c r="JIY2" s="443"/>
      <c r="JIZ2" s="443"/>
      <c r="JJA2" s="443"/>
      <c r="JJB2" s="443"/>
      <c r="JJC2" s="443"/>
      <c r="JJD2" s="443"/>
      <c r="JJE2" s="443"/>
      <c r="JJF2" s="443"/>
      <c r="JJG2" s="443"/>
      <c r="JJH2" s="443"/>
      <c r="JJI2" s="443"/>
      <c r="JJJ2" s="443"/>
      <c r="JJK2" s="443"/>
      <c r="JJL2" s="443"/>
      <c r="JJM2" s="443"/>
      <c r="JJN2" s="443"/>
      <c r="JJO2" s="443"/>
      <c r="JJP2" s="443"/>
      <c r="JJQ2" s="443"/>
      <c r="JJR2" s="443"/>
      <c r="JJS2" s="443"/>
      <c r="JJT2" s="443"/>
      <c r="JJU2" s="443"/>
      <c r="JJV2" s="443"/>
      <c r="JJW2" s="443"/>
      <c r="JJX2" s="443"/>
      <c r="JJY2" s="443"/>
      <c r="JJZ2" s="443"/>
      <c r="JKA2" s="443"/>
      <c r="JKB2" s="443"/>
      <c r="JKC2" s="443"/>
      <c r="JKD2" s="443"/>
      <c r="JKE2" s="443"/>
      <c r="JKF2" s="443"/>
      <c r="JKG2" s="443"/>
      <c r="JKH2" s="443"/>
      <c r="JKI2" s="443"/>
      <c r="JKJ2" s="443"/>
      <c r="JKK2" s="443"/>
      <c r="JKL2" s="443"/>
      <c r="JKM2" s="443"/>
      <c r="JKN2" s="443"/>
      <c r="JKO2" s="443"/>
      <c r="JKP2" s="443"/>
      <c r="JKQ2" s="443"/>
      <c r="JKR2" s="443"/>
      <c r="JKS2" s="443"/>
      <c r="JKT2" s="443"/>
      <c r="JKU2" s="443"/>
      <c r="JKV2" s="443"/>
      <c r="JKW2" s="443"/>
      <c r="JKX2" s="443"/>
      <c r="JKY2" s="443"/>
      <c r="JKZ2" s="443"/>
      <c r="JLA2" s="443"/>
      <c r="JLB2" s="443"/>
      <c r="JLC2" s="443"/>
      <c r="JLD2" s="443"/>
      <c r="JLE2" s="443"/>
      <c r="JLF2" s="443"/>
      <c r="JLG2" s="443"/>
      <c r="JLH2" s="443"/>
      <c r="JLI2" s="443"/>
      <c r="JLJ2" s="443"/>
      <c r="JLK2" s="443"/>
      <c r="JLL2" s="443"/>
      <c r="JLM2" s="443"/>
      <c r="JLN2" s="443"/>
      <c r="JLO2" s="443"/>
      <c r="JLP2" s="443"/>
      <c r="JLQ2" s="443"/>
      <c r="JLR2" s="443"/>
      <c r="JLS2" s="443"/>
      <c r="JLT2" s="443"/>
      <c r="JLU2" s="443"/>
      <c r="JLV2" s="443"/>
      <c r="JLW2" s="443"/>
      <c r="JLX2" s="443"/>
      <c r="JLY2" s="443"/>
      <c r="JLZ2" s="443"/>
      <c r="JMA2" s="443"/>
      <c r="JMB2" s="443"/>
      <c r="JMC2" s="443"/>
      <c r="JMD2" s="443"/>
      <c r="JME2" s="443"/>
      <c r="JMF2" s="443"/>
      <c r="JMG2" s="443"/>
      <c r="JMH2" s="443"/>
      <c r="JMI2" s="443"/>
      <c r="JMJ2" s="443"/>
      <c r="JMK2" s="443"/>
      <c r="JML2" s="443"/>
      <c r="JMM2" s="443"/>
      <c r="JMN2" s="443"/>
      <c r="JMO2" s="443"/>
      <c r="JMP2" s="443"/>
      <c r="JMQ2" s="443"/>
      <c r="JMR2" s="443"/>
      <c r="JMS2" s="443"/>
      <c r="JMT2" s="443"/>
      <c r="JMU2" s="443"/>
      <c r="JMV2" s="443"/>
      <c r="JMW2" s="443"/>
      <c r="JMX2" s="443"/>
      <c r="JMY2" s="443"/>
      <c r="JMZ2" s="443"/>
      <c r="JNA2" s="443"/>
      <c r="JNB2" s="443"/>
      <c r="JNC2" s="443"/>
      <c r="JND2" s="443"/>
      <c r="JNE2" s="443"/>
      <c r="JNF2" s="443"/>
      <c r="JNG2" s="443"/>
      <c r="JNH2" s="443"/>
      <c r="JNI2" s="443"/>
      <c r="JNJ2" s="443"/>
      <c r="JNK2" s="443"/>
      <c r="JNL2" s="443"/>
      <c r="JNM2" s="443"/>
      <c r="JNN2" s="443"/>
      <c r="JNO2" s="443"/>
      <c r="JNP2" s="443"/>
      <c r="JNQ2" s="443"/>
      <c r="JNR2" s="443"/>
      <c r="JNS2" s="443"/>
      <c r="JNT2" s="443"/>
      <c r="JNU2" s="443"/>
      <c r="JNV2" s="443"/>
      <c r="JNW2" s="443"/>
      <c r="JNX2" s="443"/>
      <c r="JNY2" s="443"/>
      <c r="JNZ2" s="443"/>
      <c r="JOA2" s="443"/>
      <c r="JOB2" s="443"/>
      <c r="JOC2" s="443"/>
      <c r="JOD2" s="443"/>
      <c r="JOE2" s="443"/>
      <c r="JOF2" s="443"/>
      <c r="JOG2" s="443"/>
      <c r="JOH2" s="443"/>
      <c r="JOI2" s="443"/>
      <c r="JOJ2" s="443"/>
      <c r="JOK2" s="443"/>
      <c r="JOL2" s="443"/>
      <c r="JOM2" s="443"/>
      <c r="JON2" s="443"/>
      <c r="JOO2" s="443"/>
      <c r="JOP2" s="443"/>
      <c r="JOQ2" s="443"/>
      <c r="JOR2" s="443"/>
      <c r="JOS2" s="443"/>
      <c r="JOT2" s="443"/>
      <c r="JOU2" s="443"/>
      <c r="JOV2" s="443"/>
      <c r="JOW2" s="443"/>
      <c r="JOX2" s="443"/>
      <c r="JOY2" s="443"/>
      <c r="JOZ2" s="443"/>
      <c r="JPA2" s="443"/>
      <c r="JPB2" s="443"/>
      <c r="JPC2" s="443"/>
      <c r="JPD2" s="443"/>
      <c r="JPE2" s="443"/>
      <c r="JPF2" s="443"/>
      <c r="JPG2" s="443"/>
      <c r="JPH2" s="443"/>
      <c r="JPI2" s="443"/>
      <c r="JPJ2" s="443"/>
      <c r="JPK2" s="443"/>
      <c r="JPL2" s="443"/>
      <c r="JPM2" s="443"/>
      <c r="JPN2" s="443"/>
      <c r="JPO2" s="443"/>
      <c r="JPP2" s="443"/>
      <c r="JPQ2" s="443"/>
      <c r="JPR2" s="443"/>
      <c r="JPS2" s="443"/>
      <c r="JPT2" s="443"/>
      <c r="JPU2" s="443"/>
      <c r="JPV2" s="443"/>
      <c r="JPW2" s="443"/>
      <c r="JPX2" s="443"/>
      <c r="JPY2" s="443"/>
      <c r="JPZ2" s="443"/>
      <c r="JQA2" s="443"/>
      <c r="JQB2" s="443"/>
      <c r="JQC2" s="443"/>
      <c r="JQD2" s="443"/>
      <c r="JQE2" s="443"/>
      <c r="JQF2" s="443"/>
      <c r="JQG2" s="443"/>
      <c r="JQH2" s="443"/>
      <c r="JQI2" s="443"/>
      <c r="JQJ2" s="443"/>
      <c r="JQK2" s="443"/>
      <c r="JQL2" s="443"/>
      <c r="JQM2" s="443"/>
      <c r="JQN2" s="443"/>
      <c r="JQO2" s="443"/>
      <c r="JQP2" s="443"/>
      <c r="JQQ2" s="443"/>
      <c r="JQR2" s="443"/>
      <c r="JQS2" s="443"/>
      <c r="JQT2" s="443"/>
      <c r="JQU2" s="443"/>
      <c r="JQV2" s="443"/>
      <c r="JQW2" s="443"/>
      <c r="JQX2" s="443"/>
      <c r="JQY2" s="443"/>
      <c r="JQZ2" s="443"/>
      <c r="JRA2" s="443"/>
      <c r="JRB2" s="443"/>
      <c r="JRC2" s="443"/>
      <c r="JRD2" s="443"/>
      <c r="JRE2" s="443"/>
      <c r="JRF2" s="443"/>
      <c r="JRG2" s="443"/>
      <c r="JRH2" s="443"/>
      <c r="JRI2" s="443"/>
      <c r="JRJ2" s="443"/>
      <c r="JRK2" s="443"/>
      <c r="JRL2" s="443"/>
      <c r="JRM2" s="443"/>
      <c r="JRN2" s="443"/>
      <c r="JRO2" s="443"/>
      <c r="JRP2" s="443"/>
      <c r="JRQ2" s="443"/>
      <c r="JRR2" s="443"/>
      <c r="JRS2" s="443"/>
      <c r="JRT2" s="443"/>
      <c r="JRU2" s="443"/>
      <c r="JRV2" s="443"/>
      <c r="JRW2" s="443"/>
      <c r="JRX2" s="443"/>
      <c r="JRY2" s="443"/>
      <c r="JRZ2" s="443"/>
      <c r="JSA2" s="443"/>
      <c r="JSB2" s="443"/>
      <c r="JSC2" s="443"/>
      <c r="JSD2" s="443"/>
      <c r="JSE2" s="443"/>
      <c r="JSF2" s="443"/>
      <c r="JSG2" s="443"/>
      <c r="JSH2" s="443"/>
      <c r="JSI2" s="443"/>
      <c r="JSJ2" s="443"/>
      <c r="JSK2" s="443"/>
      <c r="JSL2" s="443"/>
      <c r="JSM2" s="443"/>
      <c r="JSN2" s="443"/>
      <c r="JSO2" s="443"/>
      <c r="JSP2" s="443"/>
      <c r="JSQ2" s="443"/>
      <c r="JSR2" s="443"/>
      <c r="JSS2" s="443"/>
      <c r="JST2" s="443"/>
      <c r="JSU2" s="443"/>
      <c r="JSV2" s="443"/>
      <c r="JSW2" s="443"/>
      <c r="JSX2" s="443"/>
      <c r="JSY2" s="443"/>
      <c r="JSZ2" s="443"/>
      <c r="JTA2" s="443"/>
      <c r="JTB2" s="443"/>
      <c r="JTC2" s="443"/>
      <c r="JTD2" s="443"/>
      <c r="JTE2" s="443"/>
      <c r="JTF2" s="443"/>
      <c r="JTG2" s="443"/>
      <c r="JTH2" s="443"/>
      <c r="JTI2" s="443"/>
      <c r="JTJ2" s="443"/>
      <c r="JTK2" s="443"/>
      <c r="JTL2" s="443"/>
      <c r="JTM2" s="443"/>
      <c r="JTN2" s="443"/>
      <c r="JTO2" s="443"/>
      <c r="JTP2" s="443"/>
      <c r="JTQ2" s="443"/>
      <c r="JTR2" s="443"/>
      <c r="JTS2" s="443"/>
      <c r="JTT2" s="443"/>
      <c r="JTU2" s="443"/>
      <c r="JTV2" s="443"/>
      <c r="JTW2" s="443"/>
      <c r="JTX2" s="443"/>
      <c r="JTY2" s="443"/>
      <c r="JTZ2" s="443"/>
      <c r="JUA2" s="443"/>
      <c r="JUB2" s="443"/>
      <c r="JUC2" s="443"/>
      <c r="JUD2" s="443"/>
      <c r="JUE2" s="443"/>
      <c r="JUF2" s="443"/>
      <c r="JUG2" s="443"/>
      <c r="JUH2" s="443"/>
      <c r="JUI2" s="443"/>
      <c r="JUJ2" s="443"/>
      <c r="JUK2" s="443"/>
      <c r="JUL2" s="443"/>
      <c r="JUM2" s="443"/>
      <c r="JUN2" s="443"/>
      <c r="JUO2" s="443"/>
      <c r="JUP2" s="443"/>
      <c r="JUQ2" s="443"/>
      <c r="JUR2" s="443"/>
      <c r="JUS2" s="443"/>
      <c r="JUT2" s="443"/>
      <c r="JUU2" s="443"/>
      <c r="JUV2" s="443"/>
      <c r="JUW2" s="443"/>
      <c r="JUX2" s="443"/>
      <c r="JUY2" s="443"/>
      <c r="JUZ2" s="443"/>
      <c r="JVA2" s="443"/>
      <c r="JVB2" s="443"/>
      <c r="JVC2" s="443"/>
      <c r="JVD2" s="443"/>
      <c r="JVE2" s="443"/>
      <c r="JVF2" s="443"/>
      <c r="JVG2" s="443"/>
      <c r="JVH2" s="443"/>
      <c r="JVI2" s="443"/>
      <c r="JVJ2" s="443"/>
      <c r="JVK2" s="443"/>
      <c r="JVL2" s="443"/>
      <c r="JVM2" s="443"/>
      <c r="JVN2" s="443"/>
      <c r="JVO2" s="443"/>
      <c r="JVP2" s="443"/>
      <c r="JVQ2" s="443"/>
      <c r="JVR2" s="443"/>
      <c r="JVS2" s="443"/>
      <c r="JVT2" s="443"/>
      <c r="JVU2" s="443"/>
      <c r="JVV2" s="443"/>
      <c r="JVW2" s="443"/>
      <c r="JVX2" s="443"/>
      <c r="JVY2" s="443"/>
      <c r="JVZ2" s="443"/>
      <c r="JWA2" s="443"/>
      <c r="JWB2" s="443"/>
      <c r="JWC2" s="443"/>
      <c r="JWD2" s="443"/>
      <c r="JWE2" s="443"/>
      <c r="JWF2" s="443"/>
      <c r="JWG2" s="443"/>
      <c r="JWH2" s="443"/>
      <c r="JWI2" s="443"/>
      <c r="JWJ2" s="443"/>
      <c r="JWK2" s="443"/>
      <c r="JWL2" s="443"/>
      <c r="JWM2" s="443"/>
      <c r="JWN2" s="443"/>
      <c r="JWO2" s="443"/>
      <c r="JWP2" s="443"/>
      <c r="JWQ2" s="443"/>
      <c r="JWR2" s="443"/>
      <c r="JWS2" s="443"/>
      <c r="JWT2" s="443"/>
      <c r="JWU2" s="443"/>
      <c r="JWV2" s="443"/>
      <c r="JWW2" s="443"/>
      <c r="JWX2" s="443"/>
      <c r="JWY2" s="443"/>
      <c r="JWZ2" s="443"/>
      <c r="JXA2" s="443"/>
      <c r="JXB2" s="443"/>
      <c r="JXC2" s="443"/>
      <c r="JXD2" s="443"/>
      <c r="JXE2" s="443"/>
      <c r="JXF2" s="443"/>
      <c r="JXG2" s="443"/>
      <c r="JXH2" s="443"/>
      <c r="JXI2" s="443"/>
      <c r="JXJ2" s="443"/>
      <c r="JXK2" s="443"/>
      <c r="JXL2" s="443"/>
      <c r="JXM2" s="443"/>
      <c r="JXN2" s="443"/>
      <c r="JXO2" s="443"/>
      <c r="JXP2" s="443"/>
      <c r="JXQ2" s="443"/>
      <c r="JXR2" s="443"/>
      <c r="JXS2" s="443"/>
      <c r="JXT2" s="443"/>
      <c r="JXU2" s="443"/>
      <c r="JXV2" s="443"/>
      <c r="JXW2" s="443"/>
      <c r="JXX2" s="443"/>
      <c r="JXY2" s="443"/>
      <c r="JXZ2" s="443"/>
      <c r="JYA2" s="443"/>
      <c r="JYB2" s="443"/>
      <c r="JYC2" s="443"/>
      <c r="JYD2" s="443"/>
      <c r="JYE2" s="443"/>
      <c r="JYF2" s="443"/>
      <c r="JYG2" s="443"/>
      <c r="JYH2" s="443"/>
      <c r="JYI2" s="443"/>
      <c r="JYJ2" s="443"/>
      <c r="JYK2" s="443"/>
      <c r="JYL2" s="443"/>
      <c r="JYM2" s="443"/>
      <c r="JYN2" s="443"/>
      <c r="JYO2" s="443"/>
      <c r="JYP2" s="443"/>
      <c r="JYQ2" s="443"/>
      <c r="JYR2" s="443"/>
      <c r="JYS2" s="443"/>
      <c r="JYT2" s="443"/>
      <c r="JYU2" s="443"/>
      <c r="JYV2" s="443"/>
      <c r="JYW2" s="443"/>
      <c r="JYX2" s="443"/>
      <c r="JYY2" s="443"/>
      <c r="JYZ2" s="443"/>
      <c r="JZA2" s="443"/>
      <c r="JZB2" s="443"/>
      <c r="JZC2" s="443"/>
      <c r="JZD2" s="443"/>
      <c r="JZE2" s="443"/>
      <c r="JZF2" s="443"/>
      <c r="JZG2" s="443"/>
      <c r="JZH2" s="443"/>
      <c r="JZI2" s="443"/>
      <c r="JZJ2" s="443"/>
      <c r="JZK2" s="443"/>
      <c r="JZL2" s="443"/>
      <c r="JZM2" s="443"/>
      <c r="JZN2" s="443"/>
      <c r="JZO2" s="443"/>
      <c r="JZP2" s="443"/>
      <c r="JZQ2" s="443"/>
      <c r="JZR2" s="443"/>
      <c r="JZS2" s="443"/>
      <c r="JZT2" s="443"/>
      <c r="JZU2" s="443"/>
      <c r="JZV2" s="443"/>
      <c r="JZW2" s="443"/>
      <c r="JZX2" s="443"/>
      <c r="JZY2" s="443"/>
      <c r="JZZ2" s="443"/>
      <c r="KAA2" s="443"/>
      <c r="KAB2" s="443"/>
      <c r="KAC2" s="443"/>
      <c r="KAD2" s="443"/>
      <c r="KAE2" s="443"/>
      <c r="KAF2" s="443"/>
      <c r="KAG2" s="443"/>
      <c r="KAH2" s="443"/>
      <c r="KAI2" s="443"/>
      <c r="KAJ2" s="443"/>
      <c r="KAK2" s="443"/>
      <c r="KAL2" s="443"/>
      <c r="KAM2" s="443"/>
      <c r="KAN2" s="443"/>
      <c r="KAO2" s="443"/>
      <c r="KAP2" s="443"/>
      <c r="KAQ2" s="443"/>
      <c r="KAR2" s="443"/>
      <c r="KAS2" s="443"/>
      <c r="KAT2" s="443"/>
      <c r="KAU2" s="443"/>
      <c r="KAV2" s="443"/>
      <c r="KAW2" s="443"/>
      <c r="KAX2" s="443"/>
      <c r="KAY2" s="443"/>
      <c r="KAZ2" s="443"/>
      <c r="KBA2" s="443"/>
      <c r="KBB2" s="443"/>
      <c r="KBC2" s="443"/>
      <c r="KBD2" s="443"/>
      <c r="KBE2" s="443"/>
      <c r="KBF2" s="443"/>
      <c r="KBG2" s="443"/>
      <c r="KBH2" s="443"/>
      <c r="KBI2" s="443"/>
      <c r="KBJ2" s="443"/>
      <c r="KBK2" s="443"/>
      <c r="KBL2" s="443"/>
      <c r="KBM2" s="443"/>
      <c r="KBN2" s="443"/>
      <c r="KBO2" s="443"/>
      <c r="KBP2" s="443"/>
      <c r="KBQ2" s="443"/>
      <c r="KBR2" s="443"/>
      <c r="KBS2" s="443"/>
      <c r="KBT2" s="443"/>
      <c r="KBU2" s="443"/>
      <c r="KBV2" s="443"/>
      <c r="KBW2" s="443"/>
      <c r="KBX2" s="443"/>
      <c r="KBY2" s="443"/>
      <c r="KBZ2" s="443"/>
      <c r="KCA2" s="443"/>
      <c r="KCB2" s="443"/>
      <c r="KCC2" s="443"/>
      <c r="KCD2" s="443"/>
      <c r="KCE2" s="443"/>
      <c r="KCF2" s="443"/>
      <c r="KCG2" s="443"/>
      <c r="KCH2" s="443"/>
      <c r="KCI2" s="443"/>
      <c r="KCJ2" s="443"/>
      <c r="KCK2" s="443"/>
      <c r="KCL2" s="443"/>
      <c r="KCM2" s="443"/>
      <c r="KCN2" s="443"/>
      <c r="KCO2" s="443"/>
      <c r="KCP2" s="443"/>
      <c r="KCQ2" s="443"/>
      <c r="KCR2" s="443"/>
      <c r="KCS2" s="443"/>
      <c r="KCT2" s="443"/>
      <c r="KCU2" s="443"/>
      <c r="KCV2" s="443"/>
      <c r="KCW2" s="443"/>
      <c r="KCX2" s="443"/>
      <c r="KCY2" s="443"/>
      <c r="KCZ2" s="443"/>
      <c r="KDA2" s="443"/>
      <c r="KDB2" s="443"/>
      <c r="KDC2" s="443"/>
      <c r="KDD2" s="443"/>
      <c r="KDE2" s="443"/>
      <c r="KDF2" s="443"/>
      <c r="KDG2" s="443"/>
      <c r="KDH2" s="443"/>
      <c r="KDI2" s="443"/>
      <c r="KDJ2" s="443"/>
      <c r="KDK2" s="443"/>
      <c r="KDL2" s="443"/>
      <c r="KDM2" s="443"/>
      <c r="KDN2" s="443"/>
      <c r="KDO2" s="443"/>
      <c r="KDP2" s="443"/>
      <c r="KDQ2" s="443"/>
      <c r="KDR2" s="443"/>
      <c r="KDS2" s="443"/>
      <c r="KDT2" s="443"/>
      <c r="KDU2" s="443"/>
      <c r="KDV2" s="443"/>
      <c r="KDW2" s="443"/>
      <c r="KDX2" s="443"/>
      <c r="KDY2" s="443"/>
      <c r="KDZ2" s="443"/>
      <c r="KEA2" s="443"/>
      <c r="KEB2" s="443"/>
      <c r="KEC2" s="443"/>
      <c r="KED2" s="443"/>
      <c r="KEE2" s="443"/>
      <c r="KEF2" s="443"/>
      <c r="KEG2" s="443"/>
      <c r="KEH2" s="443"/>
      <c r="KEI2" s="443"/>
      <c r="KEJ2" s="443"/>
      <c r="KEK2" s="443"/>
      <c r="KEL2" s="443"/>
      <c r="KEM2" s="443"/>
      <c r="KEN2" s="443"/>
      <c r="KEO2" s="443"/>
      <c r="KEP2" s="443"/>
      <c r="KEQ2" s="443"/>
      <c r="KER2" s="443"/>
      <c r="KES2" s="443"/>
      <c r="KET2" s="443"/>
      <c r="KEU2" s="443"/>
      <c r="KEV2" s="443"/>
      <c r="KEW2" s="443"/>
      <c r="KEX2" s="443"/>
      <c r="KEY2" s="443"/>
      <c r="KEZ2" s="443"/>
      <c r="KFA2" s="443"/>
      <c r="KFB2" s="443"/>
      <c r="KFC2" s="443"/>
      <c r="KFD2" s="443"/>
      <c r="KFE2" s="443"/>
      <c r="KFF2" s="443"/>
      <c r="KFG2" s="443"/>
      <c r="KFH2" s="443"/>
      <c r="KFI2" s="443"/>
      <c r="KFJ2" s="443"/>
      <c r="KFK2" s="443"/>
      <c r="KFL2" s="443"/>
      <c r="KFM2" s="443"/>
      <c r="KFN2" s="443"/>
      <c r="KFO2" s="443"/>
      <c r="KFP2" s="443"/>
      <c r="KFQ2" s="443"/>
      <c r="KFR2" s="443"/>
      <c r="KFS2" s="443"/>
      <c r="KFT2" s="443"/>
      <c r="KFU2" s="443"/>
      <c r="KFV2" s="443"/>
      <c r="KFW2" s="443"/>
      <c r="KFX2" s="443"/>
      <c r="KFY2" s="443"/>
      <c r="KFZ2" s="443"/>
      <c r="KGA2" s="443"/>
      <c r="KGB2" s="443"/>
      <c r="KGC2" s="443"/>
      <c r="KGD2" s="443"/>
      <c r="KGE2" s="443"/>
      <c r="KGF2" s="443"/>
      <c r="KGG2" s="443"/>
      <c r="KGH2" s="443"/>
      <c r="KGI2" s="443"/>
      <c r="KGJ2" s="443"/>
      <c r="KGK2" s="443"/>
      <c r="KGL2" s="443"/>
      <c r="KGM2" s="443"/>
      <c r="KGN2" s="443"/>
      <c r="KGO2" s="443"/>
      <c r="KGP2" s="443"/>
      <c r="KGQ2" s="443"/>
      <c r="KGR2" s="443"/>
      <c r="KGS2" s="443"/>
      <c r="KGT2" s="443"/>
      <c r="KGU2" s="443"/>
      <c r="KGV2" s="443"/>
      <c r="KGW2" s="443"/>
      <c r="KGX2" s="443"/>
      <c r="KGY2" s="443"/>
      <c r="KGZ2" s="443"/>
      <c r="KHA2" s="443"/>
      <c r="KHB2" s="443"/>
      <c r="KHC2" s="443"/>
      <c r="KHD2" s="443"/>
      <c r="KHE2" s="443"/>
      <c r="KHF2" s="443"/>
      <c r="KHG2" s="443"/>
      <c r="KHH2" s="443"/>
      <c r="KHI2" s="443"/>
      <c r="KHJ2" s="443"/>
      <c r="KHK2" s="443"/>
      <c r="KHL2" s="443"/>
      <c r="KHM2" s="443"/>
      <c r="KHN2" s="443"/>
      <c r="KHO2" s="443"/>
      <c r="KHP2" s="443"/>
      <c r="KHQ2" s="443"/>
      <c r="KHR2" s="443"/>
      <c r="KHS2" s="443"/>
      <c r="KHT2" s="443"/>
      <c r="KHU2" s="443"/>
      <c r="KHV2" s="443"/>
      <c r="KHW2" s="443"/>
      <c r="KHX2" s="443"/>
      <c r="KHY2" s="443"/>
      <c r="KHZ2" s="443"/>
      <c r="KIA2" s="443"/>
      <c r="KIB2" s="443"/>
      <c r="KIC2" s="443"/>
      <c r="KID2" s="443"/>
      <c r="KIE2" s="443"/>
      <c r="KIF2" s="443"/>
      <c r="KIG2" s="443"/>
      <c r="KIH2" s="443"/>
      <c r="KII2" s="443"/>
      <c r="KIJ2" s="443"/>
      <c r="KIK2" s="443"/>
      <c r="KIL2" s="443"/>
      <c r="KIM2" s="443"/>
      <c r="KIN2" s="443"/>
      <c r="KIO2" s="443"/>
      <c r="KIP2" s="443"/>
      <c r="KIQ2" s="443"/>
      <c r="KIR2" s="443"/>
      <c r="KIS2" s="443"/>
      <c r="KIT2" s="443"/>
      <c r="KIU2" s="443"/>
      <c r="KIV2" s="443"/>
      <c r="KIW2" s="443"/>
      <c r="KIX2" s="443"/>
      <c r="KIY2" s="443"/>
      <c r="KIZ2" s="443"/>
      <c r="KJA2" s="443"/>
      <c r="KJB2" s="443"/>
      <c r="KJC2" s="443"/>
      <c r="KJD2" s="443"/>
      <c r="KJE2" s="443"/>
      <c r="KJF2" s="443"/>
      <c r="KJG2" s="443"/>
      <c r="KJH2" s="443"/>
      <c r="KJI2" s="443"/>
      <c r="KJJ2" s="443"/>
      <c r="KJK2" s="443"/>
      <c r="KJL2" s="443"/>
      <c r="KJM2" s="443"/>
      <c r="KJN2" s="443"/>
      <c r="KJO2" s="443"/>
      <c r="KJP2" s="443"/>
      <c r="KJQ2" s="443"/>
      <c r="KJR2" s="443"/>
      <c r="KJS2" s="443"/>
      <c r="KJT2" s="443"/>
      <c r="KJU2" s="443"/>
      <c r="KJV2" s="443"/>
      <c r="KJW2" s="443"/>
      <c r="KJX2" s="443"/>
      <c r="KJY2" s="443"/>
      <c r="KJZ2" s="443"/>
      <c r="KKA2" s="443"/>
      <c r="KKB2" s="443"/>
      <c r="KKC2" s="443"/>
      <c r="KKD2" s="443"/>
      <c r="KKE2" s="443"/>
      <c r="KKF2" s="443"/>
      <c r="KKG2" s="443"/>
      <c r="KKH2" s="443"/>
      <c r="KKI2" s="443"/>
      <c r="KKJ2" s="443"/>
      <c r="KKK2" s="443"/>
      <c r="KKL2" s="443"/>
      <c r="KKM2" s="443"/>
      <c r="KKN2" s="443"/>
      <c r="KKO2" s="443"/>
      <c r="KKP2" s="443"/>
      <c r="KKQ2" s="443"/>
      <c r="KKR2" s="443"/>
      <c r="KKS2" s="443"/>
      <c r="KKT2" s="443"/>
      <c r="KKU2" s="443"/>
      <c r="KKV2" s="443"/>
      <c r="KKW2" s="443"/>
      <c r="KKX2" s="443"/>
      <c r="KKY2" s="443"/>
      <c r="KKZ2" s="443"/>
      <c r="KLA2" s="443"/>
      <c r="KLB2" s="443"/>
      <c r="KLC2" s="443"/>
      <c r="KLD2" s="443"/>
      <c r="KLE2" s="443"/>
      <c r="KLF2" s="443"/>
      <c r="KLG2" s="443"/>
      <c r="KLH2" s="443"/>
      <c r="KLI2" s="443"/>
      <c r="KLJ2" s="443"/>
      <c r="KLK2" s="443"/>
      <c r="KLL2" s="443"/>
      <c r="KLM2" s="443"/>
      <c r="KLN2" s="443"/>
      <c r="KLO2" s="443"/>
      <c r="KLP2" s="443"/>
      <c r="KLQ2" s="443"/>
      <c r="KLR2" s="443"/>
      <c r="KLS2" s="443"/>
      <c r="KLT2" s="443"/>
      <c r="KLU2" s="443"/>
      <c r="KLV2" s="443"/>
      <c r="KLW2" s="443"/>
      <c r="KLX2" s="443"/>
      <c r="KLY2" s="443"/>
      <c r="KLZ2" s="443"/>
      <c r="KMA2" s="443"/>
      <c r="KMB2" s="443"/>
      <c r="KMC2" s="443"/>
      <c r="KMD2" s="443"/>
      <c r="KME2" s="443"/>
      <c r="KMF2" s="443"/>
      <c r="KMG2" s="443"/>
      <c r="KMH2" s="443"/>
      <c r="KMI2" s="443"/>
      <c r="KMJ2" s="443"/>
      <c r="KMK2" s="443"/>
      <c r="KML2" s="443"/>
      <c r="KMM2" s="443"/>
      <c r="KMN2" s="443"/>
      <c r="KMO2" s="443"/>
      <c r="KMP2" s="443"/>
      <c r="KMQ2" s="443"/>
      <c r="KMR2" s="443"/>
      <c r="KMS2" s="443"/>
      <c r="KMT2" s="443"/>
      <c r="KMU2" s="443"/>
      <c r="KMV2" s="443"/>
      <c r="KMW2" s="443"/>
      <c r="KMX2" s="443"/>
      <c r="KMY2" s="443"/>
      <c r="KMZ2" s="443"/>
      <c r="KNA2" s="443"/>
      <c r="KNB2" s="443"/>
      <c r="KNC2" s="443"/>
      <c r="KND2" s="443"/>
      <c r="KNE2" s="443"/>
      <c r="KNF2" s="443"/>
      <c r="KNG2" s="443"/>
      <c r="KNH2" s="443"/>
      <c r="KNI2" s="443"/>
      <c r="KNJ2" s="443"/>
      <c r="KNK2" s="443"/>
      <c r="KNL2" s="443"/>
      <c r="KNM2" s="443"/>
      <c r="KNN2" s="443"/>
      <c r="KNO2" s="443"/>
      <c r="KNP2" s="443"/>
      <c r="KNQ2" s="443"/>
      <c r="KNR2" s="443"/>
      <c r="KNS2" s="443"/>
      <c r="KNT2" s="443"/>
      <c r="KNU2" s="443"/>
      <c r="KNV2" s="443"/>
      <c r="KNW2" s="443"/>
      <c r="KNX2" s="443"/>
      <c r="KNY2" s="443"/>
      <c r="KNZ2" s="443"/>
      <c r="KOA2" s="443"/>
      <c r="KOB2" s="443"/>
      <c r="KOC2" s="443"/>
      <c r="KOD2" s="443"/>
      <c r="KOE2" s="443"/>
      <c r="KOF2" s="443"/>
      <c r="KOG2" s="443"/>
      <c r="KOH2" s="443"/>
      <c r="KOI2" s="443"/>
      <c r="KOJ2" s="443"/>
      <c r="KOK2" s="443"/>
      <c r="KOL2" s="443"/>
      <c r="KOM2" s="443"/>
      <c r="KON2" s="443"/>
      <c r="KOO2" s="443"/>
      <c r="KOP2" s="443"/>
      <c r="KOQ2" s="443"/>
      <c r="KOR2" s="443"/>
      <c r="KOS2" s="443"/>
      <c r="KOT2" s="443"/>
      <c r="KOU2" s="443"/>
      <c r="KOV2" s="443"/>
      <c r="KOW2" s="443"/>
      <c r="KOX2" s="443"/>
      <c r="KOY2" s="443"/>
      <c r="KOZ2" s="443"/>
      <c r="KPA2" s="443"/>
      <c r="KPB2" s="443"/>
      <c r="KPC2" s="443"/>
      <c r="KPD2" s="443"/>
      <c r="KPE2" s="443"/>
      <c r="KPF2" s="443"/>
      <c r="KPG2" s="443"/>
      <c r="KPH2" s="443"/>
      <c r="KPI2" s="443"/>
      <c r="KPJ2" s="443"/>
      <c r="KPK2" s="443"/>
      <c r="KPL2" s="443"/>
      <c r="KPM2" s="443"/>
      <c r="KPN2" s="443"/>
      <c r="KPO2" s="443"/>
      <c r="KPP2" s="443"/>
      <c r="KPQ2" s="443"/>
      <c r="KPR2" s="443"/>
      <c r="KPS2" s="443"/>
      <c r="KPT2" s="443"/>
      <c r="KPU2" s="443"/>
      <c r="KPV2" s="443"/>
      <c r="KPW2" s="443"/>
      <c r="KPX2" s="443"/>
      <c r="KPY2" s="443"/>
      <c r="KPZ2" s="443"/>
      <c r="KQA2" s="443"/>
      <c r="KQB2" s="443"/>
      <c r="KQC2" s="443"/>
      <c r="KQD2" s="443"/>
      <c r="KQE2" s="443"/>
      <c r="KQF2" s="443"/>
      <c r="KQG2" s="443"/>
      <c r="KQH2" s="443"/>
      <c r="KQI2" s="443"/>
      <c r="KQJ2" s="443"/>
      <c r="KQK2" s="443"/>
      <c r="KQL2" s="443"/>
      <c r="KQM2" s="443"/>
      <c r="KQN2" s="443"/>
      <c r="KQO2" s="443"/>
      <c r="KQP2" s="443"/>
      <c r="KQQ2" s="443"/>
      <c r="KQR2" s="443"/>
      <c r="KQS2" s="443"/>
      <c r="KQT2" s="443"/>
      <c r="KQU2" s="443"/>
      <c r="KQV2" s="443"/>
      <c r="KQW2" s="443"/>
      <c r="KQX2" s="443"/>
      <c r="KQY2" s="443"/>
      <c r="KQZ2" s="443"/>
      <c r="KRA2" s="443"/>
      <c r="KRB2" s="443"/>
      <c r="KRC2" s="443"/>
      <c r="KRD2" s="443"/>
      <c r="KRE2" s="443"/>
      <c r="KRF2" s="443"/>
      <c r="KRG2" s="443"/>
      <c r="KRH2" s="443"/>
      <c r="KRI2" s="443"/>
      <c r="KRJ2" s="443"/>
      <c r="KRK2" s="443"/>
      <c r="KRL2" s="443"/>
      <c r="KRM2" s="443"/>
      <c r="KRN2" s="443"/>
      <c r="KRO2" s="443"/>
      <c r="KRP2" s="443"/>
      <c r="KRQ2" s="443"/>
      <c r="KRR2" s="443"/>
      <c r="KRS2" s="443"/>
      <c r="KRT2" s="443"/>
      <c r="KRU2" s="443"/>
      <c r="KRV2" s="443"/>
      <c r="KRW2" s="443"/>
      <c r="KRX2" s="443"/>
      <c r="KRY2" s="443"/>
      <c r="KRZ2" s="443"/>
      <c r="KSA2" s="443"/>
      <c r="KSB2" s="443"/>
      <c r="KSC2" s="443"/>
      <c r="KSD2" s="443"/>
      <c r="KSE2" s="443"/>
      <c r="KSF2" s="443"/>
      <c r="KSG2" s="443"/>
      <c r="KSH2" s="443"/>
      <c r="KSI2" s="443"/>
      <c r="KSJ2" s="443"/>
      <c r="KSK2" s="443"/>
      <c r="KSL2" s="443"/>
      <c r="KSM2" s="443"/>
      <c r="KSN2" s="443"/>
      <c r="KSO2" s="443"/>
      <c r="KSP2" s="443"/>
      <c r="KSQ2" s="443"/>
      <c r="KSR2" s="443"/>
      <c r="KSS2" s="443"/>
      <c r="KST2" s="443"/>
      <c r="KSU2" s="443"/>
      <c r="KSV2" s="443"/>
      <c r="KSW2" s="443"/>
      <c r="KSX2" s="443"/>
      <c r="KSY2" s="443"/>
      <c r="KSZ2" s="443"/>
      <c r="KTA2" s="443"/>
      <c r="KTB2" s="443"/>
      <c r="KTC2" s="443"/>
      <c r="KTD2" s="443"/>
      <c r="KTE2" s="443"/>
      <c r="KTF2" s="443"/>
      <c r="KTG2" s="443"/>
      <c r="KTH2" s="443"/>
      <c r="KTI2" s="443"/>
      <c r="KTJ2" s="443"/>
      <c r="KTK2" s="443"/>
      <c r="KTL2" s="443"/>
      <c r="KTM2" s="443"/>
      <c r="KTN2" s="443"/>
      <c r="KTO2" s="443"/>
      <c r="KTP2" s="443"/>
      <c r="KTQ2" s="443"/>
      <c r="KTR2" s="443"/>
      <c r="KTS2" s="443"/>
      <c r="KTT2" s="443"/>
      <c r="KTU2" s="443"/>
      <c r="KTV2" s="443"/>
      <c r="KTW2" s="443"/>
      <c r="KTX2" s="443"/>
      <c r="KTY2" s="443"/>
      <c r="KTZ2" s="443"/>
      <c r="KUA2" s="443"/>
      <c r="KUB2" s="443"/>
      <c r="KUC2" s="443"/>
      <c r="KUD2" s="443"/>
      <c r="KUE2" s="443"/>
      <c r="KUF2" s="443"/>
      <c r="KUG2" s="443"/>
      <c r="KUH2" s="443"/>
      <c r="KUI2" s="443"/>
      <c r="KUJ2" s="443"/>
      <c r="KUK2" s="443"/>
      <c r="KUL2" s="443"/>
      <c r="KUM2" s="443"/>
      <c r="KUN2" s="443"/>
      <c r="KUO2" s="443"/>
      <c r="KUP2" s="443"/>
      <c r="KUQ2" s="443"/>
      <c r="KUR2" s="443"/>
      <c r="KUS2" s="443"/>
      <c r="KUT2" s="443"/>
      <c r="KUU2" s="443"/>
      <c r="KUV2" s="443"/>
      <c r="KUW2" s="443"/>
      <c r="KUX2" s="443"/>
      <c r="KUY2" s="443"/>
      <c r="KUZ2" s="443"/>
      <c r="KVA2" s="443"/>
      <c r="KVB2" s="443"/>
      <c r="KVC2" s="443"/>
      <c r="KVD2" s="443"/>
      <c r="KVE2" s="443"/>
      <c r="KVF2" s="443"/>
      <c r="KVG2" s="443"/>
      <c r="KVH2" s="443"/>
      <c r="KVI2" s="443"/>
      <c r="KVJ2" s="443"/>
      <c r="KVK2" s="443"/>
      <c r="KVL2" s="443"/>
      <c r="KVM2" s="443"/>
      <c r="KVN2" s="443"/>
      <c r="KVO2" s="443"/>
      <c r="KVP2" s="443"/>
      <c r="KVQ2" s="443"/>
      <c r="KVR2" s="443"/>
      <c r="KVS2" s="443"/>
      <c r="KVT2" s="443"/>
      <c r="KVU2" s="443"/>
      <c r="KVV2" s="443"/>
      <c r="KVW2" s="443"/>
      <c r="KVX2" s="443"/>
      <c r="KVY2" s="443"/>
      <c r="KVZ2" s="443"/>
      <c r="KWA2" s="443"/>
      <c r="KWB2" s="443"/>
      <c r="KWC2" s="443"/>
      <c r="KWD2" s="443"/>
      <c r="KWE2" s="443"/>
      <c r="KWF2" s="443"/>
      <c r="KWG2" s="443"/>
      <c r="KWH2" s="443"/>
      <c r="KWI2" s="443"/>
      <c r="KWJ2" s="443"/>
      <c r="KWK2" s="443"/>
      <c r="KWL2" s="443"/>
      <c r="KWM2" s="443"/>
      <c r="KWN2" s="443"/>
      <c r="KWO2" s="443"/>
      <c r="KWP2" s="443"/>
      <c r="KWQ2" s="443"/>
      <c r="KWR2" s="443"/>
      <c r="KWS2" s="443"/>
      <c r="KWT2" s="443"/>
      <c r="KWU2" s="443"/>
      <c r="KWV2" s="443"/>
      <c r="KWW2" s="443"/>
      <c r="KWX2" s="443"/>
      <c r="KWY2" s="443"/>
      <c r="KWZ2" s="443"/>
      <c r="KXA2" s="443"/>
      <c r="KXB2" s="443"/>
      <c r="KXC2" s="443"/>
      <c r="KXD2" s="443"/>
      <c r="KXE2" s="443"/>
      <c r="KXF2" s="443"/>
      <c r="KXG2" s="443"/>
      <c r="KXH2" s="443"/>
      <c r="KXI2" s="443"/>
      <c r="KXJ2" s="443"/>
      <c r="KXK2" s="443"/>
      <c r="KXL2" s="443"/>
      <c r="KXM2" s="443"/>
      <c r="KXN2" s="443"/>
      <c r="KXO2" s="443"/>
      <c r="KXP2" s="443"/>
      <c r="KXQ2" s="443"/>
      <c r="KXR2" s="443"/>
      <c r="KXS2" s="443"/>
      <c r="KXT2" s="443"/>
      <c r="KXU2" s="443"/>
      <c r="KXV2" s="443"/>
      <c r="KXW2" s="443"/>
      <c r="KXX2" s="443"/>
      <c r="KXY2" s="443"/>
      <c r="KXZ2" s="443"/>
      <c r="KYA2" s="443"/>
      <c r="KYB2" s="443"/>
      <c r="KYC2" s="443"/>
      <c r="KYD2" s="443"/>
      <c r="KYE2" s="443"/>
      <c r="KYF2" s="443"/>
      <c r="KYG2" s="443"/>
      <c r="KYH2" s="443"/>
      <c r="KYI2" s="443"/>
      <c r="KYJ2" s="443"/>
      <c r="KYK2" s="443"/>
      <c r="KYL2" s="443"/>
      <c r="KYM2" s="443"/>
      <c r="KYN2" s="443"/>
      <c r="KYO2" s="443"/>
      <c r="KYP2" s="443"/>
      <c r="KYQ2" s="443"/>
      <c r="KYR2" s="443"/>
      <c r="KYS2" s="443"/>
      <c r="KYT2" s="443"/>
      <c r="KYU2" s="443"/>
      <c r="KYV2" s="443"/>
      <c r="KYW2" s="443"/>
      <c r="KYX2" s="443"/>
      <c r="KYY2" s="443"/>
      <c r="KYZ2" s="443"/>
      <c r="KZA2" s="443"/>
      <c r="KZB2" s="443"/>
      <c r="KZC2" s="443"/>
      <c r="KZD2" s="443"/>
      <c r="KZE2" s="443"/>
      <c r="KZF2" s="443"/>
      <c r="KZG2" s="443"/>
      <c r="KZH2" s="443"/>
      <c r="KZI2" s="443"/>
      <c r="KZJ2" s="443"/>
      <c r="KZK2" s="443"/>
      <c r="KZL2" s="443"/>
      <c r="KZM2" s="443"/>
      <c r="KZN2" s="443"/>
      <c r="KZO2" s="443"/>
      <c r="KZP2" s="443"/>
      <c r="KZQ2" s="443"/>
      <c r="KZR2" s="443"/>
      <c r="KZS2" s="443"/>
      <c r="KZT2" s="443"/>
      <c r="KZU2" s="443"/>
      <c r="KZV2" s="443"/>
      <c r="KZW2" s="443"/>
      <c r="KZX2" s="443"/>
      <c r="KZY2" s="443"/>
      <c r="KZZ2" s="443"/>
      <c r="LAA2" s="443"/>
      <c r="LAB2" s="443"/>
      <c r="LAC2" s="443"/>
      <c r="LAD2" s="443"/>
      <c r="LAE2" s="443"/>
      <c r="LAF2" s="443"/>
      <c r="LAG2" s="443"/>
      <c r="LAH2" s="443"/>
      <c r="LAI2" s="443"/>
      <c r="LAJ2" s="443"/>
      <c r="LAK2" s="443"/>
      <c r="LAL2" s="443"/>
      <c r="LAM2" s="443"/>
      <c r="LAN2" s="443"/>
      <c r="LAO2" s="443"/>
      <c r="LAP2" s="443"/>
      <c r="LAQ2" s="443"/>
      <c r="LAR2" s="443"/>
      <c r="LAS2" s="443"/>
      <c r="LAT2" s="443"/>
      <c r="LAU2" s="443"/>
      <c r="LAV2" s="443"/>
      <c r="LAW2" s="443"/>
      <c r="LAX2" s="443"/>
      <c r="LAY2" s="443"/>
      <c r="LAZ2" s="443"/>
      <c r="LBA2" s="443"/>
      <c r="LBB2" s="443"/>
      <c r="LBC2" s="443"/>
      <c r="LBD2" s="443"/>
      <c r="LBE2" s="443"/>
      <c r="LBF2" s="443"/>
      <c r="LBG2" s="443"/>
      <c r="LBH2" s="443"/>
      <c r="LBI2" s="443"/>
      <c r="LBJ2" s="443"/>
      <c r="LBK2" s="443"/>
      <c r="LBL2" s="443"/>
      <c r="LBM2" s="443"/>
      <c r="LBN2" s="443"/>
      <c r="LBO2" s="443"/>
      <c r="LBP2" s="443"/>
      <c r="LBQ2" s="443"/>
      <c r="LBR2" s="443"/>
      <c r="LBS2" s="443"/>
      <c r="LBT2" s="443"/>
      <c r="LBU2" s="443"/>
      <c r="LBV2" s="443"/>
      <c r="LBW2" s="443"/>
      <c r="LBX2" s="443"/>
      <c r="LBY2" s="443"/>
      <c r="LBZ2" s="443"/>
      <c r="LCA2" s="443"/>
      <c r="LCB2" s="443"/>
      <c r="LCC2" s="443"/>
      <c r="LCD2" s="443"/>
      <c r="LCE2" s="443"/>
      <c r="LCF2" s="443"/>
      <c r="LCG2" s="443"/>
      <c r="LCH2" s="443"/>
      <c r="LCI2" s="443"/>
      <c r="LCJ2" s="443"/>
      <c r="LCK2" s="443"/>
      <c r="LCL2" s="443"/>
      <c r="LCM2" s="443"/>
      <c r="LCN2" s="443"/>
      <c r="LCO2" s="443"/>
      <c r="LCP2" s="443"/>
      <c r="LCQ2" s="443"/>
      <c r="LCR2" s="443"/>
      <c r="LCS2" s="443"/>
      <c r="LCT2" s="443"/>
      <c r="LCU2" s="443"/>
      <c r="LCV2" s="443"/>
      <c r="LCW2" s="443"/>
      <c r="LCX2" s="443"/>
      <c r="LCY2" s="443"/>
      <c r="LCZ2" s="443"/>
      <c r="LDA2" s="443"/>
      <c r="LDB2" s="443"/>
      <c r="LDC2" s="443"/>
      <c r="LDD2" s="443"/>
      <c r="LDE2" s="443"/>
      <c r="LDF2" s="443"/>
      <c r="LDG2" s="443"/>
      <c r="LDH2" s="443"/>
      <c r="LDI2" s="443"/>
      <c r="LDJ2" s="443"/>
      <c r="LDK2" s="443"/>
      <c r="LDL2" s="443"/>
      <c r="LDM2" s="443"/>
      <c r="LDN2" s="443"/>
      <c r="LDO2" s="443"/>
      <c r="LDP2" s="443"/>
      <c r="LDQ2" s="443"/>
      <c r="LDR2" s="443"/>
      <c r="LDS2" s="443"/>
      <c r="LDT2" s="443"/>
      <c r="LDU2" s="443"/>
      <c r="LDV2" s="443"/>
      <c r="LDW2" s="443"/>
      <c r="LDX2" s="443"/>
      <c r="LDY2" s="443"/>
      <c r="LDZ2" s="443"/>
      <c r="LEA2" s="443"/>
      <c r="LEB2" s="443"/>
      <c r="LEC2" s="443"/>
      <c r="LED2" s="443"/>
      <c r="LEE2" s="443"/>
      <c r="LEF2" s="443"/>
      <c r="LEG2" s="443"/>
      <c r="LEH2" s="443"/>
      <c r="LEI2" s="443"/>
      <c r="LEJ2" s="443"/>
      <c r="LEK2" s="443"/>
      <c r="LEL2" s="443"/>
      <c r="LEM2" s="443"/>
      <c r="LEN2" s="443"/>
      <c r="LEO2" s="443"/>
      <c r="LEP2" s="443"/>
      <c r="LEQ2" s="443"/>
      <c r="LER2" s="443"/>
      <c r="LES2" s="443"/>
      <c r="LET2" s="443"/>
      <c r="LEU2" s="443"/>
      <c r="LEV2" s="443"/>
      <c r="LEW2" s="443"/>
      <c r="LEX2" s="443"/>
      <c r="LEY2" s="443"/>
      <c r="LEZ2" s="443"/>
      <c r="LFA2" s="443"/>
      <c r="LFB2" s="443"/>
      <c r="LFC2" s="443"/>
      <c r="LFD2" s="443"/>
      <c r="LFE2" s="443"/>
      <c r="LFF2" s="443"/>
      <c r="LFG2" s="443"/>
      <c r="LFH2" s="443"/>
      <c r="LFI2" s="443"/>
      <c r="LFJ2" s="443"/>
      <c r="LFK2" s="443"/>
      <c r="LFL2" s="443"/>
      <c r="LFM2" s="443"/>
      <c r="LFN2" s="443"/>
      <c r="LFO2" s="443"/>
      <c r="LFP2" s="443"/>
      <c r="LFQ2" s="443"/>
      <c r="LFR2" s="443"/>
      <c r="LFS2" s="443"/>
      <c r="LFT2" s="443"/>
      <c r="LFU2" s="443"/>
      <c r="LFV2" s="443"/>
      <c r="LFW2" s="443"/>
      <c r="LFX2" s="443"/>
      <c r="LFY2" s="443"/>
      <c r="LFZ2" s="443"/>
      <c r="LGA2" s="443"/>
      <c r="LGB2" s="443"/>
      <c r="LGC2" s="443"/>
      <c r="LGD2" s="443"/>
      <c r="LGE2" s="443"/>
      <c r="LGF2" s="443"/>
      <c r="LGG2" s="443"/>
      <c r="LGH2" s="443"/>
      <c r="LGI2" s="443"/>
      <c r="LGJ2" s="443"/>
      <c r="LGK2" s="443"/>
      <c r="LGL2" s="443"/>
      <c r="LGM2" s="443"/>
      <c r="LGN2" s="443"/>
      <c r="LGO2" s="443"/>
      <c r="LGP2" s="443"/>
      <c r="LGQ2" s="443"/>
      <c r="LGR2" s="443"/>
      <c r="LGS2" s="443"/>
      <c r="LGT2" s="443"/>
      <c r="LGU2" s="443"/>
      <c r="LGV2" s="443"/>
      <c r="LGW2" s="443"/>
      <c r="LGX2" s="443"/>
      <c r="LGY2" s="443"/>
      <c r="LGZ2" s="443"/>
      <c r="LHA2" s="443"/>
      <c r="LHB2" s="443"/>
      <c r="LHC2" s="443"/>
      <c r="LHD2" s="443"/>
      <c r="LHE2" s="443"/>
      <c r="LHF2" s="443"/>
      <c r="LHG2" s="443"/>
      <c r="LHH2" s="443"/>
      <c r="LHI2" s="443"/>
      <c r="LHJ2" s="443"/>
      <c r="LHK2" s="443"/>
      <c r="LHL2" s="443"/>
      <c r="LHM2" s="443"/>
      <c r="LHN2" s="443"/>
      <c r="LHO2" s="443"/>
      <c r="LHP2" s="443"/>
      <c r="LHQ2" s="443"/>
      <c r="LHR2" s="443"/>
      <c r="LHS2" s="443"/>
      <c r="LHT2" s="443"/>
      <c r="LHU2" s="443"/>
      <c r="LHV2" s="443"/>
      <c r="LHW2" s="443"/>
      <c r="LHX2" s="443"/>
      <c r="LHY2" s="443"/>
      <c r="LHZ2" s="443"/>
      <c r="LIA2" s="443"/>
      <c r="LIB2" s="443"/>
      <c r="LIC2" s="443"/>
      <c r="LID2" s="443"/>
      <c r="LIE2" s="443"/>
      <c r="LIF2" s="443"/>
      <c r="LIG2" s="443"/>
      <c r="LIH2" s="443"/>
      <c r="LII2" s="443"/>
      <c r="LIJ2" s="443"/>
      <c r="LIK2" s="443"/>
      <c r="LIL2" s="443"/>
      <c r="LIM2" s="443"/>
      <c r="LIN2" s="443"/>
      <c r="LIO2" s="443"/>
      <c r="LIP2" s="443"/>
      <c r="LIQ2" s="443"/>
      <c r="LIR2" s="443"/>
      <c r="LIS2" s="443"/>
      <c r="LIT2" s="443"/>
      <c r="LIU2" s="443"/>
      <c r="LIV2" s="443"/>
      <c r="LIW2" s="443"/>
      <c r="LIX2" s="443"/>
      <c r="LIY2" s="443"/>
      <c r="LIZ2" s="443"/>
      <c r="LJA2" s="443"/>
      <c r="LJB2" s="443"/>
      <c r="LJC2" s="443"/>
      <c r="LJD2" s="443"/>
      <c r="LJE2" s="443"/>
      <c r="LJF2" s="443"/>
      <c r="LJG2" s="443"/>
      <c r="LJH2" s="443"/>
      <c r="LJI2" s="443"/>
      <c r="LJJ2" s="443"/>
      <c r="LJK2" s="443"/>
      <c r="LJL2" s="443"/>
      <c r="LJM2" s="443"/>
      <c r="LJN2" s="443"/>
      <c r="LJO2" s="443"/>
      <c r="LJP2" s="443"/>
      <c r="LJQ2" s="443"/>
      <c r="LJR2" s="443"/>
      <c r="LJS2" s="443"/>
      <c r="LJT2" s="443"/>
      <c r="LJU2" s="443"/>
      <c r="LJV2" s="443"/>
      <c r="LJW2" s="443"/>
      <c r="LJX2" s="443"/>
      <c r="LJY2" s="443"/>
      <c r="LJZ2" s="443"/>
      <c r="LKA2" s="443"/>
      <c r="LKB2" s="443"/>
      <c r="LKC2" s="443"/>
      <c r="LKD2" s="443"/>
      <c r="LKE2" s="443"/>
      <c r="LKF2" s="443"/>
      <c r="LKG2" s="443"/>
      <c r="LKH2" s="443"/>
      <c r="LKI2" s="443"/>
      <c r="LKJ2" s="443"/>
      <c r="LKK2" s="443"/>
      <c r="LKL2" s="443"/>
      <c r="LKM2" s="443"/>
      <c r="LKN2" s="443"/>
      <c r="LKO2" s="443"/>
      <c r="LKP2" s="443"/>
      <c r="LKQ2" s="443"/>
      <c r="LKR2" s="443"/>
      <c r="LKS2" s="443"/>
      <c r="LKT2" s="443"/>
      <c r="LKU2" s="443"/>
      <c r="LKV2" s="443"/>
      <c r="LKW2" s="443"/>
      <c r="LKX2" s="443"/>
      <c r="LKY2" s="443"/>
      <c r="LKZ2" s="443"/>
      <c r="LLA2" s="443"/>
      <c r="LLB2" s="443"/>
      <c r="LLC2" s="443"/>
      <c r="LLD2" s="443"/>
      <c r="LLE2" s="443"/>
      <c r="LLF2" s="443"/>
      <c r="LLG2" s="443"/>
      <c r="LLH2" s="443"/>
      <c r="LLI2" s="443"/>
      <c r="LLJ2" s="443"/>
      <c r="LLK2" s="443"/>
      <c r="LLL2" s="443"/>
      <c r="LLM2" s="443"/>
      <c r="LLN2" s="443"/>
      <c r="LLO2" s="443"/>
      <c r="LLP2" s="443"/>
      <c r="LLQ2" s="443"/>
      <c r="LLR2" s="443"/>
      <c r="LLS2" s="443"/>
      <c r="LLT2" s="443"/>
      <c r="LLU2" s="443"/>
      <c r="LLV2" s="443"/>
      <c r="LLW2" s="443"/>
      <c r="LLX2" s="443"/>
      <c r="LLY2" s="443"/>
      <c r="LLZ2" s="443"/>
      <c r="LMA2" s="443"/>
      <c r="LMB2" s="443"/>
      <c r="LMC2" s="443"/>
      <c r="LMD2" s="443"/>
      <c r="LME2" s="443"/>
      <c r="LMF2" s="443"/>
      <c r="LMG2" s="443"/>
      <c r="LMH2" s="443"/>
      <c r="LMI2" s="443"/>
      <c r="LMJ2" s="443"/>
      <c r="LMK2" s="443"/>
      <c r="LML2" s="443"/>
      <c r="LMM2" s="443"/>
      <c r="LMN2" s="443"/>
      <c r="LMO2" s="443"/>
      <c r="LMP2" s="443"/>
      <c r="LMQ2" s="443"/>
      <c r="LMR2" s="443"/>
      <c r="LMS2" s="443"/>
      <c r="LMT2" s="443"/>
      <c r="LMU2" s="443"/>
      <c r="LMV2" s="443"/>
      <c r="LMW2" s="443"/>
      <c r="LMX2" s="443"/>
      <c r="LMY2" s="443"/>
      <c r="LMZ2" s="443"/>
      <c r="LNA2" s="443"/>
      <c r="LNB2" s="443"/>
      <c r="LNC2" s="443"/>
      <c r="LND2" s="443"/>
      <c r="LNE2" s="443"/>
      <c r="LNF2" s="443"/>
      <c r="LNG2" s="443"/>
      <c r="LNH2" s="443"/>
      <c r="LNI2" s="443"/>
      <c r="LNJ2" s="443"/>
      <c r="LNK2" s="443"/>
      <c r="LNL2" s="443"/>
      <c r="LNM2" s="443"/>
      <c r="LNN2" s="443"/>
      <c r="LNO2" s="443"/>
      <c r="LNP2" s="443"/>
      <c r="LNQ2" s="443"/>
      <c r="LNR2" s="443"/>
      <c r="LNS2" s="443"/>
      <c r="LNT2" s="443"/>
      <c r="LNU2" s="443"/>
      <c r="LNV2" s="443"/>
      <c r="LNW2" s="443"/>
      <c r="LNX2" s="443"/>
      <c r="LNY2" s="443"/>
      <c r="LNZ2" s="443"/>
      <c r="LOA2" s="443"/>
      <c r="LOB2" s="443"/>
      <c r="LOC2" s="443"/>
      <c r="LOD2" s="443"/>
      <c r="LOE2" s="443"/>
      <c r="LOF2" s="443"/>
      <c r="LOG2" s="443"/>
      <c r="LOH2" s="443"/>
      <c r="LOI2" s="443"/>
      <c r="LOJ2" s="443"/>
      <c r="LOK2" s="443"/>
      <c r="LOL2" s="443"/>
      <c r="LOM2" s="443"/>
      <c r="LON2" s="443"/>
      <c r="LOO2" s="443"/>
      <c r="LOP2" s="443"/>
      <c r="LOQ2" s="443"/>
      <c r="LOR2" s="443"/>
      <c r="LOS2" s="443"/>
      <c r="LOT2" s="443"/>
      <c r="LOU2" s="443"/>
      <c r="LOV2" s="443"/>
      <c r="LOW2" s="443"/>
      <c r="LOX2" s="443"/>
      <c r="LOY2" s="443"/>
      <c r="LOZ2" s="443"/>
      <c r="LPA2" s="443"/>
      <c r="LPB2" s="443"/>
      <c r="LPC2" s="443"/>
      <c r="LPD2" s="443"/>
      <c r="LPE2" s="443"/>
      <c r="LPF2" s="443"/>
      <c r="LPG2" s="443"/>
      <c r="LPH2" s="443"/>
      <c r="LPI2" s="443"/>
      <c r="LPJ2" s="443"/>
      <c r="LPK2" s="443"/>
      <c r="LPL2" s="443"/>
      <c r="LPM2" s="443"/>
      <c r="LPN2" s="443"/>
      <c r="LPO2" s="443"/>
      <c r="LPP2" s="443"/>
      <c r="LPQ2" s="443"/>
      <c r="LPR2" s="443"/>
      <c r="LPS2" s="443"/>
      <c r="LPT2" s="443"/>
      <c r="LPU2" s="443"/>
      <c r="LPV2" s="443"/>
      <c r="LPW2" s="443"/>
      <c r="LPX2" s="443"/>
      <c r="LPY2" s="443"/>
      <c r="LPZ2" s="443"/>
      <c r="LQA2" s="443"/>
      <c r="LQB2" s="443"/>
      <c r="LQC2" s="443"/>
      <c r="LQD2" s="443"/>
      <c r="LQE2" s="443"/>
      <c r="LQF2" s="443"/>
      <c r="LQG2" s="443"/>
      <c r="LQH2" s="443"/>
      <c r="LQI2" s="443"/>
      <c r="LQJ2" s="443"/>
      <c r="LQK2" s="443"/>
      <c r="LQL2" s="443"/>
      <c r="LQM2" s="443"/>
      <c r="LQN2" s="443"/>
      <c r="LQO2" s="443"/>
      <c r="LQP2" s="443"/>
      <c r="LQQ2" s="443"/>
      <c r="LQR2" s="443"/>
      <c r="LQS2" s="443"/>
      <c r="LQT2" s="443"/>
      <c r="LQU2" s="443"/>
      <c r="LQV2" s="443"/>
      <c r="LQW2" s="443"/>
      <c r="LQX2" s="443"/>
      <c r="LQY2" s="443"/>
      <c r="LQZ2" s="443"/>
      <c r="LRA2" s="443"/>
      <c r="LRB2" s="443"/>
      <c r="LRC2" s="443"/>
      <c r="LRD2" s="443"/>
      <c r="LRE2" s="443"/>
      <c r="LRF2" s="443"/>
      <c r="LRG2" s="443"/>
      <c r="LRH2" s="443"/>
      <c r="LRI2" s="443"/>
      <c r="LRJ2" s="443"/>
      <c r="LRK2" s="443"/>
      <c r="LRL2" s="443"/>
      <c r="LRM2" s="443"/>
      <c r="LRN2" s="443"/>
      <c r="LRO2" s="443"/>
      <c r="LRP2" s="443"/>
      <c r="LRQ2" s="443"/>
      <c r="LRR2" s="443"/>
      <c r="LRS2" s="443"/>
      <c r="LRT2" s="443"/>
      <c r="LRU2" s="443"/>
      <c r="LRV2" s="443"/>
      <c r="LRW2" s="443"/>
      <c r="LRX2" s="443"/>
      <c r="LRY2" s="443"/>
      <c r="LRZ2" s="443"/>
      <c r="LSA2" s="443"/>
      <c r="LSB2" s="443"/>
      <c r="LSC2" s="443"/>
      <c r="LSD2" s="443"/>
      <c r="LSE2" s="443"/>
      <c r="LSF2" s="443"/>
      <c r="LSG2" s="443"/>
      <c r="LSH2" s="443"/>
      <c r="LSI2" s="443"/>
      <c r="LSJ2" s="443"/>
      <c r="LSK2" s="443"/>
      <c r="LSL2" s="443"/>
      <c r="LSM2" s="443"/>
      <c r="LSN2" s="443"/>
      <c r="LSO2" s="443"/>
      <c r="LSP2" s="443"/>
      <c r="LSQ2" s="443"/>
      <c r="LSR2" s="443"/>
      <c r="LSS2" s="443"/>
      <c r="LST2" s="443"/>
      <c r="LSU2" s="443"/>
      <c r="LSV2" s="443"/>
      <c r="LSW2" s="443"/>
      <c r="LSX2" s="443"/>
      <c r="LSY2" s="443"/>
      <c r="LSZ2" s="443"/>
      <c r="LTA2" s="443"/>
      <c r="LTB2" s="443"/>
      <c r="LTC2" s="443"/>
      <c r="LTD2" s="443"/>
      <c r="LTE2" s="443"/>
      <c r="LTF2" s="443"/>
      <c r="LTG2" s="443"/>
      <c r="LTH2" s="443"/>
      <c r="LTI2" s="443"/>
      <c r="LTJ2" s="443"/>
      <c r="LTK2" s="443"/>
      <c r="LTL2" s="443"/>
      <c r="LTM2" s="443"/>
      <c r="LTN2" s="443"/>
      <c r="LTO2" s="443"/>
      <c r="LTP2" s="443"/>
      <c r="LTQ2" s="443"/>
      <c r="LTR2" s="443"/>
      <c r="LTS2" s="443"/>
      <c r="LTT2" s="443"/>
      <c r="LTU2" s="443"/>
      <c r="LTV2" s="443"/>
      <c r="LTW2" s="443"/>
      <c r="LTX2" s="443"/>
      <c r="LTY2" s="443"/>
      <c r="LTZ2" s="443"/>
      <c r="LUA2" s="443"/>
      <c r="LUB2" s="443"/>
      <c r="LUC2" s="443"/>
      <c r="LUD2" s="443"/>
      <c r="LUE2" s="443"/>
      <c r="LUF2" s="443"/>
      <c r="LUG2" s="443"/>
      <c r="LUH2" s="443"/>
      <c r="LUI2" s="443"/>
      <c r="LUJ2" s="443"/>
      <c r="LUK2" s="443"/>
      <c r="LUL2" s="443"/>
      <c r="LUM2" s="443"/>
      <c r="LUN2" s="443"/>
      <c r="LUO2" s="443"/>
      <c r="LUP2" s="443"/>
      <c r="LUQ2" s="443"/>
      <c r="LUR2" s="443"/>
      <c r="LUS2" s="443"/>
      <c r="LUT2" s="443"/>
      <c r="LUU2" s="443"/>
      <c r="LUV2" s="443"/>
      <c r="LUW2" s="443"/>
      <c r="LUX2" s="443"/>
      <c r="LUY2" s="443"/>
      <c r="LUZ2" s="443"/>
      <c r="LVA2" s="443"/>
      <c r="LVB2" s="443"/>
      <c r="LVC2" s="443"/>
      <c r="LVD2" s="443"/>
      <c r="LVE2" s="443"/>
      <c r="LVF2" s="443"/>
      <c r="LVG2" s="443"/>
      <c r="LVH2" s="443"/>
      <c r="LVI2" s="443"/>
      <c r="LVJ2" s="443"/>
      <c r="LVK2" s="443"/>
      <c r="LVL2" s="443"/>
      <c r="LVM2" s="443"/>
      <c r="LVN2" s="443"/>
      <c r="LVO2" s="443"/>
      <c r="LVP2" s="443"/>
      <c r="LVQ2" s="443"/>
      <c r="LVR2" s="443"/>
      <c r="LVS2" s="443"/>
      <c r="LVT2" s="443"/>
      <c r="LVU2" s="443"/>
      <c r="LVV2" s="443"/>
      <c r="LVW2" s="443"/>
      <c r="LVX2" s="443"/>
      <c r="LVY2" s="443"/>
      <c r="LVZ2" s="443"/>
      <c r="LWA2" s="443"/>
      <c r="LWB2" s="443"/>
      <c r="LWC2" s="443"/>
      <c r="LWD2" s="443"/>
      <c r="LWE2" s="443"/>
      <c r="LWF2" s="443"/>
      <c r="LWG2" s="443"/>
      <c r="LWH2" s="443"/>
      <c r="LWI2" s="443"/>
      <c r="LWJ2" s="443"/>
      <c r="LWK2" s="443"/>
      <c r="LWL2" s="443"/>
      <c r="LWM2" s="443"/>
      <c r="LWN2" s="443"/>
      <c r="LWO2" s="443"/>
      <c r="LWP2" s="443"/>
      <c r="LWQ2" s="443"/>
      <c r="LWR2" s="443"/>
      <c r="LWS2" s="443"/>
      <c r="LWT2" s="443"/>
      <c r="LWU2" s="443"/>
      <c r="LWV2" s="443"/>
      <c r="LWW2" s="443"/>
      <c r="LWX2" s="443"/>
      <c r="LWY2" s="443"/>
      <c r="LWZ2" s="443"/>
      <c r="LXA2" s="443"/>
      <c r="LXB2" s="443"/>
      <c r="LXC2" s="443"/>
      <c r="LXD2" s="443"/>
      <c r="LXE2" s="443"/>
      <c r="LXF2" s="443"/>
      <c r="LXG2" s="443"/>
      <c r="LXH2" s="443"/>
      <c r="LXI2" s="443"/>
      <c r="LXJ2" s="443"/>
      <c r="LXK2" s="443"/>
      <c r="LXL2" s="443"/>
      <c r="LXM2" s="443"/>
      <c r="LXN2" s="443"/>
      <c r="LXO2" s="443"/>
      <c r="LXP2" s="443"/>
      <c r="LXQ2" s="443"/>
      <c r="LXR2" s="443"/>
      <c r="LXS2" s="443"/>
      <c r="LXT2" s="443"/>
      <c r="LXU2" s="443"/>
      <c r="LXV2" s="443"/>
      <c r="LXW2" s="443"/>
      <c r="LXX2" s="443"/>
      <c r="LXY2" s="443"/>
      <c r="LXZ2" s="443"/>
      <c r="LYA2" s="443"/>
      <c r="LYB2" s="443"/>
      <c r="LYC2" s="443"/>
      <c r="LYD2" s="443"/>
      <c r="LYE2" s="443"/>
      <c r="LYF2" s="443"/>
      <c r="LYG2" s="443"/>
      <c r="LYH2" s="443"/>
      <c r="LYI2" s="443"/>
      <c r="LYJ2" s="443"/>
      <c r="LYK2" s="443"/>
      <c r="LYL2" s="443"/>
      <c r="LYM2" s="443"/>
      <c r="LYN2" s="443"/>
      <c r="LYO2" s="443"/>
      <c r="LYP2" s="443"/>
      <c r="LYQ2" s="443"/>
      <c r="LYR2" s="443"/>
      <c r="LYS2" s="443"/>
      <c r="LYT2" s="443"/>
      <c r="LYU2" s="443"/>
      <c r="LYV2" s="443"/>
      <c r="LYW2" s="443"/>
      <c r="LYX2" s="443"/>
      <c r="LYY2" s="443"/>
      <c r="LYZ2" s="443"/>
      <c r="LZA2" s="443"/>
      <c r="LZB2" s="443"/>
      <c r="LZC2" s="443"/>
      <c r="LZD2" s="443"/>
      <c r="LZE2" s="443"/>
      <c r="LZF2" s="443"/>
      <c r="LZG2" s="443"/>
      <c r="LZH2" s="443"/>
      <c r="LZI2" s="443"/>
      <c r="LZJ2" s="443"/>
      <c r="LZK2" s="443"/>
      <c r="LZL2" s="443"/>
      <c r="LZM2" s="443"/>
      <c r="LZN2" s="443"/>
      <c r="LZO2" s="443"/>
      <c r="LZP2" s="443"/>
      <c r="LZQ2" s="443"/>
      <c r="LZR2" s="443"/>
      <c r="LZS2" s="443"/>
      <c r="LZT2" s="443"/>
      <c r="LZU2" s="443"/>
      <c r="LZV2" s="443"/>
      <c r="LZW2" s="443"/>
      <c r="LZX2" s="443"/>
      <c r="LZY2" s="443"/>
      <c r="LZZ2" s="443"/>
      <c r="MAA2" s="443"/>
      <c r="MAB2" s="443"/>
      <c r="MAC2" s="443"/>
      <c r="MAD2" s="443"/>
      <c r="MAE2" s="443"/>
      <c r="MAF2" s="443"/>
      <c r="MAG2" s="443"/>
      <c r="MAH2" s="443"/>
      <c r="MAI2" s="443"/>
      <c r="MAJ2" s="443"/>
      <c r="MAK2" s="443"/>
      <c r="MAL2" s="443"/>
      <c r="MAM2" s="443"/>
      <c r="MAN2" s="443"/>
      <c r="MAO2" s="443"/>
      <c r="MAP2" s="443"/>
      <c r="MAQ2" s="443"/>
      <c r="MAR2" s="443"/>
      <c r="MAS2" s="443"/>
      <c r="MAT2" s="443"/>
      <c r="MAU2" s="443"/>
      <c r="MAV2" s="443"/>
      <c r="MAW2" s="443"/>
      <c r="MAX2" s="443"/>
      <c r="MAY2" s="443"/>
      <c r="MAZ2" s="443"/>
      <c r="MBA2" s="443"/>
      <c r="MBB2" s="443"/>
      <c r="MBC2" s="443"/>
      <c r="MBD2" s="443"/>
      <c r="MBE2" s="443"/>
      <c r="MBF2" s="443"/>
      <c r="MBG2" s="443"/>
      <c r="MBH2" s="443"/>
      <c r="MBI2" s="443"/>
      <c r="MBJ2" s="443"/>
      <c r="MBK2" s="443"/>
      <c r="MBL2" s="443"/>
      <c r="MBM2" s="443"/>
      <c r="MBN2" s="443"/>
      <c r="MBO2" s="443"/>
      <c r="MBP2" s="443"/>
      <c r="MBQ2" s="443"/>
      <c r="MBR2" s="443"/>
      <c r="MBS2" s="443"/>
      <c r="MBT2" s="443"/>
      <c r="MBU2" s="443"/>
      <c r="MBV2" s="443"/>
      <c r="MBW2" s="443"/>
      <c r="MBX2" s="443"/>
      <c r="MBY2" s="443"/>
      <c r="MBZ2" s="443"/>
      <c r="MCA2" s="443"/>
      <c r="MCB2" s="443"/>
      <c r="MCC2" s="443"/>
      <c r="MCD2" s="443"/>
      <c r="MCE2" s="443"/>
      <c r="MCF2" s="443"/>
      <c r="MCG2" s="443"/>
      <c r="MCH2" s="443"/>
      <c r="MCI2" s="443"/>
      <c r="MCJ2" s="443"/>
      <c r="MCK2" s="443"/>
      <c r="MCL2" s="443"/>
      <c r="MCM2" s="443"/>
      <c r="MCN2" s="443"/>
      <c r="MCO2" s="443"/>
      <c r="MCP2" s="443"/>
      <c r="MCQ2" s="443"/>
      <c r="MCR2" s="443"/>
      <c r="MCS2" s="443"/>
      <c r="MCT2" s="443"/>
      <c r="MCU2" s="443"/>
      <c r="MCV2" s="443"/>
      <c r="MCW2" s="443"/>
      <c r="MCX2" s="443"/>
      <c r="MCY2" s="443"/>
      <c r="MCZ2" s="443"/>
      <c r="MDA2" s="443"/>
      <c r="MDB2" s="443"/>
      <c r="MDC2" s="443"/>
      <c r="MDD2" s="443"/>
      <c r="MDE2" s="443"/>
      <c r="MDF2" s="443"/>
      <c r="MDG2" s="443"/>
      <c r="MDH2" s="443"/>
      <c r="MDI2" s="443"/>
      <c r="MDJ2" s="443"/>
      <c r="MDK2" s="443"/>
      <c r="MDL2" s="443"/>
      <c r="MDM2" s="443"/>
      <c r="MDN2" s="443"/>
      <c r="MDO2" s="443"/>
      <c r="MDP2" s="443"/>
      <c r="MDQ2" s="443"/>
      <c r="MDR2" s="443"/>
      <c r="MDS2" s="443"/>
      <c r="MDT2" s="443"/>
      <c r="MDU2" s="443"/>
      <c r="MDV2" s="443"/>
      <c r="MDW2" s="443"/>
      <c r="MDX2" s="443"/>
      <c r="MDY2" s="443"/>
      <c r="MDZ2" s="443"/>
      <c r="MEA2" s="443"/>
      <c r="MEB2" s="443"/>
      <c r="MEC2" s="443"/>
      <c r="MED2" s="443"/>
      <c r="MEE2" s="443"/>
      <c r="MEF2" s="443"/>
      <c r="MEG2" s="443"/>
      <c r="MEH2" s="443"/>
      <c r="MEI2" s="443"/>
      <c r="MEJ2" s="443"/>
      <c r="MEK2" s="443"/>
      <c r="MEL2" s="443"/>
      <c r="MEM2" s="443"/>
      <c r="MEN2" s="443"/>
      <c r="MEO2" s="443"/>
      <c r="MEP2" s="443"/>
      <c r="MEQ2" s="443"/>
      <c r="MER2" s="443"/>
      <c r="MES2" s="443"/>
      <c r="MET2" s="443"/>
      <c r="MEU2" s="443"/>
      <c r="MEV2" s="443"/>
      <c r="MEW2" s="443"/>
      <c r="MEX2" s="443"/>
      <c r="MEY2" s="443"/>
      <c r="MEZ2" s="443"/>
      <c r="MFA2" s="443"/>
      <c r="MFB2" s="443"/>
      <c r="MFC2" s="443"/>
      <c r="MFD2" s="443"/>
      <c r="MFE2" s="443"/>
      <c r="MFF2" s="443"/>
      <c r="MFG2" s="443"/>
      <c r="MFH2" s="443"/>
      <c r="MFI2" s="443"/>
      <c r="MFJ2" s="443"/>
      <c r="MFK2" s="443"/>
      <c r="MFL2" s="443"/>
      <c r="MFM2" s="443"/>
      <c r="MFN2" s="443"/>
      <c r="MFO2" s="443"/>
      <c r="MFP2" s="443"/>
      <c r="MFQ2" s="443"/>
      <c r="MFR2" s="443"/>
      <c r="MFS2" s="443"/>
      <c r="MFT2" s="443"/>
      <c r="MFU2" s="443"/>
      <c r="MFV2" s="443"/>
      <c r="MFW2" s="443"/>
      <c r="MFX2" s="443"/>
      <c r="MFY2" s="443"/>
      <c r="MFZ2" s="443"/>
      <c r="MGA2" s="443"/>
      <c r="MGB2" s="443"/>
      <c r="MGC2" s="443"/>
      <c r="MGD2" s="443"/>
      <c r="MGE2" s="443"/>
      <c r="MGF2" s="443"/>
      <c r="MGG2" s="443"/>
      <c r="MGH2" s="443"/>
      <c r="MGI2" s="443"/>
      <c r="MGJ2" s="443"/>
      <c r="MGK2" s="443"/>
      <c r="MGL2" s="443"/>
      <c r="MGM2" s="443"/>
      <c r="MGN2" s="443"/>
      <c r="MGO2" s="443"/>
      <c r="MGP2" s="443"/>
      <c r="MGQ2" s="443"/>
      <c r="MGR2" s="443"/>
      <c r="MGS2" s="443"/>
      <c r="MGT2" s="443"/>
      <c r="MGU2" s="443"/>
      <c r="MGV2" s="443"/>
      <c r="MGW2" s="443"/>
      <c r="MGX2" s="443"/>
      <c r="MGY2" s="443"/>
      <c r="MGZ2" s="443"/>
      <c r="MHA2" s="443"/>
      <c r="MHB2" s="443"/>
      <c r="MHC2" s="443"/>
      <c r="MHD2" s="443"/>
      <c r="MHE2" s="443"/>
      <c r="MHF2" s="443"/>
      <c r="MHG2" s="443"/>
      <c r="MHH2" s="443"/>
      <c r="MHI2" s="443"/>
      <c r="MHJ2" s="443"/>
      <c r="MHK2" s="443"/>
      <c r="MHL2" s="443"/>
      <c r="MHM2" s="443"/>
      <c r="MHN2" s="443"/>
      <c r="MHO2" s="443"/>
      <c r="MHP2" s="443"/>
      <c r="MHQ2" s="443"/>
      <c r="MHR2" s="443"/>
      <c r="MHS2" s="443"/>
      <c r="MHT2" s="443"/>
      <c r="MHU2" s="443"/>
      <c r="MHV2" s="443"/>
      <c r="MHW2" s="443"/>
      <c r="MHX2" s="443"/>
      <c r="MHY2" s="443"/>
      <c r="MHZ2" s="443"/>
      <c r="MIA2" s="443"/>
      <c r="MIB2" s="443"/>
      <c r="MIC2" s="443"/>
      <c r="MID2" s="443"/>
      <c r="MIE2" s="443"/>
      <c r="MIF2" s="443"/>
      <c r="MIG2" s="443"/>
      <c r="MIH2" s="443"/>
      <c r="MII2" s="443"/>
      <c r="MIJ2" s="443"/>
      <c r="MIK2" s="443"/>
      <c r="MIL2" s="443"/>
      <c r="MIM2" s="443"/>
      <c r="MIN2" s="443"/>
      <c r="MIO2" s="443"/>
      <c r="MIP2" s="443"/>
      <c r="MIQ2" s="443"/>
      <c r="MIR2" s="443"/>
      <c r="MIS2" s="443"/>
      <c r="MIT2" s="443"/>
      <c r="MIU2" s="443"/>
      <c r="MIV2" s="443"/>
      <c r="MIW2" s="443"/>
      <c r="MIX2" s="443"/>
      <c r="MIY2" s="443"/>
      <c r="MIZ2" s="443"/>
      <c r="MJA2" s="443"/>
      <c r="MJB2" s="443"/>
      <c r="MJC2" s="443"/>
      <c r="MJD2" s="443"/>
      <c r="MJE2" s="443"/>
      <c r="MJF2" s="443"/>
      <c r="MJG2" s="443"/>
      <c r="MJH2" s="443"/>
      <c r="MJI2" s="443"/>
      <c r="MJJ2" s="443"/>
      <c r="MJK2" s="443"/>
      <c r="MJL2" s="443"/>
      <c r="MJM2" s="443"/>
      <c r="MJN2" s="443"/>
      <c r="MJO2" s="443"/>
      <c r="MJP2" s="443"/>
      <c r="MJQ2" s="443"/>
      <c r="MJR2" s="443"/>
      <c r="MJS2" s="443"/>
      <c r="MJT2" s="443"/>
      <c r="MJU2" s="443"/>
      <c r="MJV2" s="443"/>
      <c r="MJW2" s="443"/>
      <c r="MJX2" s="443"/>
      <c r="MJY2" s="443"/>
      <c r="MJZ2" s="443"/>
      <c r="MKA2" s="443"/>
      <c r="MKB2" s="443"/>
      <c r="MKC2" s="443"/>
      <c r="MKD2" s="443"/>
      <c r="MKE2" s="443"/>
      <c r="MKF2" s="443"/>
      <c r="MKG2" s="443"/>
      <c r="MKH2" s="443"/>
      <c r="MKI2" s="443"/>
      <c r="MKJ2" s="443"/>
      <c r="MKK2" s="443"/>
      <c r="MKL2" s="443"/>
      <c r="MKM2" s="443"/>
      <c r="MKN2" s="443"/>
      <c r="MKO2" s="443"/>
      <c r="MKP2" s="443"/>
      <c r="MKQ2" s="443"/>
      <c r="MKR2" s="443"/>
      <c r="MKS2" s="443"/>
      <c r="MKT2" s="443"/>
      <c r="MKU2" s="443"/>
      <c r="MKV2" s="443"/>
      <c r="MKW2" s="443"/>
      <c r="MKX2" s="443"/>
      <c r="MKY2" s="443"/>
      <c r="MKZ2" s="443"/>
      <c r="MLA2" s="443"/>
      <c r="MLB2" s="443"/>
      <c r="MLC2" s="443"/>
      <c r="MLD2" s="443"/>
      <c r="MLE2" s="443"/>
      <c r="MLF2" s="443"/>
      <c r="MLG2" s="443"/>
      <c r="MLH2" s="443"/>
      <c r="MLI2" s="443"/>
      <c r="MLJ2" s="443"/>
      <c r="MLK2" s="443"/>
      <c r="MLL2" s="443"/>
      <c r="MLM2" s="443"/>
      <c r="MLN2" s="443"/>
      <c r="MLO2" s="443"/>
      <c r="MLP2" s="443"/>
      <c r="MLQ2" s="443"/>
      <c r="MLR2" s="443"/>
      <c r="MLS2" s="443"/>
      <c r="MLT2" s="443"/>
      <c r="MLU2" s="443"/>
      <c r="MLV2" s="443"/>
      <c r="MLW2" s="443"/>
      <c r="MLX2" s="443"/>
      <c r="MLY2" s="443"/>
      <c r="MLZ2" s="443"/>
      <c r="MMA2" s="443"/>
      <c r="MMB2" s="443"/>
      <c r="MMC2" s="443"/>
      <c r="MMD2" s="443"/>
      <c r="MME2" s="443"/>
      <c r="MMF2" s="443"/>
      <c r="MMG2" s="443"/>
      <c r="MMH2" s="443"/>
      <c r="MMI2" s="443"/>
      <c r="MMJ2" s="443"/>
      <c r="MMK2" s="443"/>
      <c r="MML2" s="443"/>
      <c r="MMM2" s="443"/>
      <c r="MMN2" s="443"/>
      <c r="MMO2" s="443"/>
      <c r="MMP2" s="443"/>
      <c r="MMQ2" s="443"/>
      <c r="MMR2" s="443"/>
      <c r="MMS2" s="443"/>
      <c r="MMT2" s="443"/>
      <c r="MMU2" s="443"/>
      <c r="MMV2" s="443"/>
      <c r="MMW2" s="443"/>
      <c r="MMX2" s="443"/>
      <c r="MMY2" s="443"/>
      <c r="MMZ2" s="443"/>
      <c r="MNA2" s="443"/>
      <c r="MNB2" s="443"/>
      <c r="MNC2" s="443"/>
      <c r="MND2" s="443"/>
      <c r="MNE2" s="443"/>
      <c r="MNF2" s="443"/>
      <c r="MNG2" s="443"/>
      <c r="MNH2" s="443"/>
      <c r="MNI2" s="443"/>
      <c r="MNJ2" s="443"/>
      <c r="MNK2" s="443"/>
      <c r="MNL2" s="443"/>
      <c r="MNM2" s="443"/>
      <c r="MNN2" s="443"/>
      <c r="MNO2" s="443"/>
      <c r="MNP2" s="443"/>
      <c r="MNQ2" s="443"/>
      <c r="MNR2" s="443"/>
      <c r="MNS2" s="443"/>
      <c r="MNT2" s="443"/>
      <c r="MNU2" s="443"/>
      <c r="MNV2" s="443"/>
      <c r="MNW2" s="443"/>
      <c r="MNX2" s="443"/>
      <c r="MNY2" s="443"/>
      <c r="MNZ2" s="443"/>
      <c r="MOA2" s="443"/>
      <c r="MOB2" s="443"/>
      <c r="MOC2" s="443"/>
      <c r="MOD2" s="443"/>
      <c r="MOE2" s="443"/>
      <c r="MOF2" s="443"/>
      <c r="MOG2" s="443"/>
      <c r="MOH2" s="443"/>
      <c r="MOI2" s="443"/>
      <c r="MOJ2" s="443"/>
      <c r="MOK2" s="443"/>
      <c r="MOL2" s="443"/>
      <c r="MOM2" s="443"/>
      <c r="MON2" s="443"/>
      <c r="MOO2" s="443"/>
      <c r="MOP2" s="443"/>
      <c r="MOQ2" s="443"/>
      <c r="MOR2" s="443"/>
      <c r="MOS2" s="443"/>
      <c r="MOT2" s="443"/>
      <c r="MOU2" s="443"/>
      <c r="MOV2" s="443"/>
      <c r="MOW2" s="443"/>
      <c r="MOX2" s="443"/>
      <c r="MOY2" s="443"/>
      <c r="MOZ2" s="443"/>
      <c r="MPA2" s="443"/>
      <c r="MPB2" s="443"/>
      <c r="MPC2" s="443"/>
      <c r="MPD2" s="443"/>
      <c r="MPE2" s="443"/>
      <c r="MPF2" s="443"/>
      <c r="MPG2" s="443"/>
      <c r="MPH2" s="443"/>
      <c r="MPI2" s="443"/>
      <c r="MPJ2" s="443"/>
      <c r="MPK2" s="443"/>
      <c r="MPL2" s="443"/>
      <c r="MPM2" s="443"/>
      <c r="MPN2" s="443"/>
      <c r="MPO2" s="443"/>
      <c r="MPP2" s="443"/>
      <c r="MPQ2" s="443"/>
      <c r="MPR2" s="443"/>
      <c r="MPS2" s="443"/>
      <c r="MPT2" s="443"/>
      <c r="MPU2" s="443"/>
      <c r="MPV2" s="443"/>
      <c r="MPW2" s="443"/>
      <c r="MPX2" s="443"/>
      <c r="MPY2" s="443"/>
      <c r="MPZ2" s="443"/>
      <c r="MQA2" s="443"/>
      <c r="MQB2" s="443"/>
      <c r="MQC2" s="443"/>
      <c r="MQD2" s="443"/>
      <c r="MQE2" s="443"/>
      <c r="MQF2" s="443"/>
      <c r="MQG2" s="443"/>
      <c r="MQH2" s="443"/>
      <c r="MQI2" s="443"/>
      <c r="MQJ2" s="443"/>
      <c r="MQK2" s="443"/>
      <c r="MQL2" s="443"/>
      <c r="MQM2" s="443"/>
      <c r="MQN2" s="443"/>
      <c r="MQO2" s="443"/>
      <c r="MQP2" s="443"/>
      <c r="MQQ2" s="443"/>
      <c r="MQR2" s="443"/>
      <c r="MQS2" s="443"/>
      <c r="MQT2" s="443"/>
      <c r="MQU2" s="443"/>
      <c r="MQV2" s="443"/>
      <c r="MQW2" s="443"/>
      <c r="MQX2" s="443"/>
      <c r="MQY2" s="443"/>
      <c r="MQZ2" s="443"/>
      <c r="MRA2" s="443"/>
      <c r="MRB2" s="443"/>
      <c r="MRC2" s="443"/>
      <c r="MRD2" s="443"/>
      <c r="MRE2" s="443"/>
      <c r="MRF2" s="443"/>
      <c r="MRG2" s="443"/>
      <c r="MRH2" s="443"/>
      <c r="MRI2" s="443"/>
      <c r="MRJ2" s="443"/>
      <c r="MRK2" s="443"/>
      <c r="MRL2" s="443"/>
      <c r="MRM2" s="443"/>
      <c r="MRN2" s="443"/>
      <c r="MRO2" s="443"/>
      <c r="MRP2" s="443"/>
      <c r="MRQ2" s="443"/>
      <c r="MRR2" s="443"/>
      <c r="MRS2" s="443"/>
      <c r="MRT2" s="443"/>
      <c r="MRU2" s="443"/>
      <c r="MRV2" s="443"/>
      <c r="MRW2" s="443"/>
      <c r="MRX2" s="443"/>
      <c r="MRY2" s="443"/>
      <c r="MRZ2" s="443"/>
      <c r="MSA2" s="443"/>
      <c r="MSB2" s="443"/>
      <c r="MSC2" s="443"/>
      <c r="MSD2" s="443"/>
      <c r="MSE2" s="443"/>
      <c r="MSF2" s="443"/>
      <c r="MSG2" s="443"/>
      <c r="MSH2" s="443"/>
      <c r="MSI2" s="443"/>
      <c r="MSJ2" s="443"/>
      <c r="MSK2" s="443"/>
      <c r="MSL2" s="443"/>
      <c r="MSM2" s="443"/>
      <c r="MSN2" s="443"/>
      <c r="MSO2" s="443"/>
      <c r="MSP2" s="443"/>
      <c r="MSQ2" s="443"/>
      <c r="MSR2" s="443"/>
      <c r="MSS2" s="443"/>
      <c r="MST2" s="443"/>
      <c r="MSU2" s="443"/>
      <c r="MSV2" s="443"/>
      <c r="MSW2" s="443"/>
      <c r="MSX2" s="443"/>
      <c r="MSY2" s="443"/>
      <c r="MSZ2" s="443"/>
      <c r="MTA2" s="443"/>
      <c r="MTB2" s="443"/>
      <c r="MTC2" s="443"/>
      <c r="MTD2" s="443"/>
      <c r="MTE2" s="443"/>
      <c r="MTF2" s="443"/>
      <c r="MTG2" s="443"/>
      <c r="MTH2" s="443"/>
      <c r="MTI2" s="443"/>
      <c r="MTJ2" s="443"/>
      <c r="MTK2" s="443"/>
      <c r="MTL2" s="443"/>
      <c r="MTM2" s="443"/>
      <c r="MTN2" s="443"/>
      <c r="MTO2" s="443"/>
      <c r="MTP2" s="443"/>
      <c r="MTQ2" s="443"/>
      <c r="MTR2" s="443"/>
      <c r="MTS2" s="443"/>
      <c r="MTT2" s="443"/>
      <c r="MTU2" s="443"/>
      <c r="MTV2" s="443"/>
      <c r="MTW2" s="443"/>
      <c r="MTX2" s="443"/>
      <c r="MTY2" s="443"/>
      <c r="MTZ2" s="443"/>
      <c r="MUA2" s="443"/>
      <c r="MUB2" s="443"/>
      <c r="MUC2" s="443"/>
      <c r="MUD2" s="443"/>
      <c r="MUE2" s="443"/>
      <c r="MUF2" s="443"/>
      <c r="MUG2" s="443"/>
      <c r="MUH2" s="443"/>
      <c r="MUI2" s="443"/>
      <c r="MUJ2" s="443"/>
      <c r="MUK2" s="443"/>
      <c r="MUL2" s="443"/>
      <c r="MUM2" s="443"/>
      <c r="MUN2" s="443"/>
      <c r="MUO2" s="443"/>
      <c r="MUP2" s="443"/>
      <c r="MUQ2" s="443"/>
      <c r="MUR2" s="443"/>
      <c r="MUS2" s="443"/>
      <c r="MUT2" s="443"/>
      <c r="MUU2" s="443"/>
      <c r="MUV2" s="443"/>
      <c r="MUW2" s="443"/>
      <c r="MUX2" s="443"/>
      <c r="MUY2" s="443"/>
      <c r="MUZ2" s="443"/>
      <c r="MVA2" s="443"/>
      <c r="MVB2" s="443"/>
      <c r="MVC2" s="443"/>
      <c r="MVD2" s="443"/>
      <c r="MVE2" s="443"/>
      <c r="MVF2" s="443"/>
      <c r="MVG2" s="443"/>
      <c r="MVH2" s="443"/>
      <c r="MVI2" s="443"/>
      <c r="MVJ2" s="443"/>
      <c r="MVK2" s="443"/>
      <c r="MVL2" s="443"/>
      <c r="MVM2" s="443"/>
      <c r="MVN2" s="443"/>
      <c r="MVO2" s="443"/>
      <c r="MVP2" s="443"/>
      <c r="MVQ2" s="443"/>
      <c r="MVR2" s="443"/>
      <c r="MVS2" s="443"/>
      <c r="MVT2" s="443"/>
      <c r="MVU2" s="443"/>
      <c r="MVV2" s="443"/>
      <c r="MVW2" s="443"/>
      <c r="MVX2" s="443"/>
      <c r="MVY2" s="443"/>
      <c r="MVZ2" s="443"/>
      <c r="MWA2" s="443"/>
      <c r="MWB2" s="443"/>
      <c r="MWC2" s="443"/>
      <c r="MWD2" s="443"/>
      <c r="MWE2" s="443"/>
      <c r="MWF2" s="443"/>
      <c r="MWG2" s="443"/>
      <c r="MWH2" s="443"/>
      <c r="MWI2" s="443"/>
      <c r="MWJ2" s="443"/>
      <c r="MWK2" s="443"/>
      <c r="MWL2" s="443"/>
      <c r="MWM2" s="443"/>
      <c r="MWN2" s="443"/>
      <c r="MWO2" s="443"/>
      <c r="MWP2" s="443"/>
      <c r="MWQ2" s="443"/>
      <c r="MWR2" s="443"/>
      <c r="MWS2" s="443"/>
      <c r="MWT2" s="443"/>
      <c r="MWU2" s="443"/>
      <c r="MWV2" s="443"/>
      <c r="MWW2" s="443"/>
      <c r="MWX2" s="443"/>
      <c r="MWY2" s="443"/>
      <c r="MWZ2" s="443"/>
      <c r="MXA2" s="443"/>
      <c r="MXB2" s="443"/>
      <c r="MXC2" s="443"/>
      <c r="MXD2" s="443"/>
      <c r="MXE2" s="443"/>
      <c r="MXF2" s="443"/>
      <c r="MXG2" s="443"/>
      <c r="MXH2" s="443"/>
      <c r="MXI2" s="443"/>
      <c r="MXJ2" s="443"/>
      <c r="MXK2" s="443"/>
      <c r="MXL2" s="443"/>
      <c r="MXM2" s="443"/>
      <c r="MXN2" s="443"/>
      <c r="MXO2" s="443"/>
      <c r="MXP2" s="443"/>
      <c r="MXQ2" s="443"/>
      <c r="MXR2" s="443"/>
      <c r="MXS2" s="443"/>
      <c r="MXT2" s="443"/>
      <c r="MXU2" s="443"/>
      <c r="MXV2" s="443"/>
      <c r="MXW2" s="443"/>
      <c r="MXX2" s="443"/>
      <c r="MXY2" s="443"/>
      <c r="MXZ2" s="443"/>
      <c r="MYA2" s="443"/>
      <c r="MYB2" s="443"/>
      <c r="MYC2" s="443"/>
      <c r="MYD2" s="443"/>
      <c r="MYE2" s="443"/>
      <c r="MYF2" s="443"/>
      <c r="MYG2" s="443"/>
      <c r="MYH2" s="443"/>
      <c r="MYI2" s="443"/>
      <c r="MYJ2" s="443"/>
      <c r="MYK2" s="443"/>
      <c r="MYL2" s="443"/>
      <c r="MYM2" s="443"/>
      <c r="MYN2" s="443"/>
      <c r="MYO2" s="443"/>
      <c r="MYP2" s="443"/>
      <c r="MYQ2" s="443"/>
      <c r="MYR2" s="443"/>
      <c r="MYS2" s="443"/>
      <c r="MYT2" s="443"/>
      <c r="MYU2" s="443"/>
      <c r="MYV2" s="443"/>
      <c r="MYW2" s="443"/>
      <c r="MYX2" s="443"/>
      <c r="MYY2" s="443"/>
      <c r="MYZ2" s="443"/>
      <c r="MZA2" s="443"/>
      <c r="MZB2" s="443"/>
      <c r="MZC2" s="443"/>
      <c r="MZD2" s="443"/>
      <c r="MZE2" s="443"/>
      <c r="MZF2" s="443"/>
      <c r="MZG2" s="443"/>
      <c r="MZH2" s="443"/>
      <c r="MZI2" s="443"/>
      <c r="MZJ2" s="443"/>
      <c r="MZK2" s="443"/>
      <c r="MZL2" s="443"/>
      <c r="MZM2" s="443"/>
      <c r="MZN2" s="443"/>
      <c r="MZO2" s="443"/>
      <c r="MZP2" s="443"/>
      <c r="MZQ2" s="443"/>
      <c r="MZR2" s="443"/>
      <c r="MZS2" s="443"/>
      <c r="MZT2" s="443"/>
      <c r="MZU2" s="443"/>
      <c r="MZV2" s="443"/>
      <c r="MZW2" s="443"/>
      <c r="MZX2" s="443"/>
      <c r="MZY2" s="443"/>
      <c r="MZZ2" s="443"/>
      <c r="NAA2" s="443"/>
      <c r="NAB2" s="443"/>
      <c r="NAC2" s="443"/>
      <c r="NAD2" s="443"/>
      <c r="NAE2" s="443"/>
      <c r="NAF2" s="443"/>
      <c r="NAG2" s="443"/>
      <c r="NAH2" s="443"/>
      <c r="NAI2" s="443"/>
      <c r="NAJ2" s="443"/>
      <c r="NAK2" s="443"/>
      <c r="NAL2" s="443"/>
      <c r="NAM2" s="443"/>
      <c r="NAN2" s="443"/>
      <c r="NAO2" s="443"/>
      <c r="NAP2" s="443"/>
      <c r="NAQ2" s="443"/>
      <c r="NAR2" s="443"/>
      <c r="NAS2" s="443"/>
      <c r="NAT2" s="443"/>
      <c r="NAU2" s="443"/>
      <c r="NAV2" s="443"/>
      <c r="NAW2" s="443"/>
      <c r="NAX2" s="443"/>
      <c r="NAY2" s="443"/>
      <c r="NAZ2" s="443"/>
      <c r="NBA2" s="443"/>
      <c r="NBB2" s="443"/>
      <c r="NBC2" s="443"/>
      <c r="NBD2" s="443"/>
      <c r="NBE2" s="443"/>
      <c r="NBF2" s="443"/>
      <c r="NBG2" s="443"/>
      <c r="NBH2" s="443"/>
      <c r="NBI2" s="443"/>
      <c r="NBJ2" s="443"/>
      <c r="NBK2" s="443"/>
      <c r="NBL2" s="443"/>
      <c r="NBM2" s="443"/>
      <c r="NBN2" s="443"/>
      <c r="NBO2" s="443"/>
      <c r="NBP2" s="443"/>
      <c r="NBQ2" s="443"/>
      <c r="NBR2" s="443"/>
      <c r="NBS2" s="443"/>
      <c r="NBT2" s="443"/>
      <c r="NBU2" s="443"/>
      <c r="NBV2" s="443"/>
      <c r="NBW2" s="443"/>
      <c r="NBX2" s="443"/>
      <c r="NBY2" s="443"/>
      <c r="NBZ2" s="443"/>
      <c r="NCA2" s="443"/>
      <c r="NCB2" s="443"/>
      <c r="NCC2" s="443"/>
      <c r="NCD2" s="443"/>
      <c r="NCE2" s="443"/>
      <c r="NCF2" s="443"/>
      <c r="NCG2" s="443"/>
      <c r="NCH2" s="443"/>
      <c r="NCI2" s="443"/>
      <c r="NCJ2" s="443"/>
      <c r="NCK2" s="443"/>
      <c r="NCL2" s="443"/>
      <c r="NCM2" s="443"/>
      <c r="NCN2" s="443"/>
      <c r="NCO2" s="443"/>
      <c r="NCP2" s="443"/>
      <c r="NCQ2" s="443"/>
      <c r="NCR2" s="443"/>
      <c r="NCS2" s="443"/>
      <c r="NCT2" s="443"/>
      <c r="NCU2" s="443"/>
      <c r="NCV2" s="443"/>
      <c r="NCW2" s="443"/>
      <c r="NCX2" s="443"/>
      <c r="NCY2" s="443"/>
      <c r="NCZ2" s="443"/>
      <c r="NDA2" s="443"/>
      <c r="NDB2" s="443"/>
      <c r="NDC2" s="443"/>
      <c r="NDD2" s="443"/>
      <c r="NDE2" s="443"/>
      <c r="NDF2" s="443"/>
      <c r="NDG2" s="443"/>
      <c r="NDH2" s="443"/>
      <c r="NDI2" s="443"/>
      <c r="NDJ2" s="443"/>
      <c r="NDK2" s="443"/>
      <c r="NDL2" s="443"/>
      <c r="NDM2" s="443"/>
      <c r="NDN2" s="443"/>
      <c r="NDO2" s="443"/>
      <c r="NDP2" s="443"/>
      <c r="NDQ2" s="443"/>
      <c r="NDR2" s="443"/>
      <c r="NDS2" s="443"/>
      <c r="NDT2" s="443"/>
      <c r="NDU2" s="443"/>
      <c r="NDV2" s="443"/>
      <c r="NDW2" s="443"/>
      <c r="NDX2" s="443"/>
      <c r="NDY2" s="443"/>
      <c r="NDZ2" s="443"/>
      <c r="NEA2" s="443"/>
      <c r="NEB2" s="443"/>
      <c r="NEC2" s="443"/>
      <c r="NED2" s="443"/>
      <c r="NEE2" s="443"/>
      <c r="NEF2" s="443"/>
      <c r="NEG2" s="443"/>
      <c r="NEH2" s="443"/>
      <c r="NEI2" s="443"/>
      <c r="NEJ2" s="443"/>
      <c r="NEK2" s="443"/>
      <c r="NEL2" s="443"/>
      <c r="NEM2" s="443"/>
      <c r="NEN2" s="443"/>
      <c r="NEO2" s="443"/>
      <c r="NEP2" s="443"/>
      <c r="NEQ2" s="443"/>
      <c r="NER2" s="443"/>
      <c r="NES2" s="443"/>
      <c r="NET2" s="443"/>
      <c r="NEU2" s="443"/>
      <c r="NEV2" s="443"/>
      <c r="NEW2" s="443"/>
      <c r="NEX2" s="443"/>
      <c r="NEY2" s="443"/>
      <c r="NEZ2" s="443"/>
      <c r="NFA2" s="443"/>
      <c r="NFB2" s="443"/>
      <c r="NFC2" s="443"/>
      <c r="NFD2" s="443"/>
      <c r="NFE2" s="443"/>
      <c r="NFF2" s="443"/>
      <c r="NFG2" s="443"/>
      <c r="NFH2" s="443"/>
      <c r="NFI2" s="443"/>
      <c r="NFJ2" s="443"/>
      <c r="NFK2" s="443"/>
      <c r="NFL2" s="443"/>
      <c r="NFM2" s="443"/>
      <c r="NFN2" s="443"/>
      <c r="NFO2" s="443"/>
      <c r="NFP2" s="443"/>
      <c r="NFQ2" s="443"/>
      <c r="NFR2" s="443"/>
      <c r="NFS2" s="443"/>
      <c r="NFT2" s="443"/>
      <c r="NFU2" s="443"/>
      <c r="NFV2" s="443"/>
      <c r="NFW2" s="443"/>
      <c r="NFX2" s="443"/>
      <c r="NFY2" s="443"/>
      <c r="NFZ2" s="443"/>
      <c r="NGA2" s="443"/>
      <c r="NGB2" s="443"/>
      <c r="NGC2" s="443"/>
      <c r="NGD2" s="443"/>
      <c r="NGE2" s="443"/>
      <c r="NGF2" s="443"/>
      <c r="NGG2" s="443"/>
      <c r="NGH2" s="443"/>
      <c r="NGI2" s="443"/>
      <c r="NGJ2" s="443"/>
      <c r="NGK2" s="443"/>
      <c r="NGL2" s="443"/>
      <c r="NGM2" s="443"/>
      <c r="NGN2" s="443"/>
      <c r="NGO2" s="443"/>
      <c r="NGP2" s="443"/>
      <c r="NGQ2" s="443"/>
      <c r="NGR2" s="443"/>
      <c r="NGS2" s="443"/>
      <c r="NGT2" s="443"/>
      <c r="NGU2" s="443"/>
      <c r="NGV2" s="443"/>
      <c r="NGW2" s="443"/>
      <c r="NGX2" s="443"/>
      <c r="NGY2" s="443"/>
      <c r="NGZ2" s="443"/>
      <c r="NHA2" s="443"/>
      <c r="NHB2" s="443"/>
      <c r="NHC2" s="443"/>
      <c r="NHD2" s="443"/>
      <c r="NHE2" s="443"/>
      <c r="NHF2" s="443"/>
      <c r="NHG2" s="443"/>
      <c r="NHH2" s="443"/>
      <c r="NHI2" s="443"/>
      <c r="NHJ2" s="443"/>
      <c r="NHK2" s="443"/>
      <c r="NHL2" s="443"/>
      <c r="NHM2" s="443"/>
      <c r="NHN2" s="443"/>
      <c r="NHO2" s="443"/>
      <c r="NHP2" s="443"/>
      <c r="NHQ2" s="443"/>
      <c r="NHR2" s="443"/>
      <c r="NHS2" s="443"/>
      <c r="NHT2" s="443"/>
      <c r="NHU2" s="443"/>
      <c r="NHV2" s="443"/>
      <c r="NHW2" s="443"/>
      <c r="NHX2" s="443"/>
      <c r="NHY2" s="443"/>
      <c r="NHZ2" s="443"/>
      <c r="NIA2" s="443"/>
      <c r="NIB2" s="443"/>
      <c r="NIC2" s="443"/>
      <c r="NID2" s="443"/>
      <c r="NIE2" s="443"/>
      <c r="NIF2" s="443"/>
      <c r="NIG2" s="443"/>
      <c r="NIH2" s="443"/>
      <c r="NII2" s="443"/>
      <c r="NIJ2" s="443"/>
      <c r="NIK2" s="443"/>
      <c r="NIL2" s="443"/>
      <c r="NIM2" s="443"/>
      <c r="NIN2" s="443"/>
      <c r="NIO2" s="443"/>
      <c r="NIP2" s="443"/>
      <c r="NIQ2" s="443"/>
      <c r="NIR2" s="443"/>
      <c r="NIS2" s="443"/>
      <c r="NIT2" s="443"/>
      <c r="NIU2" s="443"/>
      <c r="NIV2" s="443"/>
      <c r="NIW2" s="443"/>
      <c r="NIX2" s="443"/>
      <c r="NIY2" s="443"/>
      <c r="NIZ2" s="443"/>
      <c r="NJA2" s="443"/>
      <c r="NJB2" s="443"/>
      <c r="NJC2" s="443"/>
      <c r="NJD2" s="443"/>
      <c r="NJE2" s="443"/>
      <c r="NJF2" s="443"/>
      <c r="NJG2" s="443"/>
      <c r="NJH2" s="443"/>
      <c r="NJI2" s="443"/>
      <c r="NJJ2" s="443"/>
      <c r="NJK2" s="443"/>
      <c r="NJL2" s="443"/>
      <c r="NJM2" s="443"/>
      <c r="NJN2" s="443"/>
      <c r="NJO2" s="443"/>
      <c r="NJP2" s="443"/>
      <c r="NJQ2" s="443"/>
      <c r="NJR2" s="443"/>
      <c r="NJS2" s="443"/>
      <c r="NJT2" s="443"/>
      <c r="NJU2" s="443"/>
      <c r="NJV2" s="443"/>
      <c r="NJW2" s="443"/>
      <c r="NJX2" s="443"/>
      <c r="NJY2" s="443"/>
      <c r="NJZ2" s="443"/>
      <c r="NKA2" s="443"/>
      <c r="NKB2" s="443"/>
      <c r="NKC2" s="443"/>
      <c r="NKD2" s="443"/>
      <c r="NKE2" s="443"/>
      <c r="NKF2" s="443"/>
      <c r="NKG2" s="443"/>
      <c r="NKH2" s="443"/>
      <c r="NKI2" s="443"/>
      <c r="NKJ2" s="443"/>
      <c r="NKK2" s="443"/>
      <c r="NKL2" s="443"/>
      <c r="NKM2" s="443"/>
      <c r="NKN2" s="443"/>
      <c r="NKO2" s="443"/>
      <c r="NKP2" s="443"/>
      <c r="NKQ2" s="443"/>
      <c r="NKR2" s="443"/>
      <c r="NKS2" s="443"/>
      <c r="NKT2" s="443"/>
      <c r="NKU2" s="443"/>
      <c r="NKV2" s="443"/>
      <c r="NKW2" s="443"/>
      <c r="NKX2" s="443"/>
      <c r="NKY2" s="443"/>
      <c r="NKZ2" s="443"/>
      <c r="NLA2" s="443"/>
      <c r="NLB2" s="443"/>
      <c r="NLC2" s="443"/>
      <c r="NLD2" s="443"/>
      <c r="NLE2" s="443"/>
      <c r="NLF2" s="443"/>
      <c r="NLG2" s="443"/>
      <c r="NLH2" s="443"/>
      <c r="NLI2" s="443"/>
      <c r="NLJ2" s="443"/>
      <c r="NLK2" s="443"/>
      <c r="NLL2" s="443"/>
      <c r="NLM2" s="443"/>
      <c r="NLN2" s="443"/>
      <c r="NLO2" s="443"/>
      <c r="NLP2" s="443"/>
      <c r="NLQ2" s="443"/>
      <c r="NLR2" s="443"/>
      <c r="NLS2" s="443"/>
      <c r="NLT2" s="443"/>
      <c r="NLU2" s="443"/>
      <c r="NLV2" s="443"/>
      <c r="NLW2" s="443"/>
      <c r="NLX2" s="443"/>
      <c r="NLY2" s="443"/>
      <c r="NLZ2" s="443"/>
      <c r="NMA2" s="443"/>
      <c r="NMB2" s="443"/>
      <c r="NMC2" s="443"/>
      <c r="NMD2" s="443"/>
      <c r="NME2" s="443"/>
      <c r="NMF2" s="443"/>
      <c r="NMG2" s="443"/>
      <c r="NMH2" s="443"/>
      <c r="NMI2" s="443"/>
      <c r="NMJ2" s="443"/>
      <c r="NMK2" s="443"/>
      <c r="NML2" s="443"/>
      <c r="NMM2" s="443"/>
      <c r="NMN2" s="443"/>
      <c r="NMO2" s="443"/>
      <c r="NMP2" s="443"/>
      <c r="NMQ2" s="443"/>
      <c r="NMR2" s="443"/>
      <c r="NMS2" s="443"/>
      <c r="NMT2" s="443"/>
      <c r="NMU2" s="443"/>
      <c r="NMV2" s="443"/>
      <c r="NMW2" s="443"/>
      <c r="NMX2" s="443"/>
      <c r="NMY2" s="443"/>
      <c r="NMZ2" s="443"/>
      <c r="NNA2" s="443"/>
      <c r="NNB2" s="443"/>
      <c r="NNC2" s="443"/>
      <c r="NND2" s="443"/>
      <c r="NNE2" s="443"/>
      <c r="NNF2" s="443"/>
      <c r="NNG2" s="443"/>
      <c r="NNH2" s="443"/>
      <c r="NNI2" s="443"/>
      <c r="NNJ2" s="443"/>
      <c r="NNK2" s="443"/>
      <c r="NNL2" s="443"/>
      <c r="NNM2" s="443"/>
      <c r="NNN2" s="443"/>
      <c r="NNO2" s="443"/>
      <c r="NNP2" s="443"/>
      <c r="NNQ2" s="443"/>
      <c r="NNR2" s="443"/>
      <c r="NNS2" s="443"/>
      <c r="NNT2" s="443"/>
      <c r="NNU2" s="443"/>
      <c r="NNV2" s="443"/>
      <c r="NNW2" s="443"/>
      <c r="NNX2" s="443"/>
      <c r="NNY2" s="443"/>
      <c r="NNZ2" s="443"/>
      <c r="NOA2" s="443"/>
      <c r="NOB2" s="443"/>
      <c r="NOC2" s="443"/>
      <c r="NOD2" s="443"/>
      <c r="NOE2" s="443"/>
      <c r="NOF2" s="443"/>
      <c r="NOG2" s="443"/>
      <c r="NOH2" s="443"/>
      <c r="NOI2" s="443"/>
      <c r="NOJ2" s="443"/>
      <c r="NOK2" s="443"/>
      <c r="NOL2" s="443"/>
      <c r="NOM2" s="443"/>
      <c r="NON2" s="443"/>
      <c r="NOO2" s="443"/>
      <c r="NOP2" s="443"/>
      <c r="NOQ2" s="443"/>
      <c r="NOR2" s="443"/>
      <c r="NOS2" s="443"/>
      <c r="NOT2" s="443"/>
      <c r="NOU2" s="443"/>
      <c r="NOV2" s="443"/>
      <c r="NOW2" s="443"/>
      <c r="NOX2" s="443"/>
      <c r="NOY2" s="443"/>
      <c r="NOZ2" s="443"/>
      <c r="NPA2" s="443"/>
      <c r="NPB2" s="443"/>
      <c r="NPC2" s="443"/>
      <c r="NPD2" s="443"/>
      <c r="NPE2" s="443"/>
      <c r="NPF2" s="443"/>
      <c r="NPG2" s="443"/>
      <c r="NPH2" s="443"/>
      <c r="NPI2" s="443"/>
      <c r="NPJ2" s="443"/>
      <c r="NPK2" s="443"/>
      <c r="NPL2" s="443"/>
      <c r="NPM2" s="443"/>
      <c r="NPN2" s="443"/>
      <c r="NPO2" s="443"/>
      <c r="NPP2" s="443"/>
      <c r="NPQ2" s="443"/>
      <c r="NPR2" s="443"/>
      <c r="NPS2" s="443"/>
      <c r="NPT2" s="443"/>
      <c r="NPU2" s="443"/>
      <c r="NPV2" s="443"/>
      <c r="NPW2" s="443"/>
      <c r="NPX2" s="443"/>
      <c r="NPY2" s="443"/>
      <c r="NPZ2" s="443"/>
      <c r="NQA2" s="443"/>
      <c r="NQB2" s="443"/>
      <c r="NQC2" s="443"/>
      <c r="NQD2" s="443"/>
      <c r="NQE2" s="443"/>
      <c r="NQF2" s="443"/>
      <c r="NQG2" s="443"/>
      <c r="NQH2" s="443"/>
      <c r="NQI2" s="443"/>
      <c r="NQJ2" s="443"/>
      <c r="NQK2" s="443"/>
      <c r="NQL2" s="443"/>
      <c r="NQM2" s="443"/>
      <c r="NQN2" s="443"/>
      <c r="NQO2" s="443"/>
      <c r="NQP2" s="443"/>
      <c r="NQQ2" s="443"/>
      <c r="NQR2" s="443"/>
      <c r="NQS2" s="443"/>
      <c r="NQT2" s="443"/>
      <c r="NQU2" s="443"/>
      <c r="NQV2" s="443"/>
      <c r="NQW2" s="443"/>
      <c r="NQX2" s="443"/>
      <c r="NQY2" s="443"/>
      <c r="NQZ2" s="443"/>
      <c r="NRA2" s="443"/>
      <c r="NRB2" s="443"/>
      <c r="NRC2" s="443"/>
      <c r="NRD2" s="443"/>
      <c r="NRE2" s="443"/>
      <c r="NRF2" s="443"/>
      <c r="NRG2" s="443"/>
      <c r="NRH2" s="443"/>
      <c r="NRI2" s="443"/>
      <c r="NRJ2" s="443"/>
      <c r="NRK2" s="443"/>
      <c r="NRL2" s="443"/>
      <c r="NRM2" s="443"/>
      <c r="NRN2" s="443"/>
      <c r="NRO2" s="443"/>
      <c r="NRP2" s="443"/>
      <c r="NRQ2" s="443"/>
      <c r="NRR2" s="443"/>
      <c r="NRS2" s="443"/>
      <c r="NRT2" s="443"/>
      <c r="NRU2" s="443"/>
      <c r="NRV2" s="443"/>
      <c r="NRW2" s="443"/>
      <c r="NRX2" s="443"/>
      <c r="NRY2" s="443"/>
      <c r="NRZ2" s="443"/>
      <c r="NSA2" s="443"/>
      <c r="NSB2" s="443"/>
      <c r="NSC2" s="443"/>
      <c r="NSD2" s="443"/>
      <c r="NSE2" s="443"/>
      <c r="NSF2" s="443"/>
      <c r="NSG2" s="443"/>
      <c r="NSH2" s="443"/>
      <c r="NSI2" s="443"/>
      <c r="NSJ2" s="443"/>
      <c r="NSK2" s="443"/>
      <c r="NSL2" s="443"/>
      <c r="NSM2" s="443"/>
      <c r="NSN2" s="443"/>
      <c r="NSO2" s="443"/>
      <c r="NSP2" s="443"/>
      <c r="NSQ2" s="443"/>
      <c r="NSR2" s="443"/>
      <c r="NSS2" s="443"/>
      <c r="NST2" s="443"/>
      <c r="NSU2" s="443"/>
      <c r="NSV2" s="443"/>
      <c r="NSW2" s="443"/>
      <c r="NSX2" s="443"/>
      <c r="NSY2" s="443"/>
      <c r="NSZ2" s="443"/>
      <c r="NTA2" s="443"/>
      <c r="NTB2" s="443"/>
      <c r="NTC2" s="443"/>
      <c r="NTD2" s="443"/>
      <c r="NTE2" s="443"/>
      <c r="NTF2" s="443"/>
      <c r="NTG2" s="443"/>
      <c r="NTH2" s="443"/>
      <c r="NTI2" s="443"/>
      <c r="NTJ2" s="443"/>
      <c r="NTK2" s="443"/>
      <c r="NTL2" s="443"/>
      <c r="NTM2" s="443"/>
      <c r="NTN2" s="443"/>
      <c r="NTO2" s="443"/>
      <c r="NTP2" s="443"/>
      <c r="NTQ2" s="443"/>
      <c r="NTR2" s="443"/>
      <c r="NTS2" s="443"/>
      <c r="NTT2" s="443"/>
      <c r="NTU2" s="443"/>
      <c r="NTV2" s="443"/>
      <c r="NTW2" s="443"/>
      <c r="NTX2" s="443"/>
      <c r="NTY2" s="443"/>
      <c r="NTZ2" s="443"/>
      <c r="NUA2" s="443"/>
      <c r="NUB2" s="443"/>
      <c r="NUC2" s="443"/>
      <c r="NUD2" s="443"/>
      <c r="NUE2" s="443"/>
      <c r="NUF2" s="443"/>
      <c r="NUG2" s="443"/>
      <c r="NUH2" s="443"/>
      <c r="NUI2" s="443"/>
      <c r="NUJ2" s="443"/>
      <c r="NUK2" s="443"/>
      <c r="NUL2" s="443"/>
      <c r="NUM2" s="443"/>
      <c r="NUN2" s="443"/>
      <c r="NUO2" s="443"/>
      <c r="NUP2" s="443"/>
      <c r="NUQ2" s="443"/>
      <c r="NUR2" s="443"/>
      <c r="NUS2" s="443"/>
      <c r="NUT2" s="443"/>
      <c r="NUU2" s="443"/>
      <c r="NUV2" s="443"/>
      <c r="NUW2" s="443"/>
      <c r="NUX2" s="443"/>
      <c r="NUY2" s="443"/>
      <c r="NUZ2" s="443"/>
      <c r="NVA2" s="443"/>
      <c r="NVB2" s="443"/>
      <c r="NVC2" s="443"/>
      <c r="NVD2" s="443"/>
      <c r="NVE2" s="443"/>
      <c r="NVF2" s="443"/>
      <c r="NVG2" s="443"/>
      <c r="NVH2" s="443"/>
      <c r="NVI2" s="443"/>
      <c r="NVJ2" s="443"/>
      <c r="NVK2" s="443"/>
      <c r="NVL2" s="443"/>
      <c r="NVM2" s="443"/>
      <c r="NVN2" s="443"/>
      <c r="NVO2" s="443"/>
      <c r="NVP2" s="443"/>
      <c r="NVQ2" s="443"/>
      <c r="NVR2" s="443"/>
      <c r="NVS2" s="443"/>
      <c r="NVT2" s="443"/>
      <c r="NVU2" s="443"/>
      <c r="NVV2" s="443"/>
      <c r="NVW2" s="443"/>
      <c r="NVX2" s="443"/>
      <c r="NVY2" s="443"/>
      <c r="NVZ2" s="443"/>
      <c r="NWA2" s="443"/>
      <c r="NWB2" s="443"/>
      <c r="NWC2" s="443"/>
      <c r="NWD2" s="443"/>
      <c r="NWE2" s="443"/>
      <c r="NWF2" s="443"/>
      <c r="NWG2" s="443"/>
      <c r="NWH2" s="443"/>
      <c r="NWI2" s="443"/>
      <c r="NWJ2" s="443"/>
      <c r="NWK2" s="443"/>
      <c r="NWL2" s="443"/>
      <c r="NWM2" s="443"/>
      <c r="NWN2" s="443"/>
      <c r="NWO2" s="443"/>
      <c r="NWP2" s="443"/>
      <c r="NWQ2" s="443"/>
      <c r="NWR2" s="443"/>
      <c r="NWS2" s="443"/>
      <c r="NWT2" s="443"/>
      <c r="NWU2" s="443"/>
      <c r="NWV2" s="443"/>
      <c r="NWW2" s="443"/>
      <c r="NWX2" s="443"/>
      <c r="NWY2" s="443"/>
      <c r="NWZ2" s="443"/>
      <c r="NXA2" s="443"/>
      <c r="NXB2" s="443"/>
      <c r="NXC2" s="443"/>
      <c r="NXD2" s="443"/>
      <c r="NXE2" s="443"/>
      <c r="NXF2" s="443"/>
      <c r="NXG2" s="443"/>
      <c r="NXH2" s="443"/>
      <c r="NXI2" s="443"/>
      <c r="NXJ2" s="443"/>
      <c r="NXK2" s="443"/>
      <c r="NXL2" s="443"/>
      <c r="NXM2" s="443"/>
      <c r="NXN2" s="443"/>
      <c r="NXO2" s="443"/>
      <c r="NXP2" s="443"/>
      <c r="NXQ2" s="443"/>
      <c r="NXR2" s="443"/>
      <c r="NXS2" s="443"/>
      <c r="NXT2" s="443"/>
      <c r="NXU2" s="443"/>
      <c r="NXV2" s="443"/>
      <c r="NXW2" s="443"/>
      <c r="NXX2" s="443"/>
      <c r="NXY2" s="443"/>
      <c r="NXZ2" s="443"/>
      <c r="NYA2" s="443"/>
      <c r="NYB2" s="443"/>
      <c r="NYC2" s="443"/>
      <c r="NYD2" s="443"/>
      <c r="NYE2" s="443"/>
      <c r="NYF2" s="443"/>
      <c r="NYG2" s="443"/>
      <c r="NYH2" s="443"/>
      <c r="NYI2" s="443"/>
      <c r="NYJ2" s="443"/>
      <c r="NYK2" s="443"/>
      <c r="NYL2" s="443"/>
      <c r="NYM2" s="443"/>
      <c r="NYN2" s="443"/>
      <c r="NYO2" s="443"/>
      <c r="NYP2" s="443"/>
      <c r="NYQ2" s="443"/>
      <c r="NYR2" s="443"/>
      <c r="NYS2" s="443"/>
      <c r="NYT2" s="443"/>
      <c r="NYU2" s="443"/>
      <c r="NYV2" s="443"/>
      <c r="NYW2" s="443"/>
      <c r="NYX2" s="443"/>
      <c r="NYY2" s="443"/>
      <c r="NYZ2" s="443"/>
      <c r="NZA2" s="443"/>
      <c r="NZB2" s="443"/>
      <c r="NZC2" s="443"/>
      <c r="NZD2" s="443"/>
      <c r="NZE2" s="443"/>
      <c r="NZF2" s="443"/>
      <c r="NZG2" s="443"/>
      <c r="NZH2" s="443"/>
      <c r="NZI2" s="443"/>
      <c r="NZJ2" s="443"/>
      <c r="NZK2" s="443"/>
      <c r="NZL2" s="443"/>
      <c r="NZM2" s="443"/>
      <c r="NZN2" s="443"/>
      <c r="NZO2" s="443"/>
      <c r="NZP2" s="443"/>
      <c r="NZQ2" s="443"/>
      <c r="NZR2" s="443"/>
      <c r="NZS2" s="443"/>
      <c r="NZT2" s="443"/>
      <c r="NZU2" s="443"/>
      <c r="NZV2" s="443"/>
      <c r="NZW2" s="443"/>
      <c r="NZX2" s="443"/>
      <c r="NZY2" s="443"/>
      <c r="NZZ2" s="443"/>
      <c r="OAA2" s="443"/>
      <c r="OAB2" s="443"/>
      <c r="OAC2" s="443"/>
      <c r="OAD2" s="443"/>
      <c r="OAE2" s="443"/>
      <c r="OAF2" s="443"/>
      <c r="OAG2" s="443"/>
      <c r="OAH2" s="443"/>
      <c r="OAI2" s="443"/>
      <c r="OAJ2" s="443"/>
      <c r="OAK2" s="443"/>
      <c r="OAL2" s="443"/>
      <c r="OAM2" s="443"/>
      <c r="OAN2" s="443"/>
      <c r="OAO2" s="443"/>
      <c r="OAP2" s="443"/>
      <c r="OAQ2" s="443"/>
      <c r="OAR2" s="443"/>
      <c r="OAS2" s="443"/>
      <c r="OAT2" s="443"/>
      <c r="OAU2" s="443"/>
      <c r="OAV2" s="443"/>
      <c r="OAW2" s="443"/>
      <c r="OAX2" s="443"/>
      <c r="OAY2" s="443"/>
      <c r="OAZ2" s="443"/>
      <c r="OBA2" s="443"/>
      <c r="OBB2" s="443"/>
      <c r="OBC2" s="443"/>
      <c r="OBD2" s="443"/>
      <c r="OBE2" s="443"/>
      <c r="OBF2" s="443"/>
      <c r="OBG2" s="443"/>
      <c r="OBH2" s="443"/>
      <c r="OBI2" s="443"/>
      <c r="OBJ2" s="443"/>
      <c r="OBK2" s="443"/>
      <c r="OBL2" s="443"/>
      <c r="OBM2" s="443"/>
      <c r="OBN2" s="443"/>
      <c r="OBO2" s="443"/>
      <c r="OBP2" s="443"/>
      <c r="OBQ2" s="443"/>
      <c r="OBR2" s="443"/>
      <c r="OBS2" s="443"/>
      <c r="OBT2" s="443"/>
      <c r="OBU2" s="443"/>
      <c r="OBV2" s="443"/>
      <c r="OBW2" s="443"/>
      <c r="OBX2" s="443"/>
      <c r="OBY2" s="443"/>
      <c r="OBZ2" s="443"/>
      <c r="OCA2" s="443"/>
      <c r="OCB2" s="443"/>
      <c r="OCC2" s="443"/>
      <c r="OCD2" s="443"/>
      <c r="OCE2" s="443"/>
      <c r="OCF2" s="443"/>
      <c r="OCG2" s="443"/>
      <c r="OCH2" s="443"/>
      <c r="OCI2" s="443"/>
      <c r="OCJ2" s="443"/>
      <c r="OCK2" s="443"/>
      <c r="OCL2" s="443"/>
      <c r="OCM2" s="443"/>
      <c r="OCN2" s="443"/>
      <c r="OCO2" s="443"/>
      <c r="OCP2" s="443"/>
      <c r="OCQ2" s="443"/>
      <c r="OCR2" s="443"/>
      <c r="OCS2" s="443"/>
      <c r="OCT2" s="443"/>
      <c r="OCU2" s="443"/>
      <c r="OCV2" s="443"/>
      <c r="OCW2" s="443"/>
      <c r="OCX2" s="443"/>
      <c r="OCY2" s="443"/>
      <c r="OCZ2" s="443"/>
      <c r="ODA2" s="443"/>
      <c r="ODB2" s="443"/>
      <c r="ODC2" s="443"/>
      <c r="ODD2" s="443"/>
      <c r="ODE2" s="443"/>
      <c r="ODF2" s="443"/>
      <c r="ODG2" s="443"/>
      <c r="ODH2" s="443"/>
      <c r="ODI2" s="443"/>
      <c r="ODJ2" s="443"/>
      <c r="ODK2" s="443"/>
      <c r="ODL2" s="443"/>
      <c r="ODM2" s="443"/>
      <c r="ODN2" s="443"/>
      <c r="ODO2" s="443"/>
      <c r="ODP2" s="443"/>
      <c r="ODQ2" s="443"/>
      <c r="ODR2" s="443"/>
      <c r="ODS2" s="443"/>
      <c r="ODT2" s="443"/>
      <c r="ODU2" s="443"/>
      <c r="ODV2" s="443"/>
      <c r="ODW2" s="443"/>
      <c r="ODX2" s="443"/>
      <c r="ODY2" s="443"/>
      <c r="ODZ2" s="443"/>
      <c r="OEA2" s="443"/>
      <c r="OEB2" s="443"/>
      <c r="OEC2" s="443"/>
      <c r="OED2" s="443"/>
      <c r="OEE2" s="443"/>
      <c r="OEF2" s="443"/>
      <c r="OEG2" s="443"/>
      <c r="OEH2" s="443"/>
      <c r="OEI2" s="443"/>
      <c r="OEJ2" s="443"/>
      <c r="OEK2" s="443"/>
      <c r="OEL2" s="443"/>
      <c r="OEM2" s="443"/>
      <c r="OEN2" s="443"/>
      <c r="OEO2" s="443"/>
      <c r="OEP2" s="443"/>
      <c r="OEQ2" s="443"/>
      <c r="OER2" s="443"/>
      <c r="OES2" s="443"/>
      <c r="OET2" s="443"/>
      <c r="OEU2" s="443"/>
      <c r="OEV2" s="443"/>
      <c r="OEW2" s="443"/>
      <c r="OEX2" s="443"/>
      <c r="OEY2" s="443"/>
      <c r="OEZ2" s="443"/>
      <c r="OFA2" s="443"/>
      <c r="OFB2" s="443"/>
      <c r="OFC2" s="443"/>
      <c r="OFD2" s="443"/>
      <c r="OFE2" s="443"/>
      <c r="OFF2" s="443"/>
      <c r="OFG2" s="443"/>
      <c r="OFH2" s="443"/>
      <c r="OFI2" s="443"/>
      <c r="OFJ2" s="443"/>
      <c r="OFK2" s="443"/>
      <c r="OFL2" s="443"/>
      <c r="OFM2" s="443"/>
      <c r="OFN2" s="443"/>
      <c r="OFO2" s="443"/>
      <c r="OFP2" s="443"/>
      <c r="OFQ2" s="443"/>
      <c r="OFR2" s="443"/>
      <c r="OFS2" s="443"/>
      <c r="OFT2" s="443"/>
      <c r="OFU2" s="443"/>
      <c r="OFV2" s="443"/>
      <c r="OFW2" s="443"/>
      <c r="OFX2" s="443"/>
      <c r="OFY2" s="443"/>
      <c r="OFZ2" s="443"/>
      <c r="OGA2" s="443"/>
      <c r="OGB2" s="443"/>
      <c r="OGC2" s="443"/>
      <c r="OGD2" s="443"/>
      <c r="OGE2" s="443"/>
      <c r="OGF2" s="443"/>
      <c r="OGG2" s="443"/>
      <c r="OGH2" s="443"/>
      <c r="OGI2" s="443"/>
      <c r="OGJ2" s="443"/>
      <c r="OGK2" s="443"/>
      <c r="OGL2" s="443"/>
      <c r="OGM2" s="443"/>
      <c r="OGN2" s="443"/>
      <c r="OGO2" s="443"/>
      <c r="OGP2" s="443"/>
      <c r="OGQ2" s="443"/>
      <c r="OGR2" s="443"/>
      <c r="OGS2" s="443"/>
      <c r="OGT2" s="443"/>
      <c r="OGU2" s="443"/>
      <c r="OGV2" s="443"/>
      <c r="OGW2" s="443"/>
      <c r="OGX2" s="443"/>
      <c r="OGY2" s="443"/>
      <c r="OGZ2" s="443"/>
      <c r="OHA2" s="443"/>
      <c r="OHB2" s="443"/>
      <c r="OHC2" s="443"/>
      <c r="OHD2" s="443"/>
      <c r="OHE2" s="443"/>
      <c r="OHF2" s="443"/>
      <c r="OHG2" s="443"/>
      <c r="OHH2" s="443"/>
      <c r="OHI2" s="443"/>
      <c r="OHJ2" s="443"/>
      <c r="OHK2" s="443"/>
      <c r="OHL2" s="443"/>
      <c r="OHM2" s="443"/>
      <c r="OHN2" s="443"/>
      <c r="OHO2" s="443"/>
      <c r="OHP2" s="443"/>
      <c r="OHQ2" s="443"/>
      <c r="OHR2" s="443"/>
      <c r="OHS2" s="443"/>
      <c r="OHT2" s="443"/>
      <c r="OHU2" s="443"/>
      <c r="OHV2" s="443"/>
      <c r="OHW2" s="443"/>
      <c r="OHX2" s="443"/>
      <c r="OHY2" s="443"/>
      <c r="OHZ2" s="443"/>
      <c r="OIA2" s="443"/>
      <c r="OIB2" s="443"/>
      <c r="OIC2" s="443"/>
      <c r="OID2" s="443"/>
      <c r="OIE2" s="443"/>
      <c r="OIF2" s="443"/>
      <c r="OIG2" s="443"/>
      <c r="OIH2" s="443"/>
      <c r="OII2" s="443"/>
      <c r="OIJ2" s="443"/>
      <c r="OIK2" s="443"/>
      <c r="OIL2" s="443"/>
      <c r="OIM2" s="443"/>
      <c r="OIN2" s="443"/>
      <c r="OIO2" s="443"/>
      <c r="OIP2" s="443"/>
      <c r="OIQ2" s="443"/>
      <c r="OIR2" s="443"/>
      <c r="OIS2" s="443"/>
      <c r="OIT2" s="443"/>
      <c r="OIU2" s="443"/>
      <c r="OIV2" s="443"/>
      <c r="OIW2" s="443"/>
      <c r="OIX2" s="443"/>
      <c r="OIY2" s="443"/>
      <c r="OIZ2" s="443"/>
      <c r="OJA2" s="443"/>
      <c r="OJB2" s="443"/>
      <c r="OJC2" s="443"/>
      <c r="OJD2" s="443"/>
      <c r="OJE2" s="443"/>
      <c r="OJF2" s="443"/>
      <c r="OJG2" s="443"/>
      <c r="OJH2" s="443"/>
      <c r="OJI2" s="443"/>
      <c r="OJJ2" s="443"/>
      <c r="OJK2" s="443"/>
      <c r="OJL2" s="443"/>
      <c r="OJM2" s="443"/>
      <c r="OJN2" s="443"/>
      <c r="OJO2" s="443"/>
      <c r="OJP2" s="443"/>
      <c r="OJQ2" s="443"/>
      <c r="OJR2" s="443"/>
      <c r="OJS2" s="443"/>
      <c r="OJT2" s="443"/>
      <c r="OJU2" s="443"/>
      <c r="OJV2" s="443"/>
      <c r="OJW2" s="443"/>
      <c r="OJX2" s="443"/>
      <c r="OJY2" s="443"/>
      <c r="OJZ2" s="443"/>
      <c r="OKA2" s="443"/>
      <c r="OKB2" s="443"/>
      <c r="OKC2" s="443"/>
      <c r="OKD2" s="443"/>
      <c r="OKE2" s="443"/>
      <c r="OKF2" s="443"/>
      <c r="OKG2" s="443"/>
      <c r="OKH2" s="443"/>
      <c r="OKI2" s="443"/>
      <c r="OKJ2" s="443"/>
      <c r="OKK2" s="443"/>
      <c r="OKL2" s="443"/>
      <c r="OKM2" s="443"/>
      <c r="OKN2" s="443"/>
      <c r="OKO2" s="443"/>
      <c r="OKP2" s="443"/>
      <c r="OKQ2" s="443"/>
      <c r="OKR2" s="443"/>
      <c r="OKS2" s="443"/>
      <c r="OKT2" s="443"/>
      <c r="OKU2" s="443"/>
      <c r="OKV2" s="443"/>
      <c r="OKW2" s="443"/>
      <c r="OKX2" s="443"/>
      <c r="OKY2" s="443"/>
      <c r="OKZ2" s="443"/>
      <c r="OLA2" s="443"/>
      <c r="OLB2" s="443"/>
      <c r="OLC2" s="443"/>
      <c r="OLD2" s="443"/>
      <c r="OLE2" s="443"/>
      <c r="OLF2" s="443"/>
      <c r="OLG2" s="443"/>
      <c r="OLH2" s="443"/>
      <c r="OLI2" s="443"/>
      <c r="OLJ2" s="443"/>
      <c r="OLK2" s="443"/>
      <c r="OLL2" s="443"/>
      <c r="OLM2" s="443"/>
      <c r="OLN2" s="443"/>
      <c r="OLO2" s="443"/>
      <c r="OLP2" s="443"/>
      <c r="OLQ2" s="443"/>
      <c r="OLR2" s="443"/>
      <c r="OLS2" s="443"/>
      <c r="OLT2" s="443"/>
      <c r="OLU2" s="443"/>
      <c r="OLV2" s="443"/>
      <c r="OLW2" s="443"/>
      <c r="OLX2" s="443"/>
      <c r="OLY2" s="443"/>
      <c r="OLZ2" s="443"/>
      <c r="OMA2" s="443"/>
      <c r="OMB2" s="443"/>
      <c r="OMC2" s="443"/>
      <c r="OMD2" s="443"/>
      <c r="OME2" s="443"/>
      <c r="OMF2" s="443"/>
      <c r="OMG2" s="443"/>
      <c r="OMH2" s="443"/>
      <c r="OMI2" s="443"/>
      <c r="OMJ2" s="443"/>
      <c r="OMK2" s="443"/>
      <c r="OML2" s="443"/>
      <c r="OMM2" s="443"/>
      <c r="OMN2" s="443"/>
      <c r="OMO2" s="443"/>
      <c r="OMP2" s="443"/>
      <c r="OMQ2" s="443"/>
      <c r="OMR2" s="443"/>
      <c r="OMS2" s="443"/>
      <c r="OMT2" s="443"/>
      <c r="OMU2" s="443"/>
      <c r="OMV2" s="443"/>
      <c r="OMW2" s="443"/>
      <c r="OMX2" s="443"/>
      <c r="OMY2" s="443"/>
      <c r="OMZ2" s="443"/>
      <c r="ONA2" s="443"/>
      <c r="ONB2" s="443"/>
      <c r="ONC2" s="443"/>
      <c r="OND2" s="443"/>
      <c r="ONE2" s="443"/>
      <c r="ONF2" s="443"/>
      <c r="ONG2" s="443"/>
      <c r="ONH2" s="443"/>
      <c r="ONI2" s="443"/>
      <c r="ONJ2" s="443"/>
      <c r="ONK2" s="443"/>
      <c r="ONL2" s="443"/>
      <c r="ONM2" s="443"/>
      <c r="ONN2" s="443"/>
      <c r="ONO2" s="443"/>
      <c r="ONP2" s="443"/>
      <c r="ONQ2" s="443"/>
      <c r="ONR2" s="443"/>
      <c r="ONS2" s="443"/>
      <c r="ONT2" s="443"/>
      <c r="ONU2" s="443"/>
      <c r="ONV2" s="443"/>
      <c r="ONW2" s="443"/>
      <c r="ONX2" s="443"/>
      <c r="ONY2" s="443"/>
      <c r="ONZ2" s="443"/>
      <c r="OOA2" s="443"/>
      <c r="OOB2" s="443"/>
      <c r="OOC2" s="443"/>
      <c r="OOD2" s="443"/>
      <c r="OOE2" s="443"/>
      <c r="OOF2" s="443"/>
      <c r="OOG2" s="443"/>
      <c r="OOH2" s="443"/>
      <c r="OOI2" s="443"/>
      <c r="OOJ2" s="443"/>
      <c r="OOK2" s="443"/>
      <c r="OOL2" s="443"/>
      <c r="OOM2" s="443"/>
      <c r="OON2" s="443"/>
      <c r="OOO2" s="443"/>
      <c r="OOP2" s="443"/>
      <c r="OOQ2" s="443"/>
      <c r="OOR2" s="443"/>
      <c r="OOS2" s="443"/>
      <c r="OOT2" s="443"/>
      <c r="OOU2" s="443"/>
      <c r="OOV2" s="443"/>
      <c r="OOW2" s="443"/>
      <c r="OOX2" s="443"/>
      <c r="OOY2" s="443"/>
      <c r="OOZ2" s="443"/>
      <c r="OPA2" s="443"/>
      <c r="OPB2" s="443"/>
      <c r="OPC2" s="443"/>
      <c r="OPD2" s="443"/>
      <c r="OPE2" s="443"/>
      <c r="OPF2" s="443"/>
      <c r="OPG2" s="443"/>
      <c r="OPH2" s="443"/>
      <c r="OPI2" s="443"/>
      <c r="OPJ2" s="443"/>
      <c r="OPK2" s="443"/>
      <c r="OPL2" s="443"/>
      <c r="OPM2" s="443"/>
      <c r="OPN2" s="443"/>
      <c r="OPO2" s="443"/>
      <c r="OPP2" s="443"/>
      <c r="OPQ2" s="443"/>
      <c r="OPR2" s="443"/>
      <c r="OPS2" s="443"/>
      <c r="OPT2" s="443"/>
      <c r="OPU2" s="443"/>
      <c r="OPV2" s="443"/>
      <c r="OPW2" s="443"/>
      <c r="OPX2" s="443"/>
      <c r="OPY2" s="443"/>
      <c r="OPZ2" s="443"/>
      <c r="OQA2" s="443"/>
      <c r="OQB2" s="443"/>
      <c r="OQC2" s="443"/>
      <c r="OQD2" s="443"/>
      <c r="OQE2" s="443"/>
      <c r="OQF2" s="443"/>
      <c r="OQG2" s="443"/>
      <c r="OQH2" s="443"/>
      <c r="OQI2" s="443"/>
      <c r="OQJ2" s="443"/>
      <c r="OQK2" s="443"/>
      <c r="OQL2" s="443"/>
      <c r="OQM2" s="443"/>
      <c r="OQN2" s="443"/>
      <c r="OQO2" s="443"/>
      <c r="OQP2" s="443"/>
      <c r="OQQ2" s="443"/>
      <c r="OQR2" s="443"/>
      <c r="OQS2" s="443"/>
      <c r="OQT2" s="443"/>
      <c r="OQU2" s="443"/>
      <c r="OQV2" s="443"/>
      <c r="OQW2" s="443"/>
      <c r="OQX2" s="443"/>
      <c r="OQY2" s="443"/>
      <c r="OQZ2" s="443"/>
      <c r="ORA2" s="443"/>
      <c r="ORB2" s="443"/>
      <c r="ORC2" s="443"/>
      <c r="ORD2" s="443"/>
      <c r="ORE2" s="443"/>
      <c r="ORF2" s="443"/>
      <c r="ORG2" s="443"/>
      <c r="ORH2" s="443"/>
      <c r="ORI2" s="443"/>
      <c r="ORJ2" s="443"/>
      <c r="ORK2" s="443"/>
      <c r="ORL2" s="443"/>
      <c r="ORM2" s="443"/>
      <c r="ORN2" s="443"/>
      <c r="ORO2" s="443"/>
      <c r="ORP2" s="443"/>
      <c r="ORQ2" s="443"/>
      <c r="ORR2" s="443"/>
      <c r="ORS2" s="443"/>
      <c r="ORT2" s="443"/>
      <c r="ORU2" s="443"/>
      <c r="ORV2" s="443"/>
      <c r="ORW2" s="443"/>
      <c r="ORX2" s="443"/>
      <c r="ORY2" s="443"/>
      <c r="ORZ2" s="443"/>
      <c r="OSA2" s="443"/>
      <c r="OSB2" s="443"/>
      <c r="OSC2" s="443"/>
      <c r="OSD2" s="443"/>
      <c r="OSE2" s="443"/>
      <c r="OSF2" s="443"/>
      <c r="OSG2" s="443"/>
      <c r="OSH2" s="443"/>
      <c r="OSI2" s="443"/>
      <c r="OSJ2" s="443"/>
      <c r="OSK2" s="443"/>
      <c r="OSL2" s="443"/>
      <c r="OSM2" s="443"/>
      <c r="OSN2" s="443"/>
      <c r="OSO2" s="443"/>
      <c r="OSP2" s="443"/>
      <c r="OSQ2" s="443"/>
      <c r="OSR2" s="443"/>
      <c r="OSS2" s="443"/>
      <c r="OST2" s="443"/>
      <c r="OSU2" s="443"/>
      <c r="OSV2" s="443"/>
      <c r="OSW2" s="443"/>
      <c r="OSX2" s="443"/>
      <c r="OSY2" s="443"/>
      <c r="OSZ2" s="443"/>
      <c r="OTA2" s="443"/>
      <c r="OTB2" s="443"/>
      <c r="OTC2" s="443"/>
      <c r="OTD2" s="443"/>
      <c r="OTE2" s="443"/>
      <c r="OTF2" s="443"/>
      <c r="OTG2" s="443"/>
      <c r="OTH2" s="443"/>
      <c r="OTI2" s="443"/>
      <c r="OTJ2" s="443"/>
      <c r="OTK2" s="443"/>
      <c r="OTL2" s="443"/>
      <c r="OTM2" s="443"/>
      <c r="OTN2" s="443"/>
      <c r="OTO2" s="443"/>
      <c r="OTP2" s="443"/>
      <c r="OTQ2" s="443"/>
      <c r="OTR2" s="443"/>
      <c r="OTS2" s="443"/>
      <c r="OTT2" s="443"/>
      <c r="OTU2" s="443"/>
      <c r="OTV2" s="443"/>
      <c r="OTW2" s="443"/>
      <c r="OTX2" s="443"/>
      <c r="OTY2" s="443"/>
      <c r="OTZ2" s="443"/>
      <c r="OUA2" s="443"/>
      <c r="OUB2" s="443"/>
      <c r="OUC2" s="443"/>
      <c r="OUD2" s="443"/>
      <c r="OUE2" s="443"/>
      <c r="OUF2" s="443"/>
      <c r="OUG2" s="443"/>
      <c r="OUH2" s="443"/>
      <c r="OUI2" s="443"/>
      <c r="OUJ2" s="443"/>
      <c r="OUK2" s="443"/>
      <c r="OUL2" s="443"/>
      <c r="OUM2" s="443"/>
      <c r="OUN2" s="443"/>
      <c r="OUO2" s="443"/>
      <c r="OUP2" s="443"/>
      <c r="OUQ2" s="443"/>
      <c r="OUR2" s="443"/>
      <c r="OUS2" s="443"/>
      <c r="OUT2" s="443"/>
      <c r="OUU2" s="443"/>
      <c r="OUV2" s="443"/>
      <c r="OUW2" s="443"/>
      <c r="OUX2" s="443"/>
      <c r="OUY2" s="443"/>
      <c r="OUZ2" s="443"/>
      <c r="OVA2" s="443"/>
      <c r="OVB2" s="443"/>
      <c r="OVC2" s="443"/>
      <c r="OVD2" s="443"/>
      <c r="OVE2" s="443"/>
      <c r="OVF2" s="443"/>
      <c r="OVG2" s="443"/>
      <c r="OVH2" s="443"/>
      <c r="OVI2" s="443"/>
      <c r="OVJ2" s="443"/>
      <c r="OVK2" s="443"/>
      <c r="OVL2" s="443"/>
      <c r="OVM2" s="443"/>
      <c r="OVN2" s="443"/>
      <c r="OVO2" s="443"/>
      <c r="OVP2" s="443"/>
      <c r="OVQ2" s="443"/>
      <c r="OVR2" s="443"/>
      <c r="OVS2" s="443"/>
      <c r="OVT2" s="443"/>
      <c r="OVU2" s="443"/>
      <c r="OVV2" s="443"/>
      <c r="OVW2" s="443"/>
      <c r="OVX2" s="443"/>
      <c r="OVY2" s="443"/>
      <c r="OVZ2" s="443"/>
      <c r="OWA2" s="443"/>
      <c r="OWB2" s="443"/>
      <c r="OWC2" s="443"/>
      <c r="OWD2" s="443"/>
      <c r="OWE2" s="443"/>
      <c r="OWF2" s="443"/>
      <c r="OWG2" s="443"/>
      <c r="OWH2" s="443"/>
      <c r="OWI2" s="443"/>
      <c r="OWJ2" s="443"/>
      <c r="OWK2" s="443"/>
      <c r="OWL2" s="443"/>
      <c r="OWM2" s="443"/>
      <c r="OWN2" s="443"/>
      <c r="OWO2" s="443"/>
      <c r="OWP2" s="443"/>
      <c r="OWQ2" s="443"/>
      <c r="OWR2" s="443"/>
      <c r="OWS2" s="443"/>
      <c r="OWT2" s="443"/>
      <c r="OWU2" s="443"/>
      <c r="OWV2" s="443"/>
      <c r="OWW2" s="443"/>
      <c r="OWX2" s="443"/>
      <c r="OWY2" s="443"/>
      <c r="OWZ2" s="443"/>
      <c r="OXA2" s="443"/>
      <c r="OXB2" s="443"/>
      <c r="OXC2" s="443"/>
      <c r="OXD2" s="443"/>
      <c r="OXE2" s="443"/>
      <c r="OXF2" s="443"/>
      <c r="OXG2" s="443"/>
      <c r="OXH2" s="443"/>
      <c r="OXI2" s="443"/>
      <c r="OXJ2" s="443"/>
      <c r="OXK2" s="443"/>
      <c r="OXL2" s="443"/>
      <c r="OXM2" s="443"/>
      <c r="OXN2" s="443"/>
      <c r="OXO2" s="443"/>
      <c r="OXP2" s="443"/>
      <c r="OXQ2" s="443"/>
      <c r="OXR2" s="443"/>
      <c r="OXS2" s="443"/>
      <c r="OXT2" s="443"/>
      <c r="OXU2" s="443"/>
      <c r="OXV2" s="443"/>
      <c r="OXW2" s="443"/>
      <c r="OXX2" s="443"/>
      <c r="OXY2" s="443"/>
      <c r="OXZ2" s="443"/>
      <c r="OYA2" s="443"/>
      <c r="OYB2" s="443"/>
      <c r="OYC2" s="443"/>
      <c r="OYD2" s="443"/>
      <c r="OYE2" s="443"/>
      <c r="OYF2" s="443"/>
      <c r="OYG2" s="443"/>
      <c r="OYH2" s="443"/>
      <c r="OYI2" s="443"/>
      <c r="OYJ2" s="443"/>
      <c r="OYK2" s="443"/>
      <c r="OYL2" s="443"/>
      <c r="OYM2" s="443"/>
      <c r="OYN2" s="443"/>
      <c r="OYO2" s="443"/>
      <c r="OYP2" s="443"/>
      <c r="OYQ2" s="443"/>
      <c r="OYR2" s="443"/>
      <c r="OYS2" s="443"/>
      <c r="OYT2" s="443"/>
      <c r="OYU2" s="443"/>
      <c r="OYV2" s="443"/>
      <c r="OYW2" s="443"/>
      <c r="OYX2" s="443"/>
      <c r="OYY2" s="443"/>
      <c r="OYZ2" s="443"/>
      <c r="OZA2" s="443"/>
      <c r="OZB2" s="443"/>
      <c r="OZC2" s="443"/>
      <c r="OZD2" s="443"/>
      <c r="OZE2" s="443"/>
      <c r="OZF2" s="443"/>
      <c r="OZG2" s="443"/>
      <c r="OZH2" s="443"/>
      <c r="OZI2" s="443"/>
      <c r="OZJ2" s="443"/>
      <c r="OZK2" s="443"/>
      <c r="OZL2" s="443"/>
      <c r="OZM2" s="443"/>
      <c r="OZN2" s="443"/>
      <c r="OZO2" s="443"/>
      <c r="OZP2" s="443"/>
      <c r="OZQ2" s="443"/>
      <c r="OZR2" s="443"/>
      <c r="OZS2" s="443"/>
      <c r="OZT2" s="443"/>
      <c r="OZU2" s="443"/>
      <c r="OZV2" s="443"/>
      <c r="OZW2" s="443"/>
      <c r="OZX2" s="443"/>
      <c r="OZY2" s="443"/>
      <c r="OZZ2" s="443"/>
      <c r="PAA2" s="443"/>
      <c r="PAB2" s="443"/>
      <c r="PAC2" s="443"/>
      <c r="PAD2" s="443"/>
      <c r="PAE2" s="443"/>
      <c r="PAF2" s="443"/>
      <c r="PAG2" s="443"/>
      <c r="PAH2" s="443"/>
      <c r="PAI2" s="443"/>
      <c r="PAJ2" s="443"/>
      <c r="PAK2" s="443"/>
      <c r="PAL2" s="443"/>
      <c r="PAM2" s="443"/>
      <c r="PAN2" s="443"/>
      <c r="PAO2" s="443"/>
      <c r="PAP2" s="443"/>
      <c r="PAQ2" s="443"/>
      <c r="PAR2" s="443"/>
      <c r="PAS2" s="443"/>
      <c r="PAT2" s="443"/>
      <c r="PAU2" s="443"/>
      <c r="PAV2" s="443"/>
      <c r="PAW2" s="443"/>
      <c r="PAX2" s="443"/>
      <c r="PAY2" s="443"/>
      <c r="PAZ2" s="443"/>
      <c r="PBA2" s="443"/>
      <c r="PBB2" s="443"/>
      <c r="PBC2" s="443"/>
      <c r="PBD2" s="443"/>
      <c r="PBE2" s="443"/>
      <c r="PBF2" s="443"/>
      <c r="PBG2" s="443"/>
      <c r="PBH2" s="443"/>
      <c r="PBI2" s="443"/>
      <c r="PBJ2" s="443"/>
      <c r="PBK2" s="443"/>
      <c r="PBL2" s="443"/>
      <c r="PBM2" s="443"/>
      <c r="PBN2" s="443"/>
      <c r="PBO2" s="443"/>
      <c r="PBP2" s="443"/>
      <c r="PBQ2" s="443"/>
      <c r="PBR2" s="443"/>
      <c r="PBS2" s="443"/>
      <c r="PBT2" s="443"/>
      <c r="PBU2" s="443"/>
      <c r="PBV2" s="443"/>
      <c r="PBW2" s="443"/>
      <c r="PBX2" s="443"/>
      <c r="PBY2" s="443"/>
      <c r="PBZ2" s="443"/>
      <c r="PCA2" s="443"/>
      <c r="PCB2" s="443"/>
      <c r="PCC2" s="443"/>
      <c r="PCD2" s="443"/>
      <c r="PCE2" s="443"/>
      <c r="PCF2" s="443"/>
      <c r="PCG2" s="443"/>
      <c r="PCH2" s="443"/>
      <c r="PCI2" s="443"/>
      <c r="PCJ2" s="443"/>
      <c r="PCK2" s="443"/>
      <c r="PCL2" s="443"/>
      <c r="PCM2" s="443"/>
      <c r="PCN2" s="443"/>
      <c r="PCO2" s="443"/>
      <c r="PCP2" s="443"/>
      <c r="PCQ2" s="443"/>
      <c r="PCR2" s="443"/>
      <c r="PCS2" s="443"/>
      <c r="PCT2" s="443"/>
      <c r="PCU2" s="443"/>
      <c r="PCV2" s="443"/>
      <c r="PCW2" s="443"/>
      <c r="PCX2" s="443"/>
      <c r="PCY2" s="443"/>
      <c r="PCZ2" s="443"/>
      <c r="PDA2" s="443"/>
      <c r="PDB2" s="443"/>
      <c r="PDC2" s="443"/>
      <c r="PDD2" s="443"/>
      <c r="PDE2" s="443"/>
      <c r="PDF2" s="443"/>
      <c r="PDG2" s="443"/>
      <c r="PDH2" s="443"/>
      <c r="PDI2" s="443"/>
      <c r="PDJ2" s="443"/>
      <c r="PDK2" s="443"/>
      <c r="PDL2" s="443"/>
      <c r="PDM2" s="443"/>
      <c r="PDN2" s="443"/>
      <c r="PDO2" s="443"/>
      <c r="PDP2" s="443"/>
      <c r="PDQ2" s="443"/>
      <c r="PDR2" s="443"/>
      <c r="PDS2" s="443"/>
      <c r="PDT2" s="443"/>
      <c r="PDU2" s="443"/>
      <c r="PDV2" s="443"/>
      <c r="PDW2" s="443"/>
      <c r="PDX2" s="443"/>
      <c r="PDY2" s="443"/>
      <c r="PDZ2" s="443"/>
      <c r="PEA2" s="443"/>
      <c r="PEB2" s="443"/>
      <c r="PEC2" s="443"/>
      <c r="PED2" s="443"/>
      <c r="PEE2" s="443"/>
      <c r="PEF2" s="443"/>
      <c r="PEG2" s="443"/>
      <c r="PEH2" s="443"/>
      <c r="PEI2" s="443"/>
      <c r="PEJ2" s="443"/>
      <c r="PEK2" s="443"/>
      <c r="PEL2" s="443"/>
      <c r="PEM2" s="443"/>
      <c r="PEN2" s="443"/>
      <c r="PEO2" s="443"/>
      <c r="PEP2" s="443"/>
      <c r="PEQ2" s="443"/>
      <c r="PER2" s="443"/>
      <c r="PES2" s="443"/>
      <c r="PET2" s="443"/>
      <c r="PEU2" s="443"/>
      <c r="PEV2" s="443"/>
      <c r="PEW2" s="443"/>
      <c r="PEX2" s="443"/>
      <c r="PEY2" s="443"/>
      <c r="PEZ2" s="443"/>
      <c r="PFA2" s="443"/>
      <c r="PFB2" s="443"/>
      <c r="PFC2" s="443"/>
      <c r="PFD2" s="443"/>
      <c r="PFE2" s="443"/>
      <c r="PFF2" s="443"/>
      <c r="PFG2" s="443"/>
      <c r="PFH2" s="443"/>
      <c r="PFI2" s="443"/>
      <c r="PFJ2" s="443"/>
      <c r="PFK2" s="443"/>
      <c r="PFL2" s="443"/>
      <c r="PFM2" s="443"/>
      <c r="PFN2" s="443"/>
      <c r="PFO2" s="443"/>
      <c r="PFP2" s="443"/>
      <c r="PFQ2" s="443"/>
      <c r="PFR2" s="443"/>
      <c r="PFS2" s="443"/>
      <c r="PFT2" s="443"/>
      <c r="PFU2" s="443"/>
      <c r="PFV2" s="443"/>
      <c r="PFW2" s="443"/>
      <c r="PFX2" s="443"/>
      <c r="PFY2" s="443"/>
      <c r="PFZ2" s="443"/>
      <c r="PGA2" s="443"/>
      <c r="PGB2" s="443"/>
      <c r="PGC2" s="443"/>
      <c r="PGD2" s="443"/>
      <c r="PGE2" s="443"/>
      <c r="PGF2" s="443"/>
      <c r="PGG2" s="443"/>
      <c r="PGH2" s="443"/>
      <c r="PGI2" s="443"/>
      <c r="PGJ2" s="443"/>
      <c r="PGK2" s="443"/>
      <c r="PGL2" s="443"/>
      <c r="PGM2" s="443"/>
      <c r="PGN2" s="443"/>
      <c r="PGO2" s="443"/>
      <c r="PGP2" s="443"/>
      <c r="PGQ2" s="443"/>
      <c r="PGR2" s="443"/>
      <c r="PGS2" s="443"/>
      <c r="PGT2" s="443"/>
      <c r="PGU2" s="443"/>
      <c r="PGV2" s="443"/>
      <c r="PGW2" s="443"/>
      <c r="PGX2" s="443"/>
      <c r="PGY2" s="443"/>
      <c r="PGZ2" s="443"/>
      <c r="PHA2" s="443"/>
      <c r="PHB2" s="443"/>
      <c r="PHC2" s="443"/>
      <c r="PHD2" s="443"/>
      <c r="PHE2" s="443"/>
      <c r="PHF2" s="443"/>
      <c r="PHG2" s="443"/>
      <c r="PHH2" s="443"/>
      <c r="PHI2" s="443"/>
      <c r="PHJ2" s="443"/>
      <c r="PHK2" s="443"/>
      <c r="PHL2" s="443"/>
      <c r="PHM2" s="443"/>
      <c r="PHN2" s="443"/>
      <c r="PHO2" s="443"/>
      <c r="PHP2" s="443"/>
      <c r="PHQ2" s="443"/>
      <c r="PHR2" s="443"/>
      <c r="PHS2" s="443"/>
      <c r="PHT2" s="443"/>
      <c r="PHU2" s="443"/>
      <c r="PHV2" s="443"/>
      <c r="PHW2" s="443"/>
      <c r="PHX2" s="443"/>
      <c r="PHY2" s="443"/>
      <c r="PHZ2" s="443"/>
      <c r="PIA2" s="443"/>
      <c r="PIB2" s="443"/>
      <c r="PIC2" s="443"/>
      <c r="PID2" s="443"/>
      <c r="PIE2" s="443"/>
      <c r="PIF2" s="443"/>
      <c r="PIG2" s="443"/>
      <c r="PIH2" s="443"/>
      <c r="PII2" s="443"/>
      <c r="PIJ2" s="443"/>
      <c r="PIK2" s="443"/>
      <c r="PIL2" s="443"/>
      <c r="PIM2" s="443"/>
      <c r="PIN2" s="443"/>
      <c r="PIO2" s="443"/>
      <c r="PIP2" s="443"/>
      <c r="PIQ2" s="443"/>
      <c r="PIR2" s="443"/>
      <c r="PIS2" s="443"/>
      <c r="PIT2" s="443"/>
      <c r="PIU2" s="443"/>
      <c r="PIV2" s="443"/>
      <c r="PIW2" s="443"/>
      <c r="PIX2" s="443"/>
      <c r="PIY2" s="443"/>
      <c r="PIZ2" s="443"/>
      <c r="PJA2" s="443"/>
      <c r="PJB2" s="443"/>
      <c r="PJC2" s="443"/>
      <c r="PJD2" s="443"/>
      <c r="PJE2" s="443"/>
      <c r="PJF2" s="443"/>
      <c r="PJG2" s="443"/>
      <c r="PJH2" s="443"/>
      <c r="PJI2" s="443"/>
      <c r="PJJ2" s="443"/>
      <c r="PJK2" s="443"/>
      <c r="PJL2" s="443"/>
      <c r="PJM2" s="443"/>
      <c r="PJN2" s="443"/>
      <c r="PJO2" s="443"/>
      <c r="PJP2" s="443"/>
      <c r="PJQ2" s="443"/>
      <c r="PJR2" s="443"/>
      <c r="PJS2" s="443"/>
      <c r="PJT2" s="443"/>
      <c r="PJU2" s="443"/>
      <c r="PJV2" s="443"/>
      <c r="PJW2" s="443"/>
      <c r="PJX2" s="443"/>
      <c r="PJY2" s="443"/>
      <c r="PJZ2" s="443"/>
      <c r="PKA2" s="443"/>
      <c r="PKB2" s="443"/>
      <c r="PKC2" s="443"/>
      <c r="PKD2" s="443"/>
      <c r="PKE2" s="443"/>
      <c r="PKF2" s="443"/>
      <c r="PKG2" s="443"/>
      <c r="PKH2" s="443"/>
      <c r="PKI2" s="443"/>
      <c r="PKJ2" s="443"/>
      <c r="PKK2" s="443"/>
      <c r="PKL2" s="443"/>
      <c r="PKM2" s="443"/>
      <c r="PKN2" s="443"/>
      <c r="PKO2" s="443"/>
      <c r="PKP2" s="443"/>
      <c r="PKQ2" s="443"/>
      <c r="PKR2" s="443"/>
      <c r="PKS2" s="443"/>
      <c r="PKT2" s="443"/>
      <c r="PKU2" s="443"/>
      <c r="PKV2" s="443"/>
      <c r="PKW2" s="443"/>
      <c r="PKX2" s="443"/>
      <c r="PKY2" s="443"/>
      <c r="PKZ2" s="443"/>
      <c r="PLA2" s="443"/>
      <c r="PLB2" s="443"/>
      <c r="PLC2" s="443"/>
      <c r="PLD2" s="443"/>
      <c r="PLE2" s="443"/>
      <c r="PLF2" s="443"/>
      <c r="PLG2" s="443"/>
      <c r="PLH2" s="443"/>
      <c r="PLI2" s="443"/>
      <c r="PLJ2" s="443"/>
      <c r="PLK2" s="443"/>
      <c r="PLL2" s="443"/>
      <c r="PLM2" s="443"/>
      <c r="PLN2" s="443"/>
      <c r="PLO2" s="443"/>
      <c r="PLP2" s="443"/>
      <c r="PLQ2" s="443"/>
      <c r="PLR2" s="443"/>
      <c r="PLS2" s="443"/>
      <c r="PLT2" s="443"/>
      <c r="PLU2" s="443"/>
      <c r="PLV2" s="443"/>
      <c r="PLW2" s="443"/>
      <c r="PLX2" s="443"/>
      <c r="PLY2" s="443"/>
      <c r="PLZ2" s="443"/>
      <c r="PMA2" s="443"/>
      <c r="PMB2" s="443"/>
      <c r="PMC2" s="443"/>
      <c r="PMD2" s="443"/>
      <c r="PME2" s="443"/>
      <c r="PMF2" s="443"/>
      <c r="PMG2" s="443"/>
      <c r="PMH2" s="443"/>
      <c r="PMI2" s="443"/>
      <c r="PMJ2" s="443"/>
      <c r="PMK2" s="443"/>
      <c r="PML2" s="443"/>
      <c r="PMM2" s="443"/>
      <c r="PMN2" s="443"/>
      <c r="PMO2" s="443"/>
      <c r="PMP2" s="443"/>
      <c r="PMQ2" s="443"/>
      <c r="PMR2" s="443"/>
      <c r="PMS2" s="443"/>
      <c r="PMT2" s="443"/>
      <c r="PMU2" s="443"/>
      <c r="PMV2" s="443"/>
      <c r="PMW2" s="443"/>
      <c r="PMX2" s="443"/>
      <c r="PMY2" s="443"/>
      <c r="PMZ2" s="443"/>
      <c r="PNA2" s="443"/>
      <c r="PNB2" s="443"/>
      <c r="PNC2" s="443"/>
      <c r="PND2" s="443"/>
      <c r="PNE2" s="443"/>
      <c r="PNF2" s="443"/>
      <c r="PNG2" s="443"/>
      <c r="PNH2" s="443"/>
      <c r="PNI2" s="443"/>
      <c r="PNJ2" s="443"/>
      <c r="PNK2" s="443"/>
      <c r="PNL2" s="443"/>
      <c r="PNM2" s="443"/>
      <c r="PNN2" s="443"/>
      <c r="PNO2" s="443"/>
      <c r="PNP2" s="443"/>
      <c r="PNQ2" s="443"/>
      <c r="PNR2" s="443"/>
      <c r="PNS2" s="443"/>
      <c r="PNT2" s="443"/>
      <c r="PNU2" s="443"/>
      <c r="PNV2" s="443"/>
      <c r="PNW2" s="443"/>
      <c r="PNX2" s="443"/>
      <c r="PNY2" s="443"/>
      <c r="PNZ2" s="443"/>
      <c r="POA2" s="443"/>
      <c r="POB2" s="443"/>
      <c r="POC2" s="443"/>
      <c r="POD2" s="443"/>
      <c r="POE2" s="443"/>
      <c r="POF2" s="443"/>
      <c r="POG2" s="443"/>
      <c r="POH2" s="443"/>
      <c r="POI2" s="443"/>
      <c r="POJ2" s="443"/>
      <c r="POK2" s="443"/>
      <c r="POL2" s="443"/>
      <c r="POM2" s="443"/>
      <c r="PON2" s="443"/>
      <c r="POO2" s="443"/>
      <c r="POP2" s="443"/>
      <c r="POQ2" s="443"/>
      <c r="POR2" s="443"/>
      <c r="POS2" s="443"/>
      <c r="POT2" s="443"/>
      <c r="POU2" s="443"/>
      <c r="POV2" s="443"/>
      <c r="POW2" s="443"/>
      <c r="POX2" s="443"/>
      <c r="POY2" s="443"/>
      <c r="POZ2" s="443"/>
      <c r="PPA2" s="443"/>
      <c r="PPB2" s="443"/>
      <c r="PPC2" s="443"/>
      <c r="PPD2" s="443"/>
      <c r="PPE2" s="443"/>
      <c r="PPF2" s="443"/>
      <c r="PPG2" s="443"/>
      <c r="PPH2" s="443"/>
      <c r="PPI2" s="443"/>
      <c r="PPJ2" s="443"/>
      <c r="PPK2" s="443"/>
      <c r="PPL2" s="443"/>
      <c r="PPM2" s="443"/>
      <c r="PPN2" s="443"/>
      <c r="PPO2" s="443"/>
      <c r="PPP2" s="443"/>
      <c r="PPQ2" s="443"/>
      <c r="PPR2" s="443"/>
      <c r="PPS2" s="443"/>
      <c r="PPT2" s="443"/>
      <c r="PPU2" s="443"/>
      <c r="PPV2" s="443"/>
      <c r="PPW2" s="443"/>
      <c r="PPX2" s="443"/>
      <c r="PPY2" s="443"/>
      <c r="PPZ2" s="443"/>
      <c r="PQA2" s="443"/>
      <c r="PQB2" s="443"/>
      <c r="PQC2" s="443"/>
      <c r="PQD2" s="443"/>
      <c r="PQE2" s="443"/>
      <c r="PQF2" s="443"/>
      <c r="PQG2" s="443"/>
      <c r="PQH2" s="443"/>
      <c r="PQI2" s="443"/>
      <c r="PQJ2" s="443"/>
      <c r="PQK2" s="443"/>
      <c r="PQL2" s="443"/>
      <c r="PQM2" s="443"/>
      <c r="PQN2" s="443"/>
      <c r="PQO2" s="443"/>
      <c r="PQP2" s="443"/>
      <c r="PQQ2" s="443"/>
      <c r="PQR2" s="443"/>
      <c r="PQS2" s="443"/>
      <c r="PQT2" s="443"/>
      <c r="PQU2" s="443"/>
      <c r="PQV2" s="443"/>
      <c r="PQW2" s="443"/>
      <c r="PQX2" s="443"/>
      <c r="PQY2" s="443"/>
      <c r="PQZ2" s="443"/>
      <c r="PRA2" s="443"/>
      <c r="PRB2" s="443"/>
      <c r="PRC2" s="443"/>
      <c r="PRD2" s="443"/>
      <c r="PRE2" s="443"/>
      <c r="PRF2" s="443"/>
      <c r="PRG2" s="443"/>
      <c r="PRH2" s="443"/>
      <c r="PRI2" s="443"/>
      <c r="PRJ2" s="443"/>
      <c r="PRK2" s="443"/>
      <c r="PRL2" s="443"/>
      <c r="PRM2" s="443"/>
      <c r="PRN2" s="443"/>
      <c r="PRO2" s="443"/>
      <c r="PRP2" s="443"/>
      <c r="PRQ2" s="443"/>
      <c r="PRR2" s="443"/>
      <c r="PRS2" s="443"/>
      <c r="PRT2" s="443"/>
      <c r="PRU2" s="443"/>
      <c r="PRV2" s="443"/>
      <c r="PRW2" s="443"/>
      <c r="PRX2" s="443"/>
      <c r="PRY2" s="443"/>
      <c r="PRZ2" s="443"/>
      <c r="PSA2" s="443"/>
      <c r="PSB2" s="443"/>
      <c r="PSC2" s="443"/>
      <c r="PSD2" s="443"/>
      <c r="PSE2" s="443"/>
      <c r="PSF2" s="443"/>
      <c r="PSG2" s="443"/>
      <c r="PSH2" s="443"/>
      <c r="PSI2" s="443"/>
      <c r="PSJ2" s="443"/>
      <c r="PSK2" s="443"/>
      <c r="PSL2" s="443"/>
      <c r="PSM2" s="443"/>
      <c r="PSN2" s="443"/>
      <c r="PSO2" s="443"/>
      <c r="PSP2" s="443"/>
      <c r="PSQ2" s="443"/>
      <c r="PSR2" s="443"/>
      <c r="PSS2" s="443"/>
      <c r="PST2" s="443"/>
      <c r="PSU2" s="443"/>
      <c r="PSV2" s="443"/>
      <c r="PSW2" s="443"/>
      <c r="PSX2" s="443"/>
      <c r="PSY2" s="443"/>
      <c r="PSZ2" s="443"/>
      <c r="PTA2" s="443"/>
      <c r="PTB2" s="443"/>
      <c r="PTC2" s="443"/>
      <c r="PTD2" s="443"/>
      <c r="PTE2" s="443"/>
      <c r="PTF2" s="443"/>
      <c r="PTG2" s="443"/>
      <c r="PTH2" s="443"/>
      <c r="PTI2" s="443"/>
      <c r="PTJ2" s="443"/>
      <c r="PTK2" s="443"/>
      <c r="PTL2" s="443"/>
      <c r="PTM2" s="443"/>
      <c r="PTN2" s="443"/>
      <c r="PTO2" s="443"/>
      <c r="PTP2" s="443"/>
      <c r="PTQ2" s="443"/>
      <c r="PTR2" s="443"/>
      <c r="PTS2" s="443"/>
      <c r="PTT2" s="443"/>
      <c r="PTU2" s="443"/>
      <c r="PTV2" s="443"/>
      <c r="PTW2" s="443"/>
      <c r="PTX2" s="443"/>
      <c r="PTY2" s="443"/>
      <c r="PTZ2" s="443"/>
      <c r="PUA2" s="443"/>
      <c r="PUB2" s="443"/>
      <c r="PUC2" s="443"/>
      <c r="PUD2" s="443"/>
      <c r="PUE2" s="443"/>
      <c r="PUF2" s="443"/>
      <c r="PUG2" s="443"/>
      <c r="PUH2" s="443"/>
      <c r="PUI2" s="443"/>
      <c r="PUJ2" s="443"/>
      <c r="PUK2" s="443"/>
      <c r="PUL2" s="443"/>
      <c r="PUM2" s="443"/>
      <c r="PUN2" s="443"/>
      <c r="PUO2" s="443"/>
      <c r="PUP2" s="443"/>
      <c r="PUQ2" s="443"/>
      <c r="PUR2" s="443"/>
      <c r="PUS2" s="443"/>
      <c r="PUT2" s="443"/>
      <c r="PUU2" s="443"/>
      <c r="PUV2" s="443"/>
      <c r="PUW2" s="443"/>
      <c r="PUX2" s="443"/>
      <c r="PUY2" s="443"/>
      <c r="PUZ2" s="443"/>
      <c r="PVA2" s="443"/>
      <c r="PVB2" s="443"/>
      <c r="PVC2" s="443"/>
      <c r="PVD2" s="443"/>
      <c r="PVE2" s="443"/>
      <c r="PVF2" s="443"/>
      <c r="PVG2" s="443"/>
      <c r="PVH2" s="443"/>
      <c r="PVI2" s="443"/>
      <c r="PVJ2" s="443"/>
      <c r="PVK2" s="443"/>
      <c r="PVL2" s="443"/>
      <c r="PVM2" s="443"/>
      <c r="PVN2" s="443"/>
      <c r="PVO2" s="443"/>
      <c r="PVP2" s="443"/>
      <c r="PVQ2" s="443"/>
      <c r="PVR2" s="443"/>
      <c r="PVS2" s="443"/>
      <c r="PVT2" s="443"/>
      <c r="PVU2" s="443"/>
      <c r="PVV2" s="443"/>
      <c r="PVW2" s="443"/>
      <c r="PVX2" s="443"/>
      <c r="PVY2" s="443"/>
      <c r="PVZ2" s="443"/>
      <c r="PWA2" s="443"/>
      <c r="PWB2" s="443"/>
      <c r="PWC2" s="443"/>
      <c r="PWD2" s="443"/>
      <c r="PWE2" s="443"/>
      <c r="PWF2" s="443"/>
      <c r="PWG2" s="443"/>
      <c r="PWH2" s="443"/>
      <c r="PWI2" s="443"/>
      <c r="PWJ2" s="443"/>
      <c r="PWK2" s="443"/>
      <c r="PWL2" s="443"/>
      <c r="PWM2" s="443"/>
      <c r="PWN2" s="443"/>
      <c r="PWO2" s="443"/>
      <c r="PWP2" s="443"/>
      <c r="PWQ2" s="443"/>
      <c r="PWR2" s="443"/>
      <c r="PWS2" s="443"/>
      <c r="PWT2" s="443"/>
      <c r="PWU2" s="443"/>
      <c r="PWV2" s="443"/>
      <c r="PWW2" s="443"/>
      <c r="PWX2" s="443"/>
      <c r="PWY2" s="443"/>
      <c r="PWZ2" s="443"/>
      <c r="PXA2" s="443"/>
      <c r="PXB2" s="443"/>
      <c r="PXC2" s="443"/>
      <c r="PXD2" s="443"/>
      <c r="PXE2" s="443"/>
      <c r="PXF2" s="443"/>
      <c r="PXG2" s="443"/>
      <c r="PXH2" s="443"/>
      <c r="PXI2" s="443"/>
      <c r="PXJ2" s="443"/>
      <c r="PXK2" s="443"/>
      <c r="PXL2" s="443"/>
      <c r="PXM2" s="443"/>
      <c r="PXN2" s="443"/>
      <c r="PXO2" s="443"/>
      <c r="PXP2" s="443"/>
      <c r="PXQ2" s="443"/>
      <c r="PXR2" s="443"/>
      <c r="PXS2" s="443"/>
      <c r="PXT2" s="443"/>
      <c r="PXU2" s="443"/>
      <c r="PXV2" s="443"/>
      <c r="PXW2" s="443"/>
      <c r="PXX2" s="443"/>
      <c r="PXY2" s="443"/>
      <c r="PXZ2" s="443"/>
      <c r="PYA2" s="443"/>
      <c r="PYB2" s="443"/>
      <c r="PYC2" s="443"/>
      <c r="PYD2" s="443"/>
      <c r="PYE2" s="443"/>
      <c r="PYF2" s="443"/>
      <c r="PYG2" s="443"/>
      <c r="PYH2" s="443"/>
      <c r="PYI2" s="443"/>
      <c r="PYJ2" s="443"/>
      <c r="PYK2" s="443"/>
      <c r="PYL2" s="443"/>
      <c r="PYM2" s="443"/>
      <c r="PYN2" s="443"/>
      <c r="PYO2" s="443"/>
      <c r="PYP2" s="443"/>
      <c r="PYQ2" s="443"/>
      <c r="PYR2" s="443"/>
      <c r="PYS2" s="443"/>
      <c r="PYT2" s="443"/>
      <c r="PYU2" s="443"/>
      <c r="PYV2" s="443"/>
      <c r="PYW2" s="443"/>
      <c r="PYX2" s="443"/>
      <c r="PYY2" s="443"/>
      <c r="PYZ2" s="443"/>
      <c r="PZA2" s="443"/>
      <c r="PZB2" s="443"/>
      <c r="PZC2" s="443"/>
      <c r="PZD2" s="443"/>
      <c r="PZE2" s="443"/>
      <c r="PZF2" s="443"/>
      <c r="PZG2" s="443"/>
      <c r="PZH2" s="443"/>
      <c r="PZI2" s="443"/>
      <c r="PZJ2" s="443"/>
      <c r="PZK2" s="443"/>
      <c r="PZL2" s="443"/>
      <c r="PZM2" s="443"/>
      <c r="PZN2" s="443"/>
      <c r="PZO2" s="443"/>
      <c r="PZP2" s="443"/>
      <c r="PZQ2" s="443"/>
      <c r="PZR2" s="443"/>
      <c r="PZS2" s="443"/>
      <c r="PZT2" s="443"/>
      <c r="PZU2" s="443"/>
      <c r="PZV2" s="443"/>
      <c r="PZW2" s="443"/>
      <c r="PZX2" s="443"/>
      <c r="PZY2" s="443"/>
      <c r="PZZ2" s="443"/>
      <c r="QAA2" s="443"/>
      <c r="QAB2" s="443"/>
      <c r="QAC2" s="443"/>
      <c r="QAD2" s="443"/>
      <c r="QAE2" s="443"/>
      <c r="QAF2" s="443"/>
      <c r="QAG2" s="443"/>
      <c r="QAH2" s="443"/>
      <c r="QAI2" s="443"/>
      <c r="QAJ2" s="443"/>
      <c r="QAK2" s="443"/>
      <c r="QAL2" s="443"/>
      <c r="QAM2" s="443"/>
      <c r="QAN2" s="443"/>
      <c r="QAO2" s="443"/>
      <c r="QAP2" s="443"/>
      <c r="QAQ2" s="443"/>
      <c r="QAR2" s="443"/>
      <c r="QAS2" s="443"/>
      <c r="QAT2" s="443"/>
      <c r="QAU2" s="443"/>
      <c r="QAV2" s="443"/>
      <c r="QAW2" s="443"/>
      <c r="QAX2" s="443"/>
      <c r="QAY2" s="443"/>
      <c r="QAZ2" s="443"/>
      <c r="QBA2" s="443"/>
      <c r="QBB2" s="443"/>
      <c r="QBC2" s="443"/>
      <c r="QBD2" s="443"/>
      <c r="QBE2" s="443"/>
      <c r="QBF2" s="443"/>
      <c r="QBG2" s="443"/>
      <c r="QBH2" s="443"/>
      <c r="QBI2" s="443"/>
      <c r="QBJ2" s="443"/>
      <c r="QBK2" s="443"/>
      <c r="QBL2" s="443"/>
      <c r="QBM2" s="443"/>
      <c r="QBN2" s="443"/>
      <c r="QBO2" s="443"/>
      <c r="QBP2" s="443"/>
      <c r="QBQ2" s="443"/>
      <c r="QBR2" s="443"/>
      <c r="QBS2" s="443"/>
      <c r="QBT2" s="443"/>
      <c r="QBU2" s="443"/>
      <c r="QBV2" s="443"/>
      <c r="QBW2" s="443"/>
      <c r="QBX2" s="443"/>
      <c r="QBY2" s="443"/>
      <c r="QBZ2" s="443"/>
      <c r="QCA2" s="443"/>
      <c r="QCB2" s="443"/>
      <c r="QCC2" s="443"/>
      <c r="QCD2" s="443"/>
      <c r="QCE2" s="443"/>
      <c r="QCF2" s="443"/>
      <c r="QCG2" s="443"/>
      <c r="QCH2" s="443"/>
      <c r="QCI2" s="443"/>
      <c r="QCJ2" s="443"/>
      <c r="QCK2" s="443"/>
      <c r="QCL2" s="443"/>
      <c r="QCM2" s="443"/>
      <c r="QCN2" s="443"/>
      <c r="QCO2" s="443"/>
      <c r="QCP2" s="443"/>
      <c r="QCQ2" s="443"/>
      <c r="QCR2" s="443"/>
      <c r="QCS2" s="443"/>
      <c r="QCT2" s="443"/>
      <c r="QCU2" s="443"/>
      <c r="QCV2" s="443"/>
      <c r="QCW2" s="443"/>
      <c r="QCX2" s="443"/>
      <c r="QCY2" s="443"/>
      <c r="QCZ2" s="443"/>
      <c r="QDA2" s="443"/>
      <c r="QDB2" s="443"/>
      <c r="QDC2" s="443"/>
      <c r="QDD2" s="443"/>
      <c r="QDE2" s="443"/>
      <c r="QDF2" s="443"/>
      <c r="QDG2" s="443"/>
      <c r="QDH2" s="443"/>
      <c r="QDI2" s="443"/>
      <c r="QDJ2" s="443"/>
      <c r="QDK2" s="443"/>
      <c r="QDL2" s="443"/>
      <c r="QDM2" s="443"/>
      <c r="QDN2" s="443"/>
      <c r="QDO2" s="443"/>
      <c r="QDP2" s="443"/>
      <c r="QDQ2" s="443"/>
      <c r="QDR2" s="443"/>
      <c r="QDS2" s="443"/>
      <c r="QDT2" s="443"/>
      <c r="QDU2" s="443"/>
      <c r="QDV2" s="443"/>
      <c r="QDW2" s="443"/>
      <c r="QDX2" s="443"/>
      <c r="QDY2" s="443"/>
      <c r="QDZ2" s="443"/>
      <c r="QEA2" s="443"/>
      <c r="QEB2" s="443"/>
      <c r="QEC2" s="443"/>
      <c r="QED2" s="443"/>
      <c r="QEE2" s="443"/>
      <c r="QEF2" s="443"/>
      <c r="QEG2" s="443"/>
      <c r="QEH2" s="443"/>
      <c r="QEI2" s="443"/>
      <c r="QEJ2" s="443"/>
      <c r="QEK2" s="443"/>
      <c r="QEL2" s="443"/>
      <c r="QEM2" s="443"/>
      <c r="QEN2" s="443"/>
      <c r="QEO2" s="443"/>
      <c r="QEP2" s="443"/>
      <c r="QEQ2" s="443"/>
      <c r="QER2" s="443"/>
      <c r="QES2" s="443"/>
      <c r="QET2" s="443"/>
      <c r="QEU2" s="443"/>
      <c r="QEV2" s="443"/>
      <c r="QEW2" s="443"/>
      <c r="QEX2" s="443"/>
      <c r="QEY2" s="443"/>
      <c r="QEZ2" s="443"/>
      <c r="QFA2" s="443"/>
      <c r="QFB2" s="443"/>
      <c r="QFC2" s="443"/>
      <c r="QFD2" s="443"/>
      <c r="QFE2" s="443"/>
      <c r="QFF2" s="443"/>
      <c r="QFG2" s="443"/>
      <c r="QFH2" s="443"/>
      <c r="QFI2" s="443"/>
      <c r="QFJ2" s="443"/>
      <c r="QFK2" s="443"/>
      <c r="QFL2" s="443"/>
      <c r="QFM2" s="443"/>
      <c r="QFN2" s="443"/>
      <c r="QFO2" s="443"/>
      <c r="QFP2" s="443"/>
      <c r="QFQ2" s="443"/>
      <c r="QFR2" s="443"/>
      <c r="QFS2" s="443"/>
      <c r="QFT2" s="443"/>
      <c r="QFU2" s="443"/>
      <c r="QFV2" s="443"/>
      <c r="QFW2" s="443"/>
      <c r="QFX2" s="443"/>
      <c r="QFY2" s="443"/>
      <c r="QFZ2" s="443"/>
      <c r="QGA2" s="443"/>
      <c r="QGB2" s="443"/>
      <c r="QGC2" s="443"/>
      <c r="QGD2" s="443"/>
      <c r="QGE2" s="443"/>
      <c r="QGF2" s="443"/>
      <c r="QGG2" s="443"/>
      <c r="QGH2" s="443"/>
      <c r="QGI2" s="443"/>
      <c r="QGJ2" s="443"/>
      <c r="QGK2" s="443"/>
      <c r="QGL2" s="443"/>
      <c r="QGM2" s="443"/>
      <c r="QGN2" s="443"/>
      <c r="QGO2" s="443"/>
      <c r="QGP2" s="443"/>
      <c r="QGQ2" s="443"/>
      <c r="QGR2" s="443"/>
      <c r="QGS2" s="443"/>
      <c r="QGT2" s="443"/>
      <c r="QGU2" s="443"/>
      <c r="QGV2" s="443"/>
      <c r="QGW2" s="443"/>
      <c r="QGX2" s="443"/>
      <c r="QGY2" s="443"/>
      <c r="QGZ2" s="443"/>
      <c r="QHA2" s="443"/>
      <c r="QHB2" s="443"/>
      <c r="QHC2" s="443"/>
      <c r="QHD2" s="443"/>
      <c r="QHE2" s="443"/>
      <c r="QHF2" s="443"/>
      <c r="QHG2" s="443"/>
      <c r="QHH2" s="443"/>
      <c r="QHI2" s="443"/>
      <c r="QHJ2" s="443"/>
      <c r="QHK2" s="443"/>
      <c r="QHL2" s="443"/>
      <c r="QHM2" s="443"/>
      <c r="QHN2" s="443"/>
      <c r="QHO2" s="443"/>
      <c r="QHP2" s="443"/>
      <c r="QHQ2" s="443"/>
      <c r="QHR2" s="443"/>
      <c r="QHS2" s="443"/>
      <c r="QHT2" s="443"/>
      <c r="QHU2" s="443"/>
      <c r="QHV2" s="443"/>
      <c r="QHW2" s="443"/>
      <c r="QHX2" s="443"/>
      <c r="QHY2" s="443"/>
      <c r="QHZ2" s="443"/>
      <c r="QIA2" s="443"/>
      <c r="QIB2" s="443"/>
      <c r="QIC2" s="443"/>
      <c r="QID2" s="443"/>
      <c r="QIE2" s="443"/>
      <c r="QIF2" s="443"/>
      <c r="QIG2" s="443"/>
      <c r="QIH2" s="443"/>
      <c r="QII2" s="443"/>
      <c r="QIJ2" s="443"/>
      <c r="QIK2" s="443"/>
      <c r="QIL2" s="443"/>
      <c r="QIM2" s="443"/>
      <c r="QIN2" s="443"/>
      <c r="QIO2" s="443"/>
      <c r="QIP2" s="443"/>
      <c r="QIQ2" s="443"/>
      <c r="QIR2" s="443"/>
      <c r="QIS2" s="443"/>
      <c r="QIT2" s="443"/>
      <c r="QIU2" s="443"/>
      <c r="QIV2" s="443"/>
      <c r="QIW2" s="443"/>
      <c r="QIX2" s="443"/>
      <c r="QIY2" s="443"/>
      <c r="QIZ2" s="443"/>
      <c r="QJA2" s="443"/>
      <c r="QJB2" s="443"/>
      <c r="QJC2" s="443"/>
      <c r="QJD2" s="443"/>
      <c r="QJE2" s="443"/>
      <c r="QJF2" s="443"/>
      <c r="QJG2" s="443"/>
      <c r="QJH2" s="443"/>
      <c r="QJI2" s="443"/>
      <c r="QJJ2" s="443"/>
      <c r="QJK2" s="443"/>
      <c r="QJL2" s="443"/>
      <c r="QJM2" s="443"/>
      <c r="QJN2" s="443"/>
      <c r="QJO2" s="443"/>
      <c r="QJP2" s="443"/>
      <c r="QJQ2" s="443"/>
      <c r="QJR2" s="443"/>
      <c r="QJS2" s="443"/>
      <c r="QJT2" s="443"/>
      <c r="QJU2" s="443"/>
      <c r="QJV2" s="443"/>
      <c r="QJW2" s="443"/>
      <c r="QJX2" s="443"/>
      <c r="QJY2" s="443"/>
      <c r="QJZ2" s="443"/>
      <c r="QKA2" s="443"/>
      <c r="QKB2" s="443"/>
      <c r="QKC2" s="443"/>
      <c r="QKD2" s="443"/>
      <c r="QKE2" s="443"/>
      <c r="QKF2" s="443"/>
      <c r="QKG2" s="443"/>
      <c r="QKH2" s="443"/>
      <c r="QKI2" s="443"/>
      <c r="QKJ2" s="443"/>
      <c r="QKK2" s="443"/>
      <c r="QKL2" s="443"/>
      <c r="QKM2" s="443"/>
      <c r="QKN2" s="443"/>
      <c r="QKO2" s="443"/>
      <c r="QKP2" s="443"/>
      <c r="QKQ2" s="443"/>
      <c r="QKR2" s="443"/>
      <c r="QKS2" s="443"/>
      <c r="QKT2" s="443"/>
      <c r="QKU2" s="443"/>
      <c r="QKV2" s="443"/>
      <c r="QKW2" s="443"/>
      <c r="QKX2" s="443"/>
      <c r="QKY2" s="443"/>
      <c r="QKZ2" s="443"/>
      <c r="QLA2" s="443"/>
      <c r="QLB2" s="443"/>
      <c r="QLC2" s="443"/>
      <c r="QLD2" s="443"/>
      <c r="QLE2" s="443"/>
      <c r="QLF2" s="443"/>
      <c r="QLG2" s="443"/>
      <c r="QLH2" s="443"/>
      <c r="QLI2" s="443"/>
      <c r="QLJ2" s="443"/>
      <c r="QLK2" s="443"/>
      <c r="QLL2" s="443"/>
      <c r="QLM2" s="443"/>
      <c r="QLN2" s="443"/>
      <c r="QLO2" s="443"/>
      <c r="QLP2" s="443"/>
      <c r="QLQ2" s="443"/>
      <c r="QLR2" s="443"/>
      <c r="QLS2" s="443"/>
      <c r="QLT2" s="443"/>
      <c r="QLU2" s="443"/>
      <c r="QLV2" s="443"/>
      <c r="QLW2" s="443"/>
      <c r="QLX2" s="443"/>
      <c r="QLY2" s="443"/>
      <c r="QLZ2" s="443"/>
      <c r="QMA2" s="443"/>
      <c r="QMB2" s="443"/>
      <c r="QMC2" s="443"/>
      <c r="QMD2" s="443"/>
      <c r="QME2" s="443"/>
      <c r="QMF2" s="443"/>
      <c r="QMG2" s="443"/>
      <c r="QMH2" s="443"/>
      <c r="QMI2" s="443"/>
      <c r="QMJ2" s="443"/>
      <c r="QMK2" s="443"/>
      <c r="QML2" s="443"/>
      <c r="QMM2" s="443"/>
      <c r="QMN2" s="443"/>
      <c r="QMO2" s="443"/>
      <c r="QMP2" s="443"/>
      <c r="QMQ2" s="443"/>
      <c r="QMR2" s="443"/>
      <c r="QMS2" s="443"/>
      <c r="QMT2" s="443"/>
      <c r="QMU2" s="443"/>
      <c r="QMV2" s="443"/>
      <c r="QMW2" s="443"/>
      <c r="QMX2" s="443"/>
      <c r="QMY2" s="443"/>
      <c r="QMZ2" s="443"/>
      <c r="QNA2" s="443"/>
      <c r="QNB2" s="443"/>
      <c r="QNC2" s="443"/>
      <c r="QND2" s="443"/>
      <c r="QNE2" s="443"/>
      <c r="QNF2" s="443"/>
      <c r="QNG2" s="443"/>
      <c r="QNH2" s="443"/>
      <c r="QNI2" s="443"/>
      <c r="QNJ2" s="443"/>
      <c r="QNK2" s="443"/>
      <c r="QNL2" s="443"/>
      <c r="QNM2" s="443"/>
      <c r="QNN2" s="443"/>
      <c r="QNO2" s="443"/>
      <c r="QNP2" s="443"/>
      <c r="QNQ2" s="443"/>
      <c r="QNR2" s="443"/>
      <c r="QNS2" s="443"/>
      <c r="QNT2" s="443"/>
      <c r="QNU2" s="443"/>
      <c r="QNV2" s="443"/>
      <c r="QNW2" s="443"/>
      <c r="QNX2" s="443"/>
      <c r="QNY2" s="443"/>
      <c r="QNZ2" s="443"/>
      <c r="QOA2" s="443"/>
      <c r="QOB2" s="443"/>
      <c r="QOC2" s="443"/>
      <c r="QOD2" s="443"/>
      <c r="QOE2" s="443"/>
      <c r="QOF2" s="443"/>
      <c r="QOG2" s="443"/>
      <c r="QOH2" s="443"/>
      <c r="QOI2" s="443"/>
      <c r="QOJ2" s="443"/>
      <c r="QOK2" s="443"/>
      <c r="QOL2" s="443"/>
      <c r="QOM2" s="443"/>
      <c r="QON2" s="443"/>
      <c r="QOO2" s="443"/>
      <c r="QOP2" s="443"/>
      <c r="QOQ2" s="443"/>
      <c r="QOR2" s="443"/>
      <c r="QOS2" s="443"/>
      <c r="QOT2" s="443"/>
      <c r="QOU2" s="443"/>
      <c r="QOV2" s="443"/>
      <c r="QOW2" s="443"/>
      <c r="QOX2" s="443"/>
      <c r="QOY2" s="443"/>
      <c r="QOZ2" s="443"/>
      <c r="QPA2" s="443"/>
      <c r="QPB2" s="443"/>
      <c r="QPC2" s="443"/>
      <c r="QPD2" s="443"/>
      <c r="QPE2" s="443"/>
      <c r="QPF2" s="443"/>
      <c r="QPG2" s="443"/>
      <c r="QPH2" s="443"/>
      <c r="QPI2" s="443"/>
      <c r="QPJ2" s="443"/>
      <c r="QPK2" s="443"/>
      <c r="QPL2" s="443"/>
      <c r="QPM2" s="443"/>
      <c r="QPN2" s="443"/>
      <c r="QPO2" s="443"/>
      <c r="QPP2" s="443"/>
      <c r="QPQ2" s="443"/>
      <c r="QPR2" s="443"/>
      <c r="QPS2" s="443"/>
      <c r="QPT2" s="443"/>
      <c r="QPU2" s="443"/>
      <c r="QPV2" s="443"/>
      <c r="QPW2" s="443"/>
      <c r="QPX2" s="443"/>
      <c r="QPY2" s="443"/>
      <c r="QPZ2" s="443"/>
      <c r="QQA2" s="443"/>
      <c r="QQB2" s="443"/>
      <c r="QQC2" s="443"/>
      <c r="QQD2" s="443"/>
      <c r="QQE2" s="443"/>
      <c r="QQF2" s="443"/>
      <c r="QQG2" s="443"/>
      <c r="QQH2" s="443"/>
      <c r="QQI2" s="443"/>
      <c r="QQJ2" s="443"/>
      <c r="QQK2" s="443"/>
      <c r="QQL2" s="443"/>
      <c r="QQM2" s="443"/>
      <c r="QQN2" s="443"/>
      <c r="QQO2" s="443"/>
      <c r="QQP2" s="443"/>
      <c r="QQQ2" s="443"/>
      <c r="QQR2" s="443"/>
      <c r="QQS2" s="443"/>
      <c r="QQT2" s="443"/>
      <c r="QQU2" s="443"/>
      <c r="QQV2" s="443"/>
      <c r="QQW2" s="443"/>
      <c r="QQX2" s="443"/>
      <c r="QQY2" s="443"/>
      <c r="QQZ2" s="443"/>
      <c r="QRA2" s="443"/>
      <c r="QRB2" s="443"/>
      <c r="QRC2" s="443"/>
      <c r="QRD2" s="443"/>
      <c r="QRE2" s="443"/>
      <c r="QRF2" s="443"/>
      <c r="QRG2" s="443"/>
      <c r="QRH2" s="443"/>
      <c r="QRI2" s="443"/>
      <c r="QRJ2" s="443"/>
      <c r="QRK2" s="443"/>
      <c r="QRL2" s="443"/>
      <c r="QRM2" s="443"/>
      <c r="QRN2" s="443"/>
      <c r="QRO2" s="443"/>
      <c r="QRP2" s="443"/>
      <c r="QRQ2" s="443"/>
      <c r="QRR2" s="443"/>
      <c r="QRS2" s="443"/>
      <c r="QRT2" s="443"/>
      <c r="QRU2" s="443"/>
      <c r="QRV2" s="443"/>
      <c r="QRW2" s="443"/>
      <c r="QRX2" s="443"/>
      <c r="QRY2" s="443"/>
      <c r="QRZ2" s="443"/>
      <c r="QSA2" s="443"/>
      <c r="QSB2" s="443"/>
      <c r="QSC2" s="443"/>
      <c r="QSD2" s="443"/>
      <c r="QSE2" s="443"/>
      <c r="QSF2" s="443"/>
      <c r="QSG2" s="443"/>
      <c r="QSH2" s="443"/>
      <c r="QSI2" s="443"/>
      <c r="QSJ2" s="443"/>
      <c r="QSK2" s="443"/>
      <c r="QSL2" s="443"/>
      <c r="QSM2" s="443"/>
      <c r="QSN2" s="443"/>
      <c r="QSO2" s="443"/>
      <c r="QSP2" s="443"/>
      <c r="QSQ2" s="443"/>
      <c r="QSR2" s="443"/>
      <c r="QSS2" s="443"/>
      <c r="QST2" s="443"/>
      <c r="QSU2" s="443"/>
      <c r="QSV2" s="443"/>
      <c r="QSW2" s="443"/>
      <c r="QSX2" s="443"/>
      <c r="QSY2" s="443"/>
      <c r="QSZ2" s="443"/>
      <c r="QTA2" s="443"/>
      <c r="QTB2" s="443"/>
      <c r="QTC2" s="443"/>
      <c r="QTD2" s="443"/>
      <c r="QTE2" s="443"/>
      <c r="QTF2" s="443"/>
      <c r="QTG2" s="443"/>
      <c r="QTH2" s="443"/>
      <c r="QTI2" s="443"/>
      <c r="QTJ2" s="443"/>
      <c r="QTK2" s="443"/>
      <c r="QTL2" s="443"/>
      <c r="QTM2" s="443"/>
      <c r="QTN2" s="443"/>
      <c r="QTO2" s="443"/>
      <c r="QTP2" s="443"/>
      <c r="QTQ2" s="443"/>
      <c r="QTR2" s="443"/>
      <c r="QTS2" s="443"/>
      <c r="QTT2" s="443"/>
      <c r="QTU2" s="443"/>
      <c r="QTV2" s="443"/>
      <c r="QTW2" s="443"/>
      <c r="QTX2" s="443"/>
      <c r="QTY2" s="443"/>
      <c r="QTZ2" s="443"/>
      <c r="QUA2" s="443"/>
      <c r="QUB2" s="443"/>
      <c r="QUC2" s="443"/>
      <c r="QUD2" s="443"/>
      <c r="QUE2" s="443"/>
      <c r="QUF2" s="443"/>
      <c r="QUG2" s="443"/>
      <c r="QUH2" s="443"/>
      <c r="QUI2" s="443"/>
      <c r="QUJ2" s="443"/>
      <c r="QUK2" s="443"/>
      <c r="QUL2" s="443"/>
      <c r="QUM2" s="443"/>
      <c r="QUN2" s="443"/>
      <c r="QUO2" s="443"/>
      <c r="QUP2" s="443"/>
      <c r="QUQ2" s="443"/>
      <c r="QUR2" s="443"/>
      <c r="QUS2" s="443"/>
      <c r="QUT2" s="443"/>
      <c r="QUU2" s="443"/>
      <c r="QUV2" s="443"/>
      <c r="QUW2" s="443"/>
      <c r="QUX2" s="443"/>
      <c r="QUY2" s="443"/>
      <c r="QUZ2" s="443"/>
      <c r="QVA2" s="443"/>
      <c r="QVB2" s="443"/>
      <c r="QVC2" s="443"/>
      <c r="QVD2" s="443"/>
      <c r="QVE2" s="443"/>
      <c r="QVF2" s="443"/>
      <c r="QVG2" s="443"/>
      <c r="QVH2" s="443"/>
      <c r="QVI2" s="443"/>
      <c r="QVJ2" s="443"/>
      <c r="QVK2" s="443"/>
      <c r="QVL2" s="443"/>
      <c r="QVM2" s="443"/>
      <c r="QVN2" s="443"/>
      <c r="QVO2" s="443"/>
      <c r="QVP2" s="443"/>
      <c r="QVQ2" s="443"/>
      <c r="QVR2" s="443"/>
      <c r="QVS2" s="443"/>
      <c r="QVT2" s="443"/>
      <c r="QVU2" s="443"/>
      <c r="QVV2" s="443"/>
      <c r="QVW2" s="443"/>
      <c r="QVX2" s="443"/>
      <c r="QVY2" s="443"/>
      <c r="QVZ2" s="443"/>
      <c r="QWA2" s="443"/>
      <c r="QWB2" s="443"/>
      <c r="QWC2" s="443"/>
      <c r="QWD2" s="443"/>
      <c r="QWE2" s="443"/>
      <c r="QWF2" s="443"/>
      <c r="QWG2" s="443"/>
      <c r="QWH2" s="443"/>
      <c r="QWI2" s="443"/>
      <c r="QWJ2" s="443"/>
      <c r="QWK2" s="443"/>
      <c r="QWL2" s="443"/>
      <c r="QWM2" s="443"/>
      <c r="QWN2" s="443"/>
      <c r="QWO2" s="443"/>
      <c r="QWP2" s="443"/>
      <c r="QWQ2" s="443"/>
      <c r="QWR2" s="443"/>
      <c r="QWS2" s="443"/>
      <c r="QWT2" s="443"/>
      <c r="QWU2" s="443"/>
      <c r="QWV2" s="443"/>
      <c r="QWW2" s="443"/>
      <c r="QWX2" s="443"/>
      <c r="QWY2" s="443"/>
      <c r="QWZ2" s="443"/>
      <c r="QXA2" s="443"/>
      <c r="QXB2" s="443"/>
      <c r="QXC2" s="443"/>
      <c r="QXD2" s="443"/>
      <c r="QXE2" s="443"/>
      <c r="QXF2" s="443"/>
      <c r="QXG2" s="443"/>
      <c r="QXH2" s="443"/>
      <c r="QXI2" s="443"/>
      <c r="QXJ2" s="443"/>
      <c r="QXK2" s="443"/>
      <c r="QXL2" s="443"/>
      <c r="QXM2" s="443"/>
      <c r="QXN2" s="443"/>
      <c r="QXO2" s="443"/>
      <c r="QXP2" s="443"/>
      <c r="QXQ2" s="443"/>
      <c r="QXR2" s="443"/>
      <c r="QXS2" s="443"/>
      <c r="QXT2" s="443"/>
      <c r="QXU2" s="443"/>
      <c r="QXV2" s="443"/>
      <c r="QXW2" s="443"/>
      <c r="QXX2" s="443"/>
      <c r="QXY2" s="443"/>
      <c r="QXZ2" s="443"/>
      <c r="QYA2" s="443"/>
      <c r="QYB2" s="443"/>
      <c r="QYC2" s="443"/>
      <c r="QYD2" s="443"/>
      <c r="QYE2" s="443"/>
      <c r="QYF2" s="443"/>
      <c r="QYG2" s="443"/>
      <c r="QYH2" s="443"/>
      <c r="QYI2" s="443"/>
      <c r="QYJ2" s="443"/>
      <c r="QYK2" s="443"/>
      <c r="QYL2" s="443"/>
      <c r="QYM2" s="443"/>
      <c r="QYN2" s="443"/>
      <c r="QYO2" s="443"/>
      <c r="QYP2" s="443"/>
      <c r="QYQ2" s="443"/>
      <c r="QYR2" s="443"/>
      <c r="QYS2" s="443"/>
      <c r="QYT2" s="443"/>
      <c r="QYU2" s="443"/>
      <c r="QYV2" s="443"/>
      <c r="QYW2" s="443"/>
      <c r="QYX2" s="443"/>
      <c r="QYY2" s="443"/>
      <c r="QYZ2" s="443"/>
      <c r="QZA2" s="443"/>
      <c r="QZB2" s="443"/>
      <c r="QZC2" s="443"/>
      <c r="QZD2" s="443"/>
      <c r="QZE2" s="443"/>
      <c r="QZF2" s="443"/>
      <c r="QZG2" s="443"/>
      <c r="QZH2" s="443"/>
      <c r="QZI2" s="443"/>
      <c r="QZJ2" s="443"/>
      <c r="QZK2" s="443"/>
      <c r="QZL2" s="443"/>
      <c r="QZM2" s="443"/>
      <c r="QZN2" s="443"/>
      <c r="QZO2" s="443"/>
      <c r="QZP2" s="443"/>
      <c r="QZQ2" s="443"/>
      <c r="QZR2" s="443"/>
      <c r="QZS2" s="443"/>
      <c r="QZT2" s="443"/>
      <c r="QZU2" s="443"/>
      <c r="QZV2" s="443"/>
      <c r="QZW2" s="443"/>
      <c r="QZX2" s="443"/>
      <c r="QZY2" s="443"/>
      <c r="QZZ2" s="443"/>
      <c r="RAA2" s="443"/>
      <c r="RAB2" s="443"/>
      <c r="RAC2" s="443"/>
      <c r="RAD2" s="443"/>
      <c r="RAE2" s="443"/>
      <c r="RAF2" s="443"/>
      <c r="RAG2" s="443"/>
      <c r="RAH2" s="443"/>
      <c r="RAI2" s="443"/>
      <c r="RAJ2" s="443"/>
      <c r="RAK2" s="443"/>
      <c r="RAL2" s="443"/>
      <c r="RAM2" s="443"/>
      <c r="RAN2" s="443"/>
      <c r="RAO2" s="443"/>
      <c r="RAP2" s="443"/>
      <c r="RAQ2" s="443"/>
      <c r="RAR2" s="443"/>
      <c r="RAS2" s="443"/>
      <c r="RAT2" s="443"/>
      <c r="RAU2" s="443"/>
      <c r="RAV2" s="443"/>
      <c r="RAW2" s="443"/>
      <c r="RAX2" s="443"/>
      <c r="RAY2" s="443"/>
      <c r="RAZ2" s="443"/>
      <c r="RBA2" s="443"/>
      <c r="RBB2" s="443"/>
      <c r="RBC2" s="443"/>
      <c r="RBD2" s="443"/>
      <c r="RBE2" s="443"/>
      <c r="RBF2" s="443"/>
      <c r="RBG2" s="443"/>
      <c r="RBH2" s="443"/>
      <c r="RBI2" s="443"/>
      <c r="RBJ2" s="443"/>
      <c r="RBK2" s="443"/>
      <c r="RBL2" s="443"/>
      <c r="RBM2" s="443"/>
      <c r="RBN2" s="443"/>
      <c r="RBO2" s="443"/>
      <c r="RBP2" s="443"/>
      <c r="RBQ2" s="443"/>
      <c r="RBR2" s="443"/>
      <c r="RBS2" s="443"/>
      <c r="RBT2" s="443"/>
      <c r="RBU2" s="443"/>
      <c r="RBV2" s="443"/>
      <c r="RBW2" s="443"/>
      <c r="RBX2" s="443"/>
      <c r="RBY2" s="443"/>
      <c r="RBZ2" s="443"/>
      <c r="RCA2" s="443"/>
      <c r="RCB2" s="443"/>
      <c r="RCC2" s="443"/>
      <c r="RCD2" s="443"/>
      <c r="RCE2" s="443"/>
      <c r="RCF2" s="443"/>
      <c r="RCG2" s="443"/>
      <c r="RCH2" s="443"/>
      <c r="RCI2" s="443"/>
      <c r="RCJ2" s="443"/>
      <c r="RCK2" s="443"/>
      <c r="RCL2" s="443"/>
      <c r="RCM2" s="443"/>
      <c r="RCN2" s="443"/>
      <c r="RCO2" s="443"/>
      <c r="RCP2" s="443"/>
      <c r="RCQ2" s="443"/>
      <c r="RCR2" s="443"/>
      <c r="RCS2" s="443"/>
      <c r="RCT2" s="443"/>
      <c r="RCU2" s="443"/>
      <c r="RCV2" s="443"/>
      <c r="RCW2" s="443"/>
      <c r="RCX2" s="443"/>
      <c r="RCY2" s="443"/>
      <c r="RCZ2" s="443"/>
      <c r="RDA2" s="443"/>
      <c r="RDB2" s="443"/>
      <c r="RDC2" s="443"/>
      <c r="RDD2" s="443"/>
      <c r="RDE2" s="443"/>
      <c r="RDF2" s="443"/>
      <c r="RDG2" s="443"/>
      <c r="RDH2" s="443"/>
      <c r="RDI2" s="443"/>
      <c r="RDJ2" s="443"/>
      <c r="RDK2" s="443"/>
      <c r="RDL2" s="443"/>
      <c r="RDM2" s="443"/>
      <c r="RDN2" s="443"/>
      <c r="RDO2" s="443"/>
      <c r="RDP2" s="443"/>
      <c r="RDQ2" s="443"/>
      <c r="RDR2" s="443"/>
      <c r="RDS2" s="443"/>
      <c r="RDT2" s="443"/>
      <c r="RDU2" s="443"/>
      <c r="RDV2" s="443"/>
      <c r="RDW2" s="443"/>
      <c r="RDX2" s="443"/>
      <c r="RDY2" s="443"/>
      <c r="RDZ2" s="443"/>
      <c r="REA2" s="443"/>
      <c r="REB2" s="443"/>
      <c r="REC2" s="443"/>
      <c r="RED2" s="443"/>
      <c r="REE2" s="443"/>
      <c r="REF2" s="443"/>
      <c r="REG2" s="443"/>
      <c r="REH2" s="443"/>
      <c r="REI2" s="443"/>
      <c r="REJ2" s="443"/>
      <c r="REK2" s="443"/>
      <c r="REL2" s="443"/>
      <c r="REM2" s="443"/>
      <c r="REN2" s="443"/>
      <c r="REO2" s="443"/>
      <c r="REP2" s="443"/>
      <c r="REQ2" s="443"/>
      <c r="RER2" s="443"/>
      <c r="RES2" s="443"/>
      <c r="RET2" s="443"/>
      <c r="REU2" s="443"/>
      <c r="REV2" s="443"/>
      <c r="REW2" s="443"/>
      <c r="REX2" s="443"/>
      <c r="REY2" s="443"/>
      <c r="REZ2" s="443"/>
      <c r="RFA2" s="443"/>
      <c r="RFB2" s="443"/>
      <c r="RFC2" s="443"/>
      <c r="RFD2" s="443"/>
      <c r="RFE2" s="443"/>
      <c r="RFF2" s="443"/>
      <c r="RFG2" s="443"/>
      <c r="RFH2" s="443"/>
      <c r="RFI2" s="443"/>
      <c r="RFJ2" s="443"/>
      <c r="RFK2" s="443"/>
      <c r="RFL2" s="443"/>
      <c r="RFM2" s="443"/>
      <c r="RFN2" s="443"/>
      <c r="RFO2" s="443"/>
      <c r="RFP2" s="443"/>
      <c r="RFQ2" s="443"/>
      <c r="RFR2" s="443"/>
      <c r="RFS2" s="443"/>
      <c r="RFT2" s="443"/>
      <c r="RFU2" s="443"/>
      <c r="RFV2" s="443"/>
      <c r="RFW2" s="443"/>
      <c r="RFX2" s="443"/>
      <c r="RFY2" s="443"/>
      <c r="RFZ2" s="443"/>
      <c r="RGA2" s="443"/>
      <c r="RGB2" s="443"/>
      <c r="RGC2" s="443"/>
      <c r="RGD2" s="443"/>
      <c r="RGE2" s="443"/>
      <c r="RGF2" s="443"/>
      <c r="RGG2" s="443"/>
      <c r="RGH2" s="443"/>
      <c r="RGI2" s="443"/>
      <c r="RGJ2" s="443"/>
      <c r="RGK2" s="443"/>
      <c r="RGL2" s="443"/>
      <c r="RGM2" s="443"/>
      <c r="RGN2" s="443"/>
      <c r="RGO2" s="443"/>
      <c r="RGP2" s="443"/>
      <c r="RGQ2" s="443"/>
      <c r="RGR2" s="443"/>
      <c r="RGS2" s="443"/>
      <c r="RGT2" s="443"/>
      <c r="RGU2" s="443"/>
      <c r="RGV2" s="443"/>
      <c r="RGW2" s="443"/>
      <c r="RGX2" s="443"/>
      <c r="RGY2" s="443"/>
      <c r="RGZ2" s="443"/>
      <c r="RHA2" s="443"/>
      <c r="RHB2" s="443"/>
      <c r="RHC2" s="443"/>
      <c r="RHD2" s="443"/>
      <c r="RHE2" s="443"/>
      <c r="RHF2" s="443"/>
      <c r="RHG2" s="443"/>
      <c r="RHH2" s="443"/>
      <c r="RHI2" s="443"/>
      <c r="RHJ2" s="443"/>
      <c r="RHK2" s="443"/>
      <c r="RHL2" s="443"/>
      <c r="RHM2" s="443"/>
      <c r="RHN2" s="443"/>
      <c r="RHO2" s="443"/>
      <c r="RHP2" s="443"/>
      <c r="RHQ2" s="443"/>
      <c r="RHR2" s="443"/>
      <c r="RHS2" s="443"/>
      <c r="RHT2" s="443"/>
      <c r="RHU2" s="443"/>
      <c r="RHV2" s="443"/>
      <c r="RHW2" s="443"/>
      <c r="RHX2" s="443"/>
      <c r="RHY2" s="443"/>
      <c r="RHZ2" s="443"/>
      <c r="RIA2" s="443"/>
      <c r="RIB2" s="443"/>
      <c r="RIC2" s="443"/>
      <c r="RID2" s="443"/>
      <c r="RIE2" s="443"/>
      <c r="RIF2" s="443"/>
      <c r="RIG2" s="443"/>
      <c r="RIH2" s="443"/>
      <c r="RII2" s="443"/>
      <c r="RIJ2" s="443"/>
      <c r="RIK2" s="443"/>
      <c r="RIL2" s="443"/>
      <c r="RIM2" s="443"/>
      <c r="RIN2" s="443"/>
      <c r="RIO2" s="443"/>
      <c r="RIP2" s="443"/>
      <c r="RIQ2" s="443"/>
      <c r="RIR2" s="443"/>
      <c r="RIS2" s="443"/>
      <c r="RIT2" s="443"/>
      <c r="RIU2" s="443"/>
      <c r="RIV2" s="443"/>
      <c r="RIW2" s="443"/>
      <c r="RIX2" s="443"/>
      <c r="RIY2" s="443"/>
      <c r="RIZ2" s="443"/>
      <c r="RJA2" s="443"/>
      <c r="RJB2" s="443"/>
      <c r="RJC2" s="443"/>
      <c r="RJD2" s="443"/>
      <c r="RJE2" s="443"/>
      <c r="RJF2" s="443"/>
      <c r="RJG2" s="443"/>
      <c r="RJH2" s="443"/>
      <c r="RJI2" s="443"/>
      <c r="RJJ2" s="443"/>
      <c r="RJK2" s="443"/>
      <c r="RJL2" s="443"/>
      <c r="RJM2" s="443"/>
      <c r="RJN2" s="443"/>
      <c r="RJO2" s="443"/>
      <c r="RJP2" s="443"/>
      <c r="RJQ2" s="443"/>
      <c r="RJR2" s="443"/>
      <c r="RJS2" s="443"/>
      <c r="RJT2" s="443"/>
      <c r="RJU2" s="443"/>
      <c r="RJV2" s="443"/>
      <c r="RJW2" s="443"/>
      <c r="RJX2" s="443"/>
      <c r="RJY2" s="443"/>
      <c r="RJZ2" s="443"/>
      <c r="RKA2" s="443"/>
      <c r="RKB2" s="443"/>
      <c r="RKC2" s="443"/>
      <c r="RKD2" s="443"/>
      <c r="RKE2" s="443"/>
      <c r="RKF2" s="443"/>
      <c r="RKG2" s="443"/>
      <c r="RKH2" s="443"/>
      <c r="RKI2" s="443"/>
      <c r="RKJ2" s="443"/>
      <c r="RKK2" s="443"/>
      <c r="RKL2" s="443"/>
      <c r="RKM2" s="443"/>
      <c r="RKN2" s="443"/>
      <c r="RKO2" s="443"/>
      <c r="RKP2" s="443"/>
      <c r="RKQ2" s="443"/>
      <c r="RKR2" s="443"/>
      <c r="RKS2" s="443"/>
      <c r="RKT2" s="443"/>
      <c r="RKU2" s="443"/>
      <c r="RKV2" s="443"/>
      <c r="RKW2" s="443"/>
      <c r="RKX2" s="443"/>
      <c r="RKY2" s="443"/>
      <c r="RKZ2" s="443"/>
      <c r="RLA2" s="443"/>
      <c r="RLB2" s="443"/>
      <c r="RLC2" s="443"/>
      <c r="RLD2" s="443"/>
      <c r="RLE2" s="443"/>
      <c r="RLF2" s="443"/>
      <c r="RLG2" s="443"/>
      <c r="RLH2" s="443"/>
      <c r="RLI2" s="443"/>
      <c r="RLJ2" s="443"/>
      <c r="RLK2" s="443"/>
      <c r="RLL2" s="443"/>
      <c r="RLM2" s="443"/>
      <c r="RLN2" s="443"/>
      <c r="RLO2" s="443"/>
      <c r="RLP2" s="443"/>
      <c r="RLQ2" s="443"/>
      <c r="RLR2" s="443"/>
      <c r="RLS2" s="443"/>
      <c r="RLT2" s="443"/>
      <c r="RLU2" s="443"/>
      <c r="RLV2" s="443"/>
      <c r="RLW2" s="443"/>
      <c r="RLX2" s="443"/>
      <c r="RLY2" s="443"/>
      <c r="RLZ2" s="443"/>
      <c r="RMA2" s="443"/>
      <c r="RMB2" s="443"/>
      <c r="RMC2" s="443"/>
      <c r="RMD2" s="443"/>
      <c r="RME2" s="443"/>
      <c r="RMF2" s="443"/>
      <c r="RMG2" s="443"/>
      <c r="RMH2" s="443"/>
      <c r="RMI2" s="443"/>
      <c r="RMJ2" s="443"/>
      <c r="RMK2" s="443"/>
      <c r="RML2" s="443"/>
      <c r="RMM2" s="443"/>
      <c r="RMN2" s="443"/>
      <c r="RMO2" s="443"/>
      <c r="RMP2" s="443"/>
      <c r="RMQ2" s="443"/>
      <c r="RMR2" s="443"/>
      <c r="RMS2" s="443"/>
      <c r="RMT2" s="443"/>
      <c r="RMU2" s="443"/>
      <c r="RMV2" s="443"/>
      <c r="RMW2" s="443"/>
      <c r="RMX2" s="443"/>
      <c r="RMY2" s="443"/>
      <c r="RMZ2" s="443"/>
      <c r="RNA2" s="443"/>
      <c r="RNB2" s="443"/>
      <c r="RNC2" s="443"/>
      <c r="RND2" s="443"/>
      <c r="RNE2" s="443"/>
      <c r="RNF2" s="443"/>
      <c r="RNG2" s="443"/>
      <c r="RNH2" s="443"/>
      <c r="RNI2" s="443"/>
      <c r="RNJ2" s="443"/>
      <c r="RNK2" s="443"/>
      <c r="RNL2" s="443"/>
      <c r="RNM2" s="443"/>
      <c r="RNN2" s="443"/>
      <c r="RNO2" s="443"/>
      <c r="RNP2" s="443"/>
      <c r="RNQ2" s="443"/>
      <c r="RNR2" s="443"/>
      <c r="RNS2" s="443"/>
      <c r="RNT2" s="443"/>
      <c r="RNU2" s="443"/>
      <c r="RNV2" s="443"/>
      <c r="RNW2" s="443"/>
      <c r="RNX2" s="443"/>
      <c r="RNY2" s="443"/>
      <c r="RNZ2" s="443"/>
      <c r="ROA2" s="443"/>
      <c r="ROB2" s="443"/>
      <c r="ROC2" s="443"/>
      <c r="ROD2" s="443"/>
      <c r="ROE2" s="443"/>
      <c r="ROF2" s="443"/>
      <c r="ROG2" s="443"/>
      <c r="ROH2" s="443"/>
      <c r="ROI2" s="443"/>
      <c r="ROJ2" s="443"/>
      <c r="ROK2" s="443"/>
      <c r="ROL2" s="443"/>
      <c r="ROM2" s="443"/>
      <c r="RON2" s="443"/>
      <c r="ROO2" s="443"/>
      <c r="ROP2" s="443"/>
      <c r="ROQ2" s="443"/>
      <c r="ROR2" s="443"/>
      <c r="ROS2" s="443"/>
      <c r="ROT2" s="443"/>
      <c r="ROU2" s="443"/>
      <c r="ROV2" s="443"/>
      <c r="ROW2" s="443"/>
      <c r="ROX2" s="443"/>
      <c r="ROY2" s="443"/>
      <c r="ROZ2" s="443"/>
      <c r="RPA2" s="443"/>
      <c r="RPB2" s="443"/>
      <c r="RPC2" s="443"/>
      <c r="RPD2" s="443"/>
      <c r="RPE2" s="443"/>
      <c r="RPF2" s="443"/>
      <c r="RPG2" s="443"/>
      <c r="RPH2" s="443"/>
      <c r="RPI2" s="443"/>
      <c r="RPJ2" s="443"/>
      <c r="RPK2" s="443"/>
      <c r="RPL2" s="443"/>
      <c r="RPM2" s="443"/>
      <c r="RPN2" s="443"/>
      <c r="RPO2" s="443"/>
      <c r="RPP2" s="443"/>
      <c r="RPQ2" s="443"/>
      <c r="RPR2" s="443"/>
      <c r="RPS2" s="443"/>
      <c r="RPT2" s="443"/>
      <c r="RPU2" s="443"/>
      <c r="RPV2" s="443"/>
      <c r="RPW2" s="443"/>
      <c r="RPX2" s="443"/>
      <c r="RPY2" s="443"/>
      <c r="RPZ2" s="443"/>
      <c r="RQA2" s="443"/>
      <c r="RQB2" s="443"/>
      <c r="RQC2" s="443"/>
      <c r="RQD2" s="443"/>
      <c r="RQE2" s="443"/>
      <c r="RQF2" s="443"/>
      <c r="RQG2" s="443"/>
      <c r="RQH2" s="443"/>
      <c r="RQI2" s="443"/>
      <c r="RQJ2" s="443"/>
      <c r="RQK2" s="443"/>
      <c r="RQL2" s="443"/>
      <c r="RQM2" s="443"/>
      <c r="RQN2" s="443"/>
      <c r="RQO2" s="443"/>
      <c r="RQP2" s="443"/>
      <c r="RQQ2" s="443"/>
      <c r="RQR2" s="443"/>
      <c r="RQS2" s="443"/>
      <c r="RQT2" s="443"/>
      <c r="RQU2" s="443"/>
      <c r="RQV2" s="443"/>
      <c r="RQW2" s="443"/>
      <c r="RQX2" s="443"/>
      <c r="RQY2" s="443"/>
      <c r="RQZ2" s="443"/>
      <c r="RRA2" s="443"/>
      <c r="RRB2" s="443"/>
      <c r="RRC2" s="443"/>
      <c r="RRD2" s="443"/>
      <c r="RRE2" s="443"/>
      <c r="RRF2" s="443"/>
      <c r="RRG2" s="443"/>
      <c r="RRH2" s="443"/>
      <c r="RRI2" s="443"/>
      <c r="RRJ2" s="443"/>
      <c r="RRK2" s="443"/>
      <c r="RRL2" s="443"/>
      <c r="RRM2" s="443"/>
      <c r="RRN2" s="443"/>
      <c r="RRO2" s="443"/>
      <c r="RRP2" s="443"/>
      <c r="RRQ2" s="443"/>
      <c r="RRR2" s="443"/>
      <c r="RRS2" s="443"/>
      <c r="RRT2" s="443"/>
      <c r="RRU2" s="443"/>
      <c r="RRV2" s="443"/>
      <c r="RRW2" s="443"/>
      <c r="RRX2" s="443"/>
      <c r="RRY2" s="443"/>
      <c r="RRZ2" s="443"/>
      <c r="RSA2" s="443"/>
      <c r="RSB2" s="443"/>
      <c r="RSC2" s="443"/>
      <c r="RSD2" s="443"/>
      <c r="RSE2" s="443"/>
      <c r="RSF2" s="443"/>
      <c r="RSG2" s="443"/>
      <c r="RSH2" s="443"/>
      <c r="RSI2" s="443"/>
      <c r="RSJ2" s="443"/>
      <c r="RSK2" s="443"/>
      <c r="RSL2" s="443"/>
      <c r="RSM2" s="443"/>
      <c r="RSN2" s="443"/>
      <c r="RSO2" s="443"/>
      <c r="RSP2" s="443"/>
      <c r="RSQ2" s="443"/>
      <c r="RSR2" s="443"/>
      <c r="RSS2" s="443"/>
      <c r="RST2" s="443"/>
      <c r="RSU2" s="443"/>
      <c r="RSV2" s="443"/>
      <c r="RSW2" s="443"/>
      <c r="RSX2" s="443"/>
      <c r="RSY2" s="443"/>
      <c r="RSZ2" s="443"/>
      <c r="RTA2" s="443"/>
      <c r="RTB2" s="443"/>
      <c r="RTC2" s="443"/>
      <c r="RTD2" s="443"/>
      <c r="RTE2" s="443"/>
      <c r="RTF2" s="443"/>
      <c r="RTG2" s="443"/>
      <c r="RTH2" s="443"/>
      <c r="RTI2" s="443"/>
      <c r="RTJ2" s="443"/>
      <c r="RTK2" s="443"/>
      <c r="RTL2" s="443"/>
      <c r="RTM2" s="443"/>
      <c r="RTN2" s="443"/>
      <c r="RTO2" s="443"/>
      <c r="RTP2" s="443"/>
      <c r="RTQ2" s="443"/>
      <c r="RTR2" s="443"/>
      <c r="RTS2" s="443"/>
      <c r="RTT2" s="443"/>
      <c r="RTU2" s="443"/>
      <c r="RTV2" s="443"/>
      <c r="RTW2" s="443"/>
      <c r="RTX2" s="443"/>
      <c r="RTY2" s="443"/>
      <c r="RTZ2" s="443"/>
      <c r="RUA2" s="443"/>
      <c r="RUB2" s="443"/>
      <c r="RUC2" s="443"/>
      <c r="RUD2" s="443"/>
      <c r="RUE2" s="443"/>
      <c r="RUF2" s="443"/>
      <c r="RUG2" s="443"/>
      <c r="RUH2" s="443"/>
      <c r="RUI2" s="443"/>
      <c r="RUJ2" s="443"/>
      <c r="RUK2" s="443"/>
      <c r="RUL2" s="443"/>
      <c r="RUM2" s="443"/>
      <c r="RUN2" s="443"/>
      <c r="RUO2" s="443"/>
      <c r="RUP2" s="443"/>
      <c r="RUQ2" s="443"/>
      <c r="RUR2" s="443"/>
      <c r="RUS2" s="443"/>
      <c r="RUT2" s="443"/>
      <c r="RUU2" s="443"/>
      <c r="RUV2" s="443"/>
      <c r="RUW2" s="443"/>
      <c r="RUX2" s="443"/>
      <c r="RUY2" s="443"/>
      <c r="RUZ2" s="443"/>
      <c r="RVA2" s="443"/>
      <c r="RVB2" s="443"/>
      <c r="RVC2" s="443"/>
      <c r="RVD2" s="443"/>
      <c r="RVE2" s="443"/>
      <c r="RVF2" s="443"/>
      <c r="RVG2" s="443"/>
      <c r="RVH2" s="443"/>
      <c r="RVI2" s="443"/>
      <c r="RVJ2" s="443"/>
      <c r="RVK2" s="443"/>
      <c r="RVL2" s="443"/>
      <c r="RVM2" s="443"/>
      <c r="RVN2" s="443"/>
      <c r="RVO2" s="443"/>
      <c r="RVP2" s="443"/>
      <c r="RVQ2" s="443"/>
      <c r="RVR2" s="443"/>
      <c r="RVS2" s="443"/>
      <c r="RVT2" s="443"/>
      <c r="RVU2" s="443"/>
      <c r="RVV2" s="443"/>
      <c r="RVW2" s="443"/>
      <c r="RVX2" s="443"/>
      <c r="RVY2" s="443"/>
      <c r="RVZ2" s="443"/>
      <c r="RWA2" s="443"/>
      <c r="RWB2" s="443"/>
      <c r="RWC2" s="443"/>
      <c r="RWD2" s="443"/>
      <c r="RWE2" s="443"/>
      <c r="RWF2" s="443"/>
      <c r="RWG2" s="443"/>
      <c r="RWH2" s="443"/>
      <c r="RWI2" s="443"/>
      <c r="RWJ2" s="443"/>
      <c r="RWK2" s="443"/>
      <c r="RWL2" s="443"/>
      <c r="RWM2" s="443"/>
      <c r="RWN2" s="443"/>
      <c r="RWO2" s="443"/>
      <c r="RWP2" s="443"/>
      <c r="RWQ2" s="443"/>
      <c r="RWR2" s="443"/>
      <c r="RWS2" s="443"/>
      <c r="RWT2" s="443"/>
      <c r="RWU2" s="443"/>
      <c r="RWV2" s="443"/>
      <c r="RWW2" s="443"/>
      <c r="RWX2" s="443"/>
      <c r="RWY2" s="443"/>
      <c r="RWZ2" s="443"/>
      <c r="RXA2" s="443"/>
      <c r="RXB2" s="443"/>
      <c r="RXC2" s="443"/>
      <c r="RXD2" s="443"/>
      <c r="RXE2" s="443"/>
      <c r="RXF2" s="443"/>
      <c r="RXG2" s="443"/>
      <c r="RXH2" s="443"/>
      <c r="RXI2" s="443"/>
      <c r="RXJ2" s="443"/>
      <c r="RXK2" s="443"/>
      <c r="RXL2" s="443"/>
      <c r="RXM2" s="443"/>
      <c r="RXN2" s="443"/>
      <c r="RXO2" s="443"/>
      <c r="RXP2" s="443"/>
      <c r="RXQ2" s="443"/>
      <c r="RXR2" s="443"/>
      <c r="RXS2" s="443"/>
      <c r="RXT2" s="443"/>
      <c r="RXU2" s="443"/>
      <c r="RXV2" s="443"/>
      <c r="RXW2" s="443"/>
      <c r="RXX2" s="443"/>
      <c r="RXY2" s="443"/>
      <c r="RXZ2" s="443"/>
      <c r="RYA2" s="443"/>
      <c r="RYB2" s="443"/>
      <c r="RYC2" s="443"/>
      <c r="RYD2" s="443"/>
      <c r="RYE2" s="443"/>
      <c r="RYF2" s="443"/>
      <c r="RYG2" s="443"/>
      <c r="RYH2" s="443"/>
      <c r="RYI2" s="443"/>
      <c r="RYJ2" s="443"/>
      <c r="RYK2" s="443"/>
      <c r="RYL2" s="443"/>
      <c r="RYM2" s="443"/>
      <c r="RYN2" s="443"/>
      <c r="RYO2" s="443"/>
      <c r="RYP2" s="443"/>
      <c r="RYQ2" s="443"/>
      <c r="RYR2" s="443"/>
      <c r="RYS2" s="443"/>
      <c r="RYT2" s="443"/>
      <c r="RYU2" s="443"/>
      <c r="RYV2" s="443"/>
      <c r="RYW2" s="443"/>
      <c r="RYX2" s="443"/>
      <c r="RYY2" s="443"/>
      <c r="RYZ2" s="443"/>
      <c r="RZA2" s="443"/>
      <c r="RZB2" s="443"/>
      <c r="RZC2" s="443"/>
      <c r="RZD2" s="443"/>
      <c r="RZE2" s="443"/>
      <c r="RZF2" s="443"/>
      <c r="RZG2" s="443"/>
      <c r="RZH2" s="443"/>
      <c r="RZI2" s="443"/>
      <c r="RZJ2" s="443"/>
      <c r="RZK2" s="443"/>
      <c r="RZL2" s="443"/>
      <c r="RZM2" s="443"/>
      <c r="RZN2" s="443"/>
      <c r="RZO2" s="443"/>
      <c r="RZP2" s="443"/>
      <c r="RZQ2" s="443"/>
      <c r="RZR2" s="443"/>
      <c r="RZS2" s="443"/>
      <c r="RZT2" s="443"/>
      <c r="RZU2" s="443"/>
      <c r="RZV2" s="443"/>
      <c r="RZW2" s="443"/>
      <c r="RZX2" s="443"/>
      <c r="RZY2" s="443"/>
      <c r="RZZ2" s="443"/>
      <c r="SAA2" s="443"/>
      <c r="SAB2" s="443"/>
      <c r="SAC2" s="443"/>
      <c r="SAD2" s="443"/>
      <c r="SAE2" s="443"/>
      <c r="SAF2" s="443"/>
      <c r="SAG2" s="443"/>
      <c r="SAH2" s="443"/>
      <c r="SAI2" s="443"/>
      <c r="SAJ2" s="443"/>
      <c r="SAK2" s="443"/>
      <c r="SAL2" s="443"/>
      <c r="SAM2" s="443"/>
      <c r="SAN2" s="443"/>
      <c r="SAO2" s="443"/>
      <c r="SAP2" s="443"/>
      <c r="SAQ2" s="443"/>
      <c r="SAR2" s="443"/>
      <c r="SAS2" s="443"/>
      <c r="SAT2" s="443"/>
      <c r="SAU2" s="443"/>
      <c r="SAV2" s="443"/>
      <c r="SAW2" s="443"/>
      <c r="SAX2" s="443"/>
      <c r="SAY2" s="443"/>
      <c r="SAZ2" s="443"/>
      <c r="SBA2" s="443"/>
      <c r="SBB2" s="443"/>
      <c r="SBC2" s="443"/>
      <c r="SBD2" s="443"/>
      <c r="SBE2" s="443"/>
      <c r="SBF2" s="443"/>
      <c r="SBG2" s="443"/>
      <c r="SBH2" s="443"/>
      <c r="SBI2" s="443"/>
      <c r="SBJ2" s="443"/>
      <c r="SBK2" s="443"/>
      <c r="SBL2" s="443"/>
      <c r="SBM2" s="443"/>
      <c r="SBN2" s="443"/>
      <c r="SBO2" s="443"/>
      <c r="SBP2" s="443"/>
      <c r="SBQ2" s="443"/>
      <c r="SBR2" s="443"/>
      <c r="SBS2" s="443"/>
      <c r="SBT2" s="443"/>
      <c r="SBU2" s="443"/>
      <c r="SBV2" s="443"/>
      <c r="SBW2" s="443"/>
      <c r="SBX2" s="443"/>
      <c r="SBY2" s="443"/>
      <c r="SBZ2" s="443"/>
      <c r="SCA2" s="443"/>
      <c r="SCB2" s="443"/>
      <c r="SCC2" s="443"/>
      <c r="SCD2" s="443"/>
      <c r="SCE2" s="443"/>
      <c r="SCF2" s="443"/>
      <c r="SCG2" s="443"/>
      <c r="SCH2" s="443"/>
      <c r="SCI2" s="443"/>
      <c r="SCJ2" s="443"/>
      <c r="SCK2" s="443"/>
      <c r="SCL2" s="443"/>
      <c r="SCM2" s="443"/>
      <c r="SCN2" s="443"/>
      <c r="SCO2" s="443"/>
      <c r="SCP2" s="443"/>
      <c r="SCQ2" s="443"/>
      <c r="SCR2" s="443"/>
      <c r="SCS2" s="443"/>
      <c r="SCT2" s="443"/>
      <c r="SCU2" s="443"/>
      <c r="SCV2" s="443"/>
      <c r="SCW2" s="443"/>
      <c r="SCX2" s="443"/>
      <c r="SCY2" s="443"/>
      <c r="SCZ2" s="443"/>
      <c r="SDA2" s="443"/>
      <c r="SDB2" s="443"/>
      <c r="SDC2" s="443"/>
      <c r="SDD2" s="443"/>
      <c r="SDE2" s="443"/>
      <c r="SDF2" s="443"/>
      <c r="SDG2" s="443"/>
      <c r="SDH2" s="443"/>
      <c r="SDI2" s="443"/>
      <c r="SDJ2" s="443"/>
      <c r="SDK2" s="443"/>
      <c r="SDL2" s="443"/>
      <c r="SDM2" s="443"/>
      <c r="SDN2" s="443"/>
      <c r="SDO2" s="443"/>
      <c r="SDP2" s="443"/>
      <c r="SDQ2" s="443"/>
      <c r="SDR2" s="443"/>
      <c r="SDS2" s="443"/>
      <c r="SDT2" s="443"/>
      <c r="SDU2" s="443"/>
      <c r="SDV2" s="443"/>
      <c r="SDW2" s="443"/>
      <c r="SDX2" s="443"/>
      <c r="SDY2" s="443"/>
      <c r="SDZ2" s="443"/>
      <c r="SEA2" s="443"/>
      <c r="SEB2" s="443"/>
      <c r="SEC2" s="443"/>
      <c r="SED2" s="443"/>
      <c r="SEE2" s="443"/>
      <c r="SEF2" s="443"/>
      <c r="SEG2" s="443"/>
      <c r="SEH2" s="443"/>
      <c r="SEI2" s="443"/>
      <c r="SEJ2" s="443"/>
      <c r="SEK2" s="443"/>
      <c r="SEL2" s="443"/>
      <c r="SEM2" s="443"/>
      <c r="SEN2" s="443"/>
      <c r="SEO2" s="443"/>
      <c r="SEP2" s="443"/>
      <c r="SEQ2" s="443"/>
      <c r="SER2" s="443"/>
      <c r="SES2" s="443"/>
      <c r="SET2" s="443"/>
      <c r="SEU2" s="443"/>
      <c r="SEV2" s="443"/>
      <c r="SEW2" s="443"/>
      <c r="SEX2" s="443"/>
      <c r="SEY2" s="443"/>
      <c r="SEZ2" s="443"/>
      <c r="SFA2" s="443"/>
      <c r="SFB2" s="443"/>
      <c r="SFC2" s="443"/>
      <c r="SFD2" s="443"/>
      <c r="SFE2" s="443"/>
      <c r="SFF2" s="443"/>
      <c r="SFG2" s="443"/>
      <c r="SFH2" s="443"/>
      <c r="SFI2" s="443"/>
      <c r="SFJ2" s="443"/>
      <c r="SFK2" s="443"/>
      <c r="SFL2" s="443"/>
      <c r="SFM2" s="443"/>
      <c r="SFN2" s="443"/>
      <c r="SFO2" s="443"/>
      <c r="SFP2" s="443"/>
      <c r="SFQ2" s="443"/>
      <c r="SFR2" s="443"/>
      <c r="SFS2" s="443"/>
      <c r="SFT2" s="443"/>
      <c r="SFU2" s="443"/>
      <c r="SFV2" s="443"/>
      <c r="SFW2" s="443"/>
      <c r="SFX2" s="443"/>
      <c r="SFY2" s="443"/>
      <c r="SFZ2" s="443"/>
      <c r="SGA2" s="443"/>
      <c r="SGB2" s="443"/>
      <c r="SGC2" s="443"/>
      <c r="SGD2" s="443"/>
      <c r="SGE2" s="443"/>
      <c r="SGF2" s="443"/>
      <c r="SGG2" s="443"/>
      <c r="SGH2" s="443"/>
      <c r="SGI2" s="443"/>
      <c r="SGJ2" s="443"/>
      <c r="SGK2" s="443"/>
      <c r="SGL2" s="443"/>
      <c r="SGM2" s="443"/>
      <c r="SGN2" s="443"/>
      <c r="SGO2" s="443"/>
      <c r="SGP2" s="443"/>
      <c r="SGQ2" s="443"/>
      <c r="SGR2" s="443"/>
      <c r="SGS2" s="443"/>
      <c r="SGT2" s="443"/>
      <c r="SGU2" s="443"/>
      <c r="SGV2" s="443"/>
      <c r="SGW2" s="443"/>
      <c r="SGX2" s="443"/>
      <c r="SGY2" s="443"/>
      <c r="SGZ2" s="443"/>
      <c r="SHA2" s="443"/>
      <c r="SHB2" s="443"/>
      <c r="SHC2" s="443"/>
      <c r="SHD2" s="443"/>
      <c r="SHE2" s="443"/>
      <c r="SHF2" s="443"/>
      <c r="SHG2" s="443"/>
      <c r="SHH2" s="443"/>
      <c r="SHI2" s="443"/>
      <c r="SHJ2" s="443"/>
      <c r="SHK2" s="443"/>
      <c r="SHL2" s="443"/>
      <c r="SHM2" s="443"/>
      <c r="SHN2" s="443"/>
      <c r="SHO2" s="443"/>
      <c r="SHP2" s="443"/>
      <c r="SHQ2" s="443"/>
      <c r="SHR2" s="443"/>
      <c r="SHS2" s="443"/>
      <c r="SHT2" s="443"/>
      <c r="SHU2" s="443"/>
      <c r="SHV2" s="443"/>
      <c r="SHW2" s="443"/>
      <c r="SHX2" s="443"/>
      <c r="SHY2" s="443"/>
      <c r="SHZ2" s="443"/>
      <c r="SIA2" s="443"/>
      <c r="SIB2" s="443"/>
      <c r="SIC2" s="443"/>
      <c r="SID2" s="443"/>
      <c r="SIE2" s="443"/>
      <c r="SIF2" s="443"/>
      <c r="SIG2" s="443"/>
      <c r="SIH2" s="443"/>
      <c r="SII2" s="443"/>
      <c r="SIJ2" s="443"/>
      <c r="SIK2" s="443"/>
      <c r="SIL2" s="443"/>
      <c r="SIM2" s="443"/>
      <c r="SIN2" s="443"/>
      <c r="SIO2" s="443"/>
      <c r="SIP2" s="443"/>
      <c r="SIQ2" s="443"/>
      <c r="SIR2" s="443"/>
      <c r="SIS2" s="443"/>
      <c r="SIT2" s="443"/>
      <c r="SIU2" s="443"/>
      <c r="SIV2" s="443"/>
      <c r="SIW2" s="443"/>
      <c r="SIX2" s="443"/>
      <c r="SIY2" s="443"/>
      <c r="SIZ2" s="443"/>
      <c r="SJA2" s="443"/>
      <c r="SJB2" s="443"/>
      <c r="SJC2" s="443"/>
      <c r="SJD2" s="443"/>
      <c r="SJE2" s="443"/>
      <c r="SJF2" s="443"/>
      <c r="SJG2" s="443"/>
      <c r="SJH2" s="443"/>
      <c r="SJI2" s="443"/>
      <c r="SJJ2" s="443"/>
      <c r="SJK2" s="443"/>
      <c r="SJL2" s="443"/>
      <c r="SJM2" s="443"/>
      <c r="SJN2" s="443"/>
      <c r="SJO2" s="443"/>
      <c r="SJP2" s="443"/>
      <c r="SJQ2" s="443"/>
      <c r="SJR2" s="443"/>
      <c r="SJS2" s="443"/>
      <c r="SJT2" s="443"/>
      <c r="SJU2" s="443"/>
      <c r="SJV2" s="443"/>
      <c r="SJW2" s="443"/>
      <c r="SJX2" s="443"/>
      <c r="SJY2" s="443"/>
      <c r="SJZ2" s="443"/>
      <c r="SKA2" s="443"/>
      <c r="SKB2" s="443"/>
      <c r="SKC2" s="443"/>
      <c r="SKD2" s="443"/>
      <c r="SKE2" s="443"/>
      <c r="SKF2" s="443"/>
      <c r="SKG2" s="443"/>
      <c r="SKH2" s="443"/>
      <c r="SKI2" s="443"/>
      <c r="SKJ2" s="443"/>
      <c r="SKK2" s="443"/>
      <c r="SKL2" s="443"/>
      <c r="SKM2" s="443"/>
      <c r="SKN2" s="443"/>
      <c r="SKO2" s="443"/>
      <c r="SKP2" s="443"/>
      <c r="SKQ2" s="443"/>
      <c r="SKR2" s="443"/>
      <c r="SKS2" s="443"/>
      <c r="SKT2" s="443"/>
      <c r="SKU2" s="443"/>
      <c r="SKV2" s="443"/>
      <c r="SKW2" s="443"/>
      <c r="SKX2" s="443"/>
      <c r="SKY2" s="443"/>
      <c r="SKZ2" s="443"/>
      <c r="SLA2" s="443"/>
      <c r="SLB2" s="443"/>
      <c r="SLC2" s="443"/>
      <c r="SLD2" s="443"/>
      <c r="SLE2" s="443"/>
      <c r="SLF2" s="443"/>
      <c r="SLG2" s="443"/>
      <c r="SLH2" s="443"/>
      <c r="SLI2" s="443"/>
      <c r="SLJ2" s="443"/>
      <c r="SLK2" s="443"/>
      <c r="SLL2" s="443"/>
      <c r="SLM2" s="443"/>
      <c r="SLN2" s="443"/>
      <c r="SLO2" s="443"/>
      <c r="SLP2" s="443"/>
      <c r="SLQ2" s="443"/>
      <c r="SLR2" s="443"/>
      <c r="SLS2" s="443"/>
      <c r="SLT2" s="443"/>
      <c r="SLU2" s="443"/>
      <c r="SLV2" s="443"/>
      <c r="SLW2" s="443"/>
      <c r="SLX2" s="443"/>
      <c r="SLY2" s="443"/>
      <c r="SLZ2" s="443"/>
      <c r="SMA2" s="443"/>
      <c r="SMB2" s="443"/>
      <c r="SMC2" s="443"/>
      <c r="SMD2" s="443"/>
      <c r="SME2" s="443"/>
      <c r="SMF2" s="443"/>
      <c r="SMG2" s="443"/>
      <c r="SMH2" s="443"/>
      <c r="SMI2" s="443"/>
      <c r="SMJ2" s="443"/>
      <c r="SMK2" s="443"/>
      <c r="SML2" s="443"/>
      <c r="SMM2" s="443"/>
      <c r="SMN2" s="443"/>
      <c r="SMO2" s="443"/>
      <c r="SMP2" s="443"/>
      <c r="SMQ2" s="443"/>
      <c r="SMR2" s="443"/>
      <c r="SMS2" s="443"/>
      <c r="SMT2" s="443"/>
      <c r="SMU2" s="443"/>
      <c r="SMV2" s="443"/>
      <c r="SMW2" s="443"/>
      <c r="SMX2" s="443"/>
      <c r="SMY2" s="443"/>
      <c r="SMZ2" s="443"/>
      <c r="SNA2" s="443"/>
      <c r="SNB2" s="443"/>
      <c r="SNC2" s="443"/>
      <c r="SND2" s="443"/>
      <c r="SNE2" s="443"/>
      <c r="SNF2" s="443"/>
      <c r="SNG2" s="443"/>
      <c r="SNH2" s="443"/>
      <c r="SNI2" s="443"/>
      <c r="SNJ2" s="443"/>
      <c r="SNK2" s="443"/>
      <c r="SNL2" s="443"/>
      <c r="SNM2" s="443"/>
      <c r="SNN2" s="443"/>
      <c r="SNO2" s="443"/>
      <c r="SNP2" s="443"/>
      <c r="SNQ2" s="443"/>
      <c r="SNR2" s="443"/>
      <c r="SNS2" s="443"/>
      <c r="SNT2" s="443"/>
      <c r="SNU2" s="443"/>
      <c r="SNV2" s="443"/>
      <c r="SNW2" s="443"/>
      <c r="SNX2" s="443"/>
      <c r="SNY2" s="443"/>
      <c r="SNZ2" s="443"/>
      <c r="SOA2" s="443"/>
      <c r="SOB2" s="443"/>
      <c r="SOC2" s="443"/>
      <c r="SOD2" s="443"/>
      <c r="SOE2" s="443"/>
      <c r="SOF2" s="443"/>
      <c r="SOG2" s="443"/>
      <c r="SOH2" s="443"/>
      <c r="SOI2" s="443"/>
      <c r="SOJ2" s="443"/>
      <c r="SOK2" s="443"/>
      <c r="SOL2" s="443"/>
      <c r="SOM2" s="443"/>
      <c r="SON2" s="443"/>
      <c r="SOO2" s="443"/>
      <c r="SOP2" s="443"/>
      <c r="SOQ2" s="443"/>
      <c r="SOR2" s="443"/>
      <c r="SOS2" s="443"/>
      <c r="SOT2" s="443"/>
      <c r="SOU2" s="443"/>
      <c r="SOV2" s="443"/>
      <c r="SOW2" s="443"/>
      <c r="SOX2" s="443"/>
      <c r="SOY2" s="443"/>
      <c r="SOZ2" s="443"/>
      <c r="SPA2" s="443"/>
      <c r="SPB2" s="443"/>
      <c r="SPC2" s="443"/>
      <c r="SPD2" s="443"/>
      <c r="SPE2" s="443"/>
      <c r="SPF2" s="443"/>
      <c r="SPG2" s="443"/>
      <c r="SPH2" s="443"/>
      <c r="SPI2" s="443"/>
      <c r="SPJ2" s="443"/>
      <c r="SPK2" s="443"/>
      <c r="SPL2" s="443"/>
      <c r="SPM2" s="443"/>
      <c r="SPN2" s="443"/>
      <c r="SPO2" s="443"/>
      <c r="SPP2" s="443"/>
      <c r="SPQ2" s="443"/>
      <c r="SPR2" s="443"/>
      <c r="SPS2" s="443"/>
      <c r="SPT2" s="443"/>
      <c r="SPU2" s="443"/>
      <c r="SPV2" s="443"/>
      <c r="SPW2" s="443"/>
      <c r="SPX2" s="443"/>
      <c r="SPY2" s="443"/>
      <c r="SPZ2" s="443"/>
      <c r="SQA2" s="443"/>
      <c r="SQB2" s="443"/>
      <c r="SQC2" s="443"/>
      <c r="SQD2" s="443"/>
      <c r="SQE2" s="443"/>
      <c r="SQF2" s="443"/>
      <c r="SQG2" s="443"/>
      <c r="SQH2" s="443"/>
      <c r="SQI2" s="443"/>
      <c r="SQJ2" s="443"/>
      <c r="SQK2" s="443"/>
      <c r="SQL2" s="443"/>
      <c r="SQM2" s="443"/>
      <c r="SQN2" s="443"/>
      <c r="SQO2" s="443"/>
      <c r="SQP2" s="443"/>
      <c r="SQQ2" s="443"/>
      <c r="SQR2" s="443"/>
      <c r="SQS2" s="443"/>
      <c r="SQT2" s="443"/>
      <c r="SQU2" s="443"/>
      <c r="SQV2" s="443"/>
      <c r="SQW2" s="443"/>
      <c r="SQX2" s="443"/>
      <c r="SQY2" s="443"/>
      <c r="SQZ2" s="443"/>
      <c r="SRA2" s="443"/>
      <c r="SRB2" s="443"/>
      <c r="SRC2" s="443"/>
      <c r="SRD2" s="443"/>
      <c r="SRE2" s="443"/>
      <c r="SRF2" s="443"/>
      <c r="SRG2" s="443"/>
      <c r="SRH2" s="443"/>
      <c r="SRI2" s="443"/>
      <c r="SRJ2" s="443"/>
      <c r="SRK2" s="443"/>
      <c r="SRL2" s="443"/>
      <c r="SRM2" s="443"/>
      <c r="SRN2" s="443"/>
      <c r="SRO2" s="443"/>
      <c r="SRP2" s="443"/>
      <c r="SRQ2" s="443"/>
      <c r="SRR2" s="443"/>
      <c r="SRS2" s="443"/>
      <c r="SRT2" s="443"/>
      <c r="SRU2" s="443"/>
      <c r="SRV2" s="443"/>
      <c r="SRW2" s="443"/>
      <c r="SRX2" s="443"/>
      <c r="SRY2" s="443"/>
      <c r="SRZ2" s="443"/>
      <c r="SSA2" s="443"/>
      <c r="SSB2" s="443"/>
      <c r="SSC2" s="443"/>
      <c r="SSD2" s="443"/>
      <c r="SSE2" s="443"/>
      <c r="SSF2" s="443"/>
      <c r="SSG2" s="443"/>
      <c r="SSH2" s="443"/>
      <c r="SSI2" s="443"/>
      <c r="SSJ2" s="443"/>
      <c r="SSK2" s="443"/>
      <c r="SSL2" s="443"/>
      <c r="SSM2" s="443"/>
      <c r="SSN2" s="443"/>
      <c r="SSO2" s="443"/>
      <c r="SSP2" s="443"/>
      <c r="SSQ2" s="443"/>
      <c r="SSR2" s="443"/>
      <c r="SSS2" s="443"/>
      <c r="SST2" s="443"/>
      <c r="SSU2" s="443"/>
      <c r="SSV2" s="443"/>
      <c r="SSW2" s="443"/>
      <c r="SSX2" s="443"/>
      <c r="SSY2" s="443"/>
      <c r="SSZ2" s="443"/>
      <c r="STA2" s="443"/>
      <c r="STB2" s="443"/>
      <c r="STC2" s="443"/>
      <c r="STD2" s="443"/>
      <c r="STE2" s="443"/>
      <c r="STF2" s="443"/>
      <c r="STG2" s="443"/>
      <c r="STH2" s="443"/>
      <c r="STI2" s="443"/>
      <c r="STJ2" s="443"/>
      <c r="STK2" s="443"/>
      <c r="STL2" s="443"/>
      <c r="STM2" s="443"/>
      <c r="STN2" s="443"/>
      <c r="STO2" s="443"/>
      <c r="STP2" s="443"/>
      <c r="STQ2" s="443"/>
      <c r="STR2" s="443"/>
      <c r="STS2" s="443"/>
      <c r="STT2" s="443"/>
      <c r="STU2" s="443"/>
      <c r="STV2" s="443"/>
      <c r="STW2" s="443"/>
      <c r="STX2" s="443"/>
      <c r="STY2" s="443"/>
      <c r="STZ2" s="443"/>
      <c r="SUA2" s="443"/>
      <c r="SUB2" s="443"/>
      <c r="SUC2" s="443"/>
      <c r="SUD2" s="443"/>
      <c r="SUE2" s="443"/>
      <c r="SUF2" s="443"/>
      <c r="SUG2" s="443"/>
      <c r="SUH2" s="443"/>
      <c r="SUI2" s="443"/>
      <c r="SUJ2" s="443"/>
      <c r="SUK2" s="443"/>
      <c r="SUL2" s="443"/>
      <c r="SUM2" s="443"/>
      <c r="SUN2" s="443"/>
      <c r="SUO2" s="443"/>
      <c r="SUP2" s="443"/>
      <c r="SUQ2" s="443"/>
      <c r="SUR2" s="443"/>
      <c r="SUS2" s="443"/>
      <c r="SUT2" s="443"/>
      <c r="SUU2" s="443"/>
      <c r="SUV2" s="443"/>
      <c r="SUW2" s="443"/>
      <c r="SUX2" s="443"/>
      <c r="SUY2" s="443"/>
      <c r="SUZ2" s="443"/>
      <c r="SVA2" s="443"/>
      <c r="SVB2" s="443"/>
      <c r="SVC2" s="443"/>
      <c r="SVD2" s="443"/>
      <c r="SVE2" s="443"/>
      <c r="SVF2" s="443"/>
      <c r="SVG2" s="443"/>
      <c r="SVH2" s="443"/>
      <c r="SVI2" s="443"/>
      <c r="SVJ2" s="443"/>
      <c r="SVK2" s="443"/>
      <c r="SVL2" s="443"/>
      <c r="SVM2" s="443"/>
      <c r="SVN2" s="443"/>
      <c r="SVO2" s="443"/>
      <c r="SVP2" s="443"/>
      <c r="SVQ2" s="443"/>
      <c r="SVR2" s="443"/>
      <c r="SVS2" s="443"/>
      <c r="SVT2" s="443"/>
      <c r="SVU2" s="443"/>
      <c r="SVV2" s="443"/>
      <c r="SVW2" s="443"/>
      <c r="SVX2" s="443"/>
      <c r="SVY2" s="443"/>
      <c r="SVZ2" s="443"/>
      <c r="SWA2" s="443"/>
      <c r="SWB2" s="443"/>
      <c r="SWC2" s="443"/>
      <c r="SWD2" s="443"/>
      <c r="SWE2" s="443"/>
      <c r="SWF2" s="443"/>
      <c r="SWG2" s="443"/>
      <c r="SWH2" s="443"/>
      <c r="SWI2" s="443"/>
      <c r="SWJ2" s="443"/>
      <c r="SWK2" s="443"/>
      <c r="SWL2" s="443"/>
      <c r="SWM2" s="443"/>
      <c r="SWN2" s="443"/>
      <c r="SWO2" s="443"/>
      <c r="SWP2" s="443"/>
      <c r="SWQ2" s="443"/>
      <c r="SWR2" s="443"/>
      <c r="SWS2" s="443"/>
      <c r="SWT2" s="443"/>
      <c r="SWU2" s="443"/>
      <c r="SWV2" s="443"/>
      <c r="SWW2" s="443"/>
      <c r="SWX2" s="443"/>
      <c r="SWY2" s="443"/>
      <c r="SWZ2" s="443"/>
      <c r="SXA2" s="443"/>
      <c r="SXB2" s="443"/>
      <c r="SXC2" s="443"/>
      <c r="SXD2" s="443"/>
      <c r="SXE2" s="443"/>
      <c r="SXF2" s="443"/>
      <c r="SXG2" s="443"/>
      <c r="SXH2" s="443"/>
      <c r="SXI2" s="443"/>
      <c r="SXJ2" s="443"/>
      <c r="SXK2" s="443"/>
      <c r="SXL2" s="443"/>
      <c r="SXM2" s="443"/>
      <c r="SXN2" s="443"/>
      <c r="SXO2" s="443"/>
      <c r="SXP2" s="443"/>
      <c r="SXQ2" s="443"/>
      <c r="SXR2" s="443"/>
      <c r="SXS2" s="443"/>
      <c r="SXT2" s="443"/>
      <c r="SXU2" s="443"/>
      <c r="SXV2" s="443"/>
      <c r="SXW2" s="443"/>
      <c r="SXX2" s="443"/>
      <c r="SXY2" s="443"/>
      <c r="SXZ2" s="443"/>
      <c r="SYA2" s="443"/>
      <c r="SYB2" s="443"/>
      <c r="SYC2" s="443"/>
      <c r="SYD2" s="443"/>
      <c r="SYE2" s="443"/>
      <c r="SYF2" s="443"/>
      <c r="SYG2" s="443"/>
      <c r="SYH2" s="443"/>
      <c r="SYI2" s="443"/>
      <c r="SYJ2" s="443"/>
      <c r="SYK2" s="443"/>
      <c r="SYL2" s="443"/>
      <c r="SYM2" s="443"/>
      <c r="SYN2" s="443"/>
      <c r="SYO2" s="443"/>
      <c r="SYP2" s="443"/>
      <c r="SYQ2" s="443"/>
      <c r="SYR2" s="443"/>
      <c r="SYS2" s="443"/>
      <c r="SYT2" s="443"/>
      <c r="SYU2" s="443"/>
      <c r="SYV2" s="443"/>
      <c r="SYW2" s="443"/>
      <c r="SYX2" s="443"/>
      <c r="SYY2" s="443"/>
      <c r="SYZ2" s="443"/>
      <c r="SZA2" s="443"/>
      <c r="SZB2" s="443"/>
      <c r="SZC2" s="443"/>
      <c r="SZD2" s="443"/>
      <c r="SZE2" s="443"/>
      <c r="SZF2" s="443"/>
      <c r="SZG2" s="443"/>
      <c r="SZH2" s="443"/>
      <c r="SZI2" s="443"/>
      <c r="SZJ2" s="443"/>
      <c r="SZK2" s="443"/>
      <c r="SZL2" s="443"/>
      <c r="SZM2" s="443"/>
      <c r="SZN2" s="443"/>
      <c r="SZO2" s="443"/>
      <c r="SZP2" s="443"/>
      <c r="SZQ2" s="443"/>
      <c r="SZR2" s="443"/>
      <c r="SZS2" s="443"/>
      <c r="SZT2" s="443"/>
      <c r="SZU2" s="443"/>
      <c r="SZV2" s="443"/>
      <c r="SZW2" s="443"/>
      <c r="SZX2" s="443"/>
      <c r="SZY2" s="443"/>
      <c r="SZZ2" s="443"/>
      <c r="TAA2" s="443"/>
      <c r="TAB2" s="443"/>
      <c r="TAC2" s="443"/>
      <c r="TAD2" s="443"/>
      <c r="TAE2" s="443"/>
      <c r="TAF2" s="443"/>
      <c r="TAG2" s="443"/>
      <c r="TAH2" s="443"/>
      <c r="TAI2" s="443"/>
      <c r="TAJ2" s="443"/>
      <c r="TAK2" s="443"/>
      <c r="TAL2" s="443"/>
      <c r="TAM2" s="443"/>
      <c r="TAN2" s="443"/>
      <c r="TAO2" s="443"/>
      <c r="TAP2" s="443"/>
      <c r="TAQ2" s="443"/>
      <c r="TAR2" s="443"/>
      <c r="TAS2" s="443"/>
      <c r="TAT2" s="443"/>
      <c r="TAU2" s="443"/>
      <c r="TAV2" s="443"/>
      <c r="TAW2" s="443"/>
      <c r="TAX2" s="443"/>
      <c r="TAY2" s="443"/>
      <c r="TAZ2" s="443"/>
      <c r="TBA2" s="443"/>
      <c r="TBB2" s="443"/>
      <c r="TBC2" s="443"/>
      <c r="TBD2" s="443"/>
      <c r="TBE2" s="443"/>
      <c r="TBF2" s="443"/>
      <c r="TBG2" s="443"/>
      <c r="TBH2" s="443"/>
      <c r="TBI2" s="443"/>
      <c r="TBJ2" s="443"/>
      <c r="TBK2" s="443"/>
      <c r="TBL2" s="443"/>
      <c r="TBM2" s="443"/>
      <c r="TBN2" s="443"/>
      <c r="TBO2" s="443"/>
      <c r="TBP2" s="443"/>
      <c r="TBQ2" s="443"/>
      <c r="TBR2" s="443"/>
      <c r="TBS2" s="443"/>
      <c r="TBT2" s="443"/>
      <c r="TBU2" s="443"/>
      <c r="TBV2" s="443"/>
      <c r="TBW2" s="443"/>
      <c r="TBX2" s="443"/>
      <c r="TBY2" s="443"/>
      <c r="TBZ2" s="443"/>
      <c r="TCA2" s="443"/>
      <c r="TCB2" s="443"/>
      <c r="TCC2" s="443"/>
      <c r="TCD2" s="443"/>
      <c r="TCE2" s="443"/>
      <c r="TCF2" s="443"/>
      <c r="TCG2" s="443"/>
      <c r="TCH2" s="443"/>
      <c r="TCI2" s="443"/>
      <c r="TCJ2" s="443"/>
      <c r="TCK2" s="443"/>
      <c r="TCL2" s="443"/>
      <c r="TCM2" s="443"/>
      <c r="TCN2" s="443"/>
      <c r="TCO2" s="443"/>
      <c r="TCP2" s="443"/>
      <c r="TCQ2" s="443"/>
      <c r="TCR2" s="443"/>
      <c r="TCS2" s="443"/>
      <c r="TCT2" s="443"/>
      <c r="TCU2" s="443"/>
      <c r="TCV2" s="443"/>
      <c r="TCW2" s="443"/>
      <c r="TCX2" s="443"/>
      <c r="TCY2" s="443"/>
      <c r="TCZ2" s="443"/>
      <c r="TDA2" s="443"/>
      <c r="TDB2" s="443"/>
      <c r="TDC2" s="443"/>
      <c r="TDD2" s="443"/>
      <c r="TDE2" s="443"/>
      <c r="TDF2" s="443"/>
      <c r="TDG2" s="443"/>
      <c r="TDH2" s="443"/>
      <c r="TDI2" s="443"/>
      <c r="TDJ2" s="443"/>
      <c r="TDK2" s="443"/>
      <c r="TDL2" s="443"/>
      <c r="TDM2" s="443"/>
      <c r="TDN2" s="443"/>
      <c r="TDO2" s="443"/>
      <c r="TDP2" s="443"/>
      <c r="TDQ2" s="443"/>
      <c r="TDR2" s="443"/>
      <c r="TDS2" s="443"/>
      <c r="TDT2" s="443"/>
      <c r="TDU2" s="443"/>
      <c r="TDV2" s="443"/>
      <c r="TDW2" s="443"/>
      <c r="TDX2" s="443"/>
      <c r="TDY2" s="443"/>
      <c r="TDZ2" s="443"/>
      <c r="TEA2" s="443"/>
      <c r="TEB2" s="443"/>
      <c r="TEC2" s="443"/>
      <c r="TED2" s="443"/>
      <c r="TEE2" s="443"/>
      <c r="TEF2" s="443"/>
      <c r="TEG2" s="443"/>
      <c r="TEH2" s="443"/>
      <c r="TEI2" s="443"/>
      <c r="TEJ2" s="443"/>
      <c r="TEK2" s="443"/>
      <c r="TEL2" s="443"/>
      <c r="TEM2" s="443"/>
      <c r="TEN2" s="443"/>
      <c r="TEO2" s="443"/>
      <c r="TEP2" s="443"/>
      <c r="TEQ2" s="443"/>
      <c r="TER2" s="443"/>
      <c r="TES2" s="443"/>
      <c r="TET2" s="443"/>
      <c r="TEU2" s="443"/>
      <c r="TEV2" s="443"/>
      <c r="TEW2" s="443"/>
      <c r="TEX2" s="443"/>
      <c r="TEY2" s="443"/>
      <c r="TEZ2" s="443"/>
      <c r="TFA2" s="443"/>
      <c r="TFB2" s="443"/>
      <c r="TFC2" s="443"/>
      <c r="TFD2" s="443"/>
      <c r="TFE2" s="443"/>
      <c r="TFF2" s="443"/>
      <c r="TFG2" s="443"/>
      <c r="TFH2" s="443"/>
      <c r="TFI2" s="443"/>
      <c r="TFJ2" s="443"/>
      <c r="TFK2" s="443"/>
      <c r="TFL2" s="443"/>
      <c r="TFM2" s="443"/>
      <c r="TFN2" s="443"/>
      <c r="TFO2" s="443"/>
      <c r="TFP2" s="443"/>
      <c r="TFQ2" s="443"/>
      <c r="TFR2" s="443"/>
      <c r="TFS2" s="443"/>
      <c r="TFT2" s="443"/>
      <c r="TFU2" s="443"/>
      <c r="TFV2" s="443"/>
      <c r="TFW2" s="443"/>
      <c r="TFX2" s="443"/>
      <c r="TFY2" s="443"/>
      <c r="TFZ2" s="443"/>
      <c r="TGA2" s="443"/>
      <c r="TGB2" s="443"/>
      <c r="TGC2" s="443"/>
      <c r="TGD2" s="443"/>
      <c r="TGE2" s="443"/>
      <c r="TGF2" s="443"/>
      <c r="TGG2" s="443"/>
      <c r="TGH2" s="443"/>
      <c r="TGI2" s="443"/>
      <c r="TGJ2" s="443"/>
      <c r="TGK2" s="443"/>
      <c r="TGL2" s="443"/>
      <c r="TGM2" s="443"/>
      <c r="TGN2" s="443"/>
      <c r="TGO2" s="443"/>
      <c r="TGP2" s="443"/>
      <c r="TGQ2" s="443"/>
      <c r="TGR2" s="443"/>
      <c r="TGS2" s="443"/>
      <c r="TGT2" s="443"/>
      <c r="TGU2" s="443"/>
      <c r="TGV2" s="443"/>
      <c r="TGW2" s="443"/>
      <c r="TGX2" s="443"/>
      <c r="TGY2" s="443"/>
      <c r="TGZ2" s="443"/>
      <c r="THA2" s="443"/>
      <c r="THB2" s="443"/>
      <c r="THC2" s="443"/>
      <c r="THD2" s="443"/>
      <c r="THE2" s="443"/>
      <c r="THF2" s="443"/>
      <c r="THG2" s="443"/>
      <c r="THH2" s="443"/>
      <c r="THI2" s="443"/>
      <c r="THJ2" s="443"/>
      <c r="THK2" s="443"/>
      <c r="THL2" s="443"/>
      <c r="THM2" s="443"/>
      <c r="THN2" s="443"/>
      <c r="THO2" s="443"/>
      <c r="THP2" s="443"/>
      <c r="THQ2" s="443"/>
      <c r="THR2" s="443"/>
      <c r="THS2" s="443"/>
      <c r="THT2" s="443"/>
      <c r="THU2" s="443"/>
      <c r="THV2" s="443"/>
      <c r="THW2" s="443"/>
      <c r="THX2" s="443"/>
      <c r="THY2" s="443"/>
      <c r="THZ2" s="443"/>
      <c r="TIA2" s="443"/>
      <c r="TIB2" s="443"/>
      <c r="TIC2" s="443"/>
      <c r="TID2" s="443"/>
      <c r="TIE2" s="443"/>
      <c r="TIF2" s="443"/>
      <c r="TIG2" s="443"/>
      <c r="TIH2" s="443"/>
      <c r="TII2" s="443"/>
      <c r="TIJ2" s="443"/>
      <c r="TIK2" s="443"/>
      <c r="TIL2" s="443"/>
      <c r="TIM2" s="443"/>
      <c r="TIN2" s="443"/>
      <c r="TIO2" s="443"/>
      <c r="TIP2" s="443"/>
      <c r="TIQ2" s="443"/>
      <c r="TIR2" s="443"/>
      <c r="TIS2" s="443"/>
      <c r="TIT2" s="443"/>
      <c r="TIU2" s="443"/>
      <c r="TIV2" s="443"/>
      <c r="TIW2" s="443"/>
      <c r="TIX2" s="443"/>
      <c r="TIY2" s="443"/>
      <c r="TIZ2" s="443"/>
      <c r="TJA2" s="443"/>
      <c r="TJB2" s="443"/>
      <c r="TJC2" s="443"/>
      <c r="TJD2" s="443"/>
      <c r="TJE2" s="443"/>
      <c r="TJF2" s="443"/>
      <c r="TJG2" s="443"/>
      <c r="TJH2" s="443"/>
      <c r="TJI2" s="443"/>
      <c r="TJJ2" s="443"/>
      <c r="TJK2" s="443"/>
      <c r="TJL2" s="443"/>
      <c r="TJM2" s="443"/>
      <c r="TJN2" s="443"/>
      <c r="TJO2" s="443"/>
      <c r="TJP2" s="443"/>
      <c r="TJQ2" s="443"/>
      <c r="TJR2" s="443"/>
      <c r="TJS2" s="443"/>
      <c r="TJT2" s="443"/>
      <c r="TJU2" s="443"/>
      <c r="TJV2" s="443"/>
      <c r="TJW2" s="443"/>
      <c r="TJX2" s="443"/>
      <c r="TJY2" s="443"/>
      <c r="TJZ2" s="443"/>
      <c r="TKA2" s="443"/>
      <c r="TKB2" s="443"/>
      <c r="TKC2" s="443"/>
      <c r="TKD2" s="443"/>
      <c r="TKE2" s="443"/>
      <c r="TKF2" s="443"/>
      <c r="TKG2" s="443"/>
      <c r="TKH2" s="443"/>
      <c r="TKI2" s="443"/>
      <c r="TKJ2" s="443"/>
      <c r="TKK2" s="443"/>
      <c r="TKL2" s="443"/>
      <c r="TKM2" s="443"/>
      <c r="TKN2" s="443"/>
      <c r="TKO2" s="443"/>
      <c r="TKP2" s="443"/>
      <c r="TKQ2" s="443"/>
      <c r="TKR2" s="443"/>
      <c r="TKS2" s="443"/>
      <c r="TKT2" s="443"/>
      <c r="TKU2" s="443"/>
      <c r="TKV2" s="443"/>
      <c r="TKW2" s="443"/>
      <c r="TKX2" s="443"/>
      <c r="TKY2" s="443"/>
      <c r="TKZ2" s="443"/>
      <c r="TLA2" s="443"/>
      <c r="TLB2" s="443"/>
      <c r="TLC2" s="443"/>
      <c r="TLD2" s="443"/>
      <c r="TLE2" s="443"/>
      <c r="TLF2" s="443"/>
      <c r="TLG2" s="443"/>
      <c r="TLH2" s="443"/>
      <c r="TLI2" s="443"/>
      <c r="TLJ2" s="443"/>
      <c r="TLK2" s="443"/>
      <c r="TLL2" s="443"/>
      <c r="TLM2" s="443"/>
      <c r="TLN2" s="443"/>
      <c r="TLO2" s="443"/>
      <c r="TLP2" s="443"/>
      <c r="TLQ2" s="443"/>
      <c r="TLR2" s="443"/>
      <c r="TLS2" s="443"/>
      <c r="TLT2" s="443"/>
      <c r="TLU2" s="443"/>
      <c r="TLV2" s="443"/>
      <c r="TLW2" s="443"/>
      <c r="TLX2" s="443"/>
      <c r="TLY2" s="443"/>
      <c r="TLZ2" s="443"/>
      <c r="TMA2" s="443"/>
      <c r="TMB2" s="443"/>
      <c r="TMC2" s="443"/>
      <c r="TMD2" s="443"/>
      <c r="TME2" s="443"/>
      <c r="TMF2" s="443"/>
      <c r="TMG2" s="443"/>
      <c r="TMH2" s="443"/>
      <c r="TMI2" s="443"/>
      <c r="TMJ2" s="443"/>
      <c r="TMK2" s="443"/>
      <c r="TML2" s="443"/>
      <c r="TMM2" s="443"/>
      <c r="TMN2" s="443"/>
      <c r="TMO2" s="443"/>
      <c r="TMP2" s="443"/>
      <c r="TMQ2" s="443"/>
      <c r="TMR2" s="443"/>
      <c r="TMS2" s="443"/>
      <c r="TMT2" s="443"/>
      <c r="TMU2" s="443"/>
      <c r="TMV2" s="443"/>
      <c r="TMW2" s="443"/>
      <c r="TMX2" s="443"/>
      <c r="TMY2" s="443"/>
      <c r="TMZ2" s="443"/>
      <c r="TNA2" s="443"/>
      <c r="TNB2" s="443"/>
      <c r="TNC2" s="443"/>
      <c r="TND2" s="443"/>
      <c r="TNE2" s="443"/>
      <c r="TNF2" s="443"/>
      <c r="TNG2" s="443"/>
      <c r="TNH2" s="443"/>
      <c r="TNI2" s="443"/>
      <c r="TNJ2" s="443"/>
      <c r="TNK2" s="443"/>
      <c r="TNL2" s="443"/>
      <c r="TNM2" s="443"/>
      <c r="TNN2" s="443"/>
      <c r="TNO2" s="443"/>
      <c r="TNP2" s="443"/>
      <c r="TNQ2" s="443"/>
      <c r="TNR2" s="443"/>
      <c r="TNS2" s="443"/>
      <c r="TNT2" s="443"/>
      <c r="TNU2" s="443"/>
      <c r="TNV2" s="443"/>
      <c r="TNW2" s="443"/>
      <c r="TNX2" s="443"/>
      <c r="TNY2" s="443"/>
      <c r="TNZ2" s="443"/>
      <c r="TOA2" s="443"/>
      <c r="TOB2" s="443"/>
      <c r="TOC2" s="443"/>
      <c r="TOD2" s="443"/>
      <c r="TOE2" s="443"/>
      <c r="TOF2" s="443"/>
      <c r="TOG2" s="443"/>
      <c r="TOH2" s="443"/>
      <c r="TOI2" s="443"/>
      <c r="TOJ2" s="443"/>
      <c r="TOK2" s="443"/>
      <c r="TOL2" s="443"/>
      <c r="TOM2" s="443"/>
      <c r="TON2" s="443"/>
      <c r="TOO2" s="443"/>
      <c r="TOP2" s="443"/>
      <c r="TOQ2" s="443"/>
      <c r="TOR2" s="443"/>
      <c r="TOS2" s="443"/>
      <c r="TOT2" s="443"/>
      <c r="TOU2" s="443"/>
      <c r="TOV2" s="443"/>
      <c r="TOW2" s="443"/>
      <c r="TOX2" s="443"/>
      <c r="TOY2" s="443"/>
      <c r="TOZ2" s="443"/>
      <c r="TPA2" s="443"/>
      <c r="TPB2" s="443"/>
      <c r="TPC2" s="443"/>
      <c r="TPD2" s="443"/>
      <c r="TPE2" s="443"/>
      <c r="TPF2" s="443"/>
      <c r="TPG2" s="443"/>
      <c r="TPH2" s="443"/>
      <c r="TPI2" s="443"/>
      <c r="TPJ2" s="443"/>
      <c r="TPK2" s="443"/>
      <c r="TPL2" s="443"/>
      <c r="TPM2" s="443"/>
      <c r="TPN2" s="443"/>
      <c r="TPO2" s="443"/>
      <c r="TPP2" s="443"/>
      <c r="TPQ2" s="443"/>
      <c r="TPR2" s="443"/>
      <c r="TPS2" s="443"/>
      <c r="TPT2" s="443"/>
      <c r="TPU2" s="443"/>
      <c r="TPV2" s="443"/>
      <c r="TPW2" s="443"/>
      <c r="TPX2" s="443"/>
      <c r="TPY2" s="443"/>
      <c r="TPZ2" s="443"/>
      <c r="TQA2" s="443"/>
      <c r="TQB2" s="443"/>
      <c r="TQC2" s="443"/>
      <c r="TQD2" s="443"/>
      <c r="TQE2" s="443"/>
      <c r="TQF2" s="443"/>
      <c r="TQG2" s="443"/>
      <c r="TQH2" s="443"/>
      <c r="TQI2" s="443"/>
      <c r="TQJ2" s="443"/>
      <c r="TQK2" s="443"/>
      <c r="TQL2" s="443"/>
      <c r="TQM2" s="443"/>
      <c r="TQN2" s="443"/>
      <c r="TQO2" s="443"/>
      <c r="TQP2" s="443"/>
      <c r="TQQ2" s="443"/>
      <c r="TQR2" s="443"/>
      <c r="TQS2" s="443"/>
      <c r="TQT2" s="443"/>
      <c r="TQU2" s="443"/>
      <c r="TQV2" s="443"/>
      <c r="TQW2" s="443"/>
      <c r="TQX2" s="443"/>
      <c r="TQY2" s="443"/>
      <c r="TQZ2" s="443"/>
      <c r="TRA2" s="443"/>
      <c r="TRB2" s="443"/>
      <c r="TRC2" s="443"/>
      <c r="TRD2" s="443"/>
      <c r="TRE2" s="443"/>
      <c r="TRF2" s="443"/>
      <c r="TRG2" s="443"/>
      <c r="TRH2" s="443"/>
      <c r="TRI2" s="443"/>
      <c r="TRJ2" s="443"/>
      <c r="TRK2" s="443"/>
      <c r="TRL2" s="443"/>
      <c r="TRM2" s="443"/>
      <c r="TRN2" s="443"/>
      <c r="TRO2" s="443"/>
      <c r="TRP2" s="443"/>
      <c r="TRQ2" s="443"/>
      <c r="TRR2" s="443"/>
      <c r="TRS2" s="443"/>
      <c r="TRT2" s="443"/>
      <c r="TRU2" s="443"/>
      <c r="TRV2" s="443"/>
      <c r="TRW2" s="443"/>
      <c r="TRX2" s="443"/>
      <c r="TRY2" s="443"/>
      <c r="TRZ2" s="443"/>
      <c r="TSA2" s="443"/>
      <c r="TSB2" s="443"/>
      <c r="TSC2" s="443"/>
      <c r="TSD2" s="443"/>
      <c r="TSE2" s="443"/>
      <c r="TSF2" s="443"/>
      <c r="TSG2" s="443"/>
      <c r="TSH2" s="443"/>
      <c r="TSI2" s="443"/>
      <c r="TSJ2" s="443"/>
      <c r="TSK2" s="443"/>
      <c r="TSL2" s="443"/>
      <c r="TSM2" s="443"/>
      <c r="TSN2" s="443"/>
      <c r="TSO2" s="443"/>
      <c r="TSP2" s="443"/>
      <c r="TSQ2" s="443"/>
      <c r="TSR2" s="443"/>
      <c r="TSS2" s="443"/>
      <c r="TST2" s="443"/>
      <c r="TSU2" s="443"/>
      <c r="TSV2" s="443"/>
      <c r="TSW2" s="443"/>
      <c r="TSX2" s="443"/>
      <c r="TSY2" s="443"/>
      <c r="TSZ2" s="443"/>
      <c r="TTA2" s="443"/>
      <c r="TTB2" s="443"/>
      <c r="TTC2" s="443"/>
      <c r="TTD2" s="443"/>
      <c r="TTE2" s="443"/>
      <c r="TTF2" s="443"/>
      <c r="TTG2" s="443"/>
      <c r="TTH2" s="443"/>
      <c r="TTI2" s="443"/>
      <c r="TTJ2" s="443"/>
      <c r="TTK2" s="443"/>
      <c r="TTL2" s="443"/>
      <c r="TTM2" s="443"/>
      <c r="TTN2" s="443"/>
      <c r="TTO2" s="443"/>
      <c r="TTP2" s="443"/>
      <c r="TTQ2" s="443"/>
      <c r="TTR2" s="443"/>
      <c r="TTS2" s="443"/>
      <c r="TTT2" s="443"/>
      <c r="TTU2" s="443"/>
      <c r="TTV2" s="443"/>
      <c r="TTW2" s="443"/>
      <c r="TTX2" s="443"/>
      <c r="TTY2" s="443"/>
      <c r="TTZ2" s="443"/>
      <c r="TUA2" s="443"/>
      <c r="TUB2" s="443"/>
      <c r="TUC2" s="443"/>
      <c r="TUD2" s="443"/>
      <c r="TUE2" s="443"/>
      <c r="TUF2" s="443"/>
      <c r="TUG2" s="443"/>
      <c r="TUH2" s="443"/>
      <c r="TUI2" s="443"/>
      <c r="TUJ2" s="443"/>
      <c r="TUK2" s="443"/>
      <c r="TUL2" s="443"/>
      <c r="TUM2" s="443"/>
      <c r="TUN2" s="443"/>
      <c r="TUO2" s="443"/>
      <c r="TUP2" s="443"/>
      <c r="TUQ2" s="443"/>
      <c r="TUR2" s="443"/>
      <c r="TUS2" s="443"/>
      <c r="TUT2" s="443"/>
      <c r="TUU2" s="443"/>
      <c r="TUV2" s="443"/>
      <c r="TUW2" s="443"/>
      <c r="TUX2" s="443"/>
      <c r="TUY2" s="443"/>
      <c r="TUZ2" s="443"/>
      <c r="TVA2" s="443"/>
      <c r="TVB2" s="443"/>
      <c r="TVC2" s="443"/>
      <c r="TVD2" s="443"/>
      <c r="TVE2" s="443"/>
      <c r="TVF2" s="443"/>
      <c r="TVG2" s="443"/>
      <c r="TVH2" s="443"/>
      <c r="TVI2" s="443"/>
      <c r="TVJ2" s="443"/>
      <c r="TVK2" s="443"/>
      <c r="TVL2" s="443"/>
      <c r="TVM2" s="443"/>
      <c r="TVN2" s="443"/>
      <c r="TVO2" s="443"/>
      <c r="TVP2" s="443"/>
      <c r="TVQ2" s="443"/>
      <c r="TVR2" s="443"/>
      <c r="TVS2" s="443"/>
      <c r="TVT2" s="443"/>
      <c r="TVU2" s="443"/>
      <c r="TVV2" s="443"/>
      <c r="TVW2" s="443"/>
      <c r="TVX2" s="443"/>
      <c r="TVY2" s="443"/>
      <c r="TVZ2" s="443"/>
      <c r="TWA2" s="443"/>
      <c r="TWB2" s="443"/>
      <c r="TWC2" s="443"/>
      <c r="TWD2" s="443"/>
      <c r="TWE2" s="443"/>
      <c r="TWF2" s="443"/>
      <c r="TWG2" s="443"/>
      <c r="TWH2" s="443"/>
      <c r="TWI2" s="443"/>
      <c r="TWJ2" s="443"/>
      <c r="TWK2" s="443"/>
      <c r="TWL2" s="443"/>
      <c r="TWM2" s="443"/>
      <c r="TWN2" s="443"/>
      <c r="TWO2" s="443"/>
      <c r="TWP2" s="443"/>
      <c r="TWQ2" s="443"/>
      <c r="TWR2" s="443"/>
      <c r="TWS2" s="443"/>
      <c r="TWT2" s="443"/>
      <c r="TWU2" s="443"/>
      <c r="TWV2" s="443"/>
      <c r="TWW2" s="443"/>
      <c r="TWX2" s="443"/>
      <c r="TWY2" s="443"/>
      <c r="TWZ2" s="443"/>
      <c r="TXA2" s="443"/>
      <c r="TXB2" s="443"/>
      <c r="TXC2" s="443"/>
      <c r="TXD2" s="443"/>
      <c r="TXE2" s="443"/>
      <c r="TXF2" s="443"/>
      <c r="TXG2" s="443"/>
      <c r="TXH2" s="443"/>
      <c r="TXI2" s="443"/>
      <c r="TXJ2" s="443"/>
      <c r="TXK2" s="443"/>
      <c r="TXL2" s="443"/>
      <c r="TXM2" s="443"/>
      <c r="TXN2" s="443"/>
      <c r="TXO2" s="443"/>
      <c r="TXP2" s="443"/>
      <c r="TXQ2" s="443"/>
      <c r="TXR2" s="443"/>
      <c r="TXS2" s="443"/>
      <c r="TXT2" s="443"/>
      <c r="TXU2" s="443"/>
      <c r="TXV2" s="443"/>
      <c r="TXW2" s="443"/>
      <c r="TXX2" s="443"/>
      <c r="TXY2" s="443"/>
      <c r="TXZ2" s="443"/>
      <c r="TYA2" s="443"/>
      <c r="TYB2" s="443"/>
      <c r="TYC2" s="443"/>
      <c r="TYD2" s="443"/>
      <c r="TYE2" s="443"/>
      <c r="TYF2" s="443"/>
      <c r="TYG2" s="443"/>
      <c r="TYH2" s="443"/>
      <c r="TYI2" s="443"/>
      <c r="TYJ2" s="443"/>
      <c r="TYK2" s="443"/>
      <c r="TYL2" s="443"/>
      <c r="TYM2" s="443"/>
      <c r="TYN2" s="443"/>
      <c r="TYO2" s="443"/>
      <c r="TYP2" s="443"/>
      <c r="TYQ2" s="443"/>
      <c r="TYR2" s="443"/>
      <c r="TYS2" s="443"/>
      <c r="TYT2" s="443"/>
      <c r="TYU2" s="443"/>
      <c r="TYV2" s="443"/>
      <c r="TYW2" s="443"/>
      <c r="TYX2" s="443"/>
      <c r="TYY2" s="443"/>
      <c r="TYZ2" s="443"/>
      <c r="TZA2" s="443"/>
      <c r="TZB2" s="443"/>
      <c r="TZC2" s="443"/>
      <c r="TZD2" s="443"/>
      <c r="TZE2" s="443"/>
      <c r="TZF2" s="443"/>
      <c r="TZG2" s="443"/>
      <c r="TZH2" s="443"/>
      <c r="TZI2" s="443"/>
      <c r="TZJ2" s="443"/>
      <c r="TZK2" s="443"/>
      <c r="TZL2" s="443"/>
      <c r="TZM2" s="443"/>
      <c r="TZN2" s="443"/>
      <c r="TZO2" s="443"/>
      <c r="TZP2" s="443"/>
      <c r="TZQ2" s="443"/>
      <c r="TZR2" s="443"/>
      <c r="TZS2" s="443"/>
      <c r="TZT2" s="443"/>
      <c r="TZU2" s="443"/>
      <c r="TZV2" s="443"/>
      <c r="TZW2" s="443"/>
      <c r="TZX2" s="443"/>
      <c r="TZY2" s="443"/>
      <c r="TZZ2" s="443"/>
      <c r="UAA2" s="443"/>
      <c r="UAB2" s="443"/>
      <c r="UAC2" s="443"/>
      <c r="UAD2" s="443"/>
      <c r="UAE2" s="443"/>
      <c r="UAF2" s="443"/>
      <c r="UAG2" s="443"/>
      <c r="UAH2" s="443"/>
      <c r="UAI2" s="443"/>
      <c r="UAJ2" s="443"/>
      <c r="UAK2" s="443"/>
      <c r="UAL2" s="443"/>
      <c r="UAM2" s="443"/>
      <c r="UAN2" s="443"/>
      <c r="UAO2" s="443"/>
      <c r="UAP2" s="443"/>
      <c r="UAQ2" s="443"/>
      <c r="UAR2" s="443"/>
      <c r="UAS2" s="443"/>
      <c r="UAT2" s="443"/>
      <c r="UAU2" s="443"/>
      <c r="UAV2" s="443"/>
      <c r="UAW2" s="443"/>
      <c r="UAX2" s="443"/>
      <c r="UAY2" s="443"/>
      <c r="UAZ2" s="443"/>
      <c r="UBA2" s="443"/>
      <c r="UBB2" s="443"/>
      <c r="UBC2" s="443"/>
      <c r="UBD2" s="443"/>
      <c r="UBE2" s="443"/>
      <c r="UBF2" s="443"/>
      <c r="UBG2" s="443"/>
      <c r="UBH2" s="443"/>
      <c r="UBI2" s="443"/>
      <c r="UBJ2" s="443"/>
      <c r="UBK2" s="443"/>
      <c r="UBL2" s="443"/>
      <c r="UBM2" s="443"/>
      <c r="UBN2" s="443"/>
      <c r="UBO2" s="443"/>
      <c r="UBP2" s="443"/>
      <c r="UBQ2" s="443"/>
      <c r="UBR2" s="443"/>
      <c r="UBS2" s="443"/>
      <c r="UBT2" s="443"/>
      <c r="UBU2" s="443"/>
      <c r="UBV2" s="443"/>
      <c r="UBW2" s="443"/>
      <c r="UBX2" s="443"/>
      <c r="UBY2" s="443"/>
      <c r="UBZ2" s="443"/>
      <c r="UCA2" s="443"/>
      <c r="UCB2" s="443"/>
      <c r="UCC2" s="443"/>
      <c r="UCD2" s="443"/>
      <c r="UCE2" s="443"/>
      <c r="UCF2" s="443"/>
      <c r="UCG2" s="443"/>
      <c r="UCH2" s="443"/>
      <c r="UCI2" s="443"/>
      <c r="UCJ2" s="443"/>
      <c r="UCK2" s="443"/>
      <c r="UCL2" s="443"/>
      <c r="UCM2" s="443"/>
      <c r="UCN2" s="443"/>
      <c r="UCO2" s="443"/>
      <c r="UCP2" s="443"/>
      <c r="UCQ2" s="443"/>
      <c r="UCR2" s="443"/>
      <c r="UCS2" s="443"/>
      <c r="UCT2" s="443"/>
      <c r="UCU2" s="443"/>
      <c r="UCV2" s="443"/>
      <c r="UCW2" s="443"/>
      <c r="UCX2" s="443"/>
      <c r="UCY2" s="443"/>
      <c r="UCZ2" s="443"/>
      <c r="UDA2" s="443"/>
      <c r="UDB2" s="443"/>
      <c r="UDC2" s="443"/>
      <c r="UDD2" s="443"/>
      <c r="UDE2" s="443"/>
      <c r="UDF2" s="443"/>
      <c r="UDG2" s="443"/>
      <c r="UDH2" s="443"/>
      <c r="UDI2" s="443"/>
      <c r="UDJ2" s="443"/>
      <c r="UDK2" s="443"/>
      <c r="UDL2" s="443"/>
      <c r="UDM2" s="443"/>
      <c r="UDN2" s="443"/>
      <c r="UDO2" s="443"/>
      <c r="UDP2" s="443"/>
      <c r="UDQ2" s="443"/>
      <c r="UDR2" s="443"/>
      <c r="UDS2" s="443"/>
      <c r="UDT2" s="443"/>
      <c r="UDU2" s="443"/>
      <c r="UDV2" s="443"/>
      <c r="UDW2" s="443"/>
      <c r="UDX2" s="443"/>
      <c r="UDY2" s="443"/>
      <c r="UDZ2" s="443"/>
      <c r="UEA2" s="443"/>
      <c r="UEB2" s="443"/>
      <c r="UEC2" s="443"/>
      <c r="UED2" s="443"/>
      <c r="UEE2" s="443"/>
      <c r="UEF2" s="443"/>
      <c r="UEG2" s="443"/>
      <c r="UEH2" s="443"/>
      <c r="UEI2" s="443"/>
      <c r="UEJ2" s="443"/>
      <c r="UEK2" s="443"/>
      <c r="UEL2" s="443"/>
      <c r="UEM2" s="443"/>
      <c r="UEN2" s="443"/>
      <c r="UEO2" s="443"/>
      <c r="UEP2" s="443"/>
      <c r="UEQ2" s="443"/>
      <c r="UER2" s="443"/>
      <c r="UES2" s="443"/>
      <c r="UET2" s="443"/>
      <c r="UEU2" s="443"/>
      <c r="UEV2" s="443"/>
      <c r="UEW2" s="443"/>
      <c r="UEX2" s="443"/>
      <c r="UEY2" s="443"/>
      <c r="UEZ2" s="443"/>
      <c r="UFA2" s="443"/>
      <c r="UFB2" s="443"/>
      <c r="UFC2" s="443"/>
      <c r="UFD2" s="443"/>
      <c r="UFE2" s="443"/>
      <c r="UFF2" s="443"/>
      <c r="UFG2" s="443"/>
      <c r="UFH2" s="443"/>
      <c r="UFI2" s="443"/>
      <c r="UFJ2" s="443"/>
      <c r="UFK2" s="443"/>
      <c r="UFL2" s="443"/>
      <c r="UFM2" s="443"/>
      <c r="UFN2" s="443"/>
      <c r="UFO2" s="443"/>
      <c r="UFP2" s="443"/>
      <c r="UFQ2" s="443"/>
      <c r="UFR2" s="443"/>
      <c r="UFS2" s="443"/>
      <c r="UFT2" s="443"/>
      <c r="UFU2" s="443"/>
      <c r="UFV2" s="443"/>
      <c r="UFW2" s="443"/>
      <c r="UFX2" s="443"/>
      <c r="UFY2" s="443"/>
      <c r="UFZ2" s="443"/>
      <c r="UGA2" s="443"/>
      <c r="UGB2" s="443"/>
      <c r="UGC2" s="443"/>
      <c r="UGD2" s="443"/>
      <c r="UGE2" s="443"/>
      <c r="UGF2" s="443"/>
      <c r="UGG2" s="443"/>
      <c r="UGH2" s="443"/>
      <c r="UGI2" s="443"/>
      <c r="UGJ2" s="443"/>
      <c r="UGK2" s="443"/>
      <c r="UGL2" s="443"/>
      <c r="UGM2" s="443"/>
      <c r="UGN2" s="443"/>
      <c r="UGO2" s="443"/>
      <c r="UGP2" s="443"/>
      <c r="UGQ2" s="443"/>
      <c r="UGR2" s="443"/>
      <c r="UGS2" s="443"/>
      <c r="UGT2" s="443"/>
      <c r="UGU2" s="443"/>
      <c r="UGV2" s="443"/>
      <c r="UGW2" s="443"/>
      <c r="UGX2" s="443"/>
      <c r="UGY2" s="443"/>
      <c r="UGZ2" s="443"/>
      <c r="UHA2" s="443"/>
      <c r="UHB2" s="443"/>
      <c r="UHC2" s="443"/>
      <c r="UHD2" s="443"/>
      <c r="UHE2" s="443"/>
      <c r="UHF2" s="443"/>
      <c r="UHG2" s="443"/>
      <c r="UHH2" s="443"/>
      <c r="UHI2" s="443"/>
      <c r="UHJ2" s="443"/>
      <c r="UHK2" s="443"/>
      <c r="UHL2" s="443"/>
      <c r="UHM2" s="443"/>
      <c r="UHN2" s="443"/>
      <c r="UHO2" s="443"/>
      <c r="UHP2" s="443"/>
      <c r="UHQ2" s="443"/>
      <c r="UHR2" s="443"/>
      <c r="UHS2" s="443"/>
      <c r="UHT2" s="443"/>
      <c r="UHU2" s="443"/>
      <c r="UHV2" s="443"/>
      <c r="UHW2" s="443"/>
      <c r="UHX2" s="443"/>
      <c r="UHY2" s="443"/>
      <c r="UHZ2" s="443"/>
      <c r="UIA2" s="443"/>
      <c r="UIB2" s="443"/>
      <c r="UIC2" s="443"/>
      <c r="UID2" s="443"/>
      <c r="UIE2" s="443"/>
      <c r="UIF2" s="443"/>
      <c r="UIG2" s="443"/>
      <c r="UIH2" s="443"/>
      <c r="UII2" s="443"/>
      <c r="UIJ2" s="443"/>
      <c r="UIK2" s="443"/>
      <c r="UIL2" s="443"/>
      <c r="UIM2" s="443"/>
      <c r="UIN2" s="443"/>
      <c r="UIO2" s="443"/>
      <c r="UIP2" s="443"/>
      <c r="UIQ2" s="443"/>
      <c r="UIR2" s="443"/>
      <c r="UIS2" s="443"/>
      <c r="UIT2" s="443"/>
      <c r="UIU2" s="443"/>
      <c r="UIV2" s="443"/>
      <c r="UIW2" s="443"/>
      <c r="UIX2" s="443"/>
      <c r="UIY2" s="443"/>
      <c r="UIZ2" s="443"/>
      <c r="UJA2" s="443"/>
      <c r="UJB2" s="443"/>
      <c r="UJC2" s="443"/>
      <c r="UJD2" s="443"/>
      <c r="UJE2" s="443"/>
      <c r="UJF2" s="443"/>
      <c r="UJG2" s="443"/>
      <c r="UJH2" s="443"/>
      <c r="UJI2" s="443"/>
      <c r="UJJ2" s="443"/>
      <c r="UJK2" s="443"/>
      <c r="UJL2" s="443"/>
      <c r="UJM2" s="443"/>
      <c r="UJN2" s="443"/>
      <c r="UJO2" s="443"/>
      <c r="UJP2" s="443"/>
      <c r="UJQ2" s="443"/>
      <c r="UJR2" s="443"/>
      <c r="UJS2" s="443"/>
      <c r="UJT2" s="443"/>
      <c r="UJU2" s="443"/>
      <c r="UJV2" s="443"/>
      <c r="UJW2" s="443"/>
      <c r="UJX2" s="443"/>
      <c r="UJY2" s="443"/>
      <c r="UJZ2" s="443"/>
      <c r="UKA2" s="443"/>
      <c r="UKB2" s="443"/>
      <c r="UKC2" s="443"/>
      <c r="UKD2" s="443"/>
      <c r="UKE2" s="443"/>
      <c r="UKF2" s="443"/>
      <c r="UKG2" s="443"/>
      <c r="UKH2" s="443"/>
      <c r="UKI2" s="443"/>
      <c r="UKJ2" s="443"/>
      <c r="UKK2" s="443"/>
      <c r="UKL2" s="443"/>
      <c r="UKM2" s="443"/>
      <c r="UKN2" s="443"/>
      <c r="UKO2" s="443"/>
      <c r="UKP2" s="443"/>
      <c r="UKQ2" s="443"/>
      <c r="UKR2" s="443"/>
      <c r="UKS2" s="443"/>
      <c r="UKT2" s="443"/>
      <c r="UKU2" s="443"/>
      <c r="UKV2" s="443"/>
      <c r="UKW2" s="443"/>
      <c r="UKX2" s="443"/>
      <c r="UKY2" s="443"/>
      <c r="UKZ2" s="443"/>
      <c r="ULA2" s="443"/>
      <c r="ULB2" s="443"/>
      <c r="ULC2" s="443"/>
      <c r="ULD2" s="443"/>
      <c r="ULE2" s="443"/>
      <c r="ULF2" s="443"/>
      <c r="ULG2" s="443"/>
      <c r="ULH2" s="443"/>
      <c r="ULI2" s="443"/>
      <c r="ULJ2" s="443"/>
      <c r="ULK2" s="443"/>
      <c r="ULL2" s="443"/>
      <c r="ULM2" s="443"/>
      <c r="ULN2" s="443"/>
      <c r="ULO2" s="443"/>
      <c r="ULP2" s="443"/>
      <c r="ULQ2" s="443"/>
      <c r="ULR2" s="443"/>
      <c r="ULS2" s="443"/>
      <c r="ULT2" s="443"/>
      <c r="ULU2" s="443"/>
      <c r="ULV2" s="443"/>
      <c r="ULW2" s="443"/>
      <c r="ULX2" s="443"/>
      <c r="ULY2" s="443"/>
      <c r="ULZ2" s="443"/>
      <c r="UMA2" s="443"/>
      <c r="UMB2" s="443"/>
      <c r="UMC2" s="443"/>
      <c r="UMD2" s="443"/>
      <c r="UME2" s="443"/>
      <c r="UMF2" s="443"/>
      <c r="UMG2" s="443"/>
      <c r="UMH2" s="443"/>
      <c r="UMI2" s="443"/>
      <c r="UMJ2" s="443"/>
      <c r="UMK2" s="443"/>
      <c r="UML2" s="443"/>
      <c r="UMM2" s="443"/>
      <c r="UMN2" s="443"/>
      <c r="UMO2" s="443"/>
      <c r="UMP2" s="443"/>
      <c r="UMQ2" s="443"/>
      <c r="UMR2" s="443"/>
      <c r="UMS2" s="443"/>
      <c r="UMT2" s="443"/>
      <c r="UMU2" s="443"/>
      <c r="UMV2" s="443"/>
      <c r="UMW2" s="443"/>
      <c r="UMX2" s="443"/>
      <c r="UMY2" s="443"/>
      <c r="UMZ2" s="443"/>
      <c r="UNA2" s="443"/>
      <c r="UNB2" s="443"/>
      <c r="UNC2" s="443"/>
      <c r="UND2" s="443"/>
      <c r="UNE2" s="443"/>
      <c r="UNF2" s="443"/>
      <c r="UNG2" s="443"/>
      <c r="UNH2" s="443"/>
      <c r="UNI2" s="443"/>
      <c r="UNJ2" s="443"/>
      <c r="UNK2" s="443"/>
      <c r="UNL2" s="443"/>
      <c r="UNM2" s="443"/>
      <c r="UNN2" s="443"/>
      <c r="UNO2" s="443"/>
      <c r="UNP2" s="443"/>
      <c r="UNQ2" s="443"/>
      <c r="UNR2" s="443"/>
      <c r="UNS2" s="443"/>
      <c r="UNT2" s="443"/>
      <c r="UNU2" s="443"/>
      <c r="UNV2" s="443"/>
      <c r="UNW2" s="443"/>
      <c r="UNX2" s="443"/>
      <c r="UNY2" s="443"/>
      <c r="UNZ2" s="443"/>
      <c r="UOA2" s="443"/>
      <c r="UOB2" s="443"/>
      <c r="UOC2" s="443"/>
      <c r="UOD2" s="443"/>
      <c r="UOE2" s="443"/>
      <c r="UOF2" s="443"/>
      <c r="UOG2" s="443"/>
      <c r="UOH2" s="443"/>
      <c r="UOI2" s="443"/>
      <c r="UOJ2" s="443"/>
      <c r="UOK2" s="443"/>
      <c r="UOL2" s="443"/>
      <c r="UOM2" s="443"/>
      <c r="UON2" s="443"/>
      <c r="UOO2" s="443"/>
      <c r="UOP2" s="443"/>
      <c r="UOQ2" s="443"/>
      <c r="UOR2" s="443"/>
      <c r="UOS2" s="443"/>
      <c r="UOT2" s="443"/>
      <c r="UOU2" s="443"/>
      <c r="UOV2" s="443"/>
      <c r="UOW2" s="443"/>
      <c r="UOX2" s="443"/>
      <c r="UOY2" s="443"/>
      <c r="UOZ2" s="443"/>
      <c r="UPA2" s="443"/>
      <c r="UPB2" s="443"/>
      <c r="UPC2" s="443"/>
      <c r="UPD2" s="443"/>
      <c r="UPE2" s="443"/>
      <c r="UPF2" s="443"/>
      <c r="UPG2" s="443"/>
      <c r="UPH2" s="443"/>
      <c r="UPI2" s="443"/>
      <c r="UPJ2" s="443"/>
      <c r="UPK2" s="443"/>
      <c r="UPL2" s="443"/>
      <c r="UPM2" s="443"/>
      <c r="UPN2" s="443"/>
      <c r="UPO2" s="443"/>
      <c r="UPP2" s="443"/>
      <c r="UPQ2" s="443"/>
      <c r="UPR2" s="443"/>
      <c r="UPS2" s="443"/>
      <c r="UPT2" s="443"/>
      <c r="UPU2" s="443"/>
      <c r="UPV2" s="443"/>
      <c r="UPW2" s="443"/>
      <c r="UPX2" s="443"/>
      <c r="UPY2" s="443"/>
      <c r="UPZ2" s="443"/>
      <c r="UQA2" s="443"/>
      <c r="UQB2" s="443"/>
      <c r="UQC2" s="443"/>
      <c r="UQD2" s="443"/>
      <c r="UQE2" s="443"/>
      <c r="UQF2" s="443"/>
      <c r="UQG2" s="443"/>
      <c r="UQH2" s="443"/>
      <c r="UQI2" s="443"/>
      <c r="UQJ2" s="443"/>
      <c r="UQK2" s="443"/>
      <c r="UQL2" s="443"/>
      <c r="UQM2" s="443"/>
      <c r="UQN2" s="443"/>
      <c r="UQO2" s="443"/>
      <c r="UQP2" s="443"/>
      <c r="UQQ2" s="443"/>
      <c r="UQR2" s="443"/>
      <c r="UQS2" s="443"/>
      <c r="UQT2" s="443"/>
      <c r="UQU2" s="443"/>
      <c r="UQV2" s="443"/>
      <c r="UQW2" s="443"/>
      <c r="UQX2" s="443"/>
      <c r="UQY2" s="443"/>
      <c r="UQZ2" s="443"/>
      <c r="URA2" s="443"/>
      <c r="URB2" s="443"/>
      <c r="URC2" s="443"/>
      <c r="URD2" s="443"/>
      <c r="URE2" s="443"/>
      <c r="URF2" s="443"/>
      <c r="URG2" s="443"/>
      <c r="URH2" s="443"/>
      <c r="URI2" s="443"/>
      <c r="URJ2" s="443"/>
      <c r="URK2" s="443"/>
      <c r="URL2" s="443"/>
      <c r="URM2" s="443"/>
      <c r="URN2" s="443"/>
      <c r="URO2" s="443"/>
      <c r="URP2" s="443"/>
      <c r="URQ2" s="443"/>
      <c r="URR2" s="443"/>
      <c r="URS2" s="443"/>
      <c r="URT2" s="443"/>
      <c r="URU2" s="443"/>
      <c r="URV2" s="443"/>
      <c r="URW2" s="443"/>
      <c r="URX2" s="443"/>
      <c r="URY2" s="443"/>
      <c r="URZ2" s="443"/>
      <c r="USA2" s="443"/>
      <c r="USB2" s="443"/>
      <c r="USC2" s="443"/>
      <c r="USD2" s="443"/>
      <c r="USE2" s="443"/>
      <c r="USF2" s="443"/>
      <c r="USG2" s="443"/>
      <c r="USH2" s="443"/>
      <c r="USI2" s="443"/>
      <c r="USJ2" s="443"/>
      <c r="USK2" s="443"/>
      <c r="USL2" s="443"/>
      <c r="USM2" s="443"/>
      <c r="USN2" s="443"/>
      <c r="USO2" s="443"/>
      <c r="USP2" s="443"/>
      <c r="USQ2" s="443"/>
      <c r="USR2" s="443"/>
      <c r="USS2" s="443"/>
      <c r="UST2" s="443"/>
      <c r="USU2" s="443"/>
      <c r="USV2" s="443"/>
      <c r="USW2" s="443"/>
      <c r="USX2" s="443"/>
      <c r="USY2" s="443"/>
      <c r="USZ2" s="443"/>
      <c r="UTA2" s="443"/>
      <c r="UTB2" s="443"/>
      <c r="UTC2" s="443"/>
      <c r="UTD2" s="443"/>
      <c r="UTE2" s="443"/>
      <c r="UTF2" s="443"/>
      <c r="UTG2" s="443"/>
      <c r="UTH2" s="443"/>
      <c r="UTI2" s="443"/>
      <c r="UTJ2" s="443"/>
      <c r="UTK2" s="443"/>
      <c r="UTL2" s="443"/>
      <c r="UTM2" s="443"/>
      <c r="UTN2" s="443"/>
      <c r="UTO2" s="443"/>
      <c r="UTP2" s="443"/>
      <c r="UTQ2" s="443"/>
      <c r="UTR2" s="443"/>
      <c r="UTS2" s="443"/>
      <c r="UTT2" s="443"/>
      <c r="UTU2" s="443"/>
      <c r="UTV2" s="443"/>
      <c r="UTW2" s="443"/>
      <c r="UTX2" s="443"/>
      <c r="UTY2" s="443"/>
      <c r="UTZ2" s="443"/>
      <c r="UUA2" s="443"/>
      <c r="UUB2" s="443"/>
      <c r="UUC2" s="443"/>
      <c r="UUD2" s="443"/>
      <c r="UUE2" s="443"/>
      <c r="UUF2" s="443"/>
      <c r="UUG2" s="443"/>
      <c r="UUH2" s="443"/>
      <c r="UUI2" s="443"/>
      <c r="UUJ2" s="443"/>
      <c r="UUK2" s="443"/>
      <c r="UUL2" s="443"/>
      <c r="UUM2" s="443"/>
      <c r="UUN2" s="443"/>
      <c r="UUO2" s="443"/>
      <c r="UUP2" s="443"/>
      <c r="UUQ2" s="443"/>
      <c r="UUR2" s="443"/>
      <c r="UUS2" s="443"/>
      <c r="UUT2" s="443"/>
      <c r="UUU2" s="443"/>
      <c r="UUV2" s="443"/>
      <c r="UUW2" s="443"/>
      <c r="UUX2" s="443"/>
      <c r="UUY2" s="443"/>
      <c r="UUZ2" s="443"/>
      <c r="UVA2" s="443"/>
      <c r="UVB2" s="443"/>
      <c r="UVC2" s="443"/>
      <c r="UVD2" s="443"/>
      <c r="UVE2" s="443"/>
      <c r="UVF2" s="443"/>
      <c r="UVG2" s="443"/>
      <c r="UVH2" s="443"/>
      <c r="UVI2" s="443"/>
      <c r="UVJ2" s="443"/>
      <c r="UVK2" s="443"/>
      <c r="UVL2" s="443"/>
      <c r="UVM2" s="443"/>
      <c r="UVN2" s="443"/>
      <c r="UVO2" s="443"/>
      <c r="UVP2" s="443"/>
      <c r="UVQ2" s="443"/>
      <c r="UVR2" s="443"/>
      <c r="UVS2" s="443"/>
      <c r="UVT2" s="443"/>
      <c r="UVU2" s="443"/>
      <c r="UVV2" s="443"/>
      <c r="UVW2" s="443"/>
      <c r="UVX2" s="443"/>
      <c r="UVY2" s="443"/>
      <c r="UVZ2" s="443"/>
      <c r="UWA2" s="443"/>
      <c r="UWB2" s="443"/>
      <c r="UWC2" s="443"/>
      <c r="UWD2" s="443"/>
      <c r="UWE2" s="443"/>
      <c r="UWF2" s="443"/>
      <c r="UWG2" s="443"/>
      <c r="UWH2" s="443"/>
      <c r="UWI2" s="443"/>
      <c r="UWJ2" s="443"/>
      <c r="UWK2" s="443"/>
      <c r="UWL2" s="443"/>
      <c r="UWM2" s="443"/>
      <c r="UWN2" s="443"/>
      <c r="UWO2" s="443"/>
      <c r="UWP2" s="443"/>
      <c r="UWQ2" s="443"/>
      <c r="UWR2" s="443"/>
      <c r="UWS2" s="443"/>
      <c r="UWT2" s="443"/>
      <c r="UWU2" s="443"/>
      <c r="UWV2" s="443"/>
      <c r="UWW2" s="443"/>
      <c r="UWX2" s="443"/>
      <c r="UWY2" s="443"/>
      <c r="UWZ2" s="443"/>
      <c r="UXA2" s="443"/>
      <c r="UXB2" s="443"/>
      <c r="UXC2" s="443"/>
      <c r="UXD2" s="443"/>
      <c r="UXE2" s="443"/>
      <c r="UXF2" s="443"/>
      <c r="UXG2" s="443"/>
      <c r="UXH2" s="443"/>
      <c r="UXI2" s="443"/>
      <c r="UXJ2" s="443"/>
      <c r="UXK2" s="443"/>
      <c r="UXL2" s="443"/>
      <c r="UXM2" s="443"/>
      <c r="UXN2" s="443"/>
      <c r="UXO2" s="443"/>
      <c r="UXP2" s="443"/>
      <c r="UXQ2" s="443"/>
      <c r="UXR2" s="443"/>
      <c r="UXS2" s="443"/>
      <c r="UXT2" s="443"/>
      <c r="UXU2" s="443"/>
      <c r="UXV2" s="443"/>
      <c r="UXW2" s="443"/>
      <c r="UXX2" s="443"/>
      <c r="UXY2" s="443"/>
      <c r="UXZ2" s="443"/>
      <c r="UYA2" s="443"/>
      <c r="UYB2" s="443"/>
      <c r="UYC2" s="443"/>
      <c r="UYD2" s="443"/>
      <c r="UYE2" s="443"/>
      <c r="UYF2" s="443"/>
      <c r="UYG2" s="443"/>
      <c r="UYH2" s="443"/>
      <c r="UYI2" s="443"/>
      <c r="UYJ2" s="443"/>
      <c r="UYK2" s="443"/>
      <c r="UYL2" s="443"/>
      <c r="UYM2" s="443"/>
      <c r="UYN2" s="443"/>
      <c r="UYO2" s="443"/>
      <c r="UYP2" s="443"/>
      <c r="UYQ2" s="443"/>
      <c r="UYR2" s="443"/>
      <c r="UYS2" s="443"/>
      <c r="UYT2" s="443"/>
      <c r="UYU2" s="443"/>
      <c r="UYV2" s="443"/>
      <c r="UYW2" s="443"/>
      <c r="UYX2" s="443"/>
      <c r="UYY2" s="443"/>
      <c r="UYZ2" s="443"/>
      <c r="UZA2" s="443"/>
      <c r="UZB2" s="443"/>
      <c r="UZC2" s="443"/>
      <c r="UZD2" s="443"/>
      <c r="UZE2" s="443"/>
      <c r="UZF2" s="443"/>
      <c r="UZG2" s="443"/>
      <c r="UZH2" s="443"/>
      <c r="UZI2" s="443"/>
      <c r="UZJ2" s="443"/>
      <c r="UZK2" s="443"/>
      <c r="UZL2" s="443"/>
      <c r="UZM2" s="443"/>
      <c r="UZN2" s="443"/>
      <c r="UZO2" s="443"/>
      <c r="UZP2" s="443"/>
      <c r="UZQ2" s="443"/>
      <c r="UZR2" s="443"/>
      <c r="UZS2" s="443"/>
      <c r="UZT2" s="443"/>
      <c r="UZU2" s="443"/>
      <c r="UZV2" s="443"/>
      <c r="UZW2" s="443"/>
      <c r="UZX2" s="443"/>
      <c r="UZY2" s="443"/>
      <c r="UZZ2" s="443"/>
      <c r="VAA2" s="443"/>
      <c r="VAB2" s="443"/>
      <c r="VAC2" s="443"/>
      <c r="VAD2" s="443"/>
      <c r="VAE2" s="443"/>
      <c r="VAF2" s="443"/>
      <c r="VAG2" s="443"/>
      <c r="VAH2" s="443"/>
      <c r="VAI2" s="443"/>
      <c r="VAJ2" s="443"/>
      <c r="VAK2" s="443"/>
      <c r="VAL2" s="443"/>
      <c r="VAM2" s="443"/>
      <c r="VAN2" s="443"/>
      <c r="VAO2" s="443"/>
      <c r="VAP2" s="443"/>
      <c r="VAQ2" s="443"/>
      <c r="VAR2" s="443"/>
      <c r="VAS2" s="443"/>
      <c r="VAT2" s="443"/>
      <c r="VAU2" s="443"/>
      <c r="VAV2" s="443"/>
      <c r="VAW2" s="443"/>
      <c r="VAX2" s="443"/>
      <c r="VAY2" s="443"/>
      <c r="VAZ2" s="443"/>
      <c r="VBA2" s="443"/>
      <c r="VBB2" s="443"/>
      <c r="VBC2" s="443"/>
      <c r="VBD2" s="443"/>
      <c r="VBE2" s="443"/>
      <c r="VBF2" s="443"/>
      <c r="VBG2" s="443"/>
      <c r="VBH2" s="443"/>
      <c r="VBI2" s="443"/>
      <c r="VBJ2" s="443"/>
      <c r="VBK2" s="443"/>
      <c r="VBL2" s="443"/>
      <c r="VBM2" s="443"/>
      <c r="VBN2" s="443"/>
      <c r="VBO2" s="443"/>
      <c r="VBP2" s="443"/>
      <c r="VBQ2" s="443"/>
      <c r="VBR2" s="443"/>
      <c r="VBS2" s="443"/>
      <c r="VBT2" s="443"/>
      <c r="VBU2" s="443"/>
      <c r="VBV2" s="443"/>
      <c r="VBW2" s="443"/>
      <c r="VBX2" s="443"/>
      <c r="VBY2" s="443"/>
      <c r="VBZ2" s="443"/>
      <c r="VCA2" s="443"/>
      <c r="VCB2" s="443"/>
      <c r="VCC2" s="443"/>
      <c r="VCD2" s="443"/>
      <c r="VCE2" s="443"/>
      <c r="VCF2" s="443"/>
      <c r="VCG2" s="443"/>
      <c r="VCH2" s="443"/>
      <c r="VCI2" s="443"/>
      <c r="VCJ2" s="443"/>
      <c r="VCK2" s="443"/>
      <c r="VCL2" s="443"/>
      <c r="VCM2" s="443"/>
      <c r="VCN2" s="443"/>
      <c r="VCO2" s="443"/>
      <c r="VCP2" s="443"/>
      <c r="VCQ2" s="443"/>
      <c r="VCR2" s="443"/>
      <c r="VCS2" s="443"/>
      <c r="VCT2" s="443"/>
      <c r="VCU2" s="443"/>
      <c r="VCV2" s="443"/>
      <c r="VCW2" s="443"/>
      <c r="VCX2" s="443"/>
      <c r="VCY2" s="443"/>
      <c r="VCZ2" s="443"/>
      <c r="VDA2" s="443"/>
      <c r="VDB2" s="443"/>
      <c r="VDC2" s="443"/>
      <c r="VDD2" s="443"/>
      <c r="VDE2" s="443"/>
      <c r="VDF2" s="443"/>
      <c r="VDG2" s="443"/>
      <c r="VDH2" s="443"/>
      <c r="VDI2" s="443"/>
      <c r="VDJ2" s="443"/>
      <c r="VDK2" s="443"/>
      <c r="VDL2" s="443"/>
      <c r="VDM2" s="443"/>
      <c r="VDN2" s="443"/>
      <c r="VDO2" s="443"/>
      <c r="VDP2" s="443"/>
      <c r="VDQ2" s="443"/>
      <c r="VDR2" s="443"/>
      <c r="VDS2" s="443"/>
      <c r="VDT2" s="443"/>
      <c r="VDU2" s="443"/>
      <c r="VDV2" s="443"/>
      <c r="VDW2" s="443"/>
      <c r="VDX2" s="443"/>
      <c r="VDY2" s="443"/>
      <c r="VDZ2" s="443"/>
      <c r="VEA2" s="443"/>
      <c r="VEB2" s="443"/>
      <c r="VEC2" s="443"/>
      <c r="VED2" s="443"/>
      <c r="VEE2" s="443"/>
      <c r="VEF2" s="443"/>
      <c r="VEG2" s="443"/>
      <c r="VEH2" s="443"/>
      <c r="VEI2" s="443"/>
      <c r="VEJ2" s="443"/>
      <c r="VEK2" s="443"/>
      <c r="VEL2" s="443"/>
      <c r="VEM2" s="443"/>
      <c r="VEN2" s="443"/>
      <c r="VEO2" s="443"/>
      <c r="VEP2" s="443"/>
      <c r="VEQ2" s="443"/>
      <c r="VER2" s="443"/>
      <c r="VES2" s="443"/>
      <c r="VET2" s="443"/>
      <c r="VEU2" s="443"/>
      <c r="VEV2" s="443"/>
      <c r="VEW2" s="443"/>
      <c r="VEX2" s="443"/>
      <c r="VEY2" s="443"/>
      <c r="VEZ2" s="443"/>
      <c r="VFA2" s="443"/>
      <c r="VFB2" s="443"/>
      <c r="VFC2" s="443"/>
      <c r="VFD2" s="443"/>
      <c r="VFE2" s="443"/>
      <c r="VFF2" s="443"/>
      <c r="VFG2" s="443"/>
      <c r="VFH2" s="443"/>
      <c r="VFI2" s="443"/>
      <c r="VFJ2" s="443"/>
      <c r="VFK2" s="443"/>
      <c r="VFL2" s="443"/>
      <c r="VFM2" s="443"/>
      <c r="VFN2" s="443"/>
      <c r="VFO2" s="443"/>
      <c r="VFP2" s="443"/>
      <c r="VFQ2" s="443"/>
      <c r="VFR2" s="443"/>
      <c r="VFS2" s="443"/>
      <c r="VFT2" s="443"/>
      <c r="VFU2" s="443"/>
      <c r="VFV2" s="443"/>
      <c r="VFW2" s="443"/>
      <c r="VFX2" s="443"/>
      <c r="VFY2" s="443"/>
      <c r="VFZ2" s="443"/>
      <c r="VGA2" s="443"/>
      <c r="VGB2" s="443"/>
      <c r="VGC2" s="443"/>
      <c r="VGD2" s="443"/>
      <c r="VGE2" s="443"/>
      <c r="VGF2" s="443"/>
      <c r="VGG2" s="443"/>
      <c r="VGH2" s="443"/>
      <c r="VGI2" s="443"/>
      <c r="VGJ2" s="443"/>
      <c r="VGK2" s="443"/>
      <c r="VGL2" s="443"/>
      <c r="VGM2" s="443"/>
      <c r="VGN2" s="443"/>
      <c r="VGO2" s="443"/>
      <c r="VGP2" s="443"/>
      <c r="VGQ2" s="443"/>
      <c r="VGR2" s="443"/>
      <c r="VGS2" s="443"/>
      <c r="VGT2" s="443"/>
      <c r="VGU2" s="443"/>
      <c r="VGV2" s="443"/>
      <c r="VGW2" s="443"/>
      <c r="VGX2" s="443"/>
      <c r="VGY2" s="443"/>
      <c r="VGZ2" s="443"/>
      <c r="VHA2" s="443"/>
      <c r="VHB2" s="443"/>
      <c r="VHC2" s="443"/>
      <c r="VHD2" s="443"/>
      <c r="VHE2" s="443"/>
      <c r="VHF2" s="443"/>
      <c r="VHG2" s="443"/>
      <c r="VHH2" s="443"/>
      <c r="VHI2" s="443"/>
      <c r="VHJ2" s="443"/>
      <c r="VHK2" s="443"/>
      <c r="VHL2" s="443"/>
      <c r="VHM2" s="443"/>
      <c r="VHN2" s="443"/>
      <c r="VHO2" s="443"/>
      <c r="VHP2" s="443"/>
      <c r="VHQ2" s="443"/>
      <c r="VHR2" s="443"/>
      <c r="VHS2" s="443"/>
      <c r="VHT2" s="443"/>
      <c r="VHU2" s="443"/>
      <c r="VHV2" s="443"/>
      <c r="VHW2" s="443"/>
      <c r="VHX2" s="443"/>
      <c r="VHY2" s="443"/>
      <c r="VHZ2" s="443"/>
      <c r="VIA2" s="443"/>
      <c r="VIB2" s="443"/>
      <c r="VIC2" s="443"/>
      <c r="VID2" s="443"/>
      <c r="VIE2" s="443"/>
      <c r="VIF2" s="443"/>
      <c r="VIG2" s="443"/>
      <c r="VIH2" s="443"/>
      <c r="VII2" s="443"/>
      <c r="VIJ2" s="443"/>
      <c r="VIK2" s="443"/>
      <c r="VIL2" s="443"/>
      <c r="VIM2" s="443"/>
      <c r="VIN2" s="443"/>
      <c r="VIO2" s="443"/>
      <c r="VIP2" s="443"/>
      <c r="VIQ2" s="443"/>
      <c r="VIR2" s="443"/>
      <c r="VIS2" s="443"/>
      <c r="VIT2" s="443"/>
      <c r="VIU2" s="443"/>
      <c r="VIV2" s="443"/>
      <c r="VIW2" s="443"/>
      <c r="VIX2" s="443"/>
      <c r="VIY2" s="443"/>
      <c r="VIZ2" s="443"/>
      <c r="VJA2" s="443"/>
      <c r="VJB2" s="443"/>
      <c r="VJC2" s="443"/>
      <c r="VJD2" s="443"/>
      <c r="VJE2" s="443"/>
      <c r="VJF2" s="443"/>
      <c r="VJG2" s="443"/>
      <c r="VJH2" s="443"/>
      <c r="VJI2" s="443"/>
      <c r="VJJ2" s="443"/>
      <c r="VJK2" s="443"/>
      <c r="VJL2" s="443"/>
      <c r="VJM2" s="443"/>
      <c r="VJN2" s="443"/>
      <c r="VJO2" s="443"/>
      <c r="VJP2" s="443"/>
      <c r="VJQ2" s="443"/>
      <c r="VJR2" s="443"/>
      <c r="VJS2" s="443"/>
      <c r="VJT2" s="443"/>
      <c r="VJU2" s="443"/>
      <c r="VJV2" s="443"/>
      <c r="VJW2" s="443"/>
      <c r="VJX2" s="443"/>
      <c r="VJY2" s="443"/>
      <c r="VJZ2" s="443"/>
      <c r="VKA2" s="443"/>
      <c r="VKB2" s="443"/>
      <c r="VKC2" s="443"/>
      <c r="VKD2" s="443"/>
      <c r="VKE2" s="443"/>
      <c r="VKF2" s="443"/>
      <c r="VKG2" s="443"/>
      <c r="VKH2" s="443"/>
      <c r="VKI2" s="443"/>
      <c r="VKJ2" s="443"/>
      <c r="VKK2" s="443"/>
      <c r="VKL2" s="443"/>
      <c r="VKM2" s="443"/>
      <c r="VKN2" s="443"/>
      <c r="VKO2" s="443"/>
      <c r="VKP2" s="443"/>
      <c r="VKQ2" s="443"/>
      <c r="VKR2" s="443"/>
      <c r="VKS2" s="443"/>
      <c r="VKT2" s="443"/>
      <c r="VKU2" s="443"/>
      <c r="VKV2" s="443"/>
      <c r="VKW2" s="443"/>
      <c r="VKX2" s="443"/>
      <c r="VKY2" s="443"/>
      <c r="VKZ2" s="443"/>
      <c r="VLA2" s="443"/>
      <c r="VLB2" s="443"/>
      <c r="VLC2" s="443"/>
      <c r="VLD2" s="443"/>
      <c r="VLE2" s="443"/>
      <c r="VLF2" s="443"/>
      <c r="VLG2" s="443"/>
      <c r="VLH2" s="443"/>
      <c r="VLI2" s="443"/>
      <c r="VLJ2" s="443"/>
      <c r="VLK2" s="443"/>
      <c r="VLL2" s="443"/>
      <c r="VLM2" s="443"/>
      <c r="VLN2" s="443"/>
      <c r="VLO2" s="443"/>
      <c r="VLP2" s="443"/>
      <c r="VLQ2" s="443"/>
      <c r="VLR2" s="443"/>
      <c r="VLS2" s="443"/>
      <c r="VLT2" s="443"/>
      <c r="VLU2" s="443"/>
      <c r="VLV2" s="443"/>
      <c r="VLW2" s="443"/>
      <c r="VLX2" s="443"/>
      <c r="VLY2" s="443"/>
      <c r="VLZ2" s="443"/>
      <c r="VMA2" s="443"/>
      <c r="VMB2" s="443"/>
      <c r="VMC2" s="443"/>
      <c r="VMD2" s="443"/>
      <c r="VME2" s="443"/>
      <c r="VMF2" s="443"/>
      <c r="VMG2" s="443"/>
      <c r="VMH2" s="443"/>
      <c r="VMI2" s="443"/>
      <c r="VMJ2" s="443"/>
      <c r="VMK2" s="443"/>
      <c r="VML2" s="443"/>
      <c r="VMM2" s="443"/>
      <c r="VMN2" s="443"/>
      <c r="VMO2" s="443"/>
      <c r="VMP2" s="443"/>
      <c r="VMQ2" s="443"/>
      <c r="VMR2" s="443"/>
      <c r="VMS2" s="443"/>
      <c r="VMT2" s="443"/>
      <c r="VMU2" s="443"/>
      <c r="VMV2" s="443"/>
      <c r="VMW2" s="443"/>
      <c r="VMX2" s="443"/>
      <c r="VMY2" s="443"/>
      <c r="VMZ2" s="443"/>
      <c r="VNA2" s="443"/>
      <c r="VNB2" s="443"/>
      <c r="VNC2" s="443"/>
      <c r="VND2" s="443"/>
      <c r="VNE2" s="443"/>
      <c r="VNF2" s="443"/>
      <c r="VNG2" s="443"/>
      <c r="VNH2" s="443"/>
      <c r="VNI2" s="443"/>
      <c r="VNJ2" s="443"/>
      <c r="VNK2" s="443"/>
      <c r="VNL2" s="443"/>
      <c r="VNM2" s="443"/>
      <c r="VNN2" s="443"/>
      <c r="VNO2" s="443"/>
      <c r="VNP2" s="443"/>
      <c r="VNQ2" s="443"/>
      <c r="VNR2" s="443"/>
      <c r="VNS2" s="443"/>
      <c r="VNT2" s="443"/>
      <c r="VNU2" s="443"/>
      <c r="VNV2" s="443"/>
      <c r="VNW2" s="443"/>
      <c r="VNX2" s="443"/>
      <c r="VNY2" s="443"/>
      <c r="VNZ2" s="443"/>
      <c r="VOA2" s="443"/>
      <c r="VOB2" s="443"/>
      <c r="VOC2" s="443"/>
      <c r="VOD2" s="443"/>
      <c r="VOE2" s="443"/>
      <c r="VOF2" s="443"/>
      <c r="VOG2" s="443"/>
      <c r="VOH2" s="443"/>
      <c r="VOI2" s="443"/>
      <c r="VOJ2" s="443"/>
      <c r="VOK2" s="443"/>
      <c r="VOL2" s="443"/>
      <c r="VOM2" s="443"/>
      <c r="VON2" s="443"/>
      <c r="VOO2" s="443"/>
      <c r="VOP2" s="443"/>
      <c r="VOQ2" s="443"/>
      <c r="VOR2" s="443"/>
      <c r="VOS2" s="443"/>
      <c r="VOT2" s="443"/>
      <c r="VOU2" s="443"/>
      <c r="VOV2" s="443"/>
      <c r="VOW2" s="443"/>
      <c r="VOX2" s="443"/>
      <c r="VOY2" s="443"/>
      <c r="VOZ2" s="443"/>
      <c r="VPA2" s="443"/>
      <c r="VPB2" s="443"/>
      <c r="VPC2" s="443"/>
      <c r="VPD2" s="443"/>
      <c r="VPE2" s="443"/>
      <c r="VPF2" s="443"/>
      <c r="VPG2" s="443"/>
      <c r="VPH2" s="443"/>
      <c r="VPI2" s="443"/>
      <c r="VPJ2" s="443"/>
      <c r="VPK2" s="443"/>
      <c r="VPL2" s="443"/>
      <c r="VPM2" s="443"/>
      <c r="VPN2" s="443"/>
      <c r="VPO2" s="443"/>
      <c r="VPP2" s="443"/>
      <c r="VPQ2" s="443"/>
      <c r="VPR2" s="443"/>
      <c r="VPS2" s="443"/>
      <c r="VPT2" s="443"/>
      <c r="VPU2" s="443"/>
      <c r="VPV2" s="443"/>
      <c r="VPW2" s="443"/>
      <c r="VPX2" s="443"/>
      <c r="VPY2" s="443"/>
      <c r="VPZ2" s="443"/>
      <c r="VQA2" s="443"/>
      <c r="VQB2" s="443"/>
      <c r="VQC2" s="443"/>
      <c r="VQD2" s="443"/>
      <c r="VQE2" s="443"/>
      <c r="VQF2" s="443"/>
      <c r="VQG2" s="443"/>
      <c r="VQH2" s="443"/>
      <c r="VQI2" s="443"/>
      <c r="VQJ2" s="443"/>
      <c r="VQK2" s="443"/>
      <c r="VQL2" s="443"/>
      <c r="VQM2" s="443"/>
      <c r="VQN2" s="443"/>
      <c r="VQO2" s="443"/>
      <c r="VQP2" s="443"/>
      <c r="VQQ2" s="443"/>
      <c r="VQR2" s="443"/>
      <c r="VQS2" s="443"/>
      <c r="VQT2" s="443"/>
      <c r="VQU2" s="443"/>
      <c r="VQV2" s="443"/>
      <c r="VQW2" s="443"/>
      <c r="VQX2" s="443"/>
      <c r="VQY2" s="443"/>
      <c r="VQZ2" s="443"/>
      <c r="VRA2" s="443"/>
      <c r="VRB2" s="443"/>
      <c r="VRC2" s="443"/>
      <c r="VRD2" s="443"/>
      <c r="VRE2" s="443"/>
      <c r="VRF2" s="443"/>
      <c r="VRG2" s="443"/>
      <c r="VRH2" s="443"/>
      <c r="VRI2" s="443"/>
      <c r="VRJ2" s="443"/>
      <c r="VRK2" s="443"/>
      <c r="VRL2" s="443"/>
      <c r="VRM2" s="443"/>
      <c r="VRN2" s="443"/>
      <c r="VRO2" s="443"/>
      <c r="VRP2" s="443"/>
      <c r="VRQ2" s="443"/>
      <c r="VRR2" s="443"/>
      <c r="VRS2" s="443"/>
      <c r="VRT2" s="443"/>
      <c r="VRU2" s="443"/>
      <c r="VRV2" s="443"/>
      <c r="VRW2" s="443"/>
      <c r="VRX2" s="443"/>
      <c r="VRY2" s="443"/>
      <c r="VRZ2" s="443"/>
      <c r="VSA2" s="443"/>
      <c r="VSB2" s="443"/>
      <c r="VSC2" s="443"/>
      <c r="VSD2" s="443"/>
      <c r="VSE2" s="443"/>
      <c r="VSF2" s="443"/>
      <c r="VSG2" s="443"/>
      <c r="VSH2" s="443"/>
      <c r="VSI2" s="443"/>
      <c r="VSJ2" s="443"/>
      <c r="VSK2" s="443"/>
      <c r="VSL2" s="443"/>
      <c r="VSM2" s="443"/>
      <c r="VSN2" s="443"/>
      <c r="VSO2" s="443"/>
      <c r="VSP2" s="443"/>
      <c r="VSQ2" s="443"/>
      <c r="VSR2" s="443"/>
      <c r="VSS2" s="443"/>
      <c r="VST2" s="443"/>
      <c r="VSU2" s="443"/>
      <c r="VSV2" s="443"/>
      <c r="VSW2" s="443"/>
      <c r="VSX2" s="443"/>
      <c r="VSY2" s="443"/>
      <c r="VSZ2" s="443"/>
      <c r="VTA2" s="443"/>
      <c r="VTB2" s="443"/>
      <c r="VTC2" s="443"/>
      <c r="VTD2" s="443"/>
      <c r="VTE2" s="443"/>
      <c r="VTF2" s="443"/>
      <c r="VTG2" s="443"/>
      <c r="VTH2" s="443"/>
      <c r="VTI2" s="443"/>
      <c r="VTJ2" s="443"/>
      <c r="VTK2" s="443"/>
      <c r="VTL2" s="443"/>
      <c r="VTM2" s="443"/>
      <c r="VTN2" s="443"/>
      <c r="VTO2" s="443"/>
      <c r="VTP2" s="443"/>
      <c r="VTQ2" s="443"/>
      <c r="VTR2" s="443"/>
      <c r="VTS2" s="443"/>
      <c r="VTT2" s="443"/>
      <c r="VTU2" s="443"/>
      <c r="VTV2" s="443"/>
      <c r="VTW2" s="443"/>
      <c r="VTX2" s="443"/>
      <c r="VTY2" s="443"/>
      <c r="VTZ2" s="443"/>
      <c r="VUA2" s="443"/>
      <c r="VUB2" s="443"/>
      <c r="VUC2" s="443"/>
      <c r="VUD2" s="443"/>
      <c r="VUE2" s="443"/>
      <c r="VUF2" s="443"/>
      <c r="VUG2" s="443"/>
      <c r="VUH2" s="443"/>
      <c r="VUI2" s="443"/>
      <c r="VUJ2" s="443"/>
      <c r="VUK2" s="443"/>
      <c r="VUL2" s="443"/>
      <c r="VUM2" s="443"/>
      <c r="VUN2" s="443"/>
      <c r="VUO2" s="443"/>
      <c r="VUP2" s="443"/>
      <c r="VUQ2" s="443"/>
      <c r="VUR2" s="443"/>
      <c r="VUS2" s="443"/>
      <c r="VUT2" s="443"/>
      <c r="VUU2" s="443"/>
      <c r="VUV2" s="443"/>
      <c r="VUW2" s="443"/>
      <c r="VUX2" s="443"/>
      <c r="VUY2" s="443"/>
      <c r="VUZ2" s="443"/>
      <c r="VVA2" s="443"/>
      <c r="VVB2" s="443"/>
      <c r="VVC2" s="443"/>
      <c r="VVD2" s="443"/>
      <c r="VVE2" s="443"/>
      <c r="VVF2" s="443"/>
      <c r="VVG2" s="443"/>
      <c r="VVH2" s="443"/>
      <c r="VVI2" s="443"/>
      <c r="VVJ2" s="443"/>
      <c r="VVK2" s="443"/>
      <c r="VVL2" s="443"/>
      <c r="VVM2" s="443"/>
      <c r="VVN2" s="443"/>
      <c r="VVO2" s="443"/>
      <c r="VVP2" s="443"/>
      <c r="VVQ2" s="443"/>
      <c r="VVR2" s="443"/>
      <c r="VVS2" s="443"/>
      <c r="VVT2" s="443"/>
      <c r="VVU2" s="443"/>
      <c r="VVV2" s="443"/>
      <c r="VVW2" s="443"/>
      <c r="VVX2" s="443"/>
      <c r="VVY2" s="443"/>
      <c r="VVZ2" s="443"/>
      <c r="VWA2" s="443"/>
      <c r="VWB2" s="443"/>
      <c r="VWC2" s="443"/>
      <c r="VWD2" s="443"/>
      <c r="VWE2" s="443"/>
      <c r="VWF2" s="443"/>
      <c r="VWG2" s="443"/>
      <c r="VWH2" s="443"/>
      <c r="VWI2" s="443"/>
      <c r="VWJ2" s="443"/>
      <c r="VWK2" s="443"/>
      <c r="VWL2" s="443"/>
      <c r="VWM2" s="443"/>
      <c r="VWN2" s="443"/>
      <c r="VWO2" s="443"/>
      <c r="VWP2" s="443"/>
      <c r="VWQ2" s="443"/>
      <c r="VWR2" s="443"/>
      <c r="VWS2" s="443"/>
      <c r="VWT2" s="443"/>
      <c r="VWU2" s="443"/>
      <c r="VWV2" s="443"/>
      <c r="VWW2" s="443"/>
      <c r="VWX2" s="443"/>
      <c r="VWY2" s="443"/>
      <c r="VWZ2" s="443"/>
      <c r="VXA2" s="443"/>
      <c r="VXB2" s="443"/>
      <c r="VXC2" s="443"/>
      <c r="VXD2" s="443"/>
      <c r="VXE2" s="443"/>
      <c r="VXF2" s="443"/>
      <c r="VXG2" s="443"/>
      <c r="VXH2" s="443"/>
      <c r="VXI2" s="443"/>
      <c r="VXJ2" s="443"/>
      <c r="VXK2" s="443"/>
      <c r="VXL2" s="443"/>
      <c r="VXM2" s="443"/>
      <c r="VXN2" s="443"/>
      <c r="VXO2" s="443"/>
      <c r="VXP2" s="443"/>
      <c r="VXQ2" s="443"/>
      <c r="VXR2" s="443"/>
      <c r="VXS2" s="443"/>
      <c r="VXT2" s="443"/>
      <c r="VXU2" s="443"/>
      <c r="VXV2" s="443"/>
      <c r="VXW2" s="443"/>
      <c r="VXX2" s="443"/>
      <c r="VXY2" s="443"/>
      <c r="VXZ2" s="443"/>
      <c r="VYA2" s="443"/>
      <c r="VYB2" s="443"/>
      <c r="VYC2" s="443"/>
      <c r="VYD2" s="443"/>
      <c r="VYE2" s="443"/>
      <c r="VYF2" s="443"/>
      <c r="VYG2" s="443"/>
      <c r="VYH2" s="443"/>
      <c r="VYI2" s="443"/>
      <c r="VYJ2" s="443"/>
      <c r="VYK2" s="443"/>
      <c r="VYL2" s="443"/>
      <c r="VYM2" s="443"/>
      <c r="VYN2" s="443"/>
      <c r="VYO2" s="443"/>
      <c r="VYP2" s="443"/>
      <c r="VYQ2" s="443"/>
      <c r="VYR2" s="443"/>
      <c r="VYS2" s="443"/>
      <c r="VYT2" s="443"/>
      <c r="VYU2" s="443"/>
      <c r="VYV2" s="443"/>
      <c r="VYW2" s="443"/>
      <c r="VYX2" s="443"/>
      <c r="VYY2" s="443"/>
      <c r="VYZ2" s="443"/>
      <c r="VZA2" s="443"/>
      <c r="VZB2" s="443"/>
      <c r="VZC2" s="443"/>
      <c r="VZD2" s="443"/>
      <c r="VZE2" s="443"/>
      <c r="VZF2" s="443"/>
      <c r="VZG2" s="443"/>
      <c r="VZH2" s="443"/>
      <c r="VZI2" s="443"/>
      <c r="VZJ2" s="443"/>
      <c r="VZK2" s="443"/>
      <c r="VZL2" s="443"/>
      <c r="VZM2" s="443"/>
      <c r="VZN2" s="443"/>
      <c r="VZO2" s="443"/>
      <c r="VZP2" s="443"/>
      <c r="VZQ2" s="443"/>
      <c r="VZR2" s="443"/>
      <c r="VZS2" s="443"/>
      <c r="VZT2" s="443"/>
      <c r="VZU2" s="443"/>
      <c r="VZV2" s="443"/>
      <c r="VZW2" s="443"/>
      <c r="VZX2" s="443"/>
      <c r="VZY2" s="443"/>
      <c r="VZZ2" s="443"/>
      <c r="WAA2" s="443"/>
      <c r="WAB2" s="443"/>
      <c r="WAC2" s="443"/>
      <c r="WAD2" s="443"/>
      <c r="WAE2" s="443"/>
      <c r="WAF2" s="443"/>
      <c r="WAG2" s="443"/>
      <c r="WAH2" s="443"/>
      <c r="WAI2" s="443"/>
      <c r="WAJ2" s="443"/>
      <c r="WAK2" s="443"/>
      <c r="WAL2" s="443"/>
      <c r="WAM2" s="443"/>
      <c r="WAN2" s="443"/>
      <c r="WAO2" s="443"/>
      <c r="WAP2" s="443"/>
      <c r="WAQ2" s="443"/>
      <c r="WAR2" s="443"/>
      <c r="WAS2" s="443"/>
      <c r="WAT2" s="443"/>
      <c r="WAU2" s="443"/>
      <c r="WAV2" s="443"/>
      <c r="WAW2" s="443"/>
      <c r="WAX2" s="443"/>
      <c r="WAY2" s="443"/>
      <c r="WAZ2" s="443"/>
      <c r="WBA2" s="443"/>
      <c r="WBB2" s="443"/>
      <c r="WBC2" s="443"/>
      <c r="WBD2" s="443"/>
      <c r="WBE2" s="443"/>
      <c r="WBF2" s="443"/>
      <c r="WBG2" s="443"/>
      <c r="WBH2" s="443"/>
      <c r="WBI2" s="443"/>
      <c r="WBJ2" s="443"/>
      <c r="WBK2" s="443"/>
      <c r="WBL2" s="443"/>
      <c r="WBM2" s="443"/>
      <c r="WBN2" s="443"/>
      <c r="WBO2" s="443"/>
      <c r="WBP2" s="443"/>
      <c r="WBQ2" s="443"/>
      <c r="WBR2" s="443"/>
      <c r="WBS2" s="443"/>
      <c r="WBT2" s="443"/>
      <c r="WBU2" s="443"/>
      <c r="WBV2" s="443"/>
      <c r="WBW2" s="443"/>
      <c r="WBX2" s="443"/>
      <c r="WBY2" s="443"/>
      <c r="WBZ2" s="443"/>
      <c r="WCA2" s="443"/>
      <c r="WCB2" s="443"/>
      <c r="WCC2" s="443"/>
      <c r="WCD2" s="443"/>
      <c r="WCE2" s="443"/>
      <c r="WCF2" s="443"/>
      <c r="WCG2" s="443"/>
      <c r="WCH2" s="443"/>
      <c r="WCI2" s="443"/>
      <c r="WCJ2" s="443"/>
      <c r="WCK2" s="443"/>
      <c r="WCL2" s="443"/>
      <c r="WCM2" s="443"/>
      <c r="WCN2" s="443"/>
      <c r="WCO2" s="443"/>
      <c r="WCP2" s="443"/>
      <c r="WCQ2" s="443"/>
      <c r="WCR2" s="443"/>
      <c r="WCS2" s="443"/>
      <c r="WCT2" s="443"/>
      <c r="WCU2" s="443"/>
      <c r="WCV2" s="443"/>
      <c r="WCW2" s="443"/>
      <c r="WCX2" s="443"/>
      <c r="WCY2" s="443"/>
      <c r="WCZ2" s="443"/>
      <c r="WDA2" s="443"/>
      <c r="WDB2" s="443"/>
      <c r="WDC2" s="443"/>
      <c r="WDD2" s="443"/>
      <c r="WDE2" s="443"/>
      <c r="WDF2" s="443"/>
      <c r="WDG2" s="443"/>
      <c r="WDH2" s="443"/>
      <c r="WDI2" s="443"/>
      <c r="WDJ2" s="443"/>
      <c r="WDK2" s="443"/>
      <c r="WDL2" s="443"/>
      <c r="WDM2" s="443"/>
      <c r="WDN2" s="443"/>
      <c r="WDO2" s="443"/>
      <c r="WDP2" s="443"/>
      <c r="WDQ2" s="443"/>
      <c r="WDR2" s="443"/>
      <c r="WDS2" s="443"/>
      <c r="WDT2" s="443"/>
      <c r="WDU2" s="443"/>
      <c r="WDV2" s="443"/>
      <c r="WDW2" s="443"/>
      <c r="WDX2" s="443"/>
      <c r="WDY2" s="443"/>
      <c r="WDZ2" s="443"/>
      <c r="WEA2" s="443"/>
      <c r="WEB2" s="443"/>
      <c r="WEC2" s="443"/>
      <c r="WED2" s="443"/>
      <c r="WEE2" s="443"/>
      <c r="WEF2" s="443"/>
      <c r="WEG2" s="443"/>
      <c r="WEH2" s="443"/>
      <c r="WEI2" s="443"/>
      <c r="WEJ2" s="443"/>
      <c r="WEK2" s="443"/>
      <c r="WEL2" s="443"/>
      <c r="WEM2" s="443"/>
      <c r="WEN2" s="443"/>
      <c r="WEO2" s="443"/>
      <c r="WEP2" s="443"/>
      <c r="WEQ2" s="443"/>
      <c r="WER2" s="443"/>
      <c r="WES2" s="443"/>
      <c r="WET2" s="443"/>
      <c r="WEU2" s="443"/>
      <c r="WEV2" s="443"/>
      <c r="WEW2" s="443"/>
      <c r="WEX2" s="443"/>
      <c r="WEY2" s="443"/>
      <c r="WEZ2" s="443"/>
      <c r="WFA2" s="443"/>
      <c r="WFB2" s="443"/>
      <c r="WFC2" s="443"/>
      <c r="WFD2" s="443"/>
      <c r="WFE2" s="443"/>
      <c r="WFF2" s="443"/>
      <c r="WFG2" s="443"/>
      <c r="WFH2" s="443"/>
      <c r="WFI2" s="443"/>
      <c r="WFJ2" s="443"/>
      <c r="WFK2" s="443"/>
      <c r="WFL2" s="443"/>
      <c r="WFM2" s="443"/>
      <c r="WFN2" s="443"/>
      <c r="WFO2" s="443"/>
      <c r="WFP2" s="443"/>
      <c r="WFQ2" s="443"/>
      <c r="WFR2" s="443"/>
      <c r="WFS2" s="443"/>
      <c r="WFT2" s="443"/>
      <c r="WFU2" s="443"/>
      <c r="WFV2" s="443"/>
      <c r="WFW2" s="443"/>
      <c r="WFX2" s="443"/>
      <c r="WFY2" s="443"/>
      <c r="WFZ2" s="443"/>
      <c r="WGA2" s="443"/>
      <c r="WGB2" s="443"/>
      <c r="WGC2" s="443"/>
      <c r="WGD2" s="443"/>
      <c r="WGE2" s="443"/>
      <c r="WGF2" s="443"/>
      <c r="WGG2" s="443"/>
      <c r="WGH2" s="443"/>
      <c r="WGI2" s="443"/>
      <c r="WGJ2" s="443"/>
      <c r="WGK2" s="443"/>
      <c r="WGL2" s="443"/>
      <c r="WGM2" s="443"/>
      <c r="WGN2" s="443"/>
      <c r="WGO2" s="443"/>
      <c r="WGP2" s="443"/>
      <c r="WGQ2" s="443"/>
      <c r="WGR2" s="443"/>
      <c r="WGS2" s="443"/>
      <c r="WGT2" s="443"/>
      <c r="WGU2" s="443"/>
      <c r="WGV2" s="443"/>
      <c r="WGW2" s="443"/>
      <c r="WGX2" s="443"/>
      <c r="WGY2" s="443"/>
      <c r="WGZ2" s="443"/>
      <c r="WHA2" s="443"/>
      <c r="WHB2" s="443"/>
      <c r="WHC2" s="443"/>
      <c r="WHD2" s="443"/>
      <c r="WHE2" s="443"/>
      <c r="WHF2" s="443"/>
      <c r="WHG2" s="443"/>
      <c r="WHH2" s="443"/>
      <c r="WHI2" s="443"/>
      <c r="WHJ2" s="443"/>
      <c r="WHK2" s="443"/>
      <c r="WHL2" s="443"/>
      <c r="WHM2" s="443"/>
      <c r="WHN2" s="443"/>
      <c r="WHO2" s="443"/>
      <c r="WHP2" s="443"/>
      <c r="WHQ2" s="443"/>
      <c r="WHR2" s="443"/>
      <c r="WHS2" s="443"/>
      <c r="WHT2" s="443"/>
      <c r="WHU2" s="443"/>
      <c r="WHV2" s="443"/>
      <c r="WHW2" s="443"/>
      <c r="WHX2" s="443"/>
      <c r="WHY2" s="443"/>
      <c r="WHZ2" s="443"/>
      <c r="WIA2" s="443"/>
      <c r="WIB2" s="443"/>
      <c r="WIC2" s="443"/>
      <c r="WID2" s="443"/>
      <c r="WIE2" s="443"/>
      <c r="WIF2" s="443"/>
      <c r="WIG2" s="443"/>
      <c r="WIH2" s="443"/>
      <c r="WII2" s="443"/>
      <c r="WIJ2" s="443"/>
      <c r="WIK2" s="443"/>
      <c r="WIL2" s="443"/>
      <c r="WIM2" s="443"/>
      <c r="WIN2" s="443"/>
      <c r="WIO2" s="443"/>
      <c r="WIP2" s="443"/>
      <c r="WIQ2" s="443"/>
      <c r="WIR2" s="443"/>
      <c r="WIS2" s="443"/>
      <c r="WIT2" s="443"/>
      <c r="WIU2" s="443"/>
      <c r="WIV2" s="443"/>
      <c r="WIW2" s="443"/>
      <c r="WIX2" s="443"/>
      <c r="WIY2" s="443"/>
      <c r="WIZ2" s="443"/>
      <c r="WJA2" s="443"/>
      <c r="WJB2" s="443"/>
      <c r="WJC2" s="443"/>
      <c r="WJD2" s="443"/>
      <c r="WJE2" s="443"/>
      <c r="WJF2" s="443"/>
      <c r="WJG2" s="443"/>
      <c r="WJH2" s="443"/>
      <c r="WJI2" s="443"/>
      <c r="WJJ2" s="443"/>
      <c r="WJK2" s="443"/>
      <c r="WJL2" s="443"/>
      <c r="WJM2" s="443"/>
      <c r="WJN2" s="443"/>
      <c r="WJO2" s="443"/>
      <c r="WJP2" s="443"/>
      <c r="WJQ2" s="443"/>
      <c r="WJR2" s="443"/>
      <c r="WJS2" s="443"/>
      <c r="WJT2" s="443"/>
      <c r="WJU2" s="443"/>
      <c r="WJV2" s="443"/>
      <c r="WJW2" s="443"/>
      <c r="WJX2" s="443"/>
      <c r="WJY2" s="443"/>
      <c r="WJZ2" s="443"/>
      <c r="WKA2" s="443"/>
      <c r="WKB2" s="443"/>
      <c r="WKC2" s="443"/>
      <c r="WKD2" s="443"/>
      <c r="WKE2" s="443"/>
      <c r="WKF2" s="443"/>
      <c r="WKG2" s="443"/>
      <c r="WKH2" s="443"/>
      <c r="WKI2" s="443"/>
      <c r="WKJ2" s="443"/>
      <c r="WKK2" s="443"/>
      <c r="WKL2" s="443"/>
      <c r="WKM2" s="443"/>
      <c r="WKN2" s="443"/>
      <c r="WKO2" s="443"/>
      <c r="WKP2" s="443"/>
      <c r="WKQ2" s="443"/>
      <c r="WKR2" s="443"/>
      <c r="WKS2" s="443"/>
      <c r="WKT2" s="443"/>
      <c r="WKU2" s="443"/>
      <c r="WKV2" s="443"/>
      <c r="WKW2" s="443"/>
      <c r="WKX2" s="443"/>
      <c r="WKY2" s="443"/>
      <c r="WKZ2" s="443"/>
      <c r="WLA2" s="443"/>
      <c r="WLB2" s="443"/>
      <c r="WLC2" s="443"/>
      <c r="WLD2" s="443"/>
      <c r="WLE2" s="443"/>
      <c r="WLF2" s="443"/>
      <c r="WLG2" s="443"/>
      <c r="WLH2" s="443"/>
      <c r="WLI2" s="443"/>
      <c r="WLJ2" s="443"/>
      <c r="WLK2" s="443"/>
      <c r="WLL2" s="443"/>
      <c r="WLM2" s="443"/>
      <c r="WLN2" s="443"/>
      <c r="WLO2" s="443"/>
      <c r="WLP2" s="443"/>
      <c r="WLQ2" s="443"/>
      <c r="WLR2" s="443"/>
      <c r="WLS2" s="443"/>
      <c r="WLT2" s="443"/>
      <c r="WLU2" s="443"/>
      <c r="WLV2" s="443"/>
      <c r="WLW2" s="443"/>
      <c r="WLX2" s="443"/>
      <c r="WLY2" s="443"/>
      <c r="WLZ2" s="443"/>
      <c r="WMA2" s="443"/>
      <c r="WMB2" s="443"/>
      <c r="WMC2" s="443"/>
      <c r="WMD2" s="443"/>
      <c r="WME2" s="443"/>
      <c r="WMF2" s="443"/>
      <c r="WMG2" s="443"/>
      <c r="WMH2" s="443"/>
      <c r="WMI2" s="443"/>
      <c r="WMJ2" s="443"/>
      <c r="WMK2" s="443"/>
      <c r="WML2" s="443"/>
      <c r="WMM2" s="443"/>
      <c r="WMN2" s="443"/>
      <c r="WMO2" s="443"/>
      <c r="WMP2" s="443"/>
      <c r="WMQ2" s="443"/>
      <c r="WMR2" s="443"/>
      <c r="WMS2" s="443"/>
      <c r="WMT2" s="443"/>
      <c r="WMU2" s="443"/>
      <c r="WMV2" s="443"/>
      <c r="WMW2" s="443"/>
      <c r="WMX2" s="443"/>
      <c r="WMY2" s="443"/>
      <c r="WMZ2" s="443"/>
      <c r="WNA2" s="443"/>
      <c r="WNB2" s="443"/>
      <c r="WNC2" s="443"/>
      <c r="WND2" s="443"/>
      <c r="WNE2" s="443"/>
      <c r="WNF2" s="443"/>
      <c r="WNG2" s="443"/>
      <c r="WNH2" s="443"/>
      <c r="WNI2" s="443"/>
      <c r="WNJ2" s="443"/>
      <c r="WNK2" s="443"/>
      <c r="WNL2" s="443"/>
      <c r="WNM2" s="443"/>
      <c r="WNN2" s="443"/>
      <c r="WNO2" s="443"/>
      <c r="WNP2" s="443"/>
      <c r="WNQ2" s="443"/>
      <c r="WNR2" s="443"/>
      <c r="WNS2" s="443"/>
      <c r="WNT2" s="443"/>
      <c r="WNU2" s="443"/>
      <c r="WNV2" s="443"/>
      <c r="WNW2" s="443"/>
      <c r="WNX2" s="443"/>
      <c r="WNY2" s="443"/>
      <c r="WNZ2" s="443"/>
      <c r="WOA2" s="443"/>
      <c r="WOB2" s="443"/>
      <c r="WOC2" s="443"/>
      <c r="WOD2" s="443"/>
      <c r="WOE2" s="443"/>
      <c r="WOF2" s="443"/>
      <c r="WOG2" s="443"/>
      <c r="WOH2" s="443"/>
      <c r="WOI2" s="443"/>
      <c r="WOJ2" s="443"/>
      <c r="WOK2" s="443"/>
      <c r="WOL2" s="443"/>
      <c r="WOM2" s="443"/>
      <c r="WON2" s="443"/>
      <c r="WOO2" s="443"/>
      <c r="WOP2" s="443"/>
      <c r="WOQ2" s="443"/>
      <c r="WOR2" s="443"/>
      <c r="WOS2" s="443"/>
      <c r="WOT2" s="443"/>
      <c r="WOU2" s="443"/>
      <c r="WOV2" s="443"/>
      <c r="WOW2" s="443"/>
      <c r="WOX2" s="443"/>
      <c r="WOY2" s="443"/>
      <c r="WOZ2" s="443"/>
      <c r="WPA2" s="443"/>
      <c r="WPB2" s="443"/>
      <c r="WPC2" s="443"/>
      <c r="WPD2" s="443"/>
      <c r="WPE2" s="443"/>
      <c r="WPF2" s="443"/>
      <c r="WPG2" s="443"/>
      <c r="WPH2" s="443"/>
      <c r="WPI2" s="443"/>
      <c r="WPJ2" s="443"/>
      <c r="WPK2" s="443"/>
      <c r="WPL2" s="443"/>
      <c r="WPM2" s="443"/>
      <c r="WPN2" s="443"/>
      <c r="WPO2" s="443"/>
      <c r="WPP2" s="443"/>
      <c r="WPQ2" s="443"/>
      <c r="WPR2" s="443"/>
      <c r="WPS2" s="443"/>
      <c r="WPT2" s="443"/>
      <c r="WPU2" s="443"/>
      <c r="WPV2" s="443"/>
      <c r="WPW2" s="443"/>
      <c r="WPX2" s="443"/>
      <c r="WPY2" s="443"/>
      <c r="WPZ2" s="443"/>
      <c r="WQA2" s="443"/>
      <c r="WQB2" s="443"/>
      <c r="WQC2" s="443"/>
      <c r="WQD2" s="443"/>
      <c r="WQE2" s="443"/>
      <c r="WQF2" s="443"/>
      <c r="WQG2" s="443"/>
      <c r="WQH2" s="443"/>
      <c r="WQI2" s="443"/>
      <c r="WQJ2" s="443"/>
      <c r="WQK2" s="443"/>
      <c r="WQL2" s="443"/>
      <c r="WQM2" s="443"/>
      <c r="WQN2" s="443"/>
      <c r="WQO2" s="443"/>
      <c r="WQP2" s="443"/>
      <c r="WQQ2" s="443"/>
      <c r="WQR2" s="443"/>
      <c r="WQS2" s="443"/>
      <c r="WQT2" s="443"/>
      <c r="WQU2" s="443"/>
      <c r="WQV2" s="443"/>
      <c r="WQW2" s="443"/>
      <c r="WQX2" s="443"/>
      <c r="WQY2" s="443"/>
      <c r="WQZ2" s="443"/>
      <c r="WRA2" s="443"/>
      <c r="WRB2" s="443"/>
      <c r="WRC2" s="443"/>
      <c r="WRD2" s="443"/>
      <c r="WRE2" s="443"/>
      <c r="WRF2" s="443"/>
      <c r="WRG2" s="443"/>
      <c r="WRH2" s="443"/>
      <c r="WRI2" s="443"/>
      <c r="WRJ2" s="443"/>
      <c r="WRK2" s="443"/>
      <c r="WRL2" s="443"/>
      <c r="WRM2" s="443"/>
      <c r="WRN2" s="443"/>
      <c r="WRO2" s="443"/>
      <c r="WRP2" s="443"/>
      <c r="WRQ2" s="443"/>
      <c r="WRR2" s="443"/>
      <c r="WRS2" s="443"/>
      <c r="WRT2" s="443"/>
      <c r="WRU2" s="443"/>
      <c r="WRV2" s="443"/>
      <c r="WRW2" s="443"/>
      <c r="WRX2" s="443"/>
      <c r="WRY2" s="443"/>
      <c r="WRZ2" s="443"/>
      <c r="WSA2" s="443"/>
      <c r="WSB2" s="443"/>
      <c r="WSC2" s="443"/>
      <c r="WSD2" s="443"/>
      <c r="WSE2" s="443"/>
      <c r="WSF2" s="443"/>
      <c r="WSG2" s="443"/>
      <c r="WSH2" s="443"/>
      <c r="WSI2" s="443"/>
      <c r="WSJ2" s="443"/>
      <c r="WSK2" s="443"/>
      <c r="WSL2" s="443"/>
      <c r="WSM2" s="443"/>
      <c r="WSN2" s="443"/>
      <c r="WSO2" s="443"/>
      <c r="WSP2" s="443"/>
      <c r="WSQ2" s="443"/>
      <c r="WSR2" s="443"/>
      <c r="WSS2" s="443"/>
      <c r="WST2" s="443"/>
      <c r="WSU2" s="443"/>
      <c r="WSV2" s="443"/>
      <c r="WSW2" s="443"/>
      <c r="WSX2" s="443"/>
      <c r="WSY2" s="443"/>
      <c r="WSZ2" s="443"/>
      <c r="WTA2" s="443"/>
      <c r="WTB2" s="443"/>
      <c r="WTC2" s="443"/>
      <c r="WTD2" s="443"/>
      <c r="WTE2" s="443"/>
      <c r="WTF2" s="443"/>
      <c r="WTG2" s="443"/>
      <c r="WTH2" s="443"/>
      <c r="WTI2" s="443"/>
      <c r="WTJ2" s="443"/>
      <c r="WTK2" s="443"/>
      <c r="WTL2" s="443"/>
      <c r="WTM2" s="443"/>
      <c r="WTN2" s="443"/>
      <c r="WTO2" s="443"/>
      <c r="WTP2" s="443"/>
      <c r="WTQ2" s="443"/>
      <c r="WTR2" s="443"/>
      <c r="WTS2" s="443"/>
      <c r="WTT2" s="443"/>
      <c r="WTU2" s="443"/>
      <c r="WTV2" s="443"/>
      <c r="WTW2" s="443"/>
      <c r="WTX2" s="443"/>
      <c r="WTY2" s="443"/>
      <c r="WTZ2" s="443"/>
      <c r="WUA2" s="443"/>
      <c r="WUB2" s="443"/>
      <c r="WUC2" s="443"/>
      <c r="WUD2" s="443"/>
      <c r="WUE2" s="443"/>
      <c r="WUF2" s="443"/>
      <c r="WUG2" s="443"/>
      <c r="WUH2" s="443"/>
      <c r="WUI2" s="443"/>
      <c r="WUJ2" s="443"/>
      <c r="WUK2" s="443"/>
      <c r="WUL2" s="443"/>
      <c r="WUM2" s="443"/>
      <c r="WUN2" s="443"/>
      <c r="WUO2" s="443"/>
      <c r="WUP2" s="443"/>
      <c r="WUQ2" s="443"/>
      <c r="WUR2" s="443"/>
      <c r="WUS2" s="443"/>
      <c r="WUT2" s="443"/>
      <c r="WUU2" s="443"/>
      <c r="WUV2" s="443"/>
      <c r="WUW2" s="443"/>
      <c r="WUX2" s="443"/>
      <c r="WUY2" s="443"/>
      <c r="WUZ2" s="443"/>
      <c r="WVA2" s="443"/>
      <c r="WVB2" s="443"/>
      <c r="WVC2" s="443"/>
      <c r="WVD2" s="443"/>
      <c r="WVE2" s="443"/>
      <c r="WVF2" s="443"/>
      <c r="WVG2" s="443"/>
      <c r="WVH2" s="443"/>
      <c r="WVI2" s="443"/>
      <c r="WVJ2" s="443"/>
      <c r="WVK2" s="443"/>
      <c r="WVL2" s="443"/>
      <c r="WVM2" s="443"/>
      <c r="WVN2" s="443"/>
      <c r="WVO2" s="443"/>
      <c r="WVP2" s="443"/>
      <c r="WVQ2" s="443"/>
      <c r="WVR2" s="443"/>
      <c r="WVS2" s="443"/>
      <c r="WVT2" s="443"/>
      <c r="WVU2" s="443"/>
      <c r="WVV2" s="443"/>
      <c r="WVW2" s="443"/>
      <c r="WVX2" s="443"/>
      <c r="WVY2" s="443"/>
      <c r="WVZ2" s="443"/>
      <c r="WWA2" s="443"/>
      <c r="WWB2" s="443"/>
      <c r="WWC2" s="443"/>
      <c r="WWD2" s="443"/>
      <c r="WWE2" s="443"/>
      <c r="WWF2" s="443"/>
      <c r="WWG2" s="443"/>
      <c r="WWH2" s="443"/>
      <c r="WWI2" s="443"/>
      <c r="WWJ2" s="443"/>
      <c r="WWK2" s="443"/>
      <c r="WWL2" s="443"/>
      <c r="WWM2" s="443"/>
      <c r="WWN2" s="443"/>
      <c r="WWO2" s="443"/>
      <c r="WWP2" s="443"/>
      <c r="WWQ2" s="443"/>
      <c r="WWR2" s="443"/>
      <c r="WWS2" s="443"/>
      <c r="WWT2" s="443"/>
      <c r="WWU2" s="443"/>
      <c r="WWV2" s="443"/>
      <c r="WWW2" s="443"/>
      <c r="WWX2" s="443"/>
      <c r="WWY2" s="443"/>
      <c r="WWZ2" s="443"/>
      <c r="WXA2" s="443"/>
      <c r="WXB2" s="443"/>
      <c r="WXC2" s="443"/>
      <c r="WXD2" s="443"/>
      <c r="WXE2" s="443"/>
      <c r="WXF2" s="443"/>
      <c r="WXG2" s="443"/>
      <c r="WXH2" s="443"/>
      <c r="WXI2" s="443"/>
      <c r="WXJ2" s="443"/>
      <c r="WXK2" s="443"/>
      <c r="WXL2" s="443"/>
      <c r="WXM2" s="443"/>
      <c r="WXN2" s="443"/>
      <c r="WXO2" s="443"/>
      <c r="WXP2" s="443"/>
      <c r="WXQ2" s="443"/>
      <c r="WXR2" s="443"/>
      <c r="WXS2" s="443"/>
      <c r="WXT2" s="443"/>
      <c r="WXU2" s="443"/>
      <c r="WXV2" s="443"/>
      <c r="WXW2" s="443"/>
      <c r="WXX2" s="443"/>
      <c r="WXY2" s="443"/>
      <c r="WXZ2" s="443"/>
      <c r="WYA2" s="443"/>
      <c r="WYB2" s="443"/>
      <c r="WYC2" s="443"/>
      <c r="WYD2" s="443"/>
      <c r="WYE2" s="443"/>
      <c r="WYF2" s="443"/>
      <c r="WYG2" s="443"/>
      <c r="WYH2" s="443"/>
      <c r="WYI2" s="443"/>
      <c r="WYJ2" s="443"/>
      <c r="WYK2" s="443"/>
      <c r="WYL2" s="443"/>
      <c r="WYM2" s="443"/>
      <c r="WYN2" s="443"/>
      <c r="WYO2" s="443"/>
      <c r="WYP2" s="443"/>
      <c r="WYQ2" s="443"/>
      <c r="WYR2" s="443"/>
      <c r="WYS2" s="443"/>
      <c r="WYT2" s="443"/>
      <c r="WYU2" s="443"/>
      <c r="WYV2" s="443"/>
      <c r="WYW2" s="443"/>
      <c r="WYX2" s="443"/>
      <c r="WYY2" s="443"/>
      <c r="WYZ2" s="443"/>
      <c r="WZA2" s="443"/>
      <c r="WZB2" s="443"/>
      <c r="WZC2" s="443"/>
      <c r="WZD2" s="443"/>
      <c r="WZE2" s="443"/>
      <c r="WZF2" s="443"/>
      <c r="WZG2" s="443"/>
      <c r="WZH2" s="443"/>
      <c r="WZI2" s="443"/>
      <c r="WZJ2" s="443"/>
      <c r="WZK2" s="443"/>
      <c r="WZL2" s="443"/>
      <c r="WZM2" s="443"/>
      <c r="WZN2" s="443"/>
      <c r="WZO2" s="443"/>
      <c r="WZP2" s="443"/>
      <c r="WZQ2" s="443"/>
      <c r="WZR2" s="443"/>
      <c r="WZS2" s="443"/>
      <c r="WZT2" s="443"/>
      <c r="WZU2" s="443"/>
      <c r="WZV2" s="443"/>
      <c r="WZW2" s="443"/>
      <c r="WZX2" s="443"/>
      <c r="WZY2" s="443"/>
      <c r="WZZ2" s="443"/>
      <c r="XAA2" s="443"/>
      <c r="XAB2" s="443"/>
      <c r="XAC2" s="443"/>
      <c r="XAD2" s="443"/>
      <c r="XAE2" s="443"/>
      <c r="XAF2" s="443"/>
      <c r="XAG2" s="443"/>
      <c r="XAH2" s="443"/>
      <c r="XAI2" s="443"/>
      <c r="XAJ2" s="443"/>
      <c r="XAK2" s="443"/>
      <c r="XAL2" s="443"/>
      <c r="XAM2" s="443"/>
      <c r="XAN2" s="443"/>
      <c r="XAO2" s="443"/>
      <c r="XAP2" s="443"/>
      <c r="XAQ2" s="443"/>
      <c r="XAR2" s="443"/>
      <c r="XAS2" s="443"/>
      <c r="XAT2" s="443"/>
      <c r="XAU2" s="443"/>
      <c r="XAV2" s="443"/>
      <c r="XAW2" s="443"/>
      <c r="XAX2" s="443"/>
      <c r="XAY2" s="443"/>
      <c r="XAZ2" s="443"/>
      <c r="XBA2" s="443"/>
      <c r="XBB2" s="443"/>
      <c r="XBC2" s="443"/>
      <c r="XBD2" s="443"/>
      <c r="XBE2" s="443"/>
      <c r="XBF2" s="443"/>
      <c r="XBG2" s="443"/>
      <c r="XBH2" s="443"/>
      <c r="XBI2" s="443"/>
      <c r="XBJ2" s="443"/>
      <c r="XBK2" s="443"/>
      <c r="XBL2" s="443"/>
      <c r="XBM2" s="443"/>
      <c r="XBN2" s="443"/>
      <c r="XBO2" s="443"/>
      <c r="XBP2" s="443"/>
      <c r="XBQ2" s="443"/>
      <c r="XBR2" s="443"/>
      <c r="XBS2" s="443"/>
      <c r="XBT2" s="443"/>
      <c r="XBU2" s="443"/>
      <c r="XBV2" s="443"/>
      <c r="XBW2" s="443"/>
      <c r="XBX2" s="443"/>
      <c r="XBY2" s="443"/>
      <c r="XBZ2" s="443"/>
      <c r="XCA2" s="443"/>
      <c r="XCB2" s="443"/>
      <c r="XCC2" s="443"/>
      <c r="XCD2" s="443"/>
      <c r="XCE2" s="443"/>
      <c r="XCF2" s="443"/>
      <c r="XCG2" s="443"/>
      <c r="XCH2" s="443"/>
      <c r="XCI2" s="443"/>
    </row>
    <row r="3" spans="1:16311">
      <c r="E3" s="485"/>
      <c r="F3" s="458"/>
    </row>
    <row r="4" spans="1:16311" ht="16.5">
      <c r="C4" s="11" t="str">
        <f>Flags!C4</f>
        <v>Começo período</v>
      </c>
      <c r="D4" s="119"/>
      <c r="E4" s="486"/>
      <c r="G4" s="458">
        <f>Flags!G4</f>
        <v>45292</v>
      </c>
      <c r="H4" s="458">
        <f>Flags!H4</f>
        <v>45658</v>
      </c>
      <c r="I4" s="458">
        <f>Flags!I4</f>
        <v>46023</v>
      </c>
      <c r="J4" s="458">
        <f>Flags!J4</f>
        <v>46388</v>
      </c>
      <c r="K4" s="458">
        <f>Flags!K4</f>
        <v>46753</v>
      </c>
      <c r="L4" s="458">
        <f>Flags!L4</f>
        <v>47119</v>
      </c>
      <c r="M4" s="458">
        <f>Flags!M4</f>
        <v>47484</v>
      </c>
      <c r="N4" s="458">
        <f>Flags!N4</f>
        <v>47849</v>
      </c>
      <c r="O4" s="458">
        <f>Flags!O4</f>
        <v>48214</v>
      </c>
      <c r="P4" s="458">
        <f>Flags!P4</f>
        <v>48580</v>
      </c>
      <c r="Q4" s="458">
        <f>Flags!Q4</f>
        <v>48945</v>
      </c>
      <c r="R4" s="458">
        <f>Flags!R4</f>
        <v>49310</v>
      </c>
      <c r="S4" s="458">
        <f>Flags!S4</f>
        <v>49675</v>
      </c>
      <c r="T4" s="458">
        <f>Flags!T4</f>
        <v>50041</v>
      </c>
      <c r="U4" s="458">
        <f>Flags!U4</f>
        <v>50406</v>
      </c>
      <c r="V4" s="458">
        <f>Flags!V4</f>
        <v>50771</v>
      </c>
      <c r="W4" s="458">
        <f>Flags!W4</f>
        <v>51136</v>
      </c>
      <c r="X4" s="458">
        <f>Flags!X4</f>
        <v>51502</v>
      </c>
      <c r="Y4" s="458">
        <f>Flags!Y4</f>
        <v>51867</v>
      </c>
      <c r="Z4" s="458">
        <f>Flags!Z4</f>
        <v>52232</v>
      </c>
      <c r="AA4" s="458">
        <f>Flags!AA4</f>
        <v>52597</v>
      </c>
      <c r="AB4" s="458">
        <f>Flags!AB4</f>
        <v>52963</v>
      </c>
      <c r="AC4" s="458">
        <f>Flags!AC4</f>
        <v>53328</v>
      </c>
      <c r="AD4" s="458">
        <f>Flags!AD4</f>
        <v>53693</v>
      </c>
      <c r="AE4" s="458">
        <f>Flags!AE4</f>
        <v>54058</v>
      </c>
      <c r="AF4" s="458">
        <f>Flags!AF4</f>
        <v>54424</v>
      </c>
      <c r="AG4" s="458">
        <f>Flags!AG4</f>
        <v>54789</v>
      </c>
      <c r="AH4" s="458">
        <f>Flags!AH4</f>
        <v>55154</v>
      </c>
      <c r="AI4" s="458">
        <f>Flags!AI4</f>
        <v>55519</v>
      </c>
      <c r="AJ4" s="458">
        <f>Flags!AJ4</f>
        <v>55885</v>
      </c>
      <c r="AK4" s="458">
        <f>Flags!AK4</f>
        <v>56250</v>
      </c>
      <c r="AL4" s="458">
        <f>Flags!AL4</f>
        <v>56615</v>
      </c>
      <c r="AM4" s="458">
        <f>Flags!AM4</f>
        <v>56980</v>
      </c>
      <c r="AN4" s="458">
        <f>Flags!AN4</f>
        <v>57346</v>
      </c>
    </row>
    <row r="5" spans="1:16311">
      <c r="C5" s="11" t="str">
        <f>Flags!C5</f>
        <v>Fim período</v>
      </c>
      <c r="E5" s="486"/>
      <c r="G5" s="458">
        <f>Flags!G5</f>
        <v>45657</v>
      </c>
      <c r="H5" s="458">
        <f>Flags!H5</f>
        <v>46022</v>
      </c>
      <c r="I5" s="458">
        <f>Flags!I5</f>
        <v>46387</v>
      </c>
      <c r="J5" s="458">
        <f>Flags!J5</f>
        <v>46752</v>
      </c>
      <c r="K5" s="458">
        <f>Flags!K5</f>
        <v>47118</v>
      </c>
      <c r="L5" s="458">
        <f>Flags!L5</f>
        <v>47483</v>
      </c>
      <c r="M5" s="458">
        <f>Flags!M5</f>
        <v>47848</v>
      </c>
      <c r="N5" s="458">
        <f>Flags!N5</f>
        <v>48213</v>
      </c>
      <c r="O5" s="458">
        <f>Flags!O5</f>
        <v>48579</v>
      </c>
      <c r="P5" s="458">
        <f>Flags!P5</f>
        <v>48944</v>
      </c>
      <c r="Q5" s="458">
        <f>Flags!Q5</f>
        <v>49309</v>
      </c>
      <c r="R5" s="458">
        <f>Flags!R5</f>
        <v>49674</v>
      </c>
      <c r="S5" s="458">
        <f>Flags!S5</f>
        <v>50040</v>
      </c>
      <c r="T5" s="458">
        <f>Flags!T5</f>
        <v>50405</v>
      </c>
      <c r="U5" s="458">
        <f>Flags!U5</f>
        <v>50770</v>
      </c>
      <c r="V5" s="458">
        <f>Flags!V5</f>
        <v>51135</v>
      </c>
      <c r="W5" s="458">
        <f>Flags!W5</f>
        <v>51501</v>
      </c>
      <c r="X5" s="458">
        <f>Flags!X5</f>
        <v>51866</v>
      </c>
      <c r="Y5" s="458">
        <f>Flags!Y5</f>
        <v>52231</v>
      </c>
      <c r="Z5" s="458">
        <f>Flags!Z5</f>
        <v>52596</v>
      </c>
      <c r="AA5" s="458">
        <f>Flags!AA5</f>
        <v>52962</v>
      </c>
      <c r="AB5" s="458">
        <f>Flags!AB5</f>
        <v>53327</v>
      </c>
      <c r="AC5" s="458">
        <f>Flags!AC5</f>
        <v>53692</v>
      </c>
      <c r="AD5" s="458">
        <f>Flags!AD5</f>
        <v>54057</v>
      </c>
      <c r="AE5" s="458">
        <f>Flags!AE5</f>
        <v>54423</v>
      </c>
      <c r="AF5" s="458">
        <f>Flags!AF5</f>
        <v>54788</v>
      </c>
      <c r="AG5" s="458">
        <f>Flags!AG5</f>
        <v>55153</v>
      </c>
      <c r="AH5" s="458">
        <f>Flags!AH5</f>
        <v>55518</v>
      </c>
      <c r="AI5" s="458">
        <f>Flags!AI5</f>
        <v>55884</v>
      </c>
      <c r="AJ5" s="458">
        <f>Flags!AJ5</f>
        <v>56249</v>
      </c>
      <c r="AK5" s="458">
        <f>Flags!AK5</f>
        <v>56614</v>
      </c>
      <c r="AL5" s="458">
        <f>Flags!AL5</f>
        <v>56979</v>
      </c>
      <c r="AM5" s="458">
        <f>Flags!AM5</f>
        <v>57345</v>
      </c>
      <c r="AN5" s="458">
        <f>Flags!AN5</f>
        <v>57710</v>
      </c>
    </row>
    <row r="6" spans="1:16311">
      <c r="C6" s="11" t="s">
        <v>37</v>
      </c>
      <c r="E6" s="486"/>
      <c r="G6" s="487">
        <f t="shared" ref="G6:AL6" si="0">YEAR(G5)</f>
        <v>2024</v>
      </c>
      <c r="H6" s="487">
        <f t="shared" si="0"/>
        <v>2025</v>
      </c>
      <c r="I6" s="487">
        <f t="shared" si="0"/>
        <v>2026</v>
      </c>
      <c r="J6" s="487">
        <f t="shared" si="0"/>
        <v>2027</v>
      </c>
      <c r="K6" s="487">
        <f t="shared" si="0"/>
        <v>2028</v>
      </c>
      <c r="L6" s="487">
        <f t="shared" si="0"/>
        <v>2029</v>
      </c>
      <c r="M6" s="487">
        <f t="shared" si="0"/>
        <v>2030</v>
      </c>
      <c r="N6" s="487">
        <f t="shared" si="0"/>
        <v>2031</v>
      </c>
      <c r="O6" s="487">
        <f t="shared" si="0"/>
        <v>2032</v>
      </c>
      <c r="P6" s="487">
        <f t="shared" si="0"/>
        <v>2033</v>
      </c>
      <c r="Q6" s="487">
        <f t="shared" si="0"/>
        <v>2034</v>
      </c>
      <c r="R6" s="487">
        <f t="shared" si="0"/>
        <v>2035</v>
      </c>
      <c r="S6" s="487">
        <f t="shared" si="0"/>
        <v>2036</v>
      </c>
      <c r="T6" s="487">
        <f t="shared" si="0"/>
        <v>2037</v>
      </c>
      <c r="U6" s="487">
        <f t="shared" si="0"/>
        <v>2038</v>
      </c>
      <c r="V6" s="487">
        <f t="shared" si="0"/>
        <v>2039</v>
      </c>
      <c r="W6" s="487">
        <f t="shared" si="0"/>
        <v>2040</v>
      </c>
      <c r="X6" s="487">
        <f t="shared" si="0"/>
        <v>2041</v>
      </c>
      <c r="Y6" s="487">
        <f t="shared" si="0"/>
        <v>2042</v>
      </c>
      <c r="Z6" s="487">
        <f t="shared" si="0"/>
        <v>2043</v>
      </c>
      <c r="AA6" s="487">
        <f t="shared" si="0"/>
        <v>2044</v>
      </c>
      <c r="AB6" s="487">
        <f t="shared" si="0"/>
        <v>2045</v>
      </c>
      <c r="AC6" s="487">
        <f t="shared" si="0"/>
        <v>2046</v>
      </c>
      <c r="AD6" s="487">
        <f t="shared" si="0"/>
        <v>2047</v>
      </c>
      <c r="AE6" s="487">
        <f t="shared" si="0"/>
        <v>2048</v>
      </c>
      <c r="AF6" s="487">
        <f t="shared" si="0"/>
        <v>2049</v>
      </c>
      <c r="AG6" s="487">
        <f t="shared" si="0"/>
        <v>2050</v>
      </c>
      <c r="AH6" s="487">
        <f t="shared" si="0"/>
        <v>2051</v>
      </c>
      <c r="AI6" s="487">
        <f t="shared" si="0"/>
        <v>2052</v>
      </c>
      <c r="AJ6" s="487">
        <f t="shared" si="0"/>
        <v>2053</v>
      </c>
      <c r="AK6" s="487">
        <f t="shared" si="0"/>
        <v>2054</v>
      </c>
      <c r="AL6" s="487">
        <f t="shared" si="0"/>
        <v>2055</v>
      </c>
      <c r="AM6" s="487">
        <f t="shared" ref="AM6:AN6" si="1">YEAR(AM5)</f>
        <v>2056</v>
      </c>
      <c r="AN6" s="487">
        <f t="shared" si="1"/>
        <v>2057</v>
      </c>
    </row>
    <row r="7" spans="1:16311">
      <c r="C7" s="11" t="s">
        <v>38</v>
      </c>
      <c r="E7" s="486"/>
      <c r="G7" s="488">
        <f>Flags!G15</f>
        <v>1</v>
      </c>
      <c r="H7" s="488">
        <f>Flags!H15</f>
        <v>2</v>
      </c>
      <c r="I7" s="488">
        <f>Flags!I15</f>
        <v>3</v>
      </c>
      <c r="J7" s="488">
        <f>Flags!J15</f>
        <v>4</v>
      </c>
      <c r="K7" s="488">
        <f>Flags!K15</f>
        <v>5</v>
      </c>
      <c r="L7" s="488">
        <f>Flags!L15</f>
        <v>6</v>
      </c>
      <c r="M7" s="488">
        <f>Flags!M15</f>
        <v>7</v>
      </c>
      <c r="N7" s="488">
        <f>Flags!N15</f>
        <v>8</v>
      </c>
      <c r="O7" s="488">
        <f>Flags!O15</f>
        <v>9</v>
      </c>
      <c r="P7" s="488">
        <f>Flags!P15</f>
        <v>10</v>
      </c>
      <c r="Q7" s="488">
        <f>Flags!Q15</f>
        <v>11</v>
      </c>
      <c r="R7" s="488">
        <f>Flags!R15</f>
        <v>12</v>
      </c>
      <c r="S7" s="488">
        <f>Flags!S15</f>
        <v>13</v>
      </c>
      <c r="T7" s="488">
        <f>Flags!T15</f>
        <v>14</v>
      </c>
      <c r="U7" s="488">
        <f>Flags!U15</f>
        <v>15</v>
      </c>
      <c r="V7" s="488">
        <f>Flags!V15</f>
        <v>16</v>
      </c>
      <c r="W7" s="488">
        <f>Flags!W15</f>
        <v>17</v>
      </c>
      <c r="X7" s="488">
        <f>Flags!X15</f>
        <v>18</v>
      </c>
      <c r="Y7" s="488">
        <f>Flags!Y15</f>
        <v>19</v>
      </c>
      <c r="Z7" s="488">
        <f>Flags!Z15</f>
        <v>20</v>
      </c>
      <c r="AA7" s="488">
        <f>Flags!AA15</f>
        <v>21</v>
      </c>
      <c r="AB7" s="488">
        <f>Flags!AB15</f>
        <v>22</v>
      </c>
      <c r="AC7" s="488">
        <f>Flags!AC15</f>
        <v>23</v>
      </c>
      <c r="AD7" s="488">
        <f>Flags!AD15</f>
        <v>24</v>
      </c>
      <c r="AE7" s="488">
        <f>Flags!AE15</f>
        <v>25</v>
      </c>
      <c r="AF7" s="488">
        <f>Flags!AF15</f>
        <v>26</v>
      </c>
      <c r="AG7" s="488">
        <f>Flags!AG15</f>
        <v>27</v>
      </c>
      <c r="AH7" s="488">
        <f>Flags!AH15</f>
        <v>28</v>
      </c>
      <c r="AI7" s="488">
        <f>Flags!AI15</f>
        <v>29</v>
      </c>
      <c r="AJ7" s="488">
        <f>Flags!AJ15</f>
        <v>30</v>
      </c>
      <c r="AK7" s="488">
        <f>Flags!AK15</f>
        <v>31</v>
      </c>
      <c r="AL7" s="488">
        <f>Flags!AL15</f>
        <v>32</v>
      </c>
      <c r="AM7" s="488">
        <f>Flags!AM15</f>
        <v>33</v>
      </c>
      <c r="AN7" s="488">
        <f>Flags!AN15</f>
        <v>34</v>
      </c>
    </row>
    <row r="8" spans="1:16311">
      <c r="C8" s="11" t="str">
        <f>Flags!C6</f>
        <v>Timeline</v>
      </c>
      <c r="E8" s="486"/>
      <c r="G8" s="450" t="str">
        <f>Flags!G90</f>
        <v>Ops</v>
      </c>
      <c r="H8" s="450" t="str">
        <f>Flags!H90</f>
        <v>Ops</v>
      </c>
      <c r="I8" s="450" t="str">
        <f>Flags!I90</f>
        <v>Ops</v>
      </c>
      <c r="J8" s="450" t="str">
        <f>Flags!J90</f>
        <v>Ops</v>
      </c>
      <c r="K8" s="450" t="str">
        <f>Flags!K90</f>
        <v>Ops</v>
      </c>
      <c r="L8" s="450" t="str">
        <f>Flags!L90</f>
        <v>Ops</v>
      </c>
      <c r="M8" s="450" t="str">
        <f>Flags!M90</f>
        <v>Ops</v>
      </c>
      <c r="N8" s="450" t="str">
        <f>Flags!N90</f>
        <v>Ops</v>
      </c>
      <c r="O8" s="450" t="str">
        <f>Flags!O90</f>
        <v>Ops</v>
      </c>
      <c r="P8" s="450" t="str">
        <f>Flags!P90</f>
        <v>Ops</v>
      </c>
      <c r="Q8" s="450" t="str">
        <f>Flags!Q90</f>
        <v>Ops</v>
      </c>
      <c r="R8" s="450" t="str">
        <f>Flags!R90</f>
        <v>Ops</v>
      </c>
      <c r="S8" s="450" t="str">
        <f>Flags!S90</f>
        <v>Ops</v>
      </c>
      <c r="T8" s="450" t="str">
        <f>Flags!T90</f>
        <v>Ops</v>
      </c>
      <c r="U8" s="450" t="str">
        <f>Flags!U90</f>
        <v>Ops</v>
      </c>
      <c r="V8" s="450" t="str">
        <f>Flags!V90</f>
        <v>Ops</v>
      </c>
      <c r="W8" s="450" t="str">
        <f>Flags!W90</f>
        <v>Ops</v>
      </c>
      <c r="X8" s="450" t="str">
        <f>Flags!X90</f>
        <v>Ops</v>
      </c>
      <c r="Y8" s="450" t="str">
        <f>Flags!Y90</f>
        <v>Ops</v>
      </c>
      <c r="Z8" s="450" t="str">
        <f>Flags!Z90</f>
        <v>Ops</v>
      </c>
      <c r="AA8" s="450" t="str">
        <f>Flags!AA90</f>
        <v>Ops</v>
      </c>
      <c r="AB8" s="450" t="str">
        <f>Flags!AB90</f>
        <v>Ops</v>
      </c>
      <c r="AC8" s="450" t="str">
        <f>Flags!AC90</f>
        <v>Ops</v>
      </c>
      <c r="AD8" s="450" t="str">
        <f>Flags!AD90</f>
        <v>Ops</v>
      </c>
      <c r="AE8" s="450" t="str">
        <f>Flags!AE90</f>
        <v>Ops</v>
      </c>
      <c r="AF8" s="450" t="str">
        <f>Flags!AF90</f>
        <v>Ops</v>
      </c>
      <c r="AG8" s="450" t="str">
        <f>Flags!AG90</f>
        <v>Ops</v>
      </c>
      <c r="AH8" s="450" t="str">
        <f>Flags!AH90</f>
        <v>Ops</v>
      </c>
      <c r="AI8" s="450" t="str">
        <f>Flags!AI90</f>
        <v>Ops</v>
      </c>
      <c r="AJ8" s="450" t="str">
        <f>Flags!AJ90</f>
        <v>Ops</v>
      </c>
      <c r="AK8" s="450" t="str">
        <f>Flags!AK90</f>
        <v>Post Ops.</v>
      </c>
      <c r="AL8" s="450" t="str">
        <f>Flags!AL90</f>
        <v>Post Ops.</v>
      </c>
      <c r="AM8" s="450" t="str">
        <f>Flags!AM90</f>
        <v>Post Ops.</v>
      </c>
      <c r="AN8" s="450" t="str">
        <f>Flags!AN90</f>
        <v>Post Ops.</v>
      </c>
    </row>
    <row r="9" spans="1:16311">
      <c r="E9" s="486"/>
    </row>
    <row r="10" spans="1:16311">
      <c r="D10" s="19" t="str">
        <f>Flags!D8</f>
        <v>Inputs</v>
      </c>
      <c r="E10" s="75" t="str">
        <f>Flags!E8</f>
        <v>Units</v>
      </c>
      <c r="F10" s="20" t="str">
        <f>Flags!F8</f>
        <v>Total</v>
      </c>
    </row>
    <row r="11" spans="1:16311">
      <c r="D11" s="19"/>
      <c r="E11" s="75"/>
      <c r="F11" s="20"/>
    </row>
    <row r="12" spans="1:16311" ht="16.5" thickBot="1">
      <c r="C12" s="629" t="s">
        <v>357</v>
      </c>
      <c r="D12" s="630"/>
      <c r="E12" s="631"/>
      <c r="F12" s="630"/>
      <c r="G12" s="630"/>
      <c r="H12" s="630"/>
      <c r="I12" s="630"/>
      <c r="J12" s="630"/>
      <c r="K12" s="630"/>
      <c r="L12" s="630"/>
      <c r="M12" s="630"/>
      <c r="N12" s="630"/>
      <c r="O12" s="630"/>
      <c r="P12" s="630"/>
      <c r="Q12" s="630"/>
      <c r="R12" s="630"/>
      <c r="S12" s="630"/>
      <c r="T12" s="630"/>
      <c r="U12" s="630"/>
      <c r="V12" s="630"/>
      <c r="W12" s="630"/>
      <c r="X12" s="630"/>
      <c r="Y12" s="630"/>
      <c r="Z12" s="630"/>
      <c r="AA12" s="630"/>
      <c r="AB12" s="630"/>
      <c r="AC12" s="630"/>
      <c r="AD12" s="630"/>
      <c r="AE12" s="630"/>
      <c r="AF12" s="630"/>
      <c r="AG12" s="630"/>
      <c r="AH12" s="630"/>
      <c r="AI12" s="630"/>
      <c r="AJ12" s="630"/>
      <c r="AK12" s="8"/>
      <c r="AL12" s="8"/>
      <c r="AM12" s="8"/>
      <c r="AN12" s="8"/>
    </row>
    <row r="13" spans="1:16311" outlineLevel="1">
      <c r="D13" s="443"/>
      <c r="E13" s="486"/>
    </row>
    <row r="14" spans="1:16311" outlineLevel="1">
      <c r="C14" s="443" t="s">
        <v>358</v>
      </c>
      <c r="E14" s="76" t="s">
        <v>37</v>
      </c>
      <c r="G14" s="443">
        <f t="shared" ref="G14:AL14" si="2">YEAR(G$5)</f>
        <v>2024</v>
      </c>
      <c r="H14" s="443">
        <f t="shared" si="2"/>
        <v>2025</v>
      </c>
      <c r="I14" s="443">
        <f t="shared" si="2"/>
        <v>2026</v>
      </c>
      <c r="J14" s="443">
        <f t="shared" si="2"/>
        <v>2027</v>
      </c>
      <c r="K14" s="443">
        <f t="shared" si="2"/>
        <v>2028</v>
      </c>
      <c r="L14" s="443">
        <f t="shared" si="2"/>
        <v>2029</v>
      </c>
      <c r="M14" s="443">
        <f t="shared" si="2"/>
        <v>2030</v>
      </c>
      <c r="N14" s="443">
        <f t="shared" si="2"/>
        <v>2031</v>
      </c>
      <c r="O14" s="443">
        <f t="shared" si="2"/>
        <v>2032</v>
      </c>
      <c r="P14" s="443">
        <f t="shared" si="2"/>
        <v>2033</v>
      </c>
      <c r="Q14" s="443">
        <f t="shared" si="2"/>
        <v>2034</v>
      </c>
      <c r="R14" s="443">
        <f t="shared" si="2"/>
        <v>2035</v>
      </c>
      <c r="S14" s="443">
        <f t="shared" si="2"/>
        <v>2036</v>
      </c>
      <c r="T14" s="443">
        <f t="shared" si="2"/>
        <v>2037</v>
      </c>
      <c r="U14" s="443">
        <f t="shared" si="2"/>
        <v>2038</v>
      </c>
      <c r="V14" s="443">
        <f t="shared" si="2"/>
        <v>2039</v>
      </c>
      <c r="W14" s="443">
        <f t="shared" si="2"/>
        <v>2040</v>
      </c>
      <c r="X14" s="443">
        <f t="shared" si="2"/>
        <v>2041</v>
      </c>
      <c r="Y14" s="443">
        <f t="shared" si="2"/>
        <v>2042</v>
      </c>
      <c r="Z14" s="443">
        <f t="shared" si="2"/>
        <v>2043</v>
      </c>
      <c r="AA14" s="443">
        <f t="shared" si="2"/>
        <v>2044</v>
      </c>
      <c r="AB14" s="443">
        <f t="shared" si="2"/>
        <v>2045</v>
      </c>
      <c r="AC14" s="443">
        <f t="shared" si="2"/>
        <v>2046</v>
      </c>
      <c r="AD14" s="443">
        <f t="shared" si="2"/>
        <v>2047</v>
      </c>
      <c r="AE14" s="443">
        <f t="shared" si="2"/>
        <v>2048</v>
      </c>
      <c r="AF14" s="443">
        <f t="shared" si="2"/>
        <v>2049</v>
      </c>
      <c r="AG14" s="443">
        <f t="shared" si="2"/>
        <v>2050</v>
      </c>
      <c r="AH14" s="443">
        <f t="shared" si="2"/>
        <v>2051</v>
      </c>
      <c r="AI14" s="443">
        <f t="shared" si="2"/>
        <v>2052</v>
      </c>
      <c r="AJ14" s="443">
        <f t="shared" si="2"/>
        <v>2053</v>
      </c>
      <c r="AK14" s="443">
        <f t="shared" si="2"/>
        <v>2054</v>
      </c>
      <c r="AL14" s="443">
        <f t="shared" si="2"/>
        <v>2055</v>
      </c>
      <c r="AM14" s="443">
        <f t="shared" ref="AM14:AN14" si="3">YEAR(AM$5)</f>
        <v>2056</v>
      </c>
      <c r="AN14" s="443">
        <f t="shared" si="3"/>
        <v>2057</v>
      </c>
    </row>
    <row r="15" spans="1:16311" outlineLevel="1">
      <c r="C15" s="443" t="s">
        <v>359</v>
      </c>
      <c r="E15" s="76" t="s">
        <v>293</v>
      </c>
      <c r="G15" s="443">
        <f>Flags!H$26</f>
        <v>365</v>
      </c>
      <c r="H15" s="443">
        <f>Flags!I$26</f>
        <v>365</v>
      </c>
      <c r="I15" s="443">
        <f>Flags!J$26</f>
        <v>365</v>
      </c>
      <c r="J15" s="443">
        <f>Flags!K$26</f>
        <v>366</v>
      </c>
      <c r="K15" s="443">
        <f>Flags!L$26</f>
        <v>365</v>
      </c>
      <c r="L15" s="443">
        <f>Flags!M$26</f>
        <v>365</v>
      </c>
      <c r="M15" s="443">
        <f>Flags!N$26</f>
        <v>365</v>
      </c>
      <c r="N15" s="443">
        <f>Flags!O$26</f>
        <v>366</v>
      </c>
      <c r="O15" s="443">
        <f>Flags!P$26</f>
        <v>365</v>
      </c>
      <c r="P15" s="443">
        <f>Flags!Q$26</f>
        <v>365</v>
      </c>
      <c r="Q15" s="443">
        <f>Flags!R$26</f>
        <v>365</v>
      </c>
      <c r="R15" s="443">
        <f>Flags!S$26</f>
        <v>366</v>
      </c>
      <c r="S15" s="443">
        <f>Flags!T$26</f>
        <v>365</v>
      </c>
      <c r="T15" s="443">
        <f>Flags!U$26</f>
        <v>365</v>
      </c>
      <c r="U15" s="443">
        <f>Flags!V$26</f>
        <v>365</v>
      </c>
      <c r="V15" s="443">
        <f>Flags!W$26</f>
        <v>366</v>
      </c>
      <c r="W15" s="443">
        <f>Flags!X$26</f>
        <v>365</v>
      </c>
      <c r="X15" s="443">
        <f>Flags!Y$26</f>
        <v>365</v>
      </c>
      <c r="Y15" s="443">
        <f>Flags!Z$26</f>
        <v>365</v>
      </c>
      <c r="Z15" s="443">
        <f>Flags!AA$26</f>
        <v>366</v>
      </c>
      <c r="AA15" s="443">
        <f>Flags!AB$26</f>
        <v>365</v>
      </c>
      <c r="AB15" s="443">
        <f>Flags!AC$26</f>
        <v>365</v>
      </c>
      <c r="AC15" s="443">
        <f>Flags!AD$26</f>
        <v>365</v>
      </c>
      <c r="AD15" s="443">
        <f>Flags!AE$26</f>
        <v>366</v>
      </c>
      <c r="AE15" s="443">
        <f>Flags!AF$26</f>
        <v>365</v>
      </c>
      <c r="AF15" s="443">
        <f>Flags!AG$26</f>
        <v>365</v>
      </c>
      <c r="AG15" s="443">
        <f>Flags!AH$26</f>
        <v>365</v>
      </c>
      <c r="AH15" s="443">
        <f>Flags!AI$26</f>
        <v>366</v>
      </c>
      <c r="AI15" s="443">
        <f>Flags!AJ$26</f>
        <v>365</v>
      </c>
      <c r="AJ15" s="443">
        <f>Flags!AK$26</f>
        <v>365</v>
      </c>
      <c r="AK15" s="443">
        <f>Flags!AL$26</f>
        <v>365</v>
      </c>
      <c r="AL15" s="443">
        <f>Flags!AM$26</f>
        <v>366</v>
      </c>
      <c r="AM15" s="443">
        <f>Flags!AN$26</f>
        <v>365</v>
      </c>
      <c r="AN15" s="443">
        <f>Flags!AO$26</f>
        <v>0</v>
      </c>
    </row>
    <row r="16" spans="1:16311" outlineLevel="1">
      <c r="C16" s="443" t="s">
        <v>360</v>
      </c>
      <c r="E16" s="76" t="s">
        <v>293</v>
      </c>
      <c r="G16" s="443">
        <f t="shared" ref="G16:AN16" si="4">SUMIF($G$14:$AN$14,G14,$G$15:$AN$15)</f>
        <v>365</v>
      </c>
      <c r="H16" s="443">
        <f t="shared" si="4"/>
        <v>365</v>
      </c>
      <c r="I16" s="443">
        <f t="shared" si="4"/>
        <v>365</v>
      </c>
      <c r="J16" s="443">
        <f t="shared" si="4"/>
        <v>366</v>
      </c>
      <c r="K16" s="443">
        <f t="shared" si="4"/>
        <v>365</v>
      </c>
      <c r="L16" s="443">
        <f t="shared" si="4"/>
        <v>365</v>
      </c>
      <c r="M16" s="443">
        <f t="shared" si="4"/>
        <v>365</v>
      </c>
      <c r="N16" s="443">
        <f t="shared" si="4"/>
        <v>366</v>
      </c>
      <c r="O16" s="443">
        <f t="shared" si="4"/>
        <v>365</v>
      </c>
      <c r="P16" s="443">
        <f t="shared" si="4"/>
        <v>365</v>
      </c>
      <c r="Q16" s="443">
        <f t="shared" si="4"/>
        <v>365</v>
      </c>
      <c r="R16" s="443">
        <f t="shared" si="4"/>
        <v>366</v>
      </c>
      <c r="S16" s="443">
        <f t="shared" si="4"/>
        <v>365</v>
      </c>
      <c r="T16" s="443">
        <f t="shared" si="4"/>
        <v>365</v>
      </c>
      <c r="U16" s="443">
        <f t="shared" si="4"/>
        <v>365</v>
      </c>
      <c r="V16" s="443">
        <f t="shared" si="4"/>
        <v>366</v>
      </c>
      <c r="W16" s="443">
        <f t="shared" si="4"/>
        <v>365</v>
      </c>
      <c r="X16" s="443">
        <f t="shared" si="4"/>
        <v>365</v>
      </c>
      <c r="Y16" s="443">
        <f t="shared" si="4"/>
        <v>365</v>
      </c>
      <c r="Z16" s="443">
        <f t="shared" si="4"/>
        <v>366</v>
      </c>
      <c r="AA16" s="443">
        <f t="shared" si="4"/>
        <v>365</v>
      </c>
      <c r="AB16" s="443">
        <f t="shared" si="4"/>
        <v>365</v>
      </c>
      <c r="AC16" s="443">
        <f t="shared" si="4"/>
        <v>365</v>
      </c>
      <c r="AD16" s="443">
        <f t="shared" si="4"/>
        <v>366</v>
      </c>
      <c r="AE16" s="443">
        <f t="shared" si="4"/>
        <v>365</v>
      </c>
      <c r="AF16" s="443">
        <f t="shared" si="4"/>
        <v>365</v>
      </c>
      <c r="AG16" s="443">
        <f t="shared" si="4"/>
        <v>365</v>
      </c>
      <c r="AH16" s="443">
        <f t="shared" si="4"/>
        <v>366</v>
      </c>
      <c r="AI16" s="443">
        <f t="shared" si="4"/>
        <v>365</v>
      </c>
      <c r="AJ16" s="443">
        <f t="shared" si="4"/>
        <v>365</v>
      </c>
      <c r="AK16" s="443">
        <f t="shared" si="4"/>
        <v>365</v>
      </c>
      <c r="AL16" s="443">
        <f t="shared" si="4"/>
        <v>366</v>
      </c>
      <c r="AM16" s="443">
        <f t="shared" si="4"/>
        <v>365</v>
      </c>
      <c r="AN16" s="443">
        <f t="shared" si="4"/>
        <v>0</v>
      </c>
    </row>
    <row r="17" spans="3:40" outlineLevel="1">
      <c r="E17" s="76"/>
    </row>
    <row r="18" spans="3:40" outlineLevel="1">
      <c r="C18" s="18" t="s">
        <v>361</v>
      </c>
      <c r="E18" s="486"/>
    </row>
    <row r="19" spans="3:40" outlineLevel="2">
      <c r="C19" s="443" t="s">
        <v>362</v>
      </c>
      <c r="E19" s="486"/>
    </row>
    <row r="20" spans="3:40" ht="16.5" outlineLevel="2">
      <c r="C20" s="443" t="str">
        <f>Inputs!C341</f>
        <v>None</v>
      </c>
      <c r="D20" s="443"/>
      <c r="E20" s="32" t="s">
        <v>362</v>
      </c>
      <c r="G20" s="796">
        <f>LOOKUP(G$14,Inputs!$G$340:$K$340,Inputs!$G341:$K341)</f>
        <v>0</v>
      </c>
      <c r="H20" s="796">
        <f>LOOKUP(H$14,Inputs!$G$340:$K$340,Inputs!$G341:$K341)</f>
        <v>0</v>
      </c>
      <c r="I20" s="796">
        <f>LOOKUP(I$14,Inputs!$G$340:$K$340,Inputs!$G341:$K341)</f>
        <v>0</v>
      </c>
      <c r="J20" s="796">
        <f>LOOKUP(J$14,Inputs!$G$340:$K$340,Inputs!$G341:$K341)</f>
        <v>0</v>
      </c>
      <c r="K20" s="796">
        <f>LOOKUP(K$14,Inputs!$G$340:$K$340,Inputs!$G341:$K341)</f>
        <v>0</v>
      </c>
      <c r="L20" s="796">
        <f>LOOKUP(L$14,Inputs!$G$340:$K$340,Inputs!$G341:$K341)</f>
        <v>0</v>
      </c>
      <c r="M20" s="796">
        <f>LOOKUP(M$14,Inputs!$G$340:$K$340,Inputs!$G341:$K341)</f>
        <v>0</v>
      </c>
      <c r="N20" s="796">
        <f>LOOKUP(N$14,Inputs!$G$340:$K$340,Inputs!$G341:$K341)</f>
        <v>0</v>
      </c>
      <c r="O20" s="796">
        <f>LOOKUP(O$14,Inputs!$G$340:$K$340,Inputs!$G341:$K341)</f>
        <v>0</v>
      </c>
      <c r="P20" s="796">
        <f>LOOKUP(P$14,Inputs!$G$340:$K$340,Inputs!$G341:$K341)</f>
        <v>0</v>
      </c>
      <c r="Q20" s="796">
        <f>LOOKUP(Q$14,Inputs!$G$340:$K$340,Inputs!$G341:$K341)</f>
        <v>0</v>
      </c>
      <c r="R20" s="796">
        <f>LOOKUP(R$14,Inputs!$G$340:$K$340,Inputs!$G341:$K341)</f>
        <v>0</v>
      </c>
      <c r="S20" s="796">
        <f>LOOKUP(S$14,Inputs!$G$340:$K$340,Inputs!$G341:$K341)</f>
        <v>0</v>
      </c>
      <c r="T20" s="796">
        <f>LOOKUP(T$14,Inputs!$G$340:$K$340,Inputs!$G341:$K341)</f>
        <v>0</v>
      </c>
      <c r="U20" s="796">
        <f>LOOKUP(U$14,Inputs!$G$340:$K$340,Inputs!$G341:$K341)</f>
        <v>0</v>
      </c>
      <c r="V20" s="796">
        <f>LOOKUP(V$14,Inputs!$G$340:$K$340,Inputs!$G341:$K341)</f>
        <v>0</v>
      </c>
      <c r="W20" s="796">
        <f>LOOKUP(W$14,Inputs!$G$340:$K$340,Inputs!$G341:$K341)</f>
        <v>0</v>
      </c>
      <c r="X20" s="796">
        <f>LOOKUP(X$14,Inputs!$G$340:$K$340,Inputs!$G341:$K341)</f>
        <v>0</v>
      </c>
      <c r="Y20" s="796">
        <f>LOOKUP(Y$14,Inputs!$G$340:$K$340,Inputs!$G341:$K341)</f>
        <v>0</v>
      </c>
      <c r="Z20" s="796">
        <f>LOOKUP(Z$14,Inputs!$G$340:$K$340,Inputs!$G341:$K341)</f>
        <v>0</v>
      </c>
      <c r="AA20" s="796">
        <f>LOOKUP(AA$14,Inputs!$G$340:$K$340,Inputs!$G341:$K341)</f>
        <v>0</v>
      </c>
      <c r="AB20" s="796">
        <f>LOOKUP(AB$14,Inputs!$G$340:$K$340,Inputs!$G341:$K341)</f>
        <v>0</v>
      </c>
      <c r="AC20" s="796">
        <f>LOOKUP(AC$14,Inputs!$G$340:$K$340,Inputs!$G341:$K341)</f>
        <v>0</v>
      </c>
      <c r="AD20" s="796">
        <f>LOOKUP(AD$14,Inputs!$G$340:$K$340,Inputs!$G341:$K341)</f>
        <v>0</v>
      </c>
      <c r="AE20" s="796">
        <f>LOOKUP(AE$14,Inputs!$G$340:$K$340,Inputs!$G341:$K341)</f>
        <v>0</v>
      </c>
      <c r="AF20" s="796">
        <f>LOOKUP(AF$14,Inputs!$G$340:$K$340,Inputs!$G341:$K341)</f>
        <v>0</v>
      </c>
      <c r="AG20" s="796">
        <f>LOOKUP(AG$14,Inputs!$G$340:$K$340,Inputs!$G341:$K341)</f>
        <v>0</v>
      </c>
      <c r="AH20" s="796">
        <f>LOOKUP(AH$14,Inputs!$G$340:$K$340,Inputs!$G341:$K341)</f>
        <v>0</v>
      </c>
      <c r="AI20" s="796">
        <f>LOOKUP(AI$14,Inputs!$G$340:$K$340,Inputs!$G341:$K341)</f>
        <v>0</v>
      </c>
      <c r="AJ20" s="796">
        <f>LOOKUP(AJ$14,Inputs!$G$340:$K$340,Inputs!$G341:$K341)</f>
        <v>0</v>
      </c>
      <c r="AK20" s="796">
        <f>LOOKUP(AK$14,Inputs!$G$340:$K$340,Inputs!$G341:$K341)</f>
        <v>0</v>
      </c>
      <c r="AL20" s="796">
        <f>LOOKUP(AL$14,Inputs!$G$340:$K$340,Inputs!$G341:$K341)</f>
        <v>0</v>
      </c>
      <c r="AM20" s="796">
        <f>LOOKUP(AM$14,Inputs!$G$340:$K$340,Inputs!$G341:$K341)</f>
        <v>0</v>
      </c>
      <c r="AN20" s="796">
        <f>LOOKUP(AN$14,Inputs!$G$340:$K$340,Inputs!$G341:$K341)</f>
        <v>0</v>
      </c>
    </row>
    <row r="21" spans="3:40" ht="16.5" outlineLevel="2">
      <c r="C21" s="443" t="str">
        <f>Inputs!C342</f>
        <v>IPG-M</v>
      </c>
      <c r="D21" s="443"/>
      <c r="E21" s="32" t="s">
        <v>362</v>
      </c>
      <c r="G21" s="796">
        <f>LOOKUP(G$14,Inputs!$G$340:$K$340,Inputs!$G342:$K342)</f>
        <v>4.1000000000000002E-2</v>
      </c>
      <c r="H21" s="796">
        <f>LOOKUP(H$14,Inputs!$G$340:$K$340,Inputs!$G342:$K342)</f>
        <v>0.04</v>
      </c>
      <c r="I21" s="796">
        <f>LOOKUP(I$14,Inputs!$G$340:$K$340,Inputs!$G342:$K342)</f>
        <v>0.04</v>
      </c>
      <c r="J21" s="796">
        <f>LOOKUP(J$14,Inputs!$G$340:$K$340,Inputs!$G342:$K342)</f>
        <v>0.04</v>
      </c>
      <c r="K21" s="796">
        <f>LOOKUP(K$14,Inputs!$G$340:$K$340,Inputs!$G342:$K342)</f>
        <v>0.04</v>
      </c>
      <c r="L21" s="796">
        <f>LOOKUP(L$14,Inputs!$G$340:$K$340,Inputs!$G342:$K342)</f>
        <v>0.04</v>
      </c>
      <c r="M21" s="796">
        <f>LOOKUP(M$14,Inputs!$G$340:$K$340,Inputs!$G342:$K342)</f>
        <v>0.04</v>
      </c>
      <c r="N21" s="796">
        <f>LOOKUP(N$14,Inputs!$G$340:$K$340,Inputs!$G342:$K342)</f>
        <v>0.04</v>
      </c>
      <c r="O21" s="796">
        <f>LOOKUP(O$14,Inputs!$G$340:$K$340,Inputs!$G342:$K342)</f>
        <v>0.04</v>
      </c>
      <c r="P21" s="796">
        <f>LOOKUP(P$14,Inputs!$G$340:$K$340,Inputs!$G342:$K342)</f>
        <v>0.04</v>
      </c>
      <c r="Q21" s="796">
        <f>LOOKUP(Q$14,Inputs!$G$340:$K$340,Inputs!$G342:$K342)</f>
        <v>0.04</v>
      </c>
      <c r="R21" s="796">
        <f>LOOKUP(R$14,Inputs!$G$340:$K$340,Inputs!$G342:$K342)</f>
        <v>0.04</v>
      </c>
      <c r="S21" s="796">
        <f>LOOKUP(S$14,Inputs!$G$340:$K$340,Inputs!$G342:$K342)</f>
        <v>0.04</v>
      </c>
      <c r="T21" s="796">
        <f>LOOKUP(T$14,Inputs!$G$340:$K$340,Inputs!$G342:$K342)</f>
        <v>0.04</v>
      </c>
      <c r="U21" s="796">
        <f>LOOKUP(U$14,Inputs!$G$340:$K$340,Inputs!$G342:$K342)</f>
        <v>0.04</v>
      </c>
      <c r="V21" s="796">
        <f>LOOKUP(V$14,Inputs!$G$340:$K$340,Inputs!$G342:$K342)</f>
        <v>0.04</v>
      </c>
      <c r="W21" s="796">
        <f>LOOKUP(W$14,Inputs!$G$340:$K$340,Inputs!$G342:$K342)</f>
        <v>0.04</v>
      </c>
      <c r="X21" s="796">
        <f>LOOKUP(X$14,Inputs!$G$340:$K$340,Inputs!$G342:$K342)</f>
        <v>0.04</v>
      </c>
      <c r="Y21" s="796">
        <f>LOOKUP(Y$14,Inputs!$G$340:$K$340,Inputs!$G342:$K342)</f>
        <v>0.04</v>
      </c>
      <c r="Z21" s="796">
        <f>LOOKUP(Z$14,Inputs!$G$340:$K$340,Inputs!$G342:$K342)</f>
        <v>0.04</v>
      </c>
      <c r="AA21" s="796">
        <f>LOOKUP(AA$14,Inputs!$G$340:$K$340,Inputs!$G342:$K342)</f>
        <v>0.04</v>
      </c>
      <c r="AB21" s="796">
        <f>LOOKUP(AB$14,Inputs!$G$340:$K$340,Inputs!$G342:$K342)</f>
        <v>0.04</v>
      </c>
      <c r="AC21" s="796">
        <f>LOOKUP(AC$14,Inputs!$G$340:$K$340,Inputs!$G342:$K342)</f>
        <v>0.04</v>
      </c>
      <c r="AD21" s="796">
        <f>LOOKUP(AD$14,Inputs!$G$340:$K$340,Inputs!$G342:$K342)</f>
        <v>0.04</v>
      </c>
      <c r="AE21" s="796">
        <f>LOOKUP(AE$14,Inputs!$G$340:$K$340,Inputs!$G342:$K342)</f>
        <v>0.04</v>
      </c>
      <c r="AF21" s="796">
        <f>LOOKUP(AF$14,Inputs!$G$340:$K$340,Inputs!$G342:$K342)</f>
        <v>0.04</v>
      </c>
      <c r="AG21" s="796">
        <f>LOOKUP(AG$14,Inputs!$G$340:$K$340,Inputs!$G342:$K342)</f>
        <v>0.04</v>
      </c>
      <c r="AH21" s="796">
        <f>LOOKUP(AH$14,Inputs!$G$340:$K$340,Inputs!$G342:$K342)</f>
        <v>0.04</v>
      </c>
      <c r="AI21" s="796">
        <f>LOOKUP(AI$14,Inputs!$G$340:$K$340,Inputs!$G342:$K342)</f>
        <v>0.04</v>
      </c>
      <c r="AJ21" s="796">
        <f>LOOKUP(AJ$14,Inputs!$G$340:$K$340,Inputs!$G342:$K342)</f>
        <v>0.04</v>
      </c>
      <c r="AK21" s="796">
        <f>LOOKUP(AK$14,Inputs!$G$340:$K$340,Inputs!$G342:$K342)</f>
        <v>0.04</v>
      </c>
      <c r="AL21" s="796">
        <f>LOOKUP(AL$14,Inputs!$G$340:$K$340,Inputs!$G342:$K342)</f>
        <v>0.04</v>
      </c>
      <c r="AM21" s="796">
        <f>LOOKUP(AM$14,Inputs!$G$340:$K$340,Inputs!$G342:$K342)</f>
        <v>0.04</v>
      </c>
      <c r="AN21" s="796">
        <f>LOOKUP(AN$14,Inputs!$G$340:$K$340,Inputs!$G342:$K342)</f>
        <v>0.04</v>
      </c>
    </row>
    <row r="22" spans="3:40" ht="16.5" outlineLevel="2">
      <c r="C22" s="476" t="str">
        <f>Inputs!C343</f>
        <v>PIB</v>
      </c>
      <c r="D22" s="443"/>
      <c r="E22" s="32" t="s">
        <v>362</v>
      </c>
      <c r="G22" s="796">
        <f>LOOKUP(G$14,Inputs!$G$340:$K$340,Inputs!$G343:$K343)</f>
        <v>1.2800000000000001E-2</v>
      </c>
      <c r="H22" s="796">
        <f>LOOKUP(H$14,Inputs!$G$340:$K$340,Inputs!$G343:$K343)</f>
        <v>1.7000000000000001E-2</v>
      </c>
      <c r="I22" s="796">
        <f>LOOKUP(I$14,Inputs!$G$340:$K$340,Inputs!$G343:$K343)</f>
        <v>1.9E-2</v>
      </c>
      <c r="J22" s="796">
        <f>LOOKUP(J$14,Inputs!$G$340:$K$340,Inputs!$G343:$K343)</f>
        <v>1.9E-2</v>
      </c>
      <c r="K22" s="796">
        <f>LOOKUP(K$14,Inputs!$G$340:$K$340,Inputs!$G343:$K343)</f>
        <v>1.9E-2</v>
      </c>
      <c r="L22" s="796">
        <f>LOOKUP(L$14,Inputs!$G$340:$K$340,Inputs!$G343:$K343)</f>
        <v>1.9E-2</v>
      </c>
      <c r="M22" s="796">
        <f>LOOKUP(M$14,Inputs!$G$340:$K$340,Inputs!$G343:$K343)</f>
        <v>1.9E-2</v>
      </c>
      <c r="N22" s="796">
        <f>LOOKUP(N$14,Inputs!$G$340:$K$340,Inputs!$G343:$K343)</f>
        <v>1.9E-2</v>
      </c>
      <c r="O22" s="796">
        <f>LOOKUP(O$14,Inputs!$G$340:$K$340,Inputs!$G343:$K343)</f>
        <v>1.9E-2</v>
      </c>
      <c r="P22" s="796">
        <f>LOOKUP(P$14,Inputs!$G$340:$K$340,Inputs!$G343:$K343)</f>
        <v>1.9E-2</v>
      </c>
      <c r="Q22" s="796">
        <f>LOOKUP(Q$14,Inputs!$G$340:$K$340,Inputs!$G343:$K343)</f>
        <v>1.9E-2</v>
      </c>
      <c r="R22" s="796">
        <f>LOOKUP(R$14,Inputs!$G$340:$K$340,Inputs!$G343:$K343)</f>
        <v>1.9E-2</v>
      </c>
      <c r="S22" s="796">
        <f>LOOKUP(S$14,Inputs!$G$340:$K$340,Inputs!$G343:$K343)</f>
        <v>1.9E-2</v>
      </c>
      <c r="T22" s="796">
        <f>LOOKUP(T$14,Inputs!$G$340:$K$340,Inputs!$G343:$K343)</f>
        <v>1.9E-2</v>
      </c>
      <c r="U22" s="796">
        <f>LOOKUP(U$14,Inputs!$G$340:$K$340,Inputs!$G343:$K343)</f>
        <v>1.9E-2</v>
      </c>
      <c r="V22" s="796">
        <f>LOOKUP(V$14,Inputs!$G$340:$K$340,Inputs!$G343:$K343)</f>
        <v>1.9E-2</v>
      </c>
      <c r="W22" s="796">
        <f>LOOKUP(W$14,Inputs!$G$340:$K$340,Inputs!$G343:$K343)</f>
        <v>1.9E-2</v>
      </c>
      <c r="X22" s="796">
        <f>LOOKUP(X$14,Inputs!$G$340:$K$340,Inputs!$G343:$K343)</f>
        <v>1.9E-2</v>
      </c>
      <c r="Y22" s="796">
        <f>LOOKUP(Y$14,Inputs!$G$340:$K$340,Inputs!$G343:$K343)</f>
        <v>1.9E-2</v>
      </c>
      <c r="Z22" s="796">
        <f>LOOKUP(Z$14,Inputs!$G$340:$K$340,Inputs!$G343:$K343)</f>
        <v>1.9E-2</v>
      </c>
      <c r="AA22" s="796">
        <f>LOOKUP(AA$14,Inputs!$G$340:$K$340,Inputs!$G343:$K343)</f>
        <v>1.9E-2</v>
      </c>
      <c r="AB22" s="796">
        <f>LOOKUP(AB$14,Inputs!$G$340:$K$340,Inputs!$G343:$K343)</f>
        <v>1.9E-2</v>
      </c>
      <c r="AC22" s="796">
        <f>LOOKUP(AC$14,Inputs!$G$340:$K$340,Inputs!$G343:$K343)</f>
        <v>1.9E-2</v>
      </c>
      <c r="AD22" s="796">
        <f>LOOKUP(AD$14,Inputs!$G$340:$K$340,Inputs!$G343:$K343)</f>
        <v>1.9E-2</v>
      </c>
      <c r="AE22" s="796">
        <f>LOOKUP(AE$14,Inputs!$G$340:$K$340,Inputs!$G343:$K343)</f>
        <v>1.9E-2</v>
      </c>
      <c r="AF22" s="796">
        <f>LOOKUP(AF$14,Inputs!$G$340:$K$340,Inputs!$G343:$K343)</f>
        <v>1.9E-2</v>
      </c>
      <c r="AG22" s="796">
        <f>LOOKUP(AG$14,Inputs!$G$340:$K$340,Inputs!$G343:$K343)</f>
        <v>1.9E-2</v>
      </c>
      <c r="AH22" s="796">
        <f>LOOKUP(AH$14,Inputs!$G$340:$K$340,Inputs!$G343:$K343)</f>
        <v>1.9E-2</v>
      </c>
      <c r="AI22" s="796">
        <f>LOOKUP(AI$14,Inputs!$G$340:$K$340,Inputs!$G343:$K343)</f>
        <v>1.9E-2</v>
      </c>
      <c r="AJ22" s="796">
        <f>LOOKUP(AJ$14,Inputs!$G$340:$K$340,Inputs!$G343:$K343)</f>
        <v>1.9E-2</v>
      </c>
      <c r="AK22" s="796">
        <f>LOOKUP(AK$14,Inputs!$G$340:$K$340,Inputs!$G343:$K343)</f>
        <v>1.9E-2</v>
      </c>
      <c r="AL22" s="796">
        <f>LOOKUP(AL$14,Inputs!$G$340:$K$340,Inputs!$G343:$K343)</f>
        <v>1.9E-2</v>
      </c>
      <c r="AM22" s="796">
        <f>LOOKUP(AM$14,Inputs!$G$340:$K$340,Inputs!$G343:$K343)</f>
        <v>1.9E-2</v>
      </c>
      <c r="AN22" s="796">
        <f>LOOKUP(AN$14,Inputs!$G$340:$K$340,Inputs!$G343:$K343)</f>
        <v>1.9E-2</v>
      </c>
    </row>
    <row r="23" spans="3:40" ht="16.5" outlineLevel="2">
      <c r="C23" s="476" t="str">
        <f>Inputs!C344</f>
        <v>PIB Serviços</v>
      </c>
      <c r="D23" s="443"/>
      <c r="E23" s="32" t="s">
        <v>362</v>
      </c>
      <c r="G23" s="796">
        <f>LOOKUP(G$14,Inputs!$G$340:$K$340,Inputs!$G344:$K344)</f>
        <v>1.6899999999999998E-2</v>
      </c>
      <c r="H23" s="796">
        <f>LOOKUP(H$14,Inputs!$G$340:$K$340,Inputs!$G344:$K344)</f>
        <v>1.6899999999999998E-2</v>
      </c>
      <c r="I23" s="796">
        <f>LOOKUP(I$14,Inputs!$G$340:$K$340,Inputs!$G344:$K344)</f>
        <v>1.6899999999999998E-2</v>
      </c>
      <c r="J23" s="796">
        <f>LOOKUP(J$14,Inputs!$G$340:$K$340,Inputs!$G344:$K344)</f>
        <v>1.6899999999999998E-2</v>
      </c>
      <c r="K23" s="796">
        <f>LOOKUP(K$14,Inputs!$G$340:$K$340,Inputs!$G344:$K344)</f>
        <v>1.6899999999999998E-2</v>
      </c>
      <c r="L23" s="796">
        <f>LOOKUP(L$14,Inputs!$G$340:$K$340,Inputs!$G344:$K344)</f>
        <v>1.6899999999999998E-2</v>
      </c>
      <c r="M23" s="796">
        <f>LOOKUP(M$14,Inputs!$G$340:$K$340,Inputs!$G344:$K344)</f>
        <v>1.6899999999999998E-2</v>
      </c>
      <c r="N23" s="796">
        <f>LOOKUP(N$14,Inputs!$G$340:$K$340,Inputs!$G344:$K344)</f>
        <v>1.6899999999999998E-2</v>
      </c>
      <c r="O23" s="796">
        <f>LOOKUP(O$14,Inputs!$G$340:$K$340,Inputs!$G344:$K344)</f>
        <v>1.6899999999999998E-2</v>
      </c>
      <c r="P23" s="796">
        <f>LOOKUP(P$14,Inputs!$G$340:$K$340,Inputs!$G344:$K344)</f>
        <v>1.6899999999999998E-2</v>
      </c>
      <c r="Q23" s="796">
        <f>LOOKUP(Q$14,Inputs!$G$340:$K$340,Inputs!$G344:$K344)</f>
        <v>1.6899999999999998E-2</v>
      </c>
      <c r="R23" s="796">
        <f>LOOKUP(R$14,Inputs!$G$340:$K$340,Inputs!$G344:$K344)</f>
        <v>1.6899999999999998E-2</v>
      </c>
      <c r="S23" s="796">
        <f>LOOKUP(S$14,Inputs!$G$340:$K$340,Inputs!$G344:$K344)</f>
        <v>1.6899999999999998E-2</v>
      </c>
      <c r="T23" s="796">
        <f>LOOKUP(T$14,Inputs!$G$340:$K$340,Inputs!$G344:$K344)</f>
        <v>1.6899999999999998E-2</v>
      </c>
      <c r="U23" s="796">
        <f>LOOKUP(U$14,Inputs!$G$340:$K$340,Inputs!$G344:$K344)</f>
        <v>1.6899999999999998E-2</v>
      </c>
      <c r="V23" s="796">
        <f>LOOKUP(V$14,Inputs!$G$340:$K$340,Inputs!$G344:$K344)</f>
        <v>1.6899999999999998E-2</v>
      </c>
      <c r="W23" s="796">
        <f>LOOKUP(W$14,Inputs!$G$340:$K$340,Inputs!$G344:$K344)</f>
        <v>1.6899999999999998E-2</v>
      </c>
      <c r="X23" s="796">
        <f>LOOKUP(X$14,Inputs!$G$340:$K$340,Inputs!$G344:$K344)</f>
        <v>1.6899999999999998E-2</v>
      </c>
      <c r="Y23" s="796">
        <f>LOOKUP(Y$14,Inputs!$G$340:$K$340,Inputs!$G344:$K344)</f>
        <v>1.6899999999999998E-2</v>
      </c>
      <c r="Z23" s="796">
        <f>LOOKUP(Z$14,Inputs!$G$340:$K$340,Inputs!$G344:$K344)</f>
        <v>1.6899999999999998E-2</v>
      </c>
      <c r="AA23" s="796">
        <f>LOOKUP(AA$14,Inputs!$G$340:$K$340,Inputs!$G344:$K344)</f>
        <v>1.6899999999999998E-2</v>
      </c>
      <c r="AB23" s="796">
        <f>LOOKUP(AB$14,Inputs!$G$340:$K$340,Inputs!$G344:$K344)</f>
        <v>1.6899999999999998E-2</v>
      </c>
      <c r="AC23" s="796">
        <f>LOOKUP(AC$14,Inputs!$G$340:$K$340,Inputs!$G344:$K344)</f>
        <v>1.6899999999999998E-2</v>
      </c>
      <c r="AD23" s="796">
        <f>LOOKUP(AD$14,Inputs!$G$340:$K$340,Inputs!$G344:$K344)</f>
        <v>1.6899999999999998E-2</v>
      </c>
      <c r="AE23" s="796">
        <f>LOOKUP(AE$14,Inputs!$G$340:$K$340,Inputs!$G344:$K344)</f>
        <v>1.6899999999999998E-2</v>
      </c>
      <c r="AF23" s="796">
        <f>LOOKUP(AF$14,Inputs!$G$340:$K$340,Inputs!$G344:$K344)</f>
        <v>1.6899999999999998E-2</v>
      </c>
      <c r="AG23" s="796">
        <f>LOOKUP(AG$14,Inputs!$G$340:$K$340,Inputs!$G344:$K344)</f>
        <v>1.6899999999999998E-2</v>
      </c>
      <c r="AH23" s="796">
        <f>LOOKUP(AH$14,Inputs!$G$340:$K$340,Inputs!$G344:$K344)</f>
        <v>1.6899999999999998E-2</v>
      </c>
      <c r="AI23" s="796">
        <f>LOOKUP(AI$14,Inputs!$G$340:$K$340,Inputs!$G344:$K344)</f>
        <v>1.6899999999999998E-2</v>
      </c>
      <c r="AJ23" s="796">
        <f>LOOKUP(AJ$14,Inputs!$G$340:$K$340,Inputs!$G344:$K344)</f>
        <v>1.6899999999999998E-2</v>
      </c>
      <c r="AK23" s="796">
        <f>LOOKUP(AK$14,Inputs!$G$340:$K$340,Inputs!$G344:$K344)</f>
        <v>1.6899999999999998E-2</v>
      </c>
      <c r="AL23" s="796">
        <f>LOOKUP(AL$14,Inputs!$G$340:$K$340,Inputs!$G344:$K344)</f>
        <v>1.6899999999999998E-2</v>
      </c>
      <c r="AM23" s="796">
        <f>LOOKUP(AM$14,Inputs!$G$340:$K$340,Inputs!$G344:$K344)</f>
        <v>1.6899999999999998E-2</v>
      </c>
      <c r="AN23" s="796">
        <f>LOOKUP(AN$14,Inputs!$G$340:$K$340,Inputs!$G344:$K344)</f>
        <v>1.6899999999999998E-2</v>
      </c>
    </row>
    <row r="24" spans="3:40" ht="16.5" outlineLevel="2">
      <c r="C24" s="476" t="str">
        <f>Inputs!C345</f>
        <v>CPI US</v>
      </c>
      <c r="D24" s="443"/>
      <c r="E24" s="32" t="s">
        <v>362</v>
      </c>
      <c r="G24" s="796">
        <f>LOOKUP(G$14,Inputs!$G$340:$K$340,Inputs!$G345:$K345)</f>
        <v>4.0000000000000001E-3</v>
      </c>
      <c r="H24" s="796">
        <f>LOOKUP(H$14,Inputs!$G$340:$K$340,Inputs!$G345:$K345)</f>
        <v>4.0000000000000001E-3</v>
      </c>
      <c r="I24" s="796">
        <f>LOOKUP(I$14,Inputs!$G$340:$K$340,Inputs!$G345:$K345)</f>
        <v>4.0000000000000001E-3</v>
      </c>
      <c r="J24" s="796">
        <f>LOOKUP(J$14,Inputs!$G$340:$K$340,Inputs!$G345:$K345)</f>
        <v>4.0000000000000001E-3</v>
      </c>
      <c r="K24" s="796">
        <f>LOOKUP(K$14,Inputs!$G$340:$K$340,Inputs!$G345:$K345)</f>
        <v>4.0000000000000001E-3</v>
      </c>
      <c r="L24" s="796">
        <f>LOOKUP(L$14,Inputs!$G$340:$K$340,Inputs!$G345:$K345)</f>
        <v>4.0000000000000001E-3</v>
      </c>
      <c r="M24" s="796">
        <f>LOOKUP(M$14,Inputs!$G$340:$K$340,Inputs!$G345:$K345)</f>
        <v>4.0000000000000001E-3</v>
      </c>
      <c r="N24" s="796">
        <f>LOOKUP(N$14,Inputs!$G$340:$K$340,Inputs!$G345:$K345)</f>
        <v>4.0000000000000001E-3</v>
      </c>
      <c r="O24" s="796">
        <f>LOOKUP(O$14,Inputs!$G$340:$K$340,Inputs!$G345:$K345)</f>
        <v>4.0000000000000001E-3</v>
      </c>
      <c r="P24" s="796">
        <f>LOOKUP(P$14,Inputs!$G$340:$K$340,Inputs!$G345:$K345)</f>
        <v>4.0000000000000001E-3</v>
      </c>
      <c r="Q24" s="796">
        <f>LOOKUP(Q$14,Inputs!$G$340:$K$340,Inputs!$G345:$K345)</f>
        <v>4.0000000000000001E-3</v>
      </c>
      <c r="R24" s="796">
        <f>LOOKUP(R$14,Inputs!$G$340:$K$340,Inputs!$G345:$K345)</f>
        <v>4.0000000000000001E-3</v>
      </c>
      <c r="S24" s="796">
        <f>LOOKUP(S$14,Inputs!$G$340:$K$340,Inputs!$G345:$K345)</f>
        <v>4.0000000000000001E-3</v>
      </c>
      <c r="T24" s="796">
        <f>LOOKUP(T$14,Inputs!$G$340:$K$340,Inputs!$G345:$K345)</f>
        <v>4.0000000000000001E-3</v>
      </c>
      <c r="U24" s="796">
        <f>LOOKUP(U$14,Inputs!$G$340:$K$340,Inputs!$G345:$K345)</f>
        <v>4.0000000000000001E-3</v>
      </c>
      <c r="V24" s="796">
        <f>LOOKUP(V$14,Inputs!$G$340:$K$340,Inputs!$G345:$K345)</f>
        <v>4.0000000000000001E-3</v>
      </c>
      <c r="W24" s="796">
        <f>LOOKUP(W$14,Inputs!$G$340:$K$340,Inputs!$G345:$K345)</f>
        <v>4.0000000000000001E-3</v>
      </c>
      <c r="X24" s="796">
        <f>LOOKUP(X$14,Inputs!$G$340:$K$340,Inputs!$G345:$K345)</f>
        <v>4.0000000000000001E-3</v>
      </c>
      <c r="Y24" s="796">
        <f>LOOKUP(Y$14,Inputs!$G$340:$K$340,Inputs!$G345:$K345)</f>
        <v>4.0000000000000001E-3</v>
      </c>
      <c r="Z24" s="796">
        <f>LOOKUP(Z$14,Inputs!$G$340:$K$340,Inputs!$G345:$K345)</f>
        <v>4.0000000000000001E-3</v>
      </c>
      <c r="AA24" s="796">
        <f>LOOKUP(AA$14,Inputs!$G$340:$K$340,Inputs!$G345:$K345)</f>
        <v>4.0000000000000001E-3</v>
      </c>
      <c r="AB24" s="796">
        <f>LOOKUP(AB$14,Inputs!$G$340:$K$340,Inputs!$G345:$K345)</f>
        <v>4.0000000000000001E-3</v>
      </c>
      <c r="AC24" s="796">
        <f>LOOKUP(AC$14,Inputs!$G$340:$K$340,Inputs!$G345:$K345)</f>
        <v>4.0000000000000001E-3</v>
      </c>
      <c r="AD24" s="796">
        <f>LOOKUP(AD$14,Inputs!$G$340:$K$340,Inputs!$G345:$K345)</f>
        <v>4.0000000000000001E-3</v>
      </c>
      <c r="AE24" s="796">
        <f>LOOKUP(AE$14,Inputs!$G$340:$K$340,Inputs!$G345:$K345)</f>
        <v>4.0000000000000001E-3</v>
      </c>
      <c r="AF24" s="796">
        <f>LOOKUP(AF$14,Inputs!$G$340:$K$340,Inputs!$G345:$K345)</f>
        <v>4.0000000000000001E-3</v>
      </c>
      <c r="AG24" s="796">
        <f>LOOKUP(AG$14,Inputs!$G$340:$K$340,Inputs!$G345:$K345)</f>
        <v>4.0000000000000001E-3</v>
      </c>
      <c r="AH24" s="796">
        <f>LOOKUP(AH$14,Inputs!$G$340:$K$340,Inputs!$G345:$K345)</f>
        <v>4.0000000000000001E-3</v>
      </c>
      <c r="AI24" s="796">
        <f>LOOKUP(AI$14,Inputs!$G$340:$K$340,Inputs!$G345:$K345)</f>
        <v>4.0000000000000001E-3</v>
      </c>
      <c r="AJ24" s="796">
        <f>LOOKUP(AJ$14,Inputs!$G$340:$K$340,Inputs!$G345:$K345)</f>
        <v>4.0000000000000001E-3</v>
      </c>
      <c r="AK24" s="796">
        <f>LOOKUP(AK$14,Inputs!$G$340:$K$340,Inputs!$G345:$K345)</f>
        <v>4.0000000000000001E-3</v>
      </c>
      <c r="AL24" s="796">
        <f>LOOKUP(AL$14,Inputs!$G$340:$K$340,Inputs!$G345:$K345)</f>
        <v>4.0000000000000001E-3</v>
      </c>
      <c r="AM24" s="796">
        <f>LOOKUP(AM$14,Inputs!$G$340:$K$340,Inputs!$G345:$K345)</f>
        <v>4.0000000000000001E-3</v>
      </c>
      <c r="AN24" s="796">
        <f>LOOKUP(AN$14,Inputs!$G$340:$K$340,Inputs!$G345:$K345)</f>
        <v>4.0000000000000001E-3</v>
      </c>
    </row>
    <row r="25" spans="3:40" ht="16.5" outlineLevel="2">
      <c r="C25" s="476" t="str">
        <f>Inputs!C346</f>
        <v>SELIC</v>
      </c>
      <c r="D25" s="443"/>
      <c r="E25" s="32" t="s">
        <v>362</v>
      </c>
      <c r="G25" s="796">
        <f>LOOKUP(G$14,Inputs!$G$340:$K$340,Inputs!$G346:$K346)</f>
        <v>0.1</v>
      </c>
      <c r="H25" s="796">
        <f>LOOKUP(H$14,Inputs!$G$340:$K$340,Inputs!$G346:$K346)</f>
        <v>0.09</v>
      </c>
      <c r="I25" s="796">
        <f>LOOKUP(I$14,Inputs!$G$340:$K$340,Inputs!$G346:$K346)</f>
        <v>0.09</v>
      </c>
      <c r="J25" s="796">
        <f>LOOKUP(J$14,Inputs!$G$340:$K$340,Inputs!$G346:$K346)</f>
        <v>0.09</v>
      </c>
      <c r="K25" s="796">
        <f>LOOKUP(K$14,Inputs!$G$340:$K$340,Inputs!$G346:$K346)</f>
        <v>0.09</v>
      </c>
      <c r="L25" s="796">
        <f>LOOKUP(L$14,Inputs!$G$340:$K$340,Inputs!$G346:$K346)</f>
        <v>0.09</v>
      </c>
      <c r="M25" s="796">
        <f>LOOKUP(M$14,Inputs!$G$340:$K$340,Inputs!$G346:$K346)</f>
        <v>0.09</v>
      </c>
      <c r="N25" s="796">
        <f>LOOKUP(N$14,Inputs!$G$340:$K$340,Inputs!$G346:$K346)</f>
        <v>0.09</v>
      </c>
      <c r="O25" s="796">
        <f>LOOKUP(O$14,Inputs!$G$340:$K$340,Inputs!$G346:$K346)</f>
        <v>0.09</v>
      </c>
      <c r="P25" s="796">
        <f>LOOKUP(P$14,Inputs!$G$340:$K$340,Inputs!$G346:$K346)</f>
        <v>0.09</v>
      </c>
      <c r="Q25" s="796">
        <f>LOOKUP(Q$14,Inputs!$G$340:$K$340,Inputs!$G346:$K346)</f>
        <v>0.09</v>
      </c>
      <c r="R25" s="796">
        <f>LOOKUP(R$14,Inputs!$G$340:$K$340,Inputs!$G346:$K346)</f>
        <v>0.09</v>
      </c>
      <c r="S25" s="796">
        <f>LOOKUP(S$14,Inputs!$G$340:$K$340,Inputs!$G346:$K346)</f>
        <v>0.09</v>
      </c>
      <c r="T25" s="796">
        <f>LOOKUP(T$14,Inputs!$G$340:$K$340,Inputs!$G346:$K346)</f>
        <v>0.09</v>
      </c>
      <c r="U25" s="796">
        <f>LOOKUP(U$14,Inputs!$G$340:$K$340,Inputs!$G346:$K346)</f>
        <v>0.09</v>
      </c>
      <c r="V25" s="796">
        <f>LOOKUP(V$14,Inputs!$G$340:$K$340,Inputs!$G346:$K346)</f>
        <v>0.09</v>
      </c>
      <c r="W25" s="796">
        <f>LOOKUP(W$14,Inputs!$G$340:$K$340,Inputs!$G346:$K346)</f>
        <v>0.09</v>
      </c>
      <c r="X25" s="796">
        <f>LOOKUP(X$14,Inputs!$G$340:$K$340,Inputs!$G346:$K346)</f>
        <v>0.09</v>
      </c>
      <c r="Y25" s="796">
        <f>LOOKUP(Y$14,Inputs!$G$340:$K$340,Inputs!$G346:$K346)</f>
        <v>0.09</v>
      </c>
      <c r="Z25" s="796">
        <f>LOOKUP(Z$14,Inputs!$G$340:$K$340,Inputs!$G346:$K346)</f>
        <v>0.09</v>
      </c>
      <c r="AA25" s="796">
        <f>LOOKUP(AA$14,Inputs!$G$340:$K$340,Inputs!$G346:$K346)</f>
        <v>0.09</v>
      </c>
      <c r="AB25" s="796">
        <f>LOOKUP(AB$14,Inputs!$G$340:$K$340,Inputs!$G346:$K346)</f>
        <v>0.09</v>
      </c>
      <c r="AC25" s="796">
        <f>LOOKUP(AC$14,Inputs!$G$340:$K$340,Inputs!$G346:$K346)</f>
        <v>0.09</v>
      </c>
      <c r="AD25" s="796">
        <f>LOOKUP(AD$14,Inputs!$G$340:$K$340,Inputs!$G346:$K346)</f>
        <v>0.09</v>
      </c>
      <c r="AE25" s="796">
        <f>LOOKUP(AE$14,Inputs!$G$340:$K$340,Inputs!$G346:$K346)</f>
        <v>0.09</v>
      </c>
      <c r="AF25" s="796">
        <f>LOOKUP(AF$14,Inputs!$G$340:$K$340,Inputs!$G346:$K346)</f>
        <v>0.09</v>
      </c>
      <c r="AG25" s="796">
        <f>LOOKUP(AG$14,Inputs!$G$340:$K$340,Inputs!$G346:$K346)</f>
        <v>0.09</v>
      </c>
      <c r="AH25" s="796">
        <f>LOOKUP(AH$14,Inputs!$G$340:$K$340,Inputs!$G346:$K346)</f>
        <v>0.09</v>
      </c>
      <c r="AI25" s="796">
        <f>LOOKUP(AI$14,Inputs!$G$340:$K$340,Inputs!$G346:$K346)</f>
        <v>0.09</v>
      </c>
      <c r="AJ25" s="796">
        <f>LOOKUP(AJ$14,Inputs!$G$340:$K$340,Inputs!$G346:$K346)</f>
        <v>0.09</v>
      </c>
      <c r="AK25" s="796">
        <f>LOOKUP(AK$14,Inputs!$G$340:$K$340,Inputs!$G346:$K346)</f>
        <v>0.09</v>
      </c>
      <c r="AL25" s="796">
        <f>LOOKUP(AL$14,Inputs!$G$340:$K$340,Inputs!$G346:$K346)</f>
        <v>0.09</v>
      </c>
      <c r="AM25" s="796">
        <f>LOOKUP(AM$14,Inputs!$G$340:$K$340,Inputs!$G346:$K346)</f>
        <v>0.09</v>
      </c>
      <c r="AN25" s="796">
        <f>LOOKUP(AN$14,Inputs!$G$340:$K$340,Inputs!$G346:$K346)</f>
        <v>0.09</v>
      </c>
    </row>
    <row r="26" spans="3:40" ht="16.5" outlineLevel="2">
      <c r="C26" s="476" t="str">
        <f>Inputs!C347</f>
        <v>CDI</v>
      </c>
      <c r="D26" s="443"/>
      <c r="E26" s="32" t="s">
        <v>362</v>
      </c>
      <c r="G26" s="796">
        <f>LOOKUP(G$14,Inputs!$G$340:$K$340,Inputs!$G347:$K347)</f>
        <v>9.9000000000000005E-2</v>
      </c>
      <c r="H26" s="796">
        <f>LOOKUP(H$14,Inputs!$G$340:$K$340,Inputs!$G347:$K347)</f>
        <v>9.4E-2</v>
      </c>
      <c r="I26" s="796">
        <f>LOOKUP(I$14,Inputs!$G$340:$K$340,Inputs!$G347:$K347)</f>
        <v>9.4E-2</v>
      </c>
      <c r="J26" s="796">
        <f>LOOKUP(J$14,Inputs!$G$340:$K$340,Inputs!$G347:$K347)</f>
        <v>9.4E-2</v>
      </c>
      <c r="K26" s="796">
        <f>LOOKUP(K$14,Inputs!$G$340:$K$340,Inputs!$G347:$K347)</f>
        <v>9.4E-2</v>
      </c>
      <c r="L26" s="796">
        <f>LOOKUP(L$14,Inputs!$G$340:$K$340,Inputs!$G347:$K347)</f>
        <v>9.4E-2</v>
      </c>
      <c r="M26" s="796">
        <f>LOOKUP(M$14,Inputs!$G$340:$K$340,Inputs!$G347:$K347)</f>
        <v>9.4E-2</v>
      </c>
      <c r="N26" s="796">
        <f>LOOKUP(N$14,Inputs!$G$340:$K$340,Inputs!$G347:$K347)</f>
        <v>9.4E-2</v>
      </c>
      <c r="O26" s="796">
        <f>LOOKUP(O$14,Inputs!$G$340:$K$340,Inputs!$G347:$K347)</f>
        <v>9.4E-2</v>
      </c>
      <c r="P26" s="796">
        <f>LOOKUP(P$14,Inputs!$G$340:$K$340,Inputs!$G347:$K347)</f>
        <v>9.4E-2</v>
      </c>
      <c r="Q26" s="796">
        <f>LOOKUP(Q$14,Inputs!$G$340:$K$340,Inputs!$G347:$K347)</f>
        <v>9.4E-2</v>
      </c>
      <c r="R26" s="796">
        <f>LOOKUP(R$14,Inputs!$G$340:$K$340,Inputs!$G347:$K347)</f>
        <v>9.4E-2</v>
      </c>
      <c r="S26" s="796">
        <f>LOOKUP(S$14,Inputs!$G$340:$K$340,Inputs!$G347:$K347)</f>
        <v>9.4E-2</v>
      </c>
      <c r="T26" s="796">
        <f>LOOKUP(T$14,Inputs!$G$340:$K$340,Inputs!$G347:$K347)</f>
        <v>9.4E-2</v>
      </c>
      <c r="U26" s="796">
        <f>LOOKUP(U$14,Inputs!$G$340:$K$340,Inputs!$G347:$K347)</f>
        <v>9.4E-2</v>
      </c>
      <c r="V26" s="796">
        <f>LOOKUP(V$14,Inputs!$G$340:$K$340,Inputs!$G347:$K347)</f>
        <v>9.4E-2</v>
      </c>
      <c r="W26" s="796">
        <f>LOOKUP(W$14,Inputs!$G$340:$K$340,Inputs!$G347:$K347)</f>
        <v>9.4E-2</v>
      </c>
      <c r="X26" s="796">
        <f>LOOKUP(X$14,Inputs!$G$340:$K$340,Inputs!$G347:$K347)</f>
        <v>9.4E-2</v>
      </c>
      <c r="Y26" s="796">
        <f>LOOKUP(Y$14,Inputs!$G$340:$K$340,Inputs!$G347:$K347)</f>
        <v>9.4E-2</v>
      </c>
      <c r="Z26" s="796">
        <f>LOOKUP(Z$14,Inputs!$G$340:$K$340,Inputs!$G347:$K347)</f>
        <v>9.4E-2</v>
      </c>
      <c r="AA26" s="796">
        <f>LOOKUP(AA$14,Inputs!$G$340:$K$340,Inputs!$G347:$K347)</f>
        <v>9.4E-2</v>
      </c>
      <c r="AB26" s="796">
        <f>LOOKUP(AB$14,Inputs!$G$340:$K$340,Inputs!$G347:$K347)</f>
        <v>9.4E-2</v>
      </c>
      <c r="AC26" s="796">
        <f>LOOKUP(AC$14,Inputs!$G$340:$K$340,Inputs!$G347:$K347)</f>
        <v>9.4E-2</v>
      </c>
      <c r="AD26" s="796">
        <f>LOOKUP(AD$14,Inputs!$G$340:$K$340,Inputs!$G347:$K347)</f>
        <v>9.4E-2</v>
      </c>
      <c r="AE26" s="796">
        <f>LOOKUP(AE$14,Inputs!$G$340:$K$340,Inputs!$G347:$K347)</f>
        <v>9.4E-2</v>
      </c>
      <c r="AF26" s="796">
        <f>LOOKUP(AF$14,Inputs!$G$340:$K$340,Inputs!$G347:$K347)</f>
        <v>9.4E-2</v>
      </c>
      <c r="AG26" s="796">
        <f>LOOKUP(AG$14,Inputs!$G$340:$K$340,Inputs!$G347:$K347)</f>
        <v>9.4E-2</v>
      </c>
      <c r="AH26" s="796">
        <f>LOOKUP(AH$14,Inputs!$G$340:$K$340,Inputs!$G347:$K347)</f>
        <v>9.4E-2</v>
      </c>
      <c r="AI26" s="796">
        <f>LOOKUP(AI$14,Inputs!$G$340:$K$340,Inputs!$G347:$K347)</f>
        <v>9.4E-2</v>
      </c>
      <c r="AJ26" s="796">
        <f>LOOKUP(AJ$14,Inputs!$G$340:$K$340,Inputs!$G347:$K347)</f>
        <v>9.4E-2</v>
      </c>
      <c r="AK26" s="796">
        <f>LOOKUP(AK$14,Inputs!$G$340:$K$340,Inputs!$G347:$K347)</f>
        <v>9.4E-2</v>
      </c>
      <c r="AL26" s="796">
        <f>LOOKUP(AL$14,Inputs!$G$340:$K$340,Inputs!$G347:$K347)</f>
        <v>9.4E-2</v>
      </c>
      <c r="AM26" s="796">
        <f>LOOKUP(AM$14,Inputs!$G$340:$K$340,Inputs!$G347:$K347)</f>
        <v>9.4E-2</v>
      </c>
      <c r="AN26" s="796">
        <f>LOOKUP(AN$14,Inputs!$G$340:$K$340,Inputs!$G347:$K347)</f>
        <v>9.4E-2</v>
      </c>
    </row>
    <row r="27" spans="3:40" ht="16.5" outlineLevel="2">
      <c r="C27" s="476" t="str">
        <f>Inputs!C348</f>
        <v>TLP</v>
      </c>
      <c r="D27" s="443"/>
      <c r="E27" s="32" t="s">
        <v>362</v>
      </c>
      <c r="G27" s="796">
        <f>LOOKUP(G$14,Inputs!$G$340:$K$340,Inputs!$G348:$K348)</f>
        <v>9.8100000000000007E-2</v>
      </c>
      <c r="H27" s="796">
        <f>LOOKUP(H$14,Inputs!$G$340:$K$340,Inputs!$G348:$K348)</f>
        <v>9.6900000000000014E-2</v>
      </c>
      <c r="I27" s="796">
        <f>LOOKUP(I$14,Inputs!$G$340:$K$340,Inputs!$G348:$K348)</f>
        <v>9.6900000000000014E-2</v>
      </c>
      <c r="J27" s="796">
        <f>LOOKUP(J$14,Inputs!$G$340:$K$340,Inputs!$G348:$K348)</f>
        <v>9.6900000000000014E-2</v>
      </c>
      <c r="K27" s="796">
        <f>LOOKUP(K$14,Inputs!$G$340:$K$340,Inputs!$G348:$K348)</f>
        <v>9.6900000000000014E-2</v>
      </c>
      <c r="L27" s="796">
        <f>LOOKUP(L$14,Inputs!$G$340:$K$340,Inputs!$G348:$K348)</f>
        <v>9.6900000000000014E-2</v>
      </c>
      <c r="M27" s="796">
        <f>LOOKUP(M$14,Inputs!$G$340:$K$340,Inputs!$G348:$K348)</f>
        <v>9.6900000000000014E-2</v>
      </c>
      <c r="N27" s="796">
        <f>LOOKUP(N$14,Inputs!$G$340:$K$340,Inputs!$G348:$K348)</f>
        <v>9.6900000000000014E-2</v>
      </c>
      <c r="O27" s="796">
        <f>LOOKUP(O$14,Inputs!$G$340:$K$340,Inputs!$G348:$K348)</f>
        <v>9.6900000000000014E-2</v>
      </c>
      <c r="P27" s="796">
        <f>LOOKUP(P$14,Inputs!$G$340:$K$340,Inputs!$G348:$K348)</f>
        <v>9.6900000000000014E-2</v>
      </c>
      <c r="Q27" s="796">
        <f>LOOKUP(Q$14,Inputs!$G$340:$K$340,Inputs!$G348:$K348)</f>
        <v>9.6900000000000014E-2</v>
      </c>
      <c r="R27" s="796">
        <f>LOOKUP(R$14,Inputs!$G$340:$K$340,Inputs!$G348:$K348)</f>
        <v>9.6900000000000014E-2</v>
      </c>
      <c r="S27" s="796">
        <f>LOOKUP(S$14,Inputs!$G$340:$K$340,Inputs!$G348:$K348)</f>
        <v>9.6900000000000014E-2</v>
      </c>
      <c r="T27" s="796">
        <f>LOOKUP(T$14,Inputs!$G$340:$K$340,Inputs!$G348:$K348)</f>
        <v>9.6900000000000014E-2</v>
      </c>
      <c r="U27" s="796">
        <f>LOOKUP(U$14,Inputs!$G$340:$K$340,Inputs!$G348:$K348)</f>
        <v>9.6900000000000014E-2</v>
      </c>
      <c r="V27" s="796">
        <f>LOOKUP(V$14,Inputs!$G$340:$K$340,Inputs!$G348:$K348)</f>
        <v>9.6900000000000014E-2</v>
      </c>
      <c r="W27" s="796">
        <f>LOOKUP(W$14,Inputs!$G$340:$K$340,Inputs!$G348:$K348)</f>
        <v>9.6900000000000014E-2</v>
      </c>
      <c r="X27" s="796">
        <f>LOOKUP(X$14,Inputs!$G$340:$K$340,Inputs!$G348:$K348)</f>
        <v>9.6900000000000014E-2</v>
      </c>
      <c r="Y27" s="796">
        <f>LOOKUP(Y$14,Inputs!$G$340:$K$340,Inputs!$G348:$K348)</f>
        <v>9.6900000000000014E-2</v>
      </c>
      <c r="Z27" s="796">
        <f>LOOKUP(Z$14,Inputs!$G$340:$K$340,Inputs!$G348:$K348)</f>
        <v>9.6900000000000014E-2</v>
      </c>
      <c r="AA27" s="796">
        <f>LOOKUP(AA$14,Inputs!$G$340:$K$340,Inputs!$G348:$K348)</f>
        <v>9.6900000000000014E-2</v>
      </c>
      <c r="AB27" s="796">
        <f>LOOKUP(AB$14,Inputs!$G$340:$K$340,Inputs!$G348:$K348)</f>
        <v>9.6900000000000014E-2</v>
      </c>
      <c r="AC27" s="796">
        <f>LOOKUP(AC$14,Inputs!$G$340:$K$340,Inputs!$G348:$K348)</f>
        <v>9.6900000000000014E-2</v>
      </c>
      <c r="AD27" s="796">
        <f>LOOKUP(AD$14,Inputs!$G$340:$K$340,Inputs!$G348:$K348)</f>
        <v>9.6900000000000014E-2</v>
      </c>
      <c r="AE27" s="796">
        <f>LOOKUP(AE$14,Inputs!$G$340:$K$340,Inputs!$G348:$K348)</f>
        <v>9.6900000000000014E-2</v>
      </c>
      <c r="AF27" s="796">
        <f>LOOKUP(AF$14,Inputs!$G$340:$K$340,Inputs!$G348:$K348)</f>
        <v>9.6900000000000014E-2</v>
      </c>
      <c r="AG27" s="796">
        <f>LOOKUP(AG$14,Inputs!$G$340:$K$340,Inputs!$G348:$K348)</f>
        <v>9.6900000000000014E-2</v>
      </c>
      <c r="AH27" s="796">
        <f>LOOKUP(AH$14,Inputs!$G$340:$K$340,Inputs!$G348:$K348)</f>
        <v>9.6900000000000014E-2</v>
      </c>
      <c r="AI27" s="796">
        <f>LOOKUP(AI$14,Inputs!$G$340:$K$340,Inputs!$G348:$K348)</f>
        <v>9.6900000000000014E-2</v>
      </c>
      <c r="AJ27" s="796">
        <f>LOOKUP(AJ$14,Inputs!$G$340:$K$340,Inputs!$G348:$K348)</f>
        <v>9.6900000000000014E-2</v>
      </c>
      <c r="AK27" s="796">
        <f>LOOKUP(AK$14,Inputs!$G$340:$K$340,Inputs!$G348:$K348)</f>
        <v>9.6900000000000014E-2</v>
      </c>
      <c r="AL27" s="796">
        <f>LOOKUP(AL$14,Inputs!$G$340:$K$340,Inputs!$G348:$K348)</f>
        <v>9.6900000000000014E-2</v>
      </c>
      <c r="AM27" s="796">
        <f>LOOKUP(AM$14,Inputs!$G$340:$K$340,Inputs!$G348:$K348)</f>
        <v>9.6900000000000014E-2</v>
      </c>
      <c r="AN27" s="796">
        <f>LOOKUP(AN$14,Inputs!$G$340:$K$340,Inputs!$G348:$K348)</f>
        <v>9.6900000000000014E-2</v>
      </c>
    </row>
    <row r="28" spans="3:40" ht="16.5" outlineLevel="2">
      <c r="C28" s="476" t="str">
        <f>Inputs!C349</f>
        <v>IPCA</v>
      </c>
      <c r="D28" s="443"/>
      <c r="E28" s="32" t="s">
        <v>362</v>
      </c>
      <c r="G28" s="796">
        <f>LOOKUP(G$14,Inputs!$G$340:$K$340,Inputs!$G349:$K349)</f>
        <v>4.1200000000000001E-2</v>
      </c>
      <c r="H28" s="796">
        <f>LOOKUP(H$14,Inputs!$G$340:$K$340,Inputs!$G349:$K349)</f>
        <v>0.04</v>
      </c>
      <c r="I28" s="796">
        <f>LOOKUP(I$14,Inputs!$G$340:$K$340,Inputs!$G349:$K349)</f>
        <v>0.04</v>
      </c>
      <c r="J28" s="796">
        <f>LOOKUP(J$14,Inputs!$G$340:$K$340,Inputs!$G349:$K349)</f>
        <v>0.04</v>
      </c>
      <c r="K28" s="796">
        <f>LOOKUP(K$14,Inputs!$G$340:$K$340,Inputs!$G349:$K349)</f>
        <v>0.04</v>
      </c>
      <c r="L28" s="796">
        <f>LOOKUP(L$14,Inputs!$G$340:$K$340,Inputs!$G349:$K349)</f>
        <v>0.04</v>
      </c>
      <c r="M28" s="796">
        <f>LOOKUP(M$14,Inputs!$G$340:$K$340,Inputs!$G349:$K349)</f>
        <v>0.04</v>
      </c>
      <c r="N28" s="796">
        <f>LOOKUP(N$14,Inputs!$G$340:$K$340,Inputs!$G349:$K349)</f>
        <v>0.04</v>
      </c>
      <c r="O28" s="796">
        <f>LOOKUP(O$14,Inputs!$G$340:$K$340,Inputs!$G349:$K349)</f>
        <v>0.04</v>
      </c>
      <c r="P28" s="796">
        <f>LOOKUP(P$14,Inputs!$G$340:$K$340,Inputs!$G349:$K349)</f>
        <v>0.04</v>
      </c>
      <c r="Q28" s="796">
        <f>LOOKUP(Q$14,Inputs!$G$340:$K$340,Inputs!$G349:$K349)</f>
        <v>0.04</v>
      </c>
      <c r="R28" s="796">
        <f>LOOKUP(R$14,Inputs!$G$340:$K$340,Inputs!$G349:$K349)</f>
        <v>0.04</v>
      </c>
      <c r="S28" s="796">
        <f>LOOKUP(S$14,Inputs!$G$340:$K$340,Inputs!$G349:$K349)</f>
        <v>0.04</v>
      </c>
      <c r="T28" s="796">
        <f>LOOKUP(T$14,Inputs!$G$340:$K$340,Inputs!$G349:$K349)</f>
        <v>0.04</v>
      </c>
      <c r="U28" s="796">
        <f>LOOKUP(U$14,Inputs!$G$340:$K$340,Inputs!$G349:$K349)</f>
        <v>0.04</v>
      </c>
      <c r="V28" s="796">
        <f>LOOKUP(V$14,Inputs!$G$340:$K$340,Inputs!$G349:$K349)</f>
        <v>0.04</v>
      </c>
      <c r="W28" s="796">
        <f>LOOKUP(W$14,Inputs!$G$340:$K$340,Inputs!$G349:$K349)</f>
        <v>0.04</v>
      </c>
      <c r="X28" s="796">
        <f>LOOKUP(X$14,Inputs!$G$340:$K$340,Inputs!$G349:$K349)</f>
        <v>0.04</v>
      </c>
      <c r="Y28" s="796">
        <f>LOOKUP(Y$14,Inputs!$G$340:$K$340,Inputs!$G349:$K349)</f>
        <v>0.04</v>
      </c>
      <c r="Z28" s="796">
        <f>LOOKUP(Z$14,Inputs!$G$340:$K$340,Inputs!$G349:$K349)</f>
        <v>0.04</v>
      </c>
      <c r="AA28" s="796">
        <f>LOOKUP(AA$14,Inputs!$G$340:$K$340,Inputs!$G349:$K349)</f>
        <v>0.04</v>
      </c>
      <c r="AB28" s="796">
        <f>LOOKUP(AB$14,Inputs!$G$340:$K$340,Inputs!$G349:$K349)</f>
        <v>0.04</v>
      </c>
      <c r="AC28" s="796">
        <f>LOOKUP(AC$14,Inputs!$G$340:$K$340,Inputs!$G349:$K349)</f>
        <v>0.04</v>
      </c>
      <c r="AD28" s="796">
        <f>LOOKUP(AD$14,Inputs!$G$340:$K$340,Inputs!$G349:$K349)</f>
        <v>0.04</v>
      </c>
      <c r="AE28" s="796">
        <f>LOOKUP(AE$14,Inputs!$G$340:$K$340,Inputs!$G349:$K349)</f>
        <v>0.04</v>
      </c>
      <c r="AF28" s="796">
        <f>LOOKUP(AF$14,Inputs!$G$340:$K$340,Inputs!$G349:$K349)</f>
        <v>0.04</v>
      </c>
      <c r="AG28" s="796">
        <f>LOOKUP(AG$14,Inputs!$G$340:$K$340,Inputs!$G349:$K349)</f>
        <v>0.04</v>
      </c>
      <c r="AH28" s="796">
        <f>LOOKUP(AH$14,Inputs!$G$340:$K$340,Inputs!$G349:$K349)</f>
        <v>0.04</v>
      </c>
      <c r="AI28" s="796">
        <f>LOOKUP(AI$14,Inputs!$G$340:$K$340,Inputs!$G349:$K349)</f>
        <v>0.04</v>
      </c>
      <c r="AJ28" s="796">
        <f>LOOKUP(AJ$14,Inputs!$G$340:$K$340,Inputs!$G349:$K349)</f>
        <v>0.04</v>
      </c>
      <c r="AK28" s="796">
        <f>LOOKUP(AK$14,Inputs!$G$340:$K$340,Inputs!$G349:$K349)</f>
        <v>0.04</v>
      </c>
      <c r="AL28" s="796">
        <f>LOOKUP(AL$14,Inputs!$G$340:$K$340,Inputs!$G349:$K349)</f>
        <v>0.04</v>
      </c>
      <c r="AM28" s="796">
        <f>LOOKUP(AM$14,Inputs!$G$340:$K$340,Inputs!$G349:$K349)</f>
        <v>0.04</v>
      </c>
      <c r="AN28" s="796">
        <f>LOOKUP(AN$14,Inputs!$G$340:$K$340,Inputs!$G349:$K349)</f>
        <v>0.04</v>
      </c>
    </row>
    <row r="29" spans="3:40" outlineLevel="1">
      <c r="E29" s="486"/>
    </row>
    <row r="30" spans="3:40" outlineLevel="1">
      <c r="C30" s="11" t="s">
        <v>363</v>
      </c>
      <c r="E30" s="486"/>
      <c r="J30" s="489"/>
    </row>
    <row r="31" spans="3:40" outlineLevel="2">
      <c r="C31" s="443" t="str">
        <f t="shared" ref="C31:C39" si="5">C20</f>
        <v>None</v>
      </c>
      <c r="E31" s="295"/>
      <c r="F31" s="490">
        <f>Inputs!E341</f>
        <v>1</v>
      </c>
      <c r="G31" s="490">
        <f>IFERROR(F31*(1+G20)^(G$15/G$16),1)</f>
        <v>1</v>
      </c>
      <c r="H31" s="490">
        <f t="shared" ref="H31:AN31" si="6">IFERROR(G31*(1+H20)^(H$15/H$16),1)</f>
        <v>1</v>
      </c>
      <c r="I31" s="490">
        <f t="shared" si="6"/>
        <v>1</v>
      </c>
      <c r="J31" s="490">
        <f t="shared" si="6"/>
        <v>1</v>
      </c>
      <c r="K31" s="490">
        <f t="shared" si="6"/>
        <v>1</v>
      </c>
      <c r="L31" s="490">
        <f t="shared" si="6"/>
        <v>1</v>
      </c>
      <c r="M31" s="490">
        <f t="shared" si="6"/>
        <v>1</v>
      </c>
      <c r="N31" s="490">
        <f t="shared" si="6"/>
        <v>1</v>
      </c>
      <c r="O31" s="490">
        <f t="shared" si="6"/>
        <v>1</v>
      </c>
      <c r="P31" s="490">
        <f t="shared" si="6"/>
        <v>1</v>
      </c>
      <c r="Q31" s="490">
        <f t="shared" si="6"/>
        <v>1</v>
      </c>
      <c r="R31" s="490">
        <f t="shared" si="6"/>
        <v>1</v>
      </c>
      <c r="S31" s="490">
        <f t="shared" si="6"/>
        <v>1</v>
      </c>
      <c r="T31" s="490">
        <f t="shared" si="6"/>
        <v>1</v>
      </c>
      <c r="U31" s="490">
        <f t="shared" si="6"/>
        <v>1</v>
      </c>
      <c r="V31" s="490">
        <f t="shared" si="6"/>
        <v>1</v>
      </c>
      <c r="W31" s="490">
        <f t="shared" si="6"/>
        <v>1</v>
      </c>
      <c r="X31" s="490">
        <f t="shared" si="6"/>
        <v>1</v>
      </c>
      <c r="Y31" s="490">
        <f t="shared" si="6"/>
        <v>1</v>
      </c>
      <c r="Z31" s="490">
        <f t="shared" si="6"/>
        <v>1</v>
      </c>
      <c r="AA31" s="490">
        <f t="shared" si="6"/>
        <v>1</v>
      </c>
      <c r="AB31" s="490">
        <f t="shared" si="6"/>
        <v>1</v>
      </c>
      <c r="AC31" s="490">
        <f t="shared" si="6"/>
        <v>1</v>
      </c>
      <c r="AD31" s="490">
        <f t="shared" si="6"/>
        <v>1</v>
      </c>
      <c r="AE31" s="490">
        <f t="shared" si="6"/>
        <v>1</v>
      </c>
      <c r="AF31" s="490">
        <f t="shared" si="6"/>
        <v>1</v>
      </c>
      <c r="AG31" s="490">
        <f t="shared" si="6"/>
        <v>1</v>
      </c>
      <c r="AH31" s="490">
        <f t="shared" si="6"/>
        <v>1</v>
      </c>
      <c r="AI31" s="490">
        <f t="shared" si="6"/>
        <v>1</v>
      </c>
      <c r="AJ31" s="490">
        <f t="shared" si="6"/>
        <v>1</v>
      </c>
      <c r="AK31" s="490">
        <f t="shared" si="6"/>
        <v>1</v>
      </c>
      <c r="AL31" s="490">
        <f t="shared" si="6"/>
        <v>1</v>
      </c>
      <c r="AM31" s="490">
        <f t="shared" si="6"/>
        <v>1</v>
      </c>
      <c r="AN31" s="490">
        <f t="shared" si="6"/>
        <v>1</v>
      </c>
    </row>
    <row r="32" spans="3:40" outlineLevel="2">
      <c r="C32" s="443" t="str">
        <f t="shared" si="5"/>
        <v>IPG-M</v>
      </c>
      <c r="E32" s="295"/>
      <c r="F32" s="490">
        <f>Inputs!E342</f>
        <v>1</v>
      </c>
      <c r="G32" s="490">
        <f t="shared" ref="G32:AN32" si="7">IFERROR(F32*(1+G21)^(G$15/G$16),1)</f>
        <v>1.0409999999999999</v>
      </c>
      <c r="H32" s="490">
        <f t="shared" si="7"/>
        <v>1.08264</v>
      </c>
      <c r="I32" s="490">
        <f t="shared" si="7"/>
        <v>1.1259456000000001</v>
      </c>
      <c r="J32" s="490">
        <f t="shared" si="7"/>
        <v>1.1709834240000001</v>
      </c>
      <c r="K32" s="490">
        <f t="shared" si="7"/>
        <v>1.2178227609600001</v>
      </c>
      <c r="L32" s="490">
        <f t="shared" si="7"/>
        <v>1.2665356713984002</v>
      </c>
      <c r="M32" s="490">
        <f t="shared" si="7"/>
        <v>1.3171970982543362</v>
      </c>
      <c r="N32" s="490">
        <f t="shared" si="7"/>
        <v>1.3698849821845096</v>
      </c>
      <c r="O32" s="490">
        <f t="shared" si="7"/>
        <v>1.42468038147189</v>
      </c>
      <c r="P32" s="490">
        <f t="shared" si="7"/>
        <v>1.4816675967307658</v>
      </c>
      <c r="Q32" s="490">
        <f t="shared" si="7"/>
        <v>1.5409343005999965</v>
      </c>
      <c r="R32" s="490">
        <f t="shared" si="7"/>
        <v>1.6025716726239965</v>
      </c>
      <c r="S32" s="490">
        <f t="shared" si="7"/>
        <v>1.6666745395289564</v>
      </c>
      <c r="T32" s="490">
        <f t="shared" si="7"/>
        <v>1.7333415211101146</v>
      </c>
      <c r="U32" s="490">
        <f t="shared" si="7"/>
        <v>1.8026751819545193</v>
      </c>
      <c r="V32" s="490">
        <f t="shared" si="7"/>
        <v>1.8747821892327001</v>
      </c>
      <c r="W32" s="490">
        <f t="shared" si="7"/>
        <v>1.9497734768020083</v>
      </c>
      <c r="X32" s="490">
        <f t="shared" si="7"/>
        <v>2.0277644158740888</v>
      </c>
      <c r="Y32" s="490">
        <f t="shared" si="7"/>
        <v>2.1088749925090524</v>
      </c>
      <c r="Z32" s="490">
        <f t="shared" si="7"/>
        <v>2.1932299922094147</v>
      </c>
      <c r="AA32" s="490">
        <f t="shared" si="7"/>
        <v>2.2809591918977912</v>
      </c>
      <c r="AB32" s="490">
        <f t="shared" si="7"/>
        <v>2.3721975595737028</v>
      </c>
      <c r="AC32" s="490">
        <f t="shared" si="7"/>
        <v>2.4670854619566511</v>
      </c>
      <c r="AD32" s="490">
        <f t="shared" si="7"/>
        <v>2.5657688804349172</v>
      </c>
      <c r="AE32" s="490">
        <f t="shared" si="7"/>
        <v>2.6683996356523139</v>
      </c>
      <c r="AF32" s="490">
        <f t="shared" si="7"/>
        <v>2.7751356210784066</v>
      </c>
      <c r="AG32" s="490">
        <f t="shared" si="7"/>
        <v>2.8861410459215429</v>
      </c>
      <c r="AH32" s="490">
        <f t="shared" si="7"/>
        <v>3.0015866877584045</v>
      </c>
      <c r="AI32" s="490">
        <f t="shared" si="7"/>
        <v>3.1216501552687408</v>
      </c>
      <c r="AJ32" s="490">
        <f t="shared" si="7"/>
        <v>3.2465161614794904</v>
      </c>
      <c r="AK32" s="490">
        <f t="shared" si="7"/>
        <v>3.3763768079386702</v>
      </c>
      <c r="AL32" s="490">
        <f t="shared" si="7"/>
        <v>3.5114318802562172</v>
      </c>
      <c r="AM32" s="490">
        <f t="shared" si="7"/>
        <v>3.6518891554664661</v>
      </c>
      <c r="AN32" s="490">
        <f t="shared" si="7"/>
        <v>1</v>
      </c>
    </row>
    <row r="33" spans="3:40" outlineLevel="2">
      <c r="C33" s="443" t="str">
        <f t="shared" si="5"/>
        <v>PIB</v>
      </c>
      <c r="E33" s="295"/>
      <c r="F33" s="490">
        <f>Inputs!E343</f>
        <v>1</v>
      </c>
      <c r="G33" s="490">
        <f t="shared" ref="G33:AN33" si="8">IFERROR(F33*(1+G22)^(G$15/G$16),1)</f>
        <v>1.0127999999999999</v>
      </c>
      <c r="H33" s="490">
        <f t="shared" si="8"/>
        <v>1.0300175999999999</v>
      </c>
      <c r="I33" s="490">
        <f t="shared" si="8"/>
        <v>1.0495879343999999</v>
      </c>
      <c r="J33" s="490">
        <f t="shared" si="8"/>
        <v>1.0695301051535997</v>
      </c>
      <c r="K33" s="490">
        <f t="shared" si="8"/>
        <v>1.089851177151518</v>
      </c>
      <c r="L33" s="490">
        <f t="shared" si="8"/>
        <v>1.1105583495173967</v>
      </c>
      <c r="M33" s="490">
        <f t="shared" si="8"/>
        <v>1.1316589581582273</v>
      </c>
      <c r="N33" s="490">
        <f t="shared" si="8"/>
        <v>1.1531604783632334</v>
      </c>
      <c r="O33" s="490">
        <f t="shared" si="8"/>
        <v>1.1750705274521347</v>
      </c>
      <c r="P33" s="490">
        <f t="shared" si="8"/>
        <v>1.1973968674737252</v>
      </c>
      <c r="Q33" s="490">
        <f t="shared" si="8"/>
        <v>1.220147407955726</v>
      </c>
      <c r="R33" s="490">
        <f t="shared" si="8"/>
        <v>1.2433302087068847</v>
      </c>
      <c r="S33" s="490">
        <f t="shared" si="8"/>
        <v>1.2669534826723154</v>
      </c>
      <c r="T33" s="490">
        <f t="shared" si="8"/>
        <v>1.2910255988430894</v>
      </c>
      <c r="U33" s="490">
        <f t="shared" si="8"/>
        <v>1.315555085221108</v>
      </c>
      <c r="V33" s="490">
        <f t="shared" si="8"/>
        <v>1.3405506318403089</v>
      </c>
      <c r="W33" s="490">
        <f t="shared" si="8"/>
        <v>1.3660210938452746</v>
      </c>
      <c r="X33" s="490">
        <f t="shared" si="8"/>
        <v>1.3919754946283347</v>
      </c>
      <c r="Y33" s="490">
        <f t="shared" si="8"/>
        <v>1.4184230290262729</v>
      </c>
      <c r="Z33" s="490">
        <f t="shared" si="8"/>
        <v>1.445373066577772</v>
      </c>
      <c r="AA33" s="490">
        <f t="shared" si="8"/>
        <v>1.4728351548427494</v>
      </c>
      <c r="AB33" s="490">
        <f t="shared" si="8"/>
        <v>1.5008190227847615</v>
      </c>
      <c r="AC33" s="490">
        <f t="shared" si="8"/>
        <v>1.5293345842176718</v>
      </c>
      <c r="AD33" s="490">
        <f t="shared" si="8"/>
        <v>1.5583919413178073</v>
      </c>
      <c r="AE33" s="490">
        <f t="shared" si="8"/>
        <v>1.5880013882028454</v>
      </c>
      <c r="AF33" s="490">
        <f t="shared" si="8"/>
        <v>1.6181734145786992</v>
      </c>
      <c r="AG33" s="490">
        <f t="shared" si="8"/>
        <v>1.6489187094556943</v>
      </c>
      <c r="AH33" s="490">
        <f t="shared" si="8"/>
        <v>1.6802481649353522</v>
      </c>
      <c r="AI33" s="490">
        <f t="shared" si="8"/>
        <v>1.7121728800691238</v>
      </c>
      <c r="AJ33" s="490">
        <f t="shared" si="8"/>
        <v>1.7447041647904371</v>
      </c>
      <c r="AK33" s="490">
        <f t="shared" si="8"/>
        <v>1.7778535439214553</v>
      </c>
      <c r="AL33" s="490">
        <f t="shared" si="8"/>
        <v>1.8116327612559628</v>
      </c>
      <c r="AM33" s="490">
        <f t="shared" si="8"/>
        <v>1.8460537837198259</v>
      </c>
      <c r="AN33" s="490">
        <f t="shared" si="8"/>
        <v>1</v>
      </c>
    </row>
    <row r="34" spans="3:40" outlineLevel="2">
      <c r="C34" s="443" t="str">
        <f t="shared" si="5"/>
        <v>PIB Serviços</v>
      </c>
      <c r="E34" s="295"/>
      <c r="F34" s="490">
        <f>Inputs!E344</f>
        <v>1</v>
      </c>
      <c r="G34" s="490">
        <f t="shared" ref="G34:AN34" si="9">IFERROR(F34*(1+G23)^(G$15/G$16),1)</f>
        <v>1.0168999999999999</v>
      </c>
      <c r="H34" s="490">
        <f t="shared" si="9"/>
        <v>1.0340856099999998</v>
      </c>
      <c r="I34" s="490">
        <f t="shared" si="9"/>
        <v>1.0515616568089996</v>
      </c>
      <c r="J34" s="490">
        <f t="shared" si="9"/>
        <v>1.0693330488090715</v>
      </c>
      <c r="K34" s="490">
        <f t="shared" si="9"/>
        <v>1.0874047773339448</v>
      </c>
      <c r="L34" s="490">
        <f t="shared" si="9"/>
        <v>1.1057819180708883</v>
      </c>
      <c r="M34" s="490">
        <f t="shared" si="9"/>
        <v>1.1244696324862862</v>
      </c>
      <c r="N34" s="490">
        <f t="shared" si="9"/>
        <v>1.1434731692753044</v>
      </c>
      <c r="O34" s="490">
        <f t="shared" si="9"/>
        <v>1.1627978658360569</v>
      </c>
      <c r="P34" s="490">
        <f t="shared" si="9"/>
        <v>1.1824491497686862</v>
      </c>
      <c r="Q34" s="490">
        <f t="shared" si="9"/>
        <v>1.2024325403997769</v>
      </c>
      <c r="R34" s="490">
        <f t="shared" si="9"/>
        <v>1.2227536503325329</v>
      </c>
      <c r="S34" s="490">
        <f t="shared" si="9"/>
        <v>1.2434181870231527</v>
      </c>
      <c r="T34" s="490">
        <f t="shared" si="9"/>
        <v>1.2644319543838438</v>
      </c>
      <c r="U34" s="490">
        <f t="shared" si="9"/>
        <v>1.2858008544129307</v>
      </c>
      <c r="V34" s="490">
        <f t="shared" si="9"/>
        <v>1.307530888852509</v>
      </c>
      <c r="W34" s="490">
        <f t="shared" si="9"/>
        <v>1.3296281608741163</v>
      </c>
      <c r="X34" s="490">
        <f t="shared" si="9"/>
        <v>1.3520988767928888</v>
      </c>
      <c r="Y34" s="490">
        <f t="shared" si="9"/>
        <v>1.3749493478106884</v>
      </c>
      <c r="Z34" s="490">
        <f t="shared" si="9"/>
        <v>1.398185991788689</v>
      </c>
      <c r="AA34" s="490">
        <f t="shared" si="9"/>
        <v>1.4218153350499176</v>
      </c>
      <c r="AB34" s="490">
        <f t="shared" si="9"/>
        <v>1.4458440142122611</v>
      </c>
      <c r="AC34" s="490">
        <f t="shared" si="9"/>
        <v>1.4702787780524482</v>
      </c>
      <c r="AD34" s="490">
        <f t="shared" si="9"/>
        <v>1.4951264894015344</v>
      </c>
      <c r="AE34" s="490">
        <f t="shared" si="9"/>
        <v>1.5203941270724202</v>
      </c>
      <c r="AF34" s="490">
        <f t="shared" si="9"/>
        <v>1.5460887878199439</v>
      </c>
      <c r="AG34" s="490">
        <f t="shared" si="9"/>
        <v>1.5722176883341008</v>
      </c>
      <c r="AH34" s="490">
        <f t="shared" si="9"/>
        <v>1.5987881672669471</v>
      </c>
      <c r="AI34" s="490">
        <f t="shared" si="9"/>
        <v>1.6258076872937584</v>
      </c>
      <c r="AJ34" s="490">
        <f t="shared" si="9"/>
        <v>1.6532838372090228</v>
      </c>
      <c r="AK34" s="490">
        <f t="shared" si="9"/>
        <v>1.6812243340578552</v>
      </c>
      <c r="AL34" s="490">
        <f t="shared" si="9"/>
        <v>1.7096370253034328</v>
      </c>
      <c r="AM34" s="490">
        <f t="shared" si="9"/>
        <v>1.7385298910310607</v>
      </c>
      <c r="AN34" s="490">
        <f t="shared" si="9"/>
        <v>1</v>
      </c>
    </row>
    <row r="35" spans="3:40" outlineLevel="2">
      <c r="C35" s="443" t="str">
        <f t="shared" si="5"/>
        <v>CPI US</v>
      </c>
      <c r="E35" s="295"/>
      <c r="F35" s="490">
        <f>Inputs!E345</f>
        <v>1</v>
      </c>
      <c r="G35" s="490">
        <f t="shared" ref="G35:AN35" si="10">IFERROR(F35*(1+G24)^(G$15/G$16),1)</f>
        <v>1.004</v>
      </c>
      <c r="H35" s="490">
        <f t="shared" si="10"/>
        <v>1.008016</v>
      </c>
      <c r="I35" s="490">
        <f t="shared" si="10"/>
        <v>1.012048064</v>
      </c>
      <c r="J35" s="490">
        <f t="shared" si="10"/>
        <v>1.0160962562560001</v>
      </c>
      <c r="K35" s="490">
        <f t="shared" si="10"/>
        <v>1.020160641281024</v>
      </c>
      <c r="L35" s="490">
        <f t="shared" si="10"/>
        <v>1.0242412838461481</v>
      </c>
      <c r="M35" s="490">
        <f t="shared" si="10"/>
        <v>1.0283382489815327</v>
      </c>
      <c r="N35" s="490">
        <f t="shared" si="10"/>
        <v>1.0324516019774588</v>
      </c>
      <c r="O35" s="490">
        <f t="shared" si="10"/>
        <v>1.0365814083853686</v>
      </c>
      <c r="P35" s="490">
        <f t="shared" si="10"/>
        <v>1.0407277340189101</v>
      </c>
      <c r="Q35" s="490">
        <f t="shared" si="10"/>
        <v>1.0448906449549857</v>
      </c>
      <c r="R35" s="490">
        <f t="shared" si="10"/>
        <v>1.0490702075348057</v>
      </c>
      <c r="S35" s="490">
        <f t="shared" si="10"/>
        <v>1.053266488364945</v>
      </c>
      <c r="T35" s="490">
        <f t="shared" si="10"/>
        <v>1.0574795543184048</v>
      </c>
      <c r="U35" s="490">
        <f t="shared" si="10"/>
        <v>1.0617094725356784</v>
      </c>
      <c r="V35" s="490">
        <f t="shared" si="10"/>
        <v>1.0659563104258212</v>
      </c>
      <c r="W35" s="490">
        <f t="shared" si="10"/>
        <v>1.0702201356675245</v>
      </c>
      <c r="X35" s="490">
        <f t="shared" si="10"/>
        <v>1.0745010162101947</v>
      </c>
      <c r="Y35" s="490">
        <f t="shared" si="10"/>
        <v>1.0787990202750355</v>
      </c>
      <c r="Z35" s="490">
        <f t="shared" si="10"/>
        <v>1.0831142163561356</v>
      </c>
      <c r="AA35" s="490">
        <f t="shared" si="10"/>
        <v>1.0874466732215602</v>
      </c>
      <c r="AB35" s="490">
        <f t="shared" si="10"/>
        <v>1.0917964599144465</v>
      </c>
      <c r="AC35" s="490">
        <f t="shared" si="10"/>
        <v>1.0961636457541044</v>
      </c>
      <c r="AD35" s="490">
        <f t="shared" si="10"/>
        <v>1.1005483003371208</v>
      </c>
      <c r="AE35" s="490">
        <f t="shared" si="10"/>
        <v>1.1049504935384693</v>
      </c>
      <c r="AF35" s="490">
        <f t="shared" si="10"/>
        <v>1.1093702955126232</v>
      </c>
      <c r="AG35" s="490">
        <f t="shared" si="10"/>
        <v>1.1138077766946737</v>
      </c>
      <c r="AH35" s="490">
        <f t="shared" si="10"/>
        <v>1.1182630078014524</v>
      </c>
      <c r="AI35" s="490">
        <f t="shared" si="10"/>
        <v>1.1227360598326581</v>
      </c>
      <c r="AJ35" s="490">
        <f t="shared" si="10"/>
        <v>1.1272270040719887</v>
      </c>
      <c r="AK35" s="490">
        <f t="shared" si="10"/>
        <v>1.1317359120882766</v>
      </c>
      <c r="AL35" s="490">
        <f t="shared" si="10"/>
        <v>1.1362628557366297</v>
      </c>
      <c r="AM35" s="490">
        <f t="shared" si="10"/>
        <v>1.1408079071595763</v>
      </c>
      <c r="AN35" s="490">
        <f t="shared" si="10"/>
        <v>1</v>
      </c>
    </row>
    <row r="36" spans="3:40" outlineLevel="2">
      <c r="C36" s="443" t="str">
        <f t="shared" si="5"/>
        <v>SELIC</v>
      </c>
      <c r="E36" s="295"/>
      <c r="F36" s="490">
        <f>Inputs!E346</f>
        <v>1</v>
      </c>
      <c r="G36" s="490">
        <f t="shared" ref="G36:AN36" si="11">IFERROR(F36*(1+G25)^(G$15/G$16),1)</f>
        <v>1.1000000000000001</v>
      </c>
      <c r="H36" s="490">
        <f t="shared" si="11"/>
        <v>1.1990000000000003</v>
      </c>
      <c r="I36" s="490">
        <f t="shared" si="11"/>
        <v>1.3069100000000005</v>
      </c>
      <c r="J36" s="490">
        <f t="shared" si="11"/>
        <v>1.4245319000000005</v>
      </c>
      <c r="K36" s="490">
        <f t="shared" si="11"/>
        <v>1.5527397710000006</v>
      </c>
      <c r="L36" s="490">
        <f t="shared" si="11"/>
        <v>1.6924863503900007</v>
      </c>
      <c r="M36" s="490">
        <f t="shared" si="11"/>
        <v>1.844810121925101</v>
      </c>
      <c r="N36" s="490">
        <f t="shared" si="11"/>
        <v>2.0108430328983604</v>
      </c>
      <c r="O36" s="490">
        <f t="shared" si="11"/>
        <v>2.191818905859213</v>
      </c>
      <c r="P36" s="490">
        <f t="shared" si="11"/>
        <v>2.3890826073865425</v>
      </c>
      <c r="Q36" s="490">
        <f t="shared" si="11"/>
        <v>2.6041000420513316</v>
      </c>
      <c r="R36" s="490">
        <f t="shared" si="11"/>
        <v>2.8384690458359518</v>
      </c>
      <c r="S36" s="490">
        <f t="shared" si="11"/>
        <v>3.0939312599611877</v>
      </c>
      <c r="T36" s="490">
        <f t="shared" si="11"/>
        <v>3.372385073357695</v>
      </c>
      <c r="U36" s="490">
        <f t="shared" si="11"/>
        <v>3.6758997299598879</v>
      </c>
      <c r="V36" s="490">
        <f t="shared" si="11"/>
        <v>4.0067307056562784</v>
      </c>
      <c r="W36" s="490">
        <f t="shared" si="11"/>
        <v>4.3673364691653438</v>
      </c>
      <c r="X36" s="490">
        <f t="shared" si="11"/>
        <v>4.7603967513902248</v>
      </c>
      <c r="Y36" s="490">
        <f t="shared" si="11"/>
        <v>5.1888324590153454</v>
      </c>
      <c r="Z36" s="490">
        <f t="shared" si="11"/>
        <v>5.6558273803267269</v>
      </c>
      <c r="AA36" s="490">
        <f t="shared" si="11"/>
        <v>6.1648518445561331</v>
      </c>
      <c r="AB36" s="490">
        <f t="shared" si="11"/>
        <v>6.7196885105661854</v>
      </c>
      <c r="AC36" s="490">
        <f t="shared" si="11"/>
        <v>7.3244604765171424</v>
      </c>
      <c r="AD36" s="490">
        <f t="shared" si="11"/>
        <v>7.9836619194036862</v>
      </c>
      <c r="AE36" s="490">
        <f t="shared" si="11"/>
        <v>8.7021914921500194</v>
      </c>
      <c r="AF36" s="490">
        <f t="shared" si="11"/>
        <v>9.4853887264435226</v>
      </c>
      <c r="AG36" s="490">
        <f t="shared" si="11"/>
        <v>10.33907371182344</v>
      </c>
      <c r="AH36" s="490">
        <f t="shared" si="11"/>
        <v>11.269590345887551</v>
      </c>
      <c r="AI36" s="490">
        <f t="shared" si="11"/>
        <v>12.283853477017431</v>
      </c>
      <c r="AJ36" s="490">
        <f t="shared" si="11"/>
        <v>13.389400289949</v>
      </c>
      <c r="AK36" s="490">
        <f t="shared" si="11"/>
        <v>14.594446316044412</v>
      </c>
      <c r="AL36" s="490">
        <f t="shared" si="11"/>
        <v>15.907946484488409</v>
      </c>
      <c r="AM36" s="490">
        <f t="shared" si="11"/>
        <v>17.339661668092369</v>
      </c>
      <c r="AN36" s="490">
        <f t="shared" si="11"/>
        <v>1</v>
      </c>
    </row>
    <row r="37" spans="3:40" outlineLevel="2">
      <c r="C37" s="443" t="str">
        <f t="shared" si="5"/>
        <v>CDI</v>
      </c>
      <c r="E37" s="295"/>
      <c r="F37" s="490">
        <f>Inputs!E347</f>
        <v>1</v>
      </c>
      <c r="G37" s="490">
        <f t="shared" ref="G37:AN37" si="12">IFERROR(F37*(1+G26)^(G$15/G$16),1)</f>
        <v>1.099</v>
      </c>
      <c r="H37" s="490">
        <f t="shared" si="12"/>
        <v>1.2023060000000001</v>
      </c>
      <c r="I37" s="490">
        <f t="shared" si="12"/>
        <v>1.3153227640000003</v>
      </c>
      <c r="J37" s="490">
        <f t="shared" si="12"/>
        <v>1.4389631038160005</v>
      </c>
      <c r="K37" s="490">
        <f t="shared" si="12"/>
        <v>1.5742256355747046</v>
      </c>
      <c r="L37" s="490">
        <f t="shared" si="12"/>
        <v>1.722202845318727</v>
      </c>
      <c r="M37" s="490">
        <f t="shared" si="12"/>
        <v>1.8840899127786874</v>
      </c>
      <c r="N37" s="490">
        <f t="shared" si="12"/>
        <v>2.061194364579884</v>
      </c>
      <c r="O37" s="490">
        <f t="shared" si="12"/>
        <v>2.2549466348503935</v>
      </c>
      <c r="P37" s="490">
        <f t="shared" si="12"/>
        <v>2.4669116185263307</v>
      </c>
      <c r="Q37" s="490">
        <f t="shared" si="12"/>
        <v>2.6988013106678062</v>
      </c>
      <c r="R37" s="490">
        <f t="shared" si="12"/>
        <v>2.9524886338705802</v>
      </c>
      <c r="S37" s="490">
        <f t="shared" si="12"/>
        <v>3.2300225654544152</v>
      </c>
      <c r="T37" s="490">
        <f t="shared" si="12"/>
        <v>3.5336446866071305</v>
      </c>
      <c r="U37" s="490">
        <f t="shared" si="12"/>
        <v>3.865807287148201</v>
      </c>
      <c r="V37" s="490">
        <f t="shared" si="12"/>
        <v>4.2291931721401319</v>
      </c>
      <c r="W37" s="490">
        <f t="shared" si="12"/>
        <v>4.6267373303213049</v>
      </c>
      <c r="X37" s="490">
        <f t="shared" si="12"/>
        <v>5.0616506393715079</v>
      </c>
      <c r="Y37" s="490">
        <f t="shared" si="12"/>
        <v>5.5374457994724304</v>
      </c>
      <c r="Z37" s="490">
        <f t="shared" si="12"/>
        <v>6.0579657046228395</v>
      </c>
      <c r="AA37" s="490">
        <f t="shared" si="12"/>
        <v>6.6274144808573867</v>
      </c>
      <c r="AB37" s="490">
        <f t="shared" si="12"/>
        <v>7.2503914420579818</v>
      </c>
      <c r="AC37" s="490">
        <f t="shared" si="12"/>
        <v>7.9319282376114328</v>
      </c>
      <c r="AD37" s="490">
        <f t="shared" si="12"/>
        <v>8.6775294919469079</v>
      </c>
      <c r="AE37" s="490">
        <f t="shared" si="12"/>
        <v>9.4932172641899175</v>
      </c>
      <c r="AF37" s="490">
        <f t="shared" si="12"/>
        <v>10.385579687023771</v>
      </c>
      <c r="AG37" s="490">
        <f t="shared" si="12"/>
        <v>11.361824177604007</v>
      </c>
      <c r="AH37" s="490">
        <f t="shared" si="12"/>
        <v>12.429835650298784</v>
      </c>
      <c r="AI37" s="490">
        <f t="shared" si="12"/>
        <v>13.59824020142687</v>
      </c>
      <c r="AJ37" s="490">
        <f t="shared" si="12"/>
        <v>14.876474780360997</v>
      </c>
      <c r="AK37" s="490">
        <f t="shared" si="12"/>
        <v>16.274863409714932</v>
      </c>
      <c r="AL37" s="490">
        <f t="shared" si="12"/>
        <v>17.804700570228135</v>
      </c>
      <c r="AM37" s="490">
        <f t="shared" si="12"/>
        <v>19.478342423829581</v>
      </c>
      <c r="AN37" s="490">
        <f t="shared" si="12"/>
        <v>1</v>
      </c>
    </row>
    <row r="38" spans="3:40" outlineLevel="2">
      <c r="C38" s="443" t="str">
        <f t="shared" si="5"/>
        <v>TLP</v>
      </c>
      <c r="E38" s="295"/>
      <c r="F38" s="490">
        <f>Inputs!E348</f>
        <v>1</v>
      </c>
      <c r="G38" s="490">
        <f t="shared" ref="G38:AN38" si="13">IFERROR(F38*(1+G27)^(G$15/G$16),1)</f>
        <v>1.0981000000000001</v>
      </c>
      <c r="H38" s="490">
        <f t="shared" si="13"/>
        <v>1.2045058900000001</v>
      </c>
      <c r="I38" s="490">
        <f t="shared" si="13"/>
        <v>1.3212225107410001</v>
      </c>
      <c r="J38" s="490">
        <f t="shared" si="13"/>
        <v>1.4492489720318029</v>
      </c>
      <c r="K38" s="490">
        <f t="shared" si="13"/>
        <v>1.5896811974216847</v>
      </c>
      <c r="L38" s="490">
        <f t="shared" si="13"/>
        <v>1.7437213054518459</v>
      </c>
      <c r="M38" s="490">
        <f t="shared" si="13"/>
        <v>1.9126878999501298</v>
      </c>
      <c r="N38" s="490">
        <f t="shared" si="13"/>
        <v>2.0980273574552974</v>
      </c>
      <c r="O38" s="490">
        <f t="shared" si="13"/>
        <v>2.301326208392716</v>
      </c>
      <c r="P38" s="490">
        <f t="shared" si="13"/>
        <v>2.5243247179859702</v>
      </c>
      <c r="Q38" s="490">
        <f t="shared" si="13"/>
        <v>2.7689317831588109</v>
      </c>
      <c r="R38" s="490">
        <f t="shared" si="13"/>
        <v>3.0372412729468996</v>
      </c>
      <c r="S38" s="490">
        <f t="shared" si="13"/>
        <v>3.3315499522954539</v>
      </c>
      <c r="T38" s="490">
        <f t="shared" si="13"/>
        <v>3.6543771426728835</v>
      </c>
      <c r="U38" s="490">
        <f t="shared" si="13"/>
        <v>4.0084862877978855</v>
      </c>
      <c r="V38" s="490">
        <f t="shared" si="13"/>
        <v>4.396908609085501</v>
      </c>
      <c r="W38" s="490">
        <f t="shared" si="13"/>
        <v>4.8229690533058855</v>
      </c>
      <c r="X38" s="490">
        <f t="shared" si="13"/>
        <v>5.2903147545712255</v>
      </c>
      <c r="Y38" s="490">
        <f t="shared" si="13"/>
        <v>5.8029462542891768</v>
      </c>
      <c r="Z38" s="490">
        <f t="shared" si="13"/>
        <v>6.3652517463297977</v>
      </c>
      <c r="AA38" s="490">
        <f t="shared" si="13"/>
        <v>6.9820446405491552</v>
      </c>
      <c r="AB38" s="490">
        <f t="shared" si="13"/>
        <v>7.6586047662183683</v>
      </c>
      <c r="AC38" s="490">
        <f t="shared" si="13"/>
        <v>8.4007235680649277</v>
      </c>
      <c r="AD38" s="490">
        <f t="shared" si="13"/>
        <v>9.2147536818104196</v>
      </c>
      <c r="AE38" s="490">
        <f t="shared" si="13"/>
        <v>10.107663313577849</v>
      </c>
      <c r="AF38" s="490">
        <f t="shared" si="13"/>
        <v>11.087095888663542</v>
      </c>
      <c r="AG38" s="490">
        <f t="shared" si="13"/>
        <v>12.16143548027504</v>
      </c>
      <c r="AH38" s="490">
        <f t="shared" si="13"/>
        <v>13.339878578313691</v>
      </c>
      <c r="AI38" s="490">
        <f t="shared" si="13"/>
        <v>14.632512812552287</v>
      </c>
      <c r="AJ38" s="490">
        <f t="shared" si="13"/>
        <v>16.050403304088604</v>
      </c>
      <c r="AK38" s="490">
        <f t="shared" si="13"/>
        <v>17.605687384254789</v>
      </c>
      <c r="AL38" s="490">
        <f t="shared" si="13"/>
        <v>19.311678491789078</v>
      </c>
      <c r="AM38" s="490">
        <f t="shared" si="13"/>
        <v>21.18298013764344</v>
      </c>
      <c r="AN38" s="490">
        <f t="shared" si="13"/>
        <v>1</v>
      </c>
    </row>
    <row r="39" spans="3:40" outlineLevel="2">
      <c r="C39" s="443" t="str">
        <f t="shared" si="5"/>
        <v>IPCA</v>
      </c>
      <c r="E39" s="295"/>
      <c r="F39" s="490">
        <f>Inputs!E349</f>
        <v>1</v>
      </c>
      <c r="G39" s="490">
        <f t="shared" ref="G39:AN39" si="14">IFERROR(F39*(1+G28)^(G$15/G$16),1)</f>
        <v>1.0411999999999999</v>
      </c>
      <c r="H39" s="490">
        <f t="shared" si="14"/>
        <v>1.082848</v>
      </c>
      <c r="I39" s="490">
        <f t="shared" si="14"/>
        <v>1.1261619200000001</v>
      </c>
      <c r="J39" s="490">
        <f t="shared" si="14"/>
        <v>1.1712083968000002</v>
      </c>
      <c r="K39" s="490">
        <f t="shared" si="14"/>
        <v>1.2180567326720002</v>
      </c>
      <c r="L39" s="490">
        <f t="shared" si="14"/>
        <v>1.2667790019788803</v>
      </c>
      <c r="M39" s="490">
        <f t="shared" si="14"/>
        <v>1.3174501620580354</v>
      </c>
      <c r="N39" s="490">
        <f t="shared" si="14"/>
        <v>1.3701481685403569</v>
      </c>
      <c r="O39" s="490">
        <f t="shared" si="14"/>
        <v>1.4249540952819713</v>
      </c>
      <c r="P39" s="490">
        <f t="shared" si="14"/>
        <v>1.4819522590932501</v>
      </c>
      <c r="Q39" s="490">
        <f t="shared" si="14"/>
        <v>1.5412303494569801</v>
      </c>
      <c r="R39" s="490">
        <f t="shared" si="14"/>
        <v>1.6028795634352593</v>
      </c>
      <c r="S39" s="490">
        <f t="shared" si="14"/>
        <v>1.6669947459726697</v>
      </c>
      <c r="T39" s="490">
        <f t="shared" si="14"/>
        <v>1.7336745358115766</v>
      </c>
      <c r="U39" s="490">
        <f t="shared" si="14"/>
        <v>1.8030215172440398</v>
      </c>
      <c r="V39" s="490">
        <f t="shared" si="14"/>
        <v>1.8751423779338015</v>
      </c>
      <c r="W39" s="490">
        <f t="shared" si="14"/>
        <v>1.9501480730511536</v>
      </c>
      <c r="X39" s="490">
        <f t="shared" si="14"/>
        <v>2.0281539959731996</v>
      </c>
      <c r="Y39" s="490">
        <f t="shared" si="14"/>
        <v>2.1092801558121277</v>
      </c>
      <c r="Z39" s="490">
        <f t="shared" si="14"/>
        <v>2.193651362044613</v>
      </c>
      <c r="AA39" s="490">
        <f t="shared" si="14"/>
        <v>2.2813974165263975</v>
      </c>
      <c r="AB39" s="490">
        <f t="shared" si="14"/>
        <v>2.3726533131874534</v>
      </c>
      <c r="AC39" s="490">
        <f t="shared" si="14"/>
        <v>2.4675594457149517</v>
      </c>
      <c r="AD39" s="490">
        <f t="shared" si="14"/>
        <v>2.5662618235435497</v>
      </c>
      <c r="AE39" s="490">
        <f t="shared" si="14"/>
        <v>2.6689122964852916</v>
      </c>
      <c r="AF39" s="490">
        <f t="shared" si="14"/>
        <v>2.7756687883447033</v>
      </c>
      <c r="AG39" s="490">
        <f t="shared" si="14"/>
        <v>2.8866955398784917</v>
      </c>
      <c r="AH39" s="490">
        <f t="shared" si="14"/>
        <v>3.0021633614736314</v>
      </c>
      <c r="AI39" s="490">
        <f t="shared" si="14"/>
        <v>3.1222498959325766</v>
      </c>
      <c r="AJ39" s="490">
        <f t="shared" si="14"/>
        <v>3.2471398917698799</v>
      </c>
      <c r="AK39" s="490">
        <f t="shared" si="14"/>
        <v>3.3770254874406751</v>
      </c>
      <c r="AL39" s="490">
        <f t="shared" si="14"/>
        <v>3.5121065069383022</v>
      </c>
      <c r="AM39" s="490">
        <f t="shared" si="14"/>
        <v>3.6525907672158344</v>
      </c>
      <c r="AN39" s="490">
        <f t="shared" si="14"/>
        <v>1</v>
      </c>
    </row>
    <row r="40" spans="3:40" outlineLevel="1">
      <c r="E40" s="76"/>
    </row>
    <row r="41" spans="3:40">
      <c r="E41" s="76"/>
    </row>
    <row r="42" spans="3:40" ht="16.5" thickBot="1">
      <c r="C42" s="629" t="s">
        <v>364</v>
      </c>
      <c r="D42" s="630"/>
      <c r="E42" s="631"/>
      <c r="F42" s="630"/>
      <c r="G42" s="630"/>
      <c r="H42" s="630"/>
      <c r="I42" s="630"/>
      <c r="J42" s="630"/>
      <c r="K42" s="630"/>
      <c r="L42" s="630"/>
      <c r="M42" s="630"/>
      <c r="N42" s="630"/>
      <c r="O42" s="630"/>
      <c r="P42" s="630"/>
      <c r="Q42" s="630"/>
      <c r="R42" s="630"/>
      <c r="S42" s="630"/>
      <c r="T42" s="630"/>
      <c r="U42" s="630"/>
      <c r="V42" s="630"/>
      <c r="W42" s="630"/>
      <c r="X42" s="630"/>
      <c r="Y42" s="630"/>
      <c r="Z42" s="630"/>
      <c r="AA42" s="630"/>
      <c r="AB42" s="630"/>
      <c r="AC42" s="630"/>
      <c r="AD42" s="630"/>
      <c r="AE42" s="630"/>
      <c r="AF42" s="630"/>
      <c r="AG42" s="630"/>
      <c r="AH42" s="630"/>
      <c r="AI42" s="630"/>
      <c r="AJ42" s="630"/>
      <c r="AK42" s="8"/>
      <c r="AL42" s="8"/>
      <c r="AM42" s="8"/>
      <c r="AN42" s="8"/>
    </row>
    <row r="43" spans="3:40" outlineLevel="1">
      <c r="D43" s="443"/>
      <c r="E43" s="486"/>
    </row>
    <row r="44" spans="3:40" outlineLevel="1">
      <c r="C44" s="11" t="s">
        <v>163</v>
      </c>
      <c r="D44" s="443"/>
      <c r="E44" s="486"/>
    </row>
    <row r="45" spans="3:40" outlineLevel="2">
      <c r="D45" s="443"/>
      <c r="E45" s="486"/>
    </row>
    <row r="46" spans="3:40" outlineLevel="2">
      <c r="C46" s="11" t="s">
        <v>365</v>
      </c>
      <c r="D46" s="443"/>
      <c r="E46" s="486"/>
    </row>
    <row r="47" spans="3:40" outlineLevel="3">
      <c r="D47" s="443"/>
      <c r="E47" s="486"/>
    </row>
    <row r="48" spans="3:40" outlineLevel="3">
      <c r="C48" s="17" t="s">
        <v>366</v>
      </c>
      <c r="D48" s="443"/>
      <c r="E48" s="486"/>
      <c r="G48" s="463"/>
    </row>
    <row r="49" spans="3:160" outlineLevel="4">
      <c r="D49" s="443"/>
      <c r="E49" s="486"/>
      <c r="F49" s="463"/>
    </row>
    <row r="50" spans="3:160" outlineLevel="4">
      <c r="D50" s="38">
        <f>CP</f>
        <v>3723</v>
      </c>
      <c r="E50" s="41" t="s">
        <v>20</v>
      </c>
    </row>
    <row r="51" spans="3:160" outlineLevel="4">
      <c r="D51" s="773">
        <v>0</v>
      </c>
      <c r="E51" s="41" t="s">
        <v>23</v>
      </c>
    </row>
    <row r="52" spans="3:160" outlineLevel="4">
      <c r="D52" s="773">
        <v>1</v>
      </c>
      <c r="E52" s="41" t="s">
        <v>23</v>
      </c>
    </row>
    <row r="53" spans="3:160" outlineLevel="4" collapsed="1">
      <c r="D53" s="142"/>
      <c r="E53" s="486"/>
    </row>
    <row r="54" spans="3:160" outlineLevel="4">
      <c r="D54" s="443"/>
      <c r="E54" s="486"/>
    </row>
    <row r="55" spans="3:160" outlineLevel="4">
      <c r="C55" s="491" t="s">
        <v>367</v>
      </c>
      <c r="D55" s="443"/>
      <c r="E55" s="486"/>
    </row>
    <row r="56" spans="3:160" outlineLevel="5">
      <c r="C56" s="492" t="str">
        <f>Flags!C72</f>
        <v>Cons + Ops Flag</v>
      </c>
      <c r="D56" s="443"/>
      <c r="E56" s="41" t="str">
        <f>Flags!E72</f>
        <v>Flag</v>
      </c>
      <c r="F56" s="23">
        <f>Flags!F72</f>
        <v>30</v>
      </c>
      <c r="G56" s="25">
        <f>Flags!G72</f>
        <v>1</v>
      </c>
      <c r="H56" s="25">
        <f>Flags!H72</f>
        <v>1</v>
      </c>
      <c r="I56" s="25">
        <f>Flags!I72</f>
        <v>1</v>
      </c>
      <c r="J56" s="25">
        <f>Flags!J72</f>
        <v>1</v>
      </c>
      <c r="K56" s="25">
        <f>Flags!K72</f>
        <v>1</v>
      </c>
      <c r="L56" s="25">
        <f>Flags!L72</f>
        <v>1</v>
      </c>
      <c r="M56" s="25">
        <f>Flags!M72</f>
        <v>1</v>
      </c>
      <c r="N56" s="25">
        <f>Flags!N72</f>
        <v>1</v>
      </c>
      <c r="O56" s="25">
        <f>Flags!O72</f>
        <v>1</v>
      </c>
      <c r="P56" s="25">
        <f>Flags!P72</f>
        <v>1</v>
      </c>
      <c r="Q56" s="25">
        <f>Flags!Q72</f>
        <v>1</v>
      </c>
      <c r="R56" s="25">
        <f>Flags!R72</f>
        <v>1</v>
      </c>
      <c r="S56" s="25">
        <f>Flags!S72</f>
        <v>1</v>
      </c>
      <c r="T56" s="25">
        <f>Flags!T72</f>
        <v>1</v>
      </c>
      <c r="U56" s="25">
        <f>Flags!U72</f>
        <v>1</v>
      </c>
      <c r="V56" s="25">
        <f>Flags!V72</f>
        <v>1</v>
      </c>
      <c r="W56" s="25">
        <f>Flags!W72</f>
        <v>1</v>
      </c>
      <c r="X56" s="25">
        <f>Flags!X72</f>
        <v>1</v>
      </c>
      <c r="Y56" s="25">
        <f>Flags!Y72</f>
        <v>1</v>
      </c>
      <c r="Z56" s="25">
        <f>Flags!Z72</f>
        <v>1</v>
      </c>
      <c r="AA56" s="25">
        <f>Flags!AA72</f>
        <v>1</v>
      </c>
      <c r="AB56" s="25">
        <f>Flags!AB72</f>
        <v>1</v>
      </c>
      <c r="AC56" s="25">
        <f>Flags!AC72</f>
        <v>1</v>
      </c>
      <c r="AD56" s="25">
        <f>Flags!AD72</f>
        <v>1</v>
      </c>
      <c r="AE56" s="25">
        <f>Flags!AE72</f>
        <v>1</v>
      </c>
      <c r="AF56" s="25">
        <f>Flags!AF72</f>
        <v>1</v>
      </c>
      <c r="AG56" s="25">
        <f>Flags!AG72</f>
        <v>1</v>
      </c>
      <c r="AH56" s="25">
        <f>Flags!AH72</f>
        <v>1</v>
      </c>
      <c r="AI56" s="25">
        <f>Flags!AI72</f>
        <v>1</v>
      </c>
      <c r="AJ56" s="25">
        <f>Flags!AJ72</f>
        <v>1</v>
      </c>
      <c r="AK56" s="25">
        <f>Flags!AK72</f>
        <v>0</v>
      </c>
      <c r="AL56" s="25">
        <f>Flags!AL72</f>
        <v>0</v>
      </c>
      <c r="AM56" s="25">
        <f>Flags!AM72</f>
        <v>0</v>
      </c>
      <c r="AN56" s="25">
        <f>Flags!AN72</f>
        <v>0</v>
      </c>
    </row>
    <row r="57" spans="3:160" outlineLevel="5">
      <c r="C57" s="492" t="str">
        <f>Flags!C28</f>
        <v>Ano</v>
      </c>
      <c r="D57" s="443"/>
      <c r="E57" s="32" t="str">
        <f>Flags!E28</f>
        <v>Ano</v>
      </c>
      <c r="F57" s="493"/>
      <c r="G57" s="493">
        <f>Flags!G28</f>
        <v>2024</v>
      </c>
      <c r="H57" s="493">
        <f>Flags!H28</f>
        <v>2025</v>
      </c>
      <c r="I57" s="493">
        <f>Flags!I28</f>
        <v>2026</v>
      </c>
      <c r="J57" s="493">
        <f>Flags!J28</f>
        <v>2027</v>
      </c>
      <c r="K57" s="493">
        <f>Flags!K28</f>
        <v>2028</v>
      </c>
      <c r="L57" s="493">
        <f>Flags!L28</f>
        <v>2029</v>
      </c>
      <c r="M57" s="493">
        <f>Flags!M28</f>
        <v>2030</v>
      </c>
      <c r="N57" s="493">
        <f>Flags!N28</f>
        <v>2031</v>
      </c>
      <c r="O57" s="493">
        <f>Flags!O28</f>
        <v>2032</v>
      </c>
      <c r="P57" s="493">
        <f>Flags!P28</f>
        <v>2033</v>
      </c>
      <c r="Q57" s="493">
        <f>Flags!Q28</f>
        <v>2034</v>
      </c>
      <c r="R57" s="493">
        <f>Flags!R28</f>
        <v>2035</v>
      </c>
      <c r="S57" s="493">
        <f>Flags!S28</f>
        <v>2036</v>
      </c>
      <c r="T57" s="493">
        <f>Flags!T28</f>
        <v>2037</v>
      </c>
      <c r="U57" s="493">
        <f>Flags!U28</f>
        <v>2038</v>
      </c>
      <c r="V57" s="493">
        <f>Flags!V28</f>
        <v>2039</v>
      </c>
      <c r="W57" s="493">
        <f>Flags!W28</f>
        <v>2040</v>
      </c>
      <c r="X57" s="493">
        <f>Flags!X28</f>
        <v>2041</v>
      </c>
      <c r="Y57" s="493">
        <f>Flags!Y28</f>
        <v>2042</v>
      </c>
      <c r="Z57" s="493">
        <f>Flags!Z28</f>
        <v>2043</v>
      </c>
      <c r="AA57" s="493">
        <f>Flags!AA28</f>
        <v>2044</v>
      </c>
      <c r="AB57" s="493">
        <f>Flags!AB28</f>
        <v>2045</v>
      </c>
      <c r="AC57" s="493">
        <f>Flags!AC28</f>
        <v>2046</v>
      </c>
      <c r="AD57" s="493">
        <f>Flags!AD28</f>
        <v>2047</v>
      </c>
      <c r="AE57" s="493">
        <f>Flags!AE28</f>
        <v>2048</v>
      </c>
      <c r="AF57" s="493">
        <f>Flags!AF28</f>
        <v>2049</v>
      </c>
      <c r="AG57" s="493">
        <f>Flags!AG28</f>
        <v>2050</v>
      </c>
      <c r="AH57" s="493">
        <f>Flags!AH28</f>
        <v>2051</v>
      </c>
      <c r="AI57" s="493">
        <f>Flags!AI28</f>
        <v>2052</v>
      </c>
      <c r="AJ57" s="493">
        <f>Flags!AJ28</f>
        <v>2053</v>
      </c>
      <c r="AK57" s="493">
        <f>Flags!AK28</f>
        <v>2054</v>
      </c>
      <c r="AL57" s="493">
        <f>Flags!AL28</f>
        <v>2055</v>
      </c>
      <c r="AM57" s="493">
        <f>Flags!AM28</f>
        <v>2056</v>
      </c>
      <c r="AN57" s="493">
        <f>Flags!AN28</f>
        <v>2057</v>
      </c>
    </row>
    <row r="58" spans="3:160" ht="16.5" outlineLevel="5">
      <c r="C58" s="492" t="s">
        <v>368</v>
      </c>
      <c r="D58" s="443"/>
      <c r="E58" s="41" t="s">
        <v>23</v>
      </c>
      <c r="F58" s="118"/>
      <c r="G58" s="796">
        <f>D52</f>
        <v>1</v>
      </c>
      <c r="H58" s="796">
        <f>G58</f>
        <v>1</v>
      </c>
      <c r="I58" s="796">
        <f t="shared" ref="I58:AN58" si="15">H58</f>
        <v>1</v>
      </c>
      <c r="J58" s="796">
        <f t="shared" si="15"/>
        <v>1</v>
      </c>
      <c r="K58" s="796">
        <f t="shared" si="15"/>
        <v>1</v>
      </c>
      <c r="L58" s="796">
        <f t="shared" si="15"/>
        <v>1</v>
      </c>
      <c r="M58" s="796">
        <f t="shared" si="15"/>
        <v>1</v>
      </c>
      <c r="N58" s="796">
        <f t="shared" si="15"/>
        <v>1</v>
      </c>
      <c r="O58" s="796">
        <f t="shared" si="15"/>
        <v>1</v>
      </c>
      <c r="P58" s="796">
        <f t="shared" si="15"/>
        <v>1</v>
      </c>
      <c r="Q58" s="796">
        <f t="shared" si="15"/>
        <v>1</v>
      </c>
      <c r="R58" s="796">
        <f t="shared" si="15"/>
        <v>1</v>
      </c>
      <c r="S58" s="796">
        <f t="shared" si="15"/>
        <v>1</v>
      </c>
      <c r="T58" s="796">
        <f t="shared" si="15"/>
        <v>1</v>
      </c>
      <c r="U58" s="796">
        <f t="shared" si="15"/>
        <v>1</v>
      </c>
      <c r="V58" s="796">
        <f t="shared" si="15"/>
        <v>1</v>
      </c>
      <c r="W58" s="796">
        <f t="shared" si="15"/>
        <v>1</v>
      </c>
      <c r="X58" s="796">
        <f t="shared" si="15"/>
        <v>1</v>
      </c>
      <c r="Y58" s="796">
        <f t="shared" si="15"/>
        <v>1</v>
      </c>
      <c r="Z58" s="796">
        <f t="shared" si="15"/>
        <v>1</v>
      </c>
      <c r="AA58" s="796">
        <f t="shared" si="15"/>
        <v>1</v>
      </c>
      <c r="AB58" s="796">
        <f t="shared" si="15"/>
        <v>1</v>
      </c>
      <c r="AC58" s="796">
        <f t="shared" si="15"/>
        <v>1</v>
      </c>
      <c r="AD58" s="796">
        <f t="shared" si="15"/>
        <v>1</v>
      </c>
      <c r="AE58" s="796">
        <f t="shared" si="15"/>
        <v>1</v>
      </c>
      <c r="AF58" s="796">
        <f t="shared" si="15"/>
        <v>1</v>
      </c>
      <c r="AG58" s="796">
        <f t="shared" si="15"/>
        <v>1</v>
      </c>
      <c r="AH58" s="796">
        <f t="shared" si="15"/>
        <v>1</v>
      </c>
      <c r="AI58" s="796">
        <f t="shared" si="15"/>
        <v>1</v>
      </c>
      <c r="AJ58" s="796">
        <f t="shared" si="15"/>
        <v>1</v>
      </c>
      <c r="AK58" s="796">
        <f t="shared" si="15"/>
        <v>1</v>
      </c>
      <c r="AL58" s="796">
        <f t="shared" si="15"/>
        <v>1</v>
      </c>
      <c r="AM58" s="796">
        <f t="shared" si="15"/>
        <v>1</v>
      </c>
      <c r="AN58" s="796">
        <f t="shared" si="15"/>
        <v>1</v>
      </c>
    </row>
    <row r="59" spans="3:160" ht="16.5" outlineLevel="4">
      <c r="D59" s="118"/>
      <c r="E59" s="41" t="s">
        <v>369</v>
      </c>
      <c r="F59" s="23">
        <f>SUM(G59:AN59)</f>
        <v>150704.22591438895</v>
      </c>
      <c r="G59" s="450">
        <f>(((($D$50*(1-$D$51))*$D$52)*G56)*G58)+((((($D$50*(1-$D$51))*$D$52)*G56)*G58)*G61)</f>
        <v>3723</v>
      </c>
      <c r="H59" s="450">
        <f>(((((G59)*(1-$D$51)))*H56)*H58)+((((($D$50*(1-$D$51))*$D$52)*H56)*H58)*H61)+(G59*H63)</f>
        <v>4133.5354967662261</v>
      </c>
      <c r="I59" s="450">
        <f>(((((H59)*(1-$D$51)))*I56)*I58)+((((($D$50*(1-$D$51))*$D$52)*I56)*I58)*I61)+(H59*I63)</f>
        <v>4585.2149270926802</v>
      </c>
      <c r="J59" s="450">
        <f>(((((I59)*(1-$D$51)))*J56)*J58)+((((($D$50*(1-$D$51))*$D$52)*J56)*J58)*J61)</f>
        <v>4623.5059317097794</v>
      </c>
      <c r="K59" s="450">
        <f>(((((J59)*(1-$D$51)))*K56)*K58)+((((($D$50*(1-$D$51))*$D$52)*K56)*K58)*K61)+((((($D$50*(1-$D$51))*$D$52)*K56)*K58)*K63)</f>
        <v>4661.7591465358009</v>
      </c>
      <c r="L59" s="450">
        <f t="shared" ref="L59:AN59" si="16">(((((K59)*(1-$D$51)))*L56)*L58)+((((($D$50*(1-$D$51))*$D$52)*L56)*L58)*L61)+((((($D$50*(1-$D$51))*$D$52)*L56)*L58)*L63)</f>
        <v>4699.9717565064757</v>
      </c>
      <c r="M59" s="450">
        <f t="shared" si="16"/>
        <v>4738.2560105904086</v>
      </c>
      <c r="N59" s="450">
        <f t="shared" si="16"/>
        <v>4776.4919807579108</v>
      </c>
      <c r="O59" s="450">
        <f t="shared" si="16"/>
        <v>4814.7898144744786</v>
      </c>
      <c r="P59" s="450">
        <f t="shared" si="16"/>
        <v>4853.0321779148235</v>
      </c>
      <c r="Q59" s="450">
        <f t="shared" si="16"/>
        <v>4891.3271534595096</v>
      </c>
      <c r="R59" s="450">
        <f t="shared" si="16"/>
        <v>4929.559944962356</v>
      </c>
      <c r="S59" s="450">
        <f t="shared" si="16"/>
        <v>4967.8366062077093</v>
      </c>
      <c r="T59" s="450">
        <f t="shared" si="16"/>
        <v>5006.0448221566539</v>
      </c>
      <c r="U59" s="450">
        <f t="shared" si="16"/>
        <v>5044.2886544987987</v>
      </c>
      <c r="V59" s="450">
        <f t="shared" si="16"/>
        <v>5082.5630742824851</v>
      </c>
      <c r="W59" s="450">
        <f t="shared" si="16"/>
        <v>5120.863194163162</v>
      </c>
      <c r="X59" s="450">
        <f t="shared" si="16"/>
        <v>5159.0815285083245</v>
      </c>
      <c r="Y59" s="450">
        <f t="shared" si="16"/>
        <v>5197.3182944192777</v>
      </c>
      <c r="Z59" s="450">
        <f t="shared" si="16"/>
        <v>5235.5689838693397</v>
      </c>
      <c r="AA59" s="450">
        <f t="shared" si="16"/>
        <v>5273.8292204480476</v>
      </c>
      <c r="AB59" s="450">
        <f t="shared" si="16"/>
        <v>5312.0947568718884</v>
      </c>
      <c r="AC59" s="450">
        <f t="shared" si="16"/>
        <v>5350.3614724836143</v>
      </c>
      <c r="AD59" s="450">
        <f t="shared" si="16"/>
        <v>5388.6253707447095</v>
      </c>
      <c r="AE59" s="450">
        <f t="shared" si="16"/>
        <v>5426.8825767252874</v>
      </c>
      <c r="AF59" s="450">
        <f t="shared" si="16"/>
        <v>5465.1293345953982</v>
      </c>
      <c r="AG59" s="450">
        <f t="shared" si="16"/>
        <v>5503.4557126472482</v>
      </c>
      <c r="AH59" s="450">
        <f t="shared" si="16"/>
        <v>5541.6698186289614</v>
      </c>
      <c r="AI59" s="450">
        <f t="shared" si="16"/>
        <v>5579.9547191246338</v>
      </c>
      <c r="AJ59" s="450">
        <f t="shared" si="16"/>
        <v>5618.2134332429705</v>
      </c>
      <c r="AK59" s="450">
        <f t="shared" si="16"/>
        <v>0</v>
      </c>
      <c r="AL59" s="450">
        <f t="shared" si="16"/>
        <v>0</v>
      </c>
      <c r="AM59" s="450">
        <f t="shared" si="16"/>
        <v>0</v>
      </c>
      <c r="AN59" s="450">
        <f t="shared" si="16"/>
        <v>0</v>
      </c>
    </row>
    <row r="60" spans="3:160" outlineLevel="4" collapsed="1">
      <c r="D60" s="443"/>
      <c r="E60" s="486"/>
      <c r="G60" s="450"/>
      <c r="J60" s="450"/>
      <c r="K60" s="450"/>
      <c r="L60" s="450"/>
      <c r="M60" s="450"/>
      <c r="N60" s="450"/>
      <c r="O60" s="450"/>
      <c r="P60" s="450"/>
      <c r="Q60" s="450"/>
      <c r="R60" s="450"/>
      <c r="S60" s="450"/>
      <c r="T60" s="450"/>
      <c r="U60" s="450"/>
      <c r="V60" s="450"/>
      <c r="W60" s="450"/>
      <c r="X60" s="450"/>
      <c r="Y60" s="450"/>
      <c r="Z60" s="450"/>
      <c r="AA60" s="450"/>
      <c r="AB60" s="450"/>
      <c r="AC60" s="450"/>
      <c r="AD60" s="450"/>
      <c r="AE60" s="450"/>
      <c r="AF60" s="450"/>
      <c r="AG60" s="450"/>
      <c r="AH60" s="450"/>
      <c r="AI60" s="450"/>
      <c r="AJ60" s="450"/>
      <c r="AK60" s="450"/>
      <c r="AL60" s="450"/>
      <c r="AM60" s="450"/>
      <c r="AN60" s="450"/>
    </row>
    <row r="61" spans="3:160" ht="16.5" outlineLevel="4">
      <c r="C61" s="17" t="s">
        <v>370</v>
      </c>
      <c r="D61" s="443"/>
      <c r="E61" s="486"/>
      <c r="G61" s="796"/>
      <c r="H61" s="796">
        <f>Inputs!F123</f>
        <v>1.0270077025577695E-2</v>
      </c>
      <c r="I61" s="796">
        <f>Inputs!G123</f>
        <v>1.0294354190123922E-2</v>
      </c>
      <c r="J61" s="796">
        <f>Inputs!H123</f>
        <v>1.0284986467123058E-2</v>
      </c>
      <c r="K61" s="796">
        <f>Inputs!I123</f>
        <v>1.0274836106908714E-2</v>
      </c>
      <c r="L61" s="796">
        <f>Inputs!J123</f>
        <v>1.0263929618768319E-2</v>
      </c>
      <c r="M61" s="796">
        <f>Inputs!K123</f>
        <v>1.0283173269925561E-2</v>
      </c>
      <c r="N61" s="796">
        <f>Inputs!L123</f>
        <v>1.0270204181440201E-2</v>
      </c>
      <c r="O61" s="796">
        <f>Inputs!M123</f>
        <v>1.0286820767275717E-2</v>
      </c>
      <c r="P61" s="796">
        <f>Inputs!N123</f>
        <v>1.0271921418303798E-2</v>
      </c>
      <c r="Q61" s="796">
        <f>Inputs!O123</f>
        <v>1.0286053060619471E-2</v>
      </c>
      <c r="R61" s="796">
        <f>Inputs!P123</f>
        <v>1.0269350390235354E-2</v>
      </c>
      <c r="S61" s="796">
        <f>Inputs!Q123</f>
        <v>1.0281133828996314E-2</v>
      </c>
      <c r="T61" s="796">
        <f>Inputs!R123</f>
        <v>1.0262749381935166E-2</v>
      </c>
      <c r="U61" s="796">
        <f>Inputs!S123</f>
        <v>1.0272315966195267E-2</v>
      </c>
      <c r="V61" s="796">
        <f>Inputs!T123</f>
        <v>1.0280531771068135E-2</v>
      </c>
      <c r="W61" s="796">
        <f>Inputs!U123</f>
        <v>1.0287434832306541E-2</v>
      </c>
      <c r="X61" s="796">
        <f>Inputs!V123</f>
        <v>1.0265467189138455E-2</v>
      </c>
      <c r="Y61" s="796">
        <f>Inputs!W123</f>
        <v>1.0270417918601504E-2</v>
      </c>
      <c r="Z61" s="796">
        <f>Inputs!X123</f>
        <v>1.0274157789433858E-2</v>
      </c>
      <c r="AA61" s="796">
        <f>Inputs!Y123</f>
        <v>1.0276722153829576E-2</v>
      </c>
      <c r="AB61" s="796">
        <f>Inputs!Z123</f>
        <v>1.0278145695364227E-2</v>
      </c>
      <c r="AC61" s="796">
        <f>Inputs!AA123</f>
        <v>1.0278462425926893E-2</v>
      </c>
      <c r="AD61" s="796">
        <f>Inputs!AB123</f>
        <v>1.0277705683882754E-2</v>
      </c>
      <c r="AE61" s="796">
        <f>Inputs!AC123</f>
        <v>1.0275908133381195E-2</v>
      </c>
      <c r="AF61" s="796">
        <f>Inputs!AD123</f>
        <v>1.0273101764735726E-2</v>
      </c>
      <c r="AG61" s="796">
        <f>Inputs!AE123</f>
        <v>1.0294487792600115E-2</v>
      </c>
      <c r="AH61" s="796">
        <f>Inputs!AF123</f>
        <v>1.0264331448217368E-2</v>
      </c>
      <c r="AI61" s="796">
        <f>Inputs!AG123</f>
        <v>1.0283346896500678E-2</v>
      </c>
      <c r="AJ61" s="796">
        <f>Inputs!AH123</f>
        <v>1.0276313220074274E-2</v>
      </c>
      <c r="AK61" s="796">
        <f>Inputs!AI123</f>
        <v>0</v>
      </c>
      <c r="AL61" s="796">
        <f>Inputs!AJ123</f>
        <v>0</v>
      </c>
      <c r="AM61" s="796">
        <f>Inputs!AK123</f>
        <v>0</v>
      </c>
      <c r="AN61" s="796">
        <f>Inputs!AL123</f>
        <v>0</v>
      </c>
    </row>
    <row r="62" spans="3:160" ht="16.5" outlineLevel="4">
      <c r="C62" s="17"/>
      <c r="D62" s="443"/>
      <c r="E62" s="486"/>
      <c r="G62" s="797"/>
      <c r="H62" s="796"/>
      <c r="I62" s="796"/>
      <c r="J62" s="450"/>
      <c r="K62" s="796"/>
      <c r="L62" s="796"/>
      <c r="M62" s="796"/>
      <c r="N62" s="796"/>
      <c r="O62" s="796"/>
      <c r="P62" s="796"/>
      <c r="Q62" s="796"/>
      <c r="R62" s="796"/>
      <c r="S62" s="796"/>
      <c r="T62" s="796"/>
      <c r="U62" s="796"/>
      <c r="V62" s="796"/>
      <c r="W62" s="796"/>
      <c r="X62" s="796"/>
      <c r="Y62" s="796"/>
      <c r="Z62" s="796"/>
      <c r="AA62" s="796"/>
      <c r="AB62" s="796"/>
      <c r="AC62" s="796"/>
      <c r="AD62" s="796"/>
      <c r="AE62" s="796"/>
      <c r="AF62" s="796"/>
      <c r="AG62" s="796"/>
      <c r="AH62" s="796"/>
      <c r="AI62" s="796"/>
      <c r="AJ62" s="796"/>
      <c r="AK62" s="796"/>
      <c r="AL62" s="796"/>
      <c r="AM62" s="796"/>
      <c r="AN62" s="796"/>
    </row>
    <row r="63" spans="3:160" outlineLevel="4">
      <c r="C63" s="17" t="s">
        <v>371</v>
      </c>
      <c r="D63" s="443"/>
      <c r="E63" s="486"/>
      <c r="G63" s="450"/>
      <c r="H63" s="586">
        <v>0.1</v>
      </c>
      <c r="I63" s="586">
        <v>0.1</v>
      </c>
      <c r="J63" s="586"/>
      <c r="K63" s="587"/>
      <c r="L63" s="587"/>
      <c r="M63" s="587"/>
      <c r="N63" s="587"/>
      <c r="O63" s="587"/>
      <c r="P63" s="586"/>
      <c r="Q63" s="586"/>
      <c r="R63" s="586"/>
      <c r="S63" s="586"/>
      <c r="T63" s="586"/>
      <c r="U63" s="586"/>
      <c r="V63" s="586"/>
      <c r="W63" s="586"/>
      <c r="X63" s="586"/>
      <c r="Y63" s="586"/>
      <c r="Z63" s="586"/>
      <c r="AA63" s="586"/>
      <c r="AB63" s="586"/>
      <c r="AC63" s="586"/>
      <c r="AD63" s="586"/>
      <c r="AE63" s="586"/>
      <c r="AF63" s="586"/>
      <c r="AG63" s="586"/>
      <c r="AH63" s="586"/>
      <c r="AI63" s="586"/>
      <c r="AJ63" s="768"/>
      <c r="AK63" s="586"/>
      <c r="AL63" s="586"/>
      <c r="AM63" s="586"/>
      <c r="AN63" s="586"/>
      <c r="AO63" s="586"/>
      <c r="AP63" s="586"/>
      <c r="AQ63" s="586"/>
      <c r="AR63" s="586"/>
      <c r="AS63" s="586"/>
      <c r="AT63" s="586"/>
      <c r="AU63" s="586"/>
      <c r="AV63" s="586"/>
      <c r="AW63" s="586"/>
      <c r="AX63" s="586"/>
      <c r="AY63" s="586"/>
      <c r="AZ63" s="586"/>
      <c r="BA63" s="586"/>
      <c r="BB63" s="586"/>
      <c r="BC63" s="586"/>
      <c r="BD63" s="586"/>
      <c r="BE63" s="586"/>
      <c r="BF63" s="586"/>
      <c r="BG63" s="586"/>
      <c r="BH63" s="586"/>
      <c r="BI63" s="586"/>
      <c r="BJ63" s="586"/>
      <c r="BK63" s="586"/>
      <c r="BL63" s="586"/>
      <c r="BM63" s="586"/>
      <c r="BN63" s="586"/>
      <c r="BO63" s="586"/>
      <c r="BP63" s="586"/>
      <c r="BQ63" s="586"/>
      <c r="BR63" s="586"/>
      <c r="BS63" s="586"/>
      <c r="BT63" s="586"/>
      <c r="BU63" s="586"/>
      <c r="BV63" s="586"/>
      <c r="BW63" s="586"/>
      <c r="BX63" s="586"/>
      <c r="BY63" s="586"/>
      <c r="BZ63" s="586"/>
      <c r="CA63" s="586"/>
      <c r="CB63" s="586"/>
      <c r="CC63" s="586"/>
      <c r="CD63" s="586"/>
      <c r="CE63" s="586"/>
      <c r="CF63" s="586"/>
      <c r="CG63" s="586"/>
      <c r="CH63" s="586"/>
      <c r="CI63" s="586"/>
      <c r="CJ63" s="586"/>
      <c r="CK63" s="586"/>
      <c r="CL63" s="586"/>
      <c r="CM63" s="586"/>
      <c r="CN63" s="586"/>
      <c r="CO63" s="586"/>
      <c r="CP63" s="586"/>
      <c r="CQ63" s="586"/>
      <c r="CR63" s="586"/>
      <c r="CS63" s="586"/>
      <c r="CT63" s="586"/>
      <c r="CU63" s="586"/>
      <c r="CV63" s="586"/>
      <c r="CW63" s="586"/>
      <c r="CX63" s="586"/>
      <c r="CY63" s="586"/>
      <c r="CZ63" s="586"/>
      <c r="DA63" s="586"/>
      <c r="DB63" s="586"/>
      <c r="DC63" s="586"/>
      <c r="DD63" s="586"/>
      <c r="DE63" s="586"/>
      <c r="DF63" s="586"/>
      <c r="DG63" s="586"/>
      <c r="DH63" s="586"/>
      <c r="DI63" s="586"/>
      <c r="DJ63" s="586"/>
      <c r="DK63" s="586"/>
      <c r="DL63" s="586"/>
      <c r="DM63" s="586"/>
      <c r="DN63" s="586"/>
      <c r="DO63" s="586"/>
      <c r="DP63" s="586"/>
      <c r="DQ63" s="586"/>
      <c r="DR63" s="586"/>
      <c r="DS63" s="586"/>
      <c r="DT63" s="586"/>
      <c r="DU63" s="586"/>
      <c r="DV63" s="586"/>
      <c r="DW63" s="586"/>
      <c r="DX63" s="586"/>
      <c r="DY63" s="586"/>
      <c r="DZ63" s="586"/>
      <c r="EA63" s="586"/>
      <c r="EB63" s="586"/>
      <c r="EC63" s="586"/>
      <c r="ED63" s="586"/>
      <c r="EE63" s="586"/>
      <c r="EF63" s="586"/>
      <c r="EG63" s="586"/>
      <c r="EH63" s="586"/>
      <c r="EI63" s="586"/>
      <c r="EJ63" s="586"/>
      <c r="EK63" s="586"/>
      <c r="EL63" s="586"/>
      <c r="EM63" s="586"/>
      <c r="EN63" s="586"/>
      <c r="EO63" s="586"/>
      <c r="EP63" s="586"/>
      <c r="EQ63" s="586"/>
      <c r="ER63" s="586"/>
      <c r="ES63" s="586"/>
      <c r="ET63" s="586"/>
      <c r="EU63" s="586"/>
      <c r="EV63" s="586"/>
      <c r="EW63" s="586"/>
      <c r="EX63" s="586"/>
      <c r="EY63" s="586"/>
      <c r="EZ63" s="586"/>
      <c r="FA63" s="586"/>
      <c r="FB63" s="586"/>
      <c r="FC63" s="586"/>
      <c r="FD63" s="586"/>
    </row>
    <row r="64" spans="3:160" ht="16.5" outlineLevel="4">
      <c r="C64" s="17"/>
      <c r="D64" s="443"/>
      <c r="E64" s="486"/>
      <c r="G64" s="797"/>
      <c r="H64" s="796"/>
      <c r="I64" s="796"/>
      <c r="J64" s="450"/>
      <c r="K64" s="796"/>
      <c r="L64" s="796"/>
      <c r="M64" s="796"/>
      <c r="N64" s="796"/>
      <c r="O64" s="796"/>
      <c r="P64" s="796"/>
      <c r="Q64" s="796"/>
      <c r="R64" s="796"/>
      <c r="S64" s="796"/>
      <c r="T64" s="796"/>
      <c r="U64" s="796"/>
      <c r="V64" s="796"/>
      <c r="W64" s="796"/>
      <c r="X64" s="796"/>
      <c r="Y64" s="796"/>
      <c r="Z64" s="796"/>
      <c r="AA64" s="796"/>
      <c r="AB64" s="796"/>
      <c r="AC64" s="796"/>
      <c r="AD64" s="796"/>
      <c r="AE64" s="796"/>
      <c r="AF64" s="796"/>
      <c r="AG64" s="796"/>
      <c r="AH64" s="796"/>
      <c r="AI64" s="796"/>
      <c r="AJ64" s="796"/>
      <c r="AK64" s="796"/>
      <c r="AL64" s="796"/>
      <c r="AM64" s="796"/>
      <c r="AN64" s="796"/>
    </row>
    <row r="65" spans="3:40" outlineLevel="3">
      <c r="D65" s="443"/>
      <c r="E65" s="486"/>
      <c r="G65" s="450"/>
      <c r="H65" s="450"/>
      <c r="I65" s="450"/>
      <c r="J65" s="450"/>
      <c r="K65" s="450"/>
      <c r="L65" s="450"/>
      <c r="M65" s="450"/>
      <c r="N65" s="450"/>
      <c r="O65" s="450"/>
      <c r="P65" s="450"/>
      <c r="Q65" s="450"/>
      <c r="R65" s="450"/>
      <c r="S65" s="450"/>
      <c r="T65" s="450"/>
      <c r="U65" s="450"/>
      <c r="V65" s="450"/>
      <c r="W65" s="450"/>
      <c r="X65" s="450"/>
      <c r="Y65" s="450"/>
      <c r="Z65" s="450"/>
      <c r="AA65" s="450"/>
      <c r="AB65" s="450"/>
      <c r="AC65" s="450"/>
      <c r="AD65" s="450"/>
      <c r="AE65" s="450"/>
      <c r="AF65" s="450"/>
      <c r="AG65" s="450"/>
      <c r="AH65" s="450"/>
      <c r="AI65" s="450"/>
      <c r="AJ65" s="450"/>
      <c r="AK65" s="450"/>
      <c r="AL65" s="450"/>
      <c r="AM65" s="450"/>
      <c r="AN65" s="450"/>
    </row>
    <row r="66" spans="3:40" outlineLevel="3">
      <c r="C66" s="17" t="s">
        <v>372</v>
      </c>
      <c r="D66" s="443"/>
      <c r="E66" s="486"/>
      <c r="G66" s="450"/>
    </row>
    <row r="67" spans="3:40" outlineLevel="4">
      <c r="C67" s="17"/>
      <c r="D67" s="443"/>
      <c r="E67" s="486"/>
      <c r="G67" s="455"/>
    </row>
    <row r="68" spans="3:40" outlineLevel="4">
      <c r="C68" s="443" t="s">
        <v>373</v>
      </c>
      <c r="D68" s="38">
        <f>Inputs!D76</f>
        <v>4997</v>
      </c>
      <c r="E68" s="41" t="s">
        <v>20</v>
      </c>
    </row>
    <row r="69" spans="3:40" outlineLevel="4">
      <c r="D69" s="773">
        <f>Inputs!$D$78</f>
        <v>0</v>
      </c>
      <c r="E69" s="41" t="s">
        <v>23</v>
      </c>
    </row>
    <row r="70" spans="3:40" outlineLevel="4">
      <c r="C70" s="443" t="s">
        <v>374</v>
      </c>
      <c r="D70" s="773">
        <f>D52</f>
        <v>1</v>
      </c>
      <c r="E70" s="41" t="s">
        <v>23</v>
      </c>
    </row>
    <row r="71" spans="3:40" outlineLevel="4">
      <c r="D71" s="443"/>
      <c r="E71" s="486"/>
    </row>
    <row r="72" spans="3:40" outlineLevel="4">
      <c r="C72" s="492" t="str">
        <f>Flags!C72</f>
        <v>Cons + Ops Flag</v>
      </c>
      <c r="D72" s="443"/>
      <c r="E72" s="32" t="str">
        <f>Flags!E72</f>
        <v>Flag</v>
      </c>
      <c r="F72" s="23">
        <f>Flags!F72</f>
        <v>30</v>
      </c>
      <c r="G72" s="25">
        <f>Flags!G72</f>
        <v>1</v>
      </c>
      <c r="H72" s="25">
        <f>Flags!H72</f>
        <v>1</v>
      </c>
      <c r="I72" s="25">
        <f>Flags!I72</f>
        <v>1</v>
      </c>
      <c r="J72" s="25">
        <f>Flags!J72</f>
        <v>1</v>
      </c>
      <c r="K72" s="25">
        <f>Flags!K72</f>
        <v>1</v>
      </c>
      <c r="L72" s="25">
        <f>Flags!L72</f>
        <v>1</v>
      </c>
      <c r="M72" s="25">
        <f>Flags!M72</f>
        <v>1</v>
      </c>
      <c r="N72" s="25">
        <f>Flags!N72</f>
        <v>1</v>
      </c>
      <c r="O72" s="25">
        <f>Flags!O72</f>
        <v>1</v>
      </c>
      <c r="P72" s="25">
        <f>Flags!P72</f>
        <v>1</v>
      </c>
      <c r="Q72" s="25">
        <f>Flags!Q72</f>
        <v>1</v>
      </c>
      <c r="R72" s="25">
        <f>Flags!R72</f>
        <v>1</v>
      </c>
      <c r="S72" s="25">
        <f>Flags!S72</f>
        <v>1</v>
      </c>
      <c r="T72" s="25">
        <f>Flags!T72</f>
        <v>1</v>
      </c>
      <c r="U72" s="25">
        <f>Flags!U72</f>
        <v>1</v>
      </c>
      <c r="V72" s="25">
        <f>Flags!V72</f>
        <v>1</v>
      </c>
      <c r="W72" s="25">
        <f>Flags!W72</f>
        <v>1</v>
      </c>
      <c r="X72" s="25">
        <f>Flags!X72</f>
        <v>1</v>
      </c>
      <c r="Y72" s="25">
        <f>Flags!Y72</f>
        <v>1</v>
      </c>
      <c r="Z72" s="25">
        <f>Flags!Z72</f>
        <v>1</v>
      </c>
      <c r="AA72" s="25">
        <f>Flags!AA72</f>
        <v>1</v>
      </c>
      <c r="AB72" s="25">
        <f>Flags!AB72</f>
        <v>1</v>
      </c>
      <c r="AC72" s="25">
        <f>Flags!AC72</f>
        <v>1</v>
      </c>
      <c r="AD72" s="25">
        <f>Flags!AD72</f>
        <v>1</v>
      </c>
      <c r="AE72" s="25">
        <f>Flags!AE72</f>
        <v>1</v>
      </c>
      <c r="AF72" s="25">
        <f>Flags!AF72</f>
        <v>1</v>
      </c>
      <c r="AG72" s="25">
        <f>Flags!AG72</f>
        <v>1</v>
      </c>
      <c r="AH72" s="25">
        <f>Flags!AH72</f>
        <v>1</v>
      </c>
      <c r="AI72" s="25">
        <f>Flags!AI72</f>
        <v>1</v>
      </c>
      <c r="AJ72" s="25">
        <f>Flags!AJ72</f>
        <v>1</v>
      </c>
      <c r="AK72" s="25">
        <f>Flags!AK72</f>
        <v>0</v>
      </c>
      <c r="AL72" s="25">
        <f>Flags!AL72</f>
        <v>0</v>
      </c>
      <c r="AM72" s="25">
        <f>Flags!AM72</f>
        <v>0</v>
      </c>
      <c r="AN72" s="25">
        <f>Flags!AN72</f>
        <v>0</v>
      </c>
    </row>
    <row r="73" spans="3:40" outlineLevel="4">
      <c r="C73" s="492" t="str">
        <f>Inputs!C78</f>
        <v>Desconto</v>
      </c>
      <c r="D73" s="443"/>
      <c r="E73" s="32" t="str">
        <f>Flags!E28</f>
        <v>Ano</v>
      </c>
      <c r="F73" s="493"/>
      <c r="G73" s="493">
        <f>Flags!G28</f>
        <v>2024</v>
      </c>
      <c r="H73" s="493">
        <f>Flags!H28</f>
        <v>2025</v>
      </c>
      <c r="I73" s="493">
        <f>Flags!I28</f>
        <v>2026</v>
      </c>
      <c r="J73" s="493">
        <f>Flags!J28</f>
        <v>2027</v>
      </c>
      <c r="K73" s="493">
        <f>Flags!K28</f>
        <v>2028</v>
      </c>
      <c r="L73" s="493">
        <f>Flags!L28</f>
        <v>2029</v>
      </c>
      <c r="M73" s="493">
        <f>Flags!M28</f>
        <v>2030</v>
      </c>
      <c r="N73" s="493">
        <f>Flags!N28</f>
        <v>2031</v>
      </c>
      <c r="O73" s="493">
        <f>Flags!O28</f>
        <v>2032</v>
      </c>
      <c r="P73" s="493">
        <f>Flags!P28</f>
        <v>2033</v>
      </c>
      <c r="Q73" s="493">
        <f>Flags!Q28</f>
        <v>2034</v>
      </c>
      <c r="R73" s="493">
        <f>Flags!R28</f>
        <v>2035</v>
      </c>
      <c r="S73" s="493">
        <f>Flags!S28</f>
        <v>2036</v>
      </c>
      <c r="T73" s="493">
        <f>Flags!T28</f>
        <v>2037</v>
      </c>
      <c r="U73" s="493">
        <f>Flags!U28</f>
        <v>2038</v>
      </c>
      <c r="V73" s="493">
        <f>Flags!V28</f>
        <v>2039</v>
      </c>
      <c r="W73" s="493">
        <f>Flags!W28</f>
        <v>2040</v>
      </c>
      <c r="X73" s="493">
        <f>Flags!X28</f>
        <v>2041</v>
      </c>
      <c r="Y73" s="493">
        <f>Flags!Y28</f>
        <v>2042</v>
      </c>
      <c r="Z73" s="493">
        <f>Flags!Z28</f>
        <v>2043</v>
      </c>
      <c r="AA73" s="493">
        <f>Flags!AA28</f>
        <v>2044</v>
      </c>
      <c r="AB73" s="493">
        <f>Flags!AB28</f>
        <v>2045</v>
      </c>
      <c r="AC73" s="493">
        <f>Flags!AC28</f>
        <v>2046</v>
      </c>
      <c r="AD73" s="493">
        <f>Flags!AD28</f>
        <v>2047</v>
      </c>
      <c r="AE73" s="493">
        <f>Flags!AE28</f>
        <v>2048</v>
      </c>
      <c r="AF73" s="493">
        <f>Flags!AF28</f>
        <v>2049</v>
      </c>
      <c r="AG73" s="493">
        <f>Flags!AG28</f>
        <v>2050</v>
      </c>
      <c r="AH73" s="493">
        <f>Flags!AH28</f>
        <v>2051</v>
      </c>
      <c r="AI73" s="493">
        <f>Flags!AI28</f>
        <v>2052</v>
      </c>
      <c r="AJ73" s="493">
        <f>Flags!AJ28</f>
        <v>2053</v>
      </c>
      <c r="AK73" s="493">
        <f>Flags!AK28</f>
        <v>2054</v>
      </c>
      <c r="AL73" s="493">
        <f>Flags!AL28</f>
        <v>2055</v>
      </c>
      <c r="AM73" s="493">
        <f>Flags!AM28</f>
        <v>2056</v>
      </c>
      <c r="AN73" s="493">
        <f>Flags!AN28</f>
        <v>2057</v>
      </c>
    </row>
    <row r="74" spans="3:40" ht="16.5" outlineLevel="4">
      <c r="C74" s="492" t="s">
        <v>368</v>
      </c>
      <c r="D74" s="443"/>
      <c r="E74" s="41" t="s">
        <v>23</v>
      </c>
      <c r="F74" s="118"/>
      <c r="G74" s="796">
        <f>D70</f>
        <v>1</v>
      </c>
      <c r="H74" s="796">
        <f>G74</f>
        <v>1</v>
      </c>
      <c r="I74" s="796">
        <f t="shared" ref="I74:AN74" si="17">H74</f>
        <v>1</v>
      </c>
      <c r="J74" s="796">
        <f t="shared" si="17"/>
        <v>1</v>
      </c>
      <c r="K74" s="796">
        <f t="shared" si="17"/>
        <v>1</v>
      </c>
      <c r="L74" s="796">
        <f t="shared" si="17"/>
        <v>1</v>
      </c>
      <c r="M74" s="796">
        <f t="shared" si="17"/>
        <v>1</v>
      </c>
      <c r="N74" s="796">
        <f t="shared" si="17"/>
        <v>1</v>
      </c>
      <c r="O74" s="796">
        <f t="shared" si="17"/>
        <v>1</v>
      </c>
      <c r="P74" s="796">
        <f t="shared" si="17"/>
        <v>1</v>
      </c>
      <c r="Q74" s="796">
        <f t="shared" si="17"/>
        <v>1</v>
      </c>
      <c r="R74" s="796">
        <f t="shared" si="17"/>
        <v>1</v>
      </c>
      <c r="S74" s="796">
        <f t="shared" si="17"/>
        <v>1</v>
      </c>
      <c r="T74" s="796">
        <f t="shared" si="17"/>
        <v>1</v>
      </c>
      <c r="U74" s="796">
        <f t="shared" si="17"/>
        <v>1</v>
      </c>
      <c r="V74" s="796">
        <f t="shared" si="17"/>
        <v>1</v>
      </c>
      <c r="W74" s="796">
        <f t="shared" si="17"/>
        <v>1</v>
      </c>
      <c r="X74" s="796">
        <f t="shared" si="17"/>
        <v>1</v>
      </c>
      <c r="Y74" s="796">
        <f t="shared" si="17"/>
        <v>1</v>
      </c>
      <c r="Z74" s="796">
        <f t="shared" si="17"/>
        <v>1</v>
      </c>
      <c r="AA74" s="796">
        <f t="shared" si="17"/>
        <v>1</v>
      </c>
      <c r="AB74" s="796">
        <f t="shared" si="17"/>
        <v>1</v>
      </c>
      <c r="AC74" s="796">
        <f t="shared" si="17"/>
        <v>1</v>
      </c>
      <c r="AD74" s="796">
        <f t="shared" si="17"/>
        <v>1</v>
      </c>
      <c r="AE74" s="796">
        <f t="shared" si="17"/>
        <v>1</v>
      </c>
      <c r="AF74" s="796">
        <f t="shared" si="17"/>
        <v>1</v>
      </c>
      <c r="AG74" s="796">
        <f t="shared" si="17"/>
        <v>1</v>
      </c>
      <c r="AH74" s="796">
        <f t="shared" si="17"/>
        <v>1</v>
      </c>
      <c r="AI74" s="796">
        <f t="shared" si="17"/>
        <v>1</v>
      </c>
      <c r="AJ74" s="796">
        <f t="shared" si="17"/>
        <v>1</v>
      </c>
      <c r="AK74" s="796">
        <f t="shared" si="17"/>
        <v>1</v>
      </c>
      <c r="AL74" s="796">
        <f t="shared" si="17"/>
        <v>1</v>
      </c>
      <c r="AM74" s="796">
        <f t="shared" si="17"/>
        <v>1</v>
      </c>
      <c r="AN74" s="796">
        <f t="shared" si="17"/>
        <v>1</v>
      </c>
    </row>
    <row r="75" spans="3:40" outlineLevel="4">
      <c r="D75" s="443"/>
      <c r="E75" s="486"/>
    </row>
    <row r="76" spans="3:40" outlineLevel="4">
      <c r="C76" s="491" t="s">
        <v>375</v>
      </c>
      <c r="D76" s="443"/>
      <c r="E76" s="486"/>
      <c r="G76" s="455"/>
    </row>
    <row r="77" spans="3:40" outlineLevel="5">
      <c r="C77" s="492" t="s">
        <v>376</v>
      </c>
      <c r="D77" s="443"/>
      <c r="E77" s="41" t="s">
        <v>369</v>
      </c>
      <c r="F77" s="23">
        <f>SUM(G77:AN77)</f>
        <v>4997</v>
      </c>
      <c r="G77" s="450">
        <f>IF(OPEX!$C$1=0,(((($D$68*(1-$D$69))*$D$70)*G72)*G74)+((((($D$68*(1-$D$69))*$D$70)*G72)*G74)*G61),0)</f>
        <v>4997</v>
      </c>
      <c r="H77" s="450">
        <v>0</v>
      </c>
      <c r="I77" s="450">
        <f>H77</f>
        <v>0</v>
      </c>
      <c r="J77" s="450">
        <f t="shared" ref="J77:AN77" si="18">I77</f>
        <v>0</v>
      </c>
      <c r="K77" s="450">
        <f t="shared" si="18"/>
        <v>0</v>
      </c>
      <c r="L77" s="450">
        <f t="shared" si="18"/>
        <v>0</v>
      </c>
      <c r="M77" s="450">
        <f t="shared" si="18"/>
        <v>0</v>
      </c>
      <c r="N77" s="450">
        <f t="shared" si="18"/>
        <v>0</v>
      </c>
      <c r="O77" s="450">
        <f t="shared" si="18"/>
        <v>0</v>
      </c>
      <c r="P77" s="450">
        <f t="shared" si="18"/>
        <v>0</v>
      </c>
      <c r="Q77" s="450">
        <f t="shared" si="18"/>
        <v>0</v>
      </c>
      <c r="R77" s="450">
        <f t="shared" si="18"/>
        <v>0</v>
      </c>
      <c r="S77" s="450">
        <f t="shared" si="18"/>
        <v>0</v>
      </c>
      <c r="T77" s="450">
        <f t="shared" si="18"/>
        <v>0</v>
      </c>
      <c r="U77" s="450">
        <f t="shared" si="18"/>
        <v>0</v>
      </c>
      <c r="V77" s="450">
        <f t="shared" si="18"/>
        <v>0</v>
      </c>
      <c r="W77" s="450">
        <f t="shared" si="18"/>
        <v>0</v>
      </c>
      <c r="X77" s="450">
        <f t="shared" si="18"/>
        <v>0</v>
      </c>
      <c r="Y77" s="450">
        <f t="shared" si="18"/>
        <v>0</v>
      </c>
      <c r="Z77" s="450">
        <f t="shared" si="18"/>
        <v>0</v>
      </c>
      <c r="AA77" s="450">
        <f t="shared" si="18"/>
        <v>0</v>
      </c>
      <c r="AB77" s="450">
        <f t="shared" si="18"/>
        <v>0</v>
      </c>
      <c r="AC77" s="450">
        <f t="shared" si="18"/>
        <v>0</v>
      </c>
      <c r="AD77" s="450">
        <f t="shared" si="18"/>
        <v>0</v>
      </c>
      <c r="AE77" s="450">
        <f t="shared" si="18"/>
        <v>0</v>
      </c>
      <c r="AF77" s="450">
        <f t="shared" si="18"/>
        <v>0</v>
      </c>
      <c r="AG77" s="450">
        <f t="shared" si="18"/>
        <v>0</v>
      </c>
      <c r="AH77" s="450">
        <f t="shared" si="18"/>
        <v>0</v>
      </c>
      <c r="AI77" s="450">
        <f t="shared" si="18"/>
        <v>0</v>
      </c>
      <c r="AJ77" s="450">
        <f t="shared" si="18"/>
        <v>0</v>
      </c>
      <c r="AK77" s="450">
        <f t="shared" si="18"/>
        <v>0</v>
      </c>
      <c r="AL77" s="450">
        <f t="shared" si="18"/>
        <v>0</v>
      </c>
      <c r="AM77" s="450">
        <f t="shared" si="18"/>
        <v>0</v>
      </c>
      <c r="AN77" s="450">
        <f t="shared" si="18"/>
        <v>0</v>
      </c>
    </row>
    <row r="78" spans="3:40" outlineLevel="4">
      <c r="C78" s="492"/>
      <c r="D78" s="443"/>
      <c r="E78" s="486"/>
      <c r="G78" s="450"/>
      <c r="H78" s="455"/>
      <c r="I78" s="455"/>
      <c r="J78" s="455"/>
      <c r="K78" s="455"/>
      <c r="L78" s="455"/>
      <c r="M78" s="455"/>
      <c r="N78" s="455"/>
      <c r="O78" s="455"/>
      <c r="P78" s="455"/>
      <c r="Q78" s="455"/>
      <c r="R78" s="455"/>
      <c r="S78" s="455"/>
      <c r="T78" s="455"/>
      <c r="U78" s="455"/>
      <c r="V78" s="455"/>
      <c r="W78" s="455"/>
      <c r="X78" s="455"/>
      <c r="Y78" s="455"/>
      <c r="Z78" s="455"/>
      <c r="AA78" s="455"/>
      <c r="AB78" s="455"/>
      <c r="AC78" s="455"/>
      <c r="AD78" s="455"/>
      <c r="AE78" s="455"/>
      <c r="AF78" s="455"/>
      <c r="AG78" s="455"/>
      <c r="AH78" s="455"/>
      <c r="AI78" s="455"/>
      <c r="AJ78" s="455"/>
      <c r="AK78" s="455"/>
      <c r="AL78" s="455"/>
      <c r="AM78" s="455"/>
      <c r="AN78" s="455"/>
    </row>
    <row r="79" spans="3:40" outlineLevel="4" collapsed="1">
      <c r="D79" s="443"/>
      <c r="E79" s="486"/>
      <c r="G79" s="455"/>
      <c r="H79" s="455"/>
      <c r="I79" s="455"/>
      <c r="J79" s="455"/>
      <c r="K79" s="455"/>
      <c r="L79" s="455"/>
      <c r="M79" s="455"/>
      <c r="N79" s="455"/>
      <c r="O79" s="455"/>
      <c r="P79" s="455"/>
      <c r="Q79" s="455"/>
      <c r="R79" s="455"/>
      <c r="S79" s="455"/>
      <c r="T79" s="455"/>
      <c r="U79" s="455"/>
      <c r="V79" s="455"/>
      <c r="W79" s="455"/>
      <c r="X79" s="455"/>
      <c r="Y79" s="455"/>
      <c r="Z79" s="455"/>
      <c r="AA79" s="455"/>
      <c r="AB79" s="455"/>
      <c r="AC79" s="455"/>
      <c r="AD79" s="455"/>
      <c r="AE79" s="455"/>
      <c r="AF79" s="455"/>
      <c r="AG79" s="455"/>
      <c r="AH79" s="455"/>
      <c r="AI79" s="455"/>
      <c r="AJ79" s="455"/>
      <c r="AK79" s="455"/>
      <c r="AL79" s="455"/>
      <c r="AM79" s="455"/>
      <c r="AN79" s="455"/>
    </row>
    <row r="80" spans="3:40" s="572" customFormat="1" hidden="1" outlineLevel="3">
      <c r="E80" s="588"/>
    </row>
    <row r="81" spans="3:40" hidden="1" outlineLevel="1">
      <c r="D81" s="443"/>
      <c r="E81" s="486"/>
    </row>
    <row r="82" spans="3:40" hidden="1" outlineLevel="1">
      <c r="C82" s="11" t="s">
        <v>163</v>
      </c>
      <c r="D82" s="443"/>
      <c r="E82" s="486"/>
    </row>
    <row r="83" spans="3:40" hidden="1" outlineLevel="2">
      <c r="D83" s="443"/>
      <c r="E83" s="486"/>
    </row>
    <row r="84" spans="3:40" hidden="1" outlineLevel="2">
      <c r="C84" s="11" t="s">
        <v>365</v>
      </c>
      <c r="D84" s="443"/>
      <c r="E84" s="486"/>
    </row>
    <row r="85" spans="3:40" hidden="1" outlineLevel="3">
      <c r="D85" s="443"/>
      <c r="E85" s="486"/>
    </row>
    <row r="86" spans="3:40" hidden="1" outlineLevel="3">
      <c r="C86" s="17" t="s">
        <v>377</v>
      </c>
      <c r="D86" s="443"/>
      <c r="E86" s="486"/>
      <c r="G86" s="463"/>
    </row>
    <row r="87" spans="3:40" hidden="1" outlineLevel="4">
      <c r="D87" s="443"/>
      <c r="E87" s="486"/>
      <c r="F87" s="463"/>
    </row>
    <row r="88" spans="3:40" hidden="1" outlineLevel="4">
      <c r="C88" s="443" t="str">
        <f>Inputs!C74</f>
        <v>Contraprestação 2024</v>
      </c>
      <c r="D88" s="38"/>
      <c r="E88" s="41" t="s">
        <v>20</v>
      </c>
    </row>
    <row r="89" spans="3:40" hidden="1" outlineLevel="4">
      <c r="C89" s="443" t="str">
        <f>Inputs!C78</f>
        <v>Desconto</v>
      </c>
      <c r="D89" s="773">
        <f>Inputs!D78</f>
        <v>0</v>
      </c>
      <c r="E89" s="41" t="s">
        <v>23</v>
      </c>
    </row>
    <row r="90" spans="3:40" hidden="1" outlineLevel="4">
      <c r="C90" s="443" t="s">
        <v>378</v>
      </c>
      <c r="D90" s="773"/>
      <c r="E90" s="41" t="s">
        <v>23</v>
      </c>
    </row>
    <row r="91" spans="3:40" hidden="1" outlineLevel="4" collapsed="1">
      <c r="D91" s="142"/>
      <c r="E91" s="486"/>
    </row>
    <row r="92" spans="3:40" hidden="1" outlineLevel="4">
      <c r="D92" s="443"/>
      <c r="E92" s="486"/>
    </row>
    <row r="93" spans="3:40" hidden="1" outlineLevel="4">
      <c r="C93" s="491" t="s">
        <v>367</v>
      </c>
      <c r="D93" s="443"/>
      <c r="E93" s="486"/>
    </row>
    <row r="94" spans="3:40" hidden="1" outlineLevel="5">
      <c r="C94" s="492" t="str">
        <f>Flags!C72</f>
        <v>Cons + Ops Flag</v>
      </c>
      <c r="D94" s="443"/>
      <c r="E94" s="41" t="str">
        <f>Flags!E72</f>
        <v>Flag</v>
      </c>
      <c r="F94" s="23">
        <f>Flags!F72</f>
        <v>30</v>
      </c>
      <c r="G94" s="25">
        <f>Flags!G72</f>
        <v>1</v>
      </c>
      <c r="H94" s="25">
        <f>Flags!H72</f>
        <v>1</v>
      </c>
      <c r="I94" s="25">
        <f>Flags!I72</f>
        <v>1</v>
      </c>
      <c r="J94" s="25">
        <f>Flags!J72</f>
        <v>1</v>
      </c>
      <c r="K94" s="25">
        <f>Flags!K72</f>
        <v>1</v>
      </c>
      <c r="L94" s="25">
        <f>Flags!L72</f>
        <v>1</v>
      </c>
      <c r="M94" s="25">
        <f>Flags!M72</f>
        <v>1</v>
      </c>
      <c r="N94" s="25">
        <f>Flags!N72</f>
        <v>1</v>
      </c>
      <c r="O94" s="25">
        <f>Flags!O72</f>
        <v>1</v>
      </c>
      <c r="P94" s="25">
        <f>Flags!P72</f>
        <v>1</v>
      </c>
      <c r="Q94" s="25">
        <f>Flags!Q72</f>
        <v>1</v>
      </c>
      <c r="R94" s="25">
        <f>Flags!R72</f>
        <v>1</v>
      </c>
      <c r="S94" s="25">
        <f>Flags!S72</f>
        <v>1</v>
      </c>
      <c r="T94" s="25">
        <f>Flags!T72</f>
        <v>1</v>
      </c>
      <c r="U94" s="25">
        <f>Flags!U72</f>
        <v>1</v>
      </c>
      <c r="V94" s="25">
        <f>Flags!V72</f>
        <v>1</v>
      </c>
      <c r="W94" s="25">
        <f>Flags!W72</f>
        <v>1</v>
      </c>
      <c r="X94" s="25">
        <f>Flags!X72</f>
        <v>1</v>
      </c>
      <c r="Y94" s="25">
        <f>Flags!Y72</f>
        <v>1</v>
      </c>
      <c r="Z94" s="25">
        <f>Flags!Z72</f>
        <v>1</v>
      </c>
      <c r="AA94" s="25">
        <f>Flags!AA72</f>
        <v>1</v>
      </c>
      <c r="AB94" s="25">
        <f>Flags!AB72</f>
        <v>1</v>
      </c>
      <c r="AC94" s="25">
        <f>Flags!AC72</f>
        <v>1</v>
      </c>
      <c r="AD94" s="25">
        <f>Flags!AD72</f>
        <v>1</v>
      </c>
      <c r="AE94" s="25">
        <f>Flags!AE72</f>
        <v>1</v>
      </c>
      <c r="AF94" s="25">
        <f>Flags!AF72</f>
        <v>1</v>
      </c>
      <c r="AG94" s="25">
        <f>Flags!AG72</f>
        <v>1</v>
      </c>
      <c r="AH94" s="25">
        <f>Flags!AH72</f>
        <v>1</v>
      </c>
      <c r="AI94" s="25">
        <f>Flags!AI72</f>
        <v>1</v>
      </c>
      <c r="AJ94" s="25">
        <f>Flags!AJ72</f>
        <v>1</v>
      </c>
      <c r="AK94" s="25">
        <f>Flags!AK72</f>
        <v>0</v>
      </c>
      <c r="AL94" s="25">
        <f>Flags!AL72</f>
        <v>0</v>
      </c>
      <c r="AM94" s="25">
        <f>Flags!AM72</f>
        <v>0</v>
      </c>
      <c r="AN94" s="25">
        <f>Flags!AN72</f>
        <v>0</v>
      </c>
    </row>
    <row r="95" spans="3:40" hidden="1" outlineLevel="5">
      <c r="C95" s="492" t="str">
        <f>Flags!C28</f>
        <v>Ano</v>
      </c>
      <c r="D95" s="443"/>
      <c r="E95" s="32" t="str">
        <f>Flags!E28</f>
        <v>Ano</v>
      </c>
      <c r="F95" s="493"/>
      <c r="G95" s="493">
        <f>Flags!G28</f>
        <v>2024</v>
      </c>
      <c r="H95" s="493">
        <f>Flags!H28</f>
        <v>2025</v>
      </c>
      <c r="I95" s="493">
        <f>Flags!I28</f>
        <v>2026</v>
      </c>
      <c r="J95" s="493">
        <f>Flags!J28</f>
        <v>2027</v>
      </c>
      <c r="K95" s="493">
        <f>Flags!K28</f>
        <v>2028</v>
      </c>
      <c r="L95" s="493">
        <f>Flags!L28</f>
        <v>2029</v>
      </c>
      <c r="M95" s="493">
        <f>Flags!M28</f>
        <v>2030</v>
      </c>
      <c r="N95" s="493">
        <f>Flags!N28</f>
        <v>2031</v>
      </c>
      <c r="O95" s="493">
        <f>Flags!O28</f>
        <v>2032</v>
      </c>
      <c r="P95" s="493">
        <f>Flags!P28</f>
        <v>2033</v>
      </c>
      <c r="Q95" s="493">
        <f>Flags!Q28</f>
        <v>2034</v>
      </c>
      <c r="R95" s="493">
        <f>Flags!R28</f>
        <v>2035</v>
      </c>
      <c r="S95" s="493">
        <f>Flags!S28</f>
        <v>2036</v>
      </c>
      <c r="T95" s="493">
        <f>Flags!T28</f>
        <v>2037</v>
      </c>
      <c r="U95" s="493">
        <f>Flags!U28</f>
        <v>2038</v>
      </c>
      <c r="V95" s="493">
        <f>Flags!V28</f>
        <v>2039</v>
      </c>
      <c r="W95" s="493">
        <f>Flags!W28</f>
        <v>2040</v>
      </c>
      <c r="X95" s="493">
        <f>Flags!X28</f>
        <v>2041</v>
      </c>
      <c r="Y95" s="493">
        <f>Flags!Y28</f>
        <v>2042</v>
      </c>
      <c r="Z95" s="493">
        <f>Flags!Z28</f>
        <v>2043</v>
      </c>
      <c r="AA95" s="493">
        <f>Flags!AA28</f>
        <v>2044</v>
      </c>
      <c r="AB95" s="493">
        <f>Flags!AB28</f>
        <v>2045</v>
      </c>
      <c r="AC95" s="493">
        <f>Flags!AC28</f>
        <v>2046</v>
      </c>
      <c r="AD95" s="493">
        <f>Flags!AD28</f>
        <v>2047</v>
      </c>
      <c r="AE95" s="493">
        <f>Flags!AE28</f>
        <v>2048</v>
      </c>
      <c r="AF95" s="493">
        <f>Flags!AF28</f>
        <v>2049</v>
      </c>
      <c r="AG95" s="493">
        <f>Flags!AG28</f>
        <v>2050</v>
      </c>
      <c r="AH95" s="493">
        <f>Flags!AH28</f>
        <v>2051</v>
      </c>
      <c r="AI95" s="493">
        <f>Flags!AI28</f>
        <v>2052</v>
      </c>
      <c r="AJ95" s="493">
        <f>Flags!AJ28</f>
        <v>2053</v>
      </c>
      <c r="AK95" s="493">
        <f>Flags!AK28</f>
        <v>2054</v>
      </c>
      <c r="AL95" s="493">
        <f>Flags!AL28</f>
        <v>2055</v>
      </c>
      <c r="AM95" s="493">
        <f>Flags!AM28</f>
        <v>2056</v>
      </c>
      <c r="AN95" s="493">
        <f>Flags!AN28</f>
        <v>2057</v>
      </c>
    </row>
    <row r="96" spans="3:40" ht="16.5" hidden="1" outlineLevel="5">
      <c r="C96" s="492" t="s">
        <v>368</v>
      </c>
      <c r="D96" s="443"/>
      <c r="E96" s="41" t="s">
        <v>23</v>
      </c>
      <c r="F96" s="118"/>
      <c r="G96" s="796">
        <f>LOOKUP(G95,Inputs!$D$85:$H$85,Inputs!$D$86:$H$86)</f>
        <v>2.3421971528337364</v>
      </c>
      <c r="H96" s="796">
        <f>LOOKUP(H95,Inputs!$D$85:$H$85,Inputs!$D$86:$H$86)</f>
        <v>1</v>
      </c>
      <c r="I96" s="796">
        <f>LOOKUP(I95,Inputs!$D$85:$H$85,Inputs!$D$86:$H$86)</f>
        <v>1</v>
      </c>
      <c r="J96" s="796">
        <f>LOOKUP(J95,Inputs!$D$85:$H$85,Inputs!$D$86:$H$86)</f>
        <v>1</v>
      </c>
      <c r="K96" s="796">
        <f>LOOKUP(K95,Inputs!$D$85:$H$85,Inputs!$D$86:$H$86)</f>
        <v>1</v>
      </c>
      <c r="L96" s="796">
        <f>LOOKUP(L95,Inputs!$D$85:$H$85,Inputs!$D$86:$H$86)</f>
        <v>1</v>
      </c>
      <c r="M96" s="796">
        <f>LOOKUP(M95,Inputs!$D$85:$H$85,Inputs!$D$86:$H$86)</f>
        <v>1</v>
      </c>
      <c r="N96" s="796">
        <f>LOOKUP(N95,Inputs!$D$85:$H$85,Inputs!$D$86:$H$86)</f>
        <v>1</v>
      </c>
      <c r="O96" s="796">
        <f>LOOKUP(O95,Inputs!$D$85:$H$85,Inputs!$D$86:$H$86)</f>
        <v>1</v>
      </c>
      <c r="P96" s="796">
        <f>LOOKUP(P95,Inputs!$D$85:$H$85,Inputs!$D$86:$H$86)</f>
        <v>1</v>
      </c>
      <c r="Q96" s="796">
        <f>LOOKUP(Q95,Inputs!$D$85:$H$85,Inputs!$D$86:$H$86)</f>
        <v>1</v>
      </c>
      <c r="R96" s="796">
        <f>LOOKUP(R95,Inputs!$D$85:$H$85,Inputs!$D$86:$H$86)</f>
        <v>1</v>
      </c>
      <c r="S96" s="796">
        <f>LOOKUP(S95,Inputs!$D$85:$H$85,Inputs!$D$86:$H$86)</f>
        <v>1</v>
      </c>
      <c r="T96" s="796">
        <f>LOOKUP(T95,Inputs!$D$85:$H$85,Inputs!$D$86:$H$86)</f>
        <v>1</v>
      </c>
      <c r="U96" s="796">
        <f>LOOKUP(U95,Inputs!$D$85:$H$85,Inputs!$D$86:$H$86)</f>
        <v>1</v>
      </c>
      <c r="V96" s="796">
        <f>LOOKUP(V95,Inputs!$D$85:$H$85,Inputs!$D$86:$H$86)</f>
        <v>1</v>
      </c>
      <c r="W96" s="796">
        <f>LOOKUP(W95,Inputs!$D$85:$H$85,Inputs!$D$86:$H$86)</f>
        <v>1</v>
      </c>
      <c r="X96" s="796">
        <f>LOOKUP(X95,Inputs!$D$85:$H$85,Inputs!$D$86:$H$86)</f>
        <v>1</v>
      </c>
      <c r="Y96" s="796">
        <f>LOOKUP(Y95,Inputs!$D$85:$H$85,Inputs!$D$86:$H$86)</f>
        <v>1</v>
      </c>
      <c r="Z96" s="796">
        <f>LOOKUP(Z95,Inputs!$D$85:$H$85,Inputs!$D$86:$H$86)</f>
        <v>1</v>
      </c>
      <c r="AA96" s="796">
        <f>LOOKUP(AA95,Inputs!$D$85:$H$85,Inputs!$D$86:$H$86)</f>
        <v>1</v>
      </c>
      <c r="AB96" s="796">
        <f>LOOKUP(AB95,Inputs!$D$85:$H$85,Inputs!$D$86:$H$86)</f>
        <v>1</v>
      </c>
      <c r="AC96" s="796">
        <f>LOOKUP(AC95,Inputs!$D$85:$H$85,Inputs!$D$86:$H$86)</f>
        <v>1</v>
      </c>
      <c r="AD96" s="796">
        <f>LOOKUP(AD95,Inputs!$D$85:$H$85,Inputs!$D$86:$H$86)</f>
        <v>1</v>
      </c>
      <c r="AE96" s="796">
        <f>LOOKUP(AE95,Inputs!$D$85:$H$85,Inputs!$D$86:$H$86)</f>
        <v>1</v>
      </c>
      <c r="AF96" s="796">
        <f>LOOKUP(AF95,Inputs!$D$85:$H$85,Inputs!$D$86:$H$86)</f>
        <v>1</v>
      </c>
      <c r="AG96" s="796">
        <f>LOOKUP(AG95,Inputs!$D$85:$H$85,Inputs!$D$86:$H$86)</f>
        <v>1</v>
      </c>
      <c r="AH96" s="796">
        <f>LOOKUP(AH95,Inputs!$D$85:$H$85,Inputs!$D$86:$H$86)</f>
        <v>1</v>
      </c>
      <c r="AI96" s="796">
        <f>LOOKUP(AI95,Inputs!$D$85:$H$85,Inputs!$D$86:$H$86)</f>
        <v>1</v>
      </c>
      <c r="AJ96" s="796">
        <f>LOOKUP(AJ95,Inputs!$D$85:$H$85,Inputs!$D$86:$H$86)</f>
        <v>1</v>
      </c>
      <c r="AK96" s="796">
        <f>LOOKUP(AK95,Inputs!$D$85:$H$85,Inputs!$D$86:$H$86)</f>
        <v>1</v>
      </c>
      <c r="AL96" s="796">
        <f>LOOKUP(AL95,Inputs!$D$85:$H$85,Inputs!$D$86:$H$86)</f>
        <v>1</v>
      </c>
      <c r="AM96" s="796">
        <f>LOOKUP(AM95,Inputs!$D$85:$H$85,Inputs!$D$86:$H$86)</f>
        <v>1</v>
      </c>
      <c r="AN96" s="796">
        <f>LOOKUP(AN95,Inputs!$D$85:$H$85,Inputs!$D$86:$H$86)</f>
        <v>1</v>
      </c>
    </row>
    <row r="97" spans="3:40" ht="16.5" hidden="1" outlineLevel="4">
      <c r="D97" s="118"/>
      <c r="E97" s="41" t="s">
        <v>369</v>
      </c>
      <c r="F97" s="23">
        <f>SUM(G97:AN97)</f>
        <v>0</v>
      </c>
      <c r="G97" s="450">
        <f>(((($D$88*(1-$D$89))*$D$90)*G94)*G96)+((((($D$88*(1-$D$89))*$D$90)*G94)*G96)*G139)</f>
        <v>0</v>
      </c>
      <c r="H97" s="450">
        <f>(((($D$88*(1-$D$89))*$D$90)*H94)*H96)+((((($D$88*(1-$D$89))*$D$90)*H94)*H96)*H139)</f>
        <v>0</v>
      </c>
      <c r="I97" s="450">
        <f>(((((H97)*(1-$D$89)))*I94)*I96)+((((($D$88*(1-$D$89))*$D$90)*I94)*I96)*I139)</f>
        <v>0</v>
      </c>
      <c r="J97" s="450">
        <f t="shared" ref="J97:AN97" si="19">(((((I97)*(1-$D$89)))*J94)*J96)+((((($D$88*(1-$D$89))*$D$90)*J94)*J96)*J139)</f>
        <v>0</v>
      </c>
      <c r="K97" s="450">
        <f t="shared" si="19"/>
        <v>0</v>
      </c>
      <c r="L97" s="450">
        <f t="shared" si="19"/>
        <v>0</v>
      </c>
      <c r="M97" s="450">
        <f t="shared" si="19"/>
        <v>0</v>
      </c>
      <c r="N97" s="450">
        <f t="shared" si="19"/>
        <v>0</v>
      </c>
      <c r="O97" s="450">
        <f t="shared" si="19"/>
        <v>0</v>
      </c>
      <c r="P97" s="450">
        <f t="shared" si="19"/>
        <v>0</v>
      </c>
      <c r="Q97" s="450">
        <f t="shared" si="19"/>
        <v>0</v>
      </c>
      <c r="R97" s="450">
        <f t="shared" si="19"/>
        <v>0</v>
      </c>
      <c r="S97" s="450">
        <f t="shared" si="19"/>
        <v>0</v>
      </c>
      <c r="T97" s="450">
        <f t="shared" si="19"/>
        <v>0</v>
      </c>
      <c r="U97" s="450">
        <f t="shared" si="19"/>
        <v>0</v>
      </c>
      <c r="V97" s="450">
        <f t="shared" si="19"/>
        <v>0</v>
      </c>
      <c r="W97" s="450">
        <f t="shared" si="19"/>
        <v>0</v>
      </c>
      <c r="X97" s="450">
        <f t="shared" si="19"/>
        <v>0</v>
      </c>
      <c r="Y97" s="450">
        <f t="shared" si="19"/>
        <v>0</v>
      </c>
      <c r="Z97" s="450">
        <f t="shared" si="19"/>
        <v>0</v>
      </c>
      <c r="AA97" s="450">
        <f t="shared" si="19"/>
        <v>0</v>
      </c>
      <c r="AB97" s="450">
        <f t="shared" si="19"/>
        <v>0</v>
      </c>
      <c r="AC97" s="450">
        <f t="shared" si="19"/>
        <v>0</v>
      </c>
      <c r="AD97" s="450">
        <f t="shared" si="19"/>
        <v>0</v>
      </c>
      <c r="AE97" s="450">
        <f t="shared" si="19"/>
        <v>0</v>
      </c>
      <c r="AF97" s="450">
        <f t="shared" si="19"/>
        <v>0</v>
      </c>
      <c r="AG97" s="450">
        <f t="shared" si="19"/>
        <v>0</v>
      </c>
      <c r="AH97" s="450">
        <f t="shared" si="19"/>
        <v>0</v>
      </c>
      <c r="AI97" s="450">
        <f t="shared" si="19"/>
        <v>0</v>
      </c>
      <c r="AJ97" s="450">
        <f t="shared" si="19"/>
        <v>0</v>
      </c>
      <c r="AK97" s="450">
        <f t="shared" si="19"/>
        <v>0</v>
      </c>
      <c r="AL97" s="450">
        <f t="shared" si="19"/>
        <v>0</v>
      </c>
      <c r="AM97" s="450">
        <f t="shared" si="19"/>
        <v>0</v>
      </c>
      <c r="AN97" s="450">
        <f t="shared" si="19"/>
        <v>0</v>
      </c>
    </row>
    <row r="98" spans="3:40" hidden="1" outlineLevel="4" collapsed="1">
      <c r="D98" s="443"/>
      <c r="E98" s="486"/>
      <c r="G98" s="450"/>
      <c r="H98" s="450"/>
      <c r="I98" s="450"/>
      <c r="J98" s="450"/>
      <c r="K98" s="450"/>
      <c r="L98" s="450"/>
      <c r="M98" s="450"/>
      <c r="N98" s="450"/>
      <c r="O98" s="450"/>
      <c r="P98" s="450"/>
      <c r="Q98" s="450"/>
      <c r="R98" s="450"/>
      <c r="S98" s="450"/>
      <c r="T98" s="450"/>
      <c r="U98" s="450"/>
      <c r="V98" s="450"/>
      <c r="W98" s="450"/>
      <c r="X98" s="450"/>
      <c r="Y98" s="450"/>
      <c r="Z98" s="450"/>
      <c r="AA98" s="450"/>
      <c r="AB98" s="450"/>
      <c r="AC98" s="450"/>
      <c r="AD98" s="450"/>
      <c r="AE98" s="450"/>
      <c r="AF98" s="450"/>
      <c r="AG98" s="450"/>
      <c r="AH98" s="450"/>
      <c r="AI98" s="450"/>
      <c r="AJ98" s="450"/>
      <c r="AK98" s="450"/>
      <c r="AL98" s="450"/>
      <c r="AM98" s="450"/>
      <c r="AN98" s="450"/>
    </row>
    <row r="99" spans="3:40" hidden="1" outlineLevel="3" collapsed="1">
      <c r="D99" s="443"/>
      <c r="E99" s="486"/>
      <c r="G99" s="450"/>
      <c r="H99" s="450"/>
      <c r="I99" s="450"/>
      <c r="J99" s="450"/>
      <c r="K99" s="450"/>
      <c r="L99" s="450"/>
      <c r="M99" s="450"/>
      <c r="N99" s="450"/>
      <c r="O99" s="450"/>
      <c r="P99" s="450"/>
      <c r="Q99" s="450"/>
      <c r="R99" s="450"/>
      <c r="S99" s="450"/>
      <c r="T99" s="450"/>
      <c r="U99" s="450"/>
      <c r="V99" s="450"/>
      <c r="W99" s="450"/>
      <c r="X99" s="450"/>
      <c r="Y99" s="450"/>
      <c r="Z99" s="450"/>
      <c r="AA99" s="450"/>
      <c r="AB99" s="450"/>
      <c r="AC99" s="450"/>
      <c r="AD99" s="450"/>
      <c r="AE99" s="450"/>
      <c r="AF99" s="450"/>
      <c r="AG99" s="450"/>
      <c r="AH99" s="450"/>
      <c r="AI99" s="450"/>
      <c r="AJ99" s="450"/>
      <c r="AK99" s="450"/>
      <c r="AL99" s="450"/>
      <c r="AM99" s="450"/>
      <c r="AN99" s="450"/>
    </row>
    <row r="100" spans="3:40" hidden="1" outlineLevel="3">
      <c r="C100" s="17" t="s">
        <v>379</v>
      </c>
      <c r="D100" s="443"/>
      <c r="E100" s="486"/>
      <c r="G100" s="450"/>
    </row>
    <row r="101" spans="3:40" hidden="1" outlineLevel="4">
      <c r="C101" s="17"/>
      <c r="D101" s="443"/>
      <c r="E101" s="486"/>
    </row>
    <row r="102" spans="3:40" hidden="1" outlineLevel="4">
      <c r="C102" s="443" t="str">
        <f>Inputs!C74</f>
        <v>Contraprestação 2024</v>
      </c>
      <c r="D102" s="38"/>
      <c r="E102" s="41" t="s">
        <v>20</v>
      </c>
    </row>
    <row r="103" spans="3:40" hidden="1" outlineLevel="4">
      <c r="C103" s="443" t="str">
        <f>Inputs!C78</f>
        <v>Desconto</v>
      </c>
      <c r="D103" s="773">
        <f>Inputs!$D$78</f>
        <v>0</v>
      </c>
      <c r="E103" s="41" t="s">
        <v>23</v>
      </c>
    </row>
    <row r="104" spans="3:40" hidden="1" outlineLevel="4">
      <c r="C104" s="443" t="s">
        <v>380</v>
      </c>
      <c r="D104" s="773"/>
      <c r="E104" s="41" t="s">
        <v>23</v>
      </c>
    </row>
    <row r="105" spans="3:40" hidden="1" outlineLevel="4">
      <c r="D105" s="443"/>
      <c r="E105" s="486"/>
    </row>
    <row r="106" spans="3:40" hidden="1" outlineLevel="4">
      <c r="C106" s="492" t="str">
        <f>Flags!C72</f>
        <v>Cons + Ops Flag</v>
      </c>
      <c r="D106" s="443"/>
      <c r="E106" s="32" t="str">
        <f>Flags!E72</f>
        <v>Flag</v>
      </c>
      <c r="F106" s="23">
        <f>Flags!F72</f>
        <v>30</v>
      </c>
      <c r="G106" s="25">
        <f>Flags!G72</f>
        <v>1</v>
      </c>
      <c r="H106" s="25">
        <f>Flags!H72</f>
        <v>1</v>
      </c>
      <c r="I106" s="25">
        <f>Flags!I72</f>
        <v>1</v>
      </c>
      <c r="J106" s="25">
        <f>Flags!J72</f>
        <v>1</v>
      </c>
      <c r="K106" s="25">
        <f>Flags!K72</f>
        <v>1</v>
      </c>
      <c r="L106" s="25">
        <f>Flags!L72</f>
        <v>1</v>
      </c>
      <c r="M106" s="25">
        <f>Flags!M72</f>
        <v>1</v>
      </c>
      <c r="N106" s="25">
        <f>Flags!N72</f>
        <v>1</v>
      </c>
      <c r="O106" s="25">
        <f>Flags!O72</f>
        <v>1</v>
      </c>
      <c r="P106" s="25">
        <f>Flags!P72</f>
        <v>1</v>
      </c>
      <c r="Q106" s="25">
        <f>Flags!Q72</f>
        <v>1</v>
      </c>
      <c r="R106" s="25">
        <f>Flags!R72</f>
        <v>1</v>
      </c>
      <c r="S106" s="25">
        <f>Flags!S72</f>
        <v>1</v>
      </c>
      <c r="T106" s="25">
        <f>Flags!T72</f>
        <v>1</v>
      </c>
      <c r="U106" s="25">
        <f>Flags!U72</f>
        <v>1</v>
      </c>
      <c r="V106" s="25">
        <f>Flags!V72</f>
        <v>1</v>
      </c>
      <c r="W106" s="25">
        <f>Flags!W72</f>
        <v>1</v>
      </c>
      <c r="X106" s="25">
        <f>Flags!X72</f>
        <v>1</v>
      </c>
      <c r="Y106" s="25">
        <f>Flags!Y72</f>
        <v>1</v>
      </c>
      <c r="Z106" s="25">
        <f>Flags!Z72</f>
        <v>1</v>
      </c>
      <c r="AA106" s="25">
        <f>Flags!AA72</f>
        <v>1</v>
      </c>
      <c r="AB106" s="25">
        <f>Flags!AB72</f>
        <v>1</v>
      </c>
      <c r="AC106" s="25">
        <f>Flags!AC72</f>
        <v>1</v>
      </c>
      <c r="AD106" s="25">
        <f>Flags!AD72</f>
        <v>1</v>
      </c>
      <c r="AE106" s="25">
        <f>Flags!AE72</f>
        <v>1</v>
      </c>
      <c r="AF106" s="25">
        <f>Flags!AF72</f>
        <v>1</v>
      </c>
      <c r="AG106" s="25">
        <f>Flags!AG72</f>
        <v>1</v>
      </c>
      <c r="AH106" s="25">
        <f>Flags!AH72</f>
        <v>1</v>
      </c>
      <c r="AI106" s="25">
        <f>Flags!AI72</f>
        <v>1</v>
      </c>
      <c r="AJ106" s="25">
        <f>Flags!AJ72</f>
        <v>1</v>
      </c>
      <c r="AK106" s="25">
        <f>Flags!AK72</f>
        <v>0</v>
      </c>
      <c r="AL106" s="25">
        <f>Flags!AL72</f>
        <v>0</v>
      </c>
      <c r="AM106" s="25">
        <f>Flags!AM72</f>
        <v>0</v>
      </c>
      <c r="AN106" s="25">
        <f>Flags!AN72</f>
        <v>0</v>
      </c>
    </row>
    <row r="107" spans="3:40" hidden="1" outlineLevel="4">
      <c r="C107" s="492" t="str">
        <f>Flags!C28</f>
        <v>Ano</v>
      </c>
      <c r="D107" s="443"/>
      <c r="E107" s="32" t="str">
        <f>Flags!E28</f>
        <v>Ano</v>
      </c>
      <c r="F107" s="493"/>
      <c r="G107" s="493">
        <f>Flags!G28</f>
        <v>2024</v>
      </c>
      <c r="H107" s="493">
        <f>Flags!H28</f>
        <v>2025</v>
      </c>
      <c r="I107" s="493">
        <f>Flags!I28</f>
        <v>2026</v>
      </c>
      <c r="J107" s="493">
        <f>Flags!J28</f>
        <v>2027</v>
      </c>
      <c r="K107" s="493">
        <f>Flags!K28</f>
        <v>2028</v>
      </c>
      <c r="L107" s="493">
        <f>Flags!L28</f>
        <v>2029</v>
      </c>
      <c r="M107" s="493">
        <f>Flags!M28</f>
        <v>2030</v>
      </c>
      <c r="N107" s="493">
        <f>Flags!N28</f>
        <v>2031</v>
      </c>
      <c r="O107" s="493">
        <f>Flags!O28</f>
        <v>2032</v>
      </c>
      <c r="P107" s="493">
        <f>Flags!P28</f>
        <v>2033</v>
      </c>
      <c r="Q107" s="493">
        <f>Flags!Q28</f>
        <v>2034</v>
      </c>
      <c r="R107" s="493">
        <f>Flags!R28</f>
        <v>2035</v>
      </c>
      <c r="S107" s="493">
        <f>Flags!S28</f>
        <v>2036</v>
      </c>
      <c r="T107" s="493">
        <f>Flags!T28</f>
        <v>2037</v>
      </c>
      <c r="U107" s="493">
        <f>Flags!U28</f>
        <v>2038</v>
      </c>
      <c r="V107" s="493">
        <f>Flags!V28</f>
        <v>2039</v>
      </c>
      <c r="W107" s="493">
        <f>Flags!W28</f>
        <v>2040</v>
      </c>
      <c r="X107" s="493">
        <f>Flags!X28</f>
        <v>2041</v>
      </c>
      <c r="Y107" s="493">
        <f>Flags!Y28</f>
        <v>2042</v>
      </c>
      <c r="Z107" s="493">
        <f>Flags!Z28</f>
        <v>2043</v>
      </c>
      <c r="AA107" s="493">
        <f>Flags!AA28</f>
        <v>2044</v>
      </c>
      <c r="AB107" s="493">
        <f>Flags!AB28</f>
        <v>2045</v>
      </c>
      <c r="AC107" s="493">
        <f>Flags!AC28</f>
        <v>2046</v>
      </c>
      <c r="AD107" s="493">
        <f>Flags!AD28</f>
        <v>2047</v>
      </c>
      <c r="AE107" s="493">
        <f>Flags!AE28</f>
        <v>2048</v>
      </c>
      <c r="AF107" s="493">
        <f>Flags!AF28</f>
        <v>2049</v>
      </c>
      <c r="AG107" s="493">
        <f>Flags!AG28</f>
        <v>2050</v>
      </c>
      <c r="AH107" s="493">
        <f>Flags!AH28</f>
        <v>2051</v>
      </c>
      <c r="AI107" s="493">
        <f>Flags!AI28</f>
        <v>2052</v>
      </c>
      <c r="AJ107" s="493">
        <f>Flags!AJ28</f>
        <v>2053</v>
      </c>
      <c r="AK107" s="493">
        <f>Flags!AK28</f>
        <v>2054</v>
      </c>
      <c r="AL107" s="493">
        <f>Flags!AL28</f>
        <v>2055</v>
      </c>
      <c r="AM107" s="493">
        <f>Flags!AM28</f>
        <v>2056</v>
      </c>
      <c r="AN107" s="493">
        <f>Flags!AN28</f>
        <v>2057</v>
      </c>
    </row>
    <row r="108" spans="3:40" ht="16.5" hidden="1" outlineLevel="4">
      <c r="C108" s="492" t="s">
        <v>368</v>
      </c>
      <c r="D108" s="443"/>
      <c r="E108" s="41" t="s">
        <v>23</v>
      </c>
      <c r="F108" s="118"/>
      <c r="G108" s="796">
        <f>LOOKUP(G107,Inputs!$D$85:$H$85,Inputs!$D$86:$H$86)</f>
        <v>2.3421971528337364</v>
      </c>
      <c r="H108" s="796">
        <f>LOOKUP(H107,Inputs!$D$85:$H$85,Inputs!$D$86:$H$86)</f>
        <v>1</v>
      </c>
      <c r="I108" s="796">
        <f>LOOKUP(I107,Inputs!$D$85:$H$85,Inputs!$D$86:$H$86)</f>
        <v>1</v>
      </c>
      <c r="J108" s="796">
        <f>LOOKUP(J107,Inputs!$D$85:$H$85,Inputs!$D$86:$H$86)</f>
        <v>1</v>
      </c>
      <c r="K108" s="796">
        <f>LOOKUP(K107,Inputs!$D$85:$H$85,Inputs!$D$86:$H$86)</f>
        <v>1</v>
      </c>
      <c r="L108" s="796">
        <f>LOOKUP(L107,Inputs!$D$85:$H$85,Inputs!$D$86:$H$86)</f>
        <v>1</v>
      </c>
      <c r="M108" s="796">
        <f>LOOKUP(M107,Inputs!$D$85:$H$85,Inputs!$D$86:$H$86)</f>
        <v>1</v>
      </c>
      <c r="N108" s="796">
        <f>LOOKUP(N107,Inputs!$D$85:$H$85,Inputs!$D$86:$H$86)</f>
        <v>1</v>
      </c>
      <c r="O108" s="796">
        <f>LOOKUP(O107,Inputs!$D$85:$H$85,Inputs!$D$86:$H$86)</f>
        <v>1</v>
      </c>
      <c r="P108" s="796">
        <f>LOOKUP(P107,Inputs!$D$85:$H$85,Inputs!$D$86:$H$86)</f>
        <v>1</v>
      </c>
      <c r="Q108" s="796">
        <f>LOOKUP(Q107,Inputs!$D$85:$H$85,Inputs!$D$86:$H$86)</f>
        <v>1</v>
      </c>
      <c r="R108" s="796">
        <f>LOOKUP(R107,Inputs!$D$85:$H$85,Inputs!$D$86:$H$86)</f>
        <v>1</v>
      </c>
      <c r="S108" s="796">
        <f>LOOKUP(S107,Inputs!$D$85:$H$85,Inputs!$D$86:$H$86)</f>
        <v>1</v>
      </c>
      <c r="T108" s="796">
        <f>LOOKUP(T107,Inputs!$D$85:$H$85,Inputs!$D$86:$H$86)</f>
        <v>1</v>
      </c>
      <c r="U108" s="796">
        <f>LOOKUP(U107,Inputs!$D$85:$H$85,Inputs!$D$86:$H$86)</f>
        <v>1</v>
      </c>
      <c r="V108" s="796">
        <f>LOOKUP(V107,Inputs!$D$85:$H$85,Inputs!$D$86:$H$86)</f>
        <v>1</v>
      </c>
      <c r="W108" s="796">
        <f>LOOKUP(W107,Inputs!$D$85:$H$85,Inputs!$D$86:$H$86)</f>
        <v>1</v>
      </c>
      <c r="X108" s="796">
        <f>LOOKUP(X107,Inputs!$D$85:$H$85,Inputs!$D$86:$H$86)</f>
        <v>1</v>
      </c>
      <c r="Y108" s="796">
        <f>LOOKUP(Y107,Inputs!$D$85:$H$85,Inputs!$D$86:$H$86)</f>
        <v>1</v>
      </c>
      <c r="Z108" s="796">
        <f>LOOKUP(Z107,Inputs!$D$85:$H$85,Inputs!$D$86:$H$86)</f>
        <v>1</v>
      </c>
      <c r="AA108" s="796">
        <f>LOOKUP(AA107,Inputs!$D$85:$H$85,Inputs!$D$86:$H$86)</f>
        <v>1</v>
      </c>
      <c r="AB108" s="796">
        <f>LOOKUP(AB107,Inputs!$D$85:$H$85,Inputs!$D$86:$H$86)</f>
        <v>1</v>
      </c>
      <c r="AC108" s="796">
        <f>LOOKUP(AC107,Inputs!$D$85:$H$85,Inputs!$D$86:$H$86)</f>
        <v>1</v>
      </c>
      <c r="AD108" s="796">
        <f>LOOKUP(AD107,Inputs!$D$85:$H$85,Inputs!$D$86:$H$86)</f>
        <v>1</v>
      </c>
      <c r="AE108" s="796">
        <f>LOOKUP(AE107,Inputs!$D$85:$H$85,Inputs!$D$86:$H$86)</f>
        <v>1</v>
      </c>
      <c r="AF108" s="796">
        <f>LOOKUP(AF107,Inputs!$D$85:$H$85,Inputs!$D$86:$H$86)</f>
        <v>1</v>
      </c>
      <c r="AG108" s="796">
        <f>LOOKUP(AG107,Inputs!$D$85:$H$85,Inputs!$D$86:$H$86)</f>
        <v>1</v>
      </c>
      <c r="AH108" s="796">
        <f>LOOKUP(AH107,Inputs!$D$85:$H$85,Inputs!$D$86:$H$86)</f>
        <v>1</v>
      </c>
      <c r="AI108" s="796">
        <f>LOOKUP(AI107,Inputs!$D$85:$H$85,Inputs!$D$86:$H$86)</f>
        <v>1</v>
      </c>
      <c r="AJ108" s="796">
        <f>LOOKUP(AJ107,Inputs!$D$85:$H$85,Inputs!$D$86:$H$86)</f>
        <v>1</v>
      </c>
      <c r="AK108" s="796">
        <f>LOOKUP(AK107,Inputs!$D$85:$H$85,Inputs!$D$86:$H$86)</f>
        <v>1</v>
      </c>
      <c r="AL108" s="796">
        <f>LOOKUP(AL107,Inputs!$D$85:$H$85,Inputs!$D$86:$H$86)</f>
        <v>1</v>
      </c>
      <c r="AM108" s="796">
        <f>LOOKUP(AM107,Inputs!$D$85:$H$85,Inputs!$D$86:$H$86)</f>
        <v>1</v>
      </c>
      <c r="AN108" s="796">
        <f>LOOKUP(AN107,Inputs!$D$85:$H$85,Inputs!$D$86:$H$86)</f>
        <v>1</v>
      </c>
    </row>
    <row r="109" spans="3:40" hidden="1" outlineLevel="4">
      <c r="D109" s="443"/>
      <c r="E109" s="486"/>
    </row>
    <row r="110" spans="3:40" hidden="1" outlineLevel="4">
      <c r="C110" s="491" t="s">
        <v>381</v>
      </c>
      <c r="D110" s="443"/>
      <c r="E110" s="486"/>
    </row>
    <row r="111" spans="3:40" hidden="1" outlineLevel="5">
      <c r="C111" s="492" t="s">
        <v>376</v>
      </c>
      <c r="D111" s="443"/>
      <c r="E111" s="41" t="s">
        <v>369</v>
      </c>
      <c r="F111" s="23">
        <f>SUM(G111:AN111)</f>
        <v>0</v>
      </c>
      <c r="G111" s="450">
        <f>(((($D$102*(1-$D$103))*$D$104)*G106)*G108)+((((($D$102*(1-$D$103))*$D$104)*G106)*G108)*G139)</f>
        <v>0</v>
      </c>
      <c r="H111" s="450">
        <f t="shared" ref="H111" si="20">(((($D$102*(1-$D$103))*$D$104)*H106)*H108)+((((($D$102*(1-$D$103))*$D$104)*H106)*H108)*H139)</f>
        <v>0</v>
      </c>
      <c r="I111" s="450">
        <f>(((((H111)*(1-$D$103)))*I106)*I108)+((((($D$102*(1-$D$103))*$D$104)*I106)*I108)*I139)</f>
        <v>0</v>
      </c>
      <c r="J111" s="450">
        <f t="shared" ref="J111:AN111" si="21">(((((I111)*(1-$D$103)))*J106)*J108)+((((($D$102*(1-$D$103))*$D$104)*J106)*J108)*J139)</f>
        <v>0</v>
      </c>
      <c r="K111" s="450">
        <f t="shared" si="21"/>
        <v>0</v>
      </c>
      <c r="L111" s="450">
        <f t="shared" si="21"/>
        <v>0</v>
      </c>
      <c r="M111" s="450">
        <f t="shared" si="21"/>
        <v>0</v>
      </c>
      <c r="N111" s="450">
        <f t="shared" si="21"/>
        <v>0</v>
      </c>
      <c r="O111" s="450">
        <f t="shared" si="21"/>
        <v>0</v>
      </c>
      <c r="P111" s="450">
        <f t="shared" si="21"/>
        <v>0</v>
      </c>
      <c r="Q111" s="450">
        <f t="shared" si="21"/>
        <v>0</v>
      </c>
      <c r="R111" s="450">
        <f t="shared" si="21"/>
        <v>0</v>
      </c>
      <c r="S111" s="450">
        <f t="shared" si="21"/>
        <v>0</v>
      </c>
      <c r="T111" s="450">
        <f t="shared" si="21"/>
        <v>0</v>
      </c>
      <c r="U111" s="450">
        <f t="shared" si="21"/>
        <v>0</v>
      </c>
      <c r="V111" s="450">
        <f t="shared" si="21"/>
        <v>0</v>
      </c>
      <c r="W111" s="450">
        <f t="shared" si="21"/>
        <v>0</v>
      </c>
      <c r="X111" s="450">
        <f t="shared" si="21"/>
        <v>0</v>
      </c>
      <c r="Y111" s="450">
        <f t="shared" si="21"/>
        <v>0</v>
      </c>
      <c r="Z111" s="450">
        <f t="shared" si="21"/>
        <v>0</v>
      </c>
      <c r="AA111" s="450">
        <f t="shared" si="21"/>
        <v>0</v>
      </c>
      <c r="AB111" s="450">
        <f t="shared" si="21"/>
        <v>0</v>
      </c>
      <c r="AC111" s="450">
        <f t="shared" si="21"/>
        <v>0</v>
      </c>
      <c r="AD111" s="450">
        <f t="shared" si="21"/>
        <v>0</v>
      </c>
      <c r="AE111" s="450">
        <f t="shared" si="21"/>
        <v>0</v>
      </c>
      <c r="AF111" s="450">
        <f t="shared" si="21"/>
        <v>0</v>
      </c>
      <c r="AG111" s="450">
        <f t="shared" si="21"/>
        <v>0</v>
      </c>
      <c r="AH111" s="450">
        <f t="shared" si="21"/>
        <v>0</v>
      </c>
      <c r="AI111" s="450">
        <f t="shared" si="21"/>
        <v>0</v>
      </c>
      <c r="AJ111" s="450">
        <f t="shared" si="21"/>
        <v>0</v>
      </c>
      <c r="AK111" s="450">
        <f t="shared" si="21"/>
        <v>0</v>
      </c>
      <c r="AL111" s="450">
        <f t="shared" si="21"/>
        <v>0</v>
      </c>
      <c r="AM111" s="450">
        <f t="shared" si="21"/>
        <v>0</v>
      </c>
      <c r="AN111" s="450">
        <f t="shared" si="21"/>
        <v>0</v>
      </c>
    </row>
    <row r="112" spans="3:40" hidden="1" outlineLevel="4">
      <c r="C112" s="492"/>
      <c r="D112" s="443"/>
      <c r="E112" s="486"/>
      <c r="G112" s="450"/>
      <c r="H112" s="455"/>
      <c r="I112" s="455"/>
      <c r="J112" s="455"/>
      <c r="K112" s="455"/>
      <c r="L112" s="455"/>
      <c r="M112" s="455"/>
      <c r="N112" s="455"/>
      <c r="O112" s="455"/>
      <c r="P112" s="455"/>
      <c r="Q112" s="455"/>
      <c r="R112" s="455"/>
      <c r="S112" s="455"/>
      <c r="T112" s="455"/>
      <c r="U112" s="455"/>
      <c r="V112" s="455"/>
      <c r="W112" s="455"/>
      <c r="X112" s="455"/>
      <c r="Y112" s="455"/>
      <c r="Z112" s="455"/>
      <c r="AA112" s="455"/>
      <c r="AB112" s="455"/>
      <c r="AC112" s="455"/>
      <c r="AD112" s="455"/>
      <c r="AE112" s="455"/>
      <c r="AF112" s="455"/>
      <c r="AG112" s="455"/>
      <c r="AH112" s="455"/>
      <c r="AI112" s="455"/>
      <c r="AJ112" s="455"/>
      <c r="AK112" s="455"/>
      <c r="AL112" s="455"/>
      <c r="AM112" s="455"/>
      <c r="AN112" s="455"/>
    </row>
    <row r="113" spans="3:41" hidden="1" outlineLevel="4" collapsed="1">
      <c r="D113" s="443"/>
      <c r="E113" s="486"/>
    </row>
    <row r="114" spans="3:41" hidden="1" outlineLevel="3" collapsed="1">
      <c r="D114" s="443"/>
      <c r="E114" s="486"/>
    </row>
    <row r="115" spans="3:41" outlineLevel="3">
      <c r="C115" s="28" t="s">
        <v>365</v>
      </c>
      <c r="D115" s="452"/>
      <c r="E115" s="97" t="s">
        <v>369</v>
      </c>
      <c r="F115" s="23">
        <f>SUM(G115:AN115)</f>
        <v>155701.2259143889</v>
      </c>
      <c r="G115" s="494">
        <f t="shared" ref="G115:AN115" si="22">G59+G77</f>
        <v>8720</v>
      </c>
      <c r="H115" s="494">
        <f t="shared" si="22"/>
        <v>4133.5354967662261</v>
      </c>
      <c r="I115" s="494">
        <f t="shared" si="22"/>
        <v>4585.2149270926802</v>
      </c>
      <c r="J115" s="494">
        <f t="shared" si="22"/>
        <v>4623.5059317097794</v>
      </c>
      <c r="K115" s="494">
        <f t="shared" si="22"/>
        <v>4661.7591465358009</v>
      </c>
      <c r="L115" s="494">
        <f t="shared" si="22"/>
        <v>4699.9717565064757</v>
      </c>
      <c r="M115" s="494">
        <f t="shared" si="22"/>
        <v>4738.2560105904086</v>
      </c>
      <c r="N115" s="494">
        <f t="shared" si="22"/>
        <v>4776.4919807579108</v>
      </c>
      <c r="O115" s="494">
        <f t="shared" si="22"/>
        <v>4814.7898144744786</v>
      </c>
      <c r="P115" s="494">
        <f t="shared" si="22"/>
        <v>4853.0321779148235</v>
      </c>
      <c r="Q115" s="494">
        <f t="shared" si="22"/>
        <v>4891.3271534595096</v>
      </c>
      <c r="R115" s="494">
        <f t="shared" si="22"/>
        <v>4929.559944962356</v>
      </c>
      <c r="S115" s="494">
        <f t="shared" si="22"/>
        <v>4967.8366062077093</v>
      </c>
      <c r="T115" s="494">
        <f t="shared" si="22"/>
        <v>5006.0448221566539</v>
      </c>
      <c r="U115" s="494">
        <f t="shared" si="22"/>
        <v>5044.2886544987987</v>
      </c>
      <c r="V115" s="494">
        <f t="shared" si="22"/>
        <v>5082.5630742824851</v>
      </c>
      <c r="W115" s="494">
        <f t="shared" si="22"/>
        <v>5120.863194163162</v>
      </c>
      <c r="X115" s="494">
        <f t="shared" si="22"/>
        <v>5159.0815285083245</v>
      </c>
      <c r="Y115" s="494">
        <f t="shared" si="22"/>
        <v>5197.3182944192777</v>
      </c>
      <c r="Z115" s="494">
        <f t="shared" si="22"/>
        <v>5235.5689838693397</v>
      </c>
      <c r="AA115" s="494">
        <f t="shared" si="22"/>
        <v>5273.8292204480476</v>
      </c>
      <c r="AB115" s="494">
        <f t="shared" si="22"/>
        <v>5312.0947568718884</v>
      </c>
      <c r="AC115" s="494">
        <f t="shared" si="22"/>
        <v>5350.3614724836143</v>
      </c>
      <c r="AD115" s="494">
        <f t="shared" si="22"/>
        <v>5388.6253707447095</v>
      </c>
      <c r="AE115" s="494">
        <f t="shared" si="22"/>
        <v>5426.8825767252874</v>
      </c>
      <c r="AF115" s="494">
        <f t="shared" si="22"/>
        <v>5465.1293345953982</v>
      </c>
      <c r="AG115" s="494">
        <f t="shared" si="22"/>
        <v>5503.4557126472482</v>
      </c>
      <c r="AH115" s="494">
        <f t="shared" si="22"/>
        <v>5541.6698186289614</v>
      </c>
      <c r="AI115" s="494">
        <f t="shared" si="22"/>
        <v>5579.9547191246338</v>
      </c>
      <c r="AJ115" s="494">
        <f t="shared" si="22"/>
        <v>5618.2134332429705</v>
      </c>
      <c r="AK115" s="494">
        <f t="shared" si="22"/>
        <v>0</v>
      </c>
      <c r="AL115" s="494">
        <f t="shared" si="22"/>
        <v>0</v>
      </c>
      <c r="AM115" s="494">
        <f t="shared" si="22"/>
        <v>0</v>
      </c>
      <c r="AN115" s="494">
        <f t="shared" si="22"/>
        <v>0</v>
      </c>
    </row>
    <row r="116" spans="3:41" outlineLevel="3" collapsed="1">
      <c r="D116" s="443"/>
      <c r="E116" s="486"/>
      <c r="G116" s="455"/>
      <c r="H116" s="455"/>
    </row>
    <row r="117" spans="3:41" outlineLevel="2">
      <c r="D117" s="443"/>
      <c r="E117" s="486"/>
    </row>
    <row r="118" spans="3:41" outlineLevel="2">
      <c r="C118" s="11" t="s">
        <v>170</v>
      </c>
      <c r="D118" s="443"/>
      <c r="E118" s="486"/>
    </row>
    <row r="119" spans="3:41" outlineLevel="3">
      <c r="C119" s="443" t="str">
        <f>Inputs!C83</f>
        <v>Fator de Desempenho</v>
      </c>
      <c r="D119" s="46">
        <f>Inputs!D83</f>
        <v>1</v>
      </c>
      <c r="E119" s="32" t="s">
        <v>171</v>
      </c>
      <c r="G119" s="495">
        <f t="shared" ref="G119:AL119" si="23">IF(G115&lt;&gt;0,$D$119,0)</f>
        <v>1</v>
      </c>
      <c r="H119" s="495">
        <f t="shared" si="23"/>
        <v>1</v>
      </c>
      <c r="I119" s="495">
        <f t="shared" si="23"/>
        <v>1</v>
      </c>
      <c r="J119" s="495">
        <f t="shared" si="23"/>
        <v>1</v>
      </c>
      <c r="K119" s="495">
        <f t="shared" si="23"/>
        <v>1</v>
      </c>
      <c r="L119" s="495">
        <f t="shared" si="23"/>
        <v>1</v>
      </c>
      <c r="M119" s="495">
        <f t="shared" si="23"/>
        <v>1</v>
      </c>
      <c r="N119" s="495">
        <f t="shared" si="23"/>
        <v>1</v>
      </c>
      <c r="O119" s="495">
        <f t="shared" si="23"/>
        <v>1</v>
      </c>
      <c r="P119" s="495">
        <f t="shared" si="23"/>
        <v>1</v>
      </c>
      <c r="Q119" s="495">
        <f t="shared" si="23"/>
        <v>1</v>
      </c>
      <c r="R119" s="495">
        <f t="shared" si="23"/>
        <v>1</v>
      </c>
      <c r="S119" s="495">
        <f t="shared" si="23"/>
        <v>1</v>
      </c>
      <c r="T119" s="495">
        <f t="shared" si="23"/>
        <v>1</v>
      </c>
      <c r="U119" s="495">
        <f t="shared" si="23"/>
        <v>1</v>
      </c>
      <c r="V119" s="495">
        <f t="shared" si="23"/>
        <v>1</v>
      </c>
      <c r="W119" s="495">
        <f t="shared" si="23"/>
        <v>1</v>
      </c>
      <c r="X119" s="495">
        <f t="shared" si="23"/>
        <v>1</v>
      </c>
      <c r="Y119" s="495">
        <f t="shared" si="23"/>
        <v>1</v>
      </c>
      <c r="Z119" s="495">
        <f t="shared" si="23"/>
        <v>1</v>
      </c>
      <c r="AA119" s="495">
        <f t="shared" si="23"/>
        <v>1</v>
      </c>
      <c r="AB119" s="495">
        <f t="shared" si="23"/>
        <v>1</v>
      </c>
      <c r="AC119" s="495">
        <f t="shared" si="23"/>
        <v>1</v>
      </c>
      <c r="AD119" s="495">
        <f t="shared" si="23"/>
        <v>1</v>
      </c>
      <c r="AE119" s="495">
        <f t="shared" si="23"/>
        <v>1</v>
      </c>
      <c r="AF119" s="495">
        <f t="shared" si="23"/>
        <v>1</v>
      </c>
      <c r="AG119" s="495">
        <f t="shared" si="23"/>
        <v>1</v>
      </c>
      <c r="AH119" s="495">
        <f t="shared" si="23"/>
        <v>1</v>
      </c>
      <c r="AI119" s="495">
        <f t="shared" si="23"/>
        <v>1</v>
      </c>
      <c r="AJ119" s="495">
        <f t="shared" si="23"/>
        <v>1</v>
      </c>
      <c r="AK119" s="495">
        <f t="shared" si="23"/>
        <v>0</v>
      </c>
      <c r="AL119" s="495">
        <f t="shared" si="23"/>
        <v>0</v>
      </c>
      <c r="AM119" s="495">
        <f>IF(AM115&lt;&gt;0,$D$119,0)</f>
        <v>0</v>
      </c>
      <c r="AN119" s="495">
        <f>IF(AN115&lt;&gt;0,$D$119,0)</f>
        <v>0</v>
      </c>
    </row>
    <row r="120" spans="3:41" outlineLevel="2">
      <c r="D120" s="443"/>
      <c r="E120" s="486"/>
    </row>
    <row r="121" spans="3:41" outlineLevel="2">
      <c r="C121" s="11" t="s">
        <v>382</v>
      </c>
      <c r="D121" s="443"/>
      <c r="E121" s="486"/>
    </row>
    <row r="122" spans="3:41" outlineLevel="3">
      <c r="D122" s="443"/>
    </row>
    <row r="123" spans="3:41" outlineLevel="3">
      <c r="C123" s="443" t="str">
        <f>Flags!C$14</f>
        <v>Counter</v>
      </c>
      <c r="D123" s="443">
        <f>Flags!D$14</f>
        <v>0</v>
      </c>
      <c r="E123" s="32" t="str">
        <f>Flags!E$14</f>
        <v>Counter</v>
      </c>
      <c r="F123" s="443">
        <f>Flags!F$14</f>
        <v>0</v>
      </c>
      <c r="G123" s="443">
        <f>Flags!G$14</f>
        <v>1</v>
      </c>
      <c r="H123" s="443">
        <f>Flags!H$14</f>
        <v>2</v>
      </c>
      <c r="I123" s="443">
        <f>Flags!I$14</f>
        <v>3</v>
      </c>
      <c r="J123" s="443">
        <f>Flags!J$14</f>
        <v>4</v>
      </c>
      <c r="K123" s="443">
        <f>Flags!K$14</f>
        <v>5</v>
      </c>
      <c r="L123" s="443">
        <f>Flags!L$14</f>
        <v>6</v>
      </c>
      <c r="M123" s="443">
        <f>Flags!M$14</f>
        <v>7</v>
      </c>
      <c r="N123" s="443">
        <f>Flags!N$14</f>
        <v>8</v>
      </c>
      <c r="O123" s="443">
        <f>Flags!O$14</f>
        <v>9</v>
      </c>
      <c r="P123" s="443">
        <f>Flags!P$14</f>
        <v>10</v>
      </c>
      <c r="Q123" s="443">
        <f>Flags!Q$14</f>
        <v>11</v>
      </c>
      <c r="R123" s="443">
        <f>Flags!R$14</f>
        <v>12</v>
      </c>
      <c r="S123" s="443">
        <f>Flags!S$14</f>
        <v>13</v>
      </c>
      <c r="T123" s="443">
        <f>Flags!T$14</f>
        <v>14</v>
      </c>
      <c r="U123" s="443">
        <f>Flags!U$14</f>
        <v>15</v>
      </c>
      <c r="V123" s="443">
        <f>Flags!V$14</f>
        <v>16</v>
      </c>
      <c r="W123" s="443">
        <f>Flags!W$14</f>
        <v>17</v>
      </c>
      <c r="X123" s="443">
        <f>Flags!X$14</f>
        <v>18</v>
      </c>
      <c r="Y123" s="443">
        <f>Flags!Y$14</f>
        <v>19</v>
      </c>
      <c r="Z123" s="443">
        <f>Flags!Z$14</f>
        <v>20</v>
      </c>
      <c r="AA123" s="443">
        <f>Flags!AA$14</f>
        <v>21</v>
      </c>
      <c r="AB123" s="443">
        <f>Flags!AB$14</f>
        <v>22</v>
      </c>
      <c r="AC123" s="443">
        <f>Flags!AC$14</f>
        <v>23</v>
      </c>
      <c r="AD123" s="443">
        <f>Flags!AD$14</f>
        <v>24</v>
      </c>
      <c r="AE123" s="443">
        <f>Flags!AE$14</f>
        <v>25</v>
      </c>
      <c r="AF123" s="443">
        <f>Flags!AF$14</f>
        <v>26</v>
      </c>
      <c r="AG123" s="443">
        <f>Flags!AG$14</f>
        <v>27</v>
      </c>
      <c r="AH123" s="443">
        <f>Flags!AH$14</f>
        <v>28</v>
      </c>
      <c r="AI123" s="443">
        <f>Flags!AI$14</f>
        <v>29</v>
      </c>
      <c r="AJ123" s="443">
        <f>Flags!AJ$14</f>
        <v>30</v>
      </c>
      <c r="AK123" s="443">
        <f>Flags!AK$14</f>
        <v>31</v>
      </c>
      <c r="AL123" s="443">
        <f>Flags!AL$14</f>
        <v>32</v>
      </c>
      <c r="AM123" s="443">
        <f>Flags!AM$14</f>
        <v>33</v>
      </c>
      <c r="AN123" s="443">
        <f>Flags!AN$14</f>
        <v>34</v>
      </c>
    </row>
    <row r="124" spans="3:41" ht="16.5" outlineLevel="3">
      <c r="C124" s="443" t="s">
        <v>382</v>
      </c>
      <c r="D124" s="443"/>
      <c r="E124" s="32" t="s">
        <v>383</v>
      </c>
      <c r="G124" s="25">
        <f t="shared" ref="G124:AN124" si="24">IF(G123=1,0,1)</f>
        <v>0</v>
      </c>
      <c r="H124" s="25">
        <f t="shared" si="24"/>
        <v>1</v>
      </c>
      <c r="I124" s="25">
        <f t="shared" si="24"/>
        <v>1</v>
      </c>
      <c r="J124" s="25">
        <f t="shared" si="24"/>
        <v>1</v>
      </c>
      <c r="K124" s="25">
        <f t="shared" si="24"/>
        <v>1</v>
      </c>
      <c r="L124" s="25">
        <f t="shared" si="24"/>
        <v>1</v>
      </c>
      <c r="M124" s="25">
        <f t="shared" si="24"/>
        <v>1</v>
      </c>
      <c r="N124" s="25">
        <f t="shared" si="24"/>
        <v>1</v>
      </c>
      <c r="O124" s="25">
        <f t="shared" si="24"/>
        <v>1</v>
      </c>
      <c r="P124" s="25">
        <f t="shared" si="24"/>
        <v>1</v>
      </c>
      <c r="Q124" s="25">
        <f t="shared" si="24"/>
        <v>1</v>
      </c>
      <c r="R124" s="25">
        <f t="shared" si="24"/>
        <v>1</v>
      </c>
      <c r="S124" s="25">
        <f t="shared" si="24"/>
        <v>1</v>
      </c>
      <c r="T124" s="25">
        <f t="shared" si="24"/>
        <v>1</v>
      </c>
      <c r="U124" s="25">
        <f t="shared" si="24"/>
        <v>1</v>
      </c>
      <c r="V124" s="25">
        <f t="shared" si="24"/>
        <v>1</v>
      </c>
      <c r="W124" s="25">
        <f t="shared" si="24"/>
        <v>1</v>
      </c>
      <c r="X124" s="25">
        <f t="shared" si="24"/>
        <v>1</v>
      </c>
      <c r="Y124" s="25">
        <f t="shared" si="24"/>
        <v>1</v>
      </c>
      <c r="Z124" s="25">
        <f t="shared" si="24"/>
        <v>1</v>
      </c>
      <c r="AA124" s="25">
        <f t="shared" si="24"/>
        <v>1</v>
      </c>
      <c r="AB124" s="25">
        <f t="shared" si="24"/>
        <v>1</v>
      </c>
      <c r="AC124" s="25">
        <f t="shared" si="24"/>
        <v>1</v>
      </c>
      <c r="AD124" s="25">
        <f t="shared" si="24"/>
        <v>1</v>
      </c>
      <c r="AE124" s="25">
        <f t="shared" si="24"/>
        <v>1</v>
      </c>
      <c r="AF124" s="25">
        <f t="shared" si="24"/>
        <v>1</v>
      </c>
      <c r="AG124" s="25">
        <f t="shared" si="24"/>
        <v>1</v>
      </c>
      <c r="AH124" s="25">
        <f t="shared" si="24"/>
        <v>1</v>
      </c>
      <c r="AI124" s="25">
        <f t="shared" si="24"/>
        <v>1</v>
      </c>
      <c r="AJ124" s="25">
        <f t="shared" si="24"/>
        <v>1</v>
      </c>
      <c r="AK124" s="25">
        <f t="shared" si="24"/>
        <v>1</v>
      </c>
      <c r="AL124" s="25">
        <f t="shared" si="24"/>
        <v>1</v>
      </c>
      <c r="AM124" s="25">
        <f t="shared" si="24"/>
        <v>1</v>
      </c>
      <c r="AN124" s="25">
        <f t="shared" si="24"/>
        <v>1</v>
      </c>
      <c r="AO124" s="118"/>
    </row>
    <row r="125" spans="3:41" ht="16.5" outlineLevel="3">
      <c r="C125" s="443" t="s">
        <v>348</v>
      </c>
      <c r="D125" s="443"/>
      <c r="E125" s="32" t="s">
        <v>171</v>
      </c>
      <c r="F125" s="798">
        <v>1</v>
      </c>
      <c r="G125" s="799">
        <f t="shared" ref="G125:AN125" si="25">IF(G124=1,G$39,F125)</f>
        <v>1</v>
      </c>
      <c r="H125" s="799">
        <f t="shared" si="25"/>
        <v>1.082848</v>
      </c>
      <c r="I125" s="799">
        <f t="shared" si="25"/>
        <v>1.1261619200000001</v>
      </c>
      <c r="J125" s="799">
        <f t="shared" si="25"/>
        <v>1.1712083968000002</v>
      </c>
      <c r="K125" s="799">
        <f t="shared" si="25"/>
        <v>1.2180567326720002</v>
      </c>
      <c r="L125" s="799">
        <f t="shared" si="25"/>
        <v>1.2667790019788803</v>
      </c>
      <c r="M125" s="799">
        <f t="shared" si="25"/>
        <v>1.3174501620580354</v>
      </c>
      <c r="N125" s="799">
        <f t="shared" si="25"/>
        <v>1.3701481685403569</v>
      </c>
      <c r="O125" s="799">
        <f t="shared" si="25"/>
        <v>1.4249540952819713</v>
      </c>
      <c r="P125" s="799">
        <f t="shared" si="25"/>
        <v>1.4819522590932501</v>
      </c>
      <c r="Q125" s="799">
        <f t="shared" si="25"/>
        <v>1.5412303494569801</v>
      </c>
      <c r="R125" s="799">
        <f t="shared" si="25"/>
        <v>1.6028795634352593</v>
      </c>
      <c r="S125" s="799">
        <f t="shared" si="25"/>
        <v>1.6669947459726697</v>
      </c>
      <c r="T125" s="799">
        <f t="shared" si="25"/>
        <v>1.7336745358115766</v>
      </c>
      <c r="U125" s="799">
        <f t="shared" si="25"/>
        <v>1.8030215172440398</v>
      </c>
      <c r="V125" s="799">
        <f t="shared" si="25"/>
        <v>1.8751423779338015</v>
      </c>
      <c r="W125" s="799">
        <f t="shared" si="25"/>
        <v>1.9501480730511536</v>
      </c>
      <c r="X125" s="799">
        <f t="shared" si="25"/>
        <v>2.0281539959731996</v>
      </c>
      <c r="Y125" s="799">
        <f t="shared" si="25"/>
        <v>2.1092801558121277</v>
      </c>
      <c r="Z125" s="799">
        <f t="shared" si="25"/>
        <v>2.193651362044613</v>
      </c>
      <c r="AA125" s="799">
        <f t="shared" si="25"/>
        <v>2.2813974165263975</v>
      </c>
      <c r="AB125" s="799">
        <f t="shared" si="25"/>
        <v>2.3726533131874534</v>
      </c>
      <c r="AC125" s="799">
        <f t="shared" si="25"/>
        <v>2.4675594457149517</v>
      </c>
      <c r="AD125" s="799">
        <f t="shared" si="25"/>
        <v>2.5662618235435497</v>
      </c>
      <c r="AE125" s="799">
        <f t="shared" si="25"/>
        <v>2.6689122964852916</v>
      </c>
      <c r="AF125" s="799">
        <f t="shared" si="25"/>
        <v>2.7756687883447033</v>
      </c>
      <c r="AG125" s="799">
        <f t="shared" si="25"/>
        <v>2.8866955398784917</v>
      </c>
      <c r="AH125" s="799">
        <f t="shared" si="25"/>
        <v>3.0021633614736314</v>
      </c>
      <c r="AI125" s="799">
        <f t="shared" si="25"/>
        <v>3.1222498959325766</v>
      </c>
      <c r="AJ125" s="799">
        <f t="shared" si="25"/>
        <v>3.2471398917698799</v>
      </c>
      <c r="AK125" s="799">
        <f t="shared" si="25"/>
        <v>3.3770254874406751</v>
      </c>
      <c r="AL125" s="799">
        <f t="shared" si="25"/>
        <v>3.5121065069383022</v>
      </c>
      <c r="AM125" s="799">
        <f t="shared" si="25"/>
        <v>3.6525907672158344</v>
      </c>
      <c r="AN125" s="799">
        <f t="shared" si="25"/>
        <v>1</v>
      </c>
    </row>
    <row r="126" spans="3:41" outlineLevel="2">
      <c r="D126" s="443"/>
      <c r="E126" s="486"/>
    </row>
    <row r="127" spans="3:41" outlineLevel="2">
      <c r="C127" s="28" t="s">
        <v>28</v>
      </c>
      <c r="D127" s="452"/>
      <c r="E127" s="83" t="s">
        <v>20</v>
      </c>
      <c r="F127" s="23">
        <f>SUM(G127:AN127)</f>
        <v>155701.2259143889</v>
      </c>
      <c r="G127" s="464">
        <f>IF(OPEX!$C$2=0,IF(Inputs!$E$19=2,Ops!G115,G115*G119*G125),0)</f>
        <v>8720</v>
      </c>
      <c r="H127" s="464">
        <f>IF(OPEX!$C$2=0,IF(Inputs!$E$19=2,Ops!H115,H115*H119*H125),0)</f>
        <v>4133.5354967662261</v>
      </c>
      <c r="I127" s="464">
        <f>IF(OPEX!$C$2=0,IF(Inputs!$E$19=2,Ops!I115,I115*I119*I125),0)</f>
        <v>4585.2149270926802</v>
      </c>
      <c r="J127" s="464">
        <f>IF(OPEX!$C$2=0,IF(Inputs!$E$19=2,Ops!J115,J115*J119*J125),0)</f>
        <v>4623.5059317097794</v>
      </c>
      <c r="K127" s="464">
        <f>IF(OPEX!$C$2=0,IF(Inputs!$E$19=2,Ops!K115,K115*K119*K125),0)</f>
        <v>4661.7591465358009</v>
      </c>
      <c r="L127" s="464">
        <f>IF(OPEX!$C$2=0,IF(Inputs!$E$19=2,Ops!L115,L115*L119*L125),0)</f>
        <v>4699.9717565064757</v>
      </c>
      <c r="M127" s="464">
        <f>IF(OPEX!$C$2=0,IF(Inputs!$E$19=2,Ops!M115,M115*M119*M125),0)</f>
        <v>4738.2560105904086</v>
      </c>
      <c r="N127" s="464">
        <f>IF(OPEX!$C$2=0,IF(Inputs!$E$19=2,Ops!N115,N115*N119*N125),0)</f>
        <v>4776.4919807579108</v>
      </c>
      <c r="O127" s="464">
        <f>IF(OPEX!$C$2=0,IF(Inputs!$E$19=2,Ops!O115,O115*O119*O125),0)</f>
        <v>4814.7898144744786</v>
      </c>
      <c r="P127" s="464">
        <f>IF(OPEX!$C$2=0,IF(Inputs!$E$19=2,Ops!P115,P115*P119*P125),0)</f>
        <v>4853.0321779148235</v>
      </c>
      <c r="Q127" s="464">
        <f>IF(OPEX!$C$2=0,IF(Inputs!$E$19=2,Ops!Q115,Q115*Q119*Q125),0)</f>
        <v>4891.3271534595096</v>
      </c>
      <c r="R127" s="464">
        <f>IF(OPEX!$C$2=0,IF(Inputs!$E$19=2,Ops!R115,R115*R119*R125),0)</f>
        <v>4929.559944962356</v>
      </c>
      <c r="S127" s="464">
        <f>IF(OPEX!$C$2=0,IF(Inputs!$E$19=2,Ops!S115,S115*S119*S125),0)</f>
        <v>4967.8366062077093</v>
      </c>
      <c r="T127" s="464">
        <f>IF(OPEX!$C$2=0,IF(Inputs!$E$19=2,Ops!T115,T115*T119*T125),0)</f>
        <v>5006.0448221566539</v>
      </c>
      <c r="U127" s="464">
        <f>IF(OPEX!$C$2=0,IF(Inputs!$E$19=2,Ops!U115,U115*U119*U125),0)</f>
        <v>5044.2886544987987</v>
      </c>
      <c r="V127" s="464">
        <f>IF(OPEX!$C$2=0,IF(Inputs!$E$19=2,Ops!V115,V115*V119*V125),0)</f>
        <v>5082.5630742824851</v>
      </c>
      <c r="W127" s="464">
        <f>IF(OPEX!$C$2=0,IF(Inputs!$E$19=2,Ops!W115,W115*W119*W125),0)</f>
        <v>5120.863194163162</v>
      </c>
      <c r="X127" s="464">
        <f>IF(OPEX!$C$2=0,IF(Inputs!$E$19=2,Ops!X115,X115*X119*X125),0)</f>
        <v>5159.0815285083245</v>
      </c>
      <c r="Y127" s="464">
        <f>IF(OPEX!$C$2=0,IF(Inputs!$E$19=2,Ops!Y115,Y115*Y119*Y125),0)</f>
        <v>5197.3182944192777</v>
      </c>
      <c r="Z127" s="464">
        <f>IF(OPEX!$C$2=0,IF(Inputs!$E$19=2,Ops!Z115,Z115*Z119*Z125),0)</f>
        <v>5235.5689838693397</v>
      </c>
      <c r="AA127" s="464">
        <f>IF(OPEX!$C$2=0,IF(Inputs!$E$19=2,Ops!AA115,AA115*AA119*AA125),0)</f>
        <v>5273.8292204480476</v>
      </c>
      <c r="AB127" s="464">
        <f>IF(OPEX!$C$2=0,IF(Inputs!$E$19=2,Ops!AB115,AB115*AB119*AB125),0)</f>
        <v>5312.0947568718884</v>
      </c>
      <c r="AC127" s="464">
        <f>IF(OPEX!$C$2=0,IF(Inputs!$E$19=2,Ops!AC115,AC115*AC119*AC125),0)</f>
        <v>5350.3614724836143</v>
      </c>
      <c r="AD127" s="464">
        <f>IF(OPEX!$C$2=0,IF(Inputs!$E$19=2,Ops!AD115,AD115*AD119*AD125),0)</f>
        <v>5388.6253707447095</v>
      </c>
      <c r="AE127" s="464">
        <f>IF(OPEX!$C$2=0,IF(Inputs!$E$19=2,Ops!AE115,AE115*AE119*AE125),0)</f>
        <v>5426.8825767252874</v>
      </c>
      <c r="AF127" s="464">
        <f>IF(OPEX!$C$2=0,IF(Inputs!$E$19=2,Ops!AF115,AF115*AF119*AF125),0)</f>
        <v>5465.1293345953982</v>
      </c>
      <c r="AG127" s="464">
        <f>IF(OPEX!$C$2=0,IF(Inputs!$E$19=2,Ops!AG115,AG115*AG119*AG125),0)</f>
        <v>5503.4557126472482</v>
      </c>
      <c r="AH127" s="464">
        <f>IF(OPEX!$C$2=0,IF(Inputs!$E$19=2,Ops!AH115,AH115*AH119*AH125),0)</f>
        <v>5541.6698186289614</v>
      </c>
      <c r="AI127" s="464">
        <f>IF(OPEX!$C$2=0,IF(Inputs!$E$19=2,Ops!AI115,AI115*AI119*AI125),0)</f>
        <v>5579.9547191246338</v>
      </c>
      <c r="AJ127" s="464">
        <f>IF(OPEX!$C$2=0,IF(Inputs!$E$19=2,Ops!AJ115,AJ115*AJ119*AJ125),0)</f>
        <v>5618.2134332429705</v>
      </c>
      <c r="AK127" s="464">
        <f>IF(OPEX!$C$2=0,IF(Inputs!$E$19=2,Ops!AK115,AK115*AK119*AK125),0)</f>
        <v>0</v>
      </c>
      <c r="AL127" s="464">
        <f>IF(OPEX!$C$2=0,IF(Inputs!$E$19=2,Ops!AL115,AL115*AL119*AL125),0)</f>
        <v>0</v>
      </c>
      <c r="AM127" s="464">
        <f>IF(OPEX!$C$2=0,IF(Inputs!$E$19=2,Ops!AM115,AM115*AM119*AM125),0)</f>
        <v>0</v>
      </c>
      <c r="AN127" s="464">
        <f>IF(OPEX!$C$2=0,IF(Inputs!$E$19=2,Ops!AN115,AN115*AN119*AN125),0)</f>
        <v>0</v>
      </c>
    </row>
    <row r="128" spans="3:41" outlineLevel="1">
      <c r="D128" s="443"/>
      <c r="E128" s="486"/>
    </row>
    <row r="129" spans="2:40" outlineLevel="1">
      <c r="C129" s="11" t="s">
        <v>173</v>
      </c>
      <c r="D129" s="443"/>
      <c r="E129" s="486"/>
    </row>
    <row r="130" spans="2:40" outlineLevel="2">
      <c r="D130" s="443"/>
      <c r="E130" s="486"/>
      <c r="I130" s="586">
        <f>I149/$H$149-1</f>
        <v>0</v>
      </c>
      <c r="J130" s="586">
        <f>J149/$H$149-1</f>
        <v>0</v>
      </c>
      <c r="K130" s="586">
        <f>K149/$H$149-1</f>
        <v>0</v>
      </c>
      <c r="L130" s="586">
        <f>L149/$H$149-1</f>
        <v>0</v>
      </c>
      <c r="M130" s="586">
        <f t="shared" ref="M130:R130" si="26">M149/$H$149-1</f>
        <v>0</v>
      </c>
      <c r="N130" s="586">
        <f t="shared" si="26"/>
        <v>0</v>
      </c>
      <c r="O130" s="586">
        <f t="shared" si="26"/>
        <v>0</v>
      </c>
      <c r="P130" s="586">
        <f t="shared" si="26"/>
        <v>0</v>
      </c>
      <c r="Q130" s="586">
        <f t="shared" si="26"/>
        <v>0</v>
      </c>
      <c r="R130" s="586">
        <f t="shared" si="26"/>
        <v>0</v>
      </c>
    </row>
    <row r="131" spans="2:40" outlineLevel="2">
      <c r="C131" s="11" t="s">
        <v>384</v>
      </c>
      <c r="D131" s="443"/>
      <c r="E131" s="486"/>
    </row>
    <row r="132" spans="2:40" outlineLevel="3">
      <c r="C132" s="478" t="str">
        <f>Flags!C50</f>
        <v>Flag de operação</v>
      </c>
      <c r="D132" s="443"/>
      <c r="E132" s="32" t="str">
        <f>Flags!E50</f>
        <v>Flag</v>
      </c>
      <c r="F132" s="23">
        <f>Flags!F50</f>
        <v>29</v>
      </c>
      <c r="G132" s="25">
        <f>Flags!G50</f>
        <v>0</v>
      </c>
      <c r="H132" s="25">
        <v>1</v>
      </c>
      <c r="I132" s="25">
        <f>Flags!I50</f>
        <v>1</v>
      </c>
      <c r="J132" s="25">
        <f>Flags!J50</f>
        <v>1</v>
      </c>
      <c r="K132" s="25">
        <f>Flags!K50</f>
        <v>1</v>
      </c>
      <c r="L132" s="25">
        <f>Flags!L50</f>
        <v>1</v>
      </c>
      <c r="M132" s="25">
        <f>Flags!M50</f>
        <v>1</v>
      </c>
      <c r="N132" s="25">
        <f>Flags!N50</f>
        <v>1</v>
      </c>
      <c r="O132" s="25">
        <f>Flags!O50</f>
        <v>1</v>
      </c>
      <c r="P132" s="25">
        <f>Flags!P50</f>
        <v>1</v>
      </c>
      <c r="Q132" s="25">
        <f>Flags!Q50</f>
        <v>1</v>
      </c>
      <c r="R132" s="25">
        <f>Flags!R50</f>
        <v>1</v>
      </c>
      <c r="S132" s="25">
        <f>Flags!S50</f>
        <v>1</v>
      </c>
      <c r="T132" s="25">
        <f>Flags!T50</f>
        <v>1</v>
      </c>
      <c r="U132" s="25">
        <f>Flags!U50</f>
        <v>1</v>
      </c>
      <c r="V132" s="25">
        <f>Flags!V50</f>
        <v>1</v>
      </c>
      <c r="W132" s="25">
        <f>Flags!W50</f>
        <v>1</v>
      </c>
      <c r="X132" s="25">
        <f>Flags!X50</f>
        <v>1</v>
      </c>
      <c r="Y132" s="25">
        <f>Flags!Y50</f>
        <v>1</v>
      </c>
      <c r="Z132" s="25">
        <f>Flags!Z50</f>
        <v>1</v>
      </c>
      <c r="AA132" s="25">
        <f>Flags!AA50</f>
        <v>1</v>
      </c>
      <c r="AB132" s="25">
        <f>Flags!AB50</f>
        <v>1</v>
      </c>
      <c r="AC132" s="25">
        <f>Flags!AC50</f>
        <v>1</v>
      </c>
      <c r="AD132" s="25">
        <f>Flags!AD50</f>
        <v>1</v>
      </c>
      <c r="AE132" s="25">
        <f>Flags!AE50</f>
        <v>1</v>
      </c>
      <c r="AF132" s="25">
        <f>Flags!AF50</f>
        <v>1</v>
      </c>
      <c r="AG132" s="25">
        <f>Flags!AG50</f>
        <v>1</v>
      </c>
      <c r="AH132" s="25">
        <f>Flags!AH50</f>
        <v>1</v>
      </c>
      <c r="AI132" s="25">
        <f>Flags!AI50</f>
        <v>1</v>
      </c>
      <c r="AJ132" s="25">
        <f>Flags!AJ50</f>
        <v>1</v>
      </c>
      <c r="AK132" s="25">
        <f>Flags!AK50</f>
        <v>0</v>
      </c>
      <c r="AL132" s="25">
        <f>Flags!AL50</f>
        <v>0</v>
      </c>
      <c r="AM132" s="25">
        <f>Flags!AM50</f>
        <v>0</v>
      </c>
      <c r="AN132" s="25">
        <f>Flags!AN50</f>
        <v>0</v>
      </c>
    </row>
    <row r="133" spans="2:40" outlineLevel="3">
      <c r="C133" s="11"/>
      <c r="D133" s="443"/>
      <c r="E133" s="486"/>
    </row>
    <row r="134" spans="2:40" outlineLevel="2">
      <c r="C134" s="11" t="s">
        <v>385</v>
      </c>
      <c r="D134" s="443"/>
      <c r="E134" s="486"/>
      <c r="H134" s="476"/>
    </row>
    <row r="135" spans="2:40" outlineLevel="3">
      <c r="C135" s="443" t="s">
        <v>386</v>
      </c>
      <c r="D135" s="334"/>
      <c r="E135" s="76"/>
      <c r="F135" s="23">
        <f>SUM(G135:AN135)</f>
        <v>2</v>
      </c>
      <c r="G135" s="25">
        <v>0</v>
      </c>
      <c r="H135" s="25"/>
      <c r="I135" s="415">
        <v>1</v>
      </c>
      <c r="J135" s="415">
        <v>1</v>
      </c>
      <c r="K135" s="415">
        <v>0</v>
      </c>
      <c r="L135" s="415">
        <v>0</v>
      </c>
      <c r="M135" s="415">
        <v>0</v>
      </c>
      <c r="N135" s="415">
        <v>0</v>
      </c>
      <c r="O135" s="415">
        <v>0</v>
      </c>
      <c r="P135" s="415">
        <v>0</v>
      </c>
      <c r="Q135" s="41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</row>
    <row r="136" spans="2:40" outlineLevel="3">
      <c r="D136" s="334"/>
      <c r="E136" s="76"/>
      <c r="R136" s="586"/>
    </row>
    <row r="137" spans="2:40" ht="16.5" outlineLevel="3">
      <c r="C137" s="443" t="s">
        <v>175</v>
      </c>
      <c r="D137" s="774">
        <f>Aumento_real</f>
        <v>0.60041097785972719</v>
      </c>
      <c r="E137" s="792"/>
      <c r="F137" s="775">
        <f>SUM(G137:AN137)</f>
        <v>0.60041097785972719</v>
      </c>
      <c r="G137" s="796">
        <f>IF(G135=1,Inputs!$D93/$F$135,0)</f>
        <v>0</v>
      </c>
      <c r="H137" s="796">
        <f>IF(H135=1,Inputs!$D93/$F$135,0)</f>
        <v>0</v>
      </c>
      <c r="I137" s="796">
        <f>IF(I135=1,Inputs!$D93/$F$135,0)</f>
        <v>0.3002054889298636</v>
      </c>
      <c r="J137" s="796">
        <f>IF(J135=1,Inputs!$D93/$F$135,0)</f>
        <v>0.3002054889298636</v>
      </c>
      <c r="K137" s="796">
        <f>IF(K135=1,Inputs!$D93/$F$135,0)</f>
        <v>0</v>
      </c>
      <c r="L137" s="796">
        <f>IF(L135=1,Inputs!$D93/$F$135,0)</f>
        <v>0</v>
      </c>
      <c r="M137" s="796">
        <f>IF(M135=1,Inputs!$D93/$F$135,0)</f>
        <v>0</v>
      </c>
      <c r="N137" s="796">
        <f>IF(N135=1,Inputs!$D93/$F$135,0)</f>
        <v>0</v>
      </c>
      <c r="O137" s="796">
        <f>IF(O135=1,Inputs!$D93/$F$135,0)</f>
        <v>0</v>
      </c>
      <c r="P137" s="796">
        <f>IF(P135=1,Inputs!$D93/$F$135,0)</f>
        <v>0</v>
      </c>
      <c r="Q137" s="796">
        <f>IF(Q135=1,Inputs!$D93/$F$135,0)</f>
        <v>0</v>
      </c>
      <c r="R137" s="796">
        <f>IF(R135=1,Inputs!$D93/$F$135,0)</f>
        <v>0</v>
      </c>
      <c r="S137" s="796">
        <f>IF(S135=1,Inputs!$D93/$F$135,0)</f>
        <v>0</v>
      </c>
      <c r="T137" s="796">
        <f>IF(T135=1,Inputs!$D93/$F$135,0)</f>
        <v>0</v>
      </c>
      <c r="U137" s="796">
        <f>IF(U135=1,Inputs!$D93/$F$135,0)</f>
        <v>0</v>
      </c>
      <c r="V137" s="796">
        <f>IF(V135=1,Inputs!$D93/$F$135,0)</f>
        <v>0</v>
      </c>
      <c r="W137" s="796">
        <f>IF(W135=1,Inputs!$D93/$F$135,0)</f>
        <v>0</v>
      </c>
      <c r="X137" s="796">
        <f>IF(X135=1,Inputs!$D93/$F$135,0)</f>
        <v>0</v>
      </c>
      <c r="Y137" s="796">
        <f>IF(Y135=1,Inputs!$D93/$F$135,0)</f>
        <v>0</v>
      </c>
      <c r="Z137" s="796">
        <f>IF(Z135=1,Inputs!$D93/$F$135,0)</f>
        <v>0</v>
      </c>
      <c r="AA137" s="796">
        <f>IF(AA135=1,Inputs!$D93/$F$135,0)</f>
        <v>0</v>
      </c>
      <c r="AB137" s="796">
        <f>IF(AB135=1,Inputs!$D93/$F$135,0)</f>
        <v>0</v>
      </c>
      <c r="AC137" s="796">
        <f>IF(AC135=1,Inputs!$D93/$F$135,0)</f>
        <v>0</v>
      </c>
      <c r="AD137" s="796">
        <f>IF(AD135=1,Inputs!$D93/$F$135,0)</f>
        <v>0</v>
      </c>
      <c r="AE137" s="796">
        <f>IF(AE135=1,Inputs!$D93/$F$135,0)</f>
        <v>0</v>
      </c>
      <c r="AF137" s="796">
        <f>IF(AF135=1,Inputs!$D93/$F$135,0)</f>
        <v>0</v>
      </c>
      <c r="AG137" s="796">
        <f>IF(AG135=1,Inputs!$D93/$F$135,0)</f>
        <v>0</v>
      </c>
      <c r="AH137" s="796">
        <f>IF(AH135=1,Inputs!$D93/$F$135,0)</f>
        <v>0</v>
      </c>
      <c r="AI137" s="796">
        <f>IF(AI135=1,Inputs!$D93/$F$135,0)</f>
        <v>0</v>
      </c>
      <c r="AJ137" s="796">
        <f>IF(AJ135=1,Inputs!$D93/$F$135,0)</f>
        <v>0</v>
      </c>
      <c r="AK137" s="796">
        <f>IF(AK135=1,Inputs!$D93/$F$135,0)</f>
        <v>0</v>
      </c>
      <c r="AL137" s="796">
        <f>IF(AL135=1,Inputs!$D93/$F$135,0)</f>
        <v>0</v>
      </c>
      <c r="AM137" s="796">
        <f>IF(AM135=1,Inputs!$D93/$F$135,0)</f>
        <v>0</v>
      </c>
      <c r="AN137" s="796">
        <f>IF(AN135=1,Inputs!$D93/$F$135,0)</f>
        <v>0</v>
      </c>
    </row>
    <row r="138" spans="2:40" outlineLevel="3">
      <c r="D138" s="334"/>
      <c r="E138" s="76"/>
      <c r="I138" s="586"/>
    </row>
    <row r="139" spans="2:40" ht="16.5" outlineLevel="3">
      <c r="C139" s="443" t="s">
        <v>387</v>
      </c>
      <c r="D139" s="118"/>
      <c r="E139" s="441" t="s">
        <v>387</v>
      </c>
      <c r="G139" s="796">
        <f>Inputs!E123</f>
        <v>1.027712109272394E-2</v>
      </c>
      <c r="H139" s="796">
        <f>Inputs!F123</f>
        <v>1.0270077025577695E-2</v>
      </c>
      <c r="I139" s="796">
        <f>Inputs!G123</f>
        <v>1.0294354190123922E-2</v>
      </c>
      <c r="J139" s="796">
        <f>Inputs!H123</f>
        <v>1.0284986467123058E-2</v>
      </c>
      <c r="K139" s="796">
        <f>Inputs!I123</f>
        <v>1.0274836106908714E-2</v>
      </c>
      <c r="L139" s="796">
        <f>Inputs!J123</f>
        <v>1.0263929618768319E-2</v>
      </c>
      <c r="M139" s="796">
        <f>Inputs!K123</f>
        <v>1.0283173269925561E-2</v>
      </c>
      <c r="N139" s="796">
        <f>Inputs!L123</f>
        <v>1.0270204181440201E-2</v>
      </c>
      <c r="O139" s="796">
        <f>Inputs!M123</f>
        <v>1.0286820767275717E-2</v>
      </c>
      <c r="P139" s="796">
        <f>Inputs!N123</f>
        <v>1.0271921418303798E-2</v>
      </c>
      <c r="Q139" s="796">
        <f>Inputs!O123</f>
        <v>1.0286053060619471E-2</v>
      </c>
      <c r="R139" s="796">
        <f>Inputs!P123</f>
        <v>1.0269350390235354E-2</v>
      </c>
      <c r="S139" s="796">
        <f>Inputs!Q123</f>
        <v>1.0281133828996314E-2</v>
      </c>
      <c r="T139" s="796">
        <f>Inputs!R123</f>
        <v>1.0262749381935166E-2</v>
      </c>
      <c r="U139" s="796">
        <f>Inputs!S123</f>
        <v>1.0272315966195267E-2</v>
      </c>
      <c r="V139" s="796">
        <f>Inputs!T123</f>
        <v>1.0280531771068135E-2</v>
      </c>
      <c r="W139" s="796">
        <f>Inputs!U123</f>
        <v>1.0287434832306541E-2</v>
      </c>
      <c r="X139" s="796">
        <f>Inputs!V123</f>
        <v>1.0265467189138455E-2</v>
      </c>
      <c r="Y139" s="796">
        <f>Inputs!W123</f>
        <v>1.0270417918601504E-2</v>
      </c>
      <c r="Z139" s="796">
        <f>Inputs!X123</f>
        <v>1.0274157789433858E-2</v>
      </c>
      <c r="AA139" s="796">
        <f>Inputs!Y123</f>
        <v>1.0276722153829576E-2</v>
      </c>
      <c r="AB139" s="796">
        <f>Inputs!Z123</f>
        <v>1.0278145695364227E-2</v>
      </c>
      <c r="AC139" s="796">
        <f>Inputs!AA123</f>
        <v>1.0278462425926893E-2</v>
      </c>
      <c r="AD139" s="796">
        <f>Inputs!AB123</f>
        <v>1.0277705683882754E-2</v>
      </c>
      <c r="AE139" s="796">
        <f>Inputs!AC123</f>
        <v>1.0275908133381195E-2</v>
      </c>
      <c r="AF139" s="796">
        <f>Inputs!AD123</f>
        <v>1.0273101764735726E-2</v>
      </c>
      <c r="AG139" s="796">
        <f>Inputs!AE123</f>
        <v>1.0294487792600115E-2</v>
      </c>
      <c r="AH139" s="796">
        <f>Inputs!AF123</f>
        <v>1.0264331448217368E-2</v>
      </c>
      <c r="AI139" s="796">
        <f>Inputs!AG123</f>
        <v>1.0283346896500678E-2</v>
      </c>
      <c r="AJ139" s="796">
        <f>Inputs!AH123</f>
        <v>1.0276313220074274E-2</v>
      </c>
      <c r="AK139" s="796"/>
      <c r="AL139" s="796"/>
      <c r="AM139" s="796"/>
      <c r="AN139" s="796"/>
    </row>
    <row r="140" spans="2:40" outlineLevel="3">
      <c r="D140" s="334"/>
      <c r="E140" s="76"/>
    </row>
    <row r="141" spans="2:40" outlineLevel="3">
      <c r="B141" s="486">
        <v>1</v>
      </c>
      <c r="C141" s="443" t="s">
        <v>388</v>
      </c>
      <c r="D141" s="776">
        <v>249</v>
      </c>
      <c r="E141" s="442" t="s">
        <v>389</v>
      </c>
      <c r="F141" s="23">
        <f>SUM(G141:AN141)</f>
        <v>8787.1262805358565</v>
      </c>
      <c r="G141" s="496">
        <f>$D141*(1+G$139)</f>
        <v>251.55900315208825</v>
      </c>
      <c r="H141" s="496">
        <f>G141*(1+H$139)</f>
        <v>254.14253349093775</v>
      </c>
      <c r="I141" s="496">
        <f>IF(I$135=0,$D141*(1+I$139),H141*(1+I$139))</f>
        <v>256.7587667454689</v>
      </c>
      <c r="J141" s="496">
        <f t="shared" ref="J141:AJ141" si="27">IF(J$132=0,$D141*(1+J$139),I141*(1+J$139))</f>
        <v>259.39952718676125</v>
      </c>
      <c r="K141" s="496">
        <f t="shared" si="27"/>
        <v>262.06481481481484</v>
      </c>
      <c r="L141" s="496">
        <f t="shared" si="27"/>
        <v>264.75462962962968</v>
      </c>
      <c r="M141" s="496">
        <f t="shared" si="27"/>
        <v>267.47714736012614</v>
      </c>
      <c r="N141" s="496">
        <f t="shared" si="27"/>
        <v>270.22419227738379</v>
      </c>
      <c r="O141" s="496">
        <f t="shared" si="27"/>
        <v>273.00394011032307</v>
      </c>
      <c r="P141" s="496">
        <f t="shared" si="27"/>
        <v>275.80821513002365</v>
      </c>
      <c r="Q141" s="496">
        <f t="shared" si="27"/>
        <v>278.64519306540581</v>
      </c>
      <c r="R141" s="496">
        <f t="shared" si="27"/>
        <v>281.50669818754926</v>
      </c>
      <c r="S141" s="496">
        <f t="shared" si="27"/>
        <v>284.40090622537434</v>
      </c>
      <c r="T141" s="496">
        <f t="shared" si="27"/>
        <v>287.31964144996061</v>
      </c>
      <c r="U141" s="496">
        <f t="shared" si="27"/>
        <v>290.27107959022857</v>
      </c>
      <c r="V141" s="496">
        <f t="shared" si="27"/>
        <v>293.25522064617815</v>
      </c>
      <c r="W141" s="496">
        <f t="shared" si="27"/>
        <v>296.27206461780941</v>
      </c>
      <c r="X141" s="496">
        <f t="shared" si="27"/>
        <v>299.31343577620186</v>
      </c>
      <c r="Y141" s="496">
        <f t="shared" si="27"/>
        <v>302.38750985027593</v>
      </c>
      <c r="Z141" s="496">
        <f t="shared" si="27"/>
        <v>305.49428684003163</v>
      </c>
      <c r="AA141" s="496">
        <f t="shared" si="27"/>
        <v>308.63376674546896</v>
      </c>
      <c r="AB141" s="496">
        <f t="shared" si="27"/>
        <v>311.80594956658797</v>
      </c>
      <c r="AC141" s="496">
        <f t="shared" si="27"/>
        <v>315.0108353033886</v>
      </c>
      <c r="AD141" s="496">
        <f t="shared" si="27"/>
        <v>318.24842395587092</v>
      </c>
      <c r="AE141" s="496">
        <f t="shared" si="27"/>
        <v>321.5187155240348</v>
      </c>
      <c r="AF141" s="496">
        <f t="shared" si="27"/>
        <v>324.82171000788031</v>
      </c>
      <c r="AG141" s="496">
        <f t="shared" si="27"/>
        <v>328.16558313632794</v>
      </c>
      <c r="AH141" s="496">
        <f t="shared" si="27"/>
        <v>331.53398345153676</v>
      </c>
      <c r="AI141" s="496">
        <f t="shared" si="27"/>
        <v>334.94326241134763</v>
      </c>
      <c r="AJ141" s="496">
        <f t="shared" si="27"/>
        <v>338.38524428684019</v>
      </c>
      <c r="AK141" s="463"/>
      <c r="AL141" s="463"/>
      <c r="AM141" s="463"/>
      <c r="AN141" s="463"/>
    </row>
    <row r="142" spans="2:40" outlineLevel="3">
      <c r="B142" s="486">
        <v>2</v>
      </c>
      <c r="C142" s="443" t="s">
        <v>390</v>
      </c>
      <c r="D142" s="776">
        <v>8147</v>
      </c>
      <c r="E142" s="442" t="s">
        <v>389</v>
      </c>
      <c r="F142" s="23">
        <f t="shared" ref="F142:F146" si="28">SUM(G142:AN142)</f>
        <v>287504.8907932755</v>
      </c>
      <c r="G142" s="496">
        <f t="shared" ref="G142:G147" si="29">$D142*(1+G$139)</f>
        <v>8230.727705542422</v>
      </c>
      <c r="H142" s="496">
        <f t="shared" ref="H142:H147" si="30">G142*(1+H$139)</f>
        <v>8315.2579130548984</v>
      </c>
      <c r="I142" s="496">
        <f t="shared" ref="I142:AJ142" si="31">IF(I$132=0,$D142*(1+I$139),H142*(1+I$139))</f>
        <v>8400.8581231941171</v>
      </c>
      <c r="J142" s="496">
        <f t="shared" si="31"/>
        <v>8487.2608353033902</v>
      </c>
      <c r="K142" s="496">
        <f t="shared" si="31"/>
        <v>8574.4660493827178</v>
      </c>
      <c r="L142" s="496">
        <f t="shared" si="31"/>
        <v>8662.4737654320998</v>
      </c>
      <c r="M142" s="496">
        <f t="shared" si="31"/>
        <v>8751.5514841082222</v>
      </c>
      <c r="N142" s="496">
        <f t="shared" si="31"/>
        <v>8841.4317047543991</v>
      </c>
      <c r="O142" s="496">
        <f t="shared" si="31"/>
        <v>8932.3819280273165</v>
      </c>
      <c r="P142" s="496">
        <f t="shared" si="31"/>
        <v>9024.1346532702901</v>
      </c>
      <c r="Q142" s="496">
        <f t="shared" si="31"/>
        <v>9116.9573811400023</v>
      </c>
      <c r="R142" s="496">
        <f t="shared" si="31"/>
        <v>9210.5826109797708</v>
      </c>
      <c r="S142" s="496">
        <f t="shared" si="31"/>
        <v>9305.2778434462798</v>
      </c>
      <c r="T142" s="496">
        <f t="shared" si="31"/>
        <v>9400.7755778828432</v>
      </c>
      <c r="U142" s="496">
        <f t="shared" si="31"/>
        <v>9497.3433149461471</v>
      </c>
      <c r="V142" s="496">
        <f t="shared" si="31"/>
        <v>9594.9810546361932</v>
      </c>
      <c r="W142" s="496">
        <f t="shared" si="31"/>
        <v>9693.6887969529798</v>
      </c>
      <c r="X142" s="496">
        <f t="shared" si="31"/>
        <v>9793.1990412398191</v>
      </c>
      <c r="Y142" s="496">
        <f t="shared" si="31"/>
        <v>9893.7792881533987</v>
      </c>
      <c r="Z142" s="496">
        <f t="shared" si="31"/>
        <v>9995.4295376937189</v>
      </c>
      <c r="AA142" s="496">
        <f t="shared" si="31"/>
        <v>10098.149789860778</v>
      </c>
      <c r="AB142" s="496">
        <f t="shared" si="31"/>
        <v>10201.940044654579</v>
      </c>
      <c r="AC142" s="496">
        <f t="shared" si="31"/>
        <v>10306.80030207512</v>
      </c>
      <c r="AD142" s="496">
        <f t="shared" si="31"/>
        <v>10412.730562122402</v>
      </c>
      <c r="AE142" s="496">
        <f t="shared" si="31"/>
        <v>10519.730824796423</v>
      </c>
      <c r="AF142" s="496">
        <f t="shared" si="31"/>
        <v>10627.801090097184</v>
      </c>
      <c r="AG142" s="496">
        <f t="shared" si="31"/>
        <v>10737.208858681372</v>
      </c>
      <c r="AH142" s="496">
        <f t="shared" si="31"/>
        <v>10847.419129235614</v>
      </c>
      <c r="AI142" s="496">
        <f t="shared" si="31"/>
        <v>10958.96690307328</v>
      </c>
      <c r="AJ142" s="496">
        <f t="shared" si="31"/>
        <v>11071.584679537689</v>
      </c>
      <c r="AK142" s="463"/>
      <c r="AL142" s="463"/>
      <c r="AM142" s="463"/>
      <c r="AN142" s="463"/>
    </row>
    <row r="143" spans="2:40" outlineLevel="3">
      <c r="B143" s="486">
        <v>3</v>
      </c>
      <c r="C143" s="443" t="s">
        <v>391</v>
      </c>
      <c r="D143" s="776">
        <v>3447</v>
      </c>
      <c r="E143" s="442" t="s">
        <v>389</v>
      </c>
      <c r="F143" s="23">
        <f t="shared" si="28"/>
        <v>121643.47104018908</v>
      </c>
      <c r="G143" s="496">
        <f t="shared" si="29"/>
        <v>3482.4252364066192</v>
      </c>
      <c r="H143" s="496">
        <f>G143*(1+H$139)</f>
        <v>3518.1900118203307</v>
      </c>
      <c r="I143" s="496">
        <f t="shared" ref="I143:AJ143" si="32">IF(I$132=0,$D143*(1+I$139),H143*(1+I$139))</f>
        <v>3554.4075059101656</v>
      </c>
      <c r="J143" s="496">
        <f t="shared" si="32"/>
        <v>3590.9645390070923</v>
      </c>
      <c r="K143" s="496">
        <f t="shared" si="32"/>
        <v>3627.8611111111113</v>
      </c>
      <c r="L143" s="496">
        <f t="shared" si="32"/>
        <v>3665.0972222222222</v>
      </c>
      <c r="M143" s="496">
        <f t="shared" si="32"/>
        <v>3702.7860520094559</v>
      </c>
      <c r="N143" s="496">
        <f t="shared" si="32"/>
        <v>3740.814420803782</v>
      </c>
      <c r="O143" s="496">
        <f t="shared" si="32"/>
        <v>3779.295508274231</v>
      </c>
      <c r="P143" s="496">
        <f t="shared" si="32"/>
        <v>3818.1161347517723</v>
      </c>
      <c r="Q143" s="496">
        <f t="shared" si="32"/>
        <v>3857.3894799054365</v>
      </c>
      <c r="R143" s="496">
        <f t="shared" si="32"/>
        <v>3897.002364066193</v>
      </c>
      <c r="S143" s="496">
        <f t="shared" si="32"/>
        <v>3937.0679669030724</v>
      </c>
      <c r="T143" s="496">
        <f t="shared" si="32"/>
        <v>3977.4731087470436</v>
      </c>
      <c r="U143" s="496">
        <f t="shared" si="32"/>
        <v>4018.3309692671382</v>
      </c>
      <c r="V143" s="496">
        <f t="shared" si="32"/>
        <v>4059.6415484633562</v>
      </c>
      <c r="W143" s="496">
        <f t="shared" si="32"/>
        <v>4101.4048463356967</v>
      </c>
      <c r="X143" s="496">
        <f t="shared" si="32"/>
        <v>4143.507683215129</v>
      </c>
      <c r="Y143" s="496">
        <f t="shared" si="32"/>
        <v>4186.0632387706846</v>
      </c>
      <c r="Z143" s="496">
        <f t="shared" si="32"/>
        <v>4229.0715130023627</v>
      </c>
      <c r="AA143" s="496">
        <f t="shared" si="32"/>
        <v>4272.5325059101633</v>
      </c>
      <c r="AB143" s="496">
        <f t="shared" si="32"/>
        <v>4316.4462174940873</v>
      </c>
      <c r="AC143" s="496">
        <f t="shared" si="32"/>
        <v>4360.8126477541346</v>
      </c>
      <c r="AD143" s="496">
        <f t="shared" si="32"/>
        <v>4405.6317966903052</v>
      </c>
      <c r="AE143" s="496">
        <f t="shared" si="32"/>
        <v>4450.9036643025984</v>
      </c>
      <c r="AF143" s="496">
        <f t="shared" si="32"/>
        <v>4496.628250591014</v>
      </c>
      <c r="AG143" s="496">
        <f t="shared" si="32"/>
        <v>4542.9187352245835</v>
      </c>
      <c r="AH143" s="496">
        <f t="shared" si="32"/>
        <v>4589.548758865245</v>
      </c>
      <c r="AI143" s="496">
        <f t="shared" si="32"/>
        <v>4636.7446808510604</v>
      </c>
      <c r="AJ143" s="496">
        <f t="shared" si="32"/>
        <v>4684.3933215129991</v>
      </c>
      <c r="AK143" s="463"/>
      <c r="AL143" s="463"/>
      <c r="AM143" s="463"/>
      <c r="AN143" s="463"/>
    </row>
    <row r="144" spans="2:40" outlineLevel="3">
      <c r="B144" s="486">
        <v>4</v>
      </c>
      <c r="C144" s="443" t="s">
        <v>392</v>
      </c>
      <c r="D144" s="776">
        <v>90</v>
      </c>
      <c r="E144" s="442" t="s">
        <v>389</v>
      </c>
      <c r="F144" s="23">
        <f t="shared" si="28"/>
        <v>3176.0697399527194</v>
      </c>
      <c r="G144" s="496">
        <f t="shared" si="29"/>
        <v>90.924940898345156</v>
      </c>
      <c r="H144" s="496">
        <f t="shared" si="30"/>
        <v>91.858747044917266</v>
      </c>
      <c r="I144" s="496">
        <f t="shared" ref="I144:AJ144" si="33">IF(I$132=0,$D144*(1+I$139),H144*(1+I$139))</f>
        <v>92.804373522458647</v>
      </c>
      <c r="J144" s="496">
        <f t="shared" si="33"/>
        <v>93.758865248226968</v>
      </c>
      <c r="K144" s="496">
        <f t="shared" si="33"/>
        <v>94.722222222222243</v>
      </c>
      <c r="L144" s="496">
        <f t="shared" si="33"/>
        <v>95.694444444444471</v>
      </c>
      <c r="M144" s="496">
        <f t="shared" si="33"/>
        <v>96.678486997635957</v>
      </c>
      <c r="N144" s="496">
        <f t="shared" si="33"/>
        <v>97.671394799054397</v>
      </c>
      <c r="O144" s="496">
        <f t="shared" si="33"/>
        <v>98.676122931442094</v>
      </c>
      <c r="P144" s="496">
        <f t="shared" si="33"/>
        <v>99.68971631205676</v>
      </c>
      <c r="Q144" s="496">
        <f t="shared" si="33"/>
        <v>100.71513002364068</v>
      </c>
      <c r="R144" s="496">
        <f t="shared" si="33"/>
        <v>101.74940898345156</v>
      </c>
      <c r="S144" s="496">
        <f t="shared" si="33"/>
        <v>102.79550827423171</v>
      </c>
      <c r="T144" s="496">
        <f t="shared" si="33"/>
        <v>103.8504728132388</v>
      </c>
      <c r="U144" s="496">
        <f t="shared" si="33"/>
        <v>104.91725768321515</v>
      </c>
      <c r="V144" s="496">
        <f t="shared" si="33"/>
        <v>105.99586288416079</v>
      </c>
      <c r="W144" s="496">
        <f t="shared" si="33"/>
        <v>107.08628841607569</v>
      </c>
      <c r="X144" s="496">
        <f t="shared" si="33"/>
        <v>108.18557919621753</v>
      </c>
      <c r="Y144" s="496">
        <f t="shared" si="33"/>
        <v>109.29669030732865</v>
      </c>
      <c r="Z144" s="496">
        <f t="shared" si="33"/>
        <v>110.41962174940903</v>
      </c>
      <c r="AA144" s="496">
        <f t="shared" si="33"/>
        <v>111.55437352245866</v>
      </c>
      <c r="AB144" s="496">
        <f t="shared" si="33"/>
        <v>112.70094562647758</v>
      </c>
      <c r="AC144" s="496">
        <f t="shared" si="33"/>
        <v>113.85933806146575</v>
      </c>
      <c r="AD144" s="496">
        <f t="shared" si="33"/>
        <v>115.02955082742321</v>
      </c>
      <c r="AE144" s="496">
        <f t="shared" si="33"/>
        <v>116.21158392434991</v>
      </c>
      <c r="AF144" s="496">
        <f t="shared" si="33"/>
        <v>117.40543735224588</v>
      </c>
      <c r="AG144" s="496">
        <f t="shared" si="33"/>
        <v>118.61406619385346</v>
      </c>
      <c r="AH144" s="496">
        <f t="shared" si="33"/>
        <v>119.83156028368796</v>
      </c>
      <c r="AI144" s="496">
        <f t="shared" si="33"/>
        <v>121.06382978723406</v>
      </c>
      <c r="AJ144" s="496">
        <f t="shared" si="33"/>
        <v>122.30791962174943</v>
      </c>
      <c r="AK144" s="463"/>
      <c r="AL144" s="463"/>
      <c r="AM144" s="463"/>
      <c r="AN144" s="463"/>
    </row>
    <row r="145" spans="2:40" outlineLevel="3">
      <c r="B145" s="486">
        <v>5</v>
      </c>
      <c r="C145" s="443" t="s">
        <v>393</v>
      </c>
      <c r="D145" s="776">
        <v>3</v>
      </c>
      <c r="E145" s="442" t="s">
        <v>389</v>
      </c>
      <c r="F145" s="23">
        <f t="shared" si="28"/>
        <v>105.86899133175731</v>
      </c>
      <c r="G145" s="496">
        <f t="shared" si="29"/>
        <v>3.030831363278172</v>
      </c>
      <c r="H145" s="496">
        <f t="shared" si="30"/>
        <v>3.0619582348305756</v>
      </c>
      <c r="I145" s="496">
        <f t="shared" ref="I145:AJ145" si="34">IF(I$132=0,$D145*(1+I$139),H145*(1+I$139))</f>
        <v>3.093479117415288</v>
      </c>
      <c r="J145" s="496">
        <f t="shared" si="34"/>
        <v>3.125295508274232</v>
      </c>
      <c r="K145" s="496">
        <f t="shared" si="34"/>
        <v>3.1574074074074079</v>
      </c>
      <c r="L145" s="496">
        <f t="shared" si="34"/>
        <v>3.1898148148148153</v>
      </c>
      <c r="M145" s="496">
        <f t="shared" si="34"/>
        <v>3.2226162332545316</v>
      </c>
      <c r="N145" s="496">
        <f t="shared" si="34"/>
        <v>3.2557131599684794</v>
      </c>
      <c r="O145" s="496">
        <f t="shared" si="34"/>
        <v>3.2892040977147361</v>
      </c>
      <c r="P145" s="496">
        <f t="shared" si="34"/>
        <v>3.3229905437352247</v>
      </c>
      <c r="Q145" s="496">
        <f t="shared" si="34"/>
        <v>3.3571710007880222</v>
      </c>
      <c r="R145" s="496">
        <f t="shared" si="34"/>
        <v>3.3916469661150517</v>
      </c>
      <c r="S145" s="496">
        <f t="shared" si="34"/>
        <v>3.42651694247439</v>
      </c>
      <c r="T145" s="496">
        <f t="shared" si="34"/>
        <v>3.4616824271079594</v>
      </c>
      <c r="U145" s="496">
        <f t="shared" si="34"/>
        <v>3.4972419227738381</v>
      </c>
      <c r="V145" s="496">
        <f t="shared" si="34"/>
        <v>3.533195429472026</v>
      </c>
      <c r="W145" s="496">
        <f t="shared" si="34"/>
        <v>3.5695429472025229</v>
      </c>
      <c r="X145" s="496">
        <f t="shared" si="34"/>
        <v>3.6061859732072508</v>
      </c>
      <c r="Y145" s="496">
        <f t="shared" si="34"/>
        <v>3.643223010244288</v>
      </c>
      <c r="Z145" s="496">
        <f t="shared" si="34"/>
        <v>3.680654058313634</v>
      </c>
      <c r="AA145" s="496">
        <f t="shared" si="34"/>
        <v>3.7184791174152885</v>
      </c>
      <c r="AB145" s="496">
        <f t="shared" si="34"/>
        <v>3.7566981875492522</v>
      </c>
      <c r="AC145" s="496">
        <f t="shared" si="34"/>
        <v>3.7953112687155248</v>
      </c>
      <c r="AD145" s="496">
        <f t="shared" si="34"/>
        <v>3.8343183609141067</v>
      </c>
      <c r="AE145" s="496">
        <f t="shared" si="34"/>
        <v>3.873719464144997</v>
      </c>
      <c r="AF145" s="496">
        <f t="shared" si="34"/>
        <v>3.9135145784081962</v>
      </c>
      <c r="AG145" s="496">
        <f t="shared" si="34"/>
        <v>3.9538022064617819</v>
      </c>
      <c r="AH145" s="496">
        <f t="shared" si="34"/>
        <v>3.9943853427895988</v>
      </c>
      <c r="AI145" s="496">
        <f t="shared" si="34"/>
        <v>4.0354609929078018</v>
      </c>
      <c r="AJ145" s="496">
        <f t="shared" si="34"/>
        <v>4.0769306540583141</v>
      </c>
      <c r="AK145" s="463"/>
      <c r="AL145" s="463"/>
      <c r="AM145" s="463"/>
      <c r="AN145" s="463"/>
    </row>
    <row r="146" spans="2:40" outlineLevel="3">
      <c r="B146" s="486">
        <v>6</v>
      </c>
      <c r="C146" s="443" t="s">
        <v>394</v>
      </c>
      <c r="D146" s="776">
        <v>770</v>
      </c>
      <c r="E146" s="442" t="s">
        <v>389</v>
      </c>
      <c r="F146" s="23">
        <f t="shared" si="28"/>
        <v>27173.04110848438</v>
      </c>
      <c r="G146" s="496">
        <f t="shared" si="29"/>
        <v>777.91338324139747</v>
      </c>
      <c r="H146" s="496">
        <f t="shared" si="30"/>
        <v>785.90261360651436</v>
      </c>
      <c r="I146" s="496">
        <f t="shared" ref="I146:AJ146" si="35">IF(I$132=0,$D146*(1+I$139),H146*(1+I$139))</f>
        <v>793.99297346992398</v>
      </c>
      <c r="J146" s="496">
        <f t="shared" si="35"/>
        <v>802.15918045705291</v>
      </c>
      <c r="K146" s="496">
        <f t="shared" si="35"/>
        <v>810.40123456790138</v>
      </c>
      <c r="L146" s="496">
        <f t="shared" si="35"/>
        <v>818.71913580246928</v>
      </c>
      <c r="M146" s="496">
        <f t="shared" si="35"/>
        <v>827.13816653532979</v>
      </c>
      <c r="N146" s="496">
        <f t="shared" si="35"/>
        <v>835.63304439190972</v>
      </c>
      <c r="O146" s="496">
        <f t="shared" si="35"/>
        <v>844.22905174678226</v>
      </c>
      <c r="P146" s="496">
        <f t="shared" si="35"/>
        <v>852.90090622537434</v>
      </c>
      <c r="Q146" s="496">
        <f t="shared" si="35"/>
        <v>861.67389020225903</v>
      </c>
      <c r="R146" s="496">
        <f t="shared" si="35"/>
        <v>870.52272130286326</v>
      </c>
      <c r="S146" s="496">
        <f t="shared" si="35"/>
        <v>879.4726819017601</v>
      </c>
      <c r="T146" s="496">
        <f t="shared" si="35"/>
        <v>888.49848962437625</v>
      </c>
      <c r="U146" s="496">
        <f t="shared" si="35"/>
        <v>897.62542684528512</v>
      </c>
      <c r="V146" s="496">
        <f t="shared" si="35"/>
        <v>906.85349356448671</v>
      </c>
      <c r="W146" s="496">
        <f t="shared" si="35"/>
        <v>916.18268978198091</v>
      </c>
      <c r="X146" s="496">
        <f t="shared" si="35"/>
        <v>925.58773312319443</v>
      </c>
      <c r="Y146" s="496">
        <f t="shared" si="35"/>
        <v>935.09390596270066</v>
      </c>
      <c r="Z146" s="496">
        <f t="shared" si="35"/>
        <v>944.7012083004995</v>
      </c>
      <c r="AA146" s="496">
        <f t="shared" si="35"/>
        <v>954.40964013659084</v>
      </c>
      <c r="AB146" s="496">
        <f t="shared" si="35"/>
        <v>964.21920147097489</v>
      </c>
      <c r="AC146" s="496">
        <f t="shared" si="35"/>
        <v>974.12989230365156</v>
      </c>
      <c r="AD146" s="496">
        <f t="shared" si="35"/>
        <v>984.14171263462094</v>
      </c>
      <c r="AE146" s="496">
        <f t="shared" si="35"/>
        <v>994.25466246388271</v>
      </c>
      <c r="AF146" s="496">
        <f t="shared" si="35"/>
        <v>1004.4687417914372</v>
      </c>
      <c r="AG146" s="496">
        <f t="shared" si="35"/>
        <v>1014.8092329918576</v>
      </c>
      <c r="AH146" s="496">
        <f t="shared" si="35"/>
        <v>1025.2255713159973</v>
      </c>
      <c r="AI146" s="496">
        <f t="shared" si="35"/>
        <v>1035.7683215130028</v>
      </c>
      <c r="AJ146" s="496">
        <f t="shared" si="35"/>
        <v>1046.412201208301</v>
      </c>
      <c r="AK146" s="463"/>
      <c r="AL146" s="463"/>
      <c r="AM146" s="463"/>
      <c r="AN146" s="463"/>
    </row>
    <row r="147" spans="2:40" outlineLevel="3">
      <c r="B147" s="486">
        <v>7</v>
      </c>
      <c r="C147" s="443" t="s">
        <v>395</v>
      </c>
      <c r="D147" s="776">
        <v>1672</v>
      </c>
      <c r="E147" s="442" t="s">
        <v>389</v>
      </c>
      <c r="F147" s="23">
        <f t="shared" ref="F147" si="36">SUM(G147:AN147)</f>
        <v>59004.317835566049</v>
      </c>
      <c r="G147" s="496">
        <f t="shared" si="29"/>
        <v>1689.1833464670344</v>
      </c>
      <c r="H147" s="496">
        <f t="shared" si="30"/>
        <v>1706.531389545574</v>
      </c>
      <c r="I147" s="496">
        <f t="shared" ref="I147" si="37">IF(I$132=0,$D147*(1+I$139),H147*(1+I$139))</f>
        <v>1724.0990281061206</v>
      </c>
      <c r="J147" s="496">
        <f t="shared" ref="J147" si="38">IF(J$132=0,$D147*(1+J$139),I147*(1+J$139))</f>
        <v>1741.8313632781721</v>
      </c>
      <c r="K147" s="496">
        <f t="shared" ref="K147" si="39">IF(K$132=0,$D147*(1+K$139),J147*(1+K$139))</f>
        <v>1759.7283950617286</v>
      </c>
      <c r="L147" s="496">
        <f t="shared" ref="L147" si="40">IF(L$132=0,$D147*(1+L$139),K147*(1+L$139))</f>
        <v>1777.7901234567903</v>
      </c>
      <c r="M147" s="496">
        <f t="shared" ref="M147" si="41">IF(M$132=0,$D147*(1+M$139),L147*(1+M$139))</f>
        <v>1796.0714473338587</v>
      </c>
      <c r="N147" s="496">
        <f t="shared" ref="N147" si="42">IF(N$132=0,$D147*(1+N$139),M147*(1+N$139))</f>
        <v>1814.5174678224323</v>
      </c>
      <c r="O147" s="496">
        <f t="shared" ref="O147" si="43">IF(O$132=0,$D147*(1+O$139),N147*(1+O$139))</f>
        <v>1833.1830837930127</v>
      </c>
      <c r="P147" s="496">
        <f t="shared" ref="P147" si="44">IF(P$132=0,$D147*(1+P$139),O147*(1+P$139))</f>
        <v>1852.0133963750984</v>
      </c>
      <c r="Q147" s="496">
        <f t="shared" ref="Q147" si="45">IF(Q$132=0,$D147*(1+Q$139),P147*(1+Q$139))</f>
        <v>1871.0633044391907</v>
      </c>
      <c r="R147" s="496">
        <f t="shared" ref="R147" si="46">IF(R$132=0,$D147*(1+R$139),Q147*(1+R$139))</f>
        <v>1890.2779091147884</v>
      </c>
      <c r="S147" s="496">
        <f t="shared" ref="S147" si="47">IF(S$132=0,$D147*(1+S$139),R147*(1+S$139))</f>
        <v>1909.7121092723928</v>
      </c>
      <c r="T147" s="496">
        <f t="shared" ref="T147" si="48">IF(T$132=0,$D147*(1+T$139),S147*(1+T$139))</f>
        <v>1929.3110060415022</v>
      </c>
      <c r="U147" s="496">
        <f t="shared" ref="U147" si="49">IF(U$132=0,$D147*(1+U$139),T147*(1+U$139))</f>
        <v>1949.1294982926186</v>
      </c>
      <c r="V147" s="496">
        <f t="shared" ref="V147" si="50">IF(V$132=0,$D147*(1+V$139),U147*(1+V$139))</f>
        <v>1969.1675860257419</v>
      </c>
      <c r="W147" s="496">
        <f t="shared" ref="W147" si="51">IF(W$132=0,$D147*(1+W$139),V147*(1+W$139))</f>
        <v>1989.425269240872</v>
      </c>
      <c r="X147" s="496">
        <f t="shared" ref="X147" si="52">IF(X$132=0,$D147*(1+X$139),W147*(1+X$139))</f>
        <v>2009.8476490675071</v>
      </c>
      <c r="Y147" s="496">
        <f t="shared" ref="Y147" si="53">IF(Y$132=0,$D147*(1+Y$139),X147*(1+Y$139))</f>
        <v>2030.4896243761491</v>
      </c>
      <c r="Z147" s="496">
        <f t="shared" ref="Z147" si="54">IF(Z$132=0,$D147*(1+Z$139),Y147*(1+Z$139))</f>
        <v>2051.3511951667979</v>
      </c>
      <c r="AA147" s="496">
        <f t="shared" ref="AA147" si="55">IF(AA$132=0,$D147*(1+AA$139),Z147*(1+AA$139))</f>
        <v>2072.4323614394534</v>
      </c>
      <c r="AB147" s="496">
        <f t="shared" ref="AB147" si="56">IF(AB$132=0,$D147*(1+AB$139),AA147*(1+AB$139))</f>
        <v>2093.7331231941157</v>
      </c>
      <c r="AC147" s="496">
        <f t="shared" ref="AC147" si="57">IF(AC$132=0,$D147*(1+AC$139),AB147*(1+AC$139))</f>
        <v>2115.2534804307852</v>
      </c>
      <c r="AD147" s="496">
        <f t="shared" ref="AD147" si="58">IF(AD$132=0,$D147*(1+AD$139),AC147*(1+AD$139))</f>
        <v>2136.9934331494615</v>
      </c>
      <c r="AE147" s="496">
        <f t="shared" ref="AE147" si="59">IF(AE$132=0,$D147*(1+AE$139),AD147*(1+AE$139))</f>
        <v>2158.952981350144</v>
      </c>
      <c r="AF147" s="496">
        <f t="shared" ref="AF147" si="60">IF(AF$132=0,$D147*(1+AF$139),AE147*(1+AF$139))</f>
        <v>2181.1321250328338</v>
      </c>
      <c r="AG147" s="496">
        <f t="shared" ref="AG147" si="61">IF(AG$132=0,$D147*(1+AG$139),AF147*(1+AG$139))</f>
        <v>2203.5857630680321</v>
      </c>
      <c r="AH147" s="496">
        <f t="shared" ref="AH147" si="62">IF(AH$132=0,$D147*(1+AH$139),AG147*(1+AH$139))</f>
        <v>2226.2040977147353</v>
      </c>
      <c r="AI147" s="496">
        <f t="shared" ref="AI147" si="63">IF(AI$132=0,$D147*(1+AI$139),AH147*(1+AI$139))</f>
        <v>2249.0969267139471</v>
      </c>
      <c r="AJ147" s="496">
        <f t="shared" ref="AJ147" si="64">IF(AJ$132=0,$D147*(1+AJ$139),AI147*(1+AJ$139))</f>
        <v>2272.2093511951662</v>
      </c>
      <c r="AK147" s="463"/>
      <c r="AL147" s="463"/>
      <c r="AM147" s="463"/>
      <c r="AN147" s="463"/>
    </row>
    <row r="148" spans="2:40" outlineLevel="3">
      <c r="B148" s="486"/>
      <c r="D148" s="777"/>
      <c r="E148" s="76"/>
      <c r="G148" s="463"/>
      <c r="H148" s="463"/>
      <c r="I148" s="463"/>
      <c r="J148" s="463"/>
      <c r="K148" s="463"/>
      <c r="L148" s="463"/>
      <c r="M148" s="463"/>
      <c r="N148" s="463"/>
      <c r="O148" s="463"/>
      <c r="P148" s="463"/>
      <c r="Q148" s="463"/>
      <c r="R148" s="463"/>
      <c r="S148" s="463"/>
      <c r="T148" s="463"/>
      <c r="U148" s="463"/>
      <c r="V148" s="463"/>
      <c r="W148" s="463"/>
      <c r="X148" s="463"/>
      <c r="Y148" s="463"/>
      <c r="Z148" s="463"/>
      <c r="AA148" s="463"/>
      <c r="AB148" s="463"/>
      <c r="AC148" s="463"/>
      <c r="AD148" s="463"/>
      <c r="AE148" s="463"/>
      <c r="AF148" s="463"/>
      <c r="AG148" s="463"/>
      <c r="AH148" s="463"/>
      <c r="AI148" s="463"/>
      <c r="AJ148" s="463"/>
    </row>
    <row r="149" spans="2:40" outlineLevel="3">
      <c r="B149" s="486">
        <v>1</v>
      </c>
      <c r="C149" s="443" t="str">
        <f>C141</f>
        <v>Residencial - 1 vez por semana</v>
      </c>
      <c r="D149" s="776">
        <f>AVERAGEIF('Base Tarifa'!$B$15:$B$14392,Ops!C149,'Base Tarifa'!$J$15:$J$14392)</f>
        <v>102.74206036266284</v>
      </c>
      <c r="E149" s="441" t="s">
        <v>396</v>
      </c>
      <c r="F149" s="146">
        <f t="shared" ref="F149:F154" si="65">AVERAGE(G149:AJ149)</f>
        <v>102.74206036266285</v>
      </c>
      <c r="G149" s="708">
        <f t="shared" ref="G149:G155" si="66">D149</f>
        <v>102.74206036266284</v>
      </c>
      <c r="H149" s="708">
        <f>G149</f>
        <v>102.74206036266284</v>
      </c>
      <c r="I149" s="708">
        <f t="shared" ref="I149:AJ155" si="67">H149</f>
        <v>102.74206036266284</v>
      </c>
      <c r="J149" s="708">
        <f t="shared" si="67"/>
        <v>102.74206036266284</v>
      </c>
      <c r="K149" s="708">
        <f t="shared" si="67"/>
        <v>102.74206036266284</v>
      </c>
      <c r="L149" s="708">
        <f t="shared" si="67"/>
        <v>102.74206036266284</v>
      </c>
      <c r="M149" s="708">
        <f t="shared" si="67"/>
        <v>102.74206036266284</v>
      </c>
      <c r="N149" s="708">
        <f t="shared" si="67"/>
        <v>102.74206036266284</v>
      </c>
      <c r="O149" s="708">
        <f t="shared" si="67"/>
        <v>102.74206036266284</v>
      </c>
      <c r="P149" s="708">
        <f t="shared" si="67"/>
        <v>102.74206036266284</v>
      </c>
      <c r="Q149" s="708">
        <f t="shared" si="67"/>
        <v>102.74206036266284</v>
      </c>
      <c r="R149" s="708">
        <f t="shared" si="67"/>
        <v>102.74206036266284</v>
      </c>
      <c r="S149" s="708">
        <f t="shared" si="67"/>
        <v>102.74206036266284</v>
      </c>
      <c r="T149" s="708">
        <f t="shared" si="67"/>
        <v>102.74206036266284</v>
      </c>
      <c r="U149" s="708">
        <f t="shared" si="67"/>
        <v>102.74206036266284</v>
      </c>
      <c r="V149" s="708">
        <f t="shared" si="67"/>
        <v>102.74206036266284</v>
      </c>
      <c r="W149" s="708">
        <f t="shared" si="67"/>
        <v>102.74206036266284</v>
      </c>
      <c r="X149" s="708">
        <f t="shared" si="67"/>
        <v>102.74206036266284</v>
      </c>
      <c r="Y149" s="708">
        <f t="shared" si="67"/>
        <v>102.74206036266284</v>
      </c>
      <c r="Z149" s="708">
        <f t="shared" si="67"/>
        <v>102.74206036266284</v>
      </c>
      <c r="AA149" s="708">
        <f t="shared" si="67"/>
        <v>102.74206036266284</v>
      </c>
      <c r="AB149" s="708">
        <f t="shared" si="67"/>
        <v>102.74206036266284</v>
      </c>
      <c r="AC149" s="708">
        <f t="shared" si="67"/>
        <v>102.74206036266284</v>
      </c>
      <c r="AD149" s="708">
        <f t="shared" si="67"/>
        <v>102.74206036266284</v>
      </c>
      <c r="AE149" s="708">
        <f t="shared" si="67"/>
        <v>102.74206036266284</v>
      </c>
      <c r="AF149" s="708">
        <f t="shared" si="67"/>
        <v>102.74206036266284</v>
      </c>
      <c r="AG149" s="708">
        <f t="shared" si="67"/>
        <v>102.74206036266284</v>
      </c>
      <c r="AH149" s="708">
        <f t="shared" si="67"/>
        <v>102.74206036266284</v>
      </c>
      <c r="AI149" s="708">
        <f t="shared" si="67"/>
        <v>102.74206036266284</v>
      </c>
      <c r="AJ149" s="708">
        <f t="shared" si="67"/>
        <v>102.74206036266284</v>
      </c>
      <c r="AK149" s="463"/>
      <c r="AL149" s="463"/>
      <c r="AM149" s="463"/>
      <c r="AN149" s="463"/>
    </row>
    <row r="150" spans="2:40" outlineLevel="3">
      <c r="B150" s="486">
        <v>2</v>
      </c>
      <c r="C150" s="443" t="str">
        <f t="shared" ref="C150:C155" si="68">C142</f>
        <v>Residencial - 3 vezes por semana</v>
      </c>
      <c r="D150" s="776">
        <f>AVERAGEIF('Base Tarifa'!$B$15:$B$14392,Ops!C150,'Base Tarifa'!$J$15:$J$14392)</f>
        <v>100.51681556997907</v>
      </c>
      <c r="E150" s="441" t="s">
        <v>396</v>
      </c>
      <c r="F150" s="146">
        <f t="shared" si="65"/>
        <v>100.51681556997904</v>
      </c>
      <c r="G150" s="708">
        <f t="shared" si="66"/>
        <v>100.51681556997907</v>
      </c>
      <c r="H150" s="708">
        <f t="shared" ref="H150:W155" si="69">G150</f>
        <v>100.51681556997907</v>
      </c>
      <c r="I150" s="708">
        <f t="shared" si="69"/>
        <v>100.51681556997907</v>
      </c>
      <c r="J150" s="708">
        <f t="shared" si="69"/>
        <v>100.51681556997907</v>
      </c>
      <c r="K150" s="708">
        <f t="shared" si="69"/>
        <v>100.51681556997907</v>
      </c>
      <c r="L150" s="708">
        <f t="shared" si="69"/>
        <v>100.51681556997907</v>
      </c>
      <c r="M150" s="708">
        <f t="shared" si="69"/>
        <v>100.51681556997907</v>
      </c>
      <c r="N150" s="708">
        <f t="shared" si="69"/>
        <v>100.51681556997907</v>
      </c>
      <c r="O150" s="708">
        <f t="shared" si="69"/>
        <v>100.51681556997907</v>
      </c>
      <c r="P150" s="708">
        <f t="shared" si="69"/>
        <v>100.51681556997907</v>
      </c>
      <c r="Q150" s="708">
        <f t="shared" si="69"/>
        <v>100.51681556997907</v>
      </c>
      <c r="R150" s="708">
        <f t="shared" si="69"/>
        <v>100.51681556997907</v>
      </c>
      <c r="S150" s="708">
        <f t="shared" si="69"/>
        <v>100.51681556997907</v>
      </c>
      <c r="T150" s="708">
        <f t="shared" si="69"/>
        <v>100.51681556997907</v>
      </c>
      <c r="U150" s="708">
        <f t="shared" si="69"/>
        <v>100.51681556997907</v>
      </c>
      <c r="V150" s="708">
        <f t="shared" si="69"/>
        <v>100.51681556997907</v>
      </c>
      <c r="W150" s="708">
        <f t="shared" si="69"/>
        <v>100.51681556997907</v>
      </c>
      <c r="X150" s="708">
        <f t="shared" si="67"/>
        <v>100.51681556997907</v>
      </c>
      <c r="Y150" s="708">
        <f t="shared" si="67"/>
        <v>100.51681556997907</v>
      </c>
      <c r="Z150" s="708">
        <f t="shared" si="67"/>
        <v>100.51681556997907</v>
      </c>
      <c r="AA150" s="708">
        <f t="shared" si="67"/>
        <v>100.51681556997907</v>
      </c>
      <c r="AB150" s="708">
        <f t="shared" si="67"/>
        <v>100.51681556997907</v>
      </c>
      <c r="AC150" s="708">
        <f t="shared" si="67"/>
        <v>100.51681556997907</v>
      </c>
      <c r="AD150" s="708">
        <f t="shared" si="67"/>
        <v>100.51681556997907</v>
      </c>
      <c r="AE150" s="708">
        <f t="shared" si="67"/>
        <v>100.51681556997907</v>
      </c>
      <c r="AF150" s="708">
        <f t="shared" si="67"/>
        <v>100.51681556997907</v>
      </c>
      <c r="AG150" s="708">
        <f t="shared" si="67"/>
        <v>100.51681556997907</v>
      </c>
      <c r="AH150" s="708">
        <f t="shared" si="67"/>
        <v>100.51681556997907</v>
      </c>
      <c r="AI150" s="708">
        <f t="shared" si="67"/>
        <v>100.51681556997907</v>
      </c>
      <c r="AJ150" s="708">
        <f t="shared" si="67"/>
        <v>100.51681556997907</v>
      </c>
      <c r="AK150" s="463"/>
      <c r="AL150" s="463"/>
      <c r="AM150" s="463"/>
      <c r="AN150" s="463"/>
    </row>
    <row r="151" spans="2:40" outlineLevel="3">
      <c r="B151" s="486">
        <v>3</v>
      </c>
      <c r="C151" s="443" t="str">
        <f t="shared" si="68"/>
        <v>Residencial - 6 vezes por semana</v>
      </c>
      <c r="D151" s="776">
        <f>AVERAGEIF('Base Tarifa'!$B$15:$B$14392,Ops!C151,'Base Tarifa'!$J$15:$J$14392)</f>
        <v>133.40602485416605</v>
      </c>
      <c r="E151" s="441" t="s">
        <v>396</v>
      </c>
      <c r="F151" s="146">
        <f t="shared" si="65"/>
        <v>133.40602485416596</v>
      </c>
      <c r="G151" s="708">
        <f t="shared" si="66"/>
        <v>133.40602485416605</v>
      </c>
      <c r="H151" s="708">
        <f t="shared" si="69"/>
        <v>133.40602485416605</v>
      </c>
      <c r="I151" s="708">
        <f t="shared" si="67"/>
        <v>133.40602485416605</v>
      </c>
      <c r="J151" s="708">
        <f t="shared" si="67"/>
        <v>133.40602485416605</v>
      </c>
      <c r="K151" s="708">
        <f t="shared" si="67"/>
        <v>133.40602485416605</v>
      </c>
      <c r="L151" s="708">
        <f t="shared" si="67"/>
        <v>133.40602485416605</v>
      </c>
      <c r="M151" s="708">
        <f t="shared" si="67"/>
        <v>133.40602485416605</v>
      </c>
      <c r="N151" s="708">
        <f t="shared" si="67"/>
        <v>133.40602485416605</v>
      </c>
      <c r="O151" s="708">
        <f t="shared" si="67"/>
        <v>133.40602485416605</v>
      </c>
      <c r="P151" s="708">
        <f t="shared" si="67"/>
        <v>133.40602485416605</v>
      </c>
      <c r="Q151" s="708">
        <f t="shared" si="67"/>
        <v>133.40602485416605</v>
      </c>
      <c r="R151" s="708">
        <f t="shared" si="67"/>
        <v>133.40602485416605</v>
      </c>
      <c r="S151" s="708">
        <f t="shared" si="67"/>
        <v>133.40602485416605</v>
      </c>
      <c r="T151" s="708">
        <f t="shared" si="67"/>
        <v>133.40602485416605</v>
      </c>
      <c r="U151" s="708">
        <f t="shared" si="67"/>
        <v>133.40602485416605</v>
      </c>
      <c r="V151" s="708">
        <f t="shared" si="67"/>
        <v>133.40602485416605</v>
      </c>
      <c r="W151" s="708">
        <f t="shared" si="67"/>
        <v>133.40602485416605</v>
      </c>
      <c r="X151" s="708">
        <f t="shared" si="67"/>
        <v>133.40602485416605</v>
      </c>
      <c r="Y151" s="708">
        <f t="shared" si="67"/>
        <v>133.40602485416605</v>
      </c>
      <c r="Z151" s="708">
        <f t="shared" si="67"/>
        <v>133.40602485416605</v>
      </c>
      <c r="AA151" s="708">
        <f t="shared" si="67"/>
        <v>133.40602485416605</v>
      </c>
      <c r="AB151" s="708">
        <f t="shared" si="67"/>
        <v>133.40602485416605</v>
      </c>
      <c r="AC151" s="708">
        <f t="shared" si="67"/>
        <v>133.40602485416605</v>
      </c>
      <c r="AD151" s="708">
        <f t="shared" si="67"/>
        <v>133.40602485416605</v>
      </c>
      <c r="AE151" s="708">
        <f t="shared" si="67"/>
        <v>133.40602485416605</v>
      </c>
      <c r="AF151" s="708">
        <f t="shared" si="67"/>
        <v>133.40602485416605</v>
      </c>
      <c r="AG151" s="708">
        <f t="shared" si="67"/>
        <v>133.40602485416605</v>
      </c>
      <c r="AH151" s="708">
        <f t="shared" si="67"/>
        <v>133.40602485416605</v>
      </c>
      <c r="AI151" s="708">
        <f t="shared" si="67"/>
        <v>133.40602485416605</v>
      </c>
      <c r="AJ151" s="708">
        <f t="shared" si="67"/>
        <v>133.40602485416605</v>
      </c>
      <c r="AK151" s="463"/>
      <c r="AL151" s="463"/>
      <c r="AM151" s="463"/>
      <c r="AN151" s="463"/>
    </row>
    <row r="152" spans="2:40" outlineLevel="3">
      <c r="B152" s="486">
        <v>4</v>
      </c>
      <c r="C152" s="443" t="str">
        <f t="shared" si="68"/>
        <v>Não Residencial - 1 vez por semana</v>
      </c>
      <c r="D152" s="776">
        <f>AVERAGEIF('Base Tarifa'!$B$15:$B$14392,Ops!C152,'Base Tarifa'!$J$15:$J$14392)</f>
        <v>207.22145950739849</v>
      </c>
      <c r="E152" s="441" t="s">
        <v>396</v>
      </c>
      <c r="F152" s="146">
        <f t="shared" si="65"/>
        <v>207.22145950739838</v>
      </c>
      <c r="G152" s="708">
        <f t="shared" si="66"/>
        <v>207.22145950739849</v>
      </c>
      <c r="H152" s="708">
        <f t="shared" si="69"/>
        <v>207.22145950739849</v>
      </c>
      <c r="I152" s="708">
        <f t="shared" si="67"/>
        <v>207.22145950739849</v>
      </c>
      <c r="J152" s="708">
        <f t="shared" si="67"/>
        <v>207.22145950739849</v>
      </c>
      <c r="K152" s="708">
        <f t="shared" si="67"/>
        <v>207.22145950739849</v>
      </c>
      <c r="L152" s="708">
        <f t="shared" si="67"/>
        <v>207.22145950739849</v>
      </c>
      <c r="M152" s="708">
        <f t="shared" si="67"/>
        <v>207.22145950739849</v>
      </c>
      <c r="N152" s="708">
        <f t="shared" si="67"/>
        <v>207.22145950739849</v>
      </c>
      <c r="O152" s="708">
        <f t="shared" si="67"/>
        <v>207.22145950739849</v>
      </c>
      <c r="P152" s="708">
        <f t="shared" si="67"/>
        <v>207.22145950739849</v>
      </c>
      <c r="Q152" s="708">
        <f t="shared" si="67"/>
        <v>207.22145950739849</v>
      </c>
      <c r="R152" s="708">
        <f t="shared" si="67"/>
        <v>207.22145950739849</v>
      </c>
      <c r="S152" s="708">
        <f t="shared" si="67"/>
        <v>207.22145950739849</v>
      </c>
      <c r="T152" s="708">
        <f t="shared" si="67"/>
        <v>207.22145950739849</v>
      </c>
      <c r="U152" s="708">
        <f t="shared" si="67"/>
        <v>207.22145950739849</v>
      </c>
      <c r="V152" s="708">
        <f t="shared" si="67"/>
        <v>207.22145950739849</v>
      </c>
      <c r="W152" s="708">
        <f t="shared" si="67"/>
        <v>207.22145950739849</v>
      </c>
      <c r="X152" s="708">
        <f t="shared" si="67"/>
        <v>207.22145950739849</v>
      </c>
      <c r="Y152" s="708">
        <f t="shared" si="67"/>
        <v>207.22145950739849</v>
      </c>
      <c r="Z152" s="708">
        <f t="shared" si="67"/>
        <v>207.22145950739849</v>
      </c>
      <c r="AA152" s="708">
        <f t="shared" si="67"/>
        <v>207.22145950739849</v>
      </c>
      <c r="AB152" s="708">
        <f t="shared" si="67"/>
        <v>207.22145950739849</v>
      </c>
      <c r="AC152" s="708">
        <f t="shared" si="67"/>
        <v>207.22145950739849</v>
      </c>
      <c r="AD152" s="708">
        <f t="shared" si="67"/>
        <v>207.22145950739849</v>
      </c>
      <c r="AE152" s="708">
        <f t="shared" si="67"/>
        <v>207.22145950739849</v>
      </c>
      <c r="AF152" s="708">
        <f t="shared" si="67"/>
        <v>207.22145950739849</v>
      </c>
      <c r="AG152" s="708">
        <f t="shared" si="67"/>
        <v>207.22145950739849</v>
      </c>
      <c r="AH152" s="708">
        <f t="shared" si="67"/>
        <v>207.22145950739849</v>
      </c>
      <c r="AI152" s="708">
        <f t="shared" si="67"/>
        <v>207.22145950739849</v>
      </c>
      <c r="AJ152" s="708">
        <f t="shared" si="67"/>
        <v>207.22145950739849</v>
      </c>
      <c r="AK152" s="463"/>
      <c r="AL152" s="463"/>
      <c r="AM152" s="463"/>
      <c r="AN152" s="463"/>
    </row>
    <row r="153" spans="2:40" outlineLevel="3">
      <c r="B153" s="486">
        <v>5</v>
      </c>
      <c r="C153" s="443" t="str">
        <f t="shared" si="68"/>
        <v>Não Residencial - 2 vezes por semana</v>
      </c>
      <c r="D153" s="776">
        <f>AVERAGEIF('Base Tarifa'!$B$15:$B$14392,Ops!C153,'Base Tarifa'!$J$15:$J$14392)</f>
        <v>141</v>
      </c>
      <c r="E153" s="441" t="s">
        <v>396</v>
      </c>
      <c r="F153" s="146">
        <f t="shared" si="65"/>
        <v>141</v>
      </c>
      <c r="G153" s="708">
        <f t="shared" si="66"/>
        <v>141</v>
      </c>
      <c r="H153" s="708">
        <f t="shared" si="69"/>
        <v>141</v>
      </c>
      <c r="I153" s="708">
        <f t="shared" si="67"/>
        <v>141</v>
      </c>
      <c r="J153" s="708">
        <f t="shared" si="67"/>
        <v>141</v>
      </c>
      <c r="K153" s="708">
        <f t="shared" si="67"/>
        <v>141</v>
      </c>
      <c r="L153" s="708">
        <f t="shared" si="67"/>
        <v>141</v>
      </c>
      <c r="M153" s="708">
        <f t="shared" si="67"/>
        <v>141</v>
      </c>
      <c r="N153" s="708">
        <f t="shared" si="67"/>
        <v>141</v>
      </c>
      <c r="O153" s="708">
        <f t="shared" si="67"/>
        <v>141</v>
      </c>
      <c r="P153" s="708">
        <f t="shared" si="67"/>
        <v>141</v>
      </c>
      <c r="Q153" s="708">
        <f t="shared" si="67"/>
        <v>141</v>
      </c>
      <c r="R153" s="708">
        <f t="shared" si="67"/>
        <v>141</v>
      </c>
      <c r="S153" s="708">
        <f t="shared" si="67"/>
        <v>141</v>
      </c>
      <c r="T153" s="708">
        <f t="shared" si="67"/>
        <v>141</v>
      </c>
      <c r="U153" s="708">
        <f t="shared" si="67"/>
        <v>141</v>
      </c>
      <c r="V153" s="708">
        <f t="shared" si="67"/>
        <v>141</v>
      </c>
      <c r="W153" s="708">
        <f t="shared" si="67"/>
        <v>141</v>
      </c>
      <c r="X153" s="708">
        <f t="shared" si="67"/>
        <v>141</v>
      </c>
      <c r="Y153" s="708">
        <f t="shared" si="67"/>
        <v>141</v>
      </c>
      <c r="Z153" s="708">
        <f t="shared" si="67"/>
        <v>141</v>
      </c>
      <c r="AA153" s="708">
        <f t="shared" si="67"/>
        <v>141</v>
      </c>
      <c r="AB153" s="708">
        <f t="shared" si="67"/>
        <v>141</v>
      </c>
      <c r="AC153" s="708">
        <f t="shared" si="67"/>
        <v>141</v>
      </c>
      <c r="AD153" s="708">
        <f t="shared" si="67"/>
        <v>141</v>
      </c>
      <c r="AE153" s="708">
        <f t="shared" si="67"/>
        <v>141</v>
      </c>
      <c r="AF153" s="708">
        <f t="shared" si="67"/>
        <v>141</v>
      </c>
      <c r="AG153" s="708">
        <f t="shared" si="67"/>
        <v>141</v>
      </c>
      <c r="AH153" s="708">
        <f t="shared" si="67"/>
        <v>141</v>
      </c>
      <c r="AI153" s="708">
        <f t="shared" si="67"/>
        <v>141</v>
      </c>
      <c r="AJ153" s="708">
        <f t="shared" si="67"/>
        <v>141</v>
      </c>
      <c r="AK153" s="463"/>
      <c r="AL153" s="463"/>
      <c r="AM153" s="463"/>
      <c r="AN153" s="463"/>
    </row>
    <row r="154" spans="2:40" outlineLevel="3">
      <c r="B154" s="486">
        <v>6</v>
      </c>
      <c r="C154" s="443" t="str">
        <f t="shared" si="68"/>
        <v>Não Residencial - 3 vezes por semana</v>
      </c>
      <c r="D154" s="776">
        <f>AVERAGEIF('Base Tarifa'!$B$15:$B$14392,Ops!C154,'Base Tarifa'!$J$15:$J$14392)</f>
        <v>172.30152069139947</v>
      </c>
      <c r="E154" s="441" t="s">
        <v>396</v>
      </c>
      <c r="F154" s="146">
        <f t="shared" si="65"/>
        <v>172.30152069139959</v>
      </c>
      <c r="G154" s="708">
        <f t="shared" si="66"/>
        <v>172.30152069139947</v>
      </c>
      <c r="H154" s="708">
        <f t="shared" si="69"/>
        <v>172.30152069139947</v>
      </c>
      <c r="I154" s="708">
        <f t="shared" si="67"/>
        <v>172.30152069139947</v>
      </c>
      <c r="J154" s="708">
        <f t="shared" si="67"/>
        <v>172.30152069139947</v>
      </c>
      <c r="K154" s="708">
        <f t="shared" si="67"/>
        <v>172.30152069139947</v>
      </c>
      <c r="L154" s="708">
        <f t="shared" si="67"/>
        <v>172.30152069139947</v>
      </c>
      <c r="M154" s="708">
        <f t="shared" si="67"/>
        <v>172.30152069139947</v>
      </c>
      <c r="N154" s="708">
        <f t="shared" si="67"/>
        <v>172.30152069139947</v>
      </c>
      <c r="O154" s="708">
        <f t="shared" si="67"/>
        <v>172.30152069139947</v>
      </c>
      <c r="P154" s="708">
        <f t="shared" si="67"/>
        <v>172.30152069139947</v>
      </c>
      <c r="Q154" s="708">
        <f t="shared" si="67"/>
        <v>172.30152069139947</v>
      </c>
      <c r="R154" s="708">
        <f t="shared" si="67"/>
        <v>172.30152069139947</v>
      </c>
      <c r="S154" s="708">
        <f t="shared" si="67"/>
        <v>172.30152069139947</v>
      </c>
      <c r="T154" s="708">
        <f t="shared" si="67"/>
        <v>172.30152069139947</v>
      </c>
      <c r="U154" s="708">
        <f t="shared" si="67"/>
        <v>172.30152069139947</v>
      </c>
      <c r="V154" s="708">
        <f t="shared" si="67"/>
        <v>172.30152069139947</v>
      </c>
      <c r="W154" s="708">
        <f t="shared" si="67"/>
        <v>172.30152069139947</v>
      </c>
      <c r="X154" s="708">
        <f t="shared" si="67"/>
        <v>172.30152069139947</v>
      </c>
      <c r="Y154" s="708">
        <f t="shared" si="67"/>
        <v>172.30152069139947</v>
      </c>
      <c r="Z154" s="708">
        <f t="shared" si="67"/>
        <v>172.30152069139947</v>
      </c>
      <c r="AA154" s="708">
        <f t="shared" si="67"/>
        <v>172.30152069139947</v>
      </c>
      <c r="AB154" s="708">
        <f t="shared" si="67"/>
        <v>172.30152069139947</v>
      </c>
      <c r="AC154" s="708">
        <f t="shared" si="67"/>
        <v>172.30152069139947</v>
      </c>
      <c r="AD154" s="708">
        <f t="shared" si="67"/>
        <v>172.30152069139947</v>
      </c>
      <c r="AE154" s="708">
        <f t="shared" si="67"/>
        <v>172.30152069139947</v>
      </c>
      <c r="AF154" s="708">
        <f t="shared" si="67"/>
        <v>172.30152069139947</v>
      </c>
      <c r="AG154" s="708">
        <f t="shared" si="67"/>
        <v>172.30152069139947</v>
      </c>
      <c r="AH154" s="708">
        <f t="shared" si="67"/>
        <v>172.30152069139947</v>
      </c>
      <c r="AI154" s="708">
        <f t="shared" si="67"/>
        <v>172.30152069139947</v>
      </c>
      <c r="AJ154" s="708">
        <f t="shared" si="67"/>
        <v>172.30152069139947</v>
      </c>
      <c r="AK154" s="463"/>
      <c r="AL154" s="463"/>
      <c r="AM154" s="463"/>
      <c r="AN154" s="463"/>
    </row>
    <row r="155" spans="2:40" outlineLevel="3">
      <c r="B155" s="486">
        <v>7</v>
      </c>
      <c r="C155" s="443" t="str">
        <f t="shared" si="68"/>
        <v>Não Residencial - 6 vezes por semana</v>
      </c>
      <c r="D155" s="776">
        <f>AVERAGEIF('Base Tarifa'!$B$15:$B$14392,Ops!C155,'Base Tarifa'!$J$15:$J$14392)</f>
        <v>131.26353438333638</v>
      </c>
      <c r="E155" s="441" t="s">
        <v>396</v>
      </c>
      <c r="F155" s="146">
        <f t="shared" ref="F155" si="70">AVERAGE(G155:AJ155)</f>
        <v>131.26353438333629</v>
      </c>
      <c r="G155" s="708">
        <f t="shared" si="66"/>
        <v>131.26353438333638</v>
      </c>
      <c r="H155" s="708">
        <f t="shared" si="69"/>
        <v>131.26353438333638</v>
      </c>
      <c r="I155" s="708">
        <f t="shared" si="67"/>
        <v>131.26353438333638</v>
      </c>
      <c r="J155" s="708">
        <f t="shared" si="67"/>
        <v>131.26353438333638</v>
      </c>
      <c r="K155" s="708">
        <f t="shared" si="67"/>
        <v>131.26353438333638</v>
      </c>
      <c r="L155" s="708">
        <f t="shared" si="67"/>
        <v>131.26353438333638</v>
      </c>
      <c r="M155" s="708">
        <f t="shared" si="67"/>
        <v>131.26353438333638</v>
      </c>
      <c r="N155" s="708">
        <f t="shared" si="67"/>
        <v>131.26353438333638</v>
      </c>
      <c r="O155" s="708">
        <f t="shared" si="67"/>
        <v>131.26353438333638</v>
      </c>
      <c r="P155" s="708">
        <f t="shared" si="67"/>
        <v>131.26353438333638</v>
      </c>
      <c r="Q155" s="708">
        <f t="shared" si="67"/>
        <v>131.26353438333638</v>
      </c>
      <c r="R155" s="708">
        <f t="shared" si="67"/>
        <v>131.26353438333638</v>
      </c>
      <c r="S155" s="708">
        <f t="shared" si="67"/>
        <v>131.26353438333638</v>
      </c>
      <c r="T155" s="708">
        <f t="shared" si="67"/>
        <v>131.26353438333638</v>
      </c>
      <c r="U155" s="708">
        <f t="shared" si="67"/>
        <v>131.26353438333638</v>
      </c>
      <c r="V155" s="708">
        <f t="shared" si="67"/>
        <v>131.26353438333638</v>
      </c>
      <c r="W155" s="708">
        <f t="shared" si="67"/>
        <v>131.26353438333638</v>
      </c>
      <c r="X155" s="708">
        <f t="shared" si="67"/>
        <v>131.26353438333638</v>
      </c>
      <c r="Y155" s="708">
        <f t="shared" si="67"/>
        <v>131.26353438333638</v>
      </c>
      <c r="Z155" s="708">
        <f t="shared" si="67"/>
        <v>131.26353438333638</v>
      </c>
      <c r="AA155" s="708">
        <f t="shared" si="67"/>
        <v>131.26353438333638</v>
      </c>
      <c r="AB155" s="708">
        <f t="shared" si="67"/>
        <v>131.26353438333638</v>
      </c>
      <c r="AC155" s="708">
        <f t="shared" si="67"/>
        <v>131.26353438333638</v>
      </c>
      <c r="AD155" s="708">
        <f t="shared" si="67"/>
        <v>131.26353438333638</v>
      </c>
      <c r="AE155" s="708">
        <f t="shared" si="67"/>
        <v>131.26353438333638</v>
      </c>
      <c r="AF155" s="708">
        <f t="shared" si="67"/>
        <v>131.26353438333638</v>
      </c>
      <c r="AG155" s="708">
        <f t="shared" si="67"/>
        <v>131.26353438333638</v>
      </c>
      <c r="AH155" s="708">
        <f t="shared" si="67"/>
        <v>131.26353438333638</v>
      </c>
      <c r="AI155" s="708">
        <f t="shared" si="67"/>
        <v>131.26353438333638</v>
      </c>
      <c r="AJ155" s="708">
        <f t="shared" si="67"/>
        <v>131.26353438333638</v>
      </c>
      <c r="AK155" s="463"/>
      <c r="AL155" s="463"/>
      <c r="AM155" s="463"/>
      <c r="AN155" s="463"/>
    </row>
    <row r="156" spans="2:40" outlineLevel="3">
      <c r="B156" s="486"/>
      <c r="D156" s="777"/>
      <c r="E156" s="76"/>
      <c r="G156" s="463"/>
      <c r="H156" s="709"/>
      <c r="I156" s="709"/>
      <c r="J156" s="709"/>
      <c r="K156" s="709"/>
      <c r="L156" s="709"/>
      <c r="M156" s="709"/>
      <c r="N156" s="709"/>
      <c r="O156" s="709"/>
      <c r="P156" s="709"/>
      <c r="Q156" s="709"/>
      <c r="R156" s="709"/>
      <c r="S156" s="709"/>
      <c r="T156" s="709"/>
      <c r="U156" s="709"/>
      <c r="V156" s="709"/>
      <c r="W156" s="709"/>
      <c r="X156" s="709"/>
      <c r="Y156" s="709"/>
      <c r="Z156" s="709"/>
      <c r="AA156" s="709"/>
      <c r="AB156" s="709"/>
      <c r="AC156" s="709"/>
      <c r="AD156" s="709"/>
      <c r="AE156" s="709"/>
      <c r="AF156" s="709"/>
      <c r="AG156" s="709"/>
      <c r="AH156" s="709"/>
      <c r="AI156" s="709"/>
      <c r="AJ156" s="709"/>
    </row>
    <row r="157" spans="2:40" outlineLevel="3">
      <c r="B157" s="486">
        <v>1</v>
      </c>
      <c r="C157" s="443" t="str">
        <f>C149</f>
        <v>Residencial - 1 vez por semana</v>
      </c>
      <c r="D157" s="776">
        <v>0.918852</v>
      </c>
      <c r="E157" s="441" t="s">
        <v>397</v>
      </c>
      <c r="F157" s="146">
        <f>SUM(G157:AN157)</f>
        <v>44.972872958267374</v>
      </c>
      <c r="G157" s="794">
        <f t="shared" ref="G157:G163" si="71">$D157*(1+G$137)</f>
        <v>0.918852</v>
      </c>
      <c r="H157" s="794">
        <f>G157*(1+H$137)</f>
        <v>0.918852</v>
      </c>
      <c r="I157" s="794">
        <f t="shared" ref="I157:AJ163" si="72">H157*(1+I$137)</f>
        <v>1.1946964139141829</v>
      </c>
      <c r="J157" s="794">
        <f t="shared" si="72"/>
        <v>1.5533508349760448</v>
      </c>
      <c r="K157" s="794">
        <f t="shared" si="72"/>
        <v>1.5533508349760448</v>
      </c>
      <c r="L157" s="794">
        <f t="shared" si="72"/>
        <v>1.5533508349760448</v>
      </c>
      <c r="M157" s="794">
        <f t="shared" si="72"/>
        <v>1.5533508349760448</v>
      </c>
      <c r="N157" s="794">
        <f t="shared" si="72"/>
        <v>1.5533508349760448</v>
      </c>
      <c r="O157" s="794">
        <f t="shared" si="72"/>
        <v>1.5533508349760448</v>
      </c>
      <c r="P157" s="794">
        <f t="shared" si="72"/>
        <v>1.5533508349760448</v>
      </c>
      <c r="Q157" s="794">
        <f t="shared" si="72"/>
        <v>1.5533508349760448</v>
      </c>
      <c r="R157" s="794">
        <f t="shared" si="72"/>
        <v>1.5533508349760448</v>
      </c>
      <c r="S157" s="794">
        <f t="shared" si="72"/>
        <v>1.5533508349760448</v>
      </c>
      <c r="T157" s="794">
        <f t="shared" si="72"/>
        <v>1.5533508349760448</v>
      </c>
      <c r="U157" s="794">
        <f t="shared" si="72"/>
        <v>1.5533508349760448</v>
      </c>
      <c r="V157" s="794">
        <f t="shared" si="72"/>
        <v>1.5533508349760448</v>
      </c>
      <c r="W157" s="794">
        <f t="shared" si="72"/>
        <v>1.5533508349760448</v>
      </c>
      <c r="X157" s="794">
        <f t="shared" si="72"/>
        <v>1.5533508349760448</v>
      </c>
      <c r="Y157" s="794">
        <f t="shared" si="72"/>
        <v>1.5533508349760448</v>
      </c>
      <c r="Z157" s="794">
        <f t="shared" si="72"/>
        <v>1.5533508349760448</v>
      </c>
      <c r="AA157" s="794">
        <f t="shared" si="72"/>
        <v>1.5533508349760448</v>
      </c>
      <c r="AB157" s="794">
        <f t="shared" si="72"/>
        <v>1.5533508349760448</v>
      </c>
      <c r="AC157" s="794">
        <f t="shared" si="72"/>
        <v>1.5533508349760448</v>
      </c>
      <c r="AD157" s="794">
        <f t="shared" si="72"/>
        <v>1.5533508349760448</v>
      </c>
      <c r="AE157" s="794">
        <f t="shared" si="72"/>
        <v>1.5533508349760448</v>
      </c>
      <c r="AF157" s="794">
        <f t="shared" si="72"/>
        <v>1.5533508349760448</v>
      </c>
      <c r="AG157" s="794">
        <f t="shared" si="72"/>
        <v>1.5533508349760448</v>
      </c>
      <c r="AH157" s="794">
        <f t="shared" si="72"/>
        <v>1.5533508349760448</v>
      </c>
      <c r="AI157" s="794">
        <f t="shared" si="72"/>
        <v>1.5533508349760448</v>
      </c>
      <c r="AJ157" s="794">
        <f t="shared" si="72"/>
        <v>1.5533508349760448</v>
      </c>
      <c r="AK157" s="463"/>
      <c r="AL157" s="463"/>
      <c r="AM157" s="463"/>
      <c r="AN157" s="463"/>
    </row>
    <row r="158" spans="2:40" outlineLevel="3">
      <c r="B158" s="486">
        <v>2</v>
      </c>
      <c r="C158" s="443" t="str">
        <f t="shared" ref="C158:C163" si="73">C150</f>
        <v>Residencial - 3 vezes por semana</v>
      </c>
      <c r="D158" s="776">
        <v>2.5755700000000004</v>
      </c>
      <c r="E158" s="441" t="s">
        <v>397</v>
      </c>
      <c r="F158" s="146">
        <f t="shared" ref="F158:F163" si="74">SUM(G158:AN158)</f>
        <v>126.06032571635552</v>
      </c>
      <c r="G158" s="794">
        <f t="shared" si="71"/>
        <v>2.5755700000000004</v>
      </c>
      <c r="H158" s="794">
        <f t="shared" ref="H158:W163" si="75">G158*(1+H$137)</f>
        <v>2.5755700000000004</v>
      </c>
      <c r="I158" s="794">
        <f t="shared" si="75"/>
        <v>3.348770251123089</v>
      </c>
      <c r="J158" s="794">
        <f t="shared" si="75"/>
        <v>4.3540894616752777</v>
      </c>
      <c r="K158" s="794">
        <f t="shared" si="75"/>
        <v>4.3540894616752777</v>
      </c>
      <c r="L158" s="794">
        <f t="shared" si="75"/>
        <v>4.3540894616752777</v>
      </c>
      <c r="M158" s="794">
        <f t="shared" si="75"/>
        <v>4.3540894616752777</v>
      </c>
      <c r="N158" s="794">
        <f t="shared" si="75"/>
        <v>4.3540894616752777</v>
      </c>
      <c r="O158" s="794">
        <f t="shared" si="75"/>
        <v>4.3540894616752777</v>
      </c>
      <c r="P158" s="794">
        <f t="shared" si="75"/>
        <v>4.3540894616752777</v>
      </c>
      <c r="Q158" s="794">
        <f t="shared" si="75"/>
        <v>4.3540894616752777</v>
      </c>
      <c r="R158" s="794">
        <f t="shared" si="75"/>
        <v>4.3540894616752777</v>
      </c>
      <c r="S158" s="794">
        <f t="shared" si="75"/>
        <v>4.3540894616752777</v>
      </c>
      <c r="T158" s="794">
        <f t="shared" si="75"/>
        <v>4.3540894616752777</v>
      </c>
      <c r="U158" s="794">
        <f t="shared" si="75"/>
        <v>4.3540894616752777</v>
      </c>
      <c r="V158" s="794">
        <f t="shared" si="75"/>
        <v>4.3540894616752777</v>
      </c>
      <c r="W158" s="794">
        <f t="shared" si="75"/>
        <v>4.3540894616752777</v>
      </c>
      <c r="X158" s="794">
        <f t="shared" si="72"/>
        <v>4.3540894616752777</v>
      </c>
      <c r="Y158" s="794">
        <f t="shared" si="72"/>
        <v>4.3540894616752777</v>
      </c>
      <c r="Z158" s="794">
        <f t="shared" si="72"/>
        <v>4.3540894616752777</v>
      </c>
      <c r="AA158" s="794">
        <f t="shared" si="72"/>
        <v>4.3540894616752777</v>
      </c>
      <c r="AB158" s="794">
        <f t="shared" si="72"/>
        <v>4.3540894616752777</v>
      </c>
      <c r="AC158" s="794">
        <f t="shared" si="72"/>
        <v>4.3540894616752777</v>
      </c>
      <c r="AD158" s="794">
        <f t="shared" si="72"/>
        <v>4.3540894616752777</v>
      </c>
      <c r="AE158" s="794">
        <f t="shared" si="72"/>
        <v>4.3540894616752777</v>
      </c>
      <c r="AF158" s="794">
        <f t="shared" si="72"/>
        <v>4.3540894616752777</v>
      </c>
      <c r="AG158" s="794">
        <f t="shared" si="72"/>
        <v>4.3540894616752777</v>
      </c>
      <c r="AH158" s="794">
        <f t="shared" si="72"/>
        <v>4.3540894616752777</v>
      </c>
      <c r="AI158" s="794">
        <f t="shared" si="72"/>
        <v>4.3540894616752777</v>
      </c>
      <c r="AJ158" s="794">
        <f t="shared" si="72"/>
        <v>4.3540894616752777</v>
      </c>
      <c r="AK158" s="463"/>
      <c r="AL158" s="463"/>
      <c r="AM158" s="463"/>
      <c r="AN158" s="463"/>
    </row>
    <row r="159" spans="2:40" outlineLevel="3">
      <c r="B159" s="486">
        <v>3</v>
      </c>
      <c r="C159" s="443" t="str">
        <f t="shared" si="73"/>
        <v>Residencial - 6 vezes por semana</v>
      </c>
      <c r="D159" s="776">
        <v>4.2740539999999996</v>
      </c>
      <c r="E159" s="441" t="s">
        <v>397</v>
      </c>
      <c r="F159" s="146">
        <f t="shared" si="74"/>
        <v>209.19199997254668</v>
      </c>
      <c r="G159" s="794">
        <f t="shared" si="71"/>
        <v>4.2740539999999996</v>
      </c>
      <c r="H159" s="794">
        <f t="shared" si="75"/>
        <v>4.2740539999999996</v>
      </c>
      <c r="I159" s="794">
        <f t="shared" si="72"/>
        <v>5.5571484707826384</v>
      </c>
      <c r="J159" s="794">
        <f t="shared" si="72"/>
        <v>7.2254349445097841</v>
      </c>
      <c r="K159" s="794">
        <f t="shared" si="72"/>
        <v>7.2254349445097841</v>
      </c>
      <c r="L159" s="794">
        <f t="shared" si="72"/>
        <v>7.2254349445097841</v>
      </c>
      <c r="M159" s="794">
        <f t="shared" si="72"/>
        <v>7.2254349445097841</v>
      </c>
      <c r="N159" s="794">
        <f t="shared" si="72"/>
        <v>7.2254349445097841</v>
      </c>
      <c r="O159" s="794">
        <f t="shared" si="72"/>
        <v>7.2254349445097841</v>
      </c>
      <c r="P159" s="794">
        <f t="shared" si="72"/>
        <v>7.2254349445097841</v>
      </c>
      <c r="Q159" s="794">
        <f t="shared" si="72"/>
        <v>7.2254349445097841</v>
      </c>
      <c r="R159" s="794">
        <f t="shared" si="72"/>
        <v>7.2254349445097841</v>
      </c>
      <c r="S159" s="794">
        <f t="shared" si="72"/>
        <v>7.2254349445097841</v>
      </c>
      <c r="T159" s="794">
        <f t="shared" si="72"/>
        <v>7.2254349445097841</v>
      </c>
      <c r="U159" s="794">
        <f t="shared" si="72"/>
        <v>7.2254349445097841</v>
      </c>
      <c r="V159" s="794">
        <f t="shared" si="72"/>
        <v>7.2254349445097841</v>
      </c>
      <c r="W159" s="794">
        <f t="shared" si="72"/>
        <v>7.2254349445097841</v>
      </c>
      <c r="X159" s="794">
        <f t="shared" si="72"/>
        <v>7.2254349445097841</v>
      </c>
      <c r="Y159" s="794">
        <f t="shared" si="72"/>
        <v>7.2254349445097841</v>
      </c>
      <c r="Z159" s="794">
        <f t="shared" si="72"/>
        <v>7.2254349445097841</v>
      </c>
      <c r="AA159" s="794">
        <f t="shared" si="72"/>
        <v>7.2254349445097841</v>
      </c>
      <c r="AB159" s="794">
        <f t="shared" si="72"/>
        <v>7.2254349445097841</v>
      </c>
      <c r="AC159" s="794">
        <f t="shared" si="72"/>
        <v>7.2254349445097841</v>
      </c>
      <c r="AD159" s="794">
        <f t="shared" si="72"/>
        <v>7.2254349445097841</v>
      </c>
      <c r="AE159" s="794">
        <f t="shared" si="72"/>
        <v>7.2254349445097841</v>
      </c>
      <c r="AF159" s="794">
        <f t="shared" si="72"/>
        <v>7.2254349445097841</v>
      </c>
      <c r="AG159" s="794">
        <f t="shared" si="72"/>
        <v>7.2254349445097841</v>
      </c>
      <c r="AH159" s="794">
        <f t="shared" si="72"/>
        <v>7.2254349445097841</v>
      </c>
      <c r="AI159" s="794">
        <f t="shared" si="72"/>
        <v>7.2254349445097841</v>
      </c>
      <c r="AJ159" s="794">
        <f t="shared" si="72"/>
        <v>7.2254349445097841</v>
      </c>
      <c r="AK159" s="463"/>
      <c r="AL159" s="463"/>
      <c r="AM159" s="463"/>
      <c r="AN159" s="463"/>
    </row>
    <row r="160" spans="2:40" outlineLevel="3">
      <c r="B160" s="486">
        <v>4</v>
      </c>
      <c r="C160" s="443" t="str">
        <f t="shared" si="73"/>
        <v>Não Residencial - 1 vez por semana</v>
      </c>
      <c r="D160" s="776">
        <v>1.1276820000000001</v>
      </c>
      <c r="E160" s="441" t="s">
        <v>397</v>
      </c>
      <c r="F160" s="146">
        <f t="shared" si="74"/>
        <v>55.193980448782725</v>
      </c>
      <c r="G160" s="794">
        <f t="shared" si="71"/>
        <v>1.1276820000000001</v>
      </c>
      <c r="H160" s="794">
        <f t="shared" si="75"/>
        <v>1.1276820000000001</v>
      </c>
      <c r="I160" s="794">
        <f t="shared" si="72"/>
        <v>1.4662183261674064</v>
      </c>
      <c r="J160" s="794">
        <f t="shared" si="72"/>
        <v>1.9063851156524187</v>
      </c>
      <c r="K160" s="794">
        <f t="shared" si="72"/>
        <v>1.9063851156524187</v>
      </c>
      <c r="L160" s="794">
        <f t="shared" si="72"/>
        <v>1.9063851156524187</v>
      </c>
      <c r="M160" s="794">
        <f t="shared" si="72"/>
        <v>1.9063851156524187</v>
      </c>
      <c r="N160" s="794">
        <f t="shared" si="72"/>
        <v>1.9063851156524187</v>
      </c>
      <c r="O160" s="794">
        <f t="shared" si="72"/>
        <v>1.9063851156524187</v>
      </c>
      <c r="P160" s="794">
        <f t="shared" si="72"/>
        <v>1.9063851156524187</v>
      </c>
      <c r="Q160" s="794">
        <f t="shared" si="72"/>
        <v>1.9063851156524187</v>
      </c>
      <c r="R160" s="794">
        <f t="shared" si="72"/>
        <v>1.9063851156524187</v>
      </c>
      <c r="S160" s="794">
        <f t="shared" si="72"/>
        <v>1.9063851156524187</v>
      </c>
      <c r="T160" s="794">
        <f t="shared" si="72"/>
        <v>1.9063851156524187</v>
      </c>
      <c r="U160" s="794">
        <f t="shared" si="72"/>
        <v>1.9063851156524187</v>
      </c>
      <c r="V160" s="794">
        <f t="shared" si="72"/>
        <v>1.9063851156524187</v>
      </c>
      <c r="W160" s="794">
        <f t="shared" si="72"/>
        <v>1.9063851156524187</v>
      </c>
      <c r="X160" s="794">
        <f t="shared" si="72"/>
        <v>1.9063851156524187</v>
      </c>
      <c r="Y160" s="794">
        <f t="shared" si="72"/>
        <v>1.9063851156524187</v>
      </c>
      <c r="Z160" s="794">
        <f t="shared" si="72"/>
        <v>1.9063851156524187</v>
      </c>
      <c r="AA160" s="794">
        <f t="shared" si="72"/>
        <v>1.9063851156524187</v>
      </c>
      <c r="AB160" s="794">
        <f t="shared" si="72"/>
        <v>1.9063851156524187</v>
      </c>
      <c r="AC160" s="794">
        <f t="shared" si="72"/>
        <v>1.9063851156524187</v>
      </c>
      <c r="AD160" s="794">
        <f t="shared" si="72"/>
        <v>1.9063851156524187</v>
      </c>
      <c r="AE160" s="794">
        <f t="shared" si="72"/>
        <v>1.9063851156524187</v>
      </c>
      <c r="AF160" s="794">
        <f t="shared" si="72"/>
        <v>1.9063851156524187</v>
      </c>
      <c r="AG160" s="794">
        <f t="shared" si="72"/>
        <v>1.9063851156524187</v>
      </c>
      <c r="AH160" s="794">
        <f t="shared" si="72"/>
        <v>1.9063851156524187</v>
      </c>
      <c r="AI160" s="794">
        <f t="shared" si="72"/>
        <v>1.9063851156524187</v>
      </c>
      <c r="AJ160" s="794">
        <f t="shared" si="72"/>
        <v>1.9063851156524187</v>
      </c>
      <c r="AK160" s="463"/>
      <c r="AL160" s="463"/>
      <c r="AM160" s="463"/>
      <c r="AN160" s="463"/>
    </row>
    <row r="161" spans="2:40" outlineLevel="3">
      <c r="B161" s="486">
        <v>5</v>
      </c>
      <c r="C161" s="443" t="str">
        <f t="shared" si="73"/>
        <v>Não Residencial - 2 vezes por semana</v>
      </c>
      <c r="D161" s="776">
        <v>2.6730239999999998</v>
      </c>
      <c r="E161" s="441" t="s">
        <v>397</v>
      </c>
      <c r="F161" s="146">
        <f t="shared" si="74"/>
        <v>130.83017587859612</v>
      </c>
      <c r="G161" s="794">
        <f t="shared" si="71"/>
        <v>2.6730239999999998</v>
      </c>
      <c r="H161" s="794">
        <f t="shared" si="75"/>
        <v>2.6730239999999998</v>
      </c>
      <c r="I161" s="794">
        <f t="shared" si="72"/>
        <v>3.4754804768412595</v>
      </c>
      <c r="J161" s="794">
        <f t="shared" si="72"/>
        <v>4.5188387926575855</v>
      </c>
      <c r="K161" s="794">
        <f t="shared" si="72"/>
        <v>4.5188387926575855</v>
      </c>
      <c r="L161" s="794">
        <f t="shared" si="72"/>
        <v>4.5188387926575855</v>
      </c>
      <c r="M161" s="794">
        <f t="shared" si="72"/>
        <v>4.5188387926575855</v>
      </c>
      <c r="N161" s="794">
        <f t="shared" si="72"/>
        <v>4.5188387926575855</v>
      </c>
      <c r="O161" s="794">
        <f t="shared" si="72"/>
        <v>4.5188387926575855</v>
      </c>
      <c r="P161" s="794">
        <f t="shared" si="72"/>
        <v>4.5188387926575855</v>
      </c>
      <c r="Q161" s="794">
        <f t="shared" si="72"/>
        <v>4.5188387926575855</v>
      </c>
      <c r="R161" s="794">
        <f t="shared" si="72"/>
        <v>4.5188387926575855</v>
      </c>
      <c r="S161" s="794">
        <f t="shared" si="72"/>
        <v>4.5188387926575855</v>
      </c>
      <c r="T161" s="794">
        <f t="shared" si="72"/>
        <v>4.5188387926575855</v>
      </c>
      <c r="U161" s="794">
        <f t="shared" si="72"/>
        <v>4.5188387926575855</v>
      </c>
      <c r="V161" s="794">
        <f t="shared" si="72"/>
        <v>4.5188387926575855</v>
      </c>
      <c r="W161" s="794">
        <f t="shared" si="72"/>
        <v>4.5188387926575855</v>
      </c>
      <c r="X161" s="794">
        <f t="shared" si="72"/>
        <v>4.5188387926575855</v>
      </c>
      <c r="Y161" s="794">
        <f t="shared" si="72"/>
        <v>4.5188387926575855</v>
      </c>
      <c r="Z161" s="794">
        <f t="shared" si="72"/>
        <v>4.5188387926575855</v>
      </c>
      <c r="AA161" s="794">
        <f t="shared" si="72"/>
        <v>4.5188387926575855</v>
      </c>
      <c r="AB161" s="794">
        <f t="shared" si="72"/>
        <v>4.5188387926575855</v>
      </c>
      <c r="AC161" s="794">
        <f t="shared" si="72"/>
        <v>4.5188387926575855</v>
      </c>
      <c r="AD161" s="794">
        <f t="shared" si="72"/>
        <v>4.5188387926575855</v>
      </c>
      <c r="AE161" s="794">
        <f t="shared" si="72"/>
        <v>4.5188387926575855</v>
      </c>
      <c r="AF161" s="794">
        <f t="shared" si="72"/>
        <v>4.5188387926575855</v>
      </c>
      <c r="AG161" s="794">
        <f t="shared" si="72"/>
        <v>4.5188387926575855</v>
      </c>
      <c r="AH161" s="794">
        <f t="shared" si="72"/>
        <v>4.5188387926575855</v>
      </c>
      <c r="AI161" s="794">
        <f t="shared" si="72"/>
        <v>4.5188387926575855</v>
      </c>
      <c r="AJ161" s="794">
        <f t="shared" si="72"/>
        <v>4.5188387926575855</v>
      </c>
      <c r="AK161" s="463"/>
      <c r="AL161" s="463"/>
      <c r="AM161" s="463"/>
      <c r="AN161" s="463"/>
    </row>
    <row r="162" spans="2:40" outlineLevel="3">
      <c r="B162" s="486">
        <v>6</v>
      </c>
      <c r="C162" s="443" t="str">
        <f t="shared" si="73"/>
        <v>Não Residencial - 3 vezes por semana</v>
      </c>
      <c r="D162" s="776">
        <v>3.9677700000000002</v>
      </c>
      <c r="E162" s="441" t="s">
        <v>397</v>
      </c>
      <c r="F162" s="146">
        <f t="shared" si="74"/>
        <v>194.20104231979096</v>
      </c>
      <c r="G162" s="794">
        <f t="shared" si="71"/>
        <v>3.9677700000000002</v>
      </c>
      <c r="H162" s="794">
        <f t="shared" si="75"/>
        <v>3.9677700000000002</v>
      </c>
      <c r="I162" s="794">
        <f t="shared" si="72"/>
        <v>5.1589163328112448</v>
      </c>
      <c r="J162" s="794">
        <f t="shared" si="72"/>
        <v>6.7076513328511034</v>
      </c>
      <c r="K162" s="794">
        <f t="shared" si="72"/>
        <v>6.7076513328511034</v>
      </c>
      <c r="L162" s="794">
        <f t="shared" si="72"/>
        <v>6.7076513328511034</v>
      </c>
      <c r="M162" s="794">
        <f t="shared" si="72"/>
        <v>6.7076513328511034</v>
      </c>
      <c r="N162" s="794">
        <f t="shared" si="72"/>
        <v>6.7076513328511034</v>
      </c>
      <c r="O162" s="794">
        <f t="shared" si="72"/>
        <v>6.7076513328511034</v>
      </c>
      <c r="P162" s="794">
        <f t="shared" si="72"/>
        <v>6.7076513328511034</v>
      </c>
      <c r="Q162" s="794">
        <f t="shared" si="72"/>
        <v>6.7076513328511034</v>
      </c>
      <c r="R162" s="794">
        <f t="shared" si="72"/>
        <v>6.7076513328511034</v>
      </c>
      <c r="S162" s="794">
        <f t="shared" si="72"/>
        <v>6.7076513328511034</v>
      </c>
      <c r="T162" s="794">
        <f t="shared" si="72"/>
        <v>6.7076513328511034</v>
      </c>
      <c r="U162" s="794">
        <f t="shared" si="72"/>
        <v>6.7076513328511034</v>
      </c>
      <c r="V162" s="794">
        <f t="shared" si="72"/>
        <v>6.7076513328511034</v>
      </c>
      <c r="W162" s="794">
        <f t="shared" si="72"/>
        <v>6.7076513328511034</v>
      </c>
      <c r="X162" s="794">
        <f t="shared" si="72"/>
        <v>6.7076513328511034</v>
      </c>
      <c r="Y162" s="794">
        <f t="shared" si="72"/>
        <v>6.7076513328511034</v>
      </c>
      <c r="Z162" s="794">
        <f t="shared" si="72"/>
        <v>6.7076513328511034</v>
      </c>
      <c r="AA162" s="794">
        <f t="shared" si="72"/>
        <v>6.7076513328511034</v>
      </c>
      <c r="AB162" s="794">
        <f t="shared" si="72"/>
        <v>6.7076513328511034</v>
      </c>
      <c r="AC162" s="794">
        <f t="shared" si="72"/>
        <v>6.7076513328511034</v>
      </c>
      <c r="AD162" s="794">
        <f t="shared" si="72"/>
        <v>6.7076513328511034</v>
      </c>
      <c r="AE162" s="794">
        <f t="shared" si="72"/>
        <v>6.7076513328511034</v>
      </c>
      <c r="AF162" s="794">
        <f t="shared" si="72"/>
        <v>6.7076513328511034</v>
      </c>
      <c r="AG162" s="794">
        <f t="shared" si="72"/>
        <v>6.7076513328511034</v>
      </c>
      <c r="AH162" s="794">
        <f t="shared" si="72"/>
        <v>6.7076513328511034</v>
      </c>
      <c r="AI162" s="794">
        <f t="shared" si="72"/>
        <v>6.7076513328511034</v>
      </c>
      <c r="AJ162" s="794">
        <f t="shared" si="72"/>
        <v>6.7076513328511034</v>
      </c>
      <c r="AK162" s="463"/>
      <c r="AL162" s="463"/>
      <c r="AM162" s="463"/>
      <c r="AN162" s="463"/>
    </row>
    <row r="163" spans="2:40" outlineLevel="3">
      <c r="B163" s="486">
        <v>7</v>
      </c>
      <c r="C163" s="443" t="str">
        <f t="shared" si="73"/>
        <v>Não Residencial - 6 vezes por semana</v>
      </c>
      <c r="D163" s="776">
        <v>6.1117579999999991</v>
      </c>
      <c r="E163" s="441" t="s">
        <v>397</v>
      </c>
      <c r="F163" s="146">
        <f t="shared" si="74"/>
        <v>299.13774588908183</v>
      </c>
      <c r="G163" s="794">
        <f t="shared" si="71"/>
        <v>6.1117579999999991</v>
      </c>
      <c r="H163" s="794">
        <f t="shared" si="75"/>
        <v>6.1117579999999991</v>
      </c>
      <c r="I163" s="794">
        <f t="shared" si="72"/>
        <v>7.9465412986110042</v>
      </c>
      <c r="J163" s="794">
        <f t="shared" si="72"/>
        <v>10.332136614461874</v>
      </c>
      <c r="K163" s="794">
        <f t="shared" si="72"/>
        <v>10.332136614461874</v>
      </c>
      <c r="L163" s="794">
        <f t="shared" si="72"/>
        <v>10.332136614461874</v>
      </c>
      <c r="M163" s="794">
        <f t="shared" si="72"/>
        <v>10.332136614461874</v>
      </c>
      <c r="N163" s="794">
        <f t="shared" si="72"/>
        <v>10.332136614461874</v>
      </c>
      <c r="O163" s="794">
        <f t="shared" si="72"/>
        <v>10.332136614461874</v>
      </c>
      <c r="P163" s="794">
        <f t="shared" si="72"/>
        <v>10.332136614461874</v>
      </c>
      <c r="Q163" s="794">
        <f t="shared" si="72"/>
        <v>10.332136614461874</v>
      </c>
      <c r="R163" s="794">
        <f t="shared" si="72"/>
        <v>10.332136614461874</v>
      </c>
      <c r="S163" s="794">
        <f t="shared" si="72"/>
        <v>10.332136614461874</v>
      </c>
      <c r="T163" s="794">
        <f t="shared" si="72"/>
        <v>10.332136614461874</v>
      </c>
      <c r="U163" s="794">
        <f t="shared" si="72"/>
        <v>10.332136614461874</v>
      </c>
      <c r="V163" s="794">
        <f t="shared" si="72"/>
        <v>10.332136614461874</v>
      </c>
      <c r="W163" s="794">
        <f t="shared" si="72"/>
        <v>10.332136614461874</v>
      </c>
      <c r="X163" s="794">
        <f t="shared" si="72"/>
        <v>10.332136614461874</v>
      </c>
      <c r="Y163" s="794">
        <f t="shared" si="72"/>
        <v>10.332136614461874</v>
      </c>
      <c r="Z163" s="794">
        <f t="shared" si="72"/>
        <v>10.332136614461874</v>
      </c>
      <c r="AA163" s="794">
        <f t="shared" si="72"/>
        <v>10.332136614461874</v>
      </c>
      <c r="AB163" s="794">
        <f t="shared" si="72"/>
        <v>10.332136614461874</v>
      </c>
      <c r="AC163" s="794">
        <f t="shared" si="72"/>
        <v>10.332136614461874</v>
      </c>
      <c r="AD163" s="794">
        <f t="shared" si="72"/>
        <v>10.332136614461874</v>
      </c>
      <c r="AE163" s="794">
        <f t="shared" si="72"/>
        <v>10.332136614461874</v>
      </c>
      <c r="AF163" s="794">
        <f t="shared" si="72"/>
        <v>10.332136614461874</v>
      </c>
      <c r="AG163" s="794">
        <f t="shared" si="72"/>
        <v>10.332136614461874</v>
      </c>
      <c r="AH163" s="794">
        <f t="shared" si="72"/>
        <v>10.332136614461874</v>
      </c>
      <c r="AI163" s="794">
        <f t="shared" si="72"/>
        <v>10.332136614461874</v>
      </c>
      <c r="AJ163" s="794">
        <f t="shared" si="72"/>
        <v>10.332136614461874</v>
      </c>
      <c r="AK163" s="463"/>
      <c r="AL163" s="463"/>
      <c r="AM163" s="463"/>
      <c r="AN163" s="463"/>
    </row>
    <row r="164" spans="2:40" outlineLevel="3">
      <c r="B164" s="486"/>
      <c r="D164" s="777"/>
      <c r="E164" s="76"/>
      <c r="G164" s="463"/>
      <c r="H164" s="709"/>
      <c r="I164" s="709"/>
      <c r="J164" s="709"/>
      <c r="K164" s="709"/>
      <c r="L164" s="709"/>
      <c r="M164" s="709"/>
      <c r="N164" s="709"/>
      <c r="O164" s="709"/>
      <c r="P164" s="709"/>
      <c r="Q164" s="709"/>
      <c r="R164" s="709"/>
      <c r="S164" s="709"/>
      <c r="T164" s="709"/>
      <c r="U164" s="709"/>
      <c r="V164" s="709"/>
      <c r="W164" s="709"/>
      <c r="X164" s="709"/>
      <c r="Y164" s="709"/>
      <c r="Z164" s="709"/>
      <c r="AA164" s="709"/>
      <c r="AB164" s="709"/>
      <c r="AC164" s="709"/>
      <c r="AD164" s="709"/>
      <c r="AE164" s="709"/>
      <c r="AF164" s="709"/>
      <c r="AG164" s="709"/>
      <c r="AH164" s="709"/>
      <c r="AI164" s="709"/>
      <c r="AJ164" s="709"/>
    </row>
    <row r="165" spans="2:40" outlineLevel="3">
      <c r="B165" s="486">
        <v>1</v>
      </c>
      <c r="C165" s="443" t="str">
        <f t="shared" ref="C165:C171" si="76">C149</f>
        <v>Residencial - 1 vez por semana</v>
      </c>
      <c r="D165" s="776">
        <f t="shared" ref="D165:D171" si="77">D141*D149*D157/1000</f>
        <v>23.506782164440018</v>
      </c>
      <c r="E165" s="441" t="s">
        <v>398</v>
      </c>
      <c r="F165" s="146">
        <f>SUM(G165:AN165)</f>
        <v>1359.9489028492023</v>
      </c>
      <c r="G165" s="708">
        <f>(G141*G149*G157)/1000</f>
        <v>23.748364211244247</v>
      </c>
      <c r="H165" s="708">
        <f t="shared" ref="H165:AJ171" si="78">(H141*H149*H157)/1000</f>
        <v>23.992261740925201</v>
      </c>
      <c r="I165" s="708">
        <f>(I141*I149*I157)/1000</f>
        <v>31.516001452281628</v>
      </c>
      <c r="J165" s="708">
        <f t="shared" si="78"/>
        <v>41.398728827863494</v>
      </c>
      <c r="K165" s="708">
        <f t="shared" si="78"/>
        <v>41.82409398160415</v>
      </c>
      <c r="L165" s="708">
        <f t="shared" si="78"/>
        <v>42.253373538600087</v>
      </c>
      <c r="M165" s="708">
        <f t="shared" si="78"/>
        <v>42.687872299936402</v>
      </c>
      <c r="N165" s="708">
        <f t="shared" si="78"/>
        <v>43.126285464527989</v>
      </c>
      <c r="O165" s="708">
        <f t="shared" si="78"/>
        <v>43.569917833459954</v>
      </c>
      <c r="P165" s="708">
        <f t="shared" si="78"/>
        <v>44.01746460564722</v>
      </c>
      <c r="Q165" s="708">
        <f t="shared" si="78"/>
        <v>44.470230582174835</v>
      </c>
      <c r="R165" s="708">
        <f t="shared" si="78"/>
        <v>44.926910961957759</v>
      </c>
      <c r="S165" s="708">
        <f t="shared" si="78"/>
        <v>45.388810546081046</v>
      </c>
      <c r="T165" s="708">
        <f t="shared" si="78"/>
        <v>45.854624533459607</v>
      </c>
      <c r="U165" s="708">
        <f t="shared" si="78"/>
        <v>46.325657725178566</v>
      </c>
      <c r="V165" s="708">
        <f t="shared" si="78"/>
        <v>46.801910121237889</v>
      </c>
      <c r="W165" s="708">
        <f t="shared" si="78"/>
        <v>47.283381721637589</v>
      </c>
      <c r="X165" s="708">
        <f t="shared" si="78"/>
        <v>47.768767725292577</v>
      </c>
      <c r="Y165" s="708">
        <f t="shared" si="78"/>
        <v>48.259372933287928</v>
      </c>
      <c r="Z165" s="708">
        <f t="shared" si="78"/>
        <v>48.755197345623664</v>
      </c>
      <c r="AA165" s="708">
        <f t="shared" si="78"/>
        <v>49.256240962299771</v>
      </c>
      <c r="AB165" s="708">
        <f t="shared" si="78"/>
        <v>49.762503783316255</v>
      </c>
      <c r="AC165" s="708">
        <f t="shared" si="78"/>
        <v>50.273985808673118</v>
      </c>
      <c r="AD165" s="708">
        <f t="shared" si="78"/>
        <v>50.790687038370365</v>
      </c>
      <c r="AE165" s="708">
        <f t="shared" si="78"/>
        <v>51.312607472407976</v>
      </c>
      <c r="AF165" s="708">
        <f t="shared" si="78"/>
        <v>51.839747110785957</v>
      </c>
      <c r="AG165" s="708">
        <f t="shared" si="78"/>
        <v>52.373410754589422</v>
      </c>
      <c r="AH165" s="708">
        <f t="shared" si="78"/>
        <v>52.910988801648166</v>
      </c>
      <c r="AI165" s="708">
        <f t="shared" si="78"/>
        <v>53.455090854132372</v>
      </c>
      <c r="AJ165" s="708">
        <f t="shared" si="78"/>
        <v>54.00441211095697</v>
      </c>
      <c r="AK165" s="463"/>
      <c r="AL165" s="463"/>
      <c r="AM165" s="463"/>
      <c r="AN165" s="463"/>
    </row>
    <row r="166" spans="2:40" outlineLevel="3">
      <c r="B166" s="486">
        <v>2</v>
      </c>
      <c r="C166" s="443" t="str">
        <f t="shared" si="76"/>
        <v>Residencial - 3 vezes por semana</v>
      </c>
      <c r="D166" s="776">
        <f t="shared" si="77"/>
        <v>2109.1613073381714</v>
      </c>
      <c r="E166" s="441" t="s">
        <v>398</v>
      </c>
      <c r="F166" s="146">
        <f t="shared" ref="F166:F170" si="79">SUM(G166:AN166)</f>
        <v>122022.29917226377</v>
      </c>
      <c r="G166" s="708">
        <f t="shared" ref="G166:V171" si="80">(G142*G150*G158)/1000</f>
        <v>2130.8374134977735</v>
      </c>
      <c r="H166" s="708">
        <f t="shared" si="80"/>
        <v>2152.721277863378</v>
      </c>
      <c r="I166" s="708">
        <f t="shared" si="80"/>
        <v>2827.7937133276509</v>
      </c>
      <c r="J166" s="708">
        <f t="shared" si="80"/>
        <v>3714.5278501284433</v>
      </c>
      <c r="K166" s="708">
        <f t="shared" si="80"/>
        <v>3752.6940150030614</v>
      </c>
      <c r="L166" s="708">
        <f t="shared" si="80"/>
        <v>3791.2114022538253</v>
      </c>
      <c r="M166" s="708">
        <f t="shared" si="80"/>
        <v>3830.1970860061188</v>
      </c>
      <c r="N166" s="708">
        <f t="shared" si="80"/>
        <v>3869.5339921345585</v>
      </c>
      <c r="O166" s="708">
        <f t="shared" si="80"/>
        <v>3909.3391947645277</v>
      </c>
      <c r="P166" s="708">
        <f t="shared" si="80"/>
        <v>3949.4956197706438</v>
      </c>
      <c r="Q166" s="708">
        <f t="shared" si="80"/>
        <v>3990.1203412782884</v>
      </c>
      <c r="R166" s="708">
        <f t="shared" si="80"/>
        <v>4031.0962851620807</v>
      </c>
      <c r="S166" s="708">
        <f t="shared" si="80"/>
        <v>4072.540525547402</v>
      </c>
      <c r="T166" s="708">
        <f t="shared" si="80"/>
        <v>4114.3359883088697</v>
      </c>
      <c r="U166" s="708">
        <f t="shared" si="80"/>
        <v>4156.5997475718659</v>
      </c>
      <c r="V166" s="708">
        <f t="shared" si="80"/>
        <v>4199.331803336393</v>
      </c>
      <c r="W166" s="708">
        <f t="shared" si="78"/>
        <v>4242.5321556024483</v>
      </c>
      <c r="X166" s="708">
        <f t="shared" si="78"/>
        <v>4286.0837302446507</v>
      </c>
      <c r="Y166" s="708">
        <f t="shared" si="78"/>
        <v>4330.1036013883804</v>
      </c>
      <c r="Z166" s="708">
        <f t="shared" si="78"/>
        <v>4374.591769033641</v>
      </c>
      <c r="AA166" s="708">
        <f t="shared" si="78"/>
        <v>4419.5482331804287</v>
      </c>
      <c r="AB166" s="708">
        <f t="shared" si="78"/>
        <v>4464.9729938287464</v>
      </c>
      <c r="AC166" s="708">
        <f t="shared" si="78"/>
        <v>4510.8660509785941</v>
      </c>
      <c r="AD166" s="708">
        <f t="shared" si="78"/>
        <v>4557.2274046299708</v>
      </c>
      <c r="AE166" s="708">
        <f t="shared" si="78"/>
        <v>4604.0570547828756</v>
      </c>
      <c r="AF166" s="708">
        <f t="shared" si="78"/>
        <v>4651.3550014373095</v>
      </c>
      <c r="AG166" s="708">
        <f t="shared" si="78"/>
        <v>4699.2383187186551</v>
      </c>
      <c r="AH166" s="708">
        <f t="shared" si="78"/>
        <v>4747.472858376148</v>
      </c>
      <c r="AI166" s="708">
        <f t="shared" si="78"/>
        <v>4796.2927686605508</v>
      </c>
      <c r="AJ166" s="708">
        <f t="shared" si="78"/>
        <v>4845.5809754464844</v>
      </c>
      <c r="AK166" s="463"/>
      <c r="AL166" s="463"/>
      <c r="AM166" s="463"/>
      <c r="AN166" s="463"/>
    </row>
    <row r="167" spans="2:40" outlineLevel="3">
      <c r="B167" s="486">
        <v>3</v>
      </c>
      <c r="C167" s="443" t="str">
        <f t="shared" si="76"/>
        <v>Residencial - 6 vezes por semana</v>
      </c>
      <c r="D167" s="776">
        <f t="shared" si="77"/>
        <v>1965.4261581621088</v>
      </c>
      <c r="E167" s="441" t="s">
        <v>398</v>
      </c>
      <c r="F167" s="146">
        <f t="shared" si="79"/>
        <v>113706.72211644052</v>
      </c>
      <c r="G167" s="708">
        <f t="shared" si="80"/>
        <v>1985.6250807883475</v>
      </c>
      <c r="H167" s="708">
        <f t="shared" si="78"/>
        <v>2006.0176033119628</v>
      </c>
      <c r="I167" s="708">
        <f t="shared" si="78"/>
        <v>2635.0851946334406</v>
      </c>
      <c r="J167" s="708">
        <f t="shared" si="78"/>
        <v>3461.3901632197731</v>
      </c>
      <c r="K167" s="708">
        <f t="shared" si="78"/>
        <v>3496.9553798489228</v>
      </c>
      <c r="L167" s="708">
        <f t="shared" si="78"/>
        <v>3532.8478837476646</v>
      </c>
      <c r="M167" s="708">
        <f t="shared" si="78"/>
        <v>3569.1767706725318</v>
      </c>
      <c r="N167" s="708">
        <f t="shared" si="78"/>
        <v>3605.832944866992</v>
      </c>
      <c r="O167" s="708">
        <f t="shared" si="78"/>
        <v>3642.9255020875767</v>
      </c>
      <c r="P167" s="708">
        <f t="shared" si="78"/>
        <v>3680.3453465777557</v>
      </c>
      <c r="Q167" s="708">
        <f t="shared" si="78"/>
        <v>3718.2015740940578</v>
      </c>
      <c r="R167" s="708">
        <f t="shared" si="78"/>
        <v>3756.3850888799543</v>
      </c>
      <c r="S167" s="708">
        <f t="shared" si="78"/>
        <v>3795.0049866919753</v>
      </c>
      <c r="T167" s="708">
        <f t="shared" si="78"/>
        <v>3833.9521717735893</v>
      </c>
      <c r="U167" s="708">
        <f t="shared" si="78"/>
        <v>3873.3357398813287</v>
      </c>
      <c r="V167" s="708">
        <f t="shared" si="78"/>
        <v>3913.1556910151926</v>
      </c>
      <c r="W167" s="708">
        <f t="shared" si="78"/>
        <v>3953.4120251751801</v>
      </c>
      <c r="X167" s="708">
        <f t="shared" si="78"/>
        <v>3993.9956466047611</v>
      </c>
      <c r="Y167" s="708">
        <f t="shared" si="78"/>
        <v>4035.0156510604675</v>
      </c>
      <c r="Z167" s="708">
        <f t="shared" si="78"/>
        <v>4076.4720385422966</v>
      </c>
      <c r="AA167" s="708">
        <f t="shared" si="78"/>
        <v>4118.364809050252</v>
      </c>
      <c r="AB167" s="708">
        <f t="shared" si="78"/>
        <v>4160.6939625843306</v>
      </c>
      <c r="AC167" s="708">
        <f t="shared" si="78"/>
        <v>4203.4594991445347</v>
      </c>
      <c r="AD167" s="708">
        <f t="shared" si="78"/>
        <v>4246.6614187308633</v>
      </c>
      <c r="AE167" s="708">
        <f t="shared" si="78"/>
        <v>4290.2997213433164</v>
      </c>
      <c r="AF167" s="708">
        <f t="shared" si="78"/>
        <v>4334.3744069818931</v>
      </c>
      <c r="AG167" s="708">
        <f t="shared" si="78"/>
        <v>4378.9945714031264</v>
      </c>
      <c r="AH167" s="708">
        <f t="shared" si="78"/>
        <v>4423.9420230939522</v>
      </c>
      <c r="AI167" s="708">
        <f t="shared" si="78"/>
        <v>4469.4349535674337</v>
      </c>
      <c r="AJ167" s="708">
        <f t="shared" si="78"/>
        <v>4515.3642670670415</v>
      </c>
      <c r="AK167" s="463"/>
      <c r="AL167" s="463"/>
      <c r="AM167" s="463"/>
      <c r="AN167" s="463"/>
    </row>
    <row r="168" spans="2:40" outlineLevel="3">
      <c r="B168" s="486">
        <v>4</v>
      </c>
      <c r="C168" s="443" t="str">
        <f t="shared" si="76"/>
        <v>Não Residencial - 1 vez por semana</v>
      </c>
      <c r="D168" s="776">
        <f t="shared" si="77"/>
        <v>21.031191891019994</v>
      </c>
      <c r="E168" s="441" t="s">
        <v>398</v>
      </c>
      <c r="F168" s="146">
        <f t="shared" si="79"/>
        <v>1216.7274166972327</v>
      </c>
      <c r="G168" s="708">
        <f t="shared" si="80"/>
        <v>21.24733199680832</v>
      </c>
      <c r="H168" s="708">
        <f t="shared" si="78"/>
        <v>21.465543733003564</v>
      </c>
      <c r="I168" s="708">
        <f t="shared" si="78"/>
        <v>28.19692927530005</v>
      </c>
      <c r="J168" s="708">
        <f t="shared" si="78"/>
        <v>37.038868354350939</v>
      </c>
      <c r="K168" s="708">
        <f t="shared" si="78"/>
        <v>37.419436656277263</v>
      </c>
      <c r="L168" s="708">
        <f t="shared" si="78"/>
        <v>37.803507120491261</v>
      </c>
      <c r="M168" s="708">
        <f t="shared" si="78"/>
        <v>38.192247134422132</v>
      </c>
      <c r="N168" s="708">
        <f t="shared" si="78"/>
        <v>38.584489310640684</v>
      </c>
      <c r="O168" s="708">
        <f t="shared" si="78"/>
        <v>38.981401036576102</v>
      </c>
      <c r="P168" s="708">
        <f t="shared" si="78"/>
        <v>39.381814924799201</v>
      </c>
      <c r="Q168" s="708">
        <f t="shared" si="78"/>
        <v>39.786898362739187</v>
      </c>
      <c r="R168" s="708">
        <f t="shared" si="78"/>
        <v>40.195483962966833</v>
      </c>
      <c r="S168" s="708">
        <f t="shared" si="78"/>
        <v>40.608739112911373</v>
      </c>
      <c r="T168" s="708">
        <f t="shared" si="78"/>
        <v>41.025496425143572</v>
      </c>
      <c r="U168" s="708">
        <f t="shared" si="78"/>
        <v>41.446923287092666</v>
      </c>
      <c r="V168" s="708">
        <f t="shared" si="78"/>
        <v>41.87301969875864</v>
      </c>
      <c r="W168" s="708">
        <f t="shared" si="78"/>
        <v>42.303785660141514</v>
      </c>
      <c r="X168" s="708">
        <f t="shared" si="78"/>
        <v>42.738053783812035</v>
      </c>
      <c r="Y168" s="708">
        <f t="shared" si="78"/>
        <v>43.176991457199449</v>
      </c>
      <c r="Z168" s="708">
        <f t="shared" si="78"/>
        <v>43.620598680303758</v>
      </c>
      <c r="AA168" s="708">
        <f t="shared" si="78"/>
        <v>44.068875453124946</v>
      </c>
      <c r="AB168" s="708">
        <f t="shared" si="78"/>
        <v>44.521821775663028</v>
      </c>
      <c r="AC168" s="708">
        <f t="shared" si="78"/>
        <v>44.979437647917983</v>
      </c>
      <c r="AD168" s="708">
        <f t="shared" si="78"/>
        <v>45.441723069889846</v>
      </c>
      <c r="AE168" s="708">
        <f t="shared" si="78"/>
        <v>45.908678041578582</v>
      </c>
      <c r="AF168" s="708">
        <f t="shared" si="78"/>
        <v>46.380302562984205</v>
      </c>
      <c r="AG168" s="708">
        <f t="shared" si="78"/>
        <v>46.857764021535949</v>
      </c>
      <c r="AH168" s="708">
        <f t="shared" si="78"/>
        <v>47.338727642375353</v>
      </c>
      <c r="AI168" s="708">
        <f t="shared" si="78"/>
        <v>47.825528200360857</v>
      </c>
      <c r="AJ168" s="708">
        <f t="shared" si="78"/>
        <v>48.316998308063269</v>
      </c>
      <c r="AK168" s="463"/>
      <c r="AL168" s="463"/>
      <c r="AM168" s="463"/>
      <c r="AN168" s="463"/>
    </row>
    <row r="169" spans="2:40" outlineLevel="3">
      <c r="B169" s="486">
        <v>5</v>
      </c>
      <c r="C169" s="443" t="str">
        <f t="shared" si="76"/>
        <v>Não Residencial - 2 vezes por semana</v>
      </c>
      <c r="D169" s="776">
        <f t="shared" si="77"/>
        <v>1.130689152</v>
      </c>
      <c r="E169" s="441" t="s">
        <v>398</v>
      </c>
      <c r="F169" s="146">
        <f t="shared" si="79"/>
        <v>65.414290266067383</v>
      </c>
      <c r="G169" s="708">
        <f t="shared" si="80"/>
        <v>1.1423093813333334</v>
      </c>
      <c r="H169" s="708">
        <f t="shared" si="78"/>
        <v>1.1540409866666665</v>
      </c>
      <c r="I169" s="708">
        <f t="shared" si="78"/>
        <v>1.5159370052111079</v>
      </c>
      <c r="J169" s="708">
        <f t="shared" si="78"/>
        <v>1.9913016279644429</v>
      </c>
      <c r="K169" s="708">
        <f t="shared" si="78"/>
        <v>2.0117619258311983</v>
      </c>
      <c r="L169" s="708">
        <f t="shared" si="78"/>
        <v>2.0324105086476476</v>
      </c>
      <c r="M169" s="708">
        <f t="shared" si="78"/>
        <v>2.0533101380636891</v>
      </c>
      <c r="N169" s="708">
        <f t="shared" si="78"/>
        <v>2.0743980524294239</v>
      </c>
      <c r="O169" s="708">
        <f t="shared" si="78"/>
        <v>2.0957370133947513</v>
      </c>
      <c r="P169" s="708">
        <f t="shared" si="78"/>
        <v>2.1172642593097732</v>
      </c>
      <c r="Q169" s="708">
        <f t="shared" si="78"/>
        <v>2.1390425518243865</v>
      </c>
      <c r="R169" s="708">
        <f t="shared" si="78"/>
        <v>2.1610091292886944</v>
      </c>
      <c r="S169" s="708">
        <f t="shared" si="78"/>
        <v>2.183226753352594</v>
      </c>
      <c r="T169" s="708">
        <f t="shared" si="78"/>
        <v>2.2056326623661882</v>
      </c>
      <c r="U169" s="708">
        <f t="shared" si="78"/>
        <v>2.2282896179793736</v>
      </c>
      <c r="V169" s="708">
        <f t="shared" si="78"/>
        <v>2.2511976201921526</v>
      </c>
      <c r="W169" s="708">
        <f t="shared" si="78"/>
        <v>2.2743566690045225</v>
      </c>
      <c r="X169" s="708">
        <f t="shared" si="78"/>
        <v>2.2977040027665865</v>
      </c>
      <c r="Y169" s="708">
        <f t="shared" si="78"/>
        <v>2.3213023831282431</v>
      </c>
      <c r="Z169" s="708">
        <f t="shared" si="78"/>
        <v>2.3451518100894919</v>
      </c>
      <c r="AA169" s="708">
        <f t="shared" si="78"/>
        <v>2.3692522836503316</v>
      </c>
      <c r="AB169" s="708">
        <f t="shared" si="78"/>
        <v>2.3936038038107643</v>
      </c>
      <c r="AC169" s="708">
        <f t="shared" si="78"/>
        <v>2.4182063705707892</v>
      </c>
      <c r="AD169" s="708">
        <f t="shared" si="78"/>
        <v>2.4430599839304059</v>
      </c>
      <c r="AE169" s="708">
        <f t="shared" si="78"/>
        <v>2.4681646438896148</v>
      </c>
      <c r="AF169" s="708">
        <f t="shared" si="78"/>
        <v>2.4935203504484154</v>
      </c>
      <c r="AG169" s="708">
        <f t="shared" si="78"/>
        <v>2.5191898652567062</v>
      </c>
      <c r="AH169" s="708">
        <f t="shared" si="78"/>
        <v>2.5450476650146916</v>
      </c>
      <c r="AI169" s="708">
        <f t="shared" si="78"/>
        <v>2.5712192730221664</v>
      </c>
      <c r="AJ169" s="708">
        <f t="shared" si="78"/>
        <v>2.5976419276292337</v>
      </c>
      <c r="AK169" s="463"/>
      <c r="AL169" s="463"/>
      <c r="AM169" s="463"/>
      <c r="AN169" s="463"/>
    </row>
    <row r="170" spans="2:40" outlineLevel="3">
      <c r="B170" s="486">
        <v>6</v>
      </c>
      <c r="C170" s="443" t="str">
        <f t="shared" si="76"/>
        <v>Não Residencial - 3 vezes por semana</v>
      </c>
      <c r="D170" s="776">
        <f t="shared" si="77"/>
        <v>526.41265966035996</v>
      </c>
      <c r="E170" s="441" t="s">
        <v>398</v>
      </c>
      <c r="F170" s="146">
        <f t="shared" si="79"/>
        <v>30454.798702053278</v>
      </c>
      <c r="G170" s="708">
        <f t="shared" si="80"/>
        <v>531.8226663084323</v>
      </c>
      <c r="H170" s="708">
        <f t="shared" si="78"/>
        <v>537.28452605536802</v>
      </c>
      <c r="I170" s="708">
        <f t="shared" si="78"/>
        <v>705.77172282868094</v>
      </c>
      <c r="J170" s="708">
        <f t="shared" si="78"/>
        <v>927.08626797081604</v>
      </c>
      <c r="K170" s="708">
        <f t="shared" si="78"/>
        <v>936.61192743118193</v>
      </c>
      <c r="L170" s="708">
        <f t="shared" si="78"/>
        <v>946.22524633443447</v>
      </c>
      <c r="M170" s="708">
        <f t="shared" si="78"/>
        <v>955.95544449486943</v>
      </c>
      <c r="N170" s="708">
        <f t="shared" si="78"/>
        <v>965.77330209819138</v>
      </c>
      <c r="O170" s="708">
        <f t="shared" si="78"/>
        <v>975.70803895869551</v>
      </c>
      <c r="P170" s="708">
        <f t="shared" si="78"/>
        <v>985.73043526208642</v>
      </c>
      <c r="Q170" s="708">
        <f t="shared" si="78"/>
        <v>995.86971082265973</v>
      </c>
      <c r="R170" s="708">
        <f t="shared" si="78"/>
        <v>1006.0966458261202</v>
      </c>
      <c r="S170" s="708">
        <f t="shared" si="78"/>
        <v>1016.4404600867628</v>
      </c>
      <c r="T170" s="708">
        <f t="shared" si="78"/>
        <v>1026.8719337902919</v>
      </c>
      <c r="U170" s="708">
        <f t="shared" si="78"/>
        <v>1037.4202867510041</v>
      </c>
      <c r="V170" s="708">
        <f t="shared" si="78"/>
        <v>1048.0855189688984</v>
      </c>
      <c r="W170" s="708">
        <f t="shared" si="78"/>
        <v>1058.867630443975</v>
      </c>
      <c r="X170" s="708">
        <f t="shared" si="78"/>
        <v>1069.7374013619383</v>
      </c>
      <c r="Y170" s="708">
        <f t="shared" si="78"/>
        <v>1080.7240515370845</v>
      </c>
      <c r="Z170" s="708">
        <f t="shared" si="78"/>
        <v>1091.8275809694126</v>
      </c>
      <c r="AA170" s="708">
        <f t="shared" si="78"/>
        <v>1103.0479896589231</v>
      </c>
      <c r="AB170" s="708">
        <f t="shared" si="78"/>
        <v>1114.3852776056162</v>
      </c>
      <c r="AC170" s="708">
        <f t="shared" si="78"/>
        <v>1125.8394448094919</v>
      </c>
      <c r="AD170" s="708">
        <f t="shared" si="78"/>
        <v>1137.4104912705498</v>
      </c>
      <c r="AE170" s="708">
        <f t="shared" si="78"/>
        <v>1149.0984169887897</v>
      </c>
      <c r="AF170" s="708">
        <f t="shared" si="78"/>
        <v>1160.9032219642127</v>
      </c>
      <c r="AG170" s="708">
        <f t="shared" si="78"/>
        <v>1172.8541260111131</v>
      </c>
      <c r="AH170" s="708">
        <f t="shared" si="78"/>
        <v>1184.8926895009004</v>
      </c>
      <c r="AI170" s="708">
        <f t="shared" si="78"/>
        <v>1197.077352062166</v>
      </c>
      <c r="AJ170" s="708">
        <f t="shared" si="78"/>
        <v>1209.3788938806138</v>
      </c>
      <c r="AK170" s="463"/>
      <c r="AL170" s="463"/>
      <c r="AM170" s="463"/>
      <c r="AN170" s="463"/>
    </row>
    <row r="171" spans="2:40" outlineLevel="3">
      <c r="B171" s="486">
        <v>7</v>
      </c>
      <c r="C171" s="443" t="str">
        <f t="shared" si="76"/>
        <v>Não Residencial - 6 vezes por semana</v>
      </c>
      <c r="D171" s="776">
        <f t="shared" si="77"/>
        <v>1341.3635990600551</v>
      </c>
      <c r="E171" s="441" t="s">
        <v>398</v>
      </c>
      <c r="F171" s="146">
        <f t="shared" ref="F171" si="81">SUM(G171:AN171)</f>
        <v>77602.537944267155</v>
      </c>
      <c r="G171" s="708">
        <f t="shared" si="80"/>
        <v>1355.1489551969673</v>
      </c>
      <c r="H171" s="708">
        <f t="shared" si="78"/>
        <v>1369.0664393479715</v>
      </c>
      <c r="I171" s="708">
        <f t="shared" si="78"/>
        <v>1798.3923465273444</v>
      </c>
      <c r="J171" s="708">
        <f t="shared" si="78"/>
        <v>2362.3287742487619</v>
      </c>
      <c r="K171" s="708">
        <f t="shared" si="78"/>
        <v>2386.6013152348028</v>
      </c>
      <c r="L171" s="708">
        <f t="shared" si="78"/>
        <v>2411.0972231624323</v>
      </c>
      <c r="M171" s="708">
        <f t="shared" si="78"/>
        <v>2435.8909536788483</v>
      </c>
      <c r="N171" s="708">
        <f t="shared" si="78"/>
        <v>2460.9080511368529</v>
      </c>
      <c r="O171" s="708">
        <f t="shared" si="78"/>
        <v>2486.2229711836435</v>
      </c>
      <c r="P171" s="708">
        <f t="shared" si="78"/>
        <v>2511.7612581720241</v>
      </c>
      <c r="Q171" s="708">
        <f t="shared" si="78"/>
        <v>2537.5973677491893</v>
      </c>
      <c r="R171" s="708">
        <f t="shared" si="78"/>
        <v>2563.656844267945</v>
      </c>
      <c r="S171" s="708">
        <f t="shared" si="78"/>
        <v>2590.0141433754857</v>
      </c>
      <c r="T171" s="708">
        <f t="shared" si="78"/>
        <v>2616.594809424616</v>
      </c>
      <c r="U171" s="708">
        <f t="shared" si="78"/>
        <v>2643.4732980625322</v>
      </c>
      <c r="V171" s="708">
        <f t="shared" si="78"/>
        <v>2670.6496092892344</v>
      </c>
      <c r="W171" s="708">
        <f t="shared" si="78"/>
        <v>2698.1237431047221</v>
      </c>
      <c r="X171" s="708">
        <f t="shared" si="78"/>
        <v>2725.8212438617988</v>
      </c>
      <c r="Y171" s="708">
        <f t="shared" si="78"/>
        <v>2753.8165672076616</v>
      </c>
      <c r="Z171" s="708">
        <f t="shared" si="78"/>
        <v>2782.1097131423107</v>
      </c>
      <c r="AA171" s="708">
        <f t="shared" si="78"/>
        <v>2810.7006816657445</v>
      </c>
      <c r="AB171" s="708">
        <f t="shared" si="78"/>
        <v>2839.5894727779641</v>
      </c>
      <c r="AC171" s="708">
        <f t="shared" si="78"/>
        <v>2868.7760864789707</v>
      </c>
      <c r="AD171" s="708">
        <f t="shared" si="78"/>
        <v>2898.2605227687623</v>
      </c>
      <c r="AE171" s="708">
        <f t="shared" si="78"/>
        <v>2928.0427816473393</v>
      </c>
      <c r="AF171" s="708">
        <f t="shared" si="78"/>
        <v>2958.1228631147019</v>
      </c>
      <c r="AG171" s="708">
        <f t="shared" si="78"/>
        <v>2988.5752228180477</v>
      </c>
      <c r="AH171" s="708">
        <f t="shared" si="78"/>
        <v>3019.250949462983</v>
      </c>
      <c r="AI171" s="708">
        <f t="shared" si="78"/>
        <v>3050.2989543438994</v>
      </c>
      <c r="AJ171" s="708">
        <f t="shared" si="78"/>
        <v>3081.6447818136021</v>
      </c>
      <c r="AK171" s="463"/>
      <c r="AL171" s="463"/>
      <c r="AM171" s="463"/>
      <c r="AN171" s="463"/>
    </row>
    <row r="172" spans="2:40" outlineLevel="3">
      <c r="D172" s="443"/>
      <c r="E172" s="76"/>
      <c r="G172" s="463"/>
      <c r="H172" s="463"/>
      <c r="I172" s="463"/>
      <c r="J172" s="463"/>
      <c r="K172" s="463"/>
      <c r="L172" s="463"/>
      <c r="M172" s="463"/>
      <c r="N172" s="463"/>
      <c r="O172" s="463"/>
      <c r="P172" s="463"/>
      <c r="Q172" s="463"/>
      <c r="R172" s="463"/>
      <c r="S172" s="463"/>
      <c r="T172" s="463"/>
      <c r="U172" s="463"/>
      <c r="V172" s="463"/>
      <c r="W172" s="463"/>
      <c r="X172" s="463"/>
      <c r="Y172" s="463"/>
      <c r="Z172" s="463"/>
      <c r="AA172" s="463"/>
      <c r="AB172" s="463"/>
      <c r="AC172" s="463"/>
      <c r="AD172" s="463"/>
      <c r="AE172" s="463"/>
      <c r="AF172" s="463"/>
      <c r="AG172" s="463"/>
      <c r="AH172" s="463"/>
      <c r="AI172" s="463"/>
      <c r="AJ172" s="463"/>
    </row>
    <row r="173" spans="2:40" outlineLevel="2">
      <c r="D173" s="443"/>
      <c r="E173" s="335"/>
      <c r="I173" s="742"/>
      <c r="O173" s="742"/>
    </row>
    <row r="174" spans="2:40" outlineLevel="2">
      <c r="C174" s="11" t="s">
        <v>173</v>
      </c>
      <c r="D174" s="710"/>
      <c r="E174" s="335"/>
    </row>
    <row r="175" spans="2:40" ht="16.5" outlineLevel="3">
      <c r="C175" s="443" t="s">
        <v>399</v>
      </c>
      <c r="D175" s="443"/>
      <c r="E175" s="76" t="s">
        <v>400</v>
      </c>
      <c r="F175" s="23">
        <f>SUM(G175:AN175)</f>
        <v>340378.87642345642</v>
      </c>
      <c r="G175" s="800">
        <f>IF(OPEX!$C$1=0,IF(G132=0,0,SUM(G165:G171)),0)</f>
        <v>0</v>
      </c>
      <c r="H175" s="800">
        <f>IF(OPEX!$C$1=0,IF(H132=0,0,SUM(H165:H171)),0)</f>
        <v>6111.7016930392747</v>
      </c>
      <c r="I175" s="800">
        <f>IF(OPEX!$C$1=0,IF(I132=0,0,SUM(I165:I171)),0)</f>
        <v>8028.2718450499106</v>
      </c>
      <c r="J175" s="800">
        <f>IF(OPEX!$C$1=0,IF(J132=0,0,SUM(J165:J171)),0)</f>
        <v>10545.761954377973</v>
      </c>
      <c r="K175" s="800">
        <f>IF(OPEX!$C$1=0,IF(K132=0,0,SUM(K165:K171)),0)</f>
        <v>10654.11793008168</v>
      </c>
      <c r="L175" s="800">
        <f>IF(OPEX!$C$1=0,IF(L132=0,0,SUM(L165:L171)),0)</f>
        <v>10763.471046666096</v>
      </c>
      <c r="M175" s="800">
        <f>IF(OPEX!$C$1=0,IF(M132=0,0,SUM(M165:M171)),0)</f>
        <v>10874.153684424791</v>
      </c>
      <c r="N175" s="800">
        <f>IF(OPEX!$C$1=0,IF(N132=0,0,SUM(N165:N171)),0)</f>
        <v>10985.833463064191</v>
      </c>
      <c r="O175" s="800">
        <f>IF(OPEX!$C$1=0,IF(O132=0,0,SUM(O165:O171)),0)</f>
        <v>11098.842762877874</v>
      </c>
      <c r="P175" s="800">
        <f>IF(OPEX!$C$1=0,IF(P132=0,0,SUM(P165:P171)),0)</f>
        <v>11212.849203572267</v>
      </c>
      <c r="Q175" s="800">
        <f>IF(OPEX!$C$1=0,IF(Q132=0,0,SUM(Q165:Q171)),0)</f>
        <v>11328.185165440935</v>
      </c>
      <c r="R175" s="800">
        <f>IF(OPEX!$C$1=0,IF(R132=0,0,SUM(R165:R171)),0)</f>
        <v>11444.518268190313</v>
      </c>
      <c r="S175" s="800">
        <f>IF(OPEX!$C$1=0,IF(S132=0,0,SUM(S165:S171)),0)</f>
        <v>11562.180892113971</v>
      </c>
      <c r="T175" s="800">
        <f>IF(OPEX!$C$1=0,IF(T132=0,0,SUM(T165:T171)),0)</f>
        <v>11680.840656918335</v>
      </c>
      <c r="U175" s="800">
        <f>IF(OPEX!$C$1=0,IF(U132=0,0,SUM(U165:U171)),0)</f>
        <v>11800.829942896982</v>
      </c>
      <c r="V175" s="800">
        <f>IF(OPEX!$C$1=0,IF(V132=0,0,SUM(V165:V171)),0)</f>
        <v>11922.148750049906</v>
      </c>
      <c r="W175" s="800">
        <f>IF(OPEX!$C$1=0,IF(W132=0,0,SUM(W165:W171)),0)</f>
        <v>12044.797078377109</v>
      </c>
      <c r="X175" s="800">
        <f>IF(OPEX!$C$1=0,IF(X132=0,0,SUM(X165:X171)),0)</f>
        <v>12168.442547585022</v>
      </c>
      <c r="Y175" s="800">
        <f>IF(OPEX!$C$1=0,IF(Y132=0,0,SUM(Y165:Y171)),0)</f>
        <v>12293.417537967209</v>
      </c>
      <c r="Z175" s="800">
        <f>IF(OPEX!$C$1=0,IF(Z132=0,0,SUM(Z165:Z171)),0)</f>
        <v>12419.722049523678</v>
      </c>
      <c r="AA175" s="800">
        <f>IF(OPEX!$C$1=0,IF(AA132=0,0,SUM(AA165:AA171)),0)</f>
        <v>12547.356082254424</v>
      </c>
      <c r="AB175" s="800">
        <f>IF(OPEX!$C$1=0,IF(AB132=0,0,SUM(AB165:AB171)),0)</f>
        <v>12676.319636159446</v>
      </c>
      <c r="AC175" s="800">
        <f>IF(OPEX!$C$1=0,IF(AC132=0,0,SUM(AC165:AC171)),0)</f>
        <v>12806.612711238753</v>
      </c>
      <c r="AD175" s="800">
        <f>IF(OPEX!$C$1=0,IF(AD132=0,0,SUM(AD165:AD171)),0)</f>
        <v>12938.235307492336</v>
      </c>
      <c r="AE175" s="800">
        <f>IF(OPEX!$C$1=0,IF(AE132=0,0,SUM(AE165:AE171)),0)</f>
        <v>13071.187424920197</v>
      </c>
      <c r="AF175" s="800">
        <f>IF(OPEX!$C$1=0,IF(AF132=0,0,SUM(AF165:AF171)),0)</f>
        <v>13205.469063522336</v>
      </c>
      <c r="AG175" s="800">
        <f>IF(OPEX!$C$1=0,IF(AG132=0,0,SUM(AG165:AG171)),0)</f>
        <v>13341.412603592324</v>
      </c>
      <c r="AH175" s="800">
        <f>IF(OPEX!$C$1=0,IF(AH132=0,0,SUM(AH165:AH171)),0)</f>
        <v>13478.353284543022</v>
      </c>
      <c r="AI175" s="800">
        <f>IF(OPEX!$C$1=0,IF(AI132=0,0,SUM(AI165:AI171)),0)</f>
        <v>13616.955866961565</v>
      </c>
      <c r="AJ175" s="800">
        <f>IF(OPEX!$C$1=0,IF(AJ132=0,0,SUM(AJ165:AJ171)),0)</f>
        <v>13756.88797055439</v>
      </c>
      <c r="AK175" s="800">
        <f>IF(OPEX!$C$1=0,IF(AK132=0,0,SUM(AK165:AK171)),0)</f>
        <v>0</v>
      </c>
      <c r="AL175" s="800">
        <f>IF(OPEX!$C$1=0,IF(AL132=0,0,SUM(AL165:AL171)),0)</f>
        <v>0</v>
      </c>
      <c r="AM175" s="800">
        <f>IF(OPEX!$C$1=0,IF(AM132=0,0,SUM(AM165:AM171)),0)</f>
        <v>0</v>
      </c>
      <c r="AN175" s="800">
        <f>IF(OPEX!$C$1=0,IF(AN132=0,0,SUM(AN165:AN171)),0)</f>
        <v>0</v>
      </c>
    </row>
    <row r="176" spans="2:40" outlineLevel="2">
      <c r="D176" s="443"/>
      <c r="E176" s="486"/>
      <c r="G176" s="496"/>
    </row>
    <row r="177" spans="3:41" outlineLevel="2">
      <c r="D177" s="443"/>
      <c r="E177" s="486"/>
      <c r="G177" s="587"/>
      <c r="H177" s="587"/>
    </row>
    <row r="178" spans="3:41" outlineLevel="1">
      <c r="D178" s="443"/>
      <c r="E178" s="486"/>
    </row>
    <row r="179" spans="3:41" outlineLevel="1">
      <c r="C179" s="11" t="s">
        <v>401</v>
      </c>
      <c r="D179" s="443"/>
      <c r="E179" s="486"/>
    </row>
    <row r="180" spans="3:41" outlineLevel="2">
      <c r="C180" s="11"/>
      <c r="D180" s="443"/>
      <c r="E180" s="486"/>
    </row>
    <row r="181" spans="3:41" outlineLevel="2">
      <c r="C181" s="497" t="str">
        <f>Flags!C50</f>
        <v>Flag de operação</v>
      </c>
      <c r="D181" s="443"/>
      <c r="E181" s="32" t="str">
        <f>Flags!E50</f>
        <v>Flag</v>
      </c>
      <c r="F181" s="23">
        <f>Flags!F50</f>
        <v>29</v>
      </c>
      <c r="G181" s="25">
        <f>Flags!G50</f>
        <v>0</v>
      </c>
      <c r="H181" s="25">
        <f>Flags!H50</f>
        <v>1</v>
      </c>
      <c r="I181" s="25">
        <f>Flags!I50</f>
        <v>1</v>
      </c>
      <c r="J181" s="25">
        <f>Flags!J50</f>
        <v>1</v>
      </c>
      <c r="K181" s="25">
        <f>Flags!K50</f>
        <v>1</v>
      </c>
      <c r="L181" s="25">
        <f>Flags!L50</f>
        <v>1</v>
      </c>
      <c r="M181" s="25">
        <f>Flags!M50</f>
        <v>1</v>
      </c>
      <c r="N181" s="25">
        <f>Flags!N50</f>
        <v>1</v>
      </c>
      <c r="O181" s="25">
        <f>Flags!O50</f>
        <v>1</v>
      </c>
      <c r="P181" s="25">
        <f>Flags!P50</f>
        <v>1</v>
      </c>
      <c r="Q181" s="25">
        <f>Flags!Q50</f>
        <v>1</v>
      </c>
      <c r="R181" s="25">
        <f>Flags!R50</f>
        <v>1</v>
      </c>
      <c r="S181" s="25">
        <f>Flags!S50</f>
        <v>1</v>
      </c>
      <c r="T181" s="25">
        <f>Flags!T50</f>
        <v>1</v>
      </c>
      <c r="U181" s="25">
        <f>Flags!U50</f>
        <v>1</v>
      </c>
      <c r="V181" s="25">
        <f>Flags!V50</f>
        <v>1</v>
      </c>
      <c r="W181" s="25">
        <f>Flags!W50</f>
        <v>1</v>
      </c>
      <c r="X181" s="25">
        <f>Flags!X50</f>
        <v>1</v>
      </c>
      <c r="Y181" s="25">
        <f>Flags!Y50</f>
        <v>1</v>
      </c>
      <c r="Z181" s="25">
        <f>Flags!Z50</f>
        <v>1</v>
      </c>
      <c r="AA181" s="25">
        <f>Flags!AA50</f>
        <v>1</v>
      </c>
      <c r="AB181" s="25">
        <f>Flags!AB50</f>
        <v>1</v>
      </c>
      <c r="AC181" s="25">
        <f>Flags!AC50</f>
        <v>1</v>
      </c>
      <c r="AD181" s="25">
        <f>Flags!AD50</f>
        <v>1</v>
      </c>
      <c r="AE181" s="25">
        <f>Flags!AE50</f>
        <v>1</v>
      </c>
      <c r="AF181" s="25">
        <f>Flags!AF50</f>
        <v>1</v>
      </c>
      <c r="AG181" s="25">
        <f>Flags!AG50</f>
        <v>1</v>
      </c>
      <c r="AH181" s="25">
        <f>Flags!AH50</f>
        <v>1</v>
      </c>
      <c r="AI181" s="25">
        <f>Flags!AI50</f>
        <v>1</v>
      </c>
      <c r="AJ181" s="25">
        <f>Flags!AJ50</f>
        <v>1</v>
      </c>
      <c r="AK181" s="25">
        <f>Flags!AK50</f>
        <v>0</v>
      </c>
      <c r="AL181" s="25">
        <f>Flags!AL50</f>
        <v>0</v>
      </c>
      <c r="AM181" s="25">
        <f>Flags!AM50</f>
        <v>0</v>
      </c>
      <c r="AN181" s="25">
        <f>Flags!AN50</f>
        <v>0</v>
      </c>
    </row>
    <row r="182" spans="3:41" outlineLevel="2">
      <c r="C182" s="11"/>
      <c r="D182" s="443"/>
      <c r="E182" s="486"/>
    </row>
    <row r="183" spans="3:41" ht="16.5" outlineLevel="2">
      <c r="C183" s="497" t="str">
        <f>Inputs!C115</f>
        <v>Receitas acessórias esperadas</v>
      </c>
      <c r="D183" s="38">
        <f>Inputs!D115</f>
        <v>0</v>
      </c>
      <c r="E183" s="41"/>
      <c r="G183" s="800">
        <f t="shared" ref="G183:AN183" si="82">G181*$D$183</f>
        <v>0</v>
      </c>
      <c r="H183" s="800">
        <f t="shared" si="82"/>
        <v>0</v>
      </c>
      <c r="I183" s="800">
        <f t="shared" si="82"/>
        <v>0</v>
      </c>
      <c r="J183" s="800">
        <f t="shared" si="82"/>
        <v>0</v>
      </c>
      <c r="K183" s="800">
        <f t="shared" si="82"/>
        <v>0</v>
      </c>
      <c r="L183" s="800">
        <f t="shared" si="82"/>
        <v>0</v>
      </c>
      <c r="M183" s="800">
        <f t="shared" si="82"/>
        <v>0</v>
      </c>
      <c r="N183" s="800">
        <f t="shared" si="82"/>
        <v>0</v>
      </c>
      <c r="O183" s="800">
        <f t="shared" si="82"/>
        <v>0</v>
      </c>
      <c r="P183" s="800">
        <f t="shared" si="82"/>
        <v>0</v>
      </c>
      <c r="Q183" s="800">
        <f t="shared" si="82"/>
        <v>0</v>
      </c>
      <c r="R183" s="800">
        <f t="shared" si="82"/>
        <v>0</v>
      </c>
      <c r="S183" s="800">
        <f t="shared" si="82"/>
        <v>0</v>
      </c>
      <c r="T183" s="800">
        <f t="shared" si="82"/>
        <v>0</v>
      </c>
      <c r="U183" s="800">
        <f t="shared" si="82"/>
        <v>0</v>
      </c>
      <c r="V183" s="800">
        <f t="shared" si="82"/>
        <v>0</v>
      </c>
      <c r="W183" s="800">
        <f t="shared" si="82"/>
        <v>0</v>
      </c>
      <c r="X183" s="800">
        <f t="shared" si="82"/>
        <v>0</v>
      </c>
      <c r="Y183" s="800">
        <f t="shared" si="82"/>
        <v>0</v>
      </c>
      <c r="Z183" s="800">
        <f t="shared" si="82"/>
        <v>0</v>
      </c>
      <c r="AA183" s="800">
        <f t="shared" si="82"/>
        <v>0</v>
      </c>
      <c r="AB183" s="800">
        <f t="shared" si="82"/>
        <v>0</v>
      </c>
      <c r="AC183" s="800">
        <f t="shared" si="82"/>
        <v>0</v>
      </c>
      <c r="AD183" s="800">
        <f t="shared" si="82"/>
        <v>0</v>
      </c>
      <c r="AE183" s="800">
        <f t="shared" si="82"/>
        <v>0</v>
      </c>
      <c r="AF183" s="800">
        <f t="shared" si="82"/>
        <v>0</v>
      </c>
      <c r="AG183" s="800">
        <f t="shared" si="82"/>
        <v>0</v>
      </c>
      <c r="AH183" s="800">
        <f t="shared" si="82"/>
        <v>0</v>
      </c>
      <c r="AI183" s="800">
        <f t="shared" si="82"/>
        <v>0</v>
      </c>
      <c r="AJ183" s="800">
        <f t="shared" si="82"/>
        <v>0</v>
      </c>
      <c r="AK183" s="800">
        <f t="shared" si="82"/>
        <v>0</v>
      </c>
      <c r="AL183" s="800">
        <f t="shared" si="82"/>
        <v>0</v>
      </c>
      <c r="AM183" s="800">
        <f t="shared" si="82"/>
        <v>0</v>
      </c>
      <c r="AN183" s="800">
        <f t="shared" si="82"/>
        <v>0</v>
      </c>
    </row>
    <row r="184" spans="3:41" outlineLevel="2">
      <c r="D184" s="443"/>
    </row>
    <row r="185" spans="3:41" outlineLevel="2">
      <c r="C185" s="11" t="s">
        <v>382</v>
      </c>
      <c r="D185" s="443"/>
    </row>
    <row r="186" spans="3:41" outlineLevel="2">
      <c r="C186" s="497" t="str">
        <f>Flags!C$14</f>
        <v>Counter</v>
      </c>
      <c r="D186" s="443"/>
      <c r="E186" s="32" t="str">
        <f>Flags!E$14</f>
        <v>Counter</v>
      </c>
      <c r="F186" s="443">
        <f>Flags!F$14</f>
        <v>0</v>
      </c>
      <c r="G186" s="443">
        <f>Flags!G$14</f>
        <v>1</v>
      </c>
      <c r="H186" s="443">
        <f>Flags!H$14</f>
        <v>2</v>
      </c>
      <c r="I186" s="443">
        <f>Flags!I$14</f>
        <v>3</v>
      </c>
      <c r="J186" s="443">
        <f>Flags!J$14</f>
        <v>4</v>
      </c>
      <c r="K186" s="443">
        <f>Flags!K$14</f>
        <v>5</v>
      </c>
      <c r="L186" s="443">
        <f>Flags!L$14</f>
        <v>6</v>
      </c>
      <c r="M186" s="443">
        <f>Flags!M$14</f>
        <v>7</v>
      </c>
      <c r="N186" s="443">
        <f>Flags!N$14</f>
        <v>8</v>
      </c>
      <c r="O186" s="443">
        <f>Flags!O$14</f>
        <v>9</v>
      </c>
      <c r="P186" s="443">
        <f>Flags!P$14</f>
        <v>10</v>
      </c>
      <c r="Q186" s="443">
        <f>Flags!Q$14</f>
        <v>11</v>
      </c>
      <c r="R186" s="443">
        <f>Flags!R$14</f>
        <v>12</v>
      </c>
      <c r="S186" s="443">
        <f>Flags!S$14</f>
        <v>13</v>
      </c>
      <c r="T186" s="443">
        <f>Flags!T$14</f>
        <v>14</v>
      </c>
      <c r="U186" s="443">
        <f>Flags!U$14</f>
        <v>15</v>
      </c>
      <c r="V186" s="443">
        <f>Flags!V$14</f>
        <v>16</v>
      </c>
      <c r="W186" s="443">
        <f>Flags!W$14</f>
        <v>17</v>
      </c>
      <c r="X186" s="443">
        <f>Flags!X$14</f>
        <v>18</v>
      </c>
      <c r="Y186" s="443">
        <f>Flags!Y$14</f>
        <v>19</v>
      </c>
      <c r="Z186" s="443">
        <f>Flags!Z$14</f>
        <v>20</v>
      </c>
      <c r="AA186" s="443">
        <f>Flags!AA$14</f>
        <v>21</v>
      </c>
      <c r="AB186" s="443">
        <f>Flags!AB$14</f>
        <v>22</v>
      </c>
      <c r="AC186" s="443">
        <f>Flags!AC$14</f>
        <v>23</v>
      </c>
      <c r="AD186" s="443">
        <f>Flags!AD$14</f>
        <v>24</v>
      </c>
      <c r="AE186" s="443">
        <f>Flags!AE$14</f>
        <v>25</v>
      </c>
      <c r="AF186" s="443">
        <f>Flags!AF$14</f>
        <v>26</v>
      </c>
      <c r="AG186" s="443">
        <f>Flags!AG$14</f>
        <v>27</v>
      </c>
      <c r="AH186" s="443">
        <f>Flags!AH$14</f>
        <v>28</v>
      </c>
      <c r="AI186" s="443">
        <f>Flags!AI$14</f>
        <v>29</v>
      </c>
      <c r="AJ186" s="443">
        <f>Flags!AJ$14</f>
        <v>30</v>
      </c>
      <c r="AK186" s="443">
        <f>Flags!AK$14</f>
        <v>31</v>
      </c>
      <c r="AL186" s="443">
        <f>Flags!AL$14</f>
        <v>32</v>
      </c>
      <c r="AM186" s="443">
        <f>Flags!AM$14</f>
        <v>33</v>
      </c>
      <c r="AN186" s="443">
        <f>Flags!AN$14</f>
        <v>34</v>
      </c>
    </row>
    <row r="187" spans="3:41" ht="16.5" outlineLevel="2">
      <c r="C187" s="497" t="s">
        <v>382</v>
      </c>
      <c r="D187" s="443"/>
      <c r="E187" s="32" t="s">
        <v>383</v>
      </c>
      <c r="G187" s="25">
        <f t="shared" ref="G187:AN187" si="83">IF(G186=1,0,1)</f>
        <v>0</v>
      </c>
      <c r="H187" s="25">
        <f t="shared" si="83"/>
        <v>1</v>
      </c>
      <c r="I187" s="25">
        <f t="shared" si="83"/>
        <v>1</v>
      </c>
      <c r="J187" s="25">
        <f t="shared" si="83"/>
        <v>1</v>
      </c>
      <c r="K187" s="25">
        <f t="shared" si="83"/>
        <v>1</v>
      </c>
      <c r="L187" s="25">
        <f t="shared" si="83"/>
        <v>1</v>
      </c>
      <c r="M187" s="25">
        <f t="shared" si="83"/>
        <v>1</v>
      </c>
      <c r="N187" s="25">
        <f t="shared" si="83"/>
        <v>1</v>
      </c>
      <c r="O187" s="25">
        <f t="shared" si="83"/>
        <v>1</v>
      </c>
      <c r="P187" s="25">
        <f t="shared" si="83"/>
        <v>1</v>
      </c>
      <c r="Q187" s="25">
        <f t="shared" si="83"/>
        <v>1</v>
      </c>
      <c r="R187" s="25">
        <f t="shared" si="83"/>
        <v>1</v>
      </c>
      <c r="S187" s="25">
        <f t="shared" si="83"/>
        <v>1</v>
      </c>
      <c r="T187" s="25">
        <f t="shared" si="83"/>
        <v>1</v>
      </c>
      <c r="U187" s="25">
        <f t="shared" si="83"/>
        <v>1</v>
      </c>
      <c r="V187" s="25">
        <f t="shared" si="83"/>
        <v>1</v>
      </c>
      <c r="W187" s="25">
        <f t="shared" si="83"/>
        <v>1</v>
      </c>
      <c r="X187" s="25">
        <f t="shared" si="83"/>
        <v>1</v>
      </c>
      <c r="Y187" s="25">
        <f t="shared" si="83"/>
        <v>1</v>
      </c>
      <c r="Z187" s="25">
        <f t="shared" si="83"/>
        <v>1</v>
      </c>
      <c r="AA187" s="25">
        <f t="shared" si="83"/>
        <v>1</v>
      </c>
      <c r="AB187" s="25">
        <f t="shared" si="83"/>
        <v>1</v>
      </c>
      <c r="AC187" s="25">
        <f t="shared" si="83"/>
        <v>1</v>
      </c>
      <c r="AD187" s="25">
        <f t="shared" si="83"/>
        <v>1</v>
      </c>
      <c r="AE187" s="25">
        <f t="shared" si="83"/>
        <v>1</v>
      </c>
      <c r="AF187" s="25">
        <f t="shared" si="83"/>
        <v>1</v>
      </c>
      <c r="AG187" s="25">
        <f t="shared" si="83"/>
        <v>1</v>
      </c>
      <c r="AH187" s="25">
        <f t="shared" si="83"/>
        <v>1</v>
      </c>
      <c r="AI187" s="25">
        <f t="shared" si="83"/>
        <v>1</v>
      </c>
      <c r="AJ187" s="25">
        <f t="shared" si="83"/>
        <v>1</v>
      </c>
      <c r="AK187" s="25">
        <f t="shared" si="83"/>
        <v>1</v>
      </c>
      <c r="AL187" s="25">
        <f t="shared" si="83"/>
        <v>1</v>
      </c>
      <c r="AM187" s="25">
        <f t="shared" si="83"/>
        <v>1</v>
      </c>
      <c r="AN187" s="25">
        <f t="shared" si="83"/>
        <v>1</v>
      </c>
      <c r="AO187" s="118"/>
    </row>
    <row r="188" spans="3:41" ht="16.5" outlineLevel="2">
      <c r="C188" s="497" t="s">
        <v>348</v>
      </c>
      <c r="D188" s="443"/>
      <c r="E188" s="32" t="s">
        <v>171</v>
      </c>
      <c r="F188" s="798">
        <v>1</v>
      </c>
      <c r="G188" s="799">
        <f t="shared" ref="G188" si="84">IF(G187=1,G$39,F188)</f>
        <v>1</v>
      </c>
      <c r="H188" s="799">
        <f t="shared" ref="H188" si="85">IF(H187=1,H$39,G188)</f>
        <v>1.082848</v>
      </c>
      <c r="I188" s="799">
        <f t="shared" ref="I188" si="86">IF(I187=1,I$39,H188)</f>
        <v>1.1261619200000001</v>
      </c>
      <c r="J188" s="799">
        <f t="shared" ref="J188" si="87">IF(J187=1,J$39,I188)</f>
        <v>1.1712083968000002</v>
      </c>
      <c r="K188" s="799">
        <f t="shared" ref="K188" si="88">IF(K187=1,K$39,J188)</f>
        <v>1.2180567326720002</v>
      </c>
      <c r="L188" s="799">
        <f t="shared" ref="L188" si="89">IF(L187=1,L$39,K188)</f>
        <v>1.2667790019788803</v>
      </c>
      <c r="M188" s="799">
        <f t="shared" ref="M188" si="90">IF(M187=1,M$39,L188)</f>
        <v>1.3174501620580354</v>
      </c>
      <c r="N188" s="799">
        <f t="shared" ref="N188" si="91">IF(N187=1,N$39,M188)</f>
        <v>1.3701481685403569</v>
      </c>
      <c r="O188" s="799">
        <f t="shared" ref="O188" si="92">IF(O187=1,O$39,N188)</f>
        <v>1.4249540952819713</v>
      </c>
      <c r="P188" s="799">
        <f t="shared" ref="P188" si="93">IF(P187=1,P$39,O188)</f>
        <v>1.4819522590932501</v>
      </c>
      <c r="Q188" s="799">
        <f t="shared" ref="Q188" si="94">IF(Q187=1,Q$39,P188)</f>
        <v>1.5412303494569801</v>
      </c>
      <c r="R188" s="799">
        <f t="shared" ref="R188" si="95">IF(R187=1,R$39,Q188)</f>
        <v>1.6028795634352593</v>
      </c>
      <c r="S188" s="799">
        <f t="shared" ref="S188" si="96">IF(S187=1,S$39,R188)</f>
        <v>1.6669947459726697</v>
      </c>
      <c r="T188" s="799">
        <f t="shared" ref="T188" si="97">IF(T187=1,T$39,S188)</f>
        <v>1.7336745358115766</v>
      </c>
      <c r="U188" s="799">
        <f t="shared" ref="U188" si="98">IF(U187=1,U$39,T188)</f>
        <v>1.8030215172440398</v>
      </c>
      <c r="V188" s="799">
        <f t="shared" ref="V188" si="99">IF(V187=1,V$39,U188)</f>
        <v>1.8751423779338015</v>
      </c>
      <c r="W188" s="799">
        <f t="shared" ref="W188" si="100">IF(W187=1,W$39,V188)</f>
        <v>1.9501480730511536</v>
      </c>
      <c r="X188" s="799">
        <f t="shared" ref="X188" si="101">IF(X187=1,X$39,W188)</f>
        <v>2.0281539959731996</v>
      </c>
      <c r="Y188" s="799">
        <f t="shared" ref="Y188" si="102">IF(Y187=1,Y$39,X188)</f>
        <v>2.1092801558121277</v>
      </c>
      <c r="Z188" s="799">
        <f t="shared" ref="Z188" si="103">IF(Z187=1,Z$39,Y188)</f>
        <v>2.193651362044613</v>
      </c>
      <c r="AA188" s="799">
        <f t="shared" ref="AA188" si="104">IF(AA187=1,AA$39,Z188)</f>
        <v>2.2813974165263975</v>
      </c>
      <c r="AB188" s="799">
        <f t="shared" ref="AB188" si="105">IF(AB187=1,AB$39,AA188)</f>
        <v>2.3726533131874534</v>
      </c>
      <c r="AC188" s="799">
        <f t="shared" ref="AC188" si="106">IF(AC187=1,AC$39,AB188)</f>
        <v>2.4675594457149517</v>
      </c>
      <c r="AD188" s="799">
        <f t="shared" ref="AD188" si="107">IF(AD187=1,AD$39,AC188)</f>
        <v>2.5662618235435497</v>
      </c>
      <c r="AE188" s="799">
        <f t="shared" ref="AE188" si="108">IF(AE187=1,AE$39,AD188)</f>
        <v>2.6689122964852916</v>
      </c>
      <c r="AF188" s="799">
        <f t="shared" ref="AF188" si="109">IF(AF187=1,AF$39,AE188)</f>
        <v>2.7756687883447033</v>
      </c>
      <c r="AG188" s="799">
        <f t="shared" ref="AG188" si="110">IF(AG187=1,AG$39,AF188)</f>
        <v>2.8866955398784917</v>
      </c>
      <c r="AH188" s="799">
        <f t="shared" ref="AH188" si="111">IF(AH187=1,AH$39,AG188)</f>
        <v>3.0021633614736314</v>
      </c>
      <c r="AI188" s="799">
        <f t="shared" ref="AI188" si="112">IF(AI187=1,AI$39,AH188)</f>
        <v>3.1222498959325766</v>
      </c>
      <c r="AJ188" s="799">
        <f t="shared" ref="AJ188" si="113">IF(AJ187=1,AJ$39,AI188)</f>
        <v>3.2471398917698799</v>
      </c>
      <c r="AK188" s="799">
        <f t="shared" ref="AK188" si="114">IF(AK187=1,AK$39,AJ188)</f>
        <v>3.3770254874406751</v>
      </c>
      <c r="AL188" s="799">
        <f t="shared" ref="AL188" si="115">IF(AL187=1,AL$39,AK188)</f>
        <v>3.5121065069383022</v>
      </c>
      <c r="AM188" s="799">
        <f t="shared" ref="AM188" si="116">IF(AM187=1,AM$39,AL188)</f>
        <v>3.6525907672158344</v>
      </c>
      <c r="AN188" s="799">
        <f t="shared" ref="AN188" si="117">IF(AN187=1,AN$39,AM188)</f>
        <v>1</v>
      </c>
    </row>
    <row r="189" spans="3:41" outlineLevel="2">
      <c r="C189" s="11"/>
      <c r="D189" s="443"/>
      <c r="E189" s="486"/>
    </row>
    <row r="190" spans="3:41" outlineLevel="2">
      <c r="C190" s="28" t="s">
        <v>402</v>
      </c>
      <c r="D190" s="452"/>
      <c r="E190" s="83" t="s">
        <v>20</v>
      </c>
      <c r="F190" s="23">
        <f>SUM(G190:AN190)</f>
        <v>0</v>
      </c>
      <c r="G190" s="464">
        <f>IF(Inputs!$E$19=2,G183,G183*G188)</f>
        <v>0</v>
      </c>
      <c r="H190" s="464">
        <f>IF(Inputs!$E$19=2,H183,H183*H188)</f>
        <v>0</v>
      </c>
      <c r="I190" s="464">
        <f>IF(Inputs!$E$19=2,I183,I183*I188)</f>
        <v>0</v>
      </c>
      <c r="J190" s="464">
        <f>IF(Inputs!$E$19=2,J183,J183*J188)</f>
        <v>0</v>
      </c>
      <c r="K190" s="464">
        <f>IF(Inputs!$E$19=2,K183,K183*K188)</f>
        <v>0</v>
      </c>
      <c r="L190" s="464">
        <f>IF(Inputs!$E$19=2,L183,L183*L188)</f>
        <v>0</v>
      </c>
      <c r="M190" s="464">
        <f>IF(Inputs!$E$19=2,M183,M183*M188)</f>
        <v>0</v>
      </c>
      <c r="N190" s="464">
        <f>IF(Inputs!$E$19=2,N183,N183*N188)</f>
        <v>0</v>
      </c>
      <c r="O190" s="464">
        <f>IF(Inputs!$E$19=2,O183,O183*O188)</f>
        <v>0</v>
      </c>
      <c r="P190" s="464">
        <f>IF(Inputs!$E$19=2,P183,P183*P188)</f>
        <v>0</v>
      </c>
      <c r="Q190" s="464">
        <f>IF(Inputs!$E$19=2,Q183,Q183*Q188)</f>
        <v>0</v>
      </c>
      <c r="R190" s="464">
        <f>IF(Inputs!$E$19=2,R183,R183*R188)</f>
        <v>0</v>
      </c>
      <c r="S190" s="464">
        <f>IF(Inputs!$E$19=2,S183,S183*S188)</f>
        <v>0</v>
      </c>
      <c r="T190" s="464">
        <f>IF(Inputs!$E$19=2,T183,T183*T188)</f>
        <v>0</v>
      </c>
      <c r="U190" s="464">
        <f>IF(Inputs!$E$19=2,U183,U183*U188)</f>
        <v>0</v>
      </c>
      <c r="V190" s="464">
        <f>IF(Inputs!$E$19=2,V183,V183*V188)</f>
        <v>0</v>
      </c>
      <c r="W190" s="464">
        <f>IF(Inputs!$E$19=2,W183,W183*W188)</f>
        <v>0</v>
      </c>
      <c r="X190" s="464">
        <f>IF(Inputs!$E$19=2,X183,X183*X188)</f>
        <v>0</v>
      </c>
      <c r="Y190" s="464">
        <f>IF(Inputs!$E$19=2,Y183,Y183*Y188)</f>
        <v>0</v>
      </c>
      <c r="Z190" s="464">
        <f>IF(Inputs!$E$19=2,Z183,Z183*Z188)</f>
        <v>0</v>
      </c>
      <c r="AA190" s="464">
        <f>IF(Inputs!$E$19=2,AA183,AA183*AA188)</f>
        <v>0</v>
      </c>
      <c r="AB190" s="464">
        <f>IF(Inputs!$E$19=2,AB183,AB183*AB188)</f>
        <v>0</v>
      </c>
      <c r="AC190" s="464">
        <f>IF(Inputs!$E$19=2,AC183,AC183*AC188)</f>
        <v>0</v>
      </c>
      <c r="AD190" s="464">
        <f>IF(Inputs!$E$19=2,AD183,AD183*AD188)</f>
        <v>0</v>
      </c>
      <c r="AE190" s="464">
        <f>IF(Inputs!$E$19=2,AE183,AE183*AE188)</f>
        <v>0</v>
      </c>
      <c r="AF190" s="464">
        <f>IF(Inputs!$E$19=2,AF183,AF183*AF188)</f>
        <v>0</v>
      </c>
      <c r="AG190" s="464">
        <f>IF(Inputs!$E$19=2,AG183,AG183*AG188)</f>
        <v>0</v>
      </c>
      <c r="AH190" s="464">
        <f>IF(Inputs!$E$19=2,AH183,AH183*AH188)</f>
        <v>0</v>
      </c>
      <c r="AI190" s="464">
        <f>IF(Inputs!$E$19=2,AI183,AI183*AI188)</f>
        <v>0</v>
      </c>
      <c r="AJ190" s="464">
        <f>IF(Inputs!$E$19=2,AJ183,AJ183*AJ188)</f>
        <v>0</v>
      </c>
      <c r="AK190" s="464">
        <f>IF(Inputs!$E$19=2,AK183,AK183*AK188)</f>
        <v>0</v>
      </c>
      <c r="AL190" s="464">
        <f>IF(Inputs!$E$19=2,AL183,AL183*AL188)</f>
        <v>0</v>
      </c>
      <c r="AM190" s="464">
        <f>IF(Inputs!$E$19=2,AM183,AM183*AM188)</f>
        <v>0</v>
      </c>
      <c r="AN190" s="464">
        <f>IF(Inputs!$E$19=2,AN183,AN183*AN188)</f>
        <v>0</v>
      </c>
    </row>
    <row r="191" spans="3:41" outlineLevel="2">
      <c r="C191" s="11"/>
      <c r="D191" s="443"/>
      <c r="E191" s="486"/>
    </row>
    <row r="192" spans="3:41" outlineLevel="1">
      <c r="C192" s="11"/>
      <c r="D192" s="443"/>
      <c r="E192" s="486"/>
    </row>
    <row r="193" spans="3:40" outlineLevel="1">
      <c r="C193" s="11" t="s">
        <v>43</v>
      </c>
      <c r="D193" s="443"/>
      <c r="E193" s="486"/>
    </row>
    <row r="194" spans="3:40" ht="16.5" outlineLevel="2">
      <c r="C194" s="443" t="str">
        <f>C127</f>
        <v>Contraprestação anual</v>
      </c>
      <c r="D194" s="443"/>
      <c r="E194" s="98" t="s">
        <v>20</v>
      </c>
      <c r="F194" s="23">
        <f t="shared" ref="F194:F196" si="118">SUM(G194:AN194)</f>
        <v>155701.2259143889</v>
      </c>
      <c r="G194" s="800">
        <f t="shared" ref="G194:AN194" si="119">G127</f>
        <v>8720</v>
      </c>
      <c r="H194" s="800">
        <f t="shared" si="119"/>
        <v>4133.5354967662261</v>
      </c>
      <c r="I194" s="800">
        <f t="shared" si="119"/>
        <v>4585.2149270926802</v>
      </c>
      <c r="J194" s="800">
        <f t="shared" si="119"/>
        <v>4623.5059317097794</v>
      </c>
      <c r="K194" s="800">
        <f t="shared" si="119"/>
        <v>4661.7591465358009</v>
      </c>
      <c r="L194" s="800">
        <f t="shared" si="119"/>
        <v>4699.9717565064757</v>
      </c>
      <c r="M194" s="800">
        <f t="shared" si="119"/>
        <v>4738.2560105904086</v>
      </c>
      <c r="N194" s="800">
        <f t="shared" si="119"/>
        <v>4776.4919807579108</v>
      </c>
      <c r="O194" s="800">
        <f t="shared" si="119"/>
        <v>4814.7898144744786</v>
      </c>
      <c r="P194" s="800">
        <f t="shared" si="119"/>
        <v>4853.0321779148235</v>
      </c>
      <c r="Q194" s="800">
        <f t="shared" si="119"/>
        <v>4891.3271534595096</v>
      </c>
      <c r="R194" s="800">
        <f t="shared" si="119"/>
        <v>4929.559944962356</v>
      </c>
      <c r="S194" s="800">
        <f t="shared" si="119"/>
        <v>4967.8366062077093</v>
      </c>
      <c r="T194" s="800">
        <f t="shared" si="119"/>
        <v>5006.0448221566539</v>
      </c>
      <c r="U194" s="800">
        <f t="shared" si="119"/>
        <v>5044.2886544987987</v>
      </c>
      <c r="V194" s="800">
        <f t="shared" si="119"/>
        <v>5082.5630742824851</v>
      </c>
      <c r="W194" s="800">
        <f t="shared" si="119"/>
        <v>5120.863194163162</v>
      </c>
      <c r="X194" s="800">
        <f t="shared" si="119"/>
        <v>5159.0815285083245</v>
      </c>
      <c r="Y194" s="800">
        <f t="shared" si="119"/>
        <v>5197.3182944192777</v>
      </c>
      <c r="Z194" s="800">
        <f t="shared" si="119"/>
        <v>5235.5689838693397</v>
      </c>
      <c r="AA194" s="800">
        <f t="shared" si="119"/>
        <v>5273.8292204480476</v>
      </c>
      <c r="AB194" s="800">
        <f t="shared" si="119"/>
        <v>5312.0947568718884</v>
      </c>
      <c r="AC194" s="800">
        <f t="shared" si="119"/>
        <v>5350.3614724836143</v>
      </c>
      <c r="AD194" s="800">
        <f t="shared" si="119"/>
        <v>5388.6253707447095</v>
      </c>
      <c r="AE194" s="800">
        <f t="shared" si="119"/>
        <v>5426.8825767252874</v>
      </c>
      <c r="AF194" s="800">
        <f t="shared" si="119"/>
        <v>5465.1293345953982</v>
      </c>
      <c r="AG194" s="800">
        <f t="shared" si="119"/>
        <v>5503.4557126472482</v>
      </c>
      <c r="AH194" s="800">
        <f t="shared" si="119"/>
        <v>5541.6698186289614</v>
      </c>
      <c r="AI194" s="800">
        <f t="shared" si="119"/>
        <v>5579.9547191246338</v>
      </c>
      <c r="AJ194" s="800">
        <f t="shared" si="119"/>
        <v>5618.2134332429705</v>
      </c>
      <c r="AK194" s="800">
        <f t="shared" si="119"/>
        <v>0</v>
      </c>
      <c r="AL194" s="800">
        <f t="shared" si="119"/>
        <v>0</v>
      </c>
      <c r="AM194" s="800">
        <f t="shared" si="119"/>
        <v>0</v>
      </c>
      <c r="AN194" s="800">
        <f t="shared" si="119"/>
        <v>0</v>
      </c>
    </row>
    <row r="195" spans="3:40" ht="16.5" outlineLevel="2">
      <c r="C195" s="443" t="s">
        <v>399</v>
      </c>
      <c r="D195" s="443"/>
      <c r="E195" s="98" t="s">
        <v>20</v>
      </c>
      <c r="F195" s="23">
        <f>SUM(G195:AN195)</f>
        <v>340378.87642345642</v>
      </c>
      <c r="G195" s="800">
        <f t="shared" ref="G195:AN195" si="120">SUM(G175:G175)</f>
        <v>0</v>
      </c>
      <c r="H195" s="800">
        <f t="shared" ref="H195:AJ195" si="121">SUM(H175:H175)</f>
        <v>6111.7016930392747</v>
      </c>
      <c r="I195" s="800">
        <f t="shared" si="121"/>
        <v>8028.2718450499106</v>
      </c>
      <c r="J195" s="800">
        <f t="shared" si="121"/>
        <v>10545.761954377973</v>
      </c>
      <c r="K195" s="800">
        <f t="shared" si="121"/>
        <v>10654.11793008168</v>
      </c>
      <c r="L195" s="800">
        <f t="shared" si="121"/>
        <v>10763.471046666096</v>
      </c>
      <c r="M195" s="800">
        <f t="shared" si="121"/>
        <v>10874.153684424791</v>
      </c>
      <c r="N195" s="800">
        <f t="shared" si="121"/>
        <v>10985.833463064191</v>
      </c>
      <c r="O195" s="800">
        <f t="shared" si="121"/>
        <v>11098.842762877874</v>
      </c>
      <c r="P195" s="800">
        <f t="shared" si="121"/>
        <v>11212.849203572267</v>
      </c>
      <c r="Q195" s="800">
        <f t="shared" si="121"/>
        <v>11328.185165440935</v>
      </c>
      <c r="R195" s="800">
        <f t="shared" si="121"/>
        <v>11444.518268190313</v>
      </c>
      <c r="S195" s="800">
        <f t="shared" si="121"/>
        <v>11562.180892113971</v>
      </c>
      <c r="T195" s="800">
        <f t="shared" si="121"/>
        <v>11680.840656918335</v>
      </c>
      <c r="U195" s="800">
        <f t="shared" si="121"/>
        <v>11800.829942896982</v>
      </c>
      <c r="V195" s="800">
        <f t="shared" si="121"/>
        <v>11922.148750049906</v>
      </c>
      <c r="W195" s="800">
        <f t="shared" si="121"/>
        <v>12044.797078377109</v>
      </c>
      <c r="X195" s="800">
        <f t="shared" si="121"/>
        <v>12168.442547585022</v>
      </c>
      <c r="Y195" s="800">
        <f t="shared" si="121"/>
        <v>12293.417537967209</v>
      </c>
      <c r="Z195" s="800">
        <f t="shared" si="121"/>
        <v>12419.722049523678</v>
      </c>
      <c r="AA195" s="800">
        <f t="shared" si="121"/>
        <v>12547.356082254424</v>
      </c>
      <c r="AB195" s="800">
        <f t="shared" si="121"/>
        <v>12676.319636159446</v>
      </c>
      <c r="AC195" s="800">
        <f t="shared" si="121"/>
        <v>12806.612711238753</v>
      </c>
      <c r="AD195" s="800">
        <f t="shared" si="121"/>
        <v>12938.235307492336</v>
      </c>
      <c r="AE195" s="800">
        <f t="shared" si="121"/>
        <v>13071.187424920197</v>
      </c>
      <c r="AF195" s="800">
        <f t="shared" si="121"/>
        <v>13205.469063522336</v>
      </c>
      <c r="AG195" s="800">
        <f t="shared" si="121"/>
        <v>13341.412603592324</v>
      </c>
      <c r="AH195" s="800">
        <f t="shared" si="121"/>
        <v>13478.353284543022</v>
      </c>
      <c r="AI195" s="800">
        <f t="shared" si="121"/>
        <v>13616.955866961565</v>
      </c>
      <c r="AJ195" s="800">
        <f t="shared" si="121"/>
        <v>13756.88797055439</v>
      </c>
      <c r="AK195" s="800">
        <f t="shared" si="120"/>
        <v>0</v>
      </c>
      <c r="AL195" s="800">
        <f t="shared" si="120"/>
        <v>0</v>
      </c>
      <c r="AM195" s="800">
        <f t="shared" si="120"/>
        <v>0</v>
      </c>
      <c r="AN195" s="800">
        <f t="shared" si="120"/>
        <v>0</v>
      </c>
    </row>
    <row r="196" spans="3:40" ht="16.5" outlineLevel="2">
      <c r="C196" s="443" t="s">
        <v>181</v>
      </c>
      <c r="D196" s="443"/>
      <c r="E196" s="98" t="s">
        <v>20</v>
      </c>
      <c r="F196" s="23">
        <f t="shared" si="118"/>
        <v>0</v>
      </c>
      <c r="G196" s="800">
        <f t="shared" ref="G196:AN196" si="122">G190</f>
        <v>0</v>
      </c>
      <c r="H196" s="800">
        <f t="shared" si="122"/>
        <v>0</v>
      </c>
      <c r="I196" s="800">
        <f t="shared" si="122"/>
        <v>0</v>
      </c>
      <c r="J196" s="800">
        <f t="shared" si="122"/>
        <v>0</v>
      </c>
      <c r="K196" s="800">
        <f t="shared" si="122"/>
        <v>0</v>
      </c>
      <c r="L196" s="800">
        <f t="shared" si="122"/>
        <v>0</v>
      </c>
      <c r="M196" s="800">
        <f t="shared" si="122"/>
        <v>0</v>
      </c>
      <c r="N196" s="800">
        <f t="shared" si="122"/>
        <v>0</v>
      </c>
      <c r="O196" s="800">
        <f t="shared" si="122"/>
        <v>0</v>
      </c>
      <c r="P196" s="800">
        <f t="shared" si="122"/>
        <v>0</v>
      </c>
      <c r="Q196" s="800">
        <f t="shared" si="122"/>
        <v>0</v>
      </c>
      <c r="R196" s="800">
        <f t="shared" si="122"/>
        <v>0</v>
      </c>
      <c r="S196" s="800">
        <f t="shared" si="122"/>
        <v>0</v>
      </c>
      <c r="T196" s="800">
        <f t="shared" si="122"/>
        <v>0</v>
      </c>
      <c r="U196" s="800">
        <f t="shared" si="122"/>
        <v>0</v>
      </c>
      <c r="V196" s="800">
        <f t="shared" si="122"/>
        <v>0</v>
      </c>
      <c r="W196" s="800">
        <f t="shared" si="122"/>
        <v>0</v>
      </c>
      <c r="X196" s="800">
        <f t="shared" si="122"/>
        <v>0</v>
      </c>
      <c r="Y196" s="800">
        <f t="shared" si="122"/>
        <v>0</v>
      </c>
      <c r="Z196" s="800">
        <f t="shared" si="122"/>
        <v>0</v>
      </c>
      <c r="AA196" s="800">
        <f t="shared" si="122"/>
        <v>0</v>
      </c>
      <c r="AB196" s="800">
        <f t="shared" si="122"/>
        <v>0</v>
      </c>
      <c r="AC196" s="800">
        <f t="shared" si="122"/>
        <v>0</v>
      </c>
      <c r="AD196" s="800">
        <f t="shared" si="122"/>
        <v>0</v>
      </c>
      <c r="AE196" s="800">
        <f t="shared" si="122"/>
        <v>0</v>
      </c>
      <c r="AF196" s="800">
        <f t="shared" si="122"/>
        <v>0</v>
      </c>
      <c r="AG196" s="800">
        <f t="shared" si="122"/>
        <v>0</v>
      </c>
      <c r="AH196" s="800">
        <f t="shared" si="122"/>
        <v>0</v>
      </c>
      <c r="AI196" s="800">
        <f t="shared" si="122"/>
        <v>0</v>
      </c>
      <c r="AJ196" s="800">
        <f t="shared" si="122"/>
        <v>0</v>
      </c>
      <c r="AK196" s="800">
        <f t="shared" si="122"/>
        <v>0</v>
      </c>
      <c r="AL196" s="800">
        <f t="shared" si="122"/>
        <v>0</v>
      </c>
      <c r="AM196" s="800">
        <f t="shared" si="122"/>
        <v>0</v>
      </c>
      <c r="AN196" s="800">
        <f t="shared" si="122"/>
        <v>0</v>
      </c>
    </row>
    <row r="197" spans="3:40" outlineLevel="2">
      <c r="D197" s="443"/>
      <c r="E197" s="486"/>
    </row>
    <row r="198" spans="3:40" outlineLevel="2">
      <c r="C198" s="443" t="s">
        <v>403</v>
      </c>
      <c r="D198" s="443"/>
      <c r="E198" s="98" t="s">
        <v>20</v>
      </c>
      <c r="F198" s="23">
        <f>SUM(G198:AN198)</f>
        <v>496080.10233784519</v>
      </c>
      <c r="G198" s="455">
        <f t="shared" ref="G198:AN198" si="123">SUM(G194:G197)</f>
        <v>8720</v>
      </c>
      <c r="H198" s="455">
        <f t="shared" si="123"/>
        <v>10245.237189805501</v>
      </c>
      <c r="I198" s="455">
        <f t="shared" si="123"/>
        <v>12613.486772142591</v>
      </c>
      <c r="J198" s="455">
        <f t="shared" si="123"/>
        <v>15169.267886087753</v>
      </c>
      <c r="K198" s="455">
        <f t="shared" si="123"/>
        <v>15315.877076617482</v>
      </c>
      <c r="L198" s="455">
        <f t="shared" si="123"/>
        <v>15463.442803172573</v>
      </c>
      <c r="M198" s="455">
        <f t="shared" si="123"/>
        <v>15612.4096950152</v>
      </c>
      <c r="N198" s="455">
        <f t="shared" si="123"/>
        <v>15762.325443822101</v>
      </c>
      <c r="O198" s="455">
        <f t="shared" si="123"/>
        <v>15913.632577352353</v>
      </c>
      <c r="P198" s="455">
        <f t="shared" si="123"/>
        <v>16065.88138148709</v>
      </c>
      <c r="Q198" s="455">
        <f t="shared" si="123"/>
        <v>16219.512318900444</v>
      </c>
      <c r="R198" s="455">
        <f t="shared" si="123"/>
        <v>16374.078213152668</v>
      </c>
      <c r="S198" s="455">
        <f t="shared" si="123"/>
        <v>16530.017498321678</v>
      </c>
      <c r="T198" s="455">
        <f t="shared" si="123"/>
        <v>16686.88547907499</v>
      </c>
      <c r="U198" s="455">
        <f t="shared" si="123"/>
        <v>16845.11859739578</v>
      </c>
      <c r="V198" s="455">
        <f t="shared" si="123"/>
        <v>17004.711824332393</v>
      </c>
      <c r="W198" s="455">
        <f t="shared" si="123"/>
        <v>17165.66027254027</v>
      </c>
      <c r="X198" s="455">
        <f t="shared" si="123"/>
        <v>17327.524076093345</v>
      </c>
      <c r="Y198" s="455">
        <f t="shared" si="123"/>
        <v>17490.735832386486</v>
      </c>
      <c r="Z198" s="455">
        <f t="shared" si="123"/>
        <v>17655.291033393019</v>
      </c>
      <c r="AA198" s="455">
        <f t="shared" si="123"/>
        <v>17821.18530270247</v>
      </c>
      <c r="AB198" s="455">
        <f t="shared" si="123"/>
        <v>17988.414393031333</v>
      </c>
      <c r="AC198" s="455">
        <f t="shared" si="123"/>
        <v>18156.974183722366</v>
      </c>
      <c r="AD198" s="455">
        <f t="shared" si="123"/>
        <v>18326.860678237044</v>
      </c>
      <c r="AE198" s="455">
        <f t="shared" si="123"/>
        <v>18498.070001645487</v>
      </c>
      <c r="AF198" s="455">
        <f t="shared" si="123"/>
        <v>18670.598398117734</v>
      </c>
      <c r="AG198" s="455">
        <f t="shared" si="123"/>
        <v>18844.868316239572</v>
      </c>
      <c r="AH198" s="455">
        <f t="shared" si="123"/>
        <v>19020.023103171981</v>
      </c>
      <c r="AI198" s="455">
        <f t="shared" si="123"/>
        <v>19196.9105860862</v>
      </c>
      <c r="AJ198" s="455">
        <f t="shared" si="123"/>
        <v>19375.101403797358</v>
      </c>
      <c r="AK198" s="455">
        <f t="shared" si="123"/>
        <v>0</v>
      </c>
      <c r="AL198" s="455">
        <f t="shared" si="123"/>
        <v>0</v>
      </c>
      <c r="AM198" s="455">
        <f t="shared" si="123"/>
        <v>0</v>
      </c>
      <c r="AN198" s="455">
        <f t="shared" si="123"/>
        <v>0</v>
      </c>
    </row>
    <row r="199" spans="3:40" outlineLevel="2">
      <c r="D199" s="443"/>
      <c r="E199" s="296"/>
    </row>
    <row r="200" spans="3:40" outlineLevel="2">
      <c r="D200" s="443"/>
      <c r="E200" s="98"/>
      <c r="F200" s="196"/>
      <c r="G200" s="450"/>
    </row>
    <row r="201" spans="3:40" outlineLevel="2">
      <c r="C201" s="443" t="str">
        <f>Inputs!C129</f>
        <v>Imposto s/ serviço - (ISS)</v>
      </c>
      <c r="D201" s="773">
        <f>Inputs!D129</f>
        <v>0.03</v>
      </c>
      <c r="E201" s="98" t="s">
        <v>20</v>
      </c>
      <c r="F201" s="23">
        <f>SUM(G201:AN201)</f>
        <v>-14882.403070135357</v>
      </c>
      <c r="G201" s="450">
        <f>G$198*-$D201</f>
        <v>-261.59999999999997</v>
      </c>
      <c r="H201" s="450">
        <f t="shared" ref="H201:P203" si="124">H$198*-$D201</f>
        <v>-307.35711569416503</v>
      </c>
      <c r="I201" s="450">
        <f t="shared" si="124"/>
        <v>-378.40460316427772</v>
      </c>
      <c r="J201" s="450">
        <f t="shared" si="124"/>
        <v>-455.07803658263259</v>
      </c>
      <c r="K201" s="450">
        <f t="shared" si="124"/>
        <v>-459.47631229852442</v>
      </c>
      <c r="L201" s="450">
        <f t="shared" si="124"/>
        <v>-463.90328409517718</v>
      </c>
      <c r="M201" s="450">
        <f t="shared" si="124"/>
        <v>-468.37229085045595</v>
      </c>
      <c r="N201" s="450">
        <f t="shared" si="124"/>
        <v>-472.86976331466303</v>
      </c>
      <c r="O201" s="450">
        <f t="shared" si="124"/>
        <v>-477.40897732057056</v>
      </c>
      <c r="P201" s="450">
        <f t="shared" si="124"/>
        <v>-481.9764414446127</v>
      </c>
      <c r="Q201" s="450">
        <f t="shared" ref="Q201:Z203" si="125">Q$198*-$D201</f>
        <v>-486.58536956701329</v>
      </c>
      <c r="R201" s="450">
        <f t="shared" si="125"/>
        <v>-491.22234639458003</v>
      </c>
      <c r="S201" s="450">
        <f t="shared" si="125"/>
        <v>-495.90052494965033</v>
      </c>
      <c r="T201" s="450">
        <f t="shared" si="125"/>
        <v>-500.60656437224969</v>
      </c>
      <c r="U201" s="450">
        <f t="shared" si="125"/>
        <v>-505.3535579218734</v>
      </c>
      <c r="V201" s="450">
        <f t="shared" si="125"/>
        <v>-510.14135472997179</v>
      </c>
      <c r="W201" s="450">
        <f t="shared" si="125"/>
        <v>-514.96980817620806</v>
      </c>
      <c r="X201" s="450">
        <f t="shared" si="125"/>
        <v>-519.82572228280037</v>
      </c>
      <c r="Y201" s="450">
        <f t="shared" si="125"/>
        <v>-524.72207497159457</v>
      </c>
      <c r="Z201" s="450">
        <f t="shared" si="125"/>
        <v>-529.65873100179056</v>
      </c>
      <c r="AA201" s="450">
        <f t="shared" ref="AA201:AN203" si="126">AA$198*-$D201</f>
        <v>-534.63555908107412</v>
      </c>
      <c r="AB201" s="450">
        <f t="shared" si="126"/>
        <v>-539.65243179094</v>
      </c>
      <c r="AC201" s="450">
        <f t="shared" si="126"/>
        <v>-544.70922551167098</v>
      </c>
      <c r="AD201" s="450">
        <f t="shared" si="126"/>
        <v>-549.80582034711131</v>
      </c>
      <c r="AE201" s="450">
        <f t="shared" si="126"/>
        <v>-554.94210004936463</v>
      </c>
      <c r="AF201" s="450">
        <f t="shared" si="126"/>
        <v>-560.11795194353203</v>
      </c>
      <c r="AG201" s="450">
        <f t="shared" si="126"/>
        <v>-565.34604948718709</v>
      </c>
      <c r="AH201" s="450">
        <f t="shared" si="126"/>
        <v>-570.60069309515939</v>
      </c>
      <c r="AI201" s="450">
        <f t="shared" si="126"/>
        <v>-575.90731758258596</v>
      </c>
      <c r="AJ201" s="450">
        <f t="shared" si="126"/>
        <v>-581.25304211392074</v>
      </c>
      <c r="AK201" s="450">
        <f t="shared" si="126"/>
        <v>0</v>
      </c>
      <c r="AL201" s="450">
        <f t="shared" si="126"/>
        <v>0</v>
      </c>
      <c r="AM201" s="450">
        <f t="shared" si="126"/>
        <v>0</v>
      </c>
      <c r="AN201" s="450">
        <f t="shared" si="126"/>
        <v>0</v>
      </c>
    </row>
    <row r="202" spans="3:40" outlineLevel="2">
      <c r="C202" s="443" t="str">
        <f>Inputs!C130</f>
        <v>Programa Integração Social - (PIS)</v>
      </c>
      <c r="D202" s="773">
        <f>Inputs!D130</f>
        <v>1.6500000000000001E-2</v>
      </c>
      <c r="E202" s="98" t="s">
        <v>20</v>
      </c>
      <c r="F202" s="23">
        <f>SUM(G202:AN202)</f>
        <v>-8185.3216885744469</v>
      </c>
      <c r="G202" s="450">
        <f>G$198*-$D202</f>
        <v>-143.88</v>
      </c>
      <c r="H202" s="450">
        <f t="shared" si="124"/>
        <v>-169.04641363179078</v>
      </c>
      <c r="I202" s="450">
        <f t="shared" si="124"/>
        <v>-208.12253174035277</v>
      </c>
      <c r="J202" s="450">
        <f t="shared" si="124"/>
        <v>-250.29292012044795</v>
      </c>
      <c r="K202" s="450">
        <f t="shared" si="124"/>
        <v>-252.71197176418846</v>
      </c>
      <c r="L202" s="450">
        <f t="shared" si="124"/>
        <v>-255.14680625234746</v>
      </c>
      <c r="M202" s="450">
        <f t="shared" si="124"/>
        <v>-257.60475996775079</v>
      </c>
      <c r="N202" s="450">
        <f t="shared" si="124"/>
        <v>-260.07836982306469</v>
      </c>
      <c r="O202" s="450">
        <f t="shared" si="124"/>
        <v>-262.57493752631382</v>
      </c>
      <c r="P202" s="450">
        <f t="shared" si="124"/>
        <v>-265.08704279453701</v>
      </c>
      <c r="Q202" s="450">
        <f t="shared" si="125"/>
        <v>-267.62195326185736</v>
      </c>
      <c r="R202" s="450">
        <f t="shared" si="125"/>
        <v>-270.17229051701906</v>
      </c>
      <c r="S202" s="450">
        <f t="shared" si="125"/>
        <v>-272.74528872230769</v>
      </c>
      <c r="T202" s="450">
        <f t="shared" si="125"/>
        <v>-275.33361040473733</v>
      </c>
      <c r="U202" s="450">
        <f t="shared" si="125"/>
        <v>-277.94445685703039</v>
      </c>
      <c r="V202" s="450">
        <f t="shared" si="125"/>
        <v>-280.57774510148448</v>
      </c>
      <c r="W202" s="450">
        <f t="shared" si="125"/>
        <v>-283.23339449691446</v>
      </c>
      <c r="X202" s="450">
        <f t="shared" si="125"/>
        <v>-285.90414725554018</v>
      </c>
      <c r="Y202" s="450">
        <f t="shared" si="125"/>
        <v>-288.59714123437703</v>
      </c>
      <c r="Z202" s="450">
        <f t="shared" si="125"/>
        <v>-291.31230205098484</v>
      </c>
      <c r="AA202" s="450">
        <f t="shared" si="126"/>
        <v>-294.04955749459077</v>
      </c>
      <c r="AB202" s="450">
        <f t="shared" si="126"/>
        <v>-296.80883748501702</v>
      </c>
      <c r="AC202" s="450">
        <f t="shared" si="126"/>
        <v>-299.59007403141908</v>
      </c>
      <c r="AD202" s="450">
        <f t="shared" si="126"/>
        <v>-302.39320119091127</v>
      </c>
      <c r="AE202" s="450">
        <f t="shared" si="126"/>
        <v>-305.21815502715054</v>
      </c>
      <c r="AF202" s="450">
        <f t="shared" si="126"/>
        <v>-308.06487356894263</v>
      </c>
      <c r="AG202" s="450">
        <f t="shared" si="126"/>
        <v>-310.94032721795293</v>
      </c>
      <c r="AH202" s="450">
        <f t="shared" si="126"/>
        <v>-313.83038120233772</v>
      </c>
      <c r="AI202" s="450">
        <f t="shared" si="126"/>
        <v>-316.74902467042233</v>
      </c>
      <c r="AJ202" s="450">
        <f t="shared" si="126"/>
        <v>-319.6891731626564</v>
      </c>
      <c r="AK202" s="450">
        <f t="shared" si="126"/>
        <v>0</v>
      </c>
      <c r="AL202" s="450">
        <f t="shared" si="126"/>
        <v>0</v>
      </c>
      <c r="AM202" s="450">
        <f t="shared" si="126"/>
        <v>0</v>
      </c>
      <c r="AN202" s="450">
        <f t="shared" si="126"/>
        <v>0</v>
      </c>
    </row>
    <row r="203" spans="3:40" outlineLevel="2">
      <c r="C203" s="443" t="str">
        <f>Inputs!C131</f>
        <v>Contribuição para Financiamento de Seguridade Social - (COFINS)</v>
      </c>
      <c r="D203" s="773">
        <f>Inputs!D131</f>
        <v>7.5999999999999998E-2</v>
      </c>
      <c r="E203" s="98" t="s">
        <v>20</v>
      </c>
      <c r="F203" s="23">
        <f>SUM(G203:AN203)</f>
        <v>-37702.087777676243</v>
      </c>
      <c r="G203" s="450">
        <f>G$198*-$D203</f>
        <v>-662.72</v>
      </c>
      <c r="H203" s="450">
        <f t="shared" si="124"/>
        <v>-778.63802642521807</v>
      </c>
      <c r="I203" s="450">
        <f t="shared" si="124"/>
        <v>-958.62499468283693</v>
      </c>
      <c r="J203" s="450">
        <f t="shared" si="124"/>
        <v>-1152.8643593426691</v>
      </c>
      <c r="K203" s="450">
        <f t="shared" si="124"/>
        <v>-1164.0066578229287</v>
      </c>
      <c r="L203" s="450">
        <f t="shared" si="124"/>
        <v>-1175.2216530411156</v>
      </c>
      <c r="M203" s="450">
        <f t="shared" si="124"/>
        <v>-1186.5431368211553</v>
      </c>
      <c r="N203" s="450">
        <f t="shared" si="124"/>
        <v>-1197.9367337304795</v>
      </c>
      <c r="O203" s="450">
        <f t="shared" si="124"/>
        <v>-1209.4360758787789</v>
      </c>
      <c r="P203" s="450">
        <f t="shared" si="124"/>
        <v>-1221.0069849930187</v>
      </c>
      <c r="Q203" s="450">
        <f t="shared" si="125"/>
        <v>-1232.6829362364338</v>
      </c>
      <c r="R203" s="450">
        <f t="shared" si="125"/>
        <v>-1244.4299441996027</v>
      </c>
      <c r="S203" s="450">
        <f t="shared" si="125"/>
        <v>-1256.2813298724475</v>
      </c>
      <c r="T203" s="450">
        <f t="shared" si="125"/>
        <v>-1268.2032964096993</v>
      </c>
      <c r="U203" s="450">
        <f t="shared" si="125"/>
        <v>-1280.2290134020793</v>
      </c>
      <c r="V203" s="450">
        <f t="shared" si="125"/>
        <v>-1292.3580986492618</v>
      </c>
      <c r="W203" s="450">
        <f t="shared" si="125"/>
        <v>-1304.5901807130606</v>
      </c>
      <c r="X203" s="450">
        <f t="shared" si="125"/>
        <v>-1316.8918297830942</v>
      </c>
      <c r="Y203" s="450">
        <f t="shared" si="125"/>
        <v>-1329.295923261373</v>
      </c>
      <c r="Z203" s="450">
        <f t="shared" si="125"/>
        <v>-1341.8021185378695</v>
      </c>
      <c r="AA203" s="450">
        <f t="shared" si="126"/>
        <v>-1354.4100830053876</v>
      </c>
      <c r="AB203" s="450">
        <f t="shared" si="126"/>
        <v>-1367.1194938703813</v>
      </c>
      <c r="AC203" s="450">
        <f t="shared" si="126"/>
        <v>-1379.9300379628999</v>
      </c>
      <c r="AD203" s="450">
        <f t="shared" si="126"/>
        <v>-1392.8414115460153</v>
      </c>
      <c r="AE203" s="450">
        <f t="shared" si="126"/>
        <v>-1405.8533201250571</v>
      </c>
      <c r="AF203" s="450">
        <f t="shared" si="126"/>
        <v>-1418.9654782569478</v>
      </c>
      <c r="AG203" s="450">
        <f t="shared" si="126"/>
        <v>-1432.2099920342075</v>
      </c>
      <c r="AH203" s="450">
        <f t="shared" si="126"/>
        <v>-1445.5217558410704</v>
      </c>
      <c r="AI203" s="450">
        <f t="shared" si="126"/>
        <v>-1458.9652045425512</v>
      </c>
      <c r="AJ203" s="450">
        <f t="shared" si="126"/>
        <v>-1472.5077066885992</v>
      </c>
      <c r="AK203" s="450">
        <f t="shared" si="126"/>
        <v>0</v>
      </c>
      <c r="AL203" s="450">
        <f t="shared" si="126"/>
        <v>0</v>
      </c>
      <c r="AM203" s="450">
        <f t="shared" si="126"/>
        <v>0</v>
      </c>
      <c r="AN203" s="450">
        <f t="shared" si="126"/>
        <v>0</v>
      </c>
    </row>
    <row r="204" spans="3:40" ht="16.5" outlineLevel="2">
      <c r="C204" s="443" t="s">
        <v>404</v>
      </c>
      <c r="D204" s="118"/>
      <c r="E204" s="98" t="s">
        <v>20</v>
      </c>
      <c r="F204" s="23">
        <f>SUM(G204:AN204)</f>
        <v>37628.581861429368</v>
      </c>
      <c r="G204" s="470">
        <f>G242</f>
        <v>1555.253201740677</v>
      </c>
      <c r="H204" s="470">
        <f>H242</f>
        <v>1023.5682752736337</v>
      </c>
      <c r="I204" s="450">
        <f t="shared" ref="I204:AN204" si="127">I242</f>
        <v>1231.2932145809152</v>
      </c>
      <c r="J204" s="450">
        <f t="shared" si="127"/>
        <v>1066.353248478971</v>
      </c>
      <c r="K204" s="450">
        <f t="shared" si="127"/>
        <v>1070.5544271778879</v>
      </c>
      <c r="L204" s="450">
        <f t="shared" si="127"/>
        <v>1077.8645902268318</v>
      </c>
      <c r="M204" s="450">
        <f t="shared" si="127"/>
        <v>1077.0766526499053</v>
      </c>
      <c r="N204" s="450">
        <f t="shared" si="127"/>
        <v>1569.6957084803873</v>
      </c>
      <c r="O204" s="450">
        <f t="shared" si="127"/>
        <v>1077.1109741997836</v>
      </c>
      <c r="P204" s="450">
        <f t="shared" si="127"/>
        <v>1080.8633944266628</v>
      </c>
      <c r="Q204" s="450">
        <f t="shared" si="127"/>
        <v>1156.1104406971556</v>
      </c>
      <c r="R204" s="450">
        <f t="shared" si="127"/>
        <v>1087.8042829327428</v>
      </c>
      <c r="S204" s="450">
        <f t="shared" si="127"/>
        <v>1086.6349028690838</v>
      </c>
      <c r="T204" s="450">
        <f t="shared" si="127"/>
        <v>1087.3233848083901</v>
      </c>
      <c r="U204" s="450">
        <f t="shared" si="127"/>
        <v>1645.446827034471</v>
      </c>
      <c r="V204" s="450">
        <f t="shared" si="127"/>
        <v>1174.6710035018887</v>
      </c>
      <c r="W204" s="450">
        <f t="shared" si="127"/>
        <v>1184.4774283428649</v>
      </c>
      <c r="X204" s="450">
        <f t="shared" si="127"/>
        <v>1197.9291183094979</v>
      </c>
      <c r="Y204" s="450">
        <f t="shared" si="127"/>
        <v>1220.5058285847201</v>
      </c>
      <c r="Z204" s="450">
        <f t="shared" si="127"/>
        <v>1235.6356814689511</v>
      </c>
      <c r="AA204" s="450">
        <f t="shared" si="127"/>
        <v>1313.1214551241901</v>
      </c>
      <c r="AB204" s="450">
        <f t="shared" si="127"/>
        <v>1742.753674796614</v>
      </c>
      <c r="AC204" s="450">
        <f t="shared" si="127"/>
        <v>1246.127841923437</v>
      </c>
      <c r="AD204" s="450">
        <f t="shared" si="127"/>
        <v>1249.1031816914146</v>
      </c>
      <c r="AE204" s="450">
        <f t="shared" si="127"/>
        <v>1270.3690122530895</v>
      </c>
      <c r="AF204" s="450">
        <f t="shared" si="127"/>
        <v>1278.6249151668758</v>
      </c>
      <c r="AG204" s="450">
        <f t="shared" si="127"/>
        <v>1277.2270929913734</v>
      </c>
      <c r="AH204" s="450">
        <f t="shared" si="127"/>
        <v>1281.0512086567817</v>
      </c>
      <c r="AI204" s="450">
        <f t="shared" si="127"/>
        <v>1777.3435243051645</v>
      </c>
      <c r="AJ204" s="450">
        <f t="shared" si="127"/>
        <v>1286.6873687350064</v>
      </c>
      <c r="AK204" s="450">
        <f t="shared" si="127"/>
        <v>0</v>
      </c>
      <c r="AL204" s="450">
        <f t="shared" si="127"/>
        <v>0</v>
      </c>
      <c r="AM204" s="450">
        <f t="shared" si="127"/>
        <v>0</v>
      </c>
      <c r="AN204" s="450">
        <f t="shared" si="127"/>
        <v>0</v>
      </c>
    </row>
    <row r="205" spans="3:40" outlineLevel="2">
      <c r="C205" s="443" t="s">
        <v>224</v>
      </c>
      <c r="D205" s="443"/>
      <c r="E205" s="98" t="s">
        <v>20</v>
      </c>
      <c r="F205" s="23">
        <f>SUM(G205:AN205)</f>
        <v>-10413.883045014974</v>
      </c>
      <c r="G205" s="450">
        <f>G252</f>
        <v>0</v>
      </c>
      <c r="H205" s="450">
        <f>H252</f>
        <v>-305.58508465196377</v>
      </c>
      <c r="I205" s="450">
        <f t="shared" ref="I205:AN205" si="128">I252</f>
        <v>-321.13087380199642</v>
      </c>
      <c r="J205" s="450">
        <f t="shared" si="128"/>
        <v>-316.37285863133917</v>
      </c>
      <c r="K205" s="450">
        <f t="shared" si="128"/>
        <v>-319.62353790245038</v>
      </c>
      <c r="L205" s="450">
        <f t="shared" si="128"/>
        <v>-322.90413139998287</v>
      </c>
      <c r="M205" s="450">
        <f t="shared" si="128"/>
        <v>-326.22461053274372</v>
      </c>
      <c r="N205" s="450">
        <f t="shared" si="128"/>
        <v>-329.57500389192575</v>
      </c>
      <c r="O205" s="450">
        <f t="shared" si="128"/>
        <v>-332.96528288633618</v>
      </c>
      <c r="P205" s="450">
        <f t="shared" si="128"/>
        <v>-336.38547610716796</v>
      </c>
      <c r="Q205" s="450">
        <f t="shared" si="128"/>
        <v>-339.84555496322804</v>
      </c>
      <c r="R205" s="450">
        <f t="shared" si="128"/>
        <v>-343.3355480457094</v>
      </c>
      <c r="S205" s="450">
        <f t="shared" si="128"/>
        <v>-346.86542676341912</v>
      </c>
      <c r="T205" s="450">
        <f t="shared" si="128"/>
        <v>-350.42521970755007</v>
      </c>
      <c r="U205" s="450">
        <f t="shared" si="128"/>
        <v>-354.02489828690943</v>
      </c>
      <c r="V205" s="450">
        <f t="shared" si="128"/>
        <v>-357.66446250149716</v>
      </c>
      <c r="W205" s="450">
        <f t="shared" si="128"/>
        <v>-361.34391235131324</v>
      </c>
      <c r="X205" s="450">
        <f t="shared" si="128"/>
        <v>-365.05327642755066</v>
      </c>
      <c r="Y205" s="450">
        <f t="shared" si="128"/>
        <v>-368.80252613901627</v>
      </c>
      <c r="Z205" s="450">
        <f t="shared" si="128"/>
        <v>-372.59166148571035</v>
      </c>
      <c r="AA205" s="450">
        <f t="shared" si="128"/>
        <v>-376.42068246763273</v>
      </c>
      <c r="AB205" s="450">
        <f t="shared" si="128"/>
        <v>-380.28958908478336</v>
      </c>
      <c r="AC205" s="450">
        <f t="shared" si="128"/>
        <v>-384.19838133716257</v>
      </c>
      <c r="AD205" s="450">
        <f t="shared" si="128"/>
        <v>-388.14705922477003</v>
      </c>
      <c r="AE205" s="450">
        <f t="shared" si="128"/>
        <v>-392.13562274760591</v>
      </c>
      <c r="AF205" s="450">
        <f t="shared" si="128"/>
        <v>-396.16407190567008</v>
      </c>
      <c r="AG205" s="450">
        <f t="shared" si="128"/>
        <v>-400.2423781077697</v>
      </c>
      <c r="AH205" s="450">
        <f t="shared" si="128"/>
        <v>-404.35059853629065</v>
      </c>
      <c r="AI205" s="450">
        <f t="shared" si="128"/>
        <v>-408.50867600884692</v>
      </c>
      <c r="AJ205" s="450">
        <f t="shared" si="128"/>
        <v>-412.70663911663166</v>
      </c>
      <c r="AK205" s="450">
        <f t="shared" si="128"/>
        <v>0</v>
      </c>
      <c r="AL205" s="450">
        <f t="shared" si="128"/>
        <v>0</v>
      </c>
      <c r="AM205" s="450">
        <f t="shared" si="128"/>
        <v>0</v>
      </c>
      <c r="AN205" s="450">
        <f t="shared" si="128"/>
        <v>0</v>
      </c>
    </row>
    <row r="206" spans="3:40" outlineLevel="2">
      <c r="D206" s="443"/>
      <c r="E206" s="486"/>
    </row>
    <row r="207" spans="3:40" outlineLevel="2">
      <c r="C207" s="443" t="s">
        <v>405</v>
      </c>
      <c r="D207" s="443"/>
      <c r="E207" s="98" t="s">
        <v>20</v>
      </c>
      <c r="F207" s="23">
        <f>SUM(G207:AN207)</f>
        <v>-33555.113719971647</v>
      </c>
      <c r="G207" s="455">
        <f>SUM(G201:G206)</f>
        <v>487.05320174067697</v>
      </c>
      <c r="H207" s="455">
        <f t="shared" ref="H207:AJ207" si="129">SUM(H200:H206)</f>
        <v>-537.05836512950373</v>
      </c>
      <c r="I207" s="455">
        <f t="shared" si="129"/>
        <v>-634.98978880854838</v>
      </c>
      <c r="J207" s="455">
        <f t="shared" si="129"/>
        <v>-1108.2549261981178</v>
      </c>
      <c r="K207" s="455">
        <f t="shared" si="129"/>
        <v>-1125.2640526102041</v>
      </c>
      <c r="L207" s="455">
        <f t="shared" si="129"/>
        <v>-1139.3112845617914</v>
      </c>
      <c r="M207" s="455">
        <f t="shared" si="129"/>
        <v>-1161.6681455222006</v>
      </c>
      <c r="N207" s="455">
        <f t="shared" si="129"/>
        <v>-690.76416227974551</v>
      </c>
      <c r="O207" s="455">
        <f t="shared" si="129"/>
        <v>-1205.2742994122157</v>
      </c>
      <c r="P207" s="455">
        <f t="shared" si="129"/>
        <v>-1223.5925509126735</v>
      </c>
      <c r="Q207" s="455">
        <f t="shared" si="129"/>
        <v>-1170.625373331377</v>
      </c>
      <c r="R207" s="455">
        <f t="shared" si="129"/>
        <v>-1261.3558462241683</v>
      </c>
      <c r="S207" s="455">
        <f t="shared" si="129"/>
        <v>-1285.1576674387406</v>
      </c>
      <c r="T207" s="455">
        <f t="shared" si="129"/>
        <v>-1307.2453060858463</v>
      </c>
      <c r="U207" s="455">
        <f t="shared" si="129"/>
        <v>-772.10509943342151</v>
      </c>
      <c r="V207" s="455">
        <f t="shared" si="129"/>
        <v>-1266.0706574803264</v>
      </c>
      <c r="W207" s="455">
        <f t="shared" si="129"/>
        <v>-1279.6598673946314</v>
      </c>
      <c r="X207" s="455">
        <f t="shared" si="129"/>
        <v>-1289.7458574394875</v>
      </c>
      <c r="Y207" s="455">
        <f t="shared" si="129"/>
        <v>-1290.9118370216404</v>
      </c>
      <c r="Z207" s="455">
        <f t="shared" si="129"/>
        <v>-1299.729131607404</v>
      </c>
      <c r="AA207" s="455">
        <f t="shared" si="129"/>
        <v>-1246.3944269244951</v>
      </c>
      <c r="AB207" s="455">
        <f t="shared" si="129"/>
        <v>-841.11667743450789</v>
      </c>
      <c r="AC207" s="455">
        <f t="shared" si="129"/>
        <v>-1362.2998769197154</v>
      </c>
      <c r="AD207" s="455">
        <f t="shared" si="129"/>
        <v>-1384.0843106173934</v>
      </c>
      <c r="AE207" s="455">
        <f t="shared" si="129"/>
        <v>-1387.7801856960887</v>
      </c>
      <c r="AF207" s="455">
        <f t="shared" si="129"/>
        <v>-1404.6874605082166</v>
      </c>
      <c r="AG207" s="455">
        <f t="shared" si="129"/>
        <v>-1431.5116538557436</v>
      </c>
      <c r="AH207" s="455">
        <f t="shared" si="129"/>
        <v>-1453.2522200180765</v>
      </c>
      <c r="AI207" s="455">
        <f t="shared" si="129"/>
        <v>-982.78669849924188</v>
      </c>
      <c r="AJ207" s="455">
        <f t="shared" si="129"/>
        <v>-1499.4691923468013</v>
      </c>
      <c r="AK207" s="455">
        <f>SUM(AK201:AK206)</f>
        <v>0</v>
      </c>
      <c r="AL207" s="455">
        <f>SUM(AL201:AL206)</f>
        <v>0</v>
      </c>
      <c r="AM207" s="455">
        <f t="shared" ref="AM207:AN207" si="130">SUM(AM201:AM206)</f>
        <v>0</v>
      </c>
      <c r="AN207" s="455">
        <f t="shared" si="130"/>
        <v>0</v>
      </c>
    </row>
    <row r="208" spans="3:40" outlineLevel="2">
      <c r="D208" s="443"/>
      <c r="E208" s="486"/>
    </row>
    <row r="209" spans="3:40" outlineLevel="2">
      <c r="C209" s="11" t="s">
        <v>404</v>
      </c>
      <c r="D209" s="443"/>
      <c r="E209" s="486"/>
    </row>
    <row r="210" spans="3:40" outlineLevel="3">
      <c r="D210" s="443"/>
      <c r="E210" s="486"/>
    </row>
    <row r="211" spans="3:40" outlineLevel="3">
      <c r="C211" s="11" t="s">
        <v>406</v>
      </c>
      <c r="D211" s="443"/>
      <c r="E211" s="486"/>
    </row>
    <row r="212" spans="3:40" ht="16.5" outlineLevel="4">
      <c r="C212" s="496" t="str">
        <f>Ops!C418</f>
        <v>CAPEX Total</v>
      </c>
      <c r="D212" s="801">
        <v>1</v>
      </c>
      <c r="E212" s="289"/>
      <c r="F212" s="23">
        <f>Ops!F418</f>
        <v>33226.929577229996</v>
      </c>
      <c r="G212" s="800">
        <f>Ops!G418</f>
        <v>7225.3986449999993</v>
      </c>
      <c r="H212" s="800">
        <f>Ops!H418</f>
        <v>245.18614500000001</v>
      </c>
      <c r="I212" s="800">
        <f>Ops!I418</f>
        <v>2147.6074422299998</v>
      </c>
      <c r="J212" s="800">
        <f>Ops!J418</f>
        <v>20.196204999999999</v>
      </c>
      <c r="K212" s="800">
        <f>Ops!K418</f>
        <v>25.897410000000001</v>
      </c>
      <c r="L212" s="800">
        <f>Ops!L418</f>
        <v>68.056530000000009</v>
      </c>
      <c r="M212" s="800">
        <f>Ops!M418</f>
        <v>39.767225000000003</v>
      </c>
      <c r="N212" s="800">
        <f>Ops!N418</f>
        <v>5345.4164099999998</v>
      </c>
      <c r="O212" s="800">
        <f>Ops!O418</f>
        <v>0</v>
      </c>
      <c r="P212" s="800">
        <f>Ops!P418</f>
        <v>20.196204999999999</v>
      </c>
      <c r="Q212" s="800">
        <f>Ops!Q418</f>
        <v>813.09014999999999</v>
      </c>
      <c r="R212" s="800">
        <f>Ops!R418</f>
        <v>53.844140000000003</v>
      </c>
      <c r="S212" s="800">
        <f>Ops!S418</f>
        <v>20.196204999999999</v>
      </c>
      <c r="T212" s="800">
        <f>Ops!T418</f>
        <v>6.4164099999999999</v>
      </c>
      <c r="U212" s="800">
        <f>Ops!U418</f>
        <v>5342.8962000000001</v>
      </c>
      <c r="V212" s="800">
        <f>Ops!V418</f>
        <v>88.252735000000001</v>
      </c>
      <c r="W212" s="800">
        <f>Ops!W418</f>
        <v>25.98743</v>
      </c>
      <c r="X212" s="800">
        <f>Ops!X418</f>
        <v>0</v>
      </c>
      <c r="Y212" s="800">
        <f>Ops!Y418</f>
        <v>20.704204999999998</v>
      </c>
      <c r="Z212" s="800">
        <f>Ops!Z418</f>
        <v>6.4164099999999999</v>
      </c>
      <c r="AA212" s="800">
        <f>Ops!AA418</f>
        <v>806.67374000000007</v>
      </c>
      <c r="AB212" s="800">
        <f>Ops!AB418</f>
        <v>5413.5483450000002</v>
      </c>
      <c r="AC212" s="800">
        <f>Ops!AC418</f>
        <v>6.4164099999999999</v>
      </c>
      <c r="AD212" s="800">
        <f>Ops!AD418</f>
        <v>0</v>
      </c>
      <c r="AE212" s="800">
        <f>Ops!AE418</f>
        <v>24.600404999999999</v>
      </c>
      <c r="AF212" s="800">
        <f>Ops!AF418</f>
        <v>74.472939999999994</v>
      </c>
      <c r="AG212" s="800">
        <f>Ops!AG418</f>
        <v>19.571020000000001</v>
      </c>
      <c r="AH212" s="800">
        <f>Ops!AH418</f>
        <v>20.704204999999998</v>
      </c>
      <c r="AI212" s="800">
        <f>Ops!AI418</f>
        <v>5345.4164099999998</v>
      </c>
      <c r="AJ212" s="800">
        <f>Ops!AJ418</f>
        <v>0</v>
      </c>
      <c r="AK212" s="800">
        <f>Ops!AK418</f>
        <v>0</v>
      </c>
      <c r="AL212" s="800">
        <f>Ops!AL418</f>
        <v>0</v>
      </c>
      <c r="AM212" s="800">
        <f>Ops!AM418</f>
        <v>0</v>
      </c>
      <c r="AN212" s="800">
        <f>Ops!AN418</f>
        <v>0</v>
      </c>
    </row>
    <row r="213" spans="3:40" ht="16.5" outlineLevel="4">
      <c r="D213" s="443"/>
      <c r="E213" s="486"/>
      <c r="G213" s="800"/>
      <c r="H213" s="800"/>
      <c r="I213" s="800"/>
      <c r="J213" s="800"/>
      <c r="K213" s="800"/>
      <c r="L213" s="800"/>
      <c r="M213" s="800"/>
      <c r="N213" s="800"/>
      <c r="O213" s="800"/>
      <c r="P213" s="800"/>
      <c r="Q213" s="800"/>
      <c r="R213" s="800"/>
      <c r="S213" s="800"/>
      <c r="T213" s="800"/>
      <c r="U213" s="800"/>
      <c r="V213" s="800"/>
      <c r="W213" s="800"/>
      <c r="X213" s="800"/>
      <c r="Y213" s="800"/>
      <c r="Z213" s="800"/>
      <c r="AA213" s="800"/>
      <c r="AB213" s="800"/>
      <c r="AC213" s="800"/>
      <c r="AD213" s="800"/>
      <c r="AE213" s="800"/>
      <c r="AF213" s="800"/>
      <c r="AG213" s="800"/>
      <c r="AH213" s="800"/>
      <c r="AI213" s="800"/>
      <c r="AJ213" s="800"/>
      <c r="AK213" s="800"/>
      <c r="AL213" s="800"/>
      <c r="AM213" s="800"/>
      <c r="AN213" s="800"/>
    </row>
    <row r="214" spans="3:40" ht="16.5" outlineLevel="4">
      <c r="C214" s="443" t="s">
        <v>407</v>
      </c>
      <c r="D214" s="443"/>
      <c r="E214" s="98" t="s">
        <v>20</v>
      </c>
      <c r="F214" s="23">
        <f>SUM(G214:AN214)</f>
        <v>33226.929577229996</v>
      </c>
      <c r="G214" s="800">
        <f t="shared" ref="G214:AN214" si="131">SUMPRODUCT(G212:G212,$D$212:$D$212)</f>
        <v>7225.3986449999993</v>
      </c>
      <c r="H214" s="800">
        <f t="shared" si="131"/>
        <v>245.18614500000001</v>
      </c>
      <c r="I214" s="800">
        <f t="shared" si="131"/>
        <v>2147.6074422299998</v>
      </c>
      <c r="J214" s="800">
        <f t="shared" si="131"/>
        <v>20.196204999999999</v>
      </c>
      <c r="K214" s="800">
        <f t="shared" si="131"/>
        <v>25.897410000000001</v>
      </c>
      <c r="L214" s="800">
        <f t="shared" si="131"/>
        <v>68.056530000000009</v>
      </c>
      <c r="M214" s="800">
        <f t="shared" si="131"/>
        <v>39.767225000000003</v>
      </c>
      <c r="N214" s="800">
        <f t="shared" si="131"/>
        <v>5345.4164099999998</v>
      </c>
      <c r="O214" s="800">
        <f t="shared" si="131"/>
        <v>0</v>
      </c>
      <c r="P214" s="800">
        <f t="shared" si="131"/>
        <v>20.196204999999999</v>
      </c>
      <c r="Q214" s="800">
        <f t="shared" si="131"/>
        <v>813.09014999999999</v>
      </c>
      <c r="R214" s="800">
        <f t="shared" si="131"/>
        <v>53.844140000000003</v>
      </c>
      <c r="S214" s="800">
        <f t="shared" si="131"/>
        <v>20.196204999999999</v>
      </c>
      <c r="T214" s="800">
        <f t="shared" si="131"/>
        <v>6.4164099999999999</v>
      </c>
      <c r="U214" s="800">
        <f t="shared" si="131"/>
        <v>5342.8962000000001</v>
      </c>
      <c r="V214" s="800">
        <f t="shared" si="131"/>
        <v>88.252735000000001</v>
      </c>
      <c r="W214" s="800">
        <f t="shared" si="131"/>
        <v>25.98743</v>
      </c>
      <c r="X214" s="800">
        <f t="shared" si="131"/>
        <v>0</v>
      </c>
      <c r="Y214" s="800">
        <f t="shared" si="131"/>
        <v>20.704204999999998</v>
      </c>
      <c r="Z214" s="800">
        <f t="shared" si="131"/>
        <v>6.4164099999999999</v>
      </c>
      <c r="AA214" s="800">
        <f t="shared" si="131"/>
        <v>806.67374000000007</v>
      </c>
      <c r="AB214" s="800">
        <f t="shared" si="131"/>
        <v>5413.5483450000002</v>
      </c>
      <c r="AC214" s="800">
        <f t="shared" si="131"/>
        <v>6.4164099999999999</v>
      </c>
      <c r="AD214" s="800">
        <f t="shared" si="131"/>
        <v>0</v>
      </c>
      <c r="AE214" s="800">
        <f t="shared" si="131"/>
        <v>24.600404999999999</v>
      </c>
      <c r="AF214" s="800">
        <f t="shared" si="131"/>
        <v>74.472939999999994</v>
      </c>
      <c r="AG214" s="800">
        <f t="shared" si="131"/>
        <v>19.571020000000001</v>
      </c>
      <c r="AH214" s="800">
        <f t="shared" si="131"/>
        <v>20.704204999999998</v>
      </c>
      <c r="AI214" s="800">
        <f t="shared" si="131"/>
        <v>5345.4164099999998</v>
      </c>
      <c r="AJ214" s="800">
        <f t="shared" si="131"/>
        <v>0</v>
      </c>
      <c r="AK214" s="800">
        <f t="shared" si="131"/>
        <v>0</v>
      </c>
      <c r="AL214" s="800">
        <f t="shared" si="131"/>
        <v>0</v>
      </c>
      <c r="AM214" s="800">
        <f t="shared" si="131"/>
        <v>0</v>
      </c>
      <c r="AN214" s="800">
        <f t="shared" si="131"/>
        <v>0</v>
      </c>
    </row>
    <row r="215" spans="3:40" ht="16.5" outlineLevel="4">
      <c r="D215" s="443"/>
      <c r="E215" s="98"/>
      <c r="F215" s="118"/>
      <c r="G215" s="800"/>
      <c r="H215" s="800"/>
      <c r="I215" s="800"/>
      <c r="J215" s="800"/>
      <c r="K215" s="800"/>
      <c r="L215" s="800"/>
      <c r="M215" s="800"/>
      <c r="N215" s="800"/>
      <c r="O215" s="800"/>
      <c r="P215" s="800"/>
      <c r="Q215" s="800"/>
      <c r="R215" s="800"/>
      <c r="S215" s="800"/>
      <c r="T215" s="800"/>
      <c r="U215" s="800"/>
      <c r="V215" s="800"/>
      <c r="W215" s="800"/>
      <c r="X215" s="800"/>
      <c r="Y215" s="800"/>
      <c r="Z215" s="800"/>
      <c r="AA215" s="800"/>
      <c r="AB215" s="800"/>
      <c r="AC215" s="800"/>
      <c r="AD215" s="800"/>
      <c r="AE215" s="800"/>
      <c r="AF215" s="800"/>
      <c r="AG215" s="800"/>
      <c r="AH215" s="800"/>
      <c r="AI215" s="800"/>
      <c r="AJ215" s="800"/>
      <c r="AK215" s="800"/>
      <c r="AL215" s="800"/>
      <c r="AM215" s="800"/>
      <c r="AN215" s="800"/>
    </row>
    <row r="216" spans="3:40" outlineLevel="3">
      <c r="D216" s="443"/>
      <c r="E216" s="98"/>
    </row>
    <row r="217" spans="3:40" outlineLevel="3">
      <c r="C217" s="11" t="s">
        <v>408</v>
      </c>
      <c r="D217" s="443"/>
      <c r="E217" s="98"/>
    </row>
    <row r="218" spans="3:40" outlineLevel="4">
      <c r="D218" s="443"/>
      <c r="E218" s="98"/>
    </row>
    <row r="219" spans="3:40" outlineLevel="4">
      <c r="C219" s="496" t="str">
        <f t="shared" ref="C219:C220" si="132">C339</f>
        <v>Coleta Manual E Conteinerizada Resíduos Comuns</v>
      </c>
      <c r="D219" s="773">
        <f>Inputs!$D$133</f>
        <v>1</v>
      </c>
      <c r="E219" s="98" t="str">
        <f t="shared" ref="E219:E220" si="133">E339</f>
        <v>$ 000s</v>
      </c>
      <c r="F219" s="23">
        <f t="shared" ref="F219:F230" si="134">SUM(G219:AN219)</f>
        <v>93846.294603952512</v>
      </c>
      <c r="G219" s="496">
        <f t="shared" ref="G219:AN219" si="135">G339</f>
        <v>2663.145805123751</v>
      </c>
      <c r="H219" s="496">
        <f t="shared" si="135"/>
        <v>2817.3938051237515</v>
      </c>
      <c r="I219" s="496">
        <f t="shared" si="135"/>
        <v>2971.6418051237511</v>
      </c>
      <c r="J219" s="496">
        <f t="shared" si="135"/>
        <v>3125.8898051237516</v>
      </c>
      <c r="K219" s="496">
        <f t="shared" si="135"/>
        <v>3125.8898051237516</v>
      </c>
      <c r="L219" s="496">
        <f t="shared" si="135"/>
        <v>3125.8898051237516</v>
      </c>
      <c r="M219" s="496">
        <f t="shared" si="135"/>
        <v>3125.8898051237516</v>
      </c>
      <c r="N219" s="496">
        <f t="shared" si="135"/>
        <v>3125.8898051237516</v>
      </c>
      <c r="O219" s="496">
        <f t="shared" si="135"/>
        <v>3125.8898051237516</v>
      </c>
      <c r="P219" s="496">
        <f t="shared" si="135"/>
        <v>3125.8898051237516</v>
      </c>
      <c r="Q219" s="496">
        <f t="shared" si="135"/>
        <v>3125.8898051237516</v>
      </c>
      <c r="R219" s="496">
        <f t="shared" si="135"/>
        <v>3125.8898051237516</v>
      </c>
      <c r="S219" s="496">
        <f t="shared" si="135"/>
        <v>3125.8898051237516</v>
      </c>
      <c r="T219" s="496">
        <f t="shared" si="135"/>
        <v>3125.8898051237516</v>
      </c>
      <c r="U219" s="496">
        <f t="shared" si="135"/>
        <v>3125.8898051237516</v>
      </c>
      <c r="V219" s="496">
        <f t="shared" si="135"/>
        <v>3125.8898051237516</v>
      </c>
      <c r="W219" s="496">
        <f t="shared" si="135"/>
        <v>3125.8898051237516</v>
      </c>
      <c r="X219" s="496">
        <f t="shared" si="135"/>
        <v>3125.8898051237516</v>
      </c>
      <c r="Y219" s="496">
        <f t="shared" si="135"/>
        <v>3125.8898051237516</v>
      </c>
      <c r="Z219" s="496">
        <f t="shared" si="135"/>
        <v>3125.8898051237516</v>
      </c>
      <c r="AA219" s="496">
        <f t="shared" si="135"/>
        <v>3125.8898051237516</v>
      </c>
      <c r="AB219" s="496">
        <f t="shared" si="135"/>
        <v>3125.8898051237516</v>
      </c>
      <c r="AC219" s="496">
        <f t="shared" si="135"/>
        <v>3125.8898051237516</v>
      </c>
      <c r="AD219" s="496">
        <f t="shared" si="135"/>
        <v>3125.8898051237516</v>
      </c>
      <c r="AE219" s="496">
        <f t="shared" si="135"/>
        <v>3291.7378801637524</v>
      </c>
      <c r="AF219" s="496">
        <f t="shared" si="135"/>
        <v>3291.7378801637524</v>
      </c>
      <c r="AG219" s="496">
        <f t="shared" si="135"/>
        <v>3291.7378801637524</v>
      </c>
      <c r="AH219" s="496">
        <f t="shared" si="135"/>
        <v>3291.7378801637524</v>
      </c>
      <c r="AI219" s="496">
        <f t="shared" si="135"/>
        <v>3291.7378801637524</v>
      </c>
      <c r="AJ219" s="496">
        <f t="shared" si="135"/>
        <v>3291.7378801637524</v>
      </c>
      <c r="AK219" s="496">
        <f t="shared" si="135"/>
        <v>0</v>
      </c>
      <c r="AL219" s="496">
        <f t="shared" si="135"/>
        <v>0</v>
      </c>
      <c r="AM219" s="496">
        <f t="shared" si="135"/>
        <v>0</v>
      </c>
      <c r="AN219" s="496">
        <f t="shared" si="135"/>
        <v>0</v>
      </c>
    </row>
    <row r="220" spans="3:40" outlineLevel="4">
      <c r="C220" s="496" t="str">
        <f t="shared" si="132"/>
        <v>Coleta Materias Recicláveis</v>
      </c>
      <c r="D220" s="773">
        <f>Inputs!$D$133</f>
        <v>1</v>
      </c>
      <c r="E220" s="98" t="str">
        <f t="shared" si="133"/>
        <v>$ 000s</v>
      </c>
      <c r="F220" s="23">
        <f t="shared" si="134"/>
        <v>65275.758938954634</v>
      </c>
      <c r="G220" s="496">
        <f t="shared" ref="G220:AN220" si="136">G340</f>
        <v>1743.9642312984893</v>
      </c>
      <c r="H220" s="496">
        <f t="shared" si="136"/>
        <v>1898.2122312984893</v>
      </c>
      <c r="I220" s="496">
        <f t="shared" si="136"/>
        <v>2052.4602312984894</v>
      </c>
      <c r="J220" s="496">
        <f t="shared" si="136"/>
        <v>2206.7082312984894</v>
      </c>
      <c r="K220" s="496">
        <f t="shared" si="136"/>
        <v>2206.7082312984894</v>
      </c>
      <c r="L220" s="496">
        <f t="shared" si="136"/>
        <v>2206.7082312984894</v>
      </c>
      <c r="M220" s="496">
        <f t="shared" si="136"/>
        <v>2206.7082312984894</v>
      </c>
      <c r="N220" s="496">
        <f t="shared" si="136"/>
        <v>2206.7082312984894</v>
      </c>
      <c r="O220" s="496">
        <f t="shared" si="136"/>
        <v>2206.7082312984894</v>
      </c>
      <c r="P220" s="496">
        <f t="shared" si="136"/>
        <v>2206.7082312984894</v>
      </c>
      <c r="Q220" s="496">
        <f t="shared" si="136"/>
        <v>2206.7082312984894</v>
      </c>
      <c r="R220" s="496">
        <f t="shared" si="136"/>
        <v>2206.7082312984894</v>
      </c>
      <c r="S220" s="496">
        <f t="shared" si="136"/>
        <v>2206.7082312984894</v>
      </c>
      <c r="T220" s="496">
        <f t="shared" si="136"/>
        <v>2206.7082312984894</v>
      </c>
      <c r="U220" s="496">
        <f t="shared" si="136"/>
        <v>2206.7082312984894</v>
      </c>
      <c r="V220" s="496">
        <f t="shared" si="136"/>
        <v>2206.7082312984894</v>
      </c>
      <c r="W220" s="496">
        <f t="shared" si="136"/>
        <v>2206.7082312984894</v>
      </c>
      <c r="X220" s="496">
        <f t="shared" si="136"/>
        <v>2206.7082312984894</v>
      </c>
      <c r="Y220" s="496">
        <f t="shared" si="136"/>
        <v>2206.7082312984894</v>
      </c>
      <c r="Z220" s="496">
        <f t="shared" si="136"/>
        <v>2206.7082312984894</v>
      </c>
      <c r="AA220" s="496">
        <f t="shared" si="136"/>
        <v>2206.7082312984894</v>
      </c>
      <c r="AB220" s="496">
        <f t="shared" si="136"/>
        <v>2206.7082312984894</v>
      </c>
      <c r="AC220" s="496">
        <f t="shared" si="136"/>
        <v>2206.7082312984894</v>
      </c>
      <c r="AD220" s="496">
        <f t="shared" si="136"/>
        <v>2206.7082312984894</v>
      </c>
      <c r="AE220" s="496">
        <f t="shared" si="136"/>
        <v>2206.7082312984894</v>
      </c>
      <c r="AF220" s="496">
        <f t="shared" si="136"/>
        <v>2206.7082312984894</v>
      </c>
      <c r="AG220" s="496">
        <f t="shared" si="136"/>
        <v>2206.7082312984894</v>
      </c>
      <c r="AH220" s="496">
        <f t="shared" si="136"/>
        <v>2206.7082312984894</v>
      </c>
      <c r="AI220" s="496">
        <f t="shared" si="136"/>
        <v>2206.7082312984894</v>
      </c>
      <c r="AJ220" s="496">
        <f t="shared" si="136"/>
        <v>2206.7082312984894</v>
      </c>
      <c r="AK220" s="496">
        <f t="shared" si="136"/>
        <v>0</v>
      </c>
      <c r="AL220" s="496">
        <f t="shared" si="136"/>
        <v>0</v>
      </c>
      <c r="AM220" s="496">
        <f t="shared" si="136"/>
        <v>0</v>
      </c>
      <c r="AN220" s="496">
        <f t="shared" si="136"/>
        <v>0</v>
      </c>
    </row>
    <row r="221" spans="3:40" outlineLevel="4">
      <c r="C221" s="496" t="str">
        <f>C342</f>
        <v>Transporte E Destinação - Resíduos Dos  Pevs</v>
      </c>
      <c r="D221" s="773">
        <f>Inputs!$D$133</f>
        <v>1</v>
      </c>
      <c r="E221" s="98" t="str">
        <f t="shared" ref="E221:E229" si="137">E342</f>
        <v>$ 000s</v>
      </c>
      <c r="F221" s="23">
        <f t="shared" si="134"/>
        <v>0</v>
      </c>
      <c r="G221" s="496">
        <f t="shared" ref="G221:AN221" si="138">G342</f>
        <v>0</v>
      </c>
      <c r="H221" s="496">
        <f t="shared" si="138"/>
        <v>0</v>
      </c>
      <c r="I221" s="496">
        <f t="shared" si="138"/>
        <v>0</v>
      </c>
      <c r="J221" s="496">
        <f t="shared" si="138"/>
        <v>0</v>
      </c>
      <c r="K221" s="496">
        <f t="shared" si="138"/>
        <v>0</v>
      </c>
      <c r="L221" s="496">
        <f t="shared" si="138"/>
        <v>0</v>
      </c>
      <c r="M221" s="496">
        <f t="shared" si="138"/>
        <v>0</v>
      </c>
      <c r="N221" s="496">
        <f t="shared" si="138"/>
        <v>0</v>
      </c>
      <c r="O221" s="496">
        <f t="shared" si="138"/>
        <v>0</v>
      </c>
      <c r="P221" s="496">
        <f t="shared" si="138"/>
        <v>0</v>
      </c>
      <c r="Q221" s="496">
        <f t="shared" si="138"/>
        <v>0</v>
      </c>
      <c r="R221" s="496">
        <f t="shared" si="138"/>
        <v>0</v>
      </c>
      <c r="S221" s="496">
        <f t="shared" si="138"/>
        <v>0</v>
      </c>
      <c r="T221" s="496">
        <f t="shared" si="138"/>
        <v>0</v>
      </c>
      <c r="U221" s="496">
        <f t="shared" si="138"/>
        <v>0</v>
      </c>
      <c r="V221" s="496">
        <f t="shared" si="138"/>
        <v>0</v>
      </c>
      <c r="W221" s="496">
        <f t="shared" si="138"/>
        <v>0</v>
      </c>
      <c r="X221" s="496">
        <f t="shared" si="138"/>
        <v>0</v>
      </c>
      <c r="Y221" s="496">
        <f t="shared" si="138"/>
        <v>0</v>
      </c>
      <c r="Z221" s="496">
        <f t="shared" si="138"/>
        <v>0</v>
      </c>
      <c r="AA221" s="496">
        <f t="shared" si="138"/>
        <v>0</v>
      </c>
      <c r="AB221" s="496">
        <f t="shared" si="138"/>
        <v>0</v>
      </c>
      <c r="AC221" s="496">
        <f t="shared" si="138"/>
        <v>0</v>
      </c>
      <c r="AD221" s="496">
        <f t="shared" si="138"/>
        <v>0</v>
      </c>
      <c r="AE221" s="496">
        <f t="shared" si="138"/>
        <v>0</v>
      </c>
      <c r="AF221" s="496">
        <f t="shared" si="138"/>
        <v>0</v>
      </c>
      <c r="AG221" s="496">
        <f t="shared" si="138"/>
        <v>0</v>
      </c>
      <c r="AH221" s="496">
        <f t="shared" si="138"/>
        <v>0</v>
      </c>
      <c r="AI221" s="496">
        <f t="shared" si="138"/>
        <v>0</v>
      </c>
      <c r="AJ221" s="496">
        <f t="shared" si="138"/>
        <v>0</v>
      </c>
      <c r="AK221" s="496">
        <f t="shared" si="138"/>
        <v>0</v>
      </c>
      <c r="AL221" s="496">
        <f t="shared" si="138"/>
        <v>0</v>
      </c>
      <c r="AM221" s="496">
        <f t="shared" si="138"/>
        <v>0</v>
      </c>
      <c r="AN221" s="496">
        <f t="shared" si="138"/>
        <v>0</v>
      </c>
    </row>
    <row r="222" spans="3:40" outlineLevel="4">
      <c r="C222" s="496" t="str">
        <f>C343</f>
        <v>Coleta Programada De Volumosos</v>
      </c>
      <c r="D222" s="773">
        <f>Inputs!$D$133</f>
        <v>1</v>
      </c>
      <c r="E222" s="98" t="str">
        <f t="shared" si="137"/>
        <v>$ 000s</v>
      </c>
      <c r="F222" s="23">
        <f t="shared" si="134"/>
        <v>7560.5429329160852</v>
      </c>
      <c r="G222" s="496">
        <f t="shared" ref="G222:AN222" si="139">G343</f>
        <v>252.01809776386963</v>
      </c>
      <c r="H222" s="496">
        <f t="shared" si="139"/>
        <v>252.01809776386963</v>
      </c>
      <c r="I222" s="496">
        <f t="shared" si="139"/>
        <v>252.01809776386963</v>
      </c>
      <c r="J222" s="496">
        <f t="shared" si="139"/>
        <v>252.01809776386963</v>
      </c>
      <c r="K222" s="496">
        <f t="shared" si="139"/>
        <v>252.01809776386963</v>
      </c>
      <c r="L222" s="496">
        <f t="shared" si="139"/>
        <v>252.01809776386963</v>
      </c>
      <c r="M222" s="496">
        <f t="shared" si="139"/>
        <v>252.01809776386963</v>
      </c>
      <c r="N222" s="496">
        <f t="shared" si="139"/>
        <v>252.01809776386963</v>
      </c>
      <c r="O222" s="496">
        <f t="shared" si="139"/>
        <v>252.01809776386963</v>
      </c>
      <c r="P222" s="496">
        <f t="shared" si="139"/>
        <v>252.01809776386963</v>
      </c>
      <c r="Q222" s="496">
        <f t="shared" si="139"/>
        <v>252.01809776386963</v>
      </c>
      <c r="R222" s="496">
        <f t="shared" si="139"/>
        <v>252.01809776386963</v>
      </c>
      <c r="S222" s="496">
        <f t="shared" si="139"/>
        <v>252.01809776386963</v>
      </c>
      <c r="T222" s="496">
        <f t="shared" si="139"/>
        <v>252.01809776386963</v>
      </c>
      <c r="U222" s="496">
        <f t="shared" si="139"/>
        <v>252.01809776386963</v>
      </c>
      <c r="V222" s="496">
        <f t="shared" si="139"/>
        <v>252.01809776386963</v>
      </c>
      <c r="W222" s="496">
        <f t="shared" si="139"/>
        <v>252.01809776386963</v>
      </c>
      <c r="X222" s="496">
        <f t="shared" si="139"/>
        <v>252.01809776386963</v>
      </c>
      <c r="Y222" s="496">
        <f t="shared" si="139"/>
        <v>252.01809776386963</v>
      </c>
      <c r="Z222" s="496">
        <f t="shared" si="139"/>
        <v>252.01809776386963</v>
      </c>
      <c r="AA222" s="496">
        <f t="shared" si="139"/>
        <v>252.01809776386963</v>
      </c>
      <c r="AB222" s="496">
        <f t="shared" si="139"/>
        <v>252.01809776386963</v>
      </c>
      <c r="AC222" s="496">
        <f t="shared" si="139"/>
        <v>252.01809776386963</v>
      </c>
      <c r="AD222" s="496">
        <f t="shared" si="139"/>
        <v>252.01809776386963</v>
      </c>
      <c r="AE222" s="496">
        <f t="shared" si="139"/>
        <v>252.01809776386963</v>
      </c>
      <c r="AF222" s="496">
        <f t="shared" si="139"/>
        <v>252.01809776386963</v>
      </c>
      <c r="AG222" s="496">
        <f t="shared" si="139"/>
        <v>252.01809776386963</v>
      </c>
      <c r="AH222" s="496">
        <f t="shared" si="139"/>
        <v>252.01809776386963</v>
      </c>
      <c r="AI222" s="496">
        <f t="shared" si="139"/>
        <v>252.01809776386963</v>
      </c>
      <c r="AJ222" s="496">
        <f t="shared" si="139"/>
        <v>252.01809776386963</v>
      </c>
      <c r="AK222" s="496">
        <f t="shared" si="139"/>
        <v>0</v>
      </c>
      <c r="AL222" s="496">
        <f t="shared" si="139"/>
        <v>0</v>
      </c>
      <c r="AM222" s="496">
        <f t="shared" si="139"/>
        <v>0</v>
      </c>
      <c r="AN222" s="496">
        <f t="shared" si="139"/>
        <v>0</v>
      </c>
    </row>
    <row r="223" spans="3:40" outlineLevel="4">
      <c r="C223" s="496" t="str">
        <f>C344</f>
        <v>Varrição Manual</v>
      </c>
      <c r="D223" s="773">
        <f>Inputs!$D$133</f>
        <v>1</v>
      </c>
      <c r="E223" s="98" t="str">
        <f t="shared" si="137"/>
        <v>$ 000s</v>
      </c>
      <c r="F223" s="23">
        <f t="shared" si="134"/>
        <v>14422.757777032388</v>
      </c>
      <c r="G223" s="496">
        <f t="shared" ref="G223:AN223" si="140">G344</f>
        <v>414.32899900507942</v>
      </c>
      <c r="H223" s="496">
        <f t="shared" si="140"/>
        <v>462.93601868507949</v>
      </c>
      <c r="I223" s="496">
        <f t="shared" si="140"/>
        <v>462.93601868507949</v>
      </c>
      <c r="J223" s="496">
        <f t="shared" si="140"/>
        <v>462.93601868507949</v>
      </c>
      <c r="K223" s="496">
        <f t="shared" si="140"/>
        <v>462.93601868507949</v>
      </c>
      <c r="L223" s="496">
        <f t="shared" si="140"/>
        <v>462.93601868507949</v>
      </c>
      <c r="M223" s="496">
        <f t="shared" si="140"/>
        <v>462.93601868507949</v>
      </c>
      <c r="N223" s="496">
        <f t="shared" si="140"/>
        <v>462.93601868507949</v>
      </c>
      <c r="O223" s="496">
        <f t="shared" si="140"/>
        <v>462.93601868507949</v>
      </c>
      <c r="P223" s="496">
        <f t="shared" si="140"/>
        <v>462.93601868507949</v>
      </c>
      <c r="Q223" s="496">
        <f t="shared" si="140"/>
        <v>462.93601868507949</v>
      </c>
      <c r="R223" s="496">
        <f t="shared" si="140"/>
        <v>462.93601868507949</v>
      </c>
      <c r="S223" s="496">
        <f t="shared" si="140"/>
        <v>462.93601868507949</v>
      </c>
      <c r="T223" s="496">
        <f t="shared" si="140"/>
        <v>462.93601868507949</v>
      </c>
      <c r="U223" s="496">
        <f t="shared" si="140"/>
        <v>462.93601868507949</v>
      </c>
      <c r="V223" s="496">
        <f t="shared" si="140"/>
        <v>462.93601868507949</v>
      </c>
      <c r="W223" s="496">
        <f t="shared" si="140"/>
        <v>462.93601868507949</v>
      </c>
      <c r="X223" s="496">
        <f t="shared" si="140"/>
        <v>462.93601868507949</v>
      </c>
      <c r="Y223" s="496">
        <f t="shared" si="140"/>
        <v>511.5430383650795</v>
      </c>
      <c r="Z223" s="496">
        <f t="shared" si="140"/>
        <v>511.5430383650795</v>
      </c>
      <c r="AA223" s="496">
        <f t="shared" si="140"/>
        <v>511.5430383650795</v>
      </c>
      <c r="AB223" s="496">
        <f t="shared" si="140"/>
        <v>511.5430383650795</v>
      </c>
      <c r="AC223" s="496">
        <f t="shared" si="140"/>
        <v>511.5430383650795</v>
      </c>
      <c r="AD223" s="496">
        <f t="shared" si="140"/>
        <v>511.5430383650795</v>
      </c>
      <c r="AE223" s="496">
        <f t="shared" si="140"/>
        <v>511.5430383650795</v>
      </c>
      <c r="AF223" s="496">
        <f t="shared" si="140"/>
        <v>511.5430383650795</v>
      </c>
      <c r="AG223" s="496">
        <f t="shared" si="140"/>
        <v>511.5430383650795</v>
      </c>
      <c r="AH223" s="496">
        <f t="shared" si="140"/>
        <v>511.5430383650795</v>
      </c>
      <c r="AI223" s="496">
        <f t="shared" si="140"/>
        <v>511.5430383650795</v>
      </c>
      <c r="AJ223" s="496">
        <f t="shared" si="140"/>
        <v>511.5430383650795</v>
      </c>
      <c r="AK223" s="496">
        <f t="shared" si="140"/>
        <v>0</v>
      </c>
      <c r="AL223" s="496">
        <f t="shared" si="140"/>
        <v>0</v>
      </c>
      <c r="AM223" s="496">
        <f t="shared" si="140"/>
        <v>0</v>
      </c>
      <c r="AN223" s="496">
        <f t="shared" si="140"/>
        <v>0</v>
      </c>
    </row>
    <row r="224" spans="3:40" outlineLevel="4">
      <c r="C224" s="496" t="str">
        <f>C345</f>
        <v>Serviços Gerais (Tipos I E II)</v>
      </c>
      <c r="D224" s="773">
        <f>Inputs!$D$133</f>
        <v>1</v>
      </c>
      <c r="E224" s="98" t="str">
        <f t="shared" si="137"/>
        <v>$ 000s</v>
      </c>
      <c r="F224" s="23">
        <f t="shared" si="134"/>
        <v>68053.514320608709</v>
      </c>
      <c r="G224" s="496">
        <f t="shared" ref="G224:AN224" si="141">G345</f>
        <v>2268.4504773536232</v>
      </c>
      <c r="H224" s="496">
        <f t="shared" si="141"/>
        <v>2268.4504773536232</v>
      </c>
      <c r="I224" s="496">
        <f t="shared" si="141"/>
        <v>2268.4504773536232</v>
      </c>
      <c r="J224" s="496">
        <f t="shared" si="141"/>
        <v>2268.4504773536232</v>
      </c>
      <c r="K224" s="496">
        <f t="shared" si="141"/>
        <v>2268.4504773536232</v>
      </c>
      <c r="L224" s="496">
        <f t="shared" si="141"/>
        <v>2268.4504773536232</v>
      </c>
      <c r="M224" s="496">
        <f t="shared" si="141"/>
        <v>2268.4504773536232</v>
      </c>
      <c r="N224" s="496">
        <f t="shared" si="141"/>
        <v>2268.4504773536232</v>
      </c>
      <c r="O224" s="496">
        <f t="shared" si="141"/>
        <v>2268.4504773536232</v>
      </c>
      <c r="P224" s="496">
        <f t="shared" si="141"/>
        <v>2268.4504773536232</v>
      </c>
      <c r="Q224" s="496">
        <f t="shared" si="141"/>
        <v>2268.4504773536232</v>
      </c>
      <c r="R224" s="496">
        <f t="shared" si="141"/>
        <v>2268.4504773536232</v>
      </c>
      <c r="S224" s="496">
        <f t="shared" si="141"/>
        <v>2268.4504773536232</v>
      </c>
      <c r="T224" s="496">
        <f t="shared" si="141"/>
        <v>2268.4504773536232</v>
      </c>
      <c r="U224" s="496">
        <f t="shared" si="141"/>
        <v>2268.4504773536232</v>
      </c>
      <c r="V224" s="496">
        <f t="shared" si="141"/>
        <v>2268.4504773536232</v>
      </c>
      <c r="W224" s="496">
        <f t="shared" si="141"/>
        <v>2268.4504773536232</v>
      </c>
      <c r="X224" s="496">
        <f t="shared" si="141"/>
        <v>2268.4504773536232</v>
      </c>
      <c r="Y224" s="496">
        <f t="shared" si="141"/>
        <v>2268.4504773536232</v>
      </c>
      <c r="Z224" s="496">
        <f t="shared" si="141"/>
        <v>2268.4504773536232</v>
      </c>
      <c r="AA224" s="496">
        <f t="shared" si="141"/>
        <v>2268.4504773536232</v>
      </c>
      <c r="AB224" s="496">
        <f t="shared" si="141"/>
        <v>2268.4504773536232</v>
      </c>
      <c r="AC224" s="496">
        <f t="shared" si="141"/>
        <v>2268.4504773536232</v>
      </c>
      <c r="AD224" s="496">
        <f t="shared" si="141"/>
        <v>2268.4504773536232</v>
      </c>
      <c r="AE224" s="496">
        <f t="shared" si="141"/>
        <v>2268.4504773536232</v>
      </c>
      <c r="AF224" s="496">
        <f t="shared" si="141"/>
        <v>2268.4504773536232</v>
      </c>
      <c r="AG224" s="496">
        <f t="shared" si="141"/>
        <v>2268.4504773536232</v>
      </c>
      <c r="AH224" s="496">
        <f t="shared" si="141"/>
        <v>2268.4504773536232</v>
      </c>
      <c r="AI224" s="496">
        <f t="shared" si="141"/>
        <v>2268.4504773536232</v>
      </c>
      <c r="AJ224" s="496">
        <f t="shared" si="141"/>
        <v>2268.4504773536232</v>
      </c>
      <c r="AK224" s="496">
        <f t="shared" si="141"/>
        <v>0</v>
      </c>
      <c r="AL224" s="496">
        <f t="shared" si="141"/>
        <v>0</v>
      </c>
      <c r="AM224" s="496">
        <f t="shared" si="141"/>
        <v>0</v>
      </c>
      <c r="AN224" s="496">
        <f t="shared" si="141"/>
        <v>0</v>
      </c>
    </row>
    <row r="225" spans="3:40" outlineLevel="4">
      <c r="C225" s="496" t="str">
        <f t="shared" ref="C225:C230" si="142">C346</f>
        <v xml:space="preserve">Destinação Final </v>
      </c>
      <c r="D225" s="773">
        <f>Inputs!$D$133</f>
        <v>1</v>
      </c>
      <c r="E225" s="98" t="str">
        <f t="shared" si="137"/>
        <v>$ 000s</v>
      </c>
      <c r="F225" s="23">
        <f t="shared" si="134"/>
        <v>77409.208334261581</v>
      </c>
      <c r="G225" s="496">
        <f t="shared" ref="G225:AN225" si="143">G346</f>
        <v>1525.7628686992555</v>
      </c>
      <c r="H225" s="496">
        <f t="shared" si="143"/>
        <v>1561.5394912467575</v>
      </c>
      <c r="I225" s="496">
        <f t="shared" si="143"/>
        <v>1594.4210362852129</v>
      </c>
      <c r="J225" s="496">
        <f t="shared" si="143"/>
        <v>1627.8141199298666</v>
      </c>
      <c r="K225" s="496">
        <f t="shared" si="143"/>
        <v>1665.1280742876074</v>
      </c>
      <c r="L225" s="496">
        <f t="shared" si="143"/>
        <v>1699.5635476213085</v>
      </c>
      <c r="M225" s="496">
        <f t="shared" si="143"/>
        <v>1716.8692045158596</v>
      </c>
      <c r="N225" s="496">
        <f t="shared" si="143"/>
        <v>1734.3504260458978</v>
      </c>
      <c r="O225" s="496">
        <f t="shared" si="143"/>
        <v>1752.0142499452713</v>
      </c>
      <c r="P225" s="496">
        <f t="shared" si="143"/>
        <v>1769.8569307782373</v>
      </c>
      <c r="Q225" s="496">
        <f t="shared" si="143"/>
        <v>1787.8855401124226</v>
      </c>
      <c r="R225" s="496">
        <f t="shared" si="143"/>
        <v>1806.0963666935638</v>
      </c>
      <c r="S225" s="496">
        <f t="shared" si="143"/>
        <v>1824.4965166220372</v>
      </c>
      <c r="T225" s="496">
        <f t="shared" si="143"/>
        <v>1843.082313531208</v>
      </c>
      <c r="U225" s="496">
        <f t="shared" si="143"/>
        <v>2537.7012127865769</v>
      </c>
      <c r="V225" s="496">
        <f t="shared" si="143"/>
        <v>2700.1768538969277</v>
      </c>
      <c r="W225" s="496">
        <f t="shared" si="143"/>
        <v>2865.7268935619581</v>
      </c>
      <c r="X225" s="496">
        <f t="shared" si="143"/>
        <v>3034.3917260327285</v>
      </c>
      <c r="Y225" s="496">
        <f t="shared" si="143"/>
        <v>3206.2231643785117</v>
      </c>
      <c r="Z225" s="496">
        <f t="shared" si="143"/>
        <v>3381.2682483692365</v>
      </c>
      <c r="AA225" s="496">
        <f t="shared" si="143"/>
        <v>3415.8550621032869</v>
      </c>
      <c r="AB225" s="496">
        <f t="shared" si="143"/>
        <v>3450.7976026055412</v>
      </c>
      <c r="AC225" s="496">
        <f t="shared" si="143"/>
        <v>3486.0993035783154</v>
      </c>
      <c r="AD225" s="496">
        <f t="shared" si="143"/>
        <v>3521.7636340108634</v>
      </c>
      <c r="AE225" s="496">
        <f t="shared" si="143"/>
        <v>3557.7940985420128</v>
      </c>
      <c r="AF225" s="496">
        <f t="shared" si="143"/>
        <v>3594.1942378265207</v>
      </c>
      <c r="AG225" s="496">
        <f t="shared" si="143"/>
        <v>3630.9730289052</v>
      </c>
      <c r="AH225" s="496">
        <f t="shared" si="143"/>
        <v>3668.1232855788403</v>
      </c>
      <c r="AI225" s="496">
        <f t="shared" si="143"/>
        <v>3705.6594587859827</v>
      </c>
      <c r="AJ225" s="496">
        <f t="shared" si="143"/>
        <v>3743.5798369845693</v>
      </c>
      <c r="AK225" s="496">
        <f t="shared" si="143"/>
        <v>0</v>
      </c>
      <c r="AL225" s="496">
        <f t="shared" si="143"/>
        <v>0</v>
      </c>
      <c r="AM225" s="496">
        <f t="shared" si="143"/>
        <v>0</v>
      </c>
      <c r="AN225" s="496">
        <f t="shared" si="143"/>
        <v>0</v>
      </c>
    </row>
    <row r="226" spans="3:40" outlineLevel="4">
      <c r="C226" s="496" t="str">
        <f t="shared" si="142"/>
        <v>Educaçao Ambiental</v>
      </c>
      <c r="D226" s="773">
        <f>Inputs!$D$133</f>
        <v>1</v>
      </c>
      <c r="E226" s="98" t="str">
        <f t="shared" si="137"/>
        <v>$ 000s</v>
      </c>
      <c r="F226" s="23">
        <f t="shared" si="134"/>
        <v>6288.2874969882332</v>
      </c>
      <c r="G226" s="496">
        <f t="shared" ref="G226:AN226" si="144">G347</f>
        <v>209.60958323294119</v>
      </c>
      <c r="H226" s="496">
        <f t="shared" si="144"/>
        <v>209.60958323294119</v>
      </c>
      <c r="I226" s="496">
        <f t="shared" si="144"/>
        <v>209.60958323294119</v>
      </c>
      <c r="J226" s="496">
        <f t="shared" si="144"/>
        <v>209.60958323294119</v>
      </c>
      <c r="K226" s="496">
        <f t="shared" si="144"/>
        <v>209.60958323294119</v>
      </c>
      <c r="L226" s="496">
        <f t="shared" si="144"/>
        <v>209.60958323294119</v>
      </c>
      <c r="M226" s="496">
        <f t="shared" si="144"/>
        <v>209.60958323294119</v>
      </c>
      <c r="N226" s="496">
        <f t="shared" si="144"/>
        <v>209.60958323294119</v>
      </c>
      <c r="O226" s="496">
        <f t="shared" si="144"/>
        <v>209.60958323294119</v>
      </c>
      <c r="P226" s="496">
        <f t="shared" si="144"/>
        <v>209.60958323294119</v>
      </c>
      <c r="Q226" s="496">
        <f t="shared" si="144"/>
        <v>209.60958323294119</v>
      </c>
      <c r="R226" s="496">
        <f t="shared" si="144"/>
        <v>209.60958323294119</v>
      </c>
      <c r="S226" s="496">
        <f t="shared" si="144"/>
        <v>209.60958323294119</v>
      </c>
      <c r="T226" s="496">
        <f t="shared" si="144"/>
        <v>209.60958323294119</v>
      </c>
      <c r="U226" s="496">
        <f t="shared" si="144"/>
        <v>209.60958323294119</v>
      </c>
      <c r="V226" s="496">
        <f t="shared" si="144"/>
        <v>209.60958323294119</v>
      </c>
      <c r="W226" s="496">
        <f t="shared" si="144"/>
        <v>209.60958323294119</v>
      </c>
      <c r="X226" s="496">
        <f t="shared" si="144"/>
        <v>209.60958323294119</v>
      </c>
      <c r="Y226" s="496">
        <f t="shared" si="144"/>
        <v>209.60958323294119</v>
      </c>
      <c r="Z226" s="496">
        <f t="shared" si="144"/>
        <v>209.60958323294119</v>
      </c>
      <c r="AA226" s="496">
        <f t="shared" si="144"/>
        <v>209.60958323294119</v>
      </c>
      <c r="AB226" s="496">
        <f t="shared" si="144"/>
        <v>209.60958323294119</v>
      </c>
      <c r="AC226" s="496">
        <f t="shared" si="144"/>
        <v>209.60958323294119</v>
      </c>
      <c r="AD226" s="496">
        <f t="shared" si="144"/>
        <v>209.60958323294119</v>
      </c>
      <c r="AE226" s="496">
        <f t="shared" si="144"/>
        <v>209.60958323294119</v>
      </c>
      <c r="AF226" s="496">
        <f t="shared" si="144"/>
        <v>209.60958323294119</v>
      </c>
      <c r="AG226" s="496">
        <f t="shared" si="144"/>
        <v>209.60958323294119</v>
      </c>
      <c r="AH226" s="496">
        <f t="shared" si="144"/>
        <v>209.60958323294119</v>
      </c>
      <c r="AI226" s="496">
        <f t="shared" si="144"/>
        <v>209.60958323294119</v>
      </c>
      <c r="AJ226" s="496">
        <f t="shared" si="144"/>
        <v>209.60958323294119</v>
      </c>
      <c r="AK226" s="496">
        <f t="shared" si="144"/>
        <v>0</v>
      </c>
      <c r="AL226" s="496">
        <f t="shared" si="144"/>
        <v>0</v>
      </c>
      <c r="AM226" s="496">
        <f t="shared" si="144"/>
        <v>0</v>
      </c>
      <c r="AN226" s="496">
        <f t="shared" si="144"/>
        <v>0</v>
      </c>
    </row>
    <row r="227" spans="3:40" outlineLevel="4">
      <c r="C227" s="496" t="str">
        <f t="shared" si="142"/>
        <v>Relação Com O Usuário</v>
      </c>
      <c r="D227" s="773">
        <f>Inputs!$D$133</f>
        <v>1</v>
      </c>
      <c r="E227" s="98" t="str">
        <f t="shared" si="137"/>
        <v>$ 000s</v>
      </c>
      <c r="F227" s="23">
        <f t="shared" si="134"/>
        <v>25368.272217599111</v>
      </c>
      <c r="G227" s="496">
        <f t="shared" ref="G227:AN227" si="145">G348</f>
        <v>0</v>
      </c>
      <c r="H227" s="496">
        <f t="shared" si="145"/>
        <v>838.93050677743361</v>
      </c>
      <c r="I227" s="496">
        <f t="shared" si="145"/>
        <v>840.80668404715573</v>
      </c>
      <c r="J227" s="496">
        <f t="shared" si="145"/>
        <v>843.19406896283465</v>
      </c>
      <c r="K227" s="496">
        <f t="shared" si="145"/>
        <v>845.59705770149196</v>
      </c>
      <c r="L227" s="496">
        <f t="shared" si="145"/>
        <v>848.03125408610572</v>
      </c>
      <c r="M227" s="496">
        <f t="shared" si="145"/>
        <v>850.49665811667603</v>
      </c>
      <c r="N227" s="496">
        <f t="shared" si="145"/>
        <v>852.97766597022473</v>
      </c>
      <c r="O227" s="496">
        <f t="shared" si="145"/>
        <v>855.48988146972977</v>
      </c>
      <c r="P227" s="496">
        <f t="shared" si="145"/>
        <v>858.01770079221342</v>
      </c>
      <c r="Q227" s="496">
        <f t="shared" si="145"/>
        <v>860.57672776065363</v>
      </c>
      <c r="R227" s="496">
        <f t="shared" si="145"/>
        <v>863.16696237505028</v>
      </c>
      <c r="S227" s="496">
        <f t="shared" si="145"/>
        <v>865.7728008124252</v>
      </c>
      <c r="T227" s="496">
        <f t="shared" si="145"/>
        <v>868.4098468957568</v>
      </c>
      <c r="U227" s="496">
        <f t="shared" si="145"/>
        <v>871.07810062504495</v>
      </c>
      <c r="V227" s="496">
        <f t="shared" si="145"/>
        <v>873.77756200028978</v>
      </c>
      <c r="W227" s="496">
        <f t="shared" si="145"/>
        <v>876.50823102149104</v>
      </c>
      <c r="X227" s="496">
        <f t="shared" si="145"/>
        <v>879.2545038656707</v>
      </c>
      <c r="Y227" s="496">
        <f t="shared" si="145"/>
        <v>882.03198435580691</v>
      </c>
      <c r="Z227" s="496">
        <f t="shared" si="145"/>
        <v>884.84067249189968</v>
      </c>
      <c r="AA227" s="496">
        <f t="shared" si="145"/>
        <v>887.68056827394901</v>
      </c>
      <c r="AB227" s="496">
        <f t="shared" si="145"/>
        <v>890.53606787897672</v>
      </c>
      <c r="AC227" s="496">
        <f t="shared" si="145"/>
        <v>893.43837895293939</v>
      </c>
      <c r="AD227" s="496">
        <f t="shared" si="145"/>
        <v>896.35629384988022</v>
      </c>
      <c r="AE227" s="496">
        <f t="shared" si="145"/>
        <v>899.32102021575599</v>
      </c>
      <c r="AF227" s="496">
        <f t="shared" si="145"/>
        <v>902.30135040460993</v>
      </c>
      <c r="AG227" s="496">
        <f t="shared" si="145"/>
        <v>905.31288823942054</v>
      </c>
      <c r="AH227" s="496">
        <f t="shared" si="145"/>
        <v>908.3712375431661</v>
      </c>
      <c r="AI227" s="496">
        <f t="shared" si="145"/>
        <v>911.44519066988994</v>
      </c>
      <c r="AJ227" s="496">
        <f t="shared" si="145"/>
        <v>914.55035144257033</v>
      </c>
      <c r="AK227" s="496">
        <f t="shared" si="145"/>
        <v>0</v>
      </c>
      <c r="AL227" s="496">
        <f t="shared" si="145"/>
        <v>0</v>
      </c>
      <c r="AM227" s="496">
        <f t="shared" si="145"/>
        <v>0</v>
      </c>
      <c r="AN227" s="496">
        <f t="shared" si="145"/>
        <v>0</v>
      </c>
    </row>
    <row r="228" spans="3:40" outlineLevel="4">
      <c r="C228" s="496" t="str">
        <f t="shared" si="142"/>
        <v>Administração Local</v>
      </c>
      <c r="D228" s="773">
        <f>Inputs!$D$133</f>
        <v>1</v>
      </c>
      <c r="E228" s="98" t="str">
        <f t="shared" si="137"/>
        <v>$ 000s</v>
      </c>
      <c r="F228" s="23">
        <f t="shared" si="134"/>
        <v>14347.105496160002</v>
      </c>
      <c r="G228" s="496">
        <f t="shared" ref="G228:AN228" si="146">G349</f>
        <v>477.64248987200006</v>
      </c>
      <c r="H228" s="496">
        <f t="shared" si="146"/>
        <v>478.09968987200011</v>
      </c>
      <c r="I228" s="496">
        <f t="shared" si="146"/>
        <v>478.09968987200011</v>
      </c>
      <c r="J228" s="496">
        <f t="shared" si="146"/>
        <v>478.09968987200011</v>
      </c>
      <c r="K228" s="496">
        <f t="shared" si="146"/>
        <v>478.09968987200011</v>
      </c>
      <c r="L228" s="496">
        <f t="shared" si="146"/>
        <v>478.09968987200011</v>
      </c>
      <c r="M228" s="496">
        <f t="shared" si="146"/>
        <v>478.09968987200011</v>
      </c>
      <c r="N228" s="496">
        <f t="shared" si="146"/>
        <v>478.09968987200011</v>
      </c>
      <c r="O228" s="496">
        <f t="shared" si="146"/>
        <v>478.09968987200011</v>
      </c>
      <c r="P228" s="496">
        <f t="shared" si="146"/>
        <v>478.09968987200011</v>
      </c>
      <c r="Q228" s="496">
        <f t="shared" si="146"/>
        <v>478.09968987200011</v>
      </c>
      <c r="R228" s="496">
        <f t="shared" si="146"/>
        <v>478.09968987200011</v>
      </c>
      <c r="S228" s="496">
        <f t="shared" si="146"/>
        <v>478.09968987200011</v>
      </c>
      <c r="T228" s="496">
        <f t="shared" si="146"/>
        <v>478.09968987200011</v>
      </c>
      <c r="U228" s="496">
        <f t="shared" si="146"/>
        <v>478.09968987200011</v>
      </c>
      <c r="V228" s="496">
        <f t="shared" si="146"/>
        <v>478.09968987200011</v>
      </c>
      <c r="W228" s="496">
        <f t="shared" si="146"/>
        <v>478.09968987200011</v>
      </c>
      <c r="X228" s="496">
        <f t="shared" si="146"/>
        <v>478.09968987200011</v>
      </c>
      <c r="Y228" s="496">
        <f t="shared" si="146"/>
        <v>478.25208987200006</v>
      </c>
      <c r="Z228" s="496">
        <f t="shared" si="146"/>
        <v>478.25208987200006</v>
      </c>
      <c r="AA228" s="496">
        <f t="shared" si="146"/>
        <v>478.25208987200006</v>
      </c>
      <c r="AB228" s="496">
        <f t="shared" si="146"/>
        <v>478.25208987200006</v>
      </c>
      <c r="AC228" s="496">
        <f t="shared" si="146"/>
        <v>478.25208987200006</v>
      </c>
      <c r="AD228" s="496">
        <f t="shared" si="146"/>
        <v>478.25208987200006</v>
      </c>
      <c r="AE228" s="496">
        <f t="shared" si="146"/>
        <v>478.70928987200011</v>
      </c>
      <c r="AF228" s="496">
        <f t="shared" si="146"/>
        <v>478.70928987200011</v>
      </c>
      <c r="AG228" s="496">
        <f t="shared" si="146"/>
        <v>478.70928987200011</v>
      </c>
      <c r="AH228" s="496">
        <f t="shared" si="146"/>
        <v>478.70928987200011</v>
      </c>
      <c r="AI228" s="496">
        <f t="shared" si="146"/>
        <v>478.70928987200011</v>
      </c>
      <c r="AJ228" s="496">
        <f t="shared" si="146"/>
        <v>478.70928987200011</v>
      </c>
      <c r="AK228" s="496">
        <f t="shared" si="146"/>
        <v>0</v>
      </c>
      <c r="AL228" s="496">
        <f t="shared" si="146"/>
        <v>0</v>
      </c>
      <c r="AM228" s="496">
        <f t="shared" si="146"/>
        <v>0</v>
      </c>
      <c r="AN228" s="496">
        <f t="shared" si="146"/>
        <v>0</v>
      </c>
    </row>
    <row r="229" spans="3:40" outlineLevel="4">
      <c r="C229" s="496" t="str">
        <f t="shared" si="142"/>
        <v>Administração Central</v>
      </c>
      <c r="D229" s="773">
        <f>Inputs!$D$133</f>
        <v>1</v>
      </c>
      <c r="E229" s="98" t="str">
        <f t="shared" si="137"/>
        <v>$ 000s</v>
      </c>
      <c r="F229" s="23">
        <f t="shared" si="134"/>
        <v>0</v>
      </c>
      <c r="G229" s="496">
        <f t="shared" ref="G229:AN229" si="147">G350</f>
        <v>0</v>
      </c>
      <c r="H229" s="496">
        <f t="shared" si="147"/>
        <v>0</v>
      </c>
      <c r="I229" s="496">
        <f t="shared" si="147"/>
        <v>0</v>
      </c>
      <c r="J229" s="496">
        <f t="shared" si="147"/>
        <v>0</v>
      </c>
      <c r="K229" s="496">
        <f t="shared" si="147"/>
        <v>0</v>
      </c>
      <c r="L229" s="496">
        <f t="shared" si="147"/>
        <v>0</v>
      </c>
      <c r="M229" s="496">
        <f t="shared" si="147"/>
        <v>0</v>
      </c>
      <c r="N229" s="496">
        <f t="shared" si="147"/>
        <v>0</v>
      </c>
      <c r="O229" s="496">
        <f t="shared" si="147"/>
        <v>0</v>
      </c>
      <c r="P229" s="496">
        <f t="shared" si="147"/>
        <v>0</v>
      </c>
      <c r="Q229" s="496">
        <f t="shared" si="147"/>
        <v>0</v>
      </c>
      <c r="R229" s="496">
        <f t="shared" si="147"/>
        <v>0</v>
      </c>
      <c r="S229" s="496">
        <f t="shared" si="147"/>
        <v>0</v>
      </c>
      <c r="T229" s="496">
        <f t="shared" si="147"/>
        <v>0</v>
      </c>
      <c r="U229" s="496">
        <f t="shared" si="147"/>
        <v>0</v>
      </c>
      <c r="V229" s="496">
        <f t="shared" si="147"/>
        <v>0</v>
      </c>
      <c r="W229" s="496">
        <f t="shared" si="147"/>
        <v>0</v>
      </c>
      <c r="X229" s="496">
        <f t="shared" si="147"/>
        <v>0</v>
      </c>
      <c r="Y229" s="496">
        <f t="shared" si="147"/>
        <v>0</v>
      </c>
      <c r="Z229" s="496">
        <f t="shared" si="147"/>
        <v>0</v>
      </c>
      <c r="AA229" s="496">
        <f t="shared" si="147"/>
        <v>0</v>
      </c>
      <c r="AB229" s="496">
        <f t="shared" si="147"/>
        <v>0</v>
      </c>
      <c r="AC229" s="496">
        <f t="shared" si="147"/>
        <v>0</v>
      </c>
      <c r="AD229" s="496">
        <f t="shared" si="147"/>
        <v>0</v>
      </c>
      <c r="AE229" s="496">
        <f t="shared" si="147"/>
        <v>0</v>
      </c>
      <c r="AF229" s="496">
        <f t="shared" si="147"/>
        <v>0</v>
      </c>
      <c r="AG229" s="496">
        <f t="shared" si="147"/>
        <v>0</v>
      </c>
      <c r="AH229" s="496">
        <f t="shared" si="147"/>
        <v>0</v>
      </c>
      <c r="AI229" s="496">
        <f t="shared" si="147"/>
        <v>0</v>
      </c>
      <c r="AJ229" s="496">
        <f t="shared" si="147"/>
        <v>0</v>
      </c>
      <c r="AK229" s="496">
        <f t="shared" si="147"/>
        <v>0</v>
      </c>
      <c r="AL229" s="496">
        <f t="shared" si="147"/>
        <v>0</v>
      </c>
      <c r="AM229" s="496">
        <f t="shared" si="147"/>
        <v>0</v>
      </c>
      <c r="AN229" s="496">
        <f t="shared" si="147"/>
        <v>0</v>
      </c>
    </row>
    <row r="230" spans="3:40" outlineLevel="4">
      <c r="C230" s="496" t="str">
        <f t="shared" si="142"/>
        <v>Gerencialmento Contrato</v>
      </c>
      <c r="D230" s="773">
        <f>Inputs!$D$133</f>
        <v>1</v>
      </c>
      <c r="E230" s="98"/>
      <c r="F230" s="23">
        <f t="shared" si="134"/>
        <v>996.80788731689938</v>
      </c>
      <c r="G230" s="496">
        <f t="shared" ref="G230:AN230" si="148">G351</f>
        <v>33.226929577229996</v>
      </c>
      <c r="H230" s="496">
        <f t="shared" si="148"/>
        <v>33.226929577229996</v>
      </c>
      <c r="I230" s="496">
        <f t="shared" si="148"/>
        <v>33.226929577229996</v>
      </c>
      <c r="J230" s="496">
        <f t="shared" si="148"/>
        <v>33.226929577229996</v>
      </c>
      <c r="K230" s="496">
        <f t="shared" si="148"/>
        <v>33.226929577229996</v>
      </c>
      <c r="L230" s="496">
        <f t="shared" si="148"/>
        <v>33.226929577229996</v>
      </c>
      <c r="M230" s="496">
        <f t="shared" si="148"/>
        <v>33.226929577229996</v>
      </c>
      <c r="N230" s="496">
        <f t="shared" si="148"/>
        <v>33.226929577229996</v>
      </c>
      <c r="O230" s="496">
        <f t="shared" si="148"/>
        <v>33.226929577229996</v>
      </c>
      <c r="P230" s="496">
        <f t="shared" si="148"/>
        <v>33.226929577229996</v>
      </c>
      <c r="Q230" s="496">
        <f t="shared" si="148"/>
        <v>33.226929577229996</v>
      </c>
      <c r="R230" s="496">
        <f t="shared" si="148"/>
        <v>33.226929577229996</v>
      </c>
      <c r="S230" s="496">
        <f t="shared" si="148"/>
        <v>33.226929577229996</v>
      </c>
      <c r="T230" s="496">
        <f t="shared" si="148"/>
        <v>33.226929577229996</v>
      </c>
      <c r="U230" s="496">
        <f t="shared" si="148"/>
        <v>33.226929577229996</v>
      </c>
      <c r="V230" s="496">
        <f t="shared" si="148"/>
        <v>33.226929577229996</v>
      </c>
      <c r="W230" s="496">
        <f t="shared" si="148"/>
        <v>33.226929577229996</v>
      </c>
      <c r="X230" s="496">
        <f t="shared" si="148"/>
        <v>33.226929577229996</v>
      </c>
      <c r="Y230" s="496">
        <f t="shared" si="148"/>
        <v>33.226929577229996</v>
      </c>
      <c r="Z230" s="496">
        <f t="shared" si="148"/>
        <v>33.226929577229996</v>
      </c>
      <c r="AA230" s="496">
        <f t="shared" si="148"/>
        <v>33.226929577229996</v>
      </c>
      <c r="AB230" s="496">
        <f t="shared" si="148"/>
        <v>33.226929577229996</v>
      </c>
      <c r="AC230" s="496">
        <f t="shared" si="148"/>
        <v>33.226929577229996</v>
      </c>
      <c r="AD230" s="496">
        <f t="shared" si="148"/>
        <v>33.226929577229996</v>
      </c>
      <c r="AE230" s="496">
        <f t="shared" si="148"/>
        <v>33.226929577229996</v>
      </c>
      <c r="AF230" s="496">
        <f t="shared" si="148"/>
        <v>33.226929577229996</v>
      </c>
      <c r="AG230" s="496">
        <f t="shared" si="148"/>
        <v>33.226929577229996</v>
      </c>
      <c r="AH230" s="496">
        <f t="shared" si="148"/>
        <v>33.226929577229996</v>
      </c>
      <c r="AI230" s="496">
        <f t="shared" si="148"/>
        <v>33.226929577229996</v>
      </c>
      <c r="AJ230" s="496">
        <f t="shared" si="148"/>
        <v>33.226929577229996</v>
      </c>
      <c r="AK230" s="496">
        <f t="shared" si="148"/>
        <v>0</v>
      </c>
      <c r="AL230" s="496">
        <f t="shared" si="148"/>
        <v>0</v>
      </c>
      <c r="AM230" s="496">
        <f t="shared" si="148"/>
        <v>0</v>
      </c>
      <c r="AN230" s="496">
        <f t="shared" si="148"/>
        <v>0</v>
      </c>
    </row>
    <row r="231" spans="3:40" outlineLevel="4">
      <c r="D231" s="443"/>
      <c r="E231" s="98"/>
    </row>
    <row r="232" spans="3:40" ht="16.5" outlineLevel="4">
      <c r="C232" s="443" t="s">
        <v>409</v>
      </c>
      <c r="D232" s="443"/>
      <c r="E232" s="98" t="s">
        <v>20</v>
      </c>
      <c r="F232" s="23">
        <f>SUM(G232:AN232)</f>
        <v>373568.5500057902</v>
      </c>
      <c r="G232" s="800">
        <f>SUMPRODUCT(G219:G230,$D$219:$D$230)</f>
        <v>9588.1494819262389</v>
      </c>
      <c r="H232" s="800">
        <f t="shared" ref="H232:AN232" si="149">SUMPRODUCT(H219:H230,$D$219:$D$230)</f>
        <v>10820.416830931175</v>
      </c>
      <c r="I232" s="800">
        <f t="shared" si="149"/>
        <v>11163.670553239353</v>
      </c>
      <c r="J232" s="800">
        <f t="shared" si="149"/>
        <v>11507.947021799686</v>
      </c>
      <c r="K232" s="800">
        <f t="shared" si="149"/>
        <v>11547.663964896085</v>
      </c>
      <c r="L232" s="800">
        <f t="shared" si="149"/>
        <v>11584.533634614398</v>
      </c>
      <c r="M232" s="800">
        <f t="shared" si="149"/>
        <v>11604.304695539518</v>
      </c>
      <c r="N232" s="800">
        <f t="shared" si="149"/>
        <v>11624.266924923106</v>
      </c>
      <c r="O232" s="800">
        <f t="shared" si="149"/>
        <v>11644.442964321986</v>
      </c>
      <c r="P232" s="800">
        <f t="shared" si="149"/>
        <v>11664.813464477435</v>
      </c>
      <c r="Q232" s="800">
        <f t="shared" si="149"/>
        <v>11685.40110078006</v>
      </c>
      <c r="R232" s="800">
        <f t="shared" si="149"/>
        <v>11706.202161975598</v>
      </c>
      <c r="S232" s="800">
        <f t="shared" si="149"/>
        <v>11727.208150341447</v>
      </c>
      <c r="T232" s="800">
        <f t="shared" si="149"/>
        <v>11748.430993333948</v>
      </c>
      <c r="U232" s="800">
        <f t="shared" si="149"/>
        <v>12445.718146318606</v>
      </c>
      <c r="V232" s="800">
        <f t="shared" si="149"/>
        <v>12610.893248804203</v>
      </c>
      <c r="W232" s="800">
        <f t="shared" si="149"/>
        <v>12779.173957490433</v>
      </c>
      <c r="X232" s="800">
        <f t="shared" si="149"/>
        <v>12950.585062805383</v>
      </c>
      <c r="Y232" s="800">
        <f t="shared" si="149"/>
        <v>13173.9534013213</v>
      </c>
      <c r="Z232" s="800">
        <f t="shared" si="149"/>
        <v>13351.80717344812</v>
      </c>
      <c r="AA232" s="800">
        <f t="shared" si="149"/>
        <v>13389.233882964218</v>
      </c>
      <c r="AB232" s="800">
        <f t="shared" si="149"/>
        <v>13427.031923071501</v>
      </c>
      <c r="AC232" s="800">
        <f t="shared" si="149"/>
        <v>13465.235935118239</v>
      </c>
      <c r="AD232" s="800">
        <f t="shared" si="149"/>
        <v>13503.818180447726</v>
      </c>
      <c r="AE232" s="800">
        <f t="shared" si="149"/>
        <v>13709.118646384752</v>
      </c>
      <c r="AF232" s="800">
        <f t="shared" si="149"/>
        <v>13748.499115858116</v>
      </c>
      <c r="AG232" s="800">
        <f t="shared" si="149"/>
        <v>13788.289444771606</v>
      </c>
      <c r="AH232" s="800">
        <f t="shared" si="149"/>
        <v>13828.498050748991</v>
      </c>
      <c r="AI232" s="800">
        <f t="shared" si="149"/>
        <v>13869.108177082857</v>
      </c>
      <c r="AJ232" s="800">
        <f t="shared" si="149"/>
        <v>13910.133716054124</v>
      </c>
      <c r="AK232" s="800">
        <f t="shared" si="149"/>
        <v>0</v>
      </c>
      <c r="AL232" s="800">
        <f t="shared" si="149"/>
        <v>0</v>
      </c>
      <c r="AM232" s="800">
        <f t="shared" si="149"/>
        <v>0</v>
      </c>
      <c r="AN232" s="800">
        <f t="shared" si="149"/>
        <v>0</v>
      </c>
    </row>
    <row r="233" spans="3:40" outlineLevel="4">
      <c r="D233" s="443"/>
      <c r="E233" s="98"/>
    </row>
    <row r="234" spans="3:40" outlineLevel="3">
      <c r="D234" s="443"/>
      <c r="E234" s="486"/>
    </row>
    <row r="235" spans="3:40" outlineLevel="3">
      <c r="C235" s="11" t="s">
        <v>410</v>
      </c>
      <c r="D235" s="443"/>
      <c r="E235" s="98"/>
    </row>
    <row r="236" spans="3:40" outlineLevel="4">
      <c r="D236" s="443"/>
      <c r="E236" s="98"/>
    </row>
    <row r="237" spans="3:40" outlineLevel="4">
      <c r="C237" s="443" t="s">
        <v>411</v>
      </c>
      <c r="D237" s="149">
        <f>SUM($D$202:$D$203)</f>
        <v>9.2499999999999999E-2</v>
      </c>
      <c r="E237" s="98"/>
    </row>
    <row r="238" spans="3:40" outlineLevel="4">
      <c r="D238" s="443"/>
      <c r="E238" s="98"/>
    </row>
    <row r="239" spans="3:40" ht="16.5" outlineLevel="4">
      <c r="C239" s="443" t="str">
        <f>C214</f>
        <v>Aproveitamento fiscal CAPEX</v>
      </c>
      <c r="D239" s="443"/>
      <c r="E239" s="98" t="str">
        <f>E232</f>
        <v>R$</v>
      </c>
      <c r="F239" s="23">
        <f>SUM(G239:AN239)</f>
        <v>33226.929577229996</v>
      </c>
      <c r="G239" s="800">
        <f t="shared" ref="G239:AN239" si="150">G214</f>
        <v>7225.3986449999993</v>
      </c>
      <c r="H239" s="800">
        <f t="shared" si="150"/>
        <v>245.18614500000001</v>
      </c>
      <c r="I239" s="800">
        <f t="shared" si="150"/>
        <v>2147.6074422299998</v>
      </c>
      <c r="J239" s="800">
        <f t="shared" si="150"/>
        <v>20.196204999999999</v>
      </c>
      <c r="K239" s="800">
        <f t="shared" si="150"/>
        <v>25.897410000000001</v>
      </c>
      <c r="L239" s="800">
        <f t="shared" si="150"/>
        <v>68.056530000000009</v>
      </c>
      <c r="M239" s="800">
        <f t="shared" si="150"/>
        <v>39.767225000000003</v>
      </c>
      <c r="N239" s="800">
        <f t="shared" si="150"/>
        <v>5345.4164099999998</v>
      </c>
      <c r="O239" s="800">
        <f t="shared" si="150"/>
        <v>0</v>
      </c>
      <c r="P239" s="800">
        <f t="shared" si="150"/>
        <v>20.196204999999999</v>
      </c>
      <c r="Q239" s="800">
        <f t="shared" si="150"/>
        <v>813.09014999999999</v>
      </c>
      <c r="R239" s="800">
        <f t="shared" si="150"/>
        <v>53.844140000000003</v>
      </c>
      <c r="S239" s="800">
        <f t="shared" si="150"/>
        <v>20.196204999999999</v>
      </c>
      <c r="T239" s="800">
        <f t="shared" si="150"/>
        <v>6.4164099999999999</v>
      </c>
      <c r="U239" s="800">
        <f t="shared" si="150"/>
        <v>5342.8962000000001</v>
      </c>
      <c r="V239" s="800">
        <f t="shared" si="150"/>
        <v>88.252735000000001</v>
      </c>
      <c r="W239" s="800">
        <f t="shared" si="150"/>
        <v>25.98743</v>
      </c>
      <c r="X239" s="800">
        <f t="shared" si="150"/>
        <v>0</v>
      </c>
      <c r="Y239" s="800">
        <f t="shared" si="150"/>
        <v>20.704204999999998</v>
      </c>
      <c r="Z239" s="800">
        <f t="shared" si="150"/>
        <v>6.4164099999999999</v>
      </c>
      <c r="AA239" s="800">
        <f t="shared" si="150"/>
        <v>806.67374000000007</v>
      </c>
      <c r="AB239" s="800">
        <f t="shared" si="150"/>
        <v>5413.5483450000002</v>
      </c>
      <c r="AC239" s="800">
        <f t="shared" si="150"/>
        <v>6.4164099999999999</v>
      </c>
      <c r="AD239" s="800">
        <f t="shared" si="150"/>
        <v>0</v>
      </c>
      <c r="AE239" s="800">
        <f t="shared" si="150"/>
        <v>24.600404999999999</v>
      </c>
      <c r="AF239" s="800">
        <f t="shared" si="150"/>
        <v>74.472939999999994</v>
      </c>
      <c r="AG239" s="800">
        <f t="shared" si="150"/>
        <v>19.571020000000001</v>
      </c>
      <c r="AH239" s="800">
        <f t="shared" si="150"/>
        <v>20.704204999999998</v>
      </c>
      <c r="AI239" s="800">
        <f t="shared" si="150"/>
        <v>5345.4164099999998</v>
      </c>
      <c r="AJ239" s="800">
        <f t="shared" si="150"/>
        <v>0</v>
      </c>
      <c r="AK239" s="800">
        <f t="shared" si="150"/>
        <v>0</v>
      </c>
      <c r="AL239" s="800">
        <f t="shared" si="150"/>
        <v>0</v>
      </c>
      <c r="AM239" s="800">
        <f t="shared" si="150"/>
        <v>0</v>
      </c>
      <c r="AN239" s="800">
        <f t="shared" si="150"/>
        <v>0</v>
      </c>
    </row>
    <row r="240" spans="3:40" ht="16.5" outlineLevel="4">
      <c r="C240" s="443" t="str">
        <f>C232</f>
        <v>Aproveitamento fiscal OPEX</v>
      </c>
      <c r="D240" s="443"/>
      <c r="E240" s="98" t="str">
        <f>E232</f>
        <v>R$</v>
      </c>
      <c r="F240" s="23">
        <f>SUM(G240:AN240)</f>
        <v>373568.5500057902</v>
      </c>
      <c r="G240" s="800">
        <f t="shared" ref="G240:AN240" si="151">G232</f>
        <v>9588.1494819262389</v>
      </c>
      <c r="H240" s="800">
        <f t="shared" si="151"/>
        <v>10820.416830931175</v>
      </c>
      <c r="I240" s="800">
        <f t="shared" si="151"/>
        <v>11163.670553239353</v>
      </c>
      <c r="J240" s="800">
        <f t="shared" si="151"/>
        <v>11507.947021799686</v>
      </c>
      <c r="K240" s="800">
        <f t="shared" si="151"/>
        <v>11547.663964896085</v>
      </c>
      <c r="L240" s="800">
        <f t="shared" si="151"/>
        <v>11584.533634614398</v>
      </c>
      <c r="M240" s="800">
        <f t="shared" si="151"/>
        <v>11604.304695539518</v>
      </c>
      <c r="N240" s="800">
        <f t="shared" si="151"/>
        <v>11624.266924923106</v>
      </c>
      <c r="O240" s="800">
        <f t="shared" si="151"/>
        <v>11644.442964321986</v>
      </c>
      <c r="P240" s="800">
        <f t="shared" si="151"/>
        <v>11664.813464477435</v>
      </c>
      <c r="Q240" s="800">
        <f t="shared" si="151"/>
        <v>11685.40110078006</v>
      </c>
      <c r="R240" s="800">
        <f t="shared" si="151"/>
        <v>11706.202161975598</v>
      </c>
      <c r="S240" s="800">
        <f t="shared" si="151"/>
        <v>11727.208150341447</v>
      </c>
      <c r="T240" s="800">
        <f t="shared" si="151"/>
        <v>11748.430993333948</v>
      </c>
      <c r="U240" s="800">
        <f t="shared" si="151"/>
        <v>12445.718146318606</v>
      </c>
      <c r="V240" s="800">
        <f t="shared" si="151"/>
        <v>12610.893248804203</v>
      </c>
      <c r="W240" s="800">
        <f t="shared" si="151"/>
        <v>12779.173957490433</v>
      </c>
      <c r="X240" s="800">
        <f t="shared" si="151"/>
        <v>12950.585062805383</v>
      </c>
      <c r="Y240" s="800">
        <f t="shared" si="151"/>
        <v>13173.9534013213</v>
      </c>
      <c r="Z240" s="800">
        <f t="shared" si="151"/>
        <v>13351.80717344812</v>
      </c>
      <c r="AA240" s="800">
        <f t="shared" si="151"/>
        <v>13389.233882964218</v>
      </c>
      <c r="AB240" s="800">
        <f t="shared" si="151"/>
        <v>13427.031923071501</v>
      </c>
      <c r="AC240" s="800">
        <f t="shared" si="151"/>
        <v>13465.235935118239</v>
      </c>
      <c r="AD240" s="800">
        <f t="shared" si="151"/>
        <v>13503.818180447726</v>
      </c>
      <c r="AE240" s="800">
        <f t="shared" si="151"/>
        <v>13709.118646384752</v>
      </c>
      <c r="AF240" s="800">
        <f t="shared" si="151"/>
        <v>13748.499115858116</v>
      </c>
      <c r="AG240" s="800">
        <f t="shared" si="151"/>
        <v>13788.289444771606</v>
      </c>
      <c r="AH240" s="800">
        <f t="shared" si="151"/>
        <v>13828.498050748991</v>
      </c>
      <c r="AI240" s="800">
        <f t="shared" si="151"/>
        <v>13869.108177082857</v>
      </c>
      <c r="AJ240" s="800">
        <f t="shared" si="151"/>
        <v>13910.133716054124</v>
      </c>
      <c r="AK240" s="800">
        <f t="shared" si="151"/>
        <v>0</v>
      </c>
      <c r="AL240" s="800">
        <f t="shared" si="151"/>
        <v>0</v>
      </c>
      <c r="AM240" s="800">
        <f t="shared" si="151"/>
        <v>0</v>
      </c>
      <c r="AN240" s="800">
        <f t="shared" si="151"/>
        <v>0</v>
      </c>
    </row>
    <row r="241" spans="3:40" ht="16.5" outlineLevel="4">
      <c r="D241" s="443"/>
      <c r="E241" s="98"/>
      <c r="F241" s="118"/>
      <c r="G241" s="800"/>
      <c r="H241" s="800"/>
      <c r="I241" s="800"/>
      <c r="J241" s="800"/>
      <c r="K241" s="800"/>
      <c r="L241" s="800"/>
      <c r="M241" s="800"/>
      <c r="N241" s="800"/>
      <c r="O241" s="800"/>
      <c r="P241" s="800"/>
      <c r="Q241" s="800"/>
      <c r="R241" s="800"/>
      <c r="S241" s="800"/>
      <c r="T241" s="800"/>
      <c r="U241" s="800"/>
      <c r="V241" s="800"/>
      <c r="W241" s="800"/>
      <c r="X241" s="800"/>
      <c r="Y241" s="800"/>
      <c r="Z241" s="800"/>
      <c r="AA241" s="800"/>
      <c r="AB241" s="800"/>
      <c r="AC241" s="800"/>
      <c r="AD241" s="800"/>
      <c r="AE241" s="800"/>
      <c r="AF241" s="800"/>
      <c r="AG241" s="800"/>
      <c r="AH241" s="800"/>
      <c r="AI241" s="800"/>
      <c r="AJ241" s="800"/>
      <c r="AK241" s="800"/>
      <c r="AL241" s="800"/>
      <c r="AM241" s="800"/>
      <c r="AN241" s="800"/>
    </row>
    <row r="242" spans="3:40" ht="16.5" outlineLevel="4">
      <c r="C242" s="443" t="s">
        <v>412</v>
      </c>
      <c r="D242" s="443"/>
      <c r="E242" s="486"/>
      <c r="F242" s="23">
        <f t="shared" ref="F242" si="152">F235</f>
        <v>0</v>
      </c>
      <c r="G242" s="800">
        <f t="shared" ref="G242:AN242" si="153">IF(G194=0,0,SUM(G239:G240)*$D$237)</f>
        <v>1555.253201740677</v>
      </c>
      <c r="H242" s="800">
        <f t="shared" si="153"/>
        <v>1023.5682752736337</v>
      </c>
      <c r="I242" s="800">
        <f t="shared" si="153"/>
        <v>1231.2932145809152</v>
      </c>
      <c r="J242" s="800">
        <f t="shared" si="153"/>
        <v>1066.353248478971</v>
      </c>
      <c r="K242" s="800">
        <f t="shared" si="153"/>
        <v>1070.5544271778879</v>
      </c>
      <c r="L242" s="800">
        <f t="shared" si="153"/>
        <v>1077.8645902268318</v>
      </c>
      <c r="M242" s="800">
        <f t="shared" si="153"/>
        <v>1077.0766526499053</v>
      </c>
      <c r="N242" s="800">
        <f t="shared" si="153"/>
        <v>1569.6957084803873</v>
      </c>
      <c r="O242" s="800">
        <f t="shared" si="153"/>
        <v>1077.1109741997836</v>
      </c>
      <c r="P242" s="800">
        <f t="shared" si="153"/>
        <v>1080.8633944266628</v>
      </c>
      <c r="Q242" s="800">
        <f t="shared" si="153"/>
        <v>1156.1104406971556</v>
      </c>
      <c r="R242" s="800">
        <f t="shared" si="153"/>
        <v>1087.8042829327428</v>
      </c>
      <c r="S242" s="800">
        <f t="shared" si="153"/>
        <v>1086.6349028690838</v>
      </c>
      <c r="T242" s="800">
        <f t="shared" si="153"/>
        <v>1087.3233848083901</v>
      </c>
      <c r="U242" s="800">
        <f t="shared" si="153"/>
        <v>1645.446827034471</v>
      </c>
      <c r="V242" s="800">
        <f t="shared" si="153"/>
        <v>1174.6710035018887</v>
      </c>
      <c r="W242" s="800">
        <f t="shared" si="153"/>
        <v>1184.4774283428649</v>
      </c>
      <c r="X242" s="800">
        <f t="shared" si="153"/>
        <v>1197.9291183094979</v>
      </c>
      <c r="Y242" s="800">
        <f t="shared" si="153"/>
        <v>1220.5058285847201</v>
      </c>
      <c r="Z242" s="800">
        <f t="shared" si="153"/>
        <v>1235.6356814689511</v>
      </c>
      <c r="AA242" s="800">
        <f t="shared" si="153"/>
        <v>1313.1214551241901</v>
      </c>
      <c r="AB242" s="800">
        <f t="shared" si="153"/>
        <v>1742.753674796614</v>
      </c>
      <c r="AC242" s="800">
        <f t="shared" si="153"/>
        <v>1246.127841923437</v>
      </c>
      <c r="AD242" s="800">
        <f t="shared" si="153"/>
        <v>1249.1031816914146</v>
      </c>
      <c r="AE242" s="800">
        <f t="shared" si="153"/>
        <v>1270.3690122530895</v>
      </c>
      <c r="AF242" s="800">
        <f t="shared" si="153"/>
        <v>1278.6249151668758</v>
      </c>
      <c r="AG242" s="800">
        <f t="shared" si="153"/>
        <v>1277.2270929913734</v>
      </c>
      <c r="AH242" s="800">
        <f t="shared" si="153"/>
        <v>1281.0512086567817</v>
      </c>
      <c r="AI242" s="800">
        <f t="shared" si="153"/>
        <v>1777.3435243051645</v>
      </c>
      <c r="AJ242" s="800">
        <f t="shared" si="153"/>
        <v>1286.6873687350064</v>
      </c>
      <c r="AK242" s="800">
        <f t="shared" si="153"/>
        <v>0</v>
      </c>
      <c r="AL242" s="800">
        <f t="shared" si="153"/>
        <v>0</v>
      </c>
      <c r="AM242" s="800">
        <f t="shared" si="153"/>
        <v>0</v>
      </c>
      <c r="AN242" s="800">
        <f t="shared" si="153"/>
        <v>0</v>
      </c>
    </row>
    <row r="243" spans="3:40" outlineLevel="4">
      <c r="D243" s="443"/>
      <c r="E243" s="486"/>
    </row>
    <row r="244" spans="3:40" outlineLevel="3">
      <c r="D244" s="443"/>
      <c r="E244" s="486"/>
    </row>
    <row r="245" spans="3:40" outlineLevel="2">
      <c r="D245" s="443"/>
      <c r="E245" s="486"/>
    </row>
    <row r="246" spans="3:40" outlineLevel="2">
      <c r="C246" s="11" t="s">
        <v>224</v>
      </c>
      <c r="D246" s="443"/>
      <c r="E246" s="486"/>
    </row>
    <row r="247" spans="3:40" outlineLevel="5">
      <c r="D247" s="443"/>
      <c r="E247" s="486"/>
    </row>
    <row r="248" spans="3:40" outlineLevel="5">
      <c r="C248" s="443" t="str">
        <f>Flags!C15</f>
        <v>Counter Concessão</v>
      </c>
      <c r="D248" s="443"/>
      <c r="E248" s="486" t="str">
        <f>Flags!E15</f>
        <v>Ano</v>
      </c>
      <c r="G248" s="498">
        <f>Flags!G15</f>
        <v>1</v>
      </c>
      <c r="H248" s="498">
        <f>Flags!H15</f>
        <v>2</v>
      </c>
      <c r="I248" s="498">
        <f>Flags!I15</f>
        <v>3</v>
      </c>
      <c r="J248" s="498">
        <f>Flags!J15</f>
        <v>4</v>
      </c>
      <c r="K248" s="498">
        <f>Flags!K15</f>
        <v>5</v>
      </c>
      <c r="L248" s="498">
        <f>Flags!L15</f>
        <v>6</v>
      </c>
      <c r="M248" s="498">
        <f>Flags!M15</f>
        <v>7</v>
      </c>
      <c r="N248" s="498">
        <f>Flags!N15</f>
        <v>8</v>
      </c>
      <c r="O248" s="498">
        <f>Flags!O15</f>
        <v>9</v>
      </c>
      <c r="P248" s="498">
        <f>Flags!P15</f>
        <v>10</v>
      </c>
      <c r="Q248" s="498">
        <f>Flags!Q15</f>
        <v>11</v>
      </c>
      <c r="R248" s="498">
        <f>Flags!R15</f>
        <v>12</v>
      </c>
      <c r="S248" s="498">
        <f>Flags!S15</f>
        <v>13</v>
      </c>
      <c r="T248" s="498">
        <f>Flags!T15</f>
        <v>14</v>
      </c>
      <c r="U248" s="498">
        <f>Flags!U15</f>
        <v>15</v>
      </c>
      <c r="V248" s="498">
        <f>Flags!V15</f>
        <v>16</v>
      </c>
      <c r="W248" s="498">
        <f>Flags!W15</f>
        <v>17</v>
      </c>
      <c r="X248" s="498">
        <f>Flags!X15</f>
        <v>18</v>
      </c>
      <c r="Y248" s="498">
        <f>Flags!Y15</f>
        <v>19</v>
      </c>
      <c r="Z248" s="498">
        <f>Flags!Z15</f>
        <v>20</v>
      </c>
      <c r="AA248" s="498">
        <f>Flags!AA15</f>
        <v>21</v>
      </c>
      <c r="AB248" s="498">
        <f>Flags!AB15</f>
        <v>22</v>
      </c>
      <c r="AC248" s="498">
        <f>Flags!AC15</f>
        <v>23</v>
      </c>
      <c r="AD248" s="498">
        <f>Flags!AD15</f>
        <v>24</v>
      </c>
      <c r="AE248" s="498">
        <f>Flags!AE15</f>
        <v>25</v>
      </c>
      <c r="AF248" s="498">
        <f>Flags!AF15</f>
        <v>26</v>
      </c>
      <c r="AG248" s="498">
        <f>Flags!AG15</f>
        <v>27</v>
      </c>
      <c r="AH248" s="498">
        <f>Flags!AH15</f>
        <v>28</v>
      </c>
      <c r="AI248" s="498">
        <f>Flags!AI15</f>
        <v>29</v>
      </c>
      <c r="AJ248" s="498">
        <f>Flags!AJ15</f>
        <v>30</v>
      </c>
      <c r="AK248" s="498">
        <f>Flags!AK15</f>
        <v>31</v>
      </c>
      <c r="AL248" s="498">
        <f>Flags!AL15</f>
        <v>32</v>
      </c>
      <c r="AM248" s="498">
        <f>Flags!AM15</f>
        <v>33</v>
      </c>
      <c r="AN248" s="498">
        <f>Flags!AN15</f>
        <v>34</v>
      </c>
    </row>
    <row r="249" spans="3:40" outlineLevel="5">
      <c r="C249" s="443" t="s">
        <v>413</v>
      </c>
      <c r="D249" s="443"/>
      <c r="E249" s="98" t="s">
        <v>20</v>
      </c>
      <c r="F249" s="23">
        <f>SUM(G249:AN249)</f>
        <v>340378.87642345642</v>
      </c>
      <c r="G249" s="455">
        <f t="shared" ref="G249:AN249" si="154">G195</f>
        <v>0</v>
      </c>
      <c r="H249" s="455">
        <f t="shared" si="154"/>
        <v>6111.7016930392747</v>
      </c>
      <c r="I249" s="455">
        <f t="shared" si="154"/>
        <v>8028.2718450499106</v>
      </c>
      <c r="J249" s="455">
        <f t="shared" si="154"/>
        <v>10545.761954377973</v>
      </c>
      <c r="K249" s="455">
        <f t="shared" si="154"/>
        <v>10654.11793008168</v>
      </c>
      <c r="L249" s="455">
        <f t="shared" si="154"/>
        <v>10763.471046666096</v>
      </c>
      <c r="M249" s="455">
        <f t="shared" si="154"/>
        <v>10874.153684424791</v>
      </c>
      <c r="N249" s="455">
        <f t="shared" si="154"/>
        <v>10985.833463064191</v>
      </c>
      <c r="O249" s="455">
        <f t="shared" si="154"/>
        <v>11098.842762877874</v>
      </c>
      <c r="P249" s="455">
        <f t="shared" si="154"/>
        <v>11212.849203572267</v>
      </c>
      <c r="Q249" s="455">
        <f t="shared" si="154"/>
        <v>11328.185165440935</v>
      </c>
      <c r="R249" s="455">
        <f t="shared" si="154"/>
        <v>11444.518268190313</v>
      </c>
      <c r="S249" s="455">
        <f t="shared" si="154"/>
        <v>11562.180892113971</v>
      </c>
      <c r="T249" s="455">
        <f t="shared" si="154"/>
        <v>11680.840656918335</v>
      </c>
      <c r="U249" s="455">
        <f t="shared" si="154"/>
        <v>11800.829942896982</v>
      </c>
      <c r="V249" s="455">
        <f t="shared" si="154"/>
        <v>11922.148750049906</v>
      </c>
      <c r="W249" s="455">
        <f t="shared" si="154"/>
        <v>12044.797078377109</v>
      </c>
      <c r="X249" s="455">
        <f t="shared" si="154"/>
        <v>12168.442547585022</v>
      </c>
      <c r="Y249" s="455">
        <f t="shared" si="154"/>
        <v>12293.417537967209</v>
      </c>
      <c r="Z249" s="455">
        <f t="shared" si="154"/>
        <v>12419.722049523678</v>
      </c>
      <c r="AA249" s="455">
        <f t="shared" si="154"/>
        <v>12547.356082254424</v>
      </c>
      <c r="AB249" s="455">
        <f t="shared" si="154"/>
        <v>12676.319636159446</v>
      </c>
      <c r="AC249" s="455">
        <f t="shared" si="154"/>
        <v>12806.612711238753</v>
      </c>
      <c r="AD249" s="455">
        <f t="shared" si="154"/>
        <v>12938.235307492336</v>
      </c>
      <c r="AE249" s="455">
        <f t="shared" si="154"/>
        <v>13071.187424920197</v>
      </c>
      <c r="AF249" s="455">
        <f t="shared" si="154"/>
        <v>13205.469063522336</v>
      </c>
      <c r="AG249" s="455">
        <f t="shared" si="154"/>
        <v>13341.412603592324</v>
      </c>
      <c r="AH249" s="455">
        <f t="shared" si="154"/>
        <v>13478.353284543022</v>
      </c>
      <c r="AI249" s="455">
        <f t="shared" si="154"/>
        <v>13616.955866961565</v>
      </c>
      <c r="AJ249" s="455">
        <f t="shared" si="154"/>
        <v>13756.88797055439</v>
      </c>
      <c r="AK249" s="455">
        <f t="shared" si="154"/>
        <v>0</v>
      </c>
      <c r="AL249" s="455">
        <f t="shared" si="154"/>
        <v>0</v>
      </c>
      <c r="AM249" s="455">
        <f t="shared" si="154"/>
        <v>0</v>
      </c>
      <c r="AN249" s="455">
        <f t="shared" si="154"/>
        <v>0</v>
      </c>
    </row>
    <row r="250" spans="3:40" ht="16.5" outlineLevel="5">
      <c r="C250" s="443" t="s">
        <v>414</v>
      </c>
      <c r="D250" s="443"/>
      <c r="E250" s="98" t="s">
        <v>23</v>
      </c>
      <c r="F250" s="775">
        <f>AVERAGE(G250:AJ250)</f>
        <v>3.000000000000002E-2</v>
      </c>
      <c r="G250" s="796">
        <f>IFERROR(LOOKUP(G$248,Inputs!$D$135:$J$135,Inputs!$D$136:$J$136),0)</f>
        <v>0</v>
      </c>
      <c r="H250" s="796">
        <f>IFERROR(LOOKUP(H$248,Inputs!$D$135:$N$135,Inputs!$D$136:$N$136),0)</f>
        <v>0.05</v>
      </c>
      <c r="I250" s="796">
        <f>IFERROR(LOOKUP(I$248,Inputs!$D$135:$N$135,Inputs!$D$136:$N$136),0)</f>
        <v>0.04</v>
      </c>
      <c r="J250" s="796">
        <f>IFERROR(LOOKUP(J$248,Inputs!$D$135:$N$135,Inputs!$D$136:$N$136),0)</f>
        <v>0.03</v>
      </c>
      <c r="K250" s="796">
        <f>IFERROR(LOOKUP(K$248,Inputs!$D$135:$N$135,Inputs!$D$136:$N$136),0)</f>
        <v>0.03</v>
      </c>
      <c r="L250" s="796">
        <f>IFERROR(LOOKUP(L$248,Inputs!$D$135:$N$135,Inputs!$D$136:$N$136),0)</f>
        <v>0.03</v>
      </c>
      <c r="M250" s="796">
        <f>IFERROR(LOOKUP(M$248,Inputs!$D$135:$N$135,Inputs!$D$136:$N$136),0)</f>
        <v>0.03</v>
      </c>
      <c r="N250" s="796">
        <f>IFERROR(LOOKUP(N$248,Inputs!$D$135:$N$135,Inputs!$D$136:$N$136),0)</f>
        <v>0.03</v>
      </c>
      <c r="O250" s="796">
        <f>IFERROR(LOOKUP(O$248,Inputs!$D$135:$N$135,Inputs!$D$136:$N$136),0)</f>
        <v>0.03</v>
      </c>
      <c r="P250" s="796">
        <f>IFERROR(LOOKUP(P$248,Inputs!$D$135:$N$135,Inputs!$D$136:$N$136),0)</f>
        <v>0.03</v>
      </c>
      <c r="Q250" s="796">
        <f>IFERROR(LOOKUP(Q$248,Inputs!$D$135:$N$135,Inputs!$D$136:$N$136),0)</f>
        <v>0.03</v>
      </c>
      <c r="R250" s="796">
        <f>IFERROR(LOOKUP(R$248,Inputs!$D$135:$N$135,Inputs!$D$136:$N$136),0)</f>
        <v>0.03</v>
      </c>
      <c r="S250" s="796">
        <f>IFERROR(LOOKUP(S$248,Inputs!$D$135:$N$135,Inputs!$D$136:$N$136),0)</f>
        <v>0.03</v>
      </c>
      <c r="T250" s="796">
        <f>IFERROR(LOOKUP(T$248,Inputs!$D$135:$N$135,Inputs!$D$136:$N$136),0)</f>
        <v>0.03</v>
      </c>
      <c r="U250" s="796">
        <f>IFERROR(LOOKUP(U$248,Inputs!$D$135:$N$135,Inputs!$D$136:$N$136),0)</f>
        <v>0.03</v>
      </c>
      <c r="V250" s="796">
        <f>IFERROR(LOOKUP(V$248,Inputs!$D$135:$N$135,Inputs!$D$136:$N$136),0)</f>
        <v>0.03</v>
      </c>
      <c r="W250" s="796">
        <f>IFERROR(LOOKUP(W$248,Inputs!$D$135:$N$135,Inputs!$D$136:$N$136),0)</f>
        <v>0.03</v>
      </c>
      <c r="X250" s="796">
        <f>IFERROR(LOOKUP(X$248,Inputs!$D$135:$N$135,Inputs!$D$136:$N$136),0)</f>
        <v>0.03</v>
      </c>
      <c r="Y250" s="796">
        <f>IFERROR(LOOKUP(Y$248,Inputs!$D$135:$N$135,Inputs!$D$136:$N$136),0)</f>
        <v>0.03</v>
      </c>
      <c r="Z250" s="796">
        <f>IFERROR(LOOKUP(Z$248,Inputs!$D$135:$N$135,Inputs!$D$136:$N$136),0)</f>
        <v>0.03</v>
      </c>
      <c r="AA250" s="796">
        <f>IFERROR(LOOKUP(AA$248,Inputs!$D$135:$N$135,Inputs!$D$136:$N$136),0)</f>
        <v>0.03</v>
      </c>
      <c r="AB250" s="796">
        <f>IFERROR(LOOKUP(AB$248,Inputs!$D$135:$N$135,Inputs!$D$136:$N$136),0)</f>
        <v>0.03</v>
      </c>
      <c r="AC250" s="796">
        <f>IFERROR(LOOKUP(AC$248,Inputs!$D$135:$N$135,Inputs!$D$136:$N$136),0)</f>
        <v>0.03</v>
      </c>
      <c r="AD250" s="796">
        <f>IFERROR(LOOKUP(AD$248,Inputs!$D$135:$N$135,Inputs!$D$136:$N$136),0)</f>
        <v>0.03</v>
      </c>
      <c r="AE250" s="796">
        <f>IFERROR(LOOKUP(AE$248,Inputs!$D$135:$N$135,Inputs!$D$136:$N$136),0)</f>
        <v>0.03</v>
      </c>
      <c r="AF250" s="796">
        <f>IFERROR(LOOKUP(AF$248,Inputs!$D$135:$N$135,Inputs!$D$136:$N$136),0)</f>
        <v>0.03</v>
      </c>
      <c r="AG250" s="796">
        <f>IFERROR(LOOKUP(AG$248,Inputs!$D$135:$N$135,Inputs!$D$136:$N$136),0)</f>
        <v>0.03</v>
      </c>
      <c r="AH250" s="796">
        <f>IFERROR(LOOKUP(AH$248,Inputs!$D$135:$N$135,Inputs!$D$136:$N$136),0)</f>
        <v>0.03</v>
      </c>
      <c r="AI250" s="796">
        <f>IFERROR(LOOKUP(AI$248,Inputs!$D$135:$N$135,Inputs!$D$136:$N$136),0)</f>
        <v>0.03</v>
      </c>
      <c r="AJ250" s="796">
        <f>IFERROR(LOOKUP(AJ$248,Inputs!$D$135:$N$135,Inputs!$D$136:$N$136),0)</f>
        <v>0.03</v>
      </c>
      <c r="AK250" s="796">
        <f>IFERROR(LOOKUP(AK$248,Inputs!$D$135:$N$135,Inputs!$D$136:$N$136),0)</f>
        <v>0.03</v>
      </c>
      <c r="AL250" s="796">
        <f>IFERROR(LOOKUP(AL$248,Inputs!$D$135:$N$135,Inputs!$D$136:$N$136),0)</f>
        <v>0.03</v>
      </c>
      <c r="AM250" s="796">
        <f>IFERROR(LOOKUP(AM$248,Inputs!$D$135:$N$135,Inputs!$D$136:$N$136),0)</f>
        <v>0.03</v>
      </c>
      <c r="AN250" s="796">
        <f>IFERROR(LOOKUP(AN$248,Inputs!$D$135:$N$135,Inputs!$D$136:$N$136),0)</f>
        <v>0.03</v>
      </c>
    </row>
    <row r="251" spans="3:40" ht="16.5" outlineLevel="5">
      <c r="D251" s="443"/>
      <c r="E251" s="486"/>
      <c r="F251" s="802"/>
    </row>
    <row r="252" spans="3:40" outlineLevel="5">
      <c r="C252" s="443" t="s">
        <v>224</v>
      </c>
      <c r="D252" s="443"/>
      <c r="E252" s="98" t="s">
        <v>20</v>
      </c>
      <c r="F252" s="23">
        <f>SUM(G252:AN252)</f>
        <v>-10413.883045014974</v>
      </c>
      <c r="G252" s="450">
        <f>G249*-G250</f>
        <v>0</v>
      </c>
      <c r="H252" s="450">
        <f t="shared" ref="H252:AN252" si="155">H249*-H250</f>
        <v>-305.58508465196377</v>
      </c>
      <c r="I252" s="450">
        <f t="shared" si="155"/>
        <v>-321.13087380199642</v>
      </c>
      <c r="J252" s="450">
        <f t="shared" si="155"/>
        <v>-316.37285863133917</v>
      </c>
      <c r="K252" s="450">
        <f t="shared" si="155"/>
        <v>-319.62353790245038</v>
      </c>
      <c r="L252" s="450">
        <f t="shared" si="155"/>
        <v>-322.90413139998287</v>
      </c>
      <c r="M252" s="450">
        <f t="shared" si="155"/>
        <v>-326.22461053274372</v>
      </c>
      <c r="N252" s="450">
        <f t="shared" si="155"/>
        <v>-329.57500389192575</v>
      </c>
      <c r="O252" s="450">
        <f t="shared" si="155"/>
        <v>-332.96528288633618</v>
      </c>
      <c r="P252" s="450">
        <f t="shared" si="155"/>
        <v>-336.38547610716796</v>
      </c>
      <c r="Q252" s="450">
        <f t="shared" si="155"/>
        <v>-339.84555496322804</v>
      </c>
      <c r="R252" s="450">
        <f t="shared" si="155"/>
        <v>-343.3355480457094</v>
      </c>
      <c r="S252" s="450">
        <f t="shared" si="155"/>
        <v>-346.86542676341912</v>
      </c>
      <c r="T252" s="450">
        <f t="shared" si="155"/>
        <v>-350.42521970755007</v>
      </c>
      <c r="U252" s="450">
        <f t="shared" si="155"/>
        <v>-354.02489828690943</v>
      </c>
      <c r="V252" s="450">
        <f t="shared" si="155"/>
        <v>-357.66446250149716</v>
      </c>
      <c r="W252" s="450">
        <f t="shared" si="155"/>
        <v>-361.34391235131324</v>
      </c>
      <c r="X252" s="450">
        <f t="shared" si="155"/>
        <v>-365.05327642755066</v>
      </c>
      <c r="Y252" s="450">
        <f t="shared" si="155"/>
        <v>-368.80252613901627</v>
      </c>
      <c r="Z252" s="450">
        <f t="shared" si="155"/>
        <v>-372.59166148571035</v>
      </c>
      <c r="AA252" s="450">
        <f t="shared" si="155"/>
        <v>-376.42068246763273</v>
      </c>
      <c r="AB252" s="450">
        <f t="shared" si="155"/>
        <v>-380.28958908478336</v>
      </c>
      <c r="AC252" s="450">
        <f t="shared" si="155"/>
        <v>-384.19838133716257</v>
      </c>
      <c r="AD252" s="450">
        <f t="shared" si="155"/>
        <v>-388.14705922477003</v>
      </c>
      <c r="AE252" s="450">
        <f t="shared" si="155"/>
        <v>-392.13562274760591</v>
      </c>
      <c r="AF252" s="450">
        <f t="shared" si="155"/>
        <v>-396.16407190567008</v>
      </c>
      <c r="AG252" s="450">
        <f t="shared" si="155"/>
        <v>-400.2423781077697</v>
      </c>
      <c r="AH252" s="450">
        <f t="shared" si="155"/>
        <v>-404.35059853629065</v>
      </c>
      <c r="AI252" s="450">
        <f t="shared" si="155"/>
        <v>-408.50867600884692</v>
      </c>
      <c r="AJ252" s="450">
        <f t="shared" si="155"/>
        <v>-412.70663911663166</v>
      </c>
      <c r="AK252" s="450">
        <f t="shared" si="155"/>
        <v>0</v>
      </c>
      <c r="AL252" s="450">
        <f t="shared" si="155"/>
        <v>0</v>
      </c>
      <c r="AM252" s="450">
        <f t="shared" si="155"/>
        <v>0</v>
      </c>
      <c r="AN252" s="450">
        <f t="shared" si="155"/>
        <v>0</v>
      </c>
    </row>
    <row r="253" spans="3:40" outlineLevel="4">
      <c r="D253" s="443"/>
      <c r="E253" s="98"/>
      <c r="F253" s="197"/>
      <c r="G253" s="450"/>
      <c r="H253" s="450"/>
      <c r="I253" s="450"/>
      <c r="J253" s="450"/>
      <c r="K253" s="450"/>
      <c r="L253" s="450"/>
      <c r="M253" s="450"/>
      <c r="N253" s="450"/>
      <c r="O253" s="450"/>
      <c r="P253" s="450"/>
      <c r="Q253" s="450"/>
      <c r="R253" s="450"/>
      <c r="S253" s="450"/>
      <c r="T253" s="450"/>
      <c r="U253" s="450"/>
      <c r="V253" s="450"/>
      <c r="W253" s="450"/>
      <c r="X253" s="450"/>
      <c r="Y253" s="450"/>
      <c r="Z253" s="450"/>
      <c r="AA253" s="450"/>
      <c r="AB253" s="450"/>
      <c r="AC253" s="450"/>
      <c r="AD253" s="450"/>
      <c r="AE253" s="450"/>
      <c r="AF253" s="450"/>
      <c r="AG253" s="450"/>
      <c r="AH253" s="450"/>
      <c r="AI253" s="450"/>
      <c r="AJ253" s="450"/>
      <c r="AK253" s="450"/>
      <c r="AL253" s="450"/>
      <c r="AM253" s="450"/>
      <c r="AN253" s="450"/>
    </row>
    <row r="254" spans="3:40" outlineLevel="1">
      <c r="D254" s="443"/>
      <c r="E254" s="486"/>
    </row>
    <row r="255" spans="3:40">
      <c r="D255" s="443"/>
      <c r="E255" s="486"/>
    </row>
    <row r="256" spans="3:40" ht="16.5" thickBot="1">
      <c r="C256" s="629" t="s">
        <v>415</v>
      </c>
      <c r="D256" s="630"/>
      <c r="E256" s="631"/>
      <c r="F256" s="630"/>
      <c r="G256" s="630"/>
      <c r="H256" s="630"/>
      <c r="I256" s="630"/>
      <c r="J256" s="630"/>
      <c r="K256" s="630"/>
      <c r="L256" s="630"/>
      <c r="M256" s="630"/>
      <c r="N256" s="630"/>
      <c r="O256" s="630"/>
      <c r="P256" s="630"/>
      <c r="Q256" s="630"/>
      <c r="R256" s="630"/>
      <c r="S256" s="630"/>
      <c r="T256" s="630"/>
      <c r="U256" s="630"/>
      <c r="V256" s="630"/>
      <c r="W256" s="630"/>
      <c r="X256" s="630"/>
      <c r="Y256" s="630"/>
      <c r="Z256" s="630"/>
      <c r="AA256" s="630"/>
      <c r="AB256" s="630"/>
      <c r="AC256" s="630"/>
      <c r="AD256" s="630"/>
      <c r="AE256" s="630"/>
      <c r="AF256" s="630"/>
      <c r="AG256" s="630"/>
      <c r="AH256" s="630"/>
      <c r="AI256" s="630"/>
      <c r="AJ256" s="630"/>
      <c r="AK256" s="8"/>
      <c r="AL256" s="8"/>
      <c r="AM256" s="8"/>
      <c r="AN256" s="8"/>
    </row>
    <row r="257" spans="3:40" outlineLevel="1">
      <c r="D257" s="443"/>
      <c r="E257" s="486"/>
    </row>
    <row r="258" spans="3:40" outlineLevel="1">
      <c r="C258" s="5" t="s">
        <v>416</v>
      </c>
      <c r="D258" s="443"/>
      <c r="E258" s="486"/>
    </row>
    <row r="259" spans="3:40" outlineLevel="2">
      <c r="D259" s="443"/>
      <c r="E259" s="486"/>
    </row>
    <row r="260" spans="3:40" outlineLevel="2">
      <c r="C260" s="443" t="str">
        <f>Flags!C72</f>
        <v>Cons + Ops Flag</v>
      </c>
      <c r="D260" s="443"/>
      <c r="E260" s="32" t="str">
        <f>Flags!E72</f>
        <v>Flag</v>
      </c>
      <c r="F260" s="23">
        <f>Flags!F72</f>
        <v>30</v>
      </c>
      <c r="G260" s="25">
        <f>Flags!G72</f>
        <v>1</v>
      </c>
      <c r="H260" s="25">
        <f>Flags!H72</f>
        <v>1</v>
      </c>
      <c r="I260" s="25">
        <f>Flags!I72</f>
        <v>1</v>
      </c>
      <c r="J260" s="25">
        <f>Flags!J72</f>
        <v>1</v>
      </c>
      <c r="K260" s="25">
        <f>Flags!K72</f>
        <v>1</v>
      </c>
      <c r="L260" s="25">
        <f>Flags!L72</f>
        <v>1</v>
      </c>
      <c r="M260" s="25">
        <f>Flags!M72</f>
        <v>1</v>
      </c>
      <c r="N260" s="25">
        <f>Flags!N72</f>
        <v>1</v>
      </c>
      <c r="O260" s="25">
        <f>Flags!O72</f>
        <v>1</v>
      </c>
      <c r="P260" s="25">
        <f>Flags!P72</f>
        <v>1</v>
      </c>
      <c r="Q260" s="25">
        <f>Flags!Q72</f>
        <v>1</v>
      </c>
      <c r="R260" s="25">
        <f>Flags!R72</f>
        <v>1</v>
      </c>
      <c r="S260" s="25">
        <f>Flags!S72</f>
        <v>1</v>
      </c>
      <c r="T260" s="25">
        <f>Flags!T72</f>
        <v>1</v>
      </c>
      <c r="U260" s="25">
        <f>Flags!U72</f>
        <v>1</v>
      </c>
      <c r="V260" s="25">
        <f>Flags!V72</f>
        <v>1</v>
      </c>
      <c r="W260" s="25">
        <f>Flags!W72</f>
        <v>1</v>
      </c>
      <c r="X260" s="25">
        <f>Flags!X72</f>
        <v>1</v>
      </c>
      <c r="Y260" s="25">
        <f>Flags!Y72</f>
        <v>1</v>
      </c>
      <c r="Z260" s="25">
        <f>Flags!Z72</f>
        <v>1</v>
      </c>
      <c r="AA260" s="25">
        <f>Flags!AA72</f>
        <v>1</v>
      </c>
      <c r="AB260" s="25">
        <f>Flags!AB72</f>
        <v>1</v>
      </c>
      <c r="AC260" s="25">
        <f>Flags!AC72</f>
        <v>1</v>
      </c>
      <c r="AD260" s="25">
        <f>Flags!AD72</f>
        <v>1</v>
      </c>
      <c r="AE260" s="25">
        <f>Flags!AE72</f>
        <v>1</v>
      </c>
      <c r="AF260" s="25">
        <f>Flags!AF72</f>
        <v>1</v>
      </c>
      <c r="AG260" s="25">
        <f>Flags!AG72</f>
        <v>1</v>
      </c>
      <c r="AH260" s="25">
        <f>Flags!AH72</f>
        <v>1</v>
      </c>
      <c r="AI260" s="25">
        <f>Flags!AI72</f>
        <v>1</v>
      </c>
      <c r="AJ260" s="25">
        <f>Flags!AJ72</f>
        <v>1</v>
      </c>
      <c r="AK260" s="25">
        <f>Flags!AK72</f>
        <v>0</v>
      </c>
      <c r="AL260" s="25">
        <f>Flags!AL72</f>
        <v>0</v>
      </c>
      <c r="AM260" s="25">
        <f>Flags!AM72</f>
        <v>0</v>
      </c>
      <c r="AN260" s="25">
        <f>Flags!AN72</f>
        <v>0</v>
      </c>
    </row>
    <row r="261" spans="3:40" outlineLevel="2">
      <c r="D261" s="443"/>
      <c r="E261" s="486"/>
    </row>
    <row r="262" spans="3:40" outlineLevel="2">
      <c r="D262" s="443"/>
      <c r="E262" s="486"/>
    </row>
    <row r="263" spans="3:40" ht="16.5" outlineLevel="2">
      <c r="C263" s="443" t="str">
        <f>Inputs!C151</f>
        <v>Coleta Manual E Conteinerizada Resíduos Comuns</v>
      </c>
      <c r="D263" s="443"/>
      <c r="E263" s="76" t="s">
        <v>13</v>
      </c>
      <c r="F263" s="23">
        <f t="shared" ref="F263:F275" si="156">SUM(G263:AN263)</f>
        <v>93846.294603952512</v>
      </c>
      <c r="G263" s="800">
        <f>Inputs!D151*Ops!G$260</f>
        <v>2663.145805123751</v>
      </c>
      <c r="H263" s="800">
        <f>Inputs!E151*Ops!H$260</f>
        <v>2817.3938051237515</v>
      </c>
      <c r="I263" s="800">
        <f>Inputs!F151*Ops!I$260</f>
        <v>2971.6418051237511</v>
      </c>
      <c r="J263" s="800">
        <f>Inputs!G151*Ops!J$260</f>
        <v>3125.8898051237516</v>
      </c>
      <c r="K263" s="800">
        <f>Inputs!H151*Ops!K$260</f>
        <v>3125.8898051237516</v>
      </c>
      <c r="L263" s="800">
        <f>Inputs!I151*Ops!L$260</f>
        <v>3125.8898051237516</v>
      </c>
      <c r="M263" s="800">
        <f>Inputs!J151*Ops!M$260</f>
        <v>3125.8898051237516</v>
      </c>
      <c r="N263" s="800">
        <f>Inputs!K151*Ops!N$260</f>
        <v>3125.8898051237516</v>
      </c>
      <c r="O263" s="800">
        <f>Inputs!L151*Ops!O$260</f>
        <v>3125.8898051237516</v>
      </c>
      <c r="P263" s="800">
        <f>Inputs!M151*Ops!P$260</f>
        <v>3125.8898051237516</v>
      </c>
      <c r="Q263" s="800">
        <f>Inputs!N151*Ops!Q$260</f>
        <v>3125.8898051237516</v>
      </c>
      <c r="R263" s="800">
        <f>Inputs!O151*Ops!R$260</f>
        <v>3125.8898051237516</v>
      </c>
      <c r="S263" s="800">
        <f>Inputs!P151*Ops!S$260</f>
        <v>3125.8898051237516</v>
      </c>
      <c r="T263" s="800">
        <f>Inputs!Q151*Ops!T$260</f>
        <v>3125.8898051237516</v>
      </c>
      <c r="U263" s="800">
        <f>Inputs!R151*Ops!U$260</f>
        <v>3125.8898051237516</v>
      </c>
      <c r="V263" s="800">
        <f>Inputs!S151*Ops!V$260</f>
        <v>3125.8898051237516</v>
      </c>
      <c r="W263" s="800">
        <f>Inputs!T151*Ops!W$260</f>
        <v>3125.8898051237516</v>
      </c>
      <c r="X263" s="800">
        <f>Inputs!U151*Ops!X$260</f>
        <v>3125.8898051237516</v>
      </c>
      <c r="Y263" s="800">
        <f>Inputs!V151*Ops!Y$260</f>
        <v>3125.8898051237516</v>
      </c>
      <c r="Z263" s="800">
        <f>Inputs!W151*Ops!Z$260</f>
        <v>3125.8898051237516</v>
      </c>
      <c r="AA263" s="800">
        <f>Inputs!X151*Ops!AA$260</f>
        <v>3125.8898051237516</v>
      </c>
      <c r="AB263" s="800">
        <f>Inputs!Y151*Ops!AB$260</f>
        <v>3125.8898051237516</v>
      </c>
      <c r="AC263" s="800">
        <f>Inputs!Z151*Ops!AC$260</f>
        <v>3125.8898051237516</v>
      </c>
      <c r="AD263" s="800">
        <f>Inputs!AA151*Ops!AD$260</f>
        <v>3125.8898051237516</v>
      </c>
      <c r="AE263" s="800">
        <f>Inputs!AB151*Ops!AE$260</f>
        <v>3291.7378801637524</v>
      </c>
      <c r="AF263" s="800">
        <f>Inputs!AC151*Ops!AF$260</f>
        <v>3291.7378801637524</v>
      </c>
      <c r="AG263" s="800">
        <f>Inputs!AD151*Ops!AG$260</f>
        <v>3291.7378801637524</v>
      </c>
      <c r="AH263" s="800">
        <f>Inputs!AE151*Ops!AH$260</f>
        <v>3291.7378801637524</v>
      </c>
      <c r="AI263" s="800">
        <f>Inputs!AF151*Ops!AI$260</f>
        <v>3291.7378801637524</v>
      </c>
      <c r="AJ263" s="800">
        <f>Inputs!AG151*Ops!AJ$260</f>
        <v>3291.7378801637524</v>
      </c>
      <c r="AK263" s="800">
        <f>Inputs!AH151*Ops!AK$260</f>
        <v>0</v>
      </c>
      <c r="AL263" s="800">
        <f>Inputs!AI151*Ops!AL$260</f>
        <v>0</v>
      </c>
      <c r="AM263" s="800">
        <f>Inputs!AJ151*Ops!AM$260</f>
        <v>0</v>
      </c>
      <c r="AN263" s="800">
        <f>Inputs!AK151*Ops!AN$260</f>
        <v>0</v>
      </c>
    </row>
    <row r="264" spans="3:40" ht="16.5" outlineLevel="2">
      <c r="C264" s="443" t="str">
        <f>Inputs!C152</f>
        <v>Coleta Materias Recicláveis</v>
      </c>
      <c r="D264" s="443"/>
      <c r="E264" s="76" t="s">
        <v>13</v>
      </c>
      <c r="F264" s="23">
        <f t="shared" si="156"/>
        <v>65275.758938954634</v>
      </c>
      <c r="G264" s="800">
        <f>Inputs!D152*Ops!G$260</f>
        <v>1743.9642312984893</v>
      </c>
      <c r="H264" s="800">
        <f>Inputs!E152*Ops!H$260</f>
        <v>1898.2122312984893</v>
      </c>
      <c r="I264" s="800">
        <f>Inputs!F152*Ops!I$260</f>
        <v>2052.4602312984894</v>
      </c>
      <c r="J264" s="800">
        <f>Inputs!G152*Ops!J$260</f>
        <v>2206.7082312984894</v>
      </c>
      <c r="K264" s="800">
        <f>Inputs!H152*Ops!K$260</f>
        <v>2206.7082312984894</v>
      </c>
      <c r="L264" s="800">
        <f>Inputs!I152*Ops!L$260</f>
        <v>2206.7082312984894</v>
      </c>
      <c r="M264" s="800">
        <f>Inputs!J152*Ops!M$260</f>
        <v>2206.7082312984894</v>
      </c>
      <c r="N264" s="800">
        <f>Inputs!K152*Ops!N$260</f>
        <v>2206.7082312984894</v>
      </c>
      <c r="O264" s="800">
        <f>Inputs!L152*Ops!O$260</f>
        <v>2206.7082312984894</v>
      </c>
      <c r="P264" s="800">
        <f>Inputs!M152*Ops!P$260</f>
        <v>2206.7082312984894</v>
      </c>
      <c r="Q264" s="800">
        <f>Inputs!N152*Ops!Q$260</f>
        <v>2206.7082312984894</v>
      </c>
      <c r="R264" s="800">
        <f>Inputs!O152*Ops!R$260</f>
        <v>2206.7082312984894</v>
      </c>
      <c r="S264" s="800">
        <f>Inputs!P152*Ops!S$260</f>
        <v>2206.7082312984894</v>
      </c>
      <c r="T264" s="800">
        <f>Inputs!Q152*Ops!T$260</f>
        <v>2206.7082312984894</v>
      </c>
      <c r="U264" s="800">
        <f>Inputs!R152*Ops!U$260</f>
        <v>2206.7082312984894</v>
      </c>
      <c r="V264" s="800">
        <f>Inputs!S152*Ops!V$260</f>
        <v>2206.7082312984894</v>
      </c>
      <c r="W264" s="800">
        <f>Inputs!T152*Ops!W$260</f>
        <v>2206.7082312984894</v>
      </c>
      <c r="X264" s="800">
        <f>Inputs!U152*Ops!X$260</f>
        <v>2206.7082312984894</v>
      </c>
      <c r="Y264" s="800">
        <f>Inputs!V152*Ops!Y$260</f>
        <v>2206.7082312984894</v>
      </c>
      <c r="Z264" s="800">
        <f>Inputs!W152*Ops!Z$260</f>
        <v>2206.7082312984894</v>
      </c>
      <c r="AA264" s="800">
        <f>Inputs!X152*Ops!AA$260</f>
        <v>2206.7082312984894</v>
      </c>
      <c r="AB264" s="800">
        <f>Inputs!Y152*Ops!AB$260</f>
        <v>2206.7082312984894</v>
      </c>
      <c r="AC264" s="800">
        <f>Inputs!Z152*Ops!AC$260</f>
        <v>2206.7082312984894</v>
      </c>
      <c r="AD264" s="800">
        <f>Inputs!AA152*Ops!AD$260</f>
        <v>2206.7082312984894</v>
      </c>
      <c r="AE264" s="800">
        <f>Inputs!AB152*Ops!AE$260</f>
        <v>2206.7082312984894</v>
      </c>
      <c r="AF264" s="800">
        <f>Inputs!AC152*Ops!AF$260</f>
        <v>2206.7082312984894</v>
      </c>
      <c r="AG264" s="800">
        <f>Inputs!AD152*Ops!AG$260</f>
        <v>2206.7082312984894</v>
      </c>
      <c r="AH264" s="800">
        <f>Inputs!AE152*Ops!AH$260</f>
        <v>2206.7082312984894</v>
      </c>
      <c r="AI264" s="800">
        <f>Inputs!AF152*Ops!AI$260</f>
        <v>2206.7082312984894</v>
      </c>
      <c r="AJ264" s="800">
        <f>Inputs!AG152*Ops!AJ$260</f>
        <v>2206.7082312984894</v>
      </c>
      <c r="AK264" s="800">
        <f>Inputs!AH152*Ops!AK$260</f>
        <v>0</v>
      </c>
      <c r="AL264" s="800">
        <f>Inputs!AI152*Ops!AL$260</f>
        <v>0</v>
      </c>
      <c r="AM264" s="800">
        <f>Inputs!AJ152*Ops!AM$260</f>
        <v>0</v>
      </c>
      <c r="AN264" s="800">
        <f>Inputs!AK152*Ops!AN$260</f>
        <v>0</v>
      </c>
    </row>
    <row r="265" spans="3:40" ht="16.5" outlineLevel="2">
      <c r="C265" s="443" t="str">
        <f>Inputs!C153</f>
        <v>Coleta De Resíduos Do Serviço De Saúde Municipal</v>
      </c>
      <c r="D265" s="443"/>
      <c r="E265" s="76" t="s">
        <v>13</v>
      </c>
      <c r="F265" s="23">
        <f>SUM(G265:AN265)</f>
        <v>7295.0187136293689</v>
      </c>
      <c r="G265" s="800">
        <f>Inputs!D153*Ops!G$260</f>
        <v>208.77001656240003</v>
      </c>
      <c r="H265" s="800">
        <f>Inputs!E153*Ops!H$260</f>
        <v>210.92034773299275</v>
      </c>
      <c r="I265" s="800">
        <f>Inputs!F153*Ops!I$260</f>
        <v>213.09282731464256</v>
      </c>
      <c r="J265" s="800">
        <f>Inputs!G153*Ops!J$260</f>
        <v>215.28768343598338</v>
      </c>
      <c r="K265" s="800">
        <f>Inputs!H153*Ops!K$260</f>
        <v>217.50514657537403</v>
      </c>
      <c r="L265" s="800">
        <f>Inputs!I153*Ops!L$260</f>
        <v>219.74544958510037</v>
      </c>
      <c r="M265" s="800">
        <f>Inputs!J153*Ops!M$260</f>
        <v>222.0088277158269</v>
      </c>
      <c r="N265" s="800">
        <f>Inputs!K153*Ops!N$260</f>
        <v>224.29551864129988</v>
      </c>
      <c r="O265" s="800">
        <f>Inputs!L153*Ops!O$260</f>
        <v>226.60576248330528</v>
      </c>
      <c r="P265" s="800">
        <f>Inputs!M153*Ops!P$260</f>
        <v>228.93980183688336</v>
      </c>
      <c r="Q265" s="800">
        <f>Inputs!N153*Ops!Q$260</f>
        <v>231.29788179580325</v>
      </c>
      <c r="R265" s="800">
        <f>Inputs!O153*Ops!R$260</f>
        <v>233.6802499783</v>
      </c>
      <c r="S265" s="800">
        <f>Inputs!P153*Ops!S$260</f>
        <v>236.08715655307654</v>
      </c>
      <c r="T265" s="800">
        <f>Inputs!Q153*Ops!T$260</f>
        <v>238.5188542655732</v>
      </c>
      <c r="U265" s="800">
        <f>Inputs!R153*Ops!U$260</f>
        <v>240.97559846450861</v>
      </c>
      <c r="V265" s="800">
        <f>Inputs!S153*Ops!V$260</f>
        <v>243.45764712869303</v>
      </c>
      <c r="W265" s="800">
        <f>Inputs!T153*Ops!W$260</f>
        <v>245.96526089411859</v>
      </c>
      <c r="X265" s="800">
        <f>Inputs!U153*Ops!X$260</f>
        <v>248.49870308132799</v>
      </c>
      <c r="Y265" s="800">
        <f>Inputs!V153*Ops!Y$260</f>
        <v>251.05823972306573</v>
      </c>
      <c r="Z265" s="800">
        <f>Inputs!W153*Ops!Z$260</f>
        <v>253.64413959221326</v>
      </c>
      <c r="AA265" s="800">
        <f>Inputs!X153*Ops!AA$260</f>
        <v>256.25667423001306</v>
      </c>
      <c r="AB265" s="800">
        <f>Inputs!Y153*Ops!AB$260</f>
        <v>258.89611797458218</v>
      </c>
      <c r="AC265" s="800">
        <f>Inputs!Z153*Ops!AC$260</f>
        <v>261.56274798972038</v>
      </c>
      <c r="AD265" s="800">
        <f>Inputs!AA153*Ops!AD$260</f>
        <v>264.25684429401446</v>
      </c>
      <c r="AE265" s="800">
        <f>Inputs!AB153*Ops!AE$260</f>
        <v>266.97868979024287</v>
      </c>
      <c r="AF265" s="800">
        <f>Inputs!AC153*Ops!AF$260</f>
        <v>269.72857029508231</v>
      </c>
      <c r="AG265" s="800">
        <f>Inputs!AD153*Ops!AG$260</f>
        <v>272.50677456912172</v>
      </c>
      <c r="AH265" s="800">
        <f>Inputs!AE153*Ops!AH$260</f>
        <v>275.31359434718365</v>
      </c>
      <c r="AI265" s="800">
        <f>Inputs!AF153*Ops!AI$260</f>
        <v>278.14932436895964</v>
      </c>
      <c r="AJ265" s="800">
        <f>Inputs!AG153*Ops!AJ$260</f>
        <v>281.01426240996</v>
      </c>
      <c r="AK265" s="800">
        <f>Inputs!AH153*Ops!AK$260</f>
        <v>0</v>
      </c>
      <c r="AL265" s="800">
        <f>Inputs!AI153*Ops!AL$260</f>
        <v>0</v>
      </c>
      <c r="AM265" s="800">
        <f>Inputs!AJ153*Ops!AM$260</f>
        <v>0</v>
      </c>
      <c r="AN265" s="800">
        <f>Inputs!AK153*Ops!AN$260</f>
        <v>0</v>
      </c>
    </row>
    <row r="266" spans="3:40" ht="16.5" outlineLevel="2">
      <c r="C266" s="443" t="str">
        <f>Inputs!C154</f>
        <v>Transporte E Destinação - Resíduos Dos  Pevs</v>
      </c>
      <c r="D266" s="443"/>
      <c r="E266" s="76" t="s">
        <v>13</v>
      </c>
      <c r="F266" s="23">
        <f t="shared" si="156"/>
        <v>0</v>
      </c>
      <c r="G266" s="800">
        <f>Inputs!D154*Ops!G$260</f>
        <v>0</v>
      </c>
      <c r="H266" s="800">
        <f>Inputs!E154*Ops!H$260</f>
        <v>0</v>
      </c>
      <c r="I266" s="800">
        <f>Inputs!F154*Ops!I$260</f>
        <v>0</v>
      </c>
      <c r="J266" s="800">
        <f>Inputs!G154*Ops!J$260</f>
        <v>0</v>
      </c>
      <c r="K266" s="800">
        <f>Inputs!H154*Ops!K$260</f>
        <v>0</v>
      </c>
      <c r="L266" s="800">
        <f>Inputs!I154*Ops!L$260</f>
        <v>0</v>
      </c>
      <c r="M266" s="800">
        <f>Inputs!J154*Ops!M$260</f>
        <v>0</v>
      </c>
      <c r="N266" s="800">
        <f>Inputs!K154*Ops!N$260</f>
        <v>0</v>
      </c>
      <c r="O266" s="800">
        <f>Inputs!L154*Ops!O$260</f>
        <v>0</v>
      </c>
      <c r="P266" s="800">
        <f>Inputs!M154*Ops!P$260</f>
        <v>0</v>
      </c>
      <c r="Q266" s="800">
        <f>Inputs!N154*Ops!Q$260</f>
        <v>0</v>
      </c>
      <c r="R266" s="800">
        <f>Inputs!O154*Ops!R$260</f>
        <v>0</v>
      </c>
      <c r="S266" s="800">
        <f>Inputs!P154*Ops!S$260</f>
        <v>0</v>
      </c>
      <c r="T266" s="800">
        <f>Inputs!Q154*Ops!T$260</f>
        <v>0</v>
      </c>
      <c r="U266" s="800">
        <f>Inputs!R154*Ops!U$260</f>
        <v>0</v>
      </c>
      <c r="V266" s="800">
        <f>Inputs!S154*Ops!V$260</f>
        <v>0</v>
      </c>
      <c r="W266" s="800">
        <f>Inputs!T154*Ops!W$260</f>
        <v>0</v>
      </c>
      <c r="X266" s="800">
        <f>Inputs!U154*Ops!X$260</f>
        <v>0</v>
      </c>
      <c r="Y266" s="800">
        <f>Inputs!V154*Ops!Y$260</f>
        <v>0</v>
      </c>
      <c r="Z266" s="800">
        <f>Inputs!W154*Ops!Z$260</f>
        <v>0</v>
      </c>
      <c r="AA266" s="800">
        <f>Inputs!X154*Ops!AA$260</f>
        <v>0</v>
      </c>
      <c r="AB266" s="800">
        <f>Inputs!Y154*Ops!AB$260</f>
        <v>0</v>
      </c>
      <c r="AC266" s="800">
        <f>Inputs!Z154*Ops!AC$260</f>
        <v>0</v>
      </c>
      <c r="AD266" s="800">
        <f>Inputs!AA154*Ops!AD$260</f>
        <v>0</v>
      </c>
      <c r="AE266" s="800">
        <f>Inputs!AB154*Ops!AE$260</f>
        <v>0</v>
      </c>
      <c r="AF266" s="800">
        <f>Inputs!AC154*Ops!AF$260</f>
        <v>0</v>
      </c>
      <c r="AG266" s="800">
        <f>Inputs!AD154*Ops!AG$260</f>
        <v>0</v>
      </c>
      <c r="AH266" s="800">
        <f>Inputs!AE154*Ops!AH$260</f>
        <v>0</v>
      </c>
      <c r="AI266" s="800">
        <f>Inputs!AF154*Ops!AI$260</f>
        <v>0</v>
      </c>
      <c r="AJ266" s="800">
        <f>Inputs!AG154*Ops!AJ$260</f>
        <v>0</v>
      </c>
      <c r="AK266" s="800">
        <f>Inputs!AH154*Ops!AK$260</f>
        <v>0</v>
      </c>
      <c r="AL266" s="800">
        <f>Inputs!AI154*Ops!AL$260</f>
        <v>0</v>
      </c>
      <c r="AM266" s="800">
        <f>Inputs!AJ154*Ops!AM$260</f>
        <v>0</v>
      </c>
      <c r="AN266" s="800">
        <f>Inputs!AK154*Ops!AN$260</f>
        <v>0</v>
      </c>
    </row>
    <row r="267" spans="3:40" ht="16.5" outlineLevel="2">
      <c r="C267" s="443" t="str">
        <f>Inputs!C155</f>
        <v>Coleta Programada De Volumosos</v>
      </c>
      <c r="D267" s="443"/>
      <c r="E267" s="76" t="s">
        <v>13</v>
      </c>
      <c r="F267" s="23">
        <f t="shared" si="156"/>
        <v>7560.5429329160852</v>
      </c>
      <c r="G267" s="800">
        <f>Inputs!D155*Ops!G$260</f>
        <v>252.01809776386963</v>
      </c>
      <c r="H267" s="800">
        <f>Inputs!E155*Ops!H$260</f>
        <v>252.01809776386963</v>
      </c>
      <c r="I267" s="800">
        <f>Inputs!F155*Ops!I$260</f>
        <v>252.01809776386963</v>
      </c>
      <c r="J267" s="800">
        <f>Inputs!G155*Ops!J$260</f>
        <v>252.01809776386963</v>
      </c>
      <c r="K267" s="800">
        <f>Inputs!H155*Ops!K$260</f>
        <v>252.01809776386963</v>
      </c>
      <c r="L267" s="800">
        <f>Inputs!I155*Ops!L$260</f>
        <v>252.01809776386963</v>
      </c>
      <c r="M267" s="800">
        <f>Inputs!J155*Ops!M$260</f>
        <v>252.01809776386963</v>
      </c>
      <c r="N267" s="800">
        <f>Inputs!K155*Ops!N$260</f>
        <v>252.01809776386963</v>
      </c>
      <c r="O267" s="800">
        <f>Inputs!L155*Ops!O$260</f>
        <v>252.01809776386963</v>
      </c>
      <c r="P267" s="800">
        <f>Inputs!M155*Ops!P$260</f>
        <v>252.01809776386963</v>
      </c>
      <c r="Q267" s="800">
        <f>Inputs!N155*Ops!Q$260</f>
        <v>252.01809776386963</v>
      </c>
      <c r="R267" s="800">
        <f>Inputs!O155*Ops!R$260</f>
        <v>252.01809776386963</v>
      </c>
      <c r="S267" s="800">
        <f>Inputs!P155*Ops!S$260</f>
        <v>252.01809776386963</v>
      </c>
      <c r="T267" s="800">
        <f>Inputs!Q155*Ops!T$260</f>
        <v>252.01809776386963</v>
      </c>
      <c r="U267" s="800">
        <f>Inputs!R155*Ops!U$260</f>
        <v>252.01809776386963</v>
      </c>
      <c r="V267" s="800">
        <f>Inputs!S155*Ops!V$260</f>
        <v>252.01809776386963</v>
      </c>
      <c r="W267" s="800">
        <f>Inputs!T155*Ops!W$260</f>
        <v>252.01809776386963</v>
      </c>
      <c r="X267" s="800">
        <f>Inputs!U155*Ops!X$260</f>
        <v>252.01809776386963</v>
      </c>
      <c r="Y267" s="800">
        <f>Inputs!V155*Ops!Y$260</f>
        <v>252.01809776386963</v>
      </c>
      <c r="Z267" s="800">
        <f>Inputs!W155*Ops!Z$260</f>
        <v>252.01809776386963</v>
      </c>
      <c r="AA267" s="800">
        <f>Inputs!X155*Ops!AA$260</f>
        <v>252.01809776386963</v>
      </c>
      <c r="AB267" s="800">
        <f>Inputs!Y155*Ops!AB$260</f>
        <v>252.01809776386963</v>
      </c>
      <c r="AC267" s="800">
        <f>Inputs!Z155*Ops!AC$260</f>
        <v>252.01809776386963</v>
      </c>
      <c r="AD267" s="800">
        <f>Inputs!AA155*Ops!AD$260</f>
        <v>252.01809776386963</v>
      </c>
      <c r="AE267" s="800">
        <f>Inputs!AB155*Ops!AE$260</f>
        <v>252.01809776386963</v>
      </c>
      <c r="AF267" s="800">
        <f>Inputs!AC155*Ops!AF$260</f>
        <v>252.01809776386963</v>
      </c>
      <c r="AG267" s="800">
        <f>Inputs!AD155*Ops!AG$260</f>
        <v>252.01809776386963</v>
      </c>
      <c r="AH267" s="800">
        <f>Inputs!AE155*Ops!AH$260</f>
        <v>252.01809776386963</v>
      </c>
      <c r="AI267" s="800">
        <f>Inputs!AF155*Ops!AI$260</f>
        <v>252.01809776386963</v>
      </c>
      <c r="AJ267" s="800">
        <f>Inputs!AG155*Ops!AJ$260</f>
        <v>252.01809776386963</v>
      </c>
      <c r="AK267" s="800">
        <f>Inputs!AH155*Ops!AK$260</f>
        <v>0</v>
      </c>
      <c r="AL267" s="800">
        <f>Inputs!AI155*Ops!AL$260</f>
        <v>0</v>
      </c>
      <c r="AM267" s="800">
        <f>Inputs!AJ155*Ops!AM$260</f>
        <v>0</v>
      </c>
      <c r="AN267" s="800">
        <f>Inputs!AK155*Ops!AN$260</f>
        <v>0</v>
      </c>
    </row>
    <row r="268" spans="3:40" ht="16.5" outlineLevel="2">
      <c r="C268" s="443" t="str">
        <f>Inputs!C156</f>
        <v>Varrição Manual</v>
      </c>
      <c r="D268" s="443"/>
      <c r="E268" s="76" t="s">
        <v>13</v>
      </c>
      <c r="F268" s="23">
        <f t="shared" si="156"/>
        <v>14422.757777032388</v>
      </c>
      <c r="G268" s="800">
        <f>Inputs!D156*Ops!G$260</f>
        <v>414.32899900507942</v>
      </c>
      <c r="H268" s="800">
        <f>Inputs!E156*Ops!H$260</f>
        <v>462.93601868507949</v>
      </c>
      <c r="I268" s="800">
        <f>Inputs!F156*Ops!I$260</f>
        <v>462.93601868507949</v>
      </c>
      <c r="J268" s="800">
        <f>Inputs!G156*Ops!J$260</f>
        <v>462.93601868507949</v>
      </c>
      <c r="K268" s="800">
        <f>Inputs!H156*Ops!K$260</f>
        <v>462.93601868507949</v>
      </c>
      <c r="L268" s="800">
        <f>Inputs!I156*Ops!L$260</f>
        <v>462.93601868507949</v>
      </c>
      <c r="M268" s="800">
        <f>Inputs!J156*Ops!M$260</f>
        <v>462.93601868507949</v>
      </c>
      <c r="N268" s="800">
        <f>Inputs!K156*Ops!N$260</f>
        <v>462.93601868507949</v>
      </c>
      <c r="O268" s="800">
        <f>Inputs!L156*Ops!O$260</f>
        <v>462.93601868507949</v>
      </c>
      <c r="P268" s="800">
        <f>Inputs!M156*Ops!P$260</f>
        <v>462.93601868507949</v>
      </c>
      <c r="Q268" s="800">
        <f>Inputs!N156*Ops!Q$260</f>
        <v>462.93601868507949</v>
      </c>
      <c r="R268" s="800">
        <f>Inputs!O156*Ops!R$260</f>
        <v>462.93601868507949</v>
      </c>
      <c r="S268" s="800">
        <f>Inputs!P156*Ops!S$260</f>
        <v>462.93601868507949</v>
      </c>
      <c r="T268" s="800">
        <f>Inputs!Q156*Ops!T$260</f>
        <v>462.93601868507949</v>
      </c>
      <c r="U268" s="800">
        <f>Inputs!R156*Ops!U$260</f>
        <v>462.93601868507949</v>
      </c>
      <c r="V268" s="800">
        <f>Inputs!S156*Ops!V$260</f>
        <v>462.93601868507949</v>
      </c>
      <c r="W268" s="800">
        <f>Inputs!T156*Ops!W$260</f>
        <v>462.93601868507949</v>
      </c>
      <c r="X268" s="800">
        <f>Inputs!U156*Ops!X$260</f>
        <v>462.93601868507949</v>
      </c>
      <c r="Y268" s="800">
        <f>Inputs!V156*Ops!Y$260</f>
        <v>511.5430383650795</v>
      </c>
      <c r="Z268" s="800">
        <f>Inputs!W156*Ops!Z$260</f>
        <v>511.5430383650795</v>
      </c>
      <c r="AA268" s="800">
        <f>Inputs!X156*Ops!AA$260</f>
        <v>511.5430383650795</v>
      </c>
      <c r="AB268" s="800">
        <f>Inputs!Y156*Ops!AB$260</f>
        <v>511.5430383650795</v>
      </c>
      <c r="AC268" s="800">
        <f>Inputs!Z156*Ops!AC$260</f>
        <v>511.5430383650795</v>
      </c>
      <c r="AD268" s="800">
        <f>Inputs!AA156*Ops!AD$260</f>
        <v>511.5430383650795</v>
      </c>
      <c r="AE268" s="800">
        <f>Inputs!AB156*Ops!AE$260</f>
        <v>511.5430383650795</v>
      </c>
      <c r="AF268" s="800">
        <f>Inputs!AC156*Ops!AF$260</f>
        <v>511.5430383650795</v>
      </c>
      <c r="AG268" s="800">
        <f>Inputs!AD156*Ops!AG$260</f>
        <v>511.5430383650795</v>
      </c>
      <c r="AH268" s="800">
        <f>Inputs!AE156*Ops!AH$260</f>
        <v>511.5430383650795</v>
      </c>
      <c r="AI268" s="800">
        <f>Inputs!AF156*Ops!AI$260</f>
        <v>511.5430383650795</v>
      </c>
      <c r="AJ268" s="800">
        <f>Inputs!AG156*Ops!AJ$260</f>
        <v>511.5430383650795</v>
      </c>
      <c r="AK268" s="800">
        <f>Inputs!AH156*Ops!AK$260</f>
        <v>0</v>
      </c>
      <c r="AL268" s="800">
        <f>Inputs!AI156*Ops!AL$260</f>
        <v>0</v>
      </c>
      <c r="AM268" s="800">
        <f>Inputs!AJ156*Ops!AM$260</f>
        <v>0</v>
      </c>
      <c r="AN268" s="800">
        <f>Inputs!AK156*Ops!AN$260</f>
        <v>0</v>
      </c>
    </row>
    <row r="269" spans="3:40" ht="16.5" outlineLevel="2">
      <c r="C269" s="443" t="str">
        <f>Inputs!C157</f>
        <v>Serviços Gerais (Tipos I E II)</v>
      </c>
      <c r="D269" s="443"/>
      <c r="E269" s="76" t="s">
        <v>13</v>
      </c>
      <c r="F269" s="23">
        <f t="shared" si="156"/>
        <v>68053.514320608709</v>
      </c>
      <c r="G269" s="800">
        <f>Inputs!D157*Ops!G$260</f>
        <v>2268.4504773536232</v>
      </c>
      <c r="H269" s="800">
        <f>Inputs!E157*Ops!H$260</f>
        <v>2268.4504773536232</v>
      </c>
      <c r="I269" s="800">
        <f>Inputs!F157*Ops!I$260</f>
        <v>2268.4504773536232</v>
      </c>
      <c r="J269" s="800">
        <f>Inputs!G157*Ops!J$260</f>
        <v>2268.4504773536232</v>
      </c>
      <c r="K269" s="800">
        <f>Inputs!H157*Ops!K$260</f>
        <v>2268.4504773536232</v>
      </c>
      <c r="L269" s="800">
        <f>Inputs!I157*Ops!L$260</f>
        <v>2268.4504773536232</v>
      </c>
      <c r="M269" s="800">
        <f>Inputs!J157*Ops!M$260</f>
        <v>2268.4504773536232</v>
      </c>
      <c r="N269" s="800">
        <f>Inputs!K157*Ops!N$260</f>
        <v>2268.4504773536232</v>
      </c>
      <c r="O269" s="800">
        <f>Inputs!L157*Ops!O$260</f>
        <v>2268.4504773536232</v>
      </c>
      <c r="P269" s="800">
        <f>Inputs!M157*Ops!P$260</f>
        <v>2268.4504773536232</v>
      </c>
      <c r="Q269" s="800">
        <f>Inputs!N157*Ops!Q$260</f>
        <v>2268.4504773536232</v>
      </c>
      <c r="R269" s="800">
        <f>Inputs!O157*Ops!R$260</f>
        <v>2268.4504773536232</v>
      </c>
      <c r="S269" s="800">
        <f>Inputs!P157*Ops!S$260</f>
        <v>2268.4504773536232</v>
      </c>
      <c r="T269" s="800">
        <f>Inputs!Q157*Ops!T$260</f>
        <v>2268.4504773536232</v>
      </c>
      <c r="U269" s="800">
        <f>Inputs!R157*Ops!U$260</f>
        <v>2268.4504773536232</v>
      </c>
      <c r="V269" s="800">
        <f>Inputs!S157*Ops!V$260</f>
        <v>2268.4504773536232</v>
      </c>
      <c r="W269" s="800">
        <f>Inputs!T157*Ops!W$260</f>
        <v>2268.4504773536232</v>
      </c>
      <c r="X269" s="800">
        <f>Inputs!U157*Ops!X$260</f>
        <v>2268.4504773536232</v>
      </c>
      <c r="Y269" s="800">
        <f>Inputs!V157*Ops!Y$260</f>
        <v>2268.4504773536232</v>
      </c>
      <c r="Z269" s="800">
        <f>Inputs!W157*Ops!Z$260</f>
        <v>2268.4504773536232</v>
      </c>
      <c r="AA269" s="800">
        <f>Inputs!X157*Ops!AA$260</f>
        <v>2268.4504773536232</v>
      </c>
      <c r="AB269" s="800">
        <f>Inputs!Y157*Ops!AB$260</f>
        <v>2268.4504773536232</v>
      </c>
      <c r="AC269" s="800">
        <f>Inputs!Z157*Ops!AC$260</f>
        <v>2268.4504773536232</v>
      </c>
      <c r="AD269" s="800">
        <f>Inputs!AA157*Ops!AD$260</f>
        <v>2268.4504773536232</v>
      </c>
      <c r="AE269" s="800">
        <f>Inputs!AB157*Ops!AE$260</f>
        <v>2268.4504773536232</v>
      </c>
      <c r="AF269" s="800">
        <f>Inputs!AC157*Ops!AF$260</f>
        <v>2268.4504773536232</v>
      </c>
      <c r="AG269" s="800">
        <f>Inputs!AD157*Ops!AG$260</f>
        <v>2268.4504773536232</v>
      </c>
      <c r="AH269" s="800">
        <f>Inputs!AE157*Ops!AH$260</f>
        <v>2268.4504773536232</v>
      </c>
      <c r="AI269" s="800">
        <f>Inputs!AF157*Ops!AI$260</f>
        <v>2268.4504773536232</v>
      </c>
      <c r="AJ269" s="800">
        <f>Inputs!AG157*Ops!AJ$260</f>
        <v>2268.4504773536232</v>
      </c>
      <c r="AK269" s="800">
        <f>Inputs!AH157*Ops!AK$260</f>
        <v>0</v>
      </c>
      <c r="AL269" s="800">
        <f>Inputs!AI157*Ops!AL$260</f>
        <v>0</v>
      </c>
      <c r="AM269" s="800">
        <f>Inputs!AJ157*Ops!AM$260</f>
        <v>0</v>
      </c>
      <c r="AN269" s="800">
        <f>Inputs!AK157*Ops!AN$260</f>
        <v>0</v>
      </c>
    </row>
    <row r="270" spans="3:40" ht="16.5" outlineLevel="2">
      <c r="C270" s="443" t="str">
        <f>Inputs!C158</f>
        <v xml:space="preserve">Destinação Final </v>
      </c>
      <c r="D270" s="443"/>
      <c r="E270" s="76" t="s">
        <v>13</v>
      </c>
      <c r="F270" s="23">
        <f t="shared" si="156"/>
        <v>77409.208334261581</v>
      </c>
      <c r="G270" s="800">
        <f>Inputs!D158*Ops!G$260</f>
        <v>1525.7628686992555</v>
      </c>
      <c r="H270" s="800">
        <f>Inputs!E158*Ops!H$260</f>
        <v>1561.5394912467575</v>
      </c>
      <c r="I270" s="800">
        <f>Inputs!F158*Ops!I$260</f>
        <v>1594.4210362852129</v>
      </c>
      <c r="J270" s="800">
        <f>Inputs!G158*Ops!J$260</f>
        <v>1627.8141199298666</v>
      </c>
      <c r="K270" s="800">
        <f>Inputs!H158*Ops!K$260</f>
        <v>1665.1280742876074</v>
      </c>
      <c r="L270" s="800">
        <f>Inputs!I158*Ops!L$260</f>
        <v>1699.5635476213085</v>
      </c>
      <c r="M270" s="800">
        <f>Inputs!J158*Ops!M$260</f>
        <v>1716.8692045158596</v>
      </c>
      <c r="N270" s="800">
        <f>Inputs!K158*Ops!N$260</f>
        <v>1734.3504260458978</v>
      </c>
      <c r="O270" s="800">
        <f>Inputs!L158*Ops!O$260</f>
        <v>1752.0142499452713</v>
      </c>
      <c r="P270" s="800">
        <f>Inputs!M158*Ops!P$260</f>
        <v>1769.8569307782373</v>
      </c>
      <c r="Q270" s="800">
        <f>Inputs!N158*Ops!Q$260</f>
        <v>1787.8855401124226</v>
      </c>
      <c r="R270" s="800">
        <f>Inputs!O158*Ops!R$260</f>
        <v>1806.0963666935638</v>
      </c>
      <c r="S270" s="800">
        <f>Inputs!P158*Ops!S$260</f>
        <v>1824.4965166220372</v>
      </c>
      <c r="T270" s="800">
        <f>Inputs!Q158*Ops!T$260</f>
        <v>1843.082313531208</v>
      </c>
      <c r="U270" s="800">
        <f>Inputs!R158*Ops!U$260</f>
        <v>2537.7012127865769</v>
      </c>
      <c r="V270" s="800">
        <f>Inputs!S158*Ops!V$260</f>
        <v>2700.1768538969277</v>
      </c>
      <c r="W270" s="800">
        <f>Inputs!T158*Ops!W$260</f>
        <v>2865.7268935619581</v>
      </c>
      <c r="X270" s="800">
        <f>Inputs!U158*Ops!X$260</f>
        <v>3034.3917260327285</v>
      </c>
      <c r="Y270" s="800">
        <f>Inputs!V158*Ops!Y$260</f>
        <v>3206.2231643785117</v>
      </c>
      <c r="Z270" s="800">
        <f>Inputs!W158*Ops!Z$260</f>
        <v>3381.2682483692365</v>
      </c>
      <c r="AA270" s="800">
        <f>Inputs!X158*Ops!AA$260</f>
        <v>3415.8550621032869</v>
      </c>
      <c r="AB270" s="800">
        <f>Inputs!Y158*Ops!AB$260</f>
        <v>3450.7976026055412</v>
      </c>
      <c r="AC270" s="800">
        <f>Inputs!Z158*Ops!AC$260</f>
        <v>3486.0993035783154</v>
      </c>
      <c r="AD270" s="800">
        <f>Inputs!AA158*Ops!AD$260</f>
        <v>3521.7636340108634</v>
      </c>
      <c r="AE270" s="800">
        <f>Inputs!AB158*Ops!AE$260</f>
        <v>3557.7940985420128</v>
      </c>
      <c r="AF270" s="800">
        <f>Inputs!AC158*Ops!AF$260</f>
        <v>3594.1942378265207</v>
      </c>
      <c r="AG270" s="800">
        <f>Inputs!AD158*Ops!AG$260</f>
        <v>3630.9730289052</v>
      </c>
      <c r="AH270" s="800">
        <f>Inputs!AE158*Ops!AH$260</f>
        <v>3668.1232855788403</v>
      </c>
      <c r="AI270" s="800">
        <f>Inputs!AF158*Ops!AI$260</f>
        <v>3705.6594587859827</v>
      </c>
      <c r="AJ270" s="800">
        <f>Inputs!AG158*Ops!AJ$260</f>
        <v>3743.5798369845693</v>
      </c>
      <c r="AK270" s="800">
        <f>Inputs!AH158*Ops!AK$260</f>
        <v>0</v>
      </c>
      <c r="AL270" s="800">
        <f>Inputs!AI158*Ops!AL$260</f>
        <v>0</v>
      </c>
      <c r="AM270" s="800">
        <f>Inputs!AJ158*Ops!AM$260</f>
        <v>0</v>
      </c>
      <c r="AN270" s="800">
        <f>Inputs!AK158*Ops!AN$260</f>
        <v>0</v>
      </c>
    </row>
    <row r="271" spans="3:40" ht="16.5" outlineLevel="2">
      <c r="C271" s="443" t="str">
        <f>Inputs!C159</f>
        <v>Educaçao Ambiental</v>
      </c>
      <c r="D271" s="443"/>
      <c r="E271" s="76" t="s">
        <v>13</v>
      </c>
      <c r="F271" s="23">
        <f t="shared" si="156"/>
        <v>6288.2874969882332</v>
      </c>
      <c r="G271" s="800">
        <f>Inputs!D159*Ops!G$260</f>
        <v>209.60958323294119</v>
      </c>
      <c r="H271" s="800">
        <f>Inputs!E159*Ops!H$260</f>
        <v>209.60958323294119</v>
      </c>
      <c r="I271" s="800">
        <f>Inputs!F159*Ops!I$260</f>
        <v>209.60958323294119</v>
      </c>
      <c r="J271" s="800">
        <f>Inputs!G159*Ops!J$260</f>
        <v>209.60958323294119</v>
      </c>
      <c r="K271" s="800">
        <f>Inputs!H159*Ops!K$260</f>
        <v>209.60958323294119</v>
      </c>
      <c r="L271" s="800">
        <f>Inputs!I159*Ops!L$260</f>
        <v>209.60958323294119</v>
      </c>
      <c r="M271" s="800">
        <f>Inputs!J159*Ops!M$260</f>
        <v>209.60958323294119</v>
      </c>
      <c r="N271" s="800">
        <f>Inputs!K159*Ops!N$260</f>
        <v>209.60958323294119</v>
      </c>
      <c r="O271" s="800">
        <f>Inputs!L159*Ops!O$260</f>
        <v>209.60958323294119</v>
      </c>
      <c r="P271" s="800">
        <f>Inputs!M159*Ops!P$260</f>
        <v>209.60958323294119</v>
      </c>
      <c r="Q271" s="800">
        <f>Inputs!N159*Ops!Q$260</f>
        <v>209.60958323294119</v>
      </c>
      <c r="R271" s="800">
        <f>Inputs!O159*Ops!R$260</f>
        <v>209.60958323294119</v>
      </c>
      <c r="S271" s="800">
        <f>Inputs!P159*Ops!S$260</f>
        <v>209.60958323294119</v>
      </c>
      <c r="T271" s="800">
        <f>Inputs!Q159*Ops!T$260</f>
        <v>209.60958323294119</v>
      </c>
      <c r="U271" s="800">
        <f>Inputs!R159*Ops!U$260</f>
        <v>209.60958323294119</v>
      </c>
      <c r="V271" s="800">
        <f>Inputs!S159*Ops!V$260</f>
        <v>209.60958323294119</v>
      </c>
      <c r="W271" s="800">
        <f>Inputs!T159*Ops!W$260</f>
        <v>209.60958323294119</v>
      </c>
      <c r="X271" s="800">
        <f>Inputs!U159*Ops!X$260</f>
        <v>209.60958323294119</v>
      </c>
      <c r="Y271" s="800">
        <f>Inputs!V159*Ops!Y$260</f>
        <v>209.60958323294119</v>
      </c>
      <c r="Z271" s="800">
        <f>Inputs!W159*Ops!Z$260</f>
        <v>209.60958323294119</v>
      </c>
      <c r="AA271" s="800">
        <f>Inputs!X159*Ops!AA$260</f>
        <v>209.60958323294119</v>
      </c>
      <c r="AB271" s="800">
        <f>Inputs!Y159*Ops!AB$260</f>
        <v>209.60958323294119</v>
      </c>
      <c r="AC271" s="800">
        <f>Inputs!Z159*Ops!AC$260</f>
        <v>209.60958323294119</v>
      </c>
      <c r="AD271" s="800">
        <f>Inputs!AA159*Ops!AD$260</f>
        <v>209.60958323294119</v>
      </c>
      <c r="AE271" s="800">
        <f>Inputs!AB159*Ops!AE$260</f>
        <v>209.60958323294119</v>
      </c>
      <c r="AF271" s="800">
        <f>Inputs!AC159*Ops!AF$260</f>
        <v>209.60958323294119</v>
      </c>
      <c r="AG271" s="800">
        <f>Inputs!AD159*Ops!AG$260</f>
        <v>209.60958323294119</v>
      </c>
      <c r="AH271" s="800">
        <f>Inputs!AE159*Ops!AH$260</f>
        <v>209.60958323294119</v>
      </c>
      <c r="AI271" s="800">
        <f>Inputs!AF159*Ops!AI$260</f>
        <v>209.60958323294119</v>
      </c>
      <c r="AJ271" s="800">
        <f>Inputs!AG159*Ops!AJ$260</f>
        <v>209.60958323294119</v>
      </c>
      <c r="AK271" s="800">
        <f>Inputs!AH159*Ops!AK$260</f>
        <v>0</v>
      </c>
      <c r="AL271" s="800">
        <f>Inputs!AI159*Ops!AL$260</f>
        <v>0</v>
      </c>
      <c r="AM271" s="800">
        <f>Inputs!AJ159*Ops!AM$260</f>
        <v>0</v>
      </c>
      <c r="AN271" s="800">
        <f>Inputs!AK159*Ops!AN$260</f>
        <v>0</v>
      </c>
    </row>
    <row r="272" spans="3:40" ht="16.5" outlineLevel="2">
      <c r="C272" s="443" t="str">
        <f>Inputs!C160</f>
        <v>Relação Com O Usuário</v>
      </c>
      <c r="D272" s="443"/>
      <c r="E272" s="76" t="s">
        <v>13</v>
      </c>
      <c r="F272" s="23">
        <f t="shared" si="156"/>
        <v>25368.272217599111</v>
      </c>
      <c r="G272" s="800">
        <f>Inputs!D160*Ops!G$260</f>
        <v>0</v>
      </c>
      <c r="H272" s="800">
        <f>Inputs!E160*Ops!H$260</f>
        <v>838.93050677743361</v>
      </c>
      <c r="I272" s="800">
        <f>Inputs!F160*Ops!I$260</f>
        <v>840.80668404715573</v>
      </c>
      <c r="J272" s="800">
        <f>Inputs!G160*Ops!J$260</f>
        <v>843.19406896283465</v>
      </c>
      <c r="K272" s="800">
        <f>Inputs!H160*Ops!K$260</f>
        <v>845.59705770149196</v>
      </c>
      <c r="L272" s="800">
        <f>Inputs!I160*Ops!L$260</f>
        <v>848.03125408610572</v>
      </c>
      <c r="M272" s="800">
        <f>Inputs!J160*Ops!M$260</f>
        <v>850.49665811667603</v>
      </c>
      <c r="N272" s="800">
        <f>Inputs!K160*Ops!N$260</f>
        <v>852.97766597022473</v>
      </c>
      <c r="O272" s="800">
        <f>Inputs!L160*Ops!O$260</f>
        <v>855.48988146972977</v>
      </c>
      <c r="P272" s="800">
        <f>Inputs!M160*Ops!P$260</f>
        <v>858.01770079221342</v>
      </c>
      <c r="Q272" s="800">
        <f>Inputs!N160*Ops!Q$260</f>
        <v>860.57672776065363</v>
      </c>
      <c r="R272" s="800">
        <f>Inputs!O160*Ops!R$260</f>
        <v>863.16696237505028</v>
      </c>
      <c r="S272" s="800">
        <f>Inputs!P160*Ops!S$260</f>
        <v>865.7728008124252</v>
      </c>
      <c r="T272" s="800">
        <f>Inputs!Q160*Ops!T$260</f>
        <v>868.4098468957568</v>
      </c>
      <c r="U272" s="800">
        <f>Inputs!R160*Ops!U$260</f>
        <v>871.07810062504495</v>
      </c>
      <c r="V272" s="800">
        <f>Inputs!S160*Ops!V$260</f>
        <v>873.77756200028978</v>
      </c>
      <c r="W272" s="800">
        <f>Inputs!T160*Ops!W$260</f>
        <v>876.50823102149104</v>
      </c>
      <c r="X272" s="800">
        <f>Inputs!U160*Ops!X$260</f>
        <v>879.2545038656707</v>
      </c>
      <c r="Y272" s="800">
        <f>Inputs!V160*Ops!Y$260</f>
        <v>882.03198435580691</v>
      </c>
      <c r="Z272" s="800">
        <f>Inputs!W160*Ops!Z$260</f>
        <v>884.84067249189968</v>
      </c>
      <c r="AA272" s="800">
        <f>Inputs!X160*Ops!AA$260</f>
        <v>887.68056827394901</v>
      </c>
      <c r="AB272" s="800">
        <f>Inputs!Y160*Ops!AB$260</f>
        <v>890.53606787897672</v>
      </c>
      <c r="AC272" s="800">
        <f>Inputs!Z160*Ops!AC$260</f>
        <v>893.43837895293939</v>
      </c>
      <c r="AD272" s="800">
        <f>Inputs!AA160*Ops!AD$260</f>
        <v>896.35629384988022</v>
      </c>
      <c r="AE272" s="800">
        <f>Inputs!AB160*Ops!AE$260</f>
        <v>899.32102021575599</v>
      </c>
      <c r="AF272" s="800">
        <f>Inputs!AC160*Ops!AF$260</f>
        <v>902.30135040460993</v>
      </c>
      <c r="AG272" s="800">
        <f>Inputs!AD160*Ops!AG$260</f>
        <v>905.31288823942054</v>
      </c>
      <c r="AH272" s="800">
        <f>Inputs!AE160*Ops!AH$260</f>
        <v>908.3712375431661</v>
      </c>
      <c r="AI272" s="800">
        <f>Inputs!AF160*Ops!AI$260</f>
        <v>911.44519066988994</v>
      </c>
      <c r="AJ272" s="800">
        <f>Inputs!AG160*Ops!AJ$260</f>
        <v>914.55035144257033</v>
      </c>
      <c r="AK272" s="800">
        <f>Inputs!AH160*Ops!AK$260</f>
        <v>0</v>
      </c>
      <c r="AL272" s="800">
        <f>Inputs!AI160*Ops!AL$260</f>
        <v>0</v>
      </c>
      <c r="AM272" s="800">
        <f>Inputs!AJ160*Ops!AM$260</f>
        <v>0</v>
      </c>
      <c r="AN272" s="800">
        <f>Inputs!AK160*Ops!AN$260</f>
        <v>0</v>
      </c>
    </row>
    <row r="273" spans="3:40" ht="16.5" outlineLevel="2">
      <c r="C273" s="443" t="str">
        <f>Inputs!C161</f>
        <v>Administração Local</v>
      </c>
      <c r="D273" s="443"/>
      <c r="E273" s="76" t="s">
        <v>13</v>
      </c>
      <c r="F273" s="23">
        <f t="shared" si="156"/>
        <v>14347.105496160002</v>
      </c>
      <c r="G273" s="800">
        <f>Inputs!D161*Ops!G$260</f>
        <v>477.64248987200006</v>
      </c>
      <c r="H273" s="800">
        <f>Inputs!E161*Ops!H$260</f>
        <v>478.09968987200011</v>
      </c>
      <c r="I273" s="800">
        <f>Inputs!F161*Ops!I$260</f>
        <v>478.09968987200011</v>
      </c>
      <c r="J273" s="800">
        <f>Inputs!G161*Ops!J$260</f>
        <v>478.09968987200011</v>
      </c>
      <c r="K273" s="800">
        <f>Inputs!H161*Ops!K$260</f>
        <v>478.09968987200011</v>
      </c>
      <c r="L273" s="800">
        <f>Inputs!I161*Ops!L$260</f>
        <v>478.09968987200011</v>
      </c>
      <c r="M273" s="800">
        <f>Inputs!J161*Ops!M$260</f>
        <v>478.09968987200011</v>
      </c>
      <c r="N273" s="800">
        <f>Inputs!K161*Ops!N$260</f>
        <v>478.09968987200011</v>
      </c>
      <c r="O273" s="800">
        <f>Inputs!L161*Ops!O$260</f>
        <v>478.09968987200011</v>
      </c>
      <c r="P273" s="800">
        <f>Inputs!M161*Ops!P$260</f>
        <v>478.09968987200011</v>
      </c>
      <c r="Q273" s="800">
        <f>Inputs!N161*Ops!Q$260</f>
        <v>478.09968987200011</v>
      </c>
      <c r="R273" s="800">
        <f>Inputs!O161*Ops!R$260</f>
        <v>478.09968987200011</v>
      </c>
      <c r="S273" s="800">
        <f>Inputs!P161*Ops!S$260</f>
        <v>478.09968987200011</v>
      </c>
      <c r="T273" s="800">
        <f>Inputs!Q161*Ops!T$260</f>
        <v>478.09968987200011</v>
      </c>
      <c r="U273" s="800">
        <f>Inputs!R161*Ops!U$260</f>
        <v>478.09968987200011</v>
      </c>
      <c r="V273" s="800">
        <f>Inputs!S161*Ops!V$260</f>
        <v>478.09968987200011</v>
      </c>
      <c r="W273" s="800">
        <f>Inputs!T161*Ops!W$260</f>
        <v>478.09968987200011</v>
      </c>
      <c r="X273" s="800">
        <f>Inputs!U161*Ops!X$260</f>
        <v>478.09968987200011</v>
      </c>
      <c r="Y273" s="800">
        <f>Inputs!V161*Ops!Y$260</f>
        <v>478.25208987200006</v>
      </c>
      <c r="Z273" s="800">
        <f>Inputs!W161*Ops!Z$260</f>
        <v>478.25208987200006</v>
      </c>
      <c r="AA273" s="800">
        <f>Inputs!X161*Ops!AA$260</f>
        <v>478.25208987200006</v>
      </c>
      <c r="AB273" s="800">
        <f>Inputs!Y161*Ops!AB$260</f>
        <v>478.25208987200006</v>
      </c>
      <c r="AC273" s="800">
        <f>Inputs!Z161*Ops!AC$260</f>
        <v>478.25208987200006</v>
      </c>
      <c r="AD273" s="800">
        <f>Inputs!AA161*Ops!AD$260</f>
        <v>478.25208987200006</v>
      </c>
      <c r="AE273" s="800">
        <f>Inputs!AB161*Ops!AE$260</f>
        <v>478.70928987200011</v>
      </c>
      <c r="AF273" s="800">
        <f>Inputs!AC161*Ops!AF$260</f>
        <v>478.70928987200011</v>
      </c>
      <c r="AG273" s="800">
        <f>Inputs!AD161*Ops!AG$260</f>
        <v>478.70928987200011</v>
      </c>
      <c r="AH273" s="800">
        <f>Inputs!AE161*Ops!AH$260</f>
        <v>478.70928987200011</v>
      </c>
      <c r="AI273" s="800">
        <f>Inputs!AF161*Ops!AI$260</f>
        <v>478.70928987200011</v>
      </c>
      <c r="AJ273" s="800">
        <f>Inputs!AG161*Ops!AJ$260</f>
        <v>478.70928987200011</v>
      </c>
      <c r="AK273" s="800">
        <f>Inputs!AH161*Ops!AK$260</f>
        <v>0</v>
      </c>
      <c r="AL273" s="800">
        <f>Inputs!AI161*Ops!AL$260</f>
        <v>0</v>
      </c>
      <c r="AM273" s="800">
        <f>Inputs!AJ161*Ops!AM$260</f>
        <v>0</v>
      </c>
      <c r="AN273" s="800">
        <f>Inputs!AK161*Ops!AN$260</f>
        <v>0</v>
      </c>
    </row>
    <row r="274" spans="3:40" ht="16.5" outlineLevel="2">
      <c r="C274" s="443" t="str">
        <f>Inputs!C162</f>
        <v>Administração Central</v>
      </c>
      <c r="D274" s="443"/>
      <c r="E274" s="76" t="s">
        <v>13</v>
      </c>
      <c r="F274" s="23">
        <f t="shared" si="156"/>
        <v>0</v>
      </c>
      <c r="G274" s="800">
        <f>Inputs!D162*Ops!G$260</f>
        <v>0</v>
      </c>
      <c r="H274" s="800">
        <f>Inputs!E162*Ops!H$260</f>
        <v>0</v>
      </c>
      <c r="I274" s="800">
        <f>Inputs!F162*Ops!I$260</f>
        <v>0</v>
      </c>
      <c r="J274" s="800">
        <f>Inputs!G162*Ops!J$260</f>
        <v>0</v>
      </c>
      <c r="K274" s="800">
        <f>Inputs!H162*Ops!K$260</f>
        <v>0</v>
      </c>
      <c r="L274" s="800">
        <f>Inputs!I162*Ops!L$260</f>
        <v>0</v>
      </c>
      <c r="M274" s="800">
        <f>Inputs!J162*Ops!M$260</f>
        <v>0</v>
      </c>
      <c r="N274" s="800">
        <f>Inputs!K162*Ops!N$260</f>
        <v>0</v>
      </c>
      <c r="O274" s="800">
        <f>Inputs!L162*Ops!O$260</f>
        <v>0</v>
      </c>
      <c r="P274" s="800">
        <f>Inputs!M162*Ops!P$260</f>
        <v>0</v>
      </c>
      <c r="Q274" s="800">
        <f>Inputs!N162*Ops!Q$260</f>
        <v>0</v>
      </c>
      <c r="R274" s="800">
        <f>Inputs!O162*Ops!R$260</f>
        <v>0</v>
      </c>
      <c r="S274" s="800">
        <f>Inputs!P162*Ops!S$260</f>
        <v>0</v>
      </c>
      <c r="T274" s="800">
        <f>Inputs!Q162*Ops!T$260</f>
        <v>0</v>
      </c>
      <c r="U274" s="800">
        <f>Inputs!R162*Ops!U$260</f>
        <v>0</v>
      </c>
      <c r="V274" s="800">
        <f>Inputs!S162*Ops!V$260</f>
        <v>0</v>
      </c>
      <c r="W274" s="800">
        <f>Inputs!T162*Ops!W$260</f>
        <v>0</v>
      </c>
      <c r="X274" s="800">
        <f>Inputs!U162*Ops!X$260</f>
        <v>0</v>
      </c>
      <c r="Y274" s="800">
        <f>Inputs!V162*Ops!Y$260</f>
        <v>0</v>
      </c>
      <c r="Z274" s="800">
        <f>Inputs!W162*Ops!Z$260</f>
        <v>0</v>
      </c>
      <c r="AA274" s="800">
        <f>Inputs!X162*Ops!AA$260</f>
        <v>0</v>
      </c>
      <c r="AB274" s="800">
        <f>Inputs!Y162*Ops!AB$260</f>
        <v>0</v>
      </c>
      <c r="AC274" s="800">
        <f>Inputs!Z162*Ops!AC$260</f>
        <v>0</v>
      </c>
      <c r="AD274" s="800">
        <f>Inputs!AA162*Ops!AD$260</f>
        <v>0</v>
      </c>
      <c r="AE274" s="800">
        <f>Inputs!AB162*Ops!AE$260</f>
        <v>0</v>
      </c>
      <c r="AF274" s="800">
        <f>Inputs!AC162*Ops!AF$260</f>
        <v>0</v>
      </c>
      <c r="AG274" s="800">
        <f>Inputs!AD162*Ops!AG$260</f>
        <v>0</v>
      </c>
      <c r="AH274" s="800">
        <f>Inputs!AE162*Ops!AH$260</f>
        <v>0</v>
      </c>
      <c r="AI274" s="800">
        <f>Inputs!AF162*Ops!AI$260</f>
        <v>0</v>
      </c>
      <c r="AJ274" s="800">
        <f>Inputs!AG162*Ops!AJ$260</f>
        <v>0</v>
      </c>
      <c r="AK274" s="800">
        <f>Inputs!AH162*Ops!AK$260</f>
        <v>0</v>
      </c>
      <c r="AL274" s="800">
        <f>Inputs!AI162*Ops!AL$260</f>
        <v>0</v>
      </c>
      <c r="AM274" s="800">
        <f>Inputs!AJ162*Ops!AM$260</f>
        <v>0</v>
      </c>
      <c r="AN274" s="800">
        <f>Inputs!AK162*Ops!AN$260</f>
        <v>0</v>
      </c>
    </row>
    <row r="275" spans="3:40" ht="16.5" outlineLevel="2">
      <c r="C275" s="443" t="str">
        <f>Inputs!C163</f>
        <v>Gerencialmento Contrato</v>
      </c>
      <c r="D275" s="443"/>
      <c r="E275" s="76" t="s">
        <v>13</v>
      </c>
      <c r="F275" s="23">
        <f t="shared" si="156"/>
        <v>996.80788731689938</v>
      </c>
      <c r="G275" s="800">
        <f>Inputs!D163*Ops!G$260</f>
        <v>33.226929577229996</v>
      </c>
      <c r="H275" s="800">
        <f>Inputs!E163*Ops!H$260</f>
        <v>33.226929577229996</v>
      </c>
      <c r="I275" s="800">
        <f>Inputs!F163*Ops!I$260</f>
        <v>33.226929577229996</v>
      </c>
      <c r="J275" s="800">
        <f>Inputs!G163*Ops!J$260</f>
        <v>33.226929577229996</v>
      </c>
      <c r="K275" s="800">
        <f>Inputs!H163*Ops!K$260</f>
        <v>33.226929577229996</v>
      </c>
      <c r="L275" s="800">
        <f>Inputs!I163*Ops!L$260</f>
        <v>33.226929577229996</v>
      </c>
      <c r="M275" s="800">
        <f>Inputs!J163*Ops!M$260</f>
        <v>33.226929577229996</v>
      </c>
      <c r="N275" s="800">
        <f>Inputs!K163*Ops!N$260</f>
        <v>33.226929577229996</v>
      </c>
      <c r="O275" s="800">
        <f>Inputs!L163*Ops!O$260</f>
        <v>33.226929577229996</v>
      </c>
      <c r="P275" s="800">
        <f>Inputs!M163*Ops!P$260</f>
        <v>33.226929577229996</v>
      </c>
      <c r="Q275" s="800">
        <f>Inputs!N163*Ops!Q$260</f>
        <v>33.226929577229996</v>
      </c>
      <c r="R275" s="800">
        <f>Inputs!O163*Ops!R$260</f>
        <v>33.226929577229996</v>
      </c>
      <c r="S275" s="800">
        <f>Inputs!P163*Ops!S$260</f>
        <v>33.226929577229996</v>
      </c>
      <c r="T275" s="800">
        <f>Inputs!Q163*Ops!T$260</f>
        <v>33.226929577229996</v>
      </c>
      <c r="U275" s="800">
        <f>Inputs!R163*Ops!U$260</f>
        <v>33.226929577229996</v>
      </c>
      <c r="V275" s="800">
        <f>Inputs!S163*Ops!V$260</f>
        <v>33.226929577229996</v>
      </c>
      <c r="W275" s="800">
        <f>Inputs!T163*Ops!W$260</f>
        <v>33.226929577229996</v>
      </c>
      <c r="X275" s="800">
        <f>Inputs!U163*Ops!X$260</f>
        <v>33.226929577229996</v>
      </c>
      <c r="Y275" s="800">
        <f>Inputs!V163*Ops!Y$260</f>
        <v>33.226929577229996</v>
      </c>
      <c r="Z275" s="800">
        <f>Inputs!W163*Ops!Z$260</f>
        <v>33.226929577229996</v>
      </c>
      <c r="AA275" s="800">
        <f>Inputs!X163*Ops!AA$260</f>
        <v>33.226929577229996</v>
      </c>
      <c r="AB275" s="800">
        <f>Inputs!Y163*Ops!AB$260</f>
        <v>33.226929577229996</v>
      </c>
      <c r="AC275" s="800">
        <f>Inputs!Z163*Ops!AC$260</f>
        <v>33.226929577229996</v>
      </c>
      <c r="AD275" s="800">
        <f>Inputs!AA163*Ops!AD$260</f>
        <v>33.226929577229996</v>
      </c>
      <c r="AE275" s="800">
        <f>Inputs!AB163*Ops!AE$260</f>
        <v>33.226929577229996</v>
      </c>
      <c r="AF275" s="800">
        <f>Inputs!AC163*Ops!AF$260</f>
        <v>33.226929577229996</v>
      </c>
      <c r="AG275" s="800">
        <f>Inputs!AD163*Ops!AG$260</f>
        <v>33.226929577229996</v>
      </c>
      <c r="AH275" s="800">
        <f>Inputs!AE163*Ops!AH$260</f>
        <v>33.226929577229996</v>
      </c>
      <c r="AI275" s="800">
        <f>Inputs!AF163*Ops!AI$260</f>
        <v>33.226929577229996</v>
      </c>
      <c r="AJ275" s="800">
        <f>Inputs!AG163*Ops!AJ$260</f>
        <v>33.226929577229996</v>
      </c>
      <c r="AK275" s="800">
        <f>Inputs!AH163*Ops!AK$260</f>
        <v>0</v>
      </c>
      <c r="AL275" s="800">
        <f>Inputs!AI163*Ops!AL$260</f>
        <v>0</v>
      </c>
      <c r="AM275" s="800">
        <f>Inputs!AJ163*Ops!AM$260</f>
        <v>0</v>
      </c>
      <c r="AN275" s="800">
        <f>Inputs!AK163*Ops!AN$260</f>
        <v>0</v>
      </c>
    </row>
    <row r="276" spans="3:40" outlineLevel="2">
      <c r="D276" s="443"/>
      <c r="E276" s="486"/>
    </row>
    <row r="277" spans="3:40" ht="16.5" outlineLevel="2">
      <c r="C277" s="443" t="s">
        <v>417</v>
      </c>
      <c r="D277" s="443"/>
      <c r="E277" s="76" t="s">
        <v>418</v>
      </c>
      <c r="F277" s="23">
        <f>SUM(G277:AN277)</f>
        <v>380863.56871941959</v>
      </c>
      <c r="G277" s="800">
        <f t="shared" ref="G277:AN277" si="157">SUM(G263:G275)</f>
        <v>9796.9194984886381</v>
      </c>
      <c r="H277" s="800">
        <f t="shared" si="157"/>
        <v>11031.337178664167</v>
      </c>
      <c r="I277" s="800">
        <f t="shared" si="157"/>
        <v>11376.763380553995</v>
      </c>
      <c r="J277" s="800">
        <f t="shared" si="157"/>
        <v>11723.234705235669</v>
      </c>
      <c r="K277" s="800">
        <f t="shared" si="157"/>
        <v>11765.169111471458</v>
      </c>
      <c r="L277" s="800">
        <f t="shared" si="157"/>
        <v>11804.279084199497</v>
      </c>
      <c r="M277" s="800">
        <f t="shared" si="157"/>
        <v>11826.313523255347</v>
      </c>
      <c r="N277" s="800">
        <f t="shared" si="157"/>
        <v>11848.562443564408</v>
      </c>
      <c r="O277" s="800">
        <f t="shared" si="157"/>
        <v>11871.048726805291</v>
      </c>
      <c r="P277" s="800">
        <f t="shared" si="157"/>
        <v>11893.753266314319</v>
      </c>
      <c r="Q277" s="800">
        <f t="shared" si="157"/>
        <v>11916.698982575863</v>
      </c>
      <c r="R277" s="800">
        <f t="shared" si="157"/>
        <v>11939.882411953897</v>
      </c>
      <c r="S277" s="800">
        <f t="shared" si="157"/>
        <v>11963.295306894523</v>
      </c>
      <c r="T277" s="800">
        <f t="shared" si="157"/>
        <v>11986.949847599521</v>
      </c>
      <c r="U277" s="800">
        <f t="shared" si="157"/>
        <v>12686.693744783115</v>
      </c>
      <c r="V277" s="800">
        <f t="shared" si="157"/>
        <v>12854.350895932896</v>
      </c>
      <c r="W277" s="800">
        <f t="shared" si="157"/>
        <v>13025.139218384551</v>
      </c>
      <c r="X277" s="800">
        <f t="shared" si="157"/>
        <v>13199.083765886711</v>
      </c>
      <c r="Y277" s="800">
        <f t="shared" si="157"/>
        <v>13425.011641044368</v>
      </c>
      <c r="Z277" s="800">
        <f t="shared" si="157"/>
        <v>13605.451313040334</v>
      </c>
      <c r="AA277" s="800">
        <f t="shared" si="157"/>
        <v>13645.490557194231</v>
      </c>
      <c r="AB277" s="800">
        <f t="shared" si="157"/>
        <v>13685.928041046083</v>
      </c>
      <c r="AC277" s="800">
        <f t="shared" si="157"/>
        <v>13726.79868310796</v>
      </c>
      <c r="AD277" s="800">
        <f t="shared" si="157"/>
        <v>13768.075024741742</v>
      </c>
      <c r="AE277" s="800">
        <f t="shared" si="157"/>
        <v>13976.097336174997</v>
      </c>
      <c r="AF277" s="800">
        <f t="shared" si="157"/>
        <v>14018.227686153197</v>
      </c>
      <c r="AG277" s="800">
        <f t="shared" si="157"/>
        <v>14060.796219340727</v>
      </c>
      <c r="AH277" s="800">
        <f t="shared" si="157"/>
        <v>14103.811645096173</v>
      </c>
      <c r="AI277" s="800">
        <f t="shared" si="157"/>
        <v>14147.257501451815</v>
      </c>
      <c r="AJ277" s="800">
        <f t="shared" si="157"/>
        <v>14191.147978464083</v>
      </c>
      <c r="AK277" s="800">
        <f t="shared" si="157"/>
        <v>0</v>
      </c>
      <c r="AL277" s="800">
        <f t="shared" si="157"/>
        <v>0</v>
      </c>
      <c r="AM277" s="800">
        <f t="shared" si="157"/>
        <v>0</v>
      </c>
      <c r="AN277" s="800">
        <f t="shared" si="157"/>
        <v>0</v>
      </c>
    </row>
    <row r="278" spans="3:40" outlineLevel="2">
      <c r="D278" s="443"/>
      <c r="E278" s="486"/>
    </row>
    <row r="279" spans="3:40" outlineLevel="1">
      <c r="D279" s="443"/>
      <c r="E279" s="486"/>
    </row>
    <row r="280" spans="3:40" outlineLevel="1">
      <c r="D280" s="443"/>
      <c r="E280" s="486"/>
    </row>
    <row r="281" spans="3:40" ht="16.5" outlineLevel="1" thickBot="1">
      <c r="C281" s="713" t="s">
        <v>419</v>
      </c>
      <c r="D281" s="630"/>
      <c r="E281" s="631"/>
      <c r="F281" s="630"/>
      <c r="G281" s="630"/>
      <c r="H281" s="630"/>
      <c r="I281" s="630"/>
      <c r="J281" s="630"/>
      <c r="K281" s="630"/>
      <c r="L281" s="630"/>
      <c r="M281" s="630"/>
      <c r="N281" s="630"/>
      <c r="O281" s="630"/>
      <c r="P281" s="630"/>
      <c r="Q281" s="630"/>
      <c r="R281" s="630"/>
      <c r="S281" s="630"/>
      <c r="T281" s="630"/>
      <c r="U281" s="630"/>
      <c r="V281" s="630"/>
      <c r="W281" s="630"/>
      <c r="X281" s="630"/>
      <c r="Y281" s="630"/>
      <c r="Z281" s="630"/>
      <c r="AA281" s="630"/>
      <c r="AB281" s="630"/>
      <c r="AC281" s="630"/>
      <c r="AD281" s="630"/>
      <c r="AE281" s="630"/>
      <c r="AF281" s="630"/>
      <c r="AG281" s="630"/>
      <c r="AH281" s="630"/>
      <c r="AI281" s="630"/>
      <c r="AJ281" s="630"/>
      <c r="AK281" s="8"/>
      <c r="AL281" s="8"/>
      <c r="AM281" s="8"/>
      <c r="AN281" s="8"/>
    </row>
    <row r="282" spans="3:40" outlineLevel="2">
      <c r="D282" s="443"/>
      <c r="E282" s="486"/>
    </row>
    <row r="283" spans="3:40" outlineLevel="2">
      <c r="D283" s="443"/>
      <c r="E283" s="486"/>
    </row>
    <row r="284" spans="3:40" ht="16.5" outlineLevel="2">
      <c r="C284" s="443" t="s">
        <v>244</v>
      </c>
      <c r="D284" s="443"/>
      <c r="E284" s="778">
        <f>0.02</f>
        <v>0.02</v>
      </c>
      <c r="F284" s="23">
        <f>SUM(G284:AJ284)</f>
        <v>272.12605400296587</v>
      </c>
      <c r="G284" s="800">
        <f>(($E$284*Inputs!D196)/1000)*12</f>
        <v>7.4103984578166395</v>
      </c>
      <c r="H284" s="800">
        <f>(($E$284*Inputs!E196)/1000)*12</f>
        <v>7.5164326993703998</v>
      </c>
      <c r="I284" s="800">
        <f>(($E$284*Inputs!F196)/1000)*12</f>
        <v>7.622259987700911</v>
      </c>
      <c r="J284" s="800">
        <f>(($E$284*Inputs!G196)/1000)*12</f>
        <v>7.7283148803799691</v>
      </c>
      <c r="K284" s="800">
        <f>(($E$284*Inputs!H196)/1000)*12</f>
        <v>7.8348846184370737</v>
      </c>
      <c r="L284" s="800">
        <f>(($E$284*Inputs!I196)/1000)*12</f>
        <v>7.9421716470581423</v>
      </c>
      <c r="M284" s="800">
        <f>(($E$284*Inputs!J196)/1000)*12</f>
        <v>8.0503261802503729</v>
      </c>
      <c r="N284" s="800">
        <f>(($E$284*Inputs!K196)/1000)*12</f>
        <v>8.1594645375774473</v>
      </c>
      <c r="O284" s="800">
        <f>(($E$284*Inputs!L196)/1000)*12</f>
        <v>8.2696801175204193</v>
      </c>
      <c r="P284" s="800">
        <f>(($E$284*Inputs!M196)/1000)*12</f>
        <v>8.3810502940782268</v>
      </c>
      <c r="Q284" s="800">
        <f>(($E$284*Inputs!N196)/1000)*12</f>
        <v>8.4936409296525905</v>
      </c>
      <c r="R284" s="800">
        <f>(($E$284*Inputs!O196)/1000)*12</f>
        <v>8.6075094298193076</v>
      </c>
      <c r="S284" s="800">
        <f>(($E$284*Inputs!P196)/1000)*12</f>
        <v>8.7227068716497094</v>
      </c>
      <c r="T284" s="800">
        <f>(($E$284*Inputs!Q196)/1000)*12</f>
        <v>8.8392795239867663</v>
      </c>
      <c r="U284" s="800">
        <f>(($E$284*Inputs!R196)/1000)*12</f>
        <v>8.9572699573069592</v>
      </c>
      <c r="V284" s="800">
        <f>(($E$284*Inputs!S196)/1000)*12</f>
        <v>9.0767178697001842</v>
      </c>
      <c r="W284" s="800">
        <f>(($E$284*Inputs!T196)/1000)*12</f>
        <v>9.1976607122099701</v>
      </c>
      <c r="X284" s="800">
        <f>(($E$284*Inputs!U196)/1000)*12</f>
        <v>9.3201341696269822</v>
      </c>
      <c r="Y284" s="800">
        <f>(($E$284*Inputs!V196)/1000)*12</f>
        <v>9.4441725353502868</v>
      </c>
      <c r="Z284" s="800">
        <f>(($E$284*Inputs!W196)/1000)*12</f>
        <v>9.5698090074124327</v>
      </c>
      <c r="AA284" s="800">
        <f>(($E$284*Inputs!X196)/1000)*12</f>
        <v>9.6970759250127649</v>
      </c>
      <c r="AB284" s="800">
        <f>(($E$284*Inputs!Y196)/1000)*12</f>
        <v>9.8260049595870314</v>
      </c>
      <c r="AC284" s="800">
        <f>(($E$284*Inputs!Z196)/1000)*12</f>
        <v>9.9566272707319694</v>
      </c>
      <c r="AD284" s="800">
        <f>(($E$284*Inputs!AA196)/1000)*12</f>
        <v>10.088973634674534</v>
      </c>
      <c r="AE284" s="800">
        <f>(($E$284*Inputs!AB196)/1000)*12</f>
        <v>10.223074551085242</v>
      </c>
      <c r="AF284" s="800">
        <f>(($E$284*Inputs!AC196)/1000)*12</f>
        <v>10.358960332657887</v>
      </c>
      <c r="AG284" s="800">
        <f>(($E$284*Inputs!AD196)/1000)*12</f>
        <v>10.496661180862468</v>
      </c>
      <c r="AH284" s="800">
        <f>(($E$284*Inputs!AE196)/1000)*12</f>
        <v>10.636207250520624</v>
      </c>
      <c r="AI284" s="800">
        <f>(($E$284*Inputs!AF196)/1000)*12</f>
        <v>10.77762870528211</v>
      </c>
      <c r="AJ284" s="800">
        <f>(($E$284*Inputs!AG196)/1000)*12</f>
        <v>10.920955765646514</v>
      </c>
      <c r="AK284" s="800"/>
    </row>
    <row r="285" spans="3:40" outlineLevel="2">
      <c r="D285" s="443"/>
      <c r="E285" s="443"/>
    </row>
    <row r="286" spans="3:40" ht="16.5" outlineLevel="2">
      <c r="C286" s="443" t="s">
        <v>249</v>
      </c>
      <c r="D286" s="443"/>
      <c r="E286" s="778">
        <f>(0.03)</f>
        <v>0.03</v>
      </c>
      <c r="F286" s="23">
        <f>SUM(G286:AJ286)</f>
        <v>408.18908100444884</v>
      </c>
      <c r="G286" s="800">
        <f>(($E$286*Inputs!D196)/1000)*12</f>
        <v>11.115597686724957</v>
      </c>
      <c r="H286" s="800">
        <f>(($E$286*Inputs!E196)/1000)*12</f>
        <v>11.274649049055601</v>
      </c>
      <c r="I286" s="800">
        <f>(($E$286*Inputs!F196)/1000)*12</f>
        <v>11.433389981551368</v>
      </c>
      <c r="J286" s="800">
        <f>(($E$286*Inputs!G196)/1000)*12</f>
        <v>11.592472320569955</v>
      </c>
      <c r="K286" s="800">
        <f>(($E$286*Inputs!H196)/1000)*12</f>
        <v>11.752326927655611</v>
      </c>
      <c r="L286" s="800">
        <f>(($E$286*Inputs!I196)/1000)*12</f>
        <v>11.913257470587212</v>
      </c>
      <c r="M286" s="800">
        <f>(($E$286*Inputs!J196)/1000)*12</f>
        <v>12.075489270375559</v>
      </c>
      <c r="N286" s="800">
        <f>(($E$286*Inputs!K196)/1000)*12</f>
        <v>12.239196806366168</v>
      </c>
      <c r="O286" s="800">
        <f>(($E$286*Inputs!L196)/1000)*12</f>
        <v>12.404520176280629</v>
      </c>
      <c r="P286" s="800">
        <f>(($E$286*Inputs!M196)/1000)*12</f>
        <v>12.571575441117337</v>
      </c>
      <c r="Q286" s="800">
        <f>(($E$286*Inputs!N196)/1000)*12</f>
        <v>12.740461394478885</v>
      </c>
      <c r="R286" s="800">
        <f>(($E$286*Inputs!O196)/1000)*12</f>
        <v>12.91126414472896</v>
      </c>
      <c r="S286" s="800">
        <f>(($E$286*Inputs!P196)/1000)*12</f>
        <v>13.084060307474564</v>
      </c>
      <c r="T286" s="800">
        <f>(($E$286*Inputs!Q196)/1000)*12</f>
        <v>13.258919285980149</v>
      </c>
      <c r="U286" s="800">
        <f>(($E$286*Inputs!R196)/1000)*12</f>
        <v>13.435904935960441</v>
      </c>
      <c r="V286" s="800">
        <f>(($E$286*Inputs!S196)/1000)*12</f>
        <v>13.615076804550277</v>
      </c>
      <c r="W286" s="800">
        <f>(($E$286*Inputs!T196)/1000)*12</f>
        <v>13.796491068314953</v>
      </c>
      <c r="X286" s="800">
        <f>(($E$286*Inputs!U196)/1000)*12</f>
        <v>13.98020125444047</v>
      </c>
      <c r="Y286" s="800">
        <f>(($E$286*Inputs!V196)/1000)*12</f>
        <v>14.166258803025428</v>
      </c>
      <c r="Z286" s="800">
        <f>(($E$286*Inputs!W196)/1000)*12</f>
        <v>14.35471351111865</v>
      </c>
      <c r="AA286" s="800">
        <f>(($E$286*Inputs!X196)/1000)*12</f>
        <v>14.545613887519146</v>
      </c>
      <c r="AB286" s="800">
        <f>(($E$286*Inputs!Y196)/1000)*12</f>
        <v>14.739007439380547</v>
      </c>
      <c r="AC286" s="800">
        <f>(($E$286*Inputs!Z196)/1000)*12</f>
        <v>14.934940906097953</v>
      </c>
      <c r="AD286" s="800">
        <f>(($E$286*Inputs!AA196)/1000)*12</f>
        <v>15.133460452011802</v>
      </c>
      <c r="AE286" s="800">
        <f>(($E$286*Inputs!AB196)/1000)*12</f>
        <v>15.334611826627864</v>
      </c>
      <c r="AF286" s="800">
        <f>(($E$286*Inputs!AC196)/1000)*12</f>
        <v>15.538440498986827</v>
      </c>
      <c r="AG286" s="800">
        <f>(($E$286*Inputs!AD196)/1000)*12</f>
        <v>15.744991771293702</v>
      </c>
      <c r="AH286" s="800">
        <f>(($E$286*Inputs!AE196)/1000)*12</f>
        <v>15.954310875780935</v>
      </c>
      <c r="AI286" s="800">
        <f>(($E$286*Inputs!AF196)/1000)*12</f>
        <v>16.166443057923164</v>
      </c>
      <c r="AJ286" s="800">
        <f>(($E$286*Inputs!AG196)/1000)*12</f>
        <v>16.381433648469773</v>
      </c>
    </row>
    <row r="287" spans="3:40" outlineLevel="2">
      <c r="D287" s="443"/>
      <c r="E287" s="443"/>
    </row>
    <row r="288" spans="3:40" outlineLevel="2">
      <c r="C288" s="443" t="s">
        <v>253</v>
      </c>
      <c r="D288" s="443"/>
      <c r="E288" s="778">
        <f>(0.01)</f>
        <v>0.01</v>
      </c>
      <c r="F288" s="23">
        <f>SUM(G288:AJ288)</f>
        <v>136.06302700148294</v>
      </c>
      <c r="G288" s="455">
        <f>(($E$288*Inputs!D196)/1000)*12</f>
        <v>3.7051992289083198</v>
      </c>
      <c r="H288" s="455">
        <f>(($E$288*Inputs!E196)/1000)*12</f>
        <v>3.7582163496851999</v>
      </c>
      <c r="I288" s="455">
        <f>(($E$288*Inputs!F196)/1000)*12</f>
        <v>3.8111299938504555</v>
      </c>
      <c r="J288" s="455">
        <f>(($E$288*Inputs!G196)/1000)*12</f>
        <v>3.8641574401899845</v>
      </c>
      <c r="K288" s="455">
        <f>(($E$288*Inputs!H196)/1000)*12</f>
        <v>3.9174423092185369</v>
      </c>
      <c r="L288" s="455">
        <f>(($E$288*Inputs!I196)/1000)*12</f>
        <v>3.9710858235290711</v>
      </c>
      <c r="M288" s="455">
        <f>(($E$288*Inputs!J196)/1000)*12</f>
        <v>4.0251630901251865</v>
      </c>
      <c r="N288" s="455">
        <f>(($E$288*Inputs!K196)/1000)*12</f>
        <v>4.0797322687887236</v>
      </c>
      <c r="O288" s="455">
        <f>(($E$288*Inputs!L196)/1000)*12</f>
        <v>4.1348400587602097</v>
      </c>
      <c r="P288" s="455">
        <f>(($E$288*Inputs!M196)/1000)*12</f>
        <v>4.1905251470391134</v>
      </c>
      <c r="Q288" s="455">
        <f>(($E$288*Inputs!N196)/1000)*12</f>
        <v>4.2468204648262953</v>
      </c>
      <c r="R288" s="455">
        <f>(($E$288*Inputs!O196)/1000)*12</f>
        <v>4.3037547149096538</v>
      </c>
      <c r="S288" s="455">
        <f>(($E$288*Inputs!P196)/1000)*12</f>
        <v>4.3613534358248547</v>
      </c>
      <c r="T288" s="455">
        <f>(($E$288*Inputs!Q196)/1000)*12</f>
        <v>4.4196397619933832</v>
      </c>
      <c r="U288" s="455">
        <f>(($E$288*Inputs!R196)/1000)*12</f>
        <v>4.4786349786534796</v>
      </c>
      <c r="V288" s="455">
        <f>(($E$288*Inputs!S196)/1000)*12</f>
        <v>4.5383589348500921</v>
      </c>
      <c r="W288" s="455">
        <f>(($E$288*Inputs!T196)/1000)*12</f>
        <v>4.598830356104985</v>
      </c>
      <c r="X288" s="455">
        <f>(($E$288*Inputs!U196)/1000)*12</f>
        <v>4.6600670848134911</v>
      </c>
      <c r="Y288" s="455">
        <f>(($E$288*Inputs!V196)/1000)*12</f>
        <v>4.7220862676751434</v>
      </c>
      <c r="Z288" s="455">
        <f>(($E$288*Inputs!W196)/1000)*12</f>
        <v>4.7849045037062163</v>
      </c>
      <c r="AA288" s="455">
        <f>(($E$288*Inputs!X196)/1000)*12</f>
        <v>4.8485379625063825</v>
      </c>
      <c r="AB288" s="455">
        <f>(($E$288*Inputs!Y196)/1000)*12</f>
        <v>4.9130024797935157</v>
      </c>
      <c r="AC288" s="455">
        <f>(($E$288*Inputs!Z196)/1000)*12</f>
        <v>4.9783136353659847</v>
      </c>
      <c r="AD288" s="455">
        <f>(($E$288*Inputs!AA196)/1000)*12</f>
        <v>5.0444868173372672</v>
      </c>
      <c r="AE288" s="455">
        <f>(($E$288*Inputs!AB196)/1000)*12</f>
        <v>5.1115372755426209</v>
      </c>
      <c r="AF288" s="455">
        <f>(($E$288*Inputs!AC196)/1000)*12</f>
        <v>5.1794801663289434</v>
      </c>
      <c r="AG288" s="455">
        <f>(($E$288*Inputs!AD196)/1000)*12</f>
        <v>5.2483305904312338</v>
      </c>
      <c r="AH288" s="455">
        <f>(($E$288*Inputs!AE196)/1000)*12</f>
        <v>5.3181036252603118</v>
      </c>
      <c r="AI288" s="455">
        <f>(($E$288*Inputs!AF196)/1000)*12</f>
        <v>5.388814352641055</v>
      </c>
      <c r="AJ288" s="455">
        <f>(($E$288*Inputs!AG196)/1000)*12</f>
        <v>5.4604778828232572</v>
      </c>
    </row>
    <row r="289" spans="3:40" outlineLevel="2">
      <c r="D289" s="443"/>
      <c r="E289" s="443"/>
    </row>
    <row r="290" spans="3:40" outlineLevel="2">
      <c r="C290" s="443" t="s">
        <v>257</v>
      </c>
      <c r="D290" s="443"/>
      <c r="E290" s="778">
        <f>(0.03)</f>
        <v>0.03</v>
      </c>
      <c r="F290" s="23">
        <f>SUM(G290:AJ290)</f>
        <v>408.18908100444884</v>
      </c>
      <c r="G290" s="455">
        <f>(($E$290*Inputs!D196)/1000)*12</f>
        <v>11.115597686724957</v>
      </c>
      <c r="H290" s="455">
        <f>(($E$290*Inputs!E196)/1000)*12</f>
        <v>11.274649049055601</v>
      </c>
      <c r="I290" s="455">
        <f>(($E$290*Inputs!F196)/1000)*12</f>
        <v>11.433389981551368</v>
      </c>
      <c r="J290" s="455">
        <f>(($E$290*Inputs!G196)/1000)*12</f>
        <v>11.592472320569955</v>
      </c>
      <c r="K290" s="455">
        <f>(($E$290*Inputs!H196)/1000)*12</f>
        <v>11.752326927655611</v>
      </c>
      <c r="L290" s="455">
        <f>(($E$290*Inputs!I196)/1000)*12</f>
        <v>11.913257470587212</v>
      </c>
      <c r="M290" s="455">
        <f>(($E$290*Inputs!J196)/1000)*12</f>
        <v>12.075489270375559</v>
      </c>
      <c r="N290" s="455">
        <f>(($E$290*Inputs!K196)/1000)*12</f>
        <v>12.239196806366168</v>
      </c>
      <c r="O290" s="455">
        <f>(($E$290*Inputs!L196)/1000)*12</f>
        <v>12.404520176280629</v>
      </c>
      <c r="P290" s="455">
        <f>(($E$290*Inputs!M196)/1000)*12</f>
        <v>12.571575441117337</v>
      </c>
      <c r="Q290" s="455">
        <f>(($E$290*Inputs!N196)/1000)*12</f>
        <v>12.740461394478885</v>
      </c>
      <c r="R290" s="455">
        <f>(($E$290*Inputs!O196)/1000)*12</f>
        <v>12.91126414472896</v>
      </c>
      <c r="S290" s="455">
        <f>(($E$290*Inputs!P196)/1000)*12</f>
        <v>13.084060307474564</v>
      </c>
      <c r="T290" s="455">
        <f>(($E$290*Inputs!Q196)/1000)*12</f>
        <v>13.258919285980149</v>
      </c>
      <c r="U290" s="455">
        <f>(($E$290*Inputs!R196)/1000)*12</f>
        <v>13.435904935960441</v>
      </c>
      <c r="V290" s="455">
        <f>(($E$290*Inputs!S196)/1000)*12</f>
        <v>13.615076804550277</v>
      </c>
      <c r="W290" s="455">
        <f>(($E$290*Inputs!T196)/1000)*12</f>
        <v>13.796491068314953</v>
      </c>
      <c r="X290" s="455">
        <f>(($E$290*Inputs!U196)/1000)*12</f>
        <v>13.98020125444047</v>
      </c>
      <c r="Y290" s="455">
        <f>(($E$290*Inputs!V196)/1000)*12</f>
        <v>14.166258803025428</v>
      </c>
      <c r="Z290" s="455">
        <f>(($E$290*Inputs!W196)/1000)*12</f>
        <v>14.35471351111865</v>
      </c>
      <c r="AA290" s="455">
        <f>(($E$290*Inputs!X196)/1000)*12</f>
        <v>14.545613887519146</v>
      </c>
      <c r="AB290" s="455">
        <f>(($E$290*Inputs!Y196)/1000)*12</f>
        <v>14.739007439380547</v>
      </c>
      <c r="AC290" s="455">
        <f>(($E$290*Inputs!Z196)/1000)*12</f>
        <v>14.934940906097953</v>
      </c>
      <c r="AD290" s="455">
        <f>(($E$290*Inputs!AA196)/1000)*12</f>
        <v>15.133460452011802</v>
      </c>
      <c r="AE290" s="455">
        <f>(($E$290*Inputs!AB196)/1000)*12</f>
        <v>15.334611826627864</v>
      </c>
      <c r="AF290" s="455">
        <f>(($E$290*Inputs!AC196)/1000)*12</f>
        <v>15.538440498986827</v>
      </c>
      <c r="AG290" s="455">
        <f>(($E$290*Inputs!AD196)/1000)*12</f>
        <v>15.744991771293702</v>
      </c>
      <c r="AH290" s="455">
        <f>(($E$290*Inputs!AE196)/1000)*12</f>
        <v>15.954310875780935</v>
      </c>
      <c r="AI290" s="455">
        <f>(($E$290*Inputs!AF196)/1000)*12</f>
        <v>16.166443057923164</v>
      </c>
      <c r="AJ290" s="455">
        <f>(($E$290*Inputs!AG196)/1000)*12</f>
        <v>16.381433648469773</v>
      </c>
    </row>
    <row r="291" spans="3:40" outlineLevel="1">
      <c r="D291" s="443"/>
      <c r="E291" s="486"/>
    </row>
    <row r="292" spans="3:40" outlineLevel="1">
      <c r="D292" s="443"/>
      <c r="E292" s="486"/>
    </row>
    <row r="293" spans="3:40" outlineLevel="1">
      <c r="C293" s="148" t="s">
        <v>420</v>
      </c>
      <c r="D293" s="443"/>
      <c r="E293" s="486"/>
    </row>
    <row r="294" spans="3:40" outlineLevel="2">
      <c r="C294" s="443" t="str">
        <f>Flags!C50</f>
        <v>Flag de operação</v>
      </c>
      <c r="D294" s="443"/>
      <c r="E294" s="32" t="str">
        <f>Flags!E$72</f>
        <v>Flag</v>
      </c>
      <c r="F294" s="23">
        <f>Flags!F$72</f>
        <v>30</v>
      </c>
      <c r="G294" s="25">
        <f>Flags!G50</f>
        <v>0</v>
      </c>
      <c r="H294" s="25">
        <f>Flags!H50</f>
        <v>1</v>
      </c>
      <c r="I294" s="25">
        <f>Flags!I50</f>
        <v>1</v>
      </c>
      <c r="J294" s="25">
        <f>Flags!J50</f>
        <v>1</v>
      </c>
      <c r="K294" s="25">
        <f>Flags!K50</f>
        <v>1</v>
      </c>
      <c r="L294" s="25">
        <f>Flags!L50</f>
        <v>1</v>
      </c>
      <c r="M294" s="25">
        <f>Flags!M50</f>
        <v>1</v>
      </c>
      <c r="N294" s="25">
        <f>Flags!N50</f>
        <v>1</v>
      </c>
      <c r="O294" s="25">
        <f>Flags!O50</f>
        <v>1</v>
      </c>
      <c r="P294" s="25">
        <f>Flags!P50</f>
        <v>1</v>
      </c>
      <c r="Q294" s="25">
        <f>Flags!Q50</f>
        <v>1</v>
      </c>
      <c r="R294" s="25">
        <f>Flags!R50</f>
        <v>1</v>
      </c>
      <c r="S294" s="25">
        <f>Flags!S50</f>
        <v>1</v>
      </c>
      <c r="T294" s="25">
        <f>Flags!T50</f>
        <v>1</v>
      </c>
      <c r="U294" s="25">
        <f>Flags!U50</f>
        <v>1</v>
      </c>
      <c r="V294" s="25">
        <f>Flags!V50</f>
        <v>1</v>
      </c>
      <c r="W294" s="25">
        <f>Flags!W50</f>
        <v>1</v>
      </c>
      <c r="X294" s="25">
        <f>Flags!X50</f>
        <v>1</v>
      </c>
      <c r="Y294" s="25">
        <f>Flags!Y50</f>
        <v>1</v>
      </c>
      <c r="Z294" s="25">
        <f>Flags!Z50</f>
        <v>1</v>
      </c>
      <c r="AA294" s="25">
        <f>Flags!AA50</f>
        <v>1</v>
      </c>
      <c r="AB294" s="25">
        <f>Flags!AB50</f>
        <v>1</v>
      </c>
      <c r="AC294" s="25">
        <f>Flags!AC50</f>
        <v>1</v>
      </c>
      <c r="AD294" s="25">
        <f>Flags!AD50</f>
        <v>1</v>
      </c>
      <c r="AE294" s="25">
        <f>Flags!AE50</f>
        <v>1</v>
      </c>
      <c r="AF294" s="25">
        <f>Flags!AF50</f>
        <v>1</v>
      </c>
      <c r="AG294" s="25">
        <f>Flags!AG50</f>
        <v>1</v>
      </c>
      <c r="AH294" s="25">
        <f>Flags!AH50</f>
        <v>1</v>
      </c>
      <c r="AI294" s="25">
        <f>Flags!AI50</f>
        <v>1</v>
      </c>
      <c r="AJ294" s="25">
        <f>Flags!AJ50</f>
        <v>1</v>
      </c>
      <c r="AK294" s="25">
        <f>Flags!AK50</f>
        <v>0</v>
      </c>
      <c r="AL294" s="25">
        <f>Flags!AL50</f>
        <v>0</v>
      </c>
      <c r="AM294" s="25">
        <f>Flags!AM50</f>
        <v>0</v>
      </c>
      <c r="AN294" s="25">
        <f>Flags!AN50</f>
        <v>0</v>
      </c>
    </row>
    <row r="295" spans="3:40" ht="16.5" outlineLevel="2">
      <c r="D295" s="443"/>
      <c r="F295" s="118"/>
      <c r="G295" s="118"/>
      <c r="H295" s="118"/>
      <c r="I295" s="118"/>
      <c r="J295" s="118"/>
      <c r="K295" s="118"/>
      <c r="L295" s="118"/>
      <c r="M295" s="118"/>
      <c r="N295" s="118"/>
      <c r="O295" s="118"/>
      <c r="P295" s="118"/>
      <c r="Q295" s="118"/>
      <c r="R295" s="118"/>
      <c r="S295" s="118"/>
      <c r="T295" s="118"/>
      <c r="U295" s="118"/>
      <c r="V295" s="118"/>
      <c r="W295" s="118"/>
      <c r="X295" s="118"/>
      <c r="Y295" s="118"/>
      <c r="Z295" s="118"/>
      <c r="AA295" s="118"/>
      <c r="AB295" s="118"/>
      <c r="AC295" s="118"/>
      <c r="AD295" s="118"/>
      <c r="AE295" s="118"/>
      <c r="AF295" s="118"/>
      <c r="AG295" s="118"/>
      <c r="AH295" s="118"/>
      <c r="AI295" s="118"/>
      <c r="AJ295" s="118"/>
      <c r="AK295" s="118"/>
      <c r="AL295" s="118"/>
      <c r="AM295" s="118"/>
      <c r="AN295" s="118"/>
    </row>
    <row r="296" spans="3:40" ht="16.5" outlineLevel="2">
      <c r="C296" s="443" t="str">
        <f>Inputs!C204</f>
        <v>Despesas com seguros multiriscos</v>
      </c>
      <c r="D296" s="38">
        <f>Inputs!D204</f>
        <v>2.5</v>
      </c>
      <c r="F296" s="118"/>
      <c r="G296" s="118"/>
      <c r="H296" s="118"/>
      <c r="I296" s="118"/>
      <c r="J296" s="118"/>
      <c r="K296" s="118"/>
      <c r="L296" s="118"/>
      <c r="M296" s="118"/>
      <c r="N296" s="118"/>
      <c r="O296" s="118"/>
      <c r="P296" s="118"/>
      <c r="Q296" s="118"/>
      <c r="R296" s="118"/>
      <c r="S296" s="118"/>
      <c r="T296" s="118"/>
      <c r="U296" s="118"/>
      <c r="V296" s="118"/>
      <c r="W296" s="118"/>
      <c r="X296" s="118"/>
      <c r="Y296" s="118"/>
      <c r="Z296" s="118"/>
      <c r="AA296" s="118"/>
      <c r="AB296" s="118"/>
      <c r="AC296" s="118"/>
      <c r="AD296" s="118"/>
      <c r="AE296" s="118"/>
      <c r="AF296" s="118"/>
      <c r="AG296" s="118"/>
      <c r="AH296" s="118"/>
      <c r="AI296" s="118"/>
      <c r="AJ296" s="118"/>
      <c r="AK296" s="118"/>
      <c r="AL296" s="118"/>
      <c r="AM296" s="118"/>
      <c r="AN296" s="118"/>
    </row>
    <row r="297" spans="3:40" ht="16.5" outlineLevel="2">
      <c r="D297" s="443"/>
      <c r="F297" s="118"/>
      <c r="G297" s="118"/>
      <c r="H297" s="118"/>
      <c r="I297" s="118"/>
      <c r="J297" s="118"/>
      <c r="K297" s="118"/>
      <c r="L297" s="118"/>
      <c r="M297" s="118"/>
      <c r="N297" s="118"/>
      <c r="O297" s="118"/>
      <c r="P297" s="118"/>
      <c r="Q297" s="118"/>
      <c r="R297" s="118"/>
      <c r="S297" s="118"/>
      <c r="T297" s="118"/>
      <c r="U297" s="118"/>
      <c r="V297" s="118"/>
      <c r="W297" s="118"/>
      <c r="X297" s="118"/>
      <c r="Y297" s="118"/>
      <c r="Z297" s="118"/>
      <c r="AA297" s="118"/>
      <c r="AB297" s="118"/>
      <c r="AC297" s="118"/>
      <c r="AD297" s="118"/>
      <c r="AE297" s="118"/>
      <c r="AF297" s="118"/>
      <c r="AG297" s="118"/>
      <c r="AH297" s="118"/>
      <c r="AI297" s="118"/>
      <c r="AJ297" s="118"/>
      <c r="AK297" s="118"/>
      <c r="AL297" s="118"/>
      <c r="AM297" s="118"/>
      <c r="AN297" s="118"/>
    </row>
    <row r="298" spans="3:40" outlineLevel="2">
      <c r="C298" s="443" t="str">
        <f>Inputs!C204</f>
        <v>Despesas com seguros multiriscos</v>
      </c>
      <c r="D298" s="443"/>
      <c r="E298" s="297" t="s">
        <v>20</v>
      </c>
      <c r="F298" s="23">
        <f>SUM(G298:AN298)</f>
        <v>72.5</v>
      </c>
      <c r="G298" s="450">
        <f t="shared" ref="G298:AN298" si="158">IF(G294=1,$D$296,0)</f>
        <v>0</v>
      </c>
      <c r="H298" s="450">
        <f t="shared" si="158"/>
        <v>2.5</v>
      </c>
      <c r="I298" s="450">
        <f t="shared" si="158"/>
        <v>2.5</v>
      </c>
      <c r="J298" s="450">
        <f t="shared" si="158"/>
        <v>2.5</v>
      </c>
      <c r="K298" s="450">
        <f t="shared" si="158"/>
        <v>2.5</v>
      </c>
      <c r="L298" s="450">
        <f t="shared" si="158"/>
        <v>2.5</v>
      </c>
      <c r="M298" s="450">
        <f t="shared" si="158"/>
        <v>2.5</v>
      </c>
      <c r="N298" s="450">
        <f t="shared" si="158"/>
        <v>2.5</v>
      </c>
      <c r="O298" s="450">
        <f t="shared" si="158"/>
        <v>2.5</v>
      </c>
      <c r="P298" s="450">
        <f t="shared" si="158"/>
        <v>2.5</v>
      </c>
      <c r="Q298" s="450">
        <f t="shared" si="158"/>
        <v>2.5</v>
      </c>
      <c r="R298" s="450">
        <f t="shared" si="158"/>
        <v>2.5</v>
      </c>
      <c r="S298" s="450">
        <f t="shared" si="158"/>
        <v>2.5</v>
      </c>
      <c r="T298" s="450">
        <f t="shared" si="158"/>
        <v>2.5</v>
      </c>
      <c r="U298" s="450">
        <f t="shared" si="158"/>
        <v>2.5</v>
      </c>
      <c r="V298" s="450">
        <f t="shared" si="158"/>
        <v>2.5</v>
      </c>
      <c r="W298" s="450">
        <f t="shared" si="158"/>
        <v>2.5</v>
      </c>
      <c r="X298" s="450">
        <f t="shared" si="158"/>
        <v>2.5</v>
      </c>
      <c r="Y298" s="450">
        <f t="shared" si="158"/>
        <v>2.5</v>
      </c>
      <c r="Z298" s="450">
        <f t="shared" si="158"/>
        <v>2.5</v>
      </c>
      <c r="AA298" s="450">
        <f t="shared" si="158"/>
        <v>2.5</v>
      </c>
      <c r="AB298" s="450">
        <f t="shared" si="158"/>
        <v>2.5</v>
      </c>
      <c r="AC298" s="450">
        <f t="shared" si="158"/>
        <v>2.5</v>
      </c>
      <c r="AD298" s="450">
        <f t="shared" si="158"/>
        <v>2.5</v>
      </c>
      <c r="AE298" s="450">
        <f t="shared" si="158"/>
        <v>2.5</v>
      </c>
      <c r="AF298" s="450">
        <f t="shared" si="158"/>
        <v>2.5</v>
      </c>
      <c r="AG298" s="450">
        <f t="shared" si="158"/>
        <v>2.5</v>
      </c>
      <c r="AH298" s="450">
        <f t="shared" si="158"/>
        <v>2.5</v>
      </c>
      <c r="AI298" s="450">
        <f t="shared" si="158"/>
        <v>2.5</v>
      </c>
      <c r="AJ298" s="450">
        <f t="shared" si="158"/>
        <v>2.5</v>
      </c>
      <c r="AK298" s="450">
        <f t="shared" si="158"/>
        <v>0</v>
      </c>
      <c r="AL298" s="450">
        <f t="shared" si="158"/>
        <v>0</v>
      </c>
      <c r="AM298" s="450">
        <f t="shared" si="158"/>
        <v>0</v>
      </c>
      <c r="AN298" s="450">
        <f t="shared" si="158"/>
        <v>0</v>
      </c>
    </row>
    <row r="299" spans="3:40" outlineLevel="2">
      <c r="D299" s="443"/>
      <c r="E299" s="486"/>
    </row>
    <row r="300" spans="3:40" outlineLevel="1">
      <c r="D300" s="443"/>
      <c r="E300" s="486"/>
    </row>
    <row r="301" spans="3:40" outlineLevel="1">
      <c r="C301" s="148" t="s">
        <v>421</v>
      </c>
      <c r="D301" s="443"/>
      <c r="E301" s="486"/>
    </row>
    <row r="302" spans="3:40" outlineLevel="2">
      <c r="C302" s="443" t="str">
        <f>Flags!C72</f>
        <v>Cons + Ops Flag</v>
      </c>
      <c r="D302" s="443"/>
      <c r="E302" s="32" t="str">
        <f>Flags!E72</f>
        <v>Flag</v>
      </c>
      <c r="F302" s="23">
        <f>Flags!F72</f>
        <v>30</v>
      </c>
      <c r="G302" s="25">
        <f>Flags!G72</f>
        <v>1</v>
      </c>
      <c r="H302" s="25">
        <f>Flags!H72</f>
        <v>1</v>
      </c>
      <c r="I302" s="25">
        <f>Flags!I72</f>
        <v>1</v>
      </c>
      <c r="J302" s="25">
        <f>Flags!J72</f>
        <v>1</v>
      </c>
      <c r="K302" s="25">
        <f>Flags!K72</f>
        <v>1</v>
      </c>
      <c r="L302" s="25">
        <f>Flags!L72</f>
        <v>1</v>
      </c>
      <c r="M302" s="25">
        <f>Flags!M72</f>
        <v>1</v>
      </c>
      <c r="N302" s="25">
        <f>Flags!N72</f>
        <v>1</v>
      </c>
      <c r="O302" s="25">
        <f>Flags!O72</f>
        <v>1</v>
      </c>
      <c r="P302" s="25">
        <f>Flags!P72</f>
        <v>1</v>
      </c>
      <c r="Q302" s="25">
        <f>Flags!Q72</f>
        <v>1</v>
      </c>
      <c r="R302" s="25">
        <f>Flags!R72</f>
        <v>1</v>
      </c>
      <c r="S302" s="25">
        <f>Flags!S72</f>
        <v>1</v>
      </c>
      <c r="T302" s="25">
        <f>Flags!T72</f>
        <v>1</v>
      </c>
      <c r="U302" s="25">
        <f>Flags!U72</f>
        <v>1</v>
      </c>
      <c r="V302" s="25">
        <f>Flags!V72</f>
        <v>1</v>
      </c>
      <c r="W302" s="25">
        <f>Flags!W72</f>
        <v>1</v>
      </c>
      <c r="X302" s="25">
        <f>Flags!X72</f>
        <v>1</v>
      </c>
      <c r="Y302" s="25">
        <f>Flags!Y72</f>
        <v>1</v>
      </c>
      <c r="Z302" s="25">
        <f>Flags!Z72</f>
        <v>1</v>
      </c>
      <c r="AA302" s="25">
        <f>Flags!AA72</f>
        <v>1</v>
      </c>
      <c r="AB302" s="25">
        <f>Flags!AB72</f>
        <v>1</v>
      </c>
      <c r="AC302" s="25">
        <f>Flags!AC72</f>
        <v>1</v>
      </c>
      <c r="AD302" s="25">
        <f>Flags!AD72</f>
        <v>1</v>
      </c>
      <c r="AE302" s="25">
        <f>Flags!AE72</f>
        <v>1</v>
      </c>
      <c r="AF302" s="25">
        <f>Flags!AF72</f>
        <v>1</v>
      </c>
      <c r="AG302" s="25">
        <f>Flags!AG72</f>
        <v>1</v>
      </c>
      <c r="AH302" s="25">
        <f>Flags!AH72</f>
        <v>1</v>
      </c>
      <c r="AI302" s="25">
        <f>Flags!AI72</f>
        <v>1</v>
      </c>
      <c r="AJ302" s="25">
        <f>Flags!AJ72</f>
        <v>1</v>
      </c>
      <c r="AK302" s="25">
        <f>Flags!AK72</f>
        <v>0</v>
      </c>
      <c r="AL302" s="25">
        <f>Flags!AL72</f>
        <v>0</v>
      </c>
      <c r="AM302" s="25">
        <f>Flags!AM72</f>
        <v>0</v>
      </c>
      <c r="AN302" s="25">
        <f>Flags!AN72</f>
        <v>0</v>
      </c>
    </row>
    <row r="303" spans="3:40" outlineLevel="2">
      <c r="C303" s="443" t="str">
        <f>Flags!C$28</f>
        <v>Ano</v>
      </c>
      <c r="D303" s="443"/>
      <c r="E303" s="297" t="str">
        <f>Flags!E$28</f>
        <v>Ano</v>
      </c>
      <c r="G303" s="443">
        <f>Flags!G$28</f>
        <v>2024</v>
      </c>
      <c r="H303" s="443">
        <f>Flags!H$28</f>
        <v>2025</v>
      </c>
      <c r="I303" s="443">
        <f>Flags!I$28</f>
        <v>2026</v>
      </c>
      <c r="J303" s="443">
        <f>Flags!J$28</f>
        <v>2027</v>
      </c>
      <c r="K303" s="443">
        <f>Flags!K$28</f>
        <v>2028</v>
      </c>
      <c r="L303" s="443">
        <f>Flags!L$28</f>
        <v>2029</v>
      </c>
      <c r="M303" s="443">
        <f>Flags!M$28</f>
        <v>2030</v>
      </c>
      <c r="N303" s="443">
        <f>Flags!N$28</f>
        <v>2031</v>
      </c>
      <c r="O303" s="443">
        <f>Flags!O$28</f>
        <v>2032</v>
      </c>
      <c r="P303" s="443">
        <f>Flags!P$28</f>
        <v>2033</v>
      </c>
      <c r="Q303" s="443">
        <f>Flags!Q$28</f>
        <v>2034</v>
      </c>
      <c r="R303" s="443">
        <f>Flags!R$28</f>
        <v>2035</v>
      </c>
      <c r="S303" s="443">
        <f>Flags!S$28</f>
        <v>2036</v>
      </c>
      <c r="T303" s="443">
        <f>Flags!T$28</f>
        <v>2037</v>
      </c>
      <c r="U303" s="443">
        <f>Flags!U$28</f>
        <v>2038</v>
      </c>
      <c r="V303" s="443">
        <f>Flags!V$28</f>
        <v>2039</v>
      </c>
      <c r="W303" s="443">
        <f>Flags!W$28</f>
        <v>2040</v>
      </c>
      <c r="X303" s="443">
        <f>Flags!X$28</f>
        <v>2041</v>
      </c>
      <c r="Y303" s="443">
        <f>Flags!Y$28</f>
        <v>2042</v>
      </c>
      <c r="Z303" s="443">
        <f>Flags!Z$28</f>
        <v>2043</v>
      </c>
      <c r="AA303" s="443">
        <f>Flags!AA$28</f>
        <v>2044</v>
      </c>
      <c r="AB303" s="443">
        <f>Flags!AB$28</f>
        <v>2045</v>
      </c>
      <c r="AC303" s="443">
        <f>Flags!AC$28</f>
        <v>2046</v>
      </c>
      <c r="AD303" s="443">
        <f>Flags!AD$28</f>
        <v>2047</v>
      </c>
      <c r="AE303" s="443">
        <f>Flags!AE$28</f>
        <v>2048</v>
      </c>
      <c r="AF303" s="443">
        <f>Flags!AF$28</f>
        <v>2049</v>
      </c>
      <c r="AG303" s="443">
        <f>Flags!AG$28</f>
        <v>2050</v>
      </c>
      <c r="AH303" s="443">
        <f>Flags!AH$28</f>
        <v>2051</v>
      </c>
      <c r="AI303" s="443">
        <f>Flags!AI$28</f>
        <v>2052</v>
      </c>
      <c r="AJ303" s="443">
        <f>Flags!AJ$28</f>
        <v>2053</v>
      </c>
      <c r="AK303" s="443">
        <f>Flags!AK$28</f>
        <v>2054</v>
      </c>
      <c r="AL303" s="443">
        <f>Flags!AL$28</f>
        <v>2055</v>
      </c>
      <c r="AM303" s="443">
        <f>Flags!AM$28</f>
        <v>2056</v>
      </c>
      <c r="AN303" s="443">
        <f>Flags!AN$28</f>
        <v>2057</v>
      </c>
    </row>
    <row r="304" spans="3:40" outlineLevel="2">
      <c r="C304" s="443" t="s">
        <v>422</v>
      </c>
      <c r="D304" s="443"/>
      <c r="E304" s="297" t="s">
        <v>20</v>
      </c>
      <c r="F304" s="23">
        <f>SUM(G304:AN304)</f>
        <v>82.5</v>
      </c>
      <c r="G304" s="450">
        <f>IF(G302=1,LOOKUP(G$303,Inputs!$D$216:$G$216,Inputs!$D$218:$G$218),0)</f>
        <v>27.5</v>
      </c>
      <c r="H304" s="450">
        <f>IF(H302=1,LOOKUP(H$303,Inputs!$D$216:$G$216,Inputs!$D$218:$G$218),0)</f>
        <v>27.5</v>
      </c>
      <c r="I304" s="450">
        <f>IF(I302=1,LOOKUP(I$303,Inputs!$D$216:$G$216,Inputs!$D$218:$G$218),0)</f>
        <v>27.5</v>
      </c>
      <c r="J304" s="450">
        <f>IF(J302=1,LOOKUP(J$303,Inputs!$D$216:$G$216,Inputs!$D$218:$G$218),0)</f>
        <v>0</v>
      </c>
      <c r="K304" s="450">
        <f>IF(K302=1,LOOKUP(K$303,Inputs!$D$216:$G$216,Inputs!$D$218:$G$218),0)</f>
        <v>0</v>
      </c>
      <c r="L304" s="450">
        <f>IF(L302=1,LOOKUP(L$303,Inputs!$D$216:$G$216,Inputs!$D$218:$G$218),0)</f>
        <v>0</v>
      </c>
      <c r="M304" s="450">
        <f>IF(M302=1,LOOKUP(M$303,Inputs!$D$216:$G$216,Inputs!$D$218:$G$218),0)</f>
        <v>0</v>
      </c>
      <c r="N304" s="450">
        <f>IF(N302=1,LOOKUP(N$303,Inputs!$D$216:$G$216,Inputs!$D$218:$G$218),0)</f>
        <v>0</v>
      </c>
      <c r="O304" s="450">
        <f>IF(O302=1,LOOKUP(O$303,Inputs!$D$216:$G$216,Inputs!$D$218:$G$218),0)</f>
        <v>0</v>
      </c>
      <c r="P304" s="450">
        <f>IF(P302=1,LOOKUP(P$303,Inputs!$D$216:$G$216,Inputs!$D$218:$G$218),0)</f>
        <v>0</v>
      </c>
      <c r="Q304" s="450">
        <f>IF(Q302=1,LOOKUP(Q$303,Inputs!$D$216:$G$216,Inputs!$D$218:$G$218),0)</f>
        <v>0</v>
      </c>
      <c r="R304" s="450">
        <f>IF(R302=1,LOOKUP(R$303,Inputs!$D$216:$G$216,Inputs!$D$218:$G$218),0)</f>
        <v>0</v>
      </c>
      <c r="S304" s="450">
        <f>IF(S302=1,LOOKUP(S$303,Inputs!$D$216:$G$216,Inputs!$D$218:$G$218),0)</f>
        <v>0</v>
      </c>
      <c r="T304" s="450">
        <f>IF(T302=1,LOOKUP(T$303,Inputs!$D$216:$G$216,Inputs!$D$218:$G$218),0)</f>
        <v>0</v>
      </c>
      <c r="U304" s="450">
        <f>IF(U302=1,LOOKUP(U$303,Inputs!$D$216:$G$216,Inputs!$D$218:$G$218),0)</f>
        <v>0</v>
      </c>
      <c r="V304" s="450">
        <f>IF(V302=1,LOOKUP(V$303,Inputs!$D$216:$G$216,Inputs!$D$218:$G$218),0)</f>
        <v>0</v>
      </c>
      <c r="W304" s="450">
        <f>IF(W302=1,LOOKUP(W$303,Inputs!$D$216:$G$216,Inputs!$D$218:$G$218),0)</f>
        <v>0</v>
      </c>
      <c r="X304" s="450">
        <f>IF(X302=1,LOOKUP(X$303,Inputs!$D$216:$G$216,Inputs!$D$218:$G$218),0)</f>
        <v>0</v>
      </c>
      <c r="Y304" s="450">
        <f>IF(Y302=1,LOOKUP(Y$303,Inputs!$D$216:$G$216,Inputs!$D$218:$G$218),0)</f>
        <v>0</v>
      </c>
      <c r="Z304" s="450">
        <f>IF(Z302=1,LOOKUP(Z$303,Inputs!$D$216:$G$216,Inputs!$D$218:$G$218),0)</f>
        <v>0</v>
      </c>
      <c r="AA304" s="450">
        <f>IF(AA302=1,LOOKUP(AA$303,Inputs!$D$216:$G$216,Inputs!$D$218:$G$218),0)</f>
        <v>0</v>
      </c>
      <c r="AB304" s="450">
        <f>IF(AB302=1,LOOKUP(AB$303,Inputs!$D$216:$G$216,Inputs!$D$218:$G$218),0)</f>
        <v>0</v>
      </c>
      <c r="AC304" s="450">
        <f>IF(AC302=1,LOOKUP(AC$303,Inputs!$D$216:$G$216,Inputs!$D$218:$G$218),0)</f>
        <v>0</v>
      </c>
      <c r="AD304" s="450">
        <f>IF(AD302=1,LOOKUP(AD$303,Inputs!$D$216:$G$216,Inputs!$D$218:$G$218),0)</f>
        <v>0</v>
      </c>
      <c r="AE304" s="450">
        <f>IF(AE302=1,LOOKUP(AE$303,Inputs!$D$216:$G$216,Inputs!$D$218:$G$218),0)</f>
        <v>0</v>
      </c>
      <c r="AF304" s="450">
        <f>IF(AF302=1,LOOKUP(AF$303,Inputs!$D$216:$G$216,Inputs!$D$218:$G$218),0)</f>
        <v>0</v>
      </c>
      <c r="AG304" s="450">
        <f>IF(AG302=1,LOOKUP(AG$303,Inputs!$D$216:$G$216,Inputs!$D$218:$G$218),0)</f>
        <v>0</v>
      </c>
      <c r="AH304" s="450">
        <f>IF(AH302=1,LOOKUP(AH$303,Inputs!$D$216:$G$216,Inputs!$D$218:$G$218),0)</f>
        <v>0</v>
      </c>
      <c r="AI304" s="450">
        <f>IF(AI302=1,LOOKUP(AI$303,Inputs!$D$216:$G$216,Inputs!$D$218:$G$218),0)</f>
        <v>0</v>
      </c>
      <c r="AJ304" s="450">
        <f>IF(AJ302=1,LOOKUP(AJ$303,Inputs!$D$216:$G$216,Inputs!$D$218:$G$218),0)</f>
        <v>0</v>
      </c>
      <c r="AK304" s="450">
        <f>IF(AK302=1,LOOKUP(AK$303,Inputs!$D$216:$G$216,Inputs!$D$218:$G$218),0)</f>
        <v>0</v>
      </c>
      <c r="AL304" s="450">
        <f>IF(AL302=1,LOOKUP(AL$303,Inputs!$D$216:$G$216,Inputs!$D$218:$G$218),0)</f>
        <v>0</v>
      </c>
      <c r="AM304" s="450">
        <f>IF(AM302=1,LOOKUP(AM$303,Inputs!$D$216:$G$216,Inputs!$D$218:$G$218),0)</f>
        <v>0</v>
      </c>
      <c r="AN304" s="450">
        <f>IF(AN302=1,LOOKUP(AN$303,Inputs!$D$216:$G$216,Inputs!$D$218:$G$218),0)</f>
        <v>0</v>
      </c>
    </row>
    <row r="305" spans="3:40" outlineLevel="2">
      <c r="D305" s="443"/>
      <c r="E305" s="486"/>
    </row>
    <row r="306" spans="3:40" outlineLevel="1">
      <c r="D306" s="443"/>
      <c r="E306" s="486"/>
    </row>
    <row r="307" spans="3:40" outlineLevel="1">
      <c r="C307" s="148" t="s">
        <v>423</v>
      </c>
      <c r="D307" s="443"/>
      <c r="E307" s="486"/>
    </row>
    <row r="308" spans="3:40" outlineLevel="2">
      <c r="C308" s="443" t="str">
        <f>Flags!C72</f>
        <v>Cons + Ops Flag</v>
      </c>
      <c r="D308" s="443"/>
      <c r="E308" s="32" t="str">
        <f>Flags!E72</f>
        <v>Flag</v>
      </c>
      <c r="F308" s="23">
        <f>Flags!F72</f>
        <v>30</v>
      </c>
      <c r="G308" s="25">
        <f>Flags!G72</f>
        <v>1</v>
      </c>
      <c r="H308" s="25">
        <f>Flags!H72</f>
        <v>1</v>
      </c>
      <c r="I308" s="25">
        <f>Flags!I72</f>
        <v>1</v>
      </c>
      <c r="J308" s="25">
        <f>Flags!J72</f>
        <v>1</v>
      </c>
      <c r="K308" s="25">
        <f>Flags!K72</f>
        <v>1</v>
      </c>
      <c r="L308" s="25">
        <f>Flags!L72</f>
        <v>1</v>
      </c>
      <c r="M308" s="25">
        <f>Flags!M72</f>
        <v>1</v>
      </c>
      <c r="N308" s="25">
        <f>Flags!N72</f>
        <v>1</v>
      </c>
      <c r="O308" s="25">
        <f>Flags!O72</f>
        <v>1</v>
      </c>
      <c r="P308" s="25">
        <f>Flags!P72</f>
        <v>1</v>
      </c>
      <c r="Q308" s="25">
        <f>Flags!Q72</f>
        <v>1</v>
      </c>
      <c r="R308" s="25">
        <f>Flags!R72</f>
        <v>1</v>
      </c>
      <c r="S308" s="25">
        <f>Flags!S72</f>
        <v>1</v>
      </c>
      <c r="T308" s="25">
        <f>Flags!T72</f>
        <v>1</v>
      </c>
      <c r="U308" s="25">
        <f>Flags!U72</f>
        <v>1</v>
      </c>
      <c r="V308" s="25">
        <f>Flags!V72</f>
        <v>1</v>
      </c>
      <c r="W308" s="25">
        <f>Flags!W72</f>
        <v>1</v>
      </c>
      <c r="X308" s="25">
        <f>Flags!X72</f>
        <v>1</v>
      </c>
      <c r="Y308" s="25">
        <f>Flags!Y72</f>
        <v>1</v>
      </c>
      <c r="Z308" s="25">
        <f>Flags!Z72</f>
        <v>1</v>
      </c>
      <c r="AA308" s="25">
        <f>Flags!AA72</f>
        <v>1</v>
      </c>
      <c r="AB308" s="25">
        <f>Flags!AB72</f>
        <v>1</v>
      </c>
      <c r="AC308" s="25">
        <f>Flags!AC72</f>
        <v>1</v>
      </c>
      <c r="AD308" s="25">
        <f>Flags!AD72</f>
        <v>1</v>
      </c>
      <c r="AE308" s="25">
        <f>Flags!AE72</f>
        <v>1</v>
      </c>
      <c r="AF308" s="25">
        <f>Flags!AF72</f>
        <v>1</v>
      </c>
      <c r="AG308" s="25">
        <f>Flags!AG72</f>
        <v>1</v>
      </c>
      <c r="AH308" s="25">
        <f>Flags!AH72</f>
        <v>1</v>
      </c>
      <c r="AI308" s="25">
        <f>Flags!AI72</f>
        <v>1</v>
      </c>
      <c r="AJ308" s="25">
        <f>Flags!AJ72</f>
        <v>1</v>
      </c>
      <c r="AK308" s="25">
        <f>Flags!AK72</f>
        <v>0</v>
      </c>
      <c r="AL308" s="25">
        <f>Flags!AL72</f>
        <v>0</v>
      </c>
      <c r="AM308" s="25">
        <f>Flags!AM72</f>
        <v>0</v>
      </c>
      <c r="AN308" s="25">
        <f>Flags!AN72</f>
        <v>0</v>
      </c>
    </row>
    <row r="309" spans="3:40" outlineLevel="2">
      <c r="C309" s="443" t="s">
        <v>424</v>
      </c>
      <c r="D309" s="38">
        <f>Inputs!D229</f>
        <v>12.460098591461248</v>
      </c>
      <c r="E309" s="297" t="s">
        <v>20</v>
      </c>
      <c r="F309" s="23">
        <f>SUM(G309:AN309)</f>
        <v>373.80295774383745</v>
      </c>
      <c r="G309" s="450">
        <f t="shared" ref="G309:AN309" si="159">IF(G308=1,$D$309,0)</f>
        <v>12.460098591461248</v>
      </c>
      <c r="H309" s="450">
        <f t="shared" si="159"/>
        <v>12.460098591461248</v>
      </c>
      <c r="I309" s="450">
        <f t="shared" si="159"/>
        <v>12.460098591461248</v>
      </c>
      <c r="J309" s="450">
        <f t="shared" si="159"/>
        <v>12.460098591461248</v>
      </c>
      <c r="K309" s="450">
        <f t="shared" si="159"/>
        <v>12.460098591461248</v>
      </c>
      <c r="L309" s="450">
        <f t="shared" si="159"/>
        <v>12.460098591461248</v>
      </c>
      <c r="M309" s="450">
        <f t="shared" si="159"/>
        <v>12.460098591461248</v>
      </c>
      <c r="N309" s="450">
        <f t="shared" si="159"/>
        <v>12.460098591461248</v>
      </c>
      <c r="O309" s="450">
        <f t="shared" si="159"/>
        <v>12.460098591461248</v>
      </c>
      <c r="P309" s="450">
        <f t="shared" si="159"/>
        <v>12.460098591461248</v>
      </c>
      <c r="Q309" s="450">
        <f t="shared" si="159"/>
        <v>12.460098591461248</v>
      </c>
      <c r="R309" s="450">
        <f t="shared" si="159"/>
        <v>12.460098591461248</v>
      </c>
      <c r="S309" s="450">
        <f t="shared" si="159"/>
        <v>12.460098591461248</v>
      </c>
      <c r="T309" s="450">
        <f t="shared" si="159"/>
        <v>12.460098591461248</v>
      </c>
      <c r="U309" s="450">
        <f t="shared" si="159"/>
        <v>12.460098591461248</v>
      </c>
      <c r="V309" s="450">
        <f t="shared" si="159"/>
        <v>12.460098591461248</v>
      </c>
      <c r="W309" s="450">
        <f t="shared" si="159"/>
        <v>12.460098591461248</v>
      </c>
      <c r="X309" s="450">
        <f t="shared" si="159"/>
        <v>12.460098591461248</v>
      </c>
      <c r="Y309" s="450">
        <f t="shared" si="159"/>
        <v>12.460098591461248</v>
      </c>
      <c r="Z309" s="450">
        <f t="shared" si="159"/>
        <v>12.460098591461248</v>
      </c>
      <c r="AA309" s="450">
        <f t="shared" si="159"/>
        <v>12.460098591461248</v>
      </c>
      <c r="AB309" s="450">
        <f t="shared" si="159"/>
        <v>12.460098591461248</v>
      </c>
      <c r="AC309" s="450">
        <f t="shared" si="159"/>
        <v>12.460098591461248</v>
      </c>
      <c r="AD309" s="450">
        <f t="shared" si="159"/>
        <v>12.460098591461248</v>
      </c>
      <c r="AE309" s="450">
        <f t="shared" si="159"/>
        <v>12.460098591461248</v>
      </c>
      <c r="AF309" s="450">
        <f t="shared" si="159"/>
        <v>12.460098591461248</v>
      </c>
      <c r="AG309" s="450">
        <f t="shared" si="159"/>
        <v>12.460098591461248</v>
      </c>
      <c r="AH309" s="450">
        <f t="shared" si="159"/>
        <v>12.460098591461248</v>
      </c>
      <c r="AI309" s="450">
        <f t="shared" si="159"/>
        <v>12.460098591461248</v>
      </c>
      <c r="AJ309" s="450">
        <f t="shared" si="159"/>
        <v>12.460098591461248</v>
      </c>
      <c r="AK309" s="450">
        <f t="shared" si="159"/>
        <v>0</v>
      </c>
      <c r="AL309" s="450">
        <f t="shared" si="159"/>
        <v>0</v>
      </c>
      <c r="AM309" s="450">
        <f t="shared" si="159"/>
        <v>0</v>
      </c>
      <c r="AN309" s="450">
        <f t="shared" si="159"/>
        <v>0</v>
      </c>
    </row>
    <row r="310" spans="3:40" outlineLevel="2">
      <c r="D310" s="443"/>
      <c r="E310" s="486"/>
    </row>
    <row r="311" spans="3:40" outlineLevel="2">
      <c r="D311" s="443"/>
      <c r="E311" s="486"/>
    </row>
    <row r="312" spans="3:40" outlineLevel="2">
      <c r="C312" s="11" t="s">
        <v>425</v>
      </c>
      <c r="D312" s="443"/>
      <c r="E312" s="486"/>
    </row>
    <row r="313" spans="3:40" outlineLevel="2">
      <c r="D313" s="443"/>
      <c r="E313" s="32">
        <f>Flags!E77</f>
        <v>0</v>
      </c>
      <c r="F313" s="23">
        <f>Flags!F77</f>
        <v>0</v>
      </c>
      <c r="G313" s="25">
        <f t="shared" ref="G313:AM313" si="160">G308</f>
        <v>1</v>
      </c>
      <c r="H313" s="25">
        <f t="shared" si="160"/>
        <v>1</v>
      </c>
      <c r="I313" s="25">
        <f t="shared" si="160"/>
        <v>1</v>
      </c>
      <c r="J313" s="25">
        <f t="shared" si="160"/>
        <v>1</v>
      </c>
      <c r="K313" s="25">
        <f t="shared" si="160"/>
        <v>1</v>
      </c>
      <c r="L313" s="25">
        <f t="shared" si="160"/>
        <v>1</v>
      </c>
      <c r="M313" s="25">
        <f t="shared" si="160"/>
        <v>1</v>
      </c>
      <c r="N313" s="25">
        <f t="shared" si="160"/>
        <v>1</v>
      </c>
      <c r="O313" s="25">
        <f t="shared" si="160"/>
        <v>1</v>
      </c>
      <c r="P313" s="25">
        <f t="shared" si="160"/>
        <v>1</v>
      </c>
      <c r="Q313" s="25">
        <f t="shared" si="160"/>
        <v>1</v>
      </c>
      <c r="R313" s="25">
        <f t="shared" si="160"/>
        <v>1</v>
      </c>
      <c r="S313" s="25">
        <f t="shared" si="160"/>
        <v>1</v>
      </c>
      <c r="T313" s="25">
        <f t="shared" si="160"/>
        <v>1</v>
      </c>
      <c r="U313" s="25">
        <f t="shared" si="160"/>
        <v>1</v>
      </c>
      <c r="V313" s="25">
        <f t="shared" si="160"/>
        <v>1</v>
      </c>
      <c r="W313" s="25">
        <f t="shared" si="160"/>
        <v>1</v>
      </c>
      <c r="X313" s="25">
        <f t="shared" si="160"/>
        <v>1</v>
      </c>
      <c r="Y313" s="25">
        <f t="shared" si="160"/>
        <v>1</v>
      </c>
      <c r="Z313" s="25">
        <f t="shared" si="160"/>
        <v>1</v>
      </c>
      <c r="AA313" s="25">
        <f t="shared" si="160"/>
        <v>1</v>
      </c>
      <c r="AB313" s="25">
        <f t="shared" si="160"/>
        <v>1</v>
      </c>
      <c r="AC313" s="25">
        <f t="shared" si="160"/>
        <v>1</v>
      </c>
      <c r="AD313" s="25">
        <f t="shared" si="160"/>
        <v>1</v>
      </c>
      <c r="AE313" s="25">
        <f t="shared" si="160"/>
        <v>1</v>
      </c>
      <c r="AF313" s="25">
        <f t="shared" si="160"/>
        <v>1</v>
      </c>
      <c r="AG313" s="25">
        <f t="shared" si="160"/>
        <v>1</v>
      </c>
      <c r="AH313" s="25">
        <f t="shared" si="160"/>
        <v>1</v>
      </c>
      <c r="AI313" s="25">
        <f t="shared" si="160"/>
        <v>1</v>
      </c>
      <c r="AJ313" s="25">
        <f t="shared" si="160"/>
        <v>1</v>
      </c>
      <c r="AK313" s="25">
        <f t="shared" si="160"/>
        <v>0</v>
      </c>
      <c r="AL313" s="25">
        <f t="shared" si="160"/>
        <v>0</v>
      </c>
      <c r="AM313" s="25">
        <f t="shared" si="160"/>
        <v>0</v>
      </c>
      <c r="AN313" s="25">
        <f>AN308</f>
        <v>0</v>
      </c>
    </row>
    <row r="314" spans="3:40" outlineLevel="2">
      <c r="C314" s="443" t="s">
        <v>426</v>
      </c>
      <c r="D314" s="38">
        <f>SUM(Inputs!D236:AG236)</f>
        <v>8.2824332053049936</v>
      </c>
      <c r="E314" s="297" t="s">
        <v>20</v>
      </c>
      <c r="F314" s="23">
        <f>SUM(G314:AN314)</f>
        <v>8.2824332053049936</v>
      </c>
      <c r="G314" s="450">
        <f>Inputs!D236</f>
        <v>0.23321586750000001</v>
      </c>
      <c r="H314" s="450">
        <f>Inputs!E236</f>
        <v>7.9412217500000007E-2</v>
      </c>
      <c r="I314" s="450">
        <f>Inputs!F236</f>
        <v>7.5166260478049995</v>
      </c>
      <c r="J314" s="450">
        <f>Inputs!G236</f>
        <v>1.1228717500000001E-2</v>
      </c>
      <c r="K314" s="450">
        <f>Inputs!H236</f>
        <v>9.0640935000000006E-2</v>
      </c>
      <c r="L314" s="450">
        <f>Inputs!I236</f>
        <v>0</v>
      </c>
      <c r="M314" s="450">
        <f>Inputs!J236</f>
        <v>1.1228717500000001E-2</v>
      </c>
      <c r="N314" s="450">
        <f>Inputs!K236</f>
        <v>2.2457435000000001E-2</v>
      </c>
      <c r="O314" s="450">
        <f>Inputs!L236</f>
        <v>0</v>
      </c>
      <c r="P314" s="450">
        <f>Inputs!M236</f>
        <v>1.1228717500000001E-2</v>
      </c>
      <c r="Q314" s="450">
        <f>Inputs!N236</f>
        <v>3.6094134999999999E-2</v>
      </c>
      <c r="R314" s="450">
        <f>Inputs!O236</f>
        <v>1.3636700000000002E-2</v>
      </c>
      <c r="S314" s="450">
        <f>Inputs!P236</f>
        <v>1.1228717500000001E-2</v>
      </c>
      <c r="T314" s="450">
        <f>Inputs!Q236</f>
        <v>2.2457435000000001E-2</v>
      </c>
      <c r="U314" s="450">
        <f>Inputs!R236</f>
        <v>1.3636700000000002E-2</v>
      </c>
      <c r="V314" s="450">
        <f>Inputs!S236</f>
        <v>1.1228717500000001E-2</v>
      </c>
      <c r="W314" s="450">
        <f>Inputs!T236</f>
        <v>2.2457435000000001E-2</v>
      </c>
      <c r="X314" s="450">
        <f>Inputs!U236</f>
        <v>0</v>
      </c>
      <c r="Y314" s="450">
        <f>Inputs!V236</f>
        <v>1.1228717500000001E-2</v>
      </c>
      <c r="Z314" s="450">
        <f>Inputs!W236</f>
        <v>2.2457435000000001E-2</v>
      </c>
      <c r="AA314" s="450">
        <f>Inputs!X236</f>
        <v>1.3636700000000002E-2</v>
      </c>
      <c r="AB314" s="450">
        <f>Inputs!Y236</f>
        <v>2.4865417500000001E-2</v>
      </c>
      <c r="AC314" s="450">
        <f>Inputs!Z236</f>
        <v>2.2457435000000001E-2</v>
      </c>
      <c r="AD314" s="450">
        <f>Inputs!AA236</f>
        <v>0</v>
      </c>
      <c r="AE314" s="450">
        <f>Inputs!AB236</f>
        <v>2.4865417500000001E-2</v>
      </c>
      <c r="AF314" s="450">
        <f>Inputs!AC236</f>
        <v>2.2457435000000001E-2</v>
      </c>
      <c r="AG314" s="450">
        <f>Inputs!AD236</f>
        <v>0</v>
      </c>
      <c r="AH314" s="450">
        <f>Inputs!AE236</f>
        <v>1.1228717500000001E-2</v>
      </c>
      <c r="AI314" s="450">
        <f>Inputs!AF236</f>
        <v>2.2457435000000001E-2</v>
      </c>
      <c r="AJ314" s="450">
        <f>Inputs!AG236</f>
        <v>0</v>
      </c>
      <c r="AK314" s="450">
        <f>Inputs!AH236</f>
        <v>0</v>
      </c>
      <c r="AL314" s="450">
        <f>Inputs!AI236</f>
        <v>0</v>
      </c>
      <c r="AM314" s="450">
        <f>Inputs!AJ236</f>
        <v>0</v>
      </c>
      <c r="AN314" s="450">
        <f>Inputs!AK236</f>
        <v>0</v>
      </c>
    </row>
    <row r="315" spans="3:40" outlineLevel="2">
      <c r="D315" s="443"/>
      <c r="E315" s="486"/>
    </row>
    <row r="316" spans="3:40" outlineLevel="1">
      <c r="D316" s="443"/>
      <c r="E316" s="486"/>
    </row>
    <row r="317" spans="3:40" outlineLevel="1">
      <c r="C317" s="5" t="s">
        <v>133</v>
      </c>
      <c r="D317" s="443"/>
      <c r="E317" s="486"/>
    </row>
    <row r="318" spans="3:40" ht="16.5" outlineLevel="2">
      <c r="C318" s="803" t="str">
        <f t="shared" ref="C318:C330" si="161">C263</f>
        <v>Coleta Manual E Conteinerizada Resíduos Comuns</v>
      </c>
      <c r="D318" s="443"/>
      <c r="E318" s="32" t="str">
        <f t="shared" ref="E318:E330" si="162">E263</f>
        <v>$ 000s</v>
      </c>
      <c r="F318" s="23">
        <f>SUM(G318:AN318)</f>
        <v>93846.294603952512</v>
      </c>
      <c r="G318" s="450">
        <f t="shared" ref="G318:AN318" si="163">G263</f>
        <v>2663.145805123751</v>
      </c>
      <c r="H318" s="450">
        <f t="shared" si="163"/>
        <v>2817.3938051237515</v>
      </c>
      <c r="I318" s="450">
        <f t="shared" si="163"/>
        <v>2971.6418051237511</v>
      </c>
      <c r="J318" s="450">
        <f t="shared" si="163"/>
        <v>3125.8898051237516</v>
      </c>
      <c r="K318" s="450">
        <f t="shared" si="163"/>
        <v>3125.8898051237516</v>
      </c>
      <c r="L318" s="450">
        <f t="shared" si="163"/>
        <v>3125.8898051237516</v>
      </c>
      <c r="M318" s="450">
        <f t="shared" si="163"/>
        <v>3125.8898051237516</v>
      </c>
      <c r="N318" s="450">
        <f t="shared" si="163"/>
        <v>3125.8898051237516</v>
      </c>
      <c r="O318" s="450">
        <f t="shared" si="163"/>
        <v>3125.8898051237516</v>
      </c>
      <c r="P318" s="450">
        <f t="shared" si="163"/>
        <v>3125.8898051237516</v>
      </c>
      <c r="Q318" s="450">
        <f t="shared" si="163"/>
        <v>3125.8898051237516</v>
      </c>
      <c r="R318" s="450">
        <f t="shared" si="163"/>
        <v>3125.8898051237516</v>
      </c>
      <c r="S318" s="450">
        <f t="shared" si="163"/>
        <v>3125.8898051237516</v>
      </c>
      <c r="T318" s="450">
        <f t="shared" si="163"/>
        <v>3125.8898051237516</v>
      </c>
      <c r="U318" s="450">
        <f t="shared" si="163"/>
        <v>3125.8898051237516</v>
      </c>
      <c r="V318" s="450">
        <f t="shared" si="163"/>
        <v>3125.8898051237516</v>
      </c>
      <c r="W318" s="450">
        <f t="shared" si="163"/>
        <v>3125.8898051237516</v>
      </c>
      <c r="X318" s="450">
        <f t="shared" si="163"/>
        <v>3125.8898051237516</v>
      </c>
      <c r="Y318" s="450">
        <f t="shared" si="163"/>
        <v>3125.8898051237516</v>
      </c>
      <c r="Z318" s="450">
        <f t="shared" si="163"/>
        <v>3125.8898051237516</v>
      </c>
      <c r="AA318" s="450">
        <f t="shared" si="163"/>
        <v>3125.8898051237516</v>
      </c>
      <c r="AB318" s="450">
        <f t="shared" si="163"/>
        <v>3125.8898051237516</v>
      </c>
      <c r="AC318" s="450">
        <f t="shared" si="163"/>
        <v>3125.8898051237516</v>
      </c>
      <c r="AD318" s="450">
        <f t="shared" si="163"/>
        <v>3125.8898051237516</v>
      </c>
      <c r="AE318" s="450">
        <f t="shared" si="163"/>
        <v>3291.7378801637524</v>
      </c>
      <c r="AF318" s="450">
        <f t="shared" si="163"/>
        <v>3291.7378801637524</v>
      </c>
      <c r="AG318" s="450">
        <f t="shared" si="163"/>
        <v>3291.7378801637524</v>
      </c>
      <c r="AH318" s="450">
        <f t="shared" si="163"/>
        <v>3291.7378801637524</v>
      </c>
      <c r="AI318" s="450">
        <f t="shared" si="163"/>
        <v>3291.7378801637524</v>
      </c>
      <c r="AJ318" s="450">
        <f t="shared" si="163"/>
        <v>3291.7378801637524</v>
      </c>
      <c r="AK318" s="450">
        <f t="shared" si="163"/>
        <v>0</v>
      </c>
      <c r="AL318" s="450">
        <f t="shared" si="163"/>
        <v>0</v>
      </c>
      <c r="AM318" s="450">
        <f t="shared" si="163"/>
        <v>0</v>
      </c>
      <c r="AN318" s="450">
        <f t="shared" si="163"/>
        <v>0</v>
      </c>
    </row>
    <row r="319" spans="3:40" ht="16.5" outlineLevel="2">
      <c r="C319" s="803" t="str">
        <f t="shared" si="161"/>
        <v>Coleta Materias Recicláveis</v>
      </c>
      <c r="D319" s="443"/>
      <c r="E319" s="32" t="str">
        <f t="shared" si="162"/>
        <v>$ 000s</v>
      </c>
      <c r="F319" s="23">
        <f t="shared" ref="F319:F335" si="164">SUM(G319:AN319)</f>
        <v>65275.758938954634</v>
      </c>
      <c r="G319" s="450">
        <f t="shared" ref="G319:AN319" si="165">G264</f>
        <v>1743.9642312984893</v>
      </c>
      <c r="H319" s="450">
        <f t="shared" si="165"/>
        <v>1898.2122312984893</v>
      </c>
      <c r="I319" s="450">
        <f t="shared" si="165"/>
        <v>2052.4602312984894</v>
      </c>
      <c r="J319" s="450">
        <f t="shared" si="165"/>
        <v>2206.7082312984894</v>
      </c>
      <c r="K319" s="450">
        <f t="shared" si="165"/>
        <v>2206.7082312984894</v>
      </c>
      <c r="L319" s="450">
        <f t="shared" si="165"/>
        <v>2206.7082312984894</v>
      </c>
      <c r="M319" s="450">
        <f t="shared" si="165"/>
        <v>2206.7082312984894</v>
      </c>
      <c r="N319" s="450">
        <f t="shared" si="165"/>
        <v>2206.7082312984894</v>
      </c>
      <c r="O319" s="450">
        <f t="shared" si="165"/>
        <v>2206.7082312984894</v>
      </c>
      <c r="P319" s="450">
        <f t="shared" si="165"/>
        <v>2206.7082312984894</v>
      </c>
      <c r="Q319" s="450">
        <f t="shared" si="165"/>
        <v>2206.7082312984894</v>
      </c>
      <c r="R319" s="450">
        <f t="shared" si="165"/>
        <v>2206.7082312984894</v>
      </c>
      <c r="S319" s="450">
        <f t="shared" si="165"/>
        <v>2206.7082312984894</v>
      </c>
      <c r="T319" s="450">
        <f t="shared" si="165"/>
        <v>2206.7082312984894</v>
      </c>
      <c r="U319" s="450">
        <f t="shared" si="165"/>
        <v>2206.7082312984894</v>
      </c>
      <c r="V319" s="450">
        <f t="shared" si="165"/>
        <v>2206.7082312984894</v>
      </c>
      <c r="W319" s="450">
        <f t="shared" si="165"/>
        <v>2206.7082312984894</v>
      </c>
      <c r="X319" s="450">
        <f t="shared" si="165"/>
        <v>2206.7082312984894</v>
      </c>
      <c r="Y319" s="450">
        <f t="shared" si="165"/>
        <v>2206.7082312984894</v>
      </c>
      <c r="Z319" s="450">
        <f t="shared" si="165"/>
        <v>2206.7082312984894</v>
      </c>
      <c r="AA319" s="450">
        <f t="shared" si="165"/>
        <v>2206.7082312984894</v>
      </c>
      <c r="AB319" s="450">
        <f t="shared" si="165"/>
        <v>2206.7082312984894</v>
      </c>
      <c r="AC319" s="450">
        <f t="shared" si="165"/>
        <v>2206.7082312984894</v>
      </c>
      <c r="AD319" s="450">
        <f t="shared" si="165"/>
        <v>2206.7082312984894</v>
      </c>
      <c r="AE319" s="450">
        <f t="shared" si="165"/>
        <v>2206.7082312984894</v>
      </c>
      <c r="AF319" s="450">
        <f t="shared" si="165"/>
        <v>2206.7082312984894</v>
      </c>
      <c r="AG319" s="450">
        <f t="shared" si="165"/>
        <v>2206.7082312984894</v>
      </c>
      <c r="AH319" s="450">
        <f t="shared" si="165"/>
        <v>2206.7082312984894</v>
      </c>
      <c r="AI319" s="450">
        <f t="shared" si="165"/>
        <v>2206.7082312984894</v>
      </c>
      <c r="AJ319" s="450">
        <f t="shared" si="165"/>
        <v>2206.7082312984894</v>
      </c>
      <c r="AK319" s="450">
        <f t="shared" si="165"/>
        <v>0</v>
      </c>
      <c r="AL319" s="450">
        <f t="shared" si="165"/>
        <v>0</v>
      </c>
      <c r="AM319" s="450">
        <f t="shared" si="165"/>
        <v>0</v>
      </c>
      <c r="AN319" s="450">
        <f t="shared" si="165"/>
        <v>0</v>
      </c>
    </row>
    <row r="320" spans="3:40" ht="16.5" outlineLevel="2">
      <c r="C320" s="803" t="str">
        <f t="shared" si="161"/>
        <v>Coleta De Resíduos Do Serviço De Saúde Municipal</v>
      </c>
      <c r="D320" s="443"/>
      <c r="E320" s="32" t="str">
        <f t="shared" si="162"/>
        <v>$ 000s</v>
      </c>
      <c r="F320" s="23">
        <f t="shared" si="164"/>
        <v>7295.0187136293689</v>
      </c>
      <c r="G320" s="450">
        <f t="shared" ref="G320:AN320" si="166">G265</f>
        <v>208.77001656240003</v>
      </c>
      <c r="H320" s="450">
        <f t="shared" si="166"/>
        <v>210.92034773299275</v>
      </c>
      <c r="I320" s="450">
        <f t="shared" si="166"/>
        <v>213.09282731464256</v>
      </c>
      <c r="J320" s="450">
        <f t="shared" si="166"/>
        <v>215.28768343598338</v>
      </c>
      <c r="K320" s="450">
        <f t="shared" si="166"/>
        <v>217.50514657537403</v>
      </c>
      <c r="L320" s="450">
        <f t="shared" si="166"/>
        <v>219.74544958510037</v>
      </c>
      <c r="M320" s="450">
        <f t="shared" si="166"/>
        <v>222.0088277158269</v>
      </c>
      <c r="N320" s="450">
        <f t="shared" si="166"/>
        <v>224.29551864129988</v>
      </c>
      <c r="O320" s="450">
        <f t="shared" si="166"/>
        <v>226.60576248330528</v>
      </c>
      <c r="P320" s="450">
        <f t="shared" si="166"/>
        <v>228.93980183688336</v>
      </c>
      <c r="Q320" s="450">
        <f t="shared" si="166"/>
        <v>231.29788179580325</v>
      </c>
      <c r="R320" s="450">
        <f t="shared" si="166"/>
        <v>233.6802499783</v>
      </c>
      <c r="S320" s="450">
        <f t="shared" si="166"/>
        <v>236.08715655307654</v>
      </c>
      <c r="T320" s="450">
        <f t="shared" si="166"/>
        <v>238.5188542655732</v>
      </c>
      <c r="U320" s="450">
        <f t="shared" si="166"/>
        <v>240.97559846450861</v>
      </c>
      <c r="V320" s="450">
        <f t="shared" si="166"/>
        <v>243.45764712869303</v>
      </c>
      <c r="W320" s="450">
        <f t="shared" si="166"/>
        <v>245.96526089411859</v>
      </c>
      <c r="X320" s="450">
        <f t="shared" si="166"/>
        <v>248.49870308132799</v>
      </c>
      <c r="Y320" s="450">
        <f t="shared" si="166"/>
        <v>251.05823972306573</v>
      </c>
      <c r="Z320" s="450">
        <f t="shared" si="166"/>
        <v>253.64413959221326</v>
      </c>
      <c r="AA320" s="450">
        <f t="shared" si="166"/>
        <v>256.25667423001306</v>
      </c>
      <c r="AB320" s="450">
        <f t="shared" si="166"/>
        <v>258.89611797458218</v>
      </c>
      <c r="AC320" s="450">
        <f t="shared" si="166"/>
        <v>261.56274798972038</v>
      </c>
      <c r="AD320" s="450">
        <f t="shared" si="166"/>
        <v>264.25684429401446</v>
      </c>
      <c r="AE320" s="450">
        <f t="shared" si="166"/>
        <v>266.97868979024287</v>
      </c>
      <c r="AF320" s="450">
        <f t="shared" si="166"/>
        <v>269.72857029508231</v>
      </c>
      <c r="AG320" s="450">
        <f t="shared" si="166"/>
        <v>272.50677456912172</v>
      </c>
      <c r="AH320" s="450">
        <f t="shared" si="166"/>
        <v>275.31359434718365</v>
      </c>
      <c r="AI320" s="450">
        <f t="shared" si="166"/>
        <v>278.14932436895964</v>
      </c>
      <c r="AJ320" s="450">
        <f t="shared" si="166"/>
        <v>281.01426240996</v>
      </c>
      <c r="AK320" s="450">
        <f t="shared" si="166"/>
        <v>0</v>
      </c>
      <c r="AL320" s="450">
        <f t="shared" si="166"/>
        <v>0</v>
      </c>
      <c r="AM320" s="450">
        <f t="shared" si="166"/>
        <v>0</v>
      </c>
      <c r="AN320" s="450">
        <f t="shared" si="166"/>
        <v>0</v>
      </c>
    </row>
    <row r="321" spans="3:40" ht="16.5" outlineLevel="2">
      <c r="C321" s="803" t="str">
        <f t="shared" si="161"/>
        <v>Transporte E Destinação - Resíduos Dos  Pevs</v>
      </c>
      <c r="D321" s="443"/>
      <c r="E321" s="32" t="str">
        <f t="shared" si="162"/>
        <v>$ 000s</v>
      </c>
      <c r="F321" s="23">
        <f t="shared" si="164"/>
        <v>0</v>
      </c>
      <c r="G321" s="450">
        <f t="shared" ref="G321:AN321" si="167">G266</f>
        <v>0</v>
      </c>
      <c r="H321" s="450">
        <f t="shared" si="167"/>
        <v>0</v>
      </c>
      <c r="I321" s="450">
        <f t="shared" si="167"/>
        <v>0</v>
      </c>
      <c r="J321" s="450">
        <f t="shared" si="167"/>
        <v>0</v>
      </c>
      <c r="K321" s="450">
        <f t="shared" si="167"/>
        <v>0</v>
      </c>
      <c r="L321" s="450">
        <f t="shared" si="167"/>
        <v>0</v>
      </c>
      <c r="M321" s="450">
        <f t="shared" si="167"/>
        <v>0</v>
      </c>
      <c r="N321" s="450">
        <f t="shared" si="167"/>
        <v>0</v>
      </c>
      <c r="O321" s="450">
        <f t="shared" si="167"/>
        <v>0</v>
      </c>
      <c r="P321" s="450">
        <f t="shared" si="167"/>
        <v>0</v>
      </c>
      <c r="Q321" s="450">
        <f t="shared" si="167"/>
        <v>0</v>
      </c>
      <c r="R321" s="450">
        <f t="shared" si="167"/>
        <v>0</v>
      </c>
      <c r="S321" s="450">
        <f t="shared" si="167"/>
        <v>0</v>
      </c>
      <c r="T321" s="450">
        <f t="shared" si="167"/>
        <v>0</v>
      </c>
      <c r="U321" s="450">
        <f t="shared" si="167"/>
        <v>0</v>
      </c>
      <c r="V321" s="450">
        <f t="shared" si="167"/>
        <v>0</v>
      </c>
      <c r="W321" s="450">
        <f t="shared" si="167"/>
        <v>0</v>
      </c>
      <c r="X321" s="450">
        <f t="shared" si="167"/>
        <v>0</v>
      </c>
      <c r="Y321" s="450">
        <f t="shared" si="167"/>
        <v>0</v>
      </c>
      <c r="Z321" s="450">
        <f t="shared" si="167"/>
        <v>0</v>
      </c>
      <c r="AA321" s="450">
        <f t="shared" si="167"/>
        <v>0</v>
      </c>
      <c r="AB321" s="450">
        <f t="shared" si="167"/>
        <v>0</v>
      </c>
      <c r="AC321" s="450">
        <f t="shared" si="167"/>
        <v>0</v>
      </c>
      <c r="AD321" s="450">
        <f t="shared" si="167"/>
        <v>0</v>
      </c>
      <c r="AE321" s="450">
        <f t="shared" si="167"/>
        <v>0</v>
      </c>
      <c r="AF321" s="450">
        <f t="shared" si="167"/>
        <v>0</v>
      </c>
      <c r="AG321" s="450">
        <f t="shared" si="167"/>
        <v>0</v>
      </c>
      <c r="AH321" s="450">
        <f t="shared" si="167"/>
        <v>0</v>
      </c>
      <c r="AI321" s="450">
        <f t="shared" si="167"/>
        <v>0</v>
      </c>
      <c r="AJ321" s="450">
        <f t="shared" si="167"/>
        <v>0</v>
      </c>
      <c r="AK321" s="450">
        <f t="shared" si="167"/>
        <v>0</v>
      </c>
      <c r="AL321" s="450">
        <f t="shared" si="167"/>
        <v>0</v>
      </c>
      <c r="AM321" s="450">
        <f t="shared" si="167"/>
        <v>0</v>
      </c>
      <c r="AN321" s="450">
        <f t="shared" si="167"/>
        <v>0</v>
      </c>
    </row>
    <row r="322" spans="3:40" ht="16.5" outlineLevel="2">
      <c r="C322" s="803" t="str">
        <f t="shared" si="161"/>
        <v>Coleta Programada De Volumosos</v>
      </c>
      <c r="D322" s="443"/>
      <c r="E322" s="32" t="str">
        <f t="shared" si="162"/>
        <v>$ 000s</v>
      </c>
      <c r="F322" s="23">
        <f t="shared" si="164"/>
        <v>7560.5429329160852</v>
      </c>
      <c r="G322" s="450">
        <f t="shared" ref="G322:AN322" si="168">G267</f>
        <v>252.01809776386963</v>
      </c>
      <c r="H322" s="450">
        <f t="shared" si="168"/>
        <v>252.01809776386963</v>
      </c>
      <c r="I322" s="450">
        <f t="shared" si="168"/>
        <v>252.01809776386963</v>
      </c>
      <c r="J322" s="450">
        <f t="shared" si="168"/>
        <v>252.01809776386963</v>
      </c>
      <c r="K322" s="450">
        <f t="shared" si="168"/>
        <v>252.01809776386963</v>
      </c>
      <c r="L322" s="450">
        <f t="shared" si="168"/>
        <v>252.01809776386963</v>
      </c>
      <c r="M322" s="450">
        <f t="shared" si="168"/>
        <v>252.01809776386963</v>
      </c>
      <c r="N322" s="450">
        <f t="shared" si="168"/>
        <v>252.01809776386963</v>
      </c>
      <c r="O322" s="450">
        <f t="shared" si="168"/>
        <v>252.01809776386963</v>
      </c>
      <c r="P322" s="450">
        <f t="shared" si="168"/>
        <v>252.01809776386963</v>
      </c>
      <c r="Q322" s="450">
        <f t="shared" si="168"/>
        <v>252.01809776386963</v>
      </c>
      <c r="R322" s="450">
        <f t="shared" si="168"/>
        <v>252.01809776386963</v>
      </c>
      <c r="S322" s="450">
        <f t="shared" si="168"/>
        <v>252.01809776386963</v>
      </c>
      <c r="T322" s="450">
        <f t="shared" si="168"/>
        <v>252.01809776386963</v>
      </c>
      <c r="U322" s="450">
        <f t="shared" si="168"/>
        <v>252.01809776386963</v>
      </c>
      <c r="V322" s="450">
        <f t="shared" si="168"/>
        <v>252.01809776386963</v>
      </c>
      <c r="W322" s="450">
        <f t="shared" si="168"/>
        <v>252.01809776386963</v>
      </c>
      <c r="X322" s="450">
        <f t="shared" si="168"/>
        <v>252.01809776386963</v>
      </c>
      <c r="Y322" s="450">
        <f t="shared" si="168"/>
        <v>252.01809776386963</v>
      </c>
      <c r="Z322" s="450">
        <f t="shared" si="168"/>
        <v>252.01809776386963</v>
      </c>
      <c r="AA322" s="450">
        <f t="shared" si="168"/>
        <v>252.01809776386963</v>
      </c>
      <c r="AB322" s="450">
        <f t="shared" si="168"/>
        <v>252.01809776386963</v>
      </c>
      <c r="AC322" s="450">
        <f t="shared" si="168"/>
        <v>252.01809776386963</v>
      </c>
      <c r="AD322" s="450">
        <f t="shared" si="168"/>
        <v>252.01809776386963</v>
      </c>
      <c r="AE322" s="450">
        <f t="shared" si="168"/>
        <v>252.01809776386963</v>
      </c>
      <c r="AF322" s="450">
        <f t="shared" si="168"/>
        <v>252.01809776386963</v>
      </c>
      <c r="AG322" s="450">
        <f t="shared" si="168"/>
        <v>252.01809776386963</v>
      </c>
      <c r="AH322" s="450">
        <f t="shared" si="168"/>
        <v>252.01809776386963</v>
      </c>
      <c r="AI322" s="450">
        <f t="shared" si="168"/>
        <v>252.01809776386963</v>
      </c>
      <c r="AJ322" s="450">
        <f t="shared" si="168"/>
        <v>252.01809776386963</v>
      </c>
      <c r="AK322" s="450">
        <f t="shared" si="168"/>
        <v>0</v>
      </c>
      <c r="AL322" s="450">
        <f t="shared" si="168"/>
        <v>0</v>
      </c>
      <c r="AM322" s="450">
        <f t="shared" si="168"/>
        <v>0</v>
      </c>
      <c r="AN322" s="450">
        <f t="shared" si="168"/>
        <v>0</v>
      </c>
    </row>
    <row r="323" spans="3:40" ht="16.5" outlineLevel="2">
      <c r="C323" s="803" t="str">
        <f t="shared" si="161"/>
        <v>Varrição Manual</v>
      </c>
      <c r="D323" s="443"/>
      <c r="E323" s="32" t="str">
        <f t="shared" si="162"/>
        <v>$ 000s</v>
      </c>
      <c r="F323" s="23">
        <f t="shared" si="164"/>
        <v>14422.757777032388</v>
      </c>
      <c r="G323" s="450">
        <f t="shared" ref="G323:AN323" si="169">G268</f>
        <v>414.32899900507942</v>
      </c>
      <c r="H323" s="450">
        <f t="shared" si="169"/>
        <v>462.93601868507949</v>
      </c>
      <c r="I323" s="450">
        <f t="shared" si="169"/>
        <v>462.93601868507949</v>
      </c>
      <c r="J323" s="450">
        <f t="shared" si="169"/>
        <v>462.93601868507949</v>
      </c>
      <c r="K323" s="450">
        <f t="shared" si="169"/>
        <v>462.93601868507949</v>
      </c>
      <c r="L323" s="450">
        <f t="shared" si="169"/>
        <v>462.93601868507949</v>
      </c>
      <c r="M323" s="450">
        <f t="shared" si="169"/>
        <v>462.93601868507949</v>
      </c>
      <c r="N323" s="450">
        <f t="shared" si="169"/>
        <v>462.93601868507949</v>
      </c>
      <c r="O323" s="450">
        <f t="shared" si="169"/>
        <v>462.93601868507949</v>
      </c>
      <c r="P323" s="450">
        <f t="shared" si="169"/>
        <v>462.93601868507949</v>
      </c>
      <c r="Q323" s="450">
        <f t="shared" si="169"/>
        <v>462.93601868507949</v>
      </c>
      <c r="R323" s="450">
        <f t="shared" si="169"/>
        <v>462.93601868507949</v>
      </c>
      <c r="S323" s="450">
        <f t="shared" si="169"/>
        <v>462.93601868507949</v>
      </c>
      <c r="T323" s="450">
        <f t="shared" si="169"/>
        <v>462.93601868507949</v>
      </c>
      <c r="U323" s="450">
        <f t="shared" si="169"/>
        <v>462.93601868507949</v>
      </c>
      <c r="V323" s="450">
        <f t="shared" si="169"/>
        <v>462.93601868507949</v>
      </c>
      <c r="W323" s="450">
        <f t="shared" si="169"/>
        <v>462.93601868507949</v>
      </c>
      <c r="X323" s="450">
        <f t="shared" si="169"/>
        <v>462.93601868507949</v>
      </c>
      <c r="Y323" s="450">
        <f t="shared" si="169"/>
        <v>511.5430383650795</v>
      </c>
      <c r="Z323" s="450">
        <f t="shared" si="169"/>
        <v>511.5430383650795</v>
      </c>
      <c r="AA323" s="450">
        <f t="shared" si="169"/>
        <v>511.5430383650795</v>
      </c>
      <c r="AB323" s="450">
        <f t="shared" si="169"/>
        <v>511.5430383650795</v>
      </c>
      <c r="AC323" s="450">
        <f t="shared" si="169"/>
        <v>511.5430383650795</v>
      </c>
      <c r="AD323" s="450">
        <f t="shared" si="169"/>
        <v>511.5430383650795</v>
      </c>
      <c r="AE323" s="450">
        <f t="shared" si="169"/>
        <v>511.5430383650795</v>
      </c>
      <c r="AF323" s="450">
        <f t="shared" si="169"/>
        <v>511.5430383650795</v>
      </c>
      <c r="AG323" s="450">
        <f t="shared" si="169"/>
        <v>511.5430383650795</v>
      </c>
      <c r="AH323" s="450">
        <f t="shared" si="169"/>
        <v>511.5430383650795</v>
      </c>
      <c r="AI323" s="450">
        <f t="shared" si="169"/>
        <v>511.5430383650795</v>
      </c>
      <c r="AJ323" s="450">
        <f t="shared" si="169"/>
        <v>511.5430383650795</v>
      </c>
      <c r="AK323" s="450">
        <f t="shared" si="169"/>
        <v>0</v>
      </c>
      <c r="AL323" s="450">
        <f t="shared" si="169"/>
        <v>0</v>
      </c>
      <c r="AM323" s="450">
        <f t="shared" si="169"/>
        <v>0</v>
      </c>
      <c r="AN323" s="450">
        <f t="shared" si="169"/>
        <v>0</v>
      </c>
    </row>
    <row r="324" spans="3:40" ht="16.5" outlineLevel="2">
      <c r="C324" s="803" t="str">
        <f t="shared" si="161"/>
        <v>Serviços Gerais (Tipos I E II)</v>
      </c>
      <c r="D324" s="443"/>
      <c r="E324" s="32" t="str">
        <f t="shared" si="162"/>
        <v>$ 000s</v>
      </c>
      <c r="F324" s="23">
        <f t="shared" si="164"/>
        <v>68053.514320608709</v>
      </c>
      <c r="G324" s="450">
        <f t="shared" ref="G324:AN324" si="170">G269</f>
        <v>2268.4504773536232</v>
      </c>
      <c r="H324" s="450">
        <f t="shared" si="170"/>
        <v>2268.4504773536232</v>
      </c>
      <c r="I324" s="450">
        <f t="shared" si="170"/>
        <v>2268.4504773536232</v>
      </c>
      <c r="J324" s="450">
        <f t="shared" si="170"/>
        <v>2268.4504773536232</v>
      </c>
      <c r="K324" s="450">
        <f t="shared" si="170"/>
        <v>2268.4504773536232</v>
      </c>
      <c r="L324" s="450">
        <f t="shared" si="170"/>
        <v>2268.4504773536232</v>
      </c>
      <c r="M324" s="450">
        <f t="shared" si="170"/>
        <v>2268.4504773536232</v>
      </c>
      <c r="N324" s="450">
        <f t="shared" si="170"/>
        <v>2268.4504773536232</v>
      </c>
      <c r="O324" s="450">
        <f t="shared" si="170"/>
        <v>2268.4504773536232</v>
      </c>
      <c r="P324" s="450">
        <f t="shared" si="170"/>
        <v>2268.4504773536232</v>
      </c>
      <c r="Q324" s="450">
        <f t="shared" si="170"/>
        <v>2268.4504773536232</v>
      </c>
      <c r="R324" s="450">
        <f t="shared" si="170"/>
        <v>2268.4504773536232</v>
      </c>
      <c r="S324" s="450">
        <f t="shared" si="170"/>
        <v>2268.4504773536232</v>
      </c>
      <c r="T324" s="450">
        <f t="shared" si="170"/>
        <v>2268.4504773536232</v>
      </c>
      <c r="U324" s="450">
        <f t="shared" si="170"/>
        <v>2268.4504773536232</v>
      </c>
      <c r="V324" s="450">
        <f t="shared" si="170"/>
        <v>2268.4504773536232</v>
      </c>
      <c r="W324" s="450">
        <f t="shared" si="170"/>
        <v>2268.4504773536232</v>
      </c>
      <c r="X324" s="450">
        <f t="shared" si="170"/>
        <v>2268.4504773536232</v>
      </c>
      <c r="Y324" s="450">
        <f t="shared" si="170"/>
        <v>2268.4504773536232</v>
      </c>
      <c r="Z324" s="450">
        <f t="shared" si="170"/>
        <v>2268.4504773536232</v>
      </c>
      <c r="AA324" s="450">
        <f t="shared" si="170"/>
        <v>2268.4504773536232</v>
      </c>
      <c r="AB324" s="450">
        <f t="shared" si="170"/>
        <v>2268.4504773536232</v>
      </c>
      <c r="AC324" s="450">
        <f t="shared" si="170"/>
        <v>2268.4504773536232</v>
      </c>
      <c r="AD324" s="450">
        <f t="shared" si="170"/>
        <v>2268.4504773536232</v>
      </c>
      <c r="AE324" s="450">
        <f t="shared" si="170"/>
        <v>2268.4504773536232</v>
      </c>
      <c r="AF324" s="450">
        <f t="shared" si="170"/>
        <v>2268.4504773536232</v>
      </c>
      <c r="AG324" s="450">
        <f t="shared" si="170"/>
        <v>2268.4504773536232</v>
      </c>
      <c r="AH324" s="450">
        <f t="shared" si="170"/>
        <v>2268.4504773536232</v>
      </c>
      <c r="AI324" s="450">
        <f t="shared" si="170"/>
        <v>2268.4504773536232</v>
      </c>
      <c r="AJ324" s="450">
        <f t="shared" si="170"/>
        <v>2268.4504773536232</v>
      </c>
      <c r="AK324" s="450">
        <f t="shared" si="170"/>
        <v>0</v>
      </c>
      <c r="AL324" s="450">
        <f t="shared" si="170"/>
        <v>0</v>
      </c>
      <c r="AM324" s="450">
        <f t="shared" si="170"/>
        <v>0</v>
      </c>
      <c r="AN324" s="450">
        <f t="shared" si="170"/>
        <v>0</v>
      </c>
    </row>
    <row r="325" spans="3:40" ht="16.5" outlineLevel="2">
      <c r="C325" s="803" t="str">
        <f t="shared" si="161"/>
        <v xml:space="preserve">Destinação Final </v>
      </c>
      <c r="D325" s="443"/>
      <c r="E325" s="32" t="str">
        <f t="shared" si="162"/>
        <v>$ 000s</v>
      </c>
      <c r="F325" s="23">
        <f t="shared" si="164"/>
        <v>77409.208334261581</v>
      </c>
      <c r="G325" s="450">
        <f t="shared" ref="G325:AN325" si="171">G270</f>
        <v>1525.7628686992555</v>
      </c>
      <c r="H325" s="450">
        <f t="shared" si="171"/>
        <v>1561.5394912467575</v>
      </c>
      <c r="I325" s="450">
        <f t="shared" si="171"/>
        <v>1594.4210362852129</v>
      </c>
      <c r="J325" s="450">
        <f t="shared" si="171"/>
        <v>1627.8141199298666</v>
      </c>
      <c r="K325" s="450">
        <f t="shared" si="171"/>
        <v>1665.1280742876074</v>
      </c>
      <c r="L325" s="450">
        <f t="shared" si="171"/>
        <v>1699.5635476213085</v>
      </c>
      <c r="M325" s="450">
        <f t="shared" si="171"/>
        <v>1716.8692045158596</v>
      </c>
      <c r="N325" s="450">
        <f t="shared" si="171"/>
        <v>1734.3504260458978</v>
      </c>
      <c r="O325" s="450">
        <f t="shared" si="171"/>
        <v>1752.0142499452713</v>
      </c>
      <c r="P325" s="450">
        <f t="shared" si="171"/>
        <v>1769.8569307782373</v>
      </c>
      <c r="Q325" s="450">
        <f t="shared" si="171"/>
        <v>1787.8855401124226</v>
      </c>
      <c r="R325" s="450">
        <f t="shared" si="171"/>
        <v>1806.0963666935638</v>
      </c>
      <c r="S325" s="450">
        <f t="shared" si="171"/>
        <v>1824.4965166220372</v>
      </c>
      <c r="T325" s="450">
        <f t="shared" si="171"/>
        <v>1843.082313531208</v>
      </c>
      <c r="U325" s="450">
        <f t="shared" si="171"/>
        <v>2537.7012127865769</v>
      </c>
      <c r="V325" s="450">
        <f t="shared" si="171"/>
        <v>2700.1768538969277</v>
      </c>
      <c r="W325" s="450">
        <f t="shared" si="171"/>
        <v>2865.7268935619581</v>
      </c>
      <c r="X325" s="450">
        <f t="shared" si="171"/>
        <v>3034.3917260327285</v>
      </c>
      <c r="Y325" s="450">
        <f t="shared" si="171"/>
        <v>3206.2231643785117</v>
      </c>
      <c r="Z325" s="450">
        <f t="shared" si="171"/>
        <v>3381.2682483692365</v>
      </c>
      <c r="AA325" s="450">
        <f t="shared" si="171"/>
        <v>3415.8550621032869</v>
      </c>
      <c r="AB325" s="450">
        <f t="shared" si="171"/>
        <v>3450.7976026055412</v>
      </c>
      <c r="AC325" s="450">
        <f t="shared" si="171"/>
        <v>3486.0993035783154</v>
      </c>
      <c r="AD325" s="450">
        <f t="shared" si="171"/>
        <v>3521.7636340108634</v>
      </c>
      <c r="AE325" s="450">
        <f t="shared" si="171"/>
        <v>3557.7940985420128</v>
      </c>
      <c r="AF325" s="450">
        <f t="shared" si="171"/>
        <v>3594.1942378265207</v>
      </c>
      <c r="AG325" s="450">
        <f t="shared" si="171"/>
        <v>3630.9730289052</v>
      </c>
      <c r="AH325" s="450">
        <f t="shared" si="171"/>
        <v>3668.1232855788403</v>
      </c>
      <c r="AI325" s="450">
        <f t="shared" si="171"/>
        <v>3705.6594587859827</v>
      </c>
      <c r="AJ325" s="450">
        <f t="shared" si="171"/>
        <v>3743.5798369845693</v>
      </c>
      <c r="AK325" s="450">
        <f t="shared" si="171"/>
        <v>0</v>
      </c>
      <c r="AL325" s="450">
        <f t="shared" si="171"/>
        <v>0</v>
      </c>
      <c r="AM325" s="450">
        <f t="shared" si="171"/>
        <v>0</v>
      </c>
      <c r="AN325" s="450">
        <f t="shared" si="171"/>
        <v>0</v>
      </c>
    </row>
    <row r="326" spans="3:40" ht="16.5" outlineLevel="2">
      <c r="C326" s="803" t="str">
        <f t="shared" si="161"/>
        <v>Educaçao Ambiental</v>
      </c>
      <c r="D326" s="443"/>
      <c r="E326" s="32" t="str">
        <f t="shared" si="162"/>
        <v>$ 000s</v>
      </c>
      <c r="F326" s="23">
        <f t="shared" si="164"/>
        <v>6288.2874969882332</v>
      </c>
      <c r="G326" s="450">
        <f t="shared" ref="G326:AN326" si="172">G271</f>
        <v>209.60958323294119</v>
      </c>
      <c r="H326" s="450">
        <f t="shared" si="172"/>
        <v>209.60958323294119</v>
      </c>
      <c r="I326" s="450">
        <f t="shared" si="172"/>
        <v>209.60958323294119</v>
      </c>
      <c r="J326" s="450">
        <f t="shared" si="172"/>
        <v>209.60958323294119</v>
      </c>
      <c r="K326" s="450">
        <f t="shared" si="172"/>
        <v>209.60958323294119</v>
      </c>
      <c r="L326" s="450">
        <f t="shared" si="172"/>
        <v>209.60958323294119</v>
      </c>
      <c r="M326" s="450">
        <f t="shared" si="172"/>
        <v>209.60958323294119</v>
      </c>
      <c r="N326" s="450">
        <f t="shared" si="172"/>
        <v>209.60958323294119</v>
      </c>
      <c r="O326" s="450">
        <f t="shared" si="172"/>
        <v>209.60958323294119</v>
      </c>
      <c r="P326" s="450">
        <f t="shared" si="172"/>
        <v>209.60958323294119</v>
      </c>
      <c r="Q326" s="450">
        <f t="shared" si="172"/>
        <v>209.60958323294119</v>
      </c>
      <c r="R326" s="450">
        <f t="shared" si="172"/>
        <v>209.60958323294119</v>
      </c>
      <c r="S326" s="450">
        <f t="shared" si="172"/>
        <v>209.60958323294119</v>
      </c>
      <c r="T326" s="450">
        <f t="shared" si="172"/>
        <v>209.60958323294119</v>
      </c>
      <c r="U326" s="450">
        <f t="shared" si="172"/>
        <v>209.60958323294119</v>
      </c>
      <c r="V326" s="450">
        <f t="shared" si="172"/>
        <v>209.60958323294119</v>
      </c>
      <c r="W326" s="450">
        <f t="shared" si="172"/>
        <v>209.60958323294119</v>
      </c>
      <c r="X326" s="450">
        <f t="shared" si="172"/>
        <v>209.60958323294119</v>
      </c>
      <c r="Y326" s="450">
        <f t="shared" si="172"/>
        <v>209.60958323294119</v>
      </c>
      <c r="Z326" s="450">
        <f t="shared" si="172"/>
        <v>209.60958323294119</v>
      </c>
      <c r="AA326" s="450">
        <f t="shared" si="172"/>
        <v>209.60958323294119</v>
      </c>
      <c r="AB326" s="450">
        <f t="shared" si="172"/>
        <v>209.60958323294119</v>
      </c>
      <c r="AC326" s="450">
        <f t="shared" si="172"/>
        <v>209.60958323294119</v>
      </c>
      <c r="AD326" s="450">
        <f t="shared" si="172"/>
        <v>209.60958323294119</v>
      </c>
      <c r="AE326" s="450">
        <f t="shared" si="172"/>
        <v>209.60958323294119</v>
      </c>
      <c r="AF326" s="450">
        <f t="shared" si="172"/>
        <v>209.60958323294119</v>
      </c>
      <c r="AG326" s="450">
        <f t="shared" si="172"/>
        <v>209.60958323294119</v>
      </c>
      <c r="AH326" s="450">
        <f t="shared" si="172"/>
        <v>209.60958323294119</v>
      </c>
      <c r="AI326" s="450">
        <f t="shared" si="172"/>
        <v>209.60958323294119</v>
      </c>
      <c r="AJ326" s="450">
        <f t="shared" si="172"/>
        <v>209.60958323294119</v>
      </c>
      <c r="AK326" s="450">
        <f t="shared" si="172"/>
        <v>0</v>
      </c>
      <c r="AL326" s="450">
        <f t="shared" si="172"/>
        <v>0</v>
      </c>
      <c r="AM326" s="450">
        <f t="shared" si="172"/>
        <v>0</v>
      </c>
      <c r="AN326" s="450">
        <f t="shared" si="172"/>
        <v>0</v>
      </c>
    </row>
    <row r="327" spans="3:40" ht="16.5" outlineLevel="2">
      <c r="C327" s="803" t="str">
        <f t="shared" si="161"/>
        <v>Relação Com O Usuário</v>
      </c>
      <c r="D327" s="443"/>
      <c r="E327" s="32" t="str">
        <f t="shared" si="162"/>
        <v>$ 000s</v>
      </c>
      <c r="F327" s="23">
        <f t="shared" si="164"/>
        <v>25368.272217599111</v>
      </c>
      <c r="G327" s="450">
        <f t="shared" ref="G327:AN327" si="173">G272</f>
        <v>0</v>
      </c>
      <c r="H327" s="450">
        <f t="shared" si="173"/>
        <v>838.93050677743361</v>
      </c>
      <c r="I327" s="450">
        <f t="shared" si="173"/>
        <v>840.80668404715573</v>
      </c>
      <c r="J327" s="450">
        <f t="shared" si="173"/>
        <v>843.19406896283465</v>
      </c>
      <c r="K327" s="450">
        <f t="shared" si="173"/>
        <v>845.59705770149196</v>
      </c>
      <c r="L327" s="450">
        <f t="shared" si="173"/>
        <v>848.03125408610572</v>
      </c>
      <c r="M327" s="450">
        <f t="shared" si="173"/>
        <v>850.49665811667603</v>
      </c>
      <c r="N327" s="450">
        <f t="shared" si="173"/>
        <v>852.97766597022473</v>
      </c>
      <c r="O327" s="450">
        <f t="shared" si="173"/>
        <v>855.48988146972977</v>
      </c>
      <c r="P327" s="450">
        <f t="shared" si="173"/>
        <v>858.01770079221342</v>
      </c>
      <c r="Q327" s="450">
        <f t="shared" si="173"/>
        <v>860.57672776065363</v>
      </c>
      <c r="R327" s="450">
        <f t="shared" si="173"/>
        <v>863.16696237505028</v>
      </c>
      <c r="S327" s="450">
        <f t="shared" si="173"/>
        <v>865.7728008124252</v>
      </c>
      <c r="T327" s="450">
        <f t="shared" si="173"/>
        <v>868.4098468957568</v>
      </c>
      <c r="U327" s="450">
        <f t="shared" si="173"/>
        <v>871.07810062504495</v>
      </c>
      <c r="V327" s="450">
        <f t="shared" si="173"/>
        <v>873.77756200028978</v>
      </c>
      <c r="W327" s="450">
        <f t="shared" si="173"/>
        <v>876.50823102149104</v>
      </c>
      <c r="X327" s="450">
        <f t="shared" si="173"/>
        <v>879.2545038656707</v>
      </c>
      <c r="Y327" s="450">
        <f t="shared" si="173"/>
        <v>882.03198435580691</v>
      </c>
      <c r="Z327" s="450">
        <f t="shared" si="173"/>
        <v>884.84067249189968</v>
      </c>
      <c r="AA327" s="450">
        <f t="shared" si="173"/>
        <v>887.68056827394901</v>
      </c>
      <c r="AB327" s="450">
        <f t="shared" si="173"/>
        <v>890.53606787897672</v>
      </c>
      <c r="AC327" s="450">
        <f t="shared" si="173"/>
        <v>893.43837895293939</v>
      </c>
      <c r="AD327" s="450">
        <f t="shared" si="173"/>
        <v>896.35629384988022</v>
      </c>
      <c r="AE327" s="450">
        <f t="shared" si="173"/>
        <v>899.32102021575599</v>
      </c>
      <c r="AF327" s="450">
        <f t="shared" si="173"/>
        <v>902.30135040460993</v>
      </c>
      <c r="AG327" s="450">
        <f t="shared" si="173"/>
        <v>905.31288823942054</v>
      </c>
      <c r="AH327" s="450">
        <f t="shared" si="173"/>
        <v>908.3712375431661</v>
      </c>
      <c r="AI327" s="450">
        <f t="shared" si="173"/>
        <v>911.44519066988994</v>
      </c>
      <c r="AJ327" s="450">
        <f t="shared" si="173"/>
        <v>914.55035144257033</v>
      </c>
      <c r="AK327" s="450">
        <f t="shared" si="173"/>
        <v>0</v>
      </c>
      <c r="AL327" s="450">
        <f t="shared" si="173"/>
        <v>0</v>
      </c>
      <c r="AM327" s="450">
        <f t="shared" si="173"/>
        <v>0</v>
      </c>
      <c r="AN327" s="450">
        <f t="shared" si="173"/>
        <v>0</v>
      </c>
    </row>
    <row r="328" spans="3:40" ht="16.5" outlineLevel="2">
      <c r="C328" s="803" t="str">
        <f t="shared" si="161"/>
        <v>Administração Local</v>
      </c>
      <c r="D328" s="443"/>
      <c r="E328" s="32" t="str">
        <f t="shared" si="162"/>
        <v>$ 000s</v>
      </c>
      <c r="F328" s="23">
        <f t="shared" si="164"/>
        <v>14347.105496160002</v>
      </c>
      <c r="G328" s="450">
        <f t="shared" ref="G328:AN328" si="174">G273</f>
        <v>477.64248987200006</v>
      </c>
      <c r="H328" s="450">
        <f t="shared" si="174"/>
        <v>478.09968987200011</v>
      </c>
      <c r="I328" s="450">
        <f t="shared" si="174"/>
        <v>478.09968987200011</v>
      </c>
      <c r="J328" s="450">
        <f t="shared" si="174"/>
        <v>478.09968987200011</v>
      </c>
      <c r="K328" s="450">
        <f t="shared" si="174"/>
        <v>478.09968987200011</v>
      </c>
      <c r="L328" s="450">
        <f t="shared" si="174"/>
        <v>478.09968987200011</v>
      </c>
      <c r="M328" s="450">
        <f t="shared" si="174"/>
        <v>478.09968987200011</v>
      </c>
      <c r="N328" s="450">
        <f t="shared" si="174"/>
        <v>478.09968987200011</v>
      </c>
      <c r="O328" s="450">
        <f t="shared" si="174"/>
        <v>478.09968987200011</v>
      </c>
      <c r="P328" s="450">
        <f t="shared" si="174"/>
        <v>478.09968987200011</v>
      </c>
      <c r="Q328" s="450">
        <f t="shared" si="174"/>
        <v>478.09968987200011</v>
      </c>
      <c r="R328" s="450">
        <f t="shared" si="174"/>
        <v>478.09968987200011</v>
      </c>
      <c r="S328" s="450">
        <f t="shared" si="174"/>
        <v>478.09968987200011</v>
      </c>
      <c r="T328" s="450">
        <f t="shared" si="174"/>
        <v>478.09968987200011</v>
      </c>
      <c r="U328" s="450">
        <f t="shared" si="174"/>
        <v>478.09968987200011</v>
      </c>
      <c r="V328" s="450">
        <f t="shared" si="174"/>
        <v>478.09968987200011</v>
      </c>
      <c r="W328" s="450">
        <f t="shared" si="174"/>
        <v>478.09968987200011</v>
      </c>
      <c r="X328" s="450">
        <f t="shared" si="174"/>
        <v>478.09968987200011</v>
      </c>
      <c r="Y328" s="450">
        <f t="shared" si="174"/>
        <v>478.25208987200006</v>
      </c>
      <c r="Z328" s="450">
        <f t="shared" si="174"/>
        <v>478.25208987200006</v>
      </c>
      <c r="AA328" s="450">
        <f t="shared" si="174"/>
        <v>478.25208987200006</v>
      </c>
      <c r="AB328" s="450">
        <f t="shared" si="174"/>
        <v>478.25208987200006</v>
      </c>
      <c r="AC328" s="450">
        <f t="shared" si="174"/>
        <v>478.25208987200006</v>
      </c>
      <c r="AD328" s="450">
        <f t="shared" si="174"/>
        <v>478.25208987200006</v>
      </c>
      <c r="AE328" s="450">
        <f t="shared" si="174"/>
        <v>478.70928987200011</v>
      </c>
      <c r="AF328" s="450">
        <f t="shared" si="174"/>
        <v>478.70928987200011</v>
      </c>
      <c r="AG328" s="450">
        <f t="shared" si="174"/>
        <v>478.70928987200011</v>
      </c>
      <c r="AH328" s="450">
        <f t="shared" si="174"/>
        <v>478.70928987200011</v>
      </c>
      <c r="AI328" s="450">
        <f t="shared" si="174"/>
        <v>478.70928987200011</v>
      </c>
      <c r="AJ328" s="450">
        <f t="shared" si="174"/>
        <v>478.70928987200011</v>
      </c>
      <c r="AK328" s="450">
        <f t="shared" si="174"/>
        <v>0</v>
      </c>
      <c r="AL328" s="450">
        <f t="shared" si="174"/>
        <v>0</v>
      </c>
      <c r="AM328" s="450">
        <f t="shared" si="174"/>
        <v>0</v>
      </c>
      <c r="AN328" s="450">
        <f t="shared" si="174"/>
        <v>0</v>
      </c>
    </row>
    <row r="329" spans="3:40" ht="16.5" outlineLevel="2">
      <c r="C329" s="803" t="str">
        <f t="shared" si="161"/>
        <v>Administração Central</v>
      </c>
      <c r="D329" s="443"/>
      <c r="E329" s="41" t="str">
        <f t="shared" si="162"/>
        <v>$ 000s</v>
      </c>
      <c r="F329" s="23">
        <f t="shared" si="164"/>
        <v>0</v>
      </c>
      <c r="G329" s="450">
        <f t="shared" ref="G329:AN329" si="175">G274</f>
        <v>0</v>
      </c>
      <c r="H329" s="450">
        <f t="shared" si="175"/>
        <v>0</v>
      </c>
      <c r="I329" s="450">
        <f t="shared" si="175"/>
        <v>0</v>
      </c>
      <c r="J329" s="450">
        <f t="shared" si="175"/>
        <v>0</v>
      </c>
      <c r="K329" s="450">
        <f t="shared" si="175"/>
        <v>0</v>
      </c>
      <c r="L329" s="450">
        <f t="shared" si="175"/>
        <v>0</v>
      </c>
      <c r="M329" s="450">
        <f t="shared" si="175"/>
        <v>0</v>
      </c>
      <c r="N329" s="450">
        <f t="shared" si="175"/>
        <v>0</v>
      </c>
      <c r="O329" s="450">
        <f t="shared" si="175"/>
        <v>0</v>
      </c>
      <c r="P329" s="450">
        <f t="shared" si="175"/>
        <v>0</v>
      </c>
      <c r="Q329" s="450">
        <f t="shared" si="175"/>
        <v>0</v>
      </c>
      <c r="R329" s="450">
        <f t="shared" si="175"/>
        <v>0</v>
      </c>
      <c r="S329" s="450">
        <f t="shared" si="175"/>
        <v>0</v>
      </c>
      <c r="T329" s="450">
        <f t="shared" si="175"/>
        <v>0</v>
      </c>
      <c r="U329" s="450">
        <f t="shared" si="175"/>
        <v>0</v>
      </c>
      <c r="V329" s="450">
        <f t="shared" si="175"/>
        <v>0</v>
      </c>
      <c r="W329" s="450">
        <f t="shared" si="175"/>
        <v>0</v>
      </c>
      <c r="X329" s="450">
        <f t="shared" si="175"/>
        <v>0</v>
      </c>
      <c r="Y329" s="450">
        <f t="shared" si="175"/>
        <v>0</v>
      </c>
      <c r="Z329" s="450">
        <f t="shared" si="175"/>
        <v>0</v>
      </c>
      <c r="AA329" s="450">
        <f t="shared" si="175"/>
        <v>0</v>
      </c>
      <c r="AB329" s="450">
        <f t="shared" si="175"/>
        <v>0</v>
      </c>
      <c r="AC329" s="450">
        <f t="shared" si="175"/>
        <v>0</v>
      </c>
      <c r="AD329" s="450">
        <f t="shared" si="175"/>
        <v>0</v>
      </c>
      <c r="AE329" s="450">
        <f t="shared" si="175"/>
        <v>0</v>
      </c>
      <c r="AF329" s="450">
        <f t="shared" si="175"/>
        <v>0</v>
      </c>
      <c r="AG329" s="450">
        <f t="shared" si="175"/>
        <v>0</v>
      </c>
      <c r="AH329" s="450">
        <f t="shared" si="175"/>
        <v>0</v>
      </c>
      <c r="AI329" s="450">
        <f t="shared" si="175"/>
        <v>0</v>
      </c>
      <c r="AJ329" s="450">
        <f t="shared" si="175"/>
        <v>0</v>
      </c>
      <c r="AK329" s="450">
        <f t="shared" si="175"/>
        <v>0</v>
      </c>
      <c r="AL329" s="450">
        <f t="shared" si="175"/>
        <v>0</v>
      </c>
      <c r="AM329" s="450">
        <f t="shared" si="175"/>
        <v>0</v>
      </c>
      <c r="AN329" s="450">
        <f t="shared" si="175"/>
        <v>0</v>
      </c>
    </row>
    <row r="330" spans="3:40" ht="16.5" outlineLevel="2">
      <c r="C330" s="803" t="str">
        <f t="shared" si="161"/>
        <v>Gerencialmento Contrato</v>
      </c>
      <c r="D330" s="443"/>
      <c r="E330" s="32" t="str">
        <f t="shared" si="162"/>
        <v>$ 000s</v>
      </c>
      <c r="F330" s="23">
        <f t="shared" si="164"/>
        <v>996.80788731689938</v>
      </c>
      <c r="G330" s="450">
        <f t="shared" ref="G330:AN330" si="176">G275</f>
        <v>33.226929577229996</v>
      </c>
      <c r="H330" s="450">
        <f t="shared" si="176"/>
        <v>33.226929577229996</v>
      </c>
      <c r="I330" s="450">
        <f t="shared" si="176"/>
        <v>33.226929577229996</v>
      </c>
      <c r="J330" s="450">
        <f t="shared" si="176"/>
        <v>33.226929577229996</v>
      </c>
      <c r="K330" s="450">
        <f t="shared" si="176"/>
        <v>33.226929577229996</v>
      </c>
      <c r="L330" s="450">
        <f t="shared" si="176"/>
        <v>33.226929577229996</v>
      </c>
      <c r="M330" s="450">
        <f t="shared" si="176"/>
        <v>33.226929577229996</v>
      </c>
      <c r="N330" s="450">
        <f t="shared" si="176"/>
        <v>33.226929577229996</v>
      </c>
      <c r="O330" s="450">
        <f t="shared" si="176"/>
        <v>33.226929577229996</v>
      </c>
      <c r="P330" s="450">
        <f t="shared" si="176"/>
        <v>33.226929577229996</v>
      </c>
      <c r="Q330" s="450">
        <f t="shared" si="176"/>
        <v>33.226929577229996</v>
      </c>
      <c r="R330" s="450">
        <f t="shared" si="176"/>
        <v>33.226929577229996</v>
      </c>
      <c r="S330" s="450">
        <f t="shared" si="176"/>
        <v>33.226929577229996</v>
      </c>
      <c r="T330" s="450">
        <f t="shared" si="176"/>
        <v>33.226929577229996</v>
      </c>
      <c r="U330" s="450">
        <f t="shared" si="176"/>
        <v>33.226929577229996</v>
      </c>
      <c r="V330" s="450">
        <f t="shared" si="176"/>
        <v>33.226929577229996</v>
      </c>
      <c r="W330" s="450">
        <f t="shared" si="176"/>
        <v>33.226929577229996</v>
      </c>
      <c r="X330" s="450">
        <f t="shared" si="176"/>
        <v>33.226929577229996</v>
      </c>
      <c r="Y330" s="450">
        <f t="shared" si="176"/>
        <v>33.226929577229996</v>
      </c>
      <c r="Z330" s="450">
        <f t="shared" si="176"/>
        <v>33.226929577229996</v>
      </c>
      <c r="AA330" s="450">
        <f t="shared" si="176"/>
        <v>33.226929577229996</v>
      </c>
      <c r="AB330" s="450">
        <f t="shared" si="176"/>
        <v>33.226929577229996</v>
      </c>
      <c r="AC330" s="450">
        <f t="shared" si="176"/>
        <v>33.226929577229996</v>
      </c>
      <c r="AD330" s="450">
        <f t="shared" si="176"/>
        <v>33.226929577229996</v>
      </c>
      <c r="AE330" s="450">
        <f t="shared" si="176"/>
        <v>33.226929577229996</v>
      </c>
      <c r="AF330" s="450">
        <f t="shared" si="176"/>
        <v>33.226929577229996</v>
      </c>
      <c r="AG330" s="450">
        <f t="shared" si="176"/>
        <v>33.226929577229996</v>
      </c>
      <c r="AH330" s="450">
        <f t="shared" si="176"/>
        <v>33.226929577229996</v>
      </c>
      <c r="AI330" s="450">
        <f t="shared" si="176"/>
        <v>33.226929577229996</v>
      </c>
      <c r="AJ330" s="450">
        <f t="shared" si="176"/>
        <v>33.226929577229996</v>
      </c>
      <c r="AK330" s="450">
        <f t="shared" si="176"/>
        <v>0</v>
      </c>
      <c r="AL330" s="450">
        <f t="shared" si="176"/>
        <v>0</v>
      </c>
      <c r="AM330" s="450">
        <f t="shared" si="176"/>
        <v>0</v>
      </c>
      <c r="AN330" s="450">
        <f t="shared" si="176"/>
        <v>0</v>
      </c>
    </row>
    <row r="331" spans="3:40" ht="16.5" outlineLevel="2">
      <c r="C331" s="803" t="s">
        <v>427</v>
      </c>
      <c r="D331" s="443"/>
      <c r="E331" s="41" t="str">
        <f>E275</f>
        <v>$ 000s</v>
      </c>
      <c r="F331" s="23">
        <f t="shared" si="164"/>
        <v>1224.5672430133463</v>
      </c>
      <c r="G331" s="450">
        <f t="shared" ref="G331:AM331" si="177">G284+G286+G288+G290</f>
        <v>33.346793060174875</v>
      </c>
      <c r="H331" s="450">
        <f t="shared" si="177"/>
        <v>33.823947147166805</v>
      </c>
      <c r="I331" s="450">
        <f t="shared" si="177"/>
        <v>34.300169944654101</v>
      </c>
      <c r="J331" s="450">
        <f t="shared" si="177"/>
        <v>34.777416961709861</v>
      </c>
      <c r="K331" s="450">
        <f t="shared" si="177"/>
        <v>35.256980782966835</v>
      </c>
      <c r="L331" s="450">
        <f t="shared" si="177"/>
        <v>35.739772411761635</v>
      </c>
      <c r="M331" s="450">
        <f t="shared" si="177"/>
        <v>36.226467811126682</v>
      </c>
      <c r="N331" s="450">
        <f t="shared" si="177"/>
        <v>36.717590419098507</v>
      </c>
      <c r="O331" s="450">
        <f t="shared" si="177"/>
        <v>37.213560528841889</v>
      </c>
      <c r="P331" s="450">
        <f t="shared" si="177"/>
        <v>37.714726323352018</v>
      </c>
      <c r="Q331" s="450">
        <f t="shared" si="177"/>
        <v>38.221384183436655</v>
      </c>
      <c r="R331" s="450">
        <f t="shared" si="177"/>
        <v>38.733792434186881</v>
      </c>
      <c r="S331" s="450">
        <f t="shared" si="177"/>
        <v>39.25218092242369</v>
      </c>
      <c r="T331" s="450">
        <f t="shared" si="177"/>
        <v>39.776757857940453</v>
      </c>
      <c r="U331" s="450">
        <f t="shared" si="177"/>
        <v>40.307714807881325</v>
      </c>
      <c r="V331" s="450">
        <f t="shared" si="177"/>
        <v>40.845230413650825</v>
      </c>
      <c r="W331" s="450">
        <f t="shared" si="177"/>
        <v>41.389473204944863</v>
      </c>
      <c r="X331" s="450">
        <f t="shared" si="177"/>
        <v>41.940603763321413</v>
      </c>
      <c r="Y331" s="450">
        <f t="shared" si="177"/>
        <v>42.498776409076285</v>
      </c>
      <c r="Z331" s="450">
        <f t="shared" si="177"/>
        <v>43.064140533355953</v>
      </c>
      <c r="AA331" s="450">
        <f t="shared" si="177"/>
        <v>43.636841662557437</v>
      </c>
      <c r="AB331" s="450">
        <f t="shared" si="177"/>
        <v>44.217022318141645</v>
      </c>
      <c r="AC331" s="450">
        <f t="shared" si="177"/>
        <v>44.804822718293863</v>
      </c>
      <c r="AD331" s="450">
        <f t="shared" si="177"/>
        <v>45.400381356035403</v>
      </c>
      <c r="AE331" s="450">
        <f t="shared" si="177"/>
        <v>46.003835479883591</v>
      </c>
      <c r="AF331" s="450">
        <f t="shared" si="177"/>
        <v>46.615321496960483</v>
      </c>
      <c r="AG331" s="450">
        <f t="shared" si="177"/>
        <v>47.234975313881108</v>
      </c>
      <c r="AH331" s="450">
        <f t="shared" si="177"/>
        <v>47.862932627342808</v>
      </c>
      <c r="AI331" s="450">
        <f t="shared" si="177"/>
        <v>48.499329173769496</v>
      </c>
      <c r="AJ331" s="450">
        <f t="shared" si="177"/>
        <v>49.14430094540932</v>
      </c>
      <c r="AK331" s="450">
        <f t="shared" si="177"/>
        <v>0</v>
      </c>
      <c r="AL331" s="450">
        <f t="shared" si="177"/>
        <v>0</v>
      </c>
      <c r="AM331" s="450">
        <f t="shared" si="177"/>
        <v>0</v>
      </c>
      <c r="AN331" s="450">
        <f>AN284+AN286+AN288+AN290</f>
        <v>0</v>
      </c>
    </row>
    <row r="332" spans="3:40" ht="16.5" outlineLevel="2">
      <c r="C332" s="803" t="str">
        <f>C298</f>
        <v>Despesas com seguros multiriscos</v>
      </c>
      <c r="D332" s="443"/>
      <c r="E332" s="32" t="s">
        <v>13</v>
      </c>
      <c r="F332" s="23">
        <f t="shared" si="164"/>
        <v>72.5</v>
      </c>
      <c r="G332" s="450">
        <f t="shared" ref="G332:AN332" si="178">G298</f>
        <v>0</v>
      </c>
      <c r="H332" s="450">
        <f t="shared" si="178"/>
        <v>2.5</v>
      </c>
      <c r="I332" s="450">
        <f t="shared" si="178"/>
        <v>2.5</v>
      </c>
      <c r="J332" s="450">
        <f t="shared" si="178"/>
        <v>2.5</v>
      </c>
      <c r="K332" s="450">
        <f t="shared" si="178"/>
        <v>2.5</v>
      </c>
      <c r="L332" s="450">
        <f t="shared" si="178"/>
        <v>2.5</v>
      </c>
      <c r="M332" s="450">
        <f t="shared" si="178"/>
        <v>2.5</v>
      </c>
      <c r="N332" s="450">
        <f t="shared" si="178"/>
        <v>2.5</v>
      </c>
      <c r="O332" s="450">
        <f t="shared" si="178"/>
        <v>2.5</v>
      </c>
      <c r="P332" s="450">
        <f t="shared" si="178"/>
        <v>2.5</v>
      </c>
      <c r="Q332" s="450">
        <f t="shared" si="178"/>
        <v>2.5</v>
      </c>
      <c r="R332" s="450">
        <f t="shared" si="178"/>
        <v>2.5</v>
      </c>
      <c r="S332" s="450">
        <f t="shared" si="178"/>
        <v>2.5</v>
      </c>
      <c r="T332" s="450">
        <f t="shared" si="178"/>
        <v>2.5</v>
      </c>
      <c r="U332" s="450">
        <f t="shared" si="178"/>
        <v>2.5</v>
      </c>
      <c r="V332" s="450">
        <f t="shared" si="178"/>
        <v>2.5</v>
      </c>
      <c r="W332" s="450">
        <f t="shared" si="178"/>
        <v>2.5</v>
      </c>
      <c r="X332" s="450">
        <f t="shared" si="178"/>
        <v>2.5</v>
      </c>
      <c r="Y332" s="450">
        <f t="shared" si="178"/>
        <v>2.5</v>
      </c>
      <c r="Z332" s="450">
        <f t="shared" si="178"/>
        <v>2.5</v>
      </c>
      <c r="AA332" s="450">
        <f t="shared" si="178"/>
        <v>2.5</v>
      </c>
      <c r="AB332" s="450">
        <f t="shared" si="178"/>
        <v>2.5</v>
      </c>
      <c r="AC332" s="450">
        <f t="shared" si="178"/>
        <v>2.5</v>
      </c>
      <c r="AD332" s="450">
        <f t="shared" si="178"/>
        <v>2.5</v>
      </c>
      <c r="AE332" s="450">
        <f t="shared" si="178"/>
        <v>2.5</v>
      </c>
      <c r="AF332" s="450">
        <f t="shared" si="178"/>
        <v>2.5</v>
      </c>
      <c r="AG332" s="450">
        <f t="shared" si="178"/>
        <v>2.5</v>
      </c>
      <c r="AH332" s="450">
        <f t="shared" si="178"/>
        <v>2.5</v>
      </c>
      <c r="AI332" s="450">
        <f t="shared" si="178"/>
        <v>2.5</v>
      </c>
      <c r="AJ332" s="450">
        <f t="shared" si="178"/>
        <v>2.5</v>
      </c>
      <c r="AK332" s="450">
        <f t="shared" si="178"/>
        <v>0</v>
      </c>
      <c r="AL332" s="450">
        <f t="shared" si="178"/>
        <v>0</v>
      </c>
      <c r="AM332" s="450">
        <f t="shared" si="178"/>
        <v>0</v>
      </c>
      <c r="AN332" s="450">
        <f t="shared" si="178"/>
        <v>0</v>
      </c>
    </row>
    <row r="333" spans="3:40" ht="16.5" outlineLevel="2">
      <c r="C333" s="803" t="str">
        <f>C304</f>
        <v>Despesas com seguro de responsabilidade civil</v>
      </c>
      <c r="D333" s="443"/>
      <c r="E333" s="32" t="s">
        <v>13</v>
      </c>
      <c r="F333" s="23">
        <f t="shared" si="164"/>
        <v>82.5</v>
      </c>
      <c r="G333" s="450">
        <f t="shared" ref="G333:AN333" si="179">G304</f>
        <v>27.5</v>
      </c>
      <c r="H333" s="450">
        <f t="shared" si="179"/>
        <v>27.5</v>
      </c>
      <c r="I333" s="450">
        <f t="shared" si="179"/>
        <v>27.5</v>
      </c>
      <c r="J333" s="450">
        <f t="shared" si="179"/>
        <v>0</v>
      </c>
      <c r="K333" s="450">
        <f t="shared" si="179"/>
        <v>0</v>
      </c>
      <c r="L333" s="450">
        <f t="shared" si="179"/>
        <v>0</v>
      </c>
      <c r="M333" s="450">
        <f t="shared" si="179"/>
        <v>0</v>
      </c>
      <c r="N333" s="450">
        <f t="shared" si="179"/>
        <v>0</v>
      </c>
      <c r="O333" s="450">
        <f t="shared" si="179"/>
        <v>0</v>
      </c>
      <c r="P333" s="450">
        <f t="shared" si="179"/>
        <v>0</v>
      </c>
      <c r="Q333" s="450">
        <f t="shared" si="179"/>
        <v>0</v>
      </c>
      <c r="R333" s="450">
        <f t="shared" si="179"/>
        <v>0</v>
      </c>
      <c r="S333" s="450">
        <f t="shared" si="179"/>
        <v>0</v>
      </c>
      <c r="T333" s="450">
        <f t="shared" si="179"/>
        <v>0</v>
      </c>
      <c r="U333" s="450">
        <f t="shared" si="179"/>
        <v>0</v>
      </c>
      <c r="V333" s="450">
        <f t="shared" si="179"/>
        <v>0</v>
      </c>
      <c r="W333" s="450">
        <f t="shared" si="179"/>
        <v>0</v>
      </c>
      <c r="X333" s="450">
        <f t="shared" si="179"/>
        <v>0</v>
      </c>
      <c r="Y333" s="450">
        <f t="shared" si="179"/>
        <v>0</v>
      </c>
      <c r="Z333" s="450">
        <f t="shared" si="179"/>
        <v>0</v>
      </c>
      <c r="AA333" s="450">
        <f t="shared" si="179"/>
        <v>0</v>
      </c>
      <c r="AB333" s="450">
        <f t="shared" si="179"/>
        <v>0</v>
      </c>
      <c r="AC333" s="450">
        <f t="shared" si="179"/>
        <v>0</v>
      </c>
      <c r="AD333" s="450">
        <f t="shared" si="179"/>
        <v>0</v>
      </c>
      <c r="AE333" s="450">
        <f t="shared" si="179"/>
        <v>0</v>
      </c>
      <c r="AF333" s="450">
        <f t="shared" si="179"/>
        <v>0</v>
      </c>
      <c r="AG333" s="450">
        <f t="shared" si="179"/>
        <v>0</v>
      </c>
      <c r="AH333" s="450">
        <f t="shared" si="179"/>
        <v>0</v>
      </c>
      <c r="AI333" s="450">
        <f t="shared" si="179"/>
        <v>0</v>
      </c>
      <c r="AJ333" s="450">
        <f t="shared" si="179"/>
        <v>0</v>
      </c>
      <c r="AK333" s="450">
        <f t="shared" si="179"/>
        <v>0</v>
      </c>
      <c r="AL333" s="450">
        <f t="shared" si="179"/>
        <v>0</v>
      </c>
      <c r="AM333" s="450">
        <f t="shared" si="179"/>
        <v>0</v>
      </c>
      <c r="AN333" s="450">
        <f t="shared" si="179"/>
        <v>0</v>
      </c>
    </row>
    <row r="334" spans="3:40" outlineLevel="2">
      <c r="C334" s="779" t="str">
        <f>C309</f>
        <v>Despesas com seguro garantia de execução</v>
      </c>
      <c r="D334" s="443"/>
      <c r="E334" s="32" t="s">
        <v>13</v>
      </c>
      <c r="F334" s="23">
        <f t="shared" si="164"/>
        <v>373.80295774383745</v>
      </c>
      <c r="G334" s="450">
        <f t="shared" ref="G334:AN334" si="180">G309</f>
        <v>12.460098591461248</v>
      </c>
      <c r="H334" s="450">
        <f t="shared" si="180"/>
        <v>12.460098591461248</v>
      </c>
      <c r="I334" s="450">
        <f t="shared" si="180"/>
        <v>12.460098591461248</v>
      </c>
      <c r="J334" s="450">
        <f t="shared" si="180"/>
        <v>12.460098591461248</v>
      </c>
      <c r="K334" s="450">
        <f t="shared" si="180"/>
        <v>12.460098591461248</v>
      </c>
      <c r="L334" s="450">
        <f t="shared" si="180"/>
        <v>12.460098591461248</v>
      </c>
      <c r="M334" s="450">
        <f t="shared" si="180"/>
        <v>12.460098591461248</v>
      </c>
      <c r="N334" s="450">
        <f t="shared" si="180"/>
        <v>12.460098591461248</v>
      </c>
      <c r="O334" s="450">
        <f t="shared" si="180"/>
        <v>12.460098591461248</v>
      </c>
      <c r="P334" s="450">
        <f t="shared" si="180"/>
        <v>12.460098591461248</v>
      </c>
      <c r="Q334" s="450">
        <f t="shared" si="180"/>
        <v>12.460098591461248</v>
      </c>
      <c r="R334" s="450">
        <f t="shared" si="180"/>
        <v>12.460098591461248</v>
      </c>
      <c r="S334" s="450">
        <f t="shared" si="180"/>
        <v>12.460098591461248</v>
      </c>
      <c r="T334" s="450">
        <f t="shared" si="180"/>
        <v>12.460098591461248</v>
      </c>
      <c r="U334" s="450">
        <f t="shared" si="180"/>
        <v>12.460098591461248</v>
      </c>
      <c r="V334" s="450">
        <f t="shared" si="180"/>
        <v>12.460098591461248</v>
      </c>
      <c r="W334" s="450">
        <f t="shared" si="180"/>
        <v>12.460098591461248</v>
      </c>
      <c r="X334" s="450">
        <f t="shared" si="180"/>
        <v>12.460098591461248</v>
      </c>
      <c r="Y334" s="450">
        <f t="shared" si="180"/>
        <v>12.460098591461248</v>
      </c>
      <c r="Z334" s="450">
        <f t="shared" si="180"/>
        <v>12.460098591461248</v>
      </c>
      <c r="AA334" s="450">
        <f t="shared" si="180"/>
        <v>12.460098591461248</v>
      </c>
      <c r="AB334" s="450">
        <f t="shared" si="180"/>
        <v>12.460098591461248</v>
      </c>
      <c r="AC334" s="450">
        <f t="shared" si="180"/>
        <v>12.460098591461248</v>
      </c>
      <c r="AD334" s="450">
        <f t="shared" si="180"/>
        <v>12.460098591461248</v>
      </c>
      <c r="AE334" s="450">
        <f t="shared" si="180"/>
        <v>12.460098591461248</v>
      </c>
      <c r="AF334" s="450">
        <f t="shared" si="180"/>
        <v>12.460098591461248</v>
      </c>
      <c r="AG334" s="450">
        <f t="shared" si="180"/>
        <v>12.460098591461248</v>
      </c>
      <c r="AH334" s="450">
        <f t="shared" si="180"/>
        <v>12.460098591461248</v>
      </c>
      <c r="AI334" s="450">
        <f t="shared" si="180"/>
        <v>12.460098591461248</v>
      </c>
      <c r="AJ334" s="450">
        <f t="shared" si="180"/>
        <v>12.460098591461248</v>
      </c>
      <c r="AK334" s="450">
        <f t="shared" si="180"/>
        <v>0</v>
      </c>
      <c r="AL334" s="450">
        <f t="shared" si="180"/>
        <v>0</v>
      </c>
      <c r="AM334" s="450">
        <f t="shared" si="180"/>
        <v>0</v>
      </c>
      <c r="AN334" s="450">
        <f t="shared" si="180"/>
        <v>0</v>
      </c>
    </row>
    <row r="335" spans="3:40" outlineLevel="2">
      <c r="C335" s="779" t="str">
        <f>C314</f>
        <v>Despesas com seguro de engenharia</v>
      </c>
      <c r="D335" s="443"/>
      <c r="E335" s="32" t="s">
        <v>13</v>
      </c>
      <c r="F335" s="23">
        <f t="shared" si="164"/>
        <v>8.2824332053049936</v>
      </c>
      <c r="G335" s="450">
        <f t="shared" ref="G335:AN335" si="181">G314</f>
        <v>0.23321586750000001</v>
      </c>
      <c r="H335" s="450">
        <f t="shared" si="181"/>
        <v>7.9412217500000007E-2</v>
      </c>
      <c r="I335" s="450">
        <f t="shared" si="181"/>
        <v>7.5166260478049995</v>
      </c>
      <c r="J335" s="450">
        <f t="shared" si="181"/>
        <v>1.1228717500000001E-2</v>
      </c>
      <c r="K335" s="450">
        <f t="shared" si="181"/>
        <v>9.0640935000000006E-2</v>
      </c>
      <c r="L335" s="450">
        <f t="shared" si="181"/>
        <v>0</v>
      </c>
      <c r="M335" s="450">
        <f t="shared" si="181"/>
        <v>1.1228717500000001E-2</v>
      </c>
      <c r="N335" s="450">
        <f t="shared" si="181"/>
        <v>2.2457435000000001E-2</v>
      </c>
      <c r="O335" s="450">
        <f t="shared" si="181"/>
        <v>0</v>
      </c>
      <c r="P335" s="450">
        <f t="shared" si="181"/>
        <v>1.1228717500000001E-2</v>
      </c>
      <c r="Q335" s="450">
        <f t="shared" si="181"/>
        <v>3.6094134999999999E-2</v>
      </c>
      <c r="R335" s="450">
        <f t="shared" si="181"/>
        <v>1.3636700000000002E-2</v>
      </c>
      <c r="S335" s="450">
        <f t="shared" si="181"/>
        <v>1.1228717500000001E-2</v>
      </c>
      <c r="T335" s="450">
        <f t="shared" si="181"/>
        <v>2.2457435000000001E-2</v>
      </c>
      <c r="U335" s="450">
        <f t="shared" si="181"/>
        <v>1.3636700000000002E-2</v>
      </c>
      <c r="V335" s="450">
        <f t="shared" si="181"/>
        <v>1.1228717500000001E-2</v>
      </c>
      <c r="W335" s="450">
        <f t="shared" si="181"/>
        <v>2.2457435000000001E-2</v>
      </c>
      <c r="X335" s="450">
        <f t="shared" si="181"/>
        <v>0</v>
      </c>
      <c r="Y335" s="450">
        <f t="shared" si="181"/>
        <v>1.1228717500000001E-2</v>
      </c>
      <c r="Z335" s="450">
        <f t="shared" si="181"/>
        <v>2.2457435000000001E-2</v>
      </c>
      <c r="AA335" s="450">
        <f t="shared" si="181"/>
        <v>1.3636700000000002E-2</v>
      </c>
      <c r="AB335" s="450">
        <f t="shared" si="181"/>
        <v>2.4865417500000001E-2</v>
      </c>
      <c r="AC335" s="450">
        <f t="shared" si="181"/>
        <v>2.2457435000000001E-2</v>
      </c>
      <c r="AD335" s="450">
        <f t="shared" si="181"/>
        <v>0</v>
      </c>
      <c r="AE335" s="450">
        <f t="shared" si="181"/>
        <v>2.4865417500000001E-2</v>
      </c>
      <c r="AF335" s="450">
        <f t="shared" si="181"/>
        <v>2.2457435000000001E-2</v>
      </c>
      <c r="AG335" s="450">
        <f t="shared" si="181"/>
        <v>0</v>
      </c>
      <c r="AH335" s="450">
        <f t="shared" si="181"/>
        <v>1.1228717500000001E-2</v>
      </c>
      <c r="AI335" s="450">
        <f t="shared" si="181"/>
        <v>2.2457435000000001E-2</v>
      </c>
      <c r="AJ335" s="450">
        <f t="shared" si="181"/>
        <v>0</v>
      </c>
      <c r="AK335" s="450">
        <f t="shared" si="181"/>
        <v>0</v>
      </c>
      <c r="AL335" s="450">
        <f t="shared" si="181"/>
        <v>0</v>
      </c>
      <c r="AM335" s="450">
        <f t="shared" si="181"/>
        <v>0</v>
      </c>
      <c r="AN335" s="450">
        <f t="shared" si="181"/>
        <v>0</v>
      </c>
    </row>
    <row r="336" spans="3:40" outlineLevel="2">
      <c r="C336" s="780" t="s">
        <v>428</v>
      </c>
      <c r="D336" s="452"/>
      <c r="E336" s="108" t="s">
        <v>13</v>
      </c>
      <c r="F336" s="26">
        <f t="shared" ref="F336" si="182">SUM(G336:AN336)</f>
        <v>382625.22135338199</v>
      </c>
      <c r="G336" s="494">
        <f t="shared" ref="G336:AN336" si="183">SUM(G318:G335)</f>
        <v>9870.4596060077747</v>
      </c>
      <c r="H336" s="494">
        <f t="shared" si="183"/>
        <v>11107.700636620295</v>
      </c>
      <c r="I336" s="494">
        <f t="shared" si="183"/>
        <v>11461.040275137917</v>
      </c>
      <c r="J336" s="494">
        <f t="shared" si="183"/>
        <v>11772.983449506341</v>
      </c>
      <c r="K336" s="494">
        <f t="shared" si="183"/>
        <v>11815.476831780887</v>
      </c>
      <c r="L336" s="494">
        <f t="shared" si="183"/>
        <v>11854.978955202721</v>
      </c>
      <c r="M336" s="494">
        <f t="shared" si="183"/>
        <v>11877.511318375435</v>
      </c>
      <c r="N336" s="494">
        <f t="shared" si="183"/>
        <v>11900.262590009968</v>
      </c>
      <c r="O336" s="494">
        <f t="shared" si="183"/>
        <v>11923.222385925596</v>
      </c>
      <c r="P336" s="494">
        <f t="shared" si="183"/>
        <v>11946.439319946634</v>
      </c>
      <c r="Q336" s="494">
        <f t="shared" si="183"/>
        <v>11969.916559485762</v>
      </c>
      <c r="R336" s="494">
        <f t="shared" si="183"/>
        <v>11993.589939679545</v>
      </c>
      <c r="S336" s="494">
        <f t="shared" si="183"/>
        <v>12017.518815125908</v>
      </c>
      <c r="T336" s="494">
        <f t="shared" si="183"/>
        <v>12041.709161483923</v>
      </c>
      <c r="U336" s="494">
        <f t="shared" si="183"/>
        <v>12741.975194882458</v>
      </c>
      <c r="V336" s="494">
        <f t="shared" si="183"/>
        <v>12910.167453655507</v>
      </c>
      <c r="W336" s="494">
        <f t="shared" si="183"/>
        <v>13081.511247615957</v>
      </c>
      <c r="X336" s="494">
        <f t="shared" si="183"/>
        <v>13255.984468241495</v>
      </c>
      <c r="Y336" s="494">
        <f t="shared" si="183"/>
        <v>13482.481744762406</v>
      </c>
      <c r="Z336" s="494">
        <f t="shared" si="183"/>
        <v>13663.498009600151</v>
      </c>
      <c r="AA336" s="494">
        <f t="shared" si="183"/>
        <v>13704.10113414825</v>
      </c>
      <c r="AB336" s="494">
        <f t="shared" si="183"/>
        <v>13745.130027373187</v>
      </c>
      <c r="AC336" s="494">
        <f t="shared" si="183"/>
        <v>13786.586061852715</v>
      </c>
      <c r="AD336" s="494">
        <f t="shared" si="183"/>
        <v>13828.43550468924</v>
      </c>
      <c r="AE336" s="494">
        <f t="shared" si="183"/>
        <v>14037.086135663842</v>
      </c>
      <c r="AF336" s="494">
        <f t="shared" si="183"/>
        <v>14079.825563676619</v>
      </c>
      <c r="AG336" s="494">
        <f t="shared" si="183"/>
        <v>14122.99129324607</v>
      </c>
      <c r="AH336" s="494">
        <f t="shared" si="183"/>
        <v>14166.645905032477</v>
      </c>
      <c r="AI336" s="494">
        <f t="shared" si="183"/>
        <v>14210.739386652047</v>
      </c>
      <c r="AJ336" s="494">
        <f t="shared" si="183"/>
        <v>14255.252378000954</v>
      </c>
      <c r="AK336" s="494">
        <f t="shared" si="183"/>
        <v>0</v>
      </c>
      <c r="AL336" s="494">
        <f t="shared" si="183"/>
        <v>0</v>
      </c>
      <c r="AM336" s="494">
        <f t="shared" si="183"/>
        <v>0</v>
      </c>
      <c r="AN336" s="494">
        <f t="shared" si="183"/>
        <v>0</v>
      </c>
    </row>
    <row r="337" spans="3:40" outlineLevel="1">
      <c r="C337" s="2"/>
      <c r="D337" s="443"/>
      <c r="E337" s="486"/>
    </row>
    <row r="338" spans="3:40" outlineLevel="1">
      <c r="C338" s="5" t="s">
        <v>429</v>
      </c>
      <c r="D338" s="443"/>
      <c r="E338" s="486"/>
    </row>
    <row r="339" spans="3:40" ht="16.5" outlineLevel="2">
      <c r="C339" s="803" t="str">
        <f t="shared" ref="C339:C356" si="184">C318</f>
        <v>Coleta Manual E Conteinerizada Resíduos Comuns</v>
      </c>
      <c r="D339" s="118"/>
      <c r="E339" s="32" t="s">
        <v>13</v>
      </c>
      <c r="F339" s="23">
        <f t="shared" ref="F339:F353" si="185">SUM(G339:AN339)</f>
        <v>93846.294603952512</v>
      </c>
      <c r="G339" s="450">
        <f>IF(Inputs!$E$19=1,G$39*G318,Ops!G318)*(1+$D$358)</f>
        <v>2663.145805123751</v>
      </c>
      <c r="H339" s="450">
        <f>IF(Inputs!$E$19=1,H$39*H318,Ops!H318)*(1+$D$358)</f>
        <v>2817.3938051237515</v>
      </c>
      <c r="I339" s="450">
        <f>IF(Inputs!$E$19=1,I$39*I318,Ops!I318)*(1+$D$358)</f>
        <v>2971.6418051237511</v>
      </c>
      <c r="J339" s="450">
        <f>IF(Inputs!$E$19=1,J$39*J318,Ops!J318)*(1+$D$358)</f>
        <v>3125.8898051237516</v>
      </c>
      <c r="K339" s="450">
        <f>IF(Inputs!$E$19=1,K$39*K318,Ops!K318)*(1+$D$358)</f>
        <v>3125.8898051237516</v>
      </c>
      <c r="L339" s="450">
        <f>IF(Inputs!$E$19=1,L$39*L318,Ops!L318)*(1+$D$358)</f>
        <v>3125.8898051237516</v>
      </c>
      <c r="M339" s="450">
        <f>IF(Inputs!$E$19=1,M$39*M318,Ops!M318)*(1+$D$358)</f>
        <v>3125.8898051237516</v>
      </c>
      <c r="N339" s="450">
        <f>IF(Inputs!$E$19=1,N$39*N318,Ops!N318)*(1+$D$358)</f>
        <v>3125.8898051237516</v>
      </c>
      <c r="O339" s="450">
        <f>IF(Inputs!$E$19=1,O$39*O318,Ops!O318)*(1+$D$358)</f>
        <v>3125.8898051237516</v>
      </c>
      <c r="P339" s="450">
        <f>IF(Inputs!$E$19=1,P$39*P318,Ops!P318)*(1+$D$358)</f>
        <v>3125.8898051237516</v>
      </c>
      <c r="Q339" s="450">
        <f>IF(Inputs!$E$19=1,Q$39*Q318,Ops!Q318)*(1+$D$358)</f>
        <v>3125.8898051237516</v>
      </c>
      <c r="R339" s="450">
        <f>IF(Inputs!$E$19=1,R$39*R318,Ops!R318)*(1+$D$358)</f>
        <v>3125.8898051237516</v>
      </c>
      <c r="S339" s="450">
        <f>IF(Inputs!$E$19=1,S$39*S318,Ops!S318)*(1+$D$358)</f>
        <v>3125.8898051237516</v>
      </c>
      <c r="T339" s="450">
        <f>IF(Inputs!$E$19=1,T$39*T318,Ops!T318)*(1+$D$358)</f>
        <v>3125.8898051237516</v>
      </c>
      <c r="U339" s="450">
        <f>IF(Inputs!$E$19=1,U$39*U318,Ops!U318)*(1+$D$358)</f>
        <v>3125.8898051237516</v>
      </c>
      <c r="V339" s="450">
        <f>IF(Inputs!$E$19=1,V$39*V318,Ops!V318)*(1+$D$358)</f>
        <v>3125.8898051237516</v>
      </c>
      <c r="W339" s="450">
        <f>IF(Inputs!$E$19=1,W$39*W318,Ops!W318)*(1+$D$358)</f>
        <v>3125.8898051237516</v>
      </c>
      <c r="X339" s="450">
        <f>IF(Inputs!$E$19=1,X$39*X318,Ops!X318)*(1+$D$358)</f>
        <v>3125.8898051237516</v>
      </c>
      <c r="Y339" s="450">
        <f>IF(Inputs!$E$19=1,Y$39*Y318,Ops!Y318)*(1+$D$358)</f>
        <v>3125.8898051237516</v>
      </c>
      <c r="Z339" s="450">
        <f>IF(Inputs!$E$19=1,Z$39*Z318,Ops!Z318)*(1+$D$358)</f>
        <v>3125.8898051237516</v>
      </c>
      <c r="AA339" s="450">
        <f>IF(Inputs!$E$19=1,AA$39*AA318,Ops!AA318)*(1+$D$358)</f>
        <v>3125.8898051237516</v>
      </c>
      <c r="AB339" s="450">
        <f>IF(Inputs!$E$19=1,AB$39*AB318,Ops!AB318)*(1+$D$358)</f>
        <v>3125.8898051237516</v>
      </c>
      <c r="AC339" s="450">
        <f>IF(Inputs!$E$19=1,AC$39*AC318,Ops!AC318)*(1+$D$358)</f>
        <v>3125.8898051237516</v>
      </c>
      <c r="AD339" s="450">
        <f>IF(Inputs!$E$19=1,AD$39*AD318,Ops!AD318)*(1+$D$358)</f>
        <v>3125.8898051237516</v>
      </c>
      <c r="AE339" s="450">
        <f>IF(Inputs!$E$19=1,AE$39*AE318,Ops!AE318)*(1+$D$358)</f>
        <v>3291.7378801637524</v>
      </c>
      <c r="AF339" s="450">
        <f>IF(Inputs!$E$19=1,AF$39*AF318,Ops!AF318)*(1+$D$358)</f>
        <v>3291.7378801637524</v>
      </c>
      <c r="AG339" s="450">
        <f>IF(Inputs!$E$19=1,AG$39*AG318,Ops!AG318)*(1+$D$358)</f>
        <v>3291.7378801637524</v>
      </c>
      <c r="AH339" s="450">
        <f>IF(Inputs!$E$19=1,AH$39*AH318,Ops!AH318)*(1+$D$358)</f>
        <v>3291.7378801637524</v>
      </c>
      <c r="AI339" s="450">
        <f>IF(Inputs!$E$19=1,AI$39*AI318,Ops!AI318)*(1+$D$358)</f>
        <v>3291.7378801637524</v>
      </c>
      <c r="AJ339" s="450">
        <f>IF(Inputs!$E$19=1,AJ$39*AJ318,Ops!AJ318)*(1+$D$358)</f>
        <v>3291.7378801637524</v>
      </c>
      <c r="AK339" s="450">
        <f>IF(Inputs!$E$19=1,AK$39*AK318,Ops!AK318)*(1+$D$358)</f>
        <v>0</v>
      </c>
      <c r="AL339" s="450">
        <f>IF(Inputs!$E$19=1,AL$39*AL318,Ops!AL318)*(1+$D$358)</f>
        <v>0</v>
      </c>
      <c r="AM339" s="450">
        <f>IF(Inputs!$E$19=1,AM$39*AM318,Ops!AM318)*(1+$D$358)</f>
        <v>0</v>
      </c>
      <c r="AN339" s="450">
        <f>IF(Inputs!$E$19=1,AN$39*AN318,Ops!AN318)*(1+$D$358)</f>
        <v>0</v>
      </c>
    </row>
    <row r="340" spans="3:40" ht="16.5" outlineLevel="2">
      <c r="C340" s="803" t="str">
        <f t="shared" si="184"/>
        <v>Coleta Materias Recicláveis</v>
      </c>
      <c r="D340" s="118"/>
      <c r="E340" s="32" t="s">
        <v>13</v>
      </c>
      <c r="F340" s="23">
        <f t="shared" si="185"/>
        <v>65275.758938954634</v>
      </c>
      <c r="G340" s="450">
        <f>IF(Inputs!$E$19=1,G$39*G319,Ops!G319)*(1+$D$358)</f>
        <v>1743.9642312984893</v>
      </c>
      <c r="H340" s="450">
        <f>IF(Inputs!$E$19=1,H$39*H319,Ops!H319)*(1+$D$358)</f>
        <v>1898.2122312984893</v>
      </c>
      <c r="I340" s="450">
        <f>IF(Inputs!$E$19=1,I$39*I319,Ops!I319)*(1+$D$358)</f>
        <v>2052.4602312984894</v>
      </c>
      <c r="J340" s="450">
        <f>IF(Inputs!$E$19=1,J$39*J319,Ops!J319)*(1+$D$358)</f>
        <v>2206.7082312984894</v>
      </c>
      <c r="K340" s="450">
        <f>IF(Inputs!$E$19=1,K$39*K319,Ops!K319)*(1+$D$358)</f>
        <v>2206.7082312984894</v>
      </c>
      <c r="L340" s="450">
        <f>IF(Inputs!$E$19=1,L$39*L319,Ops!L319)*(1+$D$358)</f>
        <v>2206.7082312984894</v>
      </c>
      <c r="M340" s="450">
        <f>IF(Inputs!$E$19=1,M$39*M319,Ops!M319)*(1+$D$358)</f>
        <v>2206.7082312984894</v>
      </c>
      <c r="N340" s="450">
        <f>IF(Inputs!$E$19=1,N$39*N319,Ops!N319)*(1+$D$358)</f>
        <v>2206.7082312984894</v>
      </c>
      <c r="O340" s="450">
        <f>IF(Inputs!$E$19=1,O$39*O319,Ops!O319)*(1+$D$358)</f>
        <v>2206.7082312984894</v>
      </c>
      <c r="P340" s="450">
        <f>IF(Inputs!$E$19=1,P$39*P319,Ops!P319)*(1+$D$358)</f>
        <v>2206.7082312984894</v>
      </c>
      <c r="Q340" s="450">
        <f>IF(Inputs!$E$19=1,Q$39*Q319,Ops!Q319)*(1+$D$358)</f>
        <v>2206.7082312984894</v>
      </c>
      <c r="R340" s="450">
        <f>IF(Inputs!$E$19=1,R$39*R319,Ops!R319)*(1+$D$358)</f>
        <v>2206.7082312984894</v>
      </c>
      <c r="S340" s="450">
        <f>IF(Inputs!$E$19=1,S$39*S319,Ops!S319)*(1+$D$358)</f>
        <v>2206.7082312984894</v>
      </c>
      <c r="T340" s="450">
        <f>IF(Inputs!$E$19=1,T$39*T319,Ops!T319)*(1+$D$358)</f>
        <v>2206.7082312984894</v>
      </c>
      <c r="U340" s="450">
        <f>IF(Inputs!$E$19=1,U$39*U319,Ops!U319)*(1+$D$358)</f>
        <v>2206.7082312984894</v>
      </c>
      <c r="V340" s="450">
        <f>IF(Inputs!$E$19=1,V$39*V319,Ops!V319)*(1+$D$358)</f>
        <v>2206.7082312984894</v>
      </c>
      <c r="W340" s="450">
        <f>IF(Inputs!$E$19=1,W$39*W319,Ops!W319)*(1+$D$358)</f>
        <v>2206.7082312984894</v>
      </c>
      <c r="X340" s="450">
        <f>IF(Inputs!$E$19=1,X$39*X319,Ops!X319)*(1+$D$358)</f>
        <v>2206.7082312984894</v>
      </c>
      <c r="Y340" s="450">
        <f>IF(Inputs!$E$19=1,Y$39*Y319,Ops!Y319)*(1+$D$358)</f>
        <v>2206.7082312984894</v>
      </c>
      <c r="Z340" s="450">
        <f>IF(Inputs!$E$19=1,Z$39*Z319,Ops!Z319)*(1+$D$358)</f>
        <v>2206.7082312984894</v>
      </c>
      <c r="AA340" s="450">
        <f>IF(Inputs!$E$19=1,AA$39*AA319,Ops!AA319)*(1+$D$358)</f>
        <v>2206.7082312984894</v>
      </c>
      <c r="AB340" s="450">
        <f>IF(Inputs!$E$19=1,AB$39*AB319,Ops!AB319)*(1+$D$358)</f>
        <v>2206.7082312984894</v>
      </c>
      <c r="AC340" s="450">
        <f>IF(Inputs!$E$19=1,AC$39*AC319,Ops!AC319)*(1+$D$358)</f>
        <v>2206.7082312984894</v>
      </c>
      <c r="AD340" s="450">
        <f>IF(Inputs!$E$19=1,AD$39*AD319,Ops!AD319)*(1+$D$358)</f>
        <v>2206.7082312984894</v>
      </c>
      <c r="AE340" s="450">
        <f>IF(Inputs!$E$19=1,AE$39*AE319,Ops!AE319)*(1+$D$358)</f>
        <v>2206.7082312984894</v>
      </c>
      <c r="AF340" s="450">
        <f>IF(Inputs!$E$19=1,AF$39*AF319,Ops!AF319)*(1+$D$358)</f>
        <v>2206.7082312984894</v>
      </c>
      <c r="AG340" s="450">
        <f>IF(Inputs!$E$19=1,AG$39*AG319,Ops!AG319)*(1+$D$358)</f>
        <v>2206.7082312984894</v>
      </c>
      <c r="AH340" s="450">
        <f>IF(Inputs!$E$19=1,AH$39*AH319,Ops!AH319)*(1+$D$358)</f>
        <v>2206.7082312984894</v>
      </c>
      <c r="AI340" s="450">
        <f>IF(Inputs!$E$19=1,AI$39*AI319,Ops!AI319)*(1+$D$358)</f>
        <v>2206.7082312984894</v>
      </c>
      <c r="AJ340" s="450">
        <f>IF(Inputs!$E$19=1,AJ$39*AJ319,Ops!AJ319)*(1+$D$358)</f>
        <v>2206.7082312984894</v>
      </c>
      <c r="AK340" s="450">
        <f>IF(Inputs!$E$19=1,AK$39*AK319,Ops!AK319)*(1+$D$358)</f>
        <v>0</v>
      </c>
      <c r="AL340" s="450">
        <f>IF(Inputs!$E$19=1,AL$39*AL319,Ops!AL319)*(1+$D$358)</f>
        <v>0</v>
      </c>
      <c r="AM340" s="450">
        <f>IF(Inputs!$E$19=1,AM$39*AM319,Ops!AM319)*(1+$D$358)</f>
        <v>0</v>
      </c>
      <c r="AN340" s="450">
        <f>IF(Inputs!$E$19=1,AN$39*AN319,Ops!AN319)*(1+$D$358)</f>
        <v>0</v>
      </c>
    </row>
    <row r="341" spans="3:40" ht="16.5" outlineLevel="2">
      <c r="C341" s="803" t="str">
        <f t="shared" si="184"/>
        <v>Coleta De Resíduos Do Serviço De Saúde Municipal</v>
      </c>
      <c r="D341" s="118"/>
      <c r="E341" s="32" t="s">
        <v>13</v>
      </c>
      <c r="F341" s="23">
        <f t="shared" ref="F341" si="186">SUM(G341:AN341)</f>
        <v>7295.0187136293689</v>
      </c>
      <c r="G341" s="450">
        <f>IF(Inputs!$E$19=1,G$39*G320,Ops!G320)*(1+$D$358)</f>
        <v>208.77001656240003</v>
      </c>
      <c r="H341" s="450">
        <f>IF(Inputs!$E$19=1,H$39*H320,Ops!H320)*(1+$D$358)</f>
        <v>210.92034773299275</v>
      </c>
      <c r="I341" s="450">
        <f>IF(Inputs!$E$19=1,I$39*I320,Ops!I320)*(1+$D$358)</f>
        <v>213.09282731464256</v>
      </c>
      <c r="J341" s="450">
        <f>IF(Inputs!$E$19=1,J$39*J320,Ops!J320)*(1+$D$358)</f>
        <v>215.28768343598338</v>
      </c>
      <c r="K341" s="450">
        <f>IF(Inputs!$E$19=1,K$39*K320,Ops!K320)*(1+$D$358)</f>
        <v>217.50514657537403</v>
      </c>
      <c r="L341" s="450">
        <f>IF(Inputs!$E$19=1,L$39*L320,Ops!L320)*(1+$D$358)</f>
        <v>219.74544958510037</v>
      </c>
      <c r="M341" s="450">
        <f>IF(Inputs!$E$19=1,M$39*M320,Ops!M320)*(1+$D$358)</f>
        <v>222.0088277158269</v>
      </c>
      <c r="N341" s="450">
        <f>IF(Inputs!$E$19=1,N$39*N320,Ops!N320)*(1+$D$358)</f>
        <v>224.29551864129988</v>
      </c>
      <c r="O341" s="450">
        <f>IF(Inputs!$E$19=1,O$39*O320,Ops!O320)*(1+$D$358)</f>
        <v>226.60576248330528</v>
      </c>
      <c r="P341" s="450">
        <f>IF(Inputs!$E$19=1,P$39*P320,Ops!P320)*(1+$D$358)</f>
        <v>228.93980183688336</v>
      </c>
      <c r="Q341" s="450">
        <f>IF(Inputs!$E$19=1,Q$39*Q320,Ops!Q320)*(1+$D$358)</f>
        <v>231.29788179580325</v>
      </c>
      <c r="R341" s="450">
        <f>IF(Inputs!$E$19=1,R$39*R320,Ops!R320)*(1+$D$358)</f>
        <v>233.6802499783</v>
      </c>
      <c r="S341" s="450">
        <f>IF(Inputs!$E$19=1,S$39*S320,Ops!S320)*(1+$D$358)</f>
        <v>236.08715655307654</v>
      </c>
      <c r="T341" s="450">
        <f>IF(Inputs!$E$19=1,T$39*T320,Ops!T320)*(1+$D$358)</f>
        <v>238.5188542655732</v>
      </c>
      <c r="U341" s="450">
        <f>IF(Inputs!$E$19=1,U$39*U320,Ops!U320)*(1+$D$358)</f>
        <v>240.97559846450861</v>
      </c>
      <c r="V341" s="450">
        <f>IF(Inputs!$E$19=1,V$39*V320,Ops!V320)*(1+$D$358)</f>
        <v>243.45764712869303</v>
      </c>
      <c r="W341" s="450">
        <f>IF(Inputs!$E$19=1,W$39*W320,Ops!W320)*(1+$D$358)</f>
        <v>245.96526089411859</v>
      </c>
      <c r="X341" s="450">
        <f>IF(Inputs!$E$19=1,X$39*X320,Ops!X320)*(1+$D$358)</f>
        <v>248.49870308132799</v>
      </c>
      <c r="Y341" s="450">
        <f>IF(Inputs!$E$19=1,Y$39*Y320,Ops!Y320)*(1+$D$358)</f>
        <v>251.05823972306573</v>
      </c>
      <c r="Z341" s="450">
        <f>IF(Inputs!$E$19=1,Z$39*Z320,Ops!Z320)*(1+$D$358)</f>
        <v>253.64413959221326</v>
      </c>
      <c r="AA341" s="450">
        <f>IF(Inputs!$E$19=1,AA$39*AA320,Ops!AA320)*(1+$D$358)</f>
        <v>256.25667423001306</v>
      </c>
      <c r="AB341" s="450">
        <f>IF(Inputs!$E$19=1,AB$39*AB320,Ops!AB320)*(1+$D$358)</f>
        <v>258.89611797458218</v>
      </c>
      <c r="AC341" s="450">
        <f>IF(Inputs!$E$19=1,AC$39*AC320,Ops!AC320)*(1+$D$358)</f>
        <v>261.56274798972038</v>
      </c>
      <c r="AD341" s="450">
        <f>IF(Inputs!$E$19=1,AD$39*AD320,Ops!AD320)*(1+$D$358)</f>
        <v>264.25684429401446</v>
      </c>
      <c r="AE341" s="450">
        <f>IF(Inputs!$E$19=1,AE$39*AE320,Ops!AE320)*(1+$D$358)</f>
        <v>266.97868979024287</v>
      </c>
      <c r="AF341" s="450">
        <f>IF(Inputs!$E$19=1,AF$39*AF320,Ops!AF320)*(1+$D$358)</f>
        <v>269.72857029508231</v>
      </c>
      <c r="AG341" s="450">
        <f>IF(Inputs!$E$19=1,AG$39*AG320,Ops!AG320)*(1+$D$358)</f>
        <v>272.50677456912172</v>
      </c>
      <c r="AH341" s="450">
        <f>IF(Inputs!$E$19=1,AH$39*AH320,Ops!AH320)*(1+$D$358)</f>
        <v>275.31359434718365</v>
      </c>
      <c r="AI341" s="450">
        <f>IF(Inputs!$E$19=1,AI$39*AI320,Ops!AI320)*(1+$D$358)</f>
        <v>278.14932436895964</v>
      </c>
      <c r="AJ341" s="450">
        <f>IF(Inputs!$E$19=1,AJ$39*AJ320,Ops!AJ320)*(1+$D$358)</f>
        <v>281.01426240996</v>
      </c>
      <c r="AK341" s="450">
        <f>IF(Inputs!$E$19=1,AK$39*AK320,Ops!AK320)*(1+$D$358)</f>
        <v>0</v>
      </c>
      <c r="AL341" s="450">
        <f>IF(Inputs!$E$19=1,AL$39*AL320,Ops!AL320)*(1+$D$358)</f>
        <v>0</v>
      </c>
      <c r="AM341" s="450">
        <f>IF(Inputs!$E$19=1,AM$39*AM320,Ops!AM320)*(1+$D$358)</f>
        <v>0</v>
      </c>
      <c r="AN341" s="450">
        <f>IF(Inputs!$E$19=1,AN$39*AN320,Ops!AN320)*(1+$D$358)</f>
        <v>0</v>
      </c>
    </row>
    <row r="342" spans="3:40" ht="16.5" outlineLevel="2">
      <c r="C342" s="803" t="str">
        <f t="shared" si="184"/>
        <v>Transporte E Destinação - Resíduos Dos  Pevs</v>
      </c>
      <c r="D342" s="118"/>
      <c r="E342" s="32" t="s">
        <v>13</v>
      </c>
      <c r="F342" s="23">
        <f t="shared" si="185"/>
        <v>0</v>
      </c>
      <c r="G342" s="450">
        <f>IF(Inputs!$E$19=1,G$39*G321,Ops!G321)*(1+$D$358)</f>
        <v>0</v>
      </c>
      <c r="H342" s="450">
        <f>IF(Inputs!$E$19=1,H$39*H321,Ops!H321)*(1+$D$358)</f>
        <v>0</v>
      </c>
      <c r="I342" s="450">
        <f>IF(Inputs!$E$19=1,I$39*I321,Ops!I321)*(1+$D$358)</f>
        <v>0</v>
      </c>
      <c r="J342" s="450">
        <f>IF(Inputs!$E$19=1,J$39*J321,Ops!J321)*(1+$D$358)</f>
        <v>0</v>
      </c>
      <c r="K342" s="450">
        <f>IF(Inputs!$E$19=1,K$39*K321,Ops!K321)*(1+$D$358)</f>
        <v>0</v>
      </c>
      <c r="L342" s="450">
        <f>IF(Inputs!$E$19=1,L$39*L321,Ops!L321)*(1+$D$358)</f>
        <v>0</v>
      </c>
      <c r="M342" s="450">
        <f>IF(Inputs!$E$19=1,M$39*M321,Ops!M321)*(1+$D$358)</f>
        <v>0</v>
      </c>
      <c r="N342" s="450">
        <f>IF(Inputs!$E$19=1,N$39*N321,Ops!N321)*(1+$D$358)</f>
        <v>0</v>
      </c>
      <c r="O342" s="450">
        <f>IF(Inputs!$E$19=1,O$39*O321,Ops!O321)*(1+$D$358)</f>
        <v>0</v>
      </c>
      <c r="P342" s="450">
        <f>IF(Inputs!$E$19=1,P$39*P321,Ops!P321)*(1+$D$358)</f>
        <v>0</v>
      </c>
      <c r="Q342" s="450">
        <f>IF(Inputs!$E$19=1,Q$39*Q321,Ops!Q321)*(1+$D$358)</f>
        <v>0</v>
      </c>
      <c r="R342" s="450">
        <f>IF(Inputs!$E$19=1,R$39*R321,Ops!R321)*(1+$D$358)</f>
        <v>0</v>
      </c>
      <c r="S342" s="450">
        <f>IF(Inputs!$E$19=1,S$39*S321,Ops!S321)*(1+$D$358)</f>
        <v>0</v>
      </c>
      <c r="T342" s="450">
        <f>IF(Inputs!$E$19=1,T$39*T321,Ops!T321)*(1+$D$358)</f>
        <v>0</v>
      </c>
      <c r="U342" s="450">
        <f>IF(Inputs!$E$19=1,U$39*U321,Ops!U321)*(1+$D$358)</f>
        <v>0</v>
      </c>
      <c r="V342" s="450">
        <f>IF(Inputs!$E$19=1,V$39*V321,Ops!V321)*(1+$D$358)</f>
        <v>0</v>
      </c>
      <c r="W342" s="450">
        <f>IF(Inputs!$E$19=1,W$39*W321,Ops!W321)*(1+$D$358)</f>
        <v>0</v>
      </c>
      <c r="X342" s="450">
        <f>IF(Inputs!$E$19=1,X$39*X321,Ops!X321)*(1+$D$358)</f>
        <v>0</v>
      </c>
      <c r="Y342" s="450">
        <f>IF(Inputs!$E$19=1,Y$39*Y321,Ops!Y321)*(1+$D$358)</f>
        <v>0</v>
      </c>
      <c r="Z342" s="450">
        <f>IF(Inputs!$E$19=1,Z$39*Z321,Ops!Z321)*(1+$D$358)</f>
        <v>0</v>
      </c>
      <c r="AA342" s="450">
        <f>IF(Inputs!$E$19=1,AA$39*AA321,Ops!AA321)*(1+$D$358)</f>
        <v>0</v>
      </c>
      <c r="AB342" s="450">
        <f>IF(Inputs!$E$19=1,AB$39*AB321,Ops!AB321)*(1+$D$358)</f>
        <v>0</v>
      </c>
      <c r="AC342" s="450">
        <f>IF(Inputs!$E$19=1,AC$39*AC321,Ops!AC321)*(1+$D$358)</f>
        <v>0</v>
      </c>
      <c r="AD342" s="450">
        <f>IF(Inputs!$E$19=1,AD$39*AD321,Ops!AD321)*(1+$D$358)</f>
        <v>0</v>
      </c>
      <c r="AE342" s="450">
        <f>IF(Inputs!$E$19=1,AE$39*AE321,Ops!AE321)*(1+$D$358)</f>
        <v>0</v>
      </c>
      <c r="AF342" s="450">
        <f>IF(Inputs!$E$19=1,AF$39*AF321,Ops!AF321)*(1+$D$358)</f>
        <v>0</v>
      </c>
      <c r="AG342" s="450">
        <f>IF(Inputs!$E$19=1,AG$39*AG321,Ops!AG321)*(1+$D$358)</f>
        <v>0</v>
      </c>
      <c r="AH342" s="450">
        <f>IF(Inputs!$E$19=1,AH$39*AH321,Ops!AH321)*(1+$D$358)</f>
        <v>0</v>
      </c>
      <c r="AI342" s="450">
        <f>IF(Inputs!$E$19=1,AI$39*AI321,Ops!AI321)*(1+$D$358)</f>
        <v>0</v>
      </c>
      <c r="AJ342" s="450">
        <f>IF(Inputs!$E$19=1,AJ$39*AJ321,Ops!AJ321)*(1+$D$358)</f>
        <v>0</v>
      </c>
      <c r="AK342" s="450">
        <f>IF(Inputs!$E$19=1,AK$39*AK321,Ops!AK321)*(1+$D$358)</f>
        <v>0</v>
      </c>
      <c r="AL342" s="450">
        <f>IF(Inputs!$E$19=1,AL$39*AL321,Ops!AL321)*(1+$D$358)</f>
        <v>0</v>
      </c>
      <c r="AM342" s="450">
        <f>IF(Inputs!$E$19=1,AM$39*AM321,Ops!AM321)*(1+$D$358)</f>
        <v>0</v>
      </c>
      <c r="AN342" s="450">
        <f>IF(Inputs!$E$19=1,AN$39*AN321,Ops!AN321)*(1+$D$358)</f>
        <v>0</v>
      </c>
    </row>
    <row r="343" spans="3:40" ht="16.5" outlineLevel="2">
      <c r="C343" s="803" t="str">
        <f t="shared" si="184"/>
        <v>Coleta Programada De Volumosos</v>
      </c>
      <c r="D343" s="118"/>
      <c r="E343" s="32" t="s">
        <v>13</v>
      </c>
      <c r="F343" s="23">
        <f>SUM(G343:AN343)</f>
        <v>7560.5429329160852</v>
      </c>
      <c r="G343" s="450">
        <f>IF(Inputs!$E$19=1,G$39*G322,Ops!G322)*(1+$D$358)</f>
        <v>252.01809776386963</v>
      </c>
      <c r="H343" s="450">
        <f>IF(Inputs!$E$19=1,H$39*H322,Ops!H322)*(1+$D$358)</f>
        <v>252.01809776386963</v>
      </c>
      <c r="I343" s="450">
        <f>IF(Inputs!$E$19=1,I$39*I322,Ops!I322)*(1+$D$358)</f>
        <v>252.01809776386963</v>
      </c>
      <c r="J343" s="450">
        <f>IF(Inputs!$E$19=1,J$39*J322,Ops!J322)*(1+$D$358)</f>
        <v>252.01809776386963</v>
      </c>
      <c r="K343" s="450">
        <f>IF(Inputs!$E$19=1,K$39*K322,Ops!K322)*(1+$D$358)</f>
        <v>252.01809776386963</v>
      </c>
      <c r="L343" s="450">
        <f>IF(Inputs!$E$19=1,L$39*L322,Ops!L322)*(1+$D$358)</f>
        <v>252.01809776386963</v>
      </c>
      <c r="M343" s="450">
        <f>IF(Inputs!$E$19=1,M$39*M322,Ops!M322)*(1+$D$358)</f>
        <v>252.01809776386963</v>
      </c>
      <c r="N343" s="450">
        <f>IF(Inputs!$E$19=1,N$39*N322,Ops!N322)*(1+$D$358)</f>
        <v>252.01809776386963</v>
      </c>
      <c r="O343" s="450">
        <f>IF(Inputs!$E$19=1,O$39*O322,Ops!O322)*(1+$D$358)</f>
        <v>252.01809776386963</v>
      </c>
      <c r="P343" s="450">
        <f>IF(Inputs!$E$19=1,P$39*P322,Ops!P322)*(1+$D$358)</f>
        <v>252.01809776386963</v>
      </c>
      <c r="Q343" s="450">
        <f>IF(Inputs!$E$19=1,Q$39*Q322,Ops!Q322)*(1+$D$358)</f>
        <v>252.01809776386963</v>
      </c>
      <c r="R343" s="450">
        <f>IF(Inputs!$E$19=1,R$39*R322,Ops!R322)*(1+$D$358)</f>
        <v>252.01809776386963</v>
      </c>
      <c r="S343" s="450">
        <f>IF(Inputs!$E$19=1,S$39*S322,Ops!S322)*(1+$D$358)</f>
        <v>252.01809776386963</v>
      </c>
      <c r="T343" s="450">
        <f>IF(Inputs!$E$19=1,T$39*T322,Ops!T322)*(1+$D$358)</f>
        <v>252.01809776386963</v>
      </c>
      <c r="U343" s="450">
        <f>IF(Inputs!$E$19=1,U$39*U322,Ops!U322)*(1+$D$358)</f>
        <v>252.01809776386963</v>
      </c>
      <c r="V343" s="450">
        <f>IF(Inputs!$E$19=1,V$39*V322,Ops!V322)*(1+$D$358)</f>
        <v>252.01809776386963</v>
      </c>
      <c r="W343" s="450">
        <f>IF(Inputs!$E$19=1,W$39*W322,Ops!W322)*(1+$D$358)</f>
        <v>252.01809776386963</v>
      </c>
      <c r="X343" s="450">
        <f>IF(Inputs!$E$19=1,X$39*X322,Ops!X322)*(1+$D$358)</f>
        <v>252.01809776386963</v>
      </c>
      <c r="Y343" s="450">
        <f>IF(Inputs!$E$19=1,Y$39*Y322,Ops!Y322)*(1+$D$358)</f>
        <v>252.01809776386963</v>
      </c>
      <c r="Z343" s="450">
        <f>IF(Inputs!$E$19=1,Z$39*Z322,Ops!Z322)*(1+$D$358)</f>
        <v>252.01809776386963</v>
      </c>
      <c r="AA343" s="450">
        <f>IF(Inputs!$E$19=1,AA$39*AA322,Ops!AA322)*(1+$D$358)</f>
        <v>252.01809776386963</v>
      </c>
      <c r="AB343" s="450">
        <f>IF(Inputs!$E$19=1,AB$39*AB322,Ops!AB322)*(1+$D$358)</f>
        <v>252.01809776386963</v>
      </c>
      <c r="AC343" s="450">
        <f>IF(Inputs!$E$19=1,AC$39*AC322,Ops!AC322)*(1+$D$358)</f>
        <v>252.01809776386963</v>
      </c>
      <c r="AD343" s="450">
        <f>IF(Inputs!$E$19=1,AD$39*AD322,Ops!AD322)*(1+$D$358)</f>
        <v>252.01809776386963</v>
      </c>
      <c r="AE343" s="450">
        <f>IF(Inputs!$E$19=1,AE$39*AE322,Ops!AE322)*(1+$D$358)</f>
        <v>252.01809776386963</v>
      </c>
      <c r="AF343" s="450">
        <f>IF(Inputs!$E$19=1,AF$39*AF322,Ops!AF322)*(1+$D$358)</f>
        <v>252.01809776386963</v>
      </c>
      <c r="AG343" s="450">
        <f>IF(Inputs!$E$19=1,AG$39*AG322,Ops!AG322)*(1+$D$358)</f>
        <v>252.01809776386963</v>
      </c>
      <c r="AH343" s="450">
        <f>IF(Inputs!$E$19=1,AH$39*AH322,Ops!AH322)*(1+$D$358)</f>
        <v>252.01809776386963</v>
      </c>
      <c r="AI343" s="450">
        <f>IF(Inputs!$E$19=1,AI$39*AI322,Ops!AI322)*(1+$D$358)</f>
        <v>252.01809776386963</v>
      </c>
      <c r="AJ343" s="450">
        <f>IF(Inputs!$E$19=1,AJ$39*AJ322,Ops!AJ322)*(1+$D$358)</f>
        <v>252.01809776386963</v>
      </c>
      <c r="AK343" s="450">
        <f>IF(Inputs!$E$19=1,AK$39*AK322,Ops!AK322)*(1+$D$358)</f>
        <v>0</v>
      </c>
      <c r="AL343" s="450">
        <f>IF(Inputs!$E$19=1,AL$39*AL322,Ops!AL322)*(1+$D$358)</f>
        <v>0</v>
      </c>
      <c r="AM343" s="450">
        <f>IF(Inputs!$E$19=1,AM$39*AM322,Ops!AM322)*(1+$D$358)</f>
        <v>0</v>
      </c>
      <c r="AN343" s="450">
        <f>IF(Inputs!$E$19=1,AN$39*AN322,Ops!AN322)*(1+$D$358)</f>
        <v>0</v>
      </c>
    </row>
    <row r="344" spans="3:40" ht="16.5" outlineLevel="2">
      <c r="C344" s="803" t="str">
        <f t="shared" si="184"/>
        <v>Varrição Manual</v>
      </c>
      <c r="D344" s="118"/>
      <c r="E344" s="32" t="s">
        <v>13</v>
      </c>
      <c r="F344" s="23">
        <f t="shared" si="185"/>
        <v>14422.757777032388</v>
      </c>
      <c r="G344" s="450">
        <f>IF(Inputs!$E$19=1,G$39*G323,Ops!G323)*(1+$D$358)</f>
        <v>414.32899900507942</v>
      </c>
      <c r="H344" s="450">
        <f>IF(Inputs!$E$19=1,H$39*H323,Ops!H323)*(1+$D$358)</f>
        <v>462.93601868507949</v>
      </c>
      <c r="I344" s="450">
        <f>IF(Inputs!$E$19=1,I$39*I323,Ops!I323)*(1+$D$358)</f>
        <v>462.93601868507949</v>
      </c>
      <c r="J344" s="450">
        <f>IF(Inputs!$E$19=1,J$39*J323,Ops!J323)*(1+$D$358)</f>
        <v>462.93601868507949</v>
      </c>
      <c r="K344" s="450">
        <f>IF(Inputs!$E$19=1,K$39*K323,Ops!K323)*(1+$D$358)</f>
        <v>462.93601868507949</v>
      </c>
      <c r="L344" s="450">
        <f>IF(Inputs!$E$19=1,L$39*L323,Ops!L323)*(1+$D$358)</f>
        <v>462.93601868507949</v>
      </c>
      <c r="M344" s="450">
        <f>IF(Inputs!$E$19=1,M$39*M323,Ops!M323)*(1+$D$358)</f>
        <v>462.93601868507949</v>
      </c>
      <c r="N344" s="450">
        <f>IF(Inputs!$E$19=1,N$39*N323,Ops!N323)*(1+$D$358)</f>
        <v>462.93601868507949</v>
      </c>
      <c r="O344" s="450">
        <f>IF(Inputs!$E$19=1,O$39*O323,Ops!O323)*(1+$D$358)</f>
        <v>462.93601868507949</v>
      </c>
      <c r="P344" s="450">
        <f>IF(Inputs!$E$19=1,P$39*P323,Ops!P323)*(1+$D$358)</f>
        <v>462.93601868507949</v>
      </c>
      <c r="Q344" s="450">
        <f>IF(Inputs!$E$19=1,Q$39*Q323,Ops!Q323)*(1+$D$358)</f>
        <v>462.93601868507949</v>
      </c>
      <c r="R344" s="450">
        <f>IF(Inputs!$E$19=1,R$39*R323,Ops!R323)*(1+$D$358)</f>
        <v>462.93601868507949</v>
      </c>
      <c r="S344" s="450">
        <f>IF(Inputs!$E$19=1,S$39*S323,Ops!S323)*(1+$D$358)</f>
        <v>462.93601868507949</v>
      </c>
      <c r="T344" s="450">
        <f>IF(Inputs!$E$19=1,T$39*T323,Ops!T323)*(1+$D$358)</f>
        <v>462.93601868507949</v>
      </c>
      <c r="U344" s="450">
        <f>IF(Inputs!$E$19=1,U$39*U323,Ops!U323)*(1+$D$358)</f>
        <v>462.93601868507949</v>
      </c>
      <c r="V344" s="450">
        <f>IF(Inputs!$E$19=1,V$39*V323,Ops!V323)*(1+$D$358)</f>
        <v>462.93601868507949</v>
      </c>
      <c r="W344" s="450">
        <f>IF(Inputs!$E$19=1,W$39*W323,Ops!W323)*(1+$D$358)</f>
        <v>462.93601868507949</v>
      </c>
      <c r="X344" s="450">
        <f>IF(Inputs!$E$19=1,X$39*X323,Ops!X323)*(1+$D$358)</f>
        <v>462.93601868507949</v>
      </c>
      <c r="Y344" s="450">
        <f>IF(Inputs!$E$19=1,Y$39*Y323,Ops!Y323)*(1+$D$358)</f>
        <v>511.5430383650795</v>
      </c>
      <c r="Z344" s="450">
        <f>IF(Inputs!$E$19=1,Z$39*Z323,Ops!Z323)*(1+$D$358)</f>
        <v>511.5430383650795</v>
      </c>
      <c r="AA344" s="450">
        <f>IF(Inputs!$E$19=1,AA$39*AA323,Ops!AA323)*(1+$D$358)</f>
        <v>511.5430383650795</v>
      </c>
      <c r="AB344" s="450">
        <f>IF(Inputs!$E$19=1,AB$39*AB323,Ops!AB323)*(1+$D$358)</f>
        <v>511.5430383650795</v>
      </c>
      <c r="AC344" s="450">
        <f>IF(Inputs!$E$19=1,AC$39*AC323,Ops!AC323)*(1+$D$358)</f>
        <v>511.5430383650795</v>
      </c>
      <c r="AD344" s="450">
        <f>IF(Inputs!$E$19=1,AD$39*AD323,Ops!AD323)*(1+$D$358)</f>
        <v>511.5430383650795</v>
      </c>
      <c r="AE344" s="450">
        <f>IF(Inputs!$E$19=1,AE$39*AE323,Ops!AE323)*(1+$D$358)</f>
        <v>511.5430383650795</v>
      </c>
      <c r="AF344" s="450">
        <f>IF(Inputs!$E$19=1,AF$39*AF323,Ops!AF323)*(1+$D$358)</f>
        <v>511.5430383650795</v>
      </c>
      <c r="AG344" s="450">
        <f>IF(Inputs!$E$19=1,AG$39*AG323,Ops!AG323)*(1+$D$358)</f>
        <v>511.5430383650795</v>
      </c>
      <c r="AH344" s="450">
        <f>IF(Inputs!$E$19=1,AH$39*AH323,Ops!AH323)*(1+$D$358)</f>
        <v>511.5430383650795</v>
      </c>
      <c r="AI344" s="450">
        <f>IF(Inputs!$E$19=1,AI$39*AI323,Ops!AI323)*(1+$D$358)</f>
        <v>511.5430383650795</v>
      </c>
      <c r="AJ344" s="450">
        <f>IF(Inputs!$E$19=1,AJ$39*AJ323,Ops!AJ323)*(1+$D$358)</f>
        <v>511.5430383650795</v>
      </c>
      <c r="AK344" s="450">
        <f>IF(Inputs!$E$19=1,AK$39*AK323,Ops!AK323)*(1+$D$358)</f>
        <v>0</v>
      </c>
      <c r="AL344" s="450">
        <f>IF(Inputs!$E$19=1,AL$39*AL323,Ops!AL323)*(1+$D$358)</f>
        <v>0</v>
      </c>
      <c r="AM344" s="450">
        <f>IF(Inputs!$E$19=1,AM$39*AM323,Ops!AM323)*(1+$D$358)</f>
        <v>0</v>
      </c>
      <c r="AN344" s="450">
        <f>IF(Inputs!$E$19=1,AN$39*AN323,Ops!AN323)*(1+$D$358)</f>
        <v>0</v>
      </c>
    </row>
    <row r="345" spans="3:40" ht="16.5" outlineLevel="2">
      <c r="C345" s="803" t="str">
        <f t="shared" si="184"/>
        <v>Serviços Gerais (Tipos I E II)</v>
      </c>
      <c r="D345" s="118"/>
      <c r="E345" s="32" t="s">
        <v>13</v>
      </c>
      <c r="F345" s="23">
        <f t="shared" si="185"/>
        <v>68053.514320608709</v>
      </c>
      <c r="G345" s="450">
        <f>IF(Inputs!$E$19=1,G$39*G324,Ops!G324)*(1+$D$358)</f>
        <v>2268.4504773536232</v>
      </c>
      <c r="H345" s="450">
        <f>IF(Inputs!$E$19=1,H$39*H324,Ops!H324)*(1+$D$358)</f>
        <v>2268.4504773536232</v>
      </c>
      <c r="I345" s="450">
        <f>IF(Inputs!$E$19=1,I$39*I324,Ops!I324)*(1+$D$358)</f>
        <v>2268.4504773536232</v>
      </c>
      <c r="J345" s="450">
        <f>IF(Inputs!$E$19=1,J$39*J324,Ops!J324)*(1+$D$358)</f>
        <v>2268.4504773536232</v>
      </c>
      <c r="K345" s="450">
        <f>IF(Inputs!$E$19=1,K$39*K324,Ops!K324)*(1+$D$358)</f>
        <v>2268.4504773536232</v>
      </c>
      <c r="L345" s="450">
        <f>IF(Inputs!$E$19=1,L$39*L324,Ops!L324)*(1+$D$358)</f>
        <v>2268.4504773536232</v>
      </c>
      <c r="M345" s="450">
        <f>IF(Inputs!$E$19=1,M$39*M324,Ops!M324)*(1+$D$358)</f>
        <v>2268.4504773536232</v>
      </c>
      <c r="N345" s="450">
        <f>IF(Inputs!$E$19=1,N$39*N324,Ops!N324)*(1+$D$358)</f>
        <v>2268.4504773536232</v>
      </c>
      <c r="O345" s="450">
        <f>IF(Inputs!$E$19=1,O$39*O324,Ops!O324)*(1+$D$358)</f>
        <v>2268.4504773536232</v>
      </c>
      <c r="P345" s="450">
        <f>IF(Inputs!$E$19=1,P$39*P324,Ops!P324)*(1+$D$358)</f>
        <v>2268.4504773536232</v>
      </c>
      <c r="Q345" s="450">
        <f>IF(Inputs!$E$19=1,Q$39*Q324,Ops!Q324)*(1+$D$358)</f>
        <v>2268.4504773536232</v>
      </c>
      <c r="R345" s="450">
        <f>IF(Inputs!$E$19=1,R$39*R324,Ops!R324)*(1+$D$358)</f>
        <v>2268.4504773536232</v>
      </c>
      <c r="S345" s="450">
        <f>IF(Inputs!$E$19=1,S$39*S324,Ops!S324)*(1+$D$358)</f>
        <v>2268.4504773536232</v>
      </c>
      <c r="T345" s="450">
        <f>IF(Inputs!$E$19=1,T$39*T324,Ops!T324)*(1+$D$358)</f>
        <v>2268.4504773536232</v>
      </c>
      <c r="U345" s="450">
        <f>IF(Inputs!$E$19=1,U$39*U324,Ops!U324)*(1+$D$358)</f>
        <v>2268.4504773536232</v>
      </c>
      <c r="V345" s="450">
        <f>IF(Inputs!$E$19=1,V$39*V324,Ops!V324)*(1+$D$358)</f>
        <v>2268.4504773536232</v>
      </c>
      <c r="W345" s="450">
        <f>IF(Inputs!$E$19=1,W$39*W324,Ops!W324)*(1+$D$358)</f>
        <v>2268.4504773536232</v>
      </c>
      <c r="X345" s="450">
        <f>IF(Inputs!$E$19=1,X$39*X324,Ops!X324)*(1+$D$358)</f>
        <v>2268.4504773536232</v>
      </c>
      <c r="Y345" s="450">
        <f>IF(Inputs!$E$19=1,Y$39*Y324,Ops!Y324)*(1+$D$358)</f>
        <v>2268.4504773536232</v>
      </c>
      <c r="Z345" s="450">
        <f>IF(Inputs!$E$19=1,Z$39*Z324,Ops!Z324)*(1+$D$358)</f>
        <v>2268.4504773536232</v>
      </c>
      <c r="AA345" s="450">
        <f>IF(Inputs!$E$19=1,AA$39*AA324,Ops!AA324)*(1+$D$358)</f>
        <v>2268.4504773536232</v>
      </c>
      <c r="AB345" s="450">
        <f>IF(Inputs!$E$19=1,AB$39*AB324,Ops!AB324)*(1+$D$358)</f>
        <v>2268.4504773536232</v>
      </c>
      <c r="AC345" s="450">
        <f>IF(Inputs!$E$19=1,AC$39*AC324,Ops!AC324)*(1+$D$358)</f>
        <v>2268.4504773536232</v>
      </c>
      <c r="AD345" s="450">
        <f>IF(Inputs!$E$19=1,AD$39*AD324,Ops!AD324)*(1+$D$358)</f>
        <v>2268.4504773536232</v>
      </c>
      <c r="AE345" s="450">
        <f>IF(Inputs!$E$19=1,AE$39*AE324,Ops!AE324)*(1+$D$358)</f>
        <v>2268.4504773536232</v>
      </c>
      <c r="AF345" s="450">
        <f>IF(Inputs!$E$19=1,AF$39*AF324,Ops!AF324)*(1+$D$358)</f>
        <v>2268.4504773536232</v>
      </c>
      <c r="AG345" s="450">
        <f>IF(Inputs!$E$19=1,AG$39*AG324,Ops!AG324)*(1+$D$358)</f>
        <v>2268.4504773536232</v>
      </c>
      <c r="AH345" s="450">
        <f>IF(Inputs!$E$19=1,AH$39*AH324,Ops!AH324)*(1+$D$358)</f>
        <v>2268.4504773536232</v>
      </c>
      <c r="AI345" s="450">
        <f>IF(Inputs!$E$19=1,AI$39*AI324,Ops!AI324)*(1+$D$358)</f>
        <v>2268.4504773536232</v>
      </c>
      <c r="AJ345" s="450">
        <f>IF(Inputs!$E$19=1,AJ$39*AJ324,Ops!AJ324)*(1+$D$358)</f>
        <v>2268.4504773536232</v>
      </c>
      <c r="AK345" s="450">
        <f>IF(Inputs!$E$19=1,AK$39*AK324,Ops!AK324)*(1+$D$358)</f>
        <v>0</v>
      </c>
      <c r="AL345" s="450">
        <f>IF(Inputs!$E$19=1,AL$39*AL324,Ops!AL324)*(1+$D$358)</f>
        <v>0</v>
      </c>
      <c r="AM345" s="450">
        <f>IF(Inputs!$E$19=1,AM$39*AM324,Ops!AM324)*(1+$D$358)</f>
        <v>0</v>
      </c>
      <c r="AN345" s="450">
        <f>IF(Inputs!$E$19=1,AN$39*AN324,Ops!AN324)*(1+$D$358)</f>
        <v>0</v>
      </c>
    </row>
    <row r="346" spans="3:40" ht="16.5" outlineLevel="2">
      <c r="C346" s="803" t="str">
        <f t="shared" si="184"/>
        <v xml:space="preserve">Destinação Final </v>
      </c>
      <c r="D346" s="118"/>
      <c r="E346" s="32" t="s">
        <v>13</v>
      </c>
      <c r="F346" s="23">
        <f t="shared" si="185"/>
        <v>77409.208334261581</v>
      </c>
      <c r="G346" s="450">
        <f>IF(Inputs!$E$19=1,G$39*G325,Ops!G325)*(1+$D$358)</f>
        <v>1525.7628686992555</v>
      </c>
      <c r="H346" s="450">
        <f>IF(Inputs!$E$19=1,H$39*H325,Ops!H325)*(1+$D$358)</f>
        <v>1561.5394912467575</v>
      </c>
      <c r="I346" s="450">
        <f>IF(Inputs!$E$19=1,I$39*I325,Ops!I325)*(1+$D$358)</f>
        <v>1594.4210362852129</v>
      </c>
      <c r="J346" s="450">
        <f>IF(Inputs!$E$19=1,J$39*J325,Ops!J325)*(1+$D$358)</f>
        <v>1627.8141199298666</v>
      </c>
      <c r="K346" s="450">
        <f>IF(Inputs!$E$19=1,K$39*K325,Ops!K325)*(1+$D$358)</f>
        <v>1665.1280742876074</v>
      </c>
      <c r="L346" s="450">
        <f>IF(Inputs!$E$19=1,L$39*L325,Ops!L325)*(1+$D$358)</f>
        <v>1699.5635476213085</v>
      </c>
      <c r="M346" s="450">
        <f>IF(Inputs!$E$19=1,M$39*M325,Ops!M325)*(1+$D$358)</f>
        <v>1716.8692045158596</v>
      </c>
      <c r="N346" s="450">
        <f>IF(Inputs!$E$19=1,N$39*N325,Ops!N325)*(1+$D$358)</f>
        <v>1734.3504260458978</v>
      </c>
      <c r="O346" s="450">
        <f>IF(Inputs!$E$19=1,O$39*O325,Ops!O325)*(1+$D$358)</f>
        <v>1752.0142499452713</v>
      </c>
      <c r="P346" s="450">
        <f>IF(Inputs!$E$19=1,P$39*P325,Ops!P325)*(1+$D$358)</f>
        <v>1769.8569307782373</v>
      </c>
      <c r="Q346" s="450">
        <f>IF(Inputs!$E$19=1,Q$39*Q325,Ops!Q325)*(1+$D$358)</f>
        <v>1787.8855401124226</v>
      </c>
      <c r="R346" s="450">
        <f>IF(Inputs!$E$19=1,R$39*R325,Ops!R325)*(1+$D$358)</f>
        <v>1806.0963666935638</v>
      </c>
      <c r="S346" s="450">
        <f>IF(Inputs!$E$19=1,S$39*S325,Ops!S325)*(1+$D$358)</f>
        <v>1824.4965166220372</v>
      </c>
      <c r="T346" s="450">
        <f>IF(Inputs!$E$19=1,T$39*T325,Ops!T325)*(1+$D$358)</f>
        <v>1843.082313531208</v>
      </c>
      <c r="U346" s="450">
        <f>IF(Inputs!$E$19=1,U$39*U325,Ops!U325)*(1+$D$358)</f>
        <v>2537.7012127865769</v>
      </c>
      <c r="V346" s="450">
        <f>IF(Inputs!$E$19=1,V$39*V325,Ops!V325)*(1+$D$358)</f>
        <v>2700.1768538969277</v>
      </c>
      <c r="W346" s="450">
        <f>IF(Inputs!$E$19=1,W$39*W325,Ops!W325)*(1+$D$358)</f>
        <v>2865.7268935619581</v>
      </c>
      <c r="X346" s="450">
        <f>IF(Inputs!$E$19=1,X$39*X325,Ops!X325)*(1+$D$358)</f>
        <v>3034.3917260327285</v>
      </c>
      <c r="Y346" s="450">
        <f>IF(Inputs!$E$19=1,Y$39*Y325,Ops!Y325)*(1+$D$358)</f>
        <v>3206.2231643785117</v>
      </c>
      <c r="Z346" s="450">
        <f>IF(Inputs!$E$19=1,Z$39*Z325,Ops!Z325)*(1+$D$358)</f>
        <v>3381.2682483692365</v>
      </c>
      <c r="AA346" s="450">
        <f>IF(Inputs!$E$19=1,AA$39*AA325,Ops!AA325)*(1+$D$358)</f>
        <v>3415.8550621032869</v>
      </c>
      <c r="AB346" s="450">
        <f>IF(Inputs!$E$19=1,AB$39*AB325,Ops!AB325)*(1+$D$358)</f>
        <v>3450.7976026055412</v>
      </c>
      <c r="AC346" s="450">
        <f>IF(Inputs!$E$19=1,AC$39*AC325,Ops!AC325)*(1+$D$358)</f>
        <v>3486.0993035783154</v>
      </c>
      <c r="AD346" s="450">
        <f>IF(Inputs!$E$19=1,AD$39*AD325,Ops!AD325)*(1+$D$358)</f>
        <v>3521.7636340108634</v>
      </c>
      <c r="AE346" s="450">
        <f>IF(Inputs!$E$19=1,AE$39*AE325,Ops!AE325)*(1+$D$358)</f>
        <v>3557.7940985420128</v>
      </c>
      <c r="AF346" s="450">
        <f>IF(Inputs!$E$19=1,AF$39*AF325,Ops!AF325)*(1+$D$358)</f>
        <v>3594.1942378265207</v>
      </c>
      <c r="AG346" s="450">
        <f>IF(Inputs!$E$19=1,AG$39*AG325,Ops!AG325)*(1+$D$358)</f>
        <v>3630.9730289052</v>
      </c>
      <c r="AH346" s="450">
        <f>IF(Inputs!$E$19=1,AH$39*AH325,Ops!AH325)*(1+$D$358)</f>
        <v>3668.1232855788403</v>
      </c>
      <c r="AI346" s="450">
        <f>IF(Inputs!$E$19=1,AI$39*AI325,Ops!AI325)*(1+$D$358)</f>
        <v>3705.6594587859827</v>
      </c>
      <c r="AJ346" s="450">
        <f>IF(Inputs!$E$19=1,AJ$39*AJ325,Ops!AJ325)*(1+$D$358)</f>
        <v>3743.5798369845693</v>
      </c>
      <c r="AK346" s="450">
        <f>IF(Inputs!$E$19=1,AK$39*AK325,Ops!AK325)*(1+$D$358)</f>
        <v>0</v>
      </c>
      <c r="AL346" s="450">
        <f>IF(Inputs!$E$19=1,AL$39*AL325,Ops!AL325)*(1+$D$358)</f>
        <v>0</v>
      </c>
      <c r="AM346" s="450">
        <f>IF(Inputs!$E$19=1,AM$39*AM325,Ops!AM325)*(1+$D$358)</f>
        <v>0</v>
      </c>
      <c r="AN346" s="450">
        <f>IF(Inputs!$E$19=1,AN$39*AN325,Ops!AN325)*(1+$D$358)</f>
        <v>0</v>
      </c>
    </row>
    <row r="347" spans="3:40" ht="16.5" outlineLevel="2">
      <c r="C347" s="803" t="str">
        <f t="shared" si="184"/>
        <v>Educaçao Ambiental</v>
      </c>
      <c r="D347" s="118"/>
      <c r="E347" s="32" t="s">
        <v>13</v>
      </c>
      <c r="F347" s="23">
        <f t="shared" si="185"/>
        <v>6288.2874969882332</v>
      </c>
      <c r="G347" s="450">
        <f>IF(Inputs!$E$19=1,G$39*G326,Ops!G326)*(1+$D$358)</f>
        <v>209.60958323294119</v>
      </c>
      <c r="H347" s="450">
        <f>IF(Inputs!$E$19=1,H$39*H326,Ops!H326)*(1+$D$358)</f>
        <v>209.60958323294119</v>
      </c>
      <c r="I347" s="450">
        <f>IF(Inputs!$E$19=1,I$39*I326,Ops!I326)*(1+$D$358)</f>
        <v>209.60958323294119</v>
      </c>
      <c r="J347" s="450">
        <f>IF(Inputs!$E$19=1,J$39*J326,Ops!J326)*(1+$D$358)</f>
        <v>209.60958323294119</v>
      </c>
      <c r="K347" s="450">
        <f>IF(Inputs!$E$19=1,K$39*K326,Ops!K326)*(1+$D$358)</f>
        <v>209.60958323294119</v>
      </c>
      <c r="L347" s="450">
        <f>IF(Inputs!$E$19=1,L$39*L326,Ops!L326)*(1+$D$358)</f>
        <v>209.60958323294119</v>
      </c>
      <c r="M347" s="450">
        <f>IF(Inputs!$E$19=1,M$39*M326,Ops!M326)*(1+$D$358)</f>
        <v>209.60958323294119</v>
      </c>
      <c r="N347" s="450">
        <f>IF(Inputs!$E$19=1,N$39*N326,Ops!N326)*(1+$D$358)</f>
        <v>209.60958323294119</v>
      </c>
      <c r="O347" s="450">
        <f>IF(Inputs!$E$19=1,O$39*O326,Ops!O326)*(1+$D$358)</f>
        <v>209.60958323294119</v>
      </c>
      <c r="P347" s="450">
        <f>IF(Inputs!$E$19=1,P$39*P326,Ops!P326)*(1+$D$358)</f>
        <v>209.60958323294119</v>
      </c>
      <c r="Q347" s="450">
        <f>IF(Inputs!$E$19=1,Q$39*Q326,Ops!Q326)*(1+$D$358)</f>
        <v>209.60958323294119</v>
      </c>
      <c r="R347" s="450">
        <f>IF(Inputs!$E$19=1,R$39*R326,Ops!R326)*(1+$D$358)</f>
        <v>209.60958323294119</v>
      </c>
      <c r="S347" s="450">
        <f>IF(Inputs!$E$19=1,S$39*S326,Ops!S326)*(1+$D$358)</f>
        <v>209.60958323294119</v>
      </c>
      <c r="T347" s="450">
        <f>IF(Inputs!$E$19=1,T$39*T326,Ops!T326)*(1+$D$358)</f>
        <v>209.60958323294119</v>
      </c>
      <c r="U347" s="450">
        <f>IF(Inputs!$E$19=1,U$39*U326,Ops!U326)*(1+$D$358)</f>
        <v>209.60958323294119</v>
      </c>
      <c r="V347" s="450">
        <f>IF(Inputs!$E$19=1,V$39*V326,Ops!V326)*(1+$D$358)</f>
        <v>209.60958323294119</v>
      </c>
      <c r="W347" s="450">
        <f>IF(Inputs!$E$19=1,W$39*W326,Ops!W326)*(1+$D$358)</f>
        <v>209.60958323294119</v>
      </c>
      <c r="X347" s="450">
        <f>IF(Inputs!$E$19=1,X$39*X326,Ops!X326)*(1+$D$358)</f>
        <v>209.60958323294119</v>
      </c>
      <c r="Y347" s="450">
        <f>IF(Inputs!$E$19=1,Y$39*Y326,Ops!Y326)*(1+$D$358)</f>
        <v>209.60958323294119</v>
      </c>
      <c r="Z347" s="450">
        <f>IF(Inputs!$E$19=1,Z$39*Z326,Ops!Z326)*(1+$D$358)</f>
        <v>209.60958323294119</v>
      </c>
      <c r="AA347" s="450">
        <f>IF(Inputs!$E$19=1,AA$39*AA326,Ops!AA326)*(1+$D$358)</f>
        <v>209.60958323294119</v>
      </c>
      <c r="AB347" s="450">
        <f>IF(Inputs!$E$19=1,AB$39*AB326,Ops!AB326)*(1+$D$358)</f>
        <v>209.60958323294119</v>
      </c>
      <c r="AC347" s="450">
        <f>IF(Inputs!$E$19=1,AC$39*AC326,Ops!AC326)*(1+$D$358)</f>
        <v>209.60958323294119</v>
      </c>
      <c r="AD347" s="450">
        <f>IF(Inputs!$E$19=1,AD$39*AD326,Ops!AD326)*(1+$D$358)</f>
        <v>209.60958323294119</v>
      </c>
      <c r="AE347" s="450">
        <f>IF(Inputs!$E$19=1,AE$39*AE326,Ops!AE326)*(1+$D$358)</f>
        <v>209.60958323294119</v>
      </c>
      <c r="AF347" s="450">
        <f>IF(Inputs!$E$19=1,AF$39*AF326,Ops!AF326)*(1+$D$358)</f>
        <v>209.60958323294119</v>
      </c>
      <c r="AG347" s="450">
        <f>IF(Inputs!$E$19=1,AG$39*AG326,Ops!AG326)*(1+$D$358)</f>
        <v>209.60958323294119</v>
      </c>
      <c r="AH347" s="450">
        <f>IF(Inputs!$E$19=1,AH$39*AH326,Ops!AH326)*(1+$D$358)</f>
        <v>209.60958323294119</v>
      </c>
      <c r="AI347" s="450">
        <f>IF(Inputs!$E$19=1,AI$39*AI326,Ops!AI326)*(1+$D$358)</f>
        <v>209.60958323294119</v>
      </c>
      <c r="AJ347" s="450">
        <f>IF(Inputs!$E$19=1,AJ$39*AJ326,Ops!AJ326)*(1+$D$358)</f>
        <v>209.60958323294119</v>
      </c>
      <c r="AK347" s="450">
        <f>IF(Inputs!$E$19=1,AK$39*AK326,Ops!AK326)*(1+$D$358)</f>
        <v>0</v>
      </c>
      <c r="AL347" s="450">
        <f>IF(Inputs!$E$19=1,AL$39*AL326,Ops!AL326)*(1+$D$358)</f>
        <v>0</v>
      </c>
      <c r="AM347" s="450">
        <f>IF(Inputs!$E$19=1,AM$39*AM326,Ops!AM326)*(1+$D$358)</f>
        <v>0</v>
      </c>
      <c r="AN347" s="450">
        <f>IF(Inputs!$E$19=1,AN$39*AN326,Ops!AN326)*(1+$D$358)</f>
        <v>0</v>
      </c>
    </row>
    <row r="348" spans="3:40" ht="16.5" outlineLevel="2">
      <c r="C348" s="803" t="str">
        <f t="shared" si="184"/>
        <v>Relação Com O Usuário</v>
      </c>
      <c r="D348" s="118"/>
      <c r="E348" s="32" t="s">
        <v>13</v>
      </c>
      <c r="F348" s="23">
        <f t="shared" si="185"/>
        <v>25368.272217599111</v>
      </c>
      <c r="G348" s="450">
        <f>IF(Inputs!$E$19=1,G$39*G327,Ops!G327)*(1+$D$358)</f>
        <v>0</v>
      </c>
      <c r="H348" s="450">
        <f>IF(Inputs!$E$19=1,H$39*H327,Ops!H327)*(1+$D$358)</f>
        <v>838.93050677743361</v>
      </c>
      <c r="I348" s="450">
        <f>IF(Inputs!$E$19=1,I$39*I327,Ops!I327)*(1+$D$358)</f>
        <v>840.80668404715573</v>
      </c>
      <c r="J348" s="450">
        <f>IF(Inputs!$E$19=1,J$39*J327,Ops!J327)*(1+$D$358)</f>
        <v>843.19406896283465</v>
      </c>
      <c r="K348" s="450">
        <f>IF(Inputs!$E$19=1,K$39*K327,Ops!K327)*(1+$D$358)</f>
        <v>845.59705770149196</v>
      </c>
      <c r="L348" s="450">
        <f>IF(Inputs!$E$19=1,L$39*L327,Ops!L327)*(1+$D$358)</f>
        <v>848.03125408610572</v>
      </c>
      <c r="M348" s="450">
        <f>IF(Inputs!$E$19=1,M$39*M327,Ops!M327)*(1+$D$358)</f>
        <v>850.49665811667603</v>
      </c>
      <c r="N348" s="450">
        <f>IF(Inputs!$E$19=1,N$39*N327,Ops!N327)*(1+$D$358)</f>
        <v>852.97766597022473</v>
      </c>
      <c r="O348" s="450">
        <f>IF(Inputs!$E$19=1,O$39*O327,Ops!O327)*(1+$D$358)</f>
        <v>855.48988146972977</v>
      </c>
      <c r="P348" s="450">
        <f>IF(Inputs!$E$19=1,P$39*P327,Ops!P327)*(1+$D$358)</f>
        <v>858.01770079221342</v>
      </c>
      <c r="Q348" s="450">
        <f>IF(Inputs!$E$19=1,Q$39*Q327,Ops!Q327)*(1+$D$358)</f>
        <v>860.57672776065363</v>
      </c>
      <c r="R348" s="450">
        <f>IF(Inputs!$E$19=1,R$39*R327,Ops!R327)*(1+$D$358)</f>
        <v>863.16696237505028</v>
      </c>
      <c r="S348" s="450">
        <f>IF(Inputs!$E$19=1,S$39*S327,Ops!S327)*(1+$D$358)</f>
        <v>865.7728008124252</v>
      </c>
      <c r="T348" s="450">
        <f>IF(Inputs!$E$19=1,T$39*T327,Ops!T327)*(1+$D$358)</f>
        <v>868.4098468957568</v>
      </c>
      <c r="U348" s="450">
        <f>IF(Inputs!$E$19=1,U$39*U327,Ops!U327)*(1+$D$358)</f>
        <v>871.07810062504495</v>
      </c>
      <c r="V348" s="450">
        <f>IF(Inputs!$E$19=1,V$39*V327,Ops!V327)*(1+$D$358)</f>
        <v>873.77756200028978</v>
      </c>
      <c r="W348" s="450">
        <f>IF(Inputs!$E$19=1,W$39*W327,Ops!W327)*(1+$D$358)</f>
        <v>876.50823102149104</v>
      </c>
      <c r="X348" s="450">
        <f>IF(Inputs!$E$19=1,X$39*X327,Ops!X327)*(1+$D$358)</f>
        <v>879.2545038656707</v>
      </c>
      <c r="Y348" s="450">
        <f>IF(Inputs!$E$19=1,Y$39*Y327,Ops!Y327)*(1+$D$358)</f>
        <v>882.03198435580691</v>
      </c>
      <c r="Z348" s="450">
        <f>IF(Inputs!$E$19=1,Z$39*Z327,Ops!Z327)*(1+$D$358)</f>
        <v>884.84067249189968</v>
      </c>
      <c r="AA348" s="450">
        <f>IF(Inputs!$E$19=1,AA$39*AA327,Ops!AA327)*(1+$D$358)</f>
        <v>887.68056827394901</v>
      </c>
      <c r="AB348" s="450">
        <f>IF(Inputs!$E$19=1,AB$39*AB327,Ops!AB327)*(1+$D$358)</f>
        <v>890.53606787897672</v>
      </c>
      <c r="AC348" s="450">
        <f>IF(Inputs!$E$19=1,AC$39*AC327,Ops!AC327)*(1+$D$358)</f>
        <v>893.43837895293939</v>
      </c>
      <c r="AD348" s="450">
        <f>IF(Inputs!$E$19=1,AD$39*AD327,Ops!AD327)*(1+$D$358)</f>
        <v>896.35629384988022</v>
      </c>
      <c r="AE348" s="450">
        <f>IF(Inputs!$E$19=1,AE$39*AE327,Ops!AE327)*(1+$D$358)</f>
        <v>899.32102021575599</v>
      </c>
      <c r="AF348" s="450">
        <f>IF(Inputs!$E$19=1,AF$39*AF327,Ops!AF327)*(1+$D$358)</f>
        <v>902.30135040460993</v>
      </c>
      <c r="AG348" s="450">
        <f>IF(Inputs!$E$19=1,AG$39*AG327,Ops!AG327)*(1+$D$358)</f>
        <v>905.31288823942054</v>
      </c>
      <c r="AH348" s="450">
        <f>IF(Inputs!$E$19=1,AH$39*AH327,Ops!AH327)*(1+$D$358)</f>
        <v>908.3712375431661</v>
      </c>
      <c r="AI348" s="450">
        <f>IF(Inputs!$E$19=1,AI$39*AI327,Ops!AI327)*(1+$D$358)</f>
        <v>911.44519066988994</v>
      </c>
      <c r="AJ348" s="450">
        <f>IF(Inputs!$E$19=1,AJ$39*AJ327,Ops!AJ327)*(1+$D$358)</f>
        <v>914.55035144257033</v>
      </c>
      <c r="AK348" s="450">
        <f>IF(Inputs!$E$19=1,AK$39*AK327,Ops!AK327)*(1+$D$358)</f>
        <v>0</v>
      </c>
      <c r="AL348" s="450">
        <f>IF(Inputs!$E$19=1,AL$39*AL327,Ops!AL327)*(1+$D$358)</f>
        <v>0</v>
      </c>
      <c r="AM348" s="450">
        <f>IF(Inputs!$E$19=1,AM$39*AM327,Ops!AM327)*(1+$D$358)</f>
        <v>0</v>
      </c>
      <c r="AN348" s="450">
        <f>IF(Inputs!$E$19=1,AN$39*AN327,Ops!AN327)*(1+$D$358)</f>
        <v>0</v>
      </c>
    </row>
    <row r="349" spans="3:40" ht="16.5" outlineLevel="2">
      <c r="C349" s="803" t="str">
        <f t="shared" si="184"/>
        <v>Administração Local</v>
      </c>
      <c r="D349" s="118"/>
      <c r="E349" s="32" t="s">
        <v>13</v>
      </c>
      <c r="F349" s="23">
        <f t="shared" si="185"/>
        <v>14347.105496160002</v>
      </c>
      <c r="G349" s="450">
        <f>IF(Inputs!$E$19=1,G$39*G328,Ops!G328)*(1+$D$358)</f>
        <v>477.64248987200006</v>
      </c>
      <c r="H349" s="450">
        <f>IF(Inputs!$E$19=1,H$39*H328,Ops!H328)*(1+$D$358)</f>
        <v>478.09968987200011</v>
      </c>
      <c r="I349" s="450">
        <f>IF(Inputs!$E$19=1,I$39*I328,Ops!I328)*(1+$D$358)</f>
        <v>478.09968987200011</v>
      </c>
      <c r="J349" s="450">
        <f>IF(Inputs!$E$19=1,J$39*J328,Ops!J328)*(1+$D$358)</f>
        <v>478.09968987200011</v>
      </c>
      <c r="K349" s="450">
        <f>IF(Inputs!$E$19=1,K$39*K328,Ops!K328)*(1+$D$358)</f>
        <v>478.09968987200011</v>
      </c>
      <c r="L349" s="450">
        <f>IF(Inputs!$E$19=1,L$39*L328,Ops!L328)*(1+$D$358)</f>
        <v>478.09968987200011</v>
      </c>
      <c r="M349" s="450">
        <f>IF(Inputs!$E$19=1,M$39*M328,Ops!M328)*(1+$D$358)</f>
        <v>478.09968987200011</v>
      </c>
      <c r="N349" s="450">
        <f>IF(Inputs!$E$19=1,N$39*N328,Ops!N328)*(1+$D$358)</f>
        <v>478.09968987200011</v>
      </c>
      <c r="O349" s="450">
        <f>IF(Inputs!$E$19=1,O$39*O328,Ops!O328)*(1+$D$358)</f>
        <v>478.09968987200011</v>
      </c>
      <c r="P349" s="450">
        <f>IF(Inputs!$E$19=1,P$39*P328,Ops!P328)*(1+$D$358)</f>
        <v>478.09968987200011</v>
      </c>
      <c r="Q349" s="450">
        <f>IF(Inputs!$E$19=1,Q$39*Q328,Ops!Q328)*(1+$D$358)</f>
        <v>478.09968987200011</v>
      </c>
      <c r="R349" s="450">
        <f>IF(Inputs!$E$19=1,R$39*R328,Ops!R328)*(1+$D$358)</f>
        <v>478.09968987200011</v>
      </c>
      <c r="S349" s="450">
        <f>IF(Inputs!$E$19=1,S$39*S328,Ops!S328)*(1+$D$358)</f>
        <v>478.09968987200011</v>
      </c>
      <c r="T349" s="450">
        <f>IF(Inputs!$E$19=1,T$39*T328,Ops!T328)*(1+$D$358)</f>
        <v>478.09968987200011</v>
      </c>
      <c r="U349" s="450">
        <f>IF(Inputs!$E$19=1,U$39*U328,Ops!U328)*(1+$D$358)</f>
        <v>478.09968987200011</v>
      </c>
      <c r="V349" s="450">
        <f>IF(Inputs!$E$19=1,V$39*V328,Ops!V328)*(1+$D$358)</f>
        <v>478.09968987200011</v>
      </c>
      <c r="W349" s="450">
        <f>IF(Inputs!$E$19=1,W$39*W328,Ops!W328)*(1+$D$358)</f>
        <v>478.09968987200011</v>
      </c>
      <c r="X349" s="450">
        <f>IF(Inputs!$E$19=1,X$39*X328,Ops!X328)*(1+$D$358)</f>
        <v>478.09968987200011</v>
      </c>
      <c r="Y349" s="450">
        <f>IF(Inputs!$E$19=1,Y$39*Y328,Ops!Y328)*(1+$D$358)</f>
        <v>478.25208987200006</v>
      </c>
      <c r="Z349" s="450">
        <f>IF(Inputs!$E$19=1,Z$39*Z328,Ops!Z328)*(1+$D$358)</f>
        <v>478.25208987200006</v>
      </c>
      <c r="AA349" s="450">
        <f>IF(Inputs!$E$19=1,AA$39*AA328,Ops!AA328)*(1+$D$358)</f>
        <v>478.25208987200006</v>
      </c>
      <c r="AB349" s="450">
        <f>IF(Inputs!$E$19=1,AB$39*AB328,Ops!AB328)*(1+$D$358)</f>
        <v>478.25208987200006</v>
      </c>
      <c r="AC349" s="450">
        <f>IF(Inputs!$E$19=1,AC$39*AC328,Ops!AC328)*(1+$D$358)</f>
        <v>478.25208987200006</v>
      </c>
      <c r="AD349" s="450">
        <f>IF(Inputs!$E$19=1,AD$39*AD328,Ops!AD328)*(1+$D$358)</f>
        <v>478.25208987200006</v>
      </c>
      <c r="AE349" s="450">
        <f>IF(Inputs!$E$19=1,AE$39*AE328,Ops!AE328)*(1+$D$358)</f>
        <v>478.70928987200011</v>
      </c>
      <c r="AF349" s="450">
        <f>IF(Inputs!$E$19=1,AF$39*AF328,Ops!AF328)*(1+$D$358)</f>
        <v>478.70928987200011</v>
      </c>
      <c r="AG349" s="450">
        <f>IF(Inputs!$E$19=1,AG$39*AG328,Ops!AG328)*(1+$D$358)</f>
        <v>478.70928987200011</v>
      </c>
      <c r="AH349" s="450">
        <f>IF(Inputs!$E$19=1,AH$39*AH328,Ops!AH328)*(1+$D$358)</f>
        <v>478.70928987200011</v>
      </c>
      <c r="AI349" s="450">
        <f>IF(Inputs!$E$19=1,AI$39*AI328,Ops!AI328)*(1+$D$358)</f>
        <v>478.70928987200011</v>
      </c>
      <c r="AJ349" s="450">
        <f>IF(Inputs!$E$19=1,AJ$39*AJ328,Ops!AJ328)*(1+$D$358)</f>
        <v>478.70928987200011</v>
      </c>
      <c r="AK349" s="450">
        <f>IF(Inputs!$E$19=1,AK$39*AK328,Ops!AK328)*(1+$D$358)</f>
        <v>0</v>
      </c>
      <c r="AL349" s="450">
        <f>IF(Inputs!$E$19=1,AL$39*AL328,Ops!AL328)*(1+$D$358)</f>
        <v>0</v>
      </c>
      <c r="AM349" s="450">
        <f>IF(Inputs!$E$19=1,AM$39*AM328,Ops!AM328)*(1+$D$358)</f>
        <v>0</v>
      </c>
      <c r="AN349" s="450">
        <f>IF(Inputs!$E$19=1,AN$39*AN328,Ops!AN328)*(1+$D$358)</f>
        <v>0</v>
      </c>
    </row>
    <row r="350" spans="3:40" ht="16.5" outlineLevel="2">
      <c r="C350" s="803" t="str">
        <f t="shared" si="184"/>
        <v>Administração Central</v>
      </c>
      <c r="D350" s="118"/>
      <c r="E350" s="32" t="s">
        <v>13</v>
      </c>
      <c r="F350" s="23">
        <f t="shared" si="185"/>
        <v>0</v>
      </c>
      <c r="G350" s="450">
        <f>IF(Inputs!$E$19=1,G$39*G329,Ops!G329)*(1+$D$358)</f>
        <v>0</v>
      </c>
      <c r="H350" s="450">
        <f>IF(Inputs!$E$19=1,H$39*H329,Ops!H329)*(1+$D$358)</f>
        <v>0</v>
      </c>
      <c r="I350" s="450">
        <f>IF(Inputs!$E$19=1,I$39*I329,Ops!I329)*(1+$D$358)</f>
        <v>0</v>
      </c>
      <c r="J350" s="450">
        <f>IF(Inputs!$E$19=1,J$39*J329,Ops!J329)*(1+$D$358)</f>
        <v>0</v>
      </c>
      <c r="K350" s="450">
        <f>IF(Inputs!$E$19=1,K$39*K329,Ops!K329)*(1+$D$358)</f>
        <v>0</v>
      </c>
      <c r="L350" s="450">
        <f>IF(Inputs!$E$19=1,L$39*L329,Ops!L329)*(1+$D$358)</f>
        <v>0</v>
      </c>
      <c r="M350" s="450">
        <f>IF(Inputs!$E$19=1,M$39*M329,Ops!M329)*(1+$D$358)</f>
        <v>0</v>
      </c>
      <c r="N350" s="450">
        <f>IF(Inputs!$E$19=1,N$39*N329,Ops!N329)*(1+$D$358)</f>
        <v>0</v>
      </c>
      <c r="O350" s="450">
        <f>IF(Inputs!$E$19=1,O$39*O329,Ops!O329)*(1+$D$358)</f>
        <v>0</v>
      </c>
      <c r="P350" s="450">
        <f>IF(Inputs!$E$19=1,P$39*P329,Ops!P329)*(1+$D$358)</f>
        <v>0</v>
      </c>
      <c r="Q350" s="450">
        <f>IF(Inputs!$E$19=1,Q$39*Q329,Ops!Q329)*(1+$D$358)</f>
        <v>0</v>
      </c>
      <c r="R350" s="450">
        <f>IF(Inputs!$E$19=1,R$39*R329,Ops!R329)*(1+$D$358)</f>
        <v>0</v>
      </c>
      <c r="S350" s="450">
        <f>IF(Inputs!$E$19=1,S$39*S329,Ops!S329)*(1+$D$358)</f>
        <v>0</v>
      </c>
      <c r="T350" s="450">
        <f>IF(Inputs!$E$19=1,T$39*T329,Ops!T329)*(1+$D$358)</f>
        <v>0</v>
      </c>
      <c r="U350" s="450">
        <f>IF(Inputs!$E$19=1,U$39*U329,Ops!U329)*(1+$D$358)</f>
        <v>0</v>
      </c>
      <c r="V350" s="450">
        <f>IF(Inputs!$E$19=1,V$39*V329,Ops!V329)*(1+$D$358)</f>
        <v>0</v>
      </c>
      <c r="W350" s="450">
        <f>IF(Inputs!$E$19=1,W$39*W329,Ops!W329)*(1+$D$358)</f>
        <v>0</v>
      </c>
      <c r="X350" s="450">
        <f>IF(Inputs!$E$19=1,X$39*X329,Ops!X329)*(1+$D$358)</f>
        <v>0</v>
      </c>
      <c r="Y350" s="450">
        <f>IF(Inputs!$E$19=1,Y$39*Y329,Ops!Y329)*(1+$D$358)</f>
        <v>0</v>
      </c>
      <c r="Z350" s="450">
        <f>IF(Inputs!$E$19=1,Z$39*Z329,Ops!Z329)*(1+$D$358)</f>
        <v>0</v>
      </c>
      <c r="AA350" s="450">
        <f>IF(Inputs!$E$19=1,AA$39*AA329,Ops!AA329)*(1+$D$358)</f>
        <v>0</v>
      </c>
      <c r="AB350" s="450">
        <f>IF(Inputs!$E$19=1,AB$39*AB329,Ops!AB329)*(1+$D$358)</f>
        <v>0</v>
      </c>
      <c r="AC350" s="450">
        <f>IF(Inputs!$E$19=1,AC$39*AC329,Ops!AC329)*(1+$D$358)</f>
        <v>0</v>
      </c>
      <c r="AD350" s="450">
        <f>IF(Inputs!$E$19=1,AD$39*AD329,Ops!AD329)*(1+$D$358)</f>
        <v>0</v>
      </c>
      <c r="AE350" s="450">
        <f>IF(Inputs!$E$19=1,AE$39*AE329,Ops!AE329)*(1+$D$358)</f>
        <v>0</v>
      </c>
      <c r="AF350" s="450">
        <f>IF(Inputs!$E$19=1,AF$39*AF329,Ops!AF329)*(1+$D$358)</f>
        <v>0</v>
      </c>
      <c r="AG350" s="450">
        <f>IF(Inputs!$E$19=1,AG$39*AG329,Ops!AG329)*(1+$D$358)</f>
        <v>0</v>
      </c>
      <c r="AH350" s="450">
        <f>IF(Inputs!$E$19=1,AH$39*AH329,Ops!AH329)*(1+$D$358)</f>
        <v>0</v>
      </c>
      <c r="AI350" s="450">
        <f>IF(Inputs!$E$19=1,AI$39*AI329,Ops!AI329)*(1+$D$358)</f>
        <v>0</v>
      </c>
      <c r="AJ350" s="450">
        <f>IF(Inputs!$E$19=1,AJ$39*AJ329,Ops!AJ329)*(1+$D$358)</f>
        <v>0</v>
      </c>
      <c r="AK350" s="450">
        <f>IF(Inputs!$E$19=1,AK$39*AK329,Ops!AK329)*(1+$D$358)</f>
        <v>0</v>
      </c>
      <c r="AL350" s="450">
        <f>IF(Inputs!$E$19=1,AL$39*AL329,Ops!AL329)*(1+$D$358)</f>
        <v>0</v>
      </c>
      <c r="AM350" s="450">
        <f>IF(Inputs!$E$19=1,AM$39*AM329,Ops!AM329)*(1+$D$358)</f>
        <v>0</v>
      </c>
      <c r="AN350" s="450">
        <f>IF(Inputs!$E$19=1,AN$39*AN329,Ops!AN329)*(1+$D$358)</f>
        <v>0</v>
      </c>
    </row>
    <row r="351" spans="3:40" ht="16.5" outlineLevel="2">
      <c r="C351" s="803" t="str">
        <f t="shared" si="184"/>
        <v>Gerencialmento Contrato</v>
      </c>
      <c r="D351" s="118"/>
      <c r="E351" s="32" t="s">
        <v>13</v>
      </c>
      <c r="F351" s="23">
        <f t="shared" si="185"/>
        <v>996.80788731689938</v>
      </c>
      <c r="G351" s="450">
        <f>IF(Inputs!$E$19=1,G$39*G330,Ops!G330)*(1+$D$358)</f>
        <v>33.226929577229996</v>
      </c>
      <c r="H351" s="450">
        <f>IF(Inputs!$E$19=1,H$39*H330,Ops!H330)*(1+$D$358)</f>
        <v>33.226929577229996</v>
      </c>
      <c r="I351" s="450">
        <f>IF(Inputs!$E$19=1,I$39*I330,Ops!I330)*(1+$D$358)</f>
        <v>33.226929577229996</v>
      </c>
      <c r="J351" s="450">
        <f>IF(Inputs!$E$19=1,J$39*J330,Ops!J330)*(1+$D$358)</f>
        <v>33.226929577229996</v>
      </c>
      <c r="K351" s="450">
        <f>IF(Inputs!$E$19=1,K$39*K330,Ops!K330)*(1+$D$358)</f>
        <v>33.226929577229996</v>
      </c>
      <c r="L351" s="450">
        <f>IF(Inputs!$E$19=1,L$39*L330,Ops!L330)*(1+$D$358)</f>
        <v>33.226929577229996</v>
      </c>
      <c r="M351" s="450">
        <f>IF(Inputs!$E$19=1,M$39*M330,Ops!M330)*(1+$D$358)</f>
        <v>33.226929577229996</v>
      </c>
      <c r="N351" s="450">
        <f>IF(Inputs!$E$19=1,N$39*N330,Ops!N330)*(1+$D$358)</f>
        <v>33.226929577229996</v>
      </c>
      <c r="O351" s="450">
        <f>IF(Inputs!$E$19=1,O$39*O330,Ops!O330)*(1+$D$358)</f>
        <v>33.226929577229996</v>
      </c>
      <c r="P351" s="450">
        <f>IF(Inputs!$E$19=1,P$39*P330,Ops!P330)*(1+$D$358)</f>
        <v>33.226929577229996</v>
      </c>
      <c r="Q351" s="450">
        <f>IF(Inputs!$E$19=1,Q$39*Q330,Ops!Q330)*(1+$D$358)</f>
        <v>33.226929577229996</v>
      </c>
      <c r="R351" s="450">
        <f>IF(Inputs!$E$19=1,R$39*R330,Ops!R330)*(1+$D$358)</f>
        <v>33.226929577229996</v>
      </c>
      <c r="S351" s="450">
        <f>IF(Inputs!$E$19=1,S$39*S330,Ops!S330)*(1+$D$358)</f>
        <v>33.226929577229996</v>
      </c>
      <c r="T351" s="450">
        <f>IF(Inputs!$E$19=1,T$39*T330,Ops!T330)*(1+$D$358)</f>
        <v>33.226929577229996</v>
      </c>
      <c r="U351" s="450">
        <f>IF(Inputs!$E$19=1,U$39*U330,Ops!U330)*(1+$D$358)</f>
        <v>33.226929577229996</v>
      </c>
      <c r="V351" s="450">
        <f>IF(Inputs!$E$19=1,V$39*V330,Ops!V330)*(1+$D$358)</f>
        <v>33.226929577229996</v>
      </c>
      <c r="W351" s="450">
        <f>IF(Inputs!$E$19=1,W$39*W330,Ops!W330)*(1+$D$358)</f>
        <v>33.226929577229996</v>
      </c>
      <c r="X351" s="450">
        <f>IF(Inputs!$E$19=1,X$39*X330,Ops!X330)*(1+$D$358)</f>
        <v>33.226929577229996</v>
      </c>
      <c r="Y351" s="450">
        <f>IF(Inputs!$E$19=1,Y$39*Y330,Ops!Y330)*(1+$D$358)</f>
        <v>33.226929577229996</v>
      </c>
      <c r="Z351" s="450">
        <f>IF(Inputs!$E$19=1,Z$39*Z330,Ops!Z330)*(1+$D$358)</f>
        <v>33.226929577229996</v>
      </c>
      <c r="AA351" s="450">
        <f>IF(Inputs!$E$19=1,AA$39*AA330,Ops!AA330)*(1+$D$358)</f>
        <v>33.226929577229996</v>
      </c>
      <c r="AB351" s="450">
        <f>IF(Inputs!$E$19=1,AB$39*AB330,Ops!AB330)*(1+$D$358)</f>
        <v>33.226929577229996</v>
      </c>
      <c r="AC351" s="450">
        <f>IF(Inputs!$E$19=1,AC$39*AC330,Ops!AC330)*(1+$D$358)</f>
        <v>33.226929577229996</v>
      </c>
      <c r="AD351" s="450">
        <f>IF(Inputs!$E$19=1,AD$39*AD330,Ops!AD330)*(1+$D$358)</f>
        <v>33.226929577229996</v>
      </c>
      <c r="AE351" s="450">
        <f>IF(Inputs!$E$19=1,AE$39*AE330,Ops!AE330)*(1+$D$358)</f>
        <v>33.226929577229996</v>
      </c>
      <c r="AF351" s="450">
        <f>IF(Inputs!$E$19=1,AF$39*AF330,Ops!AF330)*(1+$D$358)</f>
        <v>33.226929577229996</v>
      </c>
      <c r="AG351" s="450">
        <f>IF(Inputs!$E$19=1,AG$39*AG330,Ops!AG330)*(1+$D$358)</f>
        <v>33.226929577229996</v>
      </c>
      <c r="AH351" s="450">
        <f>IF(Inputs!$E$19=1,AH$39*AH330,Ops!AH330)*(1+$D$358)</f>
        <v>33.226929577229996</v>
      </c>
      <c r="AI351" s="450">
        <f>IF(Inputs!$E$19=1,AI$39*AI330,Ops!AI330)*(1+$D$358)</f>
        <v>33.226929577229996</v>
      </c>
      <c r="AJ351" s="450">
        <f>IF(Inputs!$E$19=1,AJ$39*AJ330,Ops!AJ330)*(1+$D$358)</f>
        <v>33.226929577229996</v>
      </c>
      <c r="AK351" s="450">
        <f>IF(Inputs!$E$19=1,AK$39*AK330,Ops!AK330)*(1+$D$358)</f>
        <v>0</v>
      </c>
      <c r="AL351" s="450">
        <f>IF(Inputs!$E$19=1,AL$39*AL330,Ops!AL330)*(1+$D$358)</f>
        <v>0</v>
      </c>
      <c r="AM351" s="450">
        <f>IF(Inputs!$E$19=1,AM$39*AM330,Ops!AM330)*(1+$D$358)</f>
        <v>0</v>
      </c>
      <c r="AN351" s="450">
        <f>IF(Inputs!$E$19=1,AN$39*AN330,Ops!AN330)*(1+$D$358)</f>
        <v>0</v>
      </c>
    </row>
    <row r="352" spans="3:40" ht="16.5" outlineLevel="2">
      <c r="C352" s="803" t="str">
        <f t="shared" si="184"/>
        <v>Taxa de regulação ARIS</v>
      </c>
      <c r="D352" s="118"/>
      <c r="E352" s="32" t="s">
        <v>13</v>
      </c>
      <c r="F352" s="23">
        <f t="shared" ref="F352" si="187">SUM(G352:AN352)</f>
        <v>1224.5672430133463</v>
      </c>
      <c r="G352" s="450">
        <f>IF(Inputs!$E$19=1,G$39*G331,Ops!G331)*(1+$D$358)</f>
        <v>33.346793060174875</v>
      </c>
      <c r="H352" s="450">
        <f>IF(Inputs!$E$19=1,H$39*H331,Ops!H331)*(1+$D$358)</f>
        <v>33.823947147166805</v>
      </c>
      <c r="I352" s="450">
        <f>IF(Inputs!$E$19=1,I$39*I331,Ops!I331)*(1+$D$358)</f>
        <v>34.300169944654101</v>
      </c>
      <c r="J352" s="450">
        <f>IF(Inputs!$E$19=1,J$39*J331,Ops!J331)*(1+$D$358)</f>
        <v>34.777416961709861</v>
      </c>
      <c r="K352" s="450">
        <f>IF(Inputs!$E$19=1,K$39*K331,Ops!K331)*(1+$D$358)</f>
        <v>35.256980782966835</v>
      </c>
      <c r="L352" s="450">
        <f>IF(Inputs!$E$19=1,L$39*L331,Ops!L331)*(1+$D$358)</f>
        <v>35.739772411761635</v>
      </c>
      <c r="M352" s="450">
        <f>IF(Inputs!$E$19=1,M$39*M331,Ops!M331)*(1+$D$358)</f>
        <v>36.226467811126682</v>
      </c>
      <c r="N352" s="450">
        <f>IF(Inputs!$E$19=1,N$39*N331,Ops!N331)*(1+$D$358)</f>
        <v>36.717590419098507</v>
      </c>
      <c r="O352" s="450">
        <f>IF(Inputs!$E$19=1,O$39*O331,Ops!O331)*(1+$D$358)</f>
        <v>37.213560528841889</v>
      </c>
      <c r="P352" s="450">
        <f>IF(Inputs!$E$19=1,P$39*P331,Ops!P331)*(1+$D$358)</f>
        <v>37.714726323352018</v>
      </c>
      <c r="Q352" s="450">
        <f>IF(Inputs!$E$19=1,Q$39*Q331,Ops!Q331)*(1+$D$358)</f>
        <v>38.221384183436655</v>
      </c>
      <c r="R352" s="450">
        <f>IF(Inputs!$E$19=1,R$39*R331,Ops!R331)*(1+$D$358)</f>
        <v>38.733792434186881</v>
      </c>
      <c r="S352" s="450">
        <f>IF(Inputs!$E$19=1,S$39*S331,Ops!S331)*(1+$D$358)</f>
        <v>39.25218092242369</v>
      </c>
      <c r="T352" s="450">
        <f>IF(Inputs!$E$19=1,T$39*T331,Ops!T331)*(1+$D$358)</f>
        <v>39.776757857940453</v>
      </c>
      <c r="U352" s="450">
        <f>IF(Inputs!$E$19=1,U$39*U331,Ops!U331)*(1+$D$358)</f>
        <v>40.307714807881325</v>
      </c>
      <c r="V352" s="450">
        <f>IF(Inputs!$E$19=1,V$39*V331,Ops!V331)*(1+$D$358)</f>
        <v>40.845230413650825</v>
      </c>
      <c r="W352" s="450">
        <f>IF(Inputs!$E$19=1,W$39*W331,Ops!W331)*(1+$D$358)</f>
        <v>41.389473204944863</v>
      </c>
      <c r="X352" s="450">
        <f>IF(Inputs!$E$19=1,X$39*X331,Ops!X331)*(1+$D$358)</f>
        <v>41.940603763321413</v>
      </c>
      <c r="Y352" s="450">
        <f>IF(Inputs!$E$19=1,Y$39*Y331,Ops!Y331)*(1+$D$358)</f>
        <v>42.498776409076285</v>
      </c>
      <c r="Z352" s="450">
        <f>IF(Inputs!$E$19=1,Z$39*Z331,Ops!Z331)*(1+$D$358)</f>
        <v>43.064140533355953</v>
      </c>
      <c r="AA352" s="450">
        <f>IF(Inputs!$E$19=1,AA$39*AA331,Ops!AA331)*(1+$D$358)</f>
        <v>43.636841662557437</v>
      </c>
      <c r="AB352" s="450">
        <f>IF(Inputs!$E$19=1,AB$39*AB331,Ops!AB331)*(1+$D$358)</f>
        <v>44.217022318141645</v>
      </c>
      <c r="AC352" s="450">
        <f>IF(Inputs!$E$19=1,AC$39*AC331,Ops!AC331)*(1+$D$358)</f>
        <v>44.804822718293863</v>
      </c>
      <c r="AD352" s="450">
        <f>IF(Inputs!$E$19=1,AD$39*AD331,Ops!AD331)*(1+$D$358)</f>
        <v>45.400381356035403</v>
      </c>
      <c r="AE352" s="450">
        <f>IF(Inputs!$E$19=1,AE$39*AE331,Ops!AE331)*(1+$D$358)</f>
        <v>46.003835479883591</v>
      </c>
      <c r="AF352" s="450">
        <f>IF(Inputs!$E$19=1,AF$39*AF331,Ops!AF331)*(1+$D$358)</f>
        <v>46.615321496960483</v>
      </c>
      <c r="AG352" s="450">
        <f>IF(Inputs!$E$19=1,AG$39*AG331,Ops!AG331)*(1+$D$358)</f>
        <v>47.234975313881108</v>
      </c>
      <c r="AH352" s="450">
        <f>IF(Inputs!$E$19=1,AH$39*AH331,Ops!AH331)*(1+$D$358)</f>
        <v>47.862932627342808</v>
      </c>
      <c r="AI352" s="450">
        <f>IF(Inputs!$E$19=1,AI$39*AI331,Ops!AI331)*(1+$D$358)</f>
        <v>48.499329173769496</v>
      </c>
      <c r="AJ352" s="450">
        <f>IF(Inputs!$E$19=1,AJ$39*AJ331,Ops!AJ331)*(1+$D$358)</f>
        <v>49.14430094540932</v>
      </c>
      <c r="AK352" s="450">
        <f>IF(Inputs!$E$19=1,AK$39*AK331,Ops!AK331)*(1+$D$358)</f>
        <v>0</v>
      </c>
      <c r="AL352" s="450">
        <f>IF(Inputs!$E$19=1,AL$39*AL331,Ops!AL331)*(1+$D$358)</f>
        <v>0</v>
      </c>
      <c r="AM352" s="450">
        <f>IF(Inputs!$E$19=1,AM$39*AM331,Ops!AM331)*(1+$D$358)</f>
        <v>0</v>
      </c>
      <c r="AN352" s="450">
        <f>IF(Inputs!$E$19=1,AN$39*AN331,Ops!AN331)*(1+$D$358)</f>
        <v>0</v>
      </c>
    </row>
    <row r="353" spans="3:40" ht="16.5" outlineLevel="2">
      <c r="C353" s="803" t="str">
        <f t="shared" si="184"/>
        <v>Despesas com seguros multiriscos</v>
      </c>
      <c r="D353" s="118"/>
      <c r="E353" s="32" t="s">
        <v>13</v>
      </c>
      <c r="F353" s="23">
        <f t="shared" si="185"/>
        <v>72.5</v>
      </c>
      <c r="G353" s="450">
        <f>IF(Inputs!$E$19=1,G$39*G332,Ops!G332)*(1+$D$358)</f>
        <v>0</v>
      </c>
      <c r="H353" s="450">
        <f>IF(Inputs!$E$19=1,H$39*H332,Ops!H332)*(1+$D$358)</f>
        <v>2.5</v>
      </c>
      <c r="I353" s="450">
        <f>IF(Inputs!$E$19=1,I$39*I332,Ops!I332)*(1+$D$358)</f>
        <v>2.5</v>
      </c>
      <c r="J353" s="450">
        <f>IF(Inputs!$E$19=1,J$39*J332,Ops!J332)*(1+$D$358)</f>
        <v>2.5</v>
      </c>
      <c r="K353" s="450">
        <f>IF(Inputs!$E$19=1,K$39*K332,Ops!K332)*(1+$D$358)</f>
        <v>2.5</v>
      </c>
      <c r="L353" s="450">
        <f>IF(Inputs!$E$19=1,L$39*L332,Ops!L332)*(1+$D$358)</f>
        <v>2.5</v>
      </c>
      <c r="M353" s="450">
        <f>IF(Inputs!$E$19=1,M$39*M332,Ops!M332)*(1+$D$358)</f>
        <v>2.5</v>
      </c>
      <c r="N353" s="450">
        <f>IF(Inputs!$E$19=1,N$39*N332,Ops!N332)*(1+$D$358)</f>
        <v>2.5</v>
      </c>
      <c r="O353" s="450">
        <f>IF(Inputs!$E$19=1,O$39*O332,Ops!O332)*(1+$D$358)</f>
        <v>2.5</v>
      </c>
      <c r="P353" s="450">
        <f>IF(Inputs!$E$19=1,P$39*P332,Ops!P332)*(1+$D$358)</f>
        <v>2.5</v>
      </c>
      <c r="Q353" s="450">
        <f>IF(Inputs!$E$19=1,Q$39*Q332,Ops!Q332)*(1+$D$358)</f>
        <v>2.5</v>
      </c>
      <c r="R353" s="450">
        <f>IF(Inputs!$E$19=1,R$39*R332,Ops!R332)*(1+$D$358)</f>
        <v>2.5</v>
      </c>
      <c r="S353" s="450">
        <f>IF(Inputs!$E$19=1,S$39*S332,Ops!S332)*(1+$D$358)</f>
        <v>2.5</v>
      </c>
      <c r="T353" s="450">
        <f>IF(Inputs!$E$19=1,T$39*T332,Ops!T332)*(1+$D$358)</f>
        <v>2.5</v>
      </c>
      <c r="U353" s="450">
        <f>IF(Inputs!$E$19=1,U$39*U332,Ops!U332)*(1+$D$358)</f>
        <v>2.5</v>
      </c>
      <c r="V353" s="450">
        <f>IF(Inputs!$E$19=1,V$39*V332,Ops!V332)*(1+$D$358)</f>
        <v>2.5</v>
      </c>
      <c r="W353" s="450">
        <f>IF(Inputs!$E$19=1,W$39*W332,Ops!W332)*(1+$D$358)</f>
        <v>2.5</v>
      </c>
      <c r="X353" s="450">
        <f>IF(Inputs!$E$19=1,X$39*X332,Ops!X332)*(1+$D$358)</f>
        <v>2.5</v>
      </c>
      <c r="Y353" s="450">
        <f>IF(Inputs!$E$19=1,Y$39*Y332,Ops!Y332)*(1+$D$358)</f>
        <v>2.5</v>
      </c>
      <c r="Z353" s="450">
        <f>IF(Inputs!$E$19=1,Z$39*Z332,Ops!Z332)*(1+$D$358)</f>
        <v>2.5</v>
      </c>
      <c r="AA353" s="450">
        <f>IF(Inputs!$E$19=1,AA$39*AA332,Ops!AA332)*(1+$D$358)</f>
        <v>2.5</v>
      </c>
      <c r="AB353" s="450">
        <f>IF(Inputs!$E$19=1,AB$39*AB332,Ops!AB332)*(1+$D$358)</f>
        <v>2.5</v>
      </c>
      <c r="AC353" s="450">
        <f>IF(Inputs!$E$19=1,AC$39*AC332,Ops!AC332)*(1+$D$358)</f>
        <v>2.5</v>
      </c>
      <c r="AD353" s="450">
        <f>IF(Inputs!$E$19=1,AD$39*AD332,Ops!AD332)*(1+$D$358)</f>
        <v>2.5</v>
      </c>
      <c r="AE353" s="450">
        <f>IF(Inputs!$E$19=1,AE$39*AE332,Ops!AE332)*(1+$D$358)</f>
        <v>2.5</v>
      </c>
      <c r="AF353" s="450">
        <f>IF(Inputs!$E$19=1,AF$39*AF332,Ops!AF332)*(1+$D$358)</f>
        <v>2.5</v>
      </c>
      <c r="AG353" s="450">
        <f>IF(Inputs!$E$19=1,AG$39*AG332,Ops!AG332)*(1+$D$358)</f>
        <v>2.5</v>
      </c>
      <c r="AH353" s="450">
        <f>IF(Inputs!$E$19=1,AH$39*AH332,Ops!AH332)*(1+$D$358)</f>
        <v>2.5</v>
      </c>
      <c r="AI353" s="450">
        <f>IF(Inputs!$E$19=1,AI$39*AI332,Ops!AI332)*(1+$D$358)</f>
        <v>2.5</v>
      </c>
      <c r="AJ353" s="450">
        <f>IF(Inputs!$E$19=1,AJ$39*AJ332,Ops!AJ332)*(1+$D$358)</f>
        <v>2.5</v>
      </c>
      <c r="AK353" s="450">
        <f>IF(Inputs!$E$19=1,AK$39*AK332,Ops!AK332)*(1+$D$358)</f>
        <v>0</v>
      </c>
      <c r="AL353" s="450">
        <f>IF(Inputs!$E$19=1,AL$39*AL332,Ops!AL332)*(1+$D$358)</f>
        <v>0</v>
      </c>
      <c r="AM353" s="450">
        <f>IF(Inputs!$E$19=1,AM$39*AM332,Ops!AM332)*(1+$D$358)</f>
        <v>0</v>
      </c>
      <c r="AN353" s="450">
        <f>IF(Inputs!$E$19=1,AN$39*AN332,Ops!AN332)*(1+$D$358)</f>
        <v>0</v>
      </c>
    </row>
    <row r="354" spans="3:40" ht="16.5" outlineLevel="2">
      <c r="C354" s="803" t="str">
        <f t="shared" si="184"/>
        <v>Despesas com seguro de responsabilidade civil</v>
      </c>
      <c r="D354" s="118"/>
      <c r="E354" s="32" t="s">
        <v>13</v>
      </c>
      <c r="F354" s="23">
        <f t="shared" ref="F354:F356" si="188">SUM(G354:AN354)</f>
        <v>82.5</v>
      </c>
      <c r="G354" s="450">
        <f>IF(Inputs!$E$19=1,G$39*G333,Ops!G333)*(1+$D$358)</f>
        <v>27.5</v>
      </c>
      <c r="H354" s="450">
        <f>IF(Inputs!$E$19=1,H$39*H333,Ops!H333)*(1+$D$358)</f>
        <v>27.5</v>
      </c>
      <c r="I354" s="450">
        <f>IF(Inputs!$E$19=1,I$39*I333,Ops!I333)*(1+$D$358)</f>
        <v>27.5</v>
      </c>
      <c r="J354" s="450">
        <f>IF(Inputs!$E$19=1,J$39*J333,Ops!J333)*(1+$D$358)</f>
        <v>0</v>
      </c>
      <c r="K354" s="450">
        <f>IF(Inputs!$E$19=1,K$39*K333,Ops!K333)*(1+$D$358)</f>
        <v>0</v>
      </c>
      <c r="L354" s="450">
        <f>IF(Inputs!$E$19=1,L$39*L333,Ops!L333)*(1+$D$358)</f>
        <v>0</v>
      </c>
      <c r="M354" s="450">
        <f>IF(Inputs!$E$19=1,M$39*M333,Ops!M333)*(1+$D$358)</f>
        <v>0</v>
      </c>
      <c r="N354" s="450">
        <f>IF(Inputs!$E$19=1,N$39*N333,Ops!N333)*(1+$D$358)</f>
        <v>0</v>
      </c>
      <c r="O354" s="450">
        <f>IF(Inputs!$E$19=1,O$39*O333,Ops!O333)*(1+$D$358)</f>
        <v>0</v>
      </c>
      <c r="P354" s="450">
        <f>IF(Inputs!$E$19=1,P$39*P333,Ops!P333)*(1+$D$358)</f>
        <v>0</v>
      </c>
      <c r="Q354" s="450">
        <f>IF(Inputs!$E$19=1,Q$39*Q333,Ops!Q333)*(1+$D$358)</f>
        <v>0</v>
      </c>
      <c r="R354" s="450">
        <f>IF(Inputs!$E$19=1,R$39*R333,Ops!R333)*(1+$D$358)</f>
        <v>0</v>
      </c>
      <c r="S354" s="450">
        <f>IF(Inputs!$E$19=1,S$39*S333,Ops!S333)*(1+$D$358)</f>
        <v>0</v>
      </c>
      <c r="T354" s="450">
        <f>IF(Inputs!$E$19=1,T$39*T333,Ops!T333)*(1+$D$358)</f>
        <v>0</v>
      </c>
      <c r="U354" s="450">
        <f>IF(Inputs!$E$19=1,U$39*U333,Ops!U333)*(1+$D$358)</f>
        <v>0</v>
      </c>
      <c r="V354" s="450">
        <f>IF(Inputs!$E$19=1,V$39*V333,Ops!V333)*(1+$D$358)</f>
        <v>0</v>
      </c>
      <c r="W354" s="450">
        <f>IF(Inputs!$E$19=1,W$39*W333,Ops!W333)*(1+$D$358)</f>
        <v>0</v>
      </c>
      <c r="X354" s="450">
        <f>IF(Inputs!$E$19=1,X$39*X333,Ops!X333)*(1+$D$358)</f>
        <v>0</v>
      </c>
      <c r="Y354" s="450">
        <f>IF(Inputs!$E$19=1,Y$39*Y333,Ops!Y333)*(1+$D$358)</f>
        <v>0</v>
      </c>
      <c r="Z354" s="450">
        <f>IF(Inputs!$E$19=1,Z$39*Z333,Ops!Z333)*(1+$D$358)</f>
        <v>0</v>
      </c>
      <c r="AA354" s="450">
        <f>IF(Inputs!$E$19=1,AA$39*AA333,Ops!AA333)*(1+$D$358)</f>
        <v>0</v>
      </c>
      <c r="AB354" s="450">
        <f>IF(Inputs!$E$19=1,AB$39*AB333,Ops!AB333)*(1+$D$358)</f>
        <v>0</v>
      </c>
      <c r="AC354" s="450">
        <f>IF(Inputs!$E$19=1,AC$39*AC333,Ops!AC333)*(1+$D$358)</f>
        <v>0</v>
      </c>
      <c r="AD354" s="450">
        <f>IF(Inputs!$E$19=1,AD$39*AD333,Ops!AD333)*(1+$D$358)</f>
        <v>0</v>
      </c>
      <c r="AE354" s="450">
        <f>IF(Inputs!$E$19=1,AE$39*AE333,Ops!AE333)*(1+$D$358)</f>
        <v>0</v>
      </c>
      <c r="AF354" s="450">
        <f>IF(Inputs!$E$19=1,AF$39*AF333,Ops!AF333)*(1+$D$358)</f>
        <v>0</v>
      </c>
      <c r="AG354" s="450">
        <f>IF(Inputs!$E$19=1,AG$39*AG333,Ops!AG333)*(1+$D$358)</f>
        <v>0</v>
      </c>
      <c r="AH354" s="450">
        <f>IF(Inputs!$E$19=1,AH$39*AH333,Ops!AH333)*(1+$D$358)</f>
        <v>0</v>
      </c>
      <c r="AI354" s="450">
        <f>IF(Inputs!$E$19=1,AI$39*AI333,Ops!AI333)*(1+$D$358)</f>
        <v>0</v>
      </c>
      <c r="AJ354" s="450">
        <f>IF(Inputs!$E$19=1,AJ$39*AJ333,Ops!AJ333)*(1+$D$358)</f>
        <v>0</v>
      </c>
      <c r="AK354" s="450">
        <f>IF(Inputs!$E$19=1,AK$39*AK333,Ops!AK333)*(1+$D$358)</f>
        <v>0</v>
      </c>
      <c r="AL354" s="450">
        <f>IF(Inputs!$E$19=1,AL$39*AL333,Ops!AL333)*(1+$D$358)</f>
        <v>0</v>
      </c>
      <c r="AM354" s="450">
        <f>IF(Inputs!$E$19=1,AM$39*AM333,Ops!AM333)*(1+$D$358)</f>
        <v>0</v>
      </c>
      <c r="AN354" s="450">
        <f>IF(Inputs!$E$19=1,AN$39*AN333,Ops!AN333)*(1+$D$358)</f>
        <v>0</v>
      </c>
    </row>
    <row r="355" spans="3:40" ht="16.5" outlineLevel="2">
      <c r="C355" s="803" t="str">
        <f t="shared" si="184"/>
        <v>Despesas com seguro garantia de execução</v>
      </c>
      <c r="D355" s="118"/>
      <c r="E355" s="32" t="s">
        <v>13</v>
      </c>
      <c r="F355" s="23">
        <f t="shared" si="188"/>
        <v>373.80295774383745</v>
      </c>
      <c r="G355" s="450">
        <f>IF(Inputs!$E$19=1,G$39*G334,Ops!G334)*(1+$D$358)</f>
        <v>12.460098591461248</v>
      </c>
      <c r="H355" s="450">
        <f>IF(Inputs!$E$19=1,H$39*H334,Ops!H334)*(1+$D$358)</f>
        <v>12.460098591461248</v>
      </c>
      <c r="I355" s="450">
        <f>IF(Inputs!$E$19=1,I$39*I334,Ops!I334)*(1+$D$358)</f>
        <v>12.460098591461248</v>
      </c>
      <c r="J355" s="450">
        <f>IF(Inputs!$E$19=1,J$39*J334,Ops!J334)*(1+$D$358)</f>
        <v>12.460098591461248</v>
      </c>
      <c r="K355" s="450">
        <f>IF(Inputs!$E$19=1,K$39*K334,Ops!K334)*(1+$D$358)</f>
        <v>12.460098591461248</v>
      </c>
      <c r="L355" s="450">
        <f>IF(Inputs!$E$19=1,L$39*L334,Ops!L334)*(1+$D$358)</f>
        <v>12.460098591461248</v>
      </c>
      <c r="M355" s="450">
        <f>IF(Inputs!$E$19=1,M$39*M334,Ops!M334)*(1+$D$358)</f>
        <v>12.460098591461248</v>
      </c>
      <c r="N355" s="450">
        <f>IF(Inputs!$E$19=1,N$39*N334,Ops!N334)*(1+$D$358)</f>
        <v>12.460098591461248</v>
      </c>
      <c r="O355" s="450">
        <f>IF(Inputs!$E$19=1,O$39*O334,Ops!O334)*(1+$D$358)</f>
        <v>12.460098591461248</v>
      </c>
      <c r="P355" s="450">
        <f>IF(Inputs!$E$19=1,P$39*P334,Ops!P334)*(1+$D$358)</f>
        <v>12.460098591461248</v>
      </c>
      <c r="Q355" s="450">
        <f>IF(Inputs!$E$19=1,Q$39*Q334,Ops!Q334)*(1+$D$358)</f>
        <v>12.460098591461248</v>
      </c>
      <c r="R355" s="450">
        <f>IF(Inputs!$E$19=1,R$39*R334,Ops!R334)*(1+$D$358)</f>
        <v>12.460098591461248</v>
      </c>
      <c r="S355" s="450">
        <f>IF(Inputs!$E$19=1,S$39*S334,Ops!S334)*(1+$D$358)</f>
        <v>12.460098591461248</v>
      </c>
      <c r="T355" s="450">
        <f>IF(Inputs!$E$19=1,T$39*T334,Ops!T334)*(1+$D$358)</f>
        <v>12.460098591461248</v>
      </c>
      <c r="U355" s="450">
        <f>IF(Inputs!$E$19=1,U$39*U334,Ops!U334)*(1+$D$358)</f>
        <v>12.460098591461248</v>
      </c>
      <c r="V355" s="450">
        <f>IF(Inputs!$E$19=1,V$39*V334,Ops!V334)*(1+$D$358)</f>
        <v>12.460098591461248</v>
      </c>
      <c r="W355" s="450">
        <f>IF(Inputs!$E$19=1,W$39*W334,Ops!W334)*(1+$D$358)</f>
        <v>12.460098591461248</v>
      </c>
      <c r="X355" s="450">
        <f>IF(Inputs!$E$19=1,X$39*X334,Ops!X334)*(1+$D$358)</f>
        <v>12.460098591461248</v>
      </c>
      <c r="Y355" s="450">
        <f>IF(Inputs!$E$19=1,Y$39*Y334,Ops!Y334)*(1+$D$358)</f>
        <v>12.460098591461248</v>
      </c>
      <c r="Z355" s="450">
        <f>IF(Inputs!$E$19=1,Z$39*Z334,Ops!Z334)*(1+$D$358)</f>
        <v>12.460098591461248</v>
      </c>
      <c r="AA355" s="450">
        <f>IF(Inputs!$E$19=1,AA$39*AA334,Ops!AA334)*(1+$D$358)</f>
        <v>12.460098591461248</v>
      </c>
      <c r="AB355" s="450">
        <f>IF(Inputs!$E$19=1,AB$39*AB334,Ops!AB334)*(1+$D$358)</f>
        <v>12.460098591461248</v>
      </c>
      <c r="AC355" s="450">
        <f>IF(Inputs!$E$19=1,AC$39*AC334,Ops!AC334)*(1+$D$358)</f>
        <v>12.460098591461248</v>
      </c>
      <c r="AD355" s="450">
        <f>IF(Inputs!$E$19=1,AD$39*AD334,Ops!AD334)*(1+$D$358)</f>
        <v>12.460098591461248</v>
      </c>
      <c r="AE355" s="450">
        <f>IF(Inputs!$E$19=1,AE$39*AE334,Ops!AE334)*(1+$D$358)</f>
        <v>12.460098591461248</v>
      </c>
      <c r="AF355" s="450">
        <f>IF(Inputs!$E$19=1,AF$39*AF334,Ops!AF334)*(1+$D$358)</f>
        <v>12.460098591461248</v>
      </c>
      <c r="AG355" s="450">
        <f>IF(Inputs!$E$19=1,AG$39*AG334,Ops!AG334)*(1+$D$358)</f>
        <v>12.460098591461248</v>
      </c>
      <c r="AH355" s="450">
        <f>IF(Inputs!$E$19=1,AH$39*AH334,Ops!AH334)*(1+$D$358)</f>
        <v>12.460098591461248</v>
      </c>
      <c r="AI355" s="450">
        <f>IF(Inputs!$E$19=1,AI$39*AI334,Ops!AI334)*(1+$D$358)</f>
        <v>12.460098591461248</v>
      </c>
      <c r="AJ355" s="450">
        <f>IF(Inputs!$E$19=1,AJ$39*AJ334,Ops!AJ334)*(1+$D$358)</f>
        <v>12.460098591461248</v>
      </c>
      <c r="AK355" s="450">
        <f>IF(Inputs!$E$19=1,AK$39*AK334,Ops!AK334)*(1+$D$358)</f>
        <v>0</v>
      </c>
      <c r="AL355" s="450">
        <f>IF(Inputs!$E$19=1,AL$39*AL334,Ops!AL334)*(1+$D$358)</f>
        <v>0</v>
      </c>
      <c r="AM355" s="450">
        <f>IF(Inputs!$E$19=1,AM$39*AM334,Ops!AM334)*(1+$D$358)</f>
        <v>0</v>
      </c>
      <c r="AN355" s="450">
        <f>IF(Inputs!$E$19=1,AN$39*AN334,Ops!AN334)*(1+$D$358)</f>
        <v>0</v>
      </c>
    </row>
    <row r="356" spans="3:40" s="118" customFormat="1" ht="16.5" outlineLevel="2">
      <c r="C356" s="803" t="str">
        <f t="shared" si="184"/>
        <v>Despesas com seguro de engenharia</v>
      </c>
      <c r="D356" s="443"/>
      <c r="E356" s="32" t="s">
        <v>13</v>
      </c>
      <c r="F356" s="23">
        <f t="shared" si="188"/>
        <v>8.2824332053049936</v>
      </c>
      <c r="G356" s="450">
        <f>IF(Inputs!$E$19=1,G$39*G335,Ops!G335)*(1+$D$358)</f>
        <v>0.23321586750000001</v>
      </c>
      <c r="H356" s="450">
        <f>IF(Inputs!$E$19=1,H$39*H335,Ops!H335)*(1+$D$358)</f>
        <v>7.9412217500000007E-2</v>
      </c>
      <c r="I356" s="450">
        <f>IF(Inputs!$E$19=1,I$39*I335,Ops!I335)*(1+$D$358)</f>
        <v>7.5166260478049995</v>
      </c>
      <c r="J356" s="450">
        <f>IF(Inputs!$E$19=1,J$39*J335,Ops!J335)*(1+$D$358)</f>
        <v>1.1228717500000001E-2</v>
      </c>
      <c r="K356" s="450">
        <f>IF(Inputs!$E$19=1,K$39*K335,Ops!K335)*(1+$D$358)</f>
        <v>9.0640935000000006E-2</v>
      </c>
      <c r="L356" s="450">
        <f>IF(Inputs!$E$19=1,L$39*L335,Ops!L335)*(1+$D$358)</f>
        <v>0</v>
      </c>
      <c r="M356" s="450">
        <f>IF(Inputs!$E$19=1,M$39*M335,Ops!M335)*(1+$D$358)</f>
        <v>1.1228717500000001E-2</v>
      </c>
      <c r="N356" s="450">
        <f>IF(Inputs!$E$19=1,N$39*N335,Ops!N335)*(1+$D$358)</f>
        <v>2.2457435000000001E-2</v>
      </c>
      <c r="O356" s="450">
        <f>IF(Inputs!$E$19=1,O$39*O335,Ops!O335)*(1+$D$358)</f>
        <v>0</v>
      </c>
      <c r="P356" s="450">
        <f>IF(Inputs!$E$19=1,P$39*P335,Ops!P335)*(1+$D$358)</f>
        <v>1.1228717500000001E-2</v>
      </c>
      <c r="Q356" s="450">
        <f>IF(Inputs!$E$19=1,Q$39*Q335,Ops!Q335)*(1+$D$358)</f>
        <v>3.6094134999999999E-2</v>
      </c>
      <c r="R356" s="450">
        <f>IF(Inputs!$E$19=1,R$39*R335,Ops!R335)*(1+$D$358)</f>
        <v>1.3636700000000002E-2</v>
      </c>
      <c r="S356" s="450">
        <f>IF(Inputs!$E$19=1,S$39*S335,Ops!S335)*(1+$D$358)</f>
        <v>1.1228717500000001E-2</v>
      </c>
      <c r="T356" s="450">
        <f>IF(Inputs!$E$19=1,T$39*T335,Ops!T335)*(1+$D$358)</f>
        <v>2.2457435000000001E-2</v>
      </c>
      <c r="U356" s="450">
        <f>IF(Inputs!$E$19=1,U$39*U335,Ops!U335)*(1+$D$358)</f>
        <v>1.3636700000000002E-2</v>
      </c>
      <c r="V356" s="450">
        <f>IF(Inputs!$E$19=1,V$39*V335,Ops!V335)*(1+$D$358)</f>
        <v>1.1228717500000001E-2</v>
      </c>
      <c r="W356" s="450">
        <f>IF(Inputs!$E$19=1,W$39*W335,Ops!W335)*(1+$D$358)</f>
        <v>2.2457435000000001E-2</v>
      </c>
      <c r="X356" s="450">
        <f>IF(Inputs!$E$19=1,X$39*X335,Ops!X335)*(1+$D$358)</f>
        <v>0</v>
      </c>
      <c r="Y356" s="450">
        <f>IF(Inputs!$E$19=1,Y$39*Y335,Ops!Y335)*(1+$D$358)</f>
        <v>1.1228717500000001E-2</v>
      </c>
      <c r="Z356" s="450">
        <f>IF(Inputs!$E$19=1,Z$39*Z335,Ops!Z335)*(1+$D$358)</f>
        <v>2.2457435000000001E-2</v>
      </c>
      <c r="AA356" s="450">
        <f>IF(Inputs!$E$19=1,AA$39*AA335,Ops!AA335)*(1+$D$358)</f>
        <v>1.3636700000000002E-2</v>
      </c>
      <c r="AB356" s="450">
        <f>IF(Inputs!$E$19=1,AB$39*AB335,Ops!AB335)*(1+$D$358)</f>
        <v>2.4865417500000001E-2</v>
      </c>
      <c r="AC356" s="450">
        <f>IF(Inputs!$E$19=1,AC$39*AC335,Ops!AC335)*(1+$D$358)</f>
        <v>2.2457435000000001E-2</v>
      </c>
      <c r="AD356" s="450">
        <f>IF(Inputs!$E$19=1,AD$39*AD335,Ops!AD335)*(1+$D$358)</f>
        <v>0</v>
      </c>
      <c r="AE356" s="450">
        <f>IF(Inputs!$E$19=1,AE$39*AE335,Ops!AE335)*(1+$D$358)</f>
        <v>2.4865417500000001E-2</v>
      </c>
      <c r="AF356" s="450">
        <f>IF(Inputs!$E$19=1,AF$39*AF335,Ops!AF335)*(1+$D$358)</f>
        <v>2.2457435000000001E-2</v>
      </c>
      <c r="AG356" s="450">
        <f>IF(Inputs!$E$19=1,AG$39*AG335,Ops!AG335)*(1+$D$358)</f>
        <v>0</v>
      </c>
      <c r="AH356" s="450">
        <f>IF(Inputs!$E$19=1,AH$39*AH335,Ops!AH335)*(1+$D$358)</f>
        <v>1.1228717500000001E-2</v>
      </c>
      <c r="AI356" s="450">
        <f>IF(Inputs!$E$19=1,AI$39*AI335,Ops!AI335)*(1+$D$358)</f>
        <v>2.2457435000000001E-2</v>
      </c>
      <c r="AJ356" s="450">
        <f>IF(Inputs!$E$19=1,AJ$39*AJ335,Ops!AJ335)*(1+$D$358)</f>
        <v>0</v>
      </c>
      <c r="AK356" s="450">
        <f>IF(Inputs!$E$19=1,AK$39*AK335,Ops!AK335)*(1+$D$358)</f>
        <v>0</v>
      </c>
      <c r="AL356" s="450">
        <f>IF(Inputs!$E$19=1,AL$39*AL335,Ops!AL335)*(1+$D$358)</f>
        <v>0</v>
      </c>
      <c r="AM356" s="450">
        <f>IF(Inputs!$E$19=1,AM$39*AM335,Ops!AM335)*(1+$D$358)</f>
        <v>0</v>
      </c>
      <c r="AN356" s="450">
        <f>IF(Inputs!$E$19=1,AN$39*AN335,Ops!AN335)*(1+$D$358)</f>
        <v>0</v>
      </c>
    </row>
    <row r="357" spans="3:40" ht="16.5" outlineLevel="2">
      <c r="C357" s="803" t="s">
        <v>430</v>
      </c>
      <c r="D357" s="443"/>
      <c r="E357" s="804"/>
      <c r="F357" s="24">
        <f>SUM(G357:AN357)</f>
        <v>382625.22135338199</v>
      </c>
      <c r="G357" s="450">
        <f t="shared" ref="G357:AN357" si="189">SUM(G339:G356)</f>
        <v>9870.4596060077747</v>
      </c>
      <c r="H357" s="450">
        <f t="shared" si="189"/>
        <v>11107.700636620295</v>
      </c>
      <c r="I357" s="450">
        <f t="shared" si="189"/>
        <v>11461.040275137917</v>
      </c>
      <c r="J357" s="450">
        <f t="shared" si="189"/>
        <v>11772.983449506341</v>
      </c>
      <c r="K357" s="450">
        <f t="shared" si="189"/>
        <v>11815.476831780887</v>
      </c>
      <c r="L357" s="450">
        <f t="shared" si="189"/>
        <v>11854.978955202721</v>
      </c>
      <c r="M357" s="450">
        <f t="shared" si="189"/>
        <v>11877.511318375435</v>
      </c>
      <c r="N357" s="450">
        <f t="shared" si="189"/>
        <v>11900.262590009968</v>
      </c>
      <c r="O357" s="450">
        <f t="shared" si="189"/>
        <v>11923.222385925596</v>
      </c>
      <c r="P357" s="450">
        <f t="shared" si="189"/>
        <v>11946.439319946634</v>
      </c>
      <c r="Q357" s="450">
        <f t="shared" si="189"/>
        <v>11969.916559485762</v>
      </c>
      <c r="R357" s="450">
        <f t="shared" si="189"/>
        <v>11993.589939679545</v>
      </c>
      <c r="S357" s="450">
        <f t="shared" si="189"/>
        <v>12017.518815125908</v>
      </c>
      <c r="T357" s="450">
        <f t="shared" si="189"/>
        <v>12041.709161483923</v>
      </c>
      <c r="U357" s="450">
        <f t="shared" si="189"/>
        <v>12741.975194882458</v>
      </c>
      <c r="V357" s="450">
        <f t="shared" si="189"/>
        <v>12910.167453655507</v>
      </c>
      <c r="W357" s="450">
        <f t="shared" si="189"/>
        <v>13081.511247615957</v>
      </c>
      <c r="X357" s="450">
        <f t="shared" si="189"/>
        <v>13255.984468241495</v>
      </c>
      <c r="Y357" s="450">
        <f t="shared" si="189"/>
        <v>13482.481744762406</v>
      </c>
      <c r="Z357" s="450">
        <f t="shared" si="189"/>
        <v>13663.498009600151</v>
      </c>
      <c r="AA357" s="450">
        <f t="shared" si="189"/>
        <v>13704.10113414825</v>
      </c>
      <c r="AB357" s="450">
        <f t="shared" si="189"/>
        <v>13745.130027373187</v>
      </c>
      <c r="AC357" s="450">
        <f t="shared" si="189"/>
        <v>13786.586061852715</v>
      </c>
      <c r="AD357" s="450">
        <f t="shared" si="189"/>
        <v>13828.43550468924</v>
      </c>
      <c r="AE357" s="450">
        <f t="shared" si="189"/>
        <v>14037.086135663842</v>
      </c>
      <c r="AF357" s="450">
        <f t="shared" si="189"/>
        <v>14079.825563676619</v>
      </c>
      <c r="AG357" s="450">
        <f t="shared" si="189"/>
        <v>14122.99129324607</v>
      </c>
      <c r="AH357" s="450">
        <f t="shared" si="189"/>
        <v>14166.645905032477</v>
      </c>
      <c r="AI357" s="450">
        <f t="shared" si="189"/>
        <v>14210.739386652047</v>
      </c>
      <c r="AJ357" s="450">
        <f t="shared" si="189"/>
        <v>14255.252378000954</v>
      </c>
      <c r="AK357" s="450">
        <f t="shared" si="189"/>
        <v>0</v>
      </c>
      <c r="AL357" s="450">
        <f t="shared" si="189"/>
        <v>0</v>
      </c>
      <c r="AM357" s="450">
        <f t="shared" si="189"/>
        <v>0</v>
      </c>
      <c r="AN357" s="450">
        <f t="shared" si="189"/>
        <v>0</v>
      </c>
    </row>
    <row r="358" spans="3:40" ht="16.5" outlineLevel="2">
      <c r="C358" s="803" t="s">
        <v>229</v>
      </c>
      <c r="D358" s="774">
        <f>OPEX_Sens</f>
        <v>0</v>
      </c>
      <c r="E358" s="32" t="s">
        <v>23</v>
      </c>
      <c r="F358" s="118"/>
      <c r="G358" s="450"/>
      <c r="H358" s="450"/>
      <c r="I358" s="450"/>
      <c r="J358" s="450"/>
      <c r="K358" s="450"/>
      <c r="L358" s="450"/>
      <c r="M358" s="450"/>
      <c r="N358" s="450"/>
      <c r="O358" s="450"/>
      <c r="P358" s="450"/>
      <c r="Q358" s="450"/>
      <c r="R358" s="450"/>
      <c r="S358" s="450"/>
      <c r="T358" s="450"/>
      <c r="U358" s="450"/>
      <c r="V358" s="450"/>
      <c r="W358" s="450"/>
      <c r="X358" s="450"/>
      <c r="Y358" s="450"/>
      <c r="Z358" s="450"/>
      <c r="AA358" s="450"/>
      <c r="AB358" s="450"/>
      <c r="AC358" s="450"/>
      <c r="AD358" s="450"/>
      <c r="AE358" s="450"/>
      <c r="AF358" s="450"/>
      <c r="AG358" s="450"/>
      <c r="AH358" s="450"/>
      <c r="AI358" s="450"/>
      <c r="AJ358" s="450"/>
      <c r="AK358" s="450"/>
      <c r="AL358" s="450"/>
      <c r="AM358" s="450"/>
      <c r="AN358" s="450"/>
    </row>
    <row r="359" spans="3:40" s="118" customFormat="1" ht="16.5" outlineLevel="2">
      <c r="D359" s="443"/>
      <c r="E359" s="804"/>
    </row>
    <row r="360" spans="3:40" outlineLevel="2">
      <c r="C360" s="780" t="s">
        <v>431</v>
      </c>
      <c r="D360" s="452"/>
      <c r="E360" s="108" t="s">
        <v>20</v>
      </c>
      <c r="F360" s="26">
        <f>SUM(G360:AN360)</f>
        <v>382625.22135338199</v>
      </c>
      <c r="G360" s="494">
        <f t="shared" ref="G360:AN360" si="190">G357</f>
        <v>9870.4596060077747</v>
      </c>
      <c r="H360" s="494">
        <f t="shared" si="190"/>
        <v>11107.700636620295</v>
      </c>
      <c r="I360" s="494">
        <f t="shared" si="190"/>
        <v>11461.040275137917</v>
      </c>
      <c r="J360" s="494">
        <f t="shared" si="190"/>
        <v>11772.983449506341</v>
      </c>
      <c r="K360" s="494">
        <f t="shared" si="190"/>
        <v>11815.476831780887</v>
      </c>
      <c r="L360" s="494">
        <f t="shared" si="190"/>
        <v>11854.978955202721</v>
      </c>
      <c r="M360" s="494">
        <f t="shared" si="190"/>
        <v>11877.511318375435</v>
      </c>
      <c r="N360" s="494">
        <f t="shared" si="190"/>
        <v>11900.262590009968</v>
      </c>
      <c r="O360" s="494">
        <f t="shared" si="190"/>
        <v>11923.222385925596</v>
      </c>
      <c r="P360" s="494">
        <f t="shared" si="190"/>
        <v>11946.439319946634</v>
      </c>
      <c r="Q360" s="494">
        <f t="shared" si="190"/>
        <v>11969.916559485762</v>
      </c>
      <c r="R360" s="494">
        <f t="shared" si="190"/>
        <v>11993.589939679545</v>
      </c>
      <c r="S360" s="494">
        <f t="shared" si="190"/>
        <v>12017.518815125908</v>
      </c>
      <c r="T360" s="494">
        <f t="shared" si="190"/>
        <v>12041.709161483923</v>
      </c>
      <c r="U360" s="494">
        <f t="shared" si="190"/>
        <v>12741.975194882458</v>
      </c>
      <c r="V360" s="494">
        <f t="shared" si="190"/>
        <v>12910.167453655507</v>
      </c>
      <c r="W360" s="494">
        <f t="shared" si="190"/>
        <v>13081.511247615957</v>
      </c>
      <c r="X360" s="494">
        <f t="shared" si="190"/>
        <v>13255.984468241495</v>
      </c>
      <c r="Y360" s="494">
        <f t="shared" si="190"/>
        <v>13482.481744762406</v>
      </c>
      <c r="Z360" s="494">
        <f t="shared" si="190"/>
        <v>13663.498009600151</v>
      </c>
      <c r="AA360" s="494">
        <f t="shared" si="190"/>
        <v>13704.10113414825</v>
      </c>
      <c r="AB360" s="494">
        <f t="shared" si="190"/>
        <v>13745.130027373187</v>
      </c>
      <c r="AC360" s="494">
        <f t="shared" si="190"/>
        <v>13786.586061852715</v>
      </c>
      <c r="AD360" s="494">
        <f t="shared" si="190"/>
        <v>13828.43550468924</v>
      </c>
      <c r="AE360" s="494">
        <f t="shared" si="190"/>
        <v>14037.086135663842</v>
      </c>
      <c r="AF360" s="494">
        <f t="shared" si="190"/>
        <v>14079.825563676619</v>
      </c>
      <c r="AG360" s="494">
        <f t="shared" si="190"/>
        <v>14122.99129324607</v>
      </c>
      <c r="AH360" s="494">
        <f t="shared" si="190"/>
        <v>14166.645905032477</v>
      </c>
      <c r="AI360" s="494">
        <f t="shared" si="190"/>
        <v>14210.739386652047</v>
      </c>
      <c r="AJ360" s="494">
        <f t="shared" si="190"/>
        <v>14255.252378000954</v>
      </c>
      <c r="AK360" s="494">
        <f t="shared" si="190"/>
        <v>0</v>
      </c>
      <c r="AL360" s="494">
        <f t="shared" si="190"/>
        <v>0</v>
      </c>
      <c r="AM360" s="494">
        <f t="shared" si="190"/>
        <v>0</v>
      </c>
      <c r="AN360" s="494">
        <f t="shared" si="190"/>
        <v>0</v>
      </c>
    </row>
    <row r="361" spans="3:40" outlineLevel="1">
      <c r="D361" s="443"/>
      <c r="E361" s="486"/>
    </row>
    <row r="362" spans="3:40">
      <c r="D362" s="443"/>
      <c r="E362" s="486"/>
    </row>
    <row r="363" spans="3:40" ht="16.5" thickBot="1">
      <c r="C363" s="629" t="s">
        <v>114</v>
      </c>
      <c r="D363" s="630"/>
      <c r="E363" s="631"/>
      <c r="F363" s="630"/>
      <c r="G363" s="630"/>
      <c r="H363" s="630"/>
      <c r="I363" s="630"/>
      <c r="J363" s="630"/>
      <c r="K363" s="630"/>
      <c r="L363" s="630"/>
      <c r="M363" s="630"/>
      <c r="N363" s="630"/>
      <c r="O363" s="630"/>
      <c r="P363" s="630"/>
      <c r="Q363" s="630"/>
      <c r="R363" s="630"/>
      <c r="S363" s="630"/>
      <c r="T363" s="630"/>
      <c r="U363" s="630"/>
      <c r="V363" s="630"/>
      <c r="W363" s="630"/>
      <c r="X363" s="630"/>
      <c r="Y363" s="630"/>
      <c r="Z363" s="630"/>
      <c r="AA363" s="630"/>
      <c r="AB363" s="630"/>
      <c r="AC363" s="630"/>
      <c r="AD363" s="630"/>
      <c r="AE363" s="630"/>
      <c r="AF363" s="630"/>
      <c r="AG363" s="630"/>
      <c r="AH363" s="630"/>
      <c r="AI363" s="630"/>
      <c r="AJ363" s="630"/>
      <c r="AK363" s="8"/>
      <c r="AL363" s="8"/>
      <c r="AM363" s="8"/>
      <c r="AN363" s="8"/>
    </row>
    <row r="364" spans="3:40" outlineLevel="1">
      <c r="E364" s="76"/>
    </row>
    <row r="365" spans="3:40" outlineLevel="1">
      <c r="C365" s="480" t="str">
        <f>Flags!C80</f>
        <v>Flag último dia de operação</v>
      </c>
      <c r="D365" s="496">
        <f>Flags!D80</f>
        <v>0</v>
      </c>
      <c r="E365" s="41" t="str">
        <f>Flags!E80</f>
        <v>Flag</v>
      </c>
      <c r="F365" s="23">
        <f>Flags!F80</f>
        <v>1</v>
      </c>
      <c r="G365" s="25">
        <f>Flags!G80</f>
        <v>0</v>
      </c>
      <c r="H365" s="25">
        <f>Flags!H80</f>
        <v>0</v>
      </c>
      <c r="I365" s="25">
        <f>Flags!I80</f>
        <v>0</v>
      </c>
      <c r="J365" s="25">
        <f>Flags!J80</f>
        <v>0</v>
      </c>
      <c r="K365" s="25">
        <f>Flags!K80</f>
        <v>0</v>
      </c>
      <c r="L365" s="25">
        <f>Flags!L80</f>
        <v>0</v>
      </c>
      <c r="M365" s="25">
        <f>Flags!M80</f>
        <v>0</v>
      </c>
      <c r="N365" s="25">
        <f>Flags!N80</f>
        <v>0</v>
      </c>
      <c r="O365" s="25">
        <f>Flags!O80</f>
        <v>0</v>
      </c>
      <c r="P365" s="25">
        <f>Flags!P80</f>
        <v>0</v>
      </c>
      <c r="Q365" s="25">
        <f>Flags!Q80</f>
        <v>0</v>
      </c>
      <c r="R365" s="25">
        <f>Flags!R80</f>
        <v>0</v>
      </c>
      <c r="S365" s="25">
        <f>Flags!S80</f>
        <v>0</v>
      </c>
      <c r="T365" s="25">
        <f>Flags!T80</f>
        <v>0</v>
      </c>
      <c r="U365" s="25">
        <f>Flags!U80</f>
        <v>0</v>
      </c>
      <c r="V365" s="25">
        <f>Flags!V80</f>
        <v>0</v>
      </c>
      <c r="W365" s="25">
        <f>Flags!W80</f>
        <v>0</v>
      </c>
      <c r="X365" s="25">
        <f>Flags!X80</f>
        <v>0</v>
      </c>
      <c r="Y365" s="25">
        <f>Flags!Y80</f>
        <v>0</v>
      </c>
      <c r="Z365" s="25">
        <f>Flags!Z80</f>
        <v>0</v>
      </c>
      <c r="AA365" s="25">
        <f>Flags!AA80</f>
        <v>0</v>
      </c>
      <c r="AB365" s="25">
        <f>Flags!AB80</f>
        <v>0</v>
      </c>
      <c r="AC365" s="25">
        <f>Flags!AC80</f>
        <v>0</v>
      </c>
      <c r="AD365" s="25">
        <f>Flags!AD80</f>
        <v>0</v>
      </c>
      <c r="AE365" s="25">
        <f>Flags!AE80</f>
        <v>0</v>
      </c>
      <c r="AF365" s="25">
        <f>Flags!AF80</f>
        <v>0</v>
      </c>
      <c r="AG365" s="25">
        <f>Flags!AG80</f>
        <v>0</v>
      </c>
      <c r="AH365" s="25">
        <f>Flags!AH80</f>
        <v>0</v>
      </c>
      <c r="AI365" s="25">
        <f>Flags!AI80</f>
        <v>0</v>
      </c>
      <c r="AJ365" s="25">
        <f>Flags!AJ80</f>
        <v>1</v>
      </c>
      <c r="AK365" s="25">
        <f>Flags!AK80</f>
        <v>0</v>
      </c>
      <c r="AL365" s="25">
        <f>Flags!AL80</f>
        <v>0</v>
      </c>
      <c r="AM365" s="25">
        <f>Flags!AM80</f>
        <v>0</v>
      </c>
      <c r="AN365" s="25">
        <f>Flags!AN80</f>
        <v>0</v>
      </c>
    </row>
    <row r="366" spans="3:40" outlineLevel="1">
      <c r="E366" s="76"/>
    </row>
    <row r="367" spans="3:40" ht="16.5" outlineLevel="1">
      <c r="C367" s="781" t="s">
        <v>294</v>
      </c>
      <c r="D367" s="781"/>
      <c r="E367" s="805"/>
    </row>
    <row r="368" spans="3:40" ht="16.5" outlineLevel="2">
      <c r="C368" s="806" t="s">
        <v>432</v>
      </c>
      <c r="D368" s="38">
        <f>Inputs!E272</f>
        <v>30</v>
      </c>
      <c r="E368" s="297" t="s">
        <v>293</v>
      </c>
    </row>
    <row r="369" spans="3:40" ht="16.5" outlineLevel="2">
      <c r="C369" s="806" t="s">
        <v>359</v>
      </c>
      <c r="D369" s="443"/>
      <c r="E369" s="32" t="s">
        <v>293</v>
      </c>
      <c r="G369" s="443">
        <f>Flags!G26</f>
        <v>366</v>
      </c>
      <c r="H369" s="443">
        <f>Flags!H26</f>
        <v>365</v>
      </c>
      <c r="I369" s="443">
        <f>Flags!I26</f>
        <v>365</v>
      </c>
      <c r="J369" s="443">
        <f>Flags!J26</f>
        <v>365</v>
      </c>
      <c r="K369" s="443">
        <f>Flags!K26</f>
        <v>366</v>
      </c>
      <c r="L369" s="443">
        <f>Flags!L26</f>
        <v>365</v>
      </c>
      <c r="M369" s="443">
        <f>Flags!M26</f>
        <v>365</v>
      </c>
      <c r="N369" s="443">
        <f>Flags!N26</f>
        <v>365</v>
      </c>
      <c r="O369" s="443">
        <f>Flags!O26</f>
        <v>366</v>
      </c>
      <c r="P369" s="443">
        <f>Flags!P26</f>
        <v>365</v>
      </c>
      <c r="Q369" s="443">
        <f>Flags!Q26</f>
        <v>365</v>
      </c>
      <c r="R369" s="443">
        <f>Flags!R26</f>
        <v>365</v>
      </c>
      <c r="S369" s="443">
        <f>Flags!S26</f>
        <v>366</v>
      </c>
      <c r="T369" s="443">
        <f>Flags!T26</f>
        <v>365</v>
      </c>
      <c r="U369" s="443">
        <f>Flags!U26</f>
        <v>365</v>
      </c>
      <c r="V369" s="443">
        <f>Flags!V26</f>
        <v>365</v>
      </c>
      <c r="W369" s="443">
        <f>Flags!W26</f>
        <v>366</v>
      </c>
      <c r="X369" s="443">
        <f>Flags!X26</f>
        <v>365</v>
      </c>
      <c r="Y369" s="443">
        <f>Flags!Y26</f>
        <v>365</v>
      </c>
      <c r="Z369" s="443">
        <f>Flags!Z26</f>
        <v>365</v>
      </c>
      <c r="AA369" s="443">
        <f>Flags!AA26</f>
        <v>366</v>
      </c>
      <c r="AB369" s="443">
        <f>Flags!AB26</f>
        <v>365</v>
      </c>
      <c r="AC369" s="443">
        <f>Flags!AC26</f>
        <v>365</v>
      </c>
      <c r="AD369" s="443">
        <f>Flags!AD26</f>
        <v>365</v>
      </c>
      <c r="AE369" s="443">
        <f>Flags!AE26</f>
        <v>366</v>
      </c>
      <c r="AF369" s="443">
        <f>Flags!AF26</f>
        <v>365</v>
      </c>
      <c r="AG369" s="443">
        <f>Flags!AG26</f>
        <v>365</v>
      </c>
      <c r="AH369" s="443">
        <f>Flags!AH26</f>
        <v>365</v>
      </c>
      <c r="AI369" s="443">
        <f>Flags!AI26</f>
        <v>366</v>
      </c>
      <c r="AJ369" s="443">
        <f>Flags!AJ26</f>
        <v>365</v>
      </c>
      <c r="AK369" s="443">
        <f>Flags!AK26</f>
        <v>365</v>
      </c>
      <c r="AL369" s="443">
        <f>Flags!AL26</f>
        <v>365</v>
      </c>
      <c r="AM369" s="443">
        <f>Flags!AM26</f>
        <v>366</v>
      </c>
      <c r="AN369" s="443">
        <f>Flags!AN26</f>
        <v>365</v>
      </c>
    </row>
    <row r="370" spans="3:40" ht="16.5" outlineLevel="2">
      <c r="C370" s="806" t="s">
        <v>433</v>
      </c>
      <c r="D370" s="781"/>
      <c r="E370" s="297" t="s">
        <v>13</v>
      </c>
      <c r="F370" s="26">
        <f>SUM(G370:AN370)</f>
        <v>462524.98861787352</v>
      </c>
      <c r="G370" s="496">
        <f>DFs!G19</f>
        <v>9207.0532017406767</v>
      </c>
      <c r="H370" s="496">
        <f>DFs!H19</f>
        <v>9708.178824675997</v>
      </c>
      <c r="I370" s="496">
        <f>DFs!I19</f>
        <v>11978.496983334042</v>
      </c>
      <c r="J370" s="496">
        <f>DFs!J19</f>
        <v>14061.012959889635</v>
      </c>
      <c r="K370" s="496">
        <f>DFs!K19</f>
        <v>14190.613024007278</v>
      </c>
      <c r="L370" s="496">
        <f>DFs!L19</f>
        <v>14324.131518610782</v>
      </c>
      <c r="M370" s="496">
        <f>DFs!M19</f>
        <v>14450.741549492999</v>
      </c>
      <c r="N370" s="496">
        <f>DFs!N19</f>
        <v>15071.561281542356</v>
      </c>
      <c r="O370" s="496">
        <f>DFs!O19</f>
        <v>14708.358277940137</v>
      </c>
      <c r="P370" s="496">
        <f>DFs!P19</f>
        <v>14842.288830574416</v>
      </c>
      <c r="Q370" s="496">
        <f>DFs!Q19</f>
        <v>15048.886945569067</v>
      </c>
      <c r="R370" s="496">
        <f>DFs!R19</f>
        <v>15112.722366928499</v>
      </c>
      <c r="S370" s="496">
        <f>DFs!S19</f>
        <v>15244.859830882939</v>
      </c>
      <c r="T370" s="496">
        <f>DFs!T19</f>
        <v>15379.640172989144</v>
      </c>
      <c r="U370" s="496">
        <f>DFs!U19</f>
        <v>16073.013497962358</v>
      </c>
      <c r="V370" s="496">
        <f>DFs!V19</f>
        <v>15738.641166852067</v>
      </c>
      <c r="W370" s="496">
        <f>DFs!W19</f>
        <v>15886.000405145638</v>
      </c>
      <c r="X370" s="496">
        <f>DFs!X19</f>
        <v>16037.778218653857</v>
      </c>
      <c r="Y370" s="496">
        <f>DFs!Y19</f>
        <v>16199.823995364846</v>
      </c>
      <c r="Z370" s="496">
        <f>DFs!Z19</f>
        <v>16355.561901785615</v>
      </c>
      <c r="AA370" s="496">
        <f>DFs!AA19</f>
        <v>16574.790875777973</v>
      </c>
      <c r="AB370" s="496">
        <f>DFs!AB19</f>
        <v>17147.297715596826</v>
      </c>
      <c r="AC370" s="496">
        <f>DFs!AC19</f>
        <v>16794.674306802652</v>
      </c>
      <c r="AD370" s="496">
        <f>DFs!AD19</f>
        <v>16942.776367619652</v>
      </c>
      <c r="AE370" s="496">
        <f>DFs!AE19</f>
        <v>17110.2898159494</v>
      </c>
      <c r="AF370" s="496">
        <f>DFs!AF19</f>
        <v>17265.910937609518</v>
      </c>
      <c r="AG370" s="496">
        <f>DFs!AG19</f>
        <v>17413.356662383827</v>
      </c>
      <c r="AH370" s="496">
        <f>DFs!AH19</f>
        <v>17566.770883153906</v>
      </c>
      <c r="AI370" s="496">
        <f>DFs!AI19</f>
        <v>18214.123887586957</v>
      </c>
      <c r="AJ370" s="496">
        <f>DFs!AJ19</f>
        <v>17875.632211450556</v>
      </c>
      <c r="AK370" s="496">
        <f>DFs!AK19</f>
        <v>0</v>
      </c>
      <c r="AL370" s="496">
        <f>DFs!AL19</f>
        <v>0</v>
      </c>
      <c r="AM370" s="496">
        <f>DFs!AM19</f>
        <v>0</v>
      </c>
      <c r="AN370" s="496">
        <f>DFs!AN19</f>
        <v>0</v>
      </c>
    </row>
    <row r="371" spans="3:40" ht="16.5" outlineLevel="2">
      <c r="C371" s="806" t="s">
        <v>434</v>
      </c>
      <c r="D371" s="781"/>
      <c r="E371" s="297" t="s">
        <v>13</v>
      </c>
      <c r="G371" s="450">
        <f>(G370/G369)*$D368</f>
        <v>754.67649194595708</v>
      </c>
      <c r="H371" s="450">
        <f t="shared" ref="H371:AN371" si="191">(H370/H369)*$D368</f>
        <v>797.93250613775319</v>
      </c>
      <c r="I371" s="450">
        <f t="shared" si="191"/>
        <v>984.53399863019524</v>
      </c>
      <c r="J371" s="450">
        <f t="shared" si="191"/>
        <v>1155.6996953333946</v>
      </c>
      <c r="K371" s="450">
        <f t="shared" si="191"/>
        <v>1163.1650019678098</v>
      </c>
      <c r="L371" s="450">
        <f t="shared" si="191"/>
        <v>1177.3258782419821</v>
      </c>
      <c r="M371" s="450">
        <f t="shared" si="191"/>
        <v>1187.7321821501096</v>
      </c>
      <c r="N371" s="450">
        <f t="shared" si="191"/>
        <v>1238.758461496632</v>
      </c>
      <c r="O371" s="450">
        <f t="shared" si="191"/>
        <v>1205.6031375360767</v>
      </c>
      <c r="P371" s="450">
        <f t="shared" si="191"/>
        <v>1219.9141504581712</v>
      </c>
      <c r="Q371" s="450">
        <f t="shared" si="191"/>
        <v>1236.8948174440329</v>
      </c>
      <c r="R371" s="450">
        <f t="shared" si="191"/>
        <v>1242.1415644050821</v>
      </c>
      <c r="S371" s="450">
        <f t="shared" si="191"/>
        <v>1249.5786746625361</v>
      </c>
      <c r="T371" s="450">
        <f t="shared" si="191"/>
        <v>1264.0800142182857</v>
      </c>
      <c r="U371" s="450">
        <f t="shared" si="191"/>
        <v>1321.0696025722486</v>
      </c>
      <c r="V371" s="450">
        <f t="shared" si="191"/>
        <v>1293.5869452207178</v>
      </c>
      <c r="W371" s="450">
        <f t="shared" si="191"/>
        <v>1302.1311807496425</v>
      </c>
      <c r="X371" s="450">
        <f t="shared" si="191"/>
        <v>1318.1735522181252</v>
      </c>
      <c r="Y371" s="450">
        <f t="shared" si="191"/>
        <v>1331.4923831806723</v>
      </c>
      <c r="Z371" s="450">
        <f t="shared" si="191"/>
        <v>1344.2927590508725</v>
      </c>
      <c r="AA371" s="450">
        <f t="shared" si="191"/>
        <v>1358.5894160473749</v>
      </c>
      <c r="AB371" s="450">
        <f t="shared" si="191"/>
        <v>1409.366935528506</v>
      </c>
      <c r="AC371" s="450">
        <f t="shared" si="191"/>
        <v>1380.384189600218</v>
      </c>
      <c r="AD371" s="450">
        <f t="shared" si="191"/>
        <v>1392.5569617221631</v>
      </c>
      <c r="AE371" s="450">
        <f t="shared" si="191"/>
        <v>1402.4827717991311</v>
      </c>
      <c r="AF371" s="450">
        <f t="shared" si="191"/>
        <v>1419.1159674747548</v>
      </c>
      <c r="AG371" s="450">
        <f t="shared" si="191"/>
        <v>1431.2347941685339</v>
      </c>
      <c r="AH371" s="450">
        <f t="shared" si="191"/>
        <v>1443.8441821770332</v>
      </c>
      <c r="AI371" s="450">
        <f t="shared" si="191"/>
        <v>1492.9609743923734</v>
      </c>
      <c r="AJ371" s="450">
        <f t="shared" si="191"/>
        <v>1469.2300447767582</v>
      </c>
      <c r="AK371" s="450">
        <f t="shared" si="191"/>
        <v>0</v>
      </c>
      <c r="AL371" s="450">
        <f t="shared" si="191"/>
        <v>0</v>
      </c>
      <c r="AM371" s="450">
        <f t="shared" si="191"/>
        <v>0</v>
      </c>
      <c r="AN371" s="450">
        <f t="shared" si="191"/>
        <v>0</v>
      </c>
    </row>
    <row r="372" spans="3:40" ht="16.5" outlineLevel="2">
      <c r="C372" s="806" t="s">
        <v>294</v>
      </c>
      <c r="D372" s="781"/>
      <c r="E372" s="297" t="s">
        <v>13</v>
      </c>
      <c r="G372" s="455">
        <f t="shared" ref="G372" si="192">IF(G$365=1,0,G371)</f>
        <v>754.67649194595708</v>
      </c>
      <c r="H372" s="455">
        <f t="shared" ref="H372" si="193">IF(H$365=1,0,H371)</f>
        <v>797.93250613775319</v>
      </c>
      <c r="I372" s="455">
        <f t="shared" ref="I372" si="194">IF(I$365=1,0,I371)</f>
        <v>984.53399863019524</v>
      </c>
      <c r="J372" s="455">
        <f t="shared" ref="J372" si="195">IF(J$365=1,0,J371)</f>
        <v>1155.6996953333946</v>
      </c>
      <c r="K372" s="455">
        <f t="shared" ref="K372" si="196">IF(K$365=1,0,K371)</f>
        <v>1163.1650019678098</v>
      </c>
      <c r="L372" s="455">
        <f t="shared" ref="L372" si="197">IF(L$365=1,0,L371)</f>
        <v>1177.3258782419821</v>
      </c>
      <c r="M372" s="455">
        <f t="shared" ref="M372" si="198">IF(M$365=1,0,M371)</f>
        <v>1187.7321821501096</v>
      </c>
      <c r="N372" s="455">
        <f t="shared" ref="N372" si="199">IF(N$365=1,0,N371)</f>
        <v>1238.758461496632</v>
      </c>
      <c r="O372" s="455">
        <f t="shared" ref="O372" si="200">IF(O$365=1,0,O371)</f>
        <v>1205.6031375360767</v>
      </c>
      <c r="P372" s="455">
        <f t="shared" ref="P372" si="201">IF(P$365=1,0,P371)</f>
        <v>1219.9141504581712</v>
      </c>
      <c r="Q372" s="455">
        <f t="shared" ref="Q372" si="202">IF(Q$365=1,0,Q371)</f>
        <v>1236.8948174440329</v>
      </c>
      <c r="R372" s="455">
        <f t="shared" ref="R372" si="203">IF(R$365=1,0,R371)</f>
        <v>1242.1415644050821</v>
      </c>
      <c r="S372" s="455">
        <f t="shared" ref="S372" si="204">IF(S$365=1,0,S371)</f>
        <v>1249.5786746625361</v>
      </c>
      <c r="T372" s="455">
        <f t="shared" ref="T372" si="205">IF(T$365=1,0,T371)</f>
        <v>1264.0800142182857</v>
      </c>
      <c r="U372" s="455">
        <f t="shared" ref="U372" si="206">IF(U$365=1,0,U371)</f>
        <v>1321.0696025722486</v>
      </c>
      <c r="V372" s="455">
        <f t="shared" ref="V372" si="207">IF(V$365=1,0,V371)</f>
        <v>1293.5869452207178</v>
      </c>
      <c r="W372" s="455">
        <f t="shared" ref="W372" si="208">IF(W$365=1,0,W371)</f>
        <v>1302.1311807496425</v>
      </c>
      <c r="X372" s="455">
        <f t="shared" ref="X372" si="209">IF(X$365=1,0,X371)</f>
        <v>1318.1735522181252</v>
      </c>
      <c r="Y372" s="455">
        <f t="shared" ref="Y372" si="210">IF(Y$365=1,0,Y371)</f>
        <v>1331.4923831806723</v>
      </c>
      <c r="Z372" s="455">
        <f t="shared" ref="Z372" si="211">IF(Z$365=1,0,Z371)</f>
        <v>1344.2927590508725</v>
      </c>
      <c r="AA372" s="455">
        <f t="shared" ref="AA372" si="212">IF(AA$365=1,0,AA371)</f>
        <v>1358.5894160473749</v>
      </c>
      <c r="AB372" s="455">
        <f t="shared" ref="AB372" si="213">IF(AB$365=1,0,AB371)</f>
        <v>1409.366935528506</v>
      </c>
      <c r="AC372" s="455">
        <f t="shared" ref="AC372" si="214">IF(AC$365=1,0,AC371)</f>
        <v>1380.384189600218</v>
      </c>
      <c r="AD372" s="455">
        <f t="shared" ref="AD372" si="215">IF(AD$365=1,0,AD371)</f>
        <v>1392.5569617221631</v>
      </c>
      <c r="AE372" s="455">
        <f t="shared" ref="AE372" si="216">IF(AE$365=1,0,AE371)</f>
        <v>1402.4827717991311</v>
      </c>
      <c r="AF372" s="455">
        <f t="shared" ref="AF372" si="217">IF(AF$365=1,0,AF371)</f>
        <v>1419.1159674747548</v>
      </c>
      <c r="AG372" s="455">
        <f t="shared" ref="AG372" si="218">IF(AG$365=1,0,AG371)</f>
        <v>1431.2347941685339</v>
      </c>
      <c r="AH372" s="455">
        <f t="shared" ref="AH372" si="219">IF(AH$365=1,0,AH371)</f>
        <v>1443.8441821770332</v>
      </c>
      <c r="AI372" s="455">
        <f t="shared" ref="AI372" si="220">IF(AI$365=1,0,AI371)</f>
        <v>1492.9609743923734</v>
      </c>
      <c r="AJ372" s="455">
        <f t="shared" ref="AJ372" si="221">IF(AJ$365=1,0,AJ371)</f>
        <v>0</v>
      </c>
      <c r="AK372" s="455">
        <f t="shared" ref="AK372" si="222">IF(AK$365=1,0,AK371)</f>
        <v>0</v>
      </c>
      <c r="AL372" s="455">
        <f t="shared" ref="AL372" si="223">IF(AL$365=1,0,AL371)</f>
        <v>0</v>
      </c>
      <c r="AM372" s="455">
        <f t="shared" ref="AM372" si="224">IF(AM$365=1,0,AM371)</f>
        <v>0</v>
      </c>
      <c r="AN372" s="455">
        <f t="shared" ref="AN372" si="225">IF(AN$365=1,0,AN371)</f>
        <v>0</v>
      </c>
    </row>
    <row r="373" spans="3:40" ht="16.5" outlineLevel="2">
      <c r="C373" s="807" t="s">
        <v>435</v>
      </c>
      <c r="D373" s="780"/>
      <c r="E373" s="83" t="s">
        <v>13</v>
      </c>
      <c r="F373" s="452"/>
      <c r="G373" s="494">
        <f t="shared" ref="G373:AL373" si="226">F372-G372</f>
        <v>-754.67649194595708</v>
      </c>
      <c r="H373" s="494">
        <f>G372-H372</f>
        <v>-43.256014191796112</v>
      </c>
      <c r="I373" s="494">
        <f>H372-I372</f>
        <v>-186.60149249244205</v>
      </c>
      <c r="J373" s="494">
        <f>I372-J372</f>
        <v>-171.16569670319939</v>
      </c>
      <c r="K373" s="494">
        <f t="shared" si="226"/>
        <v>-7.4653066344151284</v>
      </c>
      <c r="L373" s="494">
        <f t="shared" si="226"/>
        <v>-14.160876274172324</v>
      </c>
      <c r="M373" s="494">
        <f t="shared" si="226"/>
        <v>-10.406303908127484</v>
      </c>
      <c r="N373" s="494">
        <f t="shared" si="226"/>
        <v>-51.026279346522415</v>
      </c>
      <c r="O373" s="494">
        <f t="shared" si="226"/>
        <v>33.155323960555279</v>
      </c>
      <c r="P373" s="494">
        <f t="shared" si="226"/>
        <v>-14.311012922094505</v>
      </c>
      <c r="Q373" s="494">
        <f t="shared" si="226"/>
        <v>-16.980666985861717</v>
      </c>
      <c r="R373" s="494">
        <f t="shared" si="226"/>
        <v>-5.2467469610492117</v>
      </c>
      <c r="S373" s="494">
        <f t="shared" si="226"/>
        <v>-7.4371102574539236</v>
      </c>
      <c r="T373" s="494">
        <f t="shared" si="226"/>
        <v>-14.50133955574961</v>
      </c>
      <c r="U373" s="494">
        <f t="shared" si="226"/>
        <v>-56.989588353962972</v>
      </c>
      <c r="V373" s="494">
        <f t="shared" si="226"/>
        <v>27.482657351530861</v>
      </c>
      <c r="W373" s="494">
        <f t="shared" si="226"/>
        <v>-8.5442355289246734</v>
      </c>
      <c r="X373" s="494">
        <f t="shared" si="226"/>
        <v>-16.04237146848277</v>
      </c>
      <c r="Y373" s="494">
        <f t="shared" si="226"/>
        <v>-13.318830962547054</v>
      </c>
      <c r="Z373" s="494">
        <f t="shared" si="226"/>
        <v>-12.800375870200241</v>
      </c>
      <c r="AA373" s="494">
        <f t="shared" si="226"/>
        <v>-14.296656996502406</v>
      </c>
      <c r="AB373" s="494">
        <f t="shared" si="226"/>
        <v>-50.777519481131094</v>
      </c>
      <c r="AC373" s="494">
        <f t="shared" si="226"/>
        <v>28.982745928288068</v>
      </c>
      <c r="AD373" s="494">
        <f t="shared" si="226"/>
        <v>-12.172772121945172</v>
      </c>
      <c r="AE373" s="494">
        <f t="shared" si="226"/>
        <v>-9.9258100769679913</v>
      </c>
      <c r="AF373" s="494">
        <f t="shared" si="226"/>
        <v>-16.63319567562371</v>
      </c>
      <c r="AG373" s="494">
        <f t="shared" si="226"/>
        <v>-12.118826693779056</v>
      </c>
      <c r="AH373" s="494">
        <f t="shared" si="226"/>
        <v>-12.609388008499309</v>
      </c>
      <c r="AI373" s="494">
        <f t="shared" si="226"/>
        <v>-49.116792215340183</v>
      </c>
      <c r="AJ373" s="494">
        <f t="shared" si="226"/>
        <v>1492.9609743923734</v>
      </c>
      <c r="AK373" s="494">
        <f t="shared" si="226"/>
        <v>0</v>
      </c>
      <c r="AL373" s="494">
        <f t="shared" si="226"/>
        <v>0</v>
      </c>
      <c r="AM373" s="494">
        <f t="shared" ref="AM373:AN373" si="227">AL372-AM372</f>
        <v>0</v>
      </c>
      <c r="AN373" s="494">
        <f t="shared" si="227"/>
        <v>0</v>
      </c>
    </row>
    <row r="374" spans="3:40" ht="16.5" outlineLevel="1">
      <c r="C374" s="781"/>
      <c r="D374" s="781"/>
      <c r="E374" s="805"/>
    </row>
    <row r="375" spans="3:40" ht="16.5" outlineLevel="1">
      <c r="C375" s="781" t="s">
        <v>99</v>
      </c>
      <c r="D375" s="781"/>
      <c r="E375" s="805"/>
    </row>
    <row r="376" spans="3:40" ht="16.5" outlineLevel="2">
      <c r="C376" s="806" t="s">
        <v>436</v>
      </c>
      <c r="D376" s="38">
        <f>Inputs!E274</f>
        <v>45</v>
      </c>
      <c r="E376" s="297" t="s">
        <v>293</v>
      </c>
    </row>
    <row r="377" spans="3:40" ht="16.5" outlineLevel="2">
      <c r="C377" s="806" t="str">
        <f>C369</f>
        <v>Dias no período</v>
      </c>
      <c r="D377" s="781"/>
      <c r="E377" s="297" t="s">
        <v>293</v>
      </c>
      <c r="F377" s="496"/>
      <c r="G377" s="496">
        <f t="shared" ref="G377:AN377" si="228">G369</f>
        <v>366</v>
      </c>
      <c r="H377" s="496">
        <f t="shared" si="228"/>
        <v>365</v>
      </c>
      <c r="I377" s="496">
        <f t="shared" si="228"/>
        <v>365</v>
      </c>
      <c r="J377" s="496">
        <f t="shared" si="228"/>
        <v>365</v>
      </c>
      <c r="K377" s="496">
        <f t="shared" si="228"/>
        <v>366</v>
      </c>
      <c r="L377" s="496">
        <f t="shared" si="228"/>
        <v>365</v>
      </c>
      <c r="M377" s="496">
        <f t="shared" si="228"/>
        <v>365</v>
      </c>
      <c r="N377" s="496">
        <f t="shared" si="228"/>
        <v>365</v>
      </c>
      <c r="O377" s="496">
        <f t="shared" si="228"/>
        <v>366</v>
      </c>
      <c r="P377" s="496">
        <f t="shared" si="228"/>
        <v>365</v>
      </c>
      <c r="Q377" s="496">
        <f t="shared" si="228"/>
        <v>365</v>
      </c>
      <c r="R377" s="496">
        <f t="shared" si="228"/>
        <v>365</v>
      </c>
      <c r="S377" s="496">
        <f t="shared" si="228"/>
        <v>366</v>
      </c>
      <c r="T377" s="496">
        <f t="shared" si="228"/>
        <v>365</v>
      </c>
      <c r="U377" s="496">
        <f t="shared" si="228"/>
        <v>365</v>
      </c>
      <c r="V377" s="496">
        <f t="shared" si="228"/>
        <v>365</v>
      </c>
      <c r="W377" s="496">
        <f t="shared" si="228"/>
        <v>366</v>
      </c>
      <c r="X377" s="496">
        <f t="shared" si="228"/>
        <v>365</v>
      </c>
      <c r="Y377" s="496">
        <f t="shared" si="228"/>
        <v>365</v>
      </c>
      <c r="Z377" s="496">
        <f t="shared" si="228"/>
        <v>365</v>
      </c>
      <c r="AA377" s="496">
        <f t="shared" si="228"/>
        <v>366</v>
      </c>
      <c r="AB377" s="496">
        <f t="shared" si="228"/>
        <v>365</v>
      </c>
      <c r="AC377" s="496">
        <f t="shared" si="228"/>
        <v>365</v>
      </c>
      <c r="AD377" s="496">
        <f t="shared" si="228"/>
        <v>365</v>
      </c>
      <c r="AE377" s="496">
        <f t="shared" si="228"/>
        <v>366</v>
      </c>
      <c r="AF377" s="496">
        <f t="shared" si="228"/>
        <v>365</v>
      </c>
      <c r="AG377" s="496">
        <f t="shared" si="228"/>
        <v>365</v>
      </c>
      <c r="AH377" s="496">
        <f t="shared" si="228"/>
        <v>365</v>
      </c>
      <c r="AI377" s="496">
        <f t="shared" si="228"/>
        <v>366</v>
      </c>
      <c r="AJ377" s="496">
        <f t="shared" si="228"/>
        <v>365</v>
      </c>
      <c r="AK377" s="496">
        <f t="shared" si="228"/>
        <v>365</v>
      </c>
      <c r="AL377" s="496">
        <f t="shared" si="228"/>
        <v>365</v>
      </c>
      <c r="AM377" s="496">
        <f t="shared" si="228"/>
        <v>366</v>
      </c>
      <c r="AN377" s="496">
        <f t="shared" si="228"/>
        <v>365</v>
      </c>
    </row>
    <row r="378" spans="3:40" ht="16.5" outlineLevel="2">
      <c r="C378" s="806" t="s">
        <v>437</v>
      </c>
      <c r="D378" s="781"/>
      <c r="E378" s="297" t="s">
        <v>20</v>
      </c>
      <c r="F378" s="26">
        <f>SUM(G378:AN378)</f>
        <v>101406.83753686861</v>
      </c>
      <c r="G378" s="496">
        <f t="shared" ref="G378:AN378" si="229">G339+G342+G343</f>
        <v>2915.1639028876207</v>
      </c>
      <c r="H378" s="496">
        <f t="shared" si="229"/>
        <v>3069.4119028876212</v>
      </c>
      <c r="I378" s="496">
        <f t="shared" si="229"/>
        <v>3223.6599028876208</v>
      </c>
      <c r="J378" s="496">
        <f t="shared" si="229"/>
        <v>3377.9079028876213</v>
      </c>
      <c r="K378" s="496">
        <f t="shared" si="229"/>
        <v>3377.9079028876213</v>
      </c>
      <c r="L378" s="496">
        <f t="shared" si="229"/>
        <v>3377.9079028876213</v>
      </c>
      <c r="M378" s="496">
        <f t="shared" si="229"/>
        <v>3377.9079028876213</v>
      </c>
      <c r="N378" s="496">
        <f t="shared" si="229"/>
        <v>3377.9079028876213</v>
      </c>
      <c r="O378" s="496">
        <f t="shared" si="229"/>
        <v>3377.9079028876213</v>
      </c>
      <c r="P378" s="496">
        <f t="shared" si="229"/>
        <v>3377.9079028876213</v>
      </c>
      <c r="Q378" s="496">
        <f t="shared" si="229"/>
        <v>3377.9079028876213</v>
      </c>
      <c r="R378" s="496">
        <f t="shared" si="229"/>
        <v>3377.9079028876213</v>
      </c>
      <c r="S378" s="496">
        <f t="shared" si="229"/>
        <v>3377.9079028876213</v>
      </c>
      <c r="T378" s="496">
        <f t="shared" si="229"/>
        <v>3377.9079028876213</v>
      </c>
      <c r="U378" s="496">
        <f t="shared" si="229"/>
        <v>3377.9079028876213</v>
      </c>
      <c r="V378" s="496">
        <f t="shared" si="229"/>
        <v>3377.9079028876213</v>
      </c>
      <c r="W378" s="496">
        <f t="shared" si="229"/>
        <v>3377.9079028876213</v>
      </c>
      <c r="X378" s="496">
        <f t="shared" si="229"/>
        <v>3377.9079028876213</v>
      </c>
      <c r="Y378" s="496">
        <f t="shared" si="229"/>
        <v>3377.9079028876213</v>
      </c>
      <c r="Z378" s="496">
        <f t="shared" si="229"/>
        <v>3377.9079028876213</v>
      </c>
      <c r="AA378" s="496">
        <f t="shared" si="229"/>
        <v>3377.9079028876213</v>
      </c>
      <c r="AB378" s="496">
        <f t="shared" si="229"/>
        <v>3377.9079028876213</v>
      </c>
      <c r="AC378" s="496">
        <f t="shared" si="229"/>
        <v>3377.9079028876213</v>
      </c>
      <c r="AD378" s="496">
        <f t="shared" si="229"/>
        <v>3377.9079028876213</v>
      </c>
      <c r="AE378" s="496">
        <f t="shared" si="229"/>
        <v>3543.7559779276221</v>
      </c>
      <c r="AF378" s="496">
        <f t="shared" si="229"/>
        <v>3543.7559779276221</v>
      </c>
      <c r="AG378" s="496">
        <f t="shared" si="229"/>
        <v>3543.7559779276221</v>
      </c>
      <c r="AH378" s="496">
        <f t="shared" si="229"/>
        <v>3543.7559779276221</v>
      </c>
      <c r="AI378" s="496">
        <f t="shared" si="229"/>
        <v>3543.7559779276221</v>
      </c>
      <c r="AJ378" s="496">
        <f t="shared" si="229"/>
        <v>3543.7559779276221</v>
      </c>
      <c r="AK378" s="496">
        <f t="shared" si="229"/>
        <v>0</v>
      </c>
      <c r="AL378" s="496">
        <f t="shared" si="229"/>
        <v>0</v>
      </c>
      <c r="AM378" s="496">
        <f t="shared" si="229"/>
        <v>0</v>
      </c>
      <c r="AN378" s="496">
        <f t="shared" si="229"/>
        <v>0</v>
      </c>
    </row>
    <row r="379" spans="3:40" ht="16.5" outlineLevel="2">
      <c r="C379" s="806" t="s">
        <v>438</v>
      </c>
      <c r="D379" s="781"/>
      <c r="E379" s="297" t="s">
        <v>13</v>
      </c>
      <c r="G379" s="450">
        <f>(G378/G377)*$D376</f>
        <v>358.42179133864192</v>
      </c>
      <c r="H379" s="450">
        <f t="shared" ref="H379:AN379" si="230">(H378/H377)*$D376</f>
        <v>378.4206455614875</v>
      </c>
      <c r="I379" s="450">
        <f t="shared" si="230"/>
        <v>397.43752227381628</v>
      </c>
      <c r="J379" s="450">
        <f t="shared" si="230"/>
        <v>416.45439898614507</v>
      </c>
      <c r="K379" s="450">
        <f t="shared" si="230"/>
        <v>415.31654543700262</v>
      </c>
      <c r="L379" s="450">
        <f t="shared" si="230"/>
        <v>416.45439898614507</v>
      </c>
      <c r="M379" s="450">
        <f t="shared" si="230"/>
        <v>416.45439898614507</v>
      </c>
      <c r="N379" s="450">
        <f t="shared" si="230"/>
        <v>416.45439898614507</v>
      </c>
      <c r="O379" s="450">
        <f t="shared" si="230"/>
        <v>415.31654543700262</v>
      </c>
      <c r="P379" s="450">
        <f t="shared" si="230"/>
        <v>416.45439898614507</v>
      </c>
      <c r="Q379" s="450">
        <f t="shared" si="230"/>
        <v>416.45439898614507</v>
      </c>
      <c r="R379" s="450">
        <f t="shared" si="230"/>
        <v>416.45439898614507</v>
      </c>
      <c r="S379" s="450">
        <f t="shared" si="230"/>
        <v>415.31654543700262</v>
      </c>
      <c r="T379" s="450">
        <f t="shared" si="230"/>
        <v>416.45439898614507</v>
      </c>
      <c r="U379" s="450">
        <f t="shared" si="230"/>
        <v>416.45439898614507</v>
      </c>
      <c r="V379" s="450">
        <f t="shared" si="230"/>
        <v>416.45439898614507</v>
      </c>
      <c r="W379" s="450">
        <f t="shared" si="230"/>
        <v>415.31654543700262</v>
      </c>
      <c r="X379" s="450">
        <f t="shared" si="230"/>
        <v>416.45439898614507</v>
      </c>
      <c r="Y379" s="450">
        <f t="shared" si="230"/>
        <v>416.45439898614507</v>
      </c>
      <c r="Z379" s="450">
        <f t="shared" si="230"/>
        <v>416.45439898614507</v>
      </c>
      <c r="AA379" s="450">
        <f t="shared" si="230"/>
        <v>415.31654543700262</v>
      </c>
      <c r="AB379" s="450">
        <f t="shared" si="230"/>
        <v>416.45439898614507</v>
      </c>
      <c r="AC379" s="450">
        <f t="shared" si="230"/>
        <v>416.45439898614507</v>
      </c>
      <c r="AD379" s="450">
        <f t="shared" si="230"/>
        <v>416.45439898614507</v>
      </c>
      <c r="AE379" s="450">
        <f t="shared" si="230"/>
        <v>435.70770220421588</v>
      </c>
      <c r="AF379" s="450">
        <f t="shared" si="230"/>
        <v>436.90142193628219</v>
      </c>
      <c r="AG379" s="450">
        <f t="shared" si="230"/>
        <v>436.90142193628219</v>
      </c>
      <c r="AH379" s="450">
        <f t="shared" si="230"/>
        <v>436.90142193628219</v>
      </c>
      <c r="AI379" s="450">
        <f t="shared" si="230"/>
        <v>435.70770220421588</v>
      </c>
      <c r="AJ379" s="450">
        <f t="shared" si="230"/>
        <v>436.90142193628219</v>
      </c>
      <c r="AK379" s="450">
        <f t="shared" si="230"/>
        <v>0</v>
      </c>
      <c r="AL379" s="450">
        <f t="shared" si="230"/>
        <v>0</v>
      </c>
      <c r="AM379" s="450">
        <f t="shared" si="230"/>
        <v>0</v>
      </c>
      <c r="AN379" s="450">
        <f t="shared" si="230"/>
        <v>0</v>
      </c>
    </row>
    <row r="380" spans="3:40" ht="16.5" outlineLevel="2">
      <c r="C380" s="806" t="s">
        <v>99</v>
      </c>
      <c r="D380" s="781"/>
      <c r="E380" s="297" t="s">
        <v>20</v>
      </c>
      <c r="G380" s="455">
        <f t="shared" ref="G380:AN380" si="231">IF(G$365=1,0,G379)</f>
        <v>358.42179133864192</v>
      </c>
      <c r="H380" s="455">
        <f t="shared" si="231"/>
        <v>378.4206455614875</v>
      </c>
      <c r="I380" s="455">
        <f t="shared" si="231"/>
        <v>397.43752227381628</v>
      </c>
      <c r="J380" s="455">
        <f t="shared" si="231"/>
        <v>416.45439898614507</v>
      </c>
      <c r="K380" s="455">
        <f t="shared" si="231"/>
        <v>415.31654543700262</v>
      </c>
      <c r="L380" s="455">
        <f t="shared" si="231"/>
        <v>416.45439898614507</v>
      </c>
      <c r="M380" s="455">
        <f t="shared" si="231"/>
        <v>416.45439898614507</v>
      </c>
      <c r="N380" s="455">
        <f t="shared" si="231"/>
        <v>416.45439898614507</v>
      </c>
      <c r="O380" s="455">
        <f t="shared" si="231"/>
        <v>415.31654543700262</v>
      </c>
      <c r="P380" s="455">
        <f t="shared" si="231"/>
        <v>416.45439898614507</v>
      </c>
      <c r="Q380" s="455">
        <f t="shared" si="231"/>
        <v>416.45439898614507</v>
      </c>
      <c r="R380" s="455">
        <f t="shared" si="231"/>
        <v>416.45439898614507</v>
      </c>
      <c r="S380" s="455">
        <f t="shared" si="231"/>
        <v>415.31654543700262</v>
      </c>
      <c r="T380" s="455">
        <f t="shared" si="231"/>
        <v>416.45439898614507</v>
      </c>
      <c r="U380" s="455">
        <f t="shared" si="231"/>
        <v>416.45439898614507</v>
      </c>
      <c r="V380" s="455">
        <f t="shared" si="231"/>
        <v>416.45439898614507</v>
      </c>
      <c r="W380" s="455">
        <f t="shared" si="231"/>
        <v>415.31654543700262</v>
      </c>
      <c r="X380" s="455">
        <f t="shared" si="231"/>
        <v>416.45439898614507</v>
      </c>
      <c r="Y380" s="455">
        <f t="shared" si="231"/>
        <v>416.45439898614507</v>
      </c>
      <c r="Z380" s="455">
        <f t="shared" si="231"/>
        <v>416.45439898614507</v>
      </c>
      <c r="AA380" s="455">
        <f t="shared" si="231"/>
        <v>415.31654543700262</v>
      </c>
      <c r="AB380" s="455">
        <f t="shared" si="231"/>
        <v>416.45439898614507</v>
      </c>
      <c r="AC380" s="455">
        <f t="shared" si="231"/>
        <v>416.45439898614507</v>
      </c>
      <c r="AD380" s="455">
        <f t="shared" si="231"/>
        <v>416.45439898614507</v>
      </c>
      <c r="AE380" s="455">
        <f t="shared" si="231"/>
        <v>435.70770220421588</v>
      </c>
      <c r="AF380" s="455">
        <f t="shared" si="231"/>
        <v>436.90142193628219</v>
      </c>
      <c r="AG380" s="455">
        <f t="shared" si="231"/>
        <v>436.90142193628219</v>
      </c>
      <c r="AH380" s="455">
        <f t="shared" si="231"/>
        <v>436.90142193628219</v>
      </c>
      <c r="AI380" s="455">
        <f t="shared" si="231"/>
        <v>435.70770220421588</v>
      </c>
      <c r="AJ380" s="455">
        <f t="shared" si="231"/>
        <v>0</v>
      </c>
      <c r="AK380" s="455">
        <f t="shared" si="231"/>
        <v>0</v>
      </c>
      <c r="AL380" s="455">
        <f t="shared" si="231"/>
        <v>0</v>
      </c>
      <c r="AM380" s="455">
        <f t="shared" si="231"/>
        <v>0</v>
      </c>
      <c r="AN380" s="455">
        <f t="shared" si="231"/>
        <v>0</v>
      </c>
    </row>
    <row r="381" spans="3:40" ht="16.5" outlineLevel="2">
      <c r="C381" s="807" t="s">
        <v>439</v>
      </c>
      <c r="D381" s="780"/>
      <c r="E381" s="83" t="s">
        <v>20</v>
      </c>
      <c r="F381" s="452"/>
      <c r="G381" s="494">
        <f t="shared" ref="G381:AL381" si="232">G380-F380</f>
        <v>358.42179133864192</v>
      </c>
      <c r="H381" s="494">
        <f t="shared" si="232"/>
        <v>19.99885422284558</v>
      </c>
      <c r="I381" s="494">
        <f t="shared" si="232"/>
        <v>19.016876712328781</v>
      </c>
      <c r="J381" s="494">
        <f t="shared" si="232"/>
        <v>19.016876712328781</v>
      </c>
      <c r="K381" s="494">
        <f t="shared" si="232"/>
        <v>-1.1378535491424486</v>
      </c>
      <c r="L381" s="494">
        <f t="shared" si="232"/>
        <v>1.1378535491424486</v>
      </c>
      <c r="M381" s="494">
        <f t="shared" si="232"/>
        <v>0</v>
      </c>
      <c r="N381" s="494">
        <f t="shared" si="232"/>
        <v>0</v>
      </c>
      <c r="O381" s="494">
        <f t="shared" si="232"/>
        <v>-1.1378535491424486</v>
      </c>
      <c r="P381" s="494">
        <f t="shared" si="232"/>
        <v>1.1378535491424486</v>
      </c>
      <c r="Q381" s="494">
        <f t="shared" si="232"/>
        <v>0</v>
      </c>
      <c r="R381" s="494">
        <f t="shared" si="232"/>
        <v>0</v>
      </c>
      <c r="S381" s="494">
        <f t="shared" si="232"/>
        <v>-1.1378535491424486</v>
      </c>
      <c r="T381" s="494">
        <f t="shared" si="232"/>
        <v>1.1378535491424486</v>
      </c>
      <c r="U381" s="494">
        <f t="shared" si="232"/>
        <v>0</v>
      </c>
      <c r="V381" s="494">
        <f t="shared" si="232"/>
        <v>0</v>
      </c>
      <c r="W381" s="494">
        <f t="shared" si="232"/>
        <v>-1.1378535491424486</v>
      </c>
      <c r="X381" s="494">
        <f t="shared" si="232"/>
        <v>1.1378535491424486</v>
      </c>
      <c r="Y381" s="494">
        <f t="shared" si="232"/>
        <v>0</v>
      </c>
      <c r="Z381" s="494">
        <f t="shared" si="232"/>
        <v>0</v>
      </c>
      <c r="AA381" s="494">
        <f t="shared" si="232"/>
        <v>-1.1378535491424486</v>
      </c>
      <c r="AB381" s="494">
        <f t="shared" si="232"/>
        <v>1.1378535491424486</v>
      </c>
      <c r="AC381" s="494">
        <f t="shared" si="232"/>
        <v>0</v>
      </c>
      <c r="AD381" s="494">
        <f t="shared" si="232"/>
        <v>0</v>
      </c>
      <c r="AE381" s="494">
        <f t="shared" si="232"/>
        <v>19.253303218070812</v>
      </c>
      <c r="AF381" s="494">
        <f t="shared" si="232"/>
        <v>1.1937197320663131</v>
      </c>
      <c r="AG381" s="494">
        <f t="shared" si="232"/>
        <v>0</v>
      </c>
      <c r="AH381" s="494">
        <f t="shared" si="232"/>
        <v>0</v>
      </c>
      <c r="AI381" s="494">
        <f t="shared" si="232"/>
        <v>-1.1937197320663131</v>
      </c>
      <c r="AJ381" s="494">
        <f t="shared" si="232"/>
        <v>-435.70770220421588</v>
      </c>
      <c r="AK381" s="494">
        <f t="shared" si="232"/>
        <v>0</v>
      </c>
      <c r="AL381" s="494">
        <f t="shared" si="232"/>
        <v>0</v>
      </c>
      <c r="AM381" s="494">
        <f t="shared" ref="AM381:AN381" si="233">AM380-AL380</f>
        <v>0</v>
      </c>
      <c r="AN381" s="494">
        <f t="shared" si="233"/>
        <v>0</v>
      </c>
    </row>
    <row r="382" spans="3:40" ht="16.5" outlineLevel="1">
      <c r="C382" s="781"/>
      <c r="D382" s="781"/>
      <c r="E382" s="805"/>
    </row>
    <row r="383" spans="3:40" ht="16.5" outlineLevel="1">
      <c r="C383" s="781" t="s">
        <v>296</v>
      </c>
      <c r="D383" s="781"/>
      <c r="E383" s="805"/>
    </row>
    <row r="384" spans="3:40" ht="16.5" outlineLevel="2">
      <c r="C384" s="806" t="s">
        <v>436</v>
      </c>
      <c r="D384" s="38">
        <f>Inputs!E275</f>
        <v>45</v>
      </c>
      <c r="E384" s="297" t="s">
        <v>293</v>
      </c>
    </row>
    <row r="385" spans="3:40" ht="16.5" outlineLevel="2">
      <c r="C385" s="806" t="str">
        <f>C377</f>
        <v>Dias no período</v>
      </c>
      <c r="D385" s="781"/>
      <c r="E385" s="297" t="s">
        <v>293</v>
      </c>
      <c r="F385" s="496"/>
      <c r="G385" s="496">
        <f t="shared" ref="G385:AN385" si="234">G377</f>
        <v>366</v>
      </c>
      <c r="H385" s="496">
        <f t="shared" si="234"/>
        <v>365</v>
      </c>
      <c r="I385" s="496">
        <f t="shared" si="234"/>
        <v>365</v>
      </c>
      <c r="J385" s="496">
        <f t="shared" si="234"/>
        <v>365</v>
      </c>
      <c r="K385" s="496">
        <f t="shared" si="234"/>
        <v>366</v>
      </c>
      <c r="L385" s="496">
        <f t="shared" si="234"/>
        <v>365</v>
      </c>
      <c r="M385" s="496">
        <f t="shared" si="234"/>
        <v>365</v>
      </c>
      <c r="N385" s="496">
        <f t="shared" si="234"/>
        <v>365</v>
      </c>
      <c r="O385" s="496">
        <f t="shared" si="234"/>
        <v>366</v>
      </c>
      <c r="P385" s="496">
        <f t="shared" si="234"/>
        <v>365</v>
      </c>
      <c r="Q385" s="496">
        <f t="shared" si="234"/>
        <v>365</v>
      </c>
      <c r="R385" s="496">
        <f t="shared" si="234"/>
        <v>365</v>
      </c>
      <c r="S385" s="496">
        <f t="shared" si="234"/>
        <v>366</v>
      </c>
      <c r="T385" s="496">
        <f t="shared" si="234"/>
        <v>365</v>
      </c>
      <c r="U385" s="496">
        <f t="shared" si="234"/>
        <v>365</v>
      </c>
      <c r="V385" s="496">
        <f t="shared" si="234"/>
        <v>365</v>
      </c>
      <c r="W385" s="496">
        <f t="shared" si="234"/>
        <v>366</v>
      </c>
      <c r="X385" s="496">
        <f t="shared" si="234"/>
        <v>365</v>
      </c>
      <c r="Y385" s="496">
        <f t="shared" si="234"/>
        <v>365</v>
      </c>
      <c r="Z385" s="496">
        <f t="shared" si="234"/>
        <v>365</v>
      </c>
      <c r="AA385" s="496">
        <f t="shared" si="234"/>
        <v>366</v>
      </c>
      <c r="AB385" s="496">
        <f t="shared" si="234"/>
        <v>365</v>
      </c>
      <c r="AC385" s="496">
        <f t="shared" si="234"/>
        <v>365</v>
      </c>
      <c r="AD385" s="496">
        <f t="shared" si="234"/>
        <v>365</v>
      </c>
      <c r="AE385" s="496">
        <f t="shared" si="234"/>
        <v>366</v>
      </c>
      <c r="AF385" s="496">
        <f t="shared" si="234"/>
        <v>365</v>
      </c>
      <c r="AG385" s="496">
        <f t="shared" si="234"/>
        <v>365</v>
      </c>
      <c r="AH385" s="496">
        <f t="shared" si="234"/>
        <v>365</v>
      </c>
      <c r="AI385" s="496">
        <f t="shared" si="234"/>
        <v>366</v>
      </c>
      <c r="AJ385" s="496">
        <f t="shared" si="234"/>
        <v>365</v>
      </c>
      <c r="AK385" s="496">
        <f t="shared" si="234"/>
        <v>365</v>
      </c>
      <c r="AL385" s="496">
        <f t="shared" si="234"/>
        <v>365</v>
      </c>
      <c r="AM385" s="496">
        <f t="shared" si="234"/>
        <v>366</v>
      </c>
      <c r="AN385" s="496">
        <f t="shared" si="234"/>
        <v>365</v>
      </c>
    </row>
    <row r="386" spans="3:40" ht="16.5" outlineLevel="2">
      <c r="C386" s="806" t="str">
        <f>C319</f>
        <v>Coleta Materias Recicláveis</v>
      </c>
      <c r="D386" s="781"/>
      <c r="E386" s="297" t="s">
        <v>20</v>
      </c>
      <c r="F386" s="26">
        <f>SUM(G386:AN386)</f>
        <v>65275.758938954634</v>
      </c>
      <c r="G386" s="496">
        <f t="shared" ref="G386:AN386" si="235">G340</f>
        <v>1743.9642312984893</v>
      </c>
      <c r="H386" s="496">
        <f t="shared" si="235"/>
        <v>1898.2122312984893</v>
      </c>
      <c r="I386" s="496">
        <f t="shared" si="235"/>
        <v>2052.4602312984894</v>
      </c>
      <c r="J386" s="496">
        <f t="shared" si="235"/>
        <v>2206.7082312984894</v>
      </c>
      <c r="K386" s="496">
        <f t="shared" si="235"/>
        <v>2206.7082312984894</v>
      </c>
      <c r="L386" s="496">
        <f t="shared" si="235"/>
        <v>2206.7082312984894</v>
      </c>
      <c r="M386" s="496">
        <f t="shared" si="235"/>
        <v>2206.7082312984894</v>
      </c>
      <c r="N386" s="496">
        <f t="shared" si="235"/>
        <v>2206.7082312984894</v>
      </c>
      <c r="O386" s="496">
        <f t="shared" si="235"/>
        <v>2206.7082312984894</v>
      </c>
      <c r="P386" s="496">
        <f t="shared" si="235"/>
        <v>2206.7082312984894</v>
      </c>
      <c r="Q386" s="496">
        <f t="shared" si="235"/>
        <v>2206.7082312984894</v>
      </c>
      <c r="R386" s="496">
        <f t="shared" si="235"/>
        <v>2206.7082312984894</v>
      </c>
      <c r="S386" s="496">
        <f t="shared" si="235"/>
        <v>2206.7082312984894</v>
      </c>
      <c r="T386" s="496">
        <f t="shared" si="235"/>
        <v>2206.7082312984894</v>
      </c>
      <c r="U386" s="496">
        <f t="shared" si="235"/>
        <v>2206.7082312984894</v>
      </c>
      <c r="V386" s="496">
        <f t="shared" si="235"/>
        <v>2206.7082312984894</v>
      </c>
      <c r="W386" s="496">
        <f t="shared" si="235"/>
        <v>2206.7082312984894</v>
      </c>
      <c r="X386" s="496">
        <f t="shared" si="235"/>
        <v>2206.7082312984894</v>
      </c>
      <c r="Y386" s="496">
        <f t="shared" si="235"/>
        <v>2206.7082312984894</v>
      </c>
      <c r="Z386" s="496">
        <f t="shared" si="235"/>
        <v>2206.7082312984894</v>
      </c>
      <c r="AA386" s="496">
        <f t="shared" si="235"/>
        <v>2206.7082312984894</v>
      </c>
      <c r="AB386" s="496">
        <f t="shared" si="235"/>
        <v>2206.7082312984894</v>
      </c>
      <c r="AC386" s="496">
        <f t="shared" si="235"/>
        <v>2206.7082312984894</v>
      </c>
      <c r="AD386" s="496">
        <f t="shared" si="235"/>
        <v>2206.7082312984894</v>
      </c>
      <c r="AE386" s="496">
        <f t="shared" si="235"/>
        <v>2206.7082312984894</v>
      </c>
      <c r="AF386" s="496">
        <f t="shared" si="235"/>
        <v>2206.7082312984894</v>
      </c>
      <c r="AG386" s="496">
        <f t="shared" si="235"/>
        <v>2206.7082312984894</v>
      </c>
      <c r="AH386" s="496">
        <f t="shared" si="235"/>
        <v>2206.7082312984894</v>
      </c>
      <c r="AI386" s="496">
        <f t="shared" si="235"/>
        <v>2206.7082312984894</v>
      </c>
      <c r="AJ386" s="496">
        <f t="shared" si="235"/>
        <v>2206.7082312984894</v>
      </c>
      <c r="AK386" s="496">
        <f t="shared" si="235"/>
        <v>0</v>
      </c>
      <c r="AL386" s="496">
        <f t="shared" si="235"/>
        <v>0</v>
      </c>
      <c r="AM386" s="496">
        <f t="shared" si="235"/>
        <v>0</v>
      </c>
      <c r="AN386" s="496">
        <f t="shared" si="235"/>
        <v>0</v>
      </c>
    </row>
    <row r="387" spans="3:40" ht="16.5" outlineLevel="2">
      <c r="C387" s="806" t="s">
        <v>438</v>
      </c>
      <c r="D387" s="781"/>
      <c r="E387" s="297" t="s">
        <v>20</v>
      </c>
      <c r="G387" s="450">
        <f t="shared" ref="G387:AN387" si="236">(G386/G385)*$D384</f>
        <v>214.42183171702737</v>
      </c>
      <c r="H387" s="450">
        <f t="shared" si="236"/>
        <v>234.02616550255348</v>
      </c>
      <c r="I387" s="450">
        <f t="shared" si="236"/>
        <v>253.04304221488226</v>
      </c>
      <c r="J387" s="450">
        <f t="shared" si="236"/>
        <v>272.05991892721102</v>
      </c>
      <c r="K387" s="450">
        <f t="shared" si="236"/>
        <v>271.31658581538801</v>
      </c>
      <c r="L387" s="450">
        <f t="shared" si="236"/>
        <v>272.05991892721102</v>
      </c>
      <c r="M387" s="450">
        <f t="shared" si="236"/>
        <v>272.05991892721102</v>
      </c>
      <c r="N387" s="450">
        <f t="shared" si="236"/>
        <v>272.05991892721102</v>
      </c>
      <c r="O387" s="450">
        <f t="shared" si="236"/>
        <v>271.31658581538801</v>
      </c>
      <c r="P387" s="450">
        <f t="shared" si="236"/>
        <v>272.05991892721102</v>
      </c>
      <c r="Q387" s="450">
        <f t="shared" si="236"/>
        <v>272.05991892721102</v>
      </c>
      <c r="R387" s="450">
        <f t="shared" si="236"/>
        <v>272.05991892721102</v>
      </c>
      <c r="S387" s="450">
        <f t="shared" si="236"/>
        <v>271.31658581538801</v>
      </c>
      <c r="T387" s="450">
        <f t="shared" si="236"/>
        <v>272.05991892721102</v>
      </c>
      <c r="U387" s="450">
        <f t="shared" si="236"/>
        <v>272.05991892721102</v>
      </c>
      <c r="V387" s="450">
        <f t="shared" si="236"/>
        <v>272.05991892721102</v>
      </c>
      <c r="W387" s="450">
        <f t="shared" si="236"/>
        <v>271.31658581538801</v>
      </c>
      <c r="X387" s="450">
        <f t="shared" si="236"/>
        <v>272.05991892721102</v>
      </c>
      <c r="Y387" s="450">
        <f t="shared" si="236"/>
        <v>272.05991892721102</v>
      </c>
      <c r="Z387" s="450">
        <f t="shared" si="236"/>
        <v>272.05991892721102</v>
      </c>
      <c r="AA387" s="450">
        <f t="shared" si="236"/>
        <v>271.31658581538801</v>
      </c>
      <c r="AB387" s="450">
        <f t="shared" si="236"/>
        <v>272.05991892721102</v>
      </c>
      <c r="AC387" s="450">
        <f t="shared" si="236"/>
        <v>272.05991892721102</v>
      </c>
      <c r="AD387" s="450">
        <f t="shared" si="236"/>
        <v>272.05991892721102</v>
      </c>
      <c r="AE387" s="450">
        <f t="shared" si="236"/>
        <v>271.31658581538801</v>
      </c>
      <c r="AF387" s="450">
        <f t="shared" si="236"/>
        <v>272.05991892721102</v>
      </c>
      <c r="AG387" s="450">
        <f t="shared" si="236"/>
        <v>272.05991892721102</v>
      </c>
      <c r="AH387" s="450">
        <f t="shared" si="236"/>
        <v>272.05991892721102</v>
      </c>
      <c r="AI387" s="450">
        <f t="shared" si="236"/>
        <v>271.31658581538801</v>
      </c>
      <c r="AJ387" s="450">
        <f t="shared" si="236"/>
        <v>272.05991892721102</v>
      </c>
      <c r="AK387" s="450">
        <f t="shared" si="236"/>
        <v>0</v>
      </c>
      <c r="AL387" s="450">
        <f t="shared" si="236"/>
        <v>0</v>
      </c>
      <c r="AM387" s="450">
        <f t="shared" si="236"/>
        <v>0</v>
      </c>
      <c r="AN387" s="450">
        <f t="shared" si="236"/>
        <v>0</v>
      </c>
    </row>
    <row r="388" spans="3:40" ht="16.5" outlineLevel="2">
      <c r="C388" s="806" t="s">
        <v>296</v>
      </c>
      <c r="D388" s="781"/>
      <c r="E388" s="297" t="s">
        <v>20</v>
      </c>
      <c r="G388" s="455">
        <f t="shared" ref="G388" si="237">IF(G$365=1,0,G387)</f>
        <v>214.42183171702737</v>
      </c>
      <c r="H388" s="455">
        <f t="shared" ref="H388" si="238">IF(H$365=1,0,H387)</f>
        <v>234.02616550255348</v>
      </c>
      <c r="I388" s="455">
        <f t="shared" ref="I388" si="239">IF(I$365=1,0,I387)</f>
        <v>253.04304221488226</v>
      </c>
      <c r="J388" s="455">
        <f t="shared" ref="J388" si="240">IF(J$365=1,0,J387)</f>
        <v>272.05991892721102</v>
      </c>
      <c r="K388" s="455">
        <f t="shared" ref="K388" si="241">IF(K$365=1,0,K387)</f>
        <v>271.31658581538801</v>
      </c>
      <c r="L388" s="455">
        <f t="shared" ref="L388" si="242">IF(L$365=1,0,L387)</f>
        <v>272.05991892721102</v>
      </c>
      <c r="M388" s="455">
        <f t="shared" ref="M388" si="243">IF(M$365=1,0,M387)</f>
        <v>272.05991892721102</v>
      </c>
      <c r="N388" s="455">
        <f t="shared" ref="N388" si="244">IF(N$365=1,0,N387)</f>
        <v>272.05991892721102</v>
      </c>
      <c r="O388" s="455">
        <f t="shared" ref="O388" si="245">IF(O$365=1,0,O387)</f>
        <v>271.31658581538801</v>
      </c>
      <c r="P388" s="455">
        <f t="shared" ref="P388" si="246">IF(P$365=1,0,P387)</f>
        <v>272.05991892721102</v>
      </c>
      <c r="Q388" s="455">
        <f t="shared" ref="Q388" si="247">IF(Q$365=1,0,Q387)</f>
        <v>272.05991892721102</v>
      </c>
      <c r="R388" s="455">
        <f t="shared" ref="R388" si="248">IF(R$365=1,0,R387)</f>
        <v>272.05991892721102</v>
      </c>
      <c r="S388" s="455">
        <f t="shared" ref="S388" si="249">IF(S$365=1,0,S387)</f>
        <v>271.31658581538801</v>
      </c>
      <c r="T388" s="455">
        <f t="shared" ref="T388" si="250">IF(T$365=1,0,T387)</f>
        <v>272.05991892721102</v>
      </c>
      <c r="U388" s="455">
        <f t="shared" ref="U388" si="251">IF(U$365=1,0,U387)</f>
        <v>272.05991892721102</v>
      </c>
      <c r="V388" s="455">
        <f t="shared" ref="V388" si="252">IF(V$365=1,0,V387)</f>
        <v>272.05991892721102</v>
      </c>
      <c r="W388" s="455">
        <f t="shared" ref="W388" si="253">IF(W$365=1,0,W387)</f>
        <v>271.31658581538801</v>
      </c>
      <c r="X388" s="455">
        <f t="shared" ref="X388" si="254">IF(X$365=1,0,X387)</f>
        <v>272.05991892721102</v>
      </c>
      <c r="Y388" s="455">
        <f t="shared" ref="Y388" si="255">IF(Y$365=1,0,Y387)</f>
        <v>272.05991892721102</v>
      </c>
      <c r="Z388" s="455">
        <f t="shared" ref="Z388" si="256">IF(Z$365=1,0,Z387)</f>
        <v>272.05991892721102</v>
      </c>
      <c r="AA388" s="455">
        <f t="shared" ref="AA388" si="257">IF(AA$365=1,0,AA387)</f>
        <v>271.31658581538801</v>
      </c>
      <c r="AB388" s="455">
        <f t="shared" ref="AB388" si="258">IF(AB$365=1,0,AB387)</f>
        <v>272.05991892721102</v>
      </c>
      <c r="AC388" s="455">
        <f t="shared" ref="AC388" si="259">IF(AC$365=1,0,AC387)</f>
        <v>272.05991892721102</v>
      </c>
      <c r="AD388" s="455">
        <f t="shared" ref="AD388" si="260">IF(AD$365=1,0,AD387)</f>
        <v>272.05991892721102</v>
      </c>
      <c r="AE388" s="455">
        <f t="shared" ref="AE388" si="261">IF(AE$365=1,0,AE387)</f>
        <v>271.31658581538801</v>
      </c>
      <c r="AF388" s="455">
        <f t="shared" ref="AF388" si="262">IF(AF$365=1,0,AF387)</f>
        <v>272.05991892721102</v>
      </c>
      <c r="AG388" s="455">
        <f t="shared" ref="AG388" si="263">IF(AG$365=1,0,AG387)</f>
        <v>272.05991892721102</v>
      </c>
      <c r="AH388" s="455">
        <f t="shared" ref="AH388" si="264">IF(AH$365=1,0,AH387)</f>
        <v>272.05991892721102</v>
      </c>
      <c r="AI388" s="455">
        <f t="shared" ref="AI388" si="265">IF(AI$365=1,0,AI387)</f>
        <v>271.31658581538801</v>
      </c>
      <c r="AJ388" s="455">
        <f t="shared" ref="AJ388" si="266">IF(AJ$365=1,0,AJ387)</f>
        <v>0</v>
      </c>
      <c r="AK388" s="455">
        <f t="shared" ref="AK388" si="267">IF(AK$365=1,0,AK387)</f>
        <v>0</v>
      </c>
      <c r="AL388" s="455">
        <f t="shared" ref="AL388" si="268">IF(AL$365=1,0,AL387)</f>
        <v>0</v>
      </c>
      <c r="AM388" s="455">
        <f t="shared" ref="AM388" si="269">IF(AM$365=1,0,AM387)</f>
        <v>0</v>
      </c>
      <c r="AN388" s="455">
        <f t="shared" ref="AN388" si="270">IF(AN$365=1,0,AN387)</f>
        <v>0</v>
      </c>
    </row>
    <row r="389" spans="3:40" ht="16.5" outlineLevel="2">
      <c r="C389" s="807" t="s">
        <v>440</v>
      </c>
      <c r="D389" s="780"/>
      <c r="E389" s="83" t="s">
        <v>20</v>
      </c>
      <c r="F389" s="452"/>
      <c r="G389" s="494">
        <f t="shared" ref="G389" si="271">G388-F388</f>
        <v>214.42183171702737</v>
      </c>
      <c r="H389" s="494">
        <f t="shared" ref="H389" si="272">H388-G388</f>
        <v>19.604333785526109</v>
      </c>
      <c r="I389" s="494">
        <f t="shared" ref="I389" si="273">I388-H388</f>
        <v>19.016876712328781</v>
      </c>
      <c r="J389" s="494">
        <f t="shared" ref="J389" si="274">J388-I388</f>
        <v>19.016876712328752</v>
      </c>
      <c r="K389" s="494">
        <f t="shared" ref="K389" si="275">K388-J388</f>
        <v>-0.74333311182300577</v>
      </c>
      <c r="L389" s="494">
        <f t="shared" ref="L389" si="276">L388-K388</f>
        <v>0.74333311182300577</v>
      </c>
      <c r="M389" s="494">
        <f t="shared" ref="M389" si="277">M388-L388</f>
        <v>0</v>
      </c>
      <c r="N389" s="494">
        <f t="shared" ref="N389" si="278">N388-M388</f>
        <v>0</v>
      </c>
      <c r="O389" s="494">
        <f t="shared" ref="O389" si="279">O388-N388</f>
        <v>-0.74333311182300577</v>
      </c>
      <c r="P389" s="494">
        <f t="shared" ref="P389" si="280">P388-O388</f>
        <v>0.74333311182300577</v>
      </c>
      <c r="Q389" s="494">
        <f t="shared" ref="Q389" si="281">Q388-P388</f>
        <v>0</v>
      </c>
      <c r="R389" s="494">
        <f t="shared" ref="R389" si="282">R388-Q388</f>
        <v>0</v>
      </c>
      <c r="S389" s="494">
        <f t="shared" ref="S389" si="283">S388-R388</f>
        <v>-0.74333311182300577</v>
      </c>
      <c r="T389" s="494">
        <f t="shared" ref="T389" si="284">T388-S388</f>
        <v>0.74333311182300577</v>
      </c>
      <c r="U389" s="494">
        <f t="shared" ref="U389" si="285">U388-T388</f>
        <v>0</v>
      </c>
      <c r="V389" s="494">
        <f t="shared" ref="V389" si="286">V388-U388</f>
        <v>0</v>
      </c>
      <c r="W389" s="494">
        <f t="shared" ref="W389" si="287">W388-V388</f>
        <v>-0.74333311182300577</v>
      </c>
      <c r="X389" s="494">
        <f t="shared" ref="X389" si="288">X388-W388</f>
        <v>0.74333311182300577</v>
      </c>
      <c r="Y389" s="494">
        <f t="shared" ref="Y389" si="289">Y388-X388</f>
        <v>0</v>
      </c>
      <c r="Z389" s="494">
        <f t="shared" ref="Z389" si="290">Z388-Y388</f>
        <v>0</v>
      </c>
      <c r="AA389" s="494">
        <f t="shared" ref="AA389" si="291">AA388-Z388</f>
        <v>-0.74333311182300577</v>
      </c>
      <c r="AB389" s="494">
        <f t="shared" ref="AB389" si="292">AB388-AA388</f>
        <v>0.74333311182300577</v>
      </c>
      <c r="AC389" s="494">
        <f t="shared" ref="AC389" si="293">AC388-AB388</f>
        <v>0</v>
      </c>
      <c r="AD389" s="494">
        <f t="shared" ref="AD389" si="294">AD388-AC388</f>
        <v>0</v>
      </c>
      <c r="AE389" s="494">
        <f t="shared" ref="AE389" si="295">AE388-AD388</f>
        <v>-0.74333311182300577</v>
      </c>
      <c r="AF389" s="494">
        <f t="shared" ref="AF389" si="296">AF388-AE388</f>
        <v>0.74333311182300577</v>
      </c>
      <c r="AG389" s="494">
        <f t="shared" ref="AG389" si="297">AG388-AF388</f>
        <v>0</v>
      </c>
      <c r="AH389" s="494">
        <f t="shared" ref="AH389" si="298">AH388-AG388</f>
        <v>0</v>
      </c>
      <c r="AI389" s="494">
        <f t="shared" ref="AI389" si="299">AI388-AH388</f>
        <v>-0.74333311182300577</v>
      </c>
      <c r="AJ389" s="494">
        <f t="shared" ref="AJ389" si="300">AJ388-AI388</f>
        <v>-271.31658581538801</v>
      </c>
      <c r="AK389" s="494">
        <f t="shared" ref="AK389" si="301">AK388-AJ388</f>
        <v>0</v>
      </c>
      <c r="AL389" s="494">
        <f t="shared" ref="AL389" si="302">AL388-AK388</f>
        <v>0</v>
      </c>
      <c r="AM389" s="494">
        <f t="shared" ref="AM389" si="303">AM388-AL388</f>
        <v>0</v>
      </c>
      <c r="AN389" s="494">
        <f t="shared" ref="AN389" si="304">AN388-AM388</f>
        <v>0</v>
      </c>
    </row>
    <row r="390" spans="3:40" ht="16.5" outlineLevel="1">
      <c r="C390" s="781"/>
      <c r="D390" s="781"/>
      <c r="E390" s="805"/>
    </row>
    <row r="391" spans="3:40" ht="16.5" outlineLevel="1">
      <c r="C391" s="781" t="s">
        <v>441</v>
      </c>
      <c r="D391" s="781"/>
      <c r="E391" s="805"/>
    </row>
    <row r="392" spans="3:40" ht="16.5" outlineLevel="2">
      <c r="C392" s="806" t="str">
        <f>C373</f>
        <v>Variação contas a receber</v>
      </c>
      <c r="D392" s="781"/>
      <c r="E392" s="32" t="s">
        <v>20</v>
      </c>
      <c r="F392" s="26">
        <f t="shared" ref="F392:F395" si="305">SUM(G392:AN392)</f>
        <v>0</v>
      </c>
      <c r="G392" s="455">
        <f t="shared" ref="G392:AN392" si="306">G373</f>
        <v>-754.67649194595708</v>
      </c>
      <c r="H392" s="455">
        <f t="shared" si="306"/>
        <v>-43.256014191796112</v>
      </c>
      <c r="I392" s="455">
        <f t="shared" si="306"/>
        <v>-186.60149249244205</v>
      </c>
      <c r="J392" s="455">
        <f t="shared" si="306"/>
        <v>-171.16569670319939</v>
      </c>
      <c r="K392" s="455">
        <f t="shared" si="306"/>
        <v>-7.4653066344151284</v>
      </c>
      <c r="L392" s="455">
        <f t="shared" si="306"/>
        <v>-14.160876274172324</v>
      </c>
      <c r="M392" s="455">
        <f t="shared" si="306"/>
        <v>-10.406303908127484</v>
      </c>
      <c r="N392" s="455">
        <f t="shared" si="306"/>
        <v>-51.026279346522415</v>
      </c>
      <c r="O392" s="455">
        <f t="shared" si="306"/>
        <v>33.155323960555279</v>
      </c>
      <c r="P392" s="455">
        <f t="shared" si="306"/>
        <v>-14.311012922094505</v>
      </c>
      <c r="Q392" s="455">
        <f t="shared" si="306"/>
        <v>-16.980666985861717</v>
      </c>
      <c r="R392" s="455">
        <f t="shared" si="306"/>
        <v>-5.2467469610492117</v>
      </c>
      <c r="S392" s="455">
        <f t="shared" si="306"/>
        <v>-7.4371102574539236</v>
      </c>
      <c r="T392" s="455">
        <f t="shared" si="306"/>
        <v>-14.50133955574961</v>
      </c>
      <c r="U392" s="455">
        <f t="shared" si="306"/>
        <v>-56.989588353962972</v>
      </c>
      <c r="V392" s="455">
        <f t="shared" si="306"/>
        <v>27.482657351530861</v>
      </c>
      <c r="W392" s="455">
        <f t="shared" si="306"/>
        <v>-8.5442355289246734</v>
      </c>
      <c r="X392" s="455">
        <f t="shared" si="306"/>
        <v>-16.04237146848277</v>
      </c>
      <c r="Y392" s="455">
        <f t="shared" si="306"/>
        <v>-13.318830962547054</v>
      </c>
      <c r="Z392" s="455">
        <f t="shared" si="306"/>
        <v>-12.800375870200241</v>
      </c>
      <c r="AA392" s="455">
        <f t="shared" si="306"/>
        <v>-14.296656996502406</v>
      </c>
      <c r="AB392" s="455">
        <f t="shared" si="306"/>
        <v>-50.777519481131094</v>
      </c>
      <c r="AC392" s="455">
        <f t="shared" si="306"/>
        <v>28.982745928288068</v>
      </c>
      <c r="AD392" s="455">
        <f t="shared" si="306"/>
        <v>-12.172772121945172</v>
      </c>
      <c r="AE392" s="455">
        <f t="shared" si="306"/>
        <v>-9.9258100769679913</v>
      </c>
      <c r="AF392" s="455">
        <f t="shared" si="306"/>
        <v>-16.63319567562371</v>
      </c>
      <c r="AG392" s="455">
        <f t="shared" si="306"/>
        <v>-12.118826693779056</v>
      </c>
      <c r="AH392" s="455">
        <f t="shared" si="306"/>
        <v>-12.609388008499309</v>
      </c>
      <c r="AI392" s="455">
        <f t="shared" si="306"/>
        <v>-49.116792215340183</v>
      </c>
      <c r="AJ392" s="455">
        <f t="shared" si="306"/>
        <v>1492.9609743923734</v>
      </c>
      <c r="AK392" s="455">
        <f t="shared" si="306"/>
        <v>0</v>
      </c>
      <c r="AL392" s="455">
        <f t="shared" si="306"/>
        <v>0</v>
      </c>
      <c r="AM392" s="455">
        <f t="shared" si="306"/>
        <v>0</v>
      </c>
      <c r="AN392" s="455">
        <f t="shared" si="306"/>
        <v>0</v>
      </c>
    </row>
    <row r="393" spans="3:40" ht="16.5" outlineLevel="2">
      <c r="C393" s="806" t="str">
        <f>C381</f>
        <v>Variação contas a pagar</v>
      </c>
      <c r="D393" s="781"/>
      <c r="E393" s="32" t="s">
        <v>20</v>
      </c>
      <c r="F393" s="26">
        <f t="shared" si="305"/>
        <v>0</v>
      </c>
      <c r="G393" s="455">
        <f t="shared" ref="G393:AN393" si="307">G381</f>
        <v>358.42179133864192</v>
      </c>
      <c r="H393" s="455">
        <f t="shared" si="307"/>
        <v>19.99885422284558</v>
      </c>
      <c r="I393" s="455">
        <f t="shared" si="307"/>
        <v>19.016876712328781</v>
      </c>
      <c r="J393" s="455">
        <f t="shared" si="307"/>
        <v>19.016876712328781</v>
      </c>
      <c r="K393" s="455">
        <f t="shared" si="307"/>
        <v>-1.1378535491424486</v>
      </c>
      <c r="L393" s="455">
        <f t="shared" si="307"/>
        <v>1.1378535491424486</v>
      </c>
      <c r="M393" s="455">
        <f t="shared" si="307"/>
        <v>0</v>
      </c>
      <c r="N393" s="455">
        <f t="shared" si="307"/>
        <v>0</v>
      </c>
      <c r="O393" s="455">
        <f t="shared" si="307"/>
        <v>-1.1378535491424486</v>
      </c>
      <c r="P393" s="455">
        <f t="shared" si="307"/>
        <v>1.1378535491424486</v>
      </c>
      <c r="Q393" s="455">
        <f t="shared" si="307"/>
        <v>0</v>
      </c>
      <c r="R393" s="455">
        <f t="shared" si="307"/>
        <v>0</v>
      </c>
      <c r="S393" s="455">
        <f t="shared" si="307"/>
        <v>-1.1378535491424486</v>
      </c>
      <c r="T393" s="455">
        <f t="shared" si="307"/>
        <v>1.1378535491424486</v>
      </c>
      <c r="U393" s="455">
        <f t="shared" si="307"/>
        <v>0</v>
      </c>
      <c r="V393" s="455">
        <f t="shared" si="307"/>
        <v>0</v>
      </c>
      <c r="W393" s="455">
        <f t="shared" si="307"/>
        <v>-1.1378535491424486</v>
      </c>
      <c r="X393" s="455">
        <f t="shared" si="307"/>
        <v>1.1378535491424486</v>
      </c>
      <c r="Y393" s="455">
        <f t="shared" si="307"/>
        <v>0</v>
      </c>
      <c r="Z393" s="455">
        <f t="shared" si="307"/>
        <v>0</v>
      </c>
      <c r="AA393" s="455">
        <f t="shared" si="307"/>
        <v>-1.1378535491424486</v>
      </c>
      <c r="AB393" s="455">
        <f t="shared" si="307"/>
        <v>1.1378535491424486</v>
      </c>
      <c r="AC393" s="455">
        <f t="shared" si="307"/>
        <v>0</v>
      </c>
      <c r="AD393" s="455">
        <f t="shared" si="307"/>
        <v>0</v>
      </c>
      <c r="AE393" s="455">
        <f t="shared" si="307"/>
        <v>19.253303218070812</v>
      </c>
      <c r="AF393" s="455">
        <f t="shared" si="307"/>
        <v>1.1937197320663131</v>
      </c>
      <c r="AG393" s="455">
        <f t="shared" si="307"/>
        <v>0</v>
      </c>
      <c r="AH393" s="455">
        <f t="shared" si="307"/>
        <v>0</v>
      </c>
      <c r="AI393" s="455">
        <f t="shared" si="307"/>
        <v>-1.1937197320663131</v>
      </c>
      <c r="AJ393" s="455">
        <f t="shared" si="307"/>
        <v>-435.70770220421588</v>
      </c>
      <c r="AK393" s="455">
        <f t="shared" si="307"/>
        <v>0</v>
      </c>
      <c r="AL393" s="455">
        <f t="shared" si="307"/>
        <v>0</v>
      </c>
      <c r="AM393" s="455">
        <f t="shared" si="307"/>
        <v>0</v>
      </c>
      <c r="AN393" s="455">
        <f t="shared" si="307"/>
        <v>0</v>
      </c>
    </row>
    <row r="394" spans="3:40" ht="16.5" outlineLevel="2">
      <c r="C394" s="806" t="str">
        <f>C389</f>
        <v>Variação Tributos e encargos</v>
      </c>
      <c r="D394" s="781"/>
      <c r="E394" s="822" t="s">
        <v>20</v>
      </c>
      <c r="F394" s="26">
        <f t="shared" si="305"/>
        <v>0</v>
      </c>
      <c r="G394" s="455">
        <f t="shared" ref="G394:AN394" si="308">G389</f>
        <v>214.42183171702737</v>
      </c>
      <c r="H394" s="455">
        <f t="shared" si="308"/>
        <v>19.604333785526109</v>
      </c>
      <c r="I394" s="455">
        <f t="shared" si="308"/>
        <v>19.016876712328781</v>
      </c>
      <c r="J394" s="455">
        <f t="shared" si="308"/>
        <v>19.016876712328752</v>
      </c>
      <c r="K394" s="455">
        <f t="shared" si="308"/>
        <v>-0.74333311182300577</v>
      </c>
      <c r="L394" s="455">
        <f t="shared" si="308"/>
        <v>0.74333311182300577</v>
      </c>
      <c r="M394" s="455">
        <f t="shared" si="308"/>
        <v>0</v>
      </c>
      <c r="N394" s="455">
        <f t="shared" si="308"/>
        <v>0</v>
      </c>
      <c r="O394" s="455">
        <f t="shared" si="308"/>
        <v>-0.74333311182300577</v>
      </c>
      <c r="P394" s="455">
        <f t="shared" si="308"/>
        <v>0.74333311182300577</v>
      </c>
      <c r="Q394" s="455">
        <f t="shared" si="308"/>
        <v>0</v>
      </c>
      <c r="R394" s="455">
        <f t="shared" si="308"/>
        <v>0</v>
      </c>
      <c r="S394" s="455">
        <f t="shared" si="308"/>
        <v>-0.74333311182300577</v>
      </c>
      <c r="T394" s="455">
        <f t="shared" si="308"/>
        <v>0.74333311182300577</v>
      </c>
      <c r="U394" s="455">
        <f t="shared" si="308"/>
        <v>0</v>
      </c>
      <c r="V394" s="455">
        <f t="shared" si="308"/>
        <v>0</v>
      </c>
      <c r="W394" s="455">
        <f t="shared" si="308"/>
        <v>-0.74333311182300577</v>
      </c>
      <c r="X394" s="455">
        <f t="shared" si="308"/>
        <v>0.74333311182300577</v>
      </c>
      <c r="Y394" s="455">
        <f t="shared" si="308"/>
        <v>0</v>
      </c>
      <c r="Z394" s="455">
        <f t="shared" si="308"/>
        <v>0</v>
      </c>
      <c r="AA394" s="455">
        <f t="shared" si="308"/>
        <v>-0.74333311182300577</v>
      </c>
      <c r="AB394" s="455">
        <f t="shared" si="308"/>
        <v>0.74333311182300577</v>
      </c>
      <c r="AC394" s="455">
        <f t="shared" si="308"/>
        <v>0</v>
      </c>
      <c r="AD394" s="455">
        <f t="shared" si="308"/>
        <v>0</v>
      </c>
      <c r="AE394" s="455">
        <f t="shared" si="308"/>
        <v>-0.74333311182300577</v>
      </c>
      <c r="AF394" s="455">
        <f t="shared" si="308"/>
        <v>0.74333311182300577</v>
      </c>
      <c r="AG394" s="455">
        <f t="shared" si="308"/>
        <v>0</v>
      </c>
      <c r="AH394" s="455">
        <f t="shared" si="308"/>
        <v>0</v>
      </c>
      <c r="AI394" s="455">
        <f t="shared" si="308"/>
        <v>-0.74333311182300577</v>
      </c>
      <c r="AJ394" s="455">
        <f t="shared" si="308"/>
        <v>-271.31658581538801</v>
      </c>
      <c r="AK394" s="455">
        <f t="shared" si="308"/>
        <v>0</v>
      </c>
      <c r="AL394" s="455">
        <f t="shared" si="308"/>
        <v>0</v>
      </c>
      <c r="AM394" s="455">
        <f t="shared" si="308"/>
        <v>0</v>
      </c>
      <c r="AN394" s="455">
        <f t="shared" si="308"/>
        <v>0</v>
      </c>
    </row>
    <row r="395" spans="3:40" ht="16.5" outlineLevel="2">
      <c r="C395" s="807" t="s">
        <v>442</v>
      </c>
      <c r="D395" s="780"/>
      <c r="E395" s="32" t="s">
        <v>20</v>
      </c>
      <c r="F395" s="26">
        <f t="shared" si="305"/>
        <v>1.1368683772161603E-13</v>
      </c>
      <c r="G395" s="464">
        <f t="shared" ref="G395:AN395" si="309">SUM(G392:G394)</f>
        <v>-181.83286889028778</v>
      </c>
      <c r="H395" s="464">
        <f t="shared" si="309"/>
        <v>-3.6528261834244233</v>
      </c>
      <c r="I395" s="464">
        <f t="shared" si="309"/>
        <v>-148.56773906778449</v>
      </c>
      <c r="J395" s="464">
        <f t="shared" si="309"/>
        <v>-133.13194327854185</v>
      </c>
      <c r="K395" s="464">
        <f t="shared" si="309"/>
        <v>-9.3464932953805828</v>
      </c>
      <c r="L395" s="464">
        <f t="shared" si="309"/>
        <v>-12.27968961320687</v>
      </c>
      <c r="M395" s="464">
        <f t="shared" si="309"/>
        <v>-10.406303908127484</v>
      </c>
      <c r="N395" s="464">
        <f t="shared" si="309"/>
        <v>-51.026279346522415</v>
      </c>
      <c r="O395" s="464">
        <f t="shared" si="309"/>
        <v>31.274137299589825</v>
      </c>
      <c r="P395" s="464">
        <f t="shared" si="309"/>
        <v>-12.429826261129051</v>
      </c>
      <c r="Q395" s="464">
        <f t="shared" si="309"/>
        <v>-16.980666985861717</v>
      </c>
      <c r="R395" s="464">
        <f t="shared" si="309"/>
        <v>-5.2467469610492117</v>
      </c>
      <c r="S395" s="464">
        <f t="shared" si="309"/>
        <v>-9.318296918419378</v>
      </c>
      <c r="T395" s="464">
        <f t="shared" si="309"/>
        <v>-12.620152894784155</v>
      </c>
      <c r="U395" s="464">
        <f t="shared" si="309"/>
        <v>-56.989588353962972</v>
      </c>
      <c r="V395" s="464">
        <f t="shared" si="309"/>
        <v>27.482657351530861</v>
      </c>
      <c r="W395" s="464">
        <f t="shared" si="309"/>
        <v>-10.425422189890128</v>
      </c>
      <c r="X395" s="464">
        <f t="shared" si="309"/>
        <v>-14.161184807517316</v>
      </c>
      <c r="Y395" s="464">
        <f t="shared" si="309"/>
        <v>-13.318830962547054</v>
      </c>
      <c r="Z395" s="464">
        <f t="shared" si="309"/>
        <v>-12.800375870200241</v>
      </c>
      <c r="AA395" s="464">
        <f t="shared" si="309"/>
        <v>-16.177843657467861</v>
      </c>
      <c r="AB395" s="464">
        <f t="shared" si="309"/>
        <v>-48.89633282016564</v>
      </c>
      <c r="AC395" s="464">
        <f t="shared" si="309"/>
        <v>28.982745928288068</v>
      </c>
      <c r="AD395" s="464">
        <f t="shared" si="309"/>
        <v>-12.172772121945172</v>
      </c>
      <c r="AE395" s="464">
        <f t="shared" si="309"/>
        <v>8.5841600292798148</v>
      </c>
      <c r="AF395" s="464">
        <f t="shared" si="309"/>
        <v>-14.696142831734392</v>
      </c>
      <c r="AG395" s="464">
        <f t="shared" si="309"/>
        <v>-12.118826693779056</v>
      </c>
      <c r="AH395" s="464">
        <f t="shared" si="309"/>
        <v>-12.609388008499309</v>
      </c>
      <c r="AI395" s="464">
        <f t="shared" si="309"/>
        <v>-51.053845059229502</v>
      </c>
      <c r="AJ395" s="464">
        <f t="shared" si="309"/>
        <v>785.9366863727696</v>
      </c>
      <c r="AK395" s="464">
        <f t="shared" si="309"/>
        <v>0</v>
      </c>
      <c r="AL395" s="464">
        <f t="shared" si="309"/>
        <v>0</v>
      </c>
      <c r="AM395" s="464">
        <f t="shared" si="309"/>
        <v>0</v>
      </c>
      <c r="AN395" s="464">
        <f t="shared" si="309"/>
        <v>0</v>
      </c>
    </row>
    <row r="396" spans="3:40" outlineLevel="1">
      <c r="E396" s="76"/>
    </row>
    <row r="397" spans="3:40">
      <c r="E397" s="76"/>
    </row>
    <row r="398" spans="3:40" ht="16.5" thickBot="1">
      <c r="C398" s="629" t="s">
        <v>443</v>
      </c>
      <c r="D398" s="630"/>
      <c r="E398" s="631"/>
      <c r="F398" s="630"/>
      <c r="G398" s="630"/>
      <c r="H398" s="630"/>
      <c r="I398" s="630"/>
      <c r="J398" s="630"/>
      <c r="K398" s="630"/>
      <c r="L398" s="630"/>
      <c r="M398" s="630"/>
      <c r="N398" s="630"/>
      <c r="O398" s="630"/>
      <c r="P398" s="630"/>
      <c r="Q398" s="630"/>
      <c r="R398" s="630"/>
      <c r="S398" s="630"/>
      <c r="T398" s="630"/>
      <c r="U398" s="630"/>
      <c r="V398" s="630"/>
      <c r="W398" s="630"/>
      <c r="X398" s="630"/>
      <c r="Y398" s="630"/>
      <c r="Z398" s="630"/>
      <c r="AA398" s="630"/>
      <c r="AB398" s="630"/>
      <c r="AC398" s="630"/>
      <c r="AD398" s="630"/>
      <c r="AE398" s="630"/>
      <c r="AF398" s="630"/>
      <c r="AG398" s="630"/>
      <c r="AH398" s="630"/>
      <c r="AI398" s="630"/>
      <c r="AJ398" s="630"/>
      <c r="AK398" s="8"/>
      <c r="AL398" s="8"/>
      <c r="AM398" s="8"/>
      <c r="AN398" s="8"/>
    </row>
    <row r="399" spans="3:40" ht="16.5" outlineLevel="1">
      <c r="C399" s="781"/>
      <c r="D399" s="781"/>
      <c r="E399" s="76"/>
      <c r="F399" s="803"/>
    </row>
    <row r="400" spans="3:40" ht="16.5" outlineLevel="1">
      <c r="C400" s="781" t="s">
        <v>278</v>
      </c>
      <c r="D400" s="443"/>
      <c r="E400" s="76"/>
      <c r="F400" s="803"/>
    </row>
    <row r="401" spans="3:40" ht="16.5" outlineLevel="2">
      <c r="C401" s="781"/>
      <c r="D401" s="443"/>
      <c r="E401" s="76"/>
      <c r="F401" s="803"/>
    </row>
    <row r="402" spans="3:40" ht="16.5" outlineLevel="2">
      <c r="C402" s="781" t="s">
        <v>444</v>
      </c>
      <c r="D402" s="443"/>
      <c r="E402" s="76"/>
      <c r="F402" s="803"/>
    </row>
    <row r="403" spans="3:40" ht="16.5" outlineLevel="3">
      <c r="C403" s="781"/>
      <c r="D403" s="443"/>
      <c r="E403" s="76"/>
      <c r="F403" s="803"/>
    </row>
    <row r="404" spans="3:40" ht="16.5" outlineLevel="3">
      <c r="C404" s="803" t="str">
        <f>Inputs!C42</f>
        <v>Coleta Manual E Conteinerizada Rsc</v>
      </c>
      <c r="D404" s="782" t="str">
        <f>Inputs!D57</f>
        <v>Divisivel</v>
      </c>
      <c r="E404" s="76" t="s">
        <v>13</v>
      </c>
      <c r="F404" s="23">
        <f t="shared" ref="F404:F414" si="310">SUM(G404:AN404)</f>
        <v>14889.97</v>
      </c>
      <c r="G404" s="803">
        <f>Inputs!D42</f>
        <v>2981.5899999999997</v>
      </c>
      <c r="H404" s="803">
        <f>Inputs!E42</f>
        <v>0</v>
      </c>
      <c r="I404" s="803">
        <f>Inputs!F42</f>
        <v>0</v>
      </c>
      <c r="J404" s="803">
        <f>Inputs!G42</f>
        <v>0</v>
      </c>
      <c r="K404" s="803">
        <f>Inputs!H42</f>
        <v>0</v>
      </c>
      <c r="L404" s="803">
        <f>Inputs!I42</f>
        <v>15</v>
      </c>
      <c r="M404" s="803">
        <f>Inputs!J42</f>
        <v>0</v>
      </c>
      <c r="N404" s="803">
        <f>Inputs!K42</f>
        <v>2950.1</v>
      </c>
      <c r="O404" s="803">
        <f>Inputs!L42</f>
        <v>0</v>
      </c>
      <c r="P404" s="803">
        <f>Inputs!M42</f>
        <v>0</v>
      </c>
      <c r="Q404" s="803">
        <f>Inputs!N42</f>
        <v>31.49</v>
      </c>
      <c r="R404" s="803">
        <f>Inputs!O42</f>
        <v>0</v>
      </c>
      <c r="S404" s="803">
        <f>Inputs!P42</f>
        <v>0</v>
      </c>
      <c r="T404" s="803">
        <f>Inputs!Q42</f>
        <v>0</v>
      </c>
      <c r="U404" s="803">
        <f>Inputs!R42</f>
        <v>2950.1</v>
      </c>
      <c r="V404" s="803">
        <f>Inputs!S42</f>
        <v>15</v>
      </c>
      <c r="W404" s="803">
        <f>Inputs!T42</f>
        <v>0</v>
      </c>
      <c r="X404" s="803">
        <f>Inputs!U42</f>
        <v>0</v>
      </c>
      <c r="Y404" s="803">
        <f>Inputs!V42</f>
        <v>0</v>
      </c>
      <c r="Z404" s="803">
        <f>Inputs!W42</f>
        <v>0</v>
      </c>
      <c r="AA404" s="803">
        <f>Inputs!X42</f>
        <v>31.49</v>
      </c>
      <c r="AB404" s="803">
        <f>Inputs!Y42</f>
        <v>2950.1</v>
      </c>
      <c r="AC404" s="803">
        <f>Inputs!Z42</f>
        <v>0</v>
      </c>
      <c r="AD404" s="803">
        <f>Inputs!AA42</f>
        <v>0</v>
      </c>
      <c r="AE404" s="803">
        <f>Inputs!AB42</f>
        <v>0</v>
      </c>
      <c r="AF404" s="803">
        <f>Inputs!AC42</f>
        <v>15</v>
      </c>
      <c r="AG404" s="803">
        <f>Inputs!AD42</f>
        <v>0</v>
      </c>
      <c r="AH404" s="803">
        <f>Inputs!AE42</f>
        <v>0</v>
      </c>
      <c r="AI404" s="803">
        <f>Inputs!AF42</f>
        <v>2950.1</v>
      </c>
      <c r="AJ404" s="803">
        <f>Inputs!AG42</f>
        <v>0</v>
      </c>
      <c r="AK404" s="803"/>
      <c r="AL404" s="803"/>
      <c r="AM404" s="803"/>
      <c r="AN404" s="803"/>
    </row>
    <row r="405" spans="3:40" ht="16.5" outlineLevel="3">
      <c r="C405" s="803" t="str">
        <f>Inputs!C43</f>
        <v>Coleta De Materiais Recicláveis</v>
      </c>
      <c r="D405" s="782" t="str">
        <f>Inputs!D58</f>
        <v>Divisivel</v>
      </c>
      <c r="E405" s="76" t="s">
        <v>13</v>
      </c>
      <c r="F405" s="23">
        <f t="shared" si="310"/>
        <v>8956.4699999999993</v>
      </c>
      <c r="G405" s="803">
        <f>Inputs!D43</f>
        <v>1797.89</v>
      </c>
      <c r="H405" s="803">
        <f>Inputs!E43</f>
        <v>0</v>
      </c>
      <c r="I405" s="803">
        <f>Inputs!F43</f>
        <v>0</v>
      </c>
      <c r="J405" s="803">
        <f>Inputs!G43</f>
        <v>0</v>
      </c>
      <c r="K405" s="803">
        <f>Inputs!H43</f>
        <v>0</v>
      </c>
      <c r="L405" s="803">
        <f>Inputs!I43</f>
        <v>0</v>
      </c>
      <c r="M405" s="803">
        <f>Inputs!J43</f>
        <v>0</v>
      </c>
      <c r="N405" s="803">
        <f>Inputs!K43</f>
        <v>1781.4</v>
      </c>
      <c r="O405" s="803">
        <f>Inputs!L43</f>
        <v>0</v>
      </c>
      <c r="P405" s="803">
        <f>Inputs!M43</f>
        <v>0</v>
      </c>
      <c r="Q405" s="803">
        <f>Inputs!N43</f>
        <v>16.489999999999998</v>
      </c>
      <c r="R405" s="803">
        <f>Inputs!O43</f>
        <v>0</v>
      </c>
      <c r="S405" s="803">
        <f>Inputs!P43</f>
        <v>0</v>
      </c>
      <c r="T405" s="803">
        <f>Inputs!Q43</f>
        <v>0</v>
      </c>
      <c r="U405" s="803">
        <f>Inputs!R43</f>
        <v>1781.4</v>
      </c>
      <c r="V405" s="803">
        <f>Inputs!S43</f>
        <v>0</v>
      </c>
      <c r="W405" s="803">
        <f>Inputs!T43</f>
        <v>0</v>
      </c>
      <c r="X405" s="803">
        <f>Inputs!U43</f>
        <v>0</v>
      </c>
      <c r="Y405" s="803">
        <f>Inputs!V43</f>
        <v>0</v>
      </c>
      <c r="Z405" s="803">
        <f>Inputs!W43</f>
        <v>0</v>
      </c>
      <c r="AA405" s="803">
        <f>Inputs!X43</f>
        <v>16.489999999999998</v>
      </c>
      <c r="AB405" s="803">
        <f>Inputs!Y43</f>
        <v>1781.4</v>
      </c>
      <c r="AC405" s="803">
        <f>Inputs!Z43</f>
        <v>0</v>
      </c>
      <c r="AD405" s="803">
        <f>Inputs!AA43</f>
        <v>0</v>
      </c>
      <c r="AE405" s="803">
        <f>Inputs!AB43</f>
        <v>0</v>
      </c>
      <c r="AF405" s="803">
        <f>Inputs!AC43</f>
        <v>0</v>
      </c>
      <c r="AG405" s="803">
        <f>Inputs!AD43</f>
        <v>0</v>
      </c>
      <c r="AH405" s="803">
        <f>Inputs!AE43</f>
        <v>0</v>
      </c>
      <c r="AI405" s="803">
        <f>Inputs!AF43</f>
        <v>1781.4</v>
      </c>
      <c r="AJ405" s="803">
        <f>Inputs!AG43</f>
        <v>0</v>
      </c>
      <c r="AK405" s="803"/>
      <c r="AL405" s="803"/>
      <c r="AM405" s="803"/>
      <c r="AN405" s="803"/>
    </row>
    <row r="406" spans="3:40" ht="16.5" outlineLevel="3">
      <c r="C406" s="803" t="str">
        <f>Inputs!C44</f>
        <v>Coleta De Resíduos Do Serviço De Saúde Municipal</v>
      </c>
      <c r="D406" s="782" t="str">
        <f>Inputs!D59</f>
        <v>Divisivel</v>
      </c>
      <c r="E406" s="76" t="s">
        <v>13</v>
      </c>
      <c r="F406" s="23">
        <f t="shared" ref="F406" si="311">SUM(G406:AN406)</f>
        <v>0</v>
      </c>
      <c r="G406" s="803">
        <f>Inputs!D44</f>
        <v>0</v>
      </c>
      <c r="H406" s="803">
        <f>Inputs!E44</f>
        <v>0</v>
      </c>
      <c r="I406" s="803">
        <f>Inputs!F44</f>
        <v>0</v>
      </c>
      <c r="J406" s="803">
        <f>Inputs!G44</f>
        <v>0</v>
      </c>
      <c r="K406" s="803">
        <f>Inputs!H44</f>
        <v>0</v>
      </c>
      <c r="L406" s="803">
        <f>Inputs!I44</f>
        <v>0</v>
      </c>
      <c r="M406" s="803">
        <f>Inputs!J44</f>
        <v>0</v>
      </c>
      <c r="N406" s="803">
        <f>Inputs!K44</f>
        <v>0</v>
      </c>
      <c r="O406" s="803">
        <f>Inputs!L44</f>
        <v>0</v>
      </c>
      <c r="P406" s="803">
        <f>Inputs!M44</f>
        <v>0</v>
      </c>
      <c r="Q406" s="803">
        <f>Inputs!N44</f>
        <v>0</v>
      </c>
      <c r="R406" s="803">
        <f>Inputs!O44</f>
        <v>0</v>
      </c>
      <c r="S406" s="803">
        <f>Inputs!P44</f>
        <v>0</v>
      </c>
      <c r="T406" s="803">
        <f>Inputs!Q44</f>
        <v>0</v>
      </c>
      <c r="U406" s="803">
        <f>Inputs!R44</f>
        <v>0</v>
      </c>
      <c r="V406" s="803">
        <f>Inputs!S44</f>
        <v>0</v>
      </c>
      <c r="W406" s="803">
        <f>Inputs!T44</f>
        <v>0</v>
      </c>
      <c r="X406" s="803">
        <f>Inputs!U44</f>
        <v>0</v>
      </c>
      <c r="Y406" s="803">
        <f>Inputs!V44</f>
        <v>0</v>
      </c>
      <c r="Z406" s="803">
        <f>Inputs!W44</f>
        <v>0</v>
      </c>
      <c r="AA406" s="803">
        <f>Inputs!X44</f>
        <v>0</v>
      </c>
      <c r="AB406" s="803">
        <f>Inputs!Y44</f>
        <v>0</v>
      </c>
      <c r="AC406" s="803">
        <f>Inputs!Z44</f>
        <v>0</v>
      </c>
      <c r="AD406" s="803">
        <f>Inputs!AA44</f>
        <v>0</v>
      </c>
      <c r="AE406" s="803">
        <f>Inputs!AB44</f>
        <v>0</v>
      </c>
      <c r="AF406" s="803">
        <f>Inputs!AC44</f>
        <v>0</v>
      </c>
      <c r="AG406" s="803">
        <f>Inputs!AD44</f>
        <v>0</v>
      </c>
      <c r="AH406" s="803">
        <f>Inputs!AE44</f>
        <v>0</v>
      </c>
      <c r="AI406" s="803">
        <f>Inputs!AF44</f>
        <v>0</v>
      </c>
      <c r="AJ406" s="803">
        <f>Inputs!AG44</f>
        <v>0</v>
      </c>
      <c r="AK406" s="803"/>
      <c r="AL406" s="803"/>
      <c r="AM406" s="803"/>
      <c r="AN406" s="803"/>
    </row>
    <row r="407" spans="3:40" ht="16.5" outlineLevel="3">
      <c r="C407" s="803" t="str">
        <f>Inputs!C45</f>
        <v>Transporte E Destinação Final - Resíduos Pevs</v>
      </c>
      <c r="D407" s="782" t="str">
        <f>Inputs!D60</f>
        <v>Divisivel</v>
      </c>
      <c r="E407" s="76" t="s">
        <v>13</v>
      </c>
      <c r="F407" s="23">
        <f t="shared" si="310"/>
        <v>0</v>
      </c>
      <c r="G407" s="803">
        <f>Inputs!D45</f>
        <v>0</v>
      </c>
      <c r="H407" s="803">
        <f>Inputs!E45</f>
        <v>0</v>
      </c>
      <c r="I407" s="803">
        <f>Inputs!F45</f>
        <v>0</v>
      </c>
      <c r="J407" s="803">
        <f>Inputs!G45</f>
        <v>0</v>
      </c>
      <c r="K407" s="803">
        <f>Inputs!H45</f>
        <v>0</v>
      </c>
      <c r="L407" s="803">
        <f>Inputs!I45</f>
        <v>0</v>
      </c>
      <c r="M407" s="803">
        <f>Inputs!J45</f>
        <v>0</v>
      </c>
      <c r="N407" s="803">
        <f>Inputs!K45</f>
        <v>0</v>
      </c>
      <c r="O407" s="803">
        <f>Inputs!L45</f>
        <v>0</v>
      </c>
      <c r="P407" s="803">
        <f>Inputs!M45</f>
        <v>0</v>
      </c>
      <c r="Q407" s="803">
        <f>Inputs!N45</f>
        <v>0</v>
      </c>
      <c r="R407" s="803">
        <f>Inputs!O45</f>
        <v>0</v>
      </c>
      <c r="S407" s="803">
        <f>Inputs!P45</f>
        <v>0</v>
      </c>
      <c r="T407" s="803">
        <f>Inputs!Q45</f>
        <v>0</v>
      </c>
      <c r="U407" s="803">
        <f>Inputs!R45</f>
        <v>0</v>
      </c>
      <c r="V407" s="803">
        <f>Inputs!S45</f>
        <v>0</v>
      </c>
      <c r="W407" s="803">
        <f>Inputs!T45</f>
        <v>0</v>
      </c>
      <c r="X407" s="803">
        <f>Inputs!U45</f>
        <v>0</v>
      </c>
      <c r="Y407" s="803">
        <f>Inputs!V45</f>
        <v>0</v>
      </c>
      <c r="Z407" s="803">
        <f>Inputs!W45</f>
        <v>0</v>
      </c>
      <c r="AA407" s="803">
        <f>Inputs!X45</f>
        <v>0</v>
      </c>
      <c r="AB407" s="803">
        <f>Inputs!Y45</f>
        <v>0</v>
      </c>
      <c r="AC407" s="803">
        <f>Inputs!Z45</f>
        <v>0</v>
      </c>
      <c r="AD407" s="803">
        <f>Inputs!AA45</f>
        <v>0</v>
      </c>
      <c r="AE407" s="803">
        <f>Inputs!AB45</f>
        <v>0</v>
      </c>
      <c r="AF407" s="803">
        <f>Inputs!AC45</f>
        <v>0</v>
      </c>
      <c r="AG407" s="803">
        <f>Inputs!AD45</f>
        <v>0</v>
      </c>
      <c r="AH407" s="803">
        <f>Inputs!AE45</f>
        <v>0</v>
      </c>
      <c r="AI407" s="803">
        <f>Inputs!AF45</f>
        <v>0</v>
      </c>
      <c r="AJ407" s="803">
        <f>Inputs!AG45</f>
        <v>0</v>
      </c>
      <c r="AK407" s="803"/>
      <c r="AL407" s="803"/>
      <c r="AM407" s="803"/>
      <c r="AN407" s="803"/>
    </row>
    <row r="408" spans="3:40" ht="16.5" outlineLevel="3">
      <c r="C408" s="803" t="str">
        <f>Inputs!C46</f>
        <v>Coleta Programada  De Volumosos</v>
      </c>
      <c r="D408" s="782" t="str">
        <f>Inputs!D61</f>
        <v>Divisivel</v>
      </c>
      <c r="E408" s="76" t="s">
        <v>13</v>
      </c>
      <c r="F408" s="23">
        <f t="shared" si="310"/>
        <v>3037.5</v>
      </c>
      <c r="G408" s="803">
        <f>Inputs!D46</f>
        <v>607.5</v>
      </c>
      <c r="H408" s="803">
        <f>Inputs!E46</f>
        <v>0</v>
      </c>
      <c r="I408" s="803">
        <f>Inputs!F46</f>
        <v>0</v>
      </c>
      <c r="J408" s="803">
        <f>Inputs!G46</f>
        <v>0</v>
      </c>
      <c r="K408" s="803">
        <f>Inputs!H46</f>
        <v>0</v>
      </c>
      <c r="L408" s="803">
        <f>Inputs!I46</f>
        <v>0</v>
      </c>
      <c r="M408" s="803">
        <f>Inputs!J46</f>
        <v>0</v>
      </c>
      <c r="N408" s="803">
        <f>Inputs!K46</f>
        <v>607.5</v>
      </c>
      <c r="O408" s="803">
        <f>Inputs!L46</f>
        <v>0</v>
      </c>
      <c r="P408" s="803">
        <f>Inputs!M46</f>
        <v>0</v>
      </c>
      <c r="Q408" s="803">
        <f>Inputs!N46</f>
        <v>0</v>
      </c>
      <c r="R408" s="803">
        <f>Inputs!O46</f>
        <v>0</v>
      </c>
      <c r="S408" s="803">
        <f>Inputs!P46</f>
        <v>0</v>
      </c>
      <c r="T408" s="803">
        <f>Inputs!Q46</f>
        <v>0</v>
      </c>
      <c r="U408" s="803">
        <f>Inputs!R46</f>
        <v>607.5</v>
      </c>
      <c r="V408" s="803">
        <f>Inputs!S46</f>
        <v>0</v>
      </c>
      <c r="W408" s="803">
        <f>Inputs!T46</f>
        <v>0</v>
      </c>
      <c r="X408" s="803">
        <f>Inputs!U46</f>
        <v>0</v>
      </c>
      <c r="Y408" s="803">
        <f>Inputs!V46</f>
        <v>0</v>
      </c>
      <c r="Z408" s="803">
        <f>Inputs!W46</f>
        <v>0</v>
      </c>
      <c r="AA408" s="803">
        <f>Inputs!X46</f>
        <v>0</v>
      </c>
      <c r="AB408" s="803">
        <f>Inputs!Y46</f>
        <v>607.5</v>
      </c>
      <c r="AC408" s="803">
        <f>Inputs!Z46</f>
        <v>0</v>
      </c>
      <c r="AD408" s="803">
        <f>Inputs!AA46</f>
        <v>0</v>
      </c>
      <c r="AE408" s="803">
        <f>Inputs!AB46</f>
        <v>0</v>
      </c>
      <c r="AF408" s="803">
        <f>Inputs!AC46</f>
        <v>0</v>
      </c>
      <c r="AG408" s="803">
        <f>Inputs!AD46</f>
        <v>0</v>
      </c>
      <c r="AH408" s="803">
        <f>Inputs!AE46</f>
        <v>0</v>
      </c>
      <c r="AI408" s="803">
        <f>Inputs!AF46</f>
        <v>607.5</v>
      </c>
      <c r="AJ408" s="803">
        <f>Inputs!AG46</f>
        <v>0</v>
      </c>
      <c r="AK408" s="803"/>
      <c r="AL408" s="803"/>
      <c r="AM408" s="803"/>
      <c r="AN408" s="803"/>
    </row>
    <row r="409" spans="3:40" ht="16.5" outlineLevel="3">
      <c r="C409" s="803" t="str">
        <f>Inputs!C47</f>
        <v>Varrição Manual</v>
      </c>
      <c r="D409" s="782" t="str">
        <f>Inputs!D62</f>
        <v>Indivisível</v>
      </c>
      <c r="E409" s="76" t="s">
        <v>13</v>
      </c>
      <c r="F409" s="23">
        <f t="shared" si="310"/>
        <v>319.84199999999998</v>
      </c>
      <c r="G409" s="803">
        <f>Inputs!D47</f>
        <v>58.504000000000005</v>
      </c>
      <c r="H409" s="803">
        <f>Inputs!E47</f>
        <v>0</v>
      </c>
      <c r="I409" s="803">
        <f>Inputs!F47</f>
        <v>0</v>
      </c>
      <c r="J409" s="803">
        <f>Inputs!G47</f>
        <v>4.0640000000000001</v>
      </c>
      <c r="K409" s="803">
        <f>Inputs!H47</f>
        <v>0</v>
      </c>
      <c r="L409" s="803">
        <f>Inputs!I47</f>
        <v>37.950000000000003</v>
      </c>
      <c r="M409" s="803">
        <f>Inputs!J47</f>
        <v>4.0640000000000001</v>
      </c>
      <c r="N409" s="803">
        <f>Inputs!K47</f>
        <v>0</v>
      </c>
      <c r="O409" s="803">
        <f>Inputs!L47</f>
        <v>0</v>
      </c>
      <c r="P409" s="803">
        <f>Inputs!M47</f>
        <v>4.0640000000000001</v>
      </c>
      <c r="Q409" s="803">
        <f>Inputs!N47</f>
        <v>54.44</v>
      </c>
      <c r="R409" s="803">
        <f>Inputs!O47</f>
        <v>0</v>
      </c>
      <c r="S409" s="803">
        <f>Inputs!P47</f>
        <v>4.0640000000000001</v>
      </c>
      <c r="T409" s="803">
        <f>Inputs!Q47</f>
        <v>0</v>
      </c>
      <c r="U409" s="803">
        <f>Inputs!R47</f>
        <v>0</v>
      </c>
      <c r="V409" s="803">
        <f>Inputs!S47</f>
        <v>42.014000000000003</v>
      </c>
      <c r="W409" s="803">
        <f>Inputs!T47</f>
        <v>0</v>
      </c>
      <c r="X409" s="803">
        <f>Inputs!U47</f>
        <v>0</v>
      </c>
      <c r="Y409" s="803">
        <f>Inputs!V47</f>
        <v>4.5720000000000001</v>
      </c>
      <c r="Z409" s="803">
        <f>Inputs!W47</f>
        <v>0</v>
      </c>
      <c r="AA409" s="803">
        <f>Inputs!X47</f>
        <v>54.44</v>
      </c>
      <c r="AB409" s="803">
        <f>Inputs!Y47</f>
        <v>4.5720000000000001</v>
      </c>
      <c r="AC409" s="803">
        <f>Inputs!Z47</f>
        <v>0</v>
      </c>
      <c r="AD409" s="803">
        <f>Inputs!AA47</f>
        <v>0</v>
      </c>
      <c r="AE409" s="803">
        <f>Inputs!AB47</f>
        <v>4.5720000000000001</v>
      </c>
      <c r="AF409" s="803">
        <f>Inputs!AC47</f>
        <v>37.950000000000003</v>
      </c>
      <c r="AG409" s="803">
        <f>Inputs!AD47</f>
        <v>0</v>
      </c>
      <c r="AH409" s="803">
        <f>Inputs!AE47</f>
        <v>4.5720000000000001</v>
      </c>
      <c r="AI409" s="803">
        <f>Inputs!AF47</f>
        <v>0</v>
      </c>
      <c r="AJ409" s="803">
        <f>Inputs!AG47</f>
        <v>0</v>
      </c>
      <c r="AK409" s="803"/>
      <c r="AL409" s="803"/>
      <c r="AM409" s="803"/>
      <c r="AN409" s="803"/>
    </row>
    <row r="410" spans="3:40" ht="16.5" outlineLevel="3">
      <c r="C410" s="803" t="str">
        <f>Inputs!C48</f>
        <v>Serviços Gerais</v>
      </c>
      <c r="D410" s="782" t="str">
        <f>Inputs!D63</f>
        <v>Indivisível</v>
      </c>
      <c r="E410" s="76" t="s">
        <v>13</v>
      </c>
      <c r="F410" s="23">
        <f t="shared" si="310"/>
        <v>2109.2399999999998</v>
      </c>
      <c r="G410" s="803">
        <f>Inputs!D48</f>
        <v>672.92399999999998</v>
      </c>
      <c r="H410" s="803">
        <f>Inputs!E48</f>
        <v>0</v>
      </c>
      <c r="I410" s="803">
        <f>Inputs!F48</f>
        <v>0</v>
      </c>
      <c r="J410" s="803">
        <f>Inputs!G48</f>
        <v>12.923999999999999</v>
      </c>
      <c r="K410" s="803">
        <f>Inputs!H48</f>
        <v>0</v>
      </c>
      <c r="L410" s="803">
        <f>Inputs!I48</f>
        <v>0</v>
      </c>
      <c r="M410" s="803">
        <f>Inputs!J48</f>
        <v>12.923999999999999</v>
      </c>
      <c r="N410" s="803">
        <f>Inputs!K48</f>
        <v>0</v>
      </c>
      <c r="O410" s="803">
        <f>Inputs!L48</f>
        <v>0</v>
      </c>
      <c r="P410" s="803">
        <f>Inputs!M48</f>
        <v>12.923999999999999</v>
      </c>
      <c r="Q410" s="803">
        <f>Inputs!N48</f>
        <v>660</v>
      </c>
      <c r="R410" s="803">
        <f>Inputs!O48</f>
        <v>0</v>
      </c>
      <c r="S410" s="803">
        <f>Inputs!P48</f>
        <v>12.923999999999999</v>
      </c>
      <c r="T410" s="803">
        <f>Inputs!Q48</f>
        <v>0</v>
      </c>
      <c r="U410" s="803">
        <f>Inputs!R48</f>
        <v>0</v>
      </c>
      <c r="V410" s="803">
        <f>Inputs!S48</f>
        <v>12.923999999999999</v>
      </c>
      <c r="W410" s="803">
        <f>Inputs!T48</f>
        <v>0</v>
      </c>
      <c r="X410" s="803">
        <f>Inputs!U48</f>
        <v>0</v>
      </c>
      <c r="Y410" s="803">
        <f>Inputs!V48</f>
        <v>12.923999999999999</v>
      </c>
      <c r="Z410" s="803">
        <f>Inputs!W48</f>
        <v>0</v>
      </c>
      <c r="AA410" s="803">
        <f>Inputs!X48</f>
        <v>660</v>
      </c>
      <c r="AB410" s="803">
        <f>Inputs!Y48</f>
        <v>12.923999999999999</v>
      </c>
      <c r="AC410" s="803">
        <f>Inputs!Z48</f>
        <v>0</v>
      </c>
      <c r="AD410" s="803">
        <f>Inputs!AA48</f>
        <v>0</v>
      </c>
      <c r="AE410" s="803">
        <f>Inputs!AB48</f>
        <v>12.923999999999999</v>
      </c>
      <c r="AF410" s="803">
        <f>Inputs!AC48</f>
        <v>0</v>
      </c>
      <c r="AG410" s="803">
        <f>Inputs!AD48</f>
        <v>0</v>
      </c>
      <c r="AH410" s="803">
        <f>Inputs!AE48</f>
        <v>12.923999999999999</v>
      </c>
      <c r="AI410" s="803">
        <f>Inputs!AF48</f>
        <v>0</v>
      </c>
      <c r="AJ410" s="803">
        <f>Inputs!AG48</f>
        <v>0</v>
      </c>
      <c r="AK410" s="803"/>
      <c r="AL410" s="803"/>
      <c r="AM410" s="803"/>
      <c r="AN410" s="803"/>
    </row>
    <row r="411" spans="3:40" ht="16.5" outlineLevel="3">
      <c r="C411" s="803" t="str">
        <f>Inputs!C49</f>
        <v>Investimentos Destinação Final</v>
      </c>
      <c r="D411" s="782" t="str">
        <f>Inputs!D64</f>
        <v>Divisivel</v>
      </c>
      <c r="E411" s="76" t="s">
        <v>13</v>
      </c>
      <c r="F411" s="23">
        <f t="shared" si="310"/>
        <v>2366.4094872299984</v>
      </c>
      <c r="G411" s="803">
        <f>Inputs!D49</f>
        <v>66.633105</v>
      </c>
      <c r="H411" s="803">
        <f>Inputs!E49</f>
        <v>22.689205000000001</v>
      </c>
      <c r="I411" s="803">
        <f>Inputs!F49</f>
        <v>2147.6074422299998</v>
      </c>
      <c r="J411" s="803">
        <f>Inputs!G49</f>
        <v>3.208205</v>
      </c>
      <c r="K411" s="803">
        <f>Inputs!H49</f>
        <v>25.897410000000001</v>
      </c>
      <c r="L411" s="803">
        <f>Inputs!I49</f>
        <v>0</v>
      </c>
      <c r="M411" s="803">
        <f>Inputs!J49</f>
        <v>3.208205</v>
      </c>
      <c r="N411" s="803">
        <f>Inputs!K49</f>
        <v>6.4164099999999999</v>
      </c>
      <c r="O411" s="803">
        <f>Inputs!L49</f>
        <v>0</v>
      </c>
      <c r="P411" s="803">
        <f>Inputs!M49</f>
        <v>3.208205</v>
      </c>
      <c r="Q411" s="803">
        <f>Inputs!N49</f>
        <v>10.312609999999999</v>
      </c>
      <c r="R411" s="803">
        <f>Inputs!O49</f>
        <v>3.8962000000000003</v>
      </c>
      <c r="S411" s="803">
        <f>Inputs!P49</f>
        <v>3.208205</v>
      </c>
      <c r="T411" s="803">
        <f>Inputs!Q49</f>
        <v>6.4164099999999999</v>
      </c>
      <c r="U411" s="803">
        <f>Inputs!R49</f>
        <v>3.8962000000000003</v>
      </c>
      <c r="V411" s="803">
        <f>Inputs!S49</f>
        <v>3.208205</v>
      </c>
      <c r="W411" s="803">
        <f>Inputs!T49</f>
        <v>6.4164099999999999</v>
      </c>
      <c r="X411" s="803">
        <f>Inputs!U49</f>
        <v>0</v>
      </c>
      <c r="Y411" s="803">
        <f>Inputs!V49</f>
        <v>3.208205</v>
      </c>
      <c r="Z411" s="803">
        <f>Inputs!W49</f>
        <v>6.4164099999999999</v>
      </c>
      <c r="AA411" s="803">
        <f>Inputs!X49</f>
        <v>3.8962000000000003</v>
      </c>
      <c r="AB411" s="803">
        <f>Inputs!Y49</f>
        <v>7.1044049999999999</v>
      </c>
      <c r="AC411" s="803">
        <f>Inputs!Z49</f>
        <v>6.4164099999999999</v>
      </c>
      <c r="AD411" s="803">
        <f>Inputs!AA49</f>
        <v>0</v>
      </c>
      <c r="AE411" s="803">
        <f>Inputs!AB49</f>
        <v>7.1044049999999999</v>
      </c>
      <c r="AF411" s="803">
        <f>Inputs!AC49</f>
        <v>6.4164099999999999</v>
      </c>
      <c r="AG411" s="803">
        <f>Inputs!AD49</f>
        <v>0</v>
      </c>
      <c r="AH411" s="803">
        <f>Inputs!AE49</f>
        <v>3.208205</v>
      </c>
      <c r="AI411" s="803">
        <f>Inputs!AF49</f>
        <v>6.4164099999999999</v>
      </c>
      <c r="AJ411" s="803">
        <f>Inputs!AG49</f>
        <v>0</v>
      </c>
      <c r="AK411" s="803"/>
      <c r="AL411" s="803"/>
      <c r="AM411" s="803"/>
      <c r="AN411" s="803"/>
    </row>
    <row r="412" spans="3:40" ht="16.5" outlineLevel="3">
      <c r="C412" s="803" t="str">
        <f>Inputs!C51</f>
        <v>Relação Com O Usuário</v>
      </c>
      <c r="D412" s="782" t="str">
        <f>Inputs!D66</f>
        <v>Indivisível</v>
      </c>
      <c r="E412" s="76" t="s">
        <v>13</v>
      </c>
      <c r="F412" s="23">
        <f t="shared" si="310"/>
        <v>381.10587999999996</v>
      </c>
      <c r="G412" s="803">
        <f>Inputs!D51</f>
        <v>0</v>
      </c>
      <c r="H412" s="803">
        <f>Inputs!E51</f>
        <v>222.49694</v>
      </c>
      <c r="I412" s="803">
        <f>Inputs!F51</f>
        <v>0</v>
      </c>
      <c r="J412" s="803">
        <f>Inputs!G51</f>
        <v>0</v>
      </c>
      <c r="K412" s="803">
        <f>Inputs!H51</f>
        <v>0</v>
      </c>
      <c r="L412" s="803">
        <f>Inputs!I51</f>
        <v>0</v>
      </c>
      <c r="M412" s="803">
        <f>Inputs!J51</f>
        <v>19.571020000000001</v>
      </c>
      <c r="N412" s="803">
        <f>Inputs!K51</f>
        <v>0</v>
      </c>
      <c r="O412" s="803">
        <f>Inputs!L51</f>
        <v>0</v>
      </c>
      <c r="P412" s="803">
        <f>Inputs!M51</f>
        <v>0</v>
      </c>
      <c r="Q412" s="803">
        <f>Inputs!N51</f>
        <v>0</v>
      </c>
      <c r="R412" s="803">
        <f>Inputs!O51</f>
        <v>49.947940000000003</v>
      </c>
      <c r="S412" s="803">
        <f>Inputs!P51</f>
        <v>0</v>
      </c>
      <c r="T412" s="803">
        <f>Inputs!Q51</f>
        <v>0</v>
      </c>
      <c r="U412" s="803">
        <f>Inputs!R51</f>
        <v>0</v>
      </c>
      <c r="V412" s="803">
        <f>Inputs!S51</f>
        <v>0</v>
      </c>
      <c r="W412" s="803">
        <f>Inputs!T51</f>
        <v>19.571020000000001</v>
      </c>
      <c r="X412" s="803">
        <f>Inputs!U51</f>
        <v>0</v>
      </c>
      <c r="Y412" s="803">
        <f>Inputs!V51</f>
        <v>0</v>
      </c>
      <c r="Z412" s="803">
        <f>Inputs!W51</f>
        <v>0</v>
      </c>
      <c r="AA412" s="803">
        <f>Inputs!X51</f>
        <v>0</v>
      </c>
      <c r="AB412" s="803">
        <f>Inputs!Y51</f>
        <v>49.947940000000003</v>
      </c>
      <c r="AC412" s="803">
        <f>Inputs!Z51</f>
        <v>0</v>
      </c>
      <c r="AD412" s="803">
        <f>Inputs!AA51</f>
        <v>0</v>
      </c>
      <c r="AE412" s="803">
        <f>Inputs!AB51</f>
        <v>0</v>
      </c>
      <c r="AF412" s="803">
        <f>Inputs!AC51</f>
        <v>0</v>
      </c>
      <c r="AG412" s="803">
        <f>Inputs!AD51</f>
        <v>19.571020000000001</v>
      </c>
      <c r="AH412" s="803">
        <f>Inputs!AE51</f>
        <v>0</v>
      </c>
      <c r="AI412" s="803">
        <f>Inputs!AF51</f>
        <v>0</v>
      </c>
      <c r="AJ412" s="803">
        <f>Inputs!AG51</f>
        <v>0</v>
      </c>
      <c r="AK412" s="803"/>
      <c r="AL412" s="803"/>
      <c r="AM412" s="803"/>
      <c r="AN412" s="803"/>
    </row>
    <row r="413" spans="3:40" ht="16.5" outlineLevel="3">
      <c r="C413" s="803" t="str">
        <f>Inputs!C52</f>
        <v>Administração Local</v>
      </c>
      <c r="D413" s="782" t="str">
        <f>Inputs!D67</f>
        <v>Indivisível</v>
      </c>
      <c r="E413" s="76" t="s">
        <v>13</v>
      </c>
      <c r="F413" s="23">
        <f t="shared" si="310"/>
        <v>166.39221000000001</v>
      </c>
      <c r="G413" s="803">
        <f>Inputs!D52</f>
        <v>40.35754</v>
      </c>
      <c r="H413" s="803">
        <f>Inputs!E52</f>
        <v>0</v>
      </c>
      <c r="I413" s="803">
        <f>Inputs!F52</f>
        <v>0</v>
      </c>
      <c r="J413" s="803">
        <f>Inputs!G52</f>
        <v>0</v>
      </c>
      <c r="K413" s="803">
        <f>Inputs!H52</f>
        <v>0</v>
      </c>
      <c r="L413" s="803">
        <f>Inputs!I52</f>
        <v>15.106530000000001</v>
      </c>
      <c r="M413" s="803">
        <f>Inputs!J52</f>
        <v>0</v>
      </c>
      <c r="N413" s="803">
        <f>Inputs!K52</f>
        <v>0</v>
      </c>
      <c r="O413" s="803">
        <f>Inputs!L52</f>
        <v>0</v>
      </c>
      <c r="P413" s="803">
        <f>Inputs!M52</f>
        <v>0</v>
      </c>
      <c r="Q413" s="803">
        <f>Inputs!N52</f>
        <v>40.35754</v>
      </c>
      <c r="R413" s="803">
        <f>Inputs!O52</f>
        <v>0</v>
      </c>
      <c r="S413" s="803">
        <f>Inputs!P52</f>
        <v>0</v>
      </c>
      <c r="T413" s="803">
        <f>Inputs!Q52</f>
        <v>0</v>
      </c>
      <c r="U413" s="803">
        <f>Inputs!R52</f>
        <v>0</v>
      </c>
      <c r="V413" s="803">
        <f>Inputs!S52</f>
        <v>15.106530000000001</v>
      </c>
      <c r="W413" s="803">
        <f>Inputs!T52</f>
        <v>0</v>
      </c>
      <c r="X413" s="803">
        <f>Inputs!U52</f>
        <v>0</v>
      </c>
      <c r="Y413" s="803">
        <f>Inputs!V52</f>
        <v>0</v>
      </c>
      <c r="Z413" s="803">
        <f>Inputs!W52</f>
        <v>0</v>
      </c>
      <c r="AA413" s="803">
        <f>Inputs!X52</f>
        <v>40.35754</v>
      </c>
      <c r="AB413" s="803">
        <f>Inputs!Y52</f>
        <v>0</v>
      </c>
      <c r="AC413" s="803">
        <f>Inputs!Z52</f>
        <v>0</v>
      </c>
      <c r="AD413" s="803">
        <f>Inputs!AA52</f>
        <v>0</v>
      </c>
      <c r="AE413" s="803">
        <f>Inputs!AB52</f>
        <v>0</v>
      </c>
      <c r="AF413" s="803">
        <f>Inputs!AC52</f>
        <v>15.106530000000001</v>
      </c>
      <c r="AG413" s="803">
        <f>Inputs!AD52</f>
        <v>0</v>
      </c>
      <c r="AH413" s="803">
        <f>Inputs!AE52</f>
        <v>0</v>
      </c>
      <c r="AI413" s="803">
        <f>Inputs!AF52</f>
        <v>0</v>
      </c>
      <c r="AJ413" s="803">
        <f>Inputs!AG52</f>
        <v>0</v>
      </c>
      <c r="AK413" s="803"/>
      <c r="AL413" s="803"/>
      <c r="AM413" s="803"/>
      <c r="AN413" s="803"/>
    </row>
    <row r="414" spans="3:40" ht="16.5" outlineLevel="3">
      <c r="C414" s="803" t="str">
        <f>Inputs!C53</f>
        <v>Reembolso Do PMI</v>
      </c>
      <c r="D414" s="782" t="str">
        <f>Inputs!D68</f>
        <v>Indivisível</v>
      </c>
      <c r="E414" s="76" t="s">
        <v>13</v>
      </c>
      <c r="F414" s="23">
        <f t="shared" si="310"/>
        <v>1000</v>
      </c>
      <c r="G414" s="803">
        <f>Inputs!D53</f>
        <v>1000</v>
      </c>
      <c r="H414" s="803">
        <f>Inputs!E53</f>
        <v>0</v>
      </c>
      <c r="I414" s="803">
        <f>Inputs!F53</f>
        <v>0</v>
      </c>
      <c r="J414" s="803">
        <f>Inputs!G53</f>
        <v>0</v>
      </c>
      <c r="K414" s="803">
        <f>Inputs!H53</f>
        <v>0</v>
      </c>
      <c r="L414" s="803">
        <f>Inputs!I53</f>
        <v>0</v>
      </c>
      <c r="M414" s="803">
        <f>Inputs!J53</f>
        <v>0</v>
      </c>
      <c r="N414" s="803">
        <f>Inputs!K53</f>
        <v>0</v>
      </c>
      <c r="O414" s="803">
        <f>Inputs!L53</f>
        <v>0</v>
      </c>
      <c r="P414" s="803">
        <f>Inputs!M53</f>
        <v>0</v>
      </c>
      <c r="Q414" s="803">
        <f>Inputs!N53</f>
        <v>0</v>
      </c>
      <c r="R414" s="803">
        <f>Inputs!O53</f>
        <v>0</v>
      </c>
      <c r="S414" s="803">
        <f>Inputs!P53</f>
        <v>0</v>
      </c>
      <c r="T414" s="803">
        <f>Inputs!Q53</f>
        <v>0</v>
      </c>
      <c r="U414" s="803">
        <f>Inputs!R53</f>
        <v>0</v>
      </c>
      <c r="V414" s="803">
        <f>Inputs!S53</f>
        <v>0</v>
      </c>
      <c r="W414" s="803">
        <f>Inputs!T53</f>
        <v>0</v>
      </c>
      <c r="X414" s="803">
        <f>Inputs!U53</f>
        <v>0</v>
      </c>
      <c r="Y414" s="803">
        <f>Inputs!V53</f>
        <v>0</v>
      </c>
      <c r="Z414" s="803">
        <f>Inputs!W53</f>
        <v>0</v>
      </c>
      <c r="AA414" s="803">
        <f>Inputs!X53</f>
        <v>0</v>
      </c>
      <c r="AB414" s="803">
        <f>Inputs!Y53</f>
        <v>0</v>
      </c>
      <c r="AC414" s="803">
        <f>Inputs!Z53</f>
        <v>0</v>
      </c>
      <c r="AD414" s="803">
        <f>Inputs!AA53</f>
        <v>0</v>
      </c>
      <c r="AE414" s="803">
        <f>Inputs!AB53</f>
        <v>0</v>
      </c>
      <c r="AF414" s="803">
        <f>Inputs!AC53</f>
        <v>0</v>
      </c>
      <c r="AG414" s="803">
        <f>Inputs!AD53</f>
        <v>0</v>
      </c>
      <c r="AH414" s="803">
        <f>Inputs!AE53</f>
        <v>0</v>
      </c>
      <c r="AI414" s="803">
        <f>Inputs!AF53</f>
        <v>0</v>
      </c>
      <c r="AJ414" s="803">
        <f>Inputs!AG53</f>
        <v>0</v>
      </c>
      <c r="AK414" s="803"/>
      <c r="AL414" s="803"/>
      <c r="AM414" s="803"/>
      <c r="AN414" s="803"/>
    </row>
    <row r="415" spans="3:40" ht="16.5" outlineLevel="3">
      <c r="C415" s="781"/>
      <c r="D415" s="443"/>
      <c r="E415" s="76"/>
      <c r="F415" s="803"/>
    </row>
    <row r="416" spans="3:40" ht="16.5" outlineLevel="3">
      <c r="C416" s="803" t="s">
        <v>445</v>
      </c>
      <c r="D416" s="782" t="s">
        <v>161</v>
      </c>
      <c r="E416" s="76" t="s">
        <v>13</v>
      </c>
      <c r="F416" s="23">
        <f>SUM(G416:AN416)</f>
        <v>29250.34948723</v>
      </c>
      <c r="G416" s="800">
        <f t="shared" ref="G416:P417" si="312">SUMIF($D$404:$D$414,$D416,G$404:G$414)</f>
        <v>5453.6131049999995</v>
      </c>
      <c r="H416" s="800">
        <f t="shared" si="312"/>
        <v>22.689205000000001</v>
      </c>
      <c r="I416" s="800">
        <f t="shared" si="312"/>
        <v>2147.6074422299998</v>
      </c>
      <c r="J416" s="800">
        <f t="shared" si="312"/>
        <v>3.208205</v>
      </c>
      <c r="K416" s="800">
        <f t="shared" si="312"/>
        <v>25.897410000000001</v>
      </c>
      <c r="L416" s="800">
        <f t="shared" si="312"/>
        <v>15</v>
      </c>
      <c r="M416" s="800">
        <f t="shared" si="312"/>
        <v>3.208205</v>
      </c>
      <c r="N416" s="800">
        <f t="shared" si="312"/>
        <v>5345.4164099999998</v>
      </c>
      <c r="O416" s="800">
        <f t="shared" si="312"/>
        <v>0</v>
      </c>
      <c r="P416" s="800">
        <f t="shared" si="312"/>
        <v>3.208205</v>
      </c>
      <c r="Q416" s="800">
        <f t="shared" ref="Q416:Z417" si="313">SUMIF($D$404:$D$414,$D416,Q$404:Q$414)</f>
        <v>58.292609999999996</v>
      </c>
      <c r="R416" s="800">
        <f t="shared" si="313"/>
        <v>3.8962000000000003</v>
      </c>
      <c r="S416" s="800">
        <f t="shared" si="313"/>
        <v>3.208205</v>
      </c>
      <c r="T416" s="800">
        <f t="shared" si="313"/>
        <v>6.4164099999999999</v>
      </c>
      <c r="U416" s="800">
        <f t="shared" si="313"/>
        <v>5342.8962000000001</v>
      </c>
      <c r="V416" s="800">
        <f t="shared" si="313"/>
        <v>18.208205</v>
      </c>
      <c r="W416" s="800">
        <f t="shared" si="313"/>
        <v>6.4164099999999999</v>
      </c>
      <c r="X416" s="800">
        <f t="shared" si="313"/>
        <v>0</v>
      </c>
      <c r="Y416" s="800">
        <f t="shared" si="313"/>
        <v>3.208205</v>
      </c>
      <c r="Z416" s="800">
        <f t="shared" si="313"/>
        <v>6.4164099999999999</v>
      </c>
      <c r="AA416" s="800">
        <f t="shared" ref="AA416:AN417" si="314">SUMIF($D$404:$D$414,$D416,AA$404:AA$414)</f>
        <v>51.876199999999997</v>
      </c>
      <c r="AB416" s="800">
        <f t="shared" si="314"/>
        <v>5346.104405</v>
      </c>
      <c r="AC416" s="800">
        <f t="shared" si="314"/>
        <v>6.4164099999999999</v>
      </c>
      <c r="AD416" s="800">
        <f t="shared" si="314"/>
        <v>0</v>
      </c>
      <c r="AE416" s="800">
        <f t="shared" si="314"/>
        <v>7.1044049999999999</v>
      </c>
      <c r="AF416" s="800">
        <f t="shared" si="314"/>
        <v>21.416409999999999</v>
      </c>
      <c r="AG416" s="800">
        <f t="shared" si="314"/>
        <v>0</v>
      </c>
      <c r="AH416" s="800">
        <f t="shared" si="314"/>
        <v>3.208205</v>
      </c>
      <c r="AI416" s="800">
        <f t="shared" si="314"/>
        <v>5345.4164099999998</v>
      </c>
      <c r="AJ416" s="800">
        <f t="shared" si="314"/>
        <v>0</v>
      </c>
      <c r="AK416" s="800">
        <f t="shared" si="314"/>
        <v>0</v>
      </c>
      <c r="AL416" s="800">
        <f t="shared" si="314"/>
        <v>0</v>
      </c>
      <c r="AM416" s="800">
        <f t="shared" si="314"/>
        <v>0</v>
      </c>
      <c r="AN416" s="800">
        <f t="shared" si="314"/>
        <v>0</v>
      </c>
    </row>
    <row r="417" spans="3:40" ht="16.5" outlineLevel="3">
      <c r="C417" s="803" t="s">
        <v>446</v>
      </c>
      <c r="D417" s="782" t="s">
        <v>162</v>
      </c>
      <c r="E417" s="76" t="s">
        <v>13</v>
      </c>
      <c r="F417" s="24">
        <f>SUM(G417:AN417)</f>
        <v>3976.5800899999999</v>
      </c>
      <c r="G417" s="800">
        <f t="shared" si="312"/>
        <v>1771.7855399999999</v>
      </c>
      <c r="H417" s="800">
        <f t="shared" si="312"/>
        <v>222.49694</v>
      </c>
      <c r="I417" s="800">
        <f t="shared" si="312"/>
        <v>0</v>
      </c>
      <c r="J417" s="800">
        <f t="shared" si="312"/>
        <v>16.988</v>
      </c>
      <c r="K417" s="800">
        <f t="shared" si="312"/>
        <v>0</v>
      </c>
      <c r="L417" s="800">
        <f t="shared" si="312"/>
        <v>53.056530000000002</v>
      </c>
      <c r="M417" s="800">
        <f t="shared" si="312"/>
        <v>36.559020000000004</v>
      </c>
      <c r="N417" s="800">
        <f t="shared" si="312"/>
        <v>0</v>
      </c>
      <c r="O417" s="800">
        <f t="shared" si="312"/>
        <v>0</v>
      </c>
      <c r="P417" s="800">
        <f t="shared" si="312"/>
        <v>16.988</v>
      </c>
      <c r="Q417" s="800">
        <f t="shared" si="313"/>
        <v>754.79754000000003</v>
      </c>
      <c r="R417" s="800">
        <f t="shared" si="313"/>
        <v>49.947940000000003</v>
      </c>
      <c r="S417" s="800">
        <f t="shared" si="313"/>
        <v>16.988</v>
      </c>
      <c r="T417" s="800">
        <f t="shared" si="313"/>
        <v>0</v>
      </c>
      <c r="U417" s="800">
        <f t="shared" si="313"/>
        <v>0</v>
      </c>
      <c r="V417" s="800">
        <f t="shared" si="313"/>
        <v>70.044530000000009</v>
      </c>
      <c r="W417" s="800">
        <f t="shared" si="313"/>
        <v>19.571020000000001</v>
      </c>
      <c r="X417" s="800">
        <f t="shared" si="313"/>
        <v>0</v>
      </c>
      <c r="Y417" s="800">
        <f t="shared" si="313"/>
        <v>17.495999999999999</v>
      </c>
      <c r="Z417" s="800">
        <f t="shared" si="313"/>
        <v>0</v>
      </c>
      <c r="AA417" s="800">
        <f t="shared" si="314"/>
        <v>754.79754000000003</v>
      </c>
      <c r="AB417" s="800">
        <f t="shared" si="314"/>
        <v>67.443939999999998</v>
      </c>
      <c r="AC417" s="800">
        <f t="shared" si="314"/>
        <v>0</v>
      </c>
      <c r="AD417" s="800">
        <f t="shared" si="314"/>
        <v>0</v>
      </c>
      <c r="AE417" s="800">
        <f t="shared" si="314"/>
        <v>17.495999999999999</v>
      </c>
      <c r="AF417" s="800">
        <f t="shared" si="314"/>
        <v>53.056530000000002</v>
      </c>
      <c r="AG417" s="800">
        <f t="shared" si="314"/>
        <v>19.571020000000001</v>
      </c>
      <c r="AH417" s="800">
        <f t="shared" si="314"/>
        <v>17.495999999999999</v>
      </c>
      <c r="AI417" s="800">
        <f t="shared" si="314"/>
        <v>0</v>
      </c>
      <c r="AJ417" s="800">
        <f t="shared" si="314"/>
        <v>0</v>
      </c>
      <c r="AK417" s="800">
        <f t="shared" si="314"/>
        <v>0</v>
      </c>
      <c r="AL417" s="800">
        <f t="shared" si="314"/>
        <v>0</v>
      </c>
      <c r="AM417" s="800">
        <f t="shared" si="314"/>
        <v>0</v>
      </c>
      <c r="AN417" s="800">
        <f t="shared" si="314"/>
        <v>0</v>
      </c>
    </row>
    <row r="418" spans="3:40" ht="16.5" outlineLevel="3">
      <c r="C418" s="780" t="s">
        <v>447</v>
      </c>
      <c r="D418" s="452"/>
      <c r="E418" s="298"/>
      <c r="F418" s="23">
        <f>SUM(G418:AN418)</f>
        <v>33226.929577229996</v>
      </c>
      <c r="G418" s="808">
        <f t="shared" ref="G418:AN418" si="315">SUM(G416:G417)</f>
        <v>7225.3986449999993</v>
      </c>
      <c r="H418" s="808">
        <f t="shared" si="315"/>
        <v>245.18614500000001</v>
      </c>
      <c r="I418" s="808">
        <f t="shared" si="315"/>
        <v>2147.6074422299998</v>
      </c>
      <c r="J418" s="808">
        <f t="shared" si="315"/>
        <v>20.196204999999999</v>
      </c>
      <c r="K418" s="808">
        <f t="shared" si="315"/>
        <v>25.897410000000001</v>
      </c>
      <c r="L418" s="808">
        <f t="shared" si="315"/>
        <v>68.056530000000009</v>
      </c>
      <c r="M418" s="808">
        <f t="shared" si="315"/>
        <v>39.767225000000003</v>
      </c>
      <c r="N418" s="808">
        <f t="shared" si="315"/>
        <v>5345.4164099999998</v>
      </c>
      <c r="O418" s="808">
        <f t="shared" si="315"/>
        <v>0</v>
      </c>
      <c r="P418" s="808">
        <f t="shared" si="315"/>
        <v>20.196204999999999</v>
      </c>
      <c r="Q418" s="808">
        <f t="shared" si="315"/>
        <v>813.09014999999999</v>
      </c>
      <c r="R418" s="808">
        <f t="shared" si="315"/>
        <v>53.844140000000003</v>
      </c>
      <c r="S418" s="808">
        <f t="shared" si="315"/>
        <v>20.196204999999999</v>
      </c>
      <c r="T418" s="808">
        <f t="shared" si="315"/>
        <v>6.4164099999999999</v>
      </c>
      <c r="U418" s="808">
        <f t="shared" si="315"/>
        <v>5342.8962000000001</v>
      </c>
      <c r="V418" s="808">
        <f t="shared" si="315"/>
        <v>88.252735000000001</v>
      </c>
      <c r="W418" s="808">
        <f t="shared" si="315"/>
        <v>25.98743</v>
      </c>
      <c r="X418" s="808">
        <f t="shared" si="315"/>
        <v>0</v>
      </c>
      <c r="Y418" s="808">
        <f t="shared" si="315"/>
        <v>20.704204999999998</v>
      </c>
      <c r="Z418" s="808">
        <f t="shared" si="315"/>
        <v>6.4164099999999999</v>
      </c>
      <c r="AA418" s="808">
        <f t="shared" si="315"/>
        <v>806.67374000000007</v>
      </c>
      <c r="AB418" s="808">
        <f t="shared" si="315"/>
        <v>5413.5483450000002</v>
      </c>
      <c r="AC418" s="808">
        <f t="shared" si="315"/>
        <v>6.4164099999999999</v>
      </c>
      <c r="AD418" s="808">
        <f t="shared" si="315"/>
        <v>0</v>
      </c>
      <c r="AE418" s="808">
        <f t="shared" si="315"/>
        <v>24.600404999999999</v>
      </c>
      <c r="AF418" s="808">
        <f t="shared" si="315"/>
        <v>74.472939999999994</v>
      </c>
      <c r="AG418" s="808">
        <f t="shared" si="315"/>
        <v>19.571020000000001</v>
      </c>
      <c r="AH418" s="808">
        <f t="shared" si="315"/>
        <v>20.704204999999998</v>
      </c>
      <c r="AI418" s="808">
        <f t="shared" si="315"/>
        <v>5345.4164099999998</v>
      </c>
      <c r="AJ418" s="808">
        <f t="shared" si="315"/>
        <v>0</v>
      </c>
      <c r="AK418" s="808">
        <f t="shared" si="315"/>
        <v>0</v>
      </c>
      <c r="AL418" s="808">
        <f t="shared" si="315"/>
        <v>0</v>
      </c>
      <c r="AM418" s="808">
        <f t="shared" si="315"/>
        <v>0</v>
      </c>
      <c r="AN418" s="808">
        <f t="shared" si="315"/>
        <v>0</v>
      </c>
    </row>
    <row r="419" spans="3:40" ht="16.5" outlineLevel="2">
      <c r="C419" s="781"/>
      <c r="D419" s="443"/>
      <c r="E419" s="76"/>
      <c r="F419" s="803"/>
    </row>
    <row r="420" spans="3:40" ht="16.5" outlineLevel="1">
      <c r="C420" s="781"/>
      <c r="D420" s="443"/>
      <c r="E420" s="76"/>
      <c r="F420" s="803"/>
    </row>
    <row r="421" spans="3:40" ht="16.5" outlineLevel="1">
      <c r="C421" s="781" t="s">
        <v>448</v>
      </c>
      <c r="D421" s="443"/>
      <c r="E421" s="76"/>
      <c r="F421" s="803"/>
    </row>
    <row r="422" spans="3:40" ht="16.5" outlineLevel="2">
      <c r="C422" s="781"/>
      <c r="D422" s="443"/>
      <c r="E422" s="76"/>
      <c r="F422" s="803"/>
    </row>
    <row r="423" spans="3:40" ht="16.5" outlineLevel="2">
      <c r="C423" s="809" t="s">
        <v>449</v>
      </c>
      <c r="D423" s="443"/>
      <c r="E423" s="76"/>
      <c r="F423" s="803"/>
    </row>
    <row r="424" spans="3:40" ht="16.5" outlineLevel="3">
      <c r="C424" s="781"/>
      <c r="D424" s="443"/>
      <c r="E424" s="76"/>
      <c r="F424" s="803"/>
    </row>
    <row r="425" spans="3:40" ht="16.5" outlineLevel="3">
      <c r="C425" s="781"/>
      <c r="D425" s="38" t="str">
        <f>Inputs!C260</f>
        <v>Divisivel</v>
      </c>
      <c r="E425" s="76"/>
      <c r="F425" s="803"/>
    </row>
    <row r="426" spans="3:40" ht="16.5" outlineLevel="3">
      <c r="C426" s="781"/>
      <c r="D426" s="443"/>
      <c r="E426" s="76"/>
      <c r="F426" s="803"/>
    </row>
    <row r="427" spans="3:40" ht="16.5" outlineLevel="3">
      <c r="C427" s="803" t="str">
        <f>Inputs!C253</f>
        <v>Estudos</v>
      </c>
      <c r="D427" s="38" t="str">
        <f>Inputs!C253</f>
        <v>Estudos</v>
      </c>
      <c r="E427" s="76" t="s">
        <v>13</v>
      </c>
      <c r="F427" s="26">
        <f>SUM(G427:AN427)</f>
        <v>90</v>
      </c>
      <c r="G427" s="800">
        <f>SUMIFS('CAPEX - Imobilizado fiscal'!E:E,'CAPEX - Imobilizado fiscal'!$C:$C,Ops!$D427,'CAPEX - Imobilizado fiscal'!$D:$D,Ops!$D$425)</f>
        <v>15</v>
      </c>
      <c r="H427" s="800">
        <f>SUMIFS('CAPEX - Imobilizado fiscal'!F:F,'CAPEX - Imobilizado fiscal'!$C:$C,Ops!$D427,'CAPEX - Imobilizado fiscal'!$D:$D,Ops!$D$425)</f>
        <v>0</v>
      </c>
      <c r="I427" s="800">
        <f>SUMIFS('CAPEX - Imobilizado fiscal'!G:G,'CAPEX - Imobilizado fiscal'!$C:$C,Ops!$D427,'CAPEX - Imobilizado fiscal'!$D:$D,Ops!$D$425)</f>
        <v>0</v>
      </c>
      <c r="J427" s="800">
        <f>SUMIFS('CAPEX - Imobilizado fiscal'!H:H,'CAPEX - Imobilizado fiscal'!$C:$C,Ops!$D427,'CAPEX - Imobilizado fiscal'!$D:$D,Ops!$D$425)</f>
        <v>0</v>
      </c>
      <c r="K427" s="800">
        <f>SUMIFS('CAPEX - Imobilizado fiscal'!I:I,'CAPEX - Imobilizado fiscal'!$C:$C,Ops!$D427,'CAPEX - Imobilizado fiscal'!$D:$D,Ops!$D$425)</f>
        <v>0</v>
      </c>
      <c r="L427" s="800">
        <f>SUMIFS('CAPEX - Imobilizado fiscal'!J:J,'CAPEX - Imobilizado fiscal'!$C:$C,Ops!$D427,'CAPEX - Imobilizado fiscal'!$D:$D,Ops!$D$425)</f>
        <v>15</v>
      </c>
      <c r="M427" s="800">
        <f>SUMIFS('CAPEX - Imobilizado fiscal'!K:K,'CAPEX - Imobilizado fiscal'!$C:$C,Ops!$D427,'CAPEX - Imobilizado fiscal'!$D:$D,Ops!$D$425)</f>
        <v>0</v>
      </c>
      <c r="N427" s="800">
        <f>SUMIFS('CAPEX - Imobilizado fiscal'!L:L,'CAPEX - Imobilizado fiscal'!$C:$C,Ops!$D427,'CAPEX - Imobilizado fiscal'!$D:$D,Ops!$D$425)</f>
        <v>0</v>
      </c>
      <c r="O427" s="800">
        <f>SUMIFS('CAPEX - Imobilizado fiscal'!M:M,'CAPEX - Imobilizado fiscal'!$C:$C,Ops!$D427,'CAPEX - Imobilizado fiscal'!$D:$D,Ops!$D$425)</f>
        <v>0</v>
      </c>
      <c r="P427" s="800">
        <f>SUMIFS('CAPEX - Imobilizado fiscal'!N:N,'CAPEX - Imobilizado fiscal'!$C:$C,Ops!$D427,'CAPEX - Imobilizado fiscal'!$D:$D,Ops!$D$425)</f>
        <v>0</v>
      </c>
      <c r="Q427" s="800">
        <f>SUMIFS('CAPEX - Imobilizado fiscal'!O:O,'CAPEX - Imobilizado fiscal'!$C:$C,Ops!$D427,'CAPEX - Imobilizado fiscal'!$D:$D,Ops!$D$425)</f>
        <v>15</v>
      </c>
      <c r="R427" s="800">
        <f>SUMIFS('CAPEX - Imobilizado fiscal'!P:P,'CAPEX - Imobilizado fiscal'!$C:$C,Ops!$D427,'CAPEX - Imobilizado fiscal'!$D:$D,Ops!$D$425)</f>
        <v>0</v>
      </c>
      <c r="S427" s="800">
        <f>SUMIFS('CAPEX - Imobilizado fiscal'!Q:Q,'CAPEX - Imobilizado fiscal'!$C:$C,Ops!$D427,'CAPEX - Imobilizado fiscal'!$D:$D,Ops!$D$425)</f>
        <v>0</v>
      </c>
      <c r="T427" s="800">
        <f>SUMIFS('CAPEX - Imobilizado fiscal'!R:R,'CAPEX - Imobilizado fiscal'!$C:$C,Ops!$D427,'CAPEX - Imobilizado fiscal'!$D:$D,Ops!$D$425)</f>
        <v>0</v>
      </c>
      <c r="U427" s="800">
        <f>SUMIFS('CAPEX - Imobilizado fiscal'!S:S,'CAPEX - Imobilizado fiscal'!$C:$C,Ops!$D427,'CAPEX - Imobilizado fiscal'!$D:$D,Ops!$D$425)</f>
        <v>0</v>
      </c>
      <c r="V427" s="800">
        <f>SUMIFS('CAPEX - Imobilizado fiscal'!T:T,'CAPEX - Imobilizado fiscal'!$C:$C,Ops!$D427,'CAPEX - Imobilizado fiscal'!$D:$D,Ops!$D$425)</f>
        <v>15</v>
      </c>
      <c r="W427" s="800">
        <f>SUMIFS('CAPEX - Imobilizado fiscal'!U:U,'CAPEX - Imobilizado fiscal'!$C:$C,Ops!$D427,'CAPEX - Imobilizado fiscal'!$D:$D,Ops!$D$425)</f>
        <v>0</v>
      </c>
      <c r="X427" s="800">
        <f>SUMIFS('CAPEX - Imobilizado fiscal'!V:V,'CAPEX - Imobilizado fiscal'!$C:$C,Ops!$D427,'CAPEX - Imobilizado fiscal'!$D:$D,Ops!$D$425)</f>
        <v>0</v>
      </c>
      <c r="Y427" s="800">
        <f>SUMIFS('CAPEX - Imobilizado fiscal'!W:W,'CAPEX - Imobilizado fiscal'!$C:$C,Ops!$D427,'CAPEX - Imobilizado fiscal'!$D:$D,Ops!$D$425)</f>
        <v>0</v>
      </c>
      <c r="Z427" s="800">
        <f>SUMIFS('CAPEX - Imobilizado fiscal'!X:X,'CAPEX - Imobilizado fiscal'!$C:$C,Ops!$D427,'CAPEX - Imobilizado fiscal'!$D:$D,Ops!$D$425)</f>
        <v>0</v>
      </c>
      <c r="AA427" s="800">
        <f>SUMIFS('CAPEX - Imobilizado fiscal'!Y:Y,'CAPEX - Imobilizado fiscal'!$C:$C,Ops!$D427,'CAPEX - Imobilizado fiscal'!$D:$D,Ops!$D$425)</f>
        <v>15</v>
      </c>
      <c r="AB427" s="800">
        <f>SUMIFS('CAPEX - Imobilizado fiscal'!Z:Z,'CAPEX - Imobilizado fiscal'!$C:$C,Ops!$D427,'CAPEX - Imobilizado fiscal'!$D:$D,Ops!$D$425)</f>
        <v>0</v>
      </c>
      <c r="AC427" s="800">
        <f>SUMIFS('CAPEX - Imobilizado fiscal'!AA:AA,'CAPEX - Imobilizado fiscal'!$C:$C,Ops!$D427,'CAPEX - Imobilizado fiscal'!$D:$D,Ops!$D$425)</f>
        <v>0</v>
      </c>
      <c r="AD427" s="800">
        <f>SUMIFS('CAPEX - Imobilizado fiscal'!AB:AB,'CAPEX - Imobilizado fiscal'!$C:$C,Ops!$D427,'CAPEX - Imobilizado fiscal'!$D:$D,Ops!$D$425)</f>
        <v>0</v>
      </c>
      <c r="AE427" s="800">
        <f>SUMIFS('CAPEX - Imobilizado fiscal'!AC:AC,'CAPEX - Imobilizado fiscal'!$C:$C,Ops!$D427,'CAPEX - Imobilizado fiscal'!$D:$D,Ops!$D$425)</f>
        <v>0</v>
      </c>
      <c r="AF427" s="800">
        <f>SUMIFS('CAPEX - Imobilizado fiscal'!AD:AD,'CAPEX - Imobilizado fiscal'!$C:$C,Ops!$D427,'CAPEX - Imobilizado fiscal'!$D:$D,Ops!$D$425)</f>
        <v>15</v>
      </c>
      <c r="AG427" s="800">
        <f>SUMIFS('CAPEX - Imobilizado fiscal'!AE:AE,'CAPEX - Imobilizado fiscal'!$C:$C,Ops!$D427,'CAPEX - Imobilizado fiscal'!$D:$D,Ops!$D$425)</f>
        <v>0</v>
      </c>
      <c r="AH427" s="800">
        <f>SUMIFS('CAPEX - Imobilizado fiscal'!AF:AF,'CAPEX - Imobilizado fiscal'!$C:$C,Ops!$D427,'CAPEX - Imobilizado fiscal'!$D:$D,Ops!$D$425)</f>
        <v>0</v>
      </c>
      <c r="AI427" s="800">
        <f>SUMIFS('CAPEX - Imobilizado fiscal'!AG:AG,'CAPEX - Imobilizado fiscal'!$C:$C,Ops!$D427,'CAPEX - Imobilizado fiscal'!$D:$D,Ops!$D$425)</f>
        <v>0</v>
      </c>
      <c r="AJ427" s="800">
        <f>SUMIFS('CAPEX - Imobilizado fiscal'!AH:AH,'CAPEX - Imobilizado fiscal'!$C:$C,Ops!$D427,'CAPEX - Imobilizado fiscal'!$D:$D,Ops!$D$425)</f>
        <v>0</v>
      </c>
      <c r="AK427" s="800">
        <f>SUMIFS('CAPEX - Imobilizado fiscal'!AI:AI,'CAPEX - Imobilizado fiscal'!$C:$C,Ops!$D427,'CAPEX - Imobilizado fiscal'!$D:$D,Ops!$D$425)</f>
        <v>0</v>
      </c>
      <c r="AL427" s="800">
        <f>SUMIFS('CAPEX - Imobilizado fiscal'!AJ:AJ,'CAPEX - Imobilizado fiscal'!$C:$C,Ops!$D427,'CAPEX - Imobilizado fiscal'!$D:$D,Ops!$D$425)</f>
        <v>0</v>
      </c>
      <c r="AM427" s="800">
        <f>SUMIFS('CAPEX - Imobilizado fiscal'!AK:AK,'CAPEX - Imobilizado fiscal'!$C:$C,Ops!$D427,'CAPEX - Imobilizado fiscal'!$D:$D,Ops!$D$425)</f>
        <v>0</v>
      </c>
      <c r="AN427" s="800">
        <f>SUMIFS('CAPEX - Imobilizado fiscal'!AL:AL,'CAPEX - Imobilizado fiscal'!$C:$C,Ops!$D427,'CAPEX - Imobilizado fiscal'!$D:$D,Ops!$D$425)</f>
        <v>0</v>
      </c>
    </row>
    <row r="428" spans="3:40" ht="16.5" outlineLevel="3">
      <c r="C428" s="803" t="str">
        <f>Inputs!C254</f>
        <v>Veículos</v>
      </c>
      <c r="D428" s="38" t="str">
        <f>Inputs!C254</f>
        <v>Veículos</v>
      </c>
      <c r="E428" s="76" t="s">
        <v>13</v>
      </c>
      <c r="F428" s="26">
        <f>SUM(G428:AN428)</f>
        <v>26727.440000000002</v>
      </c>
      <c r="G428" s="800">
        <f>SUMIFS('CAPEX - Imobilizado fiscal'!E:E,'CAPEX - Imobilizado fiscal'!$C:$C,Ops!$D428,'CAPEX - Imobilizado fiscal'!$D:$D,Ops!$D$425)</f>
        <v>5358.68</v>
      </c>
      <c r="H428" s="800">
        <f>SUMIFS('CAPEX - Imobilizado fiscal'!F:F,'CAPEX - Imobilizado fiscal'!$C:$C,Ops!$D428,'CAPEX - Imobilizado fiscal'!$D:$D,Ops!$D$425)</f>
        <v>0</v>
      </c>
      <c r="I428" s="800">
        <f>SUMIFS('CAPEX - Imobilizado fiscal'!G:G,'CAPEX - Imobilizado fiscal'!$C:$C,Ops!$D428,'CAPEX - Imobilizado fiscal'!$D:$D,Ops!$D$425)</f>
        <v>0</v>
      </c>
      <c r="J428" s="800">
        <f>SUMIFS('CAPEX - Imobilizado fiscal'!H:H,'CAPEX - Imobilizado fiscal'!$C:$C,Ops!$D428,'CAPEX - Imobilizado fiscal'!$D:$D,Ops!$D$425)</f>
        <v>0</v>
      </c>
      <c r="K428" s="800">
        <f>SUMIFS('CAPEX - Imobilizado fiscal'!I:I,'CAPEX - Imobilizado fiscal'!$C:$C,Ops!$D428,'CAPEX - Imobilizado fiscal'!$D:$D,Ops!$D$425)</f>
        <v>0</v>
      </c>
      <c r="L428" s="800">
        <f>SUMIFS('CAPEX - Imobilizado fiscal'!J:J,'CAPEX - Imobilizado fiscal'!$C:$C,Ops!$D428,'CAPEX - Imobilizado fiscal'!$D:$D,Ops!$D$425)</f>
        <v>0</v>
      </c>
      <c r="M428" s="800">
        <f>SUMIFS('CAPEX - Imobilizado fiscal'!K:K,'CAPEX - Imobilizado fiscal'!$C:$C,Ops!$D428,'CAPEX - Imobilizado fiscal'!$D:$D,Ops!$D$425)</f>
        <v>0</v>
      </c>
      <c r="N428" s="800">
        <f>SUMIFS('CAPEX - Imobilizado fiscal'!L:L,'CAPEX - Imobilizado fiscal'!$C:$C,Ops!$D428,'CAPEX - Imobilizado fiscal'!$D:$D,Ops!$D$425)</f>
        <v>5325.7</v>
      </c>
      <c r="O428" s="800">
        <f>SUMIFS('CAPEX - Imobilizado fiscal'!M:M,'CAPEX - Imobilizado fiscal'!$C:$C,Ops!$D428,'CAPEX - Imobilizado fiscal'!$D:$D,Ops!$D$425)</f>
        <v>0</v>
      </c>
      <c r="P428" s="800">
        <f>SUMIFS('CAPEX - Imobilizado fiscal'!N:N,'CAPEX - Imobilizado fiscal'!$C:$C,Ops!$D428,'CAPEX - Imobilizado fiscal'!$D:$D,Ops!$D$425)</f>
        <v>0</v>
      </c>
      <c r="Q428" s="800">
        <f>SUMIFS('CAPEX - Imobilizado fiscal'!O:O,'CAPEX - Imobilizado fiscal'!$C:$C,Ops!$D428,'CAPEX - Imobilizado fiscal'!$D:$D,Ops!$D$425)</f>
        <v>32.979999999999997</v>
      </c>
      <c r="R428" s="800">
        <f>SUMIFS('CAPEX - Imobilizado fiscal'!P:P,'CAPEX - Imobilizado fiscal'!$C:$C,Ops!$D428,'CAPEX - Imobilizado fiscal'!$D:$D,Ops!$D$425)</f>
        <v>0</v>
      </c>
      <c r="S428" s="800">
        <f>SUMIFS('CAPEX - Imobilizado fiscal'!Q:Q,'CAPEX - Imobilizado fiscal'!$C:$C,Ops!$D428,'CAPEX - Imobilizado fiscal'!$D:$D,Ops!$D$425)</f>
        <v>0</v>
      </c>
      <c r="T428" s="800">
        <f>SUMIFS('CAPEX - Imobilizado fiscal'!R:R,'CAPEX - Imobilizado fiscal'!$C:$C,Ops!$D428,'CAPEX - Imobilizado fiscal'!$D:$D,Ops!$D$425)</f>
        <v>0</v>
      </c>
      <c r="U428" s="800">
        <f>SUMIFS('CAPEX - Imobilizado fiscal'!S:S,'CAPEX - Imobilizado fiscal'!$C:$C,Ops!$D428,'CAPEX - Imobilizado fiscal'!$D:$D,Ops!$D$425)</f>
        <v>5325.7</v>
      </c>
      <c r="V428" s="800">
        <f>SUMIFS('CAPEX - Imobilizado fiscal'!T:T,'CAPEX - Imobilizado fiscal'!$C:$C,Ops!$D428,'CAPEX - Imobilizado fiscal'!$D:$D,Ops!$D$425)</f>
        <v>0</v>
      </c>
      <c r="W428" s="800">
        <f>SUMIFS('CAPEX - Imobilizado fiscal'!U:U,'CAPEX - Imobilizado fiscal'!$C:$C,Ops!$D428,'CAPEX - Imobilizado fiscal'!$D:$D,Ops!$D$425)</f>
        <v>0</v>
      </c>
      <c r="X428" s="800">
        <f>SUMIFS('CAPEX - Imobilizado fiscal'!V:V,'CAPEX - Imobilizado fiscal'!$C:$C,Ops!$D428,'CAPEX - Imobilizado fiscal'!$D:$D,Ops!$D$425)</f>
        <v>0</v>
      </c>
      <c r="Y428" s="800">
        <f>SUMIFS('CAPEX - Imobilizado fiscal'!W:W,'CAPEX - Imobilizado fiscal'!$C:$C,Ops!$D428,'CAPEX - Imobilizado fiscal'!$D:$D,Ops!$D$425)</f>
        <v>0</v>
      </c>
      <c r="Z428" s="800">
        <f>SUMIFS('CAPEX - Imobilizado fiscal'!X:X,'CAPEX - Imobilizado fiscal'!$C:$C,Ops!$D428,'CAPEX - Imobilizado fiscal'!$D:$D,Ops!$D$425)</f>
        <v>0</v>
      </c>
      <c r="AA428" s="800">
        <f>SUMIFS('CAPEX - Imobilizado fiscal'!Y:Y,'CAPEX - Imobilizado fiscal'!$C:$C,Ops!$D428,'CAPEX - Imobilizado fiscal'!$D:$D,Ops!$D$425)</f>
        <v>32.979999999999997</v>
      </c>
      <c r="AB428" s="800">
        <f>SUMIFS('CAPEX - Imobilizado fiscal'!Z:Z,'CAPEX - Imobilizado fiscal'!$C:$C,Ops!$D428,'CAPEX - Imobilizado fiscal'!$D:$D,Ops!$D$425)</f>
        <v>5325.7</v>
      </c>
      <c r="AC428" s="800">
        <f>SUMIFS('CAPEX - Imobilizado fiscal'!AA:AA,'CAPEX - Imobilizado fiscal'!$C:$C,Ops!$D428,'CAPEX - Imobilizado fiscal'!$D:$D,Ops!$D$425)</f>
        <v>0</v>
      </c>
      <c r="AD428" s="800">
        <f>SUMIFS('CAPEX - Imobilizado fiscal'!AB:AB,'CAPEX - Imobilizado fiscal'!$C:$C,Ops!$D428,'CAPEX - Imobilizado fiscal'!$D:$D,Ops!$D$425)</f>
        <v>0</v>
      </c>
      <c r="AE428" s="800">
        <f>SUMIFS('CAPEX - Imobilizado fiscal'!AC:AC,'CAPEX - Imobilizado fiscal'!$C:$C,Ops!$D428,'CAPEX - Imobilizado fiscal'!$D:$D,Ops!$D$425)</f>
        <v>0</v>
      </c>
      <c r="AF428" s="800">
        <f>SUMIFS('CAPEX - Imobilizado fiscal'!AD:AD,'CAPEX - Imobilizado fiscal'!$C:$C,Ops!$D428,'CAPEX - Imobilizado fiscal'!$D:$D,Ops!$D$425)</f>
        <v>0</v>
      </c>
      <c r="AG428" s="800">
        <f>SUMIFS('CAPEX - Imobilizado fiscal'!AE:AE,'CAPEX - Imobilizado fiscal'!$C:$C,Ops!$D428,'CAPEX - Imobilizado fiscal'!$D:$D,Ops!$D$425)</f>
        <v>0</v>
      </c>
      <c r="AH428" s="800">
        <f>SUMIFS('CAPEX - Imobilizado fiscal'!AF:AF,'CAPEX - Imobilizado fiscal'!$C:$C,Ops!$D428,'CAPEX - Imobilizado fiscal'!$D:$D,Ops!$D$425)</f>
        <v>0</v>
      </c>
      <c r="AI428" s="800">
        <f>SUMIFS('CAPEX - Imobilizado fiscal'!AG:AG,'CAPEX - Imobilizado fiscal'!$C:$C,Ops!$D428,'CAPEX - Imobilizado fiscal'!$D:$D,Ops!$D$425)</f>
        <v>5325.7</v>
      </c>
      <c r="AJ428" s="800">
        <f>SUMIFS('CAPEX - Imobilizado fiscal'!AH:AH,'CAPEX - Imobilizado fiscal'!$C:$C,Ops!$D428,'CAPEX - Imobilizado fiscal'!$D:$D,Ops!$D$425)</f>
        <v>0</v>
      </c>
      <c r="AK428" s="800">
        <f>SUMIFS('CAPEX - Imobilizado fiscal'!AI:AI,'CAPEX - Imobilizado fiscal'!$C:$C,Ops!$D428,'CAPEX - Imobilizado fiscal'!$D:$D,Ops!$D$425)</f>
        <v>0</v>
      </c>
      <c r="AL428" s="800">
        <f>SUMIFS('CAPEX - Imobilizado fiscal'!AJ:AJ,'CAPEX - Imobilizado fiscal'!$C:$C,Ops!$D428,'CAPEX - Imobilizado fiscal'!$D:$D,Ops!$D$425)</f>
        <v>0</v>
      </c>
      <c r="AM428" s="800">
        <f>SUMIFS('CAPEX - Imobilizado fiscal'!AK:AK,'CAPEX - Imobilizado fiscal'!$C:$C,Ops!$D428,'CAPEX - Imobilizado fiscal'!$D:$D,Ops!$D$425)</f>
        <v>0</v>
      </c>
      <c r="AN428" s="800">
        <f>SUMIFS('CAPEX - Imobilizado fiscal'!AL:AL,'CAPEX - Imobilizado fiscal'!$C:$C,Ops!$D428,'CAPEX - Imobilizado fiscal'!$D:$D,Ops!$D$425)</f>
        <v>0</v>
      </c>
    </row>
    <row r="429" spans="3:40" ht="16.5" outlineLevel="3">
      <c r="C429" s="803" t="str">
        <f>Inputs!C255</f>
        <v>Equipamentos</v>
      </c>
      <c r="D429" s="38" t="str">
        <f>Inputs!C255</f>
        <v>Equipamentos</v>
      </c>
      <c r="E429" s="76" t="s">
        <v>13</v>
      </c>
      <c r="F429" s="26">
        <f>SUM(G429:AN429)</f>
        <v>375.73373000000009</v>
      </c>
      <c r="G429" s="800">
        <f>SUMIFS('CAPEX - Imobilizado fiscal'!E:E,'CAPEX - Imobilizado fiscal'!$C:$C,Ops!$D429,'CAPEX - Imobilizado fiscal'!$D:$D,Ops!$D$425)</f>
        <v>47.104999999999997</v>
      </c>
      <c r="H429" s="800">
        <f>SUMIFS('CAPEX - Imobilizado fiscal'!F:F,'CAPEX - Imobilizado fiscal'!$C:$C,Ops!$D429,'CAPEX - Imobilizado fiscal'!$D:$D,Ops!$D$425)</f>
        <v>3.2050000000000001</v>
      </c>
      <c r="I429" s="800">
        <f>SUMIFS('CAPEX - Imobilizado fiscal'!G:G,'CAPEX - Imobilizado fiscal'!$C:$C,Ops!$D429,'CAPEX - Imobilizado fiscal'!$D:$D,Ops!$D$425)</f>
        <v>238.88873000000001</v>
      </c>
      <c r="J429" s="800">
        <f>SUMIFS('CAPEX - Imobilizado fiscal'!H:H,'CAPEX - Imobilizado fiscal'!$C:$C,Ops!$D429,'CAPEX - Imobilizado fiscal'!$D:$D,Ops!$D$425)</f>
        <v>3.2050000000000001</v>
      </c>
      <c r="K429" s="800">
        <f>SUMIFS('CAPEX - Imobilizado fiscal'!I:I,'CAPEX - Imobilizado fiscal'!$C:$C,Ops!$D429,'CAPEX - Imobilizado fiscal'!$D:$D,Ops!$D$425)</f>
        <v>6.41</v>
      </c>
      <c r="L429" s="800">
        <f>SUMIFS('CAPEX - Imobilizado fiscal'!J:J,'CAPEX - Imobilizado fiscal'!$C:$C,Ops!$D429,'CAPEX - Imobilizado fiscal'!$D:$D,Ops!$D$425)</f>
        <v>0</v>
      </c>
      <c r="M429" s="800">
        <f>SUMIFS('CAPEX - Imobilizado fiscal'!K:K,'CAPEX - Imobilizado fiscal'!$C:$C,Ops!$D429,'CAPEX - Imobilizado fiscal'!$D:$D,Ops!$D$425)</f>
        <v>3.2050000000000001</v>
      </c>
      <c r="N429" s="800">
        <f>SUMIFS('CAPEX - Imobilizado fiscal'!L:L,'CAPEX - Imobilizado fiscal'!$C:$C,Ops!$D429,'CAPEX - Imobilizado fiscal'!$D:$D,Ops!$D$425)</f>
        <v>6.41</v>
      </c>
      <c r="O429" s="800">
        <f>SUMIFS('CAPEX - Imobilizado fiscal'!M:M,'CAPEX - Imobilizado fiscal'!$C:$C,Ops!$D429,'CAPEX - Imobilizado fiscal'!$D:$D,Ops!$D$425)</f>
        <v>0</v>
      </c>
      <c r="P429" s="800">
        <f>SUMIFS('CAPEX - Imobilizado fiscal'!N:N,'CAPEX - Imobilizado fiscal'!$C:$C,Ops!$D429,'CAPEX - Imobilizado fiscal'!$D:$D,Ops!$D$425)</f>
        <v>3.2050000000000001</v>
      </c>
      <c r="Q429" s="800">
        <f>SUMIFS('CAPEX - Imobilizado fiscal'!O:O,'CAPEX - Imobilizado fiscal'!$C:$C,Ops!$D429,'CAPEX - Imobilizado fiscal'!$D:$D,Ops!$D$425)</f>
        <v>6.41</v>
      </c>
      <c r="R429" s="800">
        <f>SUMIFS('CAPEX - Imobilizado fiscal'!P:P,'CAPEX - Imobilizado fiscal'!$C:$C,Ops!$D429,'CAPEX - Imobilizado fiscal'!$D:$D,Ops!$D$425)</f>
        <v>0</v>
      </c>
      <c r="S429" s="800">
        <f>SUMIFS('CAPEX - Imobilizado fiscal'!Q:Q,'CAPEX - Imobilizado fiscal'!$C:$C,Ops!$D429,'CAPEX - Imobilizado fiscal'!$D:$D,Ops!$D$425)</f>
        <v>3.2050000000000001</v>
      </c>
      <c r="T429" s="800">
        <f>SUMIFS('CAPEX - Imobilizado fiscal'!R:R,'CAPEX - Imobilizado fiscal'!$C:$C,Ops!$D429,'CAPEX - Imobilizado fiscal'!$D:$D,Ops!$D$425)</f>
        <v>6.41</v>
      </c>
      <c r="U429" s="800">
        <f>SUMIFS('CAPEX - Imobilizado fiscal'!S:S,'CAPEX - Imobilizado fiscal'!$C:$C,Ops!$D429,'CAPEX - Imobilizado fiscal'!$D:$D,Ops!$D$425)</f>
        <v>0</v>
      </c>
      <c r="V429" s="800">
        <f>SUMIFS('CAPEX - Imobilizado fiscal'!T:T,'CAPEX - Imobilizado fiscal'!$C:$C,Ops!$D429,'CAPEX - Imobilizado fiscal'!$D:$D,Ops!$D$425)</f>
        <v>3.2050000000000001</v>
      </c>
      <c r="W429" s="800">
        <f>SUMIFS('CAPEX - Imobilizado fiscal'!U:U,'CAPEX - Imobilizado fiscal'!$C:$C,Ops!$D429,'CAPEX - Imobilizado fiscal'!$D:$D,Ops!$D$425)</f>
        <v>6.41</v>
      </c>
      <c r="X429" s="800">
        <f>SUMIFS('CAPEX - Imobilizado fiscal'!V:V,'CAPEX - Imobilizado fiscal'!$C:$C,Ops!$D429,'CAPEX - Imobilizado fiscal'!$D:$D,Ops!$D$425)</f>
        <v>0</v>
      </c>
      <c r="Y429" s="800">
        <f>SUMIFS('CAPEX - Imobilizado fiscal'!W:W,'CAPEX - Imobilizado fiscal'!$C:$C,Ops!$D429,'CAPEX - Imobilizado fiscal'!$D:$D,Ops!$D$425)</f>
        <v>3.2050000000000001</v>
      </c>
      <c r="Z429" s="800">
        <f>SUMIFS('CAPEX - Imobilizado fiscal'!X:X,'CAPEX - Imobilizado fiscal'!$C:$C,Ops!$D429,'CAPEX - Imobilizado fiscal'!$D:$D,Ops!$D$425)</f>
        <v>6.41</v>
      </c>
      <c r="AA429" s="800">
        <f>SUMIFS('CAPEX - Imobilizado fiscal'!Y:Y,'CAPEX - Imobilizado fiscal'!$C:$C,Ops!$D429,'CAPEX - Imobilizado fiscal'!$D:$D,Ops!$D$425)</f>
        <v>0</v>
      </c>
      <c r="AB429" s="800">
        <f>SUMIFS('CAPEX - Imobilizado fiscal'!Z:Z,'CAPEX - Imobilizado fiscal'!$C:$C,Ops!$D429,'CAPEX - Imobilizado fiscal'!$D:$D,Ops!$D$425)</f>
        <v>3.2050000000000001</v>
      </c>
      <c r="AC429" s="800">
        <f>SUMIFS('CAPEX - Imobilizado fiscal'!AA:AA,'CAPEX - Imobilizado fiscal'!$C:$C,Ops!$D429,'CAPEX - Imobilizado fiscal'!$D:$D,Ops!$D$425)</f>
        <v>6.41</v>
      </c>
      <c r="AD429" s="800">
        <f>SUMIFS('CAPEX - Imobilizado fiscal'!AB:AB,'CAPEX - Imobilizado fiscal'!$C:$C,Ops!$D429,'CAPEX - Imobilizado fiscal'!$D:$D,Ops!$D$425)</f>
        <v>0</v>
      </c>
      <c r="AE429" s="800">
        <f>SUMIFS('CAPEX - Imobilizado fiscal'!AC:AC,'CAPEX - Imobilizado fiscal'!$C:$C,Ops!$D429,'CAPEX - Imobilizado fiscal'!$D:$D,Ops!$D$425)</f>
        <v>3.2050000000000001</v>
      </c>
      <c r="AF429" s="800">
        <f>SUMIFS('CAPEX - Imobilizado fiscal'!AD:AD,'CAPEX - Imobilizado fiscal'!$C:$C,Ops!$D429,'CAPEX - Imobilizado fiscal'!$D:$D,Ops!$D$425)</f>
        <v>6.41</v>
      </c>
      <c r="AG429" s="800">
        <f>SUMIFS('CAPEX - Imobilizado fiscal'!AE:AE,'CAPEX - Imobilizado fiscal'!$C:$C,Ops!$D429,'CAPEX - Imobilizado fiscal'!$D:$D,Ops!$D$425)</f>
        <v>0</v>
      </c>
      <c r="AH429" s="800">
        <f>SUMIFS('CAPEX - Imobilizado fiscal'!AF:AF,'CAPEX - Imobilizado fiscal'!$C:$C,Ops!$D429,'CAPEX - Imobilizado fiscal'!$D:$D,Ops!$D$425)</f>
        <v>3.2050000000000001</v>
      </c>
      <c r="AI429" s="800">
        <f>SUMIFS('CAPEX - Imobilizado fiscal'!AG:AG,'CAPEX - Imobilizado fiscal'!$C:$C,Ops!$D429,'CAPEX - Imobilizado fiscal'!$D:$D,Ops!$D$425)</f>
        <v>6.41</v>
      </c>
      <c r="AJ429" s="800">
        <f>SUMIFS('CAPEX - Imobilizado fiscal'!AH:AH,'CAPEX - Imobilizado fiscal'!$C:$C,Ops!$D429,'CAPEX - Imobilizado fiscal'!$D:$D,Ops!$D$425)</f>
        <v>0</v>
      </c>
      <c r="AK429" s="800">
        <f>SUMIFS('CAPEX - Imobilizado fiscal'!AI:AI,'CAPEX - Imobilizado fiscal'!$C:$C,Ops!$D429,'CAPEX - Imobilizado fiscal'!$D:$D,Ops!$D$425)</f>
        <v>0</v>
      </c>
      <c r="AL429" s="800">
        <f>SUMIFS('CAPEX - Imobilizado fiscal'!AJ:AJ,'CAPEX - Imobilizado fiscal'!$C:$C,Ops!$D429,'CAPEX - Imobilizado fiscal'!$D:$D,Ops!$D$425)</f>
        <v>0</v>
      </c>
      <c r="AM429" s="800">
        <f>SUMIFS('CAPEX - Imobilizado fiscal'!AK:AK,'CAPEX - Imobilizado fiscal'!$C:$C,Ops!$D429,'CAPEX - Imobilizado fiscal'!$D:$D,Ops!$D$425)</f>
        <v>0</v>
      </c>
      <c r="AN429" s="800">
        <f>SUMIFS('CAPEX - Imobilizado fiscal'!AL:AL,'CAPEX - Imobilizado fiscal'!$C:$C,Ops!$D429,'CAPEX - Imobilizado fiscal'!$D:$D,Ops!$D$425)</f>
        <v>0</v>
      </c>
    </row>
    <row r="430" spans="3:40" ht="16.5" outlineLevel="3">
      <c r="C430" s="803" t="str">
        <f>Inputs!C256</f>
        <v>Adicionais</v>
      </c>
      <c r="D430" s="38" t="str">
        <f>Inputs!C256</f>
        <v>Adicionais</v>
      </c>
      <c r="E430" s="76" t="s">
        <v>13</v>
      </c>
      <c r="F430" s="26">
        <f>SUM(G430:AN430)</f>
        <v>2057.1757572299994</v>
      </c>
      <c r="G430" s="800">
        <f>SUMIFS('CAPEX - Imobilizado fiscal'!E:E,'CAPEX - Imobilizado fiscal'!$C:$C,Ops!$D430,'CAPEX - Imobilizado fiscal'!$D:$D,Ops!$D$425)</f>
        <v>32.828105000000001</v>
      </c>
      <c r="H430" s="800">
        <f>SUMIFS('CAPEX - Imobilizado fiscal'!F:F,'CAPEX - Imobilizado fiscal'!$C:$C,Ops!$D430,'CAPEX - Imobilizado fiscal'!$D:$D,Ops!$D$425)</f>
        <v>19.484205000000003</v>
      </c>
      <c r="I430" s="800">
        <f>SUMIFS('CAPEX - Imobilizado fiscal'!G:G,'CAPEX - Imobilizado fiscal'!$C:$C,Ops!$D430,'CAPEX - Imobilizado fiscal'!$D:$D,Ops!$D$425)</f>
        <v>1908.7187122299999</v>
      </c>
      <c r="J430" s="800">
        <f>SUMIFS('CAPEX - Imobilizado fiscal'!H:H,'CAPEX - Imobilizado fiscal'!$C:$C,Ops!$D430,'CAPEX - Imobilizado fiscal'!$D:$D,Ops!$D$425)</f>
        <v>3.2049999999999999E-3</v>
      </c>
      <c r="K430" s="800">
        <f>SUMIFS('CAPEX - Imobilizado fiscal'!I:I,'CAPEX - Imobilizado fiscal'!$C:$C,Ops!$D430,'CAPEX - Imobilizado fiscal'!$D:$D,Ops!$D$425)</f>
        <v>19.487410000000001</v>
      </c>
      <c r="L430" s="800">
        <f>SUMIFS('CAPEX - Imobilizado fiscal'!J:J,'CAPEX - Imobilizado fiscal'!$C:$C,Ops!$D430,'CAPEX - Imobilizado fiscal'!$D:$D,Ops!$D$425)</f>
        <v>0</v>
      </c>
      <c r="M430" s="800">
        <f>SUMIFS('CAPEX - Imobilizado fiscal'!K:K,'CAPEX - Imobilizado fiscal'!$C:$C,Ops!$D430,'CAPEX - Imobilizado fiscal'!$D:$D,Ops!$D$425)</f>
        <v>3.2049999999999999E-3</v>
      </c>
      <c r="N430" s="800">
        <f>SUMIFS('CAPEX - Imobilizado fiscal'!L:L,'CAPEX - Imobilizado fiscal'!$C:$C,Ops!$D430,'CAPEX - Imobilizado fiscal'!$D:$D,Ops!$D$425)</f>
        <v>13.306410000000001</v>
      </c>
      <c r="O430" s="800">
        <f>SUMIFS('CAPEX - Imobilizado fiscal'!M:M,'CAPEX - Imobilizado fiscal'!$C:$C,Ops!$D430,'CAPEX - Imobilizado fiscal'!$D:$D,Ops!$D$425)</f>
        <v>0</v>
      </c>
      <c r="P430" s="800">
        <f>SUMIFS('CAPEX - Imobilizado fiscal'!N:N,'CAPEX - Imobilizado fiscal'!$C:$C,Ops!$D430,'CAPEX - Imobilizado fiscal'!$D:$D,Ops!$D$425)</f>
        <v>3.2049999999999999E-3</v>
      </c>
      <c r="Q430" s="800">
        <f>SUMIFS('CAPEX - Imobilizado fiscal'!O:O,'CAPEX - Imobilizado fiscal'!$C:$C,Ops!$D430,'CAPEX - Imobilizado fiscal'!$D:$D,Ops!$D$425)</f>
        <v>3.9026100000000001</v>
      </c>
      <c r="R430" s="800">
        <f>SUMIFS('CAPEX - Imobilizado fiscal'!P:P,'CAPEX - Imobilizado fiscal'!$C:$C,Ops!$D430,'CAPEX - Imobilizado fiscal'!$D:$D,Ops!$D$425)</f>
        <v>3.8962000000000003</v>
      </c>
      <c r="S430" s="800">
        <f>SUMIFS('CAPEX - Imobilizado fiscal'!Q:Q,'CAPEX - Imobilizado fiscal'!$C:$C,Ops!$D430,'CAPEX - Imobilizado fiscal'!$D:$D,Ops!$D$425)</f>
        <v>3.2049999999999999E-3</v>
      </c>
      <c r="T430" s="800">
        <f>SUMIFS('CAPEX - Imobilizado fiscal'!R:R,'CAPEX - Imobilizado fiscal'!$C:$C,Ops!$D430,'CAPEX - Imobilizado fiscal'!$D:$D,Ops!$D$425)</f>
        <v>6.4099999999999999E-3</v>
      </c>
      <c r="U430" s="800">
        <f>SUMIFS('CAPEX - Imobilizado fiscal'!S:S,'CAPEX - Imobilizado fiscal'!$C:$C,Ops!$D430,'CAPEX - Imobilizado fiscal'!$D:$D,Ops!$D$425)</f>
        <v>17.196200000000001</v>
      </c>
      <c r="V430" s="800">
        <f>SUMIFS('CAPEX - Imobilizado fiscal'!T:T,'CAPEX - Imobilizado fiscal'!$C:$C,Ops!$D430,'CAPEX - Imobilizado fiscal'!$D:$D,Ops!$D$425)</f>
        <v>3.2049999999999999E-3</v>
      </c>
      <c r="W430" s="800">
        <f>SUMIFS('CAPEX - Imobilizado fiscal'!U:U,'CAPEX - Imobilizado fiscal'!$C:$C,Ops!$D430,'CAPEX - Imobilizado fiscal'!$D:$D,Ops!$D$425)</f>
        <v>6.4099999999999999E-3</v>
      </c>
      <c r="X430" s="800">
        <f>SUMIFS('CAPEX - Imobilizado fiscal'!V:V,'CAPEX - Imobilizado fiscal'!$C:$C,Ops!$D430,'CAPEX - Imobilizado fiscal'!$D:$D,Ops!$D$425)</f>
        <v>0</v>
      </c>
      <c r="Y430" s="800">
        <f>SUMIFS('CAPEX - Imobilizado fiscal'!W:W,'CAPEX - Imobilizado fiscal'!$C:$C,Ops!$D430,'CAPEX - Imobilizado fiscal'!$D:$D,Ops!$D$425)</f>
        <v>3.2049999999999999E-3</v>
      </c>
      <c r="Z430" s="800">
        <f>SUMIFS('CAPEX - Imobilizado fiscal'!X:X,'CAPEX - Imobilizado fiscal'!$C:$C,Ops!$D430,'CAPEX - Imobilizado fiscal'!$D:$D,Ops!$D$425)</f>
        <v>6.4099999999999999E-3</v>
      </c>
      <c r="AA430" s="800">
        <f>SUMIFS('CAPEX - Imobilizado fiscal'!Y:Y,'CAPEX - Imobilizado fiscal'!$C:$C,Ops!$D430,'CAPEX - Imobilizado fiscal'!$D:$D,Ops!$D$425)</f>
        <v>3.8962000000000003</v>
      </c>
      <c r="AB430" s="800">
        <f>SUMIFS('CAPEX - Imobilizado fiscal'!Z:Z,'CAPEX - Imobilizado fiscal'!$C:$C,Ops!$D430,'CAPEX - Imobilizado fiscal'!$D:$D,Ops!$D$425)</f>
        <v>17.199405000000002</v>
      </c>
      <c r="AC430" s="800">
        <f>SUMIFS('CAPEX - Imobilizado fiscal'!AA:AA,'CAPEX - Imobilizado fiscal'!$C:$C,Ops!$D430,'CAPEX - Imobilizado fiscal'!$D:$D,Ops!$D$425)</f>
        <v>6.4099999999999999E-3</v>
      </c>
      <c r="AD430" s="800">
        <f>SUMIFS('CAPEX - Imobilizado fiscal'!AB:AB,'CAPEX - Imobilizado fiscal'!$C:$C,Ops!$D430,'CAPEX - Imobilizado fiscal'!$D:$D,Ops!$D$425)</f>
        <v>0</v>
      </c>
      <c r="AE430" s="800">
        <f>SUMIFS('CAPEX - Imobilizado fiscal'!AC:AC,'CAPEX - Imobilizado fiscal'!$C:$C,Ops!$D430,'CAPEX - Imobilizado fiscal'!$D:$D,Ops!$D$425)</f>
        <v>3.8994050000000002</v>
      </c>
      <c r="AF430" s="800">
        <f>SUMIFS('CAPEX - Imobilizado fiscal'!AD:AD,'CAPEX - Imobilizado fiscal'!$C:$C,Ops!$D430,'CAPEX - Imobilizado fiscal'!$D:$D,Ops!$D$425)</f>
        <v>6.4099999999999999E-3</v>
      </c>
      <c r="AG430" s="800">
        <f>SUMIFS('CAPEX - Imobilizado fiscal'!AE:AE,'CAPEX - Imobilizado fiscal'!$C:$C,Ops!$D430,'CAPEX - Imobilizado fiscal'!$D:$D,Ops!$D$425)</f>
        <v>0</v>
      </c>
      <c r="AH430" s="800">
        <f>SUMIFS('CAPEX - Imobilizado fiscal'!AF:AF,'CAPEX - Imobilizado fiscal'!$C:$C,Ops!$D430,'CAPEX - Imobilizado fiscal'!$D:$D,Ops!$D$425)</f>
        <v>3.2049999999999999E-3</v>
      </c>
      <c r="AI430" s="800">
        <f>SUMIFS('CAPEX - Imobilizado fiscal'!AG:AG,'CAPEX - Imobilizado fiscal'!$C:$C,Ops!$D430,'CAPEX - Imobilizado fiscal'!$D:$D,Ops!$D$425)</f>
        <v>13.306410000000001</v>
      </c>
      <c r="AJ430" s="800">
        <f>SUMIFS('CAPEX - Imobilizado fiscal'!AH:AH,'CAPEX - Imobilizado fiscal'!$C:$C,Ops!$D430,'CAPEX - Imobilizado fiscal'!$D:$D,Ops!$D$425)</f>
        <v>0</v>
      </c>
      <c r="AK430" s="800">
        <f>SUMIFS('CAPEX - Imobilizado fiscal'!AI:AI,'CAPEX - Imobilizado fiscal'!$C:$C,Ops!$D430,'CAPEX - Imobilizado fiscal'!$D:$D,Ops!$D$425)</f>
        <v>0</v>
      </c>
      <c r="AL430" s="800">
        <f>SUMIFS('CAPEX - Imobilizado fiscal'!AJ:AJ,'CAPEX - Imobilizado fiscal'!$C:$C,Ops!$D430,'CAPEX - Imobilizado fiscal'!$D:$D,Ops!$D$425)</f>
        <v>0</v>
      </c>
      <c r="AM430" s="800">
        <f>SUMIFS('CAPEX - Imobilizado fiscal'!AK:AK,'CAPEX - Imobilizado fiscal'!$C:$C,Ops!$D430,'CAPEX - Imobilizado fiscal'!$D:$D,Ops!$D$425)</f>
        <v>0</v>
      </c>
      <c r="AN430" s="800">
        <f>SUMIFS('CAPEX - Imobilizado fiscal'!AL:AL,'CAPEX - Imobilizado fiscal'!$C:$C,Ops!$D430,'CAPEX - Imobilizado fiscal'!$D:$D,Ops!$D$425)</f>
        <v>0</v>
      </c>
    </row>
    <row r="431" spans="3:40" ht="16.5" outlineLevel="3">
      <c r="C431" s="780" t="s">
        <v>450</v>
      </c>
      <c r="D431" s="452"/>
      <c r="E431" s="298"/>
      <c r="F431" s="23">
        <f>SUM(G431:AN431)</f>
        <v>29250.34948723</v>
      </c>
      <c r="G431" s="808">
        <f t="shared" ref="G431:AN431" si="316">SUM(G427:G430)</f>
        <v>5453.6131049999995</v>
      </c>
      <c r="H431" s="808">
        <f t="shared" si="316"/>
        <v>22.689205000000001</v>
      </c>
      <c r="I431" s="808">
        <f t="shared" si="316"/>
        <v>2147.6074422299998</v>
      </c>
      <c r="J431" s="808">
        <f t="shared" si="316"/>
        <v>3.208205</v>
      </c>
      <c r="K431" s="808">
        <f t="shared" si="316"/>
        <v>25.897410000000001</v>
      </c>
      <c r="L431" s="808">
        <f t="shared" si="316"/>
        <v>15</v>
      </c>
      <c r="M431" s="808">
        <f t="shared" si="316"/>
        <v>3.208205</v>
      </c>
      <c r="N431" s="808">
        <f t="shared" si="316"/>
        <v>5345.4164099999998</v>
      </c>
      <c r="O431" s="808">
        <f t="shared" si="316"/>
        <v>0</v>
      </c>
      <c r="P431" s="808">
        <f t="shared" si="316"/>
        <v>3.208205</v>
      </c>
      <c r="Q431" s="808">
        <f t="shared" si="316"/>
        <v>58.292610000000003</v>
      </c>
      <c r="R431" s="808">
        <f t="shared" si="316"/>
        <v>3.8962000000000003</v>
      </c>
      <c r="S431" s="808">
        <f t="shared" si="316"/>
        <v>3.208205</v>
      </c>
      <c r="T431" s="808">
        <f t="shared" si="316"/>
        <v>6.4164099999999999</v>
      </c>
      <c r="U431" s="808">
        <f t="shared" si="316"/>
        <v>5342.8962000000001</v>
      </c>
      <c r="V431" s="808">
        <f t="shared" si="316"/>
        <v>18.208205</v>
      </c>
      <c r="W431" s="808">
        <f t="shared" si="316"/>
        <v>6.4164099999999999</v>
      </c>
      <c r="X431" s="808">
        <f t="shared" si="316"/>
        <v>0</v>
      </c>
      <c r="Y431" s="808">
        <f t="shared" si="316"/>
        <v>3.208205</v>
      </c>
      <c r="Z431" s="808">
        <f t="shared" si="316"/>
        <v>6.4164099999999999</v>
      </c>
      <c r="AA431" s="808">
        <f t="shared" si="316"/>
        <v>51.876199999999997</v>
      </c>
      <c r="AB431" s="808">
        <f t="shared" si="316"/>
        <v>5346.104405</v>
      </c>
      <c r="AC431" s="808">
        <f t="shared" si="316"/>
        <v>6.4164099999999999</v>
      </c>
      <c r="AD431" s="808">
        <f t="shared" si="316"/>
        <v>0</v>
      </c>
      <c r="AE431" s="808">
        <f t="shared" si="316"/>
        <v>7.1044049999999999</v>
      </c>
      <c r="AF431" s="808">
        <f t="shared" si="316"/>
        <v>21.416409999999999</v>
      </c>
      <c r="AG431" s="808">
        <f t="shared" si="316"/>
        <v>0</v>
      </c>
      <c r="AH431" s="808">
        <f t="shared" si="316"/>
        <v>3.208205</v>
      </c>
      <c r="AI431" s="808">
        <f t="shared" si="316"/>
        <v>5345.4164099999998</v>
      </c>
      <c r="AJ431" s="808">
        <f t="shared" si="316"/>
        <v>0</v>
      </c>
      <c r="AK431" s="808">
        <f t="shared" si="316"/>
        <v>0</v>
      </c>
      <c r="AL431" s="808">
        <f t="shared" si="316"/>
        <v>0</v>
      </c>
      <c r="AM431" s="808">
        <f t="shared" si="316"/>
        <v>0</v>
      </c>
      <c r="AN431" s="808">
        <f t="shared" si="316"/>
        <v>0</v>
      </c>
    </row>
    <row r="432" spans="3:40" ht="16.5" outlineLevel="2">
      <c r="C432" s="781"/>
      <c r="D432" s="443"/>
      <c r="E432" s="76"/>
      <c r="F432" s="803"/>
    </row>
    <row r="433" spans="3:40" ht="16.5" outlineLevel="2">
      <c r="C433" s="809" t="s">
        <v>451</v>
      </c>
      <c r="D433" s="443"/>
      <c r="E433" s="76"/>
      <c r="F433" s="803"/>
    </row>
    <row r="434" spans="3:40" ht="16.5" outlineLevel="3">
      <c r="C434" s="809"/>
      <c r="D434" s="443"/>
      <c r="E434" s="76"/>
      <c r="F434" s="803"/>
    </row>
    <row r="435" spans="3:40" ht="16.5" outlineLevel="3">
      <c r="C435" s="783"/>
      <c r="D435" s="38" t="str">
        <f>Inputs!C259</f>
        <v>Indivisível</v>
      </c>
      <c r="E435" s="303"/>
      <c r="F435" s="810"/>
    </row>
    <row r="436" spans="3:40" ht="16.5" outlineLevel="3">
      <c r="C436" s="781"/>
      <c r="D436" s="443"/>
      <c r="E436" s="76"/>
      <c r="F436" s="803"/>
    </row>
    <row r="437" spans="3:40" ht="16.5" outlineLevel="3">
      <c r="C437" s="803" t="str">
        <f>Inputs!C253</f>
        <v>Estudos</v>
      </c>
      <c r="D437" s="38" t="str">
        <f t="shared" ref="D437:D440" si="317">D427</f>
        <v>Estudos</v>
      </c>
      <c r="E437" s="76" t="s">
        <v>13</v>
      </c>
      <c r="F437" s="26">
        <f>SUM(G437:AN437)</f>
        <v>0</v>
      </c>
      <c r="G437" s="800">
        <f>SUMIFS('CAPEX - Imobilizado fiscal'!E:E,'CAPEX - Imobilizado fiscal'!$C:$C,Ops!$D437,'CAPEX - Imobilizado fiscal'!$D:$D,Ops!$D$435)</f>
        <v>0</v>
      </c>
      <c r="H437" s="800">
        <f>SUMIFS('CAPEX - Imobilizado fiscal'!F:F,'CAPEX - Imobilizado fiscal'!$C:$C,Ops!$D437,'CAPEX - Imobilizado fiscal'!$D:$D,Ops!$D$435)</f>
        <v>0</v>
      </c>
      <c r="I437" s="800">
        <f>SUMIFS('CAPEX - Imobilizado fiscal'!G:G,'CAPEX - Imobilizado fiscal'!$C:$C,Ops!$D437,'CAPEX - Imobilizado fiscal'!$D:$D,Ops!$D$435)</f>
        <v>0</v>
      </c>
      <c r="J437" s="800">
        <f>SUMIFS('CAPEX - Imobilizado fiscal'!H:H,'CAPEX - Imobilizado fiscal'!$C:$C,Ops!$D437,'CAPEX - Imobilizado fiscal'!$D:$D,Ops!$D$435)</f>
        <v>0</v>
      </c>
      <c r="K437" s="800">
        <f>SUMIFS('CAPEX - Imobilizado fiscal'!I:I,'CAPEX - Imobilizado fiscal'!$C:$C,Ops!$D437,'CAPEX - Imobilizado fiscal'!$D:$D,Ops!$D$435)</f>
        <v>0</v>
      </c>
      <c r="L437" s="800">
        <f>SUMIFS('CAPEX - Imobilizado fiscal'!J:J,'CAPEX - Imobilizado fiscal'!$C:$C,Ops!$D437,'CAPEX - Imobilizado fiscal'!$D:$D,Ops!$D$435)</f>
        <v>0</v>
      </c>
      <c r="M437" s="800">
        <f>SUMIFS('CAPEX - Imobilizado fiscal'!K:K,'CAPEX - Imobilizado fiscal'!$C:$C,Ops!$D437,'CAPEX - Imobilizado fiscal'!$D:$D,Ops!$D$435)</f>
        <v>0</v>
      </c>
      <c r="N437" s="800">
        <f>SUMIFS('CAPEX - Imobilizado fiscal'!L:L,'CAPEX - Imobilizado fiscal'!$C:$C,Ops!$D437,'CAPEX - Imobilizado fiscal'!$D:$D,Ops!$D$435)</f>
        <v>0</v>
      </c>
      <c r="O437" s="800">
        <f>SUMIFS('CAPEX - Imobilizado fiscal'!M:M,'CAPEX - Imobilizado fiscal'!$C:$C,Ops!$D437,'CAPEX - Imobilizado fiscal'!$D:$D,Ops!$D$435)</f>
        <v>0</v>
      </c>
      <c r="P437" s="800">
        <f>SUMIFS('CAPEX - Imobilizado fiscal'!N:N,'CAPEX - Imobilizado fiscal'!$C:$C,Ops!$D437,'CAPEX - Imobilizado fiscal'!$D:$D,Ops!$D$435)</f>
        <v>0</v>
      </c>
      <c r="Q437" s="800">
        <f>SUMIFS('CAPEX - Imobilizado fiscal'!O:O,'CAPEX - Imobilizado fiscal'!$C:$C,Ops!$D437,'CAPEX - Imobilizado fiscal'!$D:$D,Ops!$D$435)</f>
        <v>0</v>
      </c>
      <c r="R437" s="800">
        <f>SUMIFS('CAPEX - Imobilizado fiscal'!P:P,'CAPEX - Imobilizado fiscal'!$C:$C,Ops!$D437,'CAPEX - Imobilizado fiscal'!$D:$D,Ops!$D$435)</f>
        <v>0</v>
      </c>
      <c r="S437" s="800">
        <f>SUMIFS('CAPEX - Imobilizado fiscal'!Q:Q,'CAPEX - Imobilizado fiscal'!$C:$C,Ops!$D437,'CAPEX - Imobilizado fiscal'!$D:$D,Ops!$D$435)</f>
        <v>0</v>
      </c>
      <c r="T437" s="800">
        <f>SUMIFS('CAPEX - Imobilizado fiscal'!R:R,'CAPEX - Imobilizado fiscal'!$C:$C,Ops!$D437,'CAPEX - Imobilizado fiscal'!$D:$D,Ops!$D$435)</f>
        <v>0</v>
      </c>
      <c r="U437" s="800">
        <f>SUMIFS('CAPEX - Imobilizado fiscal'!S:S,'CAPEX - Imobilizado fiscal'!$C:$C,Ops!$D437,'CAPEX - Imobilizado fiscal'!$D:$D,Ops!$D$435)</f>
        <v>0</v>
      </c>
      <c r="V437" s="800">
        <f>SUMIFS('CAPEX - Imobilizado fiscal'!T:T,'CAPEX - Imobilizado fiscal'!$C:$C,Ops!$D437,'CAPEX - Imobilizado fiscal'!$D:$D,Ops!$D$435)</f>
        <v>0</v>
      </c>
      <c r="W437" s="800">
        <f>SUMIFS('CAPEX - Imobilizado fiscal'!U:U,'CAPEX - Imobilizado fiscal'!$C:$C,Ops!$D437,'CAPEX - Imobilizado fiscal'!$D:$D,Ops!$D$435)</f>
        <v>0</v>
      </c>
      <c r="X437" s="800">
        <f>SUMIFS('CAPEX - Imobilizado fiscal'!V:V,'CAPEX - Imobilizado fiscal'!$C:$C,Ops!$D437,'CAPEX - Imobilizado fiscal'!$D:$D,Ops!$D$435)</f>
        <v>0</v>
      </c>
      <c r="Y437" s="800">
        <f>SUMIFS('CAPEX - Imobilizado fiscal'!W:W,'CAPEX - Imobilizado fiscal'!$C:$C,Ops!$D437,'CAPEX - Imobilizado fiscal'!$D:$D,Ops!$D$435)</f>
        <v>0</v>
      </c>
      <c r="Z437" s="800">
        <f>SUMIFS('CAPEX - Imobilizado fiscal'!X:X,'CAPEX - Imobilizado fiscal'!$C:$C,Ops!$D437,'CAPEX - Imobilizado fiscal'!$D:$D,Ops!$D$435)</f>
        <v>0</v>
      </c>
      <c r="AA437" s="800">
        <f>SUMIFS('CAPEX - Imobilizado fiscal'!Y:Y,'CAPEX - Imobilizado fiscal'!$C:$C,Ops!$D437,'CAPEX - Imobilizado fiscal'!$D:$D,Ops!$D$435)</f>
        <v>0</v>
      </c>
      <c r="AB437" s="800">
        <f>SUMIFS('CAPEX - Imobilizado fiscal'!Z:Z,'CAPEX - Imobilizado fiscal'!$C:$C,Ops!$D437,'CAPEX - Imobilizado fiscal'!$D:$D,Ops!$D$435)</f>
        <v>0</v>
      </c>
      <c r="AC437" s="800">
        <f>SUMIFS('CAPEX - Imobilizado fiscal'!AA:AA,'CAPEX - Imobilizado fiscal'!$C:$C,Ops!$D437,'CAPEX - Imobilizado fiscal'!$D:$D,Ops!$D$435)</f>
        <v>0</v>
      </c>
      <c r="AD437" s="800">
        <f>SUMIFS('CAPEX - Imobilizado fiscal'!AB:AB,'CAPEX - Imobilizado fiscal'!$C:$C,Ops!$D437,'CAPEX - Imobilizado fiscal'!$D:$D,Ops!$D$435)</f>
        <v>0</v>
      </c>
      <c r="AE437" s="800">
        <f>SUMIFS('CAPEX - Imobilizado fiscal'!AC:AC,'CAPEX - Imobilizado fiscal'!$C:$C,Ops!$D437,'CAPEX - Imobilizado fiscal'!$D:$D,Ops!$D$435)</f>
        <v>0</v>
      </c>
      <c r="AF437" s="800">
        <f>SUMIFS('CAPEX - Imobilizado fiscal'!AD:AD,'CAPEX - Imobilizado fiscal'!$C:$C,Ops!$D437,'CAPEX - Imobilizado fiscal'!$D:$D,Ops!$D$435)</f>
        <v>0</v>
      </c>
      <c r="AG437" s="800">
        <f>SUMIFS('CAPEX - Imobilizado fiscal'!AE:AE,'CAPEX - Imobilizado fiscal'!$C:$C,Ops!$D437,'CAPEX - Imobilizado fiscal'!$D:$D,Ops!$D$435)</f>
        <v>0</v>
      </c>
      <c r="AH437" s="800">
        <f>SUMIFS('CAPEX - Imobilizado fiscal'!AF:AF,'CAPEX - Imobilizado fiscal'!$C:$C,Ops!$D437,'CAPEX - Imobilizado fiscal'!$D:$D,Ops!$D$435)</f>
        <v>0</v>
      </c>
      <c r="AI437" s="800">
        <f>SUMIFS('CAPEX - Imobilizado fiscal'!AG:AG,'CAPEX - Imobilizado fiscal'!$C:$C,Ops!$D437,'CAPEX - Imobilizado fiscal'!$D:$D,Ops!$D$435)</f>
        <v>0</v>
      </c>
      <c r="AJ437" s="800">
        <f>SUMIFS('CAPEX - Imobilizado fiscal'!AH:AH,'CAPEX - Imobilizado fiscal'!$C:$C,Ops!$D437,'CAPEX - Imobilizado fiscal'!$D:$D,Ops!$D$435)</f>
        <v>0</v>
      </c>
      <c r="AK437" s="800">
        <f>SUMIFS('CAPEX - Imobilizado fiscal'!AI:AI,'CAPEX - Imobilizado fiscal'!$C:$C,Ops!$D437,'CAPEX - Imobilizado fiscal'!$D:$D,Ops!$D$435)</f>
        <v>0</v>
      </c>
      <c r="AL437" s="800">
        <f>SUMIFS('CAPEX - Imobilizado fiscal'!AJ:AJ,'CAPEX - Imobilizado fiscal'!$C:$C,Ops!$D437,'CAPEX - Imobilizado fiscal'!$D:$D,Ops!$D$435)</f>
        <v>0</v>
      </c>
      <c r="AM437" s="800">
        <f>SUMIFS('CAPEX - Imobilizado fiscal'!AK:AK,'CAPEX - Imobilizado fiscal'!$C:$C,Ops!$D437,'CAPEX - Imobilizado fiscal'!$D:$D,Ops!$D$435)</f>
        <v>0</v>
      </c>
      <c r="AN437" s="800">
        <f>SUMIFS('CAPEX - Imobilizado fiscal'!AL:AL,'CAPEX - Imobilizado fiscal'!$C:$C,Ops!$D437,'CAPEX - Imobilizado fiscal'!$D:$D,Ops!$D$435)</f>
        <v>0</v>
      </c>
    </row>
    <row r="438" spans="3:40" ht="16.5" outlineLevel="3">
      <c r="C438" s="803" t="str">
        <f>Inputs!C254</f>
        <v>Veículos</v>
      </c>
      <c r="D438" s="38" t="str">
        <f t="shared" si="317"/>
        <v>Veículos</v>
      </c>
      <c r="E438" s="76" t="s">
        <v>13</v>
      </c>
      <c r="F438" s="26">
        <f>SUM(G438:AN438)</f>
        <v>2238.0268799999999</v>
      </c>
      <c r="G438" s="800">
        <f>SUMIFS('CAPEX - Imobilizado fiscal'!E:E,'CAPEX - Imobilizado fiscal'!$C:$C,Ops!$D438,'CAPEX - Imobilizado fiscal'!$D:$D,Ops!$D$435)</f>
        <v>676.49</v>
      </c>
      <c r="H438" s="800">
        <f>SUMIFS('CAPEX - Imobilizado fiscal'!F:F,'CAPEX - Imobilizado fiscal'!$C:$C,Ops!$D438,'CAPEX - Imobilizado fiscal'!$D:$D,Ops!$D$435)</f>
        <v>49.947940000000003</v>
      </c>
      <c r="I438" s="800">
        <f>SUMIFS('CAPEX - Imobilizado fiscal'!G:G,'CAPEX - Imobilizado fiscal'!$C:$C,Ops!$D438,'CAPEX - Imobilizado fiscal'!$D:$D,Ops!$D$435)</f>
        <v>0</v>
      </c>
      <c r="J438" s="800">
        <f>SUMIFS('CAPEX - Imobilizado fiscal'!H:H,'CAPEX - Imobilizado fiscal'!$C:$C,Ops!$D438,'CAPEX - Imobilizado fiscal'!$D:$D,Ops!$D$435)</f>
        <v>0</v>
      </c>
      <c r="K438" s="800">
        <f>SUMIFS('CAPEX - Imobilizado fiscal'!I:I,'CAPEX - Imobilizado fiscal'!$C:$C,Ops!$D438,'CAPEX - Imobilizado fiscal'!$D:$D,Ops!$D$435)</f>
        <v>0</v>
      </c>
      <c r="L438" s="800">
        <f>SUMIFS('CAPEX - Imobilizado fiscal'!J:J,'CAPEX - Imobilizado fiscal'!$C:$C,Ops!$D438,'CAPEX - Imobilizado fiscal'!$D:$D,Ops!$D$435)</f>
        <v>0</v>
      </c>
      <c r="M438" s="800">
        <f>SUMIFS('CAPEX - Imobilizado fiscal'!K:K,'CAPEX - Imobilizado fiscal'!$C:$C,Ops!$D438,'CAPEX - Imobilizado fiscal'!$D:$D,Ops!$D$435)</f>
        <v>19.571020000000001</v>
      </c>
      <c r="N438" s="800">
        <f>SUMIFS('CAPEX - Imobilizado fiscal'!L:L,'CAPEX - Imobilizado fiscal'!$C:$C,Ops!$D438,'CAPEX - Imobilizado fiscal'!$D:$D,Ops!$D$435)</f>
        <v>0</v>
      </c>
      <c r="O438" s="800">
        <f>SUMIFS('CAPEX - Imobilizado fiscal'!M:M,'CAPEX - Imobilizado fiscal'!$C:$C,Ops!$D438,'CAPEX - Imobilizado fiscal'!$D:$D,Ops!$D$435)</f>
        <v>0</v>
      </c>
      <c r="P438" s="800">
        <f>SUMIFS('CAPEX - Imobilizado fiscal'!N:N,'CAPEX - Imobilizado fiscal'!$C:$C,Ops!$D438,'CAPEX - Imobilizado fiscal'!$D:$D,Ops!$D$435)</f>
        <v>0</v>
      </c>
      <c r="Q438" s="800">
        <f>SUMIFS('CAPEX - Imobilizado fiscal'!O:O,'CAPEX - Imobilizado fiscal'!$C:$C,Ops!$D438,'CAPEX - Imobilizado fiscal'!$D:$D,Ops!$D$435)</f>
        <v>676.49</v>
      </c>
      <c r="R438" s="800">
        <f>SUMIFS('CAPEX - Imobilizado fiscal'!P:P,'CAPEX - Imobilizado fiscal'!$C:$C,Ops!$D438,'CAPEX - Imobilizado fiscal'!$D:$D,Ops!$D$435)</f>
        <v>49.947940000000003</v>
      </c>
      <c r="S438" s="800">
        <f>SUMIFS('CAPEX - Imobilizado fiscal'!Q:Q,'CAPEX - Imobilizado fiscal'!$C:$C,Ops!$D438,'CAPEX - Imobilizado fiscal'!$D:$D,Ops!$D$435)</f>
        <v>0</v>
      </c>
      <c r="T438" s="800">
        <f>SUMIFS('CAPEX - Imobilizado fiscal'!R:R,'CAPEX - Imobilizado fiscal'!$C:$C,Ops!$D438,'CAPEX - Imobilizado fiscal'!$D:$D,Ops!$D$435)</f>
        <v>0</v>
      </c>
      <c r="U438" s="800">
        <f>SUMIFS('CAPEX - Imobilizado fiscal'!S:S,'CAPEX - Imobilizado fiscal'!$C:$C,Ops!$D438,'CAPEX - Imobilizado fiscal'!$D:$D,Ops!$D$435)</f>
        <v>0</v>
      </c>
      <c r="V438" s="800">
        <f>SUMIFS('CAPEX - Imobilizado fiscal'!T:T,'CAPEX - Imobilizado fiscal'!$C:$C,Ops!$D438,'CAPEX - Imobilizado fiscal'!$D:$D,Ops!$D$435)</f>
        <v>0</v>
      </c>
      <c r="W438" s="800">
        <f>SUMIFS('CAPEX - Imobilizado fiscal'!U:U,'CAPEX - Imobilizado fiscal'!$C:$C,Ops!$D438,'CAPEX - Imobilizado fiscal'!$D:$D,Ops!$D$435)</f>
        <v>19.571020000000001</v>
      </c>
      <c r="X438" s="800">
        <f>SUMIFS('CAPEX - Imobilizado fiscal'!V:V,'CAPEX - Imobilizado fiscal'!$C:$C,Ops!$D438,'CAPEX - Imobilizado fiscal'!$D:$D,Ops!$D$435)</f>
        <v>0</v>
      </c>
      <c r="Y438" s="800">
        <f>SUMIFS('CAPEX - Imobilizado fiscal'!W:W,'CAPEX - Imobilizado fiscal'!$C:$C,Ops!$D438,'CAPEX - Imobilizado fiscal'!$D:$D,Ops!$D$435)</f>
        <v>0</v>
      </c>
      <c r="Z438" s="800">
        <f>SUMIFS('CAPEX - Imobilizado fiscal'!X:X,'CAPEX - Imobilizado fiscal'!$C:$C,Ops!$D438,'CAPEX - Imobilizado fiscal'!$D:$D,Ops!$D$435)</f>
        <v>0</v>
      </c>
      <c r="AA438" s="800">
        <f>SUMIFS('CAPEX - Imobilizado fiscal'!Y:Y,'CAPEX - Imobilizado fiscal'!$C:$C,Ops!$D438,'CAPEX - Imobilizado fiscal'!$D:$D,Ops!$D$435)</f>
        <v>676.49</v>
      </c>
      <c r="AB438" s="800">
        <f>SUMIFS('CAPEX - Imobilizado fiscal'!Z:Z,'CAPEX - Imobilizado fiscal'!$C:$C,Ops!$D438,'CAPEX - Imobilizado fiscal'!$D:$D,Ops!$D$435)</f>
        <v>49.947940000000003</v>
      </c>
      <c r="AC438" s="800">
        <f>SUMIFS('CAPEX - Imobilizado fiscal'!AA:AA,'CAPEX - Imobilizado fiscal'!$C:$C,Ops!$D438,'CAPEX - Imobilizado fiscal'!$D:$D,Ops!$D$435)</f>
        <v>0</v>
      </c>
      <c r="AD438" s="800">
        <f>SUMIFS('CAPEX - Imobilizado fiscal'!AB:AB,'CAPEX - Imobilizado fiscal'!$C:$C,Ops!$D438,'CAPEX - Imobilizado fiscal'!$D:$D,Ops!$D$435)</f>
        <v>0</v>
      </c>
      <c r="AE438" s="800">
        <f>SUMIFS('CAPEX - Imobilizado fiscal'!AC:AC,'CAPEX - Imobilizado fiscal'!$C:$C,Ops!$D438,'CAPEX - Imobilizado fiscal'!$D:$D,Ops!$D$435)</f>
        <v>0</v>
      </c>
      <c r="AF438" s="800">
        <f>SUMIFS('CAPEX - Imobilizado fiscal'!AD:AD,'CAPEX - Imobilizado fiscal'!$C:$C,Ops!$D438,'CAPEX - Imobilizado fiscal'!$D:$D,Ops!$D$435)</f>
        <v>0</v>
      </c>
      <c r="AG438" s="800">
        <f>SUMIFS('CAPEX - Imobilizado fiscal'!AE:AE,'CAPEX - Imobilizado fiscal'!$C:$C,Ops!$D438,'CAPEX - Imobilizado fiscal'!$D:$D,Ops!$D$435)</f>
        <v>19.571020000000001</v>
      </c>
      <c r="AH438" s="800">
        <f>SUMIFS('CAPEX - Imobilizado fiscal'!AF:AF,'CAPEX - Imobilizado fiscal'!$C:$C,Ops!$D438,'CAPEX - Imobilizado fiscal'!$D:$D,Ops!$D$435)</f>
        <v>0</v>
      </c>
      <c r="AI438" s="800">
        <f>SUMIFS('CAPEX - Imobilizado fiscal'!AG:AG,'CAPEX - Imobilizado fiscal'!$C:$C,Ops!$D438,'CAPEX - Imobilizado fiscal'!$D:$D,Ops!$D$435)</f>
        <v>0</v>
      </c>
      <c r="AJ438" s="800">
        <f>SUMIFS('CAPEX - Imobilizado fiscal'!AH:AH,'CAPEX - Imobilizado fiscal'!$C:$C,Ops!$D438,'CAPEX - Imobilizado fiscal'!$D:$D,Ops!$D$435)</f>
        <v>0</v>
      </c>
      <c r="AK438" s="800">
        <f>SUMIFS('CAPEX - Imobilizado fiscal'!AI:AI,'CAPEX - Imobilizado fiscal'!$C:$C,Ops!$D438,'CAPEX - Imobilizado fiscal'!$D:$D,Ops!$D$435)</f>
        <v>0</v>
      </c>
      <c r="AL438" s="800">
        <f>SUMIFS('CAPEX - Imobilizado fiscal'!AJ:AJ,'CAPEX - Imobilizado fiscal'!$C:$C,Ops!$D438,'CAPEX - Imobilizado fiscal'!$D:$D,Ops!$D$435)</f>
        <v>0</v>
      </c>
      <c r="AM438" s="800">
        <f>SUMIFS('CAPEX - Imobilizado fiscal'!AK:AK,'CAPEX - Imobilizado fiscal'!$C:$C,Ops!$D438,'CAPEX - Imobilizado fiscal'!$D:$D,Ops!$D$435)</f>
        <v>0</v>
      </c>
      <c r="AN438" s="800">
        <f>SUMIFS('CAPEX - Imobilizado fiscal'!AL:AL,'CAPEX - Imobilizado fiscal'!$C:$C,Ops!$D438,'CAPEX - Imobilizado fiscal'!$D:$D,Ops!$D$435)</f>
        <v>0</v>
      </c>
    </row>
    <row r="439" spans="3:40" ht="16.5" outlineLevel="3">
      <c r="C439" s="803" t="str">
        <f>Inputs!C255</f>
        <v>Equipamentos</v>
      </c>
      <c r="D439" s="38" t="str">
        <f t="shared" si="317"/>
        <v>Equipamentos</v>
      </c>
      <c r="E439" s="76" t="s">
        <v>13</v>
      </c>
      <c r="F439" s="26">
        <f>SUM(G439:AN439)</f>
        <v>738.55320999999992</v>
      </c>
      <c r="G439" s="800">
        <f>SUMIFS('CAPEX - Imobilizado fiscal'!E:E,'CAPEX - Imobilizado fiscal'!$C:$C,Ops!$D439,'CAPEX - Imobilizado fiscal'!$D:$D,Ops!$D$435)</f>
        <v>95.295540000000003</v>
      </c>
      <c r="H439" s="800">
        <f>SUMIFS('CAPEX - Imobilizado fiscal'!F:F,'CAPEX - Imobilizado fiscal'!$C:$C,Ops!$D439,'CAPEX - Imobilizado fiscal'!$D:$D,Ops!$D$435)</f>
        <v>172.54900000000001</v>
      </c>
      <c r="I439" s="800">
        <f>SUMIFS('CAPEX - Imobilizado fiscal'!G:G,'CAPEX - Imobilizado fiscal'!$C:$C,Ops!$D439,'CAPEX - Imobilizado fiscal'!$D:$D,Ops!$D$435)</f>
        <v>0</v>
      </c>
      <c r="J439" s="800">
        <f>SUMIFS('CAPEX - Imobilizado fiscal'!H:H,'CAPEX - Imobilizado fiscal'!$C:$C,Ops!$D439,'CAPEX - Imobilizado fiscal'!$D:$D,Ops!$D$435)</f>
        <v>16.988</v>
      </c>
      <c r="K439" s="800">
        <f>SUMIFS('CAPEX - Imobilizado fiscal'!I:I,'CAPEX - Imobilizado fiscal'!$C:$C,Ops!$D439,'CAPEX - Imobilizado fiscal'!$D:$D,Ops!$D$435)</f>
        <v>0</v>
      </c>
      <c r="L439" s="800">
        <f>SUMIFS('CAPEX - Imobilizado fiscal'!J:J,'CAPEX - Imobilizado fiscal'!$C:$C,Ops!$D439,'CAPEX - Imobilizado fiscal'!$D:$D,Ops!$D$435)</f>
        <v>53.056530000000002</v>
      </c>
      <c r="M439" s="800">
        <f>SUMIFS('CAPEX - Imobilizado fiscal'!K:K,'CAPEX - Imobilizado fiscal'!$C:$C,Ops!$D439,'CAPEX - Imobilizado fiscal'!$D:$D,Ops!$D$435)</f>
        <v>16.988</v>
      </c>
      <c r="N439" s="800">
        <f>SUMIFS('CAPEX - Imobilizado fiscal'!L:L,'CAPEX - Imobilizado fiscal'!$C:$C,Ops!$D439,'CAPEX - Imobilizado fiscal'!$D:$D,Ops!$D$435)</f>
        <v>0</v>
      </c>
      <c r="O439" s="800">
        <f>SUMIFS('CAPEX - Imobilizado fiscal'!M:M,'CAPEX - Imobilizado fiscal'!$C:$C,Ops!$D439,'CAPEX - Imobilizado fiscal'!$D:$D,Ops!$D$435)</f>
        <v>0</v>
      </c>
      <c r="P439" s="800">
        <f>SUMIFS('CAPEX - Imobilizado fiscal'!N:N,'CAPEX - Imobilizado fiscal'!$C:$C,Ops!$D439,'CAPEX - Imobilizado fiscal'!$D:$D,Ops!$D$435)</f>
        <v>16.988</v>
      </c>
      <c r="Q439" s="800">
        <f>SUMIFS('CAPEX - Imobilizado fiscal'!O:O,'CAPEX - Imobilizado fiscal'!$C:$C,Ops!$D439,'CAPEX - Imobilizado fiscal'!$D:$D,Ops!$D$435)</f>
        <v>78.307540000000003</v>
      </c>
      <c r="R439" s="800">
        <f>SUMIFS('CAPEX - Imobilizado fiscal'!P:P,'CAPEX - Imobilizado fiscal'!$C:$C,Ops!$D439,'CAPEX - Imobilizado fiscal'!$D:$D,Ops!$D$435)</f>
        <v>0</v>
      </c>
      <c r="S439" s="800">
        <f>SUMIFS('CAPEX - Imobilizado fiscal'!Q:Q,'CAPEX - Imobilizado fiscal'!$C:$C,Ops!$D439,'CAPEX - Imobilizado fiscal'!$D:$D,Ops!$D$435)</f>
        <v>16.988</v>
      </c>
      <c r="T439" s="800">
        <f>SUMIFS('CAPEX - Imobilizado fiscal'!R:R,'CAPEX - Imobilizado fiscal'!$C:$C,Ops!$D439,'CAPEX - Imobilizado fiscal'!$D:$D,Ops!$D$435)</f>
        <v>0</v>
      </c>
      <c r="U439" s="800">
        <f>SUMIFS('CAPEX - Imobilizado fiscal'!S:S,'CAPEX - Imobilizado fiscal'!$C:$C,Ops!$D439,'CAPEX - Imobilizado fiscal'!$D:$D,Ops!$D$435)</f>
        <v>0</v>
      </c>
      <c r="V439" s="800">
        <f>SUMIFS('CAPEX - Imobilizado fiscal'!T:T,'CAPEX - Imobilizado fiscal'!$C:$C,Ops!$D439,'CAPEX - Imobilizado fiscal'!$D:$D,Ops!$D$435)</f>
        <v>70.044530000000009</v>
      </c>
      <c r="W439" s="800">
        <f>SUMIFS('CAPEX - Imobilizado fiscal'!U:U,'CAPEX - Imobilizado fiscal'!$C:$C,Ops!$D439,'CAPEX - Imobilizado fiscal'!$D:$D,Ops!$D$435)</f>
        <v>0</v>
      </c>
      <c r="X439" s="800">
        <f>SUMIFS('CAPEX - Imobilizado fiscal'!V:V,'CAPEX - Imobilizado fiscal'!$C:$C,Ops!$D439,'CAPEX - Imobilizado fiscal'!$D:$D,Ops!$D$435)</f>
        <v>0</v>
      </c>
      <c r="Y439" s="800">
        <f>SUMIFS('CAPEX - Imobilizado fiscal'!W:W,'CAPEX - Imobilizado fiscal'!$C:$C,Ops!$D439,'CAPEX - Imobilizado fiscal'!$D:$D,Ops!$D$435)</f>
        <v>17.495999999999999</v>
      </c>
      <c r="Z439" s="800">
        <f>SUMIFS('CAPEX - Imobilizado fiscal'!X:X,'CAPEX - Imobilizado fiscal'!$C:$C,Ops!$D439,'CAPEX - Imobilizado fiscal'!$D:$D,Ops!$D$435)</f>
        <v>0</v>
      </c>
      <c r="AA439" s="800">
        <f>SUMIFS('CAPEX - Imobilizado fiscal'!Y:Y,'CAPEX - Imobilizado fiscal'!$C:$C,Ops!$D439,'CAPEX - Imobilizado fiscal'!$D:$D,Ops!$D$435)</f>
        <v>78.307540000000003</v>
      </c>
      <c r="AB439" s="800">
        <f>SUMIFS('CAPEX - Imobilizado fiscal'!Z:Z,'CAPEX - Imobilizado fiscal'!$C:$C,Ops!$D439,'CAPEX - Imobilizado fiscal'!$D:$D,Ops!$D$435)</f>
        <v>17.495999999999999</v>
      </c>
      <c r="AC439" s="800">
        <f>SUMIFS('CAPEX - Imobilizado fiscal'!AA:AA,'CAPEX - Imobilizado fiscal'!$C:$C,Ops!$D439,'CAPEX - Imobilizado fiscal'!$D:$D,Ops!$D$435)</f>
        <v>0</v>
      </c>
      <c r="AD439" s="800">
        <f>SUMIFS('CAPEX - Imobilizado fiscal'!AB:AB,'CAPEX - Imobilizado fiscal'!$C:$C,Ops!$D439,'CAPEX - Imobilizado fiscal'!$D:$D,Ops!$D$435)</f>
        <v>0</v>
      </c>
      <c r="AE439" s="800">
        <f>SUMIFS('CAPEX - Imobilizado fiscal'!AC:AC,'CAPEX - Imobilizado fiscal'!$C:$C,Ops!$D439,'CAPEX - Imobilizado fiscal'!$D:$D,Ops!$D$435)</f>
        <v>17.495999999999999</v>
      </c>
      <c r="AF439" s="800">
        <f>SUMIFS('CAPEX - Imobilizado fiscal'!AD:AD,'CAPEX - Imobilizado fiscal'!$C:$C,Ops!$D439,'CAPEX - Imobilizado fiscal'!$D:$D,Ops!$D$435)</f>
        <v>53.056530000000002</v>
      </c>
      <c r="AG439" s="800">
        <f>SUMIFS('CAPEX - Imobilizado fiscal'!AE:AE,'CAPEX - Imobilizado fiscal'!$C:$C,Ops!$D439,'CAPEX - Imobilizado fiscal'!$D:$D,Ops!$D$435)</f>
        <v>0</v>
      </c>
      <c r="AH439" s="800">
        <f>SUMIFS('CAPEX - Imobilizado fiscal'!AF:AF,'CAPEX - Imobilizado fiscal'!$C:$C,Ops!$D439,'CAPEX - Imobilizado fiscal'!$D:$D,Ops!$D$435)</f>
        <v>17.495999999999999</v>
      </c>
      <c r="AI439" s="800">
        <f>SUMIFS('CAPEX - Imobilizado fiscal'!AG:AG,'CAPEX - Imobilizado fiscal'!$C:$C,Ops!$D439,'CAPEX - Imobilizado fiscal'!$D:$D,Ops!$D$435)</f>
        <v>0</v>
      </c>
      <c r="AJ439" s="800">
        <f>SUMIFS('CAPEX - Imobilizado fiscal'!AH:AH,'CAPEX - Imobilizado fiscal'!$C:$C,Ops!$D439,'CAPEX - Imobilizado fiscal'!$D:$D,Ops!$D$435)</f>
        <v>0</v>
      </c>
      <c r="AK439" s="800">
        <f>SUMIFS('CAPEX - Imobilizado fiscal'!AI:AI,'CAPEX - Imobilizado fiscal'!$C:$C,Ops!$D439,'CAPEX - Imobilizado fiscal'!$D:$D,Ops!$D$435)</f>
        <v>0</v>
      </c>
      <c r="AL439" s="800">
        <f>SUMIFS('CAPEX - Imobilizado fiscal'!AJ:AJ,'CAPEX - Imobilizado fiscal'!$C:$C,Ops!$D439,'CAPEX - Imobilizado fiscal'!$D:$D,Ops!$D$435)</f>
        <v>0</v>
      </c>
      <c r="AM439" s="800">
        <f>SUMIFS('CAPEX - Imobilizado fiscal'!AK:AK,'CAPEX - Imobilizado fiscal'!$C:$C,Ops!$D439,'CAPEX - Imobilizado fiscal'!$D:$D,Ops!$D$435)</f>
        <v>0</v>
      </c>
      <c r="AN439" s="800">
        <f>SUMIFS('CAPEX - Imobilizado fiscal'!AL:AL,'CAPEX - Imobilizado fiscal'!$C:$C,Ops!$D439,'CAPEX - Imobilizado fiscal'!$D:$D,Ops!$D$435)</f>
        <v>0</v>
      </c>
    </row>
    <row r="440" spans="3:40" ht="16.5" outlineLevel="3">
      <c r="C440" s="803" t="str">
        <f>Inputs!C256</f>
        <v>Adicionais</v>
      </c>
      <c r="D440" s="38" t="str">
        <f t="shared" si="317"/>
        <v>Adicionais</v>
      </c>
      <c r="E440" s="76" t="s">
        <v>13</v>
      </c>
      <c r="F440" s="26">
        <f>SUM(G440:AN440)</f>
        <v>1000</v>
      </c>
      <c r="G440" s="800">
        <f>SUMIFS('CAPEX - Imobilizado fiscal'!E:E,'CAPEX - Imobilizado fiscal'!$C:$C,Ops!$D440,'CAPEX - Imobilizado fiscal'!$D:$D,Ops!$D$435)</f>
        <v>1000</v>
      </c>
      <c r="H440" s="800">
        <f>SUMIFS('CAPEX - Imobilizado fiscal'!F:F,'CAPEX - Imobilizado fiscal'!$C:$C,Ops!$D440,'CAPEX - Imobilizado fiscal'!$D:$D,Ops!$D$435)</f>
        <v>0</v>
      </c>
      <c r="I440" s="800">
        <f>SUMIFS('CAPEX - Imobilizado fiscal'!G:G,'CAPEX - Imobilizado fiscal'!$C:$C,Ops!$D440,'CAPEX - Imobilizado fiscal'!$D:$D,Ops!$D$435)</f>
        <v>0</v>
      </c>
      <c r="J440" s="800">
        <f>SUMIFS('CAPEX - Imobilizado fiscal'!H:H,'CAPEX - Imobilizado fiscal'!$C:$C,Ops!$D440,'CAPEX - Imobilizado fiscal'!$D:$D,Ops!$D$435)</f>
        <v>0</v>
      </c>
      <c r="K440" s="800">
        <f>SUMIFS('CAPEX - Imobilizado fiscal'!I:I,'CAPEX - Imobilizado fiscal'!$C:$C,Ops!$D440,'CAPEX - Imobilizado fiscal'!$D:$D,Ops!$D$435)</f>
        <v>0</v>
      </c>
      <c r="L440" s="800">
        <f>SUMIFS('CAPEX - Imobilizado fiscal'!J:J,'CAPEX - Imobilizado fiscal'!$C:$C,Ops!$D440,'CAPEX - Imobilizado fiscal'!$D:$D,Ops!$D$435)</f>
        <v>0</v>
      </c>
      <c r="M440" s="800">
        <f>SUMIFS('CAPEX - Imobilizado fiscal'!K:K,'CAPEX - Imobilizado fiscal'!$C:$C,Ops!$D440,'CAPEX - Imobilizado fiscal'!$D:$D,Ops!$D$435)</f>
        <v>0</v>
      </c>
      <c r="N440" s="800">
        <f>SUMIFS('CAPEX - Imobilizado fiscal'!L:L,'CAPEX - Imobilizado fiscal'!$C:$C,Ops!$D440,'CAPEX - Imobilizado fiscal'!$D:$D,Ops!$D$435)</f>
        <v>0</v>
      </c>
      <c r="O440" s="800">
        <f>SUMIFS('CAPEX - Imobilizado fiscal'!M:M,'CAPEX - Imobilizado fiscal'!$C:$C,Ops!$D440,'CAPEX - Imobilizado fiscal'!$D:$D,Ops!$D$435)</f>
        <v>0</v>
      </c>
      <c r="P440" s="800">
        <f>SUMIFS('CAPEX - Imobilizado fiscal'!N:N,'CAPEX - Imobilizado fiscal'!$C:$C,Ops!$D440,'CAPEX - Imobilizado fiscal'!$D:$D,Ops!$D$435)</f>
        <v>0</v>
      </c>
      <c r="Q440" s="800">
        <f>SUMIFS('CAPEX - Imobilizado fiscal'!O:O,'CAPEX - Imobilizado fiscal'!$C:$C,Ops!$D440,'CAPEX - Imobilizado fiscal'!$D:$D,Ops!$D$435)</f>
        <v>0</v>
      </c>
      <c r="R440" s="800">
        <f>SUMIFS('CAPEX - Imobilizado fiscal'!P:P,'CAPEX - Imobilizado fiscal'!$C:$C,Ops!$D440,'CAPEX - Imobilizado fiscal'!$D:$D,Ops!$D$435)</f>
        <v>0</v>
      </c>
      <c r="S440" s="800">
        <f>SUMIFS('CAPEX - Imobilizado fiscal'!Q:Q,'CAPEX - Imobilizado fiscal'!$C:$C,Ops!$D440,'CAPEX - Imobilizado fiscal'!$D:$D,Ops!$D$435)</f>
        <v>0</v>
      </c>
      <c r="T440" s="800">
        <f>SUMIFS('CAPEX - Imobilizado fiscal'!R:R,'CAPEX - Imobilizado fiscal'!$C:$C,Ops!$D440,'CAPEX - Imobilizado fiscal'!$D:$D,Ops!$D$435)</f>
        <v>0</v>
      </c>
      <c r="U440" s="800">
        <f>SUMIFS('CAPEX - Imobilizado fiscal'!S:S,'CAPEX - Imobilizado fiscal'!$C:$C,Ops!$D440,'CAPEX - Imobilizado fiscal'!$D:$D,Ops!$D$435)</f>
        <v>0</v>
      </c>
      <c r="V440" s="800">
        <f>SUMIFS('CAPEX - Imobilizado fiscal'!T:T,'CAPEX - Imobilizado fiscal'!$C:$C,Ops!$D440,'CAPEX - Imobilizado fiscal'!$D:$D,Ops!$D$435)</f>
        <v>0</v>
      </c>
      <c r="W440" s="800">
        <f>SUMIFS('CAPEX - Imobilizado fiscal'!U:U,'CAPEX - Imobilizado fiscal'!$C:$C,Ops!$D440,'CAPEX - Imobilizado fiscal'!$D:$D,Ops!$D$435)</f>
        <v>0</v>
      </c>
      <c r="X440" s="800">
        <f>SUMIFS('CAPEX - Imobilizado fiscal'!V:V,'CAPEX - Imobilizado fiscal'!$C:$C,Ops!$D440,'CAPEX - Imobilizado fiscal'!$D:$D,Ops!$D$435)</f>
        <v>0</v>
      </c>
      <c r="Y440" s="800">
        <f>SUMIFS('CAPEX - Imobilizado fiscal'!W:W,'CAPEX - Imobilizado fiscal'!$C:$C,Ops!$D440,'CAPEX - Imobilizado fiscal'!$D:$D,Ops!$D$435)</f>
        <v>0</v>
      </c>
      <c r="Z440" s="800">
        <f>SUMIFS('CAPEX - Imobilizado fiscal'!X:X,'CAPEX - Imobilizado fiscal'!$C:$C,Ops!$D440,'CAPEX - Imobilizado fiscal'!$D:$D,Ops!$D$435)</f>
        <v>0</v>
      </c>
      <c r="AA440" s="800">
        <f>SUMIFS('CAPEX - Imobilizado fiscal'!Y:Y,'CAPEX - Imobilizado fiscal'!$C:$C,Ops!$D440,'CAPEX - Imobilizado fiscal'!$D:$D,Ops!$D$435)</f>
        <v>0</v>
      </c>
      <c r="AB440" s="800">
        <f>SUMIFS('CAPEX - Imobilizado fiscal'!Z:Z,'CAPEX - Imobilizado fiscal'!$C:$C,Ops!$D440,'CAPEX - Imobilizado fiscal'!$D:$D,Ops!$D$435)</f>
        <v>0</v>
      </c>
      <c r="AC440" s="800">
        <f>SUMIFS('CAPEX - Imobilizado fiscal'!AA:AA,'CAPEX - Imobilizado fiscal'!$C:$C,Ops!$D440,'CAPEX - Imobilizado fiscal'!$D:$D,Ops!$D$435)</f>
        <v>0</v>
      </c>
      <c r="AD440" s="800">
        <f>SUMIFS('CAPEX - Imobilizado fiscal'!AB:AB,'CAPEX - Imobilizado fiscal'!$C:$C,Ops!$D440,'CAPEX - Imobilizado fiscal'!$D:$D,Ops!$D$435)</f>
        <v>0</v>
      </c>
      <c r="AE440" s="800">
        <f>SUMIFS('CAPEX - Imobilizado fiscal'!AC:AC,'CAPEX - Imobilizado fiscal'!$C:$C,Ops!$D440,'CAPEX - Imobilizado fiscal'!$D:$D,Ops!$D$435)</f>
        <v>0</v>
      </c>
      <c r="AF440" s="800">
        <f>SUMIFS('CAPEX - Imobilizado fiscal'!AD:AD,'CAPEX - Imobilizado fiscal'!$C:$C,Ops!$D440,'CAPEX - Imobilizado fiscal'!$D:$D,Ops!$D$435)</f>
        <v>0</v>
      </c>
      <c r="AG440" s="800">
        <f>SUMIFS('CAPEX - Imobilizado fiscal'!AE:AE,'CAPEX - Imobilizado fiscal'!$C:$C,Ops!$D440,'CAPEX - Imobilizado fiscal'!$D:$D,Ops!$D$435)</f>
        <v>0</v>
      </c>
      <c r="AH440" s="800">
        <f>SUMIFS('CAPEX - Imobilizado fiscal'!AF:AF,'CAPEX - Imobilizado fiscal'!$C:$C,Ops!$D440,'CAPEX - Imobilizado fiscal'!$D:$D,Ops!$D$435)</f>
        <v>0</v>
      </c>
      <c r="AI440" s="800">
        <f>SUMIFS('CAPEX - Imobilizado fiscal'!AG:AG,'CAPEX - Imobilizado fiscal'!$C:$C,Ops!$D440,'CAPEX - Imobilizado fiscal'!$D:$D,Ops!$D$435)</f>
        <v>0</v>
      </c>
      <c r="AJ440" s="800">
        <f>SUMIFS('CAPEX - Imobilizado fiscal'!AH:AH,'CAPEX - Imobilizado fiscal'!$C:$C,Ops!$D440,'CAPEX - Imobilizado fiscal'!$D:$D,Ops!$D$435)</f>
        <v>0</v>
      </c>
      <c r="AK440" s="800">
        <f>SUMIFS('CAPEX - Imobilizado fiscal'!AI:AI,'CAPEX - Imobilizado fiscal'!$C:$C,Ops!$D440,'CAPEX - Imobilizado fiscal'!$D:$D,Ops!$D$435)</f>
        <v>0</v>
      </c>
      <c r="AL440" s="800">
        <f>SUMIFS('CAPEX - Imobilizado fiscal'!AJ:AJ,'CAPEX - Imobilizado fiscal'!$C:$C,Ops!$D440,'CAPEX - Imobilizado fiscal'!$D:$D,Ops!$D$435)</f>
        <v>0</v>
      </c>
      <c r="AM440" s="800">
        <f>SUMIFS('CAPEX - Imobilizado fiscal'!AK:AK,'CAPEX - Imobilizado fiscal'!$C:$C,Ops!$D440,'CAPEX - Imobilizado fiscal'!$D:$D,Ops!$D$435)</f>
        <v>0</v>
      </c>
      <c r="AN440" s="800">
        <f>SUMIFS('CAPEX - Imobilizado fiscal'!AL:AL,'CAPEX - Imobilizado fiscal'!$C:$C,Ops!$D440,'CAPEX - Imobilizado fiscal'!$D:$D,Ops!$D$435)</f>
        <v>0</v>
      </c>
    </row>
    <row r="441" spans="3:40" ht="16.5" outlineLevel="3">
      <c r="C441" s="780" t="s">
        <v>450</v>
      </c>
      <c r="D441" s="452" t="s">
        <v>107</v>
      </c>
      <c r="E441" s="298" t="b">
        <f>F418=F431+F441</f>
        <v>1</v>
      </c>
      <c r="F441" s="23">
        <f>SUM(G441:AN441)</f>
        <v>3976.5800899999999</v>
      </c>
      <c r="G441" s="808">
        <f t="shared" ref="G441" si="318">SUM(G437:G440)</f>
        <v>1771.7855399999999</v>
      </c>
      <c r="H441" s="808">
        <f t="shared" ref="H441" si="319">SUM(H437:H440)</f>
        <v>222.49694</v>
      </c>
      <c r="I441" s="808">
        <f t="shared" ref="I441" si="320">SUM(I437:I440)</f>
        <v>0</v>
      </c>
      <c r="J441" s="808">
        <f t="shared" ref="J441" si="321">SUM(J437:J440)</f>
        <v>16.988</v>
      </c>
      <c r="K441" s="808">
        <f t="shared" ref="K441" si="322">SUM(K437:K440)</f>
        <v>0</v>
      </c>
      <c r="L441" s="808">
        <f t="shared" ref="L441" si="323">SUM(L437:L440)</f>
        <v>53.056530000000002</v>
      </c>
      <c r="M441" s="808">
        <f t="shared" ref="M441" si="324">SUM(M437:M440)</f>
        <v>36.559020000000004</v>
      </c>
      <c r="N441" s="808">
        <f t="shared" ref="N441" si="325">SUM(N437:N440)</f>
        <v>0</v>
      </c>
      <c r="O441" s="808">
        <f t="shared" ref="O441" si="326">SUM(O437:O440)</f>
        <v>0</v>
      </c>
      <c r="P441" s="808">
        <f t="shared" ref="P441" si="327">SUM(P437:P440)</f>
        <v>16.988</v>
      </c>
      <c r="Q441" s="808">
        <f t="shared" ref="Q441" si="328">SUM(Q437:Q440)</f>
        <v>754.79754000000003</v>
      </c>
      <c r="R441" s="808">
        <f t="shared" ref="R441" si="329">SUM(R437:R440)</f>
        <v>49.947940000000003</v>
      </c>
      <c r="S441" s="808">
        <f t="shared" ref="S441" si="330">SUM(S437:S440)</f>
        <v>16.988</v>
      </c>
      <c r="T441" s="808">
        <f t="shared" ref="T441" si="331">SUM(T437:T440)</f>
        <v>0</v>
      </c>
      <c r="U441" s="808">
        <f t="shared" ref="U441" si="332">SUM(U437:U440)</f>
        <v>0</v>
      </c>
      <c r="V441" s="808">
        <f t="shared" ref="V441" si="333">SUM(V437:V440)</f>
        <v>70.044530000000009</v>
      </c>
      <c r="W441" s="808">
        <f t="shared" ref="W441" si="334">SUM(W437:W440)</f>
        <v>19.571020000000001</v>
      </c>
      <c r="X441" s="808">
        <f t="shared" ref="X441" si="335">SUM(X437:X440)</f>
        <v>0</v>
      </c>
      <c r="Y441" s="808">
        <f t="shared" ref="Y441" si="336">SUM(Y437:Y440)</f>
        <v>17.495999999999999</v>
      </c>
      <c r="Z441" s="808">
        <f t="shared" ref="Z441" si="337">SUM(Z437:Z440)</f>
        <v>0</v>
      </c>
      <c r="AA441" s="808">
        <f t="shared" ref="AA441" si="338">SUM(AA437:AA440)</f>
        <v>754.79754000000003</v>
      </c>
      <c r="AB441" s="808">
        <f t="shared" ref="AB441" si="339">SUM(AB437:AB440)</f>
        <v>67.443939999999998</v>
      </c>
      <c r="AC441" s="808">
        <f t="shared" ref="AC441" si="340">SUM(AC437:AC440)</f>
        <v>0</v>
      </c>
      <c r="AD441" s="808">
        <f t="shared" ref="AD441" si="341">SUM(AD437:AD440)</f>
        <v>0</v>
      </c>
      <c r="AE441" s="808">
        <f t="shared" ref="AE441" si="342">SUM(AE437:AE440)</f>
        <v>17.495999999999999</v>
      </c>
      <c r="AF441" s="808">
        <f t="shared" ref="AF441" si="343">SUM(AF437:AF440)</f>
        <v>53.056530000000002</v>
      </c>
      <c r="AG441" s="808">
        <f t="shared" ref="AG441" si="344">SUM(AG437:AG440)</f>
        <v>19.571020000000001</v>
      </c>
      <c r="AH441" s="808">
        <f t="shared" ref="AH441" si="345">SUM(AH437:AH440)</f>
        <v>17.495999999999999</v>
      </c>
      <c r="AI441" s="808">
        <f t="shared" ref="AI441" si="346">SUM(AI437:AI440)</f>
        <v>0</v>
      </c>
      <c r="AJ441" s="808">
        <f t="shared" ref="AJ441" si="347">SUM(AJ437:AJ440)</f>
        <v>0</v>
      </c>
      <c r="AK441" s="808">
        <f t="shared" ref="AK441" si="348">SUM(AK437:AK440)</f>
        <v>0</v>
      </c>
      <c r="AL441" s="808">
        <f t="shared" ref="AL441" si="349">SUM(AL437:AL440)</f>
        <v>0</v>
      </c>
      <c r="AM441" s="808">
        <f t="shared" ref="AM441" si="350">SUM(AM437:AM440)</f>
        <v>0</v>
      </c>
      <c r="AN441" s="808">
        <f t="shared" ref="AN441" si="351">SUM(AN437:AN440)</f>
        <v>0</v>
      </c>
    </row>
    <row r="442" spans="3:40" ht="16.5" outlineLevel="2">
      <c r="C442" s="781"/>
      <c r="D442" s="443"/>
      <c r="E442" s="76"/>
      <c r="F442" s="803"/>
    </row>
    <row r="443" spans="3:40" ht="16.5" outlineLevel="1">
      <c r="C443" s="781"/>
      <c r="D443" s="443"/>
      <c r="E443" s="76"/>
      <c r="F443" s="803"/>
    </row>
    <row r="444" spans="3:40" ht="16.5" outlineLevel="1">
      <c r="C444" s="781" t="s">
        <v>452</v>
      </c>
      <c r="D444" s="443"/>
      <c r="E444" s="76"/>
      <c r="F444" s="803"/>
    </row>
    <row r="445" spans="3:40" ht="16.5" outlineLevel="2">
      <c r="C445" s="781"/>
      <c r="D445" s="443"/>
      <c r="E445" s="76"/>
      <c r="F445" s="803"/>
    </row>
    <row r="446" spans="3:40" ht="16.5" outlineLevel="2">
      <c r="C446" s="809" t="s">
        <v>285</v>
      </c>
      <c r="D446" s="443"/>
      <c r="E446" s="76"/>
      <c r="F446" s="803"/>
    </row>
    <row r="447" spans="3:40" ht="16.5" outlineLevel="3">
      <c r="C447" s="809"/>
      <c r="D447" s="443"/>
      <c r="E447" s="76"/>
      <c r="F447" s="803"/>
    </row>
    <row r="448" spans="3:40" ht="16.5" outlineLevel="3">
      <c r="C448" s="781" t="s">
        <v>453</v>
      </c>
      <c r="D448" s="443"/>
      <c r="E448" s="76"/>
      <c r="F448" s="803"/>
    </row>
    <row r="449" spans="3:40" ht="16.5" outlineLevel="4">
      <c r="C449" s="809"/>
      <c r="D449" s="443"/>
      <c r="E449" s="76"/>
      <c r="F449" s="803"/>
    </row>
    <row r="450" spans="3:40" outlineLevel="4">
      <c r="C450" s="784" t="s">
        <v>454</v>
      </c>
      <c r="D450" s="443"/>
      <c r="E450" s="76" t="s">
        <v>13</v>
      </c>
      <c r="F450" s="450"/>
      <c r="G450" s="450">
        <f t="shared" ref="G450:AN450" si="352">F453</f>
        <v>0</v>
      </c>
      <c r="H450" s="450">
        <f t="shared" si="352"/>
        <v>13.5</v>
      </c>
      <c r="I450" s="450">
        <f t="shared" si="352"/>
        <v>12</v>
      </c>
      <c r="J450" s="450">
        <f t="shared" si="352"/>
        <v>10.5</v>
      </c>
      <c r="K450" s="450">
        <f t="shared" si="352"/>
        <v>9</v>
      </c>
      <c r="L450" s="450">
        <f t="shared" si="352"/>
        <v>7.5</v>
      </c>
      <c r="M450" s="450">
        <f t="shared" si="352"/>
        <v>19.5</v>
      </c>
      <c r="N450" s="450">
        <f t="shared" si="352"/>
        <v>16.5</v>
      </c>
      <c r="O450" s="450">
        <f t="shared" si="352"/>
        <v>13.5</v>
      </c>
      <c r="P450" s="450">
        <f t="shared" si="352"/>
        <v>10.5</v>
      </c>
      <c r="Q450" s="450">
        <f t="shared" si="352"/>
        <v>7.5</v>
      </c>
      <c r="R450" s="450">
        <f t="shared" si="352"/>
        <v>19.5</v>
      </c>
      <c r="S450" s="450">
        <f t="shared" si="352"/>
        <v>16.5</v>
      </c>
      <c r="T450" s="450">
        <f t="shared" si="352"/>
        <v>13.5</v>
      </c>
      <c r="U450" s="450">
        <f t="shared" si="352"/>
        <v>10.5</v>
      </c>
      <c r="V450" s="450">
        <f t="shared" si="352"/>
        <v>7.5</v>
      </c>
      <c r="W450" s="450">
        <f t="shared" si="352"/>
        <v>19.5</v>
      </c>
      <c r="X450" s="450">
        <f t="shared" si="352"/>
        <v>16.5</v>
      </c>
      <c r="Y450" s="450">
        <f t="shared" si="352"/>
        <v>13.5</v>
      </c>
      <c r="Z450" s="450">
        <f t="shared" si="352"/>
        <v>10.5</v>
      </c>
      <c r="AA450" s="450">
        <f t="shared" si="352"/>
        <v>7.5</v>
      </c>
      <c r="AB450" s="450">
        <f t="shared" si="352"/>
        <v>19.5</v>
      </c>
      <c r="AC450" s="450">
        <f t="shared" si="352"/>
        <v>16.5</v>
      </c>
      <c r="AD450" s="450">
        <f t="shared" si="352"/>
        <v>13.5</v>
      </c>
      <c r="AE450" s="450">
        <f t="shared" si="352"/>
        <v>10.5</v>
      </c>
      <c r="AF450" s="450">
        <f t="shared" si="352"/>
        <v>7.5</v>
      </c>
      <c r="AG450" s="450">
        <f t="shared" si="352"/>
        <v>19.5</v>
      </c>
      <c r="AH450" s="450">
        <f t="shared" si="352"/>
        <v>16.5</v>
      </c>
      <c r="AI450" s="450">
        <f t="shared" si="352"/>
        <v>13.5</v>
      </c>
      <c r="AJ450" s="450">
        <f t="shared" si="352"/>
        <v>10.5</v>
      </c>
      <c r="AK450" s="450">
        <f t="shared" si="352"/>
        <v>7.5</v>
      </c>
      <c r="AL450" s="450">
        <f t="shared" si="352"/>
        <v>7.5</v>
      </c>
      <c r="AM450" s="450">
        <f t="shared" si="352"/>
        <v>7.5</v>
      </c>
      <c r="AN450" s="450">
        <f t="shared" si="352"/>
        <v>7.5</v>
      </c>
    </row>
    <row r="451" spans="3:40" ht="16.5" outlineLevel="4">
      <c r="C451" s="807" t="s">
        <v>455</v>
      </c>
      <c r="D451" s="452"/>
      <c r="E451" s="298" t="s">
        <v>13</v>
      </c>
      <c r="F451" s="88">
        <f>SUM(G451:AN451)</f>
        <v>90</v>
      </c>
      <c r="G451" s="499">
        <f t="shared" ref="G451:AN451" si="353">G427</f>
        <v>15</v>
      </c>
      <c r="H451" s="499">
        <f t="shared" si="353"/>
        <v>0</v>
      </c>
      <c r="I451" s="499">
        <f t="shared" si="353"/>
        <v>0</v>
      </c>
      <c r="J451" s="499">
        <f t="shared" si="353"/>
        <v>0</v>
      </c>
      <c r="K451" s="499">
        <f t="shared" si="353"/>
        <v>0</v>
      </c>
      <c r="L451" s="499">
        <f t="shared" si="353"/>
        <v>15</v>
      </c>
      <c r="M451" s="499">
        <f t="shared" si="353"/>
        <v>0</v>
      </c>
      <c r="N451" s="499">
        <f t="shared" si="353"/>
        <v>0</v>
      </c>
      <c r="O451" s="499">
        <f t="shared" si="353"/>
        <v>0</v>
      </c>
      <c r="P451" s="499">
        <f t="shared" si="353"/>
        <v>0</v>
      </c>
      <c r="Q451" s="499">
        <f t="shared" si="353"/>
        <v>15</v>
      </c>
      <c r="R451" s="499">
        <f t="shared" si="353"/>
        <v>0</v>
      </c>
      <c r="S451" s="499">
        <f t="shared" si="353"/>
        <v>0</v>
      </c>
      <c r="T451" s="499">
        <f t="shared" si="353"/>
        <v>0</v>
      </c>
      <c r="U451" s="499">
        <f t="shared" si="353"/>
        <v>0</v>
      </c>
      <c r="V451" s="499">
        <f t="shared" si="353"/>
        <v>15</v>
      </c>
      <c r="W451" s="499">
        <f t="shared" si="353"/>
        <v>0</v>
      </c>
      <c r="X451" s="499">
        <f t="shared" si="353"/>
        <v>0</v>
      </c>
      <c r="Y451" s="499">
        <f t="shared" si="353"/>
        <v>0</v>
      </c>
      <c r="Z451" s="499">
        <f t="shared" si="353"/>
        <v>0</v>
      </c>
      <c r="AA451" s="499">
        <f t="shared" si="353"/>
        <v>15</v>
      </c>
      <c r="AB451" s="499">
        <f t="shared" si="353"/>
        <v>0</v>
      </c>
      <c r="AC451" s="499">
        <f t="shared" si="353"/>
        <v>0</v>
      </c>
      <c r="AD451" s="499">
        <f t="shared" si="353"/>
        <v>0</v>
      </c>
      <c r="AE451" s="499">
        <f t="shared" si="353"/>
        <v>0</v>
      </c>
      <c r="AF451" s="499">
        <f t="shared" si="353"/>
        <v>15</v>
      </c>
      <c r="AG451" s="499">
        <f t="shared" si="353"/>
        <v>0</v>
      </c>
      <c r="AH451" s="499">
        <f t="shared" si="353"/>
        <v>0</v>
      </c>
      <c r="AI451" s="499">
        <f t="shared" si="353"/>
        <v>0</v>
      </c>
      <c r="AJ451" s="499">
        <f t="shared" si="353"/>
        <v>0</v>
      </c>
      <c r="AK451" s="499">
        <f t="shared" si="353"/>
        <v>0</v>
      </c>
      <c r="AL451" s="499">
        <f t="shared" si="353"/>
        <v>0</v>
      </c>
      <c r="AM451" s="499">
        <f t="shared" si="353"/>
        <v>0</v>
      </c>
      <c r="AN451" s="499">
        <f t="shared" si="353"/>
        <v>0</v>
      </c>
    </row>
    <row r="452" spans="3:40" ht="16.5" outlineLevel="4">
      <c r="C452" s="806" t="s">
        <v>456</v>
      </c>
      <c r="D452" s="443"/>
      <c r="E452" s="76" t="s">
        <v>13</v>
      </c>
      <c r="F452" s="50">
        <f>SUM(G452:AN452)</f>
        <v>-82.5</v>
      </c>
      <c r="G452" s="450">
        <f t="shared" ref="G452:AN452" si="354">-G498</f>
        <v>-1.5</v>
      </c>
      <c r="H452" s="450">
        <f t="shared" si="354"/>
        <v>-1.5</v>
      </c>
      <c r="I452" s="450">
        <f t="shared" si="354"/>
        <v>-1.5</v>
      </c>
      <c r="J452" s="450">
        <f t="shared" si="354"/>
        <v>-1.5</v>
      </c>
      <c r="K452" s="450">
        <f t="shared" si="354"/>
        <v>-1.5</v>
      </c>
      <c r="L452" s="450">
        <f t="shared" si="354"/>
        <v>-3</v>
      </c>
      <c r="M452" s="450">
        <f t="shared" si="354"/>
        <v>-3</v>
      </c>
      <c r="N452" s="450">
        <f t="shared" si="354"/>
        <v>-3</v>
      </c>
      <c r="O452" s="450">
        <f t="shared" si="354"/>
        <v>-3</v>
      </c>
      <c r="P452" s="450">
        <f t="shared" si="354"/>
        <v>-3</v>
      </c>
      <c r="Q452" s="450">
        <f t="shared" si="354"/>
        <v>-3</v>
      </c>
      <c r="R452" s="450">
        <f t="shared" si="354"/>
        <v>-3</v>
      </c>
      <c r="S452" s="450">
        <f t="shared" si="354"/>
        <v>-3</v>
      </c>
      <c r="T452" s="450">
        <f t="shared" si="354"/>
        <v>-3</v>
      </c>
      <c r="U452" s="450">
        <f t="shared" si="354"/>
        <v>-3</v>
      </c>
      <c r="V452" s="450">
        <f t="shared" si="354"/>
        <v>-3</v>
      </c>
      <c r="W452" s="450">
        <f t="shared" si="354"/>
        <v>-3</v>
      </c>
      <c r="X452" s="450">
        <f t="shared" si="354"/>
        <v>-3</v>
      </c>
      <c r="Y452" s="450">
        <f t="shared" si="354"/>
        <v>-3</v>
      </c>
      <c r="Z452" s="450">
        <f t="shared" si="354"/>
        <v>-3</v>
      </c>
      <c r="AA452" s="450">
        <f t="shared" si="354"/>
        <v>-3</v>
      </c>
      <c r="AB452" s="450">
        <f t="shared" si="354"/>
        <v>-3</v>
      </c>
      <c r="AC452" s="450">
        <f t="shared" si="354"/>
        <v>-3</v>
      </c>
      <c r="AD452" s="450">
        <f t="shared" si="354"/>
        <v>-3</v>
      </c>
      <c r="AE452" s="450">
        <f t="shared" si="354"/>
        <v>-3</v>
      </c>
      <c r="AF452" s="450">
        <f t="shared" si="354"/>
        <v>-3</v>
      </c>
      <c r="AG452" s="450">
        <f t="shared" si="354"/>
        <v>-3</v>
      </c>
      <c r="AH452" s="450">
        <f t="shared" si="354"/>
        <v>-3</v>
      </c>
      <c r="AI452" s="450">
        <f t="shared" si="354"/>
        <v>-3</v>
      </c>
      <c r="AJ452" s="450">
        <f t="shared" si="354"/>
        <v>-3</v>
      </c>
      <c r="AK452" s="450">
        <f t="shared" si="354"/>
        <v>0</v>
      </c>
      <c r="AL452" s="450">
        <f t="shared" si="354"/>
        <v>0</v>
      </c>
      <c r="AM452" s="450">
        <f t="shared" si="354"/>
        <v>0</v>
      </c>
      <c r="AN452" s="450">
        <f t="shared" si="354"/>
        <v>0</v>
      </c>
    </row>
    <row r="453" spans="3:40" outlineLevel="4">
      <c r="C453" s="785" t="s">
        <v>457</v>
      </c>
      <c r="D453" s="452"/>
      <c r="E453" s="298" t="s">
        <v>13</v>
      </c>
      <c r="F453" s="89"/>
      <c r="G453" s="464">
        <f t="shared" ref="G453:AN453" si="355">SUM(G450:G452)</f>
        <v>13.5</v>
      </c>
      <c r="H453" s="464">
        <f t="shared" si="355"/>
        <v>12</v>
      </c>
      <c r="I453" s="464">
        <f t="shared" si="355"/>
        <v>10.5</v>
      </c>
      <c r="J453" s="464">
        <f t="shared" si="355"/>
        <v>9</v>
      </c>
      <c r="K453" s="464">
        <f t="shared" si="355"/>
        <v>7.5</v>
      </c>
      <c r="L453" s="464">
        <f t="shared" si="355"/>
        <v>19.5</v>
      </c>
      <c r="M453" s="464">
        <f t="shared" si="355"/>
        <v>16.5</v>
      </c>
      <c r="N453" s="464">
        <f t="shared" si="355"/>
        <v>13.5</v>
      </c>
      <c r="O453" s="464">
        <f t="shared" si="355"/>
        <v>10.5</v>
      </c>
      <c r="P453" s="464">
        <f t="shared" si="355"/>
        <v>7.5</v>
      </c>
      <c r="Q453" s="464">
        <f t="shared" si="355"/>
        <v>19.5</v>
      </c>
      <c r="R453" s="464">
        <f t="shared" si="355"/>
        <v>16.5</v>
      </c>
      <c r="S453" s="464">
        <f t="shared" si="355"/>
        <v>13.5</v>
      </c>
      <c r="T453" s="464">
        <f t="shared" si="355"/>
        <v>10.5</v>
      </c>
      <c r="U453" s="464">
        <f t="shared" si="355"/>
        <v>7.5</v>
      </c>
      <c r="V453" s="464">
        <f t="shared" si="355"/>
        <v>19.5</v>
      </c>
      <c r="W453" s="464">
        <f t="shared" si="355"/>
        <v>16.5</v>
      </c>
      <c r="X453" s="464">
        <f t="shared" si="355"/>
        <v>13.5</v>
      </c>
      <c r="Y453" s="464">
        <f t="shared" si="355"/>
        <v>10.5</v>
      </c>
      <c r="Z453" s="464">
        <f t="shared" si="355"/>
        <v>7.5</v>
      </c>
      <c r="AA453" s="464">
        <f t="shared" si="355"/>
        <v>19.5</v>
      </c>
      <c r="AB453" s="464">
        <f t="shared" si="355"/>
        <v>16.5</v>
      </c>
      <c r="AC453" s="464">
        <f t="shared" si="355"/>
        <v>13.5</v>
      </c>
      <c r="AD453" s="464">
        <f t="shared" si="355"/>
        <v>10.5</v>
      </c>
      <c r="AE453" s="464">
        <f t="shared" si="355"/>
        <v>7.5</v>
      </c>
      <c r="AF453" s="464">
        <f t="shared" si="355"/>
        <v>19.5</v>
      </c>
      <c r="AG453" s="464">
        <f t="shared" si="355"/>
        <v>16.5</v>
      </c>
      <c r="AH453" s="464">
        <f t="shared" si="355"/>
        <v>13.5</v>
      </c>
      <c r="AI453" s="464">
        <f t="shared" si="355"/>
        <v>10.5</v>
      </c>
      <c r="AJ453" s="464">
        <f t="shared" si="355"/>
        <v>7.5</v>
      </c>
      <c r="AK453" s="464">
        <f t="shared" si="355"/>
        <v>7.5</v>
      </c>
      <c r="AL453" s="464">
        <f t="shared" si="355"/>
        <v>7.5</v>
      </c>
      <c r="AM453" s="464">
        <f t="shared" si="355"/>
        <v>7.5</v>
      </c>
      <c r="AN453" s="464">
        <f t="shared" si="355"/>
        <v>7.5</v>
      </c>
    </row>
    <row r="454" spans="3:40" ht="16.5" outlineLevel="3">
      <c r="C454" s="781"/>
      <c r="D454" s="443"/>
      <c r="E454" s="76"/>
      <c r="F454" s="803"/>
    </row>
    <row r="455" spans="3:40" ht="16.5" outlineLevel="3">
      <c r="C455" s="781" t="s">
        <v>458</v>
      </c>
      <c r="D455" s="443"/>
      <c r="E455" s="76"/>
      <c r="F455" s="803"/>
    </row>
    <row r="456" spans="3:40" ht="16.5" outlineLevel="4">
      <c r="C456" s="781"/>
      <c r="D456" s="443"/>
      <c r="E456" s="76"/>
      <c r="F456" s="803"/>
    </row>
    <row r="457" spans="3:40" outlineLevel="4">
      <c r="C457" s="480" t="str">
        <f>Flags!C$72</f>
        <v>Cons + Ops Flag</v>
      </c>
      <c r="D457" s="496"/>
      <c r="E457" s="41" t="str">
        <f>Flags!E$72</f>
        <v>Flag</v>
      </c>
      <c r="F457" s="23">
        <f>Flags!F$72</f>
        <v>30</v>
      </c>
      <c r="G457" s="25">
        <f>Flags!G$72</f>
        <v>1</v>
      </c>
      <c r="H457" s="25">
        <f>Flags!H$72</f>
        <v>1</v>
      </c>
      <c r="I457" s="25">
        <f>Flags!I$72</f>
        <v>1</v>
      </c>
      <c r="J457" s="25">
        <f>Flags!J$72</f>
        <v>1</v>
      </c>
      <c r="K457" s="25">
        <f>Flags!K$72</f>
        <v>1</v>
      </c>
      <c r="L457" s="25">
        <f>Flags!L$72</f>
        <v>1</v>
      </c>
      <c r="M457" s="25">
        <f>Flags!M$72</f>
        <v>1</v>
      </c>
      <c r="N457" s="25">
        <f>Flags!N$72</f>
        <v>1</v>
      </c>
      <c r="O457" s="25">
        <f>Flags!O$72</f>
        <v>1</v>
      </c>
      <c r="P457" s="25">
        <f>Flags!P$72</f>
        <v>1</v>
      </c>
      <c r="Q457" s="25">
        <f>Flags!Q$72</f>
        <v>1</v>
      </c>
      <c r="R457" s="25">
        <f>Flags!R$72</f>
        <v>1</v>
      </c>
      <c r="S457" s="25">
        <f>Flags!S$72</f>
        <v>1</v>
      </c>
      <c r="T457" s="25">
        <f>Flags!T$72</f>
        <v>1</v>
      </c>
      <c r="U457" s="25">
        <f>Flags!U$72</f>
        <v>1</v>
      </c>
      <c r="V457" s="25">
        <f>Flags!V$72</f>
        <v>1</v>
      </c>
      <c r="W457" s="25">
        <f>Flags!W$72</f>
        <v>1</v>
      </c>
      <c r="X457" s="25">
        <f>Flags!X$72</f>
        <v>1</v>
      </c>
      <c r="Y457" s="25">
        <f>Flags!Y$72</f>
        <v>1</v>
      </c>
      <c r="Z457" s="25">
        <f>Flags!Z$72</f>
        <v>1</v>
      </c>
      <c r="AA457" s="25">
        <f>Flags!AA$72</f>
        <v>1</v>
      </c>
      <c r="AB457" s="25">
        <f>Flags!AB$72</f>
        <v>1</v>
      </c>
      <c r="AC457" s="25">
        <f>Flags!AC$72</f>
        <v>1</v>
      </c>
      <c r="AD457" s="25">
        <f>Flags!AD$72</f>
        <v>1</v>
      </c>
      <c r="AE457" s="25">
        <f>Flags!AE$72</f>
        <v>1</v>
      </c>
      <c r="AF457" s="25">
        <f>Flags!AF$72</f>
        <v>1</v>
      </c>
      <c r="AG457" s="25">
        <f>Flags!AG$72</f>
        <v>1</v>
      </c>
      <c r="AH457" s="25">
        <f>Flags!AH$72</f>
        <v>1</v>
      </c>
      <c r="AI457" s="25">
        <f>Flags!AI$72</f>
        <v>1</v>
      </c>
      <c r="AJ457" s="25">
        <f>Flags!AJ$72</f>
        <v>1</v>
      </c>
      <c r="AK457" s="25">
        <f>Flags!AK$72</f>
        <v>0</v>
      </c>
      <c r="AL457" s="25">
        <f>Flags!AL$72</f>
        <v>0</v>
      </c>
      <c r="AM457" s="25">
        <f>Flags!AM$72</f>
        <v>0</v>
      </c>
      <c r="AN457" s="25">
        <f>Flags!AN$72</f>
        <v>0</v>
      </c>
    </row>
    <row r="458" spans="3:40" ht="16.5" outlineLevel="4">
      <c r="C458" s="781"/>
      <c r="D458" s="443"/>
      <c r="E458" s="76"/>
      <c r="F458" s="803"/>
    </row>
    <row r="459" spans="3:40" outlineLevel="4">
      <c r="C459" s="480" t="str">
        <f>Flags!C$14</f>
        <v>Counter</v>
      </c>
      <c r="D459" s="443"/>
      <c r="E459" s="76" t="str">
        <f>Flags!E$14</f>
        <v>Counter</v>
      </c>
      <c r="F459" s="89">
        <f>Flags!F$14</f>
        <v>0</v>
      </c>
      <c r="G459" s="443">
        <f>Flags!G$14</f>
        <v>1</v>
      </c>
      <c r="H459" s="443">
        <f>Flags!H$14</f>
        <v>2</v>
      </c>
      <c r="I459" s="443">
        <f>Flags!I$14</f>
        <v>3</v>
      </c>
      <c r="J459" s="443">
        <f>Flags!J$14</f>
        <v>4</v>
      </c>
      <c r="K459" s="443">
        <f>Flags!K$14</f>
        <v>5</v>
      </c>
      <c r="L459" s="443">
        <f>Flags!L$14</f>
        <v>6</v>
      </c>
      <c r="M459" s="443">
        <f>Flags!M$14</f>
        <v>7</v>
      </c>
      <c r="N459" s="443">
        <f>Flags!N$14</f>
        <v>8</v>
      </c>
      <c r="O459" s="443">
        <f>Flags!O$14</f>
        <v>9</v>
      </c>
      <c r="P459" s="443">
        <f>Flags!P$14</f>
        <v>10</v>
      </c>
      <c r="Q459" s="443">
        <f>Flags!Q$14</f>
        <v>11</v>
      </c>
      <c r="R459" s="443">
        <f>Flags!R$14</f>
        <v>12</v>
      </c>
      <c r="S459" s="443">
        <f>Flags!S$14</f>
        <v>13</v>
      </c>
      <c r="T459" s="443">
        <f>Flags!T$14</f>
        <v>14</v>
      </c>
      <c r="U459" s="443">
        <f>Flags!U$14</f>
        <v>15</v>
      </c>
      <c r="V459" s="443">
        <f>Flags!V$14</f>
        <v>16</v>
      </c>
      <c r="W459" s="443">
        <f>Flags!W$14</f>
        <v>17</v>
      </c>
      <c r="X459" s="443">
        <f>Flags!X$14</f>
        <v>18</v>
      </c>
      <c r="Y459" s="443">
        <f>Flags!Y$14</f>
        <v>19</v>
      </c>
      <c r="Z459" s="443">
        <f>Flags!Z$14</f>
        <v>20</v>
      </c>
      <c r="AA459" s="443">
        <f>Flags!AA$14</f>
        <v>21</v>
      </c>
      <c r="AB459" s="443">
        <f>Flags!AB$14</f>
        <v>22</v>
      </c>
      <c r="AC459" s="443">
        <f>Flags!AC$14</f>
        <v>23</v>
      </c>
      <c r="AD459" s="443">
        <f>Flags!AD$14</f>
        <v>24</v>
      </c>
      <c r="AE459" s="443">
        <f>Flags!AE$14</f>
        <v>25</v>
      </c>
      <c r="AF459" s="443">
        <f>Flags!AF$14</f>
        <v>26</v>
      </c>
      <c r="AG459" s="443">
        <f>Flags!AG$14</f>
        <v>27</v>
      </c>
      <c r="AH459" s="443">
        <f>Flags!AH$14</f>
        <v>28</v>
      </c>
      <c r="AI459" s="443">
        <f>Flags!AI$14</f>
        <v>29</v>
      </c>
      <c r="AJ459" s="443">
        <f>Flags!AJ$14</f>
        <v>30</v>
      </c>
      <c r="AK459" s="443">
        <f>Flags!AK$14</f>
        <v>31</v>
      </c>
      <c r="AL459" s="443">
        <f>Flags!AL$14</f>
        <v>32</v>
      </c>
      <c r="AM459" s="443">
        <f>Flags!AM$14</f>
        <v>33</v>
      </c>
      <c r="AN459" s="443">
        <f>Flags!AN$14</f>
        <v>34</v>
      </c>
    </row>
    <row r="460" spans="3:40" ht="16.5" outlineLevel="4">
      <c r="C460" s="781"/>
      <c r="D460" s="443"/>
      <c r="E460" s="76"/>
      <c r="F460" s="803"/>
    </row>
    <row r="461" spans="3:40" ht="16.5" outlineLevel="4">
      <c r="C461" s="781" t="str">
        <f>Inputs!$E$262</f>
        <v>Valor residual</v>
      </c>
      <c r="D461" s="773">
        <f>Inputs!$E$263</f>
        <v>0</v>
      </c>
      <c r="E461" s="76"/>
      <c r="F461" s="803"/>
    </row>
    <row r="462" spans="3:40" ht="16.5" outlineLevel="4">
      <c r="C462" s="781"/>
      <c r="D462" s="443"/>
      <c r="E462" s="76"/>
      <c r="F462" s="803"/>
    </row>
    <row r="463" spans="3:40" ht="16.5" outlineLevel="4">
      <c r="C463" s="786" t="s">
        <v>459</v>
      </c>
      <c r="D463" s="786" t="s">
        <v>460</v>
      </c>
      <c r="E463" s="786" t="s">
        <v>461</v>
      </c>
      <c r="F463" s="486" t="s">
        <v>1314</v>
      </c>
      <c r="H463" s="811"/>
      <c r="I463" s="799"/>
      <c r="J463" s="799"/>
      <c r="K463" s="799"/>
      <c r="L463" s="799"/>
      <c r="M463" s="799"/>
      <c r="N463" s="799"/>
      <c r="O463" s="799"/>
      <c r="P463" s="799"/>
      <c r="Q463" s="799"/>
      <c r="R463" s="799"/>
      <c r="S463" s="799"/>
      <c r="T463" s="799"/>
      <c r="U463" s="799"/>
      <c r="V463" s="799"/>
      <c r="W463" s="799"/>
      <c r="X463" s="799"/>
      <c r="Y463" s="799"/>
      <c r="Z463" s="799"/>
      <c r="AA463" s="799"/>
      <c r="AB463" s="799"/>
      <c r="AC463" s="799"/>
      <c r="AD463" s="799"/>
      <c r="AE463" s="799"/>
      <c r="AF463" s="799"/>
      <c r="AG463" s="799"/>
      <c r="AH463" s="799"/>
      <c r="AI463" s="799"/>
      <c r="AJ463" s="799"/>
      <c r="AK463" s="799"/>
      <c r="AL463" s="799"/>
      <c r="AM463" s="799"/>
      <c r="AN463" s="799"/>
    </row>
    <row r="464" spans="3:40" ht="16.5" outlineLevel="4">
      <c r="C464" s="787">
        <f t="array" ref="C464:C497">TRANSPOSE(G459:AN459)</f>
        <v>1</v>
      </c>
      <c r="D464" s="788">
        <f>Inputs!$D$263</f>
        <v>0.1</v>
      </c>
      <c r="E464" s="812">
        <f t="array" ref="E464:E497">TRANSPOSE(G451:AN451)</f>
        <v>15</v>
      </c>
      <c r="F464" s="710">
        <f>E464*D461</f>
        <v>0</v>
      </c>
      <c r="G464" s="811">
        <f>IF(G$459&gt;=$C464,MIN(-(SUM(F464:$F464)-$E464),($E464*(1-$D$461))*$D464),0)*G$457</f>
        <v>1.5</v>
      </c>
      <c r="H464" s="811">
        <f>IF(H$459&gt;=$C464,MIN(-(SUM($F464:G464)-$E464),($E464*(1-$D$461))*$D464),0)*H$457</f>
        <v>1.5</v>
      </c>
      <c r="I464" s="799">
        <f>IF(I$459&gt;=$C464,MIN(-(SUM($F464:H464)-$E464),($E464*(1-$D$461))*$D464),0)*I$457</f>
        <v>1.5</v>
      </c>
      <c r="J464" s="799">
        <f>IF(J$459&gt;=$C464,MIN(-(SUM($F464:I464)-$E464),($E464*(1-$D$461))*$D464),0)*J$457</f>
        <v>1.5</v>
      </c>
      <c r="K464" s="799">
        <f>IF(K$459&gt;=$C464,MIN(-(SUM($F464:J464)-$E464),($E464*(1-$D$461))*$D464),0)*K$457</f>
        <v>1.5</v>
      </c>
      <c r="L464" s="799">
        <f>IF(L$459&gt;=$C464,MIN(-(SUM($F464:K464)-$E464),($E464*(1-$D$461))*$D464),0)*L$457</f>
        <v>1.5</v>
      </c>
      <c r="M464" s="799">
        <f>IF(M$459&gt;=$C464,MIN(-(SUM($F464:L464)-$E464),($E464*(1-$D$461))*$D464),0)*M$457</f>
        <v>1.5</v>
      </c>
      <c r="N464" s="799">
        <f>IF(N$459&gt;=$C464,MIN(-(SUM($F464:M464)-$E464),($E464*(1-$D$461))*$D464),0)*N$457</f>
        <v>1.5</v>
      </c>
      <c r="O464" s="799">
        <f>IF(O$459&gt;=$C464,MIN(-(SUM($F464:N464)-$E464),($E464*(1-$D$461))*$D464),0)*O$457</f>
        <v>1.5</v>
      </c>
      <c r="P464" s="799">
        <f>IF(P$459&gt;=$C464,MIN(-(SUM($F464:O464)-$E464),($E464*(1-$D$461))*$D464),0)*P$457</f>
        <v>1.5</v>
      </c>
      <c r="Q464" s="799">
        <f>IF(Q$459&gt;=$C464,MIN(-(SUM($F464:P464)-$E464),($E464*(1-$D$461))*$D464),0)*Q$457</f>
        <v>0</v>
      </c>
      <c r="R464" s="799">
        <f>IF(R$459&gt;=$C464,MIN(-(SUM($F464:Q464)-$E464),($E464*(1-$D$461))*$D464),0)*R$457</f>
        <v>0</v>
      </c>
      <c r="S464" s="799">
        <f>IF(S$459&gt;=$C464,MIN(-(SUM($F464:R464)-$E464),($E464*(1-$D$461))*$D464),0)*S$457</f>
        <v>0</v>
      </c>
      <c r="T464" s="799">
        <f>IF(T$459&gt;=$C464,MIN(-(SUM($F464:S464)-$E464),($E464*(1-$D$461))*$D464),0)*T$457</f>
        <v>0</v>
      </c>
      <c r="U464" s="799">
        <f>IF(U$459&gt;=$C464,MIN(-(SUM($F464:T464)-$E464),($E464*(1-$D$461))*$D464),0)*U$457</f>
        <v>0</v>
      </c>
      <c r="V464" s="799">
        <f>IF(V$459&gt;=$C464,MIN(-(SUM($F464:U464)-$E464),($E464*(1-$D$461))*$D464),0)*V$457</f>
        <v>0</v>
      </c>
      <c r="W464" s="799">
        <f>IF(W$459&gt;=$C464,MIN(-(SUM($F464:V464)-$E464),($E464*(1-$D$461))*$D464),0)*W$457</f>
        <v>0</v>
      </c>
      <c r="X464" s="799">
        <f>IF(X$459&gt;=$C464,MIN(-(SUM($F464:W464)-$E464),($E464*(1-$D$461))*$D464),0)*X$457</f>
        <v>0</v>
      </c>
      <c r="Y464" s="799">
        <f>IF(Y$459&gt;=$C464,MIN(-(SUM($F464:X464)-$E464),($E464*(1-$D$461))*$D464),0)*Y$457</f>
        <v>0</v>
      </c>
      <c r="Z464" s="799">
        <f>IF(Z$459&gt;=$C464,MIN(-(SUM($F464:Y464)-$E464),($E464*(1-$D$461))*$D464),0)*Z$457</f>
        <v>0</v>
      </c>
      <c r="AA464" s="799">
        <f>IF(AA$459&gt;=$C464,MIN(-(SUM($F464:Z464)-$E464),($E464*(1-$D$461))*$D464),0)*AA$457</f>
        <v>0</v>
      </c>
      <c r="AB464" s="799">
        <f>IF(AB$459&gt;=$C464,MIN(-(SUM($F464:AA464)-$E464),($E464*(1-$D$461))*$D464),0)*AB$457</f>
        <v>0</v>
      </c>
      <c r="AC464" s="799">
        <f>IF(AC$459&gt;=$C464,MIN(-(SUM($F464:AB464)-$E464),($E464*(1-$D$461))*$D464),0)*AC$457</f>
        <v>0</v>
      </c>
      <c r="AD464" s="799">
        <f>IF(AD$459&gt;=$C464,MIN(-(SUM($F464:AC464)-$E464),($E464*(1-$D$461))*$D464),0)*AD$457</f>
        <v>0</v>
      </c>
      <c r="AE464" s="799">
        <f>IF(AE$459&gt;=$C464,MIN(-(SUM($F464:AD464)-$E464),($E464*(1-$D$461))*$D464),0)*AE$457</f>
        <v>0</v>
      </c>
      <c r="AF464" s="799">
        <f>IF(AF$459&gt;=$C464,MIN(-(SUM($F464:AE464)-$E464),($E464*(1-$D$461))*$D464),0)*AF$457</f>
        <v>0</v>
      </c>
      <c r="AG464" s="799">
        <f>IF(AG$459&gt;=$C464,MIN(-(SUM($F464:AF464)-$E464),($E464*(1-$D$461))*$D464),0)*AG$457</f>
        <v>0</v>
      </c>
      <c r="AH464" s="799">
        <f>IF(AH$459&gt;=$C464,MIN(-(SUM($F464:AG464)-$E464),($E464*(1-$D$461))*$D464),0)*AH$457</f>
        <v>0</v>
      </c>
      <c r="AI464" s="799">
        <f>IF(AI$459&gt;=$C464,MIN(-(SUM($F464:AH464)-$E464),($E464*(1-$D$461))*$D464),0)*AI$457</f>
        <v>0</v>
      </c>
      <c r="AJ464" s="799">
        <f>IF(AJ$459&gt;=$C464,MIN(-(SUM($F464:AI464)-$E464),($E464*(1-$D$461))*$D464),0)*AJ$457</f>
        <v>0</v>
      </c>
      <c r="AK464" s="799">
        <f>IF(AK$459&gt;=$C464,MIN(-(SUM($F464:AJ464)-$E464),($E464*(1-$D$461))*$D464),0)*AK$457</f>
        <v>0</v>
      </c>
      <c r="AL464" s="799">
        <f>IF(AL$459&gt;=$C464,MIN(-(SUM($F464:AK464)-$E464),($E464*(1-$D$461))*$D464),0)*AL$457</f>
        <v>0</v>
      </c>
      <c r="AM464" s="799">
        <f>IF(AM$459&gt;=$C464,MIN(-(SUM($F464:AL464)-$E464),($E464*(1-$D$461))*$D464),0)*AM$457</f>
        <v>0</v>
      </c>
      <c r="AN464" s="799">
        <f>IF(AN$459&gt;=$C464,MIN(-(SUM($F464:AM464)-$E464),($E464*(1-$D$461))*$D464),0)*AN$457</f>
        <v>0</v>
      </c>
    </row>
    <row r="465" spans="3:40" ht="16.5" outlineLevel="4">
      <c r="C465" s="787">
        <v>2</v>
      </c>
      <c r="D465" s="788">
        <f>Inputs!$D$263</f>
        <v>0.1</v>
      </c>
      <c r="E465" s="812">
        <v>0</v>
      </c>
      <c r="F465" s="710">
        <f>E465*D461</f>
        <v>0</v>
      </c>
      <c r="G465" s="799">
        <f>IF(G$459&gt;=$C465,MIN(-(SUM(F465:$F465)-$E465),($E465*(1-$D$461))*$D465),0)*G$457</f>
        <v>0</v>
      </c>
      <c r="H465" s="799">
        <f>IF(H$459&gt;=$C465,MIN(-(SUM($F465:G465)-$E465),($E465*(1-$D$461))*$D465),0)*H$457</f>
        <v>0</v>
      </c>
      <c r="I465" s="799">
        <f>IF(I$459&gt;=$C465,MIN(-(SUM($F465:H465)-$E465),($E465*(1-$D$461))*$D465),0)*I$457</f>
        <v>0</v>
      </c>
      <c r="J465" s="799">
        <f>IF(J$459&gt;=$C465,MIN(-(SUM($F465:I465)-$E465),($E465*(1-$D$461))*$D465),0)*J$457</f>
        <v>0</v>
      </c>
      <c r="K465" s="799">
        <f>IF(K$459&gt;=$C465,MIN(-(SUM($F465:J465)-$E465),($E465*(1-$D$461))*$D465),0)*K$457</f>
        <v>0</v>
      </c>
      <c r="L465" s="799">
        <f>IF(L$459&gt;=$C465,MIN(-(SUM($F465:K465)-$E465),($E465*(1-$D$461))*$D465),0)*L$457</f>
        <v>0</v>
      </c>
      <c r="M465" s="799">
        <f>IF(M$459&gt;=$C465,MIN(-(SUM($F465:L465)-$E465),($E465*(1-$D$461))*$D465),0)*M$457</f>
        <v>0</v>
      </c>
      <c r="N465" s="799">
        <f>IF(N$459&gt;=$C465,MIN(-(SUM($F465:M465)-$E465),($E465*(1-$D$461))*$D465),0)*N$457</f>
        <v>0</v>
      </c>
      <c r="O465" s="799">
        <f>IF(O$459&gt;=$C465,MIN(-(SUM($F465:N465)-$E465),($E465*(1-$D$461))*$D465),0)*O$457</f>
        <v>0</v>
      </c>
      <c r="P465" s="799">
        <f>IF(P$459&gt;=$C465,MIN(-(SUM($F465:O465)-$E465),($E465*(1-$D$461))*$D465),0)*P$457</f>
        <v>0</v>
      </c>
      <c r="Q465" s="799">
        <f>IF(Q$459&gt;=$C465,MIN(-(SUM($F465:P465)-$E465),($E465*(1-$D$461))*$D465),0)*Q$457</f>
        <v>0</v>
      </c>
      <c r="R465" s="799">
        <f>IF(R$459&gt;=$C465,MIN(-(SUM($F465:Q465)-$E465),($E465*(1-$D$461))*$D465),0)*R$457</f>
        <v>0</v>
      </c>
      <c r="S465" s="799">
        <f>IF(S$459&gt;=$C465,MIN(-(SUM($F465:R465)-$E465),($E465*(1-$D$461))*$D465),0)*S$457</f>
        <v>0</v>
      </c>
      <c r="T465" s="799">
        <f>IF(T$459&gt;=$C465,MIN(-(SUM($F465:S465)-$E465),($E465*(1-$D$461))*$D465),0)*T$457</f>
        <v>0</v>
      </c>
      <c r="U465" s="799">
        <f>IF(U$459&gt;=$C465,MIN(-(SUM($F465:T465)-$E465),($E465*(1-$D$461))*$D465),0)*U$457</f>
        <v>0</v>
      </c>
      <c r="V465" s="799">
        <f>IF(V$459&gt;=$C465,MIN(-(SUM($F465:U465)-$E465),($E465*(1-$D$461))*$D465),0)*V$457</f>
        <v>0</v>
      </c>
      <c r="W465" s="799">
        <f>IF(W$459&gt;=$C465,MIN(-(SUM($F465:V465)-$E465),($E465*(1-$D$461))*$D465),0)*W$457</f>
        <v>0</v>
      </c>
      <c r="X465" s="799">
        <f>IF(X$459&gt;=$C465,MIN(-(SUM($F465:W465)-$E465),($E465*(1-$D$461))*$D465),0)*X$457</f>
        <v>0</v>
      </c>
      <c r="Y465" s="799">
        <f>IF(Y$459&gt;=$C465,MIN(-(SUM($F465:X465)-$E465),($E465*(1-$D$461))*$D465),0)*Y$457</f>
        <v>0</v>
      </c>
      <c r="Z465" s="799">
        <f>IF(Z$459&gt;=$C465,MIN(-(SUM($F465:Y465)-$E465),($E465*(1-$D$461))*$D465),0)*Z$457</f>
        <v>0</v>
      </c>
      <c r="AA465" s="799">
        <f>IF(AA$459&gt;=$C465,MIN(-(SUM($F465:Z465)-$E465),($E465*(1-$D$461))*$D465),0)*AA$457</f>
        <v>0</v>
      </c>
      <c r="AB465" s="799">
        <f>IF(AB$459&gt;=$C465,MIN(-(SUM($F465:AA465)-$E465),($E465*(1-$D$461))*$D465),0)*AB$457</f>
        <v>0</v>
      </c>
      <c r="AC465" s="799">
        <f>IF(AC$459&gt;=$C465,MIN(-(SUM($F465:AB465)-$E465),($E465*(1-$D$461))*$D465),0)*AC$457</f>
        <v>0</v>
      </c>
      <c r="AD465" s="799">
        <f>IF(AD$459&gt;=$C465,MIN(-(SUM($F465:AC465)-$E465),($E465*(1-$D$461))*$D465),0)*AD$457</f>
        <v>0</v>
      </c>
      <c r="AE465" s="799">
        <f>IF(AE$459&gt;=$C465,MIN(-(SUM($F465:AD465)-$E465),($E465*(1-$D$461))*$D465),0)*AE$457</f>
        <v>0</v>
      </c>
      <c r="AF465" s="799">
        <f>IF(AF$459&gt;=$C465,MIN(-(SUM($F465:AE465)-$E465),($E465*(1-$D$461))*$D465),0)*AF$457</f>
        <v>0</v>
      </c>
      <c r="AG465" s="799">
        <f>IF(AG$459&gt;=$C465,MIN(-(SUM($F465:AF465)-$E465),($E465*(1-$D$461))*$D465),0)*AG$457</f>
        <v>0</v>
      </c>
      <c r="AH465" s="799">
        <f>IF(AH$459&gt;=$C465,MIN(-(SUM($F465:AG465)-$E465),($E465*(1-$D$461))*$D465),0)*AH$457</f>
        <v>0</v>
      </c>
      <c r="AI465" s="799">
        <f>IF(AI$459&gt;=$C465,MIN(-(SUM($F465:AH465)-$E465),($E465*(1-$D$461))*$D465),0)*AI$457</f>
        <v>0</v>
      </c>
      <c r="AJ465" s="799">
        <f>IF(AJ$459&gt;=$C465,MIN(-(SUM($F465:AI465)-$E465),($E465*(1-$D$461))*$D465),0)*AJ$457</f>
        <v>0</v>
      </c>
      <c r="AK465" s="799">
        <f>IF(AK$459&gt;=$C465,MIN(-(SUM($F465:AJ465)-$E465),($E465*(1-$D$461))*$D465),0)*AK$457</f>
        <v>0</v>
      </c>
      <c r="AL465" s="799">
        <f>IF(AL$459&gt;=$C465,MIN(-(SUM($F465:AK465)-$E465),($E465*(1-$D$461))*$D465),0)*AL$457</f>
        <v>0</v>
      </c>
      <c r="AM465" s="799">
        <f>IF(AM$459&gt;=$C465,MIN(-(SUM($F465:AL465)-$E465),($E465*(1-$D$461))*$D465),0)*AM$457</f>
        <v>0</v>
      </c>
      <c r="AN465" s="799">
        <f>IF(AN$459&gt;=$C465,MIN(-(SUM($F465:AM465)-$E465),($E465*(1-$D$461))*$D465),0)*AN$457</f>
        <v>0</v>
      </c>
    </row>
    <row r="466" spans="3:40" ht="16.5" outlineLevel="4">
      <c r="C466" s="787">
        <v>3</v>
      </c>
      <c r="D466" s="788">
        <f>Inputs!$D$263</f>
        <v>0.1</v>
      </c>
      <c r="E466" s="812">
        <v>0</v>
      </c>
      <c r="F466" s="710">
        <f>E466*D461</f>
        <v>0</v>
      </c>
      <c r="G466" s="799">
        <f>IF(G$459&gt;=$C466,MIN(-(SUM(F466:$F466)-$E466),($E466*(1-$D$461))*$D466),0)*G$457</f>
        <v>0</v>
      </c>
      <c r="H466" s="799">
        <f>IF(H$459&gt;=$C466,MIN(-(SUM($F466:G466)-$E466),($E466*(1-$D$461))*$D466),0)*H$457</f>
        <v>0</v>
      </c>
      <c r="I466" s="799">
        <f>IF(I$459&gt;=$C466,MIN(-(SUM($F466:H466)-$E466),($E466*(1-$D$461))*$D466),0)*I$457</f>
        <v>0</v>
      </c>
      <c r="J466" s="799">
        <f>IF(J$459&gt;=$C466,MIN(-(SUM($F466:I466)-$E466),($E466*(1-$D$461))*$D466),0)*J$457</f>
        <v>0</v>
      </c>
      <c r="K466" s="799">
        <f>IF(K$459&gt;=$C466,MIN(-(SUM($F466:J466)-$E466),($E466*(1-$D$461))*$D466),0)*K$457</f>
        <v>0</v>
      </c>
      <c r="L466" s="799">
        <f>IF(L$459&gt;=$C466,MIN(-(SUM($F466:K466)-$E466),($E466*(1-$D$461))*$D466),0)*L$457</f>
        <v>0</v>
      </c>
      <c r="M466" s="799">
        <f>IF(M$459&gt;=$C466,MIN(-(SUM($F466:L466)-$E466),($E466*(1-$D$461))*$D466),0)*M$457</f>
        <v>0</v>
      </c>
      <c r="N466" s="799">
        <f>IF(N$459&gt;=$C466,MIN(-(SUM($F466:M466)-$E466),($E466*(1-$D$461))*$D466),0)*N$457</f>
        <v>0</v>
      </c>
      <c r="O466" s="799">
        <f>IF(O$459&gt;=$C466,MIN(-(SUM($F466:N466)-$E466),($E466*(1-$D$461))*$D466),0)*O$457</f>
        <v>0</v>
      </c>
      <c r="P466" s="799">
        <f>IF(P$459&gt;=$C466,MIN(-(SUM($F466:O466)-$E466),($E466*(1-$D$461))*$D466),0)*P$457</f>
        <v>0</v>
      </c>
      <c r="Q466" s="799">
        <f>IF(Q$459&gt;=$C466,MIN(-(SUM($F466:P466)-$E466),($E466*(1-$D$461))*$D466),0)*Q$457</f>
        <v>0</v>
      </c>
      <c r="R466" s="799">
        <f>IF(R$459&gt;=$C466,MIN(-(SUM($F466:Q466)-$E466),($E466*(1-$D$461))*$D466),0)*R$457</f>
        <v>0</v>
      </c>
      <c r="S466" s="799">
        <f>IF(S$459&gt;=$C466,MIN(-(SUM($F466:R466)-$E466),($E466*(1-$D$461))*$D466),0)*S$457</f>
        <v>0</v>
      </c>
      <c r="T466" s="799">
        <f>IF(T$459&gt;=$C466,MIN(-(SUM($F466:S466)-$E466),($E466*(1-$D$461))*$D466),0)*T$457</f>
        <v>0</v>
      </c>
      <c r="U466" s="799">
        <f>IF(U$459&gt;=$C466,MIN(-(SUM($F466:T466)-$E466),($E466*(1-$D$461))*$D466),0)*U$457</f>
        <v>0</v>
      </c>
      <c r="V466" s="799">
        <f>IF(V$459&gt;=$C466,MIN(-(SUM($F466:U466)-$E466),($E466*(1-$D$461))*$D466),0)*V$457</f>
        <v>0</v>
      </c>
      <c r="W466" s="799">
        <f>IF(W$459&gt;=$C466,MIN(-(SUM($F466:V466)-$E466),($E466*(1-$D$461))*$D466),0)*W$457</f>
        <v>0</v>
      </c>
      <c r="X466" s="799">
        <f>IF(X$459&gt;=$C466,MIN(-(SUM($F466:W466)-$E466),($E466*(1-$D$461))*$D466),0)*X$457</f>
        <v>0</v>
      </c>
      <c r="Y466" s="799">
        <f>IF(Y$459&gt;=$C466,MIN(-(SUM($F466:X466)-$E466),($E466*(1-$D$461))*$D466),0)*Y$457</f>
        <v>0</v>
      </c>
      <c r="Z466" s="799">
        <f>IF(Z$459&gt;=$C466,MIN(-(SUM($F466:Y466)-$E466),($E466*(1-$D$461))*$D466),0)*Z$457</f>
        <v>0</v>
      </c>
      <c r="AA466" s="799">
        <f>IF(AA$459&gt;=$C466,MIN(-(SUM($F466:Z466)-$E466),($E466*(1-$D$461))*$D466),0)*AA$457</f>
        <v>0</v>
      </c>
      <c r="AB466" s="799">
        <f>IF(AB$459&gt;=$C466,MIN(-(SUM($F466:AA466)-$E466),($E466*(1-$D$461))*$D466),0)*AB$457</f>
        <v>0</v>
      </c>
      <c r="AC466" s="799">
        <f>IF(AC$459&gt;=$C466,MIN(-(SUM($F466:AB466)-$E466),($E466*(1-$D$461))*$D466),0)*AC$457</f>
        <v>0</v>
      </c>
      <c r="AD466" s="799">
        <f>IF(AD$459&gt;=$C466,MIN(-(SUM($F466:AC466)-$E466),($E466*(1-$D$461))*$D466),0)*AD$457</f>
        <v>0</v>
      </c>
      <c r="AE466" s="799">
        <f>IF(AE$459&gt;=$C466,MIN(-(SUM($F466:AD466)-$E466),($E466*(1-$D$461))*$D466),0)*AE$457</f>
        <v>0</v>
      </c>
      <c r="AF466" s="799">
        <f>IF(AF$459&gt;=$C466,MIN(-(SUM($F466:AE466)-$E466),($E466*(1-$D$461))*$D466),0)*AF$457</f>
        <v>0</v>
      </c>
      <c r="AG466" s="799">
        <f>IF(AG$459&gt;=$C466,MIN(-(SUM($F466:AF466)-$E466),($E466*(1-$D$461))*$D466),0)*AG$457</f>
        <v>0</v>
      </c>
      <c r="AH466" s="799">
        <f>IF(AH$459&gt;=$C466,MIN(-(SUM($F466:AG466)-$E466),($E466*(1-$D$461))*$D466),0)*AH$457</f>
        <v>0</v>
      </c>
      <c r="AI466" s="799">
        <f>IF(AI$459&gt;=$C466,MIN(-(SUM($F466:AH466)-$E466),($E466*(1-$D$461))*$D466),0)*AI$457</f>
        <v>0</v>
      </c>
      <c r="AJ466" s="799">
        <f>IF(AJ$459&gt;=$C466,MIN(-(SUM($F466:AI466)-$E466),($E466*(1-$D$461))*$D466),0)*AJ$457</f>
        <v>0</v>
      </c>
      <c r="AK466" s="799">
        <f>IF(AK$459&gt;=$C466,MIN(-(SUM($F466:AJ466)-$E466),($E466*(1-$D$461))*$D466),0)*AK$457</f>
        <v>0</v>
      </c>
      <c r="AL466" s="799">
        <f>IF(AL$459&gt;=$C466,MIN(-(SUM($F466:AK466)-$E466),($E466*(1-$D$461))*$D466),0)*AL$457</f>
        <v>0</v>
      </c>
      <c r="AM466" s="799">
        <f>IF(AM$459&gt;=$C466,MIN(-(SUM($F466:AL466)-$E466),($E466*(1-$D$461))*$D466),0)*AM$457</f>
        <v>0</v>
      </c>
      <c r="AN466" s="799">
        <f>IF(AN$459&gt;=$C466,MIN(-(SUM($F466:AM466)-$E466),($E466*(1-$D$461))*$D466),0)*AN$457</f>
        <v>0</v>
      </c>
    </row>
    <row r="467" spans="3:40" ht="16.5" outlineLevel="4">
      <c r="C467" s="787">
        <v>4</v>
      </c>
      <c r="D467" s="788">
        <f>Inputs!$D$263</f>
        <v>0.1</v>
      </c>
      <c r="E467" s="812">
        <v>0</v>
      </c>
      <c r="F467" s="710">
        <f>E467*D461</f>
        <v>0</v>
      </c>
      <c r="G467" s="799">
        <f>IF(G$459&gt;=$C467,MIN(-(SUM(F467:$F467)-$E467),($E467*(1-$D$461))*$D467),0)*G$457</f>
        <v>0</v>
      </c>
      <c r="H467" s="799">
        <f>IF(H$459&gt;=$C467,MIN(-(SUM($F467:G467)-$E467),($E467*(1-$D$461))*$D467),0)*H$457</f>
        <v>0</v>
      </c>
      <c r="I467" s="799">
        <f>IF(I$459&gt;=$C467,MIN(-(SUM($F467:H467)-$E467),($E467*(1-$D$461))*$D467),0)*I$457</f>
        <v>0</v>
      </c>
      <c r="J467" s="799">
        <f>IF(J$459&gt;=$C467,MIN(-(SUM($F467:I467)-$E467),($E467*(1-$D$461))*$D467),0)*J$457</f>
        <v>0</v>
      </c>
      <c r="K467" s="799">
        <f>IF(K$459&gt;=$C467,MIN(-(SUM($F467:J467)-$E467),($E467*(1-$D$461))*$D467),0)*K$457</f>
        <v>0</v>
      </c>
      <c r="L467" s="799">
        <f>IF(L$459&gt;=$C467,MIN(-(SUM($F467:K467)-$E467),($E467*(1-$D$461))*$D467),0)*L$457</f>
        <v>0</v>
      </c>
      <c r="M467" s="799">
        <f>IF(M$459&gt;=$C467,MIN(-(SUM($F467:L467)-$E467),($E467*(1-$D$461))*$D467),0)*M$457</f>
        <v>0</v>
      </c>
      <c r="N467" s="799">
        <f>IF(N$459&gt;=$C467,MIN(-(SUM($F467:M467)-$E467),($E467*(1-$D$461))*$D467),0)*N$457</f>
        <v>0</v>
      </c>
      <c r="O467" s="799">
        <f>IF(O$459&gt;=$C467,MIN(-(SUM($F467:N467)-$E467),($E467*(1-$D$461))*$D467),0)*O$457</f>
        <v>0</v>
      </c>
      <c r="P467" s="799">
        <f>IF(P$459&gt;=$C467,MIN(-(SUM($F467:O467)-$E467),($E467*(1-$D$461))*$D467),0)*P$457</f>
        <v>0</v>
      </c>
      <c r="Q467" s="799">
        <f>IF(Q$459&gt;=$C467,MIN(-(SUM($F467:P467)-$E467),($E467*(1-$D$461))*$D467),0)*Q$457</f>
        <v>0</v>
      </c>
      <c r="R467" s="799">
        <f>IF(R$459&gt;=$C467,MIN(-(SUM($F467:Q467)-$E467),($E467*(1-$D$461))*$D467),0)*R$457</f>
        <v>0</v>
      </c>
      <c r="S467" s="799">
        <f>IF(S$459&gt;=$C467,MIN(-(SUM($F467:R467)-$E467),($E467*(1-$D$461))*$D467),0)*S$457</f>
        <v>0</v>
      </c>
      <c r="T467" s="799">
        <f>IF(T$459&gt;=$C467,MIN(-(SUM($F467:S467)-$E467),($E467*(1-$D$461))*$D467),0)*T$457</f>
        <v>0</v>
      </c>
      <c r="U467" s="799">
        <f>IF(U$459&gt;=$C467,MIN(-(SUM($F467:T467)-$E467),($E467*(1-$D$461))*$D467),0)*U$457</f>
        <v>0</v>
      </c>
      <c r="V467" s="799">
        <f>IF(V$459&gt;=$C467,MIN(-(SUM($F467:U467)-$E467),($E467*(1-$D$461))*$D467),0)*V$457</f>
        <v>0</v>
      </c>
      <c r="W467" s="799">
        <f>IF(W$459&gt;=$C467,MIN(-(SUM($F467:V467)-$E467),($E467*(1-$D$461))*$D467),0)*W$457</f>
        <v>0</v>
      </c>
      <c r="X467" s="799">
        <f>IF(X$459&gt;=$C467,MIN(-(SUM($F467:W467)-$E467),($E467*(1-$D$461))*$D467),0)*X$457</f>
        <v>0</v>
      </c>
      <c r="Y467" s="799">
        <f>IF(Y$459&gt;=$C467,MIN(-(SUM($F467:X467)-$E467),($E467*(1-$D$461))*$D467),0)*Y$457</f>
        <v>0</v>
      </c>
      <c r="Z467" s="799">
        <f>IF(Z$459&gt;=$C467,MIN(-(SUM($F467:Y467)-$E467),($E467*(1-$D$461))*$D467),0)*Z$457</f>
        <v>0</v>
      </c>
      <c r="AA467" s="799">
        <f>IF(AA$459&gt;=$C467,MIN(-(SUM($F467:Z467)-$E467),($E467*(1-$D$461))*$D467),0)*AA$457</f>
        <v>0</v>
      </c>
      <c r="AB467" s="799">
        <f>IF(AB$459&gt;=$C467,MIN(-(SUM($F467:AA467)-$E467),($E467*(1-$D$461))*$D467),0)*AB$457</f>
        <v>0</v>
      </c>
      <c r="AC467" s="799">
        <f>IF(AC$459&gt;=$C467,MIN(-(SUM($F467:AB467)-$E467),($E467*(1-$D$461))*$D467),0)*AC$457</f>
        <v>0</v>
      </c>
      <c r="AD467" s="799">
        <f>IF(AD$459&gt;=$C467,MIN(-(SUM($F467:AC467)-$E467),($E467*(1-$D$461))*$D467),0)*AD$457</f>
        <v>0</v>
      </c>
      <c r="AE467" s="799">
        <f>IF(AE$459&gt;=$C467,MIN(-(SUM($F467:AD467)-$E467),($E467*(1-$D$461))*$D467),0)*AE$457</f>
        <v>0</v>
      </c>
      <c r="AF467" s="799">
        <f>IF(AF$459&gt;=$C467,MIN(-(SUM($F467:AE467)-$E467),($E467*(1-$D$461))*$D467),0)*AF$457</f>
        <v>0</v>
      </c>
      <c r="AG467" s="799">
        <f>IF(AG$459&gt;=$C467,MIN(-(SUM($F467:AF467)-$E467),($E467*(1-$D$461))*$D467),0)*AG$457</f>
        <v>0</v>
      </c>
      <c r="AH467" s="799">
        <f>IF(AH$459&gt;=$C467,MIN(-(SUM($F467:AG467)-$E467),($E467*(1-$D$461))*$D467),0)*AH$457</f>
        <v>0</v>
      </c>
      <c r="AI467" s="799">
        <f>IF(AI$459&gt;=$C467,MIN(-(SUM($F467:AH467)-$E467),($E467*(1-$D$461))*$D467),0)*AI$457</f>
        <v>0</v>
      </c>
      <c r="AJ467" s="799">
        <f>IF(AJ$459&gt;=$C467,MIN(-(SUM($F467:AI467)-$E467),($E467*(1-$D$461))*$D467),0)*AJ$457</f>
        <v>0</v>
      </c>
      <c r="AK467" s="799">
        <f>IF(AK$459&gt;=$C467,MIN(-(SUM($F467:AJ467)-$E467),($E467*(1-$D$461))*$D467),0)*AK$457</f>
        <v>0</v>
      </c>
      <c r="AL467" s="799">
        <f>IF(AL$459&gt;=$C467,MIN(-(SUM($F467:AK467)-$E467),($E467*(1-$D$461))*$D467),0)*AL$457</f>
        <v>0</v>
      </c>
      <c r="AM467" s="799">
        <f>IF(AM$459&gt;=$C467,MIN(-(SUM($F467:AL467)-$E467),($E467*(1-$D$461))*$D467),0)*AM$457</f>
        <v>0</v>
      </c>
      <c r="AN467" s="799">
        <f>IF(AN$459&gt;=$C467,MIN(-(SUM($F467:AM467)-$E467),($E467*(1-$D$461))*$D467),0)*AN$457</f>
        <v>0</v>
      </c>
    </row>
    <row r="468" spans="3:40" ht="16.5" outlineLevel="4">
      <c r="C468" s="787">
        <v>5</v>
      </c>
      <c r="D468" s="788">
        <f>Inputs!$D$263</f>
        <v>0.1</v>
      </c>
      <c r="E468" s="812">
        <v>0</v>
      </c>
      <c r="F468" s="710">
        <f>E468*D461</f>
        <v>0</v>
      </c>
      <c r="G468" s="799">
        <f>IF(G$459&gt;=$C468,MIN(-(SUM(F468:$F468)-$E468),($E468*(1-$D$461))*$D468),0)*G$457</f>
        <v>0</v>
      </c>
      <c r="H468" s="799">
        <f>IF(H$459&gt;=$C468,MIN(-(SUM($F468:G468)-$E468),($E468*(1-$D$461))*$D468),0)*H$457</f>
        <v>0</v>
      </c>
      <c r="I468" s="799">
        <f>IF(I$459&gt;=$C468,MIN(-(SUM($F468:H468)-$E468),($E468*(1-$D$461))*$D468),0)*I$457</f>
        <v>0</v>
      </c>
      <c r="J468" s="799">
        <f>IF(J$459&gt;=$C468,MIN(-(SUM($F468:I468)-$E468),($E468*(1-$D$461))*$D468),0)*J$457</f>
        <v>0</v>
      </c>
      <c r="K468" s="799">
        <f>IF(K$459&gt;=$C468,MIN(-(SUM($F468:J468)-$E468),($E468*(1-$D$461))*$D468),0)*K$457</f>
        <v>0</v>
      </c>
      <c r="L468" s="799">
        <f>IF(L$459&gt;=$C468,MIN(-(SUM($F468:K468)-$E468),($E468*(1-$D$461))*$D468),0)*L$457</f>
        <v>0</v>
      </c>
      <c r="M468" s="799">
        <f>IF(M$459&gt;=$C468,MIN(-(SUM($F468:L468)-$E468),($E468*(1-$D$461))*$D468),0)*M$457</f>
        <v>0</v>
      </c>
      <c r="N468" s="799">
        <f>IF(N$459&gt;=$C468,MIN(-(SUM($F468:M468)-$E468),($E468*(1-$D$461))*$D468),0)*N$457</f>
        <v>0</v>
      </c>
      <c r="O468" s="799">
        <f>IF(O$459&gt;=$C468,MIN(-(SUM($F468:N468)-$E468),($E468*(1-$D$461))*$D468),0)*O$457</f>
        <v>0</v>
      </c>
      <c r="P468" s="799">
        <f>IF(P$459&gt;=$C468,MIN(-(SUM($F468:O468)-$E468),($E468*(1-$D$461))*$D468),0)*P$457</f>
        <v>0</v>
      </c>
      <c r="Q468" s="799">
        <f>IF(Q$459&gt;=$C468,MIN(-(SUM($F468:P468)-$E468),($E468*(1-$D$461))*$D468),0)*Q$457</f>
        <v>0</v>
      </c>
      <c r="R468" s="799">
        <f>IF(R$459&gt;=$C468,MIN(-(SUM($F468:Q468)-$E468),($E468*(1-$D$461))*$D468),0)*R$457</f>
        <v>0</v>
      </c>
      <c r="S468" s="799">
        <f>IF(S$459&gt;=$C468,MIN(-(SUM($F468:R468)-$E468),($E468*(1-$D$461))*$D468),0)*S$457</f>
        <v>0</v>
      </c>
      <c r="T468" s="799">
        <f>IF(T$459&gt;=$C468,MIN(-(SUM($F468:S468)-$E468),($E468*(1-$D$461))*$D468),0)*T$457</f>
        <v>0</v>
      </c>
      <c r="U468" s="799">
        <f>IF(U$459&gt;=$C468,MIN(-(SUM($F468:T468)-$E468),($E468*(1-$D$461))*$D468),0)*U$457</f>
        <v>0</v>
      </c>
      <c r="V468" s="799">
        <f>IF(V$459&gt;=$C468,MIN(-(SUM($F468:U468)-$E468),($E468*(1-$D$461))*$D468),0)*V$457</f>
        <v>0</v>
      </c>
      <c r="W468" s="799">
        <f>IF(W$459&gt;=$C468,MIN(-(SUM($F468:V468)-$E468),($E468*(1-$D$461))*$D468),0)*W$457</f>
        <v>0</v>
      </c>
      <c r="X468" s="799">
        <f>IF(X$459&gt;=$C468,MIN(-(SUM($F468:W468)-$E468),($E468*(1-$D$461))*$D468),0)*X$457</f>
        <v>0</v>
      </c>
      <c r="Y468" s="799">
        <f>IF(Y$459&gt;=$C468,MIN(-(SUM($F468:X468)-$E468),($E468*(1-$D$461))*$D468),0)*Y$457</f>
        <v>0</v>
      </c>
      <c r="Z468" s="799">
        <f>IF(Z$459&gt;=$C468,MIN(-(SUM($F468:Y468)-$E468),($E468*(1-$D$461))*$D468),0)*Z$457</f>
        <v>0</v>
      </c>
      <c r="AA468" s="799">
        <f>IF(AA$459&gt;=$C468,MIN(-(SUM($F468:Z468)-$E468),($E468*(1-$D$461))*$D468),0)*AA$457</f>
        <v>0</v>
      </c>
      <c r="AB468" s="799">
        <f>IF(AB$459&gt;=$C468,MIN(-(SUM($F468:AA468)-$E468),($E468*(1-$D$461))*$D468),0)*AB$457</f>
        <v>0</v>
      </c>
      <c r="AC468" s="799">
        <f>IF(AC$459&gt;=$C468,MIN(-(SUM($F468:AB468)-$E468),($E468*(1-$D$461))*$D468),0)*AC$457</f>
        <v>0</v>
      </c>
      <c r="AD468" s="799">
        <f>IF(AD$459&gt;=$C468,MIN(-(SUM($F468:AC468)-$E468),($E468*(1-$D$461))*$D468),0)*AD$457</f>
        <v>0</v>
      </c>
      <c r="AE468" s="799">
        <f>IF(AE$459&gt;=$C468,MIN(-(SUM($F468:AD468)-$E468),($E468*(1-$D$461))*$D468),0)*AE$457</f>
        <v>0</v>
      </c>
      <c r="AF468" s="799">
        <f>IF(AF$459&gt;=$C468,MIN(-(SUM($F468:AE468)-$E468),($E468*(1-$D$461))*$D468),0)*AF$457</f>
        <v>0</v>
      </c>
      <c r="AG468" s="799">
        <f>IF(AG$459&gt;=$C468,MIN(-(SUM($F468:AF468)-$E468),($E468*(1-$D$461))*$D468),0)*AG$457</f>
        <v>0</v>
      </c>
      <c r="AH468" s="799">
        <f>IF(AH$459&gt;=$C468,MIN(-(SUM($F468:AG468)-$E468),($E468*(1-$D$461))*$D468),0)*AH$457</f>
        <v>0</v>
      </c>
      <c r="AI468" s="799">
        <f>IF(AI$459&gt;=$C468,MIN(-(SUM($F468:AH468)-$E468),($E468*(1-$D$461))*$D468),0)*AI$457</f>
        <v>0</v>
      </c>
      <c r="AJ468" s="799">
        <f>IF(AJ$459&gt;=$C468,MIN(-(SUM($F468:AI468)-$E468),($E468*(1-$D$461))*$D468),0)*AJ$457</f>
        <v>0</v>
      </c>
      <c r="AK468" s="799">
        <f>IF(AK$459&gt;=$C468,MIN(-(SUM($F468:AJ468)-$E468),($E468*(1-$D$461))*$D468),0)*AK$457</f>
        <v>0</v>
      </c>
      <c r="AL468" s="799">
        <f>IF(AL$459&gt;=$C468,MIN(-(SUM($F468:AK468)-$E468),($E468*(1-$D$461))*$D468),0)*AL$457</f>
        <v>0</v>
      </c>
      <c r="AM468" s="799">
        <f>IF(AM$459&gt;=$C468,MIN(-(SUM($F468:AL468)-$E468),($E468*(1-$D$461))*$D468),0)*AM$457</f>
        <v>0</v>
      </c>
      <c r="AN468" s="799">
        <f>IF(AN$459&gt;=$C468,MIN(-(SUM($F468:AM468)-$E468),($E468*(1-$D$461))*$D468),0)*AN$457</f>
        <v>0</v>
      </c>
    </row>
    <row r="469" spans="3:40" ht="16.5" outlineLevel="4">
      <c r="C469" s="787">
        <v>6</v>
      </c>
      <c r="D469" s="788">
        <f>Inputs!$D$263</f>
        <v>0.1</v>
      </c>
      <c r="E469" s="812">
        <v>15</v>
      </c>
      <c r="F469" s="710">
        <f>E469*D461</f>
        <v>0</v>
      </c>
      <c r="G469" s="799">
        <f>IF(G$459&gt;=$C469,MIN(-(SUM(F469:$F469)-$E469),($E469*(1-$D$461))*$D469),0)*G$457</f>
        <v>0</v>
      </c>
      <c r="H469" s="799">
        <f>IF(H$459&gt;=$C469,MIN(-(SUM($F469:G469)-$E469),($E469*(1-$D$461))*$D469),0)*H$457</f>
        <v>0</v>
      </c>
      <c r="I469" s="799">
        <f>IF(I$459&gt;=$C469,MIN(-(SUM($F469:H469)-$E469),($E469*(1-$D$461))*$D469),0)*I$457</f>
        <v>0</v>
      </c>
      <c r="J469" s="799">
        <f>IF(J$459&gt;=$C469,MIN(-(SUM($F469:I469)-$E469),($E469*(1-$D$461))*$D469),0)*J$457</f>
        <v>0</v>
      </c>
      <c r="K469" s="799">
        <f>IF(K$459&gt;=$C469,MIN(-(SUM($F469:J469)-$E469),($E469*(1-$D$461))*$D469),0)*K$457</f>
        <v>0</v>
      </c>
      <c r="L469" s="799">
        <f>IF(L$459&gt;=$C469,MIN(-(SUM($F469:K469)-$E469),($E469*(1-$D$461))*$D469),0)*L$457</f>
        <v>1.5</v>
      </c>
      <c r="M469" s="799">
        <f>IF(M$459&gt;=$C469,MIN(-(SUM($F469:L469)-$E469),($E469*(1-$D$461))*$D469),0)*M$457</f>
        <v>1.5</v>
      </c>
      <c r="N469" s="799">
        <f>IF(N$459&gt;=$C469,MIN(-(SUM($F469:M469)-$E469),($E469*(1-$D$461))*$D469),0)*N$457</f>
        <v>1.5</v>
      </c>
      <c r="O469" s="799">
        <f>IF(O$459&gt;=$C469,MIN(-(SUM($F469:N469)-$E469),($E469*(1-$D$461))*$D469),0)*O$457</f>
        <v>1.5</v>
      </c>
      <c r="P469" s="799">
        <f>IF(P$459&gt;=$C469,MIN(-(SUM($F469:O469)-$E469),($E469*(1-$D$461))*$D469),0)*P$457</f>
        <v>1.5</v>
      </c>
      <c r="Q469" s="799">
        <f>IF(Q$459&gt;=$C469,MIN(-(SUM($F469:P469)-$E469),($E469*(1-$D$461))*$D469),0)*Q$457</f>
        <v>1.5</v>
      </c>
      <c r="R469" s="799">
        <f>IF(R$459&gt;=$C469,MIN(-(SUM($F469:Q469)-$E469),($E469*(1-$D$461))*$D469),0)*R$457</f>
        <v>1.5</v>
      </c>
      <c r="S469" s="799">
        <f>IF(S$459&gt;=$C469,MIN(-(SUM($F469:R469)-$E469),($E469*(1-$D$461))*$D469),0)*S$457</f>
        <v>1.5</v>
      </c>
      <c r="T469" s="799">
        <f>IF(T$459&gt;=$C469,MIN(-(SUM($F469:S469)-$E469),($E469*(1-$D$461))*$D469),0)*T$457</f>
        <v>1.5</v>
      </c>
      <c r="U469" s="799">
        <f>IF(U$459&gt;=$C469,MIN(-(SUM($F469:T469)-$E469),($E469*(1-$D$461))*$D469),0)*U$457</f>
        <v>1.5</v>
      </c>
      <c r="V469" s="799">
        <f>IF(V$459&gt;=$C469,MIN(-(SUM($F469:U469)-$E469),($E469*(1-$D$461))*$D469),0)*V$457</f>
        <v>0</v>
      </c>
      <c r="W469" s="799">
        <f>IF(W$459&gt;=$C469,MIN(-(SUM($F469:V469)-$E469),($E469*(1-$D$461))*$D469),0)*W$457</f>
        <v>0</v>
      </c>
      <c r="X469" s="799">
        <f>IF(X$459&gt;=$C469,MIN(-(SUM($F469:W469)-$E469),($E469*(1-$D$461))*$D469),0)*X$457</f>
        <v>0</v>
      </c>
      <c r="Y469" s="799">
        <f>IF(Y$459&gt;=$C469,MIN(-(SUM($F469:X469)-$E469),($E469*(1-$D$461))*$D469),0)*Y$457</f>
        <v>0</v>
      </c>
      <c r="Z469" s="799">
        <f>IF(Z$459&gt;=$C469,MIN(-(SUM($F469:Y469)-$E469),($E469*(1-$D$461))*$D469),0)*Z$457</f>
        <v>0</v>
      </c>
      <c r="AA469" s="799">
        <f>IF(AA$459&gt;=$C469,MIN(-(SUM($F469:Z469)-$E469),($E469*(1-$D$461))*$D469),0)*AA$457</f>
        <v>0</v>
      </c>
      <c r="AB469" s="799">
        <f>IF(AB$459&gt;=$C469,MIN(-(SUM($F469:AA469)-$E469),($E469*(1-$D$461))*$D469),0)*AB$457</f>
        <v>0</v>
      </c>
      <c r="AC469" s="799">
        <f>IF(AC$459&gt;=$C469,MIN(-(SUM($F469:AB469)-$E469),($E469*(1-$D$461))*$D469),0)*AC$457</f>
        <v>0</v>
      </c>
      <c r="AD469" s="799">
        <f>IF(AD$459&gt;=$C469,MIN(-(SUM($F469:AC469)-$E469),($E469*(1-$D$461))*$D469),0)*AD$457</f>
        <v>0</v>
      </c>
      <c r="AE469" s="799">
        <f>IF(AE$459&gt;=$C469,MIN(-(SUM($F469:AD469)-$E469),($E469*(1-$D$461))*$D469),0)*AE$457</f>
        <v>0</v>
      </c>
      <c r="AF469" s="799">
        <f>IF(AF$459&gt;=$C469,MIN(-(SUM($F469:AE469)-$E469),($E469*(1-$D$461))*$D469),0)*AF$457</f>
        <v>0</v>
      </c>
      <c r="AG469" s="799">
        <f>IF(AG$459&gt;=$C469,MIN(-(SUM($F469:AF469)-$E469),($E469*(1-$D$461))*$D469),0)*AG$457</f>
        <v>0</v>
      </c>
      <c r="AH469" s="799">
        <f>IF(AH$459&gt;=$C469,MIN(-(SUM($F469:AG469)-$E469),($E469*(1-$D$461))*$D469),0)*AH$457</f>
        <v>0</v>
      </c>
      <c r="AI469" s="799">
        <f>IF(AI$459&gt;=$C469,MIN(-(SUM($F469:AH469)-$E469),($E469*(1-$D$461))*$D469),0)*AI$457</f>
        <v>0</v>
      </c>
      <c r="AJ469" s="799">
        <f>IF(AJ$459&gt;=$C469,MIN(-(SUM($F469:AI469)-$E469),($E469*(1-$D$461))*$D469),0)*AJ$457</f>
        <v>0</v>
      </c>
      <c r="AK469" s="799">
        <f>IF(AK$459&gt;=$C469,MIN(-(SUM($F469:AJ469)-$E469),($E469*(1-$D$461))*$D469),0)*AK$457</f>
        <v>0</v>
      </c>
      <c r="AL469" s="799">
        <f>IF(AL$459&gt;=$C469,MIN(-(SUM($F469:AK469)-$E469),($E469*(1-$D$461))*$D469),0)*AL$457</f>
        <v>0</v>
      </c>
      <c r="AM469" s="799">
        <f>IF(AM$459&gt;=$C469,MIN(-(SUM($F469:AL469)-$E469),($E469*(1-$D$461))*$D469),0)*AM$457</f>
        <v>0</v>
      </c>
      <c r="AN469" s="799">
        <f>IF(AN$459&gt;=$C469,MIN(-(SUM($F469:AM469)-$E469),($E469*(1-$D$461))*$D469),0)*AN$457</f>
        <v>0</v>
      </c>
    </row>
    <row r="470" spans="3:40" ht="16.5" outlineLevel="4">
      <c r="C470" s="787">
        <v>7</v>
      </c>
      <c r="D470" s="788">
        <f>Inputs!$D$263</f>
        <v>0.1</v>
      </c>
      <c r="E470" s="812">
        <v>0</v>
      </c>
      <c r="F470" s="710">
        <f>E470*D461</f>
        <v>0</v>
      </c>
      <c r="G470" s="799">
        <f>IF(G$459&gt;=$C470,MIN(-(SUM(F470:$F470)-$E470),($E470*(1-$D$461))*$D470),0)*G$457</f>
        <v>0</v>
      </c>
      <c r="H470" s="799">
        <f>IF(H$459&gt;=$C470,MIN(-(SUM($F470:G470)-$E470),($E470*(1-$D$461))*$D470),0)*H$457</f>
        <v>0</v>
      </c>
      <c r="I470" s="799">
        <f>IF(I$459&gt;=$C470,MIN(-(SUM($F470:H470)-$E470),($E470*(1-$D$461))*$D470),0)*I$457</f>
        <v>0</v>
      </c>
      <c r="J470" s="799">
        <f>IF(J$459&gt;=$C470,MIN(-(SUM($F470:I470)-$E470),($E470*(1-$D$461))*$D470),0)*J$457</f>
        <v>0</v>
      </c>
      <c r="K470" s="799">
        <f>IF(K$459&gt;=$C470,MIN(-(SUM($F470:J470)-$E470),($E470*(1-$D$461))*$D470),0)*K$457</f>
        <v>0</v>
      </c>
      <c r="L470" s="799">
        <f>IF(L$459&gt;=$C470,MIN(-(SUM($F470:K470)-$E470),($E470*(1-$D$461))*$D470),0)*L$457</f>
        <v>0</v>
      </c>
      <c r="M470" s="799">
        <f>IF(M$459&gt;=$C470,MIN(-(SUM($F470:L470)-$E470),($E470*(1-$D$461))*$D470),0)*M$457</f>
        <v>0</v>
      </c>
      <c r="N470" s="799">
        <f>IF(N$459&gt;=$C470,MIN(-(SUM($F470:M470)-$E470),($E470*(1-$D$461))*$D470),0)*N$457</f>
        <v>0</v>
      </c>
      <c r="O470" s="799">
        <f>IF(O$459&gt;=$C470,MIN(-(SUM($F470:N470)-$E470),($E470*(1-$D$461))*$D470),0)*O$457</f>
        <v>0</v>
      </c>
      <c r="P470" s="799">
        <f>IF(P$459&gt;=$C470,MIN(-(SUM($F470:O470)-$E470),($E470*(1-$D$461))*$D470),0)*P$457</f>
        <v>0</v>
      </c>
      <c r="Q470" s="799">
        <f>IF(Q$459&gt;=$C470,MIN(-(SUM($F470:P470)-$E470),($E470*(1-$D$461))*$D470),0)*Q$457</f>
        <v>0</v>
      </c>
      <c r="R470" s="799">
        <f>IF(R$459&gt;=$C470,MIN(-(SUM($F470:Q470)-$E470),($E470*(1-$D$461))*$D470),0)*R$457</f>
        <v>0</v>
      </c>
      <c r="S470" s="799">
        <f>IF(S$459&gt;=$C470,MIN(-(SUM($F470:R470)-$E470),($E470*(1-$D$461))*$D470),0)*S$457</f>
        <v>0</v>
      </c>
      <c r="T470" s="799">
        <f>IF(T$459&gt;=$C470,MIN(-(SUM($F470:S470)-$E470),($E470*(1-$D$461))*$D470),0)*T$457</f>
        <v>0</v>
      </c>
      <c r="U470" s="799">
        <f>IF(U$459&gt;=$C470,MIN(-(SUM($F470:T470)-$E470),($E470*(1-$D$461))*$D470),0)*U$457</f>
        <v>0</v>
      </c>
      <c r="V470" s="799">
        <f>IF(V$459&gt;=$C470,MIN(-(SUM($F470:U470)-$E470),($E470*(1-$D$461))*$D470),0)*V$457</f>
        <v>0</v>
      </c>
      <c r="W470" s="799">
        <f>IF(W$459&gt;=$C470,MIN(-(SUM($F470:V470)-$E470),($E470*(1-$D$461))*$D470),0)*W$457</f>
        <v>0</v>
      </c>
      <c r="X470" s="799">
        <f>IF(X$459&gt;=$C470,MIN(-(SUM($F470:W470)-$E470),($E470*(1-$D$461))*$D470),0)*X$457</f>
        <v>0</v>
      </c>
      <c r="Y470" s="799">
        <f>IF(Y$459&gt;=$C470,MIN(-(SUM($F470:X470)-$E470),($E470*(1-$D$461))*$D470),0)*Y$457</f>
        <v>0</v>
      </c>
      <c r="Z470" s="799">
        <f>IF(Z$459&gt;=$C470,MIN(-(SUM($F470:Y470)-$E470),($E470*(1-$D$461))*$D470),0)*Z$457</f>
        <v>0</v>
      </c>
      <c r="AA470" s="799">
        <f>IF(AA$459&gt;=$C470,MIN(-(SUM($F470:Z470)-$E470),($E470*(1-$D$461))*$D470),0)*AA$457</f>
        <v>0</v>
      </c>
      <c r="AB470" s="799">
        <f>IF(AB$459&gt;=$C470,MIN(-(SUM($F470:AA470)-$E470),($E470*(1-$D$461))*$D470),0)*AB$457</f>
        <v>0</v>
      </c>
      <c r="AC470" s="799">
        <f>IF(AC$459&gt;=$C470,MIN(-(SUM($F470:AB470)-$E470),($E470*(1-$D$461))*$D470),0)*AC$457</f>
        <v>0</v>
      </c>
      <c r="AD470" s="799">
        <f>IF(AD$459&gt;=$C470,MIN(-(SUM($F470:AC470)-$E470),($E470*(1-$D$461))*$D470),0)*AD$457</f>
        <v>0</v>
      </c>
      <c r="AE470" s="799">
        <f>IF(AE$459&gt;=$C470,MIN(-(SUM($F470:AD470)-$E470),($E470*(1-$D$461))*$D470),0)*AE$457</f>
        <v>0</v>
      </c>
      <c r="AF470" s="799">
        <f>IF(AF$459&gt;=$C470,MIN(-(SUM($F470:AE470)-$E470),($E470*(1-$D$461))*$D470),0)*AF$457</f>
        <v>0</v>
      </c>
      <c r="AG470" s="799">
        <f>IF(AG$459&gt;=$C470,MIN(-(SUM($F470:AF470)-$E470),($E470*(1-$D$461))*$D470),0)*AG$457</f>
        <v>0</v>
      </c>
      <c r="AH470" s="799">
        <f>IF(AH$459&gt;=$C470,MIN(-(SUM($F470:AG470)-$E470),($E470*(1-$D$461))*$D470),0)*AH$457</f>
        <v>0</v>
      </c>
      <c r="AI470" s="799">
        <f>IF(AI$459&gt;=$C470,MIN(-(SUM($F470:AH470)-$E470),($E470*(1-$D$461))*$D470),0)*AI$457</f>
        <v>0</v>
      </c>
      <c r="AJ470" s="799">
        <f>IF(AJ$459&gt;=$C470,MIN(-(SUM($F470:AI470)-$E470),($E470*(1-$D$461))*$D470),0)*AJ$457</f>
        <v>0</v>
      </c>
      <c r="AK470" s="799">
        <f>IF(AK$459&gt;=$C470,MIN(-(SUM($F470:AJ470)-$E470),($E470*(1-$D$461))*$D470),0)*AK$457</f>
        <v>0</v>
      </c>
      <c r="AL470" s="799">
        <f>IF(AL$459&gt;=$C470,MIN(-(SUM($F470:AK470)-$E470),($E470*(1-$D$461))*$D470),0)*AL$457</f>
        <v>0</v>
      </c>
      <c r="AM470" s="799">
        <f>IF(AM$459&gt;=$C470,MIN(-(SUM($F470:AL470)-$E470),($E470*(1-$D$461))*$D470),0)*AM$457</f>
        <v>0</v>
      </c>
      <c r="AN470" s="799">
        <f>IF(AN$459&gt;=$C470,MIN(-(SUM($F470:AM470)-$E470),($E470*(1-$D$461))*$D470),0)*AN$457</f>
        <v>0</v>
      </c>
    </row>
    <row r="471" spans="3:40" ht="16.5" outlineLevel="4">
      <c r="C471" s="787">
        <v>8</v>
      </c>
      <c r="D471" s="788">
        <f>Inputs!$D$263</f>
        <v>0.1</v>
      </c>
      <c r="E471" s="812">
        <v>0</v>
      </c>
      <c r="F471" s="710">
        <f>E471*D461</f>
        <v>0</v>
      </c>
      <c r="G471" s="799">
        <f>IF(G$459&gt;=$C471,MIN(-(SUM(F471:$F471)-$E471),($E471*(1-$D$461))*$D471),0)*G$457</f>
        <v>0</v>
      </c>
      <c r="H471" s="799">
        <f>IF(H$459&gt;=$C471,MIN(-(SUM($F471:G471)-$E471),($E471*(1-$D$461))*$D471),0)*H$457</f>
        <v>0</v>
      </c>
      <c r="I471" s="799">
        <f>IF(I$459&gt;=$C471,MIN(-(SUM($F471:H471)-$E471),($E471*(1-$D$461))*$D471),0)*I$457</f>
        <v>0</v>
      </c>
      <c r="J471" s="799">
        <f>IF(J$459&gt;=$C471,MIN(-(SUM($F471:I471)-$E471),($E471*(1-$D$461))*$D471),0)*J$457</f>
        <v>0</v>
      </c>
      <c r="K471" s="799">
        <f>IF(K$459&gt;=$C471,MIN(-(SUM($F471:J471)-$E471),($E471*(1-$D$461))*$D471),0)*K$457</f>
        <v>0</v>
      </c>
      <c r="L471" s="799">
        <f>IF(L$459&gt;=$C471,MIN(-(SUM($F471:K471)-$E471),($E471*(1-$D$461))*$D471),0)*L$457</f>
        <v>0</v>
      </c>
      <c r="M471" s="799">
        <f>IF(M$459&gt;=$C471,MIN(-(SUM($F471:L471)-$E471),($E471*(1-$D$461))*$D471),0)*M$457</f>
        <v>0</v>
      </c>
      <c r="N471" s="799">
        <f>IF(N$459&gt;=$C471,MIN(-(SUM($F471:M471)-$E471),($E471*(1-$D$461))*$D471),0)*N$457</f>
        <v>0</v>
      </c>
      <c r="O471" s="799">
        <f>IF(O$459&gt;=$C471,MIN(-(SUM($F471:N471)-$E471),($E471*(1-$D$461))*$D471),0)*O$457</f>
        <v>0</v>
      </c>
      <c r="P471" s="799">
        <f>IF(P$459&gt;=$C471,MIN(-(SUM($F471:O471)-$E471),($E471*(1-$D$461))*$D471),0)*P$457</f>
        <v>0</v>
      </c>
      <c r="Q471" s="799">
        <f>IF(Q$459&gt;=$C471,MIN(-(SUM($F471:P471)-$E471),($E471*(1-$D$461))*$D471),0)*Q$457</f>
        <v>0</v>
      </c>
      <c r="R471" s="799">
        <f>IF(R$459&gt;=$C471,MIN(-(SUM($F471:Q471)-$E471),($E471*(1-$D$461))*$D471),0)*R$457</f>
        <v>0</v>
      </c>
      <c r="S471" s="799">
        <f>IF(S$459&gt;=$C471,MIN(-(SUM($F471:R471)-$E471),($E471*(1-$D$461))*$D471),0)*S$457</f>
        <v>0</v>
      </c>
      <c r="T471" s="799">
        <f>IF(T$459&gt;=$C471,MIN(-(SUM($F471:S471)-$E471),($E471*(1-$D$461))*$D471),0)*T$457</f>
        <v>0</v>
      </c>
      <c r="U471" s="799">
        <f>IF(U$459&gt;=$C471,MIN(-(SUM($F471:T471)-$E471),($E471*(1-$D$461))*$D471),0)*U$457</f>
        <v>0</v>
      </c>
      <c r="V471" s="799">
        <f>IF(V$459&gt;=$C471,MIN(-(SUM($F471:U471)-$E471),($E471*(1-$D$461))*$D471),0)*V$457</f>
        <v>0</v>
      </c>
      <c r="W471" s="799">
        <f>IF(W$459&gt;=$C471,MIN(-(SUM($F471:V471)-$E471),($E471*(1-$D$461))*$D471),0)*W$457</f>
        <v>0</v>
      </c>
      <c r="X471" s="799">
        <f>IF(X$459&gt;=$C471,MIN(-(SUM($F471:W471)-$E471),($E471*(1-$D$461))*$D471),0)*X$457</f>
        <v>0</v>
      </c>
      <c r="Y471" s="799">
        <f>IF(Y$459&gt;=$C471,MIN(-(SUM($F471:X471)-$E471),($E471*(1-$D$461))*$D471),0)*Y$457</f>
        <v>0</v>
      </c>
      <c r="Z471" s="799">
        <f>IF(Z$459&gt;=$C471,MIN(-(SUM($F471:Y471)-$E471),($E471*(1-$D$461))*$D471),0)*Z$457</f>
        <v>0</v>
      </c>
      <c r="AA471" s="799">
        <f>IF(AA$459&gt;=$C471,MIN(-(SUM($F471:Z471)-$E471),($E471*(1-$D$461))*$D471),0)*AA$457</f>
        <v>0</v>
      </c>
      <c r="AB471" s="799">
        <f>IF(AB$459&gt;=$C471,MIN(-(SUM($F471:AA471)-$E471),($E471*(1-$D$461))*$D471),0)*AB$457</f>
        <v>0</v>
      </c>
      <c r="AC471" s="799">
        <f>IF(AC$459&gt;=$C471,MIN(-(SUM($F471:AB471)-$E471),($E471*(1-$D$461))*$D471),0)*AC$457</f>
        <v>0</v>
      </c>
      <c r="AD471" s="799">
        <f>IF(AD$459&gt;=$C471,MIN(-(SUM($F471:AC471)-$E471),($E471*(1-$D$461))*$D471),0)*AD$457</f>
        <v>0</v>
      </c>
      <c r="AE471" s="799">
        <f>IF(AE$459&gt;=$C471,MIN(-(SUM($F471:AD471)-$E471),($E471*(1-$D$461))*$D471),0)*AE$457</f>
        <v>0</v>
      </c>
      <c r="AF471" s="799">
        <f>IF(AF$459&gt;=$C471,MIN(-(SUM($F471:AE471)-$E471),($E471*(1-$D$461))*$D471),0)*AF$457</f>
        <v>0</v>
      </c>
      <c r="AG471" s="799">
        <f>IF(AG$459&gt;=$C471,MIN(-(SUM($F471:AF471)-$E471),($E471*(1-$D$461))*$D471),0)*AG$457</f>
        <v>0</v>
      </c>
      <c r="AH471" s="799">
        <f>IF(AH$459&gt;=$C471,MIN(-(SUM($F471:AG471)-$E471),($E471*(1-$D$461))*$D471),0)*AH$457</f>
        <v>0</v>
      </c>
      <c r="AI471" s="799">
        <f>IF(AI$459&gt;=$C471,MIN(-(SUM($F471:AH471)-$E471),($E471*(1-$D$461))*$D471),0)*AI$457</f>
        <v>0</v>
      </c>
      <c r="AJ471" s="799">
        <f>IF(AJ$459&gt;=$C471,MIN(-(SUM($F471:AI471)-$E471),($E471*(1-$D$461))*$D471),0)*AJ$457</f>
        <v>0</v>
      </c>
      <c r="AK471" s="799">
        <f>IF(AK$459&gt;=$C471,MIN(-(SUM($F471:AJ471)-$E471),($E471*(1-$D$461))*$D471),0)*AK$457</f>
        <v>0</v>
      </c>
      <c r="AL471" s="799">
        <f>IF(AL$459&gt;=$C471,MIN(-(SUM($F471:AK471)-$E471),($E471*(1-$D$461))*$D471),0)*AL$457</f>
        <v>0</v>
      </c>
      <c r="AM471" s="799">
        <f>IF(AM$459&gt;=$C471,MIN(-(SUM($F471:AL471)-$E471),($E471*(1-$D$461))*$D471),0)*AM$457</f>
        <v>0</v>
      </c>
      <c r="AN471" s="799">
        <f>IF(AN$459&gt;=$C471,MIN(-(SUM($F471:AM471)-$E471),($E471*(1-$D$461))*$D471),0)*AN$457</f>
        <v>0</v>
      </c>
    </row>
    <row r="472" spans="3:40" ht="16.5" outlineLevel="4">
      <c r="C472" s="787">
        <v>9</v>
      </c>
      <c r="D472" s="788">
        <f>Inputs!$D$263</f>
        <v>0.1</v>
      </c>
      <c r="E472" s="812">
        <v>0</v>
      </c>
      <c r="F472" s="710">
        <f>E472*D461</f>
        <v>0</v>
      </c>
      <c r="G472" s="799">
        <f>IF(G$459&gt;=$C472,MIN(-(SUM(F472:$F472)-$E472),($E472*(1-$D$461))*$D472),0)*G$457</f>
        <v>0</v>
      </c>
      <c r="H472" s="799">
        <f>IF(H$459&gt;=$C472,MIN(-(SUM($F472:G472)-$E472),($E472*(1-$D$461))*$D472),0)*H$457</f>
        <v>0</v>
      </c>
      <c r="I472" s="799">
        <f>IF(I$459&gt;=$C472,MIN(-(SUM($F472:H472)-$E472),($E472*(1-$D$461))*$D472),0)*I$457</f>
        <v>0</v>
      </c>
      <c r="J472" s="799">
        <f>IF(J$459&gt;=$C472,MIN(-(SUM($F472:I472)-$E472),($E472*(1-$D$461))*$D472),0)*J$457</f>
        <v>0</v>
      </c>
      <c r="K472" s="799">
        <f>IF(K$459&gt;=$C472,MIN(-(SUM($F472:J472)-$E472),($E472*(1-$D$461))*$D472),0)*K$457</f>
        <v>0</v>
      </c>
      <c r="L472" s="799">
        <f>IF(L$459&gt;=$C472,MIN(-(SUM($F472:K472)-$E472),($E472*(1-$D$461))*$D472),0)*L$457</f>
        <v>0</v>
      </c>
      <c r="M472" s="799">
        <f>IF(M$459&gt;=$C472,MIN(-(SUM($F472:L472)-$E472),($E472*(1-$D$461))*$D472),0)*M$457</f>
        <v>0</v>
      </c>
      <c r="N472" s="799">
        <f>IF(N$459&gt;=$C472,MIN(-(SUM($F472:M472)-$E472),($E472*(1-$D$461))*$D472),0)*N$457</f>
        <v>0</v>
      </c>
      <c r="O472" s="799">
        <f>IF(O$459&gt;=$C472,MIN(-(SUM($F472:N472)-$E472),($E472*(1-$D$461))*$D472),0)*O$457</f>
        <v>0</v>
      </c>
      <c r="P472" s="799">
        <f>IF(P$459&gt;=$C472,MIN(-(SUM($F472:O472)-$E472),($E472*(1-$D$461))*$D472),0)*P$457</f>
        <v>0</v>
      </c>
      <c r="Q472" s="799">
        <f>IF(Q$459&gt;=$C472,MIN(-(SUM($F472:P472)-$E472),($E472*(1-$D$461))*$D472),0)*Q$457</f>
        <v>0</v>
      </c>
      <c r="R472" s="799">
        <f>IF(R$459&gt;=$C472,MIN(-(SUM($F472:Q472)-$E472),($E472*(1-$D$461))*$D472),0)*R$457</f>
        <v>0</v>
      </c>
      <c r="S472" s="799">
        <f>IF(S$459&gt;=$C472,MIN(-(SUM($F472:R472)-$E472),($E472*(1-$D$461))*$D472),0)*S$457</f>
        <v>0</v>
      </c>
      <c r="T472" s="799">
        <f>IF(T$459&gt;=$C472,MIN(-(SUM($F472:S472)-$E472),($E472*(1-$D$461))*$D472),0)*T$457</f>
        <v>0</v>
      </c>
      <c r="U472" s="799">
        <f>IF(U$459&gt;=$C472,MIN(-(SUM($F472:T472)-$E472),($E472*(1-$D$461))*$D472),0)*U$457</f>
        <v>0</v>
      </c>
      <c r="V472" s="799">
        <f>IF(V$459&gt;=$C472,MIN(-(SUM($F472:U472)-$E472),($E472*(1-$D$461))*$D472),0)*V$457</f>
        <v>0</v>
      </c>
      <c r="W472" s="799">
        <f>IF(W$459&gt;=$C472,MIN(-(SUM($F472:V472)-$E472),($E472*(1-$D$461))*$D472),0)*W$457</f>
        <v>0</v>
      </c>
      <c r="X472" s="799">
        <f>IF(X$459&gt;=$C472,MIN(-(SUM($F472:W472)-$E472),($E472*(1-$D$461))*$D472),0)*X$457</f>
        <v>0</v>
      </c>
      <c r="Y472" s="799">
        <f>IF(Y$459&gt;=$C472,MIN(-(SUM($F472:X472)-$E472),($E472*(1-$D$461))*$D472),0)*Y$457</f>
        <v>0</v>
      </c>
      <c r="Z472" s="799">
        <f>IF(Z$459&gt;=$C472,MIN(-(SUM($F472:Y472)-$E472),($E472*(1-$D$461))*$D472),0)*Z$457</f>
        <v>0</v>
      </c>
      <c r="AA472" s="799">
        <f>IF(AA$459&gt;=$C472,MIN(-(SUM($F472:Z472)-$E472),($E472*(1-$D$461))*$D472),0)*AA$457</f>
        <v>0</v>
      </c>
      <c r="AB472" s="799">
        <f>IF(AB$459&gt;=$C472,MIN(-(SUM($F472:AA472)-$E472),($E472*(1-$D$461))*$D472),0)*AB$457</f>
        <v>0</v>
      </c>
      <c r="AC472" s="799">
        <f>IF(AC$459&gt;=$C472,MIN(-(SUM($F472:AB472)-$E472),($E472*(1-$D$461))*$D472),0)*AC$457</f>
        <v>0</v>
      </c>
      <c r="AD472" s="799">
        <f>IF(AD$459&gt;=$C472,MIN(-(SUM($F472:AC472)-$E472),($E472*(1-$D$461))*$D472),0)*AD$457</f>
        <v>0</v>
      </c>
      <c r="AE472" s="799">
        <f>IF(AE$459&gt;=$C472,MIN(-(SUM($F472:AD472)-$E472),($E472*(1-$D$461))*$D472),0)*AE$457</f>
        <v>0</v>
      </c>
      <c r="AF472" s="799">
        <f>IF(AF$459&gt;=$C472,MIN(-(SUM($F472:AE472)-$E472),($E472*(1-$D$461))*$D472),0)*AF$457</f>
        <v>0</v>
      </c>
      <c r="AG472" s="799">
        <f>IF(AG$459&gt;=$C472,MIN(-(SUM($F472:AF472)-$E472),($E472*(1-$D$461))*$D472),0)*AG$457</f>
        <v>0</v>
      </c>
      <c r="AH472" s="799">
        <f>IF(AH$459&gt;=$C472,MIN(-(SUM($F472:AG472)-$E472),($E472*(1-$D$461))*$D472),0)*AH$457</f>
        <v>0</v>
      </c>
      <c r="AI472" s="799">
        <f>IF(AI$459&gt;=$C472,MIN(-(SUM($F472:AH472)-$E472),($E472*(1-$D$461))*$D472),0)*AI$457</f>
        <v>0</v>
      </c>
      <c r="AJ472" s="799">
        <f>IF(AJ$459&gt;=$C472,MIN(-(SUM($F472:AI472)-$E472),($E472*(1-$D$461))*$D472),0)*AJ$457</f>
        <v>0</v>
      </c>
      <c r="AK472" s="799">
        <f>IF(AK$459&gt;=$C472,MIN(-(SUM($F472:AJ472)-$E472),($E472*(1-$D$461))*$D472),0)*AK$457</f>
        <v>0</v>
      </c>
      <c r="AL472" s="799">
        <f>IF(AL$459&gt;=$C472,MIN(-(SUM($F472:AK472)-$E472),($E472*(1-$D$461))*$D472),0)*AL$457</f>
        <v>0</v>
      </c>
      <c r="AM472" s="799">
        <f>IF(AM$459&gt;=$C472,MIN(-(SUM($F472:AL472)-$E472),($E472*(1-$D$461))*$D472),0)*AM$457</f>
        <v>0</v>
      </c>
      <c r="AN472" s="799">
        <f>IF(AN$459&gt;=$C472,MIN(-(SUM($F472:AM472)-$E472),($E472*(1-$D$461))*$D472),0)*AN$457</f>
        <v>0</v>
      </c>
    </row>
    <row r="473" spans="3:40" ht="16.5" outlineLevel="4">
      <c r="C473" s="787">
        <v>10</v>
      </c>
      <c r="D473" s="788">
        <f>Inputs!$D$263</f>
        <v>0.1</v>
      </c>
      <c r="E473" s="812">
        <v>0</v>
      </c>
      <c r="F473" s="710">
        <f>E473*D461</f>
        <v>0</v>
      </c>
      <c r="G473" s="799">
        <f>IF(G$459&gt;=$C473,MIN(-(SUM(F473:$F473)-$E473),($E473*(1-$D$461))*$D473),0)*G$457</f>
        <v>0</v>
      </c>
      <c r="H473" s="799">
        <f>IF(H$459&gt;=$C473,MIN(-(SUM($F473:G473)-$E473),($E473*(1-$D$461))*$D473),0)*H$457</f>
        <v>0</v>
      </c>
      <c r="I473" s="799">
        <f>IF(I$459&gt;=$C473,MIN(-(SUM($F473:H473)-$E473),($E473*(1-$D$461))*$D473),0)*I$457</f>
        <v>0</v>
      </c>
      <c r="J473" s="799">
        <f>IF(J$459&gt;=$C473,MIN(-(SUM($F473:I473)-$E473),($E473*(1-$D$461))*$D473),0)*J$457</f>
        <v>0</v>
      </c>
      <c r="K473" s="799">
        <f>IF(K$459&gt;=$C473,MIN(-(SUM($F473:J473)-$E473),($E473*(1-$D$461))*$D473),0)*K$457</f>
        <v>0</v>
      </c>
      <c r="L473" s="799">
        <f>IF(L$459&gt;=$C473,MIN(-(SUM($F473:K473)-$E473),($E473*(1-$D$461))*$D473),0)*L$457</f>
        <v>0</v>
      </c>
      <c r="M473" s="799">
        <f>IF(M$459&gt;=$C473,MIN(-(SUM($F473:L473)-$E473),($E473*(1-$D$461))*$D473),0)*M$457</f>
        <v>0</v>
      </c>
      <c r="N473" s="799">
        <f>IF(N$459&gt;=$C473,MIN(-(SUM($F473:M473)-$E473),($E473*(1-$D$461))*$D473),0)*N$457</f>
        <v>0</v>
      </c>
      <c r="O473" s="799">
        <f>IF(O$459&gt;=$C473,MIN(-(SUM($F473:N473)-$E473),($E473*(1-$D$461))*$D473),0)*O$457</f>
        <v>0</v>
      </c>
      <c r="P473" s="799">
        <f>IF(P$459&gt;=$C473,MIN(-(SUM($F473:O473)-$E473),($E473*(1-$D$461))*$D473),0)*P$457</f>
        <v>0</v>
      </c>
      <c r="Q473" s="799">
        <f>IF(Q$459&gt;=$C473,MIN(-(SUM($F473:P473)-$E473),($E473*(1-$D$461))*$D473),0)*Q$457</f>
        <v>0</v>
      </c>
      <c r="R473" s="799">
        <f>IF(R$459&gt;=$C473,MIN(-(SUM($F473:Q473)-$E473),($E473*(1-$D$461))*$D473),0)*R$457</f>
        <v>0</v>
      </c>
      <c r="S473" s="799">
        <f>IF(S$459&gt;=$C473,MIN(-(SUM($F473:R473)-$E473),($E473*(1-$D$461))*$D473),0)*S$457</f>
        <v>0</v>
      </c>
      <c r="T473" s="799">
        <f>IF(T$459&gt;=$C473,MIN(-(SUM($F473:S473)-$E473),($E473*(1-$D$461))*$D473),0)*T$457</f>
        <v>0</v>
      </c>
      <c r="U473" s="799">
        <f>IF(U$459&gt;=$C473,MIN(-(SUM($F473:T473)-$E473),($E473*(1-$D$461))*$D473),0)*U$457</f>
        <v>0</v>
      </c>
      <c r="V473" s="799">
        <f>IF(V$459&gt;=$C473,MIN(-(SUM($F473:U473)-$E473),($E473*(1-$D$461))*$D473),0)*V$457</f>
        <v>0</v>
      </c>
      <c r="W473" s="799">
        <f>IF(W$459&gt;=$C473,MIN(-(SUM($F473:V473)-$E473),($E473*(1-$D$461))*$D473),0)*W$457</f>
        <v>0</v>
      </c>
      <c r="X473" s="799">
        <f>IF(X$459&gt;=$C473,MIN(-(SUM($F473:W473)-$E473),($E473*(1-$D$461))*$D473),0)*X$457</f>
        <v>0</v>
      </c>
      <c r="Y473" s="799">
        <f>IF(Y$459&gt;=$C473,MIN(-(SUM($F473:X473)-$E473),($E473*(1-$D$461))*$D473),0)*Y$457</f>
        <v>0</v>
      </c>
      <c r="Z473" s="799">
        <f>IF(Z$459&gt;=$C473,MIN(-(SUM($F473:Y473)-$E473),($E473*(1-$D$461))*$D473),0)*Z$457</f>
        <v>0</v>
      </c>
      <c r="AA473" s="799">
        <f>IF(AA$459&gt;=$C473,MIN(-(SUM($F473:Z473)-$E473),($E473*(1-$D$461))*$D473),0)*AA$457</f>
        <v>0</v>
      </c>
      <c r="AB473" s="799">
        <f>IF(AB$459&gt;=$C473,MIN(-(SUM($F473:AA473)-$E473),($E473*(1-$D$461))*$D473),0)*AB$457</f>
        <v>0</v>
      </c>
      <c r="AC473" s="799">
        <f>IF(AC$459&gt;=$C473,MIN(-(SUM($F473:AB473)-$E473),($E473*(1-$D$461))*$D473),0)*AC$457</f>
        <v>0</v>
      </c>
      <c r="AD473" s="799">
        <f>IF(AD$459&gt;=$C473,MIN(-(SUM($F473:AC473)-$E473),($E473*(1-$D$461))*$D473),0)*AD$457</f>
        <v>0</v>
      </c>
      <c r="AE473" s="799">
        <f>IF(AE$459&gt;=$C473,MIN(-(SUM($F473:AD473)-$E473),($E473*(1-$D$461))*$D473),0)*AE$457</f>
        <v>0</v>
      </c>
      <c r="AF473" s="799">
        <f>IF(AF$459&gt;=$C473,MIN(-(SUM($F473:AE473)-$E473),($E473*(1-$D$461))*$D473),0)*AF$457</f>
        <v>0</v>
      </c>
      <c r="AG473" s="799">
        <f>IF(AG$459&gt;=$C473,MIN(-(SUM($F473:AF473)-$E473),($E473*(1-$D$461))*$D473),0)*AG$457</f>
        <v>0</v>
      </c>
      <c r="AH473" s="799">
        <f>IF(AH$459&gt;=$C473,MIN(-(SUM($F473:AG473)-$E473),($E473*(1-$D$461))*$D473),0)*AH$457</f>
        <v>0</v>
      </c>
      <c r="AI473" s="799">
        <f>IF(AI$459&gt;=$C473,MIN(-(SUM($F473:AH473)-$E473),($E473*(1-$D$461))*$D473),0)*AI$457</f>
        <v>0</v>
      </c>
      <c r="AJ473" s="799">
        <f>IF(AJ$459&gt;=$C473,MIN(-(SUM($F473:AI473)-$E473),($E473*(1-$D$461))*$D473),0)*AJ$457</f>
        <v>0</v>
      </c>
      <c r="AK473" s="799">
        <f>IF(AK$459&gt;=$C473,MIN(-(SUM($F473:AJ473)-$E473),($E473*(1-$D$461))*$D473),0)*AK$457</f>
        <v>0</v>
      </c>
      <c r="AL473" s="799">
        <f>IF(AL$459&gt;=$C473,MIN(-(SUM($F473:AK473)-$E473),($E473*(1-$D$461))*$D473),0)*AL$457</f>
        <v>0</v>
      </c>
      <c r="AM473" s="799">
        <f>IF(AM$459&gt;=$C473,MIN(-(SUM($F473:AL473)-$E473),($E473*(1-$D$461))*$D473),0)*AM$457</f>
        <v>0</v>
      </c>
      <c r="AN473" s="799">
        <f>IF(AN$459&gt;=$C473,MIN(-(SUM($F473:AM473)-$E473),($E473*(1-$D$461))*$D473),0)*AN$457</f>
        <v>0</v>
      </c>
    </row>
    <row r="474" spans="3:40" ht="16.5" outlineLevel="4">
      <c r="C474" s="787">
        <v>11</v>
      </c>
      <c r="D474" s="788">
        <f>Inputs!$D$263</f>
        <v>0.1</v>
      </c>
      <c r="E474" s="812">
        <v>15</v>
      </c>
      <c r="F474" s="710">
        <f>E474*D461</f>
        <v>0</v>
      </c>
      <c r="G474" s="799">
        <f>IF(G$459&gt;=$C474,MIN(-(SUM(F474:$F474)-$E474),($E474*(1-$D$461))*$D474),0)*G$457</f>
        <v>0</v>
      </c>
      <c r="H474" s="799">
        <f>IF(H$459&gt;=$C474,MIN(-(SUM($F474:G474)-$E474),($E474*(1-$D$461))*$D474),0)*H$457</f>
        <v>0</v>
      </c>
      <c r="I474" s="799">
        <f>IF(I$459&gt;=$C474,MIN(-(SUM($F474:H474)-$E474),($E474*(1-$D$461))*$D474),0)*I$457</f>
        <v>0</v>
      </c>
      <c r="J474" s="799">
        <f>IF(J$459&gt;=$C474,MIN(-(SUM($F474:I474)-$E474),($E474*(1-$D$461))*$D474),0)*J$457</f>
        <v>0</v>
      </c>
      <c r="K474" s="799">
        <f>IF(K$459&gt;=$C474,MIN(-(SUM($F474:J474)-$E474),($E474*(1-$D$461))*$D474),0)*K$457</f>
        <v>0</v>
      </c>
      <c r="L474" s="799">
        <f>IF(L$459&gt;=$C474,MIN(-(SUM($F474:K474)-$E474),($E474*(1-$D$461))*$D474),0)*L$457</f>
        <v>0</v>
      </c>
      <c r="M474" s="799">
        <f>IF(M$459&gt;=$C474,MIN(-(SUM($F474:L474)-$E474),($E474*(1-$D$461))*$D474),0)*M$457</f>
        <v>0</v>
      </c>
      <c r="N474" s="799">
        <f>IF(N$459&gt;=$C474,MIN(-(SUM($F474:M474)-$E474),($E474*(1-$D$461))*$D474),0)*N$457</f>
        <v>0</v>
      </c>
      <c r="O474" s="799">
        <f>IF(O$459&gt;=$C474,MIN(-(SUM($F474:N474)-$E474),($E474*(1-$D$461))*$D474),0)*O$457</f>
        <v>0</v>
      </c>
      <c r="P474" s="799">
        <f>IF(P$459&gt;=$C474,MIN(-(SUM($F474:O474)-$E474),($E474*(1-$D$461))*$D474),0)*P$457</f>
        <v>0</v>
      </c>
      <c r="Q474" s="799">
        <f>IF(Q$459&gt;=$C474,MIN(-(SUM($F474:P474)-$E474),($E474*(1-$D$461))*$D474),0)*Q$457</f>
        <v>1.5</v>
      </c>
      <c r="R474" s="799">
        <f>IF(R$459&gt;=$C474,MIN(-(SUM($F474:Q474)-$E474),($E474*(1-$D$461))*$D474),0)*R$457</f>
        <v>1.5</v>
      </c>
      <c r="S474" s="799">
        <f>IF(S$459&gt;=$C474,MIN(-(SUM($F474:R474)-$E474),($E474*(1-$D$461))*$D474),0)*S$457</f>
        <v>1.5</v>
      </c>
      <c r="T474" s="799">
        <f>IF(T$459&gt;=$C474,MIN(-(SUM($F474:S474)-$E474),($E474*(1-$D$461))*$D474),0)*T$457</f>
        <v>1.5</v>
      </c>
      <c r="U474" s="799">
        <f>IF(U$459&gt;=$C474,MIN(-(SUM($F474:T474)-$E474),($E474*(1-$D$461))*$D474),0)*U$457</f>
        <v>1.5</v>
      </c>
      <c r="V474" s="799">
        <f>IF(V$459&gt;=$C474,MIN(-(SUM($F474:U474)-$E474),($E474*(1-$D$461))*$D474),0)*V$457</f>
        <v>1.5</v>
      </c>
      <c r="W474" s="799">
        <f>IF(W$459&gt;=$C474,MIN(-(SUM($F474:V474)-$E474),($E474*(1-$D$461))*$D474),0)*W$457</f>
        <v>1.5</v>
      </c>
      <c r="X474" s="799">
        <f>IF(X$459&gt;=$C474,MIN(-(SUM($F474:W474)-$E474),($E474*(1-$D$461))*$D474),0)*X$457</f>
        <v>1.5</v>
      </c>
      <c r="Y474" s="799">
        <f>IF(Y$459&gt;=$C474,MIN(-(SUM($F474:X474)-$E474),($E474*(1-$D$461))*$D474),0)*Y$457</f>
        <v>1.5</v>
      </c>
      <c r="Z474" s="799">
        <f>IF(Z$459&gt;=$C474,MIN(-(SUM($F474:Y474)-$E474),($E474*(1-$D$461))*$D474),0)*Z$457</f>
        <v>1.5</v>
      </c>
      <c r="AA474" s="799">
        <f>IF(AA$459&gt;=$C474,MIN(-(SUM($F474:Z474)-$E474),($E474*(1-$D$461))*$D474),0)*AA$457</f>
        <v>0</v>
      </c>
      <c r="AB474" s="799">
        <f>IF(AB$459&gt;=$C474,MIN(-(SUM($F474:AA474)-$E474),($E474*(1-$D$461))*$D474),0)*AB$457</f>
        <v>0</v>
      </c>
      <c r="AC474" s="799">
        <f>IF(AC$459&gt;=$C474,MIN(-(SUM($F474:AB474)-$E474),($E474*(1-$D$461))*$D474),0)*AC$457</f>
        <v>0</v>
      </c>
      <c r="AD474" s="799">
        <f>IF(AD$459&gt;=$C474,MIN(-(SUM($F474:AC474)-$E474),($E474*(1-$D$461))*$D474),0)*AD$457</f>
        <v>0</v>
      </c>
      <c r="AE474" s="799">
        <f>IF(AE$459&gt;=$C474,MIN(-(SUM($F474:AD474)-$E474),($E474*(1-$D$461))*$D474),0)*AE$457</f>
        <v>0</v>
      </c>
      <c r="AF474" s="799">
        <f>IF(AF$459&gt;=$C474,MIN(-(SUM($F474:AE474)-$E474),($E474*(1-$D$461))*$D474),0)*AF$457</f>
        <v>0</v>
      </c>
      <c r="AG474" s="799">
        <f>IF(AG$459&gt;=$C474,MIN(-(SUM($F474:AF474)-$E474),($E474*(1-$D$461))*$D474),0)*AG$457</f>
        <v>0</v>
      </c>
      <c r="AH474" s="799">
        <f>IF(AH$459&gt;=$C474,MIN(-(SUM($F474:AG474)-$E474),($E474*(1-$D$461))*$D474),0)*AH$457</f>
        <v>0</v>
      </c>
      <c r="AI474" s="799">
        <f>IF(AI$459&gt;=$C474,MIN(-(SUM($F474:AH474)-$E474),($E474*(1-$D$461))*$D474),0)*AI$457</f>
        <v>0</v>
      </c>
      <c r="AJ474" s="799">
        <f>IF(AJ$459&gt;=$C474,MIN(-(SUM($F474:AI474)-$E474),($E474*(1-$D$461))*$D474),0)*AJ$457</f>
        <v>0</v>
      </c>
      <c r="AK474" s="799">
        <f>IF(AK$459&gt;=$C474,MIN(-(SUM($F474:AJ474)-$E474),($E474*(1-$D$461))*$D474),0)*AK$457</f>
        <v>0</v>
      </c>
      <c r="AL474" s="799">
        <f>IF(AL$459&gt;=$C474,MIN(-(SUM($F474:AK474)-$E474),($E474*(1-$D$461))*$D474),0)*AL$457</f>
        <v>0</v>
      </c>
      <c r="AM474" s="799">
        <f>IF(AM$459&gt;=$C474,MIN(-(SUM($F474:AL474)-$E474),($E474*(1-$D$461))*$D474),0)*AM$457</f>
        <v>0</v>
      </c>
      <c r="AN474" s="799">
        <f>IF(AN$459&gt;=$C474,MIN(-(SUM($F474:AM474)-$E474),($E474*(1-$D$461))*$D474),0)*AN$457</f>
        <v>0</v>
      </c>
    </row>
    <row r="475" spans="3:40" ht="16.5" outlineLevel="4">
      <c r="C475" s="787">
        <v>12</v>
      </c>
      <c r="D475" s="788">
        <f>Inputs!$D$263</f>
        <v>0.1</v>
      </c>
      <c r="E475" s="812">
        <v>0</v>
      </c>
      <c r="F475" s="710">
        <f>E475*D461</f>
        <v>0</v>
      </c>
      <c r="G475" s="799">
        <f>IF(G$459&gt;=$C475,MIN(-(SUM(F475:$F475)-$E475),($E475*(1-$D$461))*$D475),0)*G$457</f>
        <v>0</v>
      </c>
      <c r="H475" s="799">
        <f>IF(H$459&gt;=$C475,MIN(-(SUM($F475:G475)-$E475),($E475*(1-$D$461))*$D475),0)*H$457</f>
        <v>0</v>
      </c>
      <c r="I475" s="799">
        <f>IF(I$459&gt;=$C475,MIN(-(SUM($F475:H475)-$E475),($E475*(1-$D$461))*$D475),0)*I$457</f>
        <v>0</v>
      </c>
      <c r="J475" s="799">
        <f>IF(J$459&gt;=$C475,MIN(-(SUM($F475:I475)-$E475),($E475*(1-$D$461))*$D475),0)*J$457</f>
        <v>0</v>
      </c>
      <c r="K475" s="799">
        <f>IF(K$459&gt;=$C475,MIN(-(SUM($F475:J475)-$E475),($E475*(1-$D$461))*$D475),0)*K$457</f>
        <v>0</v>
      </c>
      <c r="L475" s="799">
        <f>IF(L$459&gt;=$C475,MIN(-(SUM($F475:K475)-$E475),($E475*(1-$D$461))*$D475),0)*L$457</f>
        <v>0</v>
      </c>
      <c r="M475" s="799">
        <f>IF(M$459&gt;=$C475,MIN(-(SUM($F475:L475)-$E475),($E475*(1-$D$461))*$D475),0)*M$457</f>
        <v>0</v>
      </c>
      <c r="N475" s="799">
        <f>IF(N$459&gt;=$C475,MIN(-(SUM($F475:M475)-$E475),($E475*(1-$D$461))*$D475),0)*N$457</f>
        <v>0</v>
      </c>
      <c r="O475" s="799">
        <f>IF(O$459&gt;=$C475,MIN(-(SUM($F475:N475)-$E475),($E475*(1-$D$461))*$D475),0)*O$457</f>
        <v>0</v>
      </c>
      <c r="P475" s="799">
        <f>IF(P$459&gt;=$C475,MIN(-(SUM($F475:O475)-$E475),($E475*(1-$D$461))*$D475),0)*P$457</f>
        <v>0</v>
      </c>
      <c r="Q475" s="799">
        <f>IF(Q$459&gt;=$C475,MIN(-(SUM($F475:P475)-$E475),($E475*(1-$D$461))*$D475),0)*Q$457</f>
        <v>0</v>
      </c>
      <c r="R475" s="799">
        <f>IF(R$459&gt;=$C475,MIN(-(SUM($F475:Q475)-$E475),($E475*(1-$D$461))*$D475),0)*R$457</f>
        <v>0</v>
      </c>
      <c r="S475" s="799">
        <f>IF(S$459&gt;=$C475,MIN(-(SUM($F475:R475)-$E475),($E475*(1-$D$461))*$D475),0)*S$457</f>
        <v>0</v>
      </c>
      <c r="T475" s="799">
        <f>IF(T$459&gt;=$C475,MIN(-(SUM($F475:S475)-$E475),($E475*(1-$D$461))*$D475),0)*T$457</f>
        <v>0</v>
      </c>
      <c r="U475" s="799">
        <f>IF(U$459&gt;=$C475,MIN(-(SUM($F475:T475)-$E475),($E475*(1-$D$461))*$D475),0)*U$457</f>
        <v>0</v>
      </c>
      <c r="V475" s="799">
        <f>IF(V$459&gt;=$C475,MIN(-(SUM($F475:U475)-$E475),($E475*(1-$D$461))*$D475),0)*V$457</f>
        <v>0</v>
      </c>
      <c r="W475" s="799">
        <f>IF(W$459&gt;=$C475,MIN(-(SUM($F475:V475)-$E475),($E475*(1-$D$461))*$D475),0)*W$457</f>
        <v>0</v>
      </c>
      <c r="X475" s="799">
        <f>IF(X$459&gt;=$C475,MIN(-(SUM($F475:W475)-$E475),($E475*(1-$D$461))*$D475),0)*X$457</f>
        <v>0</v>
      </c>
      <c r="Y475" s="799">
        <f>IF(Y$459&gt;=$C475,MIN(-(SUM($F475:X475)-$E475),($E475*(1-$D$461))*$D475),0)*Y$457</f>
        <v>0</v>
      </c>
      <c r="Z475" s="799">
        <f>IF(Z$459&gt;=$C475,MIN(-(SUM($F475:Y475)-$E475),($E475*(1-$D$461))*$D475),0)*Z$457</f>
        <v>0</v>
      </c>
      <c r="AA475" s="799">
        <f>IF(AA$459&gt;=$C475,MIN(-(SUM($F475:Z475)-$E475),($E475*(1-$D$461))*$D475),0)*AA$457</f>
        <v>0</v>
      </c>
      <c r="AB475" s="799">
        <f>IF(AB$459&gt;=$C475,MIN(-(SUM($F475:AA475)-$E475),($E475*(1-$D$461))*$D475),0)*AB$457</f>
        <v>0</v>
      </c>
      <c r="AC475" s="799">
        <f>IF(AC$459&gt;=$C475,MIN(-(SUM($F475:AB475)-$E475),($E475*(1-$D$461))*$D475),0)*AC$457</f>
        <v>0</v>
      </c>
      <c r="AD475" s="799">
        <f>IF(AD$459&gt;=$C475,MIN(-(SUM($F475:AC475)-$E475),($E475*(1-$D$461))*$D475),0)*AD$457</f>
        <v>0</v>
      </c>
      <c r="AE475" s="799">
        <f>IF(AE$459&gt;=$C475,MIN(-(SUM($F475:AD475)-$E475),($E475*(1-$D$461))*$D475),0)*AE$457</f>
        <v>0</v>
      </c>
      <c r="AF475" s="799">
        <f>IF(AF$459&gt;=$C475,MIN(-(SUM($F475:AE475)-$E475),($E475*(1-$D$461))*$D475),0)*AF$457</f>
        <v>0</v>
      </c>
      <c r="AG475" s="799">
        <f>IF(AG$459&gt;=$C475,MIN(-(SUM($F475:AF475)-$E475),($E475*(1-$D$461))*$D475),0)*AG$457</f>
        <v>0</v>
      </c>
      <c r="AH475" s="799">
        <f>IF(AH$459&gt;=$C475,MIN(-(SUM($F475:AG475)-$E475),($E475*(1-$D$461))*$D475),0)*AH$457</f>
        <v>0</v>
      </c>
      <c r="AI475" s="799">
        <f>IF(AI$459&gt;=$C475,MIN(-(SUM($F475:AH475)-$E475),($E475*(1-$D$461))*$D475),0)*AI$457</f>
        <v>0</v>
      </c>
      <c r="AJ475" s="799">
        <f>IF(AJ$459&gt;=$C475,MIN(-(SUM($F475:AI475)-$E475),($E475*(1-$D$461))*$D475),0)*AJ$457</f>
        <v>0</v>
      </c>
      <c r="AK475" s="799">
        <f>IF(AK$459&gt;=$C475,MIN(-(SUM($F475:AJ475)-$E475),($E475*(1-$D$461))*$D475),0)*AK$457</f>
        <v>0</v>
      </c>
      <c r="AL475" s="799">
        <f>IF(AL$459&gt;=$C475,MIN(-(SUM($F475:AK475)-$E475),($E475*(1-$D$461))*$D475),0)*AL$457</f>
        <v>0</v>
      </c>
      <c r="AM475" s="799">
        <f>IF(AM$459&gt;=$C475,MIN(-(SUM($F475:AL475)-$E475),($E475*(1-$D$461))*$D475),0)*AM$457</f>
        <v>0</v>
      </c>
      <c r="AN475" s="799">
        <f>IF(AN$459&gt;=$C475,MIN(-(SUM($F475:AM475)-$E475),($E475*(1-$D$461))*$D475),0)*AN$457</f>
        <v>0</v>
      </c>
    </row>
    <row r="476" spans="3:40" ht="16.5" outlineLevel="4">
      <c r="C476" s="787">
        <v>13</v>
      </c>
      <c r="D476" s="788">
        <f>Inputs!$D$263</f>
        <v>0.1</v>
      </c>
      <c r="E476" s="812">
        <v>0</v>
      </c>
      <c r="F476" s="710">
        <f>E476*D461</f>
        <v>0</v>
      </c>
      <c r="G476" s="799">
        <f>IF(G$459&gt;=$C476,MIN(-(SUM(F476:$F476)-$E476),($E476*(1-$D$461))*$D476),0)*G$457</f>
        <v>0</v>
      </c>
      <c r="H476" s="799">
        <f>IF(H$459&gt;=$C476,MIN(-(SUM($F476:G476)-$E476),($E476*(1-$D$461))*$D476),0)*H$457</f>
        <v>0</v>
      </c>
      <c r="I476" s="799">
        <f>IF(I$459&gt;=$C476,MIN(-(SUM($F476:H476)-$E476),($E476*(1-$D$461))*$D476),0)*I$457</f>
        <v>0</v>
      </c>
      <c r="J476" s="799">
        <f>IF(J$459&gt;=$C476,MIN(-(SUM($F476:I476)-$E476),($E476*(1-$D$461))*$D476),0)*J$457</f>
        <v>0</v>
      </c>
      <c r="K476" s="799">
        <f>IF(K$459&gt;=$C476,MIN(-(SUM($F476:J476)-$E476),($E476*(1-$D$461))*$D476),0)*K$457</f>
        <v>0</v>
      </c>
      <c r="L476" s="799">
        <f>IF(L$459&gt;=$C476,MIN(-(SUM($F476:K476)-$E476),($E476*(1-$D$461))*$D476),0)*L$457</f>
        <v>0</v>
      </c>
      <c r="M476" s="799">
        <f>IF(M$459&gt;=$C476,MIN(-(SUM($F476:L476)-$E476),($E476*(1-$D$461))*$D476),0)*M$457</f>
        <v>0</v>
      </c>
      <c r="N476" s="799">
        <f>IF(N$459&gt;=$C476,MIN(-(SUM($F476:M476)-$E476),($E476*(1-$D$461))*$D476),0)*N$457</f>
        <v>0</v>
      </c>
      <c r="O476" s="799">
        <f>IF(O$459&gt;=$C476,MIN(-(SUM($F476:N476)-$E476),($E476*(1-$D$461))*$D476),0)*O$457</f>
        <v>0</v>
      </c>
      <c r="P476" s="799">
        <f>IF(P$459&gt;=$C476,MIN(-(SUM($F476:O476)-$E476),($E476*(1-$D$461))*$D476),0)*P$457</f>
        <v>0</v>
      </c>
      <c r="Q476" s="799">
        <f>IF(Q$459&gt;=$C476,MIN(-(SUM($F476:P476)-$E476),($E476*(1-$D$461))*$D476),0)*Q$457</f>
        <v>0</v>
      </c>
      <c r="R476" s="799">
        <f>IF(R$459&gt;=$C476,MIN(-(SUM($F476:Q476)-$E476),($E476*(1-$D$461))*$D476),0)*R$457</f>
        <v>0</v>
      </c>
      <c r="S476" s="799">
        <f>IF(S$459&gt;=$C476,MIN(-(SUM($F476:R476)-$E476),($E476*(1-$D$461))*$D476),0)*S$457</f>
        <v>0</v>
      </c>
      <c r="T476" s="799">
        <f>IF(T$459&gt;=$C476,MIN(-(SUM($F476:S476)-$E476),($E476*(1-$D$461))*$D476),0)*T$457</f>
        <v>0</v>
      </c>
      <c r="U476" s="799">
        <f>IF(U$459&gt;=$C476,MIN(-(SUM($F476:T476)-$E476),($E476*(1-$D$461))*$D476),0)*U$457</f>
        <v>0</v>
      </c>
      <c r="V476" s="799">
        <f>IF(V$459&gt;=$C476,MIN(-(SUM($F476:U476)-$E476),($E476*(1-$D$461))*$D476),0)*V$457</f>
        <v>0</v>
      </c>
      <c r="W476" s="799">
        <f>IF(W$459&gt;=$C476,MIN(-(SUM($F476:V476)-$E476),($E476*(1-$D$461))*$D476),0)*W$457</f>
        <v>0</v>
      </c>
      <c r="X476" s="799">
        <f>IF(X$459&gt;=$C476,MIN(-(SUM($F476:W476)-$E476),($E476*(1-$D$461))*$D476),0)*X$457</f>
        <v>0</v>
      </c>
      <c r="Y476" s="799">
        <f>IF(Y$459&gt;=$C476,MIN(-(SUM($F476:X476)-$E476),($E476*(1-$D$461))*$D476),0)*Y$457</f>
        <v>0</v>
      </c>
      <c r="Z476" s="799">
        <f>IF(Z$459&gt;=$C476,MIN(-(SUM($F476:Y476)-$E476),($E476*(1-$D$461))*$D476),0)*Z$457</f>
        <v>0</v>
      </c>
      <c r="AA476" s="799">
        <f>IF(AA$459&gt;=$C476,MIN(-(SUM($F476:Z476)-$E476),($E476*(1-$D$461))*$D476),0)*AA$457</f>
        <v>0</v>
      </c>
      <c r="AB476" s="799">
        <f>IF(AB$459&gt;=$C476,MIN(-(SUM($F476:AA476)-$E476),($E476*(1-$D$461))*$D476),0)*AB$457</f>
        <v>0</v>
      </c>
      <c r="AC476" s="799">
        <f>IF(AC$459&gt;=$C476,MIN(-(SUM($F476:AB476)-$E476),($E476*(1-$D$461))*$D476),0)*AC$457</f>
        <v>0</v>
      </c>
      <c r="AD476" s="799">
        <f>IF(AD$459&gt;=$C476,MIN(-(SUM($F476:AC476)-$E476),($E476*(1-$D$461))*$D476),0)*AD$457</f>
        <v>0</v>
      </c>
      <c r="AE476" s="799">
        <f>IF(AE$459&gt;=$C476,MIN(-(SUM($F476:AD476)-$E476),($E476*(1-$D$461))*$D476),0)*AE$457</f>
        <v>0</v>
      </c>
      <c r="AF476" s="799">
        <f>IF(AF$459&gt;=$C476,MIN(-(SUM($F476:AE476)-$E476),($E476*(1-$D$461))*$D476),0)*AF$457</f>
        <v>0</v>
      </c>
      <c r="AG476" s="799">
        <f>IF(AG$459&gt;=$C476,MIN(-(SUM($F476:AF476)-$E476),($E476*(1-$D$461))*$D476),0)*AG$457</f>
        <v>0</v>
      </c>
      <c r="AH476" s="799">
        <f>IF(AH$459&gt;=$C476,MIN(-(SUM($F476:AG476)-$E476),($E476*(1-$D$461))*$D476),0)*AH$457</f>
        <v>0</v>
      </c>
      <c r="AI476" s="799">
        <f>IF(AI$459&gt;=$C476,MIN(-(SUM($F476:AH476)-$E476),($E476*(1-$D$461))*$D476),0)*AI$457</f>
        <v>0</v>
      </c>
      <c r="AJ476" s="799">
        <f>IF(AJ$459&gt;=$C476,MIN(-(SUM($F476:AI476)-$E476),($E476*(1-$D$461))*$D476),0)*AJ$457</f>
        <v>0</v>
      </c>
      <c r="AK476" s="799">
        <f>IF(AK$459&gt;=$C476,MIN(-(SUM($F476:AJ476)-$E476),($E476*(1-$D$461))*$D476),0)*AK$457</f>
        <v>0</v>
      </c>
      <c r="AL476" s="799">
        <f>IF(AL$459&gt;=$C476,MIN(-(SUM($F476:AK476)-$E476),($E476*(1-$D$461))*$D476),0)*AL$457</f>
        <v>0</v>
      </c>
      <c r="AM476" s="799">
        <f>IF(AM$459&gt;=$C476,MIN(-(SUM($F476:AL476)-$E476),($E476*(1-$D$461))*$D476),0)*AM$457</f>
        <v>0</v>
      </c>
      <c r="AN476" s="799">
        <f>IF(AN$459&gt;=$C476,MIN(-(SUM($F476:AM476)-$E476),($E476*(1-$D$461))*$D476),0)*AN$457</f>
        <v>0</v>
      </c>
    </row>
    <row r="477" spans="3:40" ht="16.5" outlineLevel="4">
      <c r="C477" s="787">
        <v>14</v>
      </c>
      <c r="D477" s="788">
        <f>Inputs!$D$263</f>
        <v>0.1</v>
      </c>
      <c r="E477" s="812">
        <v>0</v>
      </c>
      <c r="F477" s="710">
        <f>E477*D461</f>
        <v>0</v>
      </c>
      <c r="G477" s="799">
        <f>IF(G$459&gt;=$C477,MIN(-(SUM(F477:$F477)-$E477),($E477*(1-$D$461))*$D477),0)*G$457</f>
        <v>0</v>
      </c>
      <c r="H477" s="799">
        <f>IF(H$459&gt;=$C477,MIN(-(SUM($F477:G477)-$E477),($E477*(1-$D$461))*$D477),0)*H$457</f>
        <v>0</v>
      </c>
      <c r="I477" s="799">
        <f>IF(I$459&gt;=$C477,MIN(-(SUM($F477:H477)-$E477),($E477*(1-$D$461))*$D477),0)*I$457</f>
        <v>0</v>
      </c>
      <c r="J477" s="799">
        <f>IF(J$459&gt;=$C477,MIN(-(SUM($F477:I477)-$E477),($E477*(1-$D$461))*$D477),0)*J$457</f>
        <v>0</v>
      </c>
      <c r="K477" s="799">
        <f>IF(K$459&gt;=$C477,MIN(-(SUM($F477:J477)-$E477),($E477*(1-$D$461))*$D477),0)*K$457</f>
        <v>0</v>
      </c>
      <c r="L477" s="799">
        <f>IF(L$459&gt;=$C477,MIN(-(SUM($F477:K477)-$E477),($E477*(1-$D$461))*$D477),0)*L$457</f>
        <v>0</v>
      </c>
      <c r="M477" s="799">
        <f>IF(M$459&gt;=$C477,MIN(-(SUM($F477:L477)-$E477),($E477*(1-$D$461))*$D477),0)*M$457</f>
        <v>0</v>
      </c>
      <c r="N477" s="799">
        <f>IF(N$459&gt;=$C477,MIN(-(SUM($F477:M477)-$E477),($E477*(1-$D$461))*$D477),0)*N$457</f>
        <v>0</v>
      </c>
      <c r="O477" s="799">
        <f>IF(O$459&gt;=$C477,MIN(-(SUM($F477:N477)-$E477),($E477*(1-$D$461))*$D477),0)*O$457</f>
        <v>0</v>
      </c>
      <c r="P477" s="799">
        <f>IF(P$459&gt;=$C477,MIN(-(SUM($F477:O477)-$E477),($E477*(1-$D$461))*$D477),0)*P$457</f>
        <v>0</v>
      </c>
      <c r="Q477" s="799">
        <f>IF(Q$459&gt;=$C477,MIN(-(SUM($F477:P477)-$E477),($E477*(1-$D$461))*$D477),0)*Q$457</f>
        <v>0</v>
      </c>
      <c r="R477" s="799">
        <f>IF(R$459&gt;=$C477,MIN(-(SUM($F477:Q477)-$E477),($E477*(1-$D$461))*$D477),0)*R$457</f>
        <v>0</v>
      </c>
      <c r="S477" s="799">
        <f>IF(S$459&gt;=$C477,MIN(-(SUM($F477:R477)-$E477),($E477*(1-$D$461))*$D477),0)*S$457</f>
        <v>0</v>
      </c>
      <c r="T477" s="799">
        <f>IF(T$459&gt;=$C477,MIN(-(SUM($F477:S477)-$E477),($E477*(1-$D$461))*$D477),0)*T$457</f>
        <v>0</v>
      </c>
      <c r="U477" s="799">
        <f>IF(U$459&gt;=$C477,MIN(-(SUM($F477:T477)-$E477),($E477*(1-$D$461))*$D477),0)*U$457</f>
        <v>0</v>
      </c>
      <c r="V477" s="799">
        <f>IF(V$459&gt;=$C477,MIN(-(SUM($F477:U477)-$E477),($E477*(1-$D$461))*$D477),0)*V$457</f>
        <v>0</v>
      </c>
      <c r="W477" s="799">
        <f>IF(W$459&gt;=$C477,MIN(-(SUM($F477:V477)-$E477),($E477*(1-$D$461))*$D477),0)*W$457</f>
        <v>0</v>
      </c>
      <c r="X477" s="799">
        <f>IF(X$459&gt;=$C477,MIN(-(SUM($F477:W477)-$E477),($E477*(1-$D$461))*$D477),0)*X$457</f>
        <v>0</v>
      </c>
      <c r="Y477" s="799">
        <f>IF(Y$459&gt;=$C477,MIN(-(SUM($F477:X477)-$E477),($E477*(1-$D$461))*$D477),0)*Y$457</f>
        <v>0</v>
      </c>
      <c r="Z477" s="799">
        <f>IF(Z$459&gt;=$C477,MIN(-(SUM($F477:Y477)-$E477),($E477*(1-$D$461))*$D477),0)*Z$457</f>
        <v>0</v>
      </c>
      <c r="AA477" s="799">
        <f>IF(AA$459&gt;=$C477,MIN(-(SUM($F477:Z477)-$E477),($E477*(1-$D$461))*$D477),0)*AA$457</f>
        <v>0</v>
      </c>
      <c r="AB477" s="799">
        <f>IF(AB$459&gt;=$C477,MIN(-(SUM($F477:AA477)-$E477),($E477*(1-$D$461))*$D477),0)*AB$457</f>
        <v>0</v>
      </c>
      <c r="AC477" s="799">
        <f>IF(AC$459&gt;=$C477,MIN(-(SUM($F477:AB477)-$E477),($E477*(1-$D$461))*$D477),0)*AC$457</f>
        <v>0</v>
      </c>
      <c r="AD477" s="799">
        <f>IF(AD$459&gt;=$C477,MIN(-(SUM($F477:AC477)-$E477),($E477*(1-$D$461))*$D477),0)*AD$457</f>
        <v>0</v>
      </c>
      <c r="AE477" s="799">
        <f>IF(AE$459&gt;=$C477,MIN(-(SUM($F477:AD477)-$E477),($E477*(1-$D$461))*$D477),0)*AE$457</f>
        <v>0</v>
      </c>
      <c r="AF477" s="799">
        <f>IF(AF$459&gt;=$C477,MIN(-(SUM($F477:AE477)-$E477),($E477*(1-$D$461))*$D477),0)*AF$457</f>
        <v>0</v>
      </c>
      <c r="AG477" s="799">
        <f>IF(AG$459&gt;=$C477,MIN(-(SUM($F477:AF477)-$E477),($E477*(1-$D$461))*$D477),0)*AG$457</f>
        <v>0</v>
      </c>
      <c r="AH477" s="799">
        <f>IF(AH$459&gt;=$C477,MIN(-(SUM($F477:AG477)-$E477),($E477*(1-$D$461))*$D477),0)*AH$457</f>
        <v>0</v>
      </c>
      <c r="AI477" s="799">
        <f>IF(AI$459&gt;=$C477,MIN(-(SUM($F477:AH477)-$E477),($E477*(1-$D$461))*$D477),0)*AI$457</f>
        <v>0</v>
      </c>
      <c r="AJ477" s="799">
        <f>IF(AJ$459&gt;=$C477,MIN(-(SUM($F477:AI477)-$E477),($E477*(1-$D$461))*$D477),0)*AJ$457</f>
        <v>0</v>
      </c>
      <c r="AK477" s="799">
        <f>IF(AK$459&gt;=$C477,MIN(-(SUM($F477:AJ477)-$E477),($E477*(1-$D$461))*$D477),0)*AK$457</f>
        <v>0</v>
      </c>
      <c r="AL477" s="799">
        <f>IF(AL$459&gt;=$C477,MIN(-(SUM($F477:AK477)-$E477),($E477*(1-$D$461))*$D477),0)*AL$457</f>
        <v>0</v>
      </c>
      <c r="AM477" s="799">
        <f>IF(AM$459&gt;=$C477,MIN(-(SUM($F477:AL477)-$E477),($E477*(1-$D$461))*$D477),0)*AM$457</f>
        <v>0</v>
      </c>
      <c r="AN477" s="799">
        <f>IF(AN$459&gt;=$C477,MIN(-(SUM($F477:AM477)-$E477),($E477*(1-$D$461))*$D477),0)*AN$457</f>
        <v>0</v>
      </c>
    </row>
    <row r="478" spans="3:40" ht="16.5" outlineLevel="4">
      <c r="C478" s="787">
        <v>15</v>
      </c>
      <c r="D478" s="788">
        <f>Inputs!$D$263</f>
        <v>0.1</v>
      </c>
      <c r="E478" s="812">
        <v>0</v>
      </c>
      <c r="F478" s="710">
        <f>E478*D461</f>
        <v>0</v>
      </c>
      <c r="G478" s="799">
        <f>IF(G$459&gt;=$C478,MIN(-(SUM(F478:$F478)-$E478),($E478*(1-$D$461))*$D478),0)*G$457</f>
        <v>0</v>
      </c>
      <c r="H478" s="799">
        <f>IF(H$459&gt;=$C478,MIN(-(SUM($F478:G478)-$E478),($E478*(1-$D$461))*$D478),0)*H$457</f>
        <v>0</v>
      </c>
      <c r="I478" s="799">
        <f>IF(I$459&gt;=$C478,MIN(-(SUM($F478:H478)-$E478),($E478*(1-$D$461))*$D478),0)*I$457</f>
        <v>0</v>
      </c>
      <c r="J478" s="799">
        <f>IF(J$459&gt;=$C478,MIN(-(SUM($F478:I478)-$E478),($E478*(1-$D$461))*$D478),0)*J$457</f>
        <v>0</v>
      </c>
      <c r="K478" s="799">
        <f>IF(K$459&gt;=$C478,MIN(-(SUM($F478:J478)-$E478),($E478*(1-$D$461))*$D478),0)*K$457</f>
        <v>0</v>
      </c>
      <c r="L478" s="799">
        <f>IF(L$459&gt;=$C478,MIN(-(SUM($F478:K478)-$E478),($E478*(1-$D$461))*$D478),0)*L$457</f>
        <v>0</v>
      </c>
      <c r="M478" s="799">
        <f>IF(M$459&gt;=$C478,MIN(-(SUM($F478:L478)-$E478),($E478*(1-$D$461))*$D478),0)*M$457</f>
        <v>0</v>
      </c>
      <c r="N478" s="799">
        <f>IF(N$459&gt;=$C478,MIN(-(SUM($F478:M478)-$E478),($E478*(1-$D$461))*$D478),0)*N$457</f>
        <v>0</v>
      </c>
      <c r="O478" s="799">
        <f>IF(O$459&gt;=$C478,MIN(-(SUM($F478:N478)-$E478),($E478*(1-$D$461))*$D478),0)*O$457</f>
        <v>0</v>
      </c>
      <c r="P478" s="799">
        <f>IF(P$459&gt;=$C478,MIN(-(SUM($F478:O478)-$E478),($E478*(1-$D$461))*$D478),0)*P$457</f>
        <v>0</v>
      </c>
      <c r="Q478" s="799">
        <f>IF(Q$459&gt;=$C478,MIN(-(SUM($F478:P478)-$E478),($E478*(1-$D$461))*$D478),0)*Q$457</f>
        <v>0</v>
      </c>
      <c r="R478" s="799">
        <f>IF(R$459&gt;=$C478,MIN(-(SUM($F478:Q478)-$E478),($E478*(1-$D$461))*$D478),0)*R$457</f>
        <v>0</v>
      </c>
      <c r="S478" s="799">
        <f>IF(S$459&gt;=$C478,MIN(-(SUM($F478:R478)-$E478),($E478*(1-$D$461))*$D478),0)*S$457</f>
        <v>0</v>
      </c>
      <c r="T478" s="799">
        <f>IF(T$459&gt;=$C478,MIN(-(SUM($F478:S478)-$E478),($E478*(1-$D$461))*$D478),0)*T$457</f>
        <v>0</v>
      </c>
      <c r="U478" s="799">
        <f>IF(U$459&gt;=$C478,MIN(-(SUM($F478:T478)-$E478),($E478*(1-$D$461))*$D478),0)*U$457</f>
        <v>0</v>
      </c>
      <c r="V478" s="799">
        <f>IF(V$459&gt;=$C478,MIN(-(SUM($F478:U478)-$E478),($E478*(1-$D$461))*$D478),0)*V$457</f>
        <v>0</v>
      </c>
      <c r="W478" s="799">
        <f>IF(W$459&gt;=$C478,MIN(-(SUM($F478:V478)-$E478),($E478*(1-$D$461))*$D478),0)*W$457</f>
        <v>0</v>
      </c>
      <c r="X478" s="799">
        <f>IF(X$459&gt;=$C478,MIN(-(SUM($F478:W478)-$E478),($E478*(1-$D$461))*$D478),0)*X$457</f>
        <v>0</v>
      </c>
      <c r="Y478" s="799">
        <f>IF(Y$459&gt;=$C478,MIN(-(SUM($F478:X478)-$E478),($E478*(1-$D$461))*$D478),0)*Y$457</f>
        <v>0</v>
      </c>
      <c r="Z478" s="799">
        <f>IF(Z$459&gt;=$C478,MIN(-(SUM($F478:Y478)-$E478),($E478*(1-$D$461))*$D478),0)*Z$457</f>
        <v>0</v>
      </c>
      <c r="AA478" s="799">
        <f>IF(AA$459&gt;=$C478,MIN(-(SUM($F478:Z478)-$E478),($E478*(1-$D$461))*$D478),0)*AA$457</f>
        <v>0</v>
      </c>
      <c r="AB478" s="799">
        <f>IF(AB$459&gt;=$C478,MIN(-(SUM($F478:AA478)-$E478),($E478*(1-$D$461))*$D478),0)*AB$457</f>
        <v>0</v>
      </c>
      <c r="AC478" s="799">
        <f>IF(AC$459&gt;=$C478,MIN(-(SUM($F478:AB478)-$E478),($E478*(1-$D$461))*$D478),0)*AC$457</f>
        <v>0</v>
      </c>
      <c r="AD478" s="799">
        <f>IF(AD$459&gt;=$C478,MIN(-(SUM($F478:AC478)-$E478),($E478*(1-$D$461))*$D478),0)*AD$457</f>
        <v>0</v>
      </c>
      <c r="AE478" s="799">
        <f>IF(AE$459&gt;=$C478,MIN(-(SUM($F478:AD478)-$E478),($E478*(1-$D$461))*$D478),0)*AE$457</f>
        <v>0</v>
      </c>
      <c r="AF478" s="799">
        <f>IF(AF$459&gt;=$C478,MIN(-(SUM($F478:AE478)-$E478),($E478*(1-$D$461))*$D478),0)*AF$457</f>
        <v>0</v>
      </c>
      <c r="AG478" s="799">
        <f>IF(AG$459&gt;=$C478,MIN(-(SUM($F478:AF478)-$E478),($E478*(1-$D$461))*$D478),0)*AG$457</f>
        <v>0</v>
      </c>
      <c r="AH478" s="799">
        <f>IF(AH$459&gt;=$C478,MIN(-(SUM($F478:AG478)-$E478),($E478*(1-$D$461))*$D478),0)*AH$457</f>
        <v>0</v>
      </c>
      <c r="AI478" s="799">
        <f>IF(AI$459&gt;=$C478,MIN(-(SUM($F478:AH478)-$E478),($E478*(1-$D$461))*$D478),0)*AI$457</f>
        <v>0</v>
      </c>
      <c r="AJ478" s="799">
        <f>IF(AJ$459&gt;=$C478,MIN(-(SUM($F478:AI478)-$E478),($E478*(1-$D$461))*$D478),0)*AJ$457</f>
        <v>0</v>
      </c>
      <c r="AK478" s="799">
        <f>IF(AK$459&gt;=$C478,MIN(-(SUM($F478:AJ478)-$E478),($E478*(1-$D$461))*$D478),0)*AK$457</f>
        <v>0</v>
      </c>
      <c r="AL478" s="799">
        <f>IF(AL$459&gt;=$C478,MIN(-(SUM($F478:AK478)-$E478),($E478*(1-$D$461))*$D478),0)*AL$457</f>
        <v>0</v>
      </c>
      <c r="AM478" s="799">
        <f>IF(AM$459&gt;=$C478,MIN(-(SUM($F478:AL478)-$E478),($E478*(1-$D$461))*$D478),0)*AM$457</f>
        <v>0</v>
      </c>
      <c r="AN478" s="799">
        <f>IF(AN$459&gt;=$C478,MIN(-(SUM($F478:AM478)-$E478),($E478*(1-$D$461))*$D478),0)*AN$457</f>
        <v>0</v>
      </c>
    </row>
    <row r="479" spans="3:40" ht="16.5" outlineLevel="4">
      <c r="C479" s="787">
        <v>16</v>
      </c>
      <c r="D479" s="788">
        <f>Inputs!$D$263</f>
        <v>0.1</v>
      </c>
      <c r="E479" s="812">
        <v>15</v>
      </c>
      <c r="F479" s="710">
        <f>E479*D461</f>
        <v>0</v>
      </c>
      <c r="G479" s="799">
        <f>IF(G$459&gt;=$C479,MIN(-(SUM(F479:$F479)-$E479),($E479*(1-$D$461))*$D479),0)*G$457</f>
        <v>0</v>
      </c>
      <c r="H479" s="799">
        <f>IF(H$459&gt;=$C479,MIN(-(SUM($F479:G479)-$E479),($E479*(1-$D$461))*$D479),0)*H$457</f>
        <v>0</v>
      </c>
      <c r="I479" s="799">
        <f>IF(I$459&gt;=$C479,MIN(-(SUM($F479:H479)-$E479),($E479*(1-$D$461))*$D479),0)*I$457</f>
        <v>0</v>
      </c>
      <c r="J479" s="799">
        <f>IF(J$459&gt;=$C479,MIN(-(SUM($F479:I479)-$E479),($E479*(1-$D$461))*$D479),0)*J$457</f>
        <v>0</v>
      </c>
      <c r="K479" s="799">
        <f>IF(K$459&gt;=$C479,MIN(-(SUM($F479:J479)-$E479),($E479*(1-$D$461))*$D479),0)*K$457</f>
        <v>0</v>
      </c>
      <c r="L479" s="799">
        <f>IF(L$459&gt;=$C479,MIN(-(SUM($F479:K479)-$E479),($E479*(1-$D$461))*$D479),0)*L$457</f>
        <v>0</v>
      </c>
      <c r="M479" s="799">
        <f>IF(M$459&gt;=$C479,MIN(-(SUM($F479:L479)-$E479),($E479*(1-$D$461))*$D479),0)*M$457</f>
        <v>0</v>
      </c>
      <c r="N479" s="799">
        <f>IF(N$459&gt;=$C479,MIN(-(SUM($F479:M479)-$E479),($E479*(1-$D$461))*$D479),0)*N$457</f>
        <v>0</v>
      </c>
      <c r="O479" s="799">
        <f>IF(O$459&gt;=$C479,MIN(-(SUM($F479:N479)-$E479),($E479*(1-$D$461))*$D479),0)*O$457</f>
        <v>0</v>
      </c>
      <c r="P479" s="799">
        <f>IF(P$459&gt;=$C479,MIN(-(SUM($F479:O479)-$E479),($E479*(1-$D$461))*$D479),0)*P$457</f>
        <v>0</v>
      </c>
      <c r="Q479" s="799">
        <f>IF(Q$459&gt;=$C479,MIN(-(SUM($F479:P479)-$E479),($E479*(1-$D$461))*$D479),0)*Q$457</f>
        <v>0</v>
      </c>
      <c r="R479" s="799">
        <f>IF(R$459&gt;=$C479,MIN(-(SUM($F479:Q479)-$E479),($E479*(1-$D$461))*$D479),0)*R$457</f>
        <v>0</v>
      </c>
      <c r="S479" s="799">
        <f>IF(S$459&gt;=$C479,MIN(-(SUM($F479:R479)-$E479),($E479*(1-$D$461))*$D479),0)*S$457</f>
        <v>0</v>
      </c>
      <c r="T479" s="799">
        <f>IF(T$459&gt;=$C479,MIN(-(SUM($F479:S479)-$E479),($E479*(1-$D$461))*$D479),0)*T$457</f>
        <v>0</v>
      </c>
      <c r="U479" s="799">
        <f>IF(U$459&gt;=$C479,MIN(-(SUM($F479:T479)-$E479),($E479*(1-$D$461))*$D479),0)*U$457</f>
        <v>0</v>
      </c>
      <c r="V479" s="799">
        <f>IF(V$459&gt;=$C479,MIN(-(SUM($F479:U479)-$E479),($E479*(1-$D$461))*$D479),0)*V$457</f>
        <v>1.5</v>
      </c>
      <c r="W479" s="799">
        <f>IF(W$459&gt;=$C479,MIN(-(SUM($F479:V479)-$E479),($E479*(1-$D$461))*$D479),0)*W$457</f>
        <v>1.5</v>
      </c>
      <c r="X479" s="799">
        <f>IF(X$459&gt;=$C479,MIN(-(SUM($F479:W479)-$E479),($E479*(1-$D$461))*$D479),0)*X$457</f>
        <v>1.5</v>
      </c>
      <c r="Y479" s="799">
        <f>IF(Y$459&gt;=$C479,MIN(-(SUM($F479:X479)-$E479),($E479*(1-$D$461))*$D479),0)*Y$457</f>
        <v>1.5</v>
      </c>
      <c r="Z479" s="799">
        <f>IF(Z$459&gt;=$C479,MIN(-(SUM($F479:Y479)-$E479),($E479*(1-$D$461))*$D479),0)*Z$457</f>
        <v>1.5</v>
      </c>
      <c r="AA479" s="799">
        <f>IF(AA$459&gt;=$C479,MIN(-(SUM($F479:Z479)-$E479),($E479*(1-$D$461))*$D479),0)*AA$457</f>
        <v>1.5</v>
      </c>
      <c r="AB479" s="799">
        <f>IF(AB$459&gt;=$C479,MIN(-(SUM($F479:AA479)-$E479),($E479*(1-$D$461))*$D479),0)*AB$457</f>
        <v>1.5</v>
      </c>
      <c r="AC479" s="799">
        <f>IF(AC$459&gt;=$C479,MIN(-(SUM($F479:AB479)-$E479),($E479*(1-$D$461))*$D479),0)*AC$457</f>
        <v>1.5</v>
      </c>
      <c r="AD479" s="799">
        <f>IF(AD$459&gt;=$C479,MIN(-(SUM($F479:AC479)-$E479),($E479*(1-$D$461))*$D479),0)*AD$457</f>
        <v>1.5</v>
      </c>
      <c r="AE479" s="799">
        <f>IF(AE$459&gt;=$C479,MIN(-(SUM($F479:AD479)-$E479),($E479*(1-$D$461))*$D479),0)*AE$457</f>
        <v>1.5</v>
      </c>
      <c r="AF479" s="799">
        <f>IF(AF$459&gt;=$C479,MIN(-(SUM($F479:AE479)-$E479),($E479*(1-$D$461))*$D479),0)*AF$457</f>
        <v>0</v>
      </c>
      <c r="AG479" s="799">
        <f>IF(AG$459&gt;=$C479,MIN(-(SUM($F479:AF479)-$E479),($E479*(1-$D$461))*$D479),0)*AG$457</f>
        <v>0</v>
      </c>
      <c r="AH479" s="799">
        <f>IF(AH$459&gt;=$C479,MIN(-(SUM($F479:AG479)-$E479),($E479*(1-$D$461))*$D479),0)*AH$457</f>
        <v>0</v>
      </c>
      <c r="AI479" s="799">
        <f>IF(AI$459&gt;=$C479,MIN(-(SUM($F479:AH479)-$E479),($E479*(1-$D$461))*$D479),0)*AI$457</f>
        <v>0</v>
      </c>
      <c r="AJ479" s="799">
        <f>IF(AJ$459&gt;=$C479,MIN(-(SUM($F479:AI479)-$E479),($E479*(1-$D$461))*$D479),0)*AJ$457</f>
        <v>0</v>
      </c>
      <c r="AK479" s="799">
        <f>IF(AK$459&gt;=$C479,MIN(-(SUM($F479:AJ479)-$E479),($E479*(1-$D$461))*$D479),0)*AK$457</f>
        <v>0</v>
      </c>
      <c r="AL479" s="799">
        <f>IF(AL$459&gt;=$C479,MIN(-(SUM($F479:AK479)-$E479),($E479*(1-$D$461))*$D479),0)*AL$457</f>
        <v>0</v>
      </c>
      <c r="AM479" s="799">
        <f>IF(AM$459&gt;=$C479,MIN(-(SUM($F479:AL479)-$E479),($E479*(1-$D$461))*$D479),0)*AM$457</f>
        <v>0</v>
      </c>
      <c r="AN479" s="799">
        <f>IF(AN$459&gt;=$C479,MIN(-(SUM($F479:AM479)-$E479),($E479*(1-$D$461))*$D479),0)*AN$457</f>
        <v>0</v>
      </c>
    </row>
    <row r="480" spans="3:40" ht="16.5" outlineLevel="4">
      <c r="C480" s="787">
        <v>17</v>
      </c>
      <c r="D480" s="788">
        <f>Inputs!$D$263</f>
        <v>0.1</v>
      </c>
      <c r="E480" s="812">
        <v>0</v>
      </c>
      <c r="F480" s="710">
        <f>E480*D461</f>
        <v>0</v>
      </c>
      <c r="G480" s="799">
        <f>IF(G$459&gt;=$C480,MIN(-(SUM(F480:$F480)-$E480),($E480*(1-$D$461))*$D480),0)*G$457</f>
        <v>0</v>
      </c>
      <c r="H480" s="799">
        <f>IF(H$459&gt;=$C480,MIN(-(SUM($F480:G480)-$E480),($E480*(1-$D$461))*$D480),0)*H$457</f>
        <v>0</v>
      </c>
      <c r="I480" s="799">
        <f>IF(I$459&gt;=$C480,MIN(-(SUM($F480:H480)-$E480),($E480*(1-$D$461))*$D480),0)*I$457</f>
        <v>0</v>
      </c>
      <c r="J480" s="799">
        <f>IF(J$459&gt;=$C480,MIN(-(SUM($F480:I480)-$E480),($E480*(1-$D$461))*$D480),0)*J$457</f>
        <v>0</v>
      </c>
      <c r="K480" s="799">
        <f>IF(K$459&gt;=$C480,MIN(-(SUM($F480:J480)-$E480),($E480*(1-$D$461))*$D480),0)*K$457</f>
        <v>0</v>
      </c>
      <c r="L480" s="799">
        <f>IF(L$459&gt;=$C480,MIN(-(SUM($F480:K480)-$E480),($E480*(1-$D$461))*$D480),0)*L$457</f>
        <v>0</v>
      </c>
      <c r="M480" s="799">
        <f>IF(M$459&gt;=$C480,MIN(-(SUM($F480:L480)-$E480),($E480*(1-$D$461))*$D480),0)*M$457</f>
        <v>0</v>
      </c>
      <c r="N480" s="799">
        <f>IF(N$459&gt;=$C480,MIN(-(SUM($F480:M480)-$E480),($E480*(1-$D$461))*$D480),0)*N$457</f>
        <v>0</v>
      </c>
      <c r="O480" s="799">
        <f>IF(O$459&gt;=$C480,MIN(-(SUM($F480:N480)-$E480),($E480*(1-$D$461))*$D480),0)*O$457</f>
        <v>0</v>
      </c>
      <c r="P480" s="799">
        <f>IF(P$459&gt;=$C480,MIN(-(SUM($F480:O480)-$E480),($E480*(1-$D$461))*$D480),0)*P$457</f>
        <v>0</v>
      </c>
      <c r="Q480" s="799">
        <f>IF(Q$459&gt;=$C480,MIN(-(SUM($F480:P480)-$E480),($E480*(1-$D$461))*$D480),0)*Q$457</f>
        <v>0</v>
      </c>
      <c r="R480" s="799">
        <f>IF(R$459&gt;=$C480,MIN(-(SUM($F480:Q480)-$E480),($E480*(1-$D$461))*$D480),0)*R$457</f>
        <v>0</v>
      </c>
      <c r="S480" s="799">
        <f>IF(S$459&gt;=$C480,MIN(-(SUM($F480:R480)-$E480),($E480*(1-$D$461))*$D480),0)*S$457</f>
        <v>0</v>
      </c>
      <c r="T480" s="799">
        <f>IF(T$459&gt;=$C480,MIN(-(SUM($F480:S480)-$E480),($E480*(1-$D$461))*$D480),0)*T$457</f>
        <v>0</v>
      </c>
      <c r="U480" s="799">
        <f>IF(U$459&gt;=$C480,MIN(-(SUM($F480:T480)-$E480),($E480*(1-$D$461))*$D480),0)*U$457</f>
        <v>0</v>
      </c>
      <c r="V480" s="799">
        <f>IF(V$459&gt;=$C480,MIN(-(SUM($F480:U480)-$E480),($E480*(1-$D$461))*$D480),0)*V$457</f>
        <v>0</v>
      </c>
      <c r="W480" s="799">
        <f>IF(W$459&gt;=$C480,MIN(-(SUM($F480:V480)-$E480),($E480*(1-$D$461))*$D480),0)*W$457</f>
        <v>0</v>
      </c>
      <c r="X480" s="799">
        <f>IF(X$459&gt;=$C480,MIN(-(SUM($F480:W480)-$E480),($E480*(1-$D$461))*$D480),0)*X$457</f>
        <v>0</v>
      </c>
      <c r="Y480" s="799">
        <f>IF(Y$459&gt;=$C480,MIN(-(SUM($F480:X480)-$E480),($E480*(1-$D$461))*$D480),0)*Y$457</f>
        <v>0</v>
      </c>
      <c r="Z480" s="799">
        <f>IF(Z$459&gt;=$C480,MIN(-(SUM($F480:Y480)-$E480),($E480*(1-$D$461))*$D480),0)*Z$457</f>
        <v>0</v>
      </c>
      <c r="AA480" s="799">
        <f>IF(AA$459&gt;=$C480,MIN(-(SUM($F480:Z480)-$E480),($E480*(1-$D$461))*$D480),0)*AA$457</f>
        <v>0</v>
      </c>
      <c r="AB480" s="799">
        <f>IF(AB$459&gt;=$C480,MIN(-(SUM($F480:AA480)-$E480),($E480*(1-$D$461))*$D480),0)*AB$457</f>
        <v>0</v>
      </c>
      <c r="AC480" s="799">
        <f>IF(AC$459&gt;=$C480,MIN(-(SUM($F480:AB480)-$E480),($E480*(1-$D$461))*$D480),0)*AC$457</f>
        <v>0</v>
      </c>
      <c r="AD480" s="799">
        <f>IF(AD$459&gt;=$C480,MIN(-(SUM($F480:AC480)-$E480),($E480*(1-$D$461))*$D480),0)*AD$457</f>
        <v>0</v>
      </c>
      <c r="AE480" s="799">
        <f>IF(AE$459&gt;=$C480,MIN(-(SUM($F480:AD480)-$E480),($E480*(1-$D$461))*$D480),0)*AE$457</f>
        <v>0</v>
      </c>
      <c r="AF480" s="799">
        <f>IF(AF$459&gt;=$C480,MIN(-(SUM($F480:AE480)-$E480),($E480*(1-$D$461))*$D480),0)*AF$457</f>
        <v>0</v>
      </c>
      <c r="AG480" s="799">
        <f>IF(AG$459&gt;=$C480,MIN(-(SUM($F480:AF480)-$E480),($E480*(1-$D$461))*$D480),0)*AG$457</f>
        <v>0</v>
      </c>
      <c r="AH480" s="799">
        <f>IF(AH$459&gt;=$C480,MIN(-(SUM($F480:AG480)-$E480),($E480*(1-$D$461))*$D480),0)*AH$457</f>
        <v>0</v>
      </c>
      <c r="AI480" s="799">
        <f>IF(AI$459&gt;=$C480,MIN(-(SUM($F480:AH480)-$E480),($E480*(1-$D$461))*$D480),0)*AI$457</f>
        <v>0</v>
      </c>
      <c r="AJ480" s="799">
        <f>IF(AJ$459&gt;=$C480,MIN(-(SUM($F480:AI480)-$E480),($E480*(1-$D$461))*$D480),0)*AJ$457</f>
        <v>0</v>
      </c>
      <c r="AK480" s="799">
        <f>IF(AK$459&gt;=$C480,MIN(-(SUM($F480:AJ480)-$E480),($E480*(1-$D$461))*$D480),0)*AK$457</f>
        <v>0</v>
      </c>
      <c r="AL480" s="799">
        <f>IF(AL$459&gt;=$C480,MIN(-(SUM($F480:AK480)-$E480),($E480*(1-$D$461))*$D480),0)*AL$457</f>
        <v>0</v>
      </c>
      <c r="AM480" s="799">
        <f>IF(AM$459&gt;=$C480,MIN(-(SUM($F480:AL480)-$E480),($E480*(1-$D$461))*$D480),0)*AM$457</f>
        <v>0</v>
      </c>
      <c r="AN480" s="799">
        <f>IF(AN$459&gt;=$C480,MIN(-(SUM($F480:AM480)-$E480),($E480*(1-$D$461))*$D480),0)*AN$457</f>
        <v>0</v>
      </c>
    </row>
    <row r="481" spans="3:40" ht="16.5" outlineLevel="4">
      <c r="C481" s="787">
        <v>18</v>
      </c>
      <c r="D481" s="788">
        <f>Inputs!$D$263</f>
        <v>0.1</v>
      </c>
      <c r="E481" s="812">
        <v>0</v>
      </c>
      <c r="F481" s="710">
        <f>E481*D461</f>
        <v>0</v>
      </c>
      <c r="G481" s="799">
        <f>IF(G$459&gt;=$C481,MIN(-(SUM(F481:$F481)-$E481),($E481*(1-$D$461))*$D481),0)*G$457</f>
        <v>0</v>
      </c>
      <c r="H481" s="799">
        <f>IF(H$459&gt;=$C481,MIN(-(SUM($F481:G481)-$E481),($E481*(1-$D$461))*$D481),0)*H$457</f>
        <v>0</v>
      </c>
      <c r="I481" s="799">
        <f>IF(I$459&gt;=$C481,MIN(-(SUM($F481:H481)-$E481),($E481*(1-$D$461))*$D481),0)*I$457</f>
        <v>0</v>
      </c>
      <c r="J481" s="799">
        <f>IF(J$459&gt;=$C481,MIN(-(SUM($F481:I481)-$E481),($E481*(1-$D$461))*$D481),0)*J$457</f>
        <v>0</v>
      </c>
      <c r="K481" s="799">
        <f>IF(K$459&gt;=$C481,MIN(-(SUM($F481:J481)-$E481),($E481*(1-$D$461))*$D481),0)*K$457</f>
        <v>0</v>
      </c>
      <c r="L481" s="799">
        <f>IF(L$459&gt;=$C481,MIN(-(SUM($F481:K481)-$E481),($E481*(1-$D$461))*$D481),0)*L$457</f>
        <v>0</v>
      </c>
      <c r="M481" s="799">
        <f>IF(M$459&gt;=$C481,MIN(-(SUM($F481:L481)-$E481),($E481*(1-$D$461))*$D481),0)*M$457</f>
        <v>0</v>
      </c>
      <c r="N481" s="799">
        <f>IF(N$459&gt;=$C481,MIN(-(SUM($F481:M481)-$E481),($E481*(1-$D$461))*$D481),0)*N$457</f>
        <v>0</v>
      </c>
      <c r="O481" s="799">
        <f>IF(O$459&gt;=$C481,MIN(-(SUM($F481:N481)-$E481),($E481*(1-$D$461))*$D481),0)*O$457</f>
        <v>0</v>
      </c>
      <c r="P481" s="799">
        <f>IF(P$459&gt;=$C481,MIN(-(SUM($F481:O481)-$E481),($E481*(1-$D$461))*$D481),0)*P$457</f>
        <v>0</v>
      </c>
      <c r="Q481" s="799">
        <f>IF(Q$459&gt;=$C481,MIN(-(SUM($F481:P481)-$E481),($E481*(1-$D$461))*$D481),0)*Q$457</f>
        <v>0</v>
      </c>
      <c r="R481" s="799">
        <f>IF(R$459&gt;=$C481,MIN(-(SUM($F481:Q481)-$E481),($E481*(1-$D$461))*$D481),0)*R$457</f>
        <v>0</v>
      </c>
      <c r="S481" s="799">
        <f>IF(S$459&gt;=$C481,MIN(-(SUM($F481:R481)-$E481),($E481*(1-$D$461))*$D481),0)*S$457</f>
        <v>0</v>
      </c>
      <c r="T481" s="799">
        <f>IF(T$459&gt;=$C481,MIN(-(SUM($F481:S481)-$E481),($E481*(1-$D$461))*$D481),0)*T$457</f>
        <v>0</v>
      </c>
      <c r="U481" s="799">
        <f>IF(U$459&gt;=$C481,MIN(-(SUM($F481:T481)-$E481),($E481*(1-$D$461))*$D481),0)*U$457</f>
        <v>0</v>
      </c>
      <c r="V481" s="799">
        <f>IF(V$459&gt;=$C481,MIN(-(SUM($F481:U481)-$E481),($E481*(1-$D$461))*$D481),0)*V$457</f>
        <v>0</v>
      </c>
      <c r="W481" s="799">
        <f>IF(W$459&gt;=$C481,MIN(-(SUM($F481:V481)-$E481),($E481*(1-$D$461))*$D481),0)*W$457</f>
        <v>0</v>
      </c>
      <c r="X481" s="799">
        <f>IF(X$459&gt;=$C481,MIN(-(SUM($F481:W481)-$E481),($E481*(1-$D$461))*$D481),0)*X$457</f>
        <v>0</v>
      </c>
      <c r="Y481" s="799">
        <f>IF(Y$459&gt;=$C481,MIN(-(SUM($F481:X481)-$E481),($E481*(1-$D$461))*$D481),0)*Y$457</f>
        <v>0</v>
      </c>
      <c r="Z481" s="799">
        <f>IF(Z$459&gt;=$C481,MIN(-(SUM($F481:Y481)-$E481),($E481*(1-$D$461))*$D481),0)*Z$457</f>
        <v>0</v>
      </c>
      <c r="AA481" s="799">
        <f>IF(AA$459&gt;=$C481,MIN(-(SUM($F481:Z481)-$E481),($E481*(1-$D$461))*$D481),0)*AA$457</f>
        <v>0</v>
      </c>
      <c r="AB481" s="799">
        <f>IF(AB$459&gt;=$C481,MIN(-(SUM($F481:AA481)-$E481),($E481*(1-$D$461))*$D481),0)*AB$457</f>
        <v>0</v>
      </c>
      <c r="AC481" s="799">
        <f>IF(AC$459&gt;=$C481,MIN(-(SUM($F481:AB481)-$E481),($E481*(1-$D$461))*$D481),0)*AC$457</f>
        <v>0</v>
      </c>
      <c r="AD481" s="799">
        <f>IF(AD$459&gt;=$C481,MIN(-(SUM($F481:AC481)-$E481),($E481*(1-$D$461))*$D481),0)*AD$457</f>
        <v>0</v>
      </c>
      <c r="AE481" s="799">
        <f>IF(AE$459&gt;=$C481,MIN(-(SUM($F481:AD481)-$E481),($E481*(1-$D$461))*$D481),0)*AE$457</f>
        <v>0</v>
      </c>
      <c r="AF481" s="799">
        <f>IF(AF$459&gt;=$C481,MIN(-(SUM($F481:AE481)-$E481),($E481*(1-$D$461))*$D481),0)*AF$457</f>
        <v>0</v>
      </c>
      <c r="AG481" s="799">
        <f>IF(AG$459&gt;=$C481,MIN(-(SUM($F481:AF481)-$E481),($E481*(1-$D$461))*$D481),0)*AG$457</f>
        <v>0</v>
      </c>
      <c r="AH481" s="799">
        <f>IF(AH$459&gt;=$C481,MIN(-(SUM($F481:AG481)-$E481),($E481*(1-$D$461))*$D481),0)*AH$457</f>
        <v>0</v>
      </c>
      <c r="AI481" s="799">
        <f>IF(AI$459&gt;=$C481,MIN(-(SUM($F481:AH481)-$E481),($E481*(1-$D$461))*$D481),0)*AI$457</f>
        <v>0</v>
      </c>
      <c r="AJ481" s="799">
        <f>IF(AJ$459&gt;=$C481,MIN(-(SUM($F481:AI481)-$E481),($E481*(1-$D$461))*$D481),0)*AJ$457</f>
        <v>0</v>
      </c>
      <c r="AK481" s="799">
        <f>IF(AK$459&gt;=$C481,MIN(-(SUM($F481:AJ481)-$E481),($E481*(1-$D$461))*$D481),0)*AK$457</f>
        <v>0</v>
      </c>
      <c r="AL481" s="799">
        <f>IF(AL$459&gt;=$C481,MIN(-(SUM($F481:AK481)-$E481),($E481*(1-$D$461))*$D481),0)*AL$457</f>
        <v>0</v>
      </c>
      <c r="AM481" s="799">
        <f>IF(AM$459&gt;=$C481,MIN(-(SUM($F481:AL481)-$E481),($E481*(1-$D$461))*$D481),0)*AM$457</f>
        <v>0</v>
      </c>
      <c r="AN481" s="799">
        <f>IF(AN$459&gt;=$C481,MIN(-(SUM($F481:AM481)-$E481),($E481*(1-$D$461))*$D481),0)*AN$457</f>
        <v>0</v>
      </c>
    </row>
    <row r="482" spans="3:40" ht="16.5" outlineLevel="4">
      <c r="C482" s="787">
        <v>19</v>
      </c>
      <c r="D482" s="788">
        <f>Inputs!$D$263</f>
        <v>0.1</v>
      </c>
      <c r="E482" s="812">
        <v>0</v>
      </c>
      <c r="F482" s="710">
        <f>E482*D461</f>
        <v>0</v>
      </c>
      <c r="G482" s="799">
        <f>IF(G$459&gt;=$C482,MIN(-(SUM(F482:$F482)-$E482),($E482*(1-$D$461))*$D482),0)*G$457</f>
        <v>0</v>
      </c>
      <c r="H482" s="799">
        <f>IF(H$459&gt;=$C482,MIN(-(SUM($F482:G482)-$E482),($E482*(1-$D$461))*$D482),0)*H$457</f>
        <v>0</v>
      </c>
      <c r="I482" s="799">
        <f>IF(I$459&gt;=$C482,MIN(-(SUM($F482:H482)-$E482),($E482*(1-$D$461))*$D482),0)*I$457</f>
        <v>0</v>
      </c>
      <c r="J482" s="799">
        <f>IF(J$459&gt;=$C482,MIN(-(SUM($F482:I482)-$E482),($E482*(1-$D$461))*$D482),0)*J$457</f>
        <v>0</v>
      </c>
      <c r="K482" s="799">
        <f>IF(K$459&gt;=$C482,MIN(-(SUM($F482:J482)-$E482),($E482*(1-$D$461))*$D482),0)*K$457</f>
        <v>0</v>
      </c>
      <c r="L482" s="799">
        <f>IF(L$459&gt;=$C482,MIN(-(SUM($F482:K482)-$E482),($E482*(1-$D$461))*$D482),0)*L$457</f>
        <v>0</v>
      </c>
      <c r="M482" s="799">
        <f>IF(M$459&gt;=$C482,MIN(-(SUM($F482:L482)-$E482),($E482*(1-$D$461))*$D482),0)*M$457</f>
        <v>0</v>
      </c>
      <c r="N482" s="799">
        <f>IF(N$459&gt;=$C482,MIN(-(SUM($F482:M482)-$E482),($E482*(1-$D$461))*$D482),0)*N$457</f>
        <v>0</v>
      </c>
      <c r="O482" s="799">
        <f>IF(O$459&gt;=$C482,MIN(-(SUM($F482:N482)-$E482),($E482*(1-$D$461))*$D482),0)*O$457</f>
        <v>0</v>
      </c>
      <c r="P482" s="799">
        <f>IF(P$459&gt;=$C482,MIN(-(SUM($F482:O482)-$E482),($E482*(1-$D$461))*$D482),0)*P$457</f>
        <v>0</v>
      </c>
      <c r="Q482" s="799">
        <f>IF(Q$459&gt;=$C482,MIN(-(SUM($F482:P482)-$E482),($E482*(1-$D$461))*$D482),0)*Q$457</f>
        <v>0</v>
      </c>
      <c r="R482" s="799">
        <f>IF(R$459&gt;=$C482,MIN(-(SUM($F482:Q482)-$E482),($E482*(1-$D$461))*$D482),0)*R$457</f>
        <v>0</v>
      </c>
      <c r="S482" s="799">
        <f>IF(S$459&gt;=$C482,MIN(-(SUM($F482:R482)-$E482),($E482*(1-$D$461))*$D482),0)*S$457</f>
        <v>0</v>
      </c>
      <c r="T482" s="799">
        <f>IF(T$459&gt;=$C482,MIN(-(SUM($F482:S482)-$E482),($E482*(1-$D$461))*$D482),0)*T$457</f>
        <v>0</v>
      </c>
      <c r="U482" s="799">
        <f>IF(U$459&gt;=$C482,MIN(-(SUM($F482:T482)-$E482),($E482*(1-$D$461))*$D482),0)*U$457</f>
        <v>0</v>
      </c>
      <c r="V482" s="799">
        <f>IF(V$459&gt;=$C482,MIN(-(SUM($F482:U482)-$E482),($E482*(1-$D$461))*$D482),0)*V$457</f>
        <v>0</v>
      </c>
      <c r="W482" s="799">
        <f>IF(W$459&gt;=$C482,MIN(-(SUM($F482:V482)-$E482),($E482*(1-$D$461))*$D482),0)*W$457</f>
        <v>0</v>
      </c>
      <c r="X482" s="799">
        <f>IF(X$459&gt;=$C482,MIN(-(SUM($F482:W482)-$E482),($E482*(1-$D$461))*$D482),0)*X$457</f>
        <v>0</v>
      </c>
      <c r="Y482" s="799">
        <f>IF(Y$459&gt;=$C482,MIN(-(SUM($F482:X482)-$E482),($E482*(1-$D$461))*$D482),0)*Y$457</f>
        <v>0</v>
      </c>
      <c r="Z482" s="799">
        <f>IF(Z$459&gt;=$C482,MIN(-(SUM($F482:Y482)-$E482),($E482*(1-$D$461))*$D482),0)*Z$457</f>
        <v>0</v>
      </c>
      <c r="AA482" s="799">
        <f>IF(AA$459&gt;=$C482,MIN(-(SUM($F482:Z482)-$E482),($E482*(1-$D$461))*$D482),0)*AA$457</f>
        <v>0</v>
      </c>
      <c r="AB482" s="799">
        <f>IF(AB$459&gt;=$C482,MIN(-(SUM($F482:AA482)-$E482),($E482*(1-$D$461))*$D482),0)*AB$457</f>
        <v>0</v>
      </c>
      <c r="AC482" s="799">
        <f>IF(AC$459&gt;=$C482,MIN(-(SUM($F482:AB482)-$E482),($E482*(1-$D$461))*$D482),0)*AC$457</f>
        <v>0</v>
      </c>
      <c r="AD482" s="799">
        <f>IF(AD$459&gt;=$C482,MIN(-(SUM($F482:AC482)-$E482),($E482*(1-$D$461))*$D482),0)*AD$457</f>
        <v>0</v>
      </c>
      <c r="AE482" s="799">
        <f>IF(AE$459&gt;=$C482,MIN(-(SUM($F482:AD482)-$E482),($E482*(1-$D$461))*$D482),0)*AE$457</f>
        <v>0</v>
      </c>
      <c r="AF482" s="799">
        <f>IF(AF$459&gt;=$C482,MIN(-(SUM($F482:AE482)-$E482),($E482*(1-$D$461))*$D482),0)*AF$457</f>
        <v>0</v>
      </c>
      <c r="AG482" s="799">
        <f>IF(AG$459&gt;=$C482,MIN(-(SUM($F482:AF482)-$E482),($E482*(1-$D$461))*$D482),0)*AG$457</f>
        <v>0</v>
      </c>
      <c r="AH482" s="799">
        <f>IF(AH$459&gt;=$C482,MIN(-(SUM($F482:AG482)-$E482),($E482*(1-$D$461))*$D482),0)*AH$457</f>
        <v>0</v>
      </c>
      <c r="AI482" s="799">
        <f>IF(AI$459&gt;=$C482,MIN(-(SUM($F482:AH482)-$E482),($E482*(1-$D$461))*$D482),0)*AI$457</f>
        <v>0</v>
      </c>
      <c r="AJ482" s="799">
        <f>IF(AJ$459&gt;=$C482,MIN(-(SUM($F482:AI482)-$E482),($E482*(1-$D$461))*$D482),0)*AJ$457</f>
        <v>0</v>
      </c>
      <c r="AK482" s="799">
        <f>IF(AK$459&gt;=$C482,MIN(-(SUM($F482:AJ482)-$E482),($E482*(1-$D$461))*$D482),0)*AK$457</f>
        <v>0</v>
      </c>
      <c r="AL482" s="799">
        <f>IF(AL$459&gt;=$C482,MIN(-(SUM($F482:AK482)-$E482),($E482*(1-$D$461))*$D482),0)*AL$457</f>
        <v>0</v>
      </c>
      <c r="AM482" s="799">
        <f>IF(AM$459&gt;=$C482,MIN(-(SUM($F482:AL482)-$E482),($E482*(1-$D$461))*$D482),0)*AM$457</f>
        <v>0</v>
      </c>
      <c r="AN482" s="799">
        <f>IF(AN$459&gt;=$C482,MIN(-(SUM($F482:AM482)-$E482),($E482*(1-$D$461))*$D482),0)*AN$457</f>
        <v>0</v>
      </c>
    </row>
    <row r="483" spans="3:40" ht="16.5" outlineLevel="4">
      <c r="C483" s="787">
        <v>20</v>
      </c>
      <c r="D483" s="788">
        <f>Inputs!$D$263</f>
        <v>0.1</v>
      </c>
      <c r="E483" s="812">
        <v>0</v>
      </c>
      <c r="F483" s="710">
        <f>E483*D461</f>
        <v>0</v>
      </c>
      <c r="G483" s="799">
        <f>IF(G$459&gt;=$C483,MIN(-(SUM(F483:$F483)-$E483),($E483*(1-$D$461))*$D483),0)*G$457</f>
        <v>0</v>
      </c>
      <c r="H483" s="799">
        <f>IF(H$459&gt;=$C483,MIN(-(SUM($F483:G483)-$E483),($E483*(1-$D$461))*$D483),0)*H$457</f>
        <v>0</v>
      </c>
      <c r="I483" s="799">
        <f>IF(I$459&gt;=$C483,MIN(-(SUM($F483:H483)-$E483),($E483*(1-$D$461))*$D483),0)*I$457</f>
        <v>0</v>
      </c>
      <c r="J483" s="799">
        <f>IF(J$459&gt;=$C483,MIN(-(SUM($F483:I483)-$E483),($E483*(1-$D$461))*$D483),0)*J$457</f>
        <v>0</v>
      </c>
      <c r="K483" s="799">
        <f>IF(K$459&gt;=$C483,MIN(-(SUM($F483:J483)-$E483),($E483*(1-$D$461))*$D483),0)*K$457</f>
        <v>0</v>
      </c>
      <c r="L483" s="799">
        <f>IF(L$459&gt;=$C483,MIN(-(SUM($F483:K483)-$E483),($E483*(1-$D$461))*$D483),0)*L$457</f>
        <v>0</v>
      </c>
      <c r="M483" s="799">
        <f>IF(M$459&gt;=$C483,MIN(-(SUM($F483:L483)-$E483),($E483*(1-$D$461))*$D483),0)*M$457</f>
        <v>0</v>
      </c>
      <c r="N483" s="799">
        <f>IF(N$459&gt;=$C483,MIN(-(SUM($F483:M483)-$E483),($E483*(1-$D$461))*$D483),0)*N$457</f>
        <v>0</v>
      </c>
      <c r="O483" s="799">
        <f>IF(O$459&gt;=$C483,MIN(-(SUM($F483:N483)-$E483),($E483*(1-$D$461))*$D483),0)*O$457</f>
        <v>0</v>
      </c>
      <c r="P483" s="799">
        <f>IF(P$459&gt;=$C483,MIN(-(SUM($F483:O483)-$E483),($E483*(1-$D$461))*$D483),0)*P$457</f>
        <v>0</v>
      </c>
      <c r="Q483" s="799">
        <f>IF(Q$459&gt;=$C483,MIN(-(SUM($F483:P483)-$E483),($E483*(1-$D$461))*$D483),0)*Q$457</f>
        <v>0</v>
      </c>
      <c r="R483" s="799">
        <f>IF(R$459&gt;=$C483,MIN(-(SUM($F483:Q483)-$E483),($E483*(1-$D$461))*$D483),0)*R$457</f>
        <v>0</v>
      </c>
      <c r="S483" s="799">
        <f>IF(S$459&gt;=$C483,MIN(-(SUM($F483:R483)-$E483),($E483*(1-$D$461))*$D483),0)*S$457</f>
        <v>0</v>
      </c>
      <c r="T483" s="799">
        <f>IF(T$459&gt;=$C483,MIN(-(SUM($F483:S483)-$E483),($E483*(1-$D$461))*$D483),0)*T$457</f>
        <v>0</v>
      </c>
      <c r="U483" s="799">
        <f>IF(U$459&gt;=$C483,MIN(-(SUM($F483:T483)-$E483),($E483*(1-$D$461))*$D483),0)*U$457</f>
        <v>0</v>
      </c>
      <c r="V483" s="799">
        <f>IF(V$459&gt;=$C483,MIN(-(SUM($F483:U483)-$E483),($E483*(1-$D$461))*$D483),0)*V$457</f>
        <v>0</v>
      </c>
      <c r="W483" s="799">
        <f>IF(W$459&gt;=$C483,MIN(-(SUM($F483:V483)-$E483),($E483*(1-$D$461))*$D483),0)*W$457</f>
        <v>0</v>
      </c>
      <c r="X483" s="799">
        <f>IF(X$459&gt;=$C483,MIN(-(SUM($F483:W483)-$E483),($E483*(1-$D$461))*$D483),0)*X$457</f>
        <v>0</v>
      </c>
      <c r="Y483" s="799">
        <f>IF(Y$459&gt;=$C483,MIN(-(SUM($F483:X483)-$E483),($E483*(1-$D$461))*$D483),0)*Y$457</f>
        <v>0</v>
      </c>
      <c r="Z483" s="799">
        <f>IF(Z$459&gt;=$C483,MIN(-(SUM($F483:Y483)-$E483),($E483*(1-$D$461))*$D483),0)*Z$457</f>
        <v>0</v>
      </c>
      <c r="AA483" s="799">
        <f>IF(AA$459&gt;=$C483,MIN(-(SUM($F483:Z483)-$E483),($E483*(1-$D$461))*$D483),0)*AA$457</f>
        <v>0</v>
      </c>
      <c r="AB483" s="799">
        <f>IF(AB$459&gt;=$C483,MIN(-(SUM($F483:AA483)-$E483),($E483*(1-$D$461))*$D483),0)*AB$457</f>
        <v>0</v>
      </c>
      <c r="AC483" s="799">
        <f>IF(AC$459&gt;=$C483,MIN(-(SUM($F483:AB483)-$E483),($E483*(1-$D$461))*$D483),0)*AC$457</f>
        <v>0</v>
      </c>
      <c r="AD483" s="799">
        <f>IF(AD$459&gt;=$C483,MIN(-(SUM($F483:AC483)-$E483),($E483*(1-$D$461))*$D483),0)*AD$457</f>
        <v>0</v>
      </c>
      <c r="AE483" s="799">
        <f>IF(AE$459&gt;=$C483,MIN(-(SUM($F483:AD483)-$E483),($E483*(1-$D$461))*$D483),0)*AE$457</f>
        <v>0</v>
      </c>
      <c r="AF483" s="799">
        <f>IF(AF$459&gt;=$C483,MIN(-(SUM($F483:AE483)-$E483),($E483*(1-$D$461))*$D483),0)*AF$457</f>
        <v>0</v>
      </c>
      <c r="AG483" s="799">
        <f>IF(AG$459&gt;=$C483,MIN(-(SUM($F483:AF483)-$E483),($E483*(1-$D$461))*$D483),0)*AG$457</f>
        <v>0</v>
      </c>
      <c r="AH483" s="799">
        <f>IF(AH$459&gt;=$C483,MIN(-(SUM($F483:AG483)-$E483),($E483*(1-$D$461))*$D483),0)*AH$457</f>
        <v>0</v>
      </c>
      <c r="AI483" s="799">
        <f>IF(AI$459&gt;=$C483,MIN(-(SUM($F483:AH483)-$E483),($E483*(1-$D$461))*$D483),0)*AI$457</f>
        <v>0</v>
      </c>
      <c r="AJ483" s="799">
        <f>IF(AJ$459&gt;=$C483,MIN(-(SUM($F483:AI483)-$E483),($E483*(1-$D$461))*$D483),0)*AJ$457</f>
        <v>0</v>
      </c>
      <c r="AK483" s="799">
        <f>IF(AK$459&gt;=$C483,MIN(-(SUM($F483:AJ483)-$E483),($E483*(1-$D$461))*$D483),0)*AK$457</f>
        <v>0</v>
      </c>
      <c r="AL483" s="799">
        <f>IF(AL$459&gt;=$C483,MIN(-(SUM($F483:AK483)-$E483),($E483*(1-$D$461))*$D483),0)*AL$457</f>
        <v>0</v>
      </c>
      <c r="AM483" s="799">
        <f>IF(AM$459&gt;=$C483,MIN(-(SUM($F483:AL483)-$E483),($E483*(1-$D$461))*$D483),0)*AM$457</f>
        <v>0</v>
      </c>
      <c r="AN483" s="799">
        <f>IF(AN$459&gt;=$C483,MIN(-(SUM($F483:AM483)-$E483),($E483*(1-$D$461))*$D483),0)*AN$457</f>
        <v>0</v>
      </c>
    </row>
    <row r="484" spans="3:40" ht="16.5" outlineLevel="4">
      <c r="C484" s="787">
        <v>21</v>
      </c>
      <c r="D484" s="788">
        <f>Inputs!$D$263</f>
        <v>0.1</v>
      </c>
      <c r="E484" s="812">
        <v>15</v>
      </c>
      <c r="F484" s="710">
        <f>E484*D461</f>
        <v>0</v>
      </c>
      <c r="G484" s="799">
        <f>IF(G$459&gt;=$C484,MIN(-(SUM(F484:$F484)-$E484),($E484*(1-$D$461))*$D484),0)*G$457</f>
        <v>0</v>
      </c>
      <c r="H484" s="799">
        <f>IF(H$459&gt;=$C484,MIN(-(SUM($F484:G484)-$E484),($E484*(1-$D$461))*$D484),0)*H$457</f>
        <v>0</v>
      </c>
      <c r="I484" s="799">
        <f>IF(I$459&gt;=$C484,MIN(-(SUM($F484:H484)-$E484),($E484*(1-$D$461))*$D484),0)*I$457</f>
        <v>0</v>
      </c>
      <c r="J484" s="799">
        <f>IF(J$459&gt;=$C484,MIN(-(SUM($F484:I484)-$E484),($E484*(1-$D$461))*$D484),0)*J$457</f>
        <v>0</v>
      </c>
      <c r="K484" s="799">
        <f>IF(K$459&gt;=$C484,MIN(-(SUM($F484:J484)-$E484),($E484*(1-$D$461))*$D484),0)*K$457</f>
        <v>0</v>
      </c>
      <c r="L484" s="799">
        <f>IF(L$459&gt;=$C484,MIN(-(SUM($F484:K484)-$E484),($E484*(1-$D$461))*$D484),0)*L$457</f>
        <v>0</v>
      </c>
      <c r="M484" s="799">
        <f>IF(M$459&gt;=$C484,MIN(-(SUM($F484:L484)-$E484),($E484*(1-$D$461))*$D484),0)*M$457</f>
        <v>0</v>
      </c>
      <c r="N484" s="799">
        <f>IF(N$459&gt;=$C484,MIN(-(SUM($F484:M484)-$E484),($E484*(1-$D$461))*$D484),0)*N$457</f>
        <v>0</v>
      </c>
      <c r="O484" s="799">
        <f>IF(O$459&gt;=$C484,MIN(-(SUM($F484:N484)-$E484),($E484*(1-$D$461))*$D484),0)*O$457</f>
        <v>0</v>
      </c>
      <c r="P484" s="799">
        <f>IF(P$459&gt;=$C484,MIN(-(SUM($F484:O484)-$E484),($E484*(1-$D$461))*$D484),0)*P$457</f>
        <v>0</v>
      </c>
      <c r="Q484" s="799">
        <f>IF(Q$459&gt;=$C484,MIN(-(SUM($F484:P484)-$E484),($E484*(1-$D$461))*$D484),0)*Q$457</f>
        <v>0</v>
      </c>
      <c r="R484" s="799">
        <f>IF(R$459&gt;=$C484,MIN(-(SUM($F484:Q484)-$E484),($E484*(1-$D$461))*$D484),0)*R$457</f>
        <v>0</v>
      </c>
      <c r="S484" s="799">
        <f>IF(S$459&gt;=$C484,MIN(-(SUM($F484:R484)-$E484),($E484*(1-$D$461))*$D484),0)*S$457</f>
        <v>0</v>
      </c>
      <c r="T484" s="799">
        <f>IF(T$459&gt;=$C484,MIN(-(SUM($F484:S484)-$E484),($E484*(1-$D$461))*$D484),0)*T$457</f>
        <v>0</v>
      </c>
      <c r="U484" s="799">
        <f>IF(U$459&gt;=$C484,MIN(-(SUM($F484:T484)-$E484),($E484*(1-$D$461))*$D484),0)*U$457</f>
        <v>0</v>
      </c>
      <c r="V484" s="799">
        <f>IF(V$459&gt;=$C484,MIN(-(SUM($F484:U484)-$E484),($E484*(1-$D$461))*$D484),0)*V$457</f>
        <v>0</v>
      </c>
      <c r="W484" s="799">
        <f>IF(W$459&gt;=$C484,MIN(-(SUM($F484:V484)-$E484),($E484*(1-$D$461))*$D484),0)*W$457</f>
        <v>0</v>
      </c>
      <c r="X484" s="799">
        <f>IF(X$459&gt;=$C484,MIN(-(SUM($F484:W484)-$E484),($E484*(1-$D$461))*$D484),0)*X$457</f>
        <v>0</v>
      </c>
      <c r="Y484" s="799">
        <f>IF(Y$459&gt;=$C484,MIN(-(SUM($F484:X484)-$E484),($E484*(1-$D$461))*$D484),0)*Y$457</f>
        <v>0</v>
      </c>
      <c r="Z484" s="799">
        <f>IF(Z$459&gt;=$C484,MIN(-(SUM($F484:Y484)-$E484),($E484*(1-$D$461))*$D484),0)*Z$457</f>
        <v>0</v>
      </c>
      <c r="AA484" s="799">
        <f>IF(AA$459&gt;=$C484,MIN(-(SUM($F484:Z484)-$E484),($E484*(1-$D$461))*$D484),0)*AA$457</f>
        <v>1.5</v>
      </c>
      <c r="AB484" s="799">
        <f>IF(AB$459&gt;=$C484,MIN(-(SUM($F484:AA484)-$E484),($E484*(1-$D$461))*$D484),0)*AB$457</f>
        <v>1.5</v>
      </c>
      <c r="AC484" s="799">
        <f>IF(AC$459&gt;=$C484,MIN(-(SUM($F484:AB484)-$E484),($E484*(1-$D$461))*$D484),0)*AC$457</f>
        <v>1.5</v>
      </c>
      <c r="AD484" s="799">
        <f>IF(AD$459&gt;=$C484,MIN(-(SUM($F484:AC484)-$E484),($E484*(1-$D$461))*$D484),0)*AD$457</f>
        <v>1.5</v>
      </c>
      <c r="AE484" s="799">
        <f>IF(AE$459&gt;=$C484,MIN(-(SUM($F484:AD484)-$E484),($E484*(1-$D$461))*$D484),0)*AE$457</f>
        <v>1.5</v>
      </c>
      <c r="AF484" s="799">
        <f>IF(AF$459&gt;=$C484,MIN(-(SUM($F484:AE484)-$E484),($E484*(1-$D$461))*$D484),0)*AF$457</f>
        <v>1.5</v>
      </c>
      <c r="AG484" s="799">
        <f>IF(AG$459&gt;=$C484,MIN(-(SUM($F484:AF484)-$E484),($E484*(1-$D$461))*$D484),0)*AG$457</f>
        <v>1.5</v>
      </c>
      <c r="AH484" s="799">
        <f>IF(AH$459&gt;=$C484,MIN(-(SUM($F484:AG484)-$E484),($E484*(1-$D$461))*$D484),0)*AH$457</f>
        <v>1.5</v>
      </c>
      <c r="AI484" s="799">
        <f>IF(AI$459&gt;=$C484,MIN(-(SUM($F484:AH484)-$E484),($E484*(1-$D$461))*$D484),0)*AI$457</f>
        <v>1.5</v>
      </c>
      <c r="AJ484" s="799">
        <f>IF(AJ$459&gt;=$C484,MIN(-(SUM($F484:AI484)-$E484),($E484*(1-$D$461))*$D484),0)*AJ$457</f>
        <v>1.5</v>
      </c>
      <c r="AK484" s="799">
        <f>IF(AK$459&gt;=$C484,MIN(-(SUM($F484:AJ484)-$E484),($E484*(1-$D$461))*$D484),0)*AK$457</f>
        <v>0</v>
      </c>
      <c r="AL484" s="799">
        <f>IF(AL$459&gt;=$C484,MIN(-(SUM($F484:AK484)-$E484),($E484*(1-$D$461))*$D484),0)*AL$457</f>
        <v>0</v>
      </c>
      <c r="AM484" s="799">
        <f>IF(AM$459&gt;=$C484,MIN(-(SUM($F484:AL484)-$E484),($E484*(1-$D$461))*$D484),0)*AM$457</f>
        <v>0</v>
      </c>
      <c r="AN484" s="799">
        <f>IF(AN$459&gt;=$C484,MIN(-(SUM($F484:AM484)-$E484),($E484*(1-$D$461))*$D484),0)*AN$457</f>
        <v>0</v>
      </c>
    </row>
    <row r="485" spans="3:40" ht="16.5" outlineLevel="4">
      <c r="C485" s="787">
        <v>22</v>
      </c>
      <c r="D485" s="788">
        <f>Inputs!$D$263</f>
        <v>0.1</v>
      </c>
      <c r="E485" s="812">
        <v>0</v>
      </c>
      <c r="F485" s="710">
        <f>E485*D461</f>
        <v>0</v>
      </c>
      <c r="G485" s="799">
        <f>IF(G$459&gt;=$C485,MIN(-(SUM(F485:$F485)-$E485),($E485*(1-$D$461))*$D485),0)*G$457</f>
        <v>0</v>
      </c>
      <c r="H485" s="799">
        <f>IF(H$459&gt;=$C485,MIN(-(SUM($F485:G485)-$E485),($E485*(1-$D$461))*$D485),0)*H$457</f>
        <v>0</v>
      </c>
      <c r="I485" s="799">
        <f>IF(I$459&gt;=$C485,MIN(-(SUM($F485:H485)-$E485),($E485*(1-$D$461))*$D485),0)*I$457</f>
        <v>0</v>
      </c>
      <c r="J485" s="799">
        <f>IF(J$459&gt;=$C485,MIN(-(SUM($F485:I485)-$E485),($E485*(1-$D$461))*$D485),0)*J$457</f>
        <v>0</v>
      </c>
      <c r="K485" s="799">
        <f>IF(K$459&gt;=$C485,MIN(-(SUM($F485:J485)-$E485),($E485*(1-$D$461))*$D485),0)*K$457</f>
        <v>0</v>
      </c>
      <c r="L485" s="799">
        <f>IF(L$459&gt;=$C485,MIN(-(SUM($F485:K485)-$E485),($E485*(1-$D$461))*$D485),0)*L$457</f>
        <v>0</v>
      </c>
      <c r="M485" s="799">
        <f>IF(M$459&gt;=$C485,MIN(-(SUM($F485:L485)-$E485),($E485*(1-$D$461))*$D485),0)*M$457</f>
        <v>0</v>
      </c>
      <c r="N485" s="799">
        <f>IF(N$459&gt;=$C485,MIN(-(SUM($F485:M485)-$E485),($E485*(1-$D$461))*$D485),0)*N$457</f>
        <v>0</v>
      </c>
      <c r="O485" s="799">
        <f>IF(O$459&gt;=$C485,MIN(-(SUM($F485:N485)-$E485),($E485*(1-$D$461))*$D485),0)*O$457</f>
        <v>0</v>
      </c>
      <c r="P485" s="799">
        <f>IF(P$459&gt;=$C485,MIN(-(SUM($F485:O485)-$E485),($E485*(1-$D$461))*$D485),0)*P$457</f>
        <v>0</v>
      </c>
      <c r="Q485" s="799">
        <f>IF(Q$459&gt;=$C485,MIN(-(SUM($F485:P485)-$E485),($E485*(1-$D$461))*$D485),0)*Q$457</f>
        <v>0</v>
      </c>
      <c r="R485" s="799">
        <f>IF(R$459&gt;=$C485,MIN(-(SUM($F485:Q485)-$E485),($E485*(1-$D$461))*$D485),0)*R$457</f>
        <v>0</v>
      </c>
      <c r="S485" s="799">
        <f>IF(S$459&gt;=$C485,MIN(-(SUM($F485:R485)-$E485),($E485*(1-$D$461))*$D485),0)*S$457</f>
        <v>0</v>
      </c>
      <c r="T485" s="799">
        <f>IF(T$459&gt;=$C485,MIN(-(SUM($F485:S485)-$E485),($E485*(1-$D$461))*$D485),0)*T$457</f>
        <v>0</v>
      </c>
      <c r="U485" s="799">
        <f>IF(U$459&gt;=$C485,MIN(-(SUM($F485:T485)-$E485),($E485*(1-$D$461))*$D485),0)*U$457</f>
        <v>0</v>
      </c>
      <c r="V485" s="799">
        <f>IF(V$459&gt;=$C485,MIN(-(SUM($F485:U485)-$E485),($E485*(1-$D$461))*$D485),0)*V$457</f>
        <v>0</v>
      </c>
      <c r="W485" s="799">
        <f>IF(W$459&gt;=$C485,MIN(-(SUM($F485:V485)-$E485),($E485*(1-$D$461))*$D485),0)*W$457</f>
        <v>0</v>
      </c>
      <c r="X485" s="799">
        <f>IF(X$459&gt;=$C485,MIN(-(SUM($F485:W485)-$E485),($E485*(1-$D$461))*$D485),0)*X$457</f>
        <v>0</v>
      </c>
      <c r="Y485" s="799">
        <f>IF(Y$459&gt;=$C485,MIN(-(SUM($F485:X485)-$E485),($E485*(1-$D$461))*$D485),0)*Y$457</f>
        <v>0</v>
      </c>
      <c r="Z485" s="799">
        <f>IF(Z$459&gt;=$C485,MIN(-(SUM($F485:Y485)-$E485),($E485*(1-$D$461))*$D485),0)*Z$457</f>
        <v>0</v>
      </c>
      <c r="AA485" s="799">
        <f>IF(AA$459&gt;=$C485,MIN(-(SUM($F485:Z485)-$E485),($E485*(1-$D$461))*$D485),0)*AA$457</f>
        <v>0</v>
      </c>
      <c r="AB485" s="799">
        <f>IF(AB$459&gt;=$C485,MIN(-(SUM($F485:AA485)-$E485),($E485*(1-$D$461))*$D485),0)*AB$457</f>
        <v>0</v>
      </c>
      <c r="AC485" s="799">
        <f>IF(AC$459&gt;=$C485,MIN(-(SUM($F485:AB485)-$E485),($E485*(1-$D$461))*$D485),0)*AC$457</f>
        <v>0</v>
      </c>
      <c r="AD485" s="799">
        <f>IF(AD$459&gt;=$C485,MIN(-(SUM($F485:AC485)-$E485),($E485*(1-$D$461))*$D485),0)*AD$457</f>
        <v>0</v>
      </c>
      <c r="AE485" s="799">
        <f>IF(AE$459&gt;=$C485,MIN(-(SUM($F485:AD485)-$E485),($E485*(1-$D$461))*$D485),0)*AE$457</f>
        <v>0</v>
      </c>
      <c r="AF485" s="799">
        <f>IF(AF$459&gt;=$C485,MIN(-(SUM($F485:AE485)-$E485),($E485*(1-$D$461))*$D485),0)*AF$457</f>
        <v>0</v>
      </c>
      <c r="AG485" s="799">
        <f>IF(AG$459&gt;=$C485,MIN(-(SUM($F485:AF485)-$E485),($E485*(1-$D$461))*$D485),0)*AG$457</f>
        <v>0</v>
      </c>
      <c r="AH485" s="799">
        <f>IF(AH$459&gt;=$C485,MIN(-(SUM($F485:AG485)-$E485),($E485*(1-$D$461))*$D485),0)*AH$457</f>
        <v>0</v>
      </c>
      <c r="AI485" s="799">
        <f>IF(AI$459&gt;=$C485,MIN(-(SUM($F485:AH485)-$E485),($E485*(1-$D$461))*$D485),0)*AI$457</f>
        <v>0</v>
      </c>
      <c r="AJ485" s="799">
        <f>IF(AJ$459&gt;=$C485,MIN(-(SUM($F485:AI485)-$E485),($E485*(1-$D$461))*$D485),0)*AJ$457</f>
        <v>0</v>
      </c>
      <c r="AK485" s="799">
        <f>IF(AK$459&gt;=$C485,MIN(-(SUM($F485:AJ485)-$E485),($E485*(1-$D$461))*$D485),0)*AK$457</f>
        <v>0</v>
      </c>
      <c r="AL485" s="799">
        <f>IF(AL$459&gt;=$C485,MIN(-(SUM($F485:AK485)-$E485),($E485*(1-$D$461))*$D485),0)*AL$457</f>
        <v>0</v>
      </c>
      <c r="AM485" s="799">
        <f>IF(AM$459&gt;=$C485,MIN(-(SUM($F485:AL485)-$E485),($E485*(1-$D$461))*$D485),0)*AM$457</f>
        <v>0</v>
      </c>
      <c r="AN485" s="799">
        <f>IF(AN$459&gt;=$C485,MIN(-(SUM($F485:AM485)-$E485),($E485*(1-$D$461))*$D485),0)*AN$457</f>
        <v>0</v>
      </c>
    </row>
    <row r="486" spans="3:40" ht="16.5" outlineLevel="4">
      <c r="C486" s="787">
        <v>23</v>
      </c>
      <c r="D486" s="788">
        <f>Inputs!$D$263</f>
        <v>0.1</v>
      </c>
      <c r="E486" s="812">
        <v>0</v>
      </c>
      <c r="F486" s="710">
        <f>E486*D461</f>
        <v>0</v>
      </c>
      <c r="G486" s="799">
        <f>IF(G$459&gt;=$C486,MIN(-(SUM(F486:$F486)-$E486),($E486*(1-$D$461))*$D486),0)*G$457</f>
        <v>0</v>
      </c>
      <c r="H486" s="799">
        <f>IF(H$459&gt;=$C486,MIN(-(SUM($F486:G486)-$E486),($E486*(1-$D$461))*$D486),0)*H$457</f>
        <v>0</v>
      </c>
      <c r="I486" s="799">
        <f>IF(I$459&gt;=$C486,MIN(-(SUM($F486:H486)-$E486),($E486*(1-$D$461))*$D486),0)*I$457</f>
        <v>0</v>
      </c>
      <c r="J486" s="799">
        <f>IF(J$459&gt;=$C486,MIN(-(SUM($F486:I486)-$E486),($E486*(1-$D$461))*$D486),0)*J$457</f>
        <v>0</v>
      </c>
      <c r="K486" s="799">
        <f>IF(K$459&gt;=$C486,MIN(-(SUM($F486:J486)-$E486),($E486*(1-$D$461))*$D486),0)*K$457</f>
        <v>0</v>
      </c>
      <c r="L486" s="799">
        <f>IF(L$459&gt;=$C486,MIN(-(SUM($F486:K486)-$E486),($E486*(1-$D$461))*$D486),0)*L$457</f>
        <v>0</v>
      </c>
      <c r="M486" s="799">
        <f>IF(M$459&gt;=$C486,MIN(-(SUM($F486:L486)-$E486),($E486*(1-$D$461))*$D486),0)*M$457</f>
        <v>0</v>
      </c>
      <c r="N486" s="799">
        <f>IF(N$459&gt;=$C486,MIN(-(SUM($F486:M486)-$E486),($E486*(1-$D$461))*$D486),0)*N$457</f>
        <v>0</v>
      </c>
      <c r="O486" s="799">
        <f>IF(O$459&gt;=$C486,MIN(-(SUM($F486:N486)-$E486),($E486*(1-$D$461))*$D486),0)*O$457</f>
        <v>0</v>
      </c>
      <c r="P486" s="799">
        <f>IF(P$459&gt;=$C486,MIN(-(SUM($F486:O486)-$E486),($E486*(1-$D$461))*$D486),0)*P$457</f>
        <v>0</v>
      </c>
      <c r="Q486" s="799">
        <f>IF(Q$459&gt;=$C486,MIN(-(SUM($F486:P486)-$E486),($E486*(1-$D$461))*$D486),0)*Q$457</f>
        <v>0</v>
      </c>
      <c r="R486" s="799">
        <f>IF(R$459&gt;=$C486,MIN(-(SUM($F486:Q486)-$E486),($E486*(1-$D$461))*$D486),0)*R$457</f>
        <v>0</v>
      </c>
      <c r="S486" s="799">
        <f>IF(S$459&gt;=$C486,MIN(-(SUM($F486:R486)-$E486),($E486*(1-$D$461))*$D486),0)*S$457</f>
        <v>0</v>
      </c>
      <c r="T486" s="799">
        <f>IF(T$459&gt;=$C486,MIN(-(SUM($F486:S486)-$E486),($E486*(1-$D$461))*$D486),0)*T$457</f>
        <v>0</v>
      </c>
      <c r="U486" s="799">
        <f>IF(U$459&gt;=$C486,MIN(-(SUM($F486:T486)-$E486),($E486*(1-$D$461))*$D486),0)*U$457</f>
        <v>0</v>
      </c>
      <c r="V486" s="799">
        <f>IF(V$459&gt;=$C486,MIN(-(SUM($F486:U486)-$E486),($E486*(1-$D$461))*$D486),0)*V$457</f>
        <v>0</v>
      </c>
      <c r="W486" s="799">
        <f>IF(W$459&gt;=$C486,MIN(-(SUM($F486:V486)-$E486),($E486*(1-$D$461))*$D486),0)*W$457</f>
        <v>0</v>
      </c>
      <c r="X486" s="799">
        <f>IF(X$459&gt;=$C486,MIN(-(SUM($F486:W486)-$E486),($E486*(1-$D$461))*$D486),0)*X$457</f>
        <v>0</v>
      </c>
      <c r="Y486" s="799">
        <f>IF(Y$459&gt;=$C486,MIN(-(SUM($F486:X486)-$E486),($E486*(1-$D$461))*$D486),0)*Y$457</f>
        <v>0</v>
      </c>
      <c r="Z486" s="799">
        <f>IF(Z$459&gt;=$C486,MIN(-(SUM($F486:Y486)-$E486),($E486*(1-$D$461))*$D486),0)*Z$457</f>
        <v>0</v>
      </c>
      <c r="AA486" s="799">
        <f>IF(AA$459&gt;=$C486,MIN(-(SUM($F486:Z486)-$E486),($E486*(1-$D$461))*$D486),0)*AA$457</f>
        <v>0</v>
      </c>
      <c r="AB486" s="799">
        <f>IF(AB$459&gt;=$C486,MIN(-(SUM($F486:AA486)-$E486),($E486*(1-$D$461))*$D486),0)*AB$457</f>
        <v>0</v>
      </c>
      <c r="AC486" s="799">
        <f>IF(AC$459&gt;=$C486,MIN(-(SUM($F486:AB486)-$E486),($E486*(1-$D$461))*$D486),0)*AC$457</f>
        <v>0</v>
      </c>
      <c r="AD486" s="799">
        <f>IF(AD$459&gt;=$C486,MIN(-(SUM($F486:AC486)-$E486),($E486*(1-$D$461))*$D486),0)*AD$457</f>
        <v>0</v>
      </c>
      <c r="AE486" s="799">
        <f>IF(AE$459&gt;=$C486,MIN(-(SUM($F486:AD486)-$E486),($E486*(1-$D$461))*$D486),0)*AE$457</f>
        <v>0</v>
      </c>
      <c r="AF486" s="799">
        <f>IF(AF$459&gt;=$C486,MIN(-(SUM($F486:AE486)-$E486),($E486*(1-$D$461))*$D486),0)*AF$457</f>
        <v>0</v>
      </c>
      <c r="AG486" s="799">
        <f>IF(AG$459&gt;=$C486,MIN(-(SUM($F486:AF486)-$E486),($E486*(1-$D$461))*$D486),0)*AG$457</f>
        <v>0</v>
      </c>
      <c r="AH486" s="799">
        <f>IF(AH$459&gt;=$C486,MIN(-(SUM($F486:AG486)-$E486),($E486*(1-$D$461))*$D486),0)*AH$457</f>
        <v>0</v>
      </c>
      <c r="AI486" s="799">
        <f>IF(AI$459&gt;=$C486,MIN(-(SUM($F486:AH486)-$E486),($E486*(1-$D$461))*$D486),0)*AI$457</f>
        <v>0</v>
      </c>
      <c r="AJ486" s="799">
        <f>IF(AJ$459&gt;=$C486,MIN(-(SUM($F486:AI486)-$E486),($E486*(1-$D$461))*$D486),0)*AJ$457</f>
        <v>0</v>
      </c>
      <c r="AK486" s="799">
        <f>IF(AK$459&gt;=$C486,MIN(-(SUM($F486:AJ486)-$E486),($E486*(1-$D$461))*$D486),0)*AK$457</f>
        <v>0</v>
      </c>
      <c r="AL486" s="799">
        <f>IF(AL$459&gt;=$C486,MIN(-(SUM($F486:AK486)-$E486),($E486*(1-$D$461))*$D486),0)*AL$457</f>
        <v>0</v>
      </c>
      <c r="AM486" s="799">
        <f>IF(AM$459&gt;=$C486,MIN(-(SUM($F486:AL486)-$E486),($E486*(1-$D$461))*$D486),0)*AM$457</f>
        <v>0</v>
      </c>
      <c r="AN486" s="799">
        <f>IF(AN$459&gt;=$C486,MIN(-(SUM($F486:AM486)-$E486),($E486*(1-$D$461))*$D486),0)*AN$457</f>
        <v>0</v>
      </c>
    </row>
    <row r="487" spans="3:40" ht="16.5" outlineLevel="4">
      <c r="C487" s="787">
        <v>24</v>
      </c>
      <c r="D487" s="788">
        <f>Inputs!$D$263</f>
        <v>0.1</v>
      </c>
      <c r="E487" s="812">
        <v>0</v>
      </c>
      <c r="F487" s="710">
        <f>E487*D461</f>
        <v>0</v>
      </c>
      <c r="G487" s="799">
        <f>IF(G$459&gt;=$C487,MIN(-(SUM(F487:$F487)-$E487),($E487*(1-$D$461))*$D487),0)*G$457</f>
        <v>0</v>
      </c>
      <c r="H487" s="799">
        <f>IF(H$459&gt;=$C487,MIN(-(SUM($F487:G487)-$E487),($E487*(1-$D$461))*$D487),0)*H$457</f>
        <v>0</v>
      </c>
      <c r="I487" s="799">
        <f>IF(I$459&gt;=$C487,MIN(-(SUM($F487:H487)-$E487),($E487*(1-$D$461))*$D487),0)*I$457</f>
        <v>0</v>
      </c>
      <c r="J487" s="799">
        <f>IF(J$459&gt;=$C487,MIN(-(SUM($F487:I487)-$E487),($E487*(1-$D$461))*$D487),0)*J$457</f>
        <v>0</v>
      </c>
      <c r="K487" s="799">
        <f>IF(K$459&gt;=$C487,MIN(-(SUM($F487:J487)-$E487),($E487*(1-$D$461))*$D487),0)*K$457</f>
        <v>0</v>
      </c>
      <c r="L487" s="799">
        <f>IF(L$459&gt;=$C487,MIN(-(SUM($F487:K487)-$E487),($E487*(1-$D$461))*$D487),0)*L$457</f>
        <v>0</v>
      </c>
      <c r="M487" s="799">
        <f>IF(M$459&gt;=$C487,MIN(-(SUM($F487:L487)-$E487),($E487*(1-$D$461))*$D487),0)*M$457</f>
        <v>0</v>
      </c>
      <c r="N487" s="799">
        <f>IF(N$459&gt;=$C487,MIN(-(SUM($F487:M487)-$E487),($E487*(1-$D$461))*$D487),0)*N$457</f>
        <v>0</v>
      </c>
      <c r="O487" s="799">
        <f>IF(O$459&gt;=$C487,MIN(-(SUM($F487:N487)-$E487),($E487*(1-$D$461))*$D487),0)*O$457</f>
        <v>0</v>
      </c>
      <c r="P487" s="799">
        <f>IF(P$459&gt;=$C487,MIN(-(SUM($F487:O487)-$E487),($E487*(1-$D$461))*$D487),0)*P$457</f>
        <v>0</v>
      </c>
      <c r="Q487" s="799">
        <f>IF(Q$459&gt;=$C487,MIN(-(SUM($F487:P487)-$E487),($E487*(1-$D$461))*$D487),0)*Q$457</f>
        <v>0</v>
      </c>
      <c r="R487" s="799">
        <f>IF(R$459&gt;=$C487,MIN(-(SUM($F487:Q487)-$E487),($E487*(1-$D$461))*$D487),0)*R$457</f>
        <v>0</v>
      </c>
      <c r="S487" s="799">
        <f>IF(S$459&gt;=$C487,MIN(-(SUM($F487:R487)-$E487),($E487*(1-$D$461))*$D487),0)*S$457</f>
        <v>0</v>
      </c>
      <c r="T487" s="799">
        <f>IF(T$459&gt;=$C487,MIN(-(SUM($F487:S487)-$E487),($E487*(1-$D$461))*$D487),0)*T$457</f>
        <v>0</v>
      </c>
      <c r="U487" s="799">
        <f>IF(U$459&gt;=$C487,MIN(-(SUM($F487:T487)-$E487),($E487*(1-$D$461))*$D487),0)*U$457</f>
        <v>0</v>
      </c>
      <c r="V487" s="799">
        <f>IF(V$459&gt;=$C487,MIN(-(SUM($F487:U487)-$E487),($E487*(1-$D$461))*$D487),0)*V$457</f>
        <v>0</v>
      </c>
      <c r="W487" s="799">
        <f>IF(W$459&gt;=$C487,MIN(-(SUM($F487:V487)-$E487),($E487*(1-$D$461))*$D487),0)*W$457</f>
        <v>0</v>
      </c>
      <c r="X487" s="799">
        <f>IF(X$459&gt;=$C487,MIN(-(SUM($F487:W487)-$E487),($E487*(1-$D$461))*$D487),0)*X$457</f>
        <v>0</v>
      </c>
      <c r="Y487" s="799">
        <f>IF(Y$459&gt;=$C487,MIN(-(SUM($F487:X487)-$E487),($E487*(1-$D$461))*$D487),0)*Y$457</f>
        <v>0</v>
      </c>
      <c r="Z487" s="799">
        <f>IF(Z$459&gt;=$C487,MIN(-(SUM($F487:Y487)-$E487),($E487*(1-$D$461))*$D487),0)*Z$457</f>
        <v>0</v>
      </c>
      <c r="AA487" s="799">
        <f>IF(AA$459&gt;=$C487,MIN(-(SUM($F487:Z487)-$E487),($E487*(1-$D$461))*$D487),0)*AA$457</f>
        <v>0</v>
      </c>
      <c r="AB487" s="799">
        <f>IF(AB$459&gt;=$C487,MIN(-(SUM($F487:AA487)-$E487),($E487*(1-$D$461))*$D487),0)*AB$457</f>
        <v>0</v>
      </c>
      <c r="AC487" s="799">
        <f>IF(AC$459&gt;=$C487,MIN(-(SUM($F487:AB487)-$E487),($E487*(1-$D$461))*$D487),0)*AC$457</f>
        <v>0</v>
      </c>
      <c r="AD487" s="799">
        <f>IF(AD$459&gt;=$C487,MIN(-(SUM($F487:AC487)-$E487),($E487*(1-$D$461))*$D487),0)*AD$457</f>
        <v>0</v>
      </c>
      <c r="AE487" s="799">
        <f>IF(AE$459&gt;=$C487,MIN(-(SUM($F487:AD487)-$E487),($E487*(1-$D$461))*$D487),0)*AE$457</f>
        <v>0</v>
      </c>
      <c r="AF487" s="799">
        <f>IF(AF$459&gt;=$C487,MIN(-(SUM($F487:AE487)-$E487),($E487*(1-$D$461))*$D487),0)*AF$457</f>
        <v>0</v>
      </c>
      <c r="AG487" s="799">
        <f>IF(AG$459&gt;=$C487,MIN(-(SUM($F487:AF487)-$E487),($E487*(1-$D$461))*$D487),0)*AG$457</f>
        <v>0</v>
      </c>
      <c r="AH487" s="799">
        <f>IF(AH$459&gt;=$C487,MIN(-(SUM($F487:AG487)-$E487),($E487*(1-$D$461))*$D487),0)*AH$457</f>
        <v>0</v>
      </c>
      <c r="AI487" s="799">
        <f>IF(AI$459&gt;=$C487,MIN(-(SUM($F487:AH487)-$E487),($E487*(1-$D$461))*$D487),0)*AI$457</f>
        <v>0</v>
      </c>
      <c r="AJ487" s="799">
        <f>IF(AJ$459&gt;=$C487,MIN(-(SUM($F487:AI487)-$E487),($E487*(1-$D$461))*$D487),0)*AJ$457</f>
        <v>0</v>
      </c>
      <c r="AK487" s="799">
        <f>IF(AK$459&gt;=$C487,MIN(-(SUM($F487:AJ487)-$E487),($E487*(1-$D$461))*$D487),0)*AK$457</f>
        <v>0</v>
      </c>
      <c r="AL487" s="799">
        <f>IF(AL$459&gt;=$C487,MIN(-(SUM($F487:AK487)-$E487),($E487*(1-$D$461))*$D487),0)*AL$457</f>
        <v>0</v>
      </c>
      <c r="AM487" s="799">
        <f>IF(AM$459&gt;=$C487,MIN(-(SUM($F487:AL487)-$E487),($E487*(1-$D$461))*$D487),0)*AM$457</f>
        <v>0</v>
      </c>
      <c r="AN487" s="799">
        <f>IF(AN$459&gt;=$C487,MIN(-(SUM($F487:AM487)-$E487),($E487*(1-$D$461))*$D487),0)*AN$457</f>
        <v>0</v>
      </c>
    </row>
    <row r="488" spans="3:40" ht="16.5" outlineLevel="4">
      <c r="C488" s="787">
        <v>25</v>
      </c>
      <c r="D488" s="788">
        <f>Inputs!$D$263</f>
        <v>0.1</v>
      </c>
      <c r="E488" s="812">
        <v>0</v>
      </c>
      <c r="F488" s="710">
        <f>E488*D461</f>
        <v>0</v>
      </c>
      <c r="G488" s="799">
        <f>IF(G$459&gt;=$C488,MIN(-(SUM(F488:$F488)-$E488),($E488*(1-$D$461))*$D488),0)*G$457</f>
        <v>0</v>
      </c>
      <c r="H488" s="799">
        <f>IF(H$459&gt;=$C488,MIN(-(SUM($F488:G488)-$E488),($E488*(1-$D$461))*$D488),0)*H$457</f>
        <v>0</v>
      </c>
      <c r="I488" s="799">
        <f>IF(I$459&gt;=$C488,MIN(-(SUM($F488:H488)-$E488),($E488*(1-$D$461))*$D488),0)*I$457</f>
        <v>0</v>
      </c>
      <c r="J488" s="799">
        <f>IF(J$459&gt;=$C488,MIN(-(SUM($F488:I488)-$E488),($E488*(1-$D$461))*$D488),0)*J$457</f>
        <v>0</v>
      </c>
      <c r="K488" s="799">
        <f>IF(K$459&gt;=$C488,MIN(-(SUM($F488:J488)-$E488),($E488*(1-$D$461))*$D488),0)*K$457</f>
        <v>0</v>
      </c>
      <c r="L488" s="799">
        <f>IF(L$459&gt;=$C488,MIN(-(SUM($F488:K488)-$E488),($E488*(1-$D$461))*$D488),0)*L$457</f>
        <v>0</v>
      </c>
      <c r="M488" s="799">
        <f>IF(M$459&gt;=$C488,MIN(-(SUM($F488:L488)-$E488),($E488*(1-$D$461))*$D488),0)*M$457</f>
        <v>0</v>
      </c>
      <c r="N488" s="799">
        <f>IF(N$459&gt;=$C488,MIN(-(SUM($F488:M488)-$E488),($E488*(1-$D$461))*$D488),0)*N$457</f>
        <v>0</v>
      </c>
      <c r="O488" s="799">
        <f>IF(O$459&gt;=$C488,MIN(-(SUM($F488:N488)-$E488),($E488*(1-$D$461))*$D488),0)*O$457</f>
        <v>0</v>
      </c>
      <c r="P488" s="799">
        <f>IF(P$459&gt;=$C488,MIN(-(SUM($F488:O488)-$E488),($E488*(1-$D$461))*$D488),0)*P$457</f>
        <v>0</v>
      </c>
      <c r="Q488" s="799">
        <f>IF(Q$459&gt;=$C488,MIN(-(SUM($F488:P488)-$E488),($E488*(1-$D$461))*$D488),0)*Q$457</f>
        <v>0</v>
      </c>
      <c r="R488" s="799">
        <f>IF(R$459&gt;=$C488,MIN(-(SUM($F488:Q488)-$E488),($E488*(1-$D$461))*$D488),0)*R$457</f>
        <v>0</v>
      </c>
      <c r="S488" s="799">
        <f>IF(S$459&gt;=$C488,MIN(-(SUM($F488:R488)-$E488),($E488*(1-$D$461))*$D488),0)*S$457</f>
        <v>0</v>
      </c>
      <c r="T488" s="799">
        <f>IF(T$459&gt;=$C488,MIN(-(SUM($F488:S488)-$E488),($E488*(1-$D$461))*$D488),0)*T$457</f>
        <v>0</v>
      </c>
      <c r="U488" s="799">
        <f>IF(U$459&gt;=$C488,MIN(-(SUM($F488:T488)-$E488),($E488*(1-$D$461))*$D488),0)*U$457</f>
        <v>0</v>
      </c>
      <c r="V488" s="799">
        <f>IF(V$459&gt;=$C488,MIN(-(SUM($F488:U488)-$E488),($E488*(1-$D$461))*$D488),0)*V$457</f>
        <v>0</v>
      </c>
      <c r="W488" s="799">
        <f>IF(W$459&gt;=$C488,MIN(-(SUM($F488:V488)-$E488),($E488*(1-$D$461))*$D488),0)*W$457</f>
        <v>0</v>
      </c>
      <c r="X488" s="799">
        <f>IF(X$459&gt;=$C488,MIN(-(SUM($F488:W488)-$E488),($E488*(1-$D$461))*$D488),0)*X$457</f>
        <v>0</v>
      </c>
      <c r="Y488" s="799">
        <f>IF(Y$459&gt;=$C488,MIN(-(SUM($F488:X488)-$E488),($E488*(1-$D$461))*$D488),0)*Y$457</f>
        <v>0</v>
      </c>
      <c r="Z488" s="799">
        <f>IF(Z$459&gt;=$C488,MIN(-(SUM($F488:Y488)-$E488),($E488*(1-$D$461))*$D488),0)*Z$457</f>
        <v>0</v>
      </c>
      <c r="AA488" s="799">
        <f>IF(AA$459&gt;=$C488,MIN(-(SUM($F488:Z488)-$E488),($E488*(1-$D$461))*$D488),0)*AA$457</f>
        <v>0</v>
      </c>
      <c r="AB488" s="799">
        <f>IF(AB$459&gt;=$C488,MIN(-(SUM($F488:AA488)-$E488),($E488*(1-$D$461))*$D488),0)*AB$457</f>
        <v>0</v>
      </c>
      <c r="AC488" s="799">
        <f>IF(AC$459&gt;=$C488,MIN(-(SUM($F488:AB488)-$E488),($E488*(1-$D$461))*$D488),0)*AC$457</f>
        <v>0</v>
      </c>
      <c r="AD488" s="799">
        <f>IF(AD$459&gt;=$C488,MIN(-(SUM($F488:AC488)-$E488),($E488*(1-$D$461))*$D488),0)*AD$457</f>
        <v>0</v>
      </c>
      <c r="AE488" s="799">
        <f>IF(AE$459&gt;=$C488,MIN(-(SUM($F488:AD488)-$E488),($E488*(1-$D$461))*$D488),0)*AE$457</f>
        <v>0</v>
      </c>
      <c r="AF488" s="799">
        <f>IF(AF$459&gt;=$C488,MIN(-(SUM($F488:AE488)-$E488),($E488*(1-$D$461))*$D488),0)*AF$457</f>
        <v>0</v>
      </c>
      <c r="AG488" s="799">
        <f>IF(AG$459&gt;=$C488,MIN(-(SUM($F488:AF488)-$E488),($E488*(1-$D$461))*$D488),0)*AG$457</f>
        <v>0</v>
      </c>
      <c r="AH488" s="799">
        <f>IF(AH$459&gt;=$C488,MIN(-(SUM($F488:AG488)-$E488),($E488*(1-$D$461))*$D488),0)*AH$457</f>
        <v>0</v>
      </c>
      <c r="AI488" s="799">
        <f>IF(AI$459&gt;=$C488,MIN(-(SUM($F488:AH488)-$E488),($E488*(1-$D$461))*$D488),0)*AI$457</f>
        <v>0</v>
      </c>
      <c r="AJ488" s="799">
        <f>IF(AJ$459&gt;=$C488,MIN(-(SUM($F488:AI488)-$E488),($E488*(1-$D$461))*$D488),0)*AJ$457</f>
        <v>0</v>
      </c>
      <c r="AK488" s="799">
        <f>IF(AK$459&gt;=$C488,MIN(-(SUM($F488:AJ488)-$E488),($E488*(1-$D$461))*$D488),0)*AK$457</f>
        <v>0</v>
      </c>
      <c r="AL488" s="799">
        <f>IF(AL$459&gt;=$C488,MIN(-(SUM($F488:AK488)-$E488),($E488*(1-$D$461))*$D488),0)*AL$457</f>
        <v>0</v>
      </c>
      <c r="AM488" s="799">
        <f>IF(AM$459&gt;=$C488,MIN(-(SUM($F488:AL488)-$E488),($E488*(1-$D$461))*$D488),0)*AM$457</f>
        <v>0</v>
      </c>
      <c r="AN488" s="799">
        <f>IF(AN$459&gt;=$C488,MIN(-(SUM($F488:AM488)-$E488),($E488*(1-$D$461))*$D488),0)*AN$457</f>
        <v>0</v>
      </c>
    </row>
    <row r="489" spans="3:40" ht="16.5" outlineLevel="4">
      <c r="C489" s="787">
        <v>26</v>
      </c>
      <c r="D489" s="788">
        <f>Inputs!$D$263</f>
        <v>0.1</v>
      </c>
      <c r="E489" s="812">
        <v>15</v>
      </c>
      <c r="F489" s="710">
        <f>E489*D461</f>
        <v>0</v>
      </c>
      <c r="G489" s="799">
        <f>IF(G$459&gt;=$C489,MIN(-(SUM(F489:$F489)-$E489),($E489*(1-$D$461))*$D489),0)*G$457</f>
        <v>0</v>
      </c>
      <c r="H489" s="799">
        <f>IF(H$459&gt;=$C489,MIN(-(SUM($F489:G489)-$E489),($E489*(1-$D$461))*$D489),0)*H$457</f>
        <v>0</v>
      </c>
      <c r="I489" s="799">
        <f>IF(I$459&gt;=$C489,MIN(-(SUM($F489:H489)-$E489),($E489*(1-$D$461))*$D489),0)*I$457</f>
        <v>0</v>
      </c>
      <c r="J489" s="799">
        <f>IF(J$459&gt;=$C489,MIN(-(SUM($F489:I489)-$E489),($E489*(1-$D$461))*$D489),0)*J$457</f>
        <v>0</v>
      </c>
      <c r="K489" s="799">
        <f>IF(K$459&gt;=$C489,MIN(-(SUM($F489:J489)-$E489),($E489*(1-$D$461))*$D489),0)*K$457</f>
        <v>0</v>
      </c>
      <c r="L489" s="799">
        <f>IF(L$459&gt;=$C489,MIN(-(SUM($F489:K489)-$E489),($E489*(1-$D$461))*$D489),0)*L$457</f>
        <v>0</v>
      </c>
      <c r="M489" s="799">
        <f>IF(M$459&gt;=$C489,MIN(-(SUM($F489:L489)-$E489),($E489*(1-$D$461))*$D489),0)*M$457</f>
        <v>0</v>
      </c>
      <c r="N489" s="799">
        <f>IF(N$459&gt;=$C489,MIN(-(SUM($F489:M489)-$E489),($E489*(1-$D$461))*$D489),0)*N$457</f>
        <v>0</v>
      </c>
      <c r="O489" s="799">
        <f>IF(O$459&gt;=$C489,MIN(-(SUM($F489:N489)-$E489),($E489*(1-$D$461))*$D489),0)*O$457</f>
        <v>0</v>
      </c>
      <c r="P489" s="799">
        <f>IF(P$459&gt;=$C489,MIN(-(SUM($F489:O489)-$E489),($E489*(1-$D$461))*$D489),0)*P$457</f>
        <v>0</v>
      </c>
      <c r="Q489" s="799">
        <f>IF(Q$459&gt;=$C489,MIN(-(SUM($F489:P489)-$E489),($E489*(1-$D$461))*$D489),0)*Q$457</f>
        <v>0</v>
      </c>
      <c r="R489" s="799">
        <f>IF(R$459&gt;=$C489,MIN(-(SUM($F489:Q489)-$E489),($E489*(1-$D$461))*$D489),0)*R$457</f>
        <v>0</v>
      </c>
      <c r="S489" s="799">
        <f>IF(S$459&gt;=$C489,MIN(-(SUM($F489:R489)-$E489),($E489*(1-$D$461))*$D489),0)*S$457</f>
        <v>0</v>
      </c>
      <c r="T489" s="799">
        <f>IF(T$459&gt;=$C489,MIN(-(SUM($F489:S489)-$E489),($E489*(1-$D$461))*$D489),0)*T$457</f>
        <v>0</v>
      </c>
      <c r="U489" s="799">
        <f>IF(U$459&gt;=$C489,MIN(-(SUM($F489:T489)-$E489),($E489*(1-$D$461))*$D489),0)*U$457</f>
        <v>0</v>
      </c>
      <c r="V489" s="799">
        <f>IF(V$459&gt;=$C489,MIN(-(SUM($F489:U489)-$E489),($E489*(1-$D$461))*$D489),0)*V$457</f>
        <v>0</v>
      </c>
      <c r="W489" s="799">
        <f>IF(W$459&gt;=$C489,MIN(-(SUM($F489:V489)-$E489),($E489*(1-$D$461))*$D489),0)*W$457</f>
        <v>0</v>
      </c>
      <c r="X489" s="799">
        <f>IF(X$459&gt;=$C489,MIN(-(SUM($F489:W489)-$E489),($E489*(1-$D$461))*$D489),0)*X$457</f>
        <v>0</v>
      </c>
      <c r="Y489" s="799">
        <f>IF(Y$459&gt;=$C489,MIN(-(SUM($F489:X489)-$E489),($E489*(1-$D$461))*$D489),0)*Y$457</f>
        <v>0</v>
      </c>
      <c r="Z489" s="799">
        <f>IF(Z$459&gt;=$C489,MIN(-(SUM($F489:Y489)-$E489),($E489*(1-$D$461))*$D489),0)*Z$457</f>
        <v>0</v>
      </c>
      <c r="AA489" s="799">
        <f>IF(AA$459&gt;=$C489,MIN(-(SUM($F489:Z489)-$E489),($E489*(1-$D$461))*$D489),0)*AA$457</f>
        <v>0</v>
      </c>
      <c r="AB489" s="799">
        <f>IF(AB$459&gt;=$C489,MIN(-(SUM($F489:AA489)-$E489),($E489*(1-$D$461))*$D489),0)*AB$457</f>
        <v>0</v>
      </c>
      <c r="AC489" s="799">
        <f>IF(AC$459&gt;=$C489,MIN(-(SUM($F489:AB489)-$E489),($E489*(1-$D$461))*$D489),0)*AC$457</f>
        <v>0</v>
      </c>
      <c r="AD489" s="799">
        <f>IF(AD$459&gt;=$C489,MIN(-(SUM($F489:AC489)-$E489),($E489*(1-$D$461))*$D489),0)*AD$457</f>
        <v>0</v>
      </c>
      <c r="AE489" s="799">
        <f>IF(AE$459&gt;=$C489,MIN(-(SUM($F489:AD489)-$E489),($E489*(1-$D$461))*$D489),0)*AE$457</f>
        <v>0</v>
      </c>
      <c r="AF489" s="799">
        <f>IF(AF$459&gt;=$C489,MIN(-(SUM($F489:AE489)-$E489),($E489*(1-$D$461))*$D489),0)*AF$457</f>
        <v>1.5</v>
      </c>
      <c r="AG489" s="799">
        <f>IF(AG$459&gt;=$C489,MIN(-(SUM($F489:AF489)-$E489),($E489*(1-$D$461))*$D489),0)*AG$457</f>
        <v>1.5</v>
      </c>
      <c r="AH489" s="799">
        <f>IF(AH$459&gt;=$C489,MIN(-(SUM($F489:AG489)-$E489),($E489*(1-$D$461))*$D489),0)*AH$457</f>
        <v>1.5</v>
      </c>
      <c r="AI489" s="799">
        <f>IF(AI$459&gt;=$C489,MIN(-(SUM($F489:AH489)-$E489),($E489*(1-$D$461))*$D489),0)*AI$457</f>
        <v>1.5</v>
      </c>
      <c r="AJ489" s="799">
        <f>IF(AJ$459&gt;=$C489,MIN(-(SUM($F489:AI489)-$E489),($E489*(1-$D$461))*$D489),0)*AJ$457</f>
        <v>1.5</v>
      </c>
      <c r="AK489" s="799">
        <f>IF(AK$459&gt;=$C489,MIN(-(SUM($F489:AJ489)-$E489),($E489*(1-$D$461))*$D489),0)*AK$457</f>
        <v>0</v>
      </c>
      <c r="AL489" s="799">
        <f>IF(AL$459&gt;=$C489,MIN(-(SUM($F489:AK489)-$E489),($E489*(1-$D$461))*$D489),0)*AL$457</f>
        <v>0</v>
      </c>
      <c r="AM489" s="799">
        <f>IF(AM$459&gt;=$C489,MIN(-(SUM($F489:AL489)-$E489),($E489*(1-$D$461))*$D489),0)*AM$457</f>
        <v>0</v>
      </c>
      <c r="AN489" s="799">
        <f>IF(AN$459&gt;=$C489,MIN(-(SUM($F489:AM489)-$E489),($E489*(1-$D$461))*$D489),0)*AN$457</f>
        <v>0</v>
      </c>
    </row>
    <row r="490" spans="3:40" ht="16.5" outlineLevel="4">
      <c r="C490" s="787">
        <v>27</v>
      </c>
      <c r="D490" s="788">
        <f>Inputs!$D$263</f>
        <v>0.1</v>
      </c>
      <c r="E490" s="812">
        <v>0</v>
      </c>
      <c r="F490" s="710">
        <f>E490*D461</f>
        <v>0</v>
      </c>
      <c r="G490" s="799">
        <f>IF(G$459&gt;=$C490,MIN(-(SUM(F490:$F490)-$E490),($E490*(1-$D$461))*$D490),0)*G$457</f>
        <v>0</v>
      </c>
      <c r="H490" s="799">
        <f>IF(H$459&gt;=$C490,MIN(-(SUM($F490:G490)-$E490),($E490*(1-$D$461))*$D490),0)*H$457</f>
        <v>0</v>
      </c>
      <c r="I490" s="799">
        <f>IF(I$459&gt;=$C490,MIN(-(SUM($F490:H490)-$E490),($E490*(1-$D$461))*$D490),0)*I$457</f>
        <v>0</v>
      </c>
      <c r="J490" s="799">
        <f>IF(J$459&gt;=$C490,MIN(-(SUM($F490:I490)-$E490),($E490*(1-$D$461))*$D490),0)*J$457</f>
        <v>0</v>
      </c>
      <c r="K490" s="799">
        <f>IF(K$459&gt;=$C490,MIN(-(SUM($F490:J490)-$E490),($E490*(1-$D$461))*$D490),0)*K$457</f>
        <v>0</v>
      </c>
      <c r="L490" s="799">
        <f>IF(L$459&gt;=$C490,MIN(-(SUM($F490:K490)-$E490),($E490*(1-$D$461))*$D490),0)*L$457</f>
        <v>0</v>
      </c>
      <c r="M490" s="799">
        <f>IF(M$459&gt;=$C490,MIN(-(SUM($F490:L490)-$E490),($E490*(1-$D$461))*$D490),0)*M$457</f>
        <v>0</v>
      </c>
      <c r="N490" s="799">
        <f>IF(N$459&gt;=$C490,MIN(-(SUM($F490:M490)-$E490),($E490*(1-$D$461))*$D490),0)*N$457</f>
        <v>0</v>
      </c>
      <c r="O490" s="799">
        <f>IF(O$459&gt;=$C490,MIN(-(SUM($F490:N490)-$E490),($E490*(1-$D$461))*$D490),0)*O$457</f>
        <v>0</v>
      </c>
      <c r="P490" s="799">
        <f>IF(P$459&gt;=$C490,MIN(-(SUM($F490:O490)-$E490),($E490*(1-$D$461))*$D490),0)*P$457</f>
        <v>0</v>
      </c>
      <c r="Q490" s="799">
        <f>IF(Q$459&gt;=$C490,MIN(-(SUM($F490:P490)-$E490),($E490*(1-$D$461))*$D490),0)*Q$457</f>
        <v>0</v>
      </c>
      <c r="R490" s="799">
        <f>IF(R$459&gt;=$C490,MIN(-(SUM($F490:Q490)-$E490),($E490*(1-$D$461))*$D490),0)*R$457</f>
        <v>0</v>
      </c>
      <c r="S490" s="799">
        <f>IF(S$459&gt;=$C490,MIN(-(SUM($F490:R490)-$E490),($E490*(1-$D$461))*$D490),0)*S$457</f>
        <v>0</v>
      </c>
      <c r="T490" s="799">
        <f>IF(T$459&gt;=$C490,MIN(-(SUM($F490:S490)-$E490),($E490*(1-$D$461))*$D490),0)*T$457</f>
        <v>0</v>
      </c>
      <c r="U490" s="799">
        <f>IF(U$459&gt;=$C490,MIN(-(SUM($F490:T490)-$E490),($E490*(1-$D$461))*$D490),0)*U$457</f>
        <v>0</v>
      </c>
      <c r="V490" s="799">
        <f>IF(V$459&gt;=$C490,MIN(-(SUM($F490:U490)-$E490),($E490*(1-$D$461))*$D490),0)*V$457</f>
        <v>0</v>
      </c>
      <c r="W490" s="799">
        <f>IF(W$459&gt;=$C490,MIN(-(SUM($F490:V490)-$E490),($E490*(1-$D$461))*$D490),0)*W$457</f>
        <v>0</v>
      </c>
      <c r="X490" s="799">
        <f>IF(X$459&gt;=$C490,MIN(-(SUM($F490:W490)-$E490),($E490*(1-$D$461))*$D490),0)*X$457</f>
        <v>0</v>
      </c>
      <c r="Y490" s="799">
        <f>IF(Y$459&gt;=$C490,MIN(-(SUM($F490:X490)-$E490),($E490*(1-$D$461))*$D490),0)*Y$457</f>
        <v>0</v>
      </c>
      <c r="Z490" s="799">
        <f>IF(Z$459&gt;=$C490,MIN(-(SUM($F490:Y490)-$E490),($E490*(1-$D$461))*$D490),0)*Z$457</f>
        <v>0</v>
      </c>
      <c r="AA490" s="799">
        <f>IF(AA$459&gt;=$C490,MIN(-(SUM($F490:Z490)-$E490),($E490*(1-$D$461))*$D490),0)*AA$457</f>
        <v>0</v>
      </c>
      <c r="AB490" s="799">
        <f>IF(AB$459&gt;=$C490,MIN(-(SUM($F490:AA490)-$E490),($E490*(1-$D$461))*$D490),0)*AB$457</f>
        <v>0</v>
      </c>
      <c r="AC490" s="799">
        <f>IF(AC$459&gt;=$C490,MIN(-(SUM($F490:AB490)-$E490),($E490*(1-$D$461))*$D490),0)*AC$457</f>
        <v>0</v>
      </c>
      <c r="AD490" s="799">
        <f>IF(AD$459&gt;=$C490,MIN(-(SUM($F490:AC490)-$E490),($E490*(1-$D$461))*$D490),0)*AD$457</f>
        <v>0</v>
      </c>
      <c r="AE490" s="799">
        <f>IF(AE$459&gt;=$C490,MIN(-(SUM($F490:AD490)-$E490),($E490*(1-$D$461))*$D490),0)*AE$457</f>
        <v>0</v>
      </c>
      <c r="AF490" s="799">
        <f>IF(AF$459&gt;=$C490,MIN(-(SUM($F490:AE490)-$E490),($E490*(1-$D$461))*$D490),0)*AF$457</f>
        <v>0</v>
      </c>
      <c r="AG490" s="799">
        <f>IF(AG$459&gt;=$C490,MIN(-(SUM($F490:AF490)-$E490),($E490*(1-$D$461))*$D490),0)*AG$457</f>
        <v>0</v>
      </c>
      <c r="AH490" s="799">
        <f>IF(AH$459&gt;=$C490,MIN(-(SUM($F490:AG490)-$E490),($E490*(1-$D$461))*$D490),0)*AH$457</f>
        <v>0</v>
      </c>
      <c r="AI490" s="799">
        <f>IF(AI$459&gt;=$C490,MIN(-(SUM($F490:AH490)-$E490),($E490*(1-$D$461))*$D490),0)*AI$457</f>
        <v>0</v>
      </c>
      <c r="AJ490" s="799">
        <f>IF(AJ$459&gt;=$C490,MIN(-(SUM($F490:AI490)-$E490),($E490*(1-$D$461))*$D490),0)*AJ$457</f>
        <v>0</v>
      </c>
      <c r="AK490" s="799">
        <f>IF(AK$459&gt;=$C490,MIN(-(SUM($F490:AJ490)-$E490),($E490*(1-$D$461))*$D490),0)*AK$457</f>
        <v>0</v>
      </c>
      <c r="AL490" s="799">
        <f>IF(AL$459&gt;=$C490,MIN(-(SUM($F490:AK490)-$E490),($E490*(1-$D$461))*$D490),0)*AL$457</f>
        <v>0</v>
      </c>
      <c r="AM490" s="799">
        <f>IF(AM$459&gt;=$C490,MIN(-(SUM($F490:AL490)-$E490),($E490*(1-$D$461))*$D490),0)*AM$457</f>
        <v>0</v>
      </c>
      <c r="AN490" s="799">
        <f>IF(AN$459&gt;=$C490,MIN(-(SUM($F490:AM490)-$E490),($E490*(1-$D$461))*$D490),0)*AN$457</f>
        <v>0</v>
      </c>
    </row>
    <row r="491" spans="3:40" ht="16.5" outlineLevel="4">
      <c r="C491" s="787">
        <v>28</v>
      </c>
      <c r="D491" s="788">
        <f>Inputs!$D$263</f>
        <v>0.1</v>
      </c>
      <c r="E491" s="812">
        <v>0</v>
      </c>
      <c r="F491" s="710">
        <f>E491*D461</f>
        <v>0</v>
      </c>
      <c r="G491" s="799">
        <f>IF(G$459&gt;=$C491,MIN(-(SUM(F491:$F491)-$E491),($E491*(1-$D$461))*$D491),0)*G$457</f>
        <v>0</v>
      </c>
      <c r="H491" s="799">
        <f>IF(H$459&gt;=$C491,MIN(-(SUM($F491:G491)-$E491),($E491*(1-$D$461))*$D491),0)*H$457</f>
        <v>0</v>
      </c>
      <c r="I491" s="799">
        <f>IF(I$459&gt;=$C491,MIN(-(SUM($F491:H491)-$E491),($E491*(1-$D$461))*$D491),0)*I$457</f>
        <v>0</v>
      </c>
      <c r="J491" s="799">
        <f>IF(J$459&gt;=$C491,MIN(-(SUM($F491:I491)-$E491),($E491*(1-$D$461))*$D491),0)*J$457</f>
        <v>0</v>
      </c>
      <c r="K491" s="799">
        <f>IF(K$459&gt;=$C491,MIN(-(SUM($F491:J491)-$E491),($E491*(1-$D$461))*$D491),0)*K$457</f>
        <v>0</v>
      </c>
      <c r="L491" s="799">
        <f>IF(L$459&gt;=$C491,MIN(-(SUM($F491:K491)-$E491),($E491*(1-$D$461))*$D491),0)*L$457</f>
        <v>0</v>
      </c>
      <c r="M491" s="799">
        <f>IF(M$459&gt;=$C491,MIN(-(SUM($F491:L491)-$E491),($E491*(1-$D$461))*$D491),0)*M$457</f>
        <v>0</v>
      </c>
      <c r="N491" s="799">
        <f>IF(N$459&gt;=$C491,MIN(-(SUM($F491:M491)-$E491),($E491*(1-$D$461))*$D491),0)*N$457</f>
        <v>0</v>
      </c>
      <c r="O491" s="799">
        <f>IF(O$459&gt;=$C491,MIN(-(SUM($F491:N491)-$E491),($E491*(1-$D$461))*$D491),0)*O$457</f>
        <v>0</v>
      </c>
      <c r="P491" s="799">
        <f>IF(P$459&gt;=$C491,MIN(-(SUM($F491:O491)-$E491),($E491*(1-$D$461))*$D491),0)*P$457</f>
        <v>0</v>
      </c>
      <c r="Q491" s="799">
        <f>IF(Q$459&gt;=$C491,MIN(-(SUM($F491:P491)-$E491),($E491*(1-$D$461))*$D491),0)*Q$457</f>
        <v>0</v>
      </c>
      <c r="R491" s="799">
        <f>IF(R$459&gt;=$C491,MIN(-(SUM($F491:Q491)-$E491),($E491*(1-$D$461))*$D491),0)*R$457</f>
        <v>0</v>
      </c>
      <c r="S491" s="799">
        <f>IF(S$459&gt;=$C491,MIN(-(SUM($F491:R491)-$E491),($E491*(1-$D$461))*$D491),0)*S$457</f>
        <v>0</v>
      </c>
      <c r="T491" s="799">
        <f>IF(T$459&gt;=$C491,MIN(-(SUM($F491:S491)-$E491),($E491*(1-$D$461))*$D491),0)*T$457</f>
        <v>0</v>
      </c>
      <c r="U491" s="799">
        <f>IF(U$459&gt;=$C491,MIN(-(SUM($F491:T491)-$E491),($E491*(1-$D$461))*$D491),0)*U$457</f>
        <v>0</v>
      </c>
      <c r="V491" s="799">
        <f>IF(V$459&gt;=$C491,MIN(-(SUM($F491:U491)-$E491),($E491*(1-$D$461))*$D491),0)*V$457</f>
        <v>0</v>
      </c>
      <c r="W491" s="799">
        <f>IF(W$459&gt;=$C491,MIN(-(SUM($F491:V491)-$E491),($E491*(1-$D$461))*$D491),0)*W$457</f>
        <v>0</v>
      </c>
      <c r="X491" s="799">
        <f>IF(X$459&gt;=$C491,MIN(-(SUM($F491:W491)-$E491),($E491*(1-$D$461))*$D491),0)*X$457</f>
        <v>0</v>
      </c>
      <c r="Y491" s="799">
        <f>IF(Y$459&gt;=$C491,MIN(-(SUM($F491:X491)-$E491),($E491*(1-$D$461))*$D491),0)*Y$457</f>
        <v>0</v>
      </c>
      <c r="Z491" s="799">
        <f>IF(Z$459&gt;=$C491,MIN(-(SUM($F491:Y491)-$E491),($E491*(1-$D$461))*$D491),0)*Z$457</f>
        <v>0</v>
      </c>
      <c r="AA491" s="799">
        <f>IF(AA$459&gt;=$C491,MIN(-(SUM($F491:Z491)-$E491),($E491*(1-$D$461))*$D491),0)*AA$457</f>
        <v>0</v>
      </c>
      <c r="AB491" s="799">
        <f>IF(AB$459&gt;=$C491,MIN(-(SUM($F491:AA491)-$E491),($E491*(1-$D$461))*$D491),0)*AB$457</f>
        <v>0</v>
      </c>
      <c r="AC491" s="799">
        <f>IF(AC$459&gt;=$C491,MIN(-(SUM($F491:AB491)-$E491),($E491*(1-$D$461))*$D491),0)*AC$457</f>
        <v>0</v>
      </c>
      <c r="AD491" s="799">
        <f>IF(AD$459&gt;=$C491,MIN(-(SUM($F491:AC491)-$E491),($E491*(1-$D$461))*$D491),0)*AD$457</f>
        <v>0</v>
      </c>
      <c r="AE491" s="799">
        <f>IF(AE$459&gt;=$C491,MIN(-(SUM($F491:AD491)-$E491),($E491*(1-$D$461))*$D491),0)*AE$457</f>
        <v>0</v>
      </c>
      <c r="AF491" s="799">
        <f>IF(AF$459&gt;=$C491,MIN(-(SUM($F491:AE491)-$E491),($E491*(1-$D$461))*$D491),0)*AF$457</f>
        <v>0</v>
      </c>
      <c r="AG491" s="799">
        <f>IF(AG$459&gt;=$C491,MIN(-(SUM($F491:AF491)-$E491),($E491*(1-$D$461))*$D491),0)*AG$457</f>
        <v>0</v>
      </c>
      <c r="AH491" s="799">
        <f>IF(AH$459&gt;=$C491,MIN(-(SUM($F491:AG491)-$E491),($E491*(1-$D$461))*$D491),0)*AH$457</f>
        <v>0</v>
      </c>
      <c r="AI491" s="799">
        <f>IF(AI$459&gt;=$C491,MIN(-(SUM($F491:AH491)-$E491),($E491*(1-$D$461))*$D491),0)*AI$457</f>
        <v>0</v>
      </c>
      <c r="AJ491" s="799">
        <f>IF(AJ$459&gt;=$C491,MIN(-(SUM($F491:AI491)-$E491),($E491*(1-$D$461))*$D491),0)*AJ$457</f>
        <v>0</v>
      </c>
      <c r="AK491" s="799">
        <f>IF(AK$459&gt;=$C491,MIN(-(SUM($F491:AJ491)-$E491),($E491*(1-$D$461))*$D491),0)*AK$457</f>
        <v>0</v>
      </c>
      <c r="AL491" s="799">
        <f>IF(AL$459&gt;=$C491,MIN(-(SUM($F491:AK491)-$E491),($E491*(1-$D$461))*$D491),0)*AL$457</f>
        <v>0</v>
      </c>
      <c r="AM491" s="799">
        <f>IF(AM$459&gt;=$C491,MIN(-(SUM($F491:AL491)-$E491),($E491*(1-$D$461))*$D491),0)*AM$457</f>
        <v>0</v>
      </c>
      <c r="AN491" s="799">
        <f>IF(AN$459&gt;=$C491,MIN(-(SUM($F491:AM491)-$E491),($E491*(1-$D$461))*$D491),0)*AN$457</f>
        <v>0</v>
      </c>
    </row>
    <row r="492" spans="3:40" ht="16.5" outlineLevel="4">
      <c r="C492" s="787">
        <v>29</v>
      </c>
      <c r="D492" s="788">
        <f>Inputs!$D$263</f>
        <v>0.1</v>
      </c>
      <c r="E492" s="812">
        <v>0</v>
      </c>
      <c r="F492" s="710">
        <f>E492*D461</f>
        <v>0</v>
      </c>
      <c r="G492" s="799">
        <f>IF(G$459&gt;=$C492,MIN(-(SUM(F492:$F492)-$E492),($E492*(1-$D$461))*$D492),0)*G$457</f>
        <v>0</v>
      </c>
      <c r="H492" s="799">
        <f>IF(H$459&gt;=$C492,MIN(-(SUM($F492:G492)-$E492),($E492*(1-$D$461))*$D492),0)*H$457</f>
        <v>0</v>
      </c>
      <c r="I492" s="799">
        <f>IF(I$459&gt;=$C492,MIN(-(SUM($F492:H492)-$E492),($E492*(1-$D$461))*$D492),0)*I$457</f>
        <v>0</v>
      </c>
      <c r="J492" s="799">
        <f>IF(J$459&gt;=$C492,MIN(-(SUM($F492:I492)-$E492),($E492*(1-$D$461))*$D492),0)*J$457</f>
        <v>0</v>
      </c>
      <c r="K492" s="799">
        <f>IF(K$459&gt;=$C492,MIN(-(SUM($F492:J492)-$E492),($E492*(1-$D$461))*$D492),0)*K$457</f>
        <v>0</v>
      </c>
      <c r="L492" s="799">
        <f>IF(L$459&gt;=$C492,MIN(-(SUM($F492:K492)-$E492),($E492*(1-$D$461))*$D492),0)*L$457</f>
        <v>0</v>
      </c>
      <c r="M492" s="799">
        <f>IF(M$459&gt;=$C492,MIN(-(SUM($F492:L492)-$E492),($E492*(1-$D$461))*$D492),0)*M$457</f>
        <v>0</v>
      </c>
      <c r="N492" s="799">
        <f>IF(N$459&gt;=$C492,MIN(-(SUM($F492:M492)-$E492),($E492*(1-$D$461))*$D492),0)*N$457</f>
        <v>0</v>
      </c>
      <c r="O492" s="799">
        <f>IF(O$459&gt;=$C492,MIN(-(SUM($F492:N492)-$E492),($E492*(1-$D$461))*$D492),0)*O$457</f>
        <v>0</v>
      </c>
      <c r="P492" s="799">
        <f>IF(P$459&gt;=$C492,MIN(-(SUM($F492:O492)-$E492),($E492*(1-$D$461))*$D492),0)*P$457</f>
        <v>0</v>
      </c>
      <c r="Q492" s="799">
        <f>IF(Q$459&gt;=$C492,MIN(-(SUM($F492:P492)-$E492),($E492*(1-$D$461))*$D492),0)*Q$457</f>
        <v>0</v>
      </c>
      <c r="R492" s="799">
        <f>IF(R$459&gt;=$C492,MIN(-(SUM($F492:Q492)-$E492),($E492*(1-$D$461))*$D492),0)*R$457</f>
        <v>0</v>
      </c>
      <c r="S492" s="799">
        <f>IF(S$459&gt;=$C492,MIN(-(SUM($F492:R492)-$E492),($E492*(1-$D$461))*$D492),0)*S$457</f>
        <v>0</v>
      </c>
      <c r="T492" s="799">
        <f>IF(T$459&gt;=$C492,MIN(-(SUM($F492:S492)-$E492),($E492*(1-$D$461))*$D492),0)*T$457</f>
        <v>0</v>
      </c>
      <c r="U492" s="799">
        <f>IF(U$459&gt;=$C492,MIN(-(SUM($F492:T492)-$E492),($E492*(1-$D$461))*$D492),0)*U$457</f>
        <v>0</v>
      </c>
      <c r="V492" s="799">
        <f>IF(V$459&gt;=$C492,MIN(-(SUM($F492:U492)-$E492),($E492*(1-$D$461))*$D492),0)*V$457</f>
        <v>0</v>
      </c>
      <c r="W492" s="799">
        <f>IF(W$459&gt;=$C492,MIN(-(SUM($F492:V492)-$E492),($E492*(1-$D$461))*$D492),0)*W$457</f>
        <v>0</v>
      </c>
      <c r="X492" s="799">
        <f>IF(X$459&gt;=$C492,MIN(-(SUM($F492:W492)-$E492),($E492*(1-$D$461))*$D492),0)*X$457</f>
        <v>0</v>
      </c>
      <c r="Y492" s="799">
        <f>IF(Y$459&gt;=$C492,MIN(-(SUM($F492:X492)-$E492),($E492*(1-$D$461))*$D492),0)*Y$457</f>
        <v>0</v>
      </c>
      <c r="Z492" s="799">
        <f>IF(Z$459&gt;=$C492,MIN(-(SUM($F492:Y492)-$E492),($E492*(1-$D$461))*$D492),0)*Z$457</f>
        <v>0</v>
      </c>
      <c r="AA492" s="799">
        <f>IF(AA$459&gt;=$C492,MIN(-(SUM($F492:Z492)-$E492),($E492*(1-$D$461))*$D492),0)*AA$457</f>
        <v>0</v>
      </c>
      <c r="AB492" s="799">
        <f>IF(AB$459&gt;=$C492,MIN(-(SUM($F492:AA492)-$E492),($E492*(1-$D$461))*$D492),0)*AB$457</f>
        <v>0</v>
      </c>
      <c r="AC492" s="799">
        <f>IF(AC$459&gt;=$C492,MIN(-(SUM($F492:AB492)-$E492),($E492*(1-$D$461))*$D492),0)*AC$457</f>
        <v>0</v>
      </c>
      <c r="AD492" s="799">
        <f>IF(AD$459&gt;=$C492,MIN(-(SUM($F492:AC492)-$E492),($E492*(1-$D$461))*$D492),0)*AD$457</f>
        <v>0</v>
      </c>
      <c r="AE492" s="799">
        <f>IF(AE$459&gt;=$C492,MIN(-(SUM($F492:AD492)-$E492),($E492*(1-$D$461))*$D492),0)*AE$457</f>
        <v>0</v>
      </c>
      <c r="AF492" s="799">
        <f>IF(AF$459&gt;=$C492,MIN(-(SUM($F492:AE492)-$E492),($E492*(1-$D$461))*$D492),0)*AF$457</f>
        <v>0</v>
      </c>
      <c r="AG492" s="799">
        <f>IF(AG$459&gt;=$C492,MIN(-(SUM($F492:AF492)-$E492),($E492*(1-$D$461))*$D492),0)*AG$457</f>
        <v>0</v>
      </c>
      <c r="AH492" s="799">
        <f>IF(AH$459&gt;=$C492,MIN(-(SUM($F492:AG492)-$E492),($E492*(1-$D$461))*$D492),0)*AH$457</f>
        <v>0</v>
      </c>
      <c r="AI492" s="799">
        <f>IF(AI$459&gt;=$C492,MIN(-(SUM($F492:AH492)-$E492),($E492*(1-$D$461))*$D492),0)*AI$457</f>
        <v>0</v>
      </c>
      <c r="AJ492" s="799">
        <f>IF(AJ$459&gt;=$C492,MIN(-(SUM($F492:AI492)-$E492),($E492*(1-$D$461))*$D492),0)*AJ$457</f>
        <v>0</v>
      </c>
      <c r="AK492" s="799">
        <f>IF(AK$459&gt;=$C492,MIN(-(SUM($F492:AJ492)-$E492),($E492*(1-$D$461))*$D492),0)*AK$457</f>
        <v>0</v>
      </c>
      <c r="AL492" s="799">
        <f>IF(AL$459&gt;=$C492,MIN(-(SUM($F492:AK492)-$E492),($E492*(1-$D$461))*$D492),0)*AL$457</f>
        <v>0</v>
      </c>
      <c r="AM492" s="799">
        <f>IF(AM$459&gt;=$C492,MIN(-(SUM($F492:AL492)-$E492),($E492*(1-$D$461))*$D492),0)*AM$457</f>
        <v>0</v>
      </c>
      <c r="AN492" s="799">
        <f>IF(AN$459&gt;=$C492,MIN(-(SUM($F492:AM492)-$E492),($E492*(1-$D$461))*$D492),0)*AN$457</f>
        <v>0</v>
      </c>
    </row>
    <row r="493" spans="3:40" ht="16.5" outlineLevel="4">
      <c r="C493" s="787">
        <v>30</v>
      </c>
      <c r="D493" s="788">
        <f>Inputs!$D$263</f>
        <v>0.1</v>
      </c>
      <c r="E493" s="812">
        <v>0</v>
      </c>
      <c r="F493" s="710">
        <f>E493*D461</f>
        <v>0</v>
      </c>
      <c r="G493" s="799">
        <f>IF(G$459&gt;=$C493,MIN(-(SUM(F493:$F493)-$E493),($E493*(1-$D$461))*$D493),0)*G$457</f>
        <v>0</v>
      </c>
      <c r="H493" s="799">
        <f>IF(H$459&gt;=$C493,MIN(-(SUM($F493:G493)-$E493),($E493*(1-$D$461))*$D493),0)*H$457</f>
        <v>0</v>
      </c>
      <c r="I493" s="799">
        <f>IF(I$459&gt;=$C493,MIN(-(SUM($F493:H493)-$E493),($E493*(1-$D$461))*$D493),0)*I$457</f>
        <v>0</v>
      </c>
      <c r="J493" s="799">
        <f>IF(J$459&gt;=$C493,MIN(-(SUM($F493:I493)-$E493),($E493*(1-$D$461))*$D493),0)*J$457</f>
        <v>0</v>
      </c>
      <c r="K493" s="799">
        <f>IF(K$459&gt;=$C493,MIN(-(SUM($F493:J493)-$E493),($E493*(1-$D$461))*$D493),0)*K$457</f>
        <v>0</v>
      </c>
      <c r="L493" s="799">
        <f>IF(L$459&gt;=$C493,MIN(-(SUM($F493:K493)-$E493),($E493*(1-$D$461))*$D493),0)*L$457</f>
        <v>0</v>
      </c>
      <c r="M493" s="799">
        <f>IF(M$459&gt;=$C493,MIN(-(SUM($F493:L493)-$E493),($E493*(1-$D$461))*$D493),0)*M$457</f>
        <v>0</v>
      </c>
      <c r="N493" s="799">
        <f>IF(N$459&gt;=$C493,MIN(-(SUM($F493:M493)-$E493),($E493*(1-$D$461))*$D493),0)*N$457</f>
        <v>0</v>
      </c>
      <c r="O493" s="799">
        <f>IF(O$459&gt;=$C493,MIN(-(SUM($F493:N493)-$E493),($E493*(1-$D$461))*$D493),0)*O$457</f>
        <v>0</v>
      </c>
      <c r="P493" s="799">
        <f>IF(P$459&gt;=$C493,MIN(-(SUM($F493:O493)-$E493),($E493*(1-$D$461))*$D493),0)*P$457</f>
        <v>0</v>
      </c>
      <c r="Q493" s="799">
        <f>IF(Q$459&gt;=$C493,MIN(-(SUM($F493:P493)-$E493),($E493*(1-$D$461))*$D493),0)*Q$457</f>
        <v>0</v>
      </c>
      <c r="R493" s="799">
        <f>IF(R$459&gt;=$C493,MIN(-(SUM($F493:Q493)-$E493),($E493*(1-$D$461))*$D493),0)*R$457</f>
        <v>0</v>
      </c>
      <c r="S493" s="799">
        <f>IF(S$459&gt;=$C493,MIN(-(SUM($F493:R493)-$E493),($E493*(1-$D$461))*$D493),0)*S$457</f>
        <v>0</v>
      </c>
      <c r="T493" s="799">
        <f>IF(T$459&gt;=$C493,MIN(-(SUM($F493:S493)-$E493),($E493*(1-$D$461))*$D493),0)*T$457</f>
        <v>0</v>
      </c>
      <c r="U493" s="799">
        <f>IF(U$459&gt;=$C493,MIN(-(SUM($F493:T493)-$E493),($E493*(1-$D$461))*$D493),0)*U$457</f>
        <v>0</v>
      </c>
      <c r="V493" s="799">
        <f>IF(V$459&gt;=$C493,MIN(-(SUM($F493:U493)-$E493),($E493*(1-$D$461))*$D493),0)*V$457</f>
        <v>0</v>
      </c>
      <c r="W493" s="799">
        <f>IF(W$459&gt;=$C493,MIN(-(SUM($F493:V493)-$E493),($E493*(1-$D$461))*$D493),0)*W$457</f>
        <v>0</v>
      </c>
      <c r="X493" s="799">
        <f>IF(X$459&gt;=$C493,MIN(-(SUM($F493:W493)-$E493),($E493*(1-$D$461))*$D493),0)*X$457</f>
        <v>0</v>
      </c>
      <c r="Y493" s="799">
        <f>IF(Y$459&gt;=$C493,MIN(-(SUM($F493:X493)-$E493),($E493*(1-$D$461))*$D493),0)*Y$457</f>
        <v>0</v>
      </c>
      <c r="Z493" s="799">
        <f>IF(Z$459&gt;=$C493,MIN(-(SUM($F493:Y493)-$E493),($E493*(1-$D$461))*$D493),0)*Z$457</f>
        <v>0</v>
      </c>
      <c r="AA493" s="799">
        <f>IF(AA$459&gt;=$C493,MIN(-(SUM($F493:Z493)-$E493),($E493*(1-$D$461))*$D493),0)*AA$457</f>
        <v>0</v>
      </c>
      <c r="AB493" s="799">
        <f>IF(AB$459&gt;=$C493,MIN(-(SUM($F493:AA493)-$E493),($E493*(1-$D$461))*$D493),0)*AB$457</f>
        <v>0</v>
      </c>
      <c r="AC493" s="799">
        <f>IF(AC$459&gt;=$C493,MIN(-(SUM($F493:AB493)-$E493),($E493*(1-$D$461))*$D493),0)*AC$457</f>
        <v>0</v>
      </c>
      <c r="AD493" s="799">
        <f>IF(AD$459&gt;=$C493,MIN(-(SUM($F493:AC493)-$E493),($E493*(1-$D$461))*$D493),0)*AD$457</f>
        <v>0</v>
      </c>
      <c r="AE493" s="799">
        <f>IF(AE$459&gt;=$C493,MIN(-(SUM($F493:AD493)-$E493),($E493*(1-$D$461))*$D493),0)*AE$457</f>
        <v>0</v>
      </c>
      <c r="AF493" s="799">
        <f>IF(AF$459&gt;=$C493,MIN(-(SUM($F493:AE493)-$E493),($E493*(1-$D$461))*$D493),0)*AF$457</f>
        <v>0</v>
      </c>
      <c r="AG493" s="799">
        <f>IF(AG$459&gt;=$C493,MIN(-(SUM($F493:AF493)-$E493),($E493*(1-$D$461))*$D493),0)*AG$457</f>
        <v>0</v>
      </c>
      <c r="AH493" s="799">
        <f>IF(AH$459&gt;=$C493,MIN(-(SUM($F493:AG493)-$E493),($E493*(1-$D$461))*$D493),0)*AH$457</f>
        <v>0</v>
      </c>
      <c r="AI493" s="799">
        <f>IF(AI$459&gt;=$C493,MIN(-(SUM($F493:AH493)-$E493),($E493*(1-$D$461))*$D493),0)*AI$457</f>
        <v>0</v>
      </c>
      <c r="AJ493" s="799">
        <f>IF(AJ$459&gt;=$C493,MIN(-(SUM($F493:AI493)-$E493),($E493*(1-$D$461))*$D493),0)*AJ$457</f>
        <v>0</v>
      </c>
      <c r="AK493" s="799">
        <f>IF(AK$459&gt;=$C493,MIN(-(SUM($F493:AJ493)-$E493),($E493*(1-$D$461))*$D493),0)*AK$457</f>
        <v>0</v>
      </c>
      <c r="AL493" s="799">
        <f>IF(AL$459&gt;=$C493,MIN(-(SUM($F493:AK493)-$E493),($E493*(1-$D$461))*$D493),0)*AL$457</f>
        <v>0</v>
      </c>
      <c r="AM493" s="799">
        <f>IF(AM$459&gt;=$C493,MIN(-(SUM($F493:AL493)-$E493),($E493*(1-$D$461))*$D493),0)*AM$457</f>
        <v>0</v>
      </c>
      <c r="AN493" s="799">
        <f>IF(AN$459&gt;=$C493,MIN(-(SUM($F493:AM493)-$E493),($E493*(1-$D$461))*$D493),0)*AN$457</f>
        <v>0</v>
      </c>
    </row>
    <row r="494" spans="3:40" ht="16.5" outlineLevel="4">
      <c r="C494" s="787">
        <v>31</v>
      </c>
      <c r="D494" s="788">
        <f>Inputs!$D$263</f>
        <v>0.1</v>
      </c>
      <c r="E494" s="812">
        <v>0</v>
      </c>
      <c r="F494" s="710">
        <f>E494*D461</f>
        <v>0</v>
      </c>
      <c r="G494" s="799">
        <f>IF(G$459&gt;=$C494,MIN(-(SUM(F494:$F494)-$E494),($E494*(1-$D$461))*$D494),0)*G$457</f>
        <v>0</v>
      </c>
      <c r="H494" s="799">
        <f>IF(H$459&gt;=$C494,MIN(-(SUM($F494:G494)-$E494),($E494*(1-$D$461))*$D494),0)*H$457</f>
        <v>0</v>
      </c>
      <c r="I494" s="799">
        <f>IF(I$459&gt;=$C494,MIN(-(SUM($F494:H494)-$E494),($E494*(1-$D$461))*$D494),0)*I$457</f>
        <v>0</v>
      </c>
      <c r="J494" s="799">
        <f>IF(J$459&gt;=$C494,MIN(-(SUM($F494:I494)-$E494),($E494*(1-$D$461))*$D494),0)*J$457</f>
        <v>0</v>
      </c>
      <c r="K494" s="799">
        <f>IF(K$459&gt;=$C494,MIN(-(SUM($F494:J494)-$E494),($E494*(1-$D$461))*$D494),0)*K$457</f>
        <v>0</v>
      </c>
      <c r="L494" s="799">
        <f>IF(L$459&gt;=$C494,MIN(-(SUM($F494:K494)-$E494),($E494*(1-$D$461))*$D494),0)*L$457</f>
        <v>0</v>
      </c>
      <c r="M494" s="799">
        <f>IF(M$459&gt;=$C494,MIN(-(SUM($F494:L494)-$E494),($E494*(1-$D$461))*$D494),0)*M$457</f>
        <v>0</v>
      </c>
      <c r="N494" s="799">
        <f>IF(N$459&gt;=$C494,MIN(-(SUM($F494:M494)-$E494),($E494*(1-$D$461))*$D494),0)*N$457</f>
        <v>0</v>
      </c>
      <c r="O494" s="799">
        <f>IF(O$459&gt;=$C494,MIN(-(SUM($F494:N494)-$E494),($E494*(1-$D$461))*$D494),0)*O$457</f>
        <v>0</v>
      </c>
      <c r="P494" s="799">
        <f>IF(P$459&gt;=$C494,MIN(-(SUM($F494:O494)-$E494),($E494*(1-$D$461))*$D494),0)*P$457</f>
        <v>0</v>
      </c>
      <c r="Q494" s="799">
        <f>IF(Q$459&gt;=$C494,MIN(-(SUM($F494:P494)-$E494),($E494*(1-$D$461))*$D494),0)*Q$457</f>
        <v>0</v>
      </c>
      <c r="R494" s="799">
        <f>IF(R$459&gt;=$C494,MIN(-(SUM($F494:Q494)-$E494),($E494*(1-$D$461))*$D494),0)*R$457</f>
        <v>0</v>
      </c>
      <c r="S494" s="799">
        <f>IF(S$459&gt;=$C494,MIN(-(SUM($F494:R494)-$E494),($E494*(1-$D$461))*$D494),0)*S$457</f>
        <v>0</v>
      </c>
      <c r="T494" s="799">
        <f>IF(T$459&gt;=$C494,MIN(-(SUM($F494:S494)-$E494),($E494*(1-$D$461))*$D494),0)*T$457</f>
        <v>0</v>
      </c>
      <c r="U494" s="799">
        <f>IF(U$459&gt;=$C494,MIN(-(SUM($F494:T494)-$E494),($E494*(1-$D$461))*$D494),0)*U$457</f>
        <v>0</v>
      </c>
      <c r="V494" s="799">
        <f>IF(V$459&gt;=$C494,MIN(-(SUM($F494:U494)-$E494),($E494*(1-$D$461))*$D494),0)*V$457</f>
        <v>0</v>
      </c>
      <c r="W494" s="799">
        <f>IF(W$459&gt;=$C494,MIN(-(SUM($F494:V494)-$E494),($E494*(1-$D$461))*$D494),0)*W$457</f>
        <v>0</v>
      </c>
      <c r="X494" s="799">
        <f>IF(X$459&gt;=$C494,MIN(-(SUM($F494:W494)-$E494),($E494*(1-$D$461))*$D494),0)*X$457</f>
        <v>0</v>
      </c>
      <c r="Y494" s="799">
        <f>IF(Y$459&gt;=$C494,MIN(-(SUM($F494:X494)-$E494),($E494*(1-$D$461))*$D494),0)*Y$457</f>
        <v>0</v>
      </c>
      <c r="Z494" s="799">
        <f>IF(Z$459&gt;=$C494,MIN(-(SUM($F494:Y494)-$E494),($E494*(1-$D$461))*$D494),0)*Z$457</f>
        <v>0</v>
      </c>
      <c r="AA494" s="799">
        <f>IF(AA$459&gt;=$C494,MIN(-(SUM($F494:Z494)-$E494),($E494*(1-$D$461))*$D494),0)*AA$457</f>
        <v>0</v>
      </c>
      <c r="AB494" s="799">
        <f>IF(AB$459&gt;=$C494,MIN(-(SUM($F494:AA494)-$E494),($E494*(1-$D$461))*$D494),0)*AB$457</f>
        <v>0</v>
      </c>
      <c r="AC494" s="799">
        <f>IF(AC$459&gt;=$C494,MIN(-(SUM($F494:AB494)-$E494),($E494*(1-$D$461))*$D494),0)*AC$457</f>
        <v>0</v>
      </c>
      <c r="AD494" s="799">
        <f>IF(AD$459&gt;=$C494,MIN(-(SUM($F494:AC494)-$E494),($E494*(1-$D$461))*$D494),0)*AD$457</f>
        <v>0</v>
      </c>
      <c r="AE494" s="799">
        <f>IF(AE$459&gt;=$C494,MIN(-(SUM($F494:AD494)-$E494),($E494*(1-$D$461))*$D494),0)*AE$457</f>
        <v>0</v>
      </c>
      <c r="AF494" s="799">
        <f>IF(AF$459&gt;=$C494,MIN(-(SUM($F494:AE494)-$E494),($E494*(1-$D$461))*$D494),0)*AF$457</f>
        <v>0</v>
      </c>
      <c r="AG494" s="799">
        <f>IF(AG$459&gt;=$C494,MIN(-(SUM($F494:AF494)-$E494),($E494*(1-$D$461))*$D494),0)*AG$457</f>
        <v>0</v>
      </c>
      <c r="AH494" s="799">
        <f>IF(AH$459&gt;=$C494,MIN(-(SUM($F494:AG494)-$E494),($E494*(1-$D$461))*$D494),0)*AH$457</f>
        <v>0</v>
      </c>
      <c r="AI494" s="799">
        <f>IF(AI$459&gt;=$C494,MIN(-(SUM($F494:AH494)-$E494),($E494*(1-$D$461))*$D494),0)*AI$457</f>
        <v>0</v>
      </c>
      <c r="AJ494" s="799">
        <f>IF(AJ$459&gt;=$C494,MIN(-(SUM($F494:AI494)-$E494),($E494*(1-$D$461))*$D494),0)*AJ$457</f>
        <v>0</v>
      </c>
      <c r="AK494" s="799">
        <f>IF(AK$459&gt;=$C494,MIN(-(SUM($F494:AJ494)-$E494),($E494*(1-$D$461))*$D494),0)*AK$457</f>
        <v>0</v>
      </c>
      <c r="AL494" s="799">
        <f>IF(AL$459&gt;=$C494,MIN(-(SUM($F494:AK494)-$E494),($E494*(1-$D$461))*$D494),0)*AL$457</f>
        <v>0</v>
      </c>
      <c r="AM494" s="799">
        <f>IF(AM$459&gt;=$C494,MIN(-(SUM($F494:AL494)-$E494),($E494*(1-$D$461))*$D494),0)*AM$457</f>
        <v>0</v>
      </c>
      <c r="AN494" s="799">
        <f>IF(AN$459&gt;=$C494,MIN(-(SUM($F494:AM494)-$E494),($E494*(1-$D$461))*$D494),0)*AN$457</f>
        <v>0</v>
      </c>
    </row>
    <row r="495" spans="3:40" ht="16.5" outlineLevel="4">
      <c r="C495" s="787">
        <v>32</v>
      </c>
      <c r="D495" s="788">
        <f>Inputs!$D$263</f>
        <v>0.1</v>
      </c>
      <c r="E495" s="812">
        <v>0</v>
      </c>
      <c r="F495" s="710">
        <f>E495*D461</f>
        <v>0</v>
      </c>
      <c r="G495" s="799">
        <f>IF(G$459&gt;=$C495,MIN(-(SUM(F495:$F495)-$E495),($E495*(1-$D$461))*$D495),0)*G$457</f>
        <v>0</v>
      </c>
      <c r="H495" s="799">
        <f>IF(H$459&gt;=$C495,MIN(-(SUM($F495:G495)-$E495),($E495*(1-$D$461))*$D495),0)*H$457</f>
        <v>0</v>
      </c>
      <c r="I495" s="799">
        <f>IF(I$459&gt;=$C495,MIN(-(SUM($F495:H495)-$E495),($E495*(1-$D$461))*$D495),0)*I$457</f>
        <v>0</v>
      </c>
      <c r="J495" s="799">
        <f>IF(J$459&gt;=$C495,MIN(-(SUM($F495:I495)-$E495),($E495*(1-$D$461))*$D495),0)*J$457</f>
        <v>0</v>
      </c>
      <c r="K495" s="799">
        <f>IF(K$459&gt;=$C495,MIN(-(SUM($F495:J495)-$E495),($E495*(1-$D$461))*$D495),0)*K$457</f>
        <v>0</v>
      </c>
      <c r="L495" s="799">
        <f>IF(L$459&gt;=$C495,MIN(-(SUM($F495:K495)-$E495),($E495*(1-$D$461))*$D495),0)*L$457</f>
        <v>0</v>
      </c>
      <c r="M495" s="799">
        <f>IF(M$459&gt;=$C495,MIN(-(SUM($F495:L495)-$E495),($E495*(1-$D$461))*$D495),0)*M$457</f>
        <v>0</v>
      </c>
      <c r="N495" s="799">
        <f>IF(N$459&gt;=$C495,MIN(-(SUM($F495:M495)-$E495),($E495*(1-$D$461))*$D495),0)*N$457</f>
        <v>0</v>
      </c>
      <c r="O495" s="799">
        <f>IF(O$459&gt;=$C495,MIN(-(SUM($F495:N495)-$E495),($E495*(1-$D$461))*$D495),0)*O$457</f>
        <v>0</v>
      </c>
      <c r="P495" s="799">
        <f>IF(P$459&gt;=$C495,MIN(-(SUM($F495:O495)-$E495),($E495*(1-$D$461))*$D495),0)*P$457</f>
        <v>0</v>
      </c>
      <c r="Q495" s="799">
        <f>IF(Q$459&gt;=$C495,MIN(-(SUM($F495:P495)-$E495),($E495*(1-$D$461))*$D495),0)*Q$457</f>
        <v>0</v>
      </c>
      <c r="R495" s="799">
        <f>IF(R$459&gt;=$C495,MIN(-(SUM($F495:Q495)-$E495),($E495*(1-$D$461))*$D495),0)*R$457</f>
        <v>0</v>
      </c>
      <c r="S495" s="799">
        <f>IF(S$459&gt;=$C495,MIN(-(SUM($F495:R495)-$E495),($E495*(1-$D$461))*$D495),0)*S$457</f>
        <v>0</v>
      </c>
      <c r="T495" s="799">
        <f>IF(T$459&gt;=$C495,MIN(-(SUM($F495:S495)-$E495),($E495*(1-$D$461))*$D495),0)*T$457</f>
        <v>0</v>
      </c>
      <c r="U495" s="799">
        <f>IF(U$459&gt;=$C495,MIN(-(SUM($F495:T495)-$E495),($E495*(1-$D$461))*$D495),0)*U$457</f>
        <v>0</v>
      </c>
      <c r="V495" s="799">
        <f>IF(V$459&gt;=$C495,MIN(-(SUM($F495:U495)-$E495),($E495*(1-$D$461))*$D495),0)*V$457</f>
        <v>0</v>
      </c>
      <c r="W495" s="799">
        <f>IF(W$459&gt;=$C495,MIN(-(SUM($F495:V495)-$E495),($E495*(1-$D$461))*$D495),0)*W$457</f>
        <v>0</v>
      </c>
      <c r="X495" s="799">
        <f>IF(X$459&gt;=$C495,MIN(-(SUM($F495:W495)-$E495),($E495*(1-$D$461))*$D495),0)*X$457</f>
        <v>0</v>
      </c>
      <c r="Y495" s="799">
        <f>IF(Y$459&gt;=$C495,MIN(-(SUM($F495:X495)-$E495),($E495*(1-$D$461))*$D495),0)*Y$457</f>
        <v>0</v>
      </c>
      <c r="Z495" s="799">
        <f>IF(Z$459&gt;=$C495,MIN(-(SUM($F495:Y495)-$E495),($E495*(1-$D$461))*$D495),0)*Z$457</f>
        <v>0</v>
      </c>
      <c r="AA495" s="799">
        <f>IF(AA$459&gt;=$C495,MIN(-(SUM($F495:Z495)-$E495),($E495*(1-$D$461))*$D495),0)*AA$457</f>
        <v>0</v>
      </c>
      <c r="AB495" s="799">
        <f>IF(AB$459&gt;=$C495,MIN(-(SUM($F495:AA495)-$E495),($E495*(1-$D$461))*$D495),0)*AB$457</f>
        <v>0</v>
      </c>
      <c r="AC495" s="799">
        <f>IF(AC$459&gt;=$C495,MIN(-(SUM($F495:AB495)-$E495),($E495*(1-$D$461))*$D495),0)*AC$457</f>
        <v>0</v>
      </c>
      <c r="AD495" s="799">
        <f>IF(AD$459&gt;=$C495,MIN(-(SUM($F495:AC495)-$E495),($E495*(1-$D$461))*$D495),0)*AD$457</f>
        <v>0</v>
      </c>
      <c r="AE495" s="799">
        <f>IF(AE$459&gt;=$C495,MIN(-(SUM($F495:AD495)-$E495),($E495*(1-$D$461))*$D495),0)*AE$457</f>
        <v>0</v>
      </c>
      <c r="AF495" s="799">
        <f>IF(AF$459&gt;=$C495,MIN(-(SUM($F495:AE495)-$E495),($E495*(1-$D$461))*$D495),0)*AF$457</f>
        <v>0</v>
      </c>
      <c r="AG495" s="799">
        <f>IF(AG$459&gt;=$C495,MIN(-(SUM($F495:AF495)-$E495),($E495*(1-$D$461))*$D495),0)*AG$457</f>
        <v>0</v>
      </c>
      <c r="AH495" s="799">
        <f>IF(AH$459&gt;=$C495,MIN(-(SUM($F495:AG495)-$E495),($E495*(1-$D$461))*$D495),0)*AH$457</f>
        <v>0</v>
      </c>
      <c r="AI495" s="799">
        <f>IF(AI$459&gt;=$C495,MIN(-(SUM($F495:AH495)-$E495),($E495*(1-$D$461))*$D495),0)*AI$457</f>
        <v>0</v>
      </c>
      <c r="AJ495" s="799">
        <f>IF(AJ$459&gt;=$C495,MIN(-(SUM($F495:AI495)-$E495),($E495*(1-$D$461))*$D495),0)*AJ$457</f>
        <v>0</v>
      </c>
      <c r="AK495" s="799">
        <f>IF(AK$459&gt;=$C495,MIN(-(SUM($F495:AJ495)-$E495),($E495*(1-$D$461))*$D495),0)*AK$457</f>
        <v>0</v>
      </c>
      <c r="AL495" s="799">
        <f>IF(AL$459&gt;=$C495,MIN(-(SUM($F495:AK495)-$E495),($E495*(1-$D$461))*$D495),0)*AL$457</f>
        <v>0</v>
      </c>
      <c r="AM495" s="799">
        <f>IF(AM$459&gt;=$C495,MIN(-(SUM($F495:AL495)-$E495),($E495*(1-$D$461))*$D495),0)*AM$457</f>
        <v>0</v>
      </c>
      <c r="AN495" s="799">
        <f>IF(AN$459&gt;=$C495,MIN(-(SUM($F495:AM495)-$E495),($E495*(1-$D$461))*$D495),0)*AN$457</f>
        <v>0</v>
      </c>
    </row>
    <row r="496" spans="3:40" ht="16.5" outlineLevel="4">
      <c r="C496" s="787">
        <v>33</v>
      </c>
      <c r="D496" s="788">
        <f>Inputs!$D$263</f>
        <v>0.1</v>
      </c>
      <c r="E496" s="812">
        <v>0</v>
      </c>
      <c r="F496" s="710">
        <f>E496*D461</f>
        <v>0</v>
      </c>
      <c r="G496" s="799">
        <f>IF(G$459&gt;=$C496,MIN(-(SUM(F496:$F496)-$E496),($E496*(1-$D$461))*$D496),0)*G$457</f>
        <v>0</v>
      </c>
      <c r="H496" s="799">
        <f>IF(H$459&gt;=$C496,MIN(-(SUM($F496:G496)-$E496),($E496*(1-$D$461))*$D496),0)*H$457</f>
        <v>0</v>
      </c>
      <c r="I496" s="799">
        <f>IF(I$459&gt;=$C496,MIN(-(SUM($F496:H496)-$E496),($E496*(1-$D$461))*$D496),0)*I$457</f>
        <v>0</v>
      </c>
      <c r="J496" s="799">
        <f>IF(J$459&gt;=$C496,MIN(-(SUM($F496:I496)-$E496),($E496*(1-$D$461))*$D496),0)*J$457</f>
        <v>0</v>
      </c>
      <c r="K496" s="799">
        <f>IF(K$459&gt;=$C496,MIN(-(SUM($F496:J496)-$E496),($E496*(1-$D$461))*$D496),0)*K$457</f>
        <v>0</v>
      </c>
      <c r="L496" s="799">
        <f>IF(L$459&gt;=$C496,MIN(-(SUM($F496:K496)-$E496),($E496*(1-$D$461))*$D496),0)*L$457</f>
        <v>0</v>
      </c>
      <c r="M496" s="799">
        <f>IF(M$459&gt;=$C496,MIN(-(SUM($F496:L496)-$E496),($E496*(1-$D$461))*$D496),0)*M$457</f>
        <v>0</v>
      </c>
      <c r="N496" s="799">
        <f>IF(N$459&gt;=$C496,MIN(-(SUM($F496:M496)-$E496),($E496*(1-$D$461))*$D496),0)*N$457</f>
        <v>0</v>
      </c>
      <c r="O496" s="799">
        <f>IF(O$459&gt;=$C496,MIN(-(SUM($F496:N496)-$E496),($E496*(1-$D$461))*$D496),0)*O$457</f>
        <v>0</v>
      </c>
      <c r="P496" s="799">
        <f>IF(P$459&gt;=$C496,MIN(-(SUM($F496:O496)-$E496),($E496*(1-$D$461))*$D496),0)*P$457</f>
        <v>0</v>
      </c>
      <c r="Q496" s="799">
        <f>IF(Q$459&gt;=$C496,MIN(-(SUM($F496:P496)-$E496),($E496*(1-$D$461))*$D496),0)*Q$457</f>
        <v>0</v>
      </c>
      <c r="R496" s="799">
        <f>IF(R$459&gt;=$C496,MIN(-(SUM($F496:Q496)-$E496),($E496*(1-$D$461))*$D496),0)*R$457</f>
        <v>0</v>
      </c>
      <c r="S496" s="799">
        <f>IF(S$459&gt;=$C496,MIN(-(SUM($F496:R496)-$E496),($E496*(1-$D$461))*$D496),0)*S$457</f>
        <v>0</v>
      </c>
      <c r="T496" s="799">
        <f>IF(T$459&gt;=$C496,MIN(-(SUM($F496:S496)-$E496),($E496*(1-$D$461))*$D496),0)*T$457</f>
        <v>0</v>
      </c>
      <c r="U496" s="799">
        <f>IF(U$459&gt;=$C496,MIN(-(SUM($F496:T496)-$E496),($E496*(1-$D$461))*$D496),0)*U$457</f>
        <v>0</v>
      </c>
      <c r="V496" s="799">
        <f>IF(V$459&gt;=$C496,MIN(-(SUM($F496:U496)-$E496),($E496*(1-$D$461))*$D496),0)*V$457</f>
        <v>0</v>
      </c>
      <c r="W496" s="799">
        <f>IF(W$459&gt;=$C496,MIN(-(SUM($F496:V496)-$E496),($E496*(1-$D$461))*$D496),0)*W$457</f>
        <v>0</v>
      </c>
      <c r="X496" s="799">
        <f>IF(X$459&gt;=$C496,MIN(-(SUM($F496:W496)-$E496),($E496*(1-$D$461))*$D496),0)*X$457</f>
        <v>0</v>
      </c>
      <c r="Y496" s="799">
        <f>IF(Y$459&gt;=$C496,MIN(-(SUM($F496:X496)-$E496),($E496*(1-$D$461))*$D496),0)*Y$457</f>
        <v>0</v>
      </c>
      <c r="Z496" s="799">
        <f>IF(Z$459&gt;=$C496,MIN(-(SUM($F496:Y496)-$E496),($E496*(1-$D$461))*$D496),0)*Z$457</f>
        <v>0</v>
      </c>
      <c r="AA496" s="799">
        <f>IF(AA$459&gt;=$C496,MIN(-(SUM($F496:Z496)-$E496),($E496*(1-$D$461))*$D496),0)*AA$457</f>
        <v>0</v>
      </c>
      <c r="AB496" s="799">
        <f>IF(AB$459&gt;=$C496,MIN(-(SUM($F496:AA496)-$E496),($E496*(1-$D$461))*$D496),0)*AB$457</f>
        <v>0</v>
      </c>
      <c r="AC496" s="799">
        <f>IF(AC$459&gt;=$C496,MIN(-(SUM($F496:AB496)-$E496),($E496*(1-$D$461))*$D496),0)*AC$457</f>
        <v>0</v>
      </c>
      <c r="AD496" s="799">
        <f>IF(AD$459&gt;=$C496,MIN(-(SUM($F496:AC496)-$E496),($E496*(1-$D$461))*$D496),0)*AD$457</f>
        <v>0</v>
      </c>
      <c r="AE496" s="799">
        <f>IF(AE$459&gt;=$C496,MIN(-(SUM($F496:AD496)-$E496),($E496*(1-$D$461))*$D496),0)*AE$457</f>
        <v>0</v>
      </c>
      <c r="AF496" s="799">
        <f>IF(AF$459&gt;=$C496,MIN(-(SUM($F496:AE496)-$E496),($E496*(1-$D$461))*$D496),0)*AF$457</f>
        <v>0</v>
      </c>
      <c r="AG496" s="799">
        <f>IF(AG$459&gt;=$C496,MIN(-(SUM($F496:AF496)-$E496),($E496*(1-$D$461))*$D496),0)*AG$457</f>
        <v>0</v>
      </c>
      <c r="AH496" s="799">
        <f>IF(AH$459&gt;=$C496,MIN(-(SUM($F496:AG496)-$E496),($E496*(1-$D$461))*$D496),0)*AH$457</f>
        <v>0</v>
      </c>
      <c r="AI496" s="799">
        <f>IF(AI$459&gt;=$C496,MIN(-(SUM($F496:AH496)-$E496),($E496*(1-$D$461))*$D496),0)*AI$457</f>
        <v>0</v>
      </c>
      <c r="AJ496" s="799">
        <f>IF(AJ$459&gt;=$C496,MIN(-(SUM($F496:AI496)-$E496),($E496*(1-$D$461))*$D496),0)*AJ$457</f>
        <v>0</v>
      </c>
      <c r="AK496" s="799">
        <f>IF(AK$459&gt;=$C496,MIN(-(SUM($F496:AJ496)-$E496),($E496*(1-$D$461))*$D496),0)*AK$457</f>
        <v>0</v>
      </c>
      <c r="AL496" s="799">
        <f>IF(AL$459&gt;=$C496,MIN(-(SUM($F496:AK496)-$E496),($E496*(1-$D$461))*$D496),0)*AL$457</f>
        <v>0</v>
      </c>
      <c r="AM496" s="799">
        <f>IF(AM$459&gt;=$C496,MIN(-(SUM($F496:AL496)-$E496),($E496*(1-$D$461))*$D496),0)*AM$457</f>
        <v>0</v>
      </c>
      <c r="AN496" s="799">
        <f>IF(AN$459&gt;=$C496,MIN(-(SUM($F496:AM496)-$E496),($E496*(1-$D$461))*$D496),0)*AN$457</f>
        <v>0</v>
      </c>
    </row>
    <row r="497" spans="3:160" ht="16.5" outlineLevel="4">
      <c r="C497" s="787">
        <v>34</v>
      </c>
      <c r="D497" s="788">
        <f>Inputs!$D$263</f>
        <v>0.1</v>
      </c>
      <c r="E497" s="812">
        <v>0</v>
      </c>
      <c r="F497" s="710">
        <f>E497*D461</f>
        <v>0</v>
      </c>
      <c r="G497" s="799">
        <f>IF(G$459&gt;=$C497,MIN(-(SUM(F497:$F497)-$E497),($E497*(1-$D$461))*$D497),0)*G$457</f>
        <v>0</v>
      </c>
      <c r="H497" s="799">
        <f>IF(H$459&gt;=$C497,MIN(-(SUM($F497:G497)-$E497),($E497*(1-$D$461))*$D497),0)*H$457</f>
        <v>0</v>
      </c>
      <c r="I497" s="799">
        <f>IF(I$459&gt;=$C497,MIN(-(SUM($F497:H497)-$E497),($E497*(1-$D$461))*$D497),0)*I$457</f>
        <v>0</v>
      </c>
      <c r="J497" s="799">
        <f>IF(J$459&gt;=$C497,MIN(-(SUM($F497:I497)-$E497),($E497*(1-$D$461))*$D497),0)*J$457</f>
        <v>0</v>
      </c>
      <c r="K497" s="799">
        <f>IF(K$459&gt;=$C497,MIN(-(SUM($F497:J497)-$E497),($E497*(1-$D$461))*$D497),0)*K$457</f>
        <v>0</v>
      </c>
      <c r="L497" s="799">
        <f>IF(L$459&gt;=$C497,MIN(-(SUM($F497:K497)-$E497),($E497*(1-$D$461))*$D497),0)*L$457</f>
        <v>0</v>
      </c>
      <c r="M497" s="799">
        <f>IF(M$459&gt;=$C497,MIN(-(SUM($F497:L497)-$E497),($E497*(1-$D$461))*$D497),0)*M$457</f>
        <v>0</v>
      </c>
      <c r="N497" s="799">
        <f>IF(N$459&gt;=$C497,MIN(-(SUM($F497:M497)-$E497),($E497*(1-$D$461))*$D497),0)*N$457</f>
        <v>0</v>
      </c>
      <c r="O497" s="799">
        <f>IF(O$459&gt;=$C497,MIN(-(SUM($F497:N497)-$E497),($E497*(1-$D$461))*$D497),0)*O$457</f>
        <v>0</v>
      </c>
      <c r="P497" s="799">
        <f>IF(P$459&gt;=$C497,MIN(-(SUM($F497:O497)-$E497),($E497*(1-$D$461))*$D497),0)*P$457</f>
        <v>0</v>
      </c>
      <c r="Q497" s="799">
        <f>IF(Q$459&gt;=$C497,MIN(-(SUM($F497:P497)-$E497),($E497*(1-$D$461))*$D497),0)*Q$457</f>
        <v>0</v>
      </c>
      <c r="R497" s="799">
        <f>IF(R$459&gt;=$C497,MIN(-(SUM($F497:Q497)-$E497),($E497*(1-$D$461))*$D497),0)*R$457</f>
        <v>0</v>
      </c>
      <c r="S497" s="799">
        <f>IF(S$459&gt;=$C497,MIN(-(SUM($F497:R497)-$E497),($E497*(1-$D$461))*$D497),0)*S$457</f>
        <v>0</v>
      </c>
      <c r="T497" s="799">
        <f>IF(T$459&gt;=$C497,MIN(-(SUM($F497:S497)-$E497),($E497*(1-$D$461))*$D497),0)*T$457</f>
        <v>0</v>
      </c>
      <c r="U497" s="799">
        <f>IF(U$459&gt;=$C497,MIN(-(SUM($F497:T497)-$E497),($E497*(1-$D$461))*$D497),0)*U$457</f>
        <v>0</v>
      </c>
      <c r="V497" s="799">
        <f>IF(V$459&gt;=$C497,MIN(-(SUM($F497:U497)-$E497),($E497*(1-$D$461))*$D497),0)*V$457</f>
        <v>0</v>
      </c>
      <c r="W497" s="799">
        <f>IF(W$459&gt;=$C497,MIN(-(SUM($F497:V497)-$E497),($E497*(1-$D$461))*$D497),0)*W$457</f>
        <v>0</v>
      </c>
      <c r="X497" s="799">
        <f>IF(X$459&gt;=$C497,MIN(-(SUM($F497:W497)-$E497),($E497*(1-$D$461))*$D497),0)*X$457</f>
        <v>0</v>
      </c>
      <c r="Y497" s="799">
        <f>IF(Y$459&gt;=$C497,MIN(-(SUM($F497:X497)-$E497),($E497*(1-$D$461))*$D497),0)*Y$457</f>
        <v>0</v>
      </c>
      <c r="Z497" s="799">
        <f>IF(Z$459&gt;=$C497,MIN(-(SUM($F497:Y497)-$E497),($E497*(1-$D$461))*$D497),0)*Z$457</f>
        <v>0</v>
      </c>
      <c r="AA497" s="799">
        <f>IF(AA$459&gt;=$C497,MIN(-(SUM($F497:Z497)-$E497),($E497*(1-$D$461))*$D497),0)*AA$457</f>
        <v>0</v>
      </c>
      <c r="AB497" s="799">
        <f>IF(AB$459&gt;=$C497,MIN(-(SUM($F497:AA497)-$E497),($E497*(1-$D$461))*$D497),0)*AB$457</f>
        <v>0</v>
      </c>
      <c r="AC497" s="799">
        <f>IF(AC$459&gt;=$C497,MIN(-(SUM($F497:AB497)-$E497),($E497*(1-$D$461))*$D497),0)*AC$457</f>
        <v>0</v>
      </c>
      <c r="AD497" s="799">
        <f>IF(AD$459&gt;=$C497,MIN(-(SUM($F497:AC497)-$E497),($E497*(1-$D$461))*$D497),0)*AD$457</f>
        <v>0</v>
      </c>
      <c r="AE497" s="799">
        <f>IF(AE$459&gt;=$C497,MIN(-(SUM($F497:AD497)-$E497),($E497*(1-$D$461))*$D497),0)*AE$457</f>
        <v>0</v>
      </c>
      <c r="AF497" s="799">
        <f>IF(AF$459&gt;=$C497,MIN(-(SUM($F497:AE497)-$E497),($E497*(1-$D$461))*$D497),0)*AF$457</f>
        <v>0</v>
      </c>
      <c r="AG497" s="799">
        <f>IF(AG$459&gt;=$C497,MIN(-(SUM($F497:AF497)-$E497),($E497*(1-$D$461))*$D497),0)*AG$457</f>
        <v>0</v>
      </c>
      <c r="AH497" s="799">
        <f>IF(AH$459&gt;=$C497,MIN(-(SUM($F497:AG497)-$E497),($E497*(1-$D$461))*$D497),0)*AH$457</f>
        <v>0</v>
      </c>
      <c r="AI497" s="799">
        <f>IF(AI$459&gt;=$C497,MIN(-(SUM($F497:AH497)-$E497),($E497*(1-$D$461))*$D497),0)*AI$457</f>
        <v>0</v>
      </c>
      <c r="AJ497" s="799">
        <f>IF(AJ$459&gt;=$C497,MIN(-(SUM($F497:AI497)-$E497),($E497*(1-$D$461))*$D497),0)*AJ$457</f>
        <v>0</v>
      </c>
      <c r="AK497" s="799">
        <f>IF(AK$459&gt;=$C497,MIN(-(SUM($F497:AJ497)-$E497),($E497*(1-$D$461))*$D497),0)*AK$457</f>
        <v>0</v>
      </c>
      <c r="AL497" s="799">
        <f>IF(AL$459&gt;=$C497,MIN(-(SUM($F497:AK497)-$E497),($E497*(1-$D$461))*$D497),0)*AL$457</f>
        <v>0</v>
      </c>
      <c r="AM497" s="799">
        <f>IF(AM$459&gt;=$C497,MIN(-(SUM($F497:AL497)-$E497),($E497*(1-$D$461))*$D497),0)*AM$457</f>
        <v>0</v>
      </c>
      <c r="AN497" s="799">
        <f>IF(AN$459&gt;=$C497,MIN(-(SUM($F497:AM497)-$E497),($E497*(1-$D$461))*$D497),0)*AN$457</f>
        <v>0</v>
      </c>
    </row>
    <row r="498" spans="3:160" ht="17.25" outlineLevel="4" thickBot="1">
      <c r="C498" s="500" t="s">
        <v>462</v>
      </c>
      <c r="D498" s="813"/>
      <c r="E498" s="328"/>
      <c r="F498" s="501" t="s">
        <v>13</v>
      </c>
      <c r="G498" s="814">
        <f t="shared" ref="G498:AN498" si="356">SUM(G464:G497)</f>
        <v>1.5</v>
      </c>
      <c r="H498" s="814">
        <f t="shared" si="356"/>
        <v>1.5</v>
      </c>
      <c r="I498" s="814">
        <f t="shared" si="356"/>
        <v>1.5</v>
      </c>
      <c r="J498" s="814">
        <f t="shared" si="356"/>
        <v>1.5</v>
      </c>
      <c r="K498" s="814">
        <f t="shared" si="356"/>
        <v>1.5</v>
      </c>
      <c r="L498" s="814">
        <f t="shared" si="356"/>
        <v>3</v>
      </c>
      <c r="M498" s="814">
        <f t="shared" si="356"/>
        <v>3</v>
      </c>
      <c r="N498" s="814">
        <f t="shared" si="356"/>
        <v>3</v>
      </c>
      <c r="O498" s="814">
        <f t="shared" si="356"/>
        <v>3</v>
      </c>
      <c r="P498" s="814">
        <f t="shared" si="356"/>
        <v>3</v>
      </c>
      <c r="Q498" s="814">
        <f t="shared" si="356"/>
        <v>3</v>
      </c>
      <c r="R498" s="814">
        <f t="shared" si="356"/>
        <v>3</v>
      </c>
      <c r="S498" s="814">
        <f t="shared" si="356"/>
        <v>3</v>
      </c>
      <c r="T498" s="814">
        <f t="shared" si="356"/>
        <v>3</v>
      </c>
      <c r="U498" s="814">
        <f t="shared" si="356"/>
        <v>3</v>
      </c>
      <c r="V498" s="814">
        <f t="shared" si="356"/>
        <v>3</v>
      </c>
      <c r="W498" s="814">
        <f t="shared" si="356"/>
        <v>3</v>
      </c>
      <c r="X498" s="814">
        <f t="shared" si="356"/>
        <v>3</v>
      </c>
      <c r="Y498" s="814">
        <f t="shared" si="356"/>
        <v>3</v>
      </c>
      <c r="Z498" s="814">
        <f t="shared" si="356"/>
        <v>3</v>
      </c>
      <c r="AA498" s="814">
        <f t="shared" si="356"/>
        <v>3</v>
      </c>
      <c r="AB498" s="814">
        <f t="shared" si="356"/>
        <v>3</v>
      </c>
      <c r="AC498" s="814">
        <f t="shared" si="356"/>
        <v>3</v>
      </c>
      <c r="AD498" s="814">
        <f t="shared" si="356"/>
        <v>3</v>
      </c>
      <c r="AE498" s="814">
        <f t="shared" si="356"/>
        <v>3</v>
      </c>
      <c r="AF498" s="814">
        <f t="shared" si="356"/>
        <v>3</v>
      </c>
      <c r="AG498" s="814">
        <f t="shared" si="356"/>
        <v>3</v>
      </c>
      <c r="AH498" s="814">
        <f t="shared" si="356"/>
        <v>3</v>
      </c>
      <c r="AI498" s="814">
        <f t="shared" si="356"/>
        <v>3</v>
      </c>
      <c r="AJ498" s="814">
        <f t="shared" si="356"/>
        <v>3</v>
      </c>
      <c r="AK498" s="814">
        <f t="shared" si="356"/>
        <v>0</v>
      </c>
      <c r="AL498" s="814">
        <f t="shared" si="356"/>
        <v>0</v>
      </c>
      <c r="AM498" s="814">
        <f t="shared" si="356"/>
        <v>0</v>
      </c>
      <c r="AN498" s="814">
        <f t="shared" si="356"/>
        <v>0</v>
      </c>
      <c r="AO498" s="502"/>
      <c r="AP498" s="502"/>
      <c r="AQ498" s="502"/>
      <c r="AR498" s="502"/>
      <c r="AS498" s="502"/>
      <c r="AT498" s="502"/>
      <c r="AU498" s="502"/>
      <c r="AV498" s="502"/>
      <c r="AW498" s="502"/>
      <c r="AX498" s="502"/>
      <c r="AY498" s="502"/>
      <c r="AZ498" s="502"/>
      <c r="BA498" s="502"/>
      <c r="BB498" s="502"/>
      <c r="BC498" s="502"/>
      <c r="BD498" s="502"/>
      <c r="BE498" s="502"/>
      <c r="BF498" s="502"/>
      <c r="BG498" s="502"/>
      <c r="BH498" s="502"/>
      <c r="BI498" s="502"/>
      <c r="BJ498" s="502"/>
      <c r="BK498" s="502"/>
      <c r="BL498" s="502"/>
      <c r="BM498" s="502"/>
      <c r="BN498" s="502"/>
      <c r="BO498" s="502"/>
      <c r="BP498" s="502"/>
      <c r="BQ498" s="502"/>
      <c r="BR498" s="502"/>
      <c r="BS498" s="502"/>
      <c r="BT498" s="502"/>
      <c r="BU498" s="502"/>
      <c r="BV498" s="502"/>
      <c r="BW498" s="502"/>
      <c r="BX498" s="502"/>
      <c r="BY498" s="502"/>
      <c r="BZ498" s="502"/>
      <c r="CA498" s="502"/>
      <c r="CB498" s="502"/>
      <c r="CC498" s="502"/>
      <c r="CD498" s="502"/>
      <c r="CE498" s="502"/>
      <c r="CF498" s="502"/>
      <c r="CG498" s="502"/>
      <c r="CH498" s="502"/>
      <c r="CI498" s="502"/>
      <c r="CJ498" s="502"/>
      <c r="CK498" s="502"/>
      <c r="CL498" s="502"/>
      <c r="CM498" s="502"/>
      <c r="CN498" s="502"/>
      <c r="CO498" s="502"/>
      <c r="CP498" s="502"/>
      <c r="CQ498" s="502"/>
      <c r="CR498" s="502"/>
      <c r="CS498" s="502"/>
      <c r="CT498" s="502"/>
      <c r="CU498" s="502"/>
      <c r="CV498" s="502"/>
      <c r="CW498" s="502"/>
      <c r="CX498" s="502"/>
      <c r="CY498" s="502"/>
      <c r="CZ498" s="502"/>
      <c r="DA498" s="502"/>
      <c r="DB498" s="502"/>
      <c r="DC498" s="502"/>
      <c r="DD498" s="502"/>
      <c r="DE498" s="502"/>
      <c r="DF498" s="502"/>
      <c r="DG498" s="502"/>
      <c r="DH498" s="502"/>
      <c r="DI498" s="502"/>
      <c r="DJ498" s="502"/>
      <c r="DK498" s="502"/>
      <c r="DL498" s="502"/>
      <c r="DM498" s="502"/>
      <c r="DN498" s="502"/>
      <c r="DO498" s="502"/>
      <c r="DP498" s="502"/>
      <c r="DQ498" s="502"/>
      <c r="DR498" s="502"/>
      <c r="DS498" s="502"/>
      <c r="DT498" s="502"/>
      <c r="DU498" s="502"/>
      <c r="DV498" s="502"/>
      <c r="DW498" s="502"/>
      <c r="DX498" s="502"/>
      <c r="DY498" s="502"/>
      <c r="DZ498" s="502"/>
      <c r="EA498" s="502"/>
      <c r="EB498" s="502"/>
      <c r="EC498" s="502"/>
      <c r="ED498" s="502"/>
      <c r="EE498" s="502"/>
      <c r="EF498" s="502"/>
      <c r="EG498" s="502"/>
      <c r="EH498" s="502"/>
      <c r="EI498" s="502"/>
      <c r="EJ498" s="502"/>
      <c r="EK498" s="502"/>
      <c r="EL498" s="502"/>
      <c r="EM498" s="502"/>
      <c r="EN498" s="502"/>
      <c r="EO498" s="502"/>
      <c r="EP498" s="502"/>
      <c r="EQ498" s="502"/>
      <c r="ER498" s="502"/>
      <c r="ES498" s="502"/>
      <c r="ET498" s="502"/>
      <c r="EU498" s="502"/>
      <c r="EV498" s="502"/>
      <c r="EW498" s="502"/>
      <c r="EX498" s="502"/>
      <c r="EY498" s="502"/>
      <c r="EZ498" s="502"/>
      <c r="FA498" s="502"/>
      <c r="FB498" s="502"/>
      <c r="FC498" s="502"/>
      <c r="FD498" s="502"/>
    </row>
    <row r="499" spans="3:160" ht="17.25" outlineLevel="3" thickTop="1">
      <c r="C499" s="781"/>
      <c r="D499" s="443"/>
      <c r="E499" s="76"/>
      <c r="F499" s="803"/>
    </row>
    <row r="500" spans="3:160" ht="16.5" outlineLevel="2">
      <c r="C500" s="781"/>
      <c r="D500" s="443"/>
      <c r="E500" s="76"/>
      <c r="F500" s="803"/>
    </row>
    <row r="501" spans="3:160" ht="16.5" outlineLevel="2">
      <c r="C501" s="809" t="s">
        <v>286</v>
      </c>
      <c r="D501" s="443"/>
      <c r="E501" s="76"/>
      <c r="F501" s="803"/>
    </row>
    <row r="502" spans="3:160" ht="16.5" outlineLevel="3">
      <c r="C502" s="809"/>
      <c r="D502" s="443"/>
      <c r="E502" s="76"/>
      <c r="F502" s="803"/>
    </row>
    <row r="503" spans="3:160" ht="16.5" outlineLevel="3">
      <c r="C503" s="781" t="s">
        <v>453</v>
      </c>
      <c r="D503" s="443"/>
      <c r="E503" s="76"/>
      <c r="F503" s="803"/>
    </row>
    <row r="504" spans="3:160" ht="16.5" outlineLevel="4">
      <c r="C504" s="809"/>
      <c r="D504" s="443"/>
      <c r="E504" s="76"/>
      <c r="F504" s="803"/>
    </row>
    <row r="505" spans="3:160" outlineLevel="4">
      <c r="C505" s="784" t="s">
        <v>463</v>
      </c>
      <c r="D505" s="443"/>
      <c r="E505" s="76" t="s">
        <v>13</v>
      </c>
      <c r="F505" s="450"/>
      <c r="G505" s="450">
        <f t="shared" ref="G505:AN505" si="357">F508</f>
        <v>0</v>
      </c>
      <c r="H505" s="450">
        <f t="shared" si="357"/>
        <v>4286.9440000000004</v>
      </c>
      <c r="I505" s="450">
        <f t="shared" si="357"/>
        <v>3215.2080000000005</v>
      </c>
      <c r="J505" s="450">
        <f t="shared" si="357"/>
        <v>2143.4720000000007</v>
      </c>
      <c r="K505" s="450">
        <f t="shared" si="357"/>
        <v>1071.7360000000006</v>
      </c>
      <c r="L505" s="450">
        <f t="shared" si="357"/>
        <v>0</v>
      </c>
      <c r="M505" s="450">
        <f t="shared" si="357"/>
        <v>0</v>
      </c>
      <c r="N505" s="450">
        <f t="shared" si="357"/>
        <v>0</v>
      </c>
      <c r="O505" s="450">
        <f t="shared" si="357"/>
        <v>4260.5599999999995</v>
      </c>
      <c r="P505" s="450">
        <f t="shared" si="357"/>
        <v>3195.4199999999992</v>
      </c>
      <c r="Q505" s="450">
        <f t="shared" si="357"/>
        <v>2130.2799999999988</v>
      </c>
      <c r="R505" s="450">
        <f t="shared" si="357"/>
        <v>1091.5239999999988</v>
      </c>
      <c r="S505" s="450">
        <f t="shared" si="357"/>
        <v>19.787999999999329</v>
      </c>
      <c r="T505" s="450">
        <f t="shared" si="357"/>
        <v>13.191999999999329</v>
      </c>
      <c r="U505" s="450">
        <f t="shared" si="357"/>
        <v>6.5959999999993286</v>
      </c>
      <c r="V505" s="450">
        <f t="shared" si="357"/>
        <v>4260.5599999999995</v>
      </c>
      <c r="W505" s="450">
        <f t="shared" si="357"/>
        <v>3195.4199999999992</v>
      </c>
      <c r="X505" s="450">
        <f t="shared" si="357"/>
        <v>2130.2799999999988</v>
      </c>
      <c r="Y505" s="450">
        <f t="shared" si="357"/>
        <v>1065.1399999999987</v>
      </c>
      <c r="Z505" s="450">
        <f t="shared" si="357"/>
        <v>0</v>
      </c>
      <c r="AA505" s="450">
        <f t="shared" si="357"/>
        <v>0</v>
      </c>
      <c r="AB505" s="450">
        <f t="shared" si="357"/>
        <v>26.383999999999997</v>
      </c>
      <c r="AC505" s="450">
        <f t="shared" si="357"/>
        <v>4280.348</v>
      </c>
      <c r="AD505" s="450">
        <f t="shared" si="357"/>
        <v>3208.6120000000001</v>
      </c>
      <c r="AE505" s="450">
        <f t="shared" si="357"/>
        <v>2136.8760000000002</v>
      </c>
      <c r="AF505" s="450">
        <f t="shared" si="357"/>
        <v>1065.1400000000001</v>
      </c>
      <c r="AG505" s="450">
        <f t="shared" si="357"/>
        <v>0</v>
      </c>
      <c r="AH505" s="450">
        <f t="shared" si="357"/>
        <v>0</v>
      </c>
      <c r="AI505" s="450">
        <f t="shared" si="357"/>
        <v>0</v>
      </c>
      <c r="AJ505" s="450">
        <f t="shared" si="357"/>
        <v>4260.5599999999995</v>
      </c>
      <c r="AK505" s="450">
        <f t="shared" si="357"/>
        <v>3195.4199999999992</v>
      </c>
      <c r="AL505" s="450">
        <f t="shared" si="357"/>
        <v>3195.4199999999992</v>
      </c>
      <c r="AM505" s="450">
        <f t="shared" si="357"/>
        <v>3195.4199999999992</v>
      </c>
      <c r="AN505" s="450">
        <f t="shared" si="357"/>
        <v>3195.4199999999992</v>
      </c>
    </row>
    <row r="506" spans="3:160" ht="16.5" outlineLevel="4">
      <c r="C506" s="807" t="s">
        <v>464</v>
      </c>
      <c r="D506" s="452"/>
      <c r="E506" s="298" t="s">
        <v>13</v>
      </c>
      <c r="F506" s="88">
        <f>SUM(G506:AN506)</f>
        <v>26727.440000000002</v>
      </c>
      <c r="G506" s="499">
        <f>G428</f>
        <v>5358.68</v>
      </c>
      <c r="H506" s="499">
        <f t="shared" ref="H506:AN506" si="358">H428</f>
        <v>0</v>
      </c>
      <c r="I506" s="499">
        <f t="shared" si="358"/>
        <v>0</v>
      </c>
      <c r="J506" s="499">
        <f t="shared" si="358"/>
        <v>0</v>
      </c>
      <c r="K506" s="499">
        <f t="shared" si="358"/>
        <v>0</v>
      </c>
      <c r="L506" s="499">
        <f t="shared" si="358"/>
        <v>0</v>
      </c>
      <c r="M506" s="499">
        <f t="shared" si="358"/>
        <v>0</v>
      </c>
      <c r="N506" s="499">
        <f t="shared" si="358"/>
        <v>5325.7</v>
      </c>
      <c r="O506" s="499">
        <f t="shared" si="358"/>
        <v>0</v>
      </c>
      <c r="P506" s="499">
        <f t="shared" si="358"/>
        <v>0</v>
      </c>
      <c r="Q506" s="499">
        <f t="shared" si="358"/>
        <v>32.979999999999997</v>
      </c>
      <c r="R506" s="499">
        <f t="shared" si="358"/>
        <v>0</v>
      </c>
      <c r="S506" s="499">
        <f t="shared" si="358"/>
        <v>0</v>
      </c>
      <c r="T506" s="499">
        <f t="shared" si="358"/>
        <v>0</v>
      </c>
      <c r="U506" s="499">
        <f t="shared" si="358"/>
        <v>5325.7</v>
      </c>
      <c r="V506" s="499">
        <f t="shared" si="358"/>
        <v>0</v>
      </c>
      <c r="W506" s="499">
        <f t="shared" si="358"/>
        <v>0</v>
      </c>
      <c r="X506" s="499">
        <f t="shared" si="358"/>
        <v>0</v>
      </c>
      <c r="Y506" s="499">
        <f t="shared" si="358"/>
        <v>0</v>
      </c>
      <c r="Z506" s="499">
        <f t="shared" si="358"/>
        <v>0</v>
      </c>
      <c r="AA506" s="499">
        <f t="shared" si="358"/>
        <v>32.979999999999997</v>
      </c>
      <c r="AB506" s="499">
        <f t="shared" si="358"/>
        <v>5325.7</v>
      </c>
      <c r="AC506" s="499">
        <f t="shared" si="358"/>
        <v>0</v>
      </c>
      <c r="AD506" s="499">
        <f t="shared" si="358"/>
        <v>0</v>
      </c>
      <c r="AE506" s="499">
        <f t="shared" si="358"/>
        <v>0</v>
      </c>
      <c r="AF506" s="499">
        <f t="shared" si="358"/>
        <v>0</v>
      </c>
      <c r="AG506" s="499">
        <f t="shared" si="358"/>
        <v>0</v>
      </c>
      <c r="AH506" s="499">
        <f t="shared" si="358"/>
        <v>0</v>
      </c>
      <c r="AI506" s="499">
        <f t="shared" si="358"/>
        <v>5325.7</v>
      </c>
      <c r="AJ506" s="499">
        <f t="shared" si="358"/>
        <v>0</v>
      </c>
      <c r="AK506" s="499">
        <f t="shared" si="358"/>
        <v>0</v>
      </c>
      <c r="AL506" s="499">
        <f t="shared" si="358"/>
        <v>0</v>
      </c>
      <c r="AM506" s="499">
        <f t="shared" si="358"/>
        <v>0</v>
      </c>
      <c r="AN506" s="499">
        <f t="shared" si="358"/>
        <v>0</v>
      </c>
    </row>
    <row r="507" spans="3:160" ht="16.5" outlineLevel="4">
      <c r="C507" s="806" t="s">
        <v>456</v>
      </c>
      <c r="D507" s="443"/>
      <c r="E507" s="76" t="s">
        <v>13</v>
      </c>
      <c r="F507" s="50">
        <f>SUM(G507:AN507)</f>
        <v>-23532.019999999997</v>
      </c>
      <c r="G507" s="450">
        <f>-G553</f>
        <v>-1071.7360000000001</v>
      </c>
      <c r="H507" s="450">
        <f>-H553</f>
        <v>-1071.7360000000001</v>
      </c>
      <c r="I507" s="450">
        <f t="shared" ref="I507:AN507" si="359">-I553</f>
        <v>-1071.7360000000001</v>
      </c>
      <c r="J507" s="450">
        <f t="shared" si="359"/>
        <v>-1071.7360000000001</v>
      </c>
      <c r="K507" s="450">
        <f t="shared" si="359"/>
        <v>-1071.7359999999999</v>
      </c>
      <c r="L507" s="450">
        <f t="shared" si="359"/>
        <v>0</v>
      </c>
      <c r="M507" s="450">
        <f t="shared" si="359"/>
        <v>0</v>
      </c>
      <c r="N507" s="450">
        <f t="shared" si="359"/>
        <v>-1065.1400000000001</v>
      </c>
      <c r="O507" s="450">
        <f t="shared" si="359"/>
        <v>-1065.1400000000001</v>
      </c>
      <c r="P507" s="450">
        <f t="shared" si="359"/>
        <v>-1065.1400000000001</v>
      </c>
      <c r="Q507" s="450">
        <f t="shared" si="359"/>
        <v>-1071.7360000000001</v>
      </c>
      <c r="R507" s="450">
        <f t="shared" si="359"/>
        <v>-1071.7359999999994</v>
      </c>
      <c r="S507" s="450">
        <f t="shared" si="359"/>
        <v>-6.5960000000000001</v>
      </c>
      <c r="T507" s="450">
        <f t="shared" si="359"/>
        <v>-6.5960000000000001</v>
      </c>
      <c r="U507" s="450">
        <f t="shared" si="359"/>
        <v>-1071.7360000000001</v>
      </c>
      <c r="V507" s="450">
        <f t="shared" si="359"/>
        <v>-1065.1400000000001</v>
      </c>
      <c r="W507" s="450">
        <f t="shared" si="359"/>
        <v>-1065.1400000000001</v>
      </c>
      <c r="X507" s="450">
        <f t="shared" si="359"/>
        <v>-1065.1400000000001</v>
      </c>
      <c r="Y507" s="450">
        <f t="shared" si="359"/>
        <v>-1065.1399999999994</v>
      </c>
      <c r="Z507" s="450">
        <f t="shared" si="359"/>
        <v>0</v>
      </c>
      <c r="AA507" s="450">
        <f t="shared" si="359"/>
        <v>-6.5960000000000001</v>
      </c>
      <c r="AB507" s="450">
        <f t="shared" si="359"/>
        <v>-1071.7360000000001</v>
      </c>
      <c r="AC507" s="450">
        <f t="shared" si="359"/>
        <v>-1071.7360000000001</v>
      </c>
      <c r="AD507" s="450">
        <f t="shared" si="359"/>
        <v>-1071.7360000000001</v>
      </c>
      <c r="AE507" s="450">
        <f t="shared" si="359"/>
        <v>-1071.7360000000001</v>
      </c>
      <c r="AF507" s="450">
        <f t="shared" si="359"/>
        <v>-1065.1399999999994</v>
      </c>
      <c r="AG507" s="450">
        <f t="shared" si="359"/>
        <v>0</v>
      </c>
      <c r="AH507" s="450">
        <f t="shared" si="359"/>
        <v>0</v>
      </c>
      <c r="AI507" s="450">
        <f t="shared" si="359"/>
        <v>-1065.1400000000001</v>
      </c>
      <c r="AJ507" s="450">
        <f t="shared" si="359"/>
        <v>-1065.1400000000001</v>
      </c>
      <c r="AK507" s="450">
        <f t="shared" si="359"/>
        <v>0</v>
      </c>
      <c r="AL507" s="450">
        <f t="shared" si="359"/>
        <v>0</v>
      </c>
      <c r="AM507" s="450">
        <f t="shared" si="359"/>
        <v>0</v>
      </c>
      <c r="AN507" s="450">
        <f t="shared" si="359"/>
        <v>0</v>
      </c>
    </row>
    <row r="508" spans="3:160" outlineLevel="4">
      <c r="C508" s="785" t="s">
        <v>465</v>
      </c>
      <c r="D508" s="452"/>
      <c r="E508" s="298" t="s">
        <v>13</v>
      </c>
      <c r="F508" s="89"/>
      <c r="G508" s="464">
        <f t="shared" ref="G508:AN508" si="360">SUM(G505:G507)</f>
        <v>4286.9440000000004</v>
      </c>
      <c r="H508" s="464">
        <f t="shared" si="360"/>
        <v>3215.2080000000005</v>
      </c>
      <c r="I508" s="464">
        <f t="shared" si="360"/>
        <v>2143.4720000000007</v>
      </c>
      <c r="J508" s="464">
        <f t="shared" si="360"/>
        <v>1071.7360000000006</v>
      </c>
      <c r="K508" s="464">
        <f>SUM(K505:K507)</f>
        <v>0</v>
      </c>
      <c r="L508" s="464">
        <f t="shared" si="360"/>
        <v>0</v>
      </c>
      <c r="M508" s="464">
        <f t="shared" si="360"/>
        <v>0</v>
      </c>
      <c r="N508" s="464">
        <f t="shared" si="360"/>
        <v>4260.5599999999995</v>
      </c>
      <c r="O508" s="464">
        <f t="shared" si="360"/>
        <v>3195.4199999999992</v>
      </c>
      <c r="P508" s="464">
        <f t="shared" si="360"/>
        <v>2130.2799999999988</v>
      </c>
      <c r="Q508" s="464">
        <f t="shared" si="360"/>
        <v>1091.5239999999988</v>
      </c>
      <c r="R508" s="464">
        <f t="shared" si="360"/>
        <v>19.787999999999329</v>
      </c>
      <c r="S508" s="464">
        <f t="shared" si="360"/>
        <v>13.191999999999329</v>
      </c>
      <c r="T508" s="464">
        <f t="shared" si="360"/>
        <v>6.5959999999993286</v>
      </c>
      <c r="U508" s="464">
        <f t="shared" si="360"/>
        <v>4260.5599999999995</v>
      </c>
      <c r="V508" s="464">
        <f t="shared" si="360"/>
        <v>3195.4199999999992</v>
      </c>
      <c r="W508" s="464">
        <f t="shared" si="360"/>
        <v>2130.2799999999988</v>
      </c>
      <c r="X508" s="464">
        <f t="shared" si="360"/>
        <v>1065.1399999999987</v>
      </c>
      <c r="Y508" s="464">
        <f t="shared" si="360"/>
        <v>0</v>
      </c>
      <c r="Z508" s="464">
        <f t="shared" si="360"/>
        <v>0</v>
      </c>
      <c r="AA508" s="464">
        <f t="shared" si="360"/>
        <v>26.383999999999997</v>
      </c>
      <c r="AB508" s="464">
        <f t="shared" si="360"/>
        <v>4280.348</v>
      </c>
      <c r="AC508" s="464">
        <f t="shared" si="360"/>
        <v>3208.6120000000001</v>
      </c>
      <c r="AD508" s="464">
        <f t="shared" si="360"/>
        <v>2136.8760000000002</v>
      </c>
      <c r="AE508" s="464">
        <f t="shared" si="360"/>
        <v>1065.1400000000001</v>
      </c>
      <c r="AF508" s="464">
        <f t="shared" si="360"/>
        <v>0</v>
      </c>
      <c r="AG508" s="464">
        <f t="shared" si="360"/>
        <v>0</v>
      </c>
      <c r="AH508" s="464">
        <f t="shared" si="360"/>
        <v>0</v>
      </c>
      <c r="AI508" s="464">
        <f t="shared" si="360"/>
        <v>4260.5599999999995</v>
      </c>
      <c r="AJ508" s="464">
        <f t="shared" si="360"/>
        <v>3195.4199999999992</v>
      </c>
      <c r="AK508" s="464">
        <f t="shared" si="360"/>
        <v>3195.4199999999992</v>
      </c>
      <c r="AL508" s="464">
        <f t="shared" si="360"/>
        <v>3195.4199999999992</v>
      </c>
      <c r="AM508" s="464">
        <f t="shared" si="360"/>
        <v>3195.4199999999992</v>
      </c>
      <c r="AN508" s="464">
        <f t="shared" si="360"/>
        <v>3195.4199999999992</v>
      </c>
    </row>
    <row r="509" spans="3:160" ht="16.5" outlineLevel="3">
      <c r="C509" s="781"/>
      <c r="D509" s="443"/>
      <c r="E509" s="76"/>
      <c r="F509" s="803"/>
    </row>
    <row r="510" spans="3:160" ht="16.5" outlineLevel="3">
      <c r="C510" s="781" t="s">
        <v>458</v>
      </c>
      <c r="D510" s="443"/>
      <c r="E510" s="76"/>
      <c r="F510" s="803"/>
    </row>
    <row r="511" spans="3:160" ht="16.5" outlineLevel="4">
      <c r="C511" s="781"/>
      <c r="D511" s="443"/>
      <c r="E511" s="76"/>
      <c r="F511" s="803"/>
    </row>
    <row r="512" spans="3:160" outlineLevel="4">
      <c r="C512" s="480" t="str">
        <f>Flags!C$72</f>
        <v>Cons + Ops Flag</v>
      </c>
      <c r="D512" s="496"/>
      <c r="E512" s="41" t="str">
        <f>Flags!E$72</f>
        <v>Flag</v>
      </c>
      <c r="F512" s="23">
        <f>Flags!F$72</f>
        <v>30</v>
      </c>
      <c r="G512" s="25">
        <f>Flags!G$72</f>
        <v>1</v>
      </c>
      <c r="H512" s="25">
        <f>Flags!H$72</f>
        <v>1</v>
      </c>
      <c r="I512" s="25">
        <f>Flags!I$72</f>
        <v>1</v>
      </c>
      <c r="J512" s="25">
        <f>Flags!J$72</f>
        <v>1</v>
      </c>
      <c r="K512" s="25">
        <f>Flags!K$72</f>
        <v>1</v>
      </c>
      <c r="L512" s="25">
        <f>Flags!L$72</f>
        <v>1</v>
      </c>
      <c r="M512" s="25">
        <f>Flags!M$72</f>
        <v>1</v>
      </c>
      <c r="N512" s="25">
        <f>Flags!N$72</f>
        <v>1</v>
      </c>
      <c r="O512" s="25">
        <f>Flags!O$72</f>
        <v>1</v>
      </c>
      <c r="P512" s="25">
        <f>Flags!P$72</f>
        <v>1</v>
      </c>
      <c r="Q512" s="25">
        <f>Flags!Q$72</f>
        <v>1</v>
      </c>
      <c r="R512" s="25">
        <f>Flags!R$72</f>
        <v>1</v>
      </c>
      <c r="S512" s="25">
        <f>Flags!S$72</f>
        <v>1</v>
      </c>
      <c r="T512" s="25">
        <f>Flags!T$72</f>
        <v>1</v>
      </c>
      <c r="U512" s="25">
        <f>Flags!U$72</f>
        <v>1</v>
      </c>
      <c r="V512" s="25">
        <f>Flags!V$72</f>
        <v>1</v>
      </c>
      <c r="W512" s="25">
        <f>Flags!W$72</f>
        <v>1</v>
      </c>
      <c r="X512" s="25">
        <f>Flags!X$72</f>
        <v>1</v>
      </c>
      <c r="Y512" s="25">
        <f>Flags!Y$72</f>
        <v>1</v>
      </c>
      <c r="Z512" s="25">
        <f>Flags!Z$72</f>
        <v>1</v>
      </c>
      <c r="AA512" s="25">
        <f>Flags!AA$72</f>
        <v>1</v>
      </c>
      <c r="AB512" s="25">
        <f>Flags!AB$72</f>
        <v>1</v>
      </c>
      <c r="AC512" s="25">
        <f>Flags!AC$72</f>
        <v>1</v>
      </c>
      <c r="AD512" s="25">
        <f>Flags!AD$72</f>
        <v>1</v>
      </c>
      <c r="AE512" s="25">
        <f>Flags!AE$72</f>
        <v>1</v>
      </c>
      <c r="AF512" s="25">
        <f>Flags!AF$72</f>
        <v>1</v>
      </c>
      <c r="AG512" s="25">
        <f>Flags!AG$72</f>
        <v>1</v>
      </c>
      <c r="AH512" s="25">
        <f>Flags!AH$72</f>
        <v>1</v>
      </c>
      <c r="AI512" s="25">
        <f>Flags!AI$72</f>
        <v>1</v>
      </c>
      <c r="AJ512" s="25">
        <f>Flags!AJ$72</f>
        <v>1</v>
      </c>
      <c r="AK512" s="25">
        <f>Flags!AK$72</f>
        <v>0</v>
      </c>
      <c r="AL512" s="25">
        <f>Flags!AL$72</f>
        <v>0</v>
      </c>
      <c r="AM512" s="25">
        <f>Flags!AM$72</f>
        <v>0</v>
      </c>
      <c r="AN512" s="25">
        <f>Flags!AN$72</f>
        <v>0</v>
      </c>
    </row>
    <row r="513" spans="3:40" ht="16.5" outlineLevel="4">
      <c r="C513" s="781"/>
      <c r="D513" s="443"/>
      <c r="E513" s="76"/>
      <c r="F513" s="803"/>
    </row>
    <row r="514" spans="3:40" outlineLevel="4">
      <c r="C514" s="480" t="str">
        <f>Flags!C$14</f>
        <v>Counter</v>
      </c>
      <c r="D514" s="443"/>
      <c r="E514" s="76" t="str">
        <f>Flags!E$14</f>
        <v>Counter</v>
      </c>
      <c r="F514" s="89">
        <f>Flags!F$14</f>
        <v>0</v>
      </c>
      <c r="G514" s="443">
        <f>Flags!G$14</f>
        <v>1</v>
      </c>
      <c r="H514" s="443">
        <f>Flags!H$14</f>
        <v>2</v>
      </c>
      <c r="I514" s="443">
        <f>Flags!I$14</f>
        <v>3</v>
      </c>
      <c r="J514" s="443">
        <f>Flags!J$14</f>
        <v>4</v>
      </c>
      <c r="K514" s="443">
        <f>Flags!K$14</f>
        <v>5</v>
      </c>
      <c r="L514" s="443">
        <f>Flags!L$14</f>
        <v>6</v>
      </c>
      <c r="M514" s="443">
        <f>Flags!M$14</f>
        <v>7</v>
      </c>
      <c r="N514" s="443">
        <f>Flags!N$14</f>
        <v>8</v>
      </c>
      <c r="O514" s="443">
        <f>Flags!O$14</f>
        <v>9</v>
      </c>
      <c r="P514" s="443">
        <f>Flags!P$14</f>
        <v>10</v>
      </c>
      <c r="Q514" s="443">
        <f>Flags!Q$14</f>
        <v>11</v>
      </c>
      <c r="R514" s="443">
        <f>Flags!R$14</f>
        <v>12</v>
      </c>
      <c r="S514" s="443">
        <f>Flags!S$14</f>
        <v>13</v>
      </c>
      <c r="T514" s="443">
        <f>Flags!T$14</f>
        <v>14</v>
      </c>
      <c r="U514" s="443">
        <f>Flags!U$14</f>
        <v>15</v>
      </c>
      <c r="V514" s="443">
        <f>Flags!V$14</f>
        <v>16</v>
      </c>
      <c r="W514" s="443">
        <f>Flags!W$14</f>
        <v>17</v>
      </c>
      <c r="X514" s="443">
        <f>Flags!X$14</f>
        <v>18</v>
      </c>
      <c r="Y514" s="443">
        <f>Flags!Y$14</f>
        <v>19</v>
      </c>
      <c r="Z514" s="443">
        <f>Flags!Z$14</f>
        <v>20</v>
      </c>
      <c r="AA514" s="443">
        <f>Flags!AA$14</f>
        <v>21</v>
      </c>
      <c r="AB514" s="443">
        <f>Flags!AB$14</f>
        <v>22</v>
      </c>
      <c r="AC514" s="443">
        <f>Flags!AC$14</f>
        <v>23</v>
      </c>
      <c r="AD514" s="443">
        <f>Flags!AD$14</f>
        <v>24</v>
      </c>
      <c r="AE514" s="443">
        <f>Flags!AE$14</f>
        <v>25</v>
      </c>
      <c r="AF514" s="443">
        <f>Flags!AF$14</f>
        <v>26</v>
      </c>
      <c r="AG514" s="443">
        <f>Flags!AG$14</f>
        <v>27</v>
      </c>
      <c r="AH514" s="443">
        <f>Flags!AH$14</f>
        <v>28</v>
      </c>
      <c r="AI514" s="443">
        <f>Flags!AI$14</f>
        <v>29</v>
      </c>
      <c r="AJ514" s="443">
        <f>Flags!AJ$14</f>
        <v>30</v>
      </c>
      <c r="AK514" s="443">
        <f>Flags!AK$14</f>
        <v>31</v>
      </c>
      <c r="AL514" s="443">
        <f>Flags!AL$14</f>
        <v>32</v>
      </c>
      <c r="AM514" s="443">
        <f>Flags!AM$14</f>
        <v>33</v>
      </c>
      <c r="AN514" s="443">
        <f>Flags!AN$14</f>
        <v>34</v>
      </c>
    </row>
    <row r="515" spans="3:40" ht="16.5" outlineLevel="4">
      <c r="C515" s="781"/>
      <c r="D515" s="443"/>
      <c r="E515" s="76"/>
      <c r="F515" s="803"/>
    </row>
    <row r="516" spans="3:40" ht="16.5" outlineLevel="4">
      <c r="C516" s="781" t="str">
        <f>Inputs!$E$262</f>
        <v>Valor residual</v>
      </c>
      <c r="D516" s="773">
        <f>Inputs!E264</f>
        <v>0.3</v>
      </c>
      <c r="E516" s="76"/>
      <c r="F516" s="803"/>
    </row>
    <row r="517" spans="3:40" ht="16.5" outlineLevel="4">
      <c r="C517" s="781"/>
      <c r="D517" s="443"/>
      <c r="E517" s="76"/>
      <c r="F517" s="803"/>
    </row>
    <row r="518" spans="3:40" ht="16.5" outlineLevel="4">
      <c r="C518" s="786" t="s">
        <v>459</v>
      </c>
      <c r="D518" s="786" t="s">
        <v>460</v>
      </c>
      <c r="E518" s="786" t="s">
        <v>461</v>
      </c>
      <c r="F518" s="486"/>
      <c r="H518" s="811"/>
      <c r="I518" s="799"/>
      <c r="J518" s="799"/>
      <c r="K518" s="799"/>
      <c r="L518" s="799"/>
      <c r="M518" s="799"/>
      <c r="N518" s="799"/>
      <c r="O518" s="799"/>
      <c r="P518" s="799"/>
      <c r="Q518" s="799"/>
      <c r="R518" s="799"/>
      <c r="S518" s="799"/>
      <c r="T518" s="799"/>
      <c r="U518" s="799"/>
      <c r="V518" s="799"/>
      <c r="W518" s="799"/>
      <c r="X518" s="799"/>
      <c r="Y518" s="799"/>
      <c r="Z518" s="799"/>
      <c r="AA518" s="799"/>
      <c r="AB518" s="799"/>
      <c r="AC518" s="799"/>
      <c r="AD518" s="799"/>
      <c r="AE518" s="799"/>
      <c r="AF518" s="799"/>
      <c r="AG518" s="799"/>
      <c r="AH518" s="799"/>
      <c r="AI518" s="799"/>
      <c r="AJ518" s="799"/>
      <c r="AK518" s="799"/>
      <c r="AL518" s="799"/>
      <c r="AM518" s="799"/>
      <c r="AN518" s="799"/>
    </row>
    <row r="519" spans="3:40" ht="16.5" outlineLevel="4">
      <c r="C519" s="787">
        <f t="array" ref="C519:C552">TRANSPOSE(G514:AN514)</f>
        <v>1</v>
      </c>
      <c r="D519" s="788">
        <f>Inputs!$D$264</f>
        <v>0.2</v>
      </c>
      <c r="E519" s="812">
        <f t="array" ref="E519:E552">TRANSPOSE(G506:AN506)</f>
        <v>5358.68</v>
      </c>
      <c r="F519" s="710"/>
      <c r="G519" s="811">
        <f>IF(G$514&gt;=$C519,MIN(-(SUM(F519:$F519)-$E519),($E519)*$D519),0)*G$512</f>
        <v>1071.7360000000001</v>
      </c>
      <c r="H519" s="811">
        <f>IF(H$514&gt;=$C519,MIN(-(SUM($F519:G519)-$E519),($E519)*$D519),0)*H$512</f>
        <v>1071.7360000000001</v>
      </c>
      <c r="I519" s="811">
        <f>IF(I$514&gt;=$C519,MIN(-(SUM($F519:H519)-$E519),($E519)*$D519),0)*I$512</f>
        <v>1071.7360000000001</v>
      </c>
      <c r="J519" s="811">
        <f>IF(J$514&gt;=$C519,MIN(-(SUM($F519:I519)-$E519),($E519)*$D519),0)*J$512</f>
        <v>1071.7360000000001</v>
      </c>
      <c r="K519" s="811">
        <f>IF(K$514&gt;=$C519,MIN(-(SUM($F519:J519)-$E519),($E519)*$D519),0)*K$512</f>
        <v>1071.7359999999999</v>
      </c>
      <c r="L519" s="811">
        <f>IF(L$514&gt;=$C519,MIN(-(SUM($F519:K519)-$E519),($E519)*$D519),0)*L$512</f>
        <v>0</v>
      </c>
      <c r="M519" s="811">
        <f>IF(M$514&gt;=$C519,MIN(-(SUM($F519:L519)-$E519),($E519)*$D519),0)*M$512</f>
        <v>0</v>
      </c>
      <c r="N519" s="811">
        <f>IF(N$514&gt;=$C519,MIN(-(SUM($F519:M519)-$E519),($E519)*$D519),0)*N$512</f>
        <v>0</v>
      </c>
      <c r="O519" s="811">
        <f>IF(O$514&gt;=$C519,MIN(-(SUM($F519:N519)-$E519),($E519)*$D519),0)*O$512</f>
        <v>0</v>
      </c>
      <c r="P519" s="811">
        <f>IF(P$514&gt;=$C519,MIN(-(SUM($F519:O519)-$E519),($E519)*$D519),0)*P$512</f>
        <v>0</v>
      </c>
      <c r="Q519" s="811">
        <f>IF(Q$514&gt;=$C519,MIN(-(SUM($F519:P519)-$E519),($E519)*$D519),0)*Q$512</f>
        <v>0</v>
      </c>
      <c r="R519" s="811">
        <f>IF(R$514&gt;=$C519,MIN(-(SUM($F519:Q519)-$E519),($E519)*$D519),0)*R$512</f>
        <v>0</v>
      </c>
      <c r="S519" s="811">
        <f>IF(S$514&gt;=$C519,MIN(-(SUM($F519:R519)-$E519),($E519)*$D519),0)*S$512</f>
        <v>0</v>
      </c>
      <c r="T519" s="811">
        <f>IF(T$514&gt;=$C519,MIN(-(SUM($F519:S519)-$E519),($E519)*$D519),0)*T$512</f>
        <v>0</v>
      </c>
      <c r="U519" s="811">
        <f>IF(U$514&gt;=$C519,MIN(-(SUM($F519:T519)-$E519),($E519)*$D519),0)*U$512</f>
        <v>0</v>
      </c>
      <c r="V519" s="811">
        <f>IF(V$514&gt;=$C519,MIN(-(SUM($F519:U519)-$E519),($E519)*$D519),0)*V$512</f>
        <v>0</v>
      </c>
      <c r="W519" s="811">
        <f>IF(W$514&gt;=$C519,MIN(-(SUM($F519:V519)-$E519),($E519)*$D519),0)*W$512</f>
        <v>0</v>
      </c>
      <c r="X519" s="811">
        <f>IF(X$514&gt;=$C519,MIN(-(SUM($F519:W519)-$E519),($E519)*$D519),0)*X$512</f>
        <v>0</v>
      </c>
      <c r="Y519" s="811">
        <f>IF(Y$514&gt;=$C519,MIN(-(SUM($F519:X519)-$E519),($E519)*$D519),0)*Y$512</f>
        <v>0</v>
      </c>
      <c r="Z519" s="811">
        <f>IF(Z$514&gt;=$C519,MIN(-(SUM($F519:Y519)-$E519),($E519)*$D519),0)*Z$512</f>
        <v>0</v>
      </c>
      <c r="AA519" s="811">
        <f>IF(AA$514&gt;=$C519,MIN(-(SUM($F519:Z519)-$E519),($E519)*$D519),0)*AA$512</f>
        <v>0</v>
      </c>
      <c r="AB519" s="811">
        <f>IF(AB$514&gt;=$C519,MIN(-(SUM($F519:AA519)-$E519),($E519)*$D519),0)*AB$512</f>
        <v>0</v>
      </c>
      <c r="AC519" s="811">
        <f>IF(AC$514&gt;=$C519,MIN(-(SUM($F519:AB519)-$E519),($E519)*$D519),0)*AC$512</f>
        <v>0</v>
      </c>
      <c r="AD519" s="811">
        <f>IF(AD$514&gt;=$C519,MIN(-(SUM($F519:AC519)-$E519),($E519)*$D519),0)*AD$512</f>
        <v>0</v>
      </c>
      <c r="AE519" s="811">
        <f>IF(AE$514&gt;=$C519,MIN(-(SUM($F519:AD519)-$E519),($E519)*$D519),0)*AE$512</f>
        <v>0</v>
      </c>
      <c r="AF519" s="811">
        <f>IF(AF$514&gt;=$C519,MIN(-(SUM($F519:AE519)-$E519),($E519)*$D519),0)*AF$512</f>
        <v>0</v>
      </c>
      <c r="AG519" s="811">
        <f>IF(AG$514&gt;=$C519,MIN(-(SUM($F519:AF519)-$E519),($E519)*$D519),0)*AG$512</f>
        <v>0</v>
      </c>
      <c r="AH519" s="811">
        <f>IF(AH$514&gt;=$C519,MIN(-(SUM($F519:AG519)-$E519),($E519)*$D519),0)*AH$512</f>
        <v>0</v>
      </c>
      <c r="AI519" s="811">
        <f>IF(AI$514&gt;=$C519,MIN(-(SUM($F519:AH519)-$E519),($E519)*$D519),0)*AI$512</f>
        <v>0</v>
      </c>
      <c r="AJ519" s="811">
        <f>IF(AJ$514&gt;=$C519,MIN(-(SUM($F519:AI519)-$E519),($E519)*$D519),0)*AJ$512</f>
        <v>0</v>
      </c>
      <c r="AK519" s="811">
        <f>IF(AK$514&gt;=$C519,MIN(-(SUM($F519:AJ519)-$E519),($E519)*$D519),0)*AK$512</f>
        <v>0</v>
      </c>
      <c r="AL519" s="811">
        <f>IF(AL$514&gt;=$C519,MIN(-(SUM($F519:AK519)-$E519),($E519)*$D519),0)*AL$512</f>
        <v>0</v>
      </c>
      <c r="AM519" s="811">
        <f>IF(AM$514&gt;=$C519,MIN(-(SUM($F519:AL519)-$E519),($E519)*$D519),0)*AM$512</f>
        <v>0</v>
      </c>
      <c r="AN519" s="811">
        <f>IF(AN$514&gt;=$C519,MIN(-(SUM($F519:AM519)-$E519),($E519)*$D519),0)*AN$512</f>
        <v>0</v>
      </c>
    </row>
    <row r="520" spans="3:40" ht="16.5" outlineLevel="4">
      <c r="C520" s="787">
        <v>2</v>
      </c>
      <c r="D520" s="788">
        <f>Inputs!$D$264</f>
        <v>0.2</v>
      </c>
      <c r="E520" s="812">
        <v>0</v>
      </c>
      <c r="F520" s="710"/>
      <c r="G520" s="811">
        <f>IF(G$514&gt;=$C520,MIN(-(SUM(F520:$F520)-$E520),($E520)*$D520),0)*G$512</f>
        <v>0</v>
      </c>
      <c r="H520" s="811">
        <f>IF(H$514&gt;=$C520,MIN(-(SUM($F520:G520)-$E520),($E520)*$D520),0)*H$512</f>
        <v>0</v>
      </c>
      <c r="I520" s="811">
        <f>IF(I$514&gt;=$C520,MIN(-(SUM($F520:H520)-$E520),($E520)*$D520),0)*I$512</f>
        <v>0</v>
      </c>
      <c r="J520" s="811">
        <f>IF(J$514&gt;=$C520,MIN(-(SUM($F520:I520)-$E520),($E520)*$D520),0)*J$512</f>
        <v>0</v>
      </c>
      <c r="K520" s="811">
        <f>IF(K$514&gt;=$C520,MIN(-(SUM($F520:J520)-$E520),($E520)*$D520),0)*K$512</f>
        <v>0</v>
      </c>
      <c r="L520" s="811">
        <f>IF(L$514&gt;=$C520,MIN(-(SUM($F520:K520)-$E520),($E520)*$D520),0)*L$512</f>
        <v>0</v>
      </c>
      <c r="M520" s="811">
        <f>IF(M$514&gt;=$C520,MIN(-(SUM($F520:L520)-$E520),($E520)*$D520),0)*M$512</f>
        <v>0</v>
      </c>
      <c r="N520" s="811">
        <f>IF(N$514&gt;=$C520,MIN(-(SUM($F520:M520)-$E520),($E520)*$D520),0)*N$512</f>
        <v>0</v>
      </c>
      <c r="O520" s="811">
        <f>IF(O$514&gt;=$C520,MIN(-(SUM($F520:N520)-$E520),($E520)*$D520),0)*O$512</f>
        <v>0</v>
      </c>
      <c r="P520" s="811">
        <f>IF(P$514&gt;=$C520,MIN(-(SUM($F520:O520)-$E520),($E520)*$D520),0)*P$512</f>
        <v>0</v>
      </c>
      <c r="Q520" s="811">
        <f>IF(Q$514&gt;=$C520,MIN(-(SUM($F520:P520)-$E520),($E520)*$D520),0)*Q$512</f>
        <v>0</v>
      </c>
      <c r="R520" s="811">
        <f>IF(R$514&gt;=$C520,MIN(-(SUM($F520:Q520)-$E520),($E520)*$D520),0)*R$512</f>
        <v>0</v>
      </c>
      <c r="S520" s="811">
        <f>IF(S$514&gt;=$C520,MIN(-(SUM($F520:R520)-$E520),($E520)*$D520),0)*S$512</f>
        <v>0</v>
      </c>
      <c r="T520" s="811">
        <f>IF(T$514&gt;=$C520,MIN(-(SUM($F520:S520)-$E520),($E520)*$D520),0)*T$512</f>
        <v>0</v>
      </c>
      <c r="U520" s="811">
        <f>IF(U$514&gt;=$C520,MIN(-(SUM($F520:T520)-$E520),($E520)*$D520),0)*U$512</f>
        <v>0</v>
      </c>
      <c r="V520" s="811">
        <f>IF(V$514&gt;=$C520,MIN(-(SUM($F520:U520)-$E520),($E520)*$D520),0)*V$512</f>
        <v>0</v>
      </c>
      <c r="W520" s="811">
        <f>IF(W$514&gt;=$C520,MIN(-(SUM($F520:V520)-$E520),($E520)*$D520),0)*W$512</f>
        <v>0</v>
      </c>
      <c r="X520" s="811">
        <f>IF(X$514&gt;=$C520,MIN(-(SUM($F520:W520)-$E520),($E520)*$D520),0)*X$512</f>
        <v>0</v>
      </c>
      <c r="Y520" s="811">
        <f>IF(Y$514&gt;=$C520,MIN(-(SUM($F520:X520)-$E520),($E520)*$D520),0)*Y$512</f>
        <v>0</v>
      </c>
      <c r="Z520" s="811">
        <f>IF(Z$514&gt;=$C520,MIN(-(SUM($F520:Y520)-$E520),($E520)*$D520),0)*Z$512</f>
        <v>0</v>
      </c>
      <c r="AA520" s="811">
        <f>IF(AA$514&gt;=$C520,MIN(-(SUM($F520:Z520)-$E520),($E520)*$D520),0)*AA$512</f>
        <v>0</v>
      </c>
      <c r="AB520" s="811">
        <f>IF(AB$514&gt;=$C520,MIN(-(SUM($F520:AA520)-$E520),($E520)*$D520),0)*AB$512</f>
        <v>0</v>
      </c>
      <c r="AC520" s="811">
        <f>IF(AC$514&gt;=$C520,MIN(-(SUM($F520:AB520)-$E520),($E520)*$D520),0)*AC$512</f>
        <v>0</v>
      </c>
      <c r="AD520" s="811">
        <f>IF(AD$514&gt;=$C520,MIN(-(SUM($F520:AC520)-$E520),($E520)*$D520),0)*AD$512</f>
        <v>0</v>
      </c>
      <c r="AE520" s="811">
        <f>IF(AE$514&gt;=$C520,MIN(-(SUM($F520:AD520)-$E520),($E520)*$D520),0)*AE$512</f>
        <v>0</v>
      </c>
      <c r="AF520" s="811">
        <f>IF(AF$514&gt;=$C520,MIN(-(SUM($F520:AE520)-$E520),($E520)*$D520),0)*AF$512</f>
        <v>0</v>
      </c>
      <c r="AG520" s="811">
        <f>IF(AG$514&gt;=$C520,MIN(-(SUM($F520:AF520)-$E520),($E520)*$D520),0)*AG$512</f>
        <v>0</v>
      </c>
      <c r="AH520" s="811">
        <f>IF(AH$514&gt;=$C520,MIN(-(SUM($F520:AG520)-$E520),($E520)*$D520),0)*AH$512</f>
        <v>0</v>
      </c>
      <c r="AI520" s="811">
        <f>IF(AI$514&gt;=$C520,MIN(-(SUM($F520:AH520)-$E520),($E520)*$D520),0)*AI$512</f>
        <v>0</v>
      </c>
      <c r="AJ520" s="811">
        <f>IF(AJ$514&gt;=$C520,MIN(-(SUM($F520:AI520)-$E520),($E520)*$D520),0)*AJ$512</f>
        <v>0</v>
      </c>
      <c r="AK520" s="811">
        <f>IF(AK$514&gt;=$C520,MIN(-(SUM($F520:AJ520)-$E520),($E520)*$D520),0)*AK$512</f>
        <v>0</v>
      </c>
      <c r="AL520" s="811">
        <f>IF(AL$514&gt;=$C520,MIN(-(SUM($F520:AK520)-$E520),($E520)*$D520),0)*AL$512</f>
        <v>0</v>
      </c>
      <c r="AM520" s="811">
        <f>IF(AM$514&gt;=$C520,MIN(-(SUM($F520:AL520)-$E520),($E520)*$D520),0)*AM$512</f>
        <v>0</v>
      </c>
      <c r="AN520" s="811">
        <f>IF(AN$514&gt;=$C520,MIN(-(SUM($F520:AM520)-$E520),($E520)*$D520),0)*AN$512</f>
        <v>0</v>
      </c>
    </row>
    <row r="521" spans="3:40" ht="16.5" outlineLevel="4">
      <c r="C521" s="787">
        <v>3</v>
      </c>
      <c r="D521" s="788">
        <f>Inputs!$D$264</f>
        <v>0.2</v>
      </c>
      <c r="E521" s="812">
        <v>0</v>
      </c>
      <c r="F521" s="710"/>
      <c r="G521" s="811">
        <f>IF(G$514&gt;=$C521,MIN(-(SUM(F521:$F521)-$E521),($E521)*$D521),0)*G$512</f>
        <v>0</v>
      </c>
      <c r="H521" s="811">
        <f>IF(H$514&gt;=$C521,MIN(-(SUM($F521:G521)-$E521),($E521)*$D521),0)*H$512</f>
        <v>0</v>
      </c>
      <c r="I521" s="811">
        <f>IF(I$514&gt;=$C521,MIN(-(SUM($F521:H521)-$E521),($E521)*$D521),0)*I$512</f>
        <v>0</v>
      </c>
      <c r="J521" s="811">
        <f>IF(J$514&gt;=$C521,MIN(-(SUM($F521:I521)-$E521),($E521)*$D521),0)*J$512</f>
        <v>0</v>
      </c>
      <c r="K521" s="811">
        <f>IF(K$514&gt;=$C521,MIN(-(SUM($F521:J521)-$E521),($E521)*$D521),0)*K$512</f>
        <v>0</v>
      </c>
      <c r="L521" s="811">
        <f>IF(L$514&gt;=$C521,MIN(-(SUM($F521:K521)-$E521),($E521)*$D521),0)*L$512</f>
        <v>0</v>
      </c>
      <c r="M521" s="811">
        <f>IF(M$514&gt;=$C521,MIN(-(SUM($F521:L521)-$E521),($E521)*$D521),0)*M$512</f>
        <v>0</v>
      </c>
      <c r="N521" s="811">
        <f>IF(N$514&gt;=$C521,MIN(-(SUM($F521:M521)-$E521),($E521)*$D521),0)*N$512</f>
        <v>0</v>
      </c>
      <c r="O521" s="811">
        <f>IF(O$514&gt;=$C521,MIN(-(SUM($F521:N521)-$E521),($E521)*$D521),0)*O$512</f>
        <v>0</v>
      </c>
      <c r="P521" s="811">
        <f>IF(P$514&gt;=$C521,MIN(-(SUM($F521:O521)-$E521),($E521)*$D521),0)*P$512</f>
        <v>0</v>
      </c>
      <c r="Q521" s="811">
        <f>IF(Q$514&gt;=$C521,MIN(-(SUM($F521:P521)-$E521),($E521)*$D521),0)*Q$512</f>
        <v>0</v>
      </c>
      <c r="R521" s="811">
        <f>IF(R$514&gt;=$C521,MIN(-(SUM($F521:Q521)-$E521),($E521)*$D521),0)*R$512</f>
        <v>0</v>
      </c>
      <c r="S521" s="811">
        <f>IF(S$514&gt;=$C521,MIN(-(SUM($F521:R521)-$E521),($E521)*$D521),0)*S$512</f>
        <v>0</v>
      </c>
      <c r="T521" s="811">
        <f>IF(T$514&gt;=$C521,MIN(-(SUM($F521:S521)-$E521),($E521)*$D521),0)*T$512</f>
        <v>0</v>
      </c>
      <c r="U521" s="811">
        <f>IF(U$514&gt;=$C521,MIN(-(SUM($F521:T521)-$E521),($E521)*$D521),0)*U$512</f>
        <v>0</v>
      </c>
      <c r="V521" s="811">
        <f>IF(V$514&gt;=$C521,MIN(-(SUM($F521:U521)-$E521),($E521)*$D521),0)*V$512</f>
        <v>0</v>
      </c>
      <c r="W521" s="811">
        <f>IF(W$514&gt;=$C521,MIN(-(SUM($F521:V521)-$E521),($E521)*$D521),0)*W$512</f>
        <v>0</v>
      </c>
      <c r="X521" s="811">
        <f>IF(X$514&gt;=$C521,MIN(-(SUM($F521:W521)-$E521),($E521)*$D521),0)*X$512</f>
        <v>0</v>
      </c>
      <c r="Y521" s="811">
        <f>IF(Y$514&gt;=$C521,MIN(-(SUM($F521:X521)-$E521),($E521)*$D521),0)*Y$512</f>
        <v>0</v>
      </c>
      <c r="Z521" s="811">
        <f>IF(Z$514&gt;=$C521,MIN(-(SUM($F521:Y521)-$E521),($E521)*$D521),0)*Z$512</f>
        <v>0</v>
      </c>
      <c r="AA521" s="811">
        <f>IF(AA$514&gt;=$C521,MIN(-(SUM($F521:Z521)-$E521),($E521)*$D521),0)*AA$512</f>
        <v>0</v>
      </c>
      <c r="AB521" s="811">
        <f>IF(AB$514&gt;=$C521,MIN(-(SUM($F521:AA521)-$E521),($E521)*$D521),0)*AB$512</f>
        <v>0</v>
      </c>
      <c r="AC521" s="811">
        <f>IF(AC$514&gt;=$C521,MIN(-(SUM($F521:AB521)-$E521),($E521)*$D521),0)*AC$512</f>
        <v>0</v>
      </c>
      <c r="AD521" s="811">
        <f>IF(AD$514&gt;=$C521,MIN(-(SUM($F521:AC521)-$E521),($E521)*$D521),0)*AD$512</f>
        <v>0</v>
      </c>
      <c r="AE521" s="811">
        <f>IF(AE$514&gt;=$C521,MIN(-(SUM($F521:AD521)-$E521),($E521)*$D521),0)*AE$512</f>
        <v>0</v>
      </c>
      <c r="AF521" s="811">
        <f>IF(AF$514&gt;=$C521,MIN(-(SUM($F521:AE521)-$E521),($E521)*$D521),0)*AF$512</f>
        <v>0</v>
      </c>
      <c r="AG521" s="811">
        <f>IF(AG$514&gt;=$C521,MIN(-(SUM($F521:AF521)-$E521),($E521)*$D521),0)*AG$512</f>
        <v>0</v>
      </c>
      <c r="AH521" s="811">
        <f>IF(AH$514&gt;=$C521,MIN(-(SUM($F521:AG521)-$E521),($E521)*$D521),0)*AH$512</f>
        <v>0</v>
      </c>
      <c r="AI521" s="811">
        <f>IF(AI$514&gt;=$C521,MIN(-(SUM($F521:AH521)-$E521),($E521)*$D521),0)*AI$512</f>
        <v>0</v>
      </c>
      <c r="AJ521" s="811">
        <f>IF(AJ$514&gt;=$C521,MIN(-(SUM($F521:AI521)-$E521),($E521)*$D521),0)*AJ$512</f>
        <v>0</v>
      </c>
      <c r="AK521" s="811">
        <f>IF(AK$514&gt;=$C521,MIN(-(SUM($F521:AJ521)-$E521),($E521)*$D521),0)*AK$512</f>
        <v>0</v>
      </c>
      <c r="AL521" s="811">
        <f>IF(AL$514&gt;=$C521,MIN(-(SUM($F521:AK521)-$E521),($E521)*$D521),0)*AL$512</f>
        <v>0</v>
      </c>
      <c r="AM521" s="811">
        <f>IF(AM$514&gt;=$C521,MIN(-(SUM($F521:AL521)-$E521),($E521)*$D521),0)*AM$512</f>
        <v>0</v>
      </c>
      <c r="AN521" s="811">
        <f>IF(AN$514&gt;=$C521,MIN(-(SUM($F521:AM521)-$E521),($E521)*$D521),0)*AN$512</f>
        <v>0</v>
      </c>
    </row>
    <row r="522" spans="3:40" ht="16.5" outlineLevel="4">
      <c r="C522" s="787">
        <v>4</v>
      </c>
      <c r="D522" s="788">
        <f>Inputs!$D$264</f>
        <v>0.2</v>
      </c>
      <c r="E522" s="812">
        <v>0</v>
      </c>
      <c r="F522" s="710"/>
      <c r="G522" s="811">
        <f>IF(G$514&gt;=$C522,MIN(-(SUM(F522:$F522)-$E522),($E522)*$D522),0)*G$512</f>
        <v>0</v>
      </c>
      <c r="H522" s="811">
        <f>IF(H$514&gt;=$C522,MIN(-(SUM($F522:G522)-$E522),($E522)*$D522),0)*H$512</f>
        <v>0</v>
      </c>
      <c r="I522" s="811">
        <f>IF(I$514&gt;=$C522,MIN(-(SUM($F522:H522)-$E522),($E522)*$D522),0)*I$512</f>
        <v>0</v>
      </c>
      <c r="J522" s="811">
        <f>IF(J$514&gt;=$C522,MIN(-(SUM($F522:I522)-$E522),($E522)*$D522),0)*J$512</f>
        <v>0</v>
      </c>
      <c r="K522" s="811">
        <f>IF(K$514&gt;=$C522,MIN(-(SUM($F522:J522)-$E522),($E522)*$D522),0)*K$512</f>
        <v>0</v>
      </c>
      <c r="L522" s="811">
        <f>IF(L$514&gt;=$C522,MIN(-(SUM($F522:K522)-$E522),($E522)*$D522),0)*L$512</f>
        <v>0</v>
      </c>
      <c r="M522" s="811">
        <f>IF(M$514&gt;=$C522,MIN(-(SUM($F522:L522)-$E522),($E522)*$D522),0)*M$512</f>
        <v>0</v>
      </c>
      <c r="N522" s="811">
        <f>IF(N$514&gt;=$C522,MIN(-(SUM($F522:M522)-$E522),($E522)*$D522),0)*N$512</f>
        <v>0</v>
      </c>
      <c r="O522" s="811">
        <f>IF(O$514&gt;=$C522,MIN(-(SUM($F522:N522)-$E522),($E522)*$D522),0)*O$512</f>
        <v>0</v>
      </c>
      <c r="P522" s="811">
        <f>IF(P$514&gt;=$C522,MIN(-(SUM($F522:O522)-$E522),($E522)*$D522),0)*P$512</f>
        <v>0</v>
      </c>
      <c r="Q522" s="811">
        <f>IF(Q$514&gt;=$C522,MIN(-(SUM($F522:P522)-$E522),($E522)*$D522),0)*Q$512</f>
        <v>0</v>
      </c>
      <c r="R522" s="811">
        <f>IF(R$514&gt;=$C522,MIN(-(SUM($F522:Q522)-$E522),($E522)*$D522),0)*R$512</f>
        <v>0</v>
      </c>
      <c r="S522" s="811">
        <f>IF(S$514&gt;=$C522,MIN(-(SUM($F522:R522)-$E522),($E522)*$D522),0)*S$512</f>
        <v>0</v>
      </c>
      <c r="T522" s="811">
        <f>IF(T$514&gt;=$C522,MIN(-(SUM($F522:S522)-$E522),($E522)*$D522),0)*T$512</f>
        <v>0</v>
      </c>
      <c r="U522" s="811">
        <f>IF(U$514&gt;=$C522,MIN(-(SUM($F522:T522)-$E522),($E522)*$D522),0)*U$512</f>
        <v>0</v>
      </c>
      <c r="V522" s="811">
        <f>IF(V$514&gt;=$C522,MIN(-(SUM($F522:U522)-$E522),($E522)*$D522),0)*V$512</f>
        <v>0</v>
      </c>
      <c r="W522" s="811">
        <f>IF(W$514&gt;=$C522,MIN(-(SUM($F522:V522)-$E522),($E522)*$D522),0)*W$512</f>
        <v>0</v>
      </c>
      <c r="X522" s="811">
        <f>IF(X$514&gt;=$C522,MIN(-(SUM($F522:W522)-$E522),($E522)*$D522),0)*X$512</f>
        <v>0</v>
      </c>
      <c r="Y522" s="811">
        <f>IF(Y$514&gt;=$C522,MIN(-(SUM($F522:X522)-$E522),($E522)*$D522),0)*Y$512</f>
        <v>0</v>
      </c>
      <c r="Z522" s="811">
        <f>IF(Z$514&gt;=$C522,MIN(-(SUM($F522:Y522)-$E522),($E522)*$D522),0)*Z$512</f>
        <v>0</v>
      </c>
      <c r="AA522" s="811">
        <f>IF(AA$514&gt;=$C522,MIN(-(SUM($F522:Z522)-$E522),($E522)*$D522),0)*AA$512</f>
        <v>0</v>
      </c>
      <c r="AB522" s="811">
        <f>IF(AB$514&gt;=$C522,MIN(-(SUM($F522:AA522)-$E522),($E522)*$D522),0)*AB$512</f>
        <v>0</v>
      </c>
      <c r="AC522" s="811">
        <f>IF(AC$514&gt;=$C522,MIN(-(SUM($F522:AB522)-$E522),($E522)*$D522),0)*AC$512</f>
        <v>0</v>
      </c>
      <c r="AD522" s="811">
        <f>IF(AD$514&gt;=$C522,MIN(-(SUM($F522:AC522)-$E522),($E522)*$D522),0)*AD$512</f>
        <v>0</v>
      </c>
      <c r="AE522" s="811">
        <f>IF(AE$514&gt;=$C522,MIN(-(SUM($F522:AD522)-$E522),($E522)*$D522),0)*AE$512</f>
        <v>0</v>
      </c>
      <c r="AF522" s="811">
        <f>IF(AF$514&gt;=$C522,MIN(-(SUM($F522:AE522)-$E522),($E522)*$D522),0)*AF$512</f>
        <v>0</v>
      </c>
      <c r="AG522" s="811">
        <f>IF(AG$514&gt;=$C522,MIN(-(SUM($F522:AF522)-$E522),($E522)*$D522),0)*AG$512</f>
        <v>0</v>
      </c>
      <c r="AH522" s="811">
        <f>IF(AH$514&gt;=$C522,MIN(-(SUM($F522:AG522)-$E522),($E522)*$D522),0)*AH$512</f>
        <v>0</v>
      </c>
      <c r="AI522" s="811">
        <f>IF(AI$514&gt;=$C522,MIN(-(SUM($F522:AH522)-$E522),($E522)*$D522),0)*AI$512</f>
        <v>0</v>
      </c>
      <c r="AJ522" s="811">
        <f>IF(AJ$514&gt;=$C522,MIN(-(SUM($F522:AI522)-$E522),($E522)*$D522),0)*AJ$512</f>
        <v>0</v>
      </c>
      <c r="AK522" s="811">
        <f>IF(AK$514&gt;=$C522,MIN(-(SUM($F522:AJ522)-$E522),($E522)*$D522),0)*AK$512</f>
        <v>0</v>
      </c>
      <c r="AL522" s="811">
        <f>IF(AL$514&gt;=$C522,MIN(-(SUM($F522:AK522)-$E522),($E522)*$D522),0)*AL$512</f>
        <v>0</v>
      </c>
      <c r="AM522" s="811">
        <f>IF(AM$514&gt;=$C522,MIN(-(SUM($F522:AL522)-$E522),($E522)*$D522),0)*AM$512</f>
        <v>0</v>
      </c>
      <c r="AN522" s="811">
        <f>IF(AN$514&gt;=$C522,MIN(-(SUM($F522:AM522)-$E522),($E522)*$D522),0)*AN$512</f>
        <v>0</v>
      </c>
    </row>
    <row r="523" spans="3:40" ht="16.5" outlineLevel="4">
      <c r="C523" s="787">
        <v>5</v>
      </c>
      <c r="D523" s="788">
        <f>Inputs!$D$264</f>
        <v>0.2</v>
      </c>
      <c r="E523" s="812">
        <v>0</v>
      </c>
      <c r="F523" s="710"/>
      <c r="G523" s="811">
        <f>IF(G$514&gt;=$C523,MIN(-(SUM(F523:$F523)-$E523),($E523)*$D523),0)*G$512</f>
        <v>0</v>
      </c>
      <c r="H523" s="811">
        <f>IF(H$514&gt;=$C523,MIN(-(SUM($F523:G523)-$E523),($E523)*$D523),0)*H$512</f>
        <v>0</v>
      </c>
      <c r="I523" s="811">
        <f>IF(I$514&gt;=$C523,MIN(-(SUM($F523:H523)-$E523),($E523)*$D523),0)*I$512</f>
        <v>0</v>
      </c>
      <c r="J523" s="811">
        <f>IF(J$514&gt;=$C523,MIN(-(SUM($F523:I523)-$E523),($E523)*$D523),0)*J$512</f>
        <v>0</v>
      </c>
      <c r="K523" s="811">
        <f>IF(K$514&gt;=$C523,MIN(-(SUM($F523:J523)-$E523),($E523)*$D523),0)*K$512</f>
        <v>0</v>
      </c>
      <c r="L523" s="811">
        <f>IF(L$514&gt;=$C523,MIN(-(SUM($F523:K523)-$E523),($E523)*$D523),0)*L$512</f>
        <v>0</v>
      </c>
      <c r="M523" s="811">
        <f>IF(M$514&gt;=$C523,MIN(-(SUM($F523:L523)-$E523),($E523)*$D523),0)*M$512</f>
        <v>0</v>
      </c>
      <c r="N523" s="811">
        <f>IF(N$514&gt;=$C523,MIN(-(SUM($F523:M523)-$E523),($E523)*$D523),0)*N$512</f>
        <v>0</v>
      </c>
      <c r="O523" s="811">
        <f>IF(O$514&gt;=$C523,MIN(-(SUM($F523:N523)-$E523),($E523)*$D523),0)*O$512</f>
        <v>0</v>
      </c>
      <c r="P523" s="811">
        <f>IF(P$514&gt;=$C523,MIN(-(SUM($F523:O523)-$E523),($E523)*$D523),0)*P$512</f>
        <v>0</v>
      </c>
      <c r="Q523" s="811">
        <f>IF(Q$514&gt;=$C523,MIN(-(SUM($F523:P523)-$E523),($E523)*$D523),0)*Q$512</f>
        <v>0</v>
      </c>
      <c r="R523" s="811">
        <f>IF(R$514&gt;=$C523,MIN(-(SUM($F523:Q523)-$E523),($E523)*$D523),0)*R$512</f>
        <v>0</v>
      </c>
      <c r="S523" s="811">
        <f>IF(S$514&gt;=$C523,MIN(-(SUM($F523:R523)-$E523),($E523)*$D523),0)*S$512</f>
        <v>0</v>
      </c>
      <c r="T523" s="811">
        <f>IF(T$514&gt;=$C523,MIN(-(SUM($F523:S523)-$E523),($E523)*$D523),0)*T$512</f>
        <v>0</v>
      </c>
      <c r="U523" s="811">
        <f>IF(U$514&gt;=$C523,MIN(-(SUM($F523:T523)-$E523),($E523)*$D523),0)*U$512</f>
        <v>0</v>
      </c>
      <c r="V523" s="811">
        <f>IF(V$514&gt;=$C523,MIN(-(SUM($F523:U523)-$E523),($E523)*$D523),0)*V$512</f>
        <v>0</v>
      </c>
      <c r="W523" s="811">
        <f>IF(W$514&gt;=$C523,MIN(-(SUM($F523:V523)-$E523),($E523)*$D523),0)*W$512</f>
        <v>0</v>
      </c>
      <c r="X523" s="811">
        <f>IF(X$514&gt;=$C523,MIN(-(SUM($F523:W523)-$E523),($E523)*$D523),0)*X$512</f>
        <v>0</v>
      </c>
      <c r="Y523" s="811">
        <f>IF(Y$514&gt;=$C523,MIN(-(SUM($F523:X523)-$E523),($E523)*$D523),0)*Y$512</f>
        <v>0</v>
      </c>
      <c r="Z523" s="811">
        <f>IF(Z$514&gt;=$C523,MIN(-(SUM($F523:Y523)-$E523),($E523)*$D523),0)*Z$512</f>
        <v>0</v>
      </c>
      <c r="AA523" s="811">
        <f>IF(AA$514&gt;=$C523,MIN(-(SUM($F523:Z523)-$E523),($E523)*$D523),0)*AA$512</f>
        <v>0</v>
      </c>
      <c r="AB523" s="811">
        <f>IF(AB$514&gt;=$C523,MIN(-(SUM($F523:AA523)-$E523),($E523)*$D523),0)*AB$512</f>
        <v>0</v>
      </c>
      <c r="AC523" s="811">
        <f>IF(AC$514&gt;=$C523,MIN(-(SUM($F523:AB523)-$E523),($E523)*$D523),0)*AC$512</f>
        <v>0</v>
      </c>
      <c r="AD523" s="811">
        <f>IF(AD$514&gt;=$C523,MIN(-(SUM($F523:AC523)-$E523),($E523)*$D523),0)*AD$512</f>
        <v>0</v>
      </c>
      <c r="AE523" s="811">
        <f>IF(AE$514&gt;=$C523,MIN(-(SUM($F523:AD523)-$E523),($E523)*$D523),0)*AE$512</f>
        <v>0</v>
      </c>
      <c r="AF523" s="811">
        <f>IF(AF$514&gt;=$C523,MIN(-(SUM($F523:AE523)-$E523),($E523)*$D523),0)*AF$512</f>
        <v>0</v>
      </c>
      <c r="AG523" s="811">
        <f>IF(AG$514&gt;=$C523,MIN(-(SUM($F523:AF523)-$E523),($E523)*$D523),0)*AG$512</f>
        <v>0</v>
      </c>
      <c r="AH523" s="811">
        <f>IF(AH$514&gt;=$C523,MIN(-(SUM($F523:AG523)-$E523),($E523)*$D523),0)*AH$512</f>
        <v>0</v>
      </c>
      <c r="AI523" s="811">
        <f>IF(AI$514&gt;=$C523,MIN(-(SUM($F523:AH523)-$E523),($E523)*$D523),0)*AI$512</f>
        <v>0</v>
      </c>
      <c r="AJ523" s="811">
        <f>IF(AJ$514&gt;=$C523,MIN(-(SUM($F523:AI523)-$E523),($E523)*$D523),0)*AJ$512</f>
        <v>0</v>
      </c>
      <c r="AK523" s="811">
        <f>IF(AK$514&gt;=$C523,MIN(-(SUM($F523:AJ523)-$E523),($E523)*$D523),0)*AK$512</f>
        <v>0</v>
      </c>
      <c r="AL523" s="811">
        <f>IF(AL$514&gt;=$C523,MIN(-(SUM($F523:AK523)-$E523),($E523)*$D523),0)*AL$512</f>
        <v>0</v>
      </c>
      <c r="AM523" s="811">
        <f>IF(AM$514&gt;=$C523,MIN(-(SUM($F523:AL523)-$E523),($E523)*$D523),0)*AM$512</f>
        <v>0</v>
      </c>
      <c r="AN523" s="811">
        <f>IF(AN$514&gt;=$C523,MIN(-(SUM($F523:AM523)-$E523),($E523)*$D523),0)*AN$512</f>
        <v>0</v>
      </c>
    </row>
    <row r="524" spans="3:40" ht="16.5" outlineLevel="4">
      <c r="C524" s="787">
        <v>6</v>
      </c>
      <c r="D524" s="788">
        <f>Inputs!$D$264</f>
        <v>0.2</v>
      </c>
      <c r="E524" s="812">
        <v>0</v>
      </c>
      <c r="F524" s="710"/>
      <c r="G524" s="811">
        <f>IF(G$514&gt;=$C524,MIN(-(SUM(F524:$F524)-$E524),($E524)*$D524),0)*G$512</f>
        <v>0</v>
      </c>
      <c r="H524" s="811">
        <f>IF(H$514&gt;=$C524,MIN(-(SUM($F524:G524)-$E524),($E524)*$D524),0)*H$512</f>
        <v>0</v>
      </c>
      <c r="I524" s="811">
        <f>IF(I$514&gt;=$C524,MIN(-(SUM($F524:H524)-$E524),($E524)*$D524),0)*I$512</f>
        <v>0</v>
      </c>
      <c r="J524" s="811">
        <f>IF(J$514&gt;=$C524,MIN(-(SUM($F524:I524)-$E524),($E524)*$D524),0)*J$512</f>
        <v>0</v>
      </c>
      <c r="K524" s="811">
        <f>IF(K$514&gt;=$C524,MIN(-(SUM($F524:J524)-$E524),($E524)*$D524),0)*K$512</f>
        <v>0</v>
      </c>
      <c r="L524" s="811">
        <f>IF(L$514&gt;=$C524,MIN(-(SUM($F524:K524)-$E524),($E524)*$D524),0)*L$512</f>
        <v>0</v>
      </c>
      <c r="M524" s="811">
        <f>IF(M$514&gt;=$C524,MIN(-(SUM($F524:L524)-$E524),($E524)*$D524),0)*M$512</f>
        <v>0</v>
      </c>
      <c r="N524" s="811">
        <f>IF(N$514&gt;=$C524,MIN(-(SUM($F524:M524)-$E524),($E524)*$D524),0)*N$512</f>
        <v>0</v>
      </c>
      <c r="O524" s="811">
        <f>IF(O$514&gt;=$C524,MIN(-(SUM($F524:N524)-$E524),($E524)*$D524),0)*O$512</f>
        <v>0</v>
      </c>
      <c r="P524" s="811">
        <f>IF(P$514&gt;=$C524,MIN(-(SUM($F524:O524)-$E524),($E524)*$D524),0)*P$512</f>
        <v>0</v>
      </c>
      <c r="Q524" s="811">
        <f>IF(Q$514&gt;=$C524,MIN(-(SUM($F524:P524)-$E524),($E524)*$D524),0)*Q$512</f>
        <v>0</v>
      </c>
      <c r="R524" s="811">
        <f>IF(R$514&gt;=$C524,MIN(-(SUM($F524:Q524)-$E524),($E524)*$D524),0)*R$512</f>
        <v>0</v>
      </c>
      <c r="S524" s="811">
        <f>IF(S$514&gt;=$C524,MIN(-(SUM($F524:R524)-$E524),($E524)*$D524),0)*S$512</f>
        <v>0</v>
      </c>
      <c r="T524" s="811">
        <f>IF(T$514&gt;=$C524,MIN(-(SUM($F524:S524)-$E524),($E524)*$D524),0)*T$512</f>
        <v>0</v>
      </c>
      <c r="U524" s="811">
        <f>IF(U$514&gt;=$C524,MIN(-(SUM($F524:T524)-$E524),($E524)*$D524),0)*U$512</f>
        <v>0</v>
      </c>
      <c r="V524" s="811">
        <f>IF(V$514&gt;=$C524,MIN(-(SUM($F524:U524)-$E524),($E524)*$D524),0)*V$512</f>
        <v>0</v>
      </c>
      <c r="W524" s="811">
        <f>IF(W$514&gt;=$C524,MIN(-(SUM($F524:V524)-$E524),($E524)*$D524),0)*W$512</f>
        <v>0</v>
      </c>
      <c r="X524" s="811">
        <f>IF(X$514&gt;=$C524,MIN(-(SUM($F524:W524)-$E524),($E524)*$D524),0)*X$512</f>
        <v>0</v>
      </c>
      <c r="Y524" s="811">
        <f>IF(Y$514&gt;=$C524,MIN(-(SUM($F524:X524)-$E524),($E524)*$D524),0)*Y$512</f>
        <v>0</v>
      </c>
      <c r="Z524" s="811">
        <f>IF(Z$514&gt;=$C524,MIN(-(SUM($F524:Y524)-$E524),($E524)*$D524),0)*Z$512</f>
        <v>0</v>
      </c>
      <c r="AA524" s="811">
        <f>IF(AA$514&gt;=$C524,MIN(-(SUM($F524:Z524)-$E524),($E524)*$D524),0)*AA$512</f>
        <v>0</v>
      </c>
      <c r="AB524" s="811">
        <f>IF(AB$514&gt;=$C524,MIN(-(SUM($F524:AA524)-$E524),($E524)*$D524),0)*AB$512</f>
        <v>0</v>
      </c>
      <c r="AC524" s="811">
        <f>IF(AC$514&gt;=$C524,MIN(-(SUM($F524:AB524)-$E524),($E524)*$D524),0)*AC$512</f>
        <v>0</v>
      </c>
      <c r="AD524" s="811">
        <f>IF(AD$514&gt;=$C524,MIN(-(SUM($F524:AC524)-$E524),($E524)*$D524),0)*AD$512</f>
        <v>0</v>
      </c>
      <c r="AE524" s="811">
        <f>IF(AE$514&gt;=$C524,MIN(-(SUM($F524:AD524)-$E524),($E524)*$D524),0)*AE$512</f>
        <v>0</v>
      </c>
      <c r="AF524" s="811">
        <f>IF(AF$514&gt;=$C524,MIN(-(SUM($F524:AE524)-$E524),($E524)*$D524),0)*AF$512</f>
        <v>0</v>
      </c>
      <c r="AG524" s="811">
        <f>IF(AG$514&gt;=$C524,MIN(-(SUM($F524:AF524)-$E524),($E524)*$D524),0)*AG$512</f>
        <v>0</v>
      </c>
      <c r="AH524" s="811">
        <f>IF(AH$514&gt;=$C524,MIN(-(SUM($F524:AG524)-$E524),($E524)*$D524),0)*AH$512</f>
        <v>0</v>
      </c>
      <c r="AI524" s="811">
        <f>IF(AI$514&gt;=$C524,MIN(-(SUM($F524:AH524)-$E524),($E524)*$D524),0)*AI$512</f>
        <v>0</v>
      </c>
      <c r="AJ524" s="811">
        <f>IF(AJ$514&gt;=$C524,MIN(-(SUM($F524:AI524)-$E524),($E524)*$D524),0)*AJ$512</f>
        <v>0</v>
      </c>
      <c r="AK524" s="811">
        <f>IF(AK$514&gt;=$C524,MIN(-(SUM($F524:AJ524)-$E524),($E524)*$D524),0)*AK$512</f>
        <v>0</v>
      </c>
      <c r="AL524" s="811">
        <f>IF(AL$514&gt;=$C524,MIN(-(SUM($F524:AK524)-$E524),($E524)*$D524),0)*AL$512</f>
        <v>0</v>
      </c>
      <c r="AM524" s="811">
        <f>IF(AM$514&gt;=$C524,MIN(-(SUM($F524:AL524)-$E524),($E524)*$D524),0)*AM$512</f>
        <v>0</v>
      </c>
      <c r="AN524" s="811">
        <f>IF(AN$514&gt;=$C524,MIN(-(SUM($F524:AM524)-$E524),($E524)*$D524),0)*AN$512</f>
        <v>0</v>
      </c>
    </row>
    <row r="525" spans="3:40" ht="16.5" outlineLevel="4">
      <c r="C525" s="787">
        <v>7</v>
      </c>
      <c r="D525" s="788">
        <f>Inputs!$D$264</f>
        <v>0.2</v>
      </c>
      <c r="E525" s="812">
        <v>0</v>
      </c>
      <c r="F525" s="710"/>
      <c r="G525" s="811">
        <f>IF(G$514&gt;=$C525,MIN(-(SUM(F525:$F525)-$E525),($E525)*$D525),0)*G$512</f>
        <v>0</v>
      </c>
      <c r="H525" s="811">
        <f>IF(H$514&gt;=$C525,MIN(-(SUM($F525:G525)-$E525),($E525)*$D525),0)*H$512</f>
        <v>0</v>
      </c>
      <c r="I525" s="811">
        <f>IF(I$514&gt;=$C525,MIN(-(SUM($F525:H525)-$E525),($E525)*$D525),0)*I$512</f>
        <v>0</v>
      </c>
      <c r="J525" s="811">
        <f>IF(J$514&gt;=$C525,MIN(-(SUM($F525:I525)-$E525),($E525)*$D525),0)*J$512</f>
        <v>0</v>
      </c>
      <c r="K525" s="811">
        <f>IF(K$514&gt;=$C525,MIN(-(SUM($F525:J525)-$E525),($E525)*$D525),0)*K$512</f>
        <v>0</v>
      </c>
      <c r="L525" s="811">
        <f>IF(L$514&gt;=$C525,MIN(-(SUM($F525:K525)-$E525),($E525)*$D525),0)*L$512</f>
        <v>0</v>
      </c>
      <c r="M525" s="811">
        <f>IF(M$514&gt;=$C525,MIN(-(SUM($F525:L525)-$E525),($E525)*$D525),0)*M$512</f>
        <v>0</v>
      </c>
      <c r="N525" s="811">
        <f>IF(N$514&gt;=$C525,MIN(-(SUM($F525:M525)-$E525),($E525)*$D525),0)*N$512</f>
        <v>0</v>
      </c>
      <c r="O525" s="811">
        <f>IF(O$514&gt;=$C525,MIN(-(SUM($F525:N525)-$E525),($E525)*$D525),0)*O$512</f>
        <v>0</v>
      </c>
      <c r="P525" s="811">
        <f>IF(P$514&gt;=$C525,MIN(-(SUM($F525:O525)-$E525),($E525)*$D525),0)*P$512</f>
        <v>0</v>
      </c>
      <c r="Q525" s="811">
        <f>IF(Q$514&gt;=$C525,MIN(-(SUM($F525:P525)-$E525),($E525)*$D525),0)*Q$512</f>
        <v>0</v>
      </c>
      <c r="R525" s="811">
        <f>IF(R$514&gt;=$C525,MIN(-(SUM($F525:Q525)-$E525),($E525)*$D525),0)*R$512</f>
        <v>0</v>
      </c>
      <c r="S525" s="811">
        <f>IF(S$514&gt;=$C525,MIN(-(SUM($F525:R525)-$E525),($E525)*$D525),0)*S$512</f>
        <v>0</v>
      </c>
      <c r="T525" s="811">
        <f>IF(T$514&gt;=$C525,MIN(-(SUM($F525:S525)-$E525),($E525)*$D525),0)*T$512</f>
        <v>0</v>
      </c>
      <c r="U525" s="811">
        <f>IF(U$514&gt;=$C525,MIN(-(SUM($F525:T525)-$E525),($E525)*$D525),0)*U$512</f>
        <v>0</v>
      </c>
      <c r="V525" s="811">
        <f>IF(V$514&gt;=$C525,MIN(-(SUM($F525:U525)-$E525),($E525)*$D525),0)*V$512</f>
        <v>0</v>
      </c>
      <c r="W525" s="811">
        <f>IF(W$514&gt;=$C525,MIN(-(SUM($F525:V525)-$E525),($E525)*$D525),0)*W$512</f>
        <v>0</v>
      </c>
      <c r="X525" s="811">
        <f>IF(X$514&gt;=$C525,MIN(-(SUM($F525:W525)-$E525),($E525)*$D525),0)*X$512</f>
        <v>0</v>
      </c>
      <c r="Y525" s="811">
        <f>IF(Y$514&gt;=$C525,MIN(-(SUM($F525:X525)-$E525),($E525)*$D525),0)*Y$512</f>
        <v>0</v>
      </c>
      <c r="Z525" s="811">
        <f>IF(Z$514&gt;=$C525,MIN(-(SUM($F525:Y525)-$E525),($E525)*$D525),0)*Z$512</f>
        <v>0</v>
      </c>
      <c r="AA525" s="811">
        <f>IF(AA$514&gt;=$C525,MIN(-(SUM($F525:Z525)-$E525),($E525)*$D525),0)*AA$512</f>
        <v>0</v>
      </c>
      <c r="AB525" s="811">
        <f>IF(AB$514&gt;=$C525,MIN(-(SUM($F525:AA525)-$E525),($E525)*$D525),0)*AB$512</f>
        <v>0</v>
      </c>
      <c r="AC525" s="811">
        <f>IF(AC$514&gt;=$C525,MIN(-(SUM($F525:AB525)-$E525),($E525)*$D525),0)*AC$512</f>
        <v>0</v>
      </c>
      <c r="AD525" s="811">
        <f>IF(AD$514&gt;=$C525,MIN(-(SUM($F525:AC525)-$E525),($E525)*$D525),0)*AD$512</f>
        <v>0</v>
      </c>
      <c r="AE525" s="811">
        <f>IF(AE$514&gt;=$C525,MIN(-(SUM($F525:AD525)-$E525),($E525)*$D525),0)*AE$512</f>
        <v>0</v>
      </c>
      <c r="AF525" s="811">
        <f>IF(AF$514&gt;=$C525,MIN(-(SUM($F525:AE525)-$E525),($E525)*$D525),0)*AF$512</f>
        <v>0</v>
      </c>
      <c r="AG525" s="811">
        <f>IF(AG$514&gt;=$C525,MIN(-(SUM($F525:AF525)-$E525),($E525)*$D525),0)*AG$512</f>
        <v>0</v>
      </c>
      <c r="AH525" s="811">
        <f>IF(AH$514&gt;=$C525,MIN(-(SUM($F525:AG525)-$E525),($E525)*$D525),0)*AH$512</f>
        <v>0</v>
      </c>
      <c r="AI525" s="811">
        <f>IF(AI$514&gt;=$C525,MIN(-(SUM($F525:AH525)-$E525),($E525)*$D525),0)*AI$512</f>
        <v>0</v>
      </c>
      <c r="AJ525" s="811">
        <f>IF(AJ$514&gt;=$C525,MIN(-(SUM($F525:AI525)-$E525),($E525)*$D525),0)*AJ$512</f>
        <v>0</v>
      </c>
      <c r="AK525" s="811">
        <f>IF(AK$514&gt;=$C525,MIN(-(SUM($F525:AJ525)-$E525),($E525)*$D525),0)*AK$512</f>
        <v>0</v>
      </c>
      <c r="AL525" s="811">
        <f>IF(AL$514&gt;=$C525,MIN(-(SUM($F525:AK525)-$E525),($E525)*$D525),0)*AL$512</f>
        <v>0</v>
      </c>
      <c r="AM525" s="811">
        <f>IF(AM$514&gt;=$C525,MIN(-(SUM($F525:AL525)-$E525),($E525)*$D525),0)*AM$512</f>
        <v>0</v>
      </c>
      <c r="AN525" s="811">
        <f>IF(AN$514&gt;=$C525,MIN(-(SUM($F525:AM525)-$E525),($E525)*$D525),0)*AN$512</f>
        <v>0</v>
      </c>
    </row>
    <row r="526" spans="3:40" ht="16.5" outlineLevel="4">
      <c r="C526" s="787">
        <v>8</v>
      </c>
      <c r="D526" s="788">
        <f>Inputs!$D$264</f>
        <v>0.2</v>
      </c>
      <c r="E526" s="812">
        <v>5325.7</v>
      </c>
      <c r="F526" s="710"/>
      <c r="G526" s="811">
        <f>IF(G$514&gt;=$C526,MIN(-(SUM(F526:$F526)-$E526),($E526)*$D526),0)*G$512</f>
        <v>0</v>
      </c>
      <c r="H526" s="811">
        <f>IF(H$514&gt;=$C526,MIN(-(SUM($F526:G526)-$E526),($E526)*$D526),0)*H$512</f>
        <v>0</v>
      </c>
      <c r="I526" s="811">
        <f>IF(I$514&gt;=$C526,MIN(-(SUM($F526:H526)-$E526),($E526)*$D526),0)*I$512</f>
        <v>0</v>
      </c>
      <c r="J526" s="811">
        <f>IF(J$514&gt;=$C526,MIN(-(SUM($F526:I526)-$E526),($E526)*$D526),0)*J$512</f>
        <v>0</v>
      </c>
      <c r="K526" s="811">
        <f>IF(K$514&gt;=$C526,MIN(-(SUM($F526:J526)-$E526),($E526)*$D526),0)*K$512</f>
        <v>0</v>
      </c>
      <c r="L526" s="811">
        <f>IF(L$514&gt;=$C526,MIN(-(SUM($F526:K526)-$E526),($E526)*$D526),0)*L$512</f>
        <v>0</v>
      </c>
      <c r="M526" s="811">
        <f>IF(M$514&gt;=$C526,MIN(-(SUM($F526:L526)-$E526),($E526)*$D526),0)*M$512</f>
        <v>0</v>
      </c>
      <c r="N526" s="811">
        <f>IF(N$514&gt;=$C526,MIN(-(SUM($F526:M526)-$E526),($E526)*$D526),0)*N$512</f>
        <v>1065.1400000000001</v>
      </c>
      <c r="O526" s="811">
        <f>IF(O$514&gt;=$C526,MIN(-(SUM($F526:N526)-$E526),($E526)*$D526),0)*O$512</f>
        <v>1065.1400000000001</v>
      </c>
      <c r="P526" s="811">
        <f>IF(P$514&gt;=$C526,MIN(-(SUM($F526:O526)-$E526),($E526)*$D526),0)*P$512</f>
        <v>1065.1400000000001</v>
      </c>
      <c r="Q526" s="811">
        <f>IF(Q$514&gt;=$C526,MIN(-(SUM($F526:P526)-$E526),($E526)*$D526),0)*Q$512</f>
        <v>1065.1400000000001</v>
      </c>
      <c r="R526" s="811">
        <f>IF(R$514&gt;=$C526,MIN(-(SUM($F526:Q526)-$E526),($E526)*$D526),0)*R$512</f>
        <v>1065.1399999999994</v>
      </c>
      <c r="S526" s="811">
        <f>IF(S$514&gt;=$C526,MIN(-(SUM($F526:R526)-$E526),($E526)*$D526),0)*S$512</f>
        <v>0</v>
      </c>
      <c r="T526" s="811">
        <f>IF(T$514&gt;=$C526,MIN(-(SUM($F526:S526)-$E526),($E526)*$D526),0)*T$512</f>
        <v>0</v>
      </c>
      <c r="U526" s="811">
        <f>IF(U$514&gt;=$C526,MIN(-(SUM($F526:T526)-$E526),($E526)*$D526),0)*U$512</f>
        <v>0</v>
      </c>
      <c r="V526" s="811">
        <f>IF(V$514&gt;=$C526,MIN(-(SUM($F526:U526)-$E526),($E526)*$D526),0)*V$512</f>
        <v>0</v>
      </c>
      <c r="W526" s="811">
        <f>IF(W$514&gt;=$C526,MIN(-(SUM($F526:V526)-$E526),($E526)*$D526),0)*W$512</f>
        <v>0</v>
      </c>
      <c r="X526" s="811">
        <f>IF(X$514&gt;=$C526,MIN(-(SUM($F526:W526)-$E526),($E526)*$D526),0)*X$512</f>
        <v>0</v>
      </c>
      <c r="Y526" s="811">
        <f>IF(Y$514&gt;=$C526,MIN(-(SUM($F526:X526)-$E526),($E526)*$D526),0)*Y$512</f>
        <v>0</v>
      </c>
      <c r="Z526" s="811">
        <f>IF(Z$514&gt;=$C526,MIN(-(SUM($F526:Y526)-$E526),($E526)*$D526),0)*Z$512</f>
        <v>0</v>
      </c>
      <c r="AA526" s="811">
        <f>IF(AA$514&gt;=$C526,MIN(-(SUM($F526:Z526)-$E526),($E526)*$D526),0)*AA$512</f>
        <v>0</v>
      </c>
      <c r="AB526" s="811">
        <f>IF(AB$514&gt;=$C526,MIN(-(SUM($F526:AA526)-$E526),($E526)*$D526),0)*AB$512</f>
        <v>0</v>
      </c>
      <c r="AC526" s="811">
        <f>IF(AC$514&gt;=$C526,MIN(-(SUM($F526:AB526)-$E526),($E526)*$D526),0)*AC$512</f>
        <v>0</v>
      </c>
      <c r="AD526" s="811">
        <f>IF(AD$514&gt;=$C526,MIN(-(SUM($F526:AC526)-$E526),($E526)*$D526),0)*AD$512</f>
        <v>0</v>
      </c>
      <c r="AE526" s="811">
        <f>IF(AE$514&gt;=$C526,MIN(-(SUM($F526:AD526)-$E526),($E526)*$D526),0)*AE$512</f>
        <v>0</v>
      </c>
      <c r="AF526" s="811">
        <f>IF(AF$514&gt;=$C526,MIN(-(SUM($F526:AE526)-$E526),($E526)*$D526),0)*AF$512</f>
        <v>0</v>
      </c>
      <c r="AG526" s="811">
        <f>IF(AG$514&gt;=$C526,MIN(-(SUM($F526:AF526)-$E526),($E526)*$D526),0)*AG$512</f>
        <v>0</v>
      </c>
      <c r="AH526" s="811">
        <f>IF(AH$514&gt;=$C526,MIN(-(SUM($F526:AG526)-$E526),($E526)*$D526),0)*AH$512</f>
        <v>0</v>
      </c>
      <c r="AI526" s="811">
        <f>IF(AI$514&gt;=$C526,MIN(-(SUM($F526:AH526)-$E526),($E526)*$D526),0)*AI$512</f>
        <v>0</v>
      </c>
      <c r="AJ526" s="811">
        <f>IF(AJ$514&gt;=$C526,MIN(-(SUM($F526:AI526)-$E526),($E526)*$D526),0)*AJ$512</f>
        <v>0</v>
      </c>
      <c r="AK526" s="811">
        <f>IF(AK$514&gt;=$C526,MIN(-(SUM($F526:AJ526)-$E526),($E526)*$D526),0)*AK$512</f>
        <v>0</v>
      </c>
      <c r="AL526" s="811">
        <f>IF(AL$514&gt;=$C526,MIN(-(SUM($F526:AK526)-$E526),($E526)*$D526),0)*AL$512</f>
        <v>0</v>
      </c>
      <c r="AM526" s="811">
        <f>IF(AM$514&gt;=$C526,MIN(-(SUM($F526:AL526)-$E526),($E526)*$D526),0)*AM$512</f>
        <v>0</v>
      </c>
      <c r="AN526" s="811">
        <f>IF(AN$514&gt;=$C526,MIN(-(SUM($F526:AM526)-$E526),($E526)*$D526),0)*AN$512</f>
        <v>0</v>
      </c>
    </row>
    <row r="527" spans="3:40" ht="16.5" outlineLevel="4">
      <c r="C527" s="787">
        <v>9</v>
      </c>
      <c r="D527" s="788">
        <f>Inputs!$D$264</f>
        <v>0.2</v>
      </c>
      <c r="E527" s="812">
        <v>0</v>
      </c>
      <c r="F527" s="710"/>
      <c r="G527" s="811">
        <f>IF(G$514&gt;=$C527,MIN(-(SUM(F527:$F527)-$E527),($E527)*$D527),0)*G$512</f>
        <v>0</v>
      </c>
      <c r="H527" s="811">
        <f>IF(H$514&gt;=$C527,MIN(-(SUM($F527:G527)-$E527),($E527)*$D527),0)*H$512</f>
        <v>0</v>
      </c>
      <c r="I527" s="811">
        <f>IF(I$514&gt;=$C527,MIN(-(SUM($F527:H527)-$E527),($E527)*$D527),0)*I$512</f>
        <v>0</v>
      </c>
      <c r="J527" s="811">
        <f>IF(J$514&gt;=$C527,MIN(-(SUM($F527:I527)-$E527),($E527)*$D527),0)*J$512</f>
        <v>0</v>
      </c>
      <c r="K527" s="811">
        <f>IF(K$514&gt;=$C527,MIN(-(SUM($F527:J527)-$E527),($E527)*$D527),0)*K$512</f>
        <v>0</v>
      </c>
      <c r="L527" s="811">
        <f>IF(L$514&gt;=$C527,MIN(-(SUM($F527:K527)-$E527),($E527)*$D527),0)*L$512</f>
        <v>0</v>
      </c>
      <c r="M527" s="811">
        <f>IF(M$514&gt;=$C527,MIN(-(SUM($F527:L527)-$E527),($E527)*$D527),0)*M$512</f>
        <v>0</v>
      </c>
      <c r="N527" s="811">
        <f>IF(N$514&gt;=$C527,MIN(-(SUM($F527:M527)-$E527),($E527)*$D527),0)*N$512</f>
        <v>0</v>
      </c>
      <c r="O527" s="811">
        <f>IF(O$514&gt;=$C527,MIN(-(SUM($F527:N527)-$E527),($E527)*$D527),0)*O$512</f>
        <v>0</v>
      </c>
      <c r="P527" s="811">
        <f>IF(P$514&gt;=$C527,MIN(-(SUM($F527:O527)-$E527),($E527)*$D527),0)*P$512</f>
        <v>0</v>
      </c>
      <c r="Q527" s="811">
        <f>IF(Q$514&gt;=$C527,MIN(-(SUM($F527:P527)-$E527),($E527)*$D527),0)*Q$512</f>
        <v>0</v>
      </c>
      <c r="R527" s="811">
        <f>IF(R$514&gt;=$C527,MIN(-(SUM($F527:Q527)-$E527),($E527)*$D527),0)*R$512</f>
        <v>0</v>
      </c>
      <c r="S527" s="811">
        <f>IF(S$514&gt;=$C527,MIN(-(SUM($F527:R527)-$E527),($E527)*$D527),0)*S$512</f>
        <v>0</v>
      </c>
      <c r="T527" s="811">
        <f>IF(T$514&gt;=$C527,MIN(-(SUM($F527:S527)-$E527),($E527)*$D527),0)*T$512</f>
        <v>0</v>
      </c>
      <c r="U527" s="811">
        <f>IF(U$514&gt;=$C527,MIN(-(SUM($F527:T527)-$E527),($E527)*$D527),0)*U$512</f>
        <v>0</v>
      </c>
      <c r="V527" s="811">
        <f>IF(V$514&gt;=$C527,MIN(-(SUM($F527:U527)-$E527),($E527)*$D527),0)*V$512</f>
        <v>0</v>
      </c>
      <c r="W527" s="811">
        <f>IF(W$514&gt;=$C527,MIN(-(SUM($F527:V527)-$E527),($E527)*$D527),0)*W$512</f>
        <v>0</v>
      </c>
      <c r="X527" s="811">
        <f>IF(X$514&gt;=$C527,MIN(-(SUM($F527:W527)-$E527),($E527)*$D527),0)*X$512</f>
        <v>0</v>
      </c>
      <c r="Y527" s="811">
        <f>IF(Y$514&gt;=$C527,MIN(-(SUM($F527:X527)-$E527),($E527)*$D527),0)*Y$512</f>
        <v>0</v>
      </c>
      <c r="Z527" s="811">
        <f>IF(Z$514&gt;=$C527,MIN(-(SUM($F527:Y527)-$E527),($E527)*$D527),0)*Z$512</f>
        <v>0</v>
      </c>
      <c r="AA527" s="811">
        <f>IF(AA$514&gt;=$C527,MIN(-(SUM($F527:Z527)-$E527),($E527)*$D527),0)*AA$512</f>
        <v>0</v>
      </c>
      <c r="AB527" s="811">
        <f>IF(AB$514&gt;=$C527,MIN(-(SUM($F527:AA527)-$E527),($E527)*$D527),0)*AB$512</f>
        <v>0</v>
      </c>
      <c r="AC527" s="811">
        <f>IF(AC$514&gt;=$C527,MIN(-(SUM($F527:AB527)-$E527),($E527)*$D527),0)*AC$512</f>
        <v>0</v>
      </c>
      <c r="AD527" s="811">
        <f>IF(AD$514&gt;=$C527,MIN(-(SUM($F527:AC527)-$E527),($E527)*$D527),0)*AD$512</f>
        <v>0</v>
      </c>
      <c r="AE527" s="811">
        <f>IF(AE$514&gt;=$C527,MIN(-(SUM($F527:AD527)-$E527),($E527)*$D527),0)*AE$512</f>
        <v>0</v>
      </c>
      <c r="AF527" s="811">
        <f>IF(AF$514&gt;=$C527,MIN(-(SUM($F527:AE527)-$E527),($E527)*$D527),0)*AF$512</f>
        <v>0</v>
      </c>
      <c r="AG527" s="811">
        <f>IF(AG$514&gt;=$C527,MIN(-(SUM($F527:AF527)-$E527),($E527)*$D527),0)*AG$512</f>
        <v>0</v>
      </c>
      <c r="AH527" s="811">
        <f>IF(AH$514&gt;=$C527,MIN(-(SUM($F527:AG527)-$E527),($E527)*$D527),0)*AH$512</f>
        <v>0</v>
      </c>
      <c r="AI527" s="811">
        <f>IF(AI$514&gt;=$C527,MIN(-(SUM($F527:AH527)-$E527),($E527)*$D527),0)*AI$512</f>
        <v>0</v>
      </c>
      <c r="AJ527" s="811">
        <f>IF(AJ$514&gt;=$C527,MIN(-(SUM($F527:AI527)-$E527),($E527)*$D527),0)*AJ$512</f>
        <v>0</v>
      </c>
      <c r="AK527" s="811">
        <f>IF(AK$514&gt;=$C527,MIN(-(SUM($F527:AJ527)-$E527),($E527)*$D527),0)*AK$512</f>
        <v>0</v>
      </c>
      <c r="AL527" s="811">
        <f>IF(AL$514&gt;=$C527,MIN(-(SUM($F527:AK527)-$E527),($E527)*$D527),0)*AL$512</f>
        <v>0</v>
      </c>
      <c r="AM527" s="811">
        <f>IF(AM$514&gt;=$C527,MIN(-(SUM($F527:AL527)-$E527),($E527)*$D527),0)*AM$512</f>
        <v>0</v>
      </c>
      <c r="AN527" s="811">
        <f>IF(AN$514&gt;=$C527,MIN(-(SUM($F527:AM527)-$E527),($E527)*$D527),0)*AN$512</f>
        <v>0</v>
      </c>
    </row>
    <row r="528" spans="3:40" ht="16.5" outlineLevel="4">
      <c r="C528" s="787">
        <v>10</v>
      </c>
      <c r="D528" s="788">
        <f>Inputs!$D$264</f>
        <v>0.2</v>
      </c>
      <c r="E528" s="812">
        <v>0</v>
      </c>
      <c r="F528" s="710"/>
      <c r="G528" s="811">
        <f>IF(G$514&gt;=$C528,MIN(-(SUM(F528:$F528)-$E528),($E528)*$D528),0)*G$512</f>
        <v>0</v>
      </c>
      <c r="H528" s="811">
        <f>IF(H$514&gt;=$C528,MIN(-(SUM($F528:G528)-$E528),($E528)*$D528),0)*H$512</f>
        <v>0</v>
      </c>
      <c r="I528" s="811">
        <f>IF(I$514&gt;=$C528,MIN(-(SUM($F528:H528)-$E528),($E528)*$D528),0)*I$512</f>
        <v>0</v>
      </c>
      <c r="J528" s="811">
        <f>IF(J$514&gt;=$C528,MIN(-(SUM($F528:I528)-$E528),($E528)*$D528),0)*J$512</f>
        <v>0</v>
      </c>
      <c r="K528" s="811">
        <f>IF(K$514&gt;=$C528,MIN(-(SUM($F528:J528)-$E528),($E528)*$D528),0)*K$512</f>
        <v>0</v>
      </c>
      <c r="L528" s="811">
        <f>IF(L$514&gt;=$C528,MIN(-(SUM($F528:K528)-$E528),($E528)*$D528),0)*L$512</f>
        <v>0</v>
      </c>
      <c r="M528" s="811">
        <f>IF(M$514&gt;=$C528,MIN(-(SUM($F528:L528)-$E528),($E528)*$D528),0)*M$512</f>
        <v>0</v>
      </c>
      <c r="N528" s="811">
        <f>IF(N$514&gt;=$C528,MIN(-(SUM($F528:M528)-$E528),($E528)*$D528),0)*N$512</f>
        <v>0</v>
      </c>
      <c r="O528" s="811">
        <f>IF(O$514&gt;=$C528,MIN(-(SUM($F528:N528)-$E528),($E528)*$D528),0)*O$512</f>
        <v>0</v>
      </c>
      <c r="P528" s="811">
        <f>IF(P$514&gt;=$C528,MIN(-(SUM($F528:O528)-$E528),($E528)*$D528),0)*P$512</f>
        <v>0</v>
      </c>
      <c r="Q528" s="811">
        <f>IF(Q$514&gt;=$C528,MIN(-(SUM($F528:P528)-$E528),($E528)*$D528),0)*Q$512</f>
        <v>0</v>
      </c>
      <c r="R528" s="811">
        <f>IF(R$514&gt;=$C528,MIN(-(SUM($F528:Q528)-$E528),($E528)*$D528),0)*R$512</f>
        <v>0</v>
      </c>
      <c r="S528" s="811">
        <f>IF(S$514&gt;=$C528,MIN(-(SUM($F528:R528)-$E528),($E528)*$D528),0)*S$512</f>
        <v>0</v>
      </c>
      <c r="T528" s="811">
        <f>IF(T$514&gt;=$C528,MIN(-(SUM($F528:S528)-$E528),($E528)*$D528),0)*T$512</f>
        <v>0</v>
      </c>
      <c r="U528" s="811">
        <f>IF(U$514&gt;=$C528,MIN(-(SUM($F528:T528)-$E528),($E528)*$D528),0)*U$512</f>
        <v>0</v>
      </c>
      <c r="V528" s="811">
        <f>IF(V$514&gt;=$C528,MIN(-(SUM($F528:U528)-$E528),($E528)*$D528),0)*V$512</f>
        <v>0</v>
      </c>
      <c r="W528" s="811">
        <f>IF(W$514&gt;=$C528,MIN(-(SUM($F528:V528)-$E528),($E528)*$D528),0)*W$512</f>
        <v>0</v>
      </c>
      <c r="X528" s="811">
        <f>IF(X$514&gt;=$C528,MIN(-(SUM($F528:W528)-$E528),($E528)*$D528),0)*X$512</f>
        <v>0</v>
      </c>
      <c r="Y528" s="811">
        <f>IF(Y$514&gt;=$C528,MIN(-(SUM($F528:X528)-$E528),($E528)*$D528),0)*Y$512</f>
        <v>0</v>
      </c>
      <c r="Z528" s="811">
        <f>IF(Z$514&gt;=$C528,MIN(-(SUM($F528:Y528)-$E528),($E528)*$D528),0)*Z$512</f>
        <v>0</v>
      </c>
      <c r="AA528" s="811">
        <f>IF(AA$514&gt;=$C528,MIN(-(SUM($F528:Z528)-$E528),($E528)*$D528),0)*AA$512</f>
        <v>0</v>
      </c>
      <c r="AB528" s="811">
        <f>IF(AB$514&gt;=$C528,MIN(-(SUM($F528:AA528)-$E528),($E528)*$D528),0)*AB$512</f>
        <v>0</v>
      </c>
      <c r="AC528" s="811">
        <f>IF(AC$514&gt;=$C528,MIN(-(SUM($F528:AB528)-$E528),($E528)*$D528),0)*AC$512</f>
        <v>0</v>
      </c>
      <c r="AD528" s="811">
        <f>IF(AD$514&gt;=$C528,MIN(-(SUM($F528:AC528)-$E528),($E528)*$D528),0)*AD$512</f>
        <v>0</v>
      </c>
      <c r="AE528" s="811">
        <f>IF(AE$514&gt;=$C528,MIN(-(SUM($F528:AD528)-$E528),($E528)*$D528),0)*AE$512</f>
        <v>0</v>
      </c>
      <c r="AF528" s="811">
        <f>IF(AF$514&gt;=$C528,MIN(-(SUM($F528:AE528)-$E528),($E528)*$D528),0)*AF$512</f>
        <v>0</v>
      </c>
      <c r="AG528" s="811">
        <f>IF(AG$514&gt;=$C528,MIN(-(SUM($F528:AF528)-$E528),($E528)*$D528),0)*AG$512</f>
        <v>0</v>
      </c>
      <c r="AH528" s="811">
        <f>IF(AH$514&gt;=$C528,MIN(-(SUM($F528:AG528)-$E528),($E528)*$D528),0)*AH$512</f>
        <v>0</v>
      </c>
      <c r="AI528" s="811">
        <f>IF(AI$514&gt;=$C528,MIN(-(SUM($F528:AH528)-$E528),($E528)*$D528),0)*AI$512</f>
        <v>0</v>
      </c>
      <c r="AJ528" s="811">
        <f>IF(AJ$514&gt;=$C528,MIN(-(SUM($F528:AI528)-$E528),($E528)*$D528),0)*AJ$512</f>
        <v>0</v>
      </c>
      <c r="AK528" s="811">
        <f>IF(AK$514&gt;=$C528,MIN(-(SUM($F528:AJ528)-$E528),($E528)*$D528),0)*AK$512</f>
        <v>0</v>
      </c>
      <c r="AL528" s="811">
        <f>IF(AL$514&gt;=$C528,MIN(-(SUM($F528:AK528)-$E528),($E528)*$D528),0)*AL$512</f>
        <v>0</v>
      </c>
      <c r="AM528" s="811">
        <f>IF(AM$514&gt;=$C528,MIN(-(SUM($F528:AL528)-$E528),($E528)*$D528),0)*AM$512</f>
        <v>0</v>
      </c>
      <c r="AN528" s="811">
        <f>IF(AN$514&gt;=$C528,MIN(-(SUM($F528:AM528)-$E528),($E528)*$D528),0)*AN$512</f>
        <v>0</v>
      </c>
    </row>
    <row r="529" spans="3:40" ht="16.5" outlineLevel="4">
      <c r="C529" s="787">
        <v>11</v>
      </c>
      <c r="D529" s="788">
        <f>Inputs!$D$264</f>
        <v>0.2</v>
      </c>
      <c r="E529" s="812">
        <v>32.979999999999997</v>
      </c>
      <c r="F529" s="710"/>
      <c r="G529" s="811">
        <f>IF(G$514&gt;=$C529,MIN(-(SUM(F529:$F529)-$E529),($E529)*$D529),0)*G$512</f>
        <v>0</v>
      </c>
      <c r="H529" s="811">
        <f>IF(H$514&gt;=$C529,MIN(-(SUM($F529:G529)-$E529),($E529)*$D529),0)*H$512</f>
        <v>0</v>
      </c>
      <c r="I529" s="811">
        <f>IF(I$514&gt;=$C529,MIN(-(SUM($F529:H529)-$E529),($E529)*$D529),0)*I$512</f>
        <v>0</v>
      </c>
      <c r="J529" s="811">
        <f>IF(J$514&gt;=$C529,MIN(-(SUM($F529:I529)-$E529),($E529)*$D529),0)*J$512</f>
        <v>0</v>
      </c>
      <c r="K529" s="811">
        <f>IF(K$514&gt;=$C529,MIN(-(SUM($F529:J529)-$E529),($E529)*$D529),0)*K$512</f>
        <v>0</v>
      </c>
      <c r="L529" s="811">
        <f>IF(L$514&gt;=$C529,MIN(-(SUM($F529:K529)-$E529),($E529)*$D529),0)*L$512</f>
        <v>0</v>
      </c>
      <c r="M529" s="811">
        <f>IF(M$514&gt;=$C529,MIN(-(SUM($F529:L529)-$E529),($E529)*$D529),0)*M$512</f>
        <v>0</v>
      </c>
      <c r="N529" s="811">
        <f>IF(N$514&gt;=$C529,MIN(-(SUM($F529:M529)-$E529),($E529)*$D529),0)*N$512</f>
        <v>0</v>
      </c>
      <c r="O529" s="811">
        <f>IF(O$514&gt;=$C529,MIN(-(SUM($F529:N529)-$E529),($E529)*$D529),0)*O$512</f>
        <v>0</v>
      </c>
      <c r="P529" s="811">
        <f>IF(P$514&gt;=$C529,MIN(-(SUM($F529:O529)-$E529),($E529)*$D529),0)*P$512</f>
        <v>0</v>
      </c>
      <c r="Q529" s="811">
        <f>IF(Q$514&gt;=$C529,MIN(-(SUM($F529:P529)-$E529),($E529)*$D529),0)*Q$512</f>
        <v>6.5960000000000001</v>
      </c>
      <c r="R529" s="811">
        <f>IF(R$514&gt;=$C529,MIN(-(SUM($F529:Q529)-$E529),($E529)*$D529),0)*R$512</f>
        <v>6.5960000000000001</v>
      </c>
      <c r="S529" s="811">
        <f>IF(S$514&gt;=$C529,MIN(-(SUM($F529:R529)-$E529),($E529)*$D529),0)*S$512</f>
        <v>6.5960000000000001</v>
      </c>
      <c r="T529" s="811">
        <f>IF(T$514&gt;=$C529,MIN(-(SUM($F529:S529)-$E529),($E529)*$D529),0)*T$512</f>
        <v>6.5960000000000001</v>
      </c>
      <c r="U529" s="811">
        <f>IF(U$514&gt;=$C529,MIN(-(SUM($F529:T529)-$E529),($E529)*$D529),0)*U$512</f>
        <v>6.5959999999999965</v>
      </c>
      <c r="V529" s="811">
        <f>IF(V$514&gt;=$C529,MIN(-(SUM($F529:U529)-$E529),($E529)*$D529),0)*V$512</f>
        <v>0</v>
      </c>
      <c r="W529" s="811">
        <f>IF(W$514&gt;=$C529,MIN(-(SUM($F529:V529)-$E529),($E529)*$D529),0)*W$512</f>
        <v>0</v>
      </c>
      <c r="X529" s="811">
        <f>IF(X$514&gt;=$C529,MIN(-(SUM($F529:W529)-$E529),($E529)*$D529),0)*X$512</f>
        <v>0</v>
      </c>
      <c r="Y529" s="811">
        <f>IF(Y$514&gt;=$C529,MIN(-(SUM($F529:X529)-$E529),($E529)*$D529),0)*Y$512</f>
        <v>0</v>
      </c>
      <c r="Z529" s="811">
        <f>IF(Z$514&gt;=$C529,MIN(-(SUM($F529:Y529)-$E529),($E529)*$D529),0)*Z$512</f>
        <v>0</v>
      </c>
      <c r="AA529" s="811">
        <f>IF(AA$514&gt;=$C529,MIN(-(SUM($F529:Z529)-$E529),($E529)*$D529),0)*AA$512</f>
        <v>0</v>
      </c>
      <c r="AB529" s="811">
        <f>IF(AB$514&gt;=$C529,MIN(-(SUM($F529:AA529)-$E529),($E529)*$D529),0)*AB$512</f>
        <v>0</v>
      </c>
      <c r="AC529" s="811">
        <f>IF(AC$514&gt;=$C529,MIN(-(SUM($F529:AB529)-$E529),($E529)*$D529),0)*AC$512</f>
        <v>0</v>
      </c>
      <c r="AD529" s="811">
        <f>IF(AD$514&gt;=$C529,MIN(-(SUM($F529:AC529)-$E529),($E529)*$D529),0)*AD$512</f>
        <v>0</v>
      </c>
      <c r="AE529" s="811">
        <f>IF(AE$514&gt;=$C529,MIN(-(SUM($F529:AD529)-$E529),($E529)*$D529),0)*AE$512</f>
        <v>0</v>
      </c>
      <c r="AF529" s="811">
        <f>IF(AF$514&gt;=$C529,MIN(-(SUM($F529:AE529)-$E529),($E529)*$D529),0)*AF$512</f>
        <v>0</v>
      </c>
      <c r="AG529" s="811">
        <f>IF(AG$514&gt;=$C529,MIN(-(SUM($F529:AF529)-$E529),($E529)*$D529),0)*AG$512</f>
        <v>0</v>
      </c>
      <c r="AH529" s="811">
        <f>IF(AH$514&gt;=$C529,MIN(-(SUM($F529:AG529)-$E529),($E529)*$D529),0)*AH$512</f>
        <v>0</v>
      </c>
      <c r="AI529" s="811">
        <f>IF(AI$514&gt;=$C529,MIN(-(SUM($F529:AH529)-$E529),($E529)*$D529),0)*AI$512</f>
        <v>0</v>
      </c>
      <c r="AJ529" s="811">
        <f>IF(AJ$514&gt;=$C529,MIN(-(SUM($F529:AI529)-$E529),($E529)*$D529),0)*AJ$512</f>
        <v>0</v>
      </c>
      <c r="AK529" s="811">
        <f>IF(AK$514&gt;=$C529,MIN(-(SUM($F529:AJ529)-$E529),($E529)*$D529),0)*AK$512</f>
        <v>0</v>
      </c>
      <c r="AL529" s="811">
        <f>IF(AL$514&gt;=$C529,MIN(-(SUM($F529:AK529)-$E529),($E529)*$D529),0)*AL$512</f>
        <v>0</v>
      </c>
      <c r="AM529" s="811">
        <f>IF(AM$514&gt;=$C529,MIN(-(SUM($F529:AL529)-$E529),($E529)*$D529),0)*AM$512</f>
        <v>0</v>
      </c>
      <c r="AN529" s="811">
        <f>IF(AN$514&gt;=$C529,MIN(-(SUM($F529:AM529)-$E529),($E529)*$D529),0)*AN$512</f>
        <v>0</v>
      </c>
    </row>
    <row r="530" spans="3:40" ht="16.5" outlineLevel="4">
      <c r="C530" s="787">
        <v>12</v>
      </c>
      <c r="D530" s="788">
        <f>Inputs!$D$264</f>
        <v>0.2</v>
      </c>
      <c r="E530" s="812">
        <v>0</v>
      </c>
      <c r="F530" s="710"/>
      <c r="G530" s="811">
        <f>IF(G$514&gt;=$C530,MIN(-(SUM(F530:$F530)-$E530),($E530)*$D530),0)*G$512</f>
        <v>0</v>
      </c>
      <c r="H530" s="811">
        <f>IF(H$514&gt;=$C530,MIN(-(SUM($F530:G530)-$E530),($E530)*$D530),0)*H$512</f>
        <v>0</v>
      </c>
      <c r="I530" s="811">
        <f>IF(I$514&gt;=$C530,MIN(-(SUM($F530:H530)-$E530),($E530)*$D530),0)*I$512</f>
        <v>0</v>
      </c>
      <c r="J530" s="811">
        <f>IF(J$514&gt;=$C530,MIN(-(SUM($F530:I530)-$E530),($E530)*$D530),0)*J$512</f>
        <v>0</v>
      </c>
      <c r="K530" s="811">
        <f>IF(K$514&gt;=$C530,MIN(-(SUM($F530:J530)-$E530),($E530)*$D530),0)*K$512</f>
        <v>0</v>
      </c>
      <c r="L530" s="811">
        <f>IF(L$514&gt;=$C530,MIN(-(SUM($F530:K530)-$E530),($E530)*$D530),0)*L$512</f>
        <v>0</v>
      </c>
      <c r="M530" s="811">
        <f>IF(M$514&gt;=$C530,MIN(-(SUM($F530:L530)-$E530),($E530)*$D530),0)*M$512</f>
        <v>0</v>
      </c>
      <c r="N530" s="811">
        <f>IF(N$514&gt;=$C530,MIN(-(SUM($F530:M530)-$E530),($E530)*$D530),0)*N$512</f>
        <v>0</v>
      </c>
      <c r="O530" s="811">
        <f>IF(O$514&gt;=$C530,MIN(-(SUM($F530:N530)-$E530),($E530)*$D530),0)*O$512</f>
        <v>0</v>
      </c>
      <c r="P530" s="811">
        <f>IF(P$514&gt;=$C530,MIN(-(SUM($F530:O530)-$E530),($E530)*$D530),0)*P$512</f>
        <v>0</v>
      </c>
      <c r="Q530" s="811">
        <f>IF(Q$514&gt;=$C530,MIN(-(SUM($F530:P530)-$E530),($E530)*$D530),0)*Q$512</f>
        <v>0</v>
      </c>
      <c r="R530" s="811">
        <f>IF(R$514&gt;=$C530,MIN(-(SUM($F530:Q530)-$E530),($E530)*$D530),0)*R$512</f>
        <v>0</v>
      </c>
      <c r="S530" s="811">
        <f>IF(S$514&gt;=$C530,MIN(-(SUM($F530:R530)-$E530),($E530)*$D530),0)*S$512</f>
        <v>0</v>
      </c>
      <c r="T530" s="811">
        <f>IF(T$514&gt;=$C530,MIN(-(SUM($F530:S530)-$E530),($E530)*$D530),0)*T$512</f>
        <v>0</v>
      </c>
      <c r="U530" s="811">
        <f>IF(U$514&gt;=$C530,MIN(-(SUM($F530:T530)-$E530),($E530)*$D530),0)*U$512</f>
        <v>0</v>
      </c>
      <c r="V530" s="811">
        <f>IF(V$514&gt;=$C530,MIN(-(SUM($F530:U530)-$E530),($E530)*$D530),0)*V$512</f>
        <v>0</v>
      </c>
      <c r="W530" s="811">
        <f>IF(W$514&gt;=$C530,MIN(-(SUM($F530:V530)-$E530),($E530)*$D530),0)*W$512</f>
        <v>0</v>
      </c>
      <c r="X530" s="811">
        <f>IF(X$514&gt;=$C530,MIN(-(SUM($F530:W530)-$E530),($E530)*$D530),0)*X$512</f>
        <v>0</v>
      </c>
      <c r="Y530" s="811">
        <f>IF(Y$514&gt;=$C530,MIN(-(SUM($F530:X530)-$E530),($E530)*$D530),0)*Y$512</f>
        <v>0</v>
      </c>
      <c r="Z530" s="811">
        <f>IF(Z$514&gt;=$C530,MIN(-(SUM($F530:Y530)-$E530),($E530)*$D530),0)*Z$512</f>
        <v>0</v>
      </c>
      <c r="AA530" s="811">
        <f>IF(AA$514&gt;=$C530,MIN(-(SUM($F530:Z530)-$E530),($E530)*$D530),0)*AA$512</f>
        <v>0</v>
      </c>
      <c r="AB530" s="811">
        <f>IF(AB$514&gt;=$C530,MIN(-(SUM($F530:AA530)-$E530),($E530)*$D530),0)*AB$512</f>
        <v>0</v>
      </c>
      <c r="AC530" s="811">
        <f>IF(AC$514&gt;=$C530,MIN(-(SUM($F530:AB530)-$E530),($E530)*$D530),0)*AC$512</f>
        <v>0</v>
      </c>
      <c r="AD530" s="811">
        <f>IF(AD$514&gt;=$C530,MIN(-(SUM($F530:AC530)-$E530),($E530)*$D530),0)*AD$512</f>
        <v>0</v>
      </c>
      <c r="AE530" s="811">
        <f>IF(AE$514&gt;=$C530,MIN(-(SUM($F530:AD530)-$E530),($E530)*$D530),0)*AE$512</f>
        <v>0</v>
      </c>
      <c r="AF530" s="811">
        <f>IF(AF$514&gt;=$C530,MIN(-(SUM($F530:AE530)-$E530),($E530)*$D530),0)*AF$512</f>
        <v>0</v>
      </c>
      <c r="AG530" s="811">
        <f>IF(AG$514&gt;=$C530,MIN(-(SUM($F530:AF530)-$E530),($E530)*$D530),0)*AG$512</f>
        <v>0</v>
      </c>
      <c r="AH530" s="811">
        <f>IF(AH$514&gt;=$C530,MIN(-(SUM($F530:AG530)-$E530),($E530)*$D530),0)*AH$512</f>
        <v>0</v>
      </c>
      <c r="AI530" s="811">
        <f>IF(AI$514&gt;=$C530,MIN(-(SUM($F530:AH530)-$E530),($E530)*$D530),0)*AI$512</f>
        <v>0</v>
      </c>
      <c r="AJ530" s="811">
        <f>IF(AJ$514&gt;=$C530,MIN(-(SUM($F530:AI530)-$E530),($E530)*$D530),0)*AJ$512</f>
        <v>0</v>
      </c>
      <c r="AK530" s="811">
        <f>IF(AK$514&gt;=$C530,MIN(-(SUM($F530:AJ530)-$E530),($E530)*$D530),0)*AK$512</f>
        <v>0</v>
      </c>
      <c r="AL530" s="811">
        <f>IF(AL$514&gt;=$C530,MIN(-(SUM($F530:AK530)-$E530),($E530)*$D530),0)*AL$512</f>
        <v>0</v>
      </c>
      <c r="AM530" s="811">
        <f>IF(AM$514&gt;=$C530,MIN(-(SUM($F530:AL530)-$E530),($E530)*$D530),0)*AM$512</f>
        <v>0</v>
      </c>
      <c r="AN530" s="811">
        <f>IF(AN$514&gt;=$C530,MIN(-(SUM($F530:AM530)-$E530),($E530)*$D530),0)*AN$512</f>
        <v>0</v>
      </c>
    </row>
    <row r="531" spans="3:40" ht="16.5" outlineLevel="4">
      <c r="C531" s="787">
        <v>13</v>
      </c>
      <c r="D531" s="788">
        <f>Inputs!$D$264</f>
        <v>0.2</v>
      </c>
      <c r="E531" s="812">
        <v>0</v>
      </c>
      <c r="F531" s="710"/>
      <c r="G531" s="811">
        <f>IF(G$514&gt;=$C531,MIN(-(SUM(F531:$F531)-$E531),($E531)*$D531),0)*G$512</f>
        <v>0</v>
      </c>
      <c r="H531" s="811">
        <f>IF(H$514&gt;=$C531,MIN(-(SUM($F531:G531)-$E531),($E531)*$D531),0)*H$512</f>
        <v>0</v>
      </c>
      <c r="I531" s="811">
        <f>IF(I$514&gt;=$C531,MIN(-(SUM($F531:H531)-$E531),($E531)*$D531),0)*I$512</f>
        <v>0</v>
      </c>
      <c r="J531" s="811">
        <f>IF(J$514&gt;=$C531,MIN(-(SUM($F531:I531)-$E531),($E531)*$D531),0)*J$512</f>
        <v>0</v>
      </c>
      <c r="K531" s="811">
        <f>IF(K$514&gt;=$C531,MIN(-(SUM($F531:J531)-$E531),($E531)*$D531),0)*K$512</f>
        <v>0</v>
      </c>
      <c r="L531" s="811">
        <f>IF(L$514&gt;=$C531,MIN(-(SUM($F531:K531)-$E531),($E531)*$D531),0)*L$512</f>
        <v>0</v>
      </c>
      <c r="M531" s="811">
        <f>IF(M$514&gt;=$C531,MIN(-(SUM($F531:L531)-$E531),($E531)*$D531),0)*M$512</f>
        <v>0</v>
      </c>
      <c r="N531" s="811">
        <f>IF(N$514&gt;=$C531,MIN(-(SUM($F531:M531)-$E531),($E531)*$D531),0)*N$512</f>
        <v>0</v>
      </c>
      <c r="O531" s="811">
        <f>IF(O$514&gt;=$C531,MIN(-(SUM($F531:N531)-$E531),($E531)*$D531),0)*O$512</f>
        <v>0</v>
      </c>
      <c r="P531" s="811">
        <f>IF(P$514&gt;=$C531,MIN(-(SUM($F531:O531)-$E531),($E531)*$D531),0)*P$512</f>
        <v>0</v>
      </c>
      <c r="Q531" s="811">
        <f>IF(Q$514&gt;=$C531,MIN(-(SUM($F531:P531)-$E531),($E531)*$D531),0)*Q$512</f>
        <v>0</v>
      </c>
      <c r="R531" s="811">
        <f>IF(R$514&gt;=$C531,MIN(-(SUM($F531:Q531)-$E531),($E531)*$D531),0)*R$512</f>
        <v>0</v>
      </c>
      <c r="S531" s="811">
        <f>IF(S$514&gt;=$C531,MIN(-(SUM($F531:R531)-$E531),($E531)*$D531),0)*S$512</f>
        <v>0</v>
      </c>
      <c r="T531" s="811">
        <f>IF(T$514&gt;=$C531,MIN(-(SUM($F531:S531)-$E531),($E531)*$D531),0)*T$512</f>
        <v>0</v>
      </c>
      <c r="U531" s="811">
        <f>IF(U$514&gt;=$C531,MIN(-(SUM($F531:T531)-$E531),($E531)*$D531),0)*U$512</f>
        <v>0</v>
      </c>
      <c r="V531" s="811">
        <f>IF(V$514&gt;=$C531,MIN(-(SUM($F531:U531)-$E531),($E531)*$D531),0)*V$512</f>
        <v>0</v>
      </c>
      <c r="W531" s="811">
        <f>IF(W$514&gt;=$C531,MIN(-(SUM($F531:V531)-$E531),($E531)*$D531),0)*W$512</f>
        <v>0</v>
      </c>
      <c r="X531" s="811">
        <f>IF(X$514&gt;=$C531,MIN(-(SUM($F531:W531)-$E531),($E531)*$D531),0)*X$512</f>
        <v>0</v>
      </c>
      <c r="Y531" s="811">
        <f>IF(Y$514&gt;=$C531,MIN(-(SUM($F531:X531)-$E531),($E531)*$D531),0)*Y$512</f>
        <v>0</v>
      </c>
      <c r="Z531" s="811">
        <f>IF(Z$514&gt;=$C531,MIN(-(SUM($F531:Y531)-$E531),($E531)*$D531),0)*Z$512</f>
        <v>0</v>
      </c>
      <c r="AA531" s="811">
        <f>IF(AA$514&gt;=$C531,MIN(-(SUM($F531:Z531)-$E531),($E531)*$D531),0)*AA$512</f>
        <v>0</v>
      </c>
      <c r="AB531" s="811">
        <f>IF(AB$514&gt;=$C531,MIN(-(SUM($F531:AA531)-$E531),($E531)*$D531),0)*AB$512</f>
        <v>0</v>
      </c>
      <c r="AC531" s="811">
        <f>IF(AC$514&gt;=$C531,MIN(-(SUM($F531:AB531)-$E531),($E531)*$D531),0)*AC$512</f>
        <v>0</v>
      </c>
      <c r="AD531" s="811">
        <f>IF(AD$514&gt;=$C531,MIN(-(SUM($F531:AC531)-$E531),($E531)*$D531),0)*AD$512</f>
        <v>0</v>
      </c>
      <c r="AE531" s="811">
        <f>IF(AE$514&gt;=$C531,MIN(-(SUM($F531:AD531)-$E531),($E531)*$D531),0)*AE$512</f>
        <v>0</v>
      </c>
      <c r="AF531" s="811">
        <f>IF(AF$514&gt;=$C531,MIN(-(SUM($F531:AE531)-$E531),($E531)*$D531),0)*AF$512</f>
        <v>0</v>
      </c>
      <c r="AG531" s="811">
        <f>IF(AG$514&gt;=$C531,MIN(-(SUM($F531:AF531)-$E531),($E531)*$D531),0)*AG$512</f>
        <v>0</v>
      </c>
      <c r="AH531" s="811">
        <f>IF(AH$514&gt;=$C531,MIN(-(SUM($F531:AG531)-$E531),($E531)*$D531),0)*AH$512</f>
        <v>0</v>
      </c>
      <c r="AI531" s="811">
        <f>IF(AI$514&gt;=$C531,MIN(-(SUM($F531:AH531)-$E531),($E531)*$D531),0)*AI$512</f>
        <v>0</v>
      </c>
      <c r="AJ531" s="811">
        <f>IF(AJ$514&gt;=$C531,MIN(-(SUM($F531:AI531)-$E531),($E531)*$D531),0)*AJ$512</f>
        <v>0</v>
      </c>
      <c r="AK531" s="811">
        <f>IF(AK$514&gt;=$C531,MIN(-(SUM($F531:AJ531)-$E531),($E531)*$D531),0)*AK$512</f>
        <v>0</v>
      </c>
      <c r="AL531" s="811">
        <f>IF(AL$514&gt;=$C531,MIN(-(SUM($F531:AK531)-$E531),($E531)*$D531),0)*AL$512</f>
        <v>0</v>
      </c>
      <c r="AM531" s="811">
        <f>IF(AM$514&gt;=$C531,MIN(-(SUM($F531:AL531)-$E531),($E531)*$D531),0)*AM$512</f>
        <v>0</v>
      </c>
      <c r="AN531" s="811">
        <f>IF(AN$514&gt;=$C531,MIN(-(SUM($F531:AM531)-$E531),($E531)*$D531),0)*AN$512</f>
        <v>0</v>
      </c>
    </row>
    <row r="532" spans="3:40" ht="16.5" outlineLevel="4">
      <c r="C532" s="787">
        <v>14</v>
      </c>
      <c r="D532" s="788">
        <f>Inputs!$D$264</f>
        <v>0.2</v>
      </c>
      <c r="E532" s="812">
        <v>0</v>
      </c>
      <c r="F532" s="710"/>
      <c r="G532" s="811">
        <f>IF(G$514&gt;=$C532,MIN(-(SUM(F532:$F532)-$E532),($E532)*$D532),0)*G$512</f>
        <v>0</v>
      </c>
      <c r="H532" s="811">
        <f>IF(H$514&gt;=$C532,MIN(-(SUM($F532:G532)-$E532),($E532)*$D532),0)*H$512</f>
        <v>0</v>
      </c>
      <c r="I532" s="811">
        <f>IF(I$514&gt;=$C532,MIN(-(SUM($F532:H532)-$E532),($E532)*$D532),0)*I$512</f>
        <v>0</v>
      </c>
      <c r="J532" s="811">
        <f>IF(J$514&gt;=$C532,MIN(-(SUM($F532:I532)-$E532),($E532)*$D532),0)*J$512</f>
        <v>0</v>
      </c>
      <c r="K532" s="811">
        <f>IF(K$514&gt;=$C532,MIN(-(SUM($F532:J532)-$E532),($E532)*$D532),0)*K$512</f>
        <v>0</v>
      </c>
      <c r="L532" s="811">
        <f>IF(L$514&gt;=$C532,MIN(-(SUM($F532:K532)-$E532),($E532)*$D532),0)*L$512</f>
        <v>0</v>
      </c>
      <c r="M532" s="811">
        <f>IF(M$514&gt;=$C532,MIN(-(SUM($F532:L532)-$E532),($E532)*$D532),0)*M$512</f>
        <v>0</v>
      </c>
      <c r="N532" s="811">
        <f>IF(N$514&gt;=$C532,MIN(-(SUM($F532:M532)-$E532),($E532)*$D532),0)*N$512</f>
        <v>0</v>
      </c>
      <c r="O532" s="811">
        <f>IF(O$514&gt;=$C532,MIN(-(SUM($F532:N532)-$E532),($E532)*$D532),0)*O$512</f>
        <v>0</v>
      </c>
      <c r="P532" s="811">
        <f>IF(P$514&gt;=$C532,MIN(-(SUM($F532:O532)-$E532),($E532)*$D532),0)*P$512</f>
        <v>0</v>
      </c>
      <c r="Q532" s="811">
        <f>IF(Q$514&gt;=$C532,MIN(-(SUM($F532:P532)-$E532),($E532)*$D532),0)*Q$512</f>
        <v>0</v>
      </c>
      <c r="R532" s="811">
        <f>IF(R$514&gt;=$C532,MIN(-(SUM($F532:Q532)-$E532),($E532)*$D532),0)*R$512</f>
        <v>0</v>
      </c>
      <c r="S532" s="811">
        <f>IF(S$514&gt;=$C532,MIN(-(SUM($F532:R532)-$E532),($E532)*$D532),0)*S$512</f>
        <v>0</v>
      </c>
      <c r="T532" s="811">
        <f>IF(T$514&gt;=$C532,MIN(-(SUM($F532:S532)-$E532),($E532)*$D532),0)*T$512</f>
        <v>0</v>
      </c>
      <c r="U532" s="811">
        <f>IF(U$514&gt;=$C532,MIN(-(SUM($F532:T532)-$E532),($E532)*$D532),0)*U$512</f>
        <v>0</v>
      </c>
      <c r="V532" s="811">
        <f>IF(V$514&gt;=$C532,MIN(-(SUM($F532:U532)-$E532),($E532)*$D532),0)*V$512</f>
        <v>0</v>
      </c>
      <c r="W532" s="811">
        <f>IF(W$514&gt;=$C532,MIN(-(SUM($F532:V532)-$E532),($E532)*$D532),0)*W$512</f>
        <v>0</v>
      </c>
      <c r="X532" s="811">
        <f>IF(X$514&gt;=$C532,MIN(-(SUM($F532:W532)-$E532),($E532)*$D532),0)*X$512</f>
        <v>0</v>
      </c>
      <c r="Y532" s="811">
        <f>IF(Y$514&gt;=$C532,MIN(-(SUM($F532:X532)-$E532),($E532)*$D532),0)*Y$512</f>
        <v>0</v>
      </c>
      <c r="Z532" s="811">
        <f>IF(Z$514&gt;=$C532,MIN(-(SUM($F532:Y532)-$E532),($E532)*$D532),0)*Z$512</f>
        <v>0</v>
      </c>
      <c r="AA532" s="811">
        <f>IF(AA$514&gt;=$C532,MIN(-(SUM($F532:Z532)-$E532),($E532)*$D532),0)*AA$512</f>
        <v>0</v>
      </c>
      <c r="AB532" s="811">
        <f>IF(AB$514&gt;=$C532,MIN(-(SUM($F532:AA532)-$E532),($E532)*$D532),0)*AB$512</f>
        <v>0</v>
      </c>
      <c r="AC532" s="811">
        <f>IF(AC$514&gt;=$C532,MIN(-(SUM($F532:AB532)-$E532),($E532)*$D532),0)*AC$512</f>
        <v>0</v>
      </c>
      <c r="AD532" s="811">
        <f>IF(AD$514&gt;=$C532,MIN(-(SUM($F532:AC532)-$E532),($E532)*$D532),0)*AD$512</f>
        <v>0</v>
      </c>
      <c r="AE532" s="811">
        <f>IF(AE$514&gt;=$C532,MIN(-(SUM($F532:AD532)-$E532),($E532)*$D532),0)*AE$512</f>
        <v>0</v>
      </c>
      <c r="AF532" s="811">
        <f>IF(AF$514&gt;=$C532,MIN(-(SUM($F532:AE532)-$E532),($E532)*$D532),0)*AF$512</f>
        <v>0</v>
      </c>
      <c r="AG532" s="811">
        <f>IF(AG$514&gt;=$C532,MIN(-(SUM($F532:AF532)-$E532),($E532)*$D532),0)*AG$512</f>
        <v>0</v>
      </c>
      <c r="AH532" s="811">
        <f>IF(AH$514&gt;=$C532,MIN(-(SUM($F532:AG532)-$E532),($E532)*$D532),0)*AH$512</f>
        <v>0</v>
      </c>
      <c r="AI532" s="811">
        <f>IF(AI$514&gt;=$C532,MIN(-(SUM($F532:AH532)-$E532),($E532)*$D532),0)*AI$512</f>
        <v>0</v>
      </c>
      <c r="AJ532" s="811">
        <f>IF(AJ$514&gt;=$C532,MIN(-(SUM($F532:AI532)-$E532),($E532)*$D532),0)*AJ$512</f>
        <v>0</v>
      </c>
      <c r="AK532" s="811">
        <f>IF(AK$514&gt;=$C532,MIN(-(SUM($F532:AJ532)-$E532),($E532)*$D532),0)*AK$512</f>
        <v>0</v>
      </c>
      <c r="AL532" s="811">
        <f>IF(AL$514&gt;=$C532,MIN(-(SUM($F532:AK532)-$E532),($E532)*$D532),0)*AL$512</f>
        <v>0</v>
      </c>
      <c r="AM532" s="811">
        <f>IF(AM$514&gt;=$C532,MIN(-(SUM($F532:AL532)-$E532),($E532)*$D532),0)*AM$512</f>
        <v>0</v>
      </c>
      <c r="AN532" s="811">
        <f>IF(AN$514&gt;=$C532,MIN(-(SUM($F532:AM532)-$E532),($E532)*$D532),0)*AN$512</f>
        <v>0</v>
      </c>
    </row>
    <row r="533" spans="3:40" ht="16.5" outlineLevel="4">
      <c r="C533" s="787">
        <v>15</v>
      </c>
      <c r="D533" s="788">
        <f>Inputs!$D$264</f>
        <v>0.2</v>
      </c>
      <c r="E533" s="812">
        <v>5325.7</v>
      </c>
      <c r="F533" s="710"/>
      <c r="G533" s="811">
        <f>IF(G$514&gt;=$C533,MIN(-(SUM(F533:$F533)-$E533),($E533)*$D533),0)*G$512</f>
        <v>0</v>
      </c>
      <c r="H533" s="811">
        <f>IF(H$514&gt;=$C533,MIN(-(SUM($F533:G533)-$E533),($E533)*$D533),0)*H$512</f>
        <v>0</v>
      </c>
      <c r="I533" s="811">
        <f>IF(I$514&gt;=$C533,MIN(-(SUM($F533:H533)-$E533),($E533)*$D533),0)*I$512</f>
        <v>0</v>
      </c>
      <c r="J533" s="811">
        <f>IF(J$514&gt;=$C533,MIN(-(SUM($F533:I533)-$E533),($E533)*$D533),0)*J$512</f>
        <v>0</v>
      </c>
      <c r="K533" s="811">
        <f>IF(K$514&gt;=$C533,MIN(-(SUM($F533:J533)-$E533),($E533)*$D533),0)*K$512</f>
        <v>0</v>
      </c>
      <c r="L533" s="811">
        <f>IF(L$514&gt;=$C533,MIN(-(SUM($F533:K533)-$E533),($E533)*$D533),0)*L$512</f>
        <v>0</v>
      </c>
      <c r="M533" s="811">
        <f>IF(M$514&gt;=$C533,MIN(-(SUM($F533:L533)-$E533),($E533)*$D533),0)*M$512</f>
        <v>0</v>
      </c>
      <c r="N533" s="811">
        <f>IF(N$514&gt;=$C533,MIN(-(SUM($F533:M533)-$E533),($E533)*$D533),0)*N$512</f>
        <v>0</v>
      </c>
      <c r="O533" s="811">
        <f>IF(O$514&gt;=$C533,MIN(-(SUM($F533:N533)-$E533),($E533)*$D533),0)*O$512</f>
        <v>0</v>
      </c>
      <c r="P533" s="811">
        <f>IF(P$514&gt;=$C533,MIN(-(SUM($F533:O533)-$E533),($E533)*$D533),0)*P$512</f>
        <v>0</v>
      </c>
      <c r="Q533" s="811">
        <f>IF(Q$514&gt;=$C533,MIN(-(SUM($F533:P533)-$E533),($E533)*$D533),0)*Q$512</f>
        <v>0</v>
      </c>
      <c r="R533" s="811">
        <f>IF(R$514&gt;=$C533,MIN(-(SUM($F533:Q533)-$E533),($E533)*$D533),0)*R$512</f>
        <v>0</v>
      </c>
      <c r="S533" s="811">
        <f>IF(S$514&gt;=$C533,MIN(-(SUM($F533:R533)-$E533),($E533)*$D533),0)*S$512</f>
        <v>0</v>
      </c>
      <c r="T533" s="811">
        <f>IF(T$514&gt;=$C533,MIN(-(SUM($F533:S533)-$E533),($E533)*$D533),0)*T$512</f>
        <v>0</v>
      </c>
      <c r="U533" s="811">
        <f>IF(U$514&gt;=$C533,MIN(-(SUM($F533:T533)-$E533),($E533)*$D533),0)*U$512</f>
        <v>1065.1400000000001</v>
      </c>
      <c r="V533" s="811">
        <f>IF(V$514&gt;=$C533,MIN(-(SUM($F533:U533)-$E533),($E533)*$D533),0)*V$512</f>
        <v>1065.1400000000001</v>
      </c>
      <c r="W533" s="811">
        <f>IF(W$514&gt;=$C533,MIN(-(SUM($F533:V533)-$E533),($E533)*$D533),0)*W$512</f>
        <v>1065.1400000000001</v>
      </c>
      <c r="X533" s="811">
        <f>IF(X$514&gt;=$C533,MIN(-(SUM($F533:W533)-$E533),($E533)*$D533),0)*X$512</f>
        <v>1065.1400000000001</v>
      </c>
      <c r="Y533" s="811">
        <f>IF(Y$514&gt;=$C533,MIN(-(SUM($F533:X533)-$E533),($E533)*$D533),0)*Y$512</f>
        <v>1065.1399999999994</v>
      </c>
      <c r="Z533" s="811">
        <f>IF(Z$514&gt;=$C533,MIN(-(SUM($F533:Y533)-$E533),($E533)*$D533),0)*Z$512</f>
        <v>0</v>
      </c>
      <c r="AA533" s="811">
        <f>IF(AA$514&gt;=$C533,MIN(-(SUM($F533:Z533)-$E533),($E533)*$D533),0)*AA$512</f>
        <v>0</v>
      </c>
      <c r="AB533" s="811">
        <f>IF(AB$514&gt;=$C533,MIN(-(SUM($F533:AA533)-$E533),($E533)*$D533),0)*AB$512</f>
        <v>0</v>
      </c>
      <c r="AC533" s="811">
        <f>IF(AC$514&gt;=$C533,MIN(-(SUM($F533:AB533)-$E533),($E533)*$D533),0)*AC$512</f>
        <v>0</v>
      </c>
      <c r="AD533" s="811">
        <f>IF(AD$514&gt;=$C533,MIN(-(SUM($F533:AC533)-$E533),($E533)*$D533),0)*AD$512</f>
        <v>0</v>
      </c>
      <c r="AE533" s="811">
        <f>IF(AE$514&gt;=$C533,MIN(-(SUM($F533:AD533)-$E533),($E533)*$D533),0)*AE$512</f>
        <v>0</v>
      </c>
      <c r="AF533" s="811">
        <f>IF(AF$514&gt;=$C533,MIN(-(SUM($F533:AE533)-$E533),($E533)*$D533),0)*AF$512</f>
        <v>0</v>
      </c>
      <c r="AG533" s="811">
        <f>IF(AG$514&gt;=$C533,MIN(-(SUM($F533:AF533)-$E533),($E533)*$D533),0)*AG$512</f>
        <v>0</v>
      </c>
      <c r="AH533" s="811">
        <f>IF(AH$514&gt;=$C533,MIN(-(SUM($F533:AG533)-$E533),($E533)*$D533),0)*AH$512</f>
        <v>0</v>
      </c>
      <c r="AI533" s="811">
        <f>IF(AI$514&gt;=$C533,MIN(-(SUM($F533:AH533)-$E533),($E533)*$D533),0)*AI$512</f>
        <v>0</v>
      </c>
      <c r="AJ533" s="811">
        <f>IF(AJ$514&gt;=$C533,MIN(-(SUM($F533:AI533)-$E533),($E533)*$D533),0)*AJ$512</f>
        <v>0</v>
      </c>
      <c r="AK533" s="811">
        <f>IF(AK$514&gt;=$C533,MIN(-(SUM($F533:AJ533)-$E533),($E533)*$D533),0)*AK$512</f>
        <v>0</v>
      </c>
      <c r="AL533" s="811">
        <f>IF(AL$514&gt;=$C533,MIN(-(SUM($F533:AK533)-$E533),($E533)*$D533),0)*AL$512</f>
        <v>0</v>
      </c>
      <c r="AM533" s="811">
        <f>IF(AM$514&gt;=$C533,MIN(-(SUM($F533:AL533)-$E533),($E533)*$D533),0)*AM$512</f>
        <v>0</v>
      </c>
      <c r="AN533" s="811">
        <f>IF(AN$514&gt;=$C533,MIN(-(SUM($F533:AM533)-$E533),($E533)*$D533),0)*AN$512</f>
        <v>0</v>
      </c>
    </row>
    <row r="534" spans="3:40" ht="16.5" outlineLevel="4">
      <c r="C534" s="787">
        <v>16</v>
      </c>
      <c r="D534" s="788">
        <f>Inputs!$D$264</f>
        <v>0.2</v>
      </c>
      <c r="E534" s="812">
        <v>0</v>
      </c>
      <c r="F534" s="710"/>
      <c r="G534" s="811">
        <f>IF(G$514&gt;=$C534,MIN(-(SUM(F534:$F534)-$E534),($E534)*$D534),0)*G$512</f>
        <v>0</v>
      </c>
      <c r="H534" s="811">
        <f>IF(H$514&gt;=$C534,MIN(-(SUM($F534:G534)-$E534),($E534)*$D534),0)*H$512</f>
        <v>0</v>
      </c>
      <c r="I534" s="811">
        <f>IF(I$514&gt;=$C534,MIN(-(SUM($F534:H534)-$E534),($E534)*$D534),0)*I$512</f>
        <v>0</v>
      </c>
      <c r="J534" s="811">
        <f>IF(J$514&gt;=$C534,MIN(-(SUM($F534:I534)-$E534),($E534)*$D534),0)*J$512</f>
        <v>0</v>
      </c>
      <c r="K534" s="811">
        <f>IF(K$514&gt;=$C534,MIN(-(SUM($F534:J534)-$E534),($E534)*$D534),0)*K$512</f>
        <v>0</v>
      </c>
      <c r="L534" s="811">
        <f>IF(L$514&gt;=$C534,MIN(-(SUM($F534:K534)-$E534),($E534)*$D534),0)*L$512</f>
        <v>0</v>
      </c>
      <c r="M534" s="811">
        <f>IF(M$514&gt;=$C534,MIN(-(SUM($F534:L534)-$E534),($E534)*$D534),0)*M$512</f>
        <v>0</v>
      </c>
      <c r="N534" s="811">
        <f>IF(N$514&gt;=$C534,MIN(-(SUM($F534:M534)-$E534),($E534)*$D534),0)*N$512</f>
        <v>0</v>
      </c>
      <c r="O534" s="811">
        <f>IF(O$514&gt;=$C534,MIN(-(SUM($F534:N534)-$E534),($E534)*$D534),0)*O$512</f>
        <v>0</v>
      </c>
      <c r="P534" s="811">
        <f>IF(P$514&gt;=$C534,MIN(-(SUM($F534:O534)-$E534),($E534)*$D534),0)*P$512</f>
        <v>0</v>
      </c>
      <c r="Q534" s="811">
        <f>IF(Q$514&gt;=$C534,MIN(-(SUM($F534:P534)-$E534),($E534)*$D534),0)*Q$512</f>
        <v>0</v>
      </c>
      <c r="R534" s="811">
        <f>IF(R$514&gt;=$C534,MIN(-(SUM($F534:Q534)-$E534),($E534)*$D534),0)*R$512</f>
        <v>0</v>
      </c>
      <c r="S534" s="811">
        <f>IF(S$514&gt;=$C534,MIN(-(SUM($F534:R534)-$E534),($E534)*$D534),0)*S$512</f>
        <v>0</v>
      </c>
      <c r="T534" s="811">
        <f>IF(T$514&gt;=$C534,MIN(-(SUM($F534:S534)-$E534),($E534)*$D534),0)*T$512</f>
        <v>0</v>
      </c>
      <c r="U534" s="811">
        <f>IF(U$514&gt;=$C534,MIN(-(SUM($F534:T534)-$E534),($E534)*$D534),0)*U$512</f>
        <v>0</v>
      </c>
      <c r="V534" s="811">
        <f>IF(V$514&gt;=$C534,MIN(-(SUM($F534:U534)-$E534),($E534)*$D534),0)*V$512</f>
        <v>0</v>
      </c>
      <c r="W534" s="811">
        <f>IF(W$514&gt;=$C534,MIN(-(SUM($F534:V534)-$E534),($E534)*$D534),0)*W$512</f>
        <v>0</v>
      </c>
      <c r="X534" s="811">
        <f>IF(X$514&gt;=$C534,MIN(-(SUM($F534:W534)-$E534),($E534)*$D534),0)*X$512</f>
        <v>0</v>
      </c>
      <c r="Y534" s="811">
        <f>IF(Y$514&gt;=$C534,MIN(-(SUM($F534:X534)-$E534),($E534)*$D534),0)*Y$512</f>
        <v>0</v>
      </c>
      <c r="Z534" s="811">
        <f>IF(Z$514&gt;=$C534,MIN(-(SUM($F534:Y534)-$E534),($E534)*$D534),0)*Z$512</f>
        <v>0</v>
      </c>
      <c r="AA534" s="811">
        <f>IF(AA$514&gt;=$C534,MIN(-(SUM($F534:Z534)-$E534),($E534)*$D534),0)*AA$512</f>
        <v>0</v>
      </c>
      <c r="AB534" s="811">
        <f>IF(AB$514&gt;=$C534,MIN(-(SUM($F534:AA534)-$E534),($E534)*$D534),0)*AB$512</f>
        <v>0</v>
      </c>
      <c r="AC534" s="811">
        <f>IF(AC$514&gt;=$C534,MIN(-(SUM($F534:AB534)-$E534),($E534)*$D534),0)*AC$512</f>
        <v>0</v>
      </c>
      <c r="AD534" s="811">
        <f>IF(AD$514&gt;=$C534,MIN(-(SUM($F534:AC534)-$E534),($E534)*$D534),0)*AD$512</f>
        <v>0</v>
      </c>
      <c r="AE534" s="811">
        <f>IF(AE$514&gt;=$C534,MIN(-(SUM($F534:AD534)-$E534),($E534)*$D534),0)*AE$512</f>
        <v>0</v>
      </c>
      <c r="AF534" s="811">
        <f>IF(AF$514&gt;=$C534,MIN(-(SUM($F534:AE534)-$E534),($E534)*$D534),0)*AF$512</f>
        <v>0</v>
      </c>
      <c r="AG534" s="811">
        <f>IF(AG$514&gt;=$C534,MIN(-(SUM($F534:AF534)-$E534),($E534)*$D534),0)*AG$512</f>
        <v>0</v>
      </c>
      <c r="AH534" s="811">
        <f>IF(AH$514&gt;=$C534,MIN(-(SUM($F534:AG534)-$E534),($E534)*$D534),0)*AH$512</f>
        <v>0</v>
      </c>
      <c r="AI534" s="811">
        <f>IF(AI$514&gt;=$C534,MIN(-(SUM($F534:AH534)-$E534),($E534)*$D534),0)*AI$512</f>
        <v>0</v>
      </c>
      <c r="AJ534" s="811">
        <f>IF(AJ$514&gt;=$C534,MIN(-(SUM($F534:AI534)-$E534),($E534)*$D534),0)*AJ$512</f>
        <v>0</v>
      </c>
      <c r="AK534" s="811">
        <f>IF(AK$514&gt;=$C534,MIN(-(SUM($F534:AJ534)-$E534),($E534)*$D534),0)*AK$512</f>
        <v>0</v>
      </c>
      <c r="AL534" s="811">
        <f>IF(AL$514&gt;=$C534,MIN(-(SUM($F534:AK534)-$E534),($E534)*$D534),0)*AL$512</f>
        <v>0</v>
      </c>
      <c r="AM534" s="811">
        <f>IF(AM$514&gt;=$C534,MIN(-(SUM($F534:AL534)-$E534),($E534)*$D534),0)*AM$512</f>
        <v>0</v>
      </c>
      <c r="AN534" s="811">
        <f>IF(AN$514&gt;=$C534,MIN(-(SUM($F534:AM534)-$E534),($E534)*$D534),0)*AN$512</f>
        <v>0</v>
      </c>
    </row>
    <row r="535" spans="3:40" ht="16.5" outlineLevel="4">
      <c r="C535" s="787">
        <v>17</v>
      </c>
      <c r="D535" s="788">
        <f>Inputs!$D$264</f>
        <v>0.2</v>
      </c>
      <c r="E535" s="812">
        <v>0</v>
      </c>
      <c r="F535" s="710"/>
      <c r="G535" s="811">
        <f>IF(G$514&gt;=$C535,MIN(-(SUM(F535:$F535)-$E535),($E535)*$D535),0)*G$512</f>
        <v>0</v>
      </c>
      <c r="H535" s="811">
        <f>IF(H$514&gt;=$C535,MIN(-(SUM($F535:G535)-$E535),($E535)*$D535),0)*H$512</f>
        <v>0</v>
      </c>
      <c r="I535" s="811">
        <f>IF(I$514&gt;=$C535,MIN(-(SUM($F535:H535)-$E535),($E535)*$D535),0)*I$512</f>
        <v>0</v>
      </c>
      <c r="J535" s="811">
        <f>IF(J$514&gt;=$C535,MIN(-(SUM($F535:I535)-$E535),($E535)*$D535),0)*J$512</f>
        <v>0</v>
      </c>
      <c r="K535" s="811">
        <f>IF(K$514&gt;=$C535,MIN(-(SUM($F535:J535)-$E535),($E535)*$D535),0)*K$512</f>
        <v>0</v>
      </c>
      <c r="L535" s="811">
        <f>IF(L$514&gt;=$C535,MIN(-(SUM($F535:K535)-$E535),($E535)*$D535),0)*L$512</f>
        <v>0</v>
      </c>
      <c r="M535" s="811">
        <f>IF(M$514&gt;=$C535,MIN(-(SUM($F535:L535)-$E535),($E535)*$D535),0)*M$512</f>
        <v>0</v>
      </c>
      <c r="N535" s="811">
        <f>IF(N$514&gt;=$C535,MIN(-(SUM($F535:M535)-$E535),($E535)*$D535),0)*N$512</f>
        <v>0</v>
      </c>
      <c r="O535" s="811">
        <f>IF(O$514&gt;=$C535,MIN(-(SUM($F535:N535)-$E535),($E535)*$D535),0)*O$512</f>
        <v>0</v>
      </c>
      <c r="P535" s="811">
        <f>IF(P$514&gt;=$C535,MIN(-(SUM($F535:O535)-$E535),($E535)*$D535),0)*P$512</f>
        <v>0</v>
      </c>
      <c r="Q535" s="811">
        <f>IF(Q$514&gt;=$C535,MIN(-(SUM($F535:P535)-$E535),($E535)*$D535),0)*Q$512</f>
        <v>0</v>
      </c>
      <c r="R535" s="811">
        <f>IF(R$514&gt;=$C535,MIN(-(SUM($F535:Q535)-$E535),($E535)*$D535),0)*R$512</f>
        <v>0</v>
      </c>
      <c r="S535" s="811">
        <f>IF(S$514&gt;=$C535,MIN(-(SUM($F535:R535)-$E535),($E535)*$D535),0)*S$512</f>
        <v>0</v>
      </c>
      <c r="T535" s="811">
        <f>IF(T$514&gt;=$C535,MIN(-(SUM($F535:S535)-$E535),($E535)*$D535),0)*T$512</f>
        <v>0</v>
      </c>
      <c r="U535" s="811">
        <f>IF(U$514&gt;=$C535,MIN(-(SUM($F535:T535)-$E535),($E535)*$D535),0)*U$512</f>
        <v>0</v>
      </c>
      <c r="V535" s="811">
        <f>IF(V$514&gt;=$C535,MIN(-(SUM($F535:U535)-$E535),($E535)*$D535),0)*V$512</f>
        <v>0</v>
      </c>
      <c r="W535" s="811">
        <f>IF(W$514&gt;=$C535,MIN(-(SUM($F535:V535)-$E535),($E535)*$D535),0)*W$512</f>
        <v>0</v>
      </c>
      <c r="X535" s="811">
        <f>IF(X$514&gt;=$C535,MIN(-(SUM($F535:W535)-$E535),($E535)*$D535),0)*X$512</f>
        <v>0</v>
      </c>
      <c r="Y535" s="811">
        <f>IF(Y$514&gt;=$C535,MIN(-(SUM($F535:X535)-$E535),($E535)*$D535),0)*Y$512</f>
        <v>0</v>
      </c>
      <c r="Z535" s="811">
        <f>IF(Z$514&gt;=$C535,MIN(-(SUM($F535:Y535)-$E535),($E535)*$D535),0)*Z$512</f>
        <v>0</v>
      </c>
      <c r="AA535" s="811">
        <f>IF(AA$514&gt;=$C535,MIN(-(SUM($F535:Z535)-$E535),($E535)*$D535),0)*AA$512</f>
        <v>0</v>
      </c>
      <c r="AB535" s="811">
        <f>IF(AB$514&gt;=$C535,MIN(-(SUM($F535:AA535)-$E535),($E535)*$D535),0)*AB$512</f>
        <v>0</v>
      </c>
      <c r="AC535" s="811">
        <f>IF(AC$514&gt;=$C535,MIN(-(SUM($F535:AB535)-$E535),($E535)*$D535),0)*AC$512</f>
        <v>0</v>
      </c>
      <c r="AD535" s="811">
        <f>IF(AD$514&gt;=$C535,MIN(-(SUM($F535:AC535)-$E535),($E535)*$D535),0)*AD$512</f>
        <v>0</v>
      </c>
      <c r="AE535" s="811">
        <f>IF(AE$514&gt;=$C535,MIN(-(SUM($F535:AD535)-$E535),($E535)*$D535),0)*AE$512</f>
        <v>0</v>
      </c>
      <c r="AF535" s="811">
        <f>IF(AF$514&gt;=$C535,MIN(-(SUM($F535:AE535)-$E535),($E535)*$D535),0)*AF$512</f>
        <v>0</v>
      </c>
      <c r="AG535" s="811">
        <f>IF(AG$514&gt;=$C535,MIN(-(SUM($F535:AF535)-$E535),($E535)*$D535),0)*AG$512</f>
        <v>0</v>
      </c>
      <c r="AH535" s="811">
        <f>IF(AH$514&gt;=$C535,MIN(-(SUM($F535:AG535)-$E535),($E535)*$D535),0)*AH$512</f>
        <v>0</v>
      </c>
      <c r="AI535" s="811">
        <f>IF(AI$514&gt;=$C535,MIN(-(SUM($F535:AH535)-$E535),($E535)*$D535),0)*AI$512</f>
        <v>0</v>
      </c>
      <c r="AJ535" s="811">
        <f>IF(AJ$514&gt;=$C535,MIN(-(SUM($F535:AI535)-$E535),($E535)*$D535),0)*AJ$512</f>
        <v>0</v>
      </c>
      <c r="AK535" s="811">
        <f>IF(AK$514&gt;=$C535,MIN(-(SUM($F535:AJ535)-$E535),($E535)*$D535),0)*AK$512</f>
        <v>0</v>
      </c>
      <c r="AL535" s="811">
        <f>IF(AL$514&gt;=$C535,MIN(-(SUM($F535:AK535)-$E535),($E535)*$D535),0)*AL$512</f>
        <v>0</v>
      </c>
      <c r="AM535" s="811">
        <f>IF(AM$514&gt;=$C535,MIN(-(SUM($F535:AL535)-$E535),($E535)*$D535),0)*AM$512</f>
        <v>0</v>
      </c>
      <c r="AN535" s="811">
        <f>IF(AN$514&gt;=$C535,MIN(-(SUM($F535:AM535)-$E535),($E535)*$D535),0)*AN$512</f>
        <v>0</v>
      </c>
    </row>
    <row r="536" spans="3:40" ht="16.5" outlineLevel="4">
      <c r="C536" s="787">
        <v>18</v>
      </c>
      <c r="D536" s="788">
        <f>Inputs!$D$264</f>
        <v>0.2</v>
      </c>
      <c r="E536" s="812">
        <v>0</v>
      </c>
      <c r="F536" s="710"/>
      <c r="G536" s="811">
        <f>IF(G$514&gt;=$C536,MIN(-(SUM(F536:$F536)-$E536),($E536)*$D536),0)*G$512</f>
        <v>0</v>
      </c>
      <c r="H536" s="811">
        <f>IF(H$514&gt;=$C536,MIN(-(SUM($F536:G536)-$E536),($E536)*$D536),0)*H$512</f>
        <v>0</v>
      </c>
      <c r="I536" s="811">
        <f>IF(I$514&gt;=$C536,MIN(-(SUM($F536:H536)-$E536),($E536)*$D536),0)*I$512</f>
        <v>0</v>
      </c>
      <c r="J536" s="811">
        <f>IF(J$514&gt;=$C536,MIN(-(SUM($F536:I536)-$E536),($E536)*$D536),0)*J$512</f>
        <v>0</v>
      </c>
      <c r="K536" s="811">
        <f>IF(K$514&gt;=$C536,MIN(-(SUM($F536:J536)-$E536),($E536)*$D536),0)*K$512</f>
        <v>0</v>
      </c>
      <c r="L536" s="811">
        <f>IF(L$514&gt;=$C536,MIN(-(SUM($F536:K536)-$E536),($E536)*$D536),0)*L$512</f>
        <v>0</v>
      </c>
      <c r="M536" s="811">
        <f>IF(M$514&gt;=$C536,MIN(-(SUM($F536:L536)-$E536),($E536)*$D536),0)*M$512</f>
        <v>0</v>
      </c>
      <c r="N536" s="811">
        <f>IF(N$514&gt;=$C536,MIN(-(SUM($F536:M536)-$E536),($E536)*$D536),0)*N$512</f>
        <v>0</v>
      </c>
      <c r="O536" s="811">
        <f>IF(O$514&gt;=$C536,MIN(-(SUM($F536:N536)-$E536),($E536)*$D536),0)*O$512</f>
        <v>0</v>
      </c>
      <c r="P536" s="811">
        <f>IF(P$514&gt;=$C536,MIN(-(SUM($F536:O536)-$E536),($E536)*$D536),0)*P$512</f>
        <v>0</v>
      </c>
      <c r="Q536" s="811">
        <f>IF(Q$514&gt;=$C536,MIN(-(SUM($F536:P536)-$E536),($E536)*$D536),0)*Q$512</f>
        <v>0</v>
      </c>
      <c r="R536" s="811">
        <f>IF(R$514&gt;=$C536,MIN(-(SUM($F536:Q536)-$E536),($E536)*$D536),0)*R$512</f>
        <v>0</v>
      </c>
      <c r="S536" s="811">
        <f>IF(S$514&gt;=$C536,MIN(-(SUM($F536:R536)-$E536),($E536)*$D536),0)*S$512</f>
        <v>0</v>
      </c>
      <c r="T536" s="811">
        <f>IF(T$514&gt;=$C536,MIN(-(SUM($F536:S536)-$E536),($E536)*$D536),0)*T$512</f>
        <v>0</v>
      </c>
      <c r="U536" s="811">
        <f>IF(U$514&gt;=$C536,MIN(-(SUM($F536:T536)-$E536),($E536)*$D536),0)*U$512</f>
        <v>0</v>
      </c>
      <c r="V536" s="811">
        <f>IF(V$514&gt;=$C536,MIN(-(SUM($F536:U536)-$E536),($E536)*$D536),0)*V$512</f>
        <v>0</v>
      </c>
      <c r="W536" s="811">
        <f>IF(W$514&gt;=$C536,MIN(-(SUM($F536:V536)-$E536),($E536)*$D536),0)*W$512</f>
        <v>0</v>
      </c>
      <c r="X536" s="811">
        <f>IF(X$514&gt;=$C536,MIN(-(SUM($F536:W536)-$E536),($E536)*$D536),0)*X$512</f>
        <v>0</v>
      </c>
      <c r="Y536" s="811">
        <f>IF(Y$514&gt;=$C536,MIN(-(SUM($F536:X536)-$E536),($E536)*$D536),0)*Y$512</f>
        <v>0</v>
      </c>
      <c r="Z536" s="811">
        <f>IF(Z$514&gt;=$C536,MIN(-(SUM($F536:Y536)-$E536),($E536)*$D536),0)*Z$512</f>
        <v>0</v>
      </c>
      <c r="AA536" s="811">
        <f>IF(AA$514&gt;=$C536,MIN(-(SUM($F536:Z536)-$E536),($E536)*$D536),0)*AA$512</f>
        <v>0</v>
      </c>
      <c r="AB536" s="811">
        <f>IF(AB$514&gt;=$C536,MIN(-(SUM($F536:AA536)-$E536),($E536)*$D536),0)*AB$512</f>
        <v>0</v>
      </c>
      <c r="AC536" s="811">
        <f>IF(AC$514&gt;=$C536,MIN(-(SUM($F536:AB536)-$E536),($E536)*$D536),0)*AC$512</f>
        <v>0</v>
      </c>
      <c r="AD536" s="811">
        <f>IF(AD$514&gt;=$C536,MIN(-(SUM($F536:AC536)-$E536),($E536)*$D536),0)*AD$512</f>
        <v>0</v>
      </c>
      <c r="AE536" s="811">
        <f>IF(AE$514&gt;=$C536,MIN(-(SUM($F536:AD536)-$E536),($E536)*$D536),0)*AE$512</f>
        <v>0</v>
      </c>
      <c r="AF536" s="811">
        <f>IF(AF$514&gt;=$C536,MIN(-(SUM($F536:AE536)-$E536),($E536)*$D536),0)*AF$512</f>
        <v>0</v>
      </c>
      <c r="AG536" s="811">
        <f>IF(AG$514&gt;=$C536,MIN(-(SUM($F536:AF536)-$E536),($E536)*$D536),0)*AG$512</f>
        <v>0</v>
      </c>
      <c r="AH536" s="811">
        <f>IF(AH$514&gt;=$C536,MIN(-(SUM($F536:AG536)-$E536),($E536)*$D536),0)*AH$512</f>
        <v>0</v>
      </c>
      <c r="AI536" s="811">
        <f>IF(AI$514&gt;=$C536,MIN(-(SUM($F536:AH536)-$E536),($E536)*$D536),0)*AI$512</f>
        <v>0</v>
      </c>
      <c r="AJ536" s="811">
        <f>IF(AJ$514&gt;=$C536,MIN(-(SUM($F536:AI536)-$E536),($E536)*$D536),0)*AJ$512</f>
        <v>0</v>
      </c>
      <c r="AK536" s="811">
        <f>IF(AK$514&gt;=$C536,MIN(-(SUM($F536:AJ536)-$E536),($E536)*$D536),0)*AK$512</f>
        <v>0</v>
      </c>
      <c r="AL536" s="811">
        <f>IF(AL$514&gt;=$C536,MIN(-(SUM($F536:AK536)-$E536),($E536)*$D536),0)*AL$512</f>
        <v>0</v>
      </c>
      <c r="AM536" s="811">
        <f>IF(AM$514&gt;=$C536,MIN(-(SUM($F536:AL536)-$E536),($E536)*$D536),0)*AM$512</f>
        <v>0</v>
      </c>
      <c r="AN536" s="811">
        <f>IF(AN$514&gt;=$C536,MIN(-(SUM($F536:AM536)-$E536),($E536)*$D536),0)*AN$512</f>
        <v>0</v>
      </c>
    </row>
    <row r="537" spans="3:40" ht="16.5" outlineLevel="4">
      <c r="C537" s="787">
        <v>19</v>
      </c>
      <c r="D537" s="788">
        <f>Inputs!$D$264</f>
        <v>0.2</v>
      </c>
      <c r="E537" s="812">
        <v>0</v>
      </c>
      <c r="F537" s="710"/>
      <c r="G537" s="811">
        <f>IF(G$514&gt;=$C537,MIN(-(SUM(F537:$F537)-$E537),($E537)*$D537),0)*G$512</f>
        <v>0</v>
      </c>
      <c r="H537" s="811">
        <f>IF(H$514&gt;=$C537,MIN(-(SUM($F537:G537)-$E537),($E537)*$D537),0)*H$512</f>
        <v>0</v>
      </c>
      <c r="I537" s="811">
        <f>IF(I$514&gt;=$C537,MIN(-(SUM($F537:H537)-$E537),($E537)*$D537),0)*I$512</f>
        <v>0</v>
      </c>
      <c r="J537" s="811">
        <f>IF(J$514&gt;=$C537,MIN(-(SUM($F537:I537)-$E537),($E537)*$D537),0)*J$512</f>
        <v>0</v>
      </c>
      <c r="K537" s="811">
        <f>IF(K$514&gt;=$C537,MIN(-(SUM($F537:J537)-$E537),($E537)*$D537),0)*K$512</f>
        <v>0</v>
      </c>
      <c r="L537" s="811">
        <f>IF(L$514&gt;=$C537,MIN(-(SUM($F537:K537)-$E537),($E537)*$D537),0)*L$512</f>
        <v>0</v>
      </c>
      <c r="M537" s="811">
        <f>IF(M$514&gt;=$C537,MIN(-(SUM($F537:L537)-$E537),($E537)*$D537),0)*M$512</f>
        <v>0</v>
      </c>
      <c r="N537" s="811">
        <f>IF(N$514&gt;=$C537,MIN(-(SUM($F537:M537)-$E537),($E537)*$D537),0)*N$512</f>
        <v>0</v>
      </c>
      <c r="O537" s="811">
        <f>IF(O$514&gt;=$C537,MIN(-(SUM($F537:N537)-$E537),($E537)*$D537),0)*O$512</f>
        <v>0</v>
      </c>
      <c r="P537" s="811">
        <f>IF(P$514&gt;=$C537,MIN(-(SUM($F537:O537)-$E537),($E537)*$D537),0)*P$512</f>
        <v>0</v>
      </c>
      <c r="Q537" s="811">
        <f>IF(Q$514&gt;=$C537,MIN(-(SUM($F537:P537)-$E537),($E537)*$D537),0)*Q$512</f>
        <v>0</v>
      </c>
      <c r="R537" s="811">
        <f>IF(R$514&gt;=$C537,MIN(-(SUM($F537:Q537)-$E537),($E537)*$D537),0)*R$512</f>
        <v>0</v>
      </c>
      <c r="S537" s="811">
        <f>IF(S$514&gt;=$C537,MIN(-(SUM($F537:R537)-$E537),($E537)*$D537),0)*S$512</f>
        <v>0</v>
      </c>
      <c r="T537" s="811">
        <f>IF(T$514&gt;=$C537,MIN(-(SUM($F537:S537)-$E537),($E537)*$D537),0)*T$512</f>
        <v>0</v>
      </c>
      <c r="U537" s="811">
        <f>IF(U$514&gt;=$C537,MIN(-(SUM($F537:T537)-$E537),($E537)*$D537),0)*U$512</f>
        <v>0</v>
      </c>
      <c r="V537" s="811">
        <f>IF(V$514&gt;=$C537,MIN(-(SUM($F537:U537)-$E537),($E537)*$D537),0)*V$512</f>
        <v>0</v>
      </c>
      <c r="W537" s="811">
        <f>IF(W$514&gt;=$C537,MIN(-(SUM($F537:V537)-$E537),($E537)*$D537),0)*W$512</f>
        <v>0</v>
      </c>
      <c r="X537" s="811">
        <f>IF(X$514&gt;=$C537,MIN(-(SUM($F537:W537)-$E537),($E537)*$D537),0)*X$512</f>
        <v>0</v>
      </c>
      <c r="Y537" s="811">
        <f>IF(Y$514&gt;=$C537,MIN(-(SUM($F537:X537)-$E537),($E537)*$D537),0)*Y$512</f>
        <v>0</v>
      </c>
      <c r="Z537" s="811">
        <f>IF(Z$514&gt;=$C537,MIN(-(SUM($F537:Y537)-$E537),($E537)*$D537),0)*Z$512</f>
        <v>0</v>
      </c>
      <c r="AA537" s="811">
        <f>IF(AA$514&gt;=$C537,MIN(-(SUM($F537:Z537)-$E537),($E537)*$D537),0)*AA$512</f>
        <v>0</v>
      </c>
      <c r="AB537" s="811">
        <f>IF(AB$514&gt;=$C537,MIN(-(SUM($F537:AA537)-$E537),($E537)*$D537),0)*AB$512</f>
        <v>0</v>
      </c>
      <c r="AC537" s="811">
        <f>IF(AC$514&gt;=$C537,MIN(-(SUM($F537:AB537)-$E537),($E537)*$D537),0)*AC$512</f>
        <v>0</v>
      </c>
      <c r="AD537" s="811">
        <f>IF(AD$514&gt;=$C537,MIN(-(SUM($F537:AC537)-$E537),($E537)*$D537),0)*AD$512</f>
        <v>0</v>
      </c>
      <c r="AE537" s="811">
        <f>IF(AE$514&gt;=$C537,MIN(-(SUM($F537:AD537)-$E537),($E537)*$D537),0)*AE$512</f>
        <v>0</v>
      </c>
      <c r="AF537" s="811">
        <f>IF(AF$514&gt;=$C537,MIN(-(SUM($F537:AE537)-$E537),($E537)*$D537),0)*AF$512</f>
        <v>0</v>
      </c>
      <c r="AG537" s="811">
        <f>IF(AG$514&gt;=$C537,MIN(-(SUM($F537:AF537)-$E537),($E537)*$D537),0)*AG$512</f>
        <v>0</v>
      </c>
      <c r="AH537" s="811">
        <f>IF(AH$514&gt;=$C537,MIN(-(SUM($F537:AG537)-$E537),($E537)*$D537),0)*AH$512</f>
        <v>0</v>
      </c>
      <c r="AI537" s="811">
        <f>IF(AI$514&gt;=$C537,MIN(-(SUM($F537:AH537)-$E537),($E537)*$D537),0)*AI$512</f>
        <v>0</v>
      </c>
      <c r="AJ537" s="811">
        <f>IF(AJ$514&gt;=$C537,MIN(-(SUM($F537:AI537)-$E537),($E537)*$D537),0)*AJ$512</f>
        <v>0</v>
      </c>
      <c r="AK537" s="811">
        <f>IF(AK$514&gt;=$C537,MIN(-(SUM($F537:AJ537)-$E537),($E537)*$D537),0)*AK$512</f>
        <v>0</v>
      </c>
      <c r="AL537" s="811">
        <f>IF(AL$514&gt;=$C537,MIN(-(SUM($F537:AK537)-$E537),($E537)*$D537),0)*AL$512</f>
        <v>0</v>
      </c>
      <c r="AM537" s="811">
        <f>IF(AM$514&gt;=$C537,MIN(-(SUM($F537:AL537)-$E537),($E537)*$D537),0)*AM$512</f>
        <v>0</v>
      </c>
      <c r="AN537" s="811">
        <f>IF(AN$514&gt;=$C537,MIN(-(SUM($F537:AM537)-$E537),($E537)*$D537),0)*AN$512</f>
        <v>0</v>
      </c>
    </row>
    <row r="538" spans="3:40" ht="16.5" outlineLevel="4">
      <c r="C538" s="787">
        <v>20</v>
      </c>
      <c r="D538" s="788">
        <f>Inputs!$D$264</f>
        <v>0.2</v>
      </c>
      <c r="E538" s="812">
        <v>0</v>
      </c>
      <c r="F538" s="710"/>
      <c r="G538" s="811">
        <f>IF(G$514&gt;=$C538,MIN(-(SUM(F538:$F538)-$E538),($E538)*$D538),0)*G$512</f>
        <v>0</v>
      </c>
      <c r="H538" s="811">
        <f>IF(H$514&gt;=$C538,MIN(-(SUM($F538:G538)-$E538),($E538)*$D538),0)*H$512</f>
        <v>0</v>
      </c>
      <c r="I538" s="811">
        <f>IF(I$514&gt;=$C538,MIN(-(SUM($F538:H538)-$E538),($E538)*$D538),0)*I$512</f>
        <v>0</v>
      </c>
      <c r="J538" s="811">
        <f>IF(J$514&gt;=$C538,MIN(-(SUM($F538:I538)-$E538),($E538)*$D538),0)*J$512</f>
        <v>0</v>
      </c>
      <c r="K538" s="811">
        <f>IF(K$514&gt;=$C538,MIN(-(SUM($F538:J538)-$E538),($E538)*$D538),0)*K$512</f>
        <v>0</v>
      </c>
      <c r="L538" s="811">
        <f>IF(L$514&gt;=$C538,MIN(-(SUM($F538:K538)-$E538),($E538)*$D538),0)*L$512</f>
        <v>0</v>
      </c>
      <c r="M538" s="811">
        <f>IF(M$514&gt;=$C538,MIN(-(SUM($F538:L538)-$E538),($E538)*$D538),0)*M$512</f>
        <v>0</v>
      </c>
      <c r="N538" s="811">
        <f>IF(N$514&gt;=$C538,MIN(-(SUM($F538:M538)-$E538),($E538)*$D538),0)*N$512</f>
        <v>0</v>
      </c>
      <c r="O538" s="811">
        <f>IF(O$514&gt;=$C538,MIN(-(SUM($F538:N538)-$E538),($E538)*$D538),0)*O$512</f>
        <v>0</v>
      </c>
      <c r="P538" s="811">
        <f>IF(P$514&gt;=$C538,MIN(-(SUM($F538:O538)-$E538),($E538)*$D538),0)*P$512</f>
        <v>0</v>
      </c>
      <c r="Q538" s="811">
        <f>IF(Q$514&gt;=$C538,MIN(-(SUM($F538:P538)-$E538),($E538)*$D538),0)*Q$512</f>
        <v>0</v>
      </c>
      <c r="R538" s="811">
        <f>IF(R$514&gt;=$C538,MIN(-(SUM($F538:Q538)-$E538),($E538)*$D538),0)*R$512</f>
        <v>0</v>
      </c>
      <c r="S538" s="811">
        <f>IF(S$514&gt;=$C538,MIN(-(SUM($F538:R538)-$E538),($E538)*$D538),0)*S$512</f>
        <v>0</v>
      </c>
      <c r="T538" s="811">
        <f>IF(T$514&gt;=$C538,MIN(-(SUM($F538:S538)-$E538),($E538)*$D538),0)*T$512</f>
        <v>0</v>
      </c>
      <c r="U538" s="811">
        <f>IF(U$514&gt;=$C538,MIN(-(SUM($F538:T538)-$E538),($E538)*$D538),0)*U$512</f>
        <v>0</v>
      </c>
      <c r="V538" s="811">
        <f>IF(V$514&gt;=$C538,MIN(-(SUM($F538:U538)-$E538),($E538)*$D538),0)*V$512</f>
        <v>0</v>
      </c>
      <c r="W538" s="811">
        <f>IF(W$514&gt;=$C538,MIN(-(SUM($F538:V538)-$E538),($E538)*$D538),0)*W$512</f>
        <v>0</v>
      </c>
      <c r="X538" s="811">
        <f>IF(X$514&gt;=$C538,MIN(-(SUM($F538:W538)-$E538),($E538)*$D538),0)*X$512</f>
        <v>0</v>
      </c>
      <c r="Y538" s="811">
        <f>IF(Y$514&gt;=$C538,MIN(-(SUM($F538:X538)-$E538),($E538)*$D538),0)*Y$512</f>
        <v>0</v>
      </c>
      <c r="Z538" s="811">
        <f>IF(Z$514&gt;=$C538,MIN(-(SUM($F538:Y538)-$E538),($E538)*$D538),0)*Z$512</f>
        <v>0</v>
      </c>
      <c r="AA538" s="811">
        <f>IF(AA$514&gt;=$C538,MIN(-(SUM($F538:Z538)-$E538),($E538)*$D538),0)*AA$512</f>
        <v>0</v>
      </c>
      <c r="AB538" s="811">
        <f>IF(AB$514&gt;=$C538,MIN(-(SUM($F538:AA538)-$E538),($E538)*$D538),0)*AB$512</f>
        <v>0</v>
      </c>
      <c r="AC538" s="811">
        <f>IF(AC$514&gt;=$C538,MIN(-(SUM($F538:AB538)-$E538),($E538)*$D538),0)*AC$512</f>
        <v>0</v>
      </c>
      <c r="AD538" s="811">
        <f>IF(AD$514&gt;=$C538,MIN(-(SUM($F538:AC538)-$E538),($E538)*$D538),0)*AD$512</f>
        <v>0</v>
      </c>
      <c r="AE538" s="811">
        <f>IF(AE$514&gt;=$C538,MIN(-(SUM($F538:AD538)-$E538),($E538)*$D538),0)*AE$512</f>
        <v>0</v>
      </c>
      <c r="AF538" s="811">
        <f>IF(AF$514&gt;=$C538,MIN(-(SUM($F538:AE538)-$E538),($E538)*$D538),0)*AF$512</f>
        <v>0</v>
      </c>
      <c r="AG538" s="811">
        <f>IF(AG$514&gt;=$C538,MIN(-(SUM($F538:AF538)-$E538),($E538)*$D538),0)*AG$512</f>
        <v>0</v>
      </c>
      <c r="AH538" s="811">
        <f>IF(AH$514&gt;=$C538,MIN(-(SUM($F538:AG538)-$E538),($E538)*$D538),0)*AH$512</f>
        <v>0</v>
      </c>
      <c r="AI538" s="811">
        <f>IF(AI$514&gt;=$C538,MIN(-(SUM($F538:AH538)-$E538),($E538)*$D538),0)*AI$512</f>
        <v>0</v>
      </c>
      <c r="AJ538" s="811">
        <f>IF(AJ$514&gt;=$C538,MIN(-(SUM($F538:AI538)-$E538),($E538)*$D538),0)*AJ$512</f>
        <v>0</v>
      </c>
      <c r="AK538" s="811">
        <f>IF(AK$514&gt;=$C538,MIN(-(SUM($F538:AJ538)-$E538),($E538)*$D538),0)*AK$512</f>
        <v>0</v>
      </c>
      <c r="AL538" s="811">
        <f>IF(AL$514&gt;=$C538,MIN(-(SUM($F538:AK538)-$E538),($E538)*$D538),0)*AL$512</f>
        <v>0</v>
      </c>
      <c r="AM538" s="811">
        <f>IF(AM$514&gt;=$C538,MIN(-(SUM($F538:AL538)-$E538),($E538)*$D538),0)*AM$512</f>
        <v>0</v>
      </c>
      <c r="AN538" s="811">
        <f>IF(AN$514&gt;=$C538,MIN(-(SUM($F538:AM538)-$E538),($E538)*$D538),0)*AN$512</f>
        <v>0</v>
      </c>
    </row>
    <row r="539" spans="3:40" ht="16.5" outlineLevel="4">
      <c r="C539" s="787">
        <v>21</v>
      </c>
      <c r="D539" s="788">
        <f>Inputs!$D$264</f>
        <v>0.2</v>
      </c>
      <c r="E539" s="812">
        <v>32.979999999999997</v>
      </c>
      <c r="F539" s="710"/>
      <c r="G539" s="811">
        <f>IF(G$514&gt;=$C539,MIN(-(SUM(F539:$F539)-$E539),($E539)*$D539),0)*G$512</f>
        <v>0</v>
      </c>
      <c r="H539" s="811">
        <f>IF(H$514&gt;=$C539,MIN(-(SUM($F539:G539)-$E539),($E539)*$D539),0)*H$512</f>
        <v>0</v>
      </c>
      <c r="I539" s="811">
        <f>IF(I$514&gt;=$C539,MIN(-(SUM($F539:H539)-$E539),($E539)*$D539),0)*I$512</f>
        <v>0</v>
      </c>
      <c r="J539" s="811">
        <f>IF(J$514&gt;=$C539,MIN(-(SUM($F539:I539)-$E539),($E539)*$D539),0)*J$512</f>
        <v>0</v>
      </c>
      <c r="K539" s="811">
        <f>IF(K$514&gt;=$C539,MIN(-(SUM($F539:J539)-$E539),($E539)*$D539),0)*K$512</f>
        <v>0</v>
      </c>
      <c r="L539" s="811">
        <f>IF(L$514&gt;=$C539,MIN(-(SUM($F539:K539)-$E539),($E539)*$D539),0)*L$512</f>
        <v>0</v>
      </c>
      <c r="M539" s="811">
        <f>IF(M$514&gt;=$C539,MIN(-(SUM($F539:L539)-$E539),($E539)*$D539),0)*M$512</f>
        <v>0</v>
      </c>
      <c r="N539" s="811">
        <f>IF(N$514&gt;=$C539,MIN(-(SUM($F539:M539)-$E539),($E539)*$D539),0)*N$512</f>
        <v>0</v>
      </c>
      <c r="O539" s="811">
        <f>IF(O$514&gt;=$C539,MIN(-(SUM($F539:N539)-$E539),($E539)*$D539),0)*O$512</f>
        <v>0</v>
      </c>
      <c r="P539" s="811">
        <f>IF(P$514&gt;=$C539,MIN(-(SUM($F539:O539)-$E539),($E539)*$D539),0)*P$512</f>
        <v>0</v>
      </c>
      <c r="Q539" s="811">
        <f>IF(Q$514&gt;=$C539,MIN(-(SUM($F539:P539)-$E539),($E539)*$D539),0)*Q$512</f>
        <v>0</v>
      </c>
      <c r="R539" s="811">
        <f>IF(R$514&gt;=$C539,MIN(-(SUM($F539:Q539)-$E539),($E539)*$D539),0)*R$512</f>
        <v>0</v>
      </c>
      <c r="S539" s="811">
        <f>IF(S$514&gt;=$C539,MIN(-(SUM($F539:R539)-$E539),($E539)*$D539),0)*S$512</f>
        <v>0</v>
      </c>
      <c r="T539" s="811">
        <f>IF(T$514&gt;=$C539,MIN(-(SUM($F539:S539)-$E539),($E539)*$D539),0)*T$512</f>
        <v>0</v>
      </c>
      <c r="U539" s="811">
        <f>IF(U$514&gt;=$C539,MIN(-(SUM($F539:T539)-$E539),($E539)*$D539),0)*U$512</f>
        <v>0</v>
      </c>
      <c r="V539" s="811">
        <f>IF(V$514&gt;=$C539,MIN(-(SUM($F539:U539)-$E539),($E539)*$D539),0)*V$512</f>
        <v>0</v>
      </c>
      <c r="W539" s="811">
        <f>IF(W$514&gt;=$C539,MIN(-(SUM($F539:V539)-$E539),($E539)*$D539),0)*W$512</f>
        <v>0</v>
      </c>
      <c r="X539" s="811">
        <f>IF(X$514&gt;=$C539,MIN(-(SUM($F539:W539)-$E539),($E539)*$D539),0)*X$512</f>
        <v>0</v>
      </c>
      <c r="Y539" s="811">
        <f>IF(Y$514&gt;=$C539,MIN(-(SUM($F539:X539)-$E539),($E539)*$D539),0)*Y$512</f>
        <v>0</v>
      </c>
      <c r="Z539" s="811">
        <f>IF(Z$514&gt;=$C539,MIN(-(SUM($F539:Y539)-$E539),($E539)*$D539),0)*Z$512</f>
        <v>0</v>
      </c>
      <c r="AA539" s="811">
        <f>IF(AA$514&gt;=$C539,MIN(-(SUM($F539:Z539)-$E539),($E539)*$D539),0)*AA$512</f>
        <v>6.5960000000000001</v>
      </c>
      <c r="AB539" s="811">
        <f>IF(AB$514&gt;=$C539,MIN(-(SUM($F539:AA539)-$E539),($E539)*$D539),0)*AB$512</f>
        <v>6.5960000000000001</v>
      </c>
      <c r="AC539" s="811">
        <f>IF(AC$514&gt;=$C539,MIN(-(SUM($F539:AB539)-$E539),($E539)*$D539),0)*AC$512</f>
        <v>6.5960000000000001</v>
      </c>
      <c r="AD539" s="811">
        <f>IF(AD$514&gt;=$C539,MIN(-(SUM($F539:AC539)-$E539),($E539)*$D539),0)*AD$512</f>
        <v>6.5960000000000001</v>
      </c>
      <c r="AE539" s="811">
        <f>IF(AE$514&gt;=$C539,MIN(-(SUM($F539:AD539)-$E539),($E539)*$D539),0)*AE$512</f>
        <v>6.5959999999999965</v>
      </c>
      <c r="AF539" s="811">
        <f>IF(AF$514&gt;=$C539,MIN(-(SUM($F539:AE539)-$E539),($E539)*$D539),0)*AF$512</f>
        <v>0</v>
      </c>
      <c r="AG539" s="811">
        <f>IF(AG$514&gt;=$C539,MIN(-(SUM($F539:AF539)-$E539),($E539)*$D539),0)*AG$512</f>
        <v>0</v>
      </c>
      <c r="AH539" s="811">
        <f>IF(AH$514&gt;=$C539,MIN(-(SUM($F539:AG539)-$E539),($E539)*$D539),0)*AH$512</f>
        <v>0</v>
      </c>
      <c r="AI539" s="811">
        <f>IF(AI$514&gt;=$C539,MIN(-(SUM($F539:AH539)-$E539),($E539)*$D539),0)*AI$512</f>
        <v>0</v>
      </c>
      <c r="AJ539" s="811">
        <f>IF(AJ$514&gt;=$C539,MIN(-(SUM($F539:AI539)-$E539),($E539)*$D539),0)*AJ$512</f>
        <v>0</v>
      </c>
      <c r="AK539" s="811">
        <f>IF(AK$514&gt;=$C539,MIN(-(SUM($F539:AJ539)-$E539),($E539)*$D539),0)*AK$512</f>
        <v>0</v>
      </c>
      <c r="AL539" s="811">
        <f>IF(AL$514&gt;=$C539,MIN(-(SUM($F539:AK539)-$E539),($E539)*$D539),0)*AL$512</f>
        <v>0</v>
      </c>
      <c r="AM539" s="811">
        <f>IF(AM$514&gt;=$C539,MIN(-(SUM($F539:AL539)-$E539),($E539)*$D539),0)*AM$512</f>
        <v>0</v>
      </c>
      <c r="AN539" s="811">
        <f>IF(AN$514&gt;=$C539,MIN(-(SUM($F539:AM539)-$E539),($E539)*$D539),0)*AN$512</f>
        <v>0</v>
      </c>
    </row>
    <row r="540" spans="3:40" ht="16.5" outlineLevel="4">
      <c r="C540" s="787">
        <v>22</v>
      </c>
      <c r="D540" s="788">
        <f>Inputs!$D$264</f>
        <v>0.2</v>
      </c>
      <c r="E540" s="812">
        <v>5325.7</v>
      </c>
      <c r="F540" s="710"/>
      <c r="G540" s="811">
        <f>IF(G$514&gt;=$C540,MIN(-(SUM(F540:$F540)-$E540),($E540)*$D540),0)*G$512</f>
        <v>0</v>
      </c>
      <c r="H540" s="811">
        <f>IF(H$514&gt;=$C540,MIN(-(SUM($F540:G540)-$E540),($E540)*$D540),0)*H$512</f>
        <v>0</v>
      </c>
      <c r="I540" s="811">
        <f>IF(I$514&gt;=$C540,MIN(-(SUM($F540:H540)-$E540),($E540)*$D540),0)*I$512</f>
        <v>0</v>
      </c>
      <c r="J540" s="811">
        <f>IF(J$514&gt;=$C540,MIN(-(SUM($F540:I540)-$E540),($E540)*$D540),0)*J$512</f>
        <v>0</v>
      </c>
      <c r="K540" s="811">
        <f>IF(K$514&gt;=$C540,MIN(-(SUM($F540:J540)-$E540),($E540)*$D540),0)*K$512</f>
        <v>0</v>
      </c>
      <c r="L540" s="811">
        <f>IF(L$514&gt;=$C540,MIN(-(SUM($F540:K540)-$E540),($E540)*$D540),0)*L$512</f>
        <v>0</v>
      </c>
      <c r="M540" s="811">
        <f>IF(M$514&gt;=$C540,MIN(-(SUM($F540:L540)-$E540),($E540)*$D540),0)*M$512</f>
        <v>0</v>
      </c>
      <c r="N540" s="811">
        <f>IF(N$514&gt;=$C540,MIN(-(SUM($F540:M540)-$E540),($E540)*$D540),0)*N$512</f>
        <v>0</v>
      </c>
      <c r="O540" s="811">
        <f>IF(O$514&gt;=$C540,MIN(-(SUM($F540:N540)-$E540),($E540)*$D540),0)*O$512</f>
        <v>0</v>
      </c>
      <c r="P540" s="811">
        <f>IF(P$514&gt;=$C540,MIN(-(SUM($F540:O540)-$E540),($E540)*$D540),0)*P$512</f>
        <v>0</v>
      </c>
      <c r="Q540" s="811">
        <f>IF(Q$514&gt;=$C540,MIN(-(SUM($F540:P540)-$E540),($E540)*$D540),0)*Q$512</f>
        <v>0</v>
      </c>
      <c r="R540" s="811">
        <f>IF(R$514&gt;=$C540,MIN(-(SUM($F540:Q540)-$E540),($E540)*$D540),0)*R$512</f>
        <v>0</v>
      </c>
      <c r="S540" s="811">
        <f>IF(S$514&gt;=$C540,MIN(-(SUM($F540:R540)-$E540),($E540)*$D540),0)*S$512</f>
        <v>0</v>
      </c>
      <c r="T540" s="811">
        <f>IF(T$514&gt;=$C540,MIN(-(SUM($F540:S540)-$E540),($E540)*$D540),0)*T$512</f>
        <v>0</v>
      </c>
      <c r="U540" s="811">
        <f>IF(U$514&gt;=$C540,MIN(-(SUM($F540:T540)-$E540),($E540)*$D540),0)*U$512</f>
        <v>0</v>
      </c>
      <c r="V540" s="811">
        <f>IF(V$514&gt;=$C540,MIN(-(SUM($F540:U540)-$E540),($E540)*$D540),0)*V$512</f>
        <v>0</v>
      </c>
      <c r="W540" s="811">
        <f>IF(W$514&gt;=$C540,MIN(-(SUM($F540:V540)-$E540),($E540)*$D540),0)*W$512</f>
        <v>0</v>
      </c>
      <c r="X540" s="811">
        <f>IF(X$514&gt;=$C540,MIN(-(SUM($F540:W540)-$E540),($E540)*$D540),0)*X$512</f>
        <v>0</v>
      </c>
      <c r="Y540" s="811">
        <f>IF(Y$514&gt;=$C540,MIN(-(SUM($F540:X540)-$E540),($E540)*$D540),0)*Y$512</f>
        <v>0</v>
      </c>
      <c r="Z540" s="811">
        <f>IF(Z$514&gt;=$C540,MIN(-(SUM($F540:Y540)-$E540),($E540)*$D540),0)*Z$512</f>
        <v>0</v>
      </c>
      <c r="AA540" s="811">
        <f>IF(AA$514&gt;=$C540,MIN(-(SUM($F540:Z540)-$E540),($E540)*$D540),0)*AA$512</f>
        <v>0</v>
      </c>
      <c r="AB540" s="811">
        <f>IF(AB$514&gt;=$C540,MIN(-(SUM($F540:AA540)-$E540),($E540)*$D540),0)*AB$512</f>
        <v>1065.1400000000001</v>
      </c>
      <c r="AC540" s="811">
        <f>IF(AC$514&gt;=$C540,MIN(-(SUM($F540:AB540)-$E540),($E540)*$D540),0)*AC$512</f>
        <v>1065.1400000000001</v>
      </c>
      <c r="AD540" s="811">
        <f>IF(AD$514&gt;=$C540,MIN(-(SUM($F540:AC540)-$E540),($E540)*$D540),0)*AD$512</f>
        <v>1065.1400000000001</v>
      </c>
      <c r="AE540" s="811">
        <f>IF(AE$514&gt;=$C540,MIN(-(SUM($F540:AD540)-$E540),($E540)*$D540),0)*AE$512</f>
        <v>1065.1400000000001</v>
      </c>
      <c r="AF540" s="811">
        <f>IF(AF$514&gt;=$C540,MIN(-(SUM($F540:AE540)-$E540),($E540)*$D540),0)*AF$512</f>
        <v>1065.1399999999994</v>
      </c>
      <c r="AG540" s="811">
        <f>IF(AG$514&gt;=$C540,MIN(-(SUM($F540:AF540)-$E540),($E540)*$D540),0)*AG$512</f>
        <v>0</v>
      </c>
      <c r="AH540" s="811">
        <f>IF(AH$514&gt;=$C540,MIN(-(SUM($F540:AG540)-$E540),($E540)*$D540),0)*AH$512</f>
        <v>0</v>
      </c>
      <c r="AI540" s="811">
        <f>IF(AI$514&gt;=$C540,MIN(-(SUM($F540:AH540)-$E540),($E540)*$D540),0)*AI$512</f>
        <v>0</v>
      </c>
      <c r="AJ540" s="811">
        <f>IF(AJ$514&gt;=$C540,MIN(-(SUM($F540:AI540)-$E540),($E540)*$D540),0)*AJ$512</f>
        <v>0</v>
      </c>
      <c r="AK540" s="811">
        <f>IF(AK$514&gt;=$C540,MIN(-(SUM($F540:AJ540)-$E540),($E540)*$D540),0)*AK$512</f>
        <v>0</v>
      </c>
      <c r="AL540" s="811">
        <f>IF(AL$514&gt;=$C540,MIN(-(SUM($F540:AK540)-$E540),($E540)*$D540),0)*AL$512</f>
        <v>0</v>
      </c>
      <c r="AM540" s="811">
        <f>IF(AM$514&gt;=$C540,MIN(-(SUM($F540:AL540)-$E540),($E540)*$D540),0)*AM$512</f>
        <v>0</v>
      </c>
      <c r="AN540" s="811">
        <f>IF(AN$514&gt;=$C540,MIN(-(SUM($F540:AM540)-$E540),($E540)*$D540),0)*AN$512</f>
        <v>0</v>
      </c>
    </row>
    <row r="541" spans="3:40" ht="16.5" outlineLevel="4">
      <c r="C541" s="787">
        <v>23</v>
      </c>
      <c r="D541" s="788">
        <f>Inputs!$D$264</f>
        <v>0.2</v>
      </c>
      <c r="E541" s="812">
        <v>0</v>
      </c>
      <c r="F541" s="710"/>
      <c r="G541" s="811">
        <f>IF(G$514&gt;=$C541,MIN(-(SUM(F541:$F541)-$E541),($E541)*$D541),0)*G$512</f>
        <v>0</v>
      </c>
      <c r="H541" s="811">
        <f>IF(H$514&gt;=$C541,MIN(-(SUM($F541:G541)-$E541),($E541)*$D541),0)*H$512</f>
        <v>0</v>
      </c>
      <c r="I541" s="811">
        <f>IF(I$514&gt;=$C541,MIN(-(SUM($F541:H541)-$E541),($E541)*$D541),0)*I$512</f>
        <v>0</v>
      </c>
      <c r="J541" s="811">
        <f>IF(J$514&gt;=$C541,MIN(-(SUM($F541:I541)-$E541),($E541)*$D541),0)*J$512</f>
        <v>0</v>
      </c>
      <c r="K541" s="811">
        <f>IF(K$514&gt;=$C541,MIN(-(SUM($F541:J541)-$E541),($E541)*$D541),0)*K$512</f>
        <v>0</v>
      </c>
      <c r="L541" s="811">
        <f>IF(L$514&gt;=$C541,MIN(-(SUM($F541:K541)-$E541),($E541)*$D541),0)*L$512</f>
        <v>0</v>
      </c>
      <c r="M541" s="811">
        <f>IF(M$514&gt;=$C541,MIN(-(SUM($F541:L541)-$E541),($E541)*$D541),0)*M$512</f>
        <v>0</v>
      </c>
      <c r="N541" s="811">
        <f>IF(N$514&gt;=$C541,MIN(-(SUM($F541:M541)-$E541),($E541)*$D541),0)*N$512</f>
        <v>0</v>
      </c>
      <c r="O541" s="811">
        <f>IF(O$514&gt;=$C541,MIN(-(SUM($F541:N541)-$E541),($E541)*$D541),0)*O$512</f>
        <v>0</v>
      </c>
      <c r="P541" s="811">
        <f>IF(P$514&gt;=$C541,MIN(-(SUM($F541:O541)-$E541),($E541)*$D541),0)*P$512</f>
        <v>0</v>
      </c>
      <c r="Q541" s="811">
        <f>IF(Q$514&gt;=$C541,MIN(-(SUM($F541:P541)-$E541),($E541)*$D541),0)*Q$512</f>
        <v>0</v>
      </c>
      <c r="R541" s="811">
        <f>IF(R$514&gt;=$C541,MIN(-(SUM($F541:Q541)-$E541),($E541)*$D541),0)*R$512</f>
        <v>0</v>
      </c>
      <c r="S541" s="811">
        <f>IF(S$514&gt;=$C541,MIN(-(SUM($F541:R541)-$E541),($E541)*$D541),0)*S$512</f>
        <v>0</v>
      </c>
      <c r="T541" s="811">
        <f>IF(T$514&gt;=$C541,MIN(-(SUM($F541:S541)-$E541),($E541)*$D541),0)*T$512</f>
        <v>0</v>
      </c>
      <c r="U541" s="811">
        <f>IF(U$514&gt;=$C541,MIN(-(SUM($F541:T541)-$E541),($E541)*$D541),0)*U$512</f>
        <v>0</v>
      </c>
      <c r="V541" s="811">
        <f>IF(V$514&gt;=$C541,MIN(-(SUM($F541:U541)-$E541),($E541)*$D541),0)*V$512</f>
        <v>0</v>
      </c>
      <c r="W541" s="811">
        <f>IF(W$514&gt;=$C541,MIN(-(SUM($F541:V541)-$E541),($E541)*$D541),0)*W$512</f>
        <v>0</v>
      </c>
      <c r="X541" s="811">
        <f>IF(X$514&gt;=$C541,MIN(-(SUM($F541:W541)-$E541),($E541)*$D541),0)*X$512</f>
        <v>0</v>
      </c>
      <c r="Y541" s="811">
        <f>IF(Y$514&gt;=$C541,MIN(-(SUM($F541:X541)-$E541),($E541)*$D541),0)*Y$512</f>
        <v>0</v>
      </c>
      <c r="Z541" s="811">
        <f>IF(Z$514&gt;=$C541,MIN(-(SUM($F541:Y541)-$E541),($E541)*$D541),0)*Z$512</f>
        <v>0</v>
      </c>
      <c r="AA541" s="811">
        <f>IF(AA$514&gt;=$C541,MIN(-(SUM($F541:Z541)-$E541),($E541)*$D541),0)*AA$512</f>
        <v>0</v>
      </c>
      <c r="AB541" s="811">
        <f>IF(AB$514&gt;=$C541,MIN(-(SUM($F541:AA541)-$E541),($E541)*$D541),0)*AB$512</f>
        <v>0</v>
      </c>
      <c r="AC541" s="811">
        <f>IF(AC$514&gt;=$C541,MIN(-(SUM($F541:AB541)-$E541),($E541)*$D541),0)*AC$512</f>
        <v>0</v>
      </c>
      <c r="AD541" s="811">
        <f>IF(AD$514&gt;=$C541,MIN(-(SUM($F541:AC541)-$E541),($E541)*$D541),0)*AD$512</f>
        <v>0</v>
      </c>
      <c r="AE541" s="811">
        <f>IF(AE$514&gt;=$C541,MIN(-(SUM($F541:AD541)-$E541),($E541)*$D541),0)*AE$512</f>
        <v>0</v>
      </c>
      <c r="AF541" s="811">
        <f>IF(AF$514&gt;=$C541,MIN(-(SUM($F541:AE541)-$E541),($E541)*$D541),0)*AF$512</f>
        <v>0</v>
      </c>
      <c r="AG541" s="811">
        <f>IF(AG$514&gt;=$C541,MIN(-(SUM($F541:AF541)-$E541),($E541)*$D541),0)*AG$512</f>
        <v>0</v>
      </c>
      <c r="AH541" s="811">
        <f>IF(AH$514&gt;=$C541,MIN(-(SUM($F541:AG541)-$E541),($E541)*$D541),0)*AH$512</f>
        <v>0</v>
      </c>
      <c r="AI541" s="811">
        <f>IF(AI$514&gt;=$C541,MIN(-(SUM($F541:AH541)-$E541),($E541)*$D541),0)*AI$512</f>
        <v>0</v>
      </c>
      <c r="AJ541" s="811">
        <f>IF(AJ$514&gt;=$C541,MIN(-(SUM($F541:AI541)-$E541),($E541)*$D541),0)*AJ$512</f>
        <v>0</v>
      </c>
      <c r="AK541" s="811">
        <f>IF(AK$514&gt;=$C541,MIN(-(SUM($F541:AJ541)-$E541),($E541)*$D541),0)*AK$512</f>
        <v>0</v>
      </c>
      <c r="AL541" s="811">
        <f>IF(AL$514&gt;=$C541,MIN(-(SUM($F541:AK541)-$E541),($E541)*$D541),0)*AL$512</f>
        <v>0</v>
      </c>
      <c r="AM541" s="811">
        <f>IF(AM$514&gt;=$C541,MIN(-(SUM($F541:AL541)-$E541),($E541)*$D541),0)*AM$512</f>
        <v>0</v>
      </c>
      <c r="AN541" s="811">
        <f>IF(AN$514&gt;=$C541,MIN(-(SUM($F541:AM541)-$E541),($E541)*$D541),0)*AN$512</f>
        <v>0</v>
      </c>
    </row>
    <row r="542" spans="3:40" ht="16.5" outlineLevel="4">
      <c r="C542" s="787">
        <v>24</v>
      </c>
      <c r="D542" s="788">
        <f>Inputs!$D$264</f>
        <v>0.2</v>
      </c>
      <c r="E542" s="812">
        <v>0</v>
      </c>
      <c r="F542" s="710"/>
      <c r="G542" s="811">
        <f>IF(G$514&gt;=$C542,MIN(-(SUM(F542:$F542)-$E542),($E542)*$D542),0)*G$512</f>
        <v>0</v>
      </c>
      <c r="H542" s="811">
        <f>IF(H$514&gt;=$C542,MIN(-(SUM($F542:G542)-$E542),($E542)*$D542),0)*H$512</f>
        <v>0</v>
      </c>
      <c r="I542" s="811">
        <f>IF(I$514&gt;=$C542,MIN(-(SUM($F542:H542)-$E542),($E542)*$D542),0)*I$512</f>
        <v>0</v>
      </c>
      <c r="J542" s="811">
        <f>IF(J$514&gt;=$C542,MIN(-(SUM($F542:I542)-$E542),($E542)*$D542),0)*J$512</f>
        <v>0</v>
      </c>
      <c r="K542" s="811">
        <f>IF(K$514&gt;=$C542,MIN(-(SUM($F542:J542)-$E542),($E542)*$D542),0)*K$512</f>
        <v>0</v>
      </c>
      <c r="L542" s="811">
        <f>IF(L$514&gt;=$C542,MIN(-(SUM($F542:K542)-$E542),($E542)*$D542),0)*L$512</f>
        <v>0</v>
      </c>
      <c r="M542" s="811">
        <f>IF(M$514&gt;=$C542,MIN(-(SUM($F542:L542)-$E542),($E542)*$D542),0)*M$512</f>
        <v>0</v>
      </c>
      <c r="N542" s="811">
        <f>IF(N$514&gt;=$C542,MIN(-(SUM($F542:M542)-$E542),($E542)*$D542),0)*N$512</f>
        <v>0</v>
      </c>
      <c r="O542" s="811">
        <f>IF(O$514&gt;=$C542,MIN(-(SUM($F542:N542)-$E542),($E542)*$D542),0)*O$512</f>
        <v>0</v>
      </c>
      <c r="P542" s="811">
        <f>IF(P$514&gt;=$C542,MIN(-(SUM($F542:O542)-$E542),($E542)*$D542),0)*P$512</f>
        <v>0</v>
      </c>
      <c r="Q542" s="811">
        <f>IF(Q$514&gt;=$C542,MIN(-(SUM($F542:P542)-$E542),($E542)*$D542),0)*Q$512</f>
        <v>0</v>
      </c>
      <c r="R542" s="811">
        <f>IF(R$514&gt;=$C542,MIN(-(SUM($F542:Q542)-$E542),($E542)*$D542),0)*R$512</f>
        <v>0</v>
      </c>
      <c r="S542" s="811">
        <f>IF(S$514&gt;=$C542,MIN(-(SUM($F542:R542)-$E542),($E542)*$D542),0)*S$512</f>
        <v>0</v>
      </c>
      <c r="T542" s="811">
        <f>IF(T$514&gt;=$C542,MIN(-(SUM($F542:S542)-$E542),($E542)*$D542),0)*T$512</f>
        <v>0</v>
      </c>
      <c r="U542" s="811">
        <f>IF(U$514&gt;=$C542,MIN(-(SUM($F542:T542)-$E542),($E542)*$D542),0)*U$512</f>
        <v>0</v>
      </c>
      <c r="V542" s="811">
        <f>IF(V$514&gt;=$C542,MIN(-(SUM($F542:U542)-$E542),($E542)*$D542),0)*V$512</f>
        <v>0</v>
      </c>
      <c r="W542" s="811">
        <f>IF(W$514&gt;=$C542,MIN(-(SUM($F542:V542)-$E542),($E542)*$D542),0)*W$512</f>
        <v>0</v>
      </c>
      <c r="X542" s="811">
        <f>IF(X$514&gt;=$C542,MIN(-(SUM($F542:W542)-$E542),($E542)*$D542),0)*X$512</f>
        <v>0</v>
      </c>
      <c r="Y542" s="811">
        <f>IF(Y$514&gt;=$C542,MIN(-(SUM($F542:X542)-$E542),($E542)*$D542),0)*Y$512</f>
        <v>0</v>
      </c>
      <c r="Z542" s="811">
        <f>IF(Z$514&gt;=$C542,MIN(-(SUM($F542:Y542)-$E542),($E542)*$D542),0)*Z$512</f>
        <v>0</v>
      </c>
      <c r="AA542" s="811">
        <f>IF(AA$514&gt;=$C542,MIN(-(SUM($F542:Z542)-$E542),($E542)*$D542),0)*AA$512</f>
        <v>0</v>
      </c>
      <c r="AB542" s="811">
        <f>IF(AB$514&gt;=$C542,MIN(-(SUM($F542:AA542)-$E542),($E542)*$D542),0)*AB$512</f>
        <v>0</v>
      </c>
      <c r="AC542" s="811">
        <f>IF(AC$514&gt;=$C542,MIN(-(SUM($F542:AB542)-$E542),($E542)*$D542),0)*AC$512</f>
        <v>0</v>
      </c>
      <c r="AD542" s="811">
        <f>IF(AD$514&gt;=$C542,MIN(-(SUM($F542:AC542)-$E542),($E542)*$D542),0)*AD$512</f>
        <v>0</v>
      </c>
      <c r="AE542" s="811">
        <f>IF(AE$514&gt;=$C542,MIN(-(SUM($F542:AD542)-$E542),($E542)*$D542),0)*AE$512</f>
        <v>0</v>
      </c>
      <c r="AF542" s="811">
        <f>IF(AF$514&gt;=$C542,MIN(-(SUM($F542:AE542)-$E542),($E542)*$D542),0)*AF$512</f>
        <v>0</v>
      </c>
      <c r="AG542" s="811">
        <f>IF(AG$514&gt;=$C542,MIN(-(SUM($F542:AF542)-$E542),($E542)*$D542),0)*AG$512</f>
        <v>0</v>
      </c>
      <c r="AH542" s="811">
        <f>IF(AH$514&gt;=$C542,MIN(-(SUM($F542:AG542)-$E542),($E542)*$D542),0)*AH$512</f>
        <v>0</v>
      </c>
      <c r="AI542" s="811">
        <f>IF(AI$514&gt;=$C542,MIN(-(SUM($F542:AH542)-$E542),($E542)*$D542),0)*AI$512</f>
        <v>0</v>
      </c>
      <c r="AJ542" s="811">
        <f>IF(AJ$514&gt;=$C542,MIN(-(SUM($F542:AI542)-$E542),($E542)*$D542),0)*AJ$512</f>
        <v>0</v>
      </c>
      <c r="AK542" s="811">
        <f>IF(AK$514&gt;=$C542,MIN(-(SUM($F542:AJ542)-$E542),($E542)*$D542),0)*AK$512</f>
        <v>0</v>
      </c>
      <c r="AL542" s="811">
        <f>IF(AL$514&gt;=$C542,MIN(-(SUM($F542:AK542)-$E542),($E542)*$D542),0)*AL$512</f>
        <v>0</v>
      </c>
      <c r="AM542" s="811">
        <f>IF(AM$514&gt;=$C542,MIN(-(SUM($F542:AL542)-$E542),($E542)*$D542),0)*AM$512</f>
        <v>0</v>
      </c>
      <c r="AN542" s="811">
        <f>IF(AN$514&gt;=$C542,MIN(-(SUM($F542:AM542)-$E542),($E542)*$D542),0)*AN$512</f>
        <v>0</v>
      </c>
    </row>
    <row r="543" spans="3:40" ht="16.5" outlineLevel="4">
      <c r="C543" s="787">
        <v>25</v>
      </c>
      <c r="D543" s="788">
        <f>Inputs!$D$264</f>
        <v>0.2</v>
      </c>
      <c r="E543" s="812">
        <v>0</v>
      </c>
      <c r="F543" s="710"/>
      <c r="G543" s="811">
        <f>IF(G$514&gt;=$C543,MIN(-(SUM(F543:$F543)-$E543),($E543)*$D543),0)*G$512</f>
        <v>0</v>
      </c>
      <c r="H543" s="811">
        <f>IF(H$514&gt;=$C543,MIN(-(SUM($F543:G543)-$E543),($E543)*$D543),0)*H$512</f>
        <v>0</v>
      </c>
      <c r="I543" s="811">
        <f>IF(I$514&gt;=$C543,MIN(-(SUM($F543:H543)-$E543),($E543)*$D543),0)*I$512</f>
        <v>0</v>
      </c>
      <c r="J543" s="811">
        <f>IF(J$514&gt;=$C543,MIN(-(SUM($F543:I543)-$E543),($E543)*$D543),0)*J$512</f>
        <v>0</v>
      </c>
      <c r="K543" s="811">
        <f>IF(K$514&gt;=$C543,MIN(-(SUM($F543:J543)-$E543),($E543)*$D543),0)*K$512</f>
        <v>0</v>
      </c>
      <c r="L543" s="811">
        <f>IF(L$514&gt;=$C543,MIN(-(SUM($F543:K543)-$E543),($E543)*$D543),0)*L$512</f>
        <v>0</v>
      </c>
      <c r="M543" s="811">
        <f>IF(M$514&gt;=$C543,MIN(-(SUM($F543:L543)-$E543),($E543)*$D543),0)*M$512</f>
        <v>0</v>
      </c>
      <c r="N543" s="811">
        <f>IF(N$514&gt;=$C543,MIN(-(SUM($F543:M543)-$E543),($E543)*$D543),0)*N$512</f>
        <v>0</v>
      </c>
      <c r="O543" s="811">
        <f>IF(O$514&gt;=$C543,MIN(-(SUM($F543:N543)-$E543),($E543)*$D543),0)*O$512</f>
        <v>0</v>
      </c>
      <c r="P543" s="811">
        <f>IF(P$514&gt;=$C543,MIN(-(SUM($F543:O543)-$E543),($E543)*$D543),0)*P$512</f>
        <v>0</v>
      </c>
      <c r="Q543" s="811">
        <f>IF(Q$514&gt;=$C543,MIN(-(SUM($F543:P543)-$E543),($E543)*$D543),0)*Q$512</f>
        <v>0</v>
      </c>
      <c r="R543" s="811">
        <f>IF(R$514&gt;=$C543,MIN(-(SUM($F543:Q543)-$E543),($E543)*$D543),0)*R$512</f>
        <v>0</v>
      </c>
      <c r="S543" s="811">
        <f>IF(S$514&gt;=$C543,MIN(-(SUM($F543:R543)-$E543),($E543)*$D543),0)*S$512</f>
        <v>0</v>
      </c>
      <c r="T543" s="811">
        <f>IF(T$514&gt;=$C543,MIN(-(SUM($F543:S543)-$E543),($E543)*$D543),0)*T$512</f>
        <v>0</v>
      </c>
      <c r="U543" s="811">
        <f>IF(U$514&gt;=$C543,MIN(-(SUM($F543:T543)-$E543),($E543)*$D543),0)*U$512</f>
        <v>0</v>
      </c>
      <c r="V543" s="811">
        <f>IF(V$514&gt;=$C543,MIN(-(SUM($F543:U543)-$E543),($E543)*$D543),0)*V$512</f>
        <v>0</v>
      </c>
      <c r="W543" s="811">
        <f>IF(W$514&gt;=$C543,MIN(-(SUM($F543:V543)-$E543),($E543)*$D543),0)*W$512</f>
        <v>0</v>
      </c>
      <c r="X543" s="811">
        <f>IF(X$514&gt;=$C543,MIN(-(SUM($F543:W543)-$E543),($E543)*$D543),0)*X$512</f>
        <v>0</v>
      </c>
      <c r="Y543" s="811">
        <f>IF(Y$514&gt;=$C543,MIN(-(SUM($F543:X543)-$E543),($E543)*$D543),0)*Y$512</f>
        <v>0</v>
      </c>
      <c r="Z543" s="811">
        <f>IF(Z$514&gt;=$C543,MIN(-(SUM($F543:Y543)-$E543),($E543)*$D543),0)*Z$512</f>
        <v>0</v>
      </c>
      <c r="AA543" s="811">
        <f>IF(AA$514&gt;=$C543,MIN(-(SUM($F543:Z543)-$E543),($E543)*$D543),0)*AA$512</f>
        <v>0</v>
      </c>
      <c r="AB543" s="811">
        <f>IF(AB$514&gt;=$C543,MIN(-(SUM($F543:AA543)-$E543),($E543)*$D543),0)*AB$512</f>
        <v>0</v>
      </c>
      <c r="AC543" s="811">
        <f>IF(AC$514&gt;=$C543,MIN(-(SUM($F543:AB543)-$E543),($E543)*$D543),0)*AC$512</f>
        <v>0</v>
      </c>
      <c r="AD543" s="811">
        <f>IF(AD$514&gt;=$C543,MIN(-(SUM($F543:AC543)-$E543),($E543)*$D543),0)*AD$512</f>
        <v>0</v>
      </c>
      <c r="AE543" s="811">
        <f>IF(AE$514&gt;=$C543,MIN(-(SUM($F543:AD543)-$E543),($E543)*$D543),0)*AE$512</f>
        <v>0</v>
      </c>
      <c r="AF543" s="811">
        <f>IF(AF$514&gt;=$C543,MIN(-(SUM($F543:AE543)-$E543),($E543)*$D543),0)*AF$512</f>
        <v>0</v>
      </c>
      <c r="AG543" s="811">
        <f>IF(AG$514&gt;=$C543,MIN(-(SUM($F543:AF543)-$E543),($E543)*$D543),0)*AG$512</f>
        <v>0</v>
      </c>
      <c r="AH543" s="811">
        <f>IF(AH$514&gt;=$C543,MIN(-(SUM($F543:AG543)-$E543),($E543)*$D543),0)*AH$512</f>
        <v>0</v>
      </c>
      <c r="AI543" s="811">
        <f>IF(AI$514&gt;=$C543,MIN(-(SUM($F543:AH543)-$E543),($E543)*$D543),0)*AI$512</f>
        <v>0</v>
      </c>
      <c r="AJ543" s="811">
        <f>IF(AJ$514&gt;=$C543,MIN(-(SUM($F543:AI543)-$E543),($E543)*$D543),0)*AJ$512</f>
        <v>0</v>
      </c>
      <c r="AK543" s="811">
        <f>IF(AK$514&gt;=$C543,MIN(-(SUM($F543:AJ543)-$E543),($E543)*$D543),0)*AK$512</f>
        <v>0</v>
      </c>
      <c r="AL543" s="811">
        <f>IF(AL$514&gt;=$C543,MIN(-(SUM($F543:AK543)-$E543),($E543)*$D543),0)*AL$512</f>
        <v>0</v>
      </c>
      <c r="AM543" s="811">
        <f>IF(AM$514&gt;=$C543,MIN(-(SUM($F543:AL543)-$E543),($E543)*$D543),0)*AM$512</f>
        <v>0</v>
      </c>
      <c r="AN543" s="811">
        <f>IF(AN$514&gt;=$C543,MIN(-(SUM($F543:AM543)-$E543),($E543)*$D543),0)*AN$512</f>
        <v>0</v>
      </c>
    </row>
    <row r="544" spans="3:40" ht="16.5" outlineLevel="4">
      <c r="C544" s="787">
        <v>26</v>
      </c>
      <c r="D544" s="788">
        <f>Inputs!$D$264</f>
        <v>0.2</v>
      </c>
      <c r="E544" s="812">
        <v>0</v>
      </c>
      <c r="F544" s="710"/>
      <c r="G544" s="811">
        <f>IF(G$514&gt;=$C544,MIN(-(SUM(F544:$F544)-$E544),($E544)*$D544),0)*G$512</f>
        <v>0</v>
      </c>
      <c r="H544" s="811">
        <f>IF(H$514&gt;=$C544,MIN(-(SUM($F544:G544)-$E544),($E544)*$D544),0)*H$512</f>
        <v>0</v>
      </c>
      <c r="I544" s="811">
        <f>IF(I$514&gt;=$C544,MIN(-(SUM($F544:H544)-$E544),($E544)*$D544),0)*I$512</f>
        <v>0</v>
      </c>
      <c r="J544" s="811">
        <f>IF(J$514&gt;=$C544,MIN(-(SUM($F544:I544)-$E544),($E544)*$D544),0)*J$512</f>
        <v>0</v>
      </c>
      <c r="K544" s="811">
        <f>IF(K$514&gt;=$C544,MIN(-(SUM($F544:J544)-$E544),($E544)*$D544),0)*K$512</f>
        <v>0</v>
      </c>
      <c r="L544" s="811">
        <f>IF(L$514&gt;=$C544,MIN(-(SUM($F544:K544)-$E544),($E544)*$D544),0)*L$512</f>
        <v>0</v>
      </c>
      <c r="M544" s="811">
        <f>IF(M$514&gt;=$C544,MIN(-(SUM($F544:L544)-$E544),($E544)*$D544),0)*M$512</f>
        <v>0</v>
      </c>
      <c r="N544" s="811">
        <f>IF(N$514&gt;=$C544,MIN(-(SUM($F544:M544)-$E544),($E544)*$D544),0)*N$512</f>
        <v>0</v>
      </c>
      <c r="O544" s="811">
        <f>IF(O$514&gt;=$C544,MIN(-(SUM($F544:N544)-$E544),($E544)*$D544),0)*O$512</f>
        <v>0</v>
      </c>
      <c r="P544" s="811">
        <f>IF(P$514&gt;=$C544,MIN(-(SUM($F544:O544)-$E544),($E544)*$D544),0)*P$512</f>
        <v>0</v>
      </c>
      <c r="Q544" s="811">
        <f>IF(Q$514&gt;=$C544,MIN(-(SUM($F544:P544)-$E544),($E544)*$D544),0)*Q$512</f>
        <v>0</v>
      </c>
      <c r="R544" s="811">
        <f>IF(R$514&gt;=$C544,MIN(-(SUM($F544:Q544)-$E544),($E544)*$D544),0)*R$512</f>
        <v>0</v>
      </c>
      <c r="S544" s="811">
        <f>IF(S$514&gt;=$C544,MIN(-(SUM($F544:R544)-$E544),($E544)*$D544),0)*S$512</f>
        <v>0</v>
      </c>
      <c r="T544" s="811">
        <f>IF(T$514&gt;=$C544,MIN(-(SUM($F544:S544)-$E544),($E544)*$D544),0)*T$512</f>
        <v>0</v>
      </c>
      <c r="U544" s="811">
        <f>IF(U$514&gt;=$C544,MIN(-(SUM($F544:T544)-$E544),($E544)*$D544),0)*U$512</f>
        <v>0</v>
      </c>
      <c r="V544" s="811">
        <f>IF(V$514&gt;=$C544,MIN(-(SUM($F544:U544)-$E544),($E544)*$D544),0)*V$512</f>
        <v>0</v>
      </c>
      <c r="W544" s="811">
        <f>IF(W$514&gt;=$C544,MIN(-(SUM($F544:V544)-$E544),($E544)*$D544),0)*W$512</f>
        <v>0</v>
      </c>
      <c r="X544" s="811">
        <f>IF(X$514&gt;=$C544,MIN(-(SUM($F544:W544)-$E544),($E544)*$D544),0)*X$512</f>
        <v>0</v>
      </c>
      <c r="Y544" s="811">
        <f>IF(Y$514&gt;=$C544,MIN(-(SUM($F544:X544)-$E544),($E544)*$D544),0)*Y$512</f>
        <v>0</v>
      </c>
      <c r="Z544" s="811">
        <f>IF(Z$514&gt;=$C544,MIN(-(SUM($F544:Y544)-$E544),($E544)*$D544),0)*Z$512</f>
        <v>0</v>
      </c>
      <c r="AA544" s="811">
        <f>IF(AA$514&gt;=$C544,MIN(-(SUM($F544:Z544)-$E544),($E544)*$D544),0)*AA$512</f>
        <v>0</v>
      </c>
      <c r="AB544" s="811">
        <f>IF(AB$514&gt;=$C544,MIN(-(SUM($F544:AA544)-$E544),($E544)*$D544),0)*AB$512</f>
        <v>0</v>
      </c>
      <c r="AC544" s="811">
        <f>IF(AC$514&gt;=$C544,MIN(-(SUM($F544:AB544)-$E544),($E544)*$D544),0)*AC$512</f>
        <v>0</v>
      </c>
      <c r="AD544" s="811">
        <f>IF(AD$514&gt;=$C544,MIN(-(SUM($F544:AC544)-$E544),($E544)*$D544),0)*AD$512</f>
        <v>0</v>
      </c>
      <c r="AE544" s="811">
        <f>IF(AE$514&gt;=$C544,MIN(-(SUM($F544:AD544)-$E544),($E544)*$D544),0)*AE$512</f>
        <v>0</v>
      </c>
      <c r="AF544" s="811">
        <f>IF(AF$514&gt;=$C544,MIN(-(SUM($F544:AE544)-$E544),($E544)*$D544),0)*AF$512</f>
        <v>0</v>
      </c>
      <c r="AG544" s="811">
        <f>IF(AG$514&gt;=$C544,MIN(-(SUM($F544:AF544)-$E544),($E544)*$D544),0)*AG$512</f>
        <v>0</v>
      </c>
      <c r="AH544" s="811">
        <f>IF(AH$514&gt;=$C544,MIN(-(SUM($F544:AG544)-$E544),($E544)*$D544),0)*AH$512</f>
        <v>0</v>
      </c>
      <c r="AI544" s="811">
        <f>IF(AI$514&gt;=$C544,MIN(-(SUM($F544:AH544)-$E544),($E544)*$D544),0)*AI$512</f>
        <v>0</v>
      </c>
      <c r="AJ544" s="811">
        <f>IF(AJ$514&gt;=$C544,MIN(-(SUM($F544:AI544)-$E544),($E544)*$D544),0)*AJ$512</f>
        <v>0</v>
      </c>
      <c r="AK544" s="811">
        <f>IF(AK$514&gt;=$C544,MIN(-(SUM($F544:AJ544)-$E544),($E544)*$D544),0)*AK$512</f>
        <v>0</v>
      </c>
      <c r="AL544" s="811">
        <f>IF(AL$514&gt;=$C544,MIN(-(SUM($F544:AK544)-$E544),($E544)*$D544),0)*AL$512</f>
        <v>0</v>
      </c>
      <c r="AM544" s="811">
        <f>IF(AM$514&gt;=$C544,MIN(-(SUM($F544:AL544)-$E544),($E544)*$D544),0)*AM$512</f>
        <v>0</v>
      </c>
      <c r="AN544" s="811">
        <f>IF(AN$514&gt;=$C544,MIN(-(SUM($F544:AM544)-$E544),($E544)*$D544),0)*AN$512</f>
        <v>0</v>
      </c>
    </row>
    <row r="545" spans="3:160" ht="16.5" outlineLevel="4">
      <c r="C545" s="787">
        <v>27</v>
      </c>
      <c r="D545" s="788">
        <f>Inputs!$D$264</f>
        <v>0.2</v>
      </c>
      <c r="E545" s="812">
        <v>0</v>
      </c>
      <c r="F545" s="710"/>
      <c r="G545" s="811">
        <f>IF(G$514&gt;=$C545,MIN(-(SUM(F545:$F545)-$E545),($E545)*$D545),0)*G$512</f>
        <v>0</v>
      </c>
      <c r="H545" s="811">
        <f>IF(H$514&gt;=$C545,MIN(-(SUM($F545:G545)-$E545),($E545)*$D545),0)*H$512</f>
        <v>0</v>
      </c>
      <c r="I545" s="811">
        <f>IF(I$514&gt;=$C545,MIN(-(SUM($F545:H545)-$E545),($E545)*$D545),0)*I$512</f>
        <v>0</v>
      </c>
      <c r="J545" s="811">
        <f>IF(J$514&gt;=$C545,MIN(-(SUM($F545:I545)-$E545),($E545)*$D545),0)*J$512</f>
        <v>0</v>
      </c>
      <c r="K545" s="811">
        <f>IF(K$514&gt;=$C545,MIN(-(SUM($F545:J545)-$E545),($E545)*$D545),0)*K$512</f>
        <v>0</v>
      </c>
      <c r="L545" s="811">
        <f>IF(L$514&gt;=$C545,MIN(-(SUM($F545:K545)-$E545),($E545)*$D545),0)*L$512</f>
        <v>0</v>
      </c>
      <c r="M545" s="811">
        <f>IF(M$514&gt;=$C545,MIN(-(SUM($F545:L545)-$E545),($E545)*$D545),0)*M$512</f>
        <v>0</v>
      </c>
      <c r="N545" s="811">
        <f>IF(N$514&gt;=$C545,MIN(-(SUM($F545:M545)-$E545),($E545)*$D545),0)*N$512</f>
        <v>0</v>
      </c>
      <c r="O545" s="811">
        <f>IF(O$514&gt;=$C545,MIN(-(SUM($F545:N545)-$E545),($E545)*$D545),0)*O$512</f>
        <v>0</v>
      </c>
      <c r="P545" s="811">
        <f>IF(P$514&gt;=$C545,MIN(-(SUM($F545:O545)-$E545),($E545)*$D545),0)*P$512</f>
        <v>0</v>
      </c>
      <c r="Q545" s="811">
        <f>IF(Q$514&gt;=$C545,MIN(-(SUM($F545:P545)-$E545),($E545)*$D545),0)*Q$512</f>
        <v>0</v>
      </c>
      <c r="R545" s="811">
        <f>IF(R$514&gt;=$C545,MIN(-(SUM($F545:Q545)-$E545),($E545)*$D545),0)*R$512</f>
        <v>0</v>
      </c>
      <c r="S545" s="811">
        <f>IF(S$514&gt;=$C545,MIN(-(SUM($F545:R545)-$E545),($E545)*$D545),0)*S$512</f>
        <v>0</v>
      </c>
      <c r="T545" s="811">
        <f>IF(T$514&gt;=$C545,MIN(-(SUM($F545:S545)-$E545),($E545)*$D545),0)*T$512</f>
        <v>0</v>
      </c>
      <c r="U545" s="811">
        <f>IF(U$514&gt;=$C545,MIN(-(SUM($F545:T545)-$E545),($E545)*$D545),0)*U$512</f>
        <v>0</v>
      </c>
      <c r="V545" s="811">
        <f>IF(V$514&gt;=$C545,MIN(-(SUM($F545:U545)-$E545),($E545)*$D545),0)*V$512</f>
        <v>0</v>
      </c>
      <c r="W545" s="811">
        <f>IF(W$514&gt;=$C545,MIN(-(SUM($F545:V545)-$E545),($E545)*$D545),0)*W$512</f>
        <v>0</v>
      </c>
      <c r="X545" s="811">
        <f>IF(X$514&gt;=$C545,MIN(-(SUM($F545:W545)-$E545),($E545)*$D545),0)*X$512</f>
        <v>0</v>
      </c>
      <c r="Y545" s="811">
        <f>IF(Y$514&gt;=$C545,MIN(-(SUM($F545:X545)-$E545),($E545)*$D545),0)*Y$512</f>
        <v>0</v>
      </c>
      <c r="Z545" s="811">
        <f>IF(Z$514&gt;=$C545,MIN(-(SUM($F545:Y545)-$E545),($E545)*$D545),0)*Z$512</f>
        <v>0</v>
      </c>
      <c r="AA545" s="811">
        <f>IF(AA$514&gt;=$C545,MIN(-(SUM($F545:Z545)-$E545),($E545)*$D545),0)*AA$512</f>
        <v>0</v>
      </c>
      <c r="AB545" s="811">
        <f>IF(AB$514&gt;=$C545,MIN(-(SUM($F545:AA545)-$E545),($E545)*$D545),0)*AB$512</f>
        <v>0</v>
      </c>
      <c r="AC545" s="811">
        <f>IF(AC$514&gt;=$C545,MIN(-(SUM($F545:AB545)-$E545),($E545)*$D545),0)*AC$512</f>
        <v>0</v>
      </c>
      <c r="AD545" s="811">
        <f>IF(AD$514&gt;=$C545,MIN(-(SUM($F545:AC545)-$E545),($E545)*$D545),0)*AD$512</f>
        <v>0</v>
      </c>
      <c r="AE545" s="811">
        <f>IF(AE$514&gt;=$C545,MIN(-(SUM($F545:AD545)-$E545),($E545)*$D545),0)*AE$512</f>
        <v>0</v>
      </c>
      <c r="AF545" s="811">
        <f>IF(AF$514&gt;=$C545,MIN(-(SUM($F545:AE545)-$E545),($E545)*$D545),0)*AF$512</f>
        <v>0</v>
      </c>
      <c r="AG545" s="811">
        <f>IF(AG$514&gt;=$C545,MIN(-(SUM($F545:AF545)-$E545),($E545)*$D545),0)*AG$512</f>
        <v>0</v>
      </c>
      <c r="AH545" s="811">
        <f>IF(AH$514&gt;=$C545,MIN(-(SUM($F545:AG545)-$E545),($E545)*$D545),0)*AH$512</f>
        <v>0</v>
      </c>
      <c r="AI545" s="811">
        <f>IF(AI$514&gt;=$C545,MIN(-(SUM($F545:AH545)-$E545),($E545)*$D545),0)*AI$512</f>
        <v>0</v>
      </c>
      <c r="AJ545" s="811">
        <f>IF(AJ$514&gt;=$C545,MIN(-(SUM($F545:AI545)-$E545),($E545)*$D545),0)*AJ$512</f>
        <v>0</v>
      </c>
      <c r="AK545" s="811">
        <f>IF(AK$514&gt;=$C545,MIN(-(SUM($F545:AJ545)-$E545),($E545)*$D545),0)*AK$512</f>
        <v>0</v>
      </c>
      <c r="AL545" s="811">
        <f>IF(AL$514&gt;=$C545,MIN(-(SUM($F545:AK545)-$E545),($E545)*$D545),0)*AL$512</f>
        <v>0</v>
      </c>
      <c r="AM545" s="811">
        <f>IF(AM$514&gt;=$C545,MIN(-(SUM($F545:AL545)-$E545),($E545)*$D545),0)*AM$512</f>
        <v>0</v>
      </c>
      <c r="AN545" s="811">
        <f>IF(AN$514&gt;=$C545,MIN(-(SUM($F545:AM545)-$E545),($E545)*$D545),0)*AN$512</f>
        <v>0</v>
      </c>
    </row>
    <row r="546" spans="3:160" ht="16.5" outlineLevel="4">
      <c r="C546" s="787">
        <v>28</v>
      </c>
      <c r="D546" s="788">
        <f>Inputs!$D$264</f>
        <v>0.2</v>
      </c>
      <c r="E546" s="812">
        <v>0</v>
      </c>
      <c r="F546" s="710"/>
      <c r="G546" s="811">
        <f>IF(G$514&gt;=$C546,MIN(-(SUM(F546:$F546)-$E546),($E546)*$D546),0)*G$512</f>
        <v>0</v>
      </c>
      <c r="H546" s="811">
        <f>IF(H$514&gt;=$C546,MIN(-(SUM($F546:G546)-$E546),($E546)*$D546),0)*H$512</f>
        <v>0</v>
      </c>
      <c r="I546" s="811">
        <f>IF(I$514&gt;=$C546,MIN(-(SUM($F546:H546)-$E546),($E546)*$D546),0)*I$512</f>
        <v>0</v>
      </c>
      <c r="J546" s="811">
        <f>IF(J$514&gt;=$C546,MIN(-(SUM($F546:I546)-$E546),($E546)*$D546),0)*J$512</f>
        <v>0</v>
      </c>
      <c r="K546" s="811">
        <f>IF(K$514&gt;=$C546,MIN(-(SUM($F546:J546)-$E546),($E546)*$D546),0)*K$512</f>
        <v>0</v>
      </c>
      <c r="L546" s="811">
        <f>IF(L$514&gt;=$C546,MIN(-(SUM($F546:K546)-$E546),($E546)*$D546),0)*L$512</f>
        <v>0</v>
      </c>
      <c r="M546" s="811">
        <f>IF(M$514&gt;=$C546,MIN(-(SUM($F546:L546)-$E546),($E546)*$D546),0)*M$512</f>
        <v>0</v>
      </c>
      <c r="N546" s="811">
        <f>IF(N$514&gt;=$C546,MIN(-(SUM($F546:M546)-$E546),($E546)*$D546),0)*N$512</f>
        <v>0</v>
      </c>
      <c r="O546" s="811">
        <f>IF(O$514&gt;=$C546,MIN(-(SUM($F546:N546)-$E546),($E546)*$D546),0)*O$512</f>
        <v>0</v>
      </c>
      <c r="P546" s="811">
        <f>IF(P$514&gt;=$C546,MIN(-(SUM($F546:O546)-$E546),($E546)*$D546),0)*P$512</f>
        <v>0</v>
      </c>
      <c r="Q546" s="811">
        <f>IF(Q$514&gt;=$C546,MIN(-(SUM($F546:P546)-$E546),($E546)*$D546),0)*Q$512</f>
        <v>0</v>
      </c>
      <c r="R546" s="811">
        <f>IF(R$514&gt;=$C546,MIN(-(SUM($F546:Q546)-$E546),($E546)*$D546),0)*R$512</f>
        <v>0</v>
      </c>
      <c r="S546" s="811">
        <f>IF(S$514&gt;=$C546,MIN(-(SUM($F546:R546)-$E546),($E546)*$D546),0)*S$512</f>
        <v>0</v>
      </c>
      <c r="T546" s="811">
        <f>IF(T$514&gt;=$C546,MIN(-(SUM($F546:S546)-$E546),($E546)*$D546),0)*T$512</f>
        <v>0</v>
      </c>
      <c r="U546" s="811">
        <f>IF(U$514&gt;=$C546,MIN(-(SUM($F546:T546)-$E546),($E546)*$D546),0)*U$512</f>
        <v>0</v>
      </c>
      <c r="V546" s="811">
        <f>IF(V$514&gt;=$C546,MIN(-(SUM($F546:U546)-$E546),($E546)*$D546),0)*V$512</f>
        <v>0</v>
      </c>
      <c r="W546" s="811">
        <f>IF(W$514&gt;=$C546,MIN(-(SUM($F546:V546)-$E546),($E546)*$D546),0)*W$512</f>
        <v>0</v>
      </c>
      <c r="X546" s="811">
        <f>IF(X$514&gt;=$C546,MIN(-(SUM($F546:W546)-$E546),($E546)*$D546),0)*X$512</f>
        <v>0</v>
      </c>
      <c r="Y546" s="811">
        <f>IF(Y$514&gt;=$C546,MIN(-(SUM($F546:X546)-$E546),($E546)*$D546),0)*Y$512</f>
        <v>0</v>
      </c>
      <c r="Z546" s="811">
        <f>IF(Z$514&gt;=$C546,MIN(-(SUM($F546:Y546)-$E546),($E546)*$D546),0)*Z$512</f>
        <v>0</v>
      </c>
      <c r="AA546" s="811">
        <f>IF(AA$514&gt;=$C546,MIN(-(SUM($F546:Z546)-$E546),($E546)*$D546),0)*AA$512</f>
        <v>0</v>
      </c>
      <c r="AB546" s="811">
        <f>IF(AB$514&gt;=$C546,MIN(-(SUM($F546:AA546)-$E546),($E546)*$D546),0)*AB$512</f>
        <v>0</v>
      </c>
      <c r="AC546" s="811">
        <f>IF(AC$514&gt;=$C546,MIN(-(SUM($F546:AB546)-$E546),($E546)*$D546),0)*AC$512</f>
        <v>0</v>
      </c>
      <c r="AD546" s="811">
        <f>IF(AD$514&gt;=$C546,MIN(-(SUM($F546:AC546)-$E546),($E546)*$D546),0)*AD$512</f>
        <v>0</v>
      </c>
      <c r="AE546" s="811">
        <f>IF(AE$514&gt;=$C546,MIN(-(SUM($F546:AD546)-$E546),($E546)*$D546),0)*AE$512</f>
        <v>0</v>
      </c>
      <c r="AF546" s="811">
        <f>IF(AF$514&gt;=$C546,MIN(-(SUM($F546:AE546)-$E546),($E546)*$D546),0)*AF$512</f>
        <v>0</v>
      </c>
      <c r="AG546" s="811">
        <f>IF(AG$514&gt;=$C546,MIN(-(SUM($F546:AF546)-$E546),($E546)*$D546),0)*AG$512</f>
        <v>0</v>
      </c>
      <c r="AH546" s="811">
        <f>IF(AH$514&gt;=$C546,MIN(-(SUM($F546:AG546)-$E546),($E546)*$D546),0)*AH$512</f>
        <v>0</v>
      </c>
      <c r="AI546" s="811">
        <f>IF(AI$514&gt;=$C546,MIN(-(SUM($F546:AH546)-$E546),($E546)*$D546),0)*AI$512</f>
        <v>0</v>
      </c>
      <c r="AJ546" s="811">
        <f>IF(AJ$514&gt;=$C546,MIN(-(SUM($F546:AI546)-$E546),($E546)*$D546),0)*AJ$512</f>
        <v>0</v>
      </c>
      <c r="AK546" s="811">
        <f>IF(AK$514&gt;=$C546,MIN(-(SUM($F546:AJ546)-$E546),($E546)*$D546),0)*AK$512</f>
        <v>0</v>
      </c>
      <c r="AL546" s="811">
        <f>IF(AL$514&gt;=$C546,MIN(-(SUM($F546:AK546)-$E546),($E546)*$D546),0)*AL$512</f>
        <v>0</v>
      </c>
      <c r="AM546" s="811">
        <f>IF(AM$514&gt;=$C546,MIN(-(SUM($F546:AL546)-$E546),($E546)*$D546),0)*AM$512</f>
        <v>0</v>
      </c>
      <c r="AN546" s="811">
        <f>IF(AN$514&gt;=$C546,MIN(-(SUM($F546:AM546)-$E546),($E546)*$D546),0)*AN$512</f>
        <v>0</v>
      </c>
    </row>
    <row r="547" spans="3:160" ht="16.5" outlineLevel="4">
      <c r="C547" s="787">
        <v>29</v>
      </c>
      <c r="D547" s="788">
        <f>Inputs!$D$264</f>
        <v>0.2</v>
      </c>
      <c r="E547" s="812">
        <v>5325.7</v>
      </c>
      <c r="F547" s="710"/>
      <c r="G547" s="811">
        <f>IF(G$514&gt;=$C547,MIN(-(SUM(F547:$F547)-$E547),($E547)*$D547),0)*G$512</f>
        <v>0</v>
      </c>
      <c r="H547" s="811">
        <f>IF(H$514&gt;=$C547,MIN(-(SUM($F547:G547)-$E547),($E547)*$D547),0)*H$512</f>
        <v>0</v>
      </c>
      <c r="I547" s="811">
        <f>IF(I$514&gt;=$C547,MIN(-(SUM($F547:H547)-$E547),($E547)*$D547),0)*I$512</f>
        <v>0</v>
      </c>
      <c r="J547" s="811">
        <f>IF(J$514&gt;=$C547,MIN(-(SUM($F547:I547)-$E547),($E547)*$D547),0)*J$512</f>
        <v>0</v>
      </c>
      <c r="K547" s="811">
        <f>IF(K$514&gt;=$C547,MIN(-(SUM($F547:J547)-$E547),($E547)*$D547),0)*K$512</f>
        <v>0</v>
      </c>
      <c r="L547" s="811">
        <f>IF(L$514&gt;=$C547,MIN(-(SUM($F547:K547)-$E547),($E547)*$D547),0)*L$512</f>
        <v>0</v>
      </c>
      <c r="M547" s="811">
        <f>IF(M$514&gt;=$C547,MIN(-(SUM($F547:L547)-$E547),($E547)*$D547),0)*M$512</f>
        <v>0</v>
      </c>
      <c r="N547" s="811">
        <f>IF(N$514&gt;=$C547,MIN(-(SUM($F547:M547)-$E547),($E547)*$D547),0)*N$512</f>
        <v>0</v>
      </c>
      <c r="O547" s="811">
        <f>IF(O$514&gt;=$C547,MIN(-(SUM($F547:N547)-$E547),($E547)*$D547),0)*O$512</f>
        <v>0</v>
      </c>
      <c r="P547" s="811">
        <f>IF(P$514&gt;=$C547,MIN(-(SUM($F547:O547)-$E547),($E547)*$D547),0)*P$512</f>
        <v>0</v>
      </c>
      <c r="Q547" s="811">
        <f>IF(Q$514&gt;=$C547,MIN(-(SUM($F547:P547)-$E547),($E547)*$D547),0)*Q$512</f>
        <v>0</v>
      </c>
      <c r="R547" s="811">
        <f>IF(R$514&gt;=$C547,MIN(-(SUM($F547:Q547)-$E547),($E547)*$D547),0)*R$512</f>
        <v>0</v>
      </c>
      <c r="S547" s="811">
        <f>IF(S$514&gt;=$C547,MIN(-(SUM($F547:R547)-$E547),($E547)*$D547),0)*S$512</f>
        <v>0</v>
      </c>
      <c r="T547" s="811">
        <f>IF(T$514&gt;=$C547,MIN(-(SUM($F547:S547)-$E547),($E547)*$D547),0)*T$512</f>
        <v>0</v>
      </c>
      <c r="U547" s="811">
        <f>IF(U$514&gt;=$C547,MIN(-(SUM($F547:T547)-$E547),($E547)*$D547),0)*U$512</f>
        <v>0</v>
      </c>
      <c r="V547" s="811">
        <f>IF(V$514&gt;=$C547,MIN(-(SUM($F547:U547)-$E547),($E547)*$D547),0)*V$512</f>
        <v>0</v>
      </c>
      <c r="W547" s="811">
        <f>IF(W$514&gt;=$C547,MIN(-(SUM($F547:V547)-$E547),($E547)*$D547),0)*W$512</f>
        <v>0</v>
      </c>
      <c r="X547" s="811">
        <f>IF(X$514&gt;=$C547,MIN(-(SUM($F547:W547)-$E547),($E547)*$D547),0)*X$512</f>
        <v>0</v>
      </c>
      <c r="Y547" s="811">
        <f>IF(Y$514&gt;=$C547,MIN(-(SUM($F547:X547)-$E547),($E547)*$D547),0)*Y$512</f>
        <v>0</v>
      </c>
      <c r="Z547" s="811">
        <f>IF(Z$514&gt;=$C547,MIN(-(SUM($F547:Y547)-$E547),($E547)*$D547),0)*Z$512</f>
        <v>0</v>
      </c>
      <c r="AA547" s="811">
        <f>IF(AA$514&gt;=$C547,MIN(-(SUM($F547:Z547)-$E547),($E547)*$D547),0)*AA$512</f>
        <v>0</v>
      </c>
      <c r="AB547" s="811">
        <f>IF(AB$514&gt;=$C547,MIN(-(SUM($F547:AA547)-$E547),($E547)*$D547),0)*AB$512</f>
        <v>0</v>
      </c>
      <c r="AC547" s="811">
        <f>IF(AC$514&gt;=$C547,MIN(-(SUM($F547:AB547)-$E547),($E547)*$D547),0)*AC$512</f>
        <v>0</v>
      </c>
      <c r="AD547" s="811">
        <f>IF(AD$514&gt;=$C547,MIN(-(SUM($F547:AC547)-$E547),($E547)*$D547),0)*AD$512</f>
        <v>0</v>
      </c>
      <c r="AE547" s="811">
        <f>IF(AE$514&gt;=$C547,MIN(-(SUM($F547:AD547)-$E547),($E547)*$D547),0)*AE$512</f>
        <v>0</v>
      </c>
      <c r="AF547" s="811">
        <f>IF(AF$514&gt;=$C547,MIN(-(SUM($F547:AE547)-$E547),($E547)*$D547),0)*AF$512</f>
        <v>0</v>
      </c>
      <c r="AG547" s="811">
        <f>IF(AG$514&gt;=$C547,MIN(-(SUM($F547:AF547)-$E547),($E547)*$D547),0)*AG$512</f>
        <v>0</v>
      </c>
      <c r="AH547" s="811">
        <f>IF(AH$514&gt;=$C547,MIN(-(SUM($F547:AG547)-$E547),($E547)*$D547),0)*AH$512</f>
        <v>0</v>
      </c>
      <c r="AI547" s="811">
        <f>IF(AI$514&gt;=$C547,MIN(-(SUM($F547:AH547)-$E547),($E547)*$D547),0)*AI$512</f>
        <v>1065.1400000000001</v>
      </c>
      <c r="AJ547" s="811">
        <f>IF(AJ$514&gt;=$C547,MIN(-(SUM($F547:AI547)-$E547),($E547)*$D547),0)*AJ$512</f>
        <v>1065.1400000000001</v>
      </c>
      <c r="AK547" s="811">
        <f>IF(AK$514&gt;=$C547,MIN(-(SUM($F547:AJ547)-$E547),($E547)*$D547),0)*AK$512</f>
        <v>0</v>
      </c>
      <c r="AL547" s="811">
        <f>IF(AL$514&gt;=$C547,MIN(-(SUM($F547:AK547)-$E547),($E547)*$D547),0)*AL$512</f>
        <v>0</v>
      </c>
      <c r="AM547" s="811">
        <f>IF(AM$514&gt;=$C547,MIN(-(SUM($F547:AL547)-$E547),($E547)*$D547),0)*AM$512</f>
        <v>0</v>
      </c>
      <c r="AN547" s="811">
        <f>IF(AN$514&gt;=$C547,MIN(-(SUM($F547:AM547)-$E547),($E547)*$D547),0)*AN$512</f>
        <v>0</v>
      </c>
    </row>
    <row r="548" spans="3:160" ht="16.5" outlineLevel="4">
      <c r="C548" s="787">
        <v>30</v>
      </c>
      <c r="D548" s="788">
        <f>Inputs!$D$264</f>
        <v>0.2</v>
      </c>
      <c r="E548" s="812">
        <v>0</v>
      </c>
      <c r="F548" s="710"/>
      <c r="G548" s="811">
        <f>IF(G$514&gt;=$C548,MIN(-(SUM(F548:$F548)-$E548),($E548)*$D548),0)*G$512</f>
        <v>0</v>
      </c>
      <c r="H548" s="811">
        <f>IF(H$514&gt;=$C548,MIN(-(SUM($F548:G548)-$E548),($E548)*$D548),0)*H$512</f>
        <v>0</v>
      </c>
      <c r="I548" s="811">
        <f>IF(I$514&gt;=$C548,MIN(-(SUM($F548:H548)-$E548),($E548)*$D548),0)*I$512</f>
        <v>0</v>
      </c>
      <c r="J548" s="811">
        <f>IF(J$514&gt;=$C548,MIN(-(SUM($F548:I548)-$E548),($E548)*$D548),0)*J$512</f>
        <v>0</v>
      </c>
      <c r="K548" s="811">
        <f>IF(K$514&gt;=$C548,MIN(-(SUM($F548:J548)-$E548),($E548)*$D548),0)*K$512</f>
        <v>0</v>
      </c>
      <c r="L548" s="811">
        <f>IF(L$514&gt;=$C548,MIN(-(SUM($F548:K548)-$E548),($E548)*$D548),0)*L$512</f>
        <v>0</v>
      </c>
      <c r="M548" s="811">
        <f>IF(M$514&gt;=$C548,MIN(-(SUM($F548:L548)-$E548),($E548)*$D548),0)*M$512</f>
        <v>0</v>
      </c>
      <c r="N548" s="811">
        <f>IF(N$514&gt;=$C548,MIN(-(SUM($F548:M548)-$E548),($E548)*$D548),0)*N$512</f>
        <v>0</v>
      </c>
      <c r="O548" s="811">
        <f>IF(O$514&gt;=$C548,MIN(-(SUM($F548:N548)-$E548),($E548)*$D548),0)*O$512</f>
        <v>0</v>
      </c>
      <c r="P548" s="811">
        <f>IF(P$514&gt;=$C548,MIN(-(SUM($F548:O548)-$E548),($E548)*$D548),0)*P$512</f>
        <v>0</v>
      </c>
      <c r="Q548" s="811">
        <f>IF(Q$514&gt;=$C548,MIN(-(SUM($F548:P548)-$E548),($E548)*$D548),0)*Q$512</f>
        <v>0</v>
      </c>
      <c r="R548" s="811">
        <f>IF(R$514&gt;=$C548,MIN(-(SUM($F548:Q548)-$E548),($E548)*$D548),0)*R$512</f>
        <v>0</v>
      </c>
      <c r="S548" s="811">
        <f>IF(S$514&gt;=$C548,MIN(-(SUM($F548:R548)-$E548),($E548)*$D548),0)*S$512</f>
        <v>0</v>
      </c>
      <c r="T548" s="811">
        <f>IF(T$514&gt;=$C548,MIN(-(SUM($F548:S548)-$E548),($E548)*$D548),0)*T$512</f>
        <v>0</v>
      </c>
      <c r="U548" s="811">
        <f>IF(U$514&gt;=$C548,MIN(-(SUM($F548:T548)-$E548),($E548)*$D548),0)*U$512</f>
        <v>0</v>
      </c>
      <c r="V548" s="811">
        <f>IF(V$514&gt;=$C548,MIN(-(SUM($F548:U548)-$E548),($E548)*$D548),0)*V$512</f>
        <v>0</v>
      </c>
      <c r="W548" s="811">
        <f>IF(W$514&gt;=$C548,MIN(-(SUM($F548:V548)-$E548),($E548)*$D548),0)*W$512</f>
        <v>0</v>
      </c>
      <c r="X548" s="811">
        <f>IF(X$514&gt;=$C548,MIN(-(SUM($F548:W548)-$E548),($E548)*$D548),0)*X$512</f>
        <v>0</v>
      </c>
      <c r="Y548" s="811">
        <f>IF(Y$514&gt;=$C548,MIN(-(SUM($F548:X548)-$E548),($E548)*$D548),0)*Y$512</f>
        <v>0</v>
      </c>
      <c r="Z548" s="811">
        <f>IF(Z$514&gt;=$C548,MIN(-(SUM($F548:Y548)-$E548),($E548)*$D548),0)*Z$512</f>
        <v>0</v>
      </c>
      <c r="AA548" s="811">
        <f>IF(AA$514&gt;=$C548,MIN(-(SUM($F548:Z548)-$E548),($E548)*$D548),0)*AA$512</f>
        <v>0</v>
      </c>
      <c r="AB548" s="811">
        <f>IF(AB$514&gt;=$C548,MIN(-(SUM($F548:AA548)-$E548),($E548)*$D548),0)*AB$512</f>
        <v>0</v>
      </c>
      <c r="AC548" s="811">
        <f>IF(AC$514&gt;=$C548,MIN(-(SUM($F548:AB548)-$E548),($E548)*$D548),0)*AC$512</f>
        <v>0</v>
      </c>
      <c r="AD548" s="811">
        <f>IF(AD$514&gt;=$C548,MIN(-(SUM($F548:AC548)-$E548),($E548)*$D548),0)*AD$512</f>
        <v>0</v>
      </c>
      <c r="AE548" s="811">
        <f>IF(AE$514&gt;=$C548,MIN(-(SUM($F548:AD548)-$E548),($E548)*$D548),0)*AE$512</f>
        <v>0</v>
      </c>
      <c r="AF548" s="811">
        <f>IF(AF$514&gt;=$C548,MIN(-(SUM($F548:AE548)-$E548),($E548)*$D548),0)*AF$512</f>
        <v>0</v>
      </c>
      <c r="AG548" s="811">
        <f>IF(AG$514&gt;=$C548,MIN(-(SUM($F548:AF548)-$E548),($E548)*$D548),0)*AG$512</f>
        <v>0</v>
      </c>
      <c r="AH548" s="811">
        <f>IF(AH$514&gt;=$C548,MIN(-(SUM($F548:AG548)-$E548),($E548)*$D548),0)*AH$512</f>
        <v>0</v>
      </c>
      <c r="AI548" s="811">
        <f>IF(AI$514&gt;=$C548,MIN(-(SUM($F548:AH548)-$E548),($E548)*$D548),0)*AI$512</f>
        <v>0</v>
      </c>
      <c r="AJ548" s="811">
        <f>IF(AJ$514&gt;=$C548,MIN(-(SUM($F548:AI548)-$E548),($E548)*$D548),0)*AJ$512</f>
        <v>0</v>
      </c>
      <c r="AK548" s="811">
        <f>IF(AK$514&gt;=$C548,MIN(-(SUM($F548:AJ548)-$E548),($E548)*$D548),0)*AK$512</f>
        <v>0</v>
      </c>
      <c r="AL548" s="811">
        <f>IF(AL$514&gt;=$C548,MIN(-(SUM($F548:AK548)-$E548),($E548)*$D548),0)*AL$512</f>
        <v>0</v>
      </c>
      <c r="AM548" s="811">
        <f>IF(AM$514&gt;=$C548,MIN(-(SUM($F548:AL548)-$E548),($E548)*$D548),0)*AM$512</f>
        <v>0</v>
      </c>
      <c r="AN548" s="811">
        <f>IF(AN$514&gt;=$C548,MIN(-(SUM($F548:AM548)-$E548),($E548)*$D548),0)*AN$512</f>
        <v>0</v>
      </c>
    </row>
    <row r="549" spans="3:160" ht="16.5" outlineLevel="4">
      <c r="C549" s="787">
        <v>31</v>
      </c>
      <c r="D549" s="788">
        <f>Inputs!$D$264</f>
        <v>0.2</v>
      </c>
      <c r="E549" s="812">
        <v>0</v>
      </c>
      <c r="F549" s="710"/>
      <c r="G549" s="811">
        <f>IF(G$514&gt;=$C549,MIN(-(SUM(F549:$F549)-$E549),($E549)*$D549),0)*G$512</f>
        <v>0</v>
      </c>
      <c r="H549" s="811">
        <f>IF(H$514&gt;=$C549,MIN(-(SUM($F549:G549)-$E549),($E549)*$D549),0)*H$512</f>
        <v>0</v>
      </c>
      <c r="I549" s="811">
        <f>IF(I$514&gt;=$C549,MIN(-(SUM($F549:H549)-$E549),($E549)*$D549),0)*I$512</f>
        <v>0</v>
      </c>
      <c r="J549" s="811">
        <f>IF(J$514&gt;=$C549,MIN(-(SUM($F549:I549)-$E549),($E549)*$D549),0)*J$512</f>
        <v>0</v>
      </c>
      <c r="K549" s="811">
        <f>IF(K$514&gt;=$C549,MIN(-(SUM($F549:J549)-$E549),($E549)*$D549),0)*K$512</f>
        <v>0</v>
      </c>
      <c r="L549" s="811">
        <f>IF(L$514&gt;=$C549,MIN(-(SUM($F549:K549)-$E549),($E549)*$D549),0)*L$512</f>
        <v>0</v>
      </c>
      <c r="M549" s="811">
        <f>IF(M$514&gt;=$C549,MIN(-(SUM($F549:L549)-$E549),($E549)*$D549),0)*M$512</f>
        <v>0</v>
      </c>
      <c r="N549" s="811">
        <f>IF(N$514&gt;=$C549,MIN(-(SUM($F549:M549)-$E549),($E549)*$D549),0)*N$512</f>
        <v>0</v>
      </c>
      <c r="O549" s="811">
        <f>IF(O$514&gt;=$C549,MIN(-(SUM($F549:N549)-$E549),($E549)*$D549),0)*O$512</f>
        <v>0</v>
      </c>
      <c r="P549" s="811">
        <f>IF(P$514&gt;=$C549,MIN(-(SUM($F549:O549)-$E549),($E549)*$D549),0)*P$512</f>
        <v>0</v>
      </c>
      <c r="Q549" s="811">
        <f>IF(Q$514&gt;=$C549,MIN(-(SUM($F549:P549)-$E549),($E549)*$D549),0)*Q$512</f>
        <v>0</v>
      </c>
      <c r="R549" s="811">
        <f>IF(R$514&gt;=$C549,MIN(-(SUM($F549:Q549)-$E549),($E549)*$D549),0)*R$512</f>
        <v>0</v>
      </c>
      <c r="S549" s="811">
        <f>IF(S$514&gt;=$C549,MIN(-(SUM($F549:R549)-$E549),($E549)*$D549),0)*S$512</f>
        <v>0</v>
      </c>
      <c r="T549" s="811">
        <f>IF(T$514&gt;=$C549,MIN(-(SUM($F549:S549)-$E549),($E549)*$D549),0)*T$512</f>
        <v>0</v>
      </c>
      <c r="U549" s="811">
        <f>IF(U$514&gt;=$C549,MIN(-(SUM($F549:T549)-$E549),($E549)*$D549),0)*U$512</f>
        <v>0</v>
      </c>
      <c r="V549" s="811">
        <f>IF(V$514&gt;=$C549,MIN(-(SUM($F549:U549)-$E549),($E549)*$D549),0)*V$512</f>
        <v>0</v>
      </c>
      <c r="W549" s="811">
        <f>IF(W$514&gt;=$C549,MIN(-(SUM($F549:V549)-$E549),($E549)*$D549),0)*W$512</f>
        <v>0</v>
      </c>
      <c r="X549" s="811">
        <f>IF(X$514&gt;=$C549,MIN(-(SUM($F549:W549)-$E549),($E549)*$D549),0)*X$512</f>
        <v>0</v>
      </c>
      <c r="Y549" s="811">
        <f>IF(Y$514&gt;=$C549,MIN(-(SUM($F549:X549)-$E549),($E549)*$D549),0)*Y$512</f>
        <v>0</v>
      </c>
      <c r="Z549" s="811">
        <f>IF(Z$514&gt;=$C549,MIN(-(SUM($F549:Y549)-$E549),($E549)*$D549),0)*Z$512</f>
        <v>0</v>
      </c>
      <c r="AA549" s="811">
        <f>IF(AA$514&gt;=$C549,MIN(-(SUM($F549:Z549)-$E549),($E549)*$D549),0)*AA$512</f>
        <v>0</v>
      </c>
      <c r="AB549" s="811">
        <f>IF(AB$514&gt;=$C549,MIN(-(SUM($F549:AA549)-$E549),($E549)*$D549),0)*AB$512</f>
        <v>0</v>
      </c>
      <c r="AC549" s="811">
        <f>IF(AC$514&gt;=$C549,MIN(-(SUM($F549:AB549)-$E549),($E549)*$D549),0)*AC$512</f>
        <v>0</v>
      </c>
      <c r="AD549" s="811">
        <f>IF(AD$514&gt;=$C549,MIN(-(SUM($F549:AC549)-$E549),($E549)*$D549),0)*AD$512</f>
        <v>0</v>
      </c>
      <c r="AE549" s="811">
        <f>IF(AE$514&gt;=$C549,MIN(-(SUM($F549:AD549)-$E549),($E549)*$D549),0)*AE$512</f>
        <v>0</v>
      </c>
      <c r="AF549" s="811">
        <f>IF(AF$514&gt;=$C549,MIN(-(SUM($F549:AE549)-$E549),($E549)*$D549),0)*AF$512</f>
        <v>0</v>
      </c>
      <c r="AG549" s="811">
        <f>IF(AG$514&gt;=$C549,MIN(-(SUM($F549:AF549)-$E549),($E549)*$D549),0)*AG$512</f>
        <v>0</v>
      </c>
      <c r="AH549" s="811">
        <f>IF(AH$514&gt;=$C549,MIN(-(SUM($F549:AG549)-$E549),($E549)*$D549),0)*AH$512</f>
        <v>0</v>
      </c>
      <c r="AI549" s="811">
        <f>IF(AI$514&gt;=$C549,MIN(-(SUM($F549:AH549)-$E549),($E549)*$D549),0)*AI$512</f>
        <v>0</v>
      </c>
      <c r="AJ549" s="811">
        <f>IF(AJ$514&gt;=$C549,MIN(-(SUM($F549:AI549)-$E549),($E549)*$D549),0)*AJ$512</f>
        <v>0</v>
      </c>
      <c r="AK549" s="811">
        <f>IF(AK$514&gt;=$C549,MIN(-(SUM($F549:AJ549)-$E549),($E549)*$D549),0)*AK$512</f>
        <v>0</v>
      </c>
      <c r="AL549" s="811">
        <f>IF(AL$514&gt;=$C549,MIN(-(SUM($F549:AK549)-$E549),($E549)*$D549),0)*AL$512</f>
        <v>0</v>
      </c>
      <c r="AM549" s="811">
        <f>IF(AM$514&gt;=$C549,MIN(-(SUM($F549:AL549)-$E549),($E549)*$D549),0)*AM$512</f>
        <v>0</v>
      </c>
      <c r="AN549" s="811">
        <f>IF(AN$514&gt;=$C549,MIN(-(SUM($F549:AM549)-$E549),($E549)*$D549),0)*AN$512</f>
        <v>0</v>
      </c>
    </row>
    <row r="550" spans="3:160" ht="16.5" outlineLevel="4">
      <c r="C550" s="787">
        <v>32</v>
      </c>
      <c r="D550" s="788">
        <f>Inputs!$D$264</f>
        <v>0.2</v>
      </c>
      <c r="E550" s="812">
        <v>0</v>
      </c>
      <c r="F550" s="710"/>
      <c r="G550" s="811">
        <f>IF(G$514&gt;=$C550,MIN(-(SUM(F550:$F550)-$E550),($E550)*$D550),0)*G$512</f>
        <v>0</v>
      </c>
      <c r="H550" s="811">
        <f>IF(H$514&gt;=$C550,MIN(-(SUM($F550:G550)-$E550),($E550)*$D550),0)*H$512</f>
        <v>0</v>
      </c>
      <c r="I550" s="811">
        <f>IF(I$514&gt;=$C550,MIN(-(SUM($F550:H550)-$E550),($E550)*$D550),0)*I$512</f>
        <v>0</v>
      </c>
      <c r="J550" s="811">
        <f>IF(J$514&gt;=$C550,MIN(-(SUM($F550:I550)-$E550),($E550)*$D550),0)*J$512</f>
        <v>0</v>
      </c>
      <c r="K550" s="811">
        <f>IF(K$514&gt;=$C550,MIN(-(SUM($F550:J550)-$E550),($E550)*$D550),0)*K$512</f>
        <v>0</v>
      </c>
      <c r="L550" s="811">
        <f>IF(L$514&gt;=$C550,MIN(-(SUM($F550:K550)-$E550),($E550)*$D550),0)*L$512</f>
        <v>0</v>
      </c>
      <c r="M550" s="811">
        <f>IF(M$514&gt;=$C550,MIN(-(SUM($F550:L550)-$E550),($E550)*$D550),0)*M$512</f>
        <v>0</v>
      </c>
      <c r="N550" s="811">
        <f>IF(N$514&gt;=$C550,MIN(-(SUM($F550:M550)-$E550),($E550)*$D550),0)*N$512</f>
        <v>0</v>
      </c>
      <c r="O550" s="811">
        <f>IF(O$514&gt;=$C550,MIN(-(SUM($F550:N550)-$E550),($E550)*$D550),0)*O$512</f>
        <v>0</v>
      </c>
      <c r="P550" s="811">
        <f>IF(P$514&gt;=$C550,MIN(-(SUM($F550:O550)-$E550),($E550)*$D550),0)*P$512</f>
        <v>0</v>
      </c>
      <c r="Q550" s="811">
        <f>IF(Q$514&gt;=$C550,MIN(-(SUM($F550:P550)-$E550),($E550)*$D550),0)*Q$512</f>
        <v>0</v>
      </c>
      <c r="R550" s="811">
        <f>IF(R$514&gt;=$C550,MIN(-(SUM($F550:Q550)-$E550),($E550)*$D550),0)*R$512</f>
        <v>0</v>
      </c>
      <c r="S550" s="811">
        <f>IF(S$514&gt;=$C550,MIN(-(SUM($F550:R550)-$E550),($E550)*$D550),0)*S$512</f>
        <v>0</v>
      </c>
      <c r="T550" s="811">
        <f>IF(T$514&gt;=$C550,MIN(-(SUM($F550:S550)-$E550),($E550)*$D550),0)*T$512</f>
        <v>0</v>
      </c>
      <c r="U550" s="811">
        <f>IF(U$514&gt;=$C550,MIN(-(SUM($F550:T550)-$E550),($E550)*$D550),0)*U$512</f>
        <v>0</v>
      </c>
      <c r="V550" s="811">
        <f>IF(V$514&gt;=$C550,MIN(-(SUM($F550:U550)-$E550),($E550)*$D550),0)*V$512</f>
        <v>0</v>
      </c>
      <c r="W550" s="811">
        <f>IF(W$514&gt;=$C550,MIN(-(SUM($F550:V550)-$E550),($E550)*$D550),0)*W$512</f>
        <v>0</v>
      </c>
      <c r="X550" s="811">
        <f>IF(X$514&gt;=$C550,MIN(-(SUM($F550:W550)-$E550),($E550)*$D550),0)*X$512</f>
        <v>0</v>
      </c>
      <c r="Y550" s="811">
        <f>IF(Y$514&gt;=$C550,MIN(-(SUM($F550:X550)-$E550),($E550)*$D550),0)*Y$512</f>
        <v>0</v>
      </c>
      <c r="Z550" s="811">
        <f>IF(Z$514&gt;=$C550,MIN(-(SUM($F550:Y550)-$E550),($E550)*$D550),0)*Z$512</f>
        <v>0</v>
      </c>
      <c r="AA550" s="811">
        <f>IF(AA$514&gt;=$C550,MIN(-(SUM($F550:Z550)-$E550),($E550)*$D550),0)*AA$512</f>
        <v>0</v>
      </c>
      <c r="AB550" s="811">
        <f>IF(AB$514&gt;=$C550,MIN(-(SUM($F550:AA550)-$E550),($E550)*$D550),0)*AB$512</f>
        <v>0</v>
      </c>
      <c r="AC550" s="811">
        <f>IF(AC$514&gt;=$C550,MIN(-(SUM($F550:AB550)-$E550),($E550)*$D550),0)*AC$512</f>
        <v>0</v>
      </c>
      <c r="AD550" s="811">
        <f>IF(AD$514&gt;=$C550,MIN(-(SUM($F550:AC550)-$E550),($E550)*$D550),0)*AD$512</f>
        <v>0</v>
      </c>
      <c r="AE550" s="811">
        <f>IF(AE$514&gt;=$C550,MIN(-(SUM($F550:AD550)-$E550),($E550)*$D550),0)*AE$512</f>
        <v>0</v>
      </c>
      <c r="AF550" s="811">
        <f>IF(AF$514&gt;=$C550,MIN(-(SUM($F550:AE550)-$E550),($E550)*$D550),0)*AF$512</f>
        <v>0</v>
      </c>
      <c r="AG550" s="811">
        <f>IF(AG$514&gt;=$C550,MIN(-(SUM($F550:AF550)-$E550),($E550)*$D550),0)*AG$512</f>
        <v>0</v>
      </c>
      <c r="AH550" s="811">
        <f>IF(AH$514&gt;=$C550,MIN(-(SUM($F550:AG550)-$E550),($E550)*$D550),0)*AH$512</f>
        <v>0</v>
      </c>
      <c r="AI550" s="811">
        <f>IF(AI$514&gt;=$C550,MIN(-(SUM($F550:AH550)-$E550),($E550)*$D550),0)*AI$512</f>
        <v>0</v>
      </c>
      <c r="AJ550" s="811">
        <f>IF(AJ$514&gt;=$C550,MIN(-(SUM($F550:AI550)-$E550),($E550)*$D550),0)*AJ$512</f>
        <v>0</v>
      </c>
      <c r="AK550" s="811">
        <f>IF(AK$514&gt;=$C550,MIN(-(SUM($F550:AJ550)-$E550),($E550)*$D550),0)*AK$512</f>
        <v>0</v>
      </c>
      <c r="AL550" s="811">
        <f>IF(AL$514&gt;=$C550,MIN(-(SUM($F550:AK550)-$E550),($E550)*$D550),0)*AL$512</f>
        <v>0</v>
      </c>
      <c r="AM550" s="811">
        <f>IF(AM$514&gt;=$C550,MIN(-(SUM($F550:AL550)-$E550),($E550)*$D550),0)*AM$512</f>
        <v>0</v>
      </c>
      <c r="AN550" s="811">
        <f>IF(AN$514&gt;=$C550,MIN(-(SUM($F550:AM550)-$E550),($E550)*$D550),0)*AN$512</f>
        <v>0</v>
      </c>
    </row>
    <row r="551" spans="3:160" ht="16.5" outlineLevel="4">
      <c r="C551" s="787">
        <v>33</v>
      </c>
      <c r="D551" s="788">
        <f>Inputs!$D$264</f>
        <v>0.2</v>
      </c>
      <c r="E551" s="812">
        <v>0</v>
      </c>
      <c r="F551" s="710"/>
      <c r="G551" s="811">
        <f>IF(G$514&gt;=$C551,MIN(-(SUM(F551:$F551)-$E551),($E551)*$D551),0)*G$512</f>
        <v>0</v>
      </c>
      <c r="H551" s="811">
        <f>IF(H$514&gt;=$C551,MIN(-(SUM($F551:G551)-$E551),($E551)*$D551),0)*H$512</f>
        <v>0</v>
      </c>
      <c r="I551" s="811">
        <f>IF(I$514&gt;=$C551,MIN(-(SUM($F551:H551)-$E551),($E551)*$D551),0)*I$512</f>
        <v>0</v>
      </c>
      <c r="J551" s="811">
        <f>IF(J$514&gt;=$C551,MIN(-(SUM($F551:I551)-$E551),($E551)*$D551),0)*J$512</f>
        <v>0</v>
      </c>
      <c r="K551" s="811">
        <f>IF(K$514&gt;=$C551,MIN(-(SUM($F551:J551)-$E551),($E551)*$D551),0)*K$512</f>
        <v>0</v>
      </c>
      <c r="L551" s="811">
        <f>IF(L$514&gt;=$C551,MIN(-(SUM($F551:K551)-$E551),($E551)*$D551),0)*L$512</f>
        <v>0</v>
      </c>
      <c r="M551" s="811">
        <f>IF(M$514&gt;=$C551,MIN(-(SUM($F551:L551)-$E551),($E551)*$D551),0)*M$512</f>
        <v>0</v>
      </c>
      <c r="N551" s="811">
        <f>IF(N$514&gt;=$C551,MIN(-(SUM($F551:M551)-$E551),($E551)*$D551),0)*N$512</f>
        <v>0</v>
      </c>
      <c r="O551" s="811">
        <f>IF(O$514&gt;=$C551,MIN(-(SUM($F551:N551)-$E551),($E551)*$D551),0)*O$512</f>
        <v>0</v>
      </c>
      <c r="P551" s="811">
        <f>IF(P$514&gt;=$C551,MIN(-(SUM($F551:O551)-$E551),($E551)*$D551),0)*P$512</f>
        <v>0</v>
      </c>
      <c r="Q551" s="811">
        <f>IF(Q$514&gt;=$C551,MIN(-(SUM($F551:P551)-$E551),($E551)*$D551),0)*Q$512</f>
        <v>0</v>
      </c>
      <c r="R551" s="811">
        <f>IF(R$514&gt;=$C551,MIN(-(SUM($F551:Q551)-$E551),($E551)*$D551),0)*R$512</f>
        <v>0</v>
      </c>
      <c r="S551" s="811">
        <f>IF(S$514&gt;=$C551,MIN(-(SUM($F551:R551)-$E551),($E551)*$D551),0)*S$512</f>
        <v>0</v>
      </c>
      <c r="T551" s="811">
        <f>IF(T$514&gt;=$C551,MIN(-(SUM($F551:S551)-$E551),($E551)*$D551),0)*T$512</f>
        <v>0</v>
      </c>
      <c r="U551" s="811">
        <f>IF(U$514&gt;=$C551,MIN(-(SUM($F551:T551)-$E551),($E551)*$D551),0)*U$512</f>
        <v>0</v>
      </c>
      <c r="V551" s="811">
        <f>IF(V$514&gt;=$C551,MIN(-(SUM($F551:U551)-$E551),($E551)*$D551),0)*V$512</f>
        <v>0</v>
      </c>
      <c r="W551" s="811">
        <f>IF(W$514&gt;=$C551,MIN(-(SUM($F551:V551)-$E551),($E551)*$D551),0)*W$512</f>
        <v>0</v>
      </c>
      <c r="X551" s="811">
        <f>IF(X$514&gt;=$C551,MIN(-(SUM($F551:W551)-$E551),($E551)*$D551),0)*X$512</f>
        <v>0</v>
      </c>
      <c r="Y551" s="811">
        <f>IF(Y$514&gt;=$C551,MIN(-(SUM($F551:X551)-$E551),($E551)*$D551),0)*Y$512</f>
        <v>0</v>
      </c>
      <c r="Z551" s="811">
        <f>IF(Z$514&gt;=$C551,MIN(-(SUM($F551:Y551)-$E551),($E551)*$D551),0)*Z$512</f>
        <v>0</v>
      </c>
      <c r="AA551" s="811">
        <f>IF(AA$514&gt;=$C551,MIN(-(SUM($F551:Z551)-$E551),($E551)*$D551),0)*AA$512</f>
        <v>0</v>
      </c>
      <c r="AB551" s="811">
        <f>IF(AB$514&gt;=$C551,MIN(-(SUM($F551:AA551)-$E551),($E551)*$D551),0)*AB$512</f>
        <v>0</v>
      </c>
      <c r="AC551" s="811">
        <f>IF(AC$514&gt;=$C551,MIN(-(SUM($F551:AB551)-$E551),($E551)*$D551),0)*AC$512</f>
        <v>0</v>
      </c>
      <c r="AD551" s="811">
        <f>IF(AD$514&gt;=$C551,MIN(-(SUM($F551:AC551)-$E551),($E551)*$D551),0)*AD$512</f>
        <v>0</v>
      </c>
      <c r="AE551" s="811">
        <f>IF(AE$514&gt;=$C551,MIN(-(SUM($F551:AD551)-$E551),($E551)*$D551),0)*AE$512</f>
        <v>0</v>
      </c>
      <c r="AF551" s="811">
        <f>IF(AF$514&gt;=$C551,MIN(-(SUM($F551:AE551)-$E551),($E551)*$D551),0)*AF$512</f>
        <v>0</v>
      </c>
      <c r="AG551" s="811">
        <f>IF(AG$514&gt;=$C551,MIN(-(SUM($F551:AF551)-$E551),($E551)*$D551),0)*AG$512</f>
        <v>0</v>
      </c>
      <c r="AH551" s="811">
        <f>IF(AH$514&gt;=$C551,MIN(-(SUM($F551:AG551)-$E551),($E551)*$D551),0)*AH$512</f>
        <v>0</v>
      </c>
      <c r="AI551" s="811">
        <f>IF(AI$514&gt;=$C551,MIN(-(SUM($F551:AH551)-$E551),($E551)*$D551),0)*AI$512</f>
        <v>0</v>
      </c>
      <c r="AJ551" s="811">
        <f>IF(AJ$514&gt;=$C551,MIN(-(SUM($F551:AI551)-$E551),($E551)*$D551),0)*AJ$512</f>
        <v>0</v>
      </c>
      <c r="AK551" s="811">
        <f>IF(AK$514&gt;=$C551,MIN(-(SUM($F551:AJ551)-$E551),($E551)*$D551),0)*AK$512</f>
        <v>0</v>
      </c>
      <c r="AL551" s="811">
        <f>IF(AL$514&gt;=$C551,MIN(-(SUM($F551:AK551)-$E551),($E551)*$D551),0)*AL$512</f>
        <v>0</v>
      </c>
      <c r="AM551" s="811">
        <f>IF(AM$514&gt;=$C551,MIN(-(SUM($F551:AL551)-$E551),($E551)*$D551),0)*AM$512</f>
        <v>0</v>
      </c>
      <c r="AN551" s="811">
        <f>IF(AN$514&gt;=$C551,MIN(-(SUM($F551:AM551)-$E551),($E551)*$D551),0)*AN$512</f>
        <v>0</v>
      </c>
    </row>
    <row r="552" spans="3:160" ht="16.5" outlineLevel="4">
      <c r="C552" s="787">
        <v>34</v>
      </c>
      <c r="D552" s="788">
        <f>Inputs!$D$264</f>
        <v>0.2</v>
      </c>
      <c r="E552" s="812">
        <v>0</v>
      </c>
      <c r="F552" s="710"/>
      <c r="G552" s="811">
        <f>IF(G$514&gt;=$C552,MIN(-(SUM(F552:$F552)-$E552),($E552)*$D552),0)*G$512</f>
        <v>0</v>
      </c>
      <c r="H552" s="811">
        <f>IF(H$514&gt;=$C552,MIN(-(SUM($F552:G552)-$E552),($E552)*$D552),0)*H$512</f>
        <v>0</v>
      </c>
      <c r="I552" s="811">
        <f>IF(I$514&gt;=$C552,MIN(-(SUM($F552:H552)-$E552),($E552)*$D552),0)*I$512</f>
        <v>0</v>
      </c>
      <c r="J552" s="811">
        <f>IF(J$514&gt;=$C552,MIN(-(SUM($F552:I552)-$E552),($E552)*$D552),0)*J$512</f>
        <v>0</v>
      </c>
      <c r="K552" s="811">
        <f>IF(K$514&gt;=$C552,MIN(-(SUM($F552:J552)-$E552),($E552)*$D552),0)*K$512</f>
        <v>0</v>
      </c>
      <c r="L552" s="811">
        <f>IF(L$514&gt;=$C552,MIN(-(SUM($F552:K552)-$E552),($E552)*$D552),0)*L$512</f>
        <v>0</v>
      </c>
      <c r="M552" s="811">
        <f>IF(M$514&gt;=$C552,MIN(-(SUM($F552:L552)-$E552),($E552)*$D552),0)*M$512</f>
        <v>0</v>
      </c>
      <c r="N552" s="811">
        <f>IF(N$514&gt;=$C552,MIN(-(SUM($F552:M552)-$E552),($E552)*$D552),0)*N$512</f>
        <v>0</v>
      </c>
      <c r="O552" s="811">
        <f>IF(O$514&gt;=$C552,MIN(-(SUM($F552:N552)-$E552),($E552)*$D552),0)*O$512</f>
        <v>0</v>
      </c>
      <c r="P552" s="811">
        <f>IF(P$514&gt;=$C552,MIN(-(SUM($F552:O552)-$E552),($E552)*$D552),0)*P$512</f>
        <v>0</v>
      </c>
      <c r="Q552" s="811">
        <f>IF(Q$514&gt;=$C552,MIN(-(SUM($F552:P552)-$E552),($E552)*$D552),0)*Q$512</f>
        <v>0</v>
      </c>
      <c r="R552" s="811">
        <f>IF(R$514&gt;=$C552,MIN(-(SUM($F552:Q552)-$E552),($E552)*$D552),0)*R$512</f>
        <v>0</v>
      </c>
      <c r="S552" s="811">
        <f>IF(S$514&gt;=$C552,MIN(-(SUM($F552:R552)-$E552),($E552)*$D552),0)*S$512</f>
        <v>0</v>
      </c>
      <c r="T552" s="811">
        <f>IF(T$514&gt;=$C552,MIN(-(SUM($F552:S552)-$E552),($E552)*$D552),0)*T$512</f>
        <v>0</v>
      </c>
      <c r="U552" s="811">
        <f>IF(U$514&gt;=$C552,MIN(-(SUM($F552:T552)-$E552),($E552)*$D552),0)*U$512</f>
        <v>0</v>
      </c>
      <c r="V552" s="811">
        <f>IF(V$514&gt;=$C552,MIN(-(SUM($F552:U552)-$E552),($E552)*$D552),0)*V$512</f>
        <v>0</v>
      </c>
      <c r="W552" s="811">
        <f>IF(W$514&gt;=$C552,MIN(-(SUM($F552:V552)-$E552),($E552)*$D552),0)*W$512</f>
        <v>0</v>
      </c>
      <c r="X552" s="811">
        <f>IF(X$514&gt;=$C552,MIN(-(SUM($F552:W552)-$E552),($E552)*$D552),0)*X$512</f>
        <v>0</v>
      </c>
      <c r="Y552" s="811">
        <f>IF(Y$514&gt;=$C552,MIN(-(SUM($F552:X552)-$E552),($E552)*$D552),0)*Y$512</f>
        <v>0</v>
      </c>
      <c r="Z552" s="811">
        <f>IF(Z$514&gt;=$C552,MIN(-(SUM($F552:Y552)-$E552),($E552)*$D552),0)*Z$512</f>
        <v>0</v>
      </c>
      <c r="AA552" s="811">
        <f>IF(AA$514&gt;=$C552,MIN(-(SUM($F552:Z552)-$E552),($E552)*$D552),0)*AA$512</f>
        <v>0</v>
      </c>
      <c r="AB552" s="811">
        <f>IF(AB$514&gt;=$C552,MIN(-(SUM($F552:AA552)-$E552),($E552)*$D552),0)*AB$512</f>
        <v>0</v>
      </c>
      <c r="AC552" s="811">
        <f>IF(AC$514&gt;=$C552,MIN(-(SUM($F552:AB552)-$E552),($E552)*$D552),0)*AC$512</f>
        <v>0</v>
      </c>
      <c r="AD552" s="811">
        <f>IF(AD$514&gt;=$C552,MIN(-(SUM($F552:AC552)-$E552),($E552)*$D552),0)*AD$512</f>
        <v>0</v>
      </c>
      <c r="AE552" s="811">
        <f>IF(AE$514&gt;=$C552,MIN(-(SUM($F552:AD552)-$E552),($E552)*$D552),0)*AE$512</f>
        <v>0</v>
      </c>
      <c r="AF552" s="811">
        <f>IF(AF$514&gt;=$C552,MIN(-(SUM($F552:AE552)-$E552),($E552)*$D552),0)*AF$512</f>
        <v>0</v>
      </c>
      <c r="AG552" s="811">
        <f>IF(AG$514&gt;=$C552,MIN(-(SUM($F552:AF552)-$E552),($E552)*$D552),0)*AG$512</f>
        <v>0</v>
      </c>
      <c r="AH552" s="811">
        <f>IF(AH$514&gt;=$C552,MIN(-(SUM($F552:AG552)-$E552),($E552)*$D552),0)*AH$512</f>
        <v>0</v>
      </c>
      <c r="AI552" s="811">
        <f>IF(AI$514&gt;=$C552,MIN(-(SUM($F552:AH552)-$E552),($E552)*$D552),0)*AI$512</f>
        <v>0</v>
      </c>
      <c r="AJ552" s="811">
        <f>IF(AJ$514&gt;=$C552,MIN(-(SUM($F552:AI552)-$E552),($E552)*$D552),0)*AJ$512</f>
        <v>0</v>
      </c>
      <c r="AK552" s="811">
        <f>IF(AK$514&gt;=$C552,MIN(-(SUM($F552:AJ552)-$E552),($E552)*$D552),0)*AK$512</f>
        <v>0</v>
      </c>
      <c r="AL552" s="811">
        <f>IF(AL$514&gt;=$C552,MIN(-(SUM($F552:AK552)-$E552),($E552)*$D552),0)*AL$512</f>
        <v>0</v>
      </c>
      <c r="AM552" s="811">
        <f>IF(AM$514&gt;=$C552,MIN(-(SUM($F552:AL552)-$E552),($E552)*$D552),0)*AM$512</f>
        <v>0</v>
      </c>
      <c r="AN552" s="811">
        <f>IF(AN$514&gt;=$C552,MIN(-(SUM($F552:AM552)-$E552),($E552)*$D552),0)*AN$512</f>
        <v>0</v>
      </c>
    </row>
    <row r="553" spans="3:160" ht="17.25" outlineLevel="4" thickBot="1">
      <c r="C553" s="500" t="s">
        <v>462</v>
      </c>
      <c r="D553" s="813"/>
      <c r="E553" s="328"/>
      <c r="F553" s="501" t="s">
        <v>13</v>
      </c>
      <c r="G553" s="814">
        <f t="shared" ref="G553" si="361">SUM(G519:G552)</f>
        <v>1071.7360000000001</v>
      </c>
      <c r="H553" s="814">
        <f t="shared" ref="H553" si="362">SUM(H519:H552)</f>
        <v>1071.7360000000001</v>
      </c>
      <c r="I553" s="814">
        <f t="shared" ref="I553" si="363">SUM(I519:I552)</f>
        <v>1071.7360000000001</v>
      </c>
      <c r="J553" s="814">
        <f t="shared" ref="J553" si="364">SUM(J519:J552)</f>
        <v>1071.7360000000001</v>
      </c>
      <c r="K553" s="814">
        <f t="shared" ref="K553" si="365">SUM(K519:K552)</f>
        <v>1071.7359999999999</v>
      </c>
      <c r="L553" s="814">
        <f t="shared" ref="L553" si="366">SUM(L519:L552)</f>
        <v>0</v>
      </c>
      <c r="M553" s="814">
        <f t="shared" ref="M553" si="367">SUM(M519:M552)</f>
        <v>0</v>
      </c>
      <c r="N553" s="814">
        <f t="shared" ref="N553" si="368">SUM(N519:N552)</f>
        <v>1065.1400000000001</v>
      </c>
      <c r="O553" s="814">
        <f t="shared" ref="O553" si="369">SUM(O519:O552)</f>
        <v>1065.1400000000001</v>
      </c>
      <c r="P553" s="814">
        <f t="shared" ref="P553" si="370">SUM(P519:P552)</f>
        <v>1065.1400000000001</v>
      </c>
      <c r="Q553" s="814">
        <f t="shared" ref="Q553" si="371">SUM(Q519:Q552)</f>
        <v>1071.7360000000001</v>
      </c>
      <c r="R553" s="814">
        <f t="shared" ref="R553" si="372">SUM(R519:R552)</f>
        <v>1071.7359999999994</v>
      </c>
      <c r="S553" s="814">
        <f t="shared" ref="S553" si="373">SUM(S519:S552)</f>
        <v>6.5960000000000001</v>
      </c>
      <c r="T553" s="814">
        <f t="shared" ref="T553" si="374">SUM(T519:T552)</f>
        <v>6.5960000000000001</v>
      </c>
      <c r="U553" s="814">
        <f t="shared" ref="U553" si="375">SUM(U519:U552)</f>
        <v>1071.7360000000001</v>
      </c>
      <c r="V553" s="814">
        <f t="shared" ref="V553" si="376">SUM(V519:V552)</f>
        <v>1065.1400000000001</v>
      </c>
      <c r="W553" s="814">
        <f t="shared" ref="W553" si="377">SUM(W519:W552)</f>
        <v>1065.1400000000001</v>
      </c>
      <c r="X553" s="814">
        <f t="shared" ref="X553" si="378">SUM(X519:X552)</f>
        <v>1065.1400000000001</v>
      </c>
      <c r="Y553" s="814">
        <f t="shared" ref="Y553" si="379">SUM(Y519:Y552)</f>
        <v>1065.1399999999994</v>
      </c>
      <c r="Z553" s="814">
        <f t="shared" ref="Z553" si="380">SUM(Z519:Z552)</f>
        <v>0</v>
      </c>
      <c r="AA553" s="814">
        <f t="shared" ref="AA553" si="381">SUM(AA519:AA552)</f>
        <v>6.5960000000000001</v>
      </c>
      <c r="AB553" s="814">
        <f t="shared" ref="AB553" si="382">SUM(AB519:AB552)</f>
        <v>1071.7360000000001</v>
      </c>
      <c r="AC553" s="814">
        <f t="shared" ref="AC553" si="383">SUM(AC519:AC552)</f>
        <v>1071.7360000000001</v>
      </c>
      <c r="AD553" s="814">
        <f t="shared" ref="AD553" si="384">SUM(AD519:AD552)</f>
        <v>1071.7360000000001</v>
      </c>
      <c r="AE553" s="814">
        <f t="shared" ref="AE553" si="385">SUM(AE519:AE552)</f>
        <v>1071.7360000000001</v>
      </c>
      <c r="AF553" s="814">
        <f t="shared" ref="AF553" si="386">SUM(AF519:AF552)</f>
        <v>1065.1399999999994</v>
      </c>
      <c r="AG553" s="814">
        <f t="shared" ref="AG553" si="387">SUM(AG519:AG552)</f>
        <v>0</v>
      </c>
      <c r="AH553" s="814">
        <f t="shared" ref="AH553" si="388">SUM(AH519:AH552)</f>
        <v>0</v>
      </c>
      <c r="AI553" s="814">
        <f t="shared" ref="AI553" si="389">SUM(AI519:AI552)</f>
        <v>1065.1400000000001</v>
      </c>
      <c r="AJ553" s="814">
        <f t="shared" ref="AJ553" si="390">SUM(AJ519:AJ552)</f>
        <v>1065.1400000000001</v>
      </c>
      <c r="AK553" s="814">
        <f t="shared" ref="AK553" si="391">SUM(AK519:AK552)</f>
        <v>0</v>
      </c>
      <c r="AL553" s="814">
        <f t="shared" ref="AL553" si="392">SUM(AL519:AL552)</f>
        <v>0</v>
      </c>
      <c r="AM553" s="814">
        <f t="shared" ref="AM553" si="393">SUM(AM519:AM552)</f>
        <v>0</v>
      </c>
      <c r="AN553" s="814">
        <f t="shared" ref="AN553" si="394">SUM(AN519:AN552)</f>
        <v>0</v>
      </c>
      <c r="AO553" s="502"/>
      <c r="AP553" s="502"/>
      <c r="AQ553" s="502"/>
      <c r="AR553" s="502"/>
      <c r="AS553" s="502"/>
      <c r="AT553" s="502"/>
      <c r="AU553" s="502"/>
      <c r="AV553" s="502"/>
      <c r="AW553" s="502"/>
      <c r="AX553" s="502"/>
      <c r="AY553" s="502"/>
      <c r="AZ553" s="502"/>
      <c r="BA553" s="502"/>
      <c r="BB553" s="502"/>
      <c r="BC553" s="502"/>
      <c r="BD553" s="502"/>
      <c r="BE553" s="502"/>
      <c r="BF553" s="502"/>
      <c r="BG553" s="502"/>
      <c r="BH553" s="502"/>
      <c r="BI553" s="502"/>
      <c r="BJ553" s="502"/>
      <c r="BK553" s="502"/>
      <c r="BL553" s="502"/>
      <c r="BM553" s="502"/>
      <c r="BN553" s="502"/>
      <c r="BO553" s="502"/>
      <c r="BP553" s="502"/>
      <c r="BQ553" s="502"/>
      <c r="BR553" s="502"/>
      <c r="BS553" s="502"/>
      <c r="BT553" s="502"/>
      <c r="BU553" s="502"/>
      <c r="BV553" s="502"/>
      <c r="BW553" s="502"/>
      <c r="BX553" s="502"/>
      <c r="BY553" s="502"/>
      <c r="BZ553" s="502"/>
      <c r="CA553" s="502"/>
      <c r="CB553" s="502"/>
      <c r="CC553" s="502"/>
      <c r="CD553" s="502"/>
      <c r="CE553" s="502"/>
      <c r="CF553" s="502"/>
      <c r="CG553" s="502"/>
      <c r="CH553" s="502"/>
      <c r="CI553" s="502"/>
      <c r="CJ553" s="502"/>
      <c r="CK553" s="502"/>
      <c r="CL553" s="502"/>
      <c r="CM553" s="502"/>
      <c r="CN553" s="502"/>
      <c r="CO553" s="502"/>
      <c r="CP553" s="502"/>
      <c r="CQ553" s="502"/>
      <c r="CR553" s="502"/>
      <c r="CS553" s="502"/>
      <c r="CT553" s="502"/>
      <c r="CU553" s="502"/>
      <c r="CV553" s="502"/>
      <c r="CW553" s="502"/>
      <c r="CX553" s="502"/>
      <c r="CY553" s="502"/>
      <c r="CZ553" s="502"/>
      <c r="DA553" s="502"/>
      <c r="DB553" s="502"/>
      <c r="DC553" s="502"/>
      <c r="DD553" s="502"/>
      <c r="DE553" s="502"/>
      <c r="DF553" s="502"/>
      <c r="DG553" s="502"/>
      <c r="DH553" s="502"/>
      <c r="DI553" s="502"/>
      <c r="DJ553" s="502"/>
      <c r="DK553" s="502"/>
      <c r="DL553" s="502"/>
      <c r="DM553" s="502"/>
      <c r="DN553" s="502"/>
      <c r="DO553" s="502"/>
      <c r="DP553" s="502"/>
      <c r="DQ553" s="502"/>
      <c r="DR553" s="502"/>
      <c r="DS553" s="502"/>
      <c r="DT553" s="502"/>
      <c r="DU553" s="502"/>
      <c r="DV553" s="502"/>
      <c r="DW553" s="502"/>
      <c r="DX553" s="502"/>
      <c r="DY553" s="502"/>
      <c r="DZ553" s="502"/>
      <c r="EA553" s="502"/>
      <c r="EB553" s="502"/>
      <c r="EC553" s="502"/>
      <c r="ED553" s="502"/>
      <c r="EE553" s="502"/>
      <c r="EF553" s="502"/>
      <c r="EG553" s="502"/>
      <c r="EH553" s="502"/>
      <c r="EI553" s="502"/>
      <c r="EJ553" s="502"/>
      <c r="EK553" s="502"/>
      <c r="EL553" s="502"/>
      <c r="EM553" s="502"/>
      <c r="EN553" s="502"/>
      <c r="EO553" s="502"/>
      <c r="EP553" s="502"/>
      <c r="EQ553" s="502"/>
      <c r="ER553" s="502"/>
      <c r="ES553" s="502"/>
      <c r="ET553" s="502"/>
      <c r="EU553" s="502"/>
      <c r="EV553" s="502"/>
      <c r="EW553" s="502"/>
      <c r="EX553" s="502"/>
      <c r="EY553" s="502"/>
      <c r="EZ553" s="502"/>
      <c r="FA553" s="502"/>
      <c r="FB553" s="502"/>
      <c r="FC553" s="502"/>
      <c r="FD553" s="502"/>
    </row>
    <row r="554" spans="3:160" ht="17.25" outlineLevel="3" thickTop="1">
      <c r="C554" s="781"/>
      <c r="D554" s="443"/>
      <c r="E554" s="76"/>
      <c r="F554" s="803"/>
    </row>
    <row r="555" spans="3:160" ht="16.5" outlineLevel="3">
      <c r="C555" s="781" t="s">
        <v>1315</v>
      </c>
      <c r="D555" s="443"/>
      <c r="E555" s="443"/>
      <c r="F555" s="76"/>
      <c r="G555" s="803">
        <f>G506*$D$516</f>
        <v>1607.604</v>
      </c>
      <c r="H555" s="803">
        <f t="shared" ref="H555:AN555" si="395">H506*$D$516</f>
        <v>0</v>
      </c>
      <c r="I555" s="803">
        <f t="shared" si="395"/>
        <v>0</v>
      </c>
      <c r="J555" s="803">
        <f t="shared" si="395"/>
        <v>0</v>
      </c>
      <c r="K555" s="803">
        <f t="shared" si="395"/>
        <v>0</v>
      </c>
      <c r="L555" s="803">
        <f t="shared" si="395"/>
        <v>0</v>
      </c>
      <c r="M555" s="803">
        <f t="shared" si="395"/>
        <v>0</v>
      </c>
      <c r="N555" s="803">
        <f t="shared" si="395"/>
        <v>1597.7099999999998</v>
      </c>
      <c r="O555" s="803">
        <f t="shared" si="395"/>
        <v>0</v>
      </c>
      <c r="P555" s="803">
        <f t="shared" si="395"/>
        <v>0</v>
      </c>
      <c r="Q555" s="803">
        <f t="shared" si="395"/>
        <v>9.8939999999999984</v>
      </c>
      <c r="R555" s="803">
        <f t="shared" si="395"/>
        <v>0</v>
      </c>
      <c r="S555" s="803">
        <f t="shared" si="395"/>
        <v>0</v>
      </c>
      <c r="T555" s="803">
        <f t="shared" si="395"/>
        <v>0</v>
      </c>
      <c r="U555" s="803">
        <f t="shared" si="395"/>
        <v>1597.7099999999998</v>
      </c>
      <c r="V555" s="803">
        <f t="shared" si="395"/>
        <v>0</v>
      </c>
      <c r="W555" s="803">
        <f t="shared" si="395"/>
        <v>0</v>
      </c>
      <c r="X555" s="803">
        <f t="shared" si="395"/>
        <v>0</v>
      </c>
      <c r="Y555" s="803">
        <f t="shared" si="395"/>
        <v>0</v>
      </c>
      <c r="Z555" s="803">
        <f t="shared" si="395"/>
        <v>0</v>
      </c>
      <c r="AA555" s="803">
        <f t="shared" si="395"/>
        <v>9.8939999999999984</v>
      </c>
      <c r="AB555" s="803">
        <f t="shared" si="395"/>
        <v>1597.7099999999998</v>
      </c>
      <c r="AC555" s="803">
        <f t="shared" si="395"/>
        <v>0</v>
      </c>
      <c r="AD555" s="803">
        <f t="shared" si="395"/>
        <v>0</v>
      </c>
      <c r="AE555" s="803">
        <f t="shared" si="395"/>
        <v>0</v>
      </c>
      <c r="AF555" s="803">
        <f t="shared" si="395"/>
        <v>0</v>
      </c>
      <c r="AG555" s="803">
        <f t="shared" si="395"/>
        <v>0</v>
      </c>
      <c r="AH555" s="803">
        <f t="shared" si="395"/>
        <v>0</v>
      </c>
      <c r="AI555" s="803">
        <f t="shared" si="395"/>
        <v>1597.7099999999998</v>
      </c>
      <c r="AJ555" s="803">
        <f t="shared" si="395"/>
        <v>0</v>
      </c>
      <c r="AK555" s="803">
        <f t="shared" si="395"/>
        <v>0</v>
      </c>
      <c r="AL555" s="803">
        <f t="shared" si="395"/>
        <v>0</v>
      </c>
      <c r="AM555" s="803">
        <f t="shared" si="395"/>
        <v>0</v>
      </c>
      <c r="AN555" s="803">
        <f t="shared" si="395"/>
        <v>0</v>
      </c>
      <c r="AO555" s="803"/>
    </row>
    <row r="556" spans="3:160" ht="16.5" outlineLevel="2">
      <c r="C556" s="781"/>
      <c r="D556" s="443"/>
      <c r="E556" s="76"/>
      <c r="F556" s="803"/>
    </row>
    <row r="557" spans="3:160" ht="16.5" outlineLevel="2">
      <c r="C557" s="809" t="s">
        <v>287</v>
      </c>
      <c r="D557" s="443"/>
      <c r="E557" s="76"/>
      <c r="F557" s="803"/>
    </row>
    <row r="558" spans="3:160" ht="16.5" outlineLevel="3">
      <c r="C558" s="809"/>
      <c r="D558" s="443"/>
      <c r="E558" s="76"/>
      <c r="F558" s="803"/>
    </row>
    <row r="559" spans="3:160" ht="16.5" outlineLevel="3">
      <c r="C559" s="781" t="s">
        <v>453</v>
      </c>
      <c r="D559" s="443"/>
      <c r="E559" s="76"/>
      <c r="F559" s="803"/>
    </row>
    <row r="560" spans="3:160" ht="16.5" outlineLevel="4">
      <c r="C560" s="809"/>
      <c r="D560" s="443"/>
      <c r="E560" s="76"/>
      <c r="F560" s="803"/>
    </row>
    <row r="561" spans="3:40" outlineLevel="4">
      <c r="C561" s="784" t="s">
        <v>466</v>
      </c>
      <c r="D561" s="443"/>
      <c r="E561" s="76" t="s">
        <v>13</v>
      </c>
      <c r="F561" s="450"/>
      <c r="G561" s="450">
        <f t="shared" ref="G561:AN561" si="396">F564</f>
        <v>0</v>
      </c>
      <c r="H561" s="450">
        <f t="shared" si="396"/>
        <v>45.220799999999997</v>
      </c>
      <c r="I561" s="450">
        <f t="shared" si="396"/>
        <v>46.413399999999996</v>
      </c>
      <c r="J561" s="450">
        <f t="shared" si="396"/>
        <v>273.73418080000005</v>
      </c>
      <c r="K561" s="450">
        <f t="shared" si="396"/>
        <v>265.24303160000005</v>
      </c>
      <c r="L561" s="450">
        <f t="shared" si="396"/>
        <v>259.70048240000006</v>
      </c>
      <c r="M561" s="450">
        <f t="shared" si="396"/>
        <v>247.74793320000006</v>
      </c>
      <c r="N561" s="450">
        <f t="shared" si="396"/>
        <v>238.87218400000009</v>
      </c>
      <c r="O561" s="450">
        <f t="shared" si="396"/>
        <v>232.94503480000009</v>
      </c>
      <c r="P561" s="450">
        <f t="shared" si="396"/>
        <v>220.60788560000009</v>
      </c>
      <c r="Q561" s="450">
        <f t="shared" si="396"/>
        <v>211.34753640000011</v>
      </c>
      <c r="R561" s="450">
        <f t="shared" si="396"/>
        <v>205.0357872000001</v>
      </c>
      <c r="S561" s="450">
        <f t="shared" si="396"/>
        <v>192.3140380000001</v>
      </c>
      <c r="T561" s="450">
        <f t="shared" si="396"/>
        <v>182.66908880000011</v>
      </c>
      <c r="U561" s="450">
        <f t="shared" si="396"/>
        <v>175.97273960000012</v>
      </c>
      <c r="V561" s="450">
        <f t="shared" si="396"/>
        <v>162.86639040000014</v>
      </c>
      <c r="W561" s="450">
        <f t="shared" si="396"/>
        <v>152.83684120000015</v>
      </c>
      <c r="X561" s="450">
        <f t="shared" si="396"/>
        <v>145.75589200000016</v>
      </c>
      <c r="Y561" s="450">
        <f t="shared" si="396"/>
        <v>132.26494280000017</v>
      </c>
      <c r="Z561" s="450">
        <f t="shared" si="396"/>
        <v>121.85079360000019</v>
      </c>
      <c r="AA561" s="450">
        <f t="shared" si="396"/>
        <v>114.3852444000002</v>
      </c>
      <c r="AB561" s="450">
        <f t="shared" si="396"/>
        <v>100.50969520000021</v>
      </c>
      <c r="AC561" s="450">
        <f t="shared" si="396"/>
        <v>89.71094600000022</v>
      </c>
      <c r="AD561" s="450">
        <f t="shared" si="396"/>
        <v>81.86079680000023</v>
      </c>
      <c r="AE561" s="450">
        <f t="shared" si="396"/>
        <v>67.600647600000244</v>
      </c>
      <c r="AF561" s="450">
        <f t="shared" si="396"/>
        <v>56.417298400000249</v>
      </c>
      <c r="AG561" s="450">
        <f t="shared" si="396"/>
        <v>50.06674920000026</v>
      </c>
      <c r="AH561" s="450">
        <f t="shared" si="396"/>
        <v>37.434400000000267</v>
      </c>
      <c r="AI561" s="450">
        <f t="shared" si="396"/>
        <v>37.434400000000267</v>
      </c>
      <c r="AJ561" s="450">
        <f t="shared" si="396"/>
        <v>40.511200000000265</v>
      </c>
      <c r="AK561" s="450">
        <f t="shared" si="396"/>
        <v>37.434400000000267</v>
      </c>
      <c r="AL561" s="450">
        <f t="shared" si="396"/>
        <v>37.434400000000267</v>
      </c>
      <c r="AM561" s="450">
        <f t="shared" si="396"/>
        <v>37.434400000000267</v>
      </c>
      <c r="AN561" s="450">
        <f t="shared" si="396"/>
        <v>37.434400000000267</v>
      </c>
    </row>
    <row r="562" spans="3:40" ht="16.5" outlineLevel="4">
      <c r="C562" s="807" t="s">
        <v>467</v>
      </c>
      <c r="D562" s="452"/>
      <c r="E562" s="298" t="s">
        <v>13</v>
      </c>
      <c r="F562" s="88">
        <f>SUM(G562:AN562)</f>
        <v>375.73373000000009</v>
      </c>
      <c r="G562" s="499">
        <f t="shared" ref="G562:AN562" si="397">G429</f>
        <v>47.104999999999997</v>
      </c>
      <c r="H562" s="499">
        <f t="shared" si="397"/>
        <v>3.2050000000000001</v>
      </c>
      <c r="I562" s="499">
        <f t="shared" si="397"/>
        <v>238.88873000000001</v>
      </c>
      <c r="J562" s="499">
        <f t="shared" si="397"/>
        <v>3.2050000000000001</v>
      </c>
      <c r="K562" s="499">
        <f t="shared" si="397"/>
        <v>6.41</v>
      </c>
      <c r="L562" s="499">
        <f t="shared" si="397"/>
        <v>0</v>
      </c>
      <c r="M562" s="499">
        <f t="shared" si="397"/>
        <v>3.2050000000000001</v>
      </c>
      <c r="N562" s="499">
        <f t="shared" si="397"/>
        <v>6.41</v>
      </c>
      <c r="O562" s="499">
        <f t="shared" si="397"/>
        <v>0</v>
      </c>
      <c r="P562" s="499">
        <f t="shared" si="397"/>
        <v>3.2050000000000001</v>
      </c>
      <c r="Q562" s="499">
        <f t="shared" si="397"/>
        <v>6.41</v>
      </c>
      <c r="R562" s="499">
        <f t="shared" si="397"/>
        <v>0</v>
      </c>
      <c r="S562" s="499">
        <f t="shared" si="397"/>
        <v>3.2050000000000001</v>
      </c>
      <c r="T562" s="499">
        <f t="shared" si="397"/>
        <v>6.41</v>
      </c>
      <c r="U562" s="499">
        <f t="shared" si="397"/>
        <v>0</v>
      </c>
      <c r="V562" s="499">
        <f t="shared" si="397"/>
        <v>3.2050000000000001</v>
      </c>
      <c r="W562" s="499">
        <f t="shared" si="397"/>
        <v>6.41</v>
      </c>
      <c r="X562" s="499">
        <f t="shared" si="397"/>
        <v>0</v>
      </c>
      <c r="Y562" s="499">
        <f t="shared" si="397"/>
        <v>3.2050000000000001</v>
      </c>
      <c r="Z562" s="499">
        <f t="shared" si="397"/>
        <v>6.41</v>
      </c>
      <c r="AA562" s="499">
        <f t="shared" si="397"/>
        <v>0</v>
      </c>
      <c r="AB562" s="499">
        <f t="shared" si="397"/>
        <v>3.2050000000000001</v>
      </c>
      <c r="AC562" s="499">
        <f t="shared" si="397"/>
        <v>6.41</v>
      </c>
      <c r="AD562" s="499">
        <f t="shared" si="397"/>
        <v>0</v>
      </c>
      <c r="AE562" s="499">
        <f t="shared" si="397"/>
        <v>3.2050000000000001</v>
      </c>
      <c r="AF562" s="499">
        <f t="shared" si="397"/>
        <v>6.41</v>
      </c>
      <c r="AG562" s="499">
        <f t="shared" si="397"/>
        <v>0</v>
      </c>
      <c r="AH562" s="499">
        <f t="shared" si="397"/>
        <v>3.2050000000000001</v>
      </c>
      <c r="AI562" s="499">
        <f t="shared" si="397"/>
        <v>6.41</v>
      </c>
      <c r="AJ562" s="499">
        <f t="shared" si="397"/>
        <v>0</v>
      </c>
      <c r="AK562" s="499">
        <f>AK429</f>
        <v>0</v>
      </c>
      <c r="AL562" s="499">
        <f t="shared" si="397"/>
        <v>0</v>
      </c>
      <c r="AM562" s="499">
        <f t="shared" si="397"/>
        <v>0</v>
      </c>
      <c r="AN562" s="499">
        <f t="shared" si="397"/>
        <v>0</v>
      </c>
    </row>
    <row r="563" spans="3:40" ht="16.5" outlineLevel="4">
      <c r="C563" s="806" t="s">
        <v>456</v>
      </c>
      <c r="D563" s="443"/>
      <c r="E563" s="76" t="s">
        <v>13</v>
      </c>
      <c r="F563" s="50">
        <f>SUM(G563:AN563)</f>
        <v>-338.29932999999977</v>
      </c>
      <c r="G563" s="450">
        <f t="shared" ref="G563:AN563" si="398">-G609</f>
        <v>-1.8841999999999999</v>
      </c>
      <c r="H563" s="450">
        <f t="shared" si="398"/>
        <v>-2.0124</v>
      </c>
      <c r="I563" s="450">
        <f t="shared" si="398"/>
        <v>-11.567949199999999</v>
      </c>
      <c r="J563" s="450">
        <f t="shared" si="398"/>
        <v>-11.696149199999999</v>
      </c>
      <c r="K563" s="450">
        <f t="shared" si="398"/>
        <v>-11.952549199999998</v>
      </c>
      <c r="L563" s="450">
        <f t="shared" si="398"/>
        <v>-11.952549199999998</v>
      </c>
      <c r="M563" s="450">
        <f t="shared" si="398"/>
        <v>-12.080749199999998</v>
      </c>
      <c r="N563" s="450">
        <f t="shared" si="398"/>
        <v>-12.337149199999997</v>
      </c>
      <c r="O563" s="450">
        <f t="shared" si="398"/>
        <v>-12.337149199999997</v>
      </c>
      <c r="P563" s="450">
        <f t="shared" si="398"/>
        <v>-12.465349199999997</v>
      </c>
      <c r="Q563" s="450">
        <f t="shared" si="398"/>
        <v>-12.721749199999996</v>
      </c>
      <c r="R563" s="450">
        <f t="shared" si="398"/>
        <v>-12.721749199999996</v>
      </c>
      <c r="S563" s="450">
        <f t="shared" si="398"/>
        <v>-12.849949199999996</v>
      </c>
      <c r="T563" s="450">
        <f t="shared" si="398"/>
        <v>-13.106349199999995</v>
      </c>
      <c r="U563" s="450">
        <f t="shared" si="398"/>
        <v>-13.106349199999995</v>
      </c>
      <c r="V563" s="450">
        <f t="shared" si="398"/>
        <v>-13.234549199999995</v>
      </c>
      <c r="W563" s="450">
        <f t="shared" si="398"/>
        <v>-13.490949199999994</v>
      </c>
      <c r="X563" s="450">
        <f t="shared" si="398"/>
        <v>-13.490949199999994</v>
      </c>
      <c r="Y563" s="450">
        <f t="shared" si="398"/>
        <v>-13.619149199999994</v>
      </c>
      <c r="Z563" s="450">
        <f t="shared" si="398"/>
        <v>-13.875549199999993</v>
      </c>
      <c r="AA563" s="450">
        <f t="shared" si="398"/>
        <v>-13.875549199999993</v>
      </c>
      <c r="AB563" s="450">
        <f t="shared" si="398"/>
        <v>-14.003749199999993</v>
      </c>
      <c r="AC563" s="450">
        <f t="shared" si="398"/>
        <v>-14.260149199999992</v>
      </c>
      <c r="AD563" s="450">
        <f t="shared" si="398"/>
        <v>-14.260149199999992</v>
      </c>
      <c r="AE563" s="450">
        <f t="shared" si="398"/>
        <v>-14.388349199999992</v>
      </c>
      <c r="AF563" s="450">
        <f t="shared" si="398"/>
        <v>-12.760549199999989</v>
      </c>
      <c r="AG563" s="450">
        <f t="shared" si="398"/>
        <v>-12.632349199999991</v>
      </c>
      <c r="AH563" s="450">
        <f t="shared" si="398"/>
        <v>-3.2049999999999996</v>
      </c>
      <c r="AI563" s="450">
        <f t="shared" si="398"/>
        <v>-3.3331999999999988</v>
      </c>
      <c r="AJ563" s="450">
        <f t="shared" si="398"/>
        <v>-3.0768000000000009</v>
      </c>
      <c r="AK563" s="450">
        <f t="shared" si="398"/>
        <v>0</v>
      </c>
      <c r="AL563" s="450">
        <f t="shared" si="398"/>
        <v>0</v>
      </c>
      <c r="AM563" s="450">
        <f t="shared" si="398"/>
        <v>0</v>
      </c>
      <c r="AN563" s="450">
        <f t="shared" si="398"/>
        <v>0</v>
      </c>
    </row>
    <row r="564" spans="3:40" outlineLevel="4">
      <c r="C564" s="785" t="s">
        <v>468</v>
      </c>
      <c r="D564" s="452"/>
      <c r="E564" s="298" t="s">
        <v>13</v>
      </c>
      <c r="F564" s="89"/>
      <c r="G564" s="464">
        <f t="shared" ref="G564:AN564" si="399">SUM(G561:G563)</f>
        <v>45.220799999999997</v>
      </c>
      <c r="H564" s="464">
        <f t="shared" si="399"/>
        <v>46.413399999999996</v>
      </c>
      <c r="I564" s="464">
        <f t="shared" si="399"/>
        <v>273.73418080000005</v>
      </c>
      <c r="J564" s="464">
        <f t="shared" si="399"/>
        <v>265.24303160000005</v>
      </c>
      <c r="K564" s="464">
        <f t="shared" si="399"/>
        <v>259.70048240000006</v>
      </c>
      <c r="L564" s="464">
        <f t="shared" si="399"/>
        <v>247.74793320000006</v>
      </c>
      <c r="M564" s="464">
        <f t="shared" si="399"/>
        <v>238.87218400000009</v>
      </c>
      <c r="N564" s="464">
        <f t="shared" si="399"/>
        <v>232.94503480000009</v>
      </c>
      <c r="O564" s="464">
        <f t="shared" si="399"/>
        <v>220.60788560000009</v>
      </c>
      <c r="P564" s="464">
        <f t="shared" si="399"/>
        <v>211.34753640000011</v>
      </c>
      <c r="Q564" s="464">
        <f t="shared" si="399"/>
        <v>205.0357872000001</v>
      </c>
      <c r="R564" s="464">
        <f t="shared" si="399"/>
        <v>192.3140380000001</v>
      </c>
      <c r="S564" s="464">
        <f t="shared" si="399"/>
        <v>182.66908880000011</v>
      </c>
      <c r="T564" s="464">
        <f t="shared" si="399"/>
        <v>175.97273960000012</v>
      </c>
      <c r="U564" s="464">
        <f t="shared" si="399"/>
        <v>162.86639040000014</v>
      </c>
      <c r="V564" s="464">
        <f t="shared" si="399"/>
        <v>152.83684120000015</v>
      </c>
      <c r="W564" s="464">
        <f t="shared" si="399"/>
        <v>145.75589200000016</v>
      </c>
      <c r="X564" s="464">
        <f t="shared" si="399"/>
        <v>132.26494280000017</v>
      </c>
      <c r="Y564" s="464">
        <f t="shared" si="399"/>
        <v>121.85079360000019</v>
      </c>
      <c r="Z564" s="464">
        <f t="shared" si="399"/>
        <v>114.3852444000002</v>
      </c>
      <c r="AA564" s="464">
        <f t="shared" si="399"/>
        <v>100.50969520000021</v>
      </c>
      <c r="AB564" s="464">
        <f t="shared" si="399"/>
        <v>89.71094600000022</v>
      </c>
      <c r="AC564" s="464">
        <f t="shared" si="399"/>
        <v>81.86079680000023</v>
      </c>
      <c r="AD564" s="464">
        <f t="shared" si="399"/>
        <v>67.600647600000244</v>
      </c>
      <c r="AE564" s="464">
        <f t="shared" si="399"/>
        <v>56.417298400000249</v>
      </c>
      <c r="AF564" s="464">
        <f t="shared" si="399"/>
        <v>50.06674920000026</v>
      </c>
      <c r="AG564" s="464">
        <f t="shared" si="399"/>
        <v>37.434400000000267</v>
      </c>
      <c r="AH564" s="464">
        <f t="shared" si="399"/>
        <v>37.434400000000267</v>
      </c>
      <c r="AI564" s="464">
        <f t="shared" si="399"/>
        <v>40.511200000000265</v>
      </c>
      <c r="AJ564" s="464">
        <f t="shared" si="399"/>
        <v>37.434400000000267</v>
      </c>
      <c r="AK564" s="464">
        <f t="shared" si="399"/>
        <v>37.434400000000267</v>
      </c>
      <c r="AL564" s="464">
        <f t="shared" si="399"/>
        <v>37.434400000000267</v>
      </c>
      <c r="AM564" s="464">
        <f t="shared" si="399"/>
        <v>37.434400000000267</v>
      </c>
      <c r="AN564" s="464">
        <f t="shared" si="399"/>
        <v>37.434400000000267</v>
      </c>
    </row>
    <row r="565" spans="3:40" ht="16.5" outlineLevel="3">
      <c r="C565" s="781"/>
      <c r="D565" s="443"/>
      <c r="E565" s="76"/>
      <c r="F565" s="803"/>
    </row>
    <row r="566" spans="3:40" ht="16.5" outlineLevel="3">
      <c r="C566" s="781" t="s">
        <v>458</v>
      </c>
      <c r="D566" s="443"/>
      <c r="E566" s="76"/>
      <c r="F566" s="803"/>
    </row>
    <row r="567" spans="3:40" ht="16.5" outlineLevel="4">
      <c r="C567" s="781"/>
      <c r="D567" s="443"/>
      <c r="E567" s="76"/>
      <c r="F567" s="803"/>
    </row>
    <row r="568" spans="3:40" outlineLevel="4">
      <c r="C568" s="480" t="str">
        <f>Flags!C$72</f>
        <v>Cons + Ops Flag</v>
      </c>
      <c r="D568" s="496"/>
      <c r="E568" s="41" t="str">
        <f>Flags!E$72</f>
        <v>Flag</v>
      </c>
      <c r="F568" s="23">
        <f>Flags!F$72</f>
        <v>30</v>
      </c>
      <c r="G568" s="25">
        <f>Flags!G$72</f>
        <v>1</v>
      </c>
      <c r="H568" s="25">
        <f>Flags!H$72</f>
        <v>1</v>
      </c>
      <c r="I568" s="25">
        <f>Flags!I$72</f>
        <v>1</v>
      </c>
      <c r="J568" s="25">
        <f>Flags!J$72</f>
        <v>1</v>
      </c>
      <c r="K568" s="25">
        <f>Flags!K$72</f>
        <v>1</v>
      </c>
      <c r="L568" s="25">
        <f>Flags!L$72</f>
        <v>1</v>
      </c>
      <c r="M568" s="25">
        <f>Flags!M$72</f>
        <v>1</v>
      </c>
      <c r="N568" s="25">
        <f>Flags!N$72</f>
        <v>1</v>
      </c>
      <c r="O568" s="25">
        <f>Flags!O$72</f>
        <v>1</v>
      </c>
      <c r="P568" s="25">
        <f>Flags!P$72</f>
        <v>1</v>
      </c>
      <c r="Q568" s="25">
        <f>Flags!Q$72</f>
        <v>1</v>
      </c>
      <c r="R568" s="25">
        <f>Flags!R$72</f>
        <v>1</v>
      </c>
      <c r="S568" s="25">
        <f>Flags!S$72</f>
        <v>1</v>
      </c>
      <c r="T568" s="25">
        <f>Flags!T$72</f>
        <v>1</v>
      </c>
      <c r="U568" s="25">
        <f>Flags!U$72</f>
        <v>1</v>
      </c>
      <c r="V568" s="25">
        <f>Flags!V$72</f>
        <v>1</v>
      </c>
      <c r="W568" s="25">
        <f>Flags!W$72</f>
        <v>1</v>
      </c>
      <c r="X568" s="25">
        <f>Flags!X$72</f>
        <v>1</v>
      </c>
      <c r="Y568" s="25">
        <f>Flags!Y$72</f>
        <v>1</v>
      </c>
      <c r="Z568" s="25">
        <f>Flags!Z$72</f>
        <v>1</v>
      </c>
      <c r="AA568" s="25">
        <f>Flags!AA$72</f>
        <v>1</v>
      </c>
      <c r="AB568" s="25">
        <f>Flags!AB$72</f>
        <v>1</v>
      </c>
      <c r="AC568" s="25">
        <f>Flags!AC$72</f>
        <v>1</v>
      </c>
      <c r="AD568" s="25">
        <f>Flags!AD$72</f>
        <v>1</v>
      </c>
      <c r="AE568" s="25">
        <f>Flags!AE$72</f>
        <v>1</v>
      </c>
      <c r="AF568" s="25">
        <f>Flags!AF$72</f>
        <v>1</v>
      </c>
      <c r="AG568" s="25">
        <f>Flags!AG$72</f>
        <v>1</v>
      </c>
      <c r="AH568" s="25">
        <f>Flags!AH$72</f>
        <v>1</v>
      </c>
      <c r="AI568" s="25">
        <f>Flags!AI$72</f>
        <v>1</v>
      </c>
      <c r="AJ568" s="25">
        <f>Flags!AJ$72</f>
        <v>1</v>
      </c>
      <c r="AK568" s="25">
        <f>Flags!AK$72</f>
        <v>0</v>
      </c>
      <c r="AL568" s="25">
        <f>Flags!AL$72</f>
        <v>0</v>
      </c>
      <c r="AM568" s="25">
        <f>Flags!AM$72</f>
        <v>0</v>
      </c>
      <c r="AN568" s="25">
        <f>Flags!AN$72</f>
        <v>0</v>
      </c>
    </row>
    <row r="569" spans="3:40" ht="16.5" outlineLevel="4">
      <c r="C569" s="781"/>
      <c r="D569" s="443"/>
      <c r="E569" s="76"/>
      <c r="F569" s="803"/>
    </row>
    <row r="570" spans="3:40" outlineLevel="4">
      <c r="C570" s="480" t="str">
        <f>Flags!C$14</f>
        <v>Counter</v>
      </c>
      <c r="D570" s="443"/>
      <c r="E570" s="76" t="str">
        <f>Flags!E$14</f>
        <v>Counter</v>
      </c>
      <c r="F570" s="89">
        <f>Flags!F$14</f>
        <v>0</v>
      </c>
      <c r="G570" s="443">
        <f>Flags!G$14</f>
        <v>1</v>
      </c>
      <c r="H570" s="443">
        <f>Flags!H$14</f>
        <v>2</v>
      </c>
      <c r="I570" s="443">
        <f>Flags!I$14</f>
        <v>3</v>
      </c>
      <c r="J570" s="443">
        <f>Flags!J$14</f>
        <v>4</v>
      </c>
      <c r="K570" s="443">
        <f>Flags!K$14</f>
        <v>5</v>
      </c>
      <c r="L570" s="443">
        <f>Flags!L$14</f>
        <v>6</v>
      </c>
      <c r="M570" s="443">
        <f>Flags!M$14</f>
        <v>7</v>
      </c>
      <c r="N570" s="443">
        <f>Flags!N$14</f>
        <v>8</v>
      </c>
      <c r="O570" s="443">
        <f>Flags!O$14</f>
        <v>9</v>
      </c>
      <c r="P570" s="443">
        <f>Flags!P$14</f>
        <v>10</v>
      </c>
      <c r="Q570" s="443">
        <f>Flags!Q$14</f>
        <v>11</v>
      </c>
      <c r="R570" s="443">
        <f>Flags!R$14</f>
        <v>12</v>
      </c>
      <c r="S570" s="443">
        <f>Flags!S$14</f>
        <v>13</v>
      </c>
      <c r="T570" s="443">
        <f>Flags!T$14</f>
        <v>14</v>
      </c>
      <c r="U570" s="443">
        <f>Flags!U$14</f>
        <v>15</v>
      </c>
      <c r="V570" s="443">
        <f>Flags!V$14</f>
        <v>16</v>
      </c>
      <c r="W570" s="443">
        <f>Flags!W$14</f>
        <v>17</v>
      </c>
      <c r="X570" s="443">
        <f>Flags!X$14</f>
        <v>18</v>
      </c>
      <c r="Y570" s="443">
        <f>Flags!Y$14</f>
        <v>19</v>
      </c>
      <c r="Z570" s="443">
        <f>Flags!Z$14</f>
        <v>20</v>
      </c>
      <c r="AA570" s="443">
        <f>Flags!AA$14</f>
        <v>21</v>
      </c>
      <c r="AB570" s="443">
        <f>Flags!AB$14</f>
        <v>22</v>
      </c>
      <c r="AC570" s="443">
        <f>Flags!AC$14</f>
        <v>23</v>
      </c>
      <c r="AD570" s="443">
        <f>Flags!AD$14</f>
        <v>24</v>
      </c>
      <c r="AE570" s="443">
        <f>Flags!AE$14</f>
        <v>25</v>
      </c>
      <c r="AF570" s="443">
        <f>Flags!AF$14</f>
        <v>26</v>
      </c>
      <c r="AG570" s="443">
        <f>Flags!AG$14</f>
        <v>27</v>
      </c>
      <c r="AH570" s="443">
        <f>Flags!AH$14</f>
        <v>28</v>
      </c>
      <c r="AI570" s="443">
        <f>Flags!AI$14</f>
        <v>29</v>
      </c>
      <c r="AJ570" s="443">
        <f>Flags!AJ$14</f>
        <v>30</v>
      </c>
      <c r="AK570" s="443">
        <f>Flags!AK$14</f>
        <v>31</v>
      </c>
      <c r="AL570" s="443">
        <f>Flags!AL$14</f>
        <v>32</v>
      </c>
      <c r="AM570" s="443">
        <f>Flags!AM$14</f>
        <v>33</v>
      </c>
      <c r="AN570" s="443">
        <f>Flags!AN$14</f>
        <v>34</v>
      </c>
    </row>
    <row r="571" spans="3:40" ht="16.5" outlineLevel="4">
      <c r="C571" s="781"/>
      <c r="D571" s="443"/>
      <c r="E571" s="76"/>
      <c r="F571" s="803"/>
    </row>
    <row r="572" spans="3:40" ht="16.5" outlineLevel="4">
      <c r="C572" s="781" t="str">
        <f>Inputs!$E$262</f>
        <v>Valor residual</v>
      </c>
      <c r="D572" s="773">
        <f>Inputs!E265</f>
        <v>0</v>
      </c>
      <c r="E572" s="76"/>
      <c r="F572" s="803"/>
    </row>
    <row r="573" spans="3:40" ht="16.5" outlineLevel="4">
      <c r="C573" s="781"/>
      <c r="D573" s="443"/>
      <c r="E573" s="76"/>
      <c r="F573" s="803"/>
    </row>
    <row r="574" spans="3:40" ht="16.5" outlineLevel="4">
      <c r="C574" s="786" t="s">
        <v>459</v>
      </c>
      <c r="D574" s="786" t="s">
        <v>460</v>
      </c>
      <c r="E574" s="786" t="s">
        <v>461</v>
      </c>
      <c r="F574" s="486" t="s">
        <v>1314</v>
      </c>
      <c r="H574" s="811"/>
      <c r="I574" s="799"/>
      <c r="J574" s="799"/>
      <c r="K574" s="799"/>
      <c r="L574" s="799"/>
      <c r="M574" s="799"/>
      <c r="N574" s="799"/>
      <c r="O574" s="799"/>
      <c r="P574" s="799"/>
      <c r="Q574" s="799"/>
      <c r="R574" s="799"/>
      <c r="S574" s="799"/>
      <c r="T574" s="799"/>
      <c r="U574" s="799"/>
      <c r="V574" s="799"/>
      <c r="W574" s="799"/>
      <c r="X574" s="799"/>
      <c r="Y574" s="799"/>
      <c r="Z574" s="799"/>
      <c r="AA574" s="799"/>
      <c r="AB574" s="799"/>
      <c r="AC574" s="799"/>
      <c r="AD574" s="799"/>
      <c r="AE574" s="799"/>
      <c r="AF574" s="799"/>
      <c r="AG574" s="799"/>
      <c r="AH574" s="799"/>
      <c r="AI574" s="799"/>
      <c r="AJ574" s="799"/>
      <c r="AK574" s="799"/>
      <c r="AL574" s="799"/>
      <c r="AM574" s="799"/>
      <c r="AN574" s="799"/>
    </row>
    <row r="575" spans="3:40" ht="16.5" outlineLevel="4">
      <c r="C575" s="787">
        <f t="array" ref="C575:C608">TRANSPOSE(G570:AN570)</f>
        <v>1</v>
      </c>
      <c r="D575" s="788">
        <f>Inputs!$D$265</f>
        <v>0.04</v>
      </c>
      <c r="E575" s="812">
        <f t="array" ref="E575:E608">TRANSPOSE(G562:AN562)</f>
        <v>47.104999999999997</v>
      </c>
      <c r="F575" s="710">
        <f>E575*D572</f>
        <v>0</v>
      </c>
      <c r="G575" s="811">
        <f>IF(G$570&gt;=$C575,MIN(-(SUM(F575:$F575)-$E575),($E575*(1-$D$572))*$D575),0)*G$568</f>
        <v>1.8841999999999999</v>
      </c>
      <c r="H575" s="811">
        <f>IF(H$570&gt;=$C575,MIN(-(SUM($F575:G575)-$E575),($E575*(1-$D$572))*$D575),0)*H$568</f>
        <v>1.8841999999999999</v>
      </c>
      <c r="I575" s="799">
        <f>IF(I$570&gt;=$C575,MIN(-(SUM($F575:H575)-$E575),($E575*(1-$D$572))*$D575),0)*I$568</f>
        <v>1.8841999999999999</v>
      </c>
      <c r="J575" s="799">
        <f>IF(J$570&gt;=$C575,MIN(-(SUM($F575:I575)-$E575),($E575*(1-$D$572))*$D575),0)*J$568</f>
        <v>1.8841999999999999</v>
      </c>
      <c r="K575" s="799">
        <f>IF(K$570&gt;=$C575,MIN(-(SUM($F575:J575)-$E575),($E575*(1-$D$572))*$D575),0)*K$568</f>
        <v>1.8841999999999999</v>
      </c>
      <c r="L575" s="799">
        <f>IF(L$570&gt;=$C575,MIN(-(SUM($F575:K575)-$E575),($E575*(1-$D$572))*$D575),0)*L$568</f>
        <v>1.8841999999999999</v>
      </c>
      <c r="M575" s="799">
        <f>IF(M$570&gt;=$C575,MIN(-(SUM($F575:L575)-$E575),($E575*(1-$D$572))*$D575),0)*M$568</f>
        <v>1.8841999999999999</v>
      </c>
      <c r="N575" s="799">
        <f>IF(N$570&gt;=$C575,MIN(-(SUM($F575:M575)-$E575),($E575*(1-$D$572))*$D575),0)*N$568</f>
        <v>1.8841999999999999</v>
      </c>
      <c r="O575" s="799">
        <f>IF(O$570&gt;=$C575,MIN(-(SUM($F575:N575)-$E575),($E575*(1-$D$572))*$D575),0)*O$568</f>
        <v>1.8841999999999999</v>
      </c>
      <c r="P575" s="799">
        <f>IF(P$570&gt;=$C575,MIN(-(SUM($F575:O575)-$E575),($E575*(1-$D$572))*$D575),0)*P$568</f>
        <v>1.8841999999999999</v>
      </c>
      <c r="Q575" s="799">
        <f>IF(Q$570&gt;=$C575,MIN(-(SUM($F575:P575)-$E575),($E575*(1-$D$572))*$D575),0)*Q$568</f>
        <v>1.8841999999999999</v>
      </c>
      <c r="R575" s="799">
        <f>IF(R$570&gt;=$C575,MIN(-(SUM($F575:Q575)-$E575),($E575*(1-$D$572))*$D575),0)*R$568</f>
        <v>1.8841999999999999</v>
      </c>
      <c r="S575" s="799">
        <f>IF(S$570&gt;=$C575,MIN(-(SUM($F575:R575)-$E575),($E575*(1-$D$572))*$D575),0)*S$568</f>
        <v>1.8841999999999999</v>
      </c>
      <c r="T575" s="799">
        <f>IF(T$570&gt;=$C575,MIN(-(SUM($F575:S575)-$E575),($E575*(1-$D$572))*$D575),0)*T$568</f>
        <v>1.8841999999999999</v>
      </c>
      <c r="U575" s="799">
        <f>IF(U$570&gt;=$C575,MIN(-(SUM($F575:T575)-$E575),($E575*(1-$D$572))*$D575),0)*U$568</f>
        <v>1.8841999999999999</v>
      </c>
      <c r="V575" s="799">
        <f>IF(V$570&gt;=$C575,MIN(-(SUM($F575:U575)-$E575),($E575*(1-$D$572))*$D575),0)*V$568</f>
        <v>1.8841999999999999</v>
      </c>
      <c r="W575" s="799">
        <f>IF(W$570&gt;=$C575,MIN(-(SUM($F575:V575)-$E575),($E575*(1-$D$572))*$D575),0)*W$568</f>
        <v>1.8841999999999999</v>
      </c>
      <c r="X575" s="799">
        <f>IF(X$570&gt;=$C575,MIN(-(SUM($F575:W575)-$E575),($E575*(1-$D$572))*$D575),0)*X$568</f>
        <v>1.8841999999999999</v>
      </c>
      <c r="Y575" s="799">
        <f>IF(Y$570&gt;=$C575,MIN(-(SUM($F575:X575)-$E575),($E575*(1-$D$572))*$D575),0)*Y$568</f>
        <v>1.8841999999999999</v>
      </c>
      <c r="Z575" s="799">
        <f>IF(Z$570&gt;=$C575,MIN(-(SUM($F575:Y575)-$E575),($E575*(1-$D$572))*$D575),0)*Z$568</f>
        <v>1.8841999999999999</v>
      </c>
      <c r="AA575" s="799">
        <f>IF(AA$570&gt;=$C575,MIN(-(SUM($F575:Z575)-$E575),($E575*(1-$D$572))*$D575),0)*AA$568</f>
        <v>1.8841999999999999</v>
      </c>
      <c r="AB575" s="799">
        <f>IF(AB$570&gt;=$C575,MIN(-(SUM($F575:AA575)-$E575),($E575*(1-$D$572))*$D575),0)*AB$568</f>
        <v>1.8841999999999999</v>
      </c>
      <c r="AC575" s="799">
        <f>IF(AC$570&gt;=$C575,MIN(-(SUM($F575:AB575)-$E575),($E575*(1-$D$572))*$D575),0)*AC$568</f>
        <v>1.8841999999999999</v>
      </c>
      <c r="AD575" s="799">
        <f>IF(AD$570&gt;=$C575,MIN(-(SUM($F575:AC575)-$E575),($E575*(1-$D$572))*$D575),0)*AD$568</f>
        <v>1.8841999999999999</v>
      </c>
      <c r="AE575" s="799">
        <f>IF(AE$570&gt;=$C575,MIN(-(SUM($F575:AD575)-$E575),($E575*(1-$D$572))*$D575),0)*AE$568</f>
        <v>1.8841999999999999</v>
      </c>
      <c r="AF575" s="799">
        <f>IF(AF$570&gt;=$C575,MIN(-(SUM($F575:AE575)-$E575),($E575*(1-$D$572))*$D575),0)*AF$568</f>
        <v>0</v>
      </c>
      <c r="AG575" s="799">
        <f>IF(AG$570&gt;=$C575,MIN(-(SUM($F575:AF575)-$E575),($E575*(1-$D$572))*$D575),0)*AG$568</f>
        <v>0</v>
      </c>
      <c r="AH575" s="799">
        <f>IF(AH$570&gt;=$C575,MIN(-(SUM($F575:AG575)-$E575),($E575*(1-$D$572))*$D575),0)*AH$568</f>
        <v>0</v>
      </c>
      <c r="AI575" s="799">
        <f>IF(AI$570&gt;=$C575,MIN(-(SUM($F575:AH575)-$E575),($E575*(1-$D$572))*$D575),0)*AI$568</f>
        <v>0</v>
      </c>
      <c r="AJ575" s="799">
        <f>IF(AJ$570&gt;=$C575,MIN(-(SUM($F575:AI575)-$E575),($E575*(1-$D$572))*$D575),0)*AJ$568</f>
        <v>0</v>
      </c>
      <c r="AK575" s="799">
        <f>IF(AK$570&gt;=$C575,MIN(-(SUM($F575:AJ575)-$E575),($E575*(1-$D$572))*$D575),0)*AK$568</f>
        <v>0</v>
      </c>
      <c r="AL575" s="799">
        <f>IF(AL$570&gt;=$C575,MIN(-(SUM($F575:AK575)-$E575),($E575*(1-$D$572))*$D575),0)*AL$568</f>
        <v>0</v>
      </c>
      <c r="AM575" s="799">
        <f>IF(AM$570&gt;=$C575,MIN(-(SUM($F575:AL575)-$E575),($E575*(1-$D$572))*$D575),0)*AM$568</f>
        <v>0</v>
      </c>
      <c r="AN575" s="799">
        <f>IF(AN$570&gt;=$C575,MIN(-(SUM($F575:AM575)-$E575),($E575*(1-$D$572))*$D575),0)*AN$568</f>
        <v>0</v>
      </c>
    </row>
    <row r="576" spans="3:40" ht="16.5" outlineLevel="4">
      <c r="C576" s="787">
        <v>2</v>
      </c>
      <c r="D576" s="788">
        <f>Inputs!$D$265</f>
        <v>0.04</v>
      </c>
      <c r="E576" s="812">
        <v>3.2050000000000001</v>
      </c>
      <c r="F576" s="710">
        <f>E576*D572</f>
        <v>0</v>
      </c>
      <c r="G576" s="799">
        <f>IF(G$570&gt;=$C576,MIN(-(SUM(F576:$F576)-$E576),($E576*(1-$D$572))*$D576),0)*G$568</f>
        <v>0</v>
      </c>
      <c r="H576" s="799">
        <f>IF(H$570&gt;=$C576,MIN(-(SUM($F576:G576)-$E576),($E576*(1-$D$572))*$D576),0)*H$568</f>
        <v>0.12820000000000001</v>
      </c>
      <c r="I576" s="799">
        <f>IF(I$570&gt;=$C576,MIN(-(SUM($F576:H576)-$E576),($E576*(1-$D$572))*$D576),0)*I$568</f>
        <v>0.12820000000000001</v>
      </c>
      <c r="J576" s="799">
        <f>IF(J$570&gt;=$C576,MIN(-(SUM($F576:I576)-$E576),($E576*(1-$D$572))*$D576),0)*J$568</f>
        <v>0.12820000000000001</v>
      </c>
      <c r="K576" s="799">
        <f>IF(K$570&gt;=$C576,MIN(-(SUM($F576:J576)-$E576),($E576*(1-$D$572))*$D576),0)*K$568</f>
        <v>0.12820000000000001</v>
      </c>
      <c r="L576" s="799">
        <f>IF(L$570&gt;=$C576,MIN(-(SUM($F576:K576)-$E576),($E576*(1-$D$572))*$D576),0)*L$568</f>
        <v>0.12820000000000001</v>
      </c>
      <c r="M576" s="799">
        <f>IF(M$570&gt;=$C576,MIN(-(SUM($F576:L576)-$E576),($E576*(1-$D$572))*$D576),0)*M$568</f>
        <v>0.12820000000000001</v>
      </c>
      <c r="N576" s="799">
        <f>IF(N$570&gt;=$C576,MIN(-(SUM($F576:M576)-$E576),($E576*(1-$D$572))*$D576),0)*N$568</f>
        <v>0.12820000000000001</v>
      </c>
      <c r="O576" s="799">
        <f>IF(O$570&gt;=$C576,MIN(-(SUM($F576:N576)-$E576),($E576*(1-$D$572))*$D576),0)*O$568</f>
        <v>0.12820000000000001</v>
      </c>
      <c r="P576" s="799">
        <f>IF(P$570&gt;=$C576,MIN(-(SUM($F576:O576)-$E576),($E576*(1-$D$572))*$D576),0)*P$568</f>
        <v>0.12820000000000001</v>
      </c>
      <c r="Q576" s="799">
        <f>IF(Q$570&gt;=$C576,MIN(-(SUM($F576:P576)-$E576),($E576*(1-$D$572))*$D576),0)*Q$568</f>
        <v>0.12820000000000001</v>
      </c>
      <c r="R576" s="799">
        <f>IF(R$570&gt;=$C576,MIN(-(SUM($F576:Q576)-$E576),($E576*(1-$D$572))*$D576),0)*R$568</f>
        <v>0.12820000000000001</v>
      </c>
      <c r="S576" s="799">
        <f>IF(S$570&gt;=$C576,MIN(-(SUM($F576:R576)-$E576),($E576*(1-$D$572))*$D576),0)*S$568</f>
        <v>0.12820000000000001</v>
      </c>
      <c r="T576" s="799">
        <f>IF(T$570&gt;=$C576,MIN(-(SUM($F576:S576)-$E576),($E576*(1-$D$572))*$D576),0)*T$568</f>
        <v>0.12820000000000001</v>
      </c>
      <c r="U576" s="799">
        <f>IF(U$570&gt;=$C576,MIN(-(SUM($F576:T576)-$E576),($E576*(1-$D$572))*$D576),0)*U$568</f>
        <v>0.12820000000000001</v>
      </c>
      <c r="V576" s="799">
        <f>IF(V$570&gt;=$C576,MIN(-(SUM($F576:U576)-$E576),($E576*(1-$D$572))*$D576),0)*V$568</f>
        <v>0.12820000000000001</v>
      </c>
      <c r="W576" s="799">
        <f>IF(W$570&gt;=$C576,MIN(-(SUM($F576:V576)-$E576),($E576*(1-$D$572))*$D576),0)*W$568</f>
        <v>0.12820000000000001</v>
      </c>
      <c r="X576" s="799">
        <f>IF(X$570&gt;=$C576,MIN(-(SUM($F576:W576)-$E576),($E576*(1-$D$572))*$D576),0)*X$568</f>
        <v>0.12820000000000001</v>
      </c>
      <c r="Y576" s="799">
        <f>IF(Y$570&gt;=$C576,MIN(-(SUM($F576:X576)-$E576),($E576*(1-$D$572))*$D576),0)*Y$568</f>
        <v>0.12820000000000001</v>
      </c>
      <c r="Z576" s="799">
        <f>IF(Z$570&gt;=$C576,MIN(-(SUM($F576:Y576)-$E576),($E576*(1-$D$572))*$D576),0)*Z$568</f>
        <v>0.12820000000000001</v>
      </c>
      <c r="AA576" s="799">
        <f>IF(AA$570&gt;=$C576,MIN(-(SUM($F576:Z576)-$E576),($E576*(1-$D$572))*$D576),0)*AA$568</f>
        <v>0.12820000000000001</v>
      </c>
      <c r="AB576" s="799">
        <f>IF(AB$570&gt;=$C576,MIN(-(SUM($F576:AA576)-$E576),($E576*(1-$D$572))*$D576),0)*AB$568</f>
        <v>0.12820000000000001</v>
      </c>
      <c r="AC576" s="799">
        <f>IF(AC$570&gt;=$C576,MIN(-(SUM($F576:AB576)-$E576),($E576*(1-$D$572))*$D576),0)*AC$568</f>
        <v>0.12820000000000001</v>
      </c>
      <c r="AD576" s="799">
        <f>IF(AD$570&gt;=$C576,MIN(-(SUM($F576:AC576)-$E576),($E576*(1-$D$572))*$D576),0)*AD$568</f>
        <v>0.12820000000000001</v>
      </c>
      <c r="AE576" s="799">
        <f>IF(AE$570&gt;=$C576,MIN(-(SUM($F576:AD576)-$E576),($E576*(1-$D$572))*$D576),0)*AE$568</f>
        <v>0.12820000000000001</v>
      </c>
      <c r="AF576" s="799">
        <f>IF(AF$570&gt;=$C576,MIN(-(SUM($F576:AE576)-$E576),($E576*(1-$D$572))*$D576),0)*AF$568</f>
        <v>0.12819999999999876</v>
      </c>
      <c r="AG576" s="799">
        <f>IF(AG$570&gt;=$C576,MIN(-(SUM($F576:AF576)-$E576),($E576*(1-$D$572))*$D576),0)*AG$568</f>
        <v>0</v>
      </c>
      <c r="AH576" s="799">
        <f>IF(AH$570&gt;=$C576,MIN(-(SUM($F576:AG576)-$E576),($E576*(1-$D$572))*$D576),0)*AH$568</f>
        <v>0</v>
      </c>
      <c r="AI576" s="799">
        <f>IF(AI$570&gt;=$C576,MIN(-(SUM($F576:AH576)-$E576),($E576*(1-$D$572))*$D576),0)*AI$568</f>
        <v>0</v>
      </c>
      <c r="AJ576" s="799">
        <f>IF(AJ$570&gt;=$C576,MIN(-(SUM($F576:AI576)-$E576),($E576*(1-$D$572))*$D576),0)*AJ$568</f>
        <v>0</v>
      </c>
      <c r="AK576" s="799">
        <f>IF(AK$570&gt;=$C576,MIN(-(SUM($F576:AJ576)-$E576),($E576*(1-$D$572))*$D576),0)*AK$568</f>
        <v>0</v>
      </c>
      <c r="AL576" s="799">
        <f>IF(AL$570&gt;=$C576,MIN(-(SUM($F576:AK576)-$E576),($E576*(1-$D$572))*$D576),0)*AL$568</f>
        <v>0</v>
      </c>
      <c r="AM576" s="799">
        <f>IF(AM$570&gt;=$C576,MIN(-(SUM($F576:AL576)-$E576),($E576*(1-$D$572))*$D576),0)*AM$568</f>
        <v>0</v>
      </c>
      <c r="AN576" s="799">
        <f>IF(AN$570&gt;=$C576,MIN(-(SUM($F576:AM576)-$E576),($E576*(1-$D$572))*$D576),0)*AN$568</f>
        <v>0</v>
      </c>
    </row>
    <row r="577" spans="3:40" ht="16.5" outlineLevel="4">
      <c r="C577" s="787">
        <v>3</v>
      </c>
      <c r="D577" s="788">
        <f>Inputs!$D$265</f>
        <v>0.04</v>
      </c>
      <c r="E577" s="812">
        <v>238.88873000000001</v>
      </c>
      <c r="F577" s="710">
        <f>E577*D572</f>
        <v>0</v>
      </c>
      <c r="G577" s="799">
        <f>IF(G$570&gt;=$C577,MIN(-(SUM(F577:$F577)-$E577),($E577*(1-$D$572))*$D577),0)*G$568</f>
        <v>0</v>
      </c>
      <c r="H577" s="799">
        <f>IF(H$570&gt;=$C577,MIN(-(SUM($F577:G577)-$E577),($E577*(1-$D$572))*$D577),0)*H$568</f>
        <v>0</v>
      </c>
      <c r="I577" s="799">
        <f>IF(I$570&gt;=$C577,MIN(-(SUM($F577:H577)-$E577),($E577*(1-$D$572))*$D577),0)*I$568</f>
        <v>9.5555491999999997</v>
      </c>
      <c r="J577" s="799">
        <f>IF(J$570&gt;=$C577,MIN(-(SUM($F577:I577)-$E577),($E577*(1-$D$572))*$D577),0)*J$568</f>
        <v>9.5555491999999997</v>
      </c>
      <c r="K577" s="799">
        <f>IF(K$570&gt;=$C577,MIN(-(SUM($F577:J577)-$E577),($E577*(1-$D$572))*$D577),0)*K$568</f>
        <v>9.5555491999999997</v>
      </c>
      <c r="L577" s="799">
        <f>IF(L$570&gt;=$C577,MIN(-(SUM($F577:K577)-$E577),($E577*(1-$D$572))*$D577),0)*L$568</f>
        <v>9.5555491999999997</v>
      </c>
      <c r="M577" s="799">
        <f>IF(M$570&gt;=$C577,MIN(-(SUM($F577:L577)-$E577),($E577*(1-$D$572))*$D577),0)*M$568</f>
        <v>9.5555491999999997</v>
      </c>
      <c r="N577" s="799">
        <f>IF(N$570&gt;=$C577,MIN(-(SUM($F577:M577)-$E577),($E577*(1-$D$572))*$D577),0)*N$568</f>
        <v>9.5555491999999997</v>
      </c>
      <c r="O577" s="799">
        <f>IF(O$570&gt;=$C577,MIN(-(SUM($F577:N577)-$E577),($E577*(1-$D$572))*$D577),0)*O$568</f>
        <v>9.5555491999999997</v>
      </c>
      <c r="P577" s="799">
        <f>IF(P$570&gt;=$C577,MIN(-(SUM($F577:O577)-$E577),($E577*(1-$D$572))*$D577),0)*P$568</f>
        <v>9.5555491999999997</v>
      </c>
      <c r="Q577" s="799">
        <f>IF(Q$570&gt;=$C577,MIN(-(SUM($F577:P577)-$E577),($E577*(1-$D$572))*$D577),0)*Q$568</f>
        <v>9.5555491999999997</v>
      </c>
      <c r="R577" s="799">
        <f>IF(R$570&gt;=$C577,MIN(-(SUM($F577:Q577)-$E577),($E577*(1-$D$572))*$D577),0)*R$568</f>
        <v>9.5555491999999997</v>
      </c>
      <c r="S577" s="799">
        <f>IF(S$570&gt;=$C577,MIN(-(SUM($F577:R577)-$E577),($E577*(1-$D$572))*$D577),0)*S$568</f>
        <v>9.5555491999999997</v>
      </c>
      <c r="T577" s="799">
        <f>IF(T$570&gt;=$C577,MIN(-(SUM($F577:S577)-$E577),($E577*(1-$D$572))*$D577),0)*T$568</f>
        <v>9.5555491999999997</v>
      </c>
      <c r="U577" s="799">
        <f>IF(U$570&gt;=$C577,MIN(-(SUM($F577:T577)-$E577),($E577*(1-$D$572))*$D577),0)*U$568</f>
        <v>9.5555491999999997</v>
      </c>
      <c r="V577" s="799">
        <f>IF(V$570&gt;=$C577,MIN(-(SUM($F577:U577)-$E577),($E577*(1-$D$572))*$D577),0)*V$568</f>
        <v>9.5555491999999997</v>
      </c>
      <c r="W577" s="799">
        <f>IF(W$570&gt;=$C577,MIN(-(SUM($F577:V577)-$E577),($E577*(1-$D$572))*$D577),0)*W$568</f>
        <v>9.5555491999999997</v>
      </c>
      <c r="X577" s="799">
        <f>IF(X$570&gt;=$C577,MIN(-(SUM($F577:W577)-$E577),($E577*(1-$D$572))*$D577),0)*X$568</f>
        <v>9.5555491999999997</v>
      </c>
      <c r="Y577" s="799">
        <f>IF(Y$570&gt;=$C577,MIN(-(SUM($F577:X577)-$E577),($E577*(1-$D$572))*$D577),0)*Y$568</f>
        <v>9.5555491999999997</v>
      </c>
      <c r="Z577" s="799">
        <f>IF(Z$570&gt;=$C577,MIN(-(SUM($F577:Y577)-$E577),($E577*(1-$D$572))*$D577),0)*Z$568</f>
        <v>9.5555491999999997</v>
      </c>
      <c r="AA577" s="799">
        <f>IF(AA$570&gt;=$C577,MIN(-(SUM($F577:Z577)-$E577),($E577*(1-$D$572))*$D577),0)*AA$568</f>
        <v>9.5555491999999997</v>
      </c>
      <c r="AB577" s="799">
        <f>IF(AB$570&gt;=$C577,MIN(-(SUM($F577:AA577)-$E577),($E577*(1-$D$572))*$D577),0)*AB$568</f>
        <v>9.5555491999999997</v>
      </c>
      <c r="AC577" s="799">
        <f>IF(AC$570&gt;=$C577,MIN(-(SUM($F577:AB577)-$E577),($E577*(1-$D$572))*$D577),0)*AC$568</f>
        <v>9.5555491999999997</v>
      </c>
      <c r="AD577" s="799">
        <f>IF(AD$570&gt;=$C577,MIN(-(SUM($F577:AC577)-$E577),($E577*(1-$D$572))*$D577),0)*AD$568</f>
        <v>9.5555491999999997</v>
      </c>
      <c r="AE577" s="799">
        <f>IF(AE$570&gt;=$C577,MIN(-(SUM($F577:AD577)-$E577),($E577*(1-$D$572))*$D577),0)*AE$568</f>
        <v>9.5555491999999997</v>
      </c>
      <c r="AF577" s="799">
        <f>IF(AF$570&gt;=$C577,MIN(-(SUM($F577:AE577)-$E577),($E577*(1-$D$572))*$D577),0)*AF$568</f>
        <v>9.5555491999999997</v>
      </c>
      <c r="AG577" s="799">
        <f>IF(AG$570&gt;=$C577,MIN(-(SUM($F577:AF577)-$E577),($E577*(1-$D$572))*$D577),0)*AG$568</f>
        <v>9.5555491999999997</v>
      </c>
      <c r="AH577" s="799">
        <f>IF(AH$570&gt;=$C577,MIN(-(SUM($F577:AG577)-$E577),($E577*(1-$D$572))*$D577),0)*AH$568</f>
        <v>0</v>
      </c>
      <c r="AI577" s="799">
        <f>IF(AI$570&gt;=$C577,MIN(-(SUM($F577:AH577)-$E577),($E577*(1-$D$572))*$D577),0)*AI$568</f>
        <v>0</v>
      </c>
      <c r="AJ577" s="799">
        <f>IF(AJ$570&gt;=$C577,MIN(-(SUM($F577:AI577)-$E577),($E577*(1-$D$572))*$D577),0)*AJ$568</f>
        <v>0</v>
      </c>
      <c r="AK577" s="799">
        <f>IF(AK$570&gt;=$C577,MIN(-(SUM($F577:AJ577)-$E577),($E577*(1-$D$572))*$D577),0)*AK$568</f>
        <v>0</v>
      </c>
      <c r="AL577" s="799">
        <f>IF(AL$570&gt;=$C577,MIN(-(SUM($F577:AK577)-$E577),($E577*(1-$D$572))*$D577),0)*AL$568</f>
        <v>0</v>
      </c>
      <c r="AM577" s="799">
        <f>IF(AM$570&gt;=$C577,MIN(-(SUM($F577:AL577)-$E577),($E577*(1-$D$572))*$D577),0)*AM$568</f>
        <v>0</v>
      </c>
      <c r="AN577" s="799">
        <f>IF(AN$570&gt;=$C577,MIN(-(SUM($F577:AM577)-$E577),($E577*(1-$D$572))*$D577),0)*AN$568</f>
        <v>0</v>
      </c>
    </row>
    <row r="578" spans="3:40" ht="16.5" outlineLevel="4">
      <c r="C578" s="787">
        <v>4</v>
      </c>
      <c r="D578" s="788">
        <f>Inputs!$D$265</f>
        <v>0.04</v>
      </c>
      <c r="E578" s="812">
        <v>3.2050000000000001</v>
      </c>
      <c r="F578" s="710">
        <f>E578*D572</f>
        <v>0</v>
      </c>
      <c r="G578" s="799">
        <f>IF(G$570&gt;=$C578,MIN(-(SUM(F578:$F578)-$E578),($E578*(1-$D$572))*$D578),0)*G$568</f>
        <v>0</v>
      </c>
      <c r="H578" s="799">
        <f>IF(H$570&gt;=$C578,MIN(-(SUM($F578:G578)-$E578),($E578*(1-$D$572))*$D578),0)*H$568</f>
        <v>0</v>
      </c>
      <c r="I578" s="799">
        <f>IF(I$570&gt;=$C578,MIN(-(SUM($F578:H578)-$E578),($E578*(1-$D$572))*$D578),0)*I$568</f>
        <v>0</v>
      </c>
      <c r="J578" s="799">
        <f>IF(J$570&gt;=$C578,MIN(-(SUM($F578:I578)-$E578),($E578*(1-$D$572))*$D578),0)*J$568</f>
        <v>0.12820000000000001</v>
      </c>
      <c r="K578" s="799">
        <f>IF(K$570&gt;=$C578,MIN(-(SUM($F578:J578)-$E578),($E578*(1-$D$572))*$D578),0)*K$568</f>
        <v>0.12820000000000001</v>
      </c>
      <c r="L578" s="799">
        <f>IF(L$570&gt;=$C578,MIN(-(SUM($F578:K578)-$E578),($E578*(1-$D$572))*$D578),0)*L$568</f>
        <v>0.12820000000000001</v>
      </c>
      <c r="M578" s="799">
        <f>IF(M$570&gt;=$C578,MIN(-(SUM($F578:L578)-$E578),($E578*(1-$D$572))*$D578),0)*M$568</f>
        <v>0.12820000000000001</v>
      </c>
      <c r="N578" s="799">
        <f>IF(N$570&gt;=$C578,MIN(-(SUM($F578:M578)-$E578),($E578*(1-$D$572))*$D578),0)*N$568</f>
        <v>0.12820000000000001</v>
      </c>
      <c r="O578" s="799">
        <f>IF(O$570&gt;=$C578,MIN(-(SUM($F578:N578)-$E578),($E578*(1-$D$572))*$D578),0)*O$568</f>
        <v>0.12820000000000001</v>
      </c>
      <c r="P578" s="799">
        <f>IF(P$570&gt;=$C578,MIN(-(SUM($F578:O578)-$E578),($E578*(1-$D$572))*$D578),0)*P$568</f>
        <v>0.12820000000000001</v>
      </c>
      <c r="Q578" s="799">
        <f>IF(Q$570&gt;=$C578,MIN(-(SUM($F578:P578)-$E578),($E578*(1-$D$572))*$D578),0)*Q$568</f>
        <v>0.12820000000000001</v>
      </c>
      <c r="R578" s="799">
        <f>IF(R$570&gt;=$C578,MIN(-(SUM($F578:Q578)-$E578),($E578*(1-$D$572))*$D578),0)*R$568</f>
        <v>0.12820000000000001</v>
      </c>
      <c r="S578" s="799">
        <f>IF(S$570&gt;=$C578,MIN(-(SUM($F578:R578)-$E578),($E578*(1-$D$572))*$D578),0)*S$568</f>
        <v>0.12820000000000001</v>
      </c>
      <c r="T578" s="799">
        <f>IF(T$570&gt;=$C578,MIN(-(SUM($F578:S578)-$E578),($E578*(1-$D$572))*$D578),0)*T$568</f>
        <v>0.12820000000000001</v>
      </c>
      <c r="U578" s="799">
        <f>IF(U$570&gt;=$C578,MIN(-(SUM($F578:T578)-$E578),($E578*(1-$D$572))*$D578),0)*U$568</f>
        <v>0.12820000000000001</v>
      </c>
      <c r="V578" s="799">
        <f>IF(V$570&gt;=$C578,MIN(-(SUM($F578:U578)-$E578),($E578*(1-$D$572))*$D578),0)*V$568</f>
        <v>0.12820000000000001</v>
      </c>
      <c r="W578" s="799">
        <f>IF(W$570&gt;=$C578,MIN(-(SUM($F578:V578)-$E578),($E578*(1-$D$572))*$D578),0)*W$568</f>
        <v>0.12820000000000001</v>
      </c>
      <c r="X578" s="799">
        <f>IF(X$570&gt;=$C578,MIN(-(SUM($F578:W578)-$E578),($E578*(1-$D$572))*$D578),0)*X$568</f>
        <v>0.12820000000000001</v>
      </c>
      <c r="Y578" s="799">
        <f>IF(Y$570&gt;=$C578,MIN(-(SUM($F578:X578)-$E578),($E578*(1-$D$572))*$D578),0)*Y$568</f>
        <v>0.12820000000000001</v>
      </c>
      <c r="Z578" s="799">
        <f>IF(Z$570&gt;=$C578,MIN(-(SUM($F578:Y578)-$E578),($E578*(1-$D$572))*$D578),0)*Z$568</f>
        <v>0.12820000000000001</v>
      </c>
      <c r="AA578" s="799">
        <f>IF(AA$570&gt;=$C578,MIN(-(SUM($F578:Z578)-$E578),($E578*(1-$D$572))*$D578),0)*AA$568</f>
        <v>0.12820000000000001</v>
      </c>
      <c r="AB578" s="799">
        <f>IF(AB$570&gt;=$C578,MIN(-(SUM($F578:AA578)-$E578),($E578*(1-$D$572))*$D578),0)*AB$568</f>
        <v>0.12820000000000001</v>
      </c>
      <c r="AC578" s="799">
        <f>IF(AC$570&gt;=$C578,MIN(-(SUM($F578:AB578)-$E578),($E578*(1-$D$572))*$D578),0)*AC$568</f>
        <v>0.12820000000000001</v>
      </c>
      <c r="AD578" s="799">
        <f>IF(AD$570&gt;=$C578,MIN(-(SUM($F578:AC578)-$E578),($E578*(1-$D$572))*$D578),0)*AD$568</f>
        <v>0.12820000000000001</v>
      </c>
      <c r="AE578" s="799">
        <f>IF(AE$570&gt;=$C578,MIN(-(SUM($F578:AD578)-$E578),($E578*(1-$D$572))*$D578),0)*AE$568</f>
        <v>0.12820000000000001</v>
      </c>
      <c r="AF578" s="799">
        <f>IF(AF$570&gt;=$C578,MIN(-(SUM($F578:AE578)-$E578),($E578*(1-$D$572))*$D578),0)*AF$568</f>
        <v>0.12820000000000001</v>
      </c>
      <c r="AG578" s="799">
        <f>IF(AG$570&gt;=$C578,MIN(-(SUM($F578:AF578)-$E578),($E578*(1-$D$572))*$D578),0)*AG$568</f>
        <v>0.12820000000000001</v>
      </c>
      <c r="AH578" s="799">
        <f>IF(AH$570&gt;=$C578,MIN(-(SUM($F578:AG578)-$E578),($E578*(1-$D$572))*$D578),0)*AH$568</f>
        <v>0.12819999999999876</v>
      </c>
      <c r="AI578" s="799">
        <f>IF(AI$570&gt;=$C578,MIN(-(SUM($F578:AH578)-$E578),($E578*(1-$D$572))*$D578),0)*AI$568</f>
        <v>0</v>
      </c>
      <c r="AJ578" s="799">
        <f>IF(AJ$570&gt;=$C578,MIN(-(SUM($F578:AI578)-$E578),($E578*(1-$D$572))*$D578),0)*AJ$568</f>
        <v>0</v>
      </c>
      <c r="AK578" s="799">
        <f>IF(AK$570&gt;=$C578,MIN(-(SUM($F578:AJ578)-$E578),($E578*(1-$D$572))*$D578),0)*AK$568</f>
        <v>0</v>
      </c>
      <c r="AL578" s="799">
        <f>IF(AL$570&gt;=$C578,MIN(-(SUM($F578:AK578)-$E578),($E578*(1-$D$572))*$D578),0)*AL$568</f>
        <v>0</v>
      </c>
      <c r="AM578" s="799">
        <f>IF(AM$570&gt;=$C578,MIN(-(SUM($F578:AL578)-$E578),($E578*(1-$D$572))*$D578),0)*AM$568</f>
        <v>0</v>
      </c>
      <c r="AN578" s="799">
        <f>IF(AN$570&gt;=$C578,MIN(-(SUM($F578:AM578)-$E578),($E578*(1-$D$572))*$D578),0)*AN$568</f>
        <v>0</v>
      </c>
    </row>
    <row r="579" spans="3:40" ht="16.5" outlineLevel="4">
      <c r="C579" s="787">
        <v>5</v>
      </c>
      <c r="D579" s="788">
        <f>Inputs!$D$265</f>
        <v>0.04</v>
      </c>
      <c r="E579" s="812">
        <v>6.41</v>
      </c>
      <c r="F579" s="710">
        <f>E579*D572</f>
        <v>0</v>
      </c>
      <c r="G579" s="799">
        <f>IF(G$570&gt;=$C579,MIN(-(SUM(F579:$F579)-$E579),($E579*(1-$D$572))*$D579),0)*G$568</f>
        <v>0</v>
      </c>
      <c r="H579" s="799">
        <f>IF(H$570&gt;=$C579,MIN(-(SUM($F579:G579)-$E579),($E579*(1-$D$572))*$D579),0)*H$568</f>
        <v>0</v>
      </c>
      <c r="I579" s="799">
        <f>IF(I$570&gt;=$C579,MIN(-(SUM($F579:H579)-$E579),($E579*(1-$D$572))*$D579),0)*I$568</f>
        <v>0</v>
      </c>
      <c r="J579" s="799">
        <f>IF(J$570&gt;=$C579,MIN(-(SUM($F579:I579)-$E579),($E579*(1-$D$572))*$D579),0)*J$568</f>
        <v>0</v>
      </c>
      <c r="K579" s="799">
        <f>IF(K$570&gt;=$C579,MIN(-(SUM($F579:J579)-$E579),($E579*(1-$D$572))*$D579),0)*K$568</f>
        <v>0.25640000000000002</v>
      </c>
      <c r="L579" s="799">
        <f>IF(L$570&gt;=$C579,MIN(-(SUM($F579:K579)-$E579),($E579*(1-$D$572))*$D579),0)*L$568</f>
        <v>0.25640000000000002</v>
      </c>
      <c r="M579" s="799">
        <f>IF(M$570&gt;=$C579,MIN(-(SUM($F579:L579)-$E579),($E579*(1-$D$572))*$D579),0)*M$568</f>
        <v>0.25640000000000002</v>
      </c>
      <c r="N579" s="799">
        <f>IF(N$570&gt;=$C579,MIN(-(SUM($F579:M579)-$E579),($E579*(1-$D$572))*$D579),0)*N$568</f>
        <v>0.25640000000000002</v>
      </c>
      <c r="O579" s="799">
        <f>IF(O$570&gt;=$C579,MIN(-(SUM($F579:N579)-$E579),($E579*(1-$D$572))*$D579),0)*O$568</f>
        <v>0.25640000000000002</v>
      </c>
      <c r="P579" s="799">
        <f>IF(P$570&gt;=$C579,MIN(-(SUM($F579:O579)-$E579),($E579*(1-$D$572))*$D579),0)*P$568</f>
        <v>0.25640000000000002</v>
      </c>
      <c r="Q579" s="799">
        <f>IF(Q$570&gt;=$C579,MIN(-(SUM($F579:P579)-$E579),($E579*(1-$D$572))*$D579),0)*Q$568</f>
        <v>0.25640000000000002</v>
      </c>
      <c r="R579" s="799">
        <f>IF(R$570&gt;=$C579,MIN(-(SUM($F579:Q579)-$E579),($E579*(1-$D$572))*$D579),0)*R$568</f>
        <v>0.25640000000000002</v>
      </c>
      <c r="S579" s="799">
        <f>IF(S$570&gt;=$C579,MIN(-(SUM($F579:R579)-$E579),($E579*(1-$D$572))*$D579),0)*S$568</f>
        <v>0.25640000000000002</v>
      </c>
      <c r="T579" s="799">
        <f>IF(T$570&gt;=$C579,MIN(-(SUM($F579:S579)-$E579),($E579*(1-$D$572))*$D579),0)*T$568</f>
        <v>0.25640000000000002</v>
      </c>
      <c r="U579" s="799">
        <f>IF(U$570&gt;=$C579,MIN(-(SUM($F579:T579)-$E579),($E579*(1-$D$572))*$D579),0)*U$568</f>
        <v>0.25640000000000002</v>
      </c>
      <c r="V579" s="799">
        <f>IF(V$570&gt;=$C579,MIN(-(SUM($F579:U579)-$E579),($E579*(1-$D$572))*$D579),0)*V$568</f>
        <v>0.25640000000000002</v>
      </c>
      <c r="W579" s="799">
        <f>IF(W$570&gt;=$C579,MIN(-(SUM($F579:V579)-$E579),($E579*(1-$D$572))*$D579),0)*W$568</f>
        <v>0.25640000000000002</v>
      </c>
      <c r="X579" s="799">
        <f>IF(X$570&gt;=$C579,MIN(-(SUM($F579:W579)-$E579),($E579*(1-$D$572))*$D579),0)*X$568</f>
        <v>0.25640000000000002</v>
      </c>
      <c r="Y579" s="799">
        <f>IF(Y$570&gt;=$C579,MIN(-(SUM($F579:X579)-$E579),($E579*(1-$D$572))*$D579),0)*Y$568</f>
        <v>0.25640000000000002</v>
      </c>
      <c r="Z579" s="799">
        <f>IF(Z$570&gt;=$C579,MIN(-(SUM($F579:Y579)-$E579),($E579*(1-$D$572))*$D579),0)*Z$568</f>
        <v>0.25640000000000002</v>
      </c>
      <c r="AA579" s="799">
        <f>IF(AA$570&gt;=$C579,MIN(-(SUM($F579:Z579)-$E579),($E579*(1-$D$572))*$D579),0)*AA$568</f>
        <v>0.25640000000000002</v>
      </c>
      <c r="AB579" s="799">
        <f>IF(AB$570&gt;=$C579,MIN(-(SUM($F579:AA579)-$E579),($E579*(1-$D$572))*$D579),0)*AB$568</f>
        <v>0.25640000000000002</v>
      </c>
      <c r="AC579" s="799">
        <f>IF(AC$570&gt;=$C579,MIN(-(SUM($F579:AB579)-$E579),($E579*(1-$D$572))*$D579),0)*AC$568</f>
        <v>0.25640000000000002</v>
      </c>
      <c r="AD579" s="799">
        <f>IF(AD$570&gt;=$C579,MIN(-(SUM($F579:AC579)-$E579),($E579*(1-$D$572))*$D579),0)*AD$568</f>
        <v>0.25640000000000002</v>
      </c>
      <c r="AE579" s="799">
        <f>IF(AE$570&gt;=$C579,MIN(-(SUM($F579:AD579)-$E579),($E579*(1-$D$572))*$D579),0)*AE$568</f>
        <v>0.25640000000000002</v>
      </c>
      <c r="AF579" s="799">
        <f>IF(AF$570&gt;=$C579,MIN(-(SUM($F579:AE579)-$E579),($E579*(1-$D$572))*$D579),0)*AF$568</f>
        <v>0.25640000000000002</v>
      </c>
      <c r="AG579" s="799">
        <f>IF(AG$570&gt;=$C579,MIN(-(SUM($F579:AF579)-$E579),($E579*(1-$D$572))*$D579),0)*AG$568</f>
        <v>0.25640000000000002</v>
      </c>
      <c r="AH579" s="799">
        <f>IF(AH$570&gt;=$C579,MIN(-(SUM($F579:AG579)-$E579),($E579*(1-$D$572))*$D579),0)*AH$568</f>
        <v>0.25640000000000002</v>
      </c>
      <c r="AI579" s="799">
        <f>IF(AI$570&gt;=$C579,MIN(-(SUM($F579:AH579)-$E579),($E579*(1-$D$572))*$D579),0)*AI$568</f>
        <v>0.25639999999999752</v>
      </c>
      <c r="AJ579" s="799">
        <f>IF(AJ$570&gt;=$C579,MIN(-(SUM($F579:AI579)-$E579),($E579*(1-$D$572))*$D579),0)*AJ$568</f>
        <v>0</v>
      </c>
      <c r="AK579" s="799">
        <f>IF(AK$570&gt;=$C579,MIN(-(SUM($F579:AJ579)-$E579),($E579*(1-$D$572))*$D579),0)*AK$568</f>
        <v>0</v>
      </c>
      <c r="AL579" s="799">
        <f>IF(AL$570&gt;=$C579,MIN(-(SUM($F579:AK579)-$E579),($E579*(1-$D$572))*$D579),0)*AL$568</f>
        <v>0</v>
      </c>
      <c r="AM579" s="799">
        <f>IF(AM$570&gt;=$C579,MIN(-(SUM($F579:AL579)-$E579),($E579*(1-$D$572))*$D579),0)*AM$568</f>
        <v>0</v>
      </c>
      <c r="AN579" s="799">
        <f>IF(AN$570&gt;=$C579,MIN(-(SUM($F579:AM579)-$E579),($E579*(1-$D$572))*$D579),0)*AN$568</f>
        <v>0</v>
      </c>
    </row>
    <row r="580" spans="3:40" ht="16.5" outlineLevel="4">
      <c r="C580" s="787">
        <v>6</v>
      </c>
      <c r="D580" s="788">
        <f>Inputs!$D$265</f>
        <v>0.04</v>
      </c>
      <c r="E580" s="812">
        <v>0</v>
      </c>
      <c r="F580" s="710">
        <f>E580*D572</f>
        <v>0</v>
      </c>
      <c r="G580" s="799">
        <f>IF(G$570&gt;=$C580,MIN(-(SUM(F580:$F580)-$E580),($E580*(1-$D$572))*$D580),0)*G$568</f>
        <v>0</v>
      </c>
      <c r="H580" s="799">
        <f>IF(H$570&gt;=$C580,MIN(-(SUM($F580:G580)-$E580),($E580*(1-$D$572))*$D580),0)*H$568</f>
        <v>0</v>
      </c>
      <c r="I580" s="799">
        <f>IF(I$570&gt;=$C580,MIN(-(SUM($F580:H580)-$E580),($E580*(1-$D$572))*$D580),0)*I$568</f>
        <v>0</v>
      </c>
      <c r="J580" s="799">
        <f>IF(J$570&gt;=$C580,MIN(-(SUM($F580:I580)-$E580),($E580*(1-$D$572))*$D580),0)*J$568</f>
        <v>0</v>
      </c>
      <c r="K580" s="799">
        <f>IF(K$570&gt;=$C580,MIN(-(SUM($F580:J580)-$E580),($E580*(1-$D$572))*$D580),0)*K$568</f>
        <v>0</v>
      </c>
      <c r="L580" s="799">
        <f>IF(L$570&gt;=$C580,MIN(-(SUM($F580:K580)-$E580),($E580*(1-$D$572))*$D580),0)*L$568</f>
        <v>0</v>
      </c>
      <c r="M580" s="799">
        <f>IF(M$570&gt;=$C580,MIN(-(SUM($F580:L580)-$E580),($E580*(1-$D$572))*$D580),0)*M$568</f>
        <v>0</v>
      </c>
      <c r="N580" s="799">
        <f>IF(N$570&gt;=$C580,MIN(-(SUM($F580:M580)-$E580),($E580*(1-$D$572))*$D580),0)*N$568</f>
        <v>0</v>
      </c>
      <c r="O580" s="799">
        <f>IF(O$570&gt;=$C580,MIN(-(SUM($F580:N580)-$E580),($E580*(1-$D$572))*$D580),0)*O$568</f>
        <v>0</v>
      </c>
      <c r="P580" s="799">
        <f>IF(P$570&gt;=$C580,MIN(-(SUM($F580:O580)-$E580),($E580*(1-$D$572))*$D580),0)*P$568</f>
        <v>0</v>
      </c>
      <c r="Q580" s="799">
        <f>IF(Q$570&gt;=$C580,MIN(-(SUM($F580:P580)-$E580),($E580*(1-$D$572))*$D580),0)*Q$568</f>
        <v>0</v>
      </c>
      <c r="R580" s="799">
        <f>IF(R$570&gt;=$C580,MIN(-(SUM($F580:Q580)-$E580),($E580*(1-$D$572))*$D580),0)*R$568</f>
        <v>0</v>
      </c>
      <c r="S580" s="799">
        <f>IF(S$570&gt;=$C580,MIN(-(SUM($F580:R580)-$E580),($E580*(1-$D$572))*$D580),0)*S$568</f>
        <v>0</v>
      </c>
      <c r="T580" s="799">
        <f>IF(T$570&gt;=$C580,MIN(-(SUM($F580:S580)-$E580),($E580*(1-$D$572))*$D580),0)*T$568</f>
        <v>0</v>
      </c>
      <c r="U580" s="799">
        <f>IF(U$570&gt;=$C580,MIN(-(SUM($F580:T580)-$E580),($E580*(1-$D$572))*$D580),0)*U$568</f>
        <v>0</v>
      </c>
      <c r="V580" s="799">
        <f>IF(V$570&gt;=$C580,MIN(-(SUM($F580:U580)-$E580),($E580*(1-$D$572))*$D580),0)*V$568</f>
        <v>0</v>
      </c>
      <c r="W580" s="799">
        <f>IF(W$570&gt;=$C580,MIN(-(SUM($F580:V580)-$E580),($E580*(1-$D$572))*$D580),0)*W$568</f>
        <v>0</v>
      </c>
      <c r="X580" s="799">
        <f>IF(X$570&gt;=$C580,MIN(-(SUM($F580:W580)-$E580),($E580*(1-$D$572))*$D580),0)*X$568</f>
        <v>0</v>
      </c>
      <c r="Y580" s="799">
        <f>IF(Y$570&gt;=$C580,MIN(-(SUM($F580:X580)-$E580),($E580*(1-$D$572))*$D580),0)*Y$568</f>
        <v>0</v>
      </c>
      <c r="Z580" s="799">
        <f>IF(Z$570&gt;=$C580,MIN(-(SUM($F580:Y580)-$E580),($E580*(1-$D$572))*$D580),0)*Z$568</f>
        <v>0</v>
      </c>
      <c r="AA580" s="799">
        <f>IF(AA$570&gt;=$C580,MIN(-(SUM($F580:Z580)-$E580),($E580*(1-$D$572))*$D580),0)*AA$568</f>
        <v>0</v>
      </c>
      <c r="AB580" s="799">
        <f>IF(AB$570&gt;=$C580,MIN(-(SUM($F580:AA580)-$E580),($E580*(1-$D$572))*$D580),0)*AB$568</f>
        <v>0</v>
      </c>
      <c r="AC580" s="799">
        <f>IF(AC$570&gt;=$C580,MIN(-(SUM($F580:AB580)-$E580),($E580*(1-$D$572))*$D580),0)*AC$568</f>
        <v>0</v>
      </c>
      <c r="AD580" s="799">
        <f>IF(AD$570&gt;=$C580,MIN(-(SUM($F580:AC580)-$E580),($E580*(1-$D$572))*$D580),0)*AD$568</f>
        <v>0</v>
      </c>
      <c r="AE580" s="799">
        <f>IF(AE$570&gt;=$C580,MIN(-(SUM($F580:AD580)-$E580),($E580*(1-$D$572))*$D580),0)*AE$568</f>
        <v>0</v>
      </c>
      <c r="AF580" s="799">
        <f>IF(AF$570&gt;=$C580,MIN(-(SUM($F580:AE580)-$E580),($E580*(1-$D$572))*$D580),0)*AF$568</f>
        <v>0</v>
      </c>
      <c r="AG580" s="799">
        <f>IF(AG$570&gt;=$C580,MIN(-(SUM($F580:AF580)-$E580),($E580*(1-$D$572))*$D580),0)*AG$568</f>
        <v>0</v>
      </c>
      <c r="AH580" s="799">
        <f>IF(AH$570&gt;=$C580,MIN(-(SUM($F580:AG580)-$E580),($E580*(1-$D$572))*$D580),0)*AH$568</f>
        <v>0</v>
      </c>
      <c r="AI580" s="799">
        <f>IF(AI$570&gt;=$C580,MIN(-(SUM($F580:AH580)-$E580),($E580*(1-$D$572))*$D580),0)*AI$568</f>
        <v>0</v>
      </c>
      <c r="AJ580" s="799">
        <f>IF(AJ$570&gt;=$C580,MIN(-(SUM($F580:AI580)-$E580),($E580*(1-$D$572))*$D580),0)*AJ$568</f>
        <v>0</v>
      </c>
      <c r="AK580" s="799">
        <f>IF(AK$570&gt;=$C580,MIN(-(SUM($F580:AJ580)-$E580),($E580*(1-$D$572))*$D580),0)*AK$568</f>
        <v>0</v>
      </c>
      <c r="AL580" s="799">
        <f>IF(AL$570&gt;=$C580,MIN(-(SUM($F580:AK580)-$E580),($E580*(1-$D$572))*$D580),0)*AL$568</f>
        <v>0</v>
      </c>
      <c r="AM580" s="799">
        <f>IF(AM$570&gt;=$C580,MIN(-(SUM($F580:AL580)-$E580),($E580*(1-$D$572))*$D580),0)*AM$568</f>
        <v>0</v>
      </c>
      <c r="AN580" s="799">
        <f>IF(AN$570&gt;=$C580,MIN(-(SUM($F580:AM580)-$E580),($E580*(1-$D$572))*$D580),0)*AN$568</f>
        <v>0</v>
      </c>
    </row>
    <row r="581" spans="3:40" ht="16.5" outlineLevel="4">
      <c r="C581" s="787">
        <v>7</v>
      </c>
      <c r="D581" s="788">
        <f>Inputs!$D$265</f>
        <v>0.04</v>
      </c>
      <c r="E581" s="812">
        <v>3.2050000000000001</v>
      </c>
      <c r="F581" s="710">
        <f>E581*D572</f>
        <v>0</v>
      </c>
      <c r="G581" s="799">
        <f>IF(G$570&gt;=$C581,MIN(-(SUM(F581:$F581)-$E581),($E581*(1-$D$572))*$D581),0)*G$568</f>
        <v>0</v>
      </c>
      <c r="H581" s="799">
        <f>IF(H$570&gt;=$C581,MIN(-(SUM($F581:G581)-$E581),($E581*(1-$D$572))*$D581),0)*H$568</f>
        <v>0</v>
      </c>
      <c r="I581" s="799">
        <f>IF(I$570&gt;=$C581,MIN(-(SUM($F581:H581)-$E581),($E581*(1-$D$572))*$D581),0)*I$568</f>
        <v>0</v>
      </c>
      <c r="J581" s="799">
        <f>IF(J$570&gt;=$C581,MIN(-(SUM($F581:I581)-$E581),($E581*(1-$D$572))*$D581),0)*J$568</f>
        <v>0</v>
      </c>
      <c r="K581" s="799">
        <f>IF(K$570&gt;=$C581,MIN(-(SUM($F581:J581)-$E581),($E581*(1-$D$572))*$D581),0)*K$568</f>
        <v>0</v>
      </c>
      <c r="L581" s="799">
        <f>IF(L$570&gt;=$C581,MIN(-(SUM($F581:K581)-$E581),($E581*(1-$D$572))*$D581),0)*L$568</f>
        <v>0</v>
      </c>
      <c r="M581" s="799">
        <f>IF(M$570&gt;=$C581,MIN(-(SUM($F581:L581)-$E581),($E581*(1-$D$572))*$D581),0)*M$568</f>
        <v>0.12820000000000001</v>
      </c>
      <c r="N581" s="799">
        <f>IF(N$570&gt;=$C581,MIN(-(SUM($F581:M581)-$E581),($E581*(1-$D$572))*$D581),0)*N$568</f>
        <v>0.12820000000000001</v>
      </c>
      <c r="O581" s="799">
        <f>IF(O$570&gt;=$C581,MIN(-(SUM($F581:N581)-$E581),($E581*(1-$D$572))*$D581),0)*O$568</f>
        <v>0.12820000000000001</v>
      </c>
      <c r="P581" s="799">
        <f>IF(P$570&gt;=$C581,MIN(-(SUM($F581:O581)-$E581),($E581*(1-$D$572))*$D581),0)*P$568</f>
        <v>0.12820000000000001</v>
      </c>
      <c r="Q581" s="799">
        <f>IF(Q$570&gt;=$C581,MIN(-(SUM($F581:P581)-$E581),($E581*(1-$D$572))*$D581),0)*Q$568</f>
        <v>0.12820000000000001</v>
      </c>
      <c r="R581" s="799">
        <f>IF(R$570&gt;=$C581,MIN(-(SUM($F581:Q581)-$E581),($E581*(1-$D$572))*$D581),0)*R$568</f>
        <v>0.12820000000000001</v>
      </c>
      <c r="S581" s="799">
        <f>IF(S$570&gt;=$C581,MIN(-(SUM($F581:R581)-$E581),($E581*(1-$D$572))*$D581),0)*S$568</f>
        <v>0.12820000000000001</v>
      </c>
      <c r="T581" s="799">
        <f>IF(T$570&gt;=$C581,MIN(-(SUM($F581:S581)-$E581),($E581*(1-$D$572))*$D581),0)*T$568</f>
        <v>0.12820000000000001</v>
      </c>
      <c r="U581" s="799">
        <f>IF(U$570&gt;=$C581,MIN(-(SUM($F581:T581)-$E581),($E581*(1-$D$572))*$D581),0)*U$568</f>
        <v>0.12820000000000001</v>
      </c>
      <c r="V581" s="799">
        <f>IF(V$570&gt;=$C581,MIN(-(SUM($F581:U581)-$E581),($E581*(1-$D$572))*$D581),0)*V$568</f>
        <v>0.12820000000000001</v>
      </c>
      <c r="W581" s="799">
        <f>IF(W$570&gt;=$C581,MIN(-(SUM($F581:V581)-$E581),($E581*(1-$D$572))*$D581),0)*W$568</f>
        <v>0.12820000000000001</v>
      </c>
      <c r="X581" s="799">
        <f>IF(X$570&gt;=$C581,MIN(-(SUM($F581:W581)-$E581),($E581*(1-$D$572))*$D581),0)*X$568</f>
        <v>0.12820000000000001</v>
      </c>
      <c r="Y581" s="799">
        <f>IF(Y$570&gt;=$C581,MIN(-(SUM($F581:X581)-$E581),($E581*(1-$D$572))*$D581),0)*Y$568</f>
        <v>0.12820000000000001</v>
      </c>
      <c r="Z581" s="799">
        <f>IF(Z$570&gt;=$C581,MIN(-(SUM($F581:Y581)-$E581),($E581*(1-$D$572))*$D581),0)*Z$568</f>
        <v>0.12820000000000001</v>
      </c>
      <c r="AA581" s="799">
        <f>IF(AA$570&gt;=$C581,MIN(-(SUM($F581:Z581)-$E581),($E581*(1-$D$572))*$D581),0)*AA$568</f>
        <v>0.12820000000000001</v>
      </c>
      <c r="AB581" s="799">
        <f>IF(AB$570&gt;=$C581,MIN(-(SUM($F581:AA581)-$E581),($E581*(1-$D$572))*$D581),0)*AB$568</f>
        <v>0.12820000000000001</v>
      </c>
      <c r="AC581" s="799">
        <f>IF(AC$570&gt;=$C581,MIN(-(SUM($F581:AB581)-$E581),($E581*(1-$D$572))*$D581),0)*AC$568</f>
        <v>0.12820000000000001</v>
      </c>
      <c r="AD581" s="799">
        <f>IF(AD$570&gt;=$C581,MIN(-(SUM($F581:AC581)-$E581),($E581*(1-$D$572))*$D581),0)*AD$568</f>
        <v>0.12820000000000001</v>
      </c>
      <c r="AE581" s="799">
        <f>IF(AE$570&gt;=$C581,MIN(-(SUM($F581:AD581)-$E581),($E581*(1-$D$572))*$D581),0)*AE$568</f>
        <v>0.12820000000000001</v>
      </c>
      <c r="AF581" s="799">
        <f>IF(AF$570&gt;=$C581,MIN(-(SUM($F581:AE581)-$E581),($E581*(1-$D$572))*$D581),0)*AF$568</f>
        <v>0.12820000000000001</v>
      </c>
      <c r="AG581" s="799">
        <f>IF(AG$570&gt;=$C581,MIN(-(SUM($F581:AF581)-$E581),($E581*(1-$D$572))*$D581),0)*AG$568</f>
        <v>0.12820000000000001</v>
      </c>
      <c r="AH581" s="799">
        <f>IF(AH$570&gt;=$C581,MIN(-(SUM($F581:AG581)-$E581),($E581*(1-$D$572))*$D581),0)*AH$568</f>
        <v>0.12820000000000001</v>
      </c>
      <c r="AI581" s="799">
        <f>IF(AI$570&gt;=$C581,MIN(-(SUM($F581:AH581)-$E581),($E581*(1-$D$572))*$D581),0)*AI$568</f>
        <v>0.12820000000000001</v>
      </c>
      <c r="AJ581" s="799">
        <f>IF(AJ$570&gt;=$C581,MIN(-(SUM($F581:AI581)-$E581),($E581*(1-$D$572))*$D581),0)*AJ$568</f>
        <v>0.12820000000000001</v>
      </c>
      <c r="AK581" s="799">
        <f>IF(AK$570&gt;=$C581,MIN(-(SUM($F581:AJ581)-$E581),($E581*(1-$D$572))*$D581),0)*AK$568</f>
        <v>0</v>
      </c>
      <c r="AL581" s="799">
        <f>IF(AL$570&gt;=$C581,MIN(-(SUM($F581:AK581)-$E581),($E581*(1-$D$572))*$D581),0)*AL$568</f>
        <v>0</v>
      </c>
      <c r="AM581" s="799">
        <f>IF(AM$570&gt;=$C581,MIN(-(SUM($F581:AL581)-$E581),($E581*(1-$D$572))*$D581),0)*AM$568</f>
        <v>0</v>
      </c>
      <c r="AN581" s="799">
        <f>IF(AN$570&gt;=$C581,MIN(-(SUM($F581:AM581)-$E581),($E581*(1-$D$572))*$D581),0)*AN$568</f>
        <v>0</v>
      </c>
    </row>
    <row r="582" spans="3:40" ht="16.5" outlineLevel="4">
      <c r="C582" s="787">
        <v>8</v>
      </c>
      <c r="D582" s="788">
        <f>Inputs!$D$265</f>
        <v>0.04</v>
      </c>
      <c r="E582" s="812">
        <v>6.41</v>
      </c>
      <c r="F582" s="710">
        <f>E582*D572</f>
        <v>0</v>
      </c>
      <c r="G582" s="799">
        <f>IF(G$570&gt;=$C582,MIN(-(SUM(F582:$F582)-$E582),($E582*(1-$D$572))*$D582),0)*G$568</f>
        <v>0</v>
      </c>
      <c r="H582" s="799">
        <f>IF(H$570&gt;=$C582,MIN(-(SUM($F582:G582)-$E582),($E582*(1-$D$572))*$D582),0)*H$568</f>
        <v>0</v>
      </c>
      <c r="I582" s="799">
        <f>IF(I$570&gt;=$C582,MIN(-(SUM($F582:H582)-$E582),($E582*(1-$D$572))*$D582),0)*I$568</f>
        <v>0</v>
      </c>
      <c r="J582" s="799">
        <f>IF(J$570&gt;=$C582,MIN(-(SUM($F582:I582)-$E582),($E582*(1-$D$572))*$D582),0)*J$568</f>
        <v>0</v>
      </c>
      <c r="K582" s="799">
        <f>IF(K$570&gt;=$C582,MIN(-(SUM($F582:J582)-$E582),($E582*(1-$D$572))*$D582),0)*K$568</f>
        <v>0</v>
      </c>
      <c r="L582" s="799">
        <f>IF(L$570&gt;=$C582,MIN(-(SUM($F582:K582)-$E582),($E582*(1-$D$572))*$D582),0)*L$568</f>
        <v>0</v>
      </c>
      <c r="M582" s="799">
        <f>IF(M$570&gt;=$C582,MIN(-(SUM($F582:L582)-$E582),($E582*(1-$D$572))*$D582),0)*M$568</f>
        <v>0</v>
      </c>
      <c r="N582" s="799">
        <f>IF(N$570&gt;=$C582,MIN(-(SUM($F582:M582)-$E582),($E582*(1-$D$572))*$D582),0)*N$568</f>
        <v>0.25640000000000002</v>
      </c>
      <c r="O582" s="799">
        <f>IF(O$570&gt;=$C582,MIN(-(SUM($F582:N582)-$E582),($E582*(1-$D$572))*$D582),0)*O$568</f>
        <v>0.25640000000000002</v>
      </c>
      <c r="P582" s="799">
        <f>IF(P$570&gt;=$C582,MIN(-(SUM($F582:O582)-$E582),($E582*(1-$D$572))*$D582),0)*P$568</f>
        <v>0.25640000000000002</v>
      </c>
      <c r="Q582" s="799">
        <f>IF(Q$570&gt;=$C582,MIN(-(SUM($F582:P582)-$E582),($E582*(1-$D$572))*$D582),0)*Q$568</f>
        <v>0.25640000000000002</v>
      </c>
      <c r="R582" s="799">
        <f>IF(R$570&gt;=$C582,MIN(-(SUM($F582:Q582)-$E582),($E582*(1-$D$572))*$D582),0)*R$568</f>
        <v>0.25640000000000002</v>
      </c>
      <c r="S582" s="799">
        <f>IF(S$570&gt;=$C582,MIN(-(SUM($F582:R582)-$E582),($E582*(1-$D$572))*$D582),0)*S$568</f>
        <v>0.25640000000000002</v>
      </c>
      <c r="T582" s="799">
        <f>IF(T$570&gt;=$C582,MIN(-(SUM($F582:S582)-$E582),($E582*(1-$D$572))*$D582),0)*T$568</f>
        <v>0.25640000000000002</v>
      </c>
      <c r="U582" s="799">
        <f>IF(U$570&gt;=$C582,MIN(-(SUM($F582:T582)-$E582),($E582*(1-$D$572))*$D582),0)*U$568</f>
        <v>0.25640000000000002</v>
      </c>
      <c r="V582" s="799">
        <f>IF(V$570&gt;=$C582,MIN(-(SUM($F582:U582)-$E582),($E582*(1-$D$572))*$D582),0)*V$568</f>
        <v>0.25640000000000002</v>
      </c>
      <c r="W582" s="799">
        <f>IF(W$570&gt;=$C582,MIN(-(SUM($F582:V582)-$E582),($E582*(1-$D$572))*$D582),0)*W$568</f>
        <v>0.25640000000000002</v>
      </c>
      <c r="X582" s="799">
        <f>IF(X$570&gt;=$C582,MIN(-(SUM($F582:W582)-$E582),($E582*(1-$D$572))*$D582),0)*X$568</f>
        <v>0.25640000000000002</v>
      </c>
      <c r="Y582" s="799">
        <f>IF(Y$570&gt;=$C582,MIN(-(SUM($F582:X582)-$E582),($E582*(1-$D$572))*$D582),0)*Y$568</f>
        <v>0.25640000000000002</v>
      </c>
      <c r="Z582" s="799">
        <f>IF(Z$570&gt;=$C582,MIN(-(SUM($F582:Y582)-$E582),($E582*(1-$D$572))*$D582),0)*Z$568</f>
        <v>0.25640000000000002</v>
      </c>
      <c r="AA582" s="799">
        <f>IF(AA$570&gt;=$C582,MIN(-(SUM($F582:Z582)-$E582),($E582*(1-$D$572))*$D582),0)*AA$568</f>
        <v>0.25640000000000002</v>
      </c>
      <c r="AB582" s="799">
        <f>IF(AB$570&gt;=$C582,MIN(-(SUM($F582:AA582)-$E582),($E582*(1-$D$572))*$D582),0)*AB$568</f>
        <v>0.25640000000000002</v>
      </c>
      <c r="AC582" s="799">
        <f>IF(AC$570&gt;=$C582,MIN(-(SUM($F582:AB582)-$E582),($E582*(1-$D$572))*$D582),0)*AC$568</f>
        <v>0.25640000000000002</v>
      </c>
      <c r="AD582" s="799">
        <f>IF(AD$570&gt;=$C582,MIN(-(SUM($F582:AC582)-$E582),($E582*(1-$D$572))*$D582),0)*AD$568</f>
        <v>0.25640000000000002</v>
      </c>
      <c r="AE582" s="799">
        <f>IF(AE$570&gt;=$C582,MIN(-(SUM($F582:AD582)-$E582),($E582*(1-$D$572))*$D582),0)*AE$568</f>
        <v>0.25640000000000002</v>
      </c>
      <c r="AF582" s="799">
        <f>IF(AF$570&gt;=$C582,MIN(-(SUM($F582:AE582)-$E582),($E582*(1-$D$572))*$D582),0)*AF$568</f>
        <v>0.25640000000000002</v>
      </c>
      <c r="AG582" s="799">
        <f>IF(AG$570&gt;=$C582,MIN(-(SUM($F582:AF582)-$E582),($E582*(1-$D$572))*$D582),0)*AG$568</f>
        <v>0.25640000000000002</v>
      </c>
      <c r="AH582" s="799">
        <f>IF(AH$570&gt;=$C582,MIN(-(SUM($F582:AG582)-$E582),($E582*(1-$D$572))*$D582),0)*AH$568</f>
        <v>0.25640000000000002</v>
      </c>
      <c r="AI582" s="799">
        <f>IF(AI$570&gt;=$C582,MIN(-(SUM($F582:AH582)-$E582),($E582*(1-$D$572))*$D582),0)*AI$568</f>
        <v>0.25640000000000002</v>
      </c>
      <c r="AJ582" s="799">
        <f>IF(AJ$570&gt;=$C582,MIN(-(SUM($F582:AI582)-$E582),($E582*(1-$D$572))*$D582),0)*AJ$568</f>
        <v>0.25640000000000002</v>
      </c>
      <c r="AK582" s="799">
        <f>IF(AK$570&gt;=$C582,MIN(-(SUM($F582:AJ582)-$E582),($E582*(1-$D$572))*$D582),0)*AK$568</f>
        <v>0</v>
      </c>
      <c r="AL582" s="799">
        <f>IF(AL$570&gt;=$C582,MIN(-(SUM($F582:AK582)-$E582),($E582*(1-$D$572))*$D582),0)*AL$568</f>
        <v>0</v>
      </c>
      <c r="AM582" s="799">
        <f>IF(AM$570&gt;=$C582,MIN(-(SUM($F582:AL582)-$E582),($E582*(1-$D$572))*$D582),0)*AM$568</f>
        <v>0</v>
      </c>
      <c r="AN582" s="799">
        <f>IF(AN$570&gt;=$C582,MIN(-(SUM($F582:AM582)-$E582),($E582*(1-$D$572))*$D582),0)*AN$568</f>
        <v>0</v>
      </c>
    </row>
    <row r="583" spans="3:40" ht="16.5" outlineLevel="4">
      <c r="C583" s="787">
        <v>9</v>
      </c>
      <c r="D583" s="788">
        <f>Inputs!$D$265</f>
        <v>0.04</v>
      </c>
      <c r="E583" s="812">
        <v>0</v>
      </c>
      <c r="F583" s="710">
        <f>E583*D572</f>
        <v>0</v>
      </c>
      <c r="G583" s="799">
        <f>IF(G$570&gt;=$C583,MIN(-(SUM(F583:$F583)-$E583),($E583*(1-$D$572))*$D583),0)*G$568</f>
        <v>0</v>
      </c>
      <c r="H583" s="799">
        <f>IF(H$570&gt;=$C583,MIN(-(SUM($F583:G583)-$E583),($E583*(1-$D$572))*$D583),0)*H$568</f>
        <v>0</v>
      </c>
      <c r="I583" s="799">
        <f>IF(I$570&gt;=$C583,MIN(-(SUM($F583:H583)-$E583),($E583*(1-$D$572))*$D583),0)*I$568</f>
        <v>0</v>
      </c>
      <c r="J583" s="799">
        <f>IF(J$570&gt;=$C583,MIN(-(SUM($F583:I583)-$E583),($E583*(1-$D$572))*$D583),0)*J$568</f>
        <v>0</v>
      </c>
      <c r="K583" s="799">
        <f>IF(K$570&gt;=$C583,MIN(-(SUM($F583:J583)-$E583),($E583*(1-$D$572))*$D583),0)*K$568</f>
        <v>0</v>
      </c>
      <c r="L583" s="799">
        <f>IF(L$570&gt;=$C583,MIN(-(SUM($F583:K583)-$E583),($E583*(1-$D$572))*$D583),0)*L$568</f>
        <v>0</v>
      </c>
      <c r="M583" s="799">
        <f>IF(M$570&gt;=$C583,MIN(-(SUM($F583:L583)-$E583),($E583*(1-$D$572))*$D583),0)*M$568</f>
        <v>0</v>
      </c>
      <c r="N583" s="799">
        <f>IF(N$570&gt;=$C583,MIN(-(SUM($F583:M583)-$E583),($E583*(1-$D$572))*$D583),0)*N$568</f>
        <v>0</v>
      </c>
      <c r="O583" s="799">
        <f>IF(O$570&gt;=$C583,MIN(-(SUM($F583:N583)-$E583),($E583*(1-$D$572))*$D583),0)*O$568</f>
        <v>0</v>
      </c>
      <c r="P583" s="799">
        <f>IF(P$570&gt;=$C583,MIN(-(SUM($F583:O583)-$E583),($E583*(1-$D$572))*$D583),0)*P$568</f>
        <v>0</v>
      </c>
      <c r="Q583" s="799">
        <f>IF(Q$570&gt;=$C583,MIN(-(SUM($F583:P583)-$E583),($E583*(1-$D$572))*$D583),0)*Q$568</f>
        <v>0</v>
      </c>
      <c r="R583" s="799">
        <f>IF(R$570&gt;=$C583,MIN(-(SUM($F583:Q583)-$E583),($E583*(1-$D$572))*$D583),0)*R$568</f>
        <v>0</v>
      </c>
      <c r="S583" s="799">
        <f>IF(S$570&gt;=$C583,MIN(-(SUM($F583:R583)-$E583),($E583*(1-$D$572))*$D583),0)*S$568</f>
        <v>0</v>
      </c>
      <c r="T583" s="799">
        <f>IF(T$570&gt;=$C583,MIN(-(SUM($F583:S583)-$E583),($E583*(1-$D$572))*$D583),0)*T$568</f>
        <v>0</v>
      </c>
      <c r="U583" s="799">
        <f>IF(U$570&gt;=$C583,MIN(-(SUM($F583:T583)-$E583),($E583*(1-$D$572))*$D583),0)*U$568</f>
        <v>0</v>
      </c>
      <c r="V583" s="799">
        <f>IF(V$570&gt;=$C583,MIN(-(SUM($F583:U583)-$E583),($E583*(1-$D$572))*$D583),0)*V$568</f>
        <v>0</v>
      </c>
      <c r="W583" s="799">
        <f>IF(W$570&gt;=$C583,MIN(-(SUM($F583:V583)-$E583),($E583*(1-$D$572))*$D583),0)*W$568</f>
        <v>0</v>
      </c>
      <c r="X583" s="799">
        <f>IF(X$570&gt;=$C583,MIN(-(SUM($F583:W583)-$E583),($E583*(1-$D$572))*$D583),0)*X$568</f>
        <v>0</v>
      </c>
      <c r="Y583" s="799">
        <f>IF(Y$570&gt;=$C583,MIN(-(SUM($F583:X583)-$E583),($E583*(1-$D$572))*$D583),0)*Y$568</f>
        <v>0</v>
      </c>
      <c r="Z583" s="799">
        <f>IF(Z$570&gt;=$C583,MIN(-(SUM($F583:Y583)-$E583),($E583*(1-$D$572))*$D583),0)*Z$568</f>
        <v>0</v>
      </c>
      <c r="AA583" s="799">
        <f>IF(AA$570&gt;=$C583,MIN(-(SUM($F583:Z583)-$E583),($E583*(1-$D$572))*$D583),0)*AA$568</f>
        <v>0</v>
      </c>
      <c r="AB583" s="799">
        <f>IF(AB$570&gt;=$C583,MIN(-(SUM($F583:AA583)-$E583),($E583*(1-$D$572))*$D583),0)*AB$568</f>
        <v>0</v>
      </c>
      <c r="AC583" s="799">
        <f>IF(AC$570&gt;=$C583,MIN(-(SUM($F583:AB583)-$E583),($E583*(1-$D$572))*$D583),0)*AC$568</f>
        <v>0</v>
      </c>
      <c r="AD583" s="799">
        <f>IF(AD$570&gt;=$C583,MIN(-(SUM($F583:AC583)-$E583),($E583*(1-$D$572))*$D583),0)*AD$568</f>
        <v>0</v>
      </c>
      <c r="AE583" s="799">
        <f>IF(AE$570&gt;=$C583,MIN(-(SUM($F583:AD583)-$E583),($E583*(1-$D$572))*$D583),0)*AE$568</f>
        <v>0</v>
      </c>
      <c r="AF583" s="799">
        <f>IF(AF$570&gt;=$C583,MIN(-(SUM($F583:AE583)-$E583),($E583*(1-$D$572))*$D583),0)*AF$568</f>
        <v>0</v>
      </c>
      <c r="AG583" s="799">
        <f>IF(AG$570&gt;=$C583,MIN(-(SUM($F583:AF583)-$E583),($E583*(1-$D$572))*$D583),0)*AG$568</f>
        <v>0</v>
      </c>
      <c r="AH583" s="799">
        <f>IF(AH$570&gt;=$C583,MIN(-(SUM($F583:AG583)-$E583),($E583*(1-$D$572))*$D583),0)*AH$568</f>
        <v>0</v>
      </c>
      <c r="AI583" s="799">
        <f>IF(AI$570&gt;=$C583,MIN(-(SUM($F583:AH583)-$E583),($E583*(1-$D$572))*$D583),0)*AI$568</f>
        <v>0</v>
      </c>
      <c r="AJ583" s="799">
        <f>IF(AJ$570&gt;=$C583,MIN(-(SUM($F583:AI583)-$E583),($E583*(1-$D$572))*$D583),0)*AJ$568</f>
        <v>0</v>
      </c>
      <c r="AK583" s="799">
        <f>IF(AK$570&gt;=$C583,MIN(-(SUM($F583:AJ583)-$E583),($E583*(1-$D$572))*$D583),0)*AK$568</f>
        <v>0</v>
      </c>
      <c r="AL583" s="799">
        <f>IF(AL$570&gt;=$C583,MIN(-(SUM($F583:AK583)-$E583),($E583*(1-$D$572))*$D583),0)*AL$568</f>
        <v>0</v>
      </c>
      <c r="AM583" s="799">
        <f>IF(AM$570&gt;=$C583,MIN(-(SUM($F583:AL583)-$E583),($E583*(1-$D$572))*$D583),0)*AM$568</f>
        <v>0</v>
      </c>
      <c r="AN583" s="799">
        <f>IF(AN$570&gt;=$C583,MIN(-(SUM($F583:AM583)-$E583),($E583*(1-$D$572))*$D583),0)*AN$568</f>
        <v>0</v>
      </c>
    </row>
    <row r="584" spans="3:40" ht="16.5" outlineLevel="4">
      <c r="C584" s="787">
        <v>10</v>
      </c>
      <c r="D584" s="788">
        <f>Inputs!$D$265</f>
        <v>0.04</v>
      </c>
      <c r="E584" s="812">
        <v>3.2050000000000001</v>
      </c>
      <c r="F584" s="710">
        <f>E584*D572</f>
        <v>0</v>
      </c>
      <c r="G584" s="799">
        <f>IF(G$570&gt;=$C584,MIN(-(SUM(F584:$F584)-$E584),($E584*(1-$D$572))*$D584),0)*G$568</f>
        <v>0</v>
      </c>
      <c r="H584" s="799">
        <f>IF(H$570&gt;=$C584,MIN(-(SUM($F584:G584)-$E584),($E584*(1-$D$572))*$D584),0)*H$568</f>
        <v>0</v>
      </c>
      <c r="I584" s="799">
        <f>IF(I$570&gt;=$C584,MIN(-(SUM($F584:H584)-$E584),($E584*(1-$D$572))*$D584),0)*I$568</f>
        <v>0</v>
      </c>
      <c r="J584" s="799">
        <f>IF(J$570&gt;=$C584,MIN(-(SUM($F584:I584)-$E584),($E584*(1-$D$572))*$D584),0)*J$568</f>
        <v>0</v>
      </c>
      <c r="K584" s="799">
        <f>IF(K$570&gt;=$C584,MIN(-(SUM($F584:J584)-$E584),($E584*(1-$D$572))*$D584),0)*K$568</f>
        <v>0</v>
      </c>
      <c r="L584" s="799">
        <f>IF(L$570&gt;=$C584,MIN(-(SUM($F584:K584)-$E584),($E584*(1-$D$572))*$D584),0)*L$568</f>
        <v>0</v>
      </c>
      <c r="M584" s="799">
        <f>IF(M$570&gt;=$C584,MIN(-(SUM($F584:L584)-$E584),($E584*(1-$D$572))*$D584),0)*M$568</f>
        <v>0</v>
      </c>
      <c r="N584" s="799">
        <f>IF(N$570&gt;=$C584,MIN(-(SUM($F584:M584)-$E584),($E584*(1-$D$572))*$D584),0)*N$568</f>
        <v>0</v>
      </c>
      <c r="O584" s="799">
        <f>IF(O$570&gt;=$C584,MIN(-(SUM($F584:N584)-$E584),($E584*(1-$D$572))*$D584),0)*O$568</f>
        <v>0</v>
      </c>
      <c r="P584" s="799">
        <f>IF(P$570&gt;=$C584,MIN(-(SUM($F584:O584)-$E584),($E584*(1-$D$572))*$D584),0)*P$568</f>
        <v>0.12820000000000001</v>
      </c>
      <c r="Q584" s="799">
        <f>IF(Q$570&gt;=$C584,MIN(-(SUM($F584:P584)-$E584),($E584*(1-$D$572))*$D584),0)*Q$568</f>
        <v>0.12820000000000001</v>
      </c>
      <c r="R584" s="799">
        <f>IF(R$570&gt;=$C584,MIN(-(SUM($F584:Q584)-$E584),($E584*(1-$D$572))*$D584),0)*R$568</f>
        <v>0.12820000000000001</v>
      </c>
      <c r="S584" s="799">
        <f>IF(S$570&gt;=$C584,MIN(-(SUM($F584:R584)-$E584),($E584*(1-$D$572))*$D584),0)*S$568</f>
        <v>0.12820000000000001</v>
      </c>
      <c r="T584" s="799">
        <f>IF(T$570&gt;=$C584,MIN(-(SUM($F584:S584)-$E584),($E584*(1-$D$572))*$D584),0)*T$568</f>
        <v>0.12820000000000001</v>
      </c>
      <c r="U584" s="799">
        <f>IF(U$570&gt;=$C584,MIN(-(SUM($F584:T584)-$E584),($E584*(1-$D$572))*$D584),0)*U$568</f>
        <v>0.12820000000000001</v>
      </c>
      <c r="V584" s="799">
        <f>IF(V$570&gt;=$C584,MIN(-(SUM($F584:U584)-$E584),($E584*(1-$D$572))*$D584),0)*V$568</f>
        <v>0.12820000000000001</v>
      </c>
      <c r="W584" s="799">
        <f>IF(W$570&gt;=$C584,MIN(-(SUM($F584:V584)-$E584),($E584*(1-$D$572))*$D584),0)*W$568</f>
        <v>0.12820000000000001</v>
      </c>
      <c r="X584" s="799">
        <f>IF(X$570&gt;=$C584,MIN(-(SUM($F584:W584)-$E584),($E584*(1-$D$572))*$D584),0)*X$568</f>
        <v>0.12820000000000001</v>
      </c>
      <c r="Y584" s="799">
        <f>IF(Y$570&gt;=$C584,MIN(-(SUM($F584:X584)-$E584),($E584*(1-$D$572))*$D584),0)*Y$568</f>
        <v>0.12820000000000001</v>
      </c>
      <c r="Z584" s="799">
        <f>IF(Z$570&gt;=$C584,MIN(-(SUM($F584:Y584)-$E584),($E584*(1-$D$572))*$D584),0)*Z$568</f>
        <v>0.12820000000000001</v>
      </c>
      <c r="AA584" s="799">
        <f>IF(AA$570&gt;=$C584,MIN(-(SUM($F584:Z584)-$E584),($E584*(1-$D$572))*$D584),0)*AA$568</f>
        <v>0.12820000000000001</v>
      </c>
      <c r="AB584" s="799">
        <f>IF(AB$570&gt;=$C584,MIN(-(SUM($F584:AA584)-$E584),($E584*(1-$D$572))*$D584),0)*AB$568</f>
        <v>0.12820000000000001</v>
      </c>
      <c r="AC584" s="799">
        <f>IF(AC$570&gt;=$C584,MIN(-(SUM($F584:AB584)-$E584),($E584*(1-$D$572))*$D584),0)*AC$568</f>
        <v>0.12820000000000001</v>
      </c>
      <c r="AD584" s="799">
        <f>IF(AD$570&gt;=$C584,MIN(-(SUM($F584:AC584)-$E584),($E584*(1-$D$572))*$D584),0)*AD$568</f>
        <v>0.12820000000000001</v>
      </c>
      <c r="AE584" s="799">
        <f>IF(AE$570&gt;=$C584,MIN(-(SUM($F584:AD584)-$E584),($E584*(1-$D$572))*$D584),0)*AE$568</f>
        <v>0.12820000000000001</v>
      </c>
      <c r="AF584" s="799">
        <f>IF(AF$570&gt;=$C584,MIN(-(SUM($F584:AE584)-$E584),($E584*(1-$D$572))*$D584),0)*AF$568</f>
        <v>0.12820000000000001</v>
      </c>
      <c r="AG584" s="799">
        <f>IF(AG$570&gt;=$C584,MIN(-(SUM($F584:AF584)-$E584),($E584*(1-$D$572))*$D584),0)*AG$568</f>
        <v>0.12820000000000001</v>
      </c>
      <c r="AH584" s="799">
        <f>IF(AH$570&gt;=$C584,MIN(-(SUM($F584:AG584)-$E584),($E584*(1-$D$572))*$D584),0)*AH$568</f>
        <v>0.12820000000000001</v>
      </c>
      <c r="AI584" s="799">
        <f>IF(AI$570&gt;=$C584,MIN(-(SUM($F584:AH584)-$E584),($E584*(1-$D$572))*$D584),0)*AI$568</f>
        <v>0.12820000000000001</v>
      </c>
      <c r="AJ584" s="799">
        <f>IF(AJ$570&gt;=$C584,MIN(-(SUM($F584:AI584)-$E584),($E584*(1-$D$572))*$D584),0)*AJ$568</f>
        <v>0.12820000000000001</v>
      </c>
      <c r="AK584" s="799">
        <f>IF(AK$570&gt;=$C584,MIN(-(SUM($F584:AJ584)-$E584),($E584*(1-$D$572))*$D584),0)*AK$568</f>
        <v>0</v>
      </c>
      <c r="AL584" s="799">
        <f>IF(AL$570&gt;=$C584,MIN(-(SUM($F584:AK584)-$E584),($E584*(1-$D$572))*$D584),0)*AL$568</f>
        <v>0</v>
      </c>
      <c r="AM584" s="799">
        <f>IF(AM$570&gt;=$C584,MIN(-(SUM($F584:AL584)-$E584),($E584*(1-$D$572))*$D584),0)*AM$568</f>
        <v>0</v>
      </c>
      <c r="AN584" s="799">
        <f>IF(AN$570&gt;=$C584,MIN(-(SUM($F584:AM584)-$E584),($E584*(1-$D$572))*$D584),0)*AN$568</f>
        <v>0</v>
      </c>
    </row>
    <row r="585" spans="3:40" ht="16.5" outlineLevel="4">
      <c r="C585" s="787">
        <v>11</v>
      </c>
      <c r="D585" s="788">
        <f>Inputs!$D$265</f>
        <v>0.04</v>
      </c>
      <c r="E585" s="812">
        <v>6.41</v>
      </c>
      <c r="F585" s="710">
        <f>E585*D572</f>
        <v>0</v>
      </c>
      <c r="G585" s="799">
        <f>IF(G$570&gt;=$C585,MIN(-(SUM(F585:$F585)-$E585),($E585*(1-$D$572))*$D585),0)*G$568</f>
        <v>0</v>
      </c>
      <c r="H585" s="799">
        <f>IF(H$570&gt;=$C585,MIN(-(SUM($F585:G585)-$E585),($E585*(1-$D$572))*$D585),0)*H$568</f>
        <v>0</v>
      </c>
      <c r="I585" s="799">
        <f>IF(I$570&gt;=$C585,MIN(-(SUM($F585:H585)-$E585),($E585*(1-$D$572))*$D585),0)*I$568</f>
        <v>0</v>
      </c>
      <c r="J585" s="799">
        <f>IF(J$570&gt;=$C585,MIN(-(SUM($F585:I585)-$E585),($E585*(1-$D$572))*$D585),0)*J$568</f>
        <v>0</v>
      </c>
      <c r="K585" s="799">
        <f>IF(K$570&gt;=$C585,MIN(-(SUM($F585:J585)-$E585),($E585*(1-$D$572))*$D585),0)*K$568</f>
        <v>0</v>
      </c>
      <c r="L585" s="799">
        <f>IF(L$570&gt;=$C585,MIN(-(SUM($F585:K585)-$E585),($E585*(1-$D$572))*$D585),0)*L$568</f>
        <v>0</v>
      </c>
      <c r="M585" s="799">
        <f>IF(M$570&gt;=$C585,MIN(-(SUM($F585:L585)-$E585),($E585*(1-$D$572))*$D585),0)*M$568</f>
        <v>0</v>
      </c>
      <c r="N585" s="799">
        <f>IF(N$570&gt;=$C585,MIN(-(SUM($F585:M585)-$E585),($E585*(1-$D$572))*$D585),0)*N$568</f>
        <v>0</v>
      </c>
      <c r="O585" s="799">
        <f>IF(O$570&gt;=$C585,MIN(-(SUM($F585:N585)-$E585),($E585*(1-$D$572))*$D585),0)*O$568</f>
        <v>0</v>
      </c>
      <c r="P585" s="799">
        <f>IF(P$570&gt;=$C585,MIN(-(SUM($F585:O585)-$E585),($E585*(1-$D$572))*$D585),0)*P$568</f>
        <v>0</v>
      </c>
      <c r="Q585" s="799">
        <f>IF(Q$570&gt;=$C585,MIN(-(SUM($F585:P585)-$E585),($E585*(1-$D$572))*$D585),0)*Q$568</f>
        <v>0.25640000000000002</v>
      </c>
      <c r="R585" s="799">
        <f>IF(R$570&gt;=$C585,MIN(-(SUM($F585:Q585)-$E585),($E585*(1-$D$572))*$D585),0)*R$568</f>
        <v>0.25640000000000002</v>
      </c>
      <c r="S585" s="799">
        <f>IF(S$570&gt;=$C585,MIN(-(SUM($F585:R585)-$E585),($E585*(1-$D$572))*$D585),0)*S$568</f>
        <v>0.25640000000000002</v>
      </c>
      <c r="T585" s="799">
        <f>IF(T$570&gt;=$C585,MIN(-(SUM($F585:S585)-$E585),($E585*(1-$D$572))*$D585),0)*T$568</f>
        <v>0.25640000000000002</v>
      </c>
      <c r="U585" s="799">
        <f>IF(U$570&gt;=$C585,MIN(-(SUM($F585:T585)-$E585),($E585*(1-$D$572))*$D585),0)*U$568</f>
        <v>0.25640000000000002</v>
      </c>
      <c r="V585" s="799">
        <f>IF(V$570&gt;=$C585,MIN(-(SUM($F585:U585)-$E585),($E585*(1-$D$572))*$D585),0)*V$568</f>
        <v>0.25640000000000002</v>
      </c>
      <c r="W585" s="799">
        <f>IF(W$570&gt;=$C585,MIN(-(SUM($F585:V585)-$E585),($E585*(1-$D$572))*$D585),0)*W$568</f>
        <v>0.25640000000000002</v>
      </c>
      <c r="X585" s="799">
        <f>IF(X$570&gt;=$C585,MIN(-(SUM($F585:W585)-$E585),($E585*(1-$D$572))*$D585),0)*X$568</f>
        <v>0.25640000000000002</v>
      </c>
      <c r="Y585" s="799">
        <f>IF(Y$570&gt;=$C585,MIN(-(SUM($F585:X585)-$E585),($E585*(1-$D$572))*$D585),0)*Y$568</f>
        <v>0.25640000000000002</v>
      </c>
      <c r="Z585" s="799">
        <f>IF(Z$570&gt;=$C585,MIN(-(SUM($F585:Y585)-$E585),($E585*(1-$D$572))*$D585),0)*Z$568</f>
        <v>0.25640000000000002</v>
      </c>
      <c r="AA585" s="799">
        <f>IF(AA$570&gt;=$C585,MIN(-(SUM($F585:Z585)-$E585),($E585*(1-$D$572))*$D585),0)*AA$568</f>
        <v>0.25640000000000002</v>
      </c>
      <c r="AB585" s="799">
        <f>IF(AB$570&gt;=$C585,MIN(-(SUM($F585:AA585)-$E585),($E585*(1-$D$572))*$D585),0)*AB$568</f>
        <v>0.25640000000000002</v>
      </c>
      <c r="AC585" s="799">
        <f>IF(AC$570&gt;=$C585,MIN(-(SUM($F585:AB585)-$E585),($E585*(1-$D$572))*$D585),0)*AC$568</f>
        <v>0.25640000000000002</v>
      </c>
      <c r="AD585" s="799">
        <f>IF(AD$570&gt;=$C585,MIN(-(SUM($F585:AC585)-$E585),($E585*(1-$D$572))*$D585),0)*AD$568</f>
        <v>0.25640000000000002</v>
      </c>
      <c r="AE585" s="799">
        <f>IF(AE$570&gt;=$C585,MIN(-(SUM($F585:AD585)-$E585),($E585*(1-$D$572))*$D585),0)*AE$568</f>
        <v>0.25640000000000002</v>
      </c>
      <c r="AF585" s="799">
        <f>IF(AF$570&gt;=$C585,MIN(-(SUM($F585:AE585)-$E585),($E585*(1-$D$572))*$D585),0)*AF$568</f>
        <v>0.25640000000000002</v>
      </c>
      <c r="AG585" s="799">
        <f>IF(AG$570&gt;=$C585,MIN(-(SUM($F585:AF585)-$E585),($E585*(1-$D$572))*$D585),0)*AG$568</f>
        <v>0.25640000000000002</v>
      </c>
      <c r="AH585" s="799">
        <f>IF(AH$570&gt;=$C585,MIN(-(SUM($F585:AG585)-$E585),($E585*(1-$D$572))*$D585),0)*AH$568</f>
        <v>0.25640000000000002</v>
      </c>
      <c r="AI585" s="799">
        <f>IF(AI$570&gt;=$C585,MIN(-(SUM($F585:AH585)-$E585),($E585*(1-$D$572))*$D585),0)*AI$568</f>
        <v>0.25640000000000002</v>
      </c>
      <c r="AJ585" s="799">
        <f>IF(AJ$570&gt;=$C585,MIN(-(SUM($F585:AI585)-$E585),($E585*(1-$D$572))*$D585),0)*AJ$568</f>
        <v>0.25640000000000002</v>
      </c>
      <c r="AK585" s="799">
        <f>IF(AK$570&gt;=$C585,MIN(-(SUM($F585:AJ585)-$E585),($E585*(1-$D$572))*$D585),0)*AK$568</f>
        <v>0</v>
      </c>
      <c r="AL585" s="799">
        <f>IF(AL$570&gt;=$C585,MIN(-(SUM($F585:AK585)-$E585),($E585*(1-$D$572))*$D585),0)*AL$568</f>
        <v>0</v>
      </c>
      <c r="AM585" s="799">
        <f>IF(AM$570&gt;=$C585,MIN(-(SUM($F585:AL585)-$E585),($E585*(1-$D$572))*$D585),0)*AM$568</f>
        <v>0</v>
      </c>
      <c r="AN585" s="799">
        <f>IF(AN$570&gt;=$C585,MIN(-(SUM($F585:AM585)-$E585),($E585*(1-$D$572))*$D585),0)*AN$568</f>
        <v>0</v>
      </c>
    </row>
    <row r="586" spans="3:40" ht="16.5" outlineLevel="4">
      <c r="C586" s="787">
        <v>12</v>
      </c>
      <c r="D586" s="788">
        <f>Inputs!$D$265</f>
        <v>0.04</v>
      </c>
      <c r="E586" s="812">
        <v>0</v>
      </c>
      <c r="F586" s="710">
        <f>E586*D572</f>
        <v>0</v>
      </c>
      <c r="G586" s="799">
        <f>IF(G$570&gt;=$C586,MIN(-(SUM(F586:$F586)-$E586),($E586*(1-$D$572))*$D586),0)*G$568</f>
        <v>0</v>
      </c>
      <c r="H586" s="799">
        <f>IF(H$570&gt;=$C586,MIN(-(SUM($F586:G586)-$E586),($E586*(1-$D$572))*$D586),0)*H$568</f>
        <v>0</v>
      </c>
      <c r="I586" s="799">
        <f>IF(I$570&gt;=$C586,MIN(-(SUM($F586:H586)-$E586),($E586*(1-$D$572))*$D586),0)*I$568</f>
        <v>0</v>
      </c>
      <c r="J586" s="799">
        <f>IF(J$570&gt;=$C586,MIN(-(SUM($F586:I586)-$E586),($E586*(1-$D$572))*$D586),0)*J$568</f>
        <v>0</v>
      </c>
      <c r="K586" s="799">
        <f>IF(K$570&gt;=$C586,MIN(-(SUM($F586:J586)-$E586),($E586*(1-$D$572))*$D586),0)*K$568</f>
        <v>0</v>
      </c>
      <c r="L586" s="799">
        <f>IF(L$570&gt;=$C586,MIN(-(SUM($F586:K586)-$E586),($E586*(1-$D$572))*$D586),0)*L$568</f>
        <v>0</v>
      </c>
      <c r="M586" s="799">
        <f>IF(M$570&gt;=$C586,MIN(-(SUM($F586:L586)-$E586),($E586*(1-$D$572))*$D586),0)*M$568</f>
        <v>0</v>
      </c>
      <c r="N586" s="799">
        <f>IF(N$570&gt;=$C586,MIN(-(SUM($F586:M586)-$E586),($E586*(1-$D$572))*$D586),0)*N$568</f>
        <v>0</v>
      </c>
      <c r="O586" s="799">
        <f>IF(O$570&gt;=$C586,MIN(-(SUM($F586:N586)-$E586),($E586*(1-$D$572))*$D586),0)*O$568</f>
        <v>0</v>
      </c>
      <c r="P586" s="799">
        <f>IF(P$570&gt;=$C586,MIN(-(SUM($F586:O586)-$E586),($E586*(1-$D$572))*$D586),0)*P$568</f>
        <v>0</v>
      </c>
      <c r="Q586" s="799">
        <f>IF(Q$570&gt;=$C586,MIN(-(SUM($F586:P586)-$E586),($E586*(1-$D$572))*$D586),0)*Q$568</f>
        <v>0</v>
      </c>
      <c r="R586" s="799">
        <f>IF(R$570&gt;=$C586,MIN(-(SUM($F586:Q586)-$E586),($E586*(1-$D$572))*$D586),0)*R$568</f>
        <v>0</v>
      </c>
      <c r="S586" s="799">
        <f>IF(S$570&gt;=$C586,MIN(-(SUM($F586:R586)-$E586),($E586*(1-$D$572))*$D586),0)*S$568</f>
        <v>0</v>
      </c>
      <c r="T586" s="799">
        <f>IF(T$570&gt;=$C586,MIN(-(SUM($F586:S586)-$E586),($E586*(1-$D$572))*$D586),0)*T$568</f>
        <v>0</v>
      </c>
      <c r="U586" s="799">
        <f>IF(U$570&gt;=$C586,MIN(-(SUM($F586:T586)-$E586),($E586*(1-$D$572))*$D586),0)*U$568</f>
        <v>0</v>
      </c>
      <c r="V586" s="799">
        <f>IF(V$570&gt;=$C586,MIN(-(SUM($F586:U586)-$E586),($E586*(1-$D$572))*$D586),0)*V$568</f>
        <v>0</v>
      </c>
      <c r="W586" s="799">
        <f>IF(W$570&gt;=$C586,MIN(-(SUM($F586:V586)-$E586),($E586*(1-$D$572))*$D586),0)*W$568</f>
        <v>0</v>
      </c>
      <c r="X586" s="799">
        <f>IF(X$570&gt;=$C586,MIN(-(SUM($F586:W586)-$E586),($E586*(1-$D$572))*$D586),0)*X$568</f>
        <v>0</v>
      </c>
      <c r="Y586" s="799">
        <f>IF(Y$570&gt;=$C586,MIN(-(SUM($F586:X586)-$E586),($E586*(1-$D$572))*$D586),0)*Y$568</f>
        <v>0</v>
      </c>
      <c r="Z586" s="799">
        <f>IF(Z$570&gt;=$C586,MIN(-(SUM($F586:Y586)-$E586),($E586*(1-$D$572))*$D586),0)*Z$568</f>
        <v>0</v>
      </c>
      <c r="AA586" s="799">
        <f>IF(AA$570&gt;=$C586,MIN(-(SUM($F586:Z586)-$E586),($E586*(1-$D$572))*$D586),0)*AA$568</f>
        <v>0</v>
      </c>
      <c r="AB586" s="799">
        <f>IF(AB$570&gt;=$C586,MIN(-(SUM($F586:AA586)-$E586),($E586*(1-$D$572))*$D586),0)*AB$568</f>
        <v>0</v>
      </c>
      <c r="AC586" s="799">
        <f>IF(AC$570&gt;=$C586,MIN(-(SUM($F586:AB586)-$E586),($E586*(1-$D$572))*$D586),0)*AC$568</f>
        <v>0</v>
      </c>
      <c r="AD586" s="799">
        <f>IF(AD$570&gt;=$C586,MIN(-(SUM($F586:AC586)-$E586),($E586*(1-$D$572))*$D586),0)*AD$568</f>
        <v>0</v>
      </c>
      <c r="AE586" s="799">
        <f>IF(AE$570&gt;=$C586,MIN(-(SUM($F586:AD586)-$E586),($E586*(1-$D$572))*$D586),0)*AE$568</f>
        <v>0</v>
      </c>
      <c r="AF586" s="799">
        <f>IF(AF$570&gt;=$C586,MIN(-(SUM($F586:AE586)-$E586),($E586*(1-$D$572))*$D586),0)*AF$568</f>
        <v>0</v>
      </c>
      <c r="AG586" s="799">
        <f>IF(AG$570&gt;=$C586,MIN(-(SUM($F586:AF586)-$E586),($E586*(1-$D$572))*$D586),0)*AG$568</f>
        <v>0</v>
      </c>
      <c r="AH586" s="799">
        <f>IF(AH$570&gt;=$C586,MIN(-(SUM($F586:AG586)-$E586),($E586*(1-$D$572))*$D586),0)*AH$568</f>
        <v>0</v>
      </c>
      <c r="AI586" s="799">
        <f>IF(AI$570&gt;=$C586,MIN(-(SUM($F586:AH586)-$E586),($E586*(1-$D$572))*$D586),0)*AI$568</f>
        <v>0</v>
      </c>
      <c r="AJ586" s="799">
        <f>IF(AJ$570&gt;=$C586,MIN(-(SUM($F586:AI586)-$E586),($E586*(1-$D$572))*$D586),0)*AJ$568</f>
        <v>0</v>
      </c>
      <c r="AK586" s="799">
        <f>IF(AK$570&gt;=$C586,MIN(-(SUM($F586:AJ586)-$E586),($E586*(1-$D$572))*$D586),0)*AK$568</f>
        <v>0</v>
      </c>
      <c r="AL586" s="799">
        <f>IF(AL$570&gt;=$C586,MIN(-(SUM($F586:AK586)-$E586),($E586*(1-$D$572))*$D586),0)*AL$568</f>
        <v>0</v>
      </c>
      <c r="AM586" s="799">
        <f>IF(AM$570&gt;=$C586,MIN(-(SUM($F586:AL586)-$E586),($E586*(1-$D$572))*$D586),0)*AM$568</f>
        <v>0</v>
      </c>
      <c r="AN586" s="799">
        <f>IF(AN$570&gt;=$C586,MIN(-(SUM($F586:AM586)-$E586),($E586*(1-$D$572))*$D586),0)*AN$568</f>
        <v>0</v>
      </c>
    </row>
    <row r="587" spans="3:40" ht="16.5" outlineLevel="4">
      <c r="C587" s="787">
        <v>13</v>
      </c>
      <c r="D587" s="788">
        <f>Inputs!$D$265</f>
        <v>0.04</v>
      </c>
      <c r="E587" s="812">
        <v>3.2050000000000001</v>
      </c>
      <c r="F587" s="710">
        <f>E587*D572</f>
        <v>0</v>
      </c>
      <c r="G587" s="799">
        <f>IF(G$570&gt;=$C587,MIN(-(SUM(F587:$F587)-$E587),($E587*(1-$D$572))*$D587),0)*G$568</f>
        <v>0</v>
      </c>
      <c r="H587" s="799">
        <f>IF(H$570&gt;=$C587,MIN(-(SUM($F587:G587)-$E587),($E587*(1-$D$572))*$D587),0)*H$568</f>
        <v>0</v>
      </c>
      <c r="I587" s="799">
        <f>IF(I$570&gt;=$C587,MIN(-(SUM($F587:H587)-$E587),($E587*(1-$D$572))*$D587),0)*I$568</f>
        <v>0</v>
      </c>
      <c r="J587" s="799">
        <f>IF(J$570&gt;=$C587,MIN(-(SUM($F587:I587)-$E587),($E587*(1-$D$572))*$D587),0)*J$568</f>
        <v>0</v>
      </c>
      <c r="K587" s="799">
        <f>IF(K$570&gt;=$C587,MIN(-(SUM($F587:J587)-$E587),($E587*(1-$D$572))*$D587),0)*K$568</f>
        <v>0</v>
      </c>
      <c r="L587" s="799">
        <f>IF(L$570&gt;=$C587,MIN(-(SUM($F587:K587)-$E587),($E587*(1-$D$572))*$D587),0)*L$568</f>
        <v>0</v>
      </c>
      <c r="M587" s="799">
        <f>IF(M$570&gt;=$C587,MIN(-(SUM($F587:L587)-$E587),($E587*(1-$D$572))*$D587),0)*M$568</f>
        <v>0</v>
      </c>
      <c r="N587" s="799">
        <f>IF(N$570&gt;=$C587,MIN(-(SUM($F587:M587)-$E587),($E587*(1-$D$572))*$D587),0)*N$568</f>
        <v>0</v>
      </c>
      <c r="O587" s="799">
        <f>IF(O$570&gt;=$C587,MIN(-(SUM($F587:N587)-$E587),($E587*(1-$D$572))*$D587),0)*O$568</f>
        <v>0</v>
      </c>
      <c r="P587" s="799">
        <f>IF(P$570&gt;=$C587,MIN(-(SUM($F587:O587)-$E587),($E587*(1-$D$572))*$D587),0)*P$568</f>
        <v>0</v>
      </c>
      <c r="Q587" s="799">
        <f>IF(Q$570&gt;=$C587,MIN(-(SUM($F587:P587)-$E587),($E587*(1-$D$572))*$D587),0)*Q$568</f>
        <v>0</v>
      </c>
      <c r="R587" s="799">
        <f>IF(R$570&gt;=$C587,MIN(-(SUM($F587:Q587)-$E587),($E587*(1-$D$572))*$D587),0)*R$568</f>
        <v>0</v>
      </c>
      <c r="S587" s="799">
        <f>IF(S$570&gt;=$C587,MIN(-(SUM($F587:R587)-$E587),($E587*(1-$D$572))*$D587),0)*S$568</f>
        <v>0.12820000000000001</v>
      </c>
      <c r="T587" s="799">
        <f>IF(T$570&gt;=$C587,MIN(-(SUM($F587:S587)-$E587),($E587*(1-$D$572))*$D587),0)*T$568</f>
        <v>0.12820000000000001</v>
      </c>
      <c r="U587" s="799">
        <f>IF(U$570&gt;=$C587,MIN(-(SUM($F587:T587)-$E587),($E587*(1-$D$572))*$D587),0)*U$568</f>
        <v>0.12820000000000001</v>
      </c>
      <c r="V587" s="799">
        <f>IF(V$570&gt;=$C587,MIN(-(SUM($F587:U587)-$E587),($E587*(1-$D$572))*$D587),0)*V$568</f>
        <v>0.12820000000000001</v>
      </c>
      <c r="W587" s="799">
        <f>IF(W$570&gt;=$C587,MIN(-(SUM($F587:V587)-$E587),($E587*(1-$D$572))*$D587),0)*W$568</f>
        <v>0.12820000000000001</v>
      </c>
      <c r="X587" s="799">
        <f>IF(X$570&gt;=$C587,MIN(-(SUM($F587:W587)-$E587),($E587*(1-$D$572))*$D587),0)*X$568</f>
        <v>0.12820000000000001</v>
      </c>
      <c r="Y587" s="799">
        <f>IF(Y$570&gt;=$C587,MIN(-(SUM($F587:X587)-$E587),($E587*(1-$D$572))*$D587),0)*Y$568</f>
        <v>0.12820000000000001</v>
      </c>
      <c r="Z587" s="799">
        <f>IF(Z$570&gt;=$C587,MIN(-(SUM($F587:Y587)-$E587),($E587*(1-$D$572))*$D587),0)*Z$568</f>
        <v>0.12820000000000001</v>
      </c>
      <c r="AA587" s="799">
        <f>IF(AA$570&gt;=$C587,MIN(-(SUM($F587:Z587)-$E587),($E587*(1-$D$572))*$D587),0)*AA$568</f>
        <v>0.12820000000000001</v>
      </c>
      <c r="AB587" s="799">
        <f>IF(AB$570&gt;=$C587,MIN(-(SUM($F587:AA587)-$E587),($E587*(1-$D$572))*$D587),0)*AB$568</f>
        <v>0.12820000000000001</v>
      </c>
      <c r="AC587" s="799">
        <f>IF(AC$570&gt;=$C587,MIN(-(SUM($F587:AB587)-$E587),($E587*(1-$D$572))*$D587),0)*AC$568</f>
        <v>0.12820000000000001</v>
      </c>
      <c r="AD587" s="799">
        <f>IF(AD$570&gt;=$C587,MIN(-(SUM($F587:AC587)-$E587),($E587*(1-$D$572))*$D587),0)*AD$568</f>
        <v>0.12820000000000001</v>
      </c>
      <c r="AE587" s="799">
        <f>IF(AE$570&gt;=$C587,MIN(-(SUM($F587:AD587)-$E587),($E587*(1-$D$572))*$D587),0)*AE$568</f>
        <v>0.12820000000000001</v>
      </c>
      <c r="AF587" s="799">
        <f>IF(AF$570&gt;=$C587,MIN(-(SUM($F587:AE587)-$E587),($E587*(1-$D$572))*$D587),0)*AF$568</f>
        <v>0.12820000000000001</v>
      </c>
      <c r="AG587" s="799">
        <f>IF(AG$570&gt;=$C587,MIN(-(SUM($F587:AF587)-$E587),($E587*(1-$D$572))*$D587),0)*AG$568</f>
        <v>0.12820000000000001</v>
      </c>
      <c r="AH587" s="799">
        <f>IF(AH$570&gt;=$C587,MIN(-(SUM($F587:AG587)-$E587),($E587*(1-$D$572))*$D587),0)*AH$568</f>
        <v>0.12820000000000001</v>
      </c>
      <c r="AI587" s="799">
        <f>IF(AI$570&gt;=$C587,MIN(-(SUM($F587:AH587)-$E587),($E587*(1-$D$572))*$D587),0)*AI$568</f>
        <v>0.12820000000000001</v>
      </c>
      <c r="AJ587" s="799">
        <f>IF(AJ$570&gt;=$C587,MIN(-(SUM($F587:AI587)-$E587),($E587*(1-$D$572))*$D587),0)*AJ$568</f>
        <v>0.12820000000000001</v>
      </c>
      <c r="AK587" s="799">
        <f>IF(AK$570&gt;=$C587,MIN(-(SUM($F587:AJ587)-$E587),($E587*(1-$D$572))*$D587),0)*AK$568</f>
        <v>0</v>
      </c>
      <c r="AL587" s="799">
        <f>IF(AL$570&gt;=$C587,MIN(-(SUM($F587:AK587)-$E587),($E587*(1-$D$572))*$D587),0)*AL$568</f>
        <v>0</v>
      </c>
      <c r="AM587" s="799">
        <f>IF(AM$570&gt;=$C587,MIN(-(SUM($F587:AL587)-$E587),($E587*(1-$D$572))*$D587),0)*AM$568</f>
        <v>0</v>
      </c>
      <c r="AN587" s="799">
        <f>IF(AN$570&gt;=$C587,MIN(-(SUM($F587:AM587)-$E587),($E587*(1-$D$572))*$D587),0)*AN$568</f>
        <v>0</v>
      </c>
    </row>
    <row r="588" spans="3:40" ht="16.5" outlineLevel="4">
      <c r="C588" s="787">
        <v>14</v>
      </c>
      <c r="D588" s="788">
        <f>Inputs!$D$265</f>
        <v>0.04</v>
      </c>
      <c r="E588" s="812">
        <v>6.41</v>
      </c>
      <c r="F588" s="710">
        <f>E588*D572</f>
        <v>0</v>
      </c>
      <c r="G588" s="799">
        <f>IF(G$570&gt;=$C588,MIN(-(SUM(F588:$F588)-$E588),($E588*(1-$D$572))*$D588),0)*G$568</f>
        <v>0</v>
      </c>
      <c r="H588" s="799">
        <f>IF(H$570&gt;=$C588,MIN(-(SUM($F588:G588)-$E588),($E588*(1-$D$572))*$D588),0)*H$568</f>
        <v>0</v>
      </c>
      <c r="I588" s="799">
        <f>IF(I$570&gt;=$C588,MIN(-(SUM($F588:H588)-$E588),($E588*(1-$D$572))*$D588),0)*I$568</f>
        <v>0</v>
      </c>
      <c r="J588" s="799">
        <f>IF(J$570&gt;=$C588,MIN(-(SUM($F588:I588)-$E588),($E588*(1-$D$572))*$D588),0)*J$568</f>
        <v>0</v>
      </c>
      <c r="K588" s="799">
        <f>IF(K$570&gt;=$C588,MIN(-(SUM($F588:J588)-$E588),($E588*(1-$D$572))*$D588),0)*K$568</f>
        <v>0</v>
      </c>
      <c r="L588" s="799">
        <f>IF(L$570&gt;=$C588,MIN(-(SUM($F588:K588)-$E588),($E588*(1-$D$572))*$D588),0)*L$568</f>
        <v>0</v>
      </c>
      <c r="M588" s="799">
        <f>IF(M$570&gt;=$C588,MIN(-(SUM($F588:L588)-$E588),($E588*(1-$D$572))*$D588),0)*M$568</f>
        <v>0</v>
      </c>
      <c r="N588" s="799">
        <f>IF(N$570&gt;=$C588,MIN(-(SUM($F588:M588)-$E588),($E588*(1-$D$572))*$D588),0)*N$568</f>
        <v>0</v>
      </c>
      <c r="O588" s="799">
        <f>IF(O$570&gt;=$C588,MIN(-(SUM($F588:N588)-$E588),($E588*(1-$D$572))*$D588),0)*O$568</f>
        <v>0</v>
      </c>
      <c r="P588" s="799">
        <f>IF(P$570&gt;=$C588,MIN(-(SUM($F588:O588)-$E588),($E588*(1-$D$572))*$D588),0)*P$568</f>
        <v>0</v>
      </c>
      <c r="Q588" s="799">
        <f>IF(Q$570&gt;=$C588,MIN(-(SUM($F588:P588)-$E588),($E588*(1-$D$572))*$D588),0)*Q$568</f>
        <v>0</v>
      </c>
      <c r="R588" s="799">
        <f>IF(R$570&gt;=$C588,MIN(-(SUM($F588:Q588)-$E588),($E588*(1-$D$572))*$D588),0)*R$568</f>
        <v>0</v>
      </c>
      <c r="S588" s="799">
        <f>IF(S$570&gt;=$C588,MIN(-(SUM($F588:R588)-$E588),($E588*(1-$D$572))*$D588),0)*S$568</f>
        <v>0</v>
      </c>
      <c r="T588" s="799">
        <f>IF(T$570&gt;=$C588,MIN(-(SUM($F588:S588)-$E588),($E588*(1-$D$572))*$D588),0)*T$568</f>
        <v>0.25640000000000002</v>
      </c>
      <c r="U588" s="799">
        <f>IF(U$570&gt;=$C588,MIN(-(SUM($F588:T588)-$E588),($E588*(1-$D$572))*$D588),0)*U$568</f>
        <v>0.25640000000000002</v>
      </c>
      <c r="V588" s="799">
        <f>IF(V$570&gt;=$C588,MIN(-(SUM($F588:U588)-$E588),($E588*(1-$D$572))*$D588),0)*V$568</f>
        <v>0.25640000000000002</v>
      </c>
      <c r="W588" s="799">
        <f>IF(W$570&gt;=$C588,MIN(-(SUM($F588:V588)-$E588),($E588*(1-$D$572))*$D588),0)*W$568</f>
        <v>0.25640000000000002</v>
      </c>
      <c r="X588" s="799">
        <f>IF(X$570&gt;=$C588,MIN(-(SUM($F588:W588)-$E588),($E588*(1-$D$572))*$D588),0)*X$568</f>
        <v>0.25640000000000002</v>
      </c>
      <c r="Y588" s="799">
        <f>IF(Y$570&gt;=$C588,MIN(-(SUM($F588:X588)-$E588),($E588*(1-$D$572))*$D588),0)*Y$568</f>
        <v>0.25640000000000002</v>
      </c>
      <c r="Z588" s="799">
        <f>IF(Z$570&gt;=$C588,MIN(-(SUM($F588:Y588)-$E588),($E588*(1-$D$572))*$D588),0)*Z$568</f>
        <v>0.25640000000000002</v>
      </c>
      <c r="AA588" s="799">
        <f>IF(AA$570&gt;=$C588,MIN(-(SUM($F588:Z588)-$E588),($E588*(1-$D$572))*$D588),0)*AA$568</f>
        <v>0.25640000000000002</v>
      </c>
      <c r="AB588" s="799">
        <f>IF(AB$570&gt;=$C588,MIN(-(SUM($F588:AA588)-$E588),($E588*(1-$D$572))*$D588),0)*AB$568</f>
        <v>0.25640000000000002</v>
      </c>
      <c r="AC588" s="799">
        <f>IF(AC$570&gt;=$C588,MIN(-(SUM($F588:AB588)-$E588),($E588*(1-$D$572))*$D588),0)*AC$568</f>
        <v>0.25640000000000002</v>
      </c>
      <c r="AD588" s="799">
        <f>IF(AD$570&gt;=$C588,MIN(-(SUM($F588:AC588)-$E588),($E588*(1-$D$572))*$D588),0)*AD$568</f>
        <v>0.25640000000000002</v>
      </c>
      <c r="AE588" s="799">
        <f>IF(AE$570&gt;=$C588,MIN(-(SUM($F588:AD588)-$E588),($E588*(1-$D$572))*$D588),0)*AE$568</f>
        <v>0.25640000000000002</v>
      </c>
      <c r="AF588" s="799">
        <f>IF(AF$570&gt;=$C588,MIN(-(SUM($F588:AE588)-$E588),($E588*(1-$D$572))*$D588),0)*AF$568</f>
        <v>0.25640000000000002</v>
      </c>
      <c r="AG588" s="799">
        <f>IF(AG$570&gt;=$C588,MIN(-(SUM($F588:AF588)-$E588),($E588*(1-$D$572))*$D588),0)*AG$568</f>
        <v>0.25640000000000002</v>
      </c>
      <c r="AH588" s="799">
        <f>IF(AH$570&gt;=$C588,MIN(-(SUM($F588:AG588)-$E588),($E588*(1-$D$572))*$D588),0)*AH$568</f>
        <v>0.25640000000000002</v>
      </c>
      <c r="AI588" s="799">
        <f>IF(AI$570&gt;=$C588,MIN(-(SUM($F588:AH588)-$E588),($E588*(1-$D$572))*$D588),0)*AI$568</f>
        <v>0.25640000000000002</v>
      </c>
      <c r="AJ588" s="799">
        <f>IF(AJ$570&gt;=$C588,MIN(-(SUM($F588:AI588)-$E588),($E588*(1-$D$572))*$D588),0)*AJ$568</f>
        <v>0.25640000000000002</v>
      </c>
      <c r="AK588" s="799">
        <f>IF(AK$570&gt;=$C588,MIN(-(SUM($F588:AJ588)-$E588),($E588*(1-$D$572))*$D588),0)*AK$568</f>
        <v>0</v>
      </c>
      <c r="AL588" s="799">
        <f>IF(AL$570&gt;=$C588,MIN(-(SUM($F588:AK588)-$E588),($E588*(1-$D$572))*$D588),0)*AL$568</f>
        <v>0</v>
      </c>
      <c r="AM588" s="799">
        <f>IF(AM$570&gt;=$C588,MIN(-(SUM($F588:AL588)-$E588),($E588*(1-$D$572))*$D588),0)*AM$568</f>
        <v>0</v>
      </c>
      <c r="AN588" s="799">
        <f>IF(AN$570&gt;=$C588,MIN(-(SUM($F588:AM588)-$E588),($E588*(1-$D$572))*$D588),0)*AN$568</f>
        <v>0</v>
      </c>
    </row>
    <row r="589" spans="3:40" ht="16.5" outlineLevel="4">
      <c r="C589" s="787">
        <v>15</v>
      </c>
      <c r="D589" s="788">
        <f>Inputs!$D$265</f>
        <v>0.04</v>
      </c>
      <c r="E589" s="812">
        <v>0</v>
      </c>
      <c r="F589" s="710">
        <f>E589*D572</f>
        <v>0</v>
      </c>
      <c r="G589" s="799">
        <f>IF(G$570&gt;=$C589,MIN(-(SUM(F589:$F589)-$E589),($E589*(1-$D$572))*$D589),0)*G$568</f>
        <v>0</v>
      </c>
      <c r="H589" s="799">
        <f>IF(H$570&gt;=$C589,MIN(-(SUM($F589:G589)-$E589),($E589*(1-$D$572))*$D589),0)*H$568</f>
        <v>0</v>
      </c>
      <c r="I589" s="799">
        <f>IF(I$570&gt;=$C589,MIN(-(SUM($F589:H589)-$E589),($E589*(1-$D$572))*$D589),0)*I$568</f>
        <v>0</v>
      </c>
      <c r="J589" s="799">
        <f>IF(J$570&gt;=$C589,MIN(-(SUM($F589:I589)-$E589),($E589*(1-$D$572))*$D589),0)*J$568</f>
        <v>0</v>
      </c>
      <c r="K589" s="799">
        <f>IF(K$570&gt;=$C589,MIN(-(SUM($F589:J589)-$E589),($E589*(1-$D$572))*$D589),0)*K$568</f>
        <v>0</v>
      </c>
      <c r="L589" s="799">
        <f>IF(L$570&gt;=$C589,MIN(-(SUM($F589:K589)-$E589),($E589*(1-$D$572))*$D589),0)*L$568</f>
        <v>0</v>
      </c>
      <c r="M589" s="799">
        <f>IF(M$570&gt;=$C589,MIN(-(SUM($F589:L589)-$E589),($E589*(1-$D$572))*$D589),0)*M$568</f>
        <v>0</v>
      </c>
      <c r="N589" s="799">
        <f>IF(N$570&gt;=$C589,MIN(-(SUM($F589:M589)-$E589),($E589*(1-$D$572))*$D589),0)*N$568</f>
        <v>0</v>
      </c>
      <c r="O589" s="799">
        <f>IF(O$570&gt;=$C589,MIN(-(SUM($F589:N589)-$E589),($E589*(1-$D$572))*$D589),0)*O$568</f>
        <v>0</v>
      </c>
      <c r="P589" s="799">
        <f>IF(P$570&gt;=$C589,MIN(-(SUM($F589:O589)-$E589),($E589*(1-$D$572))*$D589),0)*P$568</f>
        <v>0</v>
      </c>
      <c r="Q589" s="799">
        <f>IF(Q$570&gt;=$C589,MIN(-(SUM($F589:P589)-$E589),($E589*(1-$D$572))*$D589),0)*Q$568</f>
        <v>0</v>
      </c>
      <c r="R589" s="799">
        <f>IF(R$570&gt;=$C589,MIN(-(SUM($F589:Q589)-$E589),($E589*(1-$D$572))*$D589),0)*R$568</f>
        <v>0</v>
      </c>
      <c r="S589" s="799">
        <f>IF(S$570&gt;=$C589,MIN(-(SUM($F589:R589)-$E589),($E589*(1-$D$572))*$D589),0)*S$568</f>
        <v>0</v>
      </c>
      <c r="T589" s="799">
        <f>IF(T$570&gt;=$C589,MIN(-(SUM($F589:S589)-$E589),($E589*(1-$D$572))*$D589),0)*T$568</f>
        <v>0</v>
      </c>
      <c r="U589" s="799">
        <f>IF(U$570&gt;=$C589,MIN(-(SUM($F589:T589)-$E589),($E589*(1-$D$572))*$D589),0)*U$568</f>
        <v>0</v>
      </c>
      <c r="V589" s="799">
        <f>IF(V$570&gt;=$C589,MIN(-(SUM($F589:U589)-$E589),($E589*(1-$D$572))*$D589),0)*V$568</f>
        <v>0</v>
      </c>
      <c r="W589" s="799">
        <f>IF(W$570&gt;=$C589,MIN(-(SUM($F589:V589)-$E589),($E589*(1-$D$572))*$D589),0)*W$568</f>
        <v>0</v>
      </c>
      <c r="X589" s="799">
        <f>IF(X$570&gt;=$C589,MIN(-(SUM($F589:W589)-$E589),($E589*(1-$D$572))*$D589),0)*X$568</f>
        <v>0</v>
      </c>
      <c r="Y589" s="799">
        <f>IF(Y$570&gt;=$C589,MIN(-(SUM($F589:X589)-$E589),($E589*(1-$D$572))*$D589),0)*Y$568</f>
        <v>0</v>
      </c>
      <c r="Z589" s="799">
        <f>IF(Z$570&gt;=$C589,MIN(-(SUM($F589:Y589)-$E589),($E589*(1-$D$572))*$D589),0)*Z$568</f>
        <v>0</v>
      </c>
      <c r="AA589" s="799">
        <f>IF(AA$570&gt;=$C589,MIN(-(SUM($F589:Z589)-$E589),($E589*(1-$D$572))*$D589),0)*AA$568</f>
        <v>0</v>
      </c>
      <c r="AB589" s="799">
        <f>IF(AB$570&gt;=$C589,MIN(-(SUM($F589:AA589)-$E589),($E589*(1-$D$572))*$D589),0)*AB$568</f>
        <v>0</v>
      </c>
      <c r="AC589" s="799">
        <f>IF(AC$570&gt;=$C589,MIN(-(SUM($F589:AB589)-$E589),($E589*(1-$D$572))*$D589),0)*AC$568</f>
        <v>0</v>
      </c>
      <c r="AD589" s="799">
        <f>IF(AD$570&gt;=$C589,MIN(-(SUM($F589:AC589)-$E589),($E589*(1-$D$572))*$D589),0)*AD$568</f>
        <v>0</v>
      </c>
      <c r="AE589" s="799">
        <f>IF(AE$570&gt;=$C589,MIN(-(SUM($F589:AD589)-$E589),($E589*(1-$D$572))*$D589),0)*AE$568</f>
        <v>0</v>
      </c>
      <c r="AF589" s="799">
        <f>IF(AF$570&gt;=$C589,MIN(-(SUM($F589:AE589)-$E589),($E589*(1-$D$572))*$D589),0)*AF$568</f>
        <v>0</v>
      </c>
      <c r="AG589" s="799">
        <f>IF(AG$570&gt;=$C589,MIN(-(SUM($F589:AF589)-$E589),($E589*(1-$D$572))*$D589),0)*AG$568</f>
        <v>0</v>
      </c>
      <c r="AH589" s="799">
        <f>IF(AH$570&gt;=$C589,MIN(-(SUM($F589:AG589)-$E589),($E589*(1-$D$572))*$D589),0)*AH$568</f>
        <v>0</v>
      </c>
      <c r="AI589" s="799">
        <f>IF(AI$570&gt;=$C589,MIN(-(SUM($F589:AH589)-$E589),($E589*(1-$D$572))*$D589),0)*AI$568</f>
        <v>0</v>
      </c>
      <c r="AJ589" s="799">
        <f>IF(AJ$570&gt;=$C589,MIN(-(SUM($F589:AI589)-$E589),($E589*(1-$D$572))*$D589),0)*AJ$568</f>
        <v>0</v>
      </c>
      <c r="AK589" s="799">
        <f>IF(AK$570&gt;=$C589,MIN(-(SUM($F589:AJ589)-$E589),($E589*(1-$D$572))*$D589),0)*AK$568</f>
        <v>0</v>
      </c>
      <c r="AL589" s="799">
        <f>IF(AL$570&gt;=$C589,MIN(-(SUM($F589:AK589)-$E589),($E589*(1-$D$572))*$D589),0)*AL$568</f>
        <v>0</v>
      </c>
      <c r="AM589" s="799">
        <f>IF(AM$570&gt;=$C589,MIN(-(SUM($F589:AL589)-$E589),($E589*(1-$D$572))*$D589),0)*AM$568</f>
        <v>0</v>
      </c>
      <c r="AN589" s="799">
        <f>IF(AN$570&gt;=$C589,MIN(-(SUM($F589:AM589)-$E589),($E589*(1-$D$572))*$D589),0)*AN$568</f>
        <v>0</v>
      </c>
    </row>
    <row r="590" spans="3:40" ht="16.5" outlineLevel="4">
      <c r="C590" s="787">
        <v>16</v>
      </c>
      <c r="D590" s="788">
        <f>Inputs!$D$265</f>
        <v>0.04</v>
      </c>
      <c r="E590" s="812">
        <v>3.2050000000000001</v>
      </c>
      <c r="F590" s="710">
        <f>E590*D572</f>
        <v>0</v>
      </c>
      <c r="G590" s="799">
        <f>IF(G$570&gt;=$C590,MIN(-(SUM(F590:$F590)-$E590),($E590*(1-$D$572))*$D590),0)*G$568</f>
        <v>0</v>
      </c>
      <c r="H590" s="799">
        <f>IF(H$570&gt;=$C590,MIN(-(SUM($F590:G590)-$E590),($E590*(1-$D$572))*$D590),0)*H$568</f>
        <v>0</v>
      </c>
      <c r="I590" s="799">
        <f>IF(I$570&gt;=$C590,MIN(-(SUM($F590:H590)-$E590),($E590*(1-$D$572))*$D590),0)*I$568</f>
        <v>0</v>
      </c>
      <c r="J590" s="799">
        <f>IF(J$570&gt;=$C590,MIN(-(SUM($F590:I590)-$E590),($E590*(1-$D$572))*$D590),0)*J$568</f>
        <v>0</v>
      </c>
      <c r="K590" s="799">
        <f>IF(K$570&gt;=$C590,MIN(-(SUM($F590:J590)-$E590),($E590*(1-$D$572))*$D590),0)*K$568</f>
        <v>0</v>
      </c>
      <c r="L590" s="799">
        <f>IF(L$570&gt;=$C590,MIN(-(SUM($F590:K590)-$E590),($E590*(1-$D$572))*$D590),0)*L$568</f>
        <v>0</v>
      </c>
      <c r="M590" s="799">
        <f>IF(M$570&gt;=$C590,MIN(-(SUM($F590:L590)-$E590),($E590*(1-$D$572))*$D590),0)*M$568</f>
        <v>0</v>
      </c>
      <c r="N590" s="799">
        <f>IF(N$570&gt;=$C590,MIN(-(SUM($F590:M590)-$E590),($E590*(1-$D$572))*$D590),0)*N$568</f>
        <v>0</v>
      </c>
      <c r="O590" s="799">
        <f>IF(O$570&gt;=$C590,MIN(-(SUM($F590:N590)-$E590),($E590*(1-$D$572))*$D590),0)*O$568</f>
        <v>0</v>
      </c>
      <c r="P590" s="799">
        <f>IF(P$570&gt;=$C590,MIN(-(SUM($F590:O590)-$E590),($E590*(1-$D$572))*$D590),0)*P$568</f>
        <v>0</v>
      </c>
      <c r="Q590" s="799">
        <f>IF(Q$570&gt;=$C590,MIN(-(SUM($F590:P590)-$E590),($E590*(1-$D$572))*$D590),0)*Q$568</f>
        <v>0</v>
      </c>
      <c r="R590" s="799">
        <f>IF(R$570&gt;=$C590,MIN(-(SUM($F590:Q590)-$E590),($E590*(1-$D$572))*$D590),0)*R$568</f>
        <v>0</v>
      </c>
      <c r="S590" s="799">
        <f>IF(S$570&gt;=$C590,MIN(-(SUM($F590:R590)-$E590),($E590*(1-$D$572))*$D590),0)*S$568</f>
        <v>0</v>
      </c>
      <c r="T590" s="799">
        <f>IF(T$570&gt;=$C590,MIN(-(SUM($F590:S590)-$E590),($E590*(1-$D$572))*$D590),0)*T$568</f>
        <v>0</v>
      </c>
      <c r="U590" s="799">
        <f>IF(U$570&gt;=$C590,MIN(-(SUM($F590:T590)-$E590),($E590*(1-$D$572))*$D590),0)*U$568</f>
        <v>0</v>
      </c>
      <c r="V590" s="799">
        <f>IF(V$570&gt;=$C590,MIN(-(SUM($F590:U590)-$E590),($E590*(1-$D$572))*$D590),0)*V$568</f>
        <v>0.12820000000000001</v>
      </c>
      <c r="W590" s="799">
        <f>IF(W$570&gt;=$C590,MIN(-(SUM($F590:V590)-$E590),($E590*(1-$D$572))*$D590),0)*W$568</f>
        <v>0.12820000000000001</v>
      </c>
      <c r="X590" s="799">
        <f>IF(X$570&gt;=$C590,MIN(-(SUM($F590:W590)-$E590),($E590*(1-$D$572))*$D590),0)*X$568</f>
        <v>0.12820000000000001</v>
      </c>
      <c r="Y590" s="799">
        <f>IF(Y$570&gt;=$C590,MIN(-(SUM($F590:X590)-$E590),($E590*(1-$D$572))*$D590),0)*Y$568</f>
        <v>0.12820000000000001</v>
      </c>
      <c r="Z590" s="799">
        <f>IF(Z$570&gt;=$C590,MIN(-(SUM($F590:Y590)-$E590),($E590*(1-$D$572))*$D590),0)*Z$568</f>
        <v>0.12820000000000001</v>
      </c>
      <c r="AA590" s="799">
        <f>IF(AA$570&gt;=$C590,MIN(-(SUM($F590:Z590)-$E590),($E590*(1-$D$572))*$D590),0)*AA$568</f>
        <v>0.12820000000000001</v>
      </c>
      <c r="AB590" s="799">
        <f>IF(AB$570&gt;=$C590,MIN(-(SUM($F590:AA590)-$E590),($E590*(1-$D$572))*$D590),0)*AB$568</f>
        <v>0.12820000000000001</v>
      </c>
      <c r="AC590" s="799">
        <f>IF(AC$570&gt;=$C590,MIN(-(SUM($F590:AB590)-$E590),($E590*(1-$D$572))*$D590),0)*AC$568</f>
        <v>0.12820000000000001</v>
      </c>
      <c r="AD590" s="799">
        <f>IF(AD$570&gt;=$C590,MIN(-(SUM($F590:AC590)-$E590),($E590*(1-$D$572))*$D590),0)*AD$568</f>
        <v>0.12820000000000001</v>
      </c>
      <c r="AE590" s="799">
        <f>IF(AE$570&gt;=$C590,MIN(-(SUM($F590:AD590)-$E590),($E590*(1-$D$572))*$D590),0)*AE$568</f>
        <v>0.12820000000000001</v>
      </c>
      <c r="AF590" s="799">
        <f>IF(AF$570&gt;=$C590,MIN(-(SUM($F590:AE590)-$E590),($E590*(1-$D$572))*$D590),0)*AF$568</f>
        <v>0.12820000000000001</v>
      </c>
      <c r="AG590" s="799">
        <f>IF(AG$570&gt;=$C590,MIN(-(SUM($F590:AF590)-$E590),($E590*(1-$D$572))*$D590),0)*AG$568</f>
        <v>0.12820000000000001</v>
      </c>
      <c r="AH590" s="799">
        <f>IF(AH$570&gt;=$C590,MIN(-(SUM($F590:AG590)-$E590),($E590*(1-$D$572))*$D590),0)*AH$568</f>
        <v>0.12820000000000001</v>
      </c>
      <c r="AI590" s="799">
        <f>IF(AI$570&gt;=$C590,MIN(-(SUM($F590:AH590)-$E590),($E590*(1-$D$572))*$D590),0)*AI$568</f>
        <v>0.12820000000000001</v>
      </c>
      <c r="AJ590" s="799">
        <f>IF(AJ$570&gt;=$C590,MIN(-(SUM($F590:AI590)-$E590),($E590*(1-$D$572))*$D590),0)*AJ$568</f>
        <v>0.12820000000000001</v>
      </c>
      <c r="AK590" s="799">
        <f>IF(AK$570&gt;=$C590,MIN(-(SUM($F590:AJ590)-$E590),($E590*(1-$D$572))*$D590),0)*AK$568</f>
        <v>0</v>
      </c>
      <c r="AL590" s="799">
        <f>IF(AL$570&gt;=$C590,MIN(-(SUM($F590:AK590)-$E590),($E590*(1-$D$572))*$D590),0)*AL$568</f>
        <v>0</v>
      </c>
      <c r="AM590" s="799">
        <f>IF(AM$570&gt;=$C590,MIN(-(SUM($F590:AL590)-$E590),($E590*(1-$D$572))*$D590),0)*AM$568</f>
        <v>0</v>
      </c>
      <c r="AN590" s="799">
        <f>IF(AN$570&gt;=$C590,MIN(-(SUM($F590:AM590)-$E590),($E590*(1-$D$572))*$D590),0)*AN$568</f>
        <v>0</v>
      </c>
    </row>
    <row r="591" spans="3:40" ht="16.5" outlineLevel="4">
      <c r="C591" s="787">
        <v>17</v>
      </c>
      <c r="D591" s="788">
        <f>Inputs!$D$265</f>
        <v>0.04</v>
      </c>
      <c r="E591" s="812">
        <v>6.41</v>
      </c>
      <c r="F591" s="710">
        <f>E591*D572</f>
        <v>0</v>
      </c>
      <c r="G591" s="799">
        <f>IF(G$570&gt;=$C591,MIN(-(SUM(F591:$F591)-$E591),($E591*(1-$D$572))*$D591),0)*G$568</f>
        <v>0</v>
      </c>
      <c r="H591" s="799">
        <f>IF(H$570&gt;=$C591,MIN(-(SUM($F591:G591)-$E591),($E591*(1-$D$572))*$D591),0)*H$568</f>
        <v>0</v>
      </c>
      <c r="I591" s="799">
        <f>IF(I$570&gt;=$C591,MIN(-(SUM($F591:H591)-$E591),($E591*(1-$D$572))*$D591),0)*I$568</f>
        <v>0</v>
      </c>
      <c r="J591" s="799">
        <f>IF(J$570&gt;=$C591,MIN(-(SUM($F591:I591)-$E591),($E591*(1-$D$572))*$D591),0)*J$568</f>
        <v>0</v>
      </c>
      <c r="K591" s="799">
        <f>IF(K$570&gt;=$C591,MIN(-(SUM($F591:J591)-$E591),($E591*(1-$D$572))*$D591),0)*K$568</f>
        <v>0</v>
      </c>
      <c r="L591" s="799">
        <f>IF(L$570&gt;=$C591,MIN(-(SUM($F591:K591)-$E591),($E591*(1-$D$572))*$D591),0)*L$568</f>
        <v>0</v>
      </c>
      <c r="M591" s="799">
        <f>IF(M$570&gt;=$C591,MIN(-(SUM($F591:L591)-$E591),($E591*(1-$D$572))*$D591),0)*M$568</f>
        <v>0</v>
      </c>
      <c r="N591" s="799">
        <f>IF(N$570&gt;=$C591,MIN(-(SUM($F591:M591)-$E591),($E591*(1-$D$572))*$D591),0)*N$568</f>
        <v>0</v>
      </c>
      <c r="O591" s="799">
        <f>IF(O$570&gt;=$C591,MIN(-(SUM($F591:N591)-$E591),($E591*(1-$D$572))*$D591),0)*O$568</f>
        <v>0</v>
      </c>
      <c r="P591" s="799">
        <f>IF(P$570&gt;=$C591,MIN(-(SUM($F591:O591)-$E591),($E591*(1-$D$572))*$D591),0)*P$568</f>
        <v>0</v>
      </c>
      <c r="Q591" s="799">
        <f>IF(Q$570&gt;=$C591,MIN(-(SUM($F591:P591)-$E591),($E591*(1-$D$572))*$D591),0)*Q$568</f>
        <v>0</v>
      </c>
      <c r="R591" s="799">
        <f>IF(R$570&gt;=$C591,MIN(-(SUM($F591:Q591)-$E591),($E591*(1-$D$572))*$D591),0)*R$568</f>
        <v>0</v>
      </c>
      <c r="S591" s="799">
        <f>IF(S$570&gt;=$C591,MIN(-(SUM($F591:R591)-$E591),($E591*(1-$D$572))*$D591),0)*S$568</f>
        <v>0</v>
      </c>
      <c r="T591" s="799">
        <f>IF(T$570&gt;=$C591,MIN(-(SUM($F591:S591)-$E591),($E591*(1-$D$572))*$D591),0)*T$568</f>
        <v>0</v>
      </c>
      <c r="U591" s="799">
        <f>IF(U$570&gt;=$C591,MIN(-(SUM($F591:T591)-$E591),($E591*(1-$D$572))*$D591),0)*U$568</f>
        <v>0</v>
      </c>
      <c r="V591" s="799">
        <f>IF(V$570&gt;=$C591,MIN(-(SUM($F591:U591)-$E591),($E591*(1-$D$572))*$D591),0)*V$568</f>
        <v>0</v>
      </c>
      <c r="W591" s="799">
        <f>IF(W$570&gt;=$C591,MIN(-(SUM($F591:V591)-$E591),($E591*(1-$D$572))*$D591),0)*W$568</f>
        <v>0.25640000000000002</v>
      </c>
      <c r="X591" s="799">
        <f>IF(X$570&gt;=$C591,MIN(-(SUM($F591:W591)-$E591),($E591*(1-$D$572))*$D591),0)*X$568</f>
        <v>0.25640000000000002</v>
      </c>
      <c r="Y591" s="799">
        <f>IF(Y$570&gt;=$C591,MIN(-(SUM($F591:X591)-$E591),($E591*(1-$D$572))*$D591),0)*Y$568</f>
        <v>0.25640000000000002</v>
      </c>
      <c r="Z591" s="799">
        <f>IF(Z$570&gt;=$C591,MIN(-(SUM($F591:Y591)-$E591),($E591*(1-$D$572))*$D591),0)*Z$568</f>
        <v>0.25640000000000002</v>
      </c>
      <c r="AA591" s="799">
        <f>IF(AA$570&gt;=$C591,MIN(-(SUM($F591:Z591)-$E591),($E591*(1-$D$572))*$D591),0)*AA$568</f>
        <v>0.25640000000000002</v>
      </c>
      <c r="AB591" s="799">
        <f>IF(AB$570&gt;=$C591,MIN(-(SUM($F591:AA591)-$E591),($E591*(1-$D$572))*$D591),0)*AB$568</f>
        <v>0.25640000000000002</v>
      </c>
      <c r="AC591" s="799">
        <f>IF(AC$570&gt;=$C591,MIN(-(SUM($F591:AB591)-$E591),($E591*(1-$D$572))*$D591),0)*AC$568</f>
        <v>0.25640000000000002</v>
      </c>
      <c r="AD591" s="799">
        <f>IF(AD$570&gt;=$C591,MIN(-(SUM($F591:AC591)-$E591),($E591*(1-$D$572))*$D591),0)*AD$568</f>
        <v>0.25640000000000002</v>
      </c>
      <c r="AE591" s="799">
        <f>IF(AE$570&gt;=$C591,MIN(-(SUM($F591:AD591)-$E591),($E591*(1-$D$572))*$D591),0)*AE$568</f>
        <v>0.25640000000000002</v>
      </c>
      <c r="AF591" s="799">
        <f>IF(AF$570&gt;=$C591,MIN(-(SUM($F591:AE591)-$E591),($E591*(1-$D$572))*$D591),0)*AF$568</f>
        <v>0.25640000000000002</v>
      </c>
      <c r="AG591" s="799">
        <f>IF(AG$570&gt;=$C591,MIN(-(SUM($F591:AF591)-$E591),($E591*(1-$D$572))*$D591),0)*AG$568</f>
        <v>0.25640000000000002</v>
      </c>
      <c r="AH591" s="799">
        <f>IF(AH$570&gt;=$C591,MIN(-(SUM($F591:AG591)-$E591),($E591*(1-$D$572))*$D591),0)*AH$568</f>
        <v>0.25640000000000002</v>
      </c>
      <c r="AI591" s="799">
        <f>IF(AI$570&gt;=$C591,MIN(-(SUM($F591:AH591)-$E591),($E591*(1-$D$572))*$D591),0)*AI$568</f>
        <v>0.25640000000000002</v>
      </c>
      <c r="AJ591" s="799">
        <f>IF(AJ$570&gt;=$C591,MIN(-(SUM($F591:AI591)-$E591),($E591*(1-$D$572))*$D591),0)*AJ$568</f>
        <v>0.25640000000000002</v>
      </c>
      <c r="AK591" s="799">
        <f>IF(AK$570&gt;=$C591,MIN(-(SUM($F591:AJ591)-$E591),($E591*(1-$D$572))*$D591),0)*AK$568</f>
        <v>0</v>
      </c>
      <c r="AL591" s="799">
        <f>IF(AL$570&gt;=$C591,MIN(-(SUM($F591:AK591)-$E591),($E591*(1-$D$572))*$D591),0)*AL$568</f>
        <v>0</v>
      </c>
      <c r="AM591" s="799">
        <f>IF(AM$570&gt;=$C591,MIN(-(SUM($F591:AL591)-$E591),($E591*(1-$D$572))*$D591),0)*AM$568</f>
        <v>0</v>
      </c>
      <c r="AN591" s="799">
        <f>IF(AN$570&gt;=$C591,MIN(-(SUM($F591:AM591)-$E591),($E591*(1-$D$572))*$D591),0)*AN$568</f>
        <v>0</v>
      </c>
    </row>
    <row r="592" spans="3:40" ht="16.5" outlineLevel="4">
      <c r="C592" s="787">
        <v>18</v>
      </c>
      <c r="D592" s="788">
        <f>Inputs!$D$265</f>
        <v>0.04</v>
      </c>
      <c r="E592" s="812">
        <v>0</v>
      </c>
      <c r="F592" s="710">
        <f>E592*D572</f>
        <v>0</v>
      </c>
      <c r="G592" s="799">
        <f>IF(G$570&gt;=$C592,MIN(-(SUM(F592:$F592)-$E592),($E592*(1-$D$572))*$D592),0)*G$568</f>
        <v>0</v>
      </c>
      <c r="H592" s="799">
        <f>IF(H$570&gt;=$C592,MIN(-(SUM($F592:G592)-$E592),($E592*(1-$D$572))*$D592),0)*H$568</f>
        <v>0</v>
      </c>
      <c r="I592" s="799">
        <f>IF(I$570&gt;=$C592,MIN(-(SUM($F592:H592)-$E592),($E592*(1-$D$572))*$D592),0)*I$568</f>
        <v>0</v>
      </c>
      <c r="J592" s="799">
        <f>IF(J$570&gt;=$C592,MIN(-(SUM($F592:I592)-$E592),($E592*(1-$D$572))*$D592),0)*J$568</f>
        <v>0</v>
      </c>
      <c r="K592" s="799">
        <f>IF(K$570&gt;=$C592,MIN(-(SUM($F592:J592)-$E592),($E592*(1-$D$572))*$D592),0)*K$568</f>
        <v>0</v>
      </c>
      <c r="L592" s="799">
        <f>IF(L$570&gt;=$C592,MIN(-(SUM($F592:K592)-$E592),($E592*(1-$D$572))*$D592),0)*L$568</f>
        <v>0</v>
      </c>
      <c r="M592" s="799">
        <f>IF(M$570&gt;=$C592,MIN(-(SUM($F592:L592)-$E592),($E592*(1-$D$572))*$D592),0)*M$568</f>
        <v>0</v>
      </c>
      <c r="N592" s="799">
        <f>IF(N$570&gt;=$C592,MIN(-(SUM($F592:M592)-$E592),($E592*(1-$D$572))*$D592),0)*N$568</f>
        <v>0</v>
      </c>
      <c r="O592" s="799">
        <f>IF(O$570&gt;=$C592,MIN(-(SUM($F592:N592)-$E592),($E592*(1-$D$572))*$D592),0)*O$568</f>
        <v>0</v>
      </c>
      <c r="P592" s="799">
        <f>IF(P$570&gt;=$C592,MIN(-(SUM($F592:O592)-$E592),($E592*(1-$D$572))*$D592),0)*P$568</f>
        <v>0</v>
      </c>
      <c r="Q592" s="799">
        <f>IF(Q$570&gt;=$C592,MIN(-(SUM($F592:P592)-$E592),($E592*(1-$D$572))*$D592),0)*Q$568</f>
        <v>0</v>
      </c>
      <c r="R592" s="799">
        <f>IF(R$570&gt;=$C592,MIN(-(SUM($F592:Q592)-$E592),($E592*(1-$D$572))*$D592),0)*R$568</f>
        <v>0</v>
      </c>
      <c r="S592" s="799">
        <f>IF(S$570&gt;=$C592,MIN(-(SUM($F592:R592)-$E592),($E592*(1-$D$572))*$D592),0)*S$568</f>
        <v>0</v>
      </c>
      <c r="T592" s="799">
        <f>IF(T$570&gt;=$C592,MIN(-(SUM($F592:S592)-$E592),($E592*(1-$D$572))*$D592),0)*T$568</f>
        <v>0</v>
      </c>
      <c r="U592" s="799">
        <f>IF(U$570&gt;=$C592,MIN(-(SUM($F592:T592)-$E592),($E592*(1-$D$572))*$D592),0)*U$568</f>
        <v>0</v>
      </c>
      <c r="V592" s="799">
        <f>IF(V$570&gt;=$C592,MIN(-(SUM($F592:U592)-$E592),($E592*(1-$D$572))*$D592),0)*V$568</f>
        <v>0</v>
      </c>
      <c r="W592" s="799">
        <f>IF(W$570&gt;=$C592,MIN(-(SUM($F592:V592)-$E592),($E592*(1-$D$572))*$D592),0)*W$568</f>
        <v>0</v>
      </c>
      <c r="X592" s="799">
        <f>IF(X$570&gt;=$C592,MIN(-(SUM($F592:W592)-$E592),($E592*(1-$D$572))*$D592),0)*X$568</f>
        <v>0</v>
      </c>
      <c r="Y592" s="799">
        <f>IF(Y$570&gt;=$C592,MIN(-(SUM($F592:X592)-$E592),($E592*(1-$D$572))*$D592),0)*Y$568</f>
        <v>0</v>
      </c>
      <c r="Z592" s="799">
        <f>IF(Z$570&gt;=$C592,MIN(-(SUM($F592:Y592)-$E592),($E592*(1-$D$572))*$D592),0)*Z$568</f>
        <v>0</v>
      </c>
      <c r="AA592" s="799">
        <f>IF(AA$570&gt;=$C592,MIN(-(SUM($F592:Z592)-$E592),($E592*(1-$D$572))*$D592),0)*AA$568</f>
        <v>0</v>
      </c>
      <c r="AB592" s="799">
        <f>IF(AB$570&gt;=$C592,MIN(-(SUM($F592:AA592)-$E592),($E592*(1-$D$572))*$D592),0)*AB$568</f>
        <v>0</v>
      </c>
      <c r="AC592" s="799">
        <f>IF(AC$570&gt;=$C592,MIN(-(SUM($F592:AB592)-$E592),($E592*(1-$D$572))*$D592),0)*AC$568</f>
        <v>0</v>
      </c>
      <c r="AD592" s="799">
        <f>IF(AD$570&gt;=$C592,MIN(-(SUM($F592:AC592)-$E592),($E592*(1-$D$572))*$D592),0)*AD$568</f>
        <v>0</v>
      </c>
      <c r="AE592" s="799">
        <f>IF(AE$570&gt;=$C592,MIN(-(SUM($F592:AD592)-$E592),($E592*(1-$D$572))*$D592),0)*AE$568</f>
        <v>0</v>
      </c>
      <c r="AF592" s="799">
        <f>IF(AF$570&gt;=$C592,MIN(-(SUM($F592:AE592)-$E592),($E592*(1-$D$572))*$D592),0)*AF$568</f>
        <v>0</v>
      </c>
      <c r="AG592" s="799">
        <f>IF(AG$570&gt;=$C592,MIN(-(SUM($F592:AF592)-$E592),($E592*(1-$D$572))*$D592),0)*AG$568</f>
        <v>0</v>
      </c>
      <c r="AH592" s="799">
        <f>IF(AH$570&gt;=$C592,MIN(-(SUM($F592:AG592)-$E592),($E592*(1-$D$572))*$D592),0)*AH$568</f>
        <v>0</v>
      </c>
      <c r="AI592" s="799">
        <f>IF(AI$570&gt;=$C592,MIN(-(SUM($F592:AH592)-$E592),($E592*(1-$D$572))*$D592),0)*AI$568</f>
        <v>0</v>
      </c>
      <c r="AJ592" s="799">
        <f>IF(AJ$570&gt;=$C592,MIN(-(SUM($F592:AI592)-$E592),($E592*(1-$D$572))*$D592),0)*AJ$568</f>
        <v>0</v>
      </c>
      <c r="AK592" s="799">
        <f>IF(AK$570&gt;=$C592,MIN(-(SUM($F592:AJ592)-$E592),($E592*(1-$D$572))*$D592),0)*AK$568</f>
        <v>0</v>
      </c>
      <c r="AL592" s="799">
        <f>IF(AL$570&gt;=$C592,MIN(-(SUM($F592:AK592)-$E592),($E592*(1-$D$572))*$D592),0)*AL$568</f>
        <v>0</v>
      </c>
      <c r="AM592" s="799">
        <f>IF(AM$570&gt;=$C592,MIN(-(SUM($F592:AL592)-$E592),($E592*(1-$D$572))*$D592),0)*AM$568</f>
        <v>0</v>
      </c>
      <c r="AN592" s="799">
        <f>IF(AN$570&gt;=$C592,MIN(-(SUM($F592:AM592)-$E592),($E592*(1-$D$572))*$D592),0)*AN$568</f>
        <v>0</v>
      </c>
    </row>
    <row r="593" spans="3:40" ht="16.5" outlineLevel="4">
      <c r="C593" s="787">
        <v>19</v>
      </c>
      <c r="D593" s="788">
        <f>Inputs!$D$265</f>
        <v>0.04</v>
      </c>
      <c r="E593" s="812">
        <v>3.2050000000000001</v>
      </c>
      <c r="F593" s="710">
        <f>E593*D572</f>
        <v>0</v>
      </c>
      <c r="G593" s="799">
        <f>IF(G$570&gt;=$C593,MIN(-(SUM(F593:$F593)-$E593),($E593*(1-$D$572))*$D593),0)*G$568</f>
        <v>0</v>
      </c>
      <c r="H593" s="799">
        <f>IF(H$570&gt;=$C593,MIN(-(SUM($F593:G593)-$E593),($E593*(1-$D$572))*$D593),0)*H$568</f>
        <v>0</v>
      </c>
      <c r="I593" s="799">
        <f>IF(I$570&gt;=$C593,MIN(-(SUM($F593:H593)-$E593),($E593*(1-$D$572))*$D593),0)*I$568</f>
        <v>0</v>
      </c>
      <c r="J593" s="799">
        <f>IF(J$570&gt;=$C593,MIN(-(SUM($F593:I593)-$E593),($E593*(1-$D$572))*$D593),0)*J$568</f>
        <v>0</v>
      </c>
      <c r="K593" s="799">
        <f>IF(K$570&gt;=$C593,MIN(-(SUM($F593:J593)-$E593),($E593*(1-$D$572))*$D593),0)*K$568</f>
        <v>0</v>
      </c>
      <c r="L593" s="799">
        <f>IF(L$570&gt;=$C593,MIN(-(SUM($F593:K593)-$E593),($E593*(1-$D$572))*$D593),0)*L$568</f>
        <v>0</v>
      </c>
      <c r="M593" s="799">
        <f>IF(M$570&gt;=$C593,MIN(-(SUM($F593:L593)-$E593),($E593*(1-$D$572))*$D593),0)*M$568</f>
        <v>0</v>
      </c>
      <c r="N593" s="799">
        <f>IF(N$570&gt;=$C593,MIN(-(SUM($F593:M593)-$E593),($E593*(1-$D$572))*$D593),0)*N$568</f>
        <v>0</v>
      </c>
      <c r="O593" s="799">
        <f>IF(O$570&gt;=$C593,MIN(-(SUM($F593:N593)-$E593),($E593*(1-$D$572))*$D593),0)*O$568</f>
        <v>0</v>
      </c>
      <c r="P593" s="799">
        <f>IF(P$570&gt;=$C593,MIN(-(SUM($F593:O593)-$E593),($E593*(1-$D$572))*$D593),0)*P$568</f>
        <v>0</v>
      </c>
      <c r="Q593" s="799">
        <f>IF(Q$570&gt;=$C593,MIN(-(SUM($F593:P593)-$E593),($E593*(1-$D$572))*$D593),0)*Q$568</f>
        <v>0</v>
      </c>
      <c r="R593" s="799">
        <f>IF(R$570&gt;=$C593,MIN(-(SUM($F593:Q593)-$E593),($E593*(1-$D$572))*$D593),0)*R$568</f>
        <v>0</v>
      </c>
      <c r="S593" s="799">
        <f>IF(S$570&gt;=$C593,MIN(-(SUM($F593:R593)-$E593),($E593*(1-$D$572))*$D593),0)*S$568</f>
        <v>0</v>
      </c>
      <c r="T593" s="799">
        <f>IF(T$570&gt;=$C593,MIN(-(SUM($F593:S593)-$E593),($E593*(1-$D$572))*$D593),0)*T$568</f>
        <v>0</v>
      </c>
      <c r="U593" s="799">
        <f>IF(U$570&gt;=$C593,MIN(-(SUM($F593:T593)-$E593),($E593*(1-$D$572))*$D593),0)*U$568</f>
        <v>0</v>
      </c>
      <c r="V593" s="799">
        <f>IF(V$570&gt;=$C593,MIN(-(SUM($F593:U593)-$E593),($E593*(1-$D$572))*$D593),0)*V$568</f>
        <v>0</v>
      </c>
      <c r="W593" s="799">
        <f>IF(W$570&gt;=$C593,MIN(-(SUM($F593:V593)-$E593),($E593*(1-$D$572))*$D593),0)*W$568</f>
        <v>0</v>
      </c>
      <c r="X593" s="799">
        <f>IF(X$570&gt;=$C593,MIN(-(SUM($F593:W593)-$E593),($E593*(1-$D$572))*$D593),0)*X$568</f>
        <v>0</v>
      </c>
      <c r="Y593" s="799">
        <f>IF(Y$570&gt;=$C593,MIN(-(SUM($F593:X593)-$E593),($E593*(1-$D$572))*$D593),0)*Y$568</f>
        <v>0.12820000000000001</v>
      </c>
      <c r="Z593" s="799">
        <f>IF(Z$570&gt;=$C593,MIN(-(SUM($F593:Y593)-$E593),($E593*(1-$D$572))*$D593),0)*Z$568</f>
        <v>0.12820000000000001</v>
      </c>
      <c r="AA593" s="799">
        <f>IF(AA$570&gt;=$C593,MIN(-(SUM($F593:Z593)-$E593),($E593*(1-$D$572))*$D593),0)*AA$568</f>
        <v>0.12820000000000001</v>
      </c>
      <c r="AB593" s="799">
        <f>IF(AB$570&gt;=$C593,MIN(-(SUM($F593:AA593)-$E593),($E593*(1-$D$572))*$D593),0)*AB$568</f>
        <v>0.12820000000000001</v>
      </c>
      <c r="AC593" s="799">
        <f>IF(AC$570&gt;=$C593,MIN(-(SUM($F593:AB593)-$E593),($E593*(1-$D$572))*$D593),0)*AC$568</f>
        <v>0.12820000000000001</v>
      </c>
      <c r="AD593" s="799">
        <f>IF(AD$570&gt;=$C593,MIN(-(SUM($F593:AC593)-$E593),($E593*(1-$D$572))*$D593),0)*AD$568</f>
        <v>0.12820000000000001</v>
      </c>
      <c r="AE593" s="799">
        <f>IF(AE$570&gt;=$C593,MIN(-(SUM($F593:AD593)-$E593),($E593*(1-$D$572))*$D593),0)*AE$568</f>
        <v>0.12820000000000001</v>
      </c>
      <c r="AF593" s="799">
        <f>IF(AF$570&gt;=$C593,MIN(-(SUM($F593:AE593)-$E593),($E593*(1-$D$572))*$D593),0)*AF$568</f>
        <v>0.12820000000000001</v>
      </c>
      <c r="AG593" s="799">
        <f>IF(AG$570&gt;=$C593,MIN(-(SUM($F593:AF593)-$E593),($E593*(1-$D$572))*$D593),0)*AG$568</f>
        <v>0.12820000000000001</v>
      </c>
      <c r="AH593" s="799">
        <f>IF(AH$570&gt;=$C593,MIN(-(SUM($F593:AG593)-$E593),($E593*(1-$D$572))*$D593),0)*AH$568</f>
        <v>0.12820000000000001</v>
      </c>
      <c r="AI593" s="799">
        <f>IF(AI$570&gt;=$C593,MIN(-(SUM($F593:AH593)-$E593),($E593*(1-$D$572))*$D593),0)*AI$568</f>
        <v>0.12820000000000001</v>
      </c>
      <c r="AJ593" s="799">
        <f>IF(AJ$570&gt;=$C593,MIN(-(SUM($F593:AI593)-$E593),($E593*(1-$D$572))*$D593),0)*AJ$568</f>
        <v>0.12820000000000001</v>
      </c>
      <c r="AK593" s="799">
        <f>IF(AK$570&gt;=$C593,MIN(-(SUM($F593:AJ593)-$E593),($E593*(1-$D$572))*$D593),0)*AK$568</f>
        <v>0</v>
      </c>
      <c r="AL593" s="799">
        <f>IF(AL$570&gt;=$C593,MIN(-(SUM($F593:AK593)-$E593),($E593*(1-$D$572))*$D593),0)*AL$568</f>
        <v>0</v>
      </c>
      <c r="AM593" s="799">
        <f>IF(AM$570&gt;=$C593,MIN(-(SUM($F593:AL593)-$E593),($E593*(1-$D$572))*$D593),0)*AM$568</f>
        <v>0</v>
      </c>
      <c r="AN593" s="799">
        <f>IF(AN$570&gt;=$C593,MIN(-(SUM($F593:AM593)-$E593),($E593*(1-$D$572))*$D593),0)*AN$568</f>
        <v>0</v>
      </c>
    </row>
    <row r="594" spans="3:40" ht="16.5" outlineLevel="4">
      <c r="C594" s="787">
        <v>20</v>
      </c>
      <c r="D594" s="788">
        <f>Inputs!$D$265</f>
        <v>0.04</v>
      </c>
      <c r="E594" s="812">
        <v>6.41</v>
      </c>
      <c r="F594" s="710">
        <f>E594*D572</f>
        <v>0</v>
      </c>
      <c r="G594" s="799">
        <f>IF(G$570&gt;=$C594,MIN(-(SUM(F594:$F594)-$E594),($E594*(1-$D$572))*$D594),0)*G$568</f>
        <v>0</v>
      </c>
      <c r="H594" s="799">
        <f>IF(H$570&gt;=$C594,MIN(-(SUM($F594:G594)-$E594),($E594*(1-$D$572))*$D594),0)*H$568</f>
        <v>0</v>
      </c>
      <c r="I594" s="799">
        <f>IF(I$570&gt;=$C594,MIN(-(SUM($F594:H594)-$E594),($E594*(1-$D$572))*$D594),0)*I$568</f>
        <v>0</v>
      </c>
      <c r="J594" s="799">
        <f>IF(J$570&gt;=$C594,MIN(-(SUM($F594:I594)-$E594),($E594*(1-$D$572))*$D594),0)*J$568</f>
        <v>0</v>
      </c>
      <c r="K594" s="799">
        <f>IF(K$570&gt;=$C594,MIN(-(SUM($F594:J594)-$E594),($E594*(1-$D$572))*$D594),0)*K$568</f>
        <v>0</v>
      </c>
      <c r="L594" s="799">
        <f>IF(L$570&gt;=$C594,MIN(-(SUM($F594:K594)-$E594),($E594*(1-$D$572))*$D594),0)*L$568</f>
        <v>0</v>
      </c>
      <c r="M594" s="799">
        <f>IF(M$570&gt;=$C594,MIN(-(SUM($F594:L594)-$E594),($E594*(1-$D$572))*$D594),0)*M$568</f>
        <v>0</v>
      </c>
      <c r="N594" s="799">
        <f>IF(N$570&gt;=$C594,MIN(-(SUM($F594:M594)-$E594),($E594*(1-$D$572))*$D594),0)*N$568</f>
        <v>0</v>
      </c>
      <c r="O594" s="799">
        <f>IF(O$570&gt;=$C594,MIN(-(SUM($F594:N594)-$E594),($E594*(1-$D$572))*$D594),0)*O$568</f>
        <v>0</v>
      </c>
      <c r="P594" s="799">
        <f>IF(P$570&gt;=$C594,MIN(-(SUM($F594:O594)-$E594),($E594*(1-$D$572))*$D594),0)*P$568</f>
        <v>0</v>
      </c>
      <c r="Q594" s="799">
        <f>IF(Q$570&gt;=$C594,MIN(-(SUM($F594:P594)-$E594),($E594*(1-$D$572))*$D594),0)*Q$568</f>
        <v>0</v>
      </c>
      <c r="R594" s="799">
        <f>IF(R$570&gt;=$C594,MIN(-(SUM($F594:Q594)-$E594),($E594*(1-$D$572))*$D594),0)*R$568</f>
        <v>0</v>
      </c>
      <c r="S594" s="799">
        <f>IF(S$570&gt;=$C594,MIN(-(SUM($F594:R594)-$E594),($E594*(1-$D$572))*$D594),0)*S$568</f>
        <v>0</v>
      </c>
      <c r="T594" s="799">
        <f>IF(T$570&gt;=$C594,MIN(-(SUM($F594:S594)-$E594),($E594*(1-$D$572))*$D594),0)*T$568</f>
        <v>0</v>
      </c>
      <c r="U594" s="799">
        <f>IF(U$570&gt;=$C594,MIN(-(SUM($F594:T594)-$E594),($E594*(1-$D$572))*$D594),0)*U$568</f>
        <v>0</v>
      </c>
      <c r="V594" s="799">
        <f>IF(V$570&gt;=$C594,MIN(-(SUM($F594:U594)-$E594),($E594*(1-$D$572))*$D594),0)*V$568</f>
        <v>0</v>
      </c>
      <c r="W594" s="799">
        <f>IF(W$570&gt;=$C594,MIN(-(SUM($F594:V594)-$E594),($E594*(1-$D$572))*$D594),0)*W$568</f>
        <v>0</v>
      </c>
      <c r="X594" s="799">
        <f>IF(X$570&gt;=$C594,MIN(-(SUM($F594:W594)-$E594),($E594*(1-$D$572))*$D594),0)*X$568</f>
        <v>0</v>
      </c>
      <c r="Y594" s="799">
        <f>IF(Y$570&gt;=$C594,MIN(-(SUM($F594:X594)-$E594),($E594*(1-$D$572))*$D594),0)*Y$568</f>
        <v>0</v>
      </c>
      <c r="Z594" s="799">
        <f>IF(Z$570&gt;=$C594,MIN(-(SUM($F594:Y594)-$E594),($E594*(1-$D$572))*$D594),0)*Z$568</f>
        <v>0.25640000000000002</v>
      </c>
      <c r="AA594" s="799">
        <f>IF(AA$570&gt;=$C594,MIN(-(SUM($F594:Z594)-$E594),($E594*(1-$D$572))*$D594),0)*AA$568</f>
        <v>0.25640000000000002</v>
      </c>
      <c r="AB594" s="799">
        <f>IF(AB$570&gt;=$C594,MIN(-(SUM($F594:AA594)-$E594),($E594*(1-$D$572))*$D594),0)*AB$568</f>
        <v>0.25640000000000002</v>
      </c>
      <c r="AC594" s="799">
        <f>IF(AC$570&gt;=$C594,MIN(-(SUM($F594:AB594)-$E594),($E594*(1-$D$572))*$D594),0)*AC$568</f>
        <v>0.25640000000000002</v>
      </c>
      <c r="AD594" s="799">
        <f>IF(AD$570&gt;=$C594,MIN(-(SUM($F594:AC594)-$E594),($E594*(1-$D$572))*$D594),0)*AD$568</f>
        <v>0.25640000000000002</v>
      </c>
      <c r="AE594" s="799">
        <f>IF(AE$570&gt;=$C594,MIN(-(SUM($F594:AD594)-$E594),($E594*(1-$D$572))*$D594),0)*AE$568</f>
        <v>0.25640000000000002</v>
      </c>
      <c r="AF594" s="799">
        <f>IF(AF$570&gt;=$C594,MIN(-(SUM($F594:AE594)-$E594),($E594*(1-$D$572))*$D594),0)*AF$568</f>
        <v>0.25640000000000002</v>
      </c>
      <c r="AG594" s="799">
        <f>IF(AG$570&gt;=$C594,MIN(-(SUM($F594:AF594)-$E594),($E594*(1-$D$572))*$D594),0)*AG$568</f>
        <v>0.25640000000000002</v>
      </c>
      <c r="AH594" s="799">
        <f>IF(AH$570&gt;=$C594,MIN(-(SUM($F594:AG594)-$E594),($E594*(1-$D$572))*$D594),0)*AH$568</f>
        <v>0.25640000000000002</v>
      </c>
      <c r="AI594" s="799">
        <f>IF(AI$570&gt;=$C594,MIN(-(SUM($F594:AH594)-$E594),($E594*(1-$D$572))*$D594),0)*AI$568</f>
        <v>0.25640000000000002</v>
      </c>
      <c r="AJ594" s="799">
        <f>IF(AJ$570&gt;=$C594,MIN(-(SUM($F594:AI594)-$E594),($E594*(1-$D$572))*$D594),0)*AJ$568</f>
        <v>0.25640000000000002</v>
      </c>
      <c r="AK594" s="799">
        <f>IF(AK$570&gt;=$C594,MIN(-(SUM($F594:AJ594)-$E594),($E594*(1-$D$572))*$D594),0)*AK$568</f>
        <v>0</v>
      </c>
      <c r="AL594" s="799">
        <f>IF(AL$570&gt;=$C594,MIN(-(SUM($F594:AK594)-$E594),($E594*(1-$D$572))*$D594),0)*AL$568</f>
        <v>0</v>
      </c>
      <c r="AM594" s="799">
        <f>IF(AM$570&gt;=$C594,MIN(-(SUM($F594:AL594)-$E594),($E594*(1-$D$572))*$D594),0)*AM$568</f>
        <v>0</v>
      </c>
      <c r="AN594" s="799">
        <f>IF(AN$570&gt;=$C594,MIN(-(SUM($F594:AM594)-$E594),($E594*(1-$D$572))*$D594),0)*AN$568</f>
        <v>0</v>
      </c>
    </row>
    <row r="595" spans="3:40" ht="16.5" outlineLevel="4">
      <c r="C595" s="787">
        <v>21</v>
      </c>
      <c r="D595" s="788">
        <f>Inputs!$D$265</f>
        <v>0.04</v>
      </c>
      <c r="E595" s="812">
        <v>0</v>
      </c>
      <c r="F595" s="710">
        <f>E595*D572</f>
        <v>0</v>
      </c>
      <c r="G595" s="799">
        <f>IF(G$570&gt;=$C595,MIN(-(SUM(F595:$F595)-$E595),($E595*(1-$D$572))*$D595),0)*G$568</f>
        <v>0</v>
      </c>
      <c r="H595" s="799">
        <f>IF(H$570&gt;=$C595,MIN(-(SUM($F595:G595)-$E595),($E595*(1-$D$572))*$D595),0)*H$568</f>
        <v>0</v>
      </c>
      <c r="I595" s="799">
        <f>IF(I$570&gt;=$C595,MIN(-(SUM($F595:H595)-$E595),($E595*(1-$D$572))*$D595),0)*I$568</f>
        <v>0</v>
      </c>
      <c r="J595" s="799">
        <f>IF(J$570&gt;=$C595,MIN(-(SUM($F595:I595)-$E595),($E595*(1-$D$572))*$D595),0)*J$568</f>
        <v>0</v>
      </c>
      <c r="K595" s="799">
        <f>IF(K$570&gt;=$C595,MIN(-(SUM($F595:J595)-$E595),($E595*(1-$D$572))*$D595),0)*K$568</f>
        <v>0</v>
      </c>
      <c r="L595" s="799">
        <f>IF(L$570&gt;=$C595,MIN(-(SUM($F595:K595)-$E595),($E595*(1-$D$572))*$D595),0)*L$568</f>
        <v>0</v>
      </c>
      <c r="M595" s="799">
        <f>IF(M$570&gt;=$C595,MIN(-(SUM($F595:L595)-$E595),($E595*(1-$D$572))*$D595),0)*M$568</f>
        <v>0</v>
      </c>
      <c r="N595" s="799">
        <f>IF(N$570&gt;=$C595,MIN(-(SUM($F595:M595)-$E595),($E595*(1-$D$572))*$D595),0)*N$568</f>
        <v>0</v>
      </c>
      <c r="O595" s="799">
        <f>IF(O$570&gt;=$C595,MIN(-(SUM($F595:N595)-$E595),($E595*(1-$D$572))*$D595),0)*O$568</f>
        <v>0</v>
      </c>
      <c r="P595" s="799">
        <f>IF(P$570&gt;=$C595,MIN(-(SUM($F595:O595)-$E595),($E595*(1-$D$572))*$D595),0)*P$568</f>
        <v>0</v>
      </c>
      <c r="Q595" s="799">
        <f>IF(Q$570&gt;=$C595,MIN(-(SUM($F595:P595)-$E595),($E595*(1-$D$572))*$D595),0)*Q$568</f>
        <v>0</v>
      </c>
      <c r="R595" s="799">
        <f>IF(R$570&gt;=$C595,MIN(-(SUM($F595:Q595)-$E595),($E595*(1-$D$572))*$D595),0)*R$568</f>
        <v>0</v>
      </c>
      <c r="S595" s="799">
        <f>IF(S$570&gt;=$C595,MIN(-(SUM($F595:R595)-$E595),($E595*(1-$D$572))*$D595),0)*S$568</f>
        <v>0</v>
      </c>
      <c r="T595" s="799">
        <f>IF(T$570&gt;=$C595,MIN(-(SUM($F595:S595)-$E595),($E595*(1-$D$572))*$D595),0)*T$568</f>
        <v>0</v>
      </c>
      <c r="U595" s="799">
        <f>IF(U$570&gt;=$C595,MIN(-(SUM($F595:T595)-$E595),($E595*(1-$D$572))*$D595),0)*U$568</f>
        <v>0</v>
      </c>
      <c r="V595" s="799">
        <f>IF(V$570&gt;=$C595,MIN(-(SUM($F595:U595)-$E595),($E595*(1-$D$572))*$D595),0)*V$568</f>
        <v>0</v>
      </c>
      <c r="W595" s="799">
        <f>IF(W$570&gt;=$C595,MIN(-(SUM($F595:V595)-$E595),($E595*(1-$D$572))*$D595),0)*W$568</f>
        <v>0</v>
      </c>
      <c r="X595" s="799">
        <f>IF(X$570&gt;=$C595,MIN(-(SUM($F595:W595)-$E595),($E595*(1-$D$572))*$D595),0)*X$568</f>
        <v>0</v>
      </c>
      <c r="Y595" s="799">
        <f>IF(Y$570&gt;=$C595,MIN(-(SUM($F595:X595)-$E595),($E595*(1-$D$572))*$D595),0)*Y$568</f>
        <v>0</v>
      </c>
      <c r="Z595" s="799">
        <f>IF(Z$570&gt;=$C595,MIN(-(SUM($F595:Y595)-$E595),($E595*(1-$D$572))*$D595),0)*Z$568</f>
        <v>0</v>
      </c>
      <c r="AA595" s="799">
        <f>IF(AA$570&gt;=$C595,MIN(-(SUM($F595:Z595)-$E595),($E595*(1-$D$572))*$D595),0)*AA$568</f>
        <v>0</v>
      </c>
      <c r="AB595" s="799">
        <f>IF(AB$570&gt;=$C595,MIN(-(SUM($F595:AA595)-$E595),($E595*(1-$D$572))*$D595),0)*AB$568</f>
        <v>0</v>
      </c>
      <c r="AC595" s="799">
        <f>IF(AC$570&gt;=$C595,MIN(-(SUM($F595:AB595)-$E595),($E595*(1-$D$572))*$D595),0)*AC$568</f>
        <v>0</v>
      </c>
      <c r="AD595" s="799">
        <f>IF(AD$570&gt;=$C595,MIN(-(SUM($F595:AC595)-$E595),($E595*(1-$D$572))*$D595),0)*AD$568</f>
        <v>0</v>
      </c>
      <c r="AE595" s="799">
        <f>IF(AE$570&gt;=$C595,MIN(-(SUM($F595:AD595)-$E595),($E595*(1-$D$572))*$D595),0)*AE$568</f>
        <v>0</v>
      </c>
      <c r="AF595" s="799">
        <f>IF(AF$570&gt;=$C595,MIN(-(SUM($F595:AE595)-$E595),($E595*(1-$D$572))*$D595),0)*AF$568</f>
        <v>0</v>
      </c>
      <c r="AG595" s="799">
        <f>IF(AG$570&gt;=$C595,MIN(-(SUM($F595:AF595)-$E595),($E595*(1-$D$572))*$D595),0)*AG$568</f>
        <v>0</v>
      </c>
      <c r="AH595" s="799">
        <f>IF(AH$570&gt;=$C595,MIN(-(SUM($F595:AG595)-$E595),($E595*(1-$D$572))*$D595),0)*AH$568</f>
        <v>0</v>
      </c>
      <c r="AI595" s="799">
        <f>IF(AI$570&gt;=$C595,MIN(-(SUM($F595:AH595)-$E595),($E595*(1-$D$572))*$D595),0)*AI$568</f>
        <v>0</v>
      </c>
      <c r="AJ595" s="799">
        <f>IF(AJ$570&gt;=$C595,MIN(-(SUM($F595:AI595)-$E595),($E595*(1-$D$572))*$D595),0)*AJ$568</f>
        <v>0</v>
      </c>
      <c r="AK595" s="799">
        <f>IF(AK$570&gt;=$C595,MIN(-(SUM($F595:AJ595)-$E595),($E595*(1-$D$572))*$D595),0)*AK$568</f>
        <v>0</v>
      </c>
      <c r="AL595" s="799">
        <f>IF(AL$570&gt;=$C595,MIN(-(SUM($F595:AK595)-$E595),($E595*(1-$D$572))*$D595),0)*AL$568</f>
        <v>0</v>
      </c>
      <c r="AM595" s="799">
        <f>IF(AM$570&gt;=$C595,MIN(-(SUM($F595:AL595)-$E595),($E595*(1-$D$572))*$D595),0)*AM$568</f>
        <v>0</v>
      </c>
      <c r="AN595" s="799">
        <f>IF(AN$570&gt;=$C595,MIN(-(SUM($F595:AM595)-$E595),($E595*(1-$D$572))*$D595),0)*AN$568</f>
        <v>0</v>
      </c>
    </row>
    <row r="596" spans="3:40" ht="16.5" outlineLevel="4">
      <c r="C596" s="787">
        <v>22</v>
      </c>
      <c r="D596" s="788">
        <f>Inputs!$D$265</f>
        <v>0.04</v>
      </c>
      <c r="E596" s="812">
        <v>3.2050000000000001</v>
      </c>
      <c r="F596" s="710">
        <f>E596*D572</f>
        <v>0</v>
      </c>
      <c r="G596" s="799">
        <f>IF(G$570&gt;=$C596,MIN(-(SUM(F596:$F596)-$E596),($E596*(1-$D$572))*$D596),0)*G$568</f>
        <v>0</v>
      </c>
      <c r="H596" s="799">
        <f>IF(H$570&gt;=$C596,MIN(-(SUM($F596:G596)-$E596),($E596*(1-$D$572))*$D596),0)*H$568</f>
        <v>0</v>
      </c>
      <c r="I596" s="799">
        <f>IF(I$570&gt;=$C596,MIN(-(SUM($F596:H596)-$E596),($E596*(1-$D$572))*$D596),0)*I$568</f>
        <v>0</v>
      </c>
      <c r="J596" s="799">
        <f>IF(J$570&gt;=$C596,MIN(-(SUM($F596:I596)-$E596),($E596*(1-$D$572))*$D596),0)*J$568</f>
        <v>0</v>
      </c>
      <c r="K596" s="799">
        <f>IF(K$570&gt;=$C596,MIN(-(SUM($F596:J596)-$E596),($E596*(1-$D$572))*$D596),0)*K$568</f>
        <v>0</v>
      </c>
      <c r="L596" s="799">
        <f>IF(L$570&gt;=$C596,MIN(-(SUM($F596:K596)-$E596),($E596*(1-$D$572))*$D596),0)*L$568</f>
        <v>0</v>
      </c>
      <c r="M596" s="799">
        <f>IF(M$570&gt;=$C596,MIN(-(SUM($F596:L596)-$E596),($E596*(1-$D$572))*$D596),0)*M$568</f>
        <v>0</v>
      </c>
      <c r="N596" s="799">
        <f>IF(N$570&gt;=$C596,MIN(-(SUM($F596:M596)-$E596),($E596*(1-$D$572))*$D596),0)*N$568</f>
        <v>0</v>
      </c>
      <c r="O596" s="799">
        <f>IF(O$570&gt;=$C596,MIN(-(SUM($F596:N596)-$E596),($E596*(1-$D$572))*$D596),0)*O$568</f>
        <v>0</v>
      </c>
      <c r="P596" s="799">
        <f>IF(P$570&gt;=$C596,MIN(-(SUM($F596:O596)-$E596),($E596*(1-$D$572))*$D596),0)*P$568</f>
        <v>0</v>
      </c>
      <c r="Q596" s="799">
        <f>IF(Q$570&gt;=$C596,MIN(-(SUM($F596:P596)-$E596),($E596*(1-$D$572))*$D596),0)*Q$568</f>
        <v>0</v>
      </c>
      <c r="R596" s="799">
        <f>IF(R$570&gt;=$C596,MIN(-(SUM($F596:Q596)-$E596),($E596*(1-$D$572))*$D596),0)*R$568</f>
        <v>0</v>
      </c>
      <c r="S596" s="799">
        <f>IF(S$570&gt;=$C596,MIN(-(SUM($F596:R596)-$E596),($E596*(1-$D$572))*$D596),0)*S$568</f>
        <v>0</v>
      </c>
      <c r="T596" s="799">
        <f>IF(T$570&gt;=$C596,MIN(-(SUM($F596:S596)-$E596),($E596*(1-$D$572))*$D596),0)*T$568</f>
        <v>0</v>
      </c>
      <c r="U596" s="799">
        <f>IF(U$570&gt;=$C596,MIN(-(SUM($F596:T596)-$E596),($E596*(1-$D$572))*$D596),0)*U$568</f>
        <v>0</v>
      </c>
      <c r="V596" s="799">
        <f>IF(V$570&gt;=$C596,MIN(-(SUM($F596:U596)-$E596),($E596*(1-$D$572))*$D596),0)*V$568</f>
        <v>0</v>
      </c>
      <c r="W596" s="799">
        <f>IF(W$570&gt;=$C596,MIN(-(SUM($F596:V596)-$E596),($E596*(1-$D$572))*$D596),0)*W$568</f>
        <v>0</v>
      </c>
      <c r="X596" s="799">
        <f>IF(X$570&gt;=$C596,MIN(-(SUM($F596:W596)-$E596),($E596*(1-$D$572))*$D596),0)*X$568</f>
        <v>0</v>
      </c>
      <c r="Y596" s="799">
        <f>IF(Y$570&gt;=$C596,MIN(-(SUM($F596:X596)-$E596),($E596*(1-$D$572))*$D596),0)*Y$568</f>
        <v>0</v>
      </c>
      <c r="Z596" s="799">
        <f>IF(Z$570&gt;=$C596,MIN(-(SUM($F596:Y596)-$E596),($E596*(1-$D$572))*$D596),0)*Z$568</f>
        <v>0</v>
      </c>
      <c r="AA596" s="799">
        <f>IF(AA$570&gt;=$C596,MIN(-(SUM($F596:Z596)-$E596),($E596*(1-$D$572))*$D596),0)*AA$568</f>
        <v>0</v>
      </c>
      <c r="AB596" s="799">
        <f>IF(AB$570&gt;=$C596,MIN(-(SUM($F596:AA596)-$E596),($E596*(1-$D$572))*$D596),0)*AB$568</f>
        <v>0.12820000000000001</v>
      </c>
      <c r="AC596" s="799">
        <f>IF(AC$570&gt;=$C596,MIN(-(SUM($F596:AB596)-$E596),($E596*(1-$D$572))*$D596),0)*AC$568</f>
        <v>0.12820000000000001</v>
      </c>
      <c r="AD596" s="799">
        <f>IF(AD$570&gt;=$C596,MIN(-(SUM($F596:AC596)-$E596),($E596*(1-$D$572))*$D596),0)*AD$568</f>
        <v>0.12820000000000001</v>
      </c>
      <c r="AE596" s="799">
        <f>IF(AE$570&gt;=$C596,MIN(-(SUM($F596:AD596)-$E596),($E596*(1-$D$572))*$D596),0)*AE$568</f>
        <v>0.12820000000000001</v>
      </c>
      <c r="AF596" s="799">
        <f>IF(AF$570&gt;=$C596,MIN(-(SUM($F596:AE596)-$E596),($E596*(1-$D$572))*$D596),0)*AF$568</f>
        <v>0.12820000000000001</v>
      </c>
      <c r="AG596" s="799">
        <f>IF(AG$570&gt;=$C596,MIN(-(SUM($F596:AF596)-$E596),($E596*(1-$D$572))*$D596),0)*AG$568</f>
        <v>0.12820000000000001</v>
      </c>
      <c r="AH596" s="799">
        <f>IF(AH$570&gt;=$C596,MIN(-(SUM($F596:AG596)-$E596),($E596*(1-$D$572))*$D596),0)*AH$568</f>
        <v>0.12820000000000001</v>
      </c>
      <c r="AI596" s="799">
        <f>IF(AI$570&gt;=$C596,MIN(-(SUM($F596:AH596)-$E596),($E596*(1-$D$572))*$D596),0)*AI$568</f>
        <v>0.12820000000000001</v>
      </c>
      <c r="AJ596" s="799">
        <f>IF(AJ$570&gt;=$C596,MIN(-(SUM($F596:AI596)-$E596),($E596*(1-$D$572))*$D596),0)*AJ$568</f>
        <v>0.12820000000000001</v>
      </c>
      <c r="AK596" s="799">
        <f>IF(AK$570&gt;=$C596,MIN(-(SUM($F596:AJ596)-$E596),($E596*(1-$D$572))*$D596),0)*AK$568</f>
        <v>0</v>
      </c>
      <c r="AL596" s="799">
        <f>IF(AL$570&gt;=$C596,MIN(-(SUM($F596:AK596)-$E596),($E596*(1-$D$572))*$D596),0)*AL$568</f>
        <v>0</v>
      </c>
      <c r="AM596" s="799">
        <f>IF(AM$570&gt;=$C596,MIN(-(SUM($F596:AL596)-$E596),($E596*(1-$D$572))*$D596),0)*AM$568</f>
        <v>0</v>
      </c>
      <c r="AN596" s="799">
        <f>IF(AN$570&gt;=$C596,MIN(-(SUM($F596:AM596)-$E596),($E596*(1-$D$572))*$D596),0)*AN$568</f>
        <v>0</v>
      </c>
    </row>
    <row r="597" spans="3:40" ht="16.5" outlineLevel="4">
      <c r="C597" s="787">
        <v>23</v>
      </c>
      <c r="D597" s="788">
        <f>Inputs!$D$265</f>
        <v>0.04</v>
      </c>
      <c r="E597" s="812">
        <v>6.41</v>
      </c>
      <c r="F597" s="710">
        <f>E597*D572</f>
        <v>0</v>
      </c>
      <c r="G597" s="799">
        <f>IF(G$570&gt;=$C597,MIN(-(SUM(F597:$F597)-$E597),($E597*(1-$D$572))*$D597),0)*G$568</f>
        <v>0</v>
      </c>
      <c r="H597" s="799">
        <f>IF(H$570&gt;=$C597,MIN(-(SUM($F597:G597)-$E597),($E597*(1-$D$572))*$D597),0)*H$568</f>
        <v>0</v>
      </c>
      <c r="I597" s="799">
        <f>IF(I$570&gt;=$C597,MIN(-(SUM($F597:H597)-$E597),($E597*(1-$D$572))*$D597),0)*I$568</f>
        <v>0</v>
      </c>
      <c r="J597" s="799">
        <f>IF(J$570&gt;=$C597,MIN(-(SUM($F597:I597)-$E597),($E597*(1-$D$572))*$D597),0)*J$568</f>
        <v>0</v>
      </c>
      <c r="K597" s="799">
        <f>IF(K$570&gt;=$C597,MIN(-(SUM($F597:J597)-$E597),($E597*(1-$D$572))*$D597),0)*K$568</f>
        <v>0</v>
      </c>
      <c r="L597" s="799">
        <f>IF(L$570&gt;=$C597,MIN(-(SUM($F597:K597)-$E597),($E597*(1-$D$572))*$D597),0)*L$568</f>
        <v>0</v>
      </c>
      <c r="M597" s="799">
        <f>IF(M$570&gt;=$C597,MIN(-(SUM($F597:L597)-$E597),($E597*(1-$D$572))*$D597),0)*M$568</f>
        <v>0</v>
      </c>
      <c r="N597" s="799">
        <f>IF(N$570&gt;=$C597,MIN(-(SUM($F597:M597)-$E597),($E597*(1-$D$572))*$D597),0)*N$568</f>
        <v>0</v>
      </c>
      <c r="O597" s="799">
        <f>IF(O$570&gt;=$C597,MIN(-(SUM($F597:N597)-$E597),($E597*(1-$D$572))*$D597),0)*O$568</f>
        <v>0</v>
      </c>
      <c r="P597" s="799">
        <f>IF(P$570&gt;=$C597,MIN(-(SUM($F597:O597)-$E597),($E597*(1-$D$572))*$D597),0)*P$568</f>
        <v>0</v>
      </c>
      <c r="Q597" s="799">
        <f>IF(Q$570&gt;=$C597,MIN(-(SUM($F597:P597)-$E597),($E597*(1-$D$572))*$D597),0)*Q$568</f>
        <v>0</v>
      </c>
      <c r="R597" s="799">
        <f>IF(R$570&gt;=$C597,MIN(-(SUM($F597:Q597)-$E597),($E597*(1-$D$572))*$D597),0)*R$568</f>
        <v>0</v>
      </c>
      <c r="S597" s="799">
        <f>IF(S$570&gt;=$C597,MIN(-(SUM($F597:R597)-$E597),($E597*(1-$D$572))*$D597),0)*S$568</f>
        <v>0</v>
      </c>
      <c r="T597" s="799">
        <f>IF(T$570&gt;=$C597,MIN(-(SUM($F597:S597)-$E597),($E597*(1-$D$572))*$D597),0)*T$568</f>
        <v>0</v>
      </c>
      <c r="U597" s="799">
        <f>IF(U$570&gt;=$C597,MIN(-(SUM($F597:T597)-$E597),($E597*(1-$D$572))*$D597),0)*U$568</f>
        <v>0</v>
      </c>
      <c r="V597" s="799">
        <f>IF(V$570&gt;=$C597,MIN(-(SUM($F597:U597)-$E597),($E597*(1-$D$572))*$D597),0)*V$568</f>
        <v>0</v>
      </c>
      <c r="W597" s="799">
        <f>IF(W$570&gt;=$C597,MIN(-(SUM($F597:V597)-$E597),($E597*(1-$D$572))*$D597),0)*W$568</f>
        <v>0</v>
      </c>
      <c r="X597" s="799">
        <f>IF(X$570&gt;=$C597,MIN(-(SUM($F597:W597)-$E597),($E597*(1-$D$572))*$D597),0)*X$568</f>
        <v>0</v>
      </c>
      <c r="Y597" s="799">
        <f>IF(Y$570&gt;=$C597,MIN(-(SUM($F597:X597)-$E597),($E597*(1-$D$572))*$D597),0)*Y$568</f>
        <v>0</v>
      </c>
      <c r="Z597" s="799">
        <f>IF(Z$570&gt;=$C597,MIN(-(SUM($F597:Y597)-$E597),($E597*(1-$D$572))*$D597),0)*Z$568</f>
        <v>0</v>
      </c>
      <c r="AA597" s="799">
        <f>IF(AA$570&gt;=$C597,MIN(-(SUM($F597:Z597)-$E597),($E597*(1-$D$572))*$D597),0)*AA$568</f>
        <v>0</v>
      </c>
      <c r="AB597" s="799">
        <f>IF(AB$570&gt;=$C597,MIN(-(SUM($F597:AA597)-$E597),($E597*(1-$D$572))*$D597),0)*AB$568</f>
        <v>0</v>
      </c>
      <c r="AC597" s="799">
        <f>IF(AC$570&gt;=$C597,MIN(-(SUM($F597:AB597)-$E597),($E597*(1-$D$572))*$D597),0)*AC$568</f>
        <v>0.25640000000000002</v>
      </c>
      <c r="AD597" s="799">
        <f>IF(AD$570&gt;=$C597,MIN(-(SUM($F597:AC597)-$E597),($E597*(1-$D$572))*$D597),0)*AD$568</f>
        <v>0.25640000000000002</v>
      </c>
      <c r="AE597" s="799">
        <f>IF(AE$570&gt;=$C597,MIN(-(SUM($F597:AD597)-$E597),($E597*(1-$D$572))*$D597),0)*AE$568</f>
        <v>0.25640000000000002</v>
      </c>
      <c r="AF597" s="799">
        <f>IF(AF$570&gt;=$C597,MIN(-(SUM($F597:AE597)-$E597),($E597*(1-$D$572))*$D597),0)*AF$568</f>
        <v>0.25640000000000002</v>
      </c>
      <c r="AG597" s="799">
        <f>IF(AG$570&gt;=$C597,MIN(-(SUM($F597:AF597)-$E597),($E597*(1-$D$572))*$D597),0)*AG$568</f>
        <v>0.25640000000000002</v>
      </c>
      <c r="AH597" s="799">
        <f>IF(AH$570&gt;=$C597,MIN(-(SUM($F597:AG597)-$E597),($E597*(1-$D$572))*$D597),0)*AH$568</f>
        <v>0.25640000000000002</v>
      </c>
      <c r="AI597" s="799">
        <f>IF(AI$570&gt;=$C597,MIN(-(SUM($F597:AH597)-$E597),($E597*(1-$D$572))*$D597),0)*AI$568</f>
        <v>0.25640000000000002</v>
      </c>
      <c r="AJ597" s="799">
        <f>IF(AJ$570&gt;=$C597,MIN(-(SUM($F597:AI597)-$E597),($E597*(1-$D$572))*$D597),0)*AJ$568</f>
        <v>0.25640000000000002</v>
      </c>
      <c r="AK597" s="799">
        <f>IF(AK$570&gt;=$C597,MIN(-(SUM($F597:AJ597)-$E597),($E597*(1-$D$572))*$D597),0)*AK$568</f>
        <v>0</v>
      </c>
      <c r="AL597" s="799">
        <f>IF(AL$570&gt;=$C597,MIN(-(SUM($F597:AK597)-$E597),($E597*(1-$D$572))*$D597),0)*AL$568</f>
        <v>0</v>
      </c>
      <c r="AM597" s="799">
        <f>IF(AM$570&gt;=$C597,MIN(-(SUM($F597:AL597)-$E597),($E597*(1-$D$572))*$D597),0)*AM$568</f>
        <v>0</v>
      </c>
      <c r="AN597" s="799">
        <f>IF(AN$570&gt;=$C597,MIN(-(SUM($F597:AM597)-$E597),($E597*(1-$D$572))*$D597),0)*AN$568</f>
        <v>0</v>
      </c>
    </row>
    <row r="598" spans="3:40" ht="16.5" outlineLevel="4">
      <c r="C598" s="787">
        <v>24</v>
      </c>
      <c r="D598" s="788">
        <f>Inputs!$D$265</f>
        <v>0.04</v>
      </c>
      <c r="E598" s="812">
        <v>0</v>
      </c>
      <c r="F598" s="710">
        <f>E598*D572</f>
        <v>0</v>
      </c>
      <c r="G598" s="799">
        <f>IF(G$570&gt;=$C598,MIN(-(SUM(F598:$F598)-$E598),($E598*(1-$D$572))*$D598),0)*G$568</f>
        <v>0</v>
      </c>
      <c r="H598" s="799">
        <f>IF(H$570&gt;=$C598,MIN(-(SUM($F598:G598)-$E598),($E598*(1-$D$572))*$D598),0)*H$568</f>
        <v>0</v>
      </c>
      <c r="I598" s="799">
        <f>IF(I$570&gt;=$C598,MIN(-(SUM($F598:H598)-$E598),($E598*(1-$D$572))*$D598),0)*I$568</f>
        <v>0</v>
      </c>
      <c r="J598" s="799">
        <f>IF(J$570&gt;=$C598,MIN(-(SUM($F598:I598)-$E598),($E598*(1-$D$572))*$D598),0)*J$568</f>
        <v>0</v>
      </c>
      <c r="K598" s="799">
        <f>IF(K$570&gt;=$C598,MIN(-(SUM($F598:J598)-$E598),($E598*(1-$D$572))*$D598),0)*K$568</f>
        <v>0</v>
      </c>
      <c r="L598" s="799">
        <f>IF(L$570&gt;=$C598,MIN(-(SUM($F598:K598)-$E598),($E598*(1-$D$572))*$D598),0)*L$568</f>
        <v>0</v>
      </c>
      <c r="M598" s="799">
        <f>IF(M$570&gt;=$C598,MIN(-(SUM($F598:L598)-$E598),($E598*(1-$D$572))*$D598),0)*M$568</f>
        <v>0</v>
      </c>
      <c r="N598" s="799">
        <f>IF(N$570&gt;=$C598,MIN(-(SUM($F598:M598)-$E598),($E598*(1-$D$572))*$D598),0)*N$568</f>
        <v>0</v>
      </c>
      <c r="O598" s="799">
        <f>IF(O$570&gt;=$C598,MIN(-(SUM($F598:N598)-$E598),($E598*(1-$D$572))*$D598),0)*O$568</f>
        <v>0</v>
      </c>
      <c r="P598" s="799">
        <f>IF(P$570&gt;=$C598,MIN(-(SUM($F598:O598)-$E598),($E598*(1-$D$572))*$D598),0)*P$568</f>
        <v>0</v>
      </c>
      <c r="Q598" s="799">
        <f>IF(Q$570&gt;=$C598,MIN(-(SUM($F598:P598)-$E598),($E598*(1-$D$572))*$D598),0)*Q$568</f>
        <v>0</v>
      </c>
      <c r="R598" s="799">
        <f>IF(R$570&gt;=$C598,MIN(-(SUM($F598:Q598)-$E598),($E598*(1-$D$572))*$D598),0)*R$568</f>
        <v>0</v>
      </c>
      <c r="S598" s="799">
        <f>IF(S$570&gt;=$C598,MIN(-(SUM($F598:R598)-$E598),($E598*(1-$D$572))*$D598),0)*S$568</f>
        <v>0</v>
      </c>
      <c r="T598" s="799">
        <f>IF(T$570&gt;=$C598,MIN(-(SUM($F598:S598)-$E598),($E598*(1-$D$572))*$D598),0)*T$568</f>
        <v>0</v>
      </c>
      <c r="U598" s="799">
        <f>IF(U$570&gt;=$C598,MIN(-(SUM($F598:T598)-$E598),($E598*(1-$D$572))*$D598),0)*U$568</f>
        <v>0</v>
      </c>
      <c r="V598" s="799">
        <f>IF(V$570&gt;=$C598,MIN(-(SUM($F598:U598)-$E598),($E598*(1-$D$572))*$D598),0)*V$568</f>
        <v>0</v>
      </c>
      <c r="W598" s="799">
        <f>IF(W$570&gt;=$C598,MIN(-(SUM($F598:V598)-$E598),($E598*(1-$D$572))*$D598),0)*W$568</f>
        <v>0</v>
      </c>
      <c r="X598" s="799">
        <f>IF(X$570&gt;=$C598,MIN(-(SUM($F598:W598)-$E598),($E598*(1-$D$572))*$D598),0)*X$568</f>
        <v>0</v>
      </c>
      <c r="Y598" s="799">
        <f>IF(Y$570&gt;=$C598,MIN(-(SUM($F598:X598)-$E598),($E598*(1-$D$572))*$D598),0)*Y$568</f>
        <v>0</v>
      </c>
      <c r="Z598" s="799">
        <f>IF(Z$570&gt;=$C598,MIN(-(SUM($F598:Y598)-$E598),($E598*(1-$D$572))*$D598),0)*Z$568</f>
        <v>0</v>
      </c>
      <c r="AA598" s="799">
        <f>IF(AA$570&gt;=$C598,MIN(-(SUM($F598:Z598)-$E598),($E598*(1-$D$572))*$D598),0)*AA$568</f>
        <v>0</v>
      </c>
      <c r="AB598" s="799">
        <f>IF(AB$570&gt;=$C598,MIN(-(SUM($F598:AA598)-$E598),($E598*(1-$D$572))*$D598),0)*AB$568</f>
        <v>0</v>
      </c>
      <c r="AC598" s="799">
        <f>IF(AC$570&gt;=$C598,MIN(-(SUM($F598:AB598)-$E598),($E598*(1-$D$572))*$D598),0)*AC$568</f>
        <v>0</v>
      </c>
      <c r="AD598" s="799">
        <f>IF(AD$570&gt;=$C598,MIN(-(SUM($F598:AC598)-$E598),($E598*(1-$D$572))*$D598),0)*AD$568</f>
        <v>0</v>
      </c>
      <c r="AE598" s="799">
        <f>IF(AE$570&gt;=$C598,MIN(-(SUM($F598:AD598)-$E598),($E598*(1-$D$572))*$D598),0)*AE$568</f>
        <v>0</v>
      </c>
      <c r="AF598" s="799">
        <f>IF(AF$570&gt;=$C598,MIN(-(SUM($F598:AE598)-$E598),($E598*(1-$D$572))*$D598),0)*AF$568</f>
        <v>0</v>
      </c>
      <c r="AG598" s="799">
        <f>IF(AG$570&gt;=$C598,MIN(-(SUM($F598:AF598)-$E598),($E598*(1-$D$572))*$D598),0)*AG$568</f>
        <v>0</v>
      </c>
      <c r="AH598" s="799">
        <f>IF(AH$570&gt;=$C598,MIN(-(SUM($F598:AG598)-$E598),($E598*(1-$D$572))*$D598),0)*AH$568</f>
        <v>0</v>
      </c>
      <c r="AI598" s="799">
        <f>IF(AI$570&gt;=$C598,MIN(-(SUM($F598:AH598)-$E598),($E598*(1-$D$572))*$D598),0)*AI$568</f>
        <v>0</v>
      </c>
      <c r="AJ598" s="799">
        <f>IF(AJ$570&gt;=$C598,MIN(-(SUM($F598:AI598)-$E598),($E598*(1-$D$572))*$D598),0)*AJ$568</f>
        <v>0</v>
      </c>
      <c r="AK598" s="799">
        <f>IF(AK$570&gt;=$C598,MIN(-(SUM($F598:AJ598)-$E598),($E598*(1-$D$572))*$D598),0)*AK$568</f>
        <v>0</v>
      </c>
      <c r="AL598" s="799">
        <f>IF(AL$570&gt;=$C598,MIN(-(SUM($F598:AK598)-$E598),($E598*(1-$D$572))*$D598),0)*AL$568</f>
        <v>0</v>
      </c>
      <c r="AM598" s="799">
        <f>IF(AM$570&gt;=$C598,MIN(-(SUM($F598:AL598)-$E598),($E598*(1-$D$572))*$D598),0)*AM$568</f>
        <v>0</v>
      </c>
      <c r="AN598" s="799">
        <f>IF(AN$570&gt;=$C598,MIN(-(SUM($F598:AM598)-$E598),($E598*(1-$D$572))*$D598),0)*AN$568</f>
        <v>0</v>
      </c>
    </row>
    <row r="599" spans="3:40" ht="16.5" outlineLevel="4">
      <c r="C599" s="787">
        <v>25</v>
      </c>
      <c r="D599" s="788">
        <f>Inputs!$D$265</f>
        <v>0.04</v>
      </c>
      <c r="E599" s="812">
        <v>3.2050000000000001</v>
      </c>
      <c r="F599" s="710">
        <f>E599*D572</f>
        <v>0</v>
      </c>
      <c r="G599" s="799">
        <f>IF(G$570&gt;=$C599,MIN(-(SUM(F599:$F599)-$E599),($E599*(1-$D$572))*$D599),0)*G$568</f>
        <v>0</v>
      </c>
      <c r="H599" s="799">
        <f>IF(H$570&gt;=$C599,MIN(-(SUM($F599:G599)-$E599),($E599*(1-$D$572))*$D599),0)*H$568</f>
        <v>0</v>
      </c>
      <c r="I599" s="799">
        <f>IF(I$570&gt;=$C599,MIN(-(SUM($F599:H599)-$E599),($E599*(1-$D$572))*$D599),0)*I$568</f>
        <v>0</v>
      </c>
      <c r="J599" s="799">
        <f>IF(J$570&gt;=$C599,MIN(-(SUM($F599:I599)-$E599),($E599*(1-$D$572))*$D599),0)*J$568</f>
        <v>0</v>
      </c>
      <c r="K599" s="799">
        <f>IF(K$570&gt;=$C599,MIN(-(SUM($F599:J599)-$E599),($E599*(1-$D$572))*$D599),0)*K$568</f>
        <v>0</v>
      </c>
      <c r="L599" s="799">
        <f>IF(L$570&gt;=$C599,MIN(-(SUM($F599:K599)-$E599),($E599*(1-$D$572))*$D599),0)*L$568</f>
        <v>0</v>
      </c>
      <c r="M599" s="799">
        <f>IF(M$570&gt;=$C599,MIN(-(SUM($F599:L599)-$E599),($E599*(1-$D$572))*$D599),0)*M$568</f>
        <v>0</v>
      </c>
      <c r="N599" s="799">
        <f>IF(N$570&gt;=$C599,MIN(-(SUM($F599:M599)-$E599),($E599*(1-$D$572))*$D599),0)*N$568</f>
        <v>0</v>
      </c>
      <c r="O599" s="799">
        <f>IF(O$570&gt;=$C599,MIN(-(SUM($F599:N599)-$E599),($E599*(1-$D$572))*$D599),0)*O$568</f>
        <v>0</v>
      </c>
      <c r="P599" s="799">
        <f>IF(P$570&gt;=$C599,MIN(-(SUM($F599:O599)-$E599),($E599*(1-$D$572))*$D599),0)*P$568</f>
        <v>0</v>
      </c>
      <c r="Q599" s="799">
        <f>IF(Q$570&gt;=$C599,MIN(-(SUM($F599:P599)-$E599),($E599*(1-$D$572))*$D599),0)*Q$568</f>
        <v>0</v>
      </c>
      <c r="R599" s="799">
        <f>IF(R$570&gt;=$C599,MIN(-(SUM($F599:Q599)-$E599),($E599*(1-$D$572))*$D599),0)*R$568</f>
        <v>0</v>
      </c>
      <c r="S599" s="799">
        <f>IF(S$570&gt;=$C599,MIN(-(SUM($F599:R599)-$E599),($E599*(1-$D$572))*$D599),0)*S$568</f>
        <v>0</v>
      </c>
      <c r="T599" s="799">
        <f>IF(T$570&gt;=$C599,MIN(-(SUM($F599:S599)-$E599),($E599*(1-$D$572))*$D599),0)*T$568</f>
        <v>0</v>
      </c>
      <c r="U599" s="799">
        <f>IF(U$570&gt;=$C599,MIN(-(SUM($F599:T599)-$E599),($E599*(1-$D$572))*$D599),0)*U$568</f>
        <v>0</v>
      </c>
      <c r="V599" s="799">
        <f>IF(V$570&gt;=$C599,MIN(-(SUM($F599:U599)-$E599),($E599*(1-$D$572))*$D599),0)*V$568</f>
        <v>0</v>
      </c>
      <c r="W599" s="799">
        <f>IF(W$570&gt;=$C599,MIN(-(SUM($F599:V599)-$E599),($E599*(1-$D$572))*$D599),0)*W$568</f>
        <v>0</v>
      </c>
      <c r="X599" s="799">
        <f>IF(X$570&gt;=$C599,MIN(-(SUM($F599:W599)-$E599),($E599*(1-$D$572))*$D599),0)*X$568</f>
        <v>0</v>
      </c>
      <c r="Y599" s="799">
        <f>IF(Y$570&gt;=$C599,MIN(-(SUM($F599:X599)-$E599),($E599*(1-$D$572))*$D599),0)*Y$568</f>
        <v>0</v>
      </c>
      <c r="Z599" s="799">
        <f>IF(Z$570&gt;=$C599,MIN(-(SUM($F599:Y599)-$E599),($E599*(1-$D$572))*$D599),0)*Z$568</f>
        <v>0</v>
      </c>
      <c r="AA599" s="799">
        <f>IF(AA$570&gt;=$C599,MIN(-(SUM($F599:Z599)-$E599),($E599*(1-$D$572))*$D599),0)*AA$568</f>
        <v>0</v>
      </c>
      <c r="AB599" s="799">
        <f>IF(AB$570&gt;=$C599,MIN(-(SUM($F599:AA599)-$E599),($E599*(1-$D$572))*$D599),0)*AB$568</f>
        <v>0</v>
      </c>
      <c r="AC599" s="799">
        <f>IF(AC$570&gt;=$C599,MIN(-(SUM($F599:AB599)-$E599),($E599*(1-$D$572))*$D599),0)*AC$568</f>
        <v>0</v>
      </c>
      <c r="AD599" s="799">
        <f>IF(AD$570&gt;=$C599,MIN(-(SUM($F599:AC599)-$E599),($E599*(1-$D$572))*$D599),0)*AD$568</f>
        <v>0</v>
      </c>
      <c r="AE599" s="799">
        <f>IF(AE$570&gt;=$C599,MIN(-(SUM($F599:AD599)-$E599),($E599*(1-$D$572))*$D599),0)*AE$568</f>
        <v>0.12820000000000001</v>
      </c>
      <c r="AF599" s="799">
        <f>IF(AF$570&gt;=$C599,MIN(-(SUM($F599:AE599)-$E599),($E599*(1-$D$572))*$D599),0)*AF$568</f>
        <v>0.12820000000000001</v>
      </c>
      <c r="AG599" s="799">
        <f>IF(AG$570&gt;=$C599,MIN(-(SUM($F599:AF599)-$E599),($E599*(1-$D$572))*$D599),0)*AG$568</f>
        <v>0.12820000000000001</v>
      </c>
      <c r="AH599" s="799">
        <f>IF(AH$570&gt;=$C599,MIN(-(SUM($F599:AG599)-$E599),($E599*(1-$D$572))*$D599),0)*AH$568</f>
        <v>0.12820000000000001</v>
      </c>
      <c r="AI599" s="799">
        <f>IF(AI$570&gt;=$C599,MIN(-(SUM($F599:AH599)-$E599),($E599*(1-$D$572))*$D599),0)*AI$568</f>
        <v>0.12820000000000001</v>
      </c>
      <c r="AJ599" s="799">
        <f>IF(AJ$570&gt;=$C599,MIN(-(SUM($F599:AI599)-$E599),($E599*(1-$D$572))*$D599),0)*AJ$568</f>
        <v>0.12820000000000001</v>
      </c>
      <c r="AK599" s="799">
        <f>IF(AK$570&gt;=$C599,MIN(-(SUM($F599:AJ599)-$E599),($E599*(1-$D$572))*$D599),0)*AK$568</f>
        <v>0</v>
      </c>
      <c r="AL599" s="799">
        <f>IF(AL$570&gt;=$C599,MIN(-(SUM($F599:AK599)-$E599),($E599*(1-$D$572))*$D599),0)*AL$568</f>
        <v>0</v>
      </c>
      <c r="AM599" s="799">
        <f>IF(AM$570&gt;=$C599,MIN(-(SUM($F599:AL599)-$E599),($E599*(1-$D$572))*$D599),0)*AM$568</f>
        <v>0</v>
      </c>
      <c r="AN599" s="799">
        <f>IF(AN$570&gt;=$C599,MIN(-(SUM($F599:AM599)-$E599),($E599*(1-$D$572))*$D599),0)*AN$568</f>
        <v>0</v>
      </c>
    </row>
    <row r="600" spans="3:40" ht="16.5" outlineLevel="4">
      <c r="C600" s="787">
        <v>26</v>
      </c>
      <c r="D600" s="788">
        <f>Inputs!$D$265</f>
        <v>0.04</v>
      </c>
      <c r="E600" s="812">
        <v>6.41</v>
      </c>
      <c r="F600" s="710">
        <f>E600*D572</f>
        <v>0</v>
      </c>
      <c r="G600" s="799">
        <f>IF(G$570&gt;=$C600,MIN(-(SUM(F600:$F600)-$E600),($E600*(1-$D$572))*$D600),0)*G$568</f>
        <v>0</v>
      </c>
      <c r="H600" s="799">
        <f>IF(H$570&gt;=$C600,MIN(-(SUM($F600:G600)-$E600),($E600*(1-$D$572))*$D600),0)*H$568</f>
        <v>0</v>
      </c>
      <c r="I600" s="799">
        <f>IF(I$570&gt;=$C600,MIN(-(SUM($F600:H600)-$E600),($E600*(1-$D$572))*$D600),0)*I$568</f>
        <v>0</v>
      </c>
      <c r="J600" s="799">
        <f>IF(J$570&gt;=$C600,MIN(-(SUM($F600:I600)-$E600),($E600*(1-$D$572))*$D600),0)*J$568</f>
        <v>0</v>
      </c>
      <c r="K600" s="799">
        <f>IF(K$570&gt;=$C600,MIN(-(SUM($F600:J600)-$E600),($E600*(1-$D$572))*$D600),0)*K$568</f>
        <v>0</v>
      </c>
      <c r="L600" s="799">
        <f>IF(L$570&gt;=$C600,MIN(-(SUM($F600:K600)-$E600),($E600*(1-$D$572))*$D600),0)*L$568</f>
        <v>0</v>
      </c>
      <c r="M600" s="799">
        <f>IF(M$570&gt;=$C600,MIN(-(SUM($F600:L600)-$E600),($E600*(1-$D$572))*$D600),0)*M$568</f>
        <v>0</v>
      </c>
      <c r="N600" s="799">
        <f>IF(N$570&gt;=$C600,MIN(-(SUM($F600:M600)-$E600),($E600*(1-$D$572))*$D600),0)*N$568</f>
        <v>0</v>
      </c>
      <c r="O600" s="799">
        <f>IF(O$570&gt;=$C600,MIN(-(SUM($F600:N600)-$E600),($E600*(1-$D$572))*$D600),0)*O$568</f>
        <v>0</v>
      </c>
      <c r="P600" s="799">
        <f>IF(P$570&gt;=$C600,MIN(-(SUM($F600:O600)-$E600),($E600*(1-$D$572))*$D600),0)*P$568</f>
        <v>0</v>
      </c>
      <c r="Q600" s="799">
        <f>IF(Q$570&gt;=$C600,MIN(-(SUM($F600:P600)-$E600),($E600*(1-$D$572))*$D600),0)*Q$568</f>
        <v>0</v>
      </c>
      <c r="R600" s="799">
        <f>IF(R$570&gt;=$C600,MIN(-(SUM($F600:Q600)-$E600),($E600*(1-$D$572))*$D600),0)*R$568</f>
        <v>0</v>
      </c>
      <c r="S600" s="799">
        <f>IF(S$570&gt;=$C600,MIN(-(SUM($F600:R600)-$E600),($E600*(1-$D$572))*$D600),0)*S$568</f>
        <v>0</v>
      </c>
      <c r="T600" s="799">
        <f>IF(T$570&gt;=$C600,MIN(-(SUM($F600:S600)-$E600),($E600*(1-$D$572))*$D600),0)*T$568</f>
        <v>0</v>
      </c>
      <c r="U600" s="799">
        <f>IF(U$570&gt;=$C600,MIN(-(SUM($F600:T600)-$E600),($E600*(1-$D$572))*$D600),0)*U$568</f>
        <v>0</v>
      </c>
      <c r="V600" s="799">
        <f>IF(V$570&gt;=$C600,MIN(-(SUM($F600:U600)-$E600),($E600*(1-$D$572))*$D600),0)*V$568</f>
        <v>0</v>
      </c>
      <c r="W600" s="799">
        <f>IF(W$570&gt;=$C600,MIN(-(SUM($F600:V600)-$E600),($E600*(1-$D$572))*$D600),0)*W$568</f>
        <v>0</v>
      </c>
      <c r="X600" s="799">
        <f>IF(X$570&gt;=$C600,MIN(-(SUM($F600:W600)-$E600),($E600*(1-$D$572))*$D600),0)*X$568</f>
        <v>0</v>
      </c>
      <c r="Y600" s="799">
        <f>IF(Y$570&gt;=$C600,MIN(-(SUM($F600:X600)-$E600),($E600*(1-$D$572))*$D600),0)*Y$568</f>
        <v>0</v>
      </c>
      <c r="Z600" s="799">
        <f>IF(Z$570&gt;=$C600,MIN(-(SUM($F600:Y600)-$E600),($E600*(1-$D$572))*$D600),0)*Z$568</f>
        <v>0</v>
      </c>
      <c r="AA600" s="799">
        <f>IF(AA$570&gt;=$C600,MIN(-(SUM($F600:Z600)-$E600),($E600*(1-$D$572))*$D600),0)*AA$568</f>
        <v>0</v>
      </c>
      <c r="AB600" s="799">
        <f>IF(AB$570&gt;=$C600,MIN(-(SUM($F600:AA600)-$E600),($E600*(1-$D$572))*$D600),0)*AB$568</f>
        <v>0</v>
      </c>
      <c r="AC600" s="799">
        <f>IF(AC$570&gt;=$C600,MIN(-(SUM($F600:AB600)-$E600),($E600*(1-$D$572))*$D600),0)*AC$568</f>
        <v>0</v>
      </c>
      <c r="AD600" s="799">
        <f>IF(AD$570&gt;=$C600,MIN(-(SUM($F600:AC600)-$E600),($E600*(1-$D$572))*$D600),0)*AD$568</f>
        <v>0</v>
      </c>
      <c r="AE600" s="799">
        <f>IF(AE$570&gt;=$C600,MIN(-(SUM($F600:AD600)-$E600),($E600*(1-$D$572))*$D600),0)*AE$568</f>
        <v>0</v>
      </c>
      <c r="AF600" s="799">
        <f>IF(AF$570&gt;=$C600,MIN(-(SUM($F600:AE600)-$E600),($E600*(1-$D$572))*$D600),0)*AF$568</f>
        <v>0.25640000000000002</v>
      </c>
      <c r="AG600" s="799">
        <f>IF(AG$570&gt;=$C600,MIN(-(SUM($F600:AF600)-$E600),($E600*(1-$D$572))*$D600),0)*AG$568</f>
        <v>0.25640000000000002</v>
      </c>
      <c r="AH600" s="799">
        <f>IF(AH$570&gt;=$C600,MIN(-(SUM($F600:AG600)-$E600),($E600*(1-$D$572))*$D600),0)*AH$568</f>
        <v>0.25640000000000002</v>
      </c>
      <c r="AI600" s="799">
        <f>IF(AI$570&gt;=$C600,MIN(-(SUM($F600:AH600)-$E600),($E600*(1-$D$572))*$D600),0)*AI$568</f>
        <v>0.25640000000000002</v>
      </c>
      <c r="AJ600" s="799">
        <f>IF(AJ$570&gt;=$C600,MIN(-(SUM($F600:AI600)-$E600),($E600*(1-$D$572))*$D600),0)*AJ$568</f>
        <v>0.25640000000000002</v>
      </c>
      <c r="AK600" s="799">
        <f>IF(AK$570&gt;=$C600,MIN(-(SUM($F600:AJ600)-$E600),($E600*(1-$D$572))*$D600),0)*AK$568</f>
        <v>0</v>
      </c>
      <c r="AL600" s="799">
        <f>IF(AL$570&gt;=$C600,MIN(-(SUM($F600:AK600)-$E600),($E600*(1-$D$572))*$D600),0)*AL$568</f>
        <v>0</v>
      </c>
      <c r="AM600" s="799">
        <f>IF(AM$570&gt;=$C600,MIN(-(SUM($F600:AL600)-$E600),($E600*(1-$D$572))*$D600),0)*AM$568</f>
        <v>0</v>
      </c>
      <c r="AN600" s="799">
        <f>IF(AN$570&gt;=$C600,MIN(-(SUM($F600:AM600)-$E600),($E600*(1-$D$572))*$D600),0)*AN$568</f>
        <v>0</v>
      </c>
    </row>
    <row r="601" spans="3:40" ht="16.5" outlineLevel="4">
      <c r="C601" s="787">
        <v>27</v>
      </c>
      <c r="D601" s="788">
        <f>Inputs!$D$265</f>
        <v>0.04</v>
      </c>
      <c r="E601" s="812">
        <v>0</v>
      </c>
      <c r="F601" s="710">
        <f>E601*D572</f>
        <v>0</v>
      </c>
      <c r="G601" s="799">
        <f>IF(G$570&gt;=$C601,MIN(-(SUM(F601:$F601)-$E601),($E601*(1-$D$572))*$D601),0)*G$568</f>
        <v>0</v>
      </c>
      <c r="H601" s="799">
        <f>IF(H$570&gt;=$C601,MIN(-(SUM($F601:G601)-$E601),($E601*(1-$D$572))*$D601),0)*H$568</f>
        <v>0</v>
      </c>
      <c r="I601" s="799">
        <f>IF(I$570&gt;=$C601,MIN(-(SUM($F601:H601)-$E601),($E601*(1-$D$572))*$D601),0)*I$568</f>
        <v>0</v>
      </c>
      <c r="J601" s="799">
        <f>IF(J$570&gt;=$C601,MIN(-(SUM($F601:I601)-$E601),($E601*(1-$D$572))*$D601),0)*J$568</f>
        <v>0</v>
      </c>
      <c r="K601" s="799">
        <f>IF(K$570&gt;=$C601,MIN(-(SUM($F601:J601)-$E601),($E601*(1-$D$572))*$D601),0)*K$568</f>
        <v>0</v>
      </c>
      <c r="L601" s="799">
        <f>IF(L$570&gt;=$C601,MIN(-(SUM($F601:K601)-$E601),($E601*(1-$D$572))*$D601),0)*L$568</f>
        <v>0</v>
      </c>
      <c r="M601" s="799">
        <f>IF(M$570&gt;=$C601,MIN(-(SUM($F601:L601)-$E601),($E601*(1-$D$572))*$D601),0)*M$568</f>
        <v>0</v>
      </c>
      <c r="N601" s="799">
        <f>IF(N$570&gt;=$C601,MIN(-(SUM($F601:M601)-$E601),($E601*(1-$D$572))*$D601),0)*N$568</f>
        <v>0</v>
      </c>
      <c r="O601" s="799">
        <f>IF(O$570&gt;=$C601,MIN(-(SUM($F601:N601)-$E601),($E601*(1-$D$572))*$D601),0)*O$568</f>
        <v>0</v>
      </c>
      <c r="P601" s="799">
        <f>IF(P$570&gt;=$C601,MIN(-(SUM($F601:O601)-$E601),($E601*(1-$D$572))*$D601),0)*P$568</f>
        <v>0</v>
      </c>
      <c r="Q601" s="799">
        <f>IF(Q$570&gt;=$C601,MIN(-(SUM($F601:P601)-$E601),($E601*(1-$D$572))*$D601),0)*Q$568</f>
        <v>0</v>
      </c>
      <c r="R601" s="799">
        <f>IF(R$570&gt;=$C601,MIN(-(SUM($F601:Q601)-$E601),($E601*(1-$D$572))*$D601),0)*R$568</f>
        <v>0</v>
      </c>
      <c r="S601" s="799">
        <f>IF(S$570&gt;=$C601,MIN(-(SUM($F601:R601)-$E601),($E601*(1-$D$572))*$D601),0)*S$568</f>
        <v>0</v>
      </c>
      <c r="T601" s="799">
        <f>IF(T$570&gt;=$C601,MIN(-(SUM($F601:S601)-$E601),($E601*(1-$D$572))*$D601),0)*T$568</f>
        <v>0</v>
      </c>
      <c r="U601" s="799">
        <f>IF(U$570&gt;=$C601,MIN(-(SUM($F601:T601)-$E601),($E601*(1-$D$572))*$D601),0)*U$568</f>
        <v>0</v>
      </c>
      <c r="V601" s="799">
        <f>IF(V$570&gt;=$C601,MIN(-(SUM($F601:U601)-$E601),($E601*(1-$D$572))*$D601),0)*V$568</f>
        <v>0</v>
      </c>
      <c r="W601" s="799">
        <f>IF(W$570&gt;=$C601,MIN(-(SUM($F601:V601)-$E601),($E601*(1-$D$572))*$D601),0)*W$568</f>
        <v>0</v>
      </c>
      <c r="X601" s="799">
        <f>IF(X$570&gt;=$C601,MIN(-(SUM($F601:W601)-$E601),($E601*(1-$D$572))*$D601),0)*X$568</f>
        <v>0</v>
      </c>
      <c r="Y601" s="799">
        <f>IF(Y$570&gt;=$C601,MIN(-(SUM($F601:X601)-$E601),($E601*(1-$D$572))*$D601),0)*Y$568</f>
        <v>0</v>
      </c>
      <c r="Z601" s="799">
        <f>IF(Z$570&gt;=$C601,MIN(-(SUM($F601:Y601)-$E601),($E601*(1-$D$572))*$D601),0)*Z$568</f>
        <v>0</v>
      </c>
      <c r="AA601" s="799">
        <f>IF(AA$570&gt;=$C601,MIN(-(SUM($F601:Z601)-$E601),($E601*(1-$D$572))*$D601),0)*AA$568</f>
        <v>0</v>
      </c>
      <c r="AB601" s="799">
        <f>IF(AB$570&gt;=$C601,MIN(-(SUM($F601:AA601)-$E601),($E601*(1-$D$572))*$D601),0)*AB$568</f>
        <v>0</v>
      </c>
      <c r="AC601" s="799">
        <f>IF(AC$570&gt;=$C601,MIN(-(SUM($F601:AB601)-$E601),($E601*(1-$D$572))*$D601),0)*AC$568</f>
        <v>0</v>
      </c>
      <c r="AD601" s="799">
        <f>IF(AD$570&gt;=$C601,MIN(-(SUM($F601:AC601)-$E601),($E601*(1-$D$572))*$D601),0)*AD$568</f>
        <v>0</v>
      </c>
      <c r="AE601" s="799">
        <f>IF(AE$570&gt;=$C601,MIN(-(SUM($F601:AD601)-$E601),($E601*(1-$D$572))*$D601),0)*AE$568</f>
        <v>0</v>
      </c>
      <c r="AF601" s="799">
        <f>IF(AF$570&gt;=$C601,MIN(-(SUM($F601:AE601)-$E601),($E601*(1-$D$572))*$D601),0)*AF$568</f>
        <v>0</v>
      </c>
      <c r="AG601" s="799">
        <f>IF(AG$570&gt;=$C601,MIN(-(SUM($F601:AF601)-$E601),($E601*(1-$D$572))*$D601),0)*AG$568</f>
        <v>0</v>
      </c>
      <c r="AH601" s="799">
        <f>IF(AH$570&gt;=$C601,MIN(-(SUM($F601:AG601)-$E601),($E601*(1-$D$572))*$D601),0)*AH$568</f>
        <v>0</v>
      </c>
      <c r="AI601" s="799">
        <f>IF(AI$570&gt;=$C601,MIN(-(SUM($F601:AH601)-$E601),($E601*(1-$D$572))*$D601),0)*AI$568</f>
        <v>0</v>
      </c>
      <c r="AJ601" s="799">
        <f>IF(AJ$570&gt;=$C601,MIN(-(SUM($F601:AI601)-$E601),($E601*(1-$D$572))*$D601),0)*AJ$568</f>
        <v>0</v>
      </c>
      <c r="AK601" s="799">
        <f>IF(AK$570&gt;=$C601,MIN(-(SUM($F601:AJ601)-$E601),($E601*(1-$D$572))*$D601),0)*AK$568</f>
        <v>0</v>
      </c>
      <c r="AL601" s="799">
        <f>IF(AL$570&gt;=$C601,MIN(-(SUM($F601:AK601)-$E601),($E601*(1-$D$572))*$D601),0)*AL$568</f>
        <v>0</v>
      </c>
      <c r="AM601" s="799">
        <f>IF(AM$570&gt;=$C601,MIN(-(SUM($F601:AL601)-$E601),($E601*(1-$D$572))*$D601),0)*AM$568</f>
        <v>0</v>
      </c>
      <c r="AN601" s="799">
        <f>IF(AN$570&gt;=$C601,MIN(-(SUM($F601:AM601)-$E601),($E601*(1-$D$572))*$D601),0)*AN$568</f>
        <v>0</v>
      </c>
    </row>
    <row r="602" spans="3:40" ht="16.5" outlineLevel="4">
      <c r="C602" s="787">
        <v>28</v>
      </c>
      <c r="D602" s="788">
        <f>Inputs!$D$265</f>
        <v>0.04</v>
      </c>
      <c r="E602" s="812">
        <v>3.2050000000000001</v>
      </c>
      <c r="F602" s="710">
        <f>E602*D572</f>
        <v>0</v>
      </c>
      <c r="G602" s="799">
        <f>IF(G$570&gt;=$C602,MIN(-(SUM(F602:$F602)-$E602),($E602*(1-$D$572))*$D602),0)*G$568</f>
        <v>0</v>
      </c>
      <c r="H602" s="799">
        <f>IF(H$570&gt;=$C602,MIN(-(SUM($F602:G602)-$E602),($E602*(1-$D$572))*$D602),0)*H$568</f>
        <v>0</v>
      </c>
      <c r="I602" s="799">
        <f>IF(I$570&gt;=$C602,MIN(-(SUM($F602:H602)-$E602),($E602*(1-$D$572))*$D602),0)*I$568</f>
        <v>0</v>
      </c>
      <c r="J602" s="799">
        <f>IF(J$570&gt;=$C602,MIN(-(SUM($F602:I602)-$E602),($E602*(1-$D$572))*$D602),0)*J$568</f>
        <v>0</v>
      </c>
      <c r="K602" s="799">
        <f>IF(K$570&gt;=$C602,MIN(-(SUM($F602:J602)-$E602),($E602*(1-$D$572))*$D602),0)*K$568</f>
        <v>0</v>
      </c>
      <c r="L602" s="799">
        <f>IF(L$570&gt;=$C602,MIN(-(SUM($F602:K602)-$E602),($E602*(1-$D$572))*$D602),0)*L$568</f>
        <v>0</v>
      </c>
      <c r="M602" s="799">
        <f>IF(M$570&gt;=$C602,MIN(-(SUM($F602:L602)-$E602),($E602*(1-$D$572))*$D602),0)*M$568</f>
        <v>0</v>
      </c>
      <c r="N602" s="799">
        <f>IF(N$570&gt;=$C602,MIN(-(SUM($F602:M602)-$E602),($E602*(1-$D$572))*$D602),0)*N$568</f>
        <v>0</v>
      </c>
      <c r="O602" s="799">
        <f>IF(O$570&gt;=$C602,MIN(-(SUM($F602:N602)-$E602),($E602*(1-$D$572))*$D602),0)*O$568</f>
        <v>0</v>
      </c>
      <c r="P602" s="799">
        <f>IF(P$570&gt;=$C602,MIN(-(SUM($F602:O602)-$E602),($E602*(1-$D$572))*$D602),0)*P$568</f>
        <v>0</v>
      </c>
      <c r="Q602" s="799">
        <f>IF(Q$570&gt;=$C602,MIN(-(SUM($F602:P602)-$E602),($E602*(1-$D$572))*$D602),0)*Q$568</f>
        <v>0</v>
      </c>
      <c r="R602" s="799">
        <f>IF(R$570&gt;=$C602,MIN(-(SUM($F602:Q602)-$E602),($E602*(1-$D$572))*$D602),0)*R$568</f>
        <v>0</v>
      </c>
      <c r="S602" s="799">
        <f>IF(S$570&gt;=$C602,MIN(-(SUM($F602:R602)-$E602),($E602*(1-$D$572))*$D602),0)*S$568</f>
        <v>0</v>
      </c>
      <c r="T602" s="799">
        <f>IF(T$570&gt;=$C602,MIN(-(SUM($F602:S602)-$E602),($E602*(1-$D$572))*$D602),0)*T$568</f>
        <v>0</v>
      </c>
      <c r="U602" s="799">
        <f>IF(U$570&gt;=$C602,MIN(-(SUM($F602:T602)-$E602),($E602*(1-$D$572))*$D602),0)*U$568</f>
        <v>0</v>
      </c>
      <c r="V602" s="799">
        <f>IF(V$570&gt;=$C602,MIN(-(SUM($F602:U602)-$E602),($E602*(1-$D$572))*$D602),0)*V$568</f>
        <v>0</v>
      </c>
      <c r="W602" s="799">
        <f>IF(W$570&gt;=$C602,MIN(-(SUM($F602:V602)-$E602),($E602*(1-$D$572))*$D602),0)*W$568</f>
        <v>0</v>
      </c>
      <c r="X602" s="799">
        <f>IF(X$570&gt;=$C602,MIN(-(SUM($F602:W602)-$E602),($E602*(1-$D$572))*$D602),0)*X$568</f>
        <v>0</v>
      </c>
      <c r="Y602" s="799">
        <f>IF(Y$570&gt;=$C602,MIN(-(SUM($F602:X602)-$E602),($E602*(1-$D$572))*$D602),0)*Y$568</f>
        <v>0</v>
      </c>
      <c r="Z602" s="799">
        <f>IF(Z$570&gt;=$C602,MIN(-(SUM($F602:Y602)-$E602),($E602*(1-$D$572))*$D602),0)*Z$568</f>
        <v>0</v>
      </c>
      <c r="AA602" s="799">
        <f>IF(AA$570&gt;=$C602,MIN(-(SUM($F602:Z602)-$E602),($E602*(1-$D$572))*$D602),0)*AA$568</f>
        <v>0</v>
      </c>
      <c r="AB602" s="799">
        <f>IF(AB$570&gt;=$C602,MIN(-(SUM($F602:AA602)-$E602),($E602*(1-$D$572))*$D602),0)*AB$568</f>
        <v>0</v>
      </c>
      <c r="AC602" s="799">
        <f>IF(AC$570&gt;=$C602,MIN(-(SUM($F602:AB602)-$E602),($E602*(1-$D$572))*$D602),0)*AC$568</f>
        <v>0</v>
      </c>
      <c r="AD602" s="799">
        <f>IF(AD$570&gt;=$C602,MIN(-(SUM($F602:AC602)-$E602),($E602*(1-$D$572))*$D602),0)*AD$568</f>
        <v>0</v>
      </c>
      <c r="AE602" s="799">
        <f>IF(AE$570&gt;=$C602,MIN(-(SUM($F602:AD602)-$E602),($E602*(1-$D$572))*$D602),0)*AE$568</f>
        <v>0</v>
      </c>
      <c r="AF602" s="799">
        <f>IF(AF$570&gt;=$C602,MIN(-(SUM($F602:AE602)-$E602),($E602*(1-$D$572))*$D602),0)*AF$568</f>
        <v>0</v>
      </c>
      <c r="AG602" s="799">
        <f>IF(AG$570&gt;=$C602,MIN(-(SUM($F602:AF602)-$E602),($E602*(1-$D$572))*$D602),0)*AG$568</f>
        <v>0</v>
      </c>
      <c r="AH602" s="799">
        <f>IF(AH$570&gt;=$C602,MIN(-(SUM($F602:AG602)-$E602),($E602*(1-$D$572))*$D602),0)*AH$568</f>
        <v>0.12820000000000001</v>
      </c>
      <c r="AI602" s="799">
        <f>IF(AI$570&gt;=$C602,MIN(-(SUM($F602:AH602)-$E602),($E602*(1-$D$572))*$D602),0)*AI$568</f>
        <v>0.12820000000000001</v>
      </c>
      <c r="AJ602" s="799">
        <f>IF(AJ$570&gt;=$C602,MIN(-(SUM($F602:AI602)-$E602),($E602*(1-$D$572))*$D602),0)*AJ$568</f>
        <v>0.12820000000000001</v>
      </c>
      <c r="AK602" s="799">
        <f>IF(AK$570&gt;=$C602,MIN(-(SUM($F602:AJ602)-$E602),($E602*(1-$D$572))*$D602),0)*AK$568</f>
        <v>0</v>
      </c>
      <c r="AL602" s="799">
        <f>IF(AL$570&gt;=$C602,MIN(-(SUM($F602:AK602)-$E602),($E602*(1-$D$572))*$D602),0)*AL$568</f>
        <v>0</v>
      </c>
      <c r="AM602" s="799">
        <f>IF(AM$570&gt;=$C602,MIN(-(SUM($F602:AL602)-$E602),($E602*(1-$D$572))*$D602),0)*AM$568</f>
        <v>0</v>
      </c>
      <c r="AN602" s="799">
        <f>IF(AN$570&gt;=$C602,MIN(-(SUM($F602:AM602)-$E602),($E602*(1-$D$572))*$D602),0)*AN$568</f>
        <v>0</v>
      </c>
    </row>
    <row r="603" spans="3:40" ht="16.5" outlineLevel="4">
      <c r="C603" s="787">
        <v>29</v>
      </c>
      <c r="D603" s="788">
        <f>Inputs!$D$265</f>
        <v>0.04</v>
      </c>
      <c r="E603" s="812">
        <v>6.41</v>
      </c>
      <c r="F603" s="710">
        <f>E603*D572</f>
        <v>0</v>
      </c>
      <c r="G603" s="799">
        <f>IF(G$570&gt;=$C603,MIN(-(SUM(F603:$F603)-$E603),($E603*(1-$D$572))*$D603),0)*G$568</f>
        <v>0</v>
      </c>
      <c r="H603" s="799">
        <f>IF(H$570&gt;=$C603,MIN(-(SUM($F603:G603)-$E603),($E603*(1-$D$572))*$D603),0)*H$568</f>
        <v>0</v>
      </c>
      <c r="I603" s="799">
        <f>IF(I$570&gt;=$C603,MIN(-(SUM($F603:H603)-$E603),($E603*(1-$D$572))*$D603),0)*I$568</f>
        <v>0</v>
      </c>
      <c r="J603" s="799">
        <f>IF(J$570&gt;=$C603,MIN(-(SUM($F603:I603)-$E603),($E603*(1-$D$572))*$D603),0)*J$568</f>
        <v>0</v>
      </c>
      <c r="K603" s="799">
        <f>IF(K$570&gt;=$C603,MIN(-(SUM($F603:J603)-$E603),($E603*(1-$D$572))*$D603),0)*K$568</f>
        <v>0</v>
      </c>
      <c r="L603" s="799">
        <f>IF(L$570&gt;=$C603,MIN(-(SUM($F603:K603)-$E603),($E603*(1-$D$572))*$D603),0)*L$568</f>
        <v>0</v>
      </c>
      <c r="M603" s="799">
        <f>IF(M$570&gt;=$C603,MIN(-(SUM($F603:L603)-$E603),($E603*(1-$D$572))*$D603),0)*M$568</f>
        <v>0</v>
      </c>
      <c r="N603" s="799">
        <f>IF(N$570&gt;=$C603,MIN(-(SUM($F603:M603)-$E603),($E603*(1-$D$572))*$D603),0)*N$568</f>
        <v>0</v>
      </c>
      <c r="O603" s="799">
        <f>IF(O$570&gt;=$C603,MIN(-(SUM($F603:N603)-$E603),($E603*(1-$D$572))*$D603),0)*O$568</f>
        <v>0</v>
      </c>
      <c r="P603" s="799">
        <f>IF(P$570&gt;=$C603,MIN(-(SUM($F603:O603)-$E603),($E603*(1-$D$572))*$D603),0)*P$568</f>
        <v>0</v>
      </c>
      <c r="Q603" s="799">
        <f>IF(Q$570&gt;=$C603,MIN(-(SUM($F603:P603)-$E603),($E603*(1-$D$572))*$D603),0)*Q$568</f>
        <v>0</v>
      </c>
      <c r="R603" s="799">
        <f>IF(R$570&gt;=$C603,MIN(-(SUM($F603:Q603)-$E603),($E603*(1-$D$572))*$D603),0)*R$568</f>
        <v>0</v>
      </c>
      <c r="S603" s="799">
        <f>IF(S$570&gt;=$C603,MIN(-(SUM($F603:R603)-$E603),($E603*(1-$D$572))*$D603),0)*S$568</f>
        <v>0</v>
      </c>
      <c r="T603" s="799">
        <f>IF(T$570&gt;=$C603,MIN(-(SUM($F603:S603)-$E603),($E603*(1-$D$572))*$D603),0)*T$568</f>
        <v>0</v>
      </c>
      <c r="U603" s="799">
        <f>IF(U$570&gt;=$C603,MIN(-(SUM($F603:T603)-$E603),($E603*(1-$D$572))*$D603),0)*U$568</f>
        <v>0</v>
      </c>
      <c r="V603" s="799">
        <f>IF(V$570&gt;=$C603,MIN(-(SUM($F603:U603)-$E603),($E603*(1-$D$572))*$D603),0)*V$568</f>
        <v>0</v>
      </c>
      <c r="W603" s="799">
        <f>IF(W$570&gt;=$C603,MIN(-(SUM($F603:V603)-$E603),($E603*(1-$D$572))*$D603),0)*W$568</f>
        <v>0</v>
      </c>
      <c r="X603" s="799">
        <f>IF(X$570&gt;=$C603,MIN(-(SUM($F603:W603)-$E603),($E603*(1-$D$572))*$D603),0)*X$568</f>
        <v>0</v>
      </c>
      <c r="Y603" s="799">
        <f>IF(Y$570&gt;=$C603,MIN(-(SUM($F603:X603)-$E603),($E603*(1-$D$572))*$D603),0)*Y$568</f>
        <v>0</v>
      </c>
      <c r="Z603" s="799">
        <f>IF(Z$570&gt;=$C603,MIN(-(SUM($F603:Y603)-$E603),($E603*(1-$D$572))*$D603),0)*Z$568</f>
        <v>0</v>
      </c>
      <c r="AA603" s="799">
        <f>IF(AA$570&gt;=$C603,MIN(-(SUM($F603:Z603)-$E603),($E603*(1-$D$572))*$D603),0)*AA$568</f>
        <v>0</v>
      </c>
      <c r="AB603" s="799">
        <f>IF(AB$570&gt;=$C603,MIN(-(SUM($F603:AA603)-$E603),($E603*(1-$D$572))*$D603),0)*AB$568</f>
        <v>0</v>
      </c>
      <c r="AC603" s="799">
        <f>IF(AC$570&gt;=$C603,MIN(-(SUM($F603:AB603)-$E603),($E603*(1-$D$572))*$D603),0)*AC$568</f>
        <v>0</v>
      </c>
      <c r="AD603" s="799">
        <f>IF(AD$570&gt;=$C603,MIN(-(SUM($F603:AC603)-$E603),($E603*(1-$D$572))*$D603),0)*AD$568</f>
        <v>0</v>
      </c>
      <c r="AE603" s="799">
        <f>IF(AE$570&gt;=$C603,MIN(-(SUM($F603:AD603)-$E603),($E603*(1-$D$572))*$D603),0)*AE$568</f>
        <v>0</v>
      </c>
      <c r="AF603" s="799">
        <f>IF(AF$570&gt;=$C603,MIN(-(SUM($F603:AE603)-$E603),($E603*(1-$D$572))*$D603),0)*AF$568</f>
        <v>0</v>
      </c>
      <c r="AG603" s="799">
        <f>IF(AG$570&gt;=$C603,MIN(-(SUM($F603:AF603)-$E603),($E603*(1-$D$572))*$D603),0)*AG$568</f>
        <v>0</v>
      </c>
      <c r="AH603" s="799">
        <f>IF(AH$570&gt;=$C603,MIN(-(SUM($F603:AG603)-$E603),($E603*(1-$D$572))*$D603),0)*AH$568</f>
        <v>0</v>
      </c>
      <c r="AI603" s="799">
        <f>IF(AI$570&gt;=$C603,MIN(-(SUM($F603:AH603)-$E603),($E603*(1-$D$572))*$D603),0)*AI$568</f>
        <v>0.25640000000000002</v>
      </c>
      <c r="AJ603" s="799">
        <f>IF(AJ$570&gt;=$C603,MIN(-(SUM($F603:AI603)-$E603),($E603*(1-$D$572))*$D603),0)*AJ$568</f>
        <v>0.25640000000000002</v>
      </c>
      <c r="AK603" s="799">
        <f>IF(AK$570&gt;=$C603,MIN(-(SUM($F603:AJ603)-$E603),($E603*(1-$D$572))*$D603),0)*AK$568</f>
        <v>0</v>
      </c>
      <c r="AL603" s="799">
        <f>IF(AL$570&gt;=$C603,MIN(-(SUM($F603:AK603)-$E603),($E603*(1-$D$572))*$D603),0)*AL$568</f>
        <v>0</v>
      </c>
      <c r="AM603" s="799">
        <f>IF(AM$570&gt;=$C603,MIN(-(SUM($F603:AL603)-$E603),($E603*(1-$D$572))*$D603),0)*AM$568</f>
        <v>0</v>
      </c>
      <c r="AN603" s="799">
        <f>IF(AN$570&gt;=$C603,MIN(-(SUM($F603:AM603)-$E603),($E603*(1-$D$572))*$D603),0)*AN$568</f>
        <v>0</v>
      </c>
    </row>
    <row r="604" spans="3:40" ht="16.5" outlineLevel="4">
      <c r="C604" s="787">
        <v>30</v>
      </c>
      <c r="D604" s="788">
        <f>Inputs!$D$265</f>
        <v>0.04</v>
      </c>
      <c r="E604" s="812">
        <v>0</v>
      </c>
      <c r="F604" s="710">
        <f>E604*D572</f>
        <v>0</v>
      </c>
      <c r="G604" s="799">
        <f>IF(G$570&gt;=$C604,MIN(-(SUM(F604:$F604)-$E604),($E604*(1-$D$572))*$D604),0)*G$568</f>
        <v>0</v>
      </c>
      <c r="H604" s="799">
        <f>IF(H$570&gt;=$C604,MIN(-(SUM($F604:G604)-$E604),($E604*(1-$D$572))*$D604),0)*H$568</f>
        <v>0</v>
      </c>
      <c r="I604" s="799">
        <f>IF(I$570&gt;=$C604,MIN(-(SUM($F604:H604)-$E604),($E604*(1-$D$572))*$D604),0)*I$568</f>
        <v>0</v>
      </c>
      <c r="J604" s="799">
        <f>IF(J$570&gt;=$C604,MIN(-(SUM($F604:I604)-$E604),($E604*(1-$D$572))*$D604),0)*J$568</f>
        <v>0</v>
      </c>
      <c r="K604" s="799">
        <f>IF(K$570&gt;=$C604,MIN(-(SUM($F604:J604)-$E604),($E604*(1-$D$572))*$D604),0)*K$568</f>
        <v>0</v>
      </c>
      <c r="L604" s="799">
        <f>IF(L$570&gt;=$C604,MIN(-(SUM($F604:K604)-$E604),($E604*(1-$D$572))*$D604),0)*L$568</f>
        <v>0</v>
      </c>
      <c r="M604" s="799">
        <f>IF(M$570&gt;=$C604,MIN(-(SUM($F604:L604)-$E604),($E604*(1-$D$572))*$D604),0)*M$568</f>
        <v>0</v>
      </c>
      <c r="N604" s="799">
        <f>IF(N$570&gt;=$C604,MIN(-(SUM($F604:M604)-$E604),($E604*(1-$D$572))*$D604),0)*N$568</f>
        <v>0</v>
      </c>
      <c r="O604" s="799">
        <f>IF(O$570&gt;=$C604,MIN(-(SUM($F604:N604)-$E604),($E604*(1-$D$572))*$D604),0)*O$568</f>
        <v>0</v>
      </c>
      <c r="P604" s="799">
        <f>IF(P$570&gt;=$C604,MIN(-(SUM($F604:O604)-$E604),($E604*(1-$D$572))*$D604),0)*P$568</f>
        <v>0</v>
      </c>
      <c r="Q604" s="799">
        <f>IF(Q$570&gt;=$C604,MIN(-(SUM($F604:P604)-$E604),($E604*(1-$D$572))*$D604),0)*Q$568</f>
        <v>0</v>
      </c>
      <c r="R604" s="799">
        <f>IF(R$570&gt;=$C604,MIN(-(SUM($F604:Q604)-$E604),($E604*(1-$D$572))*$D604),0)*R$568</f>
        <v>0</v>
      </c>
      <c r="S604" s="799">
        <f>IF(S$570&gt;=$C604,MIN(-(SUM($F604:R604)-$E604),($E604*(1-$D$572))*$D604),0)*S$568</f>
        <v>0</v>
      </c>
      <c r="T604" s="799">
        <f>IF(T$570&gt;=$C604,MIN(-(SUM($F604:S604)-$E604),($E604*(1-$D$572))*$D604),0)*T$568</f>
        <v>0</v>
      </c>
      <c r="U604" s="799">
        <f>IF(U$570&gt;=$C604,MIN(-(SUM($F604:T604)-$E604),($E604*(1-$D$572))*$D604),0)*U$568</f>
        <v>0</v>
      </c>
      <c r="V604" s="799">
        <f>IF(V$570&gt;=$C604,MIN(-(SUM($F604:U604)-$E604),($E604*(1-$D$572))*$D604),0)*V$568</f>
        <v>0</v>
      </c>
      <c r="W604" s="799">
        <f>IF(W$570&gt;=$C604,MIN(-(SUM($F604:V604)-$E604),($E604*(1-$D$572))*$D604),0)*W$568</f>
        <v>0</v>
      </c>
      <c r="X604" s="799">
        <f>IF(X$570&gt;=$C604,MIN(-(SUM($F604:W604)-$E604),($E604*(1-$D$572))*$D604),0)*X$568</f>
        <v>0</v>
      </c>
      <c r="Y604" s="799">
        <f>IF(Y$570&gt;=$C604,MIN(-(SUM($F604:X604)-$E604),($E604*(1-$D$572))*$D604),0)*Y$568</f>
        <v>0</v>
      </c>
      <c r="Z604" s="799">
        <f>IF(Z$570&gt;=$C604,MIN(-(SUM($F604:Y604)-$E604),($E604*(1-$D$572))*$D604),0)*Z$568</f>
        <v>0</v>
      </c>
      <c r="AA604" s="799">
        <f>IF(AA$570&gt;=$C604,MIN(-(SUM($F604:Z604)-$E604),($E604*(1-$D$572))*$D604),0)*AA$568</f>
        <v>0</v>
      </c>
      <c r="AB604" s="799">
        <f>IF(AB$570&gt;=$C604,MIN(-(SUM($F604:AA604)-$E604),($E604*(1-$D$572))*$D604),0)*AB$568</f>
        <v>0</v>
      </c>
      <c r="AC604" s="799">
        <f>IF(AC$570&gt;=$C604,MIN(-(SUM($F604:AB604)-$E604),($E604*(1-$D$572))*$D604),0)*AC$568</f>
        <v>0</v>
      </c>
      <c r="AD604" s="799">
        <f>IF(AD$570&gt;=$C604,MIN(-(SUM($F604:AC604)-$E604),($E604*(1-$D$572))*$D604),0)*AD$568</f>
        <v>0</v>
      </c>
      <c r="AE604" s="799">
        <f>IF(AE$570&gt;=$C604,MIN(-(SUM($F604:AD604)-$E604),($E604*(1-$D$572))*$D604),0)*AE$568</f>
        <v>0</v>
      </c>
      <c r="AF604" s="799">
        <f>IF(AF$570&gt;=$C604,MIN(-(SUM($F604:AE604)-$E604),($E604*(1-$D$572))*$D604),0)*AF$568</f>
        <v>0</v>
      </c>
      <c r="AG604" s="799">
        <f>IF(AG$570&gt;=$C604,MIN(-(SUM($F604:AF604)-$E604),($E604*(1-$D$572))*$D604),0)*AG$568</f>
        <v>0</v>
      </c>
      <c r="AH604" s="799">
        <f>IF(AH$570&gt;=$C604,MIN(-(SUM($F604:AG604)-$E604),($E604*(1-$D$572))*$D604),0)*AH$568</f>
        <v>0</v>
      </c>
      <c r="AI604" s="799">
        <f>IF(AI$570&gt;=$C604,MIN(-(SUM($F604:AH604)-$E604),($E604*(1-$D$572))*$D604),0)*AI$568</f>
        <v>0</v>
      </c>
      <c r="AJ604" s="799">
        <f>IF(AJ$570&gt;=$C604,MIN(-(SUM($F604:AI604)-$E604),($E604*(1-$D$572))*$D604),0)*AJ$568</f>
        <v>0</v>
      </c>
      <c r="AK604" s="799">
        <f>IF(AK$570&gt;=$C604,MIN(-(SUM($F604:AJ604)-$E604),($E604*(1-$D$572))*$D604),0)*AK$568</f>
        <v>0</v>
      </c>
      <c r="AL604" s="799">
        <f>IF(AL$570&gt;=$C604,MIN(-(SUM($F604:AK604)-$E604),($E604*(1-$D$572))*$D604),0)*AL$568</f>
        <v>0</v>
      </c>
      <c r="AM604" s="799">
        <f>IF(AM$570&gt;=$C604,MIN(-(SUM($F604:AL604)-$E604),($E604*(1-$D$572))*$D604),0)*AM$568</f>
        <v>0</v>
      </c>
      <c r="AN604" s="799">
        <f>IF(AN$570&gt;=$C604,MIN(-(SUM($F604:AM604)-$E604),($E604*(1-$D$572))*$D604),0)*AN$568</f>
        <v>0</v>
      </c>
    </row>
    <row r="605" spans="3:40" ht="16.5" outlineLevel="4">
      <c r="C605" s="787">
        <v>31</v>
      </c>
      <c r="D605" s="788">
        <f>Inputs!$D$265</f>
        <v>0.04</v>
      </c>
      <c r="E605" s="812">
        <v>0</v>
      </c>
      <c r="F605" s="710">
        <f>E605*D572</f>
        <v>0</v>
      </c>
      <c r="G605" s="799">
        <f>IF(G$570&gt;=$C605,MIN(-(SUM(F605:$F605)-$E605),($E605*(1-$D$572))*$D605),0)*G$568</f>
        <v>0</v>
      </c>
      <c r="H605" s="799">
        <f>IF(H$570&gt;=$C605,MIN(-(SUM($F605:G605)-$E605),($E605*(1-$D$572))*$D605),0)*H$568</f>
        <v>0</v>
      </c>
      <c r="I605" s="799">
        <f>IF(I$570&gt;=$C605,MIN(-(SUM($F605:H605)-$E605),($E605*(1-$D$572))*$D605),0)*I$568</f>
        <v>0</v>
      </c>
      <c r="J605" s="799">
        <f>IF(J$570&gt;=$C605,MIN(-(SUM($F605:I605)-$E605),($E605*(1-$D$572))*$D605),0)*J$568</f>
        <v>0</v>
      </c>
      <c r="K605" s="799">
        <f>IF(K$570&gt;=$C605,MIN(-(SUM($F605:J605)-$E605),($E605*(1-$D$572))*$D605),0)*K$568</f>
        <v>0</v>
      </c>
      <c r="L605" s="799">
        <f>IF(L$570&gt;=$C605,MIN(-(SUM($F605:K605)-$E605),($E605*(1-$D$572))*$D605),0)*L$568</f>
        <v>0</v>
      </c>
      <c r="M605" s="799">
        <f>IF(M$570&gt;=$C605,MIN(-(SUM($F605:L605)-$E605),($E605*(1-$D$572))*$D605),0)*M$568</f>
        <v>0</v>
      </c>
      <c r="N605" s="799">
        <f>IF(N$570&gt;=$C605,MIN(-(SUM($F605:M605)-$E605),($E605*(1-$D$572))*$D605),0)*N$568</f>
        <v>0</v>
      </c>
      <c r="O605" s="799">
        <f>IF(O$570&gt;=$C605,MIN(-(SUM($F605:N605)-$E605),($E605*(1-$D$572))*$D605),0)*O$568</f>
        <v>0</v>
      </c>
      <c r="P605" s="799">
        <f>IF(P$570&gt;=$C605,MIN(-(SUM($F605:O605)-$E605),($E605*(1-$D$572))*$D605),0)*P$568</f>
        <v>0</v>
      </c>
      <c r="Q605" s="799">
        <f>IF(Q$570&gt;=$C605,MIN(-(SUM($F605:P605)-$E605),($E605*(1-$D$572))*$D605),0)*Q$568</f>
        <v>0</v>
      </c>
      <c r="R605" s="799">
        <f>IF(R$570&gt;=$C605,MIN(-(SUM($F605:Q605)-$E605),($E605*(1-$D$572))*$D605),0)*R$568</f>
        <v>0</v>
      </c>
      <c r="S605" s="799">
        <f>IF(S$570&gt;=$C605,MIN(-(SUM($F605:R605)-$E605),($E605*(1-$D$572))*$D605),0)*S$568</f>
        <v>0</v>
      </c>
      <c r="T605" s="799">
        <f>IF(T$570&gt;=$C605,MIN(-(SUM($F605:S605)-$E605),($E605*(1-$D$572))*$D605),0)*T$568</f>
        <v>0</v>
      </c>
      <c r="U605" s="799">
        <f>IF(U$570&gt;=$C605,MIN(-(SUM($F605:T605)-$E605),($E605*(1-$D$572))*$D605),0)*U$568</f>
        <v>0</v>
      </c>
      <c r="V605" s="799">
        <f>IF(V$570&gt;=$C605,MIN(-(SUM($F605:U605)-$E605),($E605*(1-$D$572))*$D605),0)*V$568</f>
        <v>0</v>
      </c>
      <c r="W605" s="799">
        <f>IF(W$570&gt;=$C605,MIN(-(SUM($F605:V605)-$E605),($E605*(1-$D$572))*$D605),0)*W$568</f>
        <v>0</v>
      </c>
      <c r="X605" s="799">
        <f>IF(X$570&gt;=$C605,MIN(-(SUM($F605:W605)-$E605),($E605*(1-$D$572))*$D605),0)*X$568</f>
        <v>0</v>
      </c>
      <c r="Y605" s="799">
        <f>IF(Y$570&gt;=$C605,MIN(-(SUM($F605:X605)-$E605),($E605*(1-$D$572))*$D605),0)*Y$568</f>
        <v>0</v>
      </c>
      <c r="Z605" s="799">
        <f>IF(Z$570&gt;=$C605,MIN(-(SUM($F605:Y605)-$E605),($E605*(1-$D$572))*$D605),0)*Z$568</f>
        <v>0</v>
      </c>
      <c r="AA605" s="799">
        <f>IF(AA$570&gt;=$C605,MIN(-(SUM($F605:Z605)-$E605),($E605*(1-$D$572))*$D605),0)*AA$568</f>
        <v>0</v>
      </c>
      <c r="AB605" s="799">
        <f>IF(AB$570&gt;=$C605,MIN(-(SUM($F605:AA605)-$E605),($E605*(1-$D$572))*$D605),0)*AB$568</f>
        <v>0</v>
      </c>
      <c r="AC605" s="799">
        <f>IF(AC$570&gt;=$C605,MIN(-(SUM($F605:AB605)-$E605),($E605*(1-$D$572))*$D605),0)*AC$568</f>
        <v>0</v>
      </c>
      <c r="AD605" s="799">
        <f>IF(AD$570&gt;=$C605,MIN(-(SUM($F605:AC605)-$E605),($E605*(1-$D$572))*$D605),0)*AD$568</f>
        <v>0</v>
      </c>
      <c r="AE605" s="799">
        <f>IF(AE$570&gt;=$C605,MIN(-(SUM($F605:AD605)-$E605),($E605*(1-$D$572))*$D605),0)*AE$568</f>
        <v>0</v>
      </c>
      <c r="AF605" s="799">
        <f>IF(AF$570&gt;=$C605,MIN(-(SUM($F605:AE605)-$E605),($E605*(1-$D$572))*$D605),0)*AF$568</f>
        <v>0</v>
      </c>
      <c r="AG605" s="799">
        <f>IF(AG$570&gt;=$C605,MIN(-(SUM($F605:AF605)-$E605),($E605*(1-$D$572))*$D605),0)*AG$568</f>
        <v>0</v>
      </c>
      <c r="AH605" s="799">
        <f>IF(AH$570&gt;=$C605,MIN(-(SUM($F605:AG605)-$E605),($E605*(1-$D$572))*$D605),0)*AH$568</f>
        <v>0</v>
      </c>
      <c r="AI605" s="799">
        <f>IF(AI$570&gt;=$C605,MIN(-(SUM($F605:AH605)-$E605),($E605*(1-$D$572))*$D605),0)*AI$568</f>
        <v>0</v>
      </c>
      <c r="AJ605" s="799">
        <f>IF(AJ$570&gt;=$C605,MIN(-(SUM($F605:AI605)-$E605),($E605*(1-$D$572))*$D605),0)*AJ$568</f>
        <v>0</v>
      </c>
      <c r="AK605" s="799">
        <f>IF(AK$570&gt;=$C605,MIN(-(SUM($F605:AJ605)-$E605),($E605*(1-$D$572))*$D605),0)*AK$568</f>
        <v>0</v>
      </c>
      <c r="AL605" s="799">
        <f>IF(AL$570&gt;=$C605,MIN(-(SUM($F605:AK605)-$E605),($E605*(1-$D$572))*$D605),0)*AL$568</f>
        <v>0</v>
      </c>
      <c r="AM605" s="799">
        <f>IF(AM$570&gt;=$C605,MIN(-(SUM($F605:AL605)-$E605),($E605*(1-$D$572))*$D605),0)*AM$568</f>
        <v>0</v>
      </c>
      <c r="AN605" s="799">
        <f>IF(AN$570&gt;=$C605,MIN(-(SUM($F605:AM605)-$E605),($E605*(1-$D$572))*$D605),0)*AN$568</f>
        <v>0</v>
      </c>
    </row>
    <row r="606" spans="3:40" ht="16.5" outlineLevel="4">
      <c r="C606" s="787">
        <v>32</v>
      </c>
      <c r="D606" s="788">
        <f>Inputs!$D$265</f>
        <v>0.04</v>
      </c>
      <c r="E606" s="812">
        <v>0</v>
      </c>
      <c r="F606" s="710">
        <f>E606*D572</f>
        <v>0</v>
      </c>
      <c r="G606" s="799">
        <f>IF(G$570&gt;=$C606,MIN(-(SUM(F606:$F606)-$E606),($E606*(1-$D$572))*$D606),0)*G$568</f>
        <v>0</v>
      </c>
      <c r="H606" s="799">
        <f>IF(H$570&gt;=$C606,MIN(-(SUM($F606:G606)-$E606),($E606*(1-$D$572))*$D606),0)*H$568</f>
        <v>0</v>
      </c>
      <c r="I606" s="799">
        <f>IF(I$570&gt;=$C606,MIN(-(SUM($F606:H606)-$E606),($E606*(1-$D$572))*$D606),0)*I$568</f>
        <v>0</v>
      </c>
      <c r="J606" s="799">
        <f>IF(J$570&gt;=$C606,MIN(-(SUM($F606:I606)-$E606),($E606*(1-$D$572))*$D606),0)*J$568</f>
        <v>0</v>
      </c>
      <c r="K606" s="799">
        <f>IF(K$570&gt;=$C606,MIN(-(SUM($F606:J606)-$E606),($E606*(1-$D$572))*$D606),0)*K$568</f>
        <v>0</v>
      </c>
      <c r="L606" s="799">
        <f>IF(L$570&gt;=$C606,MIN(-(SUM($F606:K606)-$E606),($E606*(1-$D$572))*$D606),0)*L$568</f>
        <v>0</v>
      </c>
      <c r="M606" s="799">
        <f>IF(M$570&gt;=$C606,MIN(-(SUM($F606:L606)-$E606),($E606*(1-$D$572))*$D606),0)*M$568</f>
        <v>0</v>
      </c>
      <c r="N606" s="799">
        <f>IF(N$570&gt;=$C606,MIN(-(SUM($F606:M606)-$E606),($E606*(1-$D$572))*$D606),0)*N$568</f>
        <v>0</v>
      </c>
      <c r="O606" s="799">
        <f>IF(O$570&gt;=$C606,MIN(-(SUM($F606:N606)-$E606),($E606*(1-$D$572))*$D606),0)*O$568</f>
        <v>0</v>
      </c>
      <c r="P606" s="799">
        <f>IF(P$570&gt;=$C606,MIN(-(SUM($F606:O606)-$E606),($E606*(1-$D$572))*$D606),0)*P$568</f>
        <v>0</v>
      </c>
      <c r="Q606" s="799">
        <f>IF(Q$570&gt;=$C606,MIN(-(SUM($F606:P606)-$E606),($E606*(1-$D$572))*$D606),0)*Q$568</f>
        <v>0</v>
      </c>
      <c r="R606" s="799">
        <f>IF(R$570&gt;=$C606,MIN(-(SUM($F606:Q606)-$E606),($E606*(1-$D$572))*$D606),0)*R$568</f>
        <v>0</v>
      </c>
      <c r="S606" s="799">
        <f>IF(S$570&gt;=$C606,MIN(-(SUM($F606:R606)-$E606),($E606*(1-$D$572))*$D606),0)*S$568</f>
        <v>0</v>
      </c>
      <c r="T606" s="799">
        <f>IF(T$570&gt;=$C606,MIN(-(SUM($F606:S606)-$E606),($E606*(1-$D$572))*$D606),0)*T$568</f>
        <v>0</v>
      </c>
      <c r="U606" s="799">
        <f>IF(U$570&gt;=$C606,MIN(-(SUM($F606:T606)-$E606),($E606*(1-$D$572))*$D606),0)*U$568</f>
        <v>0</v>
      </c>
      <c r="V606" s="799">
        <f>IF(V$570&gt;=$C606,MIN(-(SUM($F606:U606)-$E606),($E606*(1-$D$572))*$D606),0)*V$568</f>
        <v>0</v>
      </c>
      <c r="W606" s="799">
        <f>IF(W$570&gt;=$C606,MIN(-(SUM($F606:V606)-$E606),($E606*(1-$D$572))*$D606),0)*W$568</f>
        <v>0</v>
      </c>
      <c r="X606" s="799">
        <f>IF(X$570&gt;=$C606,MIN(-(SUM($F606:W606)-$E606),($E606*(1-$D$572))*$D606),0)*X$568</f>
        <v>0</v>
      </c>
      <c r="Y606" s="799">
        <f>IF(Y$570&gt;=$C606,MIN(-(SUM($F606:X606)-$E606),($E606*(1-$D$572))*$D606),0)*Y$568</f>
        <v>0</v>
      </c>
      <c r="Z606" s="799">
        <f>IF(Z$570&gt;=$C606,MIN(-(SUM($F606:Y606)-$E606),($E606*(1-$D$572))*$D606),0)*Z$568</f>
        <v>0</v>
      </c>
      <c r="AA606" s="799">
        <f>IF(AA$570&gt;=$C606,MIN(-(SUM($F606:Z606)-$E606),($E606*(1-$D$572))*$D606),0)*AA$568</f>
        <v>0</v>
      </c>
      <c r="AB606" s="799">
        <f>IF(AB$570&gt;=$C606,MIN(-(SUM($F606:AA606)-$E606),($E606*(1-$D$572))*$D606),0)*AB$568</f>
        <v>0</v>
      </c>
      <c r="AC606" s="799">
        <f>IF(AC$570&gt;=$C606,MIN(-(SUM($F606:AB606)-$E606),($E606*(1-$D$572))*$D606),0)*AC$568</f>
        <v>0</v>
      </c>
      <c r="AD606" s="799">
        <f>IF(AD$570&gt;=$C606,MIN(-(SUM($F606:AC606)-$E606),($E606*(1-$D$572))*$D606),0)*AD$568</f>
        <v>0</v>
      </c>
      <c r="AE606" s="799">
        <f>IF(AE$570&gt;=$C606,MIN(-(SUM($F606:AD606)-$E606),($E606*(1-$D$572))*$D606),0)*AE$568</f>
        <v>0</v>
      </c>
      <c r="AF606" s="799">
        <f>IF(AF$570&gt;=$C606,MIN(-(SUM($F606:AE606)-$E606),($E606*(1-$D$572))*$D606),0)*AF$568</f>
        <v>0</v>
      </c>
      <c r="AG606" s="799">
        <f>IF(AG$570&gt;=$C606,MIN(-(SUM($F606:AF606)-$E606),($E606*(1-$D$572))*$D606),0)*AG$568</f>
        <v>0</v>
      </c>
      <c r="AH606" s="799">
        <f>IF(AH$570&gt;=$C606,MIN(-(SUM($F606:AG606)-$E606),($E606*(1-$D$572))*$D606),0)*AH$568</f>
        <v>0</v>
      </c>
      <c r="AI606" s="799">
        <f>IF(AI$570&gt;=$C606,MIN(-(SUM($F606:AH606)-$E606),($E606*(1-$D$572))*$D606),0)*AI$568</f>
        <v>0</v>
      </c>
      <c r="AJ606" s="799">
        <f>IF(AJ$570&gt;=$C606,MIN(-(SUM($F606:AI606)-$E606),($E606*(1-$D$572))*$D606),0)*AJ$568</f>
        <v>0</v>
      </c>
      <c r="AK606" s="799">
        <f>IF(AK$570&gt;=$C606,MIN(-(SUM($F606:AJ606)-$E606),($E606*(1-$D$572))*$D606),0)*AK$568</f>
        <v>0</v>
      </c>
      <c r="AL606" s="799">
        <f>IF(AL$570&gt;=$C606,MIN(-(SUM($F606:AK606)-$E606),($E606*(1-$D$572))*$D606),0)*AL$568</f>
        <v>0</v>
      </c>
      <c r="AM606" s="799">
        <f>IF(AM$570&gt;=$C606,MIN(-(SUM($F606:AL606)-$E606),($E606*(1-$D$572))*$D606),0)*AM$568</f>
        <v>0</v>
      </c>
      <c r="AN606" s="799">
        <f>IF(AN$570&gt;=$C606,MIN(-(SUM($F606:AM606)-$E606),($E606*(1-$D$572))*$D606),0)*AN$568</f>
        <v>0</v>
      </c>
    </row>
    <row r="607" spans="3:40" ht="16.5" outlineLevel="4">
      <c r="C607" s="787">
        <v>33</v>
      </c>
      <c r="D607" s="788">
        <f>Inputs!$D$265</f>
        <v>0.04</v>
      </c>
      <c r="E607" s="812">
        <v>0</v>
      </c>
      <c r="F607" s="710">
        <f>E607*D572</f>
        <v>0</v>
      </c>
      <c r="G607" s="799">
        <f>IF(G$570&gt;=$C607,MIN(-(SUM(F607:$F607)-$E607),($E607*(1-$D$572))*$D607),0)*G$568</f>
        <v>0</v>
      </c>
      <c r="H607" s="799">
        <f>IF(H$570&gt;=$C607,MIN(-(SUM($F607:G607)-$E607),($E607*(1-$D$572))*$D607),0)*H$568</f>
        <v>0</v>
      </c>
      <c r="I607" s="799">
        <f>IF(I$570&gt;=$C607,MIN(-(SUM($F607:H607)-$E607),($E607*(1-$D$572))*$D607),0)*I$568</f>
        <v>0</v>
      </c>
      <c r="J607" s="799">
        <f>IF(J$570&gt;=$C607,MIN(-(SUM($F607:I607)-$E607),($E607*(1-$D$572))*$D607),0)*J$568</f>
        <v>0</v>
      </c>
      <c r="K607" s="799">
        <f>IF(K$570&gt;=$C607,MIN(-(SUM($F607:J607)-$E607),($E607*(1-$D$572))*$D607),0)*K$568</f>
        <v>0</v>
      </c>
      <c r="L607" s="799">
        <f>IF(L$570&gt;=$C607,MIN(-(SUM($F607:K607)-$E607),($E607*(1-$D$572))*$D607),0)*L$568</f>
        <v>0</v>
      </c>
      <c r="M607" s="799">
        <f>IF(M$570&gt;=$C607,MIN(-(SUM($F607:L607)-$E607),($E607*(1-$D$572))*$D607),0)*M$568</f>
        <v>0</v>
      </c>
      <c r="N607" s="799">
        <f>IF(N$570&gt;=$C607,MIN(-(SUM($F607:M607)-$E607),($E607*(1-$D$572))*$D607),0)*N$568</f>
        <v>0</v>
      </c>
      <c r="O607" s="799">
        <f>IF(O$570&gt;=$C607,MIN(-(SUM($F607:N607)-$E607),($E607*(1-$D$572))*$D607),0)*O$568</f>
        <v>0</v>
      </c>
      <c r="P607" s="799">
        <f>IF(P$570&gt;=$C607,MIN(-(SUM($F607:O607)-$E607),($E607*(1-$D$572))*$D607),0)*P$568</f>
        <v>0</v>
      </c>
      <c r="Q607" s="799">
        <f>IF(Q$570&gt;=$C607,MIN(-(SUM($F607:P607)-$E607),($E607*(1-$D$572))*$D607),0)*Q$568</f>
        <v>0</v>
      </c>
      <c r="R607" s="799">
        <f>IF(R$570&gt;=$C607,MIN(-(SUM($F607:Q607)-$E607),($E607*(1-$D$572))*$D607),0)*R$568</f>
        <v>0</v>
      </c>
      <c r="S607" s="799">
        <f>IF(S$570&gt;=$C607,MIN(-(SUM($F607:R607)-$E607),($E607*(1-$D$572))*$D607),0)*S$568</f>
        <v>0</v>
      </c>
      <c r="T607" s="799">
        <f>IF(T$570&gt;=$C607,MIN(-(SUM($F607:S607)-$E607),($E607*(1-$D$572))*$D607),0)*T$568</f>
        <v>0</v>
      </c>
      <c r="U607" s="799">
        <f>IF(U$570&gt;=$C607,MIN(-(SUM($F607:T607)-$E607),($E607*(1-$D$572))*$D607),0)*U$568</f>
        <v>0</v>
      </c>
      <c r="V607" s="799">
        <f>IF(V$570&gt;=$C607,MIN(-(SUM($F607:U607)-$E607),($E607*(1-$D$572))*$D607),0)*V$568</f>
        <v>0</v>
      </c>
      <c r="W607" s="799">
        <f>IF(W$570&gt;=$C607,MIN(-(SUM($F607:V607)-$E607),($E607*(1-$D$572))*$D607),0)*W$568</f>
        <v>0</v>
      </c>
      <c r="X607" s="799">
        <f>IF(X$570&gt;=$C607,MIN(-(SUM($F607:W607)-$E607),($E607*(1-$D$572))*$D607),0)*X$568</f>
        <v>0</v>
      </c>
      <c r="Y607" s="799">
        <f>IF(Y$570&gt;=$C607,MIN(-(SUM($F607:X607)-$E607),($E607*(1-$D$572))*$D607),0)*Y$568</f>
        <v>0</v>
      </c>
      <c r="Z607" s="799">
        <f>IF(Z$570&gt;=$C607,MIN(-(SUM($F607:Y607)-$E607),($E607*(1-$D$572))*$D607),0)*Z$568</f>
        <v>0</v>
      </c>
      <c r="AA607" s="799">
        <f>IF(AA$570&gt;=$C607,MIN(-(SUM($F607:Z607)-$E607),($E607*(1-$D$572))*$D607),0)*AA$568</f>
        <v>0</v>
      </c>
      <c r="AB607" s="799">
        <f>IF(AB$570&gt;=$C607,MIN(-(SUM($F607:AA607)-$E607),($E607*(1-$D$572))*$D607),0)*AB$568</f>
        <v>0</v>
      </c>
      <c r="AC607" s="799">
        <f>IF(AC$570&gt;=$C607,MIN(-(SUM($F607:AB607)-$E607),($E607*(1-$D$572))*$D607),0)*AC$568</f>
        <v>0</v>
      </c>
      <c r="AD607" s="799">
        <f>IF(AD$570&gt;=$C607,MIN(-(SUM($F607:AC607)-$E607),($E607*(1-$D$572))*$D607),0)*AD$568</f>
        <v>0</v>
      </c>
      <c r="AE607" s="799">
        <f>IF(AE$570&gt;=$C607,MIN(-(SUM($F607:AD607)-$E607),($E607*(1-$D$572))*$D607),0)*AE$568</f>
        <v>0</v>
      </c>
      <c r="AF607" s="799">
        <f>IF(AF$570&gt;=$C607,MIN(-(SUM($F607:AE607)-$E607),($E607*(1-$D$572))*$D607),0)*AF$568</f>
        <v>0</v>
      </c>
      <c r="AG607" s="799">
        <f>IF(AG$570&gt;=$C607,MIN(-(SUM($F607:AF607)-$E607),($E607*(1-$D$572))*$D607),0)*AG$568</f>
        <v>0</v>
      </c>
      <c r="AH607" s="799">
        <f>IF(AH$570&gt;=$C607,MIN(-(SUM($F607:AG607)-$E607),($E607*(1-$D$572))*$D607),0)*AH$568</f>
        <v>0</v>
      </c>
      <c r="AI607" s="799">
        <f>IF(AI$570&gt;=$C607,MIN(-(SUM($F607:AH607)-$E607),($E607*(1-$D$572))*$D607),0)*AI$568</f>
        <v>0</v>
      </c>
      <c r="AJ607" s="799">
        <f>IF(AJ$570&gt;=$C607,MIN(-(SUM($F607:AI607)-$E607),($E607*(1-$D$572))*$D607),0)*AJ$568</f>
        <v>0</v>
      </c>
      <c r="AK607" s="799">
        <f>IF(AK$570&gt;=$C607,MIN(-(SUM($F607:AJ607)-$E607),($E607*(1-$D$572))*$D607),0)*AK$568</f>
        <v>0</v>
      </c>
      <c r="AL607" s="799">
        <f>IF(AL$570&gt;=$C607,MIN(-(SUM($F607:AK607)-$E607),($E607*(1-$D$572))*$D607),0)*AL$568</f>
        <v>0</v>
      </c>
      <c r="AM607" s="799">
        <f>IF(AM$570&gt;=$C607,MIN(-(SUM($F607:AL607)-$E607),($E607*(1-$D$572))*$D607),0)*AM$568</f>
        <v>0</v>
      </c>
      <c r="AN607" s="799">
        <f>IF(AN$570&gt;=$C607,MIN(-(SUM($F607:AM607)-$E607),($E607*(1-$D$572))*$D607),0)*AN$568</f>
        <v>0</v>
      </c>
    </row>
    <row r="608" spans="3:40" ht="16.5" outlineLevel="4">
      <c r="C608" s="787">
        <v>34</v>
      </c>
      <c r="D608" s="788">
        <f>Inputs!$D$265</f>
        <v>0.04</v>
      </c>
      <c r="E608" s="812">
        <v>0</v>
      </c>
      <c r="F608" s="710">
        <f>E608*D572</f>
        <v>0</v>
      </c>
      <c r="G608" s="799">
        <f>IF(G$570&gt;=$C608,MIN(-(SUM(F608:$F608)-$E608),($E608*(1-$D$572))*$D608),0)*G$568</f>
        <v>0</v>
      </c>
      <c r="H608" s="799">
        <f>IF(H$570&gt;=$C608,MIN(-(SUM($F608:G608)-$E608),($E608*(1-$D$572))*$D608),0)*H$568</f>
        <v>0</v>
      </c>
      <c r="I608" s="799">
        <f>IF(I$570&gt;=$C608,MIN(-(SUM($F608:H608)-$E608),($E608*(1-$D$572))*$D608),0)*I$568</f>
        <v>0</v>
      </c>
      <c r="J608" s="799">
        <f>IF(J$570&gt;=$C608,MIN(-(SUM($F608:I608)-$E608),($E608*(1-$D$572))*$D608),0)*J$568</f>
        <v>0</v>
      </c>
      <c r="K608" s="799">
        <f>IF(K$570&gt;=$C608,MIN(-(SUM($F608:J608)-$E608),($E608*(1-$D$572))*$D608),0)*K$568</f>
        <v>0</v>
      </c>
      <c r="L608" s="799">
        <f>IF(L$570&gt;=$C608,MIN(-(SUM($F608:K608)-$E608),($E608*(1-$D$572))*$D608),0)*L$568</f>
        <v>0</v>
      </c>
      <c r="M608" s="799">
        <f>IF(M$570&gt;=$C608,MIN(-(SUM($F608:L608)-$E608),($E608*(1-$D$572))*$D608),0)*M$568</f>
        <v>0</v>
      </c>
      <c r="N608" s="799">
        <f>IF(N$570&gt;=$C608,MIN(-(SUM($F608:M608)-$E608),($E608*(1-$D$572))*$D608),0)*N$568</f>
        <v>0</v>
      </c>
      <c r="O608" s="799">
        <f>IF(O$570&gt;=$C608,MIN(-(SUM($F608:N608)-$E608),($E608*(1-$D$572))*$D608),0)*O$568</f>
        <v>0</v>
      </c>
      <c r="P608" s="799">
        <f>IF(P$570&gt;=$C608,MIN(-(SUM($F608:O608)-$E608),($E608*(1-$D$572))*$D608),0)*P$568</f>
        <v>0</v>
      </c>
      <c r="Q608" s="799">
        <f>IF(Q$570&gt;=$C608,MIN(-(SUM($F608:P608)-$E608),($E608*(1-$D$572))*$D608),0)*Q$568</f>
        <v>0</v>
      </c>
      <c r="R608" s="799">
        <f>IF(R$570&gt;=$C608,MIN(-(SUM($F608:Q608)-$E608),($E608*(1-$D$572))*$D608),0)*R$568</f>
        <v>0</v>
      </c>
      <c r="S608" s="799">
        <f>IF(S$570&gt;=$C608,MIN(-(SUM($F608:R608)-$E608),($E608*(1-$D$572))*$D608),0)*S$568</f>
        <v>0</v>
      </c>
      <c r="T608" s="799">
        <f>IF(T$570&gt;=$C608,MIN(-(SUM($F608:S608)-$E608),($E608*(1-$D$572))*$D608),0)*T$568</f>
        <v>0</v>
      </c>
      <c r="U608" s="799">
        <f>IF(U$570&gt;=$C608,MIN(-(SUM($F608:T608)-$E608),($E608*(1-$D$572))*$D608),0)*U$568</f>
        <v>0</v>
      </c>
      <c r="V608" s="799">
        <f>IF(V$570&gt;=$C608,MIN(-(SUM($F608:U608)-$E608),($E608*(1-$D$572))*$D608),0)*V$568</f>
        <v>0</v>
      </c>
      <c r="W608" s="799">
        <f>IF(W$570&gt;=$C608,MIN(-(SUM($F608:V608)-$E608),($E608*(1-$D$572))*$D608),0)*W$568</f>
        <v>0</v>
      </c>
      <c r="X608" s="799">
        <f>IF(X$570&gt;=$C608,MIN(-(SUM($F608:W608)-$E608),($E608*(1-$D$572))*$D608),0)*X$568</f>
        <v>0</v>
      </c>
      <c r="Y608" s="799">
        <f>IF(Y$570&gt;=$C608,MIN(-(SUM($F608:X608)-$E608),($E608*(1-$D$572))*$D608),0)*Y$568</f>
        <v>0</v>
      </c>
      <c r="Z608" s="799">
        <f>IF(Z$570&gt;=$C608,MIN(-(SUM($F608:Y608)-$E608),($E608*(1-$D$572))*$D608),0)*Z$568</f>
        <v>0</v>
      </c>
      <c r="AA608" s="799">
        <f>IF(AA$570&gt;=$C608,MIN(-(SUM($F608:Z608)-$E608),($E608*(1-$D$572))*$D608),0)*AA$568</f>
        <v>0</v>
      </c>
      <c r="AB608" s="799">
        <f>IF(AB$570&gt;=$C608,MIN(-(SUM($F608:AA608)-$E608),($E608*(1-$D$572))*$D608),0)*AB$568</f>
        <v>0</v>
      </c>
      <c r="AC608" s="799">
        <f>IF(AC$570&gt;=$C608,MIN(-(SUM($F608:AB608)-$E608),($E608*(1-$D$572))*$D608),0)*AC$568</f>
        <v>0</v>
      </c>
      <c r="AD608" s="799">
        <f>IF(AD$570&gt;=$C608,MIN(-(SUM($F608:AC608)-$E608),($E608*(1-$D$572))*$D608),0)*AD$568</f>
        <v>0</v>
      </c>
      <c r="AE608" s="799">
        <f>IF(AE$570&gt;=$C608,MIN(-(SUM($F608:AD608)-$E608),($E608*(1-$D$572))*$D608),0)*AE$568</f>
        <v>0</v>
      </c>
      <c r="AF608" s="799">
        <f>IF(AF$570&gt;=$C608,MIN(-(SUM($F608:AE608)-$E608),($E608*(1-$D$572))*$D608),0)*AF$568</f>
        <v>0</v>
      </c>
      <c r="AG608" s="799">
        <f>IF(AG$570&gt;=$C608,MIN(-(SUM($F608:AF608)-$E608),($E608*(1-$D$572))*$D608),0)*AG$568</f>
        <v>0</v>
      </c>
      <c r="AH608" s="799">
        <f>IF(AH$570&gt;=$C608,MIN(-(SUM($F608:AG608)-$E608),($E608*(1-$D$572))*$D608),0)*AH$568</f>
        <v>0</v>
      </c>
      <c r="AI608" s="799">
        <f>IF(AI$570&gt;=$C608,MIN(-(SUM($F608:AH608)-$E608),($E608*(1-$D$572))*$D608),0)*AI$568</f>
        <v>0</v>
      </c>
      <c r="AJ608" s="799">
        <f>IF(AJ$570&gt;=$C608,MIN(-(SUM($F608:AI608)-$E608),($E608*(1-$D$572))*$D608),0)*AJ$568</f>
        <v>0</v>
      </c>
      <c r="AK608" s="799">
        <f>IF(AK$570&gt;=$C608,MIN(-(SUM($F608:AJ608)-$E608),($E608*(1-$D$572))*$D608),0)*AK$568</f>
        <v>0</v>
      </c>
      <c r="AL608" s="799">
        <f>IF(AL$570&gt;=$C608,MIN(-(SUM($F608:AK608)-$E608),($E608*(1-$D$572))*$D608),0)*AL$568</f>
        <v>0</v>
      </c>
      <c r="AM608" s="799">
        <f>IF(AM$570&gt;=$C608,MIN(-(SUM($F608:AL608)-$E608),($E608*(1-$D$572))*$D608),0)*AM$568</f>
        <v>0</v>
      </c>
      <c r="AN608" s="799">
        <f>IF(AN$570&gt;=$C608,MIN(-(SUM($F608:AM608)-$E608),($E608*(1-$D$572))*$D608),0)*AN$568</f>
        <v>0</v>
      </c>
    </row>
    <row r="609" spans="3:160" ht="17.25" outlineLevel="4" thickBot="1">
      <c r="C609" s="500" t="s">
        <v>462</v>
      </c>
      <c r="D609" s="813"/>
      <c r="E609" s="328"/>
      <c r="F609" s="501" t="s">
        <v>13</v>
      </c>
      <c r="G609" s="814">
        <f t="shared" ref="G609" si="400">SUM(G575:G608)</f>
        <v>1.8841999999999999</v>
      </c>
      <c r="H609" s="814">
        <f t="shared" ref="H609" si="401">SUM(H575:H608)</f>
        <v>2.0124</v>
      </c>
      <c r="I609" s="814">
        <f t="shared" ref="I609" si="402">SUM(I575:I608)</f>
        <v>11.567949199999999</v>
      </c>
      <c r="J609" s="814">
        <f t="shared" ref="J609" si="403">SUM(J575:J608)</f>
        <v>11.696149199999999</v>
      </c>
      <c r="K609" s="814">
        <f t="shared" ref="K609" si="404">SUM(K575:K608)</f>
        <v>11.952549199999998</v>
      </c>
      <c r="L609" s="814">
        <f t="shared" ref="L609" si="405">SUM(L575:L608)</f>
        <v>11.952549199999998</v>
      </c>
      <c r="M609" s="814">
        <f t="shared" ref="M609" si="406">SUM(M575:M608)</f>
        <v>12.080749199999998</v>
      </c>
      <c r="N609" s="814">
        <f t="shared" ref="N609" si="407">SUM(N575:N608)</f>
        <v>12.337149199999997</v>
      </c>
      <c r="O609" s="814">
        <f t="shared" ref="O609" si="408">SUM(O575:O608)</f>
        <v>12.337149199999997</v>
      </c>
      <c r="P609" s="814">
        <f t="shared" ref="P609" si="409">SUM(P575:P608)</f>
        <v>12.465349199999997</v>
      </c>
      <c r="Q609" s="814">
        <f t="shared" ref="Q609" si="410">SUM(Q575:Q608)</f>
        <v>12.721749199999996</v>
      </c>
      <c r="R609" s="814">
        <f t="shared" ref="R609" si="411">SUM(R575:R608)</f>
        <v>12.721749199999996</v>
      </c>
      <c r="S609" s="814">
        <f t="shared" ref="S609" si="412">SUM(S575:S608)</f>
        <v>12.849949199999996</v>
      </c>
      <c r="T609" s="814">
        <f t="shared" ref="T609" si="413">SUM(T575:T608)</f>
        <v>13.106349199999995</v>
      </c>
      <c r="U609" s="814">
        <f t="shared" ref="U609" si="414">SUM(U575:U608)</f>
        <v>13.106349199999995</v>
      </c>
      <c r="V609" s="814">
        <f t="shared" ref="V609" si="415">SUM(V575:V608)</f>
        <v>13.234549199999995</v>
      </c>
      <c r="W609" s="814">
        <f t="shared" ref="W609" si="416">SUM(W575:W608)</f>
        <v>13.490949199999994</v>
      </c>
      <c r="X609" s="814">
        <f t="shared" ref="X609" si="417">SUM(X575:X608)</f>
        <v>13.490949199999994</v>
      </c>
      <c r="Y609" s="814">
        <f t="shared" ref="Y609" si="418">SUM(Y575:Y608)</f>
        <v>13.619149199999994</v>
      </c>
      <c r="Z609" s="814">
        <f t="shared" ref="Z609" si="419">SUM(Z575:Z608)</f>
        <v>13.875549199999993</v>
      </c>
      <c r="AA609" s="814">
        <f t="shared" ref="AA609" si="420">SUM(AA575:AA608)</f>
        <v>13.875549199999993</v>
      </c>
      <c r="AB609" s="814">
        <f t="shared" ref="AB609" si="421">SUM(AB575:AB608)</f>
        <v>14.003749199999993</v>
      </c>
      <c r="AC609" s="814">
        <f t="shared" ref="AC609" si="422">SUM(AC575:AC608)</f>
        <v>14.260149199999992</v>
      </c>
      <c r="AD609" s="814">
        <f t="shared" ref="AD609" si="423">SUM(AD575:AD608)</f>
        <v>14.260149199999992</v>
      </c>
      <c r="AE609" s="814">
        <f t="shared" ref="AE609" si="424">SUM(AE575:AE608)</f>
        <v>14.388349199999992</v>
      </c>
      <c r="AF609" s="814">
        <f t="shared" ref="AF609" si="425">SUM(AF575:AF608)</f>
        <v>12.760549199999989</v>
      </c>
      <c r="AG609" s="814">
        <f t="shared" ref="AG609" si="426">SUM(AG575:AG608)</f>
        <v>12.632349199999991</v>
      </c>
      <c r="AH609" s="814">
        <f t="shared" ref="AH609" si="427">SUM(AH575:AH608)</f>
        <v>3.2049999999999996</v>
      </c>
      <c r="AI609" s="814">
        <f t="shared" ref="AI609" si="428">SUM(AI575:AI608)</f>
        <v>3.3331999999999988</v>
      </c>
      <c r="AJ609" s="814">
        <f t="shared" ref="AJ609" si="429">SUM(AJ575:AJ608)</f>
        <v>3.0768000000000009</v>
      </c>
      <c r="AK609" s="814">
        <f t="shared" ref="AK609" si="430">SUM(AK575:AK608)</f>
        <v>0</v>
      </c>
      <c r="AL609" s="814">
        <f t="shared" ref="AL609" si="431">SUM(AL575:AL608)</f>
        <v>0</v>
      </c>
      <c r="AM609" s="814">
        <f t="shared" ref="AM609" si="432">SUM(AM575:AM608)</f>
        <v>0</v>
      </c>
      <c r="AN609" s="814">
        <f t="shared" ref="AN609" si="433">SUM(AN575:AN608)</f>
        <v>0</v>
      </c>
      <c r="AO609" s="502"/>
      <c r="AP609" s="502"/>
      <c r="AQ609" s="502"/>
      <c r="AR609" s="502"/>
      <c r="AS609" s="502"/>
      <c r="AT609" s="502"/>
      <c r="AU609" s="502"/>
      <c r="AV609" s="502"/>
      <c r="AW609" s="502"/>
      <c r="AX609" s="502"/>
      <c r="AY609" s="502"/>
      <c r="AZ609" s="502"/>
      <c r="BA609" s="502"/>
      <c r="BB609" s="502"/>
      <c r="BC609" s="502"/>
      <c r="BD609" s="502"/>
      <c r="BE609" s="502"/>
      <c r="BF609" s="502"/>
      <c r="BG609" s="502"/>
      <c r="BH609" s="502"/>
      <c r="BI609" s="502"/>
      <c r="BJ609" s="502"/>
      <c r="BK609" s="502"/>
      <c r="BL609" s="502"/>
      <c r="BM609" s="502"/>
      <c r="BN609" s="502"/>
      <c r="BO609" s="502"/>
      <c r="BP609" s="502"/>
      <c r="BQ609" s="502"/>
      <c r="BR609" s="502"/>
      <c r="BS609" s="502"/>
      <c r="BT609" s="502"/>
      <c r="BU609" s="502"/>
      <c r="BV609" s="502"/>
      <c r="BW609" s="502"/>
      <c r="BX609" s="502"/>
      <c r="BY609" s="502"/>
      <c r="BZ609" s="502"/>
      <c r="CA609" s="502"/>
      <c r="CB609" s="502"/>
      <c r="CC609" s="502"/>
      <c r="CD609" s="502"/>
      <c r="CE609" s="502"/>
      <c r="CF609" s="502"/>
      <c r="CG609" s="502"/>
      <c r="CH609" s="502"/>
      <c r="CI609" s="502"/>
      <c r="CJ609" s="502"/>
      <c r="CK609" s="502"/>
      <c r="CL609" s="502"/>
      <c r="CM609" s="502"/>
      <c r="CN609" s="502"/>
      <c r="CO609" s="502"/>
      <c r="CP609" s="502"/>
      <c r="CQ609" s="502"/>
      <c r="CR609" s="502"/>
      <c r="CS609" s="502"/>
      <c r="CT609" s="502"/>
      <c r="CU609" s="502"/>
      <c r="CV609" s="502"/>
      <c r="CW609" s="502"/>
      <c r="CX609" s="502"/>
      <c r="CY609" s="502"/>
      <c r="CZ609" s="502"/>
      <c r="DA609" s="502"/>
      <c r="DB609" s="502"/>
      <c r="DC609" s="502"/>
      <c r="DD609" s="502"/>
      <c r="DE609" s="502"/>
      <c r="DF609" s="502"/>
      <c r="DG609" s="502"/>
      <c r="DH609" s="502"/>
      <c r="DI609" s="502"/>
      <c r="DJ609" s="502"/>
      <c r="DK609" s="502"/>
      <c r="DL609" s="502"/>
      <c r="DM609" s="502"/>
      <c r="DN609" s="502"/>
      <c r="DO609" s="502"/>
      <c r="DP609" s="502"/>
      <c r="DQ609" s="502"/>
      <c r="DR609" s="502"/>
      <c r="DS609" s="502"/>
      <c r="DT609" s="502"/>
      <c r="DU609" s="502"/>
      <c r="DV609" s="502"/>
      <c r="DW609" s="502"/>
      <c r="DX609" s="502"/>
      <c r="DY609" s="502"/>
      <c r="DZ609" s="502"/>
      <c r="EA609" s="502"/>
      <c r="EB609" s="502"/>
      <c r="EC609" s="502"/>
      <c r="ED609" s="502"/>
      <c r="EE609" s="502"/>
      <c r="EF609" s="502"/>
      <c r="EG609" s="502"/>
      <c r="EH609" s="502"/>
      <c r="EI609" s="502"/>
      <c r="EJ609" s="502"/>
      <c r="EK609" s="502"/>
      <c r="EL609" s="502"/>
      <c r="EM609" s="502"/>
      <c r="EN609" s="502"/>
      <c r="EO609" s="502"/>
      <c r="EP609" s="502"/>
      <c r="EQ609" s="502"/>
      <c r="ER609" s="502"/>
      <c r="ES609" s="502"/>
      <c r="ET609" s="502"/>
      <c r="EU609" s="502"/>
      <c r="EV609" s="502"/>
      <c r="EW609" s="502"/>
      <c r="EX609" s="502"/>
      <c r="EY609" s="502"/>
      <c r="EZ609" s="502"/>
      <c r="FA609" s="502"/>
      <c r="FB609" s="502"/>
      <c r="FC609" s="502"/>
      <c r="FD609" s="502"/>
    </row>
    <row r="610" spans="3:160" ht="17.25" outlineLevel="3" thickTop="1">
      <c r="C610" s="781"/>
      <c r="D610" s="443"/>
      <c r="E610" s="76"/>
      <c r="F610" s="803"/>
    </row>
    <row r="611" spans="3:160" ht="16.5" outlineLevel="2">
      <c r="C611" s="781"/>
      <c r="D611" s="443"/>
      <c r="E611" s="76"/>
      <c r="F611" s="803"/>
    </row>
    <row r="612" spans="3:160" ht="16.5" outlineLevel="2">
      <c r="C612" s="809" t="s">
        <v>288</v>
      </c>
      <c r="D612" s="443"/>
      <c r="E612" s="76"/>
      <c r="F612" s="803"/>
    </row>
    <row r="613" spans="3:160" ht="16.5" outlineLevel="3">
      <c r="C613" s="809"/>
      <c r="D613" s="443"/>
      <c r="E613" s="76"/>
      <c r="F613" s="803"/>
    </row>
    <row r="614" spans="3:160" ht="16.5" outlineLevel="3">
      <c r="C614" s="781" t="s">
        <v>453</v>
      </c>
      <c r="D614" s="443"/>
      <c r="E614" s="76"/>
      <c r="F614" s="803"/>
    </row>
    <row r="615" spans="3:160" ht="16.5" outlineLevel="4">
      <c r="C615" s="809"/>
      <c r="D615" s="443"/>
      <c r="E615" s="76"/>
      <c r="F615" s="803"/>
    </row>
    <row r="616" spans="3:160" outlineLevel="4">
      <c r="C616" s="784" t="s">
        <v>469</v>
      </c>
      <c r="D616" s="443"/>
      <c r="E616" s="76" t="s">
        <v>13</v>
      </c>
      <c r="F616" s="450"/>
      <c r="G616" s="450">
        <f t="shared" ref="G616:AN616" si="434">F619</f>
        <v>0</v>
      </c>
      <c r="H616" s="450">
        <f t="shared" si="434"/>
        <v>29.545294500000001</v>
      </c>
      <c r="I616" s="450">
        <f t="shared" si="434"/>
        <v>43.798268499999999</v>
      </c>
      <c r="J616" s="450">
        <f t="shared" si="434"/>
        <v>1756.4138785069999</v>
      </c>
      <c r="K616" s="450">
        <f t="shared" si="434"/>
        <v>1560.3136607839999</v>
      </c>
      <c r="L616" s="450">
        <f t="shared" si="434"/>
        <v>1381.748907061</v>
      </c>
      <c r="M616" s="450">
        <f t="shared" si="434"/>
        <v>1183.696743338</v>
      </c>
      <c r="N616" s="450">
        <f t="shared" si="434"/>
        <v>985.64746411500005</v>
      </c>
      <c r="O616" s="450">
        <f t="shared" si="434"/>
        <v>799.5707488920001</v>
      </c>
      <c r="P616" s="450">
        <f t="shared" si="434"/>
        <v>600.18762366900012</v>
      </c>
      <c r="Q616" s="450">
        <f t="shared" si="434"/>
        <v>400.80738294600008</v>
      </c>
      <c r="R616" s="450">
        <f t="shared" si="434"/>
        <v>208.21909672300006</v>
      </c>
      <c r="S616" s="450">
        <f t="shared" si="434"/>
        <v>17.183201000000082</v>
      </c>
      <c r="T616" s="450">
        <f t="shared" si="434"/>
        <v>13.125861000000082</v>
      </c>
      <c r="U616" s="450">
        <f t="shared" si="434"/>
        <v>9.0714055000000826</v>
      </c>
      <c r="V616" s="450">
        <f t="shared" si="434"/>
        <v>22.435861000000081</v>
      </c>
      <c r="W616" s="450">
        <f t="shared" si="434"/>
        <v>18.607001000000082</v>
      </c>
      <c r="X616" s="450">
        <f t="shared" si="434"/>
        <v>14.78102550000008</v>
      </c>
      <c r="Y616" s="450">
        <f t="shared" si="434"/>
        <v>12.279281000000079</v>
      </c>
      <c r="Z616" s="450">
        <f t="shared" si="434"/>
        <v>9.7804210000000786</v>
      </c>
      <c r="AA616" s="450">
        <f t="shared" si="434"/>
        <v>7.2844455000000803</v>
      </c>
      <c r="AB616" s="450">
        <f t="shared" si="434"/>
        <v>8.6789010000000815</v>
      </c>
      <c r="AC616" s="450">
        <f t="shared" si="434"/>
        <v>22.046241000000084</v>
      </c>
      <c r="AD616" s="450">
        <f t="shared" si="434"/>
        <v>18.220265500000082</v>
      </c>
      <c r="AE616" s="450">
        <f t="shared" si="434"/>
        <v>14.388521000000084</v>
      </c>
      <c r="AF616" s="450">
        <f t="shared" si="434"/>
        <v>15.785861000000084</v>
      </c>
      <c r="AG616" s="450">
        <f t="shared" si="434"/>
        <v>13.289885500000086</v>
      </c>
      <c r="AH616" s="450">
        <f t="shared" si="434"/>
        <v>10.788141000000085</v>
      </c>
      <c r="AI616" s="450">
        <f t="shared" si="434"/>
        <v>8.2892810000000843</v>
      </c>
      <c r="AJ616" s="450">
        <f t="shared" si="434"/>
        <v>17.763305500000087</v>
      </c>
      <c r="AK616" s="450">
        <f t="shared" si="434"/>
        <v>13.931561000000087</v>
      </c>
      <c r="AL616" s="450">
        <f t="shared" si="434"/>
        <v>13.931561000000087</v>
      </c>
      <c r="AM616" s="450">
        <f t="shared" si="434"/>
        <v>13.931561000000087</v>
      </c>
      <c r="AN616" s="450">
        <f t="shared" si="434"/>
        <v>13.931561000000087</v>
      </c>
    </row>
    <row r="617" spans="3:160" ht="16.5" outlineLevel="4">
      <c r="C617" s="807" t="s">
        <v>470</v>
      </c>
      <c r="D617" s="452"/>
      <c r="E617" s="298" t="s">
        <v>13</v>
      </c>
      <c r="F617" s="88">
        <f>SUM(G617:AN617)</f>
        <v>2057.1757572299994</v>
      </c>
      <c r="G617" s="499">
        <f t="shared" ref="G617:AN617" si="435">G430</f>
        <v>32.828105000000001</v>
      </c>
      <c r="H617" s="499">
        <f t="shared" si="435"/>
        <v>19.484205000000003</v>
      </c>
      <c r="I617" s="499">
        <f t="shared" si="435"/>
        <v>1908.7187122299999</v>
      </c>
      <c r="J617" s="499">
        <f t="shared" si="435"/>
        <v>3.2049999999999999E-3</v>
      </c>
      <c r="K617" s="499">
        <f t="shared" si="435"/>
        <v>19.487410000000001</v>
      </c>
      <c r="L617" s="499">
        <f t="shared" si="435"/>
        <v>0</v>
      </c>
      <c r="M617" s="499">
        <f t="shared" si="435"/>
        <v>3.2049999999999999E-3</v>
      </c>
      <c r="N617" s="499">
        <f t="shared" si="435"/>
        <v>13.306410000000001</v>
      </c>
      <c r="O617" s="499">
        <f t="shared" si="435"/>
        <v>0</v>
      </c>
      <c r="P617" s="499">
        <f t="shared" si="435"/>
        <v>3.2049999999999999E-3</v>
      </c>
      <c r="Q617" s="499">
        <f t="shared" si="435"/>
        <v>3.9026100000000001</v>
      </c>
      <c r="R617" s="499">
        <f t="shared" si="435"/>
        <v>3.8962000000000003</v>
      </c>
      <c r="S617" s="499">
        <f t="shared" si="435"/>
        <v>3.2049999999999999E-3</v>
      </c>
      <c r="T617" s="499">
        <f t="shared" si="435"/>
        <v>6.4099999999999999E-3</v>
      </c>
      <c r="U617" s="499">
        <f t="shared" si="435"/>
        <v>17.196200000000001</v>
      </c>
      <c r="V617" s="499">
        <f t="shared" si="435"/>
        <v>3.2049999999999999E-3</v>
      </c>
      <c r="W617" s="499">
        <f t="shared" si="435"/>
        <v>6.4099999999999999E-3</v>
      </c>
      <c r="X617" s="499">
        <f t="shared" si="435"/>
        <v>0</v>
      </c>
      <c r="Y617" s="499">
        <f t="shared" si="435"/>
        <v>3.2049999999999999E-3</v>
      </c>
      <c r="Z617" s="499">
        <f t="shared" si="435"/>
        <v>6.4099999999999999E-3</v>
      </c>
      <c r="AA617" s="499">
        <f t="shared" si="435"/>
        <v>3.8962000000000003</v>
      </c>
      <c r="AB617" s="499">
        <f t="shared" si="435"/>
        <v>17.199405000000002</v>
      </c>
      <c r="AC617" s="499">
        <f t="shared" si="435"/>
        <v>6.4099999999999999E-3</v>
      </c>
      <c r="AD617" s="499">
        <f t="shared" si="435"/>
        <v>0</v>
      </c>
      <c r="AE617" s="499">
        <f t="shared" si="435"/>
        <v>3.8994050000000002</v>
      </c>
      <c r="AF617" s="499">
        <f t="shared" si="435"/>
        <v>6.4099999999999999E-3</v>
      </c>
      <c r="AG617" s="499">
        <f t="shared" si="435"/>
        <v>0</v>
      </c>
      <c r="AH617" s="499">
        <f t="shared" si="435"/>
        <v>3.2049999999999999E-3</v>
      </c>
      <c r="AI617" s="499">
        <f t="shared" si="435"/>
        <v>13.306410000000001</v>
      </c>
      <c r="AJ617" s="499">
        <f t="shared" si="435"/>
        <v>0</v>
      </c>
      <c r="AK617" s="499">
        <f t="shared" si="435"/>
        <v>0</v>
      </c>
      <c r="AL617" s="499">
        <f t="shared" si="435"/>
        <v>0</v>
      </c>
      <c r="AM617" s="499">
        <f t="shared" si="435"/>
        <v>0</v>
      </c>
      <c r="AN617" s="499">
        <f t="shared" si="435"/>
        <v>0</v>
      </c>
    </row>
    <row r="618" spans="3:160" ht="16.5" outlineLevel="4">
      <c r="C618" s="806" t="s">
        <v>456</v>
      </c>
      <c r="D618" s="443"/>
      <c r="E618" s="76" t="s">
        <v>13</v>
      </c>
      <c r="F618" s="50">
        <f>SUM(G618:AN618)</f>
        <v>-2043.2441962300004</v>
      </c>
      <c r="G618" s="450">
        <f t="shared" ref="G618:AN618" si="436">-G664</f>
        <v>-3.2828105000000001</v>
      </c>
      <c r="H618" s="450">
        <f t="shared" si="436"/>
        <v>-5.2312310000000002</v>
      </c>
      <c r="I618" s="450">
        <f t="shared" si="436"/>
        <v>-196.10310222300001</v>
      </c>
      <c r="J618" s="450">
        <f t="shared" si="436"/>
        <v>-196.10342272299999</v>
      </c>
      <c r="K618" s="450">
        <f t="shared" si="436"/>
        <v>-198.05216372300001</v>
      </c>
      <c r="L618" s="450">
        <f t="shared" si="436"/>
        <v>-198.05216372300001</v>
      </c>
      <c r="M618" s="450">
        <f t="shared" si="436"/>
        <v>-198.05248422299999</v>
      </c>
      <c r="N618" s="450">
        <f t="shared" si="436"/>
        <v>-199.38312522300001</v>
      </c>
      <c r="O618" s="450">
        <f t="shared" si="436"/>
        <v>-199.38312522300001</v>
      </c>
      <c r="P618" s="450">
        <f t="shared" si="436"/>
        <v>-199.38344572299999</v>
      </c>
      <c r="Q618" s="450">
        <f t="shared" si="436"/>
        <v>-196.49089622299999</v>
      </c>
      <c r="R618" s="450">
        <f t="shared" si="436"/>
        <v>-194.93209572299997</v>
      </c>
      <c r="S618" s="450">
        <f t="shared" si="436"/>
        <v>-4.0605450000000003</v>
      </c>
      <c r="T618" s="450">
        <f t="shared" si="436"/>
        <v>-4.0608655000000002</v>
      </c>
      <c r="U618" s="450">
        <f t="shared" si="436"/>
        <v>-3.8317445000000037</v>
      </c>
      <c r="V618" s="450">
        <f t="shared" si="436"/>
        <v>-3.8320650000000001</v>
      </c>
      <c r="W618" s="450">
        <f t="shared" si="436"/>
        <v>-3.8323855</v>
      </c>
      <c r="X618" s="450">
        <f t="shared" si="436"/>
        <v>-2.5017445</v>
      </c>
      <c r="Y618" s="450">
        <f t="shared" si="436"/>
        <v>-2.502065</v>
      </c>
      <c r="Z618" s="450">
        <f t="shared" si="436"/>
        <v>-2.502385499999999</v>
      </c>
      <c r="AA618" s="450">
        <f t="shared" si="436"/>
        <v>-2.5017445</v>
      </c>
      <c r="AB618" s="450">
        <f t="shared" si="436"/>
        <v>-3.8320650000000005</v>
      </c>
      <c r="AC618" s="450">
        <f t="shared" si="436"/>
        <v>-3.8323855</v>
      </c>
      <c r="AD618" s="450">
        <f t="shared" si="436"/>
        <v>-3.831744499999997</v>
      </c>
      <c r="AE618" s="450">
        <f t="shared" si="436"/>
        <v>-2.502065</v>
      </c>
      <c r="AF618" s="450">
        <f t="shared" si="436"/>
        <v>-2.5023854999999999</v>
      </c>
      <c r="AG618" s="450">
        <f t="shared" si="436"/>
        <v>-2.5017445</v>
      </c>
      <c r="AH618" s="450">
        <f t="shared" si="436"/>
        <v>-2.502065</v>
      </c>
      <c r="AI618" s="450">
        <f t="shared" si="436"/>
        <v>-3.8323855</v>
      </c>
      <c r="AJ618" s="450">
        <f t="shared" si="436"/>
        <v>-3.8317445000000001</v>
      </c>
      <c r="AK618" s="450">
        <f t="shared" si="436"/>
        <v>0</v>
      </c>
      <c r="AL618" s="450">
        <f t="shared" si="436"/>
        <v>0</v>
      </c>
      <c r="AM618" s="450">
        <f t="shared" si="436"/>
        <v>0</v>
      </c>
      <c r="AN618" s="450">
        <f t="shared" si="436"/>
        <v>0</v>
      </c>
    </row>
    <row r="619" spans="3:160" outlineLevel="4">
      <c r="C619" s="785" t="s">
        <v>471</v>
      </c>
      <c r="D619" s="452"/>
      <c r="E619" s="298" t="s">
        <v>13</v>
      </c>
      <c r="F619" s="89"/>
      <c r="G619" s="464">
        <f t="shared" ref="G619:AN619" si="437">SUM(G616:G618)</f>
        <v>29.545294500000001</v>
      </c>
      <c r="H619" s="464">
        <f t="shared" si="437"/>
        <v>43.798268499999999</v>
      </c>
      <c r="I619" s="464">
        <f t="shared" si="437"/>
        <v>1756.4138785069999</v>
      </c>
      <c r="J619" s="464">
        <f t="shared" si="437"/>
        <v>1560.3136607839999</v>
      </c>
      <c r="K619" s="464">
        <f t="shared" si="437"/>
        <v>1381.748907061</v>
      </c>
      <c r="L619" s="464">
        <f t="shared" si="437"/>
        <v>1183.696743338</v>
      </c>
      <c r="M619" s="464">
        <f t="shared" si="437"/>
        <v>985.64746411500005</v>
      </c>
      <c r="N619" s="464">
        <f t="shared" si="437"/>
        <v>799.5707488920001</v>
      </c>
      <c r="O619" s="464">
        <f t="shared" si="437"/>
        <v>600.18762366900012</v>
      </c>
      <c r="P619" s="464">
        <f t="shared" si="437"/>
        <v>400.80738294600008</v>
      </c>
      <c r="Q619" s="464">
        <f t="shared" si="437"/>
        <v>208.21909672300006</v>
      </c>
      <c r="R619" s="464">
        <f t="shared" si="437"/>
        <v>17.183201000000082</v>
      </c>
      <c r="S619" s="464">
        <f t="shared" si="437"/>
        <v>13.125861000000082</v>
      </c>
      <c r="T619" s="464">
        <f t="shared" si="437"/>
        <v>9.0714055000000826</v>
      </c>
      <c r="U619" s="464">
        <f t="shared" si="437"/>
        <v>22.435861000000081</v>
      </c>
      <c r="V619" s="464">
        <f t="shared" si="437"/>
        <v>18.607001000000082</v>
      </c>
      <c r="W619" s="464">
        <f t="shared" si="437"/>
        <v>14.78102550000008</v>
      </c>
      <c r="X619" s="464">
        <f t="shared" si="437"/>
        <v>12.279281000000079</v>
      </c>
      <c r="Y619" s="464">
        <f t="shared" si="437"/>
        <v>9.7804210000000786</v>
      </c>
      <c r="Z619" s="464">
        <f t="shared" si="437"/>
        <v>7.2844455000000803</v>
      </c>
      <c r="AA619" s="464">
        <f t="shared" si="437"/>
        <v>8.6789010000000815</v>
      </c>
      <c r="AB619" s="464">
        <f t="shared" si="437"/>
        <v>22.046241000000084</v>
      </c>
      <c r="AC619" s="464">
        <f t="shared" si="437"/>
        <v>18.220265500000082</v>
      </c>
      <c r="AD619" s="464">
        <f t="shared" si="437"/>
        <v>14.388521000000084</v>
      </c>
      <c r="AE619" s="464">
        <f t="shared" si="437"/>
        <v>15.785861000000084</v>
      </c>
      <c r="AF619" s="464">
        <f t="shared" si="437"/>
        <v>13.289885500000086</v>
      </c>
      <c r="AG619" s="464">
        <f t="shared" si="437"/>
        <v>10.788141000000085</v>
      </c>
      <c r="AH619" s="464">
        <f t="shared" si="437"/>
        <v>8.2892810000000843</v>
      </c>
      <c r="AI619" s="464">
        <f t="shared" si="437"/>
        <v>17.763305500000087</v>
      </c>
      <c r="AJ619" s="464">
        <f t="shared" si="437"/>
        <v>13.931561000000087</v>
      </c>
      <c r="AK619" s="464">
        <f t="shared" si="437"/>
        <v>13.931561000000087</v>
      </c>
      <c r="AL619" s="464">
        <f t="shared" si="437"/>
        <v>13.931561000000087</v>
      </c>
      <c r="AM619" s="464">
        <f t="shared" si="437"/>
        <v>13.931561000000087</v>
      </c>
      <c r="AN619" s="464">
        <f t="shared" si="437"/>
        <v>13.931561000000087</v>
      </c>
    </row>
    <row r="620" spans="3:160" ht="16.5" outlineLevel="3">
      <c r="C620" s="781"/>
      <c r="D620" s="443"/>
      <c r="E620" s="76"/>
      <c r="F620" s="803"/>
    </row>
    <row r="621" spans="3:160" ht="16.5" outlineLevel="3">
      <c r="C621" s="781" t="s">
        <v>458</v>
      </c>
      <c r="D621" s="443"/>
      <c r="E621" s="76"/>
      <c r="F621" s="803"/>
    </row>
    <row r="622" spans="3:160" ht="16.5" outlineLevel="4">
      <c r="C622" s="781"/>
      <c r="D622" s="443"/>
      <c r="E622" s="76"/>
      <c r="F622" s="803"/>
    </row>
    <row r="623" spans="3:160" outlineLevel="4">
      <c r="C623" s="480" t="str">
        <f>Flags!C$72</f>
        <v>Cons + Ops Flag</v>
      </c>
      <c r="D623" s="496"/>
      <c r="E623" s="41" t="str">
        <f>Flags!E$72</f>
        <v>Flag</v>
      </c>
      <c r="F623" s="23">
        <f>Flags!F$72</f>
        <v>30</v>
      </c>
      <c r="G623" s="25">
        <f>Flags!G$72</f>
        <v>1</v>
      </c>
      <c r="H623" s="25">
        <f>Flags!H$72</f>
        <v>1</v>
      </c>
      <c r="I623" s="25">
        <f>Flags!I$72</f>
        <v>1</v>
      </c>
      <c r="J623" s="25">
        <f>Flags!J$72</f>
        <v>1</v>
      </c>
      <c r="K623" s="25">
        <f>Flags!K$72</f>
        <v>1</v>
      </c>
      <c r="L623" s="25">
        <f>Flags!L$72</f>
        <v>1</v>
      </c>
      <c r="M623" s="25">
        <f>Flags!M$72</f>
        <v>1</v>
      </c>
      <c r="N623" s="25">
        <f>Flags!N$72</f>
        <v>1</v>
      </c>
      <c r="O623" s="25">
        <f>Flags!O$72</f>
        <v>1</v>
      </c>
      <c r="P623" s="25">
        <f>Flags!P$72</f>
        <v>1</v>
      </c>
      <c r="Q623" s="25">
        <f>Flags!Q$72</f>
        <v>1</v>
      </c>
      <c r="R623" s="25">
        <f>Flags!R$72</f>
        <v>1</v>
      </c>
      <c r="S623" s="25">
        <f>Flags!S$72</f>
        <v>1</v>
      </c>
      <c r="T623" s="25">
        <f>Flags!T$72</f>
        <v>1</v>
      </c>
      <c r="U623" s="25">
        <f>Flags!U$72</f>
        <v>1</v>
      </c>
      <c r="V623" s="25">
        <f>Flags!V$72</f>
        <v>1</v>
      </c>
      <c r="W623" s="25">
        <f>Flags!W$72</f>
        <v>1</v>
      </c>
      <c r="X623" s="25">
        <f>Flags!X$72</f>
        <v>1</v>
      </c>
      <c r="Y623" s="25">
        <f>Flags!Y$72</f>
        <v>1</v>
      </c>
      <c r="Z623" s="25">
        <f>Flags!Z$72</f>
        <v>1</v>
      </c>
      <c r="AA623" s="25">
        <f>Flags!AA$72</f>
        <v>1</v>
      </c>
      <c r="AB623" s="25">
        <f>Flags!AB$72</f>
        <v>1</v>
      </c>
      <c r="AC623" s="25">
        <f>Flags!AC$72</f>
        <v>1</v>
      </c>
      <c r="AD623" s="25">
        <f>Flags!AD$72</f>
        <v>1</v>
      </c>
      <c r="AE623" s="25">
        <f>Flags!AE$72</f>
        <v>1</v>
      </c>
      <c r="AF623" s="25">
        <f>Flags!AF$72</f>
        <v>1</v>
      </c>
      <c r="AG623" s="25">
        <f>Flags!AG$72</f>
        <v>1</v>
      </c>
      <c r="AH623" s="25">
        <f>Flags!AH$72</f>
        <v>1</v>
      </c>
      <c r="AI623" s="25">
        <f>Flags!AI$72</f>
        <v>1</v>
      </c>
      <c r="AJ623" s="25">
        <f>Flags!AJ$72</f>
        <v>1</v>
      </c>
      <c r="AK623" s="25">
        <f>Flags!AK$72</f>
        <v>0</v>
      </c>
      <c r="AL623" s="25">
        <f>Flags!AL$72</f>
        <v>0</v>
      </c>
      <c r="AM623" s="25">
        <f>Flags!AM$72</f>
        <v>0</v>
      </c>
      <c r="AN623" s="25">
        <f>Flags!AN$72</f>
        <v>0</v>
      </c>
    </row>
    <row r="624" spans="3:160" ht="16.5" outlineLevel="4">
      <c r="C624" s="781"/>
      <c r="D624" s="443"/>
      <c r="E624" s="76"/>
      <c r="F624" s="803"/>
    </row>
    <row r="625" spans="3:40" outlineLevel="4">
      <c r="C625" s="480" t="str">
        <f>Flags!C$14</f>
        <v>Counter</v>
      </c>
      <c r="D625" s="443"/>
      <c r="E625" s="76" t="str">
        <f>Flags!E$14</f>
        <v>Counter</v>
      </c>
      <c r="F625" s="89">
        <f>Flags!F$14</f>
        <v>0</v>
      </c>
      <c r="G625" s="443">
        <f>Flags!G$14</f>
        <v>1</v>
      </c>
      <c r="H625" s="443">
        <f>Flags!H$14</f>
        <v>2</v>
      </c>
      <c r="I625" s="443">
        <f>Flags!I$14</f>
        <v>3</v>
      </c>
      <c r="J625" s="443">
        <f>Flags!J$14</f>
        <v>4</v>
      </c>
      <c r="K625" s="443">
        <f>Flags!K$14</f>
        <v>5</v>
      </c>
      <c r="L625" s="443">
        <f>Flags!L$14</f>
        <v>6</v>
      </c>
      <c r="M625" s="443">
        <f>Flags!M$14</f>
        <v>7</v>
      </c>
      <c r="N625" s="443">
        <f>Flags!N$14</f>
        <v>8</v>
      </c>
      <c r="O625" s="443">
        <f>Flags!O$14</f>
        <v>9</v>
      </c>
      <c r="P625" s="443">
        <f>Flags!P$14</f>
        <v>10</v>
      </c>
      <c r="Q625" s="443">
        <f>Flags!Q$14</f>
        <v>11</v>
      </c>
      <c r="R625" s="443">
        <f>Flags!R$14</f>
        <v>12</v>
      </c>
      <c r="S625" s="443">
        <f>Flags!S$14</f>
        <v>13</v>
      </c>
      <c r="T625" s="443">
        <f>Flags!T$14</f>
        <v>14</v>
      </c>
      <c r="U625" s="443">
        <f>Flags!U$14</f>
        <v>15</v>
      </c>
      <c r="V625" s="443">
        <f>Flags!V$14</f>
        <v>16</v>
      </c>
      <c r="W625" s="443">
        <f>Flags!W$14</f>
        <v>17</v>
      </c>
      <c r="X625" s="443">
        <f>Flags!X$14</f>
        <v>18</v>
      </c>
      <c r="Y625" s="443">
        <f>Flags!Y$14</f>
        <v>19</v>
      </c>
      <c r="Z625" s="443">
        <f>Flags!Z$14</f>
        <v>20</v>
      </c>
      <c r="AA625" s="443">
        <f>Flags!AA$14</f>
        <v>21</v>
      </c>
      <c r="AB625" s="443">
        <f>Flags!AB$14</f>
        <v>22</v>
      </c>
      <c r="AC625" s="443">
        <f>Flags!AC$14</f>
        <v>23</v>
      </c>
      <c r="AD625" s="443">
        <f>Flags!AD$14</f>
        <v>24</v>
      </c>
      <c r="AE625" s="443">
        <f>Flags!AE$14</f>
        <v>25</v>
      </c>
      <c r="AF625" s="443">
        <f>Flags!AF$14</f>
        <v>26</v>
      </c>
      <c r="AG625" s="443">
        <f>Flags!AG$14</f>
        <v>27</v>
      </c>
      <c r="AH625" s="443">
        <f>Flags!AH$14</f>
        <v>28</v>
      </c>
      <c r="AI625" s="443">
        <f>Flags!AI$14</f>
        <v>29</v>
      </c>
      <c r="AJ625" s="443">
        <f>Flags!AJ$14</f>
        <v>30</v>
      </c>
      <c r="AK625" s="443">
        <f>Flags!AK$14</f>
        <v>31</v>
      </c>
      <c r="AL625" s="443">
        <f>Flags!AL$14</f>
        <v>32</v>
      </c>
      <c r="AM625" s="443">
        <f>Flags!AM$14</f>
        <v>33</v>
      </c>
      <c r="AN625" s="443">
        <f>Flags!AN$14</f>
        <v>34</v>
      </c>
    </row>
    <row r="626" spans="3:40" ht="16.5" outlineLevel="4">
      <c r="C626" s="781"/>
      <c r="D626" s="443"/>
      <c r="E626" s="76"/>
      <c r="F626" s="803"/>
    </row>
    <row r="627" spans="3:40" ht="16.5" outlineLevel="4">
      <c r="C627" s="781" t="str">
        <f>Inputs!$E$262</f>
        <v>Valor residual</v>
      </c>
      <c r="D627" s="773">
        <f>Inputs!E303</f>
        <v>0</v>
      </c>
      <c r="E627" s="76"/>
      <c r="F627" s="803"/>
    </row>
    <row r="628" spans="3:40" ht="16.5" outlineLevel="4">
      <c r="C628" s="781"/>
      <c r="D628" s="443"/>
      <c r="E628" s="76"/>
      <c r="F628" s="803"/>
    </row>
    <row r="629" spans="3:40" ht="16.5" outlineLevel="4">
      <c r="C629" s="786" t="s">
        <v>459</v>
      </c>
      <c r="D629" s="786" t="s">
        <v>460</v>
      </c>
      <c r="E629" s="786" t="s">
        <v>461</v>
      </c>
      <c r="F629" s="486" t="s">
        <v>1314</v>
      </c>
      <c r="H629" s="811"/>
      <c r="I629" s="799"/>
      <c r="J629" s="799"/>
      <c r="K629" s="799"/>
      <c r="L629" s="799"/>
      <c r="M629" s="799"/>
      <c r="N629" s="799"/>
      <c r="O629" s="799"/>
      <c r="P629" s="799"/>
      <c r="Q629" s="799"/>
      <c r="R629" s="799"/>
      <c r="S629" s="799"/>
      <c r="T629" s="799"/>
      <c r="U629" s="799"/>
      <c r="V629" s="799"/>
      <c r="W629" s="799"/>
      <c r="X629" s="799"/>
      <c r="Y629" s="799"/>
      <c r="Z629" s="799"/>
      <c r="AA629" s="799"/>
      <c r="AB629" s="799"/>
      <c r="AC629" s="799"/>
      <c r="AD629" s="799"/>
      <c r="AE629" s="799"/>
      <c r="AF629" s="799"/>
      <c r="AG629" s="799"/>
      <c r="AH629" s="799"/>
      <c r="AI629" s="799"/>
      <c r="AJ629" s="799"/>
      <c r="AK629" s="799"/>
      <c r="AL629" s="799"/>
      <c r="AM629" s="799"/>
      <c r="AN629" s="799"/>
    </row>
    <row r="630" spans="3:40" ht="16.5" outlineLevel="4">
      <c r="C630" s="787">
        <f t="array" ref="C630:C663">TRANSPOSE(G625:AN625)</f>
        <v>1</v>
      </c>
      <c r="D630" s="788">
        <f>Inputs!$D$266</f>
        <v>0.1</v>
      </c>
      <c r="E630" s="812">
        <f t="array" ref="E630:E663">TRANSPOSE(G617:AN617)</f>
        <v>32.828105000000001</v>
      </c>
      <c r="F630" s="710">
        <f>E630*D627</f>
        <v>0</v>
      </c>
      <c r="G630" s="811">
        <f>IF(G$625&gt;=$C630,MIN(-(SUM(F630:$F630)-$E630),($E630*(1-$D$627))*$D630),0)*G$623</f>
        <v>3.2828105000000001</v>
      </c>
      <c r="H630" s="811">
        <f>IF(H$625&gt;=$C630,MIN(-(SUM($F630:G630)-$E630),($E630*(1-$D$627))*$D630),0)*H$623</f>
        <v>3.2828105000000001</v>
      </c>
      <c r="I630" s="799">
        <f>IF(I$625&gt;=$C630,MIN(-(SUM($F630:H630)-$E630),($E630*(1-$D$627))*$D630),0)*I$623</f>
        <v>3.2828105000000001</v>
      </c>
      <c r="J630" s="799">
        <f>IF(J$625&gt;=$C630,MIN(-(SUM($F630:I630)-$E630),($E630*(1-$D$627))*$D630),0)*J$623</f>
        <v>3.2828105000000001</v>
      </c>
      <c r="K630" s="799">
        <f>IF(K$625&gt;=$C630,MIN(-(SUM($F630:J630)-$E630),($E630*(1-$D$627))*$D630),0)*K$623</f>
        <v>3.2828105000000001</v>
      </c>
      <c r="L630" s="799">
        <f>IF(L$625&gt;=$C630,MIN(-(SUM($F630:K630)-$E630),($E630*(1-$D$627))*$D630),0)*L$623</f>
        <v>3.2828105000000001</v>
      </c>
      <c r="M630" s="799">
        <f>IF(M$625&gt;=$C630,MIN(-(SUM($F630:L630)-$E630),($E630*(1-$D$627))*$D630),0)*M$623</f>
        <v>3.2828105000000001</v>
      </c>
      <c r="N630" s="799">
        <f>IF(N$625&gt;=$C630,MIN(-(SUM($F630:M630)-$E630),($E630*(1-$D$627))*$D630),0)*N$623</f>
        <v>3.2828105000000001</v>
      </c>
      <c r="O630" s="799">
        <f>IF(O$625&gt;=$C630,MIN(-(SUM($F630:N630)-$E630),($E630*(1-$D$627))*$D630),0)*O$623</f>
        <v>3.2828105000000001</v>
      </c>
      <c r="P630" s="799">
        <f>IF(P$625&gt;=$C630,MIN(-(SUM($F630:O630)-$E630),($E630*(1-$D$627))*$D630),0)*P$623</f>
        <v>3.2828105000000001</v>
      </c>
      <c r="Q630" s="799">
        <f>IF(Q$625&gt;=$C630,MIN(-(SUM($F630:P630)-$E630),($E630*(1-$D$627))*$D630),0)*Q$623</f>
        <v>0</v>
      </c>
      <c r="R630" s="799">
        <f>IF(R$625&gt;=$C630,MIN(-(SUM($F630:Q630)-$E630),($E630*(1-$D$627))*$D630),0)*R$623</f>
        <v>0</v>
      </c>
      <c r="S630" s="799">
        <f>IF(S$625&gt;=$C630,MIN(-(SUM($F630:R630)-$E630),($E630*(1-$D$627))*$D630),0)*S$623</f>
        <v>0</v>
      </c>
      <c r="T630" s="799">
        <f>IF(T$625&gt;=$C630,MIN(-(SUM($F630:S630)-$E630),($E630*(1-$D$627))*$D630),0)*T$623</f>
        <v>0</v>
      </c>
      <c r="U630" s="799">
        <f>IF(U$625&gt;=$C630,MIN(-(SUM($F630:T630)-$E630),($E630*(1-$D$627))*$D630),0)*U$623</f>
        <v>0</v>
      </c>
      <c r="V630" s="799">
        <f>IF(V$625&gt;=$C630,MIN(-(SUM($F630:U630)-$E630),($E630*(1-$D$627))*$D630),0)*V$623</f>
        <v>0</v>
      </c>
      <c r="W630" s="799">
        <f>IF(W$625&gt;=$C630,MIN(-(SUM($F630:V630)-$E630),($E630*(1-$D$627))*$D630),0)*W$623</f>
        <v>0</v>
      </c>
      <c r="X630" s="799">
        <f>IF(X$625&gt;=$C630,MIN(-(SUM($F630:W630)-$E630),($E630*(1-$D$627))*$D630),0)*X$623</f>
        <v>0</v>
      </c>
      <c r="Y630" s="799">
        <f>IF(Y$625&gt;=$C630,MIN(-(SUM($F630:X630)-$E630),($E630*(1-$D$627))*$D630),0)*Y$623</f>
        <v>0</v>
      </c>
      <c r="Z630" s="799">
        <f>IF(Z$625&gt;=$C630,MIN(-(SUM($F630:Y630)-$E630),($E630*(1-$D$627))*$D630),0)*Z$623</f>
        <v>0</v>
      </c>
      <c r="AA630" s="799">
        <f>IF(AA$625&gt;=$C630,MIN(-(SUM($F630:Z630)-$E630),($E630*(1-$D$627))*$D630),0)*AA$623</f>
        <v>0</v>
      </c>
      <c r="AB630" s="799">
        <f>IF(AB$625&gt;=$C630,MIN(-(SUM($F630:AA630)-$E630),($E630*(1-$D$627))*$D630),0)*AB$623</f>
        <v>0</v>
      </c>
      <c r="AC630" s="799">
        <f>IF(AC$625&gt;=$C630,MIN(-(SUM($F630:AB630)-$E630),($E630*(1-$D$627))*$D630),0)*AC$623</f>
        <v>0</v>
      </c>
      <c r="AD630" s="799">
        <f>IF(AD$625&gt;=$C630,MIN(-(SUM($F630:AC630)-$E630),($E630*(1-$D$627))*$D630),0)*AD$623</f>
        <v>0</v>
      </c>
      <c r="AE630" s="799">
        <f>IF(AE$625&gt;=$C630,MIN(-(SUM($F630:AD630)-$E630),($E630*(1-$D$627))*$D630),0)*AE$623</f>
        <v>0</v>
      </c>
      <c r="AF630" s="799">
        <f>IF(AF$625&gt;=$C630,MIN(-(SUM($F630:AE630)-$E630),($E630*(1-$D$627))*$D630),0)*AF$623</f>
        <v>0</v>
      </c>
      <c r="AG630" s="799">
        <f>IF(AG$625&gt;=$C630,MIN(-(SUM($F630:AF630)-$E630),($E630*(1-$D$627))*$D630),0)*AG$623</f>
        <v>0</v>
      </c>
      <c r="AH630" s="799">
        <f>IF(AH$625&gt;=$C630,MIN(-(SUM($F630:AG630)-$E630),($E630*(1-$D$627))*$D630),0)*AH$623</f>
        <v>0</v>
      </c>
      <c r="AI630" s="799">
        <f>IF(AI$625&gt;=$C630,MIN(-(SUM($F630:AH630)-$E630),($E630*(1-$D$627))*$D630),0)*AI$623</f>
        <v>0</v>
      </c>
      <c r="AJ630" s="799">
        <f>IF(AJ$625&gt;=$C630,MIN(-(SUM($F630:AI630)-$E630),($E630*(1-$D$627))*$D630),0)*AJ$623</f>
        <v>0</v>
      </c>
      <c r="AK630" s="799">
        <f>IF(AK$625&gt;=$C630,MIN(-(SUM($F630:AJ630)-$E630),($E630*(1-$D$627))*$D630),0)*AK$623</f>
        <v>0</v>
      </c>
      <c r="AL630" s="799">
        <f>IF(AL$625&gt;=$C630,MIN(-(SUM($F630:AK630)-$E630),($E630*(1-$D$627))*$D630),0)*AL$623</f>
        <v>0</v>
      </c>
      <c r="AM630" s="799">
        <f>IF(AM$625&gt;=$C630,MIN(-(SUM($F630:AL630)-$E630),($E630*(1-$D$627))*$D630),0)*AM$623</f>
        <v>0</v>
      </c>
      <c r="AN630" s="799">
        <f>IF(AN$625&gt;=$C630,MIN(-(SUM($F630:AM630)-$E630),($E630*(1-$D$627))*$D630),0)*AN$623</f>
        <v>0</v>
      </c>
    </row>
    <row r="631" spans="3:40" ht="16.5" outlineLevel="4">
      <c r="C631" s="787">
        <v>2</v>
      </c>
      <c r="D631" s="788">
        <f>Inputs!$D$266</f>
        <v>0.1</v>
      </c>
      <c r="E631" s="812">
        <v>19.484205000000003</v>
      </c>
      <c r="F631" s="710">
        <f>E631*D627</f>
        <v>0</v>
      </c>
      <c r="G631" s="799">
        <f>IF(G$625&gt;=$C631,MIN(-(SUM(F631:$F631)-$E631),($E631*(1-$D$627))*$D631),0)*G$623</f>
        <v>0</v>
      </c>
      <c r="H631" s="799">
        <f>IF(H$625&gt;=$C631,MIN(-(SUM($F631:G631)-$E631),($E631*(1-$D$627))*$D631),0)*H$623</f>
        <v>1.9484205000000003</v>
      </c>
      <c r="I631" s="799">
        <f>IF(I$625&gt;=$C631,MIN(-(SUM($F631:H631)-$E631),($E631*(1-$D$627))*$D631),0)*I$623</f>
        <v>1.9484205000000003</v>
      </c>
      <c r="J631" s="799">
        <f>IF(J$625&gt;=$C631,MIN(-(SUM($F631:I631)-$E631),($E631*(1-$D$627))*$D631),0)*J$623</f>
        <v>1.9484205000000003</v>
      </c>
      <c r="K631" s="799">
        <f>IF(K$625&gt;=$C631,MIN(-(SUM($F631:J631)-$E631),($E631*(1-$D$627))*$D631),0)*K$623</f>
        <v>1.9484205000000003</v>
      </c>
      <c r="L631" s="799">
        <f>IF(L$625&gt;=$C631,MIN(-(SUM($F631:K631)-$E631),($E631*(1-$D$627))*$D631),0)*L$623</f>
        <v>1.9484205000000003</v>
      </c>
      <c r="M631" s="799">
        <f>IF(M$625&gt;=$C631,MIN(-(SUM($F631:L631)-$E631),($E631*(1-$D$627))*$D631),0)*M$623</f>
        <v>1.9484205000000003</v>
      </c>
      <c r="N631" s="799">
        <f>IF(N$625&gt;=$C631,MIN(-(SUM($F631:M631)-$E631),($E631*(1-$D$627))*$D631),0)*N$623</f>
        <v>1.9484205000000003</v>
      </c>
      <c r="O631" s="799">
        <f>IF(O$625&gt;=$C631,MIN(-(SUM($F631:N631)-$E631),($E631*(1-$D$627))*$D631),0)*O$623</f>
        <v>1.9484205000000003</v>
      </c>
      <c r="P631" s="799">
        <f>IF(P$625&gt;=$C631,MIN(-(SUM($F631:O631)-$E631),($E631*(1-$D$627))*$D631),0)*P$623</f>
        <v>1.9484205000000003</v>
      </c>
      <c r="Q631" s="799">
        <f>IF(Q$625&gt;=$C631,MIN(-(SUM($F631:P631)-$E631),($E631*(1-$D$627))*$D631),0)*Q$623</f>
        <v>1.9484204999999974</v>
      </c>
      <c r="R631" s="799">
        <f>IF(R$625&gt;=$C631,MIN(-(SUM($F631:Q631)-$E631),($E631*(1-$D$627))*$D631),0)*R$623</f>
        <v>0</v>
      </c>
      <c r="S631" s="799">
        <f>IF(S$625&gt;=$C631,MIN(-(SUM($F631:R631)-$E631),($E631*(1-$D$627))*$D631),0)*S$623</f>
        <v>0</v>
      </c>
      <c r="T631" s="799">
        <f>IF(T$625&gt;=$C631,MIN(-(SUM($F631:S631)-$E631),($E631*(1-$D$627))*$D631),0)*T$623</f>
        <v>0</v>
      </c>
      <c r="U631" s="799">
        <f>IF(U$625&gt;=$C631,MIN(-(SUM($F631:T631)-$E631),($E631*(1-$D$627))*$D631),0)*U$623</f>
        <v>0</v>
      </c>
      <c r="V631" s="799">
        <f>IF(V$625&gt;=$C631,MIN(-(SUM($F631:U631)-$E631),($E631*(1-$D$627))*$D631),0)*V$623</f>
        <v>0</v>
      </c>
      <c r="W631" s="799">
        <f>IF(W$625&gt;=$C631,MIN(-(SUM($F631:V631)-$E631),($E631*(1-$D$627))*$D631),0)*W$623</f>
        <v>0</v>
      </c>
      <c r="X631" s="799">
        <f>IF(X$625&gt;=$C631,MIN(-(SUM($F631:W631)-$E631),($E631*(1-$D$627))*$D631),0)*X$623</f>
        <v>0</v>
      </c>
      <c r="Y631" s="799">
        <f>IF(Y$625&gt;=$C631,MIN(-(SUM($F631:X631)-$E631),($E631*(1-$D$627))*$D631),0)*Y$623</f>
        <v>0</v>
      </c>
      <c r="Z631" s="799">
        <f>IF(Z$625&gt;=$C631,MIN(-(SUM($F631:Y631)-$E631),($E631*(1-$D$627))*$D631),0)*Z$623</f>
        <v>0</v>
      </c>
      <c r="AA631" s="799">
        <f>IF(AA$625&gt;=$C631,MIN(-(SUM($F631:Z631)-$E631),($E631*(1-$D$627))*$D631),0)*AA$623</f>
        <v>0</v>
      </c>
      <c r="AB631" s="799">
        <f>IF(AB$625&gt;=$C631,MIN(-(SUM($F631:AA631)-$E631),($E631*(1-$D$627))*$D631),0)*AB$623</f>
        <v>0</v>
      </c>
      <c r="AC631" s="799">
        <f>IF(AC$625&gt;=$C631,MIN(-(SUM($F631:AB631)-$E631),($E631*(1-$D$627))*$D631),0)*AC$623</f>
        <v>0</v>
      </c>
      <c r="AD631" s="799">
        <f>IF(AD$625&gt;=$C631,MIN(-(SUM($F631:AC631)-$E631),($E631*(1-$D$627))*$D631),0)*AD$623</f>
        <v>0</v>
      </c>
      <c r="AE631" s="799">
        <f>IF(AE$625&gt;=$C631,MIN(-(SUM($F631:AD631)-$E631),($E631*(1-$D$627))*$D631),0)*AE$623</f>
        <v>0</v>
      </c>
      <c r="AF631" s="799">
        <f>IF(AF$625&gt;=$C631,MIN(-(SUM($F631:AE631)-$E631),($E631*(1-$D$627))*$D631),0)*AF$623</f>
        <v>0</v>
      </c>
      <c r="AG631" s="799">
        <f>IF(AG$625&gt;=$C631,MIN(-(SUM($F631:AF631)-$E631),($E631*(1-$D$627))*$D631),0)*AG$623</f>
        <v>0</v>
      </c>
      <c r="AH631" s="799">
        <f>IF(AH$625&gt;=$C631,MIN(-(SUM($F631:AG631)-$E631),($E631*(1-$D$627))*$D631),0)*AH$623</f>
        <v>0</v>
      </c>
      <c r="AI631" s="799">
        <f>IF(AI$625&gt;=$C631,MIN(-(SUM($F631:AH631)-$E631),($E631*(1-$D$627))*$D631),0)*AI$623</f>
        <v>0</v>
      </c>
      <c r="AJ631" s="799">
        <f>IF(AJ$625&gt;=$C631,MIN(-(SUM($F631:AI631)-$E631),($E631*(1-$D$627))*$D631),0)*AJ$623</f>
        <v>0</v>
      </c>
      <c r="AK631" s="799">
        <f>IF(AK$625&gt;=$C631,MIN(-(SUM($F631:AJ631)-$E631),($E631*(1-$D$627))*$D631),0)*AK$623</f>
        <v>0</v>
      </c>
      <c r="AL631" s="799">
        <f>IF(AL$625&gt;=$C631,MIN(-(SUM($F631:AK631)-$E631),($E631*(1-$D$627))*$D631),0)*AL$623</f>
        <v>0</v>
      </c>
      <c r="AM631" s="799">
        <f>IF(AM$625&gt;=$C631,MIN(-(SUM($F631:AL631)-$E631),($E631*(1-$D$627))*$D631),0)*AM$623</f>
        <v>0</v>
      </c>
      <c r="AN631" s="799">
        <f>IF(AN$625&gt;=$C631,MIN(-(SUM($F631:AM631)-$E631),($E631*(1-$D$627))*$D631),0)*AN$623</f>
        <v>0</v>
      </c>
    </row>
    <row r="632" spans="3:40" ht="16.5" outlineLevel="4">
      <c r="C632" s="787">
        <v>3</v>
      </c>
      <c r="D632" s="788">
        <f>Inputs!$D$266</f>
        <v>0.1</v>
      </c>
      <c r="E632" s="812">
        <v>1908.7187122299999</v>
      </c>
      <c r="F632" s="710">
        <f>E632*D627</f>
        <v>0</v>
      </c>
      <c r="G632" s="799">
        <f>IF(G$625&gt;=$C632,MIN(-(SUM(F632:$F632)-$E632),($E632*(1-$D$627))*$D632),0)*G$623</f>
        <v>0</v>
      </c>
      <c r="H632" s="799">
        <f>IF(H$625&gt;=$C632,MIN(-(SUM($F632:G632)-$E632),($E632*(1-$D$627))*$D632),0)*H$623</f>
        <v>0</v>
      </c>
      <c r="I632" s="799">
        <f>IF(I$625&gt;=$C632,MIN(-(SUM($F632:H632)-$E632),($E632*(1-$D$627))*$D632),0)*I$623</f>
        <v>190.871871223</v>
      </c>
      <c r="J632" s="799">
        <f>IF(J$625&gt;=$C632,MIN(-(SUM($F632:I632)-$E632),($E632*(1-$D$627))*$D632),0)*J$623</f>
        <v>190.871871223</v>
      </c>
      <c r="K632" s="799">
        <f>IF(K$625&gt;=$C632,MIN(-(SUM($F632:J632)-$E632),($E632*(1-$D$627))*$D632),0)*K$623</f>
        <v>190.871871223</v>
      </c>
      <c r="L632" s="799">
        <f>IF(L$625&gt;=$C632,MIN(-(SUM($F632:K632)-$E632),($E632*(1-$D$627))*$D632),0)*L$623</f>
        <v>190.871871223</v>
      </c>
      <c r="M632" s="799">
        <f>IF(M$625&gt;=$C632,MIN(-(SUM($F632:L632)-$E632),($E632*(1-$D$627))*$D632),0)*M$623</f>
        <v>190.871871223</v>
      </c>
      <c r="N632" s="799">
        <f>IF(N$625&gt;=$C632,MIN(-(SUM($F632:M632)-$E632),($E632*(1-$D$627))*$D632),0)*N$623</f>
        <v>190.871871223</v>
      </c>
      <c r="O632" s="799">
        <f>IF(O$625&gt;=$C632,MIN(-(SUM($F632:N632)-$E632),($E632*(1-$D$627))*$D632),0)*O$623</f>
        <v>190.871871223</v>
      </c>
      <c r="P632" s="799">
        <f>IF(P$625&gt;=$C632,MIN(-(SUM($F632:O632)-$E632),($E632*(1-$D$627))*$D632),0)*P$623</f>
        <v>190.871871223</v>
      </c>
      <c r="Q632" s="799">
        <f>IF(Q$625&gt;=$C632,MIN(-(SUM($F632:P632)-$E632),($E632*(1-$D$627))*$D632),0)*Q$623</f>
        <v>190.871871223</v>
      </c>
      <c r="R632" s="799">
        <f>IF(R$625&gt;=$C632,MIN(-(SUM($F632:Q632)-$E632),($E632*(1-$D$627))*$D632),0)*R$623</f>
        <v>190.87187122299997</v>
      </c>
      <c r="S632" s="799">
        <f>IF(S$625&gt;=$C632,MIN(-(SUM($F632:R632)-$E632),($E632*(1-$D$627))*$D632),0)*S$623</f>
        <v>0</v>
      </c>
      <c r="T632" s="799">
        <f>IF(T$625&gt;=$C632,MIN(-(SUM($F632:S632)-$E632),($E632*(1-$D$627))*$D632),0)*T$623</f>
        <v>0</v>
      </c>
      <c r="U632" s="799">
        <f>IF(U$625&gt;=$C632,MIN(-(SUM($F632:T632)-$E632),($E632*(1-$D$627))*$D632),0)*U$623</f>
        <v>0</v>
      </c>
      <c r="V632" s="799">
        <f>IF(V$625&gt;=$C632,MIN(-(SUM($F632:U632)-$E632),($E632*(1-$D$627))*$D632),0)*V$623</f>
        <v>0</v>
      </c>
      <c r="W632" s="799">
        <f>IF(W$625&gt;=$C632,MIN(-(SUM($F632:V632)-$E632),($E632*(1-$D$627))*$D632),0)*W$623</f>
        <v>0</v>
      </c>
      <c r="X632" s="799">
        <f>IF(X$625&gt;=$C632,MIN(-(SUM($F632:W632)-$E632),($E632*(1-$D$627))*$D632),0)*X$623</f>
        <v>0</v>
      </c>
      <c r="Y632" s="799">
        <f>IF(Y$625&gt;=$C632,MIN(-(SUM($F632:X632)-$E632),($E632*(1-$D$627))*$D632),0)*Y$623</f>
        <v>0</v>
      </c>
      <c r="Z632" s="799">
        <f>IF(Z$625&gt;=$C632,MIN(-(SUM($F632:Y632)-$E632),($E632*(1-$D$627))*$D632),0)*Z$623</f>
        <v>0</v>
      </c>
      <c r="AA632" s="799">
        <f>IF(AA$625&gt;=$C632,MIN(-(SUM($F632:Z632)-$E632),($E632*(1-$D$627))*$D632),0)*AA$623</f>
        <v>0</v>
      </c>
      <c r="AB632" s="799">
        <f>IF(AB$625&gt;=$C632,MIN(-(SUM($F632:AA632)-$E632),($E632*(1-$D$627))*$D632),0)*AB$623</f>
        <v>0</v>
      </c>
      <c r="AC632" s="799">
        <f>IF(AC$625&gt;=$C632,MIN(-(SUM($F632:AB632)-$E632),($E632*(1-$D$627))*$D632),0)*AC$623</f>
        <v>0</v>
      </c>
      <c r="AD632" s="799">
        <f>IF(AD$625&gt;=$C632,MIN(-(SUM($F632:AC632)-$E632),($E632*(1-$D$627))*$D632),0)*AD$623</f>
        <v>0</v>
      </c>
      <c r="AE632" s="799">
        <f>IF(AE$625&gt;=$C632,MIN(-(SUM($F632:AD632)-$E632),($E632*(1-$D$627))*$D632),0)*AE$623</f>
        <v>0</v>
      </c>
      <c r="AF632" s="799">
        <f>IF(AF$625&gt;=$C632,MIN(-(SUM($F632:AE632)-$E632),($E632*(1-$D$627))*$D632),0)*AF$623</f>
        <v>0</v>
      </c>
      <c r="AG632" s="799">
        <f>IF(AG$625&gt;=$C632,MIN(-(SUM($F632:AF632)-$E632),($E632*(1-$D$627))*$D632),0)*AG$623</f>
        <v>0</v>
      </c>
      <c r="AH632" s="799">
        <f>IF(AH$625&gt;=$C632,MIN(-(SUM($F632:AG632)-$E632),($E632*(1-$D$627))*$D632),0)*AH$623</f>
        <v>0</v>
      </c>
      <c r="AI632" s="799">
        <f>IF(AI$625&gt;=$C632,MIN(-(SUM($F632:AH632)-$E632),($E632*(1-$D$627))*$D632),0)*AI$623</f>
        <v>0</v>
      </c>
      <c r="AJ632" s="799">
        <f>IF(AJ$625&gt;=$C632,MIN(-(SUM($F632:AI632)-$E632),($E632*(1-$D$627))*$D632),0)*AJ$623</f>
        <v>0</v>
      </c>
      <c r="AK632" s="799">
        <f>IF(AK$625&gt;=$C632,MIN(-(SUM($F632:AJ632)-$E632),($E632*(1-$D$627))*$D632),0)*AK$623</f>
        <v>0</v>
      </c>
      <c r="AL632" s="799">
        <f>IF(AL$625&gt;=$C632,MIN(-(SUM($F632:AK632)-$E632),($E632*(1-$D$627))*$D632),0)*AL$623</f>
        <v>0</v>
      </c>
      <c r="AM632" s="799">
        <f>IF(AM$625&gt;=$C632,MIN(-(SUM($F632:AL632)-$E632),($E632*(1-$D$627))*$D632),0)*AM$623</f>
        <v>0</v>
      </c>
      <c r="AN632" s="799">
        <f>IF(AN$625&gt;=$C632,MIN(-(SUM($F632:AM632)-$E632),($E632*(1-$D$627))*$D632),0)*AN$623</f>
        <v>0</v>
      </c>
    </row>
    <row r="633" spans="3:40" ht="16.5" outlineLevel="4">
      <c r="C633" s="787">
        <v>4</v>
      </c>
      <c r="D633" s="788">
        <f>Inputs!$D$266</f>
        <v>0.1</v>
      </c>
      <c r="E633" s="812">
        <v>3.2049999999999999E-3</v>
      </c>
      <c r="F633" s="710">
        <f>E633*D627</f>
        <v>0</v>
      </c>
      <c r="G633" s="799">
        <f>IF(G$625&gt;=$C633,MIN(-(SUM(F633:$F633)-$E633),($E633*(1-$D$627))*$D633),0)*G$623</f>
        <v>0</v>
      </c>
      <c r="H633" s="799">
        <f>IF(H$625&gt;=$C633,MIN(-(SUM($F633:G633)-$E633),($E633*(1-$D$627))*$D633),0)*H$623</f>
        <v>0</v>
      </c>
      <c r="I633" s="799">
        <f>IF(I$625&gt;=$C633,MIN(-(SUM($F633:H633)-$E633),($E633*(1-$D$627))*$D633),0)*I$623</f>
        <v>0</v>
      </c>
      <c r="J633" s="799">
        <f>IF(J$625&gt;=$C633,MIN(-(SUM($F633:I633)-$E633),($E633*(1-$D$627))*$D633),0)*J$623</f>
        <v>3.2050000000000004E-4</v>
      </c>
      <c r="K633" s="799">
        <f>IF(K$625&gt;=$C633,MIN(-(SUM($F633:J633)-$E633),($E633*(1-$D$627))*$D633),0)*K$623</f>
        <v>3.2050000000000004E-4</v>
      </c>
      <c r="L633" s="799">
        <f>IF(L$625&gt;=$C633,MIN(-(SUM($F633:K633)-$E633),($E633*(1-$D$627))*$D633),0)*L$623</f>
        <v>3.2050000000000004E-4</v>
      </c>
      <c r="M633" s="799">
        <f>IF(M$625&gt;=$C633,MIN(-(SUM($F633:L633)-$E633),($E633*(1-$D$627))*$D633),0)*M$623</f>
        <v>3.2050000000000004E-4</v>
      </c>
      <c r="N633" s="799">
        <f>IF(N$625&gt;=$C633,MIN(-(SUM($F633:M633)-$E633),($E633*(1-$D$627))*$D633),0)*N$623</f>
        <v>3.2050000000000004E-4</v>
      </c>
      <c r="O633" s="799">
        <f>IF(O$625&gt;=$C633,MIN(-(SUM($F633:N633)-$E633),($E633*(1-$D$627))*$D633),0)*O$623</f>
        <v>3.2050000000000004E-4</v>
      </c>
      <c r="P633" s="799">
        <f>IF(P$625&gt;=$C633,MIN(-(SUM($F633:O633)-$E633),($E633*(1-$D$627))*$D633),0)*P$623</f>
        <v>3.2050000000000004E-4</v>
      </c>
      <c r="Q633" s="799">
        <f>IF(Q$625&gt;=$C633,MIN(-(SUM($F633:P633)-$E633),($E633*(1-$D$627))*$D633),0)*Q$623</f>
        <v>3.2050000000000004E-4</v>
      </c>
      <c r="R633" s="799">
        <f>IF(R$625&gt;=$C633,MIN(-(SUM($F633:Q633)-$E633),($E633*(1-$D$627))*$D633),0)*R$623</f>
        <v>3.2050000000000004E-4</v>
      </c>
      <c r="S633" s="799">
        <f>IF(S$625&gt;=$C633,MIN(-(SUM($F633:R633)-$E633),($E633*(1-$D$627))*$D633),0)*S$623</f>
        <v>3.204999999999996E-4</v>
      </c>
      <c r="T633" s="799">
        <f>IF(T$625&gt;=$C633,MIN(-(SUM($F633:S633)-$E633),($E633*(1-$D$627))*$D633),0)*T$623</f>
        <v>0</v>
      </c>
      <c r="U633" s="799">
        <f>IF(U$625&gt;=$C633,MIN(-(SUM($F633:T633)-$E633),($E633*(1-$D$627))*$D633),0)*U$623</f>
        <v>0</v>
      </c>
      <c r="V633" s="799">
        <f>IF(V$625&gt;=$C633,MIN(-(SUM($F633:U633)-$E633),($E633*(1-$D$627))*$D633),0)*V$623</f>
        <v>0</v>
      </c>
      <c r="W633" s="799">
        <f>IF(W$625&gt;=$C633,MIN(-(SUM($F633:V633)-$E633),($E633*(1-$D$627))*$D633),0)*W$623</f>
        <v>0</v>
      </c>
      <c r="X633" s="799">
        <f>IF(X$625&gt;=$C633,MIN(-(SUM($F633:W633)-$E633),($E633*(1-$D$627))*$D633),0)*X$623</f>
        <v>0</v>
      </c>
      <c r="Y633" s="799">
        <f>IF(Y$625&gt;=$C633,MIN(-(SUM($F633:X633)-$E633),($E633*(1-$D$627))*$D633),0)*Y$623</f>
        <v>0</v>
      </c>
      <c r="Z633" s="799">
        <f>IF(Z$625&gt;=$C633,MIN(-(SUM($F633:Y633)-$E633),($E633*(1-$D$627))*$D633),0)*Z$623</f>
        <v>0</v>
      </c>
      <c r="AA633" s="799">
        <f>IF(AA$625&gt;=$C633,MIN(-(SUM($F633:Z633)-$E633),($E633*(1-$D$627))*$D633),0)*AA$623</f>
        <v>0</v>
      </c>
      <c r="AB633" s="799">
        <f>IF(AB$625&gt;=$C633,MIN(-(SUM($F633:AA633)-$E633),($E633*(1-$D$627))*$D633),0)*AB$623</f>
        <v>0</v>
      </c>
      <c r="AC633" s="799">
        <f>IF(AC$625&gt;=$C633,MIN(-(SUM($F633:AB633)-$E633),($E633*(1-$D$627))*$D633),0)*AC$623</f>
        <v>0</v>
      </c>
      <c r="AD633" s="799">
        <f>IF(AD$625&gt;=$C633,MIN(-(SUM($F633:AC633)-$E633),($E633*(1-$D$627))*$D633),0)*AD$623</f>
        <v>0</v>
      </c>
      <c r="AE633" s="799">
        <f>IF(AE$625&gt;=$C633,MIN(-(SUM($F633:AD633)-$E633),($E633*(1-$D$627))*$D633),0)*AE$623</f>
        <v>0</v>
      </c>
      <c r="AF633" s="799">
        <f>IF(AF$625&gt;=$C633,MIN(-(SUM($F633:AE633)-$E633),($E633*(1-$D$627))*$D633),0)*AF$623</f>
        <v>0</v>
      </c>
      <c r="AG633" s="799">
        <f>IF(AG$625&gt;=$C633,MIN(-(SUM($F633:AF633)-$E633),($E633*(1-$D$627))*$D633),0)*AG$623</f>
        <v>0</v>
      </c>
      <c r="AH633" s="799">
        <f>IF(AH$625&gt;=$C633,MIN(-(SUM($F633:AG633)-$E633),($E633*(1-$D$627))*$D633),0)*AH$623</f>
        <v>0</v>
      </c>
      <c r="AI633" s="799">
        <f>IF(AI$625&gt;=$C633,MIN(-(SUM($F633:AH633)-$E633),($E633*(1-$D$627))*$D633),0)*AI$623</f>
        <v>0</v>
      </c>
      <c r="AJ633" s="799">
        <f>IF(AJ$625&gt;=$C633,MIN(-(SUM($F633:AI633)-$E633),($E633*(1-$D$627))*$D633),0)*AJ$623</f>
        <v>0</v>
      </c>
      <c r="AK633" s="799">
        <f>IF(AK$625&gt;=$C633,MIN(-(SUM($F633:AJ633)-$E633),($E633*(1-$D$627))*$D633),0)*AK$623</f>
        <v>0</v>
      </c>
      <c r="AL633" s="799">
        <f>IF(AL$625&gt;=$C633,MIN(-(SUM($F633:AK633)-$E633),($E633*(1-$D$627))*$D633),0)*AL$623</f>
        <v>0</v>
      </c>
      <c r="AM633" s="799">
        <f>IF(AM$625&gt;=$C633,MIN(-(SUM($F633:AL633)-$E633),($E633*(1-$D$627))*$D633),0)*AM$623</f>
        <v>0</v>
      </c>
      <c r="AN633" s="799">
        <f>IF(AN$625&gt;=$C633,MIN(-(SUM($F633:AM633)-$E633),($E633*(1-$D$627))*$D633),0)*AN$623</f>
        <v>0</v>
      </c>
    </row>
    <row r="634" spans="3:40" ht="16.5" outlineLevel="4">
      <c r="C634" s="787">
        <v>5</v>
      </c>
      <c r="D634" s="788">
        <f>Inputs!$D$266</f>
        <v>0.1</v>
      </c>
      <c r="E634" s="812">
        <v>19.487410000000001</v>
      </c>
      <c r="F634" s="710">
        <f>E634*D627</f>
        <v>0</v>
      </c>
      <c r="G634" s="799">
        <f>IF(G$625&gt;=$C634,MIN(-(SUM(F634:$F634)-$E634),($E634*(1-$D$627))*$D634),0)*G$623</f>
        <v>0</v>
      </c>
      <c r="H634" s="799">
        <f>IF(H$625&gt;=$C634,MIN(-(SUM($F634:G634)-$E634),($E634*(1-$D$627))*$D634),0)*H$623</f>
        <v>0</v>
      </c>
      <c r="I634" s="799">
        <f>IF(I$625&gt;=$C634,MIN(-(SUM($F634:H634)-$E634),($E634*(1-$D$627))*$D634),0)*I$623</f>
        <v>0</v>
      </c>
      <c r="J634" s="799">
        <f>IF(J$625&gt;=$C634,MIN(-(SUM($F634:I634)-$E634),($E634*(1-$D$627))*$D634),0)*J$623</f>
        <v>0</v>
      </c>
      <c r="K634" s="799">
        <f>IF(K$625&gt;=$C634,MIN(-(SUM($F634:J634)-$E634),($E634*(1-$D$627))*$D634),0)*K$623</f>
        <v>1.9487410000000001</v>
      </c>
      <c r="L634" s="799">
        <f>IF(L$625&gt;=$C634,MIN(-(SUM($F634:K634)-$E634),($E634*(1-$D$627))*$D634),0)*L$623</f>
        <v>1.9487410000000001</v>
      </c>
      <c r="M634" s="799">
        <f>IF(M$625&gt;=$C634,MIN(-(SUM($F634:L634)-$E634),($E634*(1-$D$627))*$D634),0)*M$623</f>
        <v>1.9487410000000001</v>
      </c>
      <c r="N634" s="799">
        <f>IF(N$625&gt;=$C634,MIN(-(SUM($F634:M634)-$E634),($E634*(1-$D$627))*$D634),0)*N$623</f>
        <v>1.9487410000000001</v>
      </c>
      <c r="O634" s="799">
        <f>IF(O$625&gt;=$C634,MIN(-(SUM($F634:N634)-$E634),($E634*(1-$D$627))*$D634),0)*O$623</f>
        <v>1.9487410000000001</v>
      </c>
      <c r="P634" s="799">
        <f>IF(P$625&gt;=$C634,MIN(-(SUM($F634:O634)-$E634),($E634*(1-$D$627))*$D634),0)*P$623</f>
        <v>1.9487410000000001</v>
      </c>
      <c r="Q634" s="799">
        <f>IF(Q$625&gt;=$C634,MIN(-(SUM($F634:P634)-$E634),($E634*(1-$D$627))*$D634),0)*Q$623</f>
        <v>1.9487410000000001</v>
      </c>
      <c r="R634" s="799">
        <f>IF(R$625&gt;=$C634,MIN(-(SUM($F634:Q634)-$E634),($E634*(1-$D$627))*$D634),0)*R$623</f>
        <v>1.9487410000000001</v>
      </c>
      <c r="S634" s="799">
        <f>IF(S$625&gt;=$C634,MIN(-(SUM($F634:R634)-$E634),($E634*(1-$D$627))*$D634),0)*S$623</f>
        <v>1.9487410000000001</v>
      </c>
      <c r="T634" s="799">
        <f>IF(T$625&gt;=$C634,MIN(-(SUM($F634:S634)-$E634),($E634*(1-$D$627))*$D634),0)*T$623</f>
        <v>1.9487410000000001</v>
      </c>
      <c r="U634" s="799">
        <f>IF(U$625&gt;=$C634,MIN(-(SUM($F634:T634)-$E634),($E634*(1-$D$627))*$D634),0)*U$623</f>
        <v>3.5527136788005009E-15</v>
      </c>
      <c r="V634" s="799">
        <f>IF(V$625&gt;=$C634,MIN(-(SUM($F634:U634)-$E634),($E634*(1-$D$627))*$D634),0)*V$623</f>
        <v>0</v>
      </c>
      <c r="W634" s="799">
        <f>IF(W$625&gt;=$C634,MIN(-(SUM($F634:V634)-$E634),($E634*(1-$D$627))*$D634),0)*W$623</f>
        <v>0</v>
      </c>
      <c r="X634" s="799">
        <f>IF(X$625&gt;=$C634,MIN(-(SUM($F634:W634)-$E634),($E634*(1-$D$627))*$D634),0)*X$623</f>
        <v>0</v>
      </c>
      <c r="Y634" s="799">
        <f>IF(Y$625&gt;=$C634,MIN(-(SUM($F634:X634)-$E634),($E634*(1-$D$627))*$D634),0)*Y$623</f>
        <v>0</v>
      </c>
      <c r="Z634" s="799">
        <f>IF(Z$625&gt;=$C634,MIN(-(SUM($F634:Y634)-$E634),($E634*(1-$D$627))*$D634),0)*Z$623</f>
        <v>0</v>
      </c>
      <c r="AA634" s="799">
        <f>IF(AA$625&gt;=$C634,MIN(-(SUM($F634:Z634)-$E634),($E634*(1-$D$627))*$D634),0)*AA$623</f>
        <v>0</v>
      </c>
      <c r="AB634" s="799">
        <f>IF(AB$625&gt;=$C634,MIN(-(SUM($F634:AA634)-$E634),($E634*(1-$D$627))*$D634),0)*AB$623</f>
        <v>0</v>
      </c>
      <c r="AC634" s="799">
        <f>IF(AC$625&gt;=$C634,MIN(-(SUM($F634:AB634)-$E634),($E634*(1-$D$627))*$D634),0)*AC$623</f>
        <v>0</v>
      </c>
      <c r="AD634" s="799">
        <f>IF(AD$625&gt;=$C634,MIN(-(SUM($F634:AC634)-$E634),($E634*(1-$D$627))*$D634),0)*AD$623</f>
        <v>0</v>
      </c>
      <c r="AE634" s="799">
        <f>IF(AE$625&gt;=$C634,MIN(-(SUM($F634:AD634)-$E634),($E634*(1-$D$627))*$D634),0)*AE$623</f>
        <v>0</v>
      </c>
      <c r="AF634" s="799">
        <f>IF(AF$625&gt;=$C634,MIN(-(SUM($F634:AE634)-$E634),($E634*(1-$D$627))*$D634),0)*AF$623</f>
        <v>0</v>
      </c>
      <c r="AG634" s="799">
        <f>IF(AG$625&gt;=$C634,MIN(-(SUM($F634:AF634)-$E634),($E634*(1-$D$627))*$D634),0)*AG$623</f>
        <v>0</v>
      </c>
      <c r="AH634" s="799">
        <f>IF(AH$625&gt;=$C634,MIN(-(SUM($F634:AG634)-$E634),($E634*(1-$D$627))*$D634),0)*AH$623</f>
        <v>0</v>
      </c>
      <c r="AI634" s="799">
        <f>IF(AI$625&gt;=$C634,MIN(-(SUM($F634:AH634)-$E634),($E634*(1-$D$627))*$D634),0)*AI$623</f>
        <v>0</v>
      </c>
      <c r="AJ634" s="799">
        <f>IF(AJ$625&gt;=$C634,MIN(-(SUM($F634:AI634)-$E634),($E634*(1-$D$627))*$D634),0)*AJ$623</f>
        <v>0</v>
      </c>
      <c r="AK634" s="799">
        <f>IF(AK$625&gt;=$C634,MIN(-(SUM($F634:AJ634)-$E634),($E634*(1-$D$627))*$D634),0)*AK$623</f>
        <v>0</v>
      </c>
      <c r="AL634" s="799">
        <f>IF(AL$625&gt;=$C634,MIN(-(SUM($F634:AK634)-$E634),($E634*(1-$D$627))*$D634),0)*AL$623</f>
        <v>0</v>
      </c>
      <c r="AM634" s="799">
        <f>IF(AM$625&gt;=$C634,MIN(-(SUM($F634:AL634)-$E634),($E634*(1-$D$627))*$D634),0)*AM$623</f>
        <v>0</v>
      </c>
      <c r="AN634" s="799">
        <f>IF(AN$625&gt;=$C634,MIN(-(SUM($F634:AM634)-$E634),($E634*(1-$D$627))*$D634),0)*AN$623</f>
        <v>0</v>
      </c>
    </row>
    <row r="635" spans="3:40" ht="16.5" outlineLevel="4">
      <c r="C635" s="787">
        <v>6</v>
      </c>
      <c r="D635" s="788">
        <f>Inputs!$D$266</f>
        <v>0.1</v>
      </c>
      <c r="E635" s="812">
        <v>0</v>
      </c>
      <c r="F635" s="710">
        <f>E635*D627</f>
        <v>0</v>
      </c>
      <c r="G635" s="799">
        <f>IF(G$625&gt;=$C635,MIN(-(SUM(F635:$F635)-$E635),($E635*(1-$D$627))*$D635),0)*G$623</f>
        <v>0</v>
      </c>
      <c r="H635" s="799">
        <f>IF(H$625&gt;=$C635,MIN(-(SUM($F635:G635)-$E635),($E635*(1-$D$627))*$D635),0)*H$623</f>
        <v>0</v>
      </c>
      <c r="I635" s="799">
        <f>IF(I$625&gt;=$C635,MIN(-(SUM($F635:H635)-$E635),($E635*(1-$D$627))*$D635),0)*I$623</f>
        <v>0</v>
      </c>
      <c r="J635" s="799">
        <f>IF(J$625&gt;=$C635,MIN(-(SUM($F635:I635)-$E635),($E635*(1-$D$627))*$D635),0)*J$623</f>
        <v>0</v>
      </c>
      <c r="K635" s="799">
        <f>IF(K$625&gt;=$C635,MIN(-(SUM($F635:J635)-$E635),($E635*(1-$D$627))*$D635),0)*K$623</f>
        <v>0</v>
      </c>
      <c r="L635" s="799">
        <f>IF(L$625&gt;=$C635,MIN(-(SUM($F635:K635)-$E635),($E635*(1-$D$627))*$D635),0)*L$623</f>
        <v>0</v>
      </c>
      <c r="M635" s="799">
        <f>IF(M$625&gt;=$C635,MIN(-(SUM($F635:L635)-$E635),($E635*(1-$D$627))*$D635),0)*M$623</f>
        <v>0</v>
      </c>
      <c r="N635" s="799">
        <f>IF(N$625&gt;=$C635,MIN(-(SUM($F635:M635)-$E635),($E635*(1-$D$627))*$D635),0)*N$623</f>
        <v>0</v>
      </c>
      <c r="O635" s="799">
        <f>IF(O$625&gt;=$C635,MIN(-(SUM($F635:N635)-$E635),($E635*(1-$D$627))*$D635),0)*O$623</f>
        <v>0</v>
      </c>
      <c r="P635" s="799">
        <f>IF(P$625&gt;=$C635,MIN(-(SUM($F635:O635)-$E635),($E635*(1-$D$627))*$D635),0)*P$623</f>
        <v>0</v>
      </c>
      <c r="Q635" s="799">
        <f>IF(Q$625&gt;=$C635,MIN(-(SUM($F635:P635)-$E635),($E635*(1-$D$627))*$D635),0)*Q$623</f>
        <v>0</v>
      </c>
      <c r="R635" s="799">
        <f>IF(R$625&gt;=$C635,MIN(-(SUM($F635:Q635)-$E635),($E635*(1-$D$627))*$D635),0)*R$623</f>
        <v>0</v>
      </c>
      <c r="S635" s="799">
        <f>IF(S$625&gt;=$C635,MIN(-(SUM($F635:R635)-$E635),($E635*(1-$D$627))*$D635),0)*S$623</f>
        <v>0</v>
      </c>
      <c r="T635" s="799">
        <f>IF(T$625&gt;=$C635,MIN(-(SUM($F635:S635)-$E635),($E635*(1-$D$627))*$D635),0)*T$623</f>
        <v>0</v>
      </c>
      <c r="U635" s="799">
        <f>IF(U$625&gt;=$C635,MIN(-(SUM($F635:T635)-$E635),($E635*(1-$D$627))*$D635),0)*U$623</f>
        <v>0</v>
      </c>
      <c r="V635" s="799">
        <f>IF(V$625&gt;=$C635,MIN(-(SUM($F635:U635)-$E635),($E635*(1-$D$627))*$D635),0)*V$623</f>
        <v>0</v>
      </c>
      <c r="W635" s="799">
        <f>IF(W$625&gt;=$C635,MIN(-(SUM($F635:V635)-$E635),($E635*(1-$D$627))*$D635),0)*W$623</f>
        <v>0</v>
      </c>
      <c r="X635" s="799">
        <f>IF(X$625&gt;=$C635,MIN(-(SUM($F635:W635)-$E635),($E635*(1-$D$627))*$D635),0)*X$623</f>
        <v>0</v>
      </c>
      <c r="Y635" s="799">
        <f>IF(Y$625&gt;=$C635,MIN(-(SUM($F635:X635)-$E635),($E635*(1-$D$627))*$D635),0)*Y$623</f>
        <v>0</v>
      </c>
      <c r="Z635" s="799">
        <f>IF(Z$625&gt;=$C635,MIN(-(SUM($F635:Y635)-$E635),($E635*(1-$D$627))*$D635),0)*Z$623</f>
        <v>0</v>
      </c>
      <c r="AA635" s="799">
        <f>IF(AA$625&gt;=$C635,MIN(-(SUM($F635:Z635)-$E635),($E635*(1-$D$627))*$D635),0)*AA$623</f>
        <v>0</v>
      </c>
      <c r="AB635" s="799">
        <f>IF(AB$625&gt;=$C635,MIN(-(SUM($F635:AA635)-$E635),($E635*(1-$D$627))*$D635),0)*AB$623</f>
        <v>0</v>
      </c>
      <c r="AC635" s="799">
        <f>IF(AC$625&gt;=$C635,MIN(-(SUM($F635:AB635)-$E635),($E635*(1-$D$627))*$D635),0)*AC$623</f>
        <v>0</v>
      </c>
      <c r="AD635" s="799">
        <f>IF(AD$625&gt;=$C635,MIN(-(SUM($F635:AC635)-$E635),($E635*(1-$D$627))*$D635),0)*AD$623</f>
        <v>0</v>
      </c>
      <c r="AE635" s="799">
        <f>IF(AE$625&gt;=$C635,MIN(-(SUM($F635:AD635)-$E635),($E635*(1-$D$627))*$D635),0)*AE$623</f>
        <v>0</v>
      </c>
      <c r="AF635" s="799">
        <f>IF(AF$625&gt;=$C635,MIN(-(SUM($F635:AE635)-$E635),($E635*(1-$D$627))*$D635),0)*AF$623</f>
        <v>0</v>
      </c>
      <c r="AG635" s="799">
        <f>IF(AG$625&gt;=$C635,MIN(-(SUM($F635:AF635)-$E635),($E635*(1-$D$627))*$D635),0)*AG$623</f>
        <v>0</v>
      </c>
      <c r="AH635" s="799">
        <f>IF(AH$625&gt;=$C635,MIN(-(SUM($F635:AG635)-$E635),($E635*(1-$D$627))*$D635),0)*AH$623</f>
        <v>0</v>
      </c>
      <c r="AI635" s="799">
        <f>IF(AI$625&gt;=$C635,MIN(-(SUM($F635:AH635)-$E635),($E635*(1-$D$627))*$D635),0)*AI$623</f>
        <v>0</v>
      </c>
      <c r="AJ635" s="799">
        <f>IF(AJ$625&gt;=$C635,MIN(-(SUM($F635:AI635)-$E635),($E635*(1-$D$627))*$D635),0)*AJ$623</f>
        <v>0</v>
      </c>
      <c r="AK635" s="799">
        <f>IF(AK$625&gt;=$C635,MIN(-(SUM($F635:AJ635)-$E635),($E635*(1-$D$627))*$D635),0)*AK$623</f>
        <v>0</v>
      </c>
      <c r="AL635" s="799">
        <f>IF(AL$625&gt;=$C635,MIN(-(SUM($F635:AK635)-$E635),($E635*(1-$D$627))*$D635),0)*AL$623</f>
        <v>0</v>
      </c>
      <c r="AM635" s="799">
        <f>IF(AM$625&gt;=$C635,MIN(-(SUM($F635:AL635)-$E635),($E635*(1-$D$627))*$D635),0)*AM$623</f>
        <v>0</v>
      </c>
      <c r="AN635" s="799">
        <f>IF(AN$625&gt;=$C635,MIN(-(SUM($F635:AM635)-$E635),($E635*(1-$D$627))*$D635),0)*AN$623</f>
        <v>0</v>
      </c>
    </row>
    <row r="636" spans="3:40" ht="16.5" outlineLevel="4">
      <c r="C636" s="787">
        <v>7</v>
      </c>
      <c r="D636" s="788">
        <f>Inputs!$D$266</f>
        <v>0.1</v>
      </c>
      <c r="E636" s="812">
        <v>3.2049999999999999E-3</v>
      </c>
      <c r="F636" s="710">
        <f>E636*D627</f>
        <v>0</v>
      </c>
      <c r="G636" s="799">
        <f>IF(G$625&gt;=$C636,MIN(-(SUM(F636:$F636)-$E636),($E636*(1-$D$627))*$D636),0)*G$623</f>
        <v>0</v>
      </c>
      <c r="H636" s="799">
        <f>IF(H$625&gt;=$C636,MIN(-(SUM($F636:G636)-$E636),($E636*(1-$D$627))*$D636),0)*H$623</f>
        <v>0</v>
      </c>
      <c r="I636" s="799">
        <f>IF(I$625&gt;=$C636,MIN(-(SUM($F636:H636)-$E636),($E636*(1-$D$627))*$D636),0)*I$623</f>
        <v>0</v>
      </c>
      <c r="J636" s="799">
        <f>IF(J$625&gt;=$C636,MIN(-(SUM($F636:I636)-$E636),($E636*(1-$D$627))*$D636),0)*J$623</f>
        <v>0</v>
      </c>
      <c r="K636" s="799">
        <f>IF(K$625&gt;=$C636,MIN(-(SUM($F636:J636)-$E636),($E636*(1-$D$627))*$D636),0)*K$623</f>
        <v>0</v>
      </c>
      <c r="L636" s="799">
        <f>IF(L$625&gt;=$C636,MIN(-(SUM($F636:K636)-$E636),($E636*(1-$D$627))*$D636),0)*L$623</f>
        <v>0</v>
      </c>
      <c r="M636" s="799">
        <f>IF(M$625&gt;=$C636,MIN(-(SUM($F636:L636)-$E636),($E636*(1-$D$627))*$D636),0)*M$623</f>
        <v>3.2050000000000004E-4</v>
      </c>
      <c r="N636" s="799">
        <f>IF(N$625&gt;=$C636,MIN(-(SUM($F636:M636)-$E636),($E636*(1-$D$627))*$D636),0)*N$623</f>
        <v>3.2050000000000004E-4</v>
      </c>
      <c r="O636" s="799">
        <f>IF(O$625&gt;=$C636,MIN(-(SUM($F636:N636)-$E636),($E636*(1-$D$627))*$D636),0)*O$623</f>
        <v>3.2050000000000004E-4</v>
      </c>
      <c r="P636" s="799">
        <f>IF(P$625&gt;=$C636,MIN(-(SUM($F636:O636)-$E636),($E636*(1-$D$627))*$D636),0)*P$623</f>
        <v>3.2050000000000004E-4</v>
      </c>
      <c r="Q636" s="799">
        <f>IF(Q$625&gt;=$C636,MIN(-(SUM($F636:P636)-$E636),($E636*(1-$D$627))*$D636),0)*Q$623</f>
        <v>3.2050000000000004E-4</v>
      </c>
      <c r="R636" s="799">
        <f>IF(R$625&gt;=$C636,MIN(-(SUM($F636:Q636)-$E636),($E636*(1-$D$627))*$D636),0)*R$623</f>
        <v>3.2050000000000004E-4</v>
      </c>
      <c r="S636" s="799">
        <f>IF(S$625&gt;=$C636,MIN(-(SUM($F636:R636)-$E636),($E636*(1-$D$627))*$D636),0)*S$623</f>
        <v>3.2050000000000004E-4</v>
      </c>
      <c r="T636" s="799">
        <f>IF(T$625&gt;=$C636,MIN(-(SUM($F636:S636)-$E636),($E636*(1-$D$627))*$D636),0)*T$623</f>
        <v>3.2050000000000004E-4</v>
      </c>
      <c r="U636" s="799">
        <f>IF(U$625&gt;=$C636,MIN(-(SUM($F636:T636)-$E636),($E636*(1-$D$627))*$D636),0)*U$623</f>
        <v>3.2050000000000004E-4</v>
      </c>
      <c r="V636" s="799">
        <f>IF(V$625&gt;=$C636,MIN(-(SUM($F636:U636)-$E636),($E636*(1-$D$627))*$D636),0)*V$623</f>
        <v>3.204999999999996E-4</v>
      </c>
      <c r="W636" s="799">
        <f>IF(W$625&gt;=$C636,MIN(-(SUM($F636:V636)-$E636),($E636*(1-$D$627))*$D636),0)*W$623</f>
        <v>0</v>
      </c>
      <c r="X636" s="799">
        <f>IF(X$625&gt;=$C636,MIN(-(SUM($F636:W636)-$E636),($E636*(1-$D$627))*$D636),0)*X$623</f>
        <v>0</v>
      </c>
      <c r="Y636" s="799">
        <f>IF(Y$625&gt;=$C636,MIN(-(SUM($F636:X636)-$E636),($E636*(1-$D$627))*$D636),0)*Y$623</f>
        <v>0</v>
      </c>
      <c r="Z636" s="799">
        <f>IF(Z$625&gt;=$C636,MIN(-(SUM($F636:Y636)-$E636),($E636*(1-$D$627))*$D636),0)*Z$623</f>
        <v>0</v>
      </c>
      <c r="AA636" s="799">
        <f>IF(AA$625&gt;=$C636,MIN(-(SUM($F636:Z636)-$E636),($E636*(1-$D$627))*$D636),0)*AA$623</f>
        <v>0</v>
      </c>
      <c r="AB636" s="799">
        <f>IF(AB$625&gt;=$C636,MIN(-(SUM($F636:AA636)-$E636),($E636*(1-$D$627))*$D636),0)*AB$623</f>
        <v>0</v>
      </c>
      <c r="AC636" s="799">
        <f>IF(AC$625&gt;=$C636,MIN(-(SUM($F636:AB636)-$E636),($E636*(1-$D$627))*$D636),0)*AC$623</f>
        <v>0</v>
      </c>
      <c r="AD636" s="799">
        <f>IF(AD$625&gt;=$C636,MIN(-(SUM($F636:AC636)-$E636),($E636*(1-$D$627))*$D636),0)*AD$623</f>
        <v>0</v>
      </c>
      <c r="AE636" s="799">
        <f>IF(AE$625&gt;=$C636,MIN(-(SUM($F636:AD636)-$E636),($E636*(1-$D$627))*$D636),0)*AE$623</f>
        <v>0</v>
      </c>
      <c r="AF636" s="799">
        <f>IF(AF$625&gt;=$C636,MIN(-(SUM($F636:AE636)-$E636),($E636*(1-$D$627))*$D636),0)*AF$623</f>
        <v>0</v>
      </c>
      <c r="AG636" s="799">
        <f>IF(AG$625&gt;=$C636,MIN(-(SUM($F636:AF636)-$E636),($E636*(1-$D$627))*$D636),0)*AG$623</f>
        <v>0</v>
      </c>
      <c r="AH636" s="799">
        <f>IF(AH$625&gt;=$C636,MIN(-(SUM($F636:AG636)-$E636),($E636*(1-$D$627))*$D636),0)*AH$623</f>
        <v>0</v>
      </c>
      <c r="AI636" s="799">
        <f>IF(AI$625&gt;=$C636,MIN(-(SUM($F636:AH636)-$E636),($E636*(1-$D$627))*$D636),0)*AI$623</f>
        <v>0</v>
      </c>
      <c r="AJ636" s="799">
        <f>IF(AJ$625&gt;=$C636,MIN(-(SUM($F636:AI636)-$E636),($E636*(1-$D$627))*$D636),0)*AJ$623</f>
        <v>0</v>
      </c>
      <c r="AK636" s="799">
        <f>IF(AK$625&gt;=$C636,MIN(-(SUM($F636:AJ636)-$E636),($E636*(1-$D$627))*$D636),0)*AK$623</f>
        <v>0</v>
      </c>
      <c r="AL636" s="799">
        <f>IF(AL$625&gt;=$C636,MIN(-(SUM($F636:AK636)-$E636),($E636*(1-$D$627))*$D636),0)*AL$623</f>
        <v>0</v>
      </c>
      <c r="AM636" s="799">
        <f>IF(AM$625&gt;=$C636,MIN(-(SUM($F636:AL636)-$E636),($E636*(1-$D$627))*$D636),0)*AM$623</f>
        <v>0</v>
      </c>
      <c r="AN636" s="799">
        <f>IF(AN$625&gt;=$C636,MIN(-(SUM($F636:AM636)-$E636),($E636*(1-$D$627))*$D636),0)*AN$623</f>
        <v>0</v>
      </c>
    </row>
    <row r="637" spans="3:40" ht="16.5" outlineLevel="4">
      <c r="C637" s="787">
        <v>8</v>
      </c>
      <c r="D637" s="788">
        <f>Inputs!$D$266</f>
        <v>0.1</v>
      </c>
      <c r="E637" s="812">
        <v>13.306410000000001</v>
      </c>
      <c r="F637" s="710">
        <f>E637*D627</f>
        <v>0</v>
      </c>
      <c r="G637" s="799">
        <f>IF(G$625&gt;=$C637,MIN(-(SUM(F637:$F637)-$E637),($E637*(1-$D$627))*$D637),0)*G$623</f>
        <v>0</v>
      </c>
      <c r="H637" s="799">
        <f>IF(H$625&gt;=$C637,MIN(-(SUM($F637:G637)-$E637),($E637*(1-$D$627))*$D637),0)*H$623</f>
        <v>0</v>
      </c>
      <c r="I637" s="799">
        <f>IF(I$625&gt;=$C637,MIN(-(SUM($F637:H637)-$E637),($E637*(1-$D$627))*$D637),0)*I$623</f>
        <v>0</v>
      </c>
      <c r="J637" s="799">
        <f>IF(J$625&gt;=$C637,MIN(-(SUM($F637:I637)-$E637),($E637*(1-$D$627))*$D637),0)*J$623</f>
        <v>0</v>
      </c>
      <c r="K637" s="799">
        <f>IF(K$625&gt;=$C637,MIN(-(SUM($F637:J637)-$E637),($E637*(1-$D$627))*$D637),0)*K$623</f>
        <v>0</v>
      </c>
      <c r="L637" s="799">
        <f>IF(L$625&gt;=$C637,MIN(-(SUM($F637:K637)-$E637),($E637*(1-$D$627))*$D637),0)*L$623</f>
        <v>0</v>
      </c>
      <c r="M637" s="799">
        <f>IF(M$625&gt;=$C637,MIN(-(SUM($F637:L637)-$E637),($E637*(1-$D$627))*$D637),0)*M$623</f>
        <v>0</v>
      </c>
      <c r="N637" s="799">
        <f>IF(N$625&gt;=$C637,MIN(-(SUM($F637:M637)-$E637),($E637*(1-$D$627))*$D637),0)*N$623</f>
        <v>1.3306410000000002</v>
      </c>
      <c r="O637" s="799">
        <f>IF(O$625&gt;=$C637,MIN(-(SUM($F637:N637)-$E637),($E637*(1-$D$627))*$D637),0)*O$623</f>
        <v>1.3306410000000002</v>
      </c>
      <c r="P637" s="799">
        <f>IF(P$625&gt;=$C637,MIN(-(SUM($F637:O637)-$E637),($E637*(1-$D$627))*$D637),0)*P$623</f>
        <v>1.3306410000000002</v>
      </c>
      <c r="Q637" s="799">
        <f>IF(Q$625&gt;=$C637,MIN(-(SUM($F637:P637)-$E637),($E637*(1-$D$627))*$D637),0)*Q$623</f>
        <v>1.3306410000000002</v>
      </c>
      <c r="R637" s="799">
        <f>IF(R$625&gt;=$C637,MIN(-(SUM($F637:Q637)-$E637),($E637*(1-$D$627))*$D637),0)*R$623</f>
        <v>1.3306410000000002</v>
      </c>
      <c r="S637" s="799">
        <f>IF(S$625&gt;=$C637,MIN(-(SUM($F637:R637)-$E637),($E637*(1-$D$627))*$D637),0)*S$623</f>
        <v>1.3306410000000002</v>
      </c>
      <c r="T637" s="799">
        <f>IF(T$625&gt;=$C637,MIN(-(SUM($F637:S637)-$E637),($E637*(1-$D$627))*$D637),0)*T$623</f>
        <v>1.3306410000000002</v>
      </c>
      <c r="U637" s="799">
        <f>IF(U$625&gt;=$C637,MIN(-(SUM($F637:T637)-$E637),($E637*(1-$D$627))*$D637),0)*U$623</f>
        <v>1.3306410000000002</v>
      </c>
      <c r="V637" s="799">
        <f>IF(V$625&gt;=$C637,MIN(-(SUM($F637:U637)-$E637),($E637*(1-$D$627))*$D637),0)*V$623</f>
        <v>1.3306410000000002</v>
      </c>
      <c r="W637" s="799">
        <f>IF(W$625&gt;=$C637,MIN(-(SUM($F637:V637)-$E637),($E637*(1-$D$627))*$D637),0)*W$623</f>
        <v>1.330641</v>
      </c>
      <c r="X637" s="799">
        <f>IF(X$625&gt;=$C637,MIN(-(SUM($F637:W637)-$E637),($E637*(1-$D$627))*$D637),0)*X$623</f>
        <v>0</v>
      </c>
      <c r="Y637" s="799">
        <f>IF(Y$625&gt;=$C637,MIN(-(SUM($F637:X637)-$E637),($E637*(1-$D$627))*$D637),0)*Y$623</f>
        <v>0</v>
      </c>
      <c r="Z637" s="799">
        <f>IF(Z$625&gt;=$C637,MIN(-(SUM($F637:Y637)-$E637),($E637*(1-$D$627))*$D637),0)*Z$623</f>
        <v>0</v>
      </c>
      <c r="AA637" s="799">
        <f>IF(AA$625&gt;=$C637,MIN(-(SUM($F637:Z637)-$E637),($E637*(1-$D$627))*$D637),0)*AA$623</f>
        <v>0</v>
      </c>
      <c r="AB637" s="799">
        <f>IF(AB$625&gt;=$C637,MIN(-(SUM($F637:AA637)-$E637),($E637*(1-$D$627))*$D637),0)*AB$623</f>
        <v>0</v>
      </c>
      <c r="AC637" s="799">
        <f>IF(AC$625&gt;=$C637,MIN(-(SUM($F637:AB637)-$E637),($E637*(1-$D$627))*$D637),0)*AC$623</f>
        <v>0</v>
      </c>
      <c r="AD637" s="799">
        <f>IF(AD$625&gt;=$C637,MIN(-(SUM($F637:AC637)-$E637),($E637*(1-$D$627))*$D637),0)*AD$623</f>
        <v>0</v>
      </c>
      <c r="AE637" s="799">
        <f>IF(AE$625&gt;=$C637,MIN(-(SUM($F637:AD637)-$E637),($E637*(1-$D$627))*$D637),0)*AE$623</f>
        <v>0</v>
      </c>
      <c r="AF637" s="799">
        <f>IF(AF$625&gt;=$C637,MIN(-(SUM($F637:AE637)-$E637),($E637*(1-$D$627))*$D637),0)*AF$623</f>
        <v>0</v>
      </c>
      <c r="AG637" s="799">
        <f>IF(AG$625&gt;=$C637,MIN(-(SUM($F637:AF637)-$E637),($E637*(1-$D$627))*$D637),0)*AG$623</f>
        <v>0</v>
      </c>
      <c r="AH637" s="799">
        <f>IF(AH$625&gt;=$C637,MIN(-(SUM($F637:AG637)-$E637),($E637*(1-$D$627))*$D637),0)*AH$623</f>
        <v>0</v>
      </c>
      <c r="AI637" s="799">
        <f>IF(AI$625&gt;=$C637,MIN(-(SUM($F637:AH637)-$E637),($E637*(1-$D$627))*$D637),0)*AI$623</f>
        <v>0</v>
      </c>
      <c r="AJ637" s="799">
        <f>IF(AJ$625&gt;=$C637,MIN(-(SUM($F637:AI637)-$E637),($E637*(1-$D$627))*$D637),0)*AJ$623</f>
        <v>0</v>
      </c>
      <c r="AK637" s="799">
        <f>IF(AK$625&gt;=$C637,MIN(-(SUM($F637:AJ637)-$E637),($E637*(1-$D$627))*$D637),0)*AK$623</f>
        <v>0</v>
      </c>
      <c r="AL637" s="799">
        <f>IF(AL$625&gt;=$C637,MIN(-(SUM($F637:AK637)-$E637),($E637*(1-$D$627))*$D637),0)*AL$623</f>
        <v>0</v>
      </c>
      <c r="AM637" s="799">
        <f>IF(AM$625&gt;=$C637,MIN(-(SUM($F637:AL637)-$E637),($E637*(1-$D$627))*$D637),0)*AM$623</f>
        <v>0</v>
      </c>
      <c r="AN637" s="799">
        <f>IF(AN$625&gt;=$C637,MIN(-(SUM($F637:AM637)-$E637),($E637*(1-$D$627))*$D637),0)*AN$623</f>
        <v>0</v>
      </c>
    </row>
    <row r="638" spans="3:40" ht="16.5" outlineLevel="4">
      <c r="C638" s="787">
        <v>9</v>
      </c>
      <c r="D638" s="788">
        <f>Inputs!$D$266</f>
        <v>0.1</v>
      </c>
      <c r="E638" s="812">
        <v>0</v>
      </c>
      <c r="F638" s="710">
        <f>E638*D627</f>
        <v>0</v>
      </c>
      <c r="G638" s="799">
        <f>IF(G$625&gt;=$C638,MIN(-(SUM(F638:$F638)-$E638),($E638*(1-$D$627))*$D638),0)*G$623</f>
        <v>0</v>
      </c>
      <c r="H638" s="799">
        <f>IF(H$625&gt;=$C638,MIN(-(SUM($F638:G638)-$E638),($E638*(1-$D$627))*$D638),0)*H$623</f>
        <v>0</v>
      </c>
      <c r="I638" s="799">
        <f>IF(I$625&gt;=$C638,MIN(-(SUM($F638:H638)-$E638),($E638*(1-$D$627))*$D638),0)*I$623</f>
        <v>0</v>
      </c>
      <c r="J638" s="799">
        <f>IF(J$625&gt;=$C638,MIN(-(SUM($F638:I638)-$E638),($E638*(1-$D$627))*$D638),0)*J$623</f>
        <v>0</v>
      </c>
      <c r="K638" s="799">
        <f>IF(K$625&gt;=$C638,MIN(-(SUM($F638:J638)-$E638),($E638*(1-$D$627))*$D638),0)*K$623</f>
        <v>0</v>
      </c>
      <c r="L638" s="799">
        <f>IF(L$625&gt;=$C638,MIN(-(SUM($F638:K638)-$E638),($E638*(1-$D$627))*$D638),0)*L$623</f>
        <v>0</v>
      </c>
      <c r="M638" s="799">
        <f>IF(M$625&gt;=$C638,MIN(-(SUM($F638:L638)-$E638),($E638*(1-$D$627))*$D638),0)*M$623</f>
        <v>0</v>
      </c>
      <c r="N638" s="799">
        <f>IF(N$625&gt;=$C638,MIN(-(SUM($F638:M638)-$E638),($E638*(1-$D$627))*$D638),0)*N$623</f>
        <v>0</v>
      </c>
      <c r="O638" s="799">
        <f>IF(O$625&gt;=$C638,MIN(-(SUM($F638:N638)-$E638),($E638*(1-$D$627))*$D638),0)*O$623</f>
        <v>0</v>
      </c>
      <c r="P638" s="799">
        <f>IF(P$625&gt;=$C638,MIN(-(SUM($F638:O638)-$E638),($E638*(1-$D$627))*$D638),0)*P$623</f>
        <v>0</v>
      </c>
      <c r="Q638" s="799">
        <f>IF(Q$625&gt;=$C638,MIN(-(SUM($F638:P638)-$E638),($E638*(1-$D$627))*$D638),0)*Q$623</f>
        <v>0</v>
      </c>
      <c r="R638" s="799">
        <f>IF(R$625&gt;=$C638,MIN(-(SUM($F638:Q638)-$E638),($E638*(1-$D$627))*$D638),0)*R$623</f>
        <v>0</v>
      </c>
      <c r="S638" s="799">
        <f>IF(S$625&gt;=$C638,MIN(-(SUM($F638:R638)-$E638),($E638*(1-$D$627))*$D638),0)*S$623</f>
        <v>0</v>
      </c>
      <c r="T638" s="799">
        <f>IF(T$625&gt;=$C638,MIN(-(SUM($F638:S638)-$E638),($E638*(1-$D$627))*$D638),0)*T$623</f>
        <v>0</v>
      </c>
      <c r="U638" s="799">
        <f>IF(U$625&gt;=$C638,MIN(-(SUM($F638:T638)-$E638),($E638*(1-$D$627))*$D638),0)*U$623</f>
        <v>0</v>
      </c>
      <c r="V638" s="799">
        <f>IF(V$625&gt;=$C638,MIN(-(SUM($F638:U638)-$E638),($E638*(1-$D$627))*$D638),0)*V$623</f>
        <v>0</v>
      </c>
      <c r="W638" s="799">
        <f>IF(W$625&gt;=$C638,MIN(-(SUM($F638:V638)-$E638),($E638*(1-$D$627))*$D638),0)*W$623</f>
        <v>0</v>
      </c>
      <c r="X638" s="799">
        <f>IF(X$625&gt;=$C638,MIN(-(SUM($F638:W638)-$E638),($E638*(1-$D$627))*$D638),0)*X$623</f>
        <v>0</v>
      </c>
      <c r="Y638" s="799">
        <f>IF(Y$625&gt;=$C638,MIN(-(SUM($F638:X638)-$E638),($E638*(1-$D$627))*$D638),0)*Y$623</f>
        <v>0</v>
      </c>
      <c r="Z638" s="799">
        <f>IF(Z$625&gt;=$C638,MIN(-(SUM($F638:Y638)-$E638),($E638*(1-$D$627))*$D638),0)*Z$623</f>
        <v>0</v>
      </c>
      <c r="AA638" s="799">
        <f>IF(AA$625&gt;=$C638,MIN(-(SUM($F638:Z638)-$E638),($E638*(1-$D$627))*$D638),0)*AA$623</f>
        <v>0</v>
      </c>
      <c r="AB638" s="799">
        <f>IF(AB$625&gt;=$C638,MIN(-(SUM($F638:AA638)-$E638),($E638*(1-$D$627))*$D638),0)*AB$623</f>
        <v>0</v>
      </c>
      <c r="AC638" s="799">
        <f>IF(AC$625&gt;=$C638,MIN(-(SUM($F638:AB638)-$E638),($E638*(1-$D$627))*$D638),0)*AC$623</f>
        <v>0</v>
      </c>
      <c r="AD638" s="799">
        <f>IF(AD$625&gt;=$C638,MIN(-(SUM($F638:AC638)-$E638),($E638*(1-$D$627))*$D638),0)*AD$623</f>
        <v>0</v>
      </c>
      <c r="AE638" s="799">
        <f>IF(AE$625&gt;=$C638,MIN(-(SUM($F638:AD638)-$E638),($E638*(1-$D$627))*$D638),0)*AE$623</f>
        <v>0</v>
      </c>
      <c r="AF638" s="799">
        <f>IF(AF$625&gt;=$C638,MIN(-(SUM($F638:AE638)-$E638),($E638*(1-$D$627))*$D638),0)*AF$623</f>
        <v>0</v>
      </c>
      <c r="AG638" s="799">
        <f>IF(AG$625&gt;=$C638,MIN(-(SUM($F638:AF638)-$E638),($E638*(1-$D$627))*$D638),0)*AG$623</f>
        <v>0</v>
      </c>
      <c r="AH638" s="799">
        <f>IF(AH$625&gt;=$C638,MIN(-(SUM($F638:AG638)-$E638),($E638*(1-$D$627))*$D638),0)*AH$623</f>
        <v>0</v>
      </c>
      <c r="AI638" s="799">
        <f>IF(AI$625&gt;=$C638,MIN(-(SUM($F638:AH638)-$E638),($E638*(1-$D$627))*$D638),0)*AI$623</f>
        <v>0</v>
      </c>
      <c r="AJ638" s="799">
        <f>IF(AJ$625&gt;=$C638,MIN(-(SUM($F638:AI638)-$E638),($E638*(1-$D$627))*$D638),0)*AJ$623</f>
        <v>0</v>
      </c>
      <c r="AK638" s="799">
        <f>IF(AK$625&gt;=$C638,MIN(-(SUM($F638:AJ638)-$E638),($E638*(1-$D$627))*$D638),0)*AK$623</f>
        <v>0</v>
      </c>
      <c r="AL638" s="799">
        <f>IF(AL$625&gt;=$C638,MIN(-(SUM($F638:AK638)-$E638),($E638*(1-$D$627))*$D638),0)*AL$623</f>
        <v>0</v>
      </c>
      <c r="AM638" s="799">
        <f>IF(AM$625&gt;=$C638,MIN(-(SUM($F638:AL638)-$E638),($E638*(1-$D$627))*$D638),0)*AM$623</f>
        <v>0</v>
      </c>
      <c r="AN638" s="799">
        <f>IF(AN$625&gt;=$C638,MIN(-(SUM($F638:AM638)-$E638),($E638*(1-$D$627))*$D638),0)*AN$623</f>
        <v>0</v>
      </c>
    </row>
    <row r="639" spans="3:40" ht="16.5" outlineLevel="4">
      <c r="C639" s="787">
        <v>10</v>
      </c>
      <c r="D639" s="788">
        <f>Inputs!$D$266</f>
        <v>0.1</v>
      </c>
      <c r="E639" s="812">
        <v>3.2049999999999999E-3</v>
      </c>
      <c r="F639" s="710">
        <f>E639*D627</f>
        <v>0</v>
      </c>
      <c r="G639" s="799">
        <f>IF(G$625&gt;=$C639,MIN(-(SUM(F639:$F639)-$E639),($E639*(1-$D$627))*$D639),0)*G$623</f>
        <v>0</v>
      </c>
      <c r="H639" s="799">
        <f>IF(H$625&gt;=$C639,MIN(-(SUM($F639:G639)-$E639),($E639*(1-$D$627))*$D639),0)*H$623</f>
        <v>0</v>
      </c>
      <c r="I639" s="799">
        <f>IF(I$625&gt;=$C639,MIN(-(SUM($F639:H639)-$E639),($E639*(1-$D$627))*$D639),0)*I$623</f>
        <v>0</v>
      </c>
      <c r="J639" s="799">
        <f>IF(J$625&gt;=$C639,MIN(-(SUM($F639:I639)-$E639),($E639*(1-$D$627))*$D639),0)*J$623</f>
        <v>0</v>
      </c>
      <c r="K639" s="799">
        <f>IF(K$625&gt;=$C639,MIN(-(SUM($F639:J639)-$E639),($E639*(1-$D$627))*$D639),0)*K$623</f>
        <v>0</v>
      </c>
      <c r="L639" s="799">
        <f>IF(L$625&gt;=$C639,MIN(-(SUM($F639:K639)-$E639),($E639*(1-$D$627))*$D639),0)*L$623</f>
        <v>0</v>
      </c>
      <c r="M639" s="799">
        <f>IF(M$625&gt;=$C639,MIN(-(SUM($F639:L639)-$E639),($E639*(1-$D$627))*$D639),0)*M$623</f>
        <v>0</v>
      </c>
      <c r="N639" s="799">
        <f>IF(N$625&gt;=$C639,MIN(-(SUM($F639:M639)-$E639),($E639*(1-$D$627))*$D639),0)*N$623</f>
        <v>0</v>
      </c>
      <c r="O639" s="799">
        <f>IF(O$625&gt;=$C639,MIN(-(SUM($F639:N639)-$E639),($E639*(1-$D$627))*$D639),0)*O$623</f>
        <v>0</v>
      </c>
      <c r="P639" s="799">
        <f>IF(P$625&gt;=$C639,MIN(-(SUM($F639:O639)-$E639),($E639*(1-$D$627))*$D639),0)*P$623</f>
        <v>3.2050000000000004E-4</v>
      </c>
      <c r="Q639" s="799">
        <f>IF(Q$625&gt;=$C639,MIN(-(SUM($F639:P639)-$E639),($E639*(1-$D$627))*$D639),0)*Q$623</f>
        <v>3.2050000000000004E-4</v>
      </c>
      <c r="R639" s="799">
        <f>IF(R$625&gt;=$C639,MIN(-(SUM($F639:Q639)-$E639),($E639*(1-$D$627))*$D639),0)*R$623</f>
        <v>3.2050000000000004E-4</v>
      </c>
      <c r="S639" s="799">
        <f>IF(S$625&gt;=$C639,MIN(-(SUM($F639:R639)-$E639),($E639*(1-$D$627))*$D639),0)*S$623</f>
        <v>3.2050000000000004E-4</v>
      </c>
      <c r="T639" s="799">
        <f>IF(T$625&gt;=$C639,MIN(-(SUM($F639:S639)-$E639),($E639*(1-$D$627))*$D639),0)*T$623</f>
        <v>3.2050000000000004E-4</v>
      </c>
      <c r="U639" s="799">
        <f>IF(U$625&gt;=$C639,MIN(-(SUM($F639:T639)-$E639),($E639*(1-$D$627))*$D639),0)*U$623</f>
        <v>3.2050000000000004E-4</v>
      </c>
      <c r="V639" s="799">
        <f>IF(V$625&gt;=$C639,MIN(-(SUM($F639:U639)-$E639),($E639*(1-$D$627))*$D639),0)*V$623</f>
        <v>3.2050000000000004E-4</v>
      </c>
      <c r="W639" s="799">
        <f>IF(W$625&gt;=$C639,MIN(-(SUM($F639:V639)-$E639),($E639*(1-$D$627))*$D639),0)*W$623</f>
        <v>3.2050000000000004E-4</v>
      </c>
      <c r="X639" s="799">
        <f>IF(X$625&gt;=$C639,MIN(-(SUM($F639:W639)-$E639),($E639*(1-$D$627))*$D639),0)*X$623</f>
        <v>3.2050000000000004E-4</v>
      </c>
      <c r="Y639" s="799">
        <f>IF(Y$625&gt;=$C639,MIN(-(SUM($F639:X639)-$E639),($E639*(1-$D$627))*$D639),0)*Y$623</f>
        <v>3.204999999999996E-4</v>
      </c>
      <c r="Z639" s="799">
        <f>IF(Z$625&gt;=$C639,MIN(-(SUM($F639:Y639)-$E639),($E639*(1-$D$627))*$D639),0)*Z$623</f>
        <v>0</v>
      </c>
      <c r="AA639" s="799">
        <f>IF(AA$625&gt;=$C639,MIN(-(SUM($F639:Z639)-$E639),($E639*(1-$D$627))*$D639),0)*AA$623</f>
        <v>0</v>
      </c>
      <c r="AB639" s="799">
        <f>IF(AB$625&gt;=$C639,MIN(-(SUM($F639:AA639)-$E639),($E639*(1-$D$627))*$D639),0)*AB$623</f>
        <v>0</v>
      </c>
      <c r="AC639" s="799">
        <f>IF(AC$625&gt;=$C639,MIN(-(SUM($F639:AB639)-$E639),($E639*(1-$D$627))*$D639),0)*AC$623</f>
        <v>0</v>
      </c>
      <c r="AD639" s="799">
        <f>IF(AD$625&gt;=$C639,MIN(-(SUM($F639:AC639)-$E639),($E639*(1-$D$627))*$D639),0)*AD$623</f>
        <v>0</v>
      </c>
      <c r="AE639" s="799">
        <f>IF(AE$625&gt;=$C639,MIN(-(SUM($F639:AD639)-$E639),($E639*(1-$D$627))*$D639),0)*AE$623</f>
        <v>0</v>
      </c>
      <c r="AF639" s="799">
        <f>IF(AF$625&gt;=$C639,MIN(-(SUM($F639:AE639)-$E639),($E639*(1-$D$627))*$D639),0)*AF$623</f>
        <v>0</v>
      </c>
      <c r="AG639" s="799">
        <f>IF(AG$625&gt;=$C639,MIN(-(SUM($F639:AF639)-$E639),($E639*(1-$D$627))*$D639),0)*AG$623</f>
        <v>0</v>
      </c>
      <c r="AH639" s="799">
        <f>IF(AH$625&gt;=$C639,MIN(-(SUM($F639:AG639)-$E639),($E639*(1-$D$627))*$D639),0)*AH$623</f>
        <v>0</v>
      </c>
      <c r="AI639" s="799">
        <f>IF(AI$625&gt;=$C639,MIN(-(SUM($F639:AH639)-$E639),($E639*(1-$D$627))*$D639),0)*AI$623</f>
        <v>0</v>
      </c>
      <c r="AJ639" s="799">
        <f>IF(AJ$625&gt;=$C639,MIN(-(SUM($F639:AI639)-$E639),($E639*(1-$D$627))*$D639),0)*AJ$623</f>
        <v>0</v>
      </c>
      <c r="AK639" s="799">
        <f>IF(AK$625&gt;=$C639,MIN(-(SUM($F639:AJ639)-$E639),($E639*(1-$D$627))*$D639),0)*AK$623</f>
        <v>0</v>
      </c>
      <c r="AL639" s="799">
        <f>IF(AL$625&gt;=$C639,MIN(-(SUM($F639:AK639)-$E639),($E639*(1-$D$627))*$D639),0)*AL$623</f>
        <v>0</v>
      </c>
      <c r="AM639" s="799">
        <f>IF(AM$625&gt;=$C639,MIN(-(SUM($F639:AL639)-$E639),($E639*(1-$D$627))*$D639),0)*AM$623</f>
        <v>0</v>
      </c>
      <c r="AN639" s="799">
        <f>IF(AN$625&gt;=$C639,MIN(-(SUM($F639:AM639)-$E639),($E639*(1-$D$627))*$D639),0)*AN$623</f>
        <v>0</v>
      </c>
    </row>
    <row r="640" spans="3:40" ht="16.5" outlineLevel="4">
      <c r="C640" s="787">
        <v>11</v>
      </c>
      <c r="D640" s="788">
        <f>Inputs!$D$266</f>
        <v>0.1</v>
      </c>
      <c r="E640" s="812">
        <v>3.9026100000000001</v>
      </c>
      <c r="F640" s="710">
        <f>E640*D627</f>
        <v>0</v>
      </c>
      <c r="G640" s="799">
        <f>IF(G$625&gt;=$C640,MIN(-(SUM(F640:$F640)-$E640),($E640*(1-$D$627))*$D640),0)*G$623</f>
        <v>0</v>
      </c>
      <c r="H640" s="799">
        <f>IF(H$625&gt;=$C640,MIN(-(SUM($F640:G640)-$E640),($E640*(1-$D$627))*$D640),0)*H$623</f>
        <v>0</v>
      </c>
      <c r="I640" s="799">
        <f>IF(I$625&gt;=$C640,MIN(-(SUM($F640:H640)-$E640),($E640*(1-$D$627))*$D640),0)*I$623</f>
        <v>0</v>
      </c>
      <c r="J640" s="799">
        <f>IF(J$625&gt;=$C640,MIN(-(SUM($F640:I640)-$E640),($E640*(1-$D$627))*$D640),0)*J$623</f>
        <v>0</v>
      </c>
      <c r="K640" s="799">
        <f>IF(K$625&gt;=$C640,MIN(-(SUM($F640:J640)-$E640),($E640*(1-$D$627))*$D640),0)*K$623</f>
        <v>0</v>
      </c>
      <c r="L640" s="799">
        <f>IF(L$625&gt;=$C640,MIN(-(SUM($F640:K640)-$E640),($E640*(1-$D$627))*$D640),0)*L$623</f>
        <v>0</v>
      </c>
      <c r="M640" s="799">
        <f>IF(M$625&gt;=$C640,MIN(-(SUM($F640:L640)-$E640),($E640*(1-$D$627))*$D640),0)*M$623</f>
        <v>0</v>
      </c>
      <c r="N640" s="799">
        <f>IF(N$625&gt;=$C640,MIN(-(SUM($F640:M640)-$E640),($E640*(1-$D$627))*$D640),0)*N$623</f>
        <v>0</v>
      </c>
      <c r="O640" s="799">
        <f>IF(O$625&gt;=$C640,MIN(-(SUM($F640:N640)-$E640),($E640*(1-$D$627))*$D640),0)*O$623</f>
        <v>0</v>
      </c>
      <c r="P640" s="799">
        <f>IF(P$625&gt;=$C640,MIN(-(SUM($F640:O640)-$E640),($E640*(1-$D$627))*$D640),0)*P$623</f>
        <v>0</v>
      </c>
      <c r="Q640" s="799">
        <f>IF(Q$625&gt;=$C640,MIN(-(SUM($F640:P640)-$E640),($E640*(1-$D$627))*$D640),0)*Q$623</f>
        <v>0.39026100000000002</v>
      </c>
      <c r="R640" s="799">
        <f>IF(R$625&gt;=$C640,MIN(-(SUM($F640:Q640)-$E640),($E640*(1-$D$627))*$D640),0)*R$623</f>
        <v>0.39026100000000002</v>
      </c>
      <c r="S640" s="799">
        <f>IF(S$625&gt;=$C640,MIN(-(SUM($F640:R640)-$E640),($E640*(1-$D$627))*$D640),0)*S$623</f>
        <v>0.39026100000000002</v>
      </c>
      <c r="T640" s="799">
        <f>IF(T$625&gt;=$C640,MIN(-(SUM($F640:S640)-$E640),($E640*(1-$D$627))*$D640),0)*T$623</f>
        <v>0.39026100000000002</v>
      </c>
      <c r="U640" s="799">
        <f>IF(U$625&gt;=$C640,MIN(-(SUM($F640:T640)-$E640),($E640*(1-$D$627))*$D640),0)*U$623</f>
        <v>0.39026100000000002</v>
      </c>
      <c r="V640" s="799">
        <f>IF(V$625&gt;=$C640,MIN(-(SUM($F640:U640)-$E640),($E640*(1-$D$627))*$D640),0)*V$623</f>
        <v>0.39026100000000002</v>
      </c>
      <c r="W640" s="799">
        <f>IF(W$625&gt;=$C640,MIN(-(SUM($F640:V640)-$E640),($E640*(1-$D$627))*$D640),0)*W$623</f>
        <v>0.39026100000000002</v>
      </c>
      <c r="X640" s="799">
        <f>IF(X$625&gt;=$C640,MIN(-(SUM($F640:W640)-$E640),($E640*(1-$D$627))*$D640),0)*X$623</f>
        <v>0.39026100000000002</v>
      </c>
      <c r="Y640" s="799">
        <f>IF(Y$625&gt;=$C640,MIN(-(SUM($F640:X640)-$E640),($E640*(1-$D$627))*$D640),0)*Y$623</f>
        <v>0.39026100000000002</v>
      </c>
      <c r="Z640" s="799">
        <f>IF(Z$625&gt;=$C640,MIN(-(SUM($F640:Y640)-$E640),($E640*(1-$D$627))*$D640),0)*Z$623</f>
        <v>0.3902609999999993</v>
      </c>
      <c r="AA640" s="799">
        <f>IF(AA$625&gt;=$C640,MIN(-(SUM($F640:Z640)-$E640),($E640*(1-$D$627))*$D640),0)*AA$623</f>
        <v>0</v>
      </c>
      <c r="AB640" s="799">
        <f>IF(AB$625&gt;=$C640,MIN(-(SUM($F640:AA640)-$E640),($E640*(1-$D$627))*$D640),0)*AB$623</f>
        <v>0</v>
      </c>
      <c r="AC640" s="799">
        <f>IF(AC$625&gt;=$C640,MIN(-(SUM($F640:AB640)-$E640),($E640*(1-$D$627))*$D640),0)*AC$623</f>
        <v>0</v>
      </c>
      <c r="AD640" s="799">
        <f>IF(AD$625&gt;=$C640,MIN(-(SUM($F640:AC640)-$E640),($E640*(1-$D$627))*$D640),0)*AD$623</f>
        <v>0</v>
      </c>
      <c r="AE640" s="799">
        <f>IF(AE$625&gt;=$C640,MIN(-(SUM($F640:AD640)-$E640),($E640*(1-$D$627))*$D640),0)*AE$623</f>
        <v>0</v>
      </c>
      <c r="AF640" s="799">
        <f>IF(AF$625&gt;=$C640,MIN(-(SUM($F640:AE640)-$E640),($E640*(1-$D$627))*$D640),0)*AF$623</f>
        <v>0</v>
      </c>
      <c r="AG640" s="799">
        <f>IF(AG$625&gt;=$C640,MIN(-(SUM($F640:AF640)-$E640),($E640*(1-$D$627))*$D640),0)*AG$623</f>
        <v>0</v>
      </c>
      <c r="AH640" s="799">
        <f>IF(AH$625&gt;=$C640,MIN(-(SUM($F640:AG640)-$E640),($E640*(1-$D$627))*$D640),0)*AH$623</f>
        <v>0</v>
      </c>
      <c r="AI640" s="799">
        <f>IF(AI$625&gt;=$C640,MIN(-(SUM($F640:AH640)-$E640),($E640*(1-$D$627))*$D640),0)*AI$623</f>
        <v>0</v>
      </c>
      <c r="AJ640" s="799">
        <f>IF(AJ$625&gt;=$C640,MIN(-(SUM($F640:AI640)-$E640),($E640*(1-$D$627))*$D640),0)*AJ$623</f>
        <v>0</v>
      </c>
      <c r="AK640" s="799">
        <f>IF(AK$625&gt;=$C640,MIN(-(SUM($F640:AJ640)-$E640),($E640*(1-$D$627))*$D640),0)*AK$623</f>
        <v>0</v>
      </c>
      <c r="AL640" s="799">
        <f>IF(AL$625&gt;=$C640,MIN(-(SUM($F640:AK640)-$E640),($E640*(1-$D$627))*$D640),0)*AL$623</f>
        <v>0</v>
      </c>
      <c r="AM640" s="799">
        <f>IF(AM$625&gt;=$C640,MIN(-(SUM($F640:AL640)-$E640),($E640*(1-$D$627))*$D640),0)*AM$623</f>
        <v>0</v>
      </c>
      <c r="AN640" s="799">
        <f>IF(AN$625&gt;=$C640,MIN(-(SUM($F640:AM640)-$E640),($E640*(1-$D$627))*$D640),0)*AN$623</f>
        <v>0</v>
      </c>
    </row>
    <row r="641" spans="3:40" ht="16.5" outlineLevel="4">
      <c r="C641" s="787">
        <v>12</v>
      </c>
      <c r="D641" s="788">
        <f>Inputs!$D$266</f>
        <v>0.1</v>
      </c>
      <c r="E641" s="812">
        <v>3.8962000000000003</v>
      </c>
      <c r="F641" s="710">
        <f>E641*D627</f>
        <v>0</v>
      </c>
      <c r="G641" s="799">
        <f>IF(G$625&gt;=$C641,MIN(-(SUM(F641:$F641)-$E641),($E641*(1-$D$627))*$D641),0)*G$623</f>
        <v>0</v>
      </c>
      <c r="H641" s="799">
        <f>IF(H$625&gt;=$C641,MIN(-(SUM($F641:G641)-$E641),($E641*(1-$D$627))*$D641),0)*H$623</f>
        <v>0</v>
      </c>
      <c r="I641" s="799">
        <f>IF(I$625&gt;=$C641,MIN(-(SUM($F641:H641)-$E641),($E641*(1-$D$627))*$D641),0)*I$623</f>
        <v>0</v>
      </c>
      <c r="J641" s="799">
        <f>IF(J$625&gt;=$C641,MIN(-(SUM($F641:I641)-$E641),($E641*(1-$D$627))*$D641),0)*J$623</f>
        <v>0</v>
      </c>
      <c r="K641" s="799">
        <f>IF(K$625&gt;=$C641,MIN(-(SUM($F641:J641)-$E641),($E641*(1-$D$627))*$D641),0)*K$623</f>
        <v>0</v>
      </c>
      <c r="L641" s="799">
        <f>IF(L$625&gt;=$C641,MIN(-(SUM($F641:K641)-$E641),($E641*(1-$D$627))*$D641),0)*L$623</f>
        <v>0</v>
      </c>
      <c r="M641" s="799">
        <f>IF(M$625&gt;=$C641,MIN(-(SUM($F641:L641)-$E641),($E641*(1-$D$627))*$D641),0)*M$623</f>
        <v>0</v>
      </c>
      <c r="N641" s="799">
        <f>IF(N$625&gt;=$C641,MIN(-(SUM($F641:M641)-$E641),($E641*(1-$D$627))*$D641),0)*N$623</f>
        <v>0</v>
      </c>
      <c r="O641" s="799">
        <f>IF(O$625&gt;=$C641,MIN(-(SUM($F641:N641)-$E641),($E641*(1-$D$627))*$D641),0)*O$623</f>
        <v>0</v>
      </c>
      <c r="P641" s="799">
        <f>IF(P$625&gt;=$C641,MIN(-(SUM($F641:O641)-$E641),($E641*(1-$D$627))*$D641),0)*P$623</f>
        <v>0</v>
      </c>
      <c r="Q641" s="799">
        <f>IF(Q$625&gt;=$C641,MIN(-(SUM($F641:P641)-$E641),($E641*(1-$D$627))*$D641),0)*Q$623</f>
        <v>0</v>
      </c>
      <c r="R641" s="799">
        <f>IF(R$625&gt;=$C641,MIN(-(SUM($F641:Q641)-$E641),($E641*(1-$D$627))*$D641),0)*R$623</f>
        <v>0.38962000000000008</v>
      </c>
      <c r="S641" s="799">
        <f>IF(S$625&gt;=$C641,MIN(-(SUM($F641:R641)-$E641),($E641*(1-$D$627))*$D641),0)*S$623</f>
        <v>0.38962000000000008</v>
      </c>
      <c r="T641" s="799">
        <f>IF(T$625&gt;=$C641,MIN(-(SUM($F641:S641)-$E641),($E641*(1-$D$627))*$D641),0)*T$623</f>
        <v>0.38962000000000008</v>
      </c>
      <c r="U641" s="799">
        <f>IF(U$625&gt;=$C641,MIN(-(SUM($F641:T641)-$E641),($E641*(1-$D$627))*$D641),0)*U$623</f>
        <v>0.38962000000000008</v>
      </c>
      <c r="V641" s="799">
        <f>IF(V$625&gt;=$C641,MIN(-(SUM($F641:U641)-$E641),($E641*(1-$D$627))*$D641),0)*V$623</f>
        <v>0.38962000000000008</v>
      </c>
      <c r="W641" s="799">
        <f>IF(W$625&gt;=$C641,MIN(-(SUM($F641:V641)-$E641),($E641*(1-$D$627))*$D641),0)*W$623</f>
        <v>0.38962000000000008</v>
      </c>
      <c r="X641" s="799">
        <f>IF(X$625&gt;=$C641,MIN(-(SUM($F641:W641)-$E641),($E641*(1-$D$627))*$D641),0)*X$623</f>
        <v>0.38962000000000008</v>
      </c>
      <c r="Y641" s="799">
        <f>IF(Y$625&gt;=$C641,MIN(-(SUM($F641:X641)-$E641),($E641*(1-$D$627))*$D641),0)*Y$623</f>
        <v>0.38962000000000008</v>
      </c>
      <c r="Z641" s="799">
        <f>IF(Z$625&gt;=$C641,MIN(-(SUM($F641:Y641)-$E641),($E641*(1-$D$627))*$D641),0)*Z$623</f>
        <v>0.38962000000000008</v>
      </c>
      <c r="AA641" s="799">
        <f>IF(AA$625&gt;=$C641,MIN(-(SUM($F641:Z641)-$E641),($E641*(1-$D$627))*$D641),0)*AA$623</f>
        <v>0.38961999999999986</v>
      </c>
      <c r="AB641" s="799">
        <f>IF(AB$625&gt;=$C641,MIN(-(SUM($F641:AA641)-$E641),($E641*(1-$D$627))*$D641),0)*AB$623</f>
        <v>0</v>
      </c>
      <c r="AC641" s="799">
        <f>IF(AC$625&gt;=$C641,MIN(-(SUM($F641:AB641)-$E641),($E641*(1-$D$627))*$D641),0)*AC$623</f>
        <v>0</v>
      </c>
      <c r="AD641" s="799">
        <f>IF(AD$625&gt;=$C641,MIN(-(SUM($F641:AC641)-$E641),($E641*(1-$D$627))*$D641),0)*AD$623</f>
        <v>0</v>
      </c>
      <c r="AE641" s="799">
        <f>IF(AE$625&gt;=$C641,MIN(-(SUM($F641:AD641)-$E641),($E641*(1-$D$627))*$D641),0)*AE$623</f>
        <v>0</v>
      </c>
      <c r="AF641" s="799">
        <f>IF(AF$625&gt;=$C641,MIN(-(SUM($F641:AE641)-$E641),($E641*(1-$D$627))*$D641),0)*AF$623</f>
        <v>0</v>
      </c>
      <c r="AG641" s="799">
        <f>IF(AG$625&gt;=$C641,MIN(-(SUM($F641:AF641)-$E641),($E641*(1-$D$627))*$D641),0)*AG$623</f>
        <v>0</v>
      </c>
      <c r="AH641" s="799">
        <f>IF(AH$625&gt;=$C641,MIN(-(SUM($F641:AG641)-$E641),($E641*(1-$D$627))*$D641),0)*AH$623</f>
        <v>0</v>
      </c>
      <c r="AI641" s="799">
        <f>IF(AI$625&gt;=$C641,MIN(-(SUM($F641:AH641)-$E641),($E641*(1-$D$627))*$D641),0)*AI$623</f>
        <v>0</v>
      </c>
      <c r="AJ641" s="799">
        <f>IF(AJ$625&gt;=$C641,MIN(-(SUM($F641:AI641)-$E641),($E641*(1-$D$627))*$D641),0)*AJ$623</f>
        <v>0</v>
      </c>
      <c r="AK641" s="799">
        <f>IF(AK$625&gt;=$C641,MIN(-(SUM($F641:AJ641)-$E641),($E641*(1-$D$627))*$D641),0)*AK$623</f>
        <v>0</v>
      </c>
      <c r="AL641" s="799">
        <f>IF(AL$625&gt;=$C641,MIN(-(SUM($F641:AK641)-$E641),($E641*(1-$D$627))*$D641),0)*AL$623</f>
        <v>0</v>
      </c>
      <c r="AM641" s="799">
        <f>IF(AM$625&gt;=$C641,MIN(-(SUM($F641:AL641)-$E641),($E641*(1-$D$627))*$D641),0)*AM$623</f>
        <v>0</v>
      </c>
      <c r="AN641" s="799">
        <f>IF(AN$625&gt;=$C641,MIN(-(SUM($F641:AM641)-$E641),($E641*(1-$D$627))*$D641),0)*AN$623</f>
        <v>0</v>
      </c>
    </row>
    <row r="642" spans="3:40" ht="16.5" outlineLevel="4">
      <c r="C642" s="787">
        <v>13</v>
      </c>
      <c r="D642" s="788">
        <f>Inputs!$D$266</f>
        <v>0.1</v>
      </c>
      <c r="E642" s="812">
        <v>3.2049999999999999E-3</v>
      </c>
      <c r="F642" s="710">
        <f>E642*D627</f>
        <v>0</v>
      </c>
      <c r="G642" s="799">
        <f>IF(G$625&gt;=$C642,MIN(-(SUM(F642:$F642)-$E642),($E642*(1-$D$627))*$D642),0)*G$623</f>
        <v>0</v>
      </c>
      <c r="H642" s="799">
        <f>IF(H$625&gt;=$C642,MIN(-(SUM($F642:G642)-$E642),($E642*(1-$D$627))*$D642),0)*H$623</f>
        <v>0</v>
      </c>
      <c r="I642" s="799">
        <f>IF(I$625&gt;=$C642,MIN(-(SUM($F642:H642)-$E642),($E642*(1-$D$627))*$D642),0)*I$623</f>
        <v>0</v>
      </c>
      <c r="J642" s="799">
        <f>IF(J$625&gt;=$C642,MIN(-(SUM($F642:I642)-$E642),($E642*(1-$D$627))*$D642),0)*J$623</f>
        <v>0</v>
      </c>
      <c r="K642" s="799">
        <f>IF(K$625&gt;=$C642,MIN(-(SUM($F642:J642)-$E642),($E642*(1-$D$627))*$D642),0)*K$623</f>
        <v>0</v>
      </c>
      <c r="L642" s="799">
        <f>IF(L$625&gt;=$C642,MIN(-(SUM($F642:K642)-$E642),($E642*(1-$D$627))*$D642),0)*L$623</f>
        <v>0</v>
      </c>
      <c r="M642" s="799">
        <f>IF(M$625&gt;=$C642,MIN(-(SUM($F642:L642)-$E642),($E642*(1-$D$627))*$D642),0)*M$623</f>
        <v>0</v>
      </c>
      <c r="N642" s="799">
        <f>IF(N$625&gt;=$C642,MIN(-(SUM($F642:M642)-$E642),($E642*(1-$D$627))*$D642),0)*N$623</f>
        <v>0</v>
      </c>
      <c r="O642" s="799">
        <f>IF(O$625&gt;=$C642,MIN(-(SUM($F642:N642)-$E642),($E642*(1-$D$627))*$D642),0)*O$623</f>
        <v>0</v>
      </c>
      <c r="P642" s="799">
        <f>IF(P$625&gt;=$C642,MIN(-(SUM($F642:O642)-$E642),($E642*(1-$D$627))*$D642),0)*P$623</f>
        <v>0</v>
      </c>
      <c r="Q642" s="799">
        <f>IF(Q$625&gt;=$C642,MIN(-(SUM($F642:P642)-$E642),($E642*(1-$D$627))*$D642),0)*Q$623</f>
        <v>0</v>
      </c>
      <c r="R642" s="799">
        <f>IF(R$625&gt;=$C642,MIN(-(SUM($F642:Q642)-$E642),($E642*(1-$D$627))*$D642),0)*R$623</f>
        <v>0</v>
      </c>
      <c r="S642" s="799">
        <f>IF(S$625&gt;=$C642,MIN(-(SUM($F642:R642)-$E642),($E642*(1-$D$627))*$D642),0)*S$623</f>
        <v>3.2050000000000004E-4</v>
      </c>
      <c r="T642" s="799">
        <f>IF(T$625&gt;=$C642,MIN(-(SUM($F642:S642)-$E642),($E642*(1-$D$627))*$D642),0)*T$623</f>
        <v>3.2050000000000004E-4</v>
      </c>
      <c r="U642" s="799">
        <f>IF(U$625&gt;=$C642,MIN(-(SUM($F642:T642)-$E642),($E642*(1-$D$627))*$D642),0)*U$623</f>
        <v>3.2050000000000004E-4</v>
      </c>
      <c r="V642" s="799">
        <f>IF(V$625&gt;=$C642,MIN(-(SUM($F642:U642)-$E642),($E642*(1-$D$627))*$D642),0)*V$623</f>
        <v>3.2050000000000004E-4</v>
      </c>
      <c r="W642" s="799">
        <f>IF(W$625&gt;=$C642,MIN(-(SUM($F642:V642)-$E642),($E642*(1-$D$627))*$D642),0)*W$623</f>
        <v>3.2050000000000004E-4</v>
      </c>
      <c r="X642" s="799">
        <f>IF(X$625&gt;=$C642,MIN(-(SUM($F642:W642)-$E642),($E642*(1-$D$627))*$D642),0)*X$623</f>
        <v>3.2050000000000004E-4</v>
      </c>
      <c r="Y642" s="799">
        <f>IF(Y$625&gt;=$C642,MIN(-(SUM($F642:X642)-$E642),($E642*(1-$D$627))*$D642),0)*Y$623</f>
        <v>3.2050000000000004E-4</v>
      </c>
      <c r="Z642" s="799">
        <f>IF(Z$625&gt;=$C642,MIN(-(SUM($F642:Y642)-$E642),($E642*(1-$D$627))*$D642),0)*Z$623</f>
        <v>3.2050000000000004E-4</v>
      </c>
      <c r="AA642" s="799">
        <f>IF(AA$625&gt;=$C642,MIN(-(SUM($F642:Z642)-$E642),($E642*(1-$D$627))*$D642),0)*AA$623</f>
        <v>3.2050000000000004E-4</v>
      </c>
      <c r="AB642" s="799">
        <f>IF(AB$625&gt;=$C642,MIN(-(SUM($F642:AA642)-$E642),($E642*(1-$D$627))*$D642),0)*AB$623</f>
        <v>3.204999999999996E-4</v>
      </c>
      <c r="AC642" s="799">
        <f>IF(AC$625&gt;=$C642,MIN(-(SUM($F642:AB642)-$E642),($E642*(1-$D$627))*$D642),0)*AC$623</f>
        <v>0</v>
      </c>
      <c r="AD642" s="799">
        <f>IF(AD$625&gt;=$C642,MIN(-(SUM($F642:AC642)-$E642),($E642*(1-$D$627))*$D642),0)*AD$623</f>
        <v>0</v>
      </c>
      <c r="AE642" s="799">
        <f>IF(AE$625&gt;=$C642,MIN(-(SUM($F642:AD642)-$E642),($E642*(1-$D$627))*$D642),0)*AE$623</f>
        <v>0</v>
      </c>
      <c r="AF642" s="799">
        <f>IF(AF$625&gt;=$C642,MIN(-(SUM($F642:AE642)-$E642),($E642*(1-$D$627))*$D642),0)*AF$623</f>
        <v>0</v>
      </c>
      <c r="AG642" s="799">
        <f>IF(AG$625&gt;=$C642,MIN(-(SUM($F642:AF642)-$E642),($E642*(1-$D$627))*$D642),0)*AG$623</f>
        <v>0</v>
      </c>
      <c r="AH642" s="799">
        <f>IF(AH$625&gt;=$C642,MIN(-(SUM($F642:AG642)-$E642),($E642*(1-$D$627))*$D642),0)*AH$623</f>
        <v>0</v>
      </c>
      <c r="AI642" s="799">
        <f>IF(AI$625&gt;=$C642,MIN(-(SUM($F642:AH642)-$E642),($E642*(1-$D$627))*$D642),0)*AI$623</f>
        <v>0</v>
      </c>
      <c r="AJ642" s="799">
        <f>IF(AJ$625&gt;=$C642,MIN(-(SUM($F642:AI642)-$E642),($E642*(1-$D$627))*$D642),0)*AJ$623</f>
        <v>0</v>
      </c>
      <c r="AK642" s="799">
        <f>IF(AK$625&gt;=$C642,MIN(-(SUM($F642:AJ642)-$E642),($E642*(1-$D$627))*$D642),0)*AK$623</f>
        <v>0</v>
      </c>
      <c r="AL642" s="799">
        <f>IF(AL$625&gt;=$C642,MIN(-(SUM($F642:AK642)-$E642),($E642*(1-$D$627))*$D642),0)*AL$623</f>
        <v>0</v>
      </c>
      <c r="AM642" s="799">
        <f>IF(AM$625&gt;=$C642,MIN(-(SUM($F642:AL642)-$E642),($E642*(1-$D$627))*$D642),0)*AM$623</f>
        <v>0</v>
      </c>
      <c r="AN642" s="799">
        <f>IF(AN$625&gt;=$C642,MIN(-(SUM($F642:AM642)-$E642),($E642*(1-$D$627))*$D642),0)*AN$623</f>
        <v>0</v>
      </c>
    </row>
    <row r="643" spans="3:40" ht="16.5" outlineLevel="4">
      <c r="C643" s="787">
        <v>14</v>
      </c>
      <c r="D643" s="788">
        <f>Inputs!$D$266</f>
        <v>0.1</v>
      </c>
      <c r="E643" s="812">
        <v>6.4099999999999999E-3</v>
      </c>
      <c r="F643" s="710">
        <f>E643*D627</f>
        <v>0</v>
      </c>
      <c r="G643" s="799">
        <f>IF(G$625&gt;=$C643,MIN(-(SUM(F643:$F643)-$E643),($E643*(1-$D$627))*$D643),0)*G$623</f>
        <v>0</v>
      </c>
      <c r="H643" s="799">
        <f>IF(H$625&gt;=$C643,MIN(-(SUM($F643:G643)-$E643),($E643*(1-$D$627))*$D643),0)*H$623</f>
        <v>0</v>
      </c>
      <c r="I643" s="799">
        <f>IF(I$625&gt;=$C643,MIN(-(SUM($F643:H643)-$E643),($E643*(1-$D$627))*$D643),0)*I$623</f>
        <v>0</v>
      </c>
      <c r="J643" s="799">
        <f>IF(J$625&gt;=$C643,MIN(-(SUM($F643:I643)-$E643),($E643*(1-$D$627))*$D643),0)*J$623</f>
        <v>0</v>
      </c>
      <c r="K643" s="799">
        <f>IF(K$625&gt;=$C643,MIN(-(SUM($F643:J643)-$E643),($E643*(1-$D$627))*$D643),0)*K$623</f>
        <v>0</v>
      </c>
      <c r="L643" s="799">
        <f>IF(L$625&gt;=$C643,MIN(-(SUM($F643:K643)-$E643),($E643*(1-$D$627))*$D643),0)*L$623</f>
        <v>0</v>
      </c>
      <c r="M643" s="799">
        <f>IF(M$625&gt;=$C643,MIN(-(SUM($F643:L643)-$E643),($E643*(1-$D$627))*$D643),0)*M$623</f>
        <v>0</v>
      </c>
      <c r="N643" s="799">
        <f>IF(N$625&gt;=$C643,MIN(-(SUM($F643:M643)-$E643),($E643*(1-$D$627))*$D643),0)*N$623</f>
        <v>0</v>
      </c>
      <c r="O643" s="799">
        <f>IF(O$625&gt;=$C643,MIN(-(SUM($F643:N643)-$E643),($E643*(1-$D$627))*$D643),0)*O$623</f>
        <v>0</v>
      </c>
      <c r="P643" s="799">
        <f>IF(P$625&gt;=$C643,MIN(-(SUM($F643:O643)-$E643),($E643*(1-$D$627))*$D643),0)*P$623</f>
        <v>0</v>
      </c>
      <c r="Q643" s="799">
        <f>IF(Q$625&gt;=$C643,MIN(-(SUM($F643:P643)-$E643),($E643*(1-$D$627))*$D643),0)*Q$623</f>
        <v>0</v>
      </c>
      <c r="R643" s="799">
        <f>IF(R$625&gt;=$C643,MIN(-(SUM($F643:Q643)-$E643),($E643*(1-$D$627))*$D643),0)*R$623</f>
        <v>0</v>
      </c>
      <c r="S643" s="799">
        <f>IF(S$625&gt;=$C643,MIN(-(SUM($F643:R643)-$E643),($E643*(1-$D$627))*$D643),0)*S$623</f>
        <v>0</v>
      </c>
      <c r="T643" s="799">
        <f>IF(T$625&gt;=$C643,MIN(-(SUM($F643:S643)-$E643),($E643*(1-$D$627))*$D643),0)*T$623</f>
        <v>6.4100000000000008E-4</v>
      </c>
      <c r="U643" s="799">
        <f>IF(U$625&gt;=$C643,MIN(-(SUM($F643:T643)-$E643),($E643*(1-$D$627))*$D643),0)*U$623</f>
        <v>6.4100000000000008E-4</v>
      </c>
      <c r="V643" s="799">
        <f>IF(V$625&gt;=$C643,MIN(-(SUM($F643:U643)-$E643),($E643*(1-$D$627))*$D643),0)*V$623</f>
        <v>6.4100000000000008E-4</v>
      </c>
      <c r="W643" s="799">
        <f>IF(W$625&gt;=$C643,MIN(-(SUM($F643:V643)-$E643),($E643*(1-$D$627))*$D643),0)*W$623</f>
        <v>6.4100000000000008E-4</v>
      </c>
      <c r="X643" s="799">
        <f>IF(X$625&gt;=$C643,MIN(-(SUM($F643:W643)-$E643),($E643*(1-$D$627))*$D643),0)*X$623</f>
        <v>6.4100000000000008E-4</v>
      </c>
      <c r="Y643" s="799">
        <f>IF(Y$625&gt;=$C643,MIN(-(SUM($F643:X643)-$E643),($E643*(1-$D$627))*$D643),0)*Y$623</f>
        <v>6.4100000000000008E-4</v>
      </c>
      <c r="Z643" s="799">
        <f>IF(Z$625&gt;=$C643,MIN(-(SUM($F643:Y643)-$E643),($E643*(1-$D$627))*$D643),0)*Z$623</f>
        <v>6.4100000000000008E-4</v>
      </c>
      <c r="AA643" s="799">
        <f>IF(AA$625&gt;=$C643,MIN(-(SUM($F643:Z643)-$E643),($E643*(1-$D$627))*$D643),0)*AA$623</f>
        <v>6.4100000000000008E-4</v>
      </c>
      <c r="AB643" s="799">
        <f>IF(AB$625&gt;=$C643,MIN(-(SUM($F643:AA643)-$E643),($E643*(1-$D$627))*$D643),0)*AB$623</f>
        <v>6.4100000000000008E-4</v>
      </c>
      <c r="AC643" s="799">
        <f>IF(AC$625&gt;=$C643,MIN(-(SUM($F643:AB643)-$E643),($E643*(1-$D$627))*$D643),0)*AC$623</f>
        <v>6.4099999999999921E-4</v>
      </c>
      <c r="AD643" s="799">
        <f>IF(AD$625&gt;=$C643,MIN(-(SUM($F643:AC643)-$E643),($E643*(1-$D$627))*$D643),0)*AD$623</f>
        <v>0</v>
      </c>
      <c r="AE643" s="799">
        <f>IF(AE$625&gt;=$C643,MIN(-(SUM($F643:AD643)-$E643),($E643*(1-$D$627))*$D643),0)*AE$623</f>
        <v>0</v>
      </c>
      <c r="AF643" s="799">
        <f>IF(AF$625&gt;=$C643,MIN(-(SUM($F643:AE643)-$E643),($E643*(1-$D$627))*$D643),0)*AF$623</f>
        <v>0</v>
      </c>
      <c r="AG643" s="799">
        <f>IF(AG$625&gt;=$C643,MIN(-(SUM($F643:AF643)-$E643),($E643*(1-$D$627))*$D643),0)*AG$623</f>
        <v>0</v>
      </c>
      <c r="AH643" s="799">
        <f>IF(AH$625&gt;=$C643,MIN(-(SUM($F643:AG643)-$E643),($E643*(1-$D$627))*$D643),0)*AH$623</f>
        <v>0</v>
      </c>
      <c r="AI643" s="799">
        <f>IF(AI$625&gt;=$C643,MIN(-(SUM($F643:AH643)-$E643),($E643*(1-$D$627))*$D643),0)*AI$623</f>
        <v>0</v>
      </c>
      <c r="AJ643" s="799">
        <f>IF(AJ$625&gt;=$C643,MIN(-(SUM($F643:AI643)-$E643),($E643*(1-$D$627))*$D643),0)*AJ$623</f>
        <v>0</v>
      </c>
      <c r="AK643" s="799">
        <f>IF(AK$625&gt;=$C643,MIN(-(SUM($F643:AJ643)-$E643),($E643*(1-$D$627))*$D643),0)*AK$623</f>
        <v>0</v>
      </c>
      <c r="AL643" s="799">
        <f>IF(AL$625&gt;=$C643,MIN(-(SUM($F643:AK643)-$E643),($E643*(1-$D$627))*$D643),0)*AL$623</f>
        <v>0</v>
      </c>
      <c r="AM643" s="799">
        <f>IF(AM$625&gt;=$C643,MIN(-(SUM($F643:AL643)-$E643),($E643*(1-$D$627))*$D643),0)*AM$623</f>
        <v>0</v>
      </c>
      <c r="AN643" s="799">
        <f>IF(AN$625&gt;=$C643,MIN(-(SUM($F643:AM643)-$E643),($E643*(1-$D$627))*$D643),0)*AN$623</f>
        <v>0</v>
      </c>
    </row>
    <row r="644" spans="3:40" ht="16.5" outlineLevel="4">
      <c r="C644" s="787">
        <v>15</v>
      </c>
      <c r="D644" s="788">
        <f>Inputs!$D$266</f>
        <v>0.1</v>
      </c>
      <c r="E644" s="812">
        <v>17.196200000000001</v>
      </c>
      <c r="F644" s="710">
        <f>E644*D627</f>
        <v>0</v>
      </c>
      <c r="G644" s="799">
        <f>IF(G$625&gt;=$C644,MIN(-(SUM(F644:$F644)-$E644),($E644*(1-$D$627))*$D644),0)*G$623</f>
        <v>0</v>
      </c>
      <c r="H644" s="799">
        <f>IF(H$625&gt;=$C644,MIN(-(SUM($F644:G644)-$E644),($E644*(1-$D$627))*$D644),0)*H$623</f>
        <v>0</v>
      </c>
      <c r="I644" s="799">
        <f>IF(I$625&gt;=$C644,MIN(-(SUM($F644:H644)-$E644),($E644*(1-$D$627))*$D644),0)*I$623</f>
        <v>0</v>
      </c>
      <c r="J644" s="799">
        <f>IF(J$625&gt;=$C644,MIN(-(SUM($F644:I644)-$E644),($E644*(1-$D$627))*$D644),0)*J$623</f>
        <v>0</v>
      </c>
      <c r="K644" s="799">
        <f>IF(K$625&gt;=$C644,MIN(-(SUM($F644:J644)-$E644),($E644*(1-$D$627))*$D644),0)*K$623</f>
        <v>0</v>
      </c>
      <c r="L644" s="799">
        <f>IF(L$625&gt;=$C644,MIN(-(SUM($F644:K644)-$E644),($E644*(1-$D$627))*$D644),0)*L$623</f>
        <v>0</v>
      </c>
      <c r="M644" s="799">
        <f>IF(M$625&gt;=$C644,MIN(-(SUM($F644:L644)-$E644),($E644*(1-$D$627))*$D644),0)*M$623</f>
        <v>0</v>
      </c>
      <c r="N644" s="799">
        <f>IF(N$625&gt;=$C644,MIN(-(SUM($F644:M644)-$E644),($E644*(1-$D$627))*$D644),0)*N$623</f>
        <v>0</v>
      </c>
      <c r="O644" s="799">
        <f>IF(O$625&gt;=$C644,MIN(-(SUM($F644:N644)-$E644),($E644*(1-$D$627))*$D644),0)*O$623</f>
        <v>0</v>
      </c>
      <c r="P644" s="799">
        <f>IF(P$625&gt;=$C644,MIN(-(SUM($F644:O644)-$E644),($E644*(1-$D$627))*$D644),0)*P$623</f>
        <v>0</v>
      </c>
      <c r="Q644" s="799">
        <f>IF(Q$625&gt;=$C644,MIN(-(SUM($F644:P644)-$E644),($E644*(1-$D$627))*$D644),0)*Q$623</f>
        <v>0</v>
      </c>
      <c r="R644" s="799">
        <f>IF(R$625&gt;=$C644,MIN(-(SUM($F644:Q644)-$E644),($E644*(1-$D$627))*$D644),0)*R$623</f>
        <v>0</v>
      </c>
      <c r="S644" s="799">
        <f>IF(S$625&gt;=$C644,MIN(-(SUM($F644:R644)-$E644),($E644*(1-$D$627))*$D644),0)*S$623</f>
        <v>0</v>
      </c>
      <c r="T644" s="799">
        <f>IF(T$625&gt;=$C644,MIN(-(SUM($F644:S644)-$E644),($E644*(1-$D$627))*$D644),0)*T$623</f>
        <v>0</v>
      </c>
      <c r="U644" s="799">
        <f>IF(U$625&gt;=$C644,MIN(-(SUM($F644:T644)-$E644),($E644*(1-$D$627))*$D644),0)*U$623</f>
        <v>1.7196200000000001</v>
      </c>
      <c r="V644" s="799">
        <f>IF(V$625&gt;=$C644,MIN(-(SUM($F644:U644)-$E644),($E644*(1-$D$627))*$D644),0)*V$623</f>
        <v>1.7196200000000001</v>
      </c>
      <c r="W644" s="799">
        <f>IF(W$625&gt;=$C644,MIN(-(SUM($F644:V644)-$E644),($E644*(1-$D$627))*$D644),0)*W$623</f>
        <v>1.7196200000000001</v>
      </c>
      <c r="X644" s="799">
        <f>IF(X$625&gt;=$C644,MIN(-(SUM($F644:W644)-$E644),($E644*(1-$D$627))*$D644),0)*X$623</f>
        <v>1.7196200000000001</v>
      </c>
      <c r="Y644" s="799">
        <f>IF(Y$625&gt;=$C644,MIN(-(SUM($F644:X644)-$E644),($E644*(1-$D$627))*$D644),0)*Y$623</f>
        <v>1.7196200000000001</v>
      </c>
      <c r="Z644" s="799">
        <f>IF(Z$625&gt;=$C644,MIN(-(SUM($F644:Y644)-$E644),($E644*(1-$D$627))*$D644),0)*Z$623</f>
        <v>1.7196200000000001</v>
      </c>
      <c r="AA644" s="799">
        <f>IF(AA$625&gt;=$C644,MIN(-(SUM($F644:Z644)-$E644),($E644*(1-$D$627))*$D644),0)*AA$623</f>
        <v>1.7196200000000001</v>
      </c>
      <c r="AB644" s="799">
        <f>IF(AB$625&gt;=$C644,MIN(-(SUM($F644:AA644)-$E644),($E644*(1-$D$627))*$D644),0)*AB$623</f>
        <v>1.7196200000000001</v>
      </c>
      <c r="AC644" s="799">
        <f>IF(AC$625&gt;=$C644,MIN(-(SUM($F644:AB644)-$E644),($E644*(1-$D$627))*$D644),0)*AC$623</f>
        <v>1.7196200000000001</v>
      </c>
      <c r="AD644" s="799">
        <f>IF(AD$625&gt;=$C644,MIN(-(SUM($F644:AC644)-$E644),($E644*(1-$D$627))*$D644),0)*AD$623</f>
        <v>1.7196199999999973</v>
      </c>
      <c r="AE644" s="799">
        <f>IF(AE$625&gt;=$C644,MIN(-(SUM($F644:AD644)-$E644),($E644*(1-$D$627))*$D644),0)*AE$623</f>
        <v>0</v>
      </c>
      <c r="AF644" s="799">
        <f>IF(AF$625&gt;=$C644,MIN(-(SUM($F644:AE644)-$E644),($E644*(1-$D$627))*$D644),0)*AF$623</f>
        <v>0</v>
      </c>
      <c r="AG644" s="799">
        <f>IF(AG$625&gt;=$C644,MIN(-(SUM($F644:AF644)-$E644),($E644*(1-$D$627))*$D644),0)*AG$623</f>
        <v>0</v>
      </c>
      <c r="AH644" s="799">
        <f>IF(AH$625&gt;=$C644,MIN(-(SUM($F644:AG644)-$E644),($E644*(1-$D$627))*$D644),0)*AH$623</f>
        <v>0</v>
      </c>
      <c r="AI644" s="799">
        <f>IF(AI$625&gt;=$C644,MIN(-(SUM($F644:AH644)-$E644),($E644*(1-$D$627))*$D644),0)*AI$623</f>
        <v>0</v>
      </c>
      <c r="AJ644" s="799">
        <f>IF(AJ$625&gt;=$C644,MIN(-(SUM($F644:AI644)-$E644),($E644*(1-$D$627))*$D644),0)*AJ$623</f>
        <v>0</v>
      </c>
      <c r="AK644" s="799">
        <f>IF(AK$625&gt;=$C644,MIN(-(SUM($F644:AJ644)-$E644),($E644*(1-$D$627))*$D644),0)*AK$623</f>
        <v>0</v>
      </c>
      <c r="AL644" s="799">
        <f>IF(AL$625&gt;=$C644,MIN(-(SUM($F644:AK644)-$E644),($E644*(1-$D$627))*$D644),0)*AL$623</f>
        <v>0</v>
      </c>
      <c r="AM644" s="799">
        <f>IF(AM$625&gt;=$C644,MIN(-(SUM($F644:AL644)-$E644),($E644*(1-$D$627))*$D644),0)*AM$623</f>
        <v>0</v>
      </c>
      <c r="AN644" s="799">
        <f>IF(AN$625&gt;=$C644,MIN(-(SUM($F644:AM644)-$E644),($E644*(1-$D$627))*$D644),0)*AN$623</f>
        <v>0</v>
      </c>
    </row>
    <row r="645" spans="3:40" ht="16.5" outlineLevel="4">
      <c r="C645" s="787">
        <v>16</v>
      </c>
      <c r="D645" s="788">
        <f>Inputs!$D$266</f>
        <v>0.1</v>
      </c>
      <c r="E645" s="812">
        <v>3.2049999999999999E-3</v>
      </c>
      <c r="F645" s="710">
        <f>E645*D627</f>
        <v>0</v>
      </c>
      <c r="G645" s="799">
        <f>IF(G$625&gt;=$C645,MIN(-(SUM(F645:$F645)-$E645),($E645*(1-$D$627))*$D645),0)*G$623</f>
        <v>0</v>
      </c>
      <c r="H645" s="799">
        <f>IF(H$625&gt;=$C645,MIN(-(SUM($F645:G645)-$E645),($E645*(1-$D$627))*$D645),0)*H$623</f>
        <v>0</v>
      </c>
      <c r="I645" s="799">
        <f>IF(I$625&gt;=$C645,MIN(-(SUM($F645:H645)-$E645),($E645*(1-$D$627))*$D645),0)*I$623</f>
        <v>0</v>
      </c>
      <c r="J645" s="799">
        <f>IF(J$625&gt;=$C645,MIN(-(SUM($F645:I645)-$E645),($E645*(1-$D$627))*$D645),0)*J$623</f>
        <v>0</v>
      </c>
      <c r="K645" s="799">
        <f>IF(K$625&gt;=$C645,MIN(-(SUM($F645:J645)-$E645),($E645*(1-$D$627))*$D645),0)*K$623</f>
        <v>0</v>
      </c>
      <c r="L645" s="799">
        <f>IF(L$625&gt;=$C645,MIN(-(SUM($F645:K645)-$E645),($E645*(1-$D$627))*$D645),0)*L$623</f>
        <v>0</v>
      </c>
      <c r="M645" s="799">
        <f>IF(M$625&gt;=$C645,MIN(-(SUM($F645:L645)-$E645),($E645*(1-$D$627))*$D645),0)*M$623</f>
        <v>0</v>
      </c>
      <c r="N645" s="799">
        <f>IF(N$625&gt;=$C645,MIN(-(SUM($F645:M645)-$E645),($E645*(1-$D$627))*$D645),0)*N$623</f>
        <v>0</v>
      </c>
      <c r="O645" s="799">
        <f>IF(O$625&gt;=$C645,MIN(-(SUM($F645:N645)-$E645),($E645*(1-$D$627))*$D645),0)*O$623</f>
        <v>0</v>
      </c>
      <c r="P645" s="799">
        <f>IF(P$625&gt;=$C645,MIN(-(SUM($F645:O645)-$E645),($E645*(1-$D$627))*$D645),0)*P$623</f>
        <v>0</v>
      </c>
      <c r="Q645" s="799">
        <f>IF(Q$625&gt;=$C645,MIN(-(SUM($F645:P645)-$E645),($E645*(1-$D$627))*$D645),0)*Q$623</f>
        <v>0</v>
      </c>
      <c r="R645" s="799">
        <f>IF(R$625&gt;=$C645,MIN(-(SUM($F645:Q645)-$E645),($E645*(1-$D$627))*$D645),0)*R$623</f>
        <v>0</v>
      </c>
      <c r="S645" s="799">
        <f>IF(S$625&gt;=$C645,MIN(-(SUM($F645:R645)-$E645),($E645*(1-$D$627))*$D645),0)*S$623</f>
        <v>0</v>
      </c>
      <c r="T645" s="799">
        <f>IF(T$625&gt;=$C645,MIN(-(SUM($F645:S645)-$E645),($E645*(1-$D$627))*$D645),0)*T$623</f>
        <v>0</v>
      </c>
      <c r="U645" s="799">
        <f>IF(U$625&gt;=$C645,MIN(-(SUM($F645:T645)-$E645),($E645*(1-$D$627))*$D645),0)*U$623</f>
        <v>0</v>
      </c>
      <c r="V645" s="799">
        <f>IF(V$625&gt;=$C645,MIN(-(SUM($F645:U645)-$E645),($E645*(1-$D$627))*$D645),0)*V$623</f>
        <v>3.2050000000000004E-4</v>
      </c>
      <c r="W645" s="799">
        <f>IF(W$625&gt;=$C645,MIN(-(SUM($F645:V645)-$E645),($E645*(1-$D$627))*$D645),0)*W$623</f>
        <v>3.2050000000000004E-4</v>
      </c>
      <c r="X645" s="799">
        <f>IF(X$625&gt;=$C645,MIN(-(SUM($F645:W645)-$E645),($E645*(1-$D$627))*$D645),0)*X$623</f>
        <v>3.2050000000000004E-4</v>
      </c>
      <c r="Y645" s="799">
        <f>IF(Y$625&gt;=$C645,MIN(-(SUM($F645:X645)-$E645),($E645*(1-$D$627))*$D645),0)*Y$623</f>
        <v>3.2050000000000004E-4</v>
      </c>
      <c r="Z645" s="799">
        <f>IF(Z$625&gt;=$C645,MIN(-(SUM($F645:Y645)-$E645),($E645*(1-$D$627))*$D645),0)*Z$623</f>
        <v>3.2050000000000004E-4</v>
      </c>
      <c r="AA645" s="799">
        <f>IF(AA$625&gt;=$C645,MIN(-(SUM($F645:Z645)-$E645),($E645*(1-$D$627))*$D645),0)*AA$623</f>
        <v>3.2050000000000004E-4</v>
      </c>
      <c r="AB645" s="799">
        <f>IF(AB$625&gt;=$C645,MIN(-(SUM($F645:AA645)-$E645),($E645*(1-$D$627))*$D645),0)*AB$623</f>
        <v>3.2050000000000004E-4</v>
      </c>
      <c r="AC645" s="799">
        <f>IF(AC$625&gt;=$C645,MIN(-(SUM($F645:AB645)-$E645),($E645*(1-$D$627))*$D645),0)*AC$623</f>
        <v>3.2050000000000004E-4</v>
      </c>
      <c r="AD645" s="799">
        <f>IF(AD$625&gt;=$C645,MIN(-(SUM($F645:AC645)-$E645),($E645*(1-$D$627))*$D645),0)*AD$623</f>
        <v>3.2050000000000004E-4</v>
      </c>
      <c r="AE645" s="799">
        <f>IF(AE$625&gt;=$C645,MIN(-(SUM($F645:AD645)-$E645),($E645*(1-$D$627))*$D645),0)*AE$623</f>
        <v>3.204999999999996E-4</v>
      </c>
      <c r="AF645" s="799">
        <f>IF(AF$625&gt;=$C645,MIN(-(SUM($F645:AE645)-$E645),($E645*(1-$D$627))*$D645),0)*AF$623</f>
        <v>0</v>
      </c>
      <c r="AG645" s="799">
        <f>IF(AG$625&gt;=$C645,MIN(-(SUM($F645:AF645)-$E645),($E645*(1-$D$627))*$D645),0)*AG$623</f>
        <v>0</v>
      </c>
      <c r="AH645" s="799">
        <f>IF(AH$625&gt;=$C645,MIN(-(SUM($F645:AG645)-$E645),($E645*(1-$D$627))*$D645),0)*AH$623</f>
        <v>0</v>
      </c>
      <c r="AI645" s="799">
        <f>IF(AI$625&gt;=$C645,MIN(-(SUM($F645:AH645)-$E645),($E645*(1-$D$627))*$D645),0)*AI$623</f>
        <v>0</v>
      </c>
      <c r="AJ645" s="799">
        <f>IF(AJ$625&gt;=$C645,MIN(-(SUM($F645:AI645)-$E645),($E645*(1-$D$627))*$D645),0)*AJ$623</f>
        <v>0</v>
      </c>
      <c r="AK645" s="799">
        <f>IF(AK$625&gt;=$C645,MIN(-(SUM($F645:AJ645)-$E645),($E645*(1-$D$627))*$D645),0)*AK$623</f>
        <v>0</v>
      </c>
      <c r="AL645" s="799">
        <f>IF(AL$625&gt;=$C645,MIN(-(SUM($F645:AK645)-$E645),($E645*(1-$D$627))*$D645),0)*AL$623</f>
        <v>0</v>
      </c>
      <c r="AM645" s="799">
        <f>IF(AM$625&gt;=$C645,MIN(-(SUM($F645:AL645)-$E645),($E645*(1-$D$627))*$D645),0)*AM$623</f>
        <v>0</v>
      </c>
      <c r="AN645" s="799">
        <f>IF(AN$625&gt;=$C645,MIN(-(SUM($F645:AM645)-$E645),($E645*(1-$D$627))*$D645),0)*AN$623</f>
        <v>0</v>
      </c>
    </row>
    <row r="646" spans="3:40" ht="16.5" outlineLevel="4">
      <c r="C646" s="787">
        <v>17</v>
      </c>
      <c r="D646" s="788">
        <f>Inputs!$D$266</f>
        <v>0.1</v>
      </c>
      <c r="E646" s="812">
        <v>6.4099999999999999E-3</v>
      </c>
      <c r="F646" s="710">
        <f>E646*D627</f>
        <v>0</v>
      </c>
      <c r="G646" s="799">
        <f>IF(G$625&gt;=$C646,MIN(-(SUM(F646:$F646)-$E646),($E646*(1-$D$627))*$D646),0)*G$623</f>
        <v>0</v>
      </c>
      <c r="H646" s="799">
        <f>IF(H$625&gt;=$C646,MIN(-(SUM($F646:G646)-$E646),($E646*(1-$D$627))*$D646),0)*H$623</f>
        <v>0</v>
      </c>
      <c r="I646" s="799">
        <f>IF(I$625&gt;=$C646,MIN(-(SUM($F646:H646)-$E646),($E646*(1-$D$627))*$D646),0)*I$623</f>
        <v>0</v>
      </c>
      <c r="J646" s="799">
        <f>IF(J$625&gt;=$C646,MIN(-(SUM($F646:I646)-$E646),($E646*(1-$D$627))*$D646),0)*J$623</f>
        <v>0</v>
      </c>
      <c r="K646" s="799">
        <f>IF(K$625&gt;=$C646,MIN(-(SUM($F646:J646)-$E646),($E646*(1-$D$627))*$D646),0)*K$623</f>
        <v>0</v>
      </c>
      <c r="L646" s="799">
        <f>IF(L$625&gt;=$C646,MIN(-(SUM($F646:K646)-$E646),($E646*(1-$D$627))*$D646),0)*L$623</f>
        <v>0</v>
      </c>
      <c r="M646" s="799">
        <f>IF(M$625&gt;=$C646,MIN(-(SUM($F646:L646)-$E646),($E646*(1-$D$627))*$D646),0)*M$623</f>
        <v>0</v>
      </c>
      <c r="N646" s="799">
        <f>IF(N$625&gt;=$C646,MIN(-(SUM($F646:M646)-$E646),($E646*(1-$D$627))*$D646),0)*N$623</f>
        <v>0</v>
      </c>
      <c r="O646" s="799">
        <f>IF(O$625&gt;=$C646,MIN(-(SUM($F646:N646)-$E646),($E646*(1-$D$627))*$D646),0)*O$623</f>
        <v>0</v>
      </c>
      <c r="P646" s="799">
        <f>IF(P$625&gt;=$C646,MIN(-(SUM($F646:O646)-$E646),($E646*(1-$D$627))*$D646),0)*P$623</f>
        <v>0</v>
      </c>
      <c r="Q646" s="799">
        <f>IF(Q$625&gt;=$C646,MIN(-(SUM($F646:P646)-$E646),($E646*(1-$D$627))*$D646),0)*Q$623</f>
        <v>0</v>
      </c>
      <c r="R646" s="799">
        <f>IF(R$625&gt;=$C646,MIN(-(SUM($F646:Q646)-$E646),($E646*(1-$D$627))*$D646),0)*R$623</f>
        <v>0</v>
      </c>
      <c r="S646" s="799">
        <f>IF(S$625&gt;=$C646,MIN(-(SUM($F646:R646)-$E646),($E646*(1-$D$627))*$D646),0)*S$623</f>
        <v>0</v>
      </c>
      <c r="T646" s="799">
        <f>IF(T$625&gt;=$C646,MIN(-(SUM($F646:S646)-$E646),($E646*(1-$D$627))*$D646),0)*T$623</f>
        <v>0</v>
      </c>
      <c r="U646" s="799">
        <f>IF(U$625&gt;=$C646,MIN(-(SUM($F646:T646)-$E646),($E646*(1-$D$627))*$D646),0)*U$623</f>
        <v>0</v>
      </c>
      <c r="V646" s="799">
        <f>IF(V$625&gt;=$C646,MIN(-(SUM($F646:U646)-$E646),($E646*(1-$D$627))*$D646),0)*V$623</f>
        <v>0</v>
      </c>
      <c r="W646" s="799">
        <f>IF(W$625&gt;=$C646,MIN(-(SUM($F646:V646)-$E646),($E646*(1-$D$627))*$D646),0)*W$623</f>
        <v>6.4100000000000008E-4</v>
      </c>
      <c r="X646" s="799">
        <f>IF(X$625&gt;=$C646,MIN(-(SUM($F646:W646)-$E646),($E646*(1-$D$627))*$D646),0)*X$623</f>
        <v>6.4100000000000008E-4</v>
      </c>
      <c r="Y646" s="799">
        <f>IF(Y$625&gt;=$C646,MIN(-(SUM($F646:X646)-$E646),($E646*(1-$D$627))*$D646),0)*Y$623</f>
        <v>6.4100000000000008E-4</v>
      </c>
      <c r="Z646" s="799">
        <f>IF(Z$625&gt;=$C646,MIN(-(SUM($F646:Y646)-$E646),($E646*(1-$D$627))*$D646),0)*Z$623</f>
        <v>6.4100000000000008E-4</v>
      </c>
      <c r="AA646" s="799">
        <f>IF(AA$625&gt;=$C646,MIN(-(SUM($F646:Z646)-$E646),($E646*(1-$D$627))*$D646),0)*AA$623</f>
        <v>6.4100000000000008E-4</v>
      </c>
      <c r="AB646" s="799">
        <f>IF(AB$625&gt;=$C646,MIN(-(SUM($F646:AA646)-$E646),($E646*(1-$D$627))*$D646),0)*AB$623</f>
        <v>6.4100000000000008E-4</v>
      </c>
      <c r="AC646" s="799">
        <f>IF(AC$625&gt;=$C646,MIN(-(SUM($F646:AB646)-$E646),($E646*(1-$D$627))*$D646),0)*AC$623</f>
        <v>6.4100000000000008E-4</v>
      </c>
      <c r="AD646" s="799">
        <f>IF(AD$625&gt;=$C646,MIN(-(SUM($F646:AC646)-$E646),($E646*(1-$D$627))*$D646),0)*AD$623</f>
        <v>6.4100000000000008E-4</v>
      </c>
      <c r="AE646" s="799">
        <f>IF(AE$625&gt;=$C646,MIN(-(SUM($F646:AD646)-$E646),($E646*(1-$D$627))*$D646),0)*AE$623</f>
        <v>6.4100000000000008E-4</v>
      </c>
      <c r="AF646" s="799">
        <f>IF(AF$625&gt;=$C646,MIN(-(SUM($F646:AE646)-$E646),($E646*(1-$D$627))*$D646),0)*AF$623</f>
        <v>6.4099999999999921E-4</v>
      </c>
      <c r="AG646" s="799">
        <f>IF(AG$625&gt;=$C646,MIN(-(SUM($F646:AF646)-$E646),($E646*(1-$D$627))*$D646),0)*AG$623</f>
        <v>0</v>
      </c>
      <c r="AH646" s="799">
        <f>IF(AH$625&gt;=$C646,MIN(-(SUM($F646:AG646)-$E646),($E646*(1-$D$627))*$D646),0)*AH$623</f>
        <v>0</v>
      </c>
      <c r="AI646" s="799">
        <f>IF(AI$625&gt;=$C646,MIN(-(SUM($F646:AH646)-$E646),($E646*(1-$D$627))*$D646),0)*AI$623</f>
        <v>0</v>
      </c>
      <c r="AJ646" s="799">
        <f>IF(AJ$625&gt;=$C646,MIN(-(SUM($F646:AI646)-$E646),($E646*(1-$D$627))*$D646),0)*AJ$623</f>
        <v>0</v>
      </c>
      <c r="AK646" s="799">
        <f>IF(AK$625&gt;=$C646,MIN(-(SUM($F646:AJ646)-$E646),($E646*(1-$D$627))*$D646),0)*AK$623</f>
        <v>0</v>
      </c>
      <c r="AL646" s="799">
        <f>IF(AL$625&gt;=$C646,MIN(-(SUM($F646:AK646)-$E646),($E646*(1-$D$627))*$D646),0)*AL$623</f>
        <v>0</v>
      </c>
      <c r="AM646" s="799">
        <f>IF(AM$625&gt;=$C646,MIN(-(SUM($F646:AL646)-$E646),($E646*(1-$D$627))*$D646),0)*AM$623</f>
        <v>0</v>
      </c>
      <c r="AN646" s="799">
        <f>IF(AN$625&gt;=$C646,MIN(-(SUM($F646:AM646)-$E646),($E646*(1-$D$627))*$D646),0)*AN$623</f>
        <v>0</v>
      </c>
    </row>
    <row r="647" spans="3:40" ht="16.5" outlineLevel="4">
      <c r="C647" s="787">
        <v>18</v>
      </c>
      <c r="D647" s="788">
        <f>Inputs!$D$266</f>
        <v>0.1</v>
      </c>
      <c r="E647" s="812">
        <v>0</v>
      </c>
      <c r="F647" s="710">
        <f>E647*D627</f>
        <v>0</v>
      </c>
      <c r="G647" s="799">
        <f>IF(G$625&gt;=$C647,MIN(-(SUM(F647:$F647)-$E647),($E647*(1-$D$627))*$D647),0)*G$623</f>
        <v>0</v>
      </c>
      <c r="H647" s="799">
        <f>IF(H$625&gt;=$C647,MIN(-(SUM($F647:G647)-$E647),($E647*(1-$D$627))*$D647),0)*H$623</f>
        <v>0</v>
      </c>
      <c r="I647" s="799">
        <f>IF(I$625&gt;=$C647,MIN(-(SUM($F647:H647)-$E647),($E647*(1-$D$627))*$D647),0)*I$623</f>
        <v>0</v>
      </c>
      <c r="J647" s="799">
        <f>IF(J$625&gt;=$C647,MIN(-(SUM($F647:I647)-$E647),($E647*(1-$D$627))*$D647),0)*J$623</f>
        <v>0</v>
      </c>
      <c r="K647" s="799">
        <f>IF(K$625&gt;=$C647,MIN(-(SUM($F647:J647)-$E647),($E647*(1-$D$627))*$D647),0)*K$623</f>
        <v>0</v>
      </c>
      <c r="L647" s="799">
        <f>IF(L$625&gt;=$C647,MIN(-(SUM($F647:K647)-$E647),($E647*(1-$D$627))*$D647),0)*L$623</f>
        <v>0</v>
      </c>
      <c r="M647" s="799">
        <f>IF(M$625&gt;=$C647,MIN(-(SUM($F647:L647)-$E647),($E647*(1-$D$627))*$D647),0)*M$623</f>
        <v>0</v>
      </c>
      <c r="N647" s="799">
        <f>IF(N$625&gt;=$C647,MIN(-(SUM($F647:M647)-$E647),($E647*(1-$D$627))*$D647),0)*N$623</f>
        <v>0</v>
      </c>
      <c r="O647" s="799">
        <f>IF(O$625&gt;=$C647,MIN(-(SUM($F647:N647)-$E647),($E647*(1-$D$627))*$D647),0)*O$623</f>
        <v>0</v>
      </c>
      <c r="P647" s="799">
        <f>IF(P$625&gt;=$C647,MIN(-(SUM($F647:O647)-$E647),($E647*(1-$D$627))*$D647),0)*P$623</f>
        <v>0</v>
      </c>
      <c r="Q647" s="799">
        <f>IF(Q$625&gt;=$C647,MIN(-(SUM($F647:P647)-$E647),($E647*(1-$D$627))*$D647),0)*Q$623</f>
        <v>0</v>
      </c>
      <c r="R647" s="799">
        <f>IF(R$625&gt;=$C647,MIN(-(SUM($F647:Q647)-$E647),($E647*(1-$D$627))*$D647),0)*R$623</f>
        <v>0</v>
      </c>
      <c r="S647" s="799">
        <f>IF(S$625&gt;=$C647,MIN(-(SUM($F647:R647)-$E647),($E647*(1-$D$627))*$D647),0)*S$623</f>
        <v>0</v>
      </c>
      <c r="T647" s="799">
        <f>IF(T$625&gt;=$C647,MIN(-(SUM($F647:S647)-$E647),($E647*(1-$D$627))*$D647),0)*T$623</f>
        <v>0</v>
      </c>
      <c r="U647" s="799">
        <f>IF(U$625&gt;=$C647,MIN(-(SUM($F647:T647)-$E647),($E647*(1-$D$627))*$D647),0)*U$623</f>
        <v>0</v>
      </c>
      <c r="V647" s="799">
        <f>IF(V$625&gt;=$C647,MIN(-(SUM($F647:U647)-$E647),($E647*(1-$D$627))*$D647),0)*V$623</f>
        <v>0</v>
      </c>
      <c r="W647" s="799">
        <f>IF(W$625&gt;=$C647,MIN(-(SUM($F647:V647)-$E647),($E647*(1-$D$627))*$D647),0)*W$623</f>
        <v>0</v>
      </c>
      <c r="X647" s="799">
        <f>IF(X$625&gt;=$C647,MIN(-(SUM($F647:W647)-$E647),($E647*(1-$D$627))*$D647),0)*X$623</f>
        <v>0</v>
      </c>
      <c r="Y647" s="799">
        <f>IF(Y$625&gt;=$C647,MIN(-(SUM($F647:X647)-$E647),($E647*(1-$D$627))*$D647),0)*Y$623</f>
        <v>0</v>
      </c>
      <c r="Z647" s="799">
        <f>IF(Z$625&gt;=$C647,MIN(-(SUM($F647:Y647)-$E647),($E647*(1-$D$627))*$D647),0)*Z$623</f>
        <v>0</v>
      </c>
      <c r="AA647" s="799">
        <f>IF(AA$625&gt;=$C647,MIN(-(SUM($F647:Z647)-$E647),($E647*(1-$D$627))*$D647),0)*AA$623</f>
        <v>0</v>
      </c>
      <c r="AB647" s="799">
        <f>IF(AB$625&gt;=$C647,MIN(-(SUM($F647:AA647)-$E647),($E647*(1-$D$627))*$D647),0)*AB$623</f>
        <v>0</v>
      </c>
      <c r="AC647" s="799">
        <f>IF(AC$625&gt;=$C647,MIN(-(SUM($F647:AB647)-$E647),($E647*(1-$D$627))*$D647),0)*AC$623</f>
        <v>0</v>
      </c>
      <c r="AD647" s="799">
        <f>IF(AD$625&gt;=$C647,MIN(-(SUM($F647:AC647)-$E647),($E647*(1-$D$627))*$D647),0)*AD$623</f>
        <v>0</v>
      </c>
      <c r="AE647" s="799">
        <f>IF(AE$625&gt;=$C647,MIN(-(SUM($F647:AD647)-$E647),($E647*(1-$D$627))*$D647),0)*AE$623</f>
        <v>0</v>
      </c>
      <c r="AF647" s="799">
        <f>IF(AF$625&gt;=$C647,MIN(-(SUM($F647:AE647)-$E647),($E647*(1-$D$627))*$D647),0)*AF$623</f>
        <v>0</v>
      </c>
      <c r="AG647" s="799">
        <f>IF(AG$625&gt;=$C647,MIN(-(SUM($F647:AF647)-$E647),($E647*(1-$D$627))*$D647),0)*AG$623</f>
        <v>0</v>
      </c>
      <c r="AH647" s="799">
        <f>IF(AH$625&gt;=$C647,MIN(-(SUM($F647:AG647)-$E647),($E647*(1-$D$627))*$D647),0)*AH$623</f>
        <v>0</v>
      </c>
      <c r="AI647" s="799">
        <f>IF(AI$625&gt;=$C647,MIN(-(SUM($F647:AH647)-$E647),($E647*(1-$D$627))*$D647),0)*AI$623</f>
        <v>0</v>
      </c>
      <c r="AJ647" s="799">
        <f>IF(AJ$625&gt;=$C647,MIN(-(SUM($F647:AI647)-$E647),($E647*(1-$D$627))*$D647),0)*AJ$623</f>
        <v>0</v>
      </c>
      <c r="AK647" s="799">
        <f>IF(AK$625&gt;=$C647,MIN(-(SUM($F647:AJ647)-$E647),($E647*(1-$D$627))*$D647),0)*AK$623</f>
        <v>0</v>
      </c>
      <c r="AL647" s="799">
        <f>IF(AL$625&gt;=$C647,MIN(-(SUM($F647:AK647)-$E647),($E647*(1-$D$627))*$D647),0)*AL$623</f>
        <v>0</v>
      </c>
      <c r="AM647" s="799">
        <f>IF(AM$625&gt;=$C647,MIN(-(SUM($F647:AL647)-$E647),($E647*(1-$D$627))*$D647),0)*AM$623</f>
        <v>0</v>
      </c>
      <c r="AN647" s="799">
        <f>IF(AN$625&gt;=$C647,MIN(-(SUM($F647:AM647)-$E647),($E647*(1-$D$627))*$D647),0)*AN$623</f>
        <v>0</v>
      </c>
    </row>
    <row r="648" spans="3:40" ht="16.5" outlineLevel="4">
      <c r="C648" s="787">
        <v>19</v>
      </c>
      <c r="D648" s="788">
        <f>Inputs!$D$266</f>
        <v>0.1</v>
      </c>
      <c r="E648" s="812">
        <v>3.2049999999999999E-3</v>
      </c>
      <c r="F648" s="710">
        <f>E648*D627</f>
        <v>0</v>
      </c>
      <c r="G648" s="799">
        <f>IF(G$625&gt;=$C648,MIN(-(SUM(F648:$F648)-$E648),($E648*(1-$D$627))*$D648),0)*G$623</f>
        <v>0</v>
      </c>
      <c r="H648" s="799">
        <f>IF(H$625&gt;=$C648,MIN(-(SUM($F648:G648)-$E648),($E648*(1-$D$627))*$D648),0)*H$623</f>
        <v>0</v>
      </c>
      <c r="I648" s="799">
        <f>IF(I$625&gt;=$C648,MIN(-(SUM($F648:H648)-$E648),($E648*(1-$D$627))*$D648),0)*I$623</f>
        <v>0</v>
      </c>
      <c r="J648" s="799">
        <f>IF(J$625&gt;=$C648,MIN(-(SUM($F648:I648)-$E648),($E648*(1-$D$627))*$D648),0)*J$623</f>
        <v>0</v>
      </c>
      <c r="K648" s="799">
        <f>IF(K$625&gt;=$C648,MIN(-(SUM($F648:J648)-$E648),($E648*(1-$D$627))*$D648),0)*K$623</f>
        <v>0</v>
      </c>
      <c r="L648" s="799">
        <f>IF(L$625&gt;=$C648,MIN(-(SUM($F648:K648)-$E648),($E648*(1-$D$627))*$D648),0)*L$623</f>
        <v>0</v>
      </c>
      <c r="M648" s="799">
        <f>IF(M$625&gt;=$C648,MIN(-(SUM($F648:L648)-$E648),($E648*(1-$D$627))*$D648),0)*M$623</f>
        <v>0</v>
      </c>
      <c r="N648" s="799">
        <f>IF(N$625&gt;=$C648,MIN(-(SUM($F648:M648)-$E648),($E648*(1-$D$627))*$D648),0)*N$623</f>
        <v>0</v>
      </c>
      <c r="O648" s="799">
        <f>IF(O$625&gt;=$C648,MIN(-(SUM($F648:N648)-$E648),($E648*(1-$D$627))*$D648),0)*O$623</f>
        <v>0</v>
      </c>
      <c r="P648" s="799">
        <f>IF(P$625&gt;=$C648,MIN(-(SUM($F648:O648)-$E648),($E648*(1-$D$627))*$D648),0)*P$623</f>
        <v>0</v>
      </c>
      <c r="Q648" s="799">
        <f>IF(Q$625&gt;=$C648,MIN(-(SUM($F648:P648)-$E648),($E648*(1-$D$627))*$D648),0)*Q$623</f>
        <v>0</v>
      </c>
      <c r="R648" s="799">
        <f>IF(R$625&gt;=$C648,MIN(-(SUM($F648:Q648)-$E648),($E648*(1-$D$627))*$D648),0)*R$623</f>
        <v>0</v>
      </c>
      <c r="S648" s="799">
        <f>IF(S$625&gt;=$C648,MIN(-(SUM($F648:R648)-$E648),($E648*(1-$D$627))*$D648),0)*S$623</f>
        <v>0</v>
      </c>
      <c r="T648" s="799">
        <f>IF(T$625&gt;=$C648,MIN(-(SUM($F648:S648)-$E648),($E648*(1-$D$627))*$D648),0)*T$623</f>
        <v>0</v>
      </c>
      <c r="U648" s="799">
        <f>IF(U$625&gt;=$C648,MIN(-(SUM($F648:T648)-$E648),($E648*(1-$D$627))*$D648),0)*U$623</f>
        <v>0</v>
      </c>
      <c r="V648" s="799">
        <f>IF(V$625&gt;=$C648,MIN(-(SUM($F648:U648)-$E648),($E648*(1-$D$627))*$D648),0)*V$623</f>
        <v>0</v>
      </c>
      <c r="W648" s="799">
        <f>IF(W$625&gt;=$C648,MIN(-(SUM($F648:V648)-$E648),($E648*(1-$D$627))*$D648),0)*W$623</f>
        <v>0</v>
      </c>
      <c r="X648" s="799">
        <f>IF(X$625&gt;=$C648,MIN(-(SUM($F648:W648)-$E648),($E648*(1-$D$627))*$D648),0)*X$623</f>
        <v>0</v>
      </c>
      <c r="Y648" s="799">
        <f>IF(Y$625&gt;=$C648,MIN(-(SUM($F648:X648)-$E648),($E648*(1-$D$627))*$D648),0)*Y$623</f>
        <v>3.2050000000000004E-4</v>
      </c>
      <c r="Z648" s="799">
        <f>IF(Z$625&gt;=$C648,MIN(-(SUM($F648:Y648)-$E648),($E648*(1-$D$627))*$D648),0)*Z$623</f>
        <v>3.2050000000000004E-4</v>
      </c>
      <c r="AA648" s="799">
        <f>IF(AA$625&gt;=$C648,MIN(-(SUM($F648:Z648)-$E648),($E648*(1-$D$627))*$D648),0)*AA$623</f>
        <v>3.2050000000000004E-4</v>
      </c>
      <c r="AB648" s="799">
        <f>IF(AB$625&gt;=$C648,MIN(-(SUM($F648:AA648)-$E648),($E648*(1-$D$627))*$D648),0)*AB$623</f>
        <v>3.2050000000000004E-4</v>
      </c>
      <c r="AC648" s="799">
        <f>IF(AC$625&gt;=$C648,MIN(-(SUM($F648:AB648)-$E648),($E648*(1-$D$627))*$D648),0)*AC$623</f>
        <v>3.2050000000000004E-4</v>
      </c>
      <c r="AD648" s="799">
        <f>IF(AD$625&gt;=$C648,MIN(-(SUM($F648:AC648)-$E648),($E648*(1-$D$627))*$D648),0)*AD$623</f>
        <v>3.2050000000000004E-4</v>
      </c>
      <c r="AE648" s="799">
        <f>IF(AE$625&gt;=$C648,MIN(-(SUM($F648:AD648)-$E648),($E648*(1-$D$627))*$D648),0)*AE$623</f>
        <v>3.2050000000000004E-4</v>
      </c>
      <c r="AF648" s="799">
        <f>IF(AF$625&gt;=$C648,MIN(-(SUM($F648:AE648)-$E648),($E648*(1-$D$627))*$D648),0)*AF$623</f>
        <v>3.2050000000000004E-4</v>
      </c>
      <c r="AG648" s="799">
        <f>IF(AG$625&gt;=$C648,MIN(-(SUM($F648:AF648)-$E648),($E648*(1-$D$627))*$D648),0)*AG$623</f>
        <v>3.2050000000000004E-4</v>
      </c>
      <c r="AH648" s="799">
        <f>IF(AH$625&gt;=$C648,MIN(-(SUM($F648:AG648)-$E648),($E648*(1-$D$627))*$D648),0)*AH$623</f>
        <v>3.204999999999996E-4</v>
      </c>
      <c r="AI648" s="799">
        <f>IF(AI$625&gt;=$C648,MIN(-(SUM($F648:AH648)-$E648),($E648*(1-$D$627))*$D648),0)*AI$623</f>
        <v>0</v>
      </c>
      <c r="AJ648" s="799">
        <f>IF(AJ$625&gt;=$C648,MIN(-(SUM($F648:AI648)-$E648),($E648*(1-$D$627))*$D648),0)*AJ$623</f>
        <v>0</v>
      </c>
      <c r="AK648" s="799">
        <f>IF(AK$625&gt;=$C648,MIN(-(SUM($F648:AJ648)-$E648),($E648*(1-$D$627))*$D648),0)*AK$623</f>
        <v>0</v>
      </c>
      <c r="AL648" s="799">
        <f>IF(AL$625&gt;=$C648,MIN(-(SUM($F648:AK648)-$E648),($E648*(1-$D$627))*$D648),0)*AL$623</f>
        <v>0</v>
      </c>
      <c r="AM648" s="799">
        <f>IF(AM$625&gt;=$C648,MIN(-(SUM($F648:AL648)-$E648),($E648*(1-$D$627))*$D648),0)*AM$623</f>
        <v>0</v>
      </c>
      <c r="AN648" s="799">
        <f>IF(AN$625&gt;=$C648,MIN(-(SUM($F648:AM648)-$E648),($E648*(1-$D$627))*$D648),0)*AN$623</f>
        <v>0</v>
      </c>
    </row>
    <row r="649" spans="3:40" ht="16.5" outlineLevel="4">
      <c r="C649" s="787">
        <v>20</v>
      </c>
      <c r="D649" s="788">
        <f>Inputs!$D$266</f>
        <v>0.1</v>
      </c>
      <c r="E649" s="812">
        <v>6.4099999999999999E-3</v>
      </c>
      <c r="F649" s="710">
        <f>E649*D627</f>
        <v>0</v>
      </c>
      <c r="G649" s="799">
        <f>IF(G$625&gt;=$C649,MIN(-(SUM(F649:$F649)-$E649),($E649*(1-$D$627))*$D649),0)*G$623</f>
        <v>0</v>
      </c>
      <c r="H649" s="799">
        <f>IF(H$625&gt;=$C649,MIN(-(SUM($F649:G649)-$E649),($E649*(1-$D$627))*$D649),0)*H$623</f>
        <v>0</v>
      </c>
      <c r="I649" s="799">
        <f>IF(I$625&gt;=$C649,MIN(-(SUM($F649:H649)-$E649),($E649*(1-$D$627))*$D649),0)*I$623</f>
        <v>0</v>
      </c>
      <c r="J649" s="799">
        <f>IF(J$625&gt;=$C649,MIN(-(SUM($F649:I649)-$E649),($E649*(1-$D$627))*$D649),0)*J$623</f>
        <v>0</v>
      </c>
      <c r="K649" s="799">
        <f>IF(K$625&gt;=$C649,MIN(-(SUM($F649:J649)-$E649),($E649*(1-$D$627))*$D649),0)*K$623</f>
        <v>0</v>
      </c>
      <c r="L649" s="799">
        <f>IF(L$625&gt;=$C649,MIN(-(SUM($F649:K649)-$E649),($E649*(1-$D$627))*$D649),0)*L$623</f>
        <v>0</v>
      </c>
      <c r="M649" s="799">
        <f>IF(M$625&gt;=$C649,MIN(-(SUM($F649:L649)-$E649),($E649*(1-$D$627))*$D649),0)*M$623</f>
        <v>0</v>
      </c>
      <c r="N649" s="799">
        <f>IF(N$625&gt;=$C649,MIN(-(SUM($F649:M649)-$E649),($E649*(1-$D$627))*$D649),0)*N$623</f>
        <v>0</v>
      </c>
      <c r="O649" s="799">
        <f>IF(O$625&gt;=$C649,MIN(-(SUM($F649:N649)-$E649),($E649*(1-$D$627))*$D649),0)*O$623</f>
        <v>0</v>
      </c>
      <c r="P649" s="799">
        <f>IF(P$625&gt;=$C649,MIN(-(SUM($F649:O649)-$E649),($E649*(1-$D$627))*$D649),0)*P$623</f>
        <v>0</v>
      </c>
      <c r="Q649" s="799">
        <f>IF(Q$625&gt;=$C649,MIN(-(SUM($F649:P649)-$E649),($E649*(1-$D$627))*$D649),0)*Q$623</f>
        <v>0</v>
      </c>
      <c r="R649" s="799">
        <f>IF(R$625&gt;=$C649,MIN(-(SUM($F649:Q649)-$E649),($E649*(1-$D$627))*$D649),0)*R$623</f>
        <v>0</v>
      </c>
      <c r="S649" s="799">
        <f>IF(S$625&gt;=$C649,MIN(-(SUM($F649:R649)-$E649),($E649*(1-$D$627))*$D649),0)*S$623</f>
        <v>0</v>
      </c>
      <c r="T649" s="799">
        <f>IF(T$625&gt;=$C649,MIN(-(SUM($F649:S649)-$E649),($E649*(1-$D$627))*$D649),0)*T$623</f>
        <v>0</v>
      </c>
      <c r="U649" s="799">
        <f>IF(U$625&gt;=$C649,MIN(-(SUM($F649:T649)-$E649),($E649*(1-$D$627))*$D649),0)*U$623</f>
        <v>0</v>
      </c>
      <c r="V649" s="799">
        <f>IF(V$625&gt;=$C649,MIN(-(SUM($F649:U649)-$E649),($E649*(1-$D$627))*$D649),0)*V$623</f>
        <v>0</v>
      </c>
      <c r="W649" s="799">
        <f>IF(W$625&gt;=$C649,MIN(-(SUM($F649:V649)-$E649),($E649*(1-$D$627))*$D649),0)*W$623</f>
        <v>0</v>
      </c>
      <c r="X649" s="799">
        <f>IF(X$625&gt;=$C649,MIN(-(SUM($F649:W649)-$E649),($E649*(1-$D$627))*$D649),0)*X$623</f>
        <v>0</v>
      </c>
      <c r="Y649" s="799">
        <f>IF(Y$625&gt;=$C649,MIN(-(SUM($F649:X649)-$E649),($E649*(1-$D$627))*$D649),0)*Y$623</f>
        <v>0</v>
      </c>
      <c r="Z649" s="799">
        <f>IF(Z$625&gt;=$C649,MIN(-(SUM($F649:Y649)-$E649),($E649*(1-$D$627))*$D649),0)*Z$623</f>
        <v>6.4100000000000008E-4</v>
      </c>
      <c r="AA649" s="799">
        <f>IF(AA$625&gt;=$C649,MIN(-(SUM($F649:Z649)-$E649),($E649*(1-$D$627))*$D649),0)*AA$623</f>
        <v>6.4100000000000008E-4</v>
      </c>
      <c r="AB649" s="799">
        <f>IF(AB$625&gt;=$C649,MIN(-(SUM($F649:AA649)-$E649),($E649*(1-$D$627))*$D649),0)*AB$623</f>
        <v>6.4100000000000008E-4</v>
      </c>
      <c r="AC649" s="799">
        <f>IF(AC$625&gt;=$C649,MIN(-(SUM($F649:AB649)-$E649),($E649*(1-$D$627))*$D649),0)*AC$623</f>
        <v>6.4100000000000008E-4</v>
      </c>
      <c r="AD649" s="799">
        <f>IF(AD$625&gt;=$C649,MIN(-(SUM($F649:AC649)-$E649),($E649*(1-$D$627))*$D649),0)*AD$623</f>
        <v>6.4100000000000008E-4</v>
      </c>
      <c r="AE649" s="799">
        <f>IF(AE$625&gt;=$C649,MIN(-(SUM($F649:AD649)-$E649),($E649*(1-$D$627))*$D649),0)*AE$623</f>
        <v>6.4100000000000008E-4</v>
      </c>
      <c r="AF649" s="799">
        <f>IF(AF$625&gt;=$C649,MIN(-(SUM($F649:AE649)-$E649),($E649*(1-$D$627))*$D649),0)*AF$623</f>
        <v>6.4100000000000008E-4</v>
      </c>
      <c r="AG649" s="799">
        <f>IF(AG$625&gt;=$C649,MIN(-(SUM($F649:AF649)-$E649),($E649*(1-$D$627))*$D649),0)*AG$623</f>
        <v>6.4100000000000008E-4</v>
      </c>
      <c r="AH649" s="799">
        <f>IF(AH$625&gt;=$C649,MIN(-(SUM($F649:AG649)-$E649),($E649*(1-$D$627))*$D649),0)*AH$623</f>
        <v>6.4100000000000008E-4</v>
      </c>
      <c r="AI649" s="799">
        <f>IF(AI$625&gt;=$C649,MIN(-(SUM($F649:AH649)-$E649),($E649*(1-$D$627))*$D649),0)*AI$623</f>
        <v>6.4099999999999921E-4</v>
      </c>
      <c r="AJ649" s="799">
        <f>IF(AJ$625&gt;=$C649,MIN(-(SUM($F649:AI649)-$E649),($E649*(1-$D$627))*$D649),0)*AJ$623</f>
        <v>0</v>
      </c>
      <c r="AK649" s="799">
        <f>IF(AK$625&gt;=$C649,MIN(-(SUM($F649:AJ649)-$E649),($E649*(1-$D$627))*$D649),0)*AK$623</f>
        <v>0</v>
      </c>
      <c r="AL649" s="799">
        <f>IF(AL$625&gt;=$C649,MIN(-(SUM($F649:AK649)-$E649),($E649*(1-$D$627))*$D649),0)*AL$623</f>
        <v>0</v>
      </c>
      <c r="AM649" s="799">
        <f>IF(AM$625&gt;=$C649,MIN(-(SUM($F649:AL649)-$E649),($E649*(1-$D$627))*$D649),0)*AM$623</f>
        <v>0</v>
      </c>
      <c r="AN649" s="799">
        <f>IF(AN$625&gt;=$C649,MIN(-(SUM($F649:AM649)-$E649),($E649*(1-$D$627))*$D649),0)*AN$623</f>
        <v>0</v>
      </c>
    </row>
    <row r="650" spans="3:40" ht="16.5" outlineLevel="4">
      <c r="C650" s="787">
        <v>21</v>
      </c>
      <c r="D650" s="788">
        <f>Inputs!$D$266</f>
        <v>0.1</v>
      </c>
      <c r="E650" s="812">
        <v>3.8962000000000003</v>
      </c>
      <c r="F650" s="710">
        <f>E650*D627</f>
        <v>0</v>
      </c>
      <c r="G650" s="799">
        <f>IF(G$625&gt;=$C650,MIN(-(SUM(F650:$F650)-$E650),($E650*(1-$D$627))*$D650),0)*G$623</f>
        <v>0</v>
      </c>
      <c r="H650" s="799">
        <f>IF(H$625&gt;=$C650,MIN(-(SUM($F650:G650)-$E650),($E650*(1-$D$627))*$D650),0)*H$623</f>
        <v>0</v>
      </c>
      <c r="I650" s="799">
        <f>IF(I$625&gt;=$C650,MIN(-(SUM($F650:H650)-$E650),($E650*(1-$D$627))*$D650),0)*I$623</f>
        <v>0</v>
      </c>
      <c r="J650" s="799">
        <f>IF(J$625&gt;=$C650,MIN(-(SUM($F650:I650)-$E650),($E650*(1-$D$627))*$D650),0)*J$623</f>
        <v>0</v>
      </c>
      <c r="K650" s="799">
        <f>IF(K$625&gt;=$C650,MIN(-(SUM($F650:J650)-$E650),($E650*(1-$D$627))*$D650),0)*K$623</f>
        <v>0</v>
      </c>
      <c r="L650" s="799">
        <f>IF(L$625&gt;=$C650,MIN(-(SUM($F650:K650)-$E650),($E650*(1-$D$627))*$D650),0)*L$623</f>
        <v>0</v>
      </c>
      <c r="M650" s="799">
        <f>IF(M$625&gt;=$C650,MIN(-(SUM($F650:L650)-$E650),($E650*(1-$D$627))*$D650),0)*M$623</f>
        <v>0</v>
      </c>
      <c r="N650" s="799">
        <f>IF(N$625&gt;=$C650,MIN(-(SUM($F650:M650)-$E650),($E650*(1-$D$627))*$D650),0)*N$623</f>
        <v>0</v>
      </c>
      <c r="O650" s="799">
        <f>IF(O$625&gt;=$C650,MIN(-(SUM($F650:N650)-$E650),($E650*(1-$D$627))*$D650),0)*O$623</f>
        <v>0</v>
      </c>
      <c r="P650" s="799">
        <f>IF(P$625&gt;=$C650,MIN(-(SUM($F650:O650)-$E650),($E650*(1-$D$627))*$D650),0)*P$623</f>
        <v>0</v>
      </c>
      <c r="Q650" s="799">
        <f>IF(Q$625&gt;=$C650,MIN(-(SUM($F650:P650)-$E650),($E650*(1-$D$627))*$D650),0)*Q$623</f>
        <v>0</v>
      </c>
      <c r="R650" s="799">
        <f>IF(R$625&gt;=$C650,MIN(-(SUM($F650:Q650)-$E650),($E650*(1-$D$627))*$D650),0)*R$623</f>
        <v>0</v>
      </c>
      <c r="S650" s="799">
        <f>IF(S$625&gt;=$C650,MIN(-(SUM($F650:R650)-$E650),($E650*(1-$D$627))*$D650),0)*S$623</f>
        <v>0</v>
      </c>
      <c r="T650" s="799">
        <f>IF(T$625&gt;=$C650,MIN(-(SUM($F650:S650)-$E650),($E650*(1-$D$627))*$D650),0)*T$623</f>
        <v>0</v>
      </c>
      <c r="U650" s="799">
        <f>IF(U$625&gt;=$C650,MIN(-(SUM($F650:T650)-$E650),($E650*(1-$D$627))*$D650),0)*U$623</f>
        <v>0</v>
      </c>
      <c r="V650" s="799">
        <f>IF(V$625&gt;=$C650,MIN(-(SUM($F650:U650)-$E650),($E650*(1-$D$627))*$D650),0)*V$623</f>
        <v>0</v>
      </c>
      <c r="W650" s="799">
        <f>IF(W$625&gt;=$C650,MIN(-(SUM($F650:V650)-$E650),($E650*(1-$D$627))*$D650),0)*W$623</f>
        <v>0</v>
      </c>
      <c r="X650" s="799">
        <f>IF(X$625&gt;=$C650,MIN(-(SUM($F650:W650)-$E650),($E650*(1-$D$627))*$D650),0)*X$623</f>
        <v>0</v>
      </c>
      <c r="Y650" s="799">
        <f>IF(Y$625&gt;=$C650,MIN(-(SUM($F650:X650)-$E650),($E650*(1-$D$627))*$D650),0)*Y$623</f>
        <v>0</v>
      </c>
      <c r="Z650" s="799">
        <f>IF(Z$625&gt;=$C650,MIN(-(SUM($F650:Y650)-$E650),($E650*(1-$D$627))*$D650),0)*Z$623</f>
        <v>0</v>
      </c>
      <c r="AA650" s="799">
        <f>IF(AA$625&gt;=$C650,MIN(-(SUM($F650:Z650)-$E650),($E650*(1-$D$627))*$D650),0)*AA$623</f>
        <v>0.38962000000000008</v>
      </c>
      <c r="AB650" s="799">
        <f>IF(AB$625&gt;=$C650,MIN(-(SUM($F650:AA650)-$E650),($E650*(1-$D$627))*$D650),0)*AB$623</f>
        <v>0.38962000000000008</v>
      </c>
      <c r="AC650" s="799">
        <f>IF(AC$625&gt;=$C650,MIN(-(SUM($F650:AB650)-$E650),($E650*(1-$D$627))*$D650),0)*AC$623</f>
        <v>0.38962000000000008</v>
      </c>
      <c r="AD650" s="799">
        <f>IF(AD$625&gt;=$C650,MIN(-(SUM($F650:AC650)-$E650),($E650*(1-$D$627))*$D650),0)*AD$623</f>
        <v>0.38962000000000008</v>
      </c>
      <c r="AE650" s="799">
        <f>IF(AE$625&gt;=$C650,MIN(-(SUM($F650:AD650)-$E650),($E650*(1-$D$627))*$D650),0)*AE$623</f>
        <v>0.38962000000000008</v>
      </c>
      <c r="AF650" s="799">
        <f>IF(AF$625&gt;=$C650,MIN(-(SUM($F650:AE650)-$E650),($E650*(1-$D$627))*$D650),0)*AF$623</f>
        <v>0.38962000000000008</v>
      </c>
      <c r="AG650" s="799">
        <f>IF(AG$625&gt;=$C650,MIN(-(SUM($F650:AF650)-$E650),($E650*(1-$D$627))*$D650),0)*AG$623</f>
        <v>0.38962000000000008</v>
      </c>
      <c r="AH650" s="799">
        <f>IF(AH$625&gt;=$C650,MIN(-(SUM($F650:AG650)-$E650),($E650*(1-$D$627))*$D650),0)*AH$623</f>
        <v>0.38962000000000008</v>
      </c>
      <c r="AI650" s="799">
        <f>IF(AI$625&gt;=$C650,MIN(-(SUM($F650:AH650)-$E650),($E650*(1-$D$627))*$D650),0)*AI$623</f>
        <v>0.38962000000000008</v>
      </c>
      <c r="AJ650" s="799">
        <f>IF(AJ$625&gt;=$C650,MIN(-(SUM($F650:AI650)-$E650),($E650*(1-$D$627))*$D650),0)*AJ$623</f>
        <v>0.38961999999999986</v>
      </c>
      <c r="AK650" s="799">
        <f>IF(AK$625&gt;=$C650,MIN(-(SUM($F650:AJ650)-$E650),($E650*(1-$D$627))*$D650),0)*AK$623</f>
        <v>0</v>
      </c>
      <c r="AL650" s="799">
        <f>IF(AL$625&gt;=$C650,MIN(-(SUM($F650:AK650)-$E650),($E650*(1-$D$627))*$D650),0)*AL$623</f>
        <v>0</v>
      </c>
      <c r="AM650" s="799">
        <f>IF(AM$625&gt;=$C650,MIN(-(SUM($F650:AL650)-$E650),($E650*(1-$D$627))*$D650),0)*AM$623</f>
        <v>0</v>
      </c>
      <c r="AN650" s="799">
        <f>IF(AN$625&gt;=$C650,MIN(-(SUM($F650:AM650)-$E650),($E650*(1-$D$627))*$D650),0)*AN$623</f>
        <v>0</v>
      </c>
    </row>
    <row r="651" spans="3:40" ht="16.5" outlineLevel="4">
      <c r="C651" s="787">
        <v>22</v>
      </c>
      <c r="D651" s="788">
        <f>Inputs!$D$266</f>
        <v>0.1</v>
      </c>
      <c r="E651" s="812">
        <v>17.199405000000002</v>
      </c>
      <c r="F651" s="710">
        <f>E651*D627</f>
        <v>0</v>
      </c>
      <c r="G651" s="799">
        <f>IF(G$625&gt;=$C651,MIN(-(SUM(F651:$F651)-$E651),($E651*(1-$D$627))*$D651),0)*G$623</f>
        <v>0</v>
      </c>
      <c r="H651" s="799">
        <f>IF(H$625&gt;=$C651,MIN(-(SUM($F651:G651)-$E651),($E651*(1-$D$627))*$D651),0)*H$623</f>
        <v>0</v>
      </c>
      <c r="I651" s="799">
        <f>IF(I$625&gt;=$C651,MIN(-(SUM($F651:H651)-$E651),($E651*(1-$D$627))*$D651),0)*I$623</f>
        <v>0</v>
      </c>
      <c r="J651" s="799">
        <f>IF(J$625&gt;=$C651,MIN(-(SUM($F651:I651)-$E651),($E651*(1-$D$627))*$D651),0)*J$623</f>
        <v>0</v>
      </c>
      <c r="K651" s="799">
        <f>IF(K$625&gt;=$C651,MIN(-(SUM($F651:J651)-$E651),($E651*(1-$D$627))*$D651),0)*K$623</f>
        <v>0</v>
      </c>
      <c r="L651" s="799">
        <f>IF(L$625&gt;=$C651,MIN(-(SUM($F651:K651)-$E651),($E651*(1-$D$627))*$D651),0)*L$623</f>
        <v>0</v>
      </c>
      <c r="M651" s="799">
        <f>IF(M$625&gt;=$C651,MIN(-(SUM($F651:L651)-$E651),($E651*(1-$D$627))*$D651),0)*M$623</f>
        <v>0</v>
      </c>
      <c r="N651" s="799">
        <f>IF(N$625&gt;=$C651,MIN(-(SUM($F651:M651)-$E651),($E651*(1-$D$627))*$D651),0)*N$623</f>
        <v>0</v>
      </c>
      <c r="O651" s="799">
        <f>IF(O$625&gt;=$C651,MIN(-(SUM($F651:N651)-$E651),($E651*(1-$D$627))*$D651),0)*O$623</f>
        <v>0</v>
      </c>
      <c r="P651" s="799">
        <f>IF(P$625&gt;=$C651,MIN(-(SUM($F651:O651)-$E651),($E651*(1-$D$627))*$D651),0)*P$623</f>
        <v>0</v>
      </c>
      <c r="Q651" s="799">
        <f>IF(Q$625&gt;=$C651,MIN(-(SUM($F651:P651)-$E651),($E651*(1-$D$627))*$D651),0)*Q$623</f>
        <v>0</v>
      </c>
      <c r="R651" s="799">
        <f>IF(R$625&gt;=$C651,MIN(-(SUM($F651:Q651)-$E651),($E651*(1-$D$627))*$D651),0)*R$623</f>
        <v>0</v>
      </c>
      <c r="S651" s="799">
        <f>IF(S$625&gt;=$C651,MIN(-(SUM($F651:R651)-$E651),($E651*(1-$D$627))*$D651),0)*S$623</f>
        <v>0</v>
      </c>
      <c r="T651" s="799">
        <f>IF(T$625&gt;=$C651,MIN(-(SUM($F651:S651)-$E651),($E651*(1-$D$627))*$D651),0)*T$623</f>
        <v>0</v>
      </c>
      <c r="U651" s="799">
        <f>IF(U$625&gt;=$C651,MIN(-(SUM($F651:T651)-$E651),($E651*(1-$D$627))*$D651),0)*U$623</f>
        <v>0</v>
      </c>
      <c r="V651" s="799">
        <f>IF(V$625&gt;=$C651,MIN(-(SUM($F651:U651)-$E651),($E651*(1-$D$627))*$D651),0)*V$623</f>
        <v>0</v>
      </c>
      <c r="W651" s="799">
        <f>IF(W$625&gt;=$C651,MIN(-(SUM($F651:V651)-$E651),($E651*(1-$D$627))*$D651),0)*W$623</f>
        <v>0</v>
      </c>
      <c r="X651" s="799">
        <f>IF(X$625&gt;=$C651,MIN(-(SUM($F651:W651)-$E651),($E651*(1-$D$627))*$D651),0)*X$623</f>
        <v>0</v>
      </c>
      <c r="Y651" s="799">
        <f>IF(Y$625&gt;=$C651,MIN(-(SUM($F651:X651)-$E651),($E651*(1-$D$627))*$D651),0)*Y$623</f>
        <v>0</v>
      </c>
      <c r="Z651" s="799">
        <f>IF(Z$625&gt;=$C651,MIN(-(SUM($F651:Y651)-$E651),($E651*(1-$D$627))*$D651),0)*Z$623</f>
        <v>0</v>
      </c>
      <c r="AA651" s="799">
        <f>IF(AA$625&gt;=$C651,MIN(-(SUM($F651:Z651)-$E651),($E651*(1-$D$627))*$D651),0)*AA$623</f>
        <v>0</v>
      </c>
      <c r="AB651" s="799">
        <f>IF(AB$625&gt;=$C651,MIN(-(SUM($F651:AA651)-$E651),($E651*(1-$D$627))*$D651),0)*AB$623</f>
        <v>1.7199405000000003</v>
      </c>
      <c r="AC651" s="799">
        <f>IF(AC$625&gt;=$C651,MIN(-(SUM($F651:AB651)-$E651),($E651*(1-$D$627))*$D651),0)*AC$623</f>
        <v>1.7199405000000003</v>
      </c>
      <c r="AD651" s="799">
        <f>IF(AD$625&gt;=$C651,MIN(-(SUM($F651:AC651)-$E651),($E651*(1-$D$627))*$D651),0)*AD$623</f>
        <v>1.7199405000000003</v>
      </c>
      <c r="AE651" s="799">
        <f>IF(AE$625&gt;=$C651,MIN(-(SUM($F651:AD651)-$E651),($E651*(1-$D$627))*$D651),0)*AE$623</f>
        <v>1.7199405000000003</v>
      </c>
      <c r="AF651" s="799">
        <f>IF(AF$625&gt;=$C651,MIN(-(SUM($F651:AE651)-$E651),($E651*(1-$D$627))*$D651),0)*AF$623</f>
        <v>1.7199405000000003</v>
      </c>
      <c r="AG651" s="799">
        <f>IF(AG$625&gt;=$C651,MIN(-(SUM($F651:AF651)-$E651),($E651*(1-$D$627))*$D651),0)*AG$623</f>
        <v>1.7199405000000003</v>
      </c>
      <c r="AH651" s="799">
        <f>IF(AH$625&gt;=$C651,MIN(-(SUM($F651:AG651)-$E651),($E651*(1-$D$627))*$D651),0)*AH$623</f>
        <v>1.7199405000000003</v>
      </c>
      <c r="AI651" s="799">
        <f>IF(AI$625&gt;=$C651,MIN(-(SUM($F651:AH651)-$E651),($E651*(1-$D$627))*$D651),0)*AI$623</f>
        <v>1.7199405000000003</v>
      </c>
      <c r="AJ651" s="799">
        <f>IF(AJ$625&gt;=$C651,MIN(-(SUM($F651:AI651)-$E651),($E651*(1-$D$627))*$D651),0)*AJ$623</f>
        <v>1.7199405000000003</v>
      </c>
      <c r="AK651" s="799">
        <f>IF(AK$625&gt;=$C651,MIN(-(SUM($F651:AJ651)-$E651),($E651*(1-$D$627))*$D651),0)*AK$623</f>
        <v>0</v>
      </c>
      <c r="AL651" s="799">
        <f>IF(AL$625&gt;=$C651,MIN(-(SUM($F651:AK651)-$E651),($E651*(1-$D$627))*$D651),0)*AL$623</f>
        <v>0</v>
      </c>
      <c r="AM651" s="799">
        <f>IF(AM$625&gt;=$C651,MIN(-(SUM($F651:AL651)-$E651),($E651*(1-$D$627))*$D651),0)*AM$623</f>
        <v>0</v>
      </c>
      <c r="AN651" s="799">
        <f>IF(AN$625&gt;=$C651,MIN(-(SUM($F651:AM651)-$E651),($E651*(1-$D$627))*$D651),0)*AN$623</f>
        <v>0</v>
      </c>
    </row>
    <row r="652" spans="3:40" ht="16.5" outlineLevel="4">
      <c r="C652" s="787">
        <v>23</v>
      </c>
      <c r="D652" s="788">
        <f>Inputs!$D$266</f>
        <v>0.1</v>
      </c>
      <c r="E652" s="812">
        <v>6.4099999999999999E-3</v>
      </c>
      <c r="F652" s="710">
        <f>E652*D627</f>
        <v>0</v>
      </c>
      <c r="G652" s="799">
        <f>IF(G$625&gt;=$C652,MIN(-(SUM(F652:$F652)-$E652),($E652*(1-$D$627))*$D652),0)*G$623</f>
        <v>0</v>
      </c>
      <c r="H652" s="799">
        <f>IF(H$625&gt;=$C652,MIN(-(SUM($F652:G652)-$E652),($E652*(1-$D$627))*$D652),0)*H$623</f>
        <v>0</v>
      </c>
      <c r="I652" s="799">
        <f>IF(I$625&gt;=$C652,MIN(-(SUM($F652:H652)-$E652),($E652*(1-$D$627))*$D652),0)*I$623</f>
        <v>0</v>
      </c>
      <c r="J652" s="799">
        <f>IF(J$625&gt;=$C652,MIN(-(SUM($F652:I652)-$E652),($E652*(1-$D$627))*$D652),0)*J$623</f>
        <v>0</v>
      </c>
      <c r="K652" s="799">
        <f>IF(K$625&gt;=$C652,MIN(-(SUM($F652:J652)-$E652),($E652*(1-$D$627))*$D652),0)*K$623</f>
        <v>0</v>
      </c>
      <c r="L652" s="799">
        <f>IF(L$625&gt;=$C652,MIN(-(SUM($F652:K652)-$E652),($E652*(1-$D$627))*$D652),0)*L$623</f>
        <v>0</v>
      </c>
      <c r="M652" s="799">
        <f>IF(M$625&gt;=$C652,MIN(-(SUM($F652:L652)-$E652),($E652*(1-$D$627))*$D652),0)*M$623</f>
        <v>0</v>
      </c>
      <c r="N652" s="799">
        <f>IF(N$625&gt;=$C652,MIN(-(SUM($F652:M652)-$E652),($E652*(1-$D$627))*$D652),0)*N$623</f>
        <v>0</v>
      </c>
      <c r="O652" s="799">
        <f>IF(O$625&gt;=$C652,MIN(-(SUM($F652:N652)-$E652),($E652*(1-$D$627))*$D652),0)*O$623</f>
        <v>0</v>
      </c>
      <c r="P652" s="799">
        <f>IF(P$625&gt;=$C652,MIN(-(SUM($F652:O652)-$E652),($E652*(1-$D$627))*$D652),0)*P$623</f>
        <v>0</v>
      </c>
      <c r="Q652" s="799">
        <f>IF(Q$625&gt;=$C652,MIN(-(SUM($F652:P652)-$E652),($E652*(1-$D$627))*$D652),0)*Q$623</f>
        <v>0</v>
      </c>
      <c r="R652" s="799">
        <f>IF(R$625&gt;=$C652,MIN(-(SUM($F652:Q652)-$E652),($E652*(1-$D$627))*$D652),0)*R$623</f>
        <v>0</v>
      </c>
      <c r="S652" s="799">
        <f>IF(S$625&gt;=$C652,MIN(-(SUM($F652:R652)-$E652),($E652*(1-$D$627))*$D652),0)*S$623</f>
        <v>0</v>
      </c>
      <c r="T652" s="799">
        <f>IF(T$625&gt;=$C652,MIN(-(SUM($F652:S652)-$E652),($E652*(1-$D$627))*$D652),0)*T$623</f>
        <v>0</v>
      </c>
      <c r="U652" s="799">
        <f>IF(U$625&gt;=$C652,MIN(-(SUM($F652:T652)-$E652),($E652*(1-$D$627))*$D652),0)*U$623</f>
        <v>0</v>
      </c>
      <c r="V652" s="799">
        <f>IF(V$625&gt;=$C652,MIN(-(SUM($F652:U652)-$E652),($E652*(1-$D$627))*$D652),0)*V$623</f>
        <v>0</v>
      </c>
      <c r="W652" s="799">
        <f>IF(W$625&gt;=$C652,MIN(-(SUM($F652:V652)-$E652),($E652*(1-$D$627))*$D652),0)*W$623</f>
        <v>0</v>
      </c>
      <c r="X652" s="799">
        <f>IF(X$625&gt;=$C652,MIN(-(SUM($F652:W652)-$E652),($E652*(1-$D$627))*$D652),0)*X$623</f>
        <v>0</v>
      </c>
      <c r="Y652" s="799">
        <f>IF(Y$625&gt;=$C652,MIN(-(SUM($F652:X652)-$E652),($E652*(1-$D$627))*$D652),0)*Y$623</f>
        <v>0</v>
      </c>
      <c r="Z652" s="799">
        <f>IF(Z$625&gt;=$C652,MIN(-(SUM($F652:Y652)-$E652),($E652*(1-$D$627))*$D652),0)*Z$623</f>
        <v>0</v>
      </c>
      <c r="AA652" s="799">
        <f>IF(AA$625&gt;=$C652,MIN(-(SUM($F652:Z652)-$E652),($E652*(1-$D$627))*$D652),0)*AA$623</f>
        <v>0</v>
      </c>
      <c r="AB652" s="799">
        <f>IF(AB$625&gt;=$C652,MIN(-(SUM($F652:AA652)-$E652),($E652*(1-$D$627))*$D652),0)*AB$623</f>
        <v>0</v>
      </c>
      <c r="AC652" s="799">
        <f>IF(AC$625&gt;=$C652,MIN(-(SUM($F652:AB652)-$E652),($E652*(1-$D$627))*$D652),0)*AC$623</f>
        <v>6.4100000000000008E-4</v>
      </c>
      <c r="AD652" s="799">
        <f>IF(AD$625&gt;=$C652,MIN(-(SUM($F652:AC652)-$E652),($E652*(1-$D$627))*$D652),0)*AD$623</f>
        <v>6.4100000000000008E-4</v>
      </c>
      <c r="AE652" s="799">
        <f>IF(AE$625&gt;=$C652,MIN(-(SUM($F652:AD652)-$E652),($E652*(1-$D$627))*$D652),0)*AE$623</f>
        <v>6.4100000000000008E-4</v>
      </c>
      <c r="AF652" s="799">
        <f>IF(AF$625&gt;=$C652,MIN(-(SUM($F652:AE652)-$E652),($E652*(1-$D$627))*$D652),0)*AF$623</f>
        <v>6.4100000000000008E-4</v>
      </c>
      <c r="AG652" s="799">
        <f>IF(AG$625&gt;=$C652,MIN(-(SUM($F652:AF652)-$E652),($E652*(1-$D$627))*$D652),0)*AG$623</f>
        <v>6.4100000000000008E-4</v>
      </c>
      <c r="AH652" s="799">
        <f>IF(AH$625&gt;=$C652,MIN(-(SUM($F652:AG652)-$E652),($E652*(1-$D$627))*$D652),0)*AH$623</f>
        <v>6.4100000000000008E-4</v>
      </c>
      <c r="AI652" s="799">
        <f>IF(AI$625&gt;=$C652,MIN(-(SUM($F652:AH652)-$E652),($E652*(1-$D$627))*$D652),0)*AI$623</f>
        <v>6.4100000000000008E-4</v>
      </c>
      <c r="AJ652" s="799">
        <f>IF(AJ$625&gt;=$C652,MIN(-(SUM($F652:AI652)-$E652),($E652*(1-$D$627))*$D652),0)*AJ$623</f>
        <v>6.4100000000000008E-4</v>
      </c>
      <c r="AK652" s="799">
        <f>IF(AK$625&gt;=$C652,MIN(-(SUM($F652:AJ652)-$E652),($E652*(1-$D$627))*$D652),0)*AK$623</f>
        <v>0</v>
      </c>
      <c r="AL652" s="799">
        <f>IF(AL$625&gt;=$C652,MIN(-(SUM($F652:AK652)-$E652),($E652*(1-$D$627))*$D652),0)*AL$623</f>
        <v>0</v>
      </c>
      <c r="AM652" s="799">
        <f>IF(AM$625&gt;=$C652,MIN(-(SUM($F652:AL652)-$E652),($E652*(1-$D$627))*$D652),0)*AM$623</f>
        <v>0</v>
      </c>
      <c r="AN652" s="799">
        <f>IF(AN$625&gt;=$C652,MIN(-(SUM($F652:AM652)-$E652),($E652*(1-$D$627))*$D652),0)*AN$623</f>
        <v>0</v>
      </c>
    </row>
    <row r="653" spans="3:40" ht="16.5" outlineLevel="4">
      <c r="C653" s="787">
        <v>24</v>
      </c>
      <c r="D653" s="788">
        <f>Inputs!$D$266</f>
        <v>0.1</v>
      </c>
      <c r="E653" s="812">
        <v>0</v>
      </c>
      <c r="F653" s="710">
        <f>E653*D627</f>
        <v>0</v>
      </c>
      <c r="G653" s="799">
        <f>IF(G$625&gt;=$C653,MIN(-(SUM(F653:$F653)-$E653),($E653*(1-$D$627))*$D653),0)*G$623</f>
        <v>0</v>
      </c>
      <c r="H653" s="799">
        <f>IF(H$625&gt;=$C653,MIN(-(SUM($F653:G653)-$E653),($E653*(1-$D$627))*$D653),0)*H$623</f>
        <v>0</v>
      </c>
      <c r="I653" s="799">
        <f>IF(I$625&gt;=$C653,MIN(-(SUM($F653:H653)-$E653),($E653*(1-$D$627))*$D653),0)*I$623</f>
        <v>0</v>
      </c>
      <c r="J653" s="799">
        <f>IF(J$625&gt;=$C653,MIN(-(SUM($F653:I653)-$E653),($E653*(1-$D$627))*$D653),0)*J$623</f>
        <v>0</v>
      </c>
      <c r="K653" s="799">
        <f>IF(K$625&gt;=$C653,MIN(-(SUM($F653:J653)-$E653),($E653*(1-$D$627))*$D653),0)*K$623</f>
        <v>0</v>
      </c>
      <c r="L653" s="799">
        <f>IF(L$625&gt;=$C653,MIN(-(SUM($F653:K653)-$E653),($E653*(1-$D$627))*$D653),0)*L$623</f>
        <v>0</v>
      </c>
      <c r="M653" s="799">
        <f>IF(M$625&gt;=$C653,MIN(-(SUM($F653:L653)-$E653),($E653*(1-$D$627))*$D653),0)*M$623</f>
        <v>0</v>
      </c>
      <c r="N653" s="799">
        <f>IF(N$625&gt;=$C653,MIN(-(SUM($F653:M653)-$E653),($E653*(1-$D$627))*$D653),0)*N$623</f>
        <v>0</v>
      </c>
      <c r="O653" s="799">
        <f>IF(O$625&gt;=$C653,MIN(-(SUM($F653:N653)-$E653),($E653*(1-$D$627))*$D653),0)*O$623</f>
        <v>0</v>
      </c>
      <c r="P653" s="799">
        <f>IF(P$625&gt;=$C653,MIN(-(SUM($F653:O653)-$E653),($E653*(1-$D$627))*$D653),0)*P$623</f>
        <v>0</v>
      </c>
      <c r="Q653" s="799">
        <f>IF(Q$625&gt;=$C653,MIN(-(SUM($F653:P653)-$E653),($E653*(1-$D$627))*$D653),0)*Q$623</f>
        <v>0</v>
      </c>
      <c r="R653" s="799">
        <f>IF(R$625&gt;=$C653,MIN(-(SUM($F653:Q653)-$E653),($E653*(1-$D$627))*$D653),0)*R$623</f>
        <v>0</v>
      </c>
      <c r="S653" s="799">
        <f>IF(S$625&gt;=$C653,MIN(-(SUM($F653:R653)-$E653),($E653*(1-$D$627))*$D653),0)*S$623</f>
        <v>0</v>
      </c>
      <c r="T653" s="799">
        <f>IF(T$625&gt;=$C653,MIN(-(SUM($F653:S653)-$E653),($E653*(1-$D$627))*$D653),0)*T$623</f>
        <v>0</v>
      </c>
      <c r="U653" s="799">
        <f>IF(U$625&gt;=$C653,MIN(-(SUM($F653:T653)-$E653),($E653*(1-$D$627))*$D653),0)*U$623</f>
        <v>0</v>
      </c>
      <c r="V653" s="799">
        <f>IF(V$625&gt;=$C653,MIN(-(SUM($F653:U653)-$E653),($E653*(1-$D$627))*$D653),0)*V$623</f>
        <v>0</v>
      </c>
      <c r="W653" s="799">
        <f>IF(W$625&gt;=$C653,MIN(-(SUM($F653:V653)-$E653),($E653*(1-$D$627))*$D653),0)*W$623</f>
        <v>0</v>
      </c>
      <c r="X653" s="799">
        <f>IF(X$625&gt;=$C653,MIN(-(SUM($F653:W653)-$E653),($E653*(1-$D$627))*$D653),0)*X$623</f>
        <v>0</v>
      </c>
      <c r="Y653" s="799">
        <f>IF(Y$625&gt;=$C653,MIN(-(SUM($F653:X653)-$E653),($E653*(1-$D$627))*$D653),0)*Y$623</f>
        <v>0</v>
      </c>
      <c r="Z653" s="799">
        <f>IF(Z$625&gt;=$C653,MIN(-(SUM($F653:Y653)-$E653),($E653*(1-$D$627))*$D653),0)*Z$623</f>
        <v>0</v>
      </c>
      <c r="AA653" s="799">
        <f>IF(AA$625&gt;=$C653,MIN(-(SUM($F653:Z653)-$E653),($E653*(1-$D$627))*$D653),0)*AA$623</f>
        <v>0</v>
      </c>
      <c r="AB653" s="799">
        <f>IF(AB$625&gt;=$C653,MIN(-(SUM($F653:AA653)-$E653),($E653*(1-$D$627))*$D653),0)*AB$623</f>
        <v>0</v>
      </c>
      <c r="AC653" s="799">
        <f>IF(AC$625&gt;=$C653,MIN(-(SUM($F653:AB653)-$E653),($E653*(1-$D$627))*$D653),0)*AC$623</f>
        <v>0</v>
      </c>
      <c r="AD653" s="799">
        <f>IF(AD$625&gt;=$C653,MIN(-(SUM($F653:AC653)-$E653),($E653*(1-$D$627))*$D653),0)*AD$623</f>
        <v>0</v>
      </c>
      <c r="AE653" s="799">
        <f>IF(AE$625&gt;=$C653,MIN(-(SUM($F653:AD653)-$E653),($E653*(1-$D$627))*$D653),0)*AE$623</f>
        <v>0</v>
      </c>
      <c r="AF653" s="799">
        <f>IF(AF$625&gt;=$C653,MIN(-(SUM($F653:AE653)-$E653),($E653*(1-$D$627))*$D653),0)*AF$623</f>
        <v>0</v>
      </c>
      <c r="AG653" s="799">
        <f>IF(AG$625&gt;=$C653,MIN(-(SUM($F653:AF653)-$E653),($E653*(1-$D$627))*$D653),0)*AG$623</f>
        <v>0</v>
      </c>
      <c r="AH653" s="799">
        <f>IF(AH$625&gt;=$C653,MIN(-(SUM($F653:AG653)-$E653),($E653*(1-$D$627))*$D653),0)*AH$623</f>
        <v>0</v>
      </c>
      <c r="AI653" s="799">
        <f>IF(AI$625&gt;=$C653,MIN(-(SUM($F653:AH653)-$E653),($E653*(1-$D$627))*$D653),0)*AI$623</f>
        <v>0</v>
      </c>
      <c r="AJ653" s="799">
        <f>IF(AJ$625&gt;=$C653,MIN(-(SUM($F653:AI653)-$E653),($E653*(1-$D$627))*$D653),0)*AJ$623</f>
        <v>0</v>
      </c>
      <c r="AK653" s="799">
        <f>IF(AK$625&gt;=$C653,MIN(-(SUM($F653:AJ653)-$E653),($E653*(1-$D$627))*$D653),0)*AK$623</f>
        <v>0</v>
      </c>
      <c r="AL653" s="799">
        <f>IF(AL$625&gt;=$C653,MIN(-(SUM($F653:AK653)-$E653),($E653*(1-$D$627))*$D653),0)*AL$623</f>
        <v>0</v>
      </c>
      <c r="AM653" s="799">
        <f>IF(AM$625&gt;=$C653,MIN(-(SUM($F653:AL653)-$E653),($E653*(1-$D$627))*$D653),0)*AM$623</f>
        <v>0</v>
      </c>
      <c r="AN653" s="799">
        <f>IF(AN$625&gt;=$C653,MIN(-(SUM($F653:AM653)-$E653),($E653*(1-$D$627))*$D653),0)*AN$623</f>
        <v>0</v>
      </c>
    </row>
    <row r="654" spans="3:40" ht="16.5" outlineLevel="4">
      <c r="C654" s="787">
        <v>25</v>
      </c>
      <c r="D654" s="788">
        <f>Inputs!$D$266</f>
        <v>0.1</v>
      </c>
      <c r="E654" s="812">
        <v>3.8994050000000002</v>
      </c>
      <c r="F654" s="710">
        <f>E654*D627</f>
        <v>0</v>
      </c>
      <c r="G654" s="799">
        <f>IF(G$625&gt;=$C654,MIN(-(SUM(F654:$F654)-$E654),($E654*(1-$D$627))*$D654),0)*G$623</f>
        <v>0</v>
      </c>
      <c r="H654" s="799">
        <f>IF(H$625&gt;=$C654,MIN(-(SUM($F654:G654)-$E654),($E654*(1-$D$627))*$D654),0)*H$623</f>
        <v>0</v>
      </c>
      <c r="I654" s="799">
        <f>IF(I$625&gt;=$C654,MIN(-(SUM($F654:H654)-$E654),($E654*(1-$D$627))*$D654),0)*I$623</f>
        <v>0</v>
      </c>
      <c r="J654" s="799">
        <f>IF(J$625&gt;=$C654,MIN(-(SUM($F654:I654)-$E654),($E654*(1-$D$627))*$D654),0)*J$623</f>
        <v>0</v>
      </c>
      <c r="K654" s="799">
        <f>IF(K$625&gt;=$C654,MIN(-(SUM($F654:J654)-$E654),($E654*(1-$D$627))*$D654),0)*K$623</f>
        <v>0</v>
      </c>
      <c r="L654" s="799">
        <f>IF(L$625&gt;=$C654,MIN(-(SUM($F654:K654)-$E654),($E654*(1-$D$627))*$D654),0)*L$623</f>
        <v>0</v>
      </c>
      <c r="M654" s="799">
        <f>IF(M$625&gt;=$C654,MIN(-(SUM($F654:L654)-$E654),($E654*(1-$D$627))*$D654),0)*M$623</f>
        <v>0</v>
      </c>
      <c r="N654" s="799">
        <f>IF(N$625&gt;=$C654,MIN(-(SUM($F654:M654)-$E654),($E654*(1-$D$627))*$D654),0)*N$623</f>
        <v>0</v>
      </c>
      <c r="O654" s="799">
        <f>IF(O$625&gt;=$C654,MIN(-(SUM($F654:N654)-$E654),($E654*(1-$D$627))*$D654),0)*O$623</f>
        <v>0</v>
      </c>
      <c r="P654" s="799">
        <f>IF(P$625&gt;=$C654,MIN(-(SUM($F654:O654)-$E654),($E654*(1-$D$627))*$D654),0)*P$623</f>
        <v>0</v>
      </c>
      <c r="Q654" s="799">
        <f>IF(Q$625&gt;=$C654,MIN(-(SUM($F654:P654)-$E654),($E654*(1-$D$627))*$D654),0)*Q$623</f>
        <v>0</v>
      </c>
      <c r="R654" s="799">
        <f>IF(R$625&gt;=$C654,MIN(-(SUM($F654:Q654)-$E654),($E654*(1-$D$627))*$D654),0)*R$623</f>
        <v>0</v>
      </c>
      <c r="S654" s="799">
        <f>IF(S$625&gt;=$C654,MIN(-(SUM($F654:R654)-$E654),($E654*(1-$D$627))*$D654),0)*S$623</f>
        <v>0</v>
      </c>
      <c r="T654" s="799">
        <f>IF(T$625&gt;=$C654,MIN(-(SUM($F654:S654)-$E654),($E654*(1-$D$627))*$D654),0)*T$623</f>
        <v>0</v>
      </c>
      <c r="U654" s="799">
        <f>IF(U$625&gt;=$C654,MIN(-(SUM($F654:T654)-$E654),($E654*(1-$D$627))*$D654),0)*U$623</f>
        <v>0</v>
      </c>
      <c r="V654" s="799">
        <f>IF(V$625&gt;=$C654,MIN(-(SUM($F654:U654)-$E654),($E654*(1-$D$627))*$D654),0)*V$623</f>
        <v>0</v>
      </c>
      <c r="W654" s="799">
        <f>IF(W$625&gt;=$C654,MIN(-(SUM($F654:V654)-$E654),($E654*(1-$D$627))*$D654),0)*W$623</f>
        <v>0</v>
      </c>
      <c r="X654" s="799">
        <f>IF(X$625&gt;=$C654,MIN(-(SUM($F654:W654)-$E654),($E654*(1-$D$627))*$D654),0)*X$623</f>
        <v>0</v>
      </c>
      <c r="Y654" s="799">
        <f>IF(Y$625&gt;=$C654,MIN(-(SUM($F654:X654)-$E654),($E654*(1-$D$627))*$D654),0)*Y$623</f>
        <v>0</v>
      </c>
      <c r="Z654" s="799">
        <f>IF(Z$625&gt;=$C654,MIN(-(SUM($F654:Y654)-$E654),($E654*(1-$D$627))*$D654),0)*Z$623</f>
        <v>0</v>
      </c>
      <c r="AA654" s="799">
        <f>IF(AA$625&gt;=$C654,MIN(-(SUM($F654:Z654)-$E654),($E654*(1-$D$627))*$D654),0)*AA$623</f>
        <v>0</v>
      </c>
      <c r="AB654" s="799">
        <f>IF(AB$625&gt;=$C654,MIN(-(SUM($F654:AA654)-$E654),($E654*(1-$D$627))*$D654),0)*AB$623</f>
        <v>0</v>
      </c>
      <c r="AC654" s="799">
        <f>IF(AC$625&gt;=$C654,MIN(-(SUM($F654:AB654)-$E654),($E654*(1-$D$627))*$D654),0)*AC$623</f>
        <v>0</v>
      </c>
      <c r="AD654" s="799">
        <f>IF(AD$625&gt;=$C654,MIN(-(SUM($F654:AC654)-$E654),($E654*(1-$D$627))*$D654),0)*AD$623</f>
        <v>0</v>
      </c>
      <c r="AE654" s="799">
        <f>IF(AE$625&gt;=$C654,MIN(-(SUM($F654:AD654)-$E654),($E654*(1-$D$627))*$D654),0)*AE$623</f>
        <v>0.38994050000000002</v>
      </c>
      <c r="AF654" s="799">
        <f>IF(AF$625&gt;=$C654,MIN(-(SUM($F654:AE654)-$E654),($E654*(1-$D$627))*$D654),0)*AF$623</f>
        <v>0.38994050000000002</v>
      </c>
      <c r="AG654" s="799">
        <f>IF(AG$625&gt;=$C654,MIN(-(SUM($F654:AF654)-$E654),($E654*(1-$D$627))*$D654),0)*AG$623</f>
        <v>0.38994050000000002</v>
      </c>
      <c r="AH654" s="799">
        <f>IF(AH$625&gt;=$C654,MIN(-(SUM($F654:AG654)-$E654),($E654*(1-$D$627))*$D654),0)*AH$623</f>
        <v>0.38994050000000002</v>
      </c>
      <c r="AI654" s="799">
        <f>IF(AI$625&gt;=$C654,MIN(-(SUM($F654:AH654)-$E654),($E654*(1-$D$627))*$D654),0)*AI$623</f>
        <v>0.38994050000000002</v>
      </c>
      <c r="AJ654" s="799">
        <f>IF(AJ$625&gt;=$C654,MIN(-(SUM($F654:AI654)-$E654),($E654*(1-$D$627))*$D654),0)*AJ$623</f>
        <v>0.38994050000000002</v>
      </c>
      <c r="AK654" s="799">
        <f>IF(AK$625&gt;=$C654,MIN(-(SUM($F654:AJ654)-$E654),($E654*(1-$D$627))*$D654),0)*AK$623</f>
        <v>0</v>
      </c>
      <c r="AL654" s="799">
        <f>IF(AL$625&gt;=$C654,MIN(-(SUM($F654:AK654)-$E654),($E654*(1-$D$627))*$D654),0)*AL$623</f>
        <v>0</v>
      </c>
      <c r="AM654" s="799">
        <f>IF(AM$625&gt;=$C654,MIN(-(SUM($F654:AL654)-$E654),($E654*(1-$D$627))*$D654),0)*AM$623</f>
        <v>0</v>
      </c>
      <c r="AN654" s="799">
        <f>IF(AN$625&gt;=$C654,MIN(-(SUM($F654:AM654)-$E654),($E654*(1-$D$627))*$D654),0)*AN$623</f>
        <v>0</v>
      </c>
    </row>
    <row r="655" spans="3:40" ht="16.5" outlineLevel="4">
      <c r="C655" s="787">
        <v>26</v>
      </c>
      <c r="D655" s="788">
        <f>Inputs!$D$266</f>
        <v>0.1</v>
      </c>
      <c r="E655" s="812">
        <v>6.4099999999999999E-3</v>
      </c>
      <c r="F655" s="710">
        <f>E655*D627</f>
        <v>0</v>
      </c>
      <c r="G655" s="799">
        <f>IF(G$625&gt;=$C655,MIN(-(SUM(F655:$F655)-$E655),($E655*(1-$D$627))*$D655),0)*G$623</f>
        <v>0</v>
      </c>
      <c r="H655" s="799">
        <f>IF(H$625&gt;=$C655,MIN(-(SUM($F655:G655)-$E655),($E655*(1-$D$627))*$D655),0)*H$623</f>
        <v>0</v>
      </c>
      <c r="I655" s="799">
        <f>IF(I$625&gt;=$C655,MIN(-(SUM($F655:H655)-$E655),($E655*(1-$D$627))*$D655),0)*I$623</f>
        <v>0</v>
      </c>
      <c r="J655" s="799">
        <f>IF(J$625&gt;=$C655,MIN(-(SUM($F655:I655)-$E655),($E655*(1-$D$627))*$D655),0)*J$623</f>
        <v>0</v>
      </c>
      <c r="K655" s="799">
        <f>IF(K$625&gt;=$C655,MIN(-(SUM($F655:J655)-$E655),($E655*(1-$D$627))*$D655),0)*K$623</f>
        <v>0</v>
      </c>
      <c r="L655" s="799">
        <f>IF(L$625&gt;=$C655,MIN(-(SUM($F655:K655)-$E655),($E655*(1-$D$627))*$D655),0)*L$623</f>
        <v>0</v>
      </c>
      <c r="M655" s="799">
        <f>IF(M$625&gt;=$C655,MIN(-(SUM($F655:L655)-$E655),($E655*(1-$D$627))*$D655),0)*M$623</f>
        <v>0</v>
      </c>
      <c r="N655" s="799">
        <f>IF(N$625&gt;=$C655,MIN(-(SUM($F655:M655)-$E655),($E655*(1-$D$627))*$D655),0)*N$623</f>
        <v>0</v>
      </c>
      <c r="O655" s="799">
        <f>IF(O$625&gt;=$C655,MIN(-(SUM($F655:N655)-$E655),($E655*(1-$D$627))*$D655),0)*O$623</f>
        <v>0</v>
      </c>
      <c r="P655" s="799">
        <f>IF(P$625&gt;=$C655,MIN(-(SUM($F655:O655)-$E655),($E655*(1-$D$627))*$D655),0)*P$623</f>
        <v>0</v>
      </c>
      <c r="Q655" s="799">
        <f>IF(Q$625&gt;=$C655,MIN(-(SUM($F655:P655)-$E655),($E655*(1-$D$627))*$D655),0)*Q$623</f>
        <v>0</v>
      </c>
      <c r="R655" s="799">
        <f>IF(R$625&gt;=$C655,MIN(-(SUM($F655:Q655)-$E655),($E655*(1-$D$627))*$D655),0)*R$623</f>
        <v>0</v>
      </c>
      <c r="S655" s="799">
        <f>IF(S$625&gt;=$C655,MIN(-(SUM($F655:R655)-$E655),($E655*(1-$D$627))*$D655),0)*S$623</f>
        <v>0</v>
      </c>
      <c r="T655" s="799">
        <f>IF(T$625&gt;=$C655,MIN(-(SUM($F655:S655)-$E655),($E655*(1-$D$627))*$D655),0)*T$623</f>
        <v>0</v>
      </c>
      <c r="U655" s="799">
        <f>IF(U$625&gt;=$C655,MIN(-(SUM($F655:T655)-$E655),($E655*(1-$D$627))*$D655),0)*U$623</f>
        <v>0</v>
      </c>
      <c r="V655" s="799">
        <f>IF(V$625&gt;=$C655,MIN(-(SUM($F655:U655)-$E655),($E655*(1-$D$627))*$D655),0)*V$623</f>
        <v>0</v>
      </c>
      <c r="W655" s="799">
        <f>IF(W$625&gt;=$C655,MIN(-(SUM($F655:V655)-$E655),($E655*(1-$D$627))*$D655),0)*W$623</f>
        <v>0</v>
      </c>
      <c r="X655" s="799">
        <f>IF(X$625&gt;=$C655,MIN(-(SUM($F655:W655)-$E655),($E655*(1-$D$627))*$D655),0)*X$623</f>
        <v>0</v>
      </c>
      <c r="Y655" s="799">
        <f>IF(Y$625&gt;=$C655,MIN(-(SUM($F655:X655)-$E655),($E655*(1-$D$627))*$D655),0)*Y$623</f>
        <v>0</v>
      </c>
      <c r="Z655" s="799">
        <f>IF(Z$625&gt;=$C655,MIN(-(SUM($F655:Y655)-$E655),($E655*(1-$D$627))*$D655),0)*Z$623</f>
        <v>0</v>
      </c>
      <c r="AA655" s="799">
        <f>IF(AA$625&gt;=$C655,MIN(-(SUM($F655:Z655)-$E655),($E655*(1-$D$627))*$D655),0)*AA$623</f>
        <v>0</v>
      </c>
      <c r="AB655" s="799">
        <f>IF(AB$625&gt;=$C655,MIN(-(SUM($F655:AA655)-$E655),($E655*(1-$D$627))*$D655),0)*AB$623</f>
        <v>0</v>
      </c>
      <c r="AC655" s="799">
        <f>IF(AC$625&gt;=$C655,MIN(-(SUM($F655:AB655)-$E655),($E655*(1-$D$627))*$D655),0)*AC$623</f>
        <v>0</v>
      </c>
      <c r="AD655" s="799">
        <f>IF(AD$625&gt;=$C655,MIN(-(SUM($F655:AC655)-$E655),($E655*(1-$D$627))*$D655),0)*AD$623</f>
        <v>0</v>
      </c>
      <c r="AE655" s="799">
        <f>IF(AE$625&gt;=$C655,MIN(-(SUM($F655:AD655)-$E655),($E655*(1-$D$627))*$D655),0)*AE$623</f>
        <v>0</v>
      </c>
      <c r="AF655" s="799">
        <f>IF(AF$625&gt;=$C655,MIN(-(SUM($F655:AE655)-$E655),($E655*(1-$D$627))*$D655),0)*AF$623</f>
        <v>6.4100000000000008E-4</v>
      </c>
      <c r="AG655" s="799">
        <f>IF(AG$625&gt;=$C655,MIN(-(SUM($F655:AF655)-$E655),($E655*(1-$D$627))*$D655),0)*AG$623</f>
        <v>6.4100000000000008E-4</v>
      </c>
      <c r="AH655" s="799">
        <f>IF(AH$625&gt;=$C655,MIN(-(SUM($F655:AG655)-$E655),($E655*(1-$D$627))*$D655),0)*AH$623</f>
        <v>6.4100000000000008E-4</v>
      </c>
      <c r="AI655" s="799">
        <f>IF(AI$625&gt;=$C655,MIN(-(SUM($F655:AH655)-$E655),($E655*(1-$D$627))*$D655),0)*AI$623</f>
        <v>6.4100000000000008E-4</v>
      </c>
      <c r="AJ655" s="799">
        <f>IF(AJ$625&gt;=$C655,MIN(-(SUM($F655:AI655)-$E655),($E655*(1-$D$627))*$D655),0)*AJ$623</f>
        <v>6.4100000000000008E-4</v>
      </c>
      <c r="AK655" s="799">
        <f>IF(AK$625&gt;=$C655,MIN(-(SUM($F655:AJ655)-$E655),($E655*(1-$D$627))*$D655),0)*AK$623</f>
        <v>0</v>
      </c>
      <c r="AL655" s="799">
        <f>IF(AL$625&gt;=$C655,MIN(-(SUM($F655:AK655)-$E655),($E655*(1-$D$627))*$D655),0)*AL$623</f>
        <v>0</v>
      </c>
      <c r="AM655" s="799">
        <f>IF(AM$625&gt;=$C655,MIN(-(SUM($F655:AL655)-$E655),($E655*(1-$D$627))*$D655),0)*AM$623</f>
        <v>0</v>
      </c>
      <c r="AN655" s="799">
        <f>IF(AN$625&gt;=$C655,MIN(-(SUM($F655:AM655)-$E655),($E655*(1-$D$627))*$D655),0)*AN$623</f>
        <v>0</v>
      </c>
    </row>
    <row r="656" spans="3:40" ht="16.5" outlineLevel="4">
      <c r="C656" s="787">
        <v>27</v>
      </c>
      <c r="D656" s="788">
        <f>Inputs!$D$266</f>
        <v>0.1</v>
      </c>
      <c r="E656" s="812">
        <v>0</v>
      </c>
      <c r="F656" s="710">
        <f>E656*D627</f>
        <v>0</v>
      </c>
      <c r="G656" s="799">
        <f>IF(G$625&gt;=$C656,MIN(-(SUM(F656:$F656)-$E656),($E656*(1-$D$627))*$D656),0)*G$623</f>
        <v>0</v>
      </c>
      <c r="H656" s="799">
        <f>IF(H$625&gt;=$C656,MIN(-(SUM($F656:G656)-$E656),($E656*(1-$D$627))*$D656),0)*H$623</f>
        <v>0</v>
      </c>
      <c r="I656" s="799">
        <f>IF(I$625&gt;=$C656,MIN(-(SUM($F656:H656)-$E656),($E656*(1-$D$627))*$D656),0)*I$623</f>
        <v>0</v>
      </c>
      <c r="J656" s="799">
        <f>IF(J$625&gt;=$C656,MIN(-(SUM($F656:I656)-$E656),($E656*(1-$D$627))*$D656),0)*J$623</f>
        <v>0</v>
      </c>
      <c r="K656" s="799">
        <f>IF(K$625&gt;=$C656,MIN(-(SUM($F656:J656)-$E656),($E656*(1-$D$627))*$D656),0)*K$623</f>
        <v>0</v>
      </c>
      <c r="L656" s="799">
        <f>IF(L$625&gt;=$C656,MIN(-(SUM($F656:K656)-$E656),($E656*(1-$D$627))*$D656),0)*L$623</f>
        <v>0</v>
      </c>
      <c r="M656" s="799">
        <f>IF(M$625&gt;=$C656,MIN(-(SUM($F656:L656)-$E656),($E656*(1-$D$627))*$D656),0)*M$623</f>
        <v>0</v>
      </c>
      <c r="N656" s="799">
        <f>IF(N$625&gt;=$C656,MIN(-(SUM($F656:M656)-$E656),($E656*(1-$D$627))*$D656),0)*N$623</f>
        <v>0</v>
      </c>
      <c r="O656" s="799">
        <f>IF(O$625&gt;=$C656,MIN(-(SUM($F656:N656)-$E656),($E656*(1-$D$627))*$D656),0)*O$623</f>
        <v>0</v>
      </c>
      <c r="P656" s="799">
        <f>IF(P$625&gt;=$C656,MIN(-(SUM($F656:O656)-$E656),($E656*(1-$D$627))*$D656),0)*P$623</f>
        <v>0</v>
      </c>
      <c r="Q656" s="799">
        <f>IF(Q$625&gt;=$C656,MIN(-(SUM($F656:P656)-$E656),($E656*(1-$D$627))*$D656),0)*Q$623</f>
        <v>0</v>
      </c>
      <c r="R656" s="799">
        <f>IF(R$625&gt;=$C656,MIN(-(SUM($F656:Q656)-$E656),($E656*(1-$D$627))*$D656),0)*R$623</f>
        <v>0</v>
      </c>
      <c r="S656" s="799">
        <f>IF(S$625&gt;=$C656,MIN(-(SUM($F656:R656)-$E656),($E656*(1-$D$627))*$D656),0)*S$623</f>
        <v>0</v>
      </c>
      <c r="T656" s="799">
        <f>IF(T$625&gt;=$C656,MIN(-(SUM($F656:S656)-$E656),($E656*(1-$D$627))*$D656),0)*T$623</f>
        <v>0</v>
      </c>
      <c r="U656" s="799">
        <f>IF(U$625&gt;=$C656,MIN(-(SUM($F656:T656)-$E656),($E656*(1-$D$627))*$D656),0)*U$623</f>
        <v>0</v>
      </c>
      <c r="V656" s="799">
        <f>IF(V$625&gt;=$C656,MIN(-(SUM($F656:U656)-$E656),($E656*(1-$D$627))*$D656),0)*V$623</f>
        <v>0</v>
      </c>
      <c r="W656" s="799">
        <f>IF(W$625&gt;=$C656,MIN(-(SUM($F656:V656)-$E656),($E656*(1-$D$627))*$D656),0)*W$623</f>
        <v>0</v>
      </c>
      <c r="X656" s="799">
        <f>IF(X$625&gt;=$C656,MIN(-(SUM($F656:W656)-$E656),($E656*(1-$D$627))*$D656),0)*X$623</f>
        <v>0</v>
      </c>
      <c r="Y656" s="799">
        <f>IF(Y$625&gt;=$C656,MIN(-(SUM($F656:X656)-$E656),($E656*(1-$D$627))*$D656),0)*Y$623</f>
        <v>0</v>
      </c>
      <c r="Z656" s="799">
        <f>IF(Z$625&gt;=$C656,MIN(-(SUM($F656:Y656)-$E656),($E656*(1-$D$627))*$D656),0)*Z$623</f>
        <v>0</v>
      </c>
      <c r="AA656" s="799">
        <f>IF(AA$625&gt;=$C656,MIN(-(SUM($F656:Z656)-$E656),($E656*(1-$D$627))*$D656),0)*AA$623</f>
        <v>0</v>
      </c>
      <c r="AB656" s="799">
        <f>IF(AB$625&gt;=$C656,MIN(-(SUM($F656:AA656)-$E656),($E656*(1-$D$627))*$D656),0)*AB$623</f>
        <v>0</v>
      </c>
      <c r="AC656" s="799">
        <f>IF(AC$625&gt;=$C656,MIN(-(SUM($F656:AB656)-$E656),($E656*(1-$D$627))*$D656),0)*AC$623</f>
        <v>0</v>
      </c>
      <c r="AD656" s="799">
        <f>IF(AD$625&gt;=$C656,MIN(-(SUM($F656:AC656)-$E656),($E656*(1-$D$627))*$D656),0)*AD$623</f>
        <v>0</v>
      </c>
      <c r="AE656" s="799">
        <f>IF(AE$625&gt;=$C656,MIN(-(SUM($F656:AD656)-$E656),($E656*(1-$D$627))*$D656),0)*AE$623</f>
        <v>0</v>
      </c>
      <c r="AF656" s="799">
        <f>IF(AF$625&gt;=$C656,MIN(-(SUM($F656:AE656)-$E656),($E656*(1-$D$627))*$D656),0)*AF$623</f>
        <v>0</v>
      </c>
      <c r="AG656" s="799">
        <f>IF(AG$625&gt;=$C656,MIN(-(SUM($F656:AF656)-$E656),($E656*(1-$D$627))*$D656),0)*AG$623</f>
        <v>0</v>
      </c>
      <c r="AH656" s="799">
        <f>IF(AH$625&gt;=$C656,MIN(-(SUM($F656:AG656)-$E656),($E656*(1-$D$627))*$D656),0)*AH$623</f>
        <v>0</v>
      </c>
      <c r="AI656" s="799">
        <f>IF(AI$625&gt;=$C656,MIN(-(SUM($F656:AH656)-$E656),($E656*(1-$D$627))*$D656),0)*AI$623</f>
        <v>0</v>
      </c>
      <c r="AJ656" s="799">
        <f>IF(AJ$625&gt;=$C656,MIN(-(SUM($F656:AI656)-$E656),($E656*(1-$D$627))*$D656),0)*AJ$623</f>
        <v>0</v>
      </c>
      <c r="AK656" s="799">
        <f>IF(AK$625&gt;=$C656,MIN(-(SUM($F656:AJ656)-$E656),($E656*(1-$D$627))*$D656),0)*AK$623</f>
        <v>0</v>
      </c>
      <c r="AL656" s="799">
        <f>IF(AL$625&gt;=$C656,MIN(-(SUM($F656:AK656)-$E656),($E656*(1-$D$627))*$D656),0)*AL$623</f>
        <v>0</v>
      </c>
      <c r="AM656" s="799">
        <f>IF(AM$625&gt;=$C656,MIN(-(SUM($F656:AL656)-$E656),($E656*(1-$D$627))*$D656),0)*AM$623</f>
        <v>0</v>
      </c>
      <c r="AN656" s="799">
        <f>IF(AN$625&gt;=$C656,MIN(-(SUM($F656:AM656)-$E656),($E656*(1-$D$627))*$D656),0)*AN$623</f>
        <v>0</v>
      </c>
    </row>
    <row r="657" spans="3:160" ht="16.5" outlineLevel="4">
      <c r="C657" s="787">
        <v>28</v>
      </c>
      <c r="D657" s="788">
        <f>Inputs!$D$266</f>
        <v>0.1</v>
      </c>
      <c r="E657" s="812">
        <v>3.2049999999999999E-3</v>
      </c>
      <c r="F657" s="710">
        <f>E657*D627</f>
        <v>0</v>
      </c>
      <c r="G657" s="799">
        <f>IF(G$625&gt;=$C657,MIN(-(SUM(F657:$F657)-$E657),($E657*(1-$D$627))*$D657),0)*G$623</f>
        <v>0</v>
      </c>
      <c r="H657" s="799">
        <f>IF(H$625&gt;=$C657,MIN(-(SUM($F657:G657)-$E657),($E657*(1-$D$627))*$D657),0)*H$623</f>
        <v>0</v>
      </c>
      <c r="I657" s="799">
        <f>IF(I$625&gt;=$C657,MIN(-(SUM($F657:H657)-$E657),($E657*(1-$D$627))*$D657),0)*I$623</f>
        <v>0</v>
      </c>
      <c r="J657" s="799">
        <f>IF(J$625&gt;=$C657,MIN(-(SUM($F657:I657)-$E657),($E657*(1-$D$627))*$D657),0)*J$623</f>
        <v>0</v>
      </c>
      <c r="K657" s="799">
        <f>IF(K$625&gt;=$C657,MIN(-(SUM($F657:J657)-$E657),($E657*(1-$D$627))*$D657),0)*K$623</f>
        <v>0</v>
      </c>
      <c r="L657" s="799">
        <f>IF(L$625&gt;=$C657,MIN(-(SUM($F657:K657)-$E657),($E657*(1-$D$627))*$D657),0)*L$623</f>
        <v>0</v>
      </c>
      <c r="M657" s="799">
        <f>IF(M$625&gt;=$C657,MIN(-(SUM($F657:L657)-$E657),($E657*(1-$D$627))*$D657),0)*M$623</f>
        <v>0</v>
      </c>
      <c r="N657" s="799">
        <f>IF(N$625&gt;=$C657,MIN(-(SUM($F657:M657)-$E657),($E657*(1-$D$627))*$D657),0)*N$623</f>
        <v>0</v>
      </c>
      <c r="O657" s="799">
        <f>IF(O$625&gt;=$C657,MIN(-(SUM($F657:N657)-$E657),($E657*(1-$D$627))*$D657),0)*O$623</f>
        <v>0</v>
      </c>
      <c r="P657" s="799">
        <f>IF(P$625&gt;=$C657,MIN(-(SUM($F657:O657)-$E657),($E657*(1-$D$627))*$D657),0)*P$623</f>
        <v>0</v>
      </c>
      <c r="Q657" s="799">
        <f>IF(Q$625&gt;=$C657,MIN(-(SUM($F657:P657)-$E657),($E657*(1-$D$627))*$D657),0)*Q$623</f>
        <v>0</v>
      </c>
      <c r="R657" s="799">
        <f>IF(R$625&gt;=$C657,MIN(-(SUM($F657:Q657)-$E657),($E657*(1-$D$627))*$D657),0)*R$623</f>
        <v>0</v>
      </c>
      <c r="S657" s="799">
        <f>IF(S$625&gt;=$C657,MIN(-(SUM($F657:R657)-$E657),($E657*(1-$D$627))*$D657),0)*S$623</f>
        <v>0</v>
      </c>
      <c r="T657" s="799">
        <f>IF(T$625&gt;=$C657,MIN(-(SUM($F657:S657)-$E657),($E657*(1-$D$627))*$D657),0)*T$623</f>
        <v>0</v>
      </c>
      <c r="U657" s="799">
        <f>IF(U$625&gt;=$C657,MIN(-(SUM($F657:T657)-$E657),($E657*(1-$D$627))*$D657),0)*U$623</f>
        <v>0</v>
      </c>
      <c r="V657" s="799">
        <f>IF(V$625&gt;=$C657,MIN(-(SUM($F657:U657)-$E657),($E657*(1-$D$627))*$D657),0)*V$623</f>
        <v>0</v>
      </c>
      <c r="W657" s="799">
        <f>IF(W$625&gt;=$C657,MIN(-(SUM($F657:V657)-$E657),($E657*(1-$D$627))*$D657),0)*W$623</f>
        <v>0</v>
      </c>
      <c r="X657" s="799">
        <f>IF(X$625&gt;=$C657,MIN(-(SUM($F657:W657)-$E657),($E657*(1-$D$627))*$D657),0)*X$623</f>
        <v>0</v>
      </c>
      <c r="Y657" s="799">
        <f>IF(Y$625&gt;=$C657,MIN(-(SUM($F657:X657)-$E657),($E657*(1-$D$627))*$D657),0)*Y$623</f>
        <v>0</v>
      </c>
      <c r="Z657" s="799">
        <f>IF(Z$625&gt;=$C657,MIN(-(SUM($F657:Y657)-$E657),($E657*(1-$D$627))*$D657),0)*Z$623</f>
        <v>0</v>
      </c>
      <c r="AA657" s="799">
        <f>IF(AA$625&gt;=$C657,MIN(-(SUM($F657:Z657)-$E657),($E657*(1-$D$627))*$D657),0)*AA$623</f>
        <v>0</v>
      </c>
      <c r="AB657" s="799">
        <f>IF(AB$625&gt;=$C657,MIN(-(SUM($F657:AA657)-$E657),($E657*(1-$D$627))*$D657),0)*AB$623</f>
        <v>0</v>
      </c>
      <c r="AC657" s="799">
        <f>IF(AC$625&gt;=$C657,MIN(-(SUM($F657:AB657)-$E657),($E657*(1-$D$627))*$D657),0)*AC$623</f>
        <v>0</v>
      </c>
      <c r="AD657" s="799">
        <f>IF(AD$625&gt;=$C657,MIN(-(SUM($F657:AC657)-$E657),($E657*(1-$D$627))*$D657),0)*AD$623</f>
        <v>0</v>
      </c>
      <c r="AE657" s="799">
        <f>IF(AE$625&gt;=$C657,MIN(-(SUM($F657:AD657)-$E657),($E657*(1-$D$627))*$D657),0)*AE$623</f>
        <v>0</v>
      </c>
      <c r="AF657" s="799">
        <f>IF(AF$625&gt;=$C657,MIN(-(SUM($F657:AE657)-$E657),($E657*(1-$D$627))*$D657),0)*AF$623</f>
        <v>0</v>
      </c>
      <c r="AG657" s="799">
        <f>IF(AG$625&gt;=$C657,MIN(-(SUM($F657:AF657)-$E657),($E657*(1-$D$627))*$D657),0)*AG$623</f>
        <v>0</v>
      </c>
      <c r="AH657" s="799">
        <f>IF(AH$625&gt;=$C657,MIN(-(SUM($F657:AG657)-$E657),($E657*(1-$D$627))*$D657),0)*AH$623</f>
        <v>3.2050000000000004E-4</v>
      </c>
      <c r="AI657" s="799">
        <f>IF(AI$625&gt;=$C657,MIN(-(SUM($F657:AH657)-$E657),($E657*(1-$D$627))*$D657),0)*AI$623</f>
        <v>3.2050000000000004E-4</v>
      </c>
      <c r="AJ657" s="799">
        <f>IF(AJ$625&gt;=$C657,MIN(-(SUM($F657:AI657)-$E657),($E657*(1-$D$627))*$D657),0)*AJ$623</f>
        <v>3.2050000000000004E-4</v>
      </c>
      <c r="AK657" s="799">
        <f>IF(AK$625&gt;=$C657,MIN(-(SUM($F657:AJ657)-$E657),($E657*(1-$D$627))*$D657),0)*AK$623</f>
        <v>0</v>
      </c>
      <c r="AL657" s="799">
        <f>IF(AL$625&gt;=$C657,MIN(-(SUM($F657:AK657)-$E657),($E657*(1-$D$627))*$D657),0)*AL$623</f>
        <v>0</v>
      </c>
      <c r="AM657" s="799">
        <f>IF(AM$625&gt;=$C657,MIN(-(SUM($F657:AL657)-$E657),($E657*(1-$D$627))*$D657),0)*AM$623</f>
        <v>0</v>
      </c>
      <c r="AN657" s="799">
        <f>IF(AN$625&gt;=$C657,MIN(-(SUM($F657:AM657)-$E657),($E657*(1-$D$627))*$D657),0)*AN$623</f>
        <v>0</v>
      </c>
    </row>
    <row r="658" spans="3:160" ht="16.5" outlineLevel="4">
      <c r="C658" s="787">
        <v>29</v>
      </c>
      <c r="D658" s="788">
        <f>Inputs!$D$266</f>
        <v>0.1</v>
      </c>
      <c r="E658" s="812">
        <v>13.306410000000001</v>
      </c>
      <c r="F658" s="710">
        <f>E658*D627</f>
        <v>0</v>
      </c>
      <c r="G658" s="799">
        <f>IF(G$625&gt;=$C658,MIN(-(SUM(F658:$F658)-$E658),($E658*(1-$D$627))*$D658),0)*G$623</f>
        <v>0</v>
      </c>
      <c r="H658" s="799">
        <f>IF(H$625&gt;=$C658,MIN(-(SUM($F658:G658)-$E658),($E658*(1-$D$627))*$D658),0)*H$623</f>
        <v>0</v>
      </c>
      <c r="I658" s="799">
        <f>IF(I$625&gt;=$C658,MIN(-(SUM($F658:H658)-$E658),($E658*(1-$D$627))*$D658),0)*I$623</f>
        <v>0</v>
      </c>
      <c r="J658" s="799">
        <f>IF(J$625&gt;=$C658,MIN(-(SUM($F658:I658)-$E658),($E658*(1-$D$627))*$D658),0)*J$623</f>
        <v>0</v>
      </c>
      <c r="K658" s="799">
        <f>IF(K$625&gt;=$C658,MIN(-(SUM($F658:J658)-$E658),($E658*(1-$D$627))*$D658),0)*K$623</f>
        <v>0</v>
      </c>
      <c r="L658" s="799">
        <f>IF(L$625&gt;=$C658,MIN(-(SUM($F658:K658)-$E658),($E658*(1-$D$627))*$D658),0)*L$623</f>
        <v>0</v>
      </c>
      <c r="M658" s="799">
        <f>IF(M$625&gt;=$C658,MIN(-(SUM($F658:L658)-$E658),($E658*(1-$D$627))*$D658),0)*M$623</f>
        <v>0</v>
      </c>
      <c r="N658" s="799">
        <f>IF(N$625&gt;=$C658,MIN(-(SUM($F658:M658)-$E658),($E658*(1-$D$627))*$D658),0)*N$623</f>
        <v>0</v>
      </c>
      <c r="O658" s="799">
        <f>IF(O$625&gt;=$C658,MIN(-(SUM($F658:N658)-$E658),($E658*(1-$D$627))*$D658),0)*O$623</f>
        <v>0</v>
      </c>
      <c r="P658" s="799">
        <f>IF(P$625&gt;=$C658,MIN(-(SUM($F658:O658)-$E658),($E658*(1-$D$627))*$D658),0)*P$623</f>
        <v>0</v>
      </c>
      <c r="Q658" s="799">
        <f>IF(Q$625&gt;=$C658,MIN(-(SUM($F658:P658)-$E658),($E658*(1-$D$627))*$D658),0)*Q$623</f>
        <v>0</v>
      </c>
      <c r="R658" s="799">
        <f>IF(R$625&gt;=$C658,MIN(-(SUM($F658:Q658)-$E658),($E658*(1-$D$627))*$D658),0)*R$623</f>
        <v>0</v>
      </c>
      <c r="S658" s="799">
        <f>IF(S$625&gt;=$C658,MIN(-(SUM($F658:R658)-$E658),($E658*(1-$D$627))*$D658),0)*S$623</f>
        <v>0</v>
      </c>
      <c r="T658" s="799">
        <f>IF(T$625&gt;=$C658,MIN(-(SUM($F658:S658)-$E658),($E658*(1-$D$627))*$D658),0)*T$623</f>
        <v>0</v>
      </c>
      <c r="U658" s="799">
        <f>IF(U$625&gt;=$C658,MIN(-(SUM($F658:T658)-$E658),($E658*(1-$D$627))*$D658),0)*U$623</f>
        <v>0</v>
      </c>
      <c r="V658" s="799">
        <f>IF(V$625&gt;=$C658,MIN(-(SUM($F658:U658)-$E658),($E658*(1-$D$627))*$D658),0)*V$623</f>
        <v>0</v>
      </c>
      <c r="W658" s="799">
        <f>IF(W$625&gt;=$C658,MIN(-(SUM($F658:V658)-$E658),($E658*(1-$D$627))*$D658),0)*W$623</f>
        <v>0</v>
      </c>
      <c r="X658" s="799">
        <f>IF(X$625&gt;=$C658,MIN(-(SUM($F658:W658)-$E658),($E658*(1-$D$627))*$D658),0)*X$623</f>
        <v>0</v>
      </c>
      <c r="Y658" s="799">
        <f>IF(Y$625&gt;=$C658,MIN(-(SUM($F658:X658)-$E658),($E658*(1-$D$627))*$D658),0)*Y$623</f>
        <v>0</v>
      </c>
      <c r="Z658" s="799">
        <f>IF(Z$625&gt;=$C658,MIN(-(SUM($F658:Y658)-$E658),($E658*(1-$D$627))*$D658),0)*Z$623</f>
        <v>0</v>
      </c>
      <c r="AA658" s="799">
        <f>IF(AA$625&gt;=$C658,MIN(-(SUM($F658:Z658)-$E658),($E658*(1-$D$627))*$D658),0)*AA$623</f>
        <v>0</v>
      </c>
      <c r="AB658" s="799">
        <f>IF(AB$625&gt;=$C658,MIN(-(SUM($F658:AA658)-$E658),($E658*(1-$D$627))*$D658),0)*AB$623</f>
        <v>0</v>
      </c>
      <c r="AC658" s="799">
        <f>IF(AC$625&gt;=$C658,MIN(-(SUM($F658:AB658)-$E658),($E658*(1-$D$627))*$D658),0)*AC$623</f>
        <v>0</v>
      </c>
      <c r="AD658" s="799">
        <f>IF(AD$625&gt;=$C658,MIN(-(SUM($F658:AC658)-$E658),($E658*(1-$D$627))*$D658),0)*AD$623</f>
        <v>0</v>
      </c>
      <c r="AE658" s="799">
        <f>IF(AE$625&gt;=$C658,MIN(-(SUM($F658:AD658)-$E658),($E658*(1-$D$627))*$D658),0)*AE$623</f>
        <v>0</v>
      </c>
      <c r="AF658" s="799">
        <f>IF(AF$625&gt;=$C658,MIN(-(SUM($F658:AE658)-$E658),($E658*(1-$D$627))*$D658),0)*AF$623</f>
        <v>0</v>
      </c>
      <c r="AG658" s="799">
        <f>IF(AG$625&gt;=$C658,MIN(-(SUM($F658:AF658)-$E658),($E658*(1-$D$627))*$D658),0)*AG$623</f>
        <v>0</v>
      </c>
      <c r="AH658" s="799">
        <f>IF(AH$625&gt;=$C658,MIN(-(SUM($F658:AG658)-$E658),($E658*(1-$D$627))*$D658),0)*AH$623</f>
        <v>0</v>
      </c>
      <c r="AI658" s="799">
        <f>IF(AI$625&gt;=$C658,MIN(-(SUM($F658:AH658)-$E658),($E658*(1-$D$627))*$D658),0)*AI$623</f>
        <v>1.3306410000000002</v>
      </c>
      <c r="AJ658" s="799">
        <f>IF(AJ$625&gt;=$C658,MIN(-(SUM($F658:AI658)-$E658),($E658*(1-$D$627))*$D658),0)*AJ$623</f>
        <v>1.3306410000000002</v>
      </c>
      <c r="AK658" s="799">
        <f>IF(AK$625&gt;=$C658,MIN(-(SUM($F658:AJ658)-$E658),($E658*(1-$D$627))*$D658),0)*AK$623</f>
        <v>0</v>
      </c>
      <c r="AL658" s="799">
        <f>IF(AL$625&gt;=$C658,MIN(-(SUM($F658:AK658)-$E658),($E658*(1-$D$627))*$D658),0)*AL$623</f>
        <v>0</v>
      </c>
      <c r="AM658" s="799">
        <f>IF(AM$625&gt;=$C658,MIN(-(SUM($F658:AL658)-$E658),($E658*(1-$D$627))*$D658),0)*AM$623</f>
        <v>0</v>
      </c>
      <c r="AN658" s="799">
        <f>IF(AN$625&gt;=$C658,MIN(-(SUM($F658:AM658)-$E658),($E658*(1-$D$627))*$D658),0)*AN$623</f>
        <v>0</v>
      </c>
    </row>
    <row r="659" spans="3:160" ht="16.5" outlineLevel="4">
      <c r="C659" s="787">
        <v>30</v>
      </c>
      <c r="D659" s="788">
        <f>Inputs!$D$266</f>
        <v>0.1</v>
      </c>
      <c r="E659" s="812">
        <v>0</v>
      </c>
      <c r="F659" s="710">
        <f>E659*D627</f>
        <v>0</v>
      </c>
      <c r="G659" s="799">
        <f>IF(G$625&gt;=$C659,MIN(-(SUM(F659:$F659)-$E659),($E659*(1-$D$627))*$D659),0)*G$623</f>
        <v>0</v>
      </c>
      <c r="H659" s="799">
        <f>IF(H$625&gt;=$C659,MIN(-(SUM($F659:G659)-$E659),($E659*(1-$D$627))*$D659),0)*H$623</f>
        <v>0</v>
      </c>
      <c r="I659" s="799">
        <f>IF(I$625&gt;=$C659,MIN(-(SUM($F659:H659)-$E659),($E659*(1-$D$627))*$D659),0)*I$623</f>
        <v>0</v>
      </c>
      <c r="J659" s="799">
        <f>IF(J$625&gt;=$C659,MIN(-(SUM($F659:I659)-$E659),($E659*(1-$D$627))*$D659),0)*J$623</f>
        <v>0</v>
      </c>
      <c r="K659" s="799">
        <f>IF(K$625&gt;=$C659,MIN(-(SUM($F659:J659)-$E659),($E659*(1-$D$627))*$D659),0)*K$623</f>
        <v>0</v>
      </c>
      <c r="L659" s="799">
        <f>IF(L$625&gt;=$C659,MIN(-(SUM($F659:K659)-$E659),($E659*(1-$D$627))*$D659),0)*L$623</f>
        <v>0</v>
      </c>
      <c r="M659" s="799">
        <f>IF(M$625&gt;=$C659,MIN(-(SUM($F659:L659)-$E659),($E659*(1-$D$627))*$D659),0)*M$623</f>
        <v>0</v>
      </c>
      <c r="N659" s="799">
        <f>IF(N$625&gt;=$C659,MIN(-(SUM($F659:M659)-$E659),($E659*(1-$D$627))*$D659),0)*N$623</f>
        <v>0</v>
      </c>
      <c r="O659" s="799">
        <f>IF(O$625&gt;=$C659,MIN(-(SUM($F659:N659)-$E659),($E659*(1-$D$627))*$D659),0)*O$623</f>
        <v>0</v>
      </c>
      <c r="P659" s="799">
        <f>IF(P$625&gt;=$C659,MIN(-(SUM($F659:O659)-$E659),($E659*(1-$D$627))*$D659),0)*P$623</f>
        <v>0</v>
      </c>
      <c r="Q659" s="799">
        <f>IF(Q$625&gt;=$C659,MIN(-(SUM($F659:P659)-$E659),($E659*(1-$D$627))*$D659),0)*Q$623</f>
        <v>0</v>
      </c>
      <c r="R659" s="799">
        <f>IF(R$625&gt;=$C659,MIN(-(SUM($F659:Q659)-$E659),($E659*(1-$D$627))*$D659),0)*R$623</f>
        <v>0</v>
      </c>
      <c r="S659" s="799">
        <f>IF(S$625&gt;=$C659,MIN(-(SUM($F659:R659)-$E659),($E659*(1-$D$627))*$D659),0)*S$623</f>
        <v>0</v>
      </c>
      <c r="T659" s="799">
        <f>IF(T$625&gt;=$C659,MIN(-(SUM($F659:S659)-$E659),($E659*(1-$D$627))*$D659),0)*T$623</f>
        <v>0</v>
      </c>
      <c r="U659" s="799">
        <f>IF(U$625&gt;=$C659,MIN(-(SUM($F659:T659)-$E659),($E659*(1-$D$627))*$D659),0)*U$623</f>
        <v>0</v>
      </c>
      <c r="V659" s="799">
        <f>IF(V$625&gt;=$C659,MIN(-(SUM($F659:U659)-$E659),($E659*(1-$D$627))*$D659),0)*V$623</f>
        <v>0</v>
      </c>
      <c r="W659" s="799">
        <f>IF(W$625&gt;=$C659,MIN(-(SUM($F659:V659)-$E659),($E659*(1-$D$627))*$D659),0)*W$623</f>
        <v>0</v>
      </c>
      <c r="X659" s="799">
        <f>IF(X$625&gt;=$C659,MIN(-(SUM($F659:W659)-$E659),($E659*(1-$D$627))*$D659),0)*X$623</f>
        <v>0</v>
      </c>
      <c r="Y659" s="799">
        <f>IF(Y$625&gt;=$C659,MIN(-(SUM($F659:X659)-$E659),($E659*(1-$D$627))*$D659),0)*Y$623</f>
        <v>0</v>
      </c>
      <c r="Z659" s="799">
        <f>IF(Z$625&gt;=$C659,MIN(-(SUM($F659:Y659)-$E659),($E659*(1-$D$627))*$D659),0)*Z$623</f>
        <v>0</v>
      </c>
      <c r="AA659" s="799">
        <f>IF(AA$625&gt;=$C659,MIN(-(SUM($F659:Z659)-$E659),($E659*(1-$D$627))*$D659),0)*AA$623</f>
        <v>0</v>
      </c>
      <c r="AB659" s="799">
        <f>IF(AB$625&gt;=$C659,MIN(-(SUM($F659:AA659)-$E659),($E659*(1-$D$627))*$D659),0)*AB$623</f>
        <v>0</v>
      </c>
      <c r="AC659" s="799">
        <f>IF(AC$625&gt;=$C659,MIN(-(SUM($F659:AB659)-$E659),($E659*(1-$D$627))*$D659),0)*AC$623</f>
        <v>0</v>
      </c>
      <c r="AD659" s="799">
        <f>IF(AD$625&gt;=$C659,MIN(-(SUM($F659:AC659)-$E659),($E659*(1-$D$627))*$D659),0)*AD$623</f>
        <v>0</v>
      </c>
      <c r="AE659" s="799">
        <f>IF(AE$625&gt;=$C659,MIN(-(SUM($F659:AD659)-$E659),($E659*(1-$D$627))*$D659),0)*AE$623</f>
        <v>0</v>
      </c>
      <c r="AF659" s="799">
        <f>IF(AF$625&gt;=$C659,MIN(-(SUM($F659:AE659)-$E659),($E659*(1-$D$627))*$D659),0)*AF$623</f>
        <v>0</v>
      </c>
      <c r="AG659" s="799">
        <f>IF(AG$625&gt;=$C659,MIN(-(SUM($F659:AF659)-$E659),($E659*(1-$D$627))*$D659),0)*AG$623</f>
        <v>0</v>
      </c>
      <c r="AH659" s="799">
        <f>IF(AH$625&gt;=$C659,MIN(-(SUM($F659:AG659)-$E659),($E659*(1-$D$627))*$D659),0)*AH$623</f>
        <v>0</v>
      </c>
      <c r="AI659" s="799">
        <f>IF(AI$625&gt;=$C659,MIN(-(SUM($F659:AH659)-$E659),($E659*(1-$D$627))*$D659),0)*AI$623</f>
        <v>0</v>
      </c>
      <c r="AJ659" s="799">
        <f>IF(AJ$625&gt;=$C659,MIN(-(SUM($F659:AI659)-$E659),($E659*(1-$D$627))*$D659),0)*AJ$623</f>
        <v>0</v>
      </c>
      <c r="AK659" s="799">
        <f>IF(AK$625&gt;=$C659,MIN(-(SUM($F659:AJ659)-$E659),($E659*(1-$D$627))*$D659),0)*AK$623</f>
        <v>0</v>
      </c>
      <c r="AL659" s="799">
        <f>IF(AL$625&gt;=$C659,MIN(-(SUM($F659:AK659)-$E659),($E659*(1-$D$627))*$D659),0)*AL$623</f>
        <v>0</v>
      </c>
      <c r="AM659" s="799">
        <f>IF(AM$625&gt;=$C659,MIN(-(SUM($F659:AL659)-$E659),($E659*(1-$D$627))*$D659),0)*AM$623</f>
        <v>0</v>
      </c>
      <c r="AN659" s="799">
        <f>IF(AN$625&gt;=$C659,MIN(-(SUM($F659:AM659)-$E659),($E659*(1-$D$627))*$D659),0)*AN$623</f>
        <v>0</v>
      </c>
    </row>
    <row r="660" spans="3:160" ht="16.5" outlineLevel="4">
      <c r="C660" s="787">
        <v>31</v>
      </c>
      <c r="D660" s="788">
        <f>Inputs!$D$266</f>
        <v>0.1</v>
      </c>
      <c r="E660" s="812">
        <v>0</v>
      </c>
      <c r="F660" s="710">
        <f>E660*D627</f>
        <v>0</v>
      </c>
      <c r="G660" s="799">
        <f>IF(G$625&gt;=$C660,MIN(-(SUM(F660:$F660)-$E660),($E660*(1-$D$627))*$D660),0)*G$623</f>
        <v>0</v>
      </c>
      <c r="H660" s="799">
        <f>IF(H$625&gt;=$C660,MIN(-(SUM($F660:G660)-$E660),($E660*(1-$D$627))*$D660),0)*H$623</f>
        <v>0</v>
      </c>
      <c r="I660" s="799">
        <f>IF(I$625&gt;=$C660,MIN(-(SUM($F660:H660)-$E660),($E660*(1-$D$627))*$D660),0)*I$623</f>
        <v>0</v>
      </c>
      <c r="J660" s="799">
        <f>IF(J$625&gt;=$C660,MIN(-(SUM($F660:I660)-$E660),($E660*(1-$D$627))*$D660),0)*J$623</f>
        <v>0</v>
      </c>
      <c r="K660" s="799">
        <f>IF(K$625&gt;=$C660,MIN(-(SUM($F660:J660)-$E660),($E660*(1-$D$627))*$D660),0)*K$623</f>
        <v>0</v>
      </c>
      <c r="L660" s="799">
        <f>IF(L$625&gt;=$C660,MIN(-(SUM($F660:K660)-$E660),($E660*(1-$D$627))*$D660),0)*L$623</f>
        <v>0</v>
      </c>
      <c r="M660" s="799">
        <f>IF(M$625&gt;=$C660,MIN(-(SUM($F660:L660)-$E660),($E660*(1-$D$627))*$D660),0)*M$623</f>
        <v>0</v>
      </c>
      <c r="N660" s="799">
        <f>IF(N$625&gt;=$C660,MIN(-(SUM($F660:M660)-$E660),($E660*(1-$D$627))*$D660),0)*N$623</f>
        <v>0</v>
      </c>
      <c r="O660" s="799">
        <f>IF(O$625&gt;=$C660,MIN(-(SUM($F660:N660)-$E660),($E660*(1-$D$627))*$D660),0)*O$623</f>
        <v>0</v>
      </c>
      <c r="P660" s="799">
        <f>IF(P$625&gt;=$C660,MIN(-(SUM($F660:O660)-$E660),($E660*(1-$D$627))*$D660),0)*P$623</f>
        <v>0</v>
      </c>
      <c r="Q660" s="799">
        <f>IF(Q$625&gt;=$C660,MIN(-(SUM($F660:P660)-$E660),($E660*(1-$D$627))*$D660),0)*Q$623</f>
        <v>0</v>
      </c>
      <c r="R660" s="799">
        <f>IF(R$625&gt;=$C660,MIN(-(SUM($F660:Q660)-$E660),($E660*(1-$D$627))*$D660),0)*R$623</f>
        <v>0</v>
      </c>
      <c r="S660" s="799">
        <f>IF(S$625&gt;=$C660,MIN(-(SUM($F660:R660)-$E660),($E660*(1-$D$627))*$D660),0)*S$623</f>
        <v>0</v>
      </c>
      <c r="T660" s="799">
        <f>IF(T$625&gt;=$C660,MIN(-(SUM($F660:S660)-$E660),($E660*(1-$D$627))*$D660),0)*T$623</f>
        <v>0</v>
      </c>
      <c r="U660" s="799">
        <f>IF(U$625&gt;=$C660,MIN(-(SUM($F660:T660)-$E660),($E660*(1-$D$627))*$D660),0)*U$623</f>
        <v>0</v>
      </c>
      <c r="V660" s="799">
        <f>IF(V$625&gt;=$C660,MIN(-(SUM($F660:U660)-$E660),($E660*(1-$D$627))*$D660),0)*V$623</f>
        <v>0</v>
      </c>
      <c r="W660" s="799">
        <f>IF(W$625&gt;=$C660,MIN(-(SUM($F660:V660)-$E660),($E660*(1-$D$627))*$D660),0)*W$623</f>
        <v>0</v>
      </c>
      <c r="X660" s="799">
        <f>IF(X$625&gt;=$C660,MIN(-(SUM($F660:W660)-$E660),($E660*(1-$D$627))*$D660),0)*X$623</f>
        <v>0</v>
      </c>
      <c r="Y660" s="799">
        <f>IF(Y$625&gt;=$C660,MIN(-(SUM($F660:X660)-$E660),($E660*(1-$D$627))*$D660),0)*Y$623</f>
        <v>0</v>
      </c>
      <c r="Z660" s="799">
        <f>IF(Z$625&gt;=$C660,MIN(-(SUM($F660:Y660)-$E660),($E660*(1-$D$627))*$D660),0)*Z$623</f>
        <v>0</v>
      </c>
      <c r="AA660" s="799">
        <f>IF(AA$625&gt;=$C660,MIN(-(SUM($F660:Z660)-$E660),($E660*(1-$D$627))*$D660),0)*AA$623</f>
        <v>0</v>
      </c>
      <c r="AB660" s="799">
        <f>IF(AB$625&gt;=$C660,MIN(-(SUM($F660:AA660)-$E660),($E660*(1-$D$627))*$D660),0)*AB$623</f>
        <v>0</v>
      </c>
      <c r="AC660" s="799">
        <f>IF(AC$625&gt;=$C660,MIN(-(SUM($F660:AB660)-$E660),($E660*(1-$D$627))*$D660),0)*AC$623</f>
        <v>0</v>
      </c>
      <c r="AD660" s="799">
        <f>IF(AD$625&gt;=$C660,MIN(-(SUM($F660:AC660)-$E660),($E660*(1-$D$627))*$D660),0)*AD$623</f>
        <v>0</v>
      </c>
      <c r="AE660" s="799">
        <f>IF(AE$625&gt;=$C660,MIN(-(SUM($F660:AD660)-$E660),($E660*(1-$D$627))*$D660),0)*AE$623</f>
        <v>0</v>
      </c>
      <c r="AF660" s="799">
        <f>IF(AF$625&gt;=$C660,MIN(-(SUM($F660:AE660)-$E660),($E660*(1-$D$627))*$D660),0)*AF$623</f>
        <v>0</v>
      </c>
      <c r="AG660" s="799">
        <f>IF(AG$625&gt;=$C660,MIN(-(SUM($F660:AF660)-$E660),($E660*(1-$D$627))*$D660),0)*AG$623</f>
        <v>0</v>
      </c>
      <c r="AH660" s="799">
        <f>IF(AH$625&gt;=$C660,MIN(-(SUM($F660:AG660)-$E660),($E660*(1-$D$627))*$D660),0)*AH$623</f>
        <v>0</v>
      </c>
      <c r="AI660" s="799">
        <f>IF(AI$625&gt;=$C660,MIN(-(SUM($F660:AH660)-$E660),($E660*(1-$D$627))*$D660),0)*AI$623</f>
        <v>0</v>
      </c>
      <c r="AJ660" s="799">
        <f>IF(AJ$625&gt;=$C660,MIN(-(SUM($F660:AI660)-$E660),($E660*(1-$D$627))*$D660),0)*AJ$623</f>
        <v>0</v>
      </c>
      <c r="AK660" s="799">
        <f>IF(AK$625&gt;=$C660,MIN(-(SUM($F660:AJ660)-$E660),($E660*(1-$D$627))*$D660),0)*AK$623</f>
        <v>0</v>
      </c>
      <c r="AL660" s="799">
        <f>IF(AL$625&gt;=$C660,MIN(-(SUM($F660:AK660)-$E660),($E660*(1-$D$627))*$D660),0)*AL$623</f>
        <v>0</v>
      </c>
      <c r="AM660" s="799">
        <f>IF(AM$625&gt;=$C660,MIN(-(SUM($F660:AL660)-$E660),($E660*(1-$D$627))*$D660),0)*AM$623</f>
        <v>0</v>
      </c>
      <c r="AN660" s="799">
        <f>IF(AN$625&gt;=$C660,MIN(-(SUM($F660:AM660)-$E660),($E660*(1-$D$627))*$D660),0)*AN$623</f>
        <v>0</v>
      </c>
    </row>
    <row r="661" spans="3:160" ht="16.5" outlineLevel="4">
      <c r="C661" s="787">
        <v>32</v>
      </c>
      <c r="D661" s="788">
        <f>Inputs!$D$266</f>
        <v>0.1</v>
      </c>
      <c r="E661" s="812">
        <v>0</v>
      </c>
      <c r="F661" s="710">
        <f>E661*D627</f>
        <v>0</v>
      </c>
      <c r="G661" s="799">
        <f>IF(G$625&gt;=$C661,MIN(-(SUM(F661:$F661)-$E661),($E661*(1-$D$627))*$D661),0)*G$623</f>
        <v>0</v>
      </c>
      <c r="H661" s="799">
        <f>IF(H$625&gt;=$C661,MIN(-(SUM($F661:G661)-$E661),($E661*(1-$D$627))*$D661),0)*H$623</f>
        <v>0</v>
      </c>
      <c r="I661" s="799">
        <f>IF(I$625&gt;=$C661,MIN(-(SUM($F661:H661)-$E661),($E661*(1-$D$627))*$D661),0)*I$623</f>
        <v>0</v>
      </c>
      <c r="J661" s="799">
        <f>IF(J$625&gt;=$C661,MIN(-(SUM($F661:I661)-$E661),($E661*(1-$D$627))*$D661),0)*J$623</f>
        <v>0</v>
      </c>
      <c r="K661" s="799">
        <f>IF(K$625&gt;=$C661,MIN(-(SUM($F661:J661)-$E661),($E661*(1-$D$627))*$D661),0)*K$623</f>
        <v>0</v>
      </c>
      <c r="L661" s="799">
        <f>IF(L$625&gt;=$C661,MIN(-(SUM($F661:K661)-$E661),($E661*(1-$D$627))*$D661),0)*L$623</f>
        <v>0</v>
      </c>
      <c r="M661" s="799">
        <f>IF(M$625&gt;=$C661,MIN(-(SUM($F661:L661)-$E661),($E661*(1-$D$627))*$D661),0)*M$623</f>
        <v>0</v>
      </c>
      <c r="N661" s="799">
        <f>IF(N$625&gt;=$C661,MIN(-(SUM($F661:M661)-$E661),($E661*(1-$D$627))*$D661),0)*N$623</f>
        <v>0</v>
      </c>
      <c r="O661" s="799">
        <f>IF(O$625&gt;=$C661,MIN(-(SUM($F661:N661)-$E661),($E661*(1-$D$627))*$D661),0)*O$623</f>
        <v>0</v>
      </c>
      <c r="P661" s="799">
        <f>IF(P$625&gt;=$C661,MIN(-(SUM($F661:O661)-$E661),($E661*(1-$D$627))*$D661),0)*P$623</f>
        <v>0</v>
      </c>
      <c r="Q661" s="799">
        <f>IF(Q$625&gt;=$C661,MIN(-(SUM($F661:P661)-$E661),($E661*(1-$D$627))*$D661),0)*Q$623</f>
        <v>0</v>
      </c>
      <c r="R661" s="799">
        <f>IF(R$625&gt;=$C661,MIN(-(SUM($F661:Q661)-$E661),($E661*(1-$D$627))*$D661),0)*R$623</f>
        <v>0</v>
      </c>
      <c r="S661" s="799">
        <f>IF(S$625&gt;=$C661,MIN(-(SUM($F661:R661)-$E661),($E661*(1-$D$627))*$D661),0)*S$623</f>
        <v>0</v>
      </c>
      <c r="T661" s="799">
        <f>IF(T$625&gt;=$C661,MIN(-(SUM($F661:S661)-$E661),($E661*(1-$D$627))*$D661),0)*T$623</f>
        <v>0</v>
      </c>
      <c r="U661" s="799">
        <f>IF(U$625&gt;=$C661,MIN(-(SUM($F661:T661)-$E661),($E661*(1-$D$627))*$D661),0)*U$623</f>
        <v>0</v>
      </c>
      <c r="V661" s="799">
        <f>IF(V$625&gt;=$C661,MIN(-(SUM($F661:U661)-$E661),($E661*(1-$D$627))*$D661),0)*V$623</f>
        <v>0</v>
      </c>
      <c r="W661" s="799">
        <f>IF(W$625&gt;=$C661,MIN(-(SUM($F661:V661)-$E661),($E661*(1-$D$627))*$D661),0)*W$623</f>
        <v>0</v>
      </c>
      <c r="X661" s="799">
        <f>IF(X$625&gt;=$C661,MIN(-(SUM($F661:W661)-$E661),($E661*(1-$D$627))*$D661),0)*X$623</f>
        <v>0</v>
      </c>
      <c r="Y661" s="799">
        <f>IF(Y$625&gt;=$C661,MIN(-(SUM($F661:X661)-$E661),($E661*(1-$D$627))*$D661),0)*Y$623</f>
        <v>0</v>
      </c>
      <c r="Z661" s="799">
        <f>IF(Z$625&gt;=$C661,MIN(-(SUM($F661:Y661)-$E661),($E661*(1-$D$627))*$D661),0)*Z$623</f>
        <v>0</v>
      </c>
      <c r="AA661" s="799">
        <f>IF(AA$625&gt;=$C661,MIN(-(SUM($F661:Z661)-$E661),($E661*(1-$D$627))*$D661),0)*AA$623</f>
        <v>0</v>
      </c>
      <c r="AB661" s="799">
        <f>IF(AB$625&gt;=$C661,MIN(-(SUM($F661:AA661)-$E661),($E661*(1-$D$627))*$D661),0)*AB$623</f>
        <v>0</v>
      </c>
      <c r="AC661" s="799">
        <f>IF(AC$625&gt;=$C661,MIN(-(SUM($F661:AB661)-$E661),($E661*(1-$D$627))*$D661),0)*AC$623</f>
        <v>0</v>
      </c>
      <c r="AD661" s="799">
        <f>IF(AD$625&gt;=$C661,MIN(-(SUM($F661:AC661)-$E661),($E661*(1-$D$627))*$D661),0)*AD$623</f>
        <v>0</v>
      </c>
      <c r="AE661" s="799">
        <f>IF(AE$625&gt;=$C661,MIN(-(SUM($F661:AD661)-$E661),($E661*(1-$D$627))*$D661),0)*AE$623</f>
        <v>0</v>
      </c>
      <c r="AF661" s="799">
        <f>IF(AF$625&gt;=$C661,MIN(-(SUM($F661:AE661)-$E661),($E661*(1-$D$627))*$D661),0)*AF$623</f>
        <v>0</v>
      </c>
      <c r="AG661" s="799">
        <f>IF(AG$625&gt;=$C661,MIN(-(SUM($F661:AF661)-$E661),($E661*(1-$D$627))*$D661),0)*AG$623</f>
        <v>0</v>
      </c>
      <c r="AH661" s="799">
        <f>IF(AH$625&gt;=$C661,MIN(-(SUM($F661:AG661)-$E661),($E661*(1-$D$627))*$D661),0)*AH$623</f>
        <v>0</v>
      </c>
      <c r="AI661" s="799">
        <f>IF(AI$625&gt;=$C661,MIN(-(SUM($F661:AH661)-$E661),($E661*(1-$D$627))*$D661),0)*AI$623</f>
        <v>0</v>
      </c>
      <c r="AJ661" s="799">
        <f>IF(AJ$625&gt;=$C661,MIN(-(SUM($F661:AI661)-$E661),($E661*(1-$D$627))*$D661),0)*AJ$623</f>
        <v>0</v>
      </c>
      <c r="AK661" s="799">
        <f>IF(AK$625&gt;=$C661,MIN(-(SUM($F661:AJ661)-$E661),($E661*(1-$D$627))*$D661),0)*AK$623</f>
        <v>0</v>
      </c>
      <c r="AL661" s="799">
        <f>IF(AL$625&gt;=$C661,MIN(-(SUM($F661:AK661)-$E661),($E661*(1-$D$627))*$D661),0)*AL$623</f>
        <v>0</v>
      </c>
      <c r="AM661" s="799">
        <f>IF(AM$625&gt;=$C661,MIN(-(SUM($F661:AL661)-$E661),($E661*(1-$D$627))*$D661),0)*AM$623</f>
        <v>0</v>
      </c>
      <c r="AN661" s="799">
        <f>IF(AN$625&gt;=$C661,MIN(-(SUM($F661:AM661)-$E661),($E661*(1-$D$627))*$D661),0)*AN$623</f>
        <v>0</v>
      </c>
    </row>
    <row r="662" spans="3:160" ht="16.5" outlineLevel="4">
      <c r="C662" s="787">
        <v>33</v>
      </c>
      <c r="D662" s="788">
        <f>Inputs!$D$266</f>
        <v>0.1</v>
      </c>
      <c r="E662" s="812">
        <v>0</v>
      </c>
      <c r="F662" s="710">
        <f>E662*D627</f>
        <v>0</v>
      </c>
      <c r="G662" s="799">
        <f>IF(G$625&gt;=$C662,MIN(-(SUM(F662:$F662)-$E662),($E662*(1-$D$627))*$D662),0)*G$623</f>
        <v>0</v>
      </c>
      <c r="H662" s="799">
        <f>IF(H$625&gt;=$C662,MIN(-(SUM($F662:G662)-$E662),($E662*(1-$D$627))*$D662),0)*H$623</f>
        <v>0</v>
      </c>
      <c r="I662" s="799">
        <f>IF(I$625&gt;=$C662,MIN(-(SUM($F662:H662)-$E662),($E662*(1-$D$627))*$D662),0)*I$623</f>
        <v>0</v>
      </c>
      <c r="J662" s="799">
        <f>IF(J$625&gt;=$C662,MIN(-(SUM($F662:I662)-$E662),($E662*(1-$D$627))*$D662),0)*J$623</f>
        <v>0</v>
      </c>
      <c r="K662" s="799">
        <f>IF(K$625&gt;=$C662,MIN(-(SUM($F662:J662)-$E662),($E662*(1-$D$627))*$D662),0)*K$623</f>
        <v>0</v>
      </c>
      <c r="L662" s="799">
        <f>IF(L$625&gt;=$C662,MIN(-(SUM($F662:K662)-$E662),($E662*(1-$D$627))*$D662),0)*L$623</f>
        <v>0</v>
      </c>
      <c r="M662" s="799">
        <f>IF(M$625&gt;=$C662,MIN(-(SUM($F662:L662)-$E662),($E662*(1-$D$627))*$D662),0)*M$623</f>
        <v>0</v>
      </c>
      <c r="N662" s="799">
        <f>IF(N$625&gt;=$C662,MIN(-(SUM($F662:M662)-$E662),($E662*(1-$D$627))*$D662),0)*N$623</f>
        <v>0</v>
      </c>
      <c r="O662" s="799">
        <f>IF(O$625&gt;=$C662,MIN(-(SUM($F662:N662)-$E662),($E662*(1-$D$627))*$D662),0)*O$623</f>
        <v>0</v>
      </c>
      <c r="P662" s="799">
        <f>IF(P$625&gt;=$C662,MIN(-(SUM($F662:O662)-$E662),($E662*(1-$D$627))*$D662),0)*P$623</f>
        <v>0</v>
      </c>
      <c r="Q662" s="799">
        <f>IF(Q$625&gt;=$C662,MIN(-(SUM($F662:P662)-$E662),($E662*(1-$D$627))*$D662),0)*Q$623</f>
        <v>0</v>
      </c>
      <c r="R662" s="799">
        <f>IF(R$625&gt;=$C662,MIN(-(SUM($F662:Q662)-$E662),($E662*(1-$D$627))*$D662),0)*R$623</f>
        <v>0</v>
      </c>
      <c r="S662" s="799">
        <f>IF(S$625&gt;=$C662,MIN(-(SUM($F662:R662)-$E662),($E662*(1-$D$627))*$D662),0)*S$623</f>
        <v>0</v>
      </c>
      <c r="T662" s="799">
        <f>IF(T$625&gt;=$C662,MIN(-(SUM($F662:S662)-$E662),($E662*(1-$D$627))*$D662),0)*T$623</f>
        <v>0</v>
      </c>
      <c r="U662" s="799">
        <f>IF(U$625&gt;=$C662,MIN(-(SUM($F662:T662)-$E662),($E662*(1-$D$627))*$D662),0)*U$623</f>
        <v>0</v>
      </c>
      <c r="V662" s="799">
        <f>IF(V$625&gt;=$C662,MIN(-(SUM($F662:U662)-$E662),($E662*(1-$D$627))*$D662),0)*V$623</f>
        <v>0</v>
      </c>
      <c r="W662" s="799">
        <f>IF(W$625&gt;=$C662,MIN(-(SUM($F662:V662)-$E662),($E662*(1-$D$627))*$D662),0)*W$623</f>
        <v>0</v>
      </c>
      <c r="X662" s="799">
        <f>IF(X$625&gt;=$C662,MIN(-(SUM($F662:W662)-$E662),($E662*(1-$D$627))*$D662),0)*X$623</f>
        <v>0</v>
      </c>
      <c r="Y662" s="799">
        <f>IF(Y$625&gt;=$C662,MIN(-(SUM($F662:X662)-$E662),($E662*(1-$D$627))*$D662),0)*Y$623</f>
        <v>0</v>
      </c>
      <c r="Z662" s="799">
        <f>IF(Z$625&gt;=$C662,MIN(-(SUM($F662:Y662)-$E662),($E662*(1-$D$627))*$D662),0)*Z$623</f>
        <v>0</v>
      </c>
      <c r="AA662" s="799">
        <f>IF(AA$625&gt;=$C662,MIN(-(SUM($F662:Z662)-$E662),($E662*(1-$D$627))*$D662),0)*AA$623</f>
        <v>0</v>
      </c>
      <c r="AB662" s="799">
        <f>IF(AB$625&gt;=$C662,MIN(-(SUM($F662:AA662)-$E662),($E662*(1-$D$627))*$D662),0)*AB$623</f>
        <v>0</v>
      </c>
      <c r="AC662" s="799">
        <f>IF(AC$625&gt;=$C662,MIN(-(SUM($F662:AB662)-$E662),($E662*(1-$D$627))*$D662),0)*AC$623</f>
        <v>0</v>
      </c>
      <c r="AD662" s="799">
        <f>IF(AD$625&gt;=$C662,MIN(-(SUM($F662:AC662)-$E662),($E662*(1-$D$627))*$D662),0)*AD$623</f>
        <v>0</v>
      </c>
      <c r="AE662" s="799">
        <f>IF(AE$625&gt;=$C662,MIN(-(SUM($F662:AD662)-$E662),($E662*(1-$D$627))*$D662),0)*AE$623</f>
        <v>0</v>
      </c>
      <c r="AF662" s="799">
        <f>IF(AF$625&gt;=$C662,MIN(-(SUM($F662:AE662)-$E662),($E662*(1-$D$627))*$D662),0)*AF$623</f>
        <v>0</v>
      </c>
      <c r="AG662" s="799">
        <f>IF(AG$625&gt;=$C662,MIN(-(SUM($F662:AF662)-$E662),($E662*(1-$D$627))*$D662),0)*AG$623</f>
        <v>0</v>
      </c>
      <c r="AH662" s="799">
        <f>IF(AH$625&gt;=$C662,MIN(-(SUM($F662:AG662)-$E662),($E662*(1-$D$627))*$D662),0)*AH$623</f>
        <v>0</v>
      </c>
      <c r="AI662" s="799">
        <f>IF(AI$625&gt;=$C662,MIN(-(SUM($F662:AH662)-$E662),($E662*(1-$D$627))*$D662),0)*AI$623</f>
        <v>0</v>
      </c>
      <c r="AJ662" s="799">
        <f>IF(AJ$625&gt;=$C662,MIN(-(SUM($F662:AI662)-$E662),($E662*(1-$D$627))*$D662),0)*AJ$623</f>
        <v>0</v>
      </c>
      <c r="AK662" s="799">
        <f>IF(AK$625&gt;=$C662,MIN(-(SUM($F662:AJ662)-$E662),($E662*(1-$D$627))*$D662),0)*AK$623</f>
        <v>0</v>
      </c>
      <c r="AL662" s="799">
        <f>IF(AL$625&gt;=$C662,MIN(-(SUM($F662:AK662)-$E662),($E662*(1-$D$627))*$D662),0)*AL$623</f>
        <v>0</v>
      </c>
      <c r="AM662" s="799">
        <f>IF(AM$625&gt;=$C662,MIN(-(SUM($F662:AL662)-$E662),($E662*(1-$D$627))*$D662),0)*AM$623</f>
        <v>0</v>
      </c>
      <c r="AN662" s="799">
        <f>IF(AN$625&gt;=$C662,MIN(-(SUM($F662:AM662)-$E662),($E662*(1-$D$627))*$D662),0)*AN$623</f>
        <v>0</v>
      </c>
    </row>
    <row r="663" spans="3:160" ht="16.5" outlineLevel="4">
      <c r="C663" s="787">
        <v>34</v>
      </c>
      <c r="D663" s="788">
        <f>Inputs!$D$266</f>
        <v>0.1</v>
      </c>
      <c r="E663" s="812">
        <v>0</v>
      </c>
      <c r="F663" s="710">
        <f>E663*D627</f>
        <v>0</v>
      </c>
      <c r="G663" s="799">
        <f>IF(G$625&gt;=$C663,MIN(-(SUM(F663:$F663)-$E663),($E663*(1-$D$627))*$D663),0)*G$623</f>
        <v>0</v>
      </c>
      <c r="H663" s="799">
        <f>IF(H$625&gt;=$C663,MIN(-(SUM($F663:G663)-$E663),($E663*(1-$D$627))*$D663),0)*H$623</f>
        <v>0</v>
      </c>
      <c r="I663" s="799">
        <f>IF(I$625&gt;=$C663,MIN(-(SUM($F663:H663)-$E663),($E663*(1-$D$627))*$D663),0)*I$623</f>
        <v>0</v>
      </c>
      <c r="J663" s="799">
        <f>IF(J$625&gt;=$C663,MIN(-(SUM($F663:I663)-$E663),($E663*(1-$D$627))*$D663),0)*J$623</f>
        <v>0</v>
      </c>
      <c r="K663" s="799">
        <f>IF(K$625&gt;=$C663,MIN(-(SUM($F663:J663)-$E663),($E663*(1-$D$627))*$D663),0)*K$623</f>
        <v>0</v>
      </c>
      <c r="L663" s="799">
        <f>IF(L$625&gt;=$C663,MIN(-(SUM($F663:K663)-$E663),($E663*(1-$D$627))*$D663),0)*L$623</f>
        <v>0</v>
      </c>
      <c r="M663" s="799">
        <f>IF(M$625&gt;=$C663,MIN(-(SUM($F663:L663)-$E663),($E663*(1-$D$627))*$D663),0)*M$623</f>
        <v>0</v>
      </c>
      <c r="N663" s="799">
        <f>IF(N$625&gt;=$C663,MIN(-(SUM($F663:M663)-$E663),($E663*(1-$D$627))*$D663),0)*N$623</f>
        <v>0</v>
      </c>
      <c r="O663" s="799">
        <f>IF(O$625&gt;=$C663,MIN(-(SUM($F663:N663)-$E663),($E663*(1-$D$627))*$D663),0)*O$623</f>
        <v>0</v>
      </c>
      <c r="P663" s="799">
        <f>IF(P$625&gt;=$C663,MIN(-(SUM($F663:O663)-$E663),($E663*(1-$D$627))*$D663),0)*P$623</f>
        <v>0</v>
      </c>
      <c r="Q663" s="799">
        <f>IF(Q$625&gt;=$C663,MIN(-(SUM($F663:P663)-$E663),($E663*(1-$D$627))*$D663),0)*Q$623</f>
        <v>0</v>
      </c>
      <c r="R663" s="799">
        <f>IF(R$625&gt;=$C663,MIN(-(SUM($F663:Q663)-$E663),($E663*(1-$D$627))*$D663),0)*R$623</f>
        <v>0</v>
      </c>
      <c r="S663" s="799">
        <f>IF(S$625&gt;=$C663,MIN(-(SUM($F663:R663)-$E663),($E663*(1-$D$627))*$D663),0)*S$623</f>
        <v>0</v>
      </c>
      <c r="T663" s="799">
        <f>IF(T$625&gt;=$C663,MIN(-(SUM($F663:S663)-$E663),($E663*(1-$D$627))*$D663),0)*T$623</f>
        <v>0</v>
      </c>
      <c r="U663" s="799">
        <f>IF(U$625&gt;=$C663,MIN(-(SUM($F663:T663)-$E663),($E663*(1-$D$627))*$D663),0)*U$623</f>
        <v>0</v>
      </c>
      <c r="V663" s="799">
        <f>IF(V$625&gt;=$C663,MIN(-(SUM($F663:U663)-$E663),($E663*(1-$D$627))*$D663),0)*V$623</f>
        <v>0</v>
      </c>
      <c r="W663" s="799">
        <f>IF(W$625&gt;=$C663,MIN(-(SUM($F663:V663)-$E663),($E663*(1-$D$627))*$D663),0)*W$623</f>
        <v>0</v>
      </c>
      <c r="X663" s="799">
        <f>IF(X$625&gt;=$C663,MIN(-(SUM($F663:W663)-$E663),($E663*(1-$D$627))*$D663),0)*X$623</f>
        <v>0</v>
      </c>
      <c r="Y663" s="799">
        <f>IF(Y$625&gt;=$C663,MIN(-(SUM($F663:X663)-$E663),($E663*(1-$D$627))*$D663),0)*Y$623</f>
        <v>0</v>
      </c>
      <c r="Z663" s="799">
        <f>IF(Z$625&gt;=$C663,MIN(-(SUM($F663:Y663)-$E663),($E663*(1-$D$627))*$D663),0)*Z$623</f>
        <v>0</v>
      </c>
      <c r="AA663" s="799">
        <f>IF(AA$625&gt;=$C663,MIN(-(SUM($F663:Z663)-$E663),($E663*(1-$D$627))*$D663),0)*AA$623</f>
        <v>0</v>
      </c>
      <c r="AB663" s="799">
        <f>IF(AB$625&gt;=$C663,MIN(-(SUM($F663:AA663)-$E663),($E663*(1-$D$627))*$D663),0)*AB$623</f>
        <v>0</v>
      </c>
      <c r="AC663" s="799">
        <f>IF(AC$625&gt;=$C663,MIN(-(SUM($F663:AB663)-$E663),($E663*(1-$D$627))*$D663),0)*AC$623</f>
        <v>0</v>
      </c>
      <c r="AD663" s="799">
        <f>IF(AD$625&gt;=$C663,MIN(-(SUM($F663:AC663)-$E663),($E663*(1-$D$627))*$D663),0)*AD$623</f>
        <v>0</v>
      </c>
      <c r="AE663" s="799">
        <f>IF(AE$625&gt;=$C663,MIN(-(SUM($F663:AD663)-$E663),($E663*(1-$D$627))*$D663),0)*AE$623</f>
        <v>0</v>
      </c>
      <c r="AF663" s="799">
        <f>IF(AF$625&gt;=$C663,MIN(-(SUM($F663:AE663)-$E663),($E663*(1-$D$627))*$D663),0)*AF$623</f>
        <v>0</v>
      </c>
      <c r="AG663" s="799">
        <f>IF(AG$625&gt;=$C663,MIN(-(SUM($F663:AF663)-$E663),($E663*(1-$D$627))*$D663),0)*AG$623</f>
        <v>0</v>
      </c>
      <c r="AH663" s="799">
        <f>IF(AH$625&gt;=$C663,MIN(-(SUM($F663:AG663)-$E663),($E663*(1-$D$627))*$D663),0)*AH$623</f>
        <v>0</v>
      </c>
      <c r="AI663" s="799">
        <f>IF(AI$625&gt;=$C663,MIN(-(SUM($F663:AH663)-$E663),($E663*(1-$D$627))*$D663),0)*AI$623</f>
        <v>0</v>
      </c>
      <c r="AJ663" s="799">
        <f>IF(AJ$625&gt;=$C663,MIN(-(SUM($F663:AI663)-$E663),($E663*(1-$D$627))*$D663),0)*AJ$623</f>
        <v>0</v>
      </c>
      <c r="AK663" s="799">
        <f>IF(AK$625&gt;=$C663,MIN(-(SUM($F663:AJ663)-$E663),($E663*(1-$D$627))*$D663),0)*AK$623</f>
        <v>0</v>
      </c>
      <c r="AL663" s="799">
        <f>IF(AL$625&gt;=$C663,MIN(-(SUM($F663:AK663)-$E663),($E663*(1-$D$627))*$D663),0)*AL$623</f>
        <v>0</v>
      </c>
      <c r="AM663" s="799">
        <f>IF(AM$625&gt;=$C663,MIN(-(SUM($F663:AL663)-$E663),($E663*(1-$D$627))*$D663),0)*AM$623</f>
        <v>0</v>
      </c>
      <c r="AN663" s="799">
        <f>IF(AN$625&gt;=$C663,MIN(-(SUM($F663:AM663)-$E663),($E663*(1-$D$627))*$D663),0)*AN$623</f>
        <v>0</v>
      </c>
    </row>
    <row r="664" spans="3:160" ht="17.25" outlineLevel="4" thickBot="1">
      <c r="C664" s="500" t="s">
        <v>462</v>
      </c>
      <c r="D664" s="813"/>
      <c r="E664" s="328"/>
      <c r="F664" s="501" t="s">
        <v>13</v>
      </c>
      <c r="G664" s="814">
        <f t="shared" ref="G664" si="438">SUM(G630:G663)</f>
        <v>3.2828105000000001</v>
      </c>
      <c r="H664" s="814">
        <f t="shared" ref="H664" si="439">SUM(H630:H663)</f>
        <v>5.2312310000000002</v>
      </c>
      <c r="I664" s="814">
        <f t="shared" ref="I664" si="440">SUM(I630:I663)</f>
        <v>196.10310222300001</v>
      </c>
      <c r="J664" s="814">
        <f t="shared" ref="J664" si="441">SUM(J630:J663)</f>
        <v>196.10342272299999</v>
      </c>
      <c r="K664" s="814">
        <f t="shared" ref="K664" si="442">SUM(K630:K663)</f>
        <v>198.05216372300001</v>
      </c>
      <c r="L664" s="814">
        <f t="shared" ref="L664" si="443">SUM(L630:L663)</f>
        <v>198.05216372300001</v>
      </c>
      <c r="M664" s="814">
        <f t="shared" ref="M664" si="444">SUM(M630:M663)</f>
        <v>198.05248422299999</v>
      </c>
      <c r="N664" s="814">
        <f t="shared" ref="N664" si="445">SUM(N630:N663)</f>
        <v>199.38312522300001</v>
      </c>
      <c r="O664" s="814">
        <f t="shared" ref="O664" si="446">SUM(O630:O663)</f>
        <v>199.38312522300001</v>
      </c>
      <c r="P664" s="814">
        <f t="shared" ref="P664" si="447">SUM(P630:P663)</f>
        <v>199.38344572299999</v>
      </c>
      <c r="Q664" s="814">
        <f t="shared" ref="Q664" si="448">SUM(Q630:Q663)</f>
        <v>196.49089622299999</v>
      </c>
      <c r="R664" s="814">
        <f t="shared" ref="R664" si="449">SUM(R630:R663)</f>
        <v>194.93209572299997</v>
      </c>
      <c r="S664" s="814">
        <f t="shared" ref="S664" si="450">SUM(S630:S663)</f>
        <v>4.0605450000000003</v>
      </c>
      <c r="T664" s="814">
        <f t="shared" ref="T664" si="451">SUM(T630:T663)</f>
        <v>4.0608655000000002</v>
      </c>
      <c r="U664" s="814">
        <f t="shared" ref="U664" si="452">SUM(U630:U663)</f>
        <v>3.8317445000000037</v>
      </c>
      <c r="V664" s="814">
        <f t="shared" ref="V664" si="453">SUM(V630:V663)</f>
        <v>3.8320650000000001</v>
      </c>
      <c r="W664" s="814">
        <f t="shared" ref="W664" si="454">SUM(W630:W663)</f>
        <v>3.8323855</v>
      </c>
      <c r="X664" s="814">
        <f t="shared" ref="X664" si="455">SUM(X630:X663)</f>
        <v>2.5017445</v>
      </c>
      <c r="Y664" s="814">
        <f t="shared" ref="Y664" si="456">SUM(Y630:Y663)</f>
        <v>2.502065</v>
      </c>
      <c r="Z664" s="814">
        <f t="shared" ref="Z664" si="457">SUM(Z630:Z663)</f>
        <v>2.502385499999999</v>
      </c>
      <c r="AA664" s="814">
        <f t="shared" ref="AA664" si="458">SUM(AA630:AA663)</f>
        <v>2.5017445</v>
      </c>
      <c r="AB664" s="814">
        <f t="shared" ref="AB664" si="459">SUM(AB630:AB663)</f>
        <v>3.8320650000000005</v>
      </c>
      <c r="AC664" s="814">
        <f t="shared" ref="AC664" si="460">SUM(AC630:AC663)</f>
        <v>3.8323855</v>
      </c>
      <c r="AD664" s="814">
        <f t="shared" ref="AD664" si="461">SUM(AD630:AD663)</f>
        <v>3.831744499999997</v>
      </c>
      <c r="AE664" s="814">
        <f t="shared" ref="AE664" si="462">SUM(AE630:AE663)</f>
        <v>2.502065</v>
      </c>
      <c r="AF664" s="814">
        <f t="shared" ref="AF664" si="463">SUM(AF630:AF663)</f>
        <v>2.5023854999999999</v>
      </c>
      <c r="AG664" s="814">
        <f t="shared" ref="AG664" si="464">SUM(AG630:AG663)</f>
        <v>2.5017445</v>
      </c>
      <c r="AH664" s="814">
        <f t="shared" ref="AH664" si="465">SUM(AH630:AH663)</f>
        <v>2.502065</v>
      </c>
      <c r="AI664" s="814">
        <f t="shared" ref="AI664" si="466">SUM(AI630:AI663)</f>
        <v>3.8323855</v>
      </c>
      <c r="AJ664" s="814">
        <f t="shared" ref="AJ664" si="467">SUM(AJ630:AJ663)</f>
        <v>3.8317445000000001</v>
      </c>
      <c r="AK664" s="814">
        <f t="shared" ref="AK664" si="468">SUM(AK630:AK663)</f>
        <v>0</v>
      </c>
      <c r="AL664" s="814">
        <f t="shared" ref="AL664" si="469">SUM(AL630:AL663)</f>
        <v>0</v>
      </c>
      <c r="AM664" s="814">
        <f t="shared" ref="AM664" si="470">SUM(AM630:AM663)</f>
        <v>0</v>
      </c>
      <c r="AN664" s="814">
        <f t="shared" ref="AN664" si="471">SUM(AN630:AN663)</f>
        <v>0</v>
      </c>
      <c r="AO664" s="502"/>
      <c r="AP664" s="502"/>
      <c r="AQ664" s="502"/>
      <c r="AR664" s="502"/>
      <c r="AS664" s="502"/>
      <c r="AT664" s="502"/>
      <c r="AU664" s="502"/>
      <c r="AV664" s="502"/>
      <c r="AW664" s="502"/>
      <c r="AX664" s="502"/>
      <c r="AY664" s="502"/>
      <c r="AZ664" s="502"/>
      <c r="BA664" s="502"/>
      <c r="BB664" s="502"/>
      <c r="BC664" s="502"/>
      <c r="BD664" s="502"/>
      <c r="BE664" s="502"/>
      <c r="BF664" s="502"/>
      <c r="BG664" s="502"/>
      <c r="BH664" s="502"/>
      <c r="BI664" s="502"/>
      <c r="BJ664" s="502"/>
      <c r="BK664" s="502"/>
      <c r="BL664" s="502"/>
      <c r="BM664" s="502"/>
      <c r="BN664" s="502"/>
      <c r="BO664" s="502"/>
      <c r="BP664" s="502"/>
      <c r="BQ664" s="502"/>
      <c r="BR664" s="502"/>
      <c r="BS664" s="502"/>
      <c r="BT664" s="502"/>
      <c r="BU664" s="502"/>
      <c r="BV664" s="502"/>
      <c r="BW664" s="502"/>
      <c r="BX664" s="502"/>
      <c r="BY664" s="502"/>
      <c r="BZ664" s="502"/>
      <c r="CA664" s="502"/>
      <c r="CB664" s="502"/>
      <c r="CC664" s="502"/>
      <c r="CD664" s="502"/>
      <c r="CE664" s="502"/>
      <c r="CF664" s="502"/>
      <c r="CG664" s="502"/>
      <c r="CH664" s="502"/>
      <c r="CI664" s="502"/>
      <c r="CJ664" s="502"/>
      <c r="CK664" s="502"/>
      <c r="CL664" s="502"/>
      <c r="CM664" s="502"/>
      <c r="CN664" s="502"/>
      <c r="CO664" s="502"/>
      <c r="CP664" s="502"/>
      <c r="CQ664" s="502"/>
      <c r="CR664" s="502"/>
      <c r="CS664" s="502"/>
      <c r="CT664" s="502"/>
      <c r="CU664" s="502"/>
      <c r="CV664" s="502"/>
      <c r="CW664" s="502"/>
      <c r="CX664" s="502"/>
      <c r="CY664" s="502"/>
      <c r="CZ664" s="502"/>
      <c r="DA664" s="502"/>
      <c r="DB664" s="502"/>
      <c r="DC664" s="502"/>
      <c r="DD664" s="502"/>
      <c r="DE664" s="502"/>
      <c r="DF664" s="502"/>
      <c r="DG664" s="502"/>
      <c r="DH664" s="502"/>
      <c r="DI664" s="502"/>
      <c r="DJ664" s="502"/>
      <c r="DK664" s="502"/>
      <c r="DL664" s="502"/>
      <c r="DM664" s="502"/>
      <c r="DN664" s="502"/>
      <c r="DO664" s="502"/>
      <c r="DP664" s="502"/>
      <c r="DQ664" s="502"/>
      <c r="DR664" s="502"/>
      <c r="DS664" s="502"/>
      <c r="DT664" s="502"/>
      <c r="DU664" s="502"/>
      <c r="DV664" s="502"/>
      <c r="DW664" s="502"/>
      <c r="DX664" s="502"/>
      <c r="DY664" s="502"/>
      <c r="DZ664" s="502"/>
      <c r="EA664" s="502"/>
      <c r="EB664" s="502"/>
      <c r="EC664" s="502"/>
      <c r="ED664" s="502"/>
      <c r="EE664" s="502"/>
      <c r="EF664" s="502"/>
      <c r="EG664" s="502"/>
      <c r="EH664" s="502"/>
      <c r="EI664" s="502"/>
      <c r="EJ664" s="502"/>
      <c r="EK664" s="502"/>
      <c r="EL664" s="502"/>
      <c r="EM664" s="502"/>
      <c r="EN664" s="502"/>
      <c r="EO664" s="502"/>
      <c r="EP664" s="502"/>
      <c r="EQ664" s="502"/>
      <c r="ER664" s="502"/>
      <c r="ES664" s="502"/>
      <c r="ET664" s="502"/>
      <c r="EU664" s="502"/>
      <c r="EV664" s="502"/>
      <c r="EW664" s="502"/>
      <c r="EX664" s="502"/>
      <c r="EY664" s="502"/>
      <c r="EZ664" s="502"/>
      <c r="FA664" s="502"/>
      <c r="FB664" s="502"/>
      <c r="FC664" s="502"/>
      <c r="FD664" s="502"/>
    </row>
    <row r="665" spans="3:160" ht="17.25" outlineLevel="3" thickTop="1">
      <c r="C665" s="781"/>
      <c r="D665" s="443"/>
      <c r="E665" s="76"/>
      <c r="F665" s="803"/>
    </row>
    <row r="666" spans="3:160" ht="16.5" outlineLevel="2">
      <c r="C666" s="781"/>
      <c r="D666" s="443"/>
      <c r="E666" s="76"/>
      <c r="F666" s="803"/>
    </row>
    <row r="667" spans="3:160" ht="16.5" outlineLevel="2">
      <c r="C667" s="781"/>
      <c r="D667" s="443"/>
      <c r="E667" s="76"/>
      <c r="F667" s="803"/>
    </row>
    <row r="668" spans="3:160" ht="16.5" outlineLevel="1">
      <c r="C668" s="781"/>
      <c r="D668" s="443"/>
      <c r="E668" s="76"/>
      <c r="F668" s="803"/>
    </row>
    <row r="669" spans="3:160" ht="16.5" outlineLevel="1">
      <c r="C669" s="781" t="s">
        <v>472</v>
      </c>
      <c r="D669" s="443"/>
      <c r="E669" s="76"/>
      <c r="F669" s="803"/>
    </row>
    <row r="670" spans="3:160" ht="16.5" outlineLevel="2">
      <c r="C670" s="781"/>
      <c r="D670" s="443"/>
      <c r="E670" s="76"/>
      <c r="F670" s="803"/>
    </row>
    <row r="671" spans="3:160" ht="16.5" outlineLevel="2">
      <c r="C671" s="809" t="s">
        <v>285</v>
      </c>
      <c r="D671" s="443"/>
      <c r="E671" s="76"/>
      <c r="F671" s="803"/>
    </row>
    <row r="672" spans="3:160" ht="16.5" outlineLevel="3">
      <c r="C672" s="809"/>
      <c r="D672" s="443"/>
      <c r="E672" s="76"/>
      <c r="F672" s="803"/>
    </row>
    <row r="673" spans="3:40" ht="16.5" outlineLevel="3">
      <c r="C673" s="781" t="s">
        <v>453</v>
      </c>
      <c r="D673" s="443"/>
      <c r="E673" s="76"/>
      <c r="F673" s="803"/>
    </row>
    <row r="674" spans="3:40" ht="16.5" outlineLevel="4">
      <c r="C674" s="809"/>
      <c r="D674" s="443"/>
      <c r="E674" s="76"/>
      <c r="F674" s="803"/>
    </row>
    <row r="675" spans="3:40" outlineLevel="4">
      <c r="C675" s="784" t="s">
        <v>454</v>
      </c>
      <c r="D675" s="443"/>
      <c r="E675" s="76" t="s">
        <v>13</v>
      </c>
      <c r="F675" s="450"/>
      <c r="G675" s="450">
        <f t="shared" ref="G675:AN675" si="472">F678</f>
        <v>0</v>
      </c>
      <c r="H675" s="450">
        <f t="shared" si="472"/>
        <v>0</v>
      </c>
      <c r="I675" s="450">
        <f t="shared" si="472"/>
        <v>0</v>
      </c>
      <c r="J675" s="450">
        <f t="shared" si="472"/>
        <v>0</v>
      </c>
      <c r="K675" s="450">
        <f t="shared" si="472"/>
        <v>0</v>
      </c>
      <c r="L675" s="450">
        <f t="shared" si="472"/>
        <v>0</v>
      </c>
      <c r="M675" s="450">
        <f t="shared" si="472"/>
        <v>0</v>
      </c>
      <c r="N675" s="450">
        <f t="shared" si="472"/>
        <v>0</v>
      </c>
      <c r="O675" s="450">
        <f t="shared" si="472"/>
        <v>0</v>
      </c>
      <c r="P675" s="450">
        <f t="shared" si="472"/>
        <v>0</v>
      </c>
      <c r="Q675" s="450">
        <f t="shared" si="472"/>
        <v>0</v>
      </c>
      <c r="R675" s="450">
        <f t="shared" si="472"/>
        <v>0</v>
      </c>
      <c r="S675" s="450">
        <f t="shared" si="472"/>
        <v>0</v>
      </c>
      <c r="T675" s="450">
        <f t="shared" si="472"/>
        <v>0</v>
      </c>
      <c r="U675" s="450">
        <f t="shared" si="472"/>
        <v>0</v>
      </c>
      <c r="V675" s="450">
        <f t="shared" si="472"/>
        <v>0</v>
      </c>
      <c r="W675" s="450">
        <f t="shared" si="472"/>
        <v>0</v>
      </c>
      <c r="X675" s="450">
        <f t="shared" si="472"/>
        <v>0</v>
      </c>
      <c r="Y675" s="450">
        <f t="shared" si="472"/>
        <v>0</v>
      </c>
      <c r="Z675" s="450">
        <f t="shared" si="472"/>
        <v>0</v>
      </c>
      <c r="AA675" s="450">
        <f t="shared" si="472"/>
        <v>0</v>
      </c>
      <c r="AB675" s="450">
        <f t="shared" si="472"/>
        <v>0</v>
      </c>
      <c r="AC675" s="450">
        <f t="shared" si="472"/>
        <v>0</v>
      </c>
      <c r="AD675" s="450">
        <f t="shared" si="472"/>
        <v>0</v>
      </c>
      <c r="AE675" s="450">
        <f t="shared" si="472"/>
        <v>0</v>
      </c>
      <c r="AF675" s="450">
        <f t="shared" si="472"/>
        <v>0</v>
      </c>
      <c r="AG675" s="450">
        <f t="shared" si="472"/>
        <v>0</v>
      </c>
      <c r="AH675" s="450">
        <f t="shared" si="472"/>
        <v>0</v>
      </c>
      <c r="AI675" s="450">
        <f t="shared" si="472"/>
        <v>0</v>
      </c>
      <c r="AJ675" s="450">
        <f t="shared" si="472"/>
        <v>0</v>
      </c>
      <c r="AK675" s="450">
        <f t="shared" si="472"/>
        <v>0</v>
      </c>
      <c r="AL675" s="450">
        <f t="shared" si="472"/>
        <v>0</v>
      </c>
      <c r="AM675" s="450">
        <f t="shared" si="472"/>
        <v>0</v>
      </c>
      <c r="AN675" s="450">
        <f t="shared" si="472"/>
        <v>0</v>
      </c>
    </row>
    <row r="676" spans="3:40" ht="16.5" outlineLevel="4">
      <c r="C676" s="807" t="s">
        <v>455</v>
      </c>
      <c r="D676" s="452"/>
      <c r="E676" s="298" t="s">
        <v>13</v>
      </c>
      <c r="F676" s="88">
        <f>SUM(G676:AN676)</f>
        <v>0</v>
      </c>
      <c r="G676" s="499">
        <f t="shared" ref="G676:AN676" si="473">G437</f>
        <v>0</v>
      </c>
      <c r="H676" s="499">
        <f t="shared" si="473"/>
        <v>0</v>
      </c>
      <c r="I676" s="499">
        <f t="shared" si="473"/>
        <v>0</v>
      </c>
      <c r="J676" s="499">
        <f t="shared" si="473"/>
        <v>0</v>
      </c>
      <c r="K676" s="499">
        <f t="shared" si="473"/>
        <v>0</v>
      </c>
      <c r="L676" s="499">
        <f t="shared" si="473"/>
        <v>0</v>
      </c>
      <c r="M676" s="499">
        <f t="shared" si="473"/>
        <v>0</v>
      </c>
      <c r="N676" s="499">
        <f t="shared" si="473"/>
        <v>0</v>
      </c>
      <c r="O676" s="499">
        <f t="shared" si="473"/>
        <v>0</v>
      </c>
      <c r="P676" s="499">
        <f t="shared" si="473"/>
        <v>0</v>
      </c>
      <c r="Q676" s="499">
        <f t="shared" si="473"/>
        <v>0</v>
      </c>
      <c r="R676" s="499">
        <f t="shared" si="473"/>
        <v>0</v>
      </c>
      <c r="S676" s="499">
        <f t="shared" si="473"/>
        <v>0</v>
      </c>
      <c r="T676" s="499">
        <f t="shared" si="473"/>
        <v>0</v>
      </c>
      <c r="U676" s="499">
        <f t="shared" si="473"/>
        <v>0</v>
      </c>
      <c r="V676" s="499">
        <f t="shared" si="473"/>
        <v>0</v>
      </c>
      <c r="W676" s="499">
        <f t="shared" si="473"/>
        <v>0</v>
      </c>
      <c r="X676" s="499">
        <f t="shared" si="473"/>
        <v>0</v>
      </c>
      <c r="Y676" s="499">
        <f t="shared" si="473"/>
        <v>0</v>
      </c>
      <c r="Z676" s="499">
        <f t="shared" si="473"/>
        <v>0</v>
      </c>
      <c r="AA676" s="499">
        <f t="shared" si="473"/>
        <v>0</v>
      </c>
      <c r="AB676" s="499">
        <f t="shared" si="473"/>
        <v>0</v>
      </c>
      <c r="AC676" s="499">
        <f t="shared" si="473"/>
        <v>0</v>
      </c>
      <c r="AD676" s="499">
        <f t="shared" si="473"/>
        <v>0</v>
      </c>
      <c r="AE676" s="499">
        <f t="shared" si="473"/>
        <v>0</v>
      </c>
      <c r="AF676" s="499">
        <f t="shared" si="473"/>
        <v>0</v>
      </c>
      <c r="AG676" s="499">
        <f t="shared" si="473"/>
        <v>0</v>
      </c>
      <c r="AH676" s="499">
        <f t="shared" si="473"/>
        <v>0</v>
      </c>
      <c r="AI676" s="499">
        <f t="shared" si="473"/>
        <v>0</v>
      </c>
      <c r="AJ676" s="499">
        <f t="shared" si="473"/>
        <v>0</v>
      </c>
      <c r="AK676" s="499">
        <f t="shared" si="473"/>
        <v>0</v>
      </c>
      <c r="AL676" s="499">
        <f t="shared" si="473"/>
        <v>0</v>
      </c>
      <c r="AM676" s="499">
        <f t="shared" si="473"/>
        <v>0</v>
      </c>
      <c r="AN676" s="499">
        <f t="shared" si="473"/>
        <v>0</v>
      </c>
    </row>
    <row r="677" spans="3:40" ht="16.5" outlineLevel="4">
      <c r="C677" s="806" t="s">
        <v>456</v>
      </c>
      <c r="D677" s="443"/>
      <c r="E677" s="76" t="s">
        <v>13</v>
      </c>
      <c r="F677" s="50">
        <f>SUM(G677:AN677)</f>
        <v>0</v>
      </c>
      <c r="G677" s="450">
        <f t="shared" ref="G677:AN677" si="474">-G723</f>
        <v>0</v>
      </c>
      <c r="H677" s="450">
        <f t="shared" si="474"/>
        <v>0</v>
      </c>
      <c r="I677" s="450">
        <f t="shared" si="474"/>
        <v>0</v>
      </c>
      <c r="J677" s="450">
        <f t="shared" si="474"/>
        <v>0</v>
      </c>
      <c r="K677" s="450">
        <f t="shared" si="474"/>
        <v>0</v>
      </c>
      <c r="L677" s="450">
        <f t="shared" si="474"/>
        <v>0</v>
      </c>
      <c r="M677" s="450">
        <f t="shared" si="474"/>
        <v>0</v>
      </c>
      <c r="N677" s="450">
        <f t="shared" si="474"/>
        <v>0</v>
      </c>
      <c r="O677" s="450">
        <f t="shared" si="474"/>
        <v>0</v>
      </c>
      <c r="P677" s="450">
        <f t="shared" si="474"/>
        <v>0</v>
      </c>
      <c r="Q677" s="450">
        <f t="shared" si="474"/>
        <v>0</v>
      </c>
      <c r="R677" s="450">
        <f t="shared" si="474"/>
        <v>0</v>
      </c>
      <c r="S677" s="450">
        <f t="shared" si="474"/>
        <v>0</v>
      </c>
      <c r="T677" s="450">
        <f t="shared" si="474"/>
        <v>0</v>
      </c>
      <c r="U677" s="450">
        <f t="shared" si="474"/>
        <v>0</v>
      </c>
      <c r="V677" s="450">
        <f t="shared" si="474"/>
        <v>0</v>
      </c>
      <c r="W677" s="450">
        <f t="shared" si="474"/>
        <v>0</v>
      </c>
      <c r="X677" s="450">
        <f t="shared" si="474"/>
        <v>0</v>
      </c>
      <c r="Y677" s="450">
        <f t="shared" si="474"/>
        <v>0</v>
      </c>
      <c r="Z677" s="450">
        <f t="shared" si="474"/>
        <v>0</v>
      </c>
      <c r="AA677" s="450">
        <f t="shared" si="474"/>
        <v>0</v>
      </c>
      <c r="AB677" s="450">
        <f t="shared" si="474"/>
        <v>0</v>
      </c>
      <c r="AC677" s="450">
        <f t="shared" si="474"/>
        <v>0</v>
      </c>
      <c r="AD677" s="450">
        <f t="shared" si="474"/>
        <v>0</v>
      </c>
      <c r="AE677" s="450">
        <f t="shared" si="474"/>
        <v>0</v>
      </c>
      <c r="AF677" s="450">
        <f t="shared" si="474"/>
        <v>0</v>
      </c>
      <c r="AG677" s="450">
        <f t="shared" si="474"/>
        <v>0</v>
      </c>
      <c r="AH677" s="450">
        <f t="shared" si="474"/>
        <v>0</v>
      </c>
      <c r="AI677" s="450">
        <f t="shared" si="474"/>
        <v>0</v>
      </c>
      <c r="AJ677" s="450">
        <f t="shared" si="474"/>
        <v>0</v>
      </c>
      <c r="AK677" s="450">
        <f t="shared" si="474"/>
        <v>0</v>
      </c>
      <c r="AL677" s="450">
        <f t="shared" si="474"/>
        <v>0</v>
      </c>
      <c r="AM677" s="450">
        <f t="shared" si="474"/>
        <v>0</v>
      </c>
      <c r="AN677" s="450">
        <f t="shared" si="474"/>
        <v>0</v>
      </c>
    </row>
    <row r="678" spans="3:40" outlineLevel="4">
      <c r="C678" s="785" t="s">
        <v>457</v>
      </c>
      <c r="D678" s="452"/>
      <c r="E678" s="298" t="s">
        <v>13</v>
      </c>
      <c r="F678" s="89"/>
      <c r="G678" s="464">
        <f t="shared" ref="G678:AN678" si="475">SUM(G675:G677)</f>
        <v>0</v>
      </c>
      <c r="H678" s="464">
        <f t="shared" si="475"/>
        <v>0</v>
      </c>
      <c r="I678" s="464">
        <f t="shared" si="475"/>
        <v>0</v>
      </c>
      <c r="J678" s="464">
        <f t="shared" si="475"/>
        <v>0</v>
      </c>
      <c r="K678" s="464">
        <f t="shared" si="475"/>
        <v>0</v>
      </c>
      <c r="L678" s="464">
        <f t="shared" si="475"/>
        <v>0</v>
      </c>
      <c r="M678" s="464">
        <f t="shared" si="475"/>
        <v>0</v>
      </c>
      <c r="N678" s="464">
        <f t="shared" si="475"/>
        <v>0</v>
      </c>
      <c r="O678" s="464">
        <f t="shared" si="475"/>
        <v>0</v>
      </c>
      <c r="P678" s="464">
        <f t="shared" si="475"/>
        <v>0</v>
      </c>
      <c r="Q678" s="464">
        <f t="shared" si="475"/>
        <v>0</v>
      </c>
      <c r="R678" s="464">
        <f t="shared" si="475"/>
        <v>0</v>
      </c>
      <c r="S678" s="464">
        <f t="shared" si="475"/>
        <v>0</v>
      </c>
      <c r="T678" s="464">
        <f t="shared" si="475"/>
        <v>0</v>
      </c>
      <c r="U678" s="464">
        <f t="shared" si="475"/>
        <v>0</v>
      </c>
      <c r="V678" s="464">
        <f t="shared" si="475"/>
        <v>0</v>
      </c>
      <c r="W678" s="464">
        <f t="shared" si="475"/>
        <v>0</v>
      </c>
      <c r="X678" s="464">
        <f t="shared" si="475"/>
        <v>0</v>
      </c>
      <c r="Y678" s="464">
        <f t="shared" si="475"/>
        <v>0</v>
      </c>
      <c r="Z678" s="464">
        <f t="shared" si="475"/>
        <v>0</v>
      </c>
      <c r="AA678" s="464">
        <f t="shared" si="475"/>
        <v>0</v>
      </c>
      <c r="AB678" s="464">
        <f t="shared" si="475"/>
        <v>0</v>
      </c>
      <c r="AC678" s="464">
        <f t="shared" si="475"/>
        <v>0</v>
      </c>
      <c r="AD678" s="464">
        <f t="shared" si="475"/>
        <v>0</v>
      </c>
      <c r="AE678" s="464">
        <f t="shared" si="475"/>
        <v>0</v>
      </c>
      <c r="AF678" s="464">
        <f t="shared" si="475"/>
        <v>0</v>
      </c>
      <c r="AG678" s="464">
        <f t="shared" si="475"/>
        <v>0</v>
      </c>
      <c r="AH678" s="464">
        <f t="shared" si="475"/>
        <v>0</v>
      </c>
      <c r="AI678" s="464">
        <f t="shared" si="475"/>
        <v>0</v>
      </c>
      <c r="AJ678" s="464">
        <f t="shared" si="475"/>
        <v>0</v>
      </c>
      <c r="AK678" s="464">
        <f t="shared" si="475"/>
        <v>0</v>
      </c>
      <c r="AL678" s="464">
        <f t="shared" si="475"/>
        <v>0</v>
      </c>
      <c r="AM678" s="464">
        <f t="shared" si="475"/>
        <v>0</v>
      </c>
      <c r="AN678" s="464">
        <f t="shared" si="475"/>
        <v>0</v>
      </c>
    </row>
    <row r="679" spans="3:40" ht="16.5" outlineLevel="3">
      <c r="C679" s="781"/>
      <c r="D679" s="443"/>
      <c r="E679" s="76"/>
      <c r="F679" s="803"/>
    </row>
    <row r="680" spans="3:40" ht="16.5" outlineLevel="3">
      <c r="C680" s="781" t="s">
        <v>458</v>
      </c>
      <c r="D680" s="443"/>
      <c r="E680" s="76"/>
      <c r="F680" s="803"/>
    </row>
    <row r="681" spans="3:40" ht="16.5" outlineLevel="4">
      <c r="C681" s="781"/>
      <c r="D681" s="443"/>
      <c r="E681" s="76"/>
      <c r="F681" s="803"/>
    </row>
    <row r="682" spans="3:40" outlineLevel="4">
      <c r="C682" s="480" t="str">
        <f>Flags!C$72</f>
        <v>Cons + Ops Flag</v>
      </c>
      <c r="D682" s="496"/>
      <c r="E682" s="41" t="str">
        <f>Flags!E$72</f>
        <v>Flag</v>
      </c>
      <c r="F682" s="23">
        <f>Flags!F$72</f>
        <v>30</v>
      </c>
      <c r="G682" s="25">
        <f>Flags!G$72</f>
        <v>1</v>
      </c>
      <c r="H682" s="25">
        <f>Flags!H$72</f>
        <v>1</v>
      </c>
      <c r="I682" s="25">
        <f>Flags!I$72</f>
        <v>1</v>
      </c>
      <c r="J682" s="25">
        <f>Flags!J$72</f>
        <v>1</v>
      </c>
      <c r="K682" s="25">
        <f>Flags!K$72</f>
        <v>1</v>
      </c>
      <c r="L682" s="25">
        <f>Flags!L$72</f>
        <v>1</v>
      </c>
      <c r="M682" s="25">
        <f>Flags!M$72</f>
        <v>1</v>
      </c>
      <c r="N682" s="25">
        <f>Flags!N$72</f>
        <v>1</v>
      </c>
      <c r="O682" s="25">
        <f>Flags!O$72</f>
        <v>1</v>
      </c>
      <c r="P682" s="25">
        <f>Flags!P$72</f>
        <v>1</v>
      </c>
      <c r="Q682" s="25">
        <f>Flags!Q$72</f>
        <v>1</v>
      </c>
      <c r="R682" s="25">
        <f>Flags!R$72</f>
        <v>1</v>
      </c>
      <c r="S682" s="25">
        <f>Flags!S$72</f>
        <v>1</v>
      </c>
      <c r="T682" s="25">
        <f>Flags!T$72</f>
        <v>1</v>
      </c>
      <c r="U682" s="25">
        <f>Flags!U$72</f>
        <v>1</v>
      </c>
      <c r="V682" s="25">
        <f>Flags!V$72</f>
        <v>1</v>
      </c>
      <c r="W682" s="25">
        <f>Flags!W$72</f>
        <v>1</v>
      </c>
      <c r="X682" s="25">
        <f>Flags!X$72</f>
        <v>1</v>
      </c>
      <c r="Y682" s="25">
        <f>Flags!Y$72</f>
        <v>1</v>
      </c>
      <c r="Z682" s="25">
        <f>Flags!Z$72</f>
        <v>1</v>
      </c>
      <c r="AA682" s="25">
        <f>Flags!AA$72</f>
        <v>1</v>
      </c>
      <c r="AB682" s="25">
        <f>Flags!AB$72</f>
        <v>1</v>
      </c>
      <c r="AC682" s="25">
        <f>Flags!AC$72</f>
        <v>1</v>
      </c>
      <c r="AD682" s="25">
        <f>Flags!AD$72</f>
        <v>1</v>
      </c>
      <c r="AE682" s="25">
        <f>Flags!AE$72</f>
        <v>1</v>
      </c>
      <c r="AF682" s="25">
        <f>Flags!AF$72</f>
        <v>1</v>
      </c>
      <c r="AG682" s="25">
        <f>Flags!AG$72</f>
        <v>1</v>
      </c>
      <c r="AH682" s="25">
        <f>Flags!AH$72</f>
        <v>1</v>
      </c>
      <c r="AI682" s="25">
        <f>Flags!AI$72</f>
        <v>1</v>
      </c>
      <c r="AJ682" s="25">
        <f>Flags!AJ$72</f>
        <v>1</v>
      </c>
      <c r="AK682" s="25">
        <f>Flags!AK$72</f>
        <v>0</v>
      </c>
      <c r="AL682" s="25">
        <f>Flags!AL$72</f>
        <v>0</v>
      </c>
      <c r="AM682" s="25">
        <f>Flags!AM$72</f>
        <v>0</v>
      </c>
      <c r="AN682" s="25">
        <f>Flags!AN$72</f>
        <v>0</v>
      </c>
    </row>
    <row r="683" spans="3:40" ht="16.5" outlineLevel="4">
      <c r="C683" s="781"/>
      <c r="D683" s="443"/>
      <c r="E683" s="76"/>
      <c r="F683" s="803"/>
    </row>
    <row r="684" spans="3:40" outlineLevel="4">
      <c r="C684" s="480" t="str">
        <f>Flags!C$14</f>
        <v>Counter</v>
      </c>
      <c r="D684" s="443"/>
      <c r="E684" s="76" t="str">
        <f>Flags!E$14</f>
        <v>Counter</v>
      </c>
      <c r="F684" s="89">
        <f>Flags!F$14</f>
        <v>0</v>
      </c>
      <c r="G684" s="443">
        <f>Flags!G$14</f>
        <v>1</v>
      </c>
      <c r="H684" s="443">
        <f>Flags!H$14</f>
        <v>2</v>
      </c>
      <c r="I684" s="443">
        <f>Flags!I$14</f>
        <v>3</v>
      </c>
      <c r="J684" s="443">
        <f>Flags!J$14</f>
        <v>4</v>
      </c>
      <c r="K684" s="443">
        <f>Flags!K$14</f>
        <v>5</v>
      </c>
      <c r="L684" s="443">
        <f>Flags!L$14</f>
        <v>6</v>
      </c>
      <c r="M684" s="443">
        <f>Flags!M$14</f>
        <v>7</v>
      </c>
      <c r="N684" s="443">
        <f>Flags!N$14</f>
        <v>8</v>
      </c>
      <c r="O684" s="443">
        <f>Flags!O$14</f>
        <v>9</v>
      </c>
      <c r="P684" s="443">
        <f>Flags!P$14</f>
        <v>10</v>
      </c>
      <c r="Q684" s="443">
        <f>Flags!Q$14</f>
        <v>11</v>
      </c>
      <c r="R684" s="443">
        <f>Flags!R$14</f>
        <v>12</v>
      </c>
      <c r="S684" s="443">
        <f>Flags!S$14</f>
        <v>13</v>
      </c>
      <c r="T684" s="443">
        <f>Flags!T$14</f>
        <v>14</v>
      </c>
      <c r="U684" s="443">
        <f>Flags!U$14</f>
        <v>15</v>
      </c>
      <c r="V684" s="443">
        <f>Flags!V$14</f>
        <v>16</v>
      </c>
      <c r="W684" s="443">
        <f>Flags!W$14</f>
        <v>17</v>
      </c>
      <c r="X684" s="443">
        <f>Flags!X$14</f>
        <v>18</v>
      </c>
      <c r="Y684" s="443">
        <f>Flags!Y$14</f>
        <v>19</v>
      </c>
      <c r="Z684" s="443">
        <f>Flags!Z$14</f>
        <v>20</v>
      </c>
      <c r="AA684" s="443">
        <f>Flags!AA$14</f>
        <v>21</v>
      </c>
      <c r="AB684" s="443">
        <f>Flags!AB$14</f>
        <v>22</v>
      </c>
      <c r="AC684" s="443">
        <f>Flags!AC$14</f>
        <v>23</v>
      </c>
      <c r="AD684" s="443">
        <f>Flags!AD$14</f>
        <v>24</v>
      </c>
      <c r="AE684" s="443">
        <f>Flags!AE$14</f>
        <v>25</v>
      </c>
      <c r="AF684" s="443">
        <f>Flags!AF$14</f>
        <v>26</v>
      </c>
      <c r="AG684" s="443">
        <f>Flags!AG$14</f>
        <v>27</v>
      </c>
      <c r="AH684" s="443">
        <f>Flags!AH$14</f>
        <v>28</v>
      </c>
      <c r="AI684" s="443">
        <f>Flags!AI$14</f>
        <v>29</v>
      </c>
      <c r="AJ684" s="443">
        <f>Flags!AJ$14</f>
        <v>30</v>
      </c>
      <c r="AK684" s="443">
        <f>Flags!AK$14</f>
        <v>31</v>
      </c>
      <c r="AL684" s="443">
        <f>Flags!AL$14</f>
        <v>32</v>
      </c>
      <c r="AM684" s="443">
        <f>Flags!AM$14</f>
        <v>33</v>
      </c>
      <c r="AN684" s="443">
        <f>Flags!AN$14</f>
        <v>34</v>
      </c>
    </row>
    <row r="685" spans="3:40" ht="16.5" outlineLevel="4">
      <c r="C685" s="781"/>
      <c r="D685" s="443"/>
      <c r="E685" s="76"/>
      <c r="F685" s="803"/>
    </row>
    <row r="686" spans="3:40" ht="16.5" outlineLevel="4">
      <c r="C686" s="781" t="str">
        <f>Inputs!$E$262</f>
        <v>Valor residual</v>
      </c>
      <c r="D686" s="773">
        <f>Inputs!$E$263</f>
        <v>0</v>
      </c>
      <c r="E686" s="76"/>
      <c r="F686" s="803"/>
    </row>
    <row r="687" spans="3:40" ht="16.5" outlineLevel="4">
      <c r="C687" s="781"/>
      <c r="D687" s="443"/>
      <c r="E687" s="76"/>
      <c r="F687" s="803"/>
    </row>
    <row r="688" spans="3:40" ht="16.5" outlineLevel="4">
      <c r="C688" s="786" t="s">
        <v>459</v>
      </c>
      <c r="D688" s="786" t="s">
        <v>460</v>
      </c>
      <c r="E688" s="786" t="s">
        <v>461</v>
      </c>
      <c r="F688" s="486" t="s">
        <v>1314</v>
      </c>
      <c r="H688" s="811"/>
      <c r="I688" s="799"/>
      <c r="J688" s="799"/>
      <c r="K688" s="799"/>
      <c r="L688" s="799"/>
      <c r="M688" s="799"/>
      <c r="N688" s="799"/>
      <c r="O688" s="799"/>
      <c r="P688" s="799"/>
      <c r="Q688" s="799"/>
      <c r="R688" s="799"/>
      <c r="S688" s="799"/>
      <c r="T688" s="799"/>
      <c r="U688" s="799"/>
      <c r="V688" s="799"/>
      <c r="W688" s="799"/>
      <c r="X688" s="799"/>
      <c r="Y688" s="799"/>
      <c r="Z688" s="799"/>
      <c r="AA688" s="799"/>
      <c r="AB688" s="799"/>
      <c r="AC688" s="799"/>
      <c r="AD688" s="799"/>
      <c r="AE688" s="799"/>
      <c r="AF688" s="799"/>
      <c r="AG688" s="799"/>
      <c r="AH688" s="799"/>
      <c r="AI688" s="799"/>
      <c r="AJ688" s="799"/>
      <c r="AK688" s="799"/>
      <c r="AL688" s="799"/>
      <c r="AM688" s="799"/>
      <c r="AN688" s="799"/>
    </row>
    <row r="689" spans="3:40" ht="16.5" outlineLevel="4">
      <c r="C689" s="787">
        <f t="array" ref="C689:C722">TRANSPOSE(G684:AN684)</f>
        <v>1</v>
      </c>
      <c r="D689" s="788">
        <f>Inputs!$D$263</f>
        <v>0.1</v>
      </c>
      <c r="E689" s="812">
        <f t="array" ref="E689:E722">TRANSPOSE(G676:AN676)</f>
        <v>0</v>
      </c>
      <c r="F689" s="710">
        <f>E689*D686</f>
        <v>0</v>
      </c>
      <c r="G689" s="811">
        <f>IF(G$459&gt;=$C689,MIN(-(SUM(F689:$F689)-$E689),($E689*(1-$D$461))*$D689),0)*G$457</f>
        <v>0</v>
      </c>
      <c r="H689" s="811">
        <f>IF(H$459&gt;=$C689,MIN(-(SUM($F689:G689)-$E689),($E689*(1-$D$461))*$D689),0)*H$457</f>
        <v>0</v>
      </c>
      <c r="I689" s="799">
        <f>IF(I$459&gt;=$C689,MIN(-(SUM($F689:H689)-$E689),($E689*(1-$D$461))*$D689),0)*I$457</f>
        <v>0</v>
      </c>
      <c r="J689" s="799">
        <f>IF(J$459&gt;=$C689,MIN(-(SUM($F689:I689)-$E689),($E689*(1-$D$461))*$D689),0)*J$457</f>
        <v>0</v>
      </c>
      <c r="K689" s="799">
        <f>IF(K$459&gt;=$C689,MIN(-(SUM($F689:J689)-$E689),($E689*(1-$D$461))*$D689),0)*K$457</f>
        <v>0</v>
      </c>
      <c r="L689" s="799">
        <f>IF(L$459&gt;=$C689,MIN(-(SUM($F689:K689)-$E689),($E689*(1-$D$461))*$D689),0)*L$457</f>
        <v>0</v>
      </c>
      <c r="M689" s="799">
        <f>IF(M$459&gt;=$C689,MIN(-(SUM($F689:L689)-$E689),($E689*(1-$D$461))*$D689),0)*M$457</f>
        <v>0</v>
      </c>
      <c r="N689" s="799">
        <f>IF(N$459&gt;=$C689,MIN(-(SUM($F689:M689)-$E689),($E689*(1-$D$461))*$D689),0)*N$457</f>
        <v>0</v>
      </c>
      <c r="O689" s="799">
        <f>IF(O$459&gt;=$C689,MIN(-(SUM($F689:N689)-$E689),($E689*(1-$D$461))*$D689),0)*O$457</f>
        <v>0</v>
      </c>
      <c r="P689" s="799">
        <f>IF(P$459&gt;=$C689,MIN(-(SUM($F689:O689)-$E689),($E689*(1-$D$461))*$D689),0)*P$457</f>
        <v>0</v>
      </c>
      <c r="Q689" s="799">
        <f>IF(Q$459&gt;=$C689,MIN(-(SUM($F689:P689)-$E689),($E689*(1-$D$461))*$D689),0)*Q$457</f>
        <v>0</v>
      </c>
      <c r="R689" s="799">
        <f>IF(R$459&gt;=$C689,MIN(-(SUM($F689:Q689)-$E689),($E689*(1-$D$461))*$D689),0)*R$457</f>
        <v>0</v>
      </c>
      <c r="S689" s="799">
        <f>IF(S$459&gt;=$C689,MIN(-(SUM($F689:R689)-$E689),($E689*(1-$D$461))*$D689),0)*S$457</f>
        <v>0</v>
      </c>
      <c r="T689" s="799">
        <f>IF(T$459&gt;=$C689,MIN(-(SUM($F689:S689)-$E689),($E689*(1-$D$461))*$D689),0)*T$457</f>
        <v>0</v>
      </c>
      <c r="U689" s="799">
        <f>IF(U$459&gt;=$C689,MIN(-(SUM($F689:T689)-$E689),($E689*(1-$D$461))*$D689),0)*U$457</f>
        <v>0</v>
      </c>
      <c r="V689" s="799">
        <f>IF(V$459&gt;=$C689,MIN(-(SUM($F689:U689)-$E689),($E689*(1-$D$461))*$D689),0)*V$457</f>
        <v>0</v>
      </c>
      <c r="W689" s="799">
        <f>IF(W$459&gt;=$C689,MIN(-(SUM($F689:V689)-$E689),($E689*(1-$D$461))*$D689),0)*W$457</f>
        <v>0</v>
      </c>
      <c r="X689" s="799">
        <f>IF(X$459&gt;=$C689,MIN(-(SUM($F689:W689)-$E689),($E689*(1-$D$461))*$D689),0)*X$457</f>
        <v>0</v>
      </c>
      <c r="Y689" s="799">
        <f>IF(Y$459&gt;=$C689,MIN(-(SUM($F689:X689)-$E689),($E689*(1-$D$461))*$D689),0)*Y$457</f>
        <v>0</v>
      </c>
      <c r="Z689" s="799">
        <f>IF(Z$459&gt;=$C689,MIN(-(SUM($F689:Y689)-$E689),($E689*(1-$D$461))*$D689),0)*Z$457</f>
        <v>0</v>
      </c>
      <c r="AA689" s="799">
        <f>IF(AA$459&gt;=$C689,MIN(-(SUM($F689:Z689)-$E689),($E689*(1-$D$461))*$D689),0)*AA$457</f>
        <v>0</v>
      </c>
      <c r="AB689" s="799">
        <f>IF(AB$459&gt;=$C689,MIN(-(SUM($F689:AA689)-$E689),($E689*(1-$D$461))*$D689),0)*AB$457</f>
        <v>0</v>
      </c>
      <c r="AC689" s="799">
        <f>IF(AC$459&gt;=$C689,MIN(-(SUM($F689:AB689)-$E689),($E689*(1-$D$461))*$D689),0)*AC$457</f>
        <v>0</v>
      </c>
      <c r="AD689" s="799">
        <f>IF(AD$459&gt;=$C689,MIN(-(SUM($F689:AC689)-$E689),($E689*(1-$D$461))*$D689),0)*AD$457</f>
        <v>0</v>
      </c>
      <c r="AE689" s="799">
        <f>IF(AE$459&gt;=$C689,MIN(-(SUM($F689:AD689)-$E689),($E689*(1-$D$461))*$D689),0)*AE$457</f>
        <v>0</v>
      </c>
      <c r="AF689" s="799">
        <f>IF(AF$459&gt;=$C689,MIN(-(SUM($F689:AE689)-$E689),($E689*(1-$D$461))*$D689),0)*AF$457</f>
        <v>0</v>
      </c>
      <c r="AG689" s="799">
        <f>IF(AG$459&gt;=$C689,MIN(-(SUM($F689:AF689)-$E689),($E689*(1-$D$461))*$D689),0)*AG$457</f>
        <v>0</v>
      </c>
      <c r="AH689" s="799">
        <f>IF(AH$459&gt;=$C689,MIN(-(SUM($F689:AG689)-$E689),($E689*(1-$D$461))*$D689),0)*AH$457</f>
        <v>0</v>
      </c>
      <c r="AI689" s="799">
        <f>IF(AI$459&gt;=$C689,MIN(-(SUM($F689:AH689)-$E689),($E689*(1-$D$461))*$D689),0)*AI$457</f>
        <v>0</v>
      </c>
      <c r="AJ689" s="799">
        <f>IF(AJ$459&gt;=$C689,MIN(-(SUM($F689:AI689)-$E689),($E689*(1-$D$461))*$D689),0)*AJ$457</f>
        <v>0</v>
      </c>
      <c r="AK689" s="799">
        <f>IF(AK$459&gt;=$C689,MIN(-(SUM($F689:AJ689)-$E689),($E689*(1-$D$461))*$D689),0)*AK$457</f>
        <v>0</v>
      </c>
      <c r="AL689" s="799">
        <f>IF(AL$459&gt;=$C689,MIN(-(SUM($F689:AK689)-$E689),($E689*(1-$D$461))*$D689),0)*AL$457</f>
        <v>0</v>
      </c>
      <c r="AM689" s="799">
        <f>IF(AM$459&gt;=$C689,MIN(-(SUM($F689:AL689)-$E689),($E689*(1-$D$461))*$D689),0)*AM$457</f>
        <v>0</v>
      </c>
      <c r="AN689" s="799">
        <f>IF(AN$459&gt;=$C689,MIN(-(SUM($F689:AM689)-$E689),($E689*(1-$D$461))*$D689),0)*AN$457</f>
        <v>0</v>
      </c>
    </row>
    <row r="690" spans="3:40" ht="16.5" outlineLevel="4">
      <c r="C690" s="787">
        <v>2</v>
      </c>
      <c r="D690" s="788">
        <f>Inputs!$D$263</f>
        <v>0.1</v>
      </c>
      <c r="E690" s="812">
        <v>0</v>
      </c>
      <c r="F690" s="710">
        <f>E690*D686</f>
        <v>0</v>
      </c>
      <c r="G690" s="799">
        <f>IF(G$459&gt;=$C690,MIN(-(SUM(F690:$F690)-$E690),($E690*(1-$D$461))*$D690),0)*G$457</f>
        <v>0</v>
      </c>
      <c r="H690" s="799">
        <f>IF(H$459&gt;=$C690,MIN(-(SUM($F690:G690)-$E690),($E690*(1-$D$461))*$D690),0)*H$457</f>
        <v>0</v>
      </c>
      <c r="I690" s="799">
        <f>IF(I$459&gt;=$C690,MIN(-(SUM($F690:H690)-$E690),($E690*(1-$D$461))*$D690),0)*I$457</f>
        <v>0</v>
      </c>
      <c r="J690" s="799">
        <f>IF(J$459&gt;=$C690,MIN(-(SUM($F690:I690)-$E690),($E690*(1-$D$461))*$D690),0)*J$457</f>
        <v>0</v>
      </c>
      <c r="K690" s="799">
        <f>IF(K$459&gt;=$C690,MIN(-(SUM($F690:J690)-$E690),($E690*(1-$D$461))*$D690),0)*K$457</f>
        <v>0</v>
      </c>
      <c r="L690" s="799">
        <f>IF(L$459&gt;=$C690,MIN(-(SUM($F690:K690)-$E690),($E690*(1-$D$461))*$D690),0)*L$457</f>
        <v>0</v>
      </c>
      <c r="M690" s="799">
        <f>IF(M$459&gt;=$C690,MIN(-(SUM($F690:L690)-$E690),($E690*(1-$D$461))*$D690),0)*M$457</f>
        <v>0</v>
      </c>
      <c r="N690" s="799">
        <f>IF(N$459&gt;=$C690,MIN(-(SUM($F690:M690)-$E690),($E690*(1-$D$461))*$D690),0)*N$457</f>
        <v>0</v>
      </c>
      <c r="O690" s="799">
        <f>IF(O$459&gt;=$C690,MIN(-(SUM($F690:N690)-$E690),($E690*(1-$D$461))*$D690),0)*O$457</f>
        <v>0</v>
      </c>
      <c r="P690" s="799">
        <f>IF(P$459&gt;=$C690,MIN(-(SUM($F690:O690)-$E690),($E690*(1-$D$461))*$D690),0)*P$457</f>
        <v>0</v>
      </c>
      <c r="Q690" s="799">
        <f>IF(Q$459&gt;=$C690,MIN(-(SUM($F690:P690)-$E690),($E690*(1-$D$461))*$D690),0)*Q$457</f>
        <v>0</v>
      </c>
      <c r="R690" s="799">
        <f>IF(R$459&gt;=$C690,MIN(-(SUM($F690:Q690)-$E690),($E690*(1-$D$461))*$D690),0)*R$457</f>
        <v>0</v>
      </c>
      <c r="S690" s="799">
        <f>IF(S$459&gt;=$C690,MIN(-(SUM($F690:R690)-$E690),($E690*(1-$D$461))*$D690),0)*S$457</f>
        <v>0</v>
      </c>
      <c r="T690" s="799">
        <f>IF(T$459&gt;=$C690,MIN(-(SUM($F690:S690)-$E690),($E690*(1-$D$461))*$D690),0)*T$457</f>
        <v>0</v>
      </c>
      <c r="U690" s="799">
        <f>IF(U$459&gt;=$C690,MIN(-(SUM($F690:T690)-$E690),($E690*(1-$D$461))*$D690),0)*U$457</f>
        <v>0</v>
      </c>
      <c r="V690" s="799">
        <f>IF(V$459&gt;=$C690,MIN(-(SUM($F690:U690)-$E690),($E690*(1-$D$461))*$D690),0)*V$457</f>
        <v>0</v>
      </c>
      <c r="W690" s="799">
        <f>IF(W$459&gt;=$C690,MIN(-(SUM($F690:V690)-$E690),($E690*(1-$D$461))*$D690),0)*W$457</f>
        <v>0</v>
      </c>
      <c r="X690" s="799">
        <f>IF(X$459&gt;=$C690,MIN(-(SUM($F690:W690)-$E690),($E690*(1-$D$461))*$D690),0)*X$457</f>
        <v>0</v>
      </c>
      <c r="Y690" s="799">
        <f>IF(Y$459&gt;=$C690,MIN(-(SUM($F690:X690)-$E690),($E690*(1-$D$461))*$D690),0)*Y$457</f>
        <v>0</v>
      </c>
      <c r="Z690" s="799">
        <f>IF(Z$459&gt;=$C690,MIN(-(SUM($F690:Y690)-$E690),($E690*(1-$D$461))*$D690),0)*Z$457</f>
        <v>0</v>
      </c>
      <c r="AA690" s="799">
        <f>IF(AA$459&gt;=$C690,MIN(-(SUM($F690:Z690)-$E690),($E690*(1-$D$461))*$D690),0)*AA$457</f>
        <v>0</v>
      </c>
      <c r="AB690" s="799">
        <f>IF(AB$459&gt;=$C690,MIN(-(SUM($F690:AA690)-$E690),($E690*(1-$D$461))*$D690),0)*AB$457</f>
        <v>0</v>
      </c>
      <c r="AC690" s="799">
        <f>IF(AC$459&gt;=$C690,MIN(-(SUM($F690:AB690)-$E690),($E690*(1-$D$461))*$D690),0)*AC$457</f>
        <v>0</v>
      </c>
      <c r="AD690" s="799">
        <f>IF(AD$459&gt;=$C690,MIN(-(SUM($F690:AC690)-$E690),($E690*(1-$D$461))*$D690),0)*AD$457</f>
        <v>0</v>
      </c>
      <c r="AE690" s="799">
        <f>IF(AE$459&gt;=$C690,MIN(-(SUM($F690:AD690)-$E690),($E690*(1-$D$461))*$D690),0)*AE$457</f>
        <v>0</v>
      </c>
      <c r="AF690" s="799">
        <f>IF(AF$459&gt;=$C690,MIN(-(SUM($F690:AE690)-$E690),($E690*(1-$D$461))*$D690),0)*AF$457</f>
        <v>0</v>
      </c>
      <c r="AG690" s="799">
        <f>IF(AG$459&gt;=$C690,MIN(-(SUM($F690:AF690)-$E690),($E690*(1-$D$461))*$D690),0)*AG$457</f>
        <v>0</v>
      </c>
      <c r="AH690" s="799">
        <f>IF(AH$459&gt;=$C690,MIN(-(SUM($F690:AG690)-$E690),($E690*(1-$D$461))*$D690),0)*AH$457</f>
        <v>0</v>
      </c>
      <c r="AI690" s="799">
        <f>IF(AI$459&gt;=$C690,MIN(-(SUM($F690:AH690)-$E690),($E690*(1-$D$461))*$D690),0)*AI$457</f>
        <v>0</v>
      </c>
      <c r="AJ690" s="799">
        <f>IF(AJ$459&gt;=$C690,MIN(-(SUM($F690:AI690)-$E690),($E690*(1-$D$461))*$D690),0)*AJ$457</f>
        <v>0</v>
      </c>
      <c r="AK690" s="799">
        <f>IF(AK$459&gt;=$C690,MIN(-(SUM($F690:AJ690)-$E690),($E690*(1-$D$461))*$D690),0)*AK$457</f>
        <v>0</v>
      </c>
      <c r="AL690" s="799">
        <f>IF(AL$459&gt;=$C690,MIN(-(SUM($F690:AK690)-$E690),($E690*(1-$D$461))*$D690),0)*AL$457</f>
        <v>0</v>
      </c>
      <c r="AM690" s="799">
        <f>IF(AM$459&gt;=$C690,MIN(-(SUM($F690:AL690)-$E690),($E690*(1-$D$461))*$D690),0)*AM$457</f>
        <v>0</v>
      </c>
      <c r="AN690" s="799">
        <f>IF(AN$459&gt;=$C690,MIN(-(SUM($F690:AM690)-$E690),($E690*(1-$D$461))*$D690),0)*AN$457</f>
        <v>0</v>
      </c>
    </row>
    <row r="691" spans="3:40" ht="16.5" outlineLevel="4">
      <c r="C691" s="787">
        <v>3</v>
      </c>
      <c r="D691" s="788">
        <f>Inputs!$D$263</f>
        <v>0.1</v>
      </c>
      <c r="E691" s="812">
        <v>0</v>
      </c>
      <c r="F691" s="710">
        <f>E691*D686</f>
        <v>0</v>
      </c>
      <c r="G691" s="799">
        <f>IF(G$459&gt;=$C691,MIN(-(SUM(F691:$F691)-$E691),($E691*(1-$D$461))*$D691),0)*G$457</f>
        <v>0</v>
      </c>
      <c r="H691" s="799">
        <f>IF(H$459&gt;=$C691,MIN(-(SUM($F691:G691)-$E691),($E691*(1-$D$461))*$D691),0)*H$457</f>
        <v>0</v>
      </c>
      <c r="I691" s="799">
        <f>IF(I$459&gt;=$C691,MIN(-(SUM($F691:H691)-$E691),($E691*(1-$D$461))*$D691),0)*I$457</f>
        <v>0</v>
      </c>
      <c r="J691" s="799">
        <f>IF(J$459&gt;=$C691,MIN(-(SUM($F691:I691)-$E691),($E691*(1-$D$461))*$D691),0)*J$457</f>
        <v>0</v>
      </c>
      <c r="K691" s="799">
        <f>IF(K$459&gt;=$C691,MIN(-(SUM($F691:J691)-$E691),($E691*(1-$D$461))*$D691),0)*K$457</f>
        <v>0</v>
      </c>
      <c r="L691" s="799">
        <f>IF(L$459&gt;=$C691,MIN(-(SUM($F691:K691)-$E691),($E691*(1-$D$461))*$D691),0)*L$457</f>
        <v>0</v>
      </c>
      <c r="M691" s="799">
        <f>IF(M$459&gt;=$C691,MIN(-(SUM($F691:L691)-$E691),($E691*(1-$D$461))*$D691),0)*M$457</f>
        <v>0</v>
      </c>
      <c r="N691" s="799">
        <f>IF(N$459&gt;=$C691,MIN(-(SUM($F691:M691)-$E691),($E691*(1-$D$461))*$D691),0)*N$457</f>
        <v>0</v>
      </c>
      <c r="O691" s="799">
        <f>IF(O$459&gt;=$C691,MIN(-(SUM($F691:N691)-$E691),($E691*(1-$D$461))*$D691),0)*O$457</f>
        <v>0</v>
      </c>
      <c r="P691" s="799">
        <f>IF(P$459&gt;=$C691,MIN(-(SUM($F691:O691)-$E691),($E691*(1-$D$461))*$D691),0)*P$457</f>
        <v>0</v>
      </c>
      <c r="Q691" s="799">
        <f>IF(Q$459&gt;=$C691,MIN(-(SUM($F691:P691)-$E691),($E691*(1-$D$461))*$D691),0)*Q$457</f>
        <v>0</v>
      </c>
      <c r="R691" s="799">
        <f>IF(R$459&gt;=$C691,MIN(-(SUM($F691:Q691)-$E691),($E691*(1-$D$461))*$D691),0)*R$457</f>
        <v>0</v>
      </c>
      <c r="S691" s="799">
        <f>IF(S$459&gt;=$C691,MIN(-(SUM($F691:R691)-$E691),($E691*(1-$D$461))*$D691),0)*S$457</f>
        <v>0</v>
      </c>
      <c r="T691" s="799">
        <f>IF(T$459&gt;=$C691,MIN(-(SUM($F691:S691)-$E691),($E691*(1-$D$461))*$D691),0)*T$457</f>
        <v>0</v>
      </c>
      <c r="U691" s="799">
        <f>IF(U$459&gt;=$C691,MIN(-(SUM($F691:T691)-$E691),($E691*(1-$D$461))*$D691),0)*U$457</f>
        <v>0</v>
      </c>
      <c r="V691" s="799">
        <f>IF(V$459&gt;=$C691,MIN(-(SUM($F691:U691)-$E691),($E691*(1-$D$461))*$D691),0)*V$457</f>
        <v>0</v>
      </c>
      <c r="W691" s="799">
        <f>IF(W$459&gt;=$C691,MIN(-(SUM($F691:V691)-$E691),($E691*(1-$D$461))*$D691),0)*W$457</f>
        <v>0</v>
      </c>
      <c r="X691" s="799">
        <f>IF(X$459&gt;=$C691,MIN(-(SUM($F691:W691)-$E691),($E691*(1-$D$461))*$D691),0)*X$457</f>
        <v>0</v>
      </c>
      <c r="Y691" s="799">
        <f>IF(Y$459&gt;=$C691,MIN(-(SUM($F691:X691)-$E691),($E691*(1-$D$461))*$D691),0)*Y$457</f>
        <v>0</v>
      </c>
      <c r="Z691" s="799">
        <f>IF(Z$459&gt;=$C691,MIN(-(SUM($F691:Y691)-$E691),($E691*(1-$D$461))*$D691),0)*Z$457</f>
        <v>0</v>
      </c>
      <c r="AA691" s="799">
        <f>IF(AA$459&gt;=$C691,MIN(-(SUM($F691:Z691)-$E691),($E691*(1-$D$461))*$D691),0)*AA$457</f>
        <v>0</v>
      </c>
      <c r="AB691" s="799">
        <f>IF(AB$459&gt;=$C691,MIN(-(SUM($F691:AA691)-$E691),($E691*(1-$D$461))*$D691),0)*AB$457</f>
        <v>0</v>
      </c>
      <c r="AC691" s="799">
        <f>IF(AC$459&gt;=$C691,MIN(-(SUM($F691:AB691)-$E691),($E691*(1-$D$461))*$D691),0)*AC$457</f>
        <v>0</v>
      </c>
      <c r="AD691" s="799">
        <f>IF(AD$459&gt;=$C691,MIN(-(SUM($F691:AC691)-$E691),($E691*(1-$D$461))*$D691),0)*AD$457</f>
        <v>0</v>
      </c>
      <c r="AE691" s="799">
        <f>IF(AE$459&gt;=$C691,MIN(-(SUM($F691:AD691)-$E691),($E691*(1-$D$461))*$D691),0)*AE$457</f>
        <v>0</v>
      </c>
      <c r="AF691" s="799">
        <f>IF(AF$459&gt;=$C691,MIN(-(SUM($F691:AE691)-$E691),($E691*(1-$D$461))*$D691),0)*AF$457</f>
        <v>0</v>
      </c>
      <c r="AG691" s="799">
        <f>IF(AG$459&gt;=$C691,MIN(-(SUM($F691:AF691)-$E691),($E691*(1-$D$461))*$D691),0)*AG$457</f>
        <v>0</v>
      </c>
      <c r="AH691" s="799">
        <f>IF(AH$459&gt;=$C691,MIN(-(SUM($F691:AG691)-$E691),($E691*(1-$D$461))*$D691),0)*AH$457</f>
        <v>0</v>
      </c>
      <c r="AI691" s="799">
        <f>IF(AI$459&gt;=$C691,MIN(-(SUM($F691:AH691)-$E691),($E691*(1-$D$461))*$D691),0)*AI$457</f>
        <v>0</v>
      </c>
      <c r="AJ691" s="799">
        <f>IF(AJ$459&gt;=$C691,MIN(-(SUM($F691:AI691)-$E691),($E691*(1-$D$461))*$D691),0)*AJ$457</f>
        <v>0</v>
      </c>
      <c r="AK691" s="799">
        <f>IF(AK$459&gt;=$C691,MIN(-(SUM($F691:AJ691)-$E691),($E691*(1-$D$461))*$D691),0)*AK$457</f>
        <v>0</v>
      </c>
      <c r="AL691" s="799">
        <f>IF(AL$459&gt;=$C691,MIN(-(SUM($F691:AK691)-$E691),($E691*(1-$D$461))*$D691),0)*AL$457</f>
        <v>0</v>
      </c>
      <c r="AM691" s="799">
        <f>IF(AM$459&gt;=$C691,MIN(-(SUM($F691:AL691)-$E691),($E691*(1-$D$461))*$D691),0)*AM$457</f>
        <v>0</v>
      </c>
      <c r="AN691" s="799">
        <f>IF(AN$459&gt;=$C691,MIN(-(SUM($F691:AM691)-$E691),($E691*(1-$D$461))*$D691),0)*AN$457</f>
        <v>0</v>
      </c>
    </row>
    <row r="692" spans="3:40" ht="16.5" outlineLevel="4">
      <c r="C692" s="787">
        <v>4</v>
      </c>
      <c r="D692" s="788">
        <f>Inputs!$D$263</f>
        <v>0.1</v>
      </c>
      <c r="E692" s="812">
        <v>0</v>
      </c>
      <c r="F692" s="710">
        <f>E692*D686</f>
        <v>0</v>
      </c>
      <c r="G692" s="799">
        <f>IF(G$459&gt;=$C692,MIN(-(SUM(F692:$F692)-$E692),($E692*(1-$D$461))*$D692),0)*G$457</f>
        <v>0</v>
      </c>
      <c r="H692" s="799">
        <f>IF(H$459&gt;=$C692,MIN(-(SUM($F692:G692)-$E692),($E692*(1-$D$461))*$D692),0)*H$457</f>
        <v>0</v>
      </c>
      <c r="I692" s="799">
        <f>IF(I$459&gt;=$C692,MIN(-(SUM($F692:H692)-$E692),($E692*(1-$D$461))*$D692),0)*I$457</f>
        <v>0</v>
      </c>
      <c r="J692" s="799">
        <f>IF(J$459&gt;=$C692,MIN(-(SUM($F692:I692)-$E692),($E692*(1-$D$461))*$D692),0)*J$457</f>
        <v>0</v>
      </c>
      <c r="K692" s="799">
        <f>IF(K$459&gt;=$C692,MIN(-(SUM($F692:J692)-$E692),($E692*(1-$D$461))*$D692),0)*K$457</f>
        <v>0</v>
      </c>
      <c r="L692" s="799">
        <f>IF(L$459&gt;=$C692,MIN(-(SUM($F692:K692)-$E692),($E692*(1-$D$461))*$D692),0)*L$457</f>
        <v>0</v>
      </c>
      <c r="M692" s="799">
        <f>IF(M$459&gt;=$C692,MIN(-(SUM($F692:L692)-$E692),($E692*(1-$D$461))*$D692),0)*M$457</f>
        <v>0</v>
      </c>
      <c r="N692" s="799">
        <f>IF(N$459&gt;=$C692,MIN(-(SUM($F692:M692)-$E692),($E692*(1-$D$461))*$D692),0)*N$457</f>
        <v>0</v>
      </c>
      <c r="O692" s="799">
        <f>IF(O$459&gt;=$C692,MIN(-(SUM($F692:N692)-$E692),($E692*(1-$D$461))*$D692),0)*O$457</f>
        <v>0</v>
      </c>
      <c r="P692" s="799">
        <f>IF(P$459&gt;=$C692,MIN(-(SUM($F692:O692)-$E692),($E692*(1-$D$461))*$D692),0)*P$457</f>
        <v>0</v>
      </c>
      <c r="Q692" s="799">
        <f>IF(Q$459&gt;=$C692,MIN(-(SUM($F692:P692)-$E692),($E692*(1-$D$461))*$D692),0)*Q$457</f>
        <v>0</v>
      </c>
      <c r="R692" s="799">
        <f>IF(R$459&gt;=$C692,MIN(-(SUM($F692:Q692)-$E692),($E692*(1-$D$461))*$D692),0)*R$457</f>
        <v>0</v>
      </c>
      <c r="S692" s="799">
        <f>IF(S$459&gt;=$C692,MIN(-(SUM($F692:R692)-$E692),($E692*(1-$D$461))*$D692),0)*S$457</f>
        <v>0</v>
      </c>
      <c r="T692" s="799">
        <f>IF(T$459&gt;=$C692,MIN(-(SUM($F692:S692)-$E692),($E692*(1-$D$461))*$D692),0)*T$457</f>
        <v>0</v>
      </c>
      <c r="U692" s="799">
        <f>IF(U$459&gt;=$C692,MIN(-(SUM($F692:T692)-$E692),($E692*(1-$D$461))*$D692),0)*U$457</f>
        <v>0</v>
      </c>
      <c r="V692" s="799">
        <f>IF(V$459&gt;=$C692,MIN(-(SUM($F692:U692)-$E692),($E692*(1-$D$461))*$D692),0)*V$457</f>
        <v>0</v>
      </c>
      <c r="W692" s="799">
        <f>IF(W$459&gt;=$C692,MIN(-(SUM($F692:V692)-$E692),($E692*(1-$D$461))*$D692),0)*W$457</f>
        <v>0</v>
      </c>
      <c r="X692" s="799">
        <f>IF(X$459&gt;=$C692,MIN(-(SUM($F692:W692)-$E692),($E692*(1-$D$461))*$D692),0)*X$457</f>
        <v>0</v>
      </c>
      <c r="Y692" s="799">
        <f>IF(Y$459&gt;=$C692,MIN(-(SUM($F692:X692)-$E692),($E692*(1-$D$461))*$D692),0)*Y$457</f>
        <v>0</v>
      </c>
      <c r="Z692" s="799">
        <f>IF(Z$459&gt;=$C692,MIN(-(SUM($F692:Y692)-$E692),($E692*(1-$D$461))*$D692),0)*Z$457</f>
        <v>0</v>
      </c>
      <c r="AA692" s="799">
        <f>IF(AA$459&gt;=$C692,MIN(-(SUM($F692:Z692)-$E692),($E692*(1-$D$461))*$D692),0)*AA$457</f>
        <v>0</v>
      </c>
      <c r="AB692" s="799">
        <f>IF(AB$459&gt;=$C692,MIN(-(SUM($F692:AA692)-$E692),($E692*(1-$D$461))*$D692),0)*AB$457</f>
        <v>0</v>
      </c>
      <c r="AC692" s="799">
        <f>IF(AC$459&gt;=$C692,MIN(-(SUM($F692:AB692)-$E692),($E692*(1-$D$461))*$D692),0)*AC$457</f>
        <v>0</v>
      </c>
      <c r="AD692" s="799">
        <f>IF(AD$459&gt;=$C692,MIN(-(SUM($F692:AC692)-$E692),($E692*(1-$D$461))*$D692),0)*AD$457</f>
        <v>0</v>
      </c>
      <c r="AE692" s="799">
        <f>IF(AE$459&gt;=$C692,MIN(-(SUM($F692:AD692)-$E692),($E692*(1-$D$461))*$D692),0)*AE$457</f>
        <v>0</v>
      </c>
      <c r="AF692" s="799">
        <f>IF(AF$459&gt;=$C692,MIN(-(SUM($F692:AE692)-$E692),($E692*(1-$D$461))*$D692),0)*AF$457</f>
        <v>0</v>
      </c>
      <c r="AG692" s="799">
        <f>IF(AG$459&gt;=$C692,MIN(-(SUM($F692:AF692)-$E692),($E692*(1-$D$461))*$D692),0)*AG$457</f>
        <v>0</v>
      </c>
      <c r="AH692" s="799">
        <f>IF(AH$459&gt;=$C692,MIN(-(SUM($F692:AG692)-$E692),($E692*(1-$D$461))*$D692),0)*AH$457</f>
        <v>0</v>
      </c>
      <c r="AI692" s="799">
        <f>IF(AI$459&gt;=$C692,MIN(-(SUM($F692:AH692)-$E692),($E692*(1-$D$461))*$D692),0)*AI$457</f>
        <v>0</v>
      </c>
      <c r="AJ692" s="799">
        <f>IF(AJ$459&gt;=$C692,MIN(-(SUM($F692:AI692)-$E692),($E692*(1-$D$461))*$D692),0)*AJ$457</f>
        <v>0</v>
      </c>
      <c r="AK692" s="799">
        <f>IF(AK$459&gt;=$C692,MIN(-(SUM($F692:AJ692)-$E692),($E692*(1-$D$461))*$D692),0)*AK$457</f>
        <v>0</v>
      </c>
      <c r="AL692" s="799">
        <f>IF(AL$459&gt;=$C692,MIN(-(SUM($F692:AK692)-$E692),($E692*(1-$D$461))*$D692),0)*AL$457</f>
        <v>0</v>
      </c>
      <c r="AM692" s="799">
        <f>IF(AM$459&gt;=$C692,MIN(-(SUM($F692:AL692)-$E692),($E692*(1-$D$461))*$D692),0)*AM$457</f>
        <v>0</v>
      </c>
      <c r="AN692" s="799">
        <f>IF(AN$459&gt;=$C692,MIN(-(SUM($F692:AM692)-$E692),($E692*(1-$D$461))*$D692),0)*AN$457</f>
        <v>0</v>
      </c>
    </row>
    <row r="693" spans="3:40" ht="16.5" outlineLevel="4">
      <c r="C693" s="787">
        <v>5</v>
      </c>
      <c r="D693" s="788">
        <f>Inputs!$D$263</f>
        <v>0.1</v>
      </c>
      <c r="E693" s="812">
        <v>0</v>
      </c>
      <c r="F693" s="710">
        <f>E693*D686</f>
        <v>0</v>
      </c>
      <c r="G693" s="799">
        <f>IF(G$459&gt;=$C693,MIN(-(SUM(F693:$F693)-$E693),($E693*(1-$D$461))*$D693),0)*G$457</f>
        <v>0</v>
      </c>
      <c r="H693" s="799">
        <f>IF(H$459&gt;=$C693,MIN(-(SUM($F693:G693)-$E693),($E693*(1-$D$461))*$D693),0)*H$457</f>
        <v>0</v>
      </c>
      <c r="I693" s="799">
        <f>IF(I$459&gt;=$C693,MIN(-(SUM($F693:H693)-$E693),($E693*(1-$D$461))*$D693),0)*I$457</f>
        <v>0</v>
      </c>
      <c r="J693" s="799">
        <f>IF(J$459&gt;=$C693,MIN(-(SUM($F693:I693)-$E693),($E693*(1-$D$461))*$D693),0)*J$457</f>
        <v>0</v>
      </c>
      <c r="K693" s="799">
        <f>IF(K$459&gt;=$C693,MIN(-(SUM($F693:J693)-$E693),($E693*(1-$D$461))*$D693),0)*K$457</f>
        <v>0</v>
      </c>
      <c r="L693" s="799">
        <f>IF(L$459&gt;=$C693,MIN(-(SUM($F693:K693)-$E693),($E693*(1-$D$461))*$D693),0)*L$457</f>
        <v>0</v>
      </c>
      <c r="M693" s="799">
        <f>IF(M$459&gt;=$C693,MIN(-(SUM($F693:L693)-$E693),($E693*(1-$D$461))*$D693),0)*M$457</f>
        <v>0</v>
      </c>
      <c r="N693" s="799">
        <f>IF(N$459&gt;=$C693,MIN(-(SUM($F693:M693)-$E693),($E693*(1-$D$461))*$D693),0)*N$457</f>
        <v>0</v>
      </c>
      <c r="O693" s="799">
        <f>IF(O$459&gt;=$C693,MIN(-(SUM($F693:N693)-$E693),($E693*(1-$D$461))*$D693),0)*O$457</f>
        <v>0</v>
      </c>
      <c r="P693" s="799">
        <f>IF(P$459&gt;=$C693,MIN(-(SUM($F693:O693)-$E693),($E693*(1-$D$461))*$D693),0)*P$457</f>
        <v>0</v>
      </c>
      <c r="Q693" s="799">
        <f>IF(Q$459&gt;=$C693,MIN(-(SUM($F693:P693)-$E693),($E693*(1-$D$461))*$D693),0)*Q$457</f>
        <v>0</v>
      </c>
      <c r="R693" s="799">
        <f>IF(R$459&gt;=$C693,MIN(-(SUM($F693:Q693)-$E693),($E693*(1-$D$461))*$D693),0)*R$457</f>
        <v>0</v>
      </c>
      <c r="S693" s="799">
        <f>IF(S$459&gt;=$C693,MIN(-(SUM($F693:R693)-$E693),($E693*(1-$D$461))*$D693),0)*S$457</f>
        <v>0</v>
      </c>
      <c r="T693" s="799">
        <f>IF(T$459&gt;=$C693,MIN(-(SUM($F693:S693)-$E693),($E693*(1-$D$461))*$D693),0)*T$457</f>
        <v>0</v>
      </c>
      <c r="U693" s="799">
        <f>IF(U$459&gt;=$C693,MIN(-(SUM($F693:T693)-$E693),($E693*(1-$D$461))*$D693),0)*U$457</f>
        <v>0</v>
      </c>
      <c r="V693" s="799">
        <f>IF(V$459&gt;=$C693,MIN(-(SUM($F693:U693)-$E693),($E693*(1-$D$461))*$D693),0)*V$457</f>
        <v>0</v>
      </c>
      <c r="W693" s="799">
        <f>IF(W$459&gt;=$C693,MIN(-(SUM($F693:V693)-$E693),($E693*(1-$D$461))*$D693),0)*W$457</f>
        <v>0</v>
      </c>
      <c r="X693" s="799">
        <f>IF(X$459&gt;=$C693,MIN(-(SUM($F693:W693)-$E693),($E693*(1-$D$461))*$D693),0)*X$457</f>
        <v>0</v>
      </c>
      <c r="Y693" s="799">
        <f>IF(Y$459&gt;=$C693,MIN(-(SUM($F693:X693)-$E693),($E693*(1-$D$461))*$D693),0)*Y$457</f>
        <v>0</v>
      </c>
      <c r="Z693" s="799">
        <f>IF(Z$459&gt;=$C693,MIN(-(SUM($F693:Y693)-$E693),($E693*(1-$D$461))*$D693),0)*Z$457</f>
        <v>0</v>
      </c>
      <c r="AA693" s="799">
        <f>IF(AA$459&gt;=$C693,MIN(-(SUM($F693:Z693)-$E693),($E693*(1-$D$461))*$D693),0)*AA$457</f>
        <v>0</v>
      </c>
      <c r="AB693" s="799">
        <f>IF(AB$459&gt;=$C693,MIN(-(SUM($F693:AA693)-$E693),($E693*(1-$D$461))*$D693),0)*AB$457</f>
        <v>0</v>
      </c>
      <c r="AC693" s="799">
        <f>IF(AC$459&gt;=$C693,MIN(-(SUM($F693:AB693)-$E693),($E693*(1-$D$461))*$D693),0)*AC$457</f>
        <v>0</v>
      </c>
      <c r="AD693" s="799">
        <f>IF(AD$459&gt;=$C693,MIN(-(SUM($F693:AC693)-$E693),($E693*(1-$D$461))*$D693),0)*AD$457</f>
        <v>0</v>
      </c>
      <c r="AE693" s="799">
        <f>IF(AE$459&gt;=$C693,MIN(-(SUM($F693:AD693)-$E693),($E693*(1-$D$461))*$D693),0)*AE$457</f>
        <v>0</v>
      </c>
      <c r="AF693" s="799">
        <f>IF(AF$459&gt;=$C693,MIN(-(SUM($F693:AE693)-$E693),($E693*(1-$D$461))*$D693),0)*AF$457</f>
        <v>0</v>
      </c>
      <c r="AG693" s="799">
        <f>IF(AG$459&gt;=$C693,MIN(-(SUM($F693:AF693)-$E693),($E693*(1-$D$461))*$D693),0)*AG$457</f>
        <v>0</v>
      </c>
      <c r="AH693" s="799">
        <f>IF(AH$459&gt;=$C693,MIN(-(SUM($F693:AG693)-$E693),($E693*(1-$D$461))*$D693),0)*AH$457</f>
        <v>0</v>
      </c>
      <c r="AI693" s="799">
        <f>IF(AI$459&gt;=$C693,MIN(-(SUM($F693:AH693)-$E693),($E693*(1-$D$461))*$D693),0)*AI$457</f>
        <v>0</v>
      </c>
      <c r="AJ693" s="799">
        <f>IF(AJ$459&gt;=$C693,MIN(-(SUM($F693:AI693)-$E693),($E693*(1-$D$461))*$D693),0)*AJ$457</f>
        <v>0</v>
      </c>
      <c r="AK693" s="799">
        <f>IF(AK$459&gt;=$C693,MIN(-(SUM($F693:AJ693)-$E693),($E693*(1-$D$461))*$D693),0)*AK$457</f>
        <v>0</v>
      </c>
      <c r="AL693" s="799">
        <f>IF(AL$459&gt;=$C693,MIN(-(SUM($F693:AK693)-$E693),($E693*(1-$D$461))*$D693),0)*AL$457</f>
        <v>0</v>
      </c>
      <c r="AM693" s="799">
        <f>IF(AM$459&gt;=$C693,MIN(-(SUM($F693:AL693)-$E693),($E693*(1-$D$461))*$D693),0)*AM$457</f>
        <v>0</v>
      </c>
      <c r="AN693" s="799">
        <f>IF(AN$459&gt;=$C693,MIN(-(SUM($F693:AM693)-$E693),($E693*(1-$D$461))*$D693),0)*AN$457</f>
        <v>0</v>
      </c>
    </row>
    <row r="694" spans="3:40" ht="16.5" outlineLevel="4">
      <c r="C694" s="787">
        <v>6</v>
      </c>
      <c r="D694" s="788">
        <f>Inputs!$D$263</f>
        <v>0.1</v>
      </c>
      <c r="E694" s="812">
        <v>0</v>
      </c>
      <c r="F694" s="710">
        <f>E694*D686</f>
        <v>0</v>
      </c>
      <c r="G694" s="799">
        <f>IF(G$459&gt;=$C694,MIN(-(SUM(F694:$F694)-$E694),($E694*(1-$D$461))*$D694),0)*G$457</f>
        <v>0</v>
      </c>
      <c r="H694" s="799">
        <f>IF(H$459&gt;=$C694,MIN(-(SUM($F694:G694)-$E694),($E694*(1-$D$461))*$D694),0)*H$457</f>
        <v>0</v>
      </c>
      <c r="I694" s="799">
        <f>IF(I$459&gt;=$C694,MIN(-(SUM($F694:H694)-$E694),($E694*(1-$D$461))*$D694),0)*I$457</f>
        <v>0</v>
      </c>
      <c r="J694" s="799">
        <f>IF(J$459&gt;=$C694,MIN(-(SUM($F694:I694)-$E694),($E694*(1-$D$461))*$D694),0)*J$457</f>
        <v>0</v>
      </c>
      <c r="K694" s="799">
        <f>IF(K$459&gt;=$C694,MIN(-(SUM($F694:J694)-$E694),($E694*(1-$D$461))*$D694),0)*K$457</f>
        <v>0</v>
      </c>
      <c r="L694" s="799">
        <f>IF(L$459&gt;=$C694,MIN(-(SUM($F694:K694)-$E694),($E694*(1-$D$461))*$D694),0)*L$457</f>
        <v>0</v>
      </c>
      <c r="M694" s="799">
        <f>IF(M$459&gt;=$C694,MIN(-(SUM($F694:L694)-$E694),($E694*(1-$D$461))*$D694),0)*M$457</f>
        <v>0</v>
      </c>
      <c r="N694" s="799">
        <f>IF(N$459&gt;=$C694,MIN(-(SUM($F694:M694)-$E694),($E694*(1-$D$461))*$D694),0)*N$457</f>
        <v>0</v>
      </c>
      <c r="O694" s="799">
        <f>IF(O$459&gt;=$C694,MIN(-(SUM($F694:N694)-$E694),($E694*(1-$D$461))*$D694),0)*O$457</f>
        <v>0</v>
      </c>
      <c r="P694" s="799">
        <f>IF(P$459&gt;=$C694,MIN(-(SUM($F694:O694)-$E694),($E694*(1-$D$461))*$D694),0)*P$457</f>
        <v>0</v>
      </c>
      <c r="Q694" s="799">
        <f>IF(Q$459&gt;=$C694,MIN(-(SUM($F694:P694)-$E694),($E694*(1-$D$461))*$D694),0)*Q$457</f>
        <v>0</v>
      </c>
      <c r="R694" s="799">
        <f>IF(R$459&gt;=$C694,MIN(-(SUM($F694:Q694)-$E694),($E694*(1-$D$461))*$D694),0)*R$457</f>
        <v>0</v>
      </c>
      <c r="S694" s="799">
        <f>IF(S$459&gt;=$C694,MIN(-(SUM($F694:R694)-$E694),($E694*(1-$D$461))*$D694),0)*S$457</f>
        <v>0</v>
      </c>
      <c r="T694" s="799">
        <f>IF(T$459&gt;=$C694,MIN(-(SUM($F694:S694)-$E694),($E694*(1-$D$461))*$D694),0)*T$457</f>
        <v>0</v>
      </c>
      <c r="U694" s="799">
        <f>IF(U$459&gt;=$C694,MIN(-(SUM($F694:T694)-$E694),($E694*(1-$D$461))*$D694),0)*U$457</f>
        <v>0</v>
      </c>
      <c r="V694" s="799">
        <f>IF(V$459&gt;=$C694,MIN(-(SUM($F694:U694)-$E694),($E694*(1-$D$461))*$D694),0)*V$457</f>
        <v>0</v>
      </c>
      <c r="W694" s="799">
        <f>IF(W$459&gt;=$C694,MIN(-(SUM($F694:V694)-$E694),($E694*(1-$D$461))*$D694),0)*W$457</f>
        <v>0</v>
      </c>
      <c r="X694" s="799">
        <f>IF(X$459&gt;=$C694,MIN(-(SUM($F694:W694)-$E694),($E694*(1-$D$461))*$D694),0)*X$457</f>
        <v>0</v>
      </c>
      <c r="Y694" s="799">
        <f>IF(Y$459&gt;=$C694,MIN(-(SUM($F694:X694)-$E694),($E694*(1-$D$461))*$D694),0)*Y$457</f>
        <v>0</v>
      </c>
      <c r="Z694" s="799">
        <f>IF(Z$459&gt;=$C694,MIN(-(SUM($F694:Y694)-$E694),($E694*(1-$D$461))*$D694),0)*Z$457</f>
        <v>0</v>
      </c>
      <c r="AA694" s="799">
        <f>IF(AA$459&gt;=$C694,MIN(-(SUM($F694:Z694)-$E694),($E694*(1-$D$461))*$D694),0)*AA$457</f>
        <v>0</v>
      </c>
      <c r="AB694" s="799">
        <f>IF(AB$459&gt;=$C694,MIN(-(SUM($F694:AA694)-$E694),($E694*(1-$D$461))*$D694),0)*AB$457</f>
        <v>0</v>
      </c>
      <c r="AC694" s="799">
        <f>IF(AC$459&gt;=$C694,MIN(-(SUM($F694:AB694)-$E694),($E694*(1-$D$461))*$D694),0)*AC$457</f>
        <v>0</v>
      </c>
      <c r="AD694" s="799">
        <f>IF(AD$459&gt;=$C694,MIN(-(SUM($F694:AC694)-$E694),($E694*(1-$D$461))*$D694),0)*AD$457</f>
        <v>0</v>
      </c>
      <c r="AE694" s="799">
        <f>IF(AE$459&gt;=$C694,MIN(-(SUM($F694:AD694)-$E694),($E694*(1-$D$461))*$D694),0)*AE$457</f>
        <v>0</v>
      </c>
      <c r="AF694" s="799">
        <f>IF(AF$459&gt;=$C694,MIN(-(SUM($F694:AE694)-$E694),($E694*(1-$D$461))*$D694),0)*AF$457</f>
        <v>0</v>
      </c>
      <c r="AG694" s="799">
        <f>IF(AG$459&gt;=$C694,MIN(-(SUM($F694:AF694)-$E694),($E694*(1-$D$461))*$D694),0)*AG$457</f>
        <v>0</v>
      </c>
      <c r="AH694" s="799">
        <f>IF(AH$459&gt;=$C694,MIN(-(SUM($F694:AG694)-$E694),($E694*(1-$D$461))*$D694),0)*AH$457</f>
        <v>0</v>
      </c>
      <c r="AI694" s="799">
        <f>IF(AI$459&gt;=$C694,MIN(-(SUM($F694:AH694)-$E694),($E694*(1-$D$461))*$D694),0)*AI$457</f>
        <v>0</v>
      </c>
      <c r="AJ694" s="799">
        <f>IF(AJ$459&gt;=$C694,MIN(-(SUM($F694:AI694)-$E694),($E694*(1-$D$461))*$D694),0)*AJ$457</f>
        <v>0</v>
      </c>
      <c r="AK694" s="799">
        <f>IF(AK$459&gt;=$C694,MIN(-(SUM($F694:AJ694)-$E694),($E694*(1-$D$461))*$D694),0)*AK$457</f>
        <v>0</v>
      </c>
      <c r="AL694" s="799">
        <f>IF(AL$459&gt;=$C694,MIN(-(SUM($F694:AK694)-$E694),($E694*(1-$D$461))*$D694),0)*AL$457</f>
        <v>0</v>
      </c>
      <c r="AM694" s="799">
        <f>IF(AM$459&gt;=$C694,MIN(-(SUM($F694:AL694)-$E694),($E694*(1-$D$461))*$D694),0)*AM$457</f>
        <v>0</v>
      </c>
      <c r="AN694" s="799">
        <f>IF(AN$459&gt;=$C694,MIN(-(SUM($F694:AM694)-$E694),($E694*(1-$D$461))*$D694),0)*AN$457</f>
        <v>0</v>
      </c>
    </row>
    <row r="695" spans="3:40" ht="16.5" outlineLevel="4">
      <c r="C695" s="787">
        <v>7</v>
      </c>
      <c r="D695" s="788">
        <f>Inputs!$D$263</f>
        <v>0.1</v>
      </c>
      <c r="E695" s="812">
        <v>0</v>
      </c>
      <c r="F695" s="710">
        <f>E695*D686</f>
        <v>0</v>
      </c>
      <c r="G695" s="799">
        <f>IF(G$459&gt;=$C695,MIN(-(SUM(F695:$F695)-$E695),($E695*(1-$D$461))*$D695),0)*G$457</f>
        <v>0</v>
      </c>
      <c r="H695" s="799">
        <f>IF(H$459&gt;=$C695,MIN(-(SUM($F695:G695)-$E695),($E695*(1-$D$461))*$D695),0)*H$457</f>
        <v>0</v>
      </c>
      <c r="I695" s="799">
        <f>IF(I$459&gt;=$C695,MIN(-(SUM($F695:H695)-$E695),($E695*(1-$D$461))*$D695),0)*I$457</f>
        <v>0</v>
      </c>
      <c r="J695" s="799">
        <f>IF(J$459&gt;=$C695,MIN(-(SUM($F695:I695)-$E695),($E695*(1-$D$461))*$D695),0)*J$457</f>
        <v>0</v>
      </c>
      <c r="K695" s="799">
        <f>IF(K$459&gt;=$C695,MIN(-(SUM($F695:J695)-$E695),($E695*(1-$D$461))*$D695),0)*K$457</f>
        <v>0</v>
      </c>
      <c r="L695" s="799">
        <f>IF(L$459&gt;=$C695,MIN(-(SUM($F695:K695)-$E695),($E695*(1-$D$461))*$D695),0)*L$457</f>
        <v>0</v>
      </c>
      <c r="M695" s="799">
        <f>IF(M$459&gt;=$C695,MIN(-(SUM($F695:L695)-$E695),($E695*(1-$D$461))*$D695),0)*M$457</f>
        <v>0</v>
      </c>
      <c r="N695" s="799">
        <f>IF(N$459&gt;=$C695,MIN(-(SUM($F695:M695)-$E695),($E695*(1-$D$461))*$D695),0)*N$457</f>
        <v>0</v>
      </c>
      <c r="O695" s="799">
        <f>IF(O$459&gt;=$C695,MIN(-(SUM($F695:N695)-$E695),($E695*(1-$D$461))*$D695),0)*O$457</f>
        <v>0</v>
      </c>
      <c r="P695" s="799">
        <f>IF(P$459&gt;=$C695,MIN(-(SUM($F695:O695)-$E695),($E695*(1-$D$461))*$D695),0)*P$457</f>
        <v>0</v>
      </c>
      <c r="Q695" s="799">
        <f>IF(Q$459&gt;=$C695,MIN(-(SUM($F695:P695)-$E695),($E695*(1-$D$461))*$D695),0)*Q$457</f>
        <v>0</v>
      </c>
      <c r="R695" s="799">
        <f>IF(R$459&gt;=$C695,MIN(-(SUM($F695:Q695)-$E695),($E695*(1-$D$461))*$D695),0)*R$457</f>
        <v>0</v>
      </c>
      <c r="S695" s="799">
        <f>IF(S$459&gt;=$C695,MIN(-(SUM($F695:R695)-$E695),($E695*(1-$D$461))*$D695),0)*S$457</f>
        <v>0</v>
      </c>
      <c r="T695" s="799">
        <f>IF(T$459&gt;=$C695,MIN(-(SUM($F695:S695)-$E695),($E695*(1-$D$461))*$D695),0)*T$457</f>
        <v>0</v>
      </c>
      <c r="U695" s="799">
        <f>IF(U$459&gt;=$C695,MIN(-(SUM($F695:T695)-$E695),($E695*(1-$D$461))*$D695),0)*U$457</f>
        <v>0</v>
      </c>
      <c r="V695" s="799">
        <f>IF(V$459&gt;=$C695,MIN(-(SUM($F695:U695)-$E695),($E695*(1-$D$461))*$D695),0)*V$457</f>
        <v>0</v>
      </c>
      <c r="W695" s="799">
        <f>IF(W$459&gt;=$C695,MIN(-(SUM($F695:V695)-$E695),($E695*(1-$D$461))*$D695),0)*W$457</f>
        <v>0</v>
      </c>
      <c r="X695" s="799">
        <f>IF(X$459&gt;=$C695,MIN(-(SUM($F695:W695)-$E695),($E695*(1-$D$461))*$D695),0)*X$457</f>
        <v>0</v>
      </c>
      <c r="Y695" s="799">
        <f>IF(Y$459&gt;=$C695,MIN(-(SUM($F695:X695)-$E695),($E695*(1-$D$461))*$D695),0)*Y$457</f>
        <v>0</v>
      </c>
      <c r="Z695" s="799">
        <f>IF(Z$459&gt;=$C695,MIN(-(SUM($F695:Y695)-$E695),($E695*(1-$D$461))*$D695),0)*Z$457</f>
        <v>0</v>
      </c>
      <c r="AA695" s="799">
        <f>IF(AA$459&gt;=$C695,MIN(-(SUM($F695:Z695)-$E695),($E695*(1-$D$461))*$D695),0)*AA$457</f>
        <v>0</v>
      </c>
      <c r="AB695" s="799">
        <f>IF(AB$459&gt;=$C695,MIN(-(SUM($F695:AA695)-$E695),($E695*(1-$D$461))*$D695),0)*AB$457</f>
        <v>0</v>
      </c>
      <c r="AC695" s="799">
        <f>IF(AC$459&gt;=$C695,MIN(-(SUM($F695:AB695)-$E695),($E695*(1-$D$461))*$D695),0)*AC$457</f>
        <v>0</v>
      </c>
      <c r="AD695" s="799">
        <f>IF(AD$459&gt;=$C695,MIN(-(SUM($F695:AC695)-$E695),($E695*(1-$D$461))*$D695),0)*AD$457</f>
        <v>0</v>
      </c>
      <c r="AE695" s="799">
        <f>IF(AE$459&gt;=$C695,MIN(-(SUM($F695:AD695)-$E695),($E695*(1-$D$461))*$D695),0)*AE$457</f>
        <v>0</v>
      </c>
      <c r="AF695" s="799">
        <f>IF(AF$459&gt;=$C695,MIN(-(SUM($F695:AE695)-$E695),($E695*(1-$D$461))*$D695),0)*AF$457</f>
        <v>0</v>
      </c>
      <c r="AG695" s="799">
        <f>IF(AG$459&gt;=$C695,MIN(-(SUM($F695:AF695)-$E695),($E695*(1-$D$461))*$D695),0)*AG$457</f>
        <v>0</v>
      </c>
      <c r="AH695" s="799">
        <f>IF(AH$459&gt;=$C695,MIN(-(SUM($F695:AG695)-$E695),($E695*(1-$D$461))*$D695),0)*AH$457</f>
        <v>0</v>
      </c>
      <c r="AI695" s="799">
        <f>IF(AI$459&gt;=$C695,MIN(-(SUM($F695:AH695)-$E695),($E695*(1-$D$461))*$D695),0)*AI$457</f>
        <v>0</v>
      </c>
      <c r="AJ695" s="799">
        <f>IF(AJ$459&gt;=$C695,MIN(-(SUM($F695:AI695)-$E695),($E695*(1-$D$461))*$D695),0)*AJ$457</f>
        <v>0</v>
      </c>
      <c r="AK695" s="799">
        <f>IF(AK$459&gt;=$C695,MIN(-(SUM($F695:AJ695)-$E695),($E695*(1-$D$461))*$D695),0)*AK$457</f>
        <v>0</v>
      </c>
      <c r="AL695" s="799">
        <f>IF(AL$459&gt;=$C695,MIN(-(SUM($F695:AK695)-$E695),($E695*(1-$D$461))*$D695),0)*AL$457</f>
        <v>0</v>
      </c>
      <c r="AM695" s="799">
        <f>IF(AM$459&gt;=$C695,MIN(-(SUM($F695:AL695)-$E695),($E695*(1-$D$461))*$D695),0)*AM$457</f>
        <v>0</v>
      </c>
      <c r="AN695" s="799">
        <f>IF(AN$459&gt;=$C695,MIN(-(SUM($F695:AM695)-$E695),($E695*(1-$D$461))*$D695),0)*AN$457</f>
        <v>0</v>
      </c>
    </row>
    <row r="696" spans="3:40" ht="16.5" outlineLevel="4">
      <c r="C696" s="787">
        <v>8</v>
      </c>
      <c r="D696" s="788">
        <f>Inputs!$D$263</f>
        <v>0.1</v>
      </c>
      <c r="E696" s="812">
        <v>0</v>
      </c>
      <c r="F696" s="710">
        <f>E696*D686</f>
        <v>0</v>
      </c>
      <c r="G696" s="799">
        <f>IF(G$459&gt;=$C696,MIN(-(SUM(F696:$F696)-$E696),($E696*(1-$D$461))*$D696),0)*G$457</f>
        <v>0</v>
      </c>
      <c r="H696" s="799">
        <f>IF(H$459&gt;=$C696,MIN(-(SUM($F696:G696)-$E696),($E696*(1-$D$461))*$D696),0)*H$457</f>
        <v>0</v>
      </c>
      <c r="I696" s="799">
        <f>IF(I$459&gt;=$C696,MIN(-(SUM($F696:H696)-$E696),($E696*(1-$D$461))*$D696),0)*I$457</f>
        <v>0</v>
      </c>
      <c r="J696" s="799">
        <f>IF(J$459&gt;=$C696,MIN(-(SUM($F696:I696)-$E696),($E696*(1-$D$461))*$D696),0)*J$457</f>
        <v>0</v>
      </c>
      <c r="K696" s="799">
        <f>IF(K$459&gt;=$C696,MIN(-(SUM($F696:J696)-$E696),($E696*(1-$D$461))*$D696),0)*K$457</f>
        <v>0</v>
      </c>
      <c r="L696" s="799">
        <f>IF(L$459&gt;=$C696,MIN(-(SUM($F696:K696)-$E696),($E696*(1-$D$461))*$D696),0)*L$457</f>
        <v>0</v>
      </c>
      <c r="M696" s="799">
        <f>IF(M$459&gt;=$C696,MIN(-(SUM($F696:L696)-$E696),($E696*(1-$D$461))*$D696),0)*M$457</f>
        <v>0</v>
      </c>
      <c r="N696" s="799">
        <f>IF(N$459&gt;=$C696,MIN(-(SUM($F696:M696)-$E696),($E696*(1-$D$461))*$D696),0)*N$457</f>
        <v>0</v>
      </c>
      <c r="O696" s="799">
        <f>IF(O$459&gt;=$C696,MIN(-(SUM($F696:N696)-$E696),($E696*(1-$D$461))*$D696),0)*O$457</f>
        <v>0</v>
      </c>
      <c r="P696" s="799">
        <f>IF(P$459&gt;=$C696,MIN(-(SUM($F696:O696)-$E696),($E696*(1-$D$461))*$D696),0)*P$457</f>
        <v>0</v>
      </c>
      <c r="Q696" s="799">
        <f>IF(Q$459&gt;=$C696,MIN(-(SUM($F696:P696)-$E696),($E696*(1-$D$461))*$D696),0)*Q$457</f>
        <v>0</v>
      </c>
      <c r="R696" s="799">
        <f>IF(R$459&gt;=$C696,MIN(-(SUM($F696:Q696)-$E696),($E696*(1-$D$461))*$D696),0)*R$457</f>
        <v>0</v>
      </c>
      <c r="S696" s="799">
        <f>IF(S$459&gt;=$C696,MIN(-(SUM($F696:R696)-$E696),($E696*(1-$D$461))*$D696),0)*S$457</f>
        <v>0</v>
      </c>
      <c r="T696" s="799">
        <f>IF(T$459&gt;=$C696,MIN(-(SUM($F696:S696)-$E696),($E696*(1-$D$461))*$D696),0)*T$457</f>
        <v>0</v>
      </c>
      <c r="U696" s="799">
        <f>IF(U$459&gt;=$C696,MIN(-(SUM($F696:T696)-$E696),($E696*(1-$D$461))*$D696),0)*U$457</f>
        <v>0</v>
      </c>
      <c r="V696" s="799">
        <f>IF(V$459&gt;=$C696,MIN(-(SUM($F696:U696)-$E696),($E696*(1-$D$461))*$D696),0)*V$457</f>
        <v>0</v>
      </c>
      <c r="W696" s="799">
        <f>IF(W$459&gt;=$C696,MIN(-(SUM($F696:V696)-$E696),($E696*(1-$D$461))*$D696),0)*W$457</f>
        <v>0</v>
      </c>
      <c r="X696" s="799">
        <f>IF(X$459&gt;=$C696,MIN(-(SUM($F696:W696)-$E696),($E696*(1-$D$461))*$D696),0)*X$457</f>
        <v>0</v>
      </c>
      <c r="Y696" s="799">
        <f>IF(Y$459&gt;=$C696,MIN(-(SUM($F696:X696)-$E696),($E696*(1-$D$461))*$D696),0)*Y$457</f>
        <v>0</v>
      </c>
      <c r="Z696" s="799">
        <f>IF(Z$459&gt;=$C696,MIN(-(SUM($F696:Y696)-$E696),($E696*(1-$D$461))*$D696),0)*Z$457</f>
        <v>0</v>
      </c>
      <c r="AA696" s="799">
        <f>IF(AA$459&gt;=$C696,MIN(-(SUM($F696:Z696)-$E696),($E696*(1-$D$461))*$D696),0)*AA$457</f>
        <v>0</v>
      </c>
      <c r="AB696" s="799">
        <f>IF(AB$459&gt;=$C696,MIN(-(SUM($F696:AA696)-$E696),($E696*(1-$D$461))*$D696),0)*AB$457</f>
        <v>0</v>
      </c>
      <c r="AC696" s="799">
        <f>IF(AC$459&gt;=$C696,MIN(-(SUM($F696:AB696)-$E696),($E696*(1-$D$461))*$D696),0)*AC$457</f>
        <v>0</v>
      </c>
      <c r="AD696" s="799">
        <f>IF(AD$459&gt;=$C696,MIN(-(SUM($F696:AC696)-$E696),($E696*(1-$D$461))*$D696),0)*AD$457</f>
        <v>0</v>
      </c>
      <c r="AE696" s="799">
        <f>IF(AE$459&gt;=$C696,MIN(-(SUM($F696:AD696)-$E696),($E696*(1-$D$461))*$D696),0)*AE$457</f>
        <v>0</v>
      </c>
      <c r="AF696" s="799">
        <f>IF(AF$459&gt;=$C696,MIN(-(SUM($F696:AE696)-$E696),($E696*(1-$D$461))*$D696),0)*AF$457</f>
        <v>0</v>
      </c>
      <c r="AG696" s="799">
        <f>IF(AG$459&gt;=$C696,MIN(-(SUM($F696:AF696)-$E696),($E696*(1-$D$461))*$D696),0)*AG$457</f>
        <v>0</v>
      </c>
      <c r="AH696" s="799">
        <f>IF(AH$459&gt;=$C696,MIN(-(SUM($F696:AG696)-$E696),($E696*(1-$D$461))*$D696),0)*AH$457</f>
        <v>0</v>
      </c>
      <c r="AI696" s="799">
        <f>IF(AI$459&gt;=$C696,MIN(-(SUM($F696:AH696)-$E696),($E696*(1-$D$461))*$D696),0)*AI$457</f>
        <v>0</v>
      </c>
      <c r="AJ696" s="799">
        <f>IF(AJ$459&gt;=$C696,MIN(-(SUM($F696:AI696)-$E696),($E696*(1-$D$461))*$D696),0)*AJ$457</f>
        <v>0</v>
      </c>
      <c r="AK696" s="799">
        <f>IF(AK$459&gt;=$C696,MIN(-(SUM($F696:AJ696)-$E696),($E696*(1-$D$461))*$D696),0)*AK$457</f>
        <v>0</v>
      </c>
      <c r="AL696" s="799">
        <f>IF(AL$459&gt;=$C696,MIN(-(SUM($F696:AK696)-$E696),($E696*(1-$D$461))*$D696),0)*AL$457</f>
        <v>0</v>
      </c>
      <c r="AM696" s="799">
        <f>IF(AM$459&gt;=$C696,MIN(-(SUM($F696:AL696)-$E696),($E696*(1-$D$461))*$D696),0)*AM$457</f>
        <v>0</v>
      </c>
      <c r="AN696" s="799">
        <f>IF(AN$459&gt;=$C696,MIN(-(SUM($F696:AM696)-$E696),($E696*(1-$D$461))*$D696),0)*AN$457</f>
        <v>0</v>
      </c>
    </row>
    <row r="697" spans="3:40" ht="16.5" outlineLevel="4">
      <c r="C697" s="787">
        <v>9</v>
      </c>
      <c r="D697" s="788">
        <f>Inputs!$D$263</f>
        <v>0.1</v>
      </c>
      <c r="E697" s="812">
        <v>0</v>
      </c>
      <c r="F697" s="710">
        <f>E697*D686</f>
        <v>0</v>
      </c>
      <c r="G697" s="799">
        <f>IF(G$459&gt;=$C697,MIN(-(SUM(F697:$F697)-$E697),($E697*(1-$D$461))*$D697),0)*G$457</f>
        <v>0</v>
      </c>
      <c r="H697" s="799">
        <f>IF(H$459&gt;=$C697,MIN(-(SUM($F697:G697)-$E697),($E697*(1-$D$461))*$D697),0)*H$457</f>
        <v>0</v>
      </c>
      <c r="I697" s="799">
        <f>IF(I$459&gt;=$C697,MIN(-(SUM($F697:H697)-$E697),($E697*(1-$D$461))*$D697),0)*I$457</f>
        <v>0</v>
      </c>
      <c r="J697" s="799">
        <f>IF(J$459&gt;=$C697,MIN(-(SUM($F697:I697)-$E697),($E697*(1-$D$461))*$D697),0)*J$457</f>
        <v>0</v>
      </c>
      <c r="K697" s="799">
        <f>IF(K$459&gt;=$C697,MIN(-(SUM($F697:J697)-$E697),($E697*(1-$D$461))*$D697),0)*K$457</f>
        <v>0</v>
      </c>
      <c r="L697" s="799">
        <f>IF(L$459&gt;=$C697,MIN(-(SUM($F697:K697)-$E697),($E697*(1-$D$461))*$D697),0)*L$457</f>
        <v>0</v>
      </c>
      <c r="M697" s="799">
        <f>IF(M$459&gt;=$C697,MIN(-(SUM($F697:L697)-$E697),($E697*(1-$D$461))*$D697),0)*M$457</f>
        <v>0</v>
      </c>
      <c r="N697" s="799">
        <f>IF(N$459&gt;=$C697,MIN(-(SUM($F697:M697)-$E697),($E697*(1-$D$461))*$D697),0)*N$457</f>
        <v>0</v>
      </c>
      <c r="O697" s="799">
        <f>IF(O$459&gt;=$C697,MIN(-(SUM($F697:N697)-$E697),($E697*(1-$D$461))*$D697),0)*O$457</f>
        <v>0</v>
      </c>
      <c r="P697" s="799">
        <f>IF(P$459&gt;=$C697,MIN(-(SUM($F697:O697)-$E697),($E697*(1-$D$461))*$D697),0)*P$457</f>
        <v>0</v>
      </c>
      <c r="Q697" s="799">
        <f>IF(Q$459&gt;=$C697,MIN(-(SUM($F697:P697)-$E697),($E697*(1-$D$461))*$D697),0)*Q$457</f>
        <v>0</v>
      </c>
      <c r="R697" s="799">
        <f>IF(R$459&gt;=$C697,MIN(-(SUM($F697:Q697)-$E697),($E697*(1-$D$461))*$D697),0)*R$457</f>
        <v>0</v>
      </c>
      <c r="S697" s="799">
        <f>IF(S$459&gt;=$C697,MIN(-(SUM($F697:R697)-$E697),($E697*(1-$D$461))*$D697),0)*S$457</f>
        <v>0</v>
      </c>
      <c r="T697" s="799">
        <f>IF(T$459&gt;=$C697,MIN(-(SUM($F697:S697)-$E697),($E697*(1-$D$461))*$D697),0)*T$457</f>
        <v>0</v>
      </c>
      <c r="U697" s="799">
        <f>IF(U$459&gt;=$C697,MIN(-(SUM($F697:T697)-$E697),($E697*(1-$D$461))*$D697),0)*U$457</f>
        <v>0</v>
      </c>
      <c r="V697" s="799">
        <f>IF(V$459&gt;=$C697,MIN(-(SUM($F697:U697)-$E697),($E697*(1-$D$461))*$D697),0)*V$457</f>
        <v>0</v>
      </c>
      <c r="W697" s="799">
        <f>IF(W$459&gt;=$C697,MIN(-(SUM($F697:V697)-$E697),($E697*(1-$D$461))*$D697),0)*W$457</f>
        <v>0</v>
      </c>
      <c r="X697" s="799">
        <f>IF(X$459&gt;=$C697,MIN(-(SUM($F697:W697)-$E697),($E697*(1-$D$461))*$D697),0)*X$457</f>
        <v>0</v>
      </c>
      <c r="Y697" s="799">
        <f>IF(Y$459&gt;=$C697,MIN(-(SUM($F697:X697)-$E697),($E697*(1-$D$461))*$D697),0)*Y$457</f>
        <v>0</v>
      </c>
      <c r="Z697" s="799">
        <f>IF(Z$459&gt;=$C697,MIN(-(SUM($F697:Y697)-$E697),($E697*(1-$D$461))*$D697),0)*Z$457</f>
        <v>0</v>
      </c>
      <c r="AA697" s="799">
        <f>IF(AA$459&gt;=$C697,MIN(-(SUM($F697:Z697)-$E697),($E697*(1-$D$461))*$D697),0)*AA$457</f>
        <v>0</v>
      </c>
      <c r="AB697" s="799">
        <f>IF(AB$459&gt;=$C697,MIN(-(SUM($F697:AA697)-$E697),($E697*(1-$D$461))*$D697),0)*AB$457</f>
        <v>0</v>
      </c>
      <c r="AC697" s="799">
        <f>IF(AC$459&gt;=$C697,MIN(-(SUM($F697:AB697)-$E697),($E697*(1-$D$461))*$D697),0)*AC$457</f>
        <v>0</v>
      </c>
      <c r="AD697" s="799">
        <f>IF(AD$459&gt;=$C697,MIN(-(SUM($F697:AC697)-$E697),($E697*(1-$D$461))*$D697),0)*AD$457</f>
        <v>0</v>
      </c>
      <c r="AE697" s="799">
        <f>IF(AE$459&gt;=$C697,MIN(-(SUM($F697:AD697)-$E697),($E697*(1-$D$461))*$D697),0)*AE$457</f>
        <v>0</v>
      </c>
      <c r="AF697" s="799">
        <f>IF(AF$459&gt;=$C697,MIN(-(SUM($F697:AE697)-$E697),($E697*(1-$D$461))*$D697),0)*AF$457</f>
        <v>0</v>
      </c>
      <c r="AG697" s="799">
        <f>IF(AG$459&gt;=$C697,MIN(-(SUM($F697:AF697)-$E697),($E697*(1-$D$461))*$D697),0)*AG$457</f>
        <v>0</v>
      </c>
      <c r="AH697" s="799">
        <f>IF(AH$459&gt;=$C697,MIN(-(SUM($F697:AG697)-$E697),($E697*(1-$D$461))*$D697),0)*AH$457</f>
        <v>0</v>
      </c>
      <c r="AI697" s="799">
        <f>IF(AI$459&gt;=$C697,MIN(-(SUM($F697:AH697)-$E697),($E697*(1-$D$461))*$D697),0)*AI$457</f>
        <v>0</v>
      </c>
      <c r="AJ697" s="799">
        <f>IF(AJ$459&gt;=$C697,MIN(-(SUM($F697:AI697)-$E697),($E697*(1-$D$461))*$D697),0)*AJ$457</f>
        <v>0</v>
      </c>
      <c r="AK697" s="799">
        <f>IF(AK$459&gt;=$C697,MIN(-(SUM($F697:AJ697)-$E697),($E697*(1-$D$461))*$D697),0)*AK$457</f>
        <v>0</v>
      </c>
      <c r="AL697" s="799">
        <f>IF(AL$459&gt;=$C697,MIN(-(SUM($F697:AK697)-$E697),($E697*(1-$D$461))*$D697),0)*AL$457</f>
        <v>0</v>
      </c>
      <c r="AM697" s="799">
        <f>IF(AM$459&gt;=$C697,MIN(-(SUM($F697:AL697)-$E697),($E697*(1-$D$461))*$D697),0)*AM$457</f>
        <v>0</v>
      </c>
      <c r="AN697" s="799">
        <f>IF(AN$459&gt;=$C697,MIN(-(SUM($F697:AM697)-$E697),($E697*(1-$D$461))*$D697),0)*AN$457</f>
        <v>0</v>
      </c>
    </row>
    <row r="698" spans="3:40" ht="16.5" outlineLevel="4">
      <c r="C698" s="787">
        <v>10</v>
      </c>
      <c r="D698" s="788">
        <f>Inputs!$D$263</f>
        <v>0.1</v>
      </c>
      <c r="E698" s="812">
        <v>0</v>
      </c>
      <c r="F698" s="710">
        <f>E698*D686</f>
        <v>0</v>
      </c>
      <c r="G698" s="799">
        <f>IF(G$459&gt;=$C698,MIN(-(SUM(F698:$F698)-$E698),($E698*(1-$D$461))*$D698),0)*G$457</f>
        <v>0</v>
      </c>
      <c r="H698" s="799">
        <f>IF(H$459&gt;=$C698,MIN(-(SUM($F698:G698)-$E698),($E698*(1-$D$461))*$D698),0)*H$457</f>
        <v>0</v>
      </c>
      <c r="I698" s="799">
        <f>IF(I$459&gt;=$C698,MIN(-(SUM($F698:H698)-$E698),($E698*(1-$D$461))*$D698),0)*I$457</f>
        <v>0</v>
      </c>
      <c r="J698" s="799">
        <f>IF(J$459&gt;=$C698,MIN(-(SUM($F698:I698)-$E698),($E698*(1-$D$461))*$D698),0)*J$457</f>
        <v>0</v>
      </c>
      <c r="K698" s="799">
        <f>IF(K$459&gt;=$C698,MIN(-(SUM($F698:J698)-$E698),($E698*(1-$D$461))*$D698),0)*K$457</f>
        <v>0</v>
      </c>
      <c r="L698" s="799">
        <f>IF(L$459&gt;=$C698,MIN(-(SUM($F698:K698)-$E698),($E698*(1-$D$461))*$D698),0)*L$457</f>
        <v>0</v>
      </c>
      <c r="M698" s="799">
        <f>IF(M$459&gt;=$C698,MIN(-(SUM($F698:L698)-$E698),($E698*(1-$D$461))*$D698),0)*M$457</f>
        <v>0</v>
      </c>
      <c r="N698" s="799">
        <f>IF(N$459&gt;=$C698,MIN(-(SUM($F698:M698)-$E698),($E698*(1-$D$461))*$D698),0)*N$457</f>
        <v>0</v>
      </c>
      <c r="O698" s="799">
        <f>IF(O$459&gt;=$C698,MIN(-(SUM($F698:N698)-$E698),($E698*(1-$D$461))*$D698),0)*O$457</f>
        <v>0</v>
      </c>
      <c r="P698" s="799">
        <f>IF(P$459&gt;=$C698,MIN(-(SUM($F698:O698)-$E698),($E698*(1-$D$461))*$D698),0)*P$457</f>
        <v>0</v>
      </c>
      <c r="Q698" s="799">
        <f>IF(Q$459&gt;=$C698,MIN(-(SUM($F698:P698)-$E698),($E698*(1-$D$461))*$D698),0)*Q$457</f>
        <v>0</v>
      </c>
      <c r="R698" s="799">
        <f>IF(R$459&gt;=$C698,MIN(-(SUM($F698:Q698)-$E698),($E698*(1-$D$461))*$D698),0)*R$457</f>
        <v>0</v>
      </c>
      <c r="S698" s="799">
        <f>IF(S$459&gt;=$C698,MIN(-(SUM($F698:R698)-$E698),($E698*(1-$D$461))*$D698),0)*S$457</f>
        <v>0</v>
      </c>
      <c r="T698" s="799">
        <f>IF(T$459&gt;=$C698,MIN(-(SUM($F698:S698)-$E698),($E698*(1-$D$461))*$D698),0)*T$457</f>
        <v>0</v>
      </c>
      <c r="U698" s="799">
        <f>IF(U$459&gt;=$C698,MIN(-(SUM($F698:T698)-$E698),($E698*(1-$D$461))*$D698),0)*U$457</f>
        <v>0</v>
      </c>
      <c r="V698" s="799">
        <f>IF(V$459&gt;=$C698,MIN(-(SUM($F698:U698)-$E698),($E698*(1-$D$461))*$D698),0)*V$457</f>
        <v>0</v>
      </c>
      <c r="W698" s="799">
        <f>IF(W$459&gt;=$C698,MIN(-(SUM($F698:V698)-$E698),($E698*(1-$D$461))*$D698),0)*W$457</f>
        <v>0</v>
      </c>
      <c r="X698" s="799">
        <f>IF(X$459&gt;=$C698,MIN(-(SUM($F698:W698)-$E698),($E698*(1-$D$461))*$D698),0)*X$457</f>
        <v>0</v>
      </c>
      <c r="Y698" s="799">
        <f>IF(Y$459&gt;=$C698,MIN(-(SUM($F698:X698)-$E698),($E698*(1-$D$461))*$D698),0)*Y$457</f>
        <v>0</v>
      </c>
      <c r="Z698" s="799">
        <f>IF(Z$459&gt;=$C698,MIN(-(SUM($F698:Y698)-$E698),($E698*(1-$D$461))*$D698),0)*Z$457</f>
        <v>0</v>
      </c>
      <c r="AA698" s="799">
        <f>IF(AA$459&gt;=$C698,MIN(-(SUM($F698:Z698)-$E698),($E698*(1-$D$461))*$D698),0)*AA$457</f>
        <v>0</v>
      </c>
      <c r="AB698" s="799">
        <f>IF(AB$459&gt;=$C698,MIN(-(SUM($F698:AA698)-$E698),($E698*(1-$D$461))*$D698),0)*AB$457</f>
        <v>0</v>
      </c>
      <c r="AC698" s="799">
        <f>IF(AC$459&gt;=$C698,MIN(-(SUM($F698:AB698)-$E698),($E698*(1-$D$461))*$D698),0)*AC$457</f>
        <v>0</v>
      </c>
      <c r="AD698" s="799">
        <f>IF(AD$459&gt;=$C698,MIN(-(SUM($F698:AC698)-$E698),($E698*(1-$D$461))*$D698),0)*AD$457</f>
        <v>0</v>
      </c>
      <c r="AE698" s="799">
        <f>IF(AE$459&gt;=$C698,MIN(-(SUM($F698:AD698)-$E698),($E698*(1-$D$461))*$D698),0)*AE$457</f>
        <v>0</v>
      </c>
      <c r="AF698" s="799">
        <f>IF(AF$459&gt;=$C698,MIN(-(SUM($F698:AE698)-$E698),($E698*(1-$D$461))*$D698),0)*AF$457</f>
        <v>0</v>
      </c>
      <c r="AG698" s="799">
        <f>IF(AG$459&gt;=$C698,MIN(-(SUM($F698:AF698)-$E698),($E698*(1-$D$461))*$D698),0)*AG$457</f>
        <v>0</v>
      </c>
      <c r="AH698" s="799">
        <f>IF(AH$459&gt;=$C698,MIN(-(SUM($F698:AG698)-$E698),($E698*(1-$D$461))*$D698),0)*AH$457</f>
        <v>0</v>
      </c>
      <c r="AI698" s="799">
        <f>IF(AI$459&gt;=$C698,MIN(-(SUM($F698:AH698)-$E698),($E698*(1-$D$461))*$D698),0)*AI$457</f>
        <v>0</v>
      </c>
      <c r="AJ698" s="799">
        <f>IF(AJ$459&gt;=$C698,MIN(-(SUM($F698:AI698)-$E698),($E698*(1-$D$461))*$D698),0)*AJ$457</f>
        <v>0</v>
      </c>
      <c r="AK698" s="799">
        <f>IF(AK$459&gt;=$C698,MIN(-(SUM($F698:AJ698)-$E698),($E698*(1-$D$461))*$D698),0)*AK$457</f>
        <v>0</v>
      </c>
      <c r="AL698" s="799">
        <f>IF(AL$459&gt;=$C698,MIN(-(SUM($F698:AK698)-$E698),($E698*(1-$D$461))*$D698),0)*AL$457</f>
        <v>0</v>
      </c>
      <c r="AM698" s="799">
        <f>IF(AM$459&gt;=$C698,MIN(-(SUM($F698:AL698)-$E698),($E698*(1-$D$461))*$D698),0)*AM$457</f>
        <v>0</v>
      </c>
      <c r="AN698" s="799">
        <f>IF(AN$459&gt;=$C698,MIN(-(SUM($F698:AM698)-$E698),($E698*(1-$D$461))*$D698),0)*AN$457</f>
        <v>0</v>
      </c>
    </row>
    <row r="699" spans="3:40" ht="16.5" outlineLevel="4">
      <c r="C699" s="787">
        <v>11</v>
      </c>
      <c r="D699" s="788">
        <f>Inputs!$D$263</f>
        <v>0.1</v>
      </c>
      <c r="E699" s="812">
        <v>0</v>
      </c>
      <c r="F699" s="710">
        <f>E699*D686</f>
        <v>0</v>
      </c>
      <c r="G699" s="799">
        <f>IF(G$459&gt;=$C699,MIN(-(SUM(F699:$F699)-$E699),($E699*(1-$D$461))*$D699),0)*G$457</f>
        <v>0</v>
      </c>
      <c r="H699" s="799">
        <f>IF(H$459&gt;=$C699,MIN(-(SUM($F699:G699)-$E699),($E699*(1-$D$461))*$D699),0)*H$457</f>
        <v>0</v>
      </c>
      <c r="I699" s="799">
        <f>IF(I$459&gt;=$C699,MIN(-(SUM($F699:H699)-$E699),($E699*(1-$D$461))*$D699),0)*I$457</f>
        <v>0</v>
      </c>
      <c r="J699" s="799">
        <f>IF(J$459&gt;=$C699,MIN(-(SUM($F699:I699)-$E699),($E699*(1-$D$461))*$D699),0)*J$457</f>
        <v>0</v>
      </c>
      <c r="K699" s="799">
        <f>IF(K$459&gt;=$C699,MIN(-(SUM($F699:J699)-$E699),($E699*(1-$D$461))*$D699),0)*K$457</f>
        <v>0</v>
      </c>
      <c r="L699" s="799">
        <f>IF(L$459&gt;=$C699,MIN(-(SUM($F699:K699)-$E699),($E699*(1-$D$461))*$D699),0)*L$457</f>
        <v>0</v>
      </c>
      <c r="M699" s="799">
        <f>IF(M$459&gt;=$C699,MIN(-(SUM($F699:L699)-$E699),($E699*(1-$D$461))*$D699),0)*M$457</f>
        <v>0</v>
      </c>
      <c r="N699" s="799">
        <f>IF(N$459&gt;=$C699,MIN(-(SUM($F699:M699)-$E699),($E699*(1-$D$461))*$D699),0)*N$457</f>
        <v>0</v>
      </c>
      <c r="O699" s="799">
        <f>IF(O$459&gt;=$C699,MIN(-(SUM($F699:N699)-$E699),($E699*(1-$D$461))*$D699),0)*O$457</f>
        <v>0</v>
      </c>
      <c r="P699" s="799">
        <f>IF(P$459&gt;=$C699,MIN(-(SUM($F699:O699)-$E699),($E699*(1-$D$461))*$D699),0)*P$457</f>
        <v>0</v>
      </c>
      <c r="Q699" s="799">
        <f>IF(Q$459&gt;=$C699,MIN(-(SUM($F699:P699)-$E699),($E699*(1-$D$461))*$D699),0)*Q$457</f>
        <v>0</v>
      </c>
      <c r="R699" s="799">
        <f>IF(R$459&gt;=$C699,MIN(-(SUM($F699:Q699)-$E699),($E699*(1-$D$461))*$D699),0)*R$457</f>
        <v>0</v>
      </c>
      <c r="S699" s="799">
        <f>IF(S$459&gt;=$C699,MIN(-(SUM($F699:R699)-$E699),($E699*(1-$D$461))*$D699),0)*S$457</f>
        <v>0</v>
      </c>
      <c r="T699" s="799">
        <f>IF(T$459&gt;=$C699,MIN(-(SUM($F699:S699)-$E699),($E699*(1-$D$461))*$D699),0)*T$457</f>
        <v>0</v>
      </c>
      <c r="U699" s="799">
        <f>IF(U$459&gt;=$C699,MIN(-(SUM($F699:T699)-$E699),($E699*(1-$D$461))*$D699),0)*U$457</f>
        <v>0</v>
      </c>
      <c r="V699" s="799">
        <f>IF(V$459&gt;=$C699,MIN(-(SUM($F699:U699)-$E699),($E699*(1-$D$461))*$D699),0)*V$457</f>
        <v>0</v>
      </c>
      <c r="W699" s="799">
        <f>IF(W$459&gt;=$C699,MIN(-(SUM($F699:V699)-$E699),($E699*(1-$D$461))*$D699),0)*W$457</f>
        <v>0</v>
      </c>
      <c r="X699" s="799">
        <f>IF(X$459&gt;=$C699,MIN(-(SUM($F699:W699)-$E699),($E699*(1-$D$461))*$D699),0)*X$457</f>
        <v>0</v>
      </c>
      <c r="Y699" s="799">
        <f>IF(Y$459&gt;=$C699,MIN(-(SUM($F699:X699)-$E699),($E699*(1-$D$461))*$D699),0)*Y$457</f>
        <v>0</v>
      </c>
      <c r="Z699" s="799">
        <f>IF(Z$459&gt;=$C699,MIN(-(SUM($F699:Y699)-$E699),($E699*(1-$D$461))*$D699),0)*Z$457</f>
        <v>0</v>
      </c>
      <c r="AA699" s="799">
        <f>IF(AA$459&gt;=$C699,MIN(-(SUM($F699:Z699)-$E699),($E699*(1-$D$461))*$D699),0)*AA$457</f>
        <v>0</v>
      </c>
      <c r="AB699" s="799">
        <f>IF(AB$459&gt;=$C699,MIN(-(SUM($F699:AA699)-$E699),($E699*(1-$D$461))*$D699),0)*AB$457</f>
        <v>0</v>
      </c>
      <c r="AC699" s="799">
        <f>IF(AC$459&gt;=$C699,MIN(-(SUM($F699:AB699)-$E699),($E699*(1-$D$461))*$D699),0)*AC$457</f>
        <v>0</v>
      </c>
      <c r="AD699" s="799">
        <f>IF(AD$459&gt;=$C699,MIN(-(SUM($F699:AC699)-$E699),($E699*(1-$D$461))*$D699),0)*AD$457</f>
        <v>0</v>
      </c>
      <c r="AE699" s="799">
        <f>IF(AE$459&gt;=$C699,MIN(-(SUM($F699:AD699)-$E699),($E699*(1-$D$461))*$D699),0)*AE$457</f>
        <v>0</v>
      </c>
      <c r="AF699" s="799">
        <f>IF(AF$459&gt;=$C699,MIN(-(SUM($F699:AE699)-$E699),($E699*(1-$D$461))*$D699),0)*AF$457</f>
        <v>0</v>
      </c>
      <c r="AG699" s="799">
        <f>IF(AG$459&gt;=$C699,MIN(-(SUM($F699:AF699)-$E699),($E699*(1-$D$461))*$D699),0)*AG$457</f>
        <v>0</v>
      </c>
      <c r="AH699" s="799">
        <f>IF(AH$459&gt;=$C699,MIN(-(SUM($F699:AG699)-$E699),($E699*(1-$D$461))*$D699),0)*AH$457</f>
        <v>0</v>
      </c>
      <c r="AI699" s="799">
        <f>IF(AI$459&gt;=$C699,MIN(-(SUM($F699:AH699)-$E699),($E699*(1-$D$461))*$D699),0)*AI$457</f>
        <v>0</v>
      </c>
      <c r="AJ699" s="799">
        <f>IF(AJ$459&gt;=$C699,MIN(-(SUM($F699:AI699)-$E699),($E699*(1-$D$461))*$D699),0)*AJ$457</f>
        <v>0</v>
      </c>
      <c r="AK699" s="799">
        <f>IF(AK$459&gt;=$C699,MIN(-(SUM($F699:AJ699)-$E699),($E699*(1-$D$461))*$D699),0)*AK$457</f>
        <v>0</v>
      </c>
      <c r="AL699" s="799">
        <f>IF(AL$459&gt;=$C699,MIN(-(SUM($F699:AK699)-$E699),($E699*(1-$D$461))*$D699),0)*AL$457</f>
        <v>0</v>
      </c>
      <c r="AM699" s="799">
        <f>IF(AM$459&gt;=$C699,MIN(-(SUM($F699:AL699)-$E699),($E699*(1-$D$461))*$D699),0)*AM$457</f>
        <v>0</v>
      </c>
      <c r="AN699" s="799">
        <f>IF(AN$459&gt;=$C699,MIN(-(SUM($F699:AM699)-$E699),($E699*(1-$D$461))*$D699),0)*AN$457</f>
        <v>0</v>
      </c>
    </row>
    <row r="700" spans="3:40" ht="16.5" outlineLevel="4">
      <c r="C700" s="787">
        <v>12</v>
      </c>
      <c r="D700" s="788">
        <f>Inputs!$D$263</f>
        <v>0.1</v>
      </c>
      <c r="E700" s="812">
        <v>0</v>
      </c>
      <c r="F700" s="710">
        <f>E700*D686</f>
        <v>0</v>
      </c>
      <c r="G700" s="799">
        <f>IF(G$459&gt;=$C700,MIN(-(SUM(F700:$F700)-$E700),($E700*(1-$D$461))*$D700),0)*G$457</f>
        <v>0</v>
      </c>
      <c r="H700" s="799">
        <f>IF(H$459&gt;=$C700,MIN(-(SUM($F700:G700)-$E700),($E700*(1-$D$461))*$D700),0)*H$457</f>
        <v>0</v>
      </c>
      <c r="I700" s="799">
        <f>IF(I$459&gt;=$C700,MIN(-(SUM($F700:H700)-$E700),($E700*(1-$D$461))*$D700),0)*I$457</f>
        <v>0</v>
      </c>
      <c r="J700" s="799">
        <f>IF(J$459&gt;=$C700,MIN(-(SUM($F700:I700)-$E700),($E700*(1-$D$461))*$D700),0)*J$457</f>
        <v>0</v>
      </c>
      <c r="K700" s="799">
        <f>IF(K$459&gt;=$C700,MIN(-(SUM($F700:J700)-$E700),($E700*(1-$D$461))*$D700),0)*K$457</f>
        <v>0</v>
      </c>
      <c r="L700" s="799">
        <f>IF(L$459&gt;=$C700,MIN(-(SUM($F700:K700)-$E700),($E700*(1-$D$461))*$D700),0)*L$457</f>
        <v>0</v>
      </c>
      <c r="M700" s="799">
        <f>IF(M$459&gt;=$C700,MIN(-(SUM($F700:L700)-$E700),($E700*(1-$D$461))*$D700),0)*M$457</f>
        <v>0</v>
      </c>
      <c r="N700" s="799">
        <f>IF(N$459&gt;=$C700,MIN(-(SUM($F700:M700)-$E700),($E700*(1-$D$461))*$D700),0)*N$457</f>
        <v>0</v>
      </c>
      <c r="O700" s="799">
        <f>IF(O$459&gt;=$C700,MIN(-(SUM($F700:N700)-$E700),($E700*(1-$D$461))*$D700),0)*O$457</f>
        <v>0</v>
      </c>
      <c r="P700" s="799">
        <f>IF(P$459&gt;=$C700,MIN(-(SUM($F700:O700)-$E700),($E700*(1-$D$461))*$D700),0)*P$457</f>
        <v>0</v>
      </c>
      <c r="Q700" s="799">
        <f>IF(Q$459&gt;=$C700,MIN(-(SUM($F700:P700)-$E700),($E700*(1-$D$461))*$D700),0)*Q$457</f>
        <v>0</v>
      </c>
      <c r="R700" s="799">
        <f>IF(R$459&gt;=$C700,MIN(-(SUM($F700:Q700)-$E700),($E700*(1-$D$461))*$D700),0)*R$457</f>
        <v>0</v>
      </c>
      <c r="S700" s="799">
        <f>IF(S$459&gt;=$C700,MIN(-(SUM($F700:R700)-$E700),($E700*(1-$D$461))*$D700),0)*S$457</f>
        <v>0</v>
      </c>
      <c r="T700" s="799">
        <f>IF(T$459&gt;=$C700,MIN(-(SUM($F700:S700)-$E700),($E700*(1-$D$461))*$D700),0)*T$457</f>
        <v>0</v>
      </c>
      <c r="U700" s="799">
        <f>IF(U$459&gt;=$C700,MIN(-(SUM($F700:T700)-$E700),($E700*(1-$D$461))*$D700),0)*U$457</f>
        <v>0</v>
      </c>
      <c r="V700" s="799">
        <f>IF(V$459&gt;=$C700,MIN(-(SUM($F700:U700)-$E700),($E700*(1-$D$461))*$D700),0)*V$457</f>
        <v>0</v>
      </c>
      <c r="W700" s="799">
        <f>IF(W$459&gt;=$C700,MIN(-(SUM($F700:V700)-$E700),($E700*(1-$D$461))*$D700),0)*W$457</f>
        <v>0</v>
      </c>
      <c r="X700" s="799">
        <f>IF(X$459&gt;=$C700,MIN(-(SUM($F700:W700)-$E700),($E700*(1-$D$461))*$D700),0)*X$457</f>
        <v>0</v>
      </c>
      <c r="Y700" s="799">
        <f>IF(Y$459&gt;=$C700,MIN(-(SUM($F700:X700)-$E700),($E700*(1-$D$461))*$D700),0)*Y$457</f>
        <v>0</v>
      </c>
      <c r="Z700" s="799">
        <f>IF(Z$459&gt;=$C700,MIN(-(SUM($F700:Y700)-$E700),($E700*(1-$D$461))*$D700),0)*Z$457</f>
        <v>0</v>
      </c>
      <c r="AA700" s="799">
        <f>IF(AA$459&gt;=$C700,MIN(-(SUM($F700:Z700)-$E700),($E700*(1-$D$461))*$D700),0)*AA$457</f>
        <v>0</v>
      </c>
      <c r="AB700" s="799">
        <f>IF(AB$459&gt;=$C700,MIN(-(SUM($F700:AA700)-$E700),($E700*(1-$D$461))*$D700),0)*AB$457</f>
        <v>0</v>
      </c>
      <c r="AC700" s="799">
        <f>IF(AC$459&gt;=$C700,MIN(-(SUM($F700:AB700)-$E700),($E700*(1-$D$461))*$D700),0)*AC$457</f>
        <v>0</v>
      </c>
      <c r="AD700" s="799">
        <f>IF(AD$459&gt;=$C700,MIN(-(SUM($F700:AC700)-$E700),($E700*(1-$D$461))*$D700),0)*AD$457</f>
        <v>0</v>
      </c>
      <c r="AE700" s="799">
        <f>IF(AE$459&gt;=$C700,MIN(-(SUM($F700:AD700)-$E700),($E700*(1-$D$461))*$D700),0)*AE$457</f>
        <v>0</v>
      </c>
      <c r="AF700" s="799">
        <f>IF(AF$459&gt;=$C700,MIN(-(SUM($F700:AE700)-$E700),($E700*(1-$D$461))*$D700),0)*AF$457</f>
        <v>0</v>
      </c>
      <c r="AG700" s="799">
        <f>IF(AG$459&gt;=$C700,MIN(-(SUM($F700:AF700)-$E700),($E700*(1-$D$461))*$D700),0)*AG$457</f>
        <v>0</v>
      </c>
      <c r="AH700" s="799">
        <f>IF(AH$459&gt;=$C700,MIN(-(SUM($F700:AG700)-$E700),($E700*(1-$D$461))*$D700),0)*AH$457</f>
        <v>0</v>
      </c>
      <c r="AI700" s="799">
        <f>IF(AI$459&gt;=$C700,MIN(-(SUM($F700:AH700)-$E700),($E700*(1-$D$461))*$D700),0)*AI$457</f>
        <v>0</v>
      </c>
      <c r="AJ700" s="799">
        <f>IF(AJ$459&gt;=$C700,MIN(-(SUM($F700:AI700)-$E700),($E700*(1-$D$461))*$D700),0)*AJ$457</f>
        <v>0</v>
      </c>
      <c r="AK700" s="799">
        <f>IF(AK$459&gt;=$C700,MIN(-(SUM($F700:AJ700)-$E700),($E700*(1-$D$461))*$D700),0)*AK$457</f>
        <v>0</v>
      </c>
      <c r="AL700" s="799">
        <f>IF(AL$459&gt;=$C700,MIN(-(SUM($F700:AK700)-$E700),($E700*(1-$D$461))*$D700),0)*AL$457</f>
        <v>0</v>
      </c>
      <c r="AM700" s="799">
        <f>IF(AM$459&gt;=$C700,MIN(-(SUM($F700:AL700)-$E700),($E700*(1-$D$461))*$D700),0)*AM$457</f>
        <v>0</v>
      </c>
      <c r="AN700" s="799">
        <f>IF(AN$459&gt;=$C700,MIN(-(SUM($F700:AM700)-$E700),($E700*(1-$D$461))*$D700),0)*AN$457</f>
        <v>0</v>
      </c>
    </row>
    <row r="701" spans="3:40" ht="16.5" outlineLevel="4">
      <c r="C701" s="787">
        <v>13</v>
      </c>
      <c r="D701" s="788">
        <f>Inputs!$D$263</f>
        <v>0.1</v>
      </c>
      <c r="E701" s="812">
        <v>0</v>
      </c>
      <c r="F701" s="710">
        <f>E701*D686</f>
        <v>0</v>
      </c>
      <c r="G701" s="799">
        <f>IF(G$459&gt;=$C701,MIN(-(SUM(F701:$F701)-$E701),($E701*(1-$D$461))*$D701),0)*G$457</f>
        <v>0</v>
      </c>
      <c r="H701" s="799">
        <f>IF(H$459&gt;=$C701,MIN(-(SUM($F701:G701)-$E701),($E701*(1-$D$461))*$D701),0)*H$457</f>
        <v>0</v>
      </c>
      <c r="I701" s="799">
        <f>IF(I$459&gt;=$C701,MIN(-(SUM($F701:H701)-$E701),($E701*(1-$D$461))*$D701),0)*I$457</f>
        <v>0</v>
      </c>
      <c r="J701" s="799">
        <f>IF(J$459&gt;=$C701,MIN(-(SUM($F701:I701)-$E701),($E701*(1-$D$461))*$D701),0)*J$457</f>
        <v>0</v>
      </c>
      <c r="K701" s="799">
        <f>IF(K$459&gt;=$C701,MIN(-(SUM($F701:J701)-$E701),($E701*(1-$D$461))*$D701),0)*K$457</f>
        <v>0</v>
      </c>
      <c r="L701" s="799">
        <f>IF(L$459&gt;=$C701,MIN(-(SUM($F701:K701)-$E701),($E701*(1-$D$461))*$D701),0)*L$457</f>
        <v>0</v>
      </c>
      <c r="M701" s="799">
        <f>IF(M$459&gt;=$C701,MIN(-(SUM($F701:L701)-$E701),($E701*(1-$D$461))*$D701),0)*M$457</f>
        <v>0</v>
      </c>
      <c r="N701" s="799">
        <f>IF(N$459&gt;=$C701,MIN(-(SUM($F701:M701)-$E701),($E701*(1-$D$461))*$D701),0)*N$457</f>
        <v>0</v>
      </c>
      <c r="O701" s="799">
        <f>IF(O$459&gt;=$C701,MIN(-(SUM($F701:N701)-$E701),($E701*(1-$D$461))*$D701),0)*O$457</f>
        <v>0</v>
      </c>
      <c r="P701" s="799">
        <f>IF(P$459&gt;=$C701,MIN(-(SUM($F701:O701)-$E701),($E701*(1-$D$461))*$D701),0)*P$457</f>
        <v>0</v>
      </c>
      <c r="Q701" s="799">
        <f>IF(Q$459&gt;=$C701,MIN(-(SUM($F701:P701)-$E701),($E701*(1-$D$461))*$D701),0)*Q$457</f>
        <v>0</v>
      </c>
      <c r="R701" s="799">
        <f>IF(R$459&gt;=$C701,MIN(-(SUM($F701:Q701)-$E701),($E701*(1-$D$461))*$D701),0)*R$457</f>
        <v>0</v>
      </c>
      <c r="S701" s="799">
        <f>IF(S$459&gt;=$C701,MIN(-(SUM($F701:R701)-$E701),($E701*(1-$D$461))*$D701),0)*S$457</f>
        <v>0</v>
      </c>
      <c r="T701" s="799">
        <f>IF(T$459&gt;=$C701,MIN(-(SUM($F701:S701)-$E701),($E701*(1-$D$461))*$D701),0)*T$457</f>
        <v>0</v>
      </c>
      <c r="U701" s="799">
        <f>IF(U$459&gt;=$C701,MIN(-(SUM($F701:T701)-$E701),($E701*(1-$D$461))*$D701),0)*U$457</f>
        <v>0</v>
      </c>
      <c r="V701" s="799">
        <f>IF(V$459&gt;=$C701,MIN(-(SUM($F701:U701)-$E701),($E701*(1-$D$461))*$D701),0)*V$457</f>
        <v>0</v>
      </c>
      <c r="W701" s="799">
        <f>IF(W$459&gt;=$C701,MIN(-(SUM($F701:V701)-$E701),($E701*(1-$D$461))*$D701),0)*W$457</f>
        <v>0</v>
      </c>
      <c r="X701" s="799">
        <f>IF(X$459&gt;=$C701,MIN(-(SUM($F701:W701)-$E701),($E701*(1-$D$461))*$D701),0)*X$457</f>
        <v>0</v>
      </c>
      <c r="Y701" s="799">
        <f>IF(Y$459&gt;=$C701,MIN(-(SUM($F701:X701)-$E701),($E701*(1-$D$461))*$D701),0)*Y$457</f>
        <v>0</v>
      </c>
      <c r="Z701" s="799">
        <f>IF(Z$459&gt;=$C701,MIN(-(SUM($F701:Y701)-$E701),($E701*(1-$D$461))*$D701),0)*Z$457</f>
        <v>0</v>
      </c>
      <c r="AA701" s="799">
        <f>IF(AA$459&gt;=$C701,MIN(-(SUM($F701:Z701)-$E701),($E701*(1-$D$461))*$D701),0)*AA$457</f>
        <v>0</v>
      </c>
      <c r="AB701" s="799">
        <f>IF(AB$459&gt;=$C701,MIN(-(SUM($F701:AA701)-$E701),($E701*(1-$D$461))*$D701),0)*AB$457</f>
        <v>0</v>
      </c>
      <c r="AC701" s="799">
        <f>IF(AC$459&gt;=$C701,MIN(-(SUM($F701:AB701)-$E701),($E701*(1-$D$461))*$D701),0)*AC$457</f>
        <v>0</v>
      </c>
      <c r="AD701" s="799">
        <f>IF(AD$459&gt;=$C701,MIN(-(SUM($F701:AC701)-$E701),($E701*(1-$D$461))*$D701),0)*AD$457</f>
        <v>0</v>
      </c>
      <c r="AE701" s="799">
        <f>IF(AE$459&gt;=$C701,MIN(-(SUM($F701:AD701)-$E701),($E701*(1-$D$461))*$D701),0)*AE$457</f>
        <v>0</v>
      </c>
      <c r="AF701" s="799">
        <f>IF(AF$459&gt;=$C701,MIN(-(SUM($F701:AE701)-$E701),($E701*(1-$D$461))*$D701),0)*AF$457</f>
        <v>0</v>
      </c>
      <c r="AG701" s="799">
        <f>IF(AG$459&gt;=$C701,MIN(-(SUM($F701:AF701)-$E701),($E701*(1-$D$461))*$D701),0)*AG$457</f>
        <v>0</v>
      </c>
      <c r="AH701" s="799">
        <f>IF(AH$459&gt;=$C701,MIN(-(SUM($F701:AG701)-$E701),($E701*(1-$D$461))*$D701),0)*AH$457</f>
        <v>0</v>
      </c>
      <c r="AI701" s="799">
        <f>IF(AI$459&gt;=$C701,MIN(-(SUM($F701:AH701)-$E701),($E701*(1-$D$461))*$D701),0)*AI$457</f>
        <v>0</v>
      </c>
      <c r="AJ701" s="799">
        <f>IF(AJ$459&gt;=$C701,MIN(-(SUM($F701:AI701)-$E701),($E701*(1-$D$461))*$D701),0)*AJ$457</f>
        <v>0</v>
      </c>
      <c r="AK701" s="799">
        <f>IF(AK$459&gt;=$C701,MIN(-(SUM($F701:AJ701)-$E701),($E701*(1-$D$461))*$D701),0)*AK$457</f>
        <v>0</v>
      </c>
      <c r="AL701" s="799">
        <f>IF(AL$459&gt;=$C701,MIN(-(SUM($F701:AK701)-$E701),($E701*(1-$D$461))*$D701),0)*AL$457</f>
        <v>0</v>
      </c>
      <c r="AM701" s="799">
        <f>IF(AM$459&gt;=$C701,MIN(-(SUM($F701:AL701)-$E701),($E701*(1-$D$461))*$D701),0)*AM$457</f>
        <v>0</v>
      </c>
      <c r="AN701" s="799">
        <f>IF(AN$459&gt;=$C701,MIN(-(SUM($F701:AM701)-$E701),($E701*(1-$D$461))*$D701),0)*AN$457</f>
        <v>0</v>
      </c>
    </row>
    <row r="702" spans="3:40" ht="16.5" outlineLevel="4">
      <c r="C702" s="787">
        <v>14</v>
      </c>
      <c r="D702" s="788">
        <f>Inputs!$D$263</f>
        <v>0.1</v>
      </c>
      <c r="E702" s="812">
        <v>0</v>
      </c>
      <c r="F702" s="710">
        <f>E702*D686</f>
        <v>0</v>
      </c>
      <c r="G702" s="799">
        <f>IF(G$459&gt;=$C702,MIN(-(SUM(F702:$F702)-$E702),($E702*(1-$D$461))*$D702),0)*G$457</f>
        <v>0</v>
      </c>
      <c r="H702" s="799">
        <f>IF(H$459&gt;=$C702,MIN(-(SUM($F702:G702)-$E702),($E702*(1-$D$461))*$D702),0)*H$457</f>
        <v>0</v>
      </c>
      <c r="I702" s="799">
        <f>IF(I$459&gt;=$C702,MIN(-(SUM($F702:H702)-$E702),($E702*(1-$D$461))*$D702),0)*I$457</f>
        <v>0</v>
      </c>
      <c r="J702" s="799">
        <f>IF(J$459&gt;=$C702,MIN(-(SUM($F702:I702)-$E702),($E702*(1-$D$461))*$D702),0)*J$457</f>
        <v>0</v>
      </c>
      <c r="K702" s="799">
        <f>IF(K$459&gt;=$C702,MIN(-(SUM($F702:J702)-$E702),($E702*(1-$D$461))*$D702),0)*K$457</f>
        <v>0</v>
      </c>
      <c r="L702" s="799">
        <f>IF(L$459&gt;=$C702,MIN(-(SUM($F702:K702)-$E702),($E702*(1-$D$461))*$D702),0)*L$457</f>
        <v>0</v>
      </c>
      <c r="M702" s="799">
        <f>IF(M$459&gt;=$C702,MIN(-(SUM($F702:L702)-$E702),($E702*(1-$D$461))*$D702),0)*M$457</f>
        <v>0</v>
      </c>
      <c r="N702" s="799">
        <f>IF(N$459&gt;=$C702,MIN(-(SUM($F702:M702)-$E702),($E702*(1-$D$461))*$D702),0)*N$457</f>
        <v>0</v>
      </c>
      <c r="O702" s="799">
        <f>IF(O$459&gt;=$C702,MIN(-(SUM($F702:N702)-$E702),($E702*(1-$D$461))*$D702),0)*O$457</f>
        <v>0</v>
      </c>
      <c r="P702" s="799">
        <f>IF(P$459&gt;=$C702,MIN(-(SUM($F702:O702)-$E702),($E702*(1-$D$461))*$D702),0)*P$457</f>
        <v>0</v>
      </c>
      <c r="Q702" s="799">
        <f>IF(Q$459&gt;=$C702,MIN(-(SUM($F702:P702)-$E702),($E702*(1-$D$461))*$D702),0)*Q$457</f>
        <v>0</v>
      </c>
      <c r="R702" s="799">
        <f>IF(R$459&gt;=$C702,MIN(-(SUM($F702:Q702)-$E702),($E702*(1-$D$461))*$D702),0)*R$457</f>
        <v>0</v>
      </c>
      <c r="S702" s="799">
        <f>IF(S$459&gt;=$C702,MIN(-(SUM($F702:R702)-$E702),($E702*(1-$D$461))*$D702),0)*S$457</f>
        <v>0</v>
      </c>
      <c r="T702" s="799">
        <f>IF(T$459&gt;=$C702,MIN(-(SUM($F702:S702)-$E702),($E702*(1-$D$461))*$D702),0)*T$457</f>
        <v>0</v>
      </c>
      <c r="U702" s="799">
        <f>IF(U$459&gt;=$C702,MIN(-(SUM($F702:T702)-$E702),($E702*(1-$D$461))*$D702),0)*U$457</f>
        <v>0</v>
      </c>
      <c r="V702" s="799">
        <f>IF(V$459&gt;=$C702,MIN(-(SUM($F702:U702)-$E702),($E702*(1-$D$461))*$D702),0)*V$457</f>
        <v>0</v>
      </c>
      <c r="W702" s="799">
        <f>IF(W$459&gt;=$C702,MIN(-(SUM($F702:V702)-$E702),($E702*(1-$D$461))*$D702),0)*W$457</f>
        <v>0</v>
      </c>
      <c r="X702" s="799">
        <f>IF(X$459&gt;=$C702,MIN(-(SUM($F702:W702)-$E702),($E702*(1-$D$461))*$D702),0)*X$457</f>
        <v>0</v>
      </c>
      <c r="Y702" s="799">
        <f>IF(Y$459&gt;=$C702,MIN(-(SUM($F702:X702)-$E702),($E702*(1-$D$461))*$D702),0)*Y$457</f>
        <v>0</v>
      </c>
      <c r="Z702" s="799">
        <f>IF(Z$459&gt;=$C702,MIN(-(SUM($F702:Y702)-$E702),($E702*(1-$D$461))*$D702),0)*Z$457</f>
        <v>0</v>
      </c>
      <c r="AA702" s="799">
        <f>IF(AA$459&gt;=$C702,MIN(-(SUM($F702:Z702)-$E702),($E702*(1-$D$461))*$D702),0)*AA$457</f>
        <v>0</v>
      </c>
      <c r="AB702" s="799">
        <f>IF(AB$459&gt;=$C702,MIN(-(SUM($F702:AA702)-$E702),($E702*(1-$D$461))*$D702),0)*AB$457</f>
        <v>0</v>
      </c>
      <c r="AC702" s="799">
        <f>IF(AC$459&gt;=$C702,MIN(-(SUM($F702:AB702)-$E702),($E702*(1-$D$461))*$D702),0)*AC$457</f>
        <v>0</v>
      </c>
      <c r="AD702" s="799">
        <f>IF(AD$459&gt;=$C702,MIN(-(SUM($F702:AC702)-$E702),($E702*(1-$D$461))*$D702),0)*AD$457</f>
        <v>0</v>
      </c>
      <c r="AE702" s="799">
        <f>IF(AE$459&gt;=$C702,MIN(-(SUM($F702:AD702)-$E702),($E702*(1-$D$461))*$D702),0)*AE$457</f>
        <v>0</v>
      </c>
      <c r="AF702" s="799">
        <f>IF(AF$459&gt;=$C702,MIN(-(SUM($F702:AE702)-$E702),($E702*(1-$D$461))*$D702),0)*AF$457</f>
        <v>0</v>
      </c>
      <c r="AG702" s="799">
        <f>IF(AG$459&gt;=$C702,MIN(-(SUM($F702:AF702)-$E702),($E702*(1-$D$461))*$D702),0)*AG$457</f>
        <v>0</v>
      </c>
      <c r="AH702" s="799">
        <f>IF(AH$459&gt;=$C702,MIN(-(SUM($F702:AG702)-$E702),($E702*(1-$D$461))*$D702),0)*AH$457</f>
        <v>0</v>
      </c>
      <c r="AI702" s="799">
        <f>IF(AI$459&gt;=$C702,MIN(-(SUM($F702:AH702)-$E702),($E702*(1-$D$461))*$D702),0)*AI$457</f>
        <v>0</v>
      </c>
      <c r="AJ702" s="799">
        <f>IF(AJ$459&gt;=$C702,MIN(-(SUM($F702:AI702)-$E702),($E702*(1-$D$461))*$D702),0)*AJ$457</f>
        <v>0</v>
      </c>
      <c r="AK702" s="799">
        <f>IF(AK$459&gt;=$C702,MIN(-(SUM($F702:AJ702)-$E702),($E702*(1-$D$461))*$D702),0)*AK$457</f>
        <v>0</v>
      </c>
      <c r="AL702" s="799">
        <f>IF(AL$459&gt;=$C702,MIN(-(SUM($F702:AK702)-$E702),($E702*(1-$D$461))*$D702),0)*AL$457</f>
        <v>0</v>
      </c>
      <c r="AM702" s="799">
        <f>IF(AM$459&gt;=$C702,MIN(-(SUM($F702:AL702)-$E702),($E702*(1-$D$461))*$D702),0)*AM$457</f>
        <v>0</v>
      </c>
      <c r="AN702" s="799">
        <f>IF(AN$459&gt;=$C702,MIN(-(SUM($F702:AM702)-$E702),($E702*(1-$D$461))*$D702),0)*AN$457</f>
        <v>0</v>
      </c>
    </row>
    <row r="703" spans="3:40" ht="16.5" outlineLevel="4">
      <c r="C703" s="787">
        <v>15</v>
      </c>
      <c r="D703" s="788">
        <f>Inputs!$D$263</f>
        <v>0.1</v>
      </c>
      <c r="E703" s="812">
        <v>0</v>
      </c>
      <c r="F703" s="710">
        <f>E703*D686</f>
        <v>0</v>
      </c>
      <c r="G703" s="799">
        <f>IF(G$459&gt;=$C703,MIN(-(SUM(F703:$F703)-$E703),($E703*(1-$D$461))*$D703),0)*G$457</f>
        <v>0</v>
      </c>
      <c r="H703" s="799">
        <f>IF(H$459&gt;=$C703,MIN(-(SUM($F703:G703)-$E703),($E703*(1-$D$461))*$D703),0)*H$457</f>
        <v>0</v>
      </c>
      <c r="I703" s="799">
        <f>IF(I$459&gt;=$C703,MIN(-(SUM($F703:H703)-$E703),($E703*(1-$D$461))*$D703),0)*I$457</f>
        <v>0</v>
      </c>
      <c r="J703" s="799">
        <f>IF(J$459&gt;=$C703,MIN(-(SUM($F703:I703)-$E703),($E703*(1-$D$461))*$D703),0)*J$457</f>
        <v>0</v>
      </c>
      <c r="K703" s="799">
        <f>IF(K$459&gt;=$C703,MIN(-(SUM($F703:J703)-$E703),($E703*(1-$D$461))*$D703),0)*K$457</f>
        <v>0</v>
      </c>
      <c r="L703" s="799">
        <f>IF(L$459&gt;=$C703,MIN(-(SUM($F703:K703)-$E703),($E703*(1-$D$461))*$D703),0)*L$457</f>
        <v>0</v>
      </c>
      <c r="M703" s="799">
        <f>IF(M$459&gt;=$C703,MIN(-(SUM($F703:L703)-$E703),($E703*(1-$D$461))*$D703),0)*M$457</f>
        <v>0</v>
      </c>
      <c r="N703" s="799">
        <f>IF(N$459&gt;=$C703,MIN(-(SUM($F703:M703)-$E703),($E703*(1-$D$461))*$D703),0)*N$457</f>
        <v>0</v>
      </c>
      <c r="O703" s="799">
        <f>IF(O$459&gt;=$C703,MIN(-(SUM($F703:N703)-$E703),($E703*(1-$D$461))*$D703),0)*O$457</f>
        <v>0</v>
      </c>
      <c r="P703" s="799">
        <f>IF(P$459&gt;=$C703,MIN(-(SUM($F703:O703)-$E703),($E703*(1-$D$461))*$D703),0)*P$457</f>
        <v>0</v>
      </c>
      <c r="Q703" s="799">
        <f>IF(Q$459&gt;=$C703,MIN(-(SUM($F703:P703)-$E703),($E703*(1-$D$461))*$D703),0)*Q$457</f>
        <v>0</v>
      </c>
      <c r="R703" s="799">
        <f>IF(R$459&gt;=$C703,MIN(-(SUM($F703:Q703)-$E703),($E703*(1-$D$461))*$D703),0)*R$457</f>
        <v>0</v>
      </c>
      <c r="S703" s="799">
        <f>IF(S$459&gt;=$C703,MIN(-(SUM($F703:R703)-$E703),($E703*(1-$D$461))*$D703),0)*S$457</f>
        <v>0</v>
      </c>
      <c r="T703" s="799">
        <f>IF(T$459&gt;=$C703,MIN(-(SUM($F703:S703)-$E703),($E703*(1-$D$461))*$D703),0)*T$457</f>
        <v>0</v>
      </c>
      <c r="U703" s="799">
        <f>IF(U$459&gt;=$C703,MIN(-(SUM($F703:T703)-$E703),($E703*(1-$D$461))*$D703),0)*U$457</f>
        <v>0</v>
      </c>
      <c r="V703" s="799">
        <f>IF(V$459&gt;=$C703,MIN(-(SUM($F703:U703)-$E703),($E703*(1-$D$461))*$D703),0)*V$457</f>
        <v>0</v>
      </c>
      <c r="W703" s="799">
        <f>IF(W$459&gt;=$C703,MIN(-(SUM($F703:V703)-$E703),($E703*(1-$D$461))*$D703),0)*W$457</f>
        <v>0</v>
      </c>
      <c r="X703" s="799">
        <f>IF(X$459&gt;=$C703,MIN(-(SUM($F703:W703)-$E703),($E703*(1-$D$461))*$D703),0)*X$457</f>
        <v>0</v>
      </c>
      <c r="Y703" s="799">
        <f>IF(Y$459&gt;=$C703,MIN(-(SUM($F703:X703)-$E703),($E703*(1-$D$461))*$D703),0)*Y$457</f>
        <v>0</v>
      </c>
      <c r="Z703" s="799">
        <f>IF(Z$459&gt;=$C703,MIN(-(SUM($F703:Y703)-$E703),($E703*(1-$D$461))*$D703),0)*Z$457</f>
        <v>0</v>
      </c>
      <c r="AA703" s="799">
        <f>IF(AA$459&gt;=$C703,MIN(-(SUM($F703:Z703)-$E703),($E703*(1-$D$461))*$D703),0)*AA$457</f>
        <v>0</v>
      </c>
      <c r="AB703" s="799">
        <f>IF(AB$459&gt;=$C703,MIN(-(SUM($F703:AA703)-$E703),($E703*(1-$D$461))*$D703),0)*AB$457</f>
        <v>0</v>
      </c>
      <c r="AC703" s="799">
        <f>IF(AC$459&gt;=$C703,MIN(-(SUM($F703:AB703)-$E703),($E703*(1-$D$461))*$D703),0)*AC$457</f>
        <v>0</v>
      </c>
      <c r="AD703" s="799">
        <f>IF(AD$459&gt;=$C703,MIN(-(SUM($F703:AC703)-$E703),($E703*(1-$D$461))*$D703),0)*AD$457</f>
        <v>0</v>
      </c>
      <c r="AE703" s="799">
        <f>IF(AE$459&gt;=$C703,MIN(-(SUM($F703:AD703)-$E703),($E703*(1-$D$461))*$D703),0)*AE$457</f>
        <v>0</v>
      </c>
      <c r="AF703" s="799">
        <f>IF(AF$459&gt;=$C703,MIN(-(SUM($F703:AE703)-$E703),($E703*(1-$D$461))*$D703),0)*AF$457</f>
        <v>0</v>
      </c>
      <c r="AG703" s="799">
        <f>IF(AG$459&gt;=$C703,MIN(-(SUM($F703:AF703)-$E703),($E703*(1-$D$461))*$D703),0)*AG$457</f>
        <v>0</v>
      </c>
      <c r="AH703" s="799">
        <f>IF(AH$459&gt;=$C703,MIN(-(SUM($F703:AG703)-$E703),($E703*(1-$D$461))*$D703),0)*AH$457</f>
        <v>0</v>
      </c>
      <c r="AI703" s="799">
        <f>IF(AI$459&gt;=$C703,MIN(-(SUM($F703:AH703)-$E703),($E703*(1-$D$461))*$D703),0)*AI$457</f>
        <v>0</v>
      </c>
      <c r="AJ703" s="799">
        <f>IF(AJ$459&gt;=$C703,MIN(-(SUM($F703:AI703)-$E703),($E703*(1-$D$461))*$D703),0)*AJ$457</f>
        <v>0</v>
      </c>
      <c r="AK703" s="799">
        <f>IF(AK$459&gt;=$C703,MIN(-(SUM($F703:AJ703)-$E703),($E703*(1-$D$461))*$D703),0)*AK$457</f>
        <v>0</v>
      </c>
      <c r="AL703" s="799">
        <f>IF(AL$459&gt;=$C703,MIN(-(SUM($F703:AK703)-$E703),($E703*(1-$D$461))*$D703),0)*AL$457</f>
        <v>0</v>
      </c>
      <c r="AM703" s="799">
        <f>IF(AM$459&gt;=$C703,MIN(-(SUM($F703:AL703)-$E703),($E703*(1-$D$461))*$D703),0)*AM$457</f>
        <v>0</v>
      </c>
      <c r="AN703" s="799">
        <f>IF(AN$459&gt;=$C703,MIN(-(SUM($F703:AM703)-$E703),($E703*(1-$D$461))*$D703),0)*AN$457</f>
        <v>0</v>
      </c>
    </row>
    <row r="704" spans="3:40" ht="16.5" outlineLevel="4">
      <c r="C704" s="787">
        <v>16</v>
      </c>
      <c r="D704" s="788">
        <f>Inputs!$D$263</f>
        <v>0.1</v>
      </c>
      <c r="E704" s="812">
        <v>0</v>
      </c>
      <c r="F704" s="710">
        <f>E704*D686</f>
        <v>0</v>
      </c>
      <c r="G704" s="799">
        <f>IF(G$459&gt;=$C704,MIN(-(SUM(F704:$F704)-$E704),($E704*(1-$D$461))*$D704),0)*G$457</f>
        <v>0</v>
      </c>
      <c r="H704" s="799">
        <f>IF(H$459&gt;=$C704,MIN(-(SUM($F704:G704)-$E704),($E704*(1-$D$461))*$D704),0)*H$457</f>
        <v>0</v>
      </c>
      <c r="I704" s="799">
        <f>IF(I$459&gt;=$C704,MIN(-(SUM($F704:H704)-$E704),($E704*(1-$D$461))*$D704),0)*I$457</f>
        <v>0</v>
      </c>
      <c r="J704" s="799">
        <f>IF(J$459&gt;=$C704,MIN(-(SUM($F704:I704)-$E704),($E704*(1-$D$461))*$D704),0)*J$457</f>
        <v>0</v>
      </c>
      <c r="K704" s="799">
        <f>IF(K$459&gt;=$C704,MIN(-(SUM($F704:J704)-$E704),($E704*(1-$D$461))*$D704),0)*K$457</f>
        <v>0</v>
      </c>
      <c r="L704" s="799">
        <f>IF(L$459&gt;=$C704,MIN(-(SUM($F704:K704)-$E704),($E704*(1-$D$461))*$D704),0)*L$457</f>
        <v>0</v>
      </c>
      <c r="M704" s="799">
        <f>IF(M$459&gt;=$C704,MIN(-(SUM($F704:L704)-$E704),($E704*(1-$D$461))*$D704),0)*M$457</f>
        <v>0</v>
      </c>
      <c r="N704" s="799">
        <f>IF(N$459&gt;=$C704,MIN(-(SUM($F704:M704)-$E704),($E704*(1-$D$461))*$D704),0)*N$457</f>
        <v>0</v>
      </c>
      <c r="O704" s="799">
        <f>IF(O$459&gt;=$C704,MIN(-(SUM($F704:N704)-$E704),($E704*(1-$D$461))*$D704),0)*O$457</f>
        <v>0</v>
      </c>
      <c r="P704" s="799">
        <f>IF(P$459&gt;=$C704,MIN(-(SUM($F704:O704)-$E704),($E704*(1-$D$461))*$D704),0)*P$457</f>
        <v>0</v>
      </c>
      <c r="Q704" s="799">
        <f>IF(Q$459&gt;=$C704,MIN(-(SUM($F704:P704)-$E704),($E704*(1-$D$461))*$D704),0)*Q$457</f>
        <v>0</v>
      </c>
      <c r="R704" s="799">
        <f>IF(R$459&gt;=$C704,MIN(-(SUM($F704:Q704)-$E704),($E704*(1-$D$461))*$D704),0)*R$457</f>
        <v>0</v>
      </c>
      <c r="S704" s="799">
        <f>IF(S$459&gt;=$C704,MIN(-(SUM($F704:R704)-$E704),($E704*(1-$D$461))*$D704),0)*S$457</f>
        <v>0</v>
      </c>
      <c r="T704" s="799">
        <f>IF(T$459&gt;=$C704,MIN(-(SUM($F704:S704)-$E704),($E704*(1-$D$461))*$D704),0)*T$457</f>
        <v>0</v>
      </c>
      <c r="U704" s="799">
        <f>IF(U$459&gt;=$C704,MIN(-(SUM($F704:T704)-$E704),($E704*(1-$D$461))*$D704),0)*U$457</f>
        <v>0</v>
      </c>
      <c r="V704" s="799">
        <f>IF(V$459&gt;=$C704,MIN(-(SUM($F704:U704)-$E704),($E704*(1-$D$461))*$D704),0)*V$457</f>
        <v>0</v>
      </c>
      <c r="W704" s="799">
        <f>IF(W$459&gt;=$C704,MIN(-(SUM($F704:V704)-$E704),($E704*(1-$D$461))*$D704),0)*W$457</f>
        <v>0</v>
      </c>
      <c r="X704" s="799">
        <f>IF(X$459&gt;=$C704,MIN(-(SUM($F704:W704)-$E704),($E704*(1-$D$461))*$D704),0)*X$457</f>
        <v>0</v>
      </c>
      <c r="Y704" s="799">
        <f>IF(Y$459&gt;=$C704,MIN(-(SUM($F704:X704)-$E704),($E704*(1-$D$461))*$D704),0)*Y$457</f>
        <v>0</v>
      </c>
      <c r="Z704" s="799">
        <f>IF(Z$459&gt;=$C704,MIN(-(SUM($F704:Y704)-$E704),($E704*(1-$D$461))*$D704),0)*Z$457</f>
        <v>0</v>
      </c>
      <c r="AA704" s="799">
        <f>IF(AA$459&gt;=$C704,MIN(-(SUM($F704:Z704)-$E704),($E704*(1-$D$461))*$D704),0)*AA$457</f>
        <v>0</v>
      </c>
      <c r="AB704" s="799">
        <f>IF(AB$459&gt;=$C704,MIN(-(SUM($F704:AA704)-$E704),($E704*(1-$D$461))*$D704),0)*AB$457</f>
        <v>0</v>
      </c>
      <c r="AC704" s="799">
        <f>IF(AC$459&gt;=$C704,MIN(-(SUM($F704:AB704)-$E704),($E704*(1-$D$461))*$D704),0)*AC$457</f>
        <v>0</v>
      </c>
      <c r="AD704" s="799">
        <f>IF(AD$459&gt;=$C704,MIN(-(SUM($F704:AC704)-$E704),($E704*(1-$D$461))*$D704),0)*AD$457</f>
        <v>0</v>
      </c>
      <c r="AE704" s="799">
        <f>IF(AE$459&gt;=$C704,MIN(-(SUM($F704:AD704)-$E704),($E704*(1-$D$461))*$D704),0)*AE$457</f>
        <v>0</v>
      </c>
      <c r="AF704" s="799">
        <f>IF(AF$459&gt;=$C704,MIN(-(SUM($F704:AE704)-$E704),($E704*(1-$D$461))*$D704),0)*AF$457</f>
        <v>0</v>
      </c>
      <c r="AG704" s="799">
        <f>IF(AG$459&gt;=$C704,MIN(-(SUM($F704:AF704)-$E704),($E704*(1-$D$461))*$D704),0)*AG$457</f>
        <v>0</v>
      </c>
      <c r="AH704" s="799">
        <f>IF(AH$459&gt;=$C704,MIN(-(SUM($F704:AG704)-$E704),($E704*(1-$D$461))*$D704),0)*AH$457</f>
        <v>0</v>
      </c>
      <c r="AI704" s="799">
        <f>IF(AI$459&gt;=$C704,MIN(-(SUM($F704:AH704)-$E704),($E704*(1-$D$461))*$D704),0)*AI$457</f>
        <v>0</v>
      </c>
      <c r="AJ704" s="799">
        <f>IF(AJ$459&gt;=$C704,MIN(-(SUM($F704:AI704)-$E704),($E704*(1-$D$461))*$D704),0)*AJ$457</f>
        <v>0</v>
      </c>
      <c r="AK704" s="799">
        <f>IF(AK$459&gt;=$C704,MIN(-(SUM($F704:AJ704)-$E704),($E704*(1-$D$461))*$D704),0)*AK$457</f>
        <v>0</v>
      </c>
      <c r="AL704" s="799">
        <f>IF(AL$459&gt;=$C704,MIN(-(SUM($F704:AK704)-$E704),($E704*(1-$D$461))*$D704),0)*AL$457</f>
        <v>0</v>
      </c>
      <c r="AM704" s="799">
        <f>IF(AM$459&gt;=$C704,MIN(-(SUM($F704:AL704)-$E704),($E704*(1-$D$461))*$D704),0)*AM$457</f>
        <v>0</v>
      </c>
      <c r="AN704" s="799">
        <f>IF(AN$459&gt;=$C704,MIN(-(SUM($F704:AM704)-$E704),($E704*(1-$D$461))*$D704),0)*AN$457</f>
        <v>0</v>
      </c>
    </row>
    <row r="705" spans="3:40" ht="16.5" outlineLevel="4">
      <c r="C705" s="787">
        <v>17</v>
      </c>
      <c r="D705" s="788">
        <f>Inputs!$D$263</f>
        <v>0.1</v>
      </c>
      <c r="E705" s="812">
        <v>0</v>
      </c>
      <c r="F705" s="710">
        <f>E705*D686</f>
        <v>0</v>
      </c>
      <c r="G705" s="799">
        <f>IF(G$459&gt;=$C705,MIN(-(SUM(F705:$F705)-$E705),($E705*(1-$D$461))*$D705),0)*G$457</f>
        <v>0</v>
      </c>
      <c r="H705" s="799">
        <f>IF(H$459&gt;=$C705,MIN(-(SUM($F705:G705)-$E705),($E705*(1-$D$461))*$D705),0)*H$457</f>
        <v>0</v>
      </c>
      <c r="I705" s="799">
        <f>IF(I$459&gt;=$C705,MIN(-(SUM($F705:H705)-$E705),($E705*(1-$D$461))*$D705),0)*I$457</f>
        <v>0</v>
      </c>
      <c r="J705" s="799">
        <f>IF(J$459&gt;=$C705,MIN(-(SUM($F705:I705)-$E705),($E705*(1-$D$461))*$D705),0)*J$457</f>
        <v>0</v>
      </c>
      <c r="K705" s="799">
        <f>IF(K$459&gt;=$C705,MIN(-(SUM($F705:J705)-$E705),($E705*(1-$D$461))*$D705),0)*K$457</f>
        <v>0</v>
      </c>
      <c r="L705" s="799">
        <f>IF(L$459&gt;=$C705,MIN(-(SUM($F705:K705)-$E705),($E705*(1-$D$461))*$D705),0)*L$457</f>
        <v>0</v>
      </c>
      <c r="M705" s="799">
        <f>IF(M$459&gt;=$C705,MIN(-(SUM($F705:L705)-$E705),($E705*(1-$D$461))*$D705),0)*M$457</f>
        <v>0</v>
      </c>
      <c r="N705" s="799">
        <f>IF(N$459&gt;=$C705,MIN(-(SUM($F705:M705)-$E705),($E705*(1-$D$461))*$D705),0)*N$457</f>
        <v>0</v>
      </c>
      <c r="O705" s="799">
        <f>IF(O$459&gt;=$C705,MIN(-(SUM($F705:N705)-$E705),($E705*(1-$D$461))*$D705),0)*O$457</f>
        <v>0</v>
      </c>
      <c r="P705" s="799">
        <f>IF(P$459&gt;=$C705,MIN(-(SUM($F705:O705)-$E705),($E705*(1-$D$461))*$D705),0)*P$457</f>
        <v>0</v>
      </c>
      <c r="Q705" s="799">
        <f>IF(Q$459&gt;=$C705,MIN(-(SUM($F705:P705)-$E705),($E705*(1-$D$461))*$D705),0)*Q$457</f>
        <v>0</v>
      </c>
      <c r="R705" s="799">
        <f>IF(R$459&gt;=$C705,MIN(-(SUM($F705:Q705)-$E705),($E705*(1-$D$461))*$D705),0)*R$457</f>
        <v>0</v>
      </c>
      <c r="S705" s="799">
        <f>IF(S$459&gt;=$C705,MIN(-(SUM($F705:R705)-$E705),($E705*(1-$D$461))*$D705),0)*S$457</f>
        <v>0</v>
      </c>
      <c r="T705" s="799">
        <f>IF(T$459&gt;=$C705,MIN(-(SUM($F705:S705)-$E705),($E705*(1-$D$461))*$D705),0)*T$457</f>
        <v>0</v>
      </c>
      <c r="U705" s="799">
        <f>IF(U$459&gt;=$C705,MIN(-(SUM($F705:T705)-$E705),($E705*(1-$D$461))*$D705),0)*U$457</f>
        <v>0</v>
      </c>
      <c r="V705" s="799">
        <f>IF(V$459&gt;=$C705,MIN(-(SUM($F705:U705)-$E705),($E705*(1-$D$461))*$D705),0)*V$457</f>
        <v>0</v>
      </c>
      <c r="W705" s="799">
        <f>IF(W$459&gt;=$C705,MIN(-(SUM($F705:V705)-$E705),($E705*(1-$D$461))*$D705),0)*W$457</f>
        <v>0</v>
      </c>
      <c r="X705" s="799">
        <f>IF(X$459&gt;=$C705,MIN(-(SUM($F705:W705)-$E705),($E705*(1-$D$461))*$D705),0)*X$457</f>
        <v>0</v>
      </c>
      <c r="Y705" s="799">
        <f>IF(Y$459&gt;=$C705,MIN(-(SUM($F705:X705)-$E705),($E705*(1-$D$461))*$D705),0)*Y$457</f>
        <v>0</v>
      </c>
      <c r="Z705" s="799">
        <f>IF(Z$459&gt;=$C705,MIN(-(SUM($F705:Y705)-$E705),($E705*(1-$D$461))*$D705),0)*Z$457</f>
        <v>0</v>
      </c>
      <c r="AA705" s="799">
        <f>IF(AA$459&gt;=$C705,MIN(-(SUM($F705:Z705)-$E705),($E705*(1-$D$461))*$D705),0)*AA$457</f>
        <v>0</v>
      </c>
      <c r="AB705" s="799">
        <f>IF(AB$459&gt;=$C705,MIN(-(SUM($F705:AA705)-$E705),($E705*(1-$D$461))*$D705),0)*AB$457</f>
        <v>0</v>
      </c>
      <c r="AC705" s="799">
        <f>IF(AC$459&gt;=$C705,MIN(-(SUM($F705:AB705)-$E705),($E705*(1-$D$461))*$D705),0)*AC$457</f>
        <v>0</v>
      </c>
      <c r="AD705" s="799">
        <f>IF(AD$459&gt;=$C705,MIN(-(SUM($F705:AC705)-$E705),($E705*(1-$D$461))*$D705),0)*AD$457</f>
        <v>0</v>
      </c>
      <c r="AE705" s="799">
        <f>IF(AE$459&gt;=$C705,MIN(-(SUM($F705:AD705)-$E705),($E705*(1-$D$461))*$D705),0)*AE$457</f>
        <v>0</v>
      </c>
      <c r="AF705" s="799">
        <f>IF(AF$459&gt;=$C705,MIN(-(SUM($F705:AE705)-$E705),($E705*(1-$D$461))*$D705),0)*AF$457</f>
        <v>0</v>
      </c>
      <c r="AG705" s="799">
        <f>IF(AG$459&gt;=$C705,MIN(-(SUM($F705:AF705)-$E705),($E705*(1-$D$461))*$D705),0)*AG$457</f>
        <v>0</v>
      </c>
      <c r="AH705" s="799">
        <f>IF(AH$459&gt;=$C705,MIN(-(SUM($F705:AG705)-$E705),($E705*(1-$D$461))*$D705),0)*AH$457</f>
        <v>0</v>
      </c>
      <c r="AI705" s="799">
        <f>IF(AI$459&gt;=$C705,MIN(-(SUM($F705:AH705)-$E705),($E705*(1-$D$461))*$D705),0)*AI$457</f>
        <v>0</v>
      </c>
      <c r="AJ705" s="799">
        <f>IF(AJ$459&gt;=$C705,MIN(-(SUM($F705:AI705)-$E705),($E705*(1-$D$461))*$D705),0)*AJ$457</f>
        <v>0</v>
      </c>
      <c r="AK705" s="799">
        <f>IF(AK$459&gt;=$C705,MIN(-(SUM($F705:AJ705)-$E705),($E705*(1-$D$461))*$D705),0)*AK$457</f>
        <v>0</v>
      </c>
      <c r="AL705" s="799">
        <f>IF(AL$459&gt;=$C705,MIN(-(SUM($F705:AK705)-$E705),($E705*(1-$D$461))*$D705),0)*AL$457</f>
        <v>0</v>
      </c>
      <c r="AM705" s="799">
        <f>IF(AM$459&gt;=$C705,MIN(-(SUM($F705:AL705)-$E705),($E705*(1-$D$461))*$D705),0)*AM$457</f>
        <v>0</v>
      </c>
      <c r="AN705" s="799">
        <f>IF(AN$459&gt;=$C705,MIN(-(SUM($F705:AM705)-$E705),($E705*(1-$D$461))*$D705),0)*AN$457</f>
        <v>0</v>
      </c>
    </row>
    <row r="706" spans="3:40" ht="16.5" outlineLevel="4">
      <c r="C706" s="787">
        <v>18</v>
      </c>
      <c r="D706" s="788">
        <f>Inputs!$D$263</f>
        <v>0.1</v>
      </c>
      <c r="E706" s="812">
        <v>0</v>
      </c>
      <c r="F706" s="710">
        <f>E706*D686</f>
        <v>0</v>
      </c>
      <c r="G706" s="799">
        <f>IF(G$459&gt;=$C706,MIN(-(SUM(F706:$F706)-$E706),($E706*(1-$D$461))*$D706),0)*G$457</f>
        <v>0</v>
      </c>
      <c r="H706" s="799">
        <f>IF(H$459&gt;=$C706,MIN(-(SUM($F706:G706)-$E706),($E706*(1-$D$461))*$D706),0)*H$457</f>
        <v>0</v>
      </c>
      <c r="I706" s="799">
        <f>IF(I$459&gt;=$C706,MIN(-(SUM($F706:H706)-$E706),($E706*(1-$D$461))*$D706),0)*I$457</f>
        <v>0</v>
      </c>
      <c r="J706" s="799">
        <f>IF(J$459&gt;=$C706,MIN(-(SUM($F706:I706)-$E706),($E706*(1-$D$461))*$D706),0)*J$457</f>
        <v>0</v>
      </c>
      <c r="K706" s="799">
        <f>IF(K$459&gt;=$C706,MIN(-(SUM($F706:J706)-$E706),($E706*(1-$D$461))*$D706),0)*K$457</f>
        <v>0</v>
      </c>
      <c r="L706" s="799">
        <f>IF(L$459&gt;=$C706,MIN(-(SUM($F706:K706)-$E706),($E706*(1-$D$461))*$D706),0)*L$457</f>
        <v>0</v>
      </c>
      <c r="M706" s="799">
        <f>IF(M$459&gt;=$C706,MIN(-(SUM($F706:L706)-$E706),($E706*(1-$D$461))*$D706),0)*M$457</f>
        <v>0</v>
      </c>
      <c r="N706" s="799">
        <f>IF(N$459&gt;=$C706,MIN(-(SUM($F706:M706)-$E706),($E706*(1-$D$461))*$D706),0)*N$457</f>
        <v>0</v>
      </c>
      <c r="O706" s="799">
        <f>IF(O$459&gt;=$C706,MIN(-(SUM($F706:N706)-$E706),($E706*(1-$D$461))*$D706),0)*O$457</f>
        <v>0</v>
      </c>
      <c r="P706" s="799">
        <f>IF(P$459&gt;=$C706,MIN(-(SUM($F706:O706)-$E706),($E706*(1-$D$461))*$D706),0)*P$457</f>
        <v>0</v>
      </c>
      <c r="Q706" s="799">
        <f>IF(Q$459&gt;=$C706,MIN(-(SUM($F706:P706)-$E706),($E706*(1-$D$461))*$D706),0)*Q$457</f>
        <v>0</v>
      </c>
      <c r="R706" s="799">
        <f>IF(R$459&gt;=$C706,MIN(-(SUM($F706:Q706)-$E706),($E706*(1-$D$461))*$D706),0)*R$457</f>
        <v>0</v>
      </c>
      <c r="S706" s="799">
        <f>IF(S$459&gt;=$C706,MIN(-(SUM($F706:R706)-$E706),($E706*(1-$D$461))*$D706),0)*S$457</f>
        <v>0</v>
      </c>
      <c r="T706" s="799">
        <f>IF(T$459&gt;=$C706,MIN(-(SUM($F706:S706)-$E706),($E706*(1-$D$461))*$D706),0)*T$457</f>
        <v>0</v>
      </c>
      <c r="U706" s="799">
        <f>IF(U$459&gt;=$C706,MIN(-(SUM($F706:T706)-$E706),($E706*(1-$D$461))*$D706),0)*U$457</f>
        <v>0</v>
      </c>
      <c r="V706" s="799">
        <f>IF(V$459&gt;=$C706,MIN(-(SUM($F706:U706)-$E706),($E706*(1-$D$461))*$D706),0)*V$457</f>
        <v>0</v>
      </c>
      <c r="W706" s="799">
        <f>IF(W$459&gt;=$C706,MIN(-(SUM($F706:V706)-$E706),($E706*(1-$D$461))*$D706),0)*W$457</f>
        <v>0</v>
      </c>
      <c r="X706" s="799">
        <f>IF(X$459&gt;=$C706,MIN(-(SUM($F706:W706)-$E706),($E706*(1-$D$461))*$D706),0)*X$457</f>
        <v>0</v>
      </c>
      <c r="Y706" s="799">
        <f>IF(Y$459&gt;=$C706,MIN(-(SUM($F706:X706)-$E706),($E706*(1-$D$461))*$D706),0)*Y$457</f>
        <v>0</v>
      </c>
      <c r="Z706" s="799">
        <f>IF(Z$459&gt;=$C706,MIN(-(SUM($F706:Y706)-$E706),($E706*(1-$D$461))*$D706),0)*Z$457</f>
        <v>0</v>
      </c>
      <c r="AA706" s="799">
        <f>IF(AA$459&gt;=$C706,MIN(-(SUM($F706:Z706)-$E706),($E706*(1-$D$461))*$D706),0)*AA$457</f>
        <v>0</v>
      </c>
      <c r="AB706" s="799">
        <f>IF(AB$459&gt;=$C706,MIN(-(SUM($F706:AA706)-$E706),($E706*(1-$D$461))*$D706),0)*AB$457</f>
        <v>0</v>
      </c>
      <c r="AC706" s="799">
        <f>IF(AC$459&gt;=$C706,MIN(-(SUM($F706:AB706)-$E706),($E706*(1-$D$461))*$D706),0)*AC$457</f>
        <v>0</v>
      </c>
      <c r="AD706" s="799">
        <f>IF(AD$459&gt;=$C706,MIN(-(SUM($F706:AC706)-$E706),($E706*(1-$D$461))*$D706),0)*AD$457</f>
        <v>0</v>
      </c>
      <c r="AE706" s="799">
        <f>IF(AE$459&gt;=$C706,MIN(-(SUM($F706:AD706)-$E706),($E706*(1-$D$461))*$D706),0)*AE$457</f>
        <v>0</v>
      </c>
      <c r="AF706" s="799">
        <f>IF(AF$459&gt;=$C706,MIN(-(SUM($F706:AE706)-$E706),($E706*(1-$D$461))*$D706),0)*AF$457</f>
        <v>0</v>
      </c>
      <c r="AG706" s="799">
        <f>IF(AG$459&gt;=$C706,MIN(-(SUM($F706:AF706)-$E706),($E706*(1-$D$461))*$D706),0)*AG$457</f>
        <v>0</v>
      </c>
      <c r="AH706" s="799">
        <f>IF(AH$459&gt;=$C706,MIN(-(SUM($F706:AG706)-$E706),($E706*(1-$D$461))*$D706),0)*AH$457</f>
        <v>0</v>
      </c>
      <c r="AI706" s="799">
        <f>IF(AI$459&gt;=$C706,MIN(-(SUM($F706:AH706)-$E706),($E706*(1-$D$461))*$D706),0)*AI$457</f>
        <v>0</v>
      </c>
      <c r="AJ706" s="799">
        <f>IF(AJ$459&gt;=$C706,MIN(-(SUM($F706:AI706)-$E706),($E706*(1-$D$461))*$D706),0)*AJ$457</f>
        <v>0</v>
      </c>
      <c r="AK706" s="799">
        <f>IF(AK$459&gt;=$C706,MIN(-(SUM($F706:AJ706)-$E706),($E706*(1-$D$461))*$D706),0)*AK$457</f>
        <v>0</v>
      </c>
      <c r="AL706" s="799">
        <f>IF(AL$459&gt;=$C706,MIN(-(SUM($F706:AK706)-$E706),($E706*(1-$D$461))*$D706),0)*AL$457</f>
        <v>0</v>
      </c>
      <c r="AM706" s="799">
        <f>IF(AM$459&gt;=$C706,MIN(-(SUM($F706:AL706)-$E706),($E706*(1-$D$461))*$D706),0)*AM$457</f>
        <v>0</v>
      </c>
      <c r="AN706" s="799">
        <f>IF(AN$459&gt;=$C706,MIN(-(SUM($F706:AM706)-$E706),($E706*(1-$D$461))*$D706),0)*AN$457</f>
        <v>0</v>
      </c>
    </row>
    <row r="707" spans="3:40" ht="16.5" outlineLevel="4">
      <c r="C707" s="787">
        <v>19</v>
      </c>
      <c r="D707" s="788">
        <f>Inputs!$D$263</f>
        <v>0.1</v>
      </c>
      <c r="E707" s="812">
        <v>0</v>
      </c>
      <c r="F707" s="710">
        <f>E707*D686</f>
        <v>0</v>
      </c>
      <c r="G707" s="799">
        <f>IF(G$459&gt;=$C707,MIN(-(SUM(F707:$F707)-$E707),($E707*(1-$D$461))*$D707),0)*G$457</f>
        <v>0</v>
      </c>
      <c r="H707" s="799">
        <f>IF(H$459&gt;=$C707,MIN(-(SUM($F707:G707)-$E707),($E707*(1-$D$461))*$D707),0)*H$457</f>
        <v>0</v>
      </c>
      <c r="I707" s="799">
        <f>IF(I$459&gt;=$C707,MIN(-(SUM($F707:H707)-$E707),($E707*(1-$D$461))*$D707),0)*I$457</f>
        <v>0</v>
      </c>
      <c r="J707" s="799">
        <f>IF(J$459&gt;=$C707,MIN(-(SUM($F707:I707)-$E707),($E707*(1-$D$461))*$D707),0)*J$457</f>
        <v>0</v>
      </c>
      <c r="K707" s="799">
        <f>IF(K$459&gt;=$C707,MIN(-(SUM($F707:J707)-$E707),($E707*(1-$D$461))*$D707),0)*K$457</f>
        <v>0</v>
      </c>
      <c r="L707" s="799">
        <f>IF(L$459&gt;=$C707,MIN(-(SUM($F707:K707)-$E707),($E707*(1-$D$461))*$D707),0)*L$457</f>
        <v>0</v>
      </c>
      <c r="M707" s="799">
        <f>IF(M$459&gt;=$C707,MIN(-(SUM($F707:L707)-$E707),($E707*(1-$D$461))*$D707),0)*M$457</f>
        <v>0</v>
      </c>
      <c r="N707" s="799">
        <f>IF(N$459&gt;=$C707,MIN(-(SUM($F707:M707)-$E707),($E707*(1-$D$461))*$D707),0)*N$457</f>
        <v>0</v>
      </c>
      <c r="O707" s="799">
        <f>IF(O$459&gt;=$C707,MIN(-(SUM($F707:N707)-$E707),($E707*(1-$D$461))*$D707),0)*O$457</f>
        <v>0</v>
      </c>
      <c r="P707" s="799">
        <f>IF(P$459&gt;=$C707,MIN(-(SUM($F707:O707)-$E707),($E707*(1-$D$461))*$D707),0)*P$457</f>
        <v>0</v>
      </c>
      <c r="Q707" s="799">
        <f>IF(Q$459&gt;=$C707,MIN(-(SUM($F707:P707)-$E707),($E707*(1-$D$461))*$D707),0)*Q$457</f>
        <v>0</v>
      </c>
      <c r="R707" s="799">
        <f>IF(R$459&gt;=$C707,MIN(-(SUM($F707:Q707)-$E707),($E707*(1-$D$461))*$D707),0)*R$457</f>
        <v>0</v>
      </c>
      <c r="S707" s="799">
        <f>IF(S$459&gt;=$C707,MIN(-(SUM($F707:R707)-$E707),($E707*(1-$D$461))*$D707),0)*S$457</f>
        <v>0</v>
      </c>
      <c r="T707" s="799">
        <f>IF(T$459&gt;=$C707,MIN(-(SUM($F707:S707)-$E707),($E707*(1-$D$461))*$D707),0)*T$457</f>
        <v>0</v>
      </c>
      <c r="U707" s="799">
        <f>IF(U$459&gt;=$C707,MIN(-(SUM($F707:T707)-$E707),($E707*(1-$D$461))*$D707),0)*U$457</f>
        <v>0</v>
      </c>
      <c r="V707" s="799">
        <f>IF(V$459&gt;=$C707,MIN(-(SUM($F707:U707)-$E707),($E707*(1-$D$461))*$D707),0)*V$457</f>
        <v>0</v>
      </c>
      <c r="W707" s="799">
        <f>IF(W$459&gt;=$C707,MIN(-(SUM($F707:V707)-$E707),($E707*(1-$D$461))*$D707),0)*W$457</f>
        <v>0</v>
      </c>
      <c r="X707" s="799">
        <f>IF(X$459&gt;=$C707,MIN(-(SUM($F707:W707)-$E707),($E707*(1-$D$461))*$D707),0)*X$457</f>
        <v>0</v>
      </c>
      <c r="Y707" s="799">
        <f>IF(Y$459&gt;=$C707,MIN(-(SUM($F707:X707)-$E707),($E707*(1-$D$461))*$D707),0)*Y$457</f>
        <v>0</v>
      </c>
      <c r="Z707" s="799">
        <f>IF(Z$459&gt;=$C707,MIN(-(SUM($F707:Y707)-$E707),($E707*(1-$D$461))*$D707),0)*Z$457</f>
        <v>0</v>
      </c>
      <c r="AA707" s="799">
        <f>IF(AA$459&gt;=$C707,MIN(-(SUM($F707:Z707)-$E707),($E707*(1-$D$461))*$D707),0)*AA$457</f>
        <v>0</v>
      </c>
      <c r="AB707" s="799">
        <f>IF(AB$459&gt;=$C707,MIN(-(SUM($F707:AA707)-$E707),($E707*(1-$D$461))*$D707),0)*AB$457</f>
        <v>0</v>
      </c>
      <c r="AC707" s="799">
        <f>IF(AC$459&gt;=$C707,MIN(-(SUM($F707:AB707)-$E707),($E707*(1-$D$461))*$D707),0)*AC$457</f>
        <v>0</v>
      </c>
      <c r="AD707" s="799">
        <f>IF(AD$459&gt;=$C707,MIN(-(SUM($F707:AC707)-$E707),($E707*(1-$D$461))*$D707),0)*AD$457</f>
        <v>0</v>
      </c>
      <c r="AE707" s="799">
        <f>IF(AE$459&gt;=$C707,MIN(-(SUM($F707:AD707)-$E707),($E707*(1-$D$461))*$D707),0)*AE$457</f>
        <v>0</v>
      </c>
      <c r="AF707" s="799">
        <f>IF(AF$459&gt;=$C707,MIN(-(SUM($F707:AE707)-$E707),($E707*(1-$D$461))*$D707),0)*AF$457</f>
        <v>0</v>
      </c>
      <c r="AG707" s="799">
        <f>IF(AG$459&gt;=$C707,MIN(-(SUM($F707:AF707)-$E707),($E707*(1-$D$461))*$D707),0)*AG$457</f>
        <v>0</v>
      </c>
      <c r="AH707" s="799">
        <f>IF(AH$459&gt;=$C707,MIN(-(SUM($F707:AG707)-$E707),($E707*(1-$D$461))*$D707),0)*AH$457</f>
        <v>0</v>
      </c>
      <c r="AI707" s="799">
        <f>IF(AI$459&gt;=$C707,MIN(-(SUM($F707:AH707)-$E707),($E707*(1-$D$461))*$D707),0)*AI$457</f>
        <v>0</v>
      </c>
      <c r="AJ707" s="799">
        <f>IF(AJ$459&gt;=$C707,MIN(-(SUM($F707:AI707)-$E707),($E707*(1-$D$461))*$D707),0)*AJ$457</f>
        <v>0</v>
      </c>
      <c r="AK707" s="799">
        <f>IF(AK$459&gt;=$C707,MIN(-(SUM($F707:AJ707)-$E707),($E707*(1-$D$461))*$D707),0)*AK$457</f>
        <v>0</v>
      </c>
      <c r="AL707" s="799">
        <f>IF(AL$459&gt;=$C707,MIN(-(SUM($F707:AK707)-$E707),($E707*(1-$D$461))*$D707),0)*AL$457</f>
        <v>0</v>
      </c>
      <c r="AM707" s="799">
        <f>IF(AM$459&gt;=$C707,MIN(-(SUM($F707:AL707)-$E707),($E707*(1-$D$461))*$D707),0)*AM$457</f>
        <v>0</v>
      </c>
      <c r="AN707" s="799">
        <f>IF(AN$459&gt;=$C707,MIN(-(SUM($F707:AM707)-$E707),($E707*(1-$D$461))*$D707),0)*AN$457</f>
        <v>0</v>
      </c>
    </row>
    <row r="708" spans="3:40" ht="16.5" outlineLevel="4">
      <c r="C708" s="787">
        <v>20</v>
      </c>
      <c r="D708" s="788">
        <f>Inputs!$D$263</f>
        <v>0.1</v>
      </c>
      <c r="E708" s="812">
        <v>0</v>
      </c>
      <c r="F708" s="710">
        <f>E708*D686</f>
        <v>0</v>
      </c>
      <c r="G708" s="799">
        <f>IF(G$459&gt;=$C708,MIN(-(SUM(F708:$F708)-$E708),($E708*(1-$D$461))*$D708),0)*G$457</f>
        <v>0</v>
      </c>
      <c r="H708" s="799">
        <f>IF(H$459&gt;=$C708,MIN(-(SUM($F708:G708)-$E708),($E708*(1-$D$461))*$D708),0)*H$457</f>
        <v>0</v>
      </c>
      <c r="I708" s="799">
        <f>IF(I$459&gt;=$C708,MIN(-(SUM($F708:H708)-$E708),($E708*(1-$D$461))*$D708),0)*I$457</f>
        <v>0</v>
      </c>
      <c r="J708" s="799">
        <f>IF(J$459&gt;=$C708,MIN(-(SUM($F708:I708)-$E708),($E708*(1-$D$461))*$D708),0)*J$457</f>
        <v>0</v>
      </c>
      <c r="K708" s="799">
        <f>IF(K$459&gt;=$C708,MIN(-(SUM($F708:J708)-$E708),($E708*(1-$D$461))*$D708),0)*K$457</f>
        <v>0</v>
      </c>
      <c r="L708" s="799">
        <f>IF(L$459&gt;=$C708,MIN(-(SUM($F708:K708)-$E708),($E708*(1-$D$461))*$D708),0)*L$457</f>
        <v>0</v>
      </c>
      <c r="M708" s="799">
        <f>IF(M$459&gt;=$C708,MIN(-(SUM($F708:L708)-$E708),($E708*(1-$D$461))*$D708),0)*M$457</f>
        <v>0</v>
      </c>
      <c r="N708" s="799">
        <f>IF(N$459&gt;=$C708,MIN(-(SUM($F708:M708)-$E708),($E708*(1-$D$461))*$D708),0)*N$457</f>
        <v>0</v>
      </c>
      <c r="O708" s="799">
        <f>IF(O$459&gt;=$C708,MIN(-(SUM($F708:N708)-$E708),($E708*(1-$D$461))*$D708),0)*O$457</f>
        <v>0</v>
      </c>
      <c r="P708" s="799">
        <f>IF(P$459&gt;=$C708,MIN(-(SUM($F708:O708)-$E708),($E708*(1-$D$461))*$D708),0)*P$457</f>
        <v>0</v>
      </c>
      <c r="Q708" s="799">
        <f>IF(Q$459&gt;=$C708,MIN(-(SUM($F708:P708)-$E708),($E708*(1-$D$461))*$D708),0)*Q$457</f>
        <v>0</v>
      </c>
      <c r="R708" s="799">
        <f>IF(R$459&gt;=$C708,MIN(-(SUM($F708:Q708)-$E708),($E708*(1-$D$461))*$D708),0)*R$457</f>
        <v>0</v>
      </c>
      <c r="S708" s="799">
        <f>IF(S$459&gt;=$C708,MIN(-(SUM($F708:R708)-$E708),($E708*(1-$D$461))*$D708),0)*S$457</f>
        <v>0</v>
      </c>
      <c r="T708" s="799">
        <f>IF(T$459&gt;=$C708,MIN(-(SUM($F708:S708)-$E708),($E708*(1-$D$461))*$D708),0)*T$457</f>
        <v>0</v>
      </c>
      <c r="U708" s="799">
        <f>IF(U$459&gt;=$C708,MIN(-(SUM($F708:T708)-$E708),($E708*(1-$D$461))*$D708),0)*U$457</f>
        <v>0</v>
      </c>
      <c r="V708" s="799">
        <f>IF(V$459&gt;=$C708,MIN(-(SUM($F708:U708)-$E708),($E708*(1-$D$461))*$D708),0)*V$457</f>
        <v>0</v>
      </c>
      <c r="W708" s="799">
        <f>IF(W$459&gt;=$C708,MIN(-(SUM($F708:V708)-$E708),($E708*(1-$D$461))*$D708),0)*W$457</f>
        <v>0</v>
      </c>
      <c r="X708" s="799">
        <f>IF(X$459&gt;=$C708,MIN(-(SUM($F708:W708)-$E708),($E708*(1-$D$461))*$D708),0)*X$457</f>
        <v>0</v>
      </c>
      <c r="Y708" s="799">
        <f>IF(Y$459&gt;=$C708,MIN(-(SUM($F708:X708)-$E708),($E708*(1-$D$461))*$D708),0)*Y$457</f>
        <v>0</v>
      </c>
      <c r="Z708" s="799">
        <f>IF(Z$459&gt;=$C708,MIN(-(SUM($F708:Y708)-$E708),($E708*(1-$D$461))*$D708),0)*Z$457</f>
        <v>0</v>
      </c>
      <c r="AA708" s="799">
        <f>IF(AA$459&gt;=$C708,MIN(-(SUM($F708:Z708)-$E708),($E708*(1-$D$461))*$D708),0)*AA$457</f>
        <v>0</v>
      </c>
      <c r="AB708" s="799">
        <f>IF(AB$459&gt;=$C708,MIN(-(SUM($F708:AA708)-$E708),($E708*(1-$D$461))*$D708),0)*AB$457</f>
        <v>0</v>
      </c>
      <c r="AC708" s="799">
        <f>IF(AC$459&gt;=$C708,MIN(-(SUM($F708:AB708)-$E708),($E708*(1-$D$461))*$D708),0)*AC$457</f>
        <v>0</v>
      </c>
      <c r="AD708" s="799">
        <f>IF(AD$459&gt;=$C708,MIN(-(SUM($F708:AC708)-$E708),($E708*(1-$D$461))*$D708),0)*AD$457</f>
        <v>0</v>
      </c>
      <c r="AE708" s="799">
        <f>IF(AE$459&gt;=$C708,MIN(-(SUM($F708:AD708)-$E708),($E708*(1-$D$461))*$D708),0)*AE$457</f>
        <v>0</v>
      </c>
      <c r="AF708" s="799">
        <f>IF(AF$459&gt;=$C708,MIN(-(SUM($F708:AE708)-$E708),($E708*(1-$D$461))*$D708),0)*AF$457</f>
        <v>0</v>
      </c>
      <c r="AG708" s="799">
        <f>IF(AG$459&gt;=$C708,MIN(-(SUM($F708:AF708)-$E708),($E708*(1-$D$461))*$D708),0)*AG$457</f>
        <v>0</v>
      </c>
      <c r="AH708" s="799">
        <f>IF(AH$459&gt;=$C708,MIN(-(SUM($F708:AG708)-$E708),($E708*(1-$D$461))*$D708),0)*AH$457</f>
        <v>0</v>
      </c>
      <c r="AI708" s="799">
        <f>IF(AI$459&gt;=$C708,MIN(-(SUM($F708:AH708)-$E708),($E708*(1-$D$461))*$D708),0)*AI$457</f>
        <v>0</v>
      </c>
      <c r="AJ708" s="799">
        <f>IF(AJ$459&gt;=$C708,MIN(-(SUM($F708:AI708)-$E708),($E708*(1-$D$461))*$D708),0)*AJ$457</f>
        <v>0</v>
      </c>
      <c r="AK708" s="799">
        <f>IF(AK$459&gt;=$C708,MIN(-(SUM($F708:AJ708)-$E708),($E708*(1-$D$461))*$D708),0)*AK$457</f>
        <v>0</v>
      </c>
      <c r="AL708" s="799">
        <f>IF(AL$459&gt;=$C708,MIN(-(SUM($F708:AK708)-$E708),($E708*(1-$D$461))*$D708),0)*AL$457</f>
        <v>0</v>
      </c>
      <c r="AM708" s="799">
        <f>IF(AM$459&gt;=$C708,MIN(-(SUM($F708:AL708)-$E708),($E708*(1-$D$461))*$D708),0)*AM$457</f>
        <v>0</v>
      </c>
      <c r="AN708" s="799">
        <f>IF(AN$459&gt;=$C708,MIN(-(SUM($F708:AM708)-$E708),($E708*(1-$D$461))*$D708),0)*AN$457</f>
        <v>0</v>
      </c>
    </row>
    <row r="709" spans="3:40" ht="16.5" outlineLevel="4">
      <c r="C709" s="787">
        <v>21</v>
      </c>
      <c r="D709" s="788">
        <f>Inputs!$D$263</f>
        <v>0.1</v>
      </c>
      <c r="E709" s="812">
        <v>0</v>
      </c>
      <c r="F709" s="710">
        <f>E709*D686</f>
        <v>0</v>
      </c>
      <c r="G709" s="799">
        <f>IF(G$459&gt;=$C709,MIN(-(SUM(F709:$F709)-$E709),($E709*(1-$D$461))*$D709),0)*G$457</f>
        <v>0</v>
      </c>
      <c r="H709" s="799">
        <f>IF(H$459&gt;=$C709,MIN(-(SUM($F709:G709)-$E709),($E709*(1-$D$461))*$D709),0)*H$457</f>
        <v>0</v>
      </c>
      <c r="I709" s="799">
        <f>IF(I$459&gt;=$C709,MIN(-(SUM($F709:H709)-$E709),($E709*(1-$D$461))*$D709),0)*I$457</f>
        <v>0</v>
      </c>
      <c r="J709" s="799">
        <f>IF(J$459&gt;=$C709,MIN(-(SUM($F709:I709)-$E709),($E709*(1-$D$461))*$D709),0)*J$457</f>
        <v>0</v>
      </c>
      <c r="K709" s="799">
        <f>IF(K$459&gt;=$C709,MIN(-(SUM($F709:J709)-$E709),($E709*(1-$D$461))*$D709),0)*K$457</f>
        <v>0</v>
      </c>
      <c r="L709" s="799">
        <f>IF(L$459&gt;=$C709,MIN(-(SUM($F709:K709)-$E709),($E709*(1-$D$461))*$D709),0)*L$457</f>
        <v>0</v>
      </c>
      <c r="M709" s="799">
        <f>IF(M$459&gt;=$C709,MIN(-(SUM($F709:L709)-$E709),($E709*(1-$D$461))*$D709),0)*M$457</f>
        <v>0</v>
      </c>
      <c r="N709" s="799">
        <f>IF(N$459&gt;=$C709,MIN(-(SUM($F709:M709)-$E709),($E709*(1-$D$461))*$D709),0)*N$457</f>
        <v>0</v>
      </c>
      <c r="O709" s="799">
        <f>IF(O$459&gt;=$C709,MIN(-(SUM($F709:N709)-$E709),($E709*(1-$D$461))*$D709),0)*O$457</f>
        <v>0</v>
      </c>
      <c r="P709" s="799">
        <f>IF(P$459&gt;=$C709,MIN(-(SUM($F709:O709)-$E709),($E709*(1-$D$461))*$D709),0)*P$457</f>
        <v>0</v>
      </c>
      <c r="Q709" s="799">
        <f>IF(Q$459&gt;=$C709,MIN(-(SUM($F709:P709)-$E709),($E709*(1-$D$461))*$D709),0)*Q$457</f>
        <v>0</v>
      </c>
      <c r="R709" s="799">
        <f>IF(R$459&gt;=$C709,MIN(-(SUM($F709:Q709)-$E709),($E709*(1-$D$461))*$D709),0)*R$457</f>
        <v>0</v>
      </c>
      <c r="S709" s="799">
        <f>IF(S$459&gt;=$C709,MIN(-(SUM($F709:R709)-$E709),($E709*(1-$D$461))*$D709),0)*S$457</f>
        <v>0</v>
      </c>
      <c r="T709" s="799">
        <f>IF(T$459&gt;=$C709,MIN(-(SUM($F709:S709)-$E709),($E709*(1-$D$461))*$D709),0)*T$457</f>
        <v>0</v>
      </c>
      <c r="U709" s="799">
        <f>IF(U$459&gt;=$C709,MIN(-(SUM($F709:T709)-$E709),($E709*(1-$D$461))*$D709),0)*U$457</f>
        <v>0</v>
      </c>
      <c r="V709" s="799">
        <f>IF(V$459&gt;=$C709,MIN(-(SUM($F709:U709)-$E709),($E709*(1-$D$461))*$D709),0)*V$457</f>
        <v>0</v>
      </c>
      <c r="W709" s="799">
        <f>IF(W$459&gt;=$C709,MIN(-(SUM($F709:V709)-$E709),($E709*(1-$D$461))*$D709),0)*W$457</f>
        <v>0</v>
      </c>
      <c r="X709" s="799">
        <f>IF(X$459&gt;=$C709,MIN(-(SUM($F709:W709)-$E709),($E709*(1-$D$461))*$D709),0)*X$457</f>
        <v>0</v>
      </c>
      <c r="Y709" s="799">
        <f>IF(Y$459&gt;=$C709,MIN(-(SUM($F709:X709)-$E709),($E709*(1-$D$461))*$D709),0)*Y$457</f>
        <v>0</v>
      </c>
      <c r="Z709" s="799">
        <f>IF(Z$459&gt;=$C709,MIN(-(SUM($F709:Y709)-$E709),($E709*(1-$D$461))*$D709),0)*Z$457</f>
        <v>0</v>
      </c>
      <c r="AA709" s="799">
        <f>IF(AA$459&gt;=$C709,MIN(-(SUM($F709:Z709)-$E709),($E709*(1-$D$461))*$D709),0)*AA$457</f>
        <v>0</v>
      </c>
      <c r="AB709" s="799">
        <f>IF(AB$459&gt;=$C709,MIN(-(SUM($F709:AA709)-$E709),($E709*(1-$D$461))*$D709),0)*AB$457</f>
        <v>0</v>
      </c>
      <c r="AC709" s="799">
        <f>IF(AC$459&gt;=$C709,MIN(-(SUM($F709:AB709)-$E709),($E709*(1-$D$461))*$D709),0)*AC$457</f>
        <v>0</v>
      </c>
      <c r="AD709" s="799">
        <f>IF(AD$459&gt;=$C709,MIN(-(SUM($F709:AC709)-$E709),($E709*(1-$D$461))*$D709),0)*AD$457</f>
        <v>0</v>
      </c>
      <c r="AE709" s="799">
        <f>IF(AE$459&gt;=$C709,MIN(-(SUM($F709:AD709)-$E709),($E709*(1-$D$461))*$D709),0)*AE$457</f>
        <v>0</v>
      </c>
      <c r="AF709" s="799">
        <f>IF(AF$459&gt;=$C709,MIN(-(SUM($F709:AE709)-$E709),($E709*(1-$D$461))*$D709),0)*AF$457</f>
        <v>0</v>
      </c>
      <c r="AG709" s="799">
        <f>IF(AG$459&gt;=$C709,MIN(-(SUM($F709:AF709)-$E709),($E709*(1-$D$461))*$D709),0)*AG$457</f>
        <v>0</v>
      </c>
      <c r="AH709" s="799">
        <f>IF(AH$459&gt;=$C709,MIN(-(SUM($F709:AG709)-$E709),($E709*(1-$D$461))*$D709),0)*AH$457</f>
        <v>0</v>
      </c>
      <c r="AI709" s="799">
        <f>IF(AI$459&gt;=$C709,MIN(-(SUM($F709:AH709)-$E709),($E709*(1-$D$461))*$D709),0)*AI$457</f>
        <v>0</v>
      </c>
      <c r="AJ709" s="799">
        <f>IF(AJ$459&gt;=$C709,MIN(-(SUM($F709:AI709)-$E709),($E709*(1-$D$461))*$D709),0)*AJ$457</f>
        <v>0</v>
      </c>
      <c r="AK709" s="799">
        <f>IF(AK$459&gt;=$C709,MIN(-(SUM($F709:AJ709)-$E709),($E709*(1-$D$461))*$D709),0)*AK$457</f>
        <v>0</v>
      </c>
      <c r="AL709" s="799">
        <f>IF(AL$459&gt;=$C709,MIN(-(SUM($F709:AK709)-$E709),($E709*(1-$D$461))*$D709),0)*AL$457</f>
        <v>0</v>
      </c>
      <c r="AM709" s="799">
        <f>IF(AM$459&gt;=$C709,MIN(-(SUM($F709:AL709)-$E709),($E709*(1-$D$461))*$D709),0)*AM$457</f>
        <v>0</v>
      </c>
      <c r="AN709" s="799">
        <f>IF(AN$459&gt;=$C709,MIN(-(SUM($F709:AM709)-$E709),($E709*(1-$D$461))*$D709),0)*AN$457</f>
        <v>0</v>
      </c>
    </row>
    <row r="710" spans="3:40" ht="16.5" outlineLevel="4">
      <c r="C710" s="787">
        <v>22</v>
      </c>
      <c r="D710" s="788">
        <f>Inputs!$D$263</f>
        <v>0.1</v>
      </c>
      <c r="E710" s="812">
        <v>0</v>
      </c>
      <c r="F710" s="710">
        <f>E710*D686</f>
        <v>0</v>
      </c>
      <c r="G710" s="799">
        <f>IF(G$459&gt;=$C710,MIN(-(SUM(F710:$F710)-$E710),($E710*(1-$D$461))*$D710),0)*G$457</f>
        <v>0</v>
      </c>
      <c r="H710" s="799">
        <f>IF(H$459&gt;=$C710,MIN(-(SUM($F710:G710)-$E710),($E710*(1-$D$461))*$D710),0)*H$457</f>
        <v>0</v>
      </c>
      <c r="I710" s="799">
        <f>IF(I$459&gt;=$C710,MIN(-(SUM($F710:H710)-$E710),($E710*(1-$D$461))*$D710),0)*I$457</f>
        <v>0</v>
      </c>
      <c r="J710" s="799">
        <f>IF(J$459&gt;=$C710,MIN(-(SUM($F710:I710)-$E710),($E710*(1-$D$461))*$D710),0)*J$457</f>
        <v>0</v>
      </c>
      <c r="K710" s="799">
        <f>IF(K$459&gt;=$C710,MIN(-(SUM($F710:J710)-$E710),($E710*(1-$D$461))*$D710),0)*K$457</f>
        <v>0</v>
      </c>
      <c r="L710" s="799">
        <f>IF(L$459&gt;=$C710,MIN(-(SUM($F710:K710)-$E710),($E710*(1-$D$461))*$D710),0)*L$457</f>
        <v>0</v>
      </c>
      <c r="M710" s="799">
        <f>IF(M$459&gt;=$C710,MIN(-(SUM($F710:L710)-$E710),($E710*(1-$D$461))*$D710),0)*M$457</f>
        <v>0</v>
      </c>
      <c r="N710" s="799">
        <f>IF(N$459&gt;=$C710,MIN(-(SUM($F710:M710)-$E710),($E710*(1-$D$461))*$D710),0)*N$457</f>
        <v>0</v>
      </c>
      <c r="O710" s="799">
        <f>IF(O$459&gt;=$C710,MIN(-(SUM($F710:N710)-$E710),($E710*(1-$D$461))*$D710),0)*O$457</f>
        <v>0</v>
      </c>
      <c r="P710" s="799">
        <f>IF(P$459&gt;=$C710,MIN(-(SUM($F710:O710)-$E710),($E710*(1-$D$461))*$D710),0)*P$457</f>
        <v>0</v>
      </c>
      <c r="Q710" s="799">
        <f>IF(Q$459&gt;=$C710,MIN(-(SUM($F710:P710)-$E710),($E710*(1-$D$461))*$D710),0)*Q$457</f>
        <v>0</v>
      </c>
      <c r="R710" s="799">
        <f>IF(R$459&gt;=$C710,MIN(-(SUM($F710:Q710)-$E710),($E710*(1-$D$461))*$D710),0)*R$457</f>
        <v>0</v>
      </c>
      <c r="S710" s="799">
        <f>IF(S$459&gt;=$C710,MIN(-(SUM($F710:R710)-$E710),($E710*(1-$D$461))*$D710),0)*S$457</f>
        <v>0</v>
      </c>
      <c r="T710" s="799">
        <f>IF(T$459&gt;=$C710,MIN(-(SUM($F710:S710)-$E710),($E710*(1-$D$461))*$D710),0)*T$457</f>
        <v>0</v>
      </c>
      <c r="U710" s="799">
        <f>IF(U$459&gt;=$C710,MIN(-(SUM($F710:T710)-$E710),($E710*(1-$D$461))*$D710),0)*U$457</f>
        <v>0</v>
      </c>
      <c r="V710" s="799">
        <f>IF(V$459&gt;=$C710,MIN(-(SUM($F710:U710)-$E710),($E710*(1-$D$461))*$D710),0)*V$457</f>
        <v>0</v>
      </c>
      <c r="W710" s="799">
        <f>IF(W$459&gt;=$C710,MIN(-(SUM($F710:V710)-$E710),($E710*(1-$D$461))*$D710),0)*W$457</f>
        <v>0</v>
      </c>
      <c r="X710" s="799">
        <f>IF(X$459&gt;=$C710,MIN(-(SUM($F710:W710)-$E710),($E710*(1-$D$461))*$D710),0)*X$457</f>
        <v>0</v>
      </c>
      <c r="Y710" s="799">
        <f>IF(Y$459&gt;=$C710,MIN(-(SUM($F710:X710)-$E710),($E710*(1-$D$461))*$D710),0)*Y$457</f>
        <v>0</v>
      </c>
      <c r="Z710" s="799">
        <f>IF(Z$459&gt;=$C710,MIN(-(SUM($F710:Y710)-$E710),($E710*(1-$D$461))*$D710),0)*Z$457</f>
        <v>0</v>
      </c>
      <c r="AA710" s="799">
        <f>IF(AA$459&gt;=$C710,MIN(-(SUM($F710:Z710)-$E710),($E710*(1-$D$461))*$D710),0)*AA$457</f>
        <v>0</v>
      </c>
      <c r="AB710" s="799">
        <f>IF(AB$459&gt;=$C710,MIN(-(SUM($F710:AA710)-$E710),($E710*(1-$D$461))*$D710),0)*AB$457</f>
        <v>0</v>
      </c>
      <c r="AC710" s="799">
        <f>IF(AC$459&gt;=$C710,MIN(-(SUM($F710:AB710)-$E710),($E710*(1-$D$461))*$D710),0)*AC$457</f>
        <v>0</v>
      </c>
      <c r="AD710" s="799">
        <f>IF(AD$459&gt;=$C710,MIN(-(SUM($F710:AC710)-$E710),($E710*(1-$D$461))*$D710),0)*AD$457</f>
        <v>0</v>
      </c>
      <c r="AE710" s="799">
        <f>IF(AE$459&gt;=$C710,MIN(-(SUM($F710:AD710)-$E710),($E710*(1-$D$461))*$D710),0)*AE$457</f>
        <v>0</v>
      </c>
      <c r="AF710" s="799">
        <f>IF(AF$459&gt;=$C710,MIN(-(SUM($F710:AE710)-$E710),($E710*(1-$D$461))*$D710),0)*AF$457</f>
        <v>0</v>
      </c>
      <c r="AG710" s="799">
        <f>IF(AG$459&gt;=$C710,MIN(-(SUM($F710:AF710)-$E710),($E710*(1-$D$461))*$D710),0)*AG$457</f>
        <v>0</v>
      </c>
      <c r="AH710" s="799">
        <f>IF(AH$459&gt;=$C710,MIN(-(SUM($F710:AG710)-$E710),($E710*(1-$D$461))*$D710),0)*AH$457</f>
        <v>0</v>
      </c>
      <c r="AI710" s="799">
        <f>IF(AI$459&gt;=$C710,MIN(-(SUM($F710:AH710)-$E710),($E710*(1-$D$461))*$D710),0)*AI$457</f>
        <v>0</v>
      </c>
      <c r="AJ710" s="799">
        <f>IF(AJ$459&gt;=$C710,MIN(-(SUM($F710:AI710)-$E710),($E710*(1-$D$461))*$D710),0)*AJ$457</f>
        <v>0</v>
      </c>
      <c r="AK710" s="799">
        <f>IF(AK$459&gt;=$C710,MIN(-(SUM($F710:AJ710)-$E710),($E710*(1-$D$461))*$D710),0)*AK$457</f>
        <v>0</v>
      </c>
      <c r="AL710" s="799">
        <f>IF(AL$459&gt;=$C710,MIN(-(SUM($F710:AK710)-$E710),($E710*(1-$D$461))*$D710),0)*AL$457</f>
        <v>0</v>
      </c>
      <c r="AM710" s="799">
        <f>IF(AM$459&gt;=$C710,MIN(-(SUM($F710:AL710)-$E710),($E710*(1-$D$461))*$D710),0)*AM$457</f>
        <v>0</v>
      </c>
      <c r="AN710" s="799">
        <f>IF(AN$459&gt;=$C710,MIN(-(SUM($F710:AM710)-$E710),($E710*(1-$D$461))*$D710),0)*AN$457</f>
        <v>0</v>
      </c>
    </row>
    <row r="711" spans="3:40" ht="16.5" outlineLevel="4">
      <c r="C711" s="787">
        <v>23</v>
      </c>
      <c r="D711" s="788">
        <f>Inputs!$D$263</f>
        <v>0.1</v>
      </c>
      <c r="E711" s="812">
        <v>0</v>
      </c>
      <c r="F711" s="710">
        <f>E711*D686</f>
        <v>0</v>
      </c>
      <c r="G711" s="799">
        <f>IF(G$459&gt;=$C711,MIN(-(SUM(F711:$F711)-$E711),($E711*(1-$D$461))*$D711),0)*G$457</f>
        <v>0</v>
      </c>
      <c r="H711" s="799">
        <f>IF(H$459&gt;=$C711,MIN(-(SUM($F711:G711)-$E711),($E711*(1-$D$461))*$D711),0)*H$457</f>
        <v>0</v>
      </c>
      <c r="I711" s="799">
        <f>IF(I$459&gt;=$C711,MIN(-(SUM($F711:H711)-$E711),($E711*(1-$D$461))*$D711),0)*I$457</f>
        <v>0</v>
      </c>
      <c r="J711" s="799">
        <f>IF(J$459&gt;=$C711,MIN(-(SUM($F711:I711)-$E711),($E711*(1-$D$461))*$D711),0)*J$457</f>
        <v>0</v>
      </c>
      <c r="K711" s="799">
        <f>IF(K$459&gt;=$C711,MIN(-(SUM($F711:J711)-$E711),($E711*(1-$D$461))*$D711),0)*K$457</f>
        <v>0</v>
      </c>
      <c r="L711" s="799">
        <f>IF(L$459&gt;=$C711,MIN(-(SUM($F711:K711)-$E711),($E711*(1-$D$461))*$D711),0)*L$457</f>
        <v>0</v>
      </c>
      <c r="M711" s="799">
        <f>IF(M$459&gt;=$C711,MIN(-(SUM($F711:L711)-$E711),($E711*(1-$D$461))*$D711),0)*M$457</f>
        <v>0</v>
      </c>
      <c r="N711" s="799">
        <f>IF(N$459&gt;=$C711,MIN(-(SUM($F711:M711)-$E711),($E711*(1-$D$461))*$D711),0)*N$457</f>
        <v>0</v>
      </c>
      <c r="O711" s="799">
        <f>IF(O$459&gt;=$C711,MIN(-(SUM($F711:N711)-$E711),($E711*(1-$D$461))*$D711),0)*O$457</f>
        <v>0</v>
      </c>
      <c r="P711" s="799">
        <f>IF(P$459&gt;=$C711,MIN(-(SUM($F711:O711)-$E711),($E711*(1-$D$461))*$D711),0)*P$457</f>
        <v>0</v>
      </c>
      <c r="Q711" s="799">
        <f>IF(Q$459&gt;=$C711,MIN(-(SUM($F711:P711)-$E711),($E711*(1-$D$461))*$D711),0)*Q$457</f>
        <v>0</v>
      </c>
      <c r="R711" s="799">
        <f>IF(R$459&gt;=$C711,MIN(-(SUM($F711:Q711)-$E711),($E711*(1-$D$461))*$D711),0)*R$457</f>
        <v>0</v>
      </c>
      <c r="S711" s="799">
        <f>IF(S$459&gt;=$C711,MIN(-(SUM($F711:R711)-$E711),($E711*(1-$D$461))*$D711),0)*S$457</f>
        <v>0</v>
      </c>
      <c r="T711" s="799">
        <f>IF(T$459&gt;=$C711,MIN(-(SUM($F711:S711)-$E711),($E711*(1-$D$461))*$D711),0)*T$457</f>
        <v>0</v>
      </c>
      <c r="U711" s="799">
        <f>IF(U$459&gt;=$C711,MIN(-(SUM($F711:T711)-$E711),($E711*(1-$D$461))*$D711),0)*U$457</f>
        <v>0</v>
      </c>
      <c r="V711" s="799">
        <f>IF(V$459&gt;=$C711,MIN(-(SUM($F711:U711)-$E711),($E711*(1-$D$461))*$D711),0)*V$457</f>
        <v>0</v>
      </c>
      <c r="W711" s="799">
        <f>IF(W$459&gt;=$C711,MIN(-(SUM($F711:V711)-$E711),($E711*(1-$D$461))*$D711),0)*W$457</f>
        <v>0</v>
      </c>
      <c r="X711" s="799">
        <f>IF(X$459&gt;=$C711,MIN(-(SUM($F711:W711)-$E711),($E711*(1-$D$461))*$D711),0)*X$457</f>
        <v>0</v>
      </c>
      <c r="Y711" s="799">
        <f>IF(Y$459&gt;=$C711,MIN(-(SUM($F711:X711)-$E711),($E711*(1-$D$461))*$D711),0)*Y$457</f>
        <v>0</v>
      </c>
      <c r="Z711" s="799">
        <f>IF(Z$459&gt;=$C711,MIN(-(SUM($F711:Y711)-$E711),($E711*(1-$D$461))*$D711),0)*Z$457</f>
        <v>0</v>
      </c>
      <c r="AA711" s="799">
        <f>IF(AA$459&gt;=$C711,MIN(-(SUM($F711:Z711)-$E711),($E711*(1-$D$461))*$D711),0)*AA$457</f>
        <v>0</v>
      </c>
      <c r="AB711" s="799">
        <f>IF(AB$459&gt;=$C711,MIN(-(SUM($F711:AA711)-$E711),($E711*(1-$D$461))*$D711),0)*AB$457</f>
        <v>0</v>
      </c>
      <c r="AC711" s="799">
        <f>IF(AC$459&gt;=$C711,MIN(-(SUM($F711:AB711)-$E711),($E711*(1-$D$461))*$D711),0)*AC$457</f>
        <v>0</v>
      </c>
      <c r="AD711" s="799">
        <f>IF(AD$459&gt;=$C711,MIN(-(SUM($F711:AC711)-$E711),($E711*(1-$D$461))*$D711),0)*AD$457</f>
        <v>0</v>
      </c>
      <c r="AE711" s="799">
        <f>IF(AE$459&gt;=$C711,MIN(-(SUM($F711:AD711)-$E711),($E711*(1-$D$461))*$D711),0)*AE$457</f>
        <v>0</v>
      </c>
      <c r="AF711" s="799">
        <f>IF(AF$459&gt;=$C711,MIN(-(SUM($F711:AE711)-$E711),($E711*(1-$D$461))*$D711),0)*AF$457</f>
        <v>0</v>
      </c>
      <c r="AG711" s="799">
        <f>IF(AG$459&gt;=$C711,MIN(-(SUM($F711:AF711)-$E711),($E711*(1-$D$461))*$D711),0)*AG$457</f>
        <v>0</v>
      </c>
      <c r="AH711" s="799">
        <f>IF(AH$459&gt;=$C711,MIN(-(SUM($F711:AG711)-$E711),($E711*(1-$D$461))*$D711),0)*AH$457</f>
        <v>0</v>
      </c>
      <c r="AI711" s="799">
        <f>IF(AI$459&gt;=$C711,MIN(-(SUM($F711:AH711)-$E711),($E711*(1-$D$461))*$D711),0)*AI$457</f>
        <v>0</v>
      </c>
      <c r="AJ711" s="799">
        <f>IF(AJ$459&gt;=$C711,MIN(-(SUM($F711:AI711)-$E711),($E711*(1-$D$461))*$D711),0)*AJ$457</f>
        <v>0</v>
      </c>
      <c r="AK711" s="799">
        <f>IF(AK$459&gt;=$C711,MIN(-(SUM($F711:AJ711)-$E711),($E711*(1-$D$461))*$D711),0)*AK$457</f>
        <v>0</v>
      </c>
      <c r="AL711" s="799">
        <f>IF(AL$459&gt;=$C711,MIN(-(SUM($F711:AK711)-$E711),($E711*(1-$D$461))*$D711),0)*AL$457</f>
        <v>0</v>
      </c>
      <c r="AM711" s="799">
        <f>IF(AM$459&gt;=$C711,MIN(-(SUM($F711:AL711)-$E711),($E711*(1-$D$461))*$D711),0)*AM$457</f>
        <v>0</v>
      </c>
      <c r="AN711" s="799">
        <f>IF(AN$459&gt;=$C711,MIN(-(SUM($F711:AM711)-$E711),($E711*(1-$D$461))*$D711),0)*AN$457</f>
        <v>0</v>
      </c>
    </row>
    <row r="712" spans="3:40" ht="16.5" outlineLevel="4">
      <c r="C712" s="787">
        <v>24</v>
      </c>
      <c r="D712" s="788">
        <f>Inputs!$D$263</f>
        <v>0.1</v>
      </c>
      <c r="E712" s="812">
        <v>0</v>
      </c>
      <c r="F712" s="710">
        <f>E712*D686</f>
        <v>0</v>
      </c>
      <c r="G712" s="799">
        <f>IF(G$459&gt;=$C712,MIN(-(SUM(F712:$F712)-$E712),($E712*(1-$D$461))*$D712),0)*G$457</f>
        <v>0</v>
      </c>
      <c r="H712" s="799">
        <f>IF(H$459&gt;=$C712,MIN(-(SUM($F712:G712)-$E712),($E712*(1-$D$461))*$D712),0)*H$457</f>
        <v>0</v>
      </c>
      <c r="I712" s="799">
        <f>IF(I$459&gt;=$C712,MIN(-(SUM($F712:H712)-$E712),($E712*(1-$D$461))*$D712),0)*I$457</f>
        <v>0</v>
      </c>
      <c r="J712" s="799">
        <f>IF(J$459&gt;=$C712,MIN(-(SUM($F712:I712)-$E712),($E712*(1-$D$461))*$D712),0)*J$457</f>
        <v>0</v>
      </c>
      <c r="K712" s="799">
        <f>IF(K$459&gt;=$C712,MIN(-(SUM($F712:J712)-$E712),($E712*(1-$D$461))*$D712),0)*K$457</f>
        <v>0</v>
      </c>
      <c r="L712" s="799">
        <f>IF(L$459&gt;=$C712,MIN(-(SUM($F712:K712)-$E712),($E712*(1-$D$461))*$D712),0)*L$457</f>
        <v>0</v>
      </c>
      <c r="M712" s="799">
        <f>IF(M$459&gt;=$C712,MIN(-(SUM($F712:L712)-$E712),($E712*(1-$D$461))*$D712),0)*M$457</f>
        <v>0</v>
      </c>
      <c r="N712" s="799">
        <f>IF(N$459&gt;=$C712,MIN(-(SUM($F712:M712)-$E712),($E712*(1-$D$461))*$D712),0)*N$457</f>
        <v>0</v>
      </c>
      <c r="O712" s="799">
        <f>IF(O$459&gt;=$C712,MIN(-(SUM($F712:N712)-$E712),($E712*(1-$D$461))*$D712),0)*O$457</f>
        <v>0</v>
      </c>
      <c r="P712" s="799">
        <f>IF(P$459&gt;=$C712,MIN(-(SUM($F712:O712)-$E712),($E712*(1-$D$461))*$D712),0)*P$457</f>
        <v>0</v>
      </c>
      <c r="Q712" s="799">
        <f>IF(Q$459&gt;=$C712,MIN(-(SUM($F712:P712)-$E712),($E712*(1-$D$461))*$D712),0)*Q$457</f>
        <v>0</v>
      </c>
      <c r="R712" s="799">
        <f>IF(R$459&gt;=$C712,MIN(-(SUM($F712:Q712)-$E712),($E712*(1-$D$461))*$D712),0)*R$457</f>
        <v>0</v>
      </c>
      <c r="S712" s="799">
        <f>IF(S$459&gt;=$C712,MIN(-(SUM($F712:R712)-$E712),($E712*(1-$D$461))*$D712),0)*S$457</f>
        <v>0</v>
      </c>
      <c r="T712" s="799">
        <f>IF(T$459&gt;=$C712,MIN(-(SUM($F712:S712)-$E712),($E712*(1-$D$461))*$D712),0)*T$457</f>
        <v>0</v>
      </c>
      <c r="U712" s="799">
        <f>IF(U$459&gt;=$C712,MIN(-(SUM($F712:T712)-$E712),($E712*(1-$D$461))*$D712),0)*U$457</f>
        <v>0</v>
      </c>
      <c r="V712" s="799">
        <f>IF(V$459&gt;=$C712,MIN(-(SUM($F712:U712)-$E712),($E712*(1-$D$461))*$D712),0)*V$457</f>
        <v>0</v>
      </c>
      <c r="W712" s="799">
        <f>IF(W$459&gt;=$C712,MIN(-(SUM($F712:V712)-$E712),($E712*(1-$D$461))*$D712),0)*W$457</f>
        <v>0</v>
      </c>
      <c r="X712" s="799">
        <f>IF(X$459&gt;=$C712,MIN(-(SUM($F712:W712)-$E712),($E712*(1-$D$461))*$D712),0)*X$457</f>
        <v>0</v>
      </c>
      <c r="Y712" s="799">
        <f>IF(Y$459&gt;=$C712,MIN(-(SUM($F712:X712)-$E712),($E712*(1-$D$461))*$D712),0)*Y$457</f>
        <v>0</v>
      </c>
      <c r="Z712" s="799">
        <f>IF(Z$459&gt;=$C712,MIN(-(SUM($F712:Y712)-$E712),($E712*(1-$D$461))*$D712),0)*Z$457</f>
        <v>0</v>
      </c>
      <c r="AA712" s="799">
        <f>IF(AA$459&gt;=$C712,MIN(-(SUM($F712:Z712)-$E712),($E712*(1-$D$461))*$D712),0)*AA$457</f>
        <v>0</v>
      </c>
      <c r="AB712" s="799">
        <f>IF(AB$459&gt;=$C712,MIN(-(SUM($F712:AA712)-$E712),($E712*(1-$D$461))*$D712),0)*AB$457</f>
        <v>0</v>
      </c>
      <c r="AC712" s="799">
        <f>IF(AC$459&gt;=$C712,MIN(-(SUM($F712:AB712)-$E712),($E712*(1-$D$461))*$D712),0)*AC$457</f>
        <v>0</v>
      </c>
      <c r="AD712" s="799">
        <f>IF(AD$459&gt;=$C712,MIN(-(SUM($F712:AC712)-$E712),($E712*(1-$D$461))*$D712),0)*AD$457</f>
        <v>0</v>
      </c>
      <c r="AE712" s="799">
        <f>IF(AE$459&gt;=$C712,MIN(-(SUM($F712:AD712)-$E712),($E712*(1-$D$461))*$D712),0)*AE$457</f>
        <v>0</v>
      </c>
      <c r="AF712" s="799">
        <f>IF(AF$459&gt;=$C712,MIN(-(SUM($F712:AE712)-$E712),($E712*(1-$D$461))*$D712),0)*AF$457</f>
        <v>0</v>
      </c>
      <c r="AG712" s="799">
        <f>IF(AG$459&gt;=$C712,MIN(-(SUM($F712:AF712)-$E712),($E712*(1-$D$461))*$D712),0)*AG$457</f>
        <v>0</v>
      </c>
      <c r="AH712" s="799">
        <f>IF(AH$459&gt;=$C712,MIN(-(SUM($F712:AG712)-$E712),($E712*(1-$D$461))*$D712),0)*AH$457</f>
        <v>0</v>
      </c>
      <c r="AI712" s="799">
        <f>IF(AI$459&gt;=$C712,MIN(-(SUM($F712:AH712)-$E712),($E712*(1-$D$461))*$D712),0)*AI$457</f>
        <v>0</v>
      </c>
      <c r="AJ712" s="799">
        <f>IF(AJ$459&gt;=$C712,MIN(-(SUM($F712:AI712)-$E712),($E712*(1-$D$461))*$D712),0)*AJ$457</f>
        <v>0</v>
      </c>
      <c r="AK712" s="799">
        <f>IF(AK$459&gt;=$C712,MIN(-(SUM($F712:AJ712)-$E712),($E712*(1-$D$461))*$D712),0)*AK$457</f>
        <v>0</v>
      </c>
      <c r="AL712" s="799">
        <f>IF(AL$459&gt;=$C712,MIN(-(SUM($F712:AK712)-$E712),($E712*(1-$D$461))*$D712),0)*AL$457</f>
        <v>0</v>
      </c>
      <c r="AM712" s="799">
        <f>IF(AM$459&gt;=$C712,MIN(-(SUM($F712:AL712)-$E712),($E712*(1-$D$461))*$D712),0)*AM$457</f>
        <v>0</v>
      </c>
      <c r="AN712" s="799">
        <f>IF(AN$459&gt;=$C712,MIN(-(SUM($F712:AM712)-$E712),($E712*(1-$D$461))*$D712),0)*AN$457</f>
        <v>0</v>
      </c>
    </row>
    <row r="713" spans="3:40" ht="16.5" outlineLevel="4">
      <c r="C713" s="787">
        <v>25</v>
      </c>
      <c r="D713" s="788">
        <f>Inputs!$D$263</f>
        <v>0.1</v>
      </c>
      <c r="E713" s="812">
        <v>0</v>
      </c>
      <c r="F713" s="710">
        <f>E713*D686</f>
        <v>0</v>
      </c>
      <c r="G713" s="799">
        <f>IF(G$459&gt;=$C713,MIN(-(SUM(F713:$F713)-$E713),($E713*(1-$D$461))*$D713),0)*G$457</f>
        <v>0</v>
      </c>
      <c r="H713" s="799">
        <f>IF(H$459&gt;=$C713,MIN(-(SUM($F713:G713)-$E713),($E713*(1-$D$461))*$D713),0)*H$457</f>
        <v>0</v>
      </c>
      <c r="I713" s="799">
        <f>IF(I$459&gt;=$C713,MIN(-(SUM($F713:H713)-$E713),($E713*(1-$D$461))*$D713),0)*I$457</f>
        <v>0</v>
      </c>
      <c r="J713" s="799">
        <f>IF(J$459&gt;=$C713,MIN(-(SUM($F713:I713)-$E713),($E713*(1-$D$461))*$D713),0)*J$457</f>
        <v>0</v>
      </c>
      <c r="K713" s="799">
        <f>IF(K$459&gt;=$C713,MIN(-(SUM($F713:J713)-$E713),($E713*(1-$D$461))*$D713),0)*K$457</f>
        <v>0</v>
      </c>
      <c r="L713" s="799">
        <f>IF(L$459&gt;=$C713,MIN(-(SUM($F713:K713)-$E713),($E713*(1-$D$461))*$D713),0)*L$457</f>
        <v>0</v>
      </c>
      <c r="M713" s="799">
        <f>IF(M$459&gt;=$C713,MIN(-(SUM($F713:L713)-$E713),($E713*(1-$D$461))*$D713),0)*M$457</f>
        <v>0</v>
      </c>
      <c r="N713" s="799">
        <f>IF(N$459&gt;=$C713,MIN(-(SUM($F713:M713)-$E713),($E713*(1-$D$461))*$D713),0)*N$457</f>
        <v>0</v>
      </c>
      <c r="O713" s="799">
        <f>IF(O$459&gt;=$C713,MIN(-(SUM($F713:N713)-$E713),($E713*(1-$D$461))*$D713),0)*O$457</f>
        <v>0</v>
      </c>
      <c r="P713" s="799">
        <f>IF(P$459&gt;=$C713,MIN(-(SUM($F713:O713)-$E713),($E713*(1-$D$461))*$D713),0)*P$457</f>
        <v>0</v>
      </c>
      <c r="Q713" s="799">
        <f>IF(Q$459&gt;=$C713,MIN(-(SUM($F713:P713)-$E713),($E713*(1-$D$461))*$D713),0)*Q$457</f>
        <v>0</v>
      </c>
      <c r="R713" s="799">
        <f>IF(R$459&gt;=$C713,MIN(-(SUM($F713:Q713)-$E713),($E713*(1-$D$461))*$D713),0)*R$457</f>
        <v>0</v>
      </c>
      <c r="S713" s="799">
        <f>IF(S$459&gt;=$C713,MIN(-(SUM($F713:R713)-$E713),($E713*(1-$D$461))*$D713),0)*S$457</f>
        <v>0</v>
      </c>
      <c r="T713" s="799">
        <f>IF(T$459&gt;=$C713,MIN(-(SUM($F713:S713)-$E713),($E713*(1-$D$461))*$D713),0)*T$457</f>
        <v>0</v>
      </c>
      <c r="U713" s="799">
        <f>IF(U$459&gt;=$C713,MIN(-(SUM($F713:T713)-$E713),($E713*(1-$D$461))*$D713),0)*U$457</f>
        <v>0</v>
      </c>
      <c r="V713" s="799">
        <f>IF(V$459&gt;=$C713,MIN(-(SUM($F713:U713)-$E713),($E713*(1-$D$461))*$D713),0)*V$457</f>
        <v>0</v>
      </c>
      <c r="W713" s="799">
        <f>IF(W$459&gt;=$C713,MIN(-(SUM($F713:V713)-$E713),($E713*(1-$D$461))*$D713),0)*W$457</f>
        <v>0</v>
      </c>
      <c r="X713" s="799">
        <f>IF(X$459&gt;=$C713,MIN(-(SUM($F713:W713)-$E713),($E713*(1-$D$461))*$D713),0)*X$457</f>
        <v>0</v>
      </c>
      <c r="Y713" s="799">
        <f>IF(Y$459&gt;=$C713,MIN(-(SUM($F713:X713)-$E713),($E713*(1-$D$461))*$D713),0)*Y$457</f>
        <v>0</v>
      </c>
      <c r="Z713" s="799">
        <f>IF(Z$459&gt;=$C713,MIN(-(SUM($F713:Y713)-$E713),($E713*(1-$D$461))*$D713),0)*Z$457</f>
        <v>0</v>
      </c>
      <c r="AA713" s="799">
        <f>IF(AA$459&gt;=$C713,MIN(-(SUM($F713:Z713)-$E713),($E713*(1-$D$461))*$D713),0)*AA$457</f>
        <v>0</v>
      </c>
      <c r="AB713" s="799">
        <f>IF(AB$459&gt;=$C713,MIN(-(SUM($F713:AA713)-$E713),($E713*(1-$D$461))*$D713),0)*AB$457</f>
        <v>0</v>
      </c>
      <c r="AC713" s="799">
        <f>IF(AC$459&gt;=$C713,MIN(-(SUM($F713:AB713)-$E713),($E713*(1-$D$461))*$D713),0)*AC$457</f>
        <v>0</v>
      </c>
      <c r="AD713" s="799">
        <f>IF(AD$459&gt;=$C713,MIN(-(SUM($F713:AC713)-$E713),($E713*(1-$D$461))*$D713),0)*AD$457</f>
        <v>0</v>
      </c>
      <c r="AE713" s="799">
        <f>IF(AE$459&gt;=$C713,MIN(-(SUM($F713:AD713)-$E713),($E713*(1-$D$461))*$D713),0)*AE$457</f>
        <v>0</v>
      </c>
      <c r="AF713" s="799">
        <f>IF(AF$459&gt;=$C713,MIN(-(SUM($F713:AE713)-$E713),($E713*(1-$D$461))*$D713),0)*AF$457</f>
        <v>0</v>
      </c>
      <c r="AG713" s="799">
        <f>IF(AG$459&gt;=$C713,MIN(-(SUM($F713:AF713)-$E713),($E713*(1-$D$461))*$D713),0)*AG$457</f>
        <v>0</v>
      </c>
      <c r="AH713" s="799">
        <f>IF(AH$459&gt;=$C713,MIN(-(SUM($F713:AG713)-$E713),($E713*(1-$D$461))*$D713),0)*AH$457</f>
        <v>0</v>
      </c>
      <c r="AI713" s="799">
        <f>IF(AI$459&gt;=$C713,MIN(-(SUM($F713:AH713)-$E713),($E713*(1-$D$461))*$D713),0)*AI$457</f>
        <v>0</v>
      </c>
      <c r="AJ713" s="799">
        <f>IF(AJ$459&gt;=$C713,MIN(-(SUM($F713:AI713)-$E713),($E713*(1-$D$461))*$D713),0)*AJ$457</f>
        <v>0</v>
      </c>
      <c r="AK713" s="799">
        <f>IF(AK$459&gt;=$C713,MIN(-(SUM($F713:AJ713)-$E713),($E713*(1-$D$461))*$D713),0)*AK$457</f>
        <v>0</v>
      </c>
      <c r="AL713" s="799">
        <f>IF(AL$459&gt;=$C713,MIN(-(SUM($F713:AK713)-$E713),($E713*(1-$D$461))*$D713),0)*AL$457</f>
        <v>0</v>
      </c>
      <c r="AM713" s="799">
        <f>IF(AM$459&gt;=$C713,MIN(-(SUM($F713:AL713)-$E713),($E713*(1-$D$461))*$D713),0)*AM$457</f>
        <v>0</v>
      </c>
      <c r="AN713" s="799">
        <f>IF(AN$459&gt;=$C713,MIN(-(SUM($F713:AM713)-$E713),($E713*(1-$D$461))*$D713),0)*AN$457</f>
        <v>0</v>
      </c>
    </row>
    <row r="714" spans="3:40" ht="16.5" outlineLevel="4">
      <c r="C714" s="787">
        <v>26</v>
      </c>
      <c r="D714" s="788">
        <f>Inputs!$D$263</f>
        <v>0.1</v>
      </c>
      <c r="E714" s="812">
        <v>0</v>
      </c>
      <c r="F714" s="710">
        <f>E714*D686</f>
        <v>0</v>
      </c>
      <c r="G714" s="799">
        <f>IF(G$459&gt;=$C714,MIN(-(SUM(F714:$F714)-$E714),($E714*(1-$D$461))*$D714),0)*G$457</f>
        <v>0</v>
      </c>
      <c r="H714" s="799">
        <f>IF(H$459&gt;=$C714,MIN(-(SUM($F714:G714)-$E714),($E714*(1-$D$461))*$D714),0)*H$457</f>
        <v>0</v>
      </c>
      <c r="I714" s="799">
        <f>IF(I$459&gt;=$C714,MIN(-(SUM($F714:H714)-$E714),($E714*(1-$D$461))*$D714),0)*I$457</f>
        <v>0</v>
      </c>
      <c r="J714" s="799">
        <f>IF(J$459&gt;=$C714,MIN(-(SUM($F714:I714)-$E714),($E714*(1-$D$461))*$D714),0)*J$457</f>
        <v>0</v>
      </c>
      <c r="K714" s="799">
        <f>IF(K$459&gt;=$C714,MIN(-(SUM($F714:J714)-$E714),($E714*(1-$D$461))*$D714),0)*K$457</f>
        <v>0</v>
      </c>
      <c r="L714" s="799">
        <f>IF(L$459&gt;=$C714,MIN(-(SUM($F714:K714)-$E714),($E714*(1-$D$461))*$D714),0)*L$457</f>
        <v>0</v>
      </c>
      <c r="M714" s="799">
        <f>IF(M$459&gt;=$C714,MIN(-(SUM($F714:L714)-$E714),($E714*(1-$D$461))*$D714),0)*M$457</f>
        <v>0</v>
      </c>
      <c r="N714" s="799">
        <f>IF(N$459&gt;=$C714,MIN(-(SUM($F714:M714)-$E714),($E714*(1-$D$461))*$D714),0)*N$457</f>
        <v>0</v>
      </c>
      <c r="O714" s="799">
        <f>IF(O$459&gt;=$C714,MIN(-(SUM($F714:N714)-$E714),($E714*(1-$D$461))*$D714),0)*O$457</f>
        <v>0</v>
      </c>
      <c r="P714" s="799">
        <f>IF(P$459&gt;=$C714,MIN(-(SUM($F714:O714)-$E714),($E714*(1-$D$461))*$D714),0)*P$457</f>
        <v>0</v>
      </c>
      <c r="Q714" s="799">
        <f>IF(Q$459&gt;=$C714,MIN(-(SUM($F714:P714)-$E714),($E714*(1-$D$461))*$D714),0)*Q$457</f>
        <v>0</v>
      </c>
      <c r="R714" s="799">
        <f>IF(R$459&gt;=$C714,MIN(-(SUM($F714:Q714)-$E714),($E714*(1-$D$461))*$D714),0)*R$457</f>
        <v>0</v>
      </c>
      <c r="S714" s="799">
        <f>IF(S$459&gt;=$C714,MIN(-(SUM($F714:R714)-$E714),($E714*(1-$D$461))*$D714),0)*S$457</f>
        <v>0</v>
      </c>
      <c r="T714" s="799">
        <f>IF(T$459&gt;=$C714,MIN(-(SUM($F714:S714)-$E714),($E714*(1-$D$461))*$D714),0)*T$457</f>
        <v>0</v>
      </c>
      <c r="U714" s="799">
        <f>IF(U$459&gt;=$C714,MIN(-(SUM($F714:T714)-$E714),($E714*(1-$D$461))*$D714),0)*U$457</f>
        <v>0</v>
      </c>
      <c r="V714" s="799">
        <f>IF(V$459&gt;=$C714,MIN(-(SUM($F714:U714)-$E714),($E714*(1-$D$461))*$D714),0)*V$457</f>
        <v>0</v>
      </c>
      <c r="W714" s="799">
        <f>IF(W$459&gt;=$C714,MIN(-(SUM($F714:V714)-$E714),($E714*(1-$D$461))*$D714),0)*W$457</f>
        <v>0</v>
      </c>
      <c r="X714" s="799">
        <f>IF(X$459&gt;=$C714,MIN(-(SUM($F714:W714)-$E714),($E714*(1-$D$461))*$D714),0)*X$457</f>
        <v>0</v>
      </c>
      <c r="Y714" s="799">
        <f>IF(Y$459&gt;=$C714,MIN(-(SUM($F714:X714)-$E714),($E714*(1-$D$461))*$D714),0)*Y$457</f>
        <v>0</v>
      </c>
      <c r="Z714" s="799">
        <f>IF(Z$459&gt;=$C714,MIN(-(SUM($F714:Y714)-$E714),($E714*(1-$D$461))*$D714),0)*Z$457</f>
        <v>0</v>
      </c>
      <c r="AA714" s="799">
        <f>IF(AA$459&gt;=$C714,MIN(-(SUM($F714:Z714)-$E714),($E714*(1-$D$461))*$D714),0)*AA$457</f>
        <v>0</v>
      </c>
      <c r="AB714" s="799">
        <f>IF(AB$459&gt;=$C714,MIN(-(SUM($F714:AA714)-$E714),($E714*(1-$D$461))*$D714),0)*AB$457</f>
        <v>0</v>
      </c>
      <c r="AC714" s="799">
        <f>IF(AC$459&gt;=$C714,MIN(-(SUM($F714:AB714)-$E714),($E714*(1-$D$461))*$D714),0)*AC$457</f>
        <v>0</v>
      </c>
      <c r="AD714" s="799">
        <f>IF(AD$459&gt;=$C714,MIN(-(SUM($F714:AC714)-$E714),($E714*(1-$D$461))*$D714),0)*AD$457</f>
        <v>0</v>
      </c>
      <c r="AE714" s="799">
        <f>IF(AE$459&gt;=$C714,MIN(-(SUM($F714:AD714)-$E714),($E714*(1-$D$461))*$D714),0)*AE$457</f>
        <v>0</v>
      </c>
      <c r="AF714" s="799">
        <f>IF(AF$459&gt;=$C714,MIN(-(SUM($F714:AE714)-$E714),($E714*(1-$D$461))*$D714),0)*AF$457</f>
        <v>0</v>
      </c>
      <c r="AG714" s="799">
        <f>IF(AG$459&gt;=$C714,MIN(-(SUM($F714:AF714)-$E714),($E714*(1-$D$461))*$D714),0)*AG$457</f>
        <v>0</v>
      </c>
      <c r="AH714" s="799">
        <f>IF(AH$459&gt;=$C714,MIN(-(SUM($F714:AG714)-$E714),($E714*(1-$D$461))*$D714),0)*AH$457</f>
        <v>0</v>
      </c>
      <c r="AI714" s="799">
        <f>IF(AI$459&gt;=$C714,MIN(-(SUM($F714:AH714)-$E714),($E714*(1-$D$461))*$D714),0)*AI$457</f>
        <v>0</v>
      </c>
      <c r="AJ714" s="799">
        <f>IF(AJ$459&gt;=$C714,MIN(-(SUM($F714:AI714)-$E714),($E714*(1-$D$461))*$D714),0)*AJ$457</f>
        <v>0</v>
      </c>
      <c r="AK714" s="799">
        <f>IF(AK$459&gt;=$C714,MIN(-(SUM($F714:AJ714)-$E714),($E714*(1-$D$461))*$D714),0)*AK$457</f>
        <v>0</v>
      </c>
      <c r="AL714" s="799">
        <f>IF(AL$459&gt;=$C714,MIN(-(SUM($F714:AK714)-$E714),($E714*(1-$D$461))*$D714),0)*AL$457</f>
        <v>0</v>
      </c>
      <c r="AM714" s="799">
        <f>IF(AM$459&gt;=$C714,MIN(-(SUM($F714:AL714)-$E714),($E714*(1-$D$461))*$D714),0)*AM$457</f>
        <v>0</v>
      </c>
      <c r="AN714" s="799">
        <f>IF(AN$459&gt;=$C714,MIN(-(SUM($F714:AM714)-$E714),($E714*(1-$D$461))*$D714),0)*AN$457</f>
        <v>0</v>
      </c>
    </row>
    <row r="715" spans="3:40" ht="16.5" outlineLevel="4">
      <c r="C715" s="787">
        <v>27</v>
      </c>
      <c r="D715" s="788">
        <f>Inputs!$D$263</f>
        <v>0.1</v>
      </c>
      <c r="E715" s="812">
        <v>0</v>
      </c>
      <c r="F715" s="710">
        <f>E715*D686</f>
        <v>0</v>
      </c>
      <c r="G715" s="799">
        <f>IF(G$459&gt;=$C715,MIN(-(SUM(F715:$F715)-$E715),($E715*(1-$D$461))*$D715),0)*G$457</f>
        <v>0</v>
      </c>
      <c r="H715" s="799">
        <f>IF(H$459&gt;=$C715,MIN(-(SUM($F715:G715)-$E715),($E715*(1-$D$461))*$D715),0)*H$457</f>
        <v>0</v>
      </c>
      <c r="I715" s="799">
        <f>IF(I$459&gt;=$C715,MIN(-(SUM($F715:H715)-$E715),($E715*(1-$D$461))*$D715),0)*I$457</f>
        <v>0</v>
      </c>
      <c r="J715" s="799">
        <f>IF(J$459&gt;=$C715,MIN(-(SUM($F715:I715)-$E715),($E715*(1-$D$461))*$D715),0)*J$457</f>
        <v>0</v>
      </c>
      <c r="K715" s="799">
        <f>IF(K$459&gt;=$C715,MIN(-(SUM($F715:J715)-$E715),($E715*(1-$D$461))*$D715),0)*K$457</f>
        <v>0</v>
      </c>
      <c r="L715" s="799">
        <f>IF(L$459&gt;=$C715,MIN(-(SUM($F715:K715)-$E715),($E715*(1-$D$461))*$D715),0)*L$457</f>
        <v>0</v>
      </c>
      <c r="M715" s="799">
        <f>IF(M$459&gt;=$C715,MIN(-(SUM($F715:L715)-$E715),($E715*(1-$D$461))*$D715),0)*M$457</f>
        <v>0</v>
      </c>
      <c r="N715" s="799">
        <f>IF(N$459&gt;=$C715,MIN(-(SUM($F715:M715)-$E715),($E715*(1-$D$461))*$D715),0)*N$457</f>
        <v>0</v>
      </c>
      <c r="O715" s="799">
        <f>IF(O$459&gt;=$C715,MIN(-(SUM($F715:N715)-$E715),($E715*(1-$D$461))*$D715),0)*O$457</f>
        <v>0</v>
      </c>
      <c r="P715" s="799">
        <f>IF(P$459&gt;=$C715,MIN(-(SUM($F715:O715)-$E715),($E715*(1-$D$461))*$D715),0)*P$457</f>
        <v>0</v>
      </c>
      <c r="Q715" s="799">
        <f>IF(Q$459&gt;=$C715,MIN(-(SUM($F715:P715)-$E715),($E715*(1-$D$461))*$D715),0)*Q$457</f>
        <v>0</v>
      </c>
      <c r="R715" s="799">
        <f>IF(R$459&gt;=$C715,MIN(-(SUM($F715:Q715)-$E715),($E715*(1-$D$461))*$D715),0)*R$457</f>
        <v>0</v>
      </c>
      <c r="S715" s="799">
        <f>IF(S$459&gt;=$C715,MIN(-(SUM($F715:R715)-$E715),($E715*(1-$D$461))*$D715),0)*S$457</f>
        <v>0</v>
      </c>
      <c r="T715" s="799">
        <f>IF(T$459&gt;=$C715,MIN(-(SUM($F715:S715)-$E715),($E715*(1-$D$461))*$D715),0)*T$457</f>
        <v>0</v>
      </c>
      <c r="U715" s="799">
        <f>IF(U$459&gt;=$C715,MIN(-(SUM($F715:T715)-$E715),($E715*(1-$D$461))*$D715),0)*U$457</f>
        <v>0</v>
      </c>
      <c r="V715" s="799">
        <f>IF(V$459&gt;=$C715,MIN(-(SUM($F715:U715)-$E715),($E715*(1-$D$461))*$D715),0)*V$457</f>
        <v>0</v>
      </c>
      <c r="W715" s="799">
        <f>IF(W$459&gt;=$C715,MIN(-(SUM($F715:V715)-$E715),($E715*(1-$D$461))*$D715),0)*W$457</f>
        <v>0</v>
      </c>
      <c r="X715" s="799">
        <f>IF(X$459&gt;=$C715,MIN(-(SUM($F715:W715)-$E715),($E715*(1-$D$461))*$D715),0)*X$457</f>
        <v>0</v>
      </c>
      <c r="Y715" s="799">
        <f>IF(Y$459&gt;=$C715,MIN(-(SUM($F715:X715)-$E715),($E715*(1-$D$461))*$D715),0)*Y$457</f>
        <v>0</v>
      </c>
      <c r="Z715" s="799">
        <f>IF(Z$459&gt;=$C715,MIN(-(SUM($F715:Y715)-$E715),($E715*(1-$D$461))*$D715),0)*Z$457</f>
        <v>0</v>
      </c>
      <c r="AA715" s="799">
        <f>IF(AA$459&gt;=$C715,MIN(-(SUM($F715:Z715)-$E715),($E715*(1-$D$461))*$D715),0)*AA$457</f>
        <v>0</v>
      </c>
      <c r="AB715" s="799">
        <f>IF(AB$459&gt;=$C715,MIN(-(SUM($F715:AA715)-$E715),($E715*(1-$D$461))*$D715),0)*AB$457</f>
        <v>0</v>
      </c>
      <c r="AC715" s="799">
        <f>IF(AC$459&gt;=$C715,MIN(-(SUM($F715:AB715)-$E715),($E715*(1-$D$461))*$D715),0)*AC$457</f>
        <v>0</v>
      </c>
      <c r="AD715" s="799">
        <f>IF(AD$459&gt;=$C715,MIN(-(SUM($F715:AC715)-$E715),($E715*(1-$D$461))*$D715),0)*AD$457</f>
        <v>0</v>
      </c>
      <c r="AE715" s="799">
        <f>IF(AE$459&gt;=$C715,MIN(-(SUM($F715:AD715)-$E715),($E715*(1-$D$461))*$D715),0)*AE$457</f>
        <v>0</v>
      </c>
      <c r="AF715" s="799">
        <f>IF(AF$459&gt;=$C715,MIN(-(SUM($F715:AE715)-$E715),($E715*(1-$D$461))*$D715),0)*AF$457</f>
        <v>0</v>
      </c>
      <c r="AG715" s="799">
        <f>IF(AG$459&gt;=$C715,MIN(-(SUM($F715:AF715)-$E715),($E715*(1-$D$461))*$D715),0)*AG$457</f>
        <v>0</v>
      </c>
      <c r="AH715" s="799">
        <f>IF(AH$459&gt;=$C715,MIN(-(SUM($F715:AG715)-$E715),($E715*(1-$D$461))*$D715),0)*AH$457</f>
        <v>0</v>
      </c>
      <c r="AI715" s="799">
        <f>IF(AI$459&gt;=$C715,MIN(-(SUM($F715:AH715)-$E715),($E715*(1-$D$461))*$D715),0)*AI$457</f>
        <v>0</v>
      </c>
      <c r="AJ715" s="799">
        <f>IF(AJ$459&gt;=$C715,MIN(-(SUM($F715:AI715)-$E715),($E715*(1-$D$461))*$D715),0)*AJ$457</f>
        <v>0</v>
      </c>
      <c r="AK715" s="799">
        <f>IF(AK$459&gt;=$C715,MIN(-(SUM($F715:AJ715)-$E715),($E715*(1-$D$461))*$D715),0)*AK$457</f>
        <v>0</v>
      </c>
      <c r="AL715" s="799">
        <f>IF(AL$459&gt;=$C715,MIN(-(SUM($F715:AK715)-$E715),($E715*(1-$D$461))*$D715),0)*AL$457</f>
        <v>0</v>
      </c>
      <c r="AM715" s="799">
        <f>IF(AM$459&gt;=$C715,MIN(-(SUM($F715:AL715)-$E715),($E715*(1-$D$461))*$D715),0)*AM$457</f>
        <v>0</v>
      </c>
      <c r="AN715" s="799">
        <f>IF(AN$459&gt;=$C715,MIN(-(SUM($F715:AM715)-$E715),($E715*(1-$D$461))*$D715),0)*AN$457</f>
        <v>0</v>
      </c>
    </row>
    <row r="716" spans="3:40" ht="16.5" outlineLevel="4">
      <c r="C716" s="787">
        <v>28</v>
      </c>
      <c r="D716" s="788">
        <f>Inputs!$D$263</f>
        <v>0.1</v>
      </c>
      <c r="E716" s="812">
        <v>0</v>
      </c>
      <c r="F716" s="710">
        <f>E716*D686</f>
        <v>0</v>
      </c>
      <c r="G716" s="799">
        <f>IF(G$459&gt;=$C716,MIN(-(SUM(F716:$F716)-$E716),($E716*(1-$D$461))*$D716),0)*G$457</f>
        <v>0</v>
      </c>
      <c r="H716" s="799">
        <f>IF(H$459&gt;=$C716,MIN(-(SUM($F716:G716)-$E716),($E716*(1-$D$461))*$D716),0)*H$457</f>
        <v>0</v>
      </c>
      <c r="I716" s="799">
        <f>IF(I$459&gt;=$C716,MIN(-(SUM($F716:H716)-$E716),($E716*(1-$D$461))*$D716),0)*I$457</f>
        <v>0</v>
      </c>
      <c r="J716" s="799">
        <f>IF(J$459&gt;=$C716,MIN(-(SUM($F716:I716)-$E716),($E716*(1-$D$461))*$D716),0)*J$457</f>
        <v>0</v>
      </c>
      <c r="K716" s="799">
        <f>IF(K$459&gt;=$C716,MIN(-(SUM($F716:J716)-$E716),($E716*(1-$D$461))*$D716),0)*K$457</f>
        <v>0</v>
      </c>
      <c r="L716" s="799">
        <f>IF(L$459&gt;=$C716,MIN(-(SUM($F716:K716)-$E716),($E716*(1-$D$461))*$D716),0)*L$457</f>
        <v>0</v>
      </c>
      <c r="M716" s="799">
        <f>IF(M$459&gt;=$C716,MIN(-(SUM($F716:L716)-$E716),($E716*(1-$D$461))*$D716),0)*M$457</f>
        <v>0</v>
      </c>
      <c r="N716" s="799">
        <f>IF(N$459&gt;=$C716,MIN(-(SUM($F716:M716)-$E716),($E716*(1-$D$461))*$D716),0)*N$457</f>
        <v>0</v>
      </c>
      <c r="O716" s="799">
        <f>IF(O$459&gt;=$C716,MIN(-(SUM($F716:N716)-$E716),($E716*(1-$D$461))*$D716),0)*O$457</f>
        <v>0</v>
      </c>
      <c r="P716" s="799">
        <f>IF(P$459&gt;=$C716,MIN(-(SUM($F716:O716)-$E716),($E716*(1-$D$461))*$D716),0)*P$457</f>
        <v>0</v>
      </c>
      <c r="Q716" s="799">
        <f>IF(Q$459&gt;=$C716,MIN(-(SUM($F716:P716)-$E716),($E716*(1-$D$461))*$D716),0)*Q$457</f>
        <v>0</v>
      </c>
      <c r="R716" s="799">
        <f>IF(R$459&gt;=$C716,MIN(-(SUM($F716:Q716)-$E716),($E716*(1-$D$461))*$D716),0)*R$457</f>
        <v>0</v>
      </c>
      <c r="S716" s="799">
        <f>IF(S$459&gt;=$C716,MIN(-(SUM($F716:R716)-$E716),($E716*(1-$D$461))*$D716),0)*S$457</f>
        <v>0</v>
      </c>
      <c r="T716" s="799">
        <f>IF(T$459&gt;=$C716,MIN(-(SUM($F716:S716)-$E716),($E716*(1-$D$461))*$D716),0)*T$457</f>
        <v>0</v>
      </c>
      <c r="U716" s="799">
        <f>IF(U$459&gt;=$C716,MIN(-(SUM($F716:T716)-$E716),($E716*(1-$D$461))*$D716),0)*U$457</f>
        <v>0</v>
      </c>
      <c r="V716" s="799">
        <f>IF(V$459&gt;=$C716,MIN(-(SUM($F716:U716)-$E716),($E716*(1-$D$461))*$D716),0)*V$457</f>
        <v>0</v>
      </c>
      <c r="W716" s="799">
        <f>IF(W$459&gt;=$C716,MIN(-(SUM($F716:V716)-$E716),($E716*(1-$D$461))*$D716),0)*W$457</f>
        <v>0</v>
      </c>
      <c r="X716" s="799">
        <f>IF(X$459&gt;=$C716,MIN(-(SUM($F716:W716)-$E716),($E716*(1-$D$461))*$D716),0)*X$457</f>
        <v>0</v>
      </c>
      <c r="Y716" s="799">
        <f>IF(Y$459&gt;=$C716,MIN(-(SUM($F716:X716)-$E716),($E716*(1-$D$461))*$D716),0)*Y$457</f>
        <v>0</v>
      </c>
      <c r="Z716" s="799">
        <f>IF(Z$459&gt;=$C716,MIN(-(SUM($F716:Y716)-$E716),($E716*(1-$D$461))*$D716),0)*Z$457</f>
        <v>0</v>
      </c>
      <c r="AA716" s="799">
        <f>IF(AA$459&gt;=$C716,MIN(-(SUM($F716:Z716)-$E716),($E716*(1-$D$461))*$D716),0)*AA$457</f>
        <v>0</v>
      </c>
      <c r="AB716" s="799">
        <f>IF(AB$459&gt;=$C716,MIN(-(SUM($F716:AA716)-$E716),($E716*(1-$D$461))*$D716),0)*AB$457</f>
        <v>0</v>
      </c>
      <c r="AC716" s="799">
        <f>IF(AC$459&gt;=$C716,MIN(-(SUM($F716:AB716)-$E716),($E716*(1-$D$461))*$D716),0)*AC$457</f>
        <v>0</v>
      </c>
      <c r="AD716" s="799">
        <f>IF(AD$459&gt;=$C716,MIN(-(SUM($F716:AC716)-$E716),($E716*(1-$D$461))*$D716),0)*AD$457</f>
        <v>0</v>
      </c>
      <c r="AE716" s="799">
        <f>IF(AE$459&gt;=$C716,MIN(-(SUM($F716:AD716)-$E716),($E716*(1-$D$461))*$D716),0)*AE$457</f>
        <v>0</v>
      </c>
      <c r="AF716" s="799">
        <f>IF(AF$459&gt;=$C716,MIN(-(SUM($F716:AE716)-$E716),($E716*(1-$D$461))*$D716),0)*AF$457</f>
        <v>0</v>
      </c>
      <c r="AG716" s="799">
        <f>IF(AG$459&gt;=$C716,MIN(-(SUM($F716:AF716)-$E716),($E716*(1-$D$461))*$D716),0)*AG$457</f>
        <v>0</v>
      </c>
      <c r="AH716" s="799">
        <f>IF(AH$459&gt;=$C716,MIN(-(SUM($F716:AG716)-$E716),($E716*(1-$D$461))*$D716),0)*AH$457</f>
        <v>0</v>
      </c>
      <c r="AI716" s="799">
        <f>IF(AI$459&gt;=$C716,MIN(-(SUM($F716:AH716)-$E716),($E716*(1-$D$461))*$D716),0)*AI$457</f>
        <v>0</v>
      </c>
      <c r="AJ716" s="799">
        <f>IF(AJ$459&gt;=$C716,MIN(-(SUM($F716:AI716)-$E716),($E716*(1-$D$461))*$D716),0)*AJ$457</f>
        <v>0</v>
      </c>
      <c r="AK716" s="799">
        <f>IF(AK$459&gt;=$C716,MIN(-(SUM($F716:AJ716)-$E716),($E716*(1-$D$461))*$D716),0)*AK$457</f>
        <v>0</v>
      </c>
      <c r="AL716" s="799">
        <f>IF(AL$459&gt;=$C716,MIN(-(SUM($F716:AK716)-$E716),($E716*(1-$D$461))*$D716),0)*AL$457</f>
        <v>0</v>
      </c>
      <c r="AM716" s="799">
        <f>IF(AM$459&gt;=$C716,MIN(-(SUM($F716:AL716)-$E716),($E716*(1-$D$461))*$D716),0)*AM$457</f>
        <v>0</v>
      </c>
      <c r="AN716" s="799">
        <f>IF(AN$459&gt;=$C716,MIN(-(SUM($F716:AM716)-$E716),($E716*(1-$D$461))*$D716),0)*AN$457</f>
        <v>0</v>
      </c>
    </row>
    <row r="717" spans="3:40" ht="16.5" outlineLevel="4">
      <c r="C717" s="787">
        <v>29</v>
      </c>
      <c r="D717" s="788">
        <f>Inputs!$D$263</f>
        <v>0.1</v>
      </c>
      <c r="E717" s="812">
        <v>0</v>
      </c>
      <c r="F717" s="710">
        <f>E717*D686</f>
        <v>0</v>
      </c>
      <c r="G717" s="799">
        <f>IF(G$459&gt;=$C717,MIN(-(SUM(F717:$F717)-$E717),($E717*(1-$D$461))*$D717),0)*G$457</f>
        <v>0</v>
      </c>
      <c r="H717" s="799">
        <f>IF(H$459&gt;=$C717,MIN(-(SUM($F717:G717)-$E717),($E717*(1-$D$461))*$D717),0)*H$457</f>
        <v>0</v>
      </c>
      <c r="I717" s="799">
        <f>IF(I$459&gt;=$C717,MIN(-(SUM($F717:H717)-$E717),($E717*(1-$D$461))*$D717),0)*I$457</f>
        <v>0</v>
      </c>
      <c r="J717" s="799">
        <f>IF(J$459&gt;=$C717,MIN(-(SUM($F717:I717)-$E717),($E717*(1-$D$461))*$D717),0)*J$457</f>
        <v>0</v>
      </c>
      <c r="K717" s="799">
        <f>IF(K$459&gt;=$C717,MIN(-(SUM($F717:J717)-$E717),($E717*(1-$D$461))*$D717),0)*K$457</f>
        <v>0</v>
      </c>
      <c r="L717" s="799">
        <f>IF(L$459&gt;=$C717,MIN(-(SUM($F717:K717)-$E717),($E717*(1-$D$461))*$D717),0)*L$457</f>
        <v>0</v>
      </c>
      <c r="M717" s="799">
        <f>IF(M$459&gt;=$C717,MIN(-(SUM($F717:L717)-$E717),($E717*(1-$D$461))*$D717),0)*M$457</f>
        <v>0</v>
      </c>
      <c r="N717" s="799">
        <f>IF(N$459&gt;=$C717,MIN(-(SUM($F717:M717)-$E717),($E717*(1-$D$461))*$D717),0)*N$457</f>
        <v>0</v>
      </c>
      <c r="O717" s="799">
        <f>IF(O$459&gt;=$C717,MIN(-(SUM($F717:N717)-$E717),($E717*(1-$D$461))*$D717),0)*O$457</f>
        <v>0</v>
      </c>
      <c r="P717" s="799">
        <f>IF(P$459&gt;=$C717,MIN(-(SUM($F717:O717)-$E717),($E717*(1-$D$461))*$D717),0)*P$457</f>
        <v>0</v>
      </c>
      <c r="Q717" s="799">
        <f>IF(Q$459&gt;=$C717,MIN(-(SUM($F717:P717)-$E717),($E717*(1-$D$461))*$D717),0)*Q$457</f>
        <v>0</v>
      </c>
      <c r="R717" s="799">
        <f>IF(R$459&gt;=$C717,MIN(-(SUM($F717:Q717)-$E717),($E717*(1-$D$461))*$D717),0)*R$457</f>
        <v>0</v>
      </c>
      <c r="S717" s="799">
        <f>IF(S$459&gt;=$C717,MIN(-(SUM($F717:R717)-$E717),($E717*(1-$D$461))*$D717),0)*S$457</f>
        <v>0</v>
      </c>
      <c r="T717" s="799">
        <f>IF(T$459&gt;=$C717,MIN(-(SUM($F717:S717)-$E717),($E717*(1-$D$461))*$D717),0)*T$457</f>
        <v>0</v>
      </c>
      <c r="U717" s="799">
        <f>IF(U$459&gt;=$C717,MIN(-(SUM($F717:T717)-$E717),($E717*(1-$D$461))*$D717),0)*U$457</f>
        <v>0</v>
      </c>
      <c r="V717" s="799">
        <f>IF(V$459&gt;=$C717,MIN(-(SUM($F717:U717)-$E717),($E717*(1-$D$461))*$D717),0)*V$457</f>
        <v>0</v>
      </c>
      <c r="W717" s="799">
        <f>IF(W$459&gt;=$C717,MIN(-(SUM($F717:V717)-$E717),($E717*(1-$D$461))*$D717),0)*W$457</f>
        <v>0</v>
      </c>
      <c r="X717" s="799">
        <f>IF(X$459&gt;=$C717,MIN(-(SUM($F717:W717)-$E717),($E717*(1-$D$461))*$D717),0)*X$457</f>
        <v>0</v>
      </c>
      <c r="Y717" s="799">
        <f>IF(Y$459&gt;=$C717,MIN(-(SUM($F717:X717)-$E717),($E717*(1-$D$461))*$D717),0)*Y$457</f>
        <v>0</v>
      </c>
      <c r="Z717" s="799">
        <f>IF(Z$459&gt;=$C717,MIN(-(SUM($F717:Y717)-$E717),($E717*(1-$D$461))*$D717),0)*Z$457</f>
        <v>0</v>
      </c>
      <c r="AA717" s="799">
        <f>IF(AA$459&gt;=$C717,MIN(-(SUM($F717:Z717)-$E717),($E717*(1-$D$461))*$D717),0)*AA$457</f>
        <v>0</v>
      </c>
      <c r="AB717" s="799">
        <f>IF(AB$459&gt;=$C717,MIN(-(SUM($F717:AA717)-$E717),($E717*(1-$D$461))*$D717),0)*AB$457</f>
        <v>0</v>
      </c>
      <c r="AC717" s="799">
        <f>IF(AC$459&gt;=$C717,MIN(-(SUM($F717:AB717)-$E717),($E717*(1-$D$461))*$D717),0)*AC$457</f>
        <v>0</v>
      </c>
      <c r="AD717" s="799">
        <f>IF(AD$459&gt;=$C717,MIN(-(SUM($F717:AC717)-$E717),($E717*(1-$D$461))*$D717),0)*AD$457</f>
        <v>0</v>
      </c>
      <c r="AE717" s="799">
        <f>IF(AE$459&gt;=$C717,MIN(-(SUM($F717:AD717)-$E717),($E717*(1-$D$461))*$D717),0)*AE$457</f>
        <v>0</v>
      </c>
      <c r="AF717" s="799">
        <f>IF(AF$459&gt;=$C717,MIN(-(SUM($F717:AE717)-$E717),($E717*(1-$D$461))*$D717),0)*AF$457</f>
        <v>0</v>
      </c>
      <c r="AG717" s="799">
        <f>IF(AG$459&gt;=$C717,MIN(-(SUM($F717:AF717)-$E717),($E717*(1-$D$461))*$D717),0)*AG$457</f>
        <v>0</v>
      </c>
      <c r="AH717" s="799">
        <f>IF(AH$459&gt;=$C717,MIN(-(SUM($F717:AG717)-$E717),($E717*(1-$D$461))*$D717),0)*AH$457</f>
        <v>0</v>
      </c>
      <c r="AI717" s="799">
        <f>IF(AI$459&gt;=$C717,MIN(-(SUM($F717:AH717)-$E717),($E717*(1-$D$461))*$D717),0)*AI$457</f>
        <v>0</v>
      </c>
      <c r="AJ717" s="799">
        <f>IF(AJ$459&gt;=$C717,MIN(-(SUM($F717:AI717)-$E717),($E717*(1-$D$461))*$D717),0)*AJ$457</f>
        <v>0</v>
      </c>
      <c r="AK717" s="799">
        <f>IF(AK$459&gt;=$C717,MIN(-(SUM($F717:AJ717)-$E717),($E717*(1-$D$461))*$D717),0)*AK$457</f>
        <v>0</v>
      </c>
      <c r="AL717" s="799">
        <f>IF(AL$459&gt;=$C717,MIN(-(SUM($F717:AK717)-$E717),($E717*(1-$D$461))*$D717),0)*AL$457</f>
        <v>0</v>
      </c>
      <c r="AM717" s="799">
        <f>IF(AM$459&gt;=$C717,MIN(-(SUM($F717:AL717)-$E717),($E717*(1-$D$461))*$D717),0)*AM$457</f>
        <v>0</v>
      </c>
      <c r="AN717" s="799">
        <f>IF(AN$459&gt;=$C717,MIN(-(SUM($F717:AM717)-$E717),($E717*(1-$D$461))*$D717),0)*AN$457</f>
        <v>0</v>
      </c>
    </row>
    <row r="718" spans="3:40" ht="16.5" outlineLevel="4">
      <c r="C718" s="787">
        <v>30</v>
      </c>
      <c r="D718" s="788">
        <f>Inputs!$D$263</f>
        <v>0.1</v>
      </c>
      <c r="E718" s="812">
        <v>0</v>
      </c>
      <c r="F718" s="710">
        <f>E718*D686</f>
        <v>0</v>
      </c>
      <c r="G718" s="799">
        <f>IF(G$459&gt;=$C718,MIN(-(SUM(F718:$F718)-$E718),($E718*(1-$D$461))*$D718),0)*G$457</f>
        <v>0</v>
      </c>
      <c r="H718" s="799">
        <f>IF(H$459&gt;=$C718,MIN(-(SUM($F718:G718)-$E718),($E718*(1-$D$461))*$D718),0)*H$457</f>
        <v>0</v>
      </c>
      <c r="I718" s="799">
        <f>IF(I$459&gt;=$C718,MIN(-(SUM($F718:H718)-$E718),($E718*(1-$D$461))*$D718),0)*I$457</f>
        <v>0</v>
      </c>
      <c r="J718" s="799">
        <f>IF(J$459&gt;=$C718,MIN(-(SUM($F718:I718)-$E718),($E718*(1-$D$461))*$D718),0)*J$457</f>
        <v>0</v>
      </c>
      <c r="K718" s="799">
        <f>IF(K$459&gt;=$C718,MIN(-(SUM($F718:J718)-$E718),($E718*(1-$D$461))*$D718),0)*K$457</f>
        <v>0</v>
      </c>
      <c r="L718" s="799">
        <f>IF(L$459&gt;=$C718,MIN(-(SUM($F718:K718)-$E718),($E718*(1-$D$461))*$D718),0)*L$457</f>
        <v>0</v>
      </c>
      <c r="M718" s="799">
        <f>IF(M$459&gt;=$C718,MIN(-(SUM($F718:L718)-$E718),($E718*(1-$D$461))*$D718),0)*M$457</f>
        <v>0</v>
      </c>
      <c r="N718" s="799">
        <f>IF(N$459&gt;=$C718,MIN(-(SUM($F718:M718)-$E718),($E718*(1-$D$461))*$D718),0)*N$457</f>
        <v>0</v>
      </c>
      <c r="O718" s="799">
        <f>IF(O$459&gt;=$C718,MIN(-(SUM($F718:N718)-$E718),($E718*(1-$D$461))*$D718),0)*O$457</f>
        <v>0</v>
      </c>
      <c r="P718" s="799">
        <f>IF(P$459&gt;=$C718,MIN(-(SUM($F718:O718)-$E718),($E718*(1-$D$461))*$D718),0)*P$457</f>
        <v>0</v>
      </c>
      <c r="Q718" s="799">
        <f>IF(Q$459&gt;=$C718,MIN(-(SUM($F718:P718)-$E718),($E718*(1-$D$461))*$D718),0)*Q$457</f>
        <v>0</v>
      </c>
      <c r="R718" s="799">
        <f>IF(R$459&gt;=$C718,MIN(-(SUM($F718:Q718)-$E718),($E718*(1-$D$461))*$D718),0)*R$457</f>
        <v>0</v>
      </c>
      <c r="S718" s="799">
        <f>IF(S$459&gt;=$C718,MIN(-(SUM($F718:R718)-$E718),($E718*(1-$D$461))*$D718),0)*S$457</f>
        <v>0</v>
      </c>
      <c r="T718" s="799">
        <f>IF(T$459&gt;=$C718,MIN(-(SUM($F718:S718)-$E718),($E718*(1-$D$461))*$D718),0)*T$457</f>
        <v>0</v>
      </c>
      <c r="U718" s="799">
        <f>IF(U$459&gt;=$C718,MIN(-(SUM($F718:T718)-$E718),($E718*(1-$D$461))*$D718),0)*U$457</f>
        <v>0</v>
      </c>
      <c r="V718" s="799">
        <f>IF(V$459&gt;=$C718,MIN(-(SUM($F718:U718)-$E718),($E718*(1-$D$461))*$D718),0)*V$457</f>
        <v>0</v>
      </c>
      <c r="W718" s="799">
        <f>IF(W$459&gt;=$C718,MIN(-(SUM($F718:V718)-$E718),($E718*(1-$D$461))*$D718),0)*W$457</f>
        <v>0</v>
      </c>
      <c r="X718" s="799">
        <f>IF(X$459&gt;=$C718,MIN(-(SUM($F718:W718)-$E718),($E718*(1-$D$461))*$D718),0)*X$457</f>
        <v>0</v>
      </c>
      <c r="Y718" s="799">
        <f>IF(Y$459&gt;=$C718,MIN(-(SUM($F718:X718)-$E718),($E718*(1-$D$461))*$D718),0)*Y$457</f>
        <v>0</v>
      </c>
      <c r="Z718" s="799">
        <f>IF(Z$459&gt;=$C718,MIN(-(SUM($F718:Y718)-$E718),($E718*(1-$D$461))*$D718),0)*Z$457</f>
        <v>0</v>
      </c>
      <c r="AA718" s="799">
        <f>IF(AA$459&gt;=$C718,MIN(-(SUM($F718:Z718)-$E718),($E718*(1-$D$461))*$D718),0)*AA$457</f>
        <v>0</v>
      </c>
      <c r="AB718" s="799">
        <f>IF(AB$459&gt;=$C718,MIN(-(SUM($F718:AA718)-$E718),($E718*(1-$D$461))*$D718),0)*AB$457</f>
        <v>0</v>
      </c>
      <c r="AC718" s="799">
        <f>IF(AC$459&gt;=$C718,MIN(-(SUM($F718:AB718)-$E718),($E718*(1-$D$461))*$D718),0)*AC$457</f>
        <v>0</v>
      </c>
      <c r="AD718" s="799">
        <f>IF(AD$459&gt;=$C718,MIN(-(SUM($F718:AC718)-$E718),($E718*(1-$D$461))*$D718),0)*AD$457</f>
        <v>0</v>
      </c>
      <c r="AE718" s="799">
        <f>IF(AE$459&gt;=$C718,MIN(-(SUM($F718:AD718)-$E718),($E718*(1-$D$461))*$D718),0)*AE$457</f>
        <v>0</v>
      </c>
      <c r="AF718" s="799">
        <f>IF(AF$459&gt;=$C718,MIN(-(SUM($F718:AE718)-$E718),($E718*(1-$D$461))*$D718),0)*AF$457</f>
        <v>0</v>
      </c>
      <c r="AG718" s="799">
        <f>IF(AG$459&gt;=$C718,MIN(-(SUM($F718:AF718)-$E718),($E718*(1-$D$461))*$D718),0)*AG$457</f>
        <v>0</v>
      </c>
      <c r="AH718" s="799">
        <f>IF(AH$459&gt;=$C718,MIN(-(SUM($F718:AG718)-$E718),($E718*(1-$D$461))*$D718),0)*AH$457</f>
        <v>0</v>
      </c>
      <c r="AI718" s="799">
        <f>IF(AI$459&gt;=$C718,MIN(-(SUM($F718:AH718)-$E718),($E718*(1-$D$461))*$D718),0)*AI$457</f>
        <v>0</v>
      </c>
      <c r="AJ718" s="799">
        <f>IF(AJ$459&gt;=$C718,MIN(-(SUM($F718:AI718)-$E718),($E718*(1-$D$461))*$D718),0)*AJ$457</f>
        <v>0</v>
      </c>
      <c r="AK718" s="799">
        <f>IF(AK$459&gt;=$C718,MIN(-(SUM($F718:AJ718)-$E718),($E718*(1-$D$461))*$D718),0)*AK$457</f>
        <v>0</v>
      </c>
      <c r="AL718" s="799">
        <f>IF(AL$459&gt;=$C718,MIN(-(SUM($F718:AK718)-$E718),($E718*(1-$D$461))*$D718),0)*AL$457</f>
        <v>0</v>
      </c>
      <c r="AM718" s="799">
        <f>IF(AM$459&gt;=$C718,MIN(-(SUM($F718:AL718)-$E718),($E718*(1-$D$461))*$D718),0)*AM$457</f>
        <v>0</v>
      </c>
      <c r="AN718" s="799">
        <f>IF(AN$459&gt;=$C718,MIN(-(SUM($F718:AM718)-$E718),($E718*(1-$D$461))*$D718),0)*AN$457</f>
        <v>0</v>
      </c>
    </row>
    <row r="719" spans="3:40" ht="16.5" outlineLevel="4">
      <c r="C719" s="787">
        <v>31</v>
      </c>
      <c r="D719" s="788">
        <f>Inputs!$D$263</f>
        <v>0.1</v>
      </c>
      <c r="E719" s="812">
        <v>0</v>
      </c>
      <c r="F719" s="710">
        <f>E719*D686</f>
        <v>0</v>
      </c>
      <c r="G719" s="799">
        <f>IF(G$459&gt;=$C719,MIN(-(SUM(F719:$F719)-$E719),($E719*(1-$D$461))*$D719),0)*G$457</f>
        <v>0</v>
      </c>
      <c r="H719" s="799">
        <f>IF(H$459&gt;=$C719,MIN(-(SUM($F719:G719)-$E719),($E719*(1-$D$461))*$D719),0)*H$457</f>
        <v>0</v>
      </c>
      <c r="I719" s="799">
        <f>IF(I$459&gt;=$C719,MIN(-(SUM($F719:H719)-$E719),($E719*(1-$D$461))*$D719),0)*I$457</f>
        <v>0</v>
      </c>
      <c r="J719" s="799">
        <f>IF(J$459&gt;=$C719,MIN(-(SUM($F719:I719)-$E719),($E719*(1-$D$461))*$D719),0)*J$457</f>
        <v>0</v>
      </c>
      <c r="K719" s="799">
        <f>IF(K$459&gt;=$C719,MIN(-(SUM($F719:J719)-$E719),($E719*(1-$D$461))*$D719),0)*K$457</f>
        <v>0</v>
      </c>
      <c r="L719" s="799">
        <f>IF(L$459&gt;=$C719,MIN(-(SUM($F719:K719)-$E719),($E719*(1-$D$461))*$D719),0)*L$457</f>
        <v>0</v>
      </c>
      <c r="M719" s="799">
        <f>IF(M$459&gt;=$C719,MIN(-(SUM($F719:L719)-$E719),($E719*(1-$D$461))*$D719),0)*M$457</f>
        <v>0</v>
      </c>
      <c r="N719" s="799">
        <f>IF(N$459&gt;=$C719,MIN(-(SUM($F719:M719)-$E719),($E719*(1-$D$461))*$D719),0)*N$457</f>
        <v>0</v>
      </c>
      <c r="O719" s="799">
        <f>IF(O$459&gt;=$C719,MIN(-(SUM($F719:N719)-$E719),($E719*(1-$D$461))*$D719),0)*O$457</f>
        <v>0</v>
      </c>
      <c r="P719" s="799">
        <f>IF(P$459&gt;=$C719,MIN(-(SUM($F719:O719)-$E719),($E719*(1-$D$461))*$D719),0)*P$457</f>
        <v>0</v>
      </c>
      <c r="Q719" s="799">
        <f>IF(Q$459&gt;=$C719,MIN(-(SUM($F719:P719)-$E719),($E719*(1-$D$461))*$D719),0)*Q$457</f>
        <v>0</v>
      </c>
      <c r="R719" s="799">
        <f>IF(R$459&gt;=$C719,MIN(-(SUM($F719:Q719)-$E719),($E719*(1-$D$461))*$D719),0)*R$457</f>
        <v>0</v>
      </c>
      <c r="S719" s="799">
        <f>IF(S$459&gt;=$C719,MIN(-(SUM($F719:R719)-$E719),($E719*(1-$D$461))*$D719),0)*S$457</f>
        <v>0</v>
      </c>
      <c r="T719" s="799">
        <f>IF(T$459&gt;=$C719,MIN(-(SUM($F719:S719)-$E719),($E719*(1-$D$461))*$D719),0)*T$457</f>
        <v>0</v>
      </c>
      <c r="U719" s="799">
        <f>IF(U$459&gt;=$C719,MIN(-(SUM($F719:T719)-$E719),($E719*(1-$D$461))*$D719),0)*U$457</f>
        <v>0</v>
      </c>
      <c r="V719" s="799">
        <f>IF(V$459&gt;=$C719,MIN(-(SUM($F719:U719)-$E719),($E719*(1-$D$461))*$D719),0)*V$457</f>
        <v>0</v>
      </c>
      <c r="W719" s="799">
        <f>IF(W$459&gt;=$C719,MIN(-(SUM($F719:V719)-$E719),($E719*(1-$D$461))*$D719),0)*W$457</f>
        <v>0</v>
      </c>
      <c r="X719" s="799">
        <f>IF(X$459&gt;=$C719,MIN(-(SUM($F719:W719)-$E719),($E719*(1-$D$461))*$D719),0)*X$457</f>
        <v>0</v>
      </c>
      <c r="Y719" s="799">
        <f>IF(Y$459&gt;=$C719,MIN(-(SUM($F719:X719)-$E719),($E719*(1-$D$461))*$D719),0)*Y$457</f>
        <v>0</v>
      </c>
      <c r="Z719" s="799">
        <f>IF(Z$459&gt;=$C719,MIN(-(SUM($F719:Y719)-$E719),($E719*(1-$D$461))*$D719),0)*Z$457</f>
        <v>0</v>
      </c>
      <c r="AA719" s="799">
        <f>IF(AA$459&gt;=$C719,MIN(-(SUM($F719:Z719)-$E719),($E719*(1-$D$461))*$D719),0)*AA$457</f>
        <v>0</v>
      </c>
      <c r="AB719" s="799">
        <f>IF(AB$459&gt;=$C719,MIN(-(SUM($F719:AA719)-$E719),($E719*(1-$D$461))*$D719),0)*AB$457</f>
        <v>0</v>
      </c>
      <c r="AC719" s="799">
        <f>IF(AC$459&gt;=$C719,MIN(-(SUM($F719:AB719)-$E719),($E719*(1-$D$461))*$D719),0)*AC$457</f>
        <v>0</v>
      </c>
      <c r="AD719" s="799">
        <f>IF(AD$459&gt;=$C719,MIN(-(SUM($F719:AC719)-$E719),($E719*(1-$D$461))*$D719),0)*AD$457</f>
        <v>0</v>
      </c>
      <c r="AE719" s="799">
        <f>IF(AE$459&gt;=$C719,MIN(-(SUM($F719:AD719)-$E719),($E719*(1-$D$461))*$D719),0)*AE$457</f>
        <v>0</v>
      </c>
      <c r="AF719" s="799">
        <f>IF(AF$459&gt;=$C719,MIN(-(SUM($F719:AE719)-$E719),($E719*(1-$D$461))*$D719),0)*AF$457</f>
        <v>0</v>
      </c>
      <c r="AG719" s="799">
        <f>IF(AG$459&gt;=$C719,MIN(-(SUM($F719:AF719)-$E719),($E719*(1-$D$461))*$D719),0)*AG$457</f>
        <v>0</v>
      </c>
      <c r="AH719" s="799">
        <f>IF(AH$459&gt;=$C719,MIN(-(SUM($F719:AG719)-$E719),($E719*(1-$D$461))*$D719),0)*AH$457</f>
        <v>0</v>
      </c>
      <c r="AI719" s="799">
        <f>IF(AI$459&gt;=$C719,MIN(-(SUM($F719:AH719)-$E719),($E719*(1-$D$461))*$D719),0)*AI$457</f>
        <v>0</v>
      </c>
      <c r="AJ719" s="799">
        <f>IF(AJ$459&gt;=$C719,MIN(-(SUM($F719:AI719)-$E719),($E719*(1-$D$461))*$D719),0)*AJ$457</f>
        <v>0</v>
      </c>
      <c r="AK719" s="799">
        <f>IF(AK$459&gt;=$C719,MIN(-(SUM($F719:AJ719)-$E719),($E719*(1-$D$461))*$D719),0)*AK$457</f>
        <v>0</v>
      </c>
      <c r="AL719" s="799">
        <f>IF(AL$459&gt;=$C719,MIN(-(SUM($F719:AK719)-$E719),($E719*(1-$D$461))*$D719),0)*AL$457</f>
        <v>0</v>
      </c>
      <c r="AM719" s="799">
        <f>IF(AM$459&gt;=$C719,MIN(-(SUM($F719:AL719)-$E719),($E719*(1-$D$461))*$D719),0)*AM$457</f>
        <v>0</v>
      </c>
      <c r="AN719" s="799">
        <f>IF(AN$459&gt;=$C719,MIN(-(SUM($F719:AM719)-$E719),($E719*(1-$D$461))*$D719),0)*AN$457</f>
        <v>0</v>
      </c>
    </row>
    <row r="720" spans="3:40" ht="16.5" outlineLevel="4">
      <c r="C720" s="787">
        <v>32</v>
      </c>
      <c r="D720" s="788">
        <f>Inputs!$D$263</f>
        <v>0.1</v>
      </c>
      <c r="E720" s="812">
        <v>0</v>
      </c>
      <c r="F720" s="710">
        <f>E720*D686</f>
        <v>0</v>
      </c>
      <c r="G720" s="799">
        <f>IF(G$459&gt;=$C720,MIN(-(SUM(F720:$F720)-$E720),($E720*(1-$D$461))*$D720),0)*G$457</f>
        <v>0</v>
      </c>
      <c r="H720" s="799">
        <f>IF(H$459&gt;=$C720,MIN(-(SUM($F720:G720)-$E720),($E720*(1-$D$461))*$D720),0)*H$457</f>
        <v>0</v>
      </c>
      <c r="I720" s="799">
        <f>IF(I$459&gt;=$C720,MIN(-(SUM($F720:H720)-$E720),($E720*(1-$D$461))*$D720),0)*I$457</f>
        <v>0</v>
      </c>
      <c r="J720" s="799">
        <f>IF(J$459&gt;=$C720,MIN(-(SUM($F720:I720)-$E720),($E720*(1-$D$461))*$D720),0)*J$457</f>
        <v>0</v>
      </c>
      <c r="K720" s="799">
        <f>IF(K$459&gt;=$C720,MIN(-(SUM($F720:J720)-$E720),($E720*(1-$D$461))*$D720),0)*K$457</f>
        <v>0</v>
      </c>
      <c r="L720" s="799">
        <f>IF(L$459&gt;=$C720,MIN(-(SUM($F720:K720)-$E720),($E720*(1-$D$461))*$D720),0)*L$457</f>
        <v>0</v>
      </c>
      <c r="M720" s="799">
        <f>IF(M$459&gt;=$C720,MIN(-(SUM($F720:L720)-$E720),($E720*(1-$D$461))*$D720),0)*M$457</f>
        <v>0</v>
      </c>
      <c r="N720" s="799">
        <f>IF(N$459&gt;=$C720,MIN(-(SUM($F720:M720)-$E720),($E720*(1-$D$461))*$D720),0)*N$457</f>
        <v>0</v>
      </c>
      <c r="O720" s="799">
        <f>IF(O$459&gt;=$C720,MIN(-(SUM($F720:N720)-$E720),($E720*(1-$D$461))*$D720),0)*O$457</f>
        <v>0</v>
      </c>
      <c r="P720" s="799">
        <f>IF(P$459&gt;=$C720,MIN(-(SUM($F720:O720)-$E720),($E720*(1-$D$461))*$D720),0)*P$457</f>
        <v>0</v>
      </c>
      <c r="Q720" s="799">
        <f>IF(Q$459&gt;=$C720,MIN(-(SUM($F720:P720)-$E720),($E720*(1-$D$461))*$D720),0)*Q$457</f>
        <v>0</v>
      </c>
      <c r="R720" s="799">
        <f>IF(R$459&gt;=$C720,MIN(-(SUM($F720:Q720)-$E720),($E720*(1-$D$461))*$D720),0)*R$457</f>
        <v>0</v>
      </c>
      <c r="S720" s="799">
        <f>IF(S$459&gt;=$C720,MIN(-(SUM($F720:R720)-$E720),($E720*(1-$D$461))*$D720),0)*S$457</f>
        <v>0</v>
      </c>
      <c r="T720" s="799">
        <f>IF(T$459&gt;=$C720,MIN(-(SUM($F720:S720)-$E720),($E720*(1-$D$461))*$D720),0)*T$457</f>
        <v>0</v>
      </c>
      <c r="U720" s="799">
        <f>IF(U$459&gt;=$C720,MIN(-(SUM($F720:T720)-$E720),($E720*(1-$D$461))*$D720),0)*U$457</f>
        <v>0</v>
      </c>
      <c r="V720" s="799">
        <f>IF(V$459&gt;=$C720,MIN(-(SUM($F720:U720)-$E720),($E720*(1-$D$461))*$D720),0)*V$457</f>
        <v>0</v>
      </c>
      <c r="W720" s="799">
        <f>IF(W$459&gt;=$C720,MIN(-(SUM($F720:V720)-$E720),($E720*(1-$D$461))*$D720),0)*W$457</f>
        <v>0</v>
      </c>
      <c r="X720" s="799">
        <f>IF(X$459&gt;=$C720,MIN(-(SUM($F720:W720)-$E720),($E720*(1-$D$461))*$D720),0)*X$457</f>
        <v>0</v>
      </c>
      <c r="Y720" s="799">
        <f>IF(Y$459&gt;=$C720,MIN(-(SUM($F720:X720)-$E720),($E720*(1-$D$461))*$D720),0)*Y$457</f>
        <v>0</v>
      </c>
      <c r="Z720" s="799">
        <f>IF(Z$459&gt;=$C720,MIN(-(SUM($F720:Y720)-$E720),($E720*(1-$D$461))*$D720),0)*Z$457</f>
        <v>0</v>
      </c>
      <c r="AA720" s="799">
        <f>IF(AA$459&gt;=$C720,MIN(-(SUM($F720:Z720)-$E720),($E720*(1-$D$461))*$D720),0)*AA$457</f>
        <v>0</v>
      </c>
      <c r="AB720" s="799">
        <f>IF(AB$459&gt;=$C720,MIN(-(SUM($F720:AA720)-$E720),($E720*(1-$D$461))*$D720),0)*AB$457</f>
        <v>0</v>
      </c>
      <c r="AC720" s="799">
        <f>IF(AC$459&gt;=$C720,MIN(-(SUM($F720:AB720)-$E720),($E720*(1-$D$461))*$D720),0)*AC$457</f>
        <v>0</v>
      </c>
      <c r="AD720" s="799">
        <f>IF(AD$459&gt;=$C720,MIN(-(SUM($F720:AC720)-$E720),($E720*(1-$D$461))*$D720),0)*AD$457</f>
        <v>0</v>
      </c>
      <c r="AE720" s="799">
        <f>IF(AE$459&gt;=$C720,MIN(-(SUM($F720:AD720)-$E720),($E720*(1-$D$461))*$D720),0)*AE$457</f>
        <v>0</v>
      </c>
      <c r="AF720" s="799">
        <f>IF(AF$459&gt;=$C720,MIN(-(SUM($F720:AE720)-$E720),($E720*(1-$D$461))*$D720),0)*AF$457</f>
        <v>0</v>
      </c>
      <c r="AG720" s="799">
        <f>IF(AG$459&gt;=$C720,MIN(-(SUM($F720:AF720)-$E720),($E720*(1-$D$461))*$D720),0)*AG$457</f>
        <v>0</v>
      </c>
      <c r="AH720" s="799">
        <f>IF(AH$459&gt;=$C720,MIN(-(SUM($F720:AG720)-$E720),($E720*(1-$D$461))*$D720),0)*AH$457</f>
        <v>0</v>
      </c>
      <c r="AI720" s="799">
        <f>IF(AI$459&gt;=$C720,MIN(-(SUM($F720:AH720)-$E720),($E720*(1-$D$461))*$D720),0)*AI$457</f>
        <v>0</v>
      </c>
      <c r="AJ720" s="799">
        <f>IF(AJ$459&gt;=$C720,MIN(-(SUM($F720:AI720)-$E720),($E720*(1-$D$461))*$D720),0)*AJ$457</f>
        <v>0</v>
      </c>
      <c r="AK720" s="799">
        <f>IF(AK$459&gt;=$C720,MIN(-(SUM($F720:AJ720)-$E720),($E720*(1-$D$461))*$D720),0)*AK$457</f>
        <v>0</v>
      </c>
      <c r="AL720" s="799">
        <f>IF(AL$459&gt;=$C720,MIN(-(SUM($F720:AK720)-$E720),($E720*(1-$D$461))*$D720),0)*AL$457</f>
        <v>0</v>
      </c>
      <c r="AM720" s="799">
        <f>IF(AM$459&gt;=$C720,MIN(-(SUM($F720:AL720)-$E720),($E720*(1-$D$461))*$D720),0)*AM$457</f>
        <v>0</v>
      </c>
      <c r="AN720" s="799">
        <f>IF(AN$459&gt;=$C720,MIN(-(SUM($F720:AM720)-$E720),($E720*(1-$D$461))*$D720),0)*AN$457</f>
        <v>0</v>
      </c>
    </row>
    <row r="721" spans="3:160" ht="16.5" outlineLevel="4">
      <c r="C721" s="787">
        <v>33</v>
      </c>
      <c r="D721" s="788">
        <f>Inputs!$D$263</f>
        <v>0.1</v>
      </c>
      <c r="E721" s="812">
        <v>0</v>
      </c>
      <c r="F721" s="710">
        <f>E721*D686</f>
        <v>0</v>
      </c>
      <c r="G721" s="799">
        <f>IF(G$459&gt;=$C721,MIN(-(SUM(F721:$F721)-$E721),($E721*(1-$D$461))*$D721),0)*G$457</f>
        <v>0</v>
      </c>
      <c r="H721" s="799">
        <f>IF(H$459&gt;=$C721,MIN(-(SUM($F721:G721)-$E721),($E721*(1-$D$461))*$D721),0)*H$457</f>
        <v>0</v>
      </c>
      <c r="I721" s="799">
        <f>IF(I$459&gt;=$C721,MIN(-(SUM($F721:H721)-$E721),($E721*(1-$D$461))*$D721),0)*I$457</f>
        <v>0</v>
      </c>
      <c r="J721" s="799">
        <f>IF(J$459&gt;=$C721,MIN(-(SUM($F721:I721)-$E721),($E721*(1-$D$461))*$D721),0)*J$457</f>
        <v>0</v>
      </c>
      <c r="K721" s="799">
        <f>IF(K$459&gt;=$C721,MIN(-(SUM($F721:J721)-$E721),($E721*(1-$D$461))*$D721),0)*K$457</f>
        <v>0</v>
      </c>
      <c r="L721" s="799">
        <f>IF(L$459&gt;=$C721,MIN(-(SUM($F721:K721)-$E721),($E721*(1-$D$461))*$D721),0)*L$457</f>
        <v>0</v>
      </c>
      <c r="M721" s="799">
        <f>IF(M$459&gt;=$C721,MIN(-(SUM($F721:L721)-$E721),($E721*(1-$D$461))*$D721),0)*M$457</f>
        <v>0</v>
      </c>
      <c r="N721" s="799">
        <f>IF(N$459&gt;=$C721,MIN(-(SUM($F721:M721)-$E721),($E721*(1-$D$461))*$D721),0)*N$457</f>
        <v>0</v>
      </c>
      <c r="O721" s="799">
        <f>IF(O$459&gt;=$C721,MIN(-(SUM($F721:N721)-$E721),($E721*(1-$D$461))*$D721),0)*O$457</f>
        <v>0</v>
      </c>
      <c r="P721" s="799">
        <f>IF(P$459&gt;=$C721,MIN(-(SUM($F721:O721)-$E721),($E721*(1-$D$461))*$D721),0)*P$457</f>
        <v>0</v>
      </c>
      <c r="Q721" s="799">
        <f>IF(Q$459&gt;=$C721,MIN(-(SUM($F721:P721)-$E721),($E721*(1-$D$461))*$D721),0)*Q$457</f>
        <v>0</v>
      </c>
      <c r="R721" s="799">
        <f>IF(R$459&gt;=$C721,MIN(-(SUM($F721:Q721)-$E721),($E721*(1-$D$461))*$D721),0)*R$457</f>
        <v>0</v>
      </c>
      <c r="S721" s="799">
        <f>IF(S$459&gt;=$C721,MIN(-(SUM($F721:R721)-$E721),($E721*(1-$D$461))*$D721),0)*S$457</f>
        <v>0</v>
      </c>
      <c r="T721" s="799">
        <f>IF(T$459&gt;=$C721,MIN(-(SUM($F721:S721)-$E721),($E721*(1-$D$461))*$D721),0)*T$457</f>
        <v>0</v>
      </c>
      <c r="U721" s="799">
        <f>IF(U$459&gt;=$C721,MIN(-(SUM($F721:T721)-$E721),($E721*(1-$D$461))*$D721),0)*U$457</f>
        <v>0</v>
      </c>
      <c r="V721" s="799">
        <f>IF(V$459&gt;=$C721,MIN(-(SUM($F721:U721)-$E721),($E721*(1-$D$461))*$D721),0)*V$457</f>
        <v>0</v>
      </c>
      <c r="W721" s="799">
        <f>IF(W$459&gt;=$C721,MIN(-(SUM($F721:V721)-$E721),($E721*(1-$D$461))*$D721),0)*W$457</f>
        <v>0</v>
      </c>
      <c r="X721" s="799">
        <f>IF(X$459&gt;=$C721,MIN(-(SUM($F721:W721)-$E721),($E721*(1-$D$461))*$D721),0)*X$457</f>
        <v>0</v>
      </c>
      <c r="Y721" s="799">
        <f>IF(Y$459&gt;=$C721,MIN(-(SUM($F721:X721)-$E721),($E721*(1-$D$461))*$D721),0)*Y$457</f>
        <v>0</v>
      </c>
      <c r="Z721" s="799">
        <f>IF(Z$459&gt;=$C721,MIN(-(SUM($F721:Y721)-$E721),($E721*(1-$D$461))*$D721),0)*Z$457</f>
        <v>0</v>
      </c>
      <c r="AA721" s="799">
        <f>IF(AA$459&gt;=$C721,MIN(-(SUM($F721:Z721)-$E721),($E721*(1-$D$461))*$D721),0)*AA$457</f>
        <v>0</v>
      </c>
      <c r="AB721" s="799">
        <f>IF(AB$459&gt;=$C721,MIN(-(SUM($F721:AA721)-$E721),($E721*(1-$D$461))*$D721),0)*AB$457</f>
        <v>0</v>
      </c>
      <c r="AC721" s="799">
        <f>IF(AC$459&gt;=$C721,MIN(-(SUM($F721:AB721)-$E721),($E721*(1-$D$461))*$D721),0)*AC$457</f>
        <v>0</v>
      </c>
      <c r="AD721" s="799">
        <f>IF(AD$459&gt;=$C721,MIN(-(SUM($F721:AC721)-$E721),($E721*(1-$D$461))*$D721),0)*AD$457</f>
        <v>0</v>
      </c>
      <c r="AE721" s="799">
        <f>IF(AE$459&gt;=$C721,MIN(-(SUM($F721:AD721)-$E721),($E721*(1-$D$461))*$D721),0)*AE$457</f>
        <v>0</v>
      </c>
      <c r="AF721" s="799">
        <f>IF(AF$459&gt;=$C721,MIN(-(SUM($F721:AE721)-$E721),($E721*(1-$D$461))*$D721),0)*AF$457</f>
        <v>0</v>
      </c>
      <c r="AG721" s="799">
        <f>IF(AG$459&gt;=$C721,MIN(-(SUM($F721:AF721)-$E721),($E721*(1-$D$461))*$D721),0)*AG$457</f>
        <v>0</v>
      </c>
      <c r="AH721" s="799">
        <f>IF(AH$459&gt;=$C721,MIN(-(SUM($F721:AG721)-$E721),($E721*(1-$D$461))*$D721),0)*AH$457</f>
        <v>0</v>
      </c>
      <c r="AI721" s="799">
        <f>IF(AI$459&gt;=$C721,MIN(-(SUM($F721:AH721)-$E721),($E721*(1-$D$461))*$D721),0)*AI$457</f>
        <v>0</v>
      </c>
      <c r="AJ721" s="799">
        <f>IF(AJ$459&gt;=$C721,MIN(-(SUM($F721:AI721)-$E721),($E721*(1-$D$461))*$D721),0)*AJ$457</f>
        <v>0</v>
      </c>
      <c r="AK721" s="799">
        <f>IF(AK$459&gt;=$C721,MIN(-(SUM($F721:AJ721)-$E721),($E721*(1-$D$461))*$D721),0)*AK$457</f>
        <v>0</v>
      </c>
      <c r="AL721" s="799">
        <f>IF(AL$459&gt;=$C721,MIN(-(SUM($F721:AK721)-$E721),($E721*(1-$D$461))*$D721),0)*AL$457</f>
        <v>0</v>
      </c>
      <c r="AM721" s="799">
        <f>IF(AM$459&gt;=$C721,MIN(-(SUM($F721:AL721)-$E721),($E721*(1-$D$461))*$D721),0)*AM$457</f>
        <v>0</v>
      </c>
      <c r="AN721" s="799">
        <f>IF(AN$459&gt;=$C721,MIN(-(SUM($F721:AM721)-$E721),($E721*(1-$D$461))*$D721),0)*AN$457</f>
        <v>0</v>
      </c>
    </row>
    <row r="722" spans="3:160" ht="16.5" outlineLevel="4">
      <c r="C722" s="787">
        <v>34</v>
      </c>
      <c r="D722" s="788">
        <f>Inputs!$D$263</f>
        <v>0.1</v>
      </c>
      <c r="E722" s="812">
        <v>0</v>
      </c>
      <c r="F722" s="710">
        <f>E722*D686</f>
        <v>0</v>
      </c>
      <c r="G722" s="799">
        <f>IF(G$459&gt;=$C722,MIN(-(SUM(F722:$F722)-$E722),($E722*(1-$D$461))*$D722),0)*G$457</f>
        <v>0</v>
      </c>
      <c r="H722" s="799">
        <f>IF(H$459&gt;=$C722,MIN(-(SUM($F722:G722)-$E722),($E722*(1-$D$461))*$D722),0)*H$457</f>
        <v>0</v>
      </c>
      <c r="I722" s="799">
        <f>IF(I$459&gt;=$C722,MIN(-(SUM($F722:H722)-$E722),($E722*(1-$D$461))*$D722),0)*I$457</f>
        <v>0</v>
      </c>
      <c r="J722" s="799">
        <f>IF(J$459&gt;=$C722,MIN(-(SUM($F722:I722)-$E722),($E722*(1-$D$461))*$D722),0)*J$457</f>
        <v>0</v>
      </c>
      <c r="K722" s="799">
        <f>IF(K$459&gt;=$C722,MIN(-(SUM($F722:J722)-$E722),($E722*(1-$D$461))*$D722),0)*K$457</f>
        <v>0</v>
      </c>
      <c r="L722" s="799">
        <f>IF(L$459&gt;=$C722,MIN(-(SUM($F722:K722)-$E722),($E722*(1-$D$461))*$D722),0)*L$457</f>
        <v>0</v>
      </c>
      <c r="M722" s="799">
        <f>IF(M$459&gt;=$C722,MIN(-(SUM($F722:L722)-$E722),($E722*(1-$D$461))*$D722),0)*M$457</f>
        <v>0</v>
      </c>
      <c r="N722" s="799">
        <f>IF(N$459&gt;=$C722,MIN(-(SUM($F722:M722)-$E722),($E722*(1-$D$461))*$D722),0)*N$457</f>
        <v>0</v>
      </c>
      <c r="O722" s="799">
        <f>IF(O$459&gt;=$C722,MIN(-(SUM($F722:N722)-$E722),($E722*(1-$D$461))*$D722),0)*O$457</f>
        <v>0</v>
      </c>
      <c r="P722" s="799">
        <f>IF(P$459&gt;=$C722,MIN(-(SUM($F722:O722)-$E722),($E722*(1-$D$461))*$D722),0)*P$457</f>
        <v>0</v>
      </c>
      <c r="Q722" s="799">
        <f>IF(Q$459&gt;=$C722,MIN(-(SUM($F722:P722)-$E722),($E722*(1-$D$461))*$D722),0)*Q$457</f>
        <v>0</v>
      </c>
      <c r="R722" s="799">
        <f>IF(R$459&gt;=$C722,MIN(-(SUM($F722:Q722)-$E722),($E722*(1-$D$461))*$D722),0)*R$457</f>
        <v>0</v>
      </c>
      <c r="S722" s="799">
        <f>IF(S$459&gt;=$C722,MIN(-(SUM($F722:R722)-$E722),($E722*(1-$D$461))*$D722),0)*S$457</f>
        <v>0</v>
      </c>
      <c r="T722" s="799">
        <f>IF(T$459&gt;=$C722,MIN(-(SUM($F722:S722)-$E722),($E722*(1-$D$461))*$D722),0)*T$457</f>
        <v>0</v>
      </c>
      <c r="U722" s="799">
        <f>IF(U$459&gt;=$C722,MIN(-(SUM($F722:T722)-$E722),($E722*(1-$D$461))*$D722),0)*U$457</f>
        <v>0</v>
      </c>
      <c r="V722" s="799">
        <f>IF(V$459&gt;=$C722,MIN(-(SUM($F722:U722)-$E722),($E722*(1-$D$461))*$D722),0)*V$457</f>
        <v>0</v>
      </c>
      <c r="W722" s="799">
        <f>IF(W$459&gt;=$C722,MIN(-(SUM($F722:V722)-$E722),($E722*(1-$D$461))*$D722),0)*W$457</f>
        <v>0</v>
      </c>
      <c r="X722" s="799">
        <f>IF(X$459&gt;=$C722,MIN(-(SUM($F722:W722)-$E722),($E722*(1-$D$461))*$D722),0)*X$457</f>
        <v>0</v>
      </c>
      <c r="Y722" s="799">
        <f>IF(Y$459&gt;=$C722,MIN(-(SUM($F722:X722)-$E722),($E722*(1-$D$461))*$D722),0)*Y$457</f>
        <v>0</v>
      </c>
      <c r="Z722" s="799">
        <f>IF(Z$459&gt;=$C722,MIN(-(SUM($F722:Y722)-$E722),($E722*(1-$D$461))*$D722),0)*Z$457</f>
        <v>0</v>
      </c>
      <c r="AA722" s="799">
        <f>IF(AA$459&gt;=$C722,MIN(-(SUM($F722:Z722)-$E722),($E722*(1-$D$461))*$D722),0)*AA$457</f>
        <v>0</v>
      </c>
      <c r="AB722" s="799">
        <f>IF(AB$459&gt;=$C722,MIN(-(SUM($F722:AA722)-$E722),($E722*(1-$D$461))*$D722),0)*AB$457</f>
        <v>0</v>
      </c>
      <c r="AC722" s="799">
        <f>IF(AC$459&gt;=$C722,MIN(-(SUM($F722:AB722)-$E722),($E722*(1-$D$461))*$D722),0)*AC$457</f>
        <v>0</v>
      </c>
      <c r="AD722" s="799">
        <f>IF(AD$459&gt;=$C722,MIN(-(SUM($F722:AC722)-$E722),($E722*(1-$D$461))*$D722),0)*AD$457</f>
        <v>0</v>
      </c>
      <c r="AE722" s="799">
        <f>IF(AE$459&gt;=$C722,MIN(-(SUM($F722:AD722)-$E722),($E722*(1-$D$461))*$D722),0)*AE$457</f>
        <v>0</v>
      </c>
      <c r="AF722" s="799">
        <f>IF(AF$459&gt;=$C722,MIN(-(SUM($F722:AE722)-$E722),($E722*(1-$D$461))*$D722),0)*AF$457</f>
        <v>0</v>
      </c>
      <c r="AG722" s="799">
        <f>IF(AG$459&gt;=$C722,MIN(-(SUM($F722:AF722)-$E722),($E722*(1-$D$461))*$D722),0)*AG$457</f>
        <v>0</v>
      </c>
      <c r="AH722" s="799">
        <f>IF(AH$459&gt;=$C722,MIN(-(SUM($F722:AG722)-$E722),($E722*(1-$D$461))*$D722),0)*AH$457</f>
        <v>0</v>
      </c>
      <c r="AI722" s="799">
        <f>IF(AI$459&gt;=$C722,MIN(-(SUM($F722:AH722)-$E722),($E722*(1-$D$461))*$D722),0)*AI$457</f>
        <v>0</v>
      </c>
      <c r="AJ722" s="799">
        <f>IF(AJ$459&gt;=$C722,MIN(-(SUM($F722:AI722)-$E722),($E722*(1-$D$461))*$D722),0)*AJ$457</f>
        <v>0</v>
      </c>
      <c r="AK722" s="799">
        <f>IF(AK$459&gt;=$C722,MIN(-(SUM($F722:AJ722)-$E722),($E722*(1-$D$461))*$D722),0)*AK$457</f>
        <v>0</v>
      </c>
      <c r="AL722" s="799">
        <f>IF(AL$459&gt;=$C722,MIN(-(SUM($F722:AK722)-$E722),($E722*(1-$D$461))*$D722),0)*AL$457</f>
        <v>0</v>
      </c>
      <c r="AM722" s="799">
        <f>IF(AM$459&gt;=$C722,MIN(-(SUM($F722:AL722)-$E722),($E722*(1-$D$461))*$D722),0)*AM$457</f>
        <v>0</v>
      </c>
      <c r="AN722" s="799">
        <f>IF(AN$459&gt;=$C722,MIN(-(SUM($F722:AM722)-$E722),($E722*(1-$D$461))*$D722),0)*AN$457</f>
        <v>0</v>
      </c>
    </row>
    <row r="723" spans="3:160" ht="17.25" outlineLevel="4" thickBot="1">
      <c r="C723" s="500" t="s">
        <v>462</v>
      </c>
      <c r="D723" s="813"/>
      <c r="E723" s="328"/>
      <c r="F723" s="501" t="s">
        <v>13</v>
      </c>
      <c r="G723" s="814">
        <f t="shared" ref="G723" si="476">SUM(G689:G722)</f>
        <v>0</v>
      </c>
      <c r="H723" s="814">
        <f t="shared" ref="H723" si="477">SUM(H689:H722)</f>
        <v>0</v>
      </c>
      <c r="I723" s="814">
        <f t="shared" ref="I723" si="478">SUM(I689:I722)</f>
        <v>0</v>
      </c>
      <c r="J723" s="814">
        <f t="shared" ref="J723" si="479">SUM(J689:J722)</f>
        <v>0</v>
      </c>
      <c r="K723" s="814">
        <f t="shared" ref="K723" si="480">SUM(K689:K722)</f>
        <v>0</v>
      </c>
      <c r="L723" s="814">
        <f t="shared" ref="L723" si="481">SUM(L689:L722)</f>
        <v>0</v>
      </c>
      <c r="M723" s="814">
        <f t="shared" ref="M723" si="482">SUM(M689:M722)</f>
        <v>0</v>
      </c>
      <c r="N723" s="814">
        <f t="shared" ref="N723" si="483">SUM(N689:N722)</f>
        <v>0</v>
      </c>
      <c r="O723" s="814">
        <f t="shared" ref="O723" si="484">SUM(O689:O722)</f>
        <v>0</v>
      </c>
      <c r="P723" s="814">
        <f t="shared" ref="P723" si="485">SUM(P689:P722)</f>
        <v>0</v>
      </c>
      <c r="Q723" s="814">
        <f t="shared" ref="Q723" si="486">SUM(Q689:Q722)</f>
        <v>0</v>
      </c>
      <c r="R723" s="814">
        <f t="shared" ref="R723" si="487">SUM(R689:R722)</f>
        <v>0</v>
      </c>
      <c r="S723" s="814">
        <f t="shared" ref="S723" si="488">SUM(S689:S722)</f>
        <v>0</v>
      </c>
      <c r="T723" s="814">
        <f t="shared" ref="T723" si="489">SUM(T689:T722)</f>
        <v>0</v>
      </c>
      <c r="U723" s="814">
        <f t="shared" ref="U723" si="490">SUM(U689:U722)</f>
        <v>0</v>
      </c>
      <c r="V723" s="814">
        <f t="shared" ref="V723" si="491">SUM(V689:V722)</f>
        <v>0</v>
      </c>
      <c r="W723" s="814">
        <f t="shared" ref="W723" si="492">SUM(W689:W722)</f>
        <v>0</v>
      </c>
      <c r="X723" s="814">
        <f t="shared" ref="X723" si="493">SUM(X689:X722)</f>
        <v>0</v>
      </c>
      <c r="Y723" s="814">
        <f t="shared" ref="Y723" si="494">SUM(Y689:Y722)</f>
        <v>0</v>
      </c>
      <c r="Z723" s="814">
        <f t="shared" ref="Z723" si="495">SUM(Z689:Z722)</f>
        <v>0</v>
      </c>
      <c r="AA723" s="814">
        <f t="shared" ref="AA723" si="496">SUM(AA689:AA722)</f>
        <v>0</v>
      </c>
      <c r="AB723" s="814">
        <f t="shared" ref="AB723" si="497">SUM(AB689:AB722)</f>
        <v>0</v>
      </c>
      <c r="AC723" s="814">
        <f t="shared" ref="AC723" si="498">SUM(AC689:AC722)</f>
        <v>0</v>
      </c>
      <c r="AD723" s="814">
        <f t="shared" ref="AD723" si="499">SUM(AD689:AD722)</f>
        <v>0</v>
      </c>
      <c r="AE723" s="814">
        <f t="shared" ref="AE723" si="500">SUM(AE689:AE722)</f>
        <v>0</v>
      </c>
      <c r="AF723" s="814">
        <f t="shared" ref="AF723" si="501">SUM(AF689:AF722)</f>
        <v>0</v>
      </c>
      <c r="AG723" s="814">
        <f t="shared" ref="AG723" si="502">SUM(AG689:AG722)</f>
        <v>0</v>
      </c>
      <c r="AH723" s="814">
        <f t="shared" ref="AH723" si="503">SUM(AH689:AH722)</f>
        <v>0</v>
      </c>
      <c r="AI723" s="814">
        <f t="shared" ref="AI723" si="504">SUM(AI689:AI722)</f>
        <v>0</v>
      </c>
      <c r="AJ723" s="814">
        <f t="shared" ref="AJ723" si="505">SUM(AJ689:AJ722)</f>
        <v>0</v>
      </c>
      <c r="AK723" s="814">
        <f t="shared" ref="AK723" si="506">SUM(AK689:AK722)</f>
        <v>0</v>
      </c>
      <c r="AL723" s="814">
        <f t="shared" ref="AL723" si="507">SUM(AL689:AL722)</f>
        <v>0</v>
      </c>
      <c r="AM723" s="814">
        <f t="shared" ref="AM723" si="508">SUM(AM689:AM722)</f>
        <v>0</v>
      </c>
      <c r="AN723" s="814">
        <f t="shared" ref="AN723" si="509">SUM(AN689:AN722)</f>
        <v>0</v>
      </c>
      <c r="AO723" s="502"/>
      <c r="AP723" s="502"/>
      <c r="AQ723" s="502"/>
      <c r="AR723" s="502"/>
      <c r="AS723" s="502"/>
      <c r="AT723" s="502"/>
      <c r="AU723" s="502"/>
      <c r="AV723" s="502"/>
      <c r="AW723" s="502"/>
      <c r="AX723" s="502"/>
      <c r="AY723" s="502"/>
      <c r="AZ723" s="502"/>
      <c r="BA723" s="502"/>
      <c r="BB723" s="502"/>
      <c r="BC723" s="502"/>
      <c r="BD723" s="502"/>
      <c r="BE723" s="502"/>
      <c r="BF723" s="502"/>
      <c r="BG723" s="502"/>
      <c r="BH723" s="502"/>
      <c r="BI723" s="502"/>
      <c r="BJ723" s="502"/>
      <c r="BK723" s="502"/>
      <c r="BL723" s="502"/>
      <c r="BM723" s="502"/>
      <c r="BN723" s="502"/>
      <c r="BO723" s="502"/>
      <c r="BP723" s="502"/>
      <c r="BQ723" s="502"/>
      <c r="BR723" s="502"/>
      <c r="BS723" s="502"/>
      <c r="BT723" s="502"/>
      <c r="BU723" s="502"/>
      <c r="BV723" s="502"/>
      <c r="BW723" s="502"/>
      <c r="BX723" s="502"/>
      <c r="BY723" s="502"/>
      <c r="BZ723" s="502"/>
      <c r="CA723" s="502"/>
      <c r="CB723" s="502"/>
      <c r="CC723" s="502"/>
      <c r="CD723" s="502"/>
      <c r="CE723" s="502"/>
      <c r="CF723" s="502"/>
      <c r="CG723" s="502"/>
      <c r="CH723" s="502"/>
      <c r="CI723" s="502"/>
      <c r="CJ723" s="502"/>
      <c r="CK723" s="502"/>
      <c r="CL723" s="502"/>
      <c r="CM723" s="502"/>
      <c r="CN723" s="502"/>
      <c r="CO723" s="502"/>
      <c r="CP723" s="502"/>
      <c r="CQ723" s="502"/>
      <c r="CR723" s="502"/>
      <c r="CS723" s="502"/>
      <c r="CT723" s="502"/>
      <c r="CU723" s="502"/>
      <c r="CV723" s="502"/>
      <c r="CW723" s="502"/>
      <c r="CX723" s="502"/>
      <c r="CY723" s="502"/>
      <c r="CZ723" s="502"/>
      <c r="DA723" s="502"/>
      <c r="DB723" s="502"/>
      <c r="DC723" s="502"/>
      <c r="DD723" s="502"/>
      <c r="DE723" s="502"/>
      <c r="DF723" s="502"/>
      <c r="DG723" s="502"/>
      <c r="DH723" s="502"/>
      <c r="DI723" s="502"/>
      <c r="DJ723" s="502"/>
      <c r="DK723" s="502"/>
      <c r="DL723" s="502"/>
      <c r="DM723" s="502"/>
      <c r="DN723" s="502"/>
      <c r="DO723" s="502"/>
      <c r="DP723" s="502"/>
      <c r="DQ723" s="502"/>
      <c r="DR723" s="502"/>
      <c r="DS723" s="502"/>
      <c r="DT723" s="502"/>
      <c r="DU723" s="502"/>
      <c r="DV723" s="502"/>
      <c r="DW723" s="502"/>
      <c r="DX723" s="502"/>
      <c r="DY723" s="502"/>
      <c r="DZ723" s="502"/>
      <c r="EA723" s="502"/>
      <c r="EB723" s="502"/>
      <c r="EC723" s="502"/>
      <c r="ED723" s="502"/>
      <c r="EE723" s="502"/>
      <c r="EF723" s="502"/>
      <c r="EG723" s="502"/>
      <c r="EH723" s="502"/>
      <c r="EI723" s="502"/>
      <c r="EJ723" s="502"/>
      <c r="EK723" s="502"/>
      <c r="EL723" s="502"/>
      <c r="EM723" s="502"/>
      <c r="EN723" s="502"/>
      <c r="EO723" s="502"/>
      <c r="EP723" s="502"/>
      <c r="EQ723" s="502"/>
      <c r="ER723" s="502"/>
      <c r="ES723" s="502"/>
      <c r="ET723" s="502"/>
      <c r="EU723" s="502"/>
      <c r="EV723" s="502"/>
      <c r="EW723" s="502"/>
      <c r="EX723" s="502"/>
      <c r="EY723" s="502"/>
      <c r="EZ723" s="502"/>
      <c r="FA723" s="502"/>
      <c r="FB723" s="502"/>
      <c r="FC723" s="502"/>
      <c r="FD723" s="502"/>
    </row>
    <row r="724" spans="3:160" ht="17.25" outlineLevel="3" thickTop="1">
      <c r="C724" s="781"/>
      <c r="D724" s="443"/>
      <c r="E724" s="76"/>
      <c r="F724" s="803"/>
    </row>
    <row r="725" spans="3:160" ht="16.5" outlineLevel="2">
      <c r="C725" s="781"/>
      <c r="D725" s="443"/>
      <c r="E725" s="76"/>
      <c r="F725" s="803"/>
    </row>
    <row r="726" spans="3:160" ht="16.5" outlineLevel="2">
      <c r="C726" s="809" t="s">
        <v>286</v>
      </c>
      <c r="D726" s="443"/>
      <c r="E726" s="76"/>
      <c r="F726" s="803"/>
    </row>
    <row r="727" spans="3:160" ht="16.5" outlineLevel="3">
      <c r="C727" s="809"/>
      <c r="D727" s="443"/>
      <c r="E727" s="76"/>
      <c r="F727" s="803"/>
    </row>
    <row r="728" spans="3:160" ht="16.5" outlineLevel="3">
      <c r="C728" s="781" t="s">
        <v>453</v>
      </c>
      <c r="D728" s="443"/>
      <c r="E728" s="76"/>
      <c r="F728" s="803"/>
    </row>
    <row r="729" spans="3:160" ht="16.5" outlineLevel="4">
      <c r="C729" s="809"/>
      <c r="D729" s="443"/>
      <c r="E729" s="76"/>
      <c r="F729" s="803"/>
    </row>
    <row r="730" spans="3:160" outlineLevel="4">
      <c r="C730" s="784" t="s">
        <v>463</v>
      </c>
      <c r="D730" s="443"/>
      <c r="E730" s="76" t="s">
        <v>13</v>
      </c>
      <c r="F730" s="450"/>
      <c r="G730" s="450">
        <f t="shared" ref="G730:AN730" si="510">F733</f>
        <v>0</v>
      </c>
      <c r="H730" s="450">
        <f t="shared" si="510"/>
        <v>541.19200000000001</v>
      </c>
      <c r="I730" s="450">
        <f t="shared" si="510"/>
        <v>445.852352</v>
      </c>
      <c r="J730" s="450">
        <f t="shared" si="510"/>
        <v>300.56476399999997</v>
      </c>
      <c r="K730" s="450">
        <f t="shared" si="510"/>
        <v>155.27717599999997</v>
      </c>
      <c r="L730" s="450">
        <f t="shared" si="510"/>
        <v>9.9895879999999693</v>
      </c>
      <c r="M730" s="450">
        <f t="shared" si="510"/>
        <v>-2.8421709430404007E-14</v>
      </c>
      <c r="N730" s="450">
        <f t="shared" si="510"/>
        <v>15.656815999999973</v>
      </c>
      <c r="O730" s="450">
        <f t="shared" si="510"/>
        <v>11.742611999999973</v>
      </c>
      <c r="P730" s="450">
        <f t="shared" si="510"/>
        <v>7.8284079999999729</v>
      </c>
      <c r="Q730" s="450">
        <f t="shared" si="510"/>
        <v>3.9142039999999727</v>
      </c>
      <c r="R730" s="450">
        <f t="shared" si="510"/>
        <v>541.19199999999989</v>
      </c>
      <c r="S730" s="450">
        <f t="shared" si="510"/>
        <v>445.85235199999988</v>
      </c>
      <c r="T730" s="450">
        <f t="shared" si="510"/>
        <v>300.56476399999985</v>
      </c>
      <c r="U730" s="450">
        <f t="shared" si="510"/>
        <v>155.27717599999986</v>
      </c>
      <c r="V730" s="450">
        <f t="shared" si="510"/>
        <v>9.9895879999998556</v>
      </c>
      <c r="W730" s="450">
        <f t="shared" si="510"/>
        <v>-1.4210854715202004E-13</v>
      </c>
      <c r="X730" s="450">
        <f t="shared" si="510"/>
        <v>15.656815999999859</v>
      </c>
      <c r="Y730" s="450">
        <f t="shared" si="510"/>
        <v>11.742611999999859</v>
      </c>
      <c r="Z730" s="450">
        <f t="shared" si="510"/>
        <v>7.8284079999998593</v>
      </c>
      <c r="AA730" s="450">
        <f t="shared" si="510"/>
        <v>3.914203999999859</v>
      </c>
      <c r="AB730" s="450">
        <f t="shared" si="510"/>
        <v>541.19199999999978</v>
      </c>
      <c r="AC730" s="450">
        <f t="shared" si="510"/>
        <v>445.85235199999977</v>
      </c>
      <c r="AD730" s="450">
        <f t="shared" si="510"/>
        <v>300.56476399999974</v>
      </c>
      <c r="AE730" s="450">
        <f t="shared" si="510"/>
        <v>155.27717599999974</v>
      </c>
      <c r="AF730" s="450">
        <f t="shared" si="510"/>
        <v>9.9895879999997419</v>
      </c>
      <c r="AG730" s="450">
        <f t="shared" si="510"/>
        <v>-2.5579538487363607E-13</v>
      </c>
      <c r="AH730" s="450">
        <f t="shared" si="510"/>
        <v>15.656815999999745</v>
      </c>
      <c r="AI730" s="450">
        <f t="shared" si="510"/>
        <v>11.742611999999745</v>
      </c>
      <c r="AJ730" s="450">
        <f t="shared" si="510"/>
        <v>7.8284079999997456</v>
      </c>
      <c r="AK730" s="450">
        <f t="shared" si="510"/>
        <v>3.9142039999997453</v>
      </c>
      <c r="AL730" s="450">
        <f t="shared" si="510"/>
        <v>3.9142039999997453</v>
      </c>
      <c r="AM730" s="450">
        <f t="shared" si="510"/>
        <v>3.9142039999997453</v>
      </c>
      <c r="AN730" s="450">
        <f t="shared" si="510"/>
        <v>3.9142039999997453</v>
      </c>
    </row>
    <row r="731" spans="3:160" ht="16.5" outlineLevel="4">
      <c r="C731" s="807" t="s">
        <v>464</v>
      </c>
      <c r="D731" s="452"/>
      <c r="E731" s="298" t="s">
        <v>13</v>
      </c>
      <c r="F731" s="88">
        <f>SUM(G731:AN731)</f>
        <v>2238.0268799999999</v>
      </c>
      <c r="G731" s="499">
        <f t="shared" ref="G731:AN731" si="511">G438</f>
        <v>676.49</v>
      </c>
      <c r="H731" s="499">
        <f t="shared" si="511"/>
        <v>49.947940000000003</v>
      </c>
      <c r="I731" s="499">
        <f t="shared" si="511"/>
        <v>0</v>
      </c>
      <c r="J731" s="499">
        <f t="shared" si="511"/>
        <v>0</v>
      </c>
      <c r="K731" s="499">
        <f t="shared" si="511"/>
        <v>0</v>
      </c>
      <c r="L731" s="499">
        <f t="shared" si="511"/>
        <v>0</v>
      </c>
      <c r="M731" s="499">
        <f t="shared" si="511"/>
        <v>19.571020000000001</v>
      </c>
      <c r="N731" s="499">
        <f t="shared" si="511"/>
        <v>0</v>
      </c>
      <c r="O731" s="499">
        <f t="shared" si="511"/>
        <v>0</v>
      </c>
      <c r="P731" s="499">
        <f t="shared" si="511"/>
        <v>0</v>
      </c>
      <c r="Q731" s="499">
        <f t="shared" si="511"/>
        <v>676.49</v>
      </c>
      <c r="R731" s="499">
        <f t="shared" si="511"/>
        <v>49.947940000000003</v>
      </c>
      <c r="S731" s="499">
        <f t="shared" si="511"/>
        <v>0</v>
      </c>
      <c r="T731" s="499">
        <f t="shared" si="511"/>
        <v>0</v>
      </c>
      <c r="U731" s="499">
        <f t="shared" si="511"/>
        <v>0</v>
      </c>
      <c r="V731" s="499">
        <f t="shared" si="511"/>
        <v>0</v>
      </c>
      <c r="W731" s="499">
        <f t="shared" si="511"/>
        <v>19.571020000000001</v>
      </c>
      <c r="X731" s="499">
        <f t="shared" si="511"/>
        <v>0</v>
      </c>
      <c r="Y731" s="499">
        <f t="shared" si="511"/>
        <v>0</v>
      </c>
      <c r="Z731" s="499">
        <f t="shared" si="511"/>
        <v>0</v>
      </c>
      <c r="AA731" s="499">
        <f t="shared" si="511"/>
        <v>676.49</v>
      </c>
      <c r="AB731" s="499">
        <f t="shared" si="511"/>
        <v>49.947940000000003</v>
      </c>
      <c r="AC731" s="499">
        <f t="shared" si="511"/>
        <v>0</v>
      </c>
      <c r="AD731" s="499">
        <f t="shared" si="511"/>
        <v>0</v>
      </c>
      <c r="AE731" s="499">
        <f t="shared" si="511"/>
        <v>0</v>
      </c>
      <c r="AF731" s="499">
        <f t="shared" si="511"/>
        <v>0</v>
      </c>
      <c r="AG731" s="499">
        <f t="shared" si="511"/>
        <v>19.571020000000001</v>
      </c>
      <c r="AH731" s="499">
        <f t="shared" si="511"/>
        <v>0</v>
      </c>
      <c r="AI731" s="499">
        <f t="shared" si="511"/>
        <v>0</v>
      </c>
      <c r="AJ731" s="499">
        <f t="shared" si="511"/>
        <v>0</v>
      </c>
      <c r="AK731" s="499">
        <f t="shared" si="511"/>
        <v>0</v>
      </c>
      <c r="AL731" s="499">
        <f t="shared" si="511"/>
        <v>0</v>
      </c>
      <c r="AM731" s="499">
        <f t="shared" si="511"/>
        <v>0</v>
      </c>
      <c r="AN731" s="499">
        <f t="shared" si="511"/>
        <v>0</v>
      </c>
    </row>
    <row r="732" spans="3:160" ht="16.5" outlineLevel="4">
      <c r="C732" s="806" t="s">
        <v>456</v>
      </c>
      <c r="D732" s="443"/>
      <c r="E732" s="76" t="s">
        <v>13</v>
      </c>
      <c r="F732" s="50">
        <f>SUM(G732:AN732)</f>
        <v>-2234.1126760000002</v>
      </c>
      <c r="G732" s="450">
        <f t="shared" ref="G732:L732" si="512">-G778</f>
        <v>-135.298</v>
      </c>
      <c r="H732" s="450">
        <f t="shared" si="512"/>
        <v>-145.287588</v>
      </c>
      <c r="I732" s="450">
        <f t="shared" si="512"/>
        <v>-145.287588</v>
      </c>
      <c r="J732" s="450">
        <f t="shared" si="512"/>
        <v>-145.287588</v>
      </c>
      <c r="K732" s="450">
        <f t="shared" si="512"/>
        <v>-145.287588</v>
      </c>
      <c r="L732" s="450">
        <f t="shared" si="512"/>
        <v>-9.9895879999999977</v>
      </c>
      <c r="M732" s="450">
        <f t="shared" ref="M732:AN732" si="513">-M778</f>
        <v>-3.9142040000000002</v>
      </c>
      <c r="N732" s="450">
        <f t="shared" si="513"/>
        <v>-3.9142040000000002</v>
      </c>
      <c r="O732" s="450">
        <f t="shared" si="513"/>
        <v>-3.9142040000000002</v>
      </c>
      <c r="P732" s="450">
        <f t="shared" si="513"/>
        <v>-3.9142040000000002</v>
      </c>
      <c r="Q732" s="450">
        <f t="shared" si="513"/>
        <v>-139.21220400000001</v>
      </c>
      <c r="R732" s="450">
        <f t="shared" si="513"/>
        <v>-145.287588</v>
      </c>
      <c r="S732" s="450">
        <f t="shared" si="513"/>
        <v>-145.287588</v>
      </c>
      <c r="T732" s="450">
        <f t="shared" si="513"/>
        <v>-145.287588</v>
      </c>
      <c r="U732" s="450">
        <f t="shared" si="513"/>
        <v>-145.287588</v>
      </c>
      <c r="V732" s="450">
        <f t="shared" si="513"/>
        <v>-9.9895879999999977</v>
      </c>
      <c r="W732" s="450">
        <f t="shared" si="513"/>
        <v>-3.9142040000000002</v>
      </c>
      <c r="X732" s="450">
        <f t="shared" si="513"/>
        <v>-3.9142040000000002</v>
      </c>
      <c r="Y732" s="450">
        <f t="shared" si="513"/>
        <v>-3.9142040000000002</v>
      </c>
      <c r="Z732" s="450">
        <f t="shared" si="513"/>
        <v>-3.9142040000000002</v>
      </c>
      <c r="AA732" s="450">
        <f t="shared" si="513"/>
        <v>-139.21220400000001</v>
      </c>
      <c r="AB732" s="450">
        <f t="shared" si="513"/>
        <v>-145.287588</v>
      </c>
      <c r="AC732" s="450">
        <f t="shared" si="513"/>
        <v>-145.287588</v>
      </c>
      <c r="AD732" s="450">
        <f t="shared" si="513"/>
        <v>-145.287588</v>
      </c>
      <c r="AE732" s="450">
        <f t="shared" si="513"/>
        <v>-145.287588</v>
      </c>
      <c r="AF732" s="450">
        <f t="shared" si="513"/>
        <v>-9.9895879999999977</v>
      </c>
      <c r="AG732" s="450">
        <f t="shared" si="513"/>
        <v>-3.9142040000000002</v>
      </c>
      <c r="AH732" s="450">
        <f t="shared" si="513"/>
        <v>-3.9142040000000002</v>
      </c>
      <c r="AI732" s="450">
        <f t="shared" si="513"/>
        <v>-3.9142040000000002</v>
      </c>
      <c r="AJ732" s="450">
        <f t="shared" si="513"/>
        <v>-3.9142040000000002</v>
      </c>
      <c r="AK732" s="450">
        <f t="shared" si="513"/>
        <v>0</v>
      </c>
      <c r="AL732" s="450">
        <f t="shared" si="513"/>
        <v>0</v>
      </c>
      <c r="AM732" s="450">
        <f t="shared" si="513"/>
        <v>0</v>
      </c>
      <c r="AN732" s="450">
        <f t="shared" si="513"/>
        <v>0</v>
      </c>
    </row>
    <row r="733" spans="3:160" outlineLevel="4">
      <c r="C733" s="785" t="s">
        <v>465</v>
      </c>
      <c r="D733" s="452"/>
      <c r="E733" s="298" t="s">
        <v>13</v>
      </c>
      <c r="F733" s="89"/>
      <c r="G733" s="464">
        <f t="shared" ref="G733:AN733" si="514">SUM(G730:G732)</f>
        <v>541.19200000000001</v>
      </c>
      <c r="H733" s="464">
        <f t="shared" si="514"/>
        <v>445.852352</v>
      </c>
      <c r="I733" s="464">
        <f t="shared" si="514"/>
        <v>300.56476399999997</v>
      </c>
      <c r="J733" s="464">
        <f t="shared" si="514"/>
        <v>155.27717599999997</v>
      </c>
      <c r="K733" s="464">
        <f t="shared" si="514"/>
        <v>9.9895879999999693</v>
      </c>
      <c r="L733" s="464">
        <f t="shared" si="514"/>
        <v>-2.8421709430404007E-14</v>
      </c>
      <c r="M733" s="464">
        <f t="shared" si="514"/>
        <v>15.656815999999973</v>
      </c>
      <c r="N733" s="464">
        <f t="shared" si="514"/>
        <v>11.742611999999973</v>
      </c>
      <c r="O733" s="464">
        <f t="shared" si="514"/>
        <v>7.8284079999999729</v>
      </c>
      <c r="P733" s="464">
        <f t="shared" si="514"/>
        <v>3.9142039999999727</v>
      </c>
      <c r="Q733" s="464">
        <f t="shared" si="514"/>
        <v>541.19199999999989</v>
      </c>
      <c r="R733" s="464">
        <f t="shared" si="514"/>
        <v>445.85235199999988</v>
      </c>
      <c r="S733" s="464">
        <f t="shared" si="514"/>
        <v>300.56476399999985</v>
      </c>
      <c r="T733" s="464">
        <f t="shared" si="514"/>
        <v>155.27717599999986</v>
      </c>
      <c r="U733" s="464">
        <f t="shared" si="514"/>
        <v>9.9895879999998556</v>
      </c>
      <c r="V733" s="464">
        <f t="shared" si="514"/>
        <v>-1.4210854715202004E-13</v>
      </c>
      <c r="W733" s="464">
        <f t="shared" si="514"/>
        <v>15.656815999999859</v>
      </c>
      <c r="X733" s="464">
        <f t="shared" si="514"/>
        <v>11.742611999999859</v>
      </c>
      <c r="Y733" s="464">
        <f t="shared" si="514"/>
        <v>7.8284079999998593</v>
      </c>
      <c r="Z733" s="464">
        <f t="shared" si="514"/>
        <v>3.914203999999859</v>
      </c>
      <c r="AA733" s="464">
        <f t="shared" si="514"/>
        <v>541.19199999999978</v>
      </c>
      <c r="AB733" s="464">
        <f t="shared" si="514"/>
        <v>445.85235199999977</v>
      </c>
      <c r="AC733" s="464">
        <f t="shared" si="514"/>
        <v>300.56476399999974</v>
      </c>
      <c r="AD733" s="464">
        <f t="shared" si="514"/>
        <v>155.27717599999974</v>
      </c>
      <c r="AE733" s="464">
        <f t="shared" si="514"/>
        <v>9.9895879999997419</v>
      </c>
      <c r="AF733" s="464">
        <f t="shared" si="514"/>
        <v>-2.5579538487363607E-13</v>
      </c>
      <c r="AG733" s="464">
        <f t="shared" si="514"/>
        <v>15.656815999999745</v>
      </c>
      <c r="AH733" s="464">
        <f t="shared" si="514"/>
        <v>11.742611999999745</v>
      </c>
      <c r="AI733" s="464">
        <f t="shared" si="514"/>
        <v>7.8284079999997456</v>
      </c>
      <c r="AJ733" s="464">
        <f t="shared" si="514"/>
        <v>3.9142039999997453</v>
      </c>
      <c r="AK733" s="464">
        <f t="shared" si="514"/>
        <v>3.9142039999997453</v>
      </c>
      <c r="AL733" s="464">
        <f t="shared" si="514"/>
        <v>3.9142039999997453</v>
      </c>
      <c r="AM733" s="464">
        <f t="shared" si="514"/>
        <v>3.9142039999997453</v>
      </c>
      <c r="AN733" s="464">
        <f t="shared" si="514"/>
        <v>3.9142039999997453</v>
      </c>
    </row>
    <row r="734" spans="3:160" ht="16.5" outlineLevel="3">
      <c r="C734" s="781"/>
      <c r="D734" s="443"/>
      <c r="E734" s="76"/>
      <c r="F734" s="803"/>
    </row>
    <row r="735" spans="3:160" ht="16.5" outlineLevel="3">
      <c r="C735" s="781" t="s">
        <v>458</v>
      </c>
      <c r="D735" s="443"/>
      <c r="E735" s="76"/>
      <c r="F735" s="803"/>
    </row>
    <row r="736" spans="3:160" ht="16.5" outlineLevel="4">
      <c r="C736" s="781"/>
      <c r="D736" s="443"/>
      <c r="E736" s="76"/>
      <c r="F736" s="803"/>
    </row>
    <row r="737" spans="3:40" outlineLevel="4">
      <c r="C737" s="480" t="str">
        <f>Flags!C$72</f>
        <v>Cons + Ops Flag</v>
      </c>
      <c r="D737" s="496"/>
      <c r="E737" s="41" t="str">
        <f>Flags!E$72</f>
        <v>Flag</v>
      </c>
      <c r="F737" s="23">
        <f>Flags!F$72</f>
        <v>30</v>
      </c>
      <c r="G737" s="25">
        <f>Flags!G$72</f>
        <v>1</v>
      </c>
      <c r="H737" s="25">
        <f>Flags!H$72</f>
        <v>1</v>
      </c>
      <c r="I737" s="25">
        <f>Flags!I$72</f>
        <v>1</v>
      </c>
      <c r="J737" s="25">
        <f>Flags!J$72</f>
        <v>1</v>
      </c>
      <c r="K737" s="25">
        <f>Flags!K$72</f>
        <v>1</v>
      </c>
      <c r="L737" s="25">
        <f>Flags!L$72</f>
        <v>1</v>
      </c>
      <c r="M737" s="25">
        <f>Flags!M$72</f>
        <v>1</v>
      </c>
      <c r="N737" s="25">
        <f>Flags!N$72</f>
        <v>1</v>
      </c>
      <c r="O737" s="25">
        <f>Flags!O$72</f>
        <v>1</v>
      </c>
      <c r="P737" s="25">
        <f>Flags!P$72</f>
        <v>1</v>
      </c>
      <c r="Q737" s="25">
        <f>Flags!Q$72</f>
        <v>1</v>
      </c>
      <c r="R737" s="25">
        <f>Flags!R$72</f>
        <v>1</v>
      </c>
      <c r="S737" s="25">
        <f>Flags!S$72</f>
        <v>1</v>
      </c>
      <c r="T737" s="25">
        <f>Flags!T$72</f>
        <v>1</v>
      </c>
      <c r="U737" s="25">
        <f>Flags!U$72</f>
        <v>1</v>
      </c>
      <c r="V737" s="25">
        <f>Flags!V$72</f>
        <v>1</v>
      </c>
      <c r="W737" s="25">
        <f>Flags!W$72</f>
        <v>1</v>
      </c>
      <c r="X737" s="25">
        <f>Flags!X$72</f>
        <v>1</v>
      </c>
      <c r="Y737" s="25">
        <f>Flags!Y$72</f>
        <v>1</v>
      </c>
      <c r="Z737" s="25">
        <f>Flags!Z$72</f>
        <v>1</v>
      </c>
      <c r="AA737" s="25">
        <f>Flags!AA$72</f>
        <v>1</v>
      </c>
      <c r="AB737" s="25">
        <f>Flags!AB$72</f>
        <v>1</v>
      </c>
      <c r="AC737" s="25">
        <f>Flags!AC$72</f>
        <v>1</v>
      </c>
      <c r="AD737" s="25">
        <f>Flags!AD$72</f>
        <v>1</v>
      </c>
      <c r="AE737" s="25">
        <f>Flags!AE$72</f>
        <v>1</v>
      </c>
      <c r="AF737" s="25">
        <f>Flags!AF$72</f>
        <v>1</v>
      </c>
      <c r="AG737" s="25">
        <f>Flags!AG$72</f>
        <v>1</v>
      </c>
      <c r="AH737" s="25">
        <f>Flags!AH$72</f>
        <v>1</v>
      </c>
      <c r="AI737" s="25">
        <f>Flags!AI$72</f>
        <v>1</v>
      </c>
      <c r="AJ737" s="25">
        <f>Flags!AJ$72</f>
        <v>1</v>
      </c>
      <c r="AK737" s="25">
        <f>Flags!AK$72</f>
        <v>0</v>
      </c>
      <c r="AL737" s="25">
        <f>Flags!AL$72</f>
        <v>0</v>
      </c>
      <c r="AM737" s="25">
        <f>Flags!AM$72</f>
        <v>0</v>
      </c>
      <c r="AN737" s="25">
        <f>Flags!AN$72</f>
        <v>0</v>
      </c>
    </row>
    <row r="738" spans="3:40" ht="16.5" outlineLevel="4">
      <c r="C738" s="781"/>
      <c r="D738" s="443"/>
      <c r="E738" s="76"/>
      <c r="F738" s="803"/>
    </row>
    <row r="739" spans="3:40" outlineLevel="4">
      <c r="C739" s="480" t="str">
        <f>Flags!C$14</f>
        <v>Counter</v>
      </c>
      <c r="D739" s="443"/>
      <c r="E739" s="76" t="str">
        <f>Flags!E$14</f>
        <v>Counter</v>
      </c>
      <c r="F739" s="89">
        <f>Flags!F$14</f>
        <v>0</v>
      </c>
      <c r="G739" s="443">
        <f>Flags!G$14</f>
        <v>1</v>
      </c>
      <c r="H739" s="443">
        <f>Flags!H$14</f>
        <v>2</v>
      </c>
      <c r="I739" s="443">
        <f>Flags!I$14</f>
        <v>3</v>
      </c>
      <c r="J739" s="443">
        <f>Flags!J$14</f>
        <v>4</v>
      </c>
      <c r="K739" s="443">
        <f>Flags!K$14</f>
        <v>5</v>
      </c>
      <c r="L739" s="443">
        <f>Flags!L$14</f>
        <v>6</v>
      </c>
      <c r="M739" s="443">
        <f>Flags!M$14</f>
        <v>7</v>
      </c>
      <c r="N739" s="443">
        <f>Flags!N$14</f>
        <v>8</v>
      </c>
      <c r="O739" s="443">
        <f>Flags!O$14</f>
        <v>9</v>
      </c>
      <c r="P739" s="443">
        <f>Flags!P$14</f>
        <v>10</v>
      </c>
      <c r="Q739" s="443">
        <f>Flags!Q$14</f>
        <v>11</v>
      </c>
      <c r="R739" s="443">
        <f>Flags!R$14</f>
        <v>12</v>
      </c>
      <c r="S739" s="443">
        <f>Flags!S$14</f>
        <v>13</v>
      </c>
      <c r="T739" s="443">
        <f>Flags!T$14</f>
        <v>14</v>
      </c>
      <c r="U739" s="443">
        <f>Flags!U$14</f>
        <v>15</v>
      </c>
      <c r="V739" s="443">
        <f>Flags!V$14</f>
        <v>16</v>
      </c>
      <c r="W739" s="443">
        <f>Flags!W$14</f>
        <v>17</v>
      </c>
      <c r="X739" s="443">
        <f>Flags!X$14</f>
        <v>18</v>
      </c>
      <c r="Y739" s="443">
        <f>Flags!Y$14</f>
        <v>19</v>
      </c>
      <c r="Z739" s="443">
        <f>Flags!Z$14</f>
        <v>20</v>
      </c>
      <c r="AA739" s="443">
        <f>Flags!AA$14</f>
        <v>21</v>
      </c>
      <c r="AB739" s="443">
        <f>Flags!AB$14</f>
        <v>22</v>
      </c>
      <c r="AC739" s="443">
        <f>Flags!AC$14</f>
        <v>23</v>
      </c>
      <c r="AD739" s="443">
        <f>Flags!AD$14</f>
        <v>24</v>
      </c>
      <c r="AE739" s="443">
        <f>Flags!AE$14</f>
        <v>25</v>
      </c>
      <c r="AF739" s="443">
        <f>Flags!AF$14</f>
        <v>26</v>
      </c>
      <c r="AG739" s="443">
        <f>Flags!AG$14</f>
        <v>27</v>
      </c>
      <c r="AH739" s="443">
        <f>Flags!AH$14</f>
        <v>28</v>
      </c>
      <c r="AI739" s="443">
        <f>Flags!AI$14</f>
        <v>29</v>
      </c>
      <c r="AJ739" s="443">
        <f>Flags!AJ$14</f>
        <v>30</v>
      </c>
      <c r="AK739" s="443">
        <f>Flags!AK$14</f>
        <v>31</v>
      </c>
      <c r="AL739" s="443">
        <f>Flags!AL$14</f>
        <v>32</v>
      </c>
      <c r="AM739" s="443">
        <f>Flags!AM$14</f>
        <v>33</v>
      </c>
      <c r="AN739" s="443">
        <f>Flags!AN$14</f>
        <v>34</v>
      </c>
    </row>
    <row r="740" spans="3:40" ht="16.5" outlineLevel="4">
      <c r="C740" s="781"/>
      <c r="D740" s="443"/>
      <c r="E740" s="76"/>
      <c r="F740" s="803"/>
    </row>
    <row r="741" spans="3:40" ht="16.5" outlineLevel="4">
      <c r="C741" s="781" t="str">
        <f>Inputs!$E$262</f>
        <v>Valor residual</v>
      </c>
      <c r="D741" s="773">
        <f>Inputs!E264</f>
        <v>0.3</v>
      </c>
      <c r="E741" s="76"/>
      <c r="F741" s="803"/>
    </row>
    <row r="742" spans="3:40" ht="16.5" outlineLevel="4">
      <c r="C742" s="781"/>
      <c r="D742" s="443"/>
      <c r="E742" s="76"/>
      <c r="F742" s="803"/>
    </row>
    <row r="743" spans="3:40" ht="16.5" outlineLevel="4">
      <c r="C743" s="786" t="s">
        <v>459</v>
      </c>
      <c r="D743" s="786" t="s">
        <v>460</v>
      </c>
      <c r="E743" s="786" t="s">
        <v>461</v>
      </c>
      <c r="F743" s="486"/>
      <c r="H743" s="811"/>
      <c r="I743" s="799"/>
      <c r="J743" s="799"/>
      <c r="K743" s="799"/>
      <c r="L743" s="799"/>
      <c r="M743" s="799"/>
      <c r="N743" s="799"/>
      <c r="O743" s="799"/>
      <c r="P743" s="799"/>
      <c r="Q743" s="799"/>
      <c r="R743" s="799"/>
      <c r="S743" s="799"/>
      <c r="T743" s="799"/>
      <c r="U743" s="799"/>
      <c r="V743" s="799"/>
      <c r="W743" s="799"/>
      <c r="X743" s="799"/>
      <c r="Y743" s="799"/>
      <c r="Z743" s="799"/>
      <c r="AA743" s="799"/>
      <c r="AB743" s="799"/>
      <c r="AC743" s="799"/>
      <c r="AD743" s="799"/>
      <c r="AE743" s="799"/>
      <c r="AF743" s="799"/>
      <c r="AG743" s="799"/>
      <c r="AH743" s="799"/>
      <c r="AI743" s="799"/>
      <c r="AJ743" s="799"/>
      <c r="AK743" s="799"/>
      <c r="AL743" s="799"/>
      <c r="AM743" s="799"/>
      <c r="AN743" s="799"/>
    </row>
    <row r="744" spans="3:40" ht="16.5" outlineLevel="4">
      <c r="C744" s="787">
        <f t="array" ref="C744:C777">TRANSPOSE(G739:AN739)</f>
        <v>1</v>
      </c>
      <c r="D744" s="788">
        <f>Inputs!$D$264</f>
        <v>0.2</v>
      </c>
      <c r="E744" s="812">
        <f t="array" ref="E744:E777">TRANSPOSE(G731:AN731)</f>
        <v>676.49</v>
      </c>
      <c r="F744" s="710"/>
      <c r="G744" s="811">
        <f>IF(G$514&gt;=$C744,MIN(-(SUM(F744:$F744)-$E744),($E744)*$D744),0)*G$512</f>
        <v>135.298</v>
      </c>
      <c r="H744" s="811">
        <f>IF(H$514&gt;=$C744,MIN(-(SUM($F744:G744)-$E744),($E744)*$D744),0)*H$512</f>
        <v>135.298</v>
      </c>
      <c r="I744" s="811">
        <f>IF(I$514&gt;=$C744,MIN(-(SUM($F744:H744)-$E744),($E744)*$D744),0)*I$512</f>
        <v>135.298</v>
      </c>
      <c r="J744" s="811">
        <f>IF(J$514&gt;=$C744,MIN(-(SUM($F744:I744)-$E744),($E744)*$D744),0)*J$512</f>
        <v>135.298</v>
      </c>
      <c r="K744" s="811">
        <f>IF(K$514&gt;=$C744,MIN(-(SUM($F744:J744)-$E744),($E744)*$D744),0)*K$512</f>
        <v>135.298</v>
      </c>
      <c r="L744" s="811">
        <f>IF(L$514&gt;=$C744,MIN(-(SUM($F744:K744)-$E744),($E744)*$D744),0)*L$512</f>
        <v>0</v>
      </c>
      <c r="M744" s="811">
        <f>IF(M$514&gt;=$C744,MIN(-(SUM($F744:L744)-$E744),($E744)*$D744),0)*M$512</f>
        <v>0</v>
      </c>
      <c r="N744" s="811">
        <f>IF(N$514&gt;=$C744,MIN(-(SUM($F744:M744)-$E744),($E744)*$D744),0)*N$512</f>
        <v>0</v>
      </c>
      <c r="O744" s="811">
        <f>IF(O$514&gt;=$C744,MIN(-(SUM($F744:N744)-$E744),($E744)*$D744),0)*O$512</f>
        <v>0</v>
      </c>
      <c r="P744" s="811">
        <f>IF(P$514&gt;=$C744,MIN(-(SUM($F744:O744)-$E744),($E744)*$D744),0)*P$512</f>
        <v>0</v>
      </c>
      <c r="Q744" s="811">
        <f>IF(Q$514&gt;=$C744,MIN(-(SUM($F744:P744)-$E744),($E744)*$D744),0)*Q$512</f>
        <v>0</v>
      </c>
      <c r="R744" s="811">
        <f>IF(R$514&gt;=$C744,MIN(-(SUM($F744:Q744)-$E744),($E744)*$D744),0)*R$512</f>
        <v>0</v>
      </c>
      <c r="S744" s="811">
        <f>IF(S$514&gt;=$C744,MIN(-(SUM($F744:R744)-$E744),($E744)*$D744),0)*S$512</f>
        <v>0</v>
      </c>
      <c r="T744" s="811">
        <f>IF(T$514&gt;=$C744,MIN(-(SUM($F744:S744)-$E744),($E744)*$D744),0)*T$512</f>
        <v>0</v>
      </c>
      <c r="U744" s="811">
        <f>IF(U$514&gt;=$C744,MIN(-(SUM($F744:T744)-$E744),($E744)*$D744),0)*U$512</f>
        <v>0</v>
      </c>
      <c r="V744" s="811">
        <f>IF(V$514&gt;=$C744,MIN(-(SUM($F744:U744)-$E744),($E744)*$D744),0)*V$512</f>
        <v>0</v>
      </c>
      <c r="W744" s="811">
        <f>IF(W$514&gt;=$C744,MIN(-(SUM($F744:V744)-$E744),($E744)*$D744),0)*W$512</f>
        <v>0</v>
      </c>
      <c r="X744" s="811">
        <f>IF(X$514&gt;=$C744,MIN(-(SUM($F744:W744)-$E744),($E744)*$D744),0)*X$512</f>
        <v>0</v>
      </c>
      <c r="Y744" s="811">
        <f>IF(Y$514&gt;=$C744,MIN(-(SUM($F744:X744)-$E744),($E744)*$D744),0)*Y$512</f>
        <v>0</v>
      </c>
      <c r="Z744" s="811">
        <f>IF(Z$514&gt;=$C744,MIN(-(SUM($F744:Y744)-$E744),($E744)*$D744),0)*Z$512</f>
        <v>0</v>
      </c>
      <c r="AA744" s="811">
        <f>IF(AA$514&gt;=$C744,MIN(-(SUM($F744:Z744)-$E744),($E744)*$D744),0)*AA$512</f>
        <v>0</v>
      </c>
      <c r="AB744" s="811">
        <f>IF(AB$514&gt;=$C744,MIN(-(SUM($F744:AA744)-$E744),($E744)*$D744),0)*AB$512</f>
        <v>0</v>
      </c>
      <c r="AC744" s="811">
        <f>IF(AC$514&gt;=$C744,MIN(-(SUM($F744:AB744)-$E744),($E744)*$D744),0)*AC$512</f>
        <v>0</v>
      </c>
      <c r="AD744" s="811">
        <f>IF(AD$514&gt;=$C744,MIN(-(SUM($F744:AC744)-$E744),($E744)*$D744),0)*AD$512</f>
        <v>0</v>
      </c>
      <c r="AE744" s="811">
        <f>IF(AE$514&gt;=$C744,MIN(-(SUM($F744:AD744)-$E744),($E744)*$D744),0)*AE$512</f>
        <v>0</v>
      </c>
      <c r="AF744" s="811">
        <f>IF(AF$514&gt;=$C744,MIN(-(SUM($F744:AE744)-$E744),($E744)*$D744),0)*AF$512</f>
        <v>0</v>
      </c>
      <c r="AG744" s="811">
        <f>IF(AG$514&gt;=$C744,MIN(-(SUM($F744:AF744)-$E744),($E744)*$D744),0)*AG$512</f>
        <v>0</v>
      </c>
      <c r="AH744" s="811">
        <f>IF(AH$514&gt;=$C744,MIN(-(SUM($F744:AG744)-$E744),($E744)*$D744),0)*AH$512</f>
        <v>0</v>
      </c>
      <c r="AI744" s="811">
        <f>IF(AI$514&gt;=$C744,MIN(-(SUM($F744:AH744)-$E744),($E744)*$D744),0)*AI$512</f>
        <v>0</v>
      </c>
      <c r="AJ744" s="811">
        <f>IF(AJ$514&gt;=$C744,MIN(-(SUM($F744:AI744)-$E744),($E744)*$D744),0)*AJ$512</f>
        <v>0</v>
      </c>
      <c r="AK744" s="811">
        <f>IF(AK$514&gt;=$C744,MIN(-(SUM($F744:AJ744)-$E744),($E744)*$D744),0)*AK$512</f>
        <v>0</v>
      </c>
      <c r="AL744" s="811">
        <f>IF(AL$514&gt;=$C744,MIN(-(SUM($F744:AK744)-$E744),($E744)*$D744),0)*AL$512</f>
        <v>0</v>
      </c>
      <c r="AM744" s="811">
        <f>IF(AM$514&gt;=$C744,MIN(-(SUM($F744:AL744)-$E744),($E744)*$D744),0)*AM$512</f>
        <v>0</v>
      </c>
      <c r="AN744" s="811">
        <f>IF(AN$514&gt;=$C744,MIN(-(SUM($F744:AM744)-$E744),($E744)*$D744),0)*AN$512</f>
        <v>0</v>
      </c>
    </row>
    <row r="745" spans="3:40" ht="16.5" outlineLevel="4">
      <c r="C745" s="787">
        <v>2</v>
      </c>
      <c r="D745" s="788">
        <f>Inputs!$D$264</f>
        <v>0.2</v>
      </c>
      <c r="E745" s="812">
        <v>49.947940000000003</v>
      </c>
      <c r="F745" s="710"/>
      <c r="G745" s="811">
        <f>IF(G$514&gt;=$C745,MIN(-(SUM(F745:$F745)-$E745),($E745)*$D745),0)*G$512</f>
        <v>0</v>
      </c>
      <c r="H745" s="811">
        <f>IF(H$514&gt;=$C745,MIN(-(SUM($F745:G745)-$E745),($E745)*$D745),0)*H$512</f>
        <v>9.9895880000000012</v>
      </c>
      <c r="I745" s="811">
        <f>IF(I$514&gt;=$C745,MIN(-(SUM($F745:H745)-$E745),($E745)*$D745),0)*I$512</f>
        <v>9.9895880000000012</v>
      </c>
      <c r="J745" s="811">
        <f>IF(J$514&gt;=$C745,MIN(-(SUM($F745:I745)-$E745),($E745)*$D745),0)*J$512</f>
        <v>9.9895880000000012</v>
      </c>
      <c r="K745" s="811">
        <f>IF(K$514&gt;=$C745,MIN(-(SUM($F745:J745)-$E745),($E745)*$D745),0)*K$512</f>
        <v>9.9895880000000012</v>
      </c>
      <c r="L745" s="811">
        <f>IF(L$514&gt;=$C745,MIN(-(SUM($F745:K745)-$E745),($E745)*$D745),0)*L$512</f>
        <v>9.9895879999999977</v>
      </c>
      <c r="M745" s="811">
        <f>IF(M$514&gt;=$C745,MIN(-(SUM($F745:L745)-$E745),($E745)*$D745),0)*M$512</f>
        <v>0</v>
      </c>
      <c r="N745" s="811">
        <f>IF(N$514&gt;=$C745,MIN(-(SUM($F745:M745)-$E745),($E745)*$D745),0)*N$512</f>
        <v>0</v>
      </c>
      <c r="O745" s="811">
        <f>IF(O$514&gt;=$C745,MIN(-(SUM($F745:N745)-$E745),($E745)*$D745),0)*O$512</f>
        <v>0</v>
      </c>
      <c r="P745" s="811">
        <f>IF(P$514&gt;=$C745,MIN(-(SUM($F745:O745)-$E745),($E745)*$D745),0)*P$512</f>
        <v>0</v>
      </c>
      <c r="Q745" s="811">
        <f>IF(Q$514&gt;=$C745,MIN(-(SUM($F745:P745)-$E745),($E745)*$D745),0)*Q$512</f>
        <v>0</v>
      </c>
      <c r="R745" s="811">
        <f>IF(R$514&gt;=$C745,MIN(-(SUM($F745:Q745)-$E745),($E745)*$D745),0)*R$512</f>
        <v>0</v>
      </c>
      <c r="S745" s="811">
        <f>IF(S$514&gt;=$C745,MIN(-(SUM($F745:R745)-$E745),($E745)*$D745),0)*S$512</f>
        <v>0</v>
      </c>
      <c r="T745" s="811">
        <f>IF(T$514&gt;=$C745,MIN(-(SUM($F745:S745)-$E745),($E745)*$D745),0)*T$512</f>
        <v>0</v>
      </c>
      <c r="U745" s="811">
        <f>IF(U$514&gt;=$C745,MIN(-(SUM($F745:T745)-$E745),($E745)*$D745),0)*U$512</f>
        <v>0</v>
      </c>
      <c r="V745" s="811">
        <f>IF(V$514&gt;=$C745,MIN(-(SUM($F745:U745)-$E745),($E745)*$D745),0)*V$512</f>
        <v>0</v>
      </c>
      <c r="W745" s="811">
        <f>IF(W$514&gt;=$C745,MIN(-(SUM($F745:V745)-$E745),($E745)*$D745),0)*W$512</f>
        <v>0</v>
      </c>
      <c r="X745" s="811">
        <f>IF(X$514&gt;=$C745,MIN(-(SUM($F745:W745)-$E745),($E745)*$D745),0)*X$512</f>
        <v>0</v>
      </c>
      <c r="Y745" s="811">
        <f>IF(Y$514&gt;=$C745,MIN(-(SUM($F745:X745)-$E745),($E745)*$D745),0)*Y$512</f>
        <v>0</v>
      </c>
      <c r="Z745" s="811">
        <f>IF(Z$514&gt;=$C745,MIN(-(SUM($F745:Y745)-$E745),($E745)*$D745),0)*Z$512</f>
        <v>0</v>
      </c>
      <c r="AA745" s="811">
        <f>IF(AA$514&gt;=$C745,MIN(-(SUM($F745:Z745)-$E745),($E745)*$D745),0)*AA$512</f>
        <v>0</v>
      </c>
      <c r="AB745" s="811">
        <f>IF(AB$514&gt;=$C745,MIN(-(SUM($F745:AA745)-$E745),($E745)*$D745),0)*AB$512</f>
        <v>0</v>
      </c>
      <c r="AC745" s="811">
        <f>IF(AC$514&gt;=$C745,MIN(-(SUM($F745:AB745)-$E745),($E745)*$D745),0)*AC$512</f>
        <v>0</v>
      </c>
      <c r="AD745" s="811">
        <f>IF(AD$514&gt;=$C745,MIN(-(SUM($F745:AC745)-$E745),($E745)*$D745),0)*AD$512</f>
        <v>0</v>
      </c>
      <c r="AE745" s="811">
        <f>IF(AE$514&gt;=$C745,MIN(-(SUM($F745:AD745)-$E745),($E745)*$D745),0)*AE$512</f>
        <v>0</v>
      </c>
      <c r="AF745" s="811">
        <f>IF(AF$514&gt;=$C745,MIN(-(SUM($F745:AE745)-$E745),($E745)*$D745),0)*AF$512</f>
        <v>0</v>
      </c>
      <c r="AG745" s="811">
        <f>IF(AG$514&gt;=$C745,MIN(-(SUM($F745:AF745)-$E745),($E745)*$D745),0)*AG$512</f>
        <v>0</v>
      </c>
      <c r="AH745" s="811">
        <f>IF(AH$514&gt;=$C745,MIN(-(SUM($F745:AG745)-$E745),($E745)*$D745),0)*AH$512</f>
        <v>0</v>
      </c>
      <c r="AI745" s="811">
        <f>IF(AI$514&gt;=$C745,MIN(-(SUM($F745:AH745)-$E745),($E745)*$D745),0)*AI$512</f>
        <v>0</v>
      </c>
      <c r="AJ745" s="811">
        <f>IF(AJ$514&gt;=$C745,MIN(-(SUM($F745:AI745)-$E745),($E745)*$D745),0)*AJ$512</f>
        <v>0</v>
      </c>
      <c r="AK745" s="811">
        <f>IF(AK$514&gt;=$C745,MIN(-(SUM($F745:AJ745)-$E745),($E745)*$D745),0)*AK$512</f>
        <v>0</v>
      </c>
      <c r="AL745" s="811">
        <f>IF(AL$514&gt;=$C745,MIN(-(SUM($F745:AK745)-$E745),($E745)*$D745),0)*AL$512</f>
        <v>0</v>
      </c>
      <c r="AM745" s="811">
        <f>IF(AM$514&gt;=$C745,MIN(-(SUM($F745:AL745)-$E745),($E745)*$D745),0)*AM$512</f>
        <v>0</v>
      </c>
      <c r="AN745" s="811">
        <f>IF(AN$514&gt;=$C745,MIN(-(SUM($F745:AM745)-$E745),($E745)*$D745),0)*AN$512</f>
        <v>0</v>
      </c>
    </row>
    <row r="746" spans="3:40" ht="16.5" outlineLevel="4">
      <c r="C746" s="787">
        <v>3</v>
      </c>
      <c r="D746" s="788">
        <f>Inputs!$D$264</f>
        <v>0.2</v>
      </c>
      <c r="E746" s="812">
        <v>0</v>
      </c>
      <c r="F746" s="710"/>
      <c r="G746" s="811">
        <f>IF(G$514&gt;=$C746,MIN(-(SUM(F746:$F746)-$E746),($E746)*$D746),0)*G$512</f>
        <v>0</v>
      </c>
      <c r="H746" s="811">
        <f>IF(H$514&gt;=$C746,MIN(-(SUM($F746:G746)-$E746),($E746)*$D746),0)*H$512</f>
        <v>0</v>
      </c>
      <c r="I746" s="811">
        <f>IF(I$514&gt;=$C746,MIN(-(SUM($F746:H746)-$E746),($E746)*$D746),0)*I$512</f>
        <v>0</v>
      </c>
      <c r="J746" s="811">
        <f>IF(J$514&gt;=$C746,MIN(-(SUM($F746:I746)-$E746),($E746)*$D746),0)*J$512</f>
        <v>0</v>
      </c>
      <c r="K746" s="811">
        <f>IF(K$514&gt;=$C746,MIN(-(SUM($F746:J746)-$E746),($E746)*$D746),0)*K$512</f>
        <v>0</v>
      </c>
      <c r="L746" s="811">
        <f>IF(L$514&gt;=$C746,MIN(-(SUM($F746:K746)-$E746),($E746)*$D746),0)*L$512</f>
        <v>0</v>
      </c>
      <c r="M746" s="811">
        <f>IF(M$514&gt;=$C746,MIN(-(SUM($F746:L746)-$E746),($E746)*$D746),0)*M$512</f>
        <v>0</v>
      </c>
      <c r="N746" s="811">
        <f>IF(N$514&gt;=$C746,MIN(-(SUM($F746:M746)-$E746),($E746)*$D746),0)*N$512</f>
        <v>0</v>
      </c>
      <c r="O746" s="811">
        <f>IF(O$514&gt;=$C746,MIN(-(SUM($F746:N746)-$E746),($E746)*$D746),0)*O$512</f>
        <v>0</v>
      </c>
      <c r="P746" s="811">
        <f>IF(P$514&gt;=$C746,MIN(-(SUM($F746:O746)-$E746),($E746)*$D746),0)*P$512</f>
        <v>0</v>
      </c>
      <c r="Q746" s="811">
        <f>IF(Q$514&gt;=$C746,MIN(-(SUM($F746:P746)-$E746),($E746)*$D746),0)*Q$512</f>
        <v>0</v>
      </c>
      <c r="R746" s="811">
        <f>IF(R$514&gt;=$C746,MIN(-(SUM($F746:Q746)-$E746),($E746)*$D746),0)*R$512</f>
        <v>0</v>
      </c>
      <c r="S746" s="811">
        <f>IF(S$514&gt;=$C746,MIN(-(SUM($F746:R746)-$E746),($E746)*$D746),0)*S$512</f>
        <v>0</v>
      </c>
      <c r="T746" s="811">
        <f>IF(T$514&gt;=$C746,MIN(-(SUM($F746:S746)-$E746),($E746)*$D746),0)*T$512</f>
        <v>0</v>
      </c>
      <c r="U746" s="811">
        <f>IF(U$514&gt;=$C746,MIN(-(SUM($F746:T746)-$E746),($E746)*$D746),0)*U$512</f>
        <v>0</v>
      </c>
      <c r="V746" s="811">
        <f>IF(V$514&gt;=$C746,MIN(-(SUM($F746:U746)-$E746),($E746)*$D746),0)*V$512</f>
        <v>0</v>
      </c>
      <c r="W746" s="811">
        <f>IF(W$514&gt;=$C746,MIN(-(SUM($F746:V746)-$E746),($E746)*$D746),0)*W$512</f>
        <v>0</v>
      </c>
      <c r="X746" s="811">
        <f>IF(X$514&gt;=$C746,MIN(-(SUM($F746:W746)-$E746),($E746)*$D746),0)*X$512</f>
        <v>0</v>
      </c>
      <c r="Y746" s="811">
        <f>IF(Y$514&gt;=$C746,MIN(-(SUM($F746:X746)-$E746),($E746)*$D746),0)*Y$512</f>
        <v>0</v>
      </c>
      <c r="Z746" s="811">
        <f>IF(Z$514&gt;=$C746,MIN(-(SUM($F746:Y746)-$E746),($E746)*$D746),0)*Z$512</f>
        <v>0</v>
      </c>
      <c r="AA746" s="811">
        <f>IF(AA$514&gt;=$C746,MIN(-(SUM($F746:Z746)-$E746),($E746)*$D746),0)*AA$512</f>
        <v>0</v>
      </c>
      <c r="AB746" s="811">
        <f>IF(AB$514&gt;=$C746,MIN(-(SUM($F746:AA746)-$E746),($E746)*$D746),0)*AB$512</f>
        <v>0</v>
      </c>
      <c r="AC746" s="811">
        <f>IF(AC$514&gt;=$C746,MIN(-(SUM($F746:AB746)-$E746),($E746)*$D746),0)*AC$512</f>
        <v>0</v>
      </c>
      <c r="AD746" s="811">
        <f>IF(AD$514&gt;=$C746,MIN(-(SUM($F746:AC746)-$E746),($E746)*$D746),0)*AD$512</f>
        <v>0</v>
      </c>
      <c r="AE746" s="811">
        <f>IF(AE$514&gt;=$C746,MIN(-(SUM($F746:AD746)-$E746),($E746)*$D746),0)*AE$512</f>
        <v>0</v>
      </c>
      <c r="AF746" s="811">
        <f>IF(AF$514&gt;=$C746,MIN(-(SUM($F746:AE746)-$E746),($E746)*$D746),0)*AF$512</f>
        <v>0</v>
      </c>
      <c r="AG746" s="811">
        <f>IF(AG$514&gt;=$C746,MIN(-(SUM($F746:AF746)-$E746),($E746)*$D746),0)*AG$512</f>
        <v>0</v>
      </c>
      <c r="AH746" s="811">
        <f>IF(AH$514&gt;=$C746,MIN(-(SUM($F746:AG746)-$E746),($E746)*$D746),0)*AH$512</f>
        <v>0</v>
      </c>
      <c r="AI746" s="811">
        <f>IF(AI$514&gt;=$C746,MIN(-(SUM($F746:AH746)-$E746),($E746)*$D746),0)*AI$512</f>
        <v>0</v>
      </c>
      <c r="AJ746" s="811">
        <f>IF(AJ$514&gt;=$C746,MIN(-(SUM($F746:AI746)-$E746),($E746)*$D746),0)*AJ$512</f>
        <v>0</v>
      </c>
      <c r="AK746" s="811">
        <f>IF(AK$514&gt;=$C746,MIN(-(SUM($F746:AJ746)-$E746),($E746)*$D746),0)*AK$512</f>
        <v>0</v>
      </c>
      <c r="AL746" s="811">
        <f>IF(AL$514&gt;=$C746,MIN(-(SUM($F746:AK746)-$E746),($E746)*$D746),0)*AL$512</f>
        <v>0</v>
      </c>
      <c r="AM746" s="811">
        <f>IF(AM$514&gt;=$C746,MIN(-(SUM($F746:AL746)-$E746),($E746)*$D746),0)*AM$512</f>
        <v>0</v>
      </c>
      <c r="AN746" s="811">
        <f>IF(AN$514&gt;=$C746,MIN(-(SUM($F746:AM746)-$E746),($E746)*$D746),0)*AN$512</f>
        <v>0</v>
      </c>
    </row>
    <row r="747" spans="3:40" ht="16.5" outlineLevel="4">
      <c r="C747" s="787">
        <v>4</v>
      </c>
      <c r="D747" s="788">
        <f>Inputs!$D$264</f>
        <v>0.2</v>
      </c>
      <c r="E747" s="812">
        <v>0</v>
      </c>
      <c r="F747" s="710"/>
      <c r="G747" s="811">
        <f>IF(G$514&gt;=$C747,MIN(-(SUM(F747:$F747)-$E747),($E747)*$D747),0)*G$512</f>
        <v>0</v>
      </c>
      <c r="H747" s="811">
        <f>IF(H$514&gt;=$C747,MIN(-(SUM($F747:G747)-$E747),($E747)*$D747),0)*H$512</f>
        <v>0</v>
      </c>
      <c r="I747" s="811">
        <f>IF(I$514&gt;=$C747,MIN(-(SUM($F747:H747)-$E747),($E747)*$D747),0)*I$512</f>
        <v>0</v>
      </c>
      <c r="J747" s="811">
        <f>IF(J$514&gt;=$C747,MIN(-(SUM($F747:I747)-$E747),($E747)*$D747),0)*J$512</f>
        <v>0</v>
      </c>
      <c r="K747" s="811">
        <f>IF(K$514&gt;=$C747,MIN(-(SUM($F747:J747)-$E747),($E747)*$D747),0)*K$512</f>
        <v>0</v>
      </c>
      <c r="L747" s="811">
        <f>IF(L$514&gt;=$C747,MIN(-(SUM($F747:K747)-$E747),($E747)*$D747),0)*L$512</f>
        <v>0</v>
      </c>
      <c r="M747" s="811">
        <f>IF(M$514&gt;=$C747,MIN(-(SUM($F747:L747)-$E747),($E747)*$D747),0)*M$512</f>
        <v>0</v>
      </c>
      <c r="N747" s="811">
        <f>IF(N$514&gt;=$C747,MIN(-(SUM($F747:M747)-$E747),($E747)*$D747),0)*N$512</f>
        <v>0</v>
      </c>
      <c r="O747" s="811">
        <f>IF(O$514&gt;=$C747,MIN(-(SUM($F747:N747)-$E747),($E747)*$D747),0)*O$512</f>
        <v>0</v>
      </c>
      <c r="P747" s="811">
        <f>IF(P$514&gt;=$C747,MIN(-(SUM($F747:O747)-$E747),($E747)*$D747),0)*P$512</f>
        <v>0</v>
      </c>
      <c r="Q747" s="811">
        <f>IF(Q$514&gt;=$C747,MIN(-(SUM($F747:P747)-$E747),($E747)*$D747),0)*Q$512</f>
        <v>0</v>
      </c>
      <c r="R747" s="811">
        <f>IF(R$514&gt;=$C747,MIN(-(SUM($F747:Q747)-$E747),($E747)*$D747),0)*R$512</f>
        <v>0</v>
      </c>
      <c r="S747" s="811">
        <f>IF(S$514&gt;=$C747,MIN(-(SUM($F747:R747)-$E747),($E747)*$D747),0)*S$512</f>
        <v>0</v>
      </c>
      <c r="T747" s="811">
        <f>IF(T$514&gt;=$C747,MIN(-(SUM($F747:S747)-$E747),($E747)*$D747),0)*T$512</f>
        <v>0</v>
      </c>
      <c r="U747" s="811">
        <f>IF(U$514&gt;=$C747,MIN(-(SUM($F747:T747)-$E747),($E747)*$D747),0)*U$512</f>
        <v>0</v>
      </c>
      <c r="V747" s="811">
        <f>IF(V$514&gt;=$C747,MIN(-(SUM($F747:U747)-$E747),($E747)*$D747),0)*V$512</f>
        <v>0</v>
      </c>
      <c r="W747" s="811">
        <f>IF(W$514&gt;=$C747,MIN(-(SUM($F747:V747)-$E747),($E747)*$D747),0)*W$512</f>
        <v>0</v>
      </c>
      <c r="X747" s="811">
        <f>IF(X$514&gt;=$C747,MIN(-(SUM($F747:W747)-$E747),($E747)*$D747),0)*X$512</f>
        <v>0</v>
      </c>
      <c r="Y747" s="811">
        <f>IF(Y$514&gt;=$C747,MIN(-(SUM($F747:X747)-$E747),($E747)*$D747),0)*Y$512</f>
        <v>0</v>
      </c>
      <c r="Z747" s="811">
        <f>IF(Z$514&gt;=$C747,MIN(-(SUM($F747:Y747)-$E747),($E747)*$D747),0)*Z$512</f>
        <v>0</v>
      </c>
      <c r="AA747" s="811">
        <f>IF(AA$514&gt;=$C747,MIN(-(SUM($F747:Z747)-$E747),($E747)*$D747),0)*AA$512</f>
        <v>0</v>
      </c>
      <c r="AB747" s="811">
        <f>IF(AB$514&gt;=$C747,MIN(-(SUM($F747:AA747)-$E747),($E747)*$D747),0)*AB$512</f>
        <v>0</v>
      </c>
      <c r="AC747" s="811">
        <f>IF(AC$514&gt;=$C747,MIN(-(SUM($F747:AB747)-$E747),($E747)*$D747),0)*AC$512</f>
        <v>0</v>
      </c>
      <c r="AD747" s="811">
        <f>IF(AD$514&gt;=$C747,MIN(-(SUM($F747:AC747)-$E747),($E747)*$D747),0)*AD$512</f>
        <v>0</v>
      </c>
      <c r="AE747" s="811">
        <f>IF(AE$514&gt;=$C747,MIN(-(SUM($F747:AD747)-$E747),($E747)*$D747),0)*AE$512</f>
        <v>0</v>
      </c>
      <c r="AF747" s="811">
        <f>IF(AF$514&gt;=$C747,MIN(-(SUM($F747:AE747)-$E747),($E747)*$D747),0)*AF$512</f>
        <v>0</v>
      </c>
      <c r="AG747" s="811">
        <f>IF(AG$514&gt;=$C747,MIN(-(SUM($F747:AF747)-$E747),($E747)*$D747),0)*AG$512</f>
        <v>0</v>
      </c>
      <c r="AH747" s="811">
        <f>IF(AH$514&gt;=$C747,MIN(-(SUM($F747:AG747)-$E747),($E747)*$D747),0)*AH$512</f>
        <v>0</v>
      </c>
      <c r="AI747" s="811">
        <f>IF(AI$514&gt;=$C747,MIN(-(SUM($F747:AH747)-$E747),($E747)*$D747),0)*AI$512</f>
        <v>0</v>
      </c>
      <c r="AJ747" s="811">
        <f>IF(AJ$514&gt;=$C747,MIN(-(SUM($F747:AI747)-$E747),($E747)*$D747),0)*AJ$512</f>
        <v>0</v>
      </c>
      <c r="AK747" s="811">
        <f>IF(AK$514&gt;=$C747,MIN(-(SUM($F747:AJ747)-$E747),($E747)*$D747),0)*AK$512</f>
        <v>0</v>
      </c>
      <c r="AL747" s="811">
        <f>IF(AL$514&gt;=$C747,MIN(-(SUM($F747:AK747)-$E747),($E747)*$D747),0)*AL$512</f>
        <v>0</v>
      </c>
      <c r="AM747" s="811">
        <f>IF(AM$514&gt;=$C747,MIN(-(SUM($F747:AL747)-$E747),($E747)*$D747),0)*AM$512</f>
        <v>0</v>
      </c>
      <c r="AN747" s="811">
        <f>IF(AN$514&gt;=$C747,MIN(-(SUM($F747:AM747)-$E747),($E747)*$D747),0)*AN$512</f>
        <v>0</v>
      </c>
    </row>
    <row r="748" spans="3:40" ht="16.5" outlineLevel="4">
      <c r="C748" s="787">
        <v>5</v>
      </c>
      <c r="D748" s="788">
        <f>Inputs!$D$264</f>
        <v>0.2</v>
      </c>
      <c r="E748" s="812">
        <v>0</v>
      </c>
      <c r="F748" s="710"/>
      <c r="G748" s="811">
        <f>IF(G$514&gt;=$C748,MIN(-(SUM(F748:$F748)-$E748),($E748)*$D748),0)*G$512</f>
        <v>0</v>
      </c>
      <c r="H748" s="811">
        <f>IF(H$514&gt;=$C748,MIN(-(SUM($F748:G748)-$E748),($E748)*$D748),0)*H$512</f>
        <v>0</v>
      </c>
      <c r="I748" s="811">
        <f>IF(I$514&gt;=$C748,MIN(-(SUM($F748:H748)-$E748),($E748)*$D748),0)*I$512</f>
        <v>0</v>
      </c>
      <c r="J748" s="811">
        <f>IF(J$514&gt;=$C748,MIN(-(SUM($F748:I748)-$E748),($E748)*$D748),0)*J$512</f>
        <v>0</v>
      </c>
      <c r="K748" s="811">
        <f>IF(K$514&gt;=$C748,MIN(-(SUM($F748:J748)-$E748),($E748)*$D748),0)*K$512</f>
        <v>0</v>
      </c>
      <c r="L748" s="811">
        <f>IF(L$514&gt;=$C748,MIN(-(SUM($F748:K748)-$E748),($E748)*$D748),0)*L$512</f>
        <v>0</v>
      </c>
      <c r="M748" s="811">
        <f>IF(M$514&gt;=$C748,MIN(-(SUM($F748:L748)-$E748),($E748)*$D748),0)*M$512</f>
        <v>0</v>
      </c>
      <c r="N748" s="811">
        <f>IF(N$514&gt;=$C748,MIN(-(SUM($F748:M748)-$E748),($E748)*$D748),0)*N$512</f>
        <v>0</v>
      </c>
      <c r="O748" s="811">
        <f>IF(O$514&gt;=$C748,MIN(-(SUM($F748:N748)-$E748),($E748)*$D748),0)*O$512</f>
        <v>0</v>
      </c>
      <c r="P748" s="811">
        <f>IF(P$514&gt;=$C748,MIN(-(SUM($F748:O748)-$E748),($E748)*$D748),0)*P$512</f>
        <v>0</v>
      </c>
      <c r="Q748" s="811">
        <f>IF(Q$514&gt;=$C748,MIN(-(SUM($F748:P748)-$E748),($E748)*$D748),0)*Q$512</f>
        <v>0</v>
      </c>
      <c r="R748" s="811">
        <f>IF(R$514&gt;=$C748,MIN(-(SUM($F748:Q748)-$E748),($E748)*$D748),0)*R$512</f>
        <v>0</v>
      </c>
      <c r="S748" s="811">
        <f>IF(S$514&gt;=$C748,MIN(-(SUM($F748:R748)-$E748),($E748)*$D748),0)*S$512</f>
        <v>0</v>
      </c>
      <c r="T748" s="811">
        <f>IF(T$514&gt;=$C748,MIN(-(SUM($F748:S748)-$E748),($E748)*$D748),0)*T$512</f>
        <v>0</v>
      </c>
      <c r="U748" s="811">
        <f>IF(U$514&gt;=$C748,MIN(-(SUM($F748:T748)-$E748),($E748)*$D748),0)*U$512</f>
        <v>0</v>
      </c>
      <c r="V748" s="811">
        <f>IF(V$514&gt;=$C748,MIN(-(SUM($F748:U748)-$E748),($E748)*$D748),0)*V$512</f>
        <v>0</v>
      </c>
      <c r="W748" s="811">
        <f>IF(W$514&gt;=$C748,MIN(-(SUM($F748:V748)-$E748),($E748)*$D748),0)*W$512</f>
        <v>0</v>
      </c>
      <c r="X748" s="811">
        <f>IF(X$514&gt;=$C748,MIN(-(SUM($F748:W748)-$E748),($E748)*$D748),0)*X$512</f>
        <v>0</v>
      </c>
      <c r="Y748" s="811">
        <f>IF(Y$514&gt;=$C748,MIN(-(SUM($F748:X748)-$E748),($E748)*$D748),0)*Y$512</f>
        <v>0</v>
      </c>
      <c r="Z748" s="811">
        <f>IF(Z$514&gt;=$C748,MIN(-(SUM($F748:Y748)-$E748),($E748)*$D748),0)*Z$512</f>
        <v>0</v>
      </c>
      <c r="AA748" s="811">
        <f>IF(AA$514&gt;=$C748,MIN(-(SUM($F748:Z748)-$E748),($E748)*$D748),0)*AA$512</f>
        <v>0</v>
      </c>
      <c r="AB748" s="811">
        <f>IF(AB$514&gt;=$C748,MIN(-(SUM($F748:AA748)-$E748),($E748)*$D748),0)*AB$512</f>
        <v>0</v>
      </c>
      <c r="AC748" s="811">
        <f>IF(AC$514&gt;=$C748,MIN(-(SUM($F748:AB748)-$E748),($E748)*$D748),0)*AC$512</f>
        <v>0</v>
      </c>
      <c r="AD748" s="811">
        <f>IF(AD$514&gt;=$C748,MIN(-(SUM($F748:AC748)-$E748),($E748)*$D748),0)*AD$512</f>
        <v>0</v>
      </c>
      <c r="AE748" s="811">
        <f>IF(AE$514&gt;=$C748,MIN(-(SUM($F748:AD748)-$E748),($E748)*$D748),0)*AE$512</f>
        <v>0</v>
      </c>
      <c r="AF748" s="811">
        <f>IF(AF$514&gt;=$C748,MIN(-(SUM($F748:AE748)-$E748),($E748)*$D748),0)*AF$512</f>
        <v>0</v>
      </c>
      <c r="AG748" s="811">
        <f>IF(AG$514&gt;=$C748,MIN(-(SUM($F748:AF748)-$E748),($E748)*$D748),0)*AG$512</f>
        <v>0</v>
      </c>
      <c r="AH748" s="811">
        <f>IF(AH$514&gt;=$C748,MIN(-(SUM($F748:AG748)-$E748),($E748)*$D748),0)*AH$512</f>
        <v>0</v>
      </c>
      <c r="AI748" s="811">
        <f>IF(AI$514&gt;=$C748,MIN(-(SUM($F748:AH748)-$E748),($E748)*$D748),0)*AI$512</f>
        <v>0</v>
      </c>
      <c r="AJ748" s="811">
        <f>IF(AJ$514&gt;=$C748,MIN(-(SUM($F748:AI748)-$E748),($E748)*$D748),0)*AJ$512</f>
        <v>0</v>
      </c>
      <c r="AK748" s="811">
        <f>IF(AK$514&gt;=$C748,MIN(-(SUM($F748:AJ748)-$E748),($E748)*$D748),0)*AK$512</f>
        <v>0</v>
      </c>
      <c r="AL748" s="811">
        <f>IF(AL$514&gt;=$C748,MIN(-(SUM($F748:AK748)-$E748),($E748)*$D748),0)*AL$512</f>
        <v>0</v>
      </c>
      <c r="AM748" s="811">
        <f>IF(AM$514&gt;=$C748,MIN(-(SUM($F748:AL748)-$E748),($E748)*$D748),0)*AM$512</f>
        <v>0</v>
      </c>
      <c r="AN748" s="811">
        <f>IF(AN$514&gt;=$C748,MIN(-(SUM($F748:AM748)-$E748),($E748)*$D748),0)*AN$512</f>
        <v>0</v>
      </c>
    </row>
    <row r="749" spans="3:40" ht="16.5" outlineLevel="4">
      <c r="C749" s="787">
        <v>6</v>
      </c>
      <c r="D749" s="788">
        <f>Inputs!$D$264</f>
        <v>0.2</v>
      </c>
      <c r="E749" s="812">
        <v>0</v>
      </c>
      <c r="F749" s="710"/>
      <c r="G749" s="811">
        <f>IF(G$514&gt;=$C749,MIN(-(SUM(F749:$F749)-$E749),($E749)*$D749),0)*G$512</f>
        <v>0</v>
      </c>
      <c r="H749" s="811">
        <f>IF(H$514&gt;=$C749,MIN(-(SUM($F749:G749)-$E749),($E749)*$D749),0)*H$512</f>
        <v>0</v>
      </c>
      <c r="I749" s="811">
        <f>IF(I$514&gt;=$C749,MIN(-(SUM($F749:H749)-$E749),($E749)*$D749),0)*I$512</f>
        <v>0</v>
      </c>
      <c r="J749" s="811">
        <f>IF(J$514&gt;=$C749,MIN(-(SUM($F749:I749)-$E749),($E749)*$D749),0)*J$512</f>
        <v>0</v>
      </c>
      <c r="K749" s="811">
        <f>IF(K$514&gt;=$C749,MIN(-(SUM($F749:J749)-$E749),($E749)*$D749),0)*K$512</f>
        <v>0</v>
      </c>
      <c r="L749" s="811">
        <f>IF(L$514&gt;=$C749,MIN(-(SUM($F749:K749)-$E749),($E749)*$D749),0)*L$512</f>
        <v>0</v>
      </c>
      <c r="M749" s="811">
        <f>IF(M$514&gt;=$C749,MIN(-(SUM($F749:L749)-$E749),($E749)*$D749),0)*M$512</f>
        <v>0</v>
      </c>
      <c r="N749" s="811">
        <f>IF(N$514&gt;=$C749,MIN(-(SUM($F749:M749)-$E749),($E749)*$D749),0)*N$512</f>
        <v>0</v>
      </c>
      <c r="O749" s="811">
        <f>IF(O$514&gt;=$C749,MIN(-(SUM($F749:N749)-$E749),($E749)*$D749),0)*O$512</f>
        <v>0</v>
      </c>
      <c r="P749" s="811">
        <f>IF(P$514&gt;=$C749,MIN(-(SUM($F749:O749)-$E749),($E749)*$D749),0)*P$512</f>
        <v>0</v>
      </c>
      <c r="Q749" s="811">
        <f>IF(Q$514&gt;=$C749,MIN(-(SUM($F749:P749)-$E749),($E749)*$D749),0)*Q$512</f>
        <v>0</v>
      </c>
      <c r="R749" s="811">
        <f>IF(R$514&gt;=$C749,MIN(-(SUM($F749:Q749)-$E749),($E749)*$D749),0)*R$512</f>
        <v>0</v>
      </c>
      <c r="S749" s="811">
        <f>IF(S$514&gt;=$C749,MIN(-(SUM($F749:R749)-$E749),($E749)*$D749),0)*S$512</f>
        <v>0</v>
      </c>
      <c r="T749" s="811">
        <f>IF(T$514&gt;=$C749,MIN(-(SUM($F749:S749)-$E749),($E749)*$D749),0)*T$512</f>
        <v>0</v>
      </c>
      <c r="U749" s="811">
        <f>IF(U$514&gt;=$C749,MIN(-(SUM($F749:T749)-$E749),($E749)*$D749),0)*U$512</f>
        <v>0</v>
      </c>
      <c r="V749" s="811">
        <f>IF(V$514&gt;=$C749,MIN(-(SUM($F749:U749)-$E749),($E749)*$D749),0)*V$512</f>
        <v>0</v>
      </c>
      <c r="W749" s="811">
        <f>IF(W$514&gt;=$C749,MIN(-(SUM($F749:V749)-$E749),($E749)*$D749),0)*W$512</f>
        <v>0</v>
      </c>
      <c r="X749" s="811">
        <f>IF(X$514&gt;=$C749,MIN(-(SUM($F749:W749)-$E749),($E749)*$D749),0)*X$512</f>
        <v>0</v>
      </c>
      <c r="Y749" s="811">
        <f>IF(Y$514&gt;=$C749,MIN(-(SUM($F749:X749)-$E749),($E749)*$D749),0)*Y$512</f>
        <v>0</v>
      </c>
      <c r="Z749" s="811">
        <f>IF(Z$514&gt;=$C749,MIN(-(SUM($F749:Y749)-$E749),($E749)*$D749),0)*Z$512</f>
        <v>0</v>
      </c>
      <c r="AA749" s="811">
        <f>IF(AA$514&gt;=$C749,MIN(-(SUM($F749:Z749)-$E749),($E749)*$D749),0)*AA$512</f>
        <v>0</v>
      </c>
      <c r="AB749" s="811">
        <f>IF(AB$514&gt;=$C749,MIN(-(SUM($F749:AA749)-$E749),($E749)*$D749),0)*AB$512</f>
        <v>0</v>
      </c>
      <c r="AC749" s="811">
        <f>IF(AC$514&gt;=$C749,MIN(-(SUM($F749:AB749)-$E749),($E749)*$D749),0)*AC$512</f>
        <v>0</v>
      </c>
      <c r="AD749" s="811">
        <f>IF(AD$514&gt;=$C749,MIN(-(SUM($F749:AC749)-$E749),($E749)*$D749),0)*AD$512</f>
        <v>0</v>
      </c>
      <c r="AE749" s="811">
        <f>IF(AE$514&gt;=$C749,MIN(-(SUM($F749:AD749)-$E749),($E749)*$D749),0)*AE$512</f>
        <v>0</v>
      </c>
      <c r="AF749" s="811">
        <f>IF(AF$514&gt;=$C749,MIN(-(SUM($F749:AE749)-$E749),($E749)*$D749),0)*AF$512</f>
        <v>0</v>
      </c>
      <c r="AG749" s="811">
        <f>IF(AG$514&gt;=$C749,MIN(-(SUM($F749:AF749)-$E749),($E749)*$D749),0)*AG$512</f>
        <v>0</v>
      </c>
      <c r="AH749" s="811">
        <f>IF(AH$514&gt;=$C749,MIN(-(SUM($F749:AG749)-$E749),($E749)*$D749),0)*AH$512</f>
        <v>0</v>
      </c>
      <c r="AI749" s="811">
        <f>IF(AI$514&gt;=$C749,MIN(-(SUM($F749:AH749)-$E749),($E749)*$D749),0)*AI$512</f>
        <v>0</v>
      </c>
      <c r="AJ749" s="811">
        <f>IF(AJ$514&gt;=$C749,MIN(-(SUM($F749:AI749)-$E749),($E749)*$D749),0)*AJ$512</f>
        <v>0</v>
      </c>
      <c r="AK749" s="811">
        <f>IF(AK$514&gt;=$C749,MIN(-(SUM($F749:AJ749)-$E749),($E749)*$D749),0)*AK$512</f>
        <v>0</v>
      </c>
      <c r="AL749" s="811">
        <f>IF(AL$514&gt;=$C749,MIN(-(SUM($F749:AK749)-$E749),($E749)*$D749),0)*AL$512</f>
        <v>0</v>
      </c>
      <c r="AM749" s="811">
        <f>IF(AM$514&gt;=$C749,MIN(-(SUM($F749:AL749)-$E749),($E749)*$D749),0)*AM$512</f>
        <v>0</v>
      </c>
      <c r="AN749" s="811">
        <f>IF(AN$514&gt;=$C749,MIN(-(SUM($F749:AM749)-$E749),($E749)*$D749),0)*AN$512</f>
        <v>0</v>
      </c>
    </row>
    <row r="750" spans="3:40" ht="16.5" outlineLevel="4">
      <c r="C750" s="787">
        <v>7</v>
      </c>
      <c r="D750" s="788">
        <f>Inputs!$D$264</f>
        <v>0.2</v>
      </c>
      <c r="E750" s="812">
        <v>19.571020000000001</v>
      </c>
      <c r="F750" s="710"/>
      <c r="G750" s="811">
        <f>IF(G$514&gt;=$C750,MIN(-(SUM(F750:$F750)-$E750),($E750)*$D750),0)*G$512</f>
        <v>0</v>
      </c>
      <c r="H750" s="811">
        <f>IF(H$514&gt;=$C750,MIN(-(SUM($F750:G750)-$E750),($E750)*$D750),0)*H$512</f>
        <v>0</v>
      </c>
      <c r="I750" s="811">
        <f>IF(I$514&gt;=$C750,MIN(-(SUM($F750:H750)-$E750),($E750)*$D750),0)*I$512</f>
        <v>0</v>
      </c>
      <c r="J750" s="811">
        <f>IF(J$514&gt;=$C750,MIN(-(SUM($F750:I750)-$E750),($E750)*$D750),0)*J$512</f>
        <v>0</v>
      </c>
      <c r="K750" s="811">
        <f>IF(K$514&gt;=$C750,MIN(-(SUM($F750:J750)-$E750),($E750)*$D750),0)*K$512</f>
        <v>0</v>
      </c>
      <c r="L750" s="811">
        <f>IF(L$514&gt;=$C750,MIN(-(SUM($F750:K750)-$E750),($E750)*$D750),0)*L$512</f>
        <v>0</v>
      </c>
      <c r="M750" s="811">
        <f>IF(M$514&gt;=$C750,MIN(-(SUM($F750:L750)-$E750),($E750)*$D750),0)*M$512</f>
        <v>3.9142040000000002</v>
      </c>
      <c r="N750" s="811">
        <f>IF(N$514&gt;=$C750,MIN(-(SUM($F750:M750)-$E750),($E750)*$D750),0)*N$512</f>
        <v>3.9142040000000002</v>
      </c>
      <c r="O750" s="811">
        <f>IF(O$514&gt;=$C750,MIN(-(SUM($F750:N750)-$E750),($E750)*$D750),0)*O$512</f>
        <v>3.9142040000000002</v>
      </c>
      <c r="P750" s="811">
        <f>IF(P$514&gt;=$C750,MIN(-(SUM($F750:O750)-$E750),($E750)*$D750),0)*P$512</f>
        <v>3.9142040000000002</v>
      </c>
      <c r="Q750" s="811">
        <f>IF(Q$514&gt;=$C750,MIN(-(SUM($F750:P750)-$E750),($E750)*$D750),0)*Q$512</f>
        <v>3.9142039999999998</v>
      </c>
      <c r="R750" s="811">
        <f>IF(R$514&gt;=$C750,MIN(-(SUM($F750:Q750)-$E750),($E750)*$D750),0)*R$512</f>
        <v>0</v>
      </c>
      <c r="S750" s="811">
        <f>IF(S$514&gt;=$C750,MIN(-(SUM($F750:R750)-$E750),($E750)*$D750),0)*S$512</f>
        <v>0</v>
      </c>
      <c r="T750" s="811">
        <f>IF(T$514&gt;=$C750,MIN(-(SUM($F750:S750)-$E750),($E750)*$D750),0)*T$512</f>
        <v>0</v>
      </c>
      <c r="U750" s="811">
        <f>IF(U$514&gt;=$C750,MIN(-(SUM($F750:T750)-$E750),($E750)*$D750),0)*U$512</f>
        <v>0</v>
      </c>
      <c r="V750" s="811">
        <f>IF(V$514&gt;=$C750,MIN(-(SUM($F750:U750)-$E750),($E750)*$D750),0)*V$512</f>
        <v>0</v>
      </c>
      <c r="W750" s="811">
        <f>IF(W$514&gt;=$C750,MIN(-(SUM($F750:V750)-$E750),($E750)*$D750),0)*W$512</f>
        <v>0</v>
      </c>
      <c r="X750" s="811">
        <f>IF(X$514&gt;=$C750,MIN(-(SUM($F750:W750)-$E750),($E750)*$D750),0)*X$512</f>
        <v>0</v>
      </c>
      <c r="Y750" s="811">
        <f>IF(Y$514&gt;=$C750,MIN(-(SUM($F750:X750)-$E750),($E750)*$D750),0)*Y$512</f>
        <v>0</v>
      </c>
      <c r="Z750" s="811">
        <f>IF(Z$514&gt;=$C750,MIN(-(SUM($F750:Y750)-$E750),($E750)*$D750),0)*Z$512</f>
        <v>0</v>
      </c>
      <c r="AA750" s="811">
        <f>IF(AA$514&gt;=$C750,MIN(-(SUM($F750:Z750)-$E750),($E750)*$D750),0)*AA$512</f>
        <v>0</v>
      </c>
      <c r="AB750" s="811">
        <f>IF(AB$514&gt;=$C750,MIN(-(SUM($F750:AA750)-$E750),($E750)*$D750),0)*AB$512</f>
        <v>0</v>
      </c>
      <c r="AC750" s="811">
        <f>IF(AC$514&gt;=$C750,MIN(-(SUM($F750:AB750)-$E750),($E750)*$D750),0)*AC$512</f>
        <v>0</v>
      </c>
      <c r="AD750" s="811">
        <f>IF(AD$514&gt;=$C750,MIN(-(SUM($F750:AC750)-$E750),($E750)*$D750),0)*AD$512</f>
        <v>0</v>
      </c>
      <c r="AE750" s="811">
        <f>IF(AE$514&gt;=$C750,MIN(-(SUM($F750:AD750)-$E750),($E750)*$D750),0)*AE$512</f>
        <v>0</v>
      </c>
      <c r="AF750" s="811">
        <f>IF(AF$514&gt;=$C750,MIN(-(SUM($F750:AE750)-$E750),($E750)*$D750),0)*AF$512</f>
        <v>0</v>
      </c>
      <c r="AG750" s="811">
        <f>IF(AG$514&gt;=$C750,MIN(-(SUM($F750:AF750)-$E750),($E750)*$D750),0)*AG$512</f>
        <v>0</v>
      </c>
      <c r="AH750" s="811">
        <f>IF(AH$514&gt;=$C750,MIN(-(SUM($F750:AG750)-$E750),($E750)*$D750),0)*AH$512</f>
        <v>0</v>
      </c>
      <c r="AI750" s="811">
        <f>IF(AI$514&gt;=$C750,MIN(-(SUM($F750:AH750)-$E750),($E750)*$D750),0)*AI$512</f>
        <v>0</v>
      </c>
      <c r="AJ750" s="811">
        <f>IF(AJ$514&gt;=$C750,MIN(-(SUM($F750:AI750)-$E750),($E750)*$D750),0)*AJ$512</f>
        <v>0</v>
      </c>
      <c r="AK750" s="811">
        <f>IF(AK$514&gt;=$C750,MIN(-(SUM($F750:AJ750)-$E750),($E750)*$D750),0)*AK$512</f>
        <v>0</v>
      </c>
      <c r="AL750" s="811">
        <f>IF(AL$514&gt;=$C750,MIN(-(SUM($F750:AK750)-$E750),($E750)*$D750),0)*AL$512</f>
        <v>0</v>
      </c>
      <c r="AM750" s="811">
        <f>IF(AM$514&gt;=$C750,MIN(-(SUM($F750:AL750)-$E750),($E750)*$D750),0)*AM$512</f>
        <v>0</v>
      </c>
      <c r="AN750" s="811">
        <f>IF(AN$514&gt;=$C750,MIN(-(SUM($F750:AM750)-$E750),($E750)*$D750),0)*AN$512</f>
        <v>0</v>
      </c>
    </row>
    <row r="751" spans="3:40" ht="16.5" outlineLevel="4">
      <c r="C751" s="787">
        <v>8</v>
      </c>
      <c r="D751" s="788">
        <f>Inputs!$D$264</f>
        <v>0.2</v>
      </c>
      <c r="E751" s="812">
        <v>0</v>
      </c>
      <c r="F751" s="710"/>
      <c r="G751" s="811">
        <f>IF(G$514&gt;=$C751,MIN(-(SUM(F751:$F751)-$E751),($E751)*$D751),0)*G$512</f>
        <v>0</v>
      </c>
      <c r="H751" s="811">
        <f>IF(H$514&gt;=$C751,MIN(-(SUM($F751:G751)-$E751),($E751)*$D751),0)*H$512</f>
        <v>0</v>
      </c>
      <c r="I751" s="811">
        <f>IF(I$514&gt;=$C751,MIN(-(SUM($F751:H751)-$E751),($E751)*$D751),0)*I$512</f>
        <v>0</v>
      </c>
      <c r="J751" s="811">
        <f>IF(J$514&gt;=$C751,MIN(-(SUM($F751:I751)-$E751),($E751)*$D751),0)*J$512</f>
        <v>0</v>
      </c>
      <c r="K751" s="811">
        <f>IF(K$514&gt;=$C751,MIN(-(SUM($F751:J751)-$E751),($E751)*$D751),0)*K$512</f>
        <v>0</v>
      </c>
      <c r="L751" s="811">
        <f>IF(L$514&gt;=$C751,MIN(-(SUM($F751:K751)-$E751),($E751)*$D751),0)*L$512</f>
        <v>0</v>
      </c>
      <c r="M751" s="811">
        <f>IF(M$514&gt;=$C751,MIN(-(SUM($F751:L751)-$E751),($E751)*$D751),0)*M$512</f>
        <v>0</v>
      </c>
      <c r="N751" s="811">
        <f>IF(N$514&gt;=$C751,MIN(-(SUM($F751:M751)-$E751),($E751)*$D751),0)*N$512</f>
        <v>0</v>
      </c>
      <c r="O751" s="811">
        <f>IF(O$514&gt;=$C751,MIN(-(SUM($F751:N751)-$E751),($E751)*$D751),0)*O$512</f>
        <v>0</v>
      </c>
      <c r="P751" s="811">
        <f>IF(P$514&gt;=$C751,MIN(-(SUM($F751:O751)-$E751),($E751)*$D751),0)*P$512</f>
        <v>0</v>
      </c>
      <c r="Q751" s="811">
        <f>IF(Q$514&gt;=$C751,MIN(-(SUM($F751:P751)-$E751),($E751)*$D751),0)*Q$512</f>
        <v>0</v>
      </c>
      <c r="R751" s="811">
        <f>IF(R$514&gt;=$C751,MIN(-(SUM($F751:Q751)-$E751),($E751)*$D751),0)*R$512</f>
        <v>0</v>
      </c>
      <c r="S751" s="811">
        <f>IF(S$514&gt;=$C751,MIN(-(SUM($F751:R751)-$E751),($E751)*$D751),0)*S$512</f>
        <v>0</v>
      </c>
      <c r="T751" s="811">
        <f>IF(T$514&gt;=$C751,MIN(-(SUM($F751:S751)-$E751),($E751)*$D751),0)*T$512</f>
        <v>0</v>
      </c>
      <c r="U751" s="811">
        <f>IF(U$514&gt;=$C751,MIN(-(SUM($F751:T751)-$E751),($E751)*$D751),0)*U$512</f>
        <v>0</v>
      </c>
      <c r="V751" s="811">
        <f>IF(V$514&gt;=$C751,MIN(-(SUM($F751:U751)-$E751),($E751)*$D751),0)*V$512</f>
        <v>0</v>
      </c>
      <c r="W751" s="811">
        <f>IF(W$514&gt;=$C751,MIN(-(SUM($F751:V751)-$E751),($E751)*$D751),0)*W$512</f>
        <v>0</v>
      </c>
      <c r="X751" s="811">
        <f>IF(X$514&gt;=$C751,MIN(-(SUM($F751:W751)-$E751),($E751)*$D751),0)*X$512</f>
        <v>0</v>
      </c>
      <c r="Y751" s="811">
        <f>IF(Y$514&gt;=$C751,MIN(-(SUM($F751:X751)-$E751),($E751)*$D751),0)*Y$512</f>
        <v>0</v>
      </c>
      <c r="Z751" s="811">
        <f>IF(Z$514&gt;=$C751,MIN(-(SUM($F751:Y751)-$E751),($E751)*$D751),0)*Z$512</f>
        <v>0</v>
      </c>
      <c r="AA751" s="811">
        <f>IF(AA$514&gt;=$C751,MIN(-(SUM($F751:Z751)-$E751),($E751)*$D751),0)*AA$512</f>
        <v>0</v>
      </c>
      <c r="AB751" s="811">
        <f>IF(AB$514&gt;=$C751,MIN(-(SUM($F751:AA751)-$E751),($E751)*$D751),0)*AB$512</f>
        <v>0</v>
      </c>
      <c r="AC751" s="811">
        <f>IF(AC$514&gt;=$C751,MIN(-(SUM($F751:AB751)-$E751),($E751)*$D751),0)*AC$512</f>
        <v>0</v>
      </c>
      <c r="AD751" s="811">
        <f>IF(AD$514&gt;=$C751,MIN(-(SUM($F751:AC751)-$E751),($E751)*$D751),0)*AD$512</f>
        <v>0</v>
      </c>
      <c r="AE751" s="811">
        <f>IF(AE$514&gt;=$C751,MIN(-(SUM($F751:AD751)-$E751),($E751)*$D751),0)*AE$512</f>
        <v>0</v>
      </c>
      <c r="AF751" s="811">
        <f>IF(AF$514&gt;=$C751,MIN(-(SUM($F751:AE751)-$E751),($E751)*$D751),0)*AF$512</f>
        <v>0</v>
      </c>
      <c r="AG751" s="811">
        <f>IF(AG$514&gt;=$C751,MIN(-(SUM($F751:AF751)-$E751),($E751)*$D751),0)*AG$512</f>
        <v>0</v>
      </c>
      <c r="AH751" s="811">
        <f>IF(AH$514&gt;=$C751,MIN(-(SUM($F751:AG751)-$E751),($E751)*$D751),0)*AH$512</f>
        <v>0</v>
      </c>
      <c r="AI751" s="811">
        <f>IF(AI$514&gt;=$C751,MIN(-(SUM($F751:AH751)-$E751),($E751)*$D751),0)*AI$512</f>
        <v>0</v>
      </c>
      <c r="AJ751" s="811">
        <f>IF(AJ$514&gt;=$C751,MIN(-(SUM($F751:AI751)-$E751),($E751)*$D751),0)*AJ$512</f>
        <v>0</v>
      </c>
      <c r="AK751" s="811">
        <f>IF(AK$514&gt;=$C751,MIN(-(SUM($F751:AJ751)-$E751),($E751)*$D751),0)*AK$512</f>
        <v>0</v>
      </c>
      <c r="AL751" s="811">
        <f>IF(AL$514&gt;=$C751,MIN(-(SUM($F751:AK751)-$E751),($E751)*$D751),0)*AL$512</f>
        <v>0</v>
      </c>
      <c r="AM751" s="811">
        <f>IF(AM$514&gt;=$C751,MIN(-(SUM($F751:AL751)-$E751),($E751)*$D751),0)*AM$512</f>
        <v>0</v>
      </c>
      <c r="AN751" s="811">
        <f>IF(AN$514&gt;=$C751,MIN(-(SUM($F751:AM751)-$E751),($E751)*$D751),0)*AN$512</f>
        <v>0</v>
      </c>
    </row>
    <row r="752" spans="3:40" ht="16.5" outlineLevel="4">
      <c r="C752" s="787">
        <v>9</v>
      </c>
      <c r="D752" s="788">
        <f>Inputs!$D$264</f>
        <v>0.2</v>
      </c>
      <c r="E752" s="812">
        <v>0</v>
      </c>
      <c r="F752" s="710"/>
      <c r="G752" s="811">
        <f>IF(G$514&gt;=$C752,MIN(-(SUM(F752:$F752)-$E752),($E752)*$D752),0)*G$512</f>
        <v>0</v>
      </c>
      <c r="H752" s="811">
        <f>IF(H$514&gt;=$C752,MIN(-(SUM($F752:G752)-$E752),($E752)*$D752),0)*H$512</f>
        <v>0</v>
      </c>
      <c r="I752" s="811">
        <f>IF(I$514&gt;=$C752,MIN(-(SUM($F752:H752)-$E752),($E752)*$D752),0)*I$512</f>
        <v>0</v>
      </c>
      <c r="J752" s="811">
        <f>IF(J$514&gt;=$C752,MIN(-(SUM($F752:I752)-$E752),($E752)*$D752),0)*J$512</f>
        <v>0</v>
      </c>
      <c r="K752" s="811">
        <f>IF(K$514&gt;=$C752,MIN(-(SUM($F752:J752)-$E752),($E752)*$D752),0)*K$512</f>
        <v>0</v>
      </c>
      <c r="L752" s="811">
        <f>IF(L$514&gt;=$C752,MIN(-(SUM($F752:K752)-$E752),($E752)*$D752),0)*L$512</f>
        <v>0</v>
      </c>
      <c r="M752" s="811">
        <f>IF(M$514&gt;=$C752,MIN(-(SUM($F752:L752)-$E752),($E752)*$D752),0)*M$512</f>
        <v>0</v>
      </c>
      <c r="N752" s="811">
        <f>IF(N$514&gt;=$C752,MIN(-(SUM($F752:M752)-$E752),($E752)*$D752),0)*N$512</f>
        <v>0</v>
      </c>
      <c r="O752" s="811">
        <f>IF(O$514&gt;=$C752,MIN(-(SUM($F752:N752)-$E752),($E752)*$D752),0)*O$512</f>
        <v>0</v>
      </c>
      <c r="P752" s="811">
        <f>IF(P$514&gt;=$C752,MIN(-(SUM($F752:O752)-$E752),($E752)*$D752),0)*P$512</f>
        <v>0</v>
      </c>
      <c r="Q752" s="811">
        <f>IF(Q$514&gt;=$C752,MIN(-(SUM($F752:P752)-$E752),($E752)*$D752),0)*Q$512</f>
        <v>0</v>
      </c>
      <c r="R752" s="811">
        <f>IF(R$514&gt;=$C752,MIN(-(SUM($F752:Q752)-$E752),($E752)*$D752),0)*R$512</f>
        <v>0</v>
      </c>
      <c r="S752" s="811">
        <f>IF(S$514&gt;=$C752,MIN(-(SUM($F752:R752)-$E752),($E752)*$D752),0)*S$512</f>
        <v>0</v>
      </c>
      <c r="T752" s="811">
        <f>IF(T$514&gt;=$C752,MIN(-(SUM($F752:S752)-$E752),($E752)*$D752),0)*T$512</f>
        <v>0</v>
      </c>
      <c r="U752" s="811">
        <f>IF(U$514&gt;=$C752,MIN(-(SUM($F752:T752)-$E752),($E752)*$D752),0)*U$512</f>
        <v>0</v>
      </c>
      <c r="V752" s="811">
        <f>IF(V$514&gt;=$C752,MIN(-(SUM($F752:U752)-$E752),($E752)*$D752),0)*V$512</f>
        <v>0</v>
      </c>
      <c r="W752" s="811">
        <f>IF(W$514&gt;=$C752,MIN(-(SUM($F752:V752)-$E752),($E752)*$D752),0)*W$512</f>
        <v>0</v>
      </c>
      <c r="X752" s="811">
        <f>IF(X$514&gt;=$C752,MIN(-(SUM($F752:W752)-$E752),($E752)*$D752),0)*X$512</f>
        <v>0</v>
      </c>
      <c r="Y752" s="811">
        <f>IF(Y$514&gt;=$C752,MIN(-(SUM($F752:X752)-$E752),($E752)*$D752),0)*Y$512</f>
        <v>0</v>
      </c>
      <c r="Z752" s="811">
        <f>IF(Z$514&gt;=$C752,MIN(-(SUM($F752:Y752)-$E752),($E752)*$D752),0)*Z$512</f>
        <v>0</v>
      </c>
      <c r="AA752" s="811">
        <f>IF(AA$514&gt;=$C752,MIN(-(SUM($F752:Z752)-$E752),($E752)*$D752),0)*AA$512</f>
        <v>0</v>
      </c>
      <c r="AB752" s="811">
        <f>IF(AB$514&gt;=$C752,MIN(-(SUM($F752:AA752)-$E752),($E752)*$D752),0)*AB$512</f>
        <v>0</v>
      </c>
      <c r="AC752" s="811">
        <f>IF(AC$514&gt;=$C752,MIN(-(SUM($F752:AB752)-$E752),($E752)*$D752),0)*AC$512</f>
        <v>0</v>
      </c>
      <c r="AD752" s="811">
        <f>IF(AD$514&gt;=$C752,MIN(-(SUM($F752:AC752)-$E752),($E752)*$D752),0)*AD$512</f>
        <v>0</v>
      </c>
      <c r="AE752" s="811">
        <f>IF(AE$514&gt;=$C752,MIN(-(SUM($F752:AD752)-$E752),($E752)*$D752),0)*AE$512</f>
        <v>0</v>
      </c>
      <c r="AF752" s="811">
        <f>IF(AF$514&gt;=$C752,MIN(-(SUM($F752:AE752)-$E752),($E752)*$D752),0)*AF$512</f>
        <v>0</v>
      </c>
      <c r="AG752" s="811">
        <f>IF(AG$514&gt;=$C752,MIN(-(SUM($F752:AF752)-$E752),($E752)*$D752),0)*AG$512</f>
        <v>0</v>
      </c>
      <c r="AH752" s="811">
        <f>IF(AH$514&gt;=$C752,MIN(-(SUM($F752:AG752)-$E752),($E752)*$D752),0)*AH$512</f>
        <v>0</v>
      </c>
      <c r="AI752" s="811">
        <f>IF(AI$514&gt;=$C752,MIN(-(SUM($F752:AH752)-$E752),($E752)*$D752),0)*AI$512</f>
        <v>0</v>
      </c>
      <c r="AJ752" s="811">
        <f>IF(AJ$514&gt;=$C752,MIN(-(SUM($F752:AI752)-$E752),($E752)*$D752),0)*AJ$512</f>
        <v>0</v>
      </c>
      <c r="AK752" s="811">
        <f>IF(AK$514&gt;=$C752,MIN(-(SUM($F752:AJ752)-$E752),($E752)*$D752),0)*AK$512</f>
        <v>0</v>
      </c>
      <c r="AL752" s="811">
        <f>IF(AL$514&gt;=$C752,MIN(-(SUM($F752:AK752)-$E752),($E752)*$D752),0)*AL$512</f>
        <v>0</v>
      </c>
      <c r="AM752" s="811">
        <f>IF(AM$514&gt;=$C752,MIN(-(SUM($F752:AL752)-$E752),($E752)*$D752),0)*AM$512</f>
        <v>0</v>
      </c>
      <c r="AN752" s="811">
        <f>IF(AN$514&gt;=$C752,MIN(-(SUM($F752:AM752)-$E752),($E752)*$D752),0)*AN$512</f>
        <v>0</v>
      </c>
    </row>
    <row r="753" spans="3:40" ht="16.5" outlineLevel="4">
      <c r="C753" s="787">
        <v>10</v>
      </c>
      <c r="D753" s="788">
        <f>Inputs!$D$264</f>
        <v>0.2</v>
      </c>
      <c r="E753" s="812">
        <v>0</v>
      </c>
      <c r="F753" s="710"/>
      <c r="G753" s="811">
        <f>IF(G$514&gt;=$C753,MIN(-(SUM(F753:$F753)-$E753),($E753)*$D753),0)*G$512</f>
        <v>0</v>
      </c>
      <c r="H753" s="811">
        <f>IF(H$514&gt;=$C753,MIN(-(SUM($F753:G753)-$E753),($E753)*$D753),0)*H$512</f>
        <v>0</v>
      </c>
      <c r="I753" s="811">
        <f>IF(I$514&gt;=$C753,MIN(-(SUM($F753:H753)-$E753),($E753)*$D753),0)*I$512</f>
        <v>0</v>
      </c>
      <c r="J753" s="811">
        <f>IF(J$514&gt;=$C753,MIN(-(SUM($F753:I753)-$E753),($E753)*$D753),0)*J$512</f>
        <v>0</v>
      </c>
      <c r="K753" s="811">
        <f>IF(K$514&gt;=$C753,MIN(-(SUM($F753:J753)-$E753),($E753)*$D753),0)*K$512</f>
        <v>0</v>
      </c>
      <c r="L753" s="811">
        <f>IF(L$514&gt;=$C753,MIN(-(SUM($F753:K753)-$E753),($E753)*$D753),0)*L$512</f>
        <v>0</v>
      </c>
      <c r="M753" s="811">
        <f>IF(M$514&gt;=$C753,MIN(-(SUM($F753:L753)-$E753),($E753)*$D753),0)*M$512</f>
        <v>0</v>
      </c>
      <c r="N753" s="811">
        <f>IF(N$514&gt;=$C753,MIN(-(SUM($F753:M753)-$E753),($E753)*$D753),0)*N$512</f>
        <v>0</v>
      </c>
      <c r="O753" s="811">
        <f>IF(O$514&gt;=$C753,MIN(-(SUM($F753:N753)-$E753),($E753)*$D753),0)*O$512</f>
        <v>0</v>
      </c>
      <c r="P753" s="811">
        <f>IF(P$514&gt;=$C753,MIN(-(SUM($F753:O753)-$E753),($E753)*$D753),0)*P$512</f>
        <v>0</v>
      </c>
      <c r="Q753" s="811">
        <f>IF(Q$514&gt;=$C753,MIN(-(SUM($F753:P753)-$E753),($E753)*$D753),0)*Q$512</f>
        <v>0</v>
      </c>
      <c r="R753" s="811">
        <f>IF(R$514&gt;=$C753,MIN(-(SUM($F753:Q753)-$E753),($E753)*$D753),0)*R$512</f>
        <v>0</v>
      </c>
      <c r="S753" s="811">
        <f>IF(S$514&gt;=$C753,MIN(-(SUM($F753:R753)-$E753),($E753)*$D753),0)*S$512</f>
        <v>0</v>
      </c>
      <c r="T753" s="811">
        <f>IF(T$514&gt;=$C753,MIN(-(SUM($F753:S753)-$E753),($E753)*$D753),0)*T$512</f>
        <v>0</v>
      </c>
      <c r="U753" s="811">
        <f>IF(U$514&gt;=$C753,MIN(-(SUM($F753:T753)-$E753),($E753)*$D753),0)*U$512</f>
        <v>0</v>
      </c>
      <c r="V753" s="811">
        <f>IF(V$514&gt;=$C753,MIN(-(SUM($F753:U753)-$E753),($E753)*$D753),0)*V$512</f>
        <v>0</v>
      </c>
      <c r="W753" s="811">
        <f>IF(W$514&gt;=$C753,MIN(-(SUM($F753:V753)-$E753),($E753)*$D753),0)*W$512</f>
        <v>0</v>
      </c>
      <c r="X753" s="811">
        <f>IF(X$514&gt;=$C753,MIN(-(SUM($F753:W753)-$E753),($E753)*$D753),0)*X$512</f>
        <v>0</v>
      </c>
      <c r="Y753" s="811">
        <f>IF(Y$514&gt;=$C753,MIN(-(SUM($F753:X753)-$E753),($E753)*$D753),0)*Y$512</f>
        <v>0</v>
      </c>
      <c r="Z753" s="811">
        <f>IF(Z$514&gt;=$C753,MIN(-(SUM($F753:Y753)-$E753),($E753)*$D753),0)*Z$512</f>
        <v>0</v>
      </c>
      <c r="AA753" s="811">
        <f>IF(AA$514&gt;=$C753,MIN(-(SUM($F753:Z753)-$E753),($E753)*$D753),0)*AA$512</f>
        <v>0</v>
      </c>
      <c r="AB753" s="811">
        <f>IF(AB$514&gt;=$C753,MIN(-(SUM($F753:AA753)-$E753),($E753)*$D753),0)*AB$512</f>
        <v>0</v>
      </c>
      <c r="AC753" s="811">
        <f>IF(AC$514&gt;=$C753,MIN(-(SUM($F753:AB753)-$E753),($E753)*$D753),0)*AC$512</f>
        <v>0</v>
      </c>
      <c r="AD753" s="811">
        <f>IF(AD$514&gt;=$C753,MIN(-(SUM($F753:AC753)-$E753),($E753)*$D753),0)*AD$512</f>
        <v>0</v>
      </c>
      <c r="AE753" s="811">
        <f>IF(AE$514&gt;=$C753,MIN(-(SUM($F753:AD753)-$E753),($E753)*$D753),0)*AE$512</f>
        <v>0</v>
      </c>
      <c r="AF753" s="811">
        <f>IF(AF$514&gt;=$C753,MIN(-(SUM($F753:AE753)-$E753),($E753)*$D753),0)*AF$512</f>
        <v>0</v>
      </c>
      <c r="AG753" s="811">
        <f>IF(AG$514&gt;=$C753,MIN(-(SUM($F753:AF753)-$E753),($E753)*$D753),0)*AG$512</f>
        <v>0</v>
      </c>
      <c r="AH753" s="811">
        <f>IF(AH$514&gt;=$C753,MIN(-(SUM($F753:AG753)-$E753),($E753)*$D753),0)*AH$512</f>
        <v>0</v>
      </c>
      <c r="AI753" s="811">
        <f>IF(AI$514&gt;=$C753,MIN(-(SUM($F753:AH753)-$E753),($E753)*$D753),0)*AI$512</f>
        <v>0</v>
      </c>
      <c r="AJ753" s="811">
        <f>IF(AJ$514&gt;=$C753,MIN(-(SUM($F753:AI753)-$E753),($E753)*$D753),0)*AJ$512</f>
        <v>0</v>
      </c>
      <c r="AK753" s="811">
        <f>IF(AK$514&gt;=$C753,MIN(-(SUM($F753:AJ753)-$E753),($E753)*$D753),0)*AK$512</f>
        <v>0</v>
      </c>
      <c r="AL753" s="811">
        <f>IF(AL$514&gt;=$C753,MIN(-(SUM($F753:AK753)-$E753),($E753)*$D753),0)*AL$512</f>
        <v>0</v>
      </c>
      <c r="AM753" s="811">
        <f>IF(AM$514&gt;=$C753,MIN(-(SUM($F753:AL753)-$E753),($E753)*$D753),0)*AM$512</f>
        <v>0</v>
      </c>
      <c r="AN753" s="811">
        <f>IF(AN$514&gt;=$C753,MIN(-(SUM($F753:AM753)-$E753),($E753)*$D753),0)*AN$512</f>
        <v>0</v>
      </c>
    </row>
    <row r="754" spans="3:40" ht="16.5" outlineLevel="4">
      <c r="C754" s="787">
        <v>11</v>
      </c>
      <c r="D754" s="788">
        <f>Inputs!$D$264</f>
        <v>0.2</v>
      </c>
      <c r="E754" s="812">
        <v>676.49</v>
      </c>
      <c r="F754" s="710"/>
      <c r="G754" s="811">
        <f>IF(G$514&gt;=$C754,MIN(-(SUM(F754:$F754)-$E754),($E754)*$D754),0)*G$512</f>
        <v>0</v>
      </c>
      <c r="H754" s="811">
        <f>IF(H$514&gt;=$C754,MIN(-(SUM($F754:G754)-$E754),($E754)*$D754),0)*H$512</f>
        <v>0</v>
      </c>
      <c r="I754" s="811">
        <f>IF(I$514&gt;=$C754,MIN(-(SUM($F754:H754)-$E754),($E754)*$D754),0)*I$512</f>
        <v>0</v>
      </c>
      <c r="J754" s="811">
        <f>IF(J$514&gt;=$C754,MIN(-(SUM($F754:I754)-$E754),($E754)*$D754),0)*J$512</f>
        <v>0</v>
      </c>
      <c r="K754" s="811">
        <f>IF(K$514&gt;=$C754,MIN(-(SUM($F754:J754)-$E754),($E754)*$D754),0)*K$512</f>
        <v>0</v>
      </c>
      <c r="L754" s="811">
        <f>IF(L$514&gt;=$C754,MIN(-(SUM($F754:K754)-$E754),($E754)*$D754),0)*L$512</f>
        <v>0</v>
      </c>
      <c r="M754" s="811">
        <f>IF(M$514&gt;=$C754,MIN(-(SUM($F754:L754)-$E754),($E754)*$D754),0)*M$512</f>
        <v>0</v>
      </c>
      <c r="N754" s="811">
        <f>IF(N$514&gt;=$C754,MIN(-(SUM($F754:M754)-$E754),($E754)*$D754),0)*N$512</f>
        <v>0</v>
      </c>
      <c r="O754" s="811">
        <f>IF(O$514&gt;=$C754,MIN(-(SUM($F754:N754)-$E754),($E754)*$D754),0)*O$512</f>
        <v>0</v>
      </c>
      <c r="P754" s="811">
        <f>IF(P$514&gt;=$C754,MIN(-(SUM($F754:O754)-$E754),($E754)*$D754),0)*P$512</f>
        <v>0</v>
      </c>
      <c r="Q754" s="811">
        <f>IF(Q$514&gt;=$C754,MIN(-(SUM($F754:P754)-$E754),($E754)*$D754),0)*Q$512</f>
        <v>135.298</v>
      </c>
      <c r="R754" s="811">
        <f>IF(R$514&gt;=$C754,MIN(-(SUM($F754:Q754)-$E754),($E754)*$D754),0)*R$512</f>
        <v>135.298</v>
      </c>
      <c r="S754" s="811">
        <f>IF(S$514&gt;=$C754,MIN(-(SUM($F754:R754)-$E754),($E754)*$D754),0)*S$512</f>
        <v>135.298</v>
      </c>
      <c r="T754" s="811">
        <f>IF(T$514&gt;=$C754,MIN(-(SUM($F754:S754)-$E754),($E754)*$D754),0)*T$512</f>
        <v>135.298</v>
      </c>
      <c r="U754" s="811">
        <f>IF(U$514&gt;=$C754,MIN(-(SUM($F754:T754)-$E754),($E754)*$D754),0)*U$512</f>
        <v>135.298</v>
      </c>
      <c r="V754" s="811">
        <f>IF(V$514&gt;=$C754,MIN(-(SUM($F754:U754)-$E754),($E754)*$D754),0)*V$512</f>
        <v>0</v>
      </c>
      <c r="W754" s="811">
        <f>IF(W$514&gt;=$C754,MIN(-(SUM($F754:V754)-$E754),($E754)*$D754),0)*W$512</f>
        <v>0</v>
      </c>
      <c r="X754" s="811">
        <f>IF(X$514&gt;=$C754,MIN(-(SUM($F754:W754)-$E754),($E754)*$D754),0)*X$512</f>
        <v>0</v>
      </c>
      <c r="Y754" s="811">
        <f>IF(Y$514&gt;=$C754,MIN(-(SUM($F754:X754)-$E754),($E754)*$D754),0)*Y$512</f>
        <v>0</v>
      </c>
      <c r="Z754" s="811">
        <f>IF(Z$514&gt;=$C754,MIN(-(SUM($F754:Y754)-$E754),($E754)*$D754),0)*Z$512</f>
        <v>0</v>
      </c>
      <c r="AA754" s="811">
        <f>IF(AA$514&gt;=$C754,MIN(-(SUM($F754:Z754)-$E754),($E754)*$D754),0)*AA$512</f>
        <v>0</v>
      </c>
      <c r="AB754" s="811">
        <f>IF(AB$514&gt;=$C754,MIN(-(SUM($F754:AA754)-$E754),($E754)*$D754),0)*AB$512</f>
        <v>0</v>
      </c>
      <c r="AC754" s="811">
        <f>IF(AC$514&gt;=$C754,MIN(-(SUM($F754:AB754)-$E754),($E754)*$D754),0)*AC$512</f>
        <v>0</v>
      </c>
      <c r="AD754" s="811">
        <f>IF(AD$514&gt;=$C754,MIN(-(SUM($F754:AC754)-$E754),($E754)*$D754),0)*AD$512</f>
        <v>0</v>
      </c>
      <c r="AE754" s="811">
        <f>IF(AE$514&gt;=$C754,MIN(-(SUM($F754:AD754)-$E754),($E754)*$D754),0)*AE$512</f>
        <v>0</v>
      </c>
      <c r="AF754" s="811">
        <f>IF(AF$514&gt;=$C754,MIN(-(SUM($F754:AE754)-$E754),($E754)*$D754),0)*AF$512</f>
        <v>0</v>
      </c>
      <c r="AG754" s="811">
        <f>IF(AG$514&gt;=$C754,MIN(-(SUM($F754:AF754)-$E754),($E754)*$D754),0)*AG$512</f>
        <v>0</v>
      </c>
      <c r="AH754" s="811">
        <f>IF(AH$514&gt;=$C754,MIN(-(SUM($F754:AG754)-$E754),($E754)*$D754),0)*AH$512</f>
        <v>0</v>
      </c>
      <c r="AI754" s="811">
        <f>IF(AI$514&gt;=$C754,MIN(-(SUM($F754:AH754)-$E754),($E754)*$D754),0)*AI$512</f>
        <v>0</v>
      </c>
      <c r="AJ754" s="811">
        <f>IF(AJ$514&gt;=$C754,MIN(-(SUM($F754:AI754)-$E754),($E754)*$D754),0)*AJ$512</f>
        <v>0</v>
      </c>
      <c r="AK754" s="811">
        <f>IF(AK$514&gt;=$C754,MIN(-(SUM($F754:AJ754)-$E754),($E754)*$D754),0)*AK$512</f>
        <v>0</v>
      </c>
      <c r="AL754" s="811">
        <f>IF(AL$514&gt;=$C754,MIN(-(SUM($F754:AK754)-$E754),($E754)*$D754),0)*AL$512</f>
        <v>0</v>
      </c>
      <c r="AM754" s="811">
        <f>IF(AM$514&gt;=$C754,MIN(-(SUM($F754:AL754)-$E754),($E754)*$D754),0)*AM$512</f>
        <v>0</v>
      </c>
      <c r="AN754" s="811">
        <f>IF(AN$514&gt;=$C754,MIN(-(SUM($F754:AM754)-$E754),($E754)*$D754),0)*AN$512</f>
        <v>0</v>
      </c>
    </row>
    <row r="755" spans="3:40" ht="16.5" outlineLevel="4">
      <c r="C755" s="787">
        <v>12</v>
      </c>
      <c r="D755" s="788">
        <f>Inputs!$D$264</f>
        <v>0.2</v>
      </c>
      <c r="E755" s="812">
        <v>49.947940000000003</v>
      </c>
      <c r="F755" s="710"/>
      <c r="G755" s="811">
        <f>IF(G$514&gt;=$C755,MIN(-(SUM(F755:$F755)-$E755),($E755)*$D755),0)*G$512</f>
        <v>0</v>
      </c>
      <c r="H755" s="811">
        <f>IF(H$514&gt;=$C755,MIN(-(SUM($F755:G755)-$E755),($E755)*$D755),0)*H$512</f>
        <v>0</v>
      </c>
      <c r="I755" s="811">
        <f>IF(I$514&gt;=$C755,MIN(-(SUM($F755:H755)-$E755),($E755)*$D755),0)*I$512</f>
        <v>0</v>
      </c>
      <c r="J755" s="811">
        <f>IF(J$514&gt;=$C755,MIN(-(SUM($F755:I755)-$E755),($E755)*$D755),0)*J$512</f>
        <v>0</v>
      </c>
      <c r="K755" s="811">
        <f>IF(K$514&gt;=$C755,MIN(-(SUM($F755:J755)-$E755),($E755)*$D755),0)*K$512</f>
        <v>0</v>
      </c>
      <c r="L755" s="811">
        <f>IF(L$514&gt;=$C755,MIN(-(SUM($F755:K755)-$E755),($E755)*$D755),0)*L$512</f>
        <v>0</v>
      </c>
      <c r="M755" s="811">
        <f>IF(M$514&gt;=$C755,MIN(-(SUM($F755:L755)-$E755),($E755)*$D755),0)*M$512</f>
        <v>0</v>
      </c>
      <c r="N755" s="811">
        <f>IF(N$514&gt;=$C755,MIN(-(SUM($F755:M755)-$E755),($E755)*$D755),0)*N$512</f>
        <v>0</v>
      </c>
      <c r="O755" s="811">
        <f>IF(O$514&gt;=$C755,MIN(-(SUM($F755:N755)-$E755),($E755)*$D755),0)*O$512</f>
        <v>0</v>
      </c>
      <c r="P755" s="811">
        <f>IF(P$514&gt;=$C755,MIN(-(SUM($F755:O755)-$E755),($E755)*$D755),0)*P$512</f>
        <v>0</v>
      </c>
      <c r="Q755" s="811">
        <f>IF(Q$514&gt;=$C755,MIN(-(SUM($F755:P755)-$E755),($E755)*$D755),0)*Q$512</f>
        <v>0</v>
      </c>
      <c r="R755" s="811">
        <f>IF(R$514&gt;=$C755,MIN(-(SUM($F755:Q755)-$E755),($E755)*$D755),0)*R$512</f>
        <v>9.9895880000000012</v>
      </c>
      <c r="S755" s="811">
        <f>IF(S$514&gt;=$C755,MIN(-(SUM($F755:R755)-$E755),($E755)*$D755),0)*S$512</f>
        <v>9.9895880000000012</v>
      </c>
      <c r="T755" s="811">
        <f>IF(T$514&gt;=$C755,MIN(-(SUM($F755:S755)-$E755),($E755)*$D755),0)*T$512</f>
        <v>9.9895880000000012</v>
      </c>
      <c r="U755" s="811">
        <f>IF(U$514&gt;=$C755,MIN(-(SUM($F755:T755)-$E755),($E755)*$D755),0)*U$512</f>
        <v>9.9895880000000012</v>
      </c>
      <c r="V755" s="811">
        <f>IF(V$514&gt;=$C755,MIN(-(SUM($F755:U755)-$E755),($E755)*$D755),0)*V$512</f>
        <v>9.9895879999999977</v>
      </c>
      <c r="W755" s="811">
        <f>IF(W$514&gt;=$C755,MIN(-(SUM($F755:V755)-$E755),($E755)*$D755),0)*W$512</f>
        <v>0</v>
      </c>
      <c r="X755" s="811">
        <f>IF(X$514&gt;=$C755,MIN(-(SUM($F755:W755)-$E755),($E755)*$D755),0)*X$512</f>
        <v>0</v>
      </c>
      <c r="Y755" s="811">
        <f>IF(Y$514&gt;=$C755,MIN(-(SUM($F755:X755)-$E755),($E755)*$D755),0)*Y$512</f>
        <v>0</v>
      </c>
      <c r="Z755" s="811">
        <f>IF(Z$514&gt;=$C755,MIN(-(SUM($F755:Y755)-$E755),($E755)*$D755),0)*Z$512</f>
        <v>0</v>
      </c>
      <c r="AA755" s="811">
        <f>IF(AA$514&gt;=$C755,MIN(-(SUM($F755:Z755)-$E755),($E755)*$D755),0)*AA$512</f>
        <v>0</v>
      </c>
      <c r="AB755" s="811">
        <f>IF(AB$514&gt;=$C755,MIN(-(SUM($F755:AA755)-$E755),($E755)*$D755),0)*AB$512</f>
        <v>0</v>
      </c>
      <c r="AC755" s="811">
        <f>IF(AC$514&gt;=$C755,MIN(-(SUM($F755:AB755)-$E755),($E755)*$D755),0)*AC$512</f>
        <v>0</v>
      </c>
      <c r="AD755" s="811">
        <f>IF(AD$514&gt;=$C755,MIN(-(SUM($F755:AC755)-$E755),($E755)*$D755),0)*AD$512</f>
        <v>0</v>
      </c>
      <c r="AE755" s="811">
        <f>IF(AE$514&gt;=$C755,MIN(-(SUM($F755:AD755)-$E755),($E755)*$D755),0)*AE$512</f>
        <v>0</v>
      </c>
      <c r="AF755" s="811">
        <f>IF(AF$514&gt;=$C755,MIN(-(SUM($F755:AE755)-$E755),($E755)*$D755),0)*AF$512</f>
        <v>0</v>
      </c>
      <c r="AG755" s="811">
        <f>IF(AG$514&gt;=$C755,MIN(-(SUM($F755:AF755)-$E755),($E755)*$D755),0)*AG$512</f>
        <v>0</v>
      </c>
      <c r="AH755" s="811">
        <f>IF(AH$514&gt;=$C755,MIN(-(SUM($F755:AG755)-$E755),($E755)*$D755),0)*AH$512</f>
        <v>0</v>
      </c>
      <c r="AI755" s="811">
        <f>IF(AI$514&gt;=$C755,MIN(-(SUM($F755:AH755)-$E755),($E755)*$D755),0)*AI$512</f>
        <v>0</v>
      </c>
      <c r="AJ755" s="811">
        <f>IF(AJ$514&gt;=$C755,MIN(-(SUM($F755:AI755)-$E755),($E755)*$D755),0)*AJ$512</f>
        <v>0</v>
      </c>
      <c r="AK755" s="811">
        <f>IF(AK$514&gt;=$C755,MIN(-(SUM($F755:AJ755)-$E755),($E755)*$D755),0)*AK$512</f>
        <v>0</v>
      </c>
      <c r="AL755" s="811">
        <f>IF(AL$514&gt;=$C755,MIN(-(SUM($F755:AK755)-$E755),($E755)*$D755),0)*AL$512</f>
        <v>0</v>
      </c>
      <c r="AM755" s="811">
        <f>IF(AM$514&gt;=$C755,MIN(-(SUM($F755:AL755)-$E755),($E755)*$D755),0)*AM$512</f>
        <v>0</v>
      </c>
      <c r="AN755" s="811">
        <f>IF(AN$514&gt;=$C755,MIN(-(SUM($F755:AM755)-$E755),($E755)*$D755),0)*AN$512</f>
        <v>0</v>
      </c>
    </row>
    <row r="756" spans="3:40" ht="16.5" outlineLevel="4">
      <c r="C756" s="787">
        <v>13</v>
      </c>
      <c r="D756" s="788">
        <f>Inputs!$D$264</f>
        <v>0.2</v>
      </c>
      <c r="E756" s="812">
        <v>0</v>
      </c>
      <c r="F756" s="710"/>
      <c r="G756" s="811">
        <f>IF(G$514&gt;=$C756,MIN(-(SUM(F756:$F756)-$E756),($E756)*$D756),0)*G$512</f>
        <v>0</v>
      </c>
      <c r="H756" s="811">
        <f>IF(H$514&gt;=$C756,MIN(-(SUM($F756:G756)-$E756),($E756)*$D756),0)*H$512</f>
        <v>0</v>
      </c>
      <c r="I756" s="811">
        <f>IF(I$514&gt;=$C756,MIN(-(SUM($F756:H756)-$E756),($E756)*$D756),0)*I$512</f>
        <v>0</v>
      </c>
      <c r="J756" s="811">
        <f>IF(J$514&gt;=$C756,MIN(-(SUM($F756:I756)-$E756),($E756)*$D756),0)*J$512</f>
        <v>0</v>
      </c>
      <c r="K756" s="811">
        <f>IF(K$514&gt;=$C756,MIN(-(SUM($F756:J756)-$E756),($E756)*$D756),0)*K$512</f>
        <v>0</v>
      </c>
      <c r="L756" s="811">
        <f>IF(L$514&gt;=$C756,MIN(-(SUM($F756:K756)-$E756),($E756)*$D756),0)*L$512</f>
        <v>0</v>
      </c>
      <c r="M756" s="811">
        <f>IF(M$514&gt;=$C756,MIN(-(SUM($F756:L756)-$E756),($E756)*$D756),0)*M$512</f>
        <v>0</v>
      </c>
      <c r="N756" s="811">
        <f>IF(N$514&gt;=$C756,MIN(-(SUM($F756:M756)-$E756),($E756)*$D756),0)*N$512</f>
        <v>0</v>
      </c>
      <c r="O756" s="811">
        <f>IF(O$514&gt;=$C756,MIN(-(SUM($F756:N756)-$E756),($E756)*$D756),0)*O$512</f>
        <v>0</v>
      </c>
      <c r="P756" s="811">
        <f>IF(P$514&gt;=$C756,MIN(-(SUM($F756:O756)-$E756),($E756)*$D756),0)*P$512</f>
        <v>0</v>
      </c>
      <c r="Q756" s="811">
        <f>IF(Q$514&gt;=$C756,MIN(-(SUM($F756:P756)-$E756),($E756)*$D756),0)*Q$512</f>
        <v>0</v>
      </c>
      <c r="R756" s="811">
        <f>IF(R$514&gt;=$C756,MIN(-(SUM($F756:Q756)-$E756),($E756)*$D756),0)*R$512</f>
        <v>0</v>
      </c>
      <c r="S756" s="811">
        <f>IF(S$514&gt;=$C756,MIN(-(SUM($F756:R756)-$E756),($E756)*$D756),0)*S$512</f>
        <v>0</v>
      </c>
      <c r="T756" s="811">
        <f>IF(T$514&gt;=$C756,MIN(-(SUM($F756:S756)-$E756),($E756)*$D756),0)*T$512</f>
        <v>0</v>
      </c>
      <c r="U756" s="811">
        <f>IF(U$514&gt;=$C756,MIN(-(SUM($F756:T756)-$E756),($E756)*$D756),0)*U$512</f>
        <v>0</v>
      </c>
      <c r="V756" s="811">
        <f>IF(V$514&gt;=$C756,MIN(-(SUM($F756:U756)-$E756),($E756)*$D756),0)*V$512</f>
        <v>0</v>
      </c>
      <c r="W756" s="811">
        <f>IF(W$514&gt;=$C756,MIN(-(SUM($F756:V756)-$E756),($E756)*$D756),0)*W$512</f>
        <v>0</v>
      </c>
      <c r="X756" s="811">
        <f>IF(X$514&gt;=$C756,MIN(-(SUM($F756:W756)-$E756),($E756)*$D756),0)*X$512</f>
        <v>0</v>
      </c>
      <c r="Y756" s="811">
        <f>IF(Y$514&gt;=$C756,MIN(-(SUM($F756:X756)-$E756),($E756)*$D756),0)*Y$512</f>
        <v>0</v>
      </c>
      <c r="Z756" s="811">
        <f>IF(Z$514&gt;=$C756,MIN(-(SUM($F756:Y756)-$E756),($E756)*$D756),0)*Z$512</f>
        <v>0</v>
      </c>
      <c r="AA756" s="811">
        <f>IF(AA$514&gt;=$C756,MIN(-(SUM($F756:Z756)-$E756),($E756)*$D756),0)*AA$512</f>
        <v>0</v>
      </c>
      <c r="AB756" s="811">
        <f>IF(AB$514&gt;=$C756,MIN(-(SUM($F756:AA756)-$E756),($E756)*$D756),0)*AB$512</f>
        <v>0</v>
      </c>
      <c r="AC756" s="811">
        <f>IF(AC$514&gt;=$C756,MIN(-(SUM($F756:AB756)-$E756),($E756)*$D756),0)*AC$512</f>
        <v>0</v>
      </c>
      <c r="AD756" s="811">
        <f>IF(AD$514&gt;=$C756,MIN(-(SUM($F756:AC756)-$E756),($E756)*$D756),0)*AD$512</f>
        <v>0</v>
      </c>
      <c r="AE756" s="811">
        <f>IF(AE$514&gt;=$C756,MIN(-(SUM($F756:AD756)-$E756),($E756)*$D756),0)*AE$512</f>
        <v>0</v>
      </c>
      <c r="AF756" s="811">
        <f>IF(AF$514&gt;=$C756,MIN(-(SUM($F756:AE756)-$E756),($E756)*$D756),0)*AF$512</f>
        <v>0</v>
      </c>
      <c r="AG756" s="811">
        <f>IF(AG$514&gt;=$C756,MIN(-(SUM($F756:AF756)-$E756),($E756)*$D756),0)*AG$512</f>
        <v>0</v>
      </c>
      <c r="AH756" s="811">
        <f>IF(AH$514&gt;=$C756,MIN(-(SUM($F756:AG756)-$E756),($E756)*$D756),0)*AH$512</f>
        <v>0</v>
      </c>
      <c r="AI756" s="811">
        <f>IF(AI$514&gt;=$C756,MIN(-(SUM($F756:AH756)-$E756),($E756)*$D756),0)*AI$512</f>
        <v>0</v>
      </c>
      <c r="AJ756" s="811">
        <f>IF(AJ$514&gt;=$C756,MIN(-(SUM($F756:AI756)-$E756),($E756)*$D756),0)*AJ$512</f>
        <v>0</v>
      </c>
      <c r="AK756" s="811">
        <f>IF(AK$514&gt;=$C756,MIN(-(SUM($F756:AJ756)-$E756),($E756)*$D756),0)*AK$512</f>
        <v>0</v>
      </c>
      <c r="AL756" s="811">
        <f>IF(AL$514&gt;=$C756,MIN(-(SUM($F756:AK756)-$E756),($E756)*$D756),0)*AL$512</f>
        <v>0</v>
      </c>
      <c r="AM756" s="811">
        <f>IF(AM$514&gt;=$C756,MIN(-(SUM($F756:AL756)-$E756),($E756)*$D756),0)*AM$512</f>
        <v>0</v>
      </c>
      <c r="AN756" s="811">
        <f>IF(AN$514&gt;=$C756,MIN(-(SUM($F756:AM756)-$E756),($E756)*$D756),0)*AN$512</f>
        <v>0</v>
      </c>
    </row>
    <row r="757" spans="3:40" ht="16.5" outlineLevel="4">
      <c r="C757" s="787">
        <v>14</v>
      </c>
      <c r="D757" s="788">
        <f>Inputs!$D$264</f>
        <v>0.2</v>
      </c>
      <c r="E757" s="812">
        <v>0</v>
      </c>
      <c r="F757" s="710"/>
      <c r="G757" s="811">
        <f>IF(G$514&gt;=$C757,MIN(-(SUM(F757:$F757)-$E757),($E757)*$D757),0)*G$512</f>
        <v>0</v>
      </c>
      <c r="H757" s="811">
        <f>IF(H$514&gt;=$C757,MIN(-(SUM($F757:G757)-$E757),($E757)*$D757),0)*H$512</f>
        <v>0</v>
      </c>
      <c r="I757" s="811">
        <f>IF(I$514&gt;=$C757,MIN(-(SUM($F757:H757)-$E757),($E757)*$D757),0)*I$512</f>
        <v>0</v>
      </c>
      <c r="J757" s="811">
        <f>IF(J$514&gt;=$C757,MIN(-(SUM($F757:I757)-$E757),($E757)*$D757),0)*J$512</f>
        <v>0</v>
      </c>
      <c r="K757" s="811">
        <f>IF(K$514&gt;=$C757,MIN(-(SUM($F757:J757)-$E757),($E757)*$D757),0)*K$512</f>
        <v>0</v>
      </c>
      <c r="L757" s="811">
        <f>IF(L$514&gt;=$C757,MIN(-(SUM($F757:K757)-$E757),($E757)*$D757),0)*L$512</f>
        <v>0</v>
      </c>
      <c r="M757" s="811">
        <f>IF(M$514&gt;=$C757,MIN(-(SUM($F757:L757)-$E757),($E757)*$D757),0)*M$512</f>
        <v>0</v>
      </c>
      <c r="N757" s="811">
        <f>IF(N$514&gt;=$C757,MIN(-(SUM($F757:M757)-$E757),($E757)*$D757),0)*N$512</f>
        <v>0</v>
      </c>
      <c r="O757" s="811">
        <f>IF(O$514&gt;=$C757,MIN(-(SUM($F757:N757)-$E757),($E757)*$D757),0)*O$512</f>
        <v>0</v>
      </c>
      <c r="P757" s="811">
        <f>IF(P$514&gt;=$C757,MIN(-(SUM($F757:O757)-$E757),($E757)*$D757),0)*P$512</f>
        <v>0</v>
      </c>
      <c r="Q757" s="811">
        <f>IF(Q$514&gt;=$C757,MIN(-(SUM($F757:P757)-$E757),($E757)*$D757),0)*Q$512</f>
        <v>0</v>
      </c>
      <c r="R757" s="811">
        <f>IF(R$514&gt;=$C757,MIN(-(SUM($F757:Q757)-$E757),($E757)*$D757),0)*R$512</f>
        <v>0</v>
      </c>
      <c r="S757" s="811">
        <f>IF(S$514&gt;=$C757,MIN(-(SUM($F757:R757)-$E757),($E757)*$D757),0)*S$512</f>
        <v>0</v>
      </c>
      <c r="T757" s="811">
        <f>IF(T$514&gt;=$C757,MIN(-(SUM($F757:S757)-$E757),($E757)*$D757),0)*T$512</f>
        <v>0</v>
      </c>
      <c r="U757" s="811">
        <f>IF(U$514&gt;=$C757,MIN(-(SUM($F757:T757)-$E757),($E757)*$D757),0)*U$512</f>
        <v>0</v>
      </c>
      <c r="V757" s="811">
        <f>IF(V$514&gt;=$C757,MIN(-(SUM($F757:U757)-$E757),($E757)*$D757),0)*V$512</f>
        <v>0</v>
      </c>
      <c r="W757" s="811">
        <f>IF(W$514&gt;=$C757,MIN(-(SUM($F757:V757)-$E757),($E757)*$D757),0)*W$512</f>
        <v>0</v>
      </c>
      <c r="X757" s="811">
        <f>IF(X$514&gt;=$C757,MIN(-(SUM($F757:W757)-$E757),($E757)*$D757),0)*X$512</f>
        <v>0</v>
      </c>
      <c r="Y757" s="811">
        <f>IF(Y$514&gt;=$C757,MIN(-(SUM($F757:X757)-$E757),($E757)*$D757),0)*Y$512</f>
        <v>0</v>
      </c>
      <c r="Z757" s="811">
        <f>IF(Z$514&gt;=$C757,MIN(-(SUM($F757:Y757)-$E757),($E757)*$D757),0)*Z$512</f>
        <v>0</v>
      </c>
      <c r="AA757" s="811">
        <f>IF(AA$514&gt;=$C757,MIN(-(SUM($F757:Z757)-$E757),($E757)*$D757),0)*AA$512</f>
        <v>0</v>
      </c>
      <c r="AB757" s="811">
        <f>IF(AB$514&gt;=$C757,MIN(-(SUM($F757:AA757)-$E757),($E757)*$D757),0)*AB$512</f>
        <v>0</v>
      </c>
      <c r="AC757" s="811">
        <f>IF(AC$514&gt;=$C757,MIN(-(SUM($F757:AB757)-$E757),($E757)*$D757),0)*AC$512</f>
        <v>0</v>
      </c>
      <c r="AD757" s="811">
        <f>IF(AD$514&gt;=$C757,MIN(-(SUM($F757:AC757)-$E757),($E757)*$D757),0)*AD$512</f>
        <v>0</v>
      </c>
      <c r="AE757" s="811">
        <f>IF(AE$514&gt;=$C757,MIN(-(SUM($F757:AD757)-$E757),($E757)*$D757),0)*AE$512</f>
        <v>0</v>
      </c>
      <c r="AF757" s="811">
        <f>IF(AF$514&gt;=$C757,MIN(-(SUM($F757:AE757)-$E757),($E757)*$D757),0)*AF$512</f>
        <v>0</v>
      </c>
      <c r="AG757" s="811">
        <f>IF(AG$514&gt;=$C757,MIN(-(SUM($F757:AF757)-$E757),($E757)*$D757),0)*AG$512</f>
        <v>0</v>
      </c>
      <c r="AH757" s="811">
        <f>IF(AH$514&gt;=$C757,MIN(-(SUM($F757:AG757)-$E757),($E757)*$D757),0)*AH$512</f>
        <v>0</v>
      </c>
      <c r="AI757" s="811">
        <f>IF(AI$514&gt;=$C757,MIN(-(SUM($F757:AH757)-$E757),($E757)*$D757),0)*AI$512</f>
        <v>0</v>
      </c>
      <c r="AJ757" s="811">
        <f>IF(AJ$514&gt;=$C757,MIN(-(SUM($F757:AI757)-$E757),($E757)*$D757),0)*AJ$512</f>
        <v>0</v>
      </c>
      <c r="AK757" s="811">
        <f>IF(AK$514&gt;=$C757,MIN(-(SUM($F757:AJ757)-$E757),($E757)*$D757),0)*AK$512</f>
        <v>0</v>
      </c>
      <c r="AL757" s="811">
        <f>IF(AL$514&gt;=$C757,MIN(-(SUM($F757:AK757)-$E757),($E757)*$D757),0)*AL$512</f>
        <v>0</v>
      </c>
      <c r="AM757" s="811">
        <f>IF(AM$514&gt;=$C757,MIN(-(SUM($F757:AL757)-$E757),($E757)*$D757),0)*AM$512</f>
        <v>0</v>
      </c>
      <c r="AN757" s="811">
        <f>IF(AN$514&gt;=$C757,MIN(-(SUM($F757:AM757)-$E757),($E757)*$D757),0)*AN$512</f>
        <v>0</v>
      </c>
    </row>
    <row r="758" spans="3:40" ht="16.5" outlineLevel="4">
      <c r="C758" s="787">
        <v>15</v>
      </c>
      <c r="D758" s="788">
        <f>Inputs!$D$264</f>
        <v>0.2</v>
      </c>
      <c r="E758" s="812">
        <v>0</v>
      </c>
      <c r="F758" s="710"/>
      <c r="G758" s="811">
        <f>IF(G$514&gt;=$C758,MIN(-(SUM(F758:$F758)-$E758),($E758)*$D758),0)*G$512</f>
        <v>0</v>
      </c>
      <c r="H758" s="811">
        <f>IF(H$514&gt;=$C758,MIN(-(SUM($F758:G758)-$E758),($E758)*$D758),0)*H$512</f>
        <v>0</v>
      </c>
      <c r="I758" s="811">
        <f>IF(I$514&gt;=$C758,MIN(-(SUM($F758:H758)-$E758),($E758)*$D758),0)*I$512</f>
        <v>0</v>
      </c>
      <c r="J758" s="811">
        <f>IF(J$514&gt;=$C758,MIN(-(SUM($F758:I758)-$E758),($E758)*$D758),0)*J$512</f>
        <v>0</v>
      </c>
      <c r="K758" s="811">
        <f>IF(K$514&gt;=$C758,MIN(-(SUM($F758:J758)-$E758),($E758)*$D758),0)*K$512</f>
        <v>0</v>
      </c>
      <c r="L758" s="811">
        <f>IF(L$514&gt;=$C758,MIN(-(SUM($F758:K758)-$E758),($E758)*$D758),0)*L$512</f>
        <v>0</v>
      </c>
      <c r="M758" s="811">
        <f>IF(M$514&gt;=$C758,MIN(-(SUM($F758:L758)-$E758),($E758)*$D758),0)*M$512</f>
        <v>0</v>
      </c>
      <c r="N758" s="811">
        <f>IF(N$514&gt;=$C758,MIN(-(SUM($F758:M758)-$E758),($E758)*$D758),0)*N$512</f>
        <v>0</v>
      </c>
      <c r="O758" s="811">
        <f>IF(O$514&gt;=$C758,MIN(-(SUM($F758:N758)-$E758),($E758)*$D758),0)*O$512</f>
        <v>0</v>
      </c>
      <c r="P758" s="811">
        <f>IF(P$514&gt;=$C758,MIN(-(SUM($F758:O758)-$E758),($E758)*$D758),0)*P$512</f>
        <v>0</v>
      </c>
      <c r="Q758" s="811">
        <f>IF(Q$514&gt;=$C758,MIN(-(SUM($F758:P758)-$E758),($E758)*$D758),0)*Q$512</f>
        <v>0</v>
      </c>
      <c r="R758" s="811">
        <f>IF(R$514&gt;=$C758,MIN(-(SUM($F758:Q758)-$E758),($E758)*$D758),0)*R$512</f>
        <v>0</v>
      </c>
      <c r="S758" s="811">
        <f>IF(S$514&gt;=$C758,MIN(-(SUM($F758:R758)-$E758),($E758)*$D758),0)*S$512</f>
        <v>0</v>
      </c>
      <c r="T758" s="811">
        <f>IF(T$514&gt;=$C758,MIN(-(SUM($F758:S758)-$E758),($E758)*$D758),0)*T$512</f>
        <v>0</v>
      </c>
      <c r="U758" s="811">
        <f>IF(U$514&gt;=$C758,MIN(-(SUM($F758:T758)-$E758),($E758)*$D758),0)*U$512</f>
        <v>0</v>
      </c>
      <c r="V758" s="811">
        <f>IF(V$514&gt;=$C758,MIN(-(SUM($F758:U758)-$E758),($E758)*$D758),0)*V$512</f>
        <v>0</v>
      </c>
      <c r="W758" s="811">
        <f>IF(W$514&gt;=$C758,MIN(-(SUM($F758:V758)-$E758),($E758)*$D758),0)*W$512</f>
        <v>0</v>
      </c>
      <c r="X758" s="811">
        <f>IF(X$514&gt;=$C758,MIN(-(SUM($F758:W758)-$E758),($E758)*$D758),0)*X$512</f>
        <v>0</v>
      </c>
      <c r="Y758" s="811">
        <f>IF(Y$514&gt;=$C758,MIN(-(SUM($F758:X758)-$E758),($E758)*$D758),0)*Y$512</f>
        <v>0</v>
      </c>
      <c r="Z758" s="811">
        <f>IF(Z$514&gt;=$C758,MIN(-(SUM($F758:Y758)-$E758),($E758)*$D758),0)*Z$512</f>
        <v>0</v>
      </c>
      <c r="AA758" s="811">
        <f>IF(AA$514&gt;=$C758,MIN(-(SUM($F758:Z758)-$E758),($E758)*$D758),0)*AA$512</f>
        <v>0</v>
      </c>
      <c r="AB758" s="811">
        <f>IF(AB$514&gt;=$C758,MIN(-(SUM($F758:AA758)-$E758),($E758)*$D758),0)*AB$512</f>
        <v>0</v>
      </c>
      <c r="AC758" s="811">
        <f>IF(AC$514&gt;=$C758,MIN(-(SUM($F758:AB758)-$E758),($E758)*$D758),0)*AC$512</f>
        <v>0</v>
      </c>
      <c r="AD758" s="811">
        <f>IF(AD$514&gt;=$C758,MIN(-(SUM($F758:AC758)-$E758),($E758)*$D758),0)*AD$512</f>
        <v>0</v>
      </c>
      <c r="AE758" s="811">
        <f>IF(AE$514&gt;=$C758,MIN(-(SUM($F758:AD758)-$E758),($E758)*$D758),0)*AE$512</f>
        <v>0</v>
      </c>
      <c r="AF758" s="811">
        <f>IF(AF$514&gt;=$C758,MIN(-(SUM($F758:AE758)-$E758),($E758)*$D758),0)*AF$512</f>
        <v>0</v>
      </c>
      <c r="AG758" s="811">
        <f>IF(AG$514&gt;=$C758,MIN(-(SUM($F758:AF758)-$E758),($E758)*$D758),0)*AG$512</f>
        <v>0</v>
      </c>
      <c r="AH758" s="811">
        <f>IF(AH$514&gt;=$C758,MIN(-(SUM($F758:AG758)-$E758),($E758)*$D758),0)*AH$512</f>
        <v>0</v>
      </c>
      <c r="AI758" s="811">
        <f>IF(AI$514&gt;=$C758,MIN(-(SUM($F758:AH758)-$E758),($E758)*$D758),0)*AI$512</f>
        <v>0</v>
      </c>
      <c r="AJ758" s="811">
        <f>IF(AJ$514&gt;=$C758,MIN(-(SUM($F758:AI758)-$E758),($E758)*$D758),0)*AJ$512</f>
        <v>0</v>
      </c>
      <c r="AK758" s="811">
        <f>IF(AK$514&gt;=$C758,MIN(-(SUM($F758:AJ758)-$E758),($E758)*$D758),0)*AK$512</f>
        <v>0</v>
      </c>
      <c r="AL758" s="811">
        <f>IF(AL$514&gt;=$C758,MIN(-(SUM($F758:AK758)-$E758),($E758)*$D758),0)*AL$512</f>
        <v>0</v>
      </c>
      <c r="AM758" s="811">
        <f>IF(AM$514&gt;=$C758,MIN(-(SUM($F758:AL758)-$E758),($E758)*$D758),0)*AM$512</f>
        <v>0</v>
      </c>
      <c r="AN758" s="811">
        <f>IF(AN$514&gt;=$C758,MIN(-(SUM($F758:AM758)-$E758),($E758)*$D758),0)*AN$512</f>
        <v>0</v>
      </c>
    </row>
    <row r="759" spans="3:40" ht="16.5" outlineLevel="4">
      <c r="C759" s="787">
        <v>16</v>
      </c>
      <c r="D759" s="788">
        <f>Inputs!$D$264</f>
        <v>0.2</v>
      </c>
      <c r="E759" s="812">
        <v>0</v>
      </c>
      <c r="F759" s="710"/>
      <c r="G759" s="811">
        <f>IF(G$514&gt;=$C759,MIN(-(SUM(F759:$F759)-$E759),($E759)*$D759),0)*G$512</f>
        <v>0</v>
      </c>
      <c r="H759" s="811">
        <f>IF(H$514&gt;=$C759,MIN(-(SUM($F759:G759)-$E759),($E759)*$D759),0)*H$512</f>
        <v>0</v>
      </c>
      <c r="I759" s="811">
        <f>IF(I$514&gt;=$C759,MIN(-(SUM($F759:H759)-$E759),($E759)*$D759),0)*I$512</f>
        <v>0</v>
      </c>
      <c r="J759" s="811">
        <f>IF(J$514&gt;=$C759,MIN(-(SUM($F759:I759)-$E759),($E759)*$D759),0)*J$512</f>
        <v>0</v>
      </c>
      <c r="K759" s="811">
        <f>IF(K$514&gt;=$C759,MIN(-(SUM($F759:J759)-$E759),($E759)*$D759),0)*K$512</f>
        <v>0</v>
      </c>
      <c r="L759" s="811">
        <f>IF(L$514&gt;=$C759,MIN(-(SUM($F759:K759)-$E759),($E759)*$D759),0)*L$512</f>
        <v>0</v>
      </c>
      <c r="M759" s="811">
        <f>IF(M$514&gt;=$C759,MIN(-(SUM($F759:L759)-$E759),($E759)*$D759),0)*M$512</f>
        <v>0</v>
      </c>
      <c r="N759" s="811">
        <f>IF(N$514&gt;=$C759,MIN(-(SUM($F759:M759)-$E759),($E759)*$D759),0)*N$512</f>
        <v>0</v>
      </c>
      <c r="O759" s="811">
        <f>IF(O$514&gt;=$C759,MIN(-(SUM($F759:N759)-$E759),($E759)*$D759),0)*O$512</f>
        <v>0</v>
      </c>
      <c r="P759" s="811">
        <f>IF(P$514&gt;=$C759,MIN(-(SUM($F759:O759)-$E759),($E759)*$D759),0)*P$512</f>
        <v>0</v>
      </c>
      <c r="Q759" s="811">
        <f>IF(Q$514&gt;=$C759,MIN(-(SUM($F759:P759)-$E759),($E759)*$D759),0)*Q$512</f>
        <v>0</v>
      </c>
      <c r="R759" s="811">
        <f>IF(R$514&gt;=$C759,MIN(-(SUM($F759:Q759)-$E759),($E759)*$D759),0)*R$512</f>
        <v>0</v>
      </c>
      <c r="S759" s="811">
        <f>IF(S$514&gt;=$C759,MIN(-(SUM($F759:R759)-$E759),($E759)*$D759),0)*S$512</f>
        <v>0</v>
      </c>
      <c r="T759" s="811">
        <f>IF(T$514&gt;=$C759,MIN(-(SUM($F759:S759)-$E759),($E759)*$D759),0)*T$512</f>
        <v>0</v>
      </c>
      <c r="U759" s="811">
        <f>IF(U$514&gt;=$C759,MIN(-(SUM($F759:T759)-$E759),($E759)*$D759),0)*U$512</f>
        <v>0</v>
      </c>
      <c r="V759" s="811">
        <f>IF(V$514&gt;=$C759,MIN(-(SUM($F759:U759)-$E759),($E759)*$D759),0)*V$512</f>
        <v>0</v>
      </c>
      <c r="W759" s="811">
        <f>IF(W$514&gt;=$C759,MIN(-(SUM($F759:V759)-$E759),($E759)*$D759),0)*W$512</f>
        <v>0</v>
      </c>
      <c r="X759" s="811">
        <f>IF(X$514&gt;=$C759,MIN(-(SUM($F759:W759)-$E759),($E759)*$D759),0)*X$512</f>
        <v>0</v>
      </c>
      <c r="Y759" s="811">
        <f>IF(Y$514&gt;=$C759,MIN(-(SUM($F759:X759)-$E759),($E759)*$D759),0)*Y$512</f>
        <v>0</v>
      </c>
      <c r="Z759" s="811">
        <f>IF(Z$514&gt;=$C759,MIN(-(SUM($F759:Y759)-$E759),($E759)*$D759),0)*Z$512</f>
        <v>0</v>
      </c>
      <c r="AA759" s="811">
        <f>IF(AA$514&gt;=$C759,MIN(-(SUM($F759:Z759)-$E759),($E759)*$D759),0)*AA$512</f>
        <v>0</v>
      </c>
      <c r="AB759" s="811">
        <f>IF(AB$514&gt;=$C759,MIN(-(SUM($F759:AA759)-$E759),($E759)*$D759),0)*AB$512</f>
        <v>0</v>
      </c>
      <c r="AC759" s="811">
        <f>IF(AC$514&gt;=$C759,MIN(-(SUM($F759:AB759)-$E759),($E759)*$D759),0)*AC$512</f>
        <v>0</v>
      </c>
      <c r="AD759" s="811">
        <f>IF(AD$514&gt;=$C759,MIN(-(SUM($F759:AC759)-$E759),($E759)*$D759),0)*AD$512</f>
        <v>0</v>
      </c>
      <c r="AE759" s="811">
        <f>IF(AE$514&gt;=$C759,MIN(-(SUM($F759:AD759)-$E759),($E759)*$D759),0)*AE$512</f>
        <v>0</v>
      </c>
      <c r="AF759" s="811">
        <f>IF(AF$514&gt;=$C759,MIN(-(SUM($F759:AE759)-$E759),($E759)*$D759),0)*AF$512</f>
        <v>0</v>
      </c>
      <c r="AG759" s="811">
        <f>IF(AG$514&gt;=$C759,MIN(-(SUM($F759:AF759)-$E759),($E759)*$D759),0)*AG$512</f>
        <v>0</v>
      </c>
      <c r="AH759" s="811">
        <f>IF(AH$514&gt;=$C759,MIN(-(SUM($F759:AG759)-$E759),($E759)*$D759),0)*AH$512</f>
        <v>0</v>
      </c>
      <c r="AI759" s="811">
        <f>IF(AI$514&gt;=$C759,MIN(-(SUM($F759:AH759)-$E759),($E759)*$D759),0)*AI$512</f>
        <v>0</v>
      </c>
      <c r="AJ759" s="811">
        <f>IF(AJ$514&gt;=$C759,MIN(-(SUM($F759:AI759)-$E759),($E759)*$D759),0)*AJ$512</f>
        <v>0</v>
      </c>
      <c r="AK759" s="811">
        <f>IF(AK$514&gt;=$C759,MIN(-(SUM($F759:AJ759)-$E759),($E759)*$D759),0)*AK$512</f>
        <v>0</v>
      </c>
      <c r="AL759" s="811">
        <f>IF(AL$514&gt;=$C759,MIN(-(SUM($F759:AK759)-$E759),($E759)*$D759),0)*AL$512</f>
        <v>0</v>
      </c>
      <c r="AM759" s="811">
        <f>IF(AM$514&gt;=$C759,MIN(-(SUM($F759:AL759)-$E759),($E759)*$D759),0)*AM$512</f>
        <v>0</v>
      </c>
      <c r="AN759" s="811">
        <f>IF(AN$514&gt;=$C759,MIN(-(SUM($F759:AM759)-$E759),($E759)*$D759),0)*AN$512</f>
        <v>0</v>
      </c>
    </row>
    <row r="760" spans="3:40" ht="16.5" outlineLevel="4">
      <c r="C760" s="787">
        <v>17</v>
      </c>
      <c r="D760" s="788">
        <f>Inputs!$D$264</f>
        <v>0.2</v>
      </c>
      <c r="E760" s="812">
        <v>19.571020000000001</v>
      </c>
      <c r="F760" s="710"/>
      <c r="G760" s="811">
        <f>IF(G$514&gt;=$C760,MIN(-(SUM(F760:$F760)-$E760),($E760)*$D760),0)*G$512</f>
        <v>0</v>
      </c>
      <c r="H760" s="811">
        <f>IF(H$514&gt;=$C760,MIN(-(SUM($F760:G760)-$E760),($E760)*$D760),0)*H$512</f>
        <v>0</v>
      </c>
      <c r="I760" s="811">
        <f>IF(I$514&gt;=$C760,MIN(-(SUM($F760:H760)-$E760),($E760)*$D760),0)*I$512</f>
        <v>0</v>
      </c>
      <c r="J760" s="811">
        <f>IF(J$514&gt;=$C760,MIN(-(SUM($F760:I760)-$E760),($E760)*$D760),0)*J$512</f>
        <v>0</v>
      </c>
      <c r="K760" s="811">
        <f>IF(K$514&gt;=$C760,MIN(-(SUM($F760:J760)-$E760),($E760)*$D760),0)*K$512</f>
        <v>0</v>
      </c>
      <c r="L760" s="811">
        <f>IF(L$514&gt;=$C760,MIN(-(SUM($F760:K760)-$E760),($E760)*$D760),0)*L$512</f>
        <v>0</v>
      </c>
      <c r="M760" s="811">
        <f>IF(M$514&gt;=$C760,MIN(-(SUM($F760:L760)-$E760),($E760)*$D760),0)*M$512</f>
        <v>0</v>
      </c>
      <c r="N760" s="811">
        <f>IF(N$514&gt;=$C760,MIN(-(SUM($F760:M760)-$E760),($E760)*$D760),0)*N$512</f>
        <v>0</v>
      </c>
      <c r="O760" s="811">
        <f>IF(O$514&gt;=$C760,MIN(-(SUM($F760:N760)-$E760),($E760)*$D760),0)*O$512</f>
        <v>0</v>
      </c>
      <c r="P760" s="811">
        <f>IF(P$514&gt;=$C760,MIN(-(SUM($F760:O760)-$E760),($E760)*$D760),0)*P$512</f>
        <v>0</v>
      </c>
      <c r="Q760" s="811">
        <f>IF(Q$514&gt;=$C760,MIN(-(SUM($F760:P760)-$E760),($E760)*$D760),0)*Q$512</f>
        <v>0</v>
      </c>
      <c r="R760" s="811">
        <f>IF(R$514&gt;=$C760,MIN(-(SUM($F760:Q760)-$E760),($E760)*$D760),0)*R$512</f>
        <v>0</v>
      </c>
      <c r="S760" s="811">
        <f>IF(S$514&gt;=$C760,MIN(-(SUM($F760:R760)-$E760),($E760)*$D760),0)*S$512</f>
        <v>0</v>
      </c>
      <c r="T760" s="811">
        <f>IF(T$514&gt;=$C760,MIN(-(SUM($F760:S760)-$E760),($E760)*$D760),0)*T$512</f>
        <v>0</v>
      </c>
      <c r="U760" s="811">
        <f>IF(U$514&gt;=$C760,MIN(-(SUM($F760:T760)-$E760),($E760)*$D760),0)*U$512</f>
        <v>0</v>
      </c>
      <c r="V760" s="811">
        <f>IF(V$514&gt;=$C760,MIN(-(SUM($F760:U760)-$E760),($E760)*$D760),0)*V$512</f>
        <v>0</v>
      </c>
      <c r="W760" s="811">
        <f>IF(W$514&gt;=$C760,MIN(-(SUM($F760:V760)-$E760),($E760)*$D760),0)*W$512</f>
        <v>3.9142040000000002</v>
      </c>
      <c r="X760" s="811">
        <f>IF(X$514&gt;=$C760,MIN(-(SUM($F760:W760)-$E760),($E760)*$D760),0)*X$512</f>
        <v>3.9142040000000002</v>
      </c>
      <c r="Y760" s="811">
        <f>IF(Y$514&gt;=$C760,MIN(-(SUM($F760:X760)-$E760),($E760)*$D760),0)*Y$512</f>
        <v>3.9142040000000002</v>
      </c>
      <c r="Z760" s="811">
        <f>IF(Z$514&gt;=$C760,MIN(-(SUM($F760:Y760)-$E760),($E760)*$D760),0)*Z$512</f>
        <v>3.9142040000000002</v>
      </c>
      <c r="AA760" s="811">
        <f>IF(AA$514&gt;=$C760,MIN(-(SUM($F760:Z760)-$E760),($E760)*$D760),0)*AA$512</f>
        <v>3.9142039999999998</v>
      </c>
      <c r="AB760" s="811">
        <f>IF(AB$514&gt;=$C760,MIN(-(SUM($F760:AA760)-$E760),($E760)*$D760),0)*AB$512</f>
        <v>0</v>
      </c>
      <c r="AC760" s="811">
        <f>IF(AC$514&gt;=$C760,MIN(-(SUM($F760:AB760)-$E760),($E760)*$D760),0)*AC$512</f>
        <v>0</v>
      </c>
      <c r="AD760" s="811">
        <f>IF(AD$514&gt;=$C760,MIN(-(SUM($F760:AC760)-$E760),($E760)*$D760),0)*AD$512</f>
        <v>0</v>
      </c>
      <c r="AE760" s="811">
        <f>IF(AE$514&gt;=$C760,MIN(-(SUM($F760:AD760)-$E760),($E760)*$D760),0)*AE$512</f>
        <v>0</v>
      </c>
      <c r="AF760" s="811">
        <f>IF(AF$514&gt;=$C760,MIN(-(SUM($F760:AE760)-$E760),($E760)*$D760),0)*AF$512</f>
        <v>0</v>
      </c>
      <c r="AG760" s="811">
        <f>IF(AG$514&gt;=$C760,MIN(-(SUM($F760:AF760)-$E760),($E760)*$D760),0)*AG$512</f>
        <v>0</v>
      </c>
      <c r="AH760" s="811">
        <f>IF(AH$514&gt;=$C760,MIN(-(SUM($F760:AG760)-$E760),($E760)*$D760),0)*AH$512</f>
        <v>0</v>
      </c>
      <c r="AI760" s="811">
        <f>IF(AI$514&gt;=$C760,MIN(-(SUM($F760:AH760)-$E760),($E760)*$D760),0)*AI$512</f>
        <v>0</v>
      </c>
      <c r="AJ760" s="811">
        <f>IF(AJ$514&gt;=$C760,MIN(-(SUM($F760:AI760)-$E760),($E760)*$D760),0)*AJ$512</f>
        <v>0</v>
      </c>
      <c r="AK760" s="811">
        <f>IF(AK$514&gt;=$C760,MIN(-(SUM($F760:AJ760)-$E760),($E760)*$D760),0)*AK$512</f>
        <v>0</v>
      </c>
      <c r="AL760" s="811">
        <f>IF(AL$514&gt;=$C760,MIN(-(SUM($F760:AK760)-$E760),($E760)*$D760),0)*AL$512</f>
        <v>0</v>
      </c>
      <c r="AM760" s="811">
        <f>IF(AM$514&gt;=$C760,MIN(-(SUM($F760:AL760)-$E760),($E760)*$D760),0)*AM$512</f>
        <v>0</v>
      </c>
      <c r="AN760" s="811">
        <f>IF(AN$514&gt;=$C760,MIN(-(SUM($F760:AM760)-$E760),($E760)*$D760),0)*AN$512</f>
        <v>0</v>
      </c>
    </row>
    <row r="761" spans="3:40" ht="16.5" outlineLevel="4">
      <c r="C761" s="787">
        <v>18</v>
      </c>
      <c r="D761" s="788">
        <f>Inputs!$D$264</f>
        <v>0.2</v>
      </c>
      <c r="E761" s="812">
        <v>0</v>
      </c>
      <c r="F761" s="710"/>
      <c r="G761" s="811">
        <f>IF(G$514&gt;=$C761,MIN(-(SUM(F761:$F761)-$E761),($E761)*$D761),0)*G$512</f>
        <v>0</v>
      </c>
      <c r="H761" s="811">
        <f>IF(H$514&gt;=$C761,MIN(-(SUM($F761:G761)-$E761),($E761)*$D761),0)*H$512</f>
        <v>0</v>
      </c>
      <c r="I761" s="811">
        <f>IF(I$514&gt;=$C761,MIN(-(SUM($F761:H761)-$E761),($E761)*$D761),0)*I$512</f>
        <v>0</v>
      </c>
      <c r="J761" s="811">
        <f>IF(J$514&gt;=$C761,MIN(-(SUM($F761:I761)-$E761),($E761)*$D761),0)*J$512</f>
        <v>0</v>
      </c>
      <c r="K761" s="811">
        <f>IF(K$514&gt;=$C761,MIN(-(SUM($F761:J761)-$E761),($E761)*$D761),0)*K$512</f>
        <v>0</v>
      </c>
      <c r="L761" s="811">
        <f>IF(L$514&gt;=$C761,MIN(-(SUM($F761:K761)-$E761),($E761)*$D761),0)*L$512</f>
        <v>0</v>
      </c>
      <c r="M761" s="811">
        <f>IF(M$514&gt;=$C761,MIN(-(SUM($F761:L761)-$E761),($E761)*$D761),0)*M$512</f>
        <v>0</v>
      </c>
      <c r="N761" s="811">
        <f>IF(N$514&gt;=$C761,MIN(-(SUM($F761:M761)-$E761),($E761)*$D761),0)*N$512</f>
        <v>0</v>
      </c>
      <c r="O761" s="811">
        <f>IF(O$514&gt;=$C761,MIN(-(SUM($F761:N761)-$E761),($E761)*$D761),0)*O$512</f>
        <v>0</v>
      </c>
      <c r="P761" s="811">
        <f>IF(P$514&gt;=$C761,MIN(-(SUM($F761:O761)-$E761),($E761)*$D761),0)*P$512</f>
        <v>0</v>
      </c>
      <c r="Q761" s="811">
        <f>IF(Q$514&gt;=$C761,MIN(-(SUM($F761:P761)-$E761),($E761)*$D761),0)*Q$512</f>
        <v>0</v>
      </c>
      <c r="R761" s="811">
        <f>IF(R$514&gt;=$C761,MIN(-(SUM($F761:Q761)-$E761),($E761)*$D761),0)*R$512</f>
        <v>0</v>
      </c>
      <c r="S761" s="811">
        <f>IF(S$514&gt;=$C761,MIN(-(SUM($F761:R761)-$E761),($E761)*$D761),0)*S$512</f>
        <v>0</v>
      </c>
      <c r="T761" s="811">
        <f>IF(T$514&gt;=$C761,MIN(-(SUM($F761:S761)-$E761),($E761)*$D761),0)*T$512</f>
        <v>0</v>
      </c>
      <c r="U761" s="811">
        <f>IF(U$514&gt;=$C761,MIN(-(SUM($F761:T761)-$E761),($E761)*$D761),0)*U$512</f>
        <v>0</v>
      </c>
      <c r="V761" s="811">
        <f>IF(V$514&gt;=$C761,MIN(-(SUM($F761:U761)-$E761),($E761)*$D761),0)*V$512</f>
        <v>0</v>
      </c>
      <c r="W761" s="811">
        <f>IF(W$514&gt;=$C761,MIN(-(SUM($F761:V761)-$E761),($E761)*$D761),0)*W$512</f>
        <v>0</v>
      </c>
      <c r="X761" s="811">
        <f>IF(X$514&gt;=$C761,MIN(-(SUM($F761:W761)-$E761),($E761)*$D761),0)*X$512</f>
        <v>0</v>
      </c>
      <c r="Y761" s="811">
        <f>IF(Y$514&gt;=$C761,MIN(-(SUM($F761:X761)-$E761),($E761)*$D761),0)*Y$512</f>
        <v>0</v>
      </c>
      <c r="Z761" s="811">
        <f>IF(Z$514&gt;=$C761,MIN(-(SUM($F761:Y761)-$E761),($E761)*$D761),0)*Z$512</f>
        <v>0</v>
      </c>
      <c r="AA761" s="811">
        <f>IF(AA$514&gt;=$C761,MIN(-(SUM($F761:Z761)-$E761),($E761)*$D761),0)*AA$512</f>
        <v>0</v>
      </c>
      <c r="AB761" s="811">
        <f>IF(AB$514&gt;=$C761,MIN(-(SUM($F761:AA761)-$E761),($E761)*$D761),0)*AB$512</f>
        <v>0</v>
      </c>
      <c r="AC761" s="811">
        <f>IF(AC$514&gt;=$C761,MIN(-(SUM($F761:AB761)-$E761),($E761)*$D761),0)*AC$512</f>
        <v>0</v>
      </c>
      <c r="AD761" s="811">
        <f>IF(AD$514&gt;=$C761,MIN(-(SUM($F761:AC761)-$E761),($E761)*$D761),0)*AD$512</f>
        <v>0</v>
      </c>
      <c r="AE761" s="811">
        <f>IF(AE$514&gt;=$C761,MIN(-(SUM($F761:AD761)-$E761),($E761)*$D761),0)*AE$512</f>
        <v>0</v>
      </c>
      <c r="AF761" s="811">
        <f>IF(AF$514&gt;=$C761,MIN(-(SUM($F761:AE761)-$E761),($E761)*$D761),0)*AF$512</f>
        <v>0</v>
      </c>
      <c r="AG761" s="811">
        <f>IF(AG$514&gt;=$C761,MIN(-(SUM($F761:AF761)-$E761),($E761)*$D761),0)*AG$512</f>
        <v>0</v>
      </c>
      <c r="AH761" s="811">
        <f>IF(AH$514&gt;=$C761,MIN(-(SUM($F761:AG761)-$E761),($E761)*$D761),0)*AH$512</f>
        <v>0</v>
      </c>
      <c r="AI761" s="811">
        <f>IF(AI$514&gt;=$C761,MIN(-(SUM($F761:AH761)-$E761),($E761)*$D761),0)*AI$512</f>
        <v>0</v>
      </c>
      <c r="AJ761" s="811">
        <f>IF(AJ$514&gt;=$C761,MIN(-(SUM($F761:AI761)-$E761),($E761)*$D761),0)*AJ$512</f>
        <v>0</v>
      </c>
      <c r="AK761" s="811">
        <f>IF(AK$514&gt;=$C761,MIN(-(SUM($F761:AJ761)-$E761),($E761)*$D761),0)*AK$512</f>
        <v>0</v>
      </c>
      <c r="AL761" s="811">
        <f>IF(AL$514&gt;=$C761,MIN(-(SUM($F761:AK761)-$E761),($E761)*$D761),0)*AL$512</f>
        <v>0</v>
      </c>
      <c r="AM761" s="811">
        <f>IF(AM$514&gt;=$C761,MIN(-(SUM($F761:AL761)-$E761),($E761)*$D761),0)*AM$512</f>
        <v>0</v>
      </c>
      <c r="AN761" s="811">
        <f>IF(AN$514&gt;=$C761,MIN(-(SUM($F761:AM761)-$E761),($E761)*$D761),0)*AN$512</f>
        <v>0</v>
      </c>
    </row>
    <row r="762" spans="3:40" ht="16.5" outlineLevel="4">
      <c r="C762" s="787">
        <v>19</v>
      </c>
      <c r="D762" s="788">
        <f>Inputs!$D$264</f>
        <v>0.2</v>
      </c>
      <c r="E762" s="812">
        <v>0</v>
      </c>
      <c r="F762" s="710"/>
      <c r="G762" s="811">
        <f>IF(G$514&gt;=$C762,MIN(-(SUM(F762:$F762)-$E762),($E762)*$D762),0)*G$512</f>
        <v>0</v>
      </c>
      <c r="H762" s="811">
        <f>IF(H$514&gt;=$C762,MIN(-(SUM($F762:G762)-$E762),($E762)*$D762),0)*H$512</f>
        <v>0</v>
      </c>
      <c r="I762" s="811">
        <f>IF(I$514&gt;=$C762,MIN(-(SUM($F762:H762)-$E762),($E762)*$D762),0)*I$512</f>
        <v>0</v>
      </c>
      <c r="J762" s="811">
        <f>IF(J$514&gt;=$C762,MIN(-(SUM($F762:I762)-$E762),($E762)*$D762),0)*J$512</f>
        <v>0</v>
      </c>
      <c r="K762" s="811">
        <f>IF(K$514&gt;=$C762,MIN(-(SUM($F762:J762)-$E762),($E762)*$D762),0)*K$512</f>
        <v>0</v>
      </c>
      <c r="L762" s="811">
        <f>IF(L$514&gt;=$C762,MIN(-(SUM($F762:K762)-$E762),($E762)*$D762),0)*L$512</f>
        <v>0</v>
      </c>
      <c r="M762" s="811">
        <f>IF(M$514&gt;=$C762,MIN(-(SUM($F762:L762)-$E762),($E762)*$D762),0)*M$512</f>
        <v>0</v>
      </c>
      <c r="N762" s="811">
        <f>IF(N$514&gt;=$C762,MIN(-(SUM($F762:M762)-$E762),($E762)*$D762),0)*N$512</f>
        <v>0</v>
      </c>
      <c r="O762" s="811">
        <f>IF(O$514&gt;=$C762,MIN(-(SUM($F762:N762)-$E762),($E762)*$D762),0)*O$512</f>
        <v>0</v>
      </c>
      <c r="P762" s="811">
        <f>IF(P$514&gt;=$C762,MIN(-(SUM($F762:O762)-$E762),($E762)*$D762),0)*P$512</f>
        <v>0</v>
      </c>
      <c r="Q762" s="811">
        <f>IF(Q$514&gt;=$C762,MIN(-(SUM($F762:P762)-$E762),($E762)*$D762),0)*Q$512</f>
        <v>0</v>
      </c>
      <c r="R762" s="811">
        <f>IF(R$514&gt;=$C762,MIN(-(SUM($F762:Q762)-$E762),($E762)*$D762),0)*R$512</f>
        <v>0</v>
      </c>
      <c r="S762" s="811">
        <f>IF(S$514&gt;=$C762,MIN(-(SUM($F762:R762)-$E762),($E762)*$D762),0)*S$512</f>
        <v>0</v>
      </c>
      <c r="T762" s="811">
        <f>IF(T$514&gt;=$C762,MIN(-(SUM($F762:S762)-$E762),($E762)*$D762),0)*T$512</f>
        <v>0</v>
      </c>
      <c r="U762" s="811">
        <f>IF(U$514&gt;=$C762,MIN(-(SUM($F762:T762)-$E762),($E762)*$D762),0)*U$512</f>
        <v>0</v>
      </c>
      <c r="V762" s="811">
        <f>IF(V$514&gt;=$C762,MIN(-(SUM($F762:U762)-$E762),($E762)*$D762),0)*V$512</f>
        <v>0</v>
      </c>
      <c r="W762" s="811">
        <f>IF(W$514&gt;=$C762,MIN(-(SUM($F762:V762)-$E762),($E762)*$D762),0)*W$512</f>
        <v>0</v>
      </c>
      <c r="X762" s="811">
        <f>IF(X$514&gt;=$C762,MIN(-(SUM($F762:W762)-$E762),($E762)*$D762),0)*X$512</f>
        <v>0</v>
      </c>
      <c r="Y762" s="811">
        <f>IF(Y$514&gt;=$C762,MIN(-(SUM($F762:X762)-$E762),($E762)*$D762),0)*Y$512</f>
        <v>0</v>
      </c>
      <c r="Z762" s="811">
        <f>IF(Z$514&gt;=$C762,MIN(-(SUM($F762:Y762)-$E762),($E762)*$D762),0)*Z$512</f>
        <v>0</v>
      </c>
      <c r="AA762" s="811">
        <f>IF(AA$514&gt;=$C762,MIN(-(SUM($F762:Z762)-$E762),($E762)*$D762),0)*AA$512</f>
        <v>0</v>
      </c>
      <c r="AB762" s="811">
        <f>IF(AB$514&gt;=$C762,MIN(-(SUM($F762:AA762)-$E762),($E762)*$D762),0)*AB$512</f>
        <v>0</v>
      </c>
      <c r="AC762" s="811">
        <f>IF(AC$514&gt;=$C762,MIN(-(SUM($F762:AB762)-$E762),($E762)*$D762),0)*AC$512</f>
        <v>0</v>
      </c>
      <c r="AD762" s="811">
        <f>IF(AD$514&gt;=$C762,MIN(-(SUM($F762:AC762)-$E762),($E762)*$D762),0)*AD$512</f>
        <v>0</v>
      </c>
      <c r="AE762" s="811">
        <f>IF(AE$514&gt;=$C762,MIN(-(SUM($F762:AD762)-$E762),($E762)*$D762),0)*AE$512</f>
        <v>0</v>
      </c>
      <c r="AF762" s="811">
        <f>IF(AF$514&gt;=$C762,MIN(-(SUM($F762:AE762)-$E762),($E762)*$D762),0)*AF$512</f>
        <v>0</v>
      </c>
      <c r="AG762" s="811">
        <f>IF(AG$514&gt;=$C762,MIN(-(SUM($F762:AF762)-$E762),($E762)*$D762),0)*AG$512</f>
        <v>0</v>
      </c>
      <c r="AH762" s="811">
        <f>IF(AH$514&gt;=$C762,MIN(-(SUM($F762:AG762)-$E762),($E762)*$D762),0)*AH$512</f>
        <v>0</v>
      </c>
      <c r="AI762" s="811">
        <f>IF(AI$514&gt;=$C762,MIN(-(SUM($F762:AH762)-$E762),($E762)*$D762),0)*AI$512</f>
        <v>0</v>
      </c>
      <c r="AJ762" s="811">
        <f>IF(AJ$514&gt;=$C762,MIN(-(SUM($F762:AI762)-$E762),($E762)*$D762),0)*AJ$512</f>
        <v>0</v>
      </c>
      <c r="AK762" s="811">
        <f>IF(AK$514&gt;=$C762,MIN(-(SUM($F762:AJ762)-$E762),($E762)*$D762),0)*AK$512</f>
        <v>0</v>
      </c>
      <c r="AL762" s="811">
        <f>IF(AL$514&gt;=$C762,MIN(-(SUM($F762:AK762)-$E762),($E762)*$D762),0)*AL$512</f>
        <v>0</v>
      </c>
      <c r="AM762" s="811">
        <f>IF(AM$514&gt;=$C762,MIN(-(SUM($F762:AL762)-$E762),($E762)*$D762),0)*AM$512</f>
        <v>0</v>
      </c>
      <c r="AN762" s="811">
        <f>IF(AN$514&gt;=$C762,MIN(-(SUM($F762:AM762)-$E762),($E762)*$D762),0)*AN$512</f>
        <v>0</v>
      </c>
    </row>
    <row r="763" spans="3:40" ht="16.5" outlineLevel="4">
      <c r="C763" s="787">
        <v>20</v>
      </c>
      <c r="D763" s="788">
        <f>Inputs!$D$264</f>
        <v>0.2</v>
      </c>
      <c r="E763" s="812">
        <v>0</v>
      </c>
      <c r="F763" s="710"/>
      <c r="G763" s="811">
        <f>IF(G$514&gt;=$C763,MIN(-(SUM(F763:$F763)-$E763),($E763)*$D763),0)*G$512</f>
        <v>0</v>
      </c>
      <c r="H763" s="811">
        <f>IF(H$514&gt;=$C763,MIN(-(SUM($F763:G763)-$E763),($E763)*$D763),0)*H$512</f>
        <v>0</v>
      </c>
      <c r="I763" s="811">
        <f>IF(I$514&gt;=$C763,MIN(-(SUM($F763:H763)-$E763),($E763)*$D763),0)*I$512</f>
        <v>0</v>
      </c>
      <c r="J763" s="811">
        <f>IF(J$514&gt;=$C763,MIN(-(SUM($F763:I763)-$E763),($E763)*$D763),0)*J$512</f>
        <v>0</v>
      </c>
      <c r="K763" s="811">
        <f>IF(K$514&gt;=$C763,MIN(-(SUM($F763:J763)-$E763),($E763)*$D763),0)*K$512</f>
        <v>0</v>
      </c>
      <c r="L763" s="811">
        <f>IF(L$514&gt;=$C763,MIN(-(SUM($F763:K763)-$E763),($E763)*$D763),0)*L$512</f>
        <v>0</v>
      </c>
      <c r="M763" s="811">
        <f>IF(M$514&gt;=$C763,MIN(-(SUM($F763:L763)-$E763),($E763)*$D763),0)*M$512</f>
        <v>0</v>
      </c>
      <c r="N763" s="811">
        <f>IF(N$514&gt;=$C763,MIN(-(SUM($F763:M763)-$E763),($E763)*$D763),0)*N$512</f>
        <v>0</v>
      </c>
      <c r="O763" s="811">
        <f>IF(O$514&gt;=$C763,MIN(-(SUM($F763:N763)-$E763),($E763)*$D763),0)*O$512</f>
        <v>0</v>
      </c>
      <c r="P763" s="811">
        <f>IF(P$514&gt;=$C763,MIN(-(SUM($F763:O763)-$E763),($E763)*$D763),0)*P$512</f>
        <v>0</v>
      </c>
      <c r="Q763" s="811">
        <f>IF(Q$514&gt;=$C763,MIN(-(SUM($F763:P763)-$E763),($E763)*$D763),0)*Q$512</f>
        <v>0</v>
      </c>
      <c r="R763" s="811">
        <f>IF(R$514&gt;=$C763,MIN(-(SUM($F763:Q763)-$E763),($E763)*$D763),0)*R$512</f>
        <v>0</v>
      </c>
      <c r="S763" s="811">
        <f>IF(S$514&gt;=$C763,MIN(-(SUM($F763:R763)-$E763),($E763)*$D763),0)*S$512</f>
        <v>0</v>
      </c>
      <c r="T763" s="811">
        <f>IF(T$514&gt;=$C763,MIN(-(SUM($F763:S763)-$E763),($E763)*$D763),0)*T$512</f>
        <v>0</v>
      </c>
      <c r="U763" s="811">
        <f>IF(U$514&gt;=$C763,MIN(-(SUM($F763:T763)-$E763),($E763)*$D763),0)*U$512</f>
        <v>0</v>
      </c>
      <c r="V763" s="811">
        <f>IF(V$514&gt;=$C763,MIN(-(SUM($F763:U763)-$E763),($E763)*$D763),0)*V$512</f>
        <v>0</v>
      </c>
      <c r="W763" s="811">
        <f>IF(W$514&gt;=$C763,MIN(-(SUM($F763:V763)-$E763),($E763)*$D763),0)*W$512</f>
        <v>0</v>
      </c>
      <c r="X763" s="811">
        <f>IF(X$514&gt;=$C763,MIN(-(SUM($F763:W763)-$E763),($E763)*$D763),0)*X$512</f>
        <v>0</v>
      </c>
      <c r="Y763" s="811">
        <f>IF(Y$514&gt;=$C763,MIN(-(SUM($F763:X763)-$E763),($E763)*$D763),0)*Y$512</f>
        <v>0</v>
      </c>
      <c r="Z763" s="811">
        <f>IF(Z$514&gt;=$C763,MIN(-(SUM($F763:Y763)-$E763),($E763)*$D763),0)*Z$512</f>
        <v>0</v>
      </c>
      <c r="AA763" s="811">
        <f>IF(AA$514&gt;=$C763,MIN(-(SUM($F763:Z763)-$E763),($E763)*$D763),0)*AA$512</f>
        <v>0</v>
      </c>
      <c r="AB763" s="811">
        <f>IF(AB$514&gt;=$C763,MIN(-(SUM($F763:AA763)-$E763),($E763)*$D763),0)*AB$512</f>
        <v>0</v>
      </c>
      <c r="AC763" s="811">
        <f>IF(AC$514&gt;=$C763,MIN(-(SUM($F763:AB763)-$E763),($E763)*$D763),0)*AC$512</f>
        <v>0</v>
      </c>
      <c r="AD763" s="811">
        <f>IF(AD$514&gt;=$C763,MIN(-(SUM($F763:AC763)-$E763),($E763)*$D763),0)*AD$512</f>
        <v>0</v>
      </c>
      <c r="AE763" s="811">
        <f>IF(AE$514&gt;=$C763,MIN(-(SUM($F763:AD763)-$E763),($E763)*$D763),0)*AE$512</f>
        <v>0</v>
      </c>
      <c r="AF763" s="811">
        <f>IF(AF$514&gt;=$C763,MIN(-(SUM($F763:AE763)-$E763),($E763)*$D763),0)*AF$512</f>
        <v>0</v>
      </c>
      <c r="AG763" s="811">
        <f>IF(AG$514&gt;=$C763,MIN(-(SUM($F763:AF763)-$E763),($E763)*$D763),0)*AG$512</f>
        <v>0</v>
      </c>
      <c r="AH763" s="811">
        <f>IF(AH$514&gt;=$C763,MIN(-(SUM($F763:AG763)-$E763),($E763)*$D763),0)*AH$512</f>
        <v>0</v>
      </c>
      <c r="AI763" s="811">
        <f>IF(AI$514&gt;=$C763,MIN(-(SUM($F763:AH763)-$E763),($E763)*$D763),0)*AI$512</f>
        <v>0</v>
      </c>
      <c r="AJ763" s="811">
        <f>IF(AJ$514&gt;=$C763,MIN(-(SUM($F763:AI763)-$E763),($E763)*$D763),0)*AJ$512</f>
        <v>0</v>
      </c>
      <c r="AK763" s="811">
        <f>IF(AK$514&gt;=$C763,MIN(-(SUM($F763:AJ763)-$E763),($E763)*$D763),0)*AK$512</f>
        <v>0</v>
      </c>
      <c r="AL763" s="811">
        <f>IF(AL$514&gt;=$C763,MIN(-(SUM($F763:AK763)-$E763),($E763)*$D763),0)*AL$512</f>
        <v>0</v>
      </c>
      <c r="AM763" s="811">
        <f>IF(AM$514&gt;=$C763,MIN(-(SUM($F763:AL763)-$E763),($E763)*$D763),0)*AM$512</f>
        <v>0</v>
      </c>
      <c r="AN763" s="811">
        <f>IF(AN$514&gt;=$C763,MIN(-(SUM($F763:AM763)-$E763),($E763)*$D763),0)*AN$512</f>
        <v>0</v>
      </c>
    </row>
    <row r="764" spans="3:40" ht="16.5" outlineLevel="4">
      <c r="C764" s="787">
        <v>21</v>
      </c>
      <c r="D764" s="788">
        <f>Inputs!$D$264</f>
        <v>0.2</v>
      </c>
      <c r="E764" s="812">
        <v>676.49</v>
      </c>
      <c r="F764" s="710"/>
      <c r="G764" s="811">
        <f>IF(G$514&gt;=$C764,MIN(-(SUM(F764:$F764)-$E764),($E764)*$D764),0)*G$512</f>
        <v>0</v>
      </c>
      <c r="H764" s="811">
        <f>IF(H$514&gt;=$C764,MIN(-(SUM($F764:G764)-$E764),($E764)*$D764),0)*H$512</f>
        <v>0</v>
      </c>
      <c r="I764" s="811">
        <f>IF(I$514&gt;=$C764,MIN(-(SUM($F764:H764)-$E764),($E764)*$D764),0)*I$512</f>
        <v>0</v>
      </c>
      <c r="J764" s="811">
        <f>IF(J$514&gt;=$C764,MIN(-(SUM($F764:I764)-$E764),($E764)*$D764),0)*J$512</f>
        <v>0</v>
      </c>
      <c r="K764" s="811">
        <f>IF(K$514&gt;=$C764,MIN(-(SUM($F764:J764)-$E764),($E764)*$D764),0)*K$512</f>
        <v>0</v>
      </c>
      <c r="L764" s="811">
        <f>IF(L$514&gt;=$C764,MIN(-(SUM($F764:K764)-$E764),($E764)*$D764),0)*L$512</f>
        <v>0</v>
      </c>
      <c r="M764" s="811">
        <f>IF(M$514&gt;=$C764,MIN(-(SUM($F764:L764)-$E764),($E764)*$D764),0)*M$512</f>
        <v>0</v>
      </c>
      <c r="N764" s="811">
        <f>IF(N$514&gt;=$C764,MIN(-(SUM($F764:M764)-$E764),($E764)*$D764),0)*N$512</f>
        <v>0</v>
      </c>
      <c r="O764" s="811">
        <f>IF(O$514&gt;=$C764,MIN(-(SUM($F764:N764)-$E764),($E764)*$D764),0)*O$512</f>
        <v>0</v>
      </c>
      <c r="P764" s="811">
        <f>IF(P$514&gt;=$C764,MIN(-(SUM($F764:O764)-$E764),($E764)*$D764),0)*P$512</f>
        <v>0</v>
      </c>
      <c r="Q764" s="811">
        <f>IF(Q$514&gt;=$C764,MIN(-(SUM($F764:P764)-$E764),($E764)*$D764),0)*Q$512</f>
        <v>0</v>
      </c>
      <c r="R764" s="811">
        <f>IF(R$514&gt;=$C764,MIN(-(SUM($F764:Q764)-$E764),($E764)*$D764),0)*R$512</f>
        <v>0</v>
      </c>
      <c r="S764" s="811">
        <f>IF(S$514&gt;=$C764,MIN(-(SUM($F764:R764)-$E764),($E764)*$D764),0)*S$512</f>
        <v>0</v>
      </c>
      <c r="T764" s="811">
        <f>IF(T$514&gt;=$C764,MIN(-(SUM($F764:S764)-$E764),($E764)*$D764),0)*T$512</f>
        <v>0</v>
      </c>
      <c r="U764" s="811">
        <f>IF(U$514&gt;=$C764,MIN(-(SUM($F764:T764)-$E764),($E764)*$D764),0)*U$512</f>
        <v>0</v>
      </c>
      <c r="V764" s="811">
        <f>IF(V$514&gt;=$C764,MIN(-(SUM($F764:U764)-$E764),($E764)*$D764),0)*V$512</f>
        <v>0</v>
      </c>
      <c r="W764" s="811">
        <f>IF(W$514&gt;=$C764,MIN(-(SUM($F764:V764)-$E764),($E764)*$D764),0)*W$512</f>
        <v>0</v>
      </c>
      <c r="X764" s="811">
        <f>IF(X$514&gt;=$C764,MIN(-(SUM($F764:W764)-$E764),($E764)*$D764),0)*X$512</f>
        <v>0</v>
      </c>
      <c r="Y764" s="811">
        <f>IF(Y$514&gt;=$C764,MIN(-(SUM($F764:X764)-$E764),($E764)*$D764),0)*Y$512</f>
        <v>0</v>
      </c>
      <c r="Z764" s="811">
        <f>IF(Z$514&gt;=$C764,MIN(-(SUM($F764:Y764)-$E764),($E764)*$D764),0)*Z$512</f>
        <v>0</v>
      </c>
      <c r="AA764" s="811">
        <f>IF(AA$514&gt;=$C764,MIN(-(SUM($F764:Z764)-$E764),($E764)*$D764),0)*AA$512</f>
        <v>135.298</v>
      </c>
      <c r="AB764" s="811">
        <f>IF(AB$514&gt;=$C764,MIN(-(SUM($F764:AA764)-$E764),($E764)*$D764),0)*AB$512</f>
        <v>135.298</v>
      </c>
      <c r="AC764" s="811">
        <f>IF(AC$514&gt;=$C764,MIN(-(SUM($F764:AB764)-$E764),($E764)*$D764),0)*AC$512</f>
        <v>135.298</v>
      </c>
      <c r="AD764" s="811">
        <f>IF(AD$514&gt;=$C764,MIN(-(SUM($F764:AC764)-$E764),($E764)*$D764),0)*AD$512</f>
        <v>135.298</v>
      </c>
      <c r="AE764" s="811">
        <f>IF(AE$514&gt;=$C764,MIN(-(SUM($F764:AD764)-$E764),($E764)*$D764),0)*AE$512</f>
        <v>135.298</v>
      </c>
      <c r="AF764" s="811">
        <f>IF(AF$514&gt;=$C764,MIN(-(SUM($F764:AE764)-$E764),($E764)*$D764),0)*AF$512</f>
        <v>0</v>
      </c>
      <c r="AG764" s="811">
        <f>IF(AG$514&gt;=$C764,MIN(-(SUM($F764:AF764)-$E764),($E764)*$D764),0)*AG$512</f>
        <v>0</v>
      </c>
      <c r="AH764" s="811">
        <f>IF(AH$514&gt;=$C764,MIN(-(SUM($F764:AG764)-$E764),($E764)*$D764),0)*AH$512</f>
        <v>0</v>
      </c>
      <c r="AI764" s="811">
        <f>IF(AI$514&gt;=$C764,MIN(-(SUM($F764:AH764)-$E764),($E764)*$D764),0)*AI$512</f>
        <v>0</v>
      </c>
      <c r="AJ764" s="811">
        <f>IF(AJ$514&gt;=$C764,MIN(-(SUM($F764:AI764)-$E764),($E764)*$D764),0)*AJ$512</f>
        <v>0</v>
      </c>
      <c r="AK764" s="811">
        <f>IF(AK$514&gt;=$C764,MIN(-(SUM($F764:AJ764)-$E764),($E764)*$D764),0)*AK$512</f>
        <v>0</v>
      </c>
      <c r="AL764" s="811">
        <f>IF(AL$514&gt;=$C764,MIN(-(SUM($F764:AK764)-$E764),($E764)*$D764),0)*AL$512</f>
        <v>0</v>
      </c>
      <c r="AM764" s="811">
        <f>IF(AM$514&gt;=$C764,MIN(-(SUM($F764:AL764)-$E764),($E764)*$D764),0)*AM$512</f>
        <v>0</v>
      </c>
      <c r="AN764" s="811">
        <f>IF(AN$514&gt;=$C764,MIN(-(SUM($F764:AM764)-$E764),($E764)*$D764),0)*AN$512</f>
        <v>0</v>
      </c>
    </row>
    <row r="765" spans="3:40" ht="16.5" outlineLevel="4">
      <c r="C765" s="787">
        <v>22</v>
      </c>
      <c r="D765" s="788">
        <f>Inputs!$D$264</f>
        <v>0.2</v>
      </c>
      <c r="E765" s="812">
        <v>49.947940000000003</v>
      </c>
      <c r="F765" s="710"/>
      <c r="G765" s="811">
        <f>IF(G$514&gt;=$C765,MIN(-(SUM(F765:$F765)-$E765),($E765)*$D765),0)*G$512</f>
        <v>0</v>
      </c>
      <c r="H765" s="811">
        <f>IF(H$514&gt;=$C765,MIN(-(SUM($F765:G765)-$E765),($E765)*$D765),0)*H$512</f>
        <v>0</v>
      </c>
      <c r="I765" s="811">
        <f>IF(I$514&gt;=$C765,MIN(-(SUM($F765:H765)-$E765),($E765)*$D765),0)*I$512</f>
        <v>0</v>
      </c>
      <c r="J765" s="811">
        <f>IF(J$514&gt;=$C765,MIN(-(SUM($F765:I765)-$E765),($E765)*$D765),0)*J$512</f>
        <v>0</v>
      </c>
      <c r="K765" s="811">
        <f>IF(K$514&gt;=$C765,MIN(-(SUM($F765:J765)-$E765),($E765)*$D765),0)*K$512</f>
        <v>0</v>
      </c>
      <c r="L765" s="811">
        <f>IF(L$514&gt;=$C765,MIN(-(SUM($F765:K765)-$E765),($E765)*$D765),0)*L$512</f>
        <v>0</v>
      </c>
      <c r="M765" s="811">
        <f>IF(M$514&gt;=$C765,MIN(-(SUM($F765:L765)-$E765),($E765)*$D765),0)*M$512</f>
        <v>0</v>
      </c>
      <c r="N765" s="811">
        <f>IF(N$514&gt;=$C765,MIN(-(SUM($F765:M765)-$E765),($E765)*$D765),0)*N$512</f>
        <v>0</v>
      </c>
      <c r="O765" s="811">
        <f>IF(O$514&gt;=$C765,MIN(-(SUM($F765:N765)-$E765),($E765)*$D765),0)*O$512</f>
        <v>0</v>
      </c>
      <c r="P765" s="811">
        <f>IF(P$514&gt;=$C765,MIN(-(SUM($F765:O765)-$E765),($E765)*$D765),0)*P$512</f>
        <v>0</v>
      </c>
      <c r="Q765" s="811">
        <f>IF(Q$514&gt;=$C765,MIN(-(SUM($F765:P765)-$E765),($E765)*$D765),0)*Q$512</f>
        <v>0</v>
      </c>
      <c r="R765" s="811">
        <f>IF(R$514&gt;=$C765,MIN(-(SUM($F765:Q765)-$E765),($E765)*$D765),0)*R$512</f>
        <v>0</v>
      </c>
      <c r="S765" s="811">
        <f>IF(S$514&gt;=$C765,MIN(-(SUM($F765:R765)-$E765),($E765)*$D765),0)*S$512</f>
        <v>0</v>
      </c>
      <c r="T765" s="811">
        <f>IF(T$514&gt;=$C765,MIN(-(SUM($F765:S765)-$E765),($E765)*$D765),0)*T$512</f>
        <v>0</v>
      </c>
      <c r="U765" s="811">
        <f>IF(U$514&gt;=$C765,MIN(-(SUM($F765:T765)-$E765),($E765)*$D765),0)*U$512</f>
        <v>0</v>
      </c>
      <c r="V765" s="811">
        <f>IF(V$514&gt;=$C765,MIN(-(SUM($F765:U765)-$E765),($E765)*$D765),0)*V$512</f>
        <v>0</v>
      </c>
      <c r="W765" s="811">
        <f>IF(W$514&gt;=$C765,MIN(-(SUM($F765:V765)-$E765),($E765)*$D765),0)*W$512</f>
        <v>0</v>
      </c>
      <c r="X765" s="811">
        <f>IF(X$514&gt;=$C765,MIN(-(SUM($F765:W765)-$E765),($E765)*$D765),0)*X$512</f>
        <v>0</v>
      </c>
      <c r="Y765" s="811">
        <f>IF(Y$514&gt;=$C765,MIN(-(SUM($F765:X765)-$E765),($E765)*$D765),0)*Y$512</f>
        <v>0</v>
      </c>
      <c r="Z765" s="811">
        <f>IF(Z$514&gt;=$C765,MIN(-(SUM($F765:Y765)-$E765),($E765)*$D765),0)*Z$512</f>
        <v>0</v>
      </c>
      <c r="AA765" s="811">
        <f>IF(AA$514&gt;=$C765,MIN(-(SUM($F765:Z765)-$E765),($E765)*$D765),0)*AA$512</f>
        <v>0</v>
      </c>
      <c r="AB765" s="811">
        <f>IF(AB$514&gt;=$C765,MIN(-(SUM($F765:AA765)-$E765),($E765)*$D765),0)*AB$512</f>
        <v>9.9895880000000012</v>
      </c>
      <c r="AC765" s="811">
        <f>IF(AC$514&gt;=$C765,MIN(-(SUM($F765:AB765)-$E765),($E765)*$D765),0)*AC$512</f>
        <v>9.9895880000000012</v>
      </c>
      <c r="AD765" s="811">
        <f>IF(AD$514&gt;=$C765,MIN(-(SUM($F765:AC765)-$E765),($E765)*$D765),0)*AD$512</f>
        <v>9.9895880000000012</v>
      </c>
      <c r="AE765" s="811">
        <f>IF(AE$514&gt;=$C765,MIN(-(SUM($F765:AD765)-$E765),($E765)*$D765),0)*AE$512</f>
        <v>9.9895880000000012</v>
      </c>
      <c r="AF765" s="811">
        <f>IF(AF$514&gt;=$C765,MIN(-(SUM($F765:AE765)-$E765),($E765)*$D765),0)*AF$512</f>
        <v>9.9895879999999977</v>
      </c>
      <c r="AG765" s="811">
        <f>IF(AG$514&gt;=$C765,MIN(-(SUM($F765:AF765)-$E765),($E765)*$D765),0)*AG$512</f>
        <v>0</v>
      </c>
      <c r="AH765" s="811">
        <f>IF(AH$514&gt;=$C765,MIN(-(SUM($F765:AG765)-$E765),($E765)*$D765),0)*AH$512</f>
        <v>0</v>
      </c>
      <c r="AI765" s="811">
        <f>IF(AI$514&gt;=$C765,MIN(-(SUM($F765:AH765)-$E765),($E765)*$D765),0)*AI$512</f>
        <v>0</v>
      </c>
      <c r="AJ765" s="811">
        <f>IF(AJ$514&gt;=$C765,MIN(-(SUM($F765:AI765)-$E765),($E765)*$D765),0)*AJ$512</f>
        <v>0</v>
      </c>
      <c r="AK765" s="811">
        <f>IF(AK$514&gt;=$C765,MIN(-(SUM($F765:AJ765)-$E765),($E765)*$D765),0)*AK$512</f>
        <v>0</v>
      </c>
      <c r="AL765" s="811">
        <f>IF(AL$514&gt;=$C765,MIN(-(SUM($F765:AK765)-$E765),($E765)*$D765),0)*AL$512</f>
        <v>0</v>
      </c>
      <c r="AM765" s="811">
        <f>IF(AM$514&gt;=$C765,MIN(-(SUM($F765:AL765)-$E765),($E765)*$D765),0)*AM$512</f>
        <v>0</v>
      </c>
      <c r="AN765" s="811">
        <f>IF(AN$514&gt;=$C765,MIN(-(SUM($F765:AM765)-$E765),($E765)*$D765),0)*AN$512</f>
        <v>0</v>
      </c>
    </row>
    <row r="766" spans="3:40" ht="16.5" outlineLevel="4">
      <c r="C766" s="787">
        <v>23</v>
      </c>
      <c r="D766" s="788">
        <f>Inputs!$D$264</f>
        <v>0.2</v>
      </c>
      <c r="E766" s="812">
        <v>0</v>
      </c>
      <c r="F766" s="710"/>
      <c r="G766" s="811">
        <f>IF(G$514&gt;=$C766,MIN(-(SUM(F766:$F766)-$E766),($E766)*$D766),0)*G$512</f>
        <v>0</v>
      </c>
      <c r="H766" s="811">
        <f>IF(H$514&gt;=$C766,MIN(-(SUM($F766:G766)-$E766),($E766)*$D766),0)*H$512</f>
        <v>0</v>
      </c>
      <c r="I766" s="811">
        <f>IF(I$514&gt;=$C766,MIN(-(SUM($F766:H766)-$E766),($E766)*$D766),0)*I$512</f>
        <v>0</v>
      </c>
      <c r="J766" s="811">
        <f>IF(J$514&gt;=$C766,MIN(-(SUM($F766:I766)-$E766),($E766)*$D766),0)*J$512</f>
        <v>0</v>
      </c>
      <c r="K766" s="811">
        <f>IF(K$514&gt;=$C766,MIN(-(SUM($F766:J766)-$E766),($E766)*$D766),0)*K$512</f>
        <v>0</v>
      </c>
      <c r="L766" s="811">
        <f>IF(L$514&gt;=$C766,MIN(-(SUM($F766:K766)-$E766),($E766)*$D766),0)*L$512</f>
        <v>0</v>
      </c>
      <c r="M766" s="811">
        <f>IF(M$514&gt;=$C766,MIN(-(SUM($F766:L766)-$E766),($E766)*$D766),0)*M$512</f>
        <v>0</v>
      </c>
      <c r="N766" s="811">
        <f>IF(N$514&gt;=$C766,MIN(-(SUM($F766:M766)-$E766),($E766)*$D766),0)*N$512</f>
        <v>0</v>
      </c>
      <c r="O766" s="811">
        <f>IF(O$514&gt;=$C766,MIN(-(SUM($F766:N766)-$E766),($E766)*$D766),0)*O$512</f>
        <v>0</v>
      </c>
      <c r="P766" s="811">
        <f>IF(P$514&gt;=$C766,MIN(-(SUM($F766:O766)-$E766),($E766)*$D766),0)*P$512</f>
        <v>0</v>
      </c>
      <c r="Q766" s="811">
        <f>IF(Q$514&gt;=$C766,MIN(-(SUM($F766:P766)-$E766),($E766)*$D766),0)*Q$512</f>
        <v>0</v>
      </c>
      <c r="R766" s="811">
        <f>IF(R$514&gt;=$C766,MIN(-(SUM($F766:Q766)-$E766),($E766)*$D766),0)*R$512</f>
        <v>0</v>
      </c>
      <c r="S766" s="811">
        <f>IF(S$514&gt;=$C766,MIN(-(SUM($F766:R766)-$E766),($E766)*$D766),0)*S$512</f>
        <v>0</v>
      </c>
      <c r="T766" s="811">
        <f>IF(T$514&gt;=$C766,MIN(-(SUM($F766:S766)-$E766),($E766)*$D766),0)*T$512</f>
        <v>0</v>
      </c>
      <c r="U766" s="811">
        <f>IF(U$514&gt;=$C766,MIN(-(SUM($F766:T766)-$E766),($E766)*$D766),0)*U$512</f>
        <v>0</v>
      </c>
      <c r="V766" s="811">
        <f>IF(V$514&gt;=$C766,MIN(-(SUM($F766:U766)-$E766),($E766)*$D766),0)*V$512</f>
        <v>0</v>
      </c>
      <c r="W766" s="811">
        <f>IF(W$514&gt;=$C766,MIN(-(SUM($F766:V766)-$E766),($E766)*$D766),0)*W$512</f>
        <v>0</v>
      </c>
      <c r="X766" s="811">
        <f>IF(X$514&gt;=$C766,MIN(-(SUM($F766:W766)-$E766),($E766)*$D766),0)*X$512</f>
        <v>0</v>
      </c>
      <c r="Y766" s="811">
        <f>IF(Y$514&gt;=$C766,MIN(-(SUM($F766:X766)-$E766),($E766)*$D766),0)*Y$512</f>
        <v>0</v>
      </c>
      <c r="Z766" s="811">
        <f>IF(Z$514&gt;=$C766,MIN(-(SUM($F766:Y766)-$E766),($E766)*$D766),0)*Z$512</f>
        <v>0</v>
      </c>
      <c r="AA766" s="811">
        <f>IF(AA$514&gt;=$C766,MIN(-(SUM($F766:Z766)-$E766),($E766)*$D766),0)*AA$512</f>
        <v>0</v>
      </c>
      <c r="AB766" s="811">
        <f>IF(AB$514&gt;=$C766,MIN(-(SUM($F766:AA766)-$E766),($E766)*$D766),0)*AB$512</f>
        <v>0</v>
      </c>
      <c r="AC766" s="811">
        <f>IF(AC$514&gt;=$C766,MIN(-(SUM($F766:AB766)-$E766),($E766)*$D766),0)*AC$512</f>
        <v>0</v>
      </c>
      <c r="AD766" s="811">
        <f>IF(AD$514&gt;=$C766,MIN(-(SUM($F766:AC766)-$E766),($E766)*$D766),0)*AD$512</f>
        <v>0</v>
      </c>
      <c r="AE766" s="811">
        <f>IF(AE$514&gt;=$C766,MIN(-(SUM($F766:AD766)-$E766),($E766)*$D766),0)*AE$512</f>
        <v>0</v>
      </c>
      <c r="AF766" s="811">
        <f>IF(AF$514&gt;=$C766,MIN(-(SUM($F766:AE766)-$E766),($E766)*$D766),0)*AF$512</f>
        <v>0</v>
      </c>
      <c r="AG766" s="811">
        <f>IF(AG$514&gt;=$C766,MIN(-(SUM($F766:AF766)-$E766),($E766)*$D766),0)*AG$512</f>
        <v>0</v>
      </c>
      <c r="AH766" s="811">
        <f>IF(AH$514&gt;=$C766,MIN(-(SUM($F766:AG766)-$E766),($E766)*$D766),0)*AH$512</f>
        <v>0</v>
      </c>
      <c r="AI766" s="811">
        <f>IF(AI$514&gt;=$C766,MIN(-(SUM($F766:AH766)-$E766),($E766)*$D766),0)*AI$512</f>
        <v>0</v>
      </c>
      <c r="AJ766" s="811">
        <f>IF(AJ$514&gt;=$C766,MIN(-(SUM($F766:AI766)-$E766),($E766)*$D766),0)*AJ$512</f>
        <v>0</v>
      </c>
      <c r="AK766" s="811">
        <f>IF(AK$514&gt;=$C766,MIN(-(SUM($F766:AJ766)-$E766),($E766)*$D766),0)*AK$512</f>
        <v>0</v>
      </c>
      <c r="AL766" s="811">
        <f>IF(AL$514&gt;=$C766,MIN(-(SUM($F766:AK766)-$E766),($E766)*$D766),0)*AL$512</f>
        <v>0</v>
      </c>
      <c r="AM766" s="811">
        <f>IF(AM$514&gt;=$C766,MIN(-(SUM($F766:AL766)-$E766),($E766)*$D766),0)*AM$512</f>
        <v>0</v>
      </c>
      <c r="AN766" s="811">
        <f>IF(AN$514&gt;=$C766,MIN(-(SUM($F766:AM766)-$E766),($E766)*$D766),0)*AN$512</f>
        <v>0</v>
      </c>
    </row>
    <row r="767" spans="3:40" ht="16.5" outlineLevel="4">
      <c r="C767" s="787">
        <v>24</v>
      </c>
      <c r="D767" s="788">
        <f>Inputs!$D$264</f>
        <v>0.2</v>
      </c>
      <c r="E767" s="812">
        <v>0</v>
      </c>
      <c r="F767" s="710"/>
      <c r="G767" s="811">
        <f>IF(G$514&gt;=$C767,MIN(-(SUM(F767:$F767)-$E767),($E767)*$D767),0)*G$512</f>
        <v>0</v>
      </c>
      <c r="H767" s="811">
        <f>IF(H$514&gt;=$C767,MIN(-(SUM($F767:G767)-$E767),($E767)*$D767),0)*H$512</f>
        <v>0</v>
      </c>
      <c r="I767" s="811">
        <f>IF(I$514&gt;=$C767,MIN(-(SUM($F767:H767)-$E767),($E767)*$D767),0)*I$512</f>
        <v>0</v>
      </c>
      <c r="J767" s="811">
        <f>IF(J$514&gt;=$C767,MIN(-(SUM($F767:I767)-$E767),($E767)*$D767),0)*J$512</f>
        <v>0</v>
      </c>
      <c r="K767" s="811">
        <f>IF(K$514&gt;=$C767,MIN(-(SUM($F767:J767)-$E767),($E767)*$D767),0)*K$512</f>
        <v>0</v>
      </c>
      <c r="L767" s="811">
        <f>IF(L$514&gt;=$C767,MIN(-(SUM($F767:K767)-$E767),($E767)*$D767),0)*L$512</f>
        <v>0</v>
      </c>
      <c r="M767" s="811">
        <f>IF(M$514&gt;=$C767,MIN(-(SUM($F767:L767)-$E767),($E767)*$D767),0)*M$512</f>
        <v>0</v>
      </c>
      <c r="N767" s="811">
        <f>IF(N$514&gt;=$C767,MIN(-(SUM($F767:M767)-$E767),($E767)*$D767),0)*N$512</f>
        <v>0</v>
      </c>
      <c r="O767" s="811">
        <f>IF(O$514&gt;=$C767,MIN(-(SUM($F767:N767)-$E767),($E767)*$D767),0)*O$512</f>
        <v>0</v>
      </c>
      <c r="P767" s="811">
        <f>IF(P$514&gt;=$C767,MIN(-(SUM($F767:O767)-$E767),($E767)*$D767),0)*P$512</f>
        <v>0</v>
      </c>
      <c r="Q767" s="811">
        <f>IF(Q$514&gt;=$C767,MIN(-(SUM($F767:P767)-$E767),($E767)*$D767),0)*Q$512</f>
        <v>0</v>
      </c>
      <c r="R767" s="811">
        <f>IF(R$514&gt;=$C767,MIN(-(SUM($F767:Q767)-$E767),($E767)*$D767),0)*R$512</f>
        <v>0</v>
      </c>
      <c r="S767" s="811">
        <f>IF(S$514&gt;=$C767,MIN(-(SUM($F767:R767)-$E767),($E767)*$D767),0)*S$512</f>
        <v>0</v>
      </c>
      <c r="T767" s="811">
        <f>IF(T$514&gt;=$C767,MIN(-(SUM($F767:S767)-$E767),($E767)*$D767),0)*T$512</f>
        <v>0</v>
      </c>
      <c r="U767" s="811">
        <f>IF(U$514&gt;=$C767,MIN(-(SUM($F767:T767)-$E767),($E767)*$D767),0)*U$512</f>
        <v>0</v>
      </c>
      <c r="V767" s="811">
        <f>IF(V$514&gt;=$C767,MIN(-(SUM($F767:U767)-$E767),($E767)*$D767),0)*V$512</f>
        <v>0</v>
      </c>
      <c r="W767" s="811">
        <f>IF(W$514&gt;=$C767,MIN(-(SUM($F767:V767)-$E767),($E767)*$D767),0)*W$512</f>
        <v>0</v>
      </c>
      <c r="X767" s="811">
        <f>IF(X$514&gt;=$C767,MIN(-(SUM($F767:W767)-$E767),($E767)*$D767),0)*X$512</f>
        <v>0</v>
      </c>
      <c r="Y767" s="811">
        <f>IF(Y$514&gt;=$C767,MIN(-(SUM($F767:X767)-$E767),($E767)*$D767),0)*Y$512</f>
        <v>0</v>
      </c>
      <c r="Z767" s="811">
        <f>IF(Z$514&gt;=$C767,MIN(-(SUM($F767:Y767)-$E767),($E767)*$D767),0)*Z$512</f>
        <v>0</v>
      </c>
      <c r="AA767" s="811">
        <f>IF(AA$514&gt;=$C767,MIN(-(SUM($F767:Z767)-$E767),($E767)*$D767),0)*AA$512</f>
        <v>0</v>
      </c>
      <c r="AB767" s="811">
        <f>IF(AB$514&gt;=$C767,MIN(-(SUM($F767:AA767)-$E767),($E767)*$D767),0)*AB$512</f>
        <v>0</v>
      </c>
      <c r="AC767" s="811">
        <f>IF(AC$514&gt;=$C767,MIN(-(SUM($F767:AB767)-$E767),($E767)*$D767),0)*AC$512</f>
        <v>0</v>
      </c>
      <c r="AD767" s="811">
        <f>IF(AD$514&gt;=$C767,MIN(-(SUM($F767:AC767)-$E767),($E767)*$D767),0)*AD$512</f>
        <v>0</v>
      </c>
      <c r="AE767" s="811">
        <f>IF(AE$514&gt;=$C767,MIN(-(SUM($F767:AD767)-$E767),($E767)*$D767),0)*AE$512</f>
        <v>0</v>
      </c>
      <c r="AF767" s="811">
        <f>IF(AF$514&gt;=$C767,MIN(-(SUM($F767:AE767)-$E767),($E767)*$D767),0)*AF$512</f>
        <v>0</v>
      </c>
      <c r="AG767" s="811">
        <f>IF(AG$514&gt;=$C767,MIN(-(SUM($F767:AF767)-$E767),($E767)*$D767),0)*AG$512</f>
        <v>0</v>
      </c>
      <c r="AH767" s="811">
        <f>IF(AH$514&gt;=$C767,MIN(-(SUM($F767:AG767)-$E767),($E767)*$D767),0)*AH$512</f>
        <v>0</v>
      </c>
      <c r="AI767" s="811">
        <f>IF(AI$514&gt;=$C767,MIN(-(SUM($F767:AH767)-$E767),($E767)*$D767),0)*AI$512</f>
        <v>0</v>
      </c>
      <c r="AJ767" s="811">
        <f>IF(AJ$514&gt;=$C767,MIN(-(SUM($F767:AI767)-$E767),($E767)*$D767),0)*AJ$512</f>
        <v>0</v>
      </c>
      <c r="AK767" s="811">
        <f>IF(AK$514&gt;=$C767,MIN(-(SUM($F767:AJ767)-$E767),($E767)*$D767),0)*AK$512</f>
        <v>0</v>
      </c>
      <c r="AL767" s="811">
        <f>IF(AL$514&gt;=$C767,MIN(-(SUM($F767:AK767)-$E767),($E767)*$D767),0)*AL$512</f>
        <v>0</v>
      </c>
      <c r="AM767" s="811">
        <f>IF(AM$514&gt;=$C767,MIN(-(SUM($F767:AL767)-$E767),($E767)*$D767),0)*AM$512</f>
        <v>0</v>
      </c>
      <c r="AN767" s="811">
        <f>IF(AN$514&gt;=$C767,MIN(-(SUM($F767:AM767)-$E767),($E767)*$D767),0)*AN$512</f>
        <v>0</v>
      </c>
    </row>
    <row r="768" spans="3:40" ht="16.5" outlineLevel="4">
      <c r="C768" s="787">
        <v>25</v>
      </c>
      <c r="D768" s="788">
        <f>Inputs!$D$264</f>
        <v>0.2</v>
      </c>
      <c r="E768" s="812">
        <v>0</v>
      </c>
      <c r="F768" s="710"/>
      <c r="G768" s="811">
        <f>IF(G$514&gt;=$C768,MIN(-(SUM(F768:$F768)-$E768),($E768)*$D768),0)*G$512</f>
        <v>0</v>
      </c>
      <c r="H768" s="811">
        <f>IF(H$514&gt;=$C768,MIN(-(SUM($F768:G768)-$E768),($E768)*$D768),0)*H$512</f>
        <v>0</v>
      </c>
      <c r="I768" s="811">
        <f>IF(I$514&gt;=$C768,MIN(-(SUM($F768:H768)-$E768),($E768)*$D768),0)*I$512</f>
        <v>0</v>
      </c>
      <c r="J768" s="811">
        <f>IF(J$514&gt;=$C768,MIN(-(SUM($F768:I768)-$E768),($E768)*$D768),0)*J$512</f>
        <v>0</v>
      </c>
      <c r="K768" s="811">
        <f>IF(K$514&gt;=$C768,MIN(-(SUM($F768:J768)-$E768),($E768)*$D768),0)*K$512</f>
        <v>0</v>
      </c>
      <c r="L768" s="811">
        <f>IF(L$514&gt;=$C768,MIN(-(SUM($F768:K768)-$E768),($E768)*$D768),0)*L$512</f>
        <v>0</v>
      </c>
      <c r="M768" s="811">
        <f>IF(M$514&gt;=$C768,MIN(-(SUM($F768:L768)-$E768),($E768)*$D768),0)*M$512</f>
        <v>0</v>
      </c>
      <c r="N768" s="811">
        <f>IF(N$514&gt;=$C768,MIN(-(SUM($F768:M768)-$E768),($E768)*$D768),0)*N$512</f>
        <v>0</v>
      </c>
      <c r="O768" s="811">
        <f>IF(O$514&gt;=$C768,MIN(-(SUM($F768:N768)-$E768),($E768)*$D768),0)*O$512</f>
        <v>0</v>
      </c>
      <c r="P768" s="811">
        <f>IF(P$514&gt;=$C768,MIN(-(SUM($F768:O768)-$E768),($E768)*$D768),0)*P$512</f>
        <v>0</v>
      </c>
      <c r="Q768" s="811">
        <f>IF(Q$514&gt;=$C768,MIN(-(SUM($F768:P768)-$E768),($E768)*$D768),0)*Q$512</f>
        <v>0</v>
      </c>
      <c r="R768" s="811">
        <f>IF(R$514&gt;=$C768,MIN(-(SUM($F768:Q768)-$E768),($E768)*$D768),0)*R$512</f>
        <v>0</v>
      </c>
      <c r="S768" s="811">
        <f>IF(S$514&gt;=$C768,MIN(-(SUM($F768:R768)-$E768),($E768)*$D768),0)*S$512</f>
        <v>0</v>
      </c>
      <c r="T768" s="811">
        <f>IF(T$514&gt;=$C768,MIN(-(SUM($F768:S768)-$E768),($E768)*$D768),0)*T$512</f>
        <v>0</v>
      </c>
      <c r="U768" s="811">
        <f>IF(U$514&gt;=$C768,MIN(-(SUM($F768:T768)-$E768),($E768)*$D768),0)*U$512</f>
        <v>0</v>
      </c>
      <c r="V768" s="811">
        <f>IF(V$514&gt;=$C768,MIN(-(SUM($F768:U768)-$E768),($E768)*$D768),0)*V$512</f>
        <v>0</v>
      </c>
      <c r="W768" s="811">
        <f>IF(W$514&gt;=$C768,MIN(-(SUM($F768:V768)-$E768),($E768)*$D768),0)*W$512</f>
        <v>0</v>
      </c>
      <c r="X768" s="811">
        <f>IF(X$514&gt;=$C768,MIN(-(SUM($F768:W768)-$E768),($E768)*$D768),0)*X$512</f>
        <v>0</v>
      </c>
      <c r="Y768" s="811">
        <f>IF(Y$514&gt;=$C768,MIN(-(SUM($F768:X768)-$E768),($E768)*$D768),0)*Y$512</f>
        <v>0</v>
      </c>
      <c r="Z768" s="811">
        <f>IF(Z$514&gt;=$C768,MIN(-(SUM($F768:Y768)-$E768),($E768)*$D768),0)*Z$512</f>
        <v>0</v>
      </c>
      <c r="AA768" s="811">
        <f>IF(AA$514&gt;=$C768,MIN(-(SUM($F768:Z768)-$E768),($E768)*$D768),0)*AA$512</f>
        <v>0</v>
      </c>
      <c r="AB768" s="811">
        <f>IF(AB$514&gt;=$C768,MIN(-(SUM($F768:AA768)-$E768),($E768)*$D768),0)*AB$512</f>
        <v>0</v>
      </c>
      <c r="AC768" s="811">
        <f>IF(AC$514&gt;=$C768,MIN(-(SUM($F768:AB768)-$E768),($E768)*$D768),0)*AC$512</f>
        <v>0</v>
      </c>
      <c r="AD768" s="811">
        <f>IF(AD$514&gt;=$C768,MIN(-(SUM($F768:AC768)-$E768),($E768)*$D768),0)*AD$512</f>
        <v>0</v>
      </c>
      <c r="AE768" s="811">
        <f>IF(AE$514&gt;=$C768,MIN(-(SUM($F768:AD768)-$E768),($E768)*$D768),0)*AE$512</f>
        <v>0</v>
      </c>
      <c r="AF768" s="811">
        <f>IF(AF$514&gt;=$C768,MIN(-(SUM($F768:AE768)-$E768),($E768)*$D768),0)*AF$512</f>
        <v>0</v>
      </c>
      <c r="AG768" s="811">
        <f>IF(AG$514&gt;=$C768,MIN(-(SUM($F768:AF768)-$E768),($E768)*$D768),0)*AG$512</f>
        <v>0</v>
      </c>
      <c r="AH768" s="811">
        <f>IF(AH$514&gt;=$C768,MIN(-(SUM($F768:AG768)-$E768),($E768)*$D768),0)*AH$512</f>
        <v>0</v>
      </c>
      <c r="AI768" s="811">
        <f>IF(AI$514&gt;=$C768,MIN(-(SUM($F768:AH768)-$E768),($E768)*$D768),0)*AI$512</f>
        <v>0</v>
      </c>
      <c r="AJ768" s="811">
        <f>IF(AJ$514&gt;=$C768,MIN(-(SUM($F768:AI768)-$E768),($E768)*$D768),0)*AJ$512</f>
        <v>0</v>
      </c>
      <c r="AK768" s="811">
        <f>IF(AK$514&gt;=$C768,MIN(-(SUM($F768:AJ768)-$E768),($E768)*$D768),0)*AK$512</f>
        <v>0</v>
      </c>
      <c r="AL768" s="811">
        <f>IF(AL$514&gt;=$C768,MIN(-(SUM($F768:AK768)-$E768),($E768)*$D768),0)*AL$512</f>
        <v>0</v>
      </c>
      <c r="AM768" s="811">
        <f>IF(AM$514&gt;=$C768,MIN(-(SUM($F768:AL768)-$E768),($E768)*$D768),0)*AM$512</f>
        <v>0</v>
      </c>
      <c r="AN768" s="811">
        <f>IF(AN$514&gt;=$C768,MIN(-(SUM($F768:AM768)-$E768),($E768)*$D768),0)*AN$512</f>
        <v>0</v>
      </c>
    </row>
    <row r="769" spans="3:160" ht="16.5" outlineLevel="4">
      <c r="C769" s="787">
        <v>26</v>
      </c>
      <c r="D769" s="788">
        <f>Inputs!$D$264</f>
        <v>0.2</v>
      </c>
      <c r="E769" s="812">
        <v>0</v>
      </c>
      <c r="F769" s="710"/>
      <c r="G769" s="811">
        <f>IF(G$514&gt;=$C769,MIN(-(SUM(F769:$F769)-$E769),($E769)*$D769),0)*G$512</f>
        <v>0</v>
      </c>
      <c r="H769" s="811">
        <f>IF(H$514&gt;=$C769,MIN(-(SUM($F769:G769)-$E769),($E769)*$D769),0)*H$512</f>
        <v>0</v>
      </c>
      <c r="I769" s="811">
        <f>IF(I$514&gt;=$C769,MIN(-(SUM($F769:H769)-$E769),($E769)*$D769),0)*I$512</f>
        <v>0</v>
      </c>
      <c r="J769" s="811">
        <f>IF(J$514&gt;=$C769,MIN(-(SUM($F769:I769)-$E769),($E769)*$D769),0)*J$512</f>
        <v>0</v>
      </c>
      <c r="K769" s="811">
        <f>IF(K$514&gt;=$C769,MIN(-(SUM($F769:J769)-$E769),($E769)*$D769),0)*K$512</f>
        <v>0</v>
      </c>
      <c r="L769" s="811">
        <f>IF(L$514&gt;=$C769,MIN(-(SUM($F769:K769)-$E769),($E769)*$D769),0)*L$512</f>
        <v>0</v>
      </c>
      <c r="M769" s="811">
        <f>IF(M$514&gt;=$C769,MIN(-(SUM($F769:L769)-$E769),($E769)*$D769),0)*M$512</f>
        <v>0</v>
      </c>
      <c r="N769" s="811">
        <f>IF(N$514&gt;=$C769,MIN(-(SUM($F769:M769)-$E769),($E769)*$D769),0)*N$512</f>
        <v>0</v>
      </c>
      <c r="O769" s="811">
        <f>IF(O$514&gt;=$C769,MIN(-(SUM($F769:N769)-$E769),($E769)*$D769),0)*O$512</f>
        <v>0</v>
      </c>
      <c r="P769" s="811">
        <f>IF(P$514&gt;=$C769,MIN(-(SUM($F769:O769)-$E769),($E769)*$D769),0)*P$512</f>
        <v>0</v>
      </c>
      <c r="Q769" s="811">
        <f>IF(Q$514&gt;=$C769,MIN(-(SUM($F769:P769)-$E769),($E769)*$D769),0)*Q$512</f>
        <v>0</v>
      </c>
      <c r="R769" s="811">
        <f>IF(R$514&gt;=$C769,MIN(-(SUM($F769:Q769)-$E769),($E769)*$D769),0)*R$512</f>
        <v>0</v>
      </c>
      <c r="S769" s="811">
        <f>IF(S$514&gt;=$C769,MIN(-(SUM($F769:R769)-$E769),($E769)*$D769),0)*S$512</f>
        <v>0</v>
      </c>
      <c r="T769" s="811">
        <f>IF(T$514&gt;=$C769,MIN(-(SUM($F769:S769)-$E769),($E769)*$D769),0)*T$512</f>
        <v>0</v>
      </c>
      <c r="U769" s="811">
        <f>IF(U$514&gt;=$C769,MIN(-(SUM($F769:T769)-$E769),($E769)*$D769),0)*U$512</f>
        <v>0</v>
      </c>
      <c r="V769" s="811">
        <f>IF(V$514&gt;=$C769,MIN(-(SUM($F769:U769)-$E769),($E769)*$D769),0)*V$512</f>
        <v>0</v>
      </c>
      <c r="W769" s="811">
        <f>IF(W$514&gt;=$C769,MIN(-(SUM($F769:V769)-$E769),($E769)*$D769),0)*W$512</f>
        <v>0</v>
      </c>
      <c r="X769" s="811">
        <f>IF(X$514&gt;=$C769,MIN(-(SUM($F769:W769)-$E769),($E769)*$D769),0)*X$512</f>
        <v>0</v>
      </c>
      <c r="Y769" s="811">
        <f>IF(Y$514&gt;=$C769,MIN(-(SUM($F769:X769)-$E769),($E769)*$D769),0)*Y$512</f>
        <v>0</v>
      </c>
      <c r="Z769" s="811">
        <f>IF(Z$514&gt;=$C769,MIN(-(SUM($F769:Y769)-$E769),($E769)*$D769),0)*Z$512</f>
        <v>0</v>
      </c>
      <c r="AA769" s="811">
        <f>IF(AA$514&gt;=$C769,MIN(-(SUM($F769:Z769)-$E769),($E769)*$D769),0)*AA$512</f>
        <v>0</v>
      </c>
      <c r="AB769" s="811">
        <f>IF(AB$514&gt;=$C769,MIN(-(SUM($F769:AA769)-$E769),($E769)*$D769),0)*AB$512</f>
        <v>0</v>
      </c>
      <c r="AC769" s="811">
        <f>IF(AC$514&gt;=$C769,MIN(-(SUM($F769:AB769)-$E769),($E769)*$D769),0)*AC$512</f>
        <v>0</v>
      </c>
      <c r="AD769" s="811">
        <f>IF(AD$514&gt;=$C769,MIN(-(SUM($F769:AC769)-$E769),($E769)*$D769),0)*AD$512</f>
        <v>0</v>
      </c>
      <c r="AE769" s="811">
        <f>IF(AE$514&gt;=$C769,MIN(-(SUM($F769:AD769)-$E769),($E769)*$D769),0)*AE$512</f>
        <v>0</v>
      </c>
      <c r="AF769" s="811">
        <f>IF(AF$514&gt;=$C769,MIN(-(SUM($F769:AE769)-$E769),($E769)*$D769),0)*AF$512</f>
        <v>0</v>
      </c>
      <c r="AG769" s="811">
        <f>IF(AG$514&gt;=$C769,MIN(-(SUM($F769:AF769)-$E769),($E769)*$D769),0)*AG$512</f>
        <v>0</v>
      </c>
      <c r="AH769" s="811">
        <f>IF(AH$514&gt;=$C769,MIN(-(SUM($F769:AG769)-$E769),($E769)*$D769),0)*AH$512</f>
        <v>0</v>
      </c>
      <c r="AI769" s="811">
        <f>IF(AI$514&gt;=$C769,MIN(-(SUM($F769:AH769)-$E769),($E769)*$D769),0)*AI$512</f>
        <v>0</v>
      </c>
      <c r="AJ769" s="811">
        <f>IF(AJ$514&gt;=$C769,MIN(-(SUM($F769:AI769)-$E769),($E769)*$D769),0)*AJ$512</f>
        <v>0</v>
      </c>
      <c r="AK769" s="811">
        <f>IF(AK$514&gt;=$C769,MIN(-(SUM($F769:AJ769)-$E769),($E769)*$D769),0)*AK$512</f>
        <v>0</v>
      </c>
      <c r="AL769" s="811">
        <f>IF(AL$514&gt;=$C769,MIN(-(SUM($F769:AK769)-$E769),($E769)*$D769),0)*AL$512</f>
        <v>0</v>
      </c>
      <c r="AM769" s="811">
        <f>IF(AM$514&gt;=$C769,MIN(-(SUM($F769:AL769)-$E769),($E769)*$D769),0)*AM$512</f>
        <v>0</v>
      </c>
      <c r="AN769" s="811">
        <f>IF(AN$514&gt;=$C769,MIN(-(SUM($F769:AM769)-$E769),($E769)*$D769),0)*AN$512</f>
        <v>0</v>
      </c>
    </row>
    <row r="770" spans="3:160" ht="16.5" outlineLevel="4">
      <c r="C770" s="787">
        <v>27</v>
      </c>
      <c r="D770" s="788">
        <f>Inputs!$D$264</f>
        <v>0.2</v>
      </c>
      <c r="E770" s="812">
        <v>19.571020000000001</v>
      </c>
      <c r="F770" s="710"/>
      <c r="G770" s="811">
        <f>IF(G$514&gt;=$C770,MIN(-(SUM(F770:$F770)-$E770),($E770)*$D770),0)*G$512</f>
        <v>0</v>
      </c>
      <c r="H770" s="811">
        <f>IF(H$514&gt;=$C770,MIN(-(SUM($F770:G770)-$E770),($E770)*$D770),0)*H$512</f>
        <v>0</v>
      </c>
      <c r="I770" s="811">
        <f>IF(I$514&gt;=$C770,MIN(-(SUM($F770:H770)-$E770),($E770)*$D770),0)*I$512</f>
        <v>0</v>
      </c>
      <c r="J770" s="811">
        <f>IF(J$514&gt;=$C770,MIN(-(SUM($F770:I770)-$E770),($E770)*$D770),0)*J$512</f>
        <v>0</v>
      </c>
      <c r="K770" s="811">
        <f>IF(K$514&gt;=$C770,MIN(-(SUM($F770:J770)-$E770),($E770)*$D770),0)*K$512</f>
        <v>0</v>
      </c>
      <c r="L770" s="811">
        <f>IF(L$514&gt;=$C770,MIN(-(SUM($F770:K770)-$E770),($E770)*$D770),0)*L$512</f>
        <v>0</v>
      </c>
      <c r="M770" s="811">
        <f>IF(M$514&gt;=$C770,MIN(-(SUM($F770:L770)-$E770),($E770)*$D770),0)*M$512</f>
        <v>0</v>
      </c>
      <c r="N770" s="811">
        <f>IF(N$514&gt;=$C770,MIN(-(SUM($F770:M770)-$E770),($E770)*$D770),0)*N$512</f>
        <v>0</v>
      </c>
      <c r="O770" s="811">
        <f>IF(O$514&gt;=$C770,MIN(-(SUM($F770:N770)-$E770),($E770)*$D770),0)*O$512</f>
        <v>0</v>
      </c>
      <c r="P770" s="811">
        <f>IF(P$514&gt;=$C770,MIN(-(SUM($F770:O770)-$E770),($E770)*$D770),0)*P$512</f>
        <v>0</v>
      </c>
      <c r="Q770" s="811">
        <f>IF(Q$514&gt;=$C770,MIN(-(SUM($F770:P770)-$E770),($E770)*$D770),0)*Q$512</f>
        <v>0</v>
      </c>
      <c r="R770" s="811">
        <f>IF(R$514&gt;=$C770,MIN(-(SUM($F770:Q770)-$E770),($E770)*$D770),0)*R$512</f>
        <v>0</v>
      </c>
      <c r="S770" s="811">
        <f>IF(S$514&gt;=$C770,MIN(-(SUM($F770:R770)-$E770),($E770)*$D770),0)*S$512</f>
        <v>0</v>
      </c>
      <c r="T770" s="811">
        <f>IF(T$514&gt;=$C770,MIN(-(SUM($F770:S770)-$E770),($E770)*$D770),0)*T$512</f>
        <v>0</v>
      </c>
      <c r="U770" s="811">
        <f>IF(U$514&gt;=$C770,MIN(-(SUM($F770:T770)-$E770),($E770)*$D770),0)*U$512</f>
        <v>0</v>
      </c>
      <c r="V770" s="811">
        <f>IF(V$514&gt;=$C770,MIN(-(SUM($F770:U770)-$E770),($E770)*$D770),0)*V$512</f>
        <v>0</v>
      </c>
      <c r="W770" s="811">
        <f>IF(W$514&gt;=$C770,MIN(-(SUM($F770:V770)-$E770),($E770)*$D770),0)*W$512</f>
        <v>0</v>
      </c>
      <c r="X770" s="811">
        <f>IF(X$514&gt;=$C770,MIN(-(SUM($F770:W770)-$E770),($E770)*$D770),0)*X$512</f>
        <v>0</v>
      </c>
      <c r="Y770" s="811">
        <f>IF(Y$514&gt;=$C770,MIN(-(SUM($F770:X770)-$E770),($E770)*$D770),0)*Y$512</f>
        <v>0</v>
      </c>
      <c r="Z770" s="811">
        <f>IF(Z$514&gt;=$C770,MIN(-(SUM($F770:Y770)-$E770),($E770)*$D770),0)*Z$512</f>
        <v>0</v>
      </c>
      <c r="AA770" s="811">
        <f>IF(AA$514&gt;=$C770,MIN(-(SUM($F770:Z770)-$E770),($E770)*$D770),0)*AA$512</f>
        <v>0</v>
      </c>
      <c r="AB770" s="811">
        <f>IF(AB$514&gt;=$C770,MIN(-(SUM($F770:AA770)-$E770),($E770)*$D770),0)*AB$512</f>
        <v>0</v>
      </c>
      <c r="AC770" s="811">
        <f>IF(AC$514&gt;=$C770,MIN(-(SUM($F770:AB770)-$E770),($E770)*$D770),0)*AC$512</f>
        <v>0</v>
      </c>
      <c r="AD770" s="811">
        <f>IF(AD$514&gt;=$C770,MIN(-(SUM($F770:AC770)-$E770),($E770)*$D770),0)*AD$512</f>
        <v>0</v>
      </c>
      <c r="AE770" s="811">
        <f>IF(AE$514&gt;=$C770,MIN(-(SUM($F770:AD770)-$E770),($E770)*$D770),0)*AE$512</f>
        <v>0</v>
      </c>
      <c r="AF770" s="811">
        <f>IF(AF$514&gt;=$C770,MIN(-(SUM($F770:AE770)-$E770),($E770)*$D770),0)*AF$512</f>
        <v>0</v>
      </c>
      <c r="AG770" s="811">
        <f>IF(AG$514&gt;=$C770,MIN(-(SUM($F770:AF770)-$E770),($E770)*$D770),0)*AG$512</f>
        <v>3.9142040000000002</v>
      </c>
      <c r="AH770" s="811">
        <f>IF(AH$514&gt;=$C770,MIN(-(SUM($F770:AG770)-$E770),($E770)*$D770),0)*AH$512</f>
        <v>3.9142040000000002</v>
      </c>
      <c r="AI770" s="811">
        <f>IF(AI$514&gt;=$C770,MIN(-(SUM($F770:AH770)-$E770),($E770)*$D770),0)*AI$512</f>
        <v>3.9142040000000002</v>
      </c>
      <c r="AJ770" s="811">
        <f>IF(AJ$514&gt;=$C770,MIN(-(SUM($F770:AI770)-$E770),($E770)*$D770),0)*AJ$512</f>
        <v>3.9142040000000002</v>
      </c>
      <c r="AK770" s="811">
        <f>IF(AK$514&gt;=$C770,MIN(-(SUM($F770:AJ770)-$E770),($E770)*$D770),0)*AK$512</f>
        <v>0</v>
      </c>
      <c r="AL770" s="811">
        <f>IF(AL$514&gt;=$C770,MIN(-(SUM($F770:AK770)-$E770),($E770)*$D770),0)*AL$512</f>
        <v>0</v>
      </c>
      <c r="AM770" s="811">
        <f>IF(AM$514&gt;=$C770,MIN(-(SUM($F770:AL770)-$E770),($E770)*$D770),0)*AM$512</f>
        <v>0</v>
      </c>
      <c r="AN770" s="811">
        <f>IF(AN$514&gt;=$C770,MIN(-(SUM($F770:AM770)-$E770),($E770)*$D770),0)*AN$512</f>
        <v>0</v>
      </c>
    </row>
    <row r="771" spans="3:160" ht="16.5" outlineLevel="4">
      <c r="C771" s="787">
        <v>28</v>
      </c>
      <c r="D771" s="788">
        <f>Inputs!$D$264</f>
        <v>0.2</v>
      </c>
      <c r="E771" s="812">
        <v>0</v>
      </c>
      <c r="F771" s="710"/>
      <c r="G771" s="811">
        <f>IF(G$514&gt;=$C771,MIN(-(SUM(F771:$F771)-$E771),($E771)*$D771),0)*G$512</f>
        <v>0</v>
      </c>
      <c r="H771" s="811">
        <f>IF(H$514&gt;=$C771,MIN(-(SUM($F771:G771)-$E771),($E771)*$D771),0)*H$512</f>
        <v>0</v>
      </c>
      <c r="I771" s="811">
        <f>IF(I$514&gt;=$C771,MIN(-(SUM($F771:H771)-$E771),($E771)*$D771),0)*I$512</f>
        <v>0</v>
      </c>
      <c r="J771" s="811">
        <f>IF(J$514&gt;=$C771,MIN(-(SUM($F771:I771)-$E771),($E771)*$D771),0)*J$512</f>
        <v>0</v>
      </c>
      <c r="K771" s="811">
        <f>IF(K$514&gt;=$C771,MIN(-(SUM($F771:J771)-$E771),($E771)*$D771),0)*K$512</f>
        <v>0</v>
      </c>
      <c r="L771" s="811">
        <f>IF(L$514&gt;=$C771,MIN(-(SUM($F771:K771)-$E771),($E771)*$D771),0)*L$512</f>
        <v>0</v>
      </c>
      <c r="M771" s="811">
        <f>IF(M$514&gt;=$C771,MIN(-(SUM($F771:L771)-$E771),($E771)*$D771),0)*M$512</f>
        <v>0</v>
      </c>
      <c r="N771" s="811">
        <f>IF(N$514&gt;=$C771,MIN(-(SUM($F771:M771)-$E771),($E771)*$D771),0)*N$512</f>
        <v>0</v>
      </c>
      <c r="O771" s="811">
        <f>IF(O$514&gt;=$C771,MIN(-(SUM($F771:N771)-$E771),($E771)*$D771),0)*O$512</f>
        <v>0</v>
      </c>
      <c r="P771" s="811">
        <f>IF(P$514&gt;=$C771,MIN(-(SUM($F771:O771)-$E771),($E771)*$D771),0)*P$512</f>
        <v>0</v>
      </c>
      <c r="Q771" s="811">
        <f>IF(Q$514&gt;=$C771,MIN(-(SUM($F771:P771)-$E771),($E771)*$D771),0)*Q$512</f>
        <v>0</v>
      </c>
      <c r="R771" s="811">
        <f>IF(R$514&gt;=$C771,MIN(-(SUM($F771:Q771)-$E771),($E771)*$D771),0)*R$512</f>
        <v>0</v>
      </c>
      <c r="S771" s="811">
        <f>IF(S$514&gt;=$C771,MIN(-(SUM($F771:R771)-$E771),($E771)*$D771),0)*S$512</f>
        <v>0</v>
      </c>
      <c r="T771" s="811">
        <f>IF(T$514&gt;=$C771,MIN(-(SUM($F771:S771)-$E771),($E771)*$D771),0)*T$512</f>
        <v>0</v>
      </c>
      <c r="U771" s="811">
        <f>IF(U$514&gt;=$C771,MIN(-(SUM($F771:T771)-$E771),($E771)*$D771),0)*U$512</f>
        <v>0</v>
      </c>
      <c r="V771" s="811">
        <f>IF(V$514&gt;=$C771,MIN(-(SUM($F771:U771)-$E771),($E771)*$D771),0)*V$512</f>
        <v>0</v>
      </c>
      <c r="W771" s="811">
        <f>IF(W$514&gt;=$C771,MIN(-(SUM($F771:V771)-$E771),($E771)*$D771),0)*W$512</f>
        <v>0</v>
      </c>
      <c r="X771" s="811">
        <f>IF(X$514&gt;=$C771,MIN(-(SUM($F771:W771)-$E771),($E771)*$D771),0)*X$512</f>
        <v>0</v>
      </c>
      <c r="Y771" s="811">
        <f>IF(Y$514&gt;=$C771,MIN(-(SUM($F771:X771)-$E771),($E771)*$D771),0)*Y$512</f>
        <v>0</v>
      </c>
      <c r="Z771" s="811">
        <f>IF(Z$514&gt;=$C771,MIN(-(SUM($F771:Y771)-$E771),($E771)*$D771),0)*Z$512</f>
        <v>0</v>
      </c>
      <c r="AA771" s="811">
        <f>IF(AA$514&gt;=$C771,MIN(-(SUM($F771:Z771)-$E771),($E771)*$D771),0)*AA$512</f>
        <v>0</v>
      </c>
      <c r="AB771" s="811">
        <f>IF(AB$514&gt;=$C771,MIN(-(SUM($F771:AA771)-$E771),($E771)*$D771),0)*AB$512</f>
        <v>0</v>
      </c>
      <c r="AC771" s="811">
        <f>IF(AC$514&gt;=$C771,MIN(-(SUM($F771:AB771)-$E771),($E771)*$D771),0)*AC$512</f>
        <v>0</v>
      </c>
      <c r="AD771" s="811">
        <f>IF(AD$514&gt;=$C771,MIN(-(SUM($F771:AC771)-$E771),($E771)*$D771),0)*AD$512</f>
        <v>0</v>
      </c>
      <c r="AE771" s="811">
        <f>IF(AE$514&gt;=$C771,MIN(-(SUM($F771:AD771)-$E771),($E771)*$D771),0)*AE$512</f>
        <v>0</v>
      </c>
      <c r="AF771" s="811">
        <f>IF(AF$514&gt;=$C771,MIN(-(SUM($F771:AE771)-$E771),($E771)*$D771),0)*AF$512</f>
        <v>0</v>
      </c>
      <c r="AG771" s="811">
        <f>IF(AG$514&gt;=$C771,MIN(-(SUM($F771:AF771)-$E771),($E771)*$D771),0)*AG$512</f>
        <v>0</v>
      </c>
      <c r="AH771" s="811">
        <f>IF(AH$514&gt;=$C771,MIN(-(SUM($F771:AG771)-$E771),($E771)*$D771),0)*AH$512</f>
        <v>0</v>
      </c>
      <c r="AI771" s="811">
        <f>IF(AI$514&gt;=$C771,MIN(-(SUM($F771:AH771)-$E771),($E771)*$D771),0)*AI$512</f>
        <v>0</v>
      </c>
      <c r="AJ771" s="811">
        <f>IF(AJ$514&gt;=$C771,MIN(-(SUM($F771:AI771)-$E771),($E771)*$D771),0)*AJ$512</f>
        <v>0</v>
      </c>
      <c r="AK771" s="811">
        <f>IF(AK$514&gt;=$C771,MIN(-(SUM($F771:AJ771)-$E771),($E771)*$D771),0)*AK$512</f>
        <v>0</v>
      </c>
      <c r="AL771" s="811">
        <f>IF(AL$514&gt;=$C771,MIN(-(SUM($F771:AK771)-$E771),($E771)*$D771),0)*AL$512</f>
        <v>0</v>
      </c>
      <c r="AM771" s="811">
        <f>IF(AM$514&gt;=$C771,MIN(-(SUM($F771:AL771)-$E771),($E771)*$D771),0)*AM$512</f>
        <v>0</v>
      </c>
      <c r="AN771" s="811">
        <f>IF(AN$514&gt;=$C771,MIN(-(SUM($F771:AM771)-$E771),($E771)*$D771),0)*AN$512</f>
        <v>0</v>
      </c>
    </row>
    <row r="772" spans="3:160" ht="16.5" outlineLevel="4">
      <c r="C772" s="787">
        <v>29</v>
      </c>
      <c r="D772" s="788">
        <f>Inputs!$D$264</f>
        <v>0.2</v>
      </c>
      <c r="E772" s="812">
        <v>0</v>
      </c>
      <c r="F772" s="710"/>
      <c r="G772" s="811">
        <f>IF(G$514&gt;=$C772,MIN(-(SUM(F772:$F772)-$E772),($E772)*$D772),0)*G$512</f>
        <v>0</v>
      </c>
      <c r="H772" s="811">
        <f>IF(H$514&gt;=$C772,MIN(-(SUM($F772:G772)-$E772),($E772)*$D772),0)*H$512</f>
        <v>0</v>
      </c>
      <c r="I772" s="811">
        <f>IF(I$514&gt;=$C772,MIN(-(SUM($F772:H772)-$E772),($E772)*$D772),0)*I$512</f>
        <v>0</v>
      </c>
      <c r="J772" s="811">
        <f>IF(J$514&gt;=$C772,MIN(-(SUM($F772:I772)-$E772),($E772)*$D772),0)*J$512</f>
        <v>0</v>
      </c>
      <c r="K772" s="811">
        <f>IF(K$514&gt;=$C772,MIN(-(SUM($F772:J772)-$E772),($E772)*$D772),0)*K$512</f>
        <v>0</v>
      </c>
      <c r="L772" s="811">
        <f>IF(L$514&gt;=$C772,MIN(-(SUM($F772:K772)-$E772),($E772)*$D772),0)*L$512</f>
        <v>0</v>
      </c>
      <c r="M772" s="811">
        <f>IF(M$514&gt;=$C772,MIN(-(SUM($F772:L772)-$E772),($E772)*$D772),0)*M$512</f>
        <v>0</v>
      </c>
      <c r="N772" s="811">
        <f>IF(N$514&gt;=$C772,MIN(-(SUM($F772:M772)-$E772),($E772)*$D772),0)*N$512</f>
        <v>0</v>
      </c>
      <c r="O772" s="811">
        <f>IF(O$514&gt;=$C772,MIN(-(SUM($F772:N772)-$E772),($E772)*$D772),0)*O$512</f>
        <v>0</v>
      </c>
      <c r="P772" s="811">
        <f>IF(P$514&gt;=$C772,MIN(-(SUM($F772:O772)-$E772),($E772)*$D772),0)*P$512</f>
        <v>0</v>
      </c>
      <c r="Q772" s="811">
        <f>IF(Q$514&gt;=$C772,MIN(-(SUM($F772:P772)-$E772),($E772)*$D772),0)*Q$512</f>
        <v>0</v>
      </c>
      <c r="R772" s="811">
        <f>IF(R$514&gt;=$C772,MIN(-(SUM($F772:Q772)-$E772),($E772)*$D772),0)*R$512</f>
        <v>0</v>
      </c>
      <c r="S772" s="811">
        <f>IF(S$514&gt;=$C772,MIN(-(SUM($F772:R772)-$E772),($E772)*$D772),0)*S$512</f>
        <v>0</v>
      </c>
      <c r="T772" s="811">
        <f>IF(T$514&gt;=$C772,MIN(-(SUM($F772:S772)-$E772),($E772)*$D772),0)*T$512</f>
        <v>0</v>
      </c>
      <c r="U772" s="811">
        <f>IF(U$514&gt;=$C772,MIN(-(SUM($F772:T772)-$E772),($E772)*$D772),0)*U$512</f>
        <v>0</v>
      </c>
      <c r="V772" s="811">
        <f>IF(V$514&gt;=$C772,MIN(-(SUM($F772:U772)-$E772),($E772)*$D772),0)*V$512</f>
        <v>0</v>
      </c>
      <c r="W772" s="811">
        <f>IF(W$514&gt;=$C772,MIN(-(SUM($F772:V772)-$E772),($E772)*$D772),0)*W$512</f>
        <v>0</v>
      </c>
      <c r="X772" s="811">
        <f>IF(X$514&gt;=$C772,MIN(-(SUM($F772:W772)-$E772),($E772)*$D772),0)*X$512</f>
        <v>0</v>
      </c>
      <c r="Y772" s="811">
        <f>IF(Y$514&gt;=$C772,MIN(-(SUM($F772:X772)-$E772),($E772)*$D772),0)*Y$512</f>
        <v>0</v>
      </c>
      <c r="Z772" s="811">
        <f>IF(Z$514&gt;=$C772,MIN(-(SUM($F772:Y772)-$E772),($E772)*$D772),0)*Z$512</f>
        <v>0</v>
      </c>
      <c r="AA772" s="811">
        <f>IF(AA$514&gt;=$C772,MIN(-(SUM($F772:Z772)-$E772),($E772)*$D772),0)*AA$512</f>
        <v>0</v>
      </c>
      <c r="AB772" s="811">
        <f>IF(AB$514&gt;=$C772,MIN(-(SUM($F772:AA772)-$E772),($E772)*$D772),0)*AB$512</f>
        <v>0</v>
      </c>
      <c r="AC772" s="811">
        <f>IF(AC$514&gt;=$C772,MIN(-(SUM($F772:AB772)-$E772),($E772)*$D772),0)*AC$512</f>
        <v>0</v>
      </c>
      <c r="AD772" s="811">
        <f>IF(AD$514&gt;=$C772,MIN(-(SUM($F772:AC772)-$E772),($E772)*$D772),0)*AD$512</f>
        <v>0</v>
      </c>
      <c r="AE772" s="811">
        <f>IF(AE$514&gt;=$C772,MIN(-(SUM($F772:AD772)-$E772),($E772)*$D772),0)*AE$512</f>
        <v>0</v>
      </c>
      <c r="AF772" s="811">
        <f>IF(AF$514&gt;=$C772,MIN(-(SUM($F772:AE772)-$E772),($E772)*$D772),0)*AF$512</f>
        <v>0</v>
      </c>
      <c r="AG772" s="811">
        <f>IF(AG$514&gt;=$C772,MIN(-(SUM($F772:AF772)-$E772),($E772)*$D772),0)*AG$512</f>
        <v>0</v>
      </c>
      <c r="AH772" s="811">
        <f>IF(AH$514&gt;=$C772,MIN(-(SUM($F772:AG772)-$E772),($E772)*$D772),0)*AH$512</f>
        <v>0</v>
      </c>
      <c r="AI772" s="811">
        <f>IF(AI$514&gt;=$C772,MIN(-(SUM($F772:AH772)-$E772),($E772)*$D772),0)*AI$512</f>
        <v>0</v>
      </c>
      <c r="AJ772" s="811">
        <f>IF(AJ$514&gt;=$C772,MIN(-(SUM($F772:AI772)-$E772),($E772)*$D772),0)*AJ$512</f>
        <v>0</v>
      </c>
      <c r="AK772" s="811">
        <f>IF(AK$514&gt;=$C772,MIN(-(SUM($F772:AJ772)-$E772),($E772)*$D772),0)*AK$512</f>
        <v>0</v>
      </c>
      <c r="AL772" s="811">
        <f>IF(AL$514&gt;=$C772,MIN(-(SUM($F772:AK772)-$E772),($E772)*$D772),0)*AL$512</f>
        <v>0</v>
      </c>
      <c r="AM772" s="811">
        <f>IF(AM$514&gt;=$C772,MIN(-(SUM($F772:AL772)-$E772),($E772)*$D772),0)*AM$512</f>
        <v>0</v>
      </c>
      <c r="AN772" s="811">
        <f>IF(AN$514&gt;=$C772,MIN(-(SUM($F772:AM772)-$E772),($E772)*$D772),0)*AN$512</f>
        <v>0</v>
      </c>
    </row>
    <row r="773" spans="3:160" ht="16.5" outlineLevel="4">
      <c r="C773" s="787">
        <v>30</v>
      </c>
      <c r="D773" s="788">
        <f>Inputs!$D$264</f>
        <v>0.2</v>
      </c>
      <c r="E773" s="812">
        <v>0</v>
      </c>
      <c r="F773" s="710"/>
      <c r="G773" s="811">
        <f>IF(G$514&gt;=$C773,MIN(-(SUM(F773:$F773)-$E773),($E773)*$D773),0)*G$512</f>
        <v>0</v>
      </c>
      <c r="H773" s="811">
        <f>IF(H$514&gt;=$C773,MIN(-(SUM($F773:G773)-$E773),($E773)*$D773),0)*H$512</f>
        <v>0</v>
      </c>
      <c r="I773" s="811">
        <f>IF(I$514&gt;=$C773,MIN(-(SUM($F773:H773)-$E773),($E773)*$D773),0)*I$512</f>
        <v>0</v>
      </c>
      <c r="J773" s="811">
        <f>IF(J$514&gt;=$C773,MIN(-(SUM($F773:I773)-$E773),($E773)*$D773),0)*J$512</f>
        <v>0</v>
      </c>
      <c r="K773" s="811">
        <f>IF(K$514&gt;=$C773,MIN(-(SUM($F773:J773)-$E773),($E773)*$D773),0)*K$512</f>
        <v>0</v>
      </c>
      <c r="L773" s="811">
        <f>IF(L$514&gt;=$C773,MIN(-(SUM($F773:K773)-$E773),($E773)*$D773),0)*L$512</f>
        <v>0</v>
      </c>
      <c r="M773" s="811">
        <f>IF(M$514&gt;=$C773,MIN(-(SUM($F773:L773)-$E773),($E773)*$D773),0)*M$512</f>
        <v>0</v>
      </c>
      <c r="N773" s="811">
        <f>IF(N$514&gt;=$C773,MIN(-(SUM($F773:M773)-$E773),($E773)*$D773),0)*N$512</f>
        <v>0</v>
      </c>
      <c r="O773" s="811">
        <f>IF(O$514&gt;=$C773,MIN(-(SUM($F773:N773)-$E773),($E773)*$D773),0)*O$512</f>
        <v>0</v>
      </c>
      <c r="P773" s="811">
        <f>IF(P$514&gt;=$C773,MIN(-(SUM($F773:O773)-$E773),($E773)*$D773),0)*P$512</f>
        <v>0</v>
      </c>
      <c r="Q773" s="811">
        <f>IF(Q$514&gt;=$C773,MIN(-(SUM($F773:P773)-$E773),($E773)*$D773),0)*Q$512</f>
        <v>0</v>
      </c>
      <c r="R773" s="811">
        <f>IF(R$514&gt;=$C773,MIN(-(SUM($F773:Q773)-$E773),($E773)*$D773),0)*R$512</f>
        <v>0</v>
      </c>
      <c r="S773" s="811">
        <f>IF(S$514&gt;=$C773,MIN(-(SUM($F773:R773)-$E773),($E773)*$D773),0)*S$512</f>
        <v>0</v>
      </c>
      <c r="T773" s="811">
        <f>IF(T$514&gt;=$C773,MIN(-(SUM($F773:S773)-$E773),($E773)*$D773),0)*T$512</f>
        <v>0</v>
      </c>
      <c r="U773" s="811">
        <f>IF(U$514&gt;=$C773,MIN(-(SUM($F773:T773)-$E773),($E773)*$D773),0)*U$512</f>
        <v>0</v>
      </c>
      <c r="V773" s="811">
        <f>IF(V$514&gt;=$C773,MIN(-(SUM($F773:U773)-$E773),($E773)*$D773),0)*V$512</f>
        <v>0</v>
      </c>
      <c r="W773" s="811">
        <f>IF(W$514&gt;=$C773,MIN(-(SUM($F773:V773)-$E773),($E773)*$D773),0)*W$512</f>
        <v>0</v>
      </c>
      <c r="X773" s="811">
        <f>IF(X$514&gt;=$C773,MIN(-(SUM($F773:W773)-$E773),($E773)*$D773),0)*X$512</f>
        <v>0</v>
      </c>
      <c r="Y773" s="811">
        <f>IF(Y$514&gt;=$C773,MIN(-(SUM($F773:X773)-$E773),($E773)*$D773),0)*Y$512</f>
        <v>0</v>
      </c>
      <c r="Z773" s="811">
        <f>IF(Z$514&gt;=$C773,MIN(-(SUM($F773:Y773)-$E773),($E773)*$D773),0)*Z$512</f>
        <v>0</v>
      </c>
      <c r="AA773" s="811">
        <f>IF(AA$514&gt;=$C773,MIN(-(SUM($F773:Z773)-$E773),($E773)*$D773),0)*AA$512</f>
        <v>0</v>
      </c>
      <c r="AB773" s="811">
        <f>IF(AB$514&gt;=$C773,MIN(-(SUM($F773:AA773)-$E773),($E773)*$D773),0)*AB$512</f>
        <v>0</v>
      </c>
      <c r="AC773" s="811">
        <f>IF(AC$514&gt;=$C773,MIN(-(SUM($F773:AB773)-$E773),($E773)*$D773),0)*AC$512</f>
        <v>0</v>
      </c>
      <c r="AD773" s="811">
        <f>IF(AD$514&gt;=$C773,MIN(-(SUM($F773:AC773)-$E773),($E773)*$D773),0)*AD$512</f>
        <v>0</v>
      </c>
      <c r="AE773" s="811">
        <f>IF(AE$514&gt;=$C773,MIN(-(SUM($F773:AD773)-$E773),($E773)*$D773),0)*AE$512</f>
        <v>0</v>
      </c>
      <c r="AF773" s="811">
        <f>IF(AF$514&gt;=$C773,MIN(-(SUM($F773:AE773)-$E773),($E773)*$D773),0)*AF$512</f>
        <v>0</v>
      </c>
      <c r="AG773" s="811">
        <f>IF(AG$514&gt;=$C773,MIN(-(SUM($F773:AF773)-$E773),($E773)*$D773),0)*AG$512</f>
        <v>0</v>
      </c>
      <c r="AH773" s="811">
        <f>IF(AH$514&gt;=$C773,MIN(-(SUM($F773:AG773)-$E773),($E773)*$D773),0)*AH$512</f>
        <v>0</v>
      </c>
      <c r="AI773" s="811">
        <f>IF(AI$514&gt;=$C773,MIN(-(SUM($F773:AH773)-$E773),($E773)*$D773),0)*AI$512</f>
        <v>0</v>
      </c>
      <c r="AJ773" s="811">
        <f>IF(AJ$514&gt;=$C773,MIN(-(SUM($F773:AI773)-$E773),($E773)*$D773),0)*AJ$512</f>
        <v>0</v>
      </c>
      <c r="AK773" s="811">
        <f>IF(AK$514&gt;=$C773,MIN(-(SUM($F773:AJ773)-$E773),($E773)*$D773),0)*AK$512</f>
        <v>0</v>
      </c>
      <c r="AL773" s="811">
        <f>IF(AL$514&gt;=$C773,MIN(-(SUM($F773:AK773)-$E773),($E773)*$D773),0)*AL$512</f>
        <v>0</v>
      </c>
      <c r="AM773" s="811">
        <f>IF(AM$514&gt;=$C773,MIN(-(SUM($F773:AL773)-$E773),($E773)*$D773),0)*AM$512</f>
        <v>0</v>
      </c>
      <c r="AN773" s="811">
        <f>IF(AN$514&gt;=$C773,MIN(-(SUM($F773:AM773)-$E773),($E773)*$D773),0)*AN$512</f>
        <v>0</v>
      </c>
    </row>
    <row r="774" spans="3:160" ht="16.5" outlineLevel="4">
      <c r="C774" s="787">
        <v>31</v>
      </c>
      <c r="D774" s="788">
        <f>Inputs!$D$264</f>
        <v>0.2</v>
      </c>
      <c r="E774" s="812">
        <v>0</v>
      </c>
      <c r="F774" s="710"/>
      <c r="G774" s="811">
        <f>IF(G$514&gt;=$C774,MIN(-(SUM(F774:$F774)-$E774),($E774)*$D774),0)*G$512</f>
        <v>0</v>
      </c>
      <c r="H774" s="811">
        <f>IF(H$514&gt;=$C774,MIN(-(SUM($F774:G774)-$E774),($E774)*$D774),0)*H$512</f>
        <v>0</v>
      </c>
      <c r="I774" s="811">
        <f>IF(I$514&gt;=$C774,MIN(-(SUM($F774:H774)-$E774),($E774)*$D774),0)*I$512</f>
        <v>0</v>
      </c>
      <c r="J774" s="811">
        <f>IF(J$514&gt;=$C774,MIN(-(SUM($F774:I774)-$E774),($E774)*$D774),0)*J$512</f>
        <v>0</v>
      </c>
      <c r="K774" s="811">
        <f>IF(K$514&gt;=$C774,MIN(-(SUM($F774:J774)-$E774),($E774)*$D774),0)*K$512</f>
        <v>0</v>
      </c>
      <c r="L774" s="811">
        <f>IF(L$514&gt;=$C774,MIN(-(SUM($F774:K774)-$E774),($E774)*$D774),0)*L$512</f>
        <v>0</v>
      </c>
      <c r="M774" s="811">
        <f>IF(M$514&gt;=$C774,MIN(-(SUM($F774:L774)-$E774),($E774)*$D774),0)*M$512</f>
        <v>0</v>
      </c>
      <c r="N774" s="811">
        <f>IF(N$514&gt;=$C774,MIN(-(SUM($F774:M774)-$E774),($E774)*$D774),0)*N$512</f>
        <v>0</v>
      </c>
      <c r="O774" s="811">
        <f>IF(O$514&gt;=$C774,MIN(-(SUM($F774:N774)-$E774),($E774)*$D774),0)*O$512</f>
        <v>0</v>
      </c>
      <c r="P774" s="811">
        <f>IF(P$514&gt;=$C774,MIN(-(SUM($F774:O774)-$E774),($E774)*$D774),0)*P$512</f>
        <v>0</v>
      </c>
      <c r="Q774" s="811">
        <f>IF(Q$514&gt;=$C774,MIN(-(SUM($F774:P774)-$E774),($E774)*$D774),0)*Q$512</f>
        <v>0</v>
      </c>
      <c r="R774" s="811">
        <f>IF(R$514&gt;=$C774,MIN(-(SUM($F774:Q774)-$E774),($E774)*$D774),0)*R$512</f>
        <v>0</v>
      </c>
      <c r="S774" s="811">
        <f>IF(S$514&gt;=$C774,MIN(-(SUM($F774:R774)-$E774),($E774)*$D774),0)*S$512</f>
        <v>0</v>
      </c>
      <c r="T774" s="811">
        <f>IF(T$514&gt;=$C774,MIN(-(SUM($F774:S774)-$E774),($E774)*$D774),0)*T$512</f>
        <v>0</v>
      </c>
      <c r="U774" s="811">
        <f>IF(U$514&gt;=$C774,MIN(-(SUM($F774:T774)-$E774),($E774)*$D774),0)*U$512</f>
        <v>0</v>
      </c>
      <c r="V774" s="811">
        <f>IF(V$514&gt;=$C774,MIN(-(SUM($F774:U774)-$E774),($E774)*$D774),0)*V$512</f>
        <v>0</v>
      </c>
      <c r="W774" s="811">
        <f>IF(W$514&gt;=$C774,MIN(-(SUM($F774:V774)-$E774),($E774)*$D774),0)*W$512</f>
        <v>0</v>
      </c>
      <c r="X774" s="811">
        <f>IF(X$514&gt;=$C774,MIN(-(SUM($F774:W774)-$E774),($E774)*$D774),0)*X$512</f>
        <v>0</v>
      </c>
      <c r="Y774" s="811">
        <f>IF(Y$514&gt;=$C774,MIN(-(SUM($F774:X774)-$E774),($E774)*$D774),0)*Y$512</f>
        <v>0</v>
      </c>
      <c r="Z774" s="811">
        <f>IF(Z$514&gt;=$C774,MIN(-(SUM($F774:Y774)-$E774),($E774)*$D774),0)*Z$512</f>
        <v>0</v>
      </c>
      <c r="AA774" s="811">
        <f>IF(AA$514&gt;=$C774,MIN(-(SUM($F774:Z774)-$E774),($E774)*$D774),0)*AA$512</f>
        <v>0</v>
      </c>
      <c r="AB774" s="811">
        <f>IF(AB$514&gt;=$C774,MIN(-(SUM($F774:AA774)-$E774),($E774)*$D774),0)*AB$512</f>
        <v>0</v>
      </c>
      <c r="AC774" s="811">
        <f>IF(AC$514&gt;=$C774,MIN(-(SUM($F774:AB774)-$E774),($E774)*$D774),0)*AC$512</f>
        <v>0</v>
      </c>
      <c r="AD774" s="811">
        <f>IF(AD$514&gt;=$C774,MIN(-(SUM($F774:AC774)-$E774),($E774)*$D774),0)*AD$512</f>
        <v>0</v>
      </c>
      <c r="AE774" s="811">
        <f>IF(AE$514&gt;=$C774,MIN(-(SUM($F774:AD774)-$E774),($E774)*$D774),0)*AE$512</f>
        <v>0</v>
      </c>
      <c r="AF774" s="811">
        <f>IF(AF$514&gt;=$C774,MIN(-(SUM($F774:AE774)-$E774),($E774)*$D774),0)*AF$512</f>
        <v>0</v>
      </c>
      <c r="AG774" s="811">
        <f>IF(AG$514&gt;=$C774,MIN(-(SUM($F774:AF774)-$E774),($E774)*$D774),0)*AG$512</f>
        <v>0</v>
      </c>
      <c r="AH774" s="811">
        <f>IF(AH$514&gt;=$C774,MIN(-(SUM($F774:AG774)-$E774),($E774)*$D774),0)*AH$512</f>
        <v>0</v>
      </c>
      <c r="AI774" s="811">
        <f>IF(AI$514&gt;=$C774,MIN(-(SUM($F774:AH774)-$E774),($E774)*$D774),0)*AI$512</f>
        <v>0</v>
      </c>
      <c r="AJ774" s="811">
        <f>IF(AJ$514&gt;=$C774,MIN(-(SUM($F774:AI774)-$E774),($E774)*$D774),0)*AJ$512</f>
        <v>0</v>
      </c>
      <c r="AK774" s="811">
        <f>IF(AK$514&gt;=$C774,MIN(-(SUM($F774:AJ774)-$E774),($E774)*$D774),0)*AK$512</f>
        <v>0</v>
      </c>
      <c r="AL774" s="811">
        <f>IF(AL$514&gt;=$C774,MIN(-(SUM($F774:AK774)-$E774),($E774)*$D774),0)*AL$512</f>
        <v>0</v>
      </c>
      <c r="AM774" s="811">
        <f>IF(AM$514&gt;=$C774,MIN(-(SUM($F774:AL774)-$E774),($E774)*$D774),0)*AM$512</f>
        <v>0</v>
      </c>
      <c r="AN774" s="811">
        <f>IF(AN$514&gt;=$C774,MIN(-(SUM($F774:AM774)-$E774),($E774)*$D774),0)*AN$512</f>
        <v>0</v>
      </c>
    </row>
    <row r="775" spans="3:160" ht="16.5" outlineLevel="4">
      <c r="C775" s="787">
        <v>32</v>
      </c>
      <c r="D775" s="788">
        <f>Inputs!$D$264</f>
        <v>0.2</v>
      </c>
      <c r="E775" s="812">
        <v>0</v>
      </c>
      <c r="F775" s="710"/>
      <c r="G775" s="811">
        <f>IF(G$514&gt;=$C775,MIN(-(SUM(F775:$F775)-$E775),($E775)*$D775),0)*G$512</f>
        <v>0</v>
      </c>
      <c r="H775" s="811">
        <f>IF(H$514&gt;=$C775,MIN(-(SUM($F775:G775)-$E775),($E775)*$D775),0)*H$512</f>
        <v>0</v>
      </c>
      <c r="I775" s="811">
        <f>IF(I$514&gt;=$C775,MIN(-(SUM($F775:H775)-$E775),($E775)*$D775),0)*I$512</f>
        <v>0</v>
      </c>
      <c r="J775" s="811">
        <f>IF(J$514&gt;=$C775,MIN(-(SUM($F775:I775)-$E775),($E775)*$D775),0)*J$512</f>
        <v>0</v>
      </c>
      <c r="K775" s="811">
        <f>IF(K$514&gt;=$C775,MIN(-(SUM($F775:J775)-$E775),($E775)*$D775),0)*K$512</f>
        <v>0</v>
      </c>
      <c r="L775" s="811">
        <f>IF(L$514&gt;=$C775,MIN(-(SUM($F775:K775)-$E775),($E775)*$D775),0)*L$512</f>
        <v>0</v>
      </c>
      <c r="M775" s="811">
        <f>IF(M$514&gt;=$C775,MIN(-(SUM($F775:L775)-$E775),($E775)*$D775),0)*M$512</f>
        <v>0</v>
      </c>
      <c r="N775" s="811">
        <f>IF(N$514&gt;=$C775,MIN(-(SUM($F775:M775)-$E775),($E775)*$D775),0)*N$512</f>
        <v>0</v>
      </c>
      <c r="O775" s="811">
        <f>IF(O$514&gt;=$C775,MIN(-(SUM($F775:N775)-$E775),($E775)*$D775),0)*O$512</f>
        <v>0</v>
      </c>
      <c r="P775" s="811">
        <f>IF(P$514&gt;=$C775,MIN(-(SUM($F775:O775)-$E775),($E775)*$D775),0)*P$512</f>
        <v>0</v>
      </c>
      <c r="Q775" s="811">
        <f>IF(Q$514&gt;=$C775,MIN(-(SUM($F775:P775)-$E775),($E775)*$D775),0)*Q$512</f>
        <v>0</v>
      </c>
      <c r="R775" s="811">
        <f>IF(R$514&gt;=$C775,MIN(-(SUM($F775:Q775)-$E775),($E775)*$D775),0)*R$512</f>
        <v>0</v>
      </c>
      <c r="S775" s="811">
        <f>IF(S$514&gt;=$C775,MIN(-(SUM($F775:R775)-$E775),($E775)*$D775),0)*S$512</f>
        <v>0</v>
      </c>
      <c r="T775" s="811">
        <f>IF(T$514&gt;=$C775,MIN(-(SUM($F775:S775)-$E775),($E775)*$D775),0)*T$512</f>
        <v>0</v>
      </c>
      <c r="U775" s="811">
        <f>IF(U$514&gt;=$C775,MIN(-(SUM($F775:T775)-$E775),($E775)*$D775),0)*U$512</f>
        <v>0</v>
      </c>
      <c r="V775" s="811">
        <f>IF(V$514&gt;=$C775,MIN(-(SUM($F775:U775)-$E775),($E775)*$D775),0)*V$512</f>
        <v>0</v>
      </c>
      <c r="W775" s="811">
        <f>IF(W$514&gt;=$C775,MIN(-(SUM($F775:V775)-$E775),($E775)*$D775),0)*W$512</f>
        <v>0</v>
      </c>
      <c r="X775" s="811">
        <f>IF(X$514&gt;=$C775,MIN(-(SUM($F775:W775)-$E775),($E775)*$D775),0)*X$512</f>
        <v>0</v>
      </c>
      <c r="Y775" s="811">
        <f>IF(Y$514&gt;=$C775,MIN(-(SUM($F775:X775)-$E775),($E775)*$D775),0)*Y$512</f>
        <v>0</v>
      </c>
      <c r="Z775" s="811">
        <f>IF(Z$514&gt;=$C775,MIN(-(SUM($F775:Y775)-$E775),($E775)*$D775),0)*Z$512</f>
        <v>0</v>
      </c>
      <c r="AA775" s="811">
        <f>IF(AA$514&gt;=$C775,MIN(-(SUM($F775:Z775)-$E775),($E775)*$D775),0)*AA$512</f>
        <v>0</v>
      </c>
      <c r="AB775" s="811">
        <f>IF(AB$514&gt;=$C775,MIN(-(SUM($F775:AA775)-$E775),($E775)*$D775),0)*AB$512</f>
        <v>0</v>
      </c>
      <c r="AC775" s="811">
        <f>IF(AC$514&gt;=$C775,MIN(-(SUM($F775:AB775)-$E775),($E775)*$D775),0)*AC$512</f>
        <v>0</v>
      </c>
      <c r="AD775" s="811">
        <f>IF(AD$514&gt;=$C775,MIN(-(SUM($F775:AC775)-$E775),($E775)*$D775),0)*AD$512</f>
        <v>0</v>
      </c>
      <c r="AE775" s="811">
        <f>IF(AE$514&gt;=$C775,MIN(-(SUM($F775:AD775)-$E775),($E775)*$D775),0)*AE$512</f>
        <v>0</v>
      </c>
      <c r="AF775" s="811">
        <f>IF(AF$514&gt;=$C775,MIN(-(SUM($F775:AE775)-$E775),($E775)*$D775),0)*AF$512</f>
        <v>0</v>
      </c>
      <c r="AG775" s="811">
        <f>IF(AG$514&gt;=$C775,MIN(-(SUM($F775:AF775)-$E775),($E775)*$D775),0)*AG$512</f>
        <v>0</v>
      </c>
      <c r="AH775" s="811">
        <f>IF(AH$514&gt;=$C775,MIN(-(SUM($F775:AG775)-$E775),($E775)*$D775),0)*AH$512</f>
        <v>0</v>
      </c>
      <c r="AI775" s="811">
        <f>IF(AI$514&gt;=$C775,MIN(-(SUM($F775:AH775)-$E775),($E775)*$D775),0)*AI$512</f>
        <v>0</v>
      </c>
      <c r="AJ775" s="811">
        <f>IF(AJ$514&gt;=$C775,MIN(-(SUM($F775:AI775)-$E775),($E775)*$D775),0)*AJ$512</f>
        <v>0</v>
      </c>
      <c r="AK775" s="811">
        <f>IF(AK$514&gt;=$C775,MIN(-(SUM($F775:AJ775)-$E775),($E775)*$D775),0)*AK$512</f>
        <v>0</v>
      </c>
      <c r="AL775" s="811">
        <f>IF(AL$514&gt;=$C775,MIN(-(SUM($F775:AK775)-$E775),($E775)*$D775),0)*AL$512</f>
        <v>0</v>
      </c>
      <c r="AM775" s="811">
        <f>IF(AM$514&gt;=$C775,MIN(-(SUM($F775:AL775)-$E775),($E775)*$D775),0)*AM$512</f>
        <v>0</v>
      </c>
      <c r="AN775" s="811">
        <f>IF(AN$514&gt;=$C775,MIN(-(SUM($F775:AM775)-$E775),($E775)*$D775),0)*AN$512</f>
        <v>0</v>
      </c>
    </row>
    <row r="776" spans="3:160" ht="16.5" outlineLevel="4">
      <c r="C776" s="787">
        <v>33</v>
      </c>
      <c r="D776" s="788">
        <f>Inputs!$D$264</f>
        <v>0.2</v>
      </c>
      <c r="E776" s="812">
        <v>0</v>
      </c>
      <c r="F776" s="710"/>
      <c r="G776" s="811">
        <f>IF(G$514&gt;=$C776,MIN(-(SUM(F776:$F776)-$E776),($E776)*$D776),0)*G$512</f>
        <v>0</v>
      </c>
      <c r="H776" s="811">
        <f>IF(H$514&gt;=$C776,MIN(-(SUM($F776:G776)-$E776),($E776)*$D776),0)*H$512</f>
        <v>0</v>
      </c>
      <c r="I776" s="811">
        <f>IF(I$514&gt;=$C776,MIN(-(SUM($F776:H776)-$E776),($E776)*$D776),0)*I$512</f>
        <v>0</v>
      </c>
      <c r="J776" s="811">
        <f>IF(J$514&gt;=$C776,MIN(-(SUM($F776:I776)-$E776),($E776)*$D776),0)*J$512</f>
        <v>0</v>
      </c>
      <c r="K776" s="811">
        <f>IF(K$514&gt;=$C776,MIN(-(SUM($F776:J776)-$E776),($E776)*$D776),0)*K$512</f>
        <v>0</v>
      </c>
      <c r="L776" s="811">
        <f>IF(L$514&gt;=$C776,MIN(-(SUM($F776:K776)-$E776),($E776)*$D776),0)*L$512</f>
        <v>0</v>
      </c>
      <c r="M776" s="811">
        <f>IF(M$514&gt;=$C776,MIN(-(SUM($F776:L776)-$E776),($E776)*$D776),0)*M$512</f>
        <v>0</v>
      </c>
      <c r="N776" s="811">
        <f>IF(N$514&gt;=$C776,MIN(-(SUM($F776:M776)-$E776),($E776)*$D776),0)*N$512</f>
        <v>0</v>
      </c>
      <c r="O776" s="811">
        <f>IF(O$514&gt;=$C776,MIN(-(SUM($F776:N776)-$E776),($E776)*$D776),0)*O$512</f>
        <v>0</v>
      </c>
      <c r="P776" s="811">
        <f>IF(P$514&gt;=$C776,MIN(-(SUM($F776:O776)-$E776),($E776)*$D776),0)*P$512</f>
        <v>0</v>
      </c>
      <c r="Q776" s="811">
        <f>IF(Q$514&gt;=$C776,MIN(-(SUM($F776:P776)-$E776),($E776)*$D776),0)*Q$512</f>
        <v>0</v>
      </c>
      <c r="R776" s="811">
        <f>IF(R$514&gt;=$C776,MIN(-(SUM($F776:Q776)-$E776),($E776)*$D776),0)*R$512</f>
        <v>0</v>
      </c>
      <c r="S776" s="811">
        <f>IF(S$514&gt;=$C776,MIN(-(SUM($F776:R776)-$E776),($E776)*$D776),0)*S$512</f>
        <v>0</v>
      </c>
      <c r="T776" s="811">
        <f>IF(T$514&gt;=$C776,MIN(-(SUM($F776:S776)-$E776),($E776)*$D776),0)*T$512</f>
        <v>0</v>
      </c>
      <c r="U776" s="811">
        <f>IF(U$514&gt;=$C776,MIN(-(SUM($F776:T776)-$E776),($E776)*$D776),0)*U$512</f>
        <v>0</v>
      </c>
      <c r="V776" s="811">
        <f>IF(V$514&gt;=$C776,MIN(-(SUM($F776:U776)-$E776),($E776)*$D776),0)*V$512</f>
        <v>0</v>
      </c>
      <c r="W776" s="811">
        <f>IF(W$514&gt;=$C776,MIN(-(SUM($F776:V776)-$E776),($E776)*$D776),0)*W$512</f>
        <v>0</v>
      </c>
      <c r="X776" s="811">
        <f>IF(X$514&gt;=$C776,MIN(-(SUM($F776:W776)-$E776),($E776)*$D776),0)*X$512</f>
        <v>0</v>
      </c>
      <c r="Y776" s="811">
        <f>IF(Y$514&gt;=$C776,MIN(-(SUM($F776:X776)-$E776),($E776)*$D776),0)*Y$512</f>
        <v>0</v>
      </c>
      <c r="Z776" s="811">
        <f>IF(Z$514&gt;=$C776,MIN(-(SUM($F776:Y776)-$E776),($E776)*$D776),0)*Z$512</f>
        <v>0</v>
      </c>
      <c r="AA776" s="811">
        <f>IF(AA$514&gt;=$C776,MIN(-(SUM($F776:Z776)-$E776),($E776)*$D776),0)*AA$512</f>
        <v>0</v>
      </c>
      <c r="AB776" s="811">
        <f>IF(AB$514&gt;=$C776,MIN(-(SUM($F776:AA776)-$E776),($E776)*$D776),0)*AB$512</f>
        <v>0</v>
      </c>
      <c r="AC776" s="811">
        <f>IF(AC$514&gt;=$C776,MIN(-(SUM($F776:AB776)-$E776),($E776)*$D776),0)*AC$512</f>
        <v>0</v>
      </c>
      <c r="AD776" s="811">
        <f>IF(AD$514&gt;=$C776,MIN(-(SUM($F776:AC776)-$E776),($E776)*$D776),0)*AD$512</f>
        <v>0</v>
      </c>
      <c r="AE776" s="811">
        <f>IF(AE$514&gt;=$C776,MIN(-(SUM($F776:AD776)-$E776),($E776)*$D776),0)*AE$512</f>
        <v>0</v>
      </c>
      <c r="AF776" s="811">
        <f>IF(AF$514&gt;=$C776,MIN(-(SUM($F776:AE776)-$E776),($E776)*$D776),0)*AF$512</f>
        <v>0</v>
      </c>
      <c r="AG776" s="811">
        <f>IF(AG$514&gt;=$C776,MIN(-(SUM($F776:AF776)-$E776),($E776)*$D776),0)*AG$512</f>
        <v>0</v>
      </c>
      <c r="AH776" s="811">
        <f>IF(AH$514&gt;=$C776,MIN(-(SUM($F776:AG776)-$E776),($E776)*$D776),0)*AH$512</f>
        <v>0</v>
      </c>
      <c r="AI776" s="811">
        <f>IF(AI$514&gt;=$C776,MIN(-(SUM($F776:AH776)-$E776),($E776)*$D776),0)*AI$512</f>
        <v>0</v>
      </c>
      <c r="AJ776" s="811">
        <f>IF(AJ$514&gt;=$C776,MIN(-(SUM($F776:AI776)-$E776),($E776)*$D776),0)*AJ$512</f>
        <v>0</v>
      </c>
      <c r="AK776" s="811">
        <f>IF(AK$514&gt;=$C776,MIN(-(SUM($F776:AJ776)-$E776),($E776)*$D776),0)*AK$512</f>
        <v>0</v>
      </c>
      <c r="AL776" s="811">
        <f>IF(AL$514&gt;=$C776,MIN(-(SUM($F776:AK776)-$E776),($E776)*$D776),0)*AL$512</f>
        <v>0</v>
      </c>
      <c r="AM776" s="811">
        <f>IF(AM$514&gt;=$C776,MIN(-(SUM($F776:AL776)-$E776),($E776)*$D776),0)*AM$512</f>
        <v>0</v>
      </c>
      <c r="AN776" s="811">
        <f>IF(AN$514&gt;=$C776,MIN(-(SUM($F776:AM776)-$E776),($E776)*$D776),0)*AN$512</f>
        <v>0</v>
      </c>
    </row>
    <row r="777" spans="3:160" ht="16.5" outlineLevel="4">
      <c r="C777" s="787">
        <v>34</v>
      </c>
      <c r="D777" s="788">
        <f>Inputs!$D$264</f>
        <v>0.2</v>
      </c>
      <c r="E777" s="812">
        <v>0</v>
      </c>
      <c r="F777" s="710"/>
      <c r="G777" s="811">
        <f>IF(G$514&gt;=$C777,MIN(-(SUM(F777:$F777)-$E777),($E777)*$D777),0)*G$512</f>
        <v>0</v>
      </c>
      <c r="H777" s="811">
        <f>IF(H$514&gt;=$C777,MIN(-(SUM($F777:G777)-$E777),($E777)*$D777),0)*H$512</f>
        <v>0</v>
      </c>
      <c r="I777" s="811">
        <f>IF(I$514&gt;=$C777,MIN(-(SUM($F777:H777)-$E777),($E777)*$D777),0)*I$512</f>
        <v>0</v>
      </c>
      <c r="J777" s="811">
        <f>IF(J$514&gt;=$C777,MIN(-(SUM($F777:I777)-$E777),($E777)*$D777),0)*J$512</f>
        <v>0</v>
      </c>
      <c r="K777" s="811">
        <f>IF(K$514&gt;=$C777,MIN(-(SUM($F777:J777)-$E777),($E777)*$D777),0)*K$512</f>
        <v>0</v>
      </c>
      <c r="L777" s="811">
        <f>IF(L$514&gt;=$C777,MIN(-(SUM($F777:K777)-$E777),($E777)*$D777),0)*L$512</f>
        <v>0</v>
      </c>
      <c r="M777" s="811">
        <f>IF(M$514&gt;=$C777,MIN(-(SUM($F777:L777)-$E777),($E777)*$D777),0)*M$512</f>
        <v>0</v>
      </c>
      <c r="N777" s="811">
        <f>IF(N$514&gt;=$C777,MIN(-(SUM($F777:M777)-$E777),($E777)*$D777),0)*N$512</f>
        <v>0</v>
      </c>
      <c r="O777" s="811">
        <f>IF(O$514&gt;=$C777,MIN(-(SUM($F777:N777)-$E777),($E777)*$D777),0)*O$512</f>
        <v>0</v>
      </c>
      <c r="P777" s="811">
        <f>IF(P$514&gt;=$C777,MIN(-(SUM($F777:O777)-$E777),($E777)*$D777),0)*P$512</f>
        <v>0</v>
      </c>
      <c r="Q777" s="811">
        <f>IF(Q$514&gt;=$C777,MIN(-(SUM($F777:P777)-$E777),($E777)*$D777),0)*Q$512</f>
        <v>0</v>
      </c>
      <c r="R777" s="811">
        <f>IF(R$514&gt;=$C777,MIN(-(SUM($F777:Q777)-$E777),($E777)*$D777),0)*R$512</f>
        <v>0</v>
      </c>
      <c r="S777" s="811">
        <f>IF(S$514&gt;=$C777,MIN(-(SUM($F777:R777)-$E777),($E777)*$D777),0)*S$512</f>
        <v>0</v>
      </c>
      <c r="T777" s="811">
        <f>IF(T$514&gt;=$C777,MIN(-(SUM($F777:S777)-$E777),($E777)*$D777),0)*T$512</f>
        <v>0</v>
      </c>
      <c r="U777" s="811">
        <f>IF(U$514&gt;=$C777,MIN(-(SUM($F777:T777)-$E777),($E777)*$D777),0)*U$512</f>
        <v>0</v>
      </c>
      <c r="V777" s="811">
        <f>IF(V$514&gt;=$C777,MIN(-(SUM($F777:U777)-$E777),($E777)*$D777),0)*V$512</f>
        <v>0</v>
      </c>
      <c r="W777" s="811">
        <f>IF(W$514&gt;=$C777,MIN(-(SUM($F777:V777)-$E777),($E777)*$D777),0)*W$512</f>
        <v>0</v>
      </c>
      <c r="X777" s="811">
        <f>IF(X$514&gt;=$C777,MIN(-(SUM($F777:W777)-$E777),($E777)*$D777),0)*X$512</f>
        <v>0</v>
      </c>
      <c r="Y777" s="811">
        <f>IF(Y$514&gt;=$C777,MIN(-(SUM($F777:X777)-$E777),($E777)*$D777),0)*Y$512</f>
        <v>0</v>
      </c>
      <c r="Z777" s="811">
        <f>IF(Z$514&gt;=$C777,MIN(-(SUM($F777:Y777)-$E777),($E777)*$D777),0)*Z$512</f>
        <v>0</v>
      </c>
      <c r="AA777" s="811">
        <f>IF(AA$514&gt;=$C777,MIN(-(SUM($F777:Z777)-$E777),($E777)*$D777),0)*AA$512</f>
        <v>0</v>
      </c>
      <c r="AB777" s="811">
        <f>IF(AB$514&gt;=$C777,MIN(-(SUM($F777:AA777)-$E777),($E777)*$D777),0)*AB$512</f>
        <v>0</v>
      </c>
      <c r="AC777" s="811">
        <f>IF(AC$514&gt;=$C777,MIN(-(SUM($F777:AB777)-$E777),($E777)*$D777),0)*AC$512</f>
        <v>0</v>
      </c>
      <c r="AD777" s="811">
        <f>IF(AD$514&gt;=$C777,MIN(-(SUM($F777:AC777)-$E777),($E777)*$D777),0)*AD$512</f>
        <v>0</v>
      </c>
      <c r="AE777" s="811">
        <f>IF(AE$514&gt;=$C777,MIN(-(SUM($F777:AD777)-$E777),($E777)*$D777),0)*AE$512</f>
        <v>0</v>
      </c>
      <c r="AF777" s="811">
        <f>IF(AF$514&gt;=$C777,MIN(-(SUM($F777:AE777)-$E777),($E777)*$D777),0)*AF$512</f>
        <v>0</v>
      </c>
      <c r="AG777" s="811">
        <f>IF(AG$514&gt;=$C777,MIN(-(SUM($F777:AF777)-$E777),($E777)*$D777),0)*AG$512</f>
        <v>0</v>
      </c>
      <c r="AH777" s="811">
        <f>IF(AH$514&gt;=$C777,MIN(-(SUM($F777:AG777)-$E777),($E777)*$D777),0)*AH$512</f>
        <v>0</v>
      </c>
      <c r="AI777" s="811">
        <f>IF(AI$514&gt;=$C777,MIN(-(SUM($F777:AH777)-$E777),($E777)*$D777),0)*AI$512</f>
        <v>0</v>
      </c>
      <c r="AJ777" s="811">
        <f>IF(AJ$514&gt;=$C777,MIN(-(SUM($F777:AI777)-$E777),($E777)*$D777),0)*AJ$512</f>
        <v>0</v>
      </c>
      <c r="AK777" s="811">
        <f>IF(AK$514&gt;=$C777,MIN(-(SUM($F777:AJ777)-$E777),($E777)*$D777),0)*AK$512</f>
        <v>0</v>
      </c>
      <c r="AL777" s="811">
        <f>IF(AL$514&gt;=$C777,MIN(-(SUM($F777:AK777)-$E777),($E777)*$D777),0)*AL$512</f>
        <v>0</v>
      </c>
      <c r="AM777" s="811">
        <f>IF(AM$514&gt;=$C777,MIN(-(SUM($F777:AL777)-$E777),($E777)*$D777),0)*AM$512</f>
        <v>0</v>
      </c>
      <c r="AN777" s="811">
        <f>IF(AN$514&gt;=$C777,MIN(-(SUM($F777:AM777)-$E777),($E777)*$D777),0)*AN$512</f>
        <v>0</v>
      </c>
    </row>
    <row r="778" spans="3:160" ht="17.25" outlineLevel="4" thickBot="1">
      <c r="C778" s="500" t="s">
        <v>462</v>
      </c>
      <c r="D778" s="813"/>
      <c r="E778" s="328"/>
      <c r="F778" s="501" t="s">
        <v>13</v>
      </c>
      <c r="G778" s="814">
        <f t="shared" ref="G778" si="515">SUM(G744:G777)</f>
        <v>135.298</v>
      </c>
      <c r="H778" s="814">
        <f t="shared" ref="H778" si="516">SUM(H744:H777)</f>
        <v>145.287588</v>
      </c>
      <c r="I778" s="814">
        <f t="shared" ref="I778" si="517">SUM(I744:I777)</f>
        <v>145.287588</v>
      </c>
      <c r="J778" s="814">
        <f t="shared" ref="J778" si="518">SUM(J744:J777)</f>
        <v>145.287588</v>
      </c>
      <c r="K778" s="814">
        <f t="shared" ref="K778" si="519">SUM(K744:K777)</f>
        <v>145.287588</v>
      </c>
      <c r="L778" s="814">
        <f t="shared" ref="L778" si="520">SUM(L744:L777)</f>
        <v>9.9895879999999977</v>
      </c>
      <c r="M778" s="814">
        <f t="shared" ref="M778" si="521">SUM(M744:M777)</f>
        <v>3.9142040000000002</v>
      </c>
      <c r="N778" s="814">
        <f t="shared" ref="N778" si="522">SUM(N744:N777)</f>
        <v>3.9142040000000002</v>
      </c>
      <c r="O778" s="814">
        <f t="shared" ref="O778" si="523">SUM(O744:O777)</f>
        <v>3.9142040000000002</v>
      </c>
      <c r="P778" s="814">
        <f t="shared" ref="P778" si="524">SUM(P744:P777)</f>
        <v>3.9142040000000002</v>
      </c>
      <c r="Q778" s="814">
        <f t="shared" ref="Q778" si="525">SUM(Q744:Q777)</f>
        <v>139.21220400000001</v>
      </c>
      <c r="R778" s="814">
        <f t="shared" ref="R778" si="526">SUM(R744:R777)</f>
        <v>145.287588</v>
      </c>
      <c r="S778" s="814">
        <f t="shared" ref="S778" si="527">SUM(S744:S777)</f>
        <v>145.287588</v>
      </c>
      <c r="T778" s="814">
        <f t="shared" ref="T778" si="528">SUM(T744:T777)</f>
        <v>145.287588</v>
      </c>
      <c r="U778" s="814">
        <f t="shared" ref="U778" si="529">SUM(U744:U777)</f>
        <v>145.287588</v>
      </c>
      <c r="V778" s="814">
        <f t="shared" ref="V778" si="530">SUM(V744:V777)</f>
        <v>9.9895879999999977</v>
      </c>
      <c r="W778" s="814">
        <f t="shared" ref="W778" si="531">SUM(W744:W777)</f>
        <v>3.9142040000000002</v>
      </c>
      <c r="X778" s="814">
        <f t="shared" ref="X778" si="532">SUM(X744:X777)</f>
        <v>3.9142040000000002</v>
      </c>
      <c r="Y778" s="814">
        <f t="shared" ref="Y778" si="533">SUM(Y744:Y777)</f>
        <v>3.9142040000000002</v>
      </c>
      <c r="Z778" s="814">
        <f t="shared" ref="Z778" si="534">SUM(Z744:Z777)</f>
        <v>3.9142040000000002</v>
      </c>
      <c r="AA778" s="814">
        <f t="shared" ref="AA778" si="535">SUM(AA744:AA777)</f>
        <v>139.21220400000001</v>
      </c>
      <c r="AB778" s="814">
        <f t="shared" ref="AB778" si="536">SUM(AB744:AB777)</f>
        <v>145.287588</v>
      </c>
      <c r="AC778" s="814">
        <f t="shared" ref="AC778" si="537">SUM(AC744:AC777)</f>
        <v>145.287588</v>
      </c>
      <c r="AD778" s="814">
        <f t="shared" ref="AD778" si="538">SUM(AD744:AD777)</f>
        <v>145.287588</v>
      </c>
      <c r="AE778" s="814">
        <f t="shared" ref="AE778" si="539">SUM(AE744:AE777)</f>
        <v>145.287588</v>
      </c>
      <c r="AF778" s="814">
        <f t="shared" ref="AF778" si="540">SUM(AF744:AF777)</f>
        <v>9.9895879999999977</v>
      </c>
      <c r="AG778" s="814">
        <f t="shared" ref="AG778" si="541">SUM(AG744:AG777)</f>
        <v>3.9142040000000002</v>
      </c>
      <c r="AH778" s="814">
        <f t="shared" ref="AH778" si="542">SUM(AH744:AH777)</f>
        <v>3.9142040000000002</v>
      </c>
      <c r="AI778" s="814">
        <f t="shared" ref="AI778" si="543">SUM(AI744:AI777)</f>
        <v>3.9142040000000002</v>
      </c>
      <c r="AJ778" s="814">
        <f t="shared" ref="AJ778" si="544">SUM(AJ744:AJ777)</f>
        <v>3.9142040000000002</v>
      </c>
      <c r="AK778" s="814">
        <f t="shared" ref="AK778" si="545">SUM(AK744:AK777)</f>
        <v>0</v>
      </c>
      <c r="AL778" s="814">
        <f t="shared" ref="AL778" si="546">SUM(AL744:AL777)</f>
        <v>0</v>
      </c>
      <c r="AM778" s="814">
        <f t="shared" ref="AM778" si="547">SUM(AM744:AM777)</f>
        <v>0</v>
      </c>
      <c r="AN778" s="814">
        <f t="shared" ref="AN778" si="548">SUM(AN744:AN777)</f>
        <v>0</v>
      </c>
      <c r="AO778" s="502"/>
      <c r="AP778" s="502"/>
      <c r="AQ778" s="502"/>
      <c r="AR778" s="502"/>
      <c r="AS778" s="502"/>
      <c r="AT778" s="502"/>
      <c r="AU778" s="502"/>
      <c r="AV778" s="502"/>
      <c r="AW778" s="502"/>
      <c r="AX778" s="502"/>
      <c r="AY778" s="502"/>
      <c r="AZ778" s="502"/>
      <c r="BA778" s="502"/>
      <c r="BB778" s="502"/>
      <c r="BC778" s="502"/>
      <c r="BD778" s="502"/>
      <c r="BE778" s="502"/>
      <c r="BF778" s="502"/>
      <c r="BG778" s="502"/>
      <c r="BH778" s="502"/>
      <c r="BI778" s="502"/>
      <c r="BJ778" s="502"/>
      <c r="BK778" s="502"/>
      <c r="BL778" s="502"/>
      <c r="BM778" s="502"/>
      <c r="BN778" s="502"/>
      <c r="BO778" s="502"/>
      <c r="BP778" s="502"/>
      <c r="BQ778" s="502"/>
      <c r="BR778" s="502"/>
      <c r="BS778" s="502"/>
      <c r="BT778" s="502"/>
      <c r="BU778" s="502"/>
      <c r="BV778" s="502"/>
      <c r="BW778" s="502"/>
      <c r="BX778" s="502"/>
      <c r="BY778" s="502"/>
      <c r="BZ778" s="502"/>
      <c r="CA778" s="502"/>
      <c r="CB778" s="502"/>
      <c r="CC778" s="502"/>
      <c r="CD778" s="502"/>
      <c r="CE778" s="502"/>
      <c r="CF778" s="502"/>
      <c r="CG778" s="502"/>
      <c r="CH778" s="502"/>
      <c r="CI778" s="502"/>
      <c r="CJ778" s="502"/>
      <c r="CK778" s="502"/>
      <c r="CL778" s="502"/>
      <c r="CM778" s="502"/>
      <c r="CN778" s="502"/>
      <c r="CO778" s="502"/>
      <c r="CP778" s="502"/>
      <c r="CQ778" s="502"/>
      <c r="CR778" s="502"/>
      <c r="CS778" s="502"/>
      <c r="CT778" s="502"/>
      <c r="CU778" s="502"/>
      <c r="CV778" s="502"/>
      <c r="CW778" s="502"/>
      <c r="CX778" s="502"/>
      <c r="CY778" s="502"/>
      <c r="CZ778" s="502"/>
      <c r="DA778" s="502"/>
      <c r="DB778" s="502"/>
      <c r="DC778" s="502"/>
      <c r="DD778" s="502"/>
      <c r="DE778" s="502"/>
      <c r="DF778" s="502"/>
      <c r="DG778" s="502"/>
      <c r="DH778" s="502"/>
      <c r="DI778" s="502"/>
      <c r="DJ778" s="502"/>
      <c r="DK778" s="502"/>
      <c r="DL778" s="502"/>
      <c r="DM778" s="502"/>
      <c r="DN778" s="502"/>
      <c r="DO778" s="502"/>
      <c r="DP778" s="502"/>
      <c r="DQ778" s="502"/>
      <c r="DR778" s="502"/>
      <c r="DS778" s="502"/>
      <c r="DT778" s="502"/>
      <c r="DU778" s="502"/>
      <c r="DV778" s="502"/>
      <c r="DW778" s="502"/>
      <c r="DX778" s="502"/>
      <c r="DY778" s="502"/>
      <c r="DZ778" s="502"/>
      <c r="EA778" s="502"/>
      <c r="EB778" s="502"/>
      <c r="EC778" s="502"/>
      <c r="ED778" s="502"/>
      <c r="EE778" s="502"/>
      <c r="EF778" s="502"/>
      <c r="EG778" s="502"/>
      <c r="EH778" s="502"/>
      <c r="EI778" s="502"/>
      <c r="EJ778" s="502"/>
      <c r="EK778" s="502"/>
      <c r="EL778" s="502"/>
      <c r="EM778" s="502"/>
      <c r="EN778" s="502"/>
      <c r="EO778" s="502"/>
      <c r="EP778" s="502"/>
      <c r="EQ778" s="502"/>
      <c r="ER778" s="502"/>
      <c r="ES778" s="502"/>
      <c r="ET778" s="502"/>
      <c r="EU778" s="502"/>
      <c r="EV778" s="502"/>
      <c r="EW778" s="502"/>
      <c r="EX778" s="502"/>
      <c r="EY778" s="502"/>
      <c r="EZ778" s="502"/>
      <c r="FA778" s="502"/>
      <c r="FB778" s="502"/>
      <c r="FC778" s="502"/>
      <c r="FD778" s="502"/>
    </row>
    <row r="779" spans="3:160" ht="17.25" outlineLevel="3" thickTop="1">
      <c r="C779" s="781"/>
      <c r="D779" s="443"/>
      <c r="E779" s="76"/>
      <c r="F779" s="803"/>
    </row>
    <row r="780" spans="3:160" ht="16.5" outlineLevel="3">
      <c r="C780" s="781" t="s">
        <v>1315</v>
      </c>
      <c r="D780" s="443"/>
      <c r="E780" s="443"/>
      <c r="F780" s="76"/>
      <c r="G780" s="803">
        <f>G731*$D$741</f>
        <v>202.947</v>
      </c>
      <c r="H780" s="803">
        <f t="shared" ref="H780:AN780" si="549">H731*$D$741</f>
        <v>14.984382</v>
      </c>
      <c r="I780" s="803">
        <f t="shared" si="549"/>
        <v>0</v>
      </c>
      <c r="J780" s="803">
        <f t="shared" si="549"/>
        <v>0</v>
      </c>
      <c r="K780" s="803">
        <f t="shared" si="549"/>
        <v>0</v>
      </c>
      <c r="L780" s="803">
        <f t="shared" si="549"/>
        <v>0</v>
      </c>
      <c r="M780" s="803">
        <f t="shared" si="549"/>
        <v>5.8713059999999997</v>
      </c>
      <c r="N780" s="803">
        <f t="shared" si="549"/>
        <v>0</v>
      </c>
      <c r="O780" s="803">
        <f t="shared" si="549"/>
        <v>0</v>
      </c>
      <c r="P780" s="803">
        <f t="shared" si="549"/>
        <v>0</v>
      </c>
      <c r="Q780" s="803">
        <f t="shared" si="549"/>
        <v>202.947</v>
      </c>
      <c r="R780" s="803">
        <f t="shared" si="549"/>
        <v>14.984382</v>
      </c>
      <c r="S780" s="803">
        <f t="shared" si="549"/>
        <v>0</v>
      </c>
      <c r="T780" s="803">
        <f t="shared" si="549"/>
        <v>0</v>
      </c>
      <c r="U780" s="803">
        <f t="shared" si="549"/>
        <v>0</v>
      </c>
      <c r="V780" s="803">
        <f t="shared" si="549"/>
        <v>0</v>
      </c>
      <c r="W780" s="803">
        <f t="shared" si="549"/>
        <v>5.8713059999999997</v>
      </c>
      <c r="X780" s="803">
        <f t="shared" si="549"/>
        <v>0</v>
      </c>
      <c r="Y780" s="803">
        <f t="shared" si="549"/>
        <v>0</v>
      </c>
      <c r="Z780" s="803">
        <f t="shared" si="549"/>
        <v>0</v>
      </c>
      <c r="AA780" s="803">
        <f t="shared" si="549"/>
        <v>202.947</v>
      </c>
      <c r="AB780" s="803">
        <f t="shared" si="549"/>
        <v>14.984382</v>
      </c>
      <c r="AC780" s="803">
        <f t="shared" si="549"/>
        <v>0</v>
      </c>
      <c r="AD780" s="803">
        <f t="shared" si="549"/>
        <v>0</v>
      </c>
      <c r="AE780" s="803">
        <f t="shared" si="549"/>
        <v>0</v>
      </c>
      <c r="AF780" s="803">
        <f t="shared" si="549"/>
        <v>0</v>
      </c>
      <c r="AG780" s="803">
        <f t="shared" si="549"/>
        <v>5.8713059999999997</v>
      </c>
      <c r="AH780" s="803">
        <f t="shared" si="549"/>
        <v>0</v>
      </c>
      <c r="AI780" s="803">
        <f t="shared" si="549"/>
        <v>0</v>
      </c>
      <c r="AJ780" s="803">
        <f t="shared" si="549"/>
        <v>0</v>
      </c>
      <c r="AK780" s="803">
        <f t="shared" si="549"/>
        <v>0</v>
      </c>
      <c r="AL780" s="803">
        <f t="shared" si="549"/>
        <v>0</v>
      </c>
      <c r="AM780" s="803">
        <f t="shared" si="549"/>
        <v>0</v>
      </c>
      <c r="AN780" s="803">
        <f t="shared" si="549"/>
        <v>0</v>
      </c>
      <c r="AO780" s="803"/>
    </row>
    <row r="781" spans="3:160" ht="16.5" outlineLevel="2">
      <c r="C781" s="781"/>
      <c r="D781" s="443"/>
      <c r="E781" s="76"/>
      <c r="F781" s="803"/>
    </row>
    <row r="782" spans="3:160" ht="16.5" outlineLevel="2">
      <c r="C782" s="809" t="s">
        <v>287</v>
      </c>
      <c r="D782" s="443"/>
      <c r="E782" s="76"/>
      <c r="F782" s="803"/>
    </row>
    <row r="783" spans="3:160" ht="16.5" outlineLevel="3">
      <c r="C783" s="809"/>
      <c r="D783" s="443"/>
      <c r="E783" s="76"/>
      <c r="F783" s="803"/>
    </row>
    <row r="784" spans="3:160" ht="16.5" outlineLevel="3">
      <c r="C784" s="781" t="s">
        <v>453</v>
      </c>
      <c r="D784" s="443"/>
      <c r="E784" s="76"/>
      <c r="F784" s="803"/>
    </row>
    <row r="785" spans="3:40" ht="16.5" outlineLevel="4">
      <c r="C785" s="809"/>
      <c r="D785" s="443"/>
      <c r="E785" s="76"/>
      <c r="F785" s="803"/>
    </row>
    <row r="786" spans="3:40" outlineLevel="4">
      <c r="C786" s="784" t="s">
        <v>466</v>
      </c>
      <c r="D786" s="443"/>
      <c r="E786" s="76" t="s">
        <v>13</v>
      </c>
      <c r="F786" s="450"/>
      <c r="G786" s="450">
        <f t="shared" ref="G786:AN786" si="550">F789</f>
        <v>0</v>
      </c>
      <c r="H786" s="450">
        <f t="shared" si="550"/>
        <v>91.483718400000001</v>
      </c>
      <c r="I786" s="450">
        <f t="shared" si="550"/>
        <v>253.31893680000002</v>
      </c>
      <c r="J786" s="450">
        <f t="shared" si="550"/>
        <v>242.60515520000001</v>
      </c>
      <c r="K786" s="450">
        <f t="shared" si="550"/>
        <v>248.19985360000001</v>
      </c>
      <c r="L786" s="450">
        <f t="shared" si="550"/>
        <v>236.80655200000001</v>
      </c>
      <c r="M786" s="450">
        <f t="shared" si="550"/>
        <v>276.34751920000002</v>
      </c>
      <c r="N786" s="450">
        <f t="shared" si="550"/>
        <v>279.1404364</v>
      </c>
      <c r="O786" s="450">
        <f t="shared" si="550"/>
        <v>264.94535359999998</v>
      </c>
      <c r="P786" s="450">
        <f t="shared" si="550"/>
        <v>250.75027079999998</v>
      </c>
      <c r="Q786" s="450">
        <f t="shared" si="550"/>
        <v>252.86366800000002</v>
      </c>
      <c r="R786" s="450">
        <f t="shared" si="550"/>
        <v>313.16430360000004</v>
      </c>
      <c r="S786" s="450">
        <f t="shared" si="550"/>
        <v>295.15739920000004</v>
      </c>
      <c r="T786" s="450">
        <f t="shared" si="550"/>
        <v>293.45897480000002</v>
      </c>
      <c r="U786" s="450">
        <f t="shared" si="550"/>
        <v>274.7725504</v>
      </c>
      <c r="V786" s="450">
        <f t="shared" si="550"/>
        <v>256.08612599999998</v>
      </c>
      <c r="W786" s="450">
        <f t="shared" si="550"/>
        <v>304.64245039999997</v>
      </c>
      <c r="X786" s="450">
        <f t="shared" si="550"/>
        <v>283.15424479999996</v>
      </c>
      <c r="Y786" s="450">
        <f t="shared" si="550"/>
        <v>261.66603919999994</v>
      </c>
      <c r="Z786" s="450">
        <f t="shared" si="550"/>
        <v>256.97399359999991</v>
      </c>
      <c r="AA786" s="450">
        <f t="shared" si="550"/>
        <v>234.78594799999991</v>
      </c>
      <c r="AB786" s="450">
        <f t="shared" si="550"/>
        <v>287.77314079999991</v>
      </c>
      <c r="AC786" s="450">
        <f t="shared" si="550"/>
        <v>279.24895359999988</v>
      </c>
      <c r="AD786" s="450">
        <f t="shared" si="550"/>
        <v>253.22876639999987</v>
      </c>
      <c r="AE786" s="450">
        <f t="shared" si="550"/>
        <v>227.20857919999986</v>
      </c>
      <c r="AF786" s="450">
        <f t="shared" si="550"/>
        <v>217.98455199999989</v>
      </c>
      <c r="AG786" s="450">
        <f t="shared" si="550"/>
        <v>246.01061519999993</v>
      </c>
      <c r="AH786" s="450">
        <f t="shared" si="550"/>
        <v>227.88210839999994</v>
      </c>
      <c r="AI786" s="450">
        <f t="shared" si="550"/>
        <v>226.54976159999995</v>
      </c>
      <c r="AJ786" s="450">
        <f t="shared" si="550"/>
        <v>208.40093479999996</v>
      </c>
      <c r="AK786" s="450">
        <f t="shared" si="550"/>
        <v>190.25210799999996</v>
      </c>
      <c r="AL786" s="450">
        <f t="shared" si="550"/>
        <v>190.25210799999996</v>
      </c>
      <c r="AM786" s="450">
        <f t="shared" si="550"/>
        <v>190.25210799999996</v>
      </c>
      <c r="AN786" s="450">
        <f t="shared" si="550"/>
        <v>190.25210799999996</v>
      </c>
    </row>
    <row r="787" spans="3:40" ht="16.5" outlineLevel="4">
      <c r="C787" s="807" t="s">
        <v>467</v>
      </c>
      <c r="D787" s="452"/>
      <c r="E787" s="298" t="s">
        <v>13</v>
      </c>
      <c r="F787" s="88">
        <f>SUM(G787:AN787)</f>
        <v>738.55320999999992</v>
      </c>
      <c r="G787" s="499">
        <f t="shared" ref="G787:AN787" si="551">G439</f>
        <v>95.295540000000003</v>
      </c>
      <c r="H787" s="499">
        <f t="shared" si="551"/>
        <v>172.54900000000001</v>
      </c>
      <c r="I787" s="499">
        <f t="shared" si="551"/>
        <v>0</v>
      </c>
      <c r="J787" s="499">
        <f t="shared" si="551"/>
        <v>16.988</v>
      </c>
      <c r="K787" s="499">
        <f t="shared" si="551"/>
        <v>0</v>
      </c>
      <c r="L787" s="499">
        <f t="shared" si="551"/>
        <v>53.056530000000002</v>
      </c>
      <c r="M787" s="499">
        <f t="shared" si="551"/>
        <v>16.988</v>
      </c>
      <c r="N787" s="499">
        <f t="shared" si="551"/>
        <v>0</v>
      </c>
      <c r="O787" s="499">
        <f t="shared" si="551"/>
        <v>0</v>
      </c>
      <c r="P787" s="499">
        <f t="shared" si="551"/>
        <v>16.988</v>
      </c>
      <c r="Q787" s="499">
        <f t="shared" si="551"/>
        <v>78.307540000000003</v>
      </c>
      <c r="R787" s="499">
        <f t="shared" si="551"/>
        <v>0</v>
      </c>
      <c r="S787" s="499">
        <f t="shared" si="551"/>
        <v>16.988</v>
      </c>
      <c r="T787" s="499">
        <f t="shared" si="551"/>
        <v>0</v>
      </c>
      <c r="U787" s="499">
        <f t="shared" si="551"/>
        <v>0</v>
      </c>
      <c r="V787" s="499">
        <f t="shared" si="551"/>
        <v>70.044530000000009</v>
      </c>
      <c r="W787" s="499">
        <f t="shared" si="551"/>
        <v>0</v>
      </c>
      <c r="X787" s="499">
        <f t="shared" si="551"/>
        <v>0</v>
      </c>
      <c r="Y787" s="499">
        <f t="shared" si="551"/>
        <v>17.495999999999999</v>
      </c>
      <c r="Z787" s="499">
        <f t="shared" si="551"/>
        <v>0</v>
      </c>
      <c r="AA787" s="499">
        <f t="shared" si="551"/>
        <v>78.307540000000003</v>
      </c>
      <c r="AB787" s="499">
        <f t="shared" si="551"/>
        <v>17.495999999999999</v>
      </c>
      <c r="AC787" s="499">
        <f t="shared" si="551"/>
        <v>0</v>
      </c>
      <c r="AD787" s="499">
        <f t="shared" si="551"/>
        <v>0</v>
      </c>
      <c r="AE787" s="499">
        <f t="shared" si="551"/>
        <v>17.495999999999999</v>
      </c>
      <c r="AF787" s="499">
        <f t="shared" si="551"/>
        <v>53.056530000000002</v>
      </c>
      <c r="AG787" s="499">
        <f t="shared" si="551"/>
        <v>0</v>
      </c>
      <c r="AH787" s="499">
        <f t="shared" si="551"/>
        <v>17.495999999999999</v>
      </c>
      <c r="AI787" s="499">
        <f t="shared" si="551"/>
        <v>0</v>
      </c>
      <c r="AJ787" s="499">
        <f t="shared" si="551"/>
        <v>0</v>
      </c>
      <c r="AK787" s="499">
        <f t="shared" si="551"/>
        <v>0</v>
      </c>
      <c r="AL787" s="499">
        <f t="shared" si="551"/>
        <v>0</v>
      </c>
      <c r="AM787" s="499">
        <f t="shared" si="551"/>
        <v>0</v>
      </c>
      <c r="AN787" s="499">
        <f t="shared" si="551"/>
        <v>0</v>
      </c>
    </row>
    <row r="788" spans="3:40" ht="16.5" outlineLevel="4">
      <c r="C788" s="806" t="s">
        <v>456</v>
      </c>
      <c r="D788" s="443"/>
      <c r="E788" s="76" t="s">
        <v>13</v>
      </c>
      <c r="F788" s="50">
        <f>SUM(G788:AN788)</f>
        <v>-548.30110200000013</v>
      </c>
      <c r="G788" s="450">
        <f t="shared" ref="G788:AN788" si="552">-G834</f>
        <v>-3.8118216</v>
      </c>
      <c r="H788" s="450">
        <f t="shared" si="552"/>
        <v>-10.713781600000001</v>
      </c>
      <c r="I788" s="450">
        <f t="shared" si="552"/>
        <v>-10.713781600000001</v>
      </c>
      <c r="J788" s="450">
        <f t="shared" si="552"/>
        <v>-11.393301600000001</v>
      </c>
      <c r="K788" s="450">
        <f t="shared" si="552"/>
        <v>-11.393301600000001</v>
      </c>
      <c r="L788" s="450">
        <f t="shared" si="552"/>
        <v>-13.515562800000001</v>
      </c>
      <c r="M788" s="450">
        <f t="shared" si="552"/>
        <v>-14.195082800000002</v>
      </c>
      <c r="N788" s="450">
        <f t="shared" si="552"/>
        <v>-14.195082800000002</v>
      </c>
      <c r="O788" s="450">
        <f t="shared" si="552"/>
        <v>-14.195082800000002</v>
      </c>
      <c r="P788" s="450">
        <f t="shared" si="552"/>
        <v>-14.874602800000002</v>
      </c>
      <c r="Q788" s="450">
        <f t="shared" si="552"/>
        <v>-18.006904400000003</v>
      </c>
      <c r="R788" s="450">
        <f t="shared" si="552"/>
        <v>-18.006904400000003</v>
      </c>
      <c r="S788" s="450">
        <f t="shared" si="552"/>
        <v>-18.686424400000003</v>
      </c>
      <c r="T788" s="450">
        <f t="shared" si="552"/>
        <v>-18.686424400000003</v>
      </c>
      <c r="U788" s="450">
        <f t="shared" si="552"/>
        <v>-18.686424400000003</v>
      </c>
      <c r="V788" s="450">
        <f t="shared" si="552"/>
        <v>-21.488205600000004</v>
      </c>
      <c r="W788" s="450">
        <f t="shared" si="552"/>
        <v>-21.488205600000004</v>
      </c>
      <c r="X788" s="450">
        <f t="shared" si="552"/>
        <v>-21.488205600000004</v>
      </c>
      <c r="Y788" s="450">
        <f t="shared" si="552"/>
        <v>-22.188045600000002</v>
      </c>
      <c r="Z788" s="450">
        <f t="shared" si="552"/>
        <v>-22.188045600000002</v>
      </c>
      <c r="AA788" s="450">
        <f t="shared" si="552"/>
        <v>-25.320347200000004</v>
      </c>
      <c r="AB788" s="450">
        <f t="shared" si="552"/>
        <v>-26.020187200000002</v>
      </c>
      <c r="AC788" s="450">
        <f t="shared" si="552"/>
        <v>-26.020187200000002</v>
      </c>
      <c r="AD788" s="450">
        <f t="shared" si="552"/>
        <v>-26.020187200000002</v>
      </c>
      <c r="AE788" s="450">
        <f t="shared" si="552"/>
        <v>-26.720027199999972</v>
      </c>
      <c r="AF788" s="450">
        <f t="shared" si="552"/>
        <v>-25.030466799999971</v>
      </c>
      <c r="AG788" s="450">
        <f t="shared" si="552"/>
        <v>-18.1285068</v>
      </c>
      <c r="AH788" s="450">
        <f t="shared" si="552"/>
        <v>-18.828346799999998</v>
      </c>
      <c r="AI788" s="450">
        <f t="shared" si="552"/>
        <v>-18.148826799999998</v>
      </c>
      <c r="AJ788" s="450">
        <f t="shared" si="552"/>
        <v>-18.148826799999998</v>
      </c>
      <c r="AK788" s="450">
        <f t="shared" si="552"/>
        <v>0</v>
      </c>
      <c r="AL788" s="450">
        <f t="shared" si="552"/>
        <v>0</v>
      </c>
      <c r="AM788" s="450">
        <f t="shared" si="552"/>
        <v>0</v>
      </c>
      <c r="AN788" s="450">
        <f t="shared" si="552"/>
        <v>0</v>
      </c>
    </row>
    <row r="789" spans="3:40" outlineLevel="4">
      <c r="C789" s="785" t="s">
        <v>468</v>
      </c>
      <c r="D789" s="452"/>
      <c r="E789" s="298" t="s">
        <v>13</v>
      </c>
      <c r="F789" s="89"/>
      <c r="G789" s="464">
        <f t="shared" ref="G789:AN789" si="553">SUM(G786:G788)</f>
        <v>91.483718400000001</v>
      </c>
      <c r="H789" s="464">
        <f t="shared" si="553"/>
        <v>253.31893680000002</v>
      </c>
      <c r="I789" s="464">
        <f t="shared" si="553"/>
        <v>242.60515520000001</v>
      </c>
      <c r="J789" s="464">
        <f t="shared" si="553"/>
        <v>248.19985360000001</v>
      </c>
      <c r="K789" s="464">
        <f t="shared" si="553"/>
        <v>236.80655200000001</v>
      </c>
      <c r="L789" s="464">
        <f t="shared" si="553"/>
        <v>276.34751920000002</v>
      </c>
      <c r="M789" s="464">
        <f t="shared" si="553"/>
        <v>279.1404364</v>
      </c>
      <c r="N789" s="464">
        <f t="shared" si="553"/>
        <v>264.94535359999998</v>
      </c>
      <c r="O789" s="464">
        <f t="shared" si="553"/>
        <v>250.75027079999998</v>
      </c>
      <c r="P789" s="464">
        <f t="shared" si="553"/>
        <v>252.86366800000002</v>
      </c>
      <c r="Q789" s="464">
        <f t="shared" si="553"/>
        <v>313.16430360000004</v>
      </c>
      <c r="R789" s="464">
        <f t="shared" si="553"/>
        <v>295.15739920000004</v>
      </c>
      <c r="S789" s="464">
        <f t="shared" si="553"/>
        <v>293.45897480000002</v>
      </c>
      <c r="T789" s="464">
        <f t="shared" si="553"/>
        <v>274.7725504</v>
      </c>
      <c r="U789" s="464">
        <f t="shared" si="553"/>
        <v>256.08612599999998</v>
      </c>
      <c r="V789" s="464">
        <f t="shared" si="553"/>
        <v>304.64245039999997</v>
      </c>
      <c r="W789" s="464">
        <f t="shared" si="553"/>
        <v>283.15424479999996</v>
      </c>
      <c r="X789" s="464">
        <f t="shared" si="553"/>
        <v>261.66603919999994</v>
      </c>
      <c r="Y789" s="464">
        <f t="shared" si="553"/>
        <v>256.97399359999991</v>
      </c>
      <c r="Z789" s="464">
        <f t="shared" si="553"/>
        <v>234.78594799999991</v>
      </c>
      <c r="AA789" s="464">
        <f t="shared" si="553"/>
        <v>287.77314079999991</v>
      </c>
      <c r="AB789" s="464">
        <f t="shared" si="553"/>
        <v>279.24895359999988</v>
      </c>
      <c r="AC789" s="464">
        <f t="shared" si="553"/>
        <v>253.22876639999987</v>
      </c>
      <c r="AD789" s="464">
        <f t="shared" si="553"/>
        <v>227.20857919999986</v>
      </c>
      <c r="AE789" s="464">
        <f t="shared" si="553"/>
        <v>217.98455199999989</v>
      </c>
      <c r="AF789" s="464">
        <f t="shared" si="553"/>
        <v>246.01061519999993</v>
      </c>
      <c r="AG789" s="464">
        <f t="shared" si="553"/>
        <v>227.88210839999994</v>
      </c>
      <c r="AH789" s="464">
        <f t="shared" si="553"/>
        <v>226.54976159999995</v>
      </c>
      <c r="AI789" s="464">
        <f t="shared" si="553"/>
        <v>208.40093479999996</v>
      </c>
      <c r="AJ789" s="464">
        <f t="shared" si="553"/>
        <v>190.25210799999996</v>
      </c>
      <c r="AK789" s="464">
        <f t="shared" si="553"/>
        <v>190.25210799999996</v>
      </c>
      <c r="AL789" s="464">
        <f t="shared" si="553"/>
        <v>190.25210799999996</v>
      </c>
      <c r="AM789" s="464">
        <f t="shared" si="553"/>
        <v>190.25210799999996</v>
      </c>
      <c r="AN789" s="464">
        <f t="shared" si="553"/>
        <v>190.25210799999996</v>
      </c>
    </row>
    <row r="790" spans="3:40" ht="16.5" outlineLevel="3">
      <c r="C790" s="781"/>
      <c r="D790" s="443"/>
      <c r="E790" s="76"/>
      <c r="F790" s="803"/>
    </row>
    <row r="791" spans="3:40" ht="16.5" outlineLevel="3">
      <c r="C791" s="781" t="s">
        <v>458</v>
      </c>
      <c r="D791" s="443"/>
      <c r="E791" s="76"/>
      <c r="F791" s="803"/>
    </row>
    <row r="792" spans="3:40" ht="16.5" outlineLevel="4">
      <c r="C792" s="781"/>
      <c r="D792" s="443"/>
      <c r="E792" s="76"/>
      <c r="F792" s="803"/>
    </row>
    <row r="793" spans="3:40" outlineLevel="4">
      <c r="C793" s="480" t="str">
        <f>Flags!C$72</f>
        <v>Cons + Ops Flag</v>
      </c>
      <c r="D793" s="496"/>
      <c r="E793" s="41" t="str">
        <f>Flags!E$72</f>
        <v>Flag</v>
      </c>
      <c r="F793" s="23">
        <f>Flags!F$72</f>
        <v>30</v>
      </c>
      <c r="G793" s="25">
        <f>Flags!G$72</f>
        <v>1</v>
      </c>
      <c r="H793" s="25">
        <f>Flags!H$72</f>
        <v>1</v>
      </c>
      <c r="I793" s="25">
        <f>Flags!I$72</f>
        <v>1</v>
      </c>
      <c r="J793" s="25">
        <f>Flags!J$72</f>
        <v>1</v>
      </c>
      <c r="K793" s="25">
        <f>Flags!K$72</f>
        <v>1</v>
      </c>
      <c r="L793" s="25">
        <f>Flags!L$72</f>
        <v>1</v>
      </c>
      <c r="M793" s="25">
        <f>Flags!M$72</f>
        <v>1</v>
      </c>
      <c r="N793" s="25">
        <f>Flags!N$72</f>
        <v>1</v>
      </c>
      <c r="O793" s="25">
        <f>Flags!O$72</f>
        <v>1</v>
      </c>
      <c r="P793" s="25">
        <f>Flags!P$72</f>
        <v>1</v>
      </c>
      <c r="Q793" s="25">
        <f>Flags!Q$72</f>
        <v>1</v>
      </c>
      <c r="R793" s="25">
        <f>Flags!R$72</f>
        <v>1</v>
      </c>
      <c r="S793" s="25">
        <f>Flags!S$72</f>
        <v>1</v>
      </c>
      <c r="T793" s="25">
        <f>Flags!T$72</f>
        <v>1</v>
      </c>
      <c r="U793" s="25">
        <f>Flags!U$72</f>
        <v>1</v>
      </c>
      <c r="V793" s="25">
        <f>Flags!V$72</f>
        <v>1</v>
      </c>
      <c r="W793" s="25">
        <f>Flags!W$72</f>
        <v>1</v>
      </c>
      <c r="X793" s="25">
        <f>Flags!X$72</f>
        <v>1</v>
      </c>
      <c r="Y793" s="25">
        <f>Flags!Y$72</f>
        <v>1</v>
      </c>
      <c r="Z793" s="25">
        <f>Flags!Z$72</f>
        <v>1</v>
      </c>
      <c r="AA793" s="25">
        <f>Flags!AA$72</f>
        <v>1</v>
      </c>
      <c r="AB793" s="25">
        <f>Flags!AB$72</f>
        <v>1</v>
      </c>
      <c r="AC793" s="25">
        <f>Flags!AC$72</f>
        <v>1</v>
      </c>
      <c r="AD793" s="25">
        <f>Flags!AD$72</f>
        <v>1</v>
      </c>
      <c r="AE793" s="25">
        <f>Flags!AE$72</f>
        <v>1</v>
      </c>
      <c r="AF793" s="25">
        <f>Flags!AF$72</f>
        <v>1</v>
      </c>
      <c r="AG793" s="25">
        <f>Flags!AG$72</f>
        <v>1</v>
      </c>
      <c r="AH793" s="25">
        <f>Flags!AH$72</f>
        <v>1</v>
      </c>
      <c r="AI793" s="25">
        <f>Flags!AI$72</f>
        <v>1</v>
      </c>
      <c r="AJ793" s="25">
        <f>Flags!AJ$72</f>
        <v>1</v>
      </c>
      <c r="AK793" s="25">
        <f>Flags!AK$72</f>
        <v>0</v>
      </c>
      <c r="AL793" s="25">
        <f>Flags!AL$72</f>
        <v>0</v>
      </c>
      <c r="AM793" s="25">
        <f>Flags!AM$72</f>
        <v>0</v>
      </c>
      <c r="AN793" s="25">
        <f>Flags!AN$72</f>
        <v>0</v>
      </c>
    </row>
    <row r="794" spans="3:40" ht="16.5" outlineLevel="4">
      <c r="C794" s="781"/>
      <c r="D794" s="443"/>
      <c r="E794" s="76"/>
      <c r="F794" s="803"/>
    </row>
    <row r="795" spans="3:40" outlineLevel="4">
      <c r="C795" s="480" t="str">
        <f>Flags!C$14</f>
        <v>Counter</v>
      </c>
      <c r="D795" s="443"/>
      <c r="E795" s="76" t="str">
        <f>Flags!E$14</f>
        <v>Counter</v>
      </c>
      <c r="F795" s="89">
        <f>Flags!F$14</f>
        <v>0</v>
      </c>
      <c r="G795" s="443">
        <f>Flags!G$14</f>
        <v>1</v>
      </c>
      <c r="H795" s="443">
        <f>Flags!H$14</f>
        <v>2</v>
      </c>
      <c r="I795" s="443">
        <f>Flags!I$14</f>
        <v>3</v>
      </c>
      <c r="J795" s="443">
        <f>Flags!J$14</f>
        <v>4</v>
      </c>
      <c r="K795" s="443">
        <f>Flags!K$14</f>
        <v>5</v>
      </c>
      <c r="L795" s="443">
        <f>Flags!L$14</f>
        <v>6</v>
      </c>
      <c r="M795" s="443">
        <f>Flags!M$14</f>
        <v>7</v>
      </c>
      <c r="N795" s="443">
        <f>Flags!N$14</f>
        <v>8</v>
      </c>
      <c r="O795" s="443">
        <f>Flags!O$14</f>
        <v>9</v>
      </c>
      <c r="P795" s="443">
        <f>Flags!P$14</f>
        <v>10</v>
      </c>
      <c r="Q795" s="443">
        <f>Flags!Q$14</f>
        <v>11</v>
      </c>
      <c r="R795" s="443">
        <f>Flags!R$14</f>
        <v>12</v>
      </c>
      <c r="S795" s="443">
        <f>Flags!S$14</f>
        <v>13</v>
      </c>
      <c r="T795" s="443">
        <f>Flags!T$14</f>
        <v>14</v>
      </c>
      <c r="U795" s="443">
        <f>Flags!U$14</f>
        <v>15</v>
      </c>
      <c r="V795" s="443">
        <f>Flags!V$14</f>
        <v>16</v>
      </c>
      <c r="W795" s="443">
        <f>Flags!W$14</f>
        <v>17</v>
      </c>
      <c r="X795" s="443">
        <f>Flags!X$14</f>
        <v>18</v>
      </c>
      <c r="Y795" s="443">
        <f>Flags!Y$14</f>
        <v>19</v>
      </c>
      <c r="Z795" s="443">
        <f>Flags!Z$14</f>
        <v>20</v>
      </c>
      <c r="AA795" s="443">
        <f>Flags!AA$14</f>
        <v>21</v>
      </c>
      <c r="AB795" s="443">
        <f>Flags!AB$14</f>
        <v>22</v>
      </c>
      <c r="AC795" s="443">
        <f>Flags!AC$14</f>
        <v>23</v>
      </c>
      <c r="AD795" s="443">
        <f>Flags!AD$14</f>
        <v>24</v>
      </c>
      <c r="AE795" s="443">
        <f>Flags!AE$14</f>
        <v>25</v>
      </c>
      <c r="AF795" s="443">
        <f>Flags!AF$14</f>
        <v>26</v>
      </c>
      <c r="AG795" s="443">
        <f>Flags!AG$14</f>
        <v>27</v>
      </c>
      <c r="AH795" s="443">
        <f>Flags!AH$14</f>
        <v>28</v>
      </c>
      <c r="AI795" s="443">
        <f>Flags!AI$14</f>
        <v>29</v>
      </c>
      <c r="AJ795" s="443">
        <f>Flags!AJ$14</f>
        <v>30</v>
      </c>
      <c r="AK795" s="443">
        <f>Flags!AK$14</f>
        <v>31</v>
      </c>
      <c r="AL795" s="443">
        <f>Flags!AL$14</f>
        <v>32</v>
      </c>
      <c r="AM795" s="443">
        <f>Flags!AM$14</f>
        <v>33</v>
      </c>
      <c r="AN795" s="443">
        <f>Flags!AN$14</f>
        <v>34</v>
      </c>
    </row>
    <row r="796" spans="3:40" ht="16.5" outlineLevel="4">
      <c r="C796" s="781"/>
      <c r="D796" s="443"/>
      <c r="E796" s="76"/>
      <c r="F796" s="803"/>
    </row>
    <row r="797" spans="3:40" ht="16.5" outlineLevel="4">
      <c r="C797" s="781" t="str">
        <f>Inputs!$E$262</f>
        <v>Valor residual</v>
      </c>
      <c r="D797" s="773">
        <f>Inputs!E456</f>
        <v>0</v>
      </c>
      <c r="E797" s="76"/>
      <c r="F797" s="803"/>
    </row>
    <row r="798" spans="3:40" ht="16.5" outlineLevel="4">
      <c r="C798" s="781"/>
      <c r="D798" s="443"/>
      <c r="E798" s="76"/>
      <c r="F798" s="803"/>
    </row>
    <row r="799" spans="3:40" ht="16.5" outlineLevel="4">
      <c r="C799" s="786" t="s">
        <v>459</v>
      </c>
      <c r="D799" s="786" t="s">
        <v>460</v>
      </c>
      <c r="E799" s="786" t="s">
        <v>461</v>
      </c>
      <c r="F799" s="486" t="s">
        <v>1314</v>
      </c>
      <c r="H799" s="811"/>
      <c r="I799" s="799"/>
      <c r="J799" s="799"/>
      <c r="K799" s="799"/>
      <c r="L799" s="799"/>
      <c r="M799" s="799"/>
      <c r="N799" s="799"/>
      <c r="O799" s="799"/>
      <c r="P799" s="799"/>
      <c r="Q799" s="799"/>
      <c r="R799" s="799"/>
      <c r="S799" s="799"/>
      <c r="T799" s="799"/>
      <c r="U799" s="799"/>
      <c r="V799" s="799"/>
      <c r="W799" s="799"/>
      <c r="X799" s="799"/>
      <c r="Y799" s="799"/>
      <c r="Z799" s="799"/>
      <c r="AA799" s="799"/>
      <c r="AB799" s="799"/>
      <c r="AC799" s="799"/>
      <c r="AD799" s="799"/>
      <c r="AE799" s="799"/>
      <c r="AF799" s="799"/>
      <c r="AG799" s="799"/>
      <c r="AH799" s="799"/>
      <c r="AI799" s="799"/>
      <c r="AJ799" s="799"/>
      <c r="AK799" s="799"/>
      <c r="AL799" s="799"/>
      <c r="AM799" s="799"/>
      <c r="AN799" s="799"/>
    </row>
    <row r="800" spans="3:40" ht="16.5" outlineLevel="4">
      <c r="C800" s="787">
        <f t="array" ref="C800:C833">TRANSPOSE(G795:AN795)</f>
        <v>1</v>
      </c>
      <c r="D800" s="788">
        <f>Inputs!$D$265</f>
        <v>0.04</v>
      </c>
      <c r="E800" s="812">
        <f t="array" ref="E800:E833">TRANSPOSE(G787:AN787)</f>
        <v>95.295540000000003</v>
      </c>
      <c r="F800" s="710">
        <f>E800*D797</f>
        <v>0</v>
      </c>
      <c r="G800" s="811">
        <f>IF(G$570&gt;=$C800,MIN(-(SUM(F800:$F800)-$E800),($E800*(1-$D$572))*$D800),0)*G$568</f>
        <v>3.8118216</v>
      </c>
      <c r="H800" s="811">
        <f>IF(H$570&gt;=$C800,MIN(-(SUM($F800:G800)-$E800),($E800*(1-$D$572))*$D800),0)*H$568</f>
        <v>3.8118216</v>
      </c>
      <c r="I800" s="799">
        <f>IF(I$570&gt;=$C800,MIN(-(SUM($F800:H800)-$E800),($E800*(1-$D$572))*$D800),0)*I$568</f>
        <v>3.8118216</v>
      </c>
      <c r="J800" s="799">
        <f>IF(J$570&gt;=$C800,MIN(-(SUM($F800:I800)-$E800),($E800*(1-$D$572))*$D800),0)*J$568</f>
        <v>3.8118216</v>
      </c>
      <c r="K800" s="799">
        <f>IF(K$570&gt;=$C800,MIN(-(SUM($F800:J800)-$E800),($E800*(1-$D$572))*$D800),0)*K$568</f>
        <v>3.8118216</v>
      </c>
      <c r="L800" s="799">
        <f>IF(L$570&gt;=$C800,MIN(-(SUM($F800:K800)-$E800),($E800*(1-$D$572))*$D800),0)*L$568</f>
        <v>3.8118216</v>
      </c>
      <c r="M800" s="799">
        <f>IF(M$570&gt;=$C800,MIN(-(SUM($F800:L800)-$E800),($E800*(1-$D$572))*$D800),0)*M$568</f>
        <v>3.8118216</v>
      </c>
      <c r="N800" s="799">
        <f>IF(N$570&gt;=$C800,MIN(-(SUM($F800:M800)-$E800),($E800*(1-$D$572))*$D800),0)*N$568</f>
        <v>3.8118216</v>
      </c>
      <c r="O800" s="799">
        <f>IF(O$570&gt;=$C800,MIN(-(SUM($F800:N800)-$E800),($E800*(1-$D$572))*$D800),0)*O$568</f>
        <v>3.8118216</v>
      </c>
      <c r="P800" s="799">
        <f>IF(P$570&gt;=$C800,MIN(-(SUM($F800:O800)-$E800),($E800*(1-$D$572))*$D800),0)*P$568</f>
        <v>3.8118216</v>
      </c>
      <c r="Q800" s="799">
        <f>IF(Q$570&gt;=$C800,MIN(-(SUM($F800:P800)-$E800),($E800*(1-$D$572))*$D800),0)*Q$568</f>
        <v>3.8118216</v>
      </c>
      <c r="R800" s="799">
        <f>IF(R$570&gt;=$C800,MIN(-(SUM($F800:Q800)-$E800),($E800*(1-$D$572))*$D800),0)*R$568</f>
        <v>3.8118216</v>
      </c>
      <c r="S800" s="799">
        <f>IF(S$570&gt;=$C800,MIN(-(SUM($F800:R800)-$E800),($E800*(1-$D$572))*$D800),0)*S$568</f>
        <v>3.8118216</v>
      </c>
      <c r="T800" s="799">
        <f>IF(T$570&gt;=$C800,MIN(-(SUM($F800:S800)-$E800),($E800*(1-$D$572))*$D800),0)*T$568</f>
        <v>3.8118216</v>
      </c>
      <c r="U800" s="799">
        <f>IF(U$570&gt;=$C800,MIN(-(SUM($F800:T800)-$E800),($E800*(1-$D$572))*$D800),0)*U$568</f>
        <v>3.8118216</v>
      </c>
      <c r="V800" s="799">
        <f>IF(V$570&gt;=$C800,MIN(-(SUM($F800:U800)-$E800),($E800*(1-$D$572))*$D800),0)*V$568</f>
        <v>3.8118216</v>
      </c>
      <c r="W800" s="799">
        <f>IF(W$570&gt;=$C800,MIN(-(SUM($F800:V800)-$E800),($E800*(1-$D$572))*$D800),0)*W$568</f>
        <v>3.8118216</v>
      </c>
      <c r="X800" s="799">
        <f>IF(X$570&gt;=$C800,MIN(-(SUM($F800:W800)-$E800),($E800*(1-$D$572))*$D800),0)*X$568</f>
        <v>3.8118216</v>
      </c>
      <c r="Y800" s="799">
        <f>IF(Y$570&gt;=$C800,MIN(-(SUM($F800:X800)-$E800),($E800*(1-$D$572))*$D800),0)*Y$568</f>
        <v>3.8118216</v>
      </c>
      <c r="Z800" s="799">
        <f>IF(Z$570&gt;=$C800,MIN(-(SUM($F800:Y800)-$E800),($E800*(1-$D$572))*$D800),0)*Z$568</f>
        <v>3.8118216</v>
      </c>
      <c r="AA800" s="799">
        <f>IF(AA$570&gt;=$C800,MIN(-(SUM($F800:Z800)-$E800),($E800*(1-$D$572))*$D800),0)*AA$568</f>
        <v>3.8118216</v>
      </c>
      <c r="AB800" s="799">
        <f>IF(AB$570&gt;=$C800,MIN(-(SUM($F800:AA800)-$E800),($E800*(1-$D$572))*$D800),0)*AB$568</f>
        <v>3.8118216</v>
      </c>
      <c r="AC800" s="799">
        <f>IF(AC$570&gt;=$C800,MIN(-(SUM($F800:AB800)-$E800),($E800*(1-$D$572))*$D800),0)*AC$568</f>
        <v>3.8118216</v>
      </c>
      <c r="AD800" s="799">
        <f>IF(AD$570&gt;=$C800,MIN(-(SUM($F800:AC800)-$E800),($E800*(1-$D$572))*$D800),0)*AD$568</f>
        <v>3.8118216</v>
      </c>
      <c r="AE800" s="799">
        <f>IF(AE$570&gt;=$C800,MIN(-(SUM($F800:AD800)-$E800),($E800*(1-$D$572))*$D800),0)*AE$568</f>
        <v>3.8118215999999734</v>
      </c>
      <c r="AF800" s="799">
        <f>IF(AF$570&gt;=$C800,MIN(-(SUM($F800:AE800)-$E800),($E800*(1-$D$572))*$D800),0)*AF$568</f>
        <v>0</v>
      </c>
      <c r="AG800" s="799">
        <f>IF(AG$570&gt;=$C800,MIN(-(SUM($F800:AF800)-$E800),($E800*(1-$D$572))*$D800),0)*AG$568</f>
        <v>0</v>
      </c>
      <c r="AH800" s="799">
        <f>IF(AH$570&gt;=$C800,MIN(-(SUM($F800:AG800)-$E800),($E800*(1-$D$572))*$D800),0)*AH$568</f>
        <v>0</v>
      </c>
      <c r="AI800" s="799">
        <f>IF(AI$570&gt;=$C800,MIN(-(SUM($F800:AH800)-$E800),($E800*(1-$D$572))*$D800),0)*AI$568</f>
        <v>0</v>
      </c>
      <c r="AJ800" s="799">
        <f>IF(AJ$570&gt;=$C800,MIN(-(SUM($F800:AI800)-$E800),($E800*(1-$D$572))*$D800),0)*AJ$568</f>
        <v>0</v>
      </c>
      <c r="AK800" s="799">
        <f>IF(AK$570&gt;=$C800,MIN(-(SUM($F800:AJ800)-$E800),($E800*(1-$D$572))*$D800),0)*AK$568</f>
        <v>0</v>
      </c>
      <c r="AL800" s="799">
        <f>IF(AL$570&gt;=$C800,MIN(-(SUM($F800:AK800)-$E800),($E800*(1-$D$572))*$D800),0)*AL$568</f>
        <v>0</v>
      </c>
      <c r="AM800" s="799">
        <f>IF(AM$570&gt;=$C800,MIN(-(SUM($F800:AL800)-$E800),($E800*(1-$D$572))*$D800),0)*AM$568</f>
        <v>0</v>
      </c>
      <c r="AN800" s="799">
        <f>IF(AN$570&gt;=$C800,MIN(-(SUM($F800:AM800)-$E800),($E800*(1-$D$572))*$D800),0)*AN$568</f>
        <v>0</v>
      </c>
    </row>
    <row r="801" spans="3:40" ht="16.5" outlineLevel="4">
      <c r="C801" s="787">
        <v>2</v>
      </c>
      <c r="D801" s="788">
        <f>Inputs!$D$265</f>
        <v>0.04</v>
      </c>
      <c r="E801" s="812">
        <v>172.54900000000001</v>
      </c>
      <c r="F801" s="710">
        <f>E801*D797</f>
        <v>0</v>
      </c>
      <c r="G801" s="799">
        <f>IF(G$570&gt;=$C801,MIN(-(SUM(F801:$F801)-$E801),($E801*(1-$D$572))*$D801),0)*G$568</f>
        <v>0</v>
      </c>
      <c r="H801" s="799">
        <f>IF(H$570&gt;=$C801,MIN(-(SUM($F801:G801)-$E801),($E801*(1-$D$572))*$D801),0)*H$568</f>
        <v>6.9019600000000008</v>
      </c>
      <c r="I801" s="799">
        <f>IF(I$570&gt;=$C801,MIN(-(SUM($F801:H801)-$E801),($E801*(1-$D$572))*$D801),0)*I$568</f>
        <v>6.9019600000000008</v>
      </c>
      <c r="J801" s="799">
        <f>IF(J$570&gt;=$C801,MIN(-(SUM($F801:I801)-$E801),($E801*(1-$D$572))*$D801),0)*J$568</f>
        <v>6.9019600000000008</v>
      </c>
      <c r="K801" s="799">
        <f>IF(K$570&gt;=$C801,MIN(-(SUM($F801:J801)-$E801),($E801*(1-$D$572))*$D801),0)*K$568</f>
        <v>6.9019600000000008</v>
      </c>
      <c r="L801" s="799">
        <f>IF(L$570&gt;=$C801,MIN(-(SUM($F801:K801)-$E801),($E801*(1-$D$572))*$D801),0)*L$568</f>
        <v>6.9019600000000008</v>
      </c>
      <c r="M801" s="799">
        <f>IF(M$570&gt;=$C801,MIN(-(SUM($F801:L801)-$E801),($E801*(1-$D$572))*$D801),0)*M$568</f>
        <v>6.9019600000000008</v>
      </c>
      <c r="N801" s="799">
        <f>IF(N$570&gt;=$C801,MIN(-(SUM($F801:M801)-$E801),($E801*(1-$D$572))*$D801),0)*N$568</f>
        <v>6.9019600000000008</v>
      </c>
      <c r="O801" s="799">
        <f>IF(O$570&gt;=$C801,MIN(-(SUM($F801:N801)-$E801),($E801*(1-$D$572))*$D801),0)*O$568</f>
        <v>6.9019600000000008</v>
      </c>
      <c r="P801" s="799">
        <f>IF(P$570&gt;=$C801,MIN(-(SUM($F801:O801)-$E801),($E801*(1-$D$572))*$D801),0)*P$568</f>
        <v>6.9019600000000008</v>
      </c>
      <c r="Q801" s="799">
        <f>IF(Q$570&gt;=$C801,MIN(-(SUM($F801:P801)-$E801),($E801*(1-$D$572))*$D801),0)*Q$568</f>
        <v>6.9019600000000008</v>
      </c>
      <c r="R801" s="799">
        <f>IF(R$570&gt;=$C801,MIN(-(SUM($F801:Q801)-$E801),($E801*(1-$D$572))*$D801),0)*R$568</f>
        <v>6.9019600000000008</v>
      </c>
      <c r="S801" s="799">
        <f>IF(S$570&gt;=$C801,MIN(-(SUM($F801:R801)-$E801),($E801*(1-$D$572))*$D801),0)*S$568</f>
        <v>6.9019600000000008</v>
      </c>
      <c r="T801" s="799">
        <f>IF(T$570&gt;=$C801,MIN(-(SUM($F801:S801)-$E801),($E801*(1-$D$572))*$D801),0)*T$568</f>
        <v>6.9019600000000008</v>
      </c>
      <c r="U801" s="799">
        <f>IF(U$570&gt;=$C801,MIN(-(SUM($F801:T801)-$E801),($E801*(1-$D$572))*$D801),0)*U$568</f>
        <v>6.9019600000000008</v>
      </c>
      <c r="V801" s="799">
        <f>IF(V$570&gt;=$C801,MIN(-(SUM($F801:U801)-$E801),($E801*(1-$D$572))*$D801),0)*V$568</f>
        <v>6.9019600000000008</v>
      </c>
      <c r="W801" s="799">
        <f>IF(W$570&gt;=$C801,MIN(-(SUM($F801:V801)-$E801),($E801*(1-$D$572))*$D801),0)*W$568</f>
        <v>6.9019600000000008</v>
      </c>
      <c r="X801" s="799">
        <f>IF(X$570&gt;=$C801,MIN(-(SUM($F801:W801)-$E801),($E801*(1-$D$572))*$D801),0)*X$568</f>
        <v>6.9019600000000008</v>
      </c>
      <c r="Y801" s="799">
        <f>IF(Y$570&gt;=$C801,MIN(-(SUM($F801:X801)-$E801),($E801*(1-$D$572))*$D801),0)*Y$568</f>
        <v>6.9019600000000008</v>
      </c>
      <c r="Z801" s="799">
        <f>IF(Z$570&gt;=$C801,MIN(-(SUM($F801:Y801)-$E801),($E801*(1-$D$572))*$D801),0)*Z$568</f>
        <v>6.9019600000000008</v>
      </c>
      <c r="AA801" s="799">
        <f>IF(AA$570&gt;=$C801,MIN(-(SUM($F801:Z801)-$E801),($E801*(1-$D$572))*$D801),0)*AA$568</f>
        <v>6.9019600000000008</v>
      </c>
      <c r="AB801" s="799">
        <f>IF(AB$570&gt;=$C801,MIN(-(SUM($F801:AA801)-$E801),($E801*(1-$D$572))*$D801),0)*AB$568</f>
        <v>6.9019600000000008</v>
      </c>
      <c r="AC801" s="799">
        <f>IF(AC$570&gt;=$C801,MIN(-(SUM($F801:AB801)-$E801),($E801*(1-$D$572))*$D801),0)*AC$568</f>
        <v>6.9019600000000008</v>
      </c>
      <c r="AD801" s="799">
        <f>IF(AD$570&gt;=$C801,MIN(-(SUM($F801:AC801)-$E801),($E801*(1-$D$572))*$D801),0)*AD$568</f>
        <v>6.9019600000000008</v>
      </c>
      <c r="AE801" s="799">
        <f>IF(AE$570&gt;=$C801,MIN(-(SUM($F801:AD801)-$E801),($E801*(1-$D$572))*$D801),0)*AE$568</f>
        <v>6.9019600000000008</v>
      </c>
      <c r="AF801" s="799">
        <f>IF(AF$570&gt;=$C801,MIN(-(SUM($F801:AE801)-$E801),($E801*(1-$D$572))*$D801),0)*AF$568</f>
        <v>6.9019599999999741</v>
      </c>
      <c r="AG801" s="799">
        <f>IF(AG$570&gt;=$C801,MIN(-(SUM($F801:AF801)-$E801),($E801*(1-$D$572))*$D801),0)*AG$568</f>
        <v>0</v>
      </c>
      <c r="AH801" s="799">
        <f>IF(AH$570&gt;=$C801,MIN(-(SUM($F801:AG801)-$E801),($E801*(1-$D$572))*$D801),0)*AH$568</f>
        <v>0</v>
      </c>
      <c r="AI801" s="799">
        <f>IF(AI$570&gt;=$C801,MIN(-(SUM($F801:AH801)-$E801),($E801*(1-$D$572))*$D801),0)*AI$568</f>
        <v>0</v>
      </c>
      <c r="AJ801" s="799">
        <f>IF(AJ$570&gt;=$C801,MIN(-(SUM($F801:AI801)-$E801),($E801*(1-$D$572))*$D801),0)*AJ$568</f>
        <v>0</v>
      </c>
      <c r="AK801" s="799">
        <f>IF(AK$570&gt;=$C801,MIN(-(SUM($F801:AJ801)-$E801),($E801*(1-$D$572))*$D801),0)*AK$568</f>
        <v>0</v>
      </c>
      <c r="AL801" s="799">
        <f>IF(AL$570&gt;=$C801,MIN(-(SUM($F801:AK801)-$E801),($E801*(1-$D$572))*$D801),0)*AL$568</f>
        <v>0</v>
      </c>
      <c r="AM801" s="799">
        <f>IF(AM$570&gt;=$C801,MIN(-(SUM($F801:AL801)-$E801),($E801*(1-$D$572))*$D801),0)*AM$568</f>
        <v>0</v>
      </c>
      <c r="AN801" s="799">
        <f>IF(AN$570&gt;=$C801,MIN(-(SUM($F801:AM801)-$E801),($E801*(1-$D$572))*$D801),0)*AN$568</f>
        <v>0</v>
      </c>
    </row>
    <row r="802" spans="3:40" ht="16.5" outlineLevel="4">
      <c r="C802" s="787">
        <v>3</v>
      </c>
      <c r="D802" s="788">
        <f>Inputs!$D$265</f>
        <v>0.04</v>
      </c>
      <c r="E802" s="812">
        <v>0</v>
      </c>
      <c r="F802" s="710">
        <f>E802*D797</f>
        <v>0</v>
      </c>
      <c r="G802" s="799">
        <f>IF(G$570&gt;=$C802,MIN(-(SUM(F802:$F802)-$E802),($E802*(1-$D$572))*$D802),0)*G$568</f>
        <v>0</v>
      </c>
      <c r="H802" s="799">
        <f>IF(H$570&gt;=$C802,MIN(-(SUM($F802:G802)-$E802),($E802*(1-$D$572))*$D802),0)*H$568</f>
        <v>0</v>
      </c>
      <c r="I802" s="799">
        <f>IF(I$570&gt;=$C802,MIN(-(SUM($F802:H802)-$E802),($E802*(1-$D$572))*$D802),0)*I$568</f>
        <v>0</v>
      </c>
      <c r="J802" s="799">
        <f>IF(J$570&gt;=$C802,MIN(-(SUM($F802:I802)-$E802),($E802*(1-$D$572))*$D802),0)*J$568</f>
        <v>0</v>
      </c>
      <c r="K802" s="799">
        <f>IF(K$570&gt;=$C802,MIN(-(SUM($F802:J802)-$E802),($E802*(1-$D$572))*$D802),0)*K$568</f>
        <v>0</v>
      </c>
      <c r="L802" s="799">
        <f>IF(L$570&gt;=$C802,MIN(-(SUM($F802:K802)-$E802),($E802*(1-$D$572))*$D802),0)*L$568</f>
        <v>0</v>
      </c>
      <c r="M802" s="799">
        <f>IF(M$570&gt;=$C802,MIN(-(SUM($F802:L802)-$E802),($E802*(1-$D$572))*$D802),0)*M$568</f>
        <v>0</v>
      </c>
      <c r="N802" s="799">
        <f>IF(N$570&gt;=$C802,MIN(-(SUM($F802:M802)-$E802),($E802*(1-$D$572))*$D802),0)*N$568</f>
        <v>0</v>
      </c>
      <c r="O802" s="799">
        <f>IF(O$570&gt;=$C802,MIN(-(SUM($F802:N802)-$E802),($E802*(1-$D$572))*$D802),0)*O$568</f>
        <v>0</v>
      </c>
      <c r="P802" s="799">
        <f>IF(P$570&gt;=$C802,MIN(-(SUM($F802:O802)-$E802),($E802*(1-$D$572))*$D802),0)*P$568</f>
        <v>0</v>
      </c>
      <c r="Q802" s="799">
        <f>IF(Q$570&gt;=$C802,MIN(-(SUM($F802:P802)-$E802),($E802*(1-$D$572))*$D802),0)*Q$568</f>
        <v>0</v>
      </c>
      <c r="R802" s="799">
        <f>IF(R$570&gt;=$C802,MIN(-(SUM($F802:Q802)-$E802),($E802*(1-$D$572))*$D802),0)*R$568</f>
        <v>0</v>
      </c>
      <c r="S802" s="799">
        <f>IF(S$570&gt;=$C802,MIN(-(SUM($F802:R802)-$E802),($E802*(1-$D$572))*$D802),0)*S$568</f>
        <v>0</v>
      </c>
      <c r="T802" s="799">
        <f>IF(T$570&gt;=$C802,MIN(-(SUM($F802:S802)-$E802),($E802*(1-$D$572))*$D802),0)*T$568</f>
        <v>0</v>
      </c>
      <c r="U802" s="799">
        <f>IF(U$570&gt;=$C802,MIN(-(SUM($F802:T802)-$E802),($E802*(1-$D$572))*$D802),0)*U$568</f>
        <v>0</v>
      </c>
      <c r="V802" s="799">
        <f>IF(V$570&gt;=$C802,MIN(-(SUM($F802:U802)-$E802),($E802*(1-$D$572))*$D802),0)*V$568</f>
        <v>0</v>
      </c>
      <c r="W802" s="799">
        <f>IF(W$570&gt;=$C802,MIN(-(SUM($F802:V802)-$E802),($E802*(1-$D$572))*$D802),0)*W$568</f>
        <v>0</v>
      </c>
      <c r="X802" s="799">
        <f>IF(X$570&gt;=$C802,MIN(-(SUM($F802:W802)-$E802),($E802*(1-$D$572))*$D802),0)*X$568</f>
        <v>0</v>
      </c>
      <c r="Y802" s="799">
        <f>IF(Y$570&gt;=$C802,MIN(-(SUM($F802:X802)-$E802),($E802*(1-$D$572))*$D802),0)*Y$568</f>
        <v>0</v>
      </c>
      <c r="Z802" s="799">
        <f>IF(Z$570&gt;=$C802,MIN(-(SUM($F802:Y802)-$E802),($E802*(1-$D$572))*$D802),0)*Z$568</f>
        <v>0</v>
      </c>
      <c r="AA802" s="799">
        <f>IF(AA$570&gt;=$C802,MIN(-(SUM($F802:Z802)-$E802),($E802*(1-$D$572))*$D802),0)*AA$568</f>
        <v>0</v>
      </c>
      <c r="AB802" s="799">
        <f>IF(AB$570&gt;=$C802,MIN(-(SUM($F802:AA802)-$E802),($E802*(1-$D$572))*$D802),0)*AB$568</f>
        <v>0</v>
      </c>
      <c r="AC802" s="799">
        <f>IF(AC$570&gt;=$C802,MIN(-(SUM($F802:AB802)-$E802),($E802*(1-$D$572))*$D802),0)*AC$568</f>
        <v>0</v>
      </c>
      <c r="AD802" s="799">
        <f>IF(AD$570&gt;=$C802,MIN(-(SUM($F802:AC802)-$E802),($E802*(1-$D$572))*$D802),0)*AD$568</f>
        <v>0</v>
      </c>
      <c r="AE802" s="799">
        <f>IF(AE$570&gt;=$C802,MIN(-(SUM($F802:AD802)-$E802),($E802*(1-$D$572))*$D802),0)*AE$568</f>
        <v>0</v>
      </c>
      <c r="AF802" s="799">
        <f>IF(AF$570&gt;=$C802,MIN(-(SUM($F802:AE802)-$E802),($E802*(1-$D$572))*$D802),0)*AF$568</f>
        <v>0</v>
      </c>
      <c r="AG802" s="799">
        <f>IF(AG$570&gt;=$C802,MIN(-(SUM($F802:AF802)-$E802),($E802*(1-$D$572))*$D802),0)*AG$568</f>
        <v>0</v>
      </c>
      <c r="AH802" s="799">
        <f>IF(AH$570&gt;=$C802,MIN(-(SUM($F802:AG802)-$E802),($E802*(1-$D$572))*$D802),0)*AH$568</f>
        <v>0</v>
      </c>
      <c r="AI802" s="799">
        <f>IF(AI$570&gt;=$C802,MIN(-(SUM($F802:AH802)-$E802),($E802*(1-$D$572))*$D802),0)*AI$568</f>
        <v>0</v>
      </c>
      <c r="AJ802" s="799">
        <f>IF(AJ$570&gt;=$C802,MIN(-(SUM($F802:AI802)-$E802),($E802*(1-$D$572))*$D802),0)*AJ$568</f>
        <v>0</v>
      </c>
      <c r="AK802" s="799">
        <f>IF(AK$570&gt;=$C802,MIN(-(SUM($F802:AJ802)-$E802),($E802*(1-$D$572))*$D802),0)*AK$568</f>
        <v>0</v>
      </c>
      <c r="AL802" s="799">
        <f>IF(AL$570&gt;=$C802,MIN(-(SUM($F802:AK802)-$E802),($E802*(1-$D$572))*$D802),0)*AL$568</f>
        <v>0</v>
      </c>
      <c r="AM802" s="799">
        <f>IF(AM$570&gt;=$C802,MIN(-(SUM($F802:AL802)-$E802),($E802*(1-$D$572))*$D802),0)*AM$568</f>
        <v>0</v>
      </c>
      <c r="AN802" s="799">
        <f>IF(AN$570&gt;=$C802,MIN(-(SUM($F802:AM802)-$E802),($E802*(1-$D$572))*$D802),0)*AN$568</f>
        <v>0</v>
      </c>
    </row>
    <row r="803" spans="3:40" ht="16.5" outlineLevel="4">
      <c r="C803" s="787">
        <v>4</v>
      </c>
      <c r="D803" s="788">
        <f>Inputs!$D$265</f>
        <v>0.04</v>
      </c>
      <c r="E803" s="812">
        <v>16.988</v>
      </c>
      <c r="F803" s="710">
        <f>E803*D797</f>
        <v>0</v>
      </c>
      <c r="G803" s="799">
        <f>IF(G$570&gt;=$C803,MIN(-(SUM(F803:$F803)-$E803),($E803*(1-$D$572))*$D803),0)*G$568</f>
        <v>0</v>
      </c>
      <c r="H803" s="799">
        <f>IF(H$570&gt;=$C803,MIN(-(SUM($F803:G803)-$E803),($E803*(1-$D$572))*$D803),0)*H$568</f>
        <v>0</v>
      </c>
      <c r="I803" s="799">
        <f>IF(I$570&gt;=$C803,MIN(-(SUM($F803:H803)-$E803),($E803*(1-$D$572))*$D803),0)*I$568</f>
        <v>0</v>
      </c>
      <c r="J803" s="799">
        <f>IF(J$570&gt;=$C803,MIN(-(SUM($F803:I803)-$E803),($E803*(1-$D$572))*$D803),0)*J$568</f>
        <v>0.67952000000000001</v>
      </c>
      <c r="K803" s="799">
        <f>IF(K$570&gt;=$C803,MIN(-(SUM($F803:J803)-$E803),($E803*(1-$D$572))*$D803),0)*K$568</f>
        <v>0.67952000000000001</v>
      </c>
      <c r="L803" s="799">
        <f>IF(L$570&gt;=$C803,MIN(-(SUM($F803:K803)-$E803),($E803*(1-$D$572))*$D803),0)*L$568</f>
        <v>0.67952000000000001</v>
      </c>
      <c r="M803" s="799">
        <f>IF(M$570&gt;=$C803,MIN(-(SUM($F803:L803)-$E803),($E803*(1-$D$572))*$D803),0)*M$568</f>
        <v>0.67952000000000001</v>
      </c>
      <c r="N803" s="799">
        <f>IF(N$570&gt;=$C803,MIN(-(SUM($F803:M803)-$E803),($E803*(1-$D$572))*$D803),0)*N$568</f>
        <v>0.67952000000000001</v>
      </c>
      <c r="O803" s="799">
        <f>IF(O$570&gt;=$C803,MIN(-(SUM($F803:N803)-$E803),($E803*(1-$D$572))*$D803),0)*O$568</f>
        <v>0.67952000000000001</v>
      </c>
      <c r="P803" s="799">
        <f>IF(P$570&gt;=$C803,MIN(-(SUM($F803:O803)-$E803),($E803*(1-$D$572))*$D803),0)*P$568</f>
        <v>0.67952000000000001</v>
      </c>
      <c r="Q803" s="799">
        <f>IF(Q$570&gt;=$C803,MIN(-(SUM($F803:P803)-$E803),($E803*(1-$D$572))*$D803),0)*Q$568</f>
        <v>0.67952000000000001</v>
      </c>
      <c r="R803" s="799">
        <f>IF(R$570&gt;=$C803,MIN(-(SUM($F803:Q803)-$E803),($E803*(1-$D$572))*$D803),0)*R$568</f>
        <v>0.67952000000000001</v>
      </c>
      <c r="S803" s="799">
        <f>IF(S$570&gt;=$C803,MIN(-(SUM($F803:R803)-$E803),($E803*(1-$D$572))*$D803),0)*S$568</f>
        <v>0.67952000000000001</v>
      </c>
      <c r="T803" s="799">
        <f>IF(T$570&gt;=$C803,MIN(-(SUM($F803:S803)-$E803),($E803*(1-$D$572))*$D803),0)*T$568</f>
        <v>0.67952000000000001</v>
      </c>
      <c r="U803" s="799">
        <f>IF(U$570&gt;=$C803,MIN(-(SUM($F803:T803)-$E803),($E803*(1-$D$572))*$D803),0)*U$568</f>
        <v>0.67952000000000001</v>
      </c>
      <c r="V803" s="799">
        <f>IF(V$570&gt;=$C803,MIN(-(SUM($F803:U803)-$E803),($E803*(1-$D$572))*$D803),0)*V$568</f>
        <v>0.67952000000000001</v>
      </c>
      <c r="W803" s="799">
        <f>IF(W$570&gt;=$C803,MIN(-(SUM($F803:V803)-$E803),($E803*(1-$D$572))*$D803),0)*W$568</f>
        <v>0.67952000000000001</v>
      </c>
      <c r="X803" s="799">
        <f>IF(X$570&gt;=$C803,MIN(-(SUM($F803:W803)-$E803),($E803*(1-$D$572))*$D803),0)*X$568</f>
        <v>0.67952000000000001</v>
      </c>
      <c r="Y803" s="799">
        <f>IF(Y$570&gt;=$C803,MIN(-(SUM($F803:X803)-$E803),($E803*(1-$D$572))*$D803),0)*Y$568</f>
        <v>0.67952000000000001</v>
      </c>
      <c r="Z803" s="799">
        <f>IF(Z$570&gt;=$C803,MIN(-(SUM($F803:Y803)-$E803),($E803*(1-$D$572))*$D803),0)*Z$568</f>
        <v>0.67952000000000001</v>
      </c>
      <c r="AA803" s="799">
        <f>IF(AA$570&gt;=$C803,MIN(-(SUM($F803:Z803)-$E803),($E803*(1-$D$572))*$D803),0)*AA$568</f>
        <v>0.67952000000000001</v>
      </c>
      <c r="AB803" s="799">
        <f>IF(AB$570&gt;=$C803,MIN(-(SUM($F803:AA803)-$E803),($E803*(1-$D$572))*$D803),0)*AB$568</f>
        <v>0.67952000000000001</v>
      </c>
      <c r="AC803" s="799">
        <f>IF(AC$570&gt;=$C803,MIN(-(SUM($F803:AB803)-$E803),($E803*(1-$D$572))*$D803),0)*AC$568</f>
        <v>0.67952000000000001</v>
      </c>
      <c r="AD803" s="799">
        <f>IF(AD$570&gt;=$C803,MIN(-(SUM($F803:AC803)-$E803),($E803*(1-$D$572))*$D803),0)*AD$568</f>
        <v>0.67952000000000001</v>
      </c>
      <c r="AE803" s="799">
        <f>IF(AE$570&gt;=$C803,MIN(-(SUM($F803:AD803)-$E803),($E803*(1-$D$572))*$D803),0)*AE$568</f>
        <v>0.67952000000000001</v>
      </c>
      <c r="AF803" s="799">
        <f>IF(AF$570&gt;=$C803,MIN(-(SUM($F803:AE803)-$E803),($E803*(1-$D$572))*$D803),0)*AF$568</f>
        <v>0.67952000000000001</v>
      </c>
      <c r="AG803" s="799">
        <f>IF(AG$570&gt;=$C803,MIN(-(SUM($F803:AF803)-$E803),($E803*(1-$D$572))*$D803),0)*AG$568</f>
        <v>0.67952000000000001</v>
      </c>
      <c r="AH803" s="799">
        <f>IF(AH$570&gt;=$C803,MIN(-(SUM($F803:AG803)-$E803),($E803*(1-$D$572))*$D803),0)*AH$568</f>
        <v>0.67952000000000001</v>
      </c>
      <c r="AI803" s="799">
        <f>IF(AI$570&gt;=$C803,MIN(-(SUM($F803:AH803)-$E803),($E803*(1-$D$572))*$D803),0)*AI$568</f>
        <v>0</v>
      </c>
      <c r="AJ803" s="799">
        <f>IF(AJ$570&gt;=$C803,MIN(-(SUM($F803:AI803)-$E803),($E803*(1-$D$572))*$D803),0)*AJ$568</f>
        <v>0</v>
      </c>
      <c r="AK803" s="799">
        <f>IF(AK$570&gt;=$C803,MIN(-(SUM($F803:AJ803)-$E803),($E803*(1-$D$572))*$D803),0)*AK$568</f>
        <v>0</v>
      </c>
      <c r="AL803" s="799">
        <f>IF(AL$570&gt;=$C803,MIN(-(SUM($F803:AK803)-$E803),($E803*(1-$D$572))*$D803),0)*AL$568</f>
        <v>0</v>
      </c>
      <c r="AM803" s="799">
        <f>IF(AM$570&gt;=$C803,MIN(-(SUM($F803:AL803)-$E803),($E803*(1-$D$572))*$D803),0)*AM$568</f>
        <v>0</v>
      </c>
      <c r="AN803" s="799">
        <f>IF(AN$570&gt;=$C803,MIN(-(SUM($F803:AM803)-$E803),($E803*(1-$D$572))*$D803),0)*AN$568</f>
        <v>0</v>
      </c>
    </row>
    <row r="804" spans="3:40" ht="16.5" outlineLevel="4">
      <c r="C804" s="787">
        <v>5</v>
      </c>
      <c r="D804" s="788">
        <f>Inputs!$D$265</f>
        <v>0.04</v>
      </c>
      <c r="E804" s="812">
        <v>0</v>
      </c>
      <c r="F804" s="710">
        <f>E804*D797</f>
        <v>0</v>
      </c>
      <c r="G804" s="799">
        <f>IF(G$570&gt;=$C804,MIN(-(SUM(F804:$F804)-$E804),($E804*(1-$D$572))*$D804),0)*G$568</f>
        <v>0</v>
      </c>
      <c r="H804" s="799">
        <f>IF(H$570&gt;=$C804,MIN(-(SUM($F804:G804)-$E804),($E804*(1-$D$572))*$D804),0)*H$568</f>
        <v>0</v>
      </c>
      <c r="I804" s="799">
        <f>IF(I$570&gt;=$C804,MIN(-(SUM($F804:H804)-$E804),($E804*(1-$D$572))*$D804),0)*I$568</f>
        <v>0</v>
      </c>
      <c r="J804" s="799">
        <f>IF(J$570&gt;=$C804,MIN(-(SUM($F804:I804)-$E804),($E804*(1-$D$572))*$D804),0)*J$568</f>
        <v>0</v>
      </c>
      <c r="K804" s="799">
        <f>IF(K$570&gt;=$C804,MIN(-(SUM($F804:J804)-$E804),($E804*(1-$D$572))*$D804),0)*K$568</f>
        <v>0</v>
      </c>
      <c r="L804" s="799">
        <f>IF(L$570&gt;=$C804,MIN(-(SUM($F804:K804)-$E804),($E804*(1-$D$572))*$D804),0)*L$568</f>
        <v>0</v>
      </c>
      <c r="M804" s="799">
        <f>IF(M$570&gt;=$C804,MIN(-(SUM($F804:L804)-$E804),($E804*(1-$D$572))*$D804),0)*M$568</f>
        <v>0</v>
      </c>
      <c r="N804" s="799">
        <f>IF(N$570&gt;=$C804,MIN(-(SUM($F804:M804)-$E804),($E804*(1-$D$572))*$D804),0)*N$568</f>
        <v>0</v>
      </c>
      <c r="O804" s="799">
        <f>IF(O$570&gt;=$C804,MIN(-(SUM($F804:N804)-$E804),($E804*(1-$D$572))*$D804),0)*O$568</f>
        <v>0</v>
      </c>
      <c r="P804" s="799">
        <f>IF(P$570&gt;=$C804,MIN(-(SUM($F804:O804)-$E804),($E804*(1-$D$572))*$D804),0)*P$568</f>
        <v>0</v>
      </c>
      <c r="Q804" s="799">
        <f>IF(Q$570&gt;=$C804,MIN(-(SUM($F804:P804)-$E804),($E804*(1-$D$572))*$D804),0)*Q$568</f>
        <v>0</v>
      </c>
      <c r="R804" s="799">
        <f>IF(R$570&gt;=$C804,MIN(-(SUM($F804:Q804)-$E804),($E804*(1-$D$572))*$D804),0)*R$568</f>
        <v>0</v>
      </c>
      <c r="S804" s="799">
        <f>IF(S$570&gt;=$C804,MIN(-(SUM($F804:R804)-$E804),($E804*(1-$D$572))*$D804),0)*S$568</f>
        <v>0</v>
      </c>
      <c r="T804" s="799">
        <f>IF(T$570&gt;=$C804,MIN(-(SUM($F804:S804)-$E804),($E804*(1-$D$572))*$D804),0)*T$568</f>
        <v>0</v>
      </c>
      <c r="U804" s="799">
        <f>IF(U$570&gt;=$C804,MIN(-(SUM($F804:T804)-$E804),($E804*(1-$D$572))*$D804),0)*U$568</f>
        <v>0</v>
      </c>
      <c r="V804" s="799">
        <f>IF(V$570&gt;=$C804,MIN(-(SUM($F804:U804)-$E804),($E804*(1-$D$572))*$D804),0)*V$568</f>
        <v>0</v>
      </c>
      <c r="W804" s="799">
        <f>IF(W$570&gt;=$C804,MIN(-(SUM($F804:V804)-$E804),($E804*(1-$D$572))*$D804),0)*W$568</f>
        <v>0</v>
      </c>
      <c r="X804" s="799">
        <f>IF(X$570&gt;=$C804,MIN(-(SUM($F804:W804)-$E804),($E804*(1-$D$572))*$D804),0)*X$568</f>
        <v>0</v>
      </c>
      <c r="Y804" s="799">
        <f>IF(Y$570&gt;=$C804,MIN(-(SUM($F804:X804)-$E804),($E804*(1-$D$572))*$D804),0)*Y$568</f>
        <v>0</v>
      </c>
      <c r="Z804" s="799">
        <f>IF(Z$570&gt;=$C804,MIN(-(SUM($F804:Y804)-$E804),($E804*(1-$D$572))*$D804),0)*Z$568</f>
        <v>0</v>
      </c>
      <c r="AA804" s="799">
        <f>IF(AA$570&gt;=$C804,MIN(-(SUM($F804:Z804)-$E804),($E804*(1-$D$572))*$D804),0)*AA$568</f>
        <v>0</v>
      </c>
      <c r="AB804" s="799">
        <f>IF(AB$570&gt;=$C804,MIN(-(SUM($F804:AA804)-$E804),($E804*(1-$D$572))*$D804),0)*AB$568</f>
        <v>0</v>
      </c>
      <c r="AC804" s="799">
        <f>IF(AC$570&gt;=$C804,MIN(-(SUM($F804:AB804)-$E804),($E804*(1-$D$572))*$D804),0)*AC$568</f>
        <v>0</v>
      </c>
      <c r="AD804" s="799">
        <f>IF(AD$570&gt;=$C804,MIN(-(SUM($F804:AC804)-$E804),($E804*(1-$D$572))*$D804),0)*AD$568</f>
        <v>0</v>
      </c>
      <c r="AE804" s="799">
        <f>IF(AE$570&gt;=$C804,MIN(-(SUM($F804:AD804)-$E804),($E804*(1-$D$572))*$D804),0)*AE$568</f>
        <v>0</v>
      </c>
      <c r="AF804" s="799">
        <f>IF(AF$570&gt;=$C804,MIN(-(SUM($F804:AE804)-$E804),($E804*(1-$D$572))*$D804),0)*AF$568</f>
        <v>0</v>
      </c>
      <c r="AG804" s="799">
        <f>IF(AG$570&gt;=$C804,MIN(-(SUM($F804:AF804)-$E804),($E804*(1-$D$572))*$D804),0)*AG$568</f>
        <v>0</v>
      </c>
      <c r="AH804" s="799">
        <f>IF(AH$570&gt;=$C804,MIN(-(SUM($F804:AG804)-$E804),($E804*(1-$D$572))*$D804),0)*AH$568</f>
        <v>0</v>
      </c>
      <c r="AI804" s="799">
        <f>IF(AI$570&gt;=$C804,MIN(-(SUM($F804:AH804)-$E804),($E804*(1-$D$572))*$D804),0)*AI$568</f>
        <v>0</v>
      </c>
      <c r="AJ804" s="799">
        <f>IF(AJ$570&gt;=$C804,MIN(-(SUM($F804:AI804)-$E804),($E804*(1-$D$572))*$D804),0)*AJ$568</f>
        <v>0</v>
      </c>
      <c r="AK804" s="799">
        <f>IF(AK$570&gt;=$C804,MIN(-(SUM($F804:AJ804)-$E804),($E804*(1-$D$572))*$D804),0)*AK$568</f>
        <v>0</v>
      </c>
      <c r="AL804" s="799">
        <f>IF(AL$570&gt;=$C804,MIN(-(SUM($F804:AK804)-$E804),($E804*(1-$D$572))*$D804),0)*AL$568</f>
        <v>0</v>
      </c>
      <c r="AM804" s="799">
        <f>IF(AM$570&gt;=$C804,MIN(-(SUM($F804:AL804)-$E804),($E804*(1-$D$572))*$D804),0)*AM$568</f>
        <v>0</v>
      </c>
      <c r="AN804" s="799">
        <f>IF(AN$570&gt;=$C804,MIN(-(SUM($F804:AM804)-$E804),($E804*(1-$D$572))*$D804),0)*AN$568</f>
        <v>0</v>
      </c>
    </row>
    <row r="805" spans="3:40" ht="16.5" outlineLevel="4">
      <c r="C805" s="787">
        <v>6</v>
      </c>
      <c r="D805" s="788">
        <f>Inputs!$D$265</f>
        <v>0.04</v>
      </c>
      <c r="E805" s="812">
        <v>53.056530000000002</v>
      </c>
      <c r="F805" s="710">
        <f>E805*D797</f>
        <v>0</v>
      </c>
      <c r="G805" s="799">
        <f>IF(G$570&gt;=$C805,MIN(-(SUM(F805:$F805)-$E805),($E805*(1-$D$572))*$D805),0)*G$568</f>
        <v>0</v>
      </c>
      <c r="H805" s="799">
        <f>IF(H$570&gt;=$C805,MIN(-(SUM($F805:G805)-$E805),($E805*(1-$D$572))*$D805),0)*H$568</f>
        <v>0</v>
      </c>
      <c r="I805" s="799">
        <f>IF(I$570&gt;=$C805,MIN(-(SUM($F805:H805)-$E805),($E805*(1-$D$572))*$D805),0)*I$568</f>
        <v>0</v>
      </c>
      <c r="J805" s="799">
        <f>IF(J$570&gt;=$C805,MIN(-(SUM($F805:I805)-$E805),($E805*(1-$D$572))*$D805),0)*J$568</f>
        <v>0</v>
      </c>
      <c r="K805" s="799">
        <f>IF(K$570&gt;=$C805,MIN(-(SUM($F805:J805)-$E805),($E805*(1-$D$572))*$D805),0)*K$568</f>
        <v>0</v>
      </c>
      <c r="L805" s="799">
        <f>IF(L$570&gt;=$C805,MIN(-(SUM($F805:K805)-$E805),($E805*(1-$D$572))*$D805),0)*L$568</f>
        <v>2.1222612000000001</v>
      </c>
      <c r="M805" s="799">
        <f>IF(M$570&gt;=$C805,MIN(-(SUM($F805:L805)-$E805),($E805*(1-$D$572))*$D805),0)*M$568</f>
        <v>2.1222612000000001</v>
      </c>
      <c r="N805" s="799">
        <f>IF(N$570&gt;=$C805,MIN(-(SUM($F805:M805)-$E805),($E805*(1-$D$572))*$D805),0)*N$568</f>
        <v>2.1222612000000001</v>
      </c>
      <c r="O805" s="799">
        <f>IF(O$570&gt;=$C805,MIN(-(SUM($F805:N805)-$E805),($E805*(1-$D$572))*$D805),0)*O$568</f>
        <v>2.1222612000000001</v>
      </c>
      <c r="P805" s="799">
        <f>IF(P$570&gt;=$C805,MIN(-(SUM($F805:O805)-$E805),($E805*(1-$D$572))*$D805),0)*P$568</f>
        <v>2.1222612000000001</v>
      </c>
      <c r="Q805" s="799">
        <f>IF(Q$570&gt;=$C805,MIN(-(SUM($F805:P805)-$E805),($E805*(1-$D$572))*$D805),0)*Q$568</f>
        <v>2.1222612000000001</v>
      </c>
      <c r="R805" s="799">
        <f>IF(R$570&gt;=$C805,MIN(-(SUM($F805:Q805)-$E805),($E805*(1-$D$572))*$D805),0)*R$568</f>
        <v>2.1222612000000001</v>
      </c>
      <c r="S805" s="799">
        <f>IF(S$570&gt;=$C805,MIN(-(SUM($F805:R805)-$E805),($E805*(1-$D$572))*$D805),0)*S$568</f>
        <v>2.1222612000000001</v>
      </c>
      <c r="T805" s="799">
        <f>IF(T$570&gt;=$C805,MIN(-(SUM($F805:S805)-$E805),($E805*(1-$D$572))*$D805),0)*T$568</f>
        <v>2.1222612000000001</v>
      </c>
      <c r="U805" s="799">
        <f>IF(U$570&gt;=$C805,MIN(-(SUM($F805:T805)-$E805),($E805*(1-$D$572))*$D805),0)*U$568</f>
        <v>2.1222612000000001</v>
      </c>
      <c r="V805" s="799">
        <f>IF(V$570&gt;=$C805,MIN(-(SUM($F805:U805)-$E805),($E805*(1-$D$572))*$D805),0)*V$568</f>
        <v>2.1222612000000001</v>
      </c>
      <c r="W805" s="799">
        <f>IF(W$570&gt;=$C805,MIN(-(SUM($F805:V805)-$E805),($E805*(1-$D$572))*$D805),0)*W$568</f>
        <v>2.1222612000000001</v>
      </c>
      <c r="X805" s="799">
        <f>IF(X$570&gt;=$C805,MIN(-(SUM($F805:W805)-$E805),($E805*(1-$D$572))*$D805),0)*X$568</f>
        <v>2.1222612000000001</v>
      </c>
      <c r="Y805" s="799">
        <f>IF(Y$570&gt;=$C805,MIN(-(SUM($F805:X805)-$E805),($E805*(1-$D$572))*$D805),0)*Y$568</f>
        <v>2.1222612000000001</v>
      </c>
      <c r="Z805" s="799">
        <f>IF(Z$570&gt;=$C805,MIN(-(SUM($F805:Y805)-$E805),($E805*(1-$D$572))*$D805),0)*Z$568</f>
        <v>2.1222612000000001</v>
      </c>
      <c r="AA805" s="799">
        <f>IF(AA$570&gt;=$C805,MIN(-(SUM($F805:Z805)-$E805),($E805*(1-$D$572))*$D805),0)*AA$568</f>
        <v>2.1222612000000001</v>
      </c>
      <c r="AB805" s="799">
        <f>IF(AB$570&gt;=$C805,MIN(-(SUM($F805:AA805)-$E805),($E805*(1-$D$572))*$D805),0)*AB$568</f>
        <v>2.1222612000000001</v>
      </c>
      <c r="AC805" s="799">
        <f>IF(AC$570&gt;=$C805,MIN(-(SUM($F805:AB805)-$E805),($E805*(1-$D$572))*$D805),0)*AC$568</f>
        <v>2.1222612000000001</v>
      </c>
      <c r="AD805" s="799">
        <f>IF(AD$570&gt;=$C805,MIN(-(SUM($F805:AC805)-$E805),($E805*(1-$D$572))*$D805),0)*AD$568</f>
        <v>2.1222612000000001</v>
      </c>
      <c r="AE805" s="799">
        <f>IF(AE$570&gt;=$C805,MIN(-(SUM($F805:AD805)-$E805),($E805*(1-$D$572))*$D805),0)*AE$568</f>
        <v>2.1222612000000001</v>
      </c>
      <c r="AF805" s="799">
        <f>IF(AF$570&gt;=$C805,MIN(-(SUM($F805:AE805)-$E805),($E805*(1-$D$572))*$D805),0)*AF$568</f>
        <v>2.1222612000000001</v>
      </c>
      <c r="AG805" s="799">
        <f>IF(AG$570&gt;=$C805,MIN(-(SUM($F805:AF805)-$E805),($E805*(1-$D$572))*$D805),0)*AG$568</f>
        <v>2.1222612000000001</v>
      </c>
      <c r="AH805" s="799">
        <f>IF(AH$570&gt;=$C805,MIN(-(SUM($F805:AG805)-$E805),($E805*(1-$D$572))*$D805),0)*AH$568</f>
        <v>2.1222612000000001</v>
      </c>
      <c r="AI805" s="799">
        <f>IF(AI$570&gt;=$C805,MIN(-(SUM($F805:AH805)-$E805),($E805*(1-$D$572))*$D805),0)*AI$568</f>
        <v>2.1222612000000001</v>
      </c>
      <c r="AJ805" s="799">
        <f>IF(AJ$570&gt;=$C805,MIN(-(SUM($F805:AI805)-$E805),($E805*(1-$D$572))*$D805),0)*AJ$568</f>
        <v>2.1222612000000001</v>
      </c>
      <c r="AK805" s="799">
        <f>IF(AK$570&gt;=$C805,MIN(-(SUM($F805:AJ805)-$E805),($E805*(1-$D$572))*$D805),0)*AK$568</f>
        <v>0</v>
      </c>
      <c r="AL805" s="799">
        <f>IF(AL$570&gt;=$C805,MIN(-(SUM($F805:AK805)-$E805),($E805*(1-$D$572))*$D805),0)*AL$568</f>
        <v>0</v>
      </c>
      <c r="AM805" s="799">
        <f>IF(AM$570&gt;=$C805,MIN(-(SUM($F805:AL805)-$E805),($E805*(1-$D$572))*$D805),0)*AM$568</f>
        <v>0</v>
      </c>
      <c r="AN805" s="799">
        <f>IF(AN$570&gt;=$C805,MIN(-(SUM($F805:AM805)-$E805),($E805*(1-$D$572))*$D805),0)*AN$568</f>
        <v>0</v>
      </c>
    </row>
    <row r="806" spans="3:40" ht="16.5" outlineLevel="4">
      <c r="C806" s="787">
        <v>7</v>
      </c>
      <c r="D806" s="788">
        <f>Inputs!$D$265</f>
        <v>0.04</v>
      </c>
      <c r="E806" s="812">
        <v>16.988</v>
      </c>
      <c r="F806" s="710">
        <f>E806*D797</f>
        <v>0</v>
      </c>
      <c r="G806" s="799">
        <f>IF(G$570&gt;=$C806,MIN(-(SUM(F806:$F806)-$E806),($E806*(1-$D$572))*$D806),0)*G$568</f>
        <v>0</v>
      </c>
      <c r="H806" s="799">
        <f>IF(H$570&gt;=$C806,MIN(-(SUM($F806:G806)-$E806),($E806*(1-$D$572))*$D806),0)*H$568</f>
        <v>0</v>
      </c>
      <c r="I806" s="799">
        <f>IF(I$570&gt;=$C806,MIN(-(SUM($F806:H806)-$E806),($E806*(1-$D$572))*$D806),0)*I$568</f>
        <v>0</v>
      </c>
      <c r="J806" s="799">
        <f>IF(J$570&gt;=$C806,MIN(-(SUM($F806:I806)-$E806),($E806*(1-$D$572))*$D806),0)*J$568</f>
        <v>0</v>
      </c>
      <c r="K806" s="799">
        <f>IF(K$570&gt;=$C806,MIN(-(SUM($F806:J806)-$E806),($E806*(1-$D$572))*$D806),0)*K$568</f>
        <v>0</v>
      </c>
      <c r="L806" s="799">
        <f>IF(L$570&gt;=$C806,MIN(-(SUM($F806:K806)-$E806),($E806*(1-$D$572))*$D806),0)*L$568</f>
        <v>0</v>
      </c>
      <c r="M806" s="799">
        <f>IF(M$570&gt;=$C806,MIN(-(SUM($F806:L806)-$E806),($E806*(1-$D$572))*$D806),0)*M$568</f>
        <v>0.67952000000000001</v>
      </c>
      <c r="N806" s="799">
        <f>IF(N$570&gt;=$C806,MIN(-(SUM($F806:M806)-$E806),($E806*(1-$D$572))*$D806),0)*N$568</f>
        <v>0.67952000000000001</v>
      </c>
      <c r="O806" s="799">
        <f>IF(O$570&gt;=$C806,MIN(-(SUM($F806:N806)-$E806),($E806*(1-$D$572))*$D806),0)*O$568</f>
        <v>0.67952000000000001</v>
      </c>
      <c r="P806" s="799">
        <f>IF(P$570&gt;=$C806,MIN(-(SUM($F806:O806)-$E806),($E806*(1-$D$572))*$D806),0)*P$568</f>
        <v>0.67952000000000001</v>
      </c>
      <c r="Q806" s="799">
        <f>IF(Q$570&gt;=$C806,MIN(-(SUM($F806:P806)-$E806),($E806*(1-$D$572))*$D806),0)*Q$568</f>
        <v>0.67952000000000001</v>
      </c>
      <c r="R806" s="799">
        <f>IF(R$570&gt;=$C806,MIN(-(SUM($F806:Q806)-$E806),($E806*(1-$D$572))*$D806),0)*R$568</f>
        <v>0.67952000000000001</v>
      </c>
      <c r="S806" s="799">
        <f>IF(S$570&gt;=$C806,MIN(-(SUM($F806:R806)-$E806),($E806*(1-$D$572))*$D806),0)*S$568</f>
        <v>0.67952000000000001</v>
      </c>
      <c r="T806" s="799">
        <f>IF(T$570&gt;=$C806,MIN(-(SUM($F806:S806)-$E806),($E806*(1-$D$572))*$D806),0)*T$568</f>
        <v>0.67952000000000001</v>
      </c>
      <c r="U806" s="799">
        <f>IF(U$570&gt;=$C806,MIN(-(SUM($F806:T806)-$E806),($E806*(1-$D$572))*$D806),0)*U$568</f>
        <v>0.67952000000000001</v>
      </c>
      <c r="V806" s="799">
        <f>IF(V$570&gt;=$C806,MIN(-(SUM($F806:U806)-$E806),($E806*(1-$D$572))*$D806),0)*V$568</f>
        <v>0.67952000000000001</v>
      </c>
      <c r="W806" s="799">
        <f>IF(W$570&gt;=$C806,MIN(-(SUM($F806:V806)-$E806),($E806*(1-$D$572))*$D806),0)*W$568</f>
        <v>0.67952000000000001</v>
      </c>
      <c r="X806" s="799">
        <f>IF(X$570&gt;=$C806,MIN(-(SUM($F806:W806)-$E806),($E806*(1-$D$572))*$D806),0)*X$568</f>
        <v>0.67952000000000001</v>
      </c>
      <c r="Y806" s="799">
        <f>IF(Y$570&gt;=$C806,MIN(-(SUM($F806:X806)-$E806),($E806*(1-$D$572))*$D806),0)*Y$568</f>
        <v>0.67952000000000001</v>
      </c>
      <c r="Z806" s="799">
        <f>IF(Z$570&gt;=$C806,MIN(-(SUM($F806:Y806)-$E806),($E806*(1-$D$572))*$D806),0)*Z$568</f>
        <v>0.67952000000000001</v>
      </c>
      <c r="AA806" s="799">
        <f>IF(AA$570&gt;=$C806,MIN(-(SUM($F806:Z806)-$E806),($E806*(1-$D$572))*$D806),0)*AA$568</f>
        <v>0.67952000000000001</v>
      </c>
      <c r="AB806" s="799">
        <f>IF(AB$570&gt;=$C806,MIN(-(SUM($F806:AA806)-$E806),($E806*(1-$D$572))*$D806),0)*AB$568</f>
        <v>0.67952000000000001</v>
      </c>
      <c r="AC806" s="799">
        <f>IF(AC$570&gt;=$C806,MIN(-(SUM($F806:AB806)-$E806),($E806*(1-$D$572))*$D806),0)*AC$568</f>
        <v>0.67952000000000001</v>
      </c>
      <c r="AD806" s="799">
        <f>IF(AD$570&gt;=$C806,MIN(-(SUM($F806:AC806)-$E806),($E806*(1-$D$572))*$D806),0)*AD$568</f>
        <v>0.67952000000000001</v>
      </c>
      <c r="AE806" s="799">
        <f>IF(AE$570&gt;=$C806,MIN(-(SUM($F806:AD806)-$E806),($E806*(1-$D$572))*$D806),0)*AE$568</f>
        <v>0.67952000000000001</v>
      </c>
      <c r="AF806" s="799">
        <f>IF(AF$570&gt;=$C806,MIN(-(SUM($F806:AE806)-$E806),($E806*(1-$D$572))*$D806),0)*AF$568</f>
        <v>0.67952000000000001</v>
      </c>
      <c r="AG806" s="799">
        <f>IF(AG$570&gt;=$C806,MIN(-(SUM($F806:AF806)-$E806),($E806*(1-$D$572))*$D806),0)*AG$568</f>
        <v>0.67952000000000001</v>
      </c>
      <c r="AH806" s="799">
        <f>IF(AH$570&gt;=$C806,MIN(-(SUM($F806:AG806)-$E806),($E806*(1-$D$572))*$D806),0)*AH$568</f>
        <v>0.67952000000000001</v>
      </c>
      <c r="AI806" s="799">
        <f>IF(AI$570&gt;=$C806,MIN(-(SUM($F806:AH806)-$E806),($E806*(1-$D$572))*$D806),0)*AI$568</f>
        <v>0.67952000000000001</v>
      </c>
      <c r="AJ806" s="799">
        <f>IF(AJ$570&gt;=$C806,MIN(-(SUM($F806:AI806)-$E806),($E806*(1-$D$572))*$D806),0)*AJ$568</f>
        <v>0.67952000000000001</v>
      </c>
      <c r="AK806" s="799">
        <f>IF(AK$570&gt;=$C806,MIN(-(SUM($F806:AJ806)-$E806),($E806*(1-$D$572))*$D806),0)*AK$568</f>
        <v>0</v>
      </c>
      <c r="AL806" s="799">
        <f>IF(AL$570&gt;=$C806,MIN(-(SUM($F806:AK806)-$E806),($E806*(1-$D$572))*$D806),0)*AL$568</f>
        <v>0</v>
      </c>
      <c r="AM806" s="799">
        <f>IF(AM$570&gt;=$C806,MIN(-(SUM($F806:AL806)-$E806),($E806*(1-$D$572))*$D806),0)*AM$568</f>
        <v>0</v>
      </c>
      <c r="AN806" s="799">
        <f>IF(AN$570&gt;=$C806,MIN(-(SUM($F806:AM806)-$E806),($E806*(1-$D$572))*$D806),0)*AN$568</f>
        <v>0</v>
      </c>
    </row>
    <row r="807" spans="3:40" ht="16.5" outlineLevel="4">
      <c r="C807" s="787">
        <v>8</v>
      </c>
      <c r="D807" s="788">
        <f>Inputs!$D$265</f>
        <v>0.04</v>
      </c>
      <c r="E807" s="812">
        <v>0</v>
      </c>
      <c r="F807" s="710">
        <f>E807*D797</f>
        <v>0</v>
      </c>
      <c r="G807" s="799">
        <f>IF(G$570&gt;=$C807,MIN(-(SUM(F807:$F807)-$E807),($E807*(1-$D$572))*$D807),0)*G$568</f>
        <v>0</v>
      </c>
      <c r="H807" s="799">
        <f>IF(H$570&gt;=$C807,MIN(-(SUM($F807:G807)-$E807),($E807*(1-$D$572))*$D807),0)*H$568</f>
        <v>0</v>
      </c>
      <c r="I807" s="799">
        <f>IF(I$570&gt;=$C807,MIN(-(SUM($F807:H807)-$E807),($E807*(1-$D$572))*$D807),0)*I$568</f>
        <v>0</v>
      </c>
      <c r="J807" s="799">
        <f>IF(J$570&gt;=$C807,MIN(-(SUM($F807:I807)-$E807),($E807*(1-$D$572))*$D807),0)*J$568</f>
        <v>0</v>
      </c>
      <c r="K807" s="799">
        <f>IF(K$570&gt;=$C807,MIN(-(SUM($F807:J807)-$E807),($E807*(1-$D$572))*$D807),0)*K$568</f>
        <v>0</v>
      </c>
      <c r="L807" s="799">
        <f>IF(L$570&gt;=$C807,MIN(-(SUM($F807:K807)-$E807),($E807*(1-$D$572))*$D807),0)*L$568</f>
        <v>0</v>
      </c>
      <c r="M807" s="799">
        <f>IF(M$570&gt;=$C807,MIN(-(SUM($F807:L807)-$E807),($E807*(1-$D$572))*$D807),0)*M$568</f>
        <v>0</v>
      </c>
      <c r="N807" s="799">
        <f>IF(N$570&gt;=$C807,MIN(-(SUM($F807:M807)-$E807),($E807*(1-$D$572))*$D807),0)*N$568</f>
        <v>0</v>
      </c>
      <c r="O807" s="799">
        <f>IF(O$570&gt;=$C807,MIN(-(SUM($F807:N807)-$E807),($E807*(1-$D$572))*$D807),0)*O$568</f>
        <v>0</v>
      </c>
      <c r="P807" s="799">
        <f>IF(P$570&gt;=$C807,MIN(-(SUM($F807:O807)-$E807),($E807*(1-$D$572))*$D807),0)*P$568</f>
        <v>0</v>
      </c>
      <c r="Q807" s="799">
        <f>IF(Q$570&gt;=$C807,MIN(-(SUM($F807:P807)-$E807),($E807*(1-$D$572))*$D807),0)*Q$568</f>
        <v>0</v>
      </c>
      <c r="R807" s="799">
        <f>IF(R$570&gt;=$C807,MIN(-(SUM($F807:Q807)-$E807),($E807*(1-$D$572))*$D807),0)*R$568</f>
        <v>0</v>
      </c>
      <c r="S807" s="799">
        <f>IF(S$570&gt;=$C807,MIN(-(SUM($F807:R807)-$E807),($E807*(1-$D$572))*$D807),0)*S$568</f>
        <v>0</v>
      </c>
      <c r="T807" s="799">
        <f>IF(T$570&gt;=$C807,MIN(-(SUM($F807:S807)-$E807),($E807*(1-$D$572))*$D807),0)*T$568</f>
        <v>0</v>
      </c>
      <c r="U807" s="799">
        <f>IF(U$570&gt;=$C807,MIN(-(SUM($F807:T807)-$E807),($E807*(1-$D$572))*$D807),0)*U$568</f>
        <v>0</v>
      </c>
      <c r="V807" s="799">
        <f>IF(V$570&gt;=$C807,MIN(-(SUM($F807:U807)-$E807),($E807*(1-$D$572))*$D807),0)*V$568</f>
        <v>0</v>
      </c>
      <c r="W807" s="799">
        <f>IF(W$570&gt;=$C807,MIN(-(SUM($F807:V807)-$E807),($E807*(1-$D$572))*$D807),0)*W$568</f>
        <v>0</v>
      </c>
      <c r="X807" s="799">
        <f>IF(X$570&gt;=$C807,MIN(-(SUM($F807:W807)-$E807),($E807*(1-$D$572))*$D807),0)*X$568</f>
        <v>0</v>
      </c>
      <c r="Y807" s="799">
        <f>IF(Y$570&gt;=$C807,MIN(-(SUM($F807:X807)-$E807),($E807*(1-$D$572))*$D807),0)*Y$568</f>
        <v>0</v>
      </c>
      <c r="Z807" s="799">
        <f>IF(Z$570&gt;=$C807,MIN(-(SUM($F807:Y807)-$E807),($E807*(1-$D$572))*$D807),0)*Z$568</f>
        <v>0</v>
      </c>
      <c r="AA807" s="799">
        <f>IF(AA$570&gt;=$C807,MIN(-(SUM($F807:Z807)-$E807),($E807*(1-$D$572))*$D807),0)*AA$568</f>
        <v>0</v>
      </c>
      <c r="AB807" s="799">
        <f>IF(AB$570&gt;=$C807,MIN(-(SUM($F807:AA807)-$E807),($E807*(1-$D$572))*$D807),0)*AB$568</f>
        <v>0</v>
      </c>
      <c r="AC807" s="799">
        <f>IF(AC$570&gt;=$C807,MIN(-(SUM($F807:AB807)-$E807),($E807*(1-$D$572))*$D807),0)*AC$568</f>
        <v>0</v>
      </c>
      <c r="AD807" s="799">
        <f>IF(AD$570&gt;=$C807,MIN(-(SUM($F807:AC807)-$E807),($E807*(1-$D$572))*$D807),0)*AD$568</f>
        <v>0</v>
      </c>
      <c r="AE807" s="799">
        <f>IF(AE$570&gt;=$C807,MIN(-(SUM($F807:AD807)-$E807),($E807*(1-$D$572))*$D807),0)*AE$568</f>
        <v>0</v>
      </c>
      <c r="AF807" s="799">
        <f>IF(AF$570&gt;=$C807,MIN(-(SUM($F807:AE807)-$E807),($E807*(1-$D$572))*$D807),0)*AF$568</f>
        <v>0</v>
      </c>
      <c r="AG807" s="799">
        <f>IF(AG$570&gt;=$C807,MIN(-(SUM($F807:AF807)-$E807),($E807*(1-$D$572))*$D807),0)*AG$568</f>
        <v>0</v>
      </c>
      <c r="AH807" s="799">
        <f>IF(AH$570&gt;=$C807,MIN(-(SUM($F807:AG807)-$E807),($E807*(1-$D$572))*$D807),0)*AH$568</f>
        <v>0</v>
      </c>
      <c r="AI807" s="799">
        <f>IF(AI$570&gt;=$C807,MIN(-(SUM($F807:AH807)-$E807),($E807*(1-$D$572))*$D807),0)*AI$568</f>
        <v>0</v>
      </c>
      <c r="AJ807" s="799">
        <f>IF(AJ$570&gt;=$C807,MIN(-(SUM($F807:AI807)-$E807),($E807*(1-$D$572))*$D807),0)*AJ$568</f>
        <v>0</v>
      </c>
      <c r="AK807" s="799">
        <f>IF(AK$570&gt;=$C807,MIN(-(SUM($F807:AJ807)-$E807),($E807*(1-$D$572))*$D807),0)*AK$568</f>
        <v>0</v>
      </c>
      <c r="AL807" s="799">
        <f>IF(AL$570&gt;=$C807,MIN(-(SUM($F807:AK807)-$E807),($E807*(1-$D$572))*$D807),0)*AL$568</f>
        <v>0</v>
      </c>
      <c r="AM807" s="799">
        <f>IF(AM$570&gt;=$C807,MIN(-(SUM($F807:AL807)-$E807),($E807*(1-$D$572))*$D807),0)*AM$568</f>
        <v>0</v>
      </c>
      <c r="AN807" s="799">
        <f>IF(AN$570&gt;=$C807,MIN(-(SUM($F807:AM807)-$E807),($E807*(1-$D$572))*$D807),0)*AN$568</f>
        <v>0</v>
      </c>
    </row>
    <row r="808" spans="3:40" ht="16.5" outlineLevel="4">
      <c r="C808" s="787">
        <v>9</v>
      </c>
      <c r="D808" s="788">
        <f>Inputs!$D$265</f>
        <v>0.04</v>
      </c>
      <c r="E808" s="812">
        <v>0</v>
      </c>
      <c r="F808" s="710">
        <f>E808*D797</f>
        <v>0</v>
      </c>
      <c r="G808" s="799">
        <f>IF(G$570&gt;=$C808,MIN(-(SUM(F808:$F808)-$E808),($E808*(1-$D$572))*$D808),0)*G$568</f>
        <v>0</v>
      </c>
      <c r="H808" s="799">
        <f>IF(H$570&gt;=$C808,MIN(-(SUM($F808:G808)-$E808),($E808*(1-$D$572))*$D808),0)*H$568</f>
        <v>0</v>
      </c>
      <c r="I808" s="799">
        <f>IF(I$570&gt;=$C808,MIN(-(SUM($F808:H808)-$E808),($E808*(1-$D$572))*$D808),0)*I$568</f>
        <v>0</v>
      </c>
      <c r="J808" s="799">
        <f>IF(J$570&gt;=$C808,MIN(-(SUM($F808:I808)-$E808),($E808*(1-$D$572))*$D808),0)*J$568</f>
        <v>0</v>
      </c>
      <c r="K808" s="799">
        <f>IF(K$570&gt;=$C808,MIN(-(SUM($F808:J808)-$E808),($E808*(1-$D$572))*$D808),0)*K$568</f>
        <v>0</v>
      </c>
      <c r="L808" s="799">
        <f>IF(L$570&gt;=$C808,MIN(-(SUM($F808:K808)-$E808),($E808*(1-$D$572))*$D808),0)*L$568</f>
        <v>0</v>
      </c>
      <c r="M808" s="799">
        <f>IF(M$570&gt;=$C808,MIN(-(SUM($F808:L808)-$E808),($E808*(1-$D$572))*$D808),0)*M$568</f>
        <v>0</v>
      </c>
      <c r="N808" s="799">
        <f>IF(N$570&gt;=$C808,MIN(-(SUM($F808:M808)-$E808),($E808*(1-$D$572))*$D808),0)*N$568</f>
        <v>0</v>
      </c>
      <c r="O808" s="799">
        <f>IF(O$570&gt;=$C808,MIN(-(SUM($F808:N808)-$E808),($E808*(1-$D$572))*$D808),0)*O$568</f>
        <v>0</v>
      </c>
      <c r="P808" s="799">
        <f>IF(P$570&gt;=$C808,MIN(-(SUM($F808:O808)-$E808),($E808*(1-$D$572))*$D808),0)*P$568</f>
        <v>0</v>
      </c>
      <c r="Q808" s="799">
        <f>IF(Q$570&gt;=$C808,MIN(-(SUM($F808:P808)-$E808),($E808*(1-$D$572))*$D808),0)*Q$568</f>
        <v>0</v>
      </c>
      <c r="R808" s="799">
        <f>IF(R$570&gt;=$C808,MIN(-(SUM($F808:Q808)-$E808),($E808*(1-$D$572))*$D808),0)*R$568</f>
        <v>0</v>
      </c>
      <c r="S808" s="799">
        <f>IF(S$570&gt;=$C808,MIN(-(SUM($F808:R808)-$E808),($E808*(1-$D$572))*$D808),0)*S$568</f>
        <v>0</v>
      </c>
      <c r="T808" s="799">
        <f>IF(T$570&gt;=$C808,MIN(-(SUM($F808:S808)-$E808),($E808*(1-$D$572))*$D808),0)*T$568</f>
        <v>0</v>
      </c>
      <c r="U808" s="799">
        <f>IF(U$570&gt;=$C808,MIN(-(SUM($F808:T808)-$E808),($E808*(1-$D$572))*$D808),0)*U$568</f>
        <v>0</v>
      </c>
      <c r="V808" s="799">
        <f>IF(V$570&gt;=$C808,MIN(-(SUM($F808:U808)-$E808),($E808*(1-$D$572))*$D808),0)*V$568</f>
        <v>0</v>
      </c>
      <c r="W808" s="799">
        <f>IF(W$570&gt;=$C808,MIN(-(SUM($F808:V808)-$E808),($E808*(1-$D$572))*$D808),0)*W$568</f>
        <v>0</v>
      </c>
      <c r="X808" s="799">
        <f>IF(X$570&gt;=$C808,MIN(-(SUM($F808:W808)-$E808),($E808*(1-$D$572))*$D808),0)*X$568</f>
        <v>0</v>
      </c>
      <c r="Y808" s="799">
        <f>IF(Y$570&gt;=$C808,MIN(-(SUM($F808:X808)-$E808),($E808*(1-$D$572))*$D808),0)*Y$568</f>
        <v>0</v>
      </c>
      <c r="Z808" s="799">
        <f>IF(Z$570&gt;=$C808,MIN(-(SUM($F808:Y808)-$E808),($E808*(1-$D$572))*$D808),0)*Z$568</f>
        <v>0</v>
      </c>
      <c r="AA808" s="799">
        <f>IF(AA$570&gt;=$C808,MIN(-(SUM($F808:Z808)-$E808),($E808*(1-$D$572))*$D808),0)*AA$568</f>
        <v>0</v>
      </c>
      <c r="AB808" s="799">
        <f>IF(AB$570&gt;=$C808,MIN(-(SUM($F808:AA808)-$E808),($E808*(1-$D$572))*$D808),0)*AB$568</f>
        <v>0</v>
      </c>
      <c r="AC808" s="799">
        <f>IF(AC$570&gt;=$C808,MIN(-(SUM($F808:AB808)-$E808),($E808*(1-$D$572))*$D808),0)*AC$568</f>
        <v>0</v>
      </c>
      <c r="AD808" s="799">
        <f>IF(AD$570&gt;=$C808,MIN(-(SUM($F808:AC808)-$E808),($E808*(1-$D$572))*$D808),0)*AD$568</f>
        <v>0</v>
      </c>
      <c r="AE808" s="799">
        <f>IF(AE$570&gt;=$C808,MIN(-(SUM($F808:AD808)-$E808),($E808*(1-$D$572))*$D808),0)*AE$568</f>
        <v>0</v>
      </c>
      <c r="AF808" s="799">
        <f>IF(AF$570&gt;=$C808,MIN(-(SUM($F808:AE808)-$E808),($E808*(1-$D$572))*$D808),0)*AF$568</f>
        <v>0</v>
      </c>
      <c r="AG808" s="799">
        <f>IF(AG$570&gt;=$C808,MIN(-(SUM($F808:AF808)-$E808),($E808*(1-$D$572))*$D808),0)*AG$568</f>
        <v>0</v>
      </c>
      <c r="AH808" s="799">
        <f>IF(AH$570&gt;=$C808,MIN(-(SUM($F808:AG808)-$E808),($E808*(1-$D$572))*$D808),0)*AH$568</f>
        <v>0</v>
      </c>
      <c r="AI808" s="799">
        <f>IF(AI$570&gt;=$C808,MIN(-(SUM($F808:AH808)-$E808),($E808*(1-$D$572))*$D808),0)*AI$568</f>
        <v>0</v>
      </c>
      <c r="AJ808" s="799">
        <f>IF(AJ$570&gt;=$C808,MIN(-(SUM($F808:AI808)-$E808),($E808*(1-$D$572))*$D808),0)*AJ$568</f>
        <v>0</v>
      </c>
      <c r="AK808" s="799">
        <f>IF(AK$570&gt;=$C808,MIN(-(SUM($F808:AJ808)-$E808),($E808*(1-$D$572))*$D808),0)*AK$568</f>
        <v>0</v>
      </c>
      <c r="AL808" s="799">
        <f>IF(AL$570&gt;=$C808,MIN(-(SUM($F808:AK808)-$E808),($E808*(1-$D$572))*$D808),0)*AL$568</f>
        <v>0</v>
      </c>
      <c r="AM808" s="799">
        <f>IF(AM$570&gt;=$C808,MIN(-(SUM($F808:AL808)-$E808),($E808*(1-$D$572))*$D808),0)*AM$568</f>
        <v>0</v>
      </c>
      <c r="AN808" s="799">
        <f>IF(AN$570&gt;=$C808,MIN(-(SUM($F808:AM808)-$E808),($E808*(1-$D$572))*$D808),0)*AN$568</f>
        <v>0</v>
      </c>
    </row>
    <row r="809" spans="3:40" ht="16.5" outlineLevel="4">
      <c r="C809" s="787">
        <v>10</v>
      </c>
      <c r="D809" s="788">
        <f>Inputs!$D$265</f>
        <v>0.04</v>
      </c>
      <c r="E809" s="812">
        <v>16.988</v>
      </c>
      <c r="F809" s="710">
        <f>E809*D797</f>
        <v>0</v>
      </c>
      <c r="G809" s="799">
        <f>IF(G$570&gt;=$C809,MIN(-(SUM(F809:$F809)-$E809),($E809*(1-$D$572))*$D809),0)*G$568</f>
        <v>0</v>
      </c>
      <c r="H809" s="799">
        <f>IF(H$570&gt;=$C809,MIN(-(SUM($F809:G809)-$E809),($E809*(1-$D$572))*$D809),0)*H$568</f>
        <v>0</v>
      </c>
      <c r="I809" s="799">
        <f>IF(I$570&gt;=$C809,MIN(-(SUM($F809:H809)-$E809),($E809*(1-$D$572))*$D809),0)*I$568</f>
        <v>0</v>
      </c>
      <c r="J809" s="799">
        <f>IF(J$570&gt;=$C809,MIN(-(SUM($F809:I809)-$E809),($E809*(1-$D$572))*$D809),0)*J$568</f>
        <v>0</v>
      </c>
      <c r="K809" s="799">
        <f>IF(K$570&gt;=$C809,MIN(-(SUM($F809:J809)-$E809),($E809*(1-$D$572))*$D809),0)*K$568</f>
        <v>0</v>
      </c>
      <c r="L809" s="799">
        <f>IF(L$570&gt;=$C809,MIN(-(SUM($F809:K809)-$E809),($E809*(1-$D$572))*$D809),0)*L$568</f>
        <v>0</v>
      </c>
      <c r="M809" s="799">
        <f>IF(M$570&gt;=$C809,MIN(-(SUM($F809:L809)-$E809),($E809*(1-$D$572))*$D809),0)*M$568</f>
        <v>0</v>
      </c>
      <c r="N809" s="799">
        <f>IF(N$570&gt;=$C809,MIN(-(SUM($F809:M809)-$E809),($E809*(1-$D$572))*$D809),0)*N$568</f>
        <v>0</v>
      </c>
      <c r="O809" s="799">
        <f>IF(O$570&gt;=$C809,MIN(-(SUM($F809:N809)-$E809),($E809*(1-$D$572))*$D809),0)*O$568</f>
        <v>0</v>
      </c>
      <c r="P809" s="799">
        <f>IF(P$570&gt;=$C809,MIN(-(SUM($F809:O809)-$E809),($E809*(1-$D$572))*$D809),0)*P$568</f>
        <v>0.67952000000000001</v>
      </c>
      <c r="Q809" s="799">
        <f>IF(Q$570&gt;=$C809,MIN(-(SUM($F809:P809)-$E809),($E809*(1-$D$572))*$D809),0)*Q$568</f>
        <v>0.67952000000000001</v>
      </c>
      <c r="R809" s="799">
        <f>IF(R$570&gt;=$C809,MIN(-(SUM($F809:Q809)-$E809),($E809*(1-$D$572))*$D809),0)*R$568</f>
        <v>0.67952000000000001</v>
      </c>
      <c r="S809" s="799">
        <f>IF(S$570&gt;=$C809,MIN(-(SUM($F809:R809)-$E809),($E809*(1-$D$572))*$D809),0)*S$568</f>
        <v>0.67952000000000001</v>
      </c>
      <c r="T809" s="799">
        <f>IF(T$570&gt;=$C809,MIN(-(SUM($F809:S809)-$E809),($E809*(1-$D$572))*$D809),0)*T$568</f>
        <v>0.67952000000000001</v>
      </c>
      <c r="U809" s="799">
        <f>IF(U$570&gt;=$C809,MIN(-(SUM($F809:T809)-$E809),($E809*(1-$D$572))*$D809),0)*U$568</f>
        <v>0.67952000000000001</v>
      </c>
      <c r="V809" s="799">
        <f>IF(V$570&gt;=$C809,MIN(-(SUM($F809:U809)-$E809),($E809*(1-$D$572))*$D809),0)*V$568</f>
        <v>0.67952000000000001</v>
      </c>
      <c r="W809" s="799">
        <f>IF(W$570&gt;=$C809,MIN(-(SUM($F809:V809)-$E809),($E809*(1-$D$572))*$D809),0)*W$568</f>
        <v>0.67952000000000001</v>
      </c>
      <c r="X809" s="799">
        <f>IF(X$570&gt;=$C809,MIN(-(SUM($F809:W809)-$E809),($E809*(1-$D$572))*$D809),0)*X$568</f>
        <v>0.67952000000000001</v>
      </c>
      <c r="Y809" s="799">
        <f>IF(Y$570&gt;=$C809,MIN(-(SUM($F809:X809)-$E809),($E809*(1-$D$572))*$D809),0)*Y$568</f>
        <v>0.67952000000000001</v>
      </c>
      <c r="Z809" s="799">
        <f>IF(Z$570&gt;=$C809,MIN(-(SUM($F809:Y809)-$E809),($E809*(1-$D$572))*$D809),0)*Z$568</f>
        <v>0.67952000000000001</v>
      </c>
      <c r="AA809" s="799">
        <f>IF(AA$570&gt;=$C809,MIN(-(SUM($F809:Z809)-$E809),($E809*(1-$D$572))*$D809),0)*AA$568</f>
        <v>0.67952000000000001</v>
      </c>
      <c r="AB809" s="799">
        <f>IF(AB$570&gt;=$C809,MIN(-(SUM($F809:AA809)-$E809),($E809*(1-$D$572))*$D809),0)*AB$568</f>
        <v>0.67952000000000001</v>
      </c>
      <c r="AC809" s="799">
        <f>IF(AC$570&gt;=$C809,MIN(-(SUM($F809:AB809)-$E809),($E809*(1-$D$572))*$D809),0)*AC$568</f>
        <v>0.67952000000000001</v>
      </c>
      <c r="AD809" s="799">
        <f>IF(AD$570&gt;=$C809,MIN(-(SUM($F809:AC809)-$E809),($E809*(1-$D$572))*$D809),0)*AD$568</f>
        <v>0.67952000000000001</v>
      </c>
      <c r="AE809" s="799">
        <f>IF(AE$570&gt;=$C809,MIN(-(SUM($F809:AD809)-$E809),($E809*(1-$D$572))*$D809),0)*AE$568</f>
        <v>0.67952000000000001</v>
      </c>
      <c r="AF809" s="799">
        <f>IF(AF$570&gt;=$C809,MIN(-(SUM($F809:AE809)-$E809),($E809*(1-$D$572))*$D809),0)*AF$568</f>
        <v>0.67952000000000001</v>
      </c>
      <c r="AG809" s="799">
        <f>IF(AG$570&gt;=$C809,MIN(-(SUM($F809:AF809)-$E809),($E809*(1-$D$572))*$D809),0)*AG$568</f>
        <v>0.67952000000000001</v>
      </c>
      <c r="AH809" s="799">
        <f>IF(AH$570&gt;=$C809,MIN(-(SUM($F809:AG809)-$E809),($E809*(1-$D$572))*$D809),0)*AH$568</f>
        <v>0.67952000000000001</v>
      </c>
      <c r="AI809" s="799">
        <f>IF(AI$570&gt;=$C809,MIN(-(SUM($F809:AH809)-$E809),($E809*(1-$D$572))*$D809),0)*AI$568</f>
        <v>0.67952000000000001</v>
      </c>
      <c r="AJ809" s="799">
        <f>IF(AJ$570&gt;=$C809,MIN(-(SUM($F809:AI809)-$E809),($E809*(1-$D$572))*$D809),0)*AJ$568</f>
        <v>0.67952000000000001</v>
      </c>
      <c r="AK809" s="799">
        <f>IF(AK$570&gt;=$C809,MIN(-(SUM($F809:AJ809)-$E809),($E809*(1-$D$572))*$D809),0)*AK$568</f>
        <v>0</v>
      </c>
      <c r="AL809" s="799">
        <f>IF(AL$570&gt;=$C809,MIN(-(SUM($F809:AK809)-$E809),($E809*(1-$D$572))*$D809),0)*AL$568</f>
        <v>0</v>
      </c>
      <c r="AM809" s="799">
        <f>IF(AM$570&gt;=$C809,MIN(-(SUM($F809:AL809)-$E809),($E809*(1-$D$572))*$D809),0)*AM$568</f>
        <v>0</v>
      </c>
      <c r="AN809" s="799">
        <f>IF(AN$570&gt;=$C809,MIN(-(SUM($F809:AM809)-$E809),($E809*(1-$D$572))*$D809),0)*AN$568</f>
        <v>0</v>
      </c>
    </row>
    <row r="810" spans="3:40" ht="16.5" outlineLevel="4">
      <c r="C810" s="787">
        <v>11</v>
      </c>
      <c r="D810" s="788">
        <f>Inputs!$D$265</f>
        <v>0.04</v>
      </c>
      <c r="E810" s="812">
        <v>78.307540000000003</v>
      </c>
      <c r="F810" s="710">
        <f>E810*D797</f>
        <v>0</v>
      </c>
      <c r="G810" s="799">
        <f>IF(G$570&gt;=$C810,MIN(-(SUM(F810:$F810)-$E810),($E810*(1-$D$572))*$D810),0)*G$568</f>
        <v>0</v>
      </c>
      <c r="H810" s="799">
        <f>IF(H$570&gt;=$C810,MIN(-(SUM($F810:G810)-$E810),($E810*(1-$D$572))*$D810),0)*H$568</f>
        <v>0</v>
      </c>
      <c r="I810" s="799">
        <f>IF(I$570&gt;=$C810,MIN(-(SUM($F810:H810)-$E810),($E810*(1-$D$572))*$D810),0)*I$568</f>
        <v>0</v>
      </c>
      <c r="J810" s="799">
        <f>IF(J$570&gt;=$C810,MIN(-(SUM($F810:I810)-$E810),($E810*(1-$D$572))*$D810),0)*J$568</f>
        <v>0</v>
      </c>
      <c r="K810" s="799">
        <f>IF(K$570&gt;=$C810,MIN(-(SUM($F810:J810)-$E810),($E810*(1-$D$572))*$D810),0)*K$568</f>
        <v>0</v>
      </c>
      <c r="L810" s="799">
        <f>IF(L$570&gt;=$C810,MIN(-(SUM($F810:K810)-$E810),($E810*(1-$D$572))*$D810),0)*L$568</f>
        <v>0</v>
      </c>
      <c r="M810" s="799">
        <f>IF(M$570&gt;=$C810,MIN(-(SUM($F810:L810)-$E810),($E810*(1-$D$572))*$D810),0)*M$568</f>
        <v>0</v>
      </c>
      <c r="N810" s="799">
        <f>IF(N$570&gt;=$C810,MIN(-(SUM($F810:M810)-$E810),($E810*(1-$D$572))*$D810),0)*N$568</f>
        <v>0</v>
      </c>
      <c r="O810" s="799">
        <f>IF(O$570&gt;=$C810,MIN(-(SUM($F810:N810)-$E810),($E810*(1-$D$572))*$D810),0)*O$568</f>
        <v>0</v>
      </c>
      <c r="P810" s="799">
        <f>IF(P$570&gt;=$C810,MIN(-(SUM($F810:O810)-$E810),($E810*(1-$D$572))*$D810),0)*P$568</f>
        <v>0</v>
      </c>
      <c r="Q810" s="799">
        <f>IF(Q$570&gt;=$C810,MIN(-(SUM($F810:P810)-$E810),($E810*(1-$D$572))*$D810),0)*Q$568</f>
        <v>3.1323016000000004</v>
      </c>
      <c r="R810" s="799">
        <f>IF(R$570&gt;=$C810,MIN(-(SUM($F810:Q810)-$E810),($E810*(1-$D$572))*$D810),0)*R$568</f>
        <v>3.1323016000000004</v>
      </c>
      <c r="S810" s="799">
        <f>IF(S$570&gt;=$C810,MIN(-(SUM($F810:R810)-$E810),($E810*(1-$D$572))*$D810),0)*S$568</f>
        <v>3.1323016000000004</v>
      </c>
      <c r="T810" s="799">
        <f>IF(T$570&gt;=$C810,MIN(-(SUM($F810:S810)-$E810),($E810*(1-$D$572))*$D810),0)*T$568</f>
        <v>3.1323016000000004</v>
      </c>
      <c r="U810" s="799">
        <f>IF(U$570&gt;=$C810,MIN(-(SUM($F810:T810)-$E810),($E810*(1-$D$572))*$D810),0)*U$568</f>
        <v>3.1323016000000004</v>
      </c>
      <c r="V810" s="799">
        <f>IF(V$570&gt;=$C810,MIN(-(SUM($F810:U810)-$E810),($E810*(1-$D$572))*$D810),0)*V$568</f>
        <v>3.1323016000000004</v>
      </c>
      <c r="W810" s="799">
        <f>IF(W$570&gt;=$C810,MIN(-(SUM($F810:V810)-$E810),($E810*(1-$D$572))*$D810),0)*W$568</f>
        <v>3.1323016000000004</v>
      </c>
      <c r="X810" s="799">
        <f>IF(X$570&gt;=$C810,MIN(-(SUM($F810:W810)-$E810),($E810*(1-$D$572))*$D810),0)*X$568</f>
        <v>3.1323016000000004</v>
      </c>
      <c r="Y810" s="799">
        <f>IF(Y$570&gt;=$C810,MIN(-(SUM($F810:X810)-$E810),($E810*(1-$D$572))*$D810),0)*Y$568</f>
        <v>3.1323016000000004</v>
      </c>
      <c r="Z810" s="799">
        <f>IF(Z$570&gt;=$C810,MIN(-(SUM($F810:Y810)-$E810),($E810*(1-$D$572))*$D810),0)*Z$568</f>
        <v>3.1323016000000004</v>
      </c>
      <c r="AA810" s="799">
        <f>IF(AA$570&gt;=$C810,MIN(-(SUM($F810:Z810)-$E810),($E810*(1-$D$572))*$D810),0)*AA$568</f>
        <v>3.1323016000000004</v>
      </c>
      <c r="AB810" s="799">
        <f>IF(AB$570&gt;=$C810,MIN(-(SUM($F810:AA810)-$E810),($E810*(1-$D$572))*$D810),0)*AB$568</f>
        <v>3.1323016000000004</v>
      </c>
      <c r="AC810" s="799">
        <f>IF(AC$570&gt;=$C810,MIN(-(SUM($F810:AB810)-$E810),($E810*(1-$D$572))*$D810),0)*AC$568</f>
        <v>3.1323016000000004</v>
      </c>
      <c r="AD810" s="799">
        <f>IF(AD$570&gt;=$C810,MIN(-(SUM($F810:AC810)-$E810),($E810*(1-$D$572))*$D810),0)*AD$568</f>
        <v>3.1323016000000004</v>
      </c>
      <c r="AE810" s="799">
        <f>IF(AE$570&gt;=$C810,MIN(-(SUM($F810:AD810)-$E810),($E810*(1-$D$572))*$D810),0)*AE$568</f>
        <v>3.1323016000000004</v>
      </c>
      <c r="AF810" s="799">
        <f>IF(AF$570&gt;=$C810,MIN(-(SUM($F810:AE810)-$E810),($E810*(1-$D$572))*$D810),0)*AF$568</f>
        <v>3.1323016000000004</v>
      </c>
      <c r="AG810" s="799">
        <f>IF(AG$570&gt;=$C810,MIN(-(SUM($F810:AF810)-$E810),($E810*(1-$D$572))*$D810),0)*AG$568</f>
        <v>3.1323016000000004</v>
      </c>
      <c r="AH810" s="799">
        <f>IF(AH$570&gt;=$C810,MIN(-(SUM($F810:AG810)-$E810),($E810*(1-$D$572))*$D810),0)*AH$568</f>
        <v>3.1323016000000004</v>
      </c>
      <c r="AI810" s="799">
        <f>IF(AI$570&gt;=$C810,MIN(-(SUM($F810:AH810)-$E810),($E810*(1-$D$572))*$D810),0)*AI$568</f>
        <v>3.1323016000000004</v>
      </c>
      <c r="AJ810" s="799">
        <f>IF(AJ$570&gt;=$C810,MIN(-(SUM($F810:AI810)-$E810),($E810*(1-$D$572))*$D810),0)*AJ$568</f>
        <v>3.1323016000000004</v>
      </c>
      <c r="AK810" s="799">
        <f>IF(AK$570&gt;=$C810,MIN(-(SUM($F810:AJ810)-$E810),($E810*(1-$D$572))*$D810),0)*AK$568</f>
        <v>0</v>
      </c>
      <c r="AL810" s="799">
        <f>IF(AL$570&gt;=$C810,MIN(-(SUM($F810:AK810)-$E810),($E810*(1-$D$572))*$D810),0)*AL$568</f>
        <v>0</v>
      </c>
      <c r="AM810" s="799">
        <f>IF(AM$570&gt;=$C810,MIN(-(SUM($F810:AL810)-$E810),($E810*(1-$D$572))*$D810),0)*AM$568</f>
        <v>0</v>
      </c>
      <c r="AN810" s="799">
        <f>IF(AN$570&gt;=$C810,MIN(-(SUM($F810:AM810)-$E810),($E810*(1-$D$572))*$D810),0)*AN$568</f>
        <v>0</v>
      </c>
    </row>
    <row r="811" spans="3:40" ht="16.5" outlineLevel="4">
      <c r="C811" s="787">
        <v>12</v>
      </c>
      <c r="D811" s="788">
        <f>Inputs!$D$265</f>
        <v>0.04</v>
      </c>
      <c r="E811" s="812">
        <v>0</v>
      </c>
      <c r="F811" s="710">
        <f>E811*D797</f>
        <v>0</v>
      </c>
      <c r="G811" s="799">
        <f>IF(G$570&gt;=$C811,MIN(-(SUM(F811:$F811)-$E811),($E811*(1-$D$572))*$D811),0)*G$568</f>
        <v>0</v>
      </c>
      <c r="H811" s="799">
        <f>IF(H$570&gt;=$C811,MIN(-(SUM($F811:G811)-$E811),($E811*(1-$D$572))*$D811),0)*H$568</f>
        <v>0</v>
      </c>
      <c r="I811" s="799">
        <f>IF(I$570&gt;=$C811,MIN(-(SUM($F811:H811)-$E811),($E811*(1-$D$572))*$D811),0)*I$568</f>
        <v>0</v>
      </c>
      <c r="J811" s="799">
        <f>IF(J$570&gt;=$C811,MIN(-(SUM($F811:I811)-$E811),($E811*(1-$D$572))*$D811),0)*J$568</f>
        <v>0</v>
      </c>
      <c r="K811" s="799">
        <f>IF(K$570&gt;=$C811,MIN(-(SUM($F811:J811)-$E811),($E811*(1-$D$572))*$D811),0)*K$568</f>
        <v>0</v>
      </c>
      <c r="L811" s="799">
        <f>IF(L$570&gt;=$C811,MIN(-(SUM($F811:K811)-$E811),($E811*(1-$D$572))*$D811),0)*L$568</f>
        <v>0</v>
      </c>
      <c r="M811" s="799">
        <f>IF(M$570&gt;=$C811,MIN(-(SUM($F811:L811)-$E811),($E811*(1-$D$572))*$D811),0)*M$568</f>
        <v>0</v>
      </c>
      <c r="N811" s="799">
        <f>IF(N$570&gt;=$C811,MIN(-(SUM($F811:M811)-$E811),($E811*(1-$D$572))*$D811),0)*N$568</f>
        <v>0</v>
      </c>
      <c r="O811" s="799">
        <f>IF(O$570&gt;=$C811,MIN(-(SUM($F811:N811)-$E811),($E811*(1-$D$572))*$D811),0)*O$568</f>
        <v>0</v>
      </c>
      <c r="P811" s="799">
        <f>IF(P$570&gt;=$C811,MIN(-(SUM($F811:O811)-$E811),($E811*(1-$D$572))*$D811),0)*P$568</f>
        <v>0</v>
      </c>
      <c r="Q811" s="799">
        <f>IF(Q$570&gt;=$C811,MIN(-(SUM($F811:P811)-$E811),($E811*(1-$D$572))*$D811),0)*Q$568</f>
        <v>0</v>
      </c>
      <c r="R811" s="799">
        <f>IF(R$570&gt;=$C811,MIN(-(SUM($F811:Q811)-$E811),($E811*(1-$D$572))*$D811),0)*R$568</f>
        <v>0</v>
      </c>
      <c r="S811" s="799">
        <f>IF(S$570&gt;=$C811,MIN(-(SUM($F811:R811)-$E811),($E811*(1-$D$572))*$D811),0)*S$568</f>
        <v>0</v>
      </c>
      <c r="T811" s="799">
        <f>IF(T$570&gt;=$C811,MIN(-(SUM($F811:S811)-$E811),($E811*(1-$D$572))*$D811),0)*T$568</f>
        <v>0</v>
      </c>
      <c r="U811" s="799">
        <f>IF(U$570&gt;=$C811,MIN(-(SUM($F811:T811)-$E811),($E811*(1-$D$572))*$D811),0)*U$568</f>
        <v>0</v>
      </c>
      <c r="V811" s="799">
        <f>IF(V$570&gt;=$C811,MIN(-(SUM($F811:U811)-$E811),($E811*(1-$D$572))*$D811),0)*V$568</f>
        <v>0</v>
      </c>
      <c r="W811" s="799">
        <f>IF(W$570&gt;=$C811,MIN(-(SUM($F811:V811)-$E811),($E811*(1-$D$572))*$D811),0)*W$568</f>
        <v>0</v>
      </c>
      <c r="X811" s="799">
        <f>IF(X$570&gt;=$C811,MIN(-(SUM($F811:W811)-$E811),($E811*(1-$D$572))*$D811),0)*X$568</f>
        <v>0</v>
      </c>
      <c r="Y811" s="799">
        <f>IF(Y$570&gt;=$C811,MIN(-(SUM($F811:X811)-$E811),($E811*(1-$D$572))*$D811),0)*Y$568</f>
        <v>0</v>
      </c>
      <c r="Z811" s="799">
        <f>IF(Z$570&gt;=$C811,MIN(-(SUM($F811:Y811)-$E811),($E811*(1-$D$572))*$D811),0)*Z$568</f>
        <v>0</v>
      </c>
      <c r="AA811" s="799">
        <f>IF(AA$570&gt;=$C811,MIN(-(SUM($F811:Z811)-$E811),($E811*(1-$D$572))*$D811),0)*AA$568</f>
        <v>0</v>
      </c>
      <c r="AB811" s="799">
        <f>IF(AB$570&gt;=$C811,MIN(-(SUM($F811:AA811)-$E811),($E811*(1-$D$572))*$D811),0)*AB$568</f>
        <v>0</v>
      </c>
      <c r="AC811" s="799">
        <f>IF(AC$570&gt;=$C811,MIN(-(SUM($F811:AB811)-$E811),($E811*(1-$D$572))*$D811),0)*AC$568</f>
        <v>0</v>
      </c>
      <c r="AD811" s="799">
        <f>IF(AD$570&gt;=$C811,MIN(-(SUM($F811:AC811)-$E811),($E811*(1-$D$572))*$D811),0)*AD$568</f>
        <v>0</v>
      </c>
      <c r="AE811" s="799">
        <f>IF(AE$570&gt;=$C811,MIN(-(SUM($F811:AD811)-$E811),($E811*(1-$D$572))*$D811),0)*AE$568</f>
        <v>0</v>
      </c>
      <c r="AF811" s="799">
        <f>IF(AF$570&gt;=$C811,MIN(-(SUM($F811:AE811)-$E811),($E811*(1-$D$572))*$D811),0)*AF$568</f>
        <v>0</v>
      </c>
      <c r="AG811" s="799">
        <f>IF(AG$570&gt;=$C811,MIN(-(SUM($F811:AF811)-$E811),($E811*(1-$D$572))*$D811),0)*AG$568</f>
        <v>0</v>
      </c>
      <c r="AH811" s="799">
        <f>IF(AH$570&gt;=$C811,MIN(-(SUM($F811:AG811)-$E811),($E811*(1-$D$572))*$D811),0)*AH$568</f>
        <v>0</v>
      </c>
      <c r="AI811" s="799">
        <f>IF(AI$570&gt;=$C811,MIN(-(SUM($F811:AH811)-$E811),($E811*(1-$D$572))*$D811),0)*AI$568</f>
        <v>0</v>
      </c>
      <c r="AJ811" s="799">
        <f>IF(AJ$570&gt;=$C811,MIN(-(SUM($F811:AI811)-$E811),($E811*(1-$D$572))*$D811),0)*AJ$568</f>
        <v>0</v>
      </c>
      <c r="AK811" s="799">
        <f>IF(AK$570&gt;=$C811,MIN(-(SUM($F811:AJ811)-$E811),($E811*(1-$D$572))*$D811),0)*AK$568</f>
        <v>0</v>
      </c>
      <c r="AL811" s="799">
        <f>IF(AL$570&gt;=$C811,MIN(-(SUM($F811:AK811)-$E811),($E811*(1-$D$572))*$D811),0)*AL$568</f>
        <v>0</v>
      </c>
      <c r="AM811" s="799">
        <f>IF(AM$570&gt;=$C811,MIN(-(SUM($F811:AL811)-$E811),($E811*(1-$D$572))*$D811),0)*AM$568</f>
        <v>0</v>
      </c>
      <c r="AN811" s="799">
        <f>IF(AN$570&gt;=$C811,MIN(-(SUM($F811:AM811)-$E811),($E811*(1-$D$572))*$D811),0)*AN$568</f>
        <v>0</v>
      </c>
    </row>
    <row r="812" spans="3:40" ht="16.5" outlineLevel="4">
      <c r="C812" s="787">
        <v>13</v>
      </c>
      <c r="D812" s="788">
        <f>Inputs!$D$265</f>
        <v>0.04</v>
      </c>
      <c r="E812" s="812">
        <v>16.988</v>
      </c>
      <c r="F812" s="710">
        <f>E812*D797</f>
        <v>0</v>
      </c>
      <c r="G812" s="799">
        <f>IF(G$570&gt;=$C812,MIN(-(SUM(F812:$F812)-$E812),($E812*(1-$D$572))*$D812),0)*G$568</f>
        <v>0</v>
      </c>
      <c r="H812" s="799">
        <f>IF(H$570&gt;=$C812,MIN(-(SUM($F812:G812)-$E812),($E812*(1-$D$572))*$D812),0)*H$568</f>
        <v>0</v>
      </c>
      <c r="I812" s="799">
        <f>IF(I$570&gt;=$C812,MIN(-(SUM($F812:H812)-$E812),($E812*(1-$D$572))*$D812),0)*I$568</f>
        <v>0</v>
      </c>
      <c r="J812" s="799">
        <f>IF(J$570&gt;=$C812,MIN(-(SUM($F812:I812)-$E812),($E812*(1-$D$572))*$D812),0)*J$568</f>
        <v>0</v>
      </c>
      <c r="K812" s="799">
        <f>IF(K$570&gt;=$C812,MIN(-(SUM($F812:J812)-$E812),($E812*(1-$D$572))*$D812),0)*K$568</f>
        <v>0</v>
      </c>
      <c r="L812" s="799">
        <f>IF(L$570&gt;=$C812,MIN(-(SUM($F812:K812)-$E812),($E812*(1-$D$572))*$D812),0)*L$568</f>
        <v>0</v>
      </c>
      <c r="M812" s="799">
        <f>IF(M$570&gt;=$C812,MIN(-(SUM($F812:L812)-$E812),($E812*(1-$D$572))*$D812),0)*M$568</f>
        <v>0</v>
      </c>
      <c r="N812" s="799">
        <f>IF(N$570&gt;=$C812,MIN(-(SUM($F812:M812)-$E812),($E812*(1-$D$572))*$D812),0)*N$568</f>
        <v>0</v>
      </c>
      <c r="O812" s="799">
        <f>IF(O$570&gt;=$C812,MIN(-(SUM($F812:N812)-$E812),($E812*(1-$D$572))*$D812),0)*O$568</f>
        <v>0</v>
      </c>
      <c r="P812" s="799">
        <f>IF(P$570&gt;=$C812,MIN(-(SUM($F812:O812)-$E812),($E812*(1-$D$572))*$D812),0)*P$568</f>
        <v>0</v>
      </c>
      <c r="Q812" s="799">
        <f>IF(Q$570&gt;=$C812,MIN(-(SUM($F812:P812)-$E812),($E812*(1-$D$572))*$D812),0)*Q$568</f>
        <v>0</v>
      </c>
      <c r="R812" s="799">
        <f>IF(R$570&gt;=$C812,MIN(-(SUM($F812:Q812)-$E812),($E812*(1-$D$572))*$D812),0)*R$568</f>
        <v>0</v>
      </c>
      <c r="S812" s="799">
        <f>IF(S$570&gt;=$C812,MIN(-(SUM($F812:R812)-$E812),($E812*(1-$D$572))*$D812),0)*S$568</f>
        <v>0.67952000000000001</v>
      </c>
      <c r="T812" s="799">
        <f>IF(T$570&gt;=$C812,MIN(-(SUM($F812:S812)-$E812),($E812*(1-$D$572))*$D812),0)*T$568</f>
        <v>0.67952000000000001</v>
      </c>
      <c r="U812" s="799">
        <f>IF(U$570&gt;=$C812,MIN(-(SUM($F812:T812)-$E812),($E812*(1-$D$572))*$D812),0)*U$568</f>
        <v>0.67952000000000001</v>
      </c>
      <c r="V812" s="799">
        <f>IF(V$570&gt;=$C812,MIN(-(SUM($F812:U812)-$E812),($E812*(1-$D$572))*$D812),0)*V$568</f>
        <v>0.67952000000000001</v>
      </c>
      <c r="W812" s="799">
        <f>IF(W$570&gt;=$C812,MIN(-(SUM($F812:V812)-$E812),($E812*(1-$D$572))*$D812),0)*W$568</f>
        <v>0.67952000000000001</v>
      </c>
      <c r="X812" s="799">
        <f>IF(X$570&gt;=$C812,MIN(-(SUM($F812:W812)-$E812),($E812*(1-$D$572))*$D812),0)*X$568</f>
        <v>0.67952000000000001</v>
      </c>
      <c r="Y812" s="799">
        <f>IF(Y$570&gt;=$C812,MIN(-(SUM($F812:X812)-$E812),($E812*(1-$D$572))*$D812),0)*Y$568</f>
        <v>0.67952000000000001</v>
      </c>
      <c r="Z812" s="799">
        <f>IF(Z$570&gt;=$C812,MIN(-(SUM($F812:Y812)-$E812),($E812*(1-$D$572))*$D812),0)*Z$568</f>
        <v>0.67952000000000001</v>
      </c>
      <c r="AA812" s="799">
        <f>IF(AA$570&gt;=$C812,MIN(-(SUM($F812:Z812)-$E812),($E812*(1-$D$572))*$D812),0)*AA$568</f>
        <v>0.67952000000000001</v>
      </c>
      <c r="AB812" s="799">
        <f>IF(AB$570&gt;=$C812,MIN(-(SUM($F812:AA812)-$E812),($E812*(1-$D$572))*$D812),0)*AB$568</f>
        <v>0.67952000000000001</v>
      </c>
      <c r="AC812" s="799">
        <f>IF(AC$570&gt;=$C812,MIN(-(SUM($F812:AB812)-$E812),($E812*(1-$D$572))*$D812),0)*AC$568</f>
        <v>0.67952000000000001</v>
      </c>
      <c r="AD812" s="799">
        <f>IF(AD$570&gt;=$C812,MIN(-(SUM($F812:AC812)-$E812),($E812*(1-$D$572))*$D812),0)*AD$568</f>
        <v>0.67952000000000001</v>
      </c>
      <c r="AE812" s="799">
        <f>IF(AE$570&gt;=$C812,MIN(-(SUM($F812:AD812)-$E812),($E812*(1-$D$572))*$D812),0)*AE$568</f>
        <v>0.67952000000000001</v>
      </c>
      <c r="AF812" s="799">
        <f>IF(AF$570&gt;=$C812,MIN(-(SUM($F812:AE812)-$E812),($E812*(1-$D$572))*$D812),0)*AF$568</f>
        <v>0.67952000000000001</v>
      </c>
      <c r="AG812" s="799">
        <f>IF(AG$570&gt;=$C812,MIN(-(SUM($F812:AF812)-$E812),($E812*(1-$D$572))*$D812),0)*AG$568</f>
        <v>0.67952000000000001</v>
      </c>
      <c r="AH812" s="799">
        <f>IF(AH$570&gt;=$C812,MIN(-(SUM($F812:AG812)-$E812),($E812*(1-$D$572))*$D812),0)*AH$568</f>
        <v>0.67952000000000001</v>
      </c>
      <c r="AI812" s="799">
        <f>IF(AI$570&gt;=$C812,MIN(-(SUM($F812:AH812)-$E812),($E812*(1-$D$572))*$D812),0)*AI$568</f>
        <v>0.67952000000000001</v>
      </c>
      <c r="AJ812" s="799">
        <f>IF(AJ$570&gt;=$C812,MIN(-(SUM($F812:AI812)-$E812),($E812*(1-$D$572))*$D812),0)*AJ$568</f>
        <v>0.67952000000000001</v>
      </c>
      <c r="AK812" s="799">
        <f>IF(AK$570&gt;=$C812,MIN(-(SUM($F812:AJ812)-$E812),($E812*(1-$D$572))*$D812),0)*AK$568</f>
        <v>0</v>
      </c>
      <c r="AL812" s="799">
        <f>IF(AL$570&gt;=$C812,MIN(-(SUM($F812:AK812)-$E812),($E812*(1-$D$572))*$D812),0)*AL$568</f>
        <v>0</v>
      </c>
      <c r="AM812" s="799">
        <f>IF(AM$570&gt;=$C812,MIN(-(SUM($F812:AL812)-$E812),($E812*(1-$D$572))*$D812),0)*AM$568</f>
        <v>0</v>
      </c>
      <c r="AN812" s="799">
        <f>IF(AN$570&gt;=$C812,MIN(-(SUM($F812:AM812)-$E812),($E812*(1-$D$572))*$D812),0)*AN$568</f>
        <v>0</v>
      </c>
    </row>
    <row r="813" spans="3:40" ht="16.5" outlineLevel="4">
      <c r="C813" s="787">
        <v>14</v>
      </c>
      <c r="D813" s="788">
        <f>Inputs!$D$265</f>
        <v>0.04</v>
      </c>
      <c r="E813" s="812">
        <v>0</v>
      </c>
      <c r="F813" s="710">
        <f>E813*D797</f>
        <v>0</v>
      </c>
      <c r="G813" s="799">
        <f>IF(G$570&gt;=$C813,MIN(-(SUM(F813:$F813)-$E813),($E813*(1-$D$572))*$D813),0)*G$568</f>
        <v>0</v>
      </c>
      <c r="H813" s="799">
        <f>IF(H$570&gt;=$C813,MIN(-(SUM($F813:G813)-$E813),($E813*(1-$D$572))*$D813),0)*H$568</f>
        <v>0</v>
      </c>
      <c r="I813" s="799">
        <f>IF(I$570&gt;=$C813,MIN(-(SUM($F813:H813)-$E813),($E813*(1-$D$572))*$D813),0)*I$568</f>
        <v>0</v>
      </c>
      <c r="J813" s="799">
        <f>IF(J$570&gt;=$C813,MIN(-(SUM($F813:I813)-$E813),($E813*(1-$D$572))*$D813),0)*J$568</f>
        <v>0</v>
      </c>
      <c r="K813" s="799">
        <f>IF(K$570&gt;=$C813,MIN(-(SUM($F813:J813)-$E813),($E813*(1-$D$572))*$D813),0)*K$568</f>
        <v>0</v>
      </c>
      <c r="L813" s="799">
        <f>IF(L$570&gt;=$C813,MIN(-(SUM($F813:K813)-$E813),($E813*(1-$D$572))*$D813),0)*L$568</f>
        <v>0</v>
      </c>
      <c r="M813" s="799">
        <f>IF(M$570&gt;=$C813,MIN(-(SUM($F813:L813)-$E813),($E813*(1-$D$572))*$D813),0)*M$568</f>
        <v>0</v>
      </c>
      <c r="N813" s="799">
        <f>IF(N$570&gt;=$C813,MIN(-(SUM($F813:M813)-$E813),($E813*(1-$D$572))*$D813),0)*N$568</f>
        <v>0</v>
      </c>
      <c r="O813" s="799">
        <f>IF(O$570&gt;=$C813,MIN(-(SUM($F813:N813)-$E813),($E813*(1-$D$572))*$D813),0)*O$568</f>
        <v>0</v>
      </c>
      <c r="P813" s="799">
        <f>IF(P$570&gt;=$C813,MIN(-(SUM($F813:O813)-$E813),($E813*(1-$D$572))*$D813),0)*P$568</f>
        <v>0</v>
      </c>
      <c r="Q813" s="799">
        <f>IF(Q$570&gt;=$C813,MIN(-(SUM($F813:P813)-$E813),($E813*(1-$D$572))*$D813),0)*Q$568</f>
        <v>0</v>
      </c>
      <c r="R813" s="799">
        <f>IF(R$570&gt;=$C813,MIN(-(SUM($F813:Q813)-$E813),($E813*(1-$D$572))*$D813),0)*R$568</f>
        <v>0</v>
      </c>
      <c r="S813" s="799">
        <f>IF(S$570&gt;=$C813,MIN(-(SUM($F813:R813)-$E813),($E813*(1-$D$572))*$D813),0)*S$568</f>
        <v>0</v>
      </c>
      <c r="T813" s="799">
        <f>IF(T$570&gt;=$C813,MIN(-(SUM($F813:S813)-$E813),($E813*(1-$D$572))*$D813),0)*T$568</f>
        <v>0</v>
      </c>
      <c r="U813" s="799">
        <f>IF(U$570&gt;=$C813,MIN(-(SUM($F813:T813)-$E813),($E813*(1-$D$572))*$D813),0)*U$568</f>
        <v>0</v>
      </c>
      <c r="V813" s="799">
        <f>IF(V$570&gt;=$C813,MIN(-(SUM($F813:U813)-$E813),($E813*(1-$D$572))*$D813),0)*V$568</f>
        <v>0</v>
      </c>
      <c r="W813" s="799">
        <f>IF(W$570&gt;=$C813,MIN(-(SUM($F813:V813)-$E813),($E813*(1-$D$572))*$D813),0)*W$568</f>
        <v>0</v>
      </c>
      <c r="X813" s="799">
        <f>IF(X$570&gt;=$C813,MIN(-(SUM($F813:W813)-$E813),($E813*(1-$D$572))*$D813),0)*X$568</f>
        <v>0</v>
      </c>
      <c r="Y813" s="799">
        <f>IF(Y$570&gt;=$C813,MIN(-(SUM($F813:X813)-$E813),($E813*(1-$D$572))*$D813),0)*Y$568</f>
        <v>0</v>
      </c>
      <c r="Z813" s="799">
        <f>IF(Z$570&gt;=$C813,MIN(-(SUM($F813:Y813)-$E813),($E813*(1-$D$572))*$D813),0)*Z$568</f>
        <v>0</v>
      </c>
      <c r="AA813" s="799">
        <f>IF(AA$570&gt;=$C813,MIN(-(SUM($F813:Z813)-$E813),($E813*(1-$D$572))*$D813),0)*AA$568</f>
        <v>0</v>
      </c>
      <c r="AB813" s="799">
        <f>IF(AB$570&gt;=$C813,MIN(-(SUM($F813:AA813)-$E813),($E813*(1-$D$572))*$D813),0)*AB$568</f>
        <v>0</v>
      </c>
      <c r="AC813" s="799">
        <f>IF(AC$570&gt;=$C813,MIN(-(SUM($F813:AB813)-$E813),($E813*(1-$D$572))*$D813),0)*AC$568</f>
        <v>0</v>
      </c>
      <c r="AD813" s="799">
        <f>IF(AD$570&gt;=$C813,MIN(-(SUM($F813:AC813)-$E813),($E813*(1-$D$572))*$D813),0)*AD$568</f>
        <v>0</v>
      </c>
      <c r="AE813" s="799">
        <f>IF(AE$570&gt;=$C813,MIN(-(SUM($F813:AD813)-$E813),($E813*(1-$D$572))*$D813),0)*AE$568</f>
        <v>0</v>
      </c>
      <c r="AF813" s="799">
        <f>IF(AF$570&gt;=$C813,MIN(-(SUM($F813:AE813)-$E813),($E813*(1-$D$572))*$D813),0)*AF$568</f>
        <v>0</v>
      </c>
      <c r="AG813" s="799">
        <f>IF(AG$570&gt;=$C813,MIN(-(SUM($F813:AF813)-$E813),($E813*(1-$D$572))*$D813),0)*AG$568</f>
        <v>0</v>
      </c>
      <c r="AH813" s="799">
        <f>IF(AH$570&gt;=$C813,MIN(-(SUM($F813:AG813)-$E813),($E813*(1-$D$572))*$D813),0)*AH$568</f>
        <v>0</v>
      </c>
      <c r="AI813" s="799">
        <f>IF(AI$570&gt;=$C813,MIN(-(SUM($F813:AH813)-$E813),($E813*(1-$D$572))*$D813),0)*AI$568</f>
        <v>0</v>
      </c>
      <c r="AJ813" s="799">
        <f>IF(AJ$570&gt;=$C813,MIN(-(SUM($F813:AI813)-$E813),($E813*(1-$D$572))*$D813),0)*AJ$568</f>
        <v>0</v>
      </c>
      <c r="AK813" s="799">
        <f>IF(AK$570&gt;=$C813,MIN(-(SUM($F813:AJ813)-$E813),($E813*(1-$D$572))*$D813),0)*AK$568</f>
        <v>0</v>
      </c>
      <c r="AL813" s="799">
        <f>IF(AL$570&gt;=$C813,MIN(-(SUM($F813:AK813)-$E813),($E813*(1-$D$572))*$D813),0)*AL$568</f>
        <v>0</v>
      </c>
      <c r="AM813" s="799">
        <f>IF(AM$570&gt;=$C813,MIN(-(SUM($F813:AL813)-$E813),($E813*(1-$D$572))*$D813),0)*AM$568</f>
        <v>0</v>
      </c>
      <c r="AN813" s="799">
        <f>IF(AN$570&gt;=$C813,MIN(-(SUM($F813:AM813)-$E813),($E813*(1-$D$572))*$D813),0)*AN$568</f>
        <v>0</v>
      </c>
    </row>
    <row r="814" spans="3:40" ht="16.5" outlineLevel="4">
      <c r="C814" s="787">
        <v>15</v>
      </c>
      <c r="D814" s="788">
        <f>Inputs!$D$265</f>
        <v>0.04</v>
      </c>
      <c r="E814" s="812">
        <v>0</v>
      </c>
      <c r="F814" s="710">
        <f>E814*D797</f>
        <v>0</v>
      </c>
      <c r="G814" s="799">
        <f>IF(G$570&gt;=$C814,MIN(-(SUM(F814:$F814)-$E814),($E814*(1-$D$572))*$D814),0)*G$568</f>
        <v>0</v>
      </c>
      <c r="H814" s="799">
        <f>IF(H$570&gt;=$C814,MIN(-(SUM($F814:G814)-$E814),($E814*(1-$D$572))*$D814),0)*H$568</f>
        <v>0</v>
      </c>
      <c r="I814" s="799">
        <f>IF(I$570&gt;=$C814,MIN(-(SUM($F814:H814)-$E814),($E814*(1-$D$572))*$D814),0)*I$568</f>
        <v>0</v>
      </c>
      <c r="J814" s="799">
        <f>IF(J$570&gt;=$C814,MIN(-(SUM($F814:I814)-$E814),($E814*(1-$D$572))*$D814),0)*J$568</f>
        <v>0</v>
      </c>
      <c r="K814" s="799">
        <f>IF(K$570&gt;=$C814,MIN(-(SUM($F814:J814)-$E814),($E814*(1-$D$572))*$D814),0)*K$568</f>
        <v>0</v>
      </c>
      <c r="L814" s="799">
        <f>IF(L$570&gt;=$C814,MIN(-(SUM($F814:K814)-$E814),($E814*(1-$D$572))*$D814),0)*L$568</f>
        <v>0</v>
      </c>
      <c r="M814" s="799">
        <f>IF(M$570&gt;=$C814,MIN(-(SUM($F814:L814)-$E814),($E814*(1-$D$572))*$D814),0)*M$568</f>
        <v>0</v>
      </c>
      <c r="N814" s="799">
        <f>IF(N$570&gt;=$C814,MIN(-(SUM($F814:M814)-$E814),($E814*(1-$D$572))*$D814),0)*N$568</f>
        <v>0</v>
      </c>
      <c r="O814" s="799">
        <f>IF(O$570&gt;=$C814,MIN(-(SUM($F814:N814)-$E814),($E814*(1-$D$572))*$D814),0)*O$568</f>
        <v>0</v>
      </c>
      <c r="P814" s="799">
        <f>IF(P$570&gt;=$C814,MIN(-(SUM($F814:O814)-$E814),($E814*(1-$D$572))*$D814),0)*P$568</f>
        <v>0</v>
      </c>
      <c r="Q814" s="799">
        <f>IF(Q$570&gt;=$C814,MIN(-(SUM($F814:P814)-$E814),($E814*(1-$D$572))*$D814),0)*Q$568</f>
        <v>0</v>
      </c>
      <c r="R814" s="799">
        <f>IF(R$570&gt;=$C814,MIN(-(SUM($F814:Q814)-$E814),($E814*(1-$D$572))*$D814),0)*R$568</f>
        <v>0</v>
      </c>
      <c r="S814" s="799">
        <f>IF(S$570&gt;=$C814,MIN(-(SUM($F814:R814)-$E814),($E814*(1-$D$572))*$D814),0)*S$568</f>
        <v>0</v>
      </c>
      <c r="T814" s="799">
        <f>IF(T$570&gt;=$C814,MIN(-(SUM($F814:S814)-$E814),($E814*(1-$D$572))*$D814),0)*T$568</f>
        <v>0</v>
      </c>
      <c r="U814" s="799">
        <f>IF(U$570&gt;=$C814,MIN(-(SUM($F814:T814)-$E814),($E814*(1-$D$572))*$D814),0)*U$568</f>
        <v>0</v>
      </c>
      <c r="V814" s="799">
        <f>IF(V$570&gt;=$C814,MIN(-(SUM($F814:U814)-$E814),($E814*(1-$D$572))*$D814),0)*V$568</f>
        <v>0</v>
      </c>
      <c r="W814" s="799">
        <f>IF(W$570&gt;=$C814,MIN(-(SUM($F814:V814)-$E814),($E814*(1-$D$572))*$D814),0)*W$568</f>
        <v>0</v>
      </c>
      <c r="X814" s="799">
        <f>IF(X$570&gt;=$C814,MIN(-(SUM($F814:W814)-$E814),($E814*(1-$D$572))*$D814),0)*X$568</f>
        <v>0</v>
      </c>
      <c r="Y814" s="799">
        <f>IF(Y$570&gt;=$C814,MIN(-(SUM($F814:X814)-$E814),($E814*(1-$D$572))*$D814),0)*Y$568</f>
        <v>0</v>
      </c>
      <c r="Z814" s="799">
        <f>IF(Z$570&gt;=$C814,MIN(-(SUM($F814:Y814)-$E814),($E814*(1-$D$572))*$D814),0)*Z$568</f>
        <v>0</v>
      </c>
      <c r="AA814" s="799">
        <f>IF(AA$570&gt;=$C814,MIN(-(SUM($F814:Z814)-$E814),($E814*(1-$D$572))*$D814),0)*AA$568</f>
        <v>0</v>
      </c>
      <c r="AB814" s="799">
        <f>IF(AB$570&gt;=$C814,MIN(-(SUM($F814:AA814)-$E814),($E814*(1-$D$572))*$D814),0)*AB$568</f>
        <v>0</v>
      </c>
      <c r="AC814" s="799">
        <f>IF(AC$570&gt;=$C814,MIN(-(SUM($F814:AB814)-$E814),($E814*(1-$D$572))*$D814),0)*AC$568</f>
        <v>0</v>
      </c>
      <c r="AD814" s="799">
        <f>IF(AD$570&gt;=$C814,MIN(-(SUM($F814:AC814)-$E814),($E814*(1-$D$572))*$D814),0)*AD$568</f>
        <v>0</v>
      </c>
      <c r="AE814" s="799">
        <f>IF(AE$570&gt;=$C814,MIN(-(SUM($F814:AD814)-$E814),($E814*(1-$D$572))*$D814),0)*AE$568</f>
        <v>0</v>
      </c>
      <c r="AF814" s="799">
        <f>IF(AF$570&gt;=$C814,MIN(-(SUM($F814:AE814)-$E814),($E814*(1-$D$572))*$D814),0)*AF$568</f>
        <v>0</v>
      </c>
      <c r="AG814" s="799">
        <f>IF(AG$570&gt;=$C814,MIN(-(SUM($F814:AF814)-$E814),($E814*(1-$D$572))*$D814),0)*AG$568</f>
        <v>0</v>
      </c>
      <c r="AH814" s="799">
        <f>IF(AH$570&gt;=$C814,MIN(-(SUM($F814:AG814)-$E814),($E814*(1-$D$572))*$D814),0)*AH$568</f>
        <v>0</v>
      </c>
      <c r="AI814" s="799">
        <f>IF(AI$570&gt;=$C814,MIN(-(SUM($F814:AH814)-$E814),($E814*(1-$D$572))*$D814),0)*AI$568</f>
        <v>0</v>
      </c>
      <c r="AJ814" s="799">
        <f>IF(AJ$570&gt;=$C814,MIN(-(SUM($F814:AI814)-$E814),($E814*(1-$D$572))*$D814),0)*AJ$568</f>
        <v>0</v>
      </c>
      <c r="AK814" s="799">
        <f>IF(AK$570&gt;=$C814,MIN(-(SUM($F814:AJ814)-$E814),($E814*(1-$D$572))*$D814),0)*AK$568</f>
        <v>0</v>
      </c>
      <c r="AL814" s="799">
        <f>IF(AL$570&gt;=$C814,MIN(-(SUM($F814:AK814)-$E814),($E814*(1-$D$572))*$D814),0)*AL$568</f>
        <v>0</v>
      </c>
      <c r="AM814" s="799">
        <f>IF(AM$570&gt;=$C814,MIN(-(SUM($F814:AL814)-$E814),($E814*(1-$D$572))*$D814),0)*AM$568</f>
        <v>0</v>
      </c>
      <c r="AN814" s="799">
        <f>IF(AN$570&gt;=$C814,MIN(-(SUM($F814:AM814)-$E814),($E814*(1-$D$572))*$D814),0)*AN$568</f>
        <v>0</v>
      </c>
    </row>
    <row r="815" spans="3:40" ht="16.5" outlineLevel="4">
      <c r="C815" s="787">
        <v>16</v>
      </c>
      <c r="D815" s="788">
        <f>Inputs!$D$265</f>
        <v>0.04</v>
      </c>
      <c r="E815" s="812">
        <v>70.044530000000009</v>
      </c>
      <c r="F815" s="710">
        <f>E815*D797</f>
        <v>0</v>
      </c>
      <c r="G815" s="799">
        <f>IF(G$570&gt;=$C815,MIN(-(SUM(F815:$F815)-$E815),($E815*(1-$D$572))*$D815),0)*G$568</f>
        <v>0</v>
      </c>
      <c r="H815" s="799">
        <f>IF(H$570&gt;=$C815,MIN(-(SUM($F815:G815)-$E815),($E815*(1-$D$572))*$D815),0)*H$568</f>
        <v>0</v>
      </c>
      <c r="I815" s="799">
        <f>IF(I$570&gt;=$C815,MIN(-(SUM($F815:H815)-$E815),($E815*(1-$D$572))*$D815),0)*I$568</f>
        <v>0</v>
      </c>
      <c r="J815" s="799">
        <f>IF(J$570&gt;=$C815,MIN(-(SUM($F815:I815)-$E815),($E815*(1-$D$572))*$D815),0)*J$568</f>
        <v>0</v>
      </c>
      <c r="K815" s="799">
        <f>IF(K$570&gt;=$C815,MIN(-(SUM($F815:J815)-$E815),($E815*(1-$D$572))*$D815),0)*K$568</f>
        <v>0</v>
      </c>
      <c r="L815" s="799">
        <f>IF(L$570&gt;=$C815,MIN(-(SUM($F815:K815)-$E815),($E815*(1-$D$572))*$D815),0)*L$568</f>
        <v>0</v>
      </c>
      <c r="M815" s="799">
        <f>IF(M$570&gt;=$C815,MIN(-(SUM($F815:L815)-$E815),($E815*(1-$D$572))*$D815),0)*M$568</f>
        <v>0</v>
      </c>
      <c r="N815" s="799">
        <f>IF(N$570&gt;=$C815,MIN(-(SUM($F815:M815)-$E815),($E815*(1-$D$572))*$D815),0)*N$568</f>
        <v>0</v>
      </c>
      <c r="O815" s="799">
        <f>IF(O$570&gt;=$C815,MIN(-(SUM($F815:N815)-$E815),($E815*(1-$D$572))*$D815),0)*O$568</f>
        <v>0</v>
      </c>
      <c r="P815" s="799">
        <f>IF(P$570&gt;=$C815,MIN(-(SUM($F815:O815)-$E815),($E815*(1-$D$572))*$D815),0)*P$568</f>
        <v>0</v>
      </c>
      <c r="Q815" s="799">
        <f>IF(Q$570&gt;=$C815,MIN(-(SUM($F815:P815)-$E815),($E815*(1-$D$572))*$D815),0)*Q$568</f>
        <v>0</v>
      </c>
      <c r="R815" s="799">
        <f>IF(R$570&gt;=$C815,MIN(-(SUM($F815:Q815)-$E815),($E815*(1-$D$572))*$D815),0)*R$568</f>
        <v>0</v>
      </c>
      <c r="S815" s="799">
        <f>IF(S$570&gt;=$C815,MIN(-(SUM($F815:R815)-$E815),($E815*(1-$D$572))*$D815),0)*S$568</f>
        <v>0</v>
      </c>
      <c r="T815" s="799">
        <f>IF(T$570&gt;=$C815,MIN(-(SUM($F815:S815)-$E815),($E815*(1-$D$572))*$D815),0)*T$568</f>
        <v>0</v>
      </c>
      <c r="U815" s="799">
        <f>IF(U$570&gt;=$C815,MIN(-(SUM($F815:T815)-$E815),($E815*(1-$D$572))*$D815),0)*U$568</f>
        <v>0</v>
      </c>
      <c r="V815" s="799">
        <f>IF(V$570&gt;=$C815,MIN(-(SUM($F815:U815)-$E815),($E815*(1-$D$572))*$D815),0)*V$568</f>
        <v>2.8017812000000002</v>
      </c>
      <c r="W815" s="799">
        <f>IF(W$570&gt;=$C815,MIN(-(SUM($F815:V815)-$E815),($E815*(1-$D$572))*$D815),0)*W$568</f>
        <v>2.8017812000000002</v>
      </c>
      <c r="X815" s="799">
        <f>IF(X$570&gt;=$C815,MIN(-(SUM($F815:W815)-$E815),($E815*(1-$D$572))*$D815),0)*X$568</f>
        <v>2.8017812000000002</v>
      </c>
      <c r="Y815" s="799">
        <f>IF(Y$570&gt;=$C815,MIN(-(SUM($F815:X815)-$E815),($E815*(1-$D$572))*$D815),0)*Y$568</f>
        <v>2.8017812000000002</v>
      </c>
      <c r="Z815" s="799">
        <f>IF(Z$570&gt;=$C815,MIN(-(SUM($F815:Y815)-$E815),($E815*(1-$D$572))*$D815),0)*Z$568</f>
        <v>2.8017812000000002</v>
      </c>
      <c r="AA815" s="799">
        <f>IF(AA$570&gt;=$C815,MIN(-(SUM($F815:Z815)-$E815),($E815*(1-$D$572))*$D815),0)*AA$568</f>
        <v>2.8017812000000002</v>
      </c>
      <c r="AB815" s="799">
        <f>IF(AB$570&gt;=$C815,MIN(-(SUM($F815:AA815)-$E815),($E815*(1-$D$572))*$D815),0)*AB$568</f>
        <v>2.8017812000000002</v>
      </c>
      <c r="AC815" s="799">
        <f>IF(AC$570&gt;=$C815,MIN(-(SUM($F815:AB815)-$E815),($E815*(1-$D$572))*$D815),0)*AC$568</f>
        <v>2.8017812000000002</v>
      </c>
      <c r="AD815" s="799">
        <f>IF(AD$570&gt;=$C815,MIN(-(SUM($F815:AC815)-$E815),($E815*(1-$D$572))*$D815),0)*AD$568</f>
        <v>2.8017812000000002</v>
      </c>
      <c r="AE815" s="799">
        <f>IF(AE$570&gt;=$C815,MIN(-(SUM($F815:AD815)-$E815),($E815*(1-$D$572))*$D815),0)*AE$568</f>
        <v>2.8017812000000002</v>
      </c>
      <c r="AF815" s="799">
        <f>IF(AF$570&gt;=$C815,MIN(-(SUM($F815:AE815)-$E815),($E815*(1-$D$572))*$D815),0)*AF$568</f>
        <v>2.8017812000000002</v>
      </c>
      <c r="AG815" s="799">
        <f>IF(AG$570&gt;=$C815,MIN(-(SUM($F815:AF815)-$E815),($E815*(1-$D$572))*$D815),0)*AG$568</f>
        <v>2.8017812000000002</v>
      </c>
      <c r="AH815" s="799">
        <f>IF(AH$570&gt;=$C815,MIN(-(SUM($F815:AG815)-$E815),($E815*(1-$D$572))*$D815),0)*AH$568</f>
        <v>2.8017812000000002</v>
      </c>
      <c r="AI815" s="799">
        <f>IF(AI$570&gt;=$C815,MIN(-(SUM($F815:AH815)-$E815),($E815*(1-$D$572))*$D815),0)*AI$568</f>
        <v>2.8017812000000002</v>
      </c>
      <c r="AJ815" s="799">
        <f>IF(AJ$570&gt;=$C815,MIN(-(SUM($F815:AI815)-$E815),($E815*(1-$D$572))*$D815),0)*AJ$568</f>
        <v>2.8017812000000002</v>
      </c>
      <c r="AK815" s="799">
        <f>IF(AK$570&gt;=$C815,MIN(-(SUM($F815:AJ815)-$E815),($E815*(1-$D$572))*$D815),0)*AK$568</f>
        <v>0</v>
      </c>
      <c r="AL815" s="799">
        <f>IF(AL$570&gt;=$C815,MIN(-(SUM($F815:AK815)-$E815),($E815*(1-$D$572))*$D815),0)*AL$568</f>
        <v>0</v>
      </c>
      <c r="AM815" s="799">
        <f>IF(AM$570&gt;=$C815,MIN(-(SUM($F815:AL815)-$E815),($E815*(1-$D$572))*$D815),0)*AM$568</f>
        <v>0</v>
      </c>
      <c r="AN815" s="799">
        <f>IF(AN$570&gt;=$C815,MIN(-(SUM($F815:AM815)-$E815),($E815*(1-$D$572))*$D815),0)*AN$568</f>
        <v>0</v>
      </c>
    </row>
    <row r="816" spans="3:40" ht="16.5" outlineLevel="4">
      <c r="C816" s="787">
        <v>17</v>
      </c>
      <c r="D816" s="788">
        <f>Inputs!$D$265</f>
        <v>0.04</v>
      </c>
      <c r="E816" s="812">
        <v>0</v>
      </c>
      <c r="F816" s="710">
        <f>E816*D797</f>
        <v>0</v>
      </c>
      <c r="G816" s="799">
        <f>IF(G$570&gt;=$C816,MIN(-(SUM(F816:$F816)-$E816),($E816*(1-$D$572))*$D816),0)*G$568</f>
        <v>0</v>
      </c>
      <c r="H816" s="799">
        <f>IF(H$570&gt;=$C816,MIN(-(SUM($F816:G816)-$E816),($E816*(1-$D$572))*$D816),0)*H$568</f>
        <v>0</v>
      </c>
      <c r="I816" s="799">
        <f>IF(I$570&gt;=$C816,MIN(-(SUM($F816:H816)-$E816),($E816*(1-$D$572))*$D816),0)*I$568</f>
        <v>0</v>
      </c>
      <c r="J816" s="799">
        <f>IF(J$570&gt;=$C816,MIN(-(SUM($F816:I816)-$E816),($E816*(1-$D$572))*$D816),0)*J$568</f>
        <v>0</v>
      </c>
      <c r="K816" s="799">
        <f>IF(K$570&gt;=$C816,MIN(-(SUM($F816:J816)-$E816),($E816*(1-$D$572))*$D816),0)*K$568</f>
        <v>0</v>
      </c>
      <c r="L816" s="799">
        <f>IF(L$570&gt;=$C816,MIN(-(SUM($F816:K816)-$E816),($E816*(1-$D$572))*$D816),0)*L$568</f>
        <v>0</v>
      </c>
      <c r="M816" s="799">
        <f>IF(M$570&gt;=$C816,MIN(-(SUM($F816:L816)-$E816),($E816*(1-$D$572))*$D816),0)*M$568</f>
        <v>0</v>
      </c>
      <c r="N816" s="799">
        <f>IF(N$570&gt;=$C816,MIN(-(SUM($F816:M816)-$E816),($E816*(1-$D$572))*$D816),0)*N$568</f>
        <v>0</v>
      </c>
      <c r="O816" s="799">
        <f>IF(O$570&gt;=$C816,MIN(-(SUM($F816:N816)-$E816),($E816*(1-$D$572))*$D816),0)*O$568</f>
        <v>0</v>
      </c>
      <c r="P816" s="799">
        <f>IF(P$570&gt;=$C816,MIN(-(SUM($F816:O816)-$E816),($E816*(1-$D$572))*$D816),0)*P$568</f>
        <v>0</v>
      </c>
      <c r="Q816" s="799">
        <f>IF(Q$570&gt;=$C816,MIN(-(SUM($F816:P816)-$E816),($E816*(1-$D$572))*$D816),0)*Q$568</f>
        <v>0</v>
      </c>
      <c r="R816" s="799">
        <f>IF(R$570&gt;=$C816,MIN(-(SUM($F816:Q816)-$E816),($E816*(1-$D$572))*$D816),0)*R$568</f>
        <v>0</v>
      </c>
      <c r="S816" s="799">
        <f>IF(S$570&gt;=$C816,MIN(-(SUM($F816:R816)-$E816),($E816*(1-$D$572))*$D816),0)*S$568</f>
        <v>0</v>
      </c>
      <c r="T816" s="799">
        <f>IF(T$570&gt;=$C816,MIN(-(SUM($F816:S816)-$E816),($E816*(1-$D$572))*$D816),0)*T$568</f>
        <v>0</v>
      </c>
      <c r="U816" s="799">
        <f>IF(U$570&gt;=$C816,MIN(-(SUM($F816:T816)-$E816),($E816*(1-$D$572))*$D816),0)*U$568</f>
        <v>0</v>
      </c>
      <c r="V816" s="799">
        <f>IF(V$570&gt;=$C816,MIN(-(SUM($F816:U816)-$E816),($E816*(1-$D$572))*$D816),0)*V$568</f>
        <v>0</v>
      </c>
      <c r="W816" s="799">
        <f>IF(W$570&gt;=$C816,MIN(-(SUM($F816:V816)-$E816),($E816*(1-$D$572))*$D816),0)*W$568</f>
        <v>0</v>
      </c>
      <c r="X816" s="799">
        <f>IF(X$570&gt;=$C816,MIN(-(SUM($F816:W816)-$E816),($E816*(1-$D$572))*$D816),0)*X$568</f>
        <v>0</v>
      </c>
      <c r="Y816" s="799">
        <f>IF(Y$570&gt;=$C816,MIN(-(SUM($F816:X816)-$E816),($E816*(1-$D$572))*$D816),0)*Y$568</f>
        <v>0</v>
      </c>
      <c r="Z816" s="799">
        <f>IF(Z$570&gt;=$C816,MIN(-(SUM($F816:Y816)-$E816),($E816*(1-$D$572))*$D816),0)*Z$568</f>
        <v>0</v>
      </c>
      <c r="AA816" s="799">
        <f>IF(AA$570&gt;=$C816,MIN(-(SUM($F816:Z816)-$E816),($E816*(1-$D$572))*$D816),0)*AA$568</f>
        <v>0</v>
      </c>
      <c r="AB816" s="799">
        <f>IF(AB$570&gt;=$C816,MIN(-(SUM($F816:AA816)-$E816),($E816*(1-$D$572))*$D816),0)*AB$568</f>
        <v>0</v>
      </c>
      <c r="AC816" s="799">
        <f>IF(AC$570&gt;=$C816,MIN(-(SUM($F816:AB816)-$E816),($E816*(1-$D$572))*$D816),0)*AC$568</f>
        <v>0</v>
      </c>
      <c r="AD816" s="799">
        <f>IF(AD$570&gt;=$C816,MIN(-(SUM($F816:AC816)-$E816),($E816*(1-$D$572))*$D816),0)*AD$568</f>
        <v>0</v>
      </c>
      <c r="AE816" s="799">
        <f>IF(AE$570&gt;=$C816,MIN(-(SUM($F816:AD816)-$E816),($E816*(1-$D$572))*$D816),0)*AE$568</f>
        <v>0</v>
      </c>
      <c r="AF816" s="799">
        <f>IF(AF$570&gt;=$C816,MIN(-(SUM($F816:AE816)-$E816),($E816*(1-$D$572))*$D816),0)*AF$568</f>
        <v>0</v>
      </c>
      <c r="AG816" s="799">
        <f>IF(AG$570&gt;=$C816,MIN(-(SUM($F816:AF816)-$E816),($E816*(1-$D$572))*$D816),0)*AG$568</f>
        <v>0</v>
      </c>
      <c r="AH816" s="799">
        <f>IF(AH$570&gt;=$C816,MIN(-(SUM($F816:AG816)-$E816),($E816*(1-$D$572))*$D816),0)*AH$568</f>
        <v>0</v>
      </c>
      <c r="AI816" s="799">
        <f>IF(AI$570&gt;=$C816,MIN(-(SUM($F816:AH816)-$E816),($E816*(1-$D$572))*$D816),0)*AI$568</f>
        <v>0</v>
      </c>
      <c r="AJ816" s="799">
        <f>IF(AJ$570&gt;=$C816,MIN(-(SUM($F816:AI816)-$E816),($E816*(1-$D$572))*$D816),0)*AJ$568</f>
        <v>0</v>
      </c>
      <c r="AK816" s="799">
        <f>IF(AK$570&gt;=$C816,MIN(-(SUM($F816:AJ816)-$E816),($E816*(1-$D$572))*$D816),0)*AK$568</f>
        <v>0</v>
      </c>
      <c r="AL816" s="799">
        <f>IF(AL$570&gt;=$C816,MIN(-(SUM($F816:AK816)-$E816),($E816*(1-$D$572))*$D816),0)*AL$568</f>
        <v>0</v>
      </c>
      <c r="AM816" s="799">
        <f>IF(AM$570&gt;=$C816,MIN(-(SUM($F816:AL816)-$E816),($E816*(1-$D$572))*$D816),0)*AM$568</f>
        <v>0</v>
      </c>
      <c r="AN816" s="799">
        <f>IF(AN$570&gt;=$C816,MIN(-(SUM($F816:AM816)-$E816),($E816*(1-$D$572))*$D816),0)*AN$568</f>
        <v>0</v>
      </c>
    </row>
    <row r="817" spans="3:40" ht="16.5" outlineLevel="4">
      <c r="C817" s="787">
        <v>18</v>
      </c>
      <c r="D817" s="788">
        <f>Inputs!$D$265</f>
        <v>0.04</v>
      </c>
      <c r="E817" s="812">
        <v>0</v>
      </c>
      <c r="F817" s="710">
        <f>E817*D797</f>
        <v>0</v>
      </c>
      <c r="G817" s="799">
        <f>IF(G$570&gt;=$C817,MIN(-(SUM(F817:$F817)-$E817),($E817*(1-$D$572))*$D817),0)*G$568</f>
        <v>0</v>
      </c>
      <c r="H817" s="799">
        <f>IF(H$570&gt;=$C817,MIN(-(SUM($F817:G817)-$E817),($E817*(1-$D$572))*$D817),0)*H$568</f>
        <v>0</v>
      </c>
      <c r="I817" s="799">
        <f>IF(I$570&gt;=$C817,MIN(-(SUM($F817:H817)-$E817),($E817*(1-$D$572))*$D817),0)*I$568</f>
        <v>0</v>
      </c>
      <c r="J817" s="799">
        <f>IF(J$570&gt;=$C817,MIN(-(SUM($F817:I817)-$E817),($E817*(1-$D$572))*$D817),0)*J$568</f>
        <v>0</v>
      </c>
      <c r="K817" s="799">
        <f>IF(K$570&gt;=$C817,MIN(-(SUM($F817:J817)-$E817),($E817*(1-$D$572))*$D817),0)*K$568</f>
        <v>0</v>
      </c>
      <c r="L817" s="799">
        <f>IF(L$570&gt;=$C817,MIN(-(SUM($F817:K817)-$E817),($E817*(1-$D$572))*$D817),0)*L$568</f>
        <v>0</v>
      </c>
      <c r="M817" s="799">
        <f>IF(M$570&gt;=$C817,MIN(-(SUM($F817:L817)-$E817),($E817*(1-$D$572))*$D817),0)*M$568</f>
        <v>0</v>
      </c>
      <c r="N817" s="799">
        <f>IF(N$570&gt;=$C817,MIN(-(SUM($F817:M817)-$E817),($E817*(1-$D$572))*$D817),0)*N$568</f>
        <v>0</v>
      </c>
      <c r="O817" s="799">
        <f>IF(O$570&gt;=$C817,MIN(-(SUM($F817:N817)-$E817),($E817*(1-$D$572))*$D817),0)*O$568</f>
        <v>0</v>
      </c>
      <c r="P817" s="799">
        <f>IF(P$570&gt;=$C817,MIN(-(SUM($F817:O817)-$E817),($E817*(1-$D$572))*$D817),0)*P$568</f>
        <v>0</v>
      </c>
      <c r="Q817" s="799">
        <f>IF(Q$570&gt;=$C817,MIN(-(SUM($F817:P817)-$E817),($E817*(1-$D$572))*$D817),0)*Q$568</f>
        <v>0</v>
      </c>
      <c r="R817" s="799">
        <f>IF(R$570&gt;=$C817,MIN(-(SUM($F817:Q817)-$E817),($E817*(1-$D$572))*$D817),0)*R$568</f>
        <v>0</v>
      </c>
      <c r="S817" s="799">
        <f>IF(S$570&gt;=$C817,MIN(-(SUM($F817:R817)-$E817),($E817*(1-$D$572))*$D817),0)*S$568</f>
        <v>0</v>
      </c>
      <c r="T817" s="799">
        <f>IF(T$570&gt;=$C817,MIN(-(SUM($F817:S817)-$E817),($E817*(1-$D$572))*$D817),0)*T$568</f>
        <v>0</v>
      </c>
      <c r="U817" s="799">
        <f>IF(U$570&gt;=$C817,MIN(-(SUM($F817:T817)-$E817),($E817*(1-$D$572))*$D817),0)*U$568</f>
        <v>0</v>
      </c>
      <c r="V817" s="799">
        <f>IF(V$570&gt;=$C817,MIN(-(SUM($F817:U817)-$E817),($E817*(1-$D$572))*$D817),0)*V$568</f>
        <v>0</v>
      </c>
      <c r="W817" s="799">
        <f>IF(W$570&gt;=$C817,MIN(-(SUM($F817:V817)-$E817),($E817*(1-$D$572))*$D817),0)*W$568</f>
        <v>0</v>
      </c>
      <c r="X817" s="799">
        <f>IF(X$570&gt;=$C817,MIN(-(SUM($F817:W817)-$E817),($E817*(1-$D$572))*$D817),0)*X$568</f>
        <v>0</v>
      </c>
      <c r="Y817" s="799">
        <f>IF(Y$570&gt;=$C817,MIN(-(SUM($F817:X817)-$E817),($E817*(1-$D$572))*$D817),0)*Y$568</f>
        <v>0</v>
      </c>
      <c r="Z817" s="799">
        <f>IF(Z$570&gt;=$C817,MIN(-(SUM($F817:Y817)-$E817),($E817*(1-$D$572))*$D817),0)*Z$568</f>
        <v>0</v>
      </c>
      <c r="AA817" s="799">
        <f>IF(AA$570&gt;=$C817,MIN(-(SUM($F817:Z817)-$E817),($E817*(1-$D$572))*$D817),0)*AA$568</f>
        <v>0</v>
      </c>
      <c r="AB817" s="799">
        <f>IF(AB$570&gt;=$C817,MIN(-(SUM($F817:AA817)-$E817),($E817*(1-$D$572))*$D817),0)*AB$568</f>
        <v>0</v>
      </c>
      <c r="AC817" s="799">
        <f>IF(AC$570&gt;=$C817,MIN(-(SUM($F817:AB817)-$E817),($E817*(1-$D$572))*$D817),0)*AC$568</f>
        <v>0</v>
      </c>
      <c r="AD817" s="799">
        <f>IF(AD$570&gt;=$C817,MIN(-(SUM($F817:AC817)-$E817),($E817*(1-$D$572))*$D817),0)*AD$568</f>
        <v>0</v>
      </c>
      <c r="AE817" s="799">
        <f>IF(AE$570&gt;=$C817,MIN(-(SUM($F817:AD817)-$E817),($E817*(1-$D$572))*$D817),0)*AE$568</f>
        <v>0</v>
      </c>
      <c r="AF817" s="799">
        <f>IF(AF$570&gt;=$C817,MIN(-(SUM($F817:AE817)-$E817),($E817*(1-$D$572))*$D817),0)*AF$568</f>
        <v>0</v>
      </c>
      <c r="AG817" s="799">
        <f>IF(AG$570&gt;=$C817,MIN(-(SUM($F817:AF817)-$E817),($E817*(1-$D$572))*$D817),0)*AG$568</f>
        <v>0</v>
      </c>
      <c r="AH817" s="799">
        <f>IF(AH$570&gt;=$C817,MIN(-(SUM($F817:AG817)-$E817),($E817*(1-$D$572))*$D817),0)*AH$568</f>
        <v>0</v>
      </c>
      <c r="AI817" s="799">
        <f>IF(AI$570&gt;=$C817,MIN(-(SUM($F817:AH817)-$E817),($E817*(1-$D$572))*$D817),0)*AI$568</f>
        <v>0</v>
      </c>
      <c r="AJ817" s="799">
        <f>IF(AJ$570&gt;=$C817,MIN(-(SUM($F817:AI817)-$E817),($E817*(1-$D$572))*$D817),0)*AJ$568</f>
        <v>0</v>
      </c>
      <c r="AK817" s="799">
        <f>IF(AK$570&gt;=$C817,MIN(-(SUM($F817:AJ817)-$E817),($E817*(1-$D$572))*$D817),0)*AK$568</f>
        <v>0</v>
      </c>
      <c r="AL817" s="799">
        <f>IF(AL$570&gt;=$C817,MIN(-(SUM($F817:AK817)-$E817),($E817*(1-$D$572))*$D817),0)*AL$568</f>
        <v>0</v>
      </c>
      <c r="AM817" s="799">
        <f>IF(AM$570&gt;=$C817,MIN(-(SUM($F817:AL817)-$E817),($E817*(1-$D$572))*$D817),0)*AM$568</f>
        <v>0</v>
      </c>
      <c r="AN817" s="799">
        <f>IF(AN$570&gt;=$C817,MIN(-(SUM($F817:AM817)-$E817),($E817*(1-$D$572))*$D817),0)*AN$568</f>
        <v>0</v>
      </c>
    </row>
    <row r="818" spans="3:40" ht="16.5" outlineLevel="4">
      <c r="C818" s="787">
        <v>19</v>
      </c>
      <c r="D818" s="788">
        <f>Inputs!$D$265</f>
        <v>0.04</v>
      </c>
      <c r="E818" s="812">
        <v>17.495999999999999</v>
      </c>
      <c r="F818" s="710">
        <f>E818*D797</f>
        <v>0</v>
      </c>
      <c r="G818" s="799">
        <f>IF(G$570&gt;=$C818,MIN(-(SUM(F818:$F818)-$E818),($E818*(1-$D$572))*$D818),0)*G$568</f>
        <v>0</v>
      </c>
      <c r="H818" s="799">
        <f>IF(H$570&gt;=$C818,MIN(-(SUM($F818:G818)-$E818),($E818*(1-$D$572))*$D818),0)*H$568</f>
        <v>0</v>
      </c>
      <c r="I818" s="799">
        <f>IF(I$570&gt;=$C818,MIN(-(SUM($F818:H818)-$E818),($E818*(1-$D$572))*$D818),0)*I$568</f>
        <v>0</v>
      </c>
      <c r="J818" s="799">
        <f>IF(J$570&gt;=$C818,MIN(-(SUM($F818:I818)-$E818),($E818*(1-$D$572))*$D818),0)*J$568</f>
        <v>0</v>
      </c>
      <c r="K818" s="799">
        <f>IF(K$570&gt;=$C818,MIN(-(SUM($F818:J818)-$E818),($E818*(1-$D$572))*$D818),0)*K$568</f>
        <v>0</v>
      </c>
      <c r="L818" s="799">
        <f>IF(L$570&gt;=$C818,MIN(-(SUM($F818:K818)-$E818),($E818*(1-$D$572))*$D818),0)*L$568</f>
        <v>0</v>
      </c>
      <c r="M818" s="799">
        <f>IF(M$570&gt;=$C818,MIN(-(SUM($F818:L818)-$E818),($E818*(1-$D$572))*$D818),0)*M$568</f>
        <v>0</v>
      </c>
      <c r="N818" s="799">
        <f>IF(N$570&gt;=$C818,MIN(-(SUM($F818:M818)-$E818),($E818*(1-$D$572))*$D818),0)*N$568</f>
        <v>0</v>
      </c>
      <c r="O818" s="799">
        <f>IF(O$570&gt;=$C818,MIN(-(SUM($F818:N818)-$E818),($E818*(1-$D$572))*$D818),0)*O$568</f>
        <v>0</v>
      </c>
      <c r="P818" s="799">
        <f>IF(P$570&gt;=$C818,MIN(-(SUM($F818:O818)-$E818),($E818*(1-$D$572))*$D818),0)*P$568</f>
        <v>0</v>
      </c>
      <c r="Q818" s="799">
        <f>IF(Q$570&gt;=$C818,MIN(-(SUM($F818:P818)-$E818),($E818*(1-$D$572))*$D818),0)*Q$568</f>
        <v>0</v>
      </c>
      <c r="R818" s="799">
        <f>IF(R$570&gt;=$C818,MIN(-(SUM($F818:Q818)-$E818),($E818*(1-$D$572))*$D818),0)*R$568</f>
        <v>0</v>
      </c>
      <c r="S818" s="799">
        <f>IF(S$570&gt;=$C818,MIN(-(SUM($F818:R818)-$E818),($E818*(1-$D$572))*$D818),0)*S$568</f>
        <v>0</v>
      </c>
      <c r="T818" s="799">
        <f>IF(T$570&gt;=$C818,MIN(-(SUM($F818:S818)-$E818),($E818*(1-$D$572))*$D818),0)*T$568</f>
        <v>0</v>
      </c>
      <c r="U818" s="799">
        <f>IF(U$570&gt;=$C818,MIN(-(SUM($F818:T818)-$E818),($E818*(1-$D$572))*$D818),0)*U$568</f>
        <v>0</v>
      </c>
      <c r="V818" s="799">
        <f>IF(V$570&gt;=$C818,MIN(-(SUM($F818:U818)-$E818),($E818*(1-$D$572))*$D818),0)*V$568</f>
        <v>0</v>
      </c>
      <c r="W818" s="799">
        <f>IF(W$570&gt;=$C818,MIN(-(SUM($F818:V818)-$E818),($E818*(1-$D$572))*$D818),0)*W$568</f>
        <v>0</v>
      </c>
      <c r="X818" s="799">
        <f>IF(X$570&gt;=$C818,MIN(-(SUM($F818:W818)-$E818),($E818*(1-$D$572))*$D818),0)*X$568</f>
        <v>0</v>
      </c>
      <c r="Y818" s="799">
        <f>IF(Y$570&gt;=$C818,MIN(-(SUM($F818:X818)-$E818),($E818*(1-$D$572))*$D818),0)*Y$568</f>
        <v>0.69983999999999991</v>
      </c>
      <c r="Z818" s="799">
        <f>IF(Z$570&gt;=$C818,MIN(-(SUM($F818:Y818)-$E818),($E818*(1-$D$572))*$D818),0)*Z$568</f>
        <v>0.69983999999999991</v>
      </c>
      <c r="AA818" s="799">
        <f>IF(AA$570&gt;=$C818,MIN(-(SUM($F818:Z818)-$E818),($E818*(1-$D$572))*$D818),0)*AA$568</f>
        <v>0.69983999999999991</v>
      </c>
      <c r="AB818" s="799">
        <f>IF(AB$570&gt;=$C818,MIN(-(SUM($F818:AA818)-$E818),($E818*(1-$D$572))*$D818),0)*AB$568</f>
        <v>0.69983999999999991</v>
      </c>
      <c r="AC818" s="799">
        <f>IF(AC$570&gt;=$C818,MIN(-(SUM($F818:AB818)-$E818),($E818*(1-$D$572))*$D818),0)*AC$568</f>
        <v>0.69983999999999991</v>
      </c>
      <c r="AD818" s="799">
        <f>IF(AD$570&gt;=$C818,MIN(-(SUM($F818:AC818)-$E818),($E818*(1-$D$572))*$D818),0)*AD$568</f>
        <v>0.69983999999999991</v>
      </c>
      <c r="AE818" s="799">
        <f>IF(AE$570&gt;=$C818,MIN(-(SUM($F818:AD818)-$E818),($E818*(1-$D$572))*$D818),0)*AE$568</f>
        <v>0.69983999999999991</v>
      </c>
      <c r="AF818" s="799">
        <f>IF(AF$570&gt;=$C818,MIN(-(SUM($F818:AE818)-$E818),($E818*(1-$D$572))*$D818),0)*AF$568</f>
        <v>0.69983999999999991</v>
      </c>
      <c r="AG818" s="799">
        <f>IF(AG$570&gt;=$C818,MIN(-(SUM($F818:AF818)-$E818),($E818*(1-$D$572))*$D818),0)*AG$568</f>
        <v>0.69983999999999991</v>
      </c>
      <c r="AH818" s="799">
        <f>IF(AH$570&gt;=$C818,MIN(-(SUM($F818:AG818)-$E818),($E818*(1-$D$572))*$D818),0)*AH$568</f>
        <v>0.69983999999999991</v>
      </c>
      <c r="AI818" s="799">
        <f>IF(AI$570&gt;=$C818,MIN(-(SUM($F818:AH818)-$E818),($E818*(1-$D$572))*$D818),0)*AI$568</f>
        <v>0.69983999999999991</v>
      </c>
      <c r="AJ818" s="799">
        <f>IF(AJ$570&gt;=$C818,MIN(-(SUM($F818:AI818)-$E818),($E818*(1-$D$572))*$D818),0)*AJ$568</f>
        <v>0.69983999999999991</v>
      </c>
      <c r="AK818" s="799">
        <f>IF(AK$570&gt;=$C818,MIN(-(SUM($F818:AJ818)-$E818),($E818*(1-$D$572))*$D818),0)*AK$568</f>
        <v>0</v>
      </c>
      <c r="AL818" s="799">
        <f>IF(AL$570&gt;=$C818,MIN(-(SUM($F818:AK818)-$E818),($E818*(1-$D$572))*$D818),0)*AL$568</f>
        <v>0</v>
      </c>
      <c r="AM818" s="799">
        <f>IF(AM$570&gt;=$C818,MIN(-(SUM($F818:AL818)-$E818),($E818*(1-$D$572))*$D818),0)*AM$568</f>
        <v>0</v>
      </c>
      <c r="AN818" s="799">
        <f>IF(AN$570&gt;=$C818,MIN(-(SUM($F818:AM818)-$E818),($E818*(1-$D$572))*$D818),0)*AN$568</f>
        <v>0</v>
      </c>
    </row>
    <row r="819" spans="3:40" ht="16.5" outlineLevel="4">
      <c r="C819" s="787">
        <v>20</v>
      </c>
      <c r="D819" s="788">
        <f>Inputs!$D$265</f>
        <v>0.04</v>
      </c>
      <c r="E819" s="812">
        <v>0</v>
      </c>
      <c r="F819" s="710">
        <f>E819*D797</f>
        <v>0</v>
      </c>
      <c r="G819" s="799">
        <f>IF(G$570&gt;=$C819,MIN(-(SUM(F819:$F819)-$E819),($E819*(1-$D$572))*$D819),0)*G$568</f>
        <v>0</v>
      </c>
      <c r="H819" s="799">
        <f>IF(H$570&gt;=$C819,MIN(-(SUM($F819:G819)-$E819),($E819*(1-$D$572))*$D819),0)*H$568</f>
        <v>0</v>
      </c>
      <c r="I819" s="799">
        <f>IF(I$570&gt;=$C819,MIN(-(SUM($F819:H819)-$E819),($E819*(1-$D$572))*$D819),0)*I$568</f>
        <v>0</v>
      </c>
      <c r="J819" s="799">
        <f>IF(J$570&gt;=$C819,MIN(-(SUM($F819:I819)-$E819),($E819*(1-$D$572))*$D819),0)*J$568</f>
        <v>0</v>
      </c>
      <c r="K819" s="799">
        <f>IF(K$570&gt;=$C819,MIN(-(SUM($F819:J819)-$E819),($E819*(1-$D$572))*$D819),0)*K$568</f>
        <v>0</v>
      </c>
      <c r="L819" s="799">
        <f>IF(L$570&gt;=$C819,MIN(-(SUM($F819:K819)-$E819),($E819*(1-$D$572))*$D819),0)*L$568</f>
        <v>0</v>
      </c>
      <c r="M819" s="799">
        <f>IF(M$570&gt;=$C819,MIN(-(SUM($F819:L819)-$E819),($E819*(1-$D$572))*$D819),0)*M$568</f>
        <v>0</v>
      </c>
      <c r="N819" s="799">
        <f>IF(N$570&gt;=$C819,MIN(-(SUM($F819:M819)-$E819),($E819*(1-$D$572))*$D819),0)*N$568</f>
        <v>0</v>
      </c>
      <c r="O819" s="799">
        <f>IF(O$570&gt;=$C819,MIN(-(SUM($F819:N819)-$E819),($E819*(1-$D$572))*$D819),0)*O$568</f>
        <v>0</v>
      </c>
      <c r="P819" s="799">
        <f>IF(P$570&gt;=$C819,MIN(-(SUM($F819:O819)-$E819),($E819*(1-$D$572))*$D819),0)*P$568</f>
        <v>0</v>
      </c>
      <c r="Q819" s="799">
        <f>IF(Q$570&gt;=$C819,MIN(-(SUM($F819:P819)-$E819),($E819*(1-$D$572))*$D819),0)*Q$568</f>
        <v>0</v>
      </c>
      <c r="R819" s="799">
        <f>IF(R$570&gt;=$C819,MIN(-(SUM($F819:Q819)-$E819),($E819*(1-$D$572))*$D819),0)*R$568</f>
        <v>0</v>
      </c>
      <c r="S819" s="799">
        <f>IF(S$570&gt;=$C819,MIN(-(SUM($F819:R819)-$E819),($E819*(1-$D$572))*$D819),0)*S$568</f>
        <v>0</v>
      </c>
      <c r="T819" s="799">
        <f>IF(T$570&gt;=$C819,MIN(-(SUM($F819:S819)-$E819),($E819*(1-$D$572))*$D819),0)*T$568</f>
        <v>0</v>
      </c>
      <c r="U819" s="799">
        <f>IF(U$570&gt;=$C819,MIN(-(SUM($F819:T819)-$E819),($E819*(1-$D$572))*$D819),0)*U$568</f>
        <v>0</v>
      </c>
      <c r="V819" s="799">
        <f>IF(V$570&gt;=$C819,MIN(-(SUM($F819:U819)-$E819),($E819*(1-$D$572))*$D819),0)*V$568</f>
        <v>0</v>
      </c>
      <c r="W819" s="799">
        <f>IF(W$570&gt;=$C819,MIN(-(SUM($F819:V819)-$E819),($E819*(1-$D$572))*$D819),0)*W$568</f>
        <v>0</v>
      </c>
      <c r="X819" s="799">
        <f>IF(X$570&gt;=$C819,MIN(-(SUM($F819:W819)-$E819),($E819*(1-$D$572))*$D819),0)*X$568</f>
        <v>0</v>
      </c>
      <c r="Y819" s="799">
        <f>IF(Y$570&gt;=$C819,MIN(-(SUM($F819:X819)-$E819),($E819*(1-$D$572))*$D819),0)*Y$568</f>
        <v>0</v>
      </c>
      <c r="Z819" s="799">
        <f>IF(Z$570&gt;=$C819,MIN(-(SUM($F819:Y819)-$E819),($E819*(1-$D$572))*$D819),0)*Z$568</f>
        <v>0</v>
      </c>
      <c r="AA819" s="799">
        <f>IF(AA$570&gt;=$C819,MIN(-(SUM($F819:Z819)-$E819),($E819*(1-$D$572))*$D819),0)*AA$568</f>
        <v>0</v>
      </c>
      <c r="AB819" s="799">
        <f>IF(AB$570&gt;=$C819,MIN(-(SUM($F819:AA819)-$E819),($E819*(1-$D$572))*$D819),0)*AB$568</f>
        <v>0</v>
      </c>
      <c r="AC819" s="799">
        <f>IF(AC$570&gt;=$C819,MIN(-(SUM($F819:AB819)-$E819),($E819*(1-$D$572))*$D819),0)*AC$568</f>
        <v>0</v>
      </c>
      <c r="AD819" s="799">
        <f>IF(AD$570&gt;=$C819,MIN(-(SUM($F819:AC819)-$E819),($E819*(1-$D$572))*$D819),0)*AD$568</f>
        <v>0</v>
      </c>
      <c r="AE819" s="799">
        <f>IF(AE$570&gt;=$C819,MIN(-(SUM($F819:AD819)-$E819),($E819*(1-$D$572))*$D819),0)*AE$568</f>
        <v>0</v>
      </c>
      <c r="AF819" s="799">
        <f>IF(AF$570&gt;=$C819,MIN(-(SUM($F819:AE819)-$E819),($E819*(1-$D$572))*$D819),0)*AF$568</f>
        <v>0</v>
      </c>
      <c r="AG819" s="799">
        <f>IF(AG$570&gt;=$C819,MIN(-(SUM($F819:AF819)-$E819),($E819*(1-$D$572))*$D819),0)*AG$568</f>
        <v>0</v>
      </c>
      <c r="AH819" s="799">
        <f>IF(AH$570&gt;=$C819,MIN(-(SUM($F819:AG819)-$E819),($E819*(1-$D$572))*$D819),0)*AH$568</f>
        <v>0</v>
      </c>
      <c r="AI819" s="799">
        <f>IF(AI$570&gt;=$C819,MIN(-(SUM($F819:AH819)-$E819),($E819*(1-$D$572))*$D819),0)*AI$568</f>
        <v>0</v>
      </c>
      <c r="AJ819" s="799">
        <f>IF(AJ$570&gt;=$C819,MIN(-(SUM($F819:AI819)-$E819),($E819*(1-$D$572))*$D819),0)*AJ$568</f>
        <v>0</v>
      </c>
      <c r="AK819" s="799">
        <f>IF(AK$570&gt;=$C819,MIN(-(SUM($F819:AJ819)-$E819),($E819*(1-$D$572))*$D819),0)*AK$568</f>
        <v>0</v>
      </c>
      <c r="AL819" s="799">
        <f>IF(AL$570&gt;=$C819,MIN(-(SUM($F819:AK819)-$E819),($E819*(1-$D$572))*$D819),0)*AL$568</f>
        <v>0</v>
      </c>
      <c r="AM819" s="799">
        <f>IF(AM$570&gt;=$C819,MIN(-(SUM($F819:AL819)-$E819),($E819*(1-$D$572))*$D819),0)*AM$568</f>
        <v>0</v>
      </c>
      <c r="AN819" s="799">
        <f>IF(AN$570&gt;=$C819,MIN(-(SUM($F819:AM819)-$E819),($E819*(1-$D$572))*$D819),0)*AN$568</f>
        <v>0</v>
      </c>
    </row>
    <row r="820" spans="3:40" ht="16.5" outlineLevel="4">
      <c r="C820" s="787">
        <v>21</v>
      </c>
      <c r="D820" s="788">
        <f>Inputs!$D$265</f>
        <v>0.04</v>
      </c>
      <c r="E820" s="812">
        <v>78.307540000000003</v>
      </c>
      <c r="F820" s="710">
        <f>E820*D797</f>
        <v>0</v>
      </c>
      <c r="G820" s="799">
        <f>IF(G$570&gt;=$C820,MIN(-(SUM(F820:$F820)-$E820),($E820*(1-$D$572))*$D820),0)*G$568</f>
        <v>0</v>
      </c>
      <c r="H820" s="799">
        <f>IF(H$570&gt;=$C820,MIN(-(SUM($F820:G820)-$E820),($E820*(1-$D$572))*$D820),0)*H$568</f>
        <v>0</v>
      </c>
      <c r="I820" s="799">
        <f>IF(I$570&gt;=$C820,MIN(-(SUM($F820:H820)-$E820),($E820*(1-$D$572))*$D820),0)*I$568</f>
        <v>0</v>
      </c>
      <c r="J820" s="799">
        <f>IF(J$570&gt;=$C820,MIN(-(SUM($F820:I820)-$E820),($E820*(1-$D$572))*$D820),0)*J$568</f>
        <v>0</v>
      </c>
      <c r="K820" s="799">
        <f>IF(K$570&gt;=$C820,MIN(-(SUM($F820:J820)-$E820),($E820*(1-$D$572))*$D820),0)*K$568</f>
        <v>0</v>
      </c>
      <c r="L820" s="799">
        <f>IF(L$570&gt;=$C820,MIN(-(SUM($F820:K820)-$E820),($E820*(1-$D$572))*$D820),0)*L$568</f>
        <v>0</v>
      </c>
      <c r="M820" s="799">
        <f>IF(M$570&gt;=$C820,MIN(-(SUM($F820:L820)-$E820),($E820*(1-$D$572))*$D820),0)*M$568</f>
        <v>0</v>
      </c>
      <c r="N820" s="799">
        <f>IF(N$570&gt;=$C820,MIN(-(SUM($F820:M820)-$E820),($E820*(1-$D$572))*$D820),0)*N$568</f>
        <v>0</v>
      </c>
      <c r="O820" s="799">
        <f>IF(O$570&gt;=$C820,MIN(-(SUM($F820:N820)-$E820),($E820*(1-$D$572))*$D820),0)*O$568</f>
        <v>0</v>
      </c>
      <c r="P820" s="799">
        <f>IF(P$570&gt;=$C820,MIN(-(SUM($F820:O820)-$E820),($E820*(1-$D$572))*$D820),0)*P$568</f>
        <v>0</v>
      </c>
      <c r="Q820" s="799">
        <f>IF(Q$570&gt;=$C820,MIN(-(SUM($F820:P820)-$E820),($E820*(1-$D$572))*$D820),0)*Q$568</f>
        <v>0</v>
      </c>
      <c r="R820" s="799">
        <f>IF(R$570&gt;=$C820,MIN(-(SUM($F820:Q820)-$E820),($E820*(1-$D$572))*$D820),0)*R$568</f>
        <v>0</v>
      </c>
      <c r="S820" s="799">
        <f>IF(S$570&gt;=$C820,MIN(-(SUM($F820:R820)-$E820),($E820*(1-$D$572))*$D820),0)*S$568</f>
        <v>0</v>
      </c>
      <c r="T820" s="799">
        <f>IF(T$570&gt;=$C820,MIN(-(SUM($F820:S820)-$E820),($E820*(1-$D$572))*$D820),0)*T$568</f>
        <v>0</v>
      </c>
      <c r="U820" s="799">
        <f>IF(U$570&gt;=$C820,MIN(-(SUM($F820:T820)-$E820),($E820*(1-$D$572))*$D820),0)*U$568</f>
        <v>0</v>
      </c>
      <c r="V820" s="799">
        <f>IF(V$570&gt;=$C820,MIN(-(SUM($F820:U820)-$E820),($E820*(1-$D$572))*$D820),0)*V$568</f>
        <v>0</v>
      </c>
      <c r="W820" s="799">
        <f>IF(W$570&gt;=$C820,MIN(-(SUM($F820:V820)-$E820),($E820*(1-$D$572))*$D820),0)*W$568</f>
        <v>0</v>
      </c>
      <c r="X820" s="799">
        <f>IF(X$570&gt;=$C820,MIN(-(SUM($F820:W820)-$E820),($E820*(1-$D$572))*$D820),0)*X$568</f>
        <v>0</v>
      </c>
      <c r="Y820" s="799">
        <f>IF(Y$570&gt;=$C820,MIN(-(SUM($F820:X820)-$E820),($E820*(1-$D$572))*$D820),0)*Y$568</f>
        <v>0</v>
      </c>
      <c r="Z820" s="799">
        <f>IF(Z$570&gt;=$C820,MIN(-(SUM($F820:Y820)-$E820),($E820*(1-$D$572))*$D820),0)*Z$568</f>
        <v>0</v>
      </c>
      <c r="AA820" s="799">
        <f>IF(AA$570&gt;=$C820,MIN(-(SUM($F820:Z820)-$E820),($E820*(1-$D$572))*$D820),0)*AA$568</f>
        <v>3.1323016000000004</v>
      </c>
      <c r="AB820" s="799">
        <f>IF(AB$570&gt;=$C820,MIN(-(SUM($F820:AA820)-$E820),($E820*(1-$D$572))*$D820),0)*AB$568</f>
        <v>3.1323016000000004</v>
      </c>
      <c r="AC820" s="799">
        <f>IF(AC$570&gt;=$C820,MIN(-(SUM($F820:AB820)-$E820),($E820*(1-$D$572))*$D820),0)*AC$568</f>
        <v>3.1323016000000004</v>
      </c>
      <c r="AD820" s="799">
        <f>IF(AD$570&gt;=$C820,MIN(-(SUM($F820:AC820)-$E820),($E820*(1-$D$572))*$D820),0)*AD$568</f>
        <v>3.1323016000000004</v>
      </c>
      <c r="AE820" s="799">
        <f>IF(AE$570&gt;=$C820,MIN(-(SUM($F820:AD820)-$E820),($E820*(1-$D$572))*$D820),0)*AE$568</f>
        <v>3.1323016000000004</v>
      </c>
      <c r="AF820" s="799">
        <f>IF(AF$570&gt;=$C820,MIN(-(SUM($F820:AE820)-$E820),($E820*(1-$D$572))*$D820),0)*AF$568</f>
        <v>3.1323016000000004</v>
      </c>
      <c r="AG820" s="799">
        <f>IF(AG$570&gt;=$C820,MIN(-(SUM($F820:AF820)-$E820),($E820*(1-$D$572))*$D820),0)*AG$568</f>
        <v>3.1323016000000004</v>
      </c>
      <c r="AH820" s="799">
        <f>IF(AH$570&gt;=$C820,MIN(-(SUM($F820:AG820)-$E820),($E820*(1-$D$572))*$D820),0)*AH$568</f>
        <v>3.1323016000000004</v>
      </c>
      <c r="AI820" s="799">
        <f>IF(AI$570&gt;=$C820,MIN(-(SUM($F820:AH820)-$E820),($E820*(1-$D$572))*$D820),0)*AI$568</f>
        <v>3.1323016000000004</v>
      </c>
      <c r="AJ820" s="799">
        <f>IF(AJ$570&gt;=$C820,MIN(-(SUM($F820:AI820)-$E820),($E820*(1-$D$572))*$D820),0)*AJ$568</f>
        <v>3.1323016000000004</v>
      </c>
      <c r="AK820" s="799">
        <f>IF(AK$570&gt;=$C820,MIN(-(SUM($F820:AJ820)-$E820),($E820*(1-$D$572))*$D820),0)*AK$568</f>
        <v>0</v>
      </c>
      <c r="AL820" s="799">
        <f>IF(AL$570&gt;=$C820,MIN(-(SUM($F820:AK820)-$E820),($E820*(1-$D$572))*$D820),0)*AL$568</f>
        <v>0</v>
      </c>
      <c r="AM820" s="799">
        <f>IF(AM$570&gt;=$C820,MIN(-(SUM($F820:AL820)-$E820),($E820*(1-$D$572))*$D820),0)*AM$568</f>
        <v>0</v>
      </c>
      <c r="AN820" s="799">
        <f>IF(AN$570&gt;=$C820,MIN(-(SUM($F820:AM820)-$E820),($E820*(1-$D$572))*$D820),0)*AN$568</f>
        <v>0</v>
      </c>
    </row>
    <row r="821" spans="3:40" ht="16.5" outlineLevel="4">
      <c r="C821" s="787">
        <v>22</v>
      </c>
      <c r="D821" s="788">
        <f>Inputs!$D$265</f>
        <v>0.04</v>
      </c>
      <c r="E821" s="812">
        <v>17.495999999999999</v>
      </c>
      <c r="F821" s="710">
        <f>E821*D797</f>
        <v>0</v>
      </c>
      <c r="G821" s="799">
        <f>IF(G$570&gt;=$C821,MIN(-(SUM(F821:$F821)-$E821),($E821*(1-$D$572))*$D821),0)*G$568</f>
        <v>0</v>
      </c>
      <c r="H821" s="799">
        <f>IF(H$570&gt;=$C821,MIN(-(SUM($F821:G821)-$E821),($E821*(1-$D$572))*$D821),0)*H$568</f>
        <v>0</v>
      </c>
      <c r="I821" s="799">
        <f>IF(I$570&gt;=$C821,MIN(-(SUM($F821:H821)-$E821),($E821*(1-$D$572))*$D821),0)*I$568</f>
        <v>0</v>
      </c>
      <c r="J821" s="799">
        <f>IF(J$570&gt;=$C821,MIN(-(SUM($F821:I821)-$E821),($E821*(1-$D$572))*$D821),0)*J$568</f>
        <v>0</v>
      </c>
      <c r="K821" s="799">
        <f>IF(K$570&gt;=$C821,MIN(-(SUM($F821:J821)-$E821),($E821*(1-$D$572))*$D821),0)*K$568</f>
        <v>0</v>
      </c>
      <c r="L821" s="799">
        <f>IF(L$570&gt;=$C821,MIN(-(SUM($F821:K821)-$E821),($E821*(1-$D$572))*$D821),0)*L$568</f>
        <v>0</v>
      </c>
      <c r="M821" s="799">
        <f>IF(M$570&gt;=$C821,MIN(-(SUM($F821:L821)-$E821),($E821*(1-$D$572))*$D821),0)*M$568</f>
        <v>0</v>
      </c>
      <c r="N821" s="799">
        <f>IF(N$570&gt;=$C821,MIN(-(SUM($F821:M821)-$E821),($E821*(1-$D$572))*$D821),0)*N$568</f>
        <v>0</v>
      </c>
      <c r="O821" s="799">
        <f>IF(O$570&gt;=$C821,MIN(-(SUM($F821:N821)-$E821),($E821*(1-$D$572))*$D821),0)*O$568</f>
        <v>0</v>
      </c>
      <c r="P821" s="799">
        <f>IF(P$570&gt;=$C821,MIN(-(SUM($F821:O821)-$E821),($E821*(1-$D$572))*$D821),0)*P$568</f>
        <v>0</v>
      </c>
      <c r="Q821" s="799">
        <f>IF(Q$570&gt;=$C821,MIN(-(SUM($F821:P821)-$E821),($E821*(1-$D$572))*$D821),0)*Q$568</f>
        <v>0</v>
      </c>
      <c r="R821" s="799">
        <f>IF(R$570&gt;=$C821,MIN(-(SUM($F821:Q821)-$E821),($E821*(1-$D$572))*$D821),0)*R$568</f>
        <v>0</v>
      </c>
      <c r="S821" s="799">
        <f>IF(S$570&gt;=$C821,MIN(-(SUM($F821:R821)-$E821),($E821*(1-$D$572))*$D821),0)*S$568</f>
        <v>0</v>
      </c>
      <c r="T821" s="799">
        <f>IF(T$570&gt;=$C821,MIN(-(SUM($F821:S821)-$E821),($E821*(1-$D$572))*$D821),0)*T$568</f>
        <v>0</v>
      </c>
      <c r="U821" s="799">
        <f>IF(U$570&gt;=$C821,MIN(-(SUM($F821:T821)-$E821),($E821*(1-$D$572))*$D821),0)*U$568</f>
        <v>0</v>
      </c>
      <c r="V821" s="799">
        <f>IF(V$570&gt;=$C821,MIN(-(SUM($F821:U821)-$E821),($E821*(1-$D$572))*$D821),0)*V$568</f>
        <v>0</v>
      </c>
      <c r="W821" s="799">
        <f>IF(W$570&gt;=$C821,MIN(-(SUM($F821:V821)-$E821),($E821*(1-$D$572))*$D821),0)*W$568</f>
        <v>0</v>
      </c>
      <c r="X821" s="799">
        <f>IF(X$570&gt;=$C821,MIN(-(SUM($F821:W821)-$E821),($E821*(1-$D$572))*$D821),0)*X$568</f>
        <v>0</v>
      </c>
      <c r="Y821" s="799">
        <f>IF(Y$570&gt;=$C821,MIN(-(SUM($F821:X821)-$E821),($E821*(1-$D$572))*$D821),0)*Y$568</f>
        <v>0</v>
      </c>
      <c r="Z821" s="799">
        <f>IF(Z$570&gt;=$C821,MIN(-(SUM($F821:Y821)-$E821),($E821*(1-$D$572))*$D821),0)*Z$568</f>
        <v>0</v>
      </c>
      <c r="AA821" s="799">
        <f>IF(AA$570&gt;=$C821,MIN(-(SUM($F821:Z821)-$E821),($E821*(1-$D$572))*$D821),0)*AA$568</f>
        <v>0</v>
      </c>
      <c r="AB821" s="799">
        <f>IF(AB$570&gt;=$C821,MIN(-(SUM($F821:AA821)-$E821),($E821*(1-$D$572))*$D821),0)*AB$568</f>
        <v>0.69983999999999991</v>
      </c>
      <c r="AC821" s="799">
        <f>IF(AC$570&gt;=$C821,MIN(-(SUM($F821:AB821)-$E821),($E821*(1-$D$572))*$D821),0)*AC$568</f>
        <v>0.69983999999999991</v>
      </c>
      <c r="AD821" s="799">
        <f>IF(AD$570&gt;=$C821,MIN(-(SUM($F821:AC821)-$E821),($E821*(1-$D$572))*$D821),0)*AD$568</f>
        <v>0.69983999999999991</v>
      </c>
      <c r="AE821" s="799">
        <f>IF(AE$570&gt;=$C821,MIN(-(SUM($F821:AD821)-$E821),($E821*(1-$D$572))*$D821),0)*AE$568</f>
        <v>0.69983999999999991</v>
      </c>
      <c r="AF821" s="799">
        <f>IF(AF$570&gt;=$C821,MIN(-(SUM($F821:AE821)-$E821),($E821*(1-$D$572))*$D821),0)*AF$568</f>
        <v>0.69983999999999991</v>
      </c>
      <c r="AG821" s="799">
        <f>IF(AG$570&gt;=$C821,MIN(-(SUM($F821:AF821)-$E821),($E821*(1-$D$572))*$D821),0)*AG$568</f>
        <v>0.69983999999999991</v>
      </c>
      <c r="AH821" s="799">
        <f>IF(AH$570&gt;=$C821,MIN(-(SUM($F821:AG821)-$E821),($E821*(1-$D$572))*$D821),0)*AH$568</f>
        <v>0.69983999999999991</v>
      </c>
      <c r="AI821" s="799">
        <f>IF(AI$570&gt;=$C821,MIN(-(SUM($F821:AH821)-$E821),($E821*(1-$D$572))*$D821),0)*AI$568</f>
        <v>0.69983999999999991</v>
      </c>
      <c r="AJ821" s="799">
        <f>IF(AJ$570&gt;=$C821,MIN(-(SUM($F821:AI821)-$E821),($E821*(1-$D$572))*$D821),0)*AJ$568</f>
        <v>0.69983999999999991</v>
      </c>
      <c r="AK821" s="799">
        <f>IF(AK$570&gt;=$C821,MIN(-(SUM($F821:AJ821)-$E821),($E821*(1-$D$572))*$D821),0)*AK$568</f>
        <v>0</v>
      </c>
      <c r="AL821" s="799">
        <f>IF(AL$570&gt;=$C821,MIN(-(SUM($F821:AK821)-$E821),($E821*(1-$D$572))*$D821),0)*AL$568</f>
        <v>0</v>
      </c>
      <c r="AM821" s="799">
        <f>IF(AM$570&gt;=$C821,MIN(-(SUM($F821:AL821)-$E821),($E821*(1-$D$572))*$D821),0)*AM$568</f>
        <v>0</v>
      </c>
      <c r="AN821" s="799">
        <f>IF(AN$570&gt;=$C821,MIN(-(SUM($F821:AM821)-$E821),($E821*(1-$D$572))*$D821),0)*AN$568</f>
        <v>0</v>
      </c>
    </row>
    <row r="822" spans="3:40" ht="16.5" outlineLevel="4">
      <c r="C822" s="787">
        <v>23</v>
      </c>
      <c r="D822" s="788">
        <f>Inputs!$D$265</f>
        <v>0.04</v>
      </c>
      <c r="E822" s="812">
        <v>0</v>
      </c>
      <c r="F822" s="710">
        <f>E822*D797</f>
        <v>0</v>
      </c>
      <c r="G822" s="799">
        <f>IF(G$570&gt;=$C822,MIN(-(SUM(F822:$F822)-$E822),($E822*(1-$D$572))*$D822),0)*G$568</f>
        <v>0</v>
      </c>
      <c r="H822" s="799">
        <f>IF(H$570&gt;=$C822,MIN(-(SUM($F822:G822)-$E822),($E822*(1-$D$572))*$D822),0)*H$568</f>
        <v>0</v>
      </c>
      <c r="I822" s="799">
        <f>IF(I$570&gt;=$C822,MIN(-(SUM($F822:H822)-$E822),($E822*(1-$D$572))*$D822),0)*I$568</f>
        <v>0</v>
      </c>
      <c r="J822" s="799">
        <f>IF(J$570&gt;=$C822,MIN(-(SUM($F822:I822)-$E822),($E822*(1-$D$572))*$D822),0)*J$568</f>
        <v>0</v>
      </c>
      <c r="K822" s="799">
        <f>IF(K$570&gt;=$C822,MIN(-(SUM($F822:J822)-$E822),($E822*(1-$D$572))*$D822),0)*K$568</f>
        <v>0</v>
      </c>
      <c r="L822" s="799">
        <f>IF(L$570&gt;=$C822,MIN(-(SUM($F822:K822)-$E822),($E822*(1-$D$572))*$D822),0)*L$568</f>
        <v>0</v>
      </c>
      <c r="M822" s="799">
        <f>IF(M$570&gt;=$C822,MIN(-(SUM($F822:L822)-$E822),($E822*(1-$D$572))*$D822),0)*M$568</f>
        <v>0</v>
      </c>
      <c r="N822" s="799">
        <f>IF(N$570&gt;=$C822,MIN(-(SUM($F822:M822)-$E822),($E822*(1-$D$572))*$D822),0)*N$568</f>
        <v>0</v>
      </c>
      <c r="O822" s="799">
        <f>IF(O$570&gt;=$C822,MIN(-(SUM($F822:N822)-$E822),($E822*(1-$D$572))*$D822),0)*O$568</f>
        <v>0</v>
      </c>
      <c r="P822" s="799">
        <f>IF(P$570&gt;=$C822,MIN(-(SUM($F822:O822)-$E822),($E822*(1-$D$572))*$D822),0)*P$568</f>
        <v>0</v>
      </c>
      <c r="Q822" s="799">
        <f>IF(Q$570&gt;=$C822,MIN(-(SUM($F822:P822)-$E822),($E822*(1-$D$572))*$D822),0)*Q$568</f>
        <v>0</v>
      </c>
      <c r="R822" s="799">
        <f>IF(R$570&gt;=$C822,MIN(-(SUM($F822:Q822)-$E822),($E822*(1-$D$572))*$D822),0)*R$568</f>
        <v>0</v>
      </c>
      <c r="S822" s="799">
        <f>IF(S$570&gt;=$C822,MIN(-(SUM($F822:R822)-$E822),($E822*(1-$D$572))*$D822),0)*S$568</f>
        <v>0</v>
      </c>
      <c r="T822" s="799">
        <f>IF(T$570&gt;=$C822,MIN(-(SUM($F822:S822)-$E822),($E822*(1-$D$572))*$D822),0)*T$568</f>
        <v>0</v>
      </c>
      <c r="U822" s="799">
        <f>IF(U$570&gt;=$C822,MIN(-(SUM($F822:T822)-$E822),($E822*(1-$D$572))*$D822),0)*U$568</f>
        <v>0</v>
      </c>
      <c r="V822" s="799">
        <f>IF(V$570&gt;=$C822,MIN(-(SUM($F822:U822)-$E822),($E822*(1-$D$572))*$D822),0)*V$568</f>
        <v>0</v>
      </c>
      <c r="W822" s="799">
        <f>IF(W$570&gt;=$C822,MIN(-(SUM($F822:V822)-$E822),($E822*(1-$D$572))*$D822),0)*W$568</f>
        <v>0</v>
      </c>
      <c r="X822" s="799">
        <f>IF(X$570&gt;=$C822,MIN(-(SUM($F822:W822)-$E822),($E822*(1-$D$572))*$D822),0)*X$568</f>
        <v>0</v>
      </c>
      <c r="Y822" s="799">
        <f>IF(Y$570&gt;=$C822,MIN(-(SUM($F822:X822)-$E822),($E822*(1-$D$572))*$D822),0)*Y$568</f>
        <v>0</v>
      </c>
      <c r="Z822" s="799">
        <f>IF(Z$570&gt;=$C822,MIN(-(SUM($F822:Y822)-$E822),($E822*(1-$D$572))*$D822),0)*Z$568</f>
        <v>0</v>
      </c>
      <c r="AA822" s="799">
        <f>IF(AA$570&gt;=$C822,MIN(-(SUM($F822:Z822)-$E822),($E822*(1-$D$572))*$D822),0)*AA$568</f>
        <v>0</v>
      </c>
      <c r="AB822" s="799">
        <f>IF(AB$570&gt;=$C822,MIN(-(SUM($F822:AA822)-$E822),($E822*(1-$D$572))*$D822),0)*AB$568</f>
        <v>0</v>
      </c>
      <c r="AC822" s="799">
        <f>IF(AC$570&gt;=$C822,MIN(-(SUM($F822:AB822)-$E822),($E822*(1-$D$572))*$D822),0)*AC$568</f>
        <v>0</v>
      </c>
      <c r="AD822" s="799">
        <f>IF(AD$570&gt;=$C822,MIN(-(SUM($F822:AC822)-$E822),($E822*(1-$D$572))*$D822),0)*AD$568</f>
        <v>0</v>
      </c>
      <c r="AE822" s="799">
        <f>IF(AE$570&gt;=$C822,MIN(-(SUM($F822:AD822)-$E822),($E822*(1-$D$572))*$D822),0)*AE$568</f>
        <v>0</v>
      </c>
      <c r="AF822" s="799">
        <f>IF(AF$570&gt;=$C822,MIN(-(SUM($F822:AE822)-$E822),($E822*(1-$D$572))*$D822),0)*AF$568</f>
        <v>0</v>
      </c>
      <c r="AG822" s="799">
        <f>IF(AG$570&gt;=$C822,MIN(-(SUM($F822:AF822)-$E822),($E822*(1-$D$572))*$D822),0)*AG$568</f>
        <v>0</v>
      </c>
      <c r="AH822" s="799">
        <f>IF(AH$570&gt;=$C822,MIN(-(SUM($F822:AG822)-$E822),($E822*(1-$D$572))*$D822),0)*AH$568</f>
        <v>0</v>
      </c>
      <c r="AI822" s="799">
        <f>IF(AI$570&gt;=$C822,MIN(-(SUM($F822:AH822)-$E822),($E822*(1-$D$572))*$D822),0)*AI$568</f>
        <v>0</v>
      </c>
      <c r="AJ822" s="799">
        <f>IF(AJ$570&gt;=$C822,MIN(-(SUM($F822:AI822)-$E822),($E822*(1-$D$572))*$D822),0)*AJ$568</f>
        <v>0</v>
      </c>
      <c r="AK822" s="799">
        <f>IF(AK$570&gt;=$C822,MIN(-(SUM($F822:AJ822)-$E822),($E822*(1-$D$572))*$D822),0)*AK$568</f>
        <v>0</v>
      </c>
      <c r="AL822" s="799">
        <f>IF(AL$570&gt;=$C822,MIN(-(SUM($F822:AK822)-$E822),($E822*(1-$D$572))*$D822),0)*AL$568</f>
        <v>0</v>
      </c>
      <c r="AM822" s="799">
        <f>IF(AM$570&gt;=$C822,MIN(-(SUM($F822:AL822)-$E822),($E822*(1-$D$572))*$D822),0)*AM$568</f>
        <v>0</v>
      </c>
      <c r="AN822" s="799">
        <f>IF(AN$570&gt;=$C822,MIN(-(SUM($F822:AM822)-$E822),($E822*(1-$D$572))*$D822),0)*AN$568</f>
        <v>0</v>
      </c>
    </row>
    <row r="823" spans="3:40" ht="16.5" outlineLevel="4">
      <c r="C823" s="787">
        <v>24</v>
      </c>
      <c r="D823" s="788">
        <f>Inputs!$D$265</f>
        <v>0.04</v>
      </c>
      <c r="E823" s="812">
        <v>0</v>
      </c>
      <c r="F823" s="710">
        <f>E823*D797</f>
        <v>0</v>
      </c>
      <c r="G823" s="799">
        <f>IF(G$570&gt;=$C823,MIN(-(SUM(F823:$F823)-$E823),($E823*(1-$D$572))*$D823),0)*G$568</f>
        <v>0</v>
      </c>
      <c r="H823" s="799">
        <f>IF(H$570&gt;=$C823,MIN(-(SUM($F823:G823)-$E823),($E823*(1-$D$572))*$D823),0)*H$568</f>
        <v>0</v>
      </c>
      <c r="I823" s="799">
        <f>IF(I$570&gt;=$C823,MIN(-(SUM($F823:H823)-$E823),($E823*(1-$D$572))*$D823),0)*I$568</f>
        <v>0</v>
      </c>
      <c r="J823" s="799">
        <f>IF(J$570&gt;=$C823,MIN(-(SUM($F823:I823)-$E823),($E823*(1-$D$572))*$D823),0)*J$568</f>
        <v>0</v>
      </c>
      <c r="K823" s="799">
        <f>IF(K$570&gt;=$C823,MIN(-(SUM($F823:J823)-$E823),($E823*(1-$D$572))*$D823),0)*K$568</f>
        <v>0</v>
      </c>
      <c r="L823" s="799">
        <f>IF(L$570&gt;=$C823,MIN(-(SUM($F823:K823)-$E823),($E823*(1-$D$572))*$D823),0)*L$568</f>
        <v>0</v>
      </c>
      <c r="M823" s="799">
        <f>IF(M$570&gt;=$C823,MIN(-(SUM($F823:L823)-$E823),($E823*(1-$D$572))*$D823),0)*M$568</f>
        <v>0</v>
      </c>
      <c r="N823" s="799">
        <f>IF(N$570&gt;=$C823,MIN(-(SUM($F823:M823)-$E823),($E823*(1-$D$572))*$D823),0)*N$568</f>
        <v>0</v>
      </c>
      <c r="O823" s="799">
        <f>IF(O$570&gt;=$C823,MIN(-(SUM($F823:N823)-$E823),($E823*(1-$D$572))*$D823),0)*O$568</f>
        <v>0</v>
      </c>
      <c r="P823" s="799">
        <f>IF(P$570&gt;=$C823,MIN(-(SUM($F823:O823)-$E823),($E823*(1-$D$572))*$D823),0)*P$568</f>
        <v>0</v>
      </c>
      <c r="Q823" s="799">
        <f>IF(Q$570&gt;=$C823,MIN(-(SUM($F823:P823)-$E823),($E823*(1-$D$572))*$D823),0)*Q$568</f>
        <v>0</v>
      </c>
      <c r="R823" s="799">
        <f>IF(R$570&gt;=$C823,MIN(-(SUM($F823:Q823)-$E823),($E823*(1-$D$572))*$D823),0)*R$568</f>
        <v>0</v>
      </c>
      <c r="S823" s="799">
        <f>IF(S$570&gt;=$C823,MIN(-(SUM($F823:R823)-$E823),($E823*(1-$D$572))*$D823),0)*S$568</f>
        <v>0</v>
      </c>
      <c r="T823" s="799">
        <f>IF(T$570&gt;=$C823,MIN(-(SUM($F823:S823)-$E823),($E823*(1-$D$572))*$D823),0)*T$568</f>
        <v>0</v>
      </c>
      <c r="U823" s="799">
        <f>IF(U$570&gt;=$C823,MIN(-(SUM($F823:T823)-$E823),($E823*(1-$D$572))*$D823),0)*U$568</f>
        <v>0</v>
      </c>
      <c r="V823" s="799">
        <f>IF(V$570&gt;=$C823,MIN(-(SUM($F823:U823)-$E823),($E823*(1-$D$572))*$D823),0)*V$568</f>
        <v>0</v>
      </c>
      <c r="W823" s="799">
        <f>IF(W$570&gt;=$C823,MIN(-(SUM($F823:V823)-$E823),($E823*(1-$D$572))*$D823),0)*W$568</f>
        <v>0</v>
      </c>
      <c r="X823" s="799">
        <f>IF(X$570&gt;=$C823,MIN(-(SUM($F823:W823)-$E823),($E823*(1-$D$572))*$D823),0)*X$568</f>
        <v>0</v>
      </c>
      <c r="Y823" s="799">
        <f>IF(Y$570&gt;=$C823,MIN(-(SUM($F823:X823)-$E823),($E823*(1-$D$572))*$D823),0)*Y$568</f>
        <v>0</v>
      </c>
      <c r="Z823" s="799">
        <f>IF(Z$570&gt;=$C823,MIN(-(SUM($F823:Y823)-$E823),($E823*(1-$D$572))*$D823),0)*Z$568</f>
        <v>0</v>
      </c>
      <c r="AA823" s="799">
        <f>IF(AA$570&gt;=$C823,MIN(-(SUM($F823:Z823)-$E823),($E823*(1-$D$572))*$D823),0)*AA$568</f>
        <v>0</v>
      </c>
      <c r="AB823" s="799">
        <f>IF(AB$570&gt;=$C823,MIN(-(SUM($F823:AA823)-$E823),($E823*(1-$D$572))*$D823),0)*AB$568</f>
        <v>0</v>
      </c>
      <c r="AC823" s="799">
        <f>IF(AC$570&gt;=$C823,MIN(-(SUM($F823:AB823)-$E823),($E823*(1-$D$572))*$D823),0)*AC$568</f>
        <v>0</v>
      </c>
      <c r="AD823" s="799">
        <f>IF(AD$570&gt;=$C823,MIN(-(SUM($F823:AC823)-$E823),($E823*(1-$D$572))*$D823),0)*AD$568</f>
        <v>0</v>
      </c>
      <c r="AE823" s="799">
        <f>IF(AE$570&gt;=$C823,MIN(-(SUM($F823:AD823)-$E823),($E823*(1-$D$572))*$D823),0)*AE$568</f>
        <v>0</v>
      </c>
      <c r="AF823" s="799">
        <f>IF(AF$570&gt;=$C823,MIN(-(SUM($F823:AE823)-$E823),($E823*(1-$D$572))*$D823),0)*AF$568</f>
        <v>0</v>
      </c>
      <c r="AG823" s="799">
        <f>IF(AG$570&gt;=$C823,MIN(-(SUM($F823:AF823)-$E823),($E823*(1-$D$572))*$D823),0)*AG$568</f>
        <v>0</v>
      </c>
      <c r="AH823" s="799">
        <f>IF(AH$570&gt;=$C823,MIN(-(SUM($F823:AG823)-$E823),($E823*(1-$D$572))*$D823),0)*AH$568</f>
        <v>0</v>
      </c>
      <c r="AI823" s="799">
        <f>IF(AI$570&gt;=$C823,MIN(-(SUM($F823:AH823)-$E823),($E823*(1-$D$572))*$D823),0)*AI$568</f>
        <v>0</v>
      </c>
      <c r="AJ823" s="799">
        <f>IF(AJ$570&gt;=$C823,MIN(-(SUM($F823:AI823)-$E823),($E823*(1-$D$572))*$D823),0)*AJ$568</f>
        <v>0</v>
      </c>
      <c r="AK823" s="799">
        <f>IF(AK$570&gt;=$C823,MIN(-(SUM($F823:AJ823)-$E823),($E823*(1-$D$572))*$D823),0)*AK$568</f>
        <v>0</v>
      </c>
      <c r="AL823" s="799">
        <f>IF(AL$570&gt;=$C823,MIN(-(SUM($F823:AK823)-$E823),($E823*(1-$D$572))*$D823),0)*AL$568</f>
        <v>0</v>
      </c>
      <c r="AM823" s="799">
        <f>IF(AM$570&gt;=$C823,MIN(-(SUM($F823:AL823)-$E823),($E823*(1-$D$572))*$D823),0)*AM$568</f>
        <v>0</v>
      </c>
      <c r="AN823" s="799">
        <f>IF(AN$570&gt;=$C823,MIN(-(SUM($F823:AM823)-$E823),($E823*(1-$D$572))*$D823),0)*AN$568</f>
        <v>0</v>
      </c>
    </row>
    <row r="824" spans="3:40" ht="16.5" outlineLevel="4">
      <c r="C824" s="787">
        <v>25</v>
      </c>
      <c r="D824" s="788">
        <f>Inputs!$D$265</f>
        <v>0.04</v>
      </c>
      <c r="E824" s="812">
        <v>17.495999999999999</v>
      </c>
      <c r="F824" s="710">
        <f>E824*D797</f>
        <v>0</v>
      </c>
      <c r="G824" s="799">
        <f>IF(G$570&gt;=$C824,MIN(-(SUM(F824:$F824)-$E824),($E824*(1-$D$572))*$D824),0)*G$568</f>
        <v>0</v>
      </c>
      <c r="H824" s="799">
        <f>IF(H$570&gt;=$C824,MIN(-(SUM($F824:G824)-$E824),($E824*(1-$D$572))*$D824),0)*H$568</f>
        <v>0</v>
      </c>
      <c r="I824" s="799">
        <f>IF(I$570&gt;=$C824,MIN(-(SUM($F824:H824)-$E824),($E824*(1-$D$572))*$D824),0)*I$568</f>
        <v>0</v>
      </c>
      <c r="J824" s="799">
        <f>IF(J$570&gt;=$C824,MIN(-(SUM($F824:I824)-$E824),($E824*(1-$D$572))*$D824),0)*J$568</f>
        <v>0</v>
      </c>
      <c r="K824" s="799">
        <f>IF(K$570&gt;=$C824,MIN(-(SUM($F824:J824)-$E824),($E824*(1-$D$572))*$D824),0)*K$568</f>
        <v>0</v>
      </c>
      <c r="L824" s="799">
        <f>IF(L$570&gt;=$C824,MIN(-(SUM($F824:K824)-$E824),($E824*(1-$D$572))*$D824),0)*L$568</f>
        <v>0</v>
      </c>
      <c r="M824" s="799">
        <f>IF(M$570&gt;=$C824,MIN(-(SUM($F824:L824)-$E824),($E824*(1-$D$572))*$D824),0)*M$568</f>
        <v>0</v>
      </c>
      <c r="N824" s="799">
        <f>IF(N$570&gt;=$C824,MIN(-(SUM($F824:M824)-$E824),($E824*(1-$D$572))*$D824),0)*N$568</f>
        <v>0</v>
      </c>
      <c r="O824" s="799">
        <f>IF(O$570&gt;=$C824,MIN(-(SUM($F824:N824)-$E824),($E824*(1-$D$572))*$D824),0)*O$568</f>
        <v>0</v>
      </c>
      <c r="P824" s="799">
        <f>IF(P$570&gt;=$C824,MIN(-(SUM($F824:O824)-$E824),($E824*(1-$D$572))*$D824),0)*P$568</f>
        <v>0</v>
      </c>
      <c r="Q824" s="799">
        <f>IF(Q$570&gt;=$C824,MIN(-(SUM($F824:P824)-$E824),($E824*(1-$D$572))*$D824),0)*Q$568</f>
        <v>0</v>
      </c>
      <c r="R824" s="799">
        <f>IF(R$570&gt;=$C824,MIN(-(SUM($F824:Q824)-$E824),($E824*(1-$D$572))*$D824),0)*R$568</f>
        <v>0</v>
      </c>
      <c r="S824" s="799">
        <f>IF(S$570&gt;=$C824,MIN(-(SUM($F824:R824)-$E824),($E824*(1-$D$572))*$D824),0)*S$568</f>
        <v>0</v>
      </c>
      <c r="T824" s="799">
        <f>IF(T$570&gt;=$C824,MIN(-(SUM($F824:S824)-$E824),($E824*(1-$D$572))*$D824),0)*T$568</f>
        <v>0</v>
      </c>
      <c r="U824" s="799">
        <f>IF(U$570&gt;=$C824,MIN(-(SUM($F824:T824)-$E824),($E824*(1-$D$572))*$D824),0)*U$568</f>
        <v>0</v>
      </c>
      <c r="V824" s="799">
        <f>IF(V$570&gt;=$C824,MIN(-(SUM($F824:U824)-$E824),($E824*(1-$D$572))*$D824),0)*V$568</f>
        <v>0</v>
      </c>
      <c r="W824" s="799">
        <f>IF(W$570&gt;=$C824,MIN(-(SUM($F824:V824)-$E824),($E824*(1-$D$572))*$D824),0)*W$568</f>
        <v>0</v>
      </c>
      <c r="X824" s="799">
        <f>IF(X$570&gt;=$C824,MIN(-(SUM($F824:W824)-$E824),($E824*(1-$D$572))*$D824),0)*X$568</f>
        <v>0</v>
      </c>
      <c r="Y824" s="799">
        <f>IF(Y$570&gt;=$C824,MIN(-(SUM($F824:X824)-$E824),($E824*(1-$D$572))*$D824),0)*Y$568</f>
        <v>0</v>
      </c>
      <c r="Z824" s="799">
        <f>IF(Z$570&gt;=$C824,MIN(-(SUM($F824:Y824)-$E824),($E824*(1-$D$572))*$D824),0)*Z$568</f>
        <v>0</v>
      </c>
      <c r="AA824" s="799">
        <f>IF(AA$570&gt;=$C824,MIN(-(SUM($F824:Z824)-$E824),($E824*(1-$D$572))*$D824),0)*AA$568</f>
        <v>0</v>
      </c>
      <c r="AB824" s="799">
        <f>IF(AB$570&gt;=$C824,MIN(-(SUM($F824:AA824)-$E824),($E824*(1-$D$572))*$D824),0)*AB$568</f>
        <v>0</v>
      </c>
      <c r="AC824" s="799">
        <f>IF(AC$570&gt;=$C824,MIN(-(SUM($F824:AB824)-$E824),($E824*(1-$D$572))*$D824),0)*AC$568</f>
        <v>0</v>
      </c>
      <c r="AD824" s="799">
        <f>IF(AD$570&gt;=$C824,MIN(-(SUM($F824:AC824)-$E824),($E824*(1-$D$572))*$D824),0)*AD$568</f>
        <v>0</v>
      </c>
      <c r="AE824" s="799">
        <f>IF(AE$570&gt;=$C824,MIN(-(SUM($F824:AD824)-$E824),($E824*(1-$D$572))*$D824),0)*AE$568</f>
        <v>0.69983999999999991</v>
      </c>
      <c r="AF824" s="799">
        <f>IF(AF$570&gt;=$C824,MIN(-(SUM($F824:AE824)-$E824),($E824*(1-$D$572))*$D824),0)*AF$568</f>
        <v>0.69983999999999991</v>
      </c>
      <c r="AG824" s="799">
        <f>IF(AG$570&gt;=$C824,MIN(-(SUM($F824:AF824)-$E824),($E824*(1-$D$572))*$D824),0)*AG$568</f>
        <v>0.69983999999999991</v>
      </c>
      <c r="AH824" s="799">
        <f>IF(AH$570&gt;=$C824,MIN(-(SUM($F824:AG824)-$E824),($E824*(1-$D$572))*$D824),0)*AH$568</f>
        <v>0.69983999999999991</v>
      </c>
      <c r="AI824" s="799">
        <f>IF(AI$570&gt;=$C824,MIN(-(SUM($F824:AH824)-$E824),($E824*(1-$D$572))*$D824),0)*AI$568</f>
        <v>0.69983999999999991</v>
      </c>
      <c r="AJ824" s="799">
        <f>IF(AJ$570&gt;=$C824,MIN(-(SUM($F824:AI824)-$E824),($E824*(1-$D$572))*$D824),0)*AJ$568</f>
        <v>0.69983999999999991</v>
      </c>
      <c r="AK824" s="799">
        <f>IF(AK$570&gt;=$C824,MIN(-(SUM($F824:AJ824)-$E824),($E824*(1-$D$572))*$D824),0)*AK$568</f>
        <v>0</v>
      </c>
      <c r="AL824" s="799">
        <f>IF(AL$570&gt;=$C824,MIN(-(SUM($F824:AK824)-$E824),($E824*(1-$D$572))*$D824),0)*AL$568</f>
        <v>0</v>
      </c>
      <c r="AM824" s="799">
        <f>IF(AM$570&gt;=$C824,MIN(-(SUM($F824:AL824)-$E824),($E824*(1-$D$572))*$D824),0)*AM$568</f>
        <v>0</v>
      </c>
      <c r="AN824" s="799">
        <f>IF(AN$570&gt;=$C824,MIN(-(SUM($F824:AM824)-$E824),($E824*(1-$D$572))*$D824),0)*AN$568</f>
        <v>0</v>
      </c>
    </row>
    <row r="825" spans="3:40" ht="16.5" outlineLevel="4">
      <c r="C825" s="787">
        <v>26</v>
      </c>
      <c r="D825" s="788">
        <f>Inputs!$D$265</f>
        <v>0.04</v>
      </c>
      <c r="E825" s="812">
        <v>53.056530000000002</v>
      </c>
      <c r="F825" s="710">
        <f>E825*D797</f>
        <v>0</v>
      </c>
      <c r="G825" s="799">
        <f>IF(G$570&gt;=$C825,MIN(-(SUM(F825:$F825)-$E825),($E825*(1-$D$572))*$D825),0)*G$568</f>
        <v>0</v>
      </c>
      <c r="H825" s="799">
        <f>IF(H$570&gt;=$C825,MIN(-(SUM($F825:G825)-$E825),($E825*(1-$D$572))*$D825),0)*H$568</f>
        <v>0</v>
      </c>
      <c r="I825" s="799">
        <f>IF(I$570&gt;=$C825,MIN(-(SUM($F825:H825)-$E825),($E825*(1-$D$572))*$D825),0)*I$568</f>
        <v>0</v>
      </c>
      <c r="J825" s="799">
        <f>IF(J$570&gt;=$C825,MIN(-(SUM($F825:I825)-$E825),($E825*(1-$D$572))*$D825),0)*J$568</f>
        <v>0</v>
      </c>
      <c r="K825" s="799">
        <f>IF(K$570&gt;=$C825,MIN(-(SUM($F825:J825)-$E825),($E825*(1-$D$572))*$D825),0)*K$568</f>
        <v>0</v>
      </c>
      <c r="L825" s="799">
        <f>IF(L$570&gt;=$C825,MIN(-(SUM($F825:K825)-$E825),($E825*(1-$D$572))*$D825),0)*L$568</f>
        <v>0</v>
      </c>
      <c r="M825" s="799">
        <f>IF(M$570&gt;=$C825,MIN(-(SUM($F825:L825)-$E825),($E825*(1-$D$572))*$D825),0)*M$568</f>
        <v>0</v>
      </c>
      <c r="N825" s="799">
        <f>IF(N$570&gt;=$C825,MIN(-(SUM($F825:M825)-$E825),($E825*(1-$D$572))*$D825),0)*N$568</f>
        <v>0</v>
      </c>
      <c r="O825" s="799">
        <f>IF(O$570&gt;=$C825,MIN(-(SUM($F825:N825)-$E825),($E825*(1-$D$572))*$D825),0)*O$568</f>
        <v>0</v>
      </c>
      <c r="P825" s="799">
        <f>IF(P$570&gt;=$C825,MIN(-(SUM($F825:O825)-$E825),($E825*(1-$D$572))*$D825),0)*P$568</f>
        <v>0</v>
      </c>
      <c r="Q825" s="799">
        <f>IF(Q$570&gt;=$C825,MIN(-(SUM($F825:P825)-$E825),($E825*(1-$D$572))*$D825),0)*Q$568</f>
        <v>0</v>
      </c>
      <c r="R825" s="799">
        <f>IF(R$570&gt;=$C825,MIN(-(SUM($F825:Q825)-$E825),($E825*(1-$D$572))*$D825),0)*R$568</f>
        <v>0</v>
      </c>
      <c r="S825" s="799">
        <f>IF(S$570&gt;=$C825,MIN(-(SUM($F825:R825)-$E825),($E825*(1-$D$572))*$D825),0)*S$568</f>
        <v>0</v>
      </c>
      <c r="T825" s="799">
        <f>IF(T$570&gt;=$C825,MIN(-(SUM($F825:S825)-$E825),($E825*(1-$D$572))*$D825),0)*T$568</f>
        <v>0</v>
      </c>
      <c r="U825" s="799">
        <f>IF(U$570&gt;=$C825,MIN(-(SUM($F825:T825)-$E825),($E825*(1-$D$572))*$D825),0)*U$568</f>
        <v>0</v>
      </c>
      <c r="V825" s="799">
        <f>IF(V$570&gt;=$C825,MIN(-(SUM($F825:U825)-$E825),($E825*(1-$D$572))*$D825),0)*V$568</f>
        <v>0</v>
      </c>
      <c r="W825" s="799">
        <f>IF(W$570&gt;=$C825,MIN(-(SUM($F825:V825)-$E825),($E825*(1-$D$572))*$D825),0)*W$568</f>
        <v>0</v>
      </c>
      <c r="X825" s="799">
        <f>IF(X$570&gt;=$C825,MIN(-(SUM($F825:W825)-$E825),($E825*(1-$D$572))*$D825),0)*X$568</f>
        <v>0</v>
      </c>
      <c r="Y825" s="799">
        <f>IF(Y$570&gt;=$C825,MIN(-(SUM($F825:X825)-$E825),($E825*(1-$D$572))*$D825),0)*Y$568</f>
        <v>0</v>
      </c>
      <c r="Z825" s="799">
        <f>IF(Z$570&gt;=$C825,MIN(-(SUM($F825:Y825)-$E825),($E825*(1-$D$572))*$D825),0)*Z$568</f>
        <v>0</v>
      </c>
      <c r="AA825" s="799">
        <f>IF(AA$570&gt;=$C825,MIN(-(SUM($F825:Z825)-$E825),($E825*(1-$D$572))*$D825),0)*AA$568</f>
        <v>0</v>
      </c>
      <c r="AB825" s="799">
        <f>IF(AB$570&gt;=$C825,MIN(-(SUM($F825:AA825)-$E825),($E825*(1-$D$572))*$D825),0)*AB$568</f>
        <v>0</v>
      </c>
      <c r="AC825" s="799">
        <f>IF(AC$570&gt;=$C825,MIN(-(SUM($F825:AB825)-$E825),($E825*(1-$D$572))*$D825),0)*AC$568</f>
        <v>0</v>
      </c>
      <c r="AD825" s="799">
        <f>IF(AD$570&gt;=$C825,MIN(-(SUM($F825:AC825)-$E825),($E825*(1-$D$572))*$D825),0)*AD$568</f>
        <v>0</v>
      </c>
      <c r="AE825" s="799">
        <f>IF(AE$570&gt;=$C825,MIN(-(SUM($F825:AD825)-$E825),($E825*(1-$D$572))*$D825),0)*AE$568</f>
        <v>0</v>
      </c>
      <c r="AF825" s="799">
        <f>IF(AF$570&gt;=$C825,MIN(-(SUM($F825:AE825)-$E825),($E825*(1-$D$572))*$D825),0)*AF$568</f>
        <v>2.1222612000000001</v>
      </c>
      <c r="AG825" s="799">
        <f>IF(AG$570&gt;=$C825,MIN(-(SUM($F825:AF825)-$E825),($E825*(1-$D$572))*$D825),0)*AG$568</f>
        <v>2.1222612000000001</v>
      </c>
      <c r="AH825" s="799">
        <f>IF(AH$570&gt;=$C825,MIN(-(SUM($F825:AG825)-$E825),($E825*(1-$D$572))*$D825),0)*AH$568</f>
        <v>2.1222612000000001</v>
      </c>
      <c r="AI825" s="799">
        <f>IF(AI$570&gt;=$C825,MIN(-(SUM($F825:AH825)-$E825),($E825*(1-$D$572))*$D825),0)*AI$568</f>
        <v>2.1222612000000001</v>
      </c>
      <c r="AJ825" s="799">
        <f>IF(AJ$570&gt;=$C825,MIN(-(SUM($F825:AI825)-$E825),($E825*(1-$D$572))*$D825),0)*AJ$568</f>
        <v>2.1222612000000001</v>
      </c>
      <c r="AK825" s="799">
        <f>IF(AK$570&gt;=$C825,MIN(-(SUM($F825:AJ825)-$E825),($E825*(1-$D$572))*$D825),0)*AK$568</f>
        <v>0</v>
      </c>
      <c r="AL825" s="799">
        <f>IF(AL$570&gt;=$C825,MIN(-(SUM($F825:AK825)-$E825),($E825*(1-$D$572))*$D825),0)*AL$568</f>
        <v>0</v>
      </c>
      <c r="AM825" s="799">
        <f>IF(AM$570&gt;=$C825,MIN(-(SUM($F825:AL825)-$E825),($E825*(1-$D$572))*$D825),0)*AM$568</f>
        <v>0</v>
      </c>
      <c r="AN825" s="799">
        <f>IF(AN$570&gt;=$C825,MIN(-(SUM($F825:AM825)-$E825),($E825*(1-$D$572))*$D825),0)*AN$568</f>
        <v>0</v>
      </c>
    </row>
    <row r="826" spans="3:40" ht="16.5" outlineLevel="4">
      <c r="C826" s="787">
        <v>27</v>
      </c>
      <c r="D826" s="788">
        <f>Inputs!$D$265</f>
        <v>0.04</v>
      </c>
      <c r="E826" s="812">
        <v>0</v>
      </c>
      <c r="F826" s="710">
        <f>E826*D797</f>
        <v>0</v>
      </c>
      <c r="G826" s="799">
        <f>IF(G$570&gt;=$C826,MIN(-(SUM(F826:$F826)-$E826),($E826*(1-$D$572))*$D826),0)*G$568</f>
        <v>0</v>
      </c>
      <c r="H826" s="799">
        <f>IF(H$570&gt;=$C826,MIN(-(SUM($F826:G826)-$E826),($E826*(1-$D$572))*$D826),0)*H$568</f>
        <v>0</v>
      </c>
      <c r="I826" s="799">
        <f>IF(I$570&gt;=$C826,MIN(-(SUM($F826:H826)-$E826),($E826*(1-$D$572))*$D826),0)*I$568</f>
        <v>0</v>
      </c>
      <c r="J826" s="799">
        <f>IF(J$570&gt;=$C826,MIN(-(SUM($F826:I826)-$E826),($E826*(1-$D$572))*$D826),0)*J$568</f>
        <v>0</v>
      </c>
      <c r="K826" s="799">
        <f>IF(K$570&gt;=$C826,MIN(-(SUM($F826:J826)-$E826),($E826*(1-$D$572))*$D826),0)*K$568</f>
        <v>0</v>
      </c>
      <c r="L826" s="799">
        <f>IF(L$570&gt;=$C826,MIN(-(SUM($F826:K826)-$E826),($E826*(1-$D$572))*$D826),0)*L$568</f>
        <v>0</v>
      </c>
      <c r="M826" s="799">
        <f>IF(M$570&gt;=$C826,MIN(-(SUM($F826:L826)-$E826),($E826*(1-$D$572))*$D826),0)*M$568</f>
        <v>0</v>
      </c>
      <c r="N826" s="799">
        <f>IF(N$570&gt;=$C826,MIN(-(SUM($F826:M826)-$E826),($E826*(1-$D$572))*$D826),0)*N$568</f>
        <v>0</v>
      </c>
      <c r="O826" s="799">
        <f>IF(O$570&gt;=$C826,MIN(-(SUM($F826:N826)-$E826),($E826*(1-$D$572))*$D826),0)*O$568</f>
        <v>0</v>
      </c>
      <c r="P826" s="799">
        <f>IF(P$570&gt;=$C826,MIN(-(SUM($F826:O826)-$E826),($E826*(1-$D$572))*$D826),0)*P$568</f>
        <v>0</v>
      </c>
      <c r="Q826" s="799">
        <f>IF(Q$570&gt;=$C826,MIN(-(SUM($F826:P826)-$E826),($E826*(1-$D$572))*$D826),0)*Q$568</f>
        <v>0</v>
      </c>
      <c r="R826" s="799">
        <f>IF(R$570&gt;=$C826,MIN(-(SUM($F826:Q826)-$E826),($E826*(1-$D$572))*$D826),0)*R$568</f>
        <v>0</v>
      </c>
      <c r="S826" s="799">
        <f>IF(S$570&gt;=$C826,MIN(-(SUM($F826:R826)-$E826),($E826*(1-$D$572))*$D826),0)*S$568</f>
        <v>0</v>
      </c>
      <c r="T826" s="799">
        <f>IF(T$570&gt;=$C826,MIN(-(SUM($F826:S826)-$E826),($E826*(1-$D$572))*$D826),0)*T$568</f>
        <v>0</v>
      </c>
      <c r="U826" s="799">
        <f>IF(U$570&gt;=$C826,MIN(-(SUM($F826:T826)-$E826),($E826*(1-$D$572))*$D826),0)*U$568</f>
        <v>0</v>
      </c>
      <c r="V826" s="799">
        <f>IF(V$570&gt;=$C826,MIN(-(SUM($F826:U826)-$E826),($E826*(1-$D$572))*$D826),0)*V$568</f>
        <v>0</v>
      </c>
      <c r="W826" s="799">
        <f>IF(W$570&gt;=$C826,MIN(-(SUM($F826:V826)-$E826),($E826*(1-$D$572))*$D826),0)*W$568</f>
        <v>0</v>
      </c>
      <c r="X826" s="799">
        <f>IF(X$570&gt;=$C826,MIN(-(SUM($F826:W826)-$E826),($E826*(1-$D$572))*$D826),0)*X$568</f>
        <v>0</v>
      </c>
      <c r="Y826" s="799">
        <f>IF(Y$570&gt;=$C826,MIN(-(SUM($F826:X826)-$E826),($E826*(1-$D$572))*$D826),0)*Y$568</f>
        <v>0</v>
      </c>
      <c r="Z826" s="799">
        <f>IF(Z$570&gt;=$C826,MIN(-(SUM($F826:Y826)-$E826),($E826*(1-$D$572))*$D826),0)*Z$568</f>
        <v>0</v>
      </c>
      <c r="AA826" s="799">
        <f>IF(AA$570&gt;=$C826,MIN(-(SUM($F826:Z826)-$E826),($E826*(1-$D$572))*$D826),0)*AA$568</f>
        <v>0</v>
      </c>
      <c r="AB826" s="799">
        <f>IF(AB$570&gt;=$C826,MIN(-(SUM($F826:AA826)-$E826),($E826*(1-$D$572))*$D826),0)*AB$568</f>
        <v>0</v>
      </c>
      <c r="AC826" s="799">
        <f>IF(AC$570&gt;=$C826,MIN(-(SUM($F826:AB826)-$E826),($E826*(1-$D$572))*$D826),0)*AC$568</f>
        <v>0</v>
      </c>
      <c r="AD826" s="799">
        <f>IF(AD$570&gt;=$C826,MIN(-(SUM($F826:AC826)-$E826),($E826*(1-$D$572))*$D826),0)*AD$568</f>
        <v>0</v>
      </c>
      <c r="AE826" s="799">
        <f>IF(AE$570&gt;=$C826,MIN(-(SUM($F826:AD826)-$E826),($E826*(1-$D$572))*$D826),0)*AE$568</f>
        <v>0</v>
      </c>
      <c r="AF826" s="799">
        <f>IF(AF$570&gt;=$C826,MIN(-(SUM($F826:AE826)-$E826),($E826*(1-$D$572))*$D826),0)*AF$568</f>
        <v>0</v>
      </c>
      <c r="AG826" s="799">
        <f>IF(AG$570&gt;=$C826,MIN(-(SUM($F826:AF826)-$E826),($E826*(1-$D$572))*$D826),0)*AG$568</f>
        <v>0</v>
      </c>
      <c r="AH826" s="799">
        <f>IF(AH$570&gt;=$C826,MIN(-(SUM($F826:AG826)-$E826),($E826*(1-$D$572))*$D826),0)*AH$568</f>
        <v>0</v>
      </c>
      <c r="AI826" s="799">
        <f>IF(AI$570&gt;=$C826,MIN(-(SUM($F826:AH826)-$E826),($E826*(1-$D$572))*$D826),0)*AI$568</f>
        <v>0</v>
      </c>
      <c r="AJ826" s="799">
        <f>IF(AJ$570&gt;=$C826,MIN(-(SUM($F826:AI826)-$E826),($E826*(1-$D$572))*$D826),0)*AJ$568</f>
        <v>0</v>
      </c>
      <c r="AK826" s="799">
        <f>IF(AK$570&gt;=$C826,MIN(-(SUM($F826:AJ826)-$E826),($E826*(1-$D$572))*$D826),0)*AK$568</f>
        <v>0</v>
      </c>
      <c r="AL826" s="799">
        <f>IF(AL$570&gt;=$C826,MIN(-(SUM($F826:AK826)-$E826),($E826*(1-$D$572))*$D826),0)*AL$568</f>
        <v>0</v>
      </c>
      <c r="AM826" s="799">
        <f>IF(AM$570&gt;=$C826,MIN(-(SUM($F826:AL826)-$E826),($E826*(1-$D$572))*$D826),0)*AM$568</f>
        <v>0</v>
      </c>
      <c r="AN826" s="799">
        <f>IF(AN$570&gt;=$C826,MIN(-(SUM($F826:AM826)-$E826),($E826*(1-$D$572))*$D826),0)*AN$568</f>
        <v>0</v>
      </c>
    </row>
    <row r="827" spans="3:40" ht="16.5" outlineLevel="4">
      <c r="C827" s="787">
        <v>28</v>
      </c>
      <c r="D827" s="788">
        <f>Inputs!$D$265</f>
        <v>0.04</v>
      </c>
      <c r="E827" s="812">
        <v>17.495999999999999</v>
      </c>
      <c r="F827" s="710">
        <f>E827*D797</f>
        <v>0</v>
      </c>
      <c r="G827" s="799">
        <f>IF(G$570&gt;=$C827,MIN(-(SUM(F827:$F827)-$E827),($E827*(1-$D$572))*$D827),0)*G$568</f>
        <v>0</v>
      </c>
      <c r="H827" s="799">
        <f>IF(H$570&gt;=$C827,MIN(-(SUM($F827:G827)-$E827),($E827*(1-$D$572))*$D827),0)*H$568</f>
        <v>0</v>
      </c>
      <c r="I827" s="799">
        <f>IF(I$570&gt;=$C827,MIN(-(SUM($F827:H827)-$E827),($E827*(1-$D$572))*$D827),0)*I$568</f>
        <v>0</v>
      </c>
      <c r="J827" s="799">
        <f>IF(J$570&gt;=$C827,MIN(-(SUM($F827:I827)-$E827),($E827*(1-$D$572))*$D827),0)*J$568</f>
        <v>0</v>
      </c>
      <c r="K827" s="799">
        <f>IF(K$570&gt;=$C827,MIN(-(SUM($F827:J827)-$E827),($E827*(1-$D$572))*$D827),0)*K$568</f>
        <v>0</v>
      </c>
      <c r="L827" s="799">
        <f>IF(L$570&gt;=$C827,MIN(-(SUM($F827:K827)-$E827),($E827*(1-$D$572))*$D827),0)*L$568</f>
        <v>0</v>
      </c>
      <c r="M827" s="799">
        <f>IF(M$570&gt;=$C827,MIN(-(SUM($F827:L827)-$E827),($E827*(1-$D$572))*$D827),0)*M$568</f>
        <v>0</v>
      </c>
      <c r="N827" s="799">
        <f>IF(N$570&gt;=$C827,MIN(-(SUM($F827:M827)-$E827),($E827*(1-$D$572))*$D827),0)*N$568</f>
        <v>0</v>
      </c>
      <c r="O827" s="799">
        <f>IF(O$570&gt;=$C827,MIN(-(SUM($F827:N827)-$E827),($E827*(1-$D$572))*$D827),0)*O$568</f>
        <v>0</v>
      </c>
      <c r="P827" s="799">
        <f>IF(P$570&gt;=$C827,MIN(-(SUM($F827:O827)-$E827),($E827*(1-$D$572))*$D827),0)*P$568</f>
        <v>0</v>
      </c>
      <c r="Q827" s="799">
        <f>IF(Q$570&gt;=$C827,MIN(-(SUM($F827:P827)-$E827),($E827*(1-$D$572))*$D827),0)*Q$568</f>
        <v>0</v>
      </c>
      <c r="R827" s="799">
        <f>IF(R$570&gt;=$C827,MIN(-(SUM($F827:Q827)-$E827),($E827*(1-$D$572))*$D827),0)*R$568</f>
        <v>0</v>
      </c>
      <c r="S827" s="799">
        <f>IF(S$570&gt;=$C827,MIN(-(SUM($F827:R827)-$E827),($E827*(1-$D$572))*$D827),0)*S$568</f>
        <v>0</v>
      </c>
      <c r="T827" s="799">
        <f>IF(T$570&gt;=$C827,MIN(-(SUM($F827:S827)-$E827),($E827*(1-$D$572))*$D827),0)*T$568</f>
        <v>0</v>
      </c>
      <c r="U827" s="799">
        <f>IF(U$570&gt;=$C827,MIN(-(SUM($F827:T827)-$E827),($E827*(1-$D$572))*$D827),0)*U$568</f>
        <v>0</v>
      </c>
      <c r="V827" s="799">
        <f>IF(V$570&gt;=$C827,MIN(-(SUM($F827:U827)-$E827),($E827*(1-$D$572))*$D827),0)*V$568</f>
        <v>0</v>
      </c>
      <c r="W827" s="799">
        <f>IF(W$570&gt;=$C827,MIN(-(SUM($F827:V827)-$E827),($E827*(1-$D$572))*$D827),0)*W$568</f>
        <v>0</v>
      </c>
      <c r="X827" s="799">
        <f>IF(X$570&gt;=$C827,MIN(-(SUM($F827:W827)-$E827),($E827*(1-$D$572))*$D827),0)*X$568</f>
        <v>0</v>
      </c>
      <c r="Y827" s="799">
        <f>IF(Y$570&gt;=$C827,MIN(-(SUM($F827:X827)-$E827),($E827*(1-$D$572))*$D827),0)*Y$568</f>
        <v>0</v>
      </c>
      <c r="Z827" s="799">
        <f>IF(Z$570&gt;=$C827,MIN(-(SUM($F827:Y827)-$E827),($E827*(1-$D$572))*$D827),0)*Z$568</f>
        <v>0</v>
      </c>
      <c r="AA827" s="799">
        <f>IF(AA$570&gt;=$C827,MIN(-(SUM($F827:Z827)-$E827),($E827*(1-$D$572))*$D827),0)*AA$568</f>
        <v>0</v>
      </c>
      <c r="AB827" s="799">
        <f>IF(AB$570&gt;=$C827,MIN(-(SUM($F827:AA827)-$E827),($E827*(1-$D$572))*$D827),0)*AB$568</f>
        <v>0</v>
      </c>
      <c r="AC827" s="799">
        <f>IF(AC$570&gt;=$C827,MIN(-(SUM($F827:AB827)-$E827),($E827*(1-$D$572))*$D827),0)*AC$568</f>
        <v>0</v>
      </c>
      <c r="AD827" s="799">
        <f>IF(AD$570&gt;=$C827,MIN(-(SUM($F827:AC827)-$E827),($E827*(1-$D$572))*$D827),0)*AD$568</f>
        <v>0</v>
      </c>
      <c r="AE827" s="799">
        <f>IF(AE$570&gt;=$C827,MIN(-(SUM($F827:AD827)-$E827),($E827*(1-$D$572))*$D827),0)*AE$568</f>
        <v>0</v>
      </c>
      <c r="AF827" s="799">
        <f>IF(AF$570&gt;=$C827,MIN(-(SUM($F827:AE827)-$E827),($E827*(1-$D$572))*$D827),0)*AF$568</f>
        <v>0</v>
      </c>
      <c r="AG827" s="799">
        <f>IF(AG$570&gt;=$C827,MIN(-(SUM($F827:AF827)-$E827),($E827*(1-$D$572))*$D827),0)*AG$568</f>
        <v>0</v>
      </c>
      <c r="AH827" s="799">
        <f>IF(AH$570&gt;=$C827,MIN(-(SUM($F827:AG827)-$E827),($E827*(1-$D$572))*$D827),0)*AH$568</f>
        <v>0.69983999999999991</v>
      </c>
      <c r="AI827" s="799">
        <f>IF(AI$570&gt;=$C827,MIN(-(SUM($F827:AH827)-$E827),($E827*(1-$D$572))*$D827),0)*AI$568</f>
        <v>0.69983999999999991</v>
      </c>
      <c r="AJ827" s="799">
        <f>IF(AJ$570&gt;=$C827,MIN(-(SUM($F827:AI827)-$E827),($E827*(1-$D$572))*$D827),0)*AJ$568</f>
        <v>0.69983999999999991</v>
      </c>
      <c r="AK827" s="799">
        <f>IF(AK$570&gt;=$C827,MIN(-(SUM($F827:AJ827)-$E827),($E827*(1-$D$572))*$D827),0)*AK$568</f>
        <v>0</v>
      </c>
      <c r="AL827" s="799">
        <f>IF(AL$570&gt;=$C827,MIN(-(SUM($F827:AK827)-$E827),($E827*(1-$D$572))*$D827),0)*AL$568</f>
        <v>0</v>
      </c>
      <c r="AM827" s="799">
        <f>IF(AM$570&gt;=$C827,MIN(-(SUM($F827:AL827)-$E827),($E827*(1-$D$572))*$D827),0)*AM$568</f>
        <v>0</v>
      </c>
      <c r="AN827" s="799">
        <f>IF(AN$570&gt;=$C827,MIN(-(SUM($F827:AM827)-$E827),($E827*(1-$D$572))*$D827),0)*AN$568</f>
        <v>0</v>
      </c>
    </row>
    <row r="828" spans="3:40" ht="16.5" outlineLevel="4">
      <c r="C828" s="787">
        <v>29</v>
      </c>
      <c r="D828" s="788">
        <f>Inputs!$D$265</f>
        <v>0.04</v>
      </c>
      <c r="E828" s="812">
        <v>0</v>
      </c>
      <c r="F828" s="710">
        <f>E828*D797</f>
        <v>0</v>
      </c>
      <c r="G828" s="799">
        <f>IF(G$570&gt;=$C828,MIN(-(SUM(F828:$F828)-$E828),($E828*(1-$D$572))*$D828),0)*G$568</f>
        <v>0</v>
      </c>
      <c r="H828" s="799">
        <f>IF(H$570&gt;=$C828,MIN(-(SUM($F828:G828)-$E828),($E828*(1-$D$572))*$D828),0)*H$568</f>
        <v>0</v>
      </c>
      <c r="I828" s="799">
        <f>IF(I$570&gt;=$C828,MIN(-(SUM($F828:H828)-$E828),($E828*(1-$D$572))*$D828),0)*I$568</f>
        <v>0</v>
      </c>
      <c r="J828" s="799">
        <f>IF(J$570&gt;=$C828,MIN(-(SUM($F828:I828)-$E828),($E828*(1-$D$572))*$D828),0)*J$568</f>
        <v>0</v>
      </c>
      <c r="K828" s="799">
        <f>IF(K$570&gt;=$C828,MIN(-(SUM($F828:J828)-$E828),($E828*(1-$D$572))*$D828),0)*K$568</f>
        <v>0</v>
      </c>
      <c r="L828" s="799">
        <f>IF(L$570&gt;=$C828,MIN(-(SUM($F828:K828)-$E828),($E828*(1-$D$572))*$D828),0)*L$568</f>
        <v>0</v>
      </c>
      <c r="M828" s="799">
        <f>IF(M$570&gt;=$C828,MIN(-(SUM($F828:L828)-$E828),($E828*(1-$D$572))*$D828),0)*M$568</f>
        <v>0</v>
      </c>
      <c r="N828" s="799">
        <f>IF(N$570&gt;=$C828,MIN(-(SUM($F828:M828)-$E828),($E828*(1-$D$572))*$D828),0)*N$568</f>
        <v>0</v>
      </c>
      <c r="O828" s="799">
        <f>IF(O$570&gt;=$C828,MIN(-(SUM($F828:N828)-$E828),($E828*(1-$D$572))*$D828),0)*O$568</f>
        <v>0</v>
      </c>
      <c r="P828" s="799">
        <f>IF(P$570&gt;=$C828,MIN(-(SUM($F828:O828)-$E828),($E828*(1-$D$572))*$D828),0)*P$568</f>
        <v>0</v>
      </c>
      <c r="Q828" s="799">
        <f>IF(Q$570&gt;=$C828,MIN(-(SUM($F828:P828)-$E828),($E828*(1-$D$572))*$D828),0)*Q$568</f>
        <v>0</v>
      </c>
      <c r="R828" s="799">
        <f>IF(R$570&gt;=$C828,MIN(-(SUM($F828:Q828)-$E828),($E828*(1-$D$572))*$D828),0)*R$568</f>
        <v>0</v>
      </c>
      <c r="S828" s="799">
        <f>IF(S$570&gt;=$C828,MIN(-(SUM($F828:R828)-$E828),($E828*(1-$D$572))*$D828),0)*S$568</f>
        <v>0</v>
      </c>
      <c r="T828" s="799">
        <f>IF(T$570&gt;=$C828,MIN(-(SUM($F828:S828)-$E828),($E828*(1-$D$572))*$D828),0)*T$568</f>
        <v>0</v>
      </c>
      <c r="U828" s="799">
        <f>IF(U$570&gt;=$C828,MIN(-(SUM($F828:T828)-$E828),($E828*(1-$D$572))*$D828),0)*U$568</f>
        <v>0</v>
      </c>
      <c r="V828" s="799">
        <f>IF(V$570&gt;=$C828,MIN(-(SUM($F828:U828)-$E828),($E828*(1-$D$572))*$D828),0)*V$568</f>
        <v>0</v>
      </c>
      <c r="W828" s="799">
        <f>IF(W$570&gt;=$C828,MIN(-(SUM($F828:V828)-$E828),($E828*(1-$D$572))*$D828),0)*W$568</f>
        <v>0</v>
      </c>
      <c r="X828" s="799">
        <f>IF(X$570&gt;=$C828,MIN(-(SUM($F828:W828)-$E828),($E828*(1-$D$572))*$D828),0)*X$568</f>
        <v>0</v>
      </c>
      <c r="Y828" s="799">
        <f>IF(Y$570&gt;=$C828,MIN(-(SUM($F828:X828)-$E828),($E828*(1-$D$572))*$D828),0)*Y$568</f>
        <v>0</v>
      </c>
      <c r="Z828" s="799">
        <f>IF(Z$570&gt;=$C828,MIN(-(SUM($F828:Y828)-$E828),($E828*(1-$D$572))*$D828),0)*Z$568</f>
        <v>0</v>
      </c>
      <c r="AA828" s="799">
        <f>IF(AA$570&gt;=$C828,MIN(-(SUM($F828:Z828)-$E828),($E828*(1-$D$572))*$D828),0)*AA$568</f>
        <v>0</v>
      </c>
      <c r="AB828" s="799">
        <f>IF(AB$570&gt;=$C828,MIN(-(SUM($F828:AA828)-$E828),($E828*(1-$D$572))*$D828),0)*AB$568</f>
        <v>0</v>
      </c>
      <c r="AC828" s="799">
        <f>IF(AC$570&gt;=$C828,MIN(-(SUM($F828:AB828)-$E828),($E828*(1-$D$572))*$D828),0)*AC$568</f>
        <v>0</v>
      </c>
      <c r="AD828" s="799">
        <f>IF(AD$570&gt;=$C828,MIN(-(SUM($F828:AC828)-$E828),($E828*(1-$D$572))*$D828),0)*AD$568</f>
        <v>0</v>
      </c>
      <c r="AE828" s="799">
        <f>IF(AE$570&gt;=$C828,MIN(-(SUM($F828:AD828)-$E828),($E828*(1-$D$572))*$D828),0)*AE$568</f>
        <v>0</v>
      </c>
      <c r="AF828" s="799">
        <f>IF(AF$570&gt;=$C828,MIN(-(SUM($F828:AE828)-$E828),($E828*(1-$D$572))*$D828),0)*AF$568</f>
        <v>0</v>
      </c>
      <c r="AG828" s="799">
        <f>IF(AG$570&gt;=$C828,MIN(-(SUM($F828:AF828)-$E828),($E828*(1-$D$572))*$D828),0)*AG$568</f>
        <v>0</v>
      </c>
      <c r="AH828" s="799">
        <f>IF(AH$570&gt;=$C828,MIN(-(SUM($F828:AG828)-$E828),($E828*(1-$D$572))*$D828),0)*AH$568</f>
        <v>0</v>
      </c>
      <c r="AI828" s="799">
        <f>IF(AI$570&gt;=$C828,MIN(-(SUM($F828:AH828)-$E828),($E828*(1-$D$572))*$D828),0)*AI$568</f>
        <v>0</v>
      </c>
      <c r="AJ828" s="799">
        <f>IF(AJ$570&gt;=$C828,MIN(-(SUM($F828:AI828)-$E828),($E828*(1-$D$572))*$D828),0)*AJ$568</f>
        <v>0</v>
      </c>
      <c r="AK828" s="799">
        <f>IF(AK$570&gt;=$C828,MIN(-(SUM($F828:AJ828)-$E828),($E828*(1-$D$572))*$D828),0)*AK$568</f>
        <v>0</v>
      </c>
      <c r="AL828" s="799">
        <f>IF(AL$570&gt;=$C828,MIN(-(SUM($F828:AK828)-$E828),($E828*(1-$D$572))*$D828),0)*AL$568</f>
        <v>0</v>
      </c>
      <c r="AM828" s="799">
        <f>IF(AM$570&gt;=$C828,MIN(-(SUM($F828:AL828)-$E828),($E828*(1-$D$572))*$D828),0)*AM$568</f>
        <v>0</v>
      </c>
      <c r="AN828" s="799">
        <f>IF(AN$570&gt;=$C828,MIN(-(SUM($F828:AM828)-$E828),($E828*(1-$D$572))*$D828),0)*AN$568</f>
        <v>0</v>
      </c>
    </row>
    <row r="829" spans="3:40" ht="16.5" outlineLevel="4">
      <c r="C829" s="787">
        <v>30</v>
      </c>
      <c r="D829" s="788">
        <f>Inputs!$D$265</f>
        <v>0.04</v>
      </c>
      <c r="E829" s="812">
        <v>0</v>
      </c>
      <c r="F829" s="710">
        <f>E829*D797</f>
        <v>0</v>
      </c>
      <c r="G829" s="799">
        <f>IF(G$570&gt;=$C829,MIN(-(SUM(F829:$F829)-$E829),($E829*(1-$D$572))*$D829),0)*G$568</f>
        <v>0</v>
      </c>
      <c r="H829" s="799">
        <f>IF(H$570&gt;=$C829,MIN(-(SUM($F829:G829)-$E829),($E829*(1-$D$572))*$D829),0)*H$568</f>
        <v>0</v>
      </c>
      <c r="I829" s="799">
        <f>IF(I$570&gt;=$C829,MIN(-(SUM($F829:H829)-$E829),($E829*(1-$D$572))*$D829),0)*I$568</f>
        <v>0</v>
      </c>
      <c r="J829" s="799">
        <f>IF(J$570&gt;=$C829,MIN(-(SUM($F829:I829)-$E829),($E829*(1-$D$572))*$D829),0)*J$568</f>
        <v>0</v>
      </c>
      <c r="K829" s="799">
        <f>IF(K$570&gt;=$C829,MIN(-(SUM($F829:J829)-$E829),($E829*(1-$D$572))*$D829),0)*K$568</f>
        <v>0</v>
      </c>
      <c r="L829" s="799">
        <f>IF(L$570&gt;=$C829,MIN(-(SUM($F829:K829)-$E829),($E829*(1-$D$572))*$D829),0)*L$568</f>
        <v>0</v>
      </c>
      <c r="M829" s="799">
        <f>IF(M$570&gt;=$C829,MIN(-(SUM($F829:L829)-$E829),($E829*(1-$D$572))*$D829),0)*M$568</f>
        <v>0</v>
      </c>
      <c r="N829" s="799">
        <f>IF(N$570&gt;=$C829,MIN(-(SUM($F829:M829)-$E829),($E829*(1-$D$572))*$D829),0)*N$568</f>
        <v>0</v>
      </c>
      <c r="O829" s="799">
        <f>IF(O$570&gt;=$C829,MIN(-(SUM($F829:N829)-$E829),($E829*(1-$D$572))*$D829),0)*O$568</f>
        <v>0</v>
      </c>
      <c r="P829" s="799">
        <f>IF(P$570&gt;=$C829,MIN(-(SUM($F829:O829)-$E829),($E829*(1-$D$572))*$D829),0)*P$568</f>
        <v>0</v>
      </c>
      <c r="Q829" s="799">
        <f>IF(Q$570&gt;=$C829,MIN(-(SUM($F829:P829)-$E829),($E829*(1-$D$572))*$D829),0)*Q$568</f>
        <v>0</v>
      </c>
      <c r="R829" s="799">
        <f>IF(R$570&gt;=$C829,MIN(-(SUM($F829:Q829)-$E829),($E829*(1-$D$572))*$D829),0)*R$568</f>
        <v>0</v>
      </c>
      <c r="S829" s="799">
        <f>IF(S$570&gt;=$C829,MIN(-(SUM($F829:R829)-$E829),($E829*(1-$D$572))*$D829),0)*S$568</f>
        <v>0</v>
      </c>
      <c r="T829" s="799">
        <f>IF(T$570&gt;=$C829,MIN(-(SUM($F829:S829)-$E829),($E829*(1-$D$572))*$D829),0)*T$568</f>
        <v>0</v>
      </c>
      <c r="U829" s="799">
        <f>IF(U$570&gt;=$C829,MIN(-(SUM($F829:T829)-$E829),($E829*(1-$D$572))*$D829),0)*U$568</f>
        <v>0</v>
      </c>
      <c r="V829" s="799">
        <f>IF(V$570&gt;=$C829,MIN(-(SUM($F829:U829)-$E829),($E829*(1-$D$572))*$D829),0)*V$568</f>
        <v>0</v>
      </c>
      <c r="W829" s="799">
        <f>IF(W$570&gt;=$C829,MIN(-(SUM($F829:V829)-$E829),($E829*(1-$D$572))*$D829),0)*W$568</f>
        <v>0</v>
      </c>
      <c r="X829" s="799">
        <f>IF(X$570&gt;=$C829,MIN(-(SUM($F829:W829)-$E829),($E829*(1-$D$572))*$D829),0)*X$568</f>
        <v>0</v>
      </c>
      <c r="Y829" s="799">
        <f>IF(Y$570&gt;=$C829,MIN(-(SUM($F829:X829)-$E829),($E829*(1-$D$572))*$D829),0)*Y$568</f>
        <v>0</v>
      </c>
      <c r="Z829" s="799">
        <f>IF(Z$570&gt;=$C829,MIN(-(SUM($F829:Y829)-$E829),($E829*(1-$D$572))*$D829),0)*Z$568</f>
        <v>0</v>
      </c>
      <c r="AA829" s="799">
        <f>IF(AA$570&gt;=$C829,MIN(-(SUM($F829:Z829)-$E829),($E829*(1-$D$572))*$D829),0)*AA$568</f>
        <v>0</v>
      </c>
      <c r="AB829" s="799">
        <f>IF(AB$570&gt;=$C829,MIN(-(SUM($F829:AA829)-$E829),($E829*(1-$D$572))*$D829),0)*AB$568</f>
        <v>0</v>
      </c>
      <c r="AC829" s="799">
        <f>IF(AC$570&gt;=$C829,MIN(-(SUM($F829:AB829)-$E829),($E829*(1-$D$572))*$D829),0)*AC$568</f>
        <v>0</v>
      </c>
      <c r="AD829" s="799">
        <f>IF(AD$570&gt;=$C829,MIN(-(SUM($F829:AC829)-$E829),($E829*(1-$D$572))*$D829),0)*AD$568</f>
        <v>0</v>
      </c>
      <c r="AE829" s="799">
        <f>IF(AE$570&gt;=$C829,MIN(-(SUM($F829:AD829)-$E829),($E829*(1-$D$572))*$D829),0)*AE$568</f>
        <v>0</v>
      </c>
      <c r="AF829" s="799">
        <f>IF(AF$570&gt;=$C829,MIN(-(SUM($F829:AE829)-$E829),($E829*(1-$D$572))*$D829),0)*AF$568</f>
        <v>0</v>
      </c>
      <c r="AG829" s="799">
        <f>IF(AG$570&gt;=$C829,MIN(-(SUM($F829:AF829)-$E829),($E829*(1-$D$572))*$D829),0)*AG$568</f>
        <v>0</v>
      </c>
      <c r="AH829" s="799">
        <f>IF(AH$570&gt;=$C829,MIN(-(SUM($F829:AG829)-$E829),($E829*(1-$D$572))*$D829),0)*AH$568</f>
        <v>0</v>
      </c>
      <c r="AI829" s="799">
        <f>IF(AI$570&gt;=$C829,MIN(-(SUM($F829:AH829)-$E829),($E829*(1-$D$572))*$D829),0)*AI$568</f>
        <v>0</v>
      </c>
      <c r="AJ829" s="799">
        <f>IF(AJ$570&gt;=$C829,MIN(-(SUM($F829:AI829)-$E829),($E829*(1-$D$572))*$D829),0)*AJ$568</f>
        <v>0</v>
      </c>
      <c r="AK829" s="799">
        <f>IF(AK$570&gt;=$C829,MIN(-(SUM($F829:AJ829)-$E829),($E829*(1-$D$572))*$D829),0)*AK$568</f>
        <v>0</v>
      </c>
      <c r="AL829" s="799">
        <f>IF(AL$570&gt;=$C829,MIN(-(SUM($F829:AK829)-$E829),($E829*(1-$D$572))*$D829),0)*AL$568</f>
        <v>0</v>
      </c>
      <c r="AM829" s="799">
        <f>IF(AM$570&gt;=$C829,MIN(-(SUM($F829:AL829)-$E829),($E829*(1-$D$572))*$D829),0)*AM$568</f>
        <v>0</v>
      </c>
      <c r="AN829" s="799">
        <f>IF(AN$570&gt;=$C829,MIN(-(SUM($F829:AM829)-$E829),($E829*(1-$D$572))*$D829),0)*AN$568</f>
        <v>0</v>
      </c>
    </row>
    <row r="830" spans="3:40" ht="16.5" outlineLevel="4">
      <c r="C830" s="787">
        <v>31</v>
      </c>
      <c r="D830" s="788">
        <f>Inputs!$D$265</f>
        <v>0.04</v>
      </c>
      <c r="E830" s="812">
        <v>0</v>
      </c>
      <c r="F830" s="710">
        <f>E830*D797</f>
        <v>0</v>
      </c>
      <c r="G830" s="799">
        <f>IF(G$570&gt;=$C830,MIN(-(SUM(F830:$F830)-$E830),($E830*(1-$D$572))*$D830),0)*G$568</f>
        <v>0</v>
      </c>
      <c r="H830" s="799">
        <f>IF(H$570&gt;=$C830,MIN(-(SUM($F830:G830)-$E830),($E830*(1-$D$572))*$D830),0)*H$568</f>
        <v>0</v>
      </c>
      <c r="I830" s="799">
        <f>IF(I$570&gt;=$C830,MIN(-(SUM($F830:H830)-$E830),($E830*(1-$D$572))*$D830),0)*I$568</f>
        <v>0</v>
      </c>
      <c r="J830" s="799">
        <f>IF(J$570&gt;=$C830,MIN(-(SUM($F830:I830)-$E830),($E830*(1-$D$572))*$D830),0)*J$568</f>
        <v>0</v>
      </c>
      <c r="K830" s="799">
        <f>IF(K$570&gt;=$C830,MIN(-(SUM($F830:J830)-$E830),($E830*(1-$D$572))*$D830),0)*K$568</f>
        <v>0</v>
      </c>
      <c r="L830" s="799">
        <f>IF(L$570&gt;=$C830,MIN(-(SUM($F830:K830)-$E830),($E830*(1-$D$572))*$D830),0)*L$568</f>
        <v>0</v>
      </c>
      <c r="M830" s="799">
        <f>IF(M$570&gt;=$C830,MIN(-(SUM($F830:L830)-$E830),($E830*(1-$D$572))*$D830),0)*M$568</f>
        <v>0</v>
      </c>
      <c r="N830" s="799">
        <f>IF(N$570&gt;=$C830,MIN(-(SUM($F830:M830)-$E830),($E830*(1-$D$572))*$D830),0)*N$568</f>
        <v>0</v>
      </c>
      <c r="O830" s="799">
        <f>IF(O$570&gt;=$C830,MIN(-(SUM($F830:N830)-$E830),($E830*(1-$D$572))*$D830),0)*O$568</f>
        <v>0</v>
      </c>
      <c r="P830" s="799">
        <f>IF(P$570&gt;=$C830,MIN(-(SUM($F830:O830)-$E830),($E830*(1-$D$572))*$D830),0)*P$568</f>
        <v>0</v>
      </c>
      <c r="Q830" s="799">
        <f>IF(Q$570&gt;=$C830,MIN(-(SUM($F830:P830)-$E830),($E830*(1-$D$572))*$D830),0)*Q$568</f>
        <v>0</v>
      </c>
      <c r="R830" s="799">
        <f>IF(R$570&gt;=$C830,MIN(-(SUM($F830:Q830)-$E830),($E830*(1-$D$572))*$D830),0)*R$568</f>
        <v>0</v>
      </c>
      <c r="S830" s="799">
        <f>IF(S$570&gt;=$C830,MIN(-(SUM($F830:R830)-$E830),($E830*(1-$D$572))*$D830),0)*S$568</f>
        <v>0</v>
      </c>
      <c r="T830" s="799">
        <f>IF(T$570&gt;=$C830,MIN(-(SUM($F830:S830)-$E830),($E830*(1-$D$572))*$D830),0)*T$568</f>
        <v>0</v>
      </c>
      <c r="U830" s="799">
        <f>IF(U$570&gt;=$C830,MIN(-(SUM($F830:T830)-$E830),($E830*(1-$D$572))*$D830),0)*U$568</f>
        <v>0</v>
      </c>
      <c r="V830" s="799">
        <f>IF(V$570&gt;=$C830,MIN(-(SUM($F830:U830)-$E830),($E830*(1-$D$572))*$D830),0)*V$568</f>
        <v>0</v>
      </c>
      <c r="W830" s="799">
        <f>IF(W$570&gt;=$C830,MIN(-(SUM($F830:V830)-$E830),($E830*(1-$D$572))*$D830),0)*W$568</f>
        <v>0</v>
      </c>
      <c r="X830" s="799">
        <f>IF(X$570&gt;=$C830,MIN(-(SUM($F830:W830)-$E830),($E830*(1-$D$572))*$D830),0)*X$568</f>
        <v>0</v>
      </c>
      <c r="Y830" s="799">
        <f>IF(Y$570&gt;=$C830,MIN(-(SUM($F830:X830)-$E830),($E830*(1-$D$572))*$D830),0)*Y$568</f>
        <v>0</v>
      </c>
      <c r="Z830" s="799">
        <f>IF(Z$570&gt;=$C830,MIN(-(SUM($F830:Y830)-$E830),($E830*(1-$D$572))*$D830),0)*Z$568</f>
        <v>0</v>
      </c>
      <c r="AA830" s="799">
        <f>IF(AA$570&gt;=$C830,MIN(-(SUM($F830:Z830)-$E830),($E830*(1-$D$572))*$D830),0)*AA$568</f>
        <v>0</v>
      </c>
      <c r="AB830" s="799">
        <f>IF(AB$570&gt;=$C830,MIN(-(SUM($F830:AA830)-$E830),($E830*(1-$D$572))*$D830),0)*AB$568</f>
        <v>0</v>
      </c>
      <c r="AC830" s="799">
        <f>IF(AC$570&gt;=$C830,MIN(-(SUM($F830:AB830)-$E830),($E830*(1-$D$572))*$D830),0)*AC$568</f>
        <v>0</v>
      </c>
      <c r="AD830" s="799">
        <f>IF(AD$570&gt;=$C830,MIN(-(SUM($F830:AC830)-$E830),($E830*(1-$D$572))*$D830),0)*AD$568</f>
        <v>0</v>
      </c>
      <c r="AE830" s="799">
        <f>IF(AE$570&gt;=$C830,MIN(-(SUM($F830:AD830)-$E830),($E830*(1-$D$572))*$D830),0)*AE$568</f>
        <v>0</v>
      </c>
      <c r="AF830" s="799">
        <f>IF(AF$570&gt;=$C830,MIN(-(SUM($F830:AE830)-$E830),($E830*(1-$D$572))*$D830),0)*AF$568</f>
        <v>0</v>
      </c>
      <c r="AG830" s="799">
        <f>IF(AG$570&gt;=$C830,MIN(-(SUM($F830:AF830)-$E830),($E830*(1-$D$572))*$D830),0)*AG$568</f>
        <v>0</v>
      </c>
      <c r="AH830" s="799">
        <f>IF(AH$570&gt;=$C830,MIN(-(SUM($F830:AG830)-$E830),($E830*(1-$D$572))*$D830),0)*AH$568</f>
        <v>0</v>
      </c>
      <c r="AI830" s="799">
        <f>IF(AI$570&gt;=$C830,MIN(-(SUM($F830:AH830)-$E830),($E830*(1-$D$572))*$D830),0)*AI$568</f>
        <v>0</v>
      </c>
      <c r="AJ830" s="799">
        <f>IF(AJ$570&gt;=$C830,MIN(-(SUM($F830:AI830)-$E830),($E830*(1-$D$572))*$D830),0)*AJ$568</f>
        <v>0</v>
      </c>
      <c r="AK830" s="799">
        <f>IF(AK$570&gt;=$C830,MIN(-(SUM($F830:AJ830)-$E830),($E830*(1-$D$572))*$D830),0)*AK$568</f>
        <v>0</v>
      </c>
      <c r="AL830" s="799">
        <f>IF(AL$570&gt;=$C830,MIN(-(SUM($F830:AK830)-$E830),($E830*(1-$D$572))*$D830),0)*AL$568</f>
        <v>0</v>
      </c>
      <c r="AM830" s="799">
        <f>IF(AM$570&gt;=$C830,MIN(-(SUM($F830:AL830)-$E830),($E830*(1-$D$572))*$D830),0)*AM$568</f>
        <v>0</v>
      </c>
      <c r="AN830" s="799">
        <f>IF(AN$570&gt;=$C830,MIN(-(SUM($F830:AM830)-$E830),($E830*(1-$D$572))*$D830),0)*AN$568</f>
        <v>0</v>
      </c>
    </row>
    <row r="831" spans="3:40" ht="16.5" outlineLevel="4">
      <c r="C831" s="787">
        <v>32</v>
      </c>
      <c r="D831" s="788">
        <f>Inputs!$D$265</f>
        <v>0.04</v>
      </c>
      <c r="E831" s="812">
        <v>0</v>
      </c>
      <c r="F831" s="710">
        <f>E831*D797</f>
        <v>0</v>
      </c>
      <c r="G831" s="799">
        <f>IF(G$570&gt;=$C831,MIN(-(SUM(F831:$F831)-$E831),($E831*(1-$D$572))*$D831),0)*G$568</f>
        <v>0</v>
      </c>
      <c r="H831" s="799">
        <f>IF(H$570&gt;=$C831,MIN(-(SUM($F831:G831)-$E831),($E831*(1-$D$572))*$D831),0)*H$568</f>
        <v>0</v>
      </c>
      <c r="I831" s="799">
        <f>IF(I$570&gt;=$C831,MIN(-(SUM($F831:H831)-$E831),($E831*(1-$D$572))*$D831),0)*I$568</f>
        <v>0</v>
      </c>
      <c r="J831" s="799">
        <f>IF(J$570&gt;=$C831,MIN(-(SUM($F831:I831)-$E831),($E831*(1-$D$572))*$D831),0)*J$568</f>
        <v>0</v>
      </c>
      <c r="K831" s="799">
        <f>IF(K$570&gt;=$C831,MIN(-(SUM($F831:J831)-$E831),($E831*(1-$D$572))*$D831),0)*K$568</f>
        <v>0</v>
      </c>
      <c r="L831" s="799">
        <f>IF(L$570&gt;=$C831,MIN(-(SUM($F831:K831)-$E831),($E831*(1-$D$572))*$D831),0)*L$568</f>
        <v>0</v>
      </c>
      <c r="M831" s="799">
        <f>IF(M$570&gt;=$C831,MIN(-(SUM($F831:L831)-$E831),($E831*(1-$D$572))*$D831),0)*M$568</f>
        <v>0</v>
      </c>
      <c r="N831" s="799">
        <f>IF(N$570&gt;=$C831,MIN(-(SUM($F831:M831)-$E831),($E831*(1-$D$572))*$D831),0)*N$568</f>
        <v>0</v>
      </c>
      <c r="O831" s="799">
        <f>IF(O$570&gt;=$C831,MIN(-(SUM($F831:N831)-$E831),($E831*(1-$D$572))*$D831),0)*O$568</f>
        <v>0</v>
      </c>
      <c r="P831" s="799">
        <f>IF(P$570&gt;=$C831,MIN(-(SUM($F831:O831)-$E831),($E831*(1-$D$572))*$D831),0)*P$568</f>
        <v>0</v>
      </c>
      <c r="Q831" s="799">
        <f>IF(Q$570&gt;=$C831,MIN(-(SUM($F831:P831)-$E831),($E831*(1-$D$572))*$D831),0)*Q$568</f>
        <v>0</v>
      </c>
      <c r="R831" s="799">
        <f>IF(R$570&gt;=$C831,MIN(-(SUM($F831:Q831)-$E831),($E831*(1-$D$572))*$D831),0)*R$568</f>
        <v>0</v>
      </c>
      <c r="S831" s="799">
        <f>IF(S$570&gt;=$C831,MIN(-(SUM($F831:R831)-$E831),($E831*(1-$D$572))*$D831),0)*S$568</f>
        <v>0</v>
      </c>
      <c r="T831" s="799">
        <f>IF(T$570&gt;=$C831,MIN(-(SUM($F831:S831)-$E831),($E831*(1-$D$572))*$D831),0)*T$568</f>
        <v>0</v>
      </c>
      <c r="U831" s="799">
        <f>IF(U$570&gt;=$C831,MIN(-(SUM($F831:T831)-$E831),($E831*(1-$D$572))*$D831),0)*U$568</f>
        <v>0</v>
      </c>
      <c r="V831" s="799">
        <f>IF(V$570&gt;=$C831,MIN(-(SUM($F831:U831)-$E831),($E831*(1-$D$572))*$D831),0)*V$568</f>
        <v>0</v>
      </c>
      <c r="W831" s="799">
        <f>IF(W$570&gt;=$C831,MIN(-(SUM($F831:V831)-$E831),($E831*(1-$D$572))*$D831),0)*W$568</f>
        <v>0</v>
      </c>
      <c r="X831" s="799">
        <f>IF(X$570&gt;=$C831,MIN(-(SUM($F831:W831)-$E831),($E831*(1-$D$572))*$D831),0)*X$568</f>
        <v>0</v>
      </c>
      <c r="Y831" s="799">
        <f>IF(Y$570&gt;=$C831,MIN(-(SUM($F831:X831)-$E831),($E831*(1-$D$572))*$D831),0)*Y$568</f>
        <v>0</v>
      </c>
      <c r="Z831" s="799">
        <f>IF(Z$570&gt;=$C831,MIN(-(SUM($F831:Y831)-$E831),($E831*(1-$D$572))*$D831),0)*Z$568</f>
        <v>0</v>
      </c>
      <c r="AA831" s="799">
        <f>IF(AA$570&gt;=$C831,MIN(-(SUM($F831:Z831)-$E831),($E831*(1-$D$572))*$D831),0)*AA$568</f>
        <v>0</v>
      </c>
      <c r="AB831" s="799">
        <f>IF(AB$570&gt;=$C831,MIN(-(SUM($F831:AA831)-$E831),($E831*(1-$D$572))*$D831),0)*AB$568</f>
        <v>0</v>
      </c>
      <c r="AC831" s="799">
        <f>IF(AC$570&gt;=$C831,MIN(-(SUM($F831:AB831)-$E831),($E831*(1-$D$572))*$D831),0)*AC$568</f>
        <v>0</v>
      </c>
      <c r="AD831" s="799">
        <f>IF(AD$570&gt;=$C831,MIN(-(SUM($F831:AC831)-$E831),($E831*(1-$D$572))*$D831),0)*AD$568</f>
        <v>0</v>
      </c>
      <c r="AE831" s="799">
        <f>IF(AE$570&gt;=$C831,MIN(-(SUM($F831:AD831)-$E831),($E831*(1-$D$572))*$D831),0)*AE$568</f>
        <v>0</v>
      </c>
      <c r="AF831" s="799">
        <f>IF(AF$570&gt;=$C831,MIN(-(SUM($F831:AE831)-$E831),($E831*(1-$D$572))*$D831),0)*AF$568</f>
        <v>0</v>
      </c>
      <c r="AG831" s="799">
        <f>IF(AG$570&gt;=$C831,MIN(-(SUM($F831:AF831)-$E831),($E831*(1-$D$572))*$D831),0)*AG$568</f>
        <v>0</v>
      </c>
      <c r="AH831" s="799">
        <f>IF(AH$570&gt;=$C831,MIN(-(SUM($F831:AG831)-$E831),($E831*(1-$D$572))*$D831),0)*AH$568</f>
        <v>0</v>
      </c>
      <c r="AI831" s="799">
        <f>IF(AI$570&gt;=$C831,MIN(-(SUM($F831:AH831)-$E831),($E831*(1-$D$572))*$D831),0)*AI$568</f>
        <v>0</v>
      </c>
      <c r="AJ831" s="799">
        <f>IF(AJ$570&gt;=$C831,MIN(-(SUM($F831:AI831)-$E831),($E831*(1-$D$572))*$D831),0)*AJ$568</f>
        <v>0</v>
      </c>
      <c r="AK831" s="799">
        <f>IF(AK$570&gt;=$C831,MIN(-(SUM($F831:AJ831)-$E831),($E831*(1-$D$572))*$D831),0)*AK$568</f>
        <v>0</v>
      </c>
      <c r="AL831" s="799">
        <f>IF(AL$570&gt;=$C831,MIN(-(SUM($F831:AK831)-$E831),($E831*(1-$D$572))*$D831),0)*AL$568</f>
        <v>0</v>
      </c>
      <c r="AM831" s="799">
        <f>IF(AM$570&gt;=$C831,MIN(-(SUM($F831:AL831)-$E831),($E831*(1-$D$572))*$D831),0)*AM$568</f>
        <v>0</v>
      </c>
      <c r="AN831" s="799">
        <f>IF(AN$570&gt;=$C831,MIN(-(SUM($F831:AM831)-$E831),($E831*(1-$D$572))*$D831),0)*AN$568</f>
        <v>0</v>
      </c>
    </row>
    <row r="832" spans="3:40" ht="16.5" outlineLevel="4">
      <c r="C832" s="787">
        <v>33</v>
      </c>
      <c r="D832" s="788">
        <f>Inputs!$D$265</f>
        <v>0.04</v>
      </c>
      <c r="E832" s="812">
        <v>0</v>
      </c>
      <c r="F832" s="710">
        <f>E832*D797</f>
        <v>0</v>
      </c>
      <c r="G832" s="799">
        <f>IF(G$570&gt;=$C832,MIN(-(SUM(F832:$F832)-$E832),($E832*(1-$D$572))*$D832),0)*G$568</f>
        <v>0</v>
      </c>
      <c r="H832" s="799">
        <f>IF(H$570&gt;=$C832,MIN(-(SUM($F832:G832)-$E832),($E832*(1-$D$572))*$D832),0)*H$568</f>
        <v>0</v>
      </c>
      <c r="I832" s="799">
        <f>IF(I$570&gt;=$C832,MIN(-(SUM($F832:H832)-$E832),($E832*(1-$D$572))*$D832),0)*I$568</f>
        <v>0</v>
      </c>
      <c r="J832" s="799">
        <f>IF(J$570&gt;=$C832,MIN(-(SUM($F832:I832)-$E832),($E832*(1-$D$572))*$D832),0)*J$568</f>
        <v>0</v>
      </c>
      <c r="K832" s="799">
        <f>IF(K$570&gt;=$C832,MIN(-(SUM($F832:J832)-$E832),($E832*(1-$D$572))*$D832),0)*K$568</f>
        <v>0</v>
      </c>
      <c r="L832" s="799">
        <f>IF(L$570&gt;=$C832,MIN(-(SUM($F832:K832)-$E832),($E832*(1-$D$572))*$D832),0)*L$568</f>
        <v>0</v>
      </c>
      <c r="M832" s="799">
        <f>IF(M$570&gt;=$C832,MIN(-(SUM($F832:L832)-$E832),($E832*(1-$D$572))*$D832),0)*M$568</f>
        <v>0</v>
      </c>
      <c r="N832" s="799">
        <f>IF(N$570&gt;=$C832,MIN(-(SUM($F832:M832)-$E832),($E832*(1-$D$572))*$D832),0)*N$568</f>
        <v>0</v>
      </c>
      <c r="O832" s="799">
        <f>IF(O$570&gt;=$C832,MIN(-(SUM($F832:N832)-$E832),($E832*(1-$D$572))*$D832),0)*O$568</f>
        <v>0</v>
      </c>
      <c r="P832" s="799">
        <f>IF(P$570&gt;=$C832,MIN(-(SUM($F832:O832)-$E832),($E832*(1-$D$572))*$D832),0)*P$568</f>
        <v>0</v>
      </c>
      <c r="Q832" s="799">
        <f>IF(Q$570&gt;=$C832,MIN(-(SUM($F832:P832)-$E832),($E832*(1-$D$572))*$D832),0)*Q$568</f>
        <v>0</v>
      </c>
      <c r="R832" s="799">
        <f>IF(R$570&gt;=$C832,MIN(-(SUM($F832:Q832)-$E832),($E832*(1-$D$572))*$D832),0)*R$568</f>
        <v>0</v>
      </c>
      <c r="S832" s="799">
        <f>IF(S$570&gt;=$C832,MIN(-(SUM($F832:R832)-$E832),($E832*(1-$D$572))*$D832),0)*S$568</f>
        <v>0</v>
      </c>
      <c r="T832" s="799">
        <f>IF(T$570&gt;=$C832,MIN(-(SUM($F832:S832)-$E832),($E832*(1-$D$572))*$D832),0)*T$568</f>
        <v>0</v>
      </c>
      <c r="U832" s="799">
        <f>IF(U$570&gt;=$C832,MIN(-(SUM($F832:T832)-$E832),($E832*(1-$D$572))*$D832),0)*U$568</f>
        <v>0</v>
      </c>
      <c r="V832" s="799">
        <f>IF(V$570&gt;=$C832,MIN(-(SUM($F832:U832)-$E832),($E832*(1-$D$572))*$D832),0)*V$568</f>
        <v>0</v>
      </c>
      <c r="W832" s="799">
        <f>IF(W$570&gt;=$C832,MIN(-(SUM($F832:V832)-$E832),($E832*(1-$D$572))*$D832),0)*W$568</f>
        <v>0</v>
      </c>
      <c r="X832" s="799">
        <f>IF(X$570&gt;=$C832,MIN(-(SUM($F832:W832)-$E832),($E832*(1-$D$572))*$D832),0)*X$568</f>
        <v>0</v>
      </c>
      <c r="Y832" s="799">
        <f>IF(Y$570&gt;=$C832,MIN(-(SUM($F832:X832)-$E832),($E832*(1-$D$572))*$D832),0)*Y$568</f>
        <v>0</v>
      </c>
      <c r="Z832" s="799">
        <f>IF(Z$570&gt;=$C832,MIN(-(SUM($F832:Y832)-$E832),($E832*(1-$D$572))*$D832),0)*Z$568</f>
        <v>0</v>
      </c>
      <c r="AA832" s="799">
        <f>IF(AA$570&gt;=$C832,MIN(-(SUM($F832:Z832)-$E832),($E832*(1-$D$572))*$D832),0)*AA$568</f>
        <v>0</v>
      </c>
      <c r="AB832" s="799">
        <f>IF(AB$570&gt;=$C832,MIN(-(SUM($F832:AA832)-$E832),($E832*(1-$D$572))*$D832),0)*AB$568</f>
        <v>0</v>
      </c>
      <c r="AC832" s="799">
        <f>IF(AC$570&gt;=$C832,MIN(-(SUM($F832:AB832)-$E832),($E832*(1-$D$572))*$D832),0)*AC$568</f>
        <v>0</v>
      </c>
      <c r="AD832" s="799">
        <f>IF(AD$570&gt;=$C832,MIN(-(SUM($F832:AC832)-$E832),($E832*(1-$D$572))*$D832),0)*AD$568</f>
        <v>0</v>
      </c>
      <c r="AE832" s="799">
        <f>IF(AE$570&gt;=$C832,MIN(-(SUM($F832:AD832)-$E832),($E832*(1-$D$572))*$D832),0)*AE$568</f>
        <v>0</v>
      </c>
      <c r="AF832" s="799">
        <f>IF(AF$570&gt;=$C832,MIN(-(SUM($F832:AE832)-$E832),($E832*(1-$D$572))*$D832),0)*AF$568</f>
        <v>0</v>
      </c>
      <c r="AG832" s="799">
        <f>IF(AG$570&gt;=$C832,MIN(-(SUM($F832:AF832)-$E832),($E832*(1-$D$572))*$D832),0)*AG$568</f>
        <v>0</v>
      </c>
      <c r="AH832" s="799">
        <f>IF(AH$570&gt;=$C832,MIN(-(SUM($F832:AG832)-$E832),($E832*(1-$D$572))*$D832),0)*AH$568</f>
        <v>0</v>
      </c>
      <c r="AI832" s="799">
        <f>IF(AI$570&gt;=$C832,MIN(-(SUM($F832:AH832)-$E832),($E832*(1-$D$572))*$D832),0)*AI$568</f>
        <v>0</v>
      </c>
      <c r="AJ832" s="799">
        <f>IF(AJ$570&gt;=$C832,MIN(-(SUM($F832:AI832)-$E832),($E832*(1-$D$572))*$D832),0)*AJ$568</f>
        <v>0</v>
      </c>
      <c r="AK832" s="799">
        <f>IF(AK$570&gt;=$C832,MIN(-(SUM($F832:AJ832)-$E832),($E832*(1-$D$572))*$D832),0)*AK$568</f>
        <v>0</v>
      </c>
      <c r="AL832" s="799">
        <f>IF(AL$570&gt;=$C832,MIN(-(SUM($F832:AK832)-$E832),($E832*(1-$D$572))*$D832),0)*AL$568</f>
        <v>0</v>
      </c>
      <c r="AM832" s="799">
        <f>IF(AM$570&gt;=$C832,MIN(-(SUM($F832:AL832)-$E832),($E832*(1-$D$572))*$D832),0)*AM$568</f>
        <v>0</v>
      </c>
      <c r="AN832" s="799">
        <f>IF(AN$570&gt;=$C832,MIN(-(SUM($F832:AM832)-$E832),($E832*(1-$D$572))*$D832),0)*AN$568</f>
        <v>0</v>
      </c>
    </row>
    <row r="833" spans="3:160" ht="16.5" outlineLevel="4">
      <c r="C833" s="787">
        <v>34</v>
      </c>
      <c r="D833" s="788">
        <f>Inputs!$D$265</f>
        <v>0.04</v>
      </c>
      <c r="E833" s="812">
        <v>0</v>
      </c>
      <c r="F833" s="710">
        <f>E833*D797</f>
        <v>0</v>
      </c>
      <c r="G833" s="799">
        <f>IF(G$570&gt;=$C833,MIN(-(SUM(F833:$F833)-$E833),($E833*(1-$D$572))*$D833),0)*G$568</f>
        <v>0</v>
      </c>
      <c r="H833" s="799">
        <f>IF(H$570&gt;=$C833,MIN(-(SUM($F833:G833)-$E833),($E833*(1-$D$572))*$D833),0)*H$568</f>
        <v>0</v>
      </c>
      <c r="I833" s="799">
        <f>IF(I$570&gt;=$C833,MIN(-(SUM($F833:H833)-$E833),($E833*(1-$D$572))*$D833),0)*I$568</f>
        <v>0</v>
      </c>
      <c r="J833" s="799">
        <f>IF(J$570&gt;=$C833,MIN(-(SUM($F833:I833)-$E833),($E833*(1-$D$572))*$D833),0)*J$568</f>
        <v>0</v>
      </c>
      <c r="K833" s="799">
        <f>IF(K$570&gt;=$C833,MIN(-(SUM($F833:J833)-$E833),($E833*(1-$D$572))*$D833),0)*K$568</f>
        <v>0</v>
      </c>
      <c r="L833" s="799">
        <f>IF(L$570&gt;=$C833,MIN(-(SUM($F833:K833)-$E833),($E833*(1-$D$572))*$D833),0)*L$568</f>
        <v>0</v>
      </c>
      <c r="M833" s="799">
        <f>IF(M$570&gt;=$C833,MIN(-(SUM($F833:L833)-$E833),($E833*(1-$D$572))*$D833),0)*M$568</f>
        <v>0</v>
      </c>
      <c r="N833" s="799">
        <f>IF(N$570&gt;=$C833,MIN(-(SUM($F833:M833)-$E833),($E833*(1-$D$572))*$D833),0)*N$568</f>
        <v>0</v>
      </c>
      <c r="O833" s="799">
        <f>IF(O$570&gt;=$C833,MIN(-(SUM($F833:N833)-$E833),($E833*(1-$D$572))*$D833),0)*O$568</f>
        <v>0</v>
      </c>
      <c r="P833" s="799">
        <f>IF(P$570&gt;=$C833,MIN(-(SUM($F833:O833)-$E833),($E833*(1-$D$572))*$D833),0)*P$568</f>
        <v>0</v>
      </c>
      <c r="Q833" s="799">
        <f>IF(Q$570&gt;=$C833,MIN(-(SUM($F833:P833)-$E833),($E833*(1-$D$572))*$D833),0)*Q$568</f>
        <v>0</v>
      </c>
      <c r="R833" s="799">
        <f>IF(R$570&gt;=$C833,MIN(-(SUM($F833:Q833)-$E833),($E833*(1-$D$572))*$D833),0)*R$568</f>
        <v>0</v>
      </c>
      <c r="S833" s="799">
        <f>IF(S$570&gt;=$C833,MIN(-(SUM($F833:R833)-$E833),($E833*(1-$D$572))*$D833),0)*S$568</f>
        <v>0</v>
      </c>
      <c r="T833" s="799">
        <f>IF(T$570&gt;=$C833,MIN(-(SUM($F833:S833)-$E833),($E833*(1-$D$572))*$D833),0)*T$568</f>
        <v>0</v>
      </c>
      <c r="U833" s="799">
        <f>IF(U$570&gt;=$C833,MIN(-(SUM($F833:T833)-$E833),($E833*(1-$D$572))*$D833),0)*U$568</f>
        <v>0</v>
      </c>
      <c r="V833" s="799">
        <f>IF(V$570&gt;=$C833,MIN(-(SUM($F833:U833)-$E833),($E833*(1-$D$572))*$D833),0)*V$568</f>
        <v>0</v>
      </c>
      <c r="W833" s="799">
        <f>IF(W$570&gt;=$C833,MIN(-(SUM($F833:V833)-$E833),($E833*(1-$D$572))*$D833),0)*W$568</f>
        <v>0</v>
      </c>
      <c r="X833" s="799">
        <f>IF(X$570&gt;=$C833,MIN(-(SUM($F833:W833)-$E833),($E833*(1-$D$572))*$D833),0)*X$568</f>
        <v>0</v>
      </c>
      <c r="Y833" s="799">
        <f>IF(Y$570&gt;=$C833,MIN(-(SUM($F833:X833)-$E833),($E833*(1-$D$572))*$D833),0)*Y$568</f>
        <v>0</v>
      </c>
      <c r="Z833" s="799">
        <f>IF(Z$570&gt;=$C833,MIN(-(SUM($F833:Y833)-$E833),($E833*(1-$D$572))*$D833),0)*Z$568</f>
        <v>0</v>
      </c>
      <c r="AA833" s="799">
        <f>IF(AA$570&gt;=$C833,MIN(-(SUM($F833:Z833)-$E833),($E833*(1-$D$572))*$D833),0)*AA$568</f>
        <v>0</v>
      </c>
      <c r="AB833" s="799">
        <f>IF(AB$570&gt;=$C833,MIN(-(SUM($F833:AA833)-$E833),($E833*(1-$D$572))*$D833),0)*AB$568</f>
        <v>0</v>
      </c>
      <c r="AC833" s="799">
        <f>IF(AC$570&gt;=$C833,MIN(-(SUM($F833:AB833)-$E833),($E833*(1-$D$572))*$D833),0)*AC$568</f>
        <v>0</v>
      </c>
      <c r="AD833" s="799">
        <f>IF(AD$570&gt;=$C833,MIN(-(SUM($F833:AC833)-$E833),($E833*(1-$D$572))*$D833),0)*AD$568</f>
        <v>0</v>
      </c>
      <c r="AE833" s="799">
        <f>IF(AE$570&gt;=$C833,MIN(-(SUM($F833:AD833)-$E833),($E833*(1-$D$572))*$D833),0)*AE$568</f>
        <v>0</v>
      </c>
      <c r="AF833" s="799">
        <f>IF(AF$570&gt;=$C833,MIN(-(SUM($F833:AE833)-$E833),($E833*(1-$D$572))*$D833),0)*AF$568</f>
        <v>0</v>
      </c>
      <c r="AG833" s="799">
        <f>IF(AG$570&gt;=$C833,MIN(-(SUM($F833:AF833)-$E833),($E833*(1-$D$572))*$D833),0)*AG$568</f>
        <v>0</v>
      </c>
      <c r="AH833" s="799">
        <f>IF(AH$570&gt;=$C833,MIN(-(SUM($F833:AG833)-$E833),($E833*(1-$D$572))*$D833),0)*AH$568</f>
        <v>0</v>
      </c>
      <c r="AI833" s="799">
        <f>IF(AI$570&gt;=$C833,MIN(-(SUM($F833:AH833)-$E833),($E833*(1-$D$572))*$D833),0)*AI$568</f>
        <v>0</v>
      </c>
      <c r="AJ833" s="799">
        <f>IF(AJ$570&gt;=$C833,MIN(-(SUM($F833:AI833)-$E833),($E833*(1-$D$572))*$D833),0)*AJ$568</f>
        <v>0</v>
      </c>
      <c r="AK833" s="799">
        <f>IF(AK$570&gt;=$C833,MIN(-(SUM($F833:AJ833)-$E833),($E833*(1-$D$572))*$D833),0)*AK$568</f>
        <v>0</v>
      </c>
      <c r="AL833" s="799">
        <f>IF(AL$570&gt;=$C833,MIN(-(SUM($F833:AK833)-$E833),($E833*(1-$D$572))*$D833),0)*AL$568</f>
        <v>0</v>
      </c>
      <c r="AM833" s="799">
        <f>IF(AM$570&gt;=$C833,MIN(-(SUM($F833:AL833)-$E833),($E833*(1-$D$572))*$D833),0)*AM$568</f>
        <v>0</v>
      </c>
      <c r="AN833" s="799">
        <f>IF(AN$570&gt;=$C833,MIN(-(SUM($F833:AM833)-$E833),($E833*(1-$D$572))*$D833),0)*AN$568</f>
        <v>0</v>
      </c>
    </row>
    <row r="834" spans="3:160" ht="17.25" outlineLevel="4" thickBot="1">
      <c r="C834" s="500" t="s">
        <v>462</v>
      </c>
      <c r="D834" s="813"/>
      <c r="E834" s="328"/>
      <c r="F834" s="501" t="s">
        <v>13</v>
      </c>
      <c r="G834" s="814">
        <f t="shared" ref="G834" si="554">SUM(G800:G833)</f>
        <v>3.8118216</v>
      </c>
      <c r="H834" s="814">
        <f t="shared" ref="H834" si="555">SUM(H800:H833)</f>
        <v>10.713781600000001</v>
      </c>
      <c r="I834" s="814">
        <f t="shared" ref="I834" si="556">SUM(I800:I833)</f>
        <v>10.713781600000001</v>
      </c>
      <c r="J834" s="814">
        <f t="shared" ref="J834" si="557">SUM(J800:J833)</f>
        <v>11.393301600000001</v>
      </c>
      <c r="K834" s="814">
        <f t="shared" ref="K834" si="558">SUM(K800:K833)</f>
        <v>11.393301600000001</v>
      </c>
      <c r="L834" s="814">
        <f t="shared" ref="L834" si="559">SUM(L800:L833)</f>
        <v>13.515562800000001</v>
      </c>
      <c r="M834" s="814">
        <f t="shared" ref="M834" si="560">SUM(M800:M833)</f>
        <v>14.195082800000002</v>
      </c>
      <c r="N834" s="814">
        <f t="shared" ref="N834" si="561">SUM(N800:N833)</f>
        <v>14.195082800000002</v>
      </c>
      <c r="O834" s="814">
        <f t="shared" ref="O834" si="562">SUM(O800:O833)</f>
        <v>14.195082800000002</v>
      </c>
      <c r="P834" s="814">
        <f t="shared" ref="P834" si="563">SUM(P800:P833)</f>
        <v>14.874602800000002</v>
      </c>
      <c r="Q834" s="814">
        <f t="shared" ref="Q834" si="564">SUM(Q800:Q833)</f>
        <v>18.006904400000003</v>
      </c>
      <c r="R834" s="814">
        <f t="shared" ref="R834" si="565">SUM(R800:R833)</f>
        <v>18.006904400000003</v>
      </c>
      <c r="S834" s="814">
        <f t="shared" ref="S834" si="566">SUM(S800:S833)</f>
        <v>18.686424400000003</v>
      </c>
      <c r="T834" s="814">
        <f t="shared" ref="T834" si="567">SUM(T800:T833)</f>
        <v>18.686424400000003</v>
      </c>
      <c r="U834" s="814">
        <f t="shared" ref="U834" si="568">SUM(U800:U833)</f>
        <v>18.686424400000003</v>
      </c>
      <c r="V834" s="814">
        <f t="shared" ref="V834" si="569">SUM(V800:V833)</f>
        <v>21.488205600000004</v>
      </c>
      <c r="W834" s="814">
        <f t="shared" ref="W834" si="570">SUM(W800:W833)</f>
        <v>21.488205600000004</v>
      </c>
      <c r="X834" s="814">
        <f t="shared" ref="X834" si="571">SUM(X800:X833)</f>
        <v>21.488205600000004</v>
      </c>
      <c r="Y834" s="814">
        <f t="shared" ref="Y834" si="572">SUM(Y800:Y833)</f>
        <v>22.188045600000002</v>
      </c>
      <c r="Z834" s="814">
        <f t="shared" ref="Z834" si="573">SUM(Z800:Z833)</f>
        <v>22.188045600000002</v>
      </c>
      <c r="AA834" s="814">
        <f t="shared" ref="AA834" si="574">SUM(AA800:AA833)</f>
        <v>25.320347200000004</v>
      </c>
      <c r="AB834" s="814">
        <f t="shared" ref="AB834" si="575">SUM(AB800:AB833)</f>
        <v>26.020187200000002</v>
      </c>
      <c r="AC834" s="814">
        <f t="shared" ref="AC834" si="576">SUM(AC800:AC833)</f>
        <v>26.020187200000002</v>
      </c>
      <c r="AD834" s="814">
        <f t="shared" ref="AD834" si="577">SUM(AD800:AD833)</f>
        <v>26.020187200000002</v>
      </c>
      <c r="AE834" s="814">
        <f t="shared" ref="AE834" si="578">SUM(AE800:AE833)</f>
        <v>26.720027199999972</v>
      </c>
      <c r="AF834" s="814">
        <f t="shared" ref="AF834" si="579">SUM(AF800:AF833)</f>
        <v>25.030466799999971</v>
      </c>
      <c r="AG834" s="814">
        <f t="shared" ref="AG834" si="580">SUM(AG800:AG833)</f>
        <v>18.1285068</v>
      </c>
      <c r="AH834" s="814">
        <f t="shared" ref="AH834" si="581">SUM(AH800:AH833)</f>
        <v>18.828346799999998</v>
      </c>
      <c r="AI834" s="814">
        <f t="shared" ref="AI834" si="582">SUM(AI800:AI833)</f>
        <v>18.148826799999998</v>
      </c>
      <c r="AJ834" s="814">
        <f t="shared" ref="AJ834" si="583">SUM(AJ800:AJ833)</f>
        <v>18.148826799999998</v>
      </c>
      <c r="AK834" s="814">
        <f t="shared" ref="AK834" si="584">SUM(AK800:AK833)</f>
        <v>0</v>
      </c>
      <c r="AL834" s="814">
        <f t="shared" ref="AL834" si="585">SUM(AL800:AL833)</f>
        <v>0</v>
      </c>
      <c r="AM834" s="814">
        <f t="shared" ref="AM834" si="586">SUM(AM800:AM833)</f>
        <v>0</v>
      </c>
      <c r="AN834" s="814">
        <f t="shared" ref="AN834" si="587">SUM(AN800:AN833)</f>
        <v>0</v>
      </c>
      <c r="AO834" s="502"/>
      <c r="AP834" s="502"/>
      <c r="AQ834" s="502"/>
      <c r="AR834" s="502"/>
      <c r="AS834" s="502"/>
      <c r="AT834" s="502"/>
      <c r="AU834" s="502"/>
      <c r="AV834" s="502"/>
      <c r="AW834" s="502"/>
      <c r="AX834" s="502"/>
      <c r="AY834" s="502"/>
      <c r="AZ834" s="502"/>
      <c r="BA834" s="502"/>
      <c r="BB834" s="502"/>
      <c r="BC834" s="502"/>
      <c r="BD834" s="502"/>
      <c r="BE834" s="502"/>
      <c r="BF834" s="502"/>
      <c r="BG834" s="502"/>
      <c r="BH834" s="502"/>
      <c r="BI834" s="502"/>
      <c r="BJ834" s="502"/>
      <c r="BK834" s="502"/>
      <c r="BL834" s="502"/>
      <c r="BM834" s="502"/>
      <c r="BN834" s="502"/>
      <c r="BO834" s="502"/>
      <c r="BP834" s="502"/>
      <c r="BQ834" s="502"/>
      <c r="BR834" s="502"/>
      <c r="BS834" s="502"/>
      <c r="BT834" s="502"/>
      <c r="BU834" s="502"/>
      <c r="BV834" s="502"/>
      <c r="BW834" s="502"/>
      <c r="BX834" s="502"/>
      <c r="BY834" s="502"/>
      <c r="BZ834" s="502"/>
      <c r="CA834" s="502"/>
      <c r="CB834" s="502"/>
      <c r="CC834" s="502"/>
      <c r="CD834" s="502"/>
      <c r="CE834" s="502"/>
      <c r="CF834" s="502"/>
      <c r="CG834" s="502"/>
      <c r="CH834" s="502"/>
      <c r="CI834" s="502"/>
      <c r="CJ834" s="502"/>
      <c r="CK834" s="502"/>
      <c r="CL834" s="502"/>
      <c r="CM834" s="502"/>
      <c r="CN834" s="502"/>
      <c r="CO834" s="502"/>
      <c r="CP834" s="502"/>
      <c r="CQ834" s="502"/>
      <c r="CR834" s="502"/>
      <c r="CS834" s="502"/>
      <c r="CT834" s="502"/>
      <c r="CU834" s="502"/>
      <c r="CV834" s="502"/>
      <c r="CW834" s="502"/>
      <c r="CX834" s="502"/>
      <c r="CY834" s="502"/>
      <c r="CZ834" s="502"/>
      <c r="DA834" s="502"/>
      <c r="DB834" s="502"/>
      <c r="DC834" s="502"/>
      <c r="DD834" s="502"/>
      <c r="DE834" s="502"/>
      <c r="DF834" s="502"/>
      <c r="DG834" s="502"/>
      <c r="DH834" s="502"/>
      <c r="DI834" s="502"/>
      <c r="DJ834" s="502"/>
      <c r="DK834" s="502"/>
      <c r="DL834" s="502"/>
      <c r="DM834" s="502"/>
      <c r="DN834" s="502"/>
      <c r="DO834" s="502"/>
      <c r="DP834" s="502"/>
      <c r="DQ834" s="502"/>
      <c r="DR834" s="502"/>
      <c r="DS834" s="502"/>
      <c r="DT834" s="502"/>
      <c r="DU834" s="502"/>
      <c r="DV834" s="502"/>
      <c r="DW834" s="502"/>
      <c r="DX834" s="502"/>
      <c r="DY834" s="502"/>
      <c r="DZ834" s="502"/>
      <c r="EA834" s="502"/>
      <c r="EB834" s="502"/>
      <c r="EC834" s="502"/>
      <c r="ED834" s="502"/>
      <c r="EE834" s="502"/>
      <c r="EF834" s="502"/>
      <c r="EG834" s="502"/>
      <c r="EH834" s="502"/>
      <c r="EI834" s="502"/>
      <c r="EJ834" s="502"/>
      <c r="EK834" s="502"/>
      <c r="EL834" s="502"/>
      <c r="EM834" s="502"/>
      <c r="EN834" s="502"/>
      <c r="EO834" s="502"/>
      <c r="EP834" s="502"/>
      <c r="EQ834" s="502"/>
      <c r="ER834" s="502"/>
      <c r="ES834" s="502"/>
      <c r="ET834" s="502"/>
      <c r="EU834" s="502"/>
      <c r="EV834" s="502"/>
      <c r="EW834" s="502"/>
      <c r="EX834" s="502"/>
      <c r="EY834" s="502"/>
      <c r="EZ834" s="502"/>
      <c r="FA834" s="502"/>
      <c r="FB834" s="502"/>
      <c r="FC834" s="502"/>
      <c r="FD834" s="502"/>
    </row>
    <row r="835" spans="3:160" ht="17.25" outlineLevel="3" thickTop="1">
      <c r="C835" s="781"/>
      <c r="D835" s="443"/>
      <c r="E835" s="76"/>
      <c r="F835" s="803"/>
    </row>
    <row r="836" spans="3:160" ht="16.5" outlineLevel="2">
      <c r="C836" s="781"/>
      <c r="D836" s="443"/>
      <c r="E836" s="76"/>
      <c r="F836" s="803"/>
    </row>
    <row r="837" spans="3:160" ht="16.5" outlineLevel="2">
      <c r="C837" s="809" t="s">
        <v>288</v>
      </c>
      <c r="D837" s="443"/>
      <c r="E837" s="76"/>
      <c r="F837" s="803"/>
    </row>
    <row r="838" spans="3:160" ht="16.5" outlineLevel="3">
      <c r="C838" s="809"/>
      <c r="D838" s="443"/>
      <c r="E838" s="76"/>
      <c r="F838" s="803"/>
    </row>
    <row r="839" spans="3:160" ht="16.5" outlineLevel="3">
      <c r="C839" s="781" t="s">
        <v>453</v>
      </c>
      <c r="D839" s="443"/>
      <c r="E839" s="76"/>
      <c r="F839" s="803"/>
    </row>
    <row r="840" spans="3:160" ht="16.5" outlineLevel="4">
      <c r="C840" s="809"/>
      <c r="D840" s="443"/>
      <c r="E840" s="76"/>
      <c r="F840" s="803"/>
    </row>
    <row r="841" spans="3:160" outlineLevel="4">
      <c r="C841" s="784" t="s">
        <v>469</v>
      </c>
      <c r="D841" s="443"/>
      <c r="E841" s="76" t="s">
        <v>13</v>
      </c>
      <c r="F841" s="450"/>
      <c r="G841" s="450">
        <f t="shared" ref="G841:AN841" si="588">F844</f>
        <v>0</v>
      </c>
      <c r="H841" s="450">
        <f t="shared" si="588"/>
        <v>900</v>
      </c>
      <c r="I841" s="450">
        <f t="shared" si="588"/>
        <v>800</v>
      </c>
      <c r="J841" s="450">
        <f t="shared" si="588"/>
        <v>700</v>
      </c>
      <c r="K841" s="450">
        <f t="shared" si="588"/>
        <v>600</v>
      </c>
      <c r="L841" s="450">
        <f t="shared" si="588"/>
        <v>500</v>
      </c>
      <c r="M841" s="450">
        <f t="shared" si="588"/>
        <v>400</v>
      </c>
      <c r="N841" s="450">
        <f t="shared" si="588"/>
        <v>300</v>
      </c>
      <c r="O841" s="450">
        <f t="shared" si="588"/>
        <v>200</v>
      </c>
      <c r="P841" s="450">
        <f t="shared" si="588"/>
        <v>100</v>
      </c>
      <c r="Q841" s="450">
        <f t="shared" si="588"/>
        <v>0</v>
      </c>
      <c r="R841" s="450">
        <f t="shared" si="588"/>
        <v>0</v>
      </c>
      <c r="S841" s="450">
        <f t="shared" si="588"/>
        <v>0</v>
      </c>
      <c r="T841" s="450">
        <f t="shared" si="588"/>
        <v>0</v>
      </c>
      <c r="U841" s="450">
        <f t="shared" si="588"/>
        <v>0</v>
      </c>
      <c r="V841" s="450">
        <f t="shared" si="588"/>
        <v>0</v>
      </c>
      <c r="W841" s="450">
        <f t="shared" si="588"/>
        <v>0</v>
      </c>
      <c r="X841" s="450">
        <f t="shared" si="588"/>
        <v>0</v>
      </c>
      <c r="Y841" s="450">
        <f t="shared" si="588"/>
        <v>0</v>
      </c>
      <c r="Z841" s="450">
        <f t="shared" si="588"/>
        <v>0</v>
      </c>
      <c r="AA841" s="450">
        <f t="shared" si="588"/>
        <v>0</v>
      </c>
      <c r="AB841" s="450">
        <f t="shared" si="588"/>
        <v>0</v>
      </c>
      <c r="AC841" s="450">
        <f t="shared" si="588"/>
        <v>0</v>
      </c>
      <c r="AD841" s="450">
        <f t="shared" si="588"/>
        <v>0</v>
      </c>
      <c r="AE841" s="450">
        <f t="shared" si="588"/>
        <v>0</v>
      </c>
      <c r="AF841" s="450">
        <f t="shared" si="588"/>
        <v>0</v>
      </c>
      <c r="AG841" s="450">
        <f t="shared" si="588"/>
        <v>0</v>
      </c>
      <c r="AH841" s="450">
        <f t="shared" si="588"/>
        <v>0</v>
      </c>
      <c r="AI841" s="450">
        <f t="shared" si="588"/>
        <v>0</v>
      </c>
      <c r="AJ841" s="450">
        <f t="shared" si="588"/>
        <v>0</v>
      </c>
      <c r="AK841" s="450">
        <f t="shared" si="588"/>
        <v>0</v>
      </c>
      <c r="AL841" s="450">
        <f t="shared" si="588"/>
        <v>0</v>
      </c>
      <c r="AM841" s="450">
        <f t="shared" si="588"/>
        <v>0</v>
      </c>
      <c r="AN841" s="450">
        <f t="shared" si="588"/>
        <v>0</v>
      </c>
    </row>
    <row r="842" spans="3:160" ht="16.5" outlineLevel="4">
      <c r="C842" s="807" t="s">
        <v>470</v>
      </c>
      <c r="D842" s="452"/>
      <c r="E842" s="298" t="s">
        <v>13</v>
      </c>
      <c r="F842" s="88">
        <f>SUM(G842:AN842)</f>
        <v>1000</v>
      </c>
      <c r="G842" s="499">
        <f t="shared" ref="G842:AN842" si="589">G440</f>
        <v>1000</v>
      </c>
      <c r="H842" s="499">
        <f t="shared" si="589"/>
        <v>0</v>
      </c>
      <c r="I842" s="499">
        <f t="shared" si="589"/>
        <v>0</v>
      </c>
      <c r="J842" s="499">
        <f t="shared" si="589"/>
        <v>0</v>
      </c>
      <c r="K842" s="499">
        <f t="shared" si="589"/>
        <v>0</v>
      </c>
      <c r="L842" s="499">
        <f t="shared" si="589"/>
        <v>0</v>
      </c>
      <c r="M842" s="499">
        <f t="shared" si="589"/>
        <v>0</v>
      </c>
      <c r="N842" s="499">
        <f t="shared" si="589"/>
        <v>0</v>
      </c>
      <c r="O842" s="499">
        <f t="shared" si="589"/>
        <v>0</v>
      </c>
      <c r="P842" s="499">
        <f t="shared" si="589"/>
        <v>0</v>
      </c>
      <c r="Q842" s="499">
        <f t="shared" si="589"/>
        <v>0</v>
      </c>
      <c r="R842" s="499">
        <f t="shared" si="589"/>
        <v>0</v>
      </c>
      <c r="S842" s="499">
        <f t="shared" si="589"/>
        <v>0</v>
      </c>
      <c r="T842" s="499">
        <f t="shared" si="589"/>
        <v>0</v>
      </c>
      <c r="U842" s="499">
        <f t="shared" si="589"/>
        <v>0</v>
      </c>
      <c r="V842" s="499">
        <f t="shared" si="589"/>
        <v>0</v>
      </c>
      <c r="W842" s="499">
        <f t="shared" si="589"/>
        <v>0</v>
      </c>
      <c r="X842" s="499">
        <f t="shared" si="589"/>
        <v>0</v>
      </c>
      <c r="Y842" s="499">
        <f t="shared" si="589"/>
        <v>0</v>
      </c>
      <c r="Z842" s="499">
        <f t="shared" si="589"/>
        <v>0</v>
      </c>
      <c r="AA842" s="499">
        <f t="shared" si="589"/>
        <v>0</v>
      </c>
      <c r="AB842" s="499">
        <f t="shared" si="589"/>
        <v>0</v>
      </c>
      <c r="AC842" s="499">
        <f t="shared" si="589"/>
        <v>0</v>
      </c>
      <c r="AD842" s="499">
        <f t="shared" si="589"/>
        <v>0</v>
      </c>
      <c r="AE842" s="499">
        <f t="shared" si="589"/>
        <v>0</v>
      </c>
      <c r="AF842" s="499">
        <f t="shared" si="589"/>
        <v>0</v>
      </c>
      <c r="AG842" s="499">
        <f t="shared" si="589"/>
        <v>0</v>
      </c>
      <c r="AH842" s="499">
        <f t="shared" si="589"/>
        <v>0</v>
      </c>
      <c r="AI842" s="499">
        <f t="shared" si="589"/>
        <v>0</v>
      </c>
      <c r="AJ842" s="499">
        <f t="shared" si="589"/>
        <v>0</v>
      </c>
      <c r="AK842" s="499">
        <f t="shared" si="589"/>
        <v>0</v>
      </c>
      <c r="AL842" s="499">
        <f t="shared" si="589"/>
        <v>0</v>
      </c>
      <c r="AM842" s="499">
        <f t="shared" si="589"/>
        <v>0</v>
      </c>
      <c r="AN842" s="499">
        <f t="shared" si="589"/>
        <v>0</v>
      </c>
    </row>
    <row r="843" spans="3:160" ht="16.5" outlineLevel="4">
      <c r="C843" s="806" t="s">
        <v>456</v>
      </c>
      <c r="D843" s="443"/>
      <c r="E843" s="76" t="s">
        <v>13</v>
      </c>
      <c r="F843" s="50">
        <f>SUM(G843:AN843)</f>
        <v>-1000</v>
      </c>
      <c r="G843" s="450">
        <f t="shared" ref="G843:AN843" si="590">-G889</f>
        <v>-100</v>
      </c>
      <c r="H843" s="450">
        <f t="shared" si="590"/>
        <v>-100</v>
      </c>
      <c r="I843" s="450">
        <f t="shared" si="590"/>
        <v>-100</v>
      </c>
      <c r="J843" s="450">
        <f t="shared" si="590"/>
        <v>-100</v>
      </c>
      <c r="K843" s="450">
        <f t="shared" si="590"/>
        <v>-100</v>
      </c>
      <c r="L843" s="450">
        <f t="shared" si="590"/>
        <v>-100</v>
      </c>
      <c r="M843" s="450">
        <f t="shared" si="590"/>
        <v>-100</v>
      </c>
      <c r="N843" s="450">
        <f t="shared" si="590"/>
        <v>-100</v>
      </c>
      <c r="O843" s="450">
        <f t="shared" si="590"/>
        <v>-100</v>
      </c>
      <c r="P843" s="450">
        <f t="shared" si="590"/>
        <v>-100</v>
      </c>
      <c r="Q843" s="450">
        <f t="shared" si="590"/>
        <v>0</v>
      </c>
      <c r="R843" s="450">
        <f t="shared" si="590"/>
        <v>0</v>
      </c>
      <c r="S843" s="450">
        <f t="shared" si="590"/>
        <v>0</v>
      </c>
      <c r="T843" s="450">
        <f t="shared" si="590"/>
        <v>0</v>
      </c>
      <c r="U843" s="450">
        <f t="shared" si="590"/>
        <v>0</v>
      </c>
      <c r="V843" s="450">
        <f t="shared" si="590"/>
        <v>0</v>
      </c>
      <c r="W843" s="450">
        <f t="shared" si="590"/>
        <v>0</v>
      </c>
      <c r="X843" s="450">
        <f t="shared" si="590"/>
        <v>0</v>
      </c>
      <c r="Y843" s="450">
        <f t="shared" si="590"/>
        <v>0</v>
      </c>
      <c r="Z843" s="450">
        <f t="shared" si="590"/>
        <v>0</v>
      </c>
      <c r="AA843" s="450">
        <f t="shared" si="590"/>
        <v>0</v>
      </c>
      <c r="AB843" s="450">
        <f t="shared" si="590"/>
        <v>0</v>
      </c>
      <c r="AC843" s="450">
        <f t="shared" si="590"/>
        <v>0</v>
      </c>
      <c r="AD843" s="450">
        <f t="shared" si="590"/>
        <v>0</v>
      </c>
      <c r="AE843" s="450">
        <f t="shared" si="590"/>
        <v>0</v>
      </c>
      <c r="AF843" s="450">
        <f t="shared" si="590"/>
        <v>0</v>
      </c>
      <c r="AG843" s="450">
        <f t="shared" si="590"/>
        <v>0</v>
      </c>
      <c r="AH843" s="450">
        <f t="shared" si="590"/>
        <v>0</v>
      </c>
      <c r="AI843" s="450">
        <f t="shared" si="590"/>
        <v>0</v>
      </c>
      <c r="AJ843" s="450">
        <f t="shared" si="590"/>
        <v>0</v>
      </c>
      <c r="AK843" s="450">
        <f t="shared" si="590"/>
        <v>0</v>
      </c>
      <c r="AL843" s="450">
        <f t="shared" si="590"/>
        <v>0</v>
      </c>
      <c r="AM843" s="450">
        <f t="shared" si="590"/>
        <v>0</v>
      </c>
      <c r="AN843" s="450">
        <f t="shared" si="590"/>
        <v>0</v>
      </c>
    </row>
    <row r="844" spans="3:160" outlineLevel="4">
      <c r="C844" s="785" t="s">
        <v>471</v>
      </c>
      <c r="D844" s="452"/>
      <c r="E844" s="298" t="s">
        <v>13</v>
      </c>
      <c r="F844" s="89"/>
      <c r="G844" s="464">
        <f t="shared" ref="G844:AN844" si="591">SUM(G841:G843)</f>
        <v>900</v>
      </c>
      <c r="H844" s="464">
        <f t="shared" si="591"/>
        <v>800</v>
      </c>
      <c r="I844" s="464">
        <f t="shared" si="591"/>
        <v>700</v>
      </c>
      <c r="J844" s="464">
        <f t="shared" si="591"/>
        <v>600</v>
      </c>
      <c r="K844" s="464">
        <f t="shared" si="591"/>
        <v>500</v>
      </c>
      <c r="L844" s="464">
        <f t="shared" si="591"/>
        <v>400</v>
      </c>
      <c r="M844" s="464">
        <f t="shared" si="591"/>
        <v>300</v>
      </c>
      <c r="N844" s="464">
        <f t="shared" si="591"/>
        <v>200</v>
      </c>
      <c r="O844" s="464">
        <f t="shared" si="591"/>
        <v>100</v>
      </c>
      <c r="P844" s="464">
        <f t="shared" si="591"/>
        <v>0</v>
      </c>
      <c r="Q844" s="464">
        <f t="shared" si="591"/>
        <v>0</v>
      </c>
      <c r="R844" s="464">
        <f t="shared" si="591"/>
        <v>0</v>
      </c>
      <c r="S844" s="464">
        <f t="shared" si="591"/>
        <v>0</v>
      </c>
      <c r="T844" s="464">
        <f t="shared" si="591"/>
        <v>0</v>
      </c>
      <c r="U844" s="464">
        <f t="shared" si="591"/>
        <v>0</v>
      </c>
      <c r="V844" s="464">
        <f t="shared" si="591"/>
        <v>0</v>
      </c>
      <c r="W844" s="464">
        <f t="shared" si="591"/>
        <v>0</v>
      </c>
      <c r="X844" s="464">
        <f t="shared" si="591"/>
        <v>0</v>
      </c>
      <c r="Y844" s="464">
        <f t="shared" si="591"/>
        <v>0</v>
      </c>
      <c r="Z844" s="464">
        <f t="shared" si="591"/>
        <v>0</v>
      </c>
      <c r="AA844" s="464">
        <f t="shared" si="591"/>
        <v>0</v>
      </c>
      <c r="AB844" s="464">
        <f t="shared" si="591"/>
        <v>0</v>
      </c>
      <c r="AC844" s="464">
        <f t="shared" si="591"/>
        <v>0</v>
      </c>
      <c r="AD844" s="464">
        <f t="shared" si="591"/>
        <v>0</v>
      </c>
      <c r="AE844" s="464">
        <f t="shared" si="591"/>
        <v>0</v>
      </c>
      <c r="AF844" s="464">
        <f t="shared" si="591"/>
        <v>0</v>
      </c>
      <c r="AG844" s="464">
        <f t="shared" si="591"/>
        <v>0</v>
      </c>
      <c r="AH844" s="464">
        <f t="shared" si="591"/>
        <v>0</v>
      </c>
      <c r="AI844" s="464">
        <f t="shared" si="591"/>
        <v>0</v>
      </c>
      <c r="AJ844" s="464">
        <f t="shared" si="591"/>
        <v>0</v>
      </c>
      <c r="AK844" s="464">
        <f t="shared" si="591"/>
        <v>0</v>
      </c>
      <c r="AL844" s="464">
        <f t="shared" si="591"/>
        <v>0</v>
      </c>
      <c r="AM844" s="464">
        <f t="shared" si="591"/>
        <v>0</v>
      </c>
      <c r="AN844" s="464">
        <f t="shared" si="591"/>
        <v>0</v>
      </c>
    </row>
    <row r="845" spans="3:160" ht="16.5" outlineLevel="3">
      <c r="C845" s="781"/>
      <c r="D845" s="443"/>
      <c r="E845" s="76"/>
      <c r="F845" s="803"/>
    </row>
    <row r="846" spans="3:160" ht="16.5" outlineLevel="3">
      <c r="C846" s="781" t="s">
        <v>458</v>
      </c>
      <c r="D846" s="443"/>
      <c r="E846" s="76"/>
      <c r="F846" s="803"/>
    </row>
    <row r="847" spans="3:160" ht="16.5" outlineLevel="4">
      <c r="C847" s="781"/>
      <c r="D847" s="443"/>
      <c r="E847" s="76"/>
      <c r="F847" s="803"/>
    </row>
    <row r="848" spans="3:160" outlineLevel="4">
      <c r="C848" s="480" t="str">
        <f>Flags!C$72</f>
        <v>Cons + Ops Flag</v>
      </c>
      <c r="D848" s="496"/>
      <c r="E848" s="41" t="str">
        <f>Flags!E$72</f>
        <v>Flag</v>
      </c>
      <c r="F848" s="23">
        <f>Flags!F$72</f>
        <v>30</v>
      </c>
      <c r="G848" s="25">
        <f>Flags!G$72</f>
        <v>1</v>
      </c>
      <c r="H848" s="25">
        <f>Flags!H$72</f>
        <v>1</v>
      </c>
      <c r="I848" s="25">
        <f>Flags!I$72</f>
        <v>1</v>
      </c>
      <c r="J848" s="25">
        <f>Flags!J$72</f>
        <v>1</v>
      </c>
      <c r="K848" s="25">
        <f>Flags!K$72</f>
        <v>1</v>
      </c>
      <c r="L848" s="25">
        <f>Flags!L$72</f>
        <v>1</v>
      </c>
      <c r="M848" s="25">
        <f>Flags!M$72</f>
        <v>1</v>
      </c>
      <c r="N848" s="25">
        <f>Flags!N$72</f>
        <v>1</v>
      </c>
      <c r="O848" s="25">
        <f>Flags!O$72</f>
        <v>1</v>
      </c>
      <c r="P848" s="25">
        <f>Flags!P$72</f>
        <v>1</v>
      </c>
      <c r="Q848" s="25">
        <f>Flags!Q$72</f>
        <v>1</v>
      </c>
      <c r="R848" s="25">
        <f>Flags!R$72</f>
        <v>1</v>
      </c>
      <c r="S848" s="25">
        <f>Flags!S$72</f>
        <v>1</v>
      </c>
      <c r="T848" s="25">
        <f>Flags!T$72</f>
        <v>1</v>
      </c>
      <c r="U848" s="25">
        <f>Flags!U$72</f>
        <v>1</v>
      </c>
      <c r="V848" s="25">
        <f>Flags!V$72</f>
        <v>1</v>
      </c>
      <c r="W848" s="25">
        <f>Flags!W$72</f>
        <v>1</v>
      </c>
      <c r="X848" s="25">
        <f>Flags!X$72</f>
        <v>1</v>
      </c>
      <c r="Y848" s="25">
        <f>Flags!Y$72</f>
        <v>1</v>
      </c>
      <c r="Z848" s="25">
        <f>Flags!Z$72</f>
        <v>1</v>
      </c>
      <c r="AA848" s="25">
        <f>Flags!AA$72</f>
        <v>1</v>
      </c>
      <c r="AB848" s="25">
        <f>Flags!AB$72</f>
        <v>1</v>
      </c>
      <c r="AC848" s="25">
        <f>Flags!AC$72</f>
        <v>1</v>
      </c>
      <c r="AD848" s="25">
        <f>Flags!AD$72</f>
        <v>1</v>
      </c>
      <c r="AE848" s="25">
        <f>Flags!AE$72</f>
        <v>1</v>
      </c>
      <c r="AF848" s="25">
        <f>Flags!AF$72</f>
        <v>1</v>
      </c>
      <c r="AG848" s="25">
        <f>Flags!AG$72</f>
        <v>1</v>
      </c>
      <c r="AH848" s="25">
        <f>Flags!AH$72</f>
        <v>1</v>
      </c>
      <c r="AI848" s="25">
        <f>Flags!AI$72</f>
        <v>1</v>
      </c>
      <c r="AJ848" s="25">
        <f>Flags!AJ$72</f>
        <v>1</v>
      </c>
      <c r="AK848" s="25">
        <f>Flags!AK$72</f>
        <v>0</v>
      </c>
      <c r="AL848" s="25">
        <f>Flags!AL$72</f>
        <v>0</v>
      </c>
      <c r="AM848" s="25">
        <f>Flags!AM$72</f>
        <v>0</v>
      </c>
      <c r="AN848" s="25">
        <f>Flags!AN$72</f>
        <v>0</v>
      </c>
    </row>
    <row r="849" spans="3:40" ht="16.5" outlineLevel="4">
      <c r="C849" s="781"/>
      <c r="D849" s="443"/>
      <c r="E849" s="76"/>
      <c r="F849" s="803"/>
    </row>
    <row r="850" spans="3:40" outlineLevel="4">
      <c r="C850" s="480" t="str">
        <f>Flags!C$14</f>
        <v>Counter</v>
      </c>
      <c r="D850" s="443"/>
      <c r="E850" s="76" t="str">
        <f>Flags!E$14</f>
        <v>Counter</v>
      </c>
      <c r="F850" s="89">
        <f>Flags!F$14</f>
        <v>0</v>
      </c>
      <c r="G850" s="443">
        <f>Flags!G$14</f>
        <v>1</v>
      </c>
      <c r="H850" s="443">
        <f>Flags!H$14</f>
        <v>2</v>
      </c>
      <c r="I850" s="443">
        <f>Flags!I$14</f>
        <v>3</v>
      </c>
      <c r="J850" s="443">
        <f>Flags!J$14</f>
        <v>4</v>
      </c>
      <c r="K850" s="443">
        <f>Flags!K$14</f>
        <v>5</v>
      </c>
      <c r="L850" s="443">
        <f>Flags!L$14</f>
        <v>6</v>
      </c>
      <c r="M850" s="443">
        <f>Flags!M$14</f>
        <v>7</v>
      </c>
      <c r="N850" s="443">
        <f>Flags!N$14</f>
        <v>8</v>
      </c>
      <c r="O850" s="443">
        <f>Flags!O$14</f>
        <v>9</v>
      </c>
      <c r="P850" s="443">
        <f>Flags!P$14</f>
        <v>10</v>
      </c>
      <c r="Q850" s="443">
        <f>Flags!Q$14</f>
        <v>11</v>
      </c>
      <c r="R850" s="443">
        <f>Flags!R$14</f>
        <v>12</v>
      </c>
      <c r="S850" s="443">
        <f>Flags!S$14</f>
        <v>13</v>
      </c>
      <c r="T850" s="443">
        <f>Flags!T$14</f>
        <v>14</v>
      </c>
      <c r="U850" s="443">
        <f>Flags!U$14</f>
        <v>15</v>
      </c>
      <c r="V850" s="443">
        <f>Flags!V$14</f>
        <v>16</v>
      </c>
      <c r="W850" s="443">
        <f>Flags!W$14</f>
        <v>17</v>
      </c>
      <c r="X850" s="443">
        <f>Flags!X$14</f>
        <v>18</v>
      </c>
      <c r="Y850" s="443">
        <f>Flags!Y$14</f>
        <v>19</v>
      </c>
      <c r="Z850" s="443">
        <f>Flags!Z$14</f>
        <v>20</v>
      </c>
      <c r="AA850" s="443">
        <f>Flags!AA$14</f>
        <v>21</v>
      </c>
      <c r="AB850" s="443">
        <f>Flags!AB$14</f>
        <v>22</v>
      </c>
      <c r="AC850" s="443">
        <f>Flags!AC$14</f>
        <v>23</v>
      </c>
      <c r="AD850" s="443">
        <f>Flags!AD$14</f>
        <v>24</v>
      </c>
      <c r="AE850" s="443">
        <f>Flags!AE$14</f>
        <v>25</v>
      </c>
      <c r="AF850" s="443">
        <f>Flags!AF$14</f>
        <v>26</v>
      </c>
      <c r="AG850" s="443">
        <f>Flags!AG$14</f>
        <v>27</v>
      </c>
      <c r="AH850" s="443">
        <f>Flags!AH$14</f>
        <v>28</v>
      </c>
      <c r="AI850" s="443">
        <f>Flags!AI$14</f>
        <v>29</v>
      </c>
      <c r="AJ850" s="443">
        <f>Flags!AJ$14</f>
        <v>30</v>
      </c>
      <c r="AK850" s="443">
        <f>Flags!AK$14</f>
        <v>31</v>
      </c>
      <c r="AL850" s="443">
        <f>Flags!AL$14</f>
        <v>32</v>
      </c>
      <c r="AM850" s="443">
        <f>Flags!AM$14</f>
        <v>33</v>
      </c>
      <c r="AN850" s="443">
        <f>Flags!AN$14</f>
        <v>34</v>
      </c>
    </row>
    <row r="851" spans="3:40" ht="16.5" outlineLevel="4">
      <c r="C851" s="781"/>
      <c r="D851" s="443"/>
      <c r="E851" s="76"/>
      <c r="F851" s="803"/>
    </row>
    <row r="852" spans="3:40" ht="16.5" outlineLevel="4">
      <c r="C852" s="781" t="str">
        <f>Inputs!$E$262</f>
        <v>Valor residual</v>
      </c>
      <c r="D852" s="773">
        <f>Inputs!E511</f>
        <v>0</v>
      </c>
      <c r="E852" s="76"/>
      <c r="F852" s="803"/>
    </row>
    <row r="853" spans="3:40" ht="16.5" outlineLevel="4">
      <c r="C853" s="781"/>
      <c r="D853" s="443"/>
      <c r="E853" s="76"/>
      <c r="F853" s="803"/>
    </row>
    <row r="854" spans="3:40" ht="16.5" outlineLevel="4">
      <c r="C854" s="786" t="s">
        <v>459</v>
      </c>
      <c r="D854" s="786" t="s">
        <v>460</v>
      </c>
      <c r="E854" s="786" t="s">
        <v>461</v>
      </c>
      <c r="F854" s="486" t="s">
        <v>1314</v>
      </c>
      <c r="H854" s="811"/>
      <c r="I854" s="799"/>
      <c r="J854" s="799"/>
      <c r="K854" s="799"/>
      <c r="L854" s="799"/>
      <c r="M854" s="799"/>
      <c r="N854" s="799"/>
      <c r="O854" s="799"/>
      <c r="P854" s="799"/>
      <c r="Q854" s="799"/>
      <c r="R854" s="799"/>
      <c r="S854" s="799"/>
      <c r="T854" s="799"/>
      <c r="U854" s="799"/>
      <c r="V854" s="799"/>
      <c r="W854" s="799"/>
      <c r="X854" s="799"/>
      <c r="Y854" s="799"/>
      <c r="Z854" s="799"/>
      <c r="AA854" s="799"/>
      <c r="AB854" s="799"/>
      <c r="AC854" s="799"/>
      <c r="AD854" s="799"/>
      <c r="AE854" s="799"/>
      <c r="AF854" s="799"/>
      <c r="AG854" s="799"/>
      <c r="AH854" s="799"/>
      <c r="AI854" s="799"/>
      <c r="AJ854" s="799"/>
      <c r="AK854" s="799"/>
      <c r="AL854" s="799"/>
      <c r="AM854" s="799"/>
      <c r="AN854" s="799"/>
    </row>
    <row r="855" spans="3:40" ht="16.5" outlineLevel="4">
      <c r="C855" s="787">
        <f t="array" ref="C855:C888">TRANSPOSE(G850:AN850)</f>
        <v>1</v>
      </c>
      <c r="D855" s="788">
        <f>Inputs!$D$266</f>
        <v>0.1</v>
      </c>
      <c r="E855" s="812">
        <f t="array" ref="E855:E888">TRANSPOSE(G842:AN842)</f>
        <v>1000</v>
      </c>
      <c r="F855" s="710">
        <f>E855*D852</f>
        <v>0</v>
      </c>
      <c r="G855" s="811">
        <f>IF(G$625&gt;=$C855,MIN(-(SUM(F855:$F855)-$E855),($E855*(1-$D$627))*$D855),0)*G$623</f>
        <v>100</v>
      </c>
      <c r="H855" s="811">
        <f>IF(H$625&gt;=$C855,MIN(-(SUM($F855:G855)-$E855),($E855*(1-$D$627))*$D855),0)*H$623</f>
        <v>100</v>
      </c>
      <c r="I855" s="799">
        <f>IF(I$625&gt;=$C855,MIN(-(SUM($F855:H855)-$E855),($E855*(1-$D$627))*$D855),0)*I$623</f>
        <v>100</v>
      </c>
      <c r="J855" s="799">
        <f>IF(J$625&gt;=$C855,MIN(-(SUM($F855:I855)-$E855),($E855*(1-$D$627))*$D855),0)*J$623</f>
        <v>100</v>
      </c>
      <c r="K855" s="799">
        <f>IF(K$625&gt;=$C855,MIN(-(SUM($F855:J855)-$E855),($E855*(1-$D$627))*$D855),0)*K$623</f>
        <v>100</v>
      </c>
      <c r="L855" s="799">
        <f>IF(L$625&gt;=$C855,MIN(-(SUM($F855:K855)-$E855),($E855*(1-$D$627))*$D855),0)*L$623</f>
        <v>100</v>
      </c>
      <c r="M855" s="799">
        <f>IF(M$625&gt;=$C855,MIN(-(SUM($F855:L855)-$E855),($E855*(1-$D$627))*$D855),0)*M$623</f>
        <v>100</v>
      </c>
      <c r="N855" s="799">
        <f>IF(N$625&gt;=$C855,MIN(-(SUM($F855:M855)-$E855),($E855*(1-$D$627))*$D855),0)*N$623</f>
        <v>100</v>
      </c>
      <c r="O855" s="799">
        <f>IF(O$625&gt;=$C855,MIN(-(SUM($F855:N855)-$E855),($E855*(1-$D$627))*$D855),0)*O$623</f>
        <v>100</v>
      </c>
      <c r="P855" s="799">
        <f>IF(P$625&gt;=$C855,MIN(-(SUM($F855:O855)-$E855),($E855*(1-$D$627))*$D855),0)*P$623</f>
        <v>100</v>
      </c>
      <c r="Q855" s="799">
        <f>IF(Q$625&gt;=$C855,MIN(-(SUM($F855:P855)-$E855),($E855*(1-$D$627))*$D855),0)*Q$623</f>
        <v>0</v>
      </c>
      <c r="R855" s="799">
        <f>IF(R$625&gt;=$C855,MIN(-(SUM($F855:Q855)-$E855),($E855*(1-$D$627))*$D855),0)*R$623</f>
        <v>0</v>
      </c>
      <c r="S855" s="799">
        <f>IF(S$625&gt;=$C855,MIN(-(SUM($F855:R855)-$E855),($E855*(1-$D$627))*$D855),0)*S$623</f>
        <v>0</v>
      </c>
      <c r="T855" s="799">
        <f>IF(T$625&gt;=$C855,MIN(-(SUM($F855:S855)-$E855),($E855*(1-$D$627))*$D855),0)*T$623</f>
        <v>0</v>
      </c>
      <c r="U855" s="799">
        <f>IF(U$625&gt;=$C855,MIN(-(SUM($F855:T855)-$E855),($E855*(1-$D$627))*$D855),0)*U$623</f>
        <v>0</v>
      </c>
      <c r="V855" s="799">
        <f>IF(V$625&gt;=$C855,MIN(-(SUM($F855:U855)-$E855),($E855*(1-$D$627))*$D855),0)*V$623</f>
        <v>0</v>
      </c>
      <c r="W855" s="799">
        <f>IF(W$625&gt;=$C855,MIN(-(SUM($F855:V855)-$E855),($E855*(1-$D$627))*$D855),0)*W$623</f>
        <v>0</v>
      </c>
      <c r="X855" s="799">
        <f>IF(X$625&gt;=$C855,MIN(-(SUM($F855:W855)-$E855),($E855*(1-$D$627))*$D855),0)*X$623</f>
        <v>0</v>
      </c>
      <c r="Y855" s="799">
        <f>IF(Y$625&gt;=$C855,MIN(-(SUM($F855:X855)-$E855),($E855*(1-$D$627))*$D855),0)*Y$623</f>
        <v>0</v>
      </c>
      <c r="Z855" s="799">
        <f>IF(Z$625&gt;=$C855,MIN(-(SUM($F855:Y855)-$E855),($E855*(1-$D$627))*$D855),0)*Z$623</f>
        <v>0</v>
      </c>
      <c r="AA855" s="799">
        <f>IF(AA$625&gt;=$C855,MIN(-(SUM($F855:Z855)-$E855),($E855*(1-$D$627))*$D855),0)*AA$623</f>
        <v>0</v>
      </c>
      <c r="AB855" s="799">
        <f>IF(AB$625&gt;=$C855,MIN(-(SUM($F855:AA855)-$E855),($E855*(1-$D$627))*$D855),0)*AB$623</f>
        <v>0</v>
      </c>
      <c r="AC855" s="799">
        <f>IF(AC$625&gt;=$C855,MIN(-(SUM($F855:AB855)-$E855),($E855*(1-$D$627))*$D855),0)*AC$623</f>
        <v>0</v>
      </c>
      <c r="AD855" s="799">
        <f>IF(AD$625&gt;=$C855,MIN(-(SUM($F855:AC855)-$E855),($E855*(1-$D$627))*$D855),0)*AD$623</f>
        <v>0</v>
      </c>
      <c r="AE855" s="799">
        <f>IF(AE$625&gt;=$C855,MIN(-(SUM($F855:AD855)-$E855),($E855*(1-$D$627))*$D855),0)*AE$623</f>
        <v>0</v>
      </c>
      <c r="AF855" s="799">
        <f>IF(AF$625&gt;=$C855,MIN(-(SUM($F855:AE855)-$E855),($E855*(1-$D$627))*$D855),0)*AF$623</f>
        <v>0</v>
      </c>
      <c r="AG855" s="799">
        <f>IF(AG$625&gt;=$C855,MIN(-(SUM($F855:AF855)-$E855),($E855*(1-$D$627))*$D855),0)*AG$623</f>
        <v>0</v>
      </c>
      <c r="AH855" s="799">
        <f>IF(AH$625&gt;=$C855,MIN(-(SUM($F855:AG855)-$E855),($E855*(1-$D$627))*$D855),0)*AH$623</f>
        <v>0</v>
      </c>
      <c r="AI855" s="799">
        <f>IF(AI$625&gt;=$C855,MIN(-(SUM($F855:AH855)-$E855),($E855*(1-$D$627))*$D855),0)*AI$623</f>
        <v>0</v>
      </c>
      <c r="AJ855" s="799">
        <f>IF(AJ$625&gt;=$C855,MIN(-(SUM($F855:AI855)-$E855),($E855*(1-$D$627))*$D855),0)*AJ$623</f>
        <v>0</v>
      </c>
      <c r="AK855" s="799">
        <f>IF(AK$625&gt;=$C855,MIN(-(SUM($F855:AJ855)-$E855),($E855*(1-$D$627))*$D855),0)*AK$623</f>
        <v>0</v>
      </c>
      <c r="AL855" s="799">
        <f>IF(AL$625&gt;=$C855,MIN(-(SUM($F855:AK855)-$E855),($E855*(1-$D$627))*$D855),0)*AL$623</f>
        <v>0</v>
      </c>
      <c r="AM855" s="799">
        <f>IF(AM$625&gt;=$C855,MIN(-(SUM($F855:AL855)-$E855),($E855*(1-$D$627))*$D855),0)*AM$623</f>
        <v>0</v>
      </c>
      <c r="AN855" s="799">
        <f>IF(AN$625&gt;=$C855,MIN(-(SUM($F855:AM855)-$E855),($E855*(1-$D$627))*$D855),0)*AN$623</f>
        <v>0</v>
      </c>
    </row>
    <row r="856" spans="3:40" ht="16.5" outlineLevel="4">
      <c r="C856" s="787">
        <v>2</v>
      </c>
      <c r="D856" s="788">
        <f>Inputs!$D$266</f>
        <v>0.1</v>
      </c>
      <c r="E856" s="812">
        <v>0</v>
      </c>
      <c r="F856" s="710">
        <f>E856*D852</f>
        <v>0</v>
      </c>
      <c r="G856" s="799">
        <f>IF(G$625&gt;=$C856,MIN(-(SUM(F856:$F856)-$E856),($E856*(1-$D$627))*$D856),0)*G$623</f>
        <v>0</v>
      </c>
      <c r="H856" s="799">
        <f>IF(H$625&gt;=$C856,MIN(-(SUM($F856:G856)-$E856),($E856*(1-$D$627))*$D856),0)*H$623</f>
        <v>0</v>
      </c>
      <c r="I856" s="799">
        <f>IF(I$625&gt;=$C856,MIN(-(SUM($F856:H856)-$E856),($E856*(1-$D$627))*$D856),0)*I$623</f>
        <v>0</v>
      </c>
      <c r="J856" s="799">
        <f>IF(J$625&gt;=$C856,MIN(-(SUM($F856:I856)-$E856),($E856*(1-$D$627))*$D856),0)*J$623</f>
        <v>0</v>
      </c>
      <c r="K856" s="799">
        <f>IF(K$625&gt;=$C856,MIN(-(SUM($F856:J856)-$E856),($E856*(1-$D$627))*$D856),0)*K$623</f>
        <v>0</v>
      </c>
      <c r="L856" s="799">
        <f>IF(L$625&gt;=$C856,MIN(-(SUM($F856:K856)-$E856),($E856*(1-$D$627))*$D856),0)*L$623</f>
        <v>0</v>
      </c>
      <c r="M856" s="799">
        <f>IF(M$625&gt;=$C856,MIN(-(SUM($F856:L856)-$E856),($E856*(1-$D$627))*$D856),0)*M$623</f>
        <v>0</v>
      </c>
      <c r="N856" s="799">
        <f>IF(N$625&gt;=$C856,MIN(-(SUM($F856:M856)-$E856),($E856*(1-$D$627))*$D856),0)*N$623</f>
        <v>0</v>
      </c>
      <c r="O856" s="799">
        <f>IF(O$625&gt;=$C856,MIN(-(SUM($F856:N856)-$E856),($E856*(1-$D$627))*$D856),0)*O$623</f>
        <v>0</v>
      </c>
      <c r="P856" s="799">
        <f>IF(P$625&gt;=$C856,MIN(-(SUM($F856:O856)-$E856),($E856*(1-$D$627))*$D856),0)*P$623</f>
        <v>0</v>
      </c>
      <c r="Q856" s="799">
        <f>IF(Q$625&gt;=$C856,MIN(-(SUM($F856:P856)-$E856),($E856*(1-$D$627))*$D856),0)*Q$623</f>
        <v>0</v>
      </c>
      <c r="R856" s="799">
        <f>IF(R$625&gt;=$C856,MIN(-(SUM($F856:Q856)-$E856),($E856*(1-$D$627))*$D856),0)*R$623</f>
        <v>0</v>
      </c>
      <c r="S856" s="799">
        <f>IF(S$625&gt;=$C856,MIN(-(SUM($F856:R856)-$E856),($E856*(1-$D$627))*$D856),0)*S$623</f>
        <v>0</v>
      </c>
      <c r="T856" s="799">
        <f>IF(T$625&gt;=$C856,MIN(-(SUM($F856:S856)-$E856),($E856*(1-$D$627))*$D856),0)*T$623</f>
        <v>0</v>
      </c>
      <c r="U856" s="799">
        <f>IF(U$625&gt;=$C856,MIN(-(SUM($F856:T856)-$E856),($E856*(1-$D$627))*$D856),0)*U$623</f>
        <v>0</v>
      </c>
      <c r="V856" s="799">
        <f>IF(V$625&gt;=$C856,MIN(-(SUM($F856:U856)-$E856),($E856*(1-$D$627))*$D856),0)*V$623</f>
        <v>0</v>
      </c>
      <c r="W856" s="799">
        <f>IF(W$625&gt;=$C856,MIN(-(SUM($F856:V856)-$E856),($E856*(1-$D$627))*$D856),0)*W$623</f>
        <v>0</v>
      </c>
      <c r="X856" s="799">
        <f>IF(X$625&gt;=$C856,MIN(-(SUM($F856:W856)-$E856),($E856*(1-$D$627))*$D856),0)*X$623</f>
        <v>0</v>
      </c>
      <c r="Y856" s="799">
        <f>IF(Y$625&gt;=$C856,MIN(-(SUM($F856:X856)-$E856),($E856*(1-$D$627))*$D856),0)*Y$623</f>
        <v>0</v>
      </c>
      <c r="Z856" s="799">
        <f>IF(Z$625&gt;=$C856,MIN(-(SUM($F856:Y856)-$E856),($E856*(1-$D$627))*$D856),0)*Z$623</f>
        <v>0</v>
      </c>
      <c r="AA856" s="799">
        <f>IF(AA$625&gt;=$C856,MIN(-(SUM($F856:Z856)-$E856),($E856*(1-$D$627))*$D856),0)*AA$623</f>
        <v>0</v>
      </c>
      <c r="AB856" s="799">
        <f>IF(AB$625&gt;=$C856,MIN(-(SUM($F856:AA856)-$E856),($E856*(1-$D$627))*$D856),0)*AB$623</f>
        <v>0</v>
      </c>
      <c r="AC856" s="799">
        <f>IF(AC$625&gt;=$C856,MIN(-(SUM($F856:AB856)-$E856),($E856*(1-$D$627))*$D856),0)*AC$623</f>
        <v>0</v>
      </c>
      <c r="AD856" s="799">
        <f>IF(AD$625&gt;=$C856,MIN(-(SUM($F856:AC856)-$E856),($E856*(1-$D$627))*$D856),0)*AD$623</f>
        <v>0</v>
      </c>
      <c r="AE856" s="799">
        <f>IF(AE$625&gt;=$C856,MIN(-(SUM($F856:AD856)-$E856),($E856*(1-$D$627))*$D856),0)*AE$623</f>
        <v>0</v>
      </c>
      <c r="AF856" s="799">
        <f>IF(AF$625&gt;=$C856,MIN(-(SUM($F856:AE856)-$E856),($E856*(1-$D$627))*$D856),0)*AF$623</f>
        <v>0</v>
      </c>
      <c r="AG856" s="799">
        <f>IF(AG$625&gt;=$C856,MIN(-(SUM($F856:AF856)-$E856),($E856*(1-$D$627))*$D856),0)*AG$623</f>
        <v>0</v>
      </c>
      <c r="AH856" s="799">
        <f>IF(AH$625&gt;=$C856,MIN(-(SUM($F856:AG856)-$E856),($E856*(1-$D$627))*$D856),0)*AH$623</f>
        <v>0</v>
      </c>
      <c r="AI856" s="799">
        <f>IF(AI$625&gt;=$C856,MIN(-(SUM($F856:AH856)-$E856),($E856*(1-$D$627))*$D856),0)*AI$623</f>
        <v>0</v>
      </c>
      <c r="AJ856" s="799">
        <f>IF(AJ$625&gt;=$C856,MIN(-(SUM($F856:AI856)-$E856),($E856*(1-$D$627))*$D856),0)*AJ$623</f>
        <v>0</v>
      </c>
      <c r="AK856" s="799">
        <f>IF(AK$625&gt;=$C856,MIN(-(SUM($F856:AJ856)-$E856),($E856*(1-$D$627))*$D856),0)*AK$623</f>
        <v>0</v>
      </c>
      <c r="AL856" s="799">
        <f>IF(AL$625&gt;=$C856,MIN(-(SUM($F856:AK856)-$E856),($E856*(1-$D$627))*$D856),0)*AL$623</f>
        <v>0</v>
      </c>
      <c r="AM856" s="799">
        <f>IF(AM$625&gt;=$C856,MIN(-(SUM($F856:AL856)-$E856),($E856*(1-$D$627))*$D856),0)*AM$623</f>
        <v>0</v>
      </c>
      <c r="AN856" s="799">
        <f>IF(AN$625&gt;=$C856,MIN(-(SUM($F856:AM856)-$E856),($E856*(1-$D$627))*$D856),0)*AN$623</f>
        <v>0</v>
      </c>
    </row>
    <row r="857" spans="3:40" ht="16.5" outlineLevel="4">
      <c r="C857" s="787">
        <v>3</v>
      </c>
      <c r="D857" s="788">
        <f>Inputs!$D$266</f>
        <v>0.1</v>
      </c>
      <c r="E857" s="812">
        <v>0</v>
      </c>
      <c r="F857" s="710">
        <f>E857*D852</f>
        <v>0</v>
      </c>
      <c r="G857" s="799">
        <f>IF(G$625&gt;=$C857,MIN(-(SUM(F857:$F857)-$E857),($E857*(1-$D$627))*$D857),0)*G$623</f>
        <v>0</v>
      </c>
      <c r="H857" s="799">
        <f>IF(H$625&gt;=$C857,MIN(-(SUM($F857:G857)-$E857),($E857*(1-$D$627))*$D857),0)*H$623</f>
        <v>0</v>
      </c>
      <c r="I857" s="799">
        <f>IF(I$625&gt;=$C857,MIN(-(SUM($F857:H857)-$E857),($E857*(1-$D$627))*$D857),0)*I$623</f>
        <v>0</v>
      </c>
      <c r="J857" s="799">
        <f>IF(J$625&gt;=$C857,MIN(-(SUM($F857:I857)-$E857),($E857*(1-$D$627))*$D857),0)*J$623</f>
        <v>0</v>
      </c>
      <c r="K857" s="799">
        <f>IF(K$625&gt;=$C857,MIN(-(SUM($F857:J857)-$E857),($E857*(1-$D$627))*$D857),0)*K$623</f>
        <v>0</v>
      </c>
      <c r="L857" s="799">
        <f>IF(L$625&gt;=$C857,MIN(-(SUM($F857:K857)-$E857),($E857*(1-$D$627))*$D857),0)*L$623</f>
        <v>0</v>
      </c>
      <c r="M857" s="799">
        <f>IF(M$625&gt;=$C857,MIN(-(SUM($F857:L857)-$E857),($E857*(1-$D$627))*$D857),0)*M$623</f>
        <v>0</v>
      </c>
      <c r="N857" s="799">
        <f>IF(N$625&gt;=$C857,MIN(-(SUM($F857:M857)-$E857),($E857*(1-$D$627))*$D857),0)*N$623</f>
        <v>0</v>
      </c>
      <c r="O857" s="799">
        <f>IF(O$625&gt;=$C857,MIN(-(SUM($F857:N857)-$E857),($E857*(1-$D$627))*$D857),0)*O$623</f>
        <v>0</v>
      </c>
      <c r="P857" s="799">
        <f>IF(P$625&gt;=$C857,MIN(-(SUM($F857:O857)-$E857),($E857*(1-$D$627))*$D857),0)*P$623</f>
        <v>0</v>
      </c>
      <c r="Q857" s="799">
        <f>IF(Q$625&gt;=$C857,MIN(-(SUM($F857:P857)-$E857),($E857*(1-$D$627))*$D857),0)*Q$623</f>
        <v>0</v>
      </c>
      <c r="R857" s="799">
        <f>IF(R$625&gt;=$C857,MIN(-(SUM($F857:Q857)-$E857),($E857*(1-$D$627))*$D857),0)*R$623</f>
        <v>0</v>
      </c>
      <c r="S857" s="799">
        <f>IF(S$625&gt;=$C857,MIN(-(SUM($F857:R857)-$E857),($E857*(1-$D$627))*$D857),0)*S$623</f>
        <v>0</v>
      </c>
      <c r="T857" s="799">
        <f>IF(T$625&gt;=$C857,MIN(-(SUM($F857:S857)-$E857),($E857*(1-$D$627))*$D857),0)*T$623</f>
        <v>0</v>
      </c>
      <c r="U857" s="799">
        <f>IF(U$625&gt;=$C857,MIN(-(SUM($F857:T857)-$E857),($E857*(1-$D$627))*$D857),0)*U$623</f>
        <v>0</v>
      </c>
      <c r="V857" s="799">
        <f>IF(V$625&gt;=$C857,MIN(-(SUM($F857:U857)-$E857),($E857*(1-$D$627))*$D857),0)*V$623</f>
        <v>0</v>
      </c>
      <c r="W857" s="799">
        <f>IF(W$625&gt;=$C857,MIN(-(SUM($F857:V857)-$E857),($E857*(1-$D$627))*$D857),0)*W$623</f>
        <v>0</v>
      </c>
      <c r="X857" s="799">
        <f>IF(X$625&gt;=$C857,MIN(-(SUM($F857:W857)-$E857),($E857*(1-$D$627))*$D857),0)*X$623</f>
        <v>0</v>
      </c>
      <c r="Y857" s="799">
        <f>IF(Y$625&gt;=$C857,MIN(-(SUM($F857:X857)-$E857),($E857*(1-$D$627))*$D857),0)*Y$623</f>
        <v>0</v>
      </c>
      <c r="Z857" s="799">
        <f>IF(Z$625&gt;=$C857,MIN(-(SUM($F857:Y857)-$E857),($E857*(1-$D$627))*$D857),0)*Z$623</f>
        <v>0</v>
      </c>
      <c r="AA857" s="799">
        <f>IF(AA$625&gt;=$C857,MIN(-(SUM($F857:Z857)-$E857),($E857*(1-$D$627))*$D857),0)*AA$623</f>
        <v>0</v>
      </c>
      <c r="AB857" s="799">
        <f>IF(AB$625&gt;=$C857,MIN(-(SUM($F857:AA857)-$E857),($E857*(1-$D$627))*$D857),0)*AB$623</f>
        <v>0</v>
      </c>
      <c r="AC857" s="799">
        <f>IF(AC$625&gt;=$C857,MIN(-(SUM($F857:AB857)-$E857),($E857*(1-$D$627))*$D857),0)*AC$623</f>
        <v>0</v>
      </c>
      <c r="AD857" s="799">
        <f>IF(AD$625&gt;=$C857,MIN(-(SUM($F857:AC857)-$E857),($E857*(1-$D$627))*$D857),0)*AD$623</f>
        <v>0</v>
      </c>
      <c r="AE857" s="799">
        <f>IF(AE$625&gt;=$C857,MIN(-(SUM($F857:AD857)-$E857),($E857*(1-$D$627))*$D857),0)*AE$623</f>
        <v>0</v>
      </c>
      <c r="AF857" s="799">
        <f>IF(AF$625&gt;=$C857,MIN(-(SUM($F857:AE857)-$E857),($E857*(1-$D$627))*$D857),0)*AF$623</f>
        <v>0</v>
      </c>
      <c r="AG857" s="799">
        <f>IF(AG$625&gt;=$C857,MIN(-(SUM($F857:AF857)-$E857),($E857*(1-$D$627))*$D857),0)*AG$623</f>
        <v>0</v>
      </c>
      <c r="AH857" s="799">
        <f>IF(AH$625&gt;=$C857,MIN(-(SUM($F857:AG857)-$E857),($E857*(1-$D$627))*$D857),0)*AH$623</f>
        <v>0</v>
      </c>
      <c r="AI857" s="799">
        <f>IF(AI$625&gt;=$C857,MIN(-(SUM($F857:AH857)-$E857),($E857*(1-$D$627))*$D857),0)*AI$623</f>
        <v>0</v>
      </c>
      <c r="AJ857" s="799">
        <f>IF(AJ$625&gt;=$C857,MIN(-(SUM($F857:AI857)-$E857),($E857*(1-$D$627))*$D857),0)*AJ$623</f>
        <v>0</v>
      </c>
      <c r="AK857" s="799">
        <f>IF(AK$625&gt;=$C857,MIN(-(SUM($F857:AJ857)-$E857),($E857*(1-$D$627))*$D857),0)*AK$623</f>
        <v>0</v>
      </c>
      <c r="AL857" s="799">
        <f>IF(AL$625&gt;=$C857,MIN(-(SUM($F857:AK857)-$E857),($E857*(1-$D$627))*$D857),0)*AL$623</f>
        <v>0</v>
      </c>
      <c r="AM857" s="799">
        <f>IF(AM$625&gt;=$C857,MIN(-(SUM($F857:AL857)-$E857),($E857*(1-$D$627))*$D857),0)*AM$623</f>
        <v>0</v>
      </c>
      <c r="AN857" s="799">
        <f>IF(AN$625&gt;=$C857,MIN(-(SUM($F857:AM857)-$E857),($E857*(1-$D$627))*$D857),0)*AN$623</f>
        <v>0</v>
      </c>
    </row>
    <row r="858" spans="3:40" ht="16.5" outlineLevel="4">
      <c r="C858" s="787">
        <v>4</v>
      </c>
      <c r="D858" s="788">
        <f>Inputs!$D$266</f>
        <v>0.1</v>
      </c>
      <c r="E858" s="812">
        <v>0</v>
      </c>
      <c r="F858" s="710">
        <f>E858*D852</f>
        <v>0</v>
      </c>
      <c r="G858" s="799">
        <f>IF(G$625&gt;=$C858,MIN(-(SUM(F858:$F858)-$E858),($E858*(1-$D$627))*$D858),0)*G$623</f>
        <v>0</v>
      </c>
      <c r="H858" s="799">
        <f>IF(H$625&gt;=$C858,MIN(-(SUM($F858:G858)-$E858),($E858*(1-$D$627))*$D858),0)*H$623</f>
        <v>0</v>
      </c>
      <c r="I858" s="799">
        <f>IF(I$625&gt;=$C858,MIN(-(SUM($F858:H858)-$E858),($E858*(1-$D$627))*$D858),0)*I$623</f>
        <v>0</v>
      </c>
      <c r="J858" s="799">
        <f>IF(J$625&gt;=$C858,MIN(-(SUM($F858:I858)-$E858),($E858*(1-$D$627))*$D858),0)*J$623</f>
        <v>0</v>
      </c>
      <c r="K858" s="799">
        <f>IF(K$625&gt;=$C858,MIN(-(SUM($F858:J858)-$E858),($E858*(1-$D$627))*$D858),0)*K$623</f>
        <v>0</v>
      </c>
      <c r="L858" s="799">
        <f>IF(L$625&gt;=$C858,MIN(-(SUM($F858:K858)-$E858),($E858*(1-$D$627))*$D858),0)*L$623</f>
        <v>0</v>
      </c>
      <c r="M858" s="799">
        <f>IF(M$625&gt;=$C858,MIN(-(SUM($F858:L858)-$E858),($E858*(1-$D$627))*$D858),0)*M$623</f>
        <v>0</v>
      </c>
      <c r="N858" s="799">
        <f>IF(N$625&gt;=$C858,MIN(-(SUM($F858:M858)-$E858),($E858*(1-$D$627))*$D858),0)*N$623</f>
        <v>0</v>
      </c>
      <c r="O858" s="799">
        <f>IF(O$625&gt;=$C858,MIN(-(SUM($F858:N858)-$E858),($E858*(1-$D$627))*$D858),0)*O$623</f>
        <v>0</v>
      </c>
      <c r="P858" s="799">
        <f>IF(P$625&gt;=$C858,MIN(-(SUM($F858:O858)-$E858),($E858*(1-$D$627))*$D858),0)*P$623</f>
        <v>0</v>
      </c>
      <c r="Q858" s="799">
        <f>IF(Q$625&gt;=$C858,MIN(-(SUM($F858:P858)-$E858),($E858*(1-$D$627))*$D858),0)*Q$623</f>
        <v>0</v>
      </c>
      <c r="R858" s="799">
        <f>IF(R$625&gt;=$C858,MIN(-(SUM($F858:Q858)-$E858),($E858*(1-$D$627))*$D858),0)*R$623</f>
        <v>0</v>
      </c>
      <c r="S858" s="799">
        <f>IF(S$625&gt;=$C858,MIN(-(SUM($F858:R858)-$E858),($E858*(1-$D$627))*$D858),0)*S$623</f>
        <v>0</v>
      </c>
      <c r="T858" s="799">
        <f>IF(T$625&gt;=$C858,MIN(-(SUM($F858:S858)-$E858),($E858*(1-$D$627))*$D858),0)*T$623</f>
        <v>0</v>
      </c>
      <c r="U858" s="799">
        <f>IF(U$625&gt;=$C858,MIN(-(SUM($F858:T858)-$E858),($E858*(1-$D$627))*$D858),0)*U$623</f>
        <v>0</v>
      </c>
      <c r="V858" s="799">
        <f>IF(V$625&gt;=$C858,MIN(-(SUM($F858:U858)-$E858),($E858*(1-$D$627))*$D858),0)*V$623</f>
        <v>0</v>
      </c>
      <c r="W858" s="799">
        <f>IF(W$625&gt;=$C858,MIN(-(SUM($F858:V858)-$E858),($E858*(1-$D$627))*$D858),0)*W$623</f>
        <v>0</v>
      </c>
      <c r="X858" s="799">
        <f>IF(X$625&gt;=$C858,MIN(-(SUM($F858:W858)-$E858),($E858*(1-$D$627))*$D858),0)*X$623</f>
        <v>0</v>
      </c>
      <c r="Y858" s="799">
        <f>IF(Y$625&gt;=$C858,MIN(-(SUM($F858:X858)-$E858),($E858*(1-$D$627))*$D858),0)*Y$623</f>
        <v>0</v>
      </c>
      <c r="Z858" s="799">
        <f>IF(Z$625&gt;=$C858,MIN(-(SUM($F858:Y858)-$E858),($E858*(1-$D$627))*$D858),0)*Z$623</f>
        <v>0</v>
      </c>
      <c r="AA858" s="799">
        <f>IF(AA$625&gt;=$C858,MIN(-(SUM($F858:Z858)-$E858),($E858*(1-$D$627))*$D858),0)*AA$623</f>
        <v>0</v>
      </c>
      <c r="AB858" s="799">
        <f>IF(AB$625&gt;=$C858,MIN(-(SUM($F858:AA858)-$E858),($E858*(1-$D$627))*$D858),0)*AB$623</f>
        <v>0</v>
      </c>
      <c r="AC858" s="799">
        <f>IF(AC$625&gt;=$C858,MIN(-(SUM($F858:AB858)-$E858),($E858*(1-$D$627))*$D858),0)*AC$623</f>
        <v>0</v>
      </c>
      <c r="AD858" s="799">
        <f>IF(AD$625&gt;=$C858,MIN(-(SUM($F858:AC858)-$E858),($E858*(1-$D$627))*$D858),0)*AD$623</f>
        <v>0</v>
      </c>
      <c r="AE858" s="799">
        <f>IF(AE$625&gt;=$C858,MIN(-(SUM($F858:AD858)-$E858),($E858*(1-$D$627))*$D858),0)*AE$623</f>
        <v>0</v>
      </c>
      <c r="AF858" s="799">
        <f>IF(AF$625&gt;=$C858,MIN(-(SUM($F858:AE858)-$E858),($E858*(1-$D$627))*$D858),0)*AF$623</f>
        <v>0</v>
      </c>
      <c r="AG858" s="799">
        <f>IF(AG$625&gt;=$C858,MIN(-(SUM($F858:AF858)-$E858),($E858*(1-$D$627))*$D858),0)*AG$623</f>
        <v>0</v>
      </c>
      <c r="AH858" s="799">
        <f>IF(AH$625&gt;=$C858,MIN(-(SUM($F858:AG858)-$E858),($E858*(1-$D$627))*$D858),0)*AH$623</f>
        <v>0</v>
      </c>
      <c r="AI858" s="799">
        <f>IF(AI$625&gt;=$C858,MIN(-(SUM($F858:AH858)-$E858),($E858*(1-$D$627))*$D858),0)*AI$623</f>
        <v>0</v>
      </c>
      <c r="AJ858" s="799">
        <f>IF(AJ$625&gt;=$C858,MIN(-(SUM($F858:AI858)-$E858),($E858*(1-$D$627))*$D858),0)*AJ$623</f>
        <v>0</v>
      </c>
      <c r="AK858" s="799">
        <f>IF(AK$625&gt;=$C858,MIN(-(SUM($F858:AJ858)-$E858),($E858*(1-$D$627))*$D858),0)*AK$623</f>
        <v>0</v>
      </c>
      <c r="AL858" s="799">
        <f>IF(AL$625&gt;=$C858,MIN(-(SUM($F858:AK858)-$E858),($E858*(1-$D$627))*$D858),0)*AL$623</f>
        <v>0</v>
      </c>
      <c r="AM858" s="799">
        <f>IF(AM$625&gt;=$C858,MIN(-(SUM($F858:AL858)-$E858),($E858*(1-$D$627))*$D858),0)*AM$623</f>
        <v>0</v>
      </c>
      <c r="AN858" s="799">
        <f>IF(AN$625&gt;=$C858,MIN(-(SUM($F858:AM858)-$E858),($E858*(1-$D$627))*$D858),0)*AN$623</f>
        <v>0</v>
      </c>
    </row>
    <row r="859" spans="3:40" ht="16.5" outlineLevel="4">
      <c r="C859" s="787">
        <v>5</v>
      </c>
      <c r="D859" s="788">
        <f>Inputs!$D$266</f>
        <v>0.1</v>
      </c>
      <c r="E859" s="812">
        <v>0</v>
      </c>
      <c r="F859" s="710">
        <f>E859*D852</f>
        <v>0</v>
      </c>
      <c r="G859" s="799">
        <f>IF(G$625&gt;=$C859,MIN(-(SUM(F859:$F859)-$E859),($E859*(1-$D$627))*$D859),0)*G$623</f>
        <v>0</v>
      </c>
      <c r="H859" s="799">
        <f>IF(H$625&gt;=$C859,MIN(-(SUM($F859:G859)-$E859),($E859*(1-$D$627))*$D859),0)*H$623</f>
        <v>0</v>
      </c>
      <c r="I859" s="799">
        <f>IF(I$625&gt;=$C859,MIN(-(SUM($F859:H859)-$E859),($E859*(1-$D$627))*$D859),0)*I$623</f>
        <v>0</v>
      </c>
      <c r="J859" s="799">
        <f>IF(J$625&gt;=$C859,MIN(-(SUM($F859:I859)-$E859),($E859*(1-$D$627))*$D859),0)*J$623</f>
        <v>0</v>
      </c>
      <c r="K859" s="799">
        <f>IF(K$625&gt;=$C859,MIN(-(SUM($F859:J859)-$E859),($E859*(1-$D$627))*$D859),0)*K$623</f>
        <v>0</v>
      </c>
      <c r="L859" s="799">
        <f>IF(L$625&gt;=$C859,MIN(-(SUM($F859:K859)-$E859),($E859*(1-$D$627))*$D859),0)*L$623</f>
        <v>0</v>
      </c>
      <c r="M859" s="799">
        <f>IF(M$625&gt;=$C859,MIN(-(SUM($F859:L859)-$E859),($E859*(1-$D$627))*$D859),0)*M$623</f>
        <v>0</v>
      </c>
      <c r="N859" s="799">
        <f>IF(N$625&gt;=$C859,MIN(-(SUM($F859:M859)-$E859),($E859*(1-$D$627))*$D859),0)*N$623</f>
        <v>0</v>
      </c>
      <c r="O859" s="799">
        <f>IF(O$625&gt;=$C859,MIN(-(SUM($F859:N859)-$E859),($E859*(1-$D$627))*$D859),0)*O$623</f>
        <v>0</v>
      </c>
      <c r="P859" s="799">
        <f>IF(P$625&gt;=$C859,MIN(-(SUM($F859:O859)-$E859),($E859*(1-$D$627))*$D859),0)*P$623</f>
        <v>0</v>
      </c>
      <c r="Q859" s="799">
        <f>IF(Q$625&gt;=$C859,MIN(-(SUM($F859:P859)-$E859),($E859*(1-$D$627))*$D859),0)*Q$623</f>
        <v>0</v>
      </c>
      <c r="R859" s="799">
        <f>IF(R$625&gt;=$C859,MIN(-(SUM($F859:Q859)-$E859),($E859*(1-$D$627))*$D859),0)*R$623</f>
        <v>0</v>
      </c>
      <c r="S859" s="799">
        <f>IF(S$625&gt;=$C859,MIN(-(SUM($F859:R859)-$E859),($E859*(1-$D$627))*$D859),0)*S$623</f>
        <v>0</v>
      </c>
      <c r="T859" s="799">
        <f>IF(T$625&gt;=$C859,MIN(-(SUM($F859:S859)-$E859),($E859*(1-$D$627))*$D859),0)*T$623</f>
        <v>0</v>
      </c>
      <c r="U859" s="799">
        <f>IF(U$625&gt;=$C859,MIN(-(SUM($F859:T859)-$E859),($E859*(1-$D$627))*$D859),0)*U$623</f>
        <v>0</v>
      </c>
      <c r="V859" s="799">
        <f>IF(V$625&gt;=$C859,MIN(-(SUM($F859:U859)-$E859),($E859*(1-$D$627))*$D859),0)*V$623</f>
        <v>0</v>
      </c>
      <c r="W859" s="799">
        <f>IF(W$625&gt;=$C859,MIN(-(SUM($F859:V859)-$E859),($E859*(1-$D$627))*$D859),0)*W$623</f>
        <v>0</v>
      </c>
      <c r="X859" s="799">
        <f>IF(X$625&gt;=$C859,MIN(-(SUM($F859:W859)-$E859),($E859*(1-$D$627))*$D859),0)*X$623</f>
        <v>0</v>
      </c>
      <c r="Y859" s="799">
        <f>IF(Y$625&gt;=$C859,MIN(-(SUM($F859:X859)-$E859),($E859*(1-$D$627))*$D859),0)*Y$623</f>
        <v>0</v>
      </c>
      <c r="Z859" s="799">
        <f>IF(Z$625&gt;=$C859,MIN(-(SUM($F859:Y859)-$E859),($E859*(1-$D$627))*$D859),0)*Z$623</f>
        <v>0</v>
      </c>
      <c r="AA859" s="799">
        <f>IF(AA$625&gt;=$C859,MIN(-(SUM($F859:Z859)-$E859),($E859*(1-$D$627))*$D859),0)*AA$623</f>
        <v>0</v>
      </c>
      <c r="AB859" s="799">
        <f>IF(AB$625&gt;=$C859,MIN(-(SUM($F859:AA859)-$E859),($E859*(1-$D$627))*$D859),0)*AB$623</f>
        <v>0</v>
      </c>
      <c r="AC859" s="799">
        <f>IF(AC$625&gt;=$C859,MIN(-(SUM($F859:AB859)-$E859),($E859*(1-$D$627))*$D859),0)*AC$623</f>
        <v>0</v>
      </c>
      <c r="AD859" s="799">
        <f>IF(AD$625&gt;=$C859,MIN(-(SUM($F859:AC859)-$E859),($E859*(1-$D$627))*$D859),0)*AD$623</f>
        <v>0</v>
      </c>
      <c r="AE859" s="799">
        <f>IF(AE$625&gt;=$C859,MIN(-(SUM($F859:AD859)-$E859),($E859*(1-$D$627))*$D859),0)*AE$623</f>
        <v>0</v>
      </c>
      <c r="AF859" s="799">
        <f>IF(AF$625&gt;=$C859,MIN(-(SUM($F859:AE859)-$E859),($E859*(1-$D$627))*$D859),0)*AF$623</f>
        <v>0</v>
      </c>
      <c r="AG859" s="799">
        <f>IF(AG$625&gt;=$C859,MIN(-(SUM($F859:AF859)-$E859),($E859*(1-$D$627))*$D859),0)*AG$623</f>
        <v>0</v>
      </c>
      <c r="AH859" s="799">
        <f>IF(AH$625&gt;=$C859,MIN(-(SUM($F859:AG859)-$E859),($E859*(1-$D$627))*$D859),0)*AH$623</f>
        <v>0</v>
      </c>
      <c r="AI859" s="799">
        <f>IF(AI$625&gt;=$C859,MIN(-(SUM($F859:AH859)-$E859),($E859*(1-$D$627))*$D859),0)*AI$623</f>
        <v>0</v>
      </c>
      <c r="AJ859" s="799">
        <f>IF(AJ$625&gt;=$C859,MIN(-(SUM($F859:AI859)-$E859),($E859*(1-$D$627))*$D859),0)*AJ$623</f>
        <v>0</v>
      </c>
      <c r="AK859" s="799">
        <f>IF(AK$625&gt;=$C859,MIN(-(SUM($F859:AJ859)-$E859),($E859*(1-$D$627))*$D859),0)*AK$623</f>
        <v>0</v>
      </c>
      <c r="AL859" s="799">
        <f>IF(AL$625&gt;=$C859,MIN(-(SUM($F859:AK859)-$E859),($E859*(1-$D$627))*$D859),0)*AL$623</f>
        <v>0</v>
      </c>
      <c r="AM859" s="799">
        <f>IF(AM$625&gt;=$C859,MIN(-(SUM($F859:AL859)-$E859),($E859*(1-$D$627))*$D859),0)*AM$623</f>
        <v>0</v>
      </c>
      <c r="AN859" s="799">
        <f>IF(AN$625&gt;=$C859,MIN(-(SUM($F859:AM859)-$E859),($E859*(1-$D$627))*$D859),0)*AN$623</f>
        <v>0</v>
      </c>
    </row>
    <row r="860" spans="3:40" ht="16.5" outlineLevel="4">
      <c r="C860" s="787">
        <v>6</v>
      </c>
      <c r="D860" s="788">
        <f>Inputs!$D$266</f>
        <v>0.1</v>
      </c>
      <c r="E860" s="812">
        <v>0</v>
      </c>
      <c r="F860" s="710">
        <f>E860*D852</f>
        <v>0</v>
      </c>
      <c r="G860" s="799">
        <f>IF(G$625&gt;=$C860,MIN(-(SUM(F860:$F860)-$E860),($E860*(1-$D$627))*$D860),0)*G$623</f>
        <v>0</v>
      </c>
      <c r="H860" s="799">
        <f>IF(H$625&gt;=$C860,MIN(-(SUM($F860:G860)-$E860),($E860*(1-$D$627))*$D860),0)*H$623</f>
        <v>0</v>
      </c>
      <c r="I860" s="799">
        <f>IF(I$625&gt;=$C860,MIN(-(SUM($F860:H860)-$E860),($E860*(1-$D$627))*$D860),0)*I$623</f>
        <v>0</v>
      </c>
      <c r="J860" s="799">
        <f>IF(J$625&gt;=$C860,MIN(-(SUM($F860:I860)-$E860),($E860*(1-$D$627))*$D860),0)*J$623</f>
        <v>0</v>
      </c>
      <c r="K860" s="799">
        <f>IF(K$625&gt;=$C860,MIN(-(SUM($F860:J860)-$E860),($E860*(1-$D$627))*$D860),0)*K$623</f>
        <v>0</v>
      </c>
      <c r="L860" s="799">
        <f>IF(L$625&gt;=$C860,MIN(-(SUM($F860:K860)-$E860),($E860*(1-$D$627))*$D860),0)*L$623</f>
        <v>0</v>
      </c>
      <c r="M860" s="799">
        <f>IF(M$625&gt;=$C860,MIN(-(SUM($F860:L860)-$E860),($E860*(1-$D$627))*$D860),0)*M$623</f>
        <v>0</v>
      </c>
      <c r="N860" s="799">
        <f>IF(N$625&gt;=$C860,MIN(-(SUM($F860:M860)-$E860),($E860*(1-$D$627))*$D860),0)*N$623</f>
        <v>0</v>
      </c>
      <c r="O860" s="799">
        <f>IF(O$625&gt;=$C860,MIN(-(SUM($F860:N860)-$E860),($E860*(1-$D$627))*$D860),0)*O$623</f>
        <v>0</v>
      </c>
      <c r="P860" s="799">
        <f>IF(P$625&gt;=$C860,MIN(-(SUM($F860:O860)-$E860),($E860*(1-$D$627))*$D860),0)*P$623</f>
        <v>0</v>
      </c>
      <c r="Q860" s="799">
        <f>IF(Q$625&gt;=$C860,MIN(-(SUM($F860:P860)-$E860),($E860*(1-$D$627))*$D860),0)*Q$623</f>
        <v>0</v>
      </c>
      <c r="R860" s="799">
        <f>IF(R$625&gt;=$C860,MIN(-(SUM($F860:Q860)-$E860),($E860*(1-$D$627))*$D860),0)*R$623</f>
        <v>0</v>
      </c>
      <c r="S860" s="799">
        <f>IF(S$625&gt;=$C860,MIN(-(SUM($F860:R860)-$E860),($E860*(1-$D$627))*$D860),0)*S$623</f>
        <v>0</v>
      </c>
      <c r="T860" s="799">
        <f>IF(T$625&gt;=$C860,MIN(-(SUM($F860:S860)-$E860),($E860*(1-$D$627))*$D860),0)*T$623</f>
        <v>0</v>
      </c>
      <c r="U860" s="799">
        <f>IF(U$625&gt;=$C860,MIN(-(SUM($F860:T860)-$E860),($E860*(1-$D$627))*$D860),0)*U$623</f>
        <v>0</v>
      </c>
      <c r="V860" s="799">
        <f>IF(V$625&gt;=$C860,MIN(-(SUM($F860:U860)-$E860),($E860*(1-$D$627))*$D860),0)*V$623</f>
        <v>0</v>
      </c>
      <c r="W860" s="799">
        <f>IF(W$625&gt;=$C860,MIN(-(SUM($F860:V860)-$E860),($E860*(1-$D$627))*$D860),0)*W$623</f>
        <v>0</v>
      </c>
      <c r="X860" s="799">
        <f>IF(X$625&gt;=$C860,MIN(-(SUM($F860:W860)-$E860),($E860*(1-$D$627))*$D860),0)*X$623</f>
        <v>0</v>
      </c>
      <c r="Y860" s="799">
        <f>IF(Y$625&gt;=$C860,MIN(-(SUM($F860:X860)-$E860),($E860*(1-$D$627))*$D860),0)*Y$623</f>
        <v>0</v>
      </c>
      <c r="Z860" s="799">
        <f>IF(Z$625&gt;=$C860,MIN(-(SUM($F860:Y860)-$E860),($E860*(1-$D$627))*$D860),0)*Z$623</f>
        <v>0</v>
      </c>
      <c r="AA860" s="799">
        <f>IF(AA$625&gt;=$C860,MIN(-(SUM($F860:Z860)-$E860),($E860*(1-$D$627))*$D860),0)*AA$623</f>
        <v>0</v>
      </c>
      <c r="AB860" s="799">
        <f>IF(AB$625&gt;=$C860,MIN(-(SUM($F860:AA860)-$E860),($E860*(1-$D$627))*$D860),0)*AB$623</f>
        <v>0</v>
      </c>
      <c r="AC860" s="799">
        <f>IF(AC$625&gt;=$C860,MIN(-(SUM($F860:AB860)-$E860),($E860*(1-$D$627))*$D860),0)*AC$623</f>
        <v>0</v>
      </c>
      <c r="AD860" s="799">
        <f>IF(AD$625&gt;=$C860,MIN(-(SUM($F860:AC860)-$E860),($E860*(1-$D$627))*$D860),0)*AD$623</f>
        <v>0</v>
      </c>
      <c r="AE860" s="799">
        <f>IF(AE$625&gt;=$C860,MIN(-(SUM($F860:AD860)-$E860),($E860*(1-$D$627))*$D860),0)*AE$623</f>
        <v>0</v>
      </c>
      <c r="AF860" s="799">
        <f>IF(AF$625&gt;=$C860,MIN(-(SUM($F860:AE860)-$E860),($E860*(1-$D$627))*$D860),0)*AF$623</f>
        <v>0</v>
      </c>
      <c r="AG860" s="799">
        <f>IF(AG$625&gt;=$C860,MIN(-(SUM($F860:AF860)-$E860),($E860*(1-$D$627))*$D860),0)*AG$623</f>
        <v>0</v>
      </c>
      <c r="AH860" s="799">
        <f>IF(AH$625&gt;=$C860,MIN(-(SUM($F860:AG860)-$E860),($E860*(1-$D$627))*$D860),0)*AH$623</f>
        <v>0</v>
      </c>
      <c r="AI860" s="799">
        <f>IF(AI$625&gt;=$C860,MIN(-(SUM($F860:AH860)-$E860),($E860*(1-$D$627))*$D860),0)*AI$623</f>
        <v>0</v>
      </c>
      <c r="AJ860" s="799">
        <f>IF(AJ$625&gt;=$C860,MIN(-(SUM($F860:AI860)-$E860),($E860*(1-$D$627))*$D860),0)*AJ$623</f>
        <v>0</v>
      </c>
      <c r="AK860" s="799">
        <f>IF(AK$625&gt;=$C860,MIN(-(SUM($F860:AJ860)-$E860),($E860*(1-$D$627))*$D860),0)*AK$623</f>
        <v>0</v>
      </c>
      <c r="AL860" s="799">
        <f>IF(AL$625&gt;=$C860,MIN(-(SUM($F860:AK860)-$E860),($E860*(1-$D$627))*$D860),0)*AL$623</f>
        <v>0</v>
      </c>
      <c r="AM860" s="799">
        <f>IF(AM$625&gt;=$C860,MIN(-(SUM($F860:AL860)-$E860),($E860*(1-$D$627))*$D860),0)*AM$623</f>
        <v>0</v>
      </c>
      <c r="AN860" s="799">
        <f>IF(AN$625&gt;=$C860,MIN(-(SUM($F860:AM860)-$E860),($E860*(1-$D$627))*$D860),0)*AN$623</f>
        <v>0</v>
      </c>
    </row>
    <row r="861" spans="3:40" ht="16.5" outlineLevel="4">
      <c r="C861" s="787">
        <v>7</v>
      </c>
      <c r="D861" s="788">
        <f>Inputs!$D$266</f>
        <v>0.1</v>
      </c>
      <c r="E861" s="812">
        <v>0</v>
      </c>
      <c r="F861" s="710">
        <f>E861*D852</f>
        <v>0</v>
      </c>
      <c r="G861" s="799">
        <f>IF(G$625&gt;=$C861,MIN(-(SUM(F861:$F861)-$E861),($E861*(1-$D$627))*$D861),0)*G$623</f>
        <v>0</v>
      </c>
      <c r="H861" s="799">
        <f>IF(H$625&gt;=$C861,MIN(-(SUM($F861:G861)-$E861),($E861*(1-$D$627))*$D861),0)*H$623</f>
        <v>0</v>
      </c>
      <c r="I861" s="799">
        <f>IF(I$625&gt;=$C861,MIN(-(SUM($F861:H861)-$E861),($E861*(1-$D$627))*$D861),0)*I$623</f>
        <v>0</v>
      </c>
      <c r="J861" s="799">
        <f>IF(J$625&gt;=$C861,MIN(-(SUM($F861:I861)-$E861),($E861*(1-$D$627))*$D861),0)*J$623</f>
        <v>0</v>
      </c>
      <c r="K861" s="799">
        <f>IF(K$625&gt;=$C861,MIN(-(SUM($F861:J861)-$E861),($E861*(1-$D$627))*$D861),0)*K$623</f>
        <v>0</v>
      </c>
      <c r="L861" s="799">
        <f>IF(L$625&gt;=$C861,MIN(-(SUM($F861:K861)-$E861),($E861*(1-$D$627))*$D861),0)*L$623</f>
        <v>0</v>
      </c>
      <c r="M861" s="799">
        <f>IF(M$625&gt;=$C861,MIN(-(SUM($F861:L861)-$E861),($E861*(1-$D$627))*$D861),0)*M$623</f>
        <v>0</v>
      </c>
      <c r="N861" s="799">
        <f>IF(N$625&gt;=$C861,MIN(-(SUM($F861:M861)-$E861),($E861*(1-$D$627))*$D861),0)*N$623</f>
        <v>0</v>
      </c>
      <c r="O861" s="799">
        <f>IF(O$625&gt;=$C861,MIN(-(SUM($F861:N861)-$E861),($E861*(1-$D$627))*$D861),0)*O$623</f>
        <v>0</v>
      </c>
      <c r="P861" s="799">
        <f>IF(P$625&gt;=$C861,MIN(-(SUM($F861:O861)-$E861),($E861*(1-$D$627))*$D861),0)*P$623</f>
        <v>0</v>
      </c>
      <c r="Q861" s="799">
        <f>IF(Q$625&gt;=$C861,MIN(-(SUM($F861:P861)-$E861),($E861*(1-$D$627))*$D861),0)*Q$623</f>
        <v>0</v>
      </c>
      <c r="R861" s="799">
        <f>IF(R$625&gt;=$C861,MIN(-(SUM($F861:Q861)-$E861),($E861*(1-$D$627))*$D861),0)*R$623</f>
        <v>0</v>
      </c>
      <c r="S861" s="799">
        <f>IF(S$625&gt;=$C861,MIN(-(SUM($F861:R861)-$E861),($E861*(1-$D$627))*$D861),0)*S$623</f>
        <v>0</v>
      </c>
      <c r="T861" s="799">
        <f>IF(T$625&gt;=$C861,MIN(-(SUM($F861:S861)-$E861),($E861*(1-$D$627))*$D861),0)*T$623</f>
        <v>0</v>
      </c>
      <c r="U861" s="799">
        <f>IF(U$625&gt;=$C861,MIN(-(SUM($F861:T861)-$E861),($E861*(1-$D$627))*$D861),0)*U$623</f>
        <v>0</v>
      </c>
      <c r="V861" s="799">
        <f>IF(V$625&gt;=$C861,MIN(-(SUM($F861:U861)-$E861),($E861*(1-$D$627))*$D861),0)*V$623</f>
        <v>0</v>
      </c>
      <c r="W861" s="799">
        <f>IF(W$625&gt;=$C861,MIN(-(SUM($F861:V861)-$E861),($E861*(1-$D$627))*$D861),0)*W$623</f>
        <v>0</v>
      </c>
      <c r="X861" s="799">
        <f>IF(X$625&gt;=$C861,MIN(-(SUM($F861:W861)-$E861),($E861*(1-$D$627))*$D861),0)*X$623</f>
        <v>0</v>
      </c>
      <c r="Y861" s="799">
        <f>IF(Y$625&gt;=$C861,MIN(-(SUM($F861:X861)-$E861),($E861*(1-$D$627))*$D861),0)*Y$623</f>
        <v>0</v>
      </c>
      <c r="Z861" s="799">
        <f>IF(Z$625&gt;=$C861,MIN(-(SUM($F861:Y861)-$E861),($E861*(1-$D$627))*$D861),0)*Z$623</f>
        <v>0</v>
      </c>
      <c r="AA861" s="799">
        <f>IF(AA$625&gt;=$C861,MIN(-(SUM($F861:Z861)-$E861),($E861*(1-$D$627))*$D861),0)*AA$623</f>
        <v>0</v>
      </c>
      <c r="AB861" s="799">
        <f>IF(AB$625&gt;=$C861,MIN(-(SUM($F861:AA861)-$E861),($E861*(1-$D$627))*$D861),0)*AB$623</f>
        <v>0</v>
      </c>
      <c r="AC861" s="799">
        <f>IF(AC$625&gt;=$C861,MIN(-(SUM($F861:AB861)-$E861),($E861*(1-$D$627))*$D861),0)*AC$623</f>
        <v>0</v>
      </c>
      <c r="AD861" s="799">
        <f>IF(AD$625&gt;=$C861,MIN(-(SUM($F861:AC861)-$E861),($E861*(1-$D$627))*$D861),0)*AD$623</f>
        <v>0</v>
      </c>
      <c r="AE861" s="799">
        <f>IF(AE$625&gt;=$C861,MIN(-(SUM($F861:AD861)-$E861),($E861*(1-$D$627))*$D861),0)*AE$623</f>
        <v>0</v>
      </c>
      <c r="AF861" s="799">
        <f>IF(AF$625&gt;=$C861,MIN(-(SUM($F861:AE861)-$E861),($E861*(1-$D$627))*$D861),0)*AF$623</f>
        <v>0</v>
      </c>
      <c r="AG861" s="799">
        <f>IF(AG$625&gt;=$C861,MIN(-(SUM($F861:AF861)-$E861),($E861*(1-$D$627))*$D861),0)*AG$623</f>
        <v>0</v>
      </c>
      <c r="AH861" s="799">
        <f>IF(AH$625&gt;=$C861,MIN(-(SUM($F861:AG861)-$E861),($E861*(1-$D$627))*$D861),0)*AH$623</f>
        <v>0</v>
      </c>
      <c r="AI861" s="799">
        <f>IF(AI$625&gt;=$C861,MIN(-(SUM($F861:AH861)-$E861),($E861*(1-$D$627))*$D861),0)*AI$623</f>
        <v>0</v>
      </c>
      <c r="AJ861" s="799">
        <f>IF(AJ$625&gt;=$C861,MIN(-(SUM($F861:AI861)-$E861),($E861*(1-$D$627))*$D861),0)*AJ$623</f>
        <v>0</v>
      </c>
      <c r="AK861" s="799">
        <f>IF(AK$625&gt;=$C861,MIN(-(SUM($F861:AJ861)-$E861),($E861*(1-$D$627))*$D861),0)*AK$623</f>
        <v>0</v>
      </c>
      <c r="AL861" s="799">
        <f>IF(AL$625&gt;=$C861,MIN(-(SUM($F861:AK861)-$E861),($E861*(1-$D$627))*$D861),0)*AL$623</f>
        <v>0</v>
      </c>
      <c r="AM861" s="799">
        <f>IF(AM$625&gt;=$C861,MIN(-(SUM($F861:AL861)-$E861),($E861*(1-$D$627))*$D861),0)*AM$623</f>
        <v>0</v>
      </c>
      <c r="AN861" s="799">
        <f>IF(AN$625&gt;=$C861,MIN(-(SUM($F861:AM861)-$E861),($E861*(1-$D$627))*$D861),0)*AN$623</f>
        <v>0</v>
      </c>
    </row>
    <row r="862" spans="3:40" ht="16.5" outlineLevel="4">
      <c r="C862" s="787">
        <v>8</v>
      </c>
      <c r="D862" s="788">
        <f>Inputs!$D$266</f>
        <v>0.1</v>
      </c>
      <c r="E862" s="812">
        <v>0</v>
      </c>
      <c r="F862" s="710">
        <f>E862*D852</f>
        <v>0</v>
      </c>
      <c r="G862" s="799">
        <f>IF(G$625&gt;=$C862,MIN(-(SUM(F862:$F862)-$E862),($E862*(1-$D$627))*$D862),0)*G$623</f>
        <v>0</v>
      </c>
      <c r="H862" s="799">
        <f>IF(H$625&gt;=$C862,MIN(-(SUM($F862:G862)-$E862),($E862*(1-$D$627))*$D862),0)*H$623</f>
        <v>0</v>
      </c>
      <c r="I862" s="799">
        <f>IF(I$625&gt;=$C862,MIN(-(SUM($F862:H862)-$E862),($E862*(1-$D$627))*$D862),0)*I$623</f>
        <v>0</v>
      </c>
      <c r="J862" s="799">
        <f>IF(J$625&gt;=$C862,MIN(-(SUM($F862:I862)-$E862),($E862*(1-$D$627))*$D862),0)*J$623</f>
        <v>0</v>
      </c>
      <c r="K862" s="799">
        <f>IF(K$625&gt;=$C862,MIN(-(SUM($F862:J862)-$E862),($E862*(1-$D$627))*$D862),0)*K$623</f>
        <v>0</v>
      </c>
      <c r="L862" s="799">
        <f>IF(L$625&gt;=$C862,MIN(-(SUM($F862:K862)-$E862),($E862*(1-$D$627))*$D862),0)*L$623</f>
        <v>0</v>
      </c>
      <c r="M862" s="799">
        <f>IF(M$625&gt;=$C862,MIN(-(SUM($F862:L862)-$E862),($E862*(1-$D$627))*$D862),0)*M$623</f>
        <v>0</v>
      </c>
      <c r="N862" s="799">
        <f>IF(N$625&gt;=$C862,MIN(-(SUM($F862:M862)-$E862),($E862*(1-$D$627))*$D862),0)*N$623</f>
        <v>0</v>
      </c>
      <c r="O862" s="799">
        <f>IF(O$625&gt;=$C862,MIN(-(SUM($F862:N862)-$E862),($E862*(1-$D$627))*$D862),0)*O$623</f>
        <v>0</v>
      </c>
      <c r="P862" s="799">
        <f>IF(P$625&gt;=$C862,MIN(-(SUM($F862:O862)-$E862),($E862*(1-$D$627))*$D862),0)*P$623</f>
        <v>0</v>
      </c>
      <c r="Q862" s="799">
        <f>IF(Q$625&gt;=$C862,MIN(-(SUM($F862:P862)-$E862),($E862*(1-$D$627))*$D862),0)*Q$623</f>
        <v>0</v>
      </c>
      <c r="R862" s="799">
        <f>IF(R$625&gt;=$C862,MIN(-(SUM($F862:Q862)-$E862),($E862*(1-$D$627))*$D862),0)*R$623</f>
        <v>0</v>
      </c>
      <c r="S862" s="799">
        <f>IF(S$625&gt;=$C862,MIN(-(SUM($F862:R862)-$E862),($E862*(1-$D$627))*$D862),0)*S$623</f>
        <v>0</v>
      </c>
      <c r="T862" s="799">
        <f>IF(T$625&gt;=$C862,MIN(-(SUM($F862:S862)-$E862),($E862*(1-$D$627))*$D862),0)*T$623</f>
        <v>0</v>
      </c>
      <c r="U862" s="799">
        <f>IF(U$625&gt;=$C862,MIN(-(SUM($F862:T862)-$E862),($E862*(1-$D$627))*$D862),0)*U$623</f>
        <v>0</v>
      </c>
      <c r="V862" s="799">
        <f>IF(V$625&gt;=$C862,MIN(-(SUM($F862:U862)-$E862),($E862*(1-$D$627))*$D862),0)*V$623</f>
        <v>0</v>
      </c>
      <c r="W862" s="799">
        <f>IF(W$625&gt;=$C862,MIN(-(SUM($F862:V862)-$E862),($E862*(1-$D$627))*$D862),0)*W$623</f>
        <v>0</v>
      </c>
      <c r="X862" s="799">
        <f>IF(X$625&gt;=$C862,MIN(-(SUM($F862:W862)-$E862),($E862*(1-$D$627))*$D862),0)*X$623</f>
        <v>0</v>
      </c>
      <c r="Y862" s="799">
        <f>IF(Y$625&gt;=$C862,MIN(-(SUM($F862:X862)-$E862),($E862*(1-$D$627))*$D862),0)*Y$623</f>
        <v>0</v>
      </c>
      <c r="Z862" s="799">
        <f>IF(Z$625&gt;=$C862,MIN(-(SUM($F862:Y862)-$E862),($E862*(1-$D$627))*$D862),0)*Z$623</f>
        <v>0</v>
      </c>
      <c r="AA862" s="799">
        <f>IF(AA$625&gt;=$C862,MIN(-(SUM($F862:Z862)-$E862),($E862*(1-$D$627))*$D862),0)*AA$623</f>
        <v>0</v>
      </c>
      <c r="AB862" s="799">
        <f>IF(AB$625&gt;=$C862,MIN(-(SUM($F862:AA862)-$E862),($E862*(1-$D$627))*$D862),0)*AB$623</f>
        <v>0</v>
      </c>
      <c r="AC862" s="799">
        <f>IF(AC$625&gt;=$C862,MIN(-(SUM($F862:AB862)-$E862),($E862*(1-$D$627))*$D862),0)*AC$623</f>
        <v>0</v>
      </c>
      <c r="AD862" s="799">
        <f>IF(AD$625&gt;=$C862,MIN(-(SUM($F862:AC862)-$E862),($E862*(1-$D$627))*$D862),0)*AD$623</f>
        <v>0</v>
      </c>
      <c r="AE862" s="799">
        <f>IF(AE$625&gt;=$C862,MIN(-(SUM($F862:AD862)-$E862),($E862*(1-$D$627))*$D862),0)*AE$623</f>
        <v>0</v>
      </c>
      <c r="AF862" s="799">
        <f>IF(AF$625&gt;=$C862,MIN(-(SUM($F862:AE862)-$E862),($E862*(1-$D$627))*$D862),0)*AF$623</f>
        <v>0</v>
      </c>
      <c r="AG862" s="799">
        <f>IF(AG$625&gt;=$C862,MIN(-(SUM($F862:AF862)-$E862),($E862*(1-$D$627))*$D862),0)*AG$623</f>
        <v>0</v>
      </c>
      <c r="AH862" s="799">
        <f>IF(AH$625&gt;=$C862,MIN(-(SUM($F862:AG862)-$E862),($E862*(1-$D$627))*$D862),0)*AH$623</f>
        <v>0</v>
      </c>
      <c r="AI862" s="799">
        <f>IF(AI$625&gt;=$C862,MIN(-(SUM($F862:AH862)-$E862),($E862*(1-$D$627))*$D862),0)*AI$623</f>
        <v>0</v>
      </c>
      <c r="AJ862" s="799">
        <f>IF(AJ$625&gt;=$C862,MIN(-(SUM($F862:AI862)-$E862),($E862*(1-$D$627))*$D862),0)*AJ$623</f>
        <v>0</v>
      </c>
      <c r="AK862" s="799">
        <f>IF(AK$625&gt;=$C862,MIN(-(SUM($F862:AJ862)-$E862),($E862*(1-$D$627))*$D862),0)*AK$623</f>
        <v>0</v>
      </c>
      <c r="AL862" s="799">
        <f>IF(AL$625&gt;=$C862,MIN(-(SUM($F862:AK862)-$E862),($E862*(1-$D$627))*$D862),0)*AL$623</f>
        <v>0</v>
      </c>
      <c r="AM862" s="799">
        <f>IF(AM$625&gt;=$C862,MIN(-(SUM($F862:AL862)-$E862),($E862*(1-$D$627))*$D862),0)*AM$623</f>
        <v>0</v>
      </c>
      <c r="AN862" s="799">
        <f>IF(AN$625&gt;=$C862,MIN(-(SUM($F862:AM862)-$E862),($E862*(1-$D$627))*$D862),0)*AN$623</f>
        <v>0</v>
      </c>
    </row>
    <row r="863" spans="3:40" ht="16.5" outlineLevel="4">
      <c r="C863" s="787">
        <v>9</v>
      </c>
      <c r="D863" s="788">
        <f>Inputs!$D$266</f>
        <v>0.1</v>
      </c>
      <c r="E863" s="812">
        <v>0</v>
      </c>
      <c r="F863" s="710">
        <f>E863*D852</f>
        <v>0</v>
      </c>
      <c r="G863" s="799">
        <f>IF(G$625&gt;=$C863,MIN(-(SUM(F863:$F863)-$E863),($E863*(1-$D$627))*$D863),0)*G$623</f>
        <v>0</v>
      </c>
      <c r="H863" s="799">
        <f>IF(H$625&gt;=$C863,MIN(-(SUM($F863:G863)-$E863),($E863*(1-$D$627))*$D863),0)*H$623</f>
        <v>0</v>
      </c>
      <c r="I863" s="799">
        <f>IF(I$625&gt;=$C863,MIN(-(SUM($F863:H863)-$E863),($E863*(1-$D$627))*$D863),0)*I$623</f>
        <v>0</v>
      </c>
      <c r="J863" s="799">
        <f>IF(J$625&gt;=$C863,MIN(-(SUM($F863:I863)-$E863),($E863*(1-$D$627))*$D863),0)*J$623</f>
        <v>0</v>
      </c>
      <c r="K863" s="799">
        <f>IF(K$625&gt;=$C863,MIN(-(SUM($F863:J863)-$E863),($E863*(1-$D$627))*$D863),0)*K$623</f>
        <v>0</v>
      </c>
      <c r="L863" s="799">
        <f>IF(L$625&gt;=$C863,MIN(-(SUM($F863:K863)-$E863),($E863*(1-$D$627))*$D863),0)*L$623</f>
        <v>0</v>
      </c>
      <c r="M863" s="799">
        <f>IF(M$625&gt;=$C863,MIN(-(SUM($F863:L863)-$E863),($E863*(1-$D$627))*$D863),0)*M$623</f>
        <v>0</v>
      </c>
      <c r="N863" s="799">
        <f>IF(N$625&gt;=$C863,MIN(-(SUM($F863:M863)-$E863),($E863*(1-$D$627))*$D863),0)*N$623</f>
        <v>0</v>
      </c>
      <c r="O863" s="799">
        <f>IF(O$625&gt;=$C863,MIN(-(SUM($F863:N863)-$E863),($E863*(1-$D$627))*$D863),0)*O$623</f>
        <v>0</v>
      </c>
      <c r="P863" s="799">
        <f>IF(P$625&gt;=$C863,MIN(-(SUM($F863:O863)-$E863),($E863*(1-$D$627))*$D863),0)*P$623</f>
        <v>0</v>
      </c>
      <c r="Q863" s="799">
        <f>IF(Q$625&gt;=$C863,MIN(-(SUM($F863:P863)-$E863),($E863*(1-$D$627))*$D863),0)*Q$623</f>
        <v>0</v>
      </c>
      <c r="R863" s="799">
        <f>IF(R$625&gt;=$C863,MIN(-(SUM($F863:Q863)-$E863),($E863*(1-$D$627))*$D863),0)*R$623</f>
        <v>0</v>
      </c>
      <c r="S863" s="799">
        <f>IF(S$625&gt;=$C863,MIN(-(SUM($F863:R863)-$E863),($E863*(1-$D$627))*$D863),0)*S$623</f>
        <v>0</v>
      </c>
      <c r="T863" s="799">
        <f>IF(T$625&gt;=$C863,MIN(-(SUM($F863:S863)-$E863),($E863*(1-$D$627))*$D863),0)*T$623</f>
        <v>0</v>
      </c>
      <c r="U863" s="799">
        <f>IF(U$625&gt;=$C863,MIN(-(SUM($F863:T863)-$E863),($E863*(1-$D$627))*$D863),0)*U$623</f>
        <v>0</v>
      </c>
      <c r="V863" s="799">
        <f>IF(V$625&gt;=$C863,MIN(-(SUM($F863:U863)-$E863),($E863*(1-$D$627))*$D863),0)*V$623</f>
        <v>0</v>
      </c>
      <c r="W863" s="799">
        <f>IF(W$625&gt;=$C863,MIN(-(SUM($F863:V863)-$E863),($E863*(1-$D$627))*$D863),0)*W$623</f>
        <v>0</v>
      </c>
      <c r="X863" s="799">
        <f>IF(X$625&gt;=$C863,MIN(-(SUM($F863:W863)-$E863),($E863*(1-$D$627))*$D863),0)*X$623</f>
        <v>0</v>
      </c>
      <c r="Y863" s="799">
        <f>IF(Y$625&gt;=$C863,MIN(-(SUM($F863:X863)-$E863),($E863*(1-$D$627))*$D863),0)*Y$623</f>
        <v>0</v>
      </c>
      <c r="Z863" s="799">
        <f>IF(Z$625&gt;=$C863,MIN(-(SUM($F863:Y863)-$E863),($E863*(1-$D$627))*$D863),0)*Z$623</f>
        <v>0</v>
      </c>
      <c r="AA863" s="799">
        <f>IF(AA$625&gt;=$C863,MIN(-(SUM($F863:Z863)-$E863),($E863*(1-$D$627))*$D863),0)*AA$623</f>
        <v>0</v>
      </c>
      <c r="AB863" s="799">
        <f>IF(AB$625&gt;=$C863,MIN(-(SUM($F863:AA863)-$E863),($E863*(1-$D$627))*$D863),0)*AB$623</f>
        <v>0</v>
      </c>
      <c r="AC863" s="799">
        <f>IF(AC$625&gt;=$C863,MIN(-(SUM($F863:AB863)-$E863),($E863*(1-$D$627))*$D863),0)*AC$623</f>
        <v>0</v>
      </c>
      <c r="AD863" s="799">
        <f>IF(AD$625&gt;=$C863,MIN(-(SUM($F863:AC863)-$E863),($E863*(1-$D$627))*$D863),0)*AD$623</f>
        <v>0</v>
      </c>
      <c r="AE863" s="799">
        <f>IF(AE$625&gt;=$C863,MIN(-(SUM($F863:AD863)-$E863),($E863*(1-$D$627))*$D863),0)*AE$623</f>
        <v>0</v>
      </c>
      <c r="AF863" s="799">
        <f>IF(AF$625&gt;=$C863,MIN(-(SUM($F863:AE863)-$E863),($E863*(1-$D$627))*$D863),0)*AF$623</f>
        <v>0</v>
      </c>
      <c r="AG863" s="799">
        <f>IF(AG$625&gt;=$C863,MIN(-(SUM($F863:AF863)-$E863),($E863*(1-$D$627))*$D863),0)*AG$623</f>
        <v>0</v>
      </c>
      <c r="AH863" s="799">
        <f>IF(AH$625&gt;=$C863,MIN(-(SUM($F863:AG863)-$E863),($E863*(1-$D$627))*$D863),0)*AH$623</f>
        <v>0</v>
      </c>
      <c r="AI863" s="799">
        <f>IF(AI$625&gt;=$C863,MIN(-(SUM($F863:AH863)-$E863),($E863*(1-$D$627))*$D863),0)*AI$623</f>
        <v>0</v>
      </c>
      <c r="AJ863" s="799">
        <f>IF(AJ$625&gt;=$C863,MIN(-(SUM($F863:AI863)-$E863),($E863*(1-$D$627))*$D863),0)*AJ$623</f>
        <v>0</v>
      </c>
      <c r="AK863" s="799">
        <f>IF(AK$625&gt;=$C863,MIN(-(SUM($F863:AJ863)-$E863),($E863*(1-$D$627))*$D863),0)*AK$623</f>
        <v>0</v>
      </c>
      <c r="AL863" s="799">
        <f>IF(AL$625&gt;=$C863,MIN(-(SUM($F863:AK863)-$E863),($E863*(1-$D$627))*$D863),0)*AL$623</f>
        <v>0</v>
      </c>
      <c r="AM863" s="799">
        <f>IF(AM$625&gt;=$C863,MIN(-(SUM($F863:AL863)-$E863),($E863*(1-$D$627))*$D863),0)*AM$623</f>
        <v>0</v>
      </c>
      <c r="AN863" s="799">
        <f>IF(AN$625&gt;=$C863,MIN(-(SUM($F863:AM863)-$E863),($E863*(1-$D$627))*$D863),0)*AN$623</f>
        <v>0</v>
      </c>
    </row>
    <row r="864" spans="3:40" ht="16.5" outlineLevel="4">
      <c r="C864" s="787">
        <v>10</v>
      </c>
      <c r="D864" s="788">
        <f>Inputs!$D$266</f>
        <v>0.1</v>
      </c>
      <c r="E864" s="812">
        <v>0</v>
      </c>
      <c r="F864" s="710">
        <f>E864*D852</f>
        <v>0</v>
      </c>
      <c r="G864" s="799">
        <f>IF(G$625&gt;=$C864,MIN(-(SUM(F864:$F864)-$E864),($E864*(1-$D$627))*$D864),0)*G$623</f>
        <v>0</v>
      </c>
      <c r="H864" s="799">
        <f>IF(H$625&gt;=$C864,MIN(-(SUM($F864:G864)-$E864),($E864*(1-$D$627))*$D864),0)*H$623</f>
        <v>0</v>
      </c>
      <c r="I864" s="799">
        <f>IF(I$625&gt;=$C864,MIN(-(SUM($F864:H864)-$E864),($E864*(1-$D$627))*$D864),0)*I$623</f>
        <v>0</v>
      </c>
      <c r="J864" s="799">
        <f>IF(J$625&gt;=$C864,MIN(-(SUM($F864:I864)-$E864),($E864*(1-$D$627))*$D864),0)*J$623</f>
        <v>0</v>
      </c>
      <c r="K864" s="799">
        <f>IF(K$625&gt;=$C864,MIN(-(SUM($F864:J864)-$E864),($E864*(1-$D$627))*$D864),0)*K$623</f>
        <v>0</v>
      </c>
      <c r="L864" s="799">
        <f>IF(L$625&gt;=$C864,MIN(-(SUM($F864:K864)-$E864),($E864*(1-$D$627))*$D864),0)*L$623</f>
        <v>0</v>
      </c>
      <c r="M864" s="799">
        <f>IF(M$625&gt;=$C864,MIN(-(SUM($F864:L864)-$E864),($E864*(1-$D$627))*$D864),0)*M$623</f>
        <v>0</v>
      </c>
      <c r="N864" s="799">
        <f>IF(N$625&gt;=$C864,MIN(-(SUM($F864:M864)-$E864),($E864*(1-$D$627))*$D864),0)*N$623</f>
        <v>0</v>
      </c>
      <c r="O864" s="799">
        <f>IF(O$625&gt;=$C864,MIN(-(SUM($F864:N864)-$E864),($E864*(1-$D$627))*$D864),0)*O$623</f>
        <v>0</v>
      </c>
      <c r="P864" s="799">
        <f>IF(P$625&gt;=$C864,MIN(-(SUM($F864:O864)-$E864),($E864*(1-$D$627))*$D864),0)*P$623</f>
        <v>0</v>
      </c>
      <c r="Q864" s="799">
        <f>IF(Q$625&gt;=$C864,MIN(-(SUM($F864:P864)-$E864),($E864*(1-$D$627))*$D864),0)*Q$623</f>
        <v>0</v>
      </c>
      <c r="R864" s="799">
        <f>IF(R$625&gt;=$C864,MIN(-(SUM($F864:Q864)-$E864),($E864*(1-$D$627))*$D864),0)*R$623</f>
        <v>0</v>
      </c>
      <c r="S864" s="799">
        <f>IF(S$625&gt;=$C864,MIN(-(SUM($F864:R864)-$E864),($E864*(1-$D$627))*$D864),0)*S$623</f>
        <v>0</v>
      </c>
      <c r="T864" s="799">
        <f>IF(T$625&gt;=$C864,MIN(-(SUM($F864:S864)-$E864),($E864*(1-$D$627))*$D864),0)*T$623</f>
        <v>0</v>
      </c>
      <c r="U864" s="799">
        <f>IF(U$625&gt;=$C864,MIN(-(SUM($F864:T864)-$E864),($E864*(1-$D$627))*$D864),0)*U$623</f>
        <v>0</v>
      </c>
      <c r="V864" s="799">
        <f>IF(V$625&gt;=$C864,MIN(-(SUM($F864:U864)-$E864),($E864*(1-$D$627))*$D864),0)*V$623</f>
        <v>0</v>
      </c>
      <c r="W864" s="799">
        <f>IF(W$625&gt;=$C864,MIN(-(SUM($F864:V864)-$E864),($E864*(1-$D$627))*$D864),0)*W$623</f>
        <v>0</v>
      </c>
      <c r="X864" s="799">
        <f>IF(X$625&gt;=$C864,MIN(-(SUM($F864:W864)-$E864),($E864*(1-$D$627))*$D864),0)*X$623</f>
        <v>0</v>
      </c>
      <c r="Y864" s="799">
        <f>IF(Y$625&gt;=$C864,MIN(-(SUM($F864:X864)-$E864),($E864*(1-$D$627))*$D864),0)*Y$623</f>
        <v>0</v>
      </c>
      <c r="Z864" s="799">
        <f>IF(Z$625&gt;=$C864,MIN(-(SUM($F864:Y864)-$E864),($E864*(1-$D$627))*$D864),0)*Z$623</f>
        <v>0</v>
      </c>
      <c r="AA864" s="799">
        <f>IF(AA$625&gt;=$C864,MIN(-(SUM($F864:Z864)-$E864),($E864*(1-$D$627))*$D864),0)*AA$623</f>
        <v>0</v>
      </c>
      <c r="AB864" s="799">
        <f>IF(AB$625&gt;=$C864,MIN(-(SUM($F864:AA864)-$E864),($E864*(1-$D$627))*$D864),0)*AB$623</f>
        <v>0</v>
      </c>
      <c r="AC864" s="799">
        <f>IF(AC$625&gt;=$C864,MIN(-(SUM($F864:AB864)-$E864),($E864*(1-$D$627))*$D864),0)*AC$623</f>
        <v>0</v>
      </c>
      <c r="AD864" s="799">
        <f>IF(AD$625&gt;=$C864,MIN(-(SUM($F864:AC864)-$E864),($E864*(1-$D$627))*$D864),0)*AD$623</f>
        <v>0</v>
      </c>
      <c r="AE864" s="799">
        <f>IF(AE$625&gt;=$C864,MIN(-(SUM($F864:AD864)-$E864),($E864*(1-$D$627))*$D864),0)*AE$623</f>
        <v>0</v>
      </c>
      <c r="AF864" s="799">
        <f>IF(AF$625&gt;=$C864,MIN(-(SUM($F864:AE864)-$E864),($E864*(1-$D$627))*$D864),0)*AF$623</f>
        <v>0</v>
      </c>
      <c r="AG864" s="799">
        <f>IF(AG$625&gt;=$C864,MIN(-(SUM($F864:AF864)-$E864),($E864*(1-$D$627))*$D864),0)*AG$623</f>
        <v>0</v>
      </c>
      <c r="AH864" s="799">
        <f>IF(AH$625&gt;=$C864,MIN(-(SUM($F864:AG864)-$E864),($E864*(1-$D$627))*$D864),0)*AH$623</f>
        <v>0</v>
      </c>
      <c r="AI864" s="799">
        <f>IF(AI$625&gt;=$C864,MIN(-(SUM($F864:AH864)-$E864),($E864*(1-$D$627))*$D864),0)*AI$623</f>
        <v>0</v>
      </c>
      <c r="AJ864" s="799">
        <f>IF(AJ$625&gt;=$C864,MIN(-(SUM($F864:AI864)-$E864),($E864*(1-$D$627))*$D864),0)*AJ$623</f>
        <v>0</v>
      </c>
      <c r="AK864" s="799">
        <f>IF(AK$625&gt;=$C864,MIN(-(SUM($F864:AJ864)-$E864),($E864*(1-$D$627))*$D864),0)*AK$623</f>
        <v>0</v>
      </c>
      <c r="AL864" s="799">
        <f>IF(AL$625&gt;=$C864,MIN(-(SUM($F864:AK864)-$E864),($E864*(1-$D$627))*$D864),0)*AL$623</f>
        <v>0</v>
      </c>
      <c r="AM864" s="799">
        <f>IF(AM$625&gt;=$C864,MIN(-(SUM($F864:AL864)-$E864),($E864*(1-$D$627))*$D864),0)*AM$623</f>
        <v>0</v>
      </c>
      <c r="AN864" s="799">
        <f>IF(AN$625&gt;=$C864,MIN(-(SUM($F864:AM864)-$E864),($E864*(1-$D$627))*$D864),0)*AN$623</f>
        <v>0</v>
      </c>
    </row>
    <row r="865" spans="3:40" ht="16.5" outlineLevel="4">
      <c r="C865" s="787">
        <v>11</v>
      </c>
      <c r="D865" s="788">
        <f>Inputs!$D$266</f>
        <v>0.1</v>
      </c>
      <c r="E865" s="812">
        <v>0</v>
      </c>
      <c r="F865" s="710">
        <f>E865*D852</f>
        <v>0</v>
      </c>
      <c r="G865" s="799">
        <f>IF(G$625&gt;=$C865,MIN(-(SUM(F865:$F865)-$E865),($E865*(1-$D$627))*$D865),0)*G$623</f>
        <v>0</v>
      </c>
      <c r="H865" s="799">
        <f>IF(H$625&gt;=$C865,MIN(-(SUM($F865:G865)-$E865),($E865*(1-$D$627))*$D865),0)*H$623</f>
        <v>0</v>
      </c>
      <c r="I865" s="799">
        <f>IF(I$625&gt;=$C865,MIN(-(SUM($F865:H865)-$E865),($E865*(1-$D$627))*$D865),0)*I$623</f>
        <v>0</v>
      </c>
      <c r="J865" s="799">
        <f>IF(J$625&gt;=$C865,MIN(-(SUM($F865:I865)-$E865),($E865*(1-$D$627))*$D865),0)*J$623</f>
        <v>0</v>
      </c>
      <c r="K865" s="799">
        <f>IF(K$625&gt;=$C865,MIN(-(SUM($F865:J865)-$E865),($E865*(1-$D$627))*$D865),0)*K$623</f>
        <v>0</v>
      </c>
      <c r="L865" s="799">
        <f>IF(L$625&gt;=$C865,MIN(-(SUM($F865:K865)-$E865),($E865*(1-$D$627))*$D865),0)*L$623</f>
        <v>0</v>
      </c>
      <c r="M865" s="799">
        <f>IF(M$625&gt;=$C865,MIN(-(SUM($F865:L865)-$E865),($E865*(1-$D$627))*$D865),0)*M$623</f>
        <v>0</v>
      </c>
      <c r="N865" s="799">
        <f>IF(N$625&gt;=$C865,MIN(-(SUM($F865:M865)-$E865),($E865*(1-$D$627))*$D865),0)*N$623</f>
        <v>0</v>
      </c>
      <c r="O865" s="799">
        <f>IF(O$625&gt;=$C865,MIN(-(SUM($F865:N865)-$E865),($E865*(1-$D$627))*$D865),0)*O$623</f>
        <v>0</v>
      </c>
      <c r="P865" s="799">
        <f>IF(P$625&gt;=$C865,MIN(-(SUM($F865:O865)-$E865),($E865*(1-$D$627))*$D865),0)*P$623</f>
        <v>0</v>
      </c>
      <c r="Q865" s="799">
        <f>IF(Q$625&gt;=$C865,MIN(-(SUM($F865:P865)-$E865),($E865*(1-$D$627))*$D865),0)*Q$623</f>
        <v>0</v>
      </c>
      <c r="R865" s="799">
        <f>IF(R$625&gt;=$C865,MIN(-(SUM($F865:Q865)-$E865),($E865*(1-$D$627))*$D865),0)*R$623</f>
        <v>0</v>
      </c>
      <c r="S865" s="799">
        <f>IF(S$625&gt;=$C865,MIN(-(SUM($F865:R865)-$E865),($E865*(1-$D$627))*$D865),0)*S$623</f>
        <v>0</v>
      </c>
      <c r="T865" s="799">
        <f>IF(T$625&gt;=$C865,MIN(-(SUM($F865:S865)-$E865),($E865*(1-$D$627))*$D865),0)*T$623</f>
        <v>0</v>
      </c>
      <c r="U865" s="799">
        <f>IF(U$625&gt;=$C865,MIN(-(SUM($F865:T865)-$E865),($E865*(1-$D$627))*$D865),0)*U$623</f>
        <v>0</v>
      </c>
      <c r="V865" s="799">
        <f>IF(V$625&gt;=$C865,MIN(-(SUM($F865:U865)-$E865),($E865*(1-$D$627))*$D865),0)*V$623</f>
        <v>0</v>
      </c>
      <c r="W865" s="799">
        <f>IF(W$625&gt;=$C865,MIN(-(SUM($F865:V865)-$E865),($E865*(1-$D$627))*$D865),0)*W$623</f>
        <v>0</v>
      </c>
      <c r="X865" s="799">
        <f>IF(X$625&gt;=$C865,MIN(-(SUM($F865:W865)-$E865),($E865*(1-$D$627))*$D865),0)*X$623</f>
        <v>0</v>
      </c>
      <c r="Y865" s="799">
        <f>IF(Y$625&gt;=$C865,MIN(-(SUM($F865:X865)-$E865),($E865*(1-$D$627))*$D865),0)*Y$623</f>
        <v>0</v>
      </c>
      <c r="Z865" s="799">
        <f>IF(Z$625&gt;=$C865,MIN(-(SUM($F865:Y865)-$E865),($E865*(1-$D$627))*$D865),0)*Z$623</f>
        <v>0</v>
      </c>
      <c r="AA865" s="799">
        <f>IF(AA$625&gt;=$C865,MIN(-(SUM($F865:Z865)-$E865),($E865*(1-$D$627))*$D865),0)*AA$623</f>
        <v>0</v>
      </c>
      <c r="AB865" s="799">
        <f>IF(AB$625&gt;=$C865,MIN(-(SUM($F865:AA865)-$E865),($E865*(1-$D$627))*$D865),0)*AB$623</f>
        <v>0</v>
      </c>
      <c r="AC865" s="799">
        <f>IF(AC$625&gt;=$C865,MIN(-(SUM($F865:AB865)-$E865),($E865*(1-$D$627))*$D865),0)*AC$623</f>
        <v>0</v>
      </c>
      <c r="AD865" s="799">
        <f>IF(AD$625&gt;=$C865,MIN(-(SUM($F865:AC865)-$E865),($E865*(1-$D$627))*$D865),0)*AD$623</f>
        <v>0</v>
      </c>
      <c r="AE865" s="799">
        <f>IF(AE$625&gt;=$C865,MIN(-(SUM($F865:AD865)-$E865),($E865*(1-$D$627))*$D865),0)*AE$623</f>
        <v>0</v>
      </c>
      <c r="AF865" s="799">
        <f>IF(AF$625&gt;=$C865,MIN(-(SUM($F865:AE865)-$E865),($E865*(1-$D$627))*$D865),0)*AF$623</f>
        <v>0</v>
      </c>
      <c r="AG865" s="799">
        <f>IF(AG$625&gt;=$C865,MIN(-(SUM($F865:AF865)-$E865),($E865*(1-$D$627))*$D865),0)*AG$623</f>
        <v>0</v>
      </c>
      <c r="AH865" s="799">
        <f>IF(AH$625&gt;=$C865,MIN(-(SUM($F865:AG865)-$E865),($E865*(1-$D$627))*$D865),0)*AH$623</f>
        <v>0</v>
      </c>
      <c r="AI865" s="799">
        <f>IF(AI$625&gt;=$C865,MIN(-(SUM($F865:AH865)-$E865),($E865*(1-$D$627))*$D865),0)*AI$623</f>
        <v>0</v>
      </c>
      <c r="AJ865" s="799">
        <f>IF(AJ$625&gt;=$C865,MIN(-(SUM($F865:AI865)-$E865),($E865*(1-$D$627))*$D865),0)*AJ$623</f>
        <v>0</v>
      </c>
      <c r="AK865" s="799">
        <f>IF(AK$625&gt;=$C865,MIN(-(SUM($F865:AJ865)-$E865),($E865*(1-$D$627))*$D865),0)*AK$623</f>
        <v>0</v>
      </c>
      <c r="AL865" s="799">
        <f>IF(AL$625&gt;=$C865,MIN(-(SUM($F865:AK865)-$E865),($E865*(1-$D$627))*$D865),0)*AL$623</f>
        <v>0</v>
      </c>
      <c r="AM865" s="799">
        <f>IF(AM$625&gt;=$C865,MIN(-(SUM($F865:AL865)-$E865),($E865*(1-$D$627))*$D865),0)*AM$623</f>
        <v>0</v>
      </c>
      <c r="AN865" s="799">
        <f>IF(AN$625&gt;=$C865,MIN(-(SUM($F865:AM865)-$E865),($E865*(1-$D$627))*$D865),0)*AN$623</f>
        <v>0</v>
      </c>
    </row>
    <row r="866" spans="3:40" ht="16.5" outlineLevel="4">
      <c r="C866" s="787">
        <v>12</v>
      </c>
      <c r="D866" s="788">
        <f>Inputs!$D$266</f>
        <v>0.1</v>
      </c>
      <c r="E866" s="812">
        <v>0</v>
      </c>
      <c r="F866" s="710">
        <f>E866*D852</f>
        <v>0</v>
      </c>
      <c r="G866" s="799">
        <f>IF(G$625&gt;=$C866,MIN(-(SUM(F866:$F866)-$E866),($E866*(1-$D$627))*$D866),0)*G$623</f>
        <v>0</v>
      </c>
      <c r="H866" s="799">
        <f>IF(H$625&gt;=$C866,MIN(-(SUM($F866:G866)-$E866),($E866*(1-$D$627))*$D866),0)*H$623</f>
        <v>0</v>
      </c>
      <c r="I866" s="799">
        <f>IF(I$625&gt;=$C866,MIN(-(SUM($F866:H866)-$E866),($E866*(1-$D$627))*$D866),0)*I$623</f>
        <v>0</v>
      </c>
      <c r="J866" s="799">
        <f>IF(J$625&gt;=$C866,MIN(-(SUM($F866:I866)-$E866),($E866*(1-$D$627))*$D866),0)*J$623</f>
        <v>0</v>
      </c>
      <c r="K866" s="799">
        <f>IF(K$625&gt;=$C866,MIN(-(SUM($F866:J866)-$E866),($E866*(1-$D$627))*$D866),0)*K$623</f>
        <v>0</v>
      </c>
      <c r="L866" s="799">
        <f>IF(L$625&gt;=$C866,MIN(-(SUM($F866:K866)-$E866),($E866*(1-$D$627))*$D866),0)*L$623</f>
        <v>0</v>
      </c>
      <c r="M866" s="799">
        <f>IF(M$625&gt;=$C866,MIN(-(SUM($F866:L866)-$E866),($E866*(1-$D$627))*$D866),0)*M$623</f>
        <v>0</v>
      </c>
      <c r="N866" s="799">
        <f>IF(N$625&gt;=$C866,MIN(-(SUM($F866:M866)-$E866),($E866*(1-$D$627))*$D866),0)*N$623</f>
        <v>0</v>
      </c>
      <c r="O866" s="799">
        <f>IF(O$625&gt;=$C866,MIN(-(SUM($F866:N866)-$E866),($E866*(1-$D$627))*$D866),0)*O$623</f>
        <v>0</v>
      </c>
      <c r="P866" s="799">
        <f>IF(P$625&gt;=$C866,MIN(-(SUM($F866:O866)-$E866),($E866*(1-$D$627))*$D866),0)*P$623</f>
        <v>0</v>
      </c>
      <c r="Q866" s="799">
        <f>IF(Q$625&gt;=$C866,MIN(-(SUM($F866:P866)-$E866),($E866*(1-$D$627))*$D866),0)*Q$623</f>
        <v>0</v>
      </c>
      <c r="R866" s="799">
        <f>IF(R$625&gt;=$C866,MIN(-(SUM($F866:Q866)-$E866),($E866*(1-$D$627))*$D866),0)*R$623</f>
        <v>0</v>
      </c>
      <c r="S866" s="799">
        <f>IF(S$625&gt;=$C866,MIN(-(SUM($F866:R866)-$E866),($E866*(1-$D$627))*$D866),0)*S$623</f>
        <v>0</v>
      </c>
      <c r="T866" s="799">
        <f>IF(T$625&gt;=$C866,MIN(-(SUM($F866:S866)-$E866),($E866*(1-$D$627))*$D866),0)*T$623</f>
        <v>0</v>
      </c>
      <c r="U866" s="799">
        <f>IF(U$625&gt;=$C866,MIN(-(SUM($F866:T866)-$E866),($E866*(1-$D$627))*$D866),0)*U$623</f>
        <v>0</v>
      </c>
      <c r="V866" s="799">
        <f>IF(V$625&gt;=$C866,MIN(-(SUM($F866:U866)-$E866),($E866*(1-$D$627))*$D866),0)*V$623</f>
        <v>0</v>
      </c>
      <c r="W866" s="799">
        <f>IF(W$625&gt;=$C866,MIN(-(SUM($F866:V866)-$E866),($E866*(1-$D$627))*$D866),0)*W$623</f>
        <v>0</v>
      </c>
      <c r="X866" s="799">
        <f>IF(X$625&gt;=$C866,MIN(-(SUM($F866:W866)-$E866),($E866*(1-$D$627))*$D866),0)*X$623</f>
        <v>0</v>
      </c>
      <c r="Y866" s="799">
        <f>IF(Y$625&gt;=$C866,MIN(-(SUM($F866:X866)-$E866),($E866*(1-$D$627))*$D866),0)*Y$623</f>
        <v>0</v>
      </c>
      <c r="Z866" s="799">
        <f>IF(Z$625&gt;=$C866,MIN(-(SUM($F866:Y866)-$E866),($E866*(1-$D$627))*$D866),0)*Z$623</f>
        <v>0</v>
      </c>
      <c r="AA866" s="799">
        <f>IF(AA$625&gt;=$C866,MIN(-(SUM($F866:Z866)-$E866),($E866*(1-$D$627))*$D866),0)*AA$623</f>
        <v>0</v>
      </c>
      <c r="AB866" s="799">
        <f>IF(AB$625&gt;=$C866,MIN(-(SUM($F866:AA866)-$E866),($E866*(1-$D$627))*$D866),0)*AB$623</f>
        <v>0</v>
      </c>
      <c r="AC866" s="799">
        <f>IF(AC$625&gt;=$C866,MIN(-(SUM($F866:AB866)-$E866),($E866*(1-$D$627))*$D866),0)*AC$623</f>
        <v>0</v>
      </c>
      <c r="AD866" s="799">
        <f>IF(AD$625&gt;=$C866,MIN(-(SUM($F866:AC866)-$E866),($E866*(1-$D$627))*$D866),0)*AD$623</f>
        <v>0</v>
      </c>
      <c r="AE866" s="799">
        <f>IF(AE$625&gt;=$C866,MIN(-(SUM($F866:AD866)-$E866),($E866*(1-$D$627))*$D866),0)*AE$623</f>
        <v>0</v>
      </c>
      <c r="AF866" s="799">
        <f>IF(AF$625&gt;=$C866,MIN(-(SUM($F866:AE866)-$E866),($E866*(1-$D$627))*$D866),0)*AF$623</f>
        <v>0</v>
      </c>
      <c r="AG866" s="799">
        <f>IF(AG$625&gt;=$C866,MIN(-(SUM($F866:AF866)-$E866),($E866*(1-$D$627))*$D866),0)*AG$623</f>
        <v>0</v>
      </c>
      <c r="AH866" s="799">
        <f>IF(AH$625&gt;=$C866,MIN(-(SUM($F866:AG866)-$E866),($E866*(1-$D$627))*$D866),0)*AH$623</f>
        <v>0</v>
      </c>
      <c r="AI866" s="799">
        <f>IF(AI$625&gt;=$C866,MIN(-(SUM($F866:AH866)-$E866),($E866*(1-$D$627))*$D866),0)*AI$623</f>
        <v>0</v>
      </c>
      <c r="AJ866" s="799">
        <f>IF(AJ$625&gt;=$C866,MIN(-(SUM($F866:AI866)-$E866),($E866*(1-$D$627))*$D866),0)*AJ$623</f>
        <v>0</v>
      </c>
      <c r="AK866" s="799">
        <f>IF(AK$625&gt;=$C866,MIN(-(SUM($F866:AJ866)-$E866),($E866*(1-$D$627))*$D866),0)*AK$623</f>
        <v>0</v>
      </c>
      <c r="AL866" s="799">
        <f>IF(AL$625&gt;=$C866,MIN(-(SUM($F866:AK866)-$E866),($E866*(1-$D$627))*$D866),0)*AL$623</f>
        <v>0</v>
      </c>
      <c r="AM866" s="799">
        <f>IF(AM$625&gt;=$C866,MIN(-(SUM($F866:AL866)-$E866),($E866*(1-$D$627))*$D866),0)*AM$623</f>
        <v>0</v>
      </c>
      <c r="AN866" s="799">
        <f>IF(AN$625&gt;=$C866,MIN(-(SUM($F866:AM866)-$E866),($E866*(1-$D$627))*$D866),0)*AN$623</f>
        <v>0</v>
      </c>
    </row>
    <row r="867" spans="3:40" ht="16.5" outlineLevel="4">
      <c r="C867" s="787">
        <v>13</v>
      </c>
      <c r="D867" s="788">
        <f>Inputs!$D$266</f>
        <v>0.1</v>
      </c>
      <c r="E867" s="812">
        <v>0</v>
      </c>
      <c r="F867" s="710">
        <f>E867*D852</f>
        <v>0</v>
      </c>
      <c r="G867" s="799">
        <f>IF(G$625&gt;=$C867,MIN(-(SUM(F867:$F867)-$E867),($E867*(1-$D$627))*$D867),0)*G$623</f>
        <v>0</v>
      </c>
      <c r="H867" s="799">
        <f>IF(H$625&gt;=$C867,MIN(-(SUM($F867:G867)-$E867),($E867*(1-$D$627))*$D867),0)*H$623</f>
        <v>0</v>
      </c>
      <c r="I867" s="799">
        <f>IF(I$625&gt;=$C867,MIN(-(SUM($F867:H867)-$E867),($E867*(1-$D$627))*$D867),0)*I$623</f>
        <v>0</v>
      </c>
      <c r="J867" s="799">
        <f>IF(J$625&gt;=$C867,MIN(-(SUM($F867:I867)-$E867),($E867*(1-$D$627))*$D867),0)*J$623</f>
        <v>0</v>
      </c>
      <c r="K867" s="799">
        <f>IF(K$625&gt;=$C867,MIN(-(SUM($F867:J867)-$E867),($E867*(1-$D$627))*$D867),0)*K$623</f>
        <v>0</v>
      </c>
      <c r="L867" s="799">
        <f>IF(L$625&gt;=$C867,MIN(-(SUM($F867:K867)-$E867),($E867*(1-$D$627))*$D867),0)*L$623</f>
        <v>0</v>
      </c>
      <c r="M867" s="799">
        <f>IF(M$625&gt;=$C867,MIN(-(SUM($F867:L867)-$E867),($E867*(1-$D$627))*$D867),0)*M$623</f>
        <v>0</v>
      </c>
      <c r="N867" s="799">
        <f>IF(N$625&gt;=$C867,MIN(-(SUM($F867:M867)-$E867),($E867*(1-$D$627))*$D867),0)*N$623</f>
        <v>0</v>
      </c>
      <c r="O867" s="799">
        <f>IF(O$625&gt;=$C867,MIN(-(SUM($F867:N867)-$E867),($E867*(1-$D$627))*$D867),0)*O$623</f>
        <v>0</v>
      </c>
      <c r="P867" s="799">
        <f>IF(P$625&gt;=$C867,MIN(-(SUM($F867:O867)-$E867),($E867*(1-$D$627))*$D867),0)*P$623</f>
        <v>0</v>
      </c>
      <c r="Q867" s="799">
        <f>IF(Q$625&gt;=$C867,MIN(-(SUM($F867:P867)-$E867),($E867*(1-$D$627))*$D867),0)*Q$623</f>
        <v>0</v>
      </c>
      <c r="R867" s="799">
        <f>IF(R$625&gt;=$C867,MIN(-(SUM($F867:Q867)-$E867),($E867*(1-$D$627))*$D867),0)*R$623</f>
        <v>0</v>
      </c>
      <c r="S867" s="799">
        <f>IF(S$625&gt;=$C867,MIN(-(SUM($F867:R867)-$E867),($E867*(1-$D$627))*$D867),0)*S$623</f>
        <v>0</v>
      </c>
      <c r="T867" s="799">
        <f>IF(T$625&gt;=$C867,MIN(-(SUM($F867:S867)-$E867),($E867*(1-$D$627))*$D867),0)*T$623</f>
        <v>0</v>
      </c>
      <c r="U867" s="799">
        <f>IF(U$625&gt;=$C867,MIN(-(SUM($F867:T867)-$E867),($E867*(1-$D$627))*$D867),0)*U$623</f>
        <v>0</v>
      </c>
      <c r="V867" s="799">
        <f>IF(V$625&gt;=$C867,MIN(-(SUM($F867:U867)-$E867),($E867*(1-$D$627))*$D867),0)*V$623</f>
        <v>0</v>
      </c>
      <c r="W867" s="799">
        <f>IF(W$625&gt;=$C867,MIN(-(SUM($F867:V867)-$E867),($E867*(1-$D$627))*$D867),0)*W$623</f>
        <v>0</v>
      </c>
      <c r="X867" s="799">
        <f>IF(X$625&gt;=$C867,MIN(-(SUM($F867:W867)-$E867),($E867*(1-$D$627))*$D867),0)*X$623</f>
        <v>0</v>
      </c>
      <c r="Y867" s="799">
        <f>IF(Y$625&gt;=$C867,MIN(-(SUM($F867:X867)-$E867),($E867*(1-$D$627))*$D867),0)*Y$623</f>
        <v>0</v>
      </c>
      <c r="Z867" s="799">
        <f>IF(Z$625&gt;=$C867,MIN(-(SUM($F867:Y867)-$E867),($E867*(1-$D$627))*$D867),0)*Z$623</f>
        <v>0</v>
      </c>
      <c r="AA867" s="799">
        <f>IF(AA$625&gt;=$C867,MIN(-(SUM($F867:Z867)-$E867),($E867*(1-$D$627))*$D867),0)*AA$623</f>
        <v>0</v>
      </c>
      <c r="AB867" s="799">
        <f>IF(AB$625&gt;=$C867,MIN(-(SUM($F867:AA867)-$E867),($E867*(1-$D$627))*$D867),0)*AB$623</f>
        <v>0</v>
      </c>
      <c r="AC867" s="799">
        <f>IF(AC$625&gt;=$C867,MIN(-(SUM($F867:AB867)-$E867),($E867*(1-$D$627))*$D867),0)*AC$623</f>
        <v>0</v>
      </c>
      <c r="AD867" s="799">
        <f>IF(AD$625&gt;=$C867,MIN(-(SUM($F867:AC867)-$E867),($E867*(1-$D$627))*$D867),0)*AD$623</f>
        <v>0</v>
      </c>
      <c r="AE867" s="799">
        <f>IF(AE$625&gt;=$C867,MIN(-(SUM($F867:AD867)-$E867),($E867*(1-$D$627))*$D867),0)*AE$623</f>
        <v>0</v>
      </c>
      <c r="AF867" s="799">
        <f>IF(AF$625&gt;=$C867,MIN(-(SUM($F867:AE867)-$E867),($E867*(1-$D$627))*$D867),0)*AF$623</f>
        <v>0</v>
      </c>
      <c r="AG867" s="799">
        <f>IF(AG$625&gt;=$C867,MIN(-(SUM($F867:AF867)-$E867),($E867*(1-$D$627))*$D867),0)*AG$623</f>
        <v>0</v>
      </c>
      <c r="AH867" s="799">
        <f>IF(AH$625&gt;=$C867,MIN(-(SUM($F867:AG867)-$E867),($E867*(1-$D$627))*$D867),0)*AH$623</f>
        <v>0</v>
      </c>
      <c r="AI867" s="799">
        <f>IF(AI$625&gt;=$C867,MIN(-(SUM($F867:AH867)-$E867),($E867*(1-$D$627))*$D867),0)*AI$623</f>
        <v>0</v>
      </c>
      <c r="AJ867" s="799">
        <f>IF(AJ$625&gt;=$C867,MIN(-(SUM($F867:AI867)-$E867),($E867*(1-$D$627))*$D867),0)*AJ$623</f>
        <v>0</v>
      </c>
      <c r="AK867" s="799">
        <f>IF(AK$625&gt;=$C867,MIN(-(SUM($F867:AJ867)-$E867),($E867*(1-$D$627))*$D867),0)*AK$623</f>
        <v>0</v>
      </c>
      <c r="AL867" s="799">
        <f>IF(AL$625&gt;=$C867,MIN(-(SUM($F867:AK867)-$E867),($E867*(1-$D$627))*$D867),0)*AL$623</f>
        <v>0</v>
      </c>
      <c r="AM867" s="799">
        <f>IF(AM$625&gt;=$C867,MIN(-(SUM($F867:AL867)-$E867),($E867*(1-$D$627))*$D867),0)*AM$623</f>
        <v>0</v>
      </c>
      <c r="AN867" s="799">
        <f>IF(AN$625&gt;=$C867,MIN(-(SUM($F867:AM867)-$E867),($E867*(1-$D$627))*$D867),0)*AN$623</f>
        <v>0</v>
      </c>
    </row>
    <row r="868" spans="3:40" ht="16.5" outlineLevel="4">
      <c r="C868" s="787">
        <v>14</v>
      </c>
      <c r="D868" s="788">
        <f>Inputs!$D$266</f>
        <v>0.1</v>
      </c>
      <c r="E868" s="812">
        <v>0</v>
      </c>
      <c r="F868" s="710">
        <f>E868*D852</f>
        <v>0</v>
      </c>
      <c r="G868" s="799">
        <f>IF(G$625&gt;=$C868,MIN(-(SUM(F868:$F868)-$E868),($E868*(1-$D$627))*$D868),0)*G$623</f>
        <v>0</v>
      </c>
      <c r="H868" s="799">
        <f>IF(H$625&gt;=$C868,MIN(-(SUM($F868:G868)-$E868),($E868*(1-$D$627))*$D868),0)*H$623</f>
        <v>0</v>
      </c>
      <c r="I868" s="799">
        <f>IF(I$625&gt;=$C868,MIN(-(SUM($F868:H868)-$E868),($E868*(1-$D$627))*$D868),0)*I$623</f>
        <v>0</v>
      </c>
      <c r="J868" s="799">
        <f>IF(J$625&gt;=$C868,MIN(-(SUM($F868:I868)-$E868),($E868*(1-$D$627))*$D868),0)*J$623</f>
        <v>0</v>
      </c>
      <c r="K868" s="799">
        <f>IF(K$625&gt;=$C868,MIN(-(SUM($F868:J868)-$E868),($E868*(1-$D$627))*$D868),0)*K$623</f>
        <v>0</v>
      </c>
      <c r="L868" s="799">
        <f>IF(L$625&gt;=$C868,MIN(-(SUM($F868:K868)-$E868),($E868*(1-$D$627))*$D868),0)*L$623</f>
        <v>0</v>
      </c>
      <c r="M868" s="799">
        <f>IF(M$625&gt;=$C868,MIN(-(SUM($F868:L868)-$E868),($E868*(1-$D$627))*$D868),0)*M$623</f>
        <v>0</v>
      </c>
      <c r="N868" s="799">
        <f>IF(N$625&gt;=$C868,MIN(-(SUM($F868:M868)-$E868),($E868*(1-$D$627))*$D868),0)*N$623</f>
        <v>0</v>
      </c>
      <c r="O868" s="799">
        <f>IF(O$625&gt;=$C868,MIN(-(SUM($F868:N868)-$E868),($E868*(1-$D$627))*$D868),0)*O$623</f>
        <v>0</v>
      </c>
      <c r="P868" s="799">
        <f>IF(P$625&gt;=$C868,MIN(-(SUM($F868:O868)-$E868),($E868*(1-$D$627))*$D868),0)*P$623</f>
        <v>0</v>
      </c>
      <c r="Q868" s="799">
        <f>IF(Q$625&gt;=$C868,MIN(-(SUM($F868:P868)-$E868),($E868*(1-$D$627))*$D868),0)*Q$623</f>
        <v>0</v>
      </c>
      <c r="R868" s="799">
        <f>IF(R$625&gt;=$C868,MIN(-(SUM($F868:Q868)-$E868),($E868*(1-$D$627))*$D868),0)*R$623</f>
        <v>0</v>
      </c>
      <c r="S868" s="799">
        <f>IF(S$625&gt;=$C868,MIN(-(SUM($F868:R868)-$E868),($E868*(1-$D$627))*$D868),0)*S$623</f>
        <v>0</v>
      </c>
      <c r="T868" s="799">
        <f>IF(T$625&gt;=$C868,MIN(-(SUM($F868:S868)-$E868),($E868*(1-$D$627))*$D868),0)*T$623</f>
        <v>0</v>
      </c>
      <c r="U868" s="799">
        <f>IF(U$625&gt;=$C868,MIN(-(SUM($F868:T868)-$E868),($E868*(1-$D$627))*$D868),0)*U$623</f>
        <v>0</v>
      </c>
      <c r="V868" s="799">
        <f>IF(V$625&gt;=$C868,MIN(-(SUM($F868:U868)-$E868),($E868*(1-$D$627))*$D868),0)*V$623</f>
        <v>0</v>
      </c>
      <c r="W868" s="799">
        <f>IF(W$625&gt;=$C868,MIN(-(SUM($F868:V868)-$E868),($E868*(1-$D$627))*$D868),0)*W$623</f>
        <v>0</v>
      </c>
      <c r="X868" s="799">
        <f>IF(X$625&gt;=$C868,MIN(-(SUM($F868:W868)-$E868),($E868*(1-$D$627))*$D868),0)*X$623</f>
        <v>0</v>
      </c>
      <c r="Y868" s="799">
        <f>IF(Y$625&gt;=$C868,MIN(-(SUM($F868:X868)-$E868),($E868*(1-$D$627))*$D868),0)*Y$623</f>
        <v>0</v>
      </c>
      <c r="Z868" s="799">
        <f>IF(Z$625&gt;=$C868,MIN(-(SUM($F868:Y868)-$E868),($E868*(1-$D$627))*$D868),0)*Z$623</f>
        <v>0</v>
      </c>
      <c r="AA868" s="799">
        <f>IF(AA$625&gt;=$C868,MIN(-(SUM($F868:Z868)-$E868),($E868*(1-$D$627))*$D868),0)*AA$623</f>
        <v>0</v>
      </c>
      <c r="AB868" s="799">
        <f>IF(AB$625&gt;=$C868,MIN(-(SUM($F868:AA868)-$E868),($E868*(1-$D$627))*$D868),0)*AB$623</f>
        <v>0</v>
      </c>
      <c r="AC868" s="799">
        <f>IF(AC$625&gt;=$C868,MIN(-(SUM($F868:AB868)-$E868),($E868*(1-$D$627))*$D868),0)*AC$623</f>
        <v>0</v>
      </c>
      <c r="AD868" s="799">
        <f>IF(AD$625&gt;=$C868,MIN(-(SUM($F868:AC868)-$E868),($E868*(1-$D$627))*$D868),0)*AD$623</f>
        <v>0</v>
      </c>
      <c r="AE868" s="799">
        <f>IF(AE$625&gt;=$C868,MIN(-(SUM($F868:AD868)-$E868),($E868*(1-$D$627))*$D868),0)*AE$623</f>
        <v>0</v>
      </c>
      <c r="AF868" s="799">
        <f>IF(AF$625&gt;=$C868,MIN(-(SUM($F868:AE868)-$E868),($E868*(1-$D$627))*$D868),0)*AF$623</f>
        <v>0</v>
      </c>
      <c r="AG868" s="799">
        <f>IF(AG$625&gt;=$C868,MIN(-(SUM($F868:AF868)-$E868),($E868*(1-$D$627))*$D868),0)*AG$623</f>
        <v>0</v>
      </c>
      <c r="AH868" s="799">
        <f>IF(AH$625&gt;=$C868,MIN(-(SUM($F868:AG868)-$E868),($E868*(1-$D$627))*$D868),0)*AH$623</f>
        <v>0</v>
      </c>
      <c r="AI868" s="799">
        <f>IF(AI$625&gt;=$C868,MIN(-(SUM($F868:AH868)-$E868),($E868*(1-$D$627))*$D868),0)*AI$623</f>
        <v>0</v>
      </c>
      <c r="AJ868" s="799">
        <f>IF(AJ$625&gt;=$C868,MIN(-(SUM($F868:AI868)-$E868),($E868*(1-$D$627))*$D868),0)*AJ$623</f>
        <v>0</v>
      </c>
      <c r="AK868" s="799">
        <f>IF(AK$625&gt;=$C868,MIN(-(SUM($F868:AJ868)-$E868),($E868*(1-$D$627))*$D868),0)*AK$623</f>
        <v>0</v>
      </c>
      <c r="AL868" s="799">
        <f>IF(AL$625&gt;=$C868,MIN(-(SUM($F868:AK868)-$E868),($E868*(1-$D$627))*$D868),0)*AL$623</f>
        <v>0</v>
      </c>
      <c r="AM868" s="799">
        <f>IF(AM$625&gt;=$C868,MIN(-(SUM($F868:AL868)-$E868),($E868*(1-$D$627))*$D868),0)*AM$623</f>
        <v>0</v>
      </c>
      <c r="AN868" s="799">
        <f>IF(AN$625&gt;=$C868,MIN(-(SUM($F868:AM868)-$E868),($E868*(1-$D$627))*$D868),0)*AN$623</f>
        <v>0</v>
      </c>
    </row>
    <row r="869" spans="3:40" ht="16.5" outlineLevel="4">
      <c r="C869" s="787">
        <v>15</v>
      </c>
      <c r="D869" s="788">
        <f>Inputs!$D$266</f>
        <v>0.1</v>
      </c>
      <c r="E869" s="812">
        <v>0</v>
      </c>
      <c r="F869" s="710">
        <f>E869*D852</f>
        <v>0</v>
      </c>
      <c r="G869" s="799">
        <f>IF(G$625&gt;=$C869,MIN(-(SUM(F869:$F869)-$E869),($E869*(1-$D$627))*$D869),0)*G$623</f>
        <v>0</v>
      </c>
      <c r="H869" s="799">
        <f>IF(H$625&gt;=$C869,MIN(-(SUM($F869:G869)-$E869),($E869*(1-$D$627))*$D869),0)*H$623</f>
        <v>0</v>
      </c>
      <c r="I869" s="799">
        <f>IF(I$625&gt;=$C869,MIN(-(SUM($F869:H869)-$E869),($E869*(1-$D$627))*$D869),0)*I$623</f>
        <v>0</v>
      </c>
      <c r="J869" s="799">
        <f>IF(J$625&gt;=$C869,MIN(-(SUM($F869:I869)-$E869),($E869*(1-$D$627))*$D869),0)*J$623</f>
        <v>0</v>
      </c>
      <c r="K869" s="799">
        <f>IF(K$625&gt;=$C869,MIN(-(SUM($F869:J869)-$E869),($E869*(1-$D$627))*$D869),0)*K$623</f>
        <v>0</v>
      </c>
      <c r="L869" s="799">
        <f>IF(L$625&gt;=$C869,MIN(-(SUM($F869:K869)-$E869),($E869*(1-$D$627))*$D869),0)*L$623</f>
        <v>0</v>
      </c>
      <c r="M869" s="799">
        <f>IF(M$625&gt;=$C869,MIN(-(SUM($F869:L869)-$E869),($E869*(1-$D$627))*$D869),0)*M$623</f>
        <v>0</v>
      </c>
      <c r="N869" s="799">
        <f>IF(N$625&gt;=$C869,MIN(-(SUM($F869:M869)-$E869),($E869*(1-$D$627))*$D869),0)*N$623</f>
        <v>0</v>
      </c>
      <c r="O869" s="799">
        <f>IF(O$625&gt;=$C869,MIN(-(SUM($F869:N869)-$E869),($E869*(1-$D$627))*$D869),0)*O$623</f>
        <v>0</v>
      </c>
      <c r="P869" s="799">
        <f>IF(P$625&gt;=$C869,MIN(-(SUM($F869:O869)-$E869),($E869*(1-$D$627))*$D869),0)*P$623</f>
        <v>0</v>
      </c>
      <c r="Q869" s="799">
        <f>IF(Q$625&gt;=$C869,MIN(-(SUM($F869:P869)-$E869),($E869*(1-$D$627))*$D869),0)*Q$623</f>
        <v>0</v>
      </c>
      <c r="R869" s="799">
        <f>IF(R$625&gt;=$C869,MIN(-(SUM($F869:Q869)-$E869),($E869*(1-$D$627))*$D869),0)*R$623</f>
        <v>0</v>
      </c>
      <c r="S869" s="799">
        <f>IF(S$625&gt;=$C869,MIN(-(SUM($F869:R869)-$E869),($E869*(1-$D$627))*$D869),0)*S$623</f>
        <v>0</v>
      </c>
      <c r="T869" s="799">
        <f>IF(T$625&gt;=$C869,MIN(-(SUM($F869:S869)-$E869),($E869*(1-$D$627))*$D869),0)*T$623</f>
        <v>0</v>
      </c>
      <c r="U869" s="799">
        <f>IF(U$625&gt;=$C869,MIN(-(SUM($F869:T869)-$E869),($E869*(1-$D$627))*$D869),0)*U$623</f>
        <v>0</v>
      </c>
      <c r="V869" s="799">
        <f>IF(V$625&gt;=$C869,MIN(-(SUM($F869:U869)-$E869),($E869*(1-$D$627))*$D869),0)*V$623</f>
        <v>0</v>
      </c>
      <c r="W869" s="799">
        <f>IF(W$625&gt;=$C869,MIN(-(SUM($F869:V869)-$E869),($E869*(1-$D$627))*$D869),0)*W$623</f>
        <v>0</v>
      </c>
      <c r="X869" s="799">
        <f>IF(X$625&gt;=$C869,MIN(-(SUM($F869:W869)-$E869),($E869*(1-$D$627))*$D869),0)*X$623</f>
        <v>0</v>
      </c>
      <c r="Y869" s="799">
        <f>IF(Y$625&gt;=$C869,MIN(-(SUM($F869:X869)-$E869),($E869*(1-$D$627))*$D869),0)*Y$623</f>
        <v>0</v>
      </c>
      <c r="Z869" s="799">
        <f>IF(Z$625&gt;=$C869,MIN(-(SUM($F869:Y869)-$E869),($E869*(1-$D$627))*$D869),0)*Z$623</f>
        <v>0</v>
      </c>
      <c r="AA869" s="799">
        <f>IF(AA$625&gt;=$C869,MIN(-(SUM($F869:Z869)-$E869),($E869*(1-$D$627))*$D869),0)*AA$623</f>
        <v>0</v>
      </c>
      <c r="AB869" s="799">
        <f>IF(AB$625&gt;=$C869,MIN(-(SUM($F869:AA869)-$E869),($E869*(1-$D$627))*$D869),0)*AB$623</f>
        <v>0</v>
      </c>
      <c r="AC869" s="799">
        <f>IF(AC$625&gt;=$C869,MIN(-(SUM($F869:AB869)-$E869),($E869*(1-$D$627))*$D869),0)*AC$623</f>
        <v>0</v>
      </c>
      <c r="AD869" s="799">
        <f>IF(AD$625&gt;=$C869,MIN(-(SUM($F869:AC869)-$E869),($E869*(1-$D$627))*$D869),0)*AD$623</f>
        <v>0</v>
      </c>
      <c r="AE869" s="799">
        <f>IF(AE$625&gt;=$C869,MIN(-(SUM($F869:AD869)-$E869),($E869*(1-$D$627))*$D869),0)*AE$623</f>
        <v>0</v>
      </c>
      <c r="AF869" s="799">
        <f>IF(AF$625&gt;=$C869,MIN(-(SUM($F869:AE869)-$E869),($E869*(1-$D$627))*$D869),0)*AF$623</f>
        <v>0</v>
      </c>
      <c r="AG869" s="799">
        <f>IF(AG$625&gt;=$C869,MIN(-(SUM($F869:AF869)-$E869),($E869*(1-$D$627))*$D869),0)*AG$623</f>
        <v>0</v>
      </c>
      <c r="AH869" s="799">
        <f>IF(AH$625&gt;=$C869,MIN(-(SUM($F869:AG869)-$E869),($E869*(1-$D$627))*$D869),0)*AH$623</f>
        <v>0</v>
      </c>
      <c r="AI869" s="799">
        <f>IF(AI$625&gt;=$C869,MIN(-(SUM($F869:AH869)-$E869),($E869*(1-$D$627))*$D869),0)*AI$623</f>
        <v>0</v>
      </c>
      <c r="AJ869" s="799">
        <f>IF(AJ$625&gt;=$C869,MIN(-(SUM($F869:AI869)-$E869),($E869*(1-$D$627))*$D869),0)*AJ$623</f>
        <v>0</v>
      </c>
      <c r="AK869" s="799">
        <f>IF(AK$625&gt;=$C869,MIN(-(SUM($F869:AJ869)-$E869),($E869*(1-$D$627))*$D869),0)*AK$623</f>
        <v>0</v>
      </c>
      <c r="AL869" s="799">
        <f>IF(AL$625&gt;=$C869,MIN(-(SUM($F869:AK869)-$E869),($E869*(1-$D$627))*$D869),0)*AL$623</f>
        <v>0</v>
      </c>
      <c r="AM869" s="799">
        <f>IF(AM$625&gt;=$C869,MIN(-(SUM($F869:AL869)-$E869),($E869*(1-$D$627))*$D869),0)*AM$623</f>
        <v>0</v>
      </c>
      <c r="AN869" s="799">
        <f>IF(AN$625&gt;=$C869,MIN(-(SUM($F869:AM869)-$E869),($E869*(1-$D$627))*$D869),0)*AN$623</f>
        <v>0</v>
      </c>
    </row>
    <row r="870" spans="3:40" ht="16.5" outlineLevel="4">
      <c r="C870" s="787">
        <v>16</v>
      </c>
      <c r="D870" s="788">
        <f>Inputs!$D$266</f>
        <v>0.1</v>
      </c>
      <c r="E870" s="812">
        <v>0</v>
      </c>
      <c r="F870" s="710">
        <f>E870*D852</f>
        <v>0</v>
      </c>
      <c r="G870" s="799">
        <f>IF(G$625&gt;=$C870,MIN(-(SUM(F870:$F870)-$E870),($E870*(1-$D$627))*$D870),0)*G$623</f>
        <v>0</v>
      </c>
      <c r="H870" s="799">
        <f>IF(H$625&gt;=$C870,MIN(-(SUM($F870:G870)-$E870),($E870*(1-$D$627))*$D870),0)*H$623</f>
        <v>0</v>
      </c>
      <c r="I870" s="799">
        <f>IF(I$625&gt;=$C870,MIN(-(SUM($F870:H870)-$E870),($E870*(1-$D$627))*$D870),0)*I$623</f>
        <v>0</v>
      </c>
      <c r="J870" s="799">
        <f>IF(J$625&gt;=$C870,MIN(-(SUM($F870:I870)-$E870),($E870*(1-$D$627))*$D870),0)*J$623</f>
        <v>0</v>
      </c>
      <c r="K870" s="799">
        <f>IF(K$625&gt;=$C870,MIN(-(SUM($F870:J870)-$E870),($E870*(1-$D$627))*$D870),0)*K$623</f>
        <v>0</v>
      </c>
      <c r="L870" s="799">
        <f>IF(L$625&gt;=$C870,MIN(-(SUM($F870:K870)-$E870),($E870*(1-$D$627))*$D870),0)*L$623</f>
        <v>0</v>
      </c>
      <c r="M870" s="799">
        <f>IF(M$625&gt;=$C870,MIN(-(SUM($F870:L870)-$E870),($E870*(1-$D$627))*$D870),0)*M$623</f>
        <v>0</v>
      </c>
      <c r="N870" s="799">
        <f>IF(N$625&gt;=$C870,MIN(-(SUM($F870:M870)-$E870),($E870*(1-$D$627))*$D870),0)*N$623</f>
        <v>0</v>
      </c>
      <c r="O870" s="799">
        <f>IF(O$625&gt;=$C870,MIN(-(SUM($F870:N870)-$E870),($E870*(1-$D$627))*$D870),0)*O$623</f>
        <v>0</v>
      </c>
      <c r="P870" s="799">
        <f>IF(P$625&gt;=$C870,MIN(-(SUM($F870:O870)-$E870),($E870*(1-$D$627))*$D870),0)*P$623</f>
        <v>0</v>
      </c>
      <c r="Q870" s="799">
        <f>IF(Q$625&gt;=$C870,MIN(-(SUM($F870:P870)-$E870),($E870*(1-$D$627))*$D870),0)*Q$623</f>
        <v>0</v>
      </c>
      <c r="R870" s="799">
        <f>IF(R$625&gt;=$C870,MIN(-(SUM($F870:Q870)-$E870),($E870*(1-$D$627))*$D870),0)*R$623</f>
        <v>0</v>
      </c>
      <c r="S870" s="799">
        <f>IF(S$625&gt;=$C870,MIN(-(SUM($F870:R870)-$E870),($E870*(1-$D$627))*$D870),0)*S$623</f>
        <v>0</v>
      </c>
      <c r="T870" s="799">
        <f>IF(T$625&gt;=$C870,MIN(-(SUM($F870:S870)-$E870),($E870*(1-$D$627))*$D870),0)*T$623</f>
        <v>0</v>
      </c>
      <c r="U870" s="799">
        <f>IF(U$625&gt;=$C870,MIN(-(SUM($F870:T870)-$E870),($E870*(1-$D$627))*$D870),0)*U$623</f>
        <v>0</v>
      </c>
      <c r="V870" s="799">
        <f>IF(V$625&gt;=$C870,MIN(-(SUM($F870:U870)-$E870),($E870*(1-$D$627))*$D870),0)*V$623</f>
        <v>0</v>
      </c>
      <c r="W870" s="799">
        <f>IF(W$625&gt;=$C870,MIN(-(SUM($F870:V870)-$E870),($E870*(1-$D$627))*$D870),0)*W$623</f>
        <v>0</v>
      </c>
      <c r="X870" s="799">
        <f>IF(X$625&gt;=$C870,MIN(-(SUM($F870:W870)-$E870),($E870*(1-$D$627))*$D870),0)*X$623</f>
        <v>0</v>
      </c>
      <c r="Y870" s="799">
        <f>IF(Y$625&gt;=$C870,MIN(-(SUM($F870:X870)-$E870),($E870*(1-$D$627))*$D870),0)*Y$623</f>
        <v>0</v>
      </c>
      <c r="Z870" s="799">
        <f>IF(Z$625&gt;=$C870,MIN(-(SUM($F870:Y870)-$E870),($E870*(1-$D$627))*$D870),0)*Z$623</f>
        <v>0</v>
      </c>
      <c r="AA870" s="799">
        <f>IF(AA$625&gt;=$C870,MIN(-(SUM($F870:Z870)-$E870),($E870*(1-$D$627))*$D870),0)*AA$623</f>
        <v>0</v>
      </c>
      <c r="AB870" s="799">
        <f>IF(AB$625&gt;=$C870,MIN(-(SUM($F870:AA870)-$E870),($E870*(1-$D$627))*$D870),0)*AB$623</f>
        <v>0</v>
      </c>
      <c r="AC870" s="799">
        <f>IF(AC$625&gt;=$C870,MIN(-(SUM($F870:AB870)-$E870),($E870*(1-$D$627))*$D870),0)*AC$623</f>
        <v>0</v>
      </c>
      <c r="AD870" s="799">
        <f>IF(AD$625&gt;=$C870,MIN(-(SUM($F870:AC870)-$E870),($E870*(1-$D$627))*$D870),0)*AD$623</f>
        <v>0</v>
      </c>
      <c r="AE870" s="799">
        <f>IF(AE$625&gt;=$C870,MIN(-(SUM($F870:AD870)-$E870),($E870*(1-$D$627))*$D870),0)*AE$623</f>
        <v>0</v>
      </c>
      <c r="AF870" s="799">
        <f>IF(AF$625&gt;=$C870,MIN(-(SUM($F870:AE870)-$E870),($E870*(1-$D$627))*$D870),0)*AF$623</f>
        <v>0</v>
      </c>
      <c r="AG870" s="799">
        <f>IF(AG$625&gt;=$C870,MIN(-(SUM($F870:AF870)-$E870),($E870*(1-$D$627))*$D870),0)*AG$623</f>
        <v>0</v>
      </c>
      <c r="AH870" s="799">
        <f>IF(AH$625&gt;=$C870,MIN(-(SUM($F870:AG870)-$E870),($E870*(1-$D$627))*$D870),0)*AH$623</f>
        <v>0</v>
      </c>
      <c r="AI870" s="799">
        <f>IF(AI$625&gt;=$C870,MIN(-(SUM($F870:AH870)-$E870),($E870*(1-$D$627))*$D870),0)*AI$623</f>
        <v>0</v>
      </c>
      <c r="AJ870" s="799">
        <f>IF(AJ$625&gt;=$C870,MIN(-(SUM($F870:AI870)-$E870),($E870*(1-$D$627))*$D870),0)*AJ$623</f>
        <v>0</v>
      </c>
      <c r="AK870" s="799">
        <f>IF(AK$625&gt;=$C870,MIN(-(SUM($F870:AJ870)-$E870),($E870*(1-$D$627))*$D870),0)*AK$623</f>
        <v>0</v>
      </c>
      <c r="AL870" s="799">
        <f>IF(AL$625&gt;=$C870,MIN(-(SUM($F870:AK870)-$E870),($E870*(1-$D$627))*$D870),0)*AL$623</f>
        <v>0</v>
      </c>
      <c r="AM870" s="799">
        <f>IF(AM$625&gt;=$C870,MIN(-(SUM($F870:AL870)-$E870),($E870*(1-$D$627))*$D870),0)*AM$623</f>
        <v>0</v>
      </c>
      <c r="AN870" s="799">
        <f>IF(AN$625&gt;=$C870,MIN(-(SUM($F870:AM870)-$E870),($E870*(1-$D$627))*$D870),0)*AN$623</f>
        <v>0</v>
      </c>
    </row>
    <row r="871" spans="3:40" ht="16.5" outlineLevel="4">
      <c r="C871" s="787">
        <v>17</v>
      </c>
      <c r="D871" s="788">
        <f>Inputs!$D$266</f>
        <v>0.1</v>
      </c>
      <c r="E871" s="812">
        <v>0</v>
      </c>
      <c r="F871" s="710">
        <f>E871*D852</f>
        <v>0</v>
      </c>
      <c r="G871" s="799">
        <f>IF(G$625&gt;=$C871,MIN(-(SUM(F871:$F871)-$E871),($E871*(1-$D$627))*$D871),0)*G$623</f>
        <v>0</v>
      </c>
      <c r="H871" s="799">
        <f>IF(H$625&gt;=$C871,MIN(-(SUM($F871:G871)-$E871),($E871*(1-$D$627))*$D871),0)*H$623</f>
        <v>0</v>
      </c>
      <c r="I871" s="799">
        <f>IF(I$625&gt;=$C871,MIN(-(SUM($F871:H871)-$E871),($E871*(1-$D$627))*$D871),0)*I$623</f>
        <v>0</v>
      </c>
      <c r="J871" s="799">
        <f>IF(J$625&gt;=$C871,MIN(-(SUM($F871:I871)-$E871),($E871*(1-$D$627))*$D871),0)*J$623</f>
        <v>0</v>
      </c>
      <c r="K871" s="799">
        <f>IF(K$625&gt;=$C871,MIN(-(SUM($F871:J871)-$E871),($E871*(1-$D$627))*$D871),0)*K$623</f>
        <v>0</v>
      </c>
      <c r="L871" s="799">
        <f>IF(L$625&gt;=$C871,MIN(-(SUM($F871:K871)-$E871),($E871*(1-$D$627))*$D871),0)*L$623</f>
        <v>0</v>
      </c>
      <c r="M871" s="799">
        <f>IF(M$625&gt;=$C871,MIN(-(SUM($F871:L871)-$E871),($E871*(1-$D$627))*$D871),0)*M$623</f>
        <v>0</v>
      </c>
      <c r="N871" s="799">
        <f>IF(N$625&gt;=$C871,MIN(-(SUM($F871:M871)-$E871),($E871*(1-$D$627))*$D871),0)*N$623</f>
        <v>0</v>
      </c>
      <c r="O871" s="799">
        <f>IF(O$625&gt;=$C871,MIN(-(SUM($F871:N871)-$E871),($E871*(1-$D$627))*$D871),0)*O$623</f>
        <v>0</v>
      </c>
      <c r="P871" s="799">
        <f>IF(P$625&gt;=$C871,MIN(-(SUM($F871:O871)-$E871),($E871*(1-$D$627))*$D871),0)*P$623</f>
        <v>0</v>
      </c>
      <c r="Q871" s="799">
        <f>IF(Q$625&gt;=$C871,MIN(-(SUM($F871:P871)-$E871),($E871*(1-$D$627))*$D871),0)*Q$623</f>
        <v>0</v>
      </c>
      <c r="R871" s="799">
        <f>IF(R$625&gt;=$C871,MIN(-(SUM($F871:Q871)-$E871),($E871*(1-$D$627))*$D871),0)*R$623</f>
        <v>0</v>
      </c>
      <c r="S871" s="799">
        <f>IF(S$625&gt;=$C871,MIN(-(SUM($F871:R871)-$E871),($E871*(1-$D$627))*$D871),0)*S$623</f>
        <v>0</v>
      </c>
      <c r="T871" s="799">
        <f>IF(T$625&gt;=$C871,MIN(-(SUM($F871:S871)-$E871),($E871*(1-$D$627))*$D871),0)*T$623</f>
        <v>0</v>
      </c>
      <c r="U871" s="799">
        <f>IF(U$625&gt;=$C871,MIN(-(SUM($F871:T871)-$E871),($E871*(1-$D$627))*$D871),0)*U$623</f>
        <v>0</v>
      </c>
      <c r="V871" s="799">
        <f>IF(V$625&gt;=$C871,MIN(-(SUM($F871:U871)-$E871),($E871*(1-$D$627))*$D871),0)*V$623</f>
        <v>0</v>
      </c>
      <c r="W871" s="799">
        <f>IF(W$625&gt;=$C871,MIN(-(SUM($F871:V871)-$E871),($E871*(1-$D$627))*$D871),0)*W$623</f>
        <v>0</v>
      </c>
      <c r="X871" s="799">
        <f>IF(X$625&gt;=$C871,MIN(-(SUM($F871:W871)-$E871),($E871*(1-$D$627))*$D871),0)*X$623</f>
        <v>0</v>
      </c>
      <c r="Y871" s="799">
        <f>IF(Y$625&gt;=$C871,MIN(-(SUM($F871:X871)-$E871),($E871*(1-$D$627))*$D871),0)*Y$623</f>
        <v>0</v>
      </c>
      <c r="Z871" s="799">
        <f>IF(Z$625&gt;=$C871,MIN(-(SUM($F871:Y871)-$E871),($E871*(1-$D$627))*$D871),0)*Z$623</f>
        <v>0</v>
      </c>
      <c r="AA871" s="799">
        <f>IF(AA$625&gt;=$C871,MIN(-(SUM($F871:Z871)-$E871),($E871*(1-$D$627))*$D871),0)*AA$623</f>
        <v>0</v>
      </c>
      <c r="AB871" s="799">
        <f>IF(AB$625&gt;=$C871,MIN(-(SUM($F871:AA871)-$E871),($E871*(1-$D$627))*$D871),0)*AB$623</f>
        <v>0</v>
      </c>
      <c r="AC871" s="799">
        <f>IF(AC$625&gt;=$C871,MIN(-(SUM($F871:AB871)-$E871),($E871*(1-$D$627))*$D871),0)*AC$623</f>
        <v>0</v>
      </c>
      <c r="AD871" s="799">
        <f>IF(AD$625&gt;=$C871,MIN(-(SUM($F871:AC871)-$E871),($E871*(1-$D$627))*$D871),0)*AD$623</f>
        <v>0</v>
      </c>
      <c r="AE871" s="799">
        <f>IF(AE$625&gt;=$C871,MIN(-(SUM($F871:AD871)-$E871),($E871*(1-$D$627))*$D871),0)*AE$623</f>
        <v>0</v>
      </c>
      <c r="AF871" s="799">
        <f>IF(AF$625&gt;=$C871,MIN(-(SUM($F871:AE871)-$E871),($E871*(1-$D$627))*$D871),0)*AF$623</f>
        <v>0</v>
      </c>
      <c r="AG871" s="799">
        <f>IF(AG$625&gt;=$C871,MIN(-(SUM($F871:AF871)-$E871),($E871*(1-$D$627))*$D871),0)*AG$623</f>
        <v>0</v>
      </c>
      <c r="AH871" s="799">
        <f>IF(AH$625&gt;=$C871,MIN(-(SUM($F871:AG871)-$E871),($E871*(1-$D$627))*$D871),0)*AH$623</f>
        <v>0</v>
      </c>
      <c r="AI871" s="799">
        <f>IF(AI$625&gt;=$C871,MIN(-(SUM($F871:AH871)-$E871),($E871*(1-$D$627))*$D871),0)*AI$623</f>
        <v>0</v>
      </c>
      <c r="AJ871" s="799">
        <f>IF(AJ$625&gt;=$C871,MIN(-(SUM($F871:AI871)-$E871),($E871*(1-$D$627))*$D871),0)*AJ$623</f>
        <v>0</v>
      </c>
      <c r="AK871" s="799">
        <f>IF(AK$625&gt;=$C871,MIN(-(SUM($F871:AJ871)-$E871),($E871*(1-$D$627))*$D871),0)*AK$623</f>
        <v>0</v>
      </c>
      <c r="AL871" s="799">
        <f>IF(AL$625&gt;=$C871,MIN(-(SUM($F871:AK871)-$E871),($E871*(1-$D$627))*$D871),0)*AL$623</f>
        <v>0</v>
      </c>
      <c r="AM871" s="799">
        <f>IF(AM$625&gt;=$C871,MIN(-(SUM($F871:AL871)-$E871),($E871*(1-$D$627))*$D871),0)*AM$623</f>
        <v>0</v>
      </c>
      <c r="AN871" s="799">
        <f>IF(AN$625&gt;=$C871,MIN(-(SUM($F871:AM871)-$E871),($E871*(1-$D$627))*$D871),0)*AN$623</f>
        <v>0</v>
      </c>
    </row>
    <row r="872" spans="3:40" ht="16.5" outlineLevel="4">
      <c r="C872" s="787">
        <v>18</v>
      </c>
      <c r="D872" s="788">
        <f>Inputs!$D$266</f>
        <v>0.1</v>
      </c>
      <c r="E872" s="812">
        <v>0</v>
      </c>
      <c r="F872" s="710">
        <f>E872*D852</f>
        <v>0</v>
      </c>
      <c r="G872" s="799">
        <f>IF(G$625&gt;=$C872,MIN(-(SUM(F872:$F872)-$E872),($E872*(1-$D$627))*$D872),0)*G$623</f>
        <v>0</v>
      </c>
      <c r="H872" s="799">
        <f>IF(H$625&gt;=$C872,MIN(-(SUM($F872:G872)-$E872),($E872*(1-$D$627))*$D872),0)*H$623</f>
        <v>0</v>
      </c>
      <c r="I872" s="799">
        <f>IF(I$625&gt;=$C872,MIN(-(SUM($F872:H872)-$E872),($E872*(1-$D$627))*$D872),0)*I$623</f>
        <v>0</v>
      </c>
      <c r="J872" s="799">
        <f>IF(J$625&gt;=$C872,MIN(-(SUM($F872:I872)-$E872),($E872*(1-$D$627))*$D872),0)*J$623</f>
        <v>0</v>
      </c>
      <c r="K872" s="799">
        <f>IF(K$625&gt;=$C872,MIN(-(SUM($F872:J872)-$E872),($E872*(1-$D$627))*$D872),0)*K$623</f>
        <v>0</v>
      </c>
      <c r="L872" s="799">
        <f>IF(L$625&gt;=$C872,MIN(-(SUM($F872:K872)-$E872),($E872*(1-$D$627))*$D872),0)*L$623</f>
        <v>0</v>
      </c>
      <c r="M872" s="799">
        <f>IF(M$625&gt;=$C872,MIN(-(SUM($F872:L872)-$E872),($E872*(1-$D$627))*$D872),0)*M$623</f>
        <v>0</v>
      </c>
      <c r="N872" s="799">
        <f>IF(N$625&gt;=$C872,MIN(-(SUM($F872:M872)-$E872),($E872*(1-$D$627))*$D872),0)*N$623</f>
        <v>0</v>
      </c>
      <c r="O872" s="799">
        <f>IF(O$625&gt;=$C872,MIN(-(SUM($F872:N872)-$E872),($E872*(1-$D$627))*$D872),0)*O$623</f>
        <v>0</v>
      </c>
      <c r="P872" s="799">
        <f>IF(P$625&gt;=$C872,MIN(-(SUM($F872:O872)-$E872),($E872*(1-$D$627))*$D872),0)*P$623</f>
        <v>0</v>
      </c>
      <c r="Q872" s="799">
        <f>IF(Q$625&gt;=$C872,MIN(-(SUM($F872:P872)-$E872),($E872*(1-$D$627))*$D872),0)*Q$623</f>
        <v>0</v>
      </c>
      <c r="R872" s="799">
        <f>IF(R$625&gt;=$C872,MIN(-(SUM($F872:Q872)-$E872),($E872*(1-$D$627))*$D872),0)*R$623</f>
        <v>0</v>
      </c>
      <c r="S872" s="799">
        <f>IF(S$625&gt;=$C872,MIN(-(SUM($F872:R872)-$E872),($E872*(1-$D$627))*$D872),0)*S$623</f>
        <v>0</v>
      </c>
      <c r="T872" s="799">
        <f>IF(T$625&gt;=$C872,MIN(-(SUM($F872:S872)-$E872),($E872*(1-$D$627))*$D872),0)*T$623</f>
        <v>0</v>
      </c>
      <c r="U872" s="799">
        <f>IF(U$625&gt;=$C872,MIN(-(SUM($F872:T872)-$E872),($E872*(1-$D$627))*$D872),0)*U$623</f>
        <v>0</v>
      </c>
      <c r="V872" s="799">
        <f>IF(V$625&gt;=$C872,MIN(-(SUM($F872:U872)-$E872),($E872*(1-$D$627))*$D872),0)*V$623</f>
        <v>0</v>
      </c>
      <c r="W872" s="799">
        <f>IF(W$625&gt;=$C872,MIN(-(SUM($F872:V872)-$E872),($E872*(1-$D$627))*$D872),0)*W$623</f>
        <v>0</v>
      </c>
      <c r="X872" s="799">
        <f>IF(X$625&gt;=$C872,MIN(-(SUM($F872:W872)-$E872),($E872*(1-$D$627))*$D872),0)*X$623</f>
        <v>0</v>
      </c>
      <c r="Y872" s="799">
        <f>IF(Y$625&gt;=$C872,MIN(-(SUM($F872:X872)-$E872),($E872*(1-$D$627))*$D872),0)*Y$623</f>
        <v>0</v>
      </c>
      <c r="Z872" s="799">
        <f>IF(Z$625&gt;=$C872,MIN(-(SUM($F872:Y872)-$E872),($E872*(1-$D$627))*$D872),0)*Z$623</f>
        <v>0</v>
      </c>
      <c r="AA872" s="799">
        <f>IF(AA$625&gt;=$C872,MIN(-(SUM($F872:Z872)-$E872),($E872*(1-$D$627))*$D872),0)*AA$623</f>
        <v>0</v>
      </c>
      <c r="AB872" s="799">
        <f>IF(AB$625&gt;=$C872,MIN(-(SUM($F872:AA872)-$E872),($E872*(1-$D$627))*$D872),0)*AB$623</f>
        <v>0</v>
      </c>
      <c r="AC872" s="799">
        <f>IF(AC$625&gt;=$C872,MIN(-(SUM($F872:AB872)-$E872),($E872*(1-$D$627))*$D872),0)*AC$623</f>
        <v>0</v>
      </c>
      <c r="AD872" s="799">
        <f>IF(AD$625&gt;=$C872,MIN(-(SUM($F872:AC872)-$E872),($E872*(1-$D$627))*$D872),0)*AD$623</f>
        <v>0</v>
      </c>
      <c r="AE872" s="799">
        <f>IF(AE$625&gt;=$C872,MIN(-(SUM($F872:AD872)-$E872),($E872*(1-$D$627))*$D872),0)*AE$623</f>
        <v>0</v>
      </c>
      <c r="AF872" s="799">
        <f>IF(AF$625&gt;=$C872,MIN(-(SUM($F872:AE872)-$E872),($E872*(1-$D$627))*$D872),0)*AF$623</f>
        <v>0</v>
      </c>
      <c r="AG872" s="799">
        <f>IF(AG$625&gt;=$C872,MIN(-(SUM($F872:AF872)-$E872),($E872*(1-$D$627))*$D872),0)*AG$623</f>
        <v>0</v>
      </c>
      <c r="AH872" s="799">
        <f>IF(AH$625&gt;=$C872,MIN(-(SUM($F872:AG872)-$E872),($E872*(1-$D$627))*$D872),0)*AH$623</f>
        <v>0</v>
      </c>
      <c r="AI872" s="799">
        <f>IF(AI$625&gt;=$C872,MIN(-(SUM($F872:AH872)-$E872),($E872*(1-$D$627))*$D872),0)*AI$623</f>
        <v>0</v>
      </c>
      <c r="AJ872" s="799">
        <f>IF(AJ$625&gt;=$C872,MIN(-(SUM($F872:AI872)-$E872),($E872*(1-$D$627))*$D872),0)*AJ$623</f>
        <v>0</v>
      </c>
      <c r="AK872" s="799">
        <f>IF(AK$625&gt;=$C872,MIN(-(SUM($F872:AJ872)-$E872),($E872*(1-$D$627))*$D872),0)*AK$623</f>
        <v>0</v>
      </c>
      <c r="AL872" s="799">
        <f>IF(AL$625&gt;=$C872,MIN(-(SUM($F872:AK872)-$E872),($E872*(1-$D$627))*$D872),0)*AL$623</f>
        <v>0</v>
      </c>
      <c r="AM872" s="799">
        <f>IF(AM$625&gt;=$C872,MIN(-(SUM($F872:AL872)-$E872),($E872*(1-$D$627))*$D872),0)*AM$623</f>
        <v>0</v>
      </c>
      <c r="AN872" s="799">
        <f>IF(AN$625&gt;=$C872,MIN(-(SUM($F872:AM872)-$E872),($E872*(1-$D$627))*$D872),0)*AN$623</f>
        <v>0</v>
      </c>
    </row>
    <row r="873" spans="3:40" ht="16.5" outlineLevel="4">
      <c r="C873" s="787">
        <v>19</v>
      </c>
      <c r="D873" s="788">
        <f>Inputs!$D$266</f>
        <v>0.1</v>
      </c>
      <c r="E873" s="812">
        <v>0</v>
      </c>
      <c r="F873" s="710">
        <f>E873*D852</f>
        <v>0</v>
      </c>
      <c r="G873" s="799">
        <f>IF(G$625&gt;=$C873,MIN(-(SUM(F873:$F873)-$E873),($E873*(1-$D$627))*$D873),0)*G$623</f>
        <v>0</v>
      </c>
      <c r="H873" s="799">
        <f>IF(H$625&gt;=$C873,MIN(-(SUM($F873:G873)-$E873),($E873*(1-$D$627))*$D873),0)*H$623</f>
        <v>0</v>
      </c>
      <c r="I873" s="799">
        <f>IF(I$625&gt;=$C873,MIN(-(SUM($F873:H873)-$E873),($E873*(1-$D$627))*$D873),0)*I$623</f>
        <v>0</v>
      </c>
      <c r="J873" s="799">
        <f>IF(J$625&gt;=$C873,MIN(-(SUM($F873:I873)-$E873),($E873*(1-$D$627))*$D873),0)*J$623</f>
        <v>0</v>
      </c>
      <c r="K873" s="799">
        <f>IF(K$625&gt;=$C873,MIN(-(SUM($F873:J873)-$E873),($E873*(1-$D$627))*$D873),0)*K$623</f>
        <v>0</v>
      </c>
      <c r="L873" s="799">
        <f>IF(L$625&gt;=$C873,MIN(-(SUM($F873:K873)-$E873),($E873*(1-$D$627))*$D873),0)*L$623</f>
        <v>0</v>
      </c>
      <c r="M873" s="799">
        <f>IF(M$625&gt;=$C873,MIN(-(SUM($F873:L873)-$E873),($E873*(1-$D$627))*$D873),0)*M$623</f>
        <v>0</v>
      </c>
      <c r="N873" s="799">
        <f>IF(N$625&gt;=$C873,MIN(-(SUM($F873:M873)-$E873),($E873*(1-$D$627))*$D873),0)*N$623</f>
        <v>0</v>
      </c>
      <c r="O873" s="799">
        <f>IF(O$625&gt;=$C873,MIN(-(SUM($F873:N873)-$E873),($E873*(1-$D$627))*$D873),0)*O$623</f>
        <v>0</v>
      </c>
      <c r="P873" s="799">
        <f>IF(P$625&gt;=$C873,MIN(-(SUM($F873:O873)-$E873),($E873*(1-$D$627))*$D873),0)*P$623</f>
        <v>0</v>
      </c>
      <c r="Q873" s="799">
        <f>IF(Q$625&gt;=$C873,MIN(-(SUM($F873:P873)-$E873),($E873*(1-$D$627))*$D873),0)*Q$623</f>
        <v>0</v>
      </c>
      <c r="R873" s="799">
        <f>IF(R$625&gt;=$C873,MIN(-(SUM($F873:Q873)-$E873),($E873*(1-$D$627))*$D873),0)*R$623</f>
        <v>0</v>
      </c>
      <c r="S873" s="799">
        <f>IF(S$625&gt;=$C873,MIN(-(SUM($F873:R873)-$E873),($E873*(1-$D$627))*$D873),0)*S$623</f>
        <v>0</v>
      </c>
      <c r="T873" s="799">
        <f>IF(T$625&gt;=$C873,MIN(-(SUM($F873:S873)-$E873),($E873*(1-$D$627))*$D873),0)*T$623</f>
        <v>0</v>
      </c>
      <c r="U873" s="799">
        <f>IF(U$625&gt;=$C873,MIN(-(SUM($F873:T873)-$E873),($E873*(1-$D$627))*$D873),0)*U$623</f>
        <v>0</v>
      </c>
      <c r="V873" s="799">
        <f>IF(V$625&gt;=$C873,MIN(-(SUM($F873:U873)-$E873),($E873*(1-$D$627))*$D873),0)*V$623</f>
        <v>0</v>
      </c>
      <c r="W873" s="799">
        <f>IF(W$625&gt;=$C873,MIN(-(SUM($F873:V873)-$E873),($E873*(1-$D$627))*$D873),0)*W$623</f>
        <v>0</v>
      </c>
      <c r="X873" s="799">
        <f>IF(X$625&gt;=$C873,MIN(-(SUM($F873:W873)-$E873),($E873*(1-$D$627))*$D873),0)*X$623</f>
        <v>0</v>
      </c>
      <c r="Y873" s="799">
        <f>IF(Y$625&gt;=$C873,MIN(-(SUM($F873:X873)-$E873),($E873*(1-$D$627))*$D873),0)*Y$623</f>
        <v>0</v>
      </c>
      <c r="Z873" s="799">
        <f>IF(Z$625&gt;=$C873,MIN(-(SUM($F873:Y873)-$E873),($E873*(1-$D$627))*$D873),0)*Z$623</f>
        <v>0</v>
      </c>
      <c r="AA873" s="799">
        <f>IF(AA$625&gt;=$C873,MIN(-(SUM($F873:Z873)-$E873),($E873*(1-$D$627))*$D873),0)*AA$623</f>
        <v>0</v>
      </c>
      <c r="AB873" s="799">
        <f>IF(AB$625&gt;=$C873,MIN(-(SUM($F873:AA873)-$E873),($E873*(1-$D$627))*$D873),0)*AB$623</f>
        <v>0</v>
      </c>
      <c r="AC873" s="799">
        <f>IF(AC$625&gt;=$C873,MIN(-(SUM($F873:AB873)-$E873),($E873*(1-$D$627))*$D873),0)*AC$623</f>
        <v>0</v>
      </c>
      <c r="AD873" s="799">
        <f>IF(AD$625&gt;=$C873,MIN(-(SUM($F873:AC873)-$E873),($E873*(1-$D$627))*$D873),0)*AD$623</f>
        <v>0</v>
      </c>
      <c r="AE873" s="799">
        <f>IF(AE$625&gt;=$C873,MIN(-(SUM($F873:AD873)-$E873),($E873*(1-$D$627))*$D873),0)*AE$623</f>
        <v>0</v>
      </c>
      <c r="AF873" s="799">
        <f>IF(AF$625&gt;=$C873,MIN(-(SUM($F873:AE873)-$E873),($E873*(1-$D$627))*$D873),0)*AF$623</f>
        <v>0</v>
      </c>
      <c r="AG873" s="799">
        <f>IF(AG$625&gt;=$C873,MIN(-(SUM($F873:AF873)-$E873),($E873*(1-$D$627))*$D873),0)*AG$623</f>
        <v>0</v>
      </c>
      <c r="AH873" s="799">
        <f>IF(AH$625&gt;=$C873,MIN(-(SUM($F873:AG873)-$E873),($E873*(1-$D$627))*$D873),0)*AH$623</f>
        <v>0</v>
      </c>
      <c r="AI873" s="799">
        <f>IF(AI$625&gt;=$C873,MIN(-(SUM($F873:AH873)-$E873),($E873*(1-$D$627))*$D873),0)*AI$623</f>
        <v>0</v>
      </c>
      <c r="AJ873" s="799">
        <f>IF(AJ$625&gt;=$C873,MIN(-(SUM($F873:AI873)-$E873),($E873*(1-$D$627))*$D873),0)*AJ$623</f>
        <v>0</v>
      </c>
      <c r="AK873" s="799">
        <f>IF(AK$625&gt;=$C873,MIN(-(SUM($F873:AJ873)-$E873),($E873*(1-$D$627))*$D873),0)*AK$623</f>
        <v>0</v>
      </c>
      <c r="AL873" s="799">
        <f>IF(AL$625&gt;=$C873,MIN(-(SUM($F873:AK873)-$E873),($E873*(1-$D$627))*$D873),0)*AL$623</f>
        <v>0</v>
      </c>
      <c r="AM873" s="799">
        <f>IF(AM$625&gt;=$C873,MIN(-(SUM($F873:AL873)-$E873),($E873*(1-$D$627))*$D873),0)*AM$623</f>
        <v>0</v>
      </c>
      <c r="AN873" s="799">
        <f>IF(AN$625&gt;=$C873,MIN(-(SUM($F873:AM873)-$E873),($E873*(1-$D$627))*$D873),0)*AN$623</f>
        <v>0</v>
      </c>
    </row>
    <row r="874" spans="3:40" ht="16.5" outlineLevel="4">
      <c r="C874" s="787">
        <v>20</v>
      </c>
      <c r="D874" s="788">
        <f>Inputs!$D$266</f>
        <v>0.1</v>
      </c>
      <c r="E874" s="812">
        <v>0</v>
      </c>
      <c r="F874" s="710">
        <f>E874*D852</f>
        <v>0</v>
      </c>
      <c r="G874" s="799">
        <f>IF(G$625&gt;=$C874,MIN(-(SUM(F874:$F874)-$E874),($E874*(1-$D$627))*$D874),0)*G$623</f>
        <v>0</v>
      </c>
      <c r="H874" s="799">
        <f>IF(H$625&gt;=$C874,MIN(-(SUM($F874:G874)-$E874),($E874*(1-$D$627))*$D874),0)*H$623</f>
        <v>0</v>
      </c>
      <c r="I874" s="799">
        <f>IF(I$625&gt;=$C874,MIN(-(SUM($F874:H874)-$E874),($E874*(1-$D$627))*$D874),0)*I$623</f>
        <v>0</v>
      </c>
      <c r="J874" s="799">
        <f>IF(J$625&gt;=$C874,MIN(-(SUM($F874:I874)-$E874),($E874*(1-$D$627))*$D874),0)*J$623</f>
        <v>0</v>
      </c>
      <c r="K874" s="799">
        <f>IF(K$625&gt;=$C874,MIN(-(SUM($F874:J874)-$E874),($E874*(1-$D$627))*$D874),0)*K$623</f>
        <v>0</v>
      </c>
      <c r="L874" s="799">
        <f>IF(L$625&gt;=$C874,MIN(-(SUM($F874:K874)-$E874),($E874*(1-$D$627))*$D874),0)*L$623</f>
        <v>0</v>
      </c>
      <c r="M874" s="799">
        <f>IF(M$625&gt;=$C874,MIN(-(SUM($F874:L874)-$E874),($E874*(1-$D$627))*$D874),0)*M$623</f>
        <v>0</v>
      </c>
      <c r="N874" s="799">
        <f>IF(N$625&gt;=$C874,MIN(-(SUM($F874:M874)-$E874),($E874*(1-$D$627))*$D874),0)*N$623</f>
        <v>0</v>
      </c>
      <c r="O874" s="799">
        <f>IF(O$625&gt;=$C874,MIN(-(SUM($F874:N874)-$E874),($E874*(1-$D$627))*$D874),0)*O$623</f>
        <v>0</v>
      </c>
      <c r="P874" s="799">
        <f>IF(P$625&gt;=$C874,MIN(-(SUM($F874:O874)-$E874),($E874*(1-$D$627))*$D874),0)*P$623</f>
        <v>0</v>
      </c>
      <c r="Q874" s="799">
        <f>IF(Q$625&gt;=$C874,MIN(-(SUM($F874:P874)-$E874),($E874*(1-$D$627))*$D874),0)*Q$623</f>
        <v>0</v>
      </c>
      <c r="R874" s="799">
        <f>IF(R$625&gt;=$C874,MIN(-(SUM($F874:Q874)-$E874),($E874*(1-$D$627))*$D874),0)*R$623</f>
        <v>0</v>
      </c>
      <c r="S874" s="799">
        <f>IF(S$625&gt;=$C874,MIN(-(SUM($F874:R874)-$E874),($E874*(1-$D$627))*$D874),0)*S$623</f>
        <v>0</v>
      </c>
      <c r="T874" s="799">
        <f>IF(T$625&gt;=$C874,MIN(-(SUM($F874:S874)-$E874),($E874*(1-$D$627))*$D874),0)*T$623</f>
        <v>0</v>
      </c>
      <c r="U874" s="799">
        <f>IF(U$625&gt;=$C874,MIN(-(SUM($F874:T874)-$E874),($E874*(1-$D$627))*$D874),0)*U$623</f>
        <v>0</v>
      </c>
      <c r="V874" s="799">
        <f>IF(V$625&gt;=$C874,MIN(-(SUM($F874:U874)-$E874),($E874*(1-$D$627))*$D874),0)*V$623</f>
        <v>0</v>
      </c>
      <c r="W874" s="799">
        <f>IF(W$625&gt;=$C874,MIN(-(SUM($F874:V874)-$E874),($E874*(1-$D$627))*$D874),0)*W$623</f>
        <v>0</v>
      </c>
      <c r="X874" s="799">
        <f>IF(X$625&gt;=$C874,MIN(-(SUM($F874:W874)-$E874),($E874*(1-$D$627))*$D874),0)*X$623</f>
        <v>0</v>
      </c>
      <c r="Y874" s="799">
        <f>IF(Y$625&gt;=$C874,MIN(-(SUM($F874:X874)-$E874),($E874*(1-$D$627))*$D874),0)*Y$623</f>
        <v>0</v>
      </c>
      <c r="Z874" s="799">
        <f>IF(Z$625&gt;=$C874,MIN(-(SUM($F874:Y874)-$E874),($E874*(1-$D$627))*$D874),0)*Z$623</f>
        <v>0</v>
      </c>
      <c r="AA874" s="799">
        <f>IF(AA$625&gt;=$C874,MIN(-(SUM($F874:Z874)-$E874),($E874*(1-$D$627))*$D874),0)*AA$623</f>
        <v>0</v>
      </c>
      <c r="AB874" s="799">
        <f>IF(AB$625&gt;=$C874,MIN(-(SUM($F874:AA874)-$E874),($E874*(1-$D$627))*$D874),0)*AB$623</f>
        <v>0</v>
      </c>
      <c r="AC874" s="799">
        <f>IF(AC$625&gt;=$C874,MIN(-(SUM($F874:AB874)-$E874),($E874*(1-$D$627))*$D874),0)*AC$623</f>
        <v>0</v>
      </c>
      <c r="AD874" s="799">
        <f>IF(AD$625&gt;=$C874,MIN(-(SUM($F874:AC874)-$E874),($E874*(1-$D$627))*$D874),0)*AD$623</f>
        <v>0</v>
      </c>
      <c r="AE874" s="799">
        <f>IF(AE$625&gt;=$C874,MIN(-(SUM($F874:AD874)-$E874),($E874*(1-$D$627))*$D874),0)*AE$623</f>
        <v>0</v>
      </c>
      <c r="AF874" s="799">
        <f>IF(AF$625&gt;=$C874,MIN(-(SUM($F874:AE874)-$E874),($E874*(1-$D$627))*$D874),0)*AF$623</f>
        <v>0</v>
      </c>
      <c r="AG874" s="799">
        <f>IF(AG$625&gt;=$C874,MIN(-(SUM($F874:AF874)-$E874),($E874*(1-$D$627))*$D874),0)*AG$623</f>
        <v>0</v>
      </c>
      <c r="AH874" s="799">
        <f>IF(AH$625&gt;=$C874,MIN(-(SUM($F874:AG874)-$E874),($E874*(1-$D$627))*$D874),0)*AH$623</f>
        <v>0</v>
      </c>
      <c r="AI874" s="799">
        <f>IF(AI$625&gt;=$C874,MIN(-(SUM($F874:AH874)-$E874),($E874*(1-$D$627))*$D874),0)*AI$623</f>
        <v>0</v>
      </c>
      <c r="AJ874" s="799">
        <f>IF(AJ$625&gt;=$C874,MIN(-(SUM($F874:AI874)-$E874),($E874*(1-$D$627))*$D874),0)*AJ$623</f>
        <v>0</v>
      </c>
      <c r="AK874" s="799">
        <f>IF(AK$625&gt;=$C874,MIN(-(SUM($F874:AJ874)-$E874),($E874*(1-$D$627))*$D874),0)*AK$623</f>
        <v>0</v>
      </c>
      <c r="AL874" s="799">
        <f>IF(AL$625&gt;=$C874,MIN(-(SUM($F874:AK874)-$E874),($E874*(1-$D$627))*$D874),0)*AL$623</f>
        <v>0</v>
      </c>
      <c r="AM874" s="799">
        <f>IF(AM$625&gt;=$C874,MIN(-(SUM($F874:AL874)-$E874),($E874*(1-$D$627))*$D874),0)*AM$623</f>
        <v>0</v>
      </c>
      <c r="AN874" s="799">
        <f>IF(AN$625&gt;=$C874,MIN(-(SUM($F874:AM874)-$E874),($E874*(1-$D$627))*$D874),0)*AN$623</f>
        <v>0</v>
      </c>
    </row>
    <row r="875" spans="3:40" ht="16.5" outlineLevel="4">
      <c r="C875" s="787">
        <v>21</v>
      </c>
      <c r="D875" s="788">
        <f>Inputs!$D$266</f>
        <v>0.1</v>
      </c>
      <c r="E875" s="812">
        <v>0</v>
      </c>
      <c r="F875" s="710">
        <f>E875*D852</f>
        <v>0</v>
      </c>
      <c r="G875" s="799">
        <f>IF(G$625&gt;=$C875,MIN(-(SUM(F875:$F875)-$E875),($E875*(1-$D$627))*$D875),0)*G$623</f>
        <v>0</v>
      </c>
      <c r="H875" s="799">
        <f>IF(H$625&gt;=$C875,MIN(-(SUM($F875:G875)-$E875),($E875*(1-$D$627))*$D875),0)*H$623</f>
        <v>0</v>
      </c>
      <c r="I875" s="799">
        <f>IF(I$625&gt;=$C875,MIN(-(SUM($F875:H875)-$E875),($E875*(1-$D$627))*$D875),0)*I$623</f>
        <v>0</v>
      </c>
      <c r="J875" s="799">
        <f>IF(J$625&gt;=$C875,MIN(-(SUM($F875:I875)-$E875),($E875*(1-$D$627))*$D875),0)*J$623</f>
        <v>0</v>
      </c>
      <c r="K875" s="799">
        <f>IF(K$625&gt;=$C875,MIN(-(SUM($F875:J875)-$E875),($E875*(1-$D$627))*$D875),0)*K$623</f>
        <v>0</v>
      </c>
      <c r="L875" s="799">
        <f>IF(L$625&gt;=$C875,MIN(-(SUM($F875:K875)-$E875),($E875*(1-$D$627))*$D875),0)*L$623</f>
        <v>0</v>
      </c>
      <c r="M875" s="799">
        <f>IF(M$625&gt;=$C875,MIN(-(SUM($F875:L875)-$E875),($E875*(1-$D$627))*$D875),0)*M$623</f>
        <v>0</v>
      </c>
      <c r="N875" s="799">
        <f>IF(N$625&gt;=$C875,MIN(-(SUM($F875:M875)-$E875),($E875*(1-$D$627))*$D875),0)*N$623</f>
        <v>0</v>
      </c>
      <c r="O875" s="799">
        <f>IF(O$625&gt;=$C875,MIN(-(SUM($F875:N875)-$E875),($E875*(1-$D$627))*$D875),0)*O$623</f>
        <v>0</v>
      </c>
      <c r="P875" s="799">
        <f>IF(P$625&gt;=$C875,MIN(-(SUM($F875:O875)-$E875),($E875*(1-$D$627))*$D875),0)*P$623</f>
        <v>0</v>
      </c>
      <c r="Q875" s="799">
        <f>IF(Q$625&gt;=$C875,MIN(-(SUM($F875:P875)-$E875),($E875*(1-$D$627))*$D875),0)*Q$623</f>
        <v>0</v>
      </c>
      <c r="R875" s="799">
        <f>IF(R$625&gt;=$C875,MIN(-(SUM($F875:Q875)-$E875),($E875*(1-$D$627))*$D875),0)*R$623</f>
        <v>0</v>
      </c>
      <c r="S875" s="799">
        <f>IF(S$625&gt;=$C875,MIN(-(SUM($F875:R875)-$E875),($E875*(1-$D$627))*$D875),0)*S$623</f>
        <v>0</v>
      </c>
      <c r="T875" s="799">
        <f>IF(T$625&gt;=$C875,MIN(-(SUM($F875:S875)-$E875),($E875*(1-$D$627))*$D875),0)*T$623</f>
        <v>0</v>
      </c>
      <c r="U875" s="799">
        <f>IF(U$625&gt;=$C875,MIN(-(SUM($F875:T875)-$E875),($E875*(1-$D$627))*$D875),0)*U$623</f>
        <v>0</v>
      </c>
      <c r="V875" s="799">
        <f>IF(V$625&gt;=$C875,MIN(-(SUM($F875:U875)-$E875),($E875*(1-$D$627))*$D875),0)*V$623</f>
        <v>0</v>
      </c>
      <c r="W875" s="799">
        <f>IF(W$625&gt;=$C875,MIN(-(SUM($F875:V875)-$E875),($E875*(1-$D$627))*$D875),0)*W$623</f>
        <v>0</v>
      </c>
      <c r="X875" s="799">
        <f>IF(X$625&gt;=$C875,MIN(-(SUM($F875:W875)-$E875),($E875*(1-$D$627))*$D875),0)*X$623</f>
        <v>0</v>
      </c>
      <c r="Y875" s="799">
        <f>IF(Y$625&gt;=$C875,MIN(-(SUM($F875:X875)-$E875),($E875*(1-$D$627))*$D875),0)*Y$623</f>
        <v>0</v>
      </c>
      <c r="Z875" s="799">
        <f>IF(Z$625&gt;=$C875,MIN(-(SUM($F875:Y875)-$E875),($E875*(1-$D$627))*$D875),0)*Z$623</f>
        <v>0</v>
      </c>
      <c r="AA875" s="799">
        <f>IF(AA$625&gt;=$C875,MIN(-(SUM($F875:Z875)-$E875),($E875*(1-$D$627))*$D875),0)*AA$623</f>
        <v>0</v>
      </c>
      <c r="AB875" s="799">
        <f>IF(AB$625&gt;=$C875,MIN(-(SUM($F875:AA875)-$E875),($E875*(1-$D$627))*$D875),0)*AB$623</f>
        <v>0</v>
      </c>
      <c r="AC875" s="799">
        <f>IF(AC$625&gt;=$C875,MIN(-(SUM($F875:AB875)-$E875),($E875*(1-$D$627))*$D875),0)*AC$623</f>
        <v>0</v>
      </c>
      <c r="AD875" s="799">
        <f>IF(AD$625&gt;=$C875,MIN(-(SUM($F875:AC875)-$E875),($E875*(1-$D$627))*$D875),0)*AD$623</f>
        <v>0</v>
      </c>
      <c r="AE875" s="799">
        <f>IF(AE$625&gt;=$C875,MIN(-(SUM($F875:AD875)-$E875),($E875*(1-$D$627))*$D875),0)*AE$623</f>
        <v>0</v>
      </c>
      <c r="AF875" s="799">
        <f>IF(AF$625&gt;=$C875,MIN(-(SUM($F875:AE875)-$E875),($E875*(1-$D$627))*$D875),0)*AF$623</f>
        <v>0</v>
      </c>
      <c r="AG875" s="799">
        <f>IF(AG$625&gt;=$C875,MIN(-(SUM($F875:AF875)-$E875),($E875*(1-$D$627))*$D875),0)*AG$623</f>
        <v>0</v>
      </c>
      <c r="AH875" s="799">
        <f>IF(AH$625&gt;=$C875,MIN(-(SUM($F875:AG875)-$E875),($E875*(1-$D$627))*$D875),0)*AH$623</f>
        <v>0</v>
      </c>
      <c r="AI875" s="799">
        <f>IF(AI$625&gt;=$C875,MIN(-(SUM($F875:AH875)-$E875),($E875*(1-$D$627))*$D875),0)*AI$623</f>
        <v>0</v>
      </c>
      <c r="AJ875" s="799">
        <f>IF(AJ$625&gt;=$C875,MIN(-(SUM($F875:AI875)-$E875),($E875*(1-$D$627))*$D875),0)*AJ$623</f>
        <v>0</v>
      </c>
      <c r="AK875" s="799">
        <f>IF(AK$625&gt;=$C875,MIN(-(SUM($F875:AJ875)-$E875),($E875*(1-$D$627))*$D875),0)*AK$623</f>
        <v>0</v>
      </c>
      <c r="AL875" s="799">
        <f>IF(AL$625&gt;=$C875,MIN(-(SUM($F875:AK875)-$E875),($E875*(1-$D$627))*$D875),0)*AL$623</f>
        <v>0</v>
      </c>
      <c r="AM875" s="799">
        <f>IF(AM$625&gt;=$C875,MIN(-(SUM($F875:AL875)-$E875),($E875*(1-$D$627))*$D875),0)*AM$623</f>
        <v>0</v>
      </c>
      <c r="AN875" s="799">
        <f>IF(AN$625&gt;=$C875,MIN(-(SUM($F875:AM875)-$E875),($E875*(1-$D$627))*$D875),0)*AN$623</f>
        <v>0</v>
      </c>
    </row>
    <row r="876" spans="3:40" ht="16.5" outlineLevel="4">
      <c r="C876" s="787">
        <v>22</v>
      </c>
      <c r="D876" s="788">
        <f>Inputs!$D$266</f>
        <v>0.1</v>
      </c>
      <c r="E876" s="812">
        <v>0</v>
      </c>
      <c r="F876" s="710">
        <f>E876*D852</f>
        <v>0</v>
      </c>
      <c r="G876" s="799">
        <f>IF(G$625&gt;=$C876,MIN(-(SUM(F876:$F876)-$E876),($E876*(1-$D$627))*$D876),0)*G$623</f>
        <v>0</v>
      </c>
      <c r="H876" s="799">
        <f>IF(H$625&gt;=$C876,MIN(-(SUM($F876:G876)-$E876),($E876*(1-$D$627))*$D876),0)*H$623</f>
        <v>0</v>
      </c>
      <c r="I876" s="799">
        <f>IF(I$625&gt;=$C876,MIN(-(SUM($F876:H876)-$E876),($E876*(1-$D$627))*$D876),0)*I$623</f>
        <v>0</v>
      </c>
      <c r="J876" s="799">
        <f>IF(J$625&gt;=$C876,MIN(-(SUM($F876:I876)-$E876),($E876*(1-$D$627))*$D876),0)*J$623</f>
        <v>0</v>
      </c>
      <c r="K876" s="799">
        <f>IF(K$625&gt;=$C876,MIN(-(SUM($F876:J876)-$E876),($E876*(1-$D$627))*$D876),0)*K$623</f>
        <v>0</v>
      </c>
      <c r="L876" s="799">
        <f>IF(L$625&gt;=$C876,MIN(-(SUM($F876:K876)-$E876),($E876*(1-$D$627))*$D876),0)*L$623</f>
        <v>0</v>
      </c>
      <c r="M876" s="799">
        <f>IF(M$625&gt;=$C876,MIN(-(SUM($F876:L876)-$E876),($E876*(1-$D$627))*$D876),0)*M$623</f>
        <v>0</v>
      </c>
      <c r="N876" s="799">
        <f>IF(N$625&gt;=$C876,MIN(-(SUM($F876:M876)-$E876),($E876*(1-$D$627))*$D876),0)*N$623</f>
        <v>0</v>
      </c>
      <c r="O876" s="799">
        <f>IF(O$625&gt;=$C876,MIN(-(SUM($F876:N876)-$E876),($E876*(1-$D$627))*$D876),0)*O$623</f>
        <v>0</v>
      </c>
      <c r="P876" s="799">
        <f>IF(P$625&gt;=$C876,MIN(-(SUM($F876:O876)-$E876),($E876*(1-$D$627))*$D876),0)*P$623</f>
        <v>0</v>
      </c>
      <c r="Q876" s="799">
        <f>IF(Q$625&gt;=$C876,MIN(-(SUM($F876:P876)-$E876),($E876*(1-$D$627))*$D876),0)*Q$623</f>
        <v>0</v>
      </c>
      <c r="R876" s="799">
        <f>IF(R$625&gt;=$C876,MIN(-(SUM($F876:Q876)-$E876),($E876*(1-$D$627))*$D876),0)*R$623</f>
        <v>0</v>
      </c>
      <c r="S876" s="799">
        <f>IF(S$625&gt;=$C876,MIN(-(SUM($F876:R876)-$E876),($E876*(1-$D$627))*$D876),0)*S$623</f>
        <v>0</v>
      </c>
      <c r="T876" s="799">
        <f>IF(T$625&gt;=$C876,MIN(-(SUM($F876:S876)-$E876),($E876*(1-$D$627))*$D876),0)*T$623</f>
        <v>0</v>
      </c>
      <c r="U876" s="799">
        <f>IF(U$625&gt;=$C876,MIN(-(SUM($F876:T876)-$E876),($E876*(1-$D$627))*$D876),0)*U$623</f>
        <v>0</v>
      </c>
      <c r="V876" s="799">
        <f>IF(V$625&gt;=$C876,MIN(-(SUM($F876:U876)-$E876),($E876*(1-$D$627))*$D876),0)*V$623</f>
        <v>0</v>
      </c>
      <c r="W876" s="799">
        <f>IF(W$625&gt;=$C876,MIN(-(SUM($F876:V876)-$E876),($E876*(1-$D$627))*$D876),0)*W$623</f>
        <v>0</v>
      </c>
      <c r="X876" s="799">
        <f>IF(X$625&gt;=$C876,MIN(-(SUM($F876:W876)-$E876),($E876*(1-$D$627))*$D876),0)*X$623</f>
        <v>0</v>
      </c>
      <c r="Y876" s="799">
        <f>IF(Y$625&gt;=$C876,MIN(-(SUM($F876:X876)-$E876),($E876*(1-$D$627))*$D876),0)*Y$623</f>
        <v>0</v>
      </c>
      <c r="Z876" s="799">
        <f>IF(Z$625&gt;=$C876,MIN(-(SUM($F876:Y876)-$E876),($E876*(1-$D$627))*$D876),0)*Z$623</f>
        <v>0</v>
      </c>
      <c r="AA876" s="799">
        <f>IF(AA$625&gt;=$C876,MIN(-(SUM($F876:Z876)-$E876),($E876*(1-$D$627))*$D876),0)*AA$623</f>
        <v>0</v>
      </c>
      <c r="AB876" s="799">
        <f>IF(AB$625&gt;=$C876,MIN(-(SUM($F876:AA876)-$E876),($E876*(1-$D$627))*$D876),0)*AB$623</f>
        <v>0</v>
      </c>
      <c r="AC876" s="799">
        <f>IF(AC$625&gt;=$C876,MIN(-(SUM($F876:AB876)-$E876),($E876*(1-$D$627))*$D876),0)*AC$623</f>
        <v>0</v>
      </c>
      <c r="AD876" s="799">
        <f>IF(AD$625&gt;=$C876,MIN(-(SUM($F876:AC876)-$E876),($E876*(1-$D$627))*$D876),0)*AD$623</f>
        <v>0</v>
      </c>
      <c r="AE876" s="799">
        <f>IF(AE$625&gt;=$C876,MIN(-(SUM($F876:AD876)-$E876),($E876*(1-$D$627))*$D876),0)*AE$623</f>
        <v>0</v>
      </c>
      <c r="AF876" s="799">
        <f>IF(AF$625&gt;=$C876,MIN(-(SUM($F876:AE876)-$E876),($E876*(1-$D$627))*$D876),0)*AF$623</f>
        <v>0</v>
      </c>
      <c r="AG876" s="799">
        <f>IF(AG$625&gt;=$C876,MIN(-(SUM($F876:AF876)-$E876),($E876*(1-$D$627))*$D876),0)*AG$623</f>
        <v>0</v>
      </c>
      <c r="AH876" s="799">
        <f>IF(AH$625&gt;=$C876,MIN(-(SUM($F876:AG876)-$E876),($E876*(1-$D$627))*$D876),0)*AH$623</f>
        <v>0</v>
      </c>
      <c r="AI876" s="799">
        <f>IF(AI$625&gt;=$C876,MIN(-(SUM($F876:AH876)-$E876),($E876*(1-$D$627))*$D876),0)*AI$623</f>
        <v>0</v>
      </c>
      <c r="AJ876" s="799">
        <f>IF(AJ$625&gt;=$C876,MIN(-(SUM($F876:AI876)-$E876),($E876*(1-$D$627))*$D876),0)*AJ$623</f>
        <v>0</v>
      </c>
      <c r="AK876" s="799">
        <f>IF(AK$625&gt;=$C876,MIN(-(SUM($F876:AJ876)-$E876),($E876*(1-$D$627))*$D876),0)*AK$623</f>
        <v>0</v>
      </c>
      <c r="AL876" s="799">
        <f>IF(AL$625&gt;=$C876,MIN(-(SUM($F876:AK876)-$E876),($E876*(1-$D$627))*$D876),0)*AL$623</f>
        <v>0</v>
      </c>
      <c r="AM876" s="799">
        <f>IF(AM$625&gt;=$C876,MIN(-(SUM($F876:AL876)-$E876),($E876*(1-$D$627))*$D876),0)*AM$623</f>
        <v>0</v>
      </c>
      <c r="AN876" s="799">
        <f>IF(AN$625&gt;=$C876,MIN(-(SUM($F876:AM876)-$E876),($E876*(1-$D$627))*$D876),0)*AN$623</f>
        <v>0</v>
      </c>
    </row>
    <row r="877" spans="3:40" ht="16.5" outlineLevel="4">
      <c r="C877" s="787">
        <v>23</v>
      </c>
      <c r="D877" s="788">
        <f>Inputs!$D$266</f>
        <v>0.1</v>
      </c>
      <c r="E877" s="812">
        <v>0</v>
      </c>
      <c r="F877" s="710">
        <f>E877*D852</f>
        <v>0</v>
      </c>
      <c r="G877" s="799">
        <f>IF(G$625&gt;=$C877,MIN(-(SUM(F877:$F877)-$E877),($E877*(1-$D$627))*$D877),0)*G$623</f>
        <v>0</v>
      </c>
      <c r="H877" s="799">
        <f>IF(H$625&gt;=$C877,MIN(-(SUM($F877:G877)-$E877),($E877*(1-$D$627))*$D877),0)*H$623</f>
        <v>0</v>
      </c>
      <c r="I877" s="799">
        <f>IF(I$625&gt;=$C877,MIN(-(SUM($F877:H877)-$E877),($E877*(1-$D$627))*$D877),0)*I$623</f>
        <v>0</v>
      </c>
      <c r="J877" s="799">
        <f>IF(J$625&gt;=$C877,MIN(-(SUM($F877:I877)-$E877),($E877*(1-$D$627))*$D877),0)*J$623</f>
        <v>0</v>
      </c>
      <c r="K877" s="799">
        <f>IF(K$625&gt;=$C877,MIN(-(SUM($F877:J877)-$E877),($E877*(1-$D$627))*$D877),0)*K$623</f>
        <v>0</v>
      </c>
      <c r="L877" s="799">
        <f>IF(L$625&gt;=$C877,MIN(-(SUM($F877:K877)-$E877),($E877*(1-$D$627))*$D877),0)*L$623</f>
        <v>0</v>
      </c>
      <c r="M877" s="799">
        <f>IF(M$625&gt;=$C877,MIN(-(SUM($F877:L877)-$E877),($E877*(1-$D$627))*$D877),0)*M$623</f>
        <v>0</v>
      </c>
      <c r="N877" s="799">
        <f>IF(N$625&gt;=$C877,MIN(-(SUM($F877:M877)-$E877),($E877*(1-$D$627))*$D877),0)*N$623</f>
        <v>0</v>
      </c>
      <c r="O877" s="799">
        <f>IF(O$625&gt;=$C877,MIN(-(SUM($F877:N877)-$E877),($E877*(1-$D$627))*$D877),0)*O$623</f>
        <v>0</v>
      </c>
      <c r="P877" s="799">
        <f>IF(P$625&gt;=$C877,MIN(-(SUM($F877:O877)-$E877),($E877*(1-$D$627))*$D877),0)*P$623</f>
        <v>0</v>
      </c>
      <c r="Q877" s="799">
        <f>IF(Q$625&gt;=$C877,MIN(-(SUM($F877:P877)-$E877),($E877*(1-$D$627))*$D877),0)*Q$623</f>
        <v>0</v>
      </c>
      <c r="R877" s="799">
        <f>IF(R$625&gt;=$C877,MIN(-(SUM($F877:Q877)-$E877),($E877*(1-$D$627))*$D877),0)*R$623</f>
        <v>0</v>
      </c>
      <c r="S877" s="799">
        <f>IF(S$625&gt;=$C877,MIN(-(SUM($F877:R877)-$E877),($E877*(1-$D$627))*$D877),0)*S$623</f>
        <v>0</v>
      </c>
      <c r="T877" s="799">
        <f>IF(T$625&gt;=$C877,MIN(-(SUM($F877:S877)-$E877),($E877*(1-$D$627))*$D877),0)*T$623</f>
        <v>0</v>
      </c>
      <c r="U877" s="799">
        <f>IF(U$625&gt;=$C877,MIN(-(SUM($F877:T877)-$E877),($E877*(1-$D$627))*$D877),0)*U$623</f>
        <v>0</v>
      </c>
      <c r="V877" s="799">
        <f>IF(V$625&gt;=$C877,MIN(-(SUM($F877:U877)-$E877),($E877*(1-$D$627))*$D877),0)*V$623</f>
        <v>0</v>
      </c>
      <c r="W877" s="799">
        <f>IF(W$625&gt;=$C877,MIN(-(SUM($F877:V877)-$E877),($E877*(1-$D$627))*$D877),0)*W$623</f>
        <v>0</v>
      </c>
      <c r="X877" s="799">
        <f>IF(X$625&gt;=$C877,MIN(-(SUM($F877:W877)-$E877),($E877*(1-$D$627))*$D877),0)*X$623</f>
        <v>0</v>
      </c>
      <c r="Y877" s="799">
        <f>IF(Y$625&gt;=$C877,MIN(-(SUM($F877:X877)-$E877),($E877*(1-$D$627))*$D877),0)*Y$623</f>
        <v>0</v>
      </c>
      <c r="Z877" s="799">
        <f>IF(Z$625&gt;=$C877,MIN(-(SUM($F877:Y877)-$E877),($E877*(1-$D$627))*$D877),0)*Z$623</f>
        <v>0</v>
      </c>
      <c r="AA877" s="799">
        <f>IF(AA$625&gt;=$C877,MIN(-(SUM($F877:Z877)-$E877),($E877*(1-$D$627))*$D877),0)*AA$623</f>
        <v>0</v>
      </c>
      <c r="AB877" s="799">
        <f>IF(AB$625&gt;=$C877,MIN(-(SUM($F877:AA877)-$E877),($E877*(1-$D$627))*$D877),0)*AB$623</f>
        <v>0</v>
      </c>
      <c r="AC877" s="799">
        <f>IF(AC$625&gt;=$C877,MIN(-(SUM($F877:AB877)-$E877),($E877*(1-$D$627))*$D877),0)*AC$623</f>
        <v>0</v>
      </c>
      <c r="AD877" s="799">
        <f>IF(AD$625&gt;=$C877,MIN(-(SUM($F877:AC877)-$E877),($E877*(1-$D$627))*$D877),0)*AD$623</f>
        <v>0</v>
      </c>
      <c r="AE877" s="799">
        <f>IF(AE$625&gt;=$C877,MIN(-(SUM($F877:AD877)-$E877),($E877*(1-$D$627))*$D877),0)*AE$623</f>
        <v>0</v>
      </c>
      <c r="AF877" s="799">
        <f>IF(AF$625&gt;=$C877,MIN(-(SUM($F877:AE877)-$E877),($E877*(1-$D$627))*$D877),0)*AF$623</f>
        <v>0</v>
      </c>
      <c r="AG877" s="799">
        <f>IF(AG$625&gt;=$C877,MIN(-(SUM($F877:AF877)-$E877),($E877*(1-$D$627))*$D877),0)*AG$623</f>
        <v>0</v>
      </c>
      <c r="AH877" s="799">
        <f>IF(AH$625&gt;=$C877,MIN(-(SUM($F877:AG877)-$E877),($E877*(1-$D$627))*$D877),0)*AH$623</f>
        <v>0</v>
      </c>
      <c r="AI877" s="799">
        <f>IF(AI$625&gt;=$C877,MIN(-(SUM($F877:AH877)-$E877),($E877*(1-$D$627))*$D877),0)*AI$623</f>
        <v>0</v>
      </c>
      <c r="AJ877" s="799">
        <f>IF(AJ$625&gt;=$C877,MIN(-(SUM($F877:AI877)-$E877),($E877*(1-$D$627))*$D877),0)*AJ$623</f>
        <v>0</v>
      </c>
      <c r="AK877" s="799">
        <f>IF(AK$625&gt;=$C877,MIN(-(SUM($F877:AJ877)-$E877),($E877*(1-$D$627))*$D877),0)*AK$623</f>
        <v>0</v>
      </c>
      <c r="AL877" s="799">
        <f>IF(AL$625&gt;=$C877,MIN(-(SUM($F877:AK877)-$E877),($E877*(1-$D$627))*$D877),0)*AL$623</f>
        <v>0</v>
      </c>
      <c r="AM877" s="799">
        <f>IF(AM$625&gt;=$C877,MIN(-(SUM($F877:AL877)-$E877),($E877*(1-$D$627))*$D877),0)*AM$623</f>
        <v>0</v>
      </c>
      <c r="AN877" s="799">
        <f>IF(AN$625&gt;=$C877,MIN(-(SUM($F877:AM877)-$E877),($E877*(1-$D$627))*$D877),0)*AN$623</f>
        <v>0</v>
      </c>
    </row>
    <row r="878" spans="3:40" ht="16.5" outlineLevel="4">
      <c r="C878" s="787">
        <v>24</v>
      </c>
      <c r="D878" s="788">
        <f>Inputs!$D$266</f>
        <v>0.1</v>
      </c>
      <c r="E878" s="812">
        <v>0</v>
      </c>
      <c r="F878" s="710">
        <f>E878*D852</f>
        <v>0</v>
      </c>
      <c r="G878" s="799">
        <f>IF(G$625&gt;=$C878,MIN(-(SUM(F878:$F878)-$E878),($E878*(1-$D$627))*$D878),0)*G$623</f>
        <v>0</v>
      </c>
      <c r="H878" s="799">
        <f>IF(H$625&gt;=$C878,MIN(-(SUM($F878:G878)-$E878),($E878*(1-$D$627))*$D878),0)*H$623</f>
        <v>0</v>
      </c>
      <c r="I878" s="799">
        <f>IF(I$625&gt;=$C878,MIN(-(SUM($F878:H878)-$E878),($E878*(1-$D$627))*$D878),0)*I$623</f>
        <v>0</v>
      </c>
      <c r="J878" s="799">
        <f>IF(J$625&gt;=$C878,MIN(-(SUM($F878:I878)-$E878),($E878*(1-$D$627))*$D878),0)*J$623</f>
        <v>0</v>
      </c>
      <c r="K878" s="799">
        <f>IF(K$625&gt;=$C878,MIN(-(SUM($F878:J878)-$E878),($E878*(1-$D$627))*$D878),0)*K$623</f>
        <v>0</v>
      </c>
      <c r="L878" s="799">
        <f>IF(L$625&gt;=$C878,MIN(-(SUM($F878:K878)-$E878),($E878*(1-$D$627))*$D878),0)*L$623</f>
        <v>0</v>
      </c>
      <c r="M878" s="799">
        <f>IF(M$625&gt;=$C878,MIN(-(SUM($F878:L878)-$E878),($E878*(1-$D$627))*$D878),0)*M$623</f>
        <v>0</v>
      </c>
      <c r="N878" s="799">
        <f>IF(N$625&gt;=$C878,MIN(-(SUM($F878:M878)-$E878),($E878*(1-$D$627))*$D878),0)*N$623</f>
        <v>0</v>
      </c>
      <c r="O878" s="799">
        <f>IF(O$625&gt;=$C878,MIN(-(SUM($F878:N878)-$E878),($E878*(1-$D$627))*$D878),0)*O$623</f>
        <v>0</v>
      </c>
      <c r="P878" s="799">
        <f>IF(P$625&gt;=$C878,MIN(-(SUM($F878:O878)-$E878),($E878*(1-$D$627))*$D878),0)*P$623</f>
        <v>0</v>
      </c>
      <c r="Q878" s="799">
        <f>IF(Q$625&gt;=$C878,MIN(-(SUM($F878:P878)-$E878),($E878*(1-$D$627))*$D878),0)*Q$623</f>
        <v>0</v>
      </c>
      <c r="R878" s="799">
        <f>IF(R$625&gt;=$C878,MIN(-(SUM($F878:Q878)-$E878),($E878*(1-$D$627))*$D878),0)*R$623</f>
        <v>0</v>
      </c>
      <c r="S878" s="799">
        <f>IF(S$625&gt;=$C878,MIN(-(SUM($F878:R878)-$E878),($E878*(1-$D$627))*$D878),0)*S$623</f>
        <v>0</v>
      </c>
      <c r="T878" s="799">
        <f>IF(T$625&gt;=$C878,MIN(-(SUM($F878:S878)-$E878),($E878*(1-$D$627))*$D878),0)*T$623</f>
        <v>0</v>
      </c>
      <c r="U878" s="799">
        <f>IF(U$625&gt;=$C878,MIN(-(SUM($F878:T878)-$E878),($E878*(1-$D$627))*$D878),0)*U$623</f>
        <v>0</v>
      </c>
      <c r="V878" s="799">
        <f>IF(V$625&gt;=$C878,MIN(-(SUM($F878:U878)-$E878),($E878*(1-$D$627))*$D878),0)*V$623</f>
        <v>0</v>
      </c>
      <c r="W878" s="799">
        <f>IF(W$625&gt;=$C878,MIN(-(SUM($F878:V878)-$E878),($E878*(1-$D$627))*$D878),0)*W$623</f>
        <v>0</v>
      </c>
      <c r="X878" s="799">
        <f>IF(X$625&gt;=$C878,MIN(-(SUM($F878:W878)-$E878),($E878*(1-$D$627))*$D878),0)*X$623</f>
        <v>0</v>
      </c>
      <c r="Y878" s="799">
        <f>IF(Y$625&gt;=$C878,MIN(-(SUM($F878:X878)-$E878),($E878*(1-$D$627))*$D878),0)*Y$623</f>
        <v>0</v>
      </c>
      <c r="Z878" s="799">
        <f>IF(Z$625&gt;=$C878,MIN(-(SUM($F878:Y878)-$E878),($E878*(1-$D$627))*$D878),0)*Z$623</f>
        <v>0</v>
      </c>
      <c r="AA878" s="799">
        <f>IF(AA$625&gt;=$C878,MIN(-(SUM($F878:Z878)-$E878),($E878*(1-$D$627))*$D878),0)*AA$623</f>
        <v>0</v>
      </c>
      <c r="AB878" s="799">
        <f>IF(AB$625&gt;=$C878,MIN(-(SUM($F878:AA878)-$E878),($E878*(1-$D$627))*$D878),0)*AB$623</f>
        <v>0</v>
      </c>
      <c r="AC878" s="799">
        <f>IF(AC$625&gt;=$C878,MIN(-(SUM($F878:AB878)-$E878),($E878*(1-$D$627))*$D878),0)*AC$623</f>
        <v>0</v>
      </c>
      <c r="AD878" s="799">
        <f>IF(AD$625&gt;=$C878,MIN(-(SUM($F878:AC878)-$E878),($E878*(1-$D$627))*$D878),0)*AD$623</f>
        <v>0</v>
      </c>
      <c r="AE878" s="799">
        <f>IF(AE$625&gt;=$C878,MIN(-(SUM($F878:AD878)-$E878),($E878*(1-$D$627))*$D878),0)*AE$623</f>
        <v>0</v>
      </c>
      <c r="AF878" s="799">
        <f>IF(AF$625&gt;=$C878,MIN(-(SUM($F878:AE878)-$E878),($E878*(1-$D$627))*$D878),0)*AF$623</f>
        <v>0</v>
      </c>
      <c r="AG878" s="799">
        <f>IF(AG$625&gt;=$C878,MIN(-(SUM($F878:AF878)-$E878),($E878*(1-$D$627))*$D878),0)*AG$623</f>
        <v>0</v>
      </c>
      <c r="AH878" s="799">
        <f>IF(AH$625&gt;=$C878,MIN(-(SUM($F878:AG878)-$E878),($E878*(1-$D$627))*$D878),0)*AH$623</f>
        <v>0</v>
      </c>
      <c r="AI878" s="799">
        <f>IF(AI$625&gt;=$C878,MIN(-(SUM($F878:AH878)-$E878),($E878*(1-$D$627))*$D878),0)*AI$623</f>
        <v>0</v>
      </c>
      <c r="AJ878" s="799">
        <f>IF(AJ$625&gt;=$C878,MIN(-(SUM($F878:AI878)-$E878),($E878*(1-$D$627))*$D878),0)*AJ$623</f>
        <v>0</v>
      </c>
      <c r="AK878" s="799">
        <f>IF(AK$625&gt;=$C878,MIN(-(SUM($F878:AJ878)-$E878),($E878*(1-$D$627))*$D878),0)*AK$623</f>
        <v>0</v>
      </c>
      <c r="AL878" s="799">
        <f>IF(AL$625&gt;=$C878,MIN(-(SUM($F878:AK878)-$E878),($E878*(1-$D$627))*$D878),0)*AL$623</f>
        <v>0</v>
      </c>
      <c r="AM878" s="799">
        <f>IF(AM$625&gt;=$C878,MIN(-(SUM($F878:AL878)-$E878),($E878*(1-$D$627))*$D878),0)*AM$623</f>
        <v>0</v>
      </c>
      <c r="AN878" s="799">
        <f>IF(AN$625&gt;=$C878,MIN(-(SUM($F878:AM878)-$E878),($E878*(1-$D$627))*$D878),0)*AN$623</f>
        <v>0</v>
      </c>
    </row>
    <row r="879" spans="3:40" ht="16.5" outlineLevel="4">
      <c r="C879" s="787">
        <v>25</v>
      </c>
      <c r="D879" s="788">
        <f>Inputs!$D$266</f>
        <v>0.1</v>
      </c>
      <c r="E879" s="812">
        <v>0</v>
      </c>
      <c r="F879" s="710">
        <f>E879*D852</f>
        <v>0</v>
      </c>
      <c r="G879" s="799">
        <f>IF(G$625&gt;=$C879,MIN(-(SUM(F879:$F879)-$E879),($E879*(1-$D$627))*$D879),0)*G$623</f>
        <v>0</v>
      </c>
      <c r="H879" s="799">
        <f>IF(H$625&gt;=$C879,MIN(-(SUM($F879:G879)-$E879),($E879*(1-$D$627))*$D879),0)*H$623</f>
        <v>0</v>
      </c>
      <c r="I879" s="799">
        <f>IF(I$625&gt;=$C879,MIN(-(SUM($F879:H879)-$E879),($E879*(1-$D$627))*$D879),0)*I$623</f>
        <v>0</v>
      </c>
      <c r="J879" s="799">
        <f>IF(J$625&gt;=$C879,MIN(-(SUM($F879:I879)-$E879),($E879*(1-$D$627))*$D879),0)*J$623</f>
        <v>0</v>
      </c>
      <c r="K879" s="799">
        <f>IF(K$625&gt;=$C879,MIN(-(SUM($F879:J879)-$E879),($E879*(1-$D$627))*$D879),0)*K$623</f>
        <v>0</v>
      </c>
      <c r="L879" s="799">
        <f>IF(L$625&gt;=$C879,MIN(-(SUM($F879:K879)-$E879),($E879*(1-$D$627))*$D879),0)*L$623</f>
        <v>0</v>
      </c>
      <c r="M879" s="799">
        <f>IF(M$625&gt;=$C879,MIN(-(SUM($F879:L879)-$E879),($E879*(1-$D$627))*$D879),0)*M$623</f>
        <v>0</v>
      </c>
      <c r="N879" s="799">
        <f>IF(N$625&gt;=$C879,MIN(-(SUM($F879:M879)-$E879),($E879*(1-$D$627))*$D879),0)*N$623</f>
        <v>0</v>
      </c>
      <c r="O879" s="799">
        <f>IF(O$625&gt;=$C879,MIN(-(SUM($F879:N879)-$E879),($E879*(1-$D$627))*$D879),0)*O$623</f>
        <v>0</v>
      </c>
      <c r="P879" s="799">
        <f>IF(P$625&gt;=$C879,MIN(-(SUM($F879:O879)-$E879),($E879*(1-$D$627))*$D879),0)*P$623</f>
        <v>0</v>
      </c>
      <c r="Q879" s="799">
        <f>IF(Q$625&gt;=$C879,MIN(-(SUM($F879:P879)-$E879),($E879*(1-$D$627))*$D879),0)*Q$623</f>
        <v>0</v>
      </c>
      <c r="R879" s="799">
        <f>IF(R$625&gt;=$C879,MIN(-(SUM($F879:Q879)-$E879),($E879*(1-$D$627))*$D879),0)*R$623</f>
        <v>0</v>
      </c>
      <c r="S879" s="799">
        <f>IF(S$625&gt;=$C879,MIN(-(SUM($F879:R879)-$E879),($E879*(1-$D$627))*$D879),0)*S$623</f>
        <v>0</v>
      </c>
      <c r="T879" s="799">
        <f>IF(T$625&gt;=$C879,MIN(-(SUM($F879:S879)-$E879),($E879*(1-$D$627))*$D879),0)*T$623</f>
        <v>0</v>
      </c>
      <c r="U879" s="799">
        <f>IF(U$625&gt;=$C879,MIN(-(SUM($F879:T879)-$E879),($E879*(1-$D$627))*$D879),0)*U$623</f>
        <v>0</v>
      </c>
      <c r="V879" s="799">
        <f>IF(V$625&gt;=$C879,MIN(-(SUM($F879:U879)-$E879),($E879*(1-$D$627))*$D879),0)*V$623</f>
        <v>0</v>
      </c>
      <c r="W879" s="799">
        <f>IF(W$625&gt;=$C879,MIN(-(SUM($F879:V879)-$E879),($E879*(1-$D$627))*$D879),0)*W$623</f>
        <v>0</v>
      </c>
      <c r="X879" s="799">
        <f>IF(X$625&gt;=$C879,MIN(-(SUM($F879:W879)-$E879),($E879*(1-$D$627))*$D879),0)*X$623</f>
        <v>0</v>
      </c>
      <c r="Y879" s="799">
        <f>IF(Y$625&gt;=$C879,MIN(-(SUM($F879:X879)-$E879),($E879*(1-$D$627))*$D879),0)*Y$623</f>
        <v>0</v>
      </c>
      <c r="Z879" s="799">
        <f>IF(Z$625&gt;=$C879,MIN(-(SUM($F879:Y879)-$E879),($E879*(1-$D$627))*$D879),0)*Z$623</f>
        <v>0</v>
      </c>
      <c r="AA879" s="799">
        <f>IF(AA$625&gt;=$C879,MIN(-(SUM($F879:Z879)-$E879),($E879*(1-$D$627))*$D879),0)*AA$623</f>
        <v>0</v>
      </c>
      <c r="AB879" s="799">
        <f>IF(AB$625&gt;=$C879,MIN(-(SUM($F879:AA879)-$E879),($E879*(1-$D$627))*$D879),0)*AB$623</f>
        <v>0</v>
      </c>
      <c r="AC879" s="799">
        <f>IF(AC$625&gt;=$C879,MIN(-(SUM($F879:AB879)-$E879),($E879*(1-$D$627))*$D879),0)*AC$623</f>
        <v>0</v>
      </c>
      <c r="AD879" s="799">
        <f>IF(AD$625&gt;=$C879,MIN(-(SUM($F879:AC879)-$E879),($E879*(1-$D$627))*$D879),0)*AD$623</f>
        <v>0</v>
      </c>
      <c r="AE879" s="799">
        <f>IF(AE$625&gt;=$C879,MIN(-(SUM($F879:AD879)-$E879),($E879*(1-$D$627))*$D879),0)*AE$623</f>
        <v>0</v>
      </c>
      <c r="AF879" s="799">
        <f>IF(AF$625&gt;=$C879,MIN(-(SUM($F879:AE879)-$E879),($E879*(1-$D$627))*$D879),0)*AF$623</f>
        <v>0</v>
      </c>
      <c r="AG879" s="799">
        <f>IF(AG$625&gt;=$C879,MIN(-(SUM($F879:AF879)-$E879),($E879*(1-$D$627))*$D879),0)*AG$623</f>
        <v>0</v>
      </c>
      <c r="AH879" s="799">
        <f>IF(AH$625&gt;=$C879,MIN(-(SUM($F879:AG879)-$E879),($E879*(1-$D$627))*$D879),0)*AH$623</f>
        <v>0</v>
      </c>
      <c r="AI879" s="799">
        <f>IF(AI$625&gt;=$C879,MIN(-(SUM($F879:AH879)-$E879),($E879*(1-$D$627))*$D879),0)*AI$623</f>
        <v>0</v>
      </c>
      <c r="AJ879" s="799">
        <f>IF(AJ$625&gt;=$C879,MIN(-(SUM($F879:AI879)-$E879),($E879*(1-$D$627))*$D879),0)*AJ$623</f>
        <v>0</v>
      </c>
      <c r="AK879" s="799">
        <f>IF(AK$625&gt;=$C879,MIN(-(SUM($F879:AJ879)-$E879),($E879*(1-$D$627))*$D879),0)*AK$623</f>
        <v>0</v>
      </c>
      <c r="AL879" s="799">
        <f>IF(AL$625&gt;=$C879,MIN(-(SUM($F879:AK879)-$E879),($E879*(1-$D$627))*$D879),0)*AL$623</f>
        <v>0</v>
      </c>
      <c r="AM879" s="799">
        <f>IF(AM$625&gt;=$C879,MIN(-(SUM($F879:AL879)-$E879),($E879*(1-$D$627))*$D879),0)*AM$623</f>
        <v>0</v>
      </c>
      <c r="AN879" s="799">
        <f>IF(AN$625&gt;=$C879,MIN(-(SUM($F879:AM879)-$E879),($E879*(1-$D$627))*$D879),0)*AN$623</f>
        <v>0</v>
      </c>
    </row>
    <row r="880" spans="3:40" ht="16.5" outlineLevel="4">
      <c r="C880" s="787">
        <v>26</v>
      </c>
      <c r="D880" s="788">
        <f>Inputs!$D$266</f>
        <v>0.1</v>
      </c>
      <c r="E880" s="812">
        <v>0</v>
      </c>
      <c r="F880" s="710">
        <f>E880*D852</f>
        <v>0</v>
      </c>
      <c r="G880" s="799">
        <f>IF(G$625&gt;=$C880,MIN(-(SUM(F880:$F880)-$E880),($E880*(1-$D$627))*$D880),0)*G$623</f>
        <v>0</v>
      </c>
      <c r="H880" s="799">
        <f>IF(H$625&gt;=$C880,MIN(-(SUM($F880:G880)-$E880),($E880*(1-$D$627))*$D880),0)*H$623</f>
        <v>0</v>
      </c>
      <c r="I880" s="799">
        <f>IF(I$625&gt;=$C880,MIN(-(SUM($F880:H880)-$E880),($E880*(1-$D$627))*$D880),0)*I$623</f>
        <v>0</v>
      </c>
      <c r="J880" s="799">
        <f>IF(J$625&gt;=$C880,MIN(-(SUM($F880:I880)-$E880),($E880*(1-$D$627))*$D880),0)*J$623</f>
        <v>0</v>
      </c>
      <c r="K880" s="799">
        <f>IF(K$625&gt;=$C880,MIN(-(SUM($F880:J880)-$E880),($E880*(1-$D$627))*$D880),0)*K$623</f>
        <v>0</v>
      </c>
      <c r="L880" s="799">
        <f>IF(L$625&gt;=$C880,MIN(-(SUM($F880:K880)-$E880),($E880*(1-$D$627))*$D880),0)*L$623</f>
        <v>0</v>
      </c>
      <c r="M880" s="799">
        <f>IF(M$625&gt;=$C880,MIN(-(SUM($F880:L880)-$E880),($E880*(1-$D$627))*$D880),0)*M$623</f>
        <v>0</v>
      </c>
      <c r="N880" s="799">
        <f>IF(N$625&gt;=$C880,MIN(-(SUM($F880:M880)-$E880),($E880*(1-$D$627))*$D880),0)*N$623</f>
        <v>0</v>
      </c>
      <c r="O880" s="799">
        <f>IF(O$625&gt;=$C880,MIN(-(SUM($F880:N880)-$E880),($E880*(1-$D$627))*$D880),0)*O$623</f>
        <v>0</v>
      </c>
      <c r="P880" s="799">
        <f>IF(P$625&gt;=$C880,MIN(-(SUM($F880:O880)-$E880),($E880*(1-$D$627))*$D880),0)*P$623</f>
        <v>0</v>
      </c>
      <c r="Q880" s="799">
        <f>IF(Q$625&gt;=$C880,MIN(-(SUM($F880:P880)-$E880),($E880*(1-$D$627))*$D880),0)*Q$623</f>
        <v>0</v>
      </c>
      <c r="R880" s="799">
        <f>IF(R$625&gt;=$C880,MIN(-(SUM($F880:Q880)-$E880),($E880*(1-$D$627))*$D880),0)*R$623</f>
        <v>0</v>
      </c>
      <c r="S880" s="799">
        <f>IF(S$625&gt;=$C880,MIN(-(SUM($F880:R880)-$E880),($E880*(1-$D$627))*$D880),0)*S$623</f>
        <v>0</v>
      </c>
      <c r="T880" s="799">
        <f>IF(T$625&gt;=$C880,MIN(-(SUM($F880:S880)-$E880),($E880*(1-$D$627))*$D880),0)*T$623</f>
        <v>0</v>
      </c>
      <c r="U880" s="799">
        <f>IF(U$625&gt;=$C880,MIN(-(SUM($F880:T880)-$E880),($E880*(1-$D$627))*$D880),0)*U$623</f>
        <v>0</v>
      </c>
      <c r="V880" s="799">
        <f>IF(V$625&gt;=$C880,MIN(-(SUM($F880:U880)-$E880),($E880*(1-$D$627))*$D880),0)*V$623</f>
        <v>0</v>
      </c>
      <c r="W880" s="799">
        <f>IF(W$625&gt;=$C880,MIN(-(SUM($F880:V880)-$E880),($E880*(1-$D$627))*$D880),0)*W$623</f>
        <v>0</v>
      </c>
      <c r="X880" s="799">
        <f>IF(X$625&gt;=$C880,MIN(-(SUM($F880:W880)-$E880),($E880*(1-$D$627))*$D880),0)*X$623</f>
        <v>0</v>
      </c>
      <c r="Y880" s="799">
        <f>IF(Y$625&gt;=$C880,MIN(-(SUM($F880:X880)-$E880),($E880*(1-$D$627))*$D880),0)*Y$623</f>
        <v>0</v>
      </c>
      <c r="Z880" s="799">
        <f>IF(Z$625&gt;=$C880,MIN(-(SUM($F880:Y880)-$E880),($E880*(1-$D$627))*$D880),0)*Z$623</f>
        <v>0</v>
      </c>
      <c r="AA880" s="799">
        <f>IF(AA$625&gt;=$C880,MIN(-(SUM($F880:Z880)-$E880),($E880*(1-$D$627))*$D880),0)*AA$623</f>
        <v>0</v>
      </c>
      <c r="AB880" s="799">
        <f>IF(AB$625&gt;=$C880,MIN(-(SUM($F880:AA880)-$E880),($E880*(1-$D$627))*$D880),0)*AB$623</f>
        <v>0</v>
      </c>
      <c r="AC880" s="799">
        <f>IF(AC$625&gt;=$C880,MIN(-(SUM($F880:AB880)-$E880),($E880*(1-$D$627))*$D880),0)*AC$623</f>
        <v>0</v>
      </c>
      <c r="AD880" s="799">
        <f>IF(AD$625&gt;=$C880,MIN(-(SUM($F880:AC880)-$E880),($E880*(1-$D$627))*$D880),0)*AD$623</f>
        <v>0</v>
      </c>
      <c r="AE880" s="799">
        <f>IF(AE$625&gt;=$C880,MIN(-(SUM($F880:AD880)-$E880),($E880*(1-$D$627))*$D880),0)*AE$623</f>
        <v>0</v>
      </c>
      <c r="AF880" s="799">
        <f>IF(AF$625&gt;=$C880,MIN(-(SUM($F880:AE880)-$E880),($E880*(1-$D$627))*$D880),0)*AF$623</f>
        <v>0</v>
      </c>
      <c r="AG880" s="799">
        <f>IF(AG$625&gt;=$C880,MIN(-(SUM($F880:AF880)-$E880),($E880*(1-$D$627))*$D880),0)*AG$623</f>
        <v>0</v>
      </c>
      <c r="AH880" s="799">
        <f>IF(AH$625&gt;=$C880,MIN(-(SUM($F880:AG880)-$E880),($E880*(1-$D$627))*$D880),0)*AH$623</f>
        <v>0</v>
      </c>
      <c r="AI880" s="799">
        <f>IF(AI$625&gt;=$C880,MIN(-(SUM($F880:AH880)-$E880),($E880*(1-$D$627))*$D880),0)*AI$623</f>
        <v>0</v>
      </c>
      <c r="AJ880" s="799">
        <f>IF(AJ$625&gt;=$C880,MIN(-(SUM($F880:AI880)-$E880),($E880*(1-$D$627))*$D880),0)*AJ$623</f>
        <v>0</v>
      </c>
      <c r="AK880" s="799">
        <f>IF(AK$625&gt;=$C880,MIN(-(SUM($F880:AJ880)-$E880),($E880*(1-$D$627))*$D880),0)*AK$623</f>
        <v>0</v>
      </c>
      <c r="AL880" s="799">
        <f>IF(AL$625&gt;=$C880,MIN(-(SUM($F880:AK880)-$E880),($E880*(1-$D$627))*$D880),0)*AL$623</f>
        <v>0</v>
      </c>
      <c r="AM880" s="799">
        <f>IF(AM$625&gt;=$C880,MIN(-(SUM($F880:AL880)-$E880),($E880*(1-$D$627))*$D880),0)*AM$623</f>
        <v>0</v>
      </c>
      <c r="AN880" s="799">
        <f>IF(AN$625&gt;=$C880,MIN(-(SUM($F880:AM880)-$E880),($E880*(1-$D$627))*$D880),0)*AN$623</f>
        <v>0</v>
      </c>
    </row>
    <row r="881" spans="3:160" ht="16.5" outlineLevel="4">
      <c r="C881" s="787">
        <v>27</v>
      </c>
      <c r="D881" s="788">
        <f>Inputs!$D$266</f>
        <v>0.1</v>
      </c>
      <c r="E881" s="812">
        <v>0</v>
      </c>
      <c r="F881" s="710">
        <f>E881*D852</f>
        <v>0</v>
      </c>
      <c r="G881" s="799">
        <f>IF(G$625&gt;=$C881,MIN(-(SUM(F881:$F881)-$E881),($E881*(1-$D$627))*$D881),0)*G$623</f>
        <v>0</v>
      </c>
      <c r="H881" s="799">
        <f>IF(H$625&gt;=$C881,MIN(-(SUM($F881:G881)-$E881),($E881*(1-$D$627))*$D881),0)*H$623</f>
        <v>0</v>
      </c>
      <c r="I881" s="799">
        <f>IF(I$625&gt;=$C881,MIN(-(SUM($F881:H881)-$E881),($E881*(1-$D$627))*$D881),0)*I$623</f>
        <v>0</v>
      </c>
      <c r="J881" s="799">
        <f>IF(J$625&gt;=$C881,MIN(-(SUM($F881:I881)-$E881),($E881*(1-$D$627))*$D881),0)*J$623</f>
        <v>0</v>
      </c>
      <c r="K881" s="799">
        <f>IF(K$625&gt;=$C881,MIN(-(SUM($F881:J881)-$E881),($E881*(1-$D$627))*$D881),0)*K$623</f>
        <v>0</v>
      </c>
      <c r="L881" s="799">
        <f>IF(L$625&gt;=$C881,MIN(-(SUM($F881:K881)-$E881),($E881*(1-$D$627))*$D881),0)*L$623</f>
        <v>0</v>
      </c>
      <c r="M881" s="799">
        <f>IF(M$625&gt;=$C881,MIN(-(SUM($F881:L881)-$E881),($E881*(1-$D$627))*$D881),0)*M$623</f>
        <v>0</v>
      </c>
      <c r="N881" s="799">
        <f>IF(N$625&gt;=$C881,MIN(-(SUM($F881:M881)-$E881),($E881*(1-$D$627))*$D881),0)*N$623</f>
        <v>0</v>
      </c>
      <c r="O881" s="799">
        <f>IF(O$625&gt;=$C881,MIN(-(SUM($F881:N881)-$E881),($E881*(1-$D$627))*$D881),0)*O$623</f>
        <v>0</v>
      </c>
      <c r="P881" s="799">
        <f>IF(P$625&gt;=$C881,MIN(-(SUM($F881:O881)-$E881),($E881*(1-$D$627))*$D881),0)*P$623</f>
        <v>0</v>
      </c>
      <c r="Q881" s="799">
        <f>IF(Q$625&gt;=$C881,MIN(-(SUM($F881:P881)-$E881),($E881*(1-$D$627))*$D881),0)*Q$623</f>
        <v>0</v>
      </c>
      <c r="R881" s="799">
        <f>IF(R$625&gt;=$C881,MIN(-(SUM($F881:Q881)-$E881),($E881*(1-$D$627))*$D881),0)*R$623</f>
        <v>0</v>
      </c>
      <c r="S881" s="799">
        <f>IF(S$625&gt;=$C881,MIN(-(SUM($F881:R881)-$E881),($E881*(1-$D$627))*$D881),0)*S$623</f>
        <v>0</v>
      </c>
      <c r="T881" s="799">
        <f>IF(T$625&gt;=$C881,MIN(-(SUM($F881:S881)-$E881),($E881*(1-$D$627))*$D881),0)*T$623</f>
        <v>0</v>
      </c>
      <c r="U881" s="799">
        <f>IF(U$625&gt;=$C881,MIN(-(SUM($F881:T881)-$E881),($E881*(1-$D$627))*$D881),0)*U$623</f>
        <v>0</v>
      </c>
      <c r="V881" s="799">
        <f>IF(V$625&gt;=$C881,MIN(-(SUM($F881:U881)-$E881),($E881*(1-$D$627))*$D881),0)*V$623</f>
        <v>0</v>
      </c>
      <c r="W881" s="799">
        <f>IF(W$625&gt;=$C881,MIN(-(SUM($F881:V881)-$E881),($E881*(1-$D$627))*$D881),0)*W$623</f>
        <v>0</v>
      </c>
      <c r="X881" s="799">
        <f>IF(X$625&gt;=$C881,MIN(-(SUM($F881:W881)-$E881),($E881*(1-$D$627))*$D881),0)*X$623</f>
        <v>0</v>
      </c>
      <c r="Y881" s="799">
        <f>IF(Y$625&gt;=$C881,MIN(-(SUM($F881:X881)-$E881),($E881*(1-$D$627))*$D881),0)*Y$623</f>
        <v>0</v>
      </c>
      <c r="Z881" s="799">
        <f>IF(Z$625&gt;=$C881,MIN(-(SUM($F881:Y881)-$E881),($E881*(1-$D$627))*$D881),0)*Z$623</f>
        <v>0</v>
      </c>
      <c r="AA881" s="799">
        <f>IF(AA$625&gt;=$C881,MIN(-(SUM($F881:Z881)-$E881),($E881*(1-$D$627))*$D881),0)*AA$623</f>
        <v>0</v>
      </c>
      <c r="AB881" s="799">
        <f>IF(AB$625&gt;=$C881,MIN(-(SUM($F881:AA881)-$E881),($E881*(1-$D$627))*$D881),0)*AB$623</f>
        <v>0</v>
      </c>
      <c r="AC881" s="799">
        <f>IF(AC$625&gt;=$C881,MIN(-(SUM($F881:AB881)-$E881),($E881*(1-$D$627))*$D881),0)*AC$623</f>
        <v>0</v>
      </c>
      <c r="AD881" s="799">
        <f>IF(AD$625&gt;=$C881,MIN(-(SUM($F881:AC881)-$E881),($E881*(1-$D$627))*$D881),0)*AD$623</f>
        <v>0</v>
      </c>
      <c r="AE881" s="799">
        <f>IF(AE$625&gt;=$C881,MIN(-(SUM($F881:AD881)-$E881),($E881*(1-$D$627))*$D881),0)*AE$623</f>
        <v>0</v>
      </c>
      <c r="AF881" s="799">
        <f>IF(AF$625&gt;=$C881,MIN(-(SUM($F881:AE881)-$E881),($E881*(1-$D$627))*$D881),0)*AF$623</f>
        <v>0</v>
      </c>
      <c r="AG881" s="799">
        <f>IF(AG$625&gt;=$C881,MIN(-(SUM($F881:AF881)-$E881),($E881*(1-$D$627))*$D881),0)*AG$623</f>
        <v>0</v>
      </c>
      <c r="AH881" s="799">
        <f>IF(AH$625&gt;=$C881,MIN(-(SUM($F881:AG881)-$E881),($E881*(1-$D$627))*$D881),0)*AH$623</f>
        <v>0</v>
      </c>
      <c r="AI881" s="799">
        <f>IF(AI$625&gt;=$C881,MIN(-(SUM($F881:AH881)-$E881),($E881*(1-$D$627))*$D881),0)*AI$623</f>
        <v>0</v>
      </c>
      <c r="AJ881" s="799">
        <f>IF(AJ$625&gt;=$C881,MIN(-(SUM($F881:AI881)-$E881),($E881*(1-$D$627))*$D881),0)*AJ$623</f>
        <v>0</v>
      </c>
      <c r="AK881" s="799">
        <f>IF(AK$625&gt;=$C881,MIN(-(SUM($F881:AJ881)-$E881),($E881*(1-$D$627))*$D881),0)*AK$623</f>
        <v>0</v>
      </c>
      <c r="AL881" s="799">
        <f>IF(AL$625&gt;=$C881,MIN(-(SUM($F881:AK881)-$E881),($E881*(1-$D$627))*$D881),0)*AL$623</f>
        <v>0</v>
      </c>
      <c r="AM881" s="799">
        <f>IF(AM$625&gt;=$C881,MIN(-(SUM($F881:AL881)-$E881),($E881*(1-$D$627))*$D881),0)*AM$623</f>
        <v>0</v>
      </c>
      <c r="AN881" s="799">
        <f>IF(AN$625&gt;=$C881,MIN(-(SUM($F881:AM881)-$E881),($E881*(1-$D$627))*$D881),0)*AN$623</f>
        <v>0</v>
      </c>
    </row>
    <row r="882" spans="3:160" ht="16.5" outlineLevel="4">
      <c r="C882" s="787">
        <v>28</v>
      </c>
      <c r="D882" s="788">
        <f>Inputs!$D$266</f>
        <v>0.1</v>
      </c>
      <c r="E882" s="812">
        <v>0</v>
      </c>
      <c r="F882" s="710">
        <f>E882*D852</f>
        <v>0</v>
      </c>
      <c r="G882" s="799">
        <f>IF(G$625&gt;=$C882,MIN(-(SUM(F882:$F882)-$E882),($E882*(1-$D$627))*$D882),0)*G$623</f>
        <v>0</v>
      </c>
      <c r="H882" s="799">
        <f>IF(H$625&gt;=$C882,MIN(-(SUM($F882:G882)-$E882),($E882*(1-$D$627))*$D882),0)*H$623</f>
        <v>0</v>
      </c>
      <c r="I882" s="799">
        <f>IF(I$625&gt;=$C882,MIN(-(SUM($F882:H882)-$E882),($E882*(1-$D$627))*$D882),0)*I$623</f>
        <v>0</v>
      </c>
      <c r="J882" s="799">
        <f>IF(J$625&gt;=$C882,MIN(-(SUM($F882:I882)-$E882),($E882*(1-$D$627))*$D882),0)*J$623</f>
        <v>0</v>
      </c>
      <c r="K882" s="799">
        <f>IF(K$625&gt;=$C882,MIN(-(SUM($F882:J882)-$E882),($E882*(1-$D$627))*$D882),0)*K$623</f>
        <v>0</v>
      </c>
      <c r="L882" s="799">
        <f>IF(L$625&gt;=$C882,MIN(-(SUM($F882:K882)-$E882),($E882*(1-$D$627))*$D882),0)*L$623</f>
        <v>0</v>
      </c>
      <c r="M882" s="799">
        <f>IF(M$625&gt;=$C882,MIN(-(SUM($F882:L882)-$E882),($E882*(1-$D$627))*$D882),0)*M$623</f>
        <v>0</v>
      </c>
      <c r="N882" s="799">
        <f>IF(N$625&gt;=$C882,MIN(-(SUM($F882:M882)-$E882),($E882*(1-$D$627))*$D882),0)*N$623</f>
        <v>0</v>
      </c>
      <c r="O882" s="799">
        <f>IF(O$625&gt;=$C882,MIN(-(SUM($F882:N882)-$E882),($E882*(1-$D$627))*$D882),0)*O$623</f>
        <v>0</v>
      </c>
      <c r="P882" s="799">
        <f>IF(P$625&gt;=$C882,MIN(-(SUM($F882:O882)-$E882),($E882*(1-$D$627))*$D882),0)*P$623</f>
        <v>0</v>
      </c>
      <c r="Q882" s="799">
        <f>IF(Q$625&gt;=$C882,MIN(-(SUM($F882:P882)-$E882),($E882*(1-$D$627))*$D882),0)*Q$623</f>
        <v>0</v>
      </c>
      <c r="R882" s="799">
        <f>IF(R$625&gt;=$C882,MIN(-(SUM($F882:Q882)-$E882),($E882*(1-$D$627))*$D882),0)*R$623</f>
        <v>0</v>
      </c>
      <c r="S882" s="799">
        <f>IF(S$625&gt;=$C882,MIN(-(SUM($F882:R882)-$E882),($E882*(1-$D$627))*$D882),0)*S$623</f>
        <v>0</v>
      </c>
      <c r="T882" s="799">
        <f>IF(T$625&gt;=$C882,MIN(-(SUM($F882:S882)-$E882),($E882*(1-$D$627))*$D882),0)*T$623</f>
        <v>0</v>
      </c>
      <c r="U882" s="799">
        <f>IF(U$625&gt;=$C882,MIN(-(SUM($F882:T882)-$E882),($E882*(1-$D$627))*$D882),0)*U$623</f>
        <v>0</v>
      </c>
      <c r="V882" s="799">
        <f>IF(V$625&gt;=$C882,MIN(-(SUM($F882:U882)-$E882),($E882*(1-$D$627))*$D882),0)*V$623</f>
        <v>0</v>
      </c>
      <c r="W882" s="799">
        <f>IF(W$625&gt;=$C882,MIN(-(SUM($F882:V882)-$E882),($E882*(1-$D$627))*$D882),0)*W$623</f>
        <v>0</v>
      </c>
      <c r="X882" s="799">
        <f>IF(X$625&gt;=$C882,MIN(-(SUM($F882:W882)-$E882),($E882*(1-$D$627))*$D882),0)*X$623</f>
        <v>0</v>
      </c>
      <c r="Y882" s="799">
        <f>IF(Y$625&gt;=$C882,MIN(-(SUM($F882:X882)-$E882),($E882*(1-$D$627))*$D882),0)*Y$623</f>
        <v>0</v>
      </c>
      <c r="Z882" s="799">
        <f>IF(Z$625&gt;=$C882,MIN(-(SUM($F882:Y882)-$E882),($E882*(1-$D$627))*$D882),0)*Z$623</f>
        <v>0</v>
      </c>
      <c r="AA882" s="799">
        <f>IF(AA$625&gt;=$C882,MIN(-(SUM($F882:Z882)-$E882),($E882*(1-$D$627))*$D882),0)*AA$623</f>
        <v>0</v>
      </c>
      <c r="AB882" s="799">
        <f>IF(AB$625&gt;=$C882,MIN(-(SUM($F882:AA882)-$E882),($E882*(1-$D$627))*$D882),0)*AB$623</f>
        <v>0</v>
      </c>
      <c r="AC882" s="799">
        <f>IF(AC$625&gt;=$C882,MIN(-(SUM($F882:AB882)-$E882),($E882*(1-$D$627))*$D882),0)*AC$623</f>
        <v>0</v>
      </c>
      <c r="AD882" s="799">
        <f>IF(AD$625&gt;=$C882,MIN(-(SUM($F882:AC882)-$E882),($E882*(1-$D$627))*$D882),0)*AD$623</f>
        <v>0</v>
      </c>
      <c r="AE882" s="799">
        <f>IF(AE$625&gt;=$C882,MIN(-(SUM($F882:AD882)-$E882),($E882*(1-$D$627))*$D882),0)*AE$623</f>
        <v>0</v>
      </c>
      <c r="AF882" s="799">
        <f>IF(AF$625&gt;=$C882,MIN(-(SUM($F882:AE882)-$E882),($E882*(1-$D$627))*$D882),0)*AF$623</f>
        <v>0</v>
      </c>
      <c r="AG882" s="799">
        <f>IF(AG$625&gt;=$C882,MIN(-(SUM($F882:AF882)-$E882),($E882*(1-$D$627))*$D882),0)*AG$623</f>
        <v>0</v>
      </c>
      <c r="AH882" s="799">
        <f>IF(AH$625&gt;=$C882,MIN(-(SUM($F882:AG882)-$E882),($E882*(1-$D$627))*$D882),0)*AH$623</f>
        <v>0</v>
      </c>
      <c r="AI882" s="799">
        <f>IF(AI$625&gt;=$C882,MIN(-(SUM($F882:AH882)-$E882),($E882*(1-$D$627))*$D882),0)*AI$623</f>
        <v>0</v>
      </c>
      <c r="AJ882" s="799">
        <f>IF(AJ$625&gt;=$C882,MIN(-(SUM($F882:AI882)-$E882),($E882*(1-$D$627))*$D882),0)*AJ$623</f>
        <v>0</v>
      </c>
      <c r="AK882" s="799">
        <f>IF(AK$625&gt;=$C882,MIN(-(SUM($F882:AJ882)-$E882),($E882*(1-$D$627))*$D882),0)*AK$623</f>
        <v>0</v>
      </c>
      <c r="AL882" s="799">
        <f>IF(AL$625&gt;=$C882,MIN(-(SUM($F882:AK882)-$E882),($E882*(1-$D$627))*$D882),0)*AL$623</f>
        <v>0</v>
      </c>
      <c r="AM882" s="799">
        <f>IF(AM$625&gt;=$C882,MIN(-(SUM($F882:AL882)-$E882),($E882*(1-$D$627))*$D882),0)*AM$623</f>
        <v>0</v>
      </c>
      <c r="AN882" s="799">
        <f>IF(AN$625&gt;=$C882,MIN(-(SUM($F882:AM882)-$E882),($E882*(1-$D$627))*$D882),0)*AN$623</f>
        <v>0</v>
      </c>
    </row>
    <row r="883" spans="3:160" ht="16.5" outlineLevel="4">
      <c r="C883" s="787">
        <v>29</v>
      </c>
      <c r="D883" s="788">
        <f>Inputs!$D$266</f>
        <v>0.1</v>
      </c>
      <c r="E883" s="812">
        <v>0</v>
      </c>
      <c r="F883" s="710">
        <f>E883*D852</f>
        <v>0</v>
      </c>
      <c r="G883" s="799">
        <f>IF(G$625&gt;=$C883,MIN(-(SUM(F883:$F883)-$E883),($E883*(1-$D$627))*$D883),0)*G$623</f>
        <v>0</v>
      </c>
      <c r="H883" s="799">
        <f>IF(H$625&gt;=$C883,MIN(-(SUM($F883:G883)-$E883),($E883*(1-$D$627))*$D883),0)*H$623</f>
        <v>0</v>
      </c>
      <c r="I883" s="799">
        <f>IF(I$625&gt;=$C883,MIN(-(SUM($F883:H883)-$E883),($E883*(1-$D$627))*$D883),0)*I$623</f>
        <v>0</v>
      </c>
      <c r="J883" s="799">
        <f>IF(J$625&gt;=$C883,MIN(-(SUM($F883:I883)-$E883),($E883*(1-$D$627))*$D883),0)*J$623</f>
        <v>0</v>
      </c>
      <c r="K883" s="799">
        <f>IF(K$625&gt;=$C883,MIN(-(SUM($F883:J883)-$E883),($E883*(1-$D$627))*$D883),0)*K$623</f>
        <v>0</v>
      </c>
      <c r="L883" s="799">
        <f>IF(L$625&gt;=$C883,MIN(-(SUM($F883:K883)-$E883),($E883*(1-$D$627))*$D883),0)*L$623</f>
        <v>0</v>
      </c>
      <c r="M883" s="799">
        <f>IF(M$625&gt;=$C883,MIN(-(SUM($F883:L883)-$E883),($E883*(1-$D$627))*$D883),0)*M$623</f>
        <v>0</v>
      </c>
      <c r="N883" s="799">
        <f>IF(N$625&gt;=$C883,MIN(-(SUM($F883:M883)-$E883),($E883*(1-$D$627))*$D883),0)*N$623</f>
        <v>0</v>
      </c>
      <c r="O883" s="799">
        <f>IF(O$625&gt;=$C883,MIN(-(SUM($F883:N883)-$E883),($E883*(1-$D$627))*$D883),0)*O$623</f>
        <v>0</v>
      </c>
      <c r="P883" s="799">
        <f>IF(P$625&gt;=$C883,MIN(-(SUM($F883:O883)-$E883),($E883*(1-$D$627))*$D883),0)*P$623</f>
        <v>0</v>
      </c>
      <c r="Q883" s="799">
        <f>IF(Q$625&gt;=$C883,MIN(-(SUM($F883:P883)-$E883),($E883*(1-$D$627))*$D883),0)*Q$623</f>
        <v>0</v>
      </c>
      <c r="R883" s="799">
        <f>IF(R$625&gt;=$C883,MIN(-(SUM($F883:Q883)-$E883),($E883*(1-$D$627))*$D883),0)*R$623</f>
        <v>0</v>
      </c>
      <c r="S883" s="799">
        <f>IF(S$625&gt;=$C883,MIN(-(SUM($F883:R883)-$E883),($E883*(1-$D$627))*$D883),0)*S$623</f>
        <v>0</v>
      </c>
      <c r="T883" s="799">
        <f>IF(T$625&gt;=$C883,MIN(-(SUM($F883:S883)-$E883),($E883*(1-$D$627))*$D883),0)*T$623</f>
        <v>0</v>
      </c>
      <c r="U883" s="799">
        <f>IF(U$625&gt;=$C883,MIN(-(SUM($F883:T883)-$E883),($E883*(1-$D$627))*$D883),0)*U$623</f>
        <v>0</v>
      </c>
      <c r="V883" s="799">
        <f>IF(V$625&gt;=$C883,MIN(-(SUM($F883:U883)-$E883),($E883*(1-$D$627))*$D883),0)*V$623</f>
        <v>0</v>
      </c>
      <c r="W883" s="799">
        <f>IF(W$625&gt;=$C883,MIN(-(SUM($F883:V883)-$E883),($E883*(1-$D$627))*$D883),0)*W$623</f>
        <v>0</v>
      </c>
      <c r="X883" s="799">
        <f>IF(X$625&gt;=$C883,MIN(-(SUM($F883:W883)-$E883),($E883*(1-$D$627))*$D883),0)*X$623</f>
        <v>0</v>
      </c>
      <c r="Y883" s="799">
        <f>IF(Y$625&gt;=$C883,MIN(-(SUM($F883:X883)-$E883),($E883*(1-$D$627))*$D883),0)*Y$623</f>
        <v>0</v>
      </c>
      <c r="Z883" s="799">
        <f>IF(Z$625&gt;=$C883,MIN(-(SUM($F883:Y883)-$E883),($E883*(1-$D$627))*$D883),0)*Z$623</f>
        <v>0</v>
      </c>
      <c r="AA883" s="799">
        <f>IF(AA$625&gt;=$C883,MIN(-(SUM($F883:Z883)-$E883),($E883*(1-$D$627))*$D883),0)*AA$623</f>
        <v>0</v>
      </c>
      <c r="AB883" s="799">
        <f>IF(AB$625&gt;=$C883,MIN(-(SUM($F883:AA883)-$E883),($E883*(1-$D$627))*$D883),0)*AB$623</f>
        <v>0</v>
      </c>
      <c r="AC883" s="799">
        <f>IF(AC$625&gt;=$C883,MIN(-(SUM($F883:AB883)-$E883),($E883*(1-$D$627))*$D883),0)*AC$623</f>
        <v>0</v>
      </c>
      <c r="AD883" s="799">
        <f>IF(AD$625&gt;=$C883,MIN(-(SUM($F883:AC883)-$E883),($E883*(1-$D$627))*$D883),0)*AD$623</f>
        <v>0</v>
      </c>
      <c r="AE883" s="799">
        <f>IF(AE$625&gt;=$C883,MIN(-(SUM($F883:AD883)-$E883),($E883*(1-$D$627))*$D883),0)*AE$623</f>
        <v>0</v>
      </c>
      <c r="AF883" s="799">
        <f>IF(AF$625&gt;=$C883,MIN(-(SUM($F883:AE883)-$E883),($E883*(1-$D$627))*$D883),0)*AF$623</f>
        <v>0</v>
      </c>
      <c r="AG883" s="799">
        <f>IF(AG$625&gt;=$C883,MIN(-(SUM($F883:AF883)-$E883),($E883*(1-$D$627))*$D883),0)*AG$623</f>
        <v>0</v>
      </c>
      <c r="AH883" s="799">
        <f>IF(AH$625&gt;=$C883,MIN(-(SUM($F883:AG883)-$E883),($E883*(1-$D$627))*$D883),0)*AH$623</f>
        <v>0</v>
      </c>
      <c r="AI883" s="799">
        <f>IF(AI$625&gt;=$C883,MIN(-(SUM($F883:AH883)-$E883),($E883*(1-$D$627))*$D883),0)*AI$623</f>
        <v>0</v>
      </c>
      <c r="AJ883" s="799">
        <f>IF(AJ$625&gt;=$C883,MIN(-(SUM($F883:AI883)-$E883),($E883*(1-$D$627))*$D883),0)*AJ$623</f>
        <v>0</v>
      </c>
      <c r="AK883" s="799">
        <f>IF(AK$625&gt;=$C883,MIN(-(SUM($F883:AJ883)-$E883),($E883*(1-$D$627))*$D883),0)*AK$623</f>
        <v>0</v>
      </c>
      <c r="AL883" s="799">
        <f>IF(AL$625&gt;=$C883,MIN(-(SUM($F883:AK883)-$E883),($E883*(1-$D$627))*$D883),0)*AL$623</f>
        <v>0</v>
      </c>
      <c r="AM883" s="799">
        <f>IF(AM$625&gt;=$C883,MIN(-(SUM($F883:AL883)-$E883),($E883*(1-$D$627))*$D883),0)*AM$623</f>
        <v>0</v>
      </c>
      <c r="AN883" s="799">
        <f>IF(AN$625&gt;=$C883,MIN(-(SUM($F883:AM883)-$E883),($E883*(1-$D$627))*$D883),0)*AN$623</f>
        <v>0</v>
      </c>
    </row>
    <row r="884" spans="3:160" ht="16.5" outlineLevel="4">
      <c r="C884" s="787">
        <v>30</v>
      </c>
      <c r="D884" s="788">
        <f>Inputs!$D$266</f>
        <v>0.1</v>
      </c>
      <c r="E884" s="812">
        <v>0</v>
      </c>
      <c r="F884" s="710">
        <f>E884*D852</f>
        <v>0</v>
      </c>
      <c r="G884" s="799">
        <f>IF(G$625&gt;=$C884,MIN(-(SUM(F884:$F884)-$E884),($E884*(1-$D$627))*$D884),0)*G$623</f>
        <v>0</v>
      </c>
      <c r="H884" s="799">
        <f>IF(H$625&gt;=$C884,MIN(-(SUM($F884:G884)-$E884),($E884*(1-$D$627))*$D884),0)*H$623</f>
        <v>0</v>
      </c>
      <c r="I884" s="799">
        <f>IF(I$625&gt;=$C884,MIN(-(SUM($F884:H884)-$E884),($E884*(1-$D$627))*$D884),0)*I$623</f>
        <v>0</v>
      </c>
      <c r="J884" s="799">
        <f>IF(J$625&gt;=$C884,MIN(-(SUM($F884:I884)-$E884),($E884*(1-$D$627))*$D884),0)*J$623</f>
        <v>0</v>
      </c>
      <c r="K884" s="799">
        <f>IF(K$625&gt;=$C884,MIN(-(SUM($F884:J884)-$E884),($E884*(1-$D$627))*$D884),0)*K$623</f>
        <v>0</v>
      </c>
      <c r="L884" s="799">
        <f>IF(L$625&gt;=$C884,MIN(-(SUM($F884:K884)-$E884),($E884*(1-$D$627))*$D884),0)*L$623</f>
        <v>0</v>
      </c>
      <c r="M884" s="799">
        <f>IF(M$625&gt;=$C884,MIN(-(SUM($F884:L884)-$E884),($E884*(1-$D$627))*$D884),0)*M$623</f>
        <v>0</v>
      </c>
      <c r="N884" s="799">
        <f>IF(N$625&gt;=$C884,MIN(-(SUM($F884:M884)-$E884),($E884*(1-$D$627))*$D884),0)*N$623</f>
        <v>0</v>
      </c>
      <c r="O884" s="799">
        <f>IF(O$625&gt;=$C884,MIN(-(SUM($F884:N884)-$E884),($E884*(1-$D$627))*$D884),0)*O$623</f>
        <v>0</v>
      </c>
      <c r="P884" s="799">
        <f>IF(P$625&gt;=$C884,MIN(-(SUM($F884:O884)-$E884),($E884*(1-$D$627))*$D884),0)*P$623</f>
        <v>0</v>
      </c>
      <c r="Q884" s="799">
        <f>IF(Q$625&gt;=$C884,MIN(-(SUM($F884:P884)-$E884),($E884*(1-$D$627))*$D884),0)*Q$623</f>
        <v>0</v>
      </c>
      <c r="R884" s="799">
        <f>IF(R$625&gt;=$C884,MIN(-(SUM($F884:Q884)-$E884),($E884*(1-$D$627))*$D884),0)*R$623</f>
        <v>0</v>
      </c>
      <c r="S884" s="799">
        <f>IF(S$625&gt;=$C884,MIN(-(SUM($F884:R884)-$E884),($E884*(1-$D$627))*$D884),0)*S$623</f>
        <v>0</v>
      </c>
      <c r="T884" s="799">
        <f>IF(T$625&gt;=$C884,MIN(-(SUM($F884:S884)-$E884),($E884*(1-$D$627))*$D884),0)*T$623</f>
        <v>0</v>
      </c>
      <c r="U884" s="799">
        <f>IF(U$625&gt;=$C884,MIN(-(SUM($F884:T884)-$E884),($E884*(1-$D$627))*$D884),0)*U$623</f>
        <v>0</v>
      </c>
      <c r="V884" s="799">
        <f>IF(V$625&gt;=$C884,MIN(-(SUM($F884:U884)-$E884),($E884*(1-$D$627))*$D884),0)*V$623</f>
        <v>0</v>
      </c>
      <c r="W884" s="799">
        <f>IF(W$625&gt;=$C884,MIN(-(SUM($F884:V884)-$E884),($E884*(1-$D$627))*$D884),0)*W$623</f>
        <v>0</v>
      </c>
      <c r="X884" s="799">
        <f>IF(X$625&gt;=$C884,MIN(-(SUM($F884:W884)-$E884),($E884*(1-$D$627))*$D884),0)*X$623</f>
        <v>0</v>
      </c>
      <c r="Y884" s="799">
        <f>IF(Y$625&gt;=$C884,MIN(-(SUM($F884:X884)-$E884),($E884*(1-$D$627))*$D884),0)*Y$623</f>
        <v>0</v>
      </c>
      <c r="Z884" s="799">
        <f>IF(Z$625&gt;=$C884,MIN(-(SUM($F884:Y884)-$E884),($E884*(1-$D$627))*$D884),0)*Z$623</f>
        <v>0</v>
      </c>
      <c r="AA884" s="799">
        <f>IF(AA$625&gt;=$C884,MIN(-(SUM($F884:Z884)-$E884),($E884*(1-$D$627))*$D884),0)*AA$623</f>
        <v>0</v>
      </c>
      <c r="AB884" s="799">
        <f>IF(AB$625&gt;=$C884,MIN(-(SUM($F884:AA884)-$E884),($E884*(1-$D$627))*$D884),0)*AB$623</f>
        <v>0</v>
      </c>
      <c r="AC884" s="799">
        <f>IF(AC$625&gt;=$C884,MIN(-(SUM($F884:AB884)-$E884),($E884*(1-$D$627))*$D884),0)*AC$623</f>
        <v>0</v>
      </c>
      <c r="AD884" s="799">
        <f>IF(AD$625&gt;=$C884,MIN(-(SUM($F884:AC884)-$E884),($E884*(1-$D$627))*$D884),0)*AD$623</f>
        <v>0</v>
      </c>
      <c r="AE884" s="799">
        <f>IF(AE$625&gt;=$C884,MIN(-(SUM($F884:AD884)-$E884),($E884*(1-$D$627))*$D884),0)*AE$623</f>
        <v>0</v>
      </c>
      <c r="AF884" s="799">
        <f>IF(AF$625&gt;=$C884,MIN(-(SUM($F884:AE884)-$E884),($E884*(1-$D$627))*$D884),0)*AF$623</f>
        <v>0</v>
      </c>
      <c r="AG884" s="799">
        <f>IF(AG$625&gt;=$C884,MIN(-(SUM($F884:AF884)-$E884),($E884*(1-$D$627))*$D884),0)*AG$623</f>
        <v>0</v>
      </c>
      <c r="AH884" s="799">
        <f>IF(AH$625&gt;=$C884,MIN(-(SUM($F884:AG884)-$E884),($E884*(1-$D$627))*$D884),0)*AH$623</f>
        <v>0</v>
      </c>
      <c r="AI884" s="799">
        <f>IF(AI$625&gt;=$C884,MIN(-(SUM($F884:AH884)-$E884),($E884*(1-$D$627))*$D884),0)*AI$623</f>
        <v>0</v>
      </c>
      <c r="AJ884" s="799">
        <f>IF(AJ$625&gt;=$C884,MIN(-(SUM($F884:AI884)-$E884),($E884*(1-$D$627))*$D884),0)*AJ$623</f>
        <v>0</v>
      </c>
      <c r="AK884" s="799">
        <f>IF(AK$625&gt;=$C884,MIN(-(SUM($F884:AJ884)-$E884),($E884*(1-$D$627))*$D884),0)*AK$623</f>
        <v>0</v>
      </c>
      <c r="AL884" s="799">
        <f>IF(AL$625&gt;=$C884,MIN(-(SUM($F884:AK884)-$E884),($E884*(1-$D$627))*$D884),0)*AL$623</f>
        <v>0</v>
      </c>
      <c r="AM884" s="799">
        <f>IF(AM$625&gt;=$C884,MIN(-(SUM($F884:AL884)-$E884),($E884*(1-$D$627))*$D884),0)*AM$623</f>
        <v>0</v>
      </c>
      <c r="AN884" s="799">
        <f>IF(AN$625&gt;=$C884,MIN(-(SUM($F884:AM884)-$E884),($E884*(1-$D$627))*$D884),0)*AN$623</f>
        <v>0</v>
      </c>
    </row>
    <row r="885" spans="3:160" ht="16.5" outlineLevel="4">
      <c r="C885" s="787">
        <v>31</v>
      </c>
      <c r="D885" s="788">
        <f>Inputs!$D$266</f>
        <v>0.1</v>
      </c>
      <c r="E885" s="812">
        <v>0</v>
      </c>
      <c r="F885" s="710">
        <f>E885*D852</f>
        <v>0</v>
      </c>
      <c r="G885" s="799">
        <f>IF(G$625&gt;=$C885,MIN(-(SUM(F885:$F885)-$E885),($E885*(1-$D$627))*$D885),0)*G$623</f>
        <v>0</v>
      </c>
      <c r="H885" s="799">
        <f>IF(H$625&gt;=$C885,MIN(-(SUM($F885:G885)-$E885),($E885*(1-$D$627))*$D885),0)*H$623</f>
        <v>0</v>
      </c>
      <c r="I885" s="799">
        <f>IF(I$625&gt;=$C885,MIN(-(SUM($F885:H885)-$E885),($E885*(1-$D$627))*$D885),0)*I$623</f>
        <v>0</v>
      </c>
      <c r="J885" s="799">
        <f>IF(J$625&gt;=$C885,MIN(-(SUM($F885:I885)-$E885),($E885*(1-$D$627))*$D885),0)*J$623</f>
        <v>0</v>
      </c>
      <c r="K885" s="799">
        <f>IF(K$625&gt;=$C885,MIN(-(SUM($F885:J885)-$E885),($E885*(1-$D$627))*$D885),0)*K$623</f>
        <v>0</v>
      </c>
      <c r="L885" s="799">
        <f>IF(L$625&gt;=$C885,MIN(-(SUM($F885:K885)-$E885),($E885*(1-$D$627))*$D885),0)*L$623</f>
        <v>0</v>
      </c>
      <c r="M885" s="799">
        <f>IF(M$625&gt;=$C885,MIN(-(SUM($F885:L885)-$E885),($E885*(1-$D$627))*$D885),0)*M$623</f>
        <v>0</v>
      </c>
      <c r="N885" s="799">
        <f>IF(N$625&gt;=$C885,MIN(-(SUM($F885:M885)-$E885),($E885*(1-$D$627))*$D885),0)*N$623</f>
        <v>0</v>
      </c>
      <c r="O885" s="799">
        <f>IF(O$625&gt;=$C885,MIN(-(SUM($F885:N885)-$E885),($E885*(1-$D$627))*$D885),0)*O$623</f>
        <v>0</v>
      </c>
      <c r="P885" s="799">
        <f>IF(P$625&gt;=$C885,MIN(-(SUM($F885:O885)-$E885),($E885*(1-$D$627))*$D885),0)*P$623</f>
        <v>0</v>
      </c>
      <c r="Q885" s="799">
        <f>IF(Q$625&gt;=$C885,MIN(-(SUM($F885:P885)-$E885),($E885*(1-$D$627))*$D885),0)*Q$623</f>
        <v>0</v>
      </c>
      <c r="R885" s="799">
        <f>IF(R$625&gt;=$C885,MIN(-(SUM($F885:Q885)-$E885),($E885*(1-$D$627))*$D885),0)*R$623</f>
        <v>0</v>
      </c>
      <c r="S885" s="799">
        <f>IF(S$625&gt;=$C885,MIN(-(SUM($F885:R885)-$E885),($E885*(1-$D$627))*$D885),0)*S$623</f>
        <v>0</v>
      </c>
      <c r="T885" s="799">
        <f>IF(T$625&gt;=$C885,MIN(-(SUM($F885:S885)-$E885),($E885*(1-$D$627))*$D885),0)*T$623</f>
        <v>0</v>
      </c>
      <c r="U885" s="799">
        <f>IF(U$625&gt;=$C885,MIN(-(SUM($F885:T885)-$E885),($E885*(1-$D$627))*$D885),0)*U$623</f>
        <v>0</v>
      </c>
      <c r="V885" s="799">
        <f>IF(V$625&gt;=$C885,MIN(-(SUM($F885:U885)-$E885),($E885*(1-$D$627))*$D885),0)*V$623</f>
        <v>0</v>
      </c>
      <c r="W885" s="799">
        <f>IF(W$625&gt;=$C885,MIN(-(SUM($F885:V885)-$E885),($E885*(1-$D$627))*$D885),0)*W$623</f>
        <v>0</v>
      </c>
      <c r="X885" s="799">
        <f>IF(X$625&gt;=$C885,MIN(-(SUM($F885:W885)-$E885),($E885*(1-$D$627))*$D885),0)*X$623</f>
        <v>0</v>
      </c>
      <c r="Y885" s="799">
        <f>IF(Y$625&gt;=$C885,MIN(-(SUM($F885:X885)-$E885),($E885*(1-$D$627))*$D885),0)*Y$623</f>
        <v>0</v>
      </c>
      <c r="Z885" s="799">
        <f>IF(Z$625&gt;=$C885,MIN(-(SUM($F885:Y885)-$E885),($E885*(1-$D$627))*$D885),0)*Z$623</f>
        <v>0</v>
      </c>
      <c r="AA885" s="799">
        <f>IF(AA$625&gt;=$C885,MIN(-(SUM($F885:Z885)-$E885),($E885*(1-$D$627))*$D885),0)*AA$623</f>
        <v>0</v>
      </c>
      <c r="AB885" s="799">
        <f>IF(AB$625&gt;=$C885,MIN(-(SUM($F885:AA885)-$E885),($E885*(1-$D$627))*$D885),0)*AB$623</f>
        <v>0</v>
      </c>
      <c r="AC885" s="799">
        <f>IF(AC$625&gt;=$C885,MIN(-(SUM($F885:AB885)-$E885),($E885*(1-$D$627))*$D885),0)*AC$623</f>
        <v>0</v>
      </c>
      <c r="AD885" s="799">
        <f>IF(AD$625&gt;=$C885,MIN(-(SUM($F885:AC885)-$E885),($E885*(1-$D$627))*$D885),0)*AD$623</f>
        <v>0</v>
      </c>
      <c r="AE885" s="799">
        <f>IF(AE$625&gt;=$C885,MIN(-(SUM($F885:AD885)-$E885),($E885*(1-$D$627))*$D885),0)*AE$623</f>
        <v>0</v>
      </c>
      <c r="AF885" s="799">
        <f>IF(AF$625&gt;=$C885,MIN(-(SUM($F885:AE885)-$E885),($E885*(1-$D$627))*$D885),0)*AF$623</f>
        <v>0</v>
      </c>
      <c r="AG885" s="799">
        <f>IF(AG$625&gt;=$C885,MIN(-(SUM($F885:AF885)-$E885),($E885*(1-$D$627))*$D885),0)*AG$623</f>
        <v>0</v>
      </c>
      <c r="AH885" s="799">
        <f>IF(AH$625&gt;=$C885,MIN(-(SUM($F885:AG885)-$E885),($E885*(1-$D$627))*$D885),0)*AH$623</f>
        <v>0</v>
      </c>
      <c r="AI885" s="799">
        <f>IF(AI$625&gt;=$C885,MIN(-(SUM($F885:AH885)-$E885),($E885*(1-$D$627))*$D885),0)*AI$623</f>
        <v>0</v>
      </c>
      <c r="AJ885" s="799">
        <f>IF(AJ$625&gt;=$C885,MIN(-(SUM($F885:AI885)-$E885),($E885*(1-$D$627))*$D885),0)*AJ$623</f>
        <v>0</v>
      </c>
      <c r="AK885" s="799">
        <f>IF(AK$625&gt;=$C885,MIN(-(SUM($F885:AJ885)-$E885),($E885*(1-$D$627))*$D885),0)*AK$623</f>
        <v>0</v>
      </c>
      <c r="AL885" s="799">
        <f>IF(AL$625&gt;=$C885,MIN(-(SUM($F885:AK885)-$E885),($E885*(1-$D$627))*$D885),0)*AL$623</f>
        <v>0</v>
      </c>
      <c r="AM885" s="799">
        <f>IF(AM$625&gt;=$C885,MIN(-(SUM($F885:AL885)-$E885),($E885*(1-$D$627))*$D885),0)*AM$623</f>
        <v>0</v>
      </c>
      <c r="AN885" s="799">
        <f>IF(AN$625&gt;=$C885,MIN(-(SUM($F885:AM885)-$E885),($E885*(1-$D$627))*$D885),0)*AN$623</f>
        <v>0</v>
      </c>
    </row>
    <row r="886" spans="3:160" ht="16.5" outlineLevel="4">
      <c r="C886" s="787">
        <v>32</v>
      </c>
      <c r="D886" s="788">
        <f>Inputs!$D$266</f>
        <v>0.1</v>
      </c>
      <c r="E886" s="812">
        <v>0</v>
      </c>
      <c r="F886" s="710">
        <f>E886*D852</f>
        <v>0</v>
      </c>
      <c r="G886" s="799">
        <f>IF(G$625&gt;=$C886,MIN(-(SUM(F886:$F886)-$E886),($E886*(1-$D$627))*$D886),0)*G$623</f>
        <v>0</v>
      </c>
      <c r="H886" s="799">
        <f>IF(H$625&gt;=$C886,MIN(-(SUM($F886:G886)-$E886),($E886*(1-$D$627))*$D886),0)*H$623</f>
        <v>0</v>
      </c>
      <c r="I886" s="799">
        <f>IF(I$625&gt;=$C886,MIN(-(SUM($F886:H886)-$E886),($E886*(1-$D$627))*$D886),0)*I$623</f>
        <v>0</v>
      </c>
      <c r="J886" s="799">
        <f>IF(J$625&gt;=$C886,MIN(-(SUM($F886:I886)-$E886),($E886*(1-$D$627))*$D886),0)*J$623</f>
        <v>0</v>
      </c>
      <c r="K886" s="799">
        <f>IF(K$625&gt;=$C886,MIN(-(SUM($F886:J886)-$E886),($E886*(1-$D$627))*$D886),0)*K$623</f>
        <v>0</v>
      </c>
      <c r="L886" s="799">
        <f>IF(L$625&gt;=$C886,MIN(-(SUM($F886:K886)-$E886),($E886*(1-$D$627))*$D886),0)*L$623</f>
        <v>0</v>
      </c>
      <c r="M886" s="799">
        <f>IF(M$625&gt;=$C886,MIN(-(SUM($F886:L886)-$E886),($E886*(1-$D$627))*$D886),0)*M$623</f>
        <v>0</v>
      </c>
      <c r="N886" s="799">
        <f>IF(N$625&gt;=$C886,MIN(-(SUM($F886:M886)-$E886),($E886*(1-$D$627))*$D886),0)*N$623</f>
        <v>0</v>
      </c>
      <c r="O886" s="799">
        <f>IF(O$625&gt;=$C886,MIN(-(SUM($F886:N886)-$E886),($E886*(1-$D$627))*$D886),0)*O$623</f>
        <v>0</v>
      </c>
      <c r="P886" s="799">
        <f>IF(P$625&gt;=$C886,MIN(-(SUM($F886:O886)-$E886),($E886*(1-$D$627))*$D886),0)*P$623</f>
        <v>0</v>
      </c>
      <c r="Q886" s="799">
        <f>IF(Q$625&gt;=$C886,MIN(-(SUM($F886:P886)-$E886),($E886*(1-$D$627))*$D886),0)*Q$623</f>
        <v>0</v>
      </c>
      <c r="R886" s="799">
        <f>IF(R$625&gt;=$C886,MIN(-(SUM($F886:Q886)-$E886),($E886*(1-$D$627))*$D886),0)*R$623</f>
        <v>0</v>
      </c>
      <c r="S886" s="799">
        <f>IF(S$625&gt;=$C886,MIN(-(SUM($F886:R886)-$E886),($E886*(1-$D$627))*$D886),0)*S$623</f>
        <v>0</v>
      </c>
      <c r="T886" s="799">
        <f>IF(T$625&gt;=$C886,MIN(-(SUM($F886:S886)-$E886),($E886*(1-$D$627))*$D886),0)*T$623</f>
        <v>0</v>
      </c>
      <c r="U886" s="799">
        <f>IF(U$625&gt;=$C886,MIN(-(SUM($F886:T886)-$E886),($E886*(1-$D$627))*$D886),0)*U$623</f>
        <v>0</v>
      </c>
      <c r="V886" s="799">
        <f>IF(V$625&gt;=$C886,MIN(-(SUM($F886:U886)-$E886),($E886*(1-$D$627))*$D886),0)*V$623</f>
        <v>0</v>
      </c>
      <c r="W886" s="799">
        <f>IF(W$625&gt;=$C886,MIN(-(SUM($F886:V886)-$E886),($E886*(1-$D$627))*$D886),0)*W$623</f>
        <v>0</v>
      </c>
      <c r="X886" s="799">
        <f>IF(X$625&gt;=$C886,MIN(-(SUM($F886:W886)-$E886),($E886*(1-$D$627))*$D886),0)*X$623</f>
        <v>0</v>
      </c>
      <c r="Y886" s="799">
        <f>IF(Y$625&gt;=$C886,MIN(-(SUM($F886:X886)-$E886),($E886*(1-$D$627))*$D886),0)*Y$623</f>
        <v>0</v>
      </c>
      <c r="Z886" s="799">
        <f>IF(Z$625&gt;=$C886,MIN(-(SUM($F886:Y886)-$E886),($E886*(1-$D$627))*$D886),0)*Z$623</f>
        <v>0</v>
      </c>
      <c r="AA886" s="799">
        <f>IF(AA$625&gt;=$C886,MIN(-(SUM($F886:Z886)-$E886),($E886*(1-$D$627))*$D886),0)*AA$623</f>
        <v>0</v>
      </c>
      <c r="AB886" s="799">
        <f>IF(AB$625&gt;=$C886,MIN(-(SUM($F886:AA886)-$E886),($E886*(1-$D$627))*$D886),0)*AB$623</f>
        <v>0</v>
      </c>
      <c r="AC886" s="799">
        <f>IF(AC$625&gt;=$C886,MIN(-(SUM($F886:AB886)-$E886),($E886*(1-$D$627))*$D886),0)*AC$623</f>
        <v>0</v>
      </c>
      <c r="AD886" s="799">
        <f>IF(AD$625&gt;=$C886,MIN(-(SUM($F886:AC886)-$E886),($E886*(1-$D$627))*$D886),0)*AD$623</f>
        <v>0</v>
      </c>
      <c r="AE886" s="799">
        <f>IF(AE$625&gt;=$C886,MIN(-(SUM($F886:AD886)-$E886),($E886*(1-$D$627))*$D886),0)*AE$623</f>
        <v>0</v>
      </c>
      <c r="AF886" s="799">
        <f>IF(AF$625&gt;=$C886,MIN(-(SUM($F886:AE886)-$E886),($E886*(1-$D$627))*$D886),0)*AF$623</f>
        <v>0</v>
      </c>
      <c r="AG886" s="799">
        <f>IF(AG$625&gt;=$C886,MIN(-(SUM($F886:AF886)-$E886),($E886*(1-$D$627))*$D886),0)*AG$623</f>
        <v>0</v>
      </c>
      <c r="AH886" s="799">
        <f>IF(AH$625&gt;=$C886,MIN(-(SUM($F886:AG886)-$E886),($E886*(1-$D$627))*$D886),0)*AH$623</f>
        <v>0</v>
      </c>
      <c r="AI886" s="799">
        <f>IF(AI$625&gt;=$C886,MIN(-(SUM($F886:AH886)-$E886),($E886*(1-$D$627))*$D886),0)*AI$623</f>
        <v>0</v>
      </c>
      <c r="AJ886" s="799">
        <f>IF(AJ$625&gt;=$C886,MIN(-(SUM($F886:AI886)-$E886),($E886*(1-$D$627))*$D886),0)*AJ$623</f>
        <v>0</v>
      </c>
      <c r="AK886" s="799">
        <f>IF(AK$625&gt;=$C886,MIN(-(SUM($F886:AJ886)-$E886),($E886*(1-$D$627))*$D886),0)*AK$623</f>
        <v>0</v>
      </c>
      <c r="AL886" s="799">
        <f>IF(AL$625&gt;=$C886,MIN(-(SUM($F886:AK886)-$E886),($E886*(1-$D$627))*$D886),0)*AL$623</f>
        <v>0</v>
      </c>
      <c r="AM886" s="799">
        <f>IF(AM$625&gt;=$C886,MIN(-(SUM($F886:AL886)-$E886),($E886*(1-$D$627))*$D886),0)*AM$623</f>
        <v>0</v>
      </c>
      <c r="AN886" s="799">
        <f>IF(AN$625&gt;=$C886,MIN(-(SUM($F886:AM886)-$E886),($E886*(1-$D$627))*$D886),0)*AN$623</f>
        <v>0</v>
      </c>
    </row>
    <row r="887" spans="3:160" ht="16.5" outlineLevel="4">
      <c r="C887" s="787">
        <v>33</v>
      </c>
      <c r="D887" s="788">
        <f>Inputs!$D$266</f>
        <v>0.1</v>
      </c>
      <c r="E887" s="812">
        <v>0</v>
      </c>
      <c r="F887" s="710">
        <f>E887*D852</f>
        <v>0</v>
      </c>
      <c r="G887" s="799">
        <f>IF(G$625&gt;=$C887,MIN(-(SUM(F887:$F887)-$E887),($E887*(1-$D$627))*$D887),0)*G$623</f>
        <v>0</v>
      </c>
      <c r="H887" s="799">
        <f>IF(H$625&gt;=$C887,MIN(-(SUM($F887:G887)-$E887),($E887*(1-$D$627))*$D887),0)*H$623</f>
        <v>0</v>
      </c>
      <c r="I887" s="799">
        <f>IF(I$625&gt;=$C887,MIN(-(SUM($F887:H887)-$E887),($E887*(1-$D$627))*$D887),0)*I$623</f>
        <v>0</v>
      </c>
      <c r="J887" s="799">
        <f>IF(J$625&gt;=$C887,MIN(-(SUM($F887:I887)-$E887),($E887*(1-$D$627))*$D887),0)*J$623</f>
        <v>0</v>
      </c>
      <c r="K887" s="799">
        <f>IF(K$625&gt;=$C887,MIN(-(SUM($F887:J887)-$E887),($E887*(1-$D$627))*$D887),0)*K$623</f>
        <v>0</v>
      </c>
      <c r="L887" s="799">
        <f>IF(L$625&gt;=$C887,MIN(-(SUM($F887:K887)-$E887),($E887*(1-$D$627))*$D887),0)*L$623</f>
        <v>0</v>
      </c>
      <c r="M887" s="799">
        <f>IF(M$625&gt;=$C887,MIN(-(SUM($F887:L887)-$E887),($E887*(1-$D$627))*$D887),0)*M$623</f>
        <v>0</v>
      </c>
      <c r="N887" s="799">
        <f>IF(N$625&gt;=$C887,MIN(-(SUM($F887:M887)-$E887),($E887*(1-$D$627))*$D887),0)*N$623</f>
        <v>0</v>
      </c>
      <c r="O887" s="799">
        <f>IF(O$625&gt;=$C887,MIN(-(SUM($F887:N887)-$E887),($E887*(1-$D$627))*$D887),0)*O$623</f>
        <v>0</v>
      </c>
      <c r="P887" s="799">
        <f>IF(P$625&gt;=$C887,MIN(-(SUM($F887:O887)-$E887),($E887*(1-$D$627))*$D887),0)*P$623</f>
        <v>0</v>
      </c>
      <c r="Q887" s="799">
        <f>IF(Q$625&gt;=$C887,MIN(-(SUM($F887:P887)-$E887),($E887*(1-$D$627))*$D887),0)*Q$623</f>
        <v>0</v>
      </c>
      <c r="R887" s="799">
        <f>IF(R$625&gt;=$C887,MIN(-(SUM($F887:Q887)-$E887),($E887*(1-$D$627))*$D887),0)*R$623</f>
        <v>0</v>
      </c>
      <c r="S887" s="799">
        <f>IF(S$625&gt;=$C887,MIN(-(SUM($F887:R887)-$E887),($E887*(1-$D$627))*$D887),0)*S$623</f>
        <v>0</v>
      </c>
      <c r="T887" s="799">
        <f>IF(T$625&gt;=$C887,MIN(-(SUM($F887:S887)-$E887),($E887*(1-$D$627))*$D887),0)*T$623</f>
        <v>0</v>
      </c>
      <c r="U887" s="799">
        <f>IF(U$625&gt;=$C887,MIN(-(SUM($F887:T887)-$E887),($E887*(1-$D$627))*$D887),0)*U$623</f>
        <v>0</v>
      </c>
      <c r="V887" s="799">
        <f>IF(V$625&gt;=$C887,MIN(-(SUM($F887:U887)-$E887),($E887*(1-$D$627))*$D887),0)*V$623</f>
        <v>0</v>
      </c>
      <c r="W887" s="799">
        <f>IF(W$625&gt;=$C887,MIN(-(SUM($F887:V887)-$E887),($E887*(1-$D$627))*$D887),0)*W$623</f>
        <v>0</v>
      </c>
      <c r="X887" s="799">
        <f>IF(X$625&gt;=$C887,MIN(-(SUM($F887:W887)-$E887),($E887*(1-$D$627))*$D887),0)*X$623</f>
        <v>0</v>
      </c>
      <c r="Y887" s="799">
        <f>IF(Y$625&gt;=$C887,MIN(-(SUM($F887:X887)-$E887),($E887*(1-$D$627))*$D887),0)*Y$623</f>
        <v>0</v>
      </c>
      <c r="Z887" s="799">
        <f>IF(Z$625&gt;=$C887,MIN(-(SUM($F887:Y887)-$E887),($E887*(1-$D$627))*$D887),0)*Z$623</f>
        <v>0</v>
      </c>
      <c r="AA887" s="799">
        <f>IF(AA$625&gt;=$C887,MIN(-(SUM($F887:Z887)-$E887),($E887*(1-$D$627))*$D887),0)*AA$623</f>
        <v>0</v>
      </c>
      <c r="AB887" s="799">
        <f>IF(AB$625&gt;=$C887,MIN(-(SUM($F887:AA887)-$E887),($E887*(1-$D$627))*$D887),0)*AB$623</f>
        <v>0</v>
      </c>
      <c r="AC887" s="799">
        <f>IF(AC$625&gt;=$C887,MIN(-(SUM($F887:AB887)-$E887),($E887*(1-$D$627))*$D887),0)*AC$623</f>
        <v>0</v>
      </c>
      <c r="AD887" s="799">
        <f>IF(AD$625&gt;=$C887,MIN(-(SUM($F887:AC887)-$E887),($E887*(1-$D$627))*$D887),0)*AD$623</f>
        <v>0</v>
      </c>
      <c r="AE887" s="799">
        <f>IF(AE$625&gt;=$C887,MIN(-(SUM($F887:AD887)-$E887),($E887*(1-$D$627))*$D887),0)*AE$623</f>
        <v>0</v>
      </c>
      <c r="AF887" s="799">
        <f>IF(AF$625&gt;=$C887,MIN(-(SUM($F887:AE887)-$E887),($E887*(1-$D$627))*$D887),0)*AF$623</f>
        <v>0</v>
      </c>
      <c r="AG887" s="799">
        <f>IF(AG$625&gt;=$C887,MIN(-(SUM($F887:AF887)-$E887),($E887*(1-$D$627))*$D887),0)*AG$623</f>
        <v>0</v>
      </c>
      <c r="AH887" s="799">
        <f>IF(AH$625&gt;=$C887,MIN(-(SUM($F887:AG887)-$E887),($E887*(1-$D$627))*$D887),0)*AH$623</f>
        <v>0</v>
      </c>
      <c r="AI887" s="799">
        <f>IF(AI$625&gt;=$C887,MIN(-(SUM($F887:AH887)-$E887),($E887*(1-$D$627))*$D887),0)*AI$623</f>
        <v>0</v>
      </c>
      <c r="AJ887" s="799">
        <f>IF(AJ$625&gt;=$C887,MIN(-(SUM($F887:AI887)-$E887),($E887*(1-$D$627))*$D887),0)*AJ$623</f>
        <v>0</v>
      </c>
      <c r="AK887" s="799">
        <f>IF(AK$625&gt;=$C887,MIN(-(SUM($F887:AJ887)-$E887),($E887*(1-$D$627))*$D887),0)*AK$623</f>
        <v>0</v>
      </c>
      <c r="AL887" s="799">
        <f>IF(AL$625&gt;=$C887,MIN(-(SUM($F887:AK887)-$E887),($E887*(1-$D$627))*$D887),0)*AL$623</f>
        <v>0</v>
      </c>
      <c r="AM887" s="799">
        <f>IF(AM$625&gt;=$C887,MIN(-(SUM($F887:AL887)-$E887),($E887*(1-$D$627))*$D887),0)*AM$623</f>
        <v>0</v>
      </c>
      <c r="AN887" s="799">
        <f>IF(AN$625&gt;=$C887,MIN(-(SUM($F887:AM887)-$E887),($E887*(1-$D$627))*$D887),0)*AN$623</f>
        <v>0</v>
      </c>
    </row>
    <row r="888" spans="3:160" ht="16.5" outlineLevel="4">
      <c r="C888" s="787">
        <v>34</v>
      </c>
      <c r="D888" s="788">
        <f>Inputs!$D$266</f>
        <v>0.1</v>
      </c>
      <c r="E888" s="812">
        <v>0</v>
      </c>
      <c r="F888" s="710">
        <f>E888*D852</f>
        <v>0</v>
      </c>
      <c r="G888" s="799">
        <f>IF(G$625&gt;=$C888,MIN(-(SUM(F888:$F888)-$E888),($E888*(1-$D$627))*$D888),0)*G$623</f>
        <v>0</v>
      </c>
      <c r="H888" s="799">
        <f>IF(H$625&gt;=$C888,MIN(-(SUM($F888:G888)-$E888),($E888*(1-$D$627))*$D888),0)*H$623</f>
        <v>0</v>
      </c>
      <c r="I888" s="799">
        <f>IF(I$625&gt;=$C888,MIN(-(SUM($F888:H888)-$E888),($E888*(1-$D$627))*$D888),0)*I$623</f>
        <v>0</v>
      </c>
      <c r="J888" s="799">
        <f>IF(J$625&gt;=$C888,MIN(-(SUM($F888:I888)-$E888),($E888*(1-$D$627))*$D888),0)*J$623</f>
        <v>0</v>
      </c>
      <c r="K888" s="799">
        <f>IF(K$625&gt;=$C888,MIN(-(SUM($F888:J888)-$E888),($E888*(1-$D$627))*$D888),0)*K$623</f>
        <v>0</v>
      </c>
      <c r="L888" s="799">
        <f>IF(L$625&gt;=$C888,MIN(-(SUM($F888:K888)-$E888),($E888*(1-$D$627))*$D888),0)*L$623</f>
        <v>0</v>
      </c>
      <c r="M888" s="799">
        <f>IF(M$625&gt;=$C888,MIN(-(SUM($F888:L888)-$E888),($E888*(1-$D$627))*$D888),0)*M$623</f>
        <v>0</v>
      </c>
      <c r="N888" s="799">
        <f>IF(N$625&gt;=$C888,MIN(-(SUM($F888:M888)-$E888),($E888*(1-$D$627))*$D888),0)*N$623</f>
        <v>0</v>
      </c>
      <c r="O888" s="799">
        <f>IF(O$625&gt;=$C888,MIN(-(SUM($F888:N888)-$E888),($E888*(1-$D$627))*$D888),0)*O$623</f>
        <v>0</v>
      </c>
      <c r="P888" s="799">
        <f>IF(P$625&gt;=$C888,MIN(-(SUM($F888:O888)-$E888),($E888*(1-$D$627))*$D888),0)*P$623</f>
        <v>0</v>
      </c>
      <c r="Q888" s="799">
        <f>IF(Q$625&gt;=$C888,MIN(-(SUM($F888:P888)-$E888),($E888*(1-$D$627))*$D888),0)*Q$623</f>
        <v>0</v>
      </c>
      <c r="R888" s="799">
        <f>IF(R$625&gt;=$C888,MIN(-(SUM($F888:Q888)-$E888),($E888*(1-$D$627))*$D888),0)*R$623</f>
        <v>0</v>
      </c>
      <c r="S888" s="799">
        <f>IF(S$625&gt;=$C888,MIN(-(SUM($F888:R888)-$E888),($E888*(1-$D$627))*$D888),0)*S$623</f>
        <v>0</v>
      </c>
      <c r="T888" s="799">
        <f>IF(T$625&gt;=$C888,MIN(-(SUM($F888:S888)-$E888),($E888*(1-$D$627))*$D888),0)*T$623</f>
        <v>0</v>
      </c>
      <c r="U888" s="799">
        <f>IF(U$625&gt;=$C888,MIN(-(SUM($F888:T888)-$E888),($E888*(1-$D$627))*$D888),0)*U$623</f>
        <v>0</v>
      </c>
      <c r="V888" s="799">
        <f>IF(V$625&gt;=$C888,MIN(-(SUM($F888:U888)-$E888),($E888*(1-$D$627))*$D888),0)*V$623</f>
        <v>0</v>
      </c>
      <c r="W888" s="799">
        <f>IF(W$625&gt;=$C888,MIN(-(SUM($F888:V888)-$E888),($E888*(1-$D$627))*$D888),0)*W$623</f>
        <v>0</v>
      </c>
      <c r="X888" s="799">
        <f>IF(X$625&gt;=$C888,MIN(-(SUM($F888:W888)-$E888),($E888*(1-$D$627))*$D888),0)*X$623</f>
        <v>0</v>
      </c>
      <c r="Y888" s="799">
        <f>IF(Y$625&gt;=$C888,MIN(-(SUM($F888:X888)-$E888),($E888*(1-$D$627))*$D888),0)*Y$623</f>
        <v>0</v>
      </c>
      <c r="Z888" s="799">
        <f>IF(Z$625&gt;=$C888,MIN(-(SUM($F888:Y888)-$E888),($E888*(1-$D$627))*$D888),0)*Z$623</f>
        <v>0</v>
      </c>
      <c r="AA888" s="799">
        <f>IF(AA$625&gt;=$C888,MIN(-(SUM($F888:Z888)-$E888),($E888*(1-$D$627))*$D888),0)*AA$623</f>
        <v>0</v>
      </c>
      <c r="AB888" s="799">
        <f>IF(AB$625&gt;=$C888,MIN(-(SUM($F888:AA888)-$E888),($E888*(1-$D$627))*$D888),0)*AB$623</f>
        <v>0</v>
      </c>
      <c r="AC888" s="799">
        <f>IF(AC$625&gt;=$C888,MIN(-(SUM($F888:AB888)-$E888),($E888*(1-$D$627))*$D888),0)*AC$623</f>
        <v>0</v>
      </c>
      <c r="AD888" s="799">
        <f>IF(AD$625&gt;=$C888,MIN(-(SUM($F888:AC888)-$E888),($E888*(1-$D$627))*$D888),0)*AD$623</f>
        <v>0</v>
      </c>
      <c r="AE888" s="799">
        <f>IF(AE$625&gt;=$C888,MIN(-(SUM($F888:AD888)-$E888),($E888*(1-$D$627))*$D888),0)*AE$623</f>
        <v>0</v>
      </c>
      <c r="AF888" s="799">
        <f>IF(AF$625&gt;=$C888,MIN(-(SUM($F888:AE888)-$E888),($E888*(1-$D$627))*$D888),0)*AF$623</f>
        <v>0</v>
      </c>
      <c r="AG888" s="799">
        <f>IF(AG$625&gt;=$C888,MIN(-(SUM($F888:AF888)-$E888),($E888*(1-$D$627))*$D888),0)*AG$623</f>
        <v>0</v>
      </c>
      <c r="AH888" s="799">
        <f>IF(AH$625&gt;=$C888,MIN(-(SUM($F888:AG888)-$E888),($E888*(1-$D$627))*$D888),0)*AH$623</f>
        <v>0</v>
      </c>
      <c r="AI888" s="799">
        <f>IF(AI$625&gt;=$C888,MIN(-(SUM($F888:AH888)-$E888),($E888*(1-$D$627))*$D888),0)*AI$623</f>
        <v>0</v>
      </c>
      <c r="AJ888" s="799">
        <f>IF(AJ$625&gt;=$C888,MIN(-(SUM($F888:AI888)-$E888),($E888*(1-$D$627))*$D888),0)*AJ$623</f>
        <v>0</v>
      </c>
      <c r="AK888" s="799">
        <f>IF(AK$625&gt;=$C888,MIN(-(SUM($F888:AJ888)-$E888),($E888*(1-$D$627))*$D888),0)*AK$623</f>
        <v>0</v>
      </c>
      <c r="AL888" s="799">
        <f>IF(AL$625&gt;=$C888,MIN(-(SUM($F888:AK888)-$E888),($E888*(1-$D$627))*$D888),0)*AL$623</f>
        <v>0</v>
      </c>
      <c r="AM888" s="799">
        <f>IF(AM$625&gt;=$C888,MIN(-(SUM($F888:AL888)-$E888),($E888*(1-$D$627))*$D888),0)*AM$623</f>
        <v>0</v>
      </c>
      <c r="AN888" s="799">
        <f>IF(AN$625&gt;=$C888,MIN(-(SUM($F888:AM888)-$E888),($E888*(1-$D$627))*$D888),0)*AN$623</f>
        <v>0</v>
      </c>
    </row>
    <row r="889" spans="3:160" ht="17.25" outlineLevel="4" thickBot="1">
      <c r="C889" s="500" t="s">
        <v>462</v>
      </c>
      <c r="D889" s="813"/>
      <c r="E889" s="328"/>
      <c r="F889" s="501" t="s">
        <v>13</v>
      </c>
      <c r="G889" s="814">
        <f t="shared" ref="G889" si="592">SUM(G855:G888)</f>
        <v>100</v>
      </c>
      <c r="H889" s="814">
        <f t="shared" ref="H889" si="593">SUM(H855:H888)</f>
        <v>100</v>
      </c>
      <c r="I889" s="814">
        <f t="shared" ref="I889" si="594">SUM(I855:I888)</f>
        <v>100</v>
      </c>
      <c r="J889" s="814">
        <f t="shared" ref="J889" si="595">SUM(J855:J888)</f>
        <v>100</v>
      </c>
      <c r="K889" s="814">
        <f t="shared" ref="K889" si="596">SUM(K855:K888)</f>
        <v>100</v>
      </c>
      <c r="L889" s="814">
        <f t="shared" ref="L889" si="597">SUM(L855:L888)</f>
        <v>100</v>
      </c>
      <c r="M889" s="814">
        <f t="shared" ref="M889" si="598">SUM(M855:M888)</f>
        <v>100</v>
      </c>
      <c r="N889" s="814">
        <f t="shared" ref="N889" si="599">SUM(N855:N888)</f>
        <v>100</v>
      </c>
      <c r="O889" s="814">
        <f t="shared" ref="O889" si="600">SUM(O855:O888)</f>
        <v>100</v>
      </c>
      <c r="P889" s="814">
        <f t="shared" ref="P889" si="601">SUM(P855:P888)</f>
        <v>100</v>
      </c>
      <c r="Q889" s="814">
        <f t="shared" ref="Q889" si="602">SUM(Q855:Q888)</f>
        <v>0</v>
      </c>
      <c r="R889" s="814">
        <f t="shared" ref="R889" si="603">SUM(R855:R888)</f>
        <v>0</v>
      </c>
      <c r="S889" s="814">
        <f t="shared" ref="S889" si="604">SUM(S855:S888)</f>
        <v>0</v>
      </c>
      <c r="T889" s="814">
        <f t="shared" ref="T889" si="605">SUM(T855:T888)</f>
        <v>0</v>
      </c>
      <c r="U889" s="814">
        <f t="shared" ref="U889" si="606">SUM(U855:U888)</f>
        <v>0</v>
      </c>
      <c r="V889" s="814">
        <f t="shared" ref="V889" si="607">SUM(V855:V888)</f>
        <v>0</v>
      </c>
      <c r="W889" s="814">
        <f t="shared" ref="W889" si="608">SUM(W855:W888)</f>
        <v>0</v>
      </c>
      <c r="X889" s="814">
        <f t="shared" ref="X889" si="609">SUM(X855:X888)</f>
        <v>0</v>
      </c>
      <c r="Y889" s="814">
        <f t="shared" ref="Y889" si="610">SUM(Y855:Y888)</f>
        <v>0</v>
      </c>
      <c r="Z889" s="814">
        <f t="shared" ref="Z889" si="611">SUM(Z855:Z888)</f>
        <v>0</v>
      </c>
      <c r="AA889" s="814">
        <f t="shared" ref="AA889" si="612">SUM(AA855:AA888)</f>
        <v>0</v>
      </c>
      <c r="AB889" s="814">
        <f t="shared" ref="AB889" si="613">SUM(AB855:AB888)</f>
        <v>0</v>
      </c>
      <c r="AC889" s="814">
        <f t="shared" ref="AC889" si="614">SUM(AC855:AC888)</f>
        <v>0</v>
      </c>
      <c r="AD889" s="814">
        <f t="shared" ref="AD889" si="615">SUM(AD855:AD888)</f>
        <v>0</v>
      </c>
      <c r="AE889" s="814">
        <f t="shared" ref="AE889" si="616">SUM(AE855:AE888)</f>
        <v>0</v>
      </c>
      <c r="AF889" s="814">
        <f t="shared" ref="AF889" si="617">SUM(AF855:AF888)</f>
        <v>0</v>
      </c>
      <c r="AG889" s="814">
        <f t="shared" ref="AG889" si="618">SUM(AG855:AG888)</f>
        <v>0</v>
      </c>
      <c r="AH889" s="814">
        <f t="shared" ref="AH889" si="619">SUM(AH855:AH888)</f>
        <v>0</v>
      </c>
      <c r="AI889" s="814">
        <f t="shared" ref="AI889" si="620">SUM(AI855:AI888)</f>
        <v>0</v>
      </c>
      <c r="AJ889" s="814">
        <f t="shared" ref="AJ889" si="621">SUM(AJ855:AJ888)</f>
        <v>0</v>
      </c>
      <c r="AK889" s="814">
        <f t="shared" ref="AK889" si="622">SUM(AK855:AK888)</f>
        <v>0</v>
      </c>
      <c r="AL889" s="814">
        <f t="shared" ref="AL889" si="623">SUM(AL855:AL888)</f>
        <v>0</v>
      </c>
      <c r="AM889" s="814">
        <f t="shared" ref="AM889" si="624">SUM(AM855:AM888)</f>
        <v>0</v>
      </c>
      <c r="AN889" s="814">
        <f t="shared" ref="AN889" si="625">SUM(AN855:AN888)</f>
        <v>0</v>
      </c>
      <c r="AO889" s="502"/>
      <c r="AP889" s="502"/>
      <c r="AQ889" s="502"/>
      <c r="AR889" s="502"/>
      <c r="AS889" s="502"/>
      <c r="AT889" s="502"/>
      <c r="AU889" s="502"/>
      <c r="AV889" s="502"/>
      <c r="AW889" s="502"/>
      <c r="AX889" s="502"/>
      <c r="AY889" s="502"/>
      <c r="AZ889" s="502"/>
      <c r="BA889" s="502"/>
      <c r="BB889" s="502"/>
      <c r="BC889" s="502"/>
      <c r="BD889" s="502"/>
      <c r="BE889" s="502"/>
      <c r="BF889" s="502"/>
      <c r="BG889" s="502"/>
      <c r="BH889" s="502"/>
      <c r="BI889" s="502"/>
      <c r="BJ889" s="502"/>
      <c r="BK889" s="502"/>
      <c r="BL889" s="502"/>
      <c r="BM889" s="502"/>
      <c r="BN889" s="502"/>
      <c r="BO889" s="502"/>
      <c r="BP889" s="502"/>
      <c r="BQ889" s="502"/>
      <c r="BR889" s="502"/>
      <c r="BS889" s="502"/>
      <c r="BT889" s="502"/>
      <c r="BU889" s="502"/>
      <c r="BV889" s="502"/>
      <c r="BW889" s="502"/>
      <c r="BX889" s="502"/>
      <c r="BY889" s="502"/>
      <c r="BZ889" s="502"/>
      <c r="CA889" s="502"/>
      <c r="CB889" s="502"/>
      <c r="CC889" s="502"/>
      <c r="CD889" s="502"/>
      <c r="CE889" s="502"/>
      <c r="CF889" s="502"/>
      <c r="CG889" s="502"/>
      <c r="CH889" s="502"/>
      <c r="CI889" s="502"/>
      <c r="CJ889" s="502"/>
      <c r="CK889" s="502"/>
      <c r="CL889" s="502"/>
      <c r="CM889" s="502"/>
      <c r="CN889" s="502"/>
      <c r="CO889" s="502"/>
      <c r="CP889" s="502"/>
      <c r="CQ889" s="502"/>
      <c r="CR889" s="502"/>
      <c r="CS889" s="502"/>
      <c r="CT889" s="502"/>
      <c r="CU889" s="502"/>
      <c r="CV889" s="502"/>
      <c r="CW889" s="502"/>
      <c r="CX889" s="502"/>
      <c r="CY889" s="502"/>
      <c r="CZ889" s="502"/>
      <c r="DA889" s="502"/>
      <c r="DB889" s="502"/>
      <c r="DC889" s="502"/>
      <c r="DD889" s="502"/>
      <c r="DE889" s="502"/>
      <c r="DF889" s="502"/>
      <c r="DG889" s="502"/>
      <c r="DH889" s="502"/>
      <c r="DI889" s="502"/>
      <c r="DJ889" s="502"/>
      <c r="DK889" s="502"/>
      <c r="DL889" s="502"/>
      <c r="DM889" s="502"/>
      <c r="DN889" s="502"/>
      <c r="DO889" s="502"/>
      <c r="DP889" s="502"/>
      <c r="DQ889" s="502"/>
      <c r="DR889" s="502"/>
      <c r="DS889" s="502"/>
      <c r="DT889" s="502"/>
      <c r="DU889" s="502"/>
      <c r="DV889" s="502"/>
      <c r="DW889" s="502"/>
      <c r="DX889" s="502"/>
      <c r="DY889" s="502"/>
      <c r="DZ889" s="502"/>
      <c r="EA889" s="502"/>
      <c r="EB889" s="502"/>
      <c r="EC889" s="502"/>
      <c r="ED889" s="502"/>
      <c r="EE889" s="502"/>
      <c r="EF889" s="502"/>
      <c r="EG889" s="502"/>
      <c r="EH889" s="502"/>
      <c r="EI889" s="502"/>
      <c r="EJ889" s="502"/>
      <c r="EK889" s="502"/>
      <c r="EL889" s="502"/>
      <c r="EM889" s="502"/>
      <c r="EN889" s="502"/>
      <c r="EO889" s="502"/>
      <c r="EP889" s="502"/>
      <c r="EQ889" s="502"/>
      <c r="ER889" s="502"/>
      <c r="ES889" s="502"/>
      <c r="ET889" s="502"/>
      <c r="EU889" s="502"/>
      <c r="EV889" s="502"/>
      <c r="EW889" s="502"/>
      <c r="EX889" s="502"/>
      <c r="EY889" s="502"/>
      <c r="EZ889" s="502"/>
      <c r="FA889" s="502"/>
      <c r="FB889" s="502"/>
      <c r="FC889" s="502"/>
      <c r="FD889" s="502"/>
    </row>
    <row r="890" spans="3:160" ht="17.25" outlineLevel="3" thickTop="1">
      <c r="C890" s="781"/>
      <c r="D890" s="443"/>
      <c r="E890" s="76"/>
      <c r="F890" s="803"/>
    </row>
    <row r="891" spans="3:160" ht="16.5" outlineLevel="2">
      <c r="C891" s="781"/>
      <c r="D891" s="443"/>
      <c r="E891" s="76"/>
      <c r="F891" s="803"/>
    </row>
    <row r="892" spans="3:160" ht="16.5" outlineLevel="2">
      <c r="C892" s="781"/>
      <c r="D892" s="443"/>
      <c r="E892" s="76"/>
      <c r="F892" s="803"/>
    </row>
    <row r="893" spans="3:160" ht="16.5" outlineLevel="1">
      <c r="C893" s="781"/>
      <c r="D893" s="443"/>
      <c r="E893" s="76"/>
      <c r="F893" s="803"/>
    </row>
    <row r="894" spans="3:160" ht="16.5" outlineLevel="1">
      <c r="C894" s="781" t="s">
        <v>473</v>
      </c>
      <c r="D894" s="443"/>
      <c r="E894" s="76"/>
      <c r="F894" s="803"/>
    </row>
    <row r="895" spans="3:160" ht="16.5" outlineLevel="2">
      <c r="C895" s="781"/>
      <c r="D895" s="443"/>
      <c r="E895" s="76"/>
      <c r="F895" s="803"/>
    </row>
    <row r="896" spans="3:160" ht="16.5" outlineLevel="2">
      <c r="C896" s="809" t="s">
        <v>452</v>
      </c>
      <c r="D896" s="443"/>
      <c r="E896" s="76"/>
      <c r="F896" s="803"/>
    </row>
    <row r="897" spans="3:40" ht="16.5" outlineLevel="3">
      <c r="C897" s="781"/>
      <c r="D897" s="443"/>
      <c r="E897" s="76"/>
      <c r="F897" s="803"/>
    </row>
    <row r="898" spans="3:40" outlineLevel="3">
      <c r="C898" s="784" t="s">
        <v>474</v>
      </c>
      <c r="D898" s="443"/>
      <c r="E898" s="76" t="s">
        <v>13</v>
      </c>
      <c r="F898" s="450"/>
      <c r="G898" s="450">
        <f t="shared" ref="G898:AN898" si="626">F901</f>
        <v>0</v>
      </c>
      <c r="H898" s="450">
        <f t="shared" si="626"/>
        <v>4375.2100944999993</v>
      </c>
      <c r="I898" s="450">
        <f t="shared" si="626"/>
        <v>3317.4196684999988</v>
      </c>
      <c r="J898" s="450">
        <f t="shared" si="626"/>
        <v>4184.1200593069989</v>
      </c>
      <c r="K898" s="450">
        <f t="shared" si="626"/>
        <v>2906.2926923839987</v>
      </c>
      <c r="L898" s="450">
        <f t="shared" si="626"/>
        <v>1648.9493894609989</v>
      </c>
      <c r="M898" s="450">
        <f t="shared" si="626"/>
        <v>1450.9446765379989</v>
      </c>
      <c r="N898" s="450">
        <f t="shared" si="626"/>
        <v>1241.0196481149987</v>
      </c>
      <c r="O898" s="450">
        <f t="shared" si="626"/>
        <v>5306.5757836919984</v>
      </c>
      <c r="P898" s="450">
        <f t="shared" si="626"/>
        <v>4026.7155092689982</v>
      </c>
      <c r="Q898" s="450">
        <f t="shared" si="626"/>
        <v>2749.934919345998</v>
      </c>
      <c r="R898" s="450">
        <f t="shared" si="626"/>
        <v>1524.2788839229979</v>
      </c>
      <c r="S898" s="450">
        <f t="shared" si="626"/>
        <v>245.78523899999846</v>
      </c>
      <c r="T898" s="450">
        <f t="shared" si="626"/>
        <v>222.48694979999846</v>
      </c>
      <c r="U898" s="450">
        <f t="shared" si="626"/>
        <v>202.14014509999848</v>
      </c>
      <c r="V898" s="450">
        <f t="shared" si="626"/>
        <v>4453.3622513999981</v>
      </c>
      <c r="W898" s="450">
        <f t="shared" si="626"/>
        <v>3386.3638421999976</v>
      </c>
      <c r="X898" s="450">
        <f t="shared" si="626"/>
        <v>2307.3169174999975</v>
      </c>
      <c r="Y898" s="450">
        <f t="shared" si="626"/>
        <v>1223.1842237999974</v>
      </c>
      <c r="Z898" s="450">
        <f t="shared" si="626"/>
        <v>142.13121459999797</v>
      </c>
      <c r="AA898" s="450">
        <f t="shared" si="626"/>
        <v>129.16968989999799</v>
      </c>
      <c r="AB898" s="450">
        <f t="shared" si="626"/>
        <v>155.07259619999797</v>
      </c>
      <c r="AC898" s="450">
        <f t="shared" si="626"/>
        <v>4408.6051869999974</v>
      </c>
      <c r="AD898" s="450">
        <f t="shared" si="626"/>
        <v>3322.1930622999971</v>
      </c>
      <c r="AE898" s="450">
        <f t="shared" si="626"/>
        <v>2229.3651685999971</v>
      </c>
      <c r="AF898" s="450">
        <f t="shared" si="626"/>
        <v>1144.8431593999971</v>
      </c>
      <c r="AG898" s="450">
        <f t="shared" si="626"/>
        <v>82.856634699997812</v>
      </c>
      <c r="AH898" s="450">
        <f t="shared" si="626"/>
        <v>64.722540999997818</v>
      </c>
      <c r="AI898" s="450">
        <f t="shared" si="626"/>
        <v>59.223680999997825</v>
      </c>
      <c r="AJ898" s="450">
        <f t="shared" si="626"/>
        <v>4329.3345054999972</v>
      </c>
      <c r="AK898" s="450">
        <f t="shared" si="626"/>
        <v>3254.2859609999969</v>
      </c>
      <c r="AL898" s="450">
        <f t="shared" si="626"/>
        <v>3254.2859609999969</v>
      </c>
      <c r="AM898" s="450">
        <f t="shared" si="626"/>
        <v>3254.2859609999969</v>
      </c>
      <c r="AN898" s="450">
        <f t="shared" si="626"/>
        <v>3254.2859609999969</v>
      </c>
    </row>
    <row r="899" spans="3:40" ht="16.5" outlineLevel="3">
      <c r="C899" s="807" t="s">
        <v>475</v>
      </c>
      <c r="D899" s="452"/>
      <c r="E899" s="298" t="s">
        <v>13</v>
      </c>
      <c r="F899" s="88">
        <f>SUM(G899:AN899)</f>
        <v>29250.34948723</v>
      </c>
      <c r="G899" s="499">
        <f t="shared" ref="G899:AN899" si="627">G451+G506+G562+G617</f>
        <v>5453.6131049999995</v>
      </c>
      <c r="H899" s="499">
        <f t="shared" si="627"/>
        <v>22.689205000000001</v>
      </c>
      <c r="I899" s="499">
        <f t="shared" si="627"/>
        <v>2147.6074422299998</v>
      </c>
      <c r="J899" s="499">
        <f t="shared" si="627"/>
        <v>3.208205</v>
      </c>
      <c r="K899" s="499">
        <f t="shared" si="627"/>
        <v>25.897410000000001</v>
      </c>
      <c r="L899" s="499">
        <f t="shared" si="627"/>
        <v>15</v>
      </c>
      <c r="M899" s="499">
        <f t="shared" si="627"/>
        <v>3.208205</v>
      </c>
      <c r="N899" s="499">
        <f t="shared" si="627"/>
        <v>5345.4164099999998</v>
      </c>
      <c r="O899" s="499">
        <f t="shared" si="627"/>
        <v>0</v>
      </c>
      <c r="P899" s="499">
        <f t="shared" si="627"/>
        <v>3.208205</v>
      </c>
      <c r="Q899" s="499">
        <f t="shared" si="627"/>
        <v>58.292610000000003</v>
      </c>
      <c r="R899" s="499">
        <f t="shared" si="627"/>
        <v>3.8962000000000003</v>
      </c>
      <c r="S899" s="499">
        <f t="shared" si="627"/>
        <v>3.208205</v>
      </c>
      <c r="T899" s="499">
        <f t="shared" si="627"/>
        <v>6.4164099999999999</v>
      </c>
      <c r="U899" s="499">
        <f t="shared" si="627"/>
        <v>5342.8962000000001</v>
      </c>
      <c r="V899" s="499">
        <f t="shared" si="627"/>
        <v>18.208205</v>
      </c>
      <c r="W899" s="499">
        <f t="shared" si="627"/>
        <v>6.4164099999999999</v>
      </c>
      <c r="X899" s="499">
        <f t="shared" si="627"/>
        <v>0</v>
      </c>
      <c r="Y899" s="499">
        <f t="shared" si="627"/>
        <v>3.208205</v>
      </c>
      <c r="Z899" s="499">
        <f t="shared" si="627"/>
        <v>6.4164099999999999</v>
      </c>
      <c r="AA899" s="499">
        <f t="shared" si="627"/>
        <v>51.876199999999997</v>
      </c>
      <c r="AB899" s="499">
        <f t="shared" si="627"/>
        <v>5346.104405</v>
      </c>
      <c r="AC899" s="499">
        <f t="shared" si="627"/>
        <v>6.4164099999999999</v>
      </c>
      <c r="AD899" s="499">
        <f t="shared" si="627"/>
        <v>0</v>
      </c>
      <c r="AE899" s="499">
        <f t="shared" si="627"/>
        <v>7.1044049999999999</v>
      </c>
      <c r="AF899" s="499">
        <f t="shared" si="627"/>
        <v>21.416409999999999</v>
      </c>
      <c r="AG899" s="499">
        <f t="shared" si="627"/>
        <v>0</v>
      </c>
      <c r="AH899" s="499">
        <f t="shared" si="627"/>
        <v>3.208205</v>
      </c>
      <c r="AI899" s="499">
        <f t="shared" si="627"/>
        <v>5345.4164099999998</v>
      </c>
      <c r="AJ899" s="499">
        <f t="shared" si="627"/>
        <v>0</v>
      </c>
      <c r="AK899" s="499">
        <f>AK451+AK506+AK562+AK617</f>
        <v>0</v>
      </c>
      <c r="AL899" s="499">
        <f t="shared" si="627"/>
        <v>0</v>
      </c>
      <c r="AM899" s="499">
        <f t="shared" si="627"/>
        <v>0</v>
      </c>
      <c r="AN899" s="499">
        <f t="shared" si="627"/>
        <v>0</v>
      </c>
    </row>
    <row r="900" spans="3:40" ht="16.5" outlineLevel="3">
      <c r="C900" s="806" t="s">
        <v>456</v>
      </c>
      <c r="D900" s="443"/>
      <c r="E900" s="76" t="s">
        <v>13</v>
      </c>
      <c r="F900" s="50">
        <f>SUM(G900:AN900)</f>
        <v>-25996.063526229998</v>
      </c>
      <c r="G900" s="450">
        <f t="shared" ref="G900:AN900" si="628">G452+G507+G563+G618</f>
        <v>-1078.4030105000002</v>
      </c>
      <c r="H900" s="450">
        <f t="shared" si="628"/>
        <v>-1080.4796310000002</v>
      </c>
      <c r="I900" s="450">
        <f t="shared" si="628"/>
        <v>-1280.907051423</v>
      </c>
      <c r="J900" s="450">
        <f t="shared" si="628"/>
        <v>-1281.0355719230001</v>
      </c>
      <c r="K900" s="450">
        <f t="shared" si="628"/>
        <v>-1283.2407129229998</v>
      </c>
      <c r="L900" s="450">
        <f t="shared" si="628"/>
        <v>-213.004712923</v>
      </c>
      <c r="M900" s="450">
        <f t="shared" si="628"/>
        <v>-213.13323342299998</v>
      </c>
      <c r="N900" s="450">
        <f t="shared" si="628"/>
        <v>-1279.860274423</v>
      </c>
      <c r="O900" s="450">
        <f t="shared" si="628"/>
        <v>-1279.860274423</v>
      </c>
      <c r="P900" s="450">
        <f t="shared" si="628"/>
        <v>-1279.9887949230001</v>
      </c>
      <c r="Q900" s="450">
        <f t="shared" si="628"/>
        <v>-1283.948645423</v>
      </c>
      <c r="R900" s="450">
        <f t="shared" si="628"/>
        <v>-1282.3898449229994</v>
      </c>
      <c r="S900" s="450">
        <f t="shared" si="628"/>
        <v>-26.506494199999995</v>
      </c>
      <c r="T900" s="450">
        <f t="shared" si="628"/>
        <v>-26.763214699999992</v>
      </c>
      <c r="U900" s="450">
        <f t="shared" si="628"/>
        <v>-1091.6740937000002</v>
      </c>
      <c r="V900" s="450">
        <f t="shared" si="628"/>
        <v>-1085.2066142000001</v>
      </c>
      <c r="W900" s="450">
        <f t="shared" si="628"/>
        <v>-1085.4633347000001</v>
      </c>
      <c r="X900" s="450">
        <f t="shared" si="628"/>
        <v>-1084.1326937000001</v>
      </c>
      <c r="Y900" s="450">
        <f t="shared" si="628"/>
        <v>-1084.2612141999994</v>
      </c>
      <c r="Z900" s="450">
        <f t="shared" si="628"/>
        <v>-19.377934699999994</v>
      </c>
      <c r="AA900" s="450">
        <f t="shared" si="628"/>
        <v>-25.973293699999992</v>
      </c>
      <c r="AB900" s="450">
        <f t="shared" si="628"/>
        <v>-1092.5718142000001</v>
      </c>
      <c r="AC900" s="450">
        <f t="shared" si="628"/>
        <v>-1092.8285347000001</v>
      </c>
      <c r="AD900" s="450">
        <f t="shared" si="628"/>
        <v>-1092.8278937</v>
      </c>
      <c r="AE900" s="450">
        <f t="shared" si="628"/>
        <v>-1091.6264142</v>
      </c>
      <c r="AF900" s="450">
        <f t="shared" si="628"/>
        <v>-1083.4029346999994</v>
      </c>
      <c r="AG900" s="450">
        <f t="shared" si="628"/>
        <v>-18.13409369999999</v>
      </c>
      <c r="AH900" s="450">
        <f t="shared" si="628"/>
        <v>-8.7070650000000001</v>
      </c>
      <c r="AI900" s="450">
        <f t="shared" si="628"/>
        <v>-1075.3055855000002</v>
      </c>
      <c r="AJ900" s="450">
        <f t="shared" si="628"/>
        <v>-1075.0485445000002</v>
      </c>
      <c r="AK900" s="450">
        <f t="shared" si="628"/>
        <v>0</v>
      </c>
      <c r="AL900" s="450">
        <f t="shared" si="628"/>
        <v>0</v>
      </c>
      <c r="AM900" s="450">
        <f t="shared" si="628"/>
        <v>0</v>
      </c>
      <c r="AN900" s="450">
        <f t="shared" si="628"/>
        <v>0</v>
      </c>
    </row>
    <row r="901" spans="3:40" outlineLevel="3">
      <c r="C901" s="785" t="s">
        <v>476</v>
      </c>
      <c r="D901" s="452"/>
      <c r="E901" s="298" t="s">
        <v>13</v>
      </c>
      <c r="F901" s="89"/>
      <c r="G901" s="464">
        <f t="shared" ref="G901:AN901" si="629">SUM(G898:G900)</f>
        <v>4375.2100944999993</v>
      </c>
      <c r="H901" s="464">
        <f t="shared" si="629"/>
        <v>3317.4196684999988</v>
      </c>
      <c r="I901" s="464">
        <f t="shared" si="629"/>
        <v>4184.1200593069989</v>
      </c>
      <c r="J901" s="464">
        <f t="shared" si="629"/>
        <v>2906.2926923839987</v>
      </c>
      <c r="K901" s="464">
        <f t="shared" si="629"/>
        <v>1648.9493894609989</v>
      </c>
      <c r="L901" s="464">
        <f t="shared" si="629"/>
        <v>1450.9446765379989</v>
      </c>
      <c r="M901" s="464">
        <f t="shared" si="629"/>
        <v>1241.0196481149987</v>
      </c>
      <c r="N901" s="464">
        <f t="shared" si="629"/>
        <v>5306.5757836919984</v>
      </c>
      <c r="O901" s="464">
        <f t="shared" si="629"/>
        <v>4026.7155092689982</v>
      </c>
      <c r="P901" s="464">
        <f t="shared" si="629"/>
        <v>2749.934919345998</v>
      </c>
      <c r="Q901" s="464">
        <f t="shared" si="629"/>
        <v>1524.2788839229979</v>
      </c>
      <c r="R901" s="464">
        <f t="shared" si="629"/>
        <v>245.78523899999846</v>
      </c>
      <c r="S901" s="464">
        <f t="shared" si="629"/>
        <v>222.48694979999846</v>
      </c>
      <c r="T901" s="464">
        <f t="shared" si="629"/>
        <v>202.14014509999848</v>
      </c>
      <c r="U901" s="464">
        <f t="shared" si="629"/>
        <v>4453.3622513999981</v>
      </c>
      <c r="V901" s="464">
        <f t="shared" si="629"/>
        <v>3386.3638421999976</v>
      </c>
      <c r="W901" s="464">
        <f t="shared" si="629"/>
        <v>2307.3169174999975</v>
      </c>
      <c r="X901" s="464">
        <f t="shared" si="629"/>
        <v>1223.1842237999974</v>
      </c>
      <c r="Y901" s="464">
        <f t="shared" si="629"/>
        <v>142.13121459999797</v>
      </c>
      <c r="Z901" s="464">
        <f t="shared" si="629"/>
        <v>129.16968989999799</v>
      </c>
      <c r="AA901" s="464">
        <f t="shared" si="629"/>
        <v>155.07259619999797</v>
      </c>
      <c r="AB901" s="464">
        <f t="shared" si="629"/>
        <v>4408.6051869999974</v>
      </c>
      <c r="AC901" s="464">
        <f t="shared" si="629"/>
        <v>3322.1930622999971</v>
      </c>
      <c r="AD901" s="464">
        <f t="shared" si="629"/>
        <v>2229.3651685999971</v>
      </c>
      <c r="AE901" s="464">
        <f t="shared" si="629"/>
        <v>1144.8431593999971</v>
      </c>
      <c r="AF901" s="464">
        <f t="shared" si="629"/>
        <v>82.856634699997812</v>
      </c>
      <c r="AG901" s="464">
        <f t="shared" si="629"/>
        <v>64.722540999997818</v>
      </c>
      <c r="AH901" s="464">
        <f t="shared" si="629"/>
        <v>59.223680999997825</v>
      </c>
      <c r="AI901" s="464">
        <f t="shared" si="629"/>
        <v>4329.3345054999972</v>
      </c>
      <c r="AJ901" s="464">
        <f t="shared" si="629"/>
        <v>3254.2859609999969</v>
      </c>
      <c r="AK901" s="464">
        <f t="shared" si="629"/>
        <v>3254.2859609999969</v>
      </c>
      <c r="AL901" s="464">
        <f t="shared" si="629"/>
        <v>3254.2859609999969</v>
      </c>
      <c r="AM901" s="464">
        <f t="shared" si="629"/>
        <v>3254.2859609999969</v>
      </c>
      <c r="AN901" s="464">
        <f t="shared" si="629"/>
        <v>3254.2859609999969</v>
      </c>
    </row>
    <row r="902" spans="3:40" ht="16.5" outlineLevel="3">
      <c r="C902" s="781"/>
      <c r="D902" s="443"/>
      <c r="E902" s="76"/>
      <c r="F902" s="803"/>
    </row>
    <row r="903" spans="3:40" ht="16.5" outlineLevel="2">
      <c r="C903" s="781"/>
      <c r="D903" s="443"/>
      <c r="E903" s="76"/>
      <c r="F903" s="803"/>
    </row>
    <row r="904" spans="3:40" ht="16.5" outlineLevel="2">
      <c r="C904" s="809" t="s">
        <v>472</v>
      </c>
      <c r="D904" s="443"/>
      <c r="E904" s="76"/>
      <c r="F904" s="803"/>
    </row>
    <row r="905" spans="3:40" ht="16.5" outlineLevel="3">
      <c r="C905" s="781"/>
      <c r="D905" s="443"/>
      <c r="E905" s="76"/>
      <c r="F905" s="803"/>
    </row>
    <row r="906" spans="3:40" outlineLevel="3">
      <c r="C906" s="784" t="s">
        <v>474</v>
      </c>
      <c r="D906" s="443"/>
      <c r="E906" s="76" t="s">
        <v>13</v>
      </c>
      <c r="F906" s="450"/>
      <c r="G906" s="450">
        <f t="shared" ref="G906:AN906" si="630">F909</f>
        <v>0</v>
      </c>
      <c r="H906" s="450">
        <f t="shared" si="630"/>
        <v>1532.6757183999998</v>
      </c>
      <c r="I906" s="450">
        <f t="shared" si="630"/>
        <v>1499.1712887999997</v>
      </c>
      <c r="J906" s="450">
        <f t="shared" si="630"/>
        <v>1243.1699191999996</v>
      </c>
      <c r="K906" s="450">
        <f t="shared" si="630"/>
        <v>1003.4770295999997</v>
      </c>
      <c r="L906" s="450">
        <f t="shared" si="630"/>
        <v>746.7961399999997</v>
      </c>
      <c r="M906" s="450">
        <f t="shared" si="630"/>
        <v>676.34751919999962</v>
      </c>
      <c r="N906" s="450">
        <f t="shared" si="630"/>
        <v>594.79725239999971</v>
      </c>
      <c r="O906" s="450">
        <f t="shared" si="630"/>
        <v>476.6879655999997</v>
      </c>
      <c r="P906" s="450">
        <f t="shared" si="630"/>
        <v>358.57867879999969</v>
      </c>
      <c r="Q906" s="450">
        <f t="shared" si="630"/>
        <v>256.77787199999966</v>
      </c>
      <c r="R906" s="450">
        <f t="shared" si="630"/>
        <v>854.35630359999971</v>
      </c>
      <c r="S906" s="450">
        <f t="shared" si="630"/>
        <v>741.00975119999976</v>
      </c>
      <c r="T906" s="450">
        <f t="shared" si="630"/>
        <v>594.02373879999982</v>
      </c>
      <c r="U906" s="450">
        <f t="shared" si="630"/>
        <v>430.04972639999983</v>
      </c>
      <c r="V906" s="450">
        <f t="shared" si="630"/>
        <v>266.07571399999983</v>
      </c>
      <c r="W906" s="450">
        <f t="shared" si="630"/>
        <v>304.64245039999986</v>
      </c>
      <c r="X906" s="450">
        <f t="shared" si="630"/>
        <v>298.81106079999984</v>
      </c>
      <c r="Y906" s="450">
        <f t="shared" si="630"/>
        <v>273.40865119999984</v>
      </c>
      <c r="Z906" s="450">
        <f t="shared" si="630"/>
        <v>264.80240159999983</v>
      </c>
      <c r="AA906" s="450">
        <f t="shared" si="630"/>
        <v>238.70015199999983</v>
      </c>
      <c r="AB906" s="450">
        <f t="shared" si="630"/>
        <v>828.96514079999986</v>
      </c>
      <c r="AC906" s="450">
        <f t="shared" si="630"/>
        <v>725.10130559999982</v>
      </c>
      <c r="AD906" s="450">
        <f t="shared" si="630"/>
        <v>553.79353039999978</v>
      </c>
      <c r="AE906" s="450">
        <f t="shared" si="630"/>
        <v>382.48575519999974</v>
      </c>
      <c r="AF906" s="450">
        <f t="shared" si="630"/>
        <v>227.97413999999975</v>
      </c>
      <c r="AG906" s="450">
        <f t="shared" si="630"/>
        <v>246.01061519999979</v>
      </c>
      <c r="AH906" s="450">
        <f t="shared" si="630"/>
        <v>243.53892439999976</v>
      </c>
      <c r="AI906" s="450">
        <f t="shared" si="630"/>
        <v>238.29237359999973</v>
      </c>
      <c r="AJ906" s="450">
        <f t="shared" si="630"/>
        <v>216.22934279999973</v>
      </c>
      <c r="AK906" s="450">
        <f t="shared" si="630"/>
        <v>194.16631199999972</v>
      </c>
      <c r="AL906" s="450">
        <f t="shared" si="630"/>
        <v>194.16631199999972</v>
      </c>
      <c r="AM906" s="450">
        <f t="shared" si="630"/>
        <v>194.16631199999972</v>
      </c>
      <c r="AN906" s="450">
        <f t="shared" si="630"/>
        <v>194.16631199999972</v>
      </c>
    </row>
    <row r="907" spans="3:40" ht="16.5" outlineLevel="3">
      <c r="C907" s="807" t="s">
        <v>475</v>
      </c>
      <c r="D907" s="452"/>
      <c r="E907" s="298" t="s">
        <v>13</v>
      </c>
      <c r="F907" s="88">
        <f>SUM(G907:AN907)</f>
        <v>3976.5800899999999</v>
      </c>
      <c r="G907" s="499">
        <f t="shared" ref="G907:AN907" si="631">G676+G731+G787+G842</f>
        <v>1771.7855399999999</v>
      </c>
      <c r="H907" s="499">
        <f t="shared" si="631"/>
        <v>222.49694</v>
      </c>
      <c r="I907" s="499">
        <f t="shared" si="631"/>
        <v>0</v>
      </c>
      <c r="J907" s="499">
        <f t="shared" si="631"/>
        <v>16.988</v>
      </c>
      <c r="K907" s="499">
        <f t="shared" si="631"/>
        <v>0</v>
      </c>
      <c r="L907" s="499">
        <f t="shared" si="631"/>
        <v>53.056530000000002</v>
      </c>
      <c r="M907" s="499">
        <f t="shared" si="631"/>
        <v>36.559020000000004</v>
      </c>
      <c r="N907" s="499">
        <f t="shared" si="631"/>
        <v>0</v>
      </c>
      <c r="O907" s="499">
        <f t="shared" si="631"/>
        <v>0</v>
      </c>
      <c r="P907" s="499">
        <f t="shared" si="631"/>
        <v>16.988</v>
      </c>
      <c r="Q907" s="499">
        <f t="shared" si="631"/>
        <v>754.79754000000003</v>
      </c>
      <c r="R907" s="499">
        <f t="shared" si="631"/>
        <v>49.947940000000003</v>
      </c>
      <c r="S907" s="499">
        <f t="shared" si="631"/>
        <v>16.988</v>
      </c>
      <c r="T907" s="499">
        <f t="shared" si="631"/>
        <v>0</v>
      </c>
      <c r="U907" s="499">
        <f t="shared" si="631"/>
        <v>0</v>
      </c>
      <c r="V907" s="499">
        <f t="shared" si="631"/>
        <v>70.044530000000009</v>
      </c>
      <c r="W907" s="499">
        <f t="shared" si="631"/>
        <v>19.571020000000001</v>
      </c>
      <c r="X907" s="499">
        <f t="shared" si="631"/>
        <v>0</v>
      </c>
      <c r="Y907" s="499">
        <f t="shared" si="631"/>
        <v>17.495999999999999</v>
      </c>
      <c r="Z907" s="499">
        <f t="shared" si="631"/>
        <v>0</v>
      </c>
      <c r="AA907" s="499">
        <f t="shared" si="631"/>
        <v>754.79754000000003</v>
      </c>
      <c r="AB907" s="499">
        <f t="shared" si="631"/>
        <v>67.443939999999998</v>
      </c>
      <c r="AC907" s="499">
        <f t="shared" si="631"/>
        <v>0</v>
      </c>
      <c r="AD907" s="499">
        <f t="shared" si="631"/>
        <v>0</v>
      </c>
      <c r="AE907" s="499">
        <f t="shared" si="631"/>
        <v>17.495999999999999</v>
      </c>
      <c r="AF907" s="499">
        <f t="shared" si="631"/>
        <v>53.056530000000002</v>
      </c>
      <c r="AG907" s="499">
        <f t="shared" si="631"/>
        <v>19.571020000000001</v>
      </c>
      <c r="AH907" s="499">
        <f t="shared" si="631"/>
        <v>17.495999999999999</v>
      </c>
      <c r="AI907" s="499">
        <f t="shared" si="631"/>
        <v>0</v>
      </c>
      <c r="AJ907" s="499">
        <f t="shared" si="631"/>
        <v>0</v>
      </c>
      <c r="AK907" s="499">
        <f t="shared" si="631"/>
        <v>0</v>
      </c>
      <c r="AL907" s="499">
        <f t="shared" si="631"/>
        <v>0</v>
      </c>
      <c r="AM907" s="499">
        <f t="shared" si="631"/>
        <v>0</v>
      </c>
      <c r="AN907" s="499">
        <f t="shared" si="631"/>
        <v>0</v>
      </c>
    </row>
    <row r="908" spans="3:40" ht="16.5" outlineLevel="3">
      <c r="C908" s="806" t="s">
        <v>456</v>
      </c>
      <c r="D908" s="443"/>
      <c r="E908" s="76" t="s">
        <v>13</v>
      </c>
      <c r="F908" s="50">
        <f>SUM(G908:AN908)</f>
        <v>-3782.4137779999996</v>
      </c>
      <c r="G908" s="450">
        <f t="shared" ref="G908:AN908" si="632">G677+G732+G788+G843</f>
        <v>-239.1098216</v>
      </c>
      <c r="H908" s="450">
        <f t="shared" si="632"/>
        <v>-256.00136959999998</v>
      </c>
      <c r="I908" s="450">
        <f t="shared" si="632"/>
        <v>-256.00136959999998</v>
      </c>
      <c r="J908" s="450">
        <f t="shared" si="632"/>
        <v>-256.6808896</v>
      </c>
      <c r="K908" s="450">
        <f t="shared" si="632"/>
        <v>-256.6808896</v>
      </c>
      <c r="L908" s="450">
        <f t="shared" si="632"/>
        <v>-123.5051508</v>
      </c>
      <c r="M908" s="450">
        <f t="shared" si="632"/>
        <v>-118.10928680000001</v>
      </c>
      <c r="N908" s="450">
        <f t="shared" si="632"/>
        <v>-118.10928680000001</v>
      </c>
      <c r="O908" s="450">
        <f t="shared" si="632"/>
        <v>-118.10928680000001</v>
      </c>
      <c r="P908" s="450">
        <f t="shared" si="632"/>
        <v>-118.7888068</v>
      </c>
      <c r="Q908" s="450">
        <f t="shared" si="632"/>
        <v>-157.21910840000001</v>
      </c>
      <c r="R908" s="450">
        <f t="shared" si="632"/>
        <v>-163.2944924</v>
      </c>
      <c r="S908" s="450">
        <f t="shared" si="632"/>
        <v>-163.97401239999999</v>
      </c>
      <c r="T908" s="450">
        <f t="shared" si="632"/>
        <v>-163.97401239999999</v>
      </c>
      <c r="U908" s="450">
        <f t="shared" si="632"/>
        <v>-163.97401239999999</v>
      </c>
      <c r="V908" s="450">
        <f t="shared" si="632"/>
        <v>-31.477793600000002</v>
      </c>
      <c r="W908" s="450">
        <f t="shared" si="632"/>
        <v>-25.402409600000006</v>
      </c>
      <c r="X908" s="450">
        <f t="shared" si="632"/>
        <v>-25.402409600000006</v>
      </c>
      <c r="Y908" s="450">
        <f t="shared" si="632"/>
        <v>-26.102249600000004</v>
      </c>
      <c r="Z908" s="450">
        <f t="shared" si="632"/>
        <v>-26.102249600000004</v>
      </c>
      <c r="AA908" s="450">
        <f t="shared" si="632"/>
        <v>-164.53255120000003</v>
      </c>
      <c r="AB908" s="450">
        <f t="shared" si="632"/>
        <v>-171.30777520000001</v>
      </c>
      <c r="AC908" s="450">
        <f t="shared" si="632"/>
        <v>-171.30777520000001</v>
      </c>
      <c r="AD908" s="450">
        <f t="shared" si="632"/>
        <v>-171.30777520000001</v>
      </c>
      <c r="AE908" s="450">
        <f t="shared" si="632"/>
        <v>-172.00761519999998</v>
      </c>
      <c r="AF908" s="450">
        <f t="shared" si="632"/>
        <v>-35.020054799999969</v>
      </c>
      <c r="AG908" s="450">
        <f t="shared" si="632"/>
        <v>-22.042710800000002</v>
      </c>
      <c r="AH908" s="450">
        <f t="shared" si="632"/>
        <v>-22.7425508</v>
      </c>
      <c r="AI908" s="450">
        <f t="shared" si="632"/>
        <v>-22.0630308</v>
      </c>
      <c r="AJ908" s="450">
        <f t="shared" si="632"/>
        <v>-22.0630308</v>
      </c>
      <c r="AK908" s="450">
        <f t="shared" si="632"/>
        <v>0</v>
      </c>
      <c r="AL908" s="450">
        <f t="shared" si="632"/>
        <v>0</v>
      </c>
      <c r="AM908" s="450">
        <f t="shared" si="632"/>
        <v>0</v>
      </c>
      <c r="AN908" s="450">
        <f t="shared" si="632"/>
        <v>0</v>
      </c>
    </row>
    <row r="909" spans="3:40" outlineLevel="3">
      <c r="C909" s="785" t="s">
        <v>476</v>
      </c>
      <c r="D909" s="452"/>
      <c r="E909" s="298" t="s">
        <v>13</v>
      </c>
      <c r="F909" s="89"/>
      <c r="G909" s="464">
        <f t="shared" ref="G909:AN909" si="633">SUM(G906:G908)</f>
        <v>1532.6757183999998</v>
      </c>
      <c r="H909" s="464">
        <f t="shared" si="633"/>
        <v>1499.1712887999997</v>
      </c>
      <c r="I909" s="464">
        <f t="shared" si="633"/>
        <v>1243.1699191999996</v>
      </c>
      <c r="J909" s="464">
        <f t="shared" si="633"/>
        <v>1003.4770295999997</v>
      </c>
      <c r="K909" s="464">
        <f t="shared" si="633"/>
        <v>746.7961399999997</v>
      </c>
      <c r="L909" s="464">
        <f t="shared" si="633"/>
        <v>676.34751919999962</v>
      </c>
      <c r="M909" s="464">
        <f t="shared" si="633"/>
        <v>594.79725239999971</v>
      </c>
      <c r="N909" s="464">
        <f t="shared" si="633"/>
        <v>476.6879655999997</v>
      </c>
      <c r="O909" s="464">
        <f t="shared" si="633"/>
        <v>358.57867879999969</v>
      </c>
      <c r="P909" s="464">
        <f t="shared" si="633"/>
        <v>256.77787199999966</v>
      </c>
      <c r="Q909" s="464">
        <f t="shared" si="633"/>
        <v>854.35630359999971</v>
      </c>
      <c r="R909" s="464">
        <f t="shared" si="633"/>
        <v>741.00975119999976</v>
      </c>
      <c r="S909" s="464">
        <f t="shared" si="633"/>
        <v>594.02373879999982</v>
      </c>
      <c r="T909" s="464">
        <f t="shared" si="633"/>
        <v>430.04972639999983</v>
      </c>
      <c r="U909" s="464">
        <f t="shared" si="633"/>
        <v>266.07571399999983</v>
      </c>
      <c r="V909" s="464">
        <f t="shared" si="633"/>
        <v>304.64245039999986</v>
      </c>
      <c r="W909" s="464">
        <f t="shared" si="633"/>
        <v>298.81106079999984</v>
      </c>
      <c r="X909" s="464">
        <f t="shared" si="633"/>
        <v>273.40865119999984</v>
      </c>
      <c r="Y909" s="464">
        <f t="shared" si="633"/>
        <v>264.80240159999983</v>
      </c>
      <c r="Z909" s="464">
        <f t="shared" si="633"/>
        <v>238.70015199999983</v>
      </c>
      <c r="AA909" s="464">
        <f t="shared" si="633"/>
        <v>828.96514079999986</v>
      </c>
      <c r="AB909" s="464">
        <f t="shared" si="633"/>
        <v>725.10130559999982</v>
      </c>
      <c r="AC909" s="464">
        <f t="shared" si="633"/>
        <v>553.79353039999978</v>
      </c>
      <c r="AD909" s="464">
        <f t="shared" si="633"/>
        <v>382.48575519999974</v>
      </c>
      <c r="AE909" s="464">
        <f t="shared" si="633"/>
        <v>227.97413999999975</v>
      </c>
      <c r="AF909" s="464">
        <f t="shared" si="633"/>
        <v>246.01061519999979</v>
      </c>
      <c r="AG909" s="464">
        <f t="shared" si="633"/>
        <v>243.53892439999976</v>
      </c>
      <c r="AH909" s="464">
        <f t="shared" si="633"/>
        <v>238.29237359999973</v>
      </c>
      <c r="AI909" s="464">
        <f t="shared" si="633"/>
        <v>216.22934279999973</v>
      </c>
      <c r="AJ909" s="464">
        <f t="shared" si="633"/>
        <v>194.16631199999972</v>
      </c>
      <c r="AK909" s="464">
        <f t="shared" si="633"/>
        <v>194.16631199999972</v>
      </c>
      <c r="AL909" s="464">
        <f t="shared" si="633"/>
        <v>194.16631199999972</v>
      </c>
      <c r="AM909" s="464">
        <f t="shared" si="633"/>
        <v>194.16631199999972</v>
      </c>
      <c r="AN909" s="464">
        <f t="shared" si="633"/>
        <v>194.16631199999972</v>
      </c>
    </row>
    <row r="910" spans="3:40" ht="16.5" outlineLevel="3">
      <c r="C910" s="781"/>
      <c r="D910" s="443"/>
      <c r="E910" s="76"/>
      <c r="F910" s="803"/>
    </row>
    <row r="911" spans="3:40" ht="16.5" outlineLevel="2">
      <c r="C911" s="781"/>
      <c r="D911" s="443"/>
      <c r="E911" s="76"/>
      <c r="F911" s="803"/>
    </row>
    <row r="912" spans="3:40" ht="16.5" outlineLevel="2">
      <c r="C912" s="781"/>
      <c r="D912" s="443"/>
      <c r="E912" s="76"/>
      <c r="F912" s="803"/>
    </row>
    <row r="913" spans="3:40" ht="16.5" outlineLevel="1">
      <c r="C913" s="781"/>
      <c r="D913" s="443"/>
      <c r="E913" s="76"/>
      <c r="F913" s="803"/>
    </row>
    <row r="914" spans="3:40" ht="16.5" outlineLevel="1">
      <c r="C914" s="781" t="s">
        <v>477</v>
      </c>
      <c r="D914" s="443"/>
      <c r="E914" s="76"/>
      <c r="F914" s="803"/>
    </row>
    <row r="915" spans="3:40" ht="16.5" outlineLevel="2">
      <c r="C915" s="781"/>
      <c r="D915" s="443"/>
      <c r="E915" s="76"/>
      <c r="F915" s="803"/>
    </row>
    <row r="916" spans="3:40" outlineLevel="2">
      <c r="C916" s="480" t="str">
        <f>Flags!C15</f>
        <v>Counter Concessão</v>
      </c>
      <c r="D916" s="443"/>
      <c r="E916" s="32" t="str">
        <f>Flags!E15</f>
        <v>Ano</v>
      </c>
      <c r="G916" s="503">
        <f>Flags!G15</f>
        <v>1</v>
      </c>
      <c r="H916" s="503">
        <f>Flags!H15</f>
        <v>2</v>
      </c>
      <c r="I916" s="503">
        <f>Flags!I15</f>
        <v>3</v>
      </c>
      <c r="J916" s="503">
        <f>Flags!J15</f>
        <v>4</v>
      </c>
      <c r="K916" s="503">
        <f>Flags!K15</f>
        <v>5</v>
      </c>
      <c r="L916" s="503">
        <f>Flags!L15</f>
        <v>6</v>
      </c>
      <c r="M916" s="503">
        <f>Flags!M15</f>
        <v>7</v>
      </c>
      <c r="N916" s="503">
        <f>Flags!N15</f>
        <v>8</v>
      </c>
      <c r="O916" s="503">
        <f>Flags!O15</f>
        <v>9</v>
      </c>
      <c r="P916" s="503">
        <f>Flags!P15</f>
        <v>10</v>
      </c>
      <c r="Q916" s="503">
        <f>Flags!Q15</f>
        <v>11</v>
      </c>
      <c r="R916" s="503">
        <f>Flags!R15</f>
        <v>12</v>
      </c>
      <c r="S916" s="503">
        <f>Flags!S15</f>
        <v>13</v>
      </c>
      <c r="T916" s="503">
        <f>Flags!T15</f>
        <v>14</v>
      </c>
      <c r="U916" s="503">
        <f>Flags!U15</f>
        <v>15</v>
      </c>
      <c r="V916" s="503">
        <f>Flags!V15</f>
        <v>16</v>
      </c>
      <c r="W916" s="503">
        <f>Flags!W15</f>
        <v>17</v>
      </c>
      <c r="X916" s="503">
        <f>Flags!X15</f>
        <v>18</v>
      </c>
      <c r="Y916" s="503">
        <f>Flags!Y15</f>
        <v>19</v>
      </c>
      <c r="Z916" s="503">
        <f>Flags!Z15</f>
        <v>20</v>
      </c>
      <c r="AA916" s="503">
        <f>Flags!AA15</f>
        <v>21</v>
      </c>
      <c r="AB916" s="503">
        <f>Flags!AB15</f>
        <v>22</v>
      </c>
      <c r="AC916" s="503">
        <f>Flags!AC15</f>
        <v>23</v>
      </c>
      <c r="AD916" s="503">
        <f>Flags!AD15</f>
        <v>24</v>
      </c>
      <c r="AE916" s="503">
        <f>Flags!AE15</f>
        <v>25</v>
      </c>
      <c r="AF916" s="503">
        <f>Flags!AF15</f>
        <v>26</v>
      </c>
      <c r="AG916" s="503">
        <f>Flags!AG15</f>
        <v>27</v>
      </c>
      <c r="AH916" s="503">
        <f>Flags!AH15</f>
        <v>28</v>
      </c>
      <c r="AI916" s="503">
        <f>Flags!AI15</f>
        <v>29</v>
      </c>
      <c r="AJ916" s="503">
        <f>Flags!AJ15</f>
        <v>30</v>
      </c>
      <c r="AK916" s="503">
        <f>Flags!AK15</f>
        <v>31</v>
      </c>
      <c r="AL916" s="503">
        <f>Flags!AL15</f>
        <v>32</v>
      </c>
      <c r="AM916" s="503">
        <f>Flags!AM15</f>
        <v>33</v>
      </c>
      <c r="AN916" s="503">
        <f>Flags!AN15</f>
        <v>34</v>
      </c>
    </row>
    <row r="917" spans="3:40" ht="16.5" outlineLevel="2">
      <c r="C917" s="781"/>
      <c r="D917" s="443"/>
      <c r="E917" s="76"/>
      <c r="F917" s="803"/>
    </row>
    <row r="918" spans="3:40" ht="16.5" outlineLevel="2">
      <c r="C918" s="480" t="s">
        <v>478</v>
      </c>
      <c r="D918" s="815">
        <v>7</v>
      </c>
      <c r="E918" s="76" t="s">
        <v>479</v>
      </c>
      <c r="F918" s="803"/>
    </row>
    <row r="919" spans="3:40" outlineLevel="2">
      <c r="C919" s="480" t="str">
        <f>Flags!C72</f>
        <v>Cons + Ops Flag</v>
      </c>
      <c r="D919" s="443"/>
      <c r="E919" s="32" t="str">
        <f>Flags!E72</f>
        <v>Flag</v>
      </c>
      <c r="F919" s="23">
        <f>Flags!F72</f>
        <v>30</v>
      </c>
      <c r="G919" s="25">
        <f>Flags!G72</f>
        <v>1</v>
      </c>
      <c r="H919" s="25">
        <f>Flags!H72</f>
        <v>1</v>
      </c>
      <c r="I919" s="25">
        <f>Flags!I72</f>
        <v>1</v>
      </c>
      <c r="J919" s="25">
        <f>Flags!J72</f>
        <v>1</v>
      </c>
      <c r="K919" s="25">
        <f>Flags!K72</f>
        <v>1</v>
      </c>
      <c r="L919" s="25">
        <f>Flags!L72</f>
        <v>1</v>
      </c>
      <c r="M919" s="25">
        <f>Flags!M72</f>
        <v>1</v>
      </c>
      <c r="N919" s="25">
        <f>Flags!N72</f>
        <v>1</v>
      </c>
      <c r="O919" s="25">
        <f>Flags!O72</f>
        <v>1</v>
      </c>
      <c r="P919" s="25">
        <f>Flags!P72</f>
        <v>1</v>
      </c>
      <c r="Q919" s="25">
        <f>Flags!Q72</f>
        <v>1</v>
      </c>
      <c r="R919" s="25">
        <f>Flags!R72</f>
        <v>1</v>
      </c>
      <c r="S919" s="25">
        <f>Flags!S72</f>
        <v>1</v>
      </c>
      <c r="T919" s="25">
        <f>Flags!T72</f>
        <v>1</v>
      </c>
      <c r="U919" s="25">
        <f>Flags!U72</f>
        <v>1</v>
      </c>
      <c r="V919" s="25">
        <f>Flags!V72</f>
        <v>1</v>
      </c>
      <c r="W919" s="25">
        <f>Flags!W72</f>
        <v>1</v>
      </c>
      <c r="X919" s="25">
        <f>Flags!X72</f>
        <v>1</v>
      </c>
      <c r="Y919" s="25">
        <f>Flags!Y72</f>
        <v>1</v>
      </c>
      <c r="Z919" s="25">
        <f>Flags!Z72</f>
        <v>1</v>
      </c>
      <c r="AA919" s="25">
        <f>Flags!AA72</f>
        <v>1</v>
      </c>
      <c r="AB919" s="25">
        <f>Flags!AB72</f>
        <v>1</v>
      </c>
      <c r="AC919" s="25">
        <f>Flags!AC72</f>
        <v>1</v>
      </c>
      <c r="AD919" s="25">
        <f>Flags!AD72</f>
        <v>1</v>
      </c>
      <c r="AE919" s="25">
        <f>Flags!AE72</f>
        <v>1</v>
      </c>
      <c r="AF919" s="25">
        <f>Flags!AF72</f>
        <v>1</v>
      </c>
      <c r="AG919" s="25">
        <f>Flags!AG72</f>
        <v>1</v>
      </c>
      <c r="AH919" s="25">
        <f>Flags!AH72</f>
        <v>1</v>
      </c>
      <c r="AI919" s="25">
        <f>Flags!AI72</f>
        <v>1</v>
      </c>
      <c r="AJ919" s="25">
        <f>Flags!AJ72</f>
        <v>1</v>
      </c>
      <c r="AK919" s="25">
        <f>Flags!AK72</f>
        <v>0</v>
      </c>
      <c r="AL919" s="25">
        <f>Flags!AL72</f>
        <v>0</v>
      </c>
      <c r="AM919" s="25">
        <f>Flags!AM72</f>
        <v>0</v>
      </c>
      <c r="AN919" s="25">
        <f>Flags!AN72</f>
        <v>0</v>
      </c>
    </row>
    <row r="920" spans="3:40" outlineLevel="2">
      <c r="C920" s="480" t="s">
        <v>480</v>
      </c>
      <c r="D920" s="443"/>
      <c r="E920" s="32" t="s">
        <v>383</v>
      </c>
      <c r="F920" s="23">
        <f>SUM(G920:AO920)</f>
        <v>86</v>
      </c>
      <c r="G920" s="25">
        <f t="shared" ref="G920:AN920" si="634">IF(AND(G919=1,G916&gt;1),MOD(G916,$D$918),0)</f>
        <v>0</v>
      </c>
      <c r="H920" s="25">
        <f t="shared" si="634"/>
        <v>2</v>
      </c>
      <c r="I920" s="25">
        <f t="shared" si="634"/>
        <v>3</v>
      </c>
      <c r="J920" s="25">
        <f t="shared" si="634"/>
        <v>4</v>
      </c>
      <c r="K920" s="25">
        <f t="shared" si="634"/>
        <v>5</v>
      </c>
      <c r="L920" s="25">
        <f t="shared" si="634"/>
        <v>6</v>
      </c>
      <c r="M920" s="25">
        <f t="shared" si="634"/>
        <v>0</v>
      </c>
      <c r="N920" s="25">
        <f t="shared" si="634"/>
        <v>1</v>
      </c>
      <c r="O920" s="25">
        <f t="shared" si="634"/>
        <v>2</v>
      </c>
      <c r="P920" s="25">
        <f t="shared" si="634"/>
        <v>3</v>
      </c>
      <c r="Q920" s="25">
        <f t="shared" si="634"/>
        <v>4</v>
      </c>
      <c r="R920" s="25">
        <f t="shared" si="634"/>
        <v>5</v>
      </c>
      <c r="S920" s="25">
        <f t="shared" si="634"/>
        <v>6</v>
      </c>
      <c r="T920" s="25">
        <f t="shared" si="634"/>
        <v>0</v>
      </c>
      <c r="U920" s="25">
        <f t="shared" si="634"/>
        <v>1</v>
      </c>
      <c r="V920" s="25">
        <f t="shared" si="634"/>
        <v>2</v>
      </c>
      <c r="W920" s="25">
        <f t="shared" si="634"/>
        <v>3</v>
      </c>
      <c r="X920" s="25">
        <f t="shared" si="634"/>
        <v>4</v>
      </c>
      <c r="Y920" s="25">
        <f t="shared" si="634"/>
        <v>5</v>
      </c>
      <c r="Z920" s="25">
        <f t="shared" si="634"/>
        <v>6</v>
      </c>
      <c r="AA920" s="25">
        <f t="shared" si="634"/>
        <v>0</v>
      </c>
      <c r="AB920" s="25">
        <f t="shared" si="634"/>
        <v>1</v>
      </c>
      <c r="AC920" s="25">
        <f t="shared" si="634"/>
        <v>2</v>
      </c>
      <c r="AD920" s="25">
        <f t="shared" si="634"/>
        <v>3</v>
      </c>
      <c r="AE920" s="25">
        <f t="shared" si="634"/>
        <v>4</v>
      </c>
      <c r="AF920" s="25">
        <f t="shared" si="634"/>
        <v>5</v>
      </c>
      <c r="AG920" s="25">
        <f t="shared" si="634"/>
        <v>6</v>
      </c>
      <c r="AH920" s="25">
        <f t="shared" si="634"/>
        <v>0</v>
      </c>
      <c r="AI920" s="25">
        <f t="shared" si="634"/>
        <v>1</v>
      </c>
      <c r="AJ920" s="25">
        <f>IF(AND(AJ919=1,AJ916&gt;1),MOD(AJ916,$D$918),0)</f>
        <v>2</v>
      </c>
      <c r="AK920" s="25">
        <f t="shared" si="634"/>
        <v>0</v>
      </c>
      <c r="AL920" s="25">
        <f t="shared" si="634"/>
        <v>0</v>
      </c>
      <c r="AM920" s="25">
        <f t="shared" si="634"/>
        <v>0</v>
      </c>
      <c r="AN920" s="25">
        <f t="shared" si="634"/>
        <v>0</v>
      </c>
    </row>
    <row r="921" spans="3:40" ht="16.5" outlineLevel="2">
      <c r="C921" s="480"/>
      <c r="D921" s="118"/>
      <c r="E921" s="76"/>
      <c r="F921" s="803"/>
    </row>
    <row r="922" spans="3:40" ht="16.5" outlineLevel="2">
      <c r="C922" s="480" t="s">
        <v>481</v>
      </c>
      <c r="D922" s="816">
        <v>0.2</v>
      </c>
      <c r="E922" s="76"/>
      <c r="F922" s="803"/>
    </row>
    <row r="923" spans="3:40" ht="16.5" outlineLevel="2">
      <c r="C923" s="781"/>
      <c r="D923" s="443"/>
      <c r="E923" s="76"/>
      <c r="F923" s="803"/>
    </row>
    <row r="924" spans="3:40" ht="16.5" outlineLevel="2">
      <c r="C924" s="480" t="s">
        <v>1316</v>
      </c>
      <c r="D924" s="443"/>
      <c r="E924" s="76"/>
      <c r="F924" s="803"/>
      <c r="G924" s="496">
        <v>0</v>
      </c>
      <c r="H924" s="455">
        <f>G927</f>
        <v>1810.5509999999999</v>
      </c>
      <c r="I924" s="455">
        <f t="shared" ref="I924:AN924" si="635">H927</f>
        <v>1825.535382</v>
      </c>
      <c r="J924" s="455">
        <f t="shared" si="635"/>
        <v>1825.535382</v>
      </c>
      <c r="K924" s="455">
        <f t="shared" si="635"/>
        <v>1825.535382</v>
      </c>
      <c r="L924" s="455">
        <f t="shared" si="635"/>
        <v>1825.535382</v>
      </c>
      <c r="M924" s="455">
        <f t="shared" si="635"/>
        <v>1825.535382</v>
      </c>
      <c r="N924" s="455">
        <f t="shared" si="635"/>
        <v>1831.406688</v>
      </c>
      <c r="O924" s="455">
        <f t="shared" si="635"/>
        <v>3429.1166880000001</v>
      </c>
      <c r="P924" s="455">
        <f t="shared" si="635"/>
        <v>1597.71</v>
      </c>
      <c r="Q924" s="455">
        <f t="shared" si="635"/>
        <v>1597.71</v>
      </c>
      <c r="R924" s="455">
        <f t="shared" si="635"/>
        <v>1810.5509999999999</v>
      </c>
      <c r="S924" s="455">
        <f t="shared" si="635"/>
        <v>1825.535382</v>
      </c>
      <c r="T924" s="455">
        <f t="shared" si="635"/>
        <v>1825.535382</v>
      </c>
      <c r="U924" s="455">
        <f t="shared" si="635"/>
        <v>1825.535382</v>
      </c>
      <c r="V924" s="455">
        <f t="shared" si="635"/>
        <v>3423.2453820000001</v>
      </c>
      <c r="W924" s="455">
        <f t="shared" si="635"/>
        <v>1597.71</v>
      </c>
      <c r="X924" s="455">
        <f t="shared" si="635"/>
        <v>1603.581306</v>
      </c>
      <c r="Y924" s="455">
        <f t="shared" si="635"/>
        <v>1603.581306</v>
      </c>
      <c r="Z924" s="455">
        <f t="shared" si="635"/>
        <v>1603.581306</v>
      </c>
      <c r="AA924" s="455">
        <f t="shared" si="635"/>
        <v>1603.581306</v>
      </c>
      <c r="AB924" s="455">
        <f t="shared" si="635"/>
        <v>1816.4223059999999</v>
      </c>
      <c r="AC924" s="455">
        <f t="shared" si="635"/>
        <v>3429.1166880000001</v>
      </c>
      <c r="AD924" s="455">
        <f t="shared" si="635"/>
        <v>1612.6943820000001</v>
      </c>
      <c r="AE924" s="455">
        <f t="shared" si="635"/>
        <v>1612.6943820000001</v>
      </c>
      <c r="AF924" s="455">
        <f t="shared" si="635"/>
        <v>1612.6943820000001</v>
      </c>
      <c r="AG924" s="455">
        <f t="shared" si="635"/>
        <v>1612.6943820000001</v>
      </c>
      <c r="AH924" s="455">
        <f t="shared" si="635"/>
        <v>1618.5656880000001</v>
      </c>
      <c r="AI924" s="455">
        <f t="shared" si="635"/>
        <v>1618.5656880000001</v>
      </c>
      <c r="AJ924" s="455">
        <f t="shared" si="635"/>
        <v>3216.2756879999997</v>
      </c>
      <c r="AK924" s="455">
        <f t="shared" si="635"/>
        <v>1597.7099999999996</v>
      </c>
      <c r="AL924" s="455">
        <f t="shared" si="635"/>
        <v>1597.7099999999996</v>
      </c>
      <c r="AM924" s="455">
        <f t="shared" si="635"/>
        <v>1597.7099999999996</v>
      </c>
      <c r="AN924" s="455">
        <f t="shared" si="635"/>
        <v>1597.7099999999996</v>
      </c>
    </row>
    <row r="925" spans="3:40" ht="16.5" outlineLevel="2">
      <c r="C925" s="480" t="s">
        <v>1318</v>
      </c>
      <c r="D925" s="443"/>
      <c r="E925" s="76"/>
      <c r="F925" s="803"/>
      <c r="G925" s="496">
        <f>G555+G780</f>
        <v>1810.5509999999999</v>
      </c>
      <c r="H925" s="496">
        <f t="shared" ref="H925:AN925" si="636">H555+H780</f>
        <v>14.984382</v>
      </c>
      <c r="I925" s="496">
        <f t="shared" si="636"/>
        <v>0</v>
      </c>
      <c r="J925" s="496">
        <f t="shared" si="636"/>
        <v>0</v>
      </c>
      <c r="K925" s="496">
        <f t="shared" si="636"/>
        <v>0</v>
      </c>
      <c r="L925" s="496">
        <f t="shared" si="636"/>
        <v>0</v>
      </c>
      <c r="M925" s="496">
        <f t="shared" si="636"/>
        <v>5.8713059999999997</v>
      </c>
      <c r="N925" s="496">
        <f t="shared" si="636"/>
        <v>1597.7099999999998</v>
      </c>
      <c r="O925" s="496">
        <f t="shared" si="636"/>
        <v>0</v>
      </c>
      <c r="P925" s="496">
        <f t="shared" si="636"/>
        <v>0</v>
      </c>
      <c r="Q925" s="496">
        <f t="shared" si="636"/>
        <v>212.84100000000001</v>
      </c>
      <c r="R925" s="496">
        <f t="shared" si="636"/>
        <v>14.984382</v>
      </c>
      <c r="S925" s="496">
        <f t="shared" si="636"/>
        <v>0</v>
      </c>
      <c r="T925" s="496">
        <f t="shared" si="636"/>
        <v>0</v>
      </c>
      <c r="U925" s="496">
        <f t="shared" si="636"/>
        <v>1597.7099999999998</v>
      </c>
      <c r="V925" s="496">
        <f t="shared" si="636"/>
        <v>0</v>
      </c>
      <c r="W925" s="496">
        <f t="shared" si="636"/>
        <v>5.8713059999999997</v>
      </c>
      <c r="X925" s="496">
        <f t="shared" si="636"/>
        <v>0</v>
      </c>
      <c r="Y925" s="496">
        <f t="shared" si="636"/>
        <v>0</v>
      </c>
      <c r="Z925" s="496">
        <f t="shared" si="636"/>
        <v>0</v>
      </c>
      <c r="AA925" s="496">
        <f t="shared" si="636"/>
        <v>212.84100000000001</v>
      </c>
      <c r="AB925" s="496">
        <f t="shared" si="636"/>
        <v>1612.6943819999999</v>
      </c>
      <c r="AC925" s="496">
        <f t="shared" si="636"/>
        <v>0</v>
      </c>
      <c r="AD925" s="496">
        <f t="shared" si="636"/>
        <v>0</v>
      </c>
      <c r="AE925" s="496">
        <f t="shared" si="636"/>
        <v>0</v>
      </c>
      <c r="AF925" s="496">
        <f t="shared" si="636"/>
        <v>0</v>
      </c>
      <c r="AG925" s="496">
        <f t="shared" si="636"/>
        <v>5.8713059999999997</v>
      </c>
      <c r="AH925" s="496">
        <f t="shared" si="636"/>
        <v>0</v>
      </c>
      <c r="AI925" s="496">
        <f t="shared" si="636"/>
        <v>1597.7099999999998</v>
      </c>
      <c r="AJ925" s="496">
        <f t="shared" si="636"/>
        <v>0</v>
      </c>
      <c r="AK925" s="496">
        <f t="shared" si="636"/>
        <v>0</v>
      </c>
      <c r="AL925" s="496">
        <f t="shared" si="636"/>
        <v>0</v>
      </c>
      <c r="AM925" s="496">
        <f t="shared" si="636"/>
        <v>0</v>
      </c>
      <c r="AN925" s="496">
        <f t="shared" si="636"/>
        <v>0</v>
      </c>
    </row>
    <row r="926" spans="3:40" ht="16.5" outlineLevel="2">
      <c r="C926" s="781" t="str">
        <f>C929</f>
        <v>Write-off imobilizado para venda</v>
      </c>
      <c r="D926" s="443"/>
      <c r="E926" s="76"/>
      <c r="F926" s="803"/>
      <c r="G926" s="455">
        <v>0</v>
      </c>
      <c r="H926" s="455">
        <f>-G929</f>
        <v>0</v>
      </c>
      <c r="I926" s="455">
        <f t="shared" ref="I926:AN926" si="637">-H929</f>
        <v>0</v>
      </c>
      <c r="J926" s="455">
        <f t="shared" si="637"/>
        <v>0</v>
      </c>
      <c r="K926" s="455">
        <f t="shared" si="637"/>
        <v>0</v>
      </c>
      <c r="L926" s="455">
        <f t="shared" si="637"/>
        <v>0</v>
      </c>
      <c r="M926" s="455">
        <f t="shared" si="637"/>
        <v>0</v>
      </c>
      <c r="N926" s="455">
        <f t="shared" si="637"/>
        <v>0</v>
      </c>
      <c r="O926" s="455">
        <f t="shared" si="637"/>
        <v>-1831.406688</v>
      </c>
      <c r="P926" s="455">
        <f t="shared" si="637"/>
        <v>0</v>
      </c>
      <c r="Q926" s="455">
        <f t="shared" si="637"/>
        <v>0</v>
      </c>
      <c r="R926" s="455">
        <f t="shared" si="637"/>
        <v>0</v>
      </c>
      <c r="S926" s="455">
        <f t="shared" si="637"/>
        <v>0</v>
      </c>
      <c r="T926" s="455">
        <f t="shared" si="637"/>
        <v>0</v>
      </c>
      <c r="U926" s="455">
        <f t="shared" si="637"/>
        <v>0</v>
      </c>
      <c r="V926" s="455">
        <f t="shared" si="637"/>
        <v>-1825.535382</v>
      </c>
      <c r="W926" s="455">
        <f t="shared" si="637"/>
        <v>0</v>
      </c>
      <c r="X926" s="455">
        <f t="shared" si="637"/>
        <v>0</v>
      </c>
      <c r="Y926" s="455">
        <f t="shared" si="637"/>
        <v>0</v>
      </c>
      <c r="Z926" s="455">
        <f t="shared" si="637"/>
        <v>0</v>
      </c>
      <c r="AA926" s="455">
        <f t="shared" si="637"/>
        <v>0</v>
      </c>
      <c r="AB926" s="455">
        <f t="shared" si="637"/>
        <v>0</v>
      </c>
      <c r="AC926" s="455">
        <f t="shared" si="637"/>
        <v>-1816.4223059999999</v>
      </c>
      <c r="AD926" s="455">
        <f t="shared" si="637"/>
        <v>0</v>
      </c>
      <c r="AE926" s="455">
        <f t="shared" si="637"/>
        <v>0</v>
      </c>
      <c r="AF926" s="455">
        <f t="shared" si="637"/>
        <v>0</v>
      </c>
      <c r="AG926" s="455">
        <f t="shared" si="637"/>
        <v>0</v>
      </c>
      <c r="AH926" s="455">
        <f t="shared" si="637"/>
        <v>0</v>
      </c>
      <c r="AI926" s="455">
        <f t="shared" si="637"/>
        <v>0</v>
      </c>
      <c r="AJ926" s="455">
        <f t="shared" si="637"/>
        <v>-1618.5656880000001</v>
      </c>
      <c r="AK926" s="455">
        <f t="shared" si="637"/>
        <v>0</v>
      </c>
      <c r="AL926" s="455">
        <f t="shared" si="637"/>
        <v>0</v>
      </c>
      <c r="AM926" s="455">
        <f t="shared" si="637"/>
        <v>0</v>
      </c>
      <c r="AN926" s="455">
        <f t="shared" si="637"/>
        <v>0</v>
      </c>
    </row>
    <row r="927" spans="3:40" outlineLevel="2">
      <c r="C927" s="480" t="s">
        <v>1317</v>
      </c>
      <c r="D927" s="443"/>
      <c r="E927" s="76"/>
      <c r="F927" s="450"/>
      <c r="G927" s="450">
        <f>SUM(G924:G926)</f>
        <v>1810.5509999999999</v>
      </c>
      <c r="H927" s="450">
        <f>SUM(H924:H926)</f>
        <v>1825.535382</v>
      </c>
      <c r="I927" s="450">
        <f t="shared" ref="I927:AN927" si="638">SUM(I924:I926)</f>
        <v>1825.535382</v>
      </c>
      <c r="J927" s="450">
        <f t="shared" si="638"/>
        <v>1825.535382</v>
      </c>
      <c r="K927" s="450">
        <f t="shared" si="638"/>
        <v>1825.535382</v>
      </c>
      <c r="L927" s="450">
        <f t="shared" si="638"/>
        <v>1825.535382</v>
      </c>
      <c r="M927" s="450">
        <f t="shared" si="638"/>
        <v>1831.406688</v>
      </c>
      <c r="N927" s="450">
        <f t="shared" si="638"/>
        <v>3429.1166880000001</v>
      </c>
      <c r="O927" s="450">
        <f t="shared" si="638"/>
        <v>1597.71</v>
      </c>
      <c r="P927" s="450">
        <f t="shared" si="638"/>
        <v>1597.71</v>
      </c>
      <c r="Q927" s="450">
        <f t="shared" si="638"/>
        <v>1810.5509999999999</v>
      </c>
      <c r="R927" s="450">
        <f t="shared" si="638"/>
        <v>1825.535382</v>
      </c>
      <c r="S927" s="450">
        <f t="shared" si="638"/>
        <v>1825.535382</v>
      </c>
      <c r="T927" s="450">
        <f t="shared" si="638"/>
        <v>1825.535382</v>
      </c>
      <c r="U927" s="450">
        <f t="shared" si="638"/>
        <v>3423.2453820000001</v>
      </c>
      <c r="V927" s="450">
        <f t="shared" si="638"/>
        <v>1597.71</v>
      </c>
      <c r="W927" s="450">
        <f t="shared" si="638"/>
        <v>1603.581306</v>
      </c>
      <c r="X927" s="450">
        <f t="shared" si="638"/>
        <v>1603.581306</v>
      </c>
      <c r="Y927" s="450">
        <f t="shared" si="638"/>
        <v>1603.581306</v>
      </c>
      <c r="Z927" s="450">
        <f t="shared" si="638"/>
        <v>1603.581306</v>
      </c>
      <c r="AA927" s="450">
        <f t="shared" si="638"/>
        <v>1816.4223059999999</v>
      </c>
      <c r="AB927" s="450">
        <f t="shared" si="638"/>
        <v>3429.1166880000001</v>
      </c>
      <c r="AC927" s="450">
        <f t="shared" si="638"/>
        <v>1612.6943820000001</v>
      </c>
      <c r="AD927" s="450">
        <f t="shared" si="638"/>
        <v>1612.6943820000001</v>
      </c>
      <c r="AE927" s="450">
        <f t="shared" si="638"/>
        <v>1612.6943820000001</v>
      </c>
      <c r="AF927" s="450">
        <f t="shared" si="638"/>
        <v>1612.6943820000001</v>
      </c>
      <c r="AG927" s="450">
        <f t="shared" si="638"/>
        <v>1618.5656880000001</v>
      </c>
      <c r="AH927" s="450">
        <f t="shared" si="638"/>
        <v>1618.5656880000001</v>
      </c>
      <c r="AI927" s="450">
        <f t="shared" si="638"/>
        <v>3216.2756879999997</v>
      </c>
      <c r="AJ927" s="450">
        <f t="shared" si="638"/>
        <v>1597.7099999999996</v>
      </c>
      <c r="AK927" s="450">
        <f t="shared" si="638"/>
        <v>1597.7099999999996</v>
      </c>
      <c r="AL927" s="450">
        <f t="shared" si="638"/>
        <v>1597.7099999999996</v>
      </c>
      <c r="AM927" s="450">
        <f t="shared" si="638"/>
        <v>1597.7099999999996</v>
      </c>
      <c r="AN927" s="450">
        <f t="shared" si="638"/>
        <v>1597.7099999999996</v>
      </c>
    </row>
    <row r="928" spans="3:40" ht="16.5" outlineLevel="2">
      <c r="C928" s="781"/>
      <c r="D928" s="443"/>
      <c r="E928" s="76"/>
      <c r="F928" s="803"/>
    </row>
    <row r="929" spans="3:40" ht="16.5" outlineLevel="2">
      <c r="C929" s="480" t="s">
        <v>482</v>
      </c>
      <c r="D929" s="443"/>
      <c r="E929" s="76" t="str">
        <f>E507</f>
        <v>$ 000s</v>
      </c>
      <c r="F929" s="23">
        <f>SUM(G929:AO929)</f>
        <v>7091.9300640000001</v>
      </c>
      <c r="G929" s="800">
        <f t="shared" ref="G929:M929" si="639">IF(G920=1,G924,0)</f>
        <v>0</v>
      </c>
      <c r="H929" s="800">
        <f t="shared" si="639"/>
        <v>0</v>
      </c>
      <c r="I929" s="800">
        <f t="shared" si="639"/>
        <v>0</v>
      </c>
      <c r="J929" s="800">
        <f t="shared" si="639"/>
        <v>0</v>
      </c>
      <c r="K929" s="800">
        <f t="shared" si="639"/>
        <v>0</v>
      </c>
      <c r="L929" s="800">
        <f t="shared" si="639"/>
        <v>0</v>
      </c>
      <c r="M929" s="800">
        <f t="shared" si="639"/>
        <v>0</v>
      </c>
      <c r="N929" s="800">
        <f>IF(N920=1,N924,0)</f>
        <v>1831.406688</v>
      </c>
      <c r="O929" s="800">
        <f t="shared" ref="O929:AN929" si="640">IF(O920=1,O924,0)</f>
        <v>0</v>
      </c>
      <c r="P929" s="800">
        <f t="shared" si="640"/>
        <v>0</v>
      </c>
      <c r="Q929" s="800">
        <f t="shared" si="640"/>
        <v>0</v>
      </c>
      <c r="R929" s="800">
        <f t="shared" si="640"/>
        <v>0</v>
      </c>
      <c r="S929" s="800">
        <f t="shared" si="640"/>
        <v>0</v>
      </c>
      <c r="T929" s="800">
        <f t="shared" si="640"/>
        <v>0</v>
      </c>
      <c r="U929" s="800">
        <f t="shared" si="640"/>
        <v>1825.535382</v>
      </c>
      <c r="V929" s="800">
        <f t="shared" si="640"/>
        <v>0</v>
      </c>
      <c r="W929" s="800">
        <f t="shared" si="640"/>
        <v>0</v>
      </c>
      <c r="X929" s="800">
        <f t="shared" si="640"/>
        <v>0</v>
      </c>
      <c r="Y929" s="800">
        <f t="shared" si="640"/>
        <v>0</v>
      </c>
      <c r="Z929" s="800">
        <f t="shared" si="640"/>
        <v>0</v>
      </c>
      <c r="AA929" s="800">
        <f t="shared" si="640"/>
        <v>0</v>
      </c>
      <c r="AB929" s="800">
        <f t="shared" si="640"/>
        <v>1816.4223059999999</v>
      </c>
      <c r="AC929" s="800">
        <f t="shared" si="640"/>
        <v>0</v>
      </c>
      <c r="AD929" s="800">
        <f t="shared" si="640"/>
        <v>0</v>
      </c>
      <c r="AE929" s="800">
        <f t="shared" si="640"/>
        <v>0</v>
      </c>
      <c r="AF929" s="800">
        <f t="shared" si="640"/>
        <v>0</v>
      </c>
      <c r="AG929" s="800">
        <f t="shared" si="640"/>
        <v>0</v>
      </c>
      <c r="AH929" s="800">
        <f t="shared" si="640"/>
        <v>0</v>
      </c>
      <c r="AI929" s="800">
        <f t="shared" si="640"/>
        <v>1618.5656880000001</v>
      </c>
      <c r="AJ929" s="800">
        <f>IF(AJ920=1,AJ924,0)</f>
        <v>0</v>
      </c>
      <c r="AK929" s="800">
        <f t="shared" si="640"/>
        <v>0</v>
      </c>
      <c r="AL929" s="800">
        <f t="shared" si="640"/>
        <v>0</v>
      </c>
      <c r="AM929" s="800">
        <f t="shared" si="640"/>
        <v>0</v>
      </c>
      <c r="AN929" s="800">
        <f t="shared" si="640"/>
        <v>0</v>
      </c>
    </row>
    <row r="930" spans="3:40" ht="16.5" outlineLevel="2">
      <c r="C930" s="480" t="s">
        <v>483</v>
      </c>
      <c r="D930" s="443"/>
      <c r="E930" s="76" t="str">
        <f>E508</f>
        <v>$ 000s</v>
      </c>
      <c r="F930" s="23">
        <f>SUM(G930:AO930)</f>
        <v>1418.3860127999999</v>
      </c>
      <c r="G930" s="800">
        <f t="shared" ref="G930:AN930" si="641">G929*(1+$D$922)-G929</f>
        <v>0</v>
      </c>
      <c r="H930" s="800">
        <f t="shared" si="641"/>
        <v>0</v>
      </c>
      <c r="I930" s="800">
        <f t="shared" si="641"/>
        <v>0</v>
      </c>
      <c r="J930" s="800">
        <f t="shared" si="641"/>
        <v>0</v>
      </c>
      <c r="K930" s="800">
        <f t="shared" si="641"/>
        <v>0</v>
      </c>
      <c r="L930" s="800">
        <f t="shared" si="641"/>
        <v>0</v>
      </c>
      <c r="M930" s="800">
        <f t="shared" si="641"/>
        <v>0</v>
      </c>
      <c r="N930" s="800">
        <f t="shared" si="641"/>
        <v>366.28133759999992</v>
      </c>
      <c r="O930" s="800">
        <f t="shared" si="641"/>
        <v>0</v>
      </c>
      <c r="P930" s="800">
        <f t="shared" si="641"/>
        <v>0</v>
      </c>
      <c r="Q930" s="800">
        <f t="shared" si="641"/>
        <v>0</v>
      </c>
      <c r="R930" s="800">
        <f t="shared" si="641"/>
        <v>0</v>
      </c>
      <c r="S930" s="800">
        <f t="shared" si="641"/>
        <v>0</v>
      </c>
      <c r="T930" s="800">
        <f t="shared" si="641"/>
        <v>0</v>
      </c>
      <c r="U930" s="800">
        <f t="shared" si="641"/>
        <v>365.1070764000001</v>
      </c>
      <c r="V930" s="800">
        <f t="shared" si="641"/>
        <v>0</v>
      </c>
      <c r="W930" s="800">
        <f t="shared" si="641"/>
        <v>0</v>
      </c>
      <c r="X930" s="800">
        <f t="shared" si="641"/>
        <v>0</v>
      </c>
      <c r="Y930" s="800">
        <f t="shared" si="641"/>
        <v>0</v>
      </c>
      <c r="Z930" s="800">
        <f t="shared" si="641"/>
        <v>0</v>
      </c>
      <c r="AA930" s="800">
        <f t="shared" si="641"/>
        <v>0</v>
      </c>
      <c r="AB930" s="800">
        <f t="shared" si="641"/>
        <v>363.2844611999999</v>
      </c>
      <c r="AC930" s="800">
        <f t="shared" si="641"/>
        <v>0</v>
      </c>
      <c r="AD930" s="800">
        <f t="shared" si="641"/>
        <v>0</v>
      </c>
      <c r="AE930" s="800">
        <f t="shared" si="641"/>
        <v>0</v>
      </c>
      <c r="AF930" s="800">
        <f t="shared" si="641"/>
        <v>0</v>
      </c>
      <c r="AG930" s="800">
        <f t="shared" si="641"/>
        <v>0</v>
      </c>
      <c r="AH930" s="800">
        <f t="shared" si="641"/>
        <v>0</v>
      </c>
      <c r="AI930" s="800">
        <f t="shared" si="641"/>
        <v>323.71313759999998</v>
      </c>
      <c r="AJ930" s="800">
        <f t="shared" si="641"/>
        <v>0</v>
      </c>
      <c r="AK930" s="800">
        <f t="shared" si="641"/>
        <v>0</v>
      </c>
      <c r="AL930" s="800">
        <f t="shared" si="641"/>
        <v>0</v>
      </c>
      <c r="AM930" s="800">
        <f t="shared" si="641"/>
        <v>0</v>
      </c>
      <c r="AN930" s="800">
        <f t="shared" si="641"/>
        <v>0</v>
      </c>
    </row>
    <row r="931" spans="3:40" ht="16.5" outlineLevel="2">
      <c r="C931" s="480" t="s">
        <v>484</v>
      </c>
      <c r="D931" s="443"/>
      <c r="E931" s="76" t="s">
        <v>13</v>
      </c>
      <c r="F931" s="23">
        <f>SUM(G931:AO931)</f>
        <v>8510.3160767999998</v>
      </c>
      <c r="G931" s="800">
        <f t="shared" ref="G931:AN931" si="642">MAX(SUM(G929:G930),0)</f>
        <v>0</v>
      </c>
      <c r="H931" s="800">
        <f t="shared" si="642"/>
        <v>0</v>
      </c>
      <c r="I931" s="800">
        <f t="shared" si="642"/>
        <v>0</v>
      </c>
      <c r="J931" s="800">
        <f t="shared" si="642"/>
        <v>0</v>
      </c>
      <c r="K931" s="800">
        <f t="shared" si="642"/>
        <v>0</v>
      </c>
      <c r="L931" s="800">
        <f t="shared" si="642"/>
        <v>0</v>
      </c>
      <c r="M931" s="800">
        <f t="shared" si="642"/>
        <v>0</v>
      </c>
      <c r="N931" s="800">
        <f>MAX(SUM(N929:N930),0)</f>
        <v>2197.6880255999999</v>
      </c>
      <c r="O931" s="800">
        <f t="shared" si="642"/>
        <v>0</v>
      </c>
      <c r="P931" s="800">
        <f t="shared" si="642"/>
        <v>0</v>
      </c>
      <c r="Q931" s="800">
        <f t="shared" si="642"/>
        <v>0</v>
      </c>
      <c r="R931" s="800">
        <f t="shared" si="642"/>
        <v>0</v>
      </c>
      <c r="S931" s="800">
        <f t="shared" si="642"/>
        <v>0</v>
      </c>
      <c r="T931" s="800">
        <f t="shared" si="642"/>
        <v>0</v>
      </c>
      <c r="U931" s="800">
        <f t="shared" si="642"/>
        <v>2190.6424584000001</v>
      </c>
      <c r="V931" s="800">
        <f t="shared" si="642"/>
        <v>0</v>
      </c>
      <c r="W931" s="800">
        <f t="shared" si="642"/>
        <v>0</v>
      </c>
      <c r="X931" s="800">
        <f t="shared" si="642"/>
        <v>0</v>
      </c>
      <c r="Y931" s="800">
        <f t="shared" si="642"/>
        <v>0</v>
      </c>
      <c r="Z931" s="800">
        <f t="shared" si="642"/>
        <v>0</v>
      </c>
      <c r="AA931" s="800">
        <f t="shared" si="642"/>
        <v>0</v>
      </c>
      <c r="AB931" s="800">
        <f t="shared" si="642"/>
        <v>2179.7067671999998</v>
      </c>
      <c r="AC931" s="800">
        <f t="shared" si="642"/>
        <v>0</v>
      </c>
      <c r="AD931" s="800">
        <f t="shared" si="642"/>
        <v>0</v>
      </c>
      <c r="AE931" s="800">
        <f t="shared" si="642"/>
        <v>0</v>
      </c>
      <c r="AF931" s="800">
        <f t="shared" si="642"/>
        <v>0</v>
      </c>
      <c r="AG931" s="800">
        <f t="shared" si="642"/>
        <v>0</v>
      </c>
      <c r="AH931" s="800">
        <f t="shared" si="642"/>
        <v>0</v>
      </c>
      <c r="AI931" s="800">
        <f t="shared" si="642"/>
        <v>1942.2788256000001</v>
      </c>
      <c r="AJ931" s="800">
        <f t="shared" si="642"/>
        <v>0</v>
      </c>
      <c r="AK931" s="800">
        <f t="shared" si="642"/>
        <v>0</v>
      </c>
      <c r="AL931" s="800">
        <f t="shared" si="642"/>
        <v>0</v>
      </c>
      <c r="AM931" s="800">
        <f t="shared" si="642"/>
        <v>0</v>
      </c>
      <c r="AN931" s="800">
        <f t="shared" si="642"/>
        <v>0</v>
      </c>
    </row>
    <row r="932" spans="3:40" ht="16.5" outlineLevel="2">
      <c r="C932" s="781"/>
      <c r="D932" s="443"/>
      <c r="E932" s="76"/>
      <c r="F932" s="803"/>
    </row>
    <row r="933" spans="3:40" ht="16.5" outlineLevel="1">
      <c r="C933" s="781"/>
      <c r="D933" s="443"/>
      <c r="E933" s="76"/>
      <c r="F933" s="803"/>
    </row>
    <row r="934" spans="3:40" ht="16.5">
      <c r="C934" s="781"/>
      <c r="D934" s="443"/>
      <c r="E934" s="76"/>
      <c r="F934" s="803"/>
    </row>
    <row r="935" spans="3:40" ht="16.5" thickBot="1">
      <c r="C935" s="629" t="s">
        <v>485</v>
      </c>
      <c r="D935" s="630"/>
      <c r="E935" s="631"/>
      <c r="F935" s="630"/>
      <c r="G935" s="630"/>
      <c r="H935" s="630"/>
      <c r="I935" s="630"/>
      <c r="J935" s="630"/>
      <c r="K935" s="630"/>
      <c r="L935" s="630"/>
      <c r="M935" s="630"/>
      <c r="N935" s="630"/>
      <c r="O935" s="630"/>
      <c r="P935" s="630"/>
      <c r="Q935" s="630"/>
      <c r="R935" s="630"/>
      <c r="S935" s="630"/>
      <c r="T935" s="630"/>
      <c r="U935" s="630"/>
      <c r="V935" s="630"/>
      <c r="W935" s="630"/>
      <c r="X935" s="630"/>
      <c r="Y935" s="630"/>
      <c r="Z935" s="630"/>
      <c r="AA935" s="630"/>
      <c r="AB935" s="630"/>
      <c r="AC935" s="630"/>
      <c r="AD935" s="630"/>
      <c r="AE935" s="630"/>
      <c r="AF935" s="630"/>
      <c r="AG935" s="630"/>
      <c r="AH935" s="630"/>
      <c r="AI935" s="630"/>
      <c r="AJ935" s="630"/>
      <c r="AK935" s="8"/>
      <c r="AL935" s="8"/>
      <c r="AM935" s="8"/>
      <c r="AN935" s="8"/>
    </row>
    <row r="936" spans="3:40" outlineLevel="1">
      <c r="E936" s="76"/>
    </row>
    <row r="937" spans="3:40" outlineLevel="1">
      <c r="C937" s="11" t="s">
        <v>486</v>
      </c>
      <c r="E937" s="76"/>
    </row>
    <row r="938" spans="3:40" outlineLevel="2">
      <c r="C938" s="443" t="s">
        <v>299</v>
      </c>
      <c r="D938" s="773">
        <f>Inputs!E279</f>
        <v>0.15</v>
      </c>
      <c r="E938" s="76" t="s">
        <v>23</v>
      </c>
    </row>
    <row r="939" spans="3:40" outlineLevel="2">
      <c r="C939" s="443" t="s">
        <v>300</v>
      </c>
      <c r="D939" s="773">
        <f>Inputs!E280</f>
        <v>0.1</v>
      </c>
      <c r="E939" s="76" t="s">
        <v>23</v>
      </c>
    </row>
    <row r="940" spans="3:40" outlineLevel="2">
      <c r="C940" s="443" t="s">
        <v>301</v>
      </c>
      <c r="D940" s="38">
        <f>Inputs!E281/1000</f>
        <v>240</v>
      </c>
      <c r="E940" s="76" t="s">
        <v>487</v>
      </c>
    </row>
    <row r="941" spans="3:40" outlineLevel="2">
      <c r="C941" s="443" t="s">
        <v>303</v>
      </c>
      <c r="D941" s="773">
        <f>Inputs!E282</f>
        <v>0.09</v>
      </c>
      <c r="E941" s="76" t="s">
        <v>23</v>
      </c>
    </row>
    <row r="942" spans="3:40" outlineLevel="2">
      <c r="C942" s="443" t="s">
        <v>304</v>
      </c>
      <c r="D942" s="773">
        <f>Inputs!E283</f>
        <v>0.3</v>
      </c>
      <c r="E942" s="76" t="s">
        <v>23</v>
      </c>
    </row>
    <row r="943" spans="3:40" outlineLevel="2">
      <c r="E943" s="76"/>
    </row>
    <row r="944" spans="3:40" outlineLevel="2">
      <c r="C944" s="443" t="s">
        <v>488</v>
      </c>
      <c r="E944" s="76" t="s">
        <v>489</v>
      </c>
      <c r="F944" s="23">
        <f>SUM(G944:AN944)</f>
        <v>8160</v>
      </c>
      <c r="G944" s="455">
        <f t="shared" ref="G944:AN944" si="643">$D$940</f>
        <v>240</v>
      </c>
      <c r="H944" s="455">
        <f t="shared" si="643"/>
        <v>240</v>
      </c>
      <c r="I944" s="455">
        <f t="shared" si="643"/>
        <v>240</v>
      </c>
      <c r="J944" s="455">
        <f t="shared" si="643"/>
        <v>240</v>
      </c>
      <c r="K944" s="455">
        <f t="shared" si="643"/>
        <v>240</v>
      </c>
      <c r="L944" s="455">
        <f t="shared" si="643"/>
        <v>240</v>
      </c>
      <c r="M944" s="455">
        <f t="shared" si="643"/>
        <v>240</v>
      </c>
      <c r="N944" s="455">
        <f t="shared" si="643"/>
        <v>240</v>
      </c>
      <c r="O944" s="455">
        <f t="shared" si="643"/>
        <v>240</v>
      </c>
      <c r="P944" s="455">
        <f t="shared" si="643"/>
        <v>240</v>
      </c>
      <c r="Q944" s="455">
        <f t="shared" si="643"/>
        <v>240</v>
      </c>
      <c r="R944" s="455">
        <f t="shared" si="643"/>
        <v>240</v>
      </c>
      <c r="S944" s="455">
        <f t="shared" si="643"/>
        <v>240</v>
      </c>
      <c r="T944" s="455">
        <f t="shared" si="643"/>
        <v>240</v>
      </c>
      <c r="U944" s="455">
        <f t="shared" si="643"/>
        <v>240</v>
      </c>
      <c r="V944" s="455">
        <f t="shared" si="643"/>
        <v>240</v>
      </c>
      <c r="W944" s="455">
        <f t="shared" si="643"/>
        <v>240</v>
      </c>
      <c r="X944" s="455">
        <f t="shared" si="643"/>
        <v>240</v>
      </c>
      <c r="Y944" s="455">
        <f t="shared" si="643"/>
        <v>240</v>
      </c>
      <c r="Z944" s="455">
        <f t="shared" si="643"/>
        <v>240</v>
      </c>
      <c r="AA944" s="455">
        <f t="shared" si="643"/>
        <v>240</v>
      </c>
      <c r="AB944" s="455">
        <f t="shared" si="643"/>
        <v>240</v>
      </c>
      <c r="AC944" s="455">
        <f t="shared" si="643"/>
        <v>240</v>
      </c>
      <c r="AD944" s="455">
        <f t="shared" si="643"/>
        <v>240</v>
      </c>
      <c r="AE944" s="455">
        <f t="shared" si="643"/>
        <v>240</v>
      </c>
      <c r="AF944" s="455">
        <f t="shared" si="643"/>
        <v>240</v>
      </c>
      <c r="AG944" s="455">
        <f t="shared" si="643"/>
        <v>240</v>
      </c>
      <c r="AH944" s="455">
        <f t="shared" si="643"/>
        <v>240</v>
      </c>
      <c r="AI944" s="455">
        <f t="shared" si="643"/>
        <v>240</v>
      </c>
      <c r="AJ944" s="455">
        <f t="shared" si="643"/>
        <v>240</v>
      </c>
      <c r="AK944" s="455">
        <f t="shared" si="643"/>
        <v>240</v>
      </c>
      <c r="AL944" s="455">
        <f t="shared" si="643"/>
        <v>240</v>
      </c>
      <c r="AM944" s="455">
        <f t="shared" si="643"/>
        <v>240</v>
      </c>
      <c r="AN944" s="455">
        <f t="shared" si="643"/>
        <v>240</v>
      </c>
    </row>
    <row r="945" spans="3:40" outlineLevel="2">
      <c r="E945" s="76"/>
    </row>
    <row r="946" spans="3:40" outlineLevel="2">
      <c r="C946" s="443" t="s">
        <v>490</v>
      </c>
      <c r="E946" s="76" t="s">
        <v>489</v>
      </c>
      <c r="F946" s="23">
        <f>SUM(G946:AN946)</f>
        <v>50121.289960261536</v>
      </c>
      <c r="G946" s="450">
        <f>DFs!G94+DFs!G95+G900+G908</f>
        <v>-1980.9192363670982</v>
      </c>
      <c r="H946" s="450">
        <f>DFs!H94+DFs!H95+H900+H908</f>
        <v>-2736.0028125442982</v>
      </c>
      <c r="I946" s="450">
        <f>DFs!I94+DFs!I95+I900+I908</f>
        <v>-1019.451712826875</v>
      </c>
      <c r="J946" s="450">
        <f>DFs!J94+DFs!J95+J900+J908</f>
        <v>750.31304886029397</v>
      </c>
      <c r="K946" s="450">
        <f>DFs!K94+DFs!K95+K900+K908</f>
        <v>835.21458970339154</v>
      </c>
      <c r="L946" s="450">
        <f>DFs!L94+DFs!L95+L900+L908</f>
        <v>2132.6426996850605</v>
      </c>
      <c r="M946" s="450">
        <f>DFs!M94+DFs!M95+M900+M908</f>
        <v>2241.9877108945643</v>
      </c>
      <c r="N946" s="450">
        <f>DFs!N94+DFs!N95+N900+N908</f>
        <v>1773.3291303093872</v>
      </c>
      <c r="O946" s="450">
        <f>DFs!O94+DFs!O95+O900+O908</f>
        <v>1387.1663307915412</v>
      </c>
      <c r="P946" s="450">
        <f>DFs!P94+DFs!P95+P900+P908</f>
        <v>1497.0719089047823</v>
      </c>
      <c r="Q946" s="450">
        <f>DFs!Q94+DFs!Q95+Q900+Q908</f>
        <v>1637.802632260305</v>
      </c>
      <c r="R946" s="450">
        <f>DFs!R94+DFs!R95+R900+R908</f>
        <v>1673.4480899259552</v>
      </c>
      <c r="S946" s="450">
        <f>DFs!S94+DFs!S95+S900+S908</f>
        <v>3036.8605091570307</v>
      </c>
      <c r="T946" s="450">
        <f>DFs!T94+DFs!T95+T900+T908</f>
        <v>3147.1937844052213</v>
      </c>
      <c r="U946" s="450">
        <f>DFs!U94+DFs!U95+U900+U908</f>
        <v>2075.3901969798999</v>
      </c>
      <c r="V946" s="450">
        <f>DFs!V94+DFs!V95+V900+V908</f>
        <v>1711.7893053965593</v>
      </c>
      <c r="W946" s="450">
        <f>DFs!W94+DFs!W95+W900+W908</f>
        <v>1693.6234132296804</v>
      </c>
      <c r="X946" s="450">
        <f>DFs!X94+DFs!X95+X900+X908</f>
        <v>1672.2586471123618</v>
      </c>
      <c r="Y946" s="450">
        <f>DFs!Y94+DFs!Y95+Y900+Y908</f>
        <v>1606.9787868024405</v>
      </c>
      <c r="Z946" s="450">
        <f>DFs!Z94+DFs!Z95+Z900+Z908</f>
        <v>2646.5837078854643</v>
      </c>
      <c r="AA946" s="450">
        <f>DFs!AA94+DFs!AA95+AA900+AA908</f>
        <v>2680.1838967297235</v>
      </c>
      <c r="AB946" s="450">
        <f>DFs!AB94+DFs!AB95+AB900+AB908</f>
        <v>2138.2880988236388</v>
      </c>
      <c r="AC946" s="450">
        <f>DFs!AC94+DFs!AC95+AC900+AC908</f>
        <v>1743.9519350499368</v>
      </c>
      <c r="AD946" s="450">
        <f>DFs!AD94+DFs!AD95+AD900+AD908</f>
        <v>1850.2051940304123</v>
      </c>
      <c r="AE946" s="450">
        <f>DFs!AE94+DFs!AE95+AE900+AE908</f>
        <v>1809.5696508855583</v>
      </c>
      <c r="AF946" s="450">
        <f>DFs!AF94+DFs!AF95+AF900+AF908</f>
        <v>2067.6623844329001</v>
      </c>
      <c r="AG946" s="450">
        <f>DFs!AG94+DFs!AG95+AG900+AG908</f>
        <v>3250.1885646377568</v>
      </c>
      <c r="AH946" s="450">
        <f>DFs!AH94+DFs!AH95+AH900+AH908</f>
        <v>3368.6753623214281</v>
      </c>
      <c r="AI946" s="450">
        <f>DFs!AI94+DFs!AI95+AI900+AI908</f>
        <v>2906.0158846349095</v>
      </c>
      <c r="AJ946" s="450">
        <f>DFs!AJ94+DFs!AJ95+AJ900+AJ908</f>
        <v>2523.2682581496019</v>
      </c>
      <c r="AK946" s="450">
        <f>DFs!AK94+DFs!AK95+AK900+AK908</f>
        <v>0</v>
      </c>
      <c r="AL946" s="450">
        <f>DFs!AL94+DFs!AL95+AL900+AL908</f>
        <v>0</v>
      </c>
      <c r="AM946" s="450">
        <f>DFs!AM94+DFs!AM95+AM900+AM908</f>
        <v>0</v>
      </c>
      <c r="AN946" s="450">
        <f>DFs!AN94+DFs!AN95+AN900+AN908</f>
        <v>0</v>
      </c>
    </row>
    <row r="947" spans="3:40" outlineLevel="2">
      <c r="C947" s="443" t="s">
        <v>491</v>
      </c>
      <c r="E947" s="76" t="s">
        <v>489</v>
      </c>
      <c r="F947" s="23">
        <f>SUM(G947:AN947)</f>
        <v>-5736.3737617382712</v>
      </c>
      <c r="G947" s="450">
        <f t="shared" ref="G947:AL947" si="644">G959</f>
        <v>0</v>
      </c>
      <c r="H947" s="450">
        <f t="shared" si="644"/>
        <v>0</v>
      </c>
      <c r="I947" s="450">
        <f t="shared" si="644"/>
        <v>0</v>
      </c>
      <c r="J947" s="450">
        <f t="shared" si="644"/>
        <v>-225.09391465808818</v>
      </c>
      <c r="K947" s="450">
        <f t="shared" si="644"/>
        <v>-250.56437691101746</v>
      </c>
      <c r="L947" s="450">
        <f t="shared" si="644"/>
        <v>-639.79280990551808</v>
      </c>
      <c r="M947" s="450">
        <f t="shared" si="644"/>
        <v>-672.59631326836927</v>
      </c>
      <c r="N947" s="450">
        <f t="shared" si="644"/>
        <v>-531.99873909281609</v>
      </c>
      <c r="O947" s="450">
        <f t="shared" si="644"/>
        <v>-416.14989923746236</v>
      </c>
      <c r="P947" s="450">
        <f t="shared" si="644"/>
        <v>-449.12157267143465</v>
      </c>
      <c r="Q947" s="450">
        <f t="shared" si="644"/>
        <v>-491.34078967809148</v>
      </c>
      <c r="R947" s="450">
        <f t="shared" si="644"/>
        <v>-502.03442697778655</v>
      </c>
      <c r="S947" s="450">
        <f t="shared" si="644"/>
        <v>-911.05815274710915</v>
      </c>
      <c r="T947" s="450">
        <f t="shared" si="644"/>
        <v>-646.62276659057795</v>
      </c>
      <c r="U947" s="450">
        <f t="shared" si="644"/>
        <v>0</v>
      </c>
      <c r="V947" s="450">
        <f t="shared" si="644"/>
        <v>0</v>
      </c>
      <c r="W947" s="450">
        <f t="shared" si="644"/>
        <v>0</v>
      </c>
      <c r="X947" s="450">
        <f t="shared" si="644"/>
        <v>0</v>
      </c>
      <c r="Y947" s="450">
        <f t="shared" si="644"/>
        <v>0</v>
      </c>
      <c r="Z947" s="450">
        <f t="shared" si="644"/>
        <v>0</v>
      </c>
      <c r="AA947" s="450">
        <f t="shared" si="644"/>
        <v>0</v>
      </c>
      <c r="AB947" s="450">
        <f t="shared" si="644"/>
        <v>0</v>
      </c>
      <c r="AC947" s="450">
        <f t="shared" si="644"/>
        <v>0</v>
      </c>
      <c r="AD947" s="450">
        <f t="shared" si="644"/>
        <v>0</v>
      </c>
      <c r="AE947" s="450">
        <f t="shared" si="644"/>
        <v>0</v>
      </c>
      <c r="AF947" s="450">
        <f t="shared" si="644"/>
        <v>0</v>
      </c>
      <c r="AG947" s="450">
        <f t="shared" si="644"/>
        <v>0</v>
      </c>
      <c r="AH947" s="450">
        <f t="shared" si="644"/>
        <v>0</v>
      </c>
      <c r="AI947" s="450">
        <f t="shared" si="644"/>
        <v>0</v>
      </c>
      <c r="AJ947" s="450">
        <f t="shared" si="644"/>
        <v>0</v>
      </c>
      <c r="AK947" s="450">
        <f t="shared" si="644"/>
        <v>0</v>
      </c>
      <c r="AL947" s="450">
        <f t="shared" si="644"/>
        <v>0</v>
      </c>
      <c r="AM947" s="450">
        <f t="shared" ref="AM947:AN947" si="645">AM959</f>
        <v>0</v>
      </c>
      <c r="AN947" s="450">
        <f t="shared" si="645"/>
        <v>0</v>
      </c>
    </row>
    <row r="948" spans="3:40" outlineLevel="2">
      <c r="E948" s="76"/>
    </row>
    <row r="949" spans="3:40" outlineLevel="2">
      <c r="C949" s="443" t="s">
        <v>492</v>
      </c>
      <c r="E949" s="76" t="s">
        <v>489</v>
      </c>
      <c r="F949" s="23">
        <f>SUM(G949:AN949)</f>
        <v>50121.289960261536</v>
      </c>
      <c r="G949" s="455">
        <f t="shared" ref="G949:AL949" si="646">IF(G946&gt;0,SUM(G946:G947),0)</f>
        <v>0</v>
      </c>
      <c r="H949" s="455">
        <f t="shared" si="646"/>
        <v>0</v>
      </c>
      <c r="I949" s="455">
        <f t="shared" si="646"/>
        <v>0</v>
      </c>
      <c r="J949" s="455">
        <f t="shared" si="646"/>
        <v>525.21913420220585</v>
      </c>
      <c r="K949" s="455">
        <f t="shared" si="646"/>
        <v>584.65021279237408</v>
      </c>
      <c r="L949" s="455">
        <f t="shared" si="646"/>
        <v>1492.8498897795425</v>
      </c>
      <c r="M949" s="455">
        <f t="shared" si="646"/>
        <v>1569.3913976261952</v>
      </c>
      <c r="N949" s="455">
        <f t="shared" si="646"/>
        <v>1241.3303912165711</v>
      </c>
      <c r="O949" s="455">
        <f t="shared" si="646"/>
        <v>971.01643155407885</v>
      </c>
      <c r="P949" s="455">
        <f t="shared" si="646"/>
        <v>1047.9503362333476</v>
      </c>
      <c r="Q949" s="455">
        <f t="shared" si="646"/>
        <v>1146.4618425822136</v>
      </c>
      <c r="R949" s="455">
        <f t="shared" si="646"/>
        <v>1171.4136629481686</v>
      </c>
      <c r="S949" s="455">
        <f t="shared" si="646"/>
        <v>2125.8023564099217</v>
      </c>
      <c r="T949" s="455">
        <f t="shared" si="646"/>
        <v>2500.5710178146433</v>
      </c>
      <c r="U949" s="455">
        <f t="shared" si="646"/>
        <v>2075.3901969798999</v>
      </c>
      <c r="V949" s="455">
        <f t="shared" si="646"/>
        <v>1711.7893053965593</v>
      </c>
      <c r="W949" s="455">
        <f t="shared" si="646"/>
        <v>1693.6234132296804</v>
      </c>
      <c r="X949" s="455">
        <f t="shared" si="646"/>
        <v>1672.2586471123618</v>
      </c>
      <c r="Y949" s="455">
        <f t="shared" si="646"/>
        <v>1606.9787868024405</v>
      </c>
      <c r="Z949" s="455">
        <f t="shared" si="646"/>
        <v>2646.5837078854643</v>
      </c>
      <c r="AA949" s="455">
        <f t="shared" si="646"/>
        <v>2680.1838967297235</v>
      </c>
      <c r="AB949" s="455">
        <f t="shared" si="646"/>
        <v>2138.2880988236388</v>
      </c>
      <c r="AC949" s="455">
        <f t="shared" si="646"/>
        <v>1743.9519350499368</v>
      </c>
      <c r="AD949" s="455">
        <f t="shared" si="646"/>
        <v>1850.2051940304123</v>
      </c>
      <c r="AE949" s="455">
        <f t="shared" si="646"/>
        <v>1809.5696508855583</v>
      </c>
      <c r="AF949" s="455">
        <f t="shared" si="646"/>
        <v>2067.6623844329001</v>
      </c>
      <c r="AG949" s="455">
        <f t="shared" si="646"/>
        <v>3250.1885646377568</v>
      </c>
      <c r="AH949" s="455">
        <f t="shared" si="646"/>
        <v>3368.6753623214281</v>
      </c>
      <c r="AI949" s="455">
        <f t="shared" si="646"/>
        <v>2906.0158846349095</v>
      </c>
      <c r="AJ949" s="455">
        <f t="shared" si="646"/>
        <v>2523.2682581496019</v>
      </c>
      <c r="AK949" s="455">
        <f t="shared" si="646"/>
        <v>0</v>
      </c>
      <c r="AL949" s="455">
        <f t="shared" si="646"/>
        <v>0</v>
      </c>
      <c r="AM949" s="455">
        <f t="shared" ref="AM949:AN949" si="647">IF(AM946&gt;0,SUM(AM946:AM947),0)</f>
        <v>0</v>
      </c>
      <c r="AN949" s="455">
        <f t="shared" si="647"/>
        <v>0</v>
      </c>
    </row>
    <row r="950" spans="3:40" outlineLevel="2">
      <c r="D950" s="443"/>
      <c r="E950" s="486"/>
    </row>
    <row r="951" spans="3:40" outlineLevel="2">
      <c r="C951" s="443" t="s">
        <v>493</v>
      </c>
      <c r="D951" s="443"/>
      <c r="E951" s="76" t="s">
        <v>489</v>
      </c>
      <c r="F951" s="23">
        <f>SUM(G951:AN951)</f>
        <v>-7518.1934940392293</v>
      </c>
      <c r="G951" s="450">
        <f t="shared" ref="G951:AL951" si="648">G949*-$D$938</f>
        <v>0</v>
      </c>
      <c r="H951" s="450">
        <f t="shared" si="648"/>
        <v>0</v>
      </c>
      <c r="I951" s="450">
        <f t="shared" si="648"/>
        <v>0</v>
      </c>
      <c r="J951" s="450">
        <f t="shared" si="648"/>
        <v>-78.782870130330878</v>
      </c>
      <c r="K951" s="450">
        <f t="shared" si="648"/>
        <v>-87.697531918856114</v>
      </c>
      <c r="L951" s="450">
        <f t="shared" si="648"/>
        <v>-223.92748346693136</v>
      </c>
      <c r="M951" s="450">
        <f t="shared" si="648"/>
        <v>-235.40870964392926</v>
      </c>
      <c r="N951" s="450">
        <f t="shared" si="648"/>
        <v>-186.19955868248567</v>
      </c>
      <c r="O951" s="450">
        <f t="shared" si="648"/>
        <v>-145.65246473311183</v>
      </c>
      <c r="P951" s="450">
        <f t="shared" si="648"/>
        <v>-157.19255043500212</v>
      </c>
      <c r="Q951" s="450">
        <f t="shared" si="648"/>
        <v>-171.96927638733203</v>
      </c>
      <c r="R951" s="450">
        <f t="shared" si="648"/>
        <v>-175.71204944222529</v>
      </c>
      <c r="S951" s="450">
        <f t="shared" si="648"/>
        <v>-318.87035346148826</v>
      </c>
      <c r="T951" s="450">
        <f t="shared" si="648"/>
        <v>-375.08565267219649</v>
      </c>
      <c r="U951" s="450">
        <f t="shared" si="648"/>
        <v>-311.30852954698497</v>
      </c>
      <c r="V951" s="450">
        <f t="shared" si="648"/>
        <v>-256.76839580948388</v>
      </c>
      <c r="W951" s="450">
        <f t="shared" si="648"/>
        <v>-254.04351198445204</v>
      </c>
      <c r="X951" s="450">
        <f t="shared" si="648"/>
        <v>-250.83879706685426</v>
      </c>
      <c r="Y951" s="450">
        <f t="shared" si="648"/>
        <v>-241.04681802036606</v>
      </c>
      <c r="Z951" s="450">
        <f t="shared" si="648"/>
        <v>-396.98755618281962</v>
      </c>
      <c r="AA951" s="450">
        <f t="shared" si="648"/>
        <v>-402.02758450945851</v>
      </c>
      <c r="AB951" s="450">
        <f t="shared" si="648"/>
        <v>-320.74321482354583</v>
      </c>
      <c r="AC951" s="450">
        <f t="shared" si="648"/>
        <v>-261.59279025749049</v>
      </c>
      <c r="AD951" s="450">
        <f t="shared" si="648"/>
        <v>-277.53077910456182</v>
      </c>
      <c r="AE951" s="450">
        <f t="shared" si="648"/>
        <v>-271.43544763283376</v>
      </c>
      <c r="AF951" s="450">
        <f t="shared" si="648"/>
        <v>-310.149357664935</v>
      </c>
      <c r="AG951" s="450">
        <f t="shared" si="648"/>
        <v>-487.5282846956635</v>
      </c>
      <c r="AH951" s="450">
        <f t="shared" si="648"/>
        <v>-505.30130434821422</v>
      </c>
      <c r="AI951" s="450">
        <f t="shared" si="648"/>
        <v>-435.90238269523644</v>
      </c>
      <c r="AJ951" s="450">
        <f t="shared" si="648"/>
        <v>-378.49023872244027</v>
      </c>
      <c r="AK951" s="450">
        <f t="shared" si="648"/>
        <v>0</v>
      </c>
      <c r="AL951" s="450">
        <f t="shared" si="648"/>
        <v>0</v>
      </c>
      <c r="AM951" s="450">
        <f>AM949*-$D$938</f>
        <v>0</v>
      </c>
      <c r="AN951" s="450">
        <f>AN949*-$D$938</f>
        <v>0</v>
      </c>
    </row>
    <row r="952" spans="3:40" outlineLevel="2">
      <c r="C952" s="443" t="s">
        <v>494</v>
      </c>
      <c r="D952" s="443"/>
      <c r="E952" s="76" t="s">
        <v>489</v>
      </c>
      <c r="F952" s="23">
        <f>SUM(G952:AN952)</f>
        <v>-4510.916096423538</v>
      </c>
      <c r="G952" s="450">
        <f t="shared" ref="G952:AL952" si="649">G949*-$D$941</f>
        <v>0</v>
      </c>
      <c r="H952" s="450">
        <f t="shared" si="649"/>
        <v>0</v>
      </c>
      <c r="I952" s="450">
        <f t="shared" si="649"/>
        <v>0</v>
      </c>
      <c r="J952" s="450">
        <f t="shared" si="649"/>
        <v>-47.269722078198527</v>
      </c>
      <c r="K952" s="450">
        <f t="shared" si="649"/>
        <v>-52.618519151313663</v>
      </c>
      <c r="L952" s="450">
        <f t="shared" si="649"/>
        <v>-134.35649008015884</v>
      </c>
      <c r="M952" s="450">
        <f t="shared" si="649"/>
        <v>-141.24522578635757</v>
      </c>
      <c r="N952" s="450">
        <f t="shared" si="649"/>
        <v>-111.71973520949139</v>
      </c>
      <c r="O952" s="450">
        <f t="shared" si="649"/>
        <v>-87.391478839867091</v>
      </c>
      <c r="P952" s="450">
        <f t="shared" si="649"/>
        <v>-94.315530261001271</v>
      </c>
      <c r="Q952" s="450">
        <f t="shared" si="649"/>
        <v>-103.18156583239923</v>
      </c>
      <c r="R952" s="450">
        <f t="shared" si="649"/>
        <v>-105.42722966533518</v>
      </c>
      <c r="S952" s="450">
        <f t="shared" si="649"/>
        <v>-191.32221207689295</v>
      </c>
      <c r="T952" s="450">
        <f t="shared" si="649"/>
        <v>-225.05139160331788</v>
      </c>
      <c r="U952" s="450">
        <f t="shared" si="649"/>
        <v>-186.78511772819098</v>
      </c>
      <c r="V952" s="450">
        <f t="shared" si="649"/>
        <v>-154.06103748569032</v>
      </c>
      <c r="W952" s="450">
        <f t="shared" si="649"/>
        <v>-152.42610719067122</v>
      </c>
      <c r="X952" s="450">
        <f t="shared" si="649"/>
        <v>-150.50327824011256</v>
      </c>
      <c r="Y952" s="450">
        <f t="shared" si="649"/>
        <v>-144.62809081221963</v>
      </c>
      <c r="Z952" s="450">
        <f t="shared" si="649"/>
        <v>-238.19253370969179</v>
      </c>
      <c r="AA952" s="450">
        <f t="shared" si="649"/>
        <v>-241.2165507056751</v>
      </c>
      <c r="AB952" s="450">
        <f t="shared" si="649"/>
        <v>-192.44592889412749</v>
      </c>
      <c r="AC952" s="450">
        <f t="shared" si="649"/>
        <v>-156.95567415449429</v>
      </c>
      <c r="AD952" s="450">
        <f t="shared" si="649"/>
        <v>-166.51846746273711</v>
      </c>
      <c r="AE952" s="450">
        <f t="shared" si="649"/>
        <v>-162.86126857970024</v>
      </c>
      <c r="AF952" s="450">
        <f t="shared" si="649"/>
        <v>-186.08961459896099</v>
      </c>
      <c r="AG952" s="450">
        <f t="shared" si="649"/>
        <v>-292.51697081739809</v>
      </c>
      <c r="AH952" s="450">
        <f t="shared" si="649"/>
        <v>-303.1807826089285</v>
      </c>
      <c r="AI952" s="450">
        <f t="shared" si="649"/>
        <v>-261.54142961714183</v>
      </c>
      <c r="AJ952" s="450">
        <f t="shared" si="649"/>
        <v>-227.09414323346417</v>
      </c>
      <c r="AK952" s="450">
        <f t="shared" si="649"/>
        <v>0</v>
      </c>
      <c r="AL952" s="450">
        <f t="shared" si="649"/>
        <v>0</v>
      </c>
      <c r="AM952" s="450">
        <f>AM949*-$D$941</f>
        <v>0</v>
      </c>
      <c r="AN952" s="450">
        <f>AN949*-$D$941</f>
        <v>0</v>
      </c>
    </row>
    <row r="953" spans="3:40" outlineLevel="2">
      <c r="C953" s="443" t="s">
        <v>300</v>
      </c>
      <c r="D953" s="443"/>
      <c r="E953" s="76" t="s">
        <v>489</v>
      </c>
      <c r="F953" s="23">
        <f>SUM(G953:AN953)</f>
        <v>-4364.1289960261538</v>
      </c>
      <c r="G953" s="450">
        <f t="shared" ref="G953:AL953" si="650">IF(G949&gt;G944,(G949-G944)*-$D$939,0)</f>
        <v>0</v>
      </c>
      <c r="H953" s="450">
        <f t="shared" si="650"/>
        <v>0</v>
      </c>
      <c r="I953" s="450">
        <f t="shared" si="650"/>
        <v>0</v>
      </c>
      <c r="J953" s="450">
        <f t="shared" si="650"/>
        <v>-28.521913420220585</v>
      </c>
      <c r="K953" s="450">
        <f t="shared" si="650"/>
        <v>-34.465021279237412</v>
      </c>
      <c r="L953" s="450">
        <f t="shared" si="650"/>
        <v>-125.28498897795426</v>
      </c>
      <c r="M953" s="450">
        <f t="shared" si="650"/>
        <v>-132.93913976261953</v>
      </c>
      <c r="N953" s="450">
        <f t="shared" si="650"/>
        <v>-100.13303912165712</v>
      </c>
      <c r="O953" s="450">
        <f t="shared" si="650"/>
        <v>-73.101643155407885</v>
      </c>
      <c r="P953" s="450">
        <f t="shared" si="650"/>
        <v>-80.79503362333476</v>
      </c>
      <c r="Q953" s="450">
        <f t="shared" si="650"/>
        <v>-90.646184258221368</v>
      </c>
      <c r="R953" s="450">
        <f t="shared" si="650"/>
        <v>-93.141366294816862</v>
      </c>
      <c r="S953" s="450">
        <f t="shared" si="650"/>
        <v>-188.58023564099219</v>
      </c>
      <c r="T953" s="450">
        <f t="shared" si="650"/>
        <v>-226.05710178146433</v>
      </c>
      <c r="U953" s="450">
        <f t="shared" si="650"/>
        <v>-183.53901969799</v>
      </c>
      <c r="V953" s="450">
        <f t="shared" si="650"/>
        <v>-147.17893053965594</v>
      </c>
      <c r="W953" s="450">
        <f t="shared" si="650"/>
        <v>-145.36234132296804</v>
      </c>
      <c r="X953" s="450">
        <f t="shared" si="650"/>
        <v>-143.2258647112362</v>
      </c>
      <c r="Y953" s="450">
        <f t="shared" si="650"/>
        <v>-136.69787868024406</v>
      </c>
      <c r="Z953" s="450">
        <f t="shared" si="650"/>
        <v>-240.65837078854645</v>
      </c>
      <c r="AA953" s="450">
        <f t="shared" si="650"/>
        <v>-244.01838967297238</v>
      </c>
      <c r="AB953" s="450">
        <f t="shared" si="650"/>
        <v>-189.82880988236388</v>
      </c>
      <c r="AC953" s="450">
        <f t="shared" si="650"/>
        <v>-150.39519350499367</v>
      </c>
      <c r="AD953" s="450">
        <f t="shared" si="650"/>
        <v>-161.02051940304125</v>
      </c>
      <c r="AE953" s="450">
        <f t="shared" si="650"/>
        <v>-156.95696508855585</v>
      </c>
      <c r="AF953" s="450">
        <f t="shared" si="650"/>
        <v>-182.76623844329004</v>
      </c>
      <c r="AG953" s="450">
        <f t="shared" si="650"/>
        <v>-301.01885646377571</v>
      </c>
      <c r="AH953" s="450">
        <f t="shared" si="650"/>
        <v>-312.86753623214281</v>
      </c>
      <c r="AI953" s="450">
        <f t="shared" si="650"/>
        <v>-266.60158846349094</v>
      </c>
      <c r="AJ953" s="450">
        <f t="shared" si="650"/>
        <v>-228.32682581496022</v>
      </c>
      <c r="AK953" s="450">
        <f t="shared" si="650"/>
        <v>0</v>
      </c>
      <c r="AL953" s="450">
        <f t="shared" si="650"/>
        <v>0</v>
      </c>
      <c r="AM953" s="450">
        <f>IF(AM949&gt;AM944,(AM949-AM944)*-$D$939,0)</f>
        <v>0</v>
      </c>
      <c r="AN953" s="450">
        <f>IF(AN949&gt;AN944,(AN949-AN944)*-$D$939,0)</f>
        <v>0</v>
      </c>
    </row>
    <row r="954" spans="3:40" outlineLevel="2">
      <c r="D954" s="443"/>
      <c r="E954" s="486"/>
    </row>
    <row r="955" spans="3:40" outlineLevel="2">
      <c r="C955" s="443" t="s">
        <v>495</v>
      </c>
      <c r="D955" s="443"/>
      <c r="E955" s="76" t="s">
        <v>489</v>
      </c>
      <c r="F955" s="23">
        <f>SUM(G955:AN955)</f>
        <v>-16393.238586488922</v>
      </c>
      <c r="G955" s="455">
        <f>SUM(G951:G954)</f>
        <v>0</v>
      </c>
      <c r="H955" s="455">
        <f t="shared" ref="H955:AL955" si="651">SUM(H951:H954)</f>
        <v>0</v>
      </c>
      <c r="I955" s="455">
        <f t="shared" si="651"/>
        <v>0</v>
      </c>
      <c r="J955" s="455">
        <f t="shared" si="651"/>
        <v>-154.57450562874999</v>
      </c>
      <c r="K955" s="455">
        <f t="shared" si="651"/>
        <v>-174.7810723494072</v>
      </c>
      <c r="L955" s="455">
        <f t="shared" si="651"/>
        <v>-483.56896252504447</v>
      </c>
      <c r="M955" s="455">
        <f t="shared" si="651"/>
        <v>-509.59307519290633</v>
      </c>
      <c r="N955" s="455">
        <f t="shared" si="651"/>
        <v>-398.05233301363421</v>
      </c>
      <c r="O955" s="455">
        <f t="shared" si="651"/>
        <v>-306.14558672838677</v>
      </c>
      <c r="P955" s="455">
        <f t="shared" si="651"/>
        <v>-332.30311431933814</v>
      </c>
      <c r="Q955" s="455">
        <f t="shared" si="651"/>
        <v>-365.79702647795261</v>
      </c>
      <c r="R955" s="455">
        <f t="shared" si="651"/>
        <v>-374.28064540237733</v>
      </c>
      <c r="S955" s="455">
        <f t="shared" si="651"/>
        <v>-698.77280117937346</v>
      </c>
      <c r="T955" s="455">
        <f>SUM(T951:T954)</f>
        <v>-826.19414605697875</v>
      </c>
      <c r="U955" s="455">
        <f t="shared" si="651"/>
        <v>-681.6326669731659</v>
      </c>
      <c r="V955" s="455">
        <f t="shared" si="651"/>
        <v>-558.00836383483011</v>
      </c>
      <c r="W955" s="455">
        <f t="shared" si="651"/>
        <v>-551.83196049809135</v>
      </c>
      <c r="X955" s="455">
        <f t="shared" si="651"/>
        <v>-544.56794001820299</v>
      </c>
      <c r="Y955" s="455">
        <f t="shared" si="651"/>
        <v>-522.37278751282975</v>
      </c>
      <c r="Z955" s="455">
        <f t="shared" si="651"/>
        <v>-875.83846068105788</v>
      </c>
      <c r="AA955" s="455">
        <f t="shared" si="651"/>
        <v>-887.26252488810599</v>
      </c>
      <c r="AB955" s="455">
        <f t="shared" si="651"/>
        <v>-703.01795360003723</v>
      </c>
      <c r="AC955" s="455">
        <f t="shared" si="651"/>
        <v>-568.94365791697851</v>
      </c>
      <c r="AD955" s="455">
        <f t="shared" si="651"/>
        <v>-605.0697659703402</v>
      </c>
      <c r="AE955" s="455">
        <f t="shared" si="651"/>
        <v>-591.25368130108984</v>
      </c>
      <c r="AF955" s="455">
        <f t="shared" si="651"/>
        <v>-679.00521070718605</v>
      </c>
      <c r="AG955" s="455">
        <f t="shared" si="651"/>
        <v>-1081.0641119768375</v>
      </c>
      <c r="AH955" s="455">
        <f t="shared" si="651"/>
        <v>-1121.3496231892855</v>
      </c>
      <c r="AI955" s="455">
        <f t="shared" si="651"/>
        <v>-964.04540077586921</v>
      </c>
      <c r="AJ955" s="455">
        <f t="shared" si="651"/>
        <v>-833.91120777086462</v>
      </c>
      <c r="AK955" s="455">
        <f>SUM(AK951:AK954)</f>
        <v>0</v>
      </c>
      <c r="AL955" s="455">
        <f t="shared" si="651"/>
        <v>0</v>
      </c>
      <c r="AM955" s="455">
        <f t="shared" ref="AM955:AN955" si="652">SUM(AM951:AM954)</f>
        <v>0</v>
      </c>
      <c r="AN955" s="455">
        <f t="shared" si="652"/>
        <v>0</v>
      </c>
    </row>
    <row r="956" spans="3:40" outlineLevel="2">
      <c r="E956" s="76"/>
    </row>
    <row r="957" spans="3:40" outlineLevel="2">
      <c r="C957" s="447" t="s">
        <v>496</v>
      </c>
      <c r="D957" s="81"/>
      <c r="E957" s="299" t="s">
        <v>489</v>
      </c>
      <c r="F957" s="447"/>
      <c r="G957" s="504">
        <f t="shared" ref="G957:AL957" si="653">F960</f>
        <v>0</v>
      </c>
      <c r="H957" s="504">
        <f t="shared" si="653"/>
        <v>1980.9192363670982</v>
      </c>
      <c r="I957" s="504">
        <f t="shared" si="653"/>
        <v>4716.9220489113959</v>
      </c>
      <c r="J957" s="504">
        <f t="shared" si="653"/>
        <v>5736.3737617382712</v>
      </c>
      <c r="K957" s="504">
        <f t="shared" si="653"/>
        <v>5511.2798470801827</v>
      </c>
      <c r="L957" s="504">
        <f t="shared" si="653"/>
        <v>5260.7154701691652</v>
      </c>
      <c r="M957" s="504">
        <f t="shared" si="653"/>
        <v>4620.9226602636472</v>
      </c>
      <c r="N957" s="504">
        <f t="shared" si="653"/>
        <v>3948.3263469952781</v>
      </c>
      <c r="O957" s="504">
        <f t="shared" si="653"/>
        <v>3416.3276079024618</v>
      </c>
      <c r="P957" s="504">
        <f t="shared" si="653"/>
        <v>3000.1777086649995</v>
      </c>
      <c r="Q957" s="504">
        <f t="shared" si="653"/>
        <v>2551.056135993565</v>
      </c>
      <c r="R957" s="504">
        <f t="shared" si="653"/>
        <v>2059.7153463154737</v>
      </c>
      <c r="S957" s="504">
        <f t="shared" si="653"/>
        <v>1557.6809193376871</v>
      </c>
      <c r="T957" s="504">
        <f t="shared" si="653"/>
        <v>646.62276659057795</v>
      </c>
      <c r="U957" s="504">
        <f t="shared" si="653"/>
        <v>0</v>
      </c>
      <c r="V957" s="504">
        <f t="shared" si="653"/>
        <v>0</v>
      </c>
      <c r="W957" s="504">
        <f t="shared" si="653"/>
        <v>0</v>
      </c>
      <c r="X957" s="504">
        <f t="shared" si="653"/>
        <v>0</v>
      </c>
      <c r="Y957" s="504">
        <f t="shared" si="653"/>
        <v>0</v>
      </c>
      <c r="Z957" s="504">
        <f t="shared" si="653"/>
        <v>0</v>
      </c>
      <c r="AA957" s="504">
        <f t="shared" si="653"/>
        <v>0</v>
      </c>
      <c r="AB957" s="504">
        <f t="shared" si="653"/>
        <v>0</v>
      </c>
      <c r="AC957" s="504">
        <f t="shared" si="653"/>
        <v>0</v>
      </c>
      <c r="AD957" s="504">
        <f t="shared" si="653"/>
        <v>0</v>
      </c>
      <c r="AE957" s="504">
        <f t="shared" si="653"/>
        <v>0</v>
      </c>
      <c r="AF957" s="504">
        <f t="shared" si="653"/>
        <v>0</v>
      </c>
      <c r="AG957" s="504">
        <f t="shared" si="653"/>
        <v>0</v>
      </c>
      <c r="AH957" s="504">
        <f t="shared" si="653"/>
        <v>0</v>
      </c>
      <c r="AI957" s="504">
        <f t="shared" si="653"/>
        <v>0</v>
      </c>
      <c r="AJ957" s="504">
        <f t="shared" si="653"/>
        <v>0</v>
      </c>
      <c r="AK957" s="504">
        <f t="shared" si="653"/>
        <v>0</v>
      </c>
      <c r="AL957" s="504">
        <f t="shared" si="653"/>
        <v>0</v>
      </c>
      <c r="AM957" s="504">
        <f t="shared" ref="AM957:AN957" si="654">AL960</f>
        <v>0</v>
      </c>
      <c r="AN957" s="504">
        <f t="shared" si="654"/>
        <v>0</v>
      </c>
    </row>
    <row r="958" spans="3:40" outlineLevel="2">
      <c r="C958" s="443" t="s">
        <v>497</v>
      </c>
      <c r="E958" s="76" t="s">
        <v>489</v>
      </c>
      <c r="G958" s="450">
        <f t="shared" ref="G958:AL958" si="655">IF(G946&lt;0,-G946,0)</f>
        <v>1980.9192363670982</v>
      </c>
      <c r="H958" s="450">
        <f t="shared" si="655"/>
        <v>2736.0028125442982</v>
      </c>
      <c r="I958" s="450">
        <f t="shared" si="655"/>
        <v>1019.451712826875</v>
      </c>
      <c r="J958" s="450">
        <f t="shared" si="655"/>
        <v>0</v>
      </c>
      <c r="K958" s="450">
        <f t="shared" si="655"/>
        <v>0</v>
      </c>
      <c r="L958" s="450">
        <f t="shared" si="655"/>
        <v>0</v>
      </c>
      <c r="M958" s="450">
        <f t="shared" si="655"/>
        <v>0</v>
      </c>
      <c r="N958" s="450">
        <f t="shared" si="655"/>
        <v>0</v>
      </c>
      <c r="O958" s="450">
        <f t="shared" si="655"/>
        <v>0</v>
      </c>
      <c r="P958" s="450">
        <f t="shared" si="655"/>
        <v>0</v>
      </c>
      <c r="Q958" s="450">
        <f t="shared" si="655"/>
        <v>0</v>
      </c>
      <c r="R958" s="450">
        <f t="shared" si="655"/>
        <v>0</v>
      </c>
      <c r="S958" s="450">
        <f t="shared" si="655"/>
        <v>0</v>
      </c>
      <c r="T958" s="450">
        <f t="shared" si="655"/>
        <v>0</v>
      </c>
      <c r="U958" s="450">
        <f t="shared" si="655"/>
        <v>0</v>
      </c>
      <c r="V958" s="450">
        <f t="shared" si="655"/>
        <v>0</v>
      </c>
      <c r="W958" s="450">
        <f t="shared" si="655"/>
        <v>0</v>
      </c>
      <c r="X958" s="450">
        <f t="shared" si="655"/>
        <v>0</v>
      </c>
      <c r="Y958" s="450">
        <f t="shared" si="655"/>
        <v>0</v>
      </c>
      <c r="Z958" s="450">
        <f t="shared" si="655"/>
        <v>0</v>
      </c>
      <c r="AA958" s="450">
        <f t="shared" si="655"/>
        <v>0</v>
      </c>
      <c r="AB958" s="450">
        <f t="shared" si="655"/>
        <v>0</v>
      </c>
      <c r="AC958" s="450">
        <f t="shared" si="655"/>
        <v>0</v>
      </c>
      <c r="AD958" s="450">
        <f t="shared" si="655"/>
        <v>0</v>
      </c>
      <c r="AE958" s="450">
        <f t="shared" si="655"/>
        <v>0</v>
      </c>
      <c r="AF958" s="450">
        <f t="shared" si="655"/>
        <v>0</v>
      </c>
      <c r="AG958" s="450">
        <f t="shared" si="655"/>
        <v>0</v>
      </c>
      <c r="AH958" s="450">
        <f t="shared" si="655"/>
        <v>0</v>
      </c>
      <c r="AI958" s="450">
        <f t="shared" si="655"/>
        <v>0</v>
      </c>
      <c r="AJ958" s="450">
        <f t="shared" si="655"/>
        <v>0</v>
      </c>
      <c r="AK958" s="450">
        <f t="shared" si="655"/>
        <v>0</v>
      </c>
      <c r="AL958" s="450">
        <f t="shared" si="655"/>
        <v>0</v>
      </c>
      <c r="AM958" s="450">
        <f t="shared" ref="AM958:AN958" si="656">IF(AM946&lt;0,-AM946,0)</f>
        <v>0</v>
      </c>
      <c r="AN958" s="450">
        <f t="shared" si="656"/>
        <v>0</v>
      </c>
    </row>
    <row r="959" spans="3:40" outlineLevel="2">
      <c r="C959" s="447" t="s">
        <v>498</v>
      </c>
      <c r="D959" s="81"/>
      <c r="E959" s="76" t="s">
        <v>489</v>
      </c>
      <c r="F959" s="447"/>
      <c r="G959" s="504">
        <f t="shared" ref="G959:AL959" si="657">-IF(AND(G946&gt;0,G957&gt;0),MIN(G946*$D$942,G957))</f>
        <v>0</v>
      </c>
      <c r="H959" s="504">
        <f t="shared" si="657"/>
        <v>0</v>
      </c>
      <c r="I959" s="504">
        <f t="shared" si="657"/>
        <v>0</v>
      </c>
      <c r="J959" s="504">
        <f t="shared" si="657"/>
        <v>-225.09391465808818</v>
      </c>
      <c r="K959" s="504">
        <f t="shared" si="657"/>
        <v>-250.56437691101746</v>
      </c>
      <c r="L959" s="504">
        <f t="shared" si="657"/>
        <v>-639.79280990551808</v>
      </c>
      <c r="M959" s="504">
        <f t="shared" si="657"/>
        <v>-672.59631326836927</v>
      </c>
      <c r="N959" s="504">
        <f t="shared" si="657"/>
        <v>-531.99873909281609</v>
      </c>
      <c r="O959" s="504">
        <f t="shared" si="657"/>
        <v>-416.14989923746236</v>
      </c>
      <c r="P959" s="504">
        <f t="shared" si="657"/>
        <v>-449.12157267143465</v>
      </c>
      <c r="Q959" s="504">
        <f t="shared" si="657"/>
        <v>-491.34078967809148</v>
      </c>
      <c r="R959" s="504">
        <f t="shared" si="657"/>
        <v>-502.03442697778655</v>
      </c>
      <c r="S959" s="504">
        <f t="shared" si="657"/>
        <v>-911.05815274710915</v>
      </c>
      <c r="T959" s="504">
        <f t="shared" si="657"/>
        <v>-646.62276659057795</v>
      </c>
      <c r="U959" s="504">
        <f t="shared" si="657"/>
        <v>0</v>
      </c>
      <c r="V959" s="504">
        <f t="shared" si="657"/>
        <v>0</v>
      </c>
      <c r="W959" s="504">
        <f t="shared" si="657"/>
        <v>0</v>
      </c>
      <c r="X959" s="504">
        <f t="shared" si="657"/>
        <v>0</v>
      </c>
      <c r="Y959" s="504">
        <f t="shared" si="657"/>
        <v>0</v>
      </c>
      <c r="Z959" s="504">
        <f t="shared" si="657"/>
        <v>0</v>
      </c>
      <c r="AA959" s="504">
        <f t="shared" si="657"/>
        <v>0</v>
      </c>
      <c r="AB959" s="504">
        <f t="shared" si="657"/>
        <v>0</v>
      </c>
      <c r="AC959" s="504">
        <f t="shared" si="657"/>
        <v>0</v>
      </c>
      <c r="AD959" s="504">
        <f t="shared" si="657"/>
        <v>0</v>
      </c>
      <c r="AE959" s="504">
        <f t="shared" si="657"/>
        <v>0</v>
      </c>
      <c r="AF959" s="504">
        <f t="shared" si="657"/>
        <v>0</v>
      </c>
      <c r="AG959" s="504">
        <f t="shared" si="657"/>
        <v>0</v>
      </c>
      <c r="AH959" s="504">
        <f t="shared" si="657"/>
        <v>0</v>
      </c>
      <c r="AI959" s="504">
        <f t="shared" si="657"/>
        <v>0</v>
      </c>
      <c r="AJ959" s="504">
        <f t="shared" si="657"/>
        <v>0</v>
      </c>
      <c r="AK959" s="504">
        <f t="shared" si="657"/>
        <v>0</v>
      </c>
      <c r="AL959" s="504">
        <f t="shared" si="657"/>
        <v>0</v>
      </c>
      <c r="AM959" s="504">
        <f>-IF(AND(AM946&gt;0,AM957&gt;0),MIN(AM946*$D$942,AM957))</f>
        <v>0</v>
      </c>
      <c r="AN959" s="504">
        <f>-IF(AND(AN946&gt;0,AN957&gt;0),MIN(AN946*$D$942,AN957))</f>
        <v>0</v>
      </c>
    </row>
    <row r="960" spans="3:40" outlineLevel="2">
      <c r="C960" s="443" t="s">
        <v>499</v>
      </c>
      <c r="E960" s="300" t="s">
        <v>489</v>
      </c>
      <c r="F960" s="53"/>
      <c r="G960" s="450">
        <f t="shared" ref="G960:AL960" si="658">SUM(G957:G959)</f>
        <v>1980.9192363670982</v>
      </c>
      <c r="H960" s="450">
        <f t="shared" si="658"/>
        <v>4716.9220489113959</v>
      </c>
      <c r="I960" s="450">
        <f t="shared" si="658"/>
        <v>5736.3737617382712</v>
      </c>
      <c r="J960" s="450">
        <f t="shared" si="658"/>
        <v>5511.2798470801827</v>
      </c>
      <c r="K960" s="450">
        <f t="shared" si="658"/>
        <v>5260.7154701691652</v>
      </c>
      <c r="L960" s="450">
        <f t="shared" si="658"/>
        <v>4620.9226602636472</v>
      </c>
      <c r="M960" s="450">
        <f t="shared" si="658"/>
        <v>3948.3263469952781</v>
      </c>
      <c r="N960" s="450">
        <f t="shared" si="658"/>
        <v>3416.3276079024618</v>
      </c>
      <c r="O960" s="450">
        <f t="shared" si="658"/>
        <v>3000.1777086649995</v>
      </c>
      <c r="P960" s="450">
        <f t="shared" si="658"/>
        <v>2551.056135993565</v>
      </c>
      <c r="Q960" s="450">
        <f t="shared" si="658"/>
        <v>2059.7153463154737</v>
      </c>
      <c r="R960" s="450">
        <f t="shared" si="658"/>
        <v>1557.6809193376871</v>
      </c>
      <c r="S960" s="450">
        <f t="shared" si="658"/>
        <v>646.62276659057795</v>
      </c>
      <c r="T960" s="450">
        <f t="shared" si="658"/>
        <v>0</v>
      </c>
      <c r="U960" s="450">
        <f t="shared" si="658"/>
        <v>0</v>
      </c>
      <c r="V960" s="450">
        <f t="shared" si="658"/>
        <v>0</v>
      </c>
      <c r="W960" s="450">
        <f t="shared" si="658"/>
        <v>0</v>
      </c>
      <c r="X960" s="450">
        <f t="shared" si="658"/>
        <v>0</v>
      </c>
      <c r="Y960" s="450">
        <f t="shared" si="658"/>
        <v>0</v>
      </c>
      <c r="Z960" s="450">
        <f t="shared" si="658"/>
        <v>0</v>
      </c>
      <c r="AA960" s="450">
        <f t="shared" si="658"/>
        <v>0</v>
      </c>
      <c r="AB960" s="450">
        <f t="shared" si="658"/>
        <v>0</v>
      </c>
      <c r="AC960" s="450">
        <f t="shared" si="658"/>
        <v>0</v>
      </c>
      <c r="AD960" s="450">
        <f t="shared" si="658"/>
        <v>0</v>
      </c>
      <c r="AE960" s="450">
        <f t="shared" si="658"/>
        <v>0</v>
      </c>
      <c r="AF960" s="450">
        <f t="shared" si="658"/>
        <v>0</v>
      </c>
      <c r="AG960" s="450">
        <f t="shared" si="658"/>
        <v>0</v>
      </c>
      <c r="AH960" s="450">
        <f t="shared" si="658"/>
        <v>0</v>
      </c>
      <c r="AI960" s="450">
        <f t="shared" si="658"/>
        <v>0</v>
      </c>
      <c r="AJ960" s="450">
        <f t="shared" si="658"/>
        <v>0</v>
      </c>
      <c r="AK960" s="450">
        <f t="shared" si="658"/>
        <v>0</v>
      </c>
      <c r="AL960" s="450">
        <f t="shared" si="658"/>
        <v>0</v>
      </c>
      <c r="AM960" s="450">
        <f t="shared" ref="AM960:AN960" si="659">SUM(AM957:AM959)</f>
        <v>0</v>
      </c>
      <c r="AN960" s="450">
        <f t="shared" si="659"/>
        <v>0</v>
      </c>
    </row>
    <row r="961" spans="3:40" outlineLevel="1">
      <c r="E961" s="76"/>
    </row>
    <row r="962" spans="3:40" ht="12.95" customHeight="1" outlineLevel="1">
      <c r="C962" s="11" t="s">
        <v>500</v>
      </c>
      <c r="E962" s="76"/>
    </row>
    <row r="963" spans="3:40" ht="18" customHeight="1" outlineLevel="2">
      <c r="C963" s="443" t="s">
        <v>299</v>
      </c>
      <c r="D963" s="773">
        <f>Inputs!E279</f>
        <v>0.15</v>
      </c>
      <c r="E963" s="76" t="s">
        <v>23</v>
      </c>
    </row>
    <row r="964" spans="3:40" outlineLevel="2">
      <c r="C964" s="443" t="s">
        <v>300</v>
      </c>
      <c r="D964" s="773">
        <f>Inputs!E280</f>
        <v>0.1</v>
      </c>
      <c r="E964" s="76" t="s">
        <v>23</v>
      </c>
    </row>
    <row r="965" spans="3:40" outlineLevel="2">
      <c r="C965" s="443" t="s">
        <v>301</v>
      </c>
      <c r="D965" s="38">
        <f>Inputs!E281/1000</f>
        <v>240</v>
      </c>
      <c r="E965" s="76" t="s">
        <v>501</v>
      </c>
    </row>
    <row r="966" spans="3:40" outlineLevel="2">
      <c r="C966" s="443" t="s">
        <v>303</v>
      </c>
      <c r="D966" s="773">
        <f>Inputs!E282</f>
        <v>0.09</v>
      </c>
      <c r="E966" s="76" t="s">
        <v>23</v>
      </c>
    </row>
    <row r="967" spans="3:40" outlineLevel="2">
      <c r="C967" s="443" t="s">
        <v>304</v>
      </c>
      <c r="D967" s="773">
        <f>Inputs!E283</f>
        <v>0.3</v>
      </c>
      <c r="E967" s="76" t="s">
        <v>23</v>
      </c>
    </row>
    <row r="968" spans="3:40" outlineLevel="2">
      <c r="E968" s="76"/>
    </row>
    <row r="969" spans="3:40" outlineLevel="2">
      <c r="C969" s="443" t="s">
        <v>488</v>
      </c>
      <c r="E969" s="76" t="s">
        <v>13</v>
      </c>
      <c r="F969" s="23">
        <f>SUM(G969:AN969)</f>
        <v>8160</v>
      </c>
      <c r="G969" s="455">
        <f t="shared" ref="G969:AN969" si="660">$D$940</f>
        <v>240</v>
      </c>
      <c r="H969" s="455">
        <f t="shared" si="660"/>
        <v>240</v>
      </c>
      <c r="I969" s="455">
        <f t="shared" si="660"/>
        <v>240</v>
      </c>
      <c r="J969" s="455">
        <f t="shared" si="660"/>
        <v>240</v>
      </c>
      <c r="K969" s="455">
        <f t="shared" si="660"/>
        <v>240</v>
      </c>
      <c r="L969" s="455">
        <f t="shared" si="660"/>
        <v>240</v>
      </c>
      <c r="M969" s="455">
        <f t="shared" si="660"/>
        <v>240</v>
      </c>
      <c r="N969" s="455">
        <f t="shared" si="660"/>
        <v>240</v>
      </c>
      <c r="O969" s="455">
        <f t="shared" si="660"/>
        <v>240</v>
      </c>
      <c r="P969" s="455">
        <f t="shared" si="660"/>
        <v>240</v>
      </c>
      <c r="Q969" s="455">
        <f t="shared" si="660"/>
        <v>240</v>
      </c>
      <c r="R969" s="455">
        <f t="shared" si="660"/>
        <v>240</v>
      </c>
      <c r="S969" s="455">
        <f t="shared" si="660"/>
        <v>240</v>
      </c>
      <c r="T969" s="455">
        <f t="shared" si="660"/>
        <v>240</v>
      </c>
      <c r="U969" s="455">
        <f t="shared" si="660"/>
        <v>240</v>
      </c>
      <c r="V969" s="455">
        <f t="shared" si="660"/>
        <v>240</v>
      </c>
      <c r="W969" s="455">
        <f t="shared" si="660"/>
        <v>240</v>
      </c>
      <c r="X969" s="455">
        <f t="shared" si="660"/>
        <v>240</v>
      </c>
      <c r="Y969" s="455">
        <f t="shared" si="660"/>
        <v>240</v>
      </c>
      <c r="Z969" s="455">
        <f t="shared" si="660"/>
        <v>240</v>
      </c>
      <c r="AA969" s="455">
        <f t="shared" si="660"/>
        <v>240</v>
      </c>
      <c r="AB969" s="455">
        <f t="shared" si="660"/>
        <v>240</v>
      </c>
      <c r="AC969" s="455">
        <f t="shared" si="660"/>
        <v>240</v>
      </c>
      <c r="AD969" s="455">
        <f t="shared" si="660"/>
        <v>240</v>
      </c>
      <c r="AE969" s="455">
        <f t="shared" si="660"/>
        <v>240</v>
      </c>
      <c r="AF969" s="455">
        <f t="shared" si="660"/>
        <v>240</v>
      </c>
      <c r="AG969" s="455">
        <f t="shared" si="660"/>
        <v>240</v>
      </c>
      <c r="AH969" s="455">
        <f t="shared" si="660"/>
        <v>240</v>
      </c>
      <c r="AI969" s="455">
        <f t="shared" si="660"/>
        <v>240</v>
      </c>
      <c r="AJ969" s="455">
        <f t="shared" si="660"/>
        <v>240</v>
      </c>
      <c r="AK969" s="455">
        <f t="shared" si="660"/>
        <v>240</v>
      </c>
      <c r="AL969" s="455">
        <f t="shared" si="660"/>
        <v>240</v>
      </c>
      <c r="AM969" s="455">
        <f t="shared" si="660"/>
        <v>240</v>
      </c>
      <c r="AN969" s="455">
        <f t="shared" si="660"/>
        <v>240</v>
      </c>
    </row>
    <row r="970" spans="3:40" outlineLevel="2">
      <c r="E970" s="76"/>
    </row>
    <row r="971" spans="3:40" outlineLevel="2">
      <c r="C971" s="443" t="s">
        <v>502</v>
      </c>
      <c r="E971" s="76" t="s">
        <v>13</v>
      </c>
      <c r="F971" s="23">
        <f ca="1">SUM(G971:AN971)</f>
        <v>37023.864201121418</v>
      </c>
      <c r="G971" s="450">
        <f ca="1">DFs!G105</f>
        <v>-1406.028280318189</v>
      </c>
      <c r="H971" s="450">
        <f ca="1">DFs!H105</f>
        <v>-1857.0124829909337</v>
      </c>
      <c r="I971" s="450">
        <f ca="1">DFs!I105</f>
        <v>-209.53891862337059</v>
      </c>
      <c r="J971" s="450">
        <f ca="1">DFs!J105</f>
        <v>1484.1518964141715</v>
      </c>
      <c r="K971" s="450">
        <f ca="1">DFs!K105</f>
        <v>1693.196778008059</v>
      </c>
      <c r="L971" s="450">
        <f ca="1">DFs!L105</f>
        <v>1934.8606772993523</v>
      </c>
      <c r="M971" s="450">
        <f ca="1">DFs!M105</f>
        <v>2153.7824348254212</v>
      </c>
      <c r="N971" s="450">
        <f ca="1">DFs!N105</f>
        <v>2329.8352456574776</v>
      </c>
      <c r="O971" s="450">
        <f ca="1">DFs!O105</f>
        <v>1932.1197999842311</v>
      </c>
      <c r="P971" s="450">
        <f ca="1">DFs!P105</f>
        <v>2085.2151488146778</v>
      </c>
      <c r="Q971" s="450">
        <f ca="1">DFs!Q105</f>
        <v>2353.6660994869749</v>
      </c>
      <c r="R971" s="450">
        <f ca="1">DFs!R105</f>
        <v>2422.6256321796427</v>
      </c>
      <c r="S971" s="450">
        <f ca="1">DFs!S105</f>
        <v>2591.7794364891342</v>
      </c>
      <c r="T971" s="450">
        <f ca="1">DFs!T105</f>
        <v>2772.4179626799892</v>
      </c>
      <c r="U971" s="450">
        <f ca="1">DFs!U105</f>
        <v>2464.739348375484</v>
      </c>
      <c r="V971" s="450">
        <f ca="1">DFs!V105</f>
        <v>1931.4157029239691</v>
      </c>
      <c r="W971" s="450">
        <f ca="1">DFs!W105</f>
        <v>2266.1356984204263</v>
      </c>
      <c r="X971" s="450">
        <f ca="1">DFs!X105</f>
        <v>2164.0073810295085</v>
      </c>
      <c r="Y971" s="450">
        <f ca="1">DFs!Y105</f>
        <v>2002.0716333828886</v>
      </c>
      <c r="Z971" s="450">
        <f ca="1">DFs!Z105</f>
        <v>1868.3534512385586</v>
      </c>
      <c r="AA971" s="450">
        <f ca="1">DFs!AA105</f>
        <v>1867.5021626283615</v>
      </c>
      <c r="AB971" s="450">
        <f ca="1">DFs!AB105</f>
        <v>1813.1635134214266</v>
      </c>
      <c r="AC971" s="450">
        <f ca="1">DFs!AC105</f>
        <v>887.05902253897784</v>
      </c>
      <c r="AD971" s="450">
        <f ca="1">DFs!AD105</f>
        <v>914.71731648254718</v>
      </c>
      <c r="AE971" s="450">
        <f ca="1">DFs!AE105</f>
        <v>783.14198222568666</v>
      </c>
      <c r="AF971" s="450">
        <f ca="1">DFs!AF105</f>
        <v>791.82093506653473</v>
      </c>
      <c r="AG971" s="450">
        <f ca="1">DFs!AG105</f>
        <v>768.84687423303785</v>
      </c>
      <c r="AH971" s="450">
        <f ca="1">DFs!AH105</f>
        <v>716.92495798575646</v>
      </c>
      <c r="AI971" s="450">
        <f ca="1">DFs!AI105</f>
        <v>734.21379686321234</v>
      </c>
      <c r="AJ971" s="450">
        <f ca="1">DFs!AJ105</f>
        <v>-5231.3210056016042</v>
      </c>
      <c r="AK971" s="450">
        <f ca="1">DFs!AK105</f>
        <v>0</v>
      </c>
      <c r="AL971" s="450">
        <f ca="1">DFs!AL105</f>
        <v>0</v>
      </c>
      <c r="AM971" s="450">
        <f ca="1">DFs!AM105</f>
        <v>0</v>
      </c>
      <c r="AN971" s="450">
        <f>DFs!AN105</f>
        <v>0</v>
      </c>
    </row>
    <row r="972" spans="3:40" outlineLevel="2">
      <c r="C972" s="443" t="s">
        <v>491</v>
      </c>
      <c r="E972" s="76" t="s">
        <v>13</v>
      </c>
      <c r="F972" s="23">
        <f ca="1">SUM(G972:AN972)</f>
        <v>-3472.5796819324928</v>
      </c>
      <c r="G972" s="450">
        <f t="shared" ref="G972:AN972" ca="1" si="661">G984</f>
        <v>0</v>
      </c>
      <c r="H972" s="450">
        <f t="shared" ca="1" si="661"/>
        <v>0</v>
      </c>
      <c r="I972" s="450">
        <f t="shared" ca="1" si="661"/>
        <v>0</v>
      </c>
      <c r="J972" s="450">
        <f t="shared" ca="1" si="661"/>
        <v>-445.24556892425142</v>
      </c>
      <c r="K972" s="450">
        <f t="shared" ca="1" si="661"/>
        <v>-507.95903340241767</v>
      </c>
      <c r="L972" s="450">
        <f t="shared" ca="1" si="661"/>
        <v>-580.45820318980566</v>
      </c>
      <c r="M972" s="450">
        <f t="shared" ca="1" si="661"/>
        <v>-646.13473044762634</v>
      </c>
      <c r="N972" s="450">
        <f t="shared" ca="1" si="661"/>
        <v>-698.95057369724327</v>
      </c>
      <c r="O972" s="450">
        <f t="shared" ca="1" si="661"/>
        <v>-579.63593999526927</v>
      </c>
      <c r="P972" s="450">
        <f t="shared" ca="1" si="661"/>
        <v>-14.195632275879348</v>
      </c>
      <c r="Q972" s="450">
        <f t="shared" ca="1" si="661"/>
        <v>0</v>
      </c>
      <c r="R972" s="450">
        <f t="shared" ca="1" si="661"/>
        <v>0</v>
      </c>
      <c r="S972" s="450">
        <f t="shared" ca="1" si="661"/>
        <v>0</v>
      </c>
      <c r="T972" s="450">
        <f t="shared" ca="1" si="661"/>
        <v>0</v>
      </c>
      <c r="U972" s="450">
        <f t="shared" ca="1" si="661"/>
        <v>0</v>
      </c>
      <c r="V972" s="450">
        <f t="shared" ca="1" si="661"/>
        <v>0</v>
      </c>
      <c r="W972" s="450">
        <f t="shared" ca="1" si="661"/>
        <v>0</v>
      </c>
      <c r="X972" s="450">
        <f t="shared" ca="1" si="661"/>
        <v>0</v>
      </c>
      <c r="Y972" s="450">
        <f t="shared" ca="1" si="661"/>
        <v>0</v>
      </c>
      <c r="Z972" s="450">
        <f t="shared" ca="1" si="661"/>
        <v>0</v>
      </c>
      <c r="AA972" s="450">
        <f t="shared" ca="1" si="661"/>
        <v>0</v>
      </c>
      <c r="AB972" s="450">
        <f t="shared" ca="1" si="661"/>
        <v>0</v>
      </c>
      <c r="AC972" s="450">
        <f t="shared" ca="1" si="661"/>
        <v>0</v>
      </c>
      <c r="AD972" s="450">
        <f t="shared" ca="1" si="661"/>
        <v>0</v>
      </c>
      <c r="AE972" s="450">
        <f t="shared" ca="1" si="661"/>
        <v>0</v>
      </c>
      <c r="AF972" s="450">
        <f t="shared" ca="1" si="661"/>
        <v>0</v>
      </c>
      <c r="AG972" s="450">
        <f t="shared" ca="1" si="661"/>
        <v>0</v>
      </c>
      <c r="AH972" s="450">
        <f t="shared" ca="1" si="661"/>
        <v>0</v>
      </c>
      <c r="AI972" s="450">
        <f t="shared" ca="1" si="661"/>
        <v>0</v>
      </c>
      <c r="AJ972" s="450">
        <f t="shared" ca="1" si="661"/>
        <v>0</v>
      </c>
      <c r="AK972" s="450">
        <f t="shared" ca="1" si="661"/>
        <v>0</v>
      </c>
      <c r="AL972" s="450">
        <f t="shared" ca="1" si="661"/>
        <v>0</v>
      </c>
      <c r="AM972" s="450">
        <f t="shared" ca="1" si="661"/>
        <v>0</v>
      </c>
      <c r="AN972" s="450">
        <f t="shared" ca="1" si="661"/>
        <v>0</v>
      </c>
    </row>
    <row r="973" spans="3:40" outlineLevel="2">
      <c r="E973" s="76"/>
    </row>
    <row r="974" spans="3:40" outlineLevel="2">
      <c r="C974" s="443" t="s">
        <v>492</v>
      </c>
      <c r="E974" s="76" t="s">
        <v>13</v>
      </c>
      <c r="F974" s="23">
        <f ca="1">SUM(G974:AN974)</f>
        <v>42255.185206723021</v>
      </c>
      <c r="G974" s="455">
        <f t="shared" ref="G974:AM974" ca="1" si="662">IF(G971&gt;0,SUM(G971:G972),0)</f>
        <v>0</v>
      </c>
      <c r="H974" s="455">
        <f t="shared" ca="1" si="662"/>
        <v>0</v>
      </c>
      <c r="I974" s="455">
        <f t="shared" ca="1" si="662"/>
        <v>0</v>
      </c>
      <c r="J974" s="455">
        <f t="shared" ca="1" si="662"/>
        <v>1038.9063274899199</v>
      </c>
      <c r="K974" s="455">
        <f t="shared" ca="1" si="662"/>
        <v>1185.2377446056414</v>
      </c>
      <c r="L974" s="455">
        <f t="shared" ca="1" si="662"/>
        <v>1354.4024741095468</v>
      </c>
      <c r="M974" s="455">
        <f t="shared" ca="1" si="662"/>
        <v>1507.647704377795</v>
      </c>
      <c r="N974" s="455">
        <f t="shared" ca="1" si="662"/>
        <v>1630.8846719602343</v>
      </c>
      <c r="O974" s="455">
        <f t="shared" ca="1" si="662"/>
        <v>1352.4838599889617</v>
      </c>
      <c r="P974" s="455">
        <f t="shared" ca="1" si="662"/>
        <v>2071.0195165387986</v>
      </c>
      <c r="Q974" s="455">
        <f t="shared" ca="1" si="662"/>
        <v>2353.6660994869749</v>
      </c>
      <c r="R974" s="455">
        <f t="shared" ca="1" si="662"/>
        <v>2422.6256321796427</v>
      </c>
      <c r="S974" s="455">
        <f t="shared" ca="1" si="662"/>
        <v>2591.7794364891342</v>
      </c>
      <c r="T974" s="455">
        <f t="shared" ca="1" si="662"/>
        <v>2772.4179626799892</v>
      </c>
      <c r="U974" s="455">
        <f t="shared" ca="1" si="662"/>
        <v>2464.739348375484</v>
      </c>
      <c r="V974" s="455">
        <f t="shared" ca="1" si="662"/>
        <v>1931.4157029239691</v>
      </c>
      <c r="W974" s="455">
        <f t="shared" ca="1" si="662"/>
        <v>2266.1356984204263</v>
      </c>
      <c r="X974" s="455">
        <f t="shared" ca="1" si="662"/>
        <v>2164.0073810295085</v>
      </c>
      <c r="Y974" s="455">
        <f t="shared" ca="1" si="662"/>
        <v>2002.0716333828886</v>
      </c>
      <c r="Z974" s="455">
        <f t="shared" ca="1" si="662"/>
        <v>1868.3534512385586</v>
      </c>
      <c r="AA974" s="455">
        <f t="shared" ca="1" si="662"/>
        <v>1867.5021626283615</v>
      </c>
      <c r="AB974" s="455">
        <f t="shared" ca="1" si="662"/>
        <v>1813.1635134214266</v>
      </c>
      <c r="AC974" s="455">
        <f t="shared" ca="1" si="662"/>
        <v>887.05902253897784</v>
      </c>
      <c r="AD974" s="455">
        <f t="shared" ca="1" si="662"/>
        <v>914.71731648254718</v>
      </c>
      <c r="AE974" s="455">
        <f t="shared" ca="1" si="662"/>
        <v>783.14198222568666</v>
      </c>
      <c r="AF974" s="455">
        <f t="shared" ca="1" si="662"/>
        <v>791.82093506653473</v>
      </c>
      <c r="AG974" s="455">
        <f t="shared" ca="1" si="662"/>
        <v>768.84687423303785</v>
      </c>
      <c r="AH974" s="455">
        <f t="shared" ca="1" si="662"/>
        <v>716.92495798575646</v>
      </c>
      <c r="AI974" s="455">
        <f t="shared" ca="1" si="662"/>
        <v>734.21379686321234</v>
      </c>
      <c r="AJ974" s="455">
        <f t="shared" ca="1" si="662"/>
        <v>0</v>
      </c>
      <c r="AK974" s="455">
        <f t="shared" ca="1" si="662"/>
        <v>0</v>
      </c>
      <c r="AL974" s="455">
        <f t="shared" ca="1" si="662"/>
        <v>0</v>
      </c>
      <c r="AM974" s="455">
        <f t="shared" ca="1" si="662"/>
        <v>0</v>
      </c>
      <c r="AN974" s="455">
        <f t="shared" ref="AN974" si="663">IF(AN971&gt;0,SUM(AN971:AN972),0)</f>
        <v>0</v>
      </c>
    </row>
    <row r="975" spans="3:40" outlineLevel="2">
      <c r="D975" s="443"/>
      <c r="E975" s="486"/>
    </row>
    <row r="976" spans="3:40" outlineLevel="2">
      <c r="C976" s="443" t="s">
        <v>493</v>
      </c>
      <c r="D976" s="443"/>
      <c r="E976" s="76" t="s">
        <v>13</v>
      </c>
      <c r="F976" s="23">
        <f ca="1">SUM(G976:AN976)</f>
        <v>-6338.2777810084526</v>
      </c>
      <c r="G976" s="450">
        <f t="shared" ref="G976:AN976" ca="1" si="664">G974*-$D$938</f>
        <v>0</v>
      </c>
      <c r="H976" s="450">
        <f t="shared" ca="1" si="664"/>
        <v>0</v>
      </c>
      <c r="I976" s="450">
        <f t="shared" ca="1" si="664"/>
        <v>0</v>
      </c>
      <c r="J976" s="450">
        <f t="shared" ca="1" si="664"/>
        <v>-155.83594912348798</v>
      </c>
      <c r="K976" s="450">
        <f t="shared" ca="1" si="664"/>
        <v>-177.78566169084621</v>
      </c>
      <c r="L976" s="450">
        <f t="shared" ca="1" si="664"/>
        <v>-203.160371116432</v>
      </c>
      <c r="M976" s="450">
        <f t="shared" ca="1" si="664"/>
        <v>-226.14715565666924</v>
      </c>
      <c r="N976" s="450">
        <f t="shared" ca="1" si="664"/>
        <v>-244.63270079403515</v>
      </c>
      <c r="O976" s="450">
        <f t="shared" ca="1" si="664"/>
        <v>-202.87257899834427</v>
      </c>
      <c r="P976" s="450">
        <f t="shared" ca="1" si="664"/>
        <v>-310.65292748081976</v>
      </c>
      <c r="Q976" s="450">
        <f t="shared" ca="1" si="664"/>
        <v>-353.04991492304623</v>
      </c>
      <c r="R976" s="450">
        <f t="shared" ca="1" si="664"/>
        <v>-363.39384482694641</v>
      </c>
      <c r="S976" s="450">
        <f t="shared" ca="1" si="664"/>
        <v>-388.76691547337015</v>
      </c>
      <c r="T976" s="450">
        <f t="shared" ca="1" si="664"/>
        <v>-415.86269440199834</v>
      </c>
      <c r="U976" s="450">
        <f t="shared" ca="1" si="664"/>
        <v>-369.71090225632258</v>
      </c>
      <c r="V976" s="450">
        <f t="shared" ca="1" si="664"/>
        <v>-289.71235543859535</v>
      </c>
      <c r="W976" s="450">
        <f t="shared" ca="1" si="664"/>
        <v>-339.92035476306393</v>
      </c>
      <c r="X976" s="450">
        <f t="shared" ca="1" si="664"/>
        <v>-324.60110715442624</v>
      </c>
      <c r="Y976" s="450">
        <f t="shared" ca="1" si="664"/>
        <v>-300.3107450074333</v>
      </c>
      <c r="Z976" s="450">
        <f t="shared" ca="1" si="664"/>
        <v>-280.25301768578379</v>
      </c>
      <c r="AA976" s="450">
        <f t="shared" ca="1" si="664"/>
        <v>-280.12532439425422</v>
      </c>
      <c r="AB976" s="450">
        <f t="shared" ca="1" si="664"/>
        <v>-271.97452701321396</v>
      </c>
      <c r="AC976" s="450">
        <f t="shared" ca="1" si="664"/>
        <v>-133.05885338084667</v>
      </c>
      <c r="AD976" s="450">
        <f t="shared" ca="1" si="664"/>
        <v>-137.20759747238208</v>
      </c>
      <c r="AE976" s="450">
        <f t="shared" ca="1" si="664"/>
        <v>-117.47129733385299</v>
      </c>
      <c r="AF976" s="450">
        <f t="shared" ca="1" si="664"/>
        <v>-118.77314025998021</v>
      </c>
      <c r="AG976" s="450">
        <f t="shared" ca="1" si="664"/>
        <v>-115.32703113495567</v>
      </c>
      <c r="AH976" s="450">
        <f t="shared" ca="1" si="664"/>
        <v>-107.53874369786347</v>
      </c>
      <c r="AI976" s="450">
        <f t="shared" ca="1" si="664"/>
        <v>-110.13206952948185</v>
      </c>
      <c r="AJ976" s="450">
        <f t="shared" ca="1" si="664"/>
        <v>0</v>
      </c>
      <c r="AK976" s="450">
        <f t="shared" ca="1" si="664"/>
        <v>0</v>
      </c>
      <c r="AL976" s="450">
        <f t="shared" ca="1" si="664"/>
        <v>0</v>
      </c>
      <c r="AM976" s="450">
        <f t="shared" ca="1" si="664"/>
        <v>0</v>
      </c>
      <c r="AN976" s="450">
        <f t="shared" si="664"/>
        <v>0</v>
      </c>
    </row>
    <row r="977" spans="3:40" outlineLevel="2">
      <c r="C977" s="443" t="s">
        <v>494</v>
      </c>
      <c r="D977" s="443"/>
      <c r="E977" s="76" t="s">
        <v>13</v>
      </c>
      <c r="F977" s="23">
        <f ca="1">SUM(G977:AN977)</f>
        <v>-3802.9666686050718</v>
      </c>
      <c r="G977" s="450">
        <f t="shared" ref="G977:AN977" ca="1" si="665">G974*-$D$941</f>
        <v>0</v>
      </c>
      <c r="H977" s="450">
        <f t="shared" ca="1" si="665"/>
        <v>0</v>
      </c>
      <c r="I977" s="450">
        <f t="shared" ca="1" si="665"/>
        <v>0</v>
      </c>
      <c r="J977" s="450">
        <f t="shared" ca="1" si="665"/>
        <v>-93.50156947409279</v>
      </c>
      <c r="K977" s="450">
        <f t="shared" ca="1" si="665"/>
        <v>-106.67139701450772</v>
      </c>
      <c r="L977" s="450">
        <f t="shared" ca="1" si="665"/>
        <v>-121.89622266985921</v>
      </c>
      <c r="M977" s="450">
        <f t="shared" ca="1" si="665"/>
        <v>-135.68829339400153</v>
      </c>
      <c r="N977" s="450">
        <f t="shared" ca="1" si="665"/>
        <v>-146.77962047642109</v>
      </c>
      <c r="O977" s="450">
        <f t="shared" ca="1" si="665"/>
        <v>-121.72354739900655</v>
      </c>
      <c r="P977" s="450">
        <f t="shared" ca="1" si="665"/>
        <v>-186.39175648849186</v>
      </c>
      <c r="Q977" s="450">
        <f t="shared" ca="1" si="665"/>
        <v>-211.82994895382774</v>
      </c>
      <c r="R977" s="450">
        <f t="shared" ca="1" si="665"/>
        <v>-218.03630689616784</v>
      </c>
      <c r="S977" s="450">
        <f t="shared" ca="1" si="665"/>
        <v>-233.26014928402208</v>
      </c>
      <c r="T977" s="450">
        <f t="shared" ca="1" si="665"/>
        <v>-249.51761664119903</v>
      </c>
      <c r="U977" s="450">
        <f t="shared" ca="1" si="665"/>
        <v>-221.82654135379354</v>
      </c>
      <c r="V977" s="450">
        <f t="shared" ca="1" si="665"/>
        <v>-173.82741326315721</v>
      </c>
      <c r="W977" s="450">
        <f t="shared" ca="1" si="665"/>
        <v>-203.95221285783836</v>
      </c>
      <c r="X977" s="450">
        <f t="shared" ca="1" si="665"/>
        <v>-194.76066429265575</v>
      </c>
      <c r="Y977" s="450">
        <f t="shared" ca="1" si="665"/>
        <v>-180.18644700445998</v>
      </c>
      <c r="Z977" s="450">
        <f t="shared" ca="1" si="665"/>
        <v>-168.15181061147027</v>
      </c>
      <c r="AA977" s="450">
        <f t="shared" ca="1" si="665"/>
        <v>-168.07519463655254</v>
      </c>
      <c r="AB977" s="450">
        <f t="shared" ca="1" si="665"/>
        <v>-163.1847162079284</v>
      </c>
      <c r="AC977" s="450">
        <f t="shared" ca="1" si="665"/>
        <v>-79.835312028508</v>
      </c>
      <c r="AD977" s="450">
        <f t="shared" ca="1" si="665"/>
        <v>-82.324558483429243</v>
      </c>
      <c r="AE977" s="450">
        <f t="shared" ca="1" si="665"/>
        <v>-70.482778400311801</v>
      </c>
      <c r="AF977" s="450">
        <f t="shared" ca="1" si="665"/>
        <v>-71.263884155988123</v>
      </c>
      <c r="AG977" s="450">
        <f t="shared" ca="1" si="665"/>
        <v>-69.196218680973402</v>
      </c>
      <c r="AH977" s="450">
        <f t="shared" ca="1" si="665"/>
        <v>-64.523246218718086</v>
      </c>
      <c r="AI977" s="450">
        <f t="shared" ca="1" si="665"/>
        <v>-66.079241717689115</v>
      </c>
      <c r="AJ977" s="450">
        <f t="shared" ca="1" si="665"/>
        <v>0</v>
      </c>
      <c r="AK977" s="450">
        <f t="shared" ca="1" si="665"/>
        <v>0</v>
      </c>
      <c r="AL977" s="450">
        <f t="shared" ca="1" si="665"/>
        <v>0</v>
      </c>
      <c r="AM977" s="450">
        <f t="shared" ca="1" si="665"/>
        <v>0</v>
      </c>
      <c r="AN977" s="450">
        <f t="shared" si="665"/>
        <v>0</v>
      </c>
    </row>
    <row r="978" spans="3:40" outlineLevel="2">
      <c r="C978" s="443" t="s">
        <v>300</v>
      </c>
      <c r="D978" s="443"/>
      <c r="E978" s="76" t="s">
        <v>13</v>
      </c>
      <c r="F978" s="23">
        <f ca="1">SUM(G978:AN978)</f>
        <v>-3601.5185206723022</v>
      </c>
      <c r="G978" s="450">
        <f t="shared" ref="G978:AM978" ca="1" si="666">IF(G974&gt;G969,(G974-G969)*-$D$939,0)</f>
        <v>0</v>
      </c>
      <c r="H978" s="450">
        <f t="shared" ca="1" si="666"/>
        <v>0</v>
      </c>
      <c r="I978" s="450">
        <f t="shared" ca="1" si="666"/>
        <v>0</v>
      </c>
      <c r="J978" s="450">
        <f t="shared" ca="1" si="666"/>
        <v>-79.890632748992005</v>
      </c>
      <c r="K978" s="450">
        <f t="shared" ca="1" si="666"/>
        <v>-94.523774460564141</v>
      </c>
      <c r="L978" s="450">
        <f t="shared" ca="1" si="666"/>
        <v>-111.44024741095468</v>
      </c>
      <c r="M978" s="450">
        <f t="shared" ca="1" si="666"/>
        <v>-126.7647704377795</v>
      </c>
      <c r="N978" s="450">
        <f t="shared" ca="1" si="666"/>
        <v>-139.08846719602343</v>
      </c>
      <c r="O978" s="450">
        <f t="shared" ca="1" si="666"/>
        <v>-111.24838599889618</v>
      </c>
      <c r="P978" s="450">
        <f t="shared" ca="1" si="666"/>
        <v>-183.10195165387987</v>
      </c>
      <c r="Q978" s="450">
        <f t="shared" ca="1" si="666"/>
        <v>-211.36660994869749</v>
      </c>
      <c r="R978" s="450">
        <f t="shared" ca="1" si="666"/>
        <v>-218.26256321796427</v>
      </c>
      <c r="S978" s="450">
        <f t="shared" ca="1" si="666"/>
        <v>-235.17794364891344</v>
      </c>
      <c r="T978" s="450">
        <f t="shared" ca="1" si="666"/>
        <v>-253.24179626799892</v>
      </c>
      <c r="U978" s="450">
        <f t="shared" ca="1" si="666"/>
        <v>-222.47393483754843</v>
      </c>
      <c r="V978" s="450">
        <f t="shared" ca="1" si="666"/>
        <v>-169.14157029239692</v>
      </c>
      <c r="W978" s="450">
        <f t="shared" ca="1" si="666"/>
        <v>-202.61356984204264</v>
      </c>
      <c r="X978" s="450">
        <f t="shared" ca="1" si="666"/>
        <v>-192.40073810295087</v>
      </c>
      <c r="Y978" s="450">
        <f t="shared" ca="1" si="666"/>
        <v>-176.20716333828886</v>
      </c>
      <c r="Z978" s="450">
        <f t="shared" ca="1" si="666"/>
        <v>-162.83534512385586</v>
      </c>
      <c r="AA978" s="450">
        <f t="shared" ca="1" si="666"/>
        <v>-162.75021626283615</v>
      </c>
      <c r="AB978" s="450">
        <f t="shared" ca="1" si="666"/>
        <v>-157.31635134214267</v>
      </c>
      <c r="AC978" s="450">
        <f t="shared" ca="1" si="666"/>
        <v>-64.70590225389779</v>
      </c>
      <c r="AD978" s="450">
        <f t="shared" ca="1" si="666"/>
        <v>-67.471731648254718</v>
      </c>
      <c r="AE978" s="450">
        <f t="shared" ca="1" si="666"/>
        <v>-54.31419822256867</v>
      </c>
      <c r="AF978" s="450">
        <f t="shared" ca="1" si="666"/>
        <v>-55.182093506653473</v>
      </c>
      <c r="AG978" s="450">
        <f t="shared" ca="1" si="666"/>
        <v>-52.884687423303788</v>
      </c>
      <c r="AH978" s="450">
        <f t="shared" ca="1" si="666"/>
        <v>-47.692495798575649</v>
      </c>
      <c r="AI978" s="450">
        <f t="shared" ca="1" si="666"/>
        <v>-49.421379686321238</v>
      </c>
      <c r="AJ978" s="450">
        <f t="shared" ca="1" si="666"/>
        <v>0</v>
      </c>
      <c r="AK978" s="450">
        <f t="shared" ca="1" si="666"/>
        <v>0</v>
      </c>
      <c r="AL978" s="450">
        <f t="shared" ca="1" si="666"/>
        <v>0</v>
      </c>
      <c r="AM978" s="450">
        <f t="shared" ca="1" si="666"/>
        <v>0</v>
      </c>
      <c r="AN978" s="450">
        <f t="shared" ref="AN978" si="667">IF(AN974&gt;AN969,(AN974-AN969)*-$D$939,0)</f>
        <v>0</v>
      </c>
    </row>
    <row r="979" spans="3:40" outlineLevel="2">
      <c r="D979" s="443"/>
      <c r="E979" s="486"/>
    </row>
    <row r="980" spans="3:40" outlineLevel="2">
      <c r="C980" s="443" t="s">
        <v>495</v>
      </c>
      <c r="D980" s="443"/>
      <c r="E980" s="76" t="s">
        <v>13</v>
      </c>
      <c r="F980" s="23">
        <f ca="1">SUM(G980:AN980)</f>
        <v>-13742.762970285827</v>
      </c>
      <c r="G980" s="455">
        <f t="shared" ref="G980:AM980" ca="1" si="668">SUM(G976:G979)</f>
        <v>0</v>
      </c>
      <c r="H980" s="455">
        <f ca="1">SUM(H976:H979)</f>
        <v>0</v>
      </c>
      <c r="I980" s="455">
        <f t="shared" ca="1" si="668"/>
        <v>0</v>
      </c>
      <c r="J980" s="455">
        <f t="shared" ca="1" si="668"/>
        <v>-329.22815134657276</v>
      </c>
      <c r="K980" s="455">
        <f t="shared" ca="1" si="668"/>
        <v>-378.98083316591806</v>
      </c>
      <c r="L980" s="455">
        <f t="shared" ca="1" si="668"/>
        <v>-436.49684119724589</v>
      </c>
      <c r="M980" s="455">
        <f t="shared" ca="1" si="668"/>
        <v>-488.60021948845031</v>
      </c>
      <c r="N980" s="455">
        <f t="shared" ca="1" si="668"/>
        <v>-530.50078846647966</v>
      </c>
      <c r="O980" s="455">
        <f t="shared" ca="1" si="668"/>
        <v>-435.84451239624701</v>
      </c>
      <c r="P980" s="455">
        <f t="shared" ca="1" si="668"/>
        <v>-680.14663562319151</v>
      </c>
      <c r="Q980" s="455">
        <f t="shared" ca="1" si="668"/>
        <v>-776.24647382557146</v>
      </c>
      <c r="R980" s="455">
        <f t="shared" ca="1" si="668"/>
        <v>-799.69271494107852</v>
      </c>
      <c r="S980" s="455">
        <f t="shared" ca="1" si="668"/>
        <v>-857.20500840630575</v>
      </c>
      <c r="T980" s="455">
        <f t="shared" ca="1" si="668"/>
        <v>-918.62210731119626</v>
      </c>
      <c r="U980" s="455">
        <f t="shared" ca="1" si="668"/>
        <v>-814.01137844766458</v>
      </c>
      <c r="V980" s="455">
        <f t="shared" ca="1" si="668"/>
        <v>-632.68133899414943</v>
      </c>
      <c r="W980" s="455">
        <f t="shared" ca="1" si="668"/>
        <v>-746.48613746294495</v>
      </c>
      <c r="X980" s="455">
        <f t="shared" ca="1" si="668"/>
        <v>-711.76250955003286</v>
      </c>
      <c r="Y980" s="455">
        <f t="shared" ca="1" si="668"/>
        <v>-656.70435535018214</v>
      </c>
      <c r="Z980" s="455">
        <f t="shared" ca="1" si="668"/>
        <v>-611.24017342110994</v>
      </c>
      <c r="AA980" s="455">
        <f t="shared" ca="1" si="668"/>
        <v>-610.95073529364288</v>
      </c>
      <c r="AB980" s="455">
        <f t="shared" ca="1" si="668"/>
        <v>-592.47559456328497</v>
      </c>
      <c r="AC980" s="455">
        <f t="shared" ca="1" si="668"/>
        <v>-277.6000676632525</v>
      </c>
      <c r="AD980" s="455">
        <f t="shared" ca="1" si="668"/>
        <v>-287.00388760406605</v>
      </c>
      <c r="AE980" s="455">
        <f t="shared" ca="1" si="668"/>
        <v>-242.26827395673348</v>
      </c>
      <c r="AF980" s="455">
        <f t="shared" ca="1" si="668"/>
        <v>-245.21911792262182</v>
      </c>
      <c r="AG980" s="455">
        <f t="shared" ca="1" si="668"/>
        <v>-237.40793723923287</v>
      </c>
      <c r="AH980" s="455">
        <f t="shared" ca="1" si="668"/>
        <v>-219.75448571515722</v>
      </c>
      <c r="AI980" s="455">
        <f t="shared" ca="1" si="668"/>
        <v>-225.6326909334922</v>
      </c>
      <c r="AJ980" s="455">
        <f t="shared" ca="1" si="668"/>
        <v>0</v>
      </c>
      <c r="AK980" s="455">
        <f t="shared" ca="1" si="668"/>
        <v>0</v>
      </c>
      <c r="AL980" s="455">
        <f t="shared" ca="1" si="668"/>
        <v>0</v>
      </c>
      <c r="AM980" s="455">
        <f t="shared" ca="1" si="668"/>
        <v>0</v>
      </c>
      <c r="AN980" s="455">
        <f t="shared" ref="AN980" si="669">SUM(AN976:AN979)</f>
        <v>0</v>
      </c>
    </row>
    <row r="981" spans="3:40" ht="16.5" outlineLevel="2">
      <c r="E981" s="76"/>
      <c r="H981" s="796"/>
      <c r="I981" s="796"/>
      <c r="J981" s="796"/>
      <c r="K981" s="796"/>
      <c r="L981" s="796"/>
      <c r="M981" s="796"/>
      <c r="N981" s="796"/>
      <c r="O981" s="796"/>
      <c r="P981" s="796"/>
      <c r="Q981" s="796"/>
      <c r="R981" s="796"/>
      <c r="S981" s="796"/>
      <c r="T981" s="796"/>
      <c r="U981" s="796"/>
      <c r="V981" s="796"/>
    </row>
    <row r="982" spans="3:40" outlineLevel="2">
      <c r="C982" s="447" t="s">
        <v>496</v>
      </c>
      <c r="D982" s="81"/>
      <c r="E982" s="299" t="s">
        <v>13</v>
      </c>
      <c r="F982" s="447"/>
      <c r="G982" s="504">
        <f t="shared" ref="G982" si="670">F985</f>
        <v>0</v>
      </c>
      <c r="H982" s="504">
        <f t="shared" ref="H982:AN982" ca="1" si="671">G985</f>
        <v>1406.028280318189</v>
      </c>
      <c r="I982" s="504">
        <f t="shared" ca="1" si="671"/>
        <v>3263.0407633091227</v>
      </c>
      <c r="J982" s="504">
        <f t="shared" ca="1" si="671"/>
        <v>3472.5796819324933</v>
      </c>
      <c r="K982" s="504">
        <f t="shared" ca="1" si="671"/>
        <v>3027.3341130082417</v>
      </c>
      <c r="L982" s="504">
        <f t="shared" ca="1" si="671"/>
        <v>2519.3750796058239</v>
      </c>
      <c r="M982" s="504">
        <f t="shared" ca="1" si="671"/>
        <v>1938.9168764160181</v>
      </c>
      <c r="N982" s="504">
        <f t="shared" ca="1" si="671"/>
        <v>1292.7821459683919</v>
      </c>
      <c r="O982" s="504">
        <f t="shared" ca="1" si="671"/>
        <v>593.83157227114862</v>
      </c>
      <c r="P982" s="504">
        <f t="shared" ca="1" si="671"/>
        <v>14.195632275879348</v>
      </c>
      <c r="Q982" s="504">
        <f t="shared" ca="1" si="671"/>
        <v>0</v>
      </c>
      <c r="R982" s="504">
        <f t="shared" ca="1" si="671"/>
        <v>0</v>
      </c>
      <c r="S982" s="504">
        <f t="shared" ca="1" si="671"/>
        <v>0</v>
      </c>
      <c r="T982" s="504">
        <f t="shared" ca="1" si="671"/>
        <v>0</v>
      </c>
      <c r="U982" s="504">
        <f t="shared" ca="1" si="671"/>
        <v>0</v>
      </c>
      <c r="V982" s="504">
        <f t="shared" ca="1" si="671"/>
        <v>0</v>
      </c>
      <c r="W982" s="504">
        <f t="shared" ca="1" si="671"/>
        <v>0</v>
      </c>
      <c r="X982" s="504">
        <f t="shared" ca="1" si="671"/>
        <v>0</v>
      </c>
      <c r="Y982" s="504">
        <f t="shared" ca="1" si="671"/>
        <v>0</v>
      </c>
      <c r="Z982" s="504">
        <f t="shared" ca="1" si="671"/>
        <v>0</v>
      </c>
      <c r="AA982" s="504">
        <f t="shared" ca="1" si="671"/>
        <v>0</v>
      </c>
      <c r="AB982" s="504">
        <f t="shared" ca="1" si="671"/>
        <v>0</v>
      </c>
      <c r="AC982" s="504">
        <f t="shared" ca="1" si="671"/>
        <v>0</v>
      </c>
      <c r="AD982" s="504">
        <f t="shared" ca="1" si="671"/>
        <v>0</v>
      </c>
      <c r="AE982" s="504">
        <f t="shared" ca="1" si="671"/>
        <v>0</v>
      </c>
      <c r="AF982" s="504">
        <f t="shared" ca="1" si="671"/>
        <v>0</v>
      </c>
      <c r="AG982" s="504">
        <f t="shared" ca="1" si="671"/>
        <v>0</v>
      </c>
      <c r="AH982" s="504">
        <f t="shared" ca="1" si="671"/>
        <v>0</v>
      </c>
      <c r="AI982" s="504">
        <f t="shared" ca="1" si="671"/>
        <v>0</v>
      </c>
      <c r="AJ982" s="504">
        <f t="shared" ca="1" si="671"/>
        <v>0</v>
      </c>
      <c r="AK982" s="504">
        <f t="shared" ca="1" si="671"/>
        <v>5231.3210056016042</v>
      </c>
      <c r="AL982" s="504">
        <f t="shared" ca="1" si="671"/>
        <v>5231.3210056016042</v>
      </c>
      <c r="AM982" s="504">
        <f t="shared" ca="1" si="671"/>
        <v>5231.3210056016042</v>
      </c>
      <c r="AN982" s="504">
        <f t="shared" ca="1" si="671"/>
        <v>5231.3210056016042</v>
      </c>
    </row>
    <row r="983" spans="3:40" outlineLevel="2">
      <c r="C983" s="443" t="s">
        <v>497</v>
      </c>
      <c r="E983" s="76" t="s">
        <v>13</v>
      </c>
      <c r="G983" s="450">
        <f t="shared" ref="G983:AM983" ca="1" si="672">IF(G971&lt;0,-G971,0)</f>
        <v>1406.028280318189</v>
      </c>
      <c r="H983" s="450">
        <f t="shared" ca="1" si="672"/>
        <v>1857.0124829909337</v>
      </c>
      <c r="I983" s="450">
        <f t="shared" ca="1" si="672"/>
        <v>209.53891862337059</v>
      </c>
      <c r="J983" s="450">
        <f t="shared" ca="1" si="672"/>
        <v>0</v>
      </c>
      <c r="K983" s="450">
        <f t="shared" ca="1" si="672"/>
        <v>0</v>
      </c>
      <c r="L983" s="450">
        <f t="shared" ca="1" si="672"/>
        <v>0</v>
      </c>
      <c r="M983" s="450">
        <f t="shared" ca="1" si="672"/>
        <v>0</v>
      </c>
      <c r="N983" s="450">
        <f t="shared" ca="1" si="672"/>
        <v>0</v>
      </c>
      <c r="O983" s="450">
        <f t="shared" ca="1" si="672"/>
        <v>0</v>
      </c>
      <c r="P983" s="450">
        <f t="shared" ca="1" si="672"/>
        <v>0</v>
      </c>
      <c r="Q983" s="450">
        <f t="shared" ca="1" si="672"/>
        <v>0</v>
      </c>
      <c r="R983" s="450">
        <f t="shared" ca="1" si="672"/>
        <v>0</v>
      </c>
      <c r="S983" s="450">
        <f t="shared" ca="1" si="672"/>
        <v>0</v>
      </c>
      <c r="T983" s="450">
        <f t="shared" ca="1" si="672"/>
        <v>0</v>
      </c>
      <c r="U983" s="450">
        <f t="shared" ca="1" si="672"/>
        <v>0</v>
      </c>
      <c r="V983" s="450">
        <f t="shared" ca="1" si="672"/>
        <v>0</v>
      </c>
      <c r="W983" s="450">
        <f t="shared" ca="1" si="672"/>
        <v>0</v>
      </c>
      <c r="X983" s="450">
        <f t="shared" ca="1" si="672"/>
        <v>0</v>
      </c>
      <c r="Y983" s="450">
        <f t="shared" ca="1" si="672"/>
        <v>0</v>
      </c>
      <c r="Z983" s="450">
        <f t="shared" ca="1" si="672"/>
        <v>0</v>
      </c>
      <c r="AA983" s="450">
        <f t="shared" ca="1" si="672"/>
        <v>0</v>
      </c>
      <c r="AB983" s="450">
        <f t="shared" ca="1" si="672"/>
        <v>0</v>
      </c>
      <c r="AC983" s="450">
        <f t="shared" ca="1" si="672"/>
        <v>0</v>
      </c>
      <c r="AD983" s="450">
        <f t="shared" ca="1" si="672"/>
        <v>0</v>
      </c>
      <c r="AE983" s="450">
        <f t="shared" ca="1" si="672"/>
        <v>0</v>
      </c>
      <c r="AF983" s="450">
        <f t="shared" ca="1" si="672"/>
        <v>0</v>
      </c>
      <c r="AG983" s="450">
        <f t="shared" ca="1" si="672"/>
        <v>0</v>
      </c>
      <c r="AH983" s="450">
        <f t="shared" ca="1" si="672"/>
        <v>0</v>
      </c>
      <c r="AI983" s="450">
        <f t="shared" ca="1" si="672"/>
        <v>0</v>
      </c>
      <c r="AJ983" s="450">
        <f t="shared" ca="1" si="672"/>
        <v>5231.3210056016042</v>
      </c>
      <c r="AK983" s="450">
        <f t="shared" ca="1" si="672"/>
        <v>0</v>
      </c>
      <c r="AL983" s="450">
        <f t="shared" ca="1" si="672"/>
        <v>0</v>
      </c>
      <c r="AM983" s="450">
        <f t="shared" ca="1" si="672"/>
        <v>0</v>
      </c>
      <c r="AN983" s="450">
        <f t="shared" ref="AN983" si="673">IF(AN971&lt;0,-AN971,0)</f>
        <v>0</v>
      </c>
    </row>
    <row r="984" spans="3:40" outlineLevel="2">
      <c r="C984" s="447" t="s">
        <v>498</v>
      </c>
      <c r="D984" s="81"/>
      <c r="E984" s="299" t="s">
        <v>13</v>
      </c>
      <c r="F984" s="447"/>
      <c r="G984" s="504">
        <f t="shared" ref="G984:AN984" ca="1" si="674">-IF(AND(G971&gt;0,G982&gt;0),MIN(G971*$D$942,G982))</f>
        <v>0</v>
      </c>
      <c r="H984" s="504">
        <f t="shared" ca="1" si="674"/>
        <v>0</v>
      </c>
      <c r="I984" s="504">
        <f t="shared" ca="1" si="674"/>
        <v>0</v>
      </c>
      <c r="J984" s="504">
        <f t="shared" ca="1" si="674"/>
        <v>-445.24556892425142</v>
      </c>
      <c r="K984" s="504">
        <f t="shared" ca="1" si="674"/>
        <v>-507.95903340241767</v>
      </c>
      <c r="L984" s="504">
        <f t="shared" ca="1" si="674"/>
        <v>-580.45820318980566</v>
      </c>
      <c r="M984" s="504">
        <f t="shared" ca="1" si="674"/>
        <v>-646.13473044762634</v>
      </c>
      <c r="N984" s="504">
        <f t="shared" ca="1" si="674"/>
        <v>-698.95057369724327</v>
      </c>
      <c r="O984" s="504">
        <f t="shared" ca="1" si="674"/>
        <v>-579.63593999526927</v>
      </c>
      <c r="P984" s="504">
        <f t="shared" ca="1" si="674"/>
        <v>-14.195632275879348</v>
      </c>
      <c r="Q984" s="504">
        <f t="shared" ca="1" si="674"/>
        <v>0</v>
      </c>
      <c r="R984" s="504">
        <f t="shared" ca="1" si="674"/>
        <v>0</v>
      </c>
      <c r="S984" s="504">
        <f t="shared" ca="1" si="674"/>
        <v>0</v>
      </c>
      <c r="T984" s="504">
        <f t="shared" ca="1" si="674"/>
        <v>0</v>
      </c>
      <c r="U984" s="504">
        <f t="shared" ca="1" si="674"/>
        <v>0</v>
      </c>
      <c r="V984" s="504">
        <f t="shared" ca="1" si="674"/>
        <v>0</v>
      </c>
      <c r="W984" s="504">
        <f t="shared" ca="1" si="674"/>
        <v>0</v>
      </c>
      <c r="X984" s="504">
        <f t="shared" ca="1" si="674"/>
        <v>0</v>
      </c>
      <c r="Y984" s="504">
        <f t="shared" ca="1" si="674"/>
        <v>0</v>
      </c>
      <c r="Z984" s="504">
        <f t="shared" ca="1" si="674"/>
        <v>0</v>
      </c>
      <c r="AA984" s="504">
        <f t="shared" ca="1" si="674"/>
        <v>0</v>
      </c>
      <c r="AB984" s="504">
        <f t="shared" ca="1" si="674"/>
        <v>0</v>
      </c>
      <c r="AC984" s="504">
        <f t="shared" ca="1" si="674"/>
        <v>0</v>
      </c>
      <c r="AD984" s="504">
        <f t="shared" ca="1" si="674"/>
        <v>0</v>
      </c>
      <c r="AE984" s="504">
        <f t="shared" ca="1" si="674"/>
        <v>0</v>
      </c>
      <c r="AF984" s="504">
        <f t="shared" ca="1" si="674"/>
        <v>0</v>
      </c>
      <c r="AG984" s="504">
        <f t="shared" ca="1" si="674"/>
        <v>0</v>
      </c>
      <c r="AH984" s="504">
        <f t="shared" ca="1" si="674"/>
        <v>0</v>
      </c>
      <c r="AI984" s="504">
        <f t="shared" ca="1" si="674"/>
        <v>0</v>
      </c>
      <c r="AJ984" s="504">
        <f t="shared" ca="1" si="674"/>
        <v>0</v>
      </c>
      <c r="AK984" s="504">
        <f t="shared" ca="1" si="674"/>
        <v>0</v>
      </c>
      <c r="AL984" s="504">
        <f t="shared" ca="1" si="674"/>
        <v>0</v>
      </c>
      <c r="AM984" s="504">
        <f t="shared" ca="1" si="674"/>
        <v>0</v>
      </c>
      <c r="AN984" s="504">
        <f t="shared" ca="1" si="674"/>
        <v>0</v>
      </c>
    </row>
    <row r="985" spans="3:40" outlineLevel="2">
      <c r="C985" s="443" t="s">
        <v>499</v>
      </c>
      <c r="E985" s="76" t="s">
        <v>13</v>
      </c>
      <c r="F985" s="53"/>
      <c r="G985" s="450">
        <f t="shared" ref="G985:AN985" ca="1" si="675">SUM(G982:G984)</f>
        <v>1406.028280318189</v>
      </c>
      <c r="H985" s="450">
        <f t="shared" ca="1" si="675"/>
        <v>3263.0407633091227</v>
      </c>
      <c r="I985" s="450">
        <f t="shared" ca="1" si="675"/>
        <v>3472.5796819324933</v>
      </c>
      <c r="J985" s="450">
        <f t="shared" ca="1" si="675"/>
        <v>3027.3341130082417</v>
      </c>
      <c r="K985" s="450">
        <f t="shared" ca="1" si="675"/>
        <v>2519.3750796058239</v>
      </c>
      <c r="L985" s="450">
        <f t="shared" ca="1" si="675"/>
        <v>1938.9168764160181</v>
      </c>
      <c r="M985" s="450">
        <f t="shared" ca="1" si="675"/>
        <v>1292.7821459683919</v>
      </c>
      <c r="N985" s="450">
        <f t="shared" ca="1" si="675"/>
        <v>593.83157227114862</v>
      </c>
      <c r="O985" s="450">
        <f t="shared" ca="1" si="675"/>
        <v>14.195632275879348</v>
      </c>
      <c r="P985" s="450">
        <f t="shared" ca="1" si="675"/>
        <v>0</v>
      </c>
      <c r="Q985" s="450">
        <f t="shared" ca="1" si="675"/>
        <v>0</v>
      </c>
      <c r="R985" s="450">
        <f t="shared" ca="1" si="675"/>
        <v>0</v>
      </c>
      <c r="S985" s="450">
        <f t="shared" ca="1" si="675"/>
        <v>0</v>
      </c>
      <c r="T985" s="450">
        <f t="shared" ca="1" si="675"/>
        <v>0</v>
      </c>
      <c r="U985" s="450">
        <f t="shared" ca="1" si="675"/>
        <v>0</v>
      </c>
      <c r="V985" s="450">
        <f t="shared" ca="1" si="675"/>
        <v>0</v>
      </c>
      <c r="W985" s="450">
        <f t="shared" ca="1" si="675"/>
        <v>0</v>
      </c>
      <c r="X985" s="450">
        <f t="shared" ca="1" si="675"/>
        <v>0</v>
      </c>
      <c r="Y985" s="450">
        <f t="shared" ca="1" si="675"/>
        <v>0</v>
      </c>
      <c r="Z985" s="450">
        <f t="shared" ca="1" si="675"/>
        <v>0</v>
      </c>
      <c r="AA985" s="450">
        <f t="shared" ca="1" si="675"/>
        <v>0</v>
      </c>
      <c r="AB985" s="450">
        <f t="shared" ca="1" si="675"/>
        <v>0</v>
      </c>
      <c r="AC985" s="450">
        <f t="shared" ca="1" si="675"/>
        <v>0</v>
      </c>
      <c r="AD985" s="450">
        <f t="shared" ca="1" si="675"/>
        <v>0</v>
      </c>
      <c r="AE985" s="450">
        <f t="shared" ca="1" si="675"/>
        <v>0</v>
      </c>
      <c r="AF985" s="450">
        <f t="shared" ca="1" si="675"/>
        <v>0</v>
      </c>
      <c r="AG985" s="450">
        <f t="shared" ca="1" si="675"/>
        <v>0</v>
      </c>
      <c r="AH985" s="450">
        <f t="shared" ca="1" si="675"/>
        <v>0</v>
      </c>
      <c r="AI985" s="450">
        <f t="shared" ca="1" si="675"/>
        <v>0</v>
      </c>
      <c r="AJ985" s="450">
        <f t="shared" ca="1" si="675"/>
        <v>5231.3210056016042</v>
      </c>
      <c r="AK985" s="450">
        <f t="shared" ca="1" si="675"/>
        <v>5231.3210056016042</v>
      </c>
      <c r="AL985" s="450">
        <f t="shared" ca="1" si="675"/>
        <v>5231.3210056016042</v>
      </c>
      <c r="AM985" s="450">
        <f t="shared" ca="1" si="675"/>
        <v>5231.3210056016042</v>
      </c>
      <c r="AN985" s="450">
        <f t="shared" ca="1" si="675"/>
        <v>5231.3210056016042</v>
      </c>
    </row>
    <row r="986" spans="3:40" ht="16.5" outlineLevel="1">
      <c r="E986" s="76"/>
      <c r="X986" s="799"/>
    </row>
    <row r="987" spans="3:40" ht="16.5" outlineLevel="1">
      <c r="C987" s="11" t="s">
        <v>503</v>
      </c>
      <c r="E987" s="76"/>
      <c r="T987" s="799"/>
      <c r="U987" s="799"/>
      <c r="V987" s="474"/>
      <c r="W987" s="463"/>
      <c r="X987" s="463"/>
      <c r="Z987" s="463"/>
      <c r="AA987" s="463"/>
      <c r="AB987" s="463"/>
    </row>
    <row r="988" spans="3:40" outlineLevel="2">
      <c r="E988" s="76"/>
      <c r="F988" s="455"/>
      <c r="H988" s="455"/>
    </row>
    <row r="989" spans="3:40" outlineLevel="2">
      <c r="C989" s="443" t="s">
        <v>504</v>
      </c>
      <c r="E989" s="76" t="s">
        <v>13</v>
      </c>
      <c r="F989" s="23">
        <f>SUM(G989:AN989)</f>
        <v>16393.238586488922</v>
      </c>
      <c r="G989" s="455">
        <f>-G955</f>
        <v>0</v>
      </c>
      <c r="H989" s="455">
        <f t="shared" ref="H989:AH989" si="676">-H955</f>
        <v>0</v>
      </c>
      <c r="I989" s="455">
        <f t="shared" si="676"/>
        <v>0</v>
      </c>
      <c r="J989" s="455">
        <f t="shared" si="676"/>
        <v>154.57450562874999</v>
      </c>
      <c r="K989" s="455">
        <f t="shared" si="676"/>
        <v>174.7810723494072</v>
      </c>
      <c r="L989" s="455">
        <f t="shared" si="676"/>
        <v>483.56896252504447</v>
      </c>
      <c r="M989" s="455">
        <f t="shared" si="676"/>
        <v>509.59307519290633</v>
      </c>
      <c r="N989" s="455">
        <f t="shared" si="676"/>
        <v>398.05233301363421</v>
      </c>
      <c r="O989" s="455">
        <f t="shared" si="676"/>
        <v>306.14558672838677</v>
      </c>
      <c r="P989" s="455">
        <f t="shared" si="676"/>
        <v>332.30311431933814</v>
      </c>
      <c r="Q989" s="455">
        <f t="shared" si="676"/>
        <v>365.79702647795261</v>
      </c>
      <c r="R989" s="455">
        <f t="shared" si="676"/>
        <v>374.28064540237733</v>
      </c>
      <c r="S989" s="455">
        <f t="shared" si="676"/>
        <v>698.77280117937346</v>
      </c>
      <c r="T989" s="455">
        <f t="shared" si="676"/>
        <v>826.19414605697875</v>
      </c>
      <c r="U989" s="455">
        <f t="shared" si="676"/>
        <v>681.6326669731659</v>
      </c>
      <c r="V989" s="455">
        <f t="shared" si="676"/>
        <v>558.00836383483011</v>
      </c>
      <c r="W989" s="455">
        <f t="shared" si="676"/>
        <v>551.83196049809135</v>
      </c>
      <c r="X989" s="455">
        <f t="shared" si="676"/>
        <v>544.56794001820299</v>
      </c>
      <c r="Y989" s="455">
        <f t="shared" si="676"/>
        <v>522.37278751282975</v>
      </c>
      <c r="Z989" s="455">
        <f t="shared" si="676"/>
        <v>875.83846068105788</v>
      </c>
      <c r="AA989" s="455">
        <f t="shared" si="676"/>
        <v>887.26252488810599</v>
      </c>
      <c r="AB989" s="455">
        <f t="shared" si="676"/>
        <v>703.01795360003723</v>
      </c>
      <c r="AC989" s="455">
        <f t="shared" si="676"/>
        <v>568.94365791697851</v>
      </c>
      <c r="AD989" s="455">
        <f t="shared" si="676"/>
        <v>605.0697659703402</v>
      </c>
      <c r="AE989" s="455">
        <f t="shared" si="676"/>
        <v>591.25368130108984</v>
      </c>
      <c r="AF989" s="455">
        <f t="shared" si="676"/>
        <v>679.00521070718605</v>
      </c>
      <c r="AG989" s="455">
        <f t="shared" si="676"/>
        <v>1081.0641119768375</v>
      </c>
      <c r="AH989" s="455">
        <f t="shared" si="676"/>
        <v>1121.3496231892855</v>
      </c>
      <c r="AI989" s="455">
        <f t="shared" ref="AI989:AN989" si="677">-AI955</f>
        <v>964.04540077586921</v>
      </c>
      <c r="AJ989" s="455">
        <f t="shared" si="677"/>
        <v>833.91120777086462</v>
      </c>
      <c r="AK989" s="455">
        <f>-AK955</f>
        <v>0</v>
      </c>
      <c r="AL989" s="455">
        <f t="shared" si="677"/>
        <v>0</v>
      </c>
      <c r="AM989" s="455">
        <f t="shared" si="677"/>
        <v>0</v>
      </c>
      <c r="AN989" s="455">
        <f t="shared" si="677"/>
        <v>0</v>
      </c>
    </row>
    <row r="990" spans="3:40" outlineLevel="2">
      <c r="C990" s="443" t="s">
        <v>505</v>
      </c>
      <c r="E990" s="76" t="s">
        <v>13</v>
      </c>
      <c r="F990" s="23">
        <f ca="1">SUM(G990:AN990)</f>
        <v>13742.762970285827</v>
      </c>
      <c r="G990" s="455">
        <f t="shared" ref="G990:AM990" ca="1" si="678">-G980</f>
        <v>0</v>
      </c>
      <c r="H990" s="455">
        <f ca="1">-H980</f>
        <v>0</v>
      </c>
      <c r="I990" s="455">
        <f t="shared" ca="1" si="678"/>
        <v>0</v>
      </c>
      <c r="J990" s="455">
        <f t="shared" ca="1" si="678"/>
        <v>329.22815134657276</v>
      </c>
      <c r="K990" s="455">
        <f t="shared" ca="1" si="678"/>
        <v>378.98083316591806</v>
      </c>
      <c r="L990" s="455">
        <f t="shared" ca="1" si="678"/>
        <v>436.49684119724589</v>
      </c>
      <c r="M990" s="455">
        <f t="shared" ca="1" si="678"/>
        <v>488.60021948845031</v>
      </c>
      <c r="N990" s="455">
        <f t="shared" ca="1" si="678"/>
        <v>530.50078846647966</v>
      </c>
      <c r="O990" s="455">
        <f t="shared" ca="1" si="678"/>
        <v>435.84451239624701</v>
      </c>
      <c r="P990" s="455">
        <f t="shared" ca="1" si="678"/>
        <v>680.14663562319151</v>
      </c>
      <c r="Q990" s="455">
        <f t="shared" ca="1" si="678"/>
        <v>776.24647382557146</v>
      </c>
      <c r="R990" s="455">
        <f t="shared" ca="1" si="678"/>
        <v>799.69271494107852</v>
      </c>
      <c r="S990" s="455">
        <f t="shared" ca="1" si="678"/>
        <v>857.20500840630575</v>
      </c>
      <c r="T990" s="455">
        <f t="shared" ca="1" si="678"/>
        <v>918.62210731119626</v>
      </c>
      <c r="U990" s="455">
        <f t="shared" ca="1" si="678"/>
        <v>814.01137844766458</v>
      </c>
      <c r="V990" s="455">
        <f t="shared" ca="1" si="678"/>
        <v>632.68133899414943</v>
      </c>
      <c r="W990" s="455">
        <f t="shared" ca="1" si="678"/>
        <v>746.48613746294495</v>
      </c>
      <c r="X990" s="455">
        <f t="shared" ca="1" si="678"/>
        <v>711.76250955003286</v>
      </c>
      <c r="Y990" s="455">
        <f t="shared" ca="1" si="678"/>
        <v>656.70435535018214</v>
      </c>
      <c r="Z990" s="455">
        <f t="shared" ca="1" si="678"/>
        <v>611.24017342110994</v>
      </c>
      <c r="AA990" s="455">
        <f t="shared" ca="1" si="678"/>
        <v>610.95073529364288</v>
      </c>
      <c r="AB990" s="455">
        <f t="shared" ca="1" si="678"/>
        <v>592.47559456328497</v>
      </c>
      <c r="AC990" s="455">
        <f t="shared" ca="1" si="678"/>
        <v>277.6000676632525</v>
      </c>
      <c r="AD990" s="455">
        <f t="shared" ca="1" si="678"/>
        <v>287.00388760406605</v>
      </c>
      <c r="AE990" s="455">
        <f t="shared" ca="1" si="678"/>
        <v>242.26827395673348</v>
      </c>
      <c r="AF990" s="455">
        <f t="shared" ca="1" si="678"/>
        <v>245.21911792262182</v>
      </c>
      <c r="AG990" s="455">
        <f t="shared" ca="1" si="678"/>
        <v>237.40793723923287</v>
      </c>
      <c r="AH990" s="455">
        <f t="shared" ca="1" si="678"/>
        <v>219.75448571515722</v>
      </c>
      <c r="AI990" s="455">
        <f t="shared" ca="1" si="678"/>
        <v>225.6326909334922</v>
      </c>
      <c r="AJ990" s="455">
        <f t="shared" ca="1" si="678"/>
        <v>0</v>
      </c>
      <c r="AK990" s="455">
        <f t="shared" ca="1" si="678"/>
        <v>0</v>
      </c>
      <c r="AL990" s="455">
        <f t="shared" ca="1" si="678"/>
        <v>0</v>
      </c>
      <c r="AM990" s="455">
        <f t="shared" ca="1" si="678"/>
        <v>0</v>
      </c>
      <c r="AN990" s="455">
        <f t="shared" ref="AN990" si="679">-AN980</f>
        <v>0</v>
      </c>
    </row>
    <row r="991" spans="3:40" outlineLevel="2">
      <c r="E991" s="76"/>
    </row>
    <row r="992" spans="3:40" outlineLevel="2">
      <c r="C992" s="443" t="s">
        <v>98</v>
      </c>
      <c r="E992" s="76"/>
      <c r="H992" s="455"/>
      <c r="I992" s="455"/>
    </row>
    <row r="993" spans="3:40" outlineLevel="2">
      <c r="C993" s="443" t="s">
        <v>506</v>
      </c>
      <c r="E993" s="76" t="s">
        <v>13</v>
      </c>
      <c r="G993" s="505">
        <f t="shared" ref="G993" si="680">F995</f>
        <v>0</v>
      </c>
      <c r="H993" s="505">
        <f t="shared" ref="H993:AN993" ca="1" si="681">G995</f>
        <v>0</v>
      </c>
      <c r="I993" s="505">
        <f t="shared" ca="1" si="681"/>
        <v>0</v>
      </c>
      <c r="J993" s="505">
        <f t="shared" ca="1" si="681"/>
        <v>0</v>
      </c>
      <c r="K993" s="505">
        <f t="shared" ca="1" si="681"/>
        <v>174.65364571782277</v>
      </c>
      <c r="L993" s="505">
        <f t="shared" ca="1" si="681"/>
        <v>378.85340653433366</v>
      </c>
      <c r="M993" s="505">
        <f t="shared" ca="1" si="681"/>
        <v>331.78128520653507</v>
      </c>
      <c r="N993" s="505">
        <f t="shared" ca="1" si="681"/>
        <v>310.78842950207905</v>
      </c>
      <c r="O993" s="505">
        <f t="shared" ca="1" si="681"/>
        <v>443.23688495492451</v>
      </c>
      <c r="P993" s="505">
        <f t="shared" ca="1" si="681"/>
        <v>572.93581062278474</v>
      </c>
      <c r="Q993" s="505">
        <f t="shared" ca="1" si="681"/>
        <v>920.77933192663818</v>
      </c>
      <c r="R993" s="505">
        <f t="shared" ca="1" si="681"/>
        <v>1331.228779274257</v>
      </c>
      <c r="S993" s="505">
        <f t="shared" ca="1" si="681"/>
        <v>1756.6408488129582</v>
      </c>
      <c r="T993" s="505">
        <f t="shared" ca="1" si="681"/>
        <v>1915.0730560398906</v>
      </c>
      <c r="U993" s="505">
        <f t="shared" ca="1" si="681"/>
        <v>2007.5010172941081</v>
      </c>
      <c r="V993" s="505">
        <f t="shared" ca="1" si="681"/>
        <v>2139.8797287686066</v>
      </c>
      <c r="W993" s="505">
        <f t="shared" ca="1" si="681"/>
        <v>2214.5527039279259</v>
      </c>
      <c r="X993" s="505">
        <f t="shared" ca="1" si="681"/>
        <v>2409.2068808927797</v>
      </c>
      <c r="Y993" s="505">
        <f t="shared" ca="1" si="681"/>
        <v>2576.4014504246097</v>
      </c>
      <c r="Z993" s="505">
        <f t="shared" ca="1" si="681"/>
        <v>2710.7330182619621</v>
      </c>
      <c r="AA993" s="505">
        <f t="shared" ca="1" si="681"/>
        <v>2446.1347310020142</v>
      </c>
      <c r="AB993" s="505">
        <f t="shared" ca="1" si="681"/>
        <v>2169.8229414075513</v>
      </c>
      <c r="AC993" s="505">
        <f t="shared" ca="1" si="681"/>
        <v>2059.280582370799</v>
      </c>
      <c r="AD993" s="505">
        <f t="shared" ca="1" si="681"/>
        <v>1767.936992117073</v>
      </c>
      <c r="AE993" s="505">
        <f t="shared" ca="1" si="681"/>
        <v>1449.8711137507989</v>
      </c>
      <c r="AF993" s="505">
        <f t="shared" ca="1" si="681"/>
        <v>1100.8857064064425</v>
      </c>
      <c r="AG993" s="505">
        <f t="shared" ca="1" si="681"/>
        <v>667.09961362187823</v>
      </c>
      <c r="AH993" s="505">
        <f t="shared" ca="1" si="681"/>
        <v>0</v>
      </c>
      <c r="AI993" s="505">
        <f t="shared" ca="1" si="681"/>
        <v>0</v>
      </c>
      <c r="AJ993" s="505">
        <f t="shared" ca="1" si="681"/>
        <v>0</v>
      </c>
      <c r="AK993" s="505">
        <f t="shared" ca="1" si="681"/>
        <v>0</v>
      </c>
      <c r="AL993" s="505">
        <f t="shared" ca="1" si="681"/>
        <v>0</v>
      </c>
      <c r="AM993" s="505">
        <f t="shared" ca="1" si="681"/>
        <v>0</v>
      </c>
      <c r="AN993" s="505">
        <f t="shared" ca="1" si="681"/>
        <v>0</v>
      </c>
    </row>
    <row r="994" spans="3:40" outlineLevel="2">
      <c r="C994" s="506" t="s">
        <v>507</v>
      </c>
      <c r="D994" s="48"/>
      <c r="E994" s="301" t="s">
        <v>13</v>
      </c>
      <c r="F994" s="506"/>
      <c r="G994" s="507">
        <f t="shared" ref="G994:AN994" ca="1" si="682">MAX(G990-G989,-G993)</f>
        <v>0</v>
      </c>
      <c r="H994" s="507">
        <f t="shared" ca="1" si="682"/>
        <v>0</v>
      </c>
      <c r="I994" s="507">
        <f t="shared" ca="1" si="682"/>
        <v>0</v>
      </c>
      <c r="J994" s="507">
        <f t="shared" ca="1" si="682"/>
        <v>174.65364571782277</v>
      </c>
      <c r="K994" s="507">
        <f t="shared" ca="1" si="682"/>
        <v>204.19976081651086</v>
      </c>
      <c r="L994" s="507">
        <f t="shared" ca="1" si="682"/>
        <v>-47.072121327798584</v>
      </c>
      <c r="M994" s="507">
        <f t="shared" ca="1" si="682"/>
        <v>-20.992855704456019</v>
      </c>
      <c r="N994" s="507">
        <f t="shared" ca="1" si="682"/>
        <v>132.44845545284545</v>
      </c>
      <c r="O994" s="507">
        <f t="shared" ca="1" si="682"/>
        <v>129.69892566786024</v>
      </c>
      <c r="P994" s="507">
        <f t="shared" ca="1" si="682"/>
        <v>347.84352130385338</v>
      </c>
      <c r="Q994" s="507">
        <f t="shared" ca="1" si="682"/>
        <v>410.44944734761884</v>
      </c>
      <c r="R994" s="507">
        <f t="shared" ca="1" si="682"/>
        <v>425.41206953870119</v>
      </c>
      <c r="S994" s="507">
        <f t="shared" ca="1" si="682"/>
        <v>158.43220722693229</v>
      </c>
      <c r="T994" s="507">
        <f t="shared" ca="1" si="682"/>
        <v>92.427961254217507</v>
      </c>
      <c r="U994" s="507">
        <f t="shared" ca="1" si="682"/>
        <v>132.37871147449869</v>
      </c>
      <c r="V994" s="507">
        <f t="shared" ca="1" si="682"/>
        <v>74.672975159319321</v>
      </c>
      <c r="W994" s="507">
        <f t="shared" ca="1" si="682"/>
        <v>194.6541769648536</v>
      </c>
      <c r="X994" s="507">
        <f t="shared" ca="1" si="682"/>
        <v>167.19456953182987</v>
      </c>
      <c r="Y994" s="507">
        <f t="shared" ca="1" si="682"/>
        <v>134.3315678373524</v>
      </c>
      <c r="Z994" s="507">
        <f t="shared" ca="1" si="682"/>
        <v>-264.59828725994794</v>
      </c>
      <c r="AA994" s="507">
        <f t="shared" ca="1" si="682"/>
        <v>-276.31178959446311</v>
      </c>
      <c r="AB994" s="507">
        <f t="shared" ca="1" si="682"/>
        <v>-110.54235903675226</v>
      </c>
      <c r="AC994" s="507">
        <f t="shared" ca="1" si="682"/>
        <v>-291.34359025372601</v>
      </c>
      <c r="AD994" s="507">
        <f t="shared" ca="1" si="682"/>
        <v>-318.06587836627415</v>
      </c>
      <c r="AE994" s="507">
        <f t="shared" ca="1" si="682"/>
        <v>-348.98540734435636</v>
      </c>
      <c r="AF994" s="507">
        <f t="shared" ca="1" si="682"/>
        <v>-433.78609278456423</v>
      </c>
      <c r="AG994" s="507">
        <f t="shared" ca="1" si="682"/>
        <v>-667.09961362187823</v>
      </c>
      <c r="AH994" s="507">
        <f t="shared" ca="1" si="682"/>
        <v>0</v>
      </c>
      <c r="AI994" s="507">
        <f t="shared" ca="1" si="682"/>
        <v>0</v>
      </c>
      <c r="AJ994" s="507">
        <f t="shared" ca="1" si="682"/>
        <v>0</v>
      </c>
      <c r="AK994" s="507">
        <f t="shared" ca="1" si="682"/>
        <v>0</v>
      </c>
      <c r="AL994" s="507">
        <f t="shared" ca="1" si="682"/>
        <v>0</v>
      </c>
      <c r="AM994" s="507">
        <f t="shared" ca="1" si="682"/>
        <v>0</v>
      </c>
      <c r="AN994" s="507">
        <f t="shared" ca="1" si="682"/>
        <v>0</v>
      </c>
    </row>
    <row r="995" spans="3:40" outlineLevel="2">
      <c r="C995" s="443" t="s">
        <v>508</v>
      </c>
      <c r="E995" s="76" t="s">
        <v>13</v>
      </c>
      <c r="F995" s="53"/>
      <c r="G995" s="508">
        <f t="shared" ref="G995:AN995" ca="1" si="683">SUM(G993:G994)</f>
        <v>0</v>
      </c>
      <c r="H995" s="508">
        <f t="shared" ca="1" si="683"/>
        <v>0</v>
      </c>
      <c r="I995" s="508">
        <f t="shared" ca="1" si="683"/>
        <v>0</v>
      </c>
      <c r="J995" s="508">
        <f t="shared" ca="1" si="683"/>
        <v>174.65364571782277</v>
      </c>
      <c r="K995" s="508">
        <f t="shared" ca="1" si="683"/>
        <v>378.85340653433366</v>
      </c>
      <c r="L995" s="508">
        <f t="shared" ca="1" si="683"/>
        <v>331.78128520653507</v>
      </c>
      <c r="M995" s="508">
        <f t="shared" ca="1" si="683"/>
        <v>310.78842950207905</v>
      </c>
      <c r="N995" s="508">
        <f t="shared" ca="1" si="683"/>
        <v>443.23688495492451</v>
      </c>
      <c r="O995" s="508">
        <f t="shared" ca="1" si="683"/>
        <v>572.93581062278474</v>
      </c>
      <c r="P995" s="508">
        <f t="shared" ca="1" si="683"/>
        <v>920.77933192663818</v>
      </c>
      <c r="Q995" s="508">
        <f t="shared" ca="1" si="683"/>
        <v>1331.228779274257</v>
      </c>
      <c r="R995" s="508">
        <f t="shared" ca="1" si="683"/>
        <v>1756.6408488129582</v>
      </c>
      <c r="S995" s="508">
        <f t="shared" ca="1" si="683"/>
        <v>1915.0730560398906</v>
      </c>
      <c r="T995" s="508">
        <f t="shared" ca="1" si="683"/>
        <v>2007.5010172941081</v>
      </c>
      <c r="U995" s="508">
        <f t="shared" ca="1" si="683"/>
        <v>2139.8797287686066</v>
      </c>
      <c r="V995" s="508">
        <f t="shared" ca="1" si="683"/>
        <v>2214.5527039279259</v>
      </c>
      <c r="W995" s="508">
        <f t="shared" ca="1" si="683"/>
        <v>2409.2068808927797</v>
      </c>
      <c r="X995" s="508">
        <f t="shared" ca="1" si="683"/>
        <v>2576.4014504246097</v>
      </c>
      <c r="Y995" s="508">
        <f t="shared" ca="1" si="683"/>
        <v>2710.7330182619621</v>
      </c>
      <c r="Z995" s="508">
        <f t="shared" ca="1" si="683"/>
        <v>2446.1347310020142</v>
      </c>
      <c r="AA995" s="508">
        <f t="shared" ca="1" si="683"/>
        <v>2169.8229414075513</v>
      </c>
      <c r="AB995" s="508">
        <f t="shared" ca="1" si="683"/>
        <v>2059.280582370799</v>
      </c>
      <c r="AC995" s="508">
        <f t="shared" ca="1" si="683"/>
        <v>1767.936992117073</v>
      </c>
      <c r="AD995" s="508">
        <f t="shared" ca="1" si="683"/>
        <v>1449.8711137507989</v>
      </c>
      <c r="AE995" s="508">
        <f t="shared" ca="1" si="683"/>
        <v>1100.8857064064425</v>
      </c>
      <c r="AF995" s="508">
        <f t="shared" ca="1" si="683"/>
        <v>667.09961362187823</v>
      </c>
      <c r="AG995" s="508">
        <f t="shared" ca="1" si="683"/>
        <v>0</v>
      </c>
      <c r="AH995" s="508">
        <f t="shared" ca="1" si="683"/>
        <v>0</v>
      </c>
      <c r="AI995" s="508">
        <f t="shared" ca="1" si="683"/>
        <v>0</v>
      </c>
      <c r="AJ995" s="508">
        <f t="shared" ca="1" si="683"/>
        <v>0</v>
      </c>
      <c r="AK995" s="508">
        <f t="shared" ca="1" si="683"/>
        <v>0</v>
      </c>
      <c r="AL995" s="508">
        <f t="shared" ca="1" si="683"/>
        <v>0</v>
      </c>
      <c r="AM995" s="508">
        <f t="shared" ca="1" si="683"/>
        <v>0</v>
      </c>
      <c r="AN995" s="508">
        <f t="shared" ca="1" si="683"/>
        <v>0</v>
      </c>
    </row>
    <row r="996" spans="3:40" ht="16.5" outlineLevel="2">
      <c r="E996" s="76"/>
      <c r="W996" s="799"/>
    </row>
    <row r="997" spans="3:40" ht="16.5" outlineLevel="2">
      <c r="C997" s="443" t="s">
        <v>95</v>
      </c>
      <c r="E997" s="76"/>
      <c r="W997" s="799"/>
      <c r="X997" s="463"/>
    </row>
    <row r="998" spans="3:40" outlineLevel="2">
      <c r="C998" s="443" t="s">
        <v>506</v>
      </c>
      <c r="E998" s="76" t="s">
        <v>13</v>
      </c>
      <c r="G998" s="450">
        <f t="shared" ref="G998" si="684">F1000</f>
        <v>0</v>
      </c>
      <c r="H998" s="450">
        <f t="shared" ref="H998:AN998" ca="1" si="685">G1000</f>
        <v>0</v>
      </c>
      <c r="I998" s="450">
        <f t="shared" ca="1" si="685"/>
        <v>0</v>
      </c>
      <c r="J998" s="450">
        <f t="shared" ca="1" si="685"/>
        <v>0</v>
      </c>
      <c r="K998" s="450">
        <f t="shared" ca="1" si="685"/>
        <v>0</v>
      </c>
      <c r="L998" s="450">
        <f t="shared" ca="1" si="685"/>
        <v>0</v>
      </c>
      <c r="M998" s="450">
        <f t="shared" ca="1" si="685"/>
        <v>0</v>
      </c>
      <c r="N998" s="450">
        <f t="shared" ca="1" si="685"/>
        <v>0</v>
      </c>
      <c r="O998" s="450">
        <f t="shared" ca="1" si="685"/>
        <v>0</v>
      </c>
      <c r="P998" s="450">
        <f t="shared" ca="1" si="685"/>
        <v>0</v>
      </c>
      <c r="Q998" s="450">
        <f t="shared" ca="1" si="685"/>
        <v>0</v>
      </c>
      <c r="R998" s="450">
        <f t="shared" ca="1" si="685"/>
        <v>0</v>
      </c>
      <c r="S998" s="450">
        <f t="shared" ca="1" si="685"/>
        <v>0</v>
      </c>
      <c r="T998" s="450">
        <f t="shared" ca="1" si="685"/>
        <v>0</v>
      </c>
      <c r="U998" s="450">
        <f t="shared" ca="1" si="685"/>
        <v>0</v>
      </c>
      <c r="V998" s="450">
        <f t="shared" ca="1" si="685"/>
        <v>0</v>
      </c>
      <c r="W998" s="450">
        <f t="shared" ca="1" si="685"/>
        <v>0</v>
      </c>
      <c r="X998" s="450">
        <f t="shared" ca="1" si="685"/>
        <v>0</v>
      </c>
      <c r="Y998" s="450">
        <f t="shared" ca="1" si="685"/>
        <v>0</v>
      </c>
      <c r="Z998" s="450">
        <f t="shared" ca="1" si="685"/>
        <v>0</v>
      </c>
      <c r="AA998" s="450">
        <f t="shared" ca="1" si="685"/>
        <v>0</v>
      </c>
      <c r="AB998" s="450">
        <f t="shared" ca="1" si="685"/>
        <v>0</v>
      </c>
      <c r="AC998" s="450">
        <f t="shared" ca="1" si="685"/>
        <v>0</v>
      </c>
      <c r="AD998" s="450">
        <f t="shared" ca="1" si="685"/>
        <v>0</v>
      </c>
      <c r="AE998" s="450">
        <f t="shared" ca="1" si="685"/>
        <v>0</v>
      </c>
      <c r="AF998" s="450">
        <f t="shared" ca="1" si="685"/>
        <v>0</v>
      </c>
      <c r="AG998" s="450">
        <f t="shared" ca="1" si="685"/>
        <v>0</v>
      </c>
      <c r="AH998" s="450">
        <f t="shared" ca="1" si="685"/>
        <v>176.55656111572637</v>
      </c>
      <c r="AI998" s="450">
        <f t="shared" ca="1" si="685"/>
        <v>1078.1516985898547</v>
      </c>
      <c r="AJ998" s="450">
        <f t="shared" ca="1" si="685"/>
        <v>1816.5644084322316</v>
      </c>
      <c r="AK998" s="450">
        <f t="shared" ca="1" si="685"/>
        <v>2650.4756162030963</v>
      </c>
      <c r="AL998" s="450">
        <f t="shared" ca="1" si="685"/>
        <v>2650.4756162030963</v>
      </c>
      <c r="AM998" s="450">
        <f t="shared" ca="1" si="685"/>
        <v>2650.4756162030963</v>
      </c>
      <c r="AN998" s="450">
        <f t="shared" ca="1" si="685"/>
        <v>2650.4756162030963</v>
      </c>
    </row>
    <row r="999" spans="3:40" outlineLevel="2">
      <c r="C999" s="506" t="s">
        <v>507</v>
      </c>
      <c r="D999" s="48"/>
      <c r="E999" s="301" t="s">
        <v>13</v>
      </c>
      <c r="F999" s="506"/>
      <c r="G999" s="817">
        <f t="shared" ref="G999:AN999" ca="1" si="686">-(G990-G989-G994)</f>
        <v>0</v>
      </c>
      <c r="H999" s="466">
        <f t="shared" ca="1" si="686"/>
        <v>0</v>
      </c>
      <c r="I999" s="466">
        <f t="shared" ca="1" si="686"/>
        <v>0</v>
      </c>
      <c r="J999" s="466">
        <f t="shared" ca="1" si="686"/>
        <v>0</v>
      </c>
      <c r="K999" s="466">
        <f t="shared" ca="1" si="686"/>
        <v>0</v>
      </c>
      <c r="L999" s="466">
        <f t="shared" ca="1" si="686"/>
        <v>0</v>
      </c>
      <c r="M999" s="466">
        <f t="shared" ca="1" si="686"/>
        <v>0</v>
      </c>
      <c r="N999" s="466">
        <f t="shared" ca="1" si="686"/>
        <v>0</v>
      </c>
      <c r="O999" s="466">
        <f t="shared" ca="1" si="686"/>
        <v>0</v>
      </c>
      <c r="P999" s="466">
        <f t="shared" ca="1" si="686"/>
        <v>0</v>
      </c>
      <c r="Q999" s="466">
        <f t="shared" ca="1" si="686"/>
        <v>0</v>
      </c>
      <c r="R999" s="466">
        <f t="shared" ca="1" si="686"/>
        <v>0</v>
      </c>
      <c r="S999" s="466">
        <f t="shared" ca="1" si="686"/>
        <v>0</v>
      </c>
      <c r="T999" s="466">
        <f t="shared" ca="1" si="686"/>
        <v>0</v>
      </c>
      <c r="U999" s="466">
        <f t="shared" ca="1" si="686"/>
        <v>0</v>
      </c>
      <c r="V999" s="466">
        <f t="shared" ca="1" si="686"/>
        <v>0</v>
      </c>
      <c r="W999" s="466">
        <f t="shared" ca="1" si="686"/>
        <v>0</v>
      </c>
      <c r="X999" s="466">
        <f t="shared" ca="1" si="686"/>
        <v>0</v>
      </c>
      <c r="Y999" s="466">
        <f t="shared" ca="1" si="686"/>
        <v>0</v>
      </c>
      <c r="Z999" s="466">
        <f t="shared" ca="1" si="686"/>
        <v>0</v>
      </c>
      <c r="AA999" s="466">
        <f t="shared" ca="1" si="686"/>
        <v>0</v>
      </c>
      <c r="AB999" s="466">
        <f t="shared" ca="1" si="686"/>
        <v>0</v>
      </c>
      <c r="AC999" s="466">
        <f t="shared" ca="1" si="686"/>
        <v>0</v>
      </c>
      <c r="AD999" s="466">
        <f t="shared" ca="1" si="686"/>
        <v>0</v>
      </c>
      <c r="AE999" s="466">
        <f t="shared" ca="1" si="686"/>
        <v>0</v>
      </c>
      <c r="AF999" s="466">
        <f t="shared" ca="1" si="686"/>
        <v>0</v>
      </c>
      <c r="AG999" s="466">
        <f t="shared" ca="1" si="686"/>
        <v>176.55656111572637</v>
      </c>
      <c r="AH999" s="466">
        <f t="shared" ca="1" si="686"/>
        <v>901.59513747412825</v>
      </c>
      <c r="AI999" s="466">
        <f t="shared" ca="1" si="686"/>
        <v>738.41270984237701</v>
      </c>
      <c r="AJ999" s="466">
        <f t="shared" ca="1" si="686"/>
        <v>833.91120777086462</v>
      </c>
      <c r="AK999" s="466">
        <f t="shared" ca="1" si="686"/>
        <v>0</v>
      </c>
      <c r="AL999" s="466">
        <f t="shared" ca="1" si="686"/>
        <v>0</v>
      </c>
      <c r="AM999" s="466">
        <f t="shared" ca="1" si="686"/>
        <v>0</v>
      </c>
      <c r="AN999" s="466">
        <f t="shared" ca="1" si="686"/>
        <v>0</v>
      </c>
    </row>
    <row r="1000" spans="3:40" outlineLevel="2">
      <c r="C1000" s="443" t="s">
        <v>508</v>
      </c>
      <c r="E1000" s="76" t="s">
        <v>13</v>
      </c>
      <c r="F1000" s="53"/>
      <c r="G1000" s="450">
        <f t="shared" ref="G1000:AN1000" ca="1" si="687">SUM(G998:G999)</f>
        <v>0</v>
      </c>
      <c r="H1000" s="450">
        <f t="shared" ca="1" si="687"/>
        <v>0</v>
      </c>
      <c r="I1000" s="450">
        <f t="shared" ca="1" si="687"/>
        <v>0</v>
      </c>
      <c r="J1000" s="450">
        <f t="shared" ca="1" si="687"/>
        <v>0</v>
      </c>
      <c r="K1000" s="450">
        <f t="shared" ca="1" si="687"/>
        <v>0</v>
      </c>
      <c r="L1000" s="450">
        <f t="shared" ca="1" si="687"/>
        <v>0</v>
      </c>
      <c r="M1000" s="450">
        <f t="shared" ca="1" si="687"/>
        <v>0</v>
      </c>
      <c r="N1000" s="450">
        <f t="shared" ca="1" si="687"/>
        <v>0</v>
      </c>
      <c r="O1000" s="450">
        <f t="shared" ca="1" si="687"/>
        <v>0</v>
      </c>
      <c r="P1000" s="450">
        <f t="shared" ca="1" si="687"/>
        <v>0</v>
      </c>
      <c r="Q1000" s="450">
        <f t="shared" ca="1" si="687"/>
        <v>0</v>
      </c>
      <c r="R1000" s="450">
        <f t="shared" ca="1" si="687"/>
        <v>0</v>
      </c>
      <c r="S1000" s="450">
        <f t="shared" ca="1" si="687"/>
        <v>0</v>
      </c>
      <c r="T1000" s="450">
        <f t="shared" ca="1" si="687"/>
        <v>0</v>
      </c>
      <c r="U1000" s="450">
        <f t="shared" ca="1" si="687"/>
        <v>0</v>
      </c>
      <c r="V1000" s="450">
        <f t="shared" ca="1" si="687"/>
        <v>0</v>
      </c>
      <c r="W1000" s="450">
        <f t="shared" ca="1" si="687"/>
        <v>0</v>
      </c>
      <c r="X1000" s="450">
        <f t="shared" ca="1" si="687"/>
        <v>0</v>
      </c>
      <c r="Y1000" s="450">
        <f t="shared" ca="1" si="687"/>
        <v>0</v>
      </c>
      <c r="Z1000" s="450">
        <f t="shared" ca="1" si="687"/>
        <v>0</v>
      </c>
      <c r="AA1000" s="450">
        <f t="shared" ca="1" si="687"/>
        <v>0</v>
      </c>
      <c r="AB1000" s="450">
        <f t="shared" ca="1" si="687"/>
        <v>0</v>
      </c>
      <c r="AC1000" s="450">
        <f t="shared" ca="1" si="687"/>
        <v>0</v>
      </c>
      <c r="AD1000" s="450">
        <f t="shared" ca="1" si="687"/>
        <v>0</v>
      </c>
      <c r="AE1000" s="450">
        <f t="shared" ca="1" si="687"/>
        <v>0</v>
      </c>
      <c r="AF1000" s="450">
        <f t="shared" ca="1" si="687"/>
        <v>0</v>
      </c>
      <c r="AG1000" s="450">
        <f t="shared" ca="1" si="687"/>
        <v>176.55656111572637</v>
      </c>
      <c r="AH1000" s="450">
        <f t="shared" ca="1" si="687"/>
        <v>1078.1516985898547</v>
      </c>
      <c r="AI1000" s="450">
        <f t="shared" ca="1" si="687"/>
        <v>1816.5644084322316</v>
      </c>
      <c r="AJ1000" s="450">
        <f t="shared" ca="1" si="687"/>
        <v>2650.4756162030963</v>
      </c>
      <c r="AK1000" s="450">
        <f t="shared" ca="1" si="687"/>
        <v>2650.4756162030963</v>
      </c>
      <c r="AL1000" s="450">
        <f t="shared" ca="1" si="687"/>
        <v>2650.4756162030963</v>
      </c>
      <c r="AM1000" s="450">
        <f t="shared" ca="1" si="687"/>
        <v>2650.4756162030963</v>
      </c>
      <c r="AN1000" s="450">
        <f t="shared" ca="1" si="687"/>
        <v>2650.4756162030963</v>
      </c>
    </row>
    <row r="1001" spans="3:40" outlineLevel="1"/>
    <row r="1003" spans="3:40" ht="16.5" thickBot="1">
      <c r="C1003" s="629" t="s">
        <v>509</v>
      </c>
      <c r="D1003" s="630"/>
      <c r="E1003" s="631"/>
      <c r="F1003" s="630"/>
      <c r="G1003" s="630"/>
      <c r="H1003" s="630"/>
      <c r="I1003" s="630"/>
      <c r="J1003" s="630"/>
      <c r="K1003" s="630"/>
      <c r="L1003" s="630"/>
      <c r="M1003" s="630"/>
      <c r="N1003" s="630"/>
      <c r="O1003" s="630"/>
      <c r="P1003" s="630"/>
      <c r="Q1003" s="630"/>
      <c r="R1003" s="630"/>
      <c r="S1003" s="630"/>
      <c r="T1003" s="630"/>
      <c r="U1003" s="630"/>
      <c r="V1003" s="630"/>
      <c r="W1003" s="630"/>
      <c r="X1003" s="630"/>
      <c r="Y1003" s="630"/>
      <c r="Z1003" s="630"/>
      <c r="AA1003" s="630"/>
      <c r="AB1003" s="630"/>
      <c r="AC1003" s="630"/>
      <c r="AD1003" s="630"/>
      <c r="AE1003" s="630"/>
      <c r="AF1003" s="630"/>
      <c r="AG1003" s="630"/>
      <c r="AH1003" s="630"/>
      <c r="AI1003" s="630"/>
      <c r="AJ1003" s="630"/>
      <c r="AK1003" s="8"/>
      <c r="AL1003" s="8"/>
      <c r="AM1003" s="8"/>
      <c r="AN1003" s="8"/>
    </row>
    <row r="1004" spans="3:40" s="118" customFormat="1" ht="16.5" outlineLevel="1">
      <c r="E1004" s="804"/>
    </row>
    <row r="1005" spans="3:40" s="118" customFormat="1" ht="16.5" outlineLevel="1">
      <c r="C1005" s="11" t="s">
        <v>510</v>
      </c>
      <c r="E1005" s="804"/>
    </row>
    <row r="1006" spans="3:40" s="118" customFormat="1" ht="16.5" outlineLevel="2">
      <c r="E1006" s="804"/>
    </row>
    <row r="1007" spans="3:40" s="118" customFormat="1" ht="16.5" outlineLevel="2">
      <c r="C1007" s="803" t="str">
        <f t="shared" ref="C1007:E1017" si="688">C404</f>
        <v>Coleta Manual E Conteinerizada Rsc</v>
      </c>
      <c r="D1007" s="782" t="str">
        <f t="shared" si="688"/>
        <v>Divisivel</v>
      </c>
      <c r="E1007" s="76" t="str">
        <f t="shared" si="688"/>
        <v>$ 000s</v>
      </c>
      <c r="F1007" s="23">
        <f t="shared" ref="F1007:F1017" si="689">SUM(G1007:AN1007)</f>
        <v>14889.97</v>
      </c>
      <c r="G1007" s="803">
        <f t="shared" ref="G1007:AN1007" si="690">G404</f>
        <v>2981.5899999999997</v>
      </c>
      <c r="H1007" s="803">
        <f t="shared" si="690"/>
        <v>0</v>
      </c>
      <c r="I1007" s="803">
        <f t="shared" si="690"/>
        <v>0</v>
      </c>
      <c r="J1007" s="803">
        <f t="shared" si="690"/>
        <v>0</v>
      </c>
      <c r="K1007" s="803">
        <f t="shared" si="690"/>
        <v>0</v>
      </c>
      <c r="L1007" s="803">
        <f t="shared" si="690"/>
        <v>15</v>
      </c>
      <c r="M1007" s="803">
        <f t="shared" si="690"/>
        <v>0</v>
      </c>
      <c r="N1007" s="803">
        <f t="shared" si="690"/>
        <v>2950.1</v>
      </c>
      <c r="O1007" s="803">
        <f t="shared" si="690"/>
        <v>0</v>
      </c>
      <c r="P1007" s="803">
        <f t="shared" si="690"/>
        <v>0</v>
      </c>
      <c r="Q1007" s="803">
        <f t="shared" si="690"/>
        <v>31.49</v>
      </c>
      <c r="R1007" s="803">
        <f t="shared" si="690"/>
        <v>0</v>
      </c>
      <c r="S1007" s="803">
        <f t="shared" si="690"/>
        <v>0</v>
      </c>
      <c r="T1007" s="803">
        <f t="shared" si="690"/>
        <v>0</v>
      </c>
      <c r="U1007" s="803">
        <f t="shared" si="690"/>
        <v>2950.1</v>
      </c>
      <c r="V1007" s="803">
        <f t="shared" si="690"/>
        <v>15</v>
      </c>
      <c r="W1007" s="803">
        <f t="shared" si="690"/>
        <v>0</v>
      </c>
      <c r="X1007" s="803">
        <f t="shared" si="690"/>
        <v>0</v>
      </c>
      <c r="Y1007" s="803">
        <f t="shared" si="690"/>
        <v>0</v>
      </c>
      <c r="Z1007" s="803">
        <f t="shared" si="690"/>
        <v>0</v>
      </c>
      <c r="AA1007" s="803">
        <f t="shared" si="690"/>
        <v>31.49</v>
      </c>
      <c r="AB1007" s="803">
        <f t="shared" si="690"/>
        <v>2950.1</v>
      </c>
      <c r="AC1007" s="803">
        <f t="shared" si="690"/>
        <v>0</v>
      </c>
      <c r="AD1007" s="803">
        <f t="shared" si="690"/>
        <v>0</v>
      </c>
      <c r="AE1007" s="803">
        <f t="shared" si="690"/>
        <v>0</v>
      </c>
      <c r="AF1007" s="803">
        <f t="shared" si="690"/>
        <v>15</v>
      </c>
      <c r="AG1007" s="803">
        <f t="shared" si="690"/>
        <v>0</v>
      </c>
      <c r="AH1007" s="803">
        <f t="shared" si="690"/>
        <v>0</v>
      </c>
      <c r="AI1007" s="803">
        <f t="shared" si="690"/>
        <v>2950.1</v>
      </c>
      <c r="AJ1007" s="803">
        <f t="shared" si="690"/>
        <v>0</v>
      </c>
      <c r="AK1007" s="818">
        <f t="shared" si="690"/>
        <v>0</v>
      </c>
      <c r="AL1007" s="818">
        <f t="shared" si="690"/>
        <v>0</v>
      </c>
      <c r="AM1007" s="818">
        <f t="shared" si="690"/>
        <v>0</v>
      </c>
      <c r="AN1007" s="818">
        <f t="shared" si="690"/>
        <v>0</v>
      </c>
    </row>
    <row r="1008" spans="3:40" s="118" customFormat="1" ht="16.5" outlineLevel="2">
      <c r="C1008" s="803" t="str">
        <f t="shared" si="688"/>
        <v>Coleta De Materiais Recicláveis</v>
      </c>
      <c r="D1008" s="782" t="str">
        <f t="shared" si="688"/>
        <v>Divisivel</v>
      </c>
      <c r="E1008" s="76" t="str">
        <f t="shared" si="688"/>
        <v>$ 000s</v>
      </c>
      <c r="F1008" s="23">
        <f t="shared" si="689"/>
        <v>8956.4699999999993</v>
      </c>
      <c r="G1008" s="803">
        <f t="shared" ref="G1008:AN1008" si="691">G405</f>
        <v>1797.89</v>
      </c>
      <c r="H1008" s="803">
        <f t="shared" si="691"/>
        <v>0</v>
      </c>
      <c r="I1008" s="803">
        <f t="shared" si="691"/>
        <v>0</v>
      </c>
      <c r="J1008" s="803">
        <f t="shared" si="691"/>
        <v>0</v>
      </c>
      <c r="K1008" s="803">
        <f t="shared" si="691"/>
        <v>0</v>
      </c>
      <c r="L1008" s="803">
        <f t="shared" si="691"/>
        <v>0</v>
      </c>
      <c r="M1008" s="803">
        <f t="shared" si="691"/>
        <v>0</v>
      </c>
      <c r="N1008" s="803">
        <f t="shared" si="691"/>
        <v>1781.4</v>
      </c>
      <c r="O1008" s="803">
        <f t="shared" si="691"/>
        <v>0</v>
      </c>
      <c r="P1008" s="803">
        <f t="shared" si="691"/>
        <v>0</v>
      </c>
      <c r="Q1008" s="803">
        <f t="shared" si="691"/>
        <v>16.489999999999998</v>
      </c>
      <c r="R1008" s="803">
        <f t="shared" si="691"/>
        <v>0</v>
      </c>
      <c r="S1008" s="803">
        <f t="shared" si="691"/>
        <v>0</v>
      </c>
      <c r="T1008" s="803">
        <f t="shared" si="691"/>
        <v>0</v>
      </c>
      <c r="U1008" s="803">
        <f t="shared" si="691"/>
        <v>1781.4</v>
      </c>
      <c r="V1008" s="803">
        <f t="shared" si="691"/>
        <v>0</v>
      </c>
      <c r="W1008" s="803">
        <f t="shared" si="691"/>
        <v>0</v>
      </c>
      <c r="X1008" s="803">
        <f t="shared" si="691"/>
        <v>0</v>
      </c>
      <c r="Y1008" s="803">
        <f t="shared" si="691"/>
        <v>0</v>
      </c>
      <c r="Z1008" s="803">
        <f t="shared" si="691"/>
        <v>0</v>
      </c>
      <c r="AA1008" s="803">
        <f t="shared" si="691"/>
        <v>16.489999999999998</v>
      </c>
      <c r="AB1008" s="803">
        <f t="shared" si="691"/>
        <v>1781.4</v>
      </c>
      <c r="AC1008" s="803">
        <f t="shared" si="691"/>
        <v>0</v>
      </c>
      <c r="AD1008" s="803">
        <f t="shared" si="691"/>
        <v>0</v>
      </c>
      <c r="AE1008" s="803">
        <f t="shared" si="691"/>
        <v>0</v>
      </c>
      <c r="AF1008" s="803">
        <f t="shared" si="691"/>
        <v>0</v>
      </c>
      <c r="AG1008" s="803">
        <f t="shared" si="691"/>
        <v>0</v>
      </c>
      <c r="AH1008" s="803">
        <f t="shared" si="691"/>
        <v>0</v>
      </c>
      <c r="AI1008" s="803">
        <f t="shared" si="691"/>
        <v>1781.4</v>
      </c>
      <c r="AJ1008" s="803">
        <f t="shared" si="691"/>
        <v>0</v>
      </c>
      <c r="AK1008" s="818">
        <f t="shared" si="691"/>
        <v>0</v>
      </c>
      <c r="AL1008" s="818">
        <f t="shared" si="691"/>
        <v>0</v>
      </c>
      <c r="AM1008" s="818">
        <f t="shared" si="691"/>
        <v>0</v>
      </c>
      <c r="AN1008" s="818">
        <f t="shared" si="691"/>
        <v>0</v>
      </c>
    </row>
    <row r="1009" spans="3:41" s="118" customFormat="1" ht="16.5" outlineLevel="2">
      <c r="C1009" s="803" t="str">
        <f t="shared" si="688"/>
        <v>Coleta De Resíduos Do Serviço De Saúde Municipal</v>
      </c>
      <c r="D1009" s="782" t="str">
        <f t="shared" si="688"/>
        <v>Divisivel</v>
      </c>
      <c r="E1009" s="76" t="str">
        <f t="shared" si="688"/>
        <v>$ 000s</v>
      </c>
      <c r="F1009" s="23">
        <f t="shared" ref="F1009" si="692">SUM(G1009:AN1009)</f>
        <v>0</v>
      </c>
      <c r="G1009" s="803">
        <f t="shared" ref="G1009:AN1009" si="693">G406</f>
        <v>0</v>
      </c>
      <c r="H1009" s="803">
        <f t="shared" si="693"/>
        <v>0</v>
      </c>
      <c r="I1009" s="803">
        <f t="shared" si="693"/>
        <v>0</v>
      </c>
      <c r="J1009" s="803">
        <f t="shared" si="693"/>
        <v>0</v>
      </c>
      <c r="K1009" s="803">
        <f t="shared" si="693"/>
        <v>0</v>
      </c>
      <c r="L1009" s="803">
        <f t="shared" si="693"/>
        <v>0</v>
      </c>
      <c r="M1009" s="803">
        <f t="shared" si="693"/>
        <v>0</v>
      </c>
      <c r="N1009" s="803">
        <f t="shared" si="693"/>
        <v>0</v>
      </c>
      <c r="O1009" s="803">
        <f t="shared" si="693"/>
        <v>0</v>
      </c>
      <c r="P1009" s="803">
        <f t="shared" si="693"/>
        <v>0</v>
      </c>
      <c r="Q1009" s="803">
        <f t="shared" si="693"/>
        <v>0</v>
      </c>
      <c r="R1009" s="803">
        <f t="shared" si="693"/>
        <v>0</v>
      </c>
      <c r="S1009" s="803">
        <f t="shared" si="693"/>
        <v>0</v>
      </c>
      <c r="T1009" s="803">
        <f t="shared" si="693"/>
        <v>0</v>
      </c>
      <c r="U1009" s="803">
        <f t="shared" si="693"/>
        <v>0</v>
      </c>
      <c r="V1009" s="803">
        <f t="shared" si="693"/>
        <v>0</v>
      </c>
      <c r="W1009" s="803">
        <f t="shared" si="693"/>
        <v>0</v>
      </c>
      <c r="X1009" s="803">
        <f t="shared" si="693"/>
        <v>0</v>
      </c>
      <c r="Y1009" s="803">
        <f t="shared" si="693"/>
        <v>0</v>
      </c>
      <c r="Z1009" s="803">
        <f t="shared" si="693"/>
        <v>0</v>
      </c>
      <c r="AA1009" s="803">
        <f t="shared" si="693"/>
        <v>0</v>
      </c>
      <c r="AB1009" s="803">
        <f t="shared" si="693"/>
        <v>0</v>
      </c>
      <c r="AC1009" s="803">
        <f t="shared" si="693"/>
        <v>0</v>
      </c>
      <c r="AD1009" s="803">
        <f t="shared" si="693"/>
        <v>0</v>
      </c>
      <c r="AE1009" s="803">
        <f t="shared" si="693"/>
        <v>0</v>
      </c>
      <c r="AF1009" s="803">
        <f t="shared" si="693"/>
        <v>0</v>
      </c>
      <c r="AG1009" s="803">
        <f t="shared" si="693"/>
        <v>0</v>
      </c>
      <c r="AH1009" s="803">
        <f t="shared" si="693"/>
        <v>0</v>
      </c>
      <c r="AI1009" s="803">
        <f t="shared" si="693"/>
        <v>0</v>
      </c>
      <c r="AJ1009" s="803">
        <f t="shared" si="693"/>
        <v>0</v>
      </c>
      <c r="AK1009" s="818">
        <f t="shared" si="693"/>
        <v>0</v>
      </c>
      <c r="AL1009" s="818">
        <f t="shared" si="693"/>
        <v>0</v>
      </c>
      <c r="AM1009" s="818">
        <f t="shared" si="693"/>
        <v>0</v>
      </c>
      <c r="AN1009" s="818">
        <f t="shared" si="693"/>
        <v>0</v>
      </c>
    </row>
    <row r="1010" spans="3:41" s="118" customFormat="1" ht="16.5" outlineLevel="2">
      <c r="C1010" s="803" t="str">
        <f t="shared" si="688"/>
        <v>Transporte E Destinação Final - Resíduos Pevs</v>
      </c>
      <c r="D1010" s="782" t="str">
        <f t="shared" si="688"/>
        <v>Divisivel</v>
      </c>
      <c r="E1010" s="76" t="str">
        <f t="shared" si="688"/>
        <v>$ 000s</v>
      </c>
      <c r="F1010" s="23">
        <f t="shared" si="689"/>
        <v>0</v>
      </c>
      <c r="G1010" s="803">
        <f t="shared" ref="G1010:AN1010" si="694">G407</f>
        <v>0</v>
      </c>
      <c r="H1010" s="803">
        <f t="shared" si="694"/>
        <v>0</v>
      </c>
      <c r="I1010" s="803">
        <f t="shared" si="694"/>
        <v>0</v>
      </c>
      <c r="J1010" s="803">
        <f t="shared" si="694"/>
        <v>0</v>
      </c>
      <c r="K1010" s="803">
        <f t="shared" si="694"/>
        <v>0</v>
      </c>
      <c r="L1010" s="803">
        <f t="shared" si="694"/>
        <v>0</v>
      </c>
      <c r="M1010" s="803">
        <f t="shared" si="694"/>
        <v>0</v>
      </c>
      <c r="N1010" s="803">
        <f t="shared" si="694"/>
        <v>0</v>
      </c>
      <c r="O1010" s="803">
        <f t="shared" si="694"/>
        <v>0</v>
      </c>
      <c r="P1010" s="803">
        <f t="shared" si="694"/>
        <v>0</v>
      </c>
      <c r="Q1010" s="803">
        <f t="shared" si="694"/>
        <v>0</v>
      </c>
      <c r="R1010" s="803">
        <f t="shared" si="694"/>
        <v>0</v>
      </c>
      <c r="S1010" s="803">
        <f t="shared" si="694"/>
        <v>0</v>
      </c>
      <c r="T1010" s="803">
        <f t="shared" si="694"/>
        <v>0</v>
      </c>
      <c r="U1010" s="803">
        <f t="shared" si="694"/>
        <v>0</v>
      </c>
      <c r="V1010" s="803">
        <f t="shared" si="694"/>
        <v>0</v>
      </c>
      <c r="W1010" s="803">
        <f t="shared" si="694"/>
        <v>0</v>
      </c>
      <c r="X1010" s="803">
        <f t="shared" si="694"/>
        <v>0</v>
      </c>
      <c r="Y1010" s="803">
        <f t="shared" si="694"/>
        <v>0</v>
      </c>
      <c r="Z1010" s="803">
        <f t="shared" si="694"/>
        <v>0</v>
      </c>
      <c r="AA1010" s="803">
        <f t="shared" si="694"/>
        <v>0</v>
      </c>
      <c r="AB1010" s="803">
        <f t="shared" si="694"/>
        <v>0</v>
      </c>
      <c r="AC1010" s="803">
        <f t="shared" si="694"/>
        <v>0</v>
      </c>
      <c r="AD1010" s="803">
        <f t="shared" si="694"/>
        <v>0</v>
      </c>
      <c r="AE1010" s="803">
        <f t="shared" si="694"/>
        <v>0</v>
      </c>
      <c r="AF1010" s="803">
        <f t="shared" si="694"/>
        <v>0</v>
      </c>
      <c r="AG1010" s="803">
        <f t="shared" si="694"/>
        <v>0</v>
      </c>
      <c r="AH1010" s="803">
        <f t="shared" si="694"/>
        <v>0</v>
      </c>
      <c r="AI1010" s="803">
        <f t="shared" si="694"/>
        <v>0</v>
      </c>
      <c r="AJ1010" s="803">
        <f t="shared" si="694"/>
        <v>0</v>
      </c>
      <c r="AK1010" s="818">
        <f t="shared" si="694"/>
        <v>0</v>
      </c>
      <c r="AL1010" s="818">
        <f t="shared" si="694"/>
        <v>0</v>
      </c>
      <c r="AM1010" s="818">
        <f t="shared" si="694"/>
        <v>0</v>
      </c>
      <c r="AN1010" s="818">
        <f t="shared" si="694"/>
        <v>0</v>
      </c>
    </row>
    <row r="1011" spans="3:41" s="118" customFormat="1" ht="16.5" outlineLevel="2">
      <c r="C1011" s="803" t="str">
        <f t="shared" si="688"/>
        <v>Coleta Programada  De Volumosos</v>
      </c>
      <c r="D1011" s="782" t="str">
        <f t="shared" si="688"/>
        <v>Divisivel</v>
      </c>
      <c r="E1011" s="76" t="str">
        <f t="shared" si="688"/>
        <v>$ 000s</v>
      </c>
      <c r="F1011" s="23">
        <f t="shared" si="689"/>
        <v>3037.5</v>
      </c>
      <c r="G1011" s="803">
        <f t="shared" ref="G1011:AN1011" si="695">G408</f>
        <v>607.5</v>
      </c>
      <c r="H1011" s="803">
        <f t="shared" si="695"/>
        <v>0</v>
      </c>
      <c r="I1011" s="803">
        <f t="shared" si="695"/>
        <v>0</v>
      </c>
      <c r="J1011" s="803">
        <f t="shared" si="695"/>
        <v>0</v>
      </c>
      <c r="K1011" s="803">
        <f t="shared" si="695"/>
        <v>0</v>
      </c>
      <c r="L1011" s="803">
        <f t="shared" si="695"/>
        <v>0</v>
      </c>
      <c r="M1011" s="803">
        <f t="shared" si="695"/>
        <v>0</v>
      </c>
      <c r="N1011" s="803">
        <f t="shared" si="695"/>
        <v>607.5</v>
      </c>
      <c r="O1011" s="803">
        <f t="shared" si="695"/>
        <v>0</v>
      </c>
      <c r="P1011" s="803">
        <f t="shared" si="695"/>
        <v>0</v>
      </c>
      <c r="Q1011" s="803">
        <f t="shared" si="695"/>
        <v>0</v>
      </c>
      <c r="R1011" s="803">
        <f t="shared" si="695"/>
        <v>0</v>
      </c>
      <c r="S1011" s="803">
        <f t="shared" si="695"/>
        <v>0</v>
      </c>
      <c r="T1011" s="803">
        <f t="shared" si="695"/>
        <v>0</v>
      </c>
      <c r="U1011" s="803">
        <f t="shared" si="695"/>
        <v>607.5</v>
      </c>
      <c r="V1011" s="803">
        <f t="shared" si="695"/>
        <v>0</v>
      </c>
      <c r="W1011" s="803">
        <f t="shared" si="695"/>
        <v>0</v>
      </c>
      <c r="X1011" s="803">
        <f t="shared" si="695"/>
        <v>0</v>
      </c>
      <c r="Y1011" s="803">
        <f t="shared" si="695"/>
        <v>0</v>
      </c>
      <c r="Z1011" s="803">
        <f t="shared" si="695"/>
        <v>0</v>
      </c>
      <c r="AA1011" s="803">
        <f t="shared" si="695"/>
        <v>0</v>
      </c>
      <c r="AB1011" s="803">
        <f t="shared" si="695"/>
        <v>607.5</v>
      </c>
      <c r="AC1011" s="803">
        <f t="shared" si="695"/>
        <v>0</v>
      </c>
      <c r="AD1011" s="803">
        <f t="shared" si="695"/>
        <v>0</v>
      </c>
      <c r="AE1011" s="803">
        <f t="shared" si="695"/>
        <v>0</v>
      </c>
      <c r="AF1011" s="803">
        <f t="shared" si="695"/>
        <v>0</v>
      </c>
      <c r="AG1011" s="803">
        <f t="shared" si="695"/>
        <v>0</v>
      </c>
      <c r="AH1011" s="803">
        <f t="shared" si="695"/>
        <v>0</v>
      </c>
      <c r="AI1011" s="803">
        <f t="shared" si="695"/>
        <v>607.5</v>
      </c>
      <c r="AJ1011" s="803">
        <f t="shared" si="695"/>
        <v>0</v>
      </c>
      <c r="AK1011" s="818">
        <f t="shared" si="695"/>
        <v>0</v>
      </c>
      <c r="AL1011" s="818">
        <f t="shared" si="695"/>
        <v>0</v>
      </c>
      <c r="AM1011" s="818">
        <f t="shared" si="695"/>
        <v>0</v>
      </c>
      <c r="AN1011" s="818">
        <f t="shared" si="695"/>
        <v>0</v>
      </c>
    </row>
    <row r="1012" spans="3:41" s="118" customFormat="1" ht="16.5" outlineLevel="2">
      <c r="C1012" s="803" t="str">
        <f t="shared" si="688"/>
        <v>Varrição Manual</v>
      </c>
      <c r="D1012" s="782" t="str">
        <f t="shared" si="688"/>
        <v>Indivisível</v>
      </c>
      <c r="E1012" s="76" t="str">
        <f t="shared" si="688"/>
        <v>$ 000s</v>
      </c>
      <c r="F1012" s="23">
        <f t="shared" si="689"/>
        <v>319.84199999999998</v>
      </c>
      <c r="G1012" s="803">
        <f t="shared" ref="G1012:AN1012" si="696">G409</f>
        <v>58.504000000000005</v>
      </c>
      <c r="H1012" s="803">
        <f t="shared" si="696"/>
        <v>0</v>
      </c>
      <c r="I1012" s="803">
        <f t="shared" si="696"/>
        <v>0</v>
      </c>
      <c r="J1012" s="803">
        <f t="shared" si="696"/>
        <v>4.0640000000000001</v>
      </c>
      <c r="K1012" s="803">
        <f t="shared" si="696"/>
        <v>0</v>
      </c>
      <c r="L1012" s="803">
        <f t="shared" si="696"/>
        <v>37.950000000000003</v>
      </c>
      <c r="M1012" s="803">
        <f t="shared" si="696"/>
        <v>4.0640000000000001</v>
      </c>
      <c r="N1012" s="803">
        <f t="shared" si="696"/>
        <v>0</v>
      </c>
      <c r="O1012" s="803">
        <f t="shared" si="696"/>
        <v>0</v>
      </c>
      <c r="P1012" s="803">
        <f t="shared" si="696"/>
        <v>4.0640000000000001</v>
      </c>
      <c r="Q1012" s="803">
        <f t="shared" si="696"/>
        <v>54.44</v>
      </c>
      <c r="R1012" s="803">
        <f t="shared" si="696"/>
        <v>0</v>
      </c>
      <c r="S1012" s="803">
        <f t="shared" si="696"/>
        <v>4.0640000000000001</v>
      </c>
      <c r="T1012" s="803">
        <f t="shared" si="696"/>
        <v>0</v>
      </c>
      <c r="U1012" s="803">
        <f t="shared" si="696"/>
        <v>0</v>
      </c>
      <c r="V1012" s="803">
        <f t="shared" si="696"/>
        <v>42.014000000000003</v>
      </c>
      <c r="W1012" s="803">
        <f t="shared" si="696"/>
        <v>0</v>
      </c>
      <c r="X1012" s="803">
        <f t="shared" si="696"/>
        <v>0</v>
      </c>
      <c r="Y1012" s="803">
        <f t="shared" si="696"/>
        <v>4.5720000000000001</v>
      </c>
      <c r="Z1012" s="803">
        <f t="shared" si="696"/>
        <v>0</v>
      </c>
      <c r="AA1012" s="803">
        <f t="shared" si="696"/>
        <v>54.44</v>
      </c>
      <c r="AB1012" s="803">
        <f t="shared" si="696"/>
        <v>4.5720000000000001</v>
      </c>
      <c r="AC1012" s="803">
        <f t="shared" si="696"/>
        <v>0</v>
      </c>
      <c r="AD1012" s="803">
        <f t="shared" si="696"/>
        <v>0</v>
      </c>
      <c r="AE1012" s="803">
        <f t="shared" si="696"/>
        <v>4.5720000000000001</v>
      </c>
      <c r="AF1012" s="803">
        <f t="shared" si="696"/>
        <v>37.950000000000003</v>
      </c>
      <c r="AG1012" s="803">
        <f t="shared" si="696"/>
        <v>0</v>
      </c>
      <c r="AH1012" s="803">
        <f t="shared" si="696"/>
        <v>4.5720000000000001</v>
      </c>
      <c r="AI1012" s="803">
        <f t="shared" si="696"/>
        <v>0</v>
      </c>
      <c r="AJ1012" s="803">
        <f t="shared" si="696"/>
        <v>0</v>
      </c>
      <c r="AK1012" s="818">
        <f t="shared" si="696"/>
        <v>0</v>
      </c>
      <c r="AL1012" s="818">
        <f t="shared" si="696"/>
        <v>0</v>
      </c>
      <c r="AM1012" s="818">
        <f t="shared" si="696"/>
        <v>0</v>
      </c>
      <c r="AN1012" s="818">
        <f t="shared" si="696"/>
        <v>0</v>
      </c>
    </row>
    <row r="1013" spans="3:41" s="118" customFormat="1" ht="16.5" outlineLevel="2">
      <c r="C1013" s="803" t="str">
        <f t="shared" si="688"/>
        <v>Serviços Gerais</v>
      </c>
      <c r="D1013" s="782" t="str">
        <f t="shared" si="688"/>
        <v>Indivisível</v>
      </c>
      <c r="E1013" s="76" t="str">
        <f t="shared" si="688"/>
        <v>$ 000s</v>
      </c>
      <c r="F1013" s="23">
        <f t="shared" si="689"/>
        <v>2109.2399999999998</v>
      </c>
      <c r="G1013" s="803">
        <f t="shared" ref="G1013:AN1013" si="697">G410</f>
        <v>672.92399999999998</v>
      </c>
      <c r="H1013" s="803">
        <f t="shared" si="697"/>
        <v>0</v>
      </c>
      <c r="I1013" s="803">
        <f t="shared" si="697"/>
        <v>0</v>
      </c>
      <c r="J1013" s="803">
        <f t="shared" si="697"/>
        <v>12.923999999999999</v>
      </c>
      <c r="K1013" s="803">
        <f t="shared" si="697"/>
        <v>0</v>
      </c>
      <c r="L1013" s="803">
        <f t="shared" si="697"/>
        <v>0</v>
      </c>
      <c r="M1013" s="803">
        <f t="shared" si="697"/>
        <v>12.923999999999999</v>
      </c>
      <c r="N1013" s="803">
        <f t="shared" si="697"/>
        <v>0</v>
      </c>
      <c r="O1013" s="803">
        <f t="shared" si="697"/>
        <v>0</v>
      </c>
      <c r="P1013" s="803">
        <f t="shared" si="697"/>
        <v>12.923999999999999</v>
      </c>
      <c r="Q1013" s="803">
        <f t="shared" si="697"/>
        <v>660</v>
      </c>
      <c r="R1013" s="803">
        <f t="shared" si="697"/>
        <v>0</v>
      </c>
      <c r="S1013" s="803">
        <f t="shared" si="697"/>
        <v>12.923999999999999</v>
      </c>
      <c r="T1013" s="803">
        <f t="shared" si="697"/>
        <v>0</v>
      </c>
      <c r="U1013" s="803">
        <f t="shared" si="697"/>
        <v>0</v>
      </c>
      <c r="V1013" s="803">
        <f t="shared" si="697"/>
        <v>12.923999999999999</v>
      </c>
      <c r="W1013" s="803">
        <f t="shared" si="697"/>
        <v>0</v>
      </c>
      <c r="X1013" s="803">
        <f t="shared" si="697"/>
        <v>0</v>
      </c>
      <c r="Y1013" s="803">
        <f t="shared" si="697"/>
        <v>12.923999999999999</v>
      </c>
      <c r="Z1013" s="803">
        <f t="shared" si="697"/>
        <v>0</v>
      </c>
      <c r="AA1013" s="803">
        <f t="shared" si="697"/>
        <v>660</v>
      </c>
      <c r="AB1013" s="803">
        <f t="shared" si="697"/>
        <v>12.923999999999999</v>
      </c>
      <c r="AC1013" s="803">
        <f t="shared" si="697"/>
        <v>0</v>
      </c>
      <c r="AD1013" s="803">
        <f t="shared" si="697"/>
        <v>0</v>
      </c>
      <c r="AE1013" s="803">
        <f t="shared" si="697"/>
        <v>12.923999999999999</v>
      </c>
      <c r="AF1013" s="803">
        <f t="shared" si="697"/>
        <v>0</v>
      </c>
      <c r="AG1013" s="803">
        <f t="shared" si="697"/>
        <v>0</v>
      </c>
      <c r="AH1013" s="803">
        <f t="shared" si="697"/>
        <v>12.923999999999999</v>
      </c>
      <c r="AI1013" s="803">
        <f t="shared" si="697"/>
        <v>0</v>
      </c>
      <c r="AJ1013" s="803">
        <f t="shared" si="697"/>
        <v>0</v>
      </c>
      <c r="AK1013" s="818">
        <f t="shared" si="697"/>
        <v>0</v>
      </c>
      <c r="AL1013" s="818">
        <f t="shared" si="697"/>
        <v>0</v>
      </c>
      <c r="AM1013" s="818">
        <f t="shared" si="697"/>
        <v>0</v>
      </c>
      <c r="AN1013" s="818">
        <f t="shared" si="697"/>
        <v>0</v>
      </c>
    </row>
    <row r="1014" spans="3:41" s="118" customFormat="1" ht="16.5" outlineLevel="2">
      <c r="C1014" s="803" t="str">
        <f t="shared" si="688"/>
        <v>Investimentos Destinação Final</v>
      </c>
      <c r="D1014" s="782" t="str">
        <f t="shared" si="688"/>
        <v>Divisivel</v>
      </c>
      <c r="E1014" s="76" t="str">
        <f t="shared" si="688"/>
        <v>$ 000s</v>
      </c>
      <c r="F1014" s="23">
        <f t="shared" si="689"/>
        <v>2366.4094872299984</v>
      </c>
      <c r="G1014" s="803">
        <f t="shared" ref="G1014:AN1014" si="698">G411</f>
        <v>66.633105</v>
      </c>
      <c r="H1014" s="803">
        <f t="shared" si="698"/>
        <v>22.689205000000001</v>
      </c>
      <c r="I1014" s="803">
        <f t="shared" si="698"/>
        <v>2147.6074422299998</v>
      </c>
      <c r="J1014" s="803">
        <f t="shared" si="698"/>
        <v>3.208205</v>
      </c>
      <c r="K1014" s="803">
        <f t="shared" si="698"/>
        <v>25.897410000000001</v>
      </c>
      <c r="L1014" s="803">
        <f t="shared" si="698"/>
        <v>0</v>
      </c>
      <c r="M1014" s="803">
        <f t="shared" si="698"/>
        <v>3.208205</v>
      </c>
      <c r="N1014" s="803">
        <f t="shared" si="698"/>
        <v>6.4164099999999999</v>
      </c>
      <c r="O1014" s="803">
        <f t="shared" si="698"/>
        <v>0</v>
      </c>
      <c r="P1014" s="803">
        <f t="shared" si="698"/>
        <v>3.208205</v>
      </c>
      <c r="Q1014" s="803">
        <f t="shared" si="698"/>
        <v>10.312609999999999</v>
      </c>
      <c r="R1014" s="803">
        <f t="shared" si="698"/>
        <v>3.8962000000000003</v>
      </c>
      <c r="S1014" s="803">
        <f t="shared" si="698"/>
        <v>3.208205</v>
      </c>
      <c r="T1014" s="803">
        <f t="shared" si="698"/>
        <v>6.4164099999999999</v>
      </c>
      <c r="U1014" s="803">
        <f t="shared" si="698"/>
        <v>3.8962000000000003</v>
      </c>
      <c r="V1014" s="803">
        <f t="shared" si="698"/>
        <v>3.208205</v>
      </c>
      <c r="W1014" s="803">
        <f t="shared" si="698"/>
        <v>6.4164099999999999</v>
      </c>
      <c r="X1014" s="803">
        <f t="shared" si="698"/>
        <v>0</v>
      </c>
      <c r="Y1014" s="803">
        <f t="shared" si="698"/>
        <v>3.208205</v>
      </c>
      <c r="Z1014" s="803">
        <f t="shared" si="698"/>
        <v>6.4164099999999999</v>
      </c>
      <c r="AA1014" s="803">
        <f t="shared" si="698"/>
        <v>3.8962000000000003</v>
      </c>
      <c r="AB1014" s="803">
        <f t="shared" si="698"/>
        <v>7.1044049999999999</v>
      </c>
      <c r="AC1014" s="803">
        <f t="shared" si="698"/>
        <v>6.4164099999999999</v>
      </c>
      <c r="AD1014" s="803">
        <f t="shared" si="698"/>
        <v>0</v>
      </c>
      <c r="AE1014" s="803">
        <f t="shared" si="698"/>
        <v>7.1044049999999999</v>
      </c>
      <c r="AF1014" s="803">
        <f t="shared" si="698"/>
        <v>6.4164099999999999</v>
      </c>
      <c r="AG1014" s="803">
        <f t="shared" si="698"/>
        <v>0</v>
      </c>
      <c r="AH1014" s="803">
        <f t="shared" si="698"/>
        <v>3.208205</v>
      </c>
      <c r="AI1014" s="803">
        <f t="shared" si="698"/>
        <v>6.4164099999999999</v>
      </c>
      <c r="AJ1014" s="803">
        <f t="shared" si="698"/>
        <v>0</v>
      </c>
      <c r="AK1014" s="818">
        <f t="shared" si="698"/>
        <v>0</v>
      </c>
      <c r="AL1014" s="818">
        <f t="shared" si="698"/>
        <v>0</v>
      </c>
      <c r="AM1014" s="818">
        <f t="shared" si="698"/>
        <v>0</v>
      </c>
      <c r="AN1014" s="818">
        <f t="shared" si="698"/>
        <v>0</v>
      </c>
    </row>
    <row r="1015" spans="3:41" s="118" customFormat="1" ht="16.5" outlineLevel="2">
      <c r="C1015" s="803" t="str">
        <f t="shared" si="688"/>
        <v>Relação Com O Usuário</v>
      </c>
      <c r="D1015" s="782" t="str">
        <f t="shared" si="688"/>
        <v>Indivisível</v>
      </c>
      <c r="E1015" s="76" t="str">
        <f t="shared" si="688"/>
        <v>$ 000s</v>
      </c>
      <c r="F1015" s="23">
        <f t="shared" si="689"/>
        <v>381.10587999999996</v>
      </c>
      <c r="G1015" s="803">
        <f t="shared" ref="G1015:AN1015" si="699">G412</f>
        <v>0</v>
      </c>
      <c r="H1015" s="803">
        <f t="shared" si="699"/>
        <v>222.49694</v>
      </c>
      <c r="I1015" s="803">
        <f t="shared" si="699"/>
        <v>0</v>
      </c>
      <c r="J1015" s="803">
        <f t="shared" si="699"/>
        <v>0</v>
      </c>
      <c r="K1015" s="803">
        <f t="shared" si="699"/>
        <v>0</v>
      </c>
      <c r="L1015" s="803">
        <f t="shared" si="699"/>
        <v>0</v>
      </c>
      <c r="M1015" s="803">
        <f t="shared" si="699"/>
        <v>19.571020000000001</v>
      </c>
      <c r="N1015" s="803">
        <f t="shared" si="699"/>
        <v>0</v>
      </c>
      <c r="O1015" s="803">
        <f t="shared" si="699"/>
        <v>0</v>
      </c>
      <c r="P1015" s="803">
        <f t="shared" si="699"/>
        <v>0</v>
      </c>
      <c r="Q1015" s="803">
        <f t="shared" si="699"/>
        <v>0</v>
      </c>
      <c r="R1015" s="803">
        <f t="shared" si="699"/>
        <v>49.947940000000003</v>
      </c>
      <c r="S1015" s="803">
        <f t="shared" si="699"/>
        <v>0</v>
      </c>
      <c r="T1015" s="803">
        <f t="shared" si="699"/>
        <v>0</v>
      </c>
      <c r="U1015" s="803">
        <f t="shared" si="699"/>
        <v>0</v>
      </c>
      <c r="V1015" s="803">
        <f t="shared" si="699"/>
        <v>0</v>
      </c>
      <c r="W1015" s="803">
        <f t="shared" si="699"/>
        <v>19.571020000000001</v>
      </c>
      <c r="X1015" s="803">
        <f t="shared" si="699"/>
        <v>0</v>
      </c>
      <c r="Y1015" s="803">
        <f t="shared" si="699"/>
        <v>0</v>
      </c>
      <c r="Z1015" s="803">
        <f t="shared" si="699"/>
        <v>0</v>
      </c>
      <c r="AA1015" s="803">
        <f t="shared" si="699"/>
        <v>0</v>
      </c>
      <c r="AB1015" s="803">
        <f t="shared" si="699"/>
        <v>49.947940000000003</v>
      </c>
      <c r="AC1015" s="803">
        <f t="shared" si="699"/>
        <v>0</v>
      </c>
      <c r="AD1015" s="803">
        <f t="shared" si="699"/>
        <v>0</v>
      </c>
      <c r="AE1015" s="803">
        <f t="shared" si="699"/>
        <v>0</v>
      </c>
      <c r="AF1015" s="803">
        <f t="shared" si="699"/>
        <v>0</v>
      </c>
      <c r="AG1015" s="803">
        <f t="shared" si="699"/>
        <v>19.571020000000001</v>
      </c>
      <c r="AH1015" s="803">
        <f t="shared" si="699"/>
        <v>0</v>
      </c>
      <c r="AI1015" s="803">
        <f t="shared" si="699"/>
        <v>0</v>
      </c>
      <c r="AJ1015" s="803">
        <f t="shared" si="699"/>
        <v>0</v>
      </c>
      <c r="AK1015" s="818">
        <f t="shared" si="699"/>
        <v>0</v>
      </c>
      <c r="AL1015" s="818">
        <f t="shared" si="699"/>
        <v>0</v>
      </c>
      <c r="AM1015" s="818">
        <f t="shared" si="699"/>
        <v>0</v>
      </c>
      <c r="AN1015" s="818">
        <f t="shared" si="699"/>
        <v>0</v>
      </c>
    </row>
    <row r="1016" spans="3:41" s="118" customFormat="1" ht="16.5" outlineLevel="2">
      <c r="C1016" s="803" t="str">
        <f t="shared" si="688"/>
        <v>Administração Local</v>
      </c>
      <c r="D1016" s="782" t="str">
        <f t="shared" si="688"/>
        <v>Indivisível</v>
      </c>
      <c r="E1016" s="76" t="str">
        <f t="shared" si="688"/>
        <v>$ 000s</v>
      </c>
      <c r="F1016" s="23">
        <f t="shared" si="689"/>
        <v>166.39221000000001</v>
      </c>
      <c r="G1016" s="803">
        <f t="shared" ref="G1016:AN1016" si="700">G413</f>
        <v>40.35754</v>
      </c>
      <c r="H1016" s="803">
        <f t="shared" si="700"/>
        <v>0</v>
      </c>
      <c r="I1016" s="803">
        <f t="shared" si="700"/>
        <v>0</v>
      </c>
      <c r="J1016" s="803">
        <f t="shared" si="700"/>
        <v>0</v>
      </c>
      <c r="K1016" s="803">
        <f t="shared" si="700"/>
        <v>0</v>
      </c>
      <c r="L1016" s="803">
        <f t="shared" si="700"/>
        <v>15.106530000000001</v>
      </c>
      <c r="M1016" s="803">
        <f t="shared" si="700"/>
        <v>0</v>
      </c>
      <c r="N1016" s="803">
        <f t="shared" si="700"/>
        <v>0</v>
      </c>
      <c r="O1016" s="803">
        <f t="shared" si="700"/>
        <v>0</v>
      </c>
      <c r="P1016" s="803">
        <f t="shared" si="700"/>
        <v>0</v>
      </c>
      <c r="Q1016" s="803">
        <f t="shared" si="700"/>
        <v>40.35754</v>
      </c>
      <c r="R1016" s="803">
        <f t="shared" si="700"/>
        <v>0</v>
      </c>
      <c r="S1016" s="803">
        <f t="shared" si="700"/>
        <v>0</v>
      </c>
      <c r="T1016" s="803">
        <f t="shared" si="700"/>
        <v>0</v>
      </c>
      <c r="U1016" s="803">
        <f t="shared" si="700"/>
        <v>0</v>
      </c>
      <c r="V1016" s="803">
        <f t="shared" si="700"/>
        <v>15.106530000000001</v>
      </c>
      <c r="W1016" s="803">
        <f t="shared" si="700"/>
        <v>0</v>
      </c>
      <c r="X1016" s="803">
        <f t="shared" si="700"/>
        <v>0</v>
      </c>
      <c r="Y1016" s="803">
        <f t="shared" si="700"/>
        <v>0</v>
      </c>
      <c r="Z1016" s="803">
        <f t="shared" si="700"/>
        <v>0</v>
      </c>
      <c r="AA1016" s="803">
        <f t="shared" si="700"/>
        <v>40.35754</v>
      </c>
      <c r="AB1016" s="803">
        <f t="shared" si="700"/>
        <v>0</v>
      </c>
      <c r="AC1016" s="803">
        <f t="shared" si="700"/>
        <v>0</v>
      </c>
      <c r="AD1016" s="803">
        <f t="shared" si="700"/>
        <v>0</v>
      </c>
      <c r="AE1016" s="803">
        <f t="shared" si="700"/>
        <v>0</v>
      </c>
      <c r="AF1016" s="803">
        <f t="shared" si="700"/>
        <v>15.106530000000001</v>
      </c>
      <c r="AG1016" s="803">
        <f t="shared" si="700"/>
        <v>0</v>
      </c>
      <c r="AH1016" s="803">
        <f t="shared" si="700"/>
        <v>0</v>
      </c>
      <c r="AI1016" s="803">
        <f t="shared" si="700"/>
        <v>0</v>
      </c>
      <c r="AJ1016" s="803">
        <f t="shared" si="700"/>
        <v>0</v>
      </c>
      <c r="AK1016" s="818">
        <f t="shared" si="700"/>
        <v>0</v>
      </c>
      <c r="AL1016" s="818">
        <f t="shared" si="700"/>
        <v>0</v>
      </c>
      <c r="AM1016" s="818">
        <f t="shared" si="700"/>
        <v>0</v>
      </c>
      <c r="AN1016" s="818">
        <f t="shared" si="700"/>
        <v>0</v>
      </c>
    </row>
    <row r="1017" spans="3:41" s="118" customFormat="1" ht="16.5" outlineLevel="2">
      <c r="C1017" s="803" t="str">
        <f t="shared" si="688"/>
        <v>Reembolso Do PMI</v>
      </c>
      <c r="D1017" s="782" t="str">
        <f t="shared" si="688"/>
        <v>Indivisível</v>
      </c>
      <c r="E1017" s="76" t="str">
        <f t="shared" si="688"/>
        <v>$ 000s</v>
      </c>
      <c r="F1017" s="23">
        <f t="shared" si="689"/>
        <v>1000</v>
      </c>
      <c r="G1017" s="803">
        <f t="shared" ref="G1017:AN1017" si="701">G414</f>
        <v>1000</v>
      </c>
      <c r="H1017" s="803">
        <f t="shared" si="701"/>
        <v>0</v>
      </c>
      <c r="I1017" s="803">
        <f t="shared" si="701"/>
        <v>0</v>
      </c>
      <c r="J1017" s="803">
        <f t="shared" si="701"/>
        <v>0</v>
      </c>
      <c r="K1017" s="803">
        <f t="shared" si="701"/>
        <v>0</v>
      </c>
      <c r="L1017" s="803">
        <f t="shared" si="701"/>
        <v>0</v>
      </c>
      <c r="M1017" s="803">
        <f t="shared" si="701"/>
        <v>0</v>
      </c>
      <c r="N1017" s="803">
        <f t="shared" si="701"/>
        <v>0</v>
      </c>
      <c r="O1017" s="803">
        <f t="shared" si="701"/>
        <v>0</v>
      </c>
      <c r="P1017" s="803">
        <f t="shared" si="701"/>
        <v>0</v>
      </c>
      <c r="Q1017" s="803">
        <f t="shared" si="701"/>
        <v>0</v>
      </c>
      <c r="R1017" s="803">
        <f t="shared" si="701"/>
        <v>0</v>
      </c>
      <c r="S1017" s="803">
        <f t="shared" si="701"/>
        <v>0</v>
      </c>
      <c r="T1017" s="803">
        <f t="shared" si="701"/>
        <v>0</v>
      </c>
      <c r="U1017" s="803">
        <f t="shared" si="701"/>
        <v>0</v>
      </c>
      <c r="V1017" s="803">
        <f t="shared" si="701"/>
        <v>0</v>
      </c>
      <c r="W1017" s="803">
        <f t="shared" si="701"/>
        <v>0</v>
      </c>
      <c r="X1017" s="803">
        <f t="shared" si="701"/>
        <v>0</v>
      </c>
      <c r="Y1017" s="803">
        <f t="shared" si="701"/>
        <v>0</v>
      </c>
      <c r="Z1017" s="803">
        <f t="shared" si="701"/>
        <v>0</v>
      </c>
      <c r="AA1017" s="803">
        <f t="shared" si="701"/>
        <v>0</v>
      </c>
      <c r="AB1017" s="803">
        <f t="shared" si="701"/>
        <v>0</v>
      </c>
      <c r="AC1017" s="803">
        <f t="shared" si="701"/>
        <v>0</v>
      </c>
      <c r="AD1017" s="803">
        <f t="shared" si="701"/>
        <v>0</v>
      </c>
      <c r="AE1017" s="803">
        <f t="shared" si="701"/>
        <v>0</v>
      </c>
      <c r="AF1017" s="803">
        <f t="shared" si="701"/>
        <v>0</v>
      </c>
      <c r="AG1017" s="803">
        <f t="shared" si="701"/>
        <v>0</v>
      </c>
      <c r="AH1017" s="803">
        <f t="shared" si="701"/>
        <v>0</v>
      </c>
      <c r="AI1017" s="803">
        <f t="shared" si="701"/>
        <v>0</v>
      </c>
      <c r="AJ1017" s="803">
        <f t="shared" si="701"/>
        <v>0</v>
      </c>
      <c r="AK1017" s="818">
        <f t="shared" si="701"/>
        <v>0</v>
      </c>
      <c r="AL1017" s="818">
        <f t="shared" si="701"/>
        <v>0</v>
      </c>
      <c r="AM1017" s="818">
        <f t="shared" si="701"/>
        <v>0</v>
      </c>
      <c r="AN1017" s="818">
        <f t="shared" si="701"/>
        <v>0</v>
      </c>
    </row>
    <row r="1018" spans="3:41" s="118" customFormat="1" ht="16.5" outlineLevel="1">
      <c r="C1018" s="818">
        <f>C415</f>
        <v>0</v>
      </c>
      <c r="E1018" s="804"/>
    </row>
    <row r="1019" spans="3:41" outlineLevel="1">
      <c r="C1019" s="11" t="s">
        <v>511</v>
      </c>
    </row>
    <row r="1020" spans="3:41" outlineLevel="2">
      <c r="C1020" s="443" t="s">
        <v>512</v>
      </c>
      <c r="D1020" s="789" t="s">
        <v>162</v>
      </c>
      <c r="E1020" s="32" t="s">
        <v>13</v>
      </c>
      <c r="F1020" s="23">
        <f>SUM(G1020:AN1020)</f>
        <v>3976.5800899999999</v>
      </c>
      <c r="G1020" s="455">
        <f t="shared" ref="G1020:AN1020" si="702">SUMIF($D$1007:$D$1017,$D$1020,G1007:G1017)</f>
        <v>1771.7855399999999</v>
      </c>
      <c r="H1020" s="455">
        <f t="shared" si="702"/>
        <v>222.49694</v>
      </c>
      <c r="I1020" s="455">
        <f t="shared" si="702"/>
        <v>0</v>
      </c>
      <c r="J1020" s="455">
        <f t="shared" si="702"/>
        <v>16.988</v>
      </c>
      <c r="K1020" s="455">
        <f t="shared" si="702"/>
        <v>0</v>
      </c>
      <c r="L1020" s="455">
        <f t="shared" si="702"/>
        <v>53.056530000000002</v>
      </c>
      <c r="M1020" s="455">
        <f t="shared" si="702"/>
        <v>36.559020000000004</v>
      </c>
      <c r="N1020" s="455">
        <f t="shared" si="702"/>
        <v>0</v>
      </c>
      <c r="O1020" s="455">
        <f t="shared" si="702"/>
        <v>0</v>
      </c>
      <c r="P1020" s="455">
        <f t="shared" si="702"/>
        <v>16.988</v>
      </c>
      <c r="Q1020" s="455">
        <f t="shared" si="702"/>
        <v>754.79754000000003</v>
      </c>
      <c r="R1020" s="455">
        <f t="shared" si="702"/>
        <v>49.947940000000003</v>
      </c>
      <c r="S1020" s="455">
        <f t="shared" si="702"/>
        <v>16.988</v>
      </c>
      <c r="T1020" s="455">
        <f t="shared" si="702"/>
        <v>0</v>
      </c>
      <c r="U1020" s="455">
        <f t="shared" si="702"/>
        <v>0</v>
      </c>
      <c r="V1020" s="455">
        <f t="shared" si="702"/>
        <v>70.044530000000009</v>
      </c>
      <c r="W1020" s="455">
        <f t="shared" si="702"/>
        <v>19.571020000000001</v>
      </c>
      <c r="X1020" s="455">
        <f t="shared" si="702"/>
        <v>0</v>
      </c>
      <c r="Y1020" s="455">
        <f t="shared" si="702"/>
        <v>17.495999999999999</v>
      </c>
      <c r="Z1020" s="455">
        <f t="shared" si="702"/>
        <v>0</v>
      </c>
      <c r="AA1020" s="455">
        <f t="shared" si="702"/>
        <v>754.79754000000003</v>
      </c>
      <c r="AB1020" s="455">
        <f t="shared" si="702"/>
        <v>67.443939999999998</v>
      </c>
      <c r="AC1020" s="455">
        <f t="shared" si="702"/>
        <v>0</v>
      </c>
      <c r="AD1020" s="455">
        <f t="shared" si="702"/>
        <v>0</v>
      </c>
      <c r="AE1020" s="455">
        <f t="shared" si="702"/>
        <v>17.495999999999999</v>
      </c>
      <c r="AF1020" s="455">
        <f t="shared" si="702"/>
        <v>53.056530000000002</v>
      </c>
      <c r="AG1020" s="455">
        <f t="shared" si="702"/>
        <v>19.571020000000001</v>
      </c>
      <c r="AH1020" s="455">
        <f t="shared" si="702"/>
        <v>17.495999999999999</v>
      </c>
      <c r="AI1020" s="455">
        <f t="shared" si="702"/>
        <v>0</v>
      </c>
      <c r="AJ1020" s="455">
        <f t="shared" si="702"/>
        <v>0</v>
      </c>
      <c r="AK1020" s="455">
        <f t="shared" si="702"/>
        <v>0</v>
      </c>
      <c r="AL1020" s="455">
        <f t="shared" si="702"/>
        <v>0</v>
      </c>
      <c r="AM1020" s="455">
        <f t="shared" si="702"/>
        <v>0</v>
      </c>
      <c r="AN1020" s="455">
        <f t="shared" si="702"/>
        <v>0</v>
      </c>
    </row>
    <row r="1021" spans="3:41" outlineLevel="2"/>
    <row r="1022" spans="3:41" outlineLevel="2">
      <c r="C1022" s="443" t="s">
        <v>513</v>
      </c>
      <c r="D1022" s="773">
        <f>Project_IRR_Paste</f>
        <v>0.11096717715263366</v>
      </c>
      <c r="E1022" s="32" t="s">
        <v>23</v>
      </c>
    </row>
    <row r="1023" spans="3:41" outlineLevel="2"/>
    <row r="1024" spans="3:41" ht="16.5" outlineLevel="2">
      <c r="C1024" s="443" t="str">
        <f>Flags!C72</f>
        <v>Cons + Ops Flag</v>
      </c>
      <c r="D1024" s="443"/>
      <c r="E1024" s="32" t="str">
        <f>Flags!E72</f>
        <v>Flag</v>
      </c>
      <c r="F1024" s="23">
        <f>Flags!F72</f>
        <v>30</v>
      </c>
      <c r="G1024" s="25">
        <f>Flags!G72</f>
        <v>1</v>
      </c>
      <c r="H1024" s="25">
        <f>Flags!H72</f>
        <v>1</v>
      </c>
      <c r="I1024" s="25">
        <f>Flags!I72</f>
        <v>1</v>
      </c>
      <c r="J1024" s="25">
        <f>Flags!J72</f>
        <v>1</v>
      </c>
      <c r="K1024" s="25">
        <f>Flags!K72</f>
        <v>1</v>
      </c>
      <c r="L1024" s="25">
        <f>Flags!L72</f>
        <v>1</v>
      </c>
      <c r="M1024" s="25">
        <f>Flags!M72</f>
        <v>1</v>
      </c>
      <c r="N1024" s="25">
        <f>Flags!N72</f>
        <v>1</v>
      </c>
      <c r="O1024" s="25">
        <f>Flags!O72</f>
        <v>1</v>
      </c>
      <c r="P1024" s="25">
        <f>Flags!P72</f>
        <v>1</v>
      </c>
      <c r="Q1024" s="25">
        <f>Flags!Q72</f>
        <v>1</v>
      </c>
      <c r="R1024" s="25">
        <f>Flags!R72</f>
        <v>1</v>
      </c>
      <c r="S1024" s="25">
        <f>Flags!S72</f>
        <v>1</v>
      </c>
      <c r="T1024" s="25">
        <f>Flags!T72</f>
        <v>1</v>
      </c>
      <c r="U1024" s="25">
        <f>Flags!U72</f>
        <v>1</v>
      </c>
      <c r="V1024" s="25">
        <f>Flags!V72</f>
        <v>1</v>
      </c>
      <c r="W1024" s="25">
        <f>Flags!W72</f>
        <v>1</v>
      </c>
      <c r="X1024" s="25">
        <f>Flags!X72</f>
        <v>1</v>
      </c>
      <c r="Y1024" s="25">
        <f>Flags!Y72</f>
        <v>1</v>
      </c>
      <c r="Z1024" s="25">
        <f>Flags!Z72</f>
        <v>1</v>
      </c>
      <c r="AA1024" s="25">
        <f>Flags!AA72</f>
        <v>1</v>
      </c>
      <c r="AB1024" s="25">
        <f>Flags!AB72</f>
        <v>1</v>
      </c>
      <c r="AC1024" s="25">
        <f>Flags!AC72</f>
        <v>1</v>
      </c>
      <c r="AD1024" s="25">
        <f>Flags!AD72</f>
        <v>1</v>
      </c>
      <c r="AE1024" s="25">
        <f>Flags!AE72</f>
        <v>1</v>
      </c>
      <c r="AF1024" s="25">
        <f>Flags!AF72</f>
        <v>1</v>
      </c>
      <c r="AG1024" s="25">
        <f>Flags!AG72</f>
        <v>1</v>
      </c>
      <c r="AH1024" s="25">
        <f>Flags!AH72</f>
        <v>1</v>
      </c>
      <c r="AI1024" s="25">
        <f>Flags!AI72</f>
        <v>1</v>
      </c>
      <c r="AJ1024" s="25">
        <f>Flags!AJ72</f>
        <v>1</v>
      </c>
      <c r="AK1024" s="25">
        <f>Flags!AK72</f>
        <v>0</v>
      </c>
      <c r="AL1024" s="25">
        <f>Flags!AL72</f>
        <v>0</v>
      </c>
      <c r="AM1024" s="25">
        <f>Flags!AM72</f>
        <v>0</v>
      </c>
      <c r="AN1024" s="25">
        <f>Flags!AN72</f>
        <v>0</v>
      </c>
      <c r="AO1024" s="118"/>
    </row>
    <row r="1025" spans="3:40" outlineLevel="2"/>
    <row r="1026" spans="3:40" outlineLevel="2">
      <c r="C1026" s="447" t="s">
        <v>514</v>
      </c>
      <c r="D1026" s="81"/>
      <c r="E1026" s="299" t="s">
        <v>13</v>
      </c>
      <c r="F1026" s="447"/>
      <c r="G1026" s="504">
        <f t="shared" ref="G1026:AL1026" si="703">F1030</f>
        <v>0</v>
      </c>
      <c r="H1026" s="504">
        <f t="shared" si="703"/>
        <v>1771.7855399999999</v>
      </c>
      <c r="I1026" s="504">
        <f t="shared" si="703"/>
        <v>2012.9319207268368</v>
      </c>
      <c r="J1026" s="504">
        <f t="shared" si="703"/>
        <v>2014.3629105598563</v>
      </c>
      <c r="K1026" s="504">
        <f t="shared" si="703"/>
        <v>2031.0872919189417</v>
      </c>
      <c r="L1026" s="504">
        <f t="shared" si="703"/>
        <v>2028.924760629794</v>
      </c>
      <c r="M1026" s="504">
        <f t="shared" si="703"/>
        <v>2077.7135819297773</v>
      </c>
      <c r="N1026" s="504">
        <f t="shared" si="703"/>
        <v>2107.489397146649</v>
      </c>
      <c r="O1026" s="504">
        <f t="shared" si="703"/>
        <v>2097.8713780049575</v>
      </c>
      <c r="P1026" s="504">
        <f t="shared" si="703"/>
        <v>2085.2338544651466</v>
      </c>
      <c r="Q1026" s="504">
        <f t="shared" si="703"/>
        <v>2086.2325882275481</v>
      </c>
      <c r="R1026" s="504">
        <f t="shared" si="703"/>
        <v>2821.1526434515717</v>
      </c>
      <c r="S1026" s="504">
        <f t="shared" si="703"/>
        <v>2838.2681496779596</v>
      </c>
      <c r="T1026" s="504">
        <f t="shared" si="703"/>
        <v>2815.3931608128796</v>
      </c>
      <c r="U1026" s="504">
        <f t="shared" si="703"/>
        <v>2768.0923329225898</v>
      </c>
      <c r="V1026" s="504">
        <f t="shared" si="703"/>
        <v>2712.7945962195872</v>
      </c>
      <c r="W1026" s="504">
        <f t="shared" si="703"/>
        <v>2718.6548883992646</v>
      </c>
      <c r="X1026" s="504">
        <f t="shared" si="703"/>
        <v>2662.2086738570674</v>
      </c>
      <c r="Y1026" s="504">
        <f t="shared" si="703"/>
        <v>2574.290836625295</v>
      </c>
      <c r="Z1026" s="504">
        <f t="shared" si="703"/>
        <v>2491.2718959114172</v>
      </c>
      <c r="AA1026" s="504">
        <f t="shared" si="703"/>
        <v>2375.9510633074556</v>
      </c>
      <c r="AB1026" s="504">
        <f t="shared" si="703"/>
        <v>2999.7679839045422</v>
      </c>
      <c r="AC1026" s="504">
        <f t="shared" si="703"/>
        <v>2868.9459955688035</v>
      </c>
      <c r="AD1026" s="504">
        <f t="shared" si="703"/>
        <v>2639.4580092379961</v>
      </c>
      <c r="AE1026" s="504">
        <f t="shared" si="703"/>
        <v>2380.5863815993403</v>
      </c>
      <c r="AF1026" s="504">
        <f t="shared" si="703"/>
        <v>2106.5671781742012</v>
      </c>
      <c r="AG1026" s="504">
        <f t="shared" si="703"/>
        <v>1829.0984706743707</v>
      </c>
      <c r="AH1026" s="504">
        <f t="shared" si="703"/>
        <v>1466.4216939851503</v>
      </c>
      <c r="AI1026" s="504">
        <f t="shared" si="703"/>
        <v>1049.3901366809837</v>
      </c>
      <c r="AJ1026" s="504">
        <f t="shared" si="703"/>
        <v>554.26311070103895</v>
      </c>
      <c r="AK1026" s="504">
        <f t="shared" si="703"/>
        <v>0</v>
      </c>
      <c r="AL1026" s="504">
        <f t="shared" si="703"/>
        <v>0</v>
      </c>
      <c r="AM1026" s="504">
        <f t="shared" ref="AM1026:AN1026" si="704">AL1030</f>
        <v>0</v>
      </c>
      <c r="AN1026" s="504">
        <f t="shared" si="704"/>
        <v>0</v>
      </c>
    </row>
    <row r="1027" spans="3:40" outlineLevel="2">
      <c r="C1027" s="491" t="s">
        <v>512</v>
      </c>
      <c r="E1027" s="76" t="s">
        <v>13</v>
      </c>
      <c r="G1027" s="450">
        <f t="shared" ref="G1027:AN1027" si="705">G1020</f>
        <v>1771.7855399999999</v>
      </c>
      <c r="H1027" s="450">
        <f t="shared" si="705"/>
        <v>222.49694</v>
      </c>
      <c r="I1027" s="450">
        <f t="shared" si="705"/>
        <v>0</v>
      </c>
      <c r="J1027" s="450">
        <f t="shared" si="705"/>
        <v>16.988</v>
      </c>
      <c r="K1027" s="450">
        <f t="shared" si="705"/>
        <v>0</v>
      </c>
      <c r="L1027" s="450">
        <f t="shared" si="705"/>
        <v>53.056530000000002</v>
      </c>
      <c r="M1027" s="450">
        <f t="shared" si="705"/>
        <v>36.559020000000004</v>
      </c>
      <c r="N1027" s="450">
        <f t="shared" si="705"/>
        <v>0</v>
      </c>
      <c r="O1027" s="450">
        <f t="shared" si="705"/>
        <v>0</v>
      </c>
      <c r="P1027" s="450">
        <f t="shared" si="705"/>
        <v>16.988</v>
      </c>
      <c r="Q1027" s="450">
        <f t="shared" si="705"/>
        <v>754.79754000000003</v>
      </c>
      <c r="R1027" s="450">
        <f t="shared" si="705"/>
        <v>49.947940000000003</v>
      </c>
      <c r="S1027" s="450">
        <f t="shared" si="705"/>
        <v>16.988</v>
      </c>
      <c r="T1027" s="450">
        <f t="shared" si="705"/>
        <v>0</v>
      </c>
      <c r="U1027" s="450">
        <f t="shared" si="705"/>
        <v>0</v>
      </c>
      <c r="V1027" s="450">
        <f t="shared" si="705"/>
        <v>70.044530000000009</v>
      </c>
      <c r="W1027" s="450">
        <f t="shared" si="705"/>
        <v>19.571020000000001</v>
      </c>
      <c r="X1027" s="450">
        <f t="shared" si="705"/>
        <v>0</v>
      </c>
      <c r="Y1027" s="450">
        <f t="shared" si="705"/>
        <v>17.495999999999999</v>
      </c>
      <c r="Z1027" s="450">
        <f t="shared" si="705"/>
        <v>0</v>
      </c>
      <c r="AA1027" s="450">
        <f t="shared" si="705"/>
        <v>754.79754000000003</v>
      </c>
      <c r="AB1027" s="450">
        <f t="shared" si="705"/>
        <v>67.443939999999998</v>
      </c>
      <c r="AC1027" s="450">
        <f t="shared" si="705"/>
        <v>0</v>
      </c>
      <c r="AD1027" s="450">
        <f t="shared" si="705"/>
        <v>0</v>
      </c>
      <c r="AE1027" s="450">
        <f t="shared" si="705"/>
        <v>17.495999999999999</v>
      </c>
      <c r="AF1027" s="450">
        <f t="shared" si="705"/>
        <v>53.056530000000002</v>
      </c>
      <c r="AG1027" s="450">
        <f t="shared" si="705"/>
        <v>19.571020000000001</v>
      </c>
      <c r="AH1027" s="450">
        <f t="shared" si="705"/>
        <v>17.495999999999999</v>
      </c>
      <c r="AI1027" s="450">
        <f t="shared" si="705"/>
        <v>0</v>
      </c>
      <c r="AJ1027" s="450">
        <f t="shared" si="705"/>
        <v>0</v>
      </c>
      <c r="AK1027" s="450">
        <f t="shared" si="705"/>
        <v>0</v>
      </c>
      <c r="AL1027" s="450">
        <f t="shared" si="705"/>
        <v>0</v>
      </c>
      <c r="AM1027" s="450">
        <f t="shared" si="705"/>
        <v>0</v>
      </c>
      <c r="AN1027" s="450">
        <f t="shared" si="705"/>
        <v>0</v>
      </c>
    </row>
    <row r="1028" spans="3:40" outlineLevel="2">
      <c r="C1028" s="491" t="s">
        <v>515</v>
      </c>
      <c r="E1028" s="76" t="s">
        <v>13</v>
      </c>
      <c r="G1028" s="450">
        <f t="shared" ref="G1028:AL1028" si="706">G1026*$D$1022</f>
        <v>0</v>
      </c>
      <c r="H1028" s="450">
        <f t="shared" si="706"/>
        <v>196.61003989365466</v>
      </c>
      <c r="I1028" s="450">
        <f t="shared" si="706"/>
        <v>223.36937304348604</v>
      </c>
      <c r="J1028" s="450">
        <f t="shared" si="706"/>
        <v>223.52816594579033</v>
      </c>
      <c r="K1028" s="450">
        <f t="shared" si="706"/>
        <v>225.38402333483214</v>
      </c>
      <c r="L1028" s="450">
        <f t="shared" si="706"/>
        <v>225.14405334217119</v>
      </c>
      <c r="M1028" s="450">
        <f t="shared" si="706"/>
        <v>230.55801111843462</v>
      </c>
      <c r="N1028" s="450">
        <f t="shared" si="706"/>
        <v>233.86214928046931</v>
      </c>
      <c r="O1028" s="450">
        <f t="shared" si="706"/>
        <v>232.79486484651579</v>
      </c>
      <c r="P1028" s="450">
        <f t="shared" si="706"/>
        <v>231.39251453310303</v>
      </c>
      <c r="Q1028" s="450">
        <f t="shared" si="706"/>
        <v>231.50334119944375</v>
      </c>
      <c r="R1028" s="450">
        <f t="shared" si="706"/>
        <v>313.05534516051131</v>
      </c>
      <c r="S1028" s="450">
        <f t="shared" si="706"/>
        <v>314.95460457199187</v>
      </c>
      <c r="T1028" s="450">
        <f t="shared" si="706"/>
        <v>312.41623163023604</v>
      </c>
      <c r="U1028" s="450">
        <f t="shared" si="706"/>
        <v>307.167392282268</v>
      </c>
      <c r="V1028" s="450">
        <f t="shared" si="706"/>
        <v>301.03115853740621</v>
      </c>
      <c r="W1028" s="450">
        <f t="shared" si="706"/>
        <v>301.68145861787468</v>
      </c>
      <c r="X1028" s="450">
        <f t="shared" si="706"/>
        <v>295.4177815291751</v>
      </c>
      <c r="Y1028" s="450">
        <f t="shared" si="706"/>
        <v>285.66178731020062</v>
      </c>
      <c r="Z1028" s="450">
        <f t="shared" si="706"/>
        <v>276.44940980897974</v>
      </c>
      <c r="AA1028" s="450">
        <f t="shared" si="706"/>
        <v>263.65258254802671</v>
      </c>
      <c r="AB1028" s="450">
        <f t="shared" si="706"/>
        <v>332.87578528673407</v>
      </c>
      <c r="AC1028" s="450">
        <f t="shared" si="706"/>
        <v>318.35883853162233</v>
      </c>
      <c r="AD1028" s="450">
        <f t="shared" si="706"/>
        <v>292.89320449805047</v>
      </c>
      <c r="AE1028" s="450">
        <f t="shared" si="706"/>
        <v>264.16695073408113</v>
      </c>
      <c r="AF1028" s="450">
        <f t="shared" si="706"/>
        <v>233.75981324438018</v>
      </c>
      <c r="AG1028" s="450">
        <f t="shared" si="706"/>
        <v>202.96989402493418</v>
      </c>
      <c r="AH1028" s="450">
        <f t="shared" si="706"/>
        <v>162.72467589691533</v>
      </c>
      <c r="AI1028" s="450">
        <f t="shared" si="706"/>
        <v>116.44786119930517</v>
      </c>
      <c r="AJ1028" s="450">
        <f t="shared" si="706"/>
        <v>61.505012794331989</v>
      </c>
      <c r="AK1028" s="450">
        <f t="shared" si="706"/>
        <v>0</v>
      </c>
      <c r="AL1028" s="450">
        <f t="shared" si="706"/>
        <v>0</v>
      </c>
      <c r="AM1028" s="450">
        <f>AM1026*$D$1022</f>
        <v>0</v>
      </c>
      <c r="AN1028" s="450">
        <f>AN1026*$D$1022</f>
        <v>0</v>
      </c>
    </row>
    <row r="1029" spans="3:40" outlineLevel="2">
      <c r="C1029" s="509" t="s">
        <v>516</v>
      </c>
      <c r="D1029" s="81"/>
      <c r="E1029" s="299" t="s">
        <v>13</v>
      </c>
      <c r="F1029" s="447"/>
      <c r="G1029" s="504">
        <f t="shared" ref="G1029:AN1029" si="707">IF(H1024=0,-(G1026+G1027+G1028),G1026*-G1035)</f>
        <v>0</v>
      </c>
      <c r="H1029" s="504">
        <f t="shared" si="707"/>
        <v>-177.96059916681781</v>
      </c>
      <c r="I1029" s="504">
        <f t="shared" si="707"/>
        <v>-221.93838321046655</v>
      </c>
      <c r="J1029" s="504">
        <f t="shared" si="707"/>
        <v>-223.79178458670518</v>
      </c>
      <c r="K1029" s="504">
        <f t="shared" si="707"/>
        <v>-227.54655462397989</v>
      </c>
      <c r="L1029" s="504">
        <f t="shared" si="707"/>
        <v>-229.41176204218775</v>
      </c>
      <c r="M1029" s="504">
        <f t="shared" si="707"/>
        <v>-237.34121590156298</v>
      </c>
      <c r="N1029" s="504">
        <f t="shared" si="707"/>
        <v>-243.48016842216066</v>
      </c>
      <c r="O1029" s="504">
        <f t="shared" si="707"/>
        <v>-245.43238838632647</v>
      </c>
      <c r="P1029" s="504">
        <f t="shared" si="707"/>
        <v>-247.38178077070131</v>
      </c>
      <c r="Q1029" s="504">
        <f t="shared" si="707"/>
        <v>-251.38082597542024</v>
      </c>
      <c r="R1029" s="504">
        <f t="shared" si="707"/>
        <v>-345.88777893412373</v>
      </c>
      <c r="S1029" s="504">
        <f t="shared" si="707"/>
        <v>-354.81759343707142</v>
      </c>
      <c r="T1029" s="504">
        <f t="shared" si="707"/>
        <v>-359.71705952052577</v>
      </c>
      <c r="U1029" s="504">
        <f t="shared" si="707"/>
        <v>-362.46512898527061</v>
      </c>
      <c r="V1029" s="504">
        <f t="shared" si="707"/>
        <v>-365.21539635772899</v>
      </c>
      <c r="W1029" s="504">
        <f t="shared" si="707"/>
        <v>-377.69869316007185</v>
      </c>
      <c r="X1029" s="504">
        <f t="shared" si="707"/>
        <v>-383.33561876094723</v>
      </c>
      <c r="Y1029" s="504">
        <f t="shared" si="707"/>
        <v>-386.1767280240781</v>
      </c>
      <c r="Z1029" s="504">
        <f t="shared" si="707"/>
        <v>-391.77024241294174</v>
      </c>
      <c r="AA1029" s="504">
        <f t="shared" si="707"/>
        <v>-394.63320195094008</v>
      </c>
      <c r="AB1029" s="504">
        <f t="shared" si="707"/>
        <v>-531.14171362247282</v>
      </c>
      <c r="AC1029" s="504">
        <f t="shared" si="707"/>
        <v>-547.84682486242991</v>
      </c>
      <c r="AD1029" s="504">
        <f t="shared" si="707"/>
        <v>-551.76483213670656</v>
      </c>
      <c r="AE1029" s="504">
        <f t="shared" si="707"/>
        <v>-555.68215415922009</v>
      </c>
      <c r="AF1029" s="504">
        <f t="shared" si="707"/>
        <v>-564.28505074421037</v>
      </c>
      <c r="AG1029" s="504">
        <f t="shared" si="707"/>
        <v>-585.21769071415474</v>
      </c>
      <c r="AH1029" s="504">
        <f t="shared" si="707"/>
        <v>-597.25223320108205</v>
      </c>
      <c r="AI1029" s="504">
        <f t="shared" si="707"/>
        <v>-611.57488717924991</v>
      </c>
      <c r="AJ1029" s="504">
        <f t="shared" si="707"/>
        <v>-615.7681234953709</v>
      </c>
      <c r="AK1029" s="504">
        <f t="shared" si="707"/>
        <v>0</v>
      </c>
      <c r="AL1029" s="504">
        <f t="shared" si="707"/>
        <v>0</v>
      </c>
      <c r="AM1029" s="504">
        <f t="shared" si="707"/>
        <v>0</v>
      </c>
      <c r="AN1029" s="504">
        <f t="shared" si="707"/>
        <v>0</v>
      </c>
    </row>
    <row r="1030" spans="3:40" outlineLevel="2">
      <c r="C1030" s="443" t="s">
        <v>517</v>
      </c>
      <c r="E1030" s="76" t="s">
        <v>13</v>
      </c>
      <c r="F1030" s="53"/>
      <c r="G1030" s="450">
        <f t="shared" ref="G1030:AL1030" si="708">SUM(G1026:G1029)</f>
        <v>1771.7855399999999</v>
      </c>
      <c r="H1030" s="450">
        <f t="shared" si="708"/>
        <v>2012.9319207268368</v>
      </c>
      <c r="I1030" s="450">
        <f t="shared" si="708"/>
        <v>2014.3629105598563</v>
      </c>
      <c r="J1030" s="450">
        <f t="shared" si="708"/>
        <v>2031.0872919189417</v>
      </c>
      <c r="K1030" s="450">
        <f t="shared" si="708"/>
        <v>2028.924760629794</v>
      </c>
      <c r="L1030" s="450">
        <f t="shared" si="708"/>
        <v>2077.7135819297773</v>
      </c>
      <c r="M1030" s="450">
        <f t="shared" si="708"/>
        <v>2107.489397146649</v>
      </c>
      <c r="N1030" s="450">
        <f t="shared" si="708"/>
        <v>2097.8713780049575</v>
      </c>
      <c r="O1030" s="450">
        <f t="shared" si="708"/>
        <v>2085.2338544651466</v>
      </c>
      <c r="P1030" s="450">
        <f t="shared" si="708"/>
        <v>2086.2325882275481</v>
      </c>
      <c r="Q1030" s="450">
        <f t="shared" si="708"/>
        <v>2821.1526434515717</v>
      </c>
      <c r="R1030" s="450">
        <f t="shared" si="708"/>
        <v>2838.2681496779596</v>
      </c>
      <c r="S1030" s="450">
        <f t="shared" si="708"/>
        <v>2815.3931608128796</v>
      </c>
      <c r="T1030" s="450">
        <f t="shared" si="708"/>
        <v>2768.0923329225898</v>
      </c>
      <c r="U1030" s="450">
        <f t="shared" si="708"/>
        <v>2712.7945962195872</v>
      </c>
      <c r="V1030" s="450">
        <f t="shared" si="708"/>
        <v>2718.6548883992646</v>
      </c>
      <c r="W1030" s="450">
        <f t="shared" si="708"/>
        <v>2662.2086738570674</v>
      </c>
      <c r="X1030" s="450">
        <f t="shared" si="708"/>
        <v>2574.290836625295</v>
      </c>
      <c r="Y1030" s="450">
        <f t="shared" si="708"/>
        <v>2491.2718959114172</v>
      </c>
      <c r="Z1030" s="450">
        <f t="shared" si="708"/>
        <v>2375.9510633074556</v>
      </c>
      <c r="AA1030" s="450">
        <f t="shared" si="708"/>
        <v>2999.7679839045422</v>
      </c>
      <c r="AB1030" s="450">
        <f t="shared" si="708"/>
        <v>2868.9459955688035</v>
      </c>
      <c r="AC1030" s="450">
        <f t="shared" si="708"/>
        <v>2639.4580092379961</v>
      </c>
      <c r="AD1030" s="450">
        <f t="shared" si="708"/>
        <v>2380.5863815993403</v>
      </c>
      <c r="AE1030" s="450">
        <f t="shared" si="708"/>
        <v>2106.5671781742012</v>
      </c>
      <c r="AF1030" s="450">
        <f t="shared" si="708"/>
        <v>1829.0984706743707</v>
      </c>
      <c r="AG1030" s="450">
        <f t="shared" si="708"/>
        <v>1466.4216939851503</v>
      </c>
      <c r="AH1030" s="450">
        <f t="shared" si="708"/>
        <v>1049.3901366809837</v>
      </c>
      <c r="AI1030" s="450">
        <f t="shared" si="708"/>
        <v>554.26311070103895</v>
      </c>
      <c r="AJ1030" s="450">
        <f t="shared" si="708"/>
        <v>0</v>
      </c>
      <c r="AK1030" s="450">
        <f t="shared" si="708"/>
        <v>0</v>
      </c>
      <c r="AL1030" s="450">
        <f t="shared" si="708"/>
        <v>0</v>
      </c>
      <c r="AM1030" s="450">
        <f t="shared" ref="AM1030:AN1030" si="709">SUM(AM1026:AM1029)</f>
        <v>0</v>
      </c>
      <c r="AN1030" s="450">
        <f t="shared" si="709"/>
        <v>0</v>
      </c>
    </row>
    <row r="1031" spans="3:40" outlineLevel="2"/>
    <row r="1032" spans="3:40" outlineLevel="2">
      <c r="C1032" s="443" t="str">
        <f>Ops!C127</f>
        <v>Contraprestação anual</v>
      </c>
      <c r="E1032" s="32" t="str">
        <f>Ops!E127</f>
        <v>R$</v>
      </c>
      <c r="F1032" s="44">
        <f>SUM(G1032:AN1032)</f>
        <v>155701.2259143889</v>
      </c>
      <c r="G1032" s="450">
        <f t="shared" ref="G1032:AN1032" si="710">G127</f>
        <v>8720</v>
      </c>
      <c r="H1032" s="450">
        <f t="shared" si="710"/>
        <v>4133.5354967662261</v>
      </c>
      <c r="I1032" s="450">
        <f t="shared" si="710"/>
        <v>4585.2149270926802</v>
      </c>
      <c r="J1032" s="450">
        <f t="shared" si="710"/>
        <v>4623.5059317097794</v>
      </c>
      <c r="K1032" s="450">
        <f t="shared" si="710"/>
        <v>4661.7591465358009</v>
      </c>
      <c r="L1032" s="450">
        <f t="shared" si="710"/>
        <v>4699.9717565064757</v>
      </c>
      <c r="M1032" s="450">
        <f t="shared" si="710"/>
        <v>4738.2560105904086</v>
      </c>
      <c r="N1032" s="450">
        <f t="shared" si="710"/>
        <v>4776.4919807579108</v>
      </c>
      <c r="O1032" s="450">
        <f t="shared" si="710"/>
        <v>4814.7898144744786</v>
      </c>
      <c r="P1032" s="450">
        <f t="shared" si="710"/>
        <v>4853.0321779148235</v>
      </c>
      <c r="Q1032" s="450">
        <f t="shared" si="710"/>
        <v>4891.3271534595096</v>
      </c>
      <c r="R1032" s="450">
        <f t="shared" si="710"/>
        <v>4929.559944962356</v>
      </c>
      <c r="S1032" s="450">
        <f t="shared" si="710"/>
        <v>4967.8366062077093</v>
      </c>
      <c r="T1032" s="450">
        <f t="shared" si="710"/>
        <v>5006.0448221566539</v>
      </c>
      <c r="U1032" s="450">
        <f t="shared" si="710"/>
        <v>5044.2886544987987</v>
      </c>
      <c r="V1032" s="450">
        <f t="shared" si="710"/>
        <v>5082.5630742824851</v>
      </c>
      <c r="W1032" s="450">
        <f t="shared" si="710"/>
        <v>5120.863194163162</v>
      </c>
      <c r="X1032" s="450">
        <f t="shared" si="710"/>
        <v>5159.0815285083245</v>
      </c>
      <c r="Y1032" s="450">
        <f t="shared" si="710"/>
        <v>5197.3182944192777</v>
      </c>
      <c r="Z1032" s="450">
        <f t="shared" si="710"/>
        <v>5235.5689838693397</v>
      </c>
      <c r="AA1032" s="450">
        <f t="shared" si="710"/>
        <v>5273.8292204480476</v>
      </c>
      <c r="AB1032" s="450">
        <f t="shared" si="710"/>
        <v>5312.0947568718884</v>
      </c>
      <c r="AC1032" s="450">
        <f t="shared" si="710"/>
        <v>5350.3614724836143</v>
      </c>
      <c r="AD1032" s="450">
        <f t="shared" si="710"/>
        <v>5388.6253707447095</v>
      </c>
      <c r="AE1032" s="450">
        <f t="shared" si="710"/>
        <v>5426.8825767252874</v>
      </c>
      <c r="AF1032" s="450">
        <f t="shared" si="710"/>
        <v>5465.1293345953982</v>
      </c>
      <c r="AG1032" s="450">
        <f t="shared" si="710"/>
        <v>5503.4557126472482</v>
      </c>
      <c r="AH1032" s="450">
        <f t="shared" si="710"/>
        <v>5541.6698186289614</v>
      </c>
      <c r="AI1032" s="450">
        <f t="shared" si="710"/>
        <v>5579.9547191246338</v>
      </c>
      <c r="AJ1032" s="450">
        <f t="shared" si="710"/>
        <v>5618.2134332429705</v>
      </c>
      <c r="AK1032" s="450">
        <f t="shared" si="710"/>
        <v>0</v>
      </c>
      <c r="AL1032" s="450">
        <f t="shared" si="710"/>
        <v>0</v>
      </c>
      <c r="AM1032" s="450">
        <f t="shared" si="710"/>
        <v>0</v>
      </c>
      <c r="AN1032" s="450">
        <f t="shared" si="710"/>
        <v>0</v>
      </c>
    </row>
    <row r="1033" spans="3:40" outlineLevel="2"/>
    <row r="1034" spans="3:40" outlineLevel="2">
      <c r="C1034" s="443" t="s">
        <v>516</v>
      </c>
      <c r="D1034" s="149">
        <f>D1022</f>
        <v>0.11096717715263366</v>
      </c>
      <c r="E1034" s="32" t="s">
        <v>23</v>
      </c>
      <c r="F1034" s="44">
        <f>SUM(G1034:AN1034)</f>
        <v>998575.22527200298</v>
      </c>
      <c r="G1034" s="510">
        <f>NPV($D$1034,G1032:$AN$1032)</f>
        <v>44892.151991399493</v>
      </c>
      <c r="H1034" s="450">
        <f>NPV($D$1034,H1032:$AN$1032)</f>
        <v>41153.707374192105</v>
      </c>
      <c r="I1034" s="450">
        <f>NPV($D$1034,I1032:$AN$1032)</f>
        <v>41586.882614105481</v>
      </c>
      <c r="J1034" s="450">
        <f>NPV($D$1034,J1032:$AN$1032)</f>
        <v>41616.446657278029</v>
      </c>
      <c r="K1034" s="450">
        <f>NPV($D$1034,K1032:$AN$1032)</f>
        <v>41611.000334249533</v>
      </c>
      <c r="L1034" s="450">
        <f>NPV($D$1034,L1032:$AN$1032)</f>
        <v>41566.696433302706</v>
      </c>
      <c r="M1034" s="450">
        <f>NPV($D$1034,M1032:$AN$1032)</f>
        <v>41479.263643560291</v>
      </c>
      <c r="N1034" s="450">
        <f>NPV($D$1034,N1032:$AN$1032)</f>
        <v>41343.844429865632</v>
      </c>
      <c r="O1034" s="450">
        <f>NPV($D$1034,O1032:$AN$1032)</f>
        <v>41155.162158127554</v>
      </c>
      <c r="P1034" s="450">
        <f>NPV($D$1034,P1032:$AN$1032)</f>
        <v>40907.244513599369</v>
      </c>
      <c r="Q1034" s="450">
        <f>NPV($D$1034,Q1032:$AN$1032)</f>
        <v>40593.57378445124</v>
      </c>
      <c r="R1034" s="450">
        <f>NPV($D$1034,R1032:$AN$1032)</f>
        <v>40206.800924389434</v>
      </c>
      <c r="S1034" s="450">
        <f>NPV($D$1034,S1032:$AN$1032)</f>
        <v>39738.87618034448</v>
      </c>
      <c r="T1034" s="450">
        <f>NPV($D$1034,T1032:$AN$1032)</f>
        <v>39180.750487087629</v>
      </c>
      <c r="U1034" s="450">
        <f>NPV($D$1034,U1032:$AN$1032)</f>
        <v>38522.482945204763</v>
      </c>
      <c r="V1034" s="450">
        <f>NPV($D$1034,V1032:$AN$1032)</f>
        <v>37752.925480045815</v>
      </c>
      <c r="W1034" s="450">
        <f>NPV($D$1034,W1032:$AN$1032)</f>
        <v>36859.697975537747</v>
      </c>
      <c r="X1034" s="450">
        <f>NPV($D$1034,X1032:$AN$1032)</f>
        <v>35829.051416418661</v>
      </c>
      <c r="Y1034" s="450">
        <f>NPV($D$1034,Y1032:$AN$1032)</f>
        <v>34645.818583646884</v>
      </c>
      <c r="Z1034" s="450">
        <f>NPV($D$1034,Z1032:$AN$1032)</f>
        <v>33293.048977597166</v>
      </c>
      <c r="AA1034" s="450">
        <f>NPV($D$1034,AA1032:$AN$1032)</f>
        <v>31751.915657576159</v>
      </c>
      <c r="AB1034" s="450">
        <f>NPV($D$1034,AB1032:$AN$1032)</f>
        <v>30001.506886837848</v>
      </c>
      <c r="AC1034" s="450">
        <f>NPV($D$1034,AC1032:$AN$1032)</f>
        <v>28018.594659523656</v>
      </c>
      <c r="AD1034" s="450">
        <f>NPV($D$1034,AD1032:$AN$1032)</f>
        <v>25777.37754419124</v>
      </c>
      <c r="AE1034" s="450">
        <f>NPV($D$1034,AE1032:$AN$1032)</f>
        <v>23249.194993923124</v>
      </c>
      <c r="AF1034" s="450">
        <f>NPV($D$1034,AF1032:$AN$1032)</f>
        <v>20402.209956744628</v>
      </c>
      <c r="AG1034" s="450">
        <f>NPV($D$1034,AG1032:$AN$1032)</f>
        <v>17201.05626872454</v>
      </c>
      <c r="AH1034" s="450">
        <f>NPV($D$1034,AH1032:$AN$1032)</f>
        <v>13606.353214261268</v>
      </c>
      <c r="AI1034" s="450">
        <f>NPV($D$1034,AI1032:$AN$1032)</f>
        <v>9574.5420031605445</v>
      </c>
      <c r="AJ1034" s="450">
        <f>NPV($D$1034,AJ1032:$AN$1032)</f>
        <v>5057.0471826559597</v>
      </c>
      <c r="AK1034" s="450">
        <f>NPV($D$1034,AK1032:$AN$1032)</f>
        <v>0</v>
      </c>
      <c r="AL1034" s="450">
        <f>NPV($D$1034,AL1032:$AN$1032)</f>
        <v>0</v>
      </c>
      <c r="AM1034" s="450">
        <f>NPV($D$1034,AM1032:$AN$1032)</f>
        <v>0</v>
      </c>
      <c r="AN1034" s="450">
        <f>NPV($D$1034,AN1032:$AN$1032)</f>
        <v>0</v>
      </c>
    </row>
    <row r="1035" spans="3:40" ht="16.5" outlineLevel="2">
      <c r="C1035" s="443" t="s">
        <v>518</v>
      </c>
      <c r="E1035" s="32" t="s">
        <v>23</v>
      </c>
      <c r="F1035" s="455"/>
      <c r="G1035" s="796">
        <f t="shared" ref="G1035:AL1035" si="711">IF(G1024=1,G1032/G1034,0)</f>
        <v>0.19424330563771128</v>
      </c>
      <c r="H1035" s="796">
        <f t="shared" si="711"/>
        <v>0.10044138816417805</v>
      </c>
      <c r="I1035" s="796">
        <f t="shared" si="711"/>
        <v>0.11025627887620175</v>
      </c>
      <c r="J1035" s="796">
        <f t="shared" si="711"/>
        <v>0.11109804663972205</v>
      </c>
      <c r="K1035" s="796">
        <f t="shared" si="711"/>
        <v>0.11203189322749256</v>
      </c>
      <c r="L1035" s="796">
        <f t="shared" si="711"/>
        <v>0.11307061084462124</v>
      </c>
      <c r="M1035" s="796">
        <f t="shared" si="711"/>
        <v>0.11423192203475939</v>
      </c>
      <c r="N1035" s="796">
        <f t="shared" si="711"/>
        <v>0.11553091026308882</v>
      </c>
      <c r="O1035" s="796">
        <f t="shared" si="711"/>
        <v>0.11699115158324377</v>
      </c>
      <c r="P1035" s="796">
        <f t="shared" si="711"/>
        <v>0.11863502994687071</v>
      </c>
      <c r="Q1035" s="796">
        <f t="shared" si="711"/>
        <v>0.12049511036973687</v>
      </c>
      <c r="R1035" s="796">
        <f t="shared" si="711"/>
        <v>0.12260512728263556</v>
      </c>
      <c r="S1035" s="796">
        <f t="shared" si="711"/>
        <v>0.12501200546443447</v>
      </c>
      <c r="T1035" s="796">
        <f t="shared" si="711"/>
        <v>0.12776796666532564</v>
      </c>
      <c r="U1035" s="796">
        <f t="shared" si="711"/>
        <v>0.13094401681412662</v>
      </c>
      <c r="V1035" s="796">
        <f t="shared" si="711"/>
        <v>0.13462699935582098</v>
      </c>
      <c r="W1035" s="796">
        <f t="shared" si="711"/>
        <v>0.13892851747080692</v>
      </c>
      <c r="X1035" s="796">
        <f t="shared" si="711"/>
        <v>0.14399157456187009</v>
      </c>
      <c r="Y1035" s="796">
        <f t="shared" si="711"/>
        <v>0.15001285889294749</v>
      </c>
      <c r="Z1035" s="796">
        <f t="shared" si="711"/>
        <v>0.15725711956848246</v>
      </c>
      <c r="AA1035" s="796">
        <f t="shared" si="711"/>
        <v>0.1660948358934585</v>
      </c>
      <c r="AB1035" s="796">
        <f t="shared" si="711"/>
        <v>0.17706093153615532</v>
      </c>
      <c r="AC1035" s="796">
        <f t="shared" si="711"/>
        <v>0.19095752436908894</v>
      </c>
      <c r="AD1035" s="796">
        <f t="shared" si="711"/>
        <v>0.20904474714337262</v>
      </c>
      <c r="AE1035" s="796">
        <f t="shared" si="711"/>
        <v>0.23342238637267942</v>
      </c>
      <c r="AF1035" s="796">
        <f t="shared" si="711"/>
        <v>0.2678694781684039</v>
      </c>
      <c r="AG1035" s="796">
        <f t="shared" si="711"/>
        <v>0.31994870702526512</v>
      </c>
      <c r="AH1035" s="796">
        <f t="shared" si="711"/>
        <v>0.40728545932649718</v>
      </c>
      <c r="AI1035" s="796">
        <f t="shared" si="711"/>
        <v>0.58279077132699375</v>
      </c>
      <c r="AJ1035" s="796">
        <f t="shared" si="711"/>
        <v>1.1109671771526337</v>
      </c>
      <c r="AK1035" s="796">
        <f t="shared" si="711"/>
        <v>0</v>
      </c>
      <c r="AL1035" s="796">
        <f t="shared" si="711"/>
        <v>0</v>
      </c>
      <c r="AM1035" s="796">
        <f t="shared" ref="AM1035:AN1035" si="712">IF(AM1024=1,AM1032/AM1034,0)</f>
        <v>0</v>
      </c>
      <c r="AN1035" s="796">
        <f t="shared" si="712"/>
        <v>0</v>
      </c>
    </row>
    <row r="1036" spans="3:40" ht="16.5" outlineLevel="1">
      <c r="G1036" s="799"/>
      <c r="H1036" s="796"/>
      <c r="I1036" s="796"/>
      <c r="J1036" s="796"/>
      <c r="K1036" s="796"/>
      <c r="L1036" s="796"/>
      <c r="M1036" s="796"/>
      <c r="N1036" s="796"/>
      <c r="O1036" s="796"/>
      <c r="P1036" s="796"/>
      <c r="Q1036" s="796"/>
      <c r="R1036" s="796"/>
      <c r="S1036" s="796"/>
      <c r="T1036" s="796"/>
      <c r="U1036" s="796"/>
      <c r="V1036" s="796"/>
      <c r="W1036" s="796"/>
      <c r="X1036" s="796"/>
      <c r="Y1036" s="796"/>
      <c r="Z1036" s="796"/>
      <c r="AA1036" s="796"/>
      <c r="AB1036" s="796"/>
      <c r="AC1036" s="796"/>
      <c r="AD1036" s="796"/>
      <c r="AE1036" s="796"/>
      <c r="AF1036" s="796"/>
      <c r="AG1036" s="796"/>
      <c r="AH1036" s="796"/>
      <c r="AI1036" s="796"/>
      <c r="AJ1036" s="796"/>
      <c r="AK1036" s="796"/>
      <c r="AL1036" s="796"/>
      <c r="AM1036" s="796"/>
      <c r="AN1036" s="796"/>
    </row>
    <row r="1037" spans="3:40" ht="16.5" outlineLevel="1">
      <c r="C1037" s="11" t="s">
        <v>519</v>
      </c>
      <c r="G1037" s="796"/>
      <c r="H1037" s="796"/>
      <c r="I1037" s="796"/>
      <c r="J1037" s="796"/>
      <c r="K1037" s="796"/>
      <c r="L1037" s="796"/>
      <c r="M1037" s="796"/>
      <c r="N1037" s="796"/>
      <c r="O1037" s="796"/>
      <c r="P1037" s="796"/>
      <c r="Q1037" s="796"/>
      <c r="R1037" s="796"/>
      <c r="S1037" s="796"/>
      <c r="T1037" s="796"/>
      <c r="U1037" s="796"/>
      <c r="V1037" s="796"/>
      <c r="W1037" s="796"/>
      <c r="X1037" s="796"/>
      <c r="Y1037" s="796"/>
      <c r="Z1037" s="796"/>
      <c r="AA1037" s="796"/>
      <c r="AB1037" s="796"/>
      <c r="AC1037" s="796"/>
      <c r="AD1037" s="796"/>
      <c r="AE1037" s="796"/>
      <c r="AF1037" s="796"/>
      <c r="AG1037" s="796"/>
      <c r="AH1037" s="796"/>
      <c r="AI1037" s="796"/>
      <c r="AJ1037" s="796"/>
      <c r="AK1037" s="796"/>
      <c r="AL1037" s="796"/>
      <c r="AM1037" s="796"/>
      <c r="AN1037" s="796"/>
    </row>
    <row r="1038" spans="3:40" ht="16.5" outlineLevel="2">
      <c r="G1038" s="796"/>
      <c r="H1038" s="796"/>
      <c r="I1038" s="796"/>
      <c r="J1038" s="796"/>
      <c r="K1038" s="796"/>
      <c r="L1038" s="796"/>
      <c r="M1038" s="796"/>
      <c r="N1038" s="796"/>
      <c r="O1038" s="796"/>
      <c r="P1038" s="796"/>
      <c r="Q1038" s="796"/>
      <c r="R1038" s="796"/>
      <c r="S1038" s="796"/>
      <c r="T1038" s="796"/>
      <c r="U1038" s="796"/>
      <c r="V1038" s="796"/>
      <c r="W1038" s="796"/>
      <c r="X1038" s="796"/>
      <c r="Y1038" s="796"/>
      <c r="Z1038" s="796"/>
      <c r="AA1038" s="796"/>
      <c r="AB1038" s="796"/>
      <c r="AC1038" s="796"/>
      <c r="AD1038" s="796"/>
      <c r="AE1038" s="796"/>
      <c r="AF1038" s="796"/>
      <c r="AG1038" s="796"/>
      <c r="AH1038" s="796"/>
      <c r="AI1038" s="796"/>
      <c r="AJ1038" s="796"/>
      <c r="AK1038" s="796"/>
      <c r="AL1038" s="796"/>
      <c r="AM1038" s="796"/>
      <c r="AN1038" s="796"/>
    </row>
    <row r="1039" spans="3:40" outlineLevel="2">
      <c r="C1039" s="443" t="s">
        <v>520</v>
      </c>
      <c r="D1039" s="789" t="s">
        <v>161</v>
      </c>
      <c r="E1039" s="32" t="s">
        <v>13</v>
      </c>
      <c r="F1039" s="23">
        <f>SUM(G1039:AN1039)</f>
        <v>29250.34948723</v>
      </c>
      <c r="G1039" s="455">
        <f t="shared" ref="G1039:AN1039" si="713">SUMIF($D$1007:$D$1017,$D$1039,G1007:G1017)</f>
        <v>5453.6131049999995</v>
      </c>
      <c r="H1039" s="455">
        <f t="shared" si="713"/>
        <v>22.689205000000001</v>
      </c>
      <c r="I1039" s="455">
        <f t="shared" si="713"/>
        <v>2147.6074422299998</v>
      </c>
      <c r="J1039" s="455">
        <f t="shared" si="713"/>
        <v>3.208205</v>
      </c>
      <c r="K1039" s="455">
        <f t="shared" si="713"/>
        <v>25.897410000000001</v>
      </c>
      <c r="L1039" s="455">
        <f t="shared" si="713"/>
        <v>15</v>
      </c>
      <c r="M1039" s="455">
        <f t="shared" si="713"/>
        <v>3.208205</v>
      </c>
      <c r="N1039" s="455">
        <f t="shared" si="713"/>
        <v>5345.4164099999998</v>
      </c>
      <c r="O1039" s="455">
        <f t="shared" si="713"/>
        <v>0</v>
      </c>
      <c r="P1039" s="455">
        <f t="shared" si="713"/>
        <v>3.208205</v>
      </c>
      <c r="Q1039" s="455">
        <f t="shared" si="713"/>
        <v>58.292609999999996</v>
      </c>
      <c r="R1039" s="455">
        <f t="shared" si="713"/>
        <v>3.8962000000000003</v>
      </c>
      <c r="S1039" s="455">
        <f t="shared" si="713"/>
        <v>3.208205</v>
      </c>
      <c r="T1039" s="455">
        <f t="shared" si="713"/>
        <v>6.4164099999999999</v>
      </c>
      <c r="U1039" s="455">
        <f t="shared" si="713"/>
        <v>5342.8962000000001</v>
      </c>
      <c r="V1039" s="455">
        <f t="shared" si="713"/>
        <v>18.208205</v>
      </c>
      <c r="W1039" s="455">
        <f t="shared" si="713"/>
        <v>6.4164099999999999</v>
      </c>
      <c r="X1039" s="455">
        <f t="shared" si="713"/>
        <v>0</v>
      </c>
      <c r="Y1039" s="455">
        <f t="shared" si="713"/>
        <v>3.208205</v>
      </c>
      <c r="Z1039" s="455">
        <f t="shared" si="713"/>
        <v>6.4164099999999999</v>
      </c>
      <c r="AA1039" s="455">
        <f t="shared" si="713"/>
        <v>51.876199999999997</v>
      </c>
      <c r="AB1039" s="455">
        <f t="shared" si="713"/>
        <v>5346.104405</v>
      </c>
      <c r="AC1039" s="455">
        <f t="shared" si="713"/>
        <v>6.4164099999999999</v>
      </c>
      <c r="AD1039" s="455">
        <f t="shared" si="713"/>
        <v>0</v>
      </c>
      <c r="AE1039" s="455">
        <f t="shared" si="713"/>
        <v>7.1044049999999999</v>
      </c>
      <c r="AF1039" s="455">
        <f t="shared" si="713"/>
        <v>21.416409999999999</v>
      </c>
      <c r="AG1039" s="455">
        <f t="shared" si="713"/>
        <v>0</v>
      </c>
      <c r="AH1039" s="455">
        <f t="shared" si="713"/>
        <v>3.208205</v>
      </c>
      <c r="AI1039" s="455">
        <f t="shared" si="713"/>
        <v>5345.4164099999998</v>
      </c>
      <c r="AJ1039" s="455">
        <f t="shared" si="713"/>
        <v>0</v>
      </c>
      <c r="AK1039" s="455">
        <f t="shared" si="713"/>
        <v>0</v>
      </c>
      <c r="AL1039" s="455">
        <f t="shared" si="713"/>
        <v>0</v>
      </c>
      <c r="AM1039" s="455">
        <f t="shared" si="713"/>
        <v>0</v>
      </c>
      <c r="AN1039" s="455">
        <f t="shared" si="713"/>
        <v>0</v>
      </c>
    </row>
    <row r="1040" spans="3:40" ht="16.5" outlineLevel="2">
      <c r="G1040" s="796"/>
      <c r="H1040" s="796"/>
      <c r="I1040" s="796"/>
      <c r="J1040" s="796"/>
      <c r="K1040" s="796"/>
      <c r="L1040" s="796"/>
      <c r="M1040" s="796"/>
      <c r="N1040" s="796"/>
      <c r="O1040" s="796"/>
      <c r="P1040" s="796"/>
      <c r="Q1040" s="796"/>
      <c r="R1040" s="796"/>
      <c r="S1040" s="796"/>
      <c r="T1040" s="796"/>
      <c r="U1040" s="796"/>
      <c r="V1040" s="796"/>
      <c r="W1040" s="796"/>
      <c r="X1040" s="796"/>
      <c r="Y1040" s="796"/>
      <c r="Z1040" s="796"/>
      <c r="AA1040" s="796"/>
      <c r="AB1040" s="796"/>
      <c r="AC1040" s="796"/>
      <c r="AD1040" s="796"/>
      <c r="AE1040" s="796"/>
      <c r="AF1040" s="796"/>
      <c r="AG1040" s="796"/>
      <c r="AH1040" s="796"/>
      <c r="AI1040" s="796"/>
      <c r="AJ1040" s="796"/>
      <c r="AK1040" s="796"/>
      <c r="AL1040" s="796"/>
      <c r="AM1040" s="796"/>
      <c r="AN1040" s="796"/>
    </row>
    <row r="1041" spans="3:40" ht="16.5" outlineLevel="2">
      <c r="C1041" s="443" t="str">
        <f t="shared" ref="C1041:E1041" si="714">C1022</f>
        <v>TIR efetiva do projeto</v>
      </c>
      <c r="D1041" s="801">
        <f>D1034</f>
        <v>0.11096717715263366</v>
      </c>
      <c r="E1041" s="32" t="str">
        <f t="shared" si="714"/>
        <v>%</v>
      </c>
      <c r="G1041" s="796"/>
      <c r="H1041" s="796"/>
      <c r="I1041" s="796"/>
      <c r="J1041" s="796"/>
      <c r="K1041" s="796"/>
      <c r="L1041" s="796"/>
      <c r="M1041" s="796"/>
      <c r="N1041" s="796"/>
      <c r="O1041" s="796"/>
      <c r="P1041" s="796"/>
      <c r="Q1041" s="796"/>
      <c r="R1041" s="796"/>
      <c r="S1041" s="796"/>
      <c r="T1041" s="796"/>
      <c r="U1041" s="796"/>
      <c r="V1041" s="796"/>
      <c r="W1041" s="796"/>
      <c r="X1041" s="796"/>
      <c r="Y1041" s="796"/>
      <c r="Z1041" s="796"/>
      <c r="AA1041" s="796"/>
      <c r="AB1041" s="796"/>
      <c r="AC1041" s="796"/>
      <c r="AD1041" s="796"/>
      <c r="AE1041" s="796"/>
      <c r="AF1041" s="796"/>
      <c r="AG1041" s="796"/>
      <c r="AH1041" s="796"/>
      <c r="AI1041" s="796"/>
      <c r="AJ1041" s="796"/>
      <c r="AK1041" s="796"/>
      <c r="AL1041" s="796"/>
      <c r="AM1041" s="796"/>
      <c r="AN1041" s="796"/>
    </row>
    <row r="1042" spans="3:40" ht="16.5" outlineLevel="2">
      <c r="G1042" s="796"/>
      <c r="H1042" s="796"/>
      <c r="I1042" s="796"/>
      <c r="J1042" s="796"/>
      <c r="K1042" s="796"/>
      <c r="L1042" s="796"/>
      <c r="M1042" s="796"/>
      <c r="N1042" s="796"/>
      <c r="O1042" s="796"/>
      <c r="P1042" s="796"/>
      <c r="Q1042" s="796"/>
      <c r="R1042" s="796"/>
      <c r="S1042" s="796"/>
      <c r="T1042" s="796"/>
      <c r="U1042" s="796"/>
      <c r="V1042" s="796"/>
      <c r="W1042" s="796"/>
      <c r="X1042" s="796"/>
      <c r="Y1042" s="796"/>
      <c r="Z1042" s="796"/>
      <c r="AA1042" s="796"/>
      <c r="AB1042" s="796"/>
      <c r="AC1042" s="796"/>
      <c r="AD1042" s="796"/>
      <c r="AE1042" s="796"/>
      <c r="AF1042" s="796"/>
      <c r="AG1042" s="796"/>
      <c r="AH1042" s="796"/>
      <c r="AI1042" s="796"/>
      <c r="AJ1042" s="796"/>
      <c r="AK1042" s="796"/>
      <c r="AL1042" s="796"/>
      <c r="AM1042" s="796"/>
      <c r="AN1042" s="796"/>
    </row>
    <row r="1043" spans="3:40" outlineLevel="2">
      <c r="C1043" s="447" t="s">
        <v>514</v>
      </c>
      <c r="D1043" s="81"/>
      <c r="E1043" s="299" t="s">
        <v>13</v>
      </c>
      <c r="F1043" s="447"/>
      <c r="G1043" s="504">
        <f t="shared" ref="G1043" si="715">F1047</f>
        <v>0</v>
      </c>
      <c r="H1043" s="504">
        <f t="shared" ref="H1043" si="716">G1047</f>
        <v>5453.6131049999995</v>
      </c>
      <c r="I1043" s="504">
        <f t="shared" ref="I1043" si="717">H1047</f>
        <v>5712.5087479573622</v>
      </c>
      <c r="J1043" s="504">
        <f t="shared" ref="J1043" si="718">I1047</f>
        <v>8007.4148127850985</v>
      </c>
      <c r="K1043" s="504">
        <f t="shared" ref="K1043" si="719">J1047</f>
        <v>8025.7311595947604</v>
      </c>
      <c r="L1043" s="504">
        <f t="shared" ref="L1043" si="720">K1047</f>
        <v>8059.4417655685056</v>
      </c>
      <c r="M1043" s="504">
        <f t="shared" ref="M1043" si="721">L1047</f>
        <v>8074.0599559547345</v>
      </c>
      <c r="N1043" s="504">
        <f t="shared" ref="N1043" si="722">M1047</f>
        <v>8067.6255563833756</v>
      </c>
      <c r="O1043" s="504">
        <f t="shared" ref="O1043" si="723">N1047</f>
        <v>13393.020708573771</v>
      </c>
      <c r="P1043" s="504">
        <f t="shared" ref="P1043" si="724">O1047</f>
        <v>13340.334511770629</v>
      </c>
      <c r="Q1043" s="504">
        <f t="shared" ref="Q1043" si="725">P1047</f>
        <v>13269.202910220336</v>
      </c>
      <c r="R1043" s="504">
        <f t="shared" ref="R1043" si="726">Q1047</f>
        <v>13228.891083374292</v>
      </c>
      <c r="S1043" s="504">
        <f t="shared" ref="S1043" si="727">R1047</f>
        <v>13106.55106807735</v>
      </c>
      <c r="T1043" s="504">
        <f t="shared" ref="T1043" si="728">S1047</f>
        <v>12953.078129311336</v>
      </c>
      <c r="U1043" s="504">
        <f t="shared" ref="U1043" si="729">T1047</f>
        <v>12768.845620621749</v>
      </c>
      <c r="V1043" s="504">
        <f t="shared" ref="V1043" si="730">U1047</f>
        <v>17883.098746350592</v>
      </c>
      <c r="W1043" s="504">
        <f t="shared" ref="W1043" si="731">V1047</f>
        <v>17514.940939344186</v>
      </c>
      <c r="X1043" s="504">
        <f t="shared" ref="X1043" si="732">W1047</f>
        <v>17067.255834848129</v>
      </c>
      <c r="Y1043" s="504">
        <f t="shared" ref="Y1043" si="733">X1047</f>
        <v>16537.951608593048</v>
      </c>
      <c r="Z1043" s="504">
        <f t="shared" ref="Z1043" si="734">Y1047</f>
        <v>15928.232817965727</v>
      </c>
      <c r="AA1043" s="504">
        <f t="shared" ref="AA1043" si="735">Z1047</f>
        <v>15228.413073569143</v>
      </c>
      <c r="AB1043" s="504">
        <f t="shared" ref="AB1043" si="736">AA1047</f>
        <v>14469.920629721424</v>
      </c>
      <c r="AC1043" s="504">
        <f t="shared" ref="AC1043" si="737">AB1047</f>
        <v>18886.702698160898</v>
      </c>
      <c r="AD1043" s="504">
        <f t="shared" ref="AD1043" si="738">AC1047</f>
        <v>17416.698085810429</v>
      </c>
      <c r="AE1043" s="504">
        <f t="shared" ref="AE1043" si="739">AD1047</f>
        <v>15739.110479285257</v>
      </c>
      <c r="AF1043" s="504">
        <f t="shared" ref="AF1043" si="740">AE1047</f>
        <v>13845.371319654474</v>
      </c>
      <c r="AG1043" s="504">
        <f t="shared" ref="AG1043" si="741">AF1047</f>
        <v>11716.439738361638</v>
      </c>
      <c r="AH1043" s="504">
        <f t="shared" ref="AH1043" si="742">AG1047</f>
        <v>9285.0764316154964</v>
      </c>
      <c r="AI1043" s="504">
        <f t="shared" ref="AI1043" si="743">AH1047</f>
        <v>6548.8184178417232</v>
      </c>
      <c r="AJ1043" s="504">
        <f t="shared" ref="AJ1043" si="744">AI1047</f>
        <v>8810.5008714610703</v>
      </c>
      <c r="AK1043" s="504">
        <f t="shared" ref="AK1043" si="745">AJ1047</f>
        <v>0</v>
      </c>
      <c r="AL1043" s="504">
        <f t="shared" ref="AL1043" si="746">AK1047</f>
        <v>0</v>
      </c>
      <c r="AM1043" s="504">
        <f t="shared" ref="AM1043" si="747">AL1047</f>
        <v>0</v>
      </c>
      <c r="AN1043" s="504">
        <f t="shared" ref="AN1043" si="748">AM1047</f>
        <v>0</v>
      </c>
    </row>
    <row r="1044" spans="3:40" outlineLevel="2">
      <c r="C1044" s="491" t="s">
        <v>512</v>
      </c>
      <c r="E1044" s="76" t="s">
        <v>13</v>
      </c>
      <c r="G1044" s="450">
        <f t="shared" ref="G1044:AN1044" si="749">G1039</f>
        <v>5453.6131049999995</v>
      </c>
      <c r="H1044" s="450">
        <f t="shared" si="749"/>
        <v>22.689205000000001</v>
      </c>
      <c r="I1044" s="450">
        <f t="shared" si="749"/>
        <v>2147.6074422299998</v>
      </c>
      <c r="J1044" s="450">
        <f t="shared" si="749"/>
        <v>3.208205</v>
      </c>
      <c r="K1044" s="450">
        <f t="shared" si="749"/>
        <v>25.897410000000001</v>
      </c>
      <c r="L1044" s="450">
        <f t="shared" si="749"/>
        <v>15</v>
      </c>
      <c r="M1044" s="450">
        <f t="shared" si="749"/>
        <v>3.208205</v>
      </c>
      <c r="N1044" s="450">
        <f t="shared" si="749"/>
        <v>5345.4164099999998</v>
      </c>
      <c r="O1044" s="450">
        <f t="shared" si="749"/>
        <v>0</v>
      </c>
      <c r="P1044" s="450">
        <f t="shared" si="749"/>
        <v>3.208205</v>
      </c>
      <c r="Q1044" s="450">
        <f t="shared" si="749"/>
        <v>58.292609999999996</v>
      </c>
      <c r="R1044" s="450">
        <f t="shared" si="749"/>
        <v>3.8962000000000003</v>
      </c>
      <c r="S1044" s="450">
        <f t="shared" si="749"/>
        <v>3.208205</v>
      </c>
      <c r="T1044" s="450">
        <f t="shared" si="749"/>
        <v>6.4164099999999999</v>
      </c>
      <c r="U1044" s="450">
        <f t="shared" si="749"/>
        <v>5342.8962000000001</v>
      </c>
      <c r="V1044" s="450">
        <f t="shared" si="749"/>
        <v>18.208205</v>
      </c>
      <c r="W1044" s="450">
        <f t="shared" si="749"/>
        <v>6.4164099999999999</v>
      </c>
      <c r="X1044" s="450">
        <f t="shared" si="749"/>
        <v>0</v>
      </c>
      <c r="Y1044" s="450">
        <f t="shared" si="749"/>
        <v>3.208205</v>
      </c>
      <c r="Z1044" s="450">
        <f t="shared" si="749"/>
        <v>6.4164099999999999</v>
      </c>
      <c r="AA1044" s="450">
        <f t="shared" si="749"/>
        <v>51.876199999999997</v>
      </c>
      <c r="AB1044" s="450">
        <f t="shared" si="749"/>
        <v>5346.104405</v>
      </c>
      <c r="AC1044" s="450">
        <f t="shared" si="749"/>
        <v>6.4164099999999999</v>
      </c>
      <c r="AD1044" s="450">
        <f t="shared" si="749"/>
        <v>0</v>
      </c>
      <c r="AE1044" s="450">
        <f t="shared" si="749"/>
        <v>7.1044049999999999</v>
      </c>
      <c r="AF1044" s="450">
        <f t="shared" si="749"/>
        <v>21.416409999999999</v>
      </c>
      <c r="AG1044" s="450">
        <f t="shared" si="749"/>
        <v>0</v>
      </c>
      <c r="AH1044" s="450">
        <f t="shared" si="749"/>
        <v>3.208205</v>
      </c>
      <c r="AI1044" s="450">
        <f t="shared" si="749"/>
        <v>5345.4164099999998</v>
      </c>
      <c r="AJ1044" s="450">
        <f t="shared" si="749"/>
        <v>0</v>
      </c>
      <c r="AK1044" s="450">
        <f t="shared" si="749"/>
        <v>0</v>
      </c>
      <c r="AL1044" s="450">
        <f t="shared" si="749"/>
        <v>0</v>
      </c>
      <c r="AM1044" s="450">
        <f t="shared" si="749"/>
        <v>0</v>
      </c>
      <c r="AN1044" s="450">
        <f t="shared" si="749"/>
        <v>0</v>
      </c>
    </row>
    <row r="1045" spans="3:40" outlineLevel="2">
      <c r="C1045" s="491" t="s">
        <v>515</v>
      </c>
      <c r="E1045" s="76" t="s">
        <v>13</v>
      </c>
      <c r="G1045" s="450">
        <f t="shared" ref="G1045:AN1045" si="750">G1043*$D$1041</f>
        <v>0</v>
      </c>
      <c r="H1045" s="450">
        <f t="shared" si="750"/>
        <v>605.17205154445946</v>
      </c>
      <c r="I1045" s="450">
        <f t="shared" si="750"/>
        <v>633.90097022055409</v>
      </c>
      <c r="J1045" s="450">
        <f t="shared" si="750"/>
        <v>888.56021806494687</v>
      </c>
      <c r="K1045" s="450">
        <f t="shared" si="750"/>
        <v>890.59273136616366</v>
      </c>
      <c r="L1045" s="450">
        <f t="shared" si="750"/>
        <v>894.33350215117491</v>
      </c>
      <c r="M1045" s="450">
        <f t="shared" si="750"/>
        <v>895.95564147341452</v>
      </c>
      <c r="N1045" s="450">
        <f t="shared" si="750"/>
        <v>895.2416343163087</v>
      </c>
      <c r="O1045" s="450">
        <f t="shared" si="750"/>
        <v>1486.1857015771968</v>
      </c>
      <c r="P1045" s="450">
        <f t="shared" si="750"/>
        <v>1480.339263043044</v>
      </c>
      <c r="Q1045" s="450">
        <f t="shared" si="750"/>
        <v>1472.4459900126622</v>
      </c>
      <c r="R1045" s="450">
        <f t="shared" si="750"/>
        <v>1467.9727003816909</v>
      </c>
      <c r="S1045" s="450">
        <f t="shared" si="750"/>
        <v>1454.3969742313791</v>
      </c>
      <c r="T1045" s="450">
        <f t="shared" si="750"/>
        <v>1437.3665154471955</v>
      </c>
      <c r="U1045" s="450">
        <f t="shared" si="750"/>
        <v>1416.9227540181641</v>
      </c>
      <c r="V1045" s="450">
        <f t="shared" si="750"/>
        <v>1984.4369866243269</v>
      </c>
      <c r="W1045" s="450">
        <f t="shared" si="750"/>
        <v>1943.583554034122</v>
      </c>
      <c r="X1045" s="450">
        <f t="shared" si="750"/>
        <v>1893.9052017349127</v>
      </c>
      <c r="Y1045" s="450">
        <f t="shared" si="750"/>
        <v>1835.1698058924276</v>
      </c>
      <c r="Z1045" s="450">
        <f t="shared" si="750"/>
        <v>1767.5110328395961</v>
      </c>
      <c r="AA1045" s="450">
        <f t="shared" si="750"/>
        <v>1689.8540112882295</v>
      </c>
      <c r="AB1045" s="450">
        <f t="shared" si="750"/>
        <v>1605.6862459028457</v>
      </c>
      <c r="AC1045" s="450">
        <f t="shared" si="750"/>
        <v>2095.8040841359443</v>
      </c>
      <c r="AD1045" s="450">
        <f t="shared" si="750"/>
        <v>1932.6818219020613</v>
      </c>
      <c r="AE1045" s="450">
        <f t="shared" si="750"/>
        <v>1746.5246607797199</v>
      </c>
      <c r="AF1045" s="450">
        <f t="shared" si="750"/>
        <v>1536.3817719720912</v>
      </c>
      <c r="AG1045" s="450">
        <f t="shared" si="750"/>
        <v>1300.1402440449326</v>
      </c>
      <c r="AH1045" s="450">
        <f t="shared" si="750"/>
        <v>1030.3387212628204</v>
      </c>
      <c r="AI1045" s="450">
        <f t="shared" si="750"/>
        <v>726.70389351307256</v>
      </c>
      <c r="AJ1045" s="450">
        <f t="shared" si="750"/>
        <v>977.67641100685375</v>
      </c>
      <c r="AK1045" s="450">
        <f t="shared" si="750"/>
        <v>0</v>
      </c>
      <c r="AL1045" s="450">
        <f t="shared" si="750"/>
        <v>0</v>
      </c>
      <c r="AM1045" s="450">
        <f t="shared" si="750"/>
        <v>0</v>
      </c>
      <c r="AN1045" s="450">
        <f t="shared" si="750"/>
        <v>0</v>
      </c>
    </row>
    <row r="1046" spans="3:40" outlineLevel="2">
      <c r="C1046" s="509" t="s">
        <v>521</v>
      </c>
      <c r="D1046" s="81"/>
      <c r="E1046" s="299" t="s">
        <v>13</v>
      </c>
      <c r="F1046" s="447"/>
      <c r="G1046" s="504">
        <f t="shared" ref="G1046:AN1046" si="751">IFERROR(IF(H1024=0,-(G1043+G1044+G1045),G1043*-G1052),0)</f>
        <v>0</v>
      </c>
      <c r="H1046" s="504">
        <f t="shared" si="751"/>
        <v>-368.96561358709619</v>
      </c>
      <c r="I1046" s="504">
        <f t="shared" si="751"/>
        <v>-486.60234762281834</v>
      </c>
      <c r="J1046" s="504">
        <f t="shared" si="751"/>
        <v>-873.45207625528508</v>
      </c>
      <c r="K1046" s="504">
        <f t="shared" si="751"/>
        <v>-882.77953539241855</v>
      </c>
      <c r="L1046" s="504">
        <f t="shared" si="751"/>
        <v>-894.71531176494557</v>
      </c>
      <c r="M1046" s="504">
        <f t="shared" si="751"/>
        <v>-905.59824604477319</v>
      </c>
      <c r="N1046" s="504">
        <f t="shared" si="751"/>
        <v>-915.26289212591234</v>
      </c>
      <c r="O1046" s="504">
        <f t="shared" si="751"/>
        <v>-1538.8718983803394</v>
      </c>
      <c r="P1046" s="504">
        <f t="shared" si="751"/>
        <v>-1554.6790695933382</v>
      </c>
      <c r="Q1046" s="504">
        <f t="shared" si="751"/>
        <v>-1571.0504268587072</v>
      </c>
      <c r="R1046" s="504">
        <f t="shared" si="751"/>
        <v>-1594.2089156786337</v>
      </c>
      <c r="S1046" s="504">
        <f t="shared" si="751"/>
        <v>-1611.0781179973924</v>
      </c>
      <c r="T1046" s="504">
        <f t="shared" si="751"/>
        <v>-1628.0154341367822</v>
      </c>
      <c r="U1046" s="504">
        <f t="shared" si="751"/>
        <v>-1645.5658282893187</v>
      </c>
      <c r="V1046" s="504">
        <f t="shared" si="751"/>
        <v>-2370.8029986307347</v>
      </c>
      <c r="W1046" s="504">
        <f t="shared" si="751"/>
        <v>-2397.6850685301793</v>
      </c>
      <c r="X1046" s="504">
        <f t="shared" si="751"/>
        <v>-2423.2094279899948</v>
      </c>
      <c r="Y1046" s="504">
        <f t="shared" si="751"/>
        <v>-2448.0968015197468</v>
      </c>
      <c r="Z1046" s="504">
        <f t="shared" si="751"/>
        <v>-2473.7471872361784</v>
      </c>
      <c r="AA1046" s="504">
        <f t="shared" si="751"/>
        <v>-2500.2226551359513</v>
      </c>
      <c r="AB1046" s="504">
        <f t="shared" si="751"/>
        <v>-2535.0085824633707</v>
      </c>
      <c r="AC1046" s="504">
        <f t="shared" si="751"/>
        <v>-3572.2251064864126</v>
      </c>
      <c r="AD1046" s="504">
        <f t="shared" si="751"/>
        <v>-3610.269428427232</v>
      </c>
      <c r="AE1046" s="504">
        <f t="shared" si="751"/>
        <v>-3647.3682254105033</v>
      </c>
      <c r="AF1046" s="504">
        <f t="shared" si="751"/>
        <v>-3686.7297632649279</v>
      </c>
      <c r="AG1046" s="504">
        <f t="shared" si="751"/>
        <v>-3731.5035507910738</v>
      </c>
      <c r="AH1046" s="504">
        <f t="shared" si="751"/>
        <v>-3769.804940036594</v>
      </c>
      <c r="AI1046" s="504">
        <f t="shared" si="751"/>
        <v>-3810.4378498937258</v>
      </c>
      <c r="AJ1046" s="504">
        <f t="shared" si="751"/>
        <v>-9788.1772824679247</v>
      </c>
      <c r="AK1046" s="504">
        <f t="shared" si="751"/>
        <v>0</v>
      </c>
      <c r="AL1046" s="504">
        <f t="shared" si="751"/>
        <v>0</v>
      </c>
      <c r="AM1046" s="504">
        <f t="shared" si="751"/>
        <v>0</v>
      </c>
      <c r="AN1046" s="504">
        <f t="shared" si="751"/>
        <v>0</v>
      </c>
    </row>
    <row r="1047" spans="3:40" outlineLevel="2">
      <c r="C1047" s="443" t="s">
        <v>517</v>
      </c>
      <c r="E1047" s="76" t="s">
        <v>13</v>
      </c>
      <c r="F1047" s="53"/>
      <c r="G1047" s="450">
        <f t="shared" ref="G1047:AL1047" si="752">SUM(G1043:G1046)</f>
        <v>5453.6131049999995</v>
      </c>
      <c r="H1047" s="450">
        <f t="shared" si="752"/>
        <v>5712.5087479573622</v>
      </c>
      <c r="I1047" s="450">
        <f t="shared" si="752"/>
        <v>8007.4148127850985</v>
      </c>
      <c r="J1047" s="450">
        <f t="shared" si="752"/>
        <v>8025.7311595947604</v>
      </c>
      <c r="K1047" s="450">
        <f t="shared" si="752"/>
        <v>8059.4417655685056</v>
      </c>
      <c r="L1047" s="450">
        <f t="shared" si="752"/>
        <v>8074.0599559547345</v>
      </c>
      <c r="M1047" s="450">
        <f t="shared" si="752"/>
        <v>8067.6255563833756</v>
      </c>
      <c r="N1047" s="450">
        <f t="shared" si="752"/>
        <v>13393.020708573771</v>
      </c>
      <c r="O1047" s="450">
        <f t="shared" si="752"/>
        <v>13340.334511770629</v>
      </c>
      <c r="P1047" s="450">
        <f t="shared" si="752"/>
        <v>13269.202910220336</v>
      </c>
      <c r="Q1047" s="450">
        <f t="shared" si="752"/>
        <v>13228.891083374292</v>
      </c>
      <c r="R1047" s="450">
        <f t="shared" si="752"/>
        <v>13106.55106807735</v>
      </c>
      <c r="S1047" s="450">
        <f t="shared" si="752"/>
        <v>12953.078129311336</v>
      </c>
      <c r="T1047" s="450">
        <f t="shared" si="752"/>
        <v>12768.845620621749</v>
      </c>
      <c r="U1047" s="450">
        <f t="shared" si="752"/>
        <v>17883.098746350592</v>
      </c>
      <c r="V1047" s="450">
        <f t="shared" si="752"/>
        <v>17514.940939344186</v>
      </c>
      <c r="W1047" s="450">
        <f t="shared" si="752"/>
        <v>17067.255834848129</v>
      </c>
      <c r="X1047" s="450">
        <f t="shared" si="752"/>
        <v>16537.951608593048</v>
      </c>
      <c r="Y1047" s="450">
        <f t="shared" si="752"/>
        <v>15928.232817965727</v>
      </c>
      <c r="Z1047" s="450">
        <f t="shared" si="752"/>
        <v>15228.413073569143</v>
      </c>
      <c r="AA1047" s="450">
        <f t="shared" si="752"/>
        <v>14469.920629721424</v>
      </c>
      <c r="AB1047" s="450">
        <f t="shared" si="752"/>
        <v>18886.702698160898</v>
      </c>
      <c r="AC1047" s="450">
        <f t="shared" si="752"/>
        <v>17416.698085810429</v>
      </c>
      <c r="AD1047" s="450">
        <f t="shared" si="752"/>
        <v>15739.110479285257</v>
      </c>
      <c r="AE1047" s="450">
        <f t="shared" si="752"/>
        <v>13845.371319654474</v>
      </c>
      <c r="AF1047" s="450">
        <f t="shared" si="752"/>
        <v>11716.439738361638</v>
      </c>
      <c r="AG1047" s="450">
        <f t="shared" si="752"/>
        <v>9285.0764316154964</v>
      </c>
      <c r="AH1047" s="450">
        <f t="shared" si="752"/>
        <v>6548.8184178417232</v>
      </c>
      <c r="AI1047" s="450">
        <f t="shared" si="752"/>
        <v>8810.5008714610703</v>
      </c>
      <c r="AJ1047" s="450">
        <f t="shared" si="752"/>
        <v>0</v>
      </c>
      <c r="AK1047" s="450">
        <f t="shared" si="752"/>
        <v>0</v>
      </c>
      <c r="AL1047" s="450">
        <f t="shared" si="752"/>
        <v>0</v>
      </c>
      <c r="AM1047" s="450">
        <f t="shared" ref="AM1047:AN1047" si="753">SUM(AM1043:AM1046)</f>
        <v>0</v>
      </c>
      <c r="AN1047" s="450">
        <f t="shared" si="753"/>
        <v>0</v>
      </c>
    </row>
    <row r="1048" spans="3:40" ht="16.5" outlineLevel="2">
      <c r="G1048" s="796"/>
      <c r="H1048" s="796"/>
      <c r="I1048" s="796"/>
      <c r="J1048" s="796"/>
      <c r="K1048" s="796"/>
      <c r="L1048" s="796"/>
      <c r="M1048" s="796"/>
      <c r="N1048" s="796"/>
      <c r="O1048" s="796"/>
      <c r="P1048" s="796"/>
      <c r="Q1048" s="796"/>
      <c r="R1048" s="796"/>
      <c r="S1048" s="796"/>
      <c r="T1048" s="796"/>
      <c r="U1048" s="796"/>
      <c r="V1048" s="796"/>
      <c r="W1048" s="796"/>
      <c r="X1048" s="796"/>
      <c r="Y1048" s="796"/>
      <c r="Z1048" s="796"/>
      <c r="AA1048" s="796"/>
      <c r="AB1048" s="796"/>
      <c r="AC1048" s="796"/>
      <c r="AD1048" s="796"/>
      <c r="AE1048" s="796"/>
      <c r="AF1048" s="796"/>
      <c r="AG1048" s="796"/>
      <c r="AH1048" s="796"/>
      <c r="AI1048" s="796"/>
      <c r="AJ1048" s="796"/>
      <c r="AK1048" s="796"/>
      <c r="AL1048" s="796"/>
      <c r="AM1048" s="796"/>
      <c r="AN1048" s="796"/>
    </row>
    <row r="1049" spans="3:40" outlineLevel="2">
      <c r="C1049" s="443" t="str">
        <f>DFs!C17</f>
        <v>Receitas Tarifárias</v>
      </c>
      <c r="E1049" s="32" t="str">
        <f>DFs!E17</f>
        <v>$ 000s</v>
      </c>
      <c r="F1049" s="23">
        <f>DFs!F17</f>
        <v>340378.87642345642</v>
      </c>
      <c r="G1049" s="455">
        <f>DFs!G17</f>
        <v>0</v>
      </c>
      <c r="H1049" s="455">
        <f>DFs!H17</f>
        <v>6111.7016930392747</v>
      </c>
      <c r="I1049" s="455">
        <f>DFs!I17</f>
        <v>8028.2718450499106</v>
      </c>
      <c r="J1049" s="455">
        <f>DFs!J17</f>
        <v>10545.761954377973</v>
      </c>
      <c r="K1049" s="455">
        <f>DFs!K17</f>
        <v>10654.11793008168</v>
      </c>
      <c r="L1049" s="455">
        <f>DFs!L17</f>
        <v>10763.471046666096</v>
      </c>
      <c r="M1049" s="455">
        <f>DFs!M17</f>
        <v>10874.153684424791</v>
      </c>
      <c r="N1049" s="455">
        <f>DFs!N17</f>
        <v>10985.833463064191</v>
      </c>
      <c r="O1049" s="455">
        <f>DFs!O17</f>
        <v>11098.842762877874</v>
      </c>
      <c r="P1049" s="455">
        <f>DFs!P17</f>
        <v>11212.849203572267</v>
      </c>
      <c r="Q1049" s="455">
        <f>DFs!Q17</f>
        <v>11328.185165440935</v>
      </c>
      <c r="R1049" s="455">
        <f>DFs!R17</f>
        <v>11444.518268190313</v>
      </c>
      <c r="S1049" s="455">
        <f>DFs!S17</f>
        <v>11562.180892113971</v>
      </c>
      <c r="T1049" s="455">
        <f>DFs!T17</f>
        <v>11680.840656918335</v>
      </c>
      <c r="U1049" s="455">
        <f>DFs!U17</f>
        <v>11800.829942896982</v>
      </c>
      <c r="V1049" s="455">
        <f>DFs!V17</f>
        <v>11922.148750049906</v>
      </c>
      <c r="W1049" s="455">
        <f>DFs!W17</f>
        <v>12044.797078377109</v>
      </c>
      <c r="X1049" s="455">
        <f>DFs!X17</f>
        <v>12168.442547585022</v>
      </c>
      <c r="Y1049" s="455">
        <f>DFs!Y17</f>
        <v>12293.417537967209</v>
      </c>
      <c r="Z1049" s="455">
        <f>DFs!Z17</f>
        <v>12419.722049523678</v>
      </c>
      <c r="AA1049" s="455">
        <f>DFs!AA17</f>
        <v>12547.356082254424</v>
      </c>
      <c r="AB1049" s="455">
        <f>DFs!AB17</f>
        <v>12676.319636159446</v>
      </c>
      <c r="AC1049" s="455">
        <f>DFs!AC17</f>
        <v>12806.612711238753</v>
      </c>
      <c r="AD1049" s="455">
        <f>DFs!AD17</f>
        <v>12938.235307492336</v>
      </c>
      <c r="AE1049" s="455">
        <f>DFs!AE17</f>
        <v>13071.187424920197</v>
      </c>
      <c r="AF1049" s="455">
        <f>DFs!AF17</f>
        <v>13205.469063522336</v>
      </c>
      <c r="AG1049" s="455">
        <f>DFs!AG17</f>
        <v>13341.412603592324</v>
      </c>
      <c r="AH1049" s="455">
        <f>DFs!AH17</f>
        <v>13478.353284543022</v>
      </c>
      <c r="AI1049" s="455">
        <f>DFs!AI17</f>
        <v>13616.955866961565</v>
      </c>
      <c r="AJ1049" s="455">
        <f>DFs!AJ17</f>
        <v>13756.88797055439</v>
      </c>
      <c r="AK1049" s="455">
        <f>DFs!AK17</f>
        <v>0</v>
      </c>
      <c r="AL1049" s="455">
        <f>DFs!AL17</f>
        <v>0</v>
      </c>
      <c r="AM1049" s="455">
        <f>DFs!AM17</f>
        <v>0</v>
      </c>
      <c r="AN1049" s="455">
        <f>DFs!AN17</f>
        <v>0</v>
      </c>
    </row>
    <row r="1050" spans="3:40" ht="16.5" outlineLevel="2">
      <c r="G1050" s="796"/>
      <c r="H1050" s="796"/>
      <c r="I1050" s="796"/>
      <c r="J1050" s="796"/>
      <c r="K1050" s="796"/>
      <c r="L1050" s="796"/>
      <c r="M1050" s="796"/>
      <c r="N1050" s="796"/>
      <c r="O1050" s="796"/>
      <c r="P1050" s="796"/>
      <c r="Q1050" s="796"/>
      <c r="R1050" s="796"/>
      <c r="S1050" s="796"/>
      <c r="T1050" s="796"/>
      <c r="U1050" s="796"/>
      <c r="V1050" s="796"/>
      <c r="W1050" s="796"/>
      <c r="X1050" s="796"/>
      <c r="Y1050" s="796"/>
      <c r="Z1050" s="796"/>
      <c r="AA1050" s="796"/>
      <c r="AB1050" s="796"/>
      <c r="AC1050" s="796"/>
      <c r="AD1050" s="796"/>
      <c r="AE1050" s="796"/>
      <c r="AF1050" s="796"/>
      <c r="AG1050" s="796"/>
      <c r="AH1050" s="796"/>
      <c r="AI1050" s="796"/>
      <c r="AJ1050" s="796"/>
      <c r="AK1050" s="796"/>
      <c r="AL1050" s="796"/>
      <c r="AM1050" s="796"/>
      <c r="AN1050" s="796"/>
    </row>
    <row r="1051" spans="3:40" outlineLevel="2">
      <c r="C1051" s="443" t="s">
        <v>516</v>
      </c>
      <c r="D1051" s="149">
        <f>D1041</f>
        <v>0.11096717715263366</v>
      </c>
      <c r="E1051" s="32" t="s">
        <v>23</v>
      </c>
      <c r="F1051" s="44">
        <f>SUM(G1051:AN1051)</f>
        <v>2334618.2314476226</v>
      </c>
      <c r="G1051" s="510">
        <f>NPV($D$1034,G$1049:$AN1049)</f>
        <v>81312.881550639577</v>
      </c>
      <c r="H1051" s="510">
        <f>NPV($D$1034,H$1049:$AN1049)</f>
        <v>90335.942482460508</v>
      </c>
      <c r="I1051" s="510">
        <f>NPV($D$1034,I$1049:$AN1049)</f>
        <v>94248.565322122609</v>
      </c>
      <c r="J1051" s="510">
        <f>NPV($D$1034,J$1049:$AN1049)</f>
        <v>96678.790721554207</v>
      </c>
      <c r="K1051" s="510">
        <f>NPV($D$1034,K$1049:$AN1049)</f>
        <v>96861.201264077376</v>
      </c>
      <c r="L1051" s="510">
        <f>NPV($D$1034,L$1049:$AN1049)</f>
        <v>96955.497413883437</v>
      </c>
      <c r="M1051" s="510">
        <f>NPV($D$1034,M$1049:$AN1049)</f>
        <v>96950.904224665472</v>
      </c>
      <c r="N1051" s="510">
        <f>NPV($D$1034,N$1049:$AN1049)</f>
        <v>96835.118704447174</v>
      </c>
      <c r="O1051" s="510">
        <f>NPV($D$1034,O$1049:$AN1049)</f>
        <v>96594.805013255667</v>
      </c>
      <c r="P1051" s="510">
        <f>NPV($D$1034,P$1049:$AN1049)</f>
        <v>96214.815090307864</v>
      </c>
      <c r="Q1051" s="510">
        <f>NPV($D$1034,Q$1049:$AN1049)</f>
        <v>95678.652317569678</v>
      </c>
      <c r="R1051" s="510">
        <f>NPV($D$1034,R$1049:$AN1049)</f>
        <v>94967.657113577719</v>
      </c>
      <c r="S1051" s="510">
        <f>NPV($D$1034,S$1049:$AN1049)</f>
        <v>94061.431676080378</v>
      </c>
      <c r="T1051" s="510">
        <f>NPV($D$1034,T$1049:$AN1049)</f>
        <v>92936.982335996348</v>
      </c>
      <c r="U1051" s="510">
        <f>NPV($D$1034,U$1049:$AN1049)</f>
        <v>91569.096261987695</v>
      </c>
      <c r="V1051" s="510">
        <f>NPV($D$1034,V$1049:$AN1049)</f>
        <v>89929.430445701306</v>
      </c>
      <c r="W1051" s="510">
        <f>NPV($D$1034,W$1049:$AN1049)</f>
        <v>87986.496735154971</v>
      </c>
      <c r="X1051" s="510">
        <f>NPV($D$1034,X$1049:$AN1049)</f>
        <v>85705.312827027432</v>
      </c>
      <c r="Y1051" s="510">
        <f>NPV($D$1034,Y$1049:$AN1049)</f>
        <v>83047.34691084105</v>
      </c>
      <c r="Z1051" s="510">
        <f>NPV($D$1034,Z$1049:$AN1049)</f>
        <v>79969.459029585356</v>
      </c>
      <c r="AA1051" s="510">
        <f>NPV($D$1034,AA$1049:$AN1049)</f>
        <v>76423.722106997971</v>
      </c>
      <c r="AB1051" s="510">
        <f>NPV($D$1034,AB$1049:$AN1049)</f>
        <v>72356.890734454428</v>
      </c>
      <c r="AC1051" s="510">
        <f>NPV($D$1034,AC$1049:$AN1049)</f>
        <v>67709.81101063895</v>
      </c>
      <c r="AD1051" s="510">
        <f>NPV($D$1034,AD$1049:$AN1049)</f>
        <v>62416.764892789113</v>
      </c>
      <c r="AE1051" s="510">
        <f>NPV($D$1034,AE$1049:$AN1049)</f>
        <v>56404.741792449218</v>
      </c>
      <c r="AF1051" s="510">
        <f>NPV($D$1034,AF$1049:$AN1049)</f>
        <v>49592.629342260283</v>
      </c>
      <c r="AG1051" s="510">
        <f>NPV($D$1034,AG$1049:$AN1049)</f>
        <v>41890.314364425452</v>
      </c>
      <c r="AH1051" s="510">
        <f>NPV($D$1034,AH$1049:$AN1049)</f>
        <v>33197.35169588984</v>
      </c>
      <c r="AI1051" s="510">
        <f>NPV($D$1034,AI$1049:$AN1049)</f>
        <v>23402.814817982908</v>
      </c>
      <c r="AJ1051" s="510">
        <f>NPV($D$1034,AJ$1049:$AN1049)</f>
        <v>12382.803248798733</v>
      </c>
      <c r="AK1051" s="510">
        <f>NPV($D$1034,AK$1049:$AN1049)</f>
        <v>0</v>
      </c>
      <c r="AL1051" s="510">
        <f>NPV($D$1034,AL$1049:$AN1049)</f>
        <v>0</v>
      </c>
      <c r="AM1051" s="510">
        <f>NPV($D$1034,AM$1049:$AN1049)</f>
        <v>0</v>
      </c>
      <c r="AN1051" s="510">
        <f>NPV($D$1034,AN$1049:$AN1049)</f>
        <v>0</v>
      </c>
    </row>
    <row r="1052" spans="3:40" ht="16.5" outlineLevel="2">
      <c r="C1052" s="443" t="s">
        <v>518</v>
      </c>
      <c r="E1052" s="32" t="s">
        <v>23</v>
      </c>
      <c r="F1052" s="455"/>
      <c r="G1052" s="796">
        <f t="shared" ref="G1052:AN1052" si="754">IFERROR(IF(G1024=1,G1049/G1051,0),0)</f>
        <v>0</v>
      </c>
      <c r="H1052" s="796">
        <f t="shared" si="754"/>
        <v>6.7655260188666466E-2</v>
      </c>
      <c r="I1052" s="796">
        <f t="shared" si="754"/>
        <v>8.5181899773337608E-2</v>
      </c>
      <c r="J1052" s="796">
        <f t="shared" si="754"/>
        <v>0.10908040818126236</v>
      </c>
      <c r="K1052" s="796">
        <f t="shared" si="754"/>
        <v>0.1099936588751862</v>
      </c>
      <c r="L1052" s="796">
        <f t="shared" si="754"/>
        <v>0.11101455135358661</v>
      </c>
      <c r="M1052" s="796">
        <f t="shared" si="754"/>
        <v>0.11216144677955749</v>
      </c>
      <c r="N1052" s="796">
        <f t="shared" si="754"/>
        <v>0.11344885626251279</v>
      </c>
      <c r="O1052" s="796">
        <f t="shared" si="754"/>
        <v>0.11490103180346793</v>
      </c>
      <c r="P1052" s="796">
        <f t="shared" si="754"/>
        <v>0.11653973655769968</v>
      </c>
      <c r="Q1052" s="796">
        <f t="shared" si="754"/>
        <v>0.11839825176300811</v>
      </c>
      <c r="R1052" s="796">
        <f t="shared" si="754"/>
        <v>0.12050964102971502</v>
      </c>
      <c r="S1052" s="796">
        <f t="shared" si="754"/>
        <v>0.12292159162461705</v>
      </c>
      <c r="T1052" s="796">
        <f t="shared" si="754"/>
        <v>0.12568560290335695</v>
      </c>
      <c r="U1052" s="796">
        <f t="shared" si="754"/>
        <v>0.1288735001723039</v>
      </c>
      <c r="V1052" s="796">
        <f t="shared" si="754"/>
        <v>0.1325722701785419</v>
      </c>
      <c r="W1052" s="796">
        <f t="shared" si="754"/>
        <v>0.13689369988934466</v>
      </c>
      <c r="X1052" s="796">
        <f t="shared" si="754"/>
        <v>0.1419800260474362</v>
      </c>
      <c r="Y1052" s="796">
        <f t="shared" si="754"/>
        <v>0.14802902194052414</v>
      </c>
      <c r="Z1052" s="796">
        <f t="shared" si="754"/>
        <v>0.15530581549800029</v>
      </c>
      <c r="AA1052" s="796">
        <f t="shared" si="754"/>
        <v>0.1641814313190261</v>
      </c>
      <c r="AB1052" s="796">
        <f t="shared" si="754"/>
        <v>0.17519160245125512</v>
      </c>
      <c r="AC1052" s="796">
        <f t="shared" si="754"/>
        <v>0.18913969069012029</v>
      </c>
      <c r="AD1052" s="796">
        <f t="shared" si="754"/>
        <v>0.20728782290648751</v>
      </c>
      <c r="AE1052" s="796">
        <f t="shared" si="754"/>
        <v>0.23173915897031921</v>
      </c>
      <c r="AF1052" s="796">
        <f t="shared" si="754"/>
        <v>0.2662788651996178</v>
      </c>
      <c r="AG1052" s="796">
        <f t="shared" si="754"/>
        <v>0.31848442309428604</v>
      </c>
      <c r="AH1052" s="796">
        <f t="shared" si="754"/>
        <v>0.40600688295903359</v>
      </c>
      <c r="AI1052" s="796">
        <f t="shared" si="754"/>
        <v>0.58185119921977035</v>
      </c>
      <c r="AJ1052" s="796">
        <f t="shared" si="754"/>
        <v>1.1109671771526337</v>
      </c>
      <c r="AK1052" s="796">
        <f t="shared" si="754"/>
        <v>0</v>
      </c>
      <c r="AL1052" s="796">
        <f t="shared" si="754"/>
        <v>0</v>
      </c>
      <c r="AM1052" s="796">
        <f t="shared" si="754"/>
        <v>0</v>
      </c>
      <c r="AN1052" s="796">
        <f t="shared" si="754"/>
        <v>0</v>
      </c>
    </row>
    <row r="1053" spans="3:40" ht="16.5" outlineLevel="2">
      <c r="G1053" s="796"/>
      <c r="H1053" s="796"/>
      <c r="I1053" s="796"/>
      <c r="J1053" s="796"/>
      <c r="K1053" s="796"/>
      <c r="L1053" s="796"/>
      <c r="M1053" s="796"/>
      <c r="N1053" s="796"/>
      <c r="O1053" s="796"/>
      <c r="P1053" s="796"/>
      <c r="Q1053" s="796"/>
      <c r="R1053" s="796"/>
      <c r="S1053" s="796"/>
      <c r="T1053" s="796"/>
      <c r="U1053" s="796"/>
      <c r="V1053" s="796"/>
      <c r="W1053" s="796"/>
      <c r="X1053" s="796"/>
      <c r="Y1053" s="796"/>
      <c r="Z1053" s="796"/>
      <c r="AA1053" s="796"/>
      <c r="AB1053" s="796"/>
      <c r="AC1053" s="796"/>
      <c r="AD1053" s="796"/>
      <c r="AE1053" s="796"/>
      <c r="AF1053" s="796"/>
      <c r="AG1053" s="796"/>
      <c r="AH1053" s="796"/>
      <c r="AI1053" s="796"/>
      <c r="AJ1053" s="796"/>
      <c r="AK1053" s="796"/>
      <c r="AL1053" s="796"/>
      <c r="AM1053" s="796"/>
      <c r="AN1053" s="796"/>
    </row>
    <row r="1054" spans="3:40" ht="16.5" outlineLevel="1">
      <c r="G1054" s="796"/>
      <c r="H1054" s="796"/>
      <c r="I1054" s="796"/>
      <c r="J1054" s="796"/>
      <c r="K1054" s="796"/>
      <c r="L1054" s="796"/>
      <c r="M1054" s="796"/>
      <c r="N1054" s="796"/>
      <c r="O1054" s="796"/>
      <c r="P1054" s="796"/>
      <c r="Q1054" s="796"/>
      <c r="R1054" s="796"/>
      <c r="S1054" s="796"/>
      <c r="T1054" s="796"/>
      <c r="U1054" s="796"/>
      <c r="V1054" s="796"/>
      <c r="W1054" s="796"/>
      <c r="X1054" s="796"/>
      <c r="Y1054" s="796"/>
      <c r="Z1054" s="796"/>
      <c r="AA1054" s="796"/>
      <c r="AB1054" s="796"/>
      <c r="AC1054" s="796"/>
      <c r="AD1054" s="796"/>
      <c r="AE1054" s="796"/>
      <c r="AF1054" s="796"/>
      <c r="AG1054" s="796"/>
      <c r="AH1054" s="796"/>
      <c r="AI1054" s="796"/>
      <c r="AJ1054" s="796"/>
      <c r="AK1054" s="796"/>
      <c r="AL1054" s="796"/>
      <c r="AM1054" s="796"/>
      <c r="AN1054" s="796"/>
    </row>
    <row r="1056" spans="3:40" ht="16.5" thickBot="1">
      <c r="C1056" s="629" t="s">
        <v>522</v>
      </c>
      <c r="D1056" s="630"/>
      <c r="E1056" s="631"/>
      <c r="F1056" s="630"/>
      <c r="G1056" s="630"/>
      <c r="H1056" s="630"/>
      <c r="I1056" s="630"/>
      <c r="J1056" s="630"/>
      <c r="K1056" s="630"/>
      <c r="L1056" s="630"/>
      <c r="M1056" s="630"/>
      <c r="N1056" s="630"/>
      <c r="O1056" s="630"/>
      <c r="P1056" s="630"/>
      <c r="Q1056" s="630"/>
      <c r="R1056" s="630"/>
      <c r="S1056" s="630"/>
      <c r="T1056" s="630"/>
      <c r="U1056" s="630"/>
      <c r="V1056" s="630"/>
      <c r="W1056" s="630"/>
      <c r="X1056" s="630"/>
      <c r="Y1056" s="630"/>
      <c r="Z1056" s="630"/>
      <c r="AA1056" s="630"/>
      <c r="AB1056" s="630"/>
      <c r="AC1056" s="630"/>
      <c r="AD1056" s="630"/>
      <c r="AE1056" s="630"/>
      <c r="AF1056" s="630"/>
      <c r="AG1056" s="630"/>
      <c r="AH1056" s="630"/>
      <c r="AI1056" s="630"/>
      <c r="AJ1056" s="630"/>
      <c r="AK1056" s="8"/>
      <c r="AL1056" s="8"/>
      <c r="AM1056" s="8"/>
      <c r="AN1056" s="8"/>
    </row>
    <row r="1057" spans="3:40" outlineLevel="1"/>
    <row r="1058" spans="3:40" outlineLevel="1">
      <c r="C1058" s="14" t="s">
        <v>103</v>
      </c>
      <c r="D1058" s="443"/>
    </row>
    <row r="1059" spans="3:40" outlineLevel="2">
      <c r="C1059" s="478" t="s">
        <v>523</v>
      </c>
      <c r="D1059" s="443"/>
      <c r="E1059" s="76" t="s">
        <v>13</v>
      </c>
      <c r="F1059" s="504"/>
      <c r="G1059" s="450">
        <f t="shared" ref="G1059" si="755">F1062</f>
        <v>0</v>
      </c>
      <c r="H1059" s="450">
        <f t="shared" ref="H1059:AN1059" ca="1" si="756">G1062</f>
        <v>3829.2203576239749</v>
      </c>
      <c r="I1059" s="450">
        <f t="shared" ca="1" si="756"/>
        <v>6426.2581058085216</v>
      </c>
      <c r="J1059" s="450">
        <f t="shared" ca="1" si="756"/>
        <v>8272.7774207486855</v>
      </c>
      <c r="K1059" s="450">
        <f t="shared" ca="1" si="756"/>
        <v>8280.2384966221271</v>
      </c>
      <c r="L1059" s="450">
        <f t="shared" ca="1" si="756"/>
        <v>8289.8057663609525</v>
      </c>
      <c r="M1059" s="450">
        <f t="shared" ca="1" si="756"/>
        <v>8314.9478628099205</v>
      </c>
      <c r="N1059" s="450">
        <f t="shared" ca="1" si="756"/>
        <v>8329.639052714223</v>
      </c>
      <c r="O1059" s="450">
        <f t="shared" ca="1" si="756"/>
        <v>10304.394082688792</v>
      </c>
      <c r="P1059" s="450">
        <f t="shared" ca="1" si="756"/>
        <v>10304.394082688792</v>
      </c>
      <c r="Q1059" s="450">
        <f t="shared" ca="1" si="756"/>
        <v>10311.855158562234</v>
      </c>
      <c r="R1059" s="450">
        <f t="shared" ca="1" si="756"/>
        <v>10612.234724975709</v>
      </c>
      <c r="S1059" s="450">
        <f t="shared" ca="1" si="756"/>
        <v>10632.126343915019</v>
      </c>
      <c r="T1059" s="450">
        <f t="shared" ca="1" si="756"/>
        <v>10639.58741978846</v>
      </c>
      <c r="U1059" s="450">
        <f t="shared" ca="1" si="756"/>
        <v>10641.957831548745</v>
      </c>
      <c r="V1059" s="450">
        <f t="shared" ca="1" si="756"/>
        <v>12615.781821358738</v>
      </c>
      <c r="W1059" s="450">
        <f t="shared" ca="1" si="756"/>
        <v>13057.894127213356</v>
      </c>
      <c r="X1059" s="450">
        <f t="shared" ca="1" si="756"/>
        <v>13068.289099213356</v>
      </c>
      <c r="Y1059" s="450">
        <f t="shared" ca="1" si="756"/>
        <v>13068.289099213356</v>
      </c>
      <c r="Z1059" s="450">
        <f t="shared" ca="1" si="756"/>
        <v>13076.570781213357</v>
      </c>
      <c r="AA1059" s="450">
        <f t="shared" ca="1" si="756"/>
        <v>13079.137345213358</v>
      </c>
      <c r="AB1059" s="450">
        <f t="shared" ca="1" si="756"/>
        <v>13401.806841213358</v>
      </c>
      <c r="AC1059" s="450">
        <f t="shared" ca="1" si="756"/>
        <v>15567.226179213358</v>
      </c>
      <c r="AD1059" s="450">
        <f t="shared" ca="1" si="756"/>
        <v>15569.792743213358</v>
      </c>
      <c r="AE1059" s="450">
        <f t="shared" ca="1" si="756"/>
        <v>15569.792743213358</v>
      </c>
      <c r="AF1059" s="450">
        <f t="shared" ca="1" si="756"/>
        <v>15579.632905213359</v>
      </c>
      <c r="AG1059" s="450">
        <f t="shared" ca="1" si="756"/>
        <v>15609.422081213359</v>
      </c>
      <c r="AH1059" s="450">
        <f t="shared" ca="1" si="756"/>
        <v>15617.250489213358</v>
      </c>
      <c r="AI1059" s="450">
        <f t="shared" ca="1" si="756"/>
        <v>15625.532171213359</v>
      </c>
      <c r="AJ1059" s="450">
        <f t="shared" ca="1" si="756"/>
        <v>17763.698735213358</v>
      </c>
      <c r="AK1059" s="450">
        <f t="shared" ca="1" si="756"/>
        <v>17763.698735213358</v>
      </c>
      <c r="AL1059" s="450">
        <f t="shared" ca="1" si="756"/>
        <v>17763.698735213358</v>
      </c>
      <c r="AM1059" s="450">
        <f t="shared" ca="1" si="756"/>
        <v>17763.698735213358</v>
      </c>
      <c r="AN1059" s="450">
        <f t="shared" ca="1" si="756"/>
        <v>17763.698735213358</v>
      </c>
    </row>
    <row r="1060" spans="3:40" outlineLevel="2">
      <c r="C1060" s="511" t="s">
        <v>524</v>
      </c>
      <c r="D1060" s="452"/>
      <c r="E1060" s="302" t="s">
        <v>13</v>
      </c>
      <c r="F1060" s="90">
        <f ca="1">SUM(G1060:AN1060)</f>
        <v>13290.771830892005</v>
      </c>
      <c r="G1060" s="499">
        <f ca="1">DFs!G52</f>
        <v>3322.6929577230003</v>
      </c>
      <c r="H1060" s="499">
        <f ca="1">DFs!H52</f>
        <v>90.579018729585556</v>
      </c>
      <c r="I1060" s="499">
        <f ca="1">DFs!I52</f>
        <v>793.38975182936406</v>
      </c>
      <c r="J1060" s="499">
        <f ca="1">DFs!J52</f>
        <v>7.4610758734411728</v>
      </c>
      <c r="K1060" s="499">
        <f ca="1">DFs!K52</f>
        <v>9.5672697388253987</v>
      </c>
      <c r="L1060" s="499">
        <f ca="1">DFs!L52</f>
        <v>25.142096448967798</v>
      </c>
      <c r="M1060" s="499">
        <f ca="1">DFs!M52</f>
        <v>14.691189904301659</v>
      </c>
      <c r="N1060" s="499">
        <f ca="1">DFs!N52</f>
        <v>1974.755029974569</v>
      </c>
      <c r="O1060" s="499">
        <f ca="1">DFs!O52</f>
        <v>0</v>
      </c>
      <c r="P1060" s="499">
        <f ca="1">DFs!P52</f>
        <v>7.4610758734411728</v>
      </c>
      <c r="Q1060" s="499">
        <f ca="1">DFs!Q52</f>
        <v>300.37956641347546</v>
      </c>
      <c r="R1060" s="499">
        <f ca="1">DFs!R52</f>
        <v>19.891618939310082</v>
      </c>
      <c r="S1060" s="499">
        <f ca="1">DFs!S52</f>
        <v>7.4610758734411728</v>
      </c>
      <c r="T1060" s="499">
        <f ca="1">DFs!T52</f>
        <v>2.3704117602840085</v>
      </c>
      <c r="U1060" s="499">
        <f ca="1">DFs!U52</f>
        <v>1973.8239898099928</v>
      </c>
      <c r="V1060" s="499">
        <f ca="1">DFs!V52</f>
        <v>35.301094000000006</v>
      </c>
      <c r="W1060" s="499">
        <f ca="1">DFs!W52</f>
        <v>10.394972000000001</v>
      </c>
      <c r="X1060" s="499">
        <f ca="1">DFs!X52</f>
        <v>0</v>
      </c>
      <c r="Y1060" s="499">
        <f ca="1">DFs!Y52</f>
        <v>8.281682</v>
      </c>
      <c r="Z1060" s="499">
        <f ca="1">DFs!Z52</f>
        <v>2.5665640000000005</v>
      </c>
      <c r="AA1060" s="499">
        <f ca="1">DFs!AA52</f>
        <v>322.66949599999998</v>
      </c>
      <c r="AB1060" s="499">
        <f ca="1">DFs!AB52</f>
        <v>2165.4193380000002</v>
      </c>
      <c r="AC1060" s="499">
        <f ca="1">DFs!AC52</f>
        <v>2.5665640000000005</v>
      </c>
      <c r="AD1060" s="499">
        <f ca="1">DFs!AD52</f>
        <v>0</v>
      </c>
      <c r="AE1060" s="499">
        <f ca="1">DFs!AE52</f>
        <v>9.8401619999999994</v>
      </c>
      <c r="AF1060" s="499">
        <f ca="1">DFs!AF52</f>
        <v>29.789176000000005</v>
      </c>
      <c r="AG1060" s="499">
        <f ca="1">DFs!AG52</f>
        <v>7.8284080000000014</v>
      </c>
      <c r="AH1060" s="499">
        <f ca="1">DFs!AH52</f>
        <v>8.281682</v>
      </c>
      <c r="AI1060" s="499">
        <f ca="1">DFs!AI52</f>
        <v>2138.1665640000001</v>
      </c>
      <c r="AJ1060" s="499">
        <f ca="1">DFs!AJ52</f>
        <v>0</v>
      </c>
      <c r="AK1060" s="499">
        <f ca="1">DFs!AK52</f>
        <v>0</v>
      </c>
      <c r="AL1060" s="499">
        <f ca="1">DFs!AL52</f>
        <v>0</v>
      </c>
      <c r="AM1060" s="499">
        <f ca="1">DFs!AM52</f>
        <v>0</v>
      </c>
      <c r="AN1060" s="499">
        <f>DFs!AN52</f>
        <v>0</v>
      </c>
    </row>
    <row r="1061" spans="3:40" outlineLevel="2">
      <c r="C1061" s="512" t="s">
        <v>525</v>
      </c>
      <c r="D1061" s="443"/>
      <c r="E1061" s="303" t="s">
        <v>13</v>
      </c>
      <c r="F1061" s="47">
        <f ca="1">SUM(G1061:AJ1061)</f>
        <v>4472.9269043213535</v>
      </c>
      <c r="G1061" s="513">
        <f t="shared" ref="G1061:AN1061" ca="1" si="757">IF((G1066+G1065)&lt;0,-G1066-G1065,0)</f>
        <v>506.52739990097467</v>
      </c>
      <c r="H1061" s="513">
        <f t="shared" ca="1" si="757"/>
        <v>2506.4587294549615</v>
      </c>
      <c r="I1061" s="513">
        <f t="shared" ca="1" si="757"/>
        <v>1053.1295631107989</v>
      </c>
      <c r="J1061" s="513">
        <f t="shared" ca="1" si="757"/>
        <v>0</v>
      </c>
      <c r="K1061" s="513">
        <f t="shared" ca="1" si="757"/>
        <v>0</v>
      </c>
      <c r="L1061" s="513">
        <f t="shared" ca="1" si="757"/>
        <v>0</v>
      </c>
      <c r="M1061" s="513">
        <f t="shared" ca="1" si="757"/>
        <v>0</v>
      </c>
      <c r="N1061" s="513">
        <f t="shared" ca="1" si="757"/>
        <v>0</v>
      </c>
      <c r="O1061" s="513">
        <f t="shared" ca="1" si="757"/>
        <v>0</v>
      </c>
      <c r="P1061" s="513">
        <f t="shared" ca="1" si="757"/>
        <v>0</v>
      </c>
      <c r="Q1061" s="513">
        <f t="shared" ca="1" si="757"/>
        <v>0</v>
      </c>
      <c r="R1061" s="513">
        <f t="shared" ca="1" si="757"/>
        <v>0</v>
      </c>
      <c r="S1061" s="513">
        <f t="shared" ca="1" si="757"/>
        <v>0</v>
      </c>
      <c r="T1061" s="513">
        <f t="shared" ca="1" si="757"/>
        <v>0</v>
      </c>
      <c r="U1061" s="513">
        <f t="shared" ca="1" si="757"/>
        <v>0</v>
      </c>
      <c r="V1061" s="513">
        <f t="shared" ca="1" si="757"/>
        <v>406.81121185461859</v>
      </c>
      <c r="W1061" s="513">
        <f t="shared" ca="1" si="757"/>
        <v>0</v>
      </c>
      <c r="X1061" s="513">
        <f t="shared" ca="1" si="757"/>
        <v>0</v>
      </c>
      <c r="Y1061" s="513">
        <f t="shared" ca="1" si="757"/>
        <v>0</v>
      </c>
      <c r="Z1061" s="513">
        <f t="shared" ca="1" si="757"/>
        <v>0</v>
      </c>
      <c r="AA1061" s="513">
        <f t="shared" ca="1" si="757"/>
        <v>0</v>
      </c>
      <c r="AB1061" s="513">
        <f t="shared" ca="1" si="757"/>
        <v>0</v>
      </c>
      <c r="AC1061" s="513">
        <f t="shared" ca="1" si="757"/>
        <v>0</v>
      </c>
      <c r="AD1061" s="513">
        <f t="shared" ca="1" si="757"/>
        <v>0</v>
      </c>
      <c r="AE1061" s="513">
        <f t="shared" ca="1" si="757"/>
        <v>0</v>
      </c>
      <c r="AF1061" s="513">
        <f t="shared" ca="1" si="757"/>
        <v>0</v>
      </c>
      <c r="AG1061" s="513">
        <f t="shared" ca="1" si="757"/>
        <v>0</v>
      </c>
      <c r="AH1061" s="513">
        <f t="shared" ca="1" si="757"/>
        <v>0</v>
      </c>
      <c r="AI1061" s="513">
        <f t="shared" ca="1" si="757"/>
        <v>0</v>
      </c>
      <c r="AJ1061" s="513">
        <f t="shared" ca="1" si="757"/>
        <v>0</v>
      </c>
      <c r="AK1061" s="513">
        <f t="shared" ca="1" si="757"/>
        <v>0</v>
      </c>
      <c r="AL1061" s="513">
        <f t="shared" ca="1" si="757"/>
        <v>0</v>
      </c>
      <c r="AM1061" s="513">
        <f t="shared" ca="1" si="757"/>
        <v>0</v>
      </c>
      <c r="AN1061" s="513">
        <f t="shared" ca="1" si="757"/>
        <v>0</v>
      </c>
    </row>
    <row r="1062" spans="3:40" outlineLevel="2">
      <c r="C1062" s="511" t="s">
        <v>526</v>
      </c>
      <c r="D1062" s="452"/>
      <c r="E1062" s="298" t="s">
        <v>13</v>
      </c>
      <c r="F1062" s="89"/>
      <c r="G1062" s="464">
        <f t="shared" ref="G1062:AN1062" ca="1" si="758">SUM(G1059:G1061)</f>
        <v>3829.2203576239749</v>
      </c>
      <c r="H1062" s="464">
        <f t="shared" ca="1" si="758"/>
        <v>6426.2581058085216</v>
      </c>
      <c r="I1062" s="464">
        <f t="shared" ca="1" si="758"/>
        <v>8272.7774207486855</v>
      </c>
      <c r="J1062" s="464">
        <f t="shared" ca="1" si="758"/>
        <v>8280.2384966221271</v>
      </c>
      <c r="K1062" s="464">
        <f t="shared" ca="1" si="758"/>
        <v>8289.8057663609525</v>
      </c>
      <c r="L1062" s="464">
        <f t="shared" ca="1" si="758"/>
        <v>8314.9478628099205</v>
      </c>
      <c r="M1062" s="464">
        <f t="shared" ca="1" si="758"/>
        <v>8329.639052714223</v>
      </c>
      <c r="N1062" s="464">
        <f t="shared" ca="1" si="758"/>
        <v>10304.394082688792</v>
      </c>
      <c r="O1062" s="464">
        <f t="shared" ca="1" si="758"/>
        <v>10304.394082688792</v>
      </c>
      <c r="P1062" s="464">
        <f t="shared" ca="1" si="758"/>
        <v>10311.855158562234</v>
      </c>
      <c r="Q1062" s="464">
        <f t="shared" ca="1" si="758"/>
        <v>10612.234724975709</v>
      </c>
      <c r="R1062" s="464">
        <f t="shared" ca="1" si="758"/>
        <v>10632.126343915019</v>
      </c>
      <c r="S1062" s="464">
        <f t="shared" ca="1" si="758"/>
        <v>10639.58741978846</v>
      </c>
      <c r="T1062" s="464">
        <f t="shared" ca="1" si="758"/>
        <v>10641.957831548745</v>
      </c>
      <c r="U1062" s="464">
        <f t="shared" ca="1" si="758"/>
        <v>12615.781821358738</v>
      </c>
      <c r="V1062" s="464">
        <f t="shared" ca="1" si="758"/>
        <v>13057.894127213356</v>
      </c>
      <c r="W1062" s="464">
        <f t="shared" ca="1" si="758"/>
        <v>13068.289099213356</v>
      </c>
      <c r="X1062" s="464">
        <f t="shared" ca="1" si="758"/>
        <v>13068.289099213356</v>
      </c>
      <c r="Y1062" s="464">
        <f t="shared" ca="1" si="758"/>
        <v>13076.570781213357</v>
      </c>
      <c r="Z1062" s="464">
        <f t="shared" ca="1" si="758"/>
        <v>13079.137345213358</v>
      </c>
      <c r="AA1062" s="464">
        <f t="shared" ca="1" si="758"/>
        <v>13401.806841213358</v>
      </c>
      <c r="AB1062" s="464">
        <f t="shared" ca="1" si="758"/>
        <v>15567.226179213358</v>
      </c>
      <c r="AC1062" s="464">
        <f t="shared" ca="1" si="758"/>
        <v>15569.792743213358</v>
      </c>
      <c r="AD1062" s="464">
        <f t="shared" ca="1" si="758"/>
        <v>15569.792743213358</v>
      </c>
      <c r="AE1062" s="464">
        <f t="shared" ca="1" si="758"/>
        <v>15579.632905213359</v>
      </c>
      <c r="AF1062" s="464">
        <f t="shared" ca="1" si="758"/>
        <v>15609.422081213359</v>
      </c>
      <c r="AG1062" s="464">
        <f t="shared" ca="1" si="758"/>
        <v>15617.250489213358</v>
      </c>
      <c r="AH1062" s="464">
        <f t="shared" ca="1" si="758"/>
        <v>15625.532171213359</v>
      </c>
      <c r="AI1062" s="464">
        <f t="shared" ca="1" si="758"/>
        <v>17763.698735213358</v>
      </c>
      <c r="AJ1062" s="464">
        <f t="shared" ca="1" si="758"/>
        <v>17763.698735213358</v>
      </c>
      <c r="AK1062" s="464">
        <f t="shared" ca="1" si="758"/>
        <v>17763.698735213358</v>
      </c>
      <c r="AL1062" s="464">
        <f t="shared" ca="1" si="758"/>
        <v>17763.698735213358</v>
      </c>
      <c r="AM1062" s="464">
        <f t="shared" ca="1" si="758"/>
        <v>17763.698735213358</v>
      </c>
      <c r="AN1062" s="464">
        <f t="shared" ca="1" si="758"/>
        <v>17763.698735213358</v>
      </c>
    </row>
    <row r="1063" spans="3:40" outlineLevel="1"/>
    <row r="1064" spans="3:40" outlineLevel="1">
      <c r="C1064" s="14" t="s">
        <v>527</v>
      </c>
      <c r="D1064" s="443"/>
      <c r="T1064" s="455"/>
    </row>
    <row r="1065" spans="3:40" outlineLevel="2">
      <c r="C1065" s="478" t="s">
        <v>528</v>
      </c>
      <c r="D1065" s="443"/>
      <c r="E1065" s="32" t="s">
        <v>13</v>
      </c>
      <c r="G1065" s="455">
        <f t="shared" ref="G1065" si="759">F1069</f>
        <v>0</v>
      </c>
      <c r="H1065" s="455">
        <f t="shared" ref="H1065:AN1065" ca="1" si="760">G1069</f>
        <v>0</v>
      </c>
      <c r="I1065" s="455">
        <f t="shared" ca="1" si="760"/>
        <v>0</v>
      </c>
      <c r="J1065" s="455">
        <f t="shared" ca="1" si="760"/>
        <v>0</v>
      </c>
      <c r="K1065" s="455">
        <f t="shared" ca="1" si="760"/>
        <v>740.06228494724314</v>
      </c>
      <c r="L1065" s="455">
        <f t="shared" ca="1" si="760"/>
        <v>1799.5601329904341</v>
      </c>
      <c r="M1065" s="455">
        <f t="shared" ca="1" si="760"/>
        <v>2498.0769783807264</v>
      </c>
      <c r="N1065" s="455">
        <f t="shared" ca="1" si="760"/>
        <v>2000.1241573498655</v>
      </c>
      <c r="O1065" s="455">
        <f t="shared" ca="1" si="760"/>
        <v>1331.8490737481652</v>
      </c>
      <c r="P1065" s="455">
        <f t="shared" ca="1" si="760"/>
        <v>829.69972347682119</v>
      </c>
      <c r="Q1065" s="455">
        <f t="shared" ca="1" si="760"/>
        <v>502.84209717954991</v>
      </c>
      <c r="R1065" s="455">
        <f t="shared" ca="1" si="760"/>
        <v>195.69379459922675</v>
      </c>
      <c r="S1065" s="455">
        <f t="shared" ca="1" si="760"/>
        <v>81.146645861928164</v>
      </c>
      <c r="T1065" s="455">
        <f t="shared" ca="1" si="760"/>
        <v>86.728721404141425</v>
      </c>
      <c r="U1065" s="455">
        <f t="shared" ca="1" si="760"/>
        <v>92.689792768439702</v>
      </c>
      <c r="V1065" s="455">
        <f t="shared" ca="1" si="760"/>
        <v>192.06852141639092</v>
      </c>
      <c r="W1065" s="455">
        <f t="shared" ca="1" si="760"/>
        <v>0</v>
      </c>
      <c r="X1065" s="455">
        <f t="shared" ca="1" si="760"/>
        <v>75.982478047873883</v>
      </c>
      <c r="Y1065" s="455">
        <f t="shared" ca="1" si="760"/>
        <v>72.612243573973956</v>
      </c>
      <c r="Z1065" s="455">
        <f t="shared" ca="1" si="760"/>
        <v>67.268363901635439</v>
      </c>
      <c r="AA1065" s="455">
        <f t="shared" ca="1" si="760"/>
        <v>62.855663890872393</v>
      </c>
      <c r="AB1065" s="455">
        <f t="shared" ca="1" si="760"/>
        <v>62.82757136673581</v>
      </c>
      <c r="AC1065" s="455">
        <f t="shared" ca="1" si="760"/>
        <v>311.33606269175607</v>
      </c>
      <c r="AD1065" s="455">
        <f t="shared" ca="1" si="760"/>
        <v>1337.3796730726835</v>
      </c>
      <c r="AE1065" s="455">
        <f t="shared" ca="1" si="760"/>
        <v>2526.0781006285192</v>
      </c>
      <c r="AF1065" s="455">
        <f t="shared" ca="1" si="760"/>
        <v>3954.0004966861152</v>
      </c>
      <c r="AG1065" s="455">
        <f t="shared" ca="1" si="760"/>
        <v>5558.374854846782</v>
      </c>
      <c r="AH1065" s="455">
        <f t="shared" ca="1" si="760"/>
        <v>7079.100293350888</v>
      </c>
      <c r="AI1065" s="455">
        <f t="shared" ca="1" si="760"/>
        <v>8768.812680323168</v>
      </c>
      <c r="AJ1065" s="455">
        <f t="shared" ca="1" si="760"/>
        <v>10140.057884719585</v>
      </c>
      <c r="AK1065" s="455">
        <f t="shared" ca="1" si="760"/>
        <v>11906.668013167146</v>
      </c>
      <c r="AL1065" s="455">
        <f t="shared" ca="1" si="760"/>
        <v>11906.668013167146</v>
      </c>
      <c r="AM1065" s="455">
        <f t="shared" ca="1" si="760"/>
        <v>11906.668013167146</v>
      </c>
      <c r="AN1065" s="455">
        <f t="shared" ca="1" si="760"/>
        <v>11906.668013167146</v>
      </c>
    </row>
    <row r="1066" spans="3:40" outlineLevel="2">
      <c r="C1066" s="511" t="s">
        <v>68</v>
      </c>
      <c r="D1066" s="452"/>
      <c r="E1066" s="83" t="s">
        <v>13</v>
      </c>
      <c r="F1066" s="23">
        <f ca="1">SUM(G1066:AN1066)</f>
        <v>42431.713522324491</v>
      </c>
      <c r="G1066" s="464">
        <f ca="1">DFs!G81</f>
        <v>-506.52739990097467</v>
      </c>
      <c r="H1066" s="464">
        <f ca="1">DFs!H81</f>
        <v>-2506.4587294549615</v>
      </c>
      <c r="I1066" s="464">
        <f ca="1">DFs!I81</f>
        <v>-1053.1295631107989</v>
      </c>
      <c r="J1066" s="464">
        <f ca="1">DFs!J81</f>
        <v>740.06228494724314</v>
      </c>
      <c r="K1066" s="464">
        <f ca="1">DFs!K81</f>
        <v>1059.497848043191</v>
      </c>
      <c r="L1066" s="464">
        <f ca="1">DFs!L81</f>
        <v>995.06551316905302</v>
      </c>
      <c r="M1066" s="464">
        <f ca="1">DFs!M81</f>
        <v>1083.9702835392613</v>
      </c>
      <c r="N1066" s="464">
        <f ca="1">DFs!N81</f>
        <v>3128.8962750497476</v>
      </c>
      <c r="O1066" s="464">
        <f ca="1">DFs!O81</f>
        <v>919.31217293724103</v>
      </c>
      <c r="P1066" s="464">
        <f ca="1">DFs!P81</f>
        <v>1007.9574612346408</v>
      </c>
      <c r="Q1066" s="464">
        <f ca="1">DFs!Q81</f>
        <v>1191.40034179801</v>
      </c>
      <c r="R1066" s="464">
        <f ca="1">DFs!R81</f>
        <v>1303.9748128568167</v>
      </c>
      <c r="S1066" s="464">
        <f ca="1">DFs!S81</f>
        <v>1178.9943372938599</v>
      </c>
      <c r="T1066" s="464">
        <f ca="1">DFs!T81</f>
        <v>1151.1352731762831</v>
      </c>
      <c r="U1066" s="464">
        <f ca="1">DFs!U81</f>
        <v>1901.852226773392</v>
      </c>
      <c r="V1066" s="464">
        <f ca="1">DFs!V81</f>
        <v>-598.87973327100951</v>
      </c>
      <c r="W1066" s="464">
        <f ca="1">DFs!W81</f>
        <v>2229.9650277333849</v>
      </c>
      <c r="X1066" s="464">
        <f ca="1">DFs!X81</f>
        <v>2217.2234863307904</v>
      </c>
      <c r="Y1066" s="464">
        <f ca="1">DFs!Y81</f>
        <v>2174.5087273189483</v>
      </c>
      <c r="Z1066" s="464">
        <f ca="1">DFs!Z81</f>
        <v>1776.0758412930847</v>
      </c>
      <c r="AA1066" s="464">
        <f ca="1">DFs!AA81</f>
        <v>1752.4042128843519</v>
      </c>
      <c r="AB1066" s="464">
        <f ca="1">DFs!AB81</f>
        <v>4175.1694837444147</v>
      </c>
      <c r="AC1066" s="464">
        <f ca="1">DFs!AC81</f>
        <v>1605.0296175128665</v>
      </c>
      <c r="AD1066" s="464">
        <f ca="1">DFs!AD81</f>
        <v>1785.0261849903929</v>
      </c>
      <c r="AE1066" s="464">
        <f ca="1">DFs!AE81</f>
        <v>1941.7524189131013</v>
      </c>
      <c r="AF1066" s="464">
        <f ca="1">DFs!AF81</f>
        <v>2123.6460844473841</v>
      </c>
      <c r="AG1066" s="464">
        <f ca="1">DFs!AG81</f>
        <v>2025.5924286482204</v>
      </c>
      <c r="AH1066" s="464">
        <f ca="1">DFs!AH81</f>
        <v>2162.0243356293481</v>
      </c>
      <c r="AI1066" s="464">
        <f ca="1">DFs!AI81</f>
        <v>3699.5621393496504</v>
      </c>
      <c r="AJ1066" s="464">
        <f ca="1">DFs!AJ81</f>
        <v>1766.6101284475612</v>
      </c>
      <c r="AK1066" s="464">
        <f ca="1">DFs!AK81</f>
        <v>0</v>
      </c>
      <c r="AL1066" s="464">
        <f ca="1">DFs!AL81</f>
        <v>0</v>
      </c>
      <c r="AM1066" s="464">
        <f ca="1">DFs!AM81</f>
        <v>0</v>
      </c>
      <c r="AN1066" s="464">
        <f>DFs!AN81</f>
        <v>0</v>
      </c>
    </row>
    <row r="1067" spans="3:40" outlineLevel="2">
      <c r="C1067" s="512" t="s">
        <v>529</v>
      </c>
      <c r="D1067" s="443"/>
      <c r="E1067" s="297" t="s">
        <v>13</v>
      </c>
      <c r="F1067" s="23">
        <f ca="1">SUM(G1067:AN1067)</f>
        <v>4472.9269043213535</v>
      </c>
      <c r="G1067" s="449">
        <f t="shared" ref="G1067:AN1067" ca="1" si="761">G1061</f>
        <v>506.52739990097467</v>
      </c>
      <c r="H1067" s="449">
        <f t="shared" ca="1" si="761"/>
        <v>2506.4587294549615</v>
      </c>
      <c r="I1067" s="449">
        <f t="shared" ca="1" si="761"/>
        <v>1053.1295631107989</v>
      </c>
      <c r="J1067" s="449">
        <f t="shared" ca="1" si="761"/>
        <v>0</v>
      </c>
      <c r="K1067" s="449">
        <f t="shared" ca="1" si="761"/>
        <v>0</v>
      </c>
      <c r="L1067" s="449">
        <f t="shared" ca="1" si="761"/>
        <v>0</v>
      </c>
      <c r="M1067" s="449">
        <f t="shared" ca="1" si="761"/>
        <v>0</v>
      </c>
      <c r="N1067" s="449">
        <f t="shared" ca="1" si="761"/>
        <v>0</v>
      </c>
      <c r="O1067" s="449">
        <f t="shared" ca="1" si="761"/>
        <v>0</v>
      </c>
      <c r="P1067" s="449">
        <f t="shared" ca="1" si="761"/>
        <v>0</v>
      </c>
      <c r="Q1067" s="449">
        <f t="shared" ca="1" si="761"/>
        <v>0</v>
      </c>
      <c r="R1067" s="449">
        <f t="shared" ca="1" si="761"/>
        <v>0</v>
      </c>
      <c r="S1067" s="449">
        <f t="shared" ca="1" si="761"/>
        <v>0</v>
      </c>
      <c r="T1067" s="449">
        <f t="shared" ca="1" si="761"/>
        <v>0</v>
      </c>
      <c r="U1067" s="449">
        <f t="shared" ca="1" si="761"/>
        <v>0</v>
      </c>
      <c r="V1067" s="449">
        <f t="shared" ca="1" si="761"/>
        <v>406.81121185461859</v>
      </c>
      <c r="W1067" s="449">
        <f t="shared" ca="1" si="761"/>
        <v>0</v>
      </c>
      <c r="X1067" s="449">
        <f t="shared" ca="1" si="761"/>
        <v>0</v>
      </c>
      <c r="Y1067" s="449">
        <f t="shared" ca="1" si="761"/>
        <v>0</v>
      </c>
      <c r="Z1067" s="449">
        <f t="shared" ca="1" si="761"/>
        <v>0</v>
      </c>
      <c r="AA1067" s="449">
        <f t="shared" ca="1" si="761"/>
        <v>0</v>
      </c>
      <c r="AB1067" s="449">
        <f t="shared" ca="1" si="761"/>
        <v>0</v>
      </c>
      <c r="AC1067" s="449">
        <f t="shared" ca="1" si="761"/>
        <v>0</v>
      </c>
      <c r="AD1067" s="449">
        <f t="shared" ca="1" si="761"/>
        <v>0</v>
      </c>
      <c r="AE1067" s="449">
        <f t="shared" ca="1" si="761"/>
        <v>0</v>
      </c>
      <c r="AF1067" s="449">
        <f t="shared" ca="1" si="761"/>
        <v>0</v>
      </c>
      <c r="AG1067" s="449">
        <f t="shared" ca="1" si="761"/>
        <v>0</v>
      </c>
      <c r="AH1067" s="449">
        <f t="shared" ca="1" si="761"/>
        <v>0</v>
      </c>
      <c r="AI1067" s="449">
        <f t="shared" ca="1" si="761"/>
        <v>0</v>
      </c>
      <c r="AJ1067" s="449">
        <f t="shared" ca="1" si="761"/>
        <v>0</v>
      </c>
      <c r="AK1067" s="449">
        <f t="shared" ca="1" si="761"/>
        <v>0</v>
      </c>
      <c r="AL1067" s="449">
        <f t="shared" ca="1" si="761"/>
        <v>0</v>
      </c>
      <c r="AM1067" s="449">
        <f t="shared" ca="1" si="761"/>
        <v>0</v>
      </c>
      <c r="AN1067" s="449">
        <f t="shared" ca="1" si="761"/>
        <v>0</v>
      </c>
    </row>
    <row r="1068" spans="3:40" outlineLevel="2">
      <c r="C1068" s="478" t="s">
        <v>530</v>
      </c>
      <c r="D1068" s="443"/>
      <c r="E1068" s="32" t="s">
        <v>13</v>
      </c>
      <c r="F1068" s="23">
        <f ca="1">SUM(G1068:AN1068)</f>
        <v>34997.972413478703</v>
      </c>
      <c r="G1068" s="455">
        <f t="shared" ref="G1068:AN1068" ca="1" si="762">G1120</f>
        <v>0</v>
      </c>
      <c r="H1068" s="455">
        <f ca="1">H1120</f>
        <v>0</v>
      </c>
      <c r="I1068" s="455">
        <f t="shared" ca="1" si="762"/>
        <v>0</v>
      </c>
      <c r="J1068" s="455">
        <f t="shared" ca="1" si="762"/>
        <v>0</v>
      </c>
      <c r="K1068" s="455">
        <f t="shared" ca="1" si="762"/>
        <v>0</v>
      </c>
      <c r="L1068" s="455">
        <f t="shared" ca="1" si="762"/>
        <v>296.5486677787606</v>
      </c>
      <c r="M1068" s="455">
        <f t="shared" ca="1" si="762"/>
        <v>1581.9231045701222</v>
      </c>
      <c r="N1068" s="455">
        <f t="shared" ca="1" si="762"/>
        <v>3797.1713586514479</v>
      </c>
      <c r="O1068" s="455">
        <f t="shared" ca="1" si="762"/>
        <v>1421.461523208585</v>
      </c>
      <c r="P1068" s="455">
        <f t="shared" ca="1" si="762"/>
        <v>1334.815087531912</v>
      </c>
      <c r="Q1068" s="455">
        <f t="shared" ca="1" si="762"/>
        <v>1498.5486443783332</v>
      </c>
      <c r="R1068" s="455">
        <f t="shared" ca="1" si="762"/>
        <v>1418.5219615941153</v>
      </c>
      <c r="S1068" s="455">
        <f t="shared" ca="1" si="762"/>
        <v>1173.4122617516466</v>
      </c>
      <c r="T1068" s="455">
        <f t="shared" ca="1" si="762"/>
        <v>1145.1742018119849</v>
      </c>
      <c r="U1068" s="455">
        <f t="shared" ca="1" si="762"/>
        <v>1802.4734981254408</v>
      </c>
      <c r="V1068" s="455">
        <f t="shared" ca="1" si="762"/>
        <v>0</v>
      </c>
      <c r="W1068" s="455">
        <f t="shared" ca="1" si="762"/>
        <v>2153.982549685511</v>
      </c>
      <c r="X1068" s="455">
        <f t="shared" ca="1" si="762"/>
        <v>2220.5937208046903</v>
      </c>
      <c r="Y1068" s="455">
        <f t="shared" ca="1" si="762"/>
        <v>2179.8526069912868</v>
      </c>
      <c r="Z1068" s="455">
        <f t="shared" ca="1" si="762"/>
        <v>1780.4885413038478</v>
      </c>
      <c r="AA1068" s="455">
        <f t="shared" ca="1" si="762"/>
        <v>1752.4323054084884</v>
      </c>
      <c r="AB1068" s="455">
        <f t="shared" ca="1" si="762"/>
        <v>3926.6609924193949</v>
      </c>
      <c r="AC1068" s="455">
        <f t="shared" ca="1" si="762"/>
        <v>578.98600713193912</v>
      </c>
      <c r="AD1068" s="455">
        <f t="shared" ca="1" si="762"/>
        <v>596.32775743455716</v>
      </c>
      <c r="AE1068" s="455">
        <f t="shared" ca="1" si="762"/>
        <v>513.83002285550538</v>
      </c>
      <c r="AF1068" s="455">
        <f t="shared" ca="1" si="762"/>
        <v>519.27172628671735</v>
      </c>
      <c r="AG1068" s="455">
        <f t="shared" ca="1" si="762"/>
        <v>504.86699014411477</v>
      </c>
      <c r="AH1068" s="455">
        <f t="shared" ca="1" si="762"/>
        <v>472.31194865706925</v>
      </c>
      <c r="AI1068" s="455">
        <f t="shared" ca="1" si="762"/>
        <v>2328.3169349532341</v>
      </c>
      <c r="AJ1068" s="455">
        <f t="shared" ca="1" si="762"/>
        <v>0</v>
      </c>
      <c r="AK1068" s="455">
        <f t="shared" ca="1" si="762"/>
        <v>0</v>
      </c>
      <c r="AL1068" s="455">
        <f t="shared" ca="1" si="762"/>
        <v>0</v>
      </c>
      <c r="AM1068" s="455">
        <f t="shared" ca="1" si="762"/>
        <v>0</v>
      </c>
      <c r="AN1068" s="455">
        <f t="shared" ca="1" si="762"/>
        <v>0</v>
      </c>
    </row>
    <row r="1069" spans="3:40" outlineLevel="2">
      <c r="C1069" s="511" t="s">
        <v>531</v>
      </c>
      <c r="D1069" s="452"/>
      <c r="E1069" s="83" t="s">
        <v>13</v>
      </c>
      <c r="F1069" s="89"/>
      <c r="G1069" s="494">
        <f t="shared" ref="G1069:AN1069" ca="1" si="763">G1065+G1067+G1066-G1068</f>
        <v>0</v>
      </c>
      <c r="H1069" s="494">
        <f t="shared" ca="1" si="763"/>
        <v>0</v>
      </c>
      <c r="I1069" s="494">
        <f t="shared" ca="1" si="763"/>
        <v>0</v>
      </c>
      <c r="J1069" s="494">
        <f t="shared" ca="1" si="763"/>
        <v>740.06228494724314</v>
      </c>
      <c r="K1069" s="494">
        <f t="shared" ca="1" si="763"/>
        <v>1799.5601329904341</v>
      </c>
      <c r="L1069" s="494">
        <f t="shared" ca="1" si="763"/>
        <v>2498.0769783807264</v>
      </c>
      <c r="M1069" s="494">
        <f t="shared" ca="1" si="763"/>
        <v>2000.1241573498655</v>
      </c>
      <c r="N1069" s="494">
        <f t="shared" ca="1" si="763"/>
        <v>1331.8490737481652</v>
      </c>
      <c r="O1069" s="494">
        <f t="shared" ca="1" si="763"/>
        <v>829.69972347682119</v>
      </c>
      <c r="P1069" s="494">
        <f t="shared" ca="1" si="763"/>
        <v>502.84209717954991</v>
      </c>
      <c r="Q1069" s="494">
        <f t="shared" ca="1" si="763"/>
        <v>195.69379459922675</v>
      </c>
      <c r="R1069" s="494">
        <f t="shared" ca="1" si="763"/>
        <v>81.146645861928164</v>
      </c>
      <c r="S1069" s="494">
        <f t="shared" ca="1" si="763"/>
        <v>86.728721404141425</v>
      </c>
      <c r="T1069" s="494">
        <f t="shared" ca="1" si="763"/>
        <v>92.689792768439702</v>
      </c>
      <c r="U1069" s="494">
        <f t="shared" ca="1" si="763"/>
        <v>192.06852141639092</v>
      </c>
      <c r="V1069" s="494">
        <f t="shared" ca="1" si="763"/>
        <v>0</v>
      </c>
      <c r="W1069" s="494">
        <f t="shared" ca="1" si="763"/>
        <v>75.982478047873883</v>
      </c>
      <c r="X1069" s="494">
        <f t="shared" ca="1" si="763"/>
        <v>72.612243573973956</v>
      </c>
      <c r="Y1069" s="494">
        <f t="shared" ca="1" si="763"/>
        <v>67.268363901635439</v>
      </c>
      <c r="Z1069" s="494">
        <f t="shared" ca="1" si="763"/>
        <v>62.855663890872393</v>
      </c>
      <c r="AA1069" s="494">
        <f t="shared" ca="1" si="763"/>
        <v>62.82757136673581</v>
      </c>
      <c r="AB1069" s="494">
        <f t="shared" ca="1" si="763"/>
        <v>311.33606269175607</v>
      </c>
      <c r="AC1069" s="494">
        <f t="shared" ca="1" si="763"/>
        <v>1337.3796730726835</v>
      </c>
      <c r="AD1069" s="494">
        <f t="shared" ca="1" si="763"/>
        <v>2526.0781006285192</v>
      </c>
      <c r="AE1069" s="494">
        <f t="shared" ca="1" si="763"/>
        <v>3954.0004966861152</v>
      </c>
      <c r="AF1069" s="494">
        <f t="shared" ca="1" si="763"/>
        <v>5558.374854846782</v>
      </c>
      <c r="AG1069" s="494">
        <f t="shared" ca="1" si="763"/>
        <v>7079.100293350888</v>
      </c>
      <c r="AH1069" s="494">
        <f t="shared" ca="1" si="763"/>
        <v>8768.812680323168</v>
      </c>
      <c r="AI1069" s="494">
        <f t="shared" ca="1" si="763"/>
        <v>10140.057884719585</v>
      </c>
      <c r="AJ1069" s="494">
        <f t="shared" ca="1" si="763"/>
        <v>11906.668013167146</v>
      </c>
      <c r="AK1069" s="494">
        <f t="shared" ca="1" si="763"/>
        <v>11906.668013167146</v>
      </c>
      <c r="AL1069" s="494">
        <f t="shared" ca="1" si="763"/>
        <v>11906.668013167146</v>
      </c>
      <c r="AM1069" s="494">
        <f t="shared" ca="1" si="763"/>
        <v>11906.668013167146</v>
      </c>
      <c r="AN1069" s="494">
        <f t="shared" ca="1" si="763"/>
        <v>11906.668013167146</v>
      </c>
    </row>
    <row r="1070" spans="3:40" outlineLevel="1"/>
    <row r="1071" spans="3:40" outlineLevel="1">
      <c r="C1071" s="14" t="s">
        <v>66</v>
      </c>
      <c r="D1071" s="443"/>
    </row>
    <row r="1072" spans="3:40" outlineLevel="2">
      <c r="C1072" s="14"/>
      <c r="D1072" s="443"/>
    </row>
    <row r="1073" spans="3:40" ht="16.5" outlineLevel="2">
      <c r="C1073" s="478" t="str">
        <f>C1065</f>
        <v>Caixa (b/f)</v>
      </c>
      <c r="D1073" s="496"/>
      <c r="E1073" s="41" t="s">
        <v>13</v>
      </c>
      <c r="F1073" s="819"/>
      <c r="G1073" s="455">
        <f t="shared" ref="G1073" si="764">G1065</f>
        <v>0</v>
      </c>
      <c r="H1073" s="455">
        <f t="shared" ref="H1073:AN1073" ca="1" si="765">H1065</f>
        <v>0</v>
      </c>
      <c r="I1073" s="455">
        <f t="shared" ca="1" si="765"/>
        <v>0</v>
      </c>
      <c r="J1073" s="455">
        <f t="shared" ca="1" si="765"/>
        <v>0</v>
      </c>
      <c r="K1073" s="455">
        <f t="shared" ca="1" si="765"/>
        <v>740.06228494724314</v>
      </c>
      <c r="L1073" s="455">
        <f t="shared" ca="1" si="765"/>
        <v>1799.5601329904341</v>
      </c>
      <c r="M1073" s="455">
        <f t="shared" ca="1" si="765"/>
        <v>2498.0769783807264</v>
      </c>
      <c r="N1073" s="455">
        <f t="shared" ca="1" si="765"/>
        <v>2000.1241573498655</v>
      </c>
      <c r="O1073" s="455">
        <f t="shared" ca="1" si="765"/>
        <v>1331.8490737481652</v>
      </c>
      <c r="P1073" s="455">
        <f t="shared" ca="1" si="765"/>
        <v>829.69972347682119</v>
      </c>
      <c r="Q1073" s="455">
        <f t="shared" ca="1" si="765"/>
        <v>502.84209717954991</v>
      </c>
      <c r="R1073" s="455">
        <f t="shared" ca="1" si="765"/>
        <v>195.69379459922675</v>
      </c>
      <c r="S1073" s="455">
        <f t="shared" ca="1" si="765"/>
        <v>81.146645861928164</v>
      </c>
      <c r="T1073" s="455">
        <f t="shared" ca="1" si="765"/>
        <v>86.728721404141425</v>
      </c>
      <c r="U1073" s="455">
        <f t="shared" ca="1" si="765"/>
        <v>92.689792768439702</v>
      </c>
      <c r="V1073" s="455">
        <f t="shared" ca="1" si="765"/>
        <v>192.06852141639092</v>
      </c>
      <c r="W1073" s="455">
        <f t="shared" ca="1" si="765"/>
        <v>0</v>
      </c>
      <c r="X1073" s="455">
        <f t="shared" ca="1" si="765"/>
        <v>75.982478047873883</v>
      </c>
      <c r="Y1073" s="455">
        <f t="shared" ca="1" si="765"/>
        <v>72.612243573973956</v>
      </c>
      <c r="Z1073" s="455">
        <f t="shared" ca="1" si="765"/>
        <v>67.268363901635439</v>
      </c>
      <c r="AA1073" s="455">
        <f t="shared" ca="1" si="765"/>
        <v>62.855663890872393</v>
      </c>
      <c r="AB1073" s="455">
        <f t="shared" ca="1" si="765"/>
        <v>62.82757136673581</v>
      </c>
      <c r="AC1073" s="455">
        <f t="shared" ca="1" si="765"/>
        <v>311.33606269175607</v>
      </c>
      <c r="AD1073" s="455">
        <f t="shared" ca="1" si="765"/>
        <v>1337.3796730726835</v>
      </c>
      <c r="AE1073" s="455">
        <f t="shared" ca="1" si="765"/>
        <v>2526.0781006285192</v>
      </c>
      <c r="AF1073" s="455">
        <f t="shared" ca="1" si="765"/>
        <v>3954.0004966861152</v>
      </c>
      <c r="AG1073" s="455">
        <f t="shared" ca="1" si="765"/>
        <v>5558.374854846782</v>
      </c>
      <c r="AH1073" s="455">
        <f t="shared" ca="1" si="765"/>
        <v>7079.100293350888</v>
      </c>
      <c r="AI1073" s="455">
        <f t="shared" ca="1" si="765"/>
        <v>8768.812680323168</v>
      </c>
      <c r="AJ1073" s="455">
        <f t="shared" ca="1" si="765"/>
        <v>10140.057884719585</v>
      </c>
      <c r="AK1073" s="455">
        <f t="shared" ca="1" si="765"/>
        <v>11906.668013167146</v>
      </c>
      <c r="AL1073" s="455">
        <f t="shared" ca="1" si="765"/>
        <v>11906.668013167146</v>
      </c>
      <c r="AM1073" s="455">
        <f t="shared" ca="1" si="765"/>
        <v>11906.668013167146</v>
      </c>
      <c r="AN1073" s="455">
        <f t="shared" ca="1" si="765"/>
        <v>11906.668013167146</v>
      </c>
    </row>
    <row r="1074" spans="3:40" outlineLevel="2">
      <c r="C1074" s="478"/>
      <c r="D1074" s="496"/>
      <c r="E1074" s="41"/>
      <c r="F1074" s="496"/>
      <c r="G1074" s="455"/>
      <c r="H1074" s="455"/>
      <c r="I1074" s="455"/>
      <c r="J1074" s="455"/>
      <c r="K1074" s="455"/>
      <c r="L1074" s="455"/>
      <c r="M1074" s="455"/>
      <c r="N1074" s="455"/>
      <c r="O1074" s="455"/>
      <c r="P1074" s="455"/>
      <c r="Q1074" s="455"/>
      <c r="R1074" s="455"/>
      <c r="S1074" s="455"/>
      <c r="T1074" s="455"/>
      <c r="U1074" s="455"/>
      <c r="V1074" s="455"/>
      <c r="W1074" s="455"/>
      <c r="X1074" s="455"/>
      <c r="Y1074" s="455"/>
      <c r="Z1074" s="455"/>
      <c r="AA1074" s="455"/>
      <c r="AB1074" s="455"/>
      <c r="AC1074" s="455"/>
      <c r="AD1074" s="455"/>
      <c r="AE1074" s="455"/>
      <c r="AF1074" s="455"/>
      <c r="AG1074" s="455"/>
      <c r="AH1074" s="455"/>
      <c r="AI1074" s="455"/>
      <c r="AJ1074" s="455"/>
      <c r="AK1074" s="455"/>
      <c r="AL1074" s="455"/>
      <c r="AM1074" s="455"/>
      <c r="AN1074" s="455"/>
    </row>
    <row r="1075" spans="3:40" outlineLevel="2">
      <c r="C1075" s="478" t="str">
        <f t="shared" ref="C1075:AN1075" si="766">C94</f>
        <v>Cons + Ops Flag</v>
      </c>
      <c r="D1075" s="496">
        <f t="shared" si="766"/>
        <v>0</v>
      </c>
      <c r="E1075" s="41" t="str">
        <f t="shared" si="766"/>
        <v>Flag</v>
      </c>
      <c r="F1075" s="50">
        <f t="shared" si="766"/>
        <v>30</v>
      </c>
      <c r="G1075" s="25">
        <f t="shared" si="766"/>
        <v>1</v>
      </c>
      <c r="H1075" s="25">
        <f t="shared" si="766"/>
        <v>1</v>
      </c>
      <c r="I1075" s="25">
        <f t="shared" si="766"/>
        <v>1</v>
      </c>
      <c r="J1075" s="25">
        <f t="shared" si="766"/>
        <v>1</v>
      </c>
      <c r="K1075" s="25">
        <f t="shared" si="766"/>
        <v>1</v>
      </c>
      <c r="L1075" s="25">
        <f t="shared" si="766"/>
        <v>1</v>
      </c>
      <c r="M1075" s="25">
        <f t="shared" si="766"/>
        <v>1</v>
      </c>
      <c r="N1075" s="25">
        <f t="shared" si="766"/>
        <v>1</v>
      </c>
      <c r="O1075" s="25">
        <f t="shared" si="766"/>
        <v>1</v>
      </c>
      <c r="P1075" s="25">
        <f t="shared" si="766"/>
        <v>1</v>
      </c>
      <c r="Q1075" s="25">
        <f t="shared" si="766"/>
        <v>1</v>
      </c>
      <c r="R1075" s="25">
        <f t="shared" si="766"/>
        <v>1</v>
      </c>
      <c r="S1075" s="25">
        <f t="shared" si="766"/>
        <v>1</v>
      </c>
      <c r="T1075" s="25">
        <f t="shared" si="766"/>
        <v>1</v>
      </c>
      <c r="U1075" s="25">
        <f t="shared" si="766"/>
        <v>1</v>
      </c>
      <c r="V1075" s="25">
        <f t="shared" si="766"/>
        <v>1</v>
      </c>
      <c r="W1075" s="25">
        <f t="shared" si="766"/>
        <v>1</v>
      </c>
      <c r="X1075" s="25">
        <f t="shared" si="766"/>
        <v>1</v>
      </c>
      <c r="Y1075" s="25">
        <f t="shared" si="766"/>
        <v>1</v>
      </c>
      <c r="Z1075" s="25">
        <f t="shared" si="766"/>
        <v>1</v>
      </c>
      <c r="AA1075" s="25">
        <f t="shared" si="766"/>
        <v>1</v>
      </c>
      <c r="AB1075" s="25">
        <f t="shared" si="766"/>
        <v>1</v>
      </c>
      <c r="AC1075" s="25">
        <f t="shared" si="766"/>
        <v>1</v>
      </c>
      <c r="AD1075" s="25">
        <f t="shared" si="766"/>
        <v>1</v>
      </c>
      <c r="AE1075" s="25">
        <f t="shared" si="766"/>
        <v>1</v>
      </c>
      <c r="AF1075" s="25">
        <f t="shared" si="766"/>
        <v>1</v>
      </c>
      <c r="AG1075" s="25">
        <f t="shared" si="766"/>
        <v>1</v>
      </c>
      <c r="AH1075" s="25">
        <f t="shared" si="766"/>
        <v>1</v>
      </c>
      <c r="AI1075" s="25">
        <f t="shared" si="766"/>
        <v>1</v>
      </c>
      <c r="AJ1075" s="25">
        <f t="shared" si="766"/>
        <v>1</v>
      </c>
      <c r="AK1075" s="25">
        <f t="shared" si="766"/>
        <v>0</v>
      </c>
      <c r="AL1075" s="25">
        <f t="shared" si="766"/>
        <v>0</v>
      </c>
      <c r="AM1075" s="25">
        <f t="shared" si="766"/>
        <v>0</v>
      </c>
      <c r="AN1075" s="25">
        <f t="shared" si="766"/>
        <v>0</v>
      </c>
    </row>
    <row r="1076" spans="3:40" outlineLevel="2">
      <c r="C1076" s="478"/>
      <c r="D1076" s="496"/>
      <c r="E1076" s="41"/>
      <c r="F1076" s="496"/>
      <c r="G1076" s="455"/>
      <c r="H1076" s="455"/>
      <c r="I1076" s="455"/>
      <c r="J1076" s="455"/>
      <c r="K1076" s="455"/>
      <c r="L1076" s="455"/>
      <c r="M1076" s="455"/>
      <c r="N1076" s="455"/>
      <c r="O1076" s="455"/>
      <c r="P1076" s="455"/>
      <c r="Q1076" s="455"/>
      <c r="R1076" s="455"/>
      <c r="S1076" s="455"/>
      <c r="T1076" s="455"/>
      <c r="U1076" s="455"/>
      <c r="V1076" s="455"/>
      <c r="W1076" s="455"/>
      <c r="X1076" s="455"/>
      <c r="Y1076" s="455"/>
      <c r="Z1076" s="455"/>
      <c r="AA1076" s="455"/>
      <c r="AB1076" s="455"/>
      <c r="AC1076" s="455"/>
      <c r="AD1076" s="455"/>
      <c r="AE1076" s="455"/>
      <c r="AF1076" s="455"/>
      <c r="AG1076" s="455"/>
      <c r="AH1076" s="455"/>
      <c r="AI1076" s="455"/>
      <c r="AJ1076" s="455"/>
      <c r="AK1076" s="455"/>
      <c r="AL1076" s="455"/>
      <c r="AM1076" s="455"/>
      <c r="AN1076" s="455"/>
    </row>
    <row r="1077" spans="3:40" outlineLevel="2">
      <c r="C1077" s="106" t="s">
        <v>532</v>
      </c>
      <c r="F1077" s="496"/>
      <c r="G1077" s="455"/>
      <c r="H1077" s="455"/>
      <c r="I1077" s="455"/>
      <c r="J1077" s="455"/>
      <c r="K1077" s="455"/>
      <c r="L1077" s="455"/>
      <c r="M1077" s="455"/>
      <c r="N1077" s="455"/>
      <c r="O1077" s="455"/>
      <c r="P1077" s="455"/>
      <c r="Q1077" s="455"/>
      <c r="R1077" s="455"/>
      <c r="S1077" s="455"/>
      <c r="T1077" s="455"/>
      <c r="U1077" s="455"/>
      <c r="V1077" s="455"/>
      <c r="W1077" s="455"/>
      <c r="X1077" s="455"/>
      <c r="Y1077" s="455"/>
      <c r="Z1077" s="455"/>
      <c r="AA1077" s="455"/>
      <c r="AB1077" s="455"/>
      <c r="AC1077" s="455"/>
      <c r="AD1077" s="455"/>
      <c r="AE1077" s="455"/>
      <c r="AF1077" s="455"/>
      <c r="AG1077" s="455"/>
      <c r="AH1077" s="455"/>
      <c r="AI1077" s="455"/>
      <c r="AJ1077" s="455"/>
      <c r="AK1077" s="455"/>
      <c r="AL1077" s="455"/>
      <c r="AM1077" s="455"/>
      <c r="AN1077" s="455"/>
    </row>
    <row r="1078" spans="3:40" outlineLevel="2">
      <c r="C1078" s="478" t="str">
        <f>Inputs!C355</f>
        <v>Modelo Considera receitas financeiras?</v>
      </c>
      <c r="D1078" s="121">
        <f>Inputs!D355</f>
        <v>0</v>
      </c>
      <c r="E1078" s="32" t="s">
        <v>325</v>
      </c>
      <c r="F1078" s="496"/>
      <c r="G1078" s="455"/>
      <c r="H1078" s="455"/>
      <c r="I1078" s="455"/>
      <c r="J1078" s="455"/>
      <c r="K1078" s="455"/>
      <c r="L1078" s="455"/>
      <c r="M1078" s="455"/>
      <c r="N1078" s="455"/>
      <c r="O1078" s="455"/>
      <c r="P1078" s="455"/>
      <c r="Q1078" s="455"/>
      <c r="R1078" s="455"/>
      <c r="S1078" s="455"/>
      <c r="T1078" s="455"/>
      <c r="U1078" s="455"/>
      <c r="V1078" s="455"/>
      <c r="W1078" s="455"/>
      <c r="X1078" s="455"/>
      <c r="Y1078" s="455"/>
      <c r="Z1078" s="455"/>
      <c r="AA1078" s="455"/>
      <c r="AB1078" s="455"/>
      <c r="AC1078" s="455"/>
      <c r="AD1078" s="455"/>
      <c r="AE1078" s="455"/>
      <c r="AF1078" s="455"/>
      <c r="AG1078" s="455"/>
      <c r="AH1078" s="455"/>
      <c r="AI1078" s="455"/>
      <c r="AJ1078" s="455"/>
      <c r="AK1078" s="455"/>
      <c r="AL1078" s="455"/>
      <c r="AM1078" s="455"/>
      <c r="AN1078" s="455"/>
    </row>
    <row r="1079" spans="3:40" outlineLevel="2">
      <c r="C1079" s="478" t="str">
        <f>Inputs!C356</f>
        <v>Percentual</v>
      </c>
      <c r="D1079" s="107">
        <f>Inputs!D356</f>
        <v>1</v>
      </c>
      <c r="E1079" s="32" t="s">
        <v>23</v>
      </c>
      <c r="F1079" s="496"/>
      <c r="G1079" s="455"/>
      <c r="H1079" s="455"/>
      <c r="I1079" s="455"/>
      <c r="J1079" s="455"/>
      <c r="K1079" s="455"/>
      <c r="L1079" s="455"/>
      <c r="M1079" s="455"/>
      <c r="N1079" s="455"/>
      <c r="O1079" s="455"/>
      <c r="P1079" s="455"/>
      <c r="Q1079" s="455"/>
      <c r="R1079" s="455"/>
      <c r="S1079" s="455"/>
      <c r="T1079" s="455"/>
      <c r="U1079" s="455"/>
      <c r="V1079" s="455"/>
      <c r="W1079" s="455"/>
      <c r="X1079" s="455"/>
      <c r="Y1079" s="455"/>
      <c r="Z1079" s="455"/>
      <c r="AA1079" s="455"/>
      <c r="AB1079" s="455"/>
      <c r="AC1079" s="455"/>
      <c r="AD1079" s="455"/>
      <c r="AE1079" s="455"/>
      <c r="AF1079" s="455"/>
      <c r="AG1079" s="455"/>
      <c r="AH1079" s="455"/>
      <c r="AI1079" s="455"/>
      <c r="AJ1079" s="455"/>
      <c r="AK1079" s="455"/>
      <c r="AL1079" s="455"/>
      <c r="AM1079" s="455"/>
      <c r="AN1079" s="455"/>
    </row>
    <row r="1080" spans="3:40" ht="16.5" outlineLevel="2">
      <c r="C1080" s="478" t="str">
        <f>Inputs!C357</f>
        <v>Indexador</v>
      </c>
      <c r="D1080" s="27" t="str">
        <f>Inputs!D357</f>
        <v>CDI</v>
      </c>
      <c r="E1080" s="41" t="s">
        <v>160</v>
      </c>
      <c r="F1080" s="496"/>
      <c r="G1080" s="796">
        <f t="shared" ref="G1080:AN1080" si="767">IF($D$1078=1,0,INDEX(G$20:G$28,MATCH($D$1080,$C$20:$C$28,0)))</f>
        <v>9.9000000000000005E-2</v>
      </c>
      <c r="H1080" s="796">
        <f t="shared" si="767"/>
        <v>9.4E-2</v>
      </c>
      <c r="I1080" s="796">
        <f t="shared" si="767"/>
        <v>9.4E-2</v>
      </c>
      <c r="J1080" s="796">
        <f t="shared" si="767"/>
        <v>9.4E-2</v>
      </c>
      <c r="K1080" s="796">
        <f t="shared" si="767"/>
        <v>9.4E-2</v>
      </c>
      <c r="L1080" s="796">
        <f t="shared" si="767"/>
        <v>9.4E-2</v>
      </c>
      <c r="M1080" s="796">
        <f t="shared" si="767"/>
        <v>9.4E-2</v>
      </c>
      <c r="N1080" s="796">
        <f t="shared" si="767"/>
        <v>9.4E-2</v>
      </c>
      <c r="O1080" s="796">
        <f t="shared" si="767"/>
        <v>9.4E-2</v>
      </c>
      <c r="P1080" s="796">
        <f t="shared" si="767"/>
        <v>9.4E-2</v>
      </c>
      <c r="Q1080" s="796">
        <f t="shared" si="767"/>
        <v>9.4E-2</v>
      </c>
      <c r="R1080" s="796">
        <f t="shared" si="767"/>
        <v>9.4E-2</v>
      </c>
      <c r="S1080" s="796">
        <f t="shared" si="767"/>
        <v>9.4E-2</v>
      </c>
      <c r="T1080" s="796">
        <f t="shared" si="767"/>
        <v>9.4E-2</v>
      </c>
      <c r="U1080" s="796">
        <f t="shared" si="767"/>
        <v>9.4E-2</v>
      </c>
      <c r="V1080" s="796">
        <f t="shared" si="767"/>
        <v>9.4E-2</v>
      </c>
      <c r="W1080" s="796">
        <f t="shared" si="767"/>
        <v>9.4E-2</v>
      </c>
      <c r="X1080" s="796">
        <f t="shared" si="767"/>
        <v>9.4E-2</v>
      </c>
      <c r="Y1080" s="796">
        <f t="shared" si="767"/>
        <v>9.4E-2</v>
      </c>
      <c r="Z1080" s="796">
        <f t="shared" si="767"/>
        <v>9.4E-2</v>
      </c>
      <c r="AA1080" s="796">
        <f t="shared" si="767"/>
        <v>9.4E-2</v>
      </c>
      <c r="AB1080" s="796">
        <f t="shared" si="767"/>
        <v>9.4E-2</v>
      </c>
      <c r="AC1080" s="796">
        <f t="shared" si="767"/>
        <v>9.4E-2</v>
      </c>
      <c r="AD1080" s="796">
        <f t="shared" si="767"/>
        <v>9.4E-2</v>
      </c>
      <c r="AE1080" s="796">
        <f t="shared" si="767"/>
        <v>9.4E-2</v>
      </c>
      <c r="AF1080" s="796">
        <f t="shared" si="767"/>
        <v>9.4E-2</v>
      </c>
      <c r="AG1080" s="796">
        <f t="shared" si="767"/>
        <v>9.4E-2</v>
      </c>
      <c r="AH1080" s="796">
        <f t="shared" si="767"/>
        <v>9.4E-2</v>
      </c>
      <c r="AI1080" s="796">
        <f t="shared" si="767"/>
        <v>9.4E-2</v>
      </c>
      <c r="AJ1080" s="796">
        <f t="shared" si="767"/>
        <v>9.4E-2</v>
      </c>
      <c r="AK1080" s="796">
        <f t="shared" si="767"/>
        <v>9.4E-2</v>
      </c>
      <c r="AL1080" s="796">
        <f t="shared" si="767"/>
        <v>9.4E-2</v>
      </c>
      <c r="AM1080" s="796">
        <f t="shared" si="767"/>
        <v>9.4E-2</v>
      </c>
      <c r="AN1080" s="796">
        <f t="shared" si="767"/>
        <v>9.4E-2</v>
      </c>
    </row>
    <row r="1081" spans="3:40" outlineLevel="2">
      <c r="C1081" s="478"/>
      <c r="D1081" s="496"/>
      <c r="E1081" s="41"/>
      <c r="F1081" s="496"/>
      <c r="G1081" s="455"/>
      <c r="H1081" s="455"/>
      <c r="I1081" s="455"/>
      <c r="J1081" s="455"/>
      <c r="K1081" s="455"/>
      <c r="L1081" s="455"/>
      <c r="M1081" s="455"/>
      <c r="N1081" s="455"/>
      <c r="O1081" s="455"/>
      <c r="P1081" s="455"/>
      <c r="Q1081" s="455"/>
      <c r="R1081" s="455"/>
      <c r="S1081" s="455"/>
      <c r="T1081" s="455"/>
      <c r="U1081" s="455"/>
      <c r="V1081" s="455"/>
      <c r="W1081" s="455"/>
      <c r="X1081" s="455"/>
      <c r="Y1081" s="455"/>
      <c r="Z1081" s="455"/>
      <c r="AA1081" s="455"/>
      <c r="AB1081" s="455"/>
      <c r="AC1081" s="455"/>
      <c r="AD1081" s="455"/>
      <c r="AE1081" s="455"/>
      <c r="AF1081" s="455"/>
      <c r="AG1081" s="455"/>
      <c r="AH1081" s="455"/>
      <c r="AI1081" s="455"/>
      <c r="AJ1081" s="455"/>
      <c r="AK1081" s="455"/>
      <c r="AL1081" s="455"/>
      <c r="AM1081" s="455"/>
      <c r="AN1081" s="455"/>
    </row>
    <row r="1082" spans="3:40" outlineLevel="2">
      <c r="C1082" s="478" t="s">
        <v>532</v>
      </c>
      <c r="D1082" s="496"/>
      <c r="E1082" s="41" t="s">
        <v>13</v>
      </c>
      <c r="F1082" s="23">
        <f ca="1">SUM(G1082:AN1082)</f>
        <v>4734.5194593750111</v>
      </c>
      <c r="G1082" s="455">
        <f t="shared" ref="G1082" si="768">IF(AND(G1073&gt;1,G1075=1),G1073,0)*G1080</f>
        <v>0</v>
      </c>
      <c r="H1082" s="455">
        <f t="shared" ref="H1082:AN1082" ca="1" si="769">IF(AND(H1073&gt;1,H1075=1),H1073,0)*H1080</f>
        <v>0</v>
      </c>
      <c r="I1082" s="455">
        <f t="shared" ca="1" si="769"/>
        <v>0</v>
      </c>
      <c r="J1082" s="455">
        <f t="shared" ca="1" si="769"/>
        <v>0</v>
      </c>
      <c r="K1082" s="455">
        <f t="shared" ca="1" si="769"/>
        <v>69.565854785040855</v>
      </c>
      <c r="L1082" s="455">
        <f t="shared" ca="1" si="769"/>
        <v>169.15865250110082</v>
      </c>
      <c r="M1082" s="455">
        <f t="shared" ca="1" si="769"/>
        <v>234.81923596778827</v>
      </c>
      <c r="N1082" s="455">
        <f t="shared" ca="1" si="769"/>
        <v>188.01167079088737</v>
      </c>
      <c r="O1082" s="455">
        <f t="shared" ca="1" si="769"/>
        <v>125.19381293232753</v>
      </c>
      <c r="P1082" s="455">
        <f t="shared" ca="1" si="769"/>
        <v>77.991774006821188</v>
      </c>
      <c r="Q1082" s="455">
        <f t="shared" ca="1" si="769"/>
        <v>47.267157134877692</v>
      </c>
      <c r="R1082" s="455">
        <f t="shared" ca="1" si="769"/>
        <v>18.395216692327313</v>
      </c>
      <c r="S1082" s="455">
        <f t="shared" ca="1" si="769"/>
        <v>7.6277847110212473</v>
      </c>
      <c r="T1082" s="455">
        <f t="shared" ca="1" si="769"/>
        <v>8.1524998119892942</v>
      </c>
      <c r="U1082" s="455">
        <f t="shared" ca="1" si="769"/>
        <v>8.7128405202333319</v>
      </c>
      <c r="V1082" s="455">
        <f t="shared" ca="1" si="769"/>
        <v>18.054441013140746</v>
      </c>
      <c r="W1082" s="455">
        <f t="shared" ca="1" si="769"/>
        <v>0</v>
      </c>
      <c r="X1082" s="455">
        <f t="shared" ca="1" si="769"/>
        <v>7.1423529365001448</v>
      </c>
      <c r="Y1082" s="455">
        <f t="shared" ca="1" si="769"/>
        <v>6.825550895953552</v>
      </c>
      <c r="Z1082" s="455">
        <f t="shared" ca="1" si="769"/>
        <v>6.3232262067537315</v>
      </c>
      <c r="AA1082" s="455">
        <f t="shared" ca="1" si="769"/>
        <v>5.9084324057420048</v>
      </c>
      <c r="AB1082" s="455">
        <f t="shared" ca="1" si="769"/>
        <v>5.9057917084731661</v>
      </c>
      <c r="AC1082" s="455">
        <f t="shared" ca="1" si="769"/>
        <v>29.265589893025069</v>
      </c>
      <c r="AD1082" s="455">
        <f t="shared" ca="1" si="769"/>
        <v>125.71368926883225</v>
      </c>
      <c r="AE1082" s="455">
        <f t="shared" ca="1" si="769"/>
        <v>237.45134145908079</v>
      </c>
      <c r="AF1082" s="455">
        <f t="shared" ca="1" si="769"/>
        <v>371.67604668849481</v>
      </c>
      <c r="AG1082" s="455">
        <f t="shared" ca="1" si="769"/>
        <v>522.48723635559747</v>
      </c>
      <c r="AH1082" s="455">
        <f t="shared" ca="1" si="769"/>
        <v>665.43542757498346</v>
      </c>
      <c r="AI1082" s="455">
        <f t="shared" ca="1" si="769"/>
        <v>824.2683919503778</v>
      </c>
      <c r="AJ1082" s="455">
        <f t="shared" ca="1" si="769"/>
        <v>953.16544116364093</v>
      </c>
      <c r="AK1082" s="455">
        <f t="shared" ca="1" si="769"/>
        <v>0</v>
      </c>
      <c r="AL1082" s="455">
        <f t="shared" ca="1" si="769"/>
        <v>0</v>
      </c>
      <c r="AM1082" s="455">
        <f t="shared" ca="1" si="769"/>
        <v>0</v>
      </c>
      <c r="AN1082" s="455">
        <f t="shared" ca="1" si="769"/>
        <v>0</v>
      </c>
    </row>
    <row r="1083" spans="3:40" outlineLevel="2">
      <c r="C1083" s="478"/>
      <c r="D1083" s="496"/>
      <c r="E1083" s="41"/>
      <c r="F1083" s="496"/>
      <c r="G1083" s="455"/>
      <c r="H1083" s="455"/>
      <c r="I1083" s="455"/>
      <c r="J1083" s="455"/>
      <c r="K1083" s="455"/>
      <c r="L1083" s="455"/>
      <c r="M1083" s="455"/>
      <c r="N1083" s="455"/>
      <c r="O1083" s="455"/>
      <c r="P1083" s="455"/>
      <c r="Q1083" s="455"/>
      <c r="R1083" s="455"/>
      <c r="S1083" s="455"/>
      <c r="T1083" s="455"/>
      <c r="U1083" s="455"/>
      <c r="V1083" s="455"/>
      <c r="W1083" s="455"/>
      <c r="X1083" s="455"/>
      <c r="Y1083" s="455"/>
      <c r="Z1083" s="455"/>
      <c r="AA1083" s="455"/>
      <c r="AB1083" s="455"/>
      <c r="AC1083" s="455"/>
      <c r="AD1083" s="455"/>
      <c r="AE1083" s="455"/>
      <c r="AF1083" s="455"/>
      <c r="AG1083" s="455"/>
      <c r="AH1083" s="455"/>
      <c r="AI1083" s="455"/>
      <c r="AJ1083" s="455"/>
      <c r="AK1083" s="455"/>
      <c r="AL1083" s="455"/>
      <c r="AM1083" s="455"/>
      <c r="AN1083" s="455"/>
    </row>
    <row r="1084" spans="3:40" outlineLevel="1"/>
    <row r="1085" spans="3:40" outlineLevel="1">
      <c r="C1085" s="14" t="s">
        <v>104</v>
      </c>
      <c r="D1085" s="443"/>
    </row>
    <row r="1086" spans="3:40" outlineLevel="2">
      <c r="C1086" s="14"/>
      <c r="D1086" s="443"/>
    </row>
    <row r="1087" spans="3:40" outlineLevel="2">
      <c r="C1087" s="473" t="str">
        <f>Inputs!C315</f>
        <v>% Lucro Líquido</v>
      </c>
      <c r="D1087" s="773">
        <f>Inputs!D315</f>
        <v>0.05</v>
      </c>
      <c r="E1087" s="486" t="str">
        <f>Inputs!E315</f>
        <v>%</v>
      </c>
    </row>
    <row r="1088" spans="3:40" outlineLevel="2">
      <c r="C1088" s="473" t="str">
        <f>Inputs!C316</f>
        <v>Máximo do Capital Social %</v>
      </c>
      <c r="D1088" s="773">
        <f>Inputs!D316</f>
        <v>0.2</v>
      </c>
      <c r="E1088" s="486" t="str">
        <f>Inputs!E316</f>
        <v>%</v>
      </c>
    </row>
    <row r="1089" spans="3:160" outlineLevel="2">
      <c r="C1089" s="14"/>
      <c r="D1089" s="443"/>
    </row>
    <row r="1090" spans="3:160" outlineLevel="2">
      <c r="C1090" s="473" t="str">
        <f>DFs!C109</f>
        <v>Lucro Líquido</v>
      </c>
      <c r="D1090" s="443"/>
      <c r="E1090" s="32" t="str">
        <f>DFs!E109</f>
        <v>$ 000s</v>
      </c>
      <c r="F1090" s="450"/>
      <c r="G1090" s="450">
        <f ca="1">DFs!G109</f>
        <v>-1406.028280318189</v>
      </c>
      <c r="H1090" s="450">
        <f ca="1">DFs!H109</f>
        <v>-1857.0124829909337</v>
      </c>
      <c r="I1090" s="450">
        <f ca="1">DFs!I109</f>
        <v>-209.53891862337059</v>
      </c>
      <c r="J1090" s="450">
        <f ca="1">DFs!J109</f>
        <v>1154.9237450675987</v>
      </c>
      <c r="K1090" s="450">
        <f ca="1">DFs!K109</f>
        <v>1314.215944842141</v>
      </c>
      <c r="L1090" s="450">
        <f ca="1">DFs!L109</f>
        <v>1498.3638361021065</v>
      </c>
      <c r="M1090" s="450">
        <f ca="1">DFs!M109</f>
        <v>1665.1822153369708</v>
      </c>
      <c r="N1090" s="450">
        <f ca="1">DFs!N109</f>
        <v>3997.0224827909979</v>
      </c>
      <c r="O1090" s="450">
        <f ca="1">DFs!O109</f>
        <v>1496.2752875879842</v>
      </c>
      <c r="P1090" s="450">
        <f ca="1">DFs!P109</f>
        <v>1405.0685131914863</v>
      </c>
      <c r="Q1090" s="450">
        <f ca="1">DFs!Q109</f>
        <v>1577.4196256614034</v>
      </c>
      <c r="R1090" s="450">
        <f ca="1">DFs!R109</f>
        <v>1622.9329172385642</v>
      </c>
      <c r="S1090" s="450">
        <f ca="1">DFs!S109</f>
        <v>1734.5744280828285</v>
      </c>
      <c r="T1090" s="450">
        <f ca="1">DFs!T109</f>
        <v>1853.7958553687929</v>
      </c>
      <c r="U1090" s="450">
        <f ca="1">DFs!U109</f>
        <v>3841.3704283278194</v>
      </c>
      <c r="V1090" s="450">
        <f ca="1">DFs!V109</f>
        <v>1298.7343639298197</v>
      </c>
      <c r="W1090" s="450">
        <f ca="1">DFs!W109</f>
        <v>1519.6495609574813</v>
      </c>
      <c r="X1090" s="450">
        <f ca="1">DFs!X109</f>
        <v>1452.2448714794755</v>
      </c>
      <c r="Y1090" s="450">
        <f ca="1">DFs!Y109</f>
        <v>1345.3672780327065</v>
      </c>
      <c r="Z1090" s="450">
        <f ca="1">DFs!Z109</f>
        <v>1257.1132778174488</v>
      </c>
      <c r="AA1090" s="450">
        <f ca="1">DFs!AA109</f>
        <v>1256.5514273347185</v>
      </c>
      <c r="AB1090" s="450">
        <f ca="1">DFs!AB109</f>
        <v>3400.3946860581414</v>
      </c>
      <c r="AC1090" s="450">
        <f ca="1">DFs!AC109</f>
        <v>609.45895487572534</v>
      </c>
      <c r="AD1090" s="450">
        <f ca="1">DFs!AD109</f>
        <v>627.71342887848118</v>
      </c>
      <c r="AE1090" s="450">
        <f ca="1">DFs!AE109</f>
        <v>540.87370826895312</v>
      </c>
      <c r="AF1090" s="450">
        <f ca="1">DFs!AF109</f>
        <v>546.60181714391297</v>
      </c>
      <c r="AG1090" s="450">
        <f ca="1">DFs!AG109</f>
        <v>531.43893699380499</v>
      </c>
      <c r="AH1090" s="450">
        <f ca="1">DFs!AH109</f>
        <v>497.17047227059925</v>
      </c>
      <c r="AI1090" s="450">
        <f ca="1">DFs!AI109</f>
        <v>2450.8599315297201</v>
      </c>
      <c r="AJ1090" s="450">
        <f ca="1">DFs!AJ109</f>
        <v>-5231.3210056016042</v>
      </c>
      <c r="AK1090" s="450">
        <f ca="1">DFs!AK109</f>
        <v>0</v>
      </c>
      <c r="AL1090" s="450">
        <f ca="1">DFs!AL109</f>
        <v>0</v>
      </c>
      <c r="AM1090" s="450">
        <f ca="1">DFs!AM109</f>
        <v>0</v>
      </c>
      <c r="AN1090" s="450">
        <f>DFs!AN109</f>
        <v>0</v>
      </c>
    </row>
    <row r="1091" spans="3:160" outlineLevel="2">
      <c r="C1091" s="14"/>
      <c r="D1091" s="443"/>
    </row>
    <row r="1092" spans="3:160" outlineLevel="3">
      <c r="C1092" s="478" t="s">
        <v>533</v>
      </c>
      <c r="D1092" s="443"/>
      <c r="E1092" s="32" t="s">
        <v>13</v>
      </c>
      <c r="G1092" s="450">
        <f t="shared" ref="G1092" si="770">F1094</f>
        <v>0</v>
      </c>
      <c r="H1092" s="450">
        <f t="shared" ref="H1092:AN1092" ca="1" si="771">G1094</f>
        <v>0</v>
      </c>
      <c r="I1092" s="450">
        <f t="shared" ca="1" si="771"/>
        <v>0</v>
      </c>
      <c r="J1092" s="450">
        <f t="shared" ca="1" si="771"/>
        <v>0</v>
      </c>
      <c r="K1092" s="450">
        <f t="shared" ca="1" si="771"/>
        <v>57.746187253379937</v>
      </c>
      <c r="L1092" s="450">
        <f t="shared" ca="1" si="771"/>
        <v>123.45698449548698</v>
      </c>
      <c r="M1092" s="450">
        <f t="shared" ca="1" si="771"/>
        <v>198.3751763005923</v>
      </c>
      <c r="N1092" s="450">
        <f t="shared" ca="1" si="771"/>
        <v>281.63428706744082</v>
      </c>
      <c r="O1092" s="450">
        <f t="shared" ca="1" si="771"/>
        <v>481.48541120699076</v>
      </c>
      <c r="P1092" s="450">
        <f t="shared" ca="1" si="771"/>
        <v>556.29917558638999</v>
      </c>
      <c r="Q1092" s="450">
        <f t="shared" ca="1" si="771"/>
        <v>626.5526012459643</v>
      </c>
      <c r="R1092" s="450">
        <f t="shared" ca="1" si="771"/>
        <v>705.42358252903443</v>
      </c>
      <c r="S1092" s="450">
        <f t="shared" ca="1" si="771"/>
        <v>786.57022839096271</v>
      </c>
      <c r="T1092" s="450">
        <f t="shared" ca="1" si="771"/>
        <v>873.29894979510414</v>
      </c>
      <c r="U1092" s="450">
        <f t="shared" ca="1" si="771"/>
        <v>965.98874256354384</v>
      </c>
      <c r="V1092" s="450">
        <f t="shared" ca="1" si="771"/>
        <v>1158.0572639799348</v>
      </c>
      <c r="W1092" s="450">
        <f t="shared" ca="1" si="771"/>
        <v>1222.9939821764258</v>
      </c>
      <c r="X1092" s="450">
        <f t="shared" ca="1" si="771"/>
        <v>1298.9764602242999</v>
      </c>
      <c r="Y1092" s="450">
        <f t="shared" ca="1" si="771"/>
        <v>1371.5887037982736</v>
      </c>
      <c r="Z1092" s="450">
        <f t="shared" ca="1" si="771"/>
        <v>1438.8570676999088</v>
      </c>
      <c r="AA1092" s="450">
        <f t="shared" ca="1" si="771"/>
        <v>1501.7127315907812</v>
      </c>
      <c r="AB1092" s="450">
        <f t="shared" ca="1" si="771"/>
        <v>1564.5403029575173</v>
      </c>
      <c r="AC1092" s="450">
        <f t="shared" ca="1" si="771"/>
        <v>1734.5600372604245</v>
      </c>
      <c r="AD1092" s="450">
        <f t="shared" ca="1" si="771"/>
        <v>1765.0329850042108</v>
      </c>
      <c r="AE1092" s="450">
        <f t="shared" ca="1" si="771"/>
        <v>1796.4186564481349</v>
      </c>
      <c r="AF1092" s="450">
        <f t="shared" ca="1" si="771"/>
        <v>1823.4623418615827</v>
      </c>
      <c r="AG1092" s="450">
        <f t="shared" ca="1" si="771"/>
        <v>1850.7924327187784</v>
      </c>
      <c r="AH1092" s="450">
        <f t="shared" ca="1" si="771"/>
        <v>1877.3643795684686</v>
      </c>
      <c r="AI1092" s="450">
        <f t="shared" ca="1" si="771"/>
        <v>1902.2229031819986</v>
      </c>
      <c r="AJ1092" s="450">
        <f t="shared" ca="1" si="771"/>
        <v>2024.7658997584847</v>
      </c>
      <c r="AK1092" s="450">
        <f t="shared" ca="1" si="771"/>
        <v>2024.7658997584847</v>
      </c>
      <c r="AL1092" s="450">
        <f t="shared" ca="1" si="771"/>
        <v>2024.7658997584847</v>
      </c>
      <c r="AM1092" s="450">
        <f t="shared" ca="1" si="771"/>
        <v>2024.7658997584847</v>
      </c>
      <c r="AN1092" s="450">
        <f t="shared" ca="1" si="771"/>
        <v>2024.7658997584847</v>
      </c>
    </row>
    <row r="1093" spans="3:160" outlineLevel="3">
      <c r="C1093" s="511" t="s">
        <v>534</v>
      </c>
      <c r="D1093" s="452"/>
      <c r="E1093" s="83" t="s">
        <v>13</v>
      </c>
      <c r="F1093" s="24"/>
      <c r="G1093" s="514">
        <f t="shared" ref="G1093:AN1093" ca="1" si="772">IF(G1090&lt;0,0,MAX(IF((G1092+G1090*$D$1087)/G1062&lt;$D$1088,G1090*$D$1087,G1062*$D$1088-G1092)))</f>
        <v>0</v>
      </c>
      <c r="H1093" s="464">
        <f ca="1">IF(H1090&lt;0,0,MAX(IF((H1092+H1090*$D$1087)/H1062&lt;$D$1088,H1090*$D$1087,H1062*$D$1088-H1092)))</f>
        <v>0</v>
      </c>
      <c r="I1093" s="464">
        <f t="shared" ca="1" si="772"/>
        <v>0</v>
      </c>
      <c r="J1093" s="464">
        <f t="shared" ca="1" si="772"/>
        <v>57.746187253379937</v>
      </c>
      <c r="K1093" s="464">
        <f t="shared" ca="1" si="772"/>
        <v>65.710797242107049</v>
      </c>
      <c r="L1093" s="464">
        <f t="shared" ca="1" si="772"/>
        <v>74.918191805105323</v>
      </c>
      <c r="M1093" s="464">
        <f t="shared" ca="1" si="772"/>
        <v>83.259110766848551</v>
      </c>
      <c r="N1093" s="464">
        <f t="shared" ca="1" si="772"/>
        <v>199.85112413954991</v>
      </c>
      <c r="O1093" s="464">
        <f t="shared" ca="1" si="772"/>
        <v>74.813764379399217</v>
      </c>
      <c r="P1093" s="464">
        <f t="shared" ca="1" si="772"/>
        <v>70.253425659574319</v>
      </c>
      <c r="Q1093" s="464">
        <f t="shared" ca="1" si="772"/>
        <v>78.870981283070179</v>
      </c>
      <c r="R1093" s="464">
        <f t="shared" ca="1" si="772"/>
        <v>81.146645861928221</v>
      </c>
      <c r="S1093" s="464">
        <f t="shared" ca="1" si="772"/>
        <v>86.728721404141425</v>
      </c>
      <c r="T1093" s="464">
        <f t="shared" ca="1" si="772"/>
        <v>92.689792768439645</v>
      </c>
      <c r="U1093" s="464">
        <f t="shared" ca="1" si="772"/>
        <v>192.06852141639098</v>
      </c>
      <c r="V1093" s="464">
        <f t="shared" ca="1" si="772"/>
        <v>64.936718196490986</v>
      </c>
      <c r="W1093" s="464">
        <f t="shared" ca="1" si="772"/>
        <v>75.982478047874068</v>
      </c>
      <c r="X1093" s="464">
        <f t="shared" ca="1" si="772"/>
        <v>72.612243573973771</v>
      </c>
      <c r="Y1093" s="464">
        <f t="shared" ca="1" si="772"/>
        <v>67.268363901635325</v>
      </c>
      <c r="Z1093" s="464">
        <f t="shared" ca="1" si="772"/>
        <v>62.855663890872442</v>
      </c>
      <c r="AA1093" s="464">
        <f t="shared" ca="1" si="772"/>
        <v>62.827571366735924</v>
      </c>
      <c r="AB1093" s="464">
        <f t="shared" ca="1" si="772"/>
        <v>170.01973430290707</v>
      </c>
      <c r="AC1093" s="464">
        <f t="shared" ca="1" si="772"/>
        <v>30.472947743786268</v>
      </c>
      <c r="AD1093" s="464">
        <f t="shared" ca="1" si="772"/>
        <v>31.38567144392406</v>
      </c>
      <c r="AE1093" s="464">
        <f t="shared" ca="1" si="772"/>
        <v>27.043685413447658</v>
      </c>
      <c r="AF1093" s="464">
        <f t="shared" ca="1" si="772"/>
        <v>27.33009085719565</v>
      </c>
      <c r="AG1093" s="464">
        <f t="shared" ca="1" si="772"/>
        <v>26.571946849690249</v>
      </c>
      <c r="AH1093" s="464">
        <f t="shared" ca="1" si="772"/>
        <v>24.858523613529965</v>
      </c>
      <c r="AI1093" s="464">
        <f t="shared" ca="1" si="772"/>
        <v>122.54299657648602</v>
      </c>
      <c r="AJ1093" s="464">
        <f t="shared" ca="1" si="772"/>
        <v>0</v>
      </c>
      <c r="AK1093" s="464">
        <f t="shared" ca="1" si="772"/>
        <v>0</v>
      </c>
      <c r="AL1093" s="464">
        <f t="shared" ca="1" si="772"/>
        <v>0</v>
      </c>
      <c r="AM1093" s="464">
        <f t="shared" ca="1" si="772"/>
        <v>0</v>
      </c>
      <c r="AN1093" s="464">
        <f t="shared" ca="1" si="772"/>
        <v>0</v>
      </c>
    </row>
    <row r="1094" spans="3:160" outlineLevel="3">
      <c r="C1094" s="511" t="s">
        <v>535</v>
      </c>
      <c r="D1094" s="452"/>
      <c r="E1094" s="83" t="s">
        <v>13</v>
      </c>
      <c r="F1094" s="53"/>
      <c r="G1094" s="464">
        <f t="shared" ref="G1094:AN1094" ca="1" si="773">SUM(G1092:G1093)</f>
        <v>0</v>
      </c>
      <c r="H1094" s="464">
        <f t="shared" ca="1" si="773"/>
        <v>0</v>
      </c>
      <c r="I1094" s="464">
        <f t="shared" ca="1" si="773"/>
        <v>0</v>
      </c>
      <c r="J1094" s="464">
        <f t="shared" ca="1" si="773"/>
        <v>57.746187253379937</v>
      </c>
      <c r="K1094" s="464">
        <f t="shared" ca="1" si="773"/>
        <v>123.45698449548698</v>
      </c>
      <c r="L1094" s="464">
        <f t="shared" ca="1" si="773"/>
        <v>198.3751763005923</v>
      </c>
      <c r="M1094" s="464">
        <f t="shared" ca="1" si="773"/>
        <v>281.63428706744082</v>
      </c>
      <c r="N1094" s="464">
        <f t="shared" ca="1" si="773"/>
        <v>481.48541120699076</v>
      </c>
      <c r="O1094" s="464">
        <f t="shared" ca="1" si="773"/>
        <v>556.29917558638999</v>
      </c>
      <c r="P1094" s="464">
        <f t="shared" ca="1" si="773"/>
        <v>626.5526012459643</v>
      </c>
      <c r="Q1094" s="464">
        <f t="shared" ca="1" si="773"/>
        <v>705.42358252903443</v>
      </c>
      <c r="R1094" s="464">
        <f t="shared" ca="1" si="773"/>
        <v>786.57022839096271</v>
      </c>
      <c r="S1094" s="464">
        <f t="shared" ca="1" si="773"/>
        <v>873.29894979510414</v>
      </c>
      <c r="T1094" s="464">
        <f t="shared" ca="1" si="773"/>
        <v>965.98874256354384</v>
      </c>
      <c r="U1094" s="464">
        <f t="shared" ca="1" si="773"/>
        <v>1158.0572639799348</v>
      </c>
      <c r="V1094" s="464">
        <f t="shared" ca="1" si="773"/>
        <v>1222.9939821764258</v>
      </c>
      <c r="W1094" s="464">
        <f t="shared" ca="1" si="773"/>
        <v>1298.9764602242999</v>
      </c>
      <c r="X1094" s="464">
        <f t="shared" ca="1" si="773"/>
        <v>1371.5887037982736</v>
      </c>
      <c r="Y1094" s="464">
        <f t="shared" ca="1" si="773"/>
        <v>1438.8570676999088</v>
      </c>
      <c r="Z1094" s="464">
        <f t="shared" ca="1" si="773"/>
        <v>1501.7127315907812</v>
      </c>
      <c r="AA1094" s="464">
        <f t="shared" ca="1" si="773"/>
        <v>1564.5403029575173</v>
      </c>
      <c r="AB1094" s="464">
        <f t="shared" ca="1" si="773"/>
        <v>1734.5600372604245</v>
      </c>
      <c r="AC1094" s="464">
        <f t="shared" ca="1" si="773"/>
        <v>1765.0329850042108</v>
      </c>
      <c r="AD1094" s="464">
        <f t="shared" ca="1" si="773"/>
        <v>1796.4186564481349</v>
      </c>
      <c r="AE1094" s="464">
        <f t="shared" ca="1" si="773"/>
        <v>1823.4623418615827</v>
      </c>
      <c r="AF1094" s="464">
        <f t="shared" ca="1" si="773"/>
        <v>1850.7924327187784</v>
      </c>
      <c r="AG1094" s="464">
        <f t="shared" ca="1" si="773"/>
        <v>1877.3643795684686</v>
      </c>
      <c r="AH1094" s="464">
        <f t="shared" ca="1" si="773"/>
        <v>1902.2229031819986</v>
      </c>
      <c r="AI1094" s="464">
        <f t="shared" ca="1" si="773"/>
        <v>2024.7658997584847</v>
      </c>
      <c r="AJ1094" s="464">
        <f t="shared" ca="1" si="773"/>
        <v>2024.7658997584847</v>
      </c>
      <c r="AK1094" s="464">
        <f t="shared" ca="1" si="773"/>
        <v>2024.7658997584847</v>
      </c>
      <c r="AL1094" s="464">
        <f t="shared" ca="1" si="773"/>
        <v>2024.7658997584847</v>
      </c>
      <c r="AM1094" s="464">
        <f t="shared" ca="1" si="773"/>
        <v>2024.7658997584847</v>
      </c>
      <c r="AN1094" s="464">
        <f t="shared" ca="1" si="773"/>
        <v>2024.7658997584847</v>
      </c>
    </row>
    <row r="1095" spans="3:160" outlineLevel="1"/>
    <row r="1096" spans="3:160" outlineLevel="1">
      <c r="C1096" s="14" t="s">
        <v>69</v>
      </c>
      <c r="D1096" s="443"/>
    </row>
    <row r="1097" spans="3:160" outlineLevel="2">
      <c r="C1097" s="478" t="str">
        <f>C1065</f>
        <v>Caixa (b/f)</v>
      </c>
      <c r="D1097" s="496"/>
      <c r="E1097" s="41" t="str">
        <f t="shared" ref="E1097:G1097" si="774">E1065</f>
        <v>$ 000s</v>
      </c>
      <c r="F1097" s="450">
        <f t="shared" si="774"/>
        <v>0</v>
      </c>
      <c r="G1097" s="450">
        <f t="shared" si="774"/>
        <v>0</v>
      </c>
      <c r="H1097" s="450">
        <f t="shared" ref="H1097:AN1097" ca="1" si="775">H1065</f>
        <v>0</v>
      </c>
      <c r="I1097" s="450">
        <f t="shared" ca="1" si="775"/>
        <v>0</v>
      </c>
      <c r="J1097" s="450">
        <f t="shared" ca="1" si="775"/>
        <v>0</v>
      </c>
      <c r="K1097" s="450">
        <f t="shared" ca="1" si="775"/>
        <v>740.06228494724314</v>
      </c>
      <c r="L1097" s="450">
        <f t="shared" ca="1" si="775"/>
        <v>1799.5601329904341</v>
      </c>
      <c r="M1097" s="450">
        <f t="shared" ca="1" si="775"/>
        <v>2498.0769783807264</v>
      </c>
      <c r="N1097" s="450">
        <f t="shared" ca="1" si="775"/>
        <v>2000.1241573498655</v>
      </c>
      <c r="O1097" s="450">
        <f t="shared" ca="1" si="775"/>
        <v>1331.8490737481652</v>
      </c>
      <c r="P1097" s="450">
        <f t="shared" ca="1" si="775"/>
        <v>829.69972347682119</v>
      </c>
      <c r="Q1097" s="450">
        <f t="shared" ca="1" si="775"/>
        <v>502.84209717954991</v>
      </c>
      <c r="R1097" s="450">
        <f t="shared" ca="1" si="775"/>
        <v>195.69379459922675</v>
      </c>
      <c r="S1097" s="450">
        <f t="shared" ca="1" si="775"/>
        <v>81.146645861928164</v>
      </c>
      <c r="T1097" s="450">
        <f t="shared" ca="1" si="775"/>
        <v>86.728721404141425</v>
      </c>
      <c r="U1097" s="450">
        <f t="shared" ca="1" si="775"/>
        <v>92.689792768439702</v>
      </c>
      <c r="V1097" s="450">
        <f t="shared" ca="1" si="775"/>
        <v>192.06852141639092</v>
      </c>
      <c r="W1097" s="450">
        <f t="shared" ca="1" si="775"/>
        <v>0</v>
      </c>
      <c r="X1097" s="450">
        <f t="shared" ca="1" si="775"/>
        <v>75.982478047873883</v>
      </c>
      <c r="Y1097" s="450">
        <f t="shared" ca="1" si="775"/>
        <v>72.612243573973956</v>
      </c>
      <c r="Z1097" s="450">
        <f t="shared" ca="1" si="775"/>
        <v>67.268363901635439</v>
      </c>
      <c r="AA1097" s="450">
        <f t="shared" ca="1" si="775"/>
        <v>62.855663890872393</v>
      </c>
      <c r="AB1097" s="450">
        <f t="shared" ca="1" si="775"/>
        <v>62.82757136673581</v>
      </c>
      <c r="AC1097" s="450">
        <f t="shared" ca="1" si="775"/>
        <v>311.33606269175607</v>
      </c>
      <c r="AD1097" s="450">
        <f t="shared" ca="1" si="775"/>
        <v>1337.3796730726835</v>
      </c>
      <c r="AE1097" s="450">
        <f t="shared" ca="1" si="775"/>
        <v>2526.0781006285192</v>
      </c>
      <c r="AF1097" s="450">
        <f t="shared" ca="1" si="775"/>
        <v>3954.0004966861152</v>
      </c>
      <c r="AG1097" s="450">
        <f t="shared" ca="1" si="775"/>
        <v>5558.374854846782</v>
      </c>
      <c r="AH1097" s="450">
        <f t="shared" ca="1" si="775"/>
        <v>7079.100293350888</v>
      </c>
      <c r="AI1097" s="450">
        <f t="shared" ca="1" si="775"/>
        <v>8768.812680323168</v>
      </c>
      <c r="AJ1097" s="450">
        <f t="shared" ca="1" si="775"/>
        <v>10140.057884719585</v>
      </c>
      <c r="AK1097" s="450">
        <f t="shared" ca="1" si="775"/>
        <v>11906.668013167146</v>
      </c>
      <c r="AL1097" s="450">
        <f t="shared" ca="1" si="775"/>
        <v>11906.668013167146</v>
      </c>
      <c r="AM1097" s="450">
        <f t="shared" ca="1" si="775"/>
        <v>11906.668013167146</v>
      </c>
      <c r="AN1097" s="450">
        <f t="shared" ca="1" si="775"/>
        <v>11906.668013167146</v>
      </c>
    </row>
    <row r="1098" spans="3:160" outlineLevel="2">
      <c r="C1098" s="478" t="str">
        <f>DFs!C81</f>
        <v>Fluxo de Caixa para Acionista</v>
      </c>
      <c r="D1098" s="443"/>
      <c r="E1098" s="32" t="str">
        <f>E1066</f>
        <v>$ 000s</v>
      </c>
      <c r="F1098" s="44">
        <f ca="1">DFs!F81</f>
        <v>42431.713522324491</v>
      </c>
      <c r="G1098" s="450">
        <f ca="1">DFs!G81</f>
        <v>-506.52739990097467</v>
      </c>
      <c r="H1098" s="450">
        <f ca="1">DFs!H81</f>
        <v>-2506.4587294549615</v>
      </c>
      <c r="I1098" s="450">
        <f ca="1">DFs!I81</f>
        <v>-1053.1295631107989</v>
      </c>
      <c r="J1098" s="450">
        <f ca="1">DFs!J81</f>
        <v>740.06228494724314</v>
      </c>
      <c r="K1098" s="450">
        <f ca="1">DFs!K81</f>
        <v>1059.497848043191</v>
      </c>
      <c r="L1098" s="450">
        <f ca="1">DFs!L81</f>
        <v>995.06551316905302</v>
      </c>
      <c r="M1098" s="450">
        <f ca="1">DFs!M81</f>
        <v>1083.9702835392613</v>
      </c>
      <c r="N1098" s="450">
        <f ca="1">DFs!N81</f>
        <v>3128.8962750497476</v>
      </c>
      <c r="O1098" s="450">
        <f ca="1">DFs!O81</f>
        <v>919.31217293724103</v>
      </c>
      <c r="P1098" s="450">
        <f ca="1">DFs!P81</f>
        <v>1007.9574612346408</v>
      </c>
      <c r="Q1098" s="450">
        <f ca="1">DFs!Q81</f>
        <v>1191.40034179801</v>
      </c>
      <c r="R1098" s="450">
        <f ca="1">DFs!R81</f>
        <v>1303.9748128568167</v>
      </c>
      <c r="S1098" s="450">
        <f ca="1">DFs!S81</f>
        <v>1178.9943372938599</v>
      </c>
      <c r="T1098" s="450">
        <f ca="1">DFs!T81</f>
        <v>1151.1352731762831</v>
      </c>
      <c r="U1098" s="450">
        <f ca="1">DFs!U81</f>
        <v>1901.852226773392</v>
      </c>
      <c r="V1098" s="450">
        <f ca="1">DFs!V81</f>
        <v>-598.87973327100951</v>
      </c>
      <c r="W1098" s="450">
        <f ca="1">DFs!W81</f>
        <v>2229.9650277333849</v>
      </c>
      <c r="X1098" s="450">
        <f ca="1">DFs!X81</f>
        <v>2217.2234863307904</v>
      </c>
      <c r="Y1098" s="450">
        <f ca="1">DFs!Y81</f>
        <v>2174.5087273189483</v>
      </c>
      <c r="Z1098" s="450">
        <f ca="1">DFs!Z81</f>
        <v>1776.0758412930847</v>
      </c>
      <c r="AA1098" s="450">
        <f ca="1">DFs!AA81</f>
        <v>1752.4042128843519</v>
      </c>
      <c r="AB1098" s="450">
        <f ca="1">DFs!AB81</f>
        <v>4175.1694837444147</v>
      </c>
      <c r="AC1098" s="450">
        <f ca="1">DFs!AC81</f>
        <v>1605.0296175128665</v>
      </c>
      <c r="AD1098" s="450">
        <f ca="1">DFs!AD81</f>
        <v>1785.0261849903929</v>
      </c>
      <c r="AE1098" s="450">
        <f ca="1">DFs!AE81</f>
        <v>1941.7524189131013</v>
      </c>
      <c r="AF1098" s="450">
        <f ca="1">DFs!AF81</f>
        <v>2123.6460844473841</v>
      </c>
      <c r="AG1098" s="450">
        <f ca="1">DFs!AG81</f>
        <v>2025.5924286482204</v>
      </c>
      <c r="AH1098" s="450">
        <f ca="1">DFs!AH81</f>
        <v>2162.0243356293481</v>
      </c>
      <c r="AI1098" s="450">
        <f ca="1">DFs!AI81</f>
        <v>3699.5621393496504</v>
      </c>
      <c r="AJ1098" s="450">
        <f ca="1">DFs!AJ81</f>
        <v>1766.6101284475612</v>
      </c>
      <c r="AK1098" s="450">
        <f ca="1">DFs!AK81</f>
        <v>0</v>
      </c>
      <c r="AL1098" s="450">
        <f ca="1">DFs!AL81</f>
        <v>0</v>
      </c>
      <c r="AM1098" s="450">
        <f ca="1">DFs!AM81</f>
        <v>0</v>
      </c>
      <c r="AN1098" s="450">
        <f>DFs!AN81</f>
        <v>0</v>
      </c>
    </row>
    <row r="1099" spans="3:160" outlineLevel="2">
      <c r="C1099" s="478" t="s">
        <v>536</v>
      </c>
      <c r="D1099" s="443"/>
      <c r="E1099" s="32" t="str">
        <f t="shared" ref="E1099:E1100" si="776">E1067</f>
        <v>$ 000s</v>
      </c>
      <c r="F1099" s="44">
        <f ca="1">SUM(G1099:AN1099)</f>
        <v>-2024.7658997584847</v>
      </c>
      <c r="G1099" s="450">
        <f t="shared" ref="G1099:AN1099" ca="1" si="777">-G1093</f>
        <v>0</v>
      </c>
      <c r="H1099" s="450">
        <f ca="1">-H1093</f>
        <v>0</v>
      </c>
      <c r="I1099" s="450">
        <f t="shared" ca="1" si="777"/>
        <v>0</v>
      </c>
      <c r="J1099" s="450">
        <f t="shared" ca="1" si="777"/>
        <v>-57.746187253379937</v>
      </c>
      <c r="K1099" s="450">
        <f t="shared" ca="1" si="777"/>
        <v>-65.710797242107049</v>
      </c>
      <c r="L1099" s="450">
        <f t="shared" ca="1" si="777"/>
        <v>-74.918191805105323</v>
      </c>
      <c r="M1099" s="450">
        <f t="shared" ca="1" si="777"/>
        <v>-83.259110766848551</v>
      </c>
      <c r="N1099" s="450">
        <f t="shared" ca="1" si="777"/>
        <v>-199.85112413954991</v>
      </c>
      <c r="O1099" s="450">
        <f t="shared" ca="1" si="777"/>
        <v>-74.813764379399217</v>
      </c>
      <c r="P1099" s="450">
        <f t="shared" ca="1" si="777"/>
        <v>-70.253425659574319</v>
      </c>
      <c r="Q1099" s="450">
        <f t="shared" ca="1" si="777"/>
        <v>-78.870981283070179</v>
      </c>
      <c r="R1099" s="450">
        <f t="shared" ca="1" si="777"/>
        <v>-81.146645861928221</v>
      </c>
      <c r="S1099" s="450">
        <f t="shared" ca="1" si="777"/>
        <v>-86.728721404141425</v>
      </c>
      <c r="T1099" s="450">
        <f t="shared" ca="1" si="777"/>
        <v>-92.689792768439645</v>
      </c>
      <c r="U1099" s="450">
        <f t="shared" ca="1" si="777"/>
        <v>-192.06852141639098</v>
      </c>
      <c r="V1099" s="450">
        <f t="shared" ca="1" si="777"/>
        <v>-64.936718196490986</v>
      </c>
      <c r="W1099" s="450">
        <f t="shared" ca="1" si="777"/>
        <v>-75.982478047874068</v>
      </c>
      <c r="X1099" s="450">
        <f t="shared" ca="1" si="777"/>
        <v>-72.612243573973771</v>
      </c>
      <c r="Y1099" s="450">
        <f t="shared" ca="1" si="777"/>
        <v>-67.268363901635325</v>
      </c>
      <c r="Z1099" s="450">
        <f t="shared" ca="1" si="777"/>
        <v>-62.855663890872442</v>
      </c>
      <c r="AA1099" s="450">
        <f t="shared" ca="1" si="777"/>
        <v>-62.827571366735924</v>
      </c>
      <c r="AB1099" s="450">
        <f t="shared" ca="1" si="777"/>
        <v>-170.01973430290707</v>
      </c>
      <c r="AC1099" s="450">
        <f t="shared" ca="1" si="777"/>
        <v>-30.472947743786268</v>
      </c>
      <c r="AD1099" s="450">
        <f t="shared" ca="1" si="777"/>
        <v>-31.38567144392406</v>
      </c>
      <c r="AE1099" s="450">
        <f t="shared" ca="1" si="777"/>
        <v>-27.043685413447658</v>
      </c>
      <c r="AF1099" s="450">
        <f t="shared" ca="1" si="777"/>
        <v>-27.33009085719565</v>
      </c>
      <c r="AG1099" s="450">
        <f t="shared" ca="1" si="777"/>
        <v>-26.571946849690249</v>
      </c>
      <c r="AH1099" s="450">
        <f t="shared" ca="1" si="777"/>
        <v>-24.858523613529965</v>
      </c>
      <c r="AI1099" s="450">
        <f t="shared" ca="1" si="777"/>
        <v>-122.54299657648602</v>
      </c>
      <c r="AJ1099" s="450">
        <f t="shared" ca="1" si="777"/>
        <v>0</v>
      </c>
      <c r="AK1099" s="450">
        <f t="shared" ca="1" si="777"/>
        <v>0</v>
      </c>
      <c r="AL1099" s="450">
        <f t="shared" ca="1" si="777"/>
        <v>0</v>
      </c>
      <c r="AM1099" s="450">
        <f t="shared" ca="1" si="777"/>
        <v>0</v>
      </c>
      <c r="AN1099" s="450">
        <f t="shared" ca="1" si="777"/>
        <v>0</v>
      </c>
    </row>
    <row r="1100" spans="3:160" outlineLevel="2">
      <c r="C1100" s="511" t="s">
        <v>537</v>
      </c>
      <c r="D1100" s="452"/>
      <c r="E1100" s="83" t="str">
        <f t="shared" si="776"/>
        <v>$ 000s</v>
      </c>
      <c r="F1100" s="449"/>
      <c r="G1100" s="464">
        <f t="shared" ref="G1100:AN1100" ca="1" si="778">MAX(SUM(G1097:G1099),0)</f>
        <v>0</v>
      </c>
      <c r="H1100" s="464">
        <f t="shared" ca="1" si="778"/>
        <v>0</v>
      </c>
      <c r="I1100" s="464">
        <f t="shared" ca="1" si="778"/>
        <v>0</v>
      </c>
      <c r="J1100" s="464">
        <f t="shared" ca="1" si="778"/>
        <v>682.31609769386318</v>
      </c>
      <c r="K1100" s="464">
        <f t="shared" ca="1" si="778"/>
        <v>1733.8493357483271</v>
      </c>
      <c r="L1100" s="464">
        <f t="shared" ca="1" si="778"/>
        <v>2719.7074543543818</v>
      </c>
      <c r="M1100" s="464">
        <f t="shared" ca="1" si="778"/>
        <v>3498.7881511531391</v>
      </c>
      <c r="N1100" s="464">
        <f t="shared" ca="1" si="778"/>
        <v>4929.1693082600632</v>
      </c>
      <c r="O1100" s="464">
        <f t="shared" ca="1" si="778"/>
        <v>2176.3474823060069</v>
      </c>
      <c r="P1100" s="464">
        <f t="shared" ca="1" si="778"/>
        <v>1767.4037590518876</v>
      </c>
      <c r="Q1100" s="464">
        <f t="shared" ca="1" si="778"/>
        <v>1615.3714576944897</v>
      </c>
      <c r="R1100" s="464">
        <f t="shared" ca="1" si="778"/>
        <v>1418.5219615941153</v>
      </c>
      <c r="S1100" s="464">
        <f t="shared" ca="1" si="778"/>
        <v>1173.4122617516466</v>
      </c>
      <c r="T1100" s="464">
        <f t="shared" ca="1" si="778"/>
        <v>1145.1742018119849</v>
      </c>
      <c r="U1100" s="464">
        <f t="shared" ca="1" si="778"/>
        <v>1802.4734981254408</v>
      </c>
      <c r="V1100" s="464">
        <f t="shared" ca="1" si="778"/>
        <v>0</v>
      </c>
      <c r="W1100" s="464">
        <f t="shared" ca="1" si="778"/>
        <v>2153.982549685511</v>
      </c>
      <c r="X1100" s="464">
        <f t="shared" ca="1" si="778"/>
        <v>2220.5937208046903</v>
      </c>
      <c r="Y1100" s="464">
        <f t="shared" ca="1" si="778"/>
        <v>2179.8526069912868</v>
      </c>
      <c r="Z1100" s="464">
        <f t="shared" ca="1" si="778"/>
        <v>1780.4885413038478</v>
      </c>
      <c r="AA1100" s="464">
        <f t="shared" ca="1" si="778"/>
        <v>1752.4323054084884</v>
      </c>
      <c r="AB1100" s="464">
        <f t="shared" ca="1" si="778"/>
        <v>4067.9773208082438</v>
      </c>
      <c r="AC1100" s="464">
        <f t="shared" ca="1" si="778"/>
        <v>1885.8927324608362</v>
      </c>
      <c r="AD1100" s="464">
        <f t="shared" ca="1" si="778"/>
        <v>3091.0201866191524</v>
      </c>
      <c r="AE1100" s="464">
        <f t="shared" ca="1" si="778"/>
        <v>4440.7868341281728</v>
      </c>
      <c r="AF1100" s="464">
        <f t="shared" ca="1" si="778"/>
        <v>6050.3164902763037</v>
      </c>
      <c r="AG1100" s="464">
        <f t="shared" ca="1" si="778"/>
        <v>7557.3953366453125</v>
      </c>
      <c r="AH1100" s="464">
        <f t="shared" ca="1" si="778"/>
        <v>9216.2661053667071</v>
      </c>
      <c r="AI1100" s="464">
        <f t="shared" ca="1" si="778"/>
        <v>12345.831823096334</v>
      </c>
      <c r="AJ1100" s="464">
        <f t="shared" ca="1" si="778"/>
        <v>11906.668013167146</v>
      </c>
      <c r="AK1100" s="464">
        <f t="shared" ca="1" si="778"/>
        <v>11906.668013167146</v>
      </c>
      <c r="AL1100" s="464">
        <f t="shared" ca="1" si="778"/>
        <v>11906.668013167146</v>
      </c>
      <c r="AM1100" s="464">
        <f t="shared" ca="1" si="778"/>
        <v>11906.668013167146</v>
      </c>
      <c r="AN1100" s="464">
        <f t="shared" ca="1" si="778"/>
        <v>11906.668013167146</v>
      </c>
    </row>
    <row r="1101" spans="3:160" outlineLevel="2">
      <c r="C1101" s="512"/>
      <c r="D1101" s="443"/>
      <c r="E1101" s="297"/>
      <c r="F1101" s="449"/>
      <c r="G1101" s="449"/>
      <c r="H1101" s="449"/>
      <c r="I1101" s="449"/>
      <c r="J1101" s="449"/>
      <c r="K1101" s="449"/>
      <c r="L1101" s="449"/>
      <c r="M1101" s="449"/>
      <c r="N1101" s="449"/>
      <c r="O1101" s="449"/>
      <c r="P1101" s="449"/>
      <c r="Q1101" s="449"/>
      <c r="R1101" s="449"/>
      <c r="S1101" s="449"/>
      <c r="T1101" s="449"/>
      <c r="U1101" s="449"/>
      <c r="V1101" s="449"/>
      <c r="W1101" s="449"/>
      <c r="X1101" s="449"/>
      <c r="Y1101" s="449"/>
      <c r="Z1101" s="449"/>
      <c r="AA1101" s="449"/>
      <c r="AB1101" s="449"/>
      <c r="AC1101" s="449"/>
      <c r="AD1101" s="449"/>
      <c r="AE1101" s="449"/>
      <c r="AF1101" s="449"/>
      <c r="AG1101" s="449"/>
      <c r="AH1101" s="449"/>
      <c r="AI1101" s="449"/>
      <c r="AJ1101" s="449"/>
      <c r="AK1101" s="449"/>
      <c r="AL1101" s="449"/>
      <c r="AM1101" s="449"/>
      <c r="AN1101" s="449"/>
    </row>
    <row r="1102" spans="3:160" outlineLevel="2">
      <c r="C1102" s="512" t="str">
        <f>DFs!C115</f>
        <v>Lucros retidos b/f</v>
      </c>
      <c r="D1102" s="496">
        <f>DFs!D115</f>
        <v>0</v>
      </c>
      <c r="E1102" s="294" t="str">
        <f>DFs!E115</f>
        <v>$ 000s</v>
      </c>
      <c r="F1102" s="449">
        <f>DFs!F115</f>
        <v>0</v>
      </c>
      <c r="G1102" s="449">
        <f>DFs!G115</f>
        <v>0</v>
      </c>
      <c r="H1102" s="449">
        <f ca="1">DFs!H115</f>
        <v>-1406.028280318189</v>
      </c>
      <c r="I1102" s="449">
        <f ca="1">DFs!I115</f>
        <v>-3263.0407633091227</v>
      </c>
      <c r="J1102" s="449">
        <f ca="1">DFs!J115</f>
        <v>-3472.5796819324933</v>
      </c>
      <c r="K1102" s="449">
        <f ca="1">DFs!K115</f>
        <v>-2375.4021241182745</v>
      </c>
      <c r="L1102" s="449">
        <f ca="1">DFs!L115</f>
        <v>-1126.8969765182405</v>
      </c>
      <c r="M1102" s="449">
        <f ca="1">DFs!M115</f>
        <v>0</v>
      </c>
      <c r="N1102" s="449">
        <f ca="1">DFs!N115</f>
        <v>0</v>
      </c>
      <c r="O1102" s="449">
        <f ca="1">DFs!O115</f>
        <v>0</v>
      </c>
      <c r="P1102" s="449">
        <f ca="1">DFs!P115</f>
        <v>0</v>
      </c>
      <c r="Q1102" s="449">
        <f ca="1">DFs!Q115</f>
        <v>0</v>
      </c>
      <c r="R1102" s="449">
        <f ca="1">DFs!R115</f>
        <v>0</v>
      </c>
      <c r="S1102" s="449">
        <f ca="1">DFs!S115</f>
        <v>123.26430978252068</v>
      </c>
      <c r="T1102" s="449">
        <f ca="1">DFs!T115</f>
        <v>597.6977547095612</v>
      </c>
      <c r="U1102" s="449">
        <f ca="1">DFs!U115</f>
        <v>1213.6296154979295</v>
      </c>
      <c r="V1102" s="449">
        <f ca="1">DFs!V115</f>
        <v>3060.4580242839174</v>
      </c>
      <c r="W1102" s="449">
        <f ca="1">DFs!W115</f>
        <v>4294.2556700172463</v>
      </c>
      <c r="X1102" s="449">
        <f ca="1">DFs!X115</f>
        <v>3583.9402032413427</v>
      </c>
      <c r="Y1102" s="449">
        <f ca="1">DFs!Y115</f>
        <v>2742.9791103421539</v>
      </c>
      <c r="Z1102" s="449">
        <f ca="1">DFs!Z115</f>
        <v>1841.2254174819382</v>
      </c>
      <c r="AA1102" s="449">
        <f ca="1">DFs!AA115</f>
        <v>1254.9944901046667</v>
      </c>
      <c r="AB1102" s="449">
        <f ca="1">DFs!AB115</f>
        <v>696.28604066416085</v>
      </c>
      <c r="AC1102" s="449">
        <f ca="1">DFs!AC115</f>
        <v>0</v>
      </c>
      <c r="AD1102" s="449">
        <f ca="1">DFs!AD115</f>
        <v>-4.6185277824406512E-14</v>
      </c>
      <c r="AE1102" s="449">
        <f ca="1">DFs!AE115</f>
        <v>-8.1712414612411521E-14</v>
      </c>
      <c r="AF1102" s="449">
        <f ca="1">DFs!AF115</f>
        <v>7.1054273576010019E-15</v>
      </c>
      <c r="AG1102" s="449">
        <f ca="1">DFs!AG115</f>
        <v>-2.8421709430404007E-14</v>
      </c>
      <c r="AH1102" s="449">
        <f ca="1">DFs!AH115</f>
        <v>-5.6843418860808015E-14</v>
      </c>
      <c r="AI1102" s="449">
        <f ca="1">DFs!AI115</f>
        <v>-2.4868995751603507E-14</v>
      </c>
      <c r="AJ1102" s="449">
        <f ca="1">DFs!AJ115</f>
        <v>-2.4868995751603507E-14</v>
      </c>
      <c r="AK1102" s="449">
        <f ca="1">DFs!AK115</f>
        <v>-5231.3210056016042</v>
      </c>
      <c r="AL1102" s="449">
        <f ca="1">DFs!AL115</f>
        <v>-5231.3210056016042</v>
      </c>
      <c r="AM1102" s="449">
        <f ca="1">DFs!AM115</f>
        <v>-5231.3210056016042</v>
      </c>
      <c r="AN1102" s="449">
        <f>DFs!AN115</f>
        <v>0</v>
      </c>
      <c r="AO1102" s="449"/>
      <c r="AP1102" s="449"/>
      <c r="AQ1102" s="449"/>
      <c r="AR1102" s="449"/>
      <c r="AS1102" s="449"/>
      <c r="AT1102" s="449"/>
      <c r="AU1102" s="449"/>
      <c r="AV1102" s="449"/>
      <c r="AW1102" s="449"/>
      <c r="AX1102" s="449"/>
      <c r="AY1102" s="449"/>
      <c r="AZ1102" s="449"/>
      <c r="BA1102" s="449"/>
      <c r="BB1102" s="449"/>
      <c r="BC1102" s="449"/>
      <c r="BD1102" s="449"/>
      <c r="BE1102" s="449"/>
      <c r="BF1102" s="449"/>
      <c r="BG1102" s="449"/>
      <c r="BH1102" s="449"/>
      <c r="BI1102" s="449"/>
      <c r="BJ1102" s="449"/>
      <c r="BK1102" s="449"/>
      <c r="BL1102" s="449"/>
      <c r="BM1102" s="449"/>
      <c r="BN1102" s="449"/>
      <c r="BO1102" s="449"/>
      <c r="BP1102" s="449"/>
      <c r="BQ1102" s="449"/>
      <c r="BR1102" s="449"/>
      <c r="BS1102" s="449"/>
      <c r="BT1102" s="449"/>
      <c r="BU1102" s="449"/>
      <c r="BV1102" s="449"/>
      <c r="BW1102" s="449"/>
      <c r="BX1102" s="449"/>
      <c r="BY1102" s="449"/>
      <c r="BZ1102" s="449"/>
      <c r="CA1102" s="449"/>
      <c r="CB1102" s="449"/>
      <c r="CC1102" s="449"/>
      <c r="CD1102" s="449"/>
      <c r="CE1102" s="449"/>
      <c r="CF1102" s="449"/>
      <c r="CG1102" s="449"/>
      <c r="CH1102" s="449"/>
      <c r="CI1102" s="449"/>
      <c r="CJ1102" s="449"/>
      <c r="CK1102" s="449"/>
      <c r="CL1102" s="449"/>
      <c r="CM1102" s="449"/>
      <c r="CN1102" s="449"/>
      <c r="CO1102" s="449"/>
      <c r="CP1102" s="449"/>
      <c r="CQ1102" s="449"/>
      <c r="CR1102" s="449"/>
      <c r="CS1102" s="449"/>
      <c r="CT1102" s="449"/>
      <c r="CU1102" s="449"/>
      <c r="CV1102" s="449"/>
      <c r="CW1102" s="449"/>
      <c r="CX1102" s="449"/>
      <c r="CY1102" s="449"/>
      <c r="CZ1102" s="449"/>
      <c r="DA1102" s="449"/>
      <c r="DB1102" s="449"/>
      <c r="DC1102" s="449"/>
      <c r="DD1102" s="449"/>
      <c r="DE1102" s="449"/>
      <c r="DF1102" s="449"/>
      <c r="DG1102" s="449"/>
      <c r="DH1102" s="449"/>
      <c r="DI1102" s="449"/>
      <c r="DJ1102" s="449"/>
      <c r="DK1102" s="449"/>
      <c r="DL1102" s="449"/>
      <c r="DM1102" s="449"/>
      <c r="DN1102" s="449"/>
      <c r="DO1102" s="449"/>
      <c r="DP1102" s="449"/>
      <c r="DQ1102" s="449"/>
      <c r="DR1102" s="449"/>
      <c r="DS1102" s="449"/>
      <c r="DT1102" s="449"/>
      <c r="DU1102" s="449"/>
      <c r="DV1102" s="449"/>
      <c r="DW1102" s="449"/>
      <c r="DX1102" s="449"/>
      <c r="DY1102" s="449"/>
      <c r="DZ1102" s="449"/>
      <c r="EA1102" s="449"/>
      <c r="EB1102" s="449"/>
      <c r="EC1102" s="449"/>
      <c r="ED1102" s="449"/>
      <c r="EE1102" s="449"/>
      <c r="EF1102" s="449"/>
      <c r="EG1102" s="449"/>
      <c r="EH1102" s="449"/>
      <c r="EI1102" s="449"/>
      <c r="EJ1102" s="449"/>
      <c r="EK1102" s="449"/>
      <c r="EL1102" s="449"/>
      <c r="EM1102" s="449"/>
      <c r="EN1102" s="449"/>
      <c r="EO1102" s="449"/>
      <c r="EP1102" s="449"/>
      <c r="EQ1102" s="449"/>
      <c r="ER1102" s="449"/>
      <c r="ES1102" s="449"/>
      <c r="ET1102" s="449"/>
      <c r="EU1102" s="449"/>
      <c r="EV1102" s="449"/>
      <c r="EW1102" s="449"/>
      <c r="EX1102" s="449"/>
      <c r="EY1102" s="449"/>
      <c r="EZ1102" s="449"/>
      <c r="FA1102" s="449"/>
      <c r="FB1102" s="449"/>
      <c r="FC1102" s="449"/>
      <c r="FD1102" s="449"/>
    </row>
    <row r="1103" spans="3:160" outlineLevel="2">
      <c r="C1103" s="512" t="str">
        <f>DFs!C109</f>
        <v>Lucro Líquido</v>
      </c>
      <c r="D1103" s="496"/>
      <c r="E1103" s="294" t="str">
        <f>DFs!E109</f>
        <v>$ 000s</v>
      </c>
      <c r="F1103" s="47">
        <f ca="1">SUM(G1103:AO1103)</f>
        <v>31791.417307635587</v>
      </c>
      <c r="G1103" s="449">
        <f ca="1">DFs!G109</f>
        <v>-1406.028280318189</v>
      </c>
      <c r="H1103" s="449">
        <f ca="1">DFs!H109</f>
        <v>-1857.0124829909337</v>
      </c>
      <c r="I1103" s="449">
        <f ca="1">DFs!I109</f>
        <v>-209.53891862337059</v>
      </c>
      <c r="J1103" s="449">
        <f ca="1">DFs!J109</f>
        <v>1154.9237450675987</v>
      </c>
      <c r="K1103" s="449">
        <f ca="1">DFs!K109</f>
        <v>1314.215944842141</v>
      </c>
      <c r="L1103" s="449">
        <f ca="1">DFs!L109</f>
        <v>1498.3638361021065</v>
      </c>
      <c r="M1103" s="449">
        <f ca="1">DFs!M109</f>
        <v>1665.1822153369708</v>
      </c>
      <c r="N1103" s="449">
        <f ca="1">DFs!N109</f>
        <v>3997.0224827909979</v>
      </c>
      <c r="O1103" s="449">
        <f ca="1">DFs!O109</f>
        <v>1496.2752875879842</v>
      </c>
      <c r="P1103" s="449">
        <f ca="1">DFs!P109</f>
        <v>1405.0685131914863</v>
      </c>
      <c r="Q1103" s="449">
        <f ca="1">DFs!Q109</f>
        <v>1577.4196256614034</v>
      </c>
      <c r="R1103" s="449">
        <f ca="1">DFs!R109</f>
        <v>1622.9329172385642</v>
      </c>
      <c r="S1103" s="449">
        <f ca="1">DFs!S109</f>
        <v>1734.5744280828285</v>
      </c>
      <c r="T1103" s="449">
        <f ca="1">DFs!T109</f>
        <v>1853.7958553687929</v>
      </c>
      <c r="U1103" s="449">
        <f ca="1">DFs!U109</f>
        <v>3841.3704283278194</v>
      </c>
      <c r="V1103" s="449">
        <f ca="1">DFs!V109</f>
        <v>1298.7343639298197</v>
      </c>
      <c r="W1103" s="449">
        <f ca="1">DFs!W109</f>
        <v>1519.6495609574813</v>
      </c>
      <c r="X1103" s="449">
        <f ca="1">DFs!X109</f>
        <v>1452.2448714794755</v>
      </c>
      <c r="Y1103" s="449">
        <f ca="1">DFs!Y109</f>
        <v>1345.3672780327065</v>
      </c>
      <c r="Z1103" s="449">
        <f ca="1">DFs!Z109</f>
        <v>1257.1132778174488</v>
      </c>
      <c r="AA1103" s="449">
        <f ca="1">DFs!AA109</f>
        <v>1256.5514273347185</v>
      </c>
      <c r="AB1103" s="449">
        <f ca="1">DFs!AB109</f>
        <v>3400.3946860581414</v>
      </c>
      <c r="AC1103" s="449">
        <f ca="1">DFs!AC109</f>
        <v>609.45895487572534</v>
      </c>
      <c r="AD1103" s="449">
        <f ca="1">DFs!AD109</f>
        <v>627.71342887848118</v>
      </c>
      <c r="AE1103" s="449">
        <f ca="1">DFs!AE109</f>
        <v>540.87370826895312</v>
      </c>
      <c r="AF1103" s="449">
        <f ca="1">DFs!AF109</f>
        <v>546.60181714391297</v>
      </c>
      <c r="AG1103" s="449">
        <f ca="1">DFs!AG109</f>
        <v>531.43893699380499</v>
      </c>
      <c r="AH1103" s="449">
        <f ca="1">DFs!AH109</f>
        <v>497.17047227059925</v>
      </c>
      <c r="AI1103" s="449">
        <f ca="1">DFs!AI109</f>
        <v>2450.8599315297201</v>
      </c>
      <c r="AJ1103" s="449">
        <f ca="1">DFs!AJ109</f>
        <v>-5231.3210056016042</v>
      </c>
      <c r="AK1103" s="449">
        <f ca="1">DFs!AK109</f>
        <v>0</v>
      </c>
      <c r="AL1103" s="449">
        <f ca="1">DFs!AL109</f>
        <v>0</v>
      </c>
      <c r="AM1103" s="449">
        <f ca="1">DFs!AM109</f>
        <v>0</v>
      </c>
      <c r="AN1103" s="449">
        <f>DFs!AN109</f>
        <v>0</v>
      </c>
      <c r="AO1103" s="449"/>
      <c r="AP1103" s="449"/>
      <c r="AQ1103" s="449"/>
      <c r="AR1103" s="449"/>
      <c r="AS1103" s="449"/>
      <c r="AT1103" s="449"/>
      <c r="AU1103" s="449"/>
      <c r="AV1103" s="449"/>
      <c r="AW1103" s="449"/>
      <c r="AX1103" s="449"/>
      <c r="AY1103" s="449"/>
      <c r="AZ1103" s="449"/>
      <c r="BA1103" s="449"/>
      <c r="BB1103" s="449"/>
      <c r="BC1103" s="449"/>
      <c r="BD1103" s="449"/>
      <c r="BE1103" s="449"/>
      <c r="BF1103" s="449"/>
      <c r="BG1103" s="449"/>
      <c r="BH1103" s="449"/>
      <c r="BI1103" s="449"/>
      <c r="BJ1103" s="449"/>
      <c r="BK1103" s="449"/>
      <c r="BL1103" s="449"/>
      <c r="BM1103" s="449"/>
      <c r="BN1103" s="449"/>
      <c r="BO1103" s="449"/>
      <c r="BP1103" s="449"/>
      <c r="BQ1103" s="449"/>
      <c r="BR1103" s="449"/>
      <c r="BS1103" s="449"/>
      <c r="BT1103" s="449"/>
      <c r="BU1103" s="449"/>
      <c r="BV1103" s="449"/>
      <c r="BW1103" s="449"/>
      <c r="BX1103" s="449"/>
      <c r="BY1103" s="449"/>
      <c r="BZ1103" s="449"/>
      <c r="CA1103" s="449"/>
      <c r="CB1103" s="449"/>
      <c r="CC1103" s="449"/>
      <c r="CD1103" s="449"/>
      <c r="CE1103" s="449"/>
      <c r="CF1103" s="449"/>
      <c r="CG1103" s="449"/>
      <c r="CH1103" s="449"/>
      <c r="CI1103" s="449"/>
      <c r="CJ1103" s="449"/>
      <c r="CK1103" s="449"/>
      <c r="CL1103" s="449"/>
      <c r="CM1103" s="449"/>
      <c r="CN1103" s="449"/>
      <c r="CO1103" s="449"/>
      <c r="CP1103" s="449"/>
      <c r="CQ1103" s="449"/>
      <c r="CR1103" s="449"/>
      <c r="CS1103" s="449"/>
      <c r="CT1103" s="449"/>
      <c r="CU1103" s="449"/>
      <c r="CV1103" s="449"/>
      <c r="CW1103" s="449"/>
      <c r="CX1103" s="449"/>
      <c r="CY1103" s="449"/>
      <c r="CZ1103" s="449"/>
      <c r="DA1103" s="449"/>
      <c r="DB1103" s="449"/>
      <c r="DC1103" s="449"/>
      <c r="DD1103" s="449"/>
      <c r="DE1103" s="449"/>
      <c r="DF1103" s="449"/>
      <c r="DG1103" s="449"/>
      <c r="DH1103" s="449"/>
      <c r="DI1103" s="449"/>
      <c r="DJ1103" s="449"/>
      <c r="DK1103" s="449"/>
      <c r="DL1103" s="449"/>
      <c r="DM1103" s="449"/>
      <c r="DN1103" s="449"/>
      <c r="DO1103" s="449"/>
      <c r="DP1103" s="449"/>
      <c r="DQ1103" s="449"/>
      <c r="DR1103" s="449"/>
      <c r="DS1103" s="449"/>
      <c r="DT1103" s="449"/>
      <c r="DU1103" s="449"/>
      <c r="DV1103" s="449"/>
      <c r="DW1103" s="449"/>
      <c r="DX1103" s="449"/>
      <c r="DY1103" s="449"/>
      <c r="DZ1103" s="449"/>
      <c r="EA1103" s="449"/>
      <c r="EB1103" s="449"/>
      <c r="EC1103" s="449"/>
      <c r="ED1103" s="449"/>
      <c r="EE1103" s="449"/>
      <c r="EF1103" s="449"/>
      <c r="EG1103" s="449"/>
      <c r="EH1103" s="449"/>
      <c r="EI1103" s="449"/>
      <c r="EJ1103" s="449"/>
      <c r="EK1103" s="449"/>
      <c r="EL1103" s="449"/>
      <c r="EM1103" s="449"/>
      <c r="EN1103" s="449"/>
      <c r="EO1103" s="449"/>
      <c r="EP1103" s="449"/>
      <c r="EQ1103" s="449"/>
      <c r="ER1103" s="449"/>
      <c r="ES1103" s="449"/>
      <c r="ET1103" s="449"/>
      <c r="EU1103" s="449"/>
      <c r="EV1103" s="449"/>
      <c r="EW1103" s="449"/>
      <c r="EX1103" s="449"/>
      <c r="EY1103" s="449"/>
      <c r="EZ1103" s="449"/>
      <c r="FA1103" s="449"/>
      <c r="FB1103" s="449"/>
      <c r="FC1103" s="449"/>
      <c r="FD1103" s="449"/>
    </row>
    <row r="1104" spans="3:160" outlineLevel="2">
      <c r="C1104" s="512" t="str">
        <f t="shared" ref="C1104:E1104" si="779">C1099</f>
        <v>(-) Constituição reserva legal</v>
      </c>
      <c r="D1104" s="496">
        <f t="shared" si="779"/>
        <v>0</v>
      </c>
      <c r="E1104" s="294" t="str">
        <f t="shared" si="779"/>
        <v>$ 000s</v>
      </c>
      <c r="F1104" s="47">
        <f t="shared" ref="F1104:AN1104" ca="1" si="780">F1099</f>
        <v>-2024.7658997584847</v>
      </c>
      <c r="G1104" s="449">
        <f t="shared" ca="1" si="780"/>
        <v>0</v>
      </c>
      <c r="H1104" s="449">
        <f t="shared" ca="1" si="780"/>
        <v>0</v>
      </c>
      <c r="I1104" s="449">
        <f t="shared" ca="1" si="780"/>
        <v>0</v>
      </c>
      <c r="J1104" s="449">
        <f t="shared" ca="1" si="780"/>
        <v>-57.746187253379937</v>
      </c>
      <c r="K1104" s="449">
        <f t="shared" ca="1" si="780"/>
        <v>-65.710797242107049</v>
      </c>
      <c r="L1104" s="449">
        <f t="shared" ca="1" si="780"/>
        <v>-74.918191805105323</v>
      </c>
      <c r="M1104" s="449">
        <f t="shared" ca="1" si="780"/>
        <v>-83.259110766848551</v>
      </c>
      <c r="N1104" s="449">
        <f t="shared" ca="1" si="780"/>
        <v>-199.85112413954991</v>
      </c>
      <c r="O1104" s="449">
        <f t="shared" ca="1" si="780"/>
        <v>-74.813764379399217</v>
      </c>
      <c r="P1104" s="449">
        <f t="shared" ca="1" si="780"/>
        <v>-70.253425659574319</v>
      </c>
      <c r="Q1104" s="449">
        <f t="shared" ca="1" si="780"/>
        <v>-78.870981283070179</v>
      </c>
      <c r="R1104" s="449">
        <f t="shared" ca="1" si="780"/>
        <v>-81.146645861928221</v>
      </c>
      <c r="S1104" s="449">
        <f t="shared" ca="1" si="780"/>
        <v>-86.728721404141425</v>
      </c>
      <c r="T1104" s="449">
        <f t="shared" ca="1" si="780"/>
        <v>-92.689792768439645</v>
      </c>
      <c r="U1104" s="449">
        <f t="shared" ca="1" si="780"/>
        <v>-192.06852141639098</v>
      </c>
      <c r="V1104" s="449">
        <f t="shared" ca="1" si="780"/>
        <v>-64.936718196490986</v>
      </c>
      <c r="W1104" s="449">
        <f t="shared" ca="1" si="780"/>
        <v>-75.982478047874068</v>
      </c>
      <c r="X1104" s="449">
        <f t="shared" ca="1" si="780"/>
        <v>-72.612243573973771</v>
      </c>
      <c r="Y1104" s="449">
        <f t="shared" ca="1" si="780"/>
        <v>-67.268363901635325</v>
      </c>
      <c r="Z1104" s="449">
        <f t="shared" ca="1" si="780"/>
        <v>-62.855663890872442</v>
      </c>
      <c r="AA1104" s="449">
        <f t="shared" ca="1" si="780"/>
        <v>-62.827571366735924</v>
      </c>
      <c r="AB1104" s="449">
        <f t="shared" ca="1" si="780"/>
        <v>-170.01973430290707</v>
      </c>
      <c r="AC1104" s="449">
        <f t="shared" ca="1" si="780"/>
        <v>-30.472947743786268</v>
      </c>
      <c r="AD1104" s="449">
        <f t="shared" ca="1" si="780"/>
        <v>-31.38567144392406</v>
      </c>
      <c r="AE1104" s="449">
        <f t="shared" ca="1" si="780"/>
        <v>-27.043685413447658</v>
      </c>
      <c r="AF1104" s="449">
        <f t="shared" ca="1" si="780"/>
        <v>-27.33009085719565</v>
      </c>
      <c r="AG1104" s="449">
        <f t="shared" ca="1" si="780"/>
        <v>-26.571946849690249</v>
      </c>
      <c r="AH1104" s="449">
        <f t="shared" ca="1" si="780"/>
        <v>-24.858523613529965</v>
      </c>
      <c r="AI1104" s="449">
        <f t="shared" ca="1" si="780"/>
        <v>-122.54299657648602</v>
      </c>
      <c r="AJ1104" s="449">
        <f t="shared" ca="1" si="780"/>
        <v>0</v>
      </c>
      <c r="AK1104" s="449">
        <f t="shared" ca="1" si="780"/>
        <v>0</v>
      </c>
      <c r="AL1104" s="449">
        <f t="shared" ca="1" si="780"/>
        <v>0</v>
      </c>
      <c r="AM1104" s="449">
        <f t="shared" ca="1" si="780"/>
        <v>0</v>
      </c>
      <c r="AN1104" s="449">
        <f t="shared" ca="1" si="780"/>
        <v>0</v>
      </c>
      <c r="AO1104" s="449"/>
      <c r="AP1104" s="449"/>
      <c r="AQ1104" s="449"/>
      <c r="AR1104" s="449"/>
      <c r="AS1104" s="449"/>
      <c r="AT1104" s="449"/>
      <c r="AU1104" s="449"/>
      <c r="AV1104" s="449"/>
      <c r="AW1104" s="449"/>
      <c r="AX1104" s="449"/>
      <c r="AY1104" s="449"/>
      <c r="AZ1104" s="449"/>
      <c r="BA1104" s="449"/>
      <c r="BB1104" s="449"/>
      <c r="BC1104" s="449"/>
      <c r="BD1104" s="449"/>
      <c r="BE1104" s="449"/>
      <c r="BF1104" s="449"/>
      <c r="BG1104" s="449"/>
      <c r="BH1104" s="449"/>
      <c r="BI1104" s="449"/>
      <c r="BJ1104" s="449"/>
      <c r="BK1104" s="449"/>
      <c r="BL1104" s="449"/>
      <c r="BM1104" s="449"/>
      <c r="BN1104" s="449"/>
      <c r="BO1104" s="449"/>
      <c r="BP1104" s="449"/>
      <c r="BQ1104" s="449"/>
      <c r="BR1104" s="449"/>
      <c r="BS1104" s="449"/>
      <c r="BT1104" s="449"/>
      <c r="BU1104" s="449"/>
      <c r="BV1104" s="449"/>
      <c r="BW1104" s="449"/>
      <c r="BX1104" s="449"/>
      <c r="BY1104" s="449"/>
      <c r="BZ1104" s="449"/>
      <c r="CA1104" s="449"/>
      <c r="CB1104" s="449"/>
      <c r="CC1104" s="449"/>
      <c r="CD1104" s="449"/>
      <c r="CE1104" s="449"/>
      <c r="CF1104" s="449"/>
      <c r="CG1104" s="449"/>
      <c r="CH1104" s="449"/>
      <c r="CI1104" s="449"/>
      <c r="CJ1104" s="449"/>
      <c r="CK1104" s="449"/>
      <c r="CL1104" s="449"/>
      <c r="CM1104" s="449"/>
      <c r="CN1104" s="449"/>
      <c r="CO1104" s="449"/>
      <c r="CP1104" s="449"/>
      <c r="CQ1104" s="449"/>
      <c r="CR1104" s="449"/>
      <c r="CS1104" s="449"/>
      <c r="CT1104" s="449"/>
      <c r="CU1104" s="449"/>
      <c r="CV1104" s="449"/>
      <c r="CW1104" s="449"/>
      <c r="CX1104" s="449"/>
      <c r="CY1104" s="449"/>
      <c r="CZ1104" s="449"/>
      <c r="DA1104" s="449"/>
      <c r="DB1104" s="449"/>
      <c r="DC1104" s="449"/>
      <c r="DD1104" s="449"/>
      <c r="DE1104" s="449"/>
      <c r="DF1104" s="449"/>
      <c r="DG1104" s="449"/>
      <c r="DH1104" s="449"/>
      <c r="DI1104" s="449"/>
      <c r="DJ1104" s="449"/>
      <c r="DK1104" s="449"/>
      <c r="DL1104" s="449"/>
      <c r="DM1104" s="449"/>
      <c r="DN1104" s="449"/>
      <c r="DO1104" s="449"/>
      <c r="DP1104" s="449"/>
      <c r="DQ1104" s="449"/>
      <c r="DR1104" s="449"/>
      <c r="DS1104" s="449"/>
      <c r="DT1104" s="449"/>
      <c r="DU1104" s="449"/>
      <c r="DV1104" s="449"/>
      <c r="DW1104" s="449"/>
      <c r="DX1104" s="449"/>
      <c r="DY1104" s="449"/>
      <c r="DZ1104" s="449"/>
      <c r="EA1104" s="449"/>
      <c r="EB1104" s="449"/>
      <c r="EC1104" s="449"/>
      <c r="ED1104" s="449"/>
      <c r="EE1104" s="449"/>
      <c r="EF1104" s="449"/>
      <c r="EG1104" s="449"/>
      <c r="EH1104" s="449"/>
      <c r="EI1104" s="449"/>
      <c r="EJ1104" s="449"/>
      <c r="EK1104" s="449"/>
      <c r="EL1104" s="449"/>
      <c r="EM1104" s="449"/>
      <c r="EN1104" s="449"/>
      <c r="EO1104" s="449"/>
      <c r="EP1104" s="449"/>
      <c r="EQ1104" s="449"/>
      <c r="ER1104" s="449"/>
      <c r="ES1104" s="449"/>
      <c r="ET1104" s="449"/>
      <c r="EU1104" s="449"/>
      <c r="EV1104" s="449"/>
      <c r="EW1104" s="449"/>
      <c r="EX1104" s="449"/>
      <c r="EY1104" s="449"/>
      <c r="EZ1104" s="449"/>
      <c r="FA1104" s="449"/>
      <c r="FB1104" s="449"/>
      <c r="FC1104" s="449"/>
      <c r="FD1104" s="449"/>
    </row>
    <row r="1105" spans="3:160" outlineLevel="2">
      <c r="C1105" s="511" t="s">
        <v>538</v>
      </c>
      <c r="D1105" s="452"/>
      <c r="E1105" s="83"/>
      <c r="F1105" s="47">
        <f ca="1">SUM(G1105:DV1105)</f>
        <v>54406.703049604148</v>
      </c>
      <c r="G1105" s="464">
        <f t="shared" ref="G1105:AN1105" ca="1" si="781">MAX(SUM(G1102:G1104),0)</f>
        <v>0</v>
      </c>
      <c r="H1105" s="464">
        <f t="shared" ca="1" si="781"/>
        <v>0</v>
      </c>
      <c r="I1105" s="464">
        <f t="shared" ca="1" si="781"/>
        <v>0</v>
      </c>
      <c r="J1105" s="464">
        <f t="shared" ca="1" si="781"/>
        <v>0</v>
      </c>
      <c r="K1105" s="464">
        <f t="shared" ca="1" si="781"/>
        <v>0</v>
      </c>
      <c r="L1105" s="464">
        <f t="shared" ca="1" si="781"/>
        <v>296.5486677787606</v>
      </c>
      <c r="M1105" s="464">
        <f t="shared" ca="1" si="781"/>
        <v>1581.9231045701222</v>
      </c>
      <c r="N1105" s="464">
        <f t="shared" ca="1" si="781"/>
        <v>3797.1713586514479</v>
      </c>
      <c r="O1105" s="464">
        <f t="shared" ca="1" si="781"/>
        <v>1421.461523208585</v>
      </c>
      <c r="P1105" s="464">
        <f t="shared" ca="1" si="781"/>
        <v>1334.815087531912</v>
      </c>
      <c r="Q1105" s="464">
        <f t="shared" ca="1" si="781"/>
        <v>1498.5486443783332</v>
      </c>
      <c r="R1105" s="464">
        <f t="shared" ca="1" si="781"/>
        <v>1541.786271376636</v>
      </c>
      <c r="S1105" s="464">
        <f t="shared" ca="1" si="781"/>
        <v>1771.1100164612078</v>
      </c>
      <c r="T1105" s="464">
        <f t="shared" ca="1" si="781"/>
        <v>2358.8038173099148</v>
      </c>
      <c r="U1105" s="464">
        <f t="shared" ca="1" si="781"/>
        <v>4862.9315224093571</v>
      </c>
      <c r="V1105" s="464">
        <f t="shared" ca="1" si="781"/>
        <v>4294.2556700172463</v>
      </c>
      <c r="W1105" s="464">
        <f t="shared" ca="1" si="781"/>
        <v>5737.9227529268537</v>
      </c>
      <c r="X1105" s="464">
        <f t="shared" ca="1" si="781"/>
        <v>4963.5728311468447</v>
      </c>
      <c r="Y1105" s="464">
        <f t="shared" ca="1" si="781"/>
        <v>4021.078024473225</v>
      </c>
      <c r="Z1105" s="464">
        <f t="shared" ca="1" si="781"/>
        <v>3035.4830314085143</v>
      </c>
      <c r="AA1105" s="464">
        <f t="shared" ca="1" si="781"/>
        <v>2448.7183460726496</v>
      </c>
      <c r="AB1105" s="464">
        <f t="shared" ca="1" si="781"/>
        <v>3926.6609924193949</v>
      </c>
      <c r="AC1105" s="464">
        <f t="shared" ca="1" si="781"/>
        <v>578.98600713193912</v>
      </c>
      <c r="AD1105" s="464">
        <f t="shared" ca="1" si="781"/>
        <v>596.32775743455716</v>
      </c>
      <c r="AE1105" s="464">
        <f t="shared" ca="1" si="781"/>
        <v>513.83002285550538</v>
      </c>
      <c r="AF1105" s="464">
        <f t="shared" ca="1" si="781"/>
        <v>519.27172628671735</v>
      </c>
      <c r="AG1105" s="464">
        <f t="shared" ca="1" si="781"/>
        <v>504.86699014411477</v>
      </c>
      <c r="AH1105" s="464">
        <f t="shared" ca="1" si="781"/>
        <v>472.31194865706925</v>
      </c>
      <c r="AI1105" s="464">
        <f t="shared" ca="1" si="781"/>
        <v>2328.3169349532341</v>
      </c>
      <c r="AJ1105" s="464">
        <f t="shared" ca="1" si="781"/>
        <v>0</v>
      </c>
      <c r="AK1105" s="464">
        <f t="shared" ca="1" si="781"/>
        <v>0</v>
      </c>
      <c r="AL1105" s="464">
        <f t="shared" ca="1" si="781"/>
        <v>0</v>
      </c>
      <c r="AM1105" s="464">
        <f t="shared" ca="1" si="781"/>
        <v>0</v>
      </c>
      <c r="AN1105" s="464">
        <f t="shared" ca="1" si="781"/>
        <v>0</v>
      </c>
      <c r="AO1105" s="464"/>
      <c r="AP1105" s="464"/>
      <c r="AQ1105" s="464"/>
      <c r="AR1105" s="464"/>
      <c r="AS1105" s="464"/>
      <c r="AT1105" s="464"/>
      <c r="AU1105" s="464"/>
      <c r="AV1105" s="464"/>
      <c r="AW1105" s="464"/>
      <c r="AX1105" s="464"/>
      <c r="AY1105" s="464"/>
      <c r="AZ1105" s="464"/>
      <c r="BA1105" s="464"/>
      <c r="BB1105" s="464"/>
      <c r="BC1105" s="464"/>
      <c r="BD1105" s="464"/>
      <c r="BE1105" s="464"/>
      <c r="BF1105" s="464"/>
      <c r="BG1105" s="464"/>
      <c r="BH1105" s="464"/>
      <c r="BI1105" s="464"/>
      <c r="BJ1105" s="464"/>
      <c r="BK1105" s="464"/>
      <c r="BL1105" s="464"/>
      <c r="BM1105" s="464"/>
      <c r="BN1105" s="464"/>
      <c r="BO1105" s="464"/>
      <c r="BP1105" s="464"/>
      <c r="BQ1105" s="464"/>
      <c r="BR1105" s="464"/>
      <c r="BS1105" s="464"/>
      <c r="BT1105" s="464"/>
      <c r="BU1105" s="464"/>
      <c r="BV1105" s="464"/>
      <c r="BW1105" s="464"/>
      <c r="BX1105" s="464"/>
      <c r="BY1105" s="464"/>
      <c r="BZ1105" s="464"/>
      <c r="CA1105" s="464"/>
      <c r="CB1105" s="464"/>
      <c r="CC1105" s="464"/>
      <c r="CD1105" s="464"/>
      <c r="CE1105" s="464"/>
      <c r="CF1105" s="464"/>
      <c r="CG1105" s="464"/>
      <c r="CH1105" s="464"/>
      <c r="CI1105" s="464"/>
      <c r="CJ1105" s="464"/>
      <c r="CK1105" s="464"/>
      <c r="CL1105" s="464"/>
      <c r="CM1105" s="464"/>
      <c r="CN1105" s="464"/>
      <c r="CO1105" s="464"/>
      <c r="CP1105" s="464"/>
      <c r="CQ1105" s="464"/>
      <c r="CR1105" s="464"/>
      <c r="CS1105" s="464"/>
      <c r="CT1105" s="464"/>
      <c r="CU1105" s="464"/>
      <c r="CV1105" s="464"/>
      <c r="CW1105" s="464"/>
      <c r="CX1105" s="464"/>
      <c r="CY1105" s="464"/>
      <c r="CZ1105" s="464"/>
      <c r="DA1105" s="464"/>
      <c r="DB1105" s="464"/>
      <c r="DC1105" s="464"/>
      <c r="DD1105" s="464"/>
      <c r="DE1105" s="464"/>
      <c r="DF1105" s="464"/>
      <c r="DG1105" s="464"/>
      <c r="DH1105" s="464"/>
      <c r="DI1105" s="464"/>
      <c r="DJ1105" s="464"/>
      <c r="DK1105" s="464"/>
      <c r="DL1105" s="464"/>
      <c r="DM1105" s="464"/>
      <c r="DN1105" s="464"/>
      <c r="DO1105" s="464"/>
      <c r="DP1105" s="464"/>
      <c r="DQ1105" s="464"/>
      <c r="DR1105" s="464"/>
      <c r="DS1105" s="464"/>
      <c r="DT1105" s="464"/>
      <c r="DU1105" s="464"/>
      <c r="DV1105" s="464"/>
      <c r="DW1105" s="464"/>
      <c r="DX1105" s="464"/>
      <c r="DY1105" s="464"/>
      <c r="DZ1105" s="464"/>
      <c r="EA1105" s="464"/>
      <c r="EB1105" s="464"/>
      <c r="EC1105" s="464"/>
      <c r="ED1105" s="464"/>
      <c r="EE1105" s="464"/>
      <c r="EF1105" s="464"/>
      <c r="EG1105" s="464"/>
      <c r="EH1105" s="464"/>
      <c r="EI1105" s="464"/>
      <c r="EJ1105" s="464"/>
      <c r="EK1105" s="464"/>
      <c r="EL1105" s="464"/>
      <c r="EM1105" s="464"/>
      <c r="EN1105" s="464"/>
      <c r="EO1105" s="464"/>
      <c r="EP1105" s="464"/>
      <c r="EQ1105" s="464"/>
      <c r="ER1105" s="464"/>
      <c r="ES1105" s="464"/>
      <c r="ET1105" s="464"/>
      <c r="EU1105" s="464"/>
      <c r="EV1105" s="464"/>
      <c r="EW1105" s="464"/>
      <c r="EX1105" s="464"/>
      <c r="EY1105" s="464"/>
      <c r="EZ1105" s="464"/>
      <c r="FA1105" s="464"/>
      <c r="FB1105" s="464"/>
      <c r="FC1105" s="464"/>
      <c r="FD1105" s="464"/>
    </row>
    <row r="1106" spans="3:160" outlineLevel="2">
      <c r="C1106" s="512"/>
      <c r="D1106" s="443"/>
      <c r="E1106" s="297"/>
      <c r="F1106" s="449"/>
      <c r="G1106" s="449"/>
      <c r="H1106" s="449"/>
      <c r="I1106" s="449"/>
      <c r="J1106" s="449"/>
      <c r="K1106" s="449"/>
      <c r="L1106" s="449"/>
      <c r="M1106" s="449"/>
      <c r="N1106" s="449"/>
      <c r="O1106" s="449"/>
      <c r="P1106" s="449"/>
      <c r="Q1106" s="449"/>
      <c r="R1106" s="449"/>
      <c r="S1106" s="449"/>
      <c r="T1106" s="449"/>
      <c r="U1106" s="449"/>
      <c r="V1106" s="449"/>
      <c r="W1106" s="449"/>
      <c r="X1106" s="449"/>
      <c r="Y1106" s="449"/>
      <c r="Z1106" s="449"/>
      <c r="AA1106" s="449"/>
      <c r="AB1106" s="449"/>
      <c r="AC1106" s="449"/>
      <c r="AD1106" s="449"/>
      <c r="AE1106" s="449"/>
      <c r="AF1106" s="449"/>
      <c r="AG1106" s="449"/>
      <c r="AH1106" s="449"/>
      <c r="AI1106" s="449"/>
      <c r="AJ1106" s="449"/>
      <c r="AK1106" s="449"/>
      <c r="AL1106" s="449"/>
      <c r="AM1106" s="449"/>
      <c r="AN1106" s="449"/>
    </row>
    <row r="1107" spans="3:160" outlineLevel="2">
      <c r="C1107" s="512"/>
      <c r="D1107" s="443"/>
      <c r="E1107" s="297"/>
      <c r="F1107" s="449"/>
      <c r="G1107" s="449"/>
      <c r="H1107" s="449"/>
      <c r="I1107" s="449"/>
      <c r="J1107" s="449"/>
      <c r="K1107" s="449"/>
      <c r="L1107" s="449"/>
      <c r="M1107" s="449"/>
      <c r="N1107" s="449"/>
      <c r="O1107" s="449"/>
      <c r="P1107" s="449"/>
      <c r="Q1107" s="449"/>
      <c r="R1107" s="449"/>
      <c r="S1107" s="449"/>
      <c r="T1107" s="449"/>
      <c r="U1107" s="449"/>
      <c r="V1107" s="449"/>
      <c r="W1107" s="449"/>
      <c r="X1107" s="449"/>
      <c r="Y1107" s="449"/>
      <c r="Z1107" s="449"/>
      <c r="AA1107" s="449"/>
      <c r="AB1107" s="449"/>
      <c r="AC1107" s="449"/>
      <c r="AD1107" s="449"/>
      <c r="AE1107" s="449"/>
      <c r="AF1107" s="449"/>
      <c r="AG1107" s="449"/>
      <c r="AH1107" s="449"/>
      <c r="AI1107" s="449"/>
      <c r="AJ1107" s="449"/>
      <c r="AK1107" s="449"/>
      <c r="AL1107" s="449"/>
      <c r="AM1107" s="449"/>
      <c r="AN1107" s="449"/>
    </row>
    <row r="1108" spans="3:160" outlineLevel="2">
      <c r="C1108" s="512" t="str">
        <f>Inputs!C311</f>
        <v>% distribuição</v>
      </c>
      <c r="D1108" s="416">
        <v>1</v>
      </c>
      <c r="E1108" s="297" t="s">
        <v>23</v>
      </c>
      <c r="F1108" s="449"/>
      <c r="G1108" s="449">
        <f t="shared" ref="G1108:AN1108" ca="1" si="782">MIN(G1105,G1100)</f>
        <v>0</v>
      </c>
      <c r="H1108" s="449">
        <f t="shared" ca="1" si="782"/>
        <v>0</v>
      </c>
      <c r="I1108" s="449">
        <f t="shared" ca="1" si="782"/>
        <v>0</v>
      </c>
      <c r="J1108" s="449">
        <f t="shared" ca="1" si="782"/>
        <v>0</v>
      </c>
      <c r="K1108" s="449">
        <f t="shared" ca="1" si="782"/>
        <v>0</v>
      </c>
      <c r="L1108" s="449">
        <f t="shared" ca="1" si="782"/>
        <v>296.5486677787606</v>
      </c>
      <c r="M1108" s="449">
        <f t="shared" ca="1" si="782"/>
        <v>1581.9231045701222</v>
      </c>
      <c r="N1108" s="449">
        <f t="shared" ca="1" si="782"/>
        <v>3797.1713586514479</v>
      </c>
      <c r="O1108" s="449">
        <f t="shared" ca="1" si="782"/>
        <v>1421.461523208585</v>
      </c>
      <c r="P1108" s="449">
        <f t="shared" ca="1" si="782"/>
        <v>1334.815087531912</v>
      </c>
      <c r="Q1108" s="449">
        <f t="shared" ca="1" si="782"/>
        <v>1498.5486443783332</v>
      </c>
      <c r="R1108" s="449">
        <f t="shared" ca="1" si="782"/>
        <v>1418.5219615941153</v>
      </c>
      <c r="S1108" s="449">
        <f t="shared" ca="1" si="782"/>
        <v>1173.4122617516466</v>
      </c>
      <c r="T1108" s="449">
        <f t="shared" ca="1" si="782"/>
        <v>1145.1742018119849</v>
      </c>
      <c r="U1108" s="449">
        <f t="shared" ca="1" si="782"/>
        <v>1802.4734981254408</v>
      </c>
      <c r="V1108" s="449">
        <f t="shared" ca="1" si="782"/>
        <v>0</v>
      </c>
      <c r="W1108" s="449">
        <f t="shared" ca="1" si="782"/>
        <v>2153.982549685511</v>
      </c>
      <c r="X1108" s="449">
        <f t="shared" ca="1" si="782"/>
        <v>2220.5937208046903</v>
      </c>
      <c r="Y1108" s="449">
        <f t="shared" ca="1" si="782"/>
        <v>2179.8526069912868</v>
      </c>
      <c r="Z1108" s="449">
        <f t="shared" ca="1" si="782"/>
        <v>1780.4885413038478</v>
      </c>
      <c r="AA1108" s="449">
        <f t="shared" ca="1" si="782"/>
        <v>1752.4323054084884</v>
      </c>
      <c r="AB1108" s="449">
        <f t="shared" ca="1" si="782"/>
        <v>3926.6609924193949</v>
      </c>
      <c r="AC1108" s="449">
        <f t="shared" ca="1" si="782"/>
        <v>578.98600713193912</v>
      </c>
      <c r="AD1108" s="449">
        <f t="shared" ca="1" si="782"/>
        <v>596.32775743455716</v>
      </c>
      <c r="AE1108" s="449">
        <f t="shared" ca="1" si="782"/>
        <v>513.83002285550538</v>
      </c>
      <c r="AF1108" s="449">
        <f t="shared" ca="1" si="782"/>
        <v>519.27172628671735</v>
      </c>
      <c r="AG1108" s="449">
        <f t="shared" ca="1" si="782"/>
        <v>504.86699014411477</v>
      </c>
      <c r="AH1108" s="449">
        <f t="shared" ca="1" si="782"/>
        <v>472.31194865706925</v>
      </c>
      <c r="AI1108" s="449">
        <f t="shared" ca="1" si="782"/>
        <v>2328.3169349532341</v>
      </c>
      <c r="AJ1108" s="449">
        <f t="shared" ca="1" si="782"/>
        <v>0</v>
      </c>
      <c r="AK1108" s="449">
        <f t="shared" ca="1" si="782"/>
        <v>0</v>
      </c>
      <c r="AL1108" s="449">
        <f t="shared" ca="1" si="782"/>
        <v>0</v>
      </c>
      <c r="AM1108" s="449">
        <f t="shared" ca="1" si="782"/>
        <v>0</v>
      </c>
      <c r="AN1108" s="449">
        <f t="shared" ca="1" si="782"/>
        <v>0</v>
      </c>
    </row>
    <row r="1109" spans="3:160" outlineLevel="2">
      <c r="C1109" s="491"/>
    </row>
    <row r="1110" spans="3:160" outlineLevel="2">
      <c r="C1110" s="491" t="str">
        <f>C94</f>
        <v>Cons + Ops Flag</v>
      </c>
      <c r="D1110" s="443"/>
      <c r="E1110" s="32" t="str">
        <f t="shared" ref="E1110:AN1110" si="783">E94</f>
        <v>Flag</v>
      </c>
      <c r="F1110" s="23">
        <f t="shared" si="783"/>
        <v>30</v>
      </c>
      <c r="G1110" s="25">
        <f t="shared" si="783"/>
        <v>1</v>
      </c>
      <c r="H1110" s="25">
        <f t="shared" si="783"/>
        <v>1</v>
      </c>
      <c r="I1110" s="25">
        <f t="shared" si="783"/>
        <v>1</v>
      </c>
      <c r="J1110" s="25">
        <f t="shared" si="783"/>
        <v>1</v>
      </c>
      <c r="K1110" s="25">
        <f t="shared" si="783"/>
        <v>1</v>
      </c>
      <c r="L1110" s="25">
        <f t="shared" si="783"/>
        <v>1</v>
      </c>
      <c r="M1110" s="25">
        <f t="shared" si="783"/>
        <v>1</v>
      </c>
      <c r="N1110" s="25">
        <f t="shared" si="783"/>
        <v>1</v>
      </c>
      <c r="O1110" s="25">
        <f t="shared" si="783"/>
        <v>1</v>
      </c>
      <c r="P1110" s="25">
        <f t="shared" si="783"/>
        <v>1</v>
      </c>
      <c r="Q1110" s="25">
        <f t="shared" si="783"/>
        <v>1</v>
      </c>
      <c r="R1110" s="25">
        <f t="shared" si="783"/>
        <v>1</v>
      </c>
      <c r="S1110" s="25">
        <f t="shared" si="783"/>
        <v>1</v>
      </c>
      <c r="T1110" s="25">
        <f t="shared" si="783"/>
        <v>1</v>
      </c>
      <c r="U1110" s="25">
        <f t="shared" si="783"/>
        <v>1</v>
      </c>
      <c r="V1110" s="25">
        <f t="shared" si="783"/>
        <v>1</v>
      </c>
      <c r="W1110" s="25">
        <f t="shared" si="783"/>
        <v>1</v>
      </c>
      <c r="X1110" s="25">
        <f t="shared" si="783"/>
        <v>1</v>
      </c>
      <c r="Y1110" s="25">
        <f t="shared" si="783"/>
        <v>1</v>
      </c>
      <c r="Z1110" s="25">
        <f t="shared" si="783"/>
        <v>1</v>
      </c>
      <c r="AA1110" s="25">
        <f t="shared" si="783"/>
        <v>1</v>
      </c>
      <c r="AB1110" s="25">
        <f t="shared" si="783"/>
        <v>1</v>
      </c>
      <c r="AC1110" s="25">
        <f t="shared" si="783"/>
        <v>1</v>
      </c>
      <c r="AD1110" s="25">
        <f t="shared" si="783"/>
        <v>1</v>
      </c>
      <c r="AE1110" s="25">
        <f t="shared" si="783"/>
        <v>1</v>
      </c>
      <c r="AF1110" s="25">
        <f t="shared" si="783"/>
        <v>1</v>
      </c>
      <c r="AG1110" s="25">
        <f t="shared" si="783"/>
        <v>1</v>
      </c>
      <c r="AH1110" s="25">
        <f t="shared" si="783"/>
        <v>1</v>
      </c>
      <c r="AI1110" s="25">
        <f t="shared" si="783"/>
        <v>1</v>
      </c>
      <c r="AJ1110" s="25">
        <f t="shared" si="783"/>
        <v>1</v>
      </c>
      <c r="AK1110" s="25">
        <f t="shared" si="783"/>
        <v>0</v>
      </c>
      <c r="AL1110" s="25">
        <f t="shared" si="783"/>
        <v>0</v>
      </c>
      <c r="AM1110" s="25">
        <f t="shared" si="783"/>
        <v>0</v>
      </c>
      <c r="AN1110" s="25">
        <f t="shared" si="783"/>
        <v>0</v>
      </c>
    </row>
    <row r="1111" spans="3:160" outlineLevel="2">
      <c r="D1111" s="443"/>
    </row>
    <row r="1112" spans="3:160" outlineLevel="2">
      <c r="C1112" s="478" t="s">
        <v>539</v>
      </c>
      <c r="D1112" s="443"/>
      <c r="E1112" s="32" t="s">
        <v>383</v>
      </c>
      <c r="F1112" s="23">
        <f ca="1">SUM(G1112:AN1112)</f>
        <v>0</v>
      </c>
      <c r="G1112" s="25">
        <f ca="1">Debt!G376</f>
        <v>0</v>
      </c>
      <c r="H1112" s="25">
        <f ca="1">Debt!H376</f>
        <v>0</v>
      </c>
      <c r="I1112" s="25">
        <f ca="1">Debt!I376</f>
        <v>0</v>
      </c>
      <c r="J1112" s="25">
        <f ca="1">Debt!J376</f>
        <v>0</v>
      </c>
      <c r="K1112" s="25">
        <f ca="1">Debt!K376</f>
        <v>0</v>
      </c>
      <c r="L1112" s="25">
        <f ca="1">Debt!L376</f>
        <v>0</v>
      </c>
      <c r="M1112" s="25">
        <f ca="1">Debt!M376</f>
        <v>0</v>
      </c>
      <c r="N1112" s="25">
        <f ca="1">Debt!N376</f>
        <v>0</v>
      </c>
      <c r="O1112" s="25">
        <f ca="1">Debt!O376</f>
        <v>0</v>
      </c>
      <c r="P1112" s="25">
        <f ca="1">Debt!P376</f>
        <v>0</v>
      </c>
      <c r="Q1112" s="25">
        <f ca="1">Debt!Q376</f>
        <v>0</v>
      </c>
      <c r="R1112" s="25">
        <f ca="1">Debt!R376</f>
        <v>0</v>
      </c>
      <c r="S1112" s="25">
        <f ca="1">Debt!S376</f>
        <v>0</v>
      </c>
      <c r="T1112" s="25">
        <f ca="1">Debt!T376</f>
        <v>0</v>
      </c>
      <c r="U1112" s="25">
        <f ca="1">Debt!U376</f>
        <v>0</v>
      </c>
      <c r="V1112" s="25">
        <f ca="1">Debt!V376</f>
        <v>0</v>
      </c>
      <c r="W1112" s="25">
        <f ca="1">Debt!W376</f>
        <v>0</v>
      </c>
      <c r="X1112" s="25">
        <f ca="1">Debt!X376</f>
        <v>0</v>
      </c>
      <c r="Y1112" s="25">
        <f ca="1">Debt!Y376</f>
        <v>0</v>
      </c>
      <c r="Z1112" s="25">
        <f ca="1">Debt!Z376</f>
        <v>0</v>
      </c>
      <c r="AA1112" s="25">
        <f ca="1">Debt!AA376</f>
        <v>0</v>
      </c>
      <c r="AB1112" s="25">
        <f ca="1">Debt!AB376</f>
        <v>0</v>
      </c>
      <c r="AC1112" s="25">
        <f ca="1">Debt!AC376</f>
        <v>0</v>
      </c>
      <c r="AD1112" s="25">
        <f ca="1">Debt!AD376</f>
        <v>0</v>
      </c>
      <c r="AE1112" s="25">
        <f ca="1">Debt!AE376</f>
        <v>0</v>
      </c>
      <c r="AF1112" s="25">
        <f ca="1">Debt!AF376</f>
        <v>0</v>
      </c>
      <c r="AG1112" s="25">
        <f ca="1">Debt!AG376</f>
        <v>0</v>
      </c>
      <c r="AH1112" s="25">
        <f ca="1">Debt!AH376</f>
        <v>0</v>
      </c>
      <c r="AI1112" s="25">
        <f ca="1">Debt!AI376</f>
        <v>0</v>
      </c>
      <c r="AJ1112" s="25">
        <f ca="1">Debt!AJ376</f>
        <v>0</v>
      </c>
      <c r="AK1112" s="25">
        <f ca="1">Debt!AK376</f>
        <v>0</v>
      </c>
      <c r="AL1112" s="25">
        <f ca="1">Debt!AL376</f>
        <v>0</v>
      </c>
      <c r="AM1112" s="25">
        <f ca="1">Debt!AM376</f>
        <v>0</v>
      </c>
      <c r="AN1112" s="25">
        <f>Debt!AN376</f>
        <v>0</v>
      </c>
    </row>
    <row r="1113" spans="3:160" outlineLevel="2">
      <c r="C1113" s="478" t="s">
        <v>540</v>
      </c>
      <c r="D1113" s="443"/>
      <c r="E1113" s="32" t="s">
        <v>383</v>
      </c>
      <c r="F1113" s="23">
        <f>SUM(G1113:AN1113)</f>
        <v>0</v>
      </c>
      <c r="G1113" s="25">
        <f>Dividends*Ops!G1110</f>
        <v>0</v>
      </c>
      <c r="H1113" s="25">
        <f>Dividends*Ops!H1110</f>
        <v>0</v>
      </c>
      <c r="I1113" s="25">
        <f>Dividends*Ops!I1110</f>
        <v>0</v>
      </c>
      <c r="J1113" s="25">
        <f>Dividends*Ops!J1110</f>
        <v>0</v>
      </c>
      <c r="K1113" s="25">
        <f>Dividends*Ops!K1110</f>
        <v>0</v>
      </c>
      <c r="L1113" s="25">
        <f>Dividends*Ops!L1110</f>
        <v>0</v>
      </c>
      <c r="M1113" s="25">
        <f>Dividends*Ops!M1110</f>
        <v>0</v>
      </c>
      <c r="N1113" s="25">
        <f>Dividends*Ops!N1110</f>
        <v>0</v>
      </c>
      <c r="O1113" s="25">
        <f>Dividends*Ops!O1110</f>
        <v>0</v>
      </c>
      <c r="P1113" s="25">
        <f>Dividends*Ops!P1110</f>
        <v>0</v>
      </c>
      <c r="Q1113" s="25">
        <f>Dividends*Ops!Q1110</f>
        <v>0</v>
      </c>
      <c r="R1113" s="25">
        <f>Dividends*Ops!R1110</f>
        <v>0</v>
      </c>
      <c r="S1113" s="25">
        <f>Dividends*Ops!S1110</f>
        <v>0</v>
      </c>
      <c r="T1113" s="25">
        <f>Dividends*Ops!T1110</f>
        <v>0</v>
      </c>
      <c r="U1113" s="25">
        <f>Dividends*Ops!U1110</f>
        <v>0</v>
      </c>
      <c r="V1113" s="25">
        <f>Dividends*Ops!V1110</f>
        <v>0</v>
      </c>
      <c r="W1113" s="25">
        <f>Dividends*Ops!W1110</f>
        <v>0</v>
      </c>
      <c r="X1113" s="25">
        <f>Dividends*Ops!X1110</f>
        <v>0</v>
      </c>
      <c r="Y1113" s="25">
        <f>Dividends*Ops!Y1110</f>
        <v>0</v>
      </c>
      <c r="Z1113" s="25">
        <f>Dividends*Ops!Z1110</f>
        <v>0</v>
      </c>
      <c r="AA1113" s="25">
        <f>Dividends*Ops!AA1110</f>
        <v>0</v>
      </c>
      <c r="AB1113" s="25">
        <f>Dividends*Ops!AB1110</f>
        <v>0</v>
      </c>
      <c r="AC1113" s="25">
        <f>Dividends*Ops!AC1110</f>
        <v>0</v>
      </c>
      <c r="AD1113" s="25">
        <f>Dividends*Ops!AD1110</f>
        <v>0</v>
      </c>
      <c r="AE1113" s="25">
        <f>Dividends*Ops!AE1110</f>
        <v>0</v>
      </c>
      <c r="AF1113" s="25">
        <f>Dividends*Ops!AF1110</f>
        <v>0</v>
      </c>
      <c r="AG1113" s="25">
        <f>Dividends*Ops!AG1110</f>
        <v>0</v>
      </c>
      <c r="AH1113" s="25">
        <f>Dividends*Ops!AH1110</f>
        <v>0</v>
      </c>
      <c r="AI1113" s="25">
        <f>Dividends*Ops!AI1110</f>
        <v>0</v>
      </c>
      <c r="AJ1113" s="25">
        <f>Dividends*Ops!AJ1110</f>
        <v>0</v>
      </c>
      <c r="AK1113" s="25">
        <f>Dividends*Ops!AK1110</f>
        <v>0</v>
      </c>
      <c r="AL1113" s="25">
        <f>Dividends*Ops!AL1110</f>
        <v>0</v>
      </c>
      <c r="AM1113" s="25">
        <f>Dividends*Ops!AM1110</f>
        <v>0</v>
      </c>
      <c r="AN1113" s="25">
        <f>Dividends*Ops!AN1110</f>
        <v>0</v>
      </c>
    </row>
    <row r="1114" spans="3:160" outlineLevel="2">
      <c r="C1114" s="478" t="s">
        <v>541</v>
      </c>
      <c r="D1114" s="443"/>
      <c r="E1114" s="32" t="s">
        <v>383</v>
      </c>
      <c r="F1114" s="23">
        <f ca="1">SUM(G1114:AN1114)</f>
        <v>0</v>
      </c>
      <c r="G1114" s="25">
        <f ca="1">Debt!G383</f>
        <v>0</v>
      </c>
      <c r="H1114" s="25">
        <f ca="1">Debt!H383</f>
        <v>0</v>
      </c>
      <c r="I1114" s="25">
        <f ca="1">Debt!I383</f>
        <v>0</v>
      </c>
      <c r="J1114" s="25">
        <f ca="1">Debt!J383</f>
        <v>0</v>
      </c>
      <c r="K1114" s="25">
        <f ca="1">Debt!K383</f>
        <v>0</v>
      </c>
      <c r="L1114" s="25">
        <f ca="1">Debt!L383</f>
        <v>0</v>
      </c>
      <c r="M1114" s="25">
        <f ca="1">Debt!M383</f>
        <v>0</v>
      </c>
      <c r="N1114" s="25">
        <f ca="1">Debt!N383</f>
        <v>0</v>
      </c>
      <c r="O1114" s="25">
        <f ca="1">Debt!O383</f>
        <v>0</v>
      </c>
      <c r="P1114" s="25">
        <f ca="1">Debt!P383</f>
        <v>0</v>
      </c>
      <c r="Q1114" s="25">
        <f ca="1">Debt!Q383</f>
        <v>0</v>
      </c>
      <c r="R1114" s="25">
        <f ca="1">Debt!R383</f>
        <v>0</v>
      </c>
      <c r="S1114" s="25">
        <f ca="1">Debt!S383</f>
        <v>0</v>
      </c>
      <c r="T1114" s="25">
        <f ca="1">Debt!T383</f>
        <v>0</v>
      </c>
      <c r="U1114" s="25">
        <f ca="1">Debt!U383</f>
        <v>0</v>
      </c>
      <c r="V1114" s="25">
        <f ca="1">Debt!V383</f>
        <v>0</v>
      </c>
      <c r="W1114" s="25">
        <f ca="1">Debt!W383</f>
        <v>0</v>
      </c>
      <c r="X1114" s="25">
        <f ca="1">Debt!X383</f>
        <v>0</v>
      </c>
      <c r="Y1114" s="25">
        <f ca="1">Debt!Y383</f>
        <v>0</v>
      </c>
      <c r="Z1114" s="25">
        <f ca="1">Debt!Z383</f>
        <v>0</v>
      </c>
      <c r="AA1114" s="25">
        <f ca="1">Debt!AA383</f>
        <v>0</v>
      </c>
      <c r="AB1114" s="25">
        <f ca="1">Debt!AB383</f>
        <v>0</v>
      </c>
      <c r="AC1114" s="25">
        <f ca="1">Debt!AC383</f>
        <v>0</v>
      </c>
      <c r="AD1114" s="25">
        <f ca="1">Debt!AD383</f>
        <v>0</v>
      </c>
      <c r="AE1114" s="25">
        <f ca="1">Debt!AE383</f>
        <v>0</v>
      </c>
      <c r="AF1114" s="25">
        <f ca="1">Debt!AF383</f>
        <v>0</v>
      </c>
      <c r="AG1114" s="25">
        <f ca="1">Debt!AG383</f>
        <v>0</v>
      </c>
      <c r="AH1114" s="25">
        <f ca="1">Debt!AH383</f>
        <v>0</v>
      </c>
      <c r="AI1114" s="25">
        <f ca="1">Debt!AI383</f>
        <v>0</v>
      </c>
      <c r="AJ1114" s="25">
        <f ca="1">Debt!AJ383</f>
        <v>0</v>
      </c>
      <c r="AK1114" s="25">
        <f ca="1">Debt!AK383</f>
        <v>0</v>
      </c>
      <c r="AL1114" s="25">
        <f ca="1">Debt!AL383</f>
        <v>0</v>
      </c>
      <c r="AM1114" s="25">
        <f ca="1">Debt!AM383</f>
        <v>0</v>
      </c>
      <c r="AN1114" s="25">
        <f>Debt!AN383</f>
        <v>0</v>
      </c>
    </row>
    <row r="1115" spans="3:160" outlineLevel="2">
      <c r="C1115" s="478" t="s">
        <v>542</v>
      </c>
      <c r="D1115" s="443"/>
      <c r="E1115" s="32" t="s">
        <v>383</v>
      </c>
      <c r="F1115" s="23">
        <f ca="1">SUM(G1115:AN1115)</f>
        <v>0</v>
      </c>
      <c r="G1115" s="25">
        <f ca="1">Debt!G346</f>
        <v>0</v>
      </c>
      <c r="H1115" s="25">
        <f ca="1">Debt!H346</f>
        <v>0</v>
      </c>
      <c r="I1115" s="25">
        <f ca="1">Debt!I346</f>
        <v>0</v>
      </c>
      <c r="J1115" s="25">
        <f ca="1">Debt!J346</f>
        <v>0</v>
      </c>
      <c r="K1115" s="25">
        <f ca="1">Debt!K346</f>
        <v>0</v>
      </c>
      <c r="L1115" s="25">
        <f ca="1">Debt!L346</f>
        <v>0</v>
      </c>
      <c r="M1115" s="25">
        <f ca="1">Debt!M346</f>
        <v>0</v>
      </c>
      <c r="N1115" s="25">
        <f ca="1">Debt!N346</f>
        <v>0</v>
      </c>
      <c r="O1115" s="25">
        <f ca="1">Debt!O346</f>
        <v>0</v>
      </c>
      <c r="P1115" s="25">
        <f ca="1">Debt!P346</f>
        <v>0</v>
      </c>
      <c r="Q1115" s="25">
        <f ca="1">Debt!Q346</f>
        <v>0</v>
      </c>
      <c r="R1115" s="25">
        <f ca="1">Debt!R346</f>
        <v>0</v>
      </c>
      <c r="S1115" s="25">
        <f ca="1">Debt!S346</f>
        <v>0</v>
      </c>
      <c r="T1115" s="25">
        <f ca="1">Debt!T346</f>
        <v>0</v>
      </c>
      <c r="U1115" s="25">
        <f ca="1">Debt!U346</f>
        <v>0</v>
      </c>
      <c r="V1115" s="25">
        <f ca="1">Debt!V346</f>
        <v>0</v>
      </c>
      <c r="W1115" s="25">
        <f ca="1">Debt!W346</f>
        <v>0</v>
      </c>
      <c r="X1115" s="25">
        <f ca="1">Debt!X346</f>
        <v>0</v>
      </c>
      <c r="Y1115" s="25">
        <f ca="1">Debt!Y346</f>
        <v>0</v>
      </c>
      <c r="Z1115" s="25">
        <f ca="1">Debt!Z346</f>
        <v>0</v>
      </c>
      <c r="AA1115" s="25">
        <f ca="1">Debt!AA346</f>
        <v>0</v>
      </c>
      <c r="AB1115" s="25">
        <f ca="1">Debt!AB346</f>
        <v>0</v>
      </c>
      <c r="AC1115" s="25">
        <f ca="1">Debt!AC346</f>
        <v>0</v>
      </c>
      <c r="AD1115" s="25">
        <f ca="1">Debt!AD346</f>
        <v>0</v>
      </c>
      <c r="AE1115" s="25">
        <f ca="1">Debt!AE346</f>
        <v>0</v>
      </c>
      <c r="AF1115" s="25">
        <f ca="1">Debt!AF346</f>
        <v>0</v>
      </c>
      <c r="AG1115" s="25">
        <f ca="1">Debt!AG346</f>
        <v>0</v>
      </c>
      <c r="AH1115" s="25">
        <f ca="1">Debt!AH346</f>
        <v>0</v>
      </c>
      <c r="AI1115" s="25">
        <f ca="1">Debt!AI346</f>
        <v>0</v>
      </c>
      <c r="AJ1115" s="25">
        <f ca="1">Debt!AJ346</f>
        <v>0</v>
      </c>
      <c r="AK1115" s="25">
        <f ca="1">Debt!AK346</f>
        <v>0</v>
      </c>
      <c r="AL1115" s="25">
        <f ca="1">Debt!AL346</f>
        <v>0</v>
      </c>
      <c r="AM1115" s="25">
        <f ca="1">Debt!AM346</f>
        <v>0</v>
      </c>
      <c r="AN1115" s="25">
        <f ca="1">Debt!AN346</f>
        <v>0</v>
      </c>
    </row>
    <row r="1116" spans="3:160" outlineLevel="2">
      <c r="C1116" s="511" t="s">
        <v>543</v>
      </c>
      <c r="D1116" s="452"/>
      <c r="E1116" s="108" t="s">
        <v>383</v>
      </c>
      <c r="F1116" s="23">
        <f ca="1">SUM(G1116:AN1116)</f>
        <v>30</v>
      </c>
      <c r="G1116" s="25">
        <f t="shared" ref="G1116:AN1116" ca="1" si="784">IF(MAX(G1112:G1115)&gt;0,0,1)*G1110</f>
        <v>1</v>
      </c>
      <c r="H1116" s="25">
        <f t="shared" ca="1" si="784"/>
        <v>1</v>
      </c>
      <c r="I1116" s="25">
        <f t="shared" ca="1" si="784"/>
        <v>1</v>
      </c>
      <c r="J1116" s="25">
        <f t="shared" ca="1" si="784"/>
        <v>1</v>
      </c>
      <c r="K1116" s="25">
        <f t="shared" ca="1" si="784"/>
        <v>1</v>
      </c>
      <c r="L1116" s="25">
        <f t="shared" ca="1" si="784"/>
        <v>1</v>
      </c>
      <c r="M1116" s="25">
        <f t="shared" ca="1" si="784"/>
        <v>1</v>
      </c>
      <c r="N1116" s="25">
        <f t="shared" ca="1" si="784"/>
        <v>1</v>
      </c>
      <c r="O1116" s="25">
        <f t="shared" ca="1" si="784"/>
        <v>1</v>
      </c>
      <c r="P1116" s="25">
        <f t="shared" ca="1" si="784"/>
        <v>1</v>
      </c>
      <c r="Q1116" s="25">
        <f t="shared" ca="1" si="784"/>
        <v>1</v>
      </c>
      <c r="R1116" s="25">
        <f t="shared" ca="1" si="784"/>
        <v>1</v>
      </c>
      <c r="S1116" s="25">
        <f t="shared" ca="1" si="784"/>
        <v>1</v>
      </c>
      <c r="T1116" s="25">
        <f t="shared" ca="1" si="784"/>
        <v>1</v>
      </c>
      <c r="U1116" s="25">
        <f t="shared" ca="1" si="784"/>
        <v>1</v>
      </c>
      <c r="V1116" s="25">
        <f t="shared" ca="1" si="784"/>
        <v>1</v>
      </c>
      <c r="W1116" s="25">
        <f t="shared" ca="1" si="784"/>
        <v>1</v>
      </c>
      <c r="X1116" s="25">
        <f t="shared" ca="1" si="784"/>
        <v>1</v>
      </c>
      <c r="Y1116" s="25">
        <f t="shared" ca="1" si="784"/>
        <v>1</v>
      </c>
      <c r="Z1116" s="25">
        <f t="shared" ca="1" si="784"/>
        <v>1</v>
      </c>
      <c r="AA1116" s="25">
        <f t="shared" ca="1" si="784"/>
        <v>1</v>
      </c>
      <c r="AB1116" s="25">
        <f t="shared" ca="1" si="784"/>
        <v>1</v>
      </c>
      <c r="AC1116" s="25">
        <f t="shared" ca="1" si="784"/>
        <v>1</v>
      </c>
      <c r="AD1116" s="25">
        <f t="shared" ca="1" si="784"/>
        <v>1</v>
      </c>
      <c r="AE1116" s="25">
        <f t="shared" ca="1" si="784"/>
        <v>1</v>
      </c>
      <c r="AF1116" s="25">
        <f t="shared" ca="1" si="784"/>
        <v>1</v>
      </c>
      <c r="AG1116" s="25">
        <f t="shared" ca="1" si="784"/>
        <v>1</v>
      </c>
      <c r="AH1116" s="25">
        <f t="shared" ca="1" si="784"/>
        <v>1</v>
      </c>
      <c r="AI1116" s="25">
        <f t="shared" ca="1" si="784"/>
        <v>1</v>
      </c>
      <c r="AJ1116" s="25">
        <f t="shared" ca="1" si="784"/>
        <v>1</v>
      </c>
      <c r="AK1116" s="25">
        <f t="shared" ca="1" si="784"/>
        <v>0</v>
      </c>
      <c r="AL1116" s="25">
        <f t="shared" ca="1" si="784"/>
        <v>0</v>
      </c>
      <c r="AM1116" s="25">
        <f t="shared" ca="1" si="784"/>
        <v>0</v>
      </c>
      <c r="AN1116" s="25">
        <f t="shared" ca="1" si="784"/>
        <v>0</v>
      </c>
    </row>
    <row r="1117" spans="3:160" outlineLevel="2">
      <c r="C1117" s="491"/>
    </row>
    <row r="1118" spans="3:160" outlineLevel="2">
      <c r="C1118" s="478" t="str">
        <f>C1100</f>
        <v>Dívidendos máximos</v>
      </c>
      <c r="D1118" s="49"/>
      <c r="E1118" s="41" t="str">
        <f>E1100</f>
        <v>$ 000s</v>
      </c>
      <c r="F1118" s="496">
        <f>F1100</f>
        <v>0</v>
      </c>
      <c r="G1118" s="450">
        <f t="shared" ref="G1118:AN1118" ca="1" si="785">G1108</f>
        <v>0</v>
      </c>
      <c r="H1118" s="450">
        <f t="shared" ca="1" si="785"/>
        <v>0</v>
      </c>
      <c r="I1118" s="450">
        <f t="shared" ca="1" si="785"/>
        <v>0</v>
      </c>
      <c r="J1118" s="450">
        <f t="shared" ca="1" si="785"/>
        <v>0</v>
      </c>
      <c r="K1118" s="450">
        <f t="shared" ca="1" si="785"/>
        <v>0</v>
      </c>
      <c r="L1118" s="450">
        <f t="shared" ca="1" si="785"/>
        <v>296.5486677787606</v>
      </c>
      <c r="M1118" s="450">
        <f t="shared" ca="1" si="785"/>
        <v>1581.9231045701222</v>
      </c>
      <c r="N1118" s="450">
        <f t="shared" ca="1" si="785"/>
        <v>3797.1713586514479</v>
      </c>
      <c r="O1118" s="450">
        <f t="shared" ca="1" si="785"/>
        <v>1421.461523208585</v>
      </c>
      <c r="P1118" s="450">
        <f t="shared" ca="1" si="785"/>
        <v>1334.815087531912</v>
      </c>
      <c r="Q1118" s="450">
        <f t="shared" ca="1" si="785"/>
        <v>1498.5486443783332</v>
      </c>
      <c r="R1118" s="450">
        <f t="shared" ca="1" si="785"/>
        <v>1418.5219615941153</v>
      </c>
      <c r="S1118" s="450">
        <f t="shared" ca="1" si="785"/>
        <v>1173.4122617516466</v>
      </c>
      <c r="T1118" s="450">
        <f t="shared" ca="1" si="785"/>
        <v>1145.1742018119849</v>
      </c>
      <c r="U1118" s="450">
        <f t="shared" ca="1" si="785"/>
        <v>1802.4734981254408</v>
      </c>
      <c r="V1118" s="450">
        <f t="shared" ca="1" si="785"/>
        <v>0</v>
      </c>
      <c r="W1118" s="450">
        <f t="shared" ca="1" si="785"/>
        <v>2153.982549685511</v>
      </c>
      <c r="X1118" s="450">
        <f t="shared" ca="1" si="785"/>
        <v>2220.5937208046903</v>
      </c>
      <c r="Y1118" s="450">
        <f t="shared" ca="1" si="785"/>
        <v>2179.8526069912868</v>
      </c>
      <c r="Z1118" s="450">
        <f t="shared" ca="1" si="785"/>
        <v>1780.4885413038478</v>
      </c>
      <c r="AA1118" s="450">
        <f t="shared" ca="1" si="785"/>
        <v>1752.4323054084884</v>
      </c>
      <c r="AB1118" s="450">
        <f t="shared" ca="1" si="785"/>
        <v>3926.6609924193949</v>
      </c>
      <c r="AC1118" s="450">
        <f t="shared" ca="1" si="785"/>
        <v>578.98600713193912</v>
      </c>
      <c r="AD1118" s="450">
        <f t="shared" ca="1" si="785"/>
        <v>596.32775743455716</v>
      </c>
      <c r="AE1118" s="450">
        <f t="shared" ca="1" si="785"/>
        <v>513.83002285550538</v>
      </c>
      <c r="AF1118" s="450">
        <f t="shared" ca="1" si="785"/>
        <v>519.27172628671735</v>
      </c>
      <c r="AG1118" s="450">
        <f t="shared" ca="1" si="785"/>
        <v>504.86699014411477</v>
      </c>
      <c r="AH1118" s="450">
        <f t="shared" ca="1" si="785"/>
        <v>472.31194865706925</v>
      </c>
      <c r="AI1118" s="450">
        <f t="shared" ca="1" si="785"/>
        <v>2328.3169349532341</v>
      </c>
      <c r="AJ1118" s="450">
        <f t="shared" ca="1" si="785"/>
        <v>0</v>
      </c>
      <c r="AK1118" s="450">
        <f t="shared" ca="1" si="785"/>
        <v>0</v>
      </c>
      <c r="AL1118" s="450">
        <f t="shared" ca="1" si="785"/>
        <v>0</v>
      </c>
      <c r="AM1118" s="450">
        <f t="shared" ca="1" si="785"/>
        <v>0</v>
      </c>
      <c r="AN1118" s="450">
        <f t="shared" ca="1" si="785"/>
        <v>0</v>
      </c>
    </row>
    <row r="1119" spans="3:160" outlineLevel="2">
      <c r="C1119" s="478" t="str">
        <f t="shared" ref="C1119:E1119" si="786">C1116</f>
        <v>Dividend lock-up flag</v>
      </c>
      <c r="D1119" s="49"/>
      <c r="E1119" s="32" t="str">
        <f t="shared" si="786"/>
        <v>Flag</v>
      </c>
      <c r="F1119" s="24">
        <f t="shared" ref="F1119:AN1119" ca="1" si="787">F1116</f>
        <v>30</v>
      </c>
      <c r="G1119" s="109">
        <f t="shared" ca="1" si="787"/>
        <v>1</v>
      </c>
      <c r="H1119" s="109">
        <f t="shared" ca="1" si="787"/>
        <v>1</v>
      </c>
      <c r="I1119" s="109">
        <f t="shared" ca="1" si="787"/>
        <v>1</v>
      </c>
      <c r="J1119" s="109">
        <f t="shared" ca="1" si="787"/>
        <v>1</v>
      </c>
      <c r="K1119" s="109">
        <f t="shared" ca="1" si="787"/>
        <v>1</v>
      </c>
      <c r="L1119" s="109">
        <f t="shared" ca="1" si="787"/>
        <v>1</v>
      </c>
      <c r="M1119" s="109">
        <f t="shared" ca="1" si="787"/>
        <v>1</v>
      </c>
      <c r="N1119" s="109">
        <f t="shared" ca="1" si="787"/>
        <v>1</v>
      </c>
      <c r="O1119" s="109">
        <f t="shared" ca="1" si="787"/>
        <v>1</v>
      </c>
      <c r="P1119" s="109">
        <f t="shared" ca="1" si="787"/>
        <v>1</v>
      </c>
      <c r="Q1119" s="109">
        <f t="shared" ca="1" si="787"/>
        <v>1</v>
      </c>
      <c r="R1119" s="109">
        <f t="shared" ca="1" si="787"/>
        <v>1</v>
      </c>
      <c r="S1119" s="109">
        <f t="shared" ca="1" si="787"/>
        <v>1</v>
      </c>
      <c r="T1119" s="109">
        <f t="shared" ca="1" si="787"/>
        <v>1</v>
      </c>
      <c r="U1119" s="109">
        <f t="shared" ca="1" si="787"/>
        <v>1</v>
      </c>
      <c r="V1119" s="109">
        <f t="shared" ca="1" si="787"/>
        <v>1</v>
      </c>
      <c r="W1119" s="109">
        <f t="shared" ca="1" si="787"/>
        <v>1</v>
      </c>
      <c r="X1119" s="109">
        <f t="shared" ca="1" si="787"/>
        <v>1</v>
      </c>
      <c r="Y1119" s="109">
        <f t="shared" ca="1" si="787"/>
        <v>1</v>
      </c>
      <c r="Z1119" s="109">
        <f t="shared" ca="1" si="787"/>
        <v>1</v>
      </c>
      <c r="AA1119" s="109">
        <f t="shared" ca="1" si="787"/>
        <v>1</v>
      </c>
      <c r="AB1119" s="109">
        <f t="shared" ca="1" si="787"/>
        <v>1</v>
      </c>
      <c r="AC1119" s="109">
        <f t="shared" ca="1" si="787"/>
        <v>1</v>
      </c>
      <c r="AD1119" s="109">
        <f t="shared" ca="1" si="787"/>
        <v>1</v>
      </c>
      <c r="AE1119" s="109">
        <f t="shared" ca="1" si="787"/>
        <v>1</v>
      </c>
      <c r="AF1119" s="109">
        <f t="shared" ca="1" si="787"/>
        <v>1</v>
      </c>
      <c r="AG1119" s="109">
        <f t="shared" ca="1" si="787"/>
        <v>1</v>
      </c>
      <c r="AH1119" s="109">
        <f t="shared" ca="1" si="787"/>
        <v>1</v>
      </c>
      <c r="AI1119" s="109">
        <f t="shared" ca="1" si="787"/>
        <v>1</v>
      </c>
      <c r="AJ1119" s="109">
        <f t="shared" ca="1" si="787"/>
        <v>1</v>
      </c>
      <c r="AK1119" s="109">
        <f t="shared" ca="1" si="787"/>
        <v>0</v>
      </c>
      <c r="AL1119" s="109">
        <f t="shared" ca="1" si="787"/>
        <v>0</v>
      </c>
      <c r="AM1119" s="109">
        <f t="shared" ca="1" si="787"/>
        <v>0</v>
      </c>
      <c r="AN1119" s="109">
        <f t="shared" ca="1" si="787"/>
        <v>0</v>
      </c>
    </row>
    <row r="1120" spans="3:160" ht="16.5" outlineLevel="2" thickBot="1">
      <c r="C1120" s="515" t="s">
        <v>544</v>
      </c>
      <c r="D1120" s="45"/>
      <c r="E1120" s="304" t="s">
        <v>13</v>
      </c>
      <c r="F1120" s="501">
        <f ca="1">SUM(G1120:AN1120)</f>
        <v>34997.972413478703</v>
      </c>
      <c r="G1120" s="502">
        <f t="shared" ref="G1120:AN1120" ca="1" si="788">G1118*G1119*$D$1108</f>
        <v>0</v>
      </c>
      <c r="H1120" s="502">
        <f t="shared" ca="1" si="788"/>
        <v>0</v>
      </c>
      <c r="I1120" s="502">
        <f t="shared" ca="1" si="788"/>
        <v>0</v>
      </c>
      <c r="J1120" s="502">
        <f t="shared" ca="1" si="788"/>
        <v>0</v>
      </c>
      <c r="K1120" s="502">
        <f t="shared" ca="1" si="788"/>
        <v>0</v>
      </c>
      <c r="L1120" s="502">
        <f t="shared" ca="1" si="788"/>
        <v>296.5486677787606</v>
      </c>
      <c r="M1120" s="502">
        <f t="shared" ca="1" si="788"/>
        <v>1581.9231045701222</v>
      </c>
      <c r="N1120" s="502">
        <f t="shared" ca="1" si="788"/>
        <v>3797.1713586514479</v>
      </c>
      <c r="O1120" s="502">
        <f t="shared" ca="1" si="788"/>
        <v>1421.461523208585</v>
      </c>
      <c r="P1120" s="502">
        <f t="shared" ca="1" si="788"/>
        <v>1334.815087531912</v>
      </c>
      <c r="Q1120" s="502">
        <f t="shared" ca="1" si="788"/>
        <v>1498.5486443783332</v>
      </c>
      <c r="R1120" s="502">
        <f t="shared" ca="1" si="788"/>
        <v>1418.5219615941153</v>
      </c>
      <c r="S1120" s="502">
        <f t="shared" ca="1" si="788"/>
        <v>1173.4122617516466</v>
      </c>
      <c r="T1120" s="502">
        <f t="shared" ca="1" si="788"/>
        <v>1145.1742018119849</v>
      </c>
      <c r="U1120" s="502">
        <f t="shared" ca="1" si="788"/>
        <v>1802.4734981254408</v>
      </c>
      <c r="V1120" s="502">
        <f t="shared" ca="1" si="788"/>
        <v>0</v>
      </c>
      <c r="W1120" s="502">
        <f t="shared" ca="1" si="788"/>
        <v>2153.982549685511</v>
      </c>
      <c r="X1120" s="502">
        <f t="shared" ca="1" si="788"/>
        <v>2220.5937208046903</v>
      </c>
      <c r="Y1120" s="502">
        <f t="shared" ca="1" si="788"/>
        <v>2179.8526069912868</v>
      </c>
      <c r="Z1120" s="502">
        <f t="shared" ca="1" si="788"/>
        <v>1780.4885413038478</v>
      </c>
      <c r="AA1120" s="502">
        <f t="shared" ca="1" si="788"/>
        <v>1752.4323054084884</v>
      </c>
      <c r="AB1120" s="502">
        <f t="shared" ca="1" si="788"/>
        <v>3926.6609924193949</v>
      </c>
      <c r="AC1120" s="502">
        <f t="shared" ca="1" si="788"/>
        <v>578.98600713193912</v>
      </c>
      <c r="AD1120" s="502">
        <f t="shared" ca="1" si="788"/>
        <v>596.32775743455716</v>
      </c>
      <c r="AE1120" s="502">
        <f t="shared" ca="1" si="788"/>
        <v>513.83002285550538</v>
      </c>
      <c r="AF1120" s="502">
        <f t="shared" ca="1" si="788"/>
        <v>519.27172628671735</v>
      </c>
      <c r="AG1120" s="502">
        <f t="shared" ca="1" si="788"/>
        <v>504.86699014411477</v>
      </c>
      <c r="AH1120" s="502">
        <f t="shared" ca="1" si="788"/>
        <v>472.31194865706925</v>
      </c>
      <c r="AI1120" s="502">
        <f t="shared" ca="1" si="788"/>
        <v>2328.3169349532341</v>
      </c>
      <c r="AJ1120" s="502">
        <f t="shared" ca="1" si="788"/>
        <v>0</v>
      </c>
      <c r="AK1120" s="502">
        <f t="shared" ca="1" si="788"/>
        <v>0</v>
      </c>
      <c r="AL1120" s="502">
        <f t="shared" ca="1" si="788"/>
        <v>0</v>
      </c>
      <c r="AM1120" s="502">
        <f t="shared" ca="1" si="788"/>
        <v>0</v>
      </c>
      <c r="AN1120" s="502">
        <f t="shared" ca="1" si="788"/>
        <v>0</v>
      </c>
    </row>
    <row r="1121" spans="10:18" ht="16.5" outlineLevel="1" thickTop="1"/>
    <row r="1128" spans="10:18">
      <c r="J1128" s="820"/>
      <c r="K1128" s="516"/>
    </row>
    <row r="1129" spans="10:18">
      <c r="J1129" s="821"/>
      <c r="K1129" s="517"/>
      <c r="M1129" s="476"/>
    </row>
    <row r="1130" spans="10:18" ht="16.5">
      <c r="J1130" s="796"/>
    </row>
    <row r="1131" spans="10:18" ht="16.5">
      <c r="J1131" s="796"/>
    </row>
    <row r="1132" spans="10:18">
      <c r="J1132" s="474"/>
    </row>
    <row r="1133" spans="10:18" ht="16.5">
      <c r="J1133" s="463"/>
      <c r="K1133" s="799"/>
      <c r="L1133" s="799"/>
      <c r="M1133" s="799"/>
      <c r="N1133" s="799"/>
      <c r="O1133" s="463"/>
      <c r="P1133" s="463"/>
      <c r="Q1133" s="463"/>
      <c r="R1133" s="463"/>
    </row>
    <row r="1134" spans="10:18" ht="16.5">
      <c r="K1134" s="799"/>
      <c r="L1134" s="799"/>
      <c r="M1134" s="799"/>
      <c r="N1134" s="799"/>
      <c r="O1134" s="463"/>
      <c r="P1134" s="463"/>
      <c r="Q1134" s="463"/>
      <c r="R1134" s="463"/>
    </row>
    <row r="1135" spans="10:18" ht="16.5">
      <c r="K1135" s="799"/>
      <c r="L1135" s="799"/>
      <c r="M1135" s="799"/>
      <c r="N1135" s="799"/>
      <c r="O1135" s="463"/>
      <c r="P1135" s="463"/>
      <c r="Q1135" s="463"/>
      <c r="R1135" s="463"/>
    </row>
    <row r="1136" spans="10:18" ht="16.5">
      <c r="K1136" s="799"/>
      <c r="L1136" s="799"/>
      <c r="M1136" s="799"/>
      <c r="N1136" s="799"/>
      <c r="O1136" s="463"/>
      <c r="P1136" s="463"/>
      <c r="Q1136" s="463"/>
      <c r="R1136" s="463"/>
    </row>
    <row r="1137" spans="11:18" ht="16.5">
      <c r="K1137" s="799"/>
      <c r="L1137" s="799"/>
      <c r="M1137" s="799"/>
      <c r="N1137" s="799"/>
      <c r="O1137" s="463"/>
      <c r="P1137" s="463"/>
      <c r="Q1137" s="463"/>
      <c r="R1137" s="463"/>
    </row>
    <row r="1138" spans="11:18" ht="16.5">
      <c r="K1138" s="799"/>
      <c r="L1138" s="799"/>
      <c r="M1138" s="799"/>
      <c r="N1138" s="799"/>
      <c r="O1138" s="463"/>
      <c r="P1138" s="463"/>
      <c r="Q1138" s="463"/>
      <c r="R1138" s="463"/>
    </row>
    <row r="1139" spans="11:18" ht="16.5">
      <c r="K1139" s="799"/>
      <c r="L1139" s="799"/>
      <c r="M1139" s="799"/>
      <c r="N1139" s="799"/>
      <c r="O1139" s="463"/>
      <c r="P1139" s="463"/>
      <c r="Q1139" s="463"/>
      <c r="R1139" s="463"/>
    </row>
    <row r="1140" spans="11:18" ht="16.5">
      <c r="K1140" s="799"/>
      <c r="L1140" s="799"/>
      <c r="M1140" s="799"/>
      <c r="N1140" s="799"/>
      <c r="O1140" s="463"/>
      <c r="P1140" s="463"/>
      <c r="Q1140" s="463"/>
      <c r="R1140" s="463"/>
    </row>
    <row r="1141" spans="11:18" ht="16.5">
      <c r="K1141" s="799"/>
      <c r="L1141" s="799"/>
      <c r="M1141" s="799"/>
      <c r="N1141" s="799"/>
      <c r="O1141" s="463"/>
      <c r="P1141" s="463"/>
      <c r="Q1141" s="463"/>
      <c r="R1141" s="463"/>
    </row>
    <row r="1142" spans="11:18" ht="16.5">
      <c r="K1142" s="799"/>
      <c r="L1142" s="799"/>
      <c r="M1142" s="799"/>
      <c r="N1142" s="799"/>
      <c r="O1142" s="463"/>
      <c r="P1142" s="463"/>
      <c r="Q1142" s="463"/>
      <c r="R1142" s="463"/>
    </row>
    <row r="1143" spans="11:18" ht="16.5">
      <c r="K1143" s="799"/>
      <c r="L1143" s="799"/>
      <c r="M1143" s="799"/>
      <c r="N1143" s="799"/>
      <c r="O1143" s="463"/>
      <c r="P1143" s="463"/>
      <c r="Q1143" s="463"/>
      <c r="R1143" s="463"/>
    </row>
    <row r="1144" spans="11:18" ht="16.5">
      <c r="K1144" s="799"/>
      <c r="L1144" s="799"/>
      <c r="M1144" s="799"/>
      <c r="N1144" s="799"/>
      <c r="O1144" s="463"/>
      <c r="P1144" s="463"/>
      <c r="Q1144" s="463"/>
      <c r="R1144" s="463"/>
    </row>
    <row r="1145" spans="11:18" ht="16.5">
      <c r="K1145" s="799"/>
      <c r="L1145" s="799"/>
      <c r="M1145" s="799"/>
      <c r="N1145" s="799"/>
      <c r="O1145" s="463"/>
      <c r="P1145" s="463"/>
      <c r="Q1145" s="463"/>
      <c r="R1145" s="463"/>
    </row>
    <row r="1146" spans="11:18" ht="16.5">
      <c r="K1146" s="799"/>
      <c r="L1146" s="799"/>
      <c r="M1146" s="799"/>
      <c r="N1146" s="799"/>
      <c r="O1146" s="463"/>
      <c r="P1146" s="463"/>
      <c r="Q1146" s="463"/>
      <c r="R1146" s="463"/>
    </row>
    <row r="1147" spans="11:18" ht="16.5">
      <c r="K1147" s="799"/>
      <c r="L1147" s="799"/>
      <c r="M1147" s="799"/>
      <c r="N1147" s="799"/>
      <c r="O1147" s="463"/>
      <c r="P1147" s="463"/>
      <c r="Q1147" s="463"/>
      <c r="R1147" s="463"/>
    </row>
    <row r="1148" spans="11:18" ht="16.5">
      <c r="K1148" s="799"/>
      <c r="L1148" s="799"/>
      <c r="M1148" s="799"/>
      <c r="N1148" s="799"/>
      <c r="O1148" s="463"/>
      <c r="P1148" s="463"/>
      <c r="Q1148" s="463"/>
      <c r="R1148" s="463"/>
    </row>
    <row r="1149" spans="11:18" ht="16.5">
      <c r="K1149" s="799"/>
      <c r="L1149" s="799"/>
      <c r="M1149" s="799"/>
      <c r="N1149" s="799"/>
      <c r="O1149" s="463"/>
      <c r="P1149" s="463"/>
      <c r="Q1149" s="463"/>
      <c r="R1149" s="463"/>
    </row>
    <row r="1150" spans="11:18" ht="16.5">
      <c r="K1150" s="799"/>
      <c r="L1150" s="799"/>
      <c r="M1150" s="799"/>
      <c r="N1150" s="799"/>
      <c r="O1150" s="463"/>
      <c r="P1150" s="463"/>
      <c r="Q1150" s="463"/>
      <c r="R1150" s="463"/>
    </row>
  </sheetData>
  <conditionalFormatting sqref="G94:AN94 G106:AN107 G124:AN124 G1024:AN1024 G1110:AN1110 G1112:AN1116 G1119:AN1119 G1075:AN1075">
    <cfRule type="cellIs" dxfId="150" priority="24" operator="equal">
      <formula>1</formula>
    </cfRule>
  </conditionalFormatting>
  <conditionalFormatting sqref="G95:AN95">
    <cfRule type="cellIs" dxfId="149" priority="23" operator="equal">
      <formula>1</formula>
    </cfRule>
  </conditionalFormatting>
  <conditionalFormatting sqref="G302:AN302">
    <cfRule type="cellIs" dxfId="148" priority="22" operator="equal">
      <formula>1</formula>
    </cfRule>
  </conditionalFormatting>
  <conditionalFormatting sqref="G308:AN308">
    <cfRule type="cellIs" dxfId="147" priority="21" operator="equal">
      <formula>1</formula>
    </cfRule>
  </conditionalFormatting>
  <conditionalFormatting sqref="G294:AN294">
    <cfRule type="cellIs" dxfId="146" priority="20" operator="equal">
      <formula>1</formula>
    </cfRule>
  </conditionalFormatting>
  <conditionalFormatting sqref="G181:AN181">
    <cfRule type="cellIs" dxfId="145" priority="19" operator="equal">
      <formula>1</formula>
    </cfRule>
  </conditionalFormatting>
  <conditionalFormatting sqref="G187:AN187">
    <cfRule type="cellIs" dxfId="144" priority="18" operator="equal">
      <formula>1</formula>
    </cfRule>
  </conditionalFormatting>
  <conditionalFormatting sqref="G132:AN132">
    <cfRule type="cellIs" dxfId="143" priority="17" operator="equal">
      <formula>1</formula>
    </cfRule>
  </conditionalFormatting>
  <conditionalFormatting sqref="G260:AN260">
    <cfRule type="cellIs" dxfId="142" priority="16" operator="equal">
      <formula>1</formula>
    </cfRule>
  </conditionalFormatting>
  <conditionalFormatting sqref="G457:AN457">
    <cfRule type="cellIs" dxfId="141" priority="15" operator="equal">
      <formula>1</formula>
    </cfRule>
  </conditionalFormatting>
  <conditionalFormatting sqref="G512:AN512">
    <cfRule type="cellIs" dxfId="140" priority="14" operator="equal">
      <formula>1</formula>
    </cfRule>
  </conditionalFormatting>
  <conditionalFormatting sqref="G568:AN568">
    <cfRule type="cellIs" dxfId="139" priority="13" operator="equal">
      <formula>1</formula>
    </cfRule>
  </conditionalFormatting>
  <conditionalFormatting sqref="G623:AN623">
    <cfRule type="cellIs" dxfId="138" priority="12" operator="equal">
      <formula>1</formula>
    </cfRule>
  </conditionalFormatting>
  <conditionalFormatting sqref="G682:AN682">
    <cfRule type="cellIs" dxfId="137" priority="11" operator="equal">
      <formula>1</formula>
    </cfRule>
  </conditionalFormatting>
  <conditionalFormatting sqref="G737:AN737">
    <cfRule type="cellIs" dxfId="136" priority="10" operator="equal">
      <formula>1</formula>
    </cfRule>
  </conditionalFormatting>
  <conditionalFormatting sqref="G793:AN793">
    <cfRule type="cellIs" dxfId="135" priority="9" operator="equal">
      <formula>1</formula>
    </cfRule>
  </conditionalFormatting>
  <conditionalFormatting sqref="G848:AN848">
    <cfRule type="cellIs" dxfId="134" priority="8" operator="equal">
      <formula>1</formula>
    </cfRule>
  </conditionalFormatting>
  <conditionalFormatting sqref="G920:AN920">
    <cfRule type="cellIs" dxfId="133" priority="7" operator="equal">
      <formula>1</formula>
    </cfRule>
  </conditionalFormatting>
  <conditionalFormatting sqref="G919:AN919">
    <cfRule type="cellIs" dxfId="132" priority="6" operator="equal">
      <formula>1</formula>
    </cfRule>
  </conditionalFormatting>
  <conditionalFormatting sqref="G135:AN135">
    <cfRule type="cellIs" dxfId="131" priority="5" operator="equal">
      <formula>1</formula>
    </cfRule>
  </conditionalFormatting>
  <conditionalFormatting sqref="G365:AN365">
    <cfRule type="cellIs" dxfId="130" priority="4" operator="equal">
      <formula>1</formula>
    </cfRule>
  </conditionalFormatting>
  <conditionalFormatting sqref="G313:AN313">
    <cfRule type="cellIs" dxfId="129" priority="3" operator="equal">
      <formula>1</formula>
    </cfRule>
  </conditionalFormatting>
  <conditionalFormatting sqref="G56:AN56 G72:AN73">
    <cfRule type="cellIs" dxfId="128" priority="2" operator="equal">
      <formula>1</formula>
    </cfRule>
  </conditionalFormatting>
  <conditionalFormatting sqref="G57:AN57">
    <cfRule type="cellIs" dxfId="127" priority="1" operator="equal">
      <formula>1</formula>
    </cfRule>
  </conditionalFormatting>
  <pageMargins left="0.7" right="0.7" top="0.75" bottom="0.75" header="0.3" footer="0.3"/>
  <pageSetup paperSize="9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2225" r:id="rId4" name="Button 1">
              <controlPr defaultSize="0" print="0" autoFill="0" autoPict="0" macro="[0]!IFRIC12_Macro">
                <anchor moveWithCells="1" sizeWithCells="1">
                  <from>
                    <xdr:col>2</xdr:col>
                    <xdr:colOff>2400300</xdr:colOff>
                    <xdr:row>1019</xdr:row>
                    <xdr:rowOff>9525</xdr:rowOff>
                  </from>
                  <to>
                    <xdr:col>2</xdr:col>
                    <xdr:colOff>3438525</xdr:colOff>
                    <xdr:row>1020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7D50A-6D7A-4183-B4D8-17276A4FDD0B}">
  <sheetPr>
    <tabColor rgb="FF0091DA"/>
  </sheetPr>
  <dimension ref="B1:L14396"/>
  <sheetViews>
    <sheetView showGridLines="0" zoomScale="80" zoomScaleNormal="80" workbookViewId="0"/>
  </sheetViews>
  <sheetFormatPr defaultColWidth="9.140625" defaultRowHeight="15.75"/>
  <cols>
    <col min="1" max="1" width="3.7109375" style="443" customWidth="1"/>
    <col min="2" max="2" width="33.85546875" style="486" bestFit="1" customWidth="1"/>
    <col min="3" max="3" width="18.28515625" style="486" bestFit="1" customWidth="1"/>
    <col min="4" max="4" width="23" style="443" bestFit="1" customWidth="1"/>
    <col min="5" max="5" width="31.85546875" style="443" bestFit="1" customWidth="1"/>
    <col min="6" max="6" width="25" style="443" bestFit="1" customWidth="1"/>
    <col min="7" max="8" width="20.7109375" style="443" bestFit="1" customWidth="1"/>
    <col min="9" max="9" width="16.140625" style="443" bestFit="1" customWidth="1"/>
    <col min="10" max="10" width="17.28515625" style="443" bestFit="1" customWidth="1"/>
    <col min="11" max="11" width="13.140625" style="443" customWidth="1"/>
    <col min="12" max="12" width="20.42578125" style="443" customWidth="1"/>
    <col min="13" max="13" width="16" style="443" customWidth="1"/>
    <col min="14" max="16384" width="9.140625" style="443"/>
  </cols>
  <sheetData>
    <row r="1" spans="2:11">
      <c r="F1" s="717"/>
      <c r="G1" s="717"/>
      <c r="H1" s="717"/>
    </row>
    <row r="2" spans="2:11">
      <c r="E2" s="718" t="s">
        <v>545</v>
      </c>
      <c r="F2" s="724" t="s">
        <v>179</v>
      </c>
      <c r="G2" s="724" t="s">
        <v>546</v>
      </c>
      <c r="H2" s="725" t="s">
        <v>547</v>
      </c>
      <c r="I2" s="726"/>
    </row>
    <row r="3" spans="2:11">
      <c r="E3" s="718"/>
      <c r="F3" s="724"/>
      <c r="G3" s="724"/>
      <c r="H3" s="727">
        <v>69.61</v>
      </c>
      <c r="I3" s="724" t="s">
        <v>548</v>
      </c>
    </row>
    <row r="4" spans="2:11">
      <c r="E4" s="719" t="s">
        <v>549</v>
      </c>
      <c r="F4" s="725">
        <v>0.918852</v>
      </c>
      <c r="G4" s="724">
        <f>$H$3/F4</f>
        <v>75.757575757575751</v>
      </c>
      <c r="H4" s="727">
        <v>97.45</v>
      </c>
      <c r="I4" s="724" t="s">
        <v>550</v>
      </c>
    </row>
    <row r="5" spans="2:11">
      <c r="E5" s="719" t="s">
        <v>551</v>
      </c>
      <c r="F5" s="725">
        <v>2.5755700000000004</v>
      </c>
      <c r="G5" s="724">
        <f t="shared" ref="G5:G6" si="0">$H$3/F5</f>
        <v>27.027027027027025</v>
      </c>
      <c r="H5" s="724"/>
      <c r="I5" s="724"/>
    </row>
    <row r="6" spans="2:11">
      <c r="E6" s="719" t="s">
        <v>552</v>
      </c>
      <c r="F6" s="725">
        <v>4.2740539999999996</v>
      </c>
      <c r="G6" s="724">
        <f t="shared" si="0"/>
        <v>16.286644951140065</v>
      </c>
      <c r="H6" s="724"/>
      <c r="I6" s="724"/>
    </row>
    <row r="7" spans="2:11">
      <c r="E7" s="719" t="s">
        <v>553</v>
      </c>
      <c r="F7" s="725">
        <v>1.1276820000000001</v>
      </c>
      <c r="G7" s="724">
        <f>$H$4/F7</f>
        <v>86.416205987148857</v>
      </c>
      <c r="H7" s="724"/>
      <c r="I7" s="724"/>
    </row>
    <row r="8" spans="2:11">
      <c r="E8" s="719" t="s">
        <v>554</v>
      </c>
      <c r="F8" s="725">
        <v>2.6730239999999998</v>
      </c>
      <c r="G8" s="724">
        <f t="shared" ref="G8:G10" si="1">$H$4/F8</f>
        <v>36.456836900828428</v>
      </c>
      <c r="H8" s="724"/>
      <c r="I8" s="724"/>
    </row>
    <row r="9" spans="2:11">
      <c r="E9" s="719" t="s">
        <v>555</v>
      </c>
      <c r="F9" s="725">
        <v>3.9677700000000002</v>
      </c>
      <c r="G9" s="724">
        <f t="shared" si="1"/>
        <v>24.560395385821256</v>
      </c>
      <c r="H9" s="724"/>
      <c r="I9" s="724"/>
    </row>
    <row r="10" spans="2:11">
      <c r="E10" s="719" t="s">
        <v>556</v>
      </c>
      <c r="F10" s="725">
        <v>6.1117579999999991</v>
      </c>
      <c r="G10" s="724">
        <f t="shared" si="1"/>
        <v>15.944675819952298</v>
      </c>
      <c r="H10" s="724"/>
      <c r="I10" s="724"/>
    </row>
    <row r="11" spans="2:11">
      <c r="F11" s="717"/>
      <c r="G11" s="717"/>
      <c r="H11" s="717"/>
    </row>
    <row r="13" spans="2:11">
      <c r="I13" s="11" t="s">
        <v>557</v>
      </c>
    </row>
    <row r="14" spans="2:11" s="720" customFormat="1" ht="47.25">
      <c r="B14" s="729" t="s">
        <v>558</v>
      </c>
      <c r="C14" s="729" t="s">
        <v>545</v>
      </c>
      <c r="D14" s="729" t="s">
        <v>559</v>
      </c>
      <c r="E14" s="729" t="s">
        <v>560</v>
      </c>
      <c r="F14" s="729" t="s">
        <v>561</v>
      </c>
      <c r="G14" s="729" t="s">
        <v>562</v>
      </c>
      <c r="H14" s="729" t="s">
        <v>563</v>
      </c>
      <c r="I14" s="729" t="s">
        <v>564</v>
      </c>
      <c r="J14" s="729" t="s">
        <v>565</v>
      </c>
      <c r="K14" s="729" t="s">
        <v>566</v>
      </c>
    </row>
    <row r="15" spans="2:11">
      <c r="B15" s="443" t="str">
        <f>CONCATENATE(Tabela22[[#This Row],[Residencial / Não Residencial]]," - ",Tabela22[[#This Row],[Frequência]])</f>
        <v>Não Residencial - 6 vezes por semana</v>
      </c>
      <c r="C15" s="443" t="s">
        <v>567</v>
      </c>
      <c r="D15" s="443" t="s">
        <v>568</v>
      </c>
      <c r="E15" s="443" t="s">
        <v>569</v>
      </c>
      <c r="F15" s="443" t="s">
        <v>550</v>
      </c>
      <c r="G15" s="722">
        <v>476.88</v>
      </c>
      <c r="H15" s="722">
        <v>6.111758</v>
      </c>
      <c r="I15" s="722">
        <v>300</v>
      </c>
      <c r="J15" s="722">
        <v>300</v>
      </c>
      <c r="K15" s="723">
        <v>1833.5273999999999</v>
      </c>
    </row>
    <row r="16" spans="2:11">
      <c r="B16" s="486" t="str">
        <f>CONCATENATE(Tabela22[[#This Row],[Residencial / Não Residencial]]," - ",Tabela22[[#This Row],[Frequência]])</f>
        <v>Não Residencial - 6 vezes por semana</v>
      </c>
      <c r="C16" s="486" t="s">
        <v>567</v>
      </c>
      <c r="D16" s="443" t="s">
        <v>568</v>
      </c>
      <c r="E16" s="443" t="s">
        <v>570</v>
      </c>
      <c r="F16" s="443" t="s">
        <v>550</v>
      </c>
      <c r="G16" s="722">
        <v>209.03800000000001</v>
      </c>
      <c r="H16" s="722">
        <v>6.111758</v>
      </c>
      <c r="I16" s="722">
        <v>300</v>
      </c>
      <c r="J16" s="722">
        <v>209.03800000000001</v>
      </c>
      <c r="K16" s="723">
        <v>1277.589668804</v>
      </c>
    </row>
    <row r="17" spans="2:11">
      <c r="B17" s="486" t="str">
        <f>CONCATENATE(Tabela22[[#This Row],[Residencial / Não Residencial]]," - ",Tabela22[[#This Row],[Frequência]])</f>
        <v>Não Residencial - 6 vezes por semana</v>
      </c>
      <c r="C17" s="486" t="s">
        <v>567</v>
      </c>
      <c r="D17" s="443" t="s">
        <v>568</v>
      </c>
      <c r="E17" s="443" t="s">
        <v>570</v>
      </c>
      <c r="F17" s="443" t="s">
        <v>550</v>
      </c>
      <c r="G17" s="722">
        <v>449.47199999999998</v>
      </c>
      <c r="H17" s="722">
        <v>6.111758</v>
      </c>
      <c r="I17" s="722">
        <v>300</v>
      </c>
      <c r="J17" s="722">
        <v>300</v>
      </c>
      <c r="K17" s="723">
        <v>1833.5273999999999</v>
      </c>
    </row>
    <row r="18" spans="2:11">
      <c r="B18" s="486" t="str">
        <f>CONCATENATE(Tabela22[[#This Row],[Residencial / Não Residencial]]," - ",Tabela22[[#This Row],[Frequência]])</f>
        <v>Residencial - 6 vezes por semana</v>
      </c>
      <c r="C18" s="486" t="s">
        <v>567</v>
      </c>
      <c r="D18" s="443" t="s">
        <v>571</v>
      </c>
      <c r="E18" s="443" t="s">
        <v>548</v>
      </c>
      <c r="F18" s="443" t="s">
        <v>548</v>
      </c>
      <c r="G18" s="722">
        <v>52.8</v>
      </c>
      <c r="H18" s="722">
        <v>4.2740539999999996</v>
      </c>
      <c r="I18" s="722">
        <v>200</v>
      </c>
      <c r="J18" s="722">
        <v>52.8</v>
      </c>
      <c r="K18" s="723">
        <v>225.67005119999999</v>
      </c>
    </row>
    <row r="19" spans="2:11">
      <c r="B19" s="486" t="str">
        <f>CONCATENATE(Tabela22[[#This Row],[Residencial / Não Residencial]]," - ",Tabela22[[#This Row],[Frequência]])</f>
        <v>Residencial - 6 vezes por semana</v>
      </c>
      <c r="C19" s="486" t="s">
        <v>567</v>
      </c>
      <c r="D19" s="443" t="s">
        <v>571</v>
      </c>
      <c r="E19" s="443" t="s">
        <v>548</v>
      </c>
      <c r="F19" s="443" t="s">
        <v>548</v>
      </c>
      <c r="G19" s="722">
        <v>345</v>
      </c>
      <c r="H19" s="722">
        <v>4.2740539999999996</v>
      </c>
      <c r="I19" s="722">
        <v>200</v>
      </c>
      <c r="J19" s="722">
        <v>200</v>
      </c>
      <c r="K19" s="723">
        <v>854.81079999999997</v>
      </c>
    </row>
    <row r="20" spans="2:11">
      <c r="B20" s="486" t="str">
        <f>CONCATENATE(Tabela22[[#This Row],[Residencial / Não Residencial]]," - ",Tabela22[[#This Row],[Frequência]])</f>
        <v>Residencial - 6 vezes por semana</v>
      </c>
      <c r="C20" s="486" t="s">
        <v>567</v>
      </c>
      <c r="D20" s="443" t="s">
        <v>571</v>
      </c>
      <c r="E20" s="443" t="s">
        <v>548</v>
      </c>
      <c r="F20" s="443" t="s">
        <v>548</v>
      </c>
      <c r="G20" s="722">
        <v>210.38</v>
      </c>
      <c r="H20" s="722">
        <v>4.2740539999999996</v>
      </c>
      <c r="I20" s="722">
        <v>200</v>
      </c>
      <c r="J20" s="722">
        <v>200</v>
      </c>
      <c r="K20" s="723">
        <v>854.81079999999997</v>
      </c>
    </row>
    <row r="21" spans="2:11">
      <c r="B21" s="486" t="str">
        <f>CONCATENATE(Tabela22[[#This Row],[Residencial / Não Residencial]]," - ",Tabela22[[#This Row],[Frequência]])</f>
        <v>Residencial - 6 vezes por semana</v>
      </c>
      <c r="C21" s="486" t="s">
        <v>567</v>
      </c>
      <c r="D21" s="443" t="s">
        <v>571</v>
      </c>
      <c r="E21" s="443" t="s">
        <v>548</v>
      </c>
      <c r="F21" s="443" t="s">
        <v>548</v>
      </c>
      <c r="G21" s="722">
        <v>210.38</v>
      </c>
      <c r="H21" s="722">
        <v>4.2740539999999996</v>
      </c>
      <c r="I21" s="722">
        <v>200</v>
      </c>
      <c r="J21" s="722">
        <v>200</v>
      </c>
      <c r="K21" s="723">
        <v>854.81079999999997</v>
      </c>
    </row>
    <row r="22" spans="2:11">
      <c r="B22" s="486" t="str">
        <f>CONCATENATE(Tabela22[[#This Row],[Residencial / Não Residencial]]," - ",Tabela22[[#This Row],[Frequência]])</f>
        <v>Residencial - 6 vezes por semana</v>
      </c>
      <c r="C22" s="486" t="s">
        <v>567</v>
      </c>
      <c r="D22" s="443" t="s">
        <v>571</v>
      </c>
      <c r="E22" s="443" t="s">
        <v>548</v>
      </c>
      <c r="F22" s="443" t="s">
        <v>548</v>
      </c>
      <c r="G22" s="722">
        <v>210.38</v>
      </c>
      <c r="H22" s="722">
        <v>4.2740539999999996</v>
      </c>
      <c r="I22" s="722">
        <v>200</v>
      </c>
      <c r="J22" s="722">
        <v>200</v>
      </c>
      <c r="K22" s="723">
        <v>854.81079999999997</v>
      </c>
    </row>
    <row r="23" spans="2:11">
      <c r="B23" s="486" t="str">
        <f>CONCATENATE(Tabela22[[#This Row],[Residencial / Não Residencial]]," - ",Tabela22[[#This Row],[Frequência]])</f>
        <v>Residencial - 6 vezes por semana</v>
      </c>
      <c r="C23" s="486" t="s">
        <v>567</v>
      </c>
      <c r="D23" s="443" t="s">
        <v>571</v>
      </c>
      <c r="E23" s="443" t="s">
        <v>548</v>
      </c>
      <c r="F23" s="443" t="s">
        <v>548</v>
      </c>
      <c r="G23" s="722">
        <v>210.38</v>
      </c>
      <c r="H23" s="722">
        <v>4.2740539999999996</v>
      </c>
      <c r="I23" s="722">
        <v>200</v>
      </c>
      <c r="J23" s="722">
        <v>200</v>
      </c>
      <c r="K23" s="723">
        <v>854.81079999999997</v>
      </c>
    </row>
    <row r="24" spans="2:11">
      <c r="B24" s="486" t="str">
        <f>CONCATENATE(Tabela22[[#This Row],[Residencial / Não Residencial]]," - ",Tabela22[[#This Row],[Frequência]])</f>
        <v>Residencial - 6 vezes por semana</v>
      </c>
      <c r="C24" s="486" t="s">
        <v>567</v>
      </c>
      <c r="D24" s="443" t="s">
        <v>571</v>
      </c>
      <c r="E24" s="443" t="s">
        <v>548</v>
      </c>
      <c r="F24" s="443" t="s">
        <v>548</v>
      </c>
      <c r="G24" s="722">
        <v>210.38</v>
      </c>
      <c r="H24" s="722">
        <v>4.2740539999999996</v>
      </c>
      <c r="I24" s="722">
        <v>200</v>
      </c>
      <c r="J24" s="722">
        <v>200</v>
      </c>
      <c r="K24" s="723">
        <v>854.81079999999997</v>
      </c>
    </row>
    <row r="25" spans="2:11">
      <c r="B25" s="486" t="str">
        <f>CONCATENATE(Tabela22[[#This Row],[Residencial / Não Residencial]]," - ",Tabela22[[#This Row],[Frequência]])</f>
        <v>Residencial - 6 vezes por semana</v>
      </c>
      <c r="C25" s="486" t="s">
        <v>567</v>
      </c>
      <c r="D25" s="443" t="s">
        <v>571</v>
      </c>
      <c r="E25" s="443" t="s">
        <v>548</v>
      </c>
      <c r="F25" s="443" t="s">
        <v>548</v>
      </c>
      <c r="G25" s="722">
        <v>210.38</v>
      </c>
      <c r="H25" s="722">
        <v>4.2740539999999996</v>
      </c>
      <c r="I25" s="722">
        <v>200</v>
      </c>
      <c r="J25" s="722">
        <v>200</v>
      </c>
      <c r="K25" s="723">
        <v>854.81079999999997</v>
      </c>
    </row>
    <row r="26" spans="2:11">
      <c r="B26" s="486" t="str">
        <f>CONCATENATE(Tabela22[[#This Row],[Residencial / Não Residencial]]," - ",Tabela22[[#This Row],[Frequência]])</f>
        <v>Residencial - 6 vezes por semana</v>
      </c>
      <c r="C26" s="486" t="s">
        <v>567</v>
      </c>
      <c r="D26" s="443" t="s">
        <v>571</v>
      </c>
      <c r="E26" s="443" t="s">
        <v>548</v>
      </c>
      <c r="F26" s="443" t="s">
        <v>548</v>
      </c>
      <c r="G26" s="722">
        <v>210.38</v>
      </c>
      <c r="H26" s="722">
        <v>4.2740539999999996</v>
      </c>
      <c r="I26" s="722">
        <v>200</v>
      </c>
      <c r="J26" s="722">
        <v>200</v>
      </c>
      <c r="K26" s="723">
        <v>854.81079999999997</v>
      </c>
    </row>
    <row r="27" spans="2:11">
      <c r="B27" s="486" t="str">
        <f>CONCATENATE(Tabela22[[#This Row],[Residencial / Não Residencial]]," - ",Tabela22[[#This Row],[Frequência]])</f>
        <v>Residencial - 6 vezes por semana</v>
      </c>
      <c r="C27" s="486" t="s">
        <v>567</v>
      </c>
      <c r="D27" s="443" t="s">
        <v>571</v>
      </c>
      <c r="E27" s="443" t="s">
        <v>548</v>
      </c>
      <c r="F27" s="443" t="s">
        <v>548</v>
      </c>
      <c r="G27" s="722">
        <v>210.38</v>
      </c>
      <c r="H27" s="722">
        <v>4.2740539999999996</v>
      </c>
      <c r="I27" s="722">
        <v>200</v>
      </c>
      <c r="J27" s="722">
        <v>200</v>
      </c>
      <c r="K27" s="723">
        <v>854.81079999999997</v>
      </c>
    </row>
    <row r="28" spans="2:11">
      <c r="B28" s="486" t="str">
        <f>CONCATENATE(Tabela22[[#This Row],[Residencial / Não Residencial]]," - ",Tabela22[[#This Row],[Frequência]])</f>
        <v>Residencial - 6 vezes por semana</v>
      </c>
      <c r="C28" s="486" t="s">
        <v>567</v>
      </c>
      <c r="D28" s="443" t="s">
        <v>571</v>
      </c>
      <c r="E28" s="443" t="s">
        <v>548</v>
      </c>
      <c r="F28" s="443" t="s">
        <v>548</v>
      </c>
      <c r="G28" s="722">
        <v>210.38</v>
      </c>
      <c r="H28" s="722">
        <v>4.2740539999999996</v>
      </c>
      <c r="I28" s="722">
        <v>200</v>
      </c>
      <c r="J28" s="722">
        <v>200</v>
      </c>
      <c r="K28" s="723">
        <v>854.81079999999997</v>
      </c>
    </row>
    <row r="29" spans="2:11">
      <c r="B29" s="486" t="str">
        <f>CONCATENATE(Tabela22[[#This Row],[Residencial / Não Residencial]]," - ",Tabela22[[#This Row],[Frequência]])</f>
        <v>Residencial - 6 vezes por semana</v>
      </c>
      <c r="C29" s="486" t="s">
        <v>567</v>
      </c>
      <c r="D29" s="443" t="s">
        <v>571</v>
      </c>
      <c r="E29" s="443" t="s">
        <v>548</v>
      </c>
      <c r="F29" s="443" t="s">
        <v>548</v>
      </c>
      <c r="G29" s="722">
        <v>210.38</v>
      </c>
      <c r="H29" s="722">
        <v>4.2740539999999996</v>
      </c>
      <c r="I29" s="722">
        <v>200</v>
      </c>
      <c r="J29" s="722">
        <v>200</v>
      </c>
      <c r="K29" s="723">
        <v>854.81079999999997</v>
      </c>
    </row>
    <row r="30" spans="2:11">
      <c r="B30" s="486" t="str">
        <f>CONCATENATE(Tabela22[[#This Row],[Residencial / Não Residencial]]," - ",Tabela22[[#This Row],[Frequência]])</f>
        <v>Residencial - 6 vezes por semana</v>
      </c>
      <c r="C30" s="486" t="s">
        <v>567</v>
      </c>
      <c r="D30" s="443" t="s">
        <v>572</v>
      </c>
      <c r="E30" s="443" t="s">
        <v>548</v>
      </c>
      <c r="F30" s="443" t="s">
        <v>548</v>
      </c>
      <c r="G30" s="722">
        <v>123.69</v>
      </c>
      <c r="H30" s="722">
        <v>4.2740539999999996</v>
      </c>
      <c r="I30" s="722">
        <v>200</v>
      </c>
      <c r="J30" s="722">
        <v>123.69</v>
      </c>
      <c r="K30" s="723">
        <v>528.65773925999997</v>
      </c>
    </row>
    <row r="31" spans="2:11">
      <c r="B31" s="486" t="str">
        <f>CONCATENATE(Tabela22[[#This Row],[Residencial / Não Residencial]]," - ",Tabela22[[#This Row],[Frequência]])</f>
        <v>Não Residencial - 6 vezes por semana</v>
      </c>
      <c r="C31" s="486" t="s">
        <v>567</v>
      </c>
      <c r="D31" s="443" t="s">
        <v>568</v>
      </c>
      <c r="E31" s="443" t="s">
        <v>569</v>
      </c>
      <c r="F31" s="443" t="s">
        <v>550</v>
      </c>
      <c r="G31" s="722">
        <v>340.44</v>
      </c>
      <c r="H31" s="722">
        <v>6.111758</v>
      </c>
      <c r="I31" s="722">
        <v>300</v>
      </c>
      <c r="J31" s="722">
        <v>300</v>
      </c>
      <c r="K31" s="723">
        <v>1833.5273999999999</v>
      </c>
    </row>
    <row r="32" spans="2:11">
      <c r="B32" s="486" t="str">
        <f>CONCATENATE(Tabela22[[#This Row],[Residencial / Não Residencial]]," - ",Tabela22[[#This Row],[Frequência]])</f>
        <v>Não Residencial - 6 vezes por semana</v>
      </c>
      <c r="C32" s="486" t="s">
        <v>567</v>
      </c>
      <c r="D32" s="443" t="s">
        <v>568</v>
      </c>
      <c r="E32" s="443" t="s">
        <v>569</v>
      </c>
      <c r="F32" s="443" t="s">
        <v>550</v>
      </c>
      <c r="G32" s="722">
        <v>322.7</v>
      </c>
      <c r="H32" s="722">
        <v>6.111758</v>
      </c>
      <c r="I32" s="722">
        <v>300</v>
      </c>
      <c r="J32" s="722">
        <v>300</v>
      </c>
      <c r="K32" s="723">
        <v>1833.5273999999999</v>
      </c>
    </row>
    <row r="33" spans="2:11">
      <c r="B33" s="486" t="str">
        <f>CONCATENATE(Tabela22[[#This Row],[Residencial / Não Residencial]]," - ",Tabela22[[#This Row],[Frequência]])</f>
        <v>Não Residencial - 6 vezes por semana</v>
      </c>
      <c r="C33" s="486" t="s">
        <v>567</v>
      </c>
      <c r="D33" s="443" t="s">
        <v>568</v>
      </c>
      <c r="E33" s="443" t="s">
        <v>569</v>
      </c>
      <c r="F33" s="443" t="s">
        <v>550</v>
      </c>
      <c r="G33" s="722">
        <v>512.21</v>
      </c>
      <c r="H33" s="722">
        <v>6.111758</v>
      </c>
      <c r="I33" s="722">
        <v>300</v>
      </c>
      <c r="J33" s="722">
        <v>300</v>
      </c>
      <c r="K33" s="723">
        <v>1833.5273999999999</v>
      </c>
    </row>
    <row r="34" spans="2:11">
      <c r="B34" s="486" t="str">
        <f>CONCATENATE(Tabela22[[#This Row],[Residencial / Não Residencial]]," - ",Tabela22[[#This Row],[Frequência]])</f>
        <v>Não Residencial - 6 vezes por semana</v>
      </c>
      <c r="C34" s="486" t="s">
        <v>567</v>
      </c>
      <c r="D34" s="443" t="s">
        <v>568</v>
      </c>
      <c r="E34" s="443" t="s">
        <v>569</v>
      </c>
      <c r="F34" s="443" t="s">
        <v>550</v>
      </c>
      <c r="G34" s="722">
        <v>542.9</v>
      </c>
      <c r="H34" s="722">
        <v>6.111758</v>
      </c>
      <c r="I34" s="722">
        <v>300</v>
      </c>
      <c r="J34" s="722">
        <v>300</v>
      </c>
      <c r="K34" s="723">
        <v>1833.5273999999999</v>
      </c>
    </row>
    <row r="35" spans="2:11">
      <c r="B35" s="486" t="str">
        <f>CONCATENATE(Tabela22[[#This Row],[Residencial / Não Residencial]]," - ",Tabela22[[#This Row],[Frequência]])</f>
        <v>Não Residencial - 6 vezes por semana</v>
      </c>
      <c r="C35" s="486" t="s">
        <v>567</v>
      </c>
      <c r="D35" s="443" t="s">
        <v>568</v>
      </c>
      <c r="E35" s="443" t="s">
        <v>569</v>
      </c>
      <c r="F35" s="443" t="s">
        <v>550</v>
      </c>
      <c r="G35" s="722">
        <v>169.42</v>
      </c>
      <c r="H35" s="722">
        <v>6.111758</v>
      </c>
      <c r="I35" s="722">
        <v>300</v>
      </c>
      <c r="J35" s="722">
        <v>169.42</v>
      </c>
      <c r="K35" s="723">
        <v>1035.4540403599999</v>
      </c>
    </row>
    <row r="36" spans="2:11">
      <c r="B36" s="486" t="str">
        <f>CONCATENATE(Tabela22[[#This Row],[Residencial / Não Residencial]]," - ",Tabela22[[#This Row],[Frequência]])</f>
        <v>Não Residencial - 6 vezes por semana</v>
      </c>
      <c r="C36" s="486" t="s">
        <v>567</v>
      </c>
      <c r="D36" s="443" t="s">
        <v>568</v>
      </c>
      <c r="E36" s="443" t="s">
        <v>569</v>
      </c>
      <c r="F36" s="443" t="s">
        <v>550</v>
      </c>
      <c r="G36" s="722">
        <v>52.86</v>
      </c>
      <c r="H36" s="722">
        <v>6.111758</v>
      </c>
      <c r="I36" s="722">
        <v>300</v>
      </c>
      <c r="J36" s="722">
        <v>52.86</v>
      </c>
      <c r="K36" s="723">
        <v>323.06752788</v>
      </c>
    </row>
    <row r="37" spans="2:11">
      <c r="B37" s="486" t="str">
        <f>CONCATENATE(Tabela22[[#This Row],[Residencial / Não Residencial]]," - ",Tabela22[[#This Row],[Frequência]])</f>
        <v>Não Residencial - 6 vezes por semana</v>
      </c>
      <c r="C37" s="486" t="s">
        <v>567</v>
      </c>
      <c r="D37" s="443" t="s">
        <v>568</v>
      </c>
      <c r="E37" s="443" t="s">
        <v>569</v>
      </c>
      <c r="F37" s="443" t="s">
        <v>550</v>
      </c>
      <c r="G37" s="722">
        <v>435</v>
      </c>
      <c r="H37" s="722">
        <v>6.111758</v>
      </c>
      <c r="I37" s="722">
        <v>300</v>
      </c>
      <c r="J37" s="722">
        <v>300</v>
      </c>
      <c r="K37" s="723">
        <v>1833.5273999999999</v>
      </c>
    </row>
    <row r="38" spans="2:11">
      <c r="B38" s="486" t="str">
        <f>CONCATENATE(Tabela22[[#This Row],[Residencial / Não Residencial]]," - ",Tabela22[[#This Row],[Frequência]])</f>
        <v>Não Residencial - 6 vezes por semana</v>
      </c>
      <c r="C38" s="486" t="s">
        <v>567</v>
      </c>
      <c r="D38" s="443" t="s">
        <v>568</v>
      </c>
      <c r="E38" s="443" t="s">
        <v>569</v>
      </c>
      <c r="F38" s="443" t="s">
        <v>550</v>
      </c>
      <c r="G38" s="722">
        <v>117</v>
      </c>
      <c r="H38" s="722">
        <v>6.111758</v>
      </c>
      <c r="I38" s="722">
        <v>300</v>
      </c>
      <c r="J38" s="722">
        <v>117</v>
      </c>
      <c r="K38" s="723">
        <v>715.07568600000002</v>
      </c>
    </row>
    <row r="39" spans="2:11">
      <c r="B39" s="486" t="str">
        <f>CONCATENATE(Tabela22[[#This Row],[Residencial / Não Residencial]]," - ",Tabela22[[#This Row],[Frequência]])</f>
        <v>Não Residencial - 6 vezes por semana</v>
      </c>
      <c r="C39" s="486" t="s">
        <v>567</v>
      </c>
      <c r="D39" s="443" t="s">
        <v>568</v>
      </c>
      <c r="E39" s="443" t="s">
        <v>569</v>
      </c>
      <c r="F39" s="443" t="s">
        <v>550</v>
      </c>
      <c r="G39" s="722">
        <v>53.9</v>
      </c>
      <c r="H39" s="722">
        <v>6.111758</v>
      </c>
      <c r="I39" s="722">
        <v>300</v>
      </c>
      <c r="J39" s="722">
        <v>53.9</v>
      </c>
      <c r="K39" s="723">
        <v>329.42375620000001</v>
      </c>
    </row>
    <row r="40" spans="2:11">
      <c r="B40" s="486" t="str">
        <f>CONCATENATE(Tabela22[[#This Row],[Residencial / Não Residencial]]," - ",Tabela22[[#This Row],[Frequência]])</f>
        <v>Não Residencial - 6 vezes por semana</v>
      </c>
      <c r="C40" s="486" t="s">
        <v>567</v>
      </c>
      <c r="D40" s="443" t="s">
        <v>568</v>
      </c>
      <c r="E40" s="443" t="s">
        <v>569</v>
      </c>
      <c r="F40" s="443" t="s">
        <v>550</v>
      </c>
      <c r="G40" s="722">
        <v>164.39</v>
      </c>
      <c r="H40" s="722">
        <v>6.111758</v>
      </c>
      <c r="I40" s="722">
        <v>300</v>
      </c>
      <c r="J40" s="722">
        <v>164.39</v>
      </c>
      <c r="K40" s="723">
        <v>1004.7118976199901</v>
      </c>
    </row>
    <row r="41" spans="2:11">
      <c r="B41" s="486" t="str">
        <f>CONCATENATE(Tabela22[[#This Row],[Residencial / Não Residencial]]," - ",Tabela22[[#This Row],[Frequência]])</f>
        <v>Não Residencial - 6 vezes por semana</v>
      </c>
      <c r="C41" s="486" t="s">
        <v>567</v>
      </c>
      <c r="D41" s="443" t="s">
        <v>568</v>
      </c>
      <c r="E41" s="443" t="s">
        <v>569</v>
      </c>
      <c r="F41" s="443" t="s">
        <v>550</v>
      </c>
      <c r="G41" s="722">
        <v>117</v>
      </c>
      <c r="H41" s="722">
        <v>6.111758</v>
      </c>
      <c r="I41" s="722">
        <v>300</v>
      </c>
      <c r="J41" s="722">
        <v>117</v>
      </c>
      <c r="K41" s="723">
        <v>715.07568600000002</v>
      </c>
    </row>
    <row r="42" spans="2:11">
      <c r="B42" s="486" t="str">
        <f>CONCATENATE(Tabela22[[#This Row],[Residencial / Não Residencial]]," - ",Tabela22[[#This Row],[Frequência]])</f>
        <v>Não Residencial - 6 vezes por semana</v>
      </c>
      <c r="C42" s="486" t="s">
        <v>567</v>
      </c>
      <c r="D42" s="443" t="s">
        <v>568</v>
      </c>
      <c r="E42" s="443" t="s">
        <v>569</v>
      </c>
      <c r="F42" s="443" t="s">
        <v>550</v>
      </c>
      <c r="G42" s="722">
        <v>82.1</v>
      </c>
      <c r="H42" s="722">
        <v>6.111758</v>
      </c>
      <c r="I42" s="722">
        <v>300</v>
      </c>
      <c r="J42" s="722">
        <v>82.1</v>
      </c>
      <c r="K42" s="723">
        <v>501.7753318</v>
      </c>
    </row>
    <row r="43" spans="2:11">
      <c r="B43" s="486" t="str">
        <f>CONCATENATE(Tabela22[[#This Row],[Residencial / Não Residencial]]," - ",Tabela22[[#This Row],[Frequência]])</f>
        <v>Não Residencial - 6 vezes por semana</v>
      </c>
      <c r="C43" s="486" t="s">
        <v>567</v>
      </c>
      <c r="D43" s="443" t="s">
        <v>568</v>
      </c>
      <c r="E43" s="443" t="s">
        <v>569</v>
      </c>
      <c r="F43" s="443" t="s">
        <v>550</v>
      </c>
      <c r="G43" s="722">
        <v>136.19</v>
      </c>
      <c r="H43" s="722">
        <v>6.111758</v>
      </c>
      <c r="I43" s="722">
        <v>300</v>
      </c>
      <c r="J43" s="722">
        <v>136.19</v>
      </c>
      <c r="K43" s="723">
        <v>832.36032202000001</v>
      </c>
    </row>
    <row r="44" spans="2:11">
      <c r="B44" s="486" t="str">
        <f>CONCATENATE(Tabela22[[#This Row],[Residencial / Não Residencial]]," - ",Tabela22[[#This Row],[Frequência]])</f>
        <v>Não Residencial - 6 vezes por semana</v>
      </c>
      <c r="C44" s="486" t="s">
        <v>567</v>
      </c>
      <c r="D44" s="443" t="s">
        <v>568</v>
      </c>
      <c r="E44" s="443" t="s">
        <v>569</v>
      </c>
      <c r="F44" s="443" t="s">
        <v>550</v>
      </c>
      <c r="G44" s="722">
        <v>117</v>
      </c>
      <c r="H44" s="722">
        <v>6.111758</v>
      </c>
      <c r="I44" s="722">
        <v>300</v>
      </c>
      <c r="J44" s="722">
        <v>117</v>
      </c>
      <c r="K44" s="723">
        <v>715.07568600000002</v>
      </c>
    </row>
    <row r="45" spans="2:11">
      <c r="B45" s="486" t="str">
        <f>CONCATENATE(Tabela22[[#This Row],[Residencial / Não Residencial]]," - ",Tabela22[[#This Row],[Frequência]])</f>
        <v>Não Residencial - 6 vezes por semana</v>
      </c>
      <c r="C45" s="486" t="s">
        <v>567</v>
      </c>
      <c r="D45" s="443" t="s">
        <v>568</v>
      </c>
      <c r="E45" s="443" t="s">
        <v>569</v>
      </c>
      <c r="F45" s="443" t="s">
        <v>550</v>
      </c>
      <c r="G45" s="722">
        <v>82.1</v>
      </c>
      <c r="H45" s="722">
        <v>6.111758</v>
      </c>
      <c r="I45" s="722">
        <v>300</v>
      </c>
      <c r="J45" s="722">
        <v>82.1</v>
      </c>
      <c r="K45" s="723">
        <v>501.7753318</v>
      </c>
    </row>
    <row r="46" spans="2:11">
      <c r="B46" s="486" t="str">
        <f>CONCATENATE(Tabela22[[#This Row],[Residencial / Não Residencial]]," - ",Tabela22[[#This Row],[Frequência]])</f>
        <v>Não Residencial - 6 vezes por semana</v>
      </c>
      <c r="C46" s="486" t="s">
        <v>567</v>
      </c>
      <c r="D46" s="443" t="s">
        <v>568</v>
      </c>
      <c r="E46" s="443" t="s">
        <v>569</v>
      </c>
      <c r="F46" s="443" t="s">
        <v>550</v>
      </c>
      <c r="G46" s="722">
        <v>139.19049999999999</v>
      </c>
      <c r="H46" s="722">
        <v>6.111758</v>
      </c>
      <c r="I46" s="722">
        <v>300</v>
      </c>
      <c r="J46" s="722">
        <v>139.19049999999999</v>
      </c>
      <c r="K46" s="723">
        <v>850.69865189899997</v>
      </c>
    </row>
    <row r="47" spans="2:11">
      <c r="B47" s="486" t="str">
        <f>CONCATENATE(Tabela22[[#This Row],[Residencial / Não Residencial]]," - ",Tabela22[[#This Row],[Frequência]])</f>
        <v>Não Residencial - 6 vezes por semana</v>
      </c>
      <c r="C47" s="486" t="s">
        <v>567</v>
      </c>
      <c r="D47" s="443" t="s">
        <v>568</v>
      </c>
      <c r="E47" s="443" t="s">
        <v>569</v>
      </c>
      <c r="F47" s="443" t="s">
        <v>550</v>
      </c>
      <c r="G47" s="722">
        <v>117</v>
      </c>
      <c r="H47" s="722">
        <v>6.111758</v>
      </c>
      <c r="I47" s="722">
        <v>300</v>
      </c>
      <c r="J47" s="722">
        <v>117</v>
      </c>
      <c r="K47" s="723">
        <v>715.07568600000002</v>
      </c>
    </row>
    <row r="48" spans="2:11">
      <c r="B48" s="486" t="str">
        <f>CONCATENATE(Tabela22[[#This Row],[Residencial / Não Residencial]]," - ",Tabela22[[#This Row],[Frequência]])</f>
        <v>Não Residencial - 6 vezes por semana</v>
      </c>
      <c r="C48" s="486" t="s">
        <v>567</v>
      </c>
      <c r="D48" s="443" t="s">
        <v>568</v>
      </c>
      <c r="E48" s="443" t="s">
        <v>569</v>
      </c>
      <c r="F48" s="443" t="s">
        <v>550</v>
      </c>
      <c r="G48" s="722">
        <v>82.1</v>
      </c>
      <c r="H48" s="722">
        <v>6.111758</v>
      </c>
      <c r="I48" s="722">
        <v>300</v>
      </c>
      <c r="J48" s="722">
        <v>82.1</v>
      </c>
      <c r="K48" s="723">
        <v>501.7753318</v>
      </c>
    </row>
    <row r="49" spans="2:11">
      <c r="B49" s="486" t="str">
        <f>CONCATENATE(Tabela22[[#This Row],[Residencial / Não Residencial]]," - ",Tabela22[[#This Row],[Frequência]])</f>
        <v>Não Residencial - 6 vezes por semana</v>
      </c>
      <c r="C49" s="486" t="s">
        <v>567</v>
      </c>
      <c r="D49" s="443" t="s">
        <v>568</v>
      </c>
      <c r="E49" s="443" t="s">
        <v>569</v>
      </c>
      <c r="F49" s="443" t="s">
        <v>550</v>
      </c>
      <c r="G49" s="722">
        <v>136.19</v>
      </c>
      <c r="H49" s="722">
        <v>6.111758</v>
      </c>
      <c r="I49" s="722">
        <v>300</v>
      </c>
      <c r="J49" s="722">
        <v>136.19</v>
      </c>
      <c r="K49" s="723">
        <v>832.36032202000001</v>
      </c>
    </row>
    <row r="50" spans="2:11">
      <c r="B50" s="486" t="str">
        <f>CONCATENATE(Tabela22[[#This Row],[Residencial / Não Residencial]]," - ",Tabela22[[#This Row],[Frequência]])</f>
        <v>Não Residencial - 6 vezes por semana</v>
      </c>
      <c r="C50" s="486" t="s">
        <v>567</v>
      </c>
      <c r="D50" s="443" t="s">
        <v>568</v>
      </c>
      <c r="E50" s="443" t="s">
        <v>569</v>
      </c>
      <c r="F50" s="443" t="s">
        <v>550</v>
      </c>
      <c r="G50" s="722">
        <v>117</v>
      </c>
      <c r="H50" s="722">
        <v>6.111758</v>
      </c>
      <c r="I50" s="722">
        <v>300</v>
      </c>
      <c r="J50" s="722">
        <v>117</v>
      </c>
      <c r="K50" s="723">
        <v>715.07568600000002</v>
      </c>
    </row>
    <row r="51" spans="2:11">
      <c r="B51" s="486" t="str">
        <f>CONCATENATE(Tabela22[[#This Row],[Residencial / Não Residencial]]," - ",Tabela22[[#This Row],[Frequência]])</f>
        <v>Não Residencial - 6 vezes por semana</v>
      </c>
      <c r="C51" s="486" t="s">
        <v>567</v>
      </c>
      <c r="D51" s="443" t="s">
        <v>568</v>
      </c>
      <c r="E51" s="443" t="s">
        <v>569</v>
      </c>
      <c r="F51" s="443" t="s">
        <v>550</v>
      </c>
      <c r="G51" s="722">
        <v>82.1</v>
      </c>
      <c r="H51" s="722">
        <v>6.111758</v>
      </c>
      <c r="I51" s="722">
        <v>300</v>
      </c>
      <c r="J51" s="722">
        <v>82.1</v>
      </c>
      <c r="K51" s="723">
        <v>501.7753318</v>
      </c>
    </row>
    <row r="52" spans="2:11">
      <c r="B52" s="486" t="str">
        <f>CONCATENATE(Tabela22[[#This Row],[Residencial / Não Residencial]]," - ",Tabela22[[#This Row],[Frequência]])</f>
        <v>Não Residencial - 6 vezes por semana</v>
      </c>
      <c r="C52" s="486" t="s">
        <v>567</v>
      </c>
      <c r="D52" s="443" t="s">
        <v>568</v>
      </c>
      <c r="E52" s="443" t="s">
        <v>569</v>
      </c>
      <c r="F52" s="443" t="s">
        <v>550</v>
      </c>
      <c r="G52" s="722">
        <v>136.19</v>
      </c>
      <c r="H52" s="722">
        <v>6.111758</v>
      </c>
      <c r="I52" s="722">
        <v>300</v>
      </c>
      <c r="J52" s="722">
        <v>136.19</v>
      </c>
      <c r="K52" s="723">
        <v>832.36032202000001</v>
      </c>
    </row>
    <row r="53" spans="2:11">
      <c r="B53" s="486" t="str">
        <f>CONCATENATE(Tabela22[[#This Row],[Residencial / Não Residencial]]," - ",Tabela22[[#This Row],[Frequência]])</f>
        <v>Não Residencial - 6 vezes por semana</v>
      </c>
      <c r="C53" s="486" t="s">
        <v>567</v>
      </c>
      <c r="D53" s="443" t="s">
        <v>568</v>
      </c>
      <c r="E53" s="443" t="s">
        <v>569</v>
      </c>
      <c r="F53" s="443" t="s">
        <v>550</v>
      </c>
      <c r="G53" s="722">
        <v>117</v>
      </c>
      <c r="H53" s="722">
        <v>6.111758</v>
      </c>
      <c r="I53" s="722">
        <v>300</v>
      </c>
      <c r="J53" s="722">
        <v>117</v>
      </c>
      <c r="K53" s="723">
        <v>715.07568600000002</v>
      </c>
    </row>
    <row r="54" spans="2:11">
      <c r="B54" s="486" t="str">
        <f>CONCATENATE(Tabela22[[#This Row],[Residencial / Não Residencial]]," - ",Tabela22[[#This Row],[Frequência]])</f>
        <v>Não Residencial - 6 vezes por semana</v>
      </c>
      <c r="C54" s="486" t="s">
        <v>567</v>
      </c>
      <c r="D54" s="443" t="s">
        <v>568</v>
      </c>
      <c r="E54" s="443" t="s">
        <v>569</v>
      </c>
      <c r="F54" s="443" t="s">
        <v>550</v>
      </c>
      <c r="G54" s="722">
        <v>82.1</v>
      </c>
      <c r="H54" s="722">
        <v>6.111758</v>
      </c>
      <c r="I54" s="722">
        <v>300</v>
      </c>
      <c r="J54" s="722">
        <v>82.1</v>
      </c>
      <c r="K54" s="723">
        <v>501.7753318</v>
      </c>
    </row>
    <row r="55" spans="2:11">
      <c r="B55" s="486" t="str">
        <f>CONCATENATE(Tabela22[[#This Row],[Residencial / Não Residencial]]," - ",Tabela22[[#This Row],[Frequência]])</f>
        <v>Não Residencial - 6 vezes por semana</v>
      </c>
      <c r="C55" s="486" t="s">
        <v>567</v>
      </c>
      <c r="D55" s="443" t="s">
        <v>568</v>
      </c>
      <c r="E55" s="443" t="s">
        <v>569</v>
      </c>
      <c r="F55" s="443" t="s">
        <v>550</v>
      </c>
      <c r="G55" s="722">
        <v>136.19</v>
      </c>
      <c r="H55" s="722">
        <v>6.111758</v>
      </c>
      <c r="I55" s="722">
        <v>300</v>
      </c>
      <c r="J55" s="722">
        <v>136.19</v>
      </c>
      <c r="K55" s="723">
        <v>832.36032202000001</v>
      </c>
    </row>
    <row r="56" spans="2:11">
      <c r="B56" s="486" t="str">
        <f>CONCATENATE(Tabela22[[#This Row],[Residencial / Não Residencial]]," - ",Tabela22[[#This Row],[Frequência]])</f>
        <v>Não Residencial - 6 vezes por semana</v>
      </c>
      <c r="C56" s="486" t="s">
        <v>567</v>
      </c>
      <c r="D56" s="443" t="s">
        <v>568</v>
      </c>
      <c r="E56" s="443" t="s">
        <v>569</v>
      </c>
      <c r="F56" s="443" t="s">
        <v>550</v>
      </c>
      <c r="G56" s="722">
        <v>117</v>
      </c>
      <c r="H56" s="722">
        <v>6.111758</v>
      </c>
      <c r="I56" s="722">
        <v>300</v>
      </c>
      <c r="J56" s="722">
        <v>117</v>
      </c>
      <c r="K56" s="723">
        <v>715.07568600000002</v>
      </c>
    </row>
    <row r="57" spans="2:11">
      <c r="B57" s="486" t="str">
        <f>CONCATENATE(Tabela22[[#This Row],[Residencial / Não Residencial]]," - ",Tabela22[[#This Row],[Frequência]])</f>
        <v>Não Residencial - 6 vezes por semana</v>
      </c>
      <c r="C57" s="486" t="s">
        <v>567</v>
      </c>
      <c r="D57" s="443" t="s">
        <v>568</v>
      </c>
      <c r="E57" s="443" t="s">
        <v>569</v>
      </c>
      <c r="F57" s="443" t="s">
        <v>550</v>
      </c>
      <c r="G57" s="722">
        <v>82.1</v>
      </c>
      <c r="H57" s="722">
        <v>6.111758</v>
      </c>
      <c r="I57" s="722">
        <v>300</v>
      </c>
      <c r="J57" s="722">
        <v>82.1</v>
      </c>
      <c r="K57" s="723">
        <v>501.7753318</v>
      </c>
    </row>
    <row r="58" spans="2:11">
      <c r="B58" s="486" t="str">
        <f>CONCATENATE(Tabela22[[#This Row],[Residencial / Não Residencial]]," - ",Tabela22[[#This Row],[Frequência]])</f>
        <v>Não Residencial - 6 vezes por semana</v>
      </c>
      <c r="C58" s="486" t="s">
        <v>567</v>
      </c>
      <c r="D58" s="443" t="s">
        <v>568</v>
      </c>
      <c r="E58" s="443" t="s">
        <v>569</v>
      </c>
      <c r="F58" s="443" t="s">
        <v>550</v>
      </c>
      <c r="G58" s="722">
        <v>136.19</v>
      </c>
      <c r="H58" s="722">
        <v>6.111758</v>
      </c>
      <c r="I58" s="722">
        <v>300</v>
      </c>
      <c r="J58" s="722">
        <v>136.19</v>
      </c>
      <c r="K58" s="723">
        <v>832.36032202000001</v>
      </c>
    </row>
    <row r="59" spans="2:11">
      <c r="B59" s="486" t="str">
        <f>CONCATENATE(Tabela22[[#This Row],[Residencial / Não Residencial]]," - ",Tabela22[[#This Row],[Frequência]])</f>
        <v>Não Residencial - 6 vezes por semana</v>
      </c>
      <c r="C59" s="486" t="s">
        <v>567</v>
      </c>
      <c r="D59" s="443" t="s">
        <v>568</v>
      </c>
      <c r="E59" s="443" t="s">
        <v>569</v>
      </c>
      <c r="F59" s="443" t="s">
        <v>550</v>
      </c>
      <c r="G59" s="722">
        <v>117</v>
      </c>
      <c r="H59" s="722">
        <v>6.111758</v>
      </c>
      <c r="I59" s="722">
        <v>300</v>
      </c>
      <c r="J59" s="722">
        <v>117</v>
      </c>
      <c r="K59" s="723">
        <v>715.07568600000002</v>
      </c>
    </row>
    <row r="60" spans="2:11">
      <c r="B60" s="486" t="str">
        <f>CONCATENATE(Tabela22[[#This Row],[Residencial / Não Residencial]]," - ",Tabela22[[#This Row],[Frequência]])</f>
        <v>Não Residencial - 6 vezes por semana</v>
      </c>
      <c r="C60" s="486" t="s">
        <v>567</v>
      </c>
      <c r="D60" s="443" t="s">
        <v>568</v>
      </c>
      <c r="E60" s="443" t="s">
        <v>569</v>
      </c>
      <c r="F60" s="443" t="s">
        <v>550</v>
      </c>
      <c r="G60" s="722">
        <v>93.32</v>
      </c>
      <c r="H60" s="722">
        <v>6.111758</v>
      </c>
      <c r="I60" s="722">
        <v>300</v>
      </c>
      <c r="J60" s="722">
        <v>93.32</v>
      </c>
      <c r="K60" s="723">
        <v>570.34925655999996</v>
      </c>
    </row>
    <row r="61" spans="2:11">
      <c r="B61" s="486" t="str">
        <f>CONCATENATE(Tabela22[[#This Row],[Residencial / Não Residencial]]," - ",Tabela22[[#This Row],[Frequência]])</f>
        <v>Não Residencial - 6 vezes por semana</v>
      </c>
      <c r="C61" s="486" t="s">
        <v>567</v>
      </c>
      <c r="D61" s="443" t="s">
        <v>568</v>
      </c>
      <c r="E61" s="443" t="s">
        <v>569</v>
      </c>
      <c r="F61" s="443" t="s">
        <v>550</v>
      </c>
      <c r="G61" s="722">
        <v>124.97</v>
      </c>
      <c r="H61" s="722">
        <v>6.111758</v>
      </c>
      <c r="I61" s="722">
        <v>300</v>
      </c>
      <c r="J61" s="722">
        <v>124.97</v>
      </c>
      <c r="K61" s="723">
        <v>763.78639725999994</v>
      </c>
    </row>
    <row r="62" spans="2:11">
      <c r="B62" s="486" t="str">
        <f>CONCATENATE(Tabela22[[#This Row],[Residencial / Não Residencial]]," - ",Tabela22[[#This Row],[Frequência]])</f>
        <v>Não Residencial - 6 vezes por semana</v>
      </c>
      <c r="C62" s="486" t="s">
        <v>567</v>
      </c>
      <c r="D62" s="443" t="s">
        <v>568</v>
      </c>
      <c r="E62" s="443" t="s">
        <v>569</v>
      </c>
      <c r="F62" s="443" t="s">
        <v>550</v>
      </c>
      <c r="G62" s="722">
        <v>172.73</v>
      </c>
      <c r="H62" s="722">
        <v>6.111758</v>
      </c>
      <c r="I62" s="722">
        <v>300</v>
      </c>
      <c r="J62" s="722">
        <v>172.73</v>
      </c>
      <c r="K62" s="723">
        <v>1055.68395934</v>
      </c>
    </row>
    <row r="63" spans="2:11">
      <c r="B63" s="486" t="str">
        <f>CONCATENATE(Tabela22[[#This Row],[Residencial / Não Residencial]]," - ",Tabela22[[#This Row],[Frequência]])</f>
        <v>Não Residencial - 6 vezes por semana</v>
      </c>
      <c r="C63" s="486" t="s">
        <v>567</v>
      </c>
      <c r="D63" s="443" t="s">
        <v>568</v>
      </c>
      <c r="E63" s="443" t="s">
        <v>569</v>
      </c>
      <c r="F63" s="443" t="s">
        <v>550</v>
      </c>
      <c r="G63" s="722">
        <v>108</v>
      </c>
      <c r="H63" s="722">
        <v>6.111758</v>
      </c>
      <c r="I63" s="722">
        <v>300</v>
      </c>
      <c r="J63" s="722">
        <v>108</v>
      </c>
      <c r="K63" s="723">
        <v>660.06986400000005</v>
      </c>
    </row>
    <row r="64" spans="2:11">
      <c r="B64" s="486" t="str">
        <f>CONCATENATE(Tabela22[[#This Row],[Residencial / Não Residencial]]," - ",Tabela22[[#This Row],[Frequência]])</f>
        <v>Não Residencial - 6 vezes por semana</v>
      </c>
      <c r="C64" s="486" t="s">
        <v>567</v>
      </c>
      <c r="D64" s="443" t="s">
        <v>568</v>
      </c>
      <c r="E64" s="443" t="s">
        <v>569</v>
      </c>
      <c r="F64" s="443" t="s">
        <v>550</v>
      </c>
      <c r="G64" s="722">
        <v>108</v>
      </c>
      <c r="H64" s="722">
        <v>6.111758</v>
      </c>
      <c r="I64" s="722">
        <v>300</v>
      </c>
      <c r="J64" s="722">
        <v>108</v>
      </c>
      <c r="K64" s="723">
        <v>660.06986400000005</v>
      </c>
    </row>
    <row r="65" spans="2:11">
      <c r="B65" s="486" t="str">
        <f>CONCATENATE(Tabela22[[#This Row],[Residencial / Não Residencial]]," - ",Tabela22[[#This Row],[Frequência]])</f>
        <v>Não Residencial - 6 vezes por semana</v>
      </c>
      <c r="C65" s="486" t="s">
        <v>567</v>
      </c>
      <c r="D65" s="443" t="s">
        <v>568</v>
      </c>
      <c r="E65" s="443" t="s">
        <v>569</v>
      </c>
      <c r="F65" s="443" t="s">
        <v>550</v>
      </c>
      <c r="G65" s="722">
        <v>108</v>
      </c>
      <c r="H65" s="722">
        <v>6.111758</v>
      </c>
      <c r="I65" s="722">
        <v>300</v>
      </c>
      <c r="J65" s="722">
        <v>108</v>
      </c>
      <c r="K65" s="723">
        <v>660.06986400000005</v>
      </c>
    </row>
    <row r="66" spans="2:11">
      <c r="B66" s="486" t="str">
        <f>CONCATENATE(Tabela22[[#This Row],[Residencial / Não Residencial]]," - ",Tabela22[[#This Row],[Frequência]])</f>
        <v>Não Residencial - 6 vezes por semana</v>
      </c>
      <c r="C66" s="486" t="s">
        <v>567</v>
      </c>
      <c r="D66" s="443" t="s">
        <v>568</v>
      </c>
      <c r="E66" s="443" t="s">
        <v>569</v>
      </c>
      <c r="F66" s="443" t="s">
        <v>550</v>
      </c>
      <c r="G66" s="722">
        <v>653.19000000000005</v>
      </c>
      <c r="H66" s="722">
        <v>6.111758</v>
      </c>
      <c r="I66" s="722">
        <v>300</v>
      </c>
      <c r="J66" s="722">
        <v>300</v>
      </c>
      <c r="K66" s="723">
        <v>1833.5273999999999</v>
      </c>
    </row>
    <row r="67" spans="2:11">
      <c r="B67" s="486" t="str">
        <f>CONCATENATE(Tabela22[[#This Row],[Residencial / Não Residencial]]," - ",Tabela22[[#This Row],[Frequência]])</f>
        <v>Não Residencial - 6 vezes por semana</v>
      </c>
      <c r="C67" s="486" t="s">
        <v>567</v>
      </c>
      <c r="D67" s="443" t="s">
        <v>568</v>
      </c>
      <c r="E67" s="443" t="s">
        <v>569</v>
      </c>
      <c r="F67" s="443" t="s">
        <v>550</v>
      </c>
      <c r="G67" s="722">
        <v>649.75</v>
      </c>
      <c r="H67" s="722">
        <v>6.111758</v>
      </c>
      <c r="I67" s="722">
        <v>300</v>
      </c>
      <c r="J67" s="722">
        <v>300</v>
      </c>
      <c r="K67" s="723">
        <v>1833.5273999999999</v>
      </c>
    </row>
    <row r="68" spans="2:11">
      <c r="B68" s="486" t="str">
        <f>CONCATENATE(Tabela22[[#This Row],[Residencial / Não Residencial]]," - ",Tabela22[[#This Row],[Frequência]])</f>
        <v>Não Residencial - 6 vezes por semana</v>
      </c>
      <c r="C68" s="486" t="s">
        <v>567</v>
      </c>
      <c r="D68" s="443" t="s">
        <v>568</v>
      </c>
      <c r="E68" s="443" t="s">
        <v>569</v>
      </c>
      <c r="F68" s="443" t="s">
        <v>550</v>
      </c>
      <c r="G68" s="722">
        <v>609.25</v>
      </c>
      <c r="H68" s="722">
        <v>6.111758</v>
      </c>
      <c r="I68" s="722">
        <v>300</v>
      </c>
      <c r="J68" s="722">
        <v>300</v>
      </c>
      <c r="K68" s="723">
        <v>1833.5273999999999</v>
      </c>
    </row>
    <row r="69" spans="2:11">
      <c r="B69" s="486" t="str">
        <f>CONCATENATE(Tabela22[[#This Row],[Residencial / Não Residencial]]," - ",Tabela22[[#This Row],[Frequência]])</f>
        <v>Não Residencial - 6 vezes por semana</v>
      </c>
      <c r="C69" s="486" t="s">
        <v>567</v>
      </c>
      <c r="D69" s="443" t="s">
        <v>568</v>
      </c>
      <c r="E69" s="443" t="s">
        <v>570</v>
      </c>
      <c r="F69" s="443" t="s">
        <v>550</v>
      </c>
      <c r="G69" s="722">
        <v>35</v>
      </c>
      <c r="H69" s="722">
        <v>6.111758</v>
      </c>
      <c r="I69" s="722">
        <v>300</v>
      </c>
      <c r="J69" s="722">
        <v>35</v>
      </c>
      <c r="K69" s="723">
        <v>213.91153</v>
      </c>
    </row>
    <row r="70" spans="2:11">
      <c r="B70" s="486" t="str">
        <f>CONCATENATE(Tabela22[[#This Row],[Residencial / Não Residencial]]," - ",Tabela22[[#This Row],[Frequência]])</f>
        <v>Não Residencial - 6 vezes por semana</v>
      </c>
      <c r="C70" s="486" t="s">
        <v>567</v>
      </c>
      <c r="D70" s="443" t="s">
        <v>568</v>
      </c>
      <c r="E70" s="443" t="s">
        <v>569</v>
      </c>
      <c r="F70" s="443" t="s">
        <v>550</v>
      </c>
      <c r="G70" s="722">
        <v>22</v>
      </c>
      <c r="H70" s="722">
        <v>6.111758</v>
      </c>
      <c r="I70" s="722">
        <v>300</v>
      </c>
      <c r="J70" s="722">
        <v>22</v>
      </c>
      <c r="K70" s="723">
        <v>134.458676</v>
      </c>
    </row>
    <row r="71" spans="2:11">
      <c r="B71" s="486" t="str">
        <f>CONCATENATE(Tabela22[[#This Row],[Residencial / Não Residencial]]," - ",Tabela22[[#This Row],[Frequência]])</f>
        <v>Não Residencial - 6 vezes por semana</v>
      </c>
      <c r="C71" s="486" t="s">
        <v>567</v>
      </c>
      <c r="D71" s="443" t="s">
        <v>568</v>
      </c>
      <c r="E71" s="443" t="s">
        <v>569</v>
      </c>
      <c r="F71" s="443" t="s">
        <v>550</v>
      </c>
      <c r="G71" s="722">
        <v>98.4</v>
      </c>
      <c r="H71" s="722">
        <v>6.111758</v>
      </c>
      <c r="I71" s="722">
        <v>300</v>
      </c>
      <c r="J71" s="722">
        <v>98.4</v>
      </c>
      <c r="K71" s="723">
        <v>601.39698720000001</v>
      </c>
    </row>
    <row r="72" spans="2:11">
      <c r="B72" s="486" t="str">
        <f>CONCATENATE(Tabela22[[#This Row],[Residencial / Não Residencial]]," - ",Tabela22[[#This Row],[Frequência]])</f>
        <v>Não Residencial - 6 vezes por semana</v>
      </c>
      <c r="C72" s="486" t="s">
        <v>567</v>
      </c>
      <c r="D72" s="443" t="s">
        <v>568</v>
      </c>
      <c r="E72" s="443" t="s">
        <v>570</v>
      </c>
      <c r="F72" s="443" t="s">
        <v>550</v>
      </c>
      <c r="G72" s="722">
        <v>373</v>
      </c>
      <c r="H72" s="722">
        <v>6.111758</v>
      </c>
      <c r="I72" s="722">
        <v>300</v>
      </c>
      <c r="J72" s="722">
        <v>300</v>
      </c>
      <c r="K72" s="723">
        <v>1833.5273999999999</v>
      </c>
    </row>
    <row r="73" spans="2:11">
      <c r="B73" s="486" t="str">
        <f>CONCATENATE(Tabela22[[#This Row],[Residencial / Não Residencial]]," - ",Tabela22[[#This Row],[Frequência]])</f>
        <v>Não Residencial - 6 vezes por semana</v>
      </c>
      <c r="C73" s="486" t="s">
        <v>567</v>
      </c>
      <c r="D73" s="443" t="s">
        <v>568</v>
      </c>
      <c r="E73" s="443" t="s">
        <v>570</v>
      </c>
      <c r="F73" s="443" t="s">
        <v>550</v>
      </c>
      <c r="G73" s="722">
        <v>415</v>
      </c>
      <c r="H73" s="722">
        <v>6.111758</v>
      </c>
      <c r="I73" s="722">
        <v>300</v>
      </c>
      <c r="J73" s="722">
        <v>300</v>
      </c>
      <c r="K73" s="723">
        <v>1833.5273999999999</v>
      </c>
    </row>
    <row r="74" spans="2:11">
      <c r="B74" s="486" t="str">
        <f>CONCATENATE(Tabela22[[#This Row],[Residencial / Não Residencial]]," - ",Tabela22[[#This Row],[Frequência]])</f>
        <v>Não Residencial - 6 vezes por semana</v>
      </c>
      <c r="C74" s="486" t="s">
        <v>567</v>
      </c>
      <c r="D74" s="443" t="s">
        <v>573</v>
      </c>
      <c r="E74" s="443" t="s">
        <v>570</v>
      </c>
      <c r="F74" s="443" t="s">
        <v>550</v>
      </c>
      <c r="G74" s="722">
        <v>990</v>
      </c>
      <c r="H74" s="722">
        <v>6.111758</v>
      </c>
      <c r="I74" s="722">
        <v>300</v>
      </c>
      <c r="J74" s="722">
        <v>300</v>
      </c>
      <c r="K74" s="723">
        <v>1833.5273999999999</v>
      </c>
    </row>
    <row r="75" spans="2:11">
      <c r="B75" s="486" t="str">
        <f>CONCATENATE(Tabela22[[#This Row],[Residencial / Não Residencial]]," - ",Tabela22[[#This Row],[Frequência]])</f>
        <v>Não Residencial - 6 vezes por semana</v>
      </c>
      <c r="C75" s="486" t="s">
        <v>567</v>
      </c>
      <c r="D75" s="443" t="s">
        <v>568</v>
      </c>
      <c r="E75" s="443" t="s">
        <v>570</v>
      </c>
      <c r="F75" s="443" t="s">
        <v>550</v>
      </c>
      <c r="G75" s="722">
        <v>18</v>
      </c>
      <c r="H75" s="722">
        <v>6.111758</v>
      </c>
      <c r="I75" s="722">
        <v>300</v>
      </c>
      <c r="J75" s="722">
        <v>18</v>
      </c>
      <c r="K75" s="723">
        <v>110.011644</v>
      </c>
    </row>
    <row r="76" spans="2:11">
      <c r="B76" s="486" t="str">
        <f>CONCATENATE(Tabela22[[#This Row],[Residencial / Não Residencial]]," - ",Tabela22[[#This Row],[Frequência]])</f>
        <v>Não Residencial - 6 vezes por semana</v>
      </c>
      <c r="C76" s="486" t="s">
        <v>567</v>
      </c>
      <c r="D76" s="443" t="s">
        <v>568</v>
      </c>
      <c r="E76" s="443" t="s">
        <v>570</v>
      </c>
      <c r="F76" s="443" t="s">
        <v>550</v>
      </c>
      <c r="G76" s="722">
        <v>270</v>
      </c>
      <c r="H76" s="722">
        <v>6.111758</v>
      </c>
      <c r="I76" s="722">
        <v>300</v>
      </c>
      <c r="J76" s="722">
        <v>270</v>
      </c>
      <c r="K76" s="723">
        <v>1650.1746599999999</v>
      </c>
    </row>
    <row r="77" spans="2:11">
      <c r="B77" s="486" t="str">
        <f>CONCATENATE(Tabela22[[#This Row],[Residencial / Não Residencial]]," - ",Tabela22[[#This Row],[Frequência]])</f>
        <v>Não Residencial - 6 vezes por semana</v>
      </c>
      <c r="C77" s="486" t="s">
        <v>567</v>
      </c>
      <c r="D77" s="443" t="s">
        <v>568</v>
      </c>
      <c r="E77" s="443" t="s">
        <v>569</v>
      </c>
      <c r="F77" s="443" t="s">
        <v>550</v>
      </c>
      <c r="G77" s="722">
        <v>766.02</v>
      </c>
      <c r="H77" s="722">
        <v>6.111758</v>
      </c>
      <c r="I77" s="722">
        <v>300</v>
      </c>
      <c r="J77" s="722">
        <v>300</v>
      </c>
      <c r="K77" s="723">
        <v>1833.5273999999999</v>
      </c>
    </row>
    <row r="78" spans="2:11">
      <c r="B78" s="486" t="str">
        <f>CONCATENATE(Tabela22[[#This Row],[Residencial / Não Residencial]]," - ",Tabela22[[#This Row],[Frequência]])</f>
        <v>Residencial - 6 vezes por semana</v>
      </c>
      <c r="C78" s="486" t="s">
        <v>567</v>
      </c>
      <c r="D78" s="443" t="s">
        <v>574</v>
      </c>
      <c r="E78" s="443" t="s">
        <v>575</v>
      </c>
      <c r="F78" s="443" t="s">
        <v>548</v>
      </c>
      <c r="G78" s="722">
        <v>830.75</v>
      </c>
      <c r="H78" s="722">
        <v>4.2740539999999996</v>
      </c>
      <c r="I78" s="722">
        <v>200</v>
      </c>
      <c r="J78" s="722">
        <v>200</v>
      </c>
      <c r="K78" s="723">
        <v>854.81079999999997</v>
      </c>
    </row>
    <row r="79" spans="2:11">
      <c r="B79" s="486" t="str">
        <f>CONCATENATE(Tabela22[[#This Row],[Residencial / Não Residencial]]," - ",Tabela22[[#This Row],[Frequência]])</f>
        <v>Residencial - 6 vezes por semana</v>
      </c>
      <c r="C79" s="486" t="s">
        <v>567</v>
      </c>
      <c r="D79" s="443" t="s">
        <v>574</v>
      </c>
      <c r="E79" s="443" t="s">
        <v>575</v>
      </c>
      <c r="F79" s="443" t="s">
        <v>548</v>
      </c>
      <c r="G79" s="722">
        <v>56</v>
      </c>
      <c r="H79" s="722">
        <v>4.2740539999999996</v>
      </c>
      <c r="I79" s="722">
        <v>200</v>
      </c>
      <c r="J79" s="722">
        <v>56</v>
      </c>
      <c r="K79" s="723">
        <v>239.347024</v>
      </c>
    </row>
    <row r="80" spans="2:11">
      <c r="B80" s="486" t="str">
        <f>CONCATENATE(Tabela22[[#This Row],[Residencial / Não Residencial]]," - ",Tabela22[[#This Row],[Frequência]])</f>
        <v>Não Residencial - 6 vezes por semana</v>
      </c>
      <c r="C80" s="486" t="s">
        <v>567</v>
      </c>
      <c r="D80" s="443" t="s">
        <v>568</v>
      </c>
      <c r="E80" s="443" t="s">
        <v>569</v>
      </c>
      <c r="F80" s="443" t="s">
        <v>550</v>
      </c>
      <c r="G80" s="722">
        <v>127.83</v>
      </c>
      <c r="H80" s="722">
        <v>6.111758</v>
      </c>
      <c r="I80" s="722">
        <v>300</v>
      </c>
      <c r="J80" s="722">
        <v>127.83</v>
      </c>
      <c r="K80" s="723">
        <v>781.26602514000001</v>
      </c>
    </row>
    <row r="81" spans="2:11">
      <c r="B81" s="486" t="str">
        <f>CONCATENATE(Tabela22[[#This Row],[Residencial / Não Residencial]]," - ",Tabela22[[#This Row],[Frequência]])</f>
        <v>Não Residencial - 6 vezes por semana</v>
      </c>
      <c r="C81" s="486" t="s">
        <v>567</v>
      </c>
      <c r="D81" s="443" t="s">
        <v>568</v>
      </c>
      <c r="E81" s="443" t="s">
        <v>569</v>
      </c>
      <c r="F81" s="443" t="s">
        <v>550</v>
      </c>
      <c r="G81" s="722">
        <v>79.16</v>
      </c>
      <c r="H81" s="722">
        <v>6.111758</v>
      </c>
      <c r="I81" s="722">
        <v>300</v>
      </c>
      <c r="J81" s="722">
        <v>79.16</v>
      </c>
      <c r="K81" s="723">
        <v>483.80676327999998</v>
      </c>
    </row>
    <row r="82" spans="2:11">
      <c r="B82" s="486" t="str">
        <f>CONCATENATE(Tabela22[[#This Row],[Residencial / Não Residencial]]," - ",Tabela22[[#This Row],[Frequência]])</f>
        <v>Não Residencial - 6 vezes por semana</v>
      </c>
      <c r="C82" s="486" t="s">
        <v>567</v>
      </c>
      <c r="D82" s="443" t="s">
        <v>568</v>
      </c>
      <c r="E82" s="443" t="s">
        <v>569</v>
      </c>
      <c r="F82" s="443" t="s">
        <v>550</v>
      </c>
      <c r="G82" s="722">
        <v>92.21</v>
      </c>
      <c r="H82" s="722">
        <v>6.111758</v>
      </c>
      <c r="I82" s="722">
        <v>300</v>
      </c>
      <c r="J82" s="722">
        <v>92.21</v>
      </c>
      <c r="K82" s="723">
        <v>563.56520518000002</v>
      </c>
    </row>
    <row r="83" spans="2:11">
      <c r="B83" s="486" t="str">
        <f>CONCATENATE(Tabela22[[#This Row],[Residencial / Não Residencial]]," - ",Tabela22[[#This Row],[Frequência]])</f>
        <v>Não Residencial - 6 vezes por semana</v>
      </c>
      <c r="C83" s="486" t="s">
        <v>567</v>
      </c>
      <c r="D83" s="443" t="s">
        <v>568</v>
      </c>
      <c r="E83" s="443" t="s">
        <v>569</v>
      </c>
      <c r="F83" s="443" t="s">
        <v>550</v>
      </c>
      <c r="G83" s="722">
        <v>97.3</v>
      </c>
      <c r="H83" s="722">
        <v>6.111758</v>
      </c>
      <c r="I83" s="722">
        <v>300</v>
      </c>
      <c r="J83" s="722">
        <v>97.3</v>
      </c>
      <c r="K83" s="723">
        <v>594.67405340000005</v>
      </c>
    </row>
    <row r="84" spans="2:11">
      <c r="B84" s="486" t="str">
        <f>CONCATENATE(Tabela22[[#This Row],[Residencial / Não Residencial]]," - ",Tabela22[[#This Row],[Frequência]])</f>
        <v>Residencial - 6 vezes por semana</v>
      </c>
      <c r="C84" s="486" t="s">
        <v>567</v>
      </c>
      <c r="D84" s="443" t="s">
        <v>574</v>
      </c>
      <c r="E84" s="443" t="s">
        <v>575</v>
      </c>
      <c r="F84" s="443" t="s">
        <v>548</v>
      </c>
      <c r="G84" s="722">
        <v>115.7</v>
      </c>
      <c r="H84" s="722">
        <v>4.2740539999999996</v>
      </c>
      <c r="I84" s="722">
        <v>200</v>
      </c>
      <c r="J84" s="722">
        <v>115.7</v>
      </c>
      <c r="K84" s="723">
        <v>494.50804779999999</v>
      </c>
    </row>
    <row r="85" spans="2:11">
      <c r="B85" s="486" t="str">
        <f>CONCATENATE(Tabela22[[#This Row],[Residencial / Não Residencial]]," - ",Tabela22[[#This Row],[Frequência]])</f>
        <v>Não Residencial - 6 vezes por semana</v>
      </c>
      <c r="C85" s="486" t="s">
        <v>567</v>
      </c>
      <c r="D85" s="443" t="s">
        <v>568</v>
      </c>
      <c r="E85" s="443" t="s">
        <v>570</v>
      </c>
      <c r="F85" s="443" t="s">
        <v>550</v>
      </c>
      <c r="G85" s="722">
        <v>123.38</v>
      </c>
      <c r="H85" s="722">
        <v>6.111758</v>
      </c>
      <c r="I85" s="722">
        <v>300</v>
      </c>
      <c r="J85" s="722">
        <v>123.38</v>
      </c>
      <c r="K85" s="723">
        <v>754.06870203999995</v>
      </c>
    </row>
    <row r="86" spans="2:11">
      <c r="B86" s="486" t="str">
        <f>CONCATENATE(Tabela22[[#This Row],[Residencial / Não Residencial]]," - ",Tabela22[[#This Row],[Frequência]])</f>
        <v>Não Residencial - 6 vezes por semana</v>
      </c>
      <c r="C86" s="486" t="s">
        <v>567</v>
      </c>
      <c r="D86" s="443" t="s">
        <v>568</v>
      </c>
      <c r="E86" s="443" t="s">
        <v>570</v>
      </c>
      <c r="F86" s="443" t="s">
        <v>550</v>
      </c>
      <c r="G86" s="722">
        <v>269.33</v>
      </c>
      <c r="H86" s="722">
        <v>6.111758</v>
      </c>
      <c r="I86" s="722">
        <v>300</v>
      </c>
      <c r="J86" s="722">
        <v>269.33</v>
      </c>
      <c r="K86" s="723">
        <v>1646.0797821399999</v>
      </c>
    </row>
    <row r="87" spans="2:11">
      <c r="B87" s="486" t="str">
        <f>CONCATENATE(Tabela22[[#This Row],[Residencial / Não Residencial]]," - ",Tabela22[[#This Row],[Frequência]])</f>
        <v>Não Residencial - 6 vezes por semana</v>
      </c>
      <c r="C87" s="486" t="s">
        <v>567</v>
      </c>
      <c r="D87" s="443" t="s">
        <v>568</v>
      </c>
      <c r="E87" s="443" t="s">
        <v>570</v>
      </c>
      <c r="F87" s="443" t="s">
        <v>550</v>
      </c>
      <c r="G87" s="722">
        <v>171.36</v>
      </c>
      <c r="H87" s="722">
        <v>6.111758</v>
      </c>
      <c r="I87" s="722">
        <v>300</v>
      </c>
      <c r="J87" s="722">
        <v>171.36</v>
      </c>
      <c r="K87" s="723">
        <v>1047.3108508800001</v>
      </c>
    </row>
    <row r="88" spans="2:11">
      <c r="B88" s="486" t="str">
        <f>CONCATENATE(Tabela22[[#This Row],[Residencial / Não Residencial]]," - ",Tabela22[[#This Row],[Frequência]])</f>
        <v>Não Residencial - 6 vezes por semana</v>
      </c>
      <c r="C88" s="486" t="s">
        <v>567</v>
      </c>
      <c r="D88" s="443" t="s">
        <v>568</v>
      </c>
      <c r="E88" s="443" t="s">
        <v>569</v>
      </c>
      <c r="F88" s="443" t="s">
        <v>550</v>
      </c>
      <c r="G88" s="722">
        <v>310.815</v>
      </c>
      <c r="H88" s="722">
        <v>6.111758</v>
      </c>
      <c r="I88" s="722">
        <v>300</v>
      </c>
      <c r="J88" s="722">
        <v>300</v>
      </c>
      <c r="K88" s="723">
        <v>1833.5273999999999</v>
      </c>
    </row>
    <row r="89" spans="2:11">
      <c r="B89" s="486" t="str">
        <f>CONCATENATE(Tabela22[[#This Row],[Residencial / Não Residencial]]," - ",Tabela22[[#This Row],[Frequência]])</f>
        <v>Não Residencial - 6 vezes por semana</v>
      </c>
      <c r="C89" s="486" t="s">
        <v>567</v>
      </c>
      <c r="D89" s="443" t="s">
        <v>568</v>
      </c>
      <c r="E89" s="443" t="s">
        <v>569</v>
      </c>
      <c r="F89" s="443" t="s">
        <v>550</v>
      </c>
      <c r="G89" s="722">
        <v>77.7</v>
      </c>
      <c r="H89" s="722">
        <v>6.111758</v>
      </c>
      <c r="I89" s="722">
        <v>300</v>
      </c>
      <c r="J89" s="722">
        <v>77.7</v>
      </c>
      <c r="K89" s="723">
        <v>474.88359659999998</v>
      </c>
    </row>
    <row r="90" spans="2:11">
      <c r="B90" s="486" t="str">
        <f>CONCATENATE(Tabela22[[#This Row],[Residencial / Não Residencial]]," - ",Tabela22[[#This Row],[Frequência]])</f>
        <v>Residencial - 6 vezes por semana</v>
      </c>
      <c r="C90" s="486" t="s">
        <v>567</v>
      </c>
      <c r="D90" s="443" t="s">
        <v>571</v>
      </c>
      <c r="E90" s="443" t="s">
        <v>548</v>
      </c>
      <c r="F90" s="443" t="s">
        <v>548</v>
      </c>
      <c r="G90" s="722">
        <v>124.95</v>
      </c>
      <c r="H90" s="722">
        <v>4.2740539999999996</v>
      </c>
      <c r="I90" s="722">
        <v>200</v>
      </c>
      <c r="J90" s="722">
        <v>124.95</v>
      </c>
      <c r="K90" s="723">
        <v>534.04304730000001</v>
      </c>
    </row>
    <row r="91" spans="2:11">
      <c r="B91" s="486" t="str">
        <f>CONCATENATE(Tabela22[[#This Row],[Residencial / Não Residencial]]," - ",Tabela22[[#This Row],[Frequência]])</f>
        <v>Residencial - 6 vezes por semana</v>
      </c>
      <c r="C91" s="486" t="s">
        <v>567</v>
      </c>
      <c r="D91" s="443" t="s">
        <v>571</v>
      </c>
      <c r="E91" s="443" t="s">
        <v>548</v>
      </c>
      <c r="F91" s="443" t="s">
        <v>548</v>
      </c>
      <c r="G91" s="722">
        <v>120.64</v>
      </c>
      <c r="H91" s="722">
        <v>4.2740539999999996</v>
      </c>
      <c r="I91" s="722">
        <v>200</v>
      </c>
      <c r="J91" s="722">
        <v>120.64</v>
      </c>
      <c r="K91" s="723">
        <v>515.62187456000004</v>
      </c>
    </row>
    <row r="92" spans="2:11">
      <c r="B92" s="486" t="str">
        <f>CONCATENATE(Tabela22[[#This Row],[Residencial / Não Residencial]]," - ",Tabela22[[#This Row],[Frequência]])</f>
        <v>Residencial - 6 vezes por semana</v>
      </c>
      <c r="C92" s="486" t="s">
        <v>567</v>
      </c>
      <c r="D92" s="443" t="s">
        <v>571</v>
      </c>
      <c r="E92" s="443" t="s">
        <v>548</v>
      </c>
      <c r="F92" s="443" t="s">
        <v>548</v>
      </c>
      <c r="G92" s="722">
        <v>111.88</v>
      </c>
      <c r="H92" s="722">
        <v>4.2740539999999996</v>
      </c>
      <c r="I92" s="722">
        <v>200</v>
      </c>
      <c r="J92" s="722">
        <v>111.88</v>
      </c>
      <c r="K92" s="723">
        <v>478.18116151999999</v>
      </c>
    </row>
    <row r="93" spans="2:11">
      <c r="B93" s="486" t="str">
        <f>CONCATENATE(Tabela22[[#This Row],[Residencial / Não Residencial]]," - ",Tabela22[[#This Row],[Frequência]])</f>
        <v>Residencial - 6 vezes por semana</v>
      </c>
      <c r="C93" s="486" t="s">
        <v>567</v>
      </c>
      <c r="D93" s="443" t="s">
        <v>571</v>
      </c>
      <c r="E93" s="443" t="s">
        <v>548</v>
      </c>
      <c r="F93" s="443" t="s">
        <v>548</v>
      </c>
      <c r="G93" s="722">
        <v>107.57</v>
      </c>
      <c r="H93" s="722">
        <v>4.2740539999999996</v>
      </c>
      <c r="I93" s="722">
        <v>200</v>
      </c>
      <c r="J93" s="722">
        <v>107.57</v>
      </c>
      <c r="K93" s="723">
        <v>459.75998878000001</v>
      </c>
    </row>
    <row r="94" spans="2:11">
      <c r="B94" s="486" t="str">
        <f>CONCATENATE(Tabela22[[#This Row],[Residencial / Não Residencial]]," - ",Tabela22[[#This Row],[Frequência]])</f>
        <v>Não Residencial - 6 vezes por semana</v>
      </c>
      <c r="C94" s="486" t="s">
        <v>567</v>
      </c>
      <c r="D94" s="443" t="s">
        <v>568</v>
      </c>
      <c r="E94" s="443" t="s">
        <v>569</v>
      </c>
      <c r="F94" s="443" t="s">
        <v>550</v>
      </c>
      <c r="G94" s="722">
        <v>253.14</v>
      </c>
      <c r="H94" s="722">
        <v>6.111758</v>
      </c>
      <c r="I94" s="722">
        <v>300</v>
      </c>
      <c r="J94" s="722">
        <v>253.14</v>
      </c>
      <c r="K94" s="723">
        <v>1547.1304201200001</v>
      </c>
    </row>
    <row r="95" spans="2:11">
      <c r="B95" s="486" t="str">
        <f>CONCATENATE(Tabela22[[#This Row],[Residencial / Não Residencial]]," - ",Tabela22[[#This Row],[Frequência]])</f>
        <v>Não Residencial - 6 vezes por semana</v>
      </c>
      <c r="C95" s="486" t="s">
        <v>567</v>
      </c>
      <c r="D95" s="443" t="s">
        <v>568</v>
      </c>
      <c r="E95" s="443" t="s">
        <v>570</v>
      </c>
      <c r="F95" s="443" t="s">
        <v>550</v>
      </c>
      <c r="G95" s="722">
        <v>165.33</v>
      </c>
      <c r="H95" s="722">
        <v>6.111758</v>
      </c>
      <c r="I95" s="722">
        <v>300</v>
      </c>
      <c r="J95" s="722">
        <v>165.33</v>
      </c>
      <c r="K95" s="723">
        <v>1010.45695014</v>
      </c>
    </row>
    <row r="96" spans="2:11">
      <c r="B96" s="486" t="str">
        <f>CONCATENATE(Tabela22[[#This Row],[Residencial / Não Residencial]]," - ",Tabela22[[#This Row],[Frequência]])</f>
        <v>Não Residencial - 6 vezes por semana</v>
      </c>
      <c r="C96" s="486" t="s">
        <v>567</v>
      </c>
      <c r="D96" s="443" t="s">
        <v>568</v>
      </c>
      <c r="E96" s="443" t="s">
        <v>570</v>
      </c>
      <c r="F96" s="443" t="s">
        <v>550</v>
      </c>
      <c r="G96" s="722">
        <v>100.82</v>
      </c>
      <c r="H96" s="722">
        <v>6.111758</v>
      </c>
      <c r="I96" s="722">
        <v>300</v>
      </c>
      <c r="J96" s="722">
        <v>100.82</v>
      </c>
      <c r="K96" s="723">
        <v>616.18744156000002</v>
      </c>
    </row>
    <row r="97" spans="2:11">
      <c r="B97" s="486" t="str">
        <f>CONCATENATE(Tabela22[[#This Row],[Residencial / Não Residencial]]," - ",Tabela22[[#This Row],[Frequência]])</f>
        <v>Não Residencial - 6 vezes por semana</v>
      </c>
      <c r="C97" s="486" t="s">
        <v>567</v>
      </c>
      <c r="D97" s="443" t="s">
        <v>568</v>
      </c>
      <c r="E97" s="443" t="s">
        <v>570</v>
      </c>
      <c r="F97" s="443" t="s">
        <v>550</v>
      </c>
      <c r="G97" s="722">
        <v>35.74</v>
      </c>
      <c r="H97" s="722">
        <v>6.111758</v>
      </c>
      <c r="I97" s="722">
        <v>300</v>
      </c>
      <c r="J97" s="722">
        <v>35.74</v>
      </c>
      <c r="K97" s="723">
        <v>218.43423092</v>
      </c>
    </row>
    <row r="98" spans="2:11">
      <c r="B98" s="486" t="str">
        <f>CONCATENATE(Tabela22[[#This Row],[Residencial / Não Residencial]]," - ",Tabela22[[#This Row],[Frequência]])</f>
        <v>Não Residencial - 6 vezes por semana</v>
      </c>
      <c r="C98" s="486" t="s">
        <v>567</v>
      </c>
      <c r="D98" s="443" t="s">
        <v>568</v>
      </c>
      <c r="E98" s="443" t="s">
        <v>570</v>
      </c>
      <c r="F98" s="443" t="s">
        <v>550</v>
      </c>
      <c r="G98" s="722">
        <v>37.18</v>
      </c>
      <c r="H98" s="722">
        <v>6.111758</v>
      </c>
      <c r="I98" s="722">
        <v>300</v>
      </c>
      <c r="J98" s="722">
        <v>37.18</v>
      </c>
      <c r="K98" s="723">
        <v>227.23516244000001</v>
      </c>
    </row>
    <row r="99" spans="2:11">
      <c r="B99" s="486" t="str">
        <f>CONCATENATE(Tabela22[[#This Row],[Residencial / Não Residencial]]," - ",Tabela22[[#This Row],[Frequência]])</f>
        <v>Não Residencial - 6 vezes por semana</v>
      </c>
      <c r="C99" s="486" t="s">
        <v>567</v>
      </c>
      <c r="D99" s="443" t="s">
        <v>568</v>
      </c>
      <c r="E99" s="443" t="s">
        <v>569</v>
      </c>
      <c r="F99" s="443" t="s">
        <v>550</v>
      </c>
      <c r="G99" s="722">
        <v>44.12</v>
      </c>
      <c r="H99" s="722">
        <v>6.111758</v>
      </c>
      <c r="I99" s="722">
        <v>300</v>
      </c>
      <c r="J99" s="722">
        <v>44.12</v>
      </c>
      <c r="K99" s="723">
        <v>269.65076296000001</v>
      </c>
    </row>
    <row r="100" spans="2:11">
      <c r="B100" s="486" t="str">
        <f>CONCATENATE(Tabela22[[#This Row],[Residencial / Não Residencial]]," - ",Tabela22[[#This Row],[Frequência]])</f>
        <v>Não Residencial - 6 vezes por semana</v>
      </c>
      <c r="C100" s="486" t="s">
        <v>567</v>
      </c>
      <c r="D100" s="443" t="s">
        <v>568</v>
      </c>
      <c r="E100" s="443" t="s">
        <v>569</v>
      </c>
      <c r="F100" s="443" t="s">
        <v>550</v>
      </c>
      <c r="G100" s="722">
        <v>34.840000000000003</v>
      </c>
      <c r="H100" s="722">
        <v>6.111758</v>
      </c>
      <c r="I100" s="722">
        <v>300</v>
      </c>
      <c r="J100" s="722">
        <v>34.840000000000003</v>
      </c>
      <c r="K100" s="723">
        <v>212.93364872000001</v>
      </c>
    </row>
    <row r="101" spans="2:11">
      <c r="B101" s="486" t="str">
        <f>CONCATENATE(Tabela22[[#This Row],[Residencial / Não Residencial]]," - ",Tabela22[[#This Row],[Frequência]])</f>
        <v>Não Residencial - 6 vezes por semana</v>
      </c>
      <c r="C101" s="486" t="s">
        <v>567</v>
      </c>
      <c r="D101" s="443" t="s">
        <v>568</v>
      </c>
      <c r="E101" s="443" t="s">
        <v>570</v>
      </c>
      <c r="F101" s="443" t="s">
        <v>550</v>
      </c>
      <c r="G101" s="722">
        <v>34.36</v>
      </c>
      <c r="H101" s="722">
        <v>6.111758</v>
      </c>
      <c r="I101" s="722">
        <v>300</v>
      </c>
      <c r="J101" s="722">
        <v>34.36</v>
      </c>
      <c r="K101" s="723">
        <v>210.00000488000001</v>
      </c>
    </row>
    <row r="102" spans="2:11">
      <c r="B102" s="486" t="str">
        <f>CONCATENATE(Tabela22[[#This Row],[Residencial / Não Residencial]]," - ",Tabela22[[#This Row],[Frequência]])</f>
        <v>Não Residencial - 6 vezes por semana</v>
      </c>
      <c r="C102" s="486" t="s">
        <v>567</v>
      </c>
      <c r="D102" s="443" t="s">
        <v>568</v>
      </c>
      <c r="E102" s="443" t="s">
        <v>570</v>
      </c>
      <c r="F102" s="443" t="s">
        <v>550</v>
      </c>
      <c r="G102" s="722">
        <v>39.82</v>
      </c>
      <c r="H102" s="722">
        <v>6.111758</v>
      </c>
      <c r="I102" s="722">
        <v>300</v>
      </c>
      <c r="J102" s="722">
        <v>39.82</v>
      </c>
      <c r="K102" s="723">
        <v>243.37020355999999</v>
      </c>
    </row>
    <row r="103" spans="2:11">
      <c r="B103" s="486" t="str">
        <f>CONCATENATE(Tabela22[[#This Row],[Residencial / Não Residencial]]," - ",Tabela22[[#This Row],[Frequência]])</f>
        <v>Não Residencial - 6 vezes por semana</v>
      </c>
      <c r="C103" s="486" t="s">
        <v>567</v>
      </c>
      <c r="D103" s="443" t="s">
        <v>568</v>
      </c>
      <c r="E103" s="443" t="s">
        <v>570</v>
      </c>
      <c r="F103" s="443" t="s">
        <v>550</v>
      </c>
      <c r="G103" s="722">
        <v>35.74</v>
      </c>
      <c r="H103" s="722">
        <v>6.111758</v>
      </c>
      <c r="I103" s="722">
        <v>300</v>
      </c>
      <c r="J103" s="722">
        <v>35.74</v>
      </c>
      <c r="K103" s="723">
        <v>218.43423092</v>
      </c>
    </row>
    <row r="104" spans="2:11">
      <c r="B104" s="486" t="str">
        <f>CONCATENATE(Tabela22[[#This Row],[Residencial / Não Residencial]]," - ",Tabela22[[#This Row],[Frequência]])</f>
        <v>Não Residencial - 6 vezes por semana</v>
      </c>
      <c r="C104" s="486" t="s">
        <v>567</v>
      </c>
      <c r="D104" s="443" t="s">
        <v>568</v>
      </c>
      <c r="E104" s="443" t="s">
        <v>570</v>
      </c>
      <c r="F104" s="443" t="s">
        <v>550</v>
      </c>
      <c r="G104" s="722">
        <v>37.18</v>
      </c>
      <c r="H104" s="722">
        <v>6.111758</v>
      </c>
      <c r="I104" s="722">
        <v>300</v>
      </c>
      <c r="J104" s="722">
        <v>37.18</v>
      </c>
      <c r="K104" s="723">
        <v>227.23516244000001</v>
      </c>
    </row>
    <row r="105" spans="2:11">
      <c r="B105" s="486" t="str">
        <f>CONCATENATE(Tabela22[[#This Row],[Residencial / Não Residencial]]," - ",Tabela22[[#This Row],[Frequência]])</f>
        <v>Não Residencial - 6 vezes por semana</v>
      </c>
      <c r="C105" s="486" t="s">
        <v>567</v>
      </c>
      <c r="D105" s="443" t="s">
        <v>568</v>
      </c>
      <c r="E105" s="443" t="s">
        <v>570</v>
      </c>
      <c r="F105" s="443" t="s">
        <v>550</v>
      </c>
      <c r="G105" s="722">
        <v>44.12</v>
      </c>
      <c r="H105" s="722">
        <v>6.111758</v>
      </c>
      <c r="I105" s="722">
        <v>300</v>
      </c>
      <c r="J105" s="722">
        <v>44.12</v>
      </c>
      <c r="K105" s="723">
        <v>269.65076296000001</v>
      </c>
    </row>
    <row r="106" spans="2:11">
      <c r="B106" s="486" t="str">
        <f>CONCATENATE(Tabela22[[#This Row],[Residencial / Não Residencial]]," - ",Tabela22[[#This Row],[Frequência]])</f>
        <v>Não Residencial - 6 vezes por semana</v>
      </c>
      <c r="C106" s="486" t="s">
        <v>567</v>
      </c>
      <c r="D106" s="443" t="s">
        <v>568</v>
      </c>
      <c r="E106" s="443" t="s">
        <v>570</v>
      </c>
      <c r="F106" s="443" t="s">
        <v>550</v>
      </c>
      <c r="G106" s="722">
        <v>38.64</v>
      </c>
      <c r="H106" s="722">
        <v>6.111758</v>
      </c>
      <c r="I106" s="722">
        <v>300</v>
      </c>
      <c r="J106" s="722">
        <v>38.64</v>
      </c>
      <c r="K106" s="723">
        <v>236.15832911999999</v>
      </c>
    </row>
    <row r="107" spans="2:11">
      <c r="B107" s="486" t="str">
        <f>CONCATENATE(Tabela22[[#This Row],[Residencial / Não Residencial]]," - ",Tabela22[[#This Row],[Frequência]])</f>
        <v>Não Residencial - 6 vezes por semana</v>
      </c>
      <c r="C107" s="486" t="s">
        <v>567</v>
      </c>
      <c r="D107" s="443" t="s">
        <v>568</v>
      </c>
      <c r="E107" s="443" t="s">
        <v>569</v>
      </c>
      <c r="F107" s="443" t="s">
        <v>550</v>
      </c>
      <c r="G107" s="722">
        <v>34.36</v>
      </c>
      <c r="H107" s="722">
        <v>6.111758</v>
      </c>
      <c r="I107" s="722">
        <v>300</v>
      </c>
      <c r="J107" s="722">
        <v>34.36</v>
      </c>
      <c r="K107" s="723">
        <v>210.00000488000001</v>
      </c>
    </row>
    <row r="108" spans="2:11">
      <c r="B108" s="486" t="str">
        <f>CONCATENATE(Tabela22[[#This Row],[Residencial / Não Residencial]]," - ",Tabela22[[#This Row],[Frequência]])</f>
        <v>Não Residencial - 6 vezes por semana</v>
      </c>
      <c r="C108" s="486" t="s">
        <v>567</v>
      </c>
      <c r="D108" s="443" t="s">
        <v>576</v>
      </c>
      <c r="E108" s="443" t="s">
        <v>570</v>
      </c>
      <c r="F108" s="443" t="s">
        <v>550</v>
      </c>
      <c r="G108" s="722">
        <v>2268</v>
      </c>
      <c r="H108" s="722">
        <v>6.111758</v>
      </c>
      <c r="I108" s="722">
        <v>300</v>
      </c>
      <c r="J108" s="722">
        <v>300</v>
      </c>
      <c r="K108" s="723">
        <v>1833.5273999999999</v>
      </c>
    </row>
    <row r="109" spans="2:11">
      <c r="B109" s="486" t="str">
        <f>CONCATENATE(Tabela22[[#This Row],[Residencial / Não Residencial]]," - ",Tabela22[[#This Row],[Frequência]])</f>
        <v>Residencial - 6 vezes por semana</v>
      </c>
      <c r="C109" s="486" t="s">
        <v>567</v>
      </c>
      <c r="D109" s="443" t="s">
        <v>572</v>
      </c>
      <c r="E109" s="443" t="s">
        <v>548</v>
      </c>
      <c r="F109" s="443" t="s">
        <v>548</v>
      </c>
      <c r="G109" s="722">
        <v>92</v>
      </c>
      <c r="H109" s="722">
        <v>4.2740539999999996</v>
      </c>
      <c r="I109" s="722">
        <v>200</v>
      </c>
      <c r="J109" s="722">
        <v>92</v>
      </c>
      <c r="K109" s="723">
        <v>393.21296799999999</v>
      </c>
    </row>
    <row r="110" spans="2:11">
      <c r="B110" s="486" t="str">
        <f>CONCATENATE(Tabela22[[#This Row],[Residencial / Não Residencial]]," - ",Tabela22[[#This Row],[Frequência]])</f>
        <v>Não Residencial - 6 vezes por semana</v>
      </c>
      <c r="C110" s="486" t="s">
        <v>567</v>
      </c>
      <c r="D110" s="443" t="s">
        <v>568</v>
      </c>
      <c r="E110" s="443" t="s">
        <v>570</v>
      </c>
      <c r="F110" s="443" t="s">
        <v>550</v>
      </c>
      <c r="G110" s="722">
        <v>148</v>
      </c>
      <c r="H110" s="722">
        <v>6.111758</v>
      </c>
      <c r="I110" s="722">
        <v>300</v>
      </c>
      <c r="J110" s="722">
        <v>148</v>
      </c>
      <c r="K110" s="723">
        <v>904.54018399999995</v>
      </c>
    </row>
    <row r="111" spans="2:11">
      <c r="B111" s="486" t="str">
        <f>CONCATENATE(Tabela22[[#This Row],[Residencial / Não Residencial]]," - ",Tabela22[[#This Row],[Frequência]])</f>
        <v>Não Residencial - 6 vezes por semana</v>
      </c>
      <c r="C111" s="486" t="s">
        <v>567</v>
      </c>
      <c r="D111" s="443" t="s">
        <v>568</v>
      </c>
      <c r="E111" s="443" t="s">
        <v>569</v>
      </c>
      <c r="F111" s="443" t="s">
        <v>550</v>
      </c>
      <c r="G111" s="722">
        <v>88.08</v>
      </c>
      <c r="H111" s="722">
        <v>6.111758</v>
      </c>
      <c r="I111" s="722">
        <v>300</v>
      </c>
      <c r="J111" s="722">
        <v>88.08</v>
      </c>
      <c r="K111" s="723">
        <v>538.32364464</v>
      </c>
    </row>
    <row r="112" spans="2:11">
      <c r="B112" s="486" t="str">
        <f>CONCATENATE(Tabela22[[#This Row],[Residencial / Não Residencial]]," - ",Tabela22[[#This Row],[Frequência]])</f>
        <v>Não Residencial - 6 vezes por semana</v>
      </c>
      <c r="C112" s="486" t="s">
        <v>567</v>
      </c>
      <c r="D112" s="443" t="s">
        <v>568</v>
      </c>
      <c r="E112" s="443" t="s">
        <v>570</v>
      </c>
      <c r="F112" s="443" t="s">
        <v>550</v>
      </c>
      <c r="G112" s="722">
        <v>95</v>
      </c>
      <c r="H112" s="722">
        <v>6.111758</v>
      </c>
      <c r="I112" s="722">
        <v>300</v>
      </c>
      <c r="J112" s="722">
        <v>95</v>
      </c>
      <c r="K112" s="723">
        <v>580.61701000000005</v>
      </c>
    </row>
    <row r="113" spans="2:11">
      <c r="B113" s="486" t="str">
        <f>CONCATENATE(Tabela22[[#This Row],[Residencial / Não Residencial]]," - ",Tabela22[[#This Row],[Frequência]])</f>
        <v>Não Residencial - 6 vezes por semana</v>
      </c>
      <c r="C113" s="486" t="s">
        <v>567</v>
      </c>
      <c r="D113" s="443" t="s">
        <v>568</v>
      </c>
      <c r="E113" s="443" t="s">
        <v>569</v>
      </c>
      <c r="F113" s="443" t="s">
        <v>550</v>
      </c>
      <c r="G113" s="722">
        <v>95</v>
      </c>
      <c r="H113" s="722">
        <v>6.111758</v>
      </c>
      <c r="I113" s="722">
        <v>300</v>
      </c>
      <c r="J113" s="722">
        <v>95</v>
      </c>
      <c r="K113" s="723">
        <v>580.61701000000005</v>
      </c>
    </row>
    <row r="114" spans="2:11">
      <c r="B114" s="486" t="str">
        <f>CONCATENATE(Tabela22[[#This Row],[Residencial / Não Residencial]]," - ",Tabela22[[#This Row],[Frequência]])</f>
        <v>Não Residencial - 6 vezes por semana</v>
      </c>
      <c r="C114" s="486" t="s">
        <v>567</v>
      </c>
      <c r="D114" s="443" t="s">
        <v>568</v>
      </c>
      <c r="E114" s="443" t="s">
        <v>569</v>
      </c>
      <c r="F114" s="443" t="s">
        <v>550</v>
      </c>
      <c r="G114" s="722">
        <v>41</v>
      </c>
      <c r="H114" s="722">
        <v>6.111758</v>
      </c>
      <c r="I114" s="722">
        <v>300</v>
      </c>
      <c r="J114" s="722">
        <v>41</v>
      </c>
      <c r="K114" s="723">
        <v>250.582078</v>
      </c>
    </row>
    <row r="115" spans="2:11">
      <c r="B115" s="486" t="str">
        <f>CONCATENATE(Tabela22[[#This Row],[Residencial / Não Residencial]]," - ",Tabela22[[#This Row],[Frequência]])</f>
        <v>Não Residencial - 6 vezes por semana</v>
      </c>
      <c r="C115" s="486" t="s">
        <v>567</v>
      </c>
      <c r="D115" s="443" t="s">
        <v>568</v>
      </c>
      <c r="E115" s="443" t="s">
        <v>569</v>
      </c>
      <c r="F115" s="443" t="s">
        <v>550</v>
      </c>
      <c r="G115" s="722">
        <v>521.70000000000005</v>
      </c>
      <c r="H115" s="722">
        <v>6.111758</v>
      </c>
      <c r="I115" s="722">
        <v>300</v>
      </c>
      <c r="J115" s="722">
        <v>300</v>
      </c>
      <c r="K115" s="723">
        <v>1833.5273999999999</v>
      </c>
    </row>
    <row r="116" spans="2:11">
      <c r="B116" s="486" t="str">
        <f>CONCATENATE(Tabela22[[#This Row],[Residencial / Não Residencial]]," - ",Tabela22[[#This Row],[Frequência]])</f>
        <v>Não Residencial - 6 vezes por semana</v>
      </c>
      <c r="C116" s="486" t="s">
        <v>567</v>
      </c>
      <c r="D116" s="443" t="s">
        <v>568</v>
      </c>
      <c r="E116" s="443" t="s">
        <v>569</v>
      </c>
      <c r="F116" s="443" t="s">
        <v>550</v>
      </c>
      <c r="G116" s="722">
        <v>521.70000000000005</v>
      </c>
      <c r="H116" s="722">
        <v>6.111758</v>
      </c>
      <c r="I116" s="722">
        <v>300</v>
      </c>
      <c r="J116" s="722">
        <v>300</v>
      </c>
      <c r="K116" s="723">
        <v>1833.5273999999999</v>
      </c>
    </row>
    <row r="117" spans="2:11">
      <c r="B117" s="486" t="str">
        <f>CONCATENATE(Tabela22[[#This Row],[Residencial / Não Residencial]]," - ",Tabela22[[#This Row],[Frequência]])</f>
        <v>Não Residencial - 6 vezes por semana</v>
      </c>
      <c r="C117" s="486" t="s">
        <v>567</v>
      </c>
      <c r="D117" s="443" t="s">
        <v>568</v>
      </c>
      <c r="E117" s="443" t="s">
        <v>569</v>
      </c>
      <c r="F117" s="443" t="s">
        <v>550</v>
      </c>
      <c r="G117" s="722">
        <v>94.79</v>
      </c>
      <c r="H117" s="722">
        <v>6.111758</v>
      </c>
      <c r="I117" s="722">
        <v>300</v>
      </c>
      <c r="J117" s="722">
        <v>94.79</v>
      </c>
      <c r="K117" s="723">
        <v>579.33354082000005</v>
      </c>
    </row>
    <row r="118" spans="2:11">
      <c r="B118" s="486" t="str">
        <f>CONCATENATE(Tabela22[[#This Row],[Residencial / Não Residencial]]," - ",Tabela22[[#This Row],[Frequência]])</f>
        <v>Residencial - 6 vezes por semana</v>
      </c>
      <c r="C118" s="486" t="s">
        <v>567</v>
      </c>
      <c r="D118" s="443" t="s">
        <v>571</v>
      </c>
      <c r="E118" s="443" t="s">
        <v>548</v>
      </c>
      <c r="F118" s="443" t="s">
        <v>548</v>
      </c>
      <c r="G118" s="722">
        <v>102.78</v>
      </c>
      <c r="H118" s="722">
        <v>4.2740539999999996</v>
      </c>
      <c r="I118" s="722">
        <v>200</v>
      </c>
      <c r="J118" s="722">
        <v>102.78</v>
      </c>
      <c r="K118" s="723">
        <v>439.28727012000002</v>
      </c>
    </row>
    <row r="119" spans="2:11">
      <c r="B119" s="486" t="str">
        <f>CONCATENATE(Tabela22[[#This Row],[Residencial / Não Residencial]]," - ",Tabela22[[#This Row],[Frequência]])</f>
        <v>Não Residencial - 6 vezes por semana</v>
      </c>
      <c r="C119" s="486" t="s">
        <v>567</v>
      </c>
      <c r="D119" s="443" t="s">
        <v>568</v>
      </c>
      <c r="E119" s="443" t="s">
        <v>569</v>
      </c>
      <c r="F119" s="443" t="s">
        <v>550</v>
      </c>
      <c r="G119" s="722">
        <v>154.68</v>
      </c>
      <c r="H119" s="722">
        <v>6.111758</v>
      </c>
      <c r="I119" s="722">
        <v>300</v>
      </c>
      <c r="J119" s="722">
        <v>154.68</v>
      </c>
      <c r="K119" s="723">
        <v>945.36672743999998</v>
      </c>
    </row>
    <row r="120" spans="2:11">
      <c r="B120" s="486" t="str">
        <f>CONCATENATE(Tabela22[[#This Row],[Residencial / Não Residencial]]," - ",Tabela22[[#This Row],[Frequência]])</f>
        <v>Residencial - 6 vezes por semana</v>
      </c>
      <c r="C120" s="486" t="s">
        <v>567</v>
      </c>
      <c r="D120" s="443" t="s">
        <v>571</v>
      </c>
      <c r="E120" s="443" t="s">
        <v>548</v>
      </c>
      <c r="F120" s="443" t="s">
        <v>548</v>
      </c>
      <c r="G120" s="722">
        <v>211.9</v>
      </c>
      <c r="H120" s="722">
        <v>4.2740539999999996</v>
      </c>
      <c r="I120" s="722">
        <v>200</v>
      </c>
      <c r="J120" s="722">
        <v>200</v>
      </c>
      <c r="K120" s="723">
        <v>854.81079999999997</v>
      </c>
    </row>
    <row r="121" spans="2:11">
      <c r="B121" s="486" t="str">
        <f>CONCATENATE(Tabela22[[#This Row],[Residencial / Não Residencial]]," - ",Tabela22[[#This Row],[Frequência]])</f>
        <v>Residencial - 6 vezes por semana</v>
      </c>
      <c r="C121" s="486" t="s">
        <v>567</v>
      </c>
      <c r="D121" s="443" t="s">
        <v>571</v>
      </c>
      <c r="E121" s="443" t="s">
        <v>548</v>
      </c>
      <c r="F121" s="443" t="s">
        <v>548</v>
      </c>
      <c r="G121" s="722">
        <v>129.12</v>
      </c>
      <c r="H121" s="722">
        <v>4.2740539999999996</v>
      </c>
      <c r="I121" s="722">
        <v>200</v>
      </c>
      <c r="J121" s="722">
        <v>129.12</v>
      </c>
      <c r="K121" s="723">
        <v>551.86585247999994</v>
      </c>
    </row>
    <row r="122" spans="2:11">
      <c r="B122" s="486" t="str">
        <f>CONCATENATE(Tabela22[[#This Row],[Residencial / Não Residencial]]," - ",Tabela22[[#This Row],[Frequência]])</f>
        <v>Residencial - 6 vezes por semana</v>
      </c>
      <c r="C122" s="486" t="s">
        <v>567</v>
      </c>
      <c r="D122" s="443" t="s">
        <v>571</v>
      </c>
      <c r="E122" s="443" t="s">
        <v>548</v>
      </c>
      <c r="F122" s="443" t="s">
        <v>548</v>
      </c>
      <c r="G122" s="722">
        <v>129.44</v>
      </c>
      <c r="H122" s="722">
        <v>4.2740539999999996</v>
      </c>
      <c r="I122" s="722">
        <v>200</v>
      </c>
      <c r="J122" s="722">
        <v>129.44</v>
      </c>
      <c r="K122" s="723">
        <v>553.23354975999996</v>
      </c>
    </row>
    <row r="123" spans="2:11">
      <c r="B123" s="486" t="str">
        <f>CONCATENATE(Tabela22[[#This Row],[Residencial / Não Residencial]]," - ",Tabela22[[#This Row],[Frequência]])</f>
        <v>Residencial - 6 vezes por semana</v>
      </c>
      <c r="C123" s="486" t="s">
        <v>567</v>
      </c>
      <c r="D123" s="443" t="s">
        <v>571</v>
      </c>
      <c r="E123" s="443" t="s">
        <v>548</v>
      </c>
      <c r="F123" s="443" t="s">
        <v>548</v>
      </c>
      <c r="G123" s="722">
        <v>188.86</v>
      </c>
      <c r="H123" s="722">
        <v>4.2740539999999996</v>
      </c>
      <c r="I123" s="722">
        <v>200</v>
      </c>
      <c r="J123" s="722">
        <v>188.86</v>
      </c>
      <c r="K123" s="723">
        <v>807.19783844000006</v>
      </c>
    </row>
    <row r="124" spans="2:11">
      <c r="B124" s="486" t="str">
        <f>CONCATENATE(Tabela22[[#This Row],[Residencial / Não Residencial]]," - ",Tabela22[[#This Row],[Frequência]])</f>
        <v>Não Residencial - 6 vezes por semana</v>
      </c>
      <c r="C124" s="486" t="s">
        <v>567</v>
      </c>
      <c r="D124" s="443" t="s">
        <v>568</v>
      </c>
      <c r="E124" s="443" t="s">
        <v>569</v>
      </c>
      <c r="F124" s="443" t="s">
        <v>550</v>
      </c>
      <c r="G124" s="722">
        <v>124</v>
      </c>
      <c r="H124" s="722">
        <v>6.111758</v>
      </c>
      <c r="I124" s="722">
        <v>300</v>
      </c>
      <c r="J124" s="722">
        <v>124</v>
      </c>
      <c r="K124" s="723">
        <v>757.85799199999997</v>
      </c>
    </row>
    <row r="125" spans="2:11">
      <c r="B125" s="486" t="str">
        <f>CONCATENATE(Tabela22[[#This Row],[Residencial / Não Residencial]]," - ",Tabela22[[#This Row],[Frequência]])</f>
        <v>Não Residencial - 6 vezes por semana</v>
      </c>
      <c r="C125" s="486" t="s">
        <v>567</v>
      </c>
      <c r="D125" s="443" t="s">
        <v>568</v>
      </c>
      <c r="E125" s="443" t="s">
        <v>570</v>
      </c>
      <c r="F125" s="443" t="s">
        <v>550</v>
      </c>
      <c r="G125" s="722">
        <v>46</v>
      </c>
      <c r="H125" s="722">
        <v>6.111758</v>
      </c>
      <c r="I125" s="722">
        <v>300</v>
      </c>
      <c r="J125" s="722">
        <v>46</v>
      </c>
      <c r="K125" s="723">
        <v>281.14086800000001</v>
      </c>
    </row>
    <row r="126" spans="2:11">
      <c r="B126" s="486" t="str">
        <f>CONCATENATE(Tabela22[[#This Row],[Residencial / Não Residencial]]," - ",Tabela22[[#This Row],[Frequência]])</f>
        <v>Não Residencial - 6 vezes por semana</v>
      </c>
      <c r="C126" s="486" t="s">
        <v>567</v>
      </c>
      <c r="D126" s="443" t="s">
        <v>568</v>
      </c>
      <c r="E126" s="443" t="s">
        <v>570</v>
      </c>
      <c r="F126" s="443" t="s">
        <v>550</v>
      </c>
      <c r="G126" s="722">
        <v>51</v>
      </c>
      <c r="H126" s="722">
        <v>6.111758</v>
      </c>
      <c r="I126" s="722">
        <v>300</v>
      </c>
      <c r="J126" s="722">
        <v>51</v>
      </c>
      <c r="K126" s="723">
        <v>311.699658</v>
      </c>
    </row>
    <row r="127" spans="2:11">
      <c r="B127" s="486" t="str">
        <f>CONCATENATE(Tabela22[[#This Row],[Residencial / Não Residencial]]," - ",Tabela22[[#This Row],[Frequência]])</f>
        <v>Residencial - 6 vezes por semana</v>
      </c>
      <c r="C127" s="486" t="s">
        <v>567</v>
      </c>
      <c r="D127" s="443" t="s">
        <v>571</v>
      </c>
      <c r="E127" s="443" t="s">
        <v>548</v>
      </c>
      <c r="F127" s="443" t="s">
        <v>548</v>
      </c>
      <c r="G127" s="722">
        <v>143</v>
      </c>
      <c r="H127" s="722">
        <v>4.2740539999999996</v>
      </c>
      <c r="I127" s="722">
        <v>200</v>
      </c>
      <c r="J127" s="722">
        <v>143</v>
      </c>
      <c r="K127" s="723">
        <v>611.18972199999996</v>
      </c>
    </row>
    <row r="128" spans="2:11">
      <c r="B128" s="486" t="str">
        <f>CONCATENATE(Tabela22[[#This Row],[Residencial / Não Residencial]]," - ",Tabela22[[#This Row],[Frequência]])</f>
        <v>Residencial - 6 vezes por semana</v>
      </c>
      <c r="C128" s="486" t="s">
        <v>567</v>
      </c>
      <c r="D128" s="443" t="s">
        <v>571</v>
      </c>
      <c r="E128" s="443" t="s">
        <v>548</v>
      </c>
      <c r="F128" s="443" t="s">
        <v>548</v>
      </c>
      <c r="G128" s="722">
        <v>143</v>
      </c>
      <c r="H128" s="722">
        <v>4.2740539999999996</v>
      </c>
      <c r="I128" s="722">
        <v>200</v>
      </c>
      <c r="J128" s="722">
        <v>143</v>
      </c>
      <c r="K128" s="723">
        <v>611.18972199999996</v>
      </c>
    </row>
    <row r="129" spans="2:11">
      <c r="B129" s="486" t="str">
        <f>CONCATENATE(Tabela22[[#This Row],[Residencial / Não Residencial]]," - ",Tabela22[[#This Row],[Frequência]])</f>
        <v>Residencial - 6 vezes por semana</v>
      </c>
      <c r="C129" s="486" t="s">
        <v>567</v>
      </c>
      <c r="D129" s="443" t="s">
        <v>571</v>
      </c>
      <c r="E129" s="443" t="s">
        <v>548</v>
      </c>
      <c r="F129" s="443" t="s">
        <v>548</v>
      </c>
      <c r="G129" s="722">
        <v>143</v>
      </c>
      <c r="H129" s="722">
        <v>4.2740539999999996</v>
      </c>
      <c r="I129" s="722">
        <v>200</v>
      </c>
      <c r="J129" s="722">
        <v>143</v>
      </c>
      <c r="K129" s="723">
        <v>611.18972199999996</v>
      </c>
    </row>
    <row r="130" spans="2:11">
      <c r="B130" s="486" t="str">
        <f>CONCATENATE(Tabela22[[#This Row],[Residencial / Não Residencial]]," - ",Tabela22[[#This Row],[Frequência]])</f>
        <v>Não Residencial - 6 vezes por semana</v>
      </c>
      <c r="C130" s="486" t="s">
        <v>567</v>
      </c>
      <c r="D130" s="443" t="s">
        <v>568</v>
      </c>
      <c r="E130" s="443" t="s">
        <v>569</v>
      </c>
      <c r="F130" s="443" t="s">
        <v>550</v>
      </c>
      <c r="G130" s="722">
        <v>163.6</v>
      </c>
      <c r="H130" s="722">
        <v>6.111758</v>
      </c>
      <c r="I130" s="722">
        <v>300</v>
      </c>
      <c r="J130" s="722">
        <v>163.6</v>
      </c>
      <c r="K130" s="723">
        <v>999.88360880000005</v>
      </c>
    </row>
    <row r="131" spans="2:11">
      <c r="B131" s="486" t="str">
        <f>CONCATENATE(Tabela22[[#This Row],[Residencial / Não Residencial]]," - ",Tabela22[[#This Row],[Frequência]])</f>
        <v>Não Residencial - 6 vezes por semana</v>
      </c>
      <c r="C131" s="486" t="s">
        <v>567</v>
      </c>
      <c r="D131" s="443" t="s">
        <v>568</v>
      </c>
      <c r="E131" s="443" t="s">
        <v>569</v>
      </c>
      <c r="F131" s="443" t="s">
        <v>550</v>
      </c>
      <c r="G131" s="722">
        <v>116.7</v>
      </c>
      <c r="H131" s="722">
        <v>6.111758</v>
      </c>
      <c r="I131" s="722">
        <v>300</v>
      </c>
      <c r="J131" s="722">
        <v>116.7</v>
      </c>
      <c r="K131" s="723">
        <v>713.24215860000004</v>
      </c>
    </row>
    <row r="132" spans="2:11">
      <c r="B132" s="486" t="str">
        <f>CONCATENATE(Tabela22[[#This Row],[Residencial / Não Residencial]]," - ",Tabela22[[#This Row],[Frequência]])</f>
        <v>Não Residencial - 6 vezes por semana</v>
      </c>
      <c r="C132" s="486" t="s">
        <v>567</v>
      </c>
      <c r="D132" s="443" t="s">
        <v>568</v>
      </c>
      <c r="E132" s="443" t="s">
        <v>570</v>
      </c>
      <c r="F132" s="443" t="s">
        <v>550</v>
      </c>
      <c r="G132" s="722">
        <v>157.71</v>
      </c>
      <c r="H132" s="722">
        <v>6.111758</v>
      </c>
      <c r="I132" s="722">
        <v>300</v>
      </c>
      <c r="J132" s="722">
        <v>157.71</v>
      </c>
      <c r="K132" s="723">
        <v>963.88535418000004</v>
      </c>
    </row>
    <row r="133" spans="2:11">
      <c r="B133" s="486" t="str">
        <f>CONCATENATE(Tabela22[[#This Row],[Residencial / Não Residencial]]," - ",Tabela22[[#This Row],[Frequência]])</f>
        <v>Não Residencial - 6 vezes por semana</v>
      </c>
      <c r="C133" s="486" t="s">
        <v>567</v>
      </c>
      <c r="D133" s="443" t="s">
        <v>568</v>
      </c>
      <c r="E133" s="443" t="s">
        <v>570</v>
      </c>
      <c r="F133" s="443" t="s">
        <v>550</v>
      </c>
      <c r="G133" s="722">
        <v>131.18</v>
      </c>
      <c r="H133" s="722">
        <v>6.111758</v>
      </c>
      <c r="I133" s="722">
        <v>300</v>
      </c>
      <c r="J133" s="722">
        <v>131.18</v>
      </c>
      <c r="K133" s="723">
        <v>801.74041444</v>
      </c>
    </row>
    <row r="134" spans="2:11">
      <c r="B134" s="486" t="str">
        <f>CONCATENATE(Tabela22[[#This Row],[Residencial / Não Residencial]]," - ",Tabela22[[#This Row],[Frequência]])</f>
        <v>Residencial - 6 vezes por semana</v>
      </c>
      <c r="C134" s="486" t="s">
        <v>567</v>
      </c>
      <c r="D134" s="443" t="s">
        <v>571</v>
      </c>
      <c r="E134" s="443" t="s">
        <v>548</v>
      </c>
      <c r="F134" s="443" t="s">
        <v>548</v>
      </c>
      <c r="G134" s="722">
        <v>157.91999999999999</v>
      </c>
      <c r="H134" s="722">
        <v>4.2740539999999996</v>
      </c>
      <c r="I134" s="722">
        <v>200</v>
      </c>
      <c r="J134" s="722">
        <v>157.91999999999999</v>
      </c>
      <c r="K134" s="723">
        <v>674.95860768</v>
      </c>
    </row>
    <row r="135" spans="2:11">
      <c r="B135" s="486" t="str">
        <f>CONCATENATE(Tabela22[[#This Row],[Residencial / Não Residencial]]," - ",Tabela22[[#This Row],[Frequência]])</f>
        <v>Residencial - 6 vezes por semana</v>
      </c>
      <c r="C135" s="486" t="s">
        <v>567</v>
      </c>
      <c r="D135" s="443" t="s">
        <v>571</v>
      </c>
      <c r="E135" s="443" t="s">
        <v>548</v>
      </c>
      <c r="F135" s="443" t="s">
        <v>548</v>
      </c>
      <c r="G135" s="722">
        <v>136.71</v>
      </c>
      <c r="H135" s="722">
        <v>4.2740539999999996</v>
      </c>
      <c r="I135" s="722">
        <v>200</v>
      </c>
      <c r="J135" s="722">
        <v>136.71</v>
      </c>
      <c r="K135" s="723">
        <v>584.30592234000005</v>
      </c>
    </row>
    <row r="136" spans="2:11">
      <c r="B136" s="486" t="str">
        <f>CONCATENATE(Tabela22[[#This Row],[Residencial / Não Residencial]]," - ",Tabela22[[#This Row],[Frequência]])</f>
        <v>Residencial - 6 vezes por semana</v>
      </c>
      <c r="C136" s="486" t="s">
        <v>567</v>
      </c>
      <c r="D136" s="443" t="s">
        <v>571</v>
      </c>
      <c r="E136" s="443" t="s">
        <v>548</v>
      </c>
      <c r="F136" s="443" t="s">
        <v>548</v>
      </c>
      <c r="G136" s="722">
        <v>157.91999999999999</v>
      </c>
      <c r="H136" s="722">
        <v>4.2740539999999996</v>
      </c>
      <c r="I136" s="722">
        <v>200</v>
      </c>
      <c r="J136" s="722">
        <v>157.91999999999999</v>
      </c>
      <c r="K136" s="723">
        <v>674.95860768</v>
      </c>
    </row>
    <row r="137" spans="2:11">
      <c r="B137" s="486" t="str">
        <f>CONCATENATE(Tabela22[[#This Row],[Residencial / Não Residencial]]," - ",Tabela22[[#This Row],[Frequência]])</f>
        <v>Residencial - 6 vezes por semana</v>
      </c>
      <c r="C137" s="486" t="s">
        <v>567</v>
      </c>
      <c r="D137" s="443" t="s">
        <v>571</v>
      </c>
      <c r="E137" s="443" t="s">
        <v>548</v>
      </c>
      <c r="F137" s="443" t="s">
        <v>548</v>
      </c>
      <c r="G137" s="722">
        <v>136.71</v>
      </c>
      <c r="H137" s="722">
        <v>4.2740539999999996</v>
      </c>
      <c r="I137" s="722">
        <v>200</v>
      </c>
      <c r="J137" s="722">
        <v>136.71</v>
      </c>
      <c r="K137" s="723">
        <v>584.30592234000005</v>
      </c>
    </row>
    <row r="138" spans="2:11">
      <c r="B138" s="486" t="str">
        <f>CONCATENATE(Tabela22[[#This Row],[Residencial / Não Residencial]]," - ",Tabela22[[#This Row],[Frequência]])</f>
        <v>Residencial - 6 vezes por semana</v>
      </c>
      <c r="C138" s="486" t="s">
        <v>567</v>
      </c>
      <c r="D138" s="443" t="s">
        <v>571</v>
      </c>
      <c r="E138" s="443" t="s">
        <v>548</v>
      </c>
      <c r="F138" s="443" t="s">
        <v>548</v>
      </c>
      <c r="G138" s="722">
        <v>157.91999999999999</v>
      </c>
      <c r="H138" s="722">
        <v>4.2740539999999996</v>
      </c>
      <c r="I138" s="722">
        <v>200</v>
      </c>
      <c r="J138" s="722">
        <v>157.91999999999999</v>
      </c>
      <c r="K138" s="723">
        <v>674.95860768</v>
      </c>
    </row>
    <row r="139" spans="2:11">
      <c r="B139" s="486" t="str">
        <f>CONCATENATE(Tabela22[[#This Row],[Residencial / Não Residencial]]," - ",Tabela22[[#This Row],[Frequência]])</f>
        <v>Residencial - 6 vezes por semana</v>
      </c>
      <c r="C139" s="486" t="s">
        <v>567</v>
      </c>
      <c r="D139" s="443" t="s">
        <v>571</v>
      </c>
      <c r="E139" s="443" t="s">
        <v>548</v>
      </c>
      <c r="F139" s="443" t="s">
        <v>548</v>
      </c>
      <c r="G139" s="722">
        <v>136.71</v>
      </c>
      <c r="H139" s="722">
        <v>4.2740539999999996</v>
      </c>
      <c r="I139" s="722">
        <v>200</v>
      </c>
      <c r="J139" s="722">
        <v>136.71</v>
      </c>
      <c r="K139" s="723">
        <v>584.30592234000005</v>
      </c>
    </row>
    <row r="140" spans="2:11">
      <c r="B140" s="486" t="str">
        <f>CONCATENATE(Tabela22[[#This Row],[Residencial / Não Residencial]]," - ",Tabela22[[#This Row],[Frequência]])</f>
        <v>Não Residencial - 6 vezes por semana</v>
      </c>
      <c r="C140" s="486" t="s">
        <v>567</v>
      </c>
      <c r="D140" s="443" t="s">
        <v>568</v>
      </c>
      <c r="E140" s="443" t="s">
        <v>569</v>
      </c>
      <c r="F140" s="443" t="s">
        <v>550</v>
      </c>
      <c r="G140" s="722">
        <v>1141.3699999999999</v>
      </c>
      <c r="H140" s="722">
        <v>6.111758</v>
      </c>
      <c r="I140" s="722">
        <v>300</v>
      </c>
      <c r="J140" s="722">
        <v>300</v>
      </c>
      <c r="K140" s="723">
        <v>1833.5273999999999</v>
      </c>
    </row>
    <row r="141" spans="2:11">
      <c r="B141" s="486" t="str">
        <f>CONCATENATE(Tabela22[[#This Row],[Residencial / Não Residencial]]," - ",Tabela22[[#This Row],[Frequência]])</f>
        <v>Não Residencial - 6 vezes por semana</v>
      </c>
      <c r="C141" s="486" t="s">
        <v>567</v>
      </c>
      <c r="D141" s="443" t="s">
        <v>568</v>
      </c>
      <c r="E141" s="443" t="s">
        <v>577</v>
      </c>
      <c r="F141" s="443" t="s">
        <v>550</v>
      </c>
      <c r="G141" s="722">
        <v>1183.3699999999999</v>
      </c>
      <c r="H141" s="722">
        <v>6.111758</v>
      </c>
      <c r="I141" s="722">
        <v>300</v>
      </c>
      <c r="J141" s="722">
        <v>300</v>
      </c>
      <c r="K141" s="723">
        <v>1833.5273999999999</v>
      </c>
    </row>
    <row r="142" spans="2:11">
      <c r="B142" s="486" t="str">
        <f>CONCATENATE(Tabela22[[#This Row],[Residencial / Não Residencial]]," - ",Tabela22[[#This Row],[Frequência]])</f>
        <v>Não Residencial - 6 vezes por semana</v>
      </c>
      <c r="C142" s="486" t="s">
        <v>567</v>
      </c>
      <c r="D142" s="443" t="s">
        <v>568</v>
      </c>
      <c r="E142" s="443" t="s">
        <v>570</v>
      </c>
      <c r="F142" s="443" t="s">
        <v>550</v>
      </c>
      <c r="G142" s="722">
        <v>70.959999999999994</v>
      </c>
      <c r="H142" s="722">
        <v>6.111758</v>
      </c>
      <c r="I142" s="722">
        <v>300</v>
      </c>
      <c r="J142" s="722">
        <v>70.959999999999994</v>
      </c>
      <c r="K142" s="723">
        <v>433.69034768</v>
      </c>
    </row>
    <row r="143" spans="2:11">
      <c r="B143" s="486" t="str">
        <f>CONCATENATE(Tabela22[[#This Row],[Residencial / Não Residencial]]," - ",Tabela22[[#This Row],[Frequência]])</f>
        <v>Não Residencial - 6 vezes por semana</v>
      </c>
      <c r="C143" s="486" t="s">
        <v>567</v>
      </c>
      <c r="D143" s="443" t="s">
        <v>568</v>
      </c>
      <c r="E143" s="443" t="s">
        <v>570</v>
      </c>
      <c r="F143" s="443" t="s">
        <v>550</v>
      </c>
      <c r="G143" s="722">
        <v>178.74</v>
      </c>
      <c r="H143" s="722">
        <v>6.111758</v>
      </c>
      <c r="I143" s="722">
        <v>300</v>
      </c>
      <c r="J143" s="722">
        <v>178.74</v>
      </c>
      <c r="K143" s="723">
        <v>1092.41562492</v>
      </c>
    </row>
    <row r="144" spans="2:11">
      <c r="B144" s="486" t="str">
        <f>CONCATENATE(Tabela22[[#This Row],[Residencial / Não Residencial]]," - ",Tabela22[[#This Row],[Frequência]])</f>
        <v>Residencial - 6 vezes por semana</v>
      </c>
      <c r="C144" s="486" t="s">
        <v>567</v>
      </c>
      <c r="D144" s="443" t="s">
        <v>571</v>
      </c>
      <c r="E144" s="443" t="s">
        <v>548</v>
      </c>
      <c r="F144" s="443" t="s">
        <v>548</v>
      </c>
      <c r="G144" s="722">
        <v>973.2</v>
      </c>
      <c r="H144" s="722">
        <v>4.2740539999999996</v>
      </c>
      <c r="I144" s="722">
        <v>200</v>
      </c>
      <c r="J144" s="722">
        <v>200</v>
      </c>
      <c r="K144" s="723">
        <v>854.81079999999997</v>
      </c>
    </row>
    <row r="145" spans="2:11">
      <c r="B145" s="486" t="str">
        <f>CONCATENATE(Tabela22[[#This Row],[Residencial / Não Residencial]]," - ",Tabela22[[#This Row],[Frequência]])</f>
        <v>Não Residencial - 6 vezes por semana</v>
      </c>
      <c r="C145" s="486" t="s">
        <v>567</v>
      </c>
      <c r="D145" s="443" t="s">
        <v>568</v>
      </c>
      <c r="E145" s="443" t="s">
        <v>569</v>
      </c>
      <c r="F145" s="443" t="s">
        <v>550</v>
      </c>
      <c r="G145" s="722">
        <v>2547.11</v>
      </c>
      <c r="H145" s="722">
        <v>6.111758</v>
      </c>
      <c r="I145" s="722">
        <v>300</v>
      </c>
      <c r="J145" s="722">
        <v>300</v>
      </c>
      <c r="K145" s="723">
        <v>1833.5273999999999</v>
      </c>
    </row>
    <row r="146" spans="2:11">
      <c r="B146" s="486" t="str">
        <f>CONCATENATE(Tabela22[[#This Row],[Residencial / Não Residencial]]," - ",Tabela22[[#This Row],[Frequência]])</f>
        <v>Não Residencial - 6 vezes por semana</v>
      </c>
      <c r="C146" s="486" t="s">
        <v>567</v>
      </c>
      <c r="D146" s="443" t="s">
        <v>568</v>
      </c>
      <c r="E146" s="443" t="s">
        <v>569</v>
      </c>
      <c r="F146" s="443" t="s">
        <v>550</v>
      </c>
      <c r="G146" s="722">
        <v>738.39</v>
      </c>
      <c r="H146" s="722">
        <v>6.111758</v>
      </c>
      <c r="I146" s="722">
        <v>300</v>
      </c>
      <c r="J146" s="722">
        <v>300</v>
      </c>
      <c r="K146" s="723">
        <v>1833.5273999999999</v>
      </c>
    </row>
    <row r="147" spans="2:11">
      <c r="B147" s="486" t="str">
        <f>CONCATENATE(Tabela22[[#This Row],[Residencial / Não Residencial]]," - ",Tabela22[[#This Row],[Frequência]])</f>
        <v>Não Residencial - 6 vezes por semana</v>
      </c>
      <c r="C147" s="486" t="s">
        <v>567</v>
      </c>
      <c r="D147" s="443" t="s">
        <v>568</v>
      </c>
      <c r="E147" s="443" t="s">
        <v>569</v>
      </c>
      <c r="F147" s="443" t="s">
        <v>550</v>
      </c>
      <c r="G147" s="722">
        <v>41.7</v>
      </c>
      <c r="H147" s="722">
        <v>6.111758</v>
      </c>
      <c r="I147" s="722">
        <v>300</v>
      </c>
      <c r="J147" s="722">
        <v>41.7</v>
      </c>
      <c r="K147" s="723">
        <v>254.8603086</v>
      </c>
    </row>
    <row r="148" spans="2:11">
      <c r="B148" s="486" t="str">
        <f>CONCATENATE(Tabela22[[#This Row],[Residencial / Não Residencial]]," - ",Tabela22[[#This Row],[Frequência]])</f>
        <v>Não Residencial - 6 vezes por semana</v>
      </c>
      <c r="C148" s="486" t="s">
        <v>567</v>
      </c>
      <c r="D148" s="443" t="s">
        <v>568</v>
      </c>
      <c r="E148" s="443" t="s">
        <v>569</v>
      </c>
      <c r="F148" s="443" t="s">
        <v>550</v>
      </c>
      <c r="G148" s="722">
        <v>27.52</v>
      </c>
      <c r="H148" s="722">
        <v>6.111758</v>
      </c>
      <c r="I148" s="722">
        <v>300</v>
      </c>
      <c r="J148" s="722">
        <v>27.52</v>
      </c>
      <c r="K148" s="723">
        <v>168.19558015999999</v>
      </c>
    </row>
    <row r="149" spans="2:11">
      <c r="B149" s="486" t="str">
        <f>CONCATENATE(Tabela22[[#This Row],[Residencial / Não Residencial]]," - ",Tabela22[[#This Row],[Frequência]])</f>
        <v>Não Residencial - 6 vezes por semana</v>
      </c>
      <c r="C149" s="486" t="s">
        <v>567</v>
      </c>
      <c r="D149" s="443" t="s">
        <v>568</v>
      </c>
      <c r="E149" s="443" t="s">
        <v>569</v>
      </c>
      <c r="F149" s="443" t="s">
        <v>550</v>
      </c>
      <c r="G149" s="722">
        <v>28.87</v>
      </c>
      <c r="H149" s="722">
        <v>6.111758</v>
      </c>
      <c r="I149" s="722">
        <v>300</v>
      </c>
      <c r="J149" s="722">
        <v>28.87</v>
      </c>
      <c r="K149" s="723">
        <v>176.44645345999999</v>
      </c>
    </row>
    <row r="150" spans="2:11">
      <c r="B150" s="486" t="str">
        <f>CONCATENATE(Tabela22[[#This Row],[Residencial / Não Residencial]]," - ",Tabela22[[#This Row],[Frequência]])</f>
        <v>Não Residencial - 6 vezes por semana</v>
      </c>
      <c r="C150" s="486" t="s">
        <v>567</v>
      </c>
      <c r="D150" s="443" t="s">
        <v>568</v>
      </c>
      <c r="E150" s="443" t="s">
        <v>569</v>
      </c>
      <c r="F150" s="443" t="s">
        <v>550</v>
      </c>
      <c r="G150" s="722">
        <v>26.95</v>
      </c>
      <c r="H150" s="722">
        <v>6.111758</v>
      </c>
      <c r="I150" s="722">
        <v>300</v>
      </c>
      <c r="J150" s="722">
        <v>26.95</v>
      </c>
      <c r="K150" s="723">
        <v>164.71187810000001</v>
      </c>
    </row>
    <row r="151" spans="2:11">
      <c r="B151" s="486" t="str">
        <f>CONCATENATE(Tabela22[[#This Row],[Residencial / Não Residencial]]," - ",Tabela22[[#This Row],[Frequência]])</f>
        <v>Não Residencial - 6 vezes por semana</v>
      </c>
      <c r="C151" s="486" t="s">
        <v>567</v>
      </c>
      <c r="D151" s="443" t="s">
        <v>568</v>
      </c>
      <c r="E151" s="443" t="s">
        <v>569</v>
      </c>
      <c r="F151" s="443" t="s">
        <v>550</v>
      </c>
      <c r="G151" s="722">
        <v>160</v>
      </c>
      <c r="H151" s="722">
        <v>6.111758</v>
      </c>
      <c r="I151" s="722">
        <v>300</v>
      </c>
      <c r="J151" s="722">
        <v>160</v>
      </c>
      <c r="K151" s="723">
        <v>977.88127999999995</v>
      </c>
    </row>
    <row r="152" spans="2:11">
      <c r="B152" s="486" t="str">
        <f>CONCATENATE(Tabela22[[#This Row],[Residencial / Não Residencial]]," - ",Tabela22[[#This Row],[Frequência]])</f>
        <v>Não Residencial - 6 vezes por semana</v>
      </c>
      <c r="C152" s="486" t="s">
        <v>567</v>
      </c>
      <c r="D152" s="443" t="s">
        <v>568</v>
      </c>
      <c r="E152" s="443" t="s">
        <v>569</v>
      </c>
      <c r="F152" s="443" t="s">
        <v>550</v>
      </c>
      <c r="G152" s="722">
        <v>130</v>
      </c>
      <c r="H152" s="722">
        <v>6.111758</v>
      </c>
      <c r="I152" s="722">
        <v>300</v>
      </c>
      <c r="J152" s="722">
        <v>130</v>
      </c>
      <c r="K152" s="723">
        <v>794.52854000000002</v>
      </c>
    </row>
    <row r="153" spans="2:11">
      <c r="B153" s="486" t="str">
        <f>CONCATENATE(Tabela22[[#This Row],[Residencial / Não Residencial]]," - ",Tabela22[[#This Row],[Frequência]])</f>
        <v>Não Residencial - 6 vezes por semana</v>
      </c>
      <c r="C153" s="486" t="s">
        <v>567</v>
      </c>
      <c r="D153" s="443" t="s">
        <v>568</v>
      </c>
      <c r="E153" s="443" t="s">
        <v>569</v>
      </c>
      <c r="F153" s="443" t="s">
        <v>550</v>
      </c>
      <c r="G153" s="722">
        <v>74</v>
      </c>
      <c r="H153" s="722">
        <v>6.111758</v>
      </c>
      <c r="I153" s="722">
        <v>300</v>
      </c>
      <c r="J153" s="722">
        <v>74</v>
      </c>
      <c r="K153" s="723">
        <v>452.27009199999998</v>
      </c>
    </row>
    <row r="154" spans="2:11">
      <c r="B154" s="486" t="str">
        <f>CONCATENATE(Tabela22[[#This Row],[Residencial / Não Residencial]]," - ",Tabela22[[#This Row],[Frequência]])</f>
        <v>Não Residencial - 6 vezes por semana</v>
      </c>
      <c r="C154" s="486" t="s">
        <v>567</v>
      </c>
      <c r="D154" s="443" t="s">
        <v>572</v>
      </c>
      <c r="E154" s="443" t="s">
        <v>569</v>
      </c>
      <c r="F154" s="443" t="s">
        <v>550</v>
      </c>
      <c r="G154" s="722">
        <v>102</v>
      </c>
      <c r="H154" s="722">
        <v>6.111758</v>
      </c>
      <c r="I154" s="722">
        <v>300</v>
      </c>
      <c r="J154" s="722">
        <v>102</v>
      </c>
      <c r="K154" s="723">
        <v>623.399316</v>
      </c>
    </row>
    <row r="155" spans="2:11">
      <c r="B155" s="486" t="str">
        <f>CONCATENATE(Tabela22[[#This Row],[Residencial / Não Residencial]]," - ",Tabela22[[#This Row],[Frequência]])</f>
        <v>Residencial - 6 vezes por semana</v>
      </c>
      <c r="C155" s="486" t="s">
        <v>567</v>
      </c>
      <c r="D155" s="443" t="s">
        <v>574</v>
      </c>
      <c r="E155" s="443" t="s">
        <v>548</v>
      </c>
      <c r="F155" s="443" t="s">
        <v>548</v>
      </c>
      <c r="G155" s="722">
        <v>204</v>
      </c>
      <c r="H155" s="722">
        <v>4.2740539999999996</v>
      </c>
      <c r="I155" s="722">
        <v>200</v>
      </c>
      <c r="J155" s="722">
        <v>200</v>
      </c>
      <c r="K155" s="723">
        <v>854.81079999999997</v>
      </c>
    </row>
    <row r="156" spans="2:11">
      <c r="B156" s="486" t="str">
        <f>CONCATENATE(Tabela22[[#This Row],[Residencial / Não Residencial]]," - ",Tabela22[[#This Row],[Frequência]])</f>
        <v>Residencial - 6 vezes por semana</v>
      </c>
      <c r="C156" s="486" t="s">
        <v>567</v>
      </c>
      <c r="D156" s="443" t="s">
        <v>572</v>
      </c>
      <c r="E156" s="443" t="s">
        <v>548</v>
      </c>
      <c r="F156" s="443" t="s">
        <v>548</v>
      </c>
      <c r="G156" s="722">
        <v>91</v>
      </c>
      <c r="H156" s="722">
        <v>4.2740539999999996</v>
      </c>
      <c r="I156" s="722">
        <v>200</v>
      </c>
      <c r="J156" s="722">
        <v>91</v>
      </c>
      <c r="K156" s="723">
        <v>388.93891400000001</v>
      </c>
    </row>
    <row r="157" spans="2:11">
      <c r="B157" s="486" t="str">
        <f>CONCATENATE(Tabela22[[#This Row],[Residencial / Não Residencial]]," - ",Tabela22[[#This Row],[Frequência]])</f>
        <v>Não Residencial - 6 vezes por semana</v>
      </c>
      <c r="C157" s="486" t="s">
        <v>567</v>
      </c>
      <c r="D157" s="443" t="s">
        <v>572</v>
      </c>
      <c r="E157" s="443" t="s">
        <v>569</v>
      </c>
      <c r="F157" s="443" t="s">
        <v>550</v>
      </c>
      <c r="G157" s="722">
        <v>135</v>
      </c>
      <c r="H157" s="722">
        <v>6.111758</v>
      </c>
      <c r="I157" s="722">
        <v>300</v>
      </c>
      <c r="J157" s="722">
        <v>135</v>
      </c>
      <c r="K157" s="723">
        <v>825.08732999999995</v>
      </c>
    </row>
    <row r="158" spans="2:11">
      <c r="B158" s="486" t="str">
        <f>CONCATENATE(Tabela22[[#This Row],[Residencial / Não Residencial]]," - ",Tabela22[[#This Row],[Frequência]])</f>
        <v>Não Residencial - 6 vezes por semana</v>
      </c>
      <c r="C158" s="486" t="s">
        <v>567</v>
      </c>
      <c r="D158" s="443" t="s">
        <v>568</v>
      </c>
      <c r="E158" s="443" t="s">
        <v>569</v>
      </c>
      <c r="F158" s="443" t="s">
        <v>550</v>
      </c>
      <c r="G158" s="722">
        <v>91</v>
      </c>
      <c r="H158" s="722">
        <v>6.111758</v>
      </c>
      <c r="I158" s="722">
        <v>300</v>
      </c>
      <c r="J158" s="722">
        <v>91</v>
      </c>
      <c r="K158" s="723">
        <v>556.16997800000001</v>
      </c>
    </row>
    <row r="159" spans="2:11">
      <c r="B159" s="486" t="str">
        <f>CONCATENATE(Tabela22[[#This Row],[Residencial / Não Residencial]]," - ",Tabela22[[#This Row],[Frequência]])</f>
        <v>Residencial - 6 vezes por semana</v>
      </c>
      <c r="C159" s="486" t="s">
        <v>567</v>
      </c>
      <c r="D159" s="443" t="s">
        <v>572</v>
      </c>
      <c r="E159" s="443" t="s">
        <v>548</v>
      </c>
      <c r="F159" s="443" t="s">
        <v>548</v>
      </c>
      <c r="G159" s="722">
        <v>91</v>
      </c>
      <c r="H159" s="722">
        <v>4.2740539999999996</v>
      </c>
      <c r="I159" s="722">
        <v>200</v>
      </c>
      <c r="J159" s="722">
        <v>91</v>
      </c>
      <c r="K159" s="723">
        <v>388.93891400000001</v>
      </c>
    </row>
    <row r="160" spans="2:11">
      <c r="B160" s="486" t="str">
        <f>CONCATENATE(Tabela22[[#This Row],[Residencial / Não Residencial]]," - ",Tabela22[[#This Row],[Frequência]])</f>
        <v>Não Residencial - 6 vezes por semana</v>
      </c>
      <c r="C160" s="486" t="s">
        <v>567</v>
      </c>
      <c r="D160" s="443" t="s">
        <v>568</v>
      </c>
      <c r="E160" s="443" t="s">
        <v>569</v>
      </c>
      <c r="F160" s="443" t="s">
        <v>550</v>
      </c>
      <c r="G160" s="722">
        <v>248.48</v>
      </c>
      <c r="H160" s="722">
        <v>6.111758</v>
      </c>
      <c r="I160" s="722">
        <v>300</v>
      </c>
      <c r="J160" s="722">
        <v>248.48</v>
      </c>
      <c r="K160" s="723">
        <v>1518.64962784</v>
      </c>
    </row>
    <row r="161" spans="2:11">
      <c r="B161" s="486" t="str">
        <f>CONCATENATE(Tabela22[[#This Row],[Residencial / Não Residencial]]," - ",Tabela22[[#This Row],[Frequência]])</f>
        <v>Residencial - 6 vezes por semana</v>
      </c>
      <c r="C161" s="486" t="s">
        <v>567</v>
      </c>
      <c r="D161" s="443" t="s">
        <v>571</v>
      </c>
      <c r="E161" s="443" t="s">
        <v>548</v>
      </c>
      <c r="F161" s="443" t="s">
        <v>548</v>
      </c>
      <c r="G161" s="722">
        <v>124.24</v>
      </c>
      <c r="H161" s="722">
        <v>4.2740539999999996</v>
      </c>
      <c r="I161" s="722">
        <v>200</v>
      </c>
      <c r="J161" s="722">
        <v>124.24</v>
      </c>
      <c r="K161" s="723">
        <v>531.00846895999996</v>
      </c>
    </row>
    <row r="162" spans="2:11">
      <c r="B162" s="486" t="str">
        <f>CONCATENATE(Tabela22[[#This Row],[Residencial / Não Residencial]]," - ",Tabela22[[#This Row],[Frequência]])</f>
        <v>Residencial - 6 vezes por semana</v>
      </c>
      <c r="C162" s="486" t="s">
        <v>567</v>
      </c>
      <c r="D162" s="443" t="s">
        <v>571</v>
      </c>
      <c r="E162" s="443" t="s">
        <v>548</v>
      </c>
      <c r="F162" s="443" t="s">
        <v>548</v>
      </c>
      <c r="G162" s="722">
        <v>124.24</v>
      </c>
      <c r="H162" s="722">
        <v>4.2740539999999996</v>
      </c>
      <c r="I162" s="722">
        <v>200</v>
      </c>
      <c r="J162" s="722">
        <v>124.24</v>
      </c>
      <c r="K162" s="723">
        <v>531.00846895999996</v>
      </c>
    </row>
    <row r="163" spans="2:11">
      <c r="B163" s="486" t="str">
        <f>CONCATENATE(Tabela22[[#This Row],[Residencial / Não Residencial]]," - ",Tabela22[[#This Row],[Frequência]])</f>
        <v>Residencial - 6 vezes por semana</v>
      </c>
      <c r="C163" s="486" t="s">
        <v>567</v>
      </c>
      <c r="D163" s="443" t="s">
        <v>571</v>
      </c>
      <c r="E163" s="443" t="s">
        <v>548</v>
      </c>
      <c r="F163" s="443" t="s">
        <v>548</v>
      </c>
      <c r="G163" s="722">
        <v>124.24</v>
      </c>
      <c r="H163" s="722">
        <v>4.2740539999999996</v>
      </c>
      <c r="I163" s="722">
        <v>200</v>
      </c>
      <c r="J163" s="722">
        <v>124.24</v>
      </c>
      <c r="K163" s="723">
        <v>531.00846895999996</v>
      </c>
    </row>
    <row r="164" spans="2:11">
      <c r="B164" s="486" t="str">
        <f>CONCATENATE(Tabela22[[#This Row],[Residencial / Não Residencial]]," - ",Tabela22[[#This Row],[Frequência]])</f>
        <v>Residencial - 6 vezes por semana</v>
      </c>
      <c r="C164" s="486" t="s">
        <v>567</v>
      </c>
      <c r="D164" s="443" t="s">
        <v>571</v>
      </c>
      <c r="E164" s="443" t="s">
        <v>548</v>
      </c>
      <c r="F164" s="443" t="s">
        <v>548</v>
      </c>
      <c r="G164" s="722">
        <v>124.24</v>
      </c>
      <c r="H164" s="722">
        <v>4.2740539999999996</v>
      </c>
      <c r="I164" s="722">
        <v>200</v>
      </c>
      <c r="J164" s="722">
        <v>124.24</v>
      </c>
      <c r="K164" s="723">
        <v>531.00846895999996</v>
      </c>
    </row>
    <row r="165" spans="2:11">
      <c r="B165" s="486" t="str">
        <f>CONCATENATE(Tabela22[[#This Row],[Residencial / Não Residencial]]," - ",Tabela22[[#This Row],[Frequência]])</f>
        <v>Residencial - 6 vezes por semana</v>
      </c>
      <c r="C165" s="486" t="s">
        <v>567</v>
      </c>
      <c r="D165" s="443" t="s">
        <v>571</v>
      </c>
      <c r="E165" s="443" t="s">
        <v>548</v>
      </c>
      <c r="F165" s="443" t="s">
        <v>548</v>
      </c>
      <c r="G165" s="722">
        <v>124.24</v>
      </c>
      <c r="H165" s="722">
        <v>4.2740539999999996</v>
      </c>
      <c r="I165" s="722">
        <v>200</v>
      </c>
      <c r="J165" s="722">
        <v>124.24</v>
      </c>
      <c r="K165" s="723">
        <v>531.00846895999996</v>
      </c>
    </row>
    <row r="166" spans="2:11">
      <c r="B166" s="486" t="str">
        <f>CONCATENATE(Tabela22[[#This Row],[Residencial / Não Residencial]]," - ",Tabela22[[#This Row],[Frequência]])</f>
        <v>Residencial - 6 vezes por semana</v>
      </c>
      <c r="C166" s="486" t="s">
        <v>567</v>
      </c>
      <c r="D166" s="443" t="s">
        <v>571</v>
      </c>
      <c r="E166" s="443" t="s">
        <v>548</v>
      </c>
      <c r="F166" s="443" t="s">
        <v>548</v>
      </c>
      <c r="G166" s="722">
        <v>124.24</v>
      </c>
      <c r="H166" s="722">
        <v>4.2740539999999996</v>
      </c>
      <c r="I166" s="722">
        <v>200</v>
      </c>
      <c r="J166" s="722">
        <v>124.24</v>
      </c>
      <c r="K166" s="723">
        <v>531.00846895999996</v>
      </c>
    </row>
    <row r="167" spans="2:11">
      <c r="B167" s="486" t="str">
        <f>CONCATENATE(Tabela22[[#This Row],[Residencial / Não Residencial]]," - ",Tabela22[[#This Row],[Frequência]])</f>
        <v>Não Residencial - 6 vezes por semana</v>
      </c>
      <c r="C167" s="486" t="s">
        <v>567</v>
      </c>
      <c r="D167" s="443" t="s">
        <v>568</v>
      </c>
      <c r="E167" s="443" t="s">
        <v>570</v>
      </c>
      <c r="F167" s="443" t="s">
        <v>550</v>
      </c>
      <c r="G167" s="722">
        <v>50</v>
      </c>
      <c r="H167" s="722">
        <v>6.111758</v>
      </c>
      <c r="I167" s="722">
        <v>300</v>
      </c>
      <c r="J167" s="722">
        <v>50</v>
      </c>
      <c r="K167" s="723">
        <v>305.58789999999999</v>
      </c>
    </row>
    <row r="168" spans="2:11">
      <c r="B168" s="486" t="str">
        <f>CONCATENATE(Tabela22[[#This Row],[Residencial / Não Residencial]]," - ",Tabela22[[#This Row],[Frequência]])</f>
        <v>Não Residencial - 6 vezes por semana</v>
      </c>
      <c r="C168" s="486" t="s">
        <v>567</v>
      </c>
      <c r="D168" s="443" t="s">
        <v>568</v>
      </c>
      <c r="E168" s="443" t="s">
        <v>569</v>
      </c>
      <c r="F168" s="443" t="s">
        <v>550</v>
      </c>
      <c r="G168" s="722">
        <v>122.25</v>
      </c>
      <c r="H168" s="722">
        <v>6.111758</v>
      </c>
      <c r="I168" s="722">
        <v>300</v>
      </c>
      <c r="J168" s="722">
        <v>122.25</v>
      </c>
      <c r="K168" s="723">
        <v>747.16241549999995</v>
      </c>
    </row>
    <row r="169" spans="2:11">
      <c r="B169" s="486" t="str">
        <f>CONCATENATE(Tabela22[[#This Row],[Residencial / Não Residencial]]," - ",Tabela22[[#This Row],[Frequência]])</f>
        <v>Não Residencial - 6 vezes por semana</v>
      </c>
      <c r="C169" s="486" t="s">
        <v>567</v>
      </c>
      <c r="D169" s="443" t="s">
        <v>568</v>
      </c>
      <c r="E169" s="443" t="s">
        <v>570</v>
      </c>
      <c r="F169" s="443" t="s">
        <v>550</v>
      </c>
      <c r="G169" s="722">
        <v>52.5</v>
      </c>
      <c r="H169" s="722">
        <v>6.111758</v>
      </c>
      <c r="I169" s="722">
        <v>300</v>
      </c>
      <c r="J169" s="722">
        <v>52.5</v>
      </c>
      <c r="K169" s="723">
        <v>320.86729500000001</v>
      </c>
    </row>
    <row r="170" spans="2:11">
      <c r="B170" s="486" t="str">
        <f>CONCATENATE(Tabela22[[#This Row],[Residencial / Não Residencial]]," - ",Tabela22[[#This Row],[Frequência]])</f>
        <v>Não Residencial - 6 vezes por semana</v>
      </c>
      <c r="C170" s="486" t="s">
        <v>567</v>
      </c>
      <c r="D170" s="443" t="s">
        <v>568</v>
      </c>
      <c r="E170" s="443" t="s">
        <v>570</v>
      </c>
      <c r="F170" s="443" t="s">
        <v>550</v>
      </c>
      <c r="G170" s="722">
        <v>40</v>
      </c>
      <c r="H170" s="722">
        <v>6.111758</v>
      </c>
      <c r="I170" s="722">
        <v>300</v>
      </c>
      <c r="J170" s="722">
        <v>40</v>
      </c>
      <c r="K170" s="723">
        <v>244.47031999999999</v>
      </c>
    </row>
    <row r="171" spans="2:11">
      <c r="B171" s="486" t="str">
        <f>CONCATENATE(Tabela22[[#This Row],[Residencial / Não Residencial]]," - ",Tabela22[[#This Row],[Frequência]])</f>
        <v>Não Residencial - 6 vezes por semana</v>
      </c>
      <c r="C171" s="486" t="s">
        <v>567</v>
      </c>
      <c r="D171" s="443" t="s">
        <v>568</v>
      </c>
      <c r="E171" s="443" t="s">
        <v>570</v>
      </c>
      <c r="F171" s="443" t="s">
        <v>550</v>
      </c>
      <c r="G171" s="722">
        <v>40</v>
      </c>
      <c r="H171" s="722">
        <v>6.111758</v>
      </c>
      <c r="I171" s="722">
        <v>300</v>
      </c>
      <c r="J171" s="722">
        <v>40</v>
      </c>
      <c r="K171" s="723">
        <v>244.47031999999999</v>
      </c>
    </row>
    <row r="172" spans="2:11">
      <c r="B172" s="486" t="str">
        <f>CONCATENATE(Tabela22[[#This Row],[Residencial / Não Residencial]]," - ",Tabela22[[#This Row],[Frequência]])</f>
        <v>Não Residencial - 6 vezes por semana</v>
      </c>
      <c r="C172" s="486" t="s">
        <v>567</v>
      </c>
      <c r="D172" s="443" t="s">
        <v>568</v>
      </c>
      <c r="E172" s="443" t="s">
        <v>570</v>
      </c>
      <c r="F172" s="443" t="s">
        <v>550</v>
      </c>
      <c r="G172" s="722">
        <v>45</v>
      </c>
      <c r="H172" s="722">
        <v>6.111758</v>
      </c>
      <c r="I172" s="722">
        <v>300</v>
      </c>
      <c r="J172" s="722">
        <v>45</v>
      </c>
      <c r="K172" s="723">
        <v>275.02911</v>
      </c>
    </row>
    <row r="173" spans="2:11">
      <c r="B173" s="486" t="str">
        <f>CONCATENATE(Tabela22[[#This Row],[Residencial / Não Residencial]]," - ",Tabela22[[#This Row],[Frequência]])</f>
        <v>Não Residencial - 6 vezes por semana</v>
      </c>
      <c r="C173" s="486" t="s">
        <v>567</v>
      </c>
      <c r="D173" s="443" t="s">
        <v>568</v>
      </c>
      <c r="E173" s="443" t="s">
        <v>570</v>
      </c>
      <c r="F173" s="443" t="s">
        <v>550</v>
      </c>
      <c r="G173" s="722">
        <v>195</v>
      </c>
      <c r="H173" s="722">
        <v>6.111758</v>
      </c>
      <c r="I173" s="722">
        <v>300</v>
      </c>
      <c r="J173" s="722">
        <v>195</v>
      </c>
      <c r="K173" s="723">
        <v>1191.7928099999999</v>
      </c>
    </row>
    <row r="174" spans="2:11">
      <c r="B174" s="486" t="str">
        <f>CONCATENATE(Tabela22[[#This Row],[Residencial / Não Residencial]]," - ",Tabela22[[#This Row],[Frequência]])</f>
        <v>Não Residencial - 6 vezes por semana</v>
      </c>
      <c r="C174" s="486" t="s">
        <v>567</v>
      </c>
      <c r="D174" s="443" t="s">
        <v>568</v>
      </c>
      <c r="E174" s="443" t="s">
        <v>569</v>
      </c>
      <c r="F174" s="443" t="s">
        <v>550</v>
      </c>
      <c r="G174" s="722">
        <v>195</v>
      </c>
      <c r="H174" s="722">
        <v>6.111758</v>
      </c>
      <c r="I174" s="722">
        <v>300</v>
      </c>
      <c r="J174" s="722">
        <v>195</v>
      </c>
      <c r="K174" s="723">
        <v>1191.7928099999999</v>
      </c>
    </row>
    <row r="175" spans="2:11">
      <c r="B175" s="486" t="str">
        <f>CONCATENATE(Tabela22[[#This Row],[Residencial / Não Residencial]]," - ",Tabela22[[#This Row],[Frequência]])</f>
        <v>Não Residencial - 6 vezes por semana</v>
      </c>
      <c r="C175" s="486" t="s">
        <v>567</v>
      </c>
      <c r="D175" s="443" t="s">
        <v>568</v>
      </c>
      <c r="E175" s="443" t="s">
        <v>569</v>
      </c>
      <c r="F175" s="443" t="s">
        <v>550</v>
      </c>
      <c r="G175" s="722">
        <v>195</v>
      </c>
      <c r="H175" s="722">
        <v>6.111758</v>
      </c>
      <c r="I175" s="722">
        <v>300</v>
      </c>
      <c r="J175" s="722">
        <v>195</v>
      </c>
      <c r="K175" s="723">
        <v>1191.7928099999999</v>
      </c>
    </row>
    <row r="176" spans="2:11">
      <c r="B176" s="486" t="str">
        <f>CONCATENATE(Tabela22[[#This Row],[Residencial / Não Residencial]]," - ",Tabela22[[#This Row],[Frequência]])</f>
        <v>Residencial - 6 vezes por semana</v>
      </c>
      <c r="C176" s="486" t="s">
        <v>567</v>
      </c>
      <c r="D176" s="443" t="s">
        <v>568</v>
      </c>
      <c r="E176" s="443" t="s">
        <v>548</v>
      </c>
      <c r="F176" s="443" t="s">
        <v>548</v>
      </c>
      <c r="G176" s="722">
        <v>195</v>
      </c>
      <c r="H176" s="722">
        <v>4.2740539999999996</v>
      </c>
      <c r="I176" s="722">
        <v>200</v>
      </c>
      <c r="J176" s="722">
        <v>195</v>
      </c>
      <c r="K176" s="723">
        <v>833.44052999999997</v>
      </c>
    </row>
    <row r="177" spans="2:11">
      <c r="B177" s="486" t="str">
        <f>CONCATENATE(Tabela22[[#This Row],[Residencial / Não Residencial]]," - ",Tabela22[[#This Row],[Frequência]])</f>
        <v>Não Residencial - 6 vezes por semana</v>
      </c>
      <c r="C177" s="486" t="s">
        <v>567</v>
      </c>
      <c r="D177" s="443" t="s">
        <v>568</v>
      </c>
      <c r="E177" s="443" t="s">
        <v>570</v>
      </c>
      <c r="F177" s="443" t="s">
        <v>550</v>
      </c>
      <c r="G177" s="722">
        <v>195</v>
      </c>
      <c r="H177" s="722">
        <v>6.111758</v>
      </c>
      <c r="I177" s="722">
        <v>300</v>
      </c>
      <c r="J177" s="722">
        <v>195</v>
      </c>
      <c r="K177" s="723">
        <v>1191.7928099999999</v>
      </c>
    </row>
    <row r="178" spans="2:11">
      <c r="B178" s="486" t="str">
        <f>CONCATENATE(Tabela22[[#This Row],[Residencial / Não Residencial]]," - ",Tabela22[[#This Row],[Frequência]])</f>
        <v>Residencial - 6 vezes por semana</v>
      </c>
      <c r="C178" s="486" t="s">
        <v>567</v>
      </c>
      <c r="D178" s="443" t="s">
        <v>571</v>
      </c>
      <c r="E178" s="443" t="s">
        <v>548</v>
      </c>
      <c r="F178" s="443" t="s">
        <v>548</v>
      </c>
      <c r="G178" s="722">
        <v>195</v>
      </c>
      <c r="H178" s="722">
        <v>4.2740539999999996</v>
      </c>
      <c r="I178" s="722">
        <v>200</v>
      </c>
      <c r="J178" s="722">
        <v>195</v>
      </c>
      <c r="K178" s="723">
        <v>833.44052999999997</v>
      </c>
    </row>
    <row r="179" spans="2:11">
      <c r="B179" s="486" t="str">
        <f>CONCATENATE(Tabela22[[#This Row],[Residencial / Não Residencial]]," - ",Tabela22[[#This Row],[Frequência]])</f>
        <v>Não Residencial - 6 vezes por semana</v>
      </c>
      <c r="C179" s="486" t="s">
        <v>567</v>
      </c>
      <c r="D179" s="443" t="s">
        <v>568</v>
      </c>
      <c r="E179" s="443" t="s">
        <v>570</v>
      </c>
      <c r="F179" s="443" t="s">
        <v>550</v>
      </c>
      <c r="G179" s="722">
        <v>116.18</v>
      </c>
      <c r="H179" s="722">
        <v>6.111758</v>
      </c>
      <c r="I179" s="722">
        <v>300</v>
      </c>
      <c r="J179" s="722">
        <v>116.18</v>
      </c>
      <c r="K179" s="723">
        <v>710.06404443999998</v>
      </c>
    </row>
    <row r="180" spans="2:11">
      <c r="B180" s="486" t="str">
        <f>CONCATENATE(Tabela22[[#This Row],[Residencial / Não Residencial]]," - ",Tabela22[[#This Row],[Frequência]])</f>
        <v>Não Residencial - 6 vezes por semana</v>
      </c>
      <c r="C180" s="486" t="s">
        <v>567</v>
      </c>
      <c r="D180" s="443" t="s">
        <v>568</v>
      </c>
      <c r="E180" s="443" t="s">
        <v>569</v>
      </c>
      <c r="F180" s="443" t="s">
        <v>550</v>
      </c>
      <c r="G180" s="722">
        <v>63.99</v>
      </c>
      <c r="H180" s="722">
        <v>6.111758</v>
      </c>
      <c r="I180" s="722">
        <v>300</v>
      </c>
      <c r="J180" s="722">
        <v>63.99</v>
      </c>
      <c r="K180" s="723">
        <v>391.09139441999997</v>
      </c>
    </row>
    <row r="181" spans="2:11">
      <c r="B181" s="486" t="str">
        <f>CONCATENATE(Tabela22[[#This Row],[Residencial / Não Residencial]]," - ",Tabela22[[#This Row],[Frequência]])</f>
        <v>Não Residencial - 6 vezes por semana</v>
      </c>
      <c r="C181" s="486" t="s">
        <v>567</v>
      </c>
      <c r="D181" s="443" t="s">
        <v>568</v>
      </c>
      <c r="E181" s="443" t="s">
        <v>569</v>
      </c>
      <c r="F181" s="443" t="s">
        <v>550</v>
      </c>
      <c r="G181" s="722">
        <v>52.96</v>
      </c>
      <c r="H181" s="722">
        <v>6.111758</v>
      </c>
      <c r="I181" s="722">
        <v>300</v>
      </c>
      <c r="J181" s="722">
        <v>52.96</v>
      </c>
      <c r="K181" s="723">
        <v>323.67870368000001</v>
      </c>
    </row>
    <row r="182" spans="2:11">
      <c r="B182" s="486" t="str">
        <f>CONCATENATE(Tabela22[[#This Row],[Residencial / Não Residencial]]," - ",Tabela22[[#This Row],[Frequência]])</f>
        <v>Não Residencial - 6 vezes por semana</v>
      </c>
      <c r="C182" s="486" t="s">
        <v>567</v>
      </c>
      <c r="D182" s="443" t="s">
        <v>568</v>
      </c>
      <c r="E182" s="443" t="s">
        <v>569</v>
      </c>
      <c r="F182" s="443" t="s">
        <v>550</v>
      </c>
      <c r="G182" s="722">
        <v>119.41</v>
      </c>
      <c r="H182" s="722">
        <v>6.111758</v>
      </c>
      <c r="I182" s="722">
        <v>300</v>
      </c>
      <c r="J182" s="722">
        <v>119.41</v>
      </c>
      <c r="K182" s="723">
        <v>729.80502277999994</v>
      </c>
    </row>
    <row r="183" spans="2:11">
      <c r="B183" s="486" t="str">
        <f>CONCATENATE(Tabela22[[#This Row],[Residencial / Não Residencial]]," - ",Tabela22[[#This Row],[Frequência]])</f>
        <v>Não Residencial - 6 vezes por semana</v>
      </c>
      <c r="C183" s="486" t="s">
        <v>567</v>
      </c>
      <c r="D183" s="443" t="s">
        <v>568</v>
      </c>
      <c r="E183" s="443" t="s">
        <v>570</v>
      </c>
      <c r="F183" s="443" t="s">
        <v>550</v>
      </c>
      <c r="G183" s="722">
        <v>109.48</v>
      </c>
      <c r="H183" s="722">
        <v>6.111758</v>
      </c>
      <c r="I183" s="722">
        <v>300</v>
      </c>
      <c r="J183" s="722">
        <v>109.48</v>
      </c>
      <c r="K183" s="723">
        <v>669.11526584000001</v>
      </c>
    </row>
    <row r="184" spans="2:11">
      <c r="B184" s="486" t="str">
        <f>CONCATENATE(Tabela22[[#This Row],[Residencial / Não Residencial]]," - ",Tabela22[[#This Row],[Frequência]])</f>
        <v>Não Residencial - 6 vezes por semana</v>
      </c>
      <c r="C184" s="486" t="s">
        <v>567</v>
      </c>
      <c r="D184" s="443" t="s">
        <v>568</v>
      </c>
      <c r="E184" s="443" t="s">
        <v>569</v>
      </c>
      <c r="F184" s="443" t="s">
        <v>550</v>
      </c>
      <c r="G184" s="722">
        <v>155.25</v>
      </c>
      <c r="H184" s="722">
        <v>6.111758</v>
      </c>
      <c r="I184" s="722">
        <v>300</v>
      </c>
      <c r="J184" s="722">
        <v>155.25</v>
      </c>
      <c r="K184" s="723">
        <v>948.85042950000002</v>
      </c>
    </row>
    <row r="185" spans="2:11">
      <c r="B185" s="486" t="str">
        <f>CONCATENATE(Tabela22[[#This Row],[Residencial / Não Residencial]]," - ",Tabela22[[#This Row],[Frequência]])</f>
        <v>Não Residencial - 6 vezes por semana</v>
      </c>
      <c r="C185" s="486" t="s">
        <v>567</v>
      </c>
      <c r="D185" s="443" t="s">
        <v>568</v>
      </c>
      <c r="E185" s="443" t="s">
        <v>569</v>
      </c>
      <c r="F185" s="443" t="s">
        <v>550</v>
      </c>
      <c r="G185" s="722">
        <v>79.75</v>
      </c>
      <c r="H185" s="722">
        <v>6.111758</v>
      </c>
      <c r="I185" s="722">
        <v>300</v>
      </c>
      <c r="J185" s="722">
        <v>79.75</v>
      </c>
      <c r="K185" s="723">
        <v>487.41270050000003</v>
      </c>
    </row>
    <row r="186" spans="2:11">
      <c r="B186" s="486" t="str">
        <f>CONCATENATE(Tabela22[[#This Row],[Residencial / Não Residencial]]," - ",Tabela22[[#This Row],[Frequência]])</f>
        <v>Não Residencial - 6 vezes por semana</v>
      </c>
      <c r="C186" s="486" t="s">
        <v>567</v>
      </c>
      <c r="D186" s="443" t="s">
        <v>568</v>
      </c>
      <c r="E186" s="443" t="s">
        <v>569</v>
      </c>
      <c r="F186" s="443" t="s">
        <v>550</v>
      </c>
      <c r="G186" s="722">
        <v>62.5</v>
      </c>
      <c r="H186" s="722">
        <v>6.111758</v>
      </c>
      <c r="I186" s="722">
        <v>300</v>
      </c>
      <c r="J186" s="722">
        <v>62.5</v>
      </c>
      <c r="K186" s="723">
        <v>381.98487499999999</v>
      </c>
    </row>
    <row r="187" spans="2:11">
      <c r="B187" s="486" t="str">
        <f>CONCATENATE(Tabela22[[#This Row],[Residencial / Não Residencial]]," - ",Tabela22[[#This Row],[Frequência]])</f>
        <v>Residencial - 6 vezes por semana</v>
      </c>
      <c r="C187" s="486" t="s">
        <v>567</v>
      </c>
      <c r="D187" s="443" t="s">
        <v>571</v>
      </c>
      <c r="E187" s="443" t="s">
        <v>548</v>
      </c>
      <c r="F187" s="443" t="s">
        <v>548</v>
      </c>
      <c r="G187" s="722">
        <v>42.3</v>
      </c>
      <c r="H187" s="722">
        <v>4.2740539999999996</v>
      </c>
      <c r="I187" s="722">
        <v>200</v>
      </c>
      <c r="J187" s="722">
        <v>42.3</v>
      </c>
      <c r="K187" s="723">
        <v>180.79248419999999</v>
      </c>
    </row>
    <row r="188" spans="2:11">
      <c r="B188" s="486" t="str">
        <f>CONCATENATE(Tabela22[[#This Row],[Residencial / Não Residencial]]," - ",Tabela22[[#This Row],[Frequência]])</f>
        <v>Não Residencial - 6 vezes por semana</v>
      </c>
      <c r="C188" s="486" t="s">
        <v>567</v>
      </c>
      <c r="D188" s="443" t="s">
        <v>568</v>
      </c>
      <c r="E188" s="443" t="s">
        <v>570</v>
      </c>
      <c r="F188" s="443" t="s">
        <v>550</v>
      </c>
      <c r="G188" s="722">
        <v>46.8</v>
      </c>
      <c r="H188" s="722">
        <v>6.111758</v>
      </c>
      <c r="I188" s="722">
        <v>300</v>
      </c>
      <c r="J188" s="722">
        <v>46.8</v>
      </c>
      <c r="K188" s="723">
        <v>286.0302744</v>
      </c>
    </row>
    <row r="189" spans="2:11">
      <c r="B189" s="486" t="str">
        <f>CONCATENATE(Tabela22[[#This Row],[Residencial / Não Residencial]]," - ",Tabela22[[#This Row],[Frequência]])</f>
        <v>Não Residencial - 6 vezes por semana</v>
      </c>
      <c r="C189" s="486" t="s">
        <v>567</v>
      </c>
      <c r="D189" s="443" t="s">
        <v>568</v>
      </c>
      <c r="E189" s="443" t="s">
        <v>570</v>
      </c>
      <c r="F189" s="443" t="s">
        <v>550</v>
      </c>
      <c r="G189" s="722">
        <v>46.8</v>
      </c>
      <c r="H189" s="722">
        <v>6.111758</v>
      </c>
      <c r="I189" s="722">
        <v>300</v>
      </c>
      <c r="J189" s="722">
        <v>46.8</v>
      </c>
      <c r="K189" s="723">
        <v>286.0302744</v>
      </c>
    </row>
    <row r="190" spans="2:11">
      <c r="B190" s="486" t="str">
        <f>CONCATENATE(Tabela22[[#This Row],[Residencial / Não Residencial]]," - ",Tabela22[[#This Row],[Frequência]])</f>
        <v>Não Residencial - 6 vezes por semana</v>
      </c>
      <c r="C190" s="486" t="s">
        <v>567</v>
      </c>
      <c r="D190" s="443" t="s">
        <v>568</v>
      </c>
      <c r="E190" s="443" t="s">
        <v>570</v>
      </c>
      <c r="F190" s="443" t="s">
        <v>550</v>
      </c>
      <c r="G190" s="722">
        <v>42.3</v>
      </c>
      <c r="H190" s="722">
        <v>6.111758</v>
      </c>
      <c r="I190" s="722">
        <v>300</v>
      </c>
      <c r="J190" s="722">
        <v>42.3</v>
      </c>
      <c r="K190" s="723">
        <v>258.52736340000001</v>
      </c>
    </row>
    <row r="191" spans="2:11">
      <c r="B191" s="486" t="str">
        <f>CONCATENATE(Tabela22[[#This Row],[Residencial / Não Residencial]]," - ",Tabela22[[#This Row],[Frequência]])</f>
        <v>Não Residencial - 6 vezes por semana</v>
      </c>
      <c r="C191" s="486" t="s">
        <v>567</v>
      </c>
      <c r="D191" s="443" t="s">
        <v>568</v>
      </c>
      <c r="E191" s="443" t="s">
        <v>570</v>
      </c>
      <c r="F191" s="443" t="s">
        <v>550</v>
      </c>
      <c r="G191" s="722">
        <v>48.3</v>
      </c>
      <c r="H191" s="722">
        <v>6.111758</v>
      </c>
      <c r="I191" s="722">
        <v>300</v>
      </c>
      <c r="J191" s="722">
        <v>48.3</v>
      </c>
      <c r="K191" s="723">
        <v>295.19791140000001</v>
      </c>
    </row>
    <row r="192" spans="2:11">
      <c r="B192" s="486" t="str">
        <f>CONCATENATE(Tabela22[[#This Row],[Residencial / Não Residencial]]," - ",Tabela22[[#This Row],[Frequência]])</f>
        <v>Não Residencial - 6 vezes por semana</v>
      </c>
      <c r="C192" s="486" t="s">
        <v>567</v>
      </c>
      <c r="D192" s="443" t="s">
        <v>568</v>
      </c>
      <c r="E192" s="443" t="s">
        <v>570</v>
      </c>
      <c r="F192" s="443" t="s">
        <v>550</v>
      </c>
      <c r="G192" s="722">
        <v>84.3</v>
      </c>
      <c r="H192" s="722">
        <v>6.111758</v>
      </c>
      <c r="I192" s="722">
        <v>300</v>
      </c>
      <c r="J192" s="722">
        <v>84.3</v>
      </c>
      <c r="K192" s="723">
        <v>515.22119940000005</v>
      </c>
    </row>
    <row r="193" spans="2:11">
      <c r="B193" s="486" t="str">
        <f>CONCATENATE(Tabela22[[#This Row],[Residencial / Não Residencial]]," - ",Tabela22[[#This Row],[Frequência]])</f>
        <v>Não Residencial - 6 vezes por semana</v>
      </c>
      <c r="C193" s="486" t="s">
        <v>567</v>
      </c>
      <c r="D193" s="443" t="s">
        <v>568</v>
      </c>
      <c r="E193" s="443" t="s">
        <v>570</v>
      </c>
      <c r="F193" s="443" t="s">
        <v>550</v>
      </c>
      <c r="G193" s="722">
        <v>51.55</v>
      </c>
      <c r="H193" s="722">
        <v>6.111758</v>
      </c>
      <c r="I193" s="722">
        <v>300</v>
      </c>
      <c r="J193" s="722">
        <v>51.55</v>
      </c>
      <c r="K193" s="723">
        <v>315.06112489999998</v>
      </c>
    </row>
    <row r="194" spans="2:11">
      <c r="B194" s="486" t="str">
        <f>CONCATENATE(Tabela22[[#This Row],[Residencial / Não Residencial]]," - ",Tabela22[[#This Row],[Frequência]])</f>
        <v>Residencial - 6 vezes por semana</v>
      </c>
      <c r="C194" s="486" t="s">
        <v>567</v>
      </c>
      <c r="D194" s="443" t="s">
        <v>571</v>
      </c>
      <c r="E194" s="443" t="s">
        <v>548</v>
      </c>
      <c r="F194" s="443" t="s">
        <v>548</v>
      </c>
      <c r="G194" s="722">
        <v>189.3</v>
      </c>
      <c r="H194" s="722">
        <v>4.2740539999999996</v>
      </c>
      <c r="I194" s="722">
        <v>200</v>
      </c>
      <c r="J194" s="722">
        <v>189.3</v>
      </c>
      <c r="K194" s="723">
        <v>809.07842219999998</v>
      </c>
    </row>
    <row r="195" spans="2:11">
      <c r="B195" s="486" t="str">
        <f>CONCATENATE(Tabela22[[#This Row],[Residencial / Não Residencial]]," - ",Tabela22[[#This Row],[Frequência]])</f>
        <v>Não Residencial - 6 vezes por semana</v>
      </c>
      <c r="C195" s="486" t="s">
        <v>567</v>
      </c>
      <c r="D195" s="443" t="s">
        <v>568</v>
      </c>
      <c r="E195" s="443" t="s">
        <v>569</v>
      </c>
      <c r="F195" s="443" t="s">
        <v>550</v>
      </c>
      <c r="G195" s="722">
        <v>280.05</v>
      </c>
      <c r="H195" s="722">
        <v>6.111758</v>
      </c>
      <c r="I195" s="722">
        <v>300</v>
      </c>
      <c r="J195" s="722">
        <v>280.05</v>
      </c>
      <c r="K195" s="723">
        <v>1711.5978279000001</v>
      </c>
    </row>
    <row r="196" spans="2:11">
      <c r="B196" s="486" t="str">
        <f>CONCATENATE(Tabela22[[#This Row],[Residencial / Não Residencial]]," - ",Tabela22[[#This Row],[Frequência]])</f>
        <v>Não Residencial - 6 vezes por semana</v>
      </c>
      <c r="C196" s="486" t="s">
        <v>567</v>
      </c>
      <c r="D196" s="443" t="s">
        <v>574</v>
      </c>
      <c r="E196" s="443" t="s">
        <v>569</v>
      </c>
      <c r="F196" s="443" t="s">
        <v>550</v>
      </c>
      <c r="G196" s="722">
        <v>236</v>
      </c>
      <c r="H196" s="722">
        <v>6.111758</v>
      </c>
      <c r="I196" s="722">
        <v>300</v>
      </c>
      <c r="J196" s="722">
        <v>236</v>
      </c>
      <c r="K196" s="723">
        <v>1442.3748880000001</v>
      </c>
    </row>
    <row r="197" spans="2:11">
      <c r="B197" s="486" t="str">
        <f>CONCATENATE(Tabela22[[#This Row],[Residencial / Não Residencial]]," - ",Tabela22[[#This Row],[Frequência]])</f>
        <v>Não Residencial - 6 vezes por semana</v>
      </c>
      <c r="C197" s="486" t="s">
        <v>567</v>
      </c>
      <c r="D197" s="443" t="s">
        <v>568</v>
      </c>
      <c r="E197" s="443" t="s">
        <v>569</v>
      </c>
      <c r="F197" s="443" t="s">
        <v>550</v>
      </c>
      <c r="G197" s="722">
        <v>55.9</v>
      </c>
      <c r="H197" s="722">
        <v>6.111758</v>
      </c>
      <c r="I197" s="722">
        <v>300</v>
      </c>
      <c r="J197" s="722">
        <v>55.9</v>
      </c>
      <c r="K197" s="723">
        <v>341.64727219999997</v>
      </c>
    </row>
    <row r="198" spans="2:11">
      <c r="B198" s="486" t="str">
        <f>CONCATENATE(Tabela22[[#This Row],[Residencial / Não Residencial]]," - ",Tabela22[[#This Row],[Frequência]])</f>
        <v>Residencial - 6 vezes por semana</v>
      </c>
      <c r="C198" s="486" t="s">
        <v>567</v>
      </c>
      <c r="D198" s="443" t="s">
        <v>571</v>
      </c>
      <c r="E198" s="443" t="s">
        <v>548</v>
      </c>
      <c r="F198" s="443" t="s">
        <v>548</v>
      </c>
      <c r="G198" s="722">
        <v>57</v>
      </c>
      <c r="H198" s="722">
        <v>4.2740539999999996</v>
      </c>
      <c r="I198" s="722">
        <v>200</v>
      </c>
      <c r="J198" s="722">
        <v>57</v>
      </c>
      <c r="K198" s="723">
        <v>243.62107800000001</v>
      </c>
    </row>
    <row r="199" spans="2:11">
      <c r="B199" s="486" t="str">
        <f>CONCATENATE(Tabela22[[#This Row],[Residencial / Não Residencial]]," - ",Tabela22[[#This Row],[Frequência]])</f>
        <v>Não Residencial - 6 vezes por semana</v>
      </c>
      <c r="C199" s="486" t="s">
        <v>567</v>
      </c>
      <c r="D199" s="443" t="s">
        <v>568</v>
      </c>
      <c r="E199" s="443" t="s">
        <v>569</v>
      </c>
      <c r="F199" s="443" t="s">
        <v>550</v>
      </c>
      <c r="G199" s="722">
        <v>20</v>
      </c>
      <c r="H199" s="722">
        <v>6.111758</v>
      </c>
      <c r="I199" s="722">
        <v>300</v>
      </c>
      <c r="J199" s="722">
        <v>20</v>
      </c>
      <c r="K199" s="723">
        <v>122.23515999999999</v>
      </c>
    </row>
    <row r="200" spans="2:11">
      <c r="B200" s="486" t="str">
        <f>CONCATENATE(Tabela22[[#This Row],[Residencial / Não Residencial]]," - ",Tabela22[[#This Row],[Frequência]])</f>
        <v>Não Residencial - 6 vezes por semana</v>
      </c>
      <c r="C200" s="486" t="s">
        <v>567</v>
      </c>
      <c r="D200" s="443" t="s">
        <v>568</v>
      </c>
      <c r="E200" s="443" t="s">
        <v>569</v>
      </c>
      <c r="F200" s="443" t="s">
        <v>550</v>
      </c>
      <c r="G200" s="722">
        <v>96</v>
      </c>
      <c r="H200" s="722">
        <v>6.111758</v>
      </c>
      <c r="I200" s="722">
        <v>300</v>
      </c>
      <c r="J200" s="722">
        <v>96</v>
      </c>
      <c r="K200" s="723">
        <v>586.72876799999995</v>
      </c>
    </row>
    <row r="201" spans="2:11">
      <c r="B201" s="486" t="str">
        <f>CONCATENATE(Tabela22[[#This Row],[Residencial / Não Residencial]]," - ",Tabela22[[#This Row],[Frequência]])</f>
        <v>Não Residencial - 6 vezes por semana</v>
      </c>
      <c r="C201" s="486" t="s">
        <v>567</v>
      </c>
      <c r="D201" s="443" t="s">
        <v>568</v>
      </c>
      <c r="E201" s="443" t="s">
        <v>570</v>
      </c>
      <c r="F201" s="443" t="s">
        <v>550</v>
      </c>
      <c r="G201" s="722">
        <v>116</v>
      </c>
      <c r="H201" s="722">
        <v>6.111758</v>
      </c>
      <c r="I201" s="722">
        <v>300</v>
      </c>
      <c r="J201" s="722">
        <v>116</v>
      </c>
      <c r="K201" s="723">
        <v>708.96392800000001</v>
      </c>
    </row>
    <row r="202" spans="2:11">
      <c r="B202" s="486" t="str">
        <f>CONCATENATE(Tabela22[[#This Row],[Residencial / Não Residencial]]," - ",Tabela22[[#This Row],[Frequência]])</f>
        <v>Residencial - 6 vezes por semana</v>
      </c>
      <c r="C202" s="486" t="s">
        <v>567</v>
      </c>
      <c r="D202" s="443" t="s">
        <v>571</v>
      </c>
      <c r="E202" s="443" t="s">
        <v>548</v>
      </c>
      <c r="F202" s="443" t="s">
        <v>548</v>
      </c>
      <c r="G202" s="722">
        <v>116</v>
      </c>
      <c r="H202" s="722">
        <v>4.2740539999999996</v>
      </c>
      <c r="I202" s="722">
        <v>200</v>
      </c>
      <c r="J202" s="722">
        <v>116</v>
      </c>
      <c r="K202" s="723">
        <v>495.79026399999998</v>
      </c>
    </row>
    <row r="203" spans="2:11">
      <c r="B203" s="486" t="str">
        <f>CONCATENATE(Tabela22[[#This Row],[Residencial / Não Residencial]]," - ",Tabela22[[#This Row],[Frequência]])</f>
        <v>Não Residencial - 6 vezes por semana</v>
      </c>
      <c r="C203" s="486" t="s">
        <v>567</v>
      </c>
      <c r="D203" s="443" t="s">
        <v>568</v>
      </c>
      <c r="E203" s="443" t="s">
        <v>569</v>
      </c>
      <c r="F203" s="443" t="s">
        <v>550</v>
      </c>
      <c r="G203" s="722">
        <v>118.38</v>
      </c>
      <c r="H203" s="722">
        <v>6.111758</v>
      </c>
      <c r="I203" s="722">
        <v>300</v>
      </c>
      <c r="J203" s="722">
        <v>118.38</v>
      </c>
      <c r="K203" s="723">
        <v>723.50991204000002</v>
      </c>
    </row>
    <row r="204" spans="2:11">
      <c r="B204" s="486" t="str">
        <f>CONCATENATE(Tabela22[[#This Row],[Residencial / Não Residencial]]," - ",Tabela22[[#This Row],[Frequência]])</f>
        <v>Não Residencial - 6 vezes por semana</v>
      </c>
      <c r="C204" s="486" t="s">
        <v>567</v>
      </c>
      <c r="D204" s="443" t="s">
        <v>568</v>
      </c>
      <c r="E204" s="443" t="s">
        <v>569</v>
      </c>
      <c r="F204" s="443" t="s">
        <v>550</v>
      </c>
      <c r="G204" s="722">
        <v>243</v>
      </c>
      <c r="H204" s="722">
        <v>6.111758</v>
      </c>
      <c r="I204" s="722">
        <v>300</v>
      </c>
      <c r="J204" s="722">
        <v>243</v>
      </c>
      <c r="K204" s="723">
        <v>1485.1571939999999</v>
      </c>
    </row>
    <row r="205" spans="2:11">
      <c r="B205" s="486" t="str">
        <f>CONCATENATE(Tabela22[[#This Row],[Residencial / Não Residencial]]," - ",Tabela22[[#This Row],[Frequência]])</f>
        <v>Não Residencial - 6 vezes por semana</v>
      </c>
      <c r="C205" s="486" t="s">
        <v>567</v>
      </c>
      <c r="D205" s="443" t="s">
        <v>568</v>
      </c>
      <c r="E205" s="443" t="s">
        <v>569</v>
      </c>
      <c r="F205" s="443" t="s">
        <v>550</v>
      </c>
      <c r="G205" s="722">
        <v>106.2</v>
      </c>
      <c r="H205" s="722">
        <v>6.111758</v>
      </c>
      <c r="I205" s="722">
        <v>300</v>
      </c>
      <c r="J205" s="722">
        <v>106.2</v>
      </c>
      <c r="K205" s="723">
        <v>649.06869959999995</v>
      </c>
    </row>
    <row r="206" spans="2:11">
      <c r="B206" s="486" t="str">
        <f>CONCATENATE(Tabela22[[#This Row],[Residencial / Não Residencial]]," - ",Tabela22[[#This Row],[Frequência]])</f>
        <v>Não Residencial - 6 vezes por semana</v>
      </c>
      <c r="C206" s="486" t="s">
        <v>567</v>
      </c>
      <c r="D206" s="443" t="s">
        <v>568</v>
      </c>
      <c r="E206" s="443" t="s">
        <v>569</v>
      </c>
      <c r="F206" s="443" t="s">
        <v>550</v>
      </c>
      <c r="G206" s="722">
        <v>126</v>
      </c>
      <c r="H206" s="722">
        <v>6.111758</v>
      </c>
      <c r="I206" s="722">
        <v>300</v>
      </c>
      <c r="J206" s="722">
        <v>126</v>
      </c>
      <c r="K206" s="723">
        <v>770.08150799999999</v>
      </c>
    </row>
    <row r="207" spans="2:11">
      <c r="B207" s="486" t="str">
        <f>CONCATENATE(Tabela22[[#This Row],[Residencial / Não Residencial]]," - ",Tabela22[[#This Row],[Frequência]])</f>
        <v>Residencial - 6 vezes por semana</v>
      </c>
      <c r="C207" s="486" t="s">
        <v>567</v>
      </c>
      <c r="D207" s="443" t="s">
        <v>571</v>
      </c>
      <c r="E207" s="443" t="s">
        <v>548</v>
      </c>
      <c r="F207" s="443" t="s">
        <v>548</v>
      </c>
      <c r="G207" s="722">
        <v>121.5</v>
      </c>
      <c r="H207" s="722">
        <v>4.2740539999999996</v>
      </c>
      <c r="I207" s="722">
        <v>200</v>
      </c>
      <c r="J207" s="722">
        <v>121.5</v>
      </c>
      <c r="K207" s="723">
        <v>519.29756099999997</v>
      </c>
    </row>
    <row r="208" spans="2:11">
      <c r="B208" s="486" t="str">
        <f>CONCATENATE(Tabela22[[#This Row],[Residencial / Não Residencial]]," - ",Tabela22[[#This Row],[Frequência]])</f>
        <v>Residencial - 6 vezes por semana</v>
      </c>
      <c r="C208" s="486" t="s">
        <v>567</v>
      </c>
      <c r="D208" s="443" t="s">
        <v>571</v>
      </c>
      <c r="E208" s="443" t="s">
        <v>548</v>
      </c>
      <c r="F208" s="443" t="s">
        <v>548</v>
      </c>
      <c r="G208" s="722">
        <v>121.5</v>
      </c>
      <c r="H208" s="722">
        <v>4.2740539999999996</v>
      </c>
      <c r="I208" s="722">
        <v>200</v>
      </c>
      <c r="J208" s="722">
        <v>121.5</v>
      </c>
      <c r="K208" s="723">
        <v>519.29756099999997</v>
      </c>
    </row>
    <row r="209" spans="2:11">
      <c r="B209" s="486" t="str">
        <f>CONCATENATE(Tabela22[[#This Row],[Residencial / Não Residencial]]," - ",Tabela22[[#This Row],[Frequência]])</f>
        <v>Residencial - 6 vezes por semana</v>
      </c>
      <c r="C209" s="486" t="s">
        <v>567</v>
      </c>
      <c r="D209" s="443" t="s">
        <v>571</v>
      </c>
      <c r="E209" s="443" t="s">
        <v>548</v>
      </c>
      <c r="F209" s="443" t="s">
        <v>548</v>
      </c>
      <c r="G209" s="722">
        <v>121.5</v>
      </c>
      <c r="H209" s="722">
        <v>4.2740539999999996</v>
      </c>
      <c r="I209" s="722">
        <v>200</v>
      </c>
      <c r="J209" s="722">
        <v>121.5</v>
      </c>
      <c r="K209" s="723">
        <v>519.29756099999997</v>
      </c>
    </row>
    <row r="210" spans="2:11">
      <c r="B210" s="486" t="str">
        <f>CONCATENATE(Tabela22[[#This Row],[Residencial / Não Residencial]]," - ",Tabela22[[#This Row],[Frequência]])</f>
        <v>Residencial - 6 vezes por semana</v>
      </c>
      <c r="C210" s="486" t="s">
        <v>567</v>
      </c>
      <c r="D210" s="443" t="s">
        <v>571</v>
      </c>
      <c r="E210" s="443" t="s">
        <v>548</v>
      </c>
      <c r="F210" s="443" t="s">
        <v>548</v>
      </c>
      <c r="G210" s="722">
        <v>121.5</v>
      </c>
      <c r="H210" s="722">
        <v>4.2740539999999996</v>
      </c>
      <c r="I210" s="722">
        <v>200</v>
      </c>
      <c r="J210" s="722">
        <v>121.5</v>
      </c>
      <c r="K210" s="723">
        <v>519.29756099999997</v>
      </c>
    </row>
    <row r="211" spans="2:11">
      <c r="B211" s="486" t="str">
        <f>CONCATENATE(Tabela22[[#This Row],[Residencial / Não Residencial]]," - ",Tabela22[[#This Row],[Frequência]])</f>
        <v>Residencial - 6 vezes por semana</v>
      </c>
      <c r="C211" s="486" t="s">
        <v>567</v>
      </c>
      <c r="D211" s="443" t="s">
        <v>571</v>
      </c>
      <c r="E211" s="443" t="s">
        <v>548</v>
      </c>
      <c r="F211" s="443" t="s">
        <v>548</v>
      </c>
      <c r="G211" s="722">
        <v>121.5</v>
      </c>
      <c r="H211" s="722">
        <v>4.2740539999999996</v>
      </c>
      <c r="I211" s="722">
        <v>200</v>
      </c>
      <c r="J211" s="722">
        <v>121.5</v>
      </c>
      <c r="K211" s="723">
        <v>519.29756099999997</v>
      </c>
    </row>
    <row r="212" spans="2:11">
      <c r="B212" s="486" t="str">
        <f>CONCATENATE(Tabela22[[#This Row],[Residencial / Não Residencial]]," - ",Tabela22[[#This Row],[Frequência]])</f>
        <v>Residencial - 6 vezes por semana</v>
      </c>
      <c r="C212" s="486" t="s">
        <v>567</v>
      </c>
      <c r="D212" s="443" t="s">
        <v>571</v>
      </c>
      <c r="E212" s="443" t="s">
        <v>548</v>
      </c>
      <c r="F212" s="443" t="s">
        <v>548</v>
      </c>
      <c r="G212" s="722">
        <v>121.5</v>
      </c>
      <c r="H212" s="722">
        <v>4.2740539999999996</v>
      </c>
      <c r="I212" s="722">
        <v>200</v>
      </c>
      <c r="J212" s="722">
        <v>121.5</v>
      </c>
      <c r="K212" s="723">
        <v>519.29756099999997</v>
      </c>
    </row>
    <row r="213" spans="2:11">
      <c r="B213" s="486" t="str">
        <f>CONCATENATE(Tabela22[[#This Row],[Residencial / Não Residencial]]," - ",Tabela22[[#This Row],[Frequência]])</f>
        <v>Não Residencial - 6 vezes por semana</v>
      </c>
      <c r="C213" s="486" t="s">
        <v>567</v>
      </c>
      <c r="D213" s="443" t="s">
        <v>568</v>
      </c>
      <c r="E213" s="443" t="s">
        <v>569</v>
      </c>
      <c r="F213" s="443" t="s">
        <v>550</v>
      </c>
      <c r="G213" s="722">
        <v>369.76</v>
      </c>
      <c r="H213" s="722">
        <v>6.111758</v>
      </c>
      <c r="I213" s="722">
        <v>300</v>
      </c>
      <c r="J213" s="722">
        <v>300</v>
      </c>
      <c r="K213" s="723">
        <v>1833.5273999999999</v>
      </c>
    </row>
    <row r="214" spans="2:11">
      <c r="B214" s="486" t="str">
        <f>CONCATENATE(Tabela22[[#This Row],[Residencial / Não Residencial]]," - ",Tabela22[[#This Row],[Frequência]])</f>
        <v>Não Residencial - 6 vezes por semana</v>
      </c>
      <c r="C214" s="486" t="s">
        <v>567</v>
      </c>
      <c r="D214" s="443" t="s">
        <v>568</v>
      </c>
      <c r="E214" s="443" t="s">
        <v>569</v>
      </c>
      <c r="F214" s="443" t="s">
        <v>550</v>
      </c>
      <c r="G214" s="722">
        <v>223.64</v>
      </c>
      <c r="H214" s="722">
        <v>6.111758</v>
      </c>
      <c r="I214" s="722">
        <v>300</v>
      </c>
      <c r="J214" s="722">
        <v>223.64</v>
      </c>
      <c r="K214" s="723">
        <v>1366.83355912</v>
      </c>
    </row>
    <row r="215" spans="2:11">
      <c r="B215" s="486" t="str">
        <f>CONCATENATE(Tabela22[[#This Row],[Residencial / Não Residencial]]," - ",Tabela22[[#This Row],[Frequência]])</f>
        <v>Não Residencial - 6 vezes por semana</v>
      </c>
      <c r="C215" s="486" t="s">
        <v>567</v>
      </c>
      <c r="D215" s="443" t="s">
        <v>568</v>
      </c>
      <c r="E215" s="443" t="s">
        <v>569</v>
      </c>
      <c r="F215" s="443" t="s">
        <v>550</v>
      </c>
      <c r="G215" s="722">
        <v>1068.29</v>
      </c>
      <c r="H215" s="722">
        <v>6.111758</v>
      </c>
      <c r="I215" s="722">
        <v>300</v>
      </c>
      <c r="J215" s="722">
        <v>300</v>
      </c>
      <c r="K215" s="723">
        <v>1833.5273999999999</v>
      </c>
    </row>
    <row r="216" spans="2:11">
      <c r="B216" s="486" t="str">
        <f>CONCATENATE(Tabela22[[#This Row],[Residencial / Não Residencial]]," - ",Tabela22[[#This Row],[Frequência]])</f>
        <v>Não Residencial - 6 vezes por semana</v>
      </c>
      <c r="C216" s="486" t="s">
        <v>567</v>
      </c>
      <c r="D216" s="443" t="s">
        <v>568</v>
      </c>
      <c r="E216" s="443" t="s">
        <v>569</v>
      </c>
      <c r="F216" s="443" t="s">
        <v>550</v>
      </c>
      <c r="G216" s="722">
        <v>308.19</v>
      </c>
      <c r="H216" s="722">
        <v>6.111758</v>
      </c>
      <c r="I216" s="722">
        <v>300</v>
      </c>
      <c r="J216" s="722">
        <v>300</v>
      </c>
      <c r="K216" s="723">
        <v>1833.5273999999999</v>
      </c>
    </row>
    <row r="217" spans="2:11">
      <c r="B217" s="486" t="str">
        <f>CONCATENATE(Tabela22[[#This Row],[Residencial / Não Residencial]]," - ",Tabela22[[#This Row],[Frequência]])</f>
        <v>Não Residencial - 6 vezes por semana</v>
      </c>
      <c r="C217" s="486" t="s">
        <v>567</v>
      </c>
      <c r="D217" s="443" t="s">
        <v>568</v>
      </c>
      <c r="E217" s="443" t="s">
        <v>569</v>
      </c>
      <c r="F217" s="443" t="s">
        <v>550</v>
      </c>
      <c r="G217" s="722">
        <v>296.69</v>
      </c>
      <c r="H217" s="722">
        <v>6.111758</v>
      </c>
      <c r="I217" s="722">
        <v>300</v>
      </c>
      <c r="J217" s="722">
        <v>296.69</v>
      </c>
      <c r="K217" s="723">
        <v>1813.2974810200001</v>
      </c>
    </row>
    <row r="218" spans="2:11">
      <c r="B218" s="486" t="str">
        <f>CONCATENATE(Tabela22[[#This Row],[Residencial / Não Residencial]]," - ",Tabela22[[#This Row],[Frequência]])</f>
        <v>Não Residencial - 6 vezes por semana</v>
      </c>
      <c r="C218" s="486" t="s">
        <v>567</v>
      </c>
      <c r="D218" s="443" t="s">
        <v>568</v>
      </c>
      <c r="E218" s="443" t="s">
        <v>569</v>
      </c>
      <c r="F218" s="443" t="s">
        <v>550</v>
      </c>
      <c r="G218" s="722">
        <v>332.24</v>
      </c>
      <c r="H218" s="722">
        <v>6.111758</v>
      </c>
      <c r="I218" s="722">
        <v>300</v>
      </c>
      <c r="J218" s="722">
        <v>300</v>
      </c>
      <c r="K218" s="723">
        <v>1833.5273999999999</v>
      </c>
    </row>
    <row r="219" spans="2:11">
      <c r="B219" s="486" t="str">
        <f>CONCATENATE(Tabela22[[#This Row],[Residencial / Não Residencial]]," - ",Tabela22[[#This Row],[Frequência]])</f>
        <v>Residencial - 6 vezes por semana</v>
      </c>
      <c r="C219" s="486" t="s">
        <v>567</v>
      </c>
      <c r="D219" s="443" t="s">
        <v>571</v>
      </c>
      <c r="E219" s="443" t="s">
        <v>548</v>
      </c>
      <c r="F219" s="443" t="s">
        <v>548</v>
      </c>
      <c r="G219" s="722">
        <v>356.39</v>
      </c>
      <c r="H219" s="722">
        <v>4.2740539999999996</v>
      </c>
      <c r="I219" s="722">
        <v>200</v>
      </c>
      <c r="J219" s="722">
        <v>200</v>
      </c>
      <c r="K219" s="723">
        <v>854.81079999999997</v>
      </c>
    </row>
    <row r="220" spans="2:11">
      <c r="B220" s="486" t="str">
        <f>CONCATENATE(Tabela22[[#This Row],[Residencial / Não Residencial]]," - ",Tabela22[[#This Row],[Frequência]])</f>
        <v>Não Residencial - 6 vezes por semana</v>
      </c>
      <c r="C220" s="486" t="s">
        <v>567</v>
      </c>
      <c r="D220" s="443" t="s">
        <v>568</v>
      </c>
      <c r="E220" s="443" t="s">
        <v>569</v>
      </c>
      <c r="F220" s="443" t="s">
        <v>550</v>
      </c>
      <c r="G220" s="722">
        <v>310.19</v>
      </c>
      <c r="H220" s="722">
        <v>6.111758</v>
      </c>
      <c r="I220" s="722">
        <v>300</v>
      </c>
      <c r="J220" s="722">
        <v>300</v>
      </c>
      <c r="K220" s="723">
        <v>1833.5273999999999</v>
      </c>
    </row>
    <row r="221" spans="2:11">
      <c r="B221" s="486" t="str">
        <f>CONCATENATE(Tabela22[[#This Row],[Residencial / Não Residencial]]," - ",Tabela22[[#This Row],[Frequência]])</f>
        <v>Residencial - 6 vezes por semana</v>
      </c>
      <c r="C221" s="486" t="s">
        <v>567</v>
      </c>
      <c r="D221" s="443" t="s">
        <v>571</v>
      </c>
      <c r="E221" s="443" t="s">
        <v>548</v>
      </c>
      <c r="F221" s="443" t="s">
        <v>548</v>
      </c>
      <c r="G221" s="722">
        <v>356.39</v>
      </c>
      <c r="H221" s="722">
        <v>4.2740539999999996</v>
      </c>
      <c r="I221" s="722">
        <v>200</v>
      </c>
      <c r="J221" s="722">
        <v>200</v>
      </c>
      <c r="K221" s="723">
        <v>854.81079999999997</v>
      </c>
    </row>
    <row r="222" spans="2:11">
      <c r="B222" s="486" t="str">
        <f>CONCATENATE(Tabela22[[#This Row],[Residencial / Não Residencial]]," - ",Tabela22[[#This Row],[Frequência]])</f>
        <v>Não Residencial - 6 vezes por semana</v>
      </c>
      <c r="C222" s="486" t="s">
        <v>567</v>
      </c>
      <c r="D222" s="443" t="s">
        <v>568</v>
      </c>
      <c r="E222" s="443" t="s">
        <v>569</v>
      </c>
      <c r="F222" s="443" t="s">
        <v>550</v>
      </c>
      <c r="G222" s="722">
        <v>18</v>
      </c>
      <c r="H222" s="722">
        <v>6.111758</v>
      </c>
      <c r="I222" s="722">
        <v>300</v>
      </c>
      <c r="J222" s="722">
        <v>18</v>
      </c>
      <c r="K222" s="723">
        <v>110.011644</v>
      </c>
    </row>
    <row r="223" spans="2:11">
      <c r="B223" s="486" t="str">
        <f>CONCATENATE(Tabela22[[#This Row],[Residencial / Não Residencial]]," - ",Tabela22[[#This Row],[Frequência]])</f>
        <v>Não Residencial - 6 vezes por semana</v>
      </c>
      <c r="C223" s="486" t="s">
        <v>567</v>
      </c>
      <c r="D223" s="443" t="s">
        <v>568</v>
      </c>
      <c r="E223" s="443" t="s">
        <v>570</v>
      </c>
      <c r="F223" s="443" t="s">
        <v>550</v>
      </c>
      <c r="G223" s="722">
        <v>297.33</v>
      </c>
      <c r="H223" s="722">
        <v>6.111758</v>
      </c>
      <c r="I223" s="722">
        <v>300</v>
      </c>
      <c r="J223" s="722">
        <v>297.33</v>
      </c>
      <c r="K223" s="723">
        <v>1817.2090061399999</v>
      </c>
    </row>
    <row r="224" spans="2:11">
      <c r="B224" s="486" t="str">
        <f>CONCATENATE(Tabela22[[#This Row],[Residencial / Não Residencial]]," - ",Tabela22[[#This Row],[Frequência]])</f>
        <v>Residencial - 6 vezes por semana</v>
      </c>
      <c r="C224" s="486" t="s">
        <v>567</v>
      </c>
      <c r="D224" s="443" t="s">
        <v>568</v>
      </c>
      <c r="E224" s="443" t="s">
        <v>548</v>
      </c>
      <c r="F224" s="443" t="s">
        <v>548</v>
      </c>
      <c r="G224" s="722">
        <v>147.03</v>
      </c>
      <c r="H224" s="722">
        <v>4.2740539999999996</v>
      </c>
      <c r="I224" s="722">
        <v>200</v>
      </c>
      <c r="J224" s="722">
        <v>147.03</v>
      </c>
      <c r="K224" s="723">
        <v>628.41415961999996</v>
      </c>
    </row>
    <row r="225" spans="2:11">
      <c r="B225" s="486" t="str">
        <f>CONCATENATE(Tabela22[[#This Row],[Residencial / Não Residencial]]," - ",Tabela22[[#This Row],[Frequência]])</f>
        <v>Não Residencial - 6 vezes por semana</v>
      </c>
      <c r="C225" s="486" t="s">
        <v>567</v>
      </c>
      <c r="D225" s="443" t="s">
        <v>568</v>
      </c>
      <c r="E225" s="443" t="s">
        <v>570</v>
      </c>
      <c r="F225" s="443" t="s">
        <v>550</v>
      </c>
      <c r="G225" s="722">
        <v>170.54</v>
      </c>
      <c r="H225" s="722">
        <v>6.111758</v>
      </c>
      <c r="I225" s="722">
        <v>300</v>
      </c>
      <c r="J225" s="722">
        <v>170.54</v>
      </c>
      <c r="K225" s="723">
        <v>1042.29920932</v>
      </c>
    </row>
    <row r="226" spans="2:11">
      <c r="B226" s="486" t="str">
        <f>CONCATENATE(Tabela22[[#This Row],[Residencial / Não Residencial]]," - ",Tabela22[[#This Row],[Frequência]])</f>
        <v>Não Residencial - 6 vezes por semana</v>
      </c>
      <c r="C226" s="486" t="s">
        <v>567</v>
      </c>
      <c r="D226" s="443" t="s">
        <v>568</v>
      </c>
      <c r="E226" s="443" t="s">
        <v>569</v>
      </c>
      <c r="F226" s="443" t="s">
        <v>550</v>
      </c>
      <c r="G226" s="722">
        <v>2412.44</v>
      </c>
      <c r="H226" s="722">
        <v>6.111758</v>
      </c>
      <c r="I226" s="722">
        <v>300</v>
      </c>
      <c r="J226" s="722">
        <v>300</v>
      </c>
      <c r="K226" s="723">
        <v>1833.5273999999999</v>
      </c>
    </row>
    <row r="227" spans="2:11">
      <c r="B227" s="486" t="str">
        <f>CONCATENATE(Tabela22[[#This Row],[Residencial / Não Residencial]]," - ",Tabela22[[#This Row],[Frequência]])</f>
        <v>Não Residencial - 6 vezes por semana</v>
      </c>
      <c r="C227" s="486" t="s">
        <v>567</v>
      </c>
      <c r="D227" s="443" t="s">
        <v>568</v>
      </c>
      <c r="E227" s="443" t="s">
        <v>569</v>
      </c>
      <c r="F227" s="443" t="s">
        <v>550</v>
      </c>
      <c r="G227" s="722">
        <v>30.07</v>
      </c>
      <c r="H227" s="722">
        <v>6.111758</v>
      </c>
      <c r="I227" s="722">
        <v>300</v>
      </c>
      <c r="J227" s="722">
        <v>30.07</v>
      </c>
      <c r="K227" s="723">
        <v>183.78056305999999</v>
      </c>
    </row>
    <row r="228" spans="2:11">
      <c r="B228" s="486" t="str">
        <f>CONCATENATE(Tabela22[[#This Row],[Residencial / Não Residencial]]," - ",Tabela22[[#This Row],[Frequência]])</f>
        <v>Não Residencial - 6 vezes por semana</v>
      </c>
      <c r="C228" s="486" t="s">
        <v>567</v>
      </c>
      <c r="D228" s="443" t="s">
        <v>568</v>
      </c>
      <c r="E228" s="443" t="s">
        <v>569</v>
      </c>
      <c r="F228" s="443" t="s">
        <v>550</v>
      </c>
      <c r="G228" s="722">
        <v>30.07</v>
      </c>
      <c r="H228" s="722">
        <v>6.111758</v>
      </c>
      <c r="I228" s="722">
        <v>300</v>
      </c>
      <c r="J228" s="722">
        <v>30.07</v>
      </c>
      <c r="K228" s="723">
        <v>183.78056305999999</v>
      </c>
    </row>
    <row r="229" spans="2:11">
      <c r="B229" s="486" t="str">
        <f>CONCATENATE(Tabela22[[#This Row],[Residencial / Não Residencial]]," - ",Tabela22[[#This Row],[Frequência]])</f>
        <v>Não Residencial - 6 vezes por semana</v>
      </c>
      <c r="C229" s="486" t="s">
        <v>567</v>
      </c>
      <c r="D229" s="443" t="s">
        <v>568</v>
      </c>
      <c r="E229" s="443" t="s">
        <v>569</v>
      </c>
      <c r="F229" s="443" t="s">
        <v>550</v>
      </c>
      <c r="G229" s="722">
        <v>30.07</v>
      </c>
      <c r="H229" s="722">
        <v>6.111758</v>
      </c>
      <c r="I229" s="722">
        <v>300</v>
      </c>
      <c r="J229" s="722">
        <v>30.07</v>
      </c>
      <c r="K229" s="723">
        <v>183.78056305999999</v>
      </c>
    </row>
    <row r="230" spans="2:11">
      <c r="B230" s="486" t="str">
        <f>CONCATENATE(Tabela22[[#This Row],[Residencial / Não Residencial]]," - ",Tabela22[[#This Row],[Frequência]])</f>
        <v>Não Residencial - 6 vezes por semana</v>
      </c>
      <c r="C230" s="486" t="s">
        <v>567</v>
      </c>
      <c r="D230" s="443" t="s">
        <v>568</v>
      </c>
      <c r="E230" s="443" t="s">
        <v>569</v>
      </c>
      <c r="F230" s="443" t="s">
        <v>550</v>
      </c>
      <c r="G230" s="722">
        <v>30.07</v>
      </c>
      <c r="H230" s="722">
        <v>6.111758</v>
      </c>
      <c r="I230" s="722">
        <v>300</v>
      </c>
      <c r="J230" s="722">
        <v>30.07</v>
      </c>
      <c r="K230" s="723">
        <v>183.78056305999999</v>
      </c>
    </row>
    <row r="231" spans="2:11">
      <c r="B231" s="486" t="str">
        <f>CONCATENATE(Tabela22[[#This Row],[Residencial / Não Residencial]]," - ",Tabela22[[#This Row],[Frequência]])</f>
        <v>Não Residencial - 6 vezes por semana</v>
      </c>
      <c r="C231" s="486" t="s">
        <v>567</v>
      </c>
      <c r="D231" s="443" t="s">
        <v>568</v>
      </c>
      <c r="E231" s="443" t="s">
        <v>569</v>
      </c>
      <c r="F231" s="443" t="s">
        <v>550</v>
      </c>
      <c r="G231" s="722">
        <v>62.53</v>
      </c>
      <c r="H231" s="722">
        <v>6.111758</v>
      </c>
      <c r="I231" s="722">
        <v>300</v>
      </c>
      <c r="J231" s="722">
        <v>62.53</v>
      </c>
      <c r="K231" s="723">
        <v>382.16822774000002</v>
      </c>
    </row>
    <row r="232" spans="2:11">
      <c r="B232" s="486" t="str">
        <f>CONCATENATE(Tabela22[[#This Row],[Residencial / Não Residencial]]," - ",Tabela22[[#This Row],[Frequência]])</f>
        <v>Não Residencial - 6 vezes por semana</v>
      </c>
      <c r="C232" s="486" t="s">
        <v>567</v>
      </c>
      <c r="D232" s="443" t="s">
        <v>568</v>
      </c>
      <c r="E232" s="443" t="s">
        <v>569</v>
      </c>
      <c r="F232" s="443" t="s">
        <v>550</v>
      </c>
      <c r="G232" s="722">
        <v>22.82</v>
      </c>
      <c r="H232" s="722">
        <v>6.111758</v>
      </c>
      <c r="I232" s="722">
        <v>300</v>
      </c>
      <c r="J232" s="722">
        <v>22.82</v>
      </c>
      <c r="K232" s="723">
        <v>139.47031756000001</v>
      </c>
    </row>
    <row r="233" spans="2:11">
      <c r="B233" s="486" t="str">
        <f>CONCATENATE(Tabela22[[#This Row],[Residencial / Não Residencial]]," - ",Tabela22[[#This Row],[Frequência]])</f>
        <v>Não Residencial - 6 vezes por semana</v>
      </c>
      <c r="C233" s="486" t="s">
        <v>567</v>
      </c>
      <c r="D233" s="443" t="s">
        <v>568</v>
      </c>
      <c r="E233" s="443" t="s">
        <v>569</v>
      </c>
      <c r="F233" s="443" t="s">
        <v>550</v>
      </c>
      <c r="G233" s="722">
        <v>449.19</v>
      </c>
      <c r="H233" s="722">
        <v>6.111758</v>
      </c>
      <c r="I233" s="722">
        <v>300</v>
      </c>
      <c r="J233" s="722">
        <v>300</v>
      </c>
      <c r="K233" s="723">
        <v>1833.5273999999999</v>
      </c>
    </row>
    <row r="234" spans="2:11">
      <c r="B234" s="486" t="str">
        <f>CONCATENATE(Tabela22[[#This Row],[Residencial / Não Residencial]]," - ",Tabela22[[#This Row],[Frequência]])</f>
        <v>Não Residencial - 6 vezes por semana</v>
      </c>
      <c r="C234" s="486" t="s">
        <v>567</v>
      </c>
      <c r="D234" s="443" t="s">
        <v>568</v>
      </c>
      <c r="E234" s="443" t="s">
        <v>570</v>
      </c>
      <c r="F234" s="443" t="s">
        <v>550</v>
      </c>
      <c r="G234" s="722">
        <v>148.71</v>
      </c>
      <c r="H234" s="722">
        <v>6.111758</v>
      </c>
      <c r="I234" s="722">
        <v>300</v>
      </c>
      <c r="J234" s="722">
        <v>148.71</v>
      </c>
      <c r="K234" s="723">
        <v>908.87953217999996</v>
      </c>
    </row>
    <row r="235" spans="2:11">
      <c r="B235" s="486" t="str">
        <f>CONCATENATE(Tabela22[[#This Row],[Residencial / Não Residencial]]," - ",Tabela22[[#This Row],[Frequência]])</f>
        <v>Não Residencial - 6 vezes por semana</v>
      </c>
      <c r="C235" s="486" t="s">
        <v>567</v>
      </c>
      <c r="D235" s="443" t="s">
        <v>568</v>
      </c>
      <c r="E235" s="443" t="s">
        <v>570</v>
      </c>
      <c r="F235" s="443" t="s">
        <v>550</v>
      </c>
      <c r="G235" s="722">
        <v>22.82</v>
      </c>
      <c r="H235" s="722">
        <v>6.111758</v>
      </c>
      <c r="I235" s="722">
        <v>300</v>
      </c>
      <c r="J235" s="722">
        <v>22.82</v>
      </c>
      <c r="K235" s="723">
        <v>139.47031756000001</v>
      </c>
    </row>
    <row r="236" spans="2:11">
      <c r="B236" s="486" t="str">
        <f>CONCATENATE(Tabela22[[#This Row],[Residencial / Não Residencial]]," - ",Tabela22[[#This Row],[Frequência]])</f>
        <v>Não Residencial - 6 vezes por semana</v>
      </c>
      <c r="C236" s="486" t="s">
        <v>567</v>
      </c>
      <c r="D236" s="443" t="s">
        <v>568</v>
      </c>
      <c r="E236" s="443" t="s">
        <v>570</v>
      </c>
      <c r="F236" s="443" t="s">
        <v>550</v>
      </c>
      <c r="G236" s="722">
        <v>148.71</v>
      </c>
      <c r="H236" s="722">
        <v>6.111758</v>
      </c>
      <c r="I236" s="722">
        <v>300</v>
      </c>
      <c r="J236" s="722">
        <v>148.71</v>
      </c>
      <c r="K236" s="723">
        <v>908.87953217999996</v>
      </c>
    </row>
    <row r="237" spans="2:11">
      <c r="B237" s="486" t="str">
        <f>CONCATENATE(Tabela22[[#This Row],[Residencial / Não Residencial]]," - ",Tabela22[[#This Row],[Frequência]])</f>
        <v>Não Residencial - 6 vezes por semana</v>
      </c>
      <c r="C237" s="486" t="s">
        <v>567</v>
      </c>
      <c r="D237" s="443" t="s">
        <v>568</v>
      </c>
      <c r="E237" s="443" t="s">
        <v>570</v>
      </c>
      <c r="F237" s="443" t="s">
        <v>550</v>
      </c>
      <c r="G237" s="722">
        <v>22.82</v>
      </c>
      <c r="H237" s="722">
        <v>6.111758</v>
      </c>
      <c r="I237" s="722">
        <v>300</v>
      </c>
      <c r="J237" s="722">
        <v>22.82</v>
      </c>
      <c r="K237" s="723">
        <v>139.47031756000001</v>
      </c>
    </row>
    <row r="238" spans="2:11">
      <c r="B238" s="486" t="str">
        <f>CONCATENATE(Tabela22[[#This Row],[Residencial / Não Residencial]]," - ",Tabela22[[#This Row],[Frequência]])</f>
        <v>Não Residencial - 6 vezes por semana</v>
      </c>
      <c r="C238" s="486" t="s">
        <v>567</v>
      </c>
      <c r="D238" s="443" t="s">
        <v>568</v>
      </c>
      <c r="E238" s="443" t="s">
        <v>570</v>
      </c>
      <c r="F238" s="443" t="s">
        <v>550</v>
      </c>
      <c r="G238" s="722">
        <v>124.68</v>
      </c>
      <c r="H238" s="722">
        <v>6.111758</v>
      </c>
      <c r="I238" s="722">
        <v>300</v>
      </c>
      <c r="J238" s="722">
        <v>124.68</v>
      </c>
      <c r="K238" s="723">
        <v>762.01398744000005</v>
      </c>
    </row>
    <row r="239" spans="2:11">
      <c r="B239" s="486" t="str">
        <f>CONCATENATE(Tabela22[[#This Row],[Residencial / Não Residencial]]," - ",Tabela22[[#This Row],[Frequência]])</f>
        <v>Não Residencial - 6 vezes por semana</v>
      </c>
      <c r="C239" s="486" t="s">
        <v>567</v>
      </c>
      <c r="D239" s="443" t="s">
        <v>568</v>
      </c>
      <c r="E239" s="443" t="s">
        <v>569</v>
      </c>
      <c r="F239" s="443" t="s">
        <v>550</v>
      </c>
      <c r="G239" s="722">
        <v>39.479999999999997</v>
      </c>
      <c r="H239" s="722">
        <v>6.111758</v>
      </c>
      <c r="I239" s="722">
        <v>300</v>
      </c>
      <c r="J239" s="722">
        <v>39.479999999999997</v>
      </c>
      <c r="K239" s="723">
        <v>241.29220584000001</v>
      </c>
    </row>
    <row r="240" spans="2:11">
      <c r="B240" s="486" t="str">
        <f>CONCATENATE(Tabela22[[#This Row],[Residencial / Não Residencial]]," - ",Tabela22[[#This Row],[Frequência]])</f>
        <v>Não Residencial - 6 vezes por semana</v>
      </c>
      <c r="C240" s="486" t="s">
        <v>567</v>
      </c>
      <c r="D240" s="443" t="s">
        <v>568</v>
      </c>
      <c r="E240" s="443" t="s">
        <v>569</v>
      </c>
      <c r="F240" s="443" t="s">
        <v>550</v>
      </c>
      <c r="G240" s="722">
        <v>374.99</v>
      </c>
      <c r="H240" s="722">
        <v>6.111758</v>
      </c>
      <c r="I240" s="722">
        <v>300</v>
      </c>
      <c r="J240" s="722">
        <v>300</v>
      </c>
      <c r="K240" s="723">
        <v>1833.5273999999999</v>
      </c>
    </row>
    <row r="241" spans="2:11">
      <c r="B241" s="486" t="str">
        <f>CONCATENATE(Tabela22[[#This Row],[Residencial / Não Residencial]]," - ",Tabela22[[#This Row],[Frequência]])</f>
        <v>Não Residencial - 6 vezes por semana</v>
      </c>
      <c r="C241" s="486" t="s">
        <v>567</v>
      </c>
      <c r="D241" s="443" t="s">
        <v>568</v>
      </c>
      <c r="E241" s="443" t="s">
        <v>570</v>
      </c>
      <c r="F241" s="443" t="s">
        <v>550</v>
      </c>
      <c r="G241" s="722">
        <v>34.130000000000003</v>
      </c>
      <c r="H241" s="722">
        <v>6.111758</v>
      </c>
      <c r="I241" s="722">
        <v>300</v>
      </c>
      <c r="J241" s="722">
        <v>34.130000000000003</v>
      </c>
      <c r="K241" s="723">
        <v>208.59430054000001</v>
      </c>
    </row>
    <row r="242" spans="2:11">
      <c r="B242" s="486" t="str">
        <f>CONCATENATE(Tabela22[[#This Row],[Residencial / Não Residencial]]," - ",Tabela22[[#This Row],[Frequência]])</f>
        <v>Não Residencial - 6 vezes por semana</v>
      </c>
      <c r="C242" s="486" t="s">
        <v>567</v>
      </c>
      <c r="D242" s="443" t="s">
        <v>568</v>
      </c>
      <c r="E242" s="443" t="s">
        <v>569</v>
      </c>
      <c r="F242" s="443" t="s">
        <v>550</v>
      </c>
      <c r="G242" s="722">
        <v>9.0500000000000007</v>
      </c>
      <c r="H242" s="722">
        <v>6.111758</v>
      </c>
      <c r="I242" s="722">
        <v>300</v>
      </c>
      <c r="J242" s="722">
        <v>15.9446758199523</v>
      </c>
      <c r="K242" s="723">
        <v>97.45</v>
      </c>
    </row>
    <row r="243" spans="2:11">
      <c r="B243" s="486" t="str">
        <f>CONCATENATE(Tabela22[[#This Row],[Residencial / Não Residencial]]," - ",Tabela22[[#This Row],[Frequência]])</f>
        <v>Não Residencial - 6 vezes por semana</v>
      </c>
      <c r="C243" s="486" t="s">
        <v>567</v>
      </c>
      <c r="D243" s="443" t="s">
        <v>568</v>
      </c>
      <c r="E243" s="443" t="s">
        <v>569</v>
      </c>
      <c r="F243" s="443" t="s">
        <v>550</v>
      </c>
      <c r="G243" s="722">
        <v>93.72</v>
      </c>
      <c r="H243" s="722">
        <v>6.111758</v>
      </c>
      <c r="I243" s="722">
        <v>300</v>
      </c>
      <c r="J243" s="722">
        <v>93.72</v>
      </c>
      <c r="K243" s="723">
        <v>572.79395976000001</v>
      </c>
    </row>
    <row r="244" spans="2:11">
      <c r="B244" s="486" t="str">
        <f>CONCATENATE(Tabela22[[#This Row],[Residencial / Não Residencial]]," - ",Tabela22[[#This Row],[Frequência]])</f>
        <v>Não Residencial - 6 vezes por semana</v>
      </c>
      <c r="C244" s="486" t="s">
        <v>567</v>
      </c>
      <c r="D244" s="443" t="s">
        <v>568</v>
      </c>
      <c r="E244" s="443" t="s">
        <v>569</v>
      </c>
      <c r="F244" s="443" t="s">
        <v>550</v>
      </c>
      <c r="G244" s="722">
        <v>142.57</v>
      </c>
      <c r="H244" s="722">
        <v>6.111758</v>
      </c>
      <c r="I244" s="722">
        <v>300</v>
      </c>
      <c r="J244" s="722">
        <v>142.57</v>
      </c>
      <c r="K244" s="723">
        <v>871.35333806000006</v>
      </c>
    </row>
    <row r="245" spans="2:11">
      <c r="B245" s="486" t="str">
        <f>CONCATENATE(Tabela22[[#This Row],[Residencial / Não Residencial]]," - ",Tabela22[[#This Row],[Frequência]])</f>
        <v>Residencial - 6 vezes por semana</v>
      </c>
      <c r="C245" s="486" t="s">
        <v>567</v>
      </c>
      <c r="D245" s="443" t="s">
        <v>571</v>
      </c>
      <c r="E245" s="443" t="s">
        <v>548</v>
      </c>
      <c r="F245" s="443" t="s">
        <v>548</v>
      </c>
      <c r="G245" s="722">
        <v>290.88</v>
      </c>
      <c r="H245" s="722">
        <v>4.2740539999999996</v>
      </c>
      <c r="I245" s="722">
        <v>200</v>
      </c>
      <c r="J245" s="722">
        <v>200</v>
      </c>
      <c r="K245" s="723">
        <v>854.81079999999997</v>
      </c>
    </row>
    <row r="246" spans="2:11">
      <c r="B246" s="486" t="str">
        <f>CONCATENATE(Tabela22[[#This Row],[Residencial / Não Residencial]]," - ",Tabela22[[#This Row],[Frequência]])</f>
        <v>Residencial - 6 vezes por semana</v>
      </c>
      <c r="C246" s="486" t="s">
        <v>567</v>
      </c>
      <c r="D246" s="443" t="s">
        <v>572</v>
      </c>
      <c r="E246" s="443" t="s">
        <v>548</v>
      </c>
      <c r="F246" s="443" t="s">
        <v>548</v>
      </c>
      <c r="G246" s="722">
        <v>188</v>
      </c>
      <c r="H246" s="722">
        <v>4.2740539999999996</v>
      </c>
      <c r="I246" s="722">
        <v>200</v>
      </c>
      <c r="J246" s="722">
        <v>188</v>
      </c>
      <c r="K246" s="723">
        <v>803.52215200000001</v>
      </c>
    </row>
    <row r="247" spans="2:11">
      <c r="B247" s="486" t="str">
        <f>CONCATENATE(Tabela22[[#This Row],[Residencial / Não Residencial]]," - ",Tabela22[[#This Row],[Frequência]])</f>
        <v>Não Residencial - 6 vezes por semana</v>
      </c>
      <c r="C247" s="486" t="s">
        <v>567</v>
      </c>
      <c r="D247" s="443" t="s">
        <v>568</v>
      </c>
      <c r="E247" s="443" t="s">
        <v>569</v>
      </c>
      <c r="F247" s="443" t="s">
        <v>550</v>
      </c>
      <c r="G247" s="722">
        <v>45</v>
      </c>
      <c r="H247" s="722">
        <v>6.111758</v>
      </c>
      <c r="I247" s="722">
        <v>300</v>
      </c>
      <c r="J247" s="722">
        <v>45</v>
      </c>
      <c r="K247" s="723">
        <v>275.02911</v>
      </c>
    </row>
    <row r="248" spans="2:11">
      <c r="B248" s="486" t="str">
        <f>CONCATENATE(Tabela22[[#This Row],[Residencial / Não Residencial]]," - ",Tabela22[[#This Row],[Frequência]])</f>
        <v>Residencial - 6 vezes por semana</v>
      </c>
      <c r="C248" s="486" t="s">
        <v>567</v>
      </c>
      <c r="D248" s="443" t="s">
        <v>571</v>
      </c>
      <c r="E248" s="443" t="s">
        <v>548</v>
      </c>
      <c r="F248" s="443" t="s">
        <v>548</v>
      </c>
      <c r="G248" s="722">
        <v>210</v>
      </c>
      <c r="H248" s="722">
        <v>4.2740539999999996</v>
      </c>
      <c r="I248" s="722">
        <v>200</v>
      </c>
      <c r="J248" s="722">
        <v>200</v>
      </c>
      <c r="K248" s="723">
        <v>854.81079999999997</v>
      </c>
    </row>
    <row r="249" spans="2:11">
      <c r="B249" s="486" t="str">
        <f>CONCATENATE(Tabela22[[#This Row],[Residencial / Não Residencial]]," - ",Tabela22[[#This Row],[Frequência]])</f>
        <v>Residencial - 6 vezes por semana</v>
      </c>
      <c r="C249" s="486" t="s">
        <v>567</v>
      </c>
      <c r="D249" s="443" t="s">
        <v>571</v>
      </c>
      <c r="E249" s="443" t="s">
        <v>548</v>
      </c>
      <c r="F249" s="443" t="s">
        <v>548</v>
      </c>
      <c r="G249" s="722">
        <v>210</v>
      </c>
      <c r="H249" s="722">
        <v>4.2740539999999996</v>
      </c>
      <c r="I249" s="722">
        <v>200</v>
      </c>
      <c r="J249" s="722">
        <v>200</v>
      </c>
      <c r="K249" s="723">
        <v>854.81079999999997</v>
      </c>
    </row>
    <row r="250" spans="2:11">
      <c r="B250" s="486" t="str">
        <f>CONCATENATE(Tabela22[[#This Row],[Residencial / Não Residencial]]," - ",Tabela22[[#This Row],[Frequência]])</f>
        <v>Residencial - 6 vezes por semana</v>
      </c>
      <c r="C250" s="486" t="s">
        <v>567</v>
      </c>
      <c r="D250" s="443" t="s">
        <v>571</v>
      </c>
      <c r="E250" s="443" t="s">
        <v>548</v>
      </c>
      <c r="F250" s="443" t="s">
        <v>548</v>
      </c>
      <c r="G250" s="722">
        <v>105</v>
      </c>
      <c r="H250" s="722">
        <v>4.2740539999999996</v>
      </c>
      <c r="I250" s="722">
        <v>200</v>
      </c>
      <c r="J250" s="722">
        <v>105</v>
      </c>
      <c r="K250" s="723">
        <v>448.77566999999999</v>
      </c>
    </row>
    <row r="251" spans="2:11">
      <c r="B251" s="486" t="str">
        <f>CONCATENATE(Tabela22[[#This Row],[Residencial / Não Residencial]]," - ",Tabela22[[#This Row],[Frequência]])</f>
        <v>Residencial - 6 vezes por semana</v>
      </c>
      <c r="C251" s="486" t="s">
        <v>567</v>
      </c>
      <c r="D251" s="443" t="s">
        <v>571</v>
      </c>
      <c r="E251" s="443" t="s">
        <v>548</v>
      </c>
      <c r="F251" s="443" t="s">
        <v>548</v>
      </c>
      <c r="G251" s="722">
        <v>105</v>
      </c>
      <c r="H251" s="722">
        <v>4.2740539999999996</v>
      </c>
      <c r="I251" s="722">
        <v>200</v>
      </c>
      <c r="J251" s="722">
        <v>105</v>
      </c>
      <c r="K251" s="723">
        <v>448.77566999999999</v>
      </c>
    </row>
    <row r="252" spans="2:11">
      <c r="B252" s="486" t="str">
        <f>CONCATENATE(Tabela22[[#This Row],[Residencial / Não Residencial]]," - ",Tabela22[[#This Row],[Frequência]])</f>
        <v>Residencial - 6 vezes por semana</v>
      </c>
      <c r="C252" s="486" t="s">
        <v>567</v>
      </c>
      <c r="D252" s="443" t="s">
        <v>571</v>
      </c>
      <c r="E252" s="443" t="s">
        <v>548</v>
      </c>
      <c r="F252" s="443" t="s">
        <v>548</v>
      </c>
      <c r="G252" s="722">
        <v>210</v>
      </c>
      <c r="H252" s="722">
        <v>4.2740539999999996</v>
      </c>
      <c r="I252" s="722">
        <v>200</v>
      </c>
      <c r="J252" s="722">
        <v>200</v>
      </c>
      <c r="K252" s="723">
        <v>854.81079999999997</v>
      </c>
    </row>
    <row r="253" spans="2:11">
      <c r="B253" s="486" t="str">
        <f>CONCATENATE(Tabela22[[#This Row],[Residencial / Não Residencial]]," - ",Tabela22[[#This Row],[Frequência]])</f>
        <v>Residencial - 6 vezes por semana</v>
      </c>
      <c r="C253" s="486" t="s">
        <v>567</v>
      </c>
      <c r="D253" s="443" t="s">
        <v>571</v>
      </c>
      <c r="E253" s="443" t="s">
        <v>548</v>
      </c>
      <c r="F253" s="443" t="s">
        <v>548</v>
      </c>
      <c r="G253" s="722">
        <v>210</v>
      </c>
      <c r="H253" s="722">
        <v>4.2740539999999996</v>
      </c>
      <c r="I253" s="722">
        <v>200</v>
      </c>
      <c r="J253" s="722">
        <v>200</v>
      </c>
      <c r="K253" s="723">
        <v>854.81079999999997</v>
      </c>
    </row>
    <row r="254" spans="2:11">
      <c r="B254" s="486" t="str">
        <f>CONCATENATE(Tabela22[[#This Row],[Residencial / Não Residencial]]," - ",Tabela22[[#This Row],[Frequência]])</f>
        <v>Não Residencial - 6 vezes por semana</v>
      </c>
      <c r="C254" s="486" t="s">
        <v>567</v>
      </c>
      <c r="D254" s="443" t="s">
        <v>568</v>
      </c>
      <c r="E254" s="443" t="s">
        <v>569</v>
      </c>
      <c r="F254" s="443" t="s">
        <v>550</v>
      </c>
      <c r="G254" s="722">
        <v>45</v>
      </c>
      <c r="H254" s="722">
        <v>6.111758</v>
      </c>
      <c r="I254" s="722">
        <v>300</v>
      </c>
      <c r="J254" s="722">
        <v>45</v>
      </c>
      <c r="K254" s="723">
        <v>275.02911</v>
      </c>
    </row>
    <row r="255" spans="2:11">
      <c r="B255" s="486" t="str">
        <f>CONCATENATE(Tabela22[[#This Row],[Residencial / Não Residencial]]," - ",Tabela22[[#This Row],[Frequência]])</f>
        <v>Não Residencial - 6 vezes por semana</v>
      </c>
      <c r="C255" s="486" t="s">
        <v>567</v>
      </c>
      <c r="D255" s="443" t="s">
        <v>568</v>
      </c>
      <c r="E255" s="443" t="s">
        <v>569</v>
      </c>
      <c r="F255" s="443" t="s">
        <v>550</v>
      </c>
      <c r="G255" s="722">
        <v>45</v>
      </c>
      <c r="H255" s="722">
        <v>6.111758</v>
      </c>
      <c r="I255" s="722">
        <v>300</v>
      </c>
      <c r="J255" s="722">
        <v>45</v>
      </c>
      <c r="K255" s="723">
        <v>275.02911</v>
      </c>
    </row>
    <row r="256" spans="2:11">
      <c r="B256" s="486" t="str">
        <f>CONCATENATE(Tabela22[[#This Row],[Residencial / Não Residencial]]," - ",Tabela22[[#This Row],[Frequência]])</f>
        <v>Não Residencial - 6 vezes por semana</v>
      </c>
      <c r="C256" s="486" t="s">
        <v>567</v>
      </c>
      <c r="D256" s="443" t="s">
        <v>568</v>
      </c>
      <c r="E256" s="443" t="s">
        <v>569</v>
      </c>
      <c r="F256" s="443" t="s">
        <v>550</v>
      </c>
      <c r="G256" s="722">
        <v>20</v>
      </c>
      <c r="H256" s="722">
        <v>6.111758</v>
      </c>
      <c r="I256" s="722">
        <v>300</v>
      </c>
      <c r="J256" s="722">
        <v>20</v>
      </c>
      <c r="K256" s="723">
        <v>122.23515999999999</v>
      </c>
    </row>
    <row r="257" spans="2:11">
      <c r="B257" s="486" t="str">
        <f>CONCATENATE(Tabela22[[#This Row],[Residencial / Não Residencial]]," - ",Tabela22[[#This Row],[Frequência]])</f>
        <v>Residencial - 6 vezes por semana</v>
      </c>
      <c r="C257" s="486" t="s">
        <v>567</v>
      </c>
      <c r="D257" s="443" t="s">
        <v>572</v>
      </c>
      <c r="E257" s="443" t="s">
        <v>548</v>
      </c>
      <c r="F257" s="443" t="s">
        <v>548</v>
      </c>
      <c r="G257" s="722">
        <v>121.82</v>
      </c>
      <c r="H257" s="722">
        <v>4.2740539999999996</v>
      </c>
      <c r="I257" s="722">
        <v>200</v>
      </c>
      <c r="J257" s="722">
        <v>121.82</v>
      </c>
      <c r="K257" s="723">
        <v>520.66525827999999</v>
      </c>
    </row>
    <row r="258" spans="2:11">
      <c r="B258" s="486" t="str">
        <f>CONCATENATE(Tabela22[[#This Row],[Residencial / Não Residencial]]," - ",Tabela22[[#This Row],[Frequência]])</f>
        <v>Não Residencial - 6 vezes por semana</v>
      </c>
      <c r="C258" s="486" t="s">
        <v>567</v>
      </c>
      <c r="D258" s="443" t="s">
        <v>568</v>
      </c>
      <c r="E258" s="443" t="s">
        <v>569</v>
      </c>
      <c r="F258" s="443" t="s">
        <v>550</v>
      </c>
      <c r="G258" s="722">
        <v>129.6</v>
      </c>
      <c r="H258" s="722">
        <v>6.111758</v>
      </c>
      <c r="I258" s="722">
        <v>300</v>
      </c>
      <c r="J258" s="722">
        <v>129.6</v>
      </c>
      <c r="K258" s="723">
        <v>792.08383679999997</v>
      </c>
    </row>
    <row r="259" spans="2:11">
      <c r="B259" s="486" t="str">
        <f>CONCATENATE(Tabela22[[#This Row],[Residencial / Não Residencial]]," - ",Tabela22[[#This Row],[Frequência]])</f>
        <v>Não Residencial - 6 vezes por semana</v>
      </c>
      <c r="C259" s="486" t="s">
        <v>567</v>
      </c>
      <c r="D259" s="443" t="s">
        <v>568</v>
      </c>
      <c r="E259" s="443" t="s">
        <v>569</v>
      </c>
      <c r="F259" s="443" t="s">
        <v>550</v>
      </c>
      <c r="G259" s="722">
        <v>78.69</v>
      </c>
      <c r="H259" s="722">
        <v>6.111758</v>
      </c>
      <c r="I259" s="722">
        <v>300</v>
      </c>
      <c r="J259" s="722">
        <v>78.69</v>
      </c>
      <c r="K259" s="723">
        <v>480.93423702000001</v>
      </c>
    </row>
    <row r="260" spans="2:11">
      <c r="B260" s="486" t="str">
        <f>CONCATENATE(Tabela22[[#This Row],[Residencial / Não Residencial]]," - ",Tabela22[[#This Row],[Frequência]])</f>
        <v>Não Residencial - 6 vezes por semana</v>
      </c>
      <c r="C260" s="486" t="s">
        <v>567</v>
      </c>
      <c r="D260" s="443" t="s">
        <v>568</v>
      </c>
      <c r="E260" s="443" t="s">
        <v>569</v>
      </c>
      <c r="F260" s="443" t="s">
        <v>550</v>
      </c>
      <c r="G260" s="722">
        <v>81</v>
      </c>
      <c r="H260" s="722">
        <v>6.111758</v>
      </c>
      <c r="I260" s="722">
        <v>300</v>
      </c>
      <c r="J260" s="722">
        <v>81</v>
      </c>
      <c r="K260" s="723">
        <v>495.05239799999998</v>
      </c>
    </row>
    <row r="261" spans="2:11">
      <c r="B261" s="486" t="str">
        <f>CONCATENATE(Tabela22[[#This Row],[Residencial / Não Residencial]]," - ",Tabela22[[#This Row],[Frequência]])</f>
        <v>Não Residencial - 6 vezes por semana</v>
      </c>
      <c r="C261" s="486" t="s">
        <v>567</v>
      </c>
      <c r="D261" s="443" t="s">
        <v>568</v>
      </c>
      <c r="E261" s="443" t="s">
        <v>569</v>
      </c>
      <c r="F261" s="443" t="s">
        <v>550</v>
      </c>
      <c r="G261" s="722">
        <v>28</v>
      </c>
      <c r="H261" s="722">
        <v>6.111758</v>
      </c>
      <c r="I261" s="722">
        <v>300</v>
      </c>
      <c r="J261" s="722">
        <v>28</v>
      </c>
      <c r="K261" s="723">
        <v>171.12922399999999</v>
      </c>
    </row>
    <row r="262" spans="2:11">
      <c r="B262" s="486" t="str">
        <f>CONCATENATE(Tabela22[[#This Row],[Residencial / Não Residencial]]," - ",Tabela22[[#This Row],[Frequência]])</f>
        <v>Não Residencial - 6 vezes por semana</v>
      </c>
      <c r="C262" s="486" t="s">
        <v>567</v>
      </c>
      <c r="D262" s="443" t="s">
        <v>568</v>
      </c>
      <c r="E262" s="443" t="s">
        <v>569</v>
      </c>
      <c r="F262" s="443" t="s">
        <v>550</v>
      </c>
      <c r="G262" s="722">
        <v>120.4</v>
      </c>
      <c r="H262" s="722">
        <v>6.111758</v>
      </c>
      <c r="I262" s="722">
        <v>300</v>
      </c>
      <c r="J262" s="722">
        <v>120.4</v>
      </c>
      <c r="K262" s="723">
        <v>735.85566319999998</v>
      </c>
    </row>
    <row r="263" spans="2:11">
      <c r="B263" s="486" t="str">
        <f>CONCATENATE(Tabela22[[#This Row],[Residencial / Não Residencial]]," - ",Tabela22[[#This Row],[Frequência]])</f>
        <v>Residencial - 6 vezes por semana</v>
      </c>
      <c r="C263" s="486" t="s">
        <v>567</v>
      </c>
      <c r="D263" s="443" t="s">
        <v>571</v>
      </c>
      <c r="E263" s="443" t="s">
        <v>548</v>
      </c>
      <c r="F263" s="443" t="s">
        <v>548</v>
      </c>
      <c r="G263" s="722">
        <v>142.4</v>
      </c>
      <c r="H263" s="722">
        <v>4.2740539999999996</v>
      </c>
      <c r="I263" s="722">
        <v>200</v>
      </c>
      <c r="J263" s="722">
        <v>142.4</v>
      </c>
      <c r="K263" s="723">
        <v>608.62528959999997</v>
      </c>
    </row>
    <row r="264" spans="2:11">
      <c r="B264" s="486" t="str">
        <f>CONCATENATE(Tabela22[[#This Row],[Residencial / Não Residencial]]," - ",Tabela22[[#This Row],[Frequência]])</f>
        <v>Residencial - 6 vezes por semana</v>
      </c>
      <c r="C264" s="486" t="s">
        <v>567</v>
      </c>
      <c r="D264" s="443" t="s">
        <v>571</v>
      </c>
      <c r="E264" s="443" t="s">
        <v>548</v>
      </c>
      <c r="F264" s="443" t="s">
        <v>548</v>
      </c>
      <c r="G264" s="722">
        <v>142.4</v>
      </c>
      <c r="H264" s="722">
        <v>4.2740539999999996</v>
      </c>
      <c r="I264" s="722">
        <v>200</v>
      </c>
      <c r="J264" s="722">
        <v>142.4</v>
      </c>
      <c r="K264" s="723">
        <v>608.62528959999997</v>
      </c>
    </row>
    <row r="265" spans="2:11">
      <c r="B265" s="486" t="str">
        <f>CONCATENATE(Tabela22[[#This Row],[Residencial / Não Residencial]]," - ",Tabela22[[#This Row],[Frequência]])</f>
        <v>Residencial - 6 vezes por semana</v>
      </c>
      <c r="C265" s="486" t="s">
        <v>567</v>
      </c>
      <c r="D265" s="443" t="s">
        <v>571</v>
      </c>
      <c r="E265" s="443" t="s">
        <v>548</v>
      </c>
      <c r="F265" s="443" t="s">
        <v>548</v>
      </c>
      <c r="G265" s="722">
        <v>142.4</v>
      </c>
      <c r="H265" s="722">
        <v>4.2740539999999996</v>
      </c>
      <c r="I265" s="722">
        <v>200</v>
      </c>
      <c r="J265" s="722">
        <v>142.4</v>
      </c>
      <c r="K265" s="723">
        <v>608.62528959999997</v>
      </c>
    </row>
    <row r="266" spans="2:11">
      <c r="B266" s="486" t="str">
        <f>CONCATENATE(Tabela22[[#This Row],[Residencial / Não Residencial]]," - ",Tabela22[[#This Row],[Frequência]])</f>
        <v>Residencial - 6 vezes por semana</v>
      </c>
      <c r="C266" s="486" t="s">
        <v>567</v>
      </c>
      <c r="D266" s="443" t="s">
        <v>572</v>
      </c>
      <c r="E266" s="443" t="s">
        <v>548</v>
      </c>
      <c r="F266" s="443" t="s">
        <v>548</v>
      </c>
      <c r="G266" s="722">
        <v>112.91</v>
      </c>
      <c r="H266" s="722">
        <v>4.2740539999999996</v>
      </c>
      <c r="I266" s="722">
        <v>200</v>
      </c>
      <c r="J266" s="722">
        <v>112.91</v>
      </c>
      <c r="K266" s="723">
        <v>482.58343714</v>
      </c>
    </row>
    <row r="267" spans="2:11">
      <c r="B267" s="486" t="str">
        <f>CONCATENATE(Tabela22[[#This Row],[Residencial / Não Residencial]]," - ",Tabela22[[#This Row],[Frequência]])</f>
        <v>Não Residencial - 6 vezes por semana</v>
      </c>
      <c r="C267" s="486" t="s">
        <v>567</v>
      </c>
      <c r="D267" s="443" t="s">
        <v>568</v>
      </c>
      <c r="E267" s="443" t="s">
        <v>569</v>
      </c>
      <c r="F267" s="443" t="s">
        <v>550</v>
      </c>
      <c r="G267" s="722">
        <v>55.28</v>
      </c>
      <c r="H267" s="722">
        <v>6.111758</v>
      </c>
      <c r="I267" s="722">
        <v>300</v>
      </c>
      <c r="J267" s="722">
        <v>55.28</v>
      </c>
      <c r="K267" s="723">
        <v>337.85798224000001</v>
      </c>
    </row>
    <row r="268" spans="2:11">
      <c r="B268" s="486" t="str">
        <f>CONCATENATE(Tabela22[[#This Row],[Residencial / Não Residencial]]," - ",Tabela22[[#This Row],[Frequência]])</f>
        <v>Não Residencial - 6 vezes por semana</v>
      </c>
      <c r="C268" s="486" t="s">
        <v>567</v>
      </c>
      <c r="D268" s="443" t="s">
        <v>568</v>
      </c>
      <c r="E268" s="443" t="s">
        <v>569</v>
      </c>
      <c r="F268" s="443" t="s">
        <v>550</v>
      </c>
      <c r="G268" s="722">
        <v>69.069999999999993</v>
      </c>
      <c r="H268" s="722">
        <v>6.111758</v>
      </c>
      <c r="I268" s="722">
        <v>300</v>
      </c>
      <c r="J268" s="722">
        <v>69.069999999999993</v>
      </c>
      <c r="K268" s="723">
        <v>422.13912506000003</v>
      </c>
    </row>
    <row r="269" spans="2:11">
      <c r="B269" s="486" t="str">
        <f>CONCATENATE(Tabela22[[#This Row],[Residencial / Não Residencial]]," - ",Tabela22[[#This Row],[Frequência]])</f>
        <v>Não Residencial - 6 vezes por semana</v>
      </c>
      <c r="C269" s="486" t="s">
        <v>567</v>
      </c>
      <c r="D269" s="443" t="s">
        <v>568</v>
      </c>
      <c r="E269" s="443" t="s">
        <v>569</v>
      </c>
      <c r="F269" s="443" t="s">
        <v>550</v>
      </c>
      <c r="G269" s="722">
        <v>171.53</v>
      </c>
      <c r="H269" s="722">
        <v>6.111758</v>
      </c>
      <c r="I269" s="722">
        <v>300</v>
      </c>
      <c r="J269" s="722">
        <v>171.53</v>
      </c>
      <c r="K269" s="723">
        <v>1048.3498497400001</v>
      </c>
    </row>
    <row r="270" spans="2:11">
      <c r="B270" s="486" t="str">
        <f>CONCATENATE(Tabela22[[#This Row],[Residencial / Não Residencial]]," - ",Tabela22[[#This Row],[Frequência]])</f>
        <v>Residencial - 6 vezes por semana</v>
      </c>
      <c r="C270" s="486" t="s">
        <v>567</v>
      </c>
      <c r="D270" s="443" t="s">
        <v>571</v>
      </c>
      <c r="E270" s="443" t="s">
        <v>548</v>
      </c>
      <c r="F270" s="443" t="s">
        <v>548</v>
      </c>
      <c r="G270" s="722">
        <v>140.69999999999999</v>
      </c>
      <c r="H270" s="722">
        <v>4.2740539999999996</v>
      </c>
      <c r="I270" s="722">
        <v>200</v>
      </c>
      <c r="J270" s="722">
        <v>140.69999999999999</v>
      </c>
      <c r="K270" s="723">
        <v>601.35939780000001</v>
      </c>
    </row>
    <row r="271" spans="2:11">
      <c r="B271" s="486" t="str">
        <f>CONCATENATE(Tabela22[[#This Row],[Residencial / Não Residencial]]," - ",Tabela22[[#This Row],[Frequência]])</f>
        <v>Residencial - 6 vezes por semana</v>
      </c>
      <c r="C271" s="486" t="s">
        <v>567</v>
      </c>
      <c r="D271" s="443" t="s">
        <v>571</v>
      </c>
      <c r="E271" s="443" t="s">
        <v>548</v>
      </c>
      <c r="F271" s="443" t="s">
        <v>548</v>
      </c>
      <c r="G271" s="722">
        <v>140.69999999999999</v>
      </c>
      <c r="H271" s="722">
        <v>4.2740539999999996</v>
      </c>
      <c r="I271" s="722">
        <v>200</v>
      </c>
      <c r="J271" s="722">
        <v>140.69999999999999</v>
      </c>
      <c r="K271" s="723">
        <v>601.35939780000001</v>
      </c>
    </row>
    <row r="272" spans="2:11">
      <c r="B272" s="486" t="str">
        <f>CONCATENATE(Tabela22[[#This Row],[Residencial / Não Residencial]]," - ",Tabela22[[#This Row],[Frequência]])</f>
        <v>Residencial - 6 vezes por semana</v>
      </c>
      <c r="C272" s="486" t="s">
        <v>567</v>
      </c>
      <c r="D272" s="443" t="s">
        <v>571</v>
      </c>
      <c r="E272" s="443" t="s">
        <v>548</v>
      </c>
      <c r="F272" s="443" t="s">
        <v>548</v>
      </c>
      <c r="G272" s="722">
        <v>140.69999999999999</v>
      </c>
      <c r="H272" s="722">
        <v>4.2740539999999996</v>
      </c>
      <c r="I272" s="722">
        <v>200</v>
      </c>
      <c r="J272" s="722">
        <v>140.69999999999999</v>
      </c>
      <c r="K272" s="723">
        <v>601.35939780000001</v>
      </c>
    </row>
    <row r="273" spans="2:11">
      <c r="B273" s="486" t="str">
        <f>CONCATENATE(Tabela22[[#This Row],[Residencial / Não Residencial]]," - ",Tabela22[[#This Row],[Frequência]])</f>
        <v>Residencial - 6 vezes por semana</v>
      </c>
      <c r="C273" s="486" t="s">
        <v>567</v>
      </c>
      <c r="D273" s="443" t="s">
        <v>571</v>
      </c>
      <c r="E273" s="443" t="s">
        <v>548</v>
      </c>
      <c r="F273" s="443" t="s">
        <v>548</v>
      </c>
      <c r="G273" s="722">
        <v>397.99</v>
      </c>
      <c r="H273" s="722">
        <v>4.2740539999999996</v>
      </c>
      <c r="I273" s="722">
        <v>200</v>
      </c>
      <c r="J273" s="722">
        <v>200</v>
      </c>
      <c r="K273" s="723">
        <v>854.81079999999997</v>
      </c>
    </row>
    <row r="274" spans="2:11">
      <c r="B274" s="486" t="str">
        <f>CONCATENATE(Tabela22[[#This Row],[Residencial / Não Residencial]]," - ",Tabela22[[#This Row],[Frequência]])</f>
        <v>Residencial - 6 vezes por semana</v>
      </c>
      <c r="C274" s="486" t="s">
        <v>567</v>
      </c>
      <c r="D274" s="443" t="s">
        <v>571</v>
      </c>
      <c r="E274" s="443" t="s">
        <v>548</v>
      </c>
      <c r="F274" s="443" t="s">
        <v>548</v>
      </c>
      <c r="G274" s="722">
        <v>88.5</v>
      </c>
      <c r="H274" s="722">
        <v>4.2740539999999996</v>
      </c>
      <c r="I274" s="722">
        <v>200</v>
      </c>
      <c r="J274" s="722">
        <v>88.5</v>
      </c>
      <c r="K274" s="723">
        <v>378.25377900000001</v>
      </c>
    </row>
    <row r="275" spans="2:11">
      <c r="B275" s="486" t="str">
        <f>CONCATENATE(Tabela22[[#This Row],[Residencial / Não Residencial]]," - ",Tabela22[[#This Row],[Frequência]])</f>
        <v>Residencial - 6 vezes por semana</v>
      </c>
      <c r="C275" s="486" t="s">
        <v>567</v>
      </c>
      <c r="D275" s="443" t="s">
        <v>572</v>
      </c>
      <c r="E275" s="443" t="s">
        <v>548</v>
      </c>
      <c r="F275" s="443" t="s">
        <v>548</v>
      </c>
      <c r="G275" s="722">
        <v>324.44</v>
      </c>
      <c r="H275" s="722">
        <v>4.2740539999999996</v>
      </c>
      <c r="I275" s="722">
        <v>200</v>
      </c>
      <c r="J275" s="722">
        <v>200</v>
      </c>
      <c r="K275" s="723">
        <v>854.81079999999997</v>
      </c>
    </row>
    <row r="276" spans="2:11">
      <c r="B276" s="486" t="str">
        <f>CONCATENATE(Tabela22[[#This Row],[Residencial / Não Residencial]]," - ",Tabela22[[#This Row],[Frequência]])</f>
        <v>Residencial - 6 vezes por semana</v>
      </c>
      <c r="C276" s="486" t="s">
        <v>567</v>
      </c>
      <c r="D276" s="443" t="s">
        <v>571</v>
      </c>
      <c r="E276" s="443" t="s">
        <v>548</v>
      </c>
      <c r="F276" s="443" t="s">
        <v>548</v>
      </c>
      <c r="G276" s="722">
        <v>85.411500000000004</v>
      </c>
      <c r="H276" s="722">
        <v>4.2740539999999996</v>
      </c>
      <c r="I276" s="722">
        <v>200</v>
      </c>
      <c r="J276" s="722">
        <v>85.411500000000004</v>
      </c>
      <c r="K276" s="723">
        <v>365.05336322099998</v>
      </c>
    </row>
    <row r="277" spans="2:11">
      <c r="B277" s="486" t="str">
        <f>CONCATENATE(Tabela22[[#This Row],[Residencial / Não Residencial]]," - ",Tabela22[[#This Row],[Frequência]])</f>
        <v>Residencial - 6 vezes por semana</v>
      </c>
      <c r="C277" s="486" t="s">
        <v>567</v>
      </c>
      <c r="D277" s="443" t="s">
        <v>572</v>
      </c>
      <c r="E277" s="443" t="s">
        <v>548</v>
      </c>
      <c r="F277" s="443" t="s">
        <v>548</v>
      </c>
      <c r="G277" s="722">
        <v>101</v>
      </c>
      <c r="H277" s="722">
        <v>4.2740539999999996</v>
      </c>
      <c r="I277" s="722">
        <v>200</v>
      </c>
      <c r="J277" s="722">
        <v>101</v>
      </c>
      <c r="K277" s="723">
        <v>431.67945400000002</v>
      </c>
    </row>
    <row r="278" spans="2:11">
      <c r="B278" s="486" t="str">
        <f>CONCATENATE(Tabela22[[#This Row],[Residencial / Não Residencial]]," - ",Tabela22[[#This Row],[Frequência]])</f>
        <v>Residencial - 6 vezes por semana</v>
      </c>
      <c r="C278" s="486" t="s">
        <v>567</v>
      </c>
      <c r="D278" s="443" t="s">
        <v>572</v>
      </c>
      <c r="E278" s="443" t="s">
        <v>548</v>
      </c>
      <c r="F278" s="443" t="s">
        <v>548</v>
      </c>
      <c r="G278" s="722">
        <v>60</v>
      </c>
      <c r="H278" s="722">
        <v>4.2740539999999996</v>
      </c>
      <c r="I278" s="722">
        <v>200</v>
      </c>
      <c r="J278" s="722">
        <v>60</v>
      </c>
      <c r="K278" s="723">
        <v>256.44324</v>
      </c>
    </row>
    <row r="279" spans="2:11">
      <c r="B279" s="486" t="str">
        <f>CONCATENATE(Tabela22[[#This Row],[Residencial / Não Residencial]]," - ",Tabela22[[#This Row],[Frequência]])</f>
        <v>Não Residencial - 6 vezes por semana</v>
      </c>
      <c r="C279" s="486" t="s">
        <v>567</v>
      </c>
      <c r="D279" s="443" t="s">
        <v>568</v>
      </c>
      <c r="E279" s="443" t="s">
        <v>569</v>
      </c>
      <c r="F279" s="443" t="s">
        <v>550</v>
      </c>
      <c r="G279" s="722">
        <v>82.5</v>
      </c>
      <c r="H279" s="722">
        <v>6.111758</v>
      </c>
      <c r="I279" s="722">
        <v>300</v>
      </c>
      <c r="J279" s="722">
        <v>82.5</v>
      </c>
      <c r="K279" s="723">
        <v>504.220035</v>
      </c>
    </row>
    <row r="280" spans="2:11">
      <c r="B280" s="486" t="str">
        <f>CONCATENATE(Tabela22[[#This Row],[Residencial / Não Residencial]]," - ",Tabela22[[#This Row],[Frequência]])</f>
        <v>Residencial - 6 vezes por semana</v>
      </c>
      <c r="C280" s="486" t="s">
        <v>567</v>
      </c>
      <c r="D280" s="443" t="s">
        <v>572</v>
      </c>
      <c r="E280" s="443" t="s">
        <v>548</v>
      </c>
      <c r="F280" s="443" t="s">
        <v>548</v>
      </c>
      <c r="G280" s="722">
        <v>53.4</v>
      </c>
      <c r="H280" s="722">
        <v>4.2740539999999996</v>
      </c>
      <c r="I280" s="722">
        <v>200</v>
      </c>
      <c r="J280" s="722">
        <v>53.4</v>
      </c>
      <c r="K280" s="723">
        <v>228.2344836</v>
      </c>
    </row>
    <row r="281" spans="2:11">
      <c r="B281" s="486" t="str">
        <f>CONCATENATE(Tabela22[[#This Row],[Residencial / Não Residencial]]," - ",Tabela22[[#This Row],[Frequência]])</f>
        <v>Não Residencial - 6 vezes por semana</v>
      </c>
      <c r="C281" s="486" t="s">
        <v>567</v>
      </c>
      <c r="D281" s="443" t="s">
        <v>572</v>
      </c>
      <c r="E281" s="443" t="s">
        <v>569</v>
      </c>
      <c r="F281" s="443" t="s">
        <v>550</v>
      </c>
      <c r="G281" s="722">
        <v>119.88</v>
      </c>
      <c r="H281" s="722">
        <v>6.111758</v>
      </c>
      <c r="I281" s="722">
        <v>300</v>
      </c>
      <c r="J281" s="722">
        <v>119.88</v>
      </c>
      <c r="K281" s="723">
        <v>732.67754904000003</v>
      </c>
    </row>
    <row r="282" spans="2:11">
      <c r="B282" s="486" t="str">
        <f>CONCATENATE(Tabela22[[#This Row],[Residencial / Não Residencial]]," - ",Tabela22[[#This Row],[Frequência]])</f>
        <v>Não Residencial - 6 vezes por semana</v>
      </c>
      <c r="C282" s="486" t="s">
        <v>567</v>
      </c>
      <c r="D282" s="443" t="s">
        <v>568</v>
      </c>
      <c r="E282" s="443" t="s">
        <v>569</v>
      </c>
      <c r="F282" s="443" t="s">
        <v>550</v>
      </c>
      <c r="G282" s="722">
        <v>427.61</v>
      </c>
      <c r="H282" s="722">
        <v>6.111758</v>
      </c>
      <c r="I282" s="722">
        <v>300</v>
      </c>
      <c r="J282" s="722">
        <v>300</v>
      </c>
      <c r="K282" s="723">
        <v>1833.5273999999999</v>
      </c>
    </row>
    <row r="283" spans="2:11">
      <c r="B283" s="486" t="str">
        <f>CONCATENATE(Tabela22[[#This Row],[Residencial / Não Residencial]]," - ",Tabela22[[#This Row],[Frequência]])</f>
        <v>Residencial - 6 vezes por semana</v>
      </c>
      <c r="C283" s="486" t="s">
        <v>567</v>
      </c>
      <c r="D283" s="443" t="s">
        <v>572</v>
      </c>
      <c r="E283" s="443" t="s">
        <v>548</v>
      </c>
      <c r="F283" s="443" t="s">
        <v>548</v>
      </c>
      <c r="G283" s="722">
        <v>163.5</v>
      </c>
      <c r="H283" s="722">
        <v>4.2740539999999996</v>
      </c>
      <c r="I283" s="722">
        <v>200</v>
      </c>
      <c r="J283" s="722">
        <v>163.5</v>
      </c>
      <c r="K283" s="723">
        <v>698.80782899999997</v>
      </c>
    </row>
    <row r="284" spans="2:11">
      <c r="B284" s="486" t="str">
        <f>CONCATENATE(Tabela22[[#This Row],[Residencial / Não Residencial]]," - ",Tabela22[[#This Row],[Frequência]])</f>
        <v>Residencial - 6 vezes por semana</v>
      </c>
      <c r="C284" s="486" t="s">
        <v>567</v>
      </c>
      <c r="D284" s="443" t="s">
        <v>572</v>
      </c>
      <c r="E284" s="443" t="s">
        <v>548</v>
      </c>
      <c r="F284" s="443" t="s">
        <v>548</v>
      </c>
      <c r="G284" s="722">
        <v>143.30000000000001</v>
      </c>
      <c r="H284" s="722">
        <v>4.2740539999999996</v>
      </c>
      <c r="I284" s="722">
        <v>200</v>
      </c>
      <c r="J284" s="722">
        <v>143.30000000000001</v>
      </c>
      <c r="K284" s="723">
        <v>612.47193819999995</v>
      </c>
    </row>
    <row r="285" spans="2:11">
      <c r="B285" s="486" t="str">
        <f>CONCATENATE(Tabela22[[#This Row],[Residencial / Não Residencial]]," - ",Tabela22[[#This Row],[Frequência]])</f>
        <v>Residencial - 6 vezes por semana</v>
      </c>
      <c r="C285" s="486" t="s">
        <v>567</v>
      </c>
      <c r="D285" s="443" t="s">
        <v>572</v>
      </c>
      <c r="E285" s="443" t="s">
        <v>548</v>
      </c>
      <c r="F285" s="443" t="s">
        <v>548</v>
      </c>
      <c r="G285" s="722">
        <v>373.65</v>
      </c>
      <c r="H285" s="722">
        <v>4.2740539999999996</v>
      </c>
      <c r="I285" s="722">
        <v>200</v>
      </c>
      <c r="J285" s="722">
        <v>200</v>
      </c>
      <c r="K285" s="723">
        <v>854.81079999999997</v>
      </c>
    </row>
    <row r="286" spans="2:11">
      <c r="B286" s="486" t="str">
        <f>CONCATENATE(Tabela22[[#This Row],[Residencial / Não Residencial]]," - ",Tabela22[[#This Row],[Frequência]])</f>
        <v>Residencial - 6 vezes por semana</v>
      </c>
      <c r="C286" s="486" t="s">
        <v>567</v>
      </c>
      <c r="D286" s="443" t="s">
        <v>572</v>
      </c>
      <c r="E286" s="443" t="s">
        <v>548</v>
      </c>
      <c r="F286" s="443" t="s">
        <v>548</v>
      </c>
      <c r="G286" s="722">
        <v>144.5</v>
      </c>
      <c r="H286" s="722">
        <v>4.2740539999999996</v>
      </c>
      <c r="I286" s="722">
        <v>200</v>
      </c>
      <c r="J286" s="722">
        <v>144.5</v>
      </c>
      <c r="K286" s="723">
        <v>617.60080300000004</v>
      </c>
    </row>
    <row r="287" spans="2:11">
      <c r="B287" s="486" t="str">
        <f>CONCATENATE(Tabela22[[#This Row],[Residencial / Não Residencial]]," - ",Tabela22[[#This Row],[Frequência]])</f>
        <v>Residencial - 3 vezes por semana</v>
      </c>
      <c r="C287" s="486" t="s">
        <v>578</v>
      </c>
      <c r="D287" s="443" t="s">
        <v>572</v>
      </c>
      <c r="E287" s="443" t="s">
        <v>548</v>
      </c>
      <c r="F287" s="443" t="s">
        <v>548</v>
      </c>
      <c r="G287" s="722">
        <v>159.9</v>
      </c>
      <c r="H287" s="722">
        <v>2.5755699999999999</v>
      </c>
      <c r="I287" s="722">
        <v>200</v>
      </c>
      <c r="J287" s="722">
        <v>159.9</v>
      </c>
      <c r="K287" s="723">
        <v>411.833643</v>
      </c>
    </row>
    <row r="288" spans="2:11">
      <c r="B288" s="486" t="str">
        <f>CONCATENATE(Tabela22[[#This Row],[Residencial / Não Residencial]]," - ",Tabela22[[#This Row],[Frequência]])</f>
        <v>Residencial - 3 vezes por semana</v>
      </c>
      <c r="C288" s="486" t="s">
        <v>578</v>
      </c>
      <c r="D288" s="443" t="s">
        <v>572</v>
      </c>
      <c r="E288" s="443" t="s">
        <v>548</v>
      </c>
      <c r="F288" s="443" t="s">
        <v>548</v>
      </c>
      <c r="G288" s="722">
        <v>97.86</v>
      </c>
      <c r="H288" s="722">
        <v>2.5755699999999999</v>
      </c>
      <c r="I288" s="722">
        <v>200</v>
      </c>
      <c r="J288" s="722">
        <v>97.86</v>
      </c>
      <c r="K288" s="723">
        <v>252.04528020000001</v>
      </c>
    </row>
    <row r="289" spans="2:11">
      <c r="B289" s="486" t="str">
        <f>CONCATENATE(Tabela22[[#This Row],[Residencial / Não Residencial]]," - ",Tabela22[[#This Row],[Frequência]])</f>
        <v>Residencial - 3 vezes por semana</v>
      </c>
      <c r="C289" s="486" t="s">
        <v>578</v>
      </c>
      <c r="D289" s="443" t="s">
        <v>572</v>
      </c>
      <c r="E289" s="443" t="s">
        <v>548</v>
      </c>
      <c r="F289" s="443" t="s">
        <v>548</v>
      </c>
      <c r="G289" s="722">
        <v>126.38</v>
      </c>
      <c r="H289" s="722">
        <v>2.5755699999999999</v>
      </c>
      <c r="I289" s="722">
        <v>200</v>
      </c>
      <c r="J289" s="722">
        <v>126.38</v>
      </c>
      <c r="K289" s="723">
        <v>325.50053659999998</v>
      </c>
    </row>
    <row r="290" spans="2:11">
      <c r="B290" s="486" t="str">
        <f>CONCATENATE(Tabela22[[#This Row],[Residencial / Não Residencial]]," - ",Tabela22[[#This Row],[Frequência]])</f>
        <v>Residencial - 6 vezes por semana</v>
      </c>
      <c r="C290" s="486" t="s">
        <v>567</v>
      </c>
      <c r="D290" s="443" t="s">
        <v>572</v>
      </c>
      <c r="E290" s="443" t="s">
        <v>548</v>
      </c>
      <c r="F290" s="443" t="s">
        <v>548</v>
      </c>
      <c r="G290" s="722">
        <v>317</v>
      </c>
      <c r="H290" s="722">
        <v>4.2740539999999996</v>
      </c>
      <c r="I290" s="722">
        <v>200</v>
      </c>
      <c r="J290" s="722">
        <v>200</v>
      </c>
      <c r="K290" s="723">
        <v>854.81079999999997</v>
      </c>
    </row>
    <row r="291" spans="2:11">
      <c r="B291" s="486" t="str">
        <f>CONCATENATE(Tabela22[[#This Row],[Residencial / Não Residencial]]," - ",Tabela22[[#This Row],[Frequência]])</f>
        <v>Não Residencial - 6 vezes por semana</v>
      </c>
      <c r="C291" s="486" t="s">
        <v>567</v>
      </c>
      <c r="D291" s="443" t="s">
        <v>579</v>
      </c>
      <c r="E291" s="443" t="s">
        <v>577</v>
      </c>
      <c r="F291" s="443" t="s">
        <v>550</v>
      </c>
      <c r="G291" s="722">
        <v>418.35</v>
      </c>
      <c r="H291" s="722">
        <v>6.111758</v>
      </c>
      <c r="I291" s="722">
        <v>300</v>
      </c>
      <c r="J291" s="722">
        <v>300</v>
      </c>
      <c r="K291" s="723">
        <v>1833.5273999999999</v>
      </c>
    </row>
    <row r="292" spans="2:11">
      <c r="B292" s="486" t="str">
        <f>CONCATENATE(Tabela22[[#This Row],[Residencial / Não Residencial]]," - ",Tabela22[[#This Row],[Frequência]])</f>
        <v>Residencial - 6 vezes por semana</v>
      </c>
      <c r="C292" s="486" t="s">
        <v>567</v>
      </c>
      <c r="D292" s="443" t="s">
        <v>572</v>
      </c>
      <c r="E292" s="443" t="s">
        <v>548</v>
      </c>
      <c r="F292" s="443" t="s">
        <v>548</v>
      </c>
      <c r="G292" s="722">
        <v>174</v>
      </c>
      <c r="H292" s="722">
        <v>4.2740539999999996</v>
      </c>
      <c r="I292" s="722">
        <v>200</v>
      </c>
      <c r="J292" s="722">
        <v>174</v>
      </c>
      <c r="K292" s="723">
        <v>743.68539599999997</v>
      </c>
    </row>
    <row r="293" spans="2:11">
      <c r="B293" s="486" t="str">
        <f>CONCATENATE(Tabela22[[#This Row],[Residencial / Não Residencial]]," - ",Tabela22[[#This Row],[Frequência]])</f>
        <v>Não Residencial - 6 vezes por semana</v>
      </c>
      <c r="C293" s="486" t="s">
        <v>567</v>
      </c>
      <c r="D293" s="443" t="s">
        <v>568</v>
      </c>
      <c r="E293" s="443" t="s">
        <v>569</v>
      </c>
      <c r="F293" s="443" t="s">
        <v>550</v>
      </c>
      <c r="G293" s="722">
        <v>28.8</v>
      </c>
      <c r="H293" s="722">
        <v>6.111758</v>
      </c>
      <c r="I293" s="722">
        <v>300</v>
      </c>
      <c r="J293" s="722">
        <v>28.8</v>
      </c>
      <c r="K293" s="723">
        <v>176.01863040000001</v>
      </c>
    </row>
    <row r="294" spans="2:11">
      <c r="B294" s="486" t="str">
        <f>CONCATENATE(Tabela22[[#This Row],[Residencial / Não Residencial]]," - ",Tabela22[[#This Row],[Frequência]])</f>
        <v>Residencial - 6 vezes por semana</v>
      </c>
      <c r="C294" s="486" t="s">
        <v>567</v>
      </c>
      <c r="D294" s="443" t="s">
        <v>572</v>
      </c>
      <c r="E294" s="443" t="s">
        <v>548</v>
      </c>
      <c r="F294" s="443" t="s">
        <v>548</v>
      </c>
      <c r="G294" s="722">
        <v>113.09</v>
      </c>
      <c r="H294" s="722">
        <v>4.2740539999999996</v>
      </c>
      <c r="I294" s="722">
        <v>200</v>
      </c>
      <c r="J294" s="722">
        <v>113.09</v>
      </c>
      <c r="K294" s="723">
        <v>483.35276685999997</v>
      </c>
    </row>
    <row r="295" spans="2:11">
      <c r="B295" s="486" t="str">
        <f>CONCATENATE(Tabela22[[#This Row],[Residencial / Não Residencial]]," - ",Tabela22[[#This Row],[Frequência]])</f>
        <v>Residencial - 3 vezes por semana</v>
      </c>
      <c r="C295" s="486" t="s">
        <v>578</v>
      </c>
      <c r="D295" s="443" t="s">
        <v>572</v>
      </c>
      <c r="E295" s="443" t="s">
        <v>548</v>
      </c>
      <c r="F295" s="443" t="s">
        <v>548</v>
      </c>
      <c r="G295" s="722">
        <v>75</v>
      </c>
      <c r="H295" s="722">
        <v>2.5755699999999999</v>
      </c>
      <c r="I295" s="722">
        <v>200</v>
      </c>
      <c r="J295" s="722">
        <v>75</v>
      </c>
      <c r="K295" s="723">
        <v>193.16775000000001</v>
      </c>
    </row>
    <row r="296" spans="2:11">
      <c r="B296" s="486" t="str">
        <f>CONCATENATE(Tabela22[[#This Row],[Residencial / Não Residencial]]," - ",Tabela22[[#This Row],[Frequência]])</f>
        <v>Residencial - 3 vezes por semana</v>
      </c>
      <c r="C296" s="486" t="s">
        <v>578</v>
      </c>
      <c r="D296" s="443" t="s">
        <v>572</v>
      </c>
      <c r="E296" s="443" t="s">
        <v>548</v>
      </c>
      <c r="F296" s="443" t="s">
        <v>548</v>
      </c>
      <c r="G296" s="722">
        <v>288.32</v>
      </c>
      <c r="H296" s="722">
        <v>2.5755699999999999</v>
      </c>
      <c r="I296" s="722">
        <v>200</v>
      </c>
      <c r="J296" s="722">
        <v>200</v>
      </c>
      <c r="K296" s="723">
        <v>515.11400000000003</v>
      </c>
    </row>
    <row r="297" spans="2:11">
      <c r="B297" s="486" t="str">
        <f>CONCATENATE(Tabela22[[#This Row],[Residencial / Não Residencial]]," - ",Tabela22[[#This Row],[Frequência]])</f>
        <v>Residencial - 3 vezes por semana</v>
      </c>
      <c r="C297" s="486" t="s">
        <v>578</v>
      </c>
      <c r="D297" s="443" t="s">
        <v>572</v>
      </c>
      <c r="E297" s="443" t="s">
        <v>548</v>
      </c>
      <c r="F297" s="443" t="s">
        <v>548</v>
      </c>
      <c r="G297" s="722">
        <v>122.3</v>
      </c>
      <c r="H297" s="722">
        <v>2.5755699999999999</v>
      </c>
      <c r="I297" s="722">
        <v>200</v>
      </c>
      <c r="J297" s="722">
        <v>122.3</v>
      </c>
      <c r="K297" s="723">
        <v>314.992211</v>
      </c>
    </row>
    <row r="298" spans="2:11">
      <c r="B298" s="486" t="str">
        <f>CONCATENATE(Tabela22[[#This Row],[Residencial / Não Residencial]]," - ",Tabela22[[#This Row],[Frequência]])</f>
        <v>Residencial - 3 vezes por semana</v>
      </c>
      <c r="C298" s="486" t="s">
        <v>578</v>
      </c>
      <c r="D298" s="443" t="s">
        <v>572</v>
      </c>
      <c r="E298" s="443" t="s">
        <v>548</v>
      </c>
      <c r="F298" s="443" t="s">
        <v>548</v>
      </c>
      <c r="G298" s="722">
        <v>59.26</v>
      </c>
      <c r="H298" s="722">
        <v>2.5755699999999999</v>
      </c>
      <c r="I298" s="722">
        <v>200</v>
      </c>
      <c r="J298" s="722">
        <v>59.26</v>
      </c>
      <c r="K298" s="723">
        <v>152.62827820000001</v>
      </c>
    </row>
    <row r="299" spans="2:11">
      <c r="B299" s="486" t="str">
        <f>CONCATENATE(Tabela22[[#This Row],[Residencial / Não Residencial]]," - ",Tabela22[[#This Row],[Frequência]])</f>
        <v>Residencial - 3 vezes por semana</v>
      </c>
      <c r="C299" s="486" t="s">
        <v>578</v>
      </c>
      <c r="D299" s="443" t="s">
        <v>572</v>
      </c>
      <c r="E299" s="443" t="s">
        <v>548</v>
      </c>
      <c r="F299" s="443" t="s">
        <v>548</v>
      </c>
      <c r="G299" s="722">
        <v>58.5</v>
      </c>
      <c r="H299" s="722">
        <v>2.5755699999999999</v>
      </c>
      <c r="I299" s="722">
        <v>200</v>
      </c>
      <c r="J299" s="722">
        <v>58.5</v>
      </c>
      <c r="K299" s="723">
        <v>150.67084500000001</v>
      </c>
    </row>
    <row r="300" spans="2:11">
      <c r="B300" s="486" t="str">
        <f>CONCATENATE(Tabela22[[#This Row],[Residencial / Não Residencial]]," - ",Tabela22[[#This Row],[Frequência]])</f>
        <v>Residencial - 3 vezes por semana</v>
      </c>
      <c r="C300" s="486" t="s">
        <v>578</v>
      </c>
      <c r="D300" s="443" t="s">
        <v>572</v>
      </c>
      <c r="E300" s="443" t="s">
        <v>548</v>
      </c>
      <c r="F300" s="443" t="s">
        <v>548</v>
      </c>
      <c r="G300" s="722">
        <v>343.28</v>
      </c>
      <c r="H300" s="722">
        <v>2.5755699999999999</v>
      </c>
      <c r="I300" s="722">
        <v>200</v>
      </c>
      <c r="J300" s="722">
        <v>200</v>
      </c>
      <c r="K300" s="723">
        <v>515.11400000000003</v>
      </c>
    </row>
    <row r="301" spans="2:11">
      <c r="B301" s="486" t="str">
        <f>CONCATENATE(Tabela22[[#This Row],[Residencial / Não Residencial]]," - ",Tabela22[[#This Row],[Frequência]])</f>
        <v>Residencial - 3 vezes por semana</v>
      </c>
      <c r="C301" s="486" t="s">
        <v>578</v>
      </c>
      <c r="D301" s="443" t="s">
        <v>572</v>
      </c>
      <c r="E301" s="443" t="s">
        <v>548</v>
      </c>
      <c r="F301" s="443" t="s">
        <v>548</v>
      </c>
      <c r="G301" s="722">
        <v>80</v>
      </c>
      <c r="H301" s="722">
        <v>2.5755699999999999</v>
      </c>
      <c r="I301" s="722">
        <v>200</v>
      </c>
      <c r="J301" s="722">
        <v>80</v>
      </c>
      <c r="K301" s="723">
        <v>206.04560000000001</v>
      </c>
    </row>
    <row r="302" spans="2:11">
      <c r="B302" s="486" t="str">
        <f>CONCATENATE(Tabela22[[#This Row],[Residencial / Não Residencial]]," - ",Tabela22[[#This Row],[Frequência]])</f>
        <v>Residencial - 3 vezes por semana</v>
      </c>
      <c r="C302" s="486" t="s">
        <v>578</v>
      </c>
      <c r="D302" s="443" t="s">
        <v>572</v>
      </c>
      <c r="E302" s="443" t="s">
        <v>548</v>
      </c>
      <c r="F302" s="443" t="s">
        <v>548</v>
      </c>
      <c r="G302" s="722">
        <v>140.66</v>
      </c>
      <c r="H302" s="722">
        <v>2.5755699999999999</v>
      </c>
      <c r="I302" s="722">
        <v>200</v>
      </c>
      <c r="J302" s="722">
        <v>140.66</v>
      </c>
      <c r="K302" s="723">
        <v>362.27967619999998</v>
      </c>
    </row>
    <row r="303" spans="2:11">
      <c r="B303" s="486" t="str">
        <f>CONCATENATE(Tabela22[[#This Row],[Residencial / Não Residencial]]," - ",Tabela22[[#This Row],[Frequência]])</f>
        <v>Residencial - 3 vezes por semana</v>
      </c>
      <c r="C303" s="486" t="s">
        <v>578</v>
      </c>
      <c r="D303" s="443" t="s">
        <v>572</v>
      </c>
      <c r="E303" s="443" t="s">
        <v>548</v>
      </c>
      <c r="F303" s="443" t="s">
        <v>548</v>
      </c>
      <c r="G303" s="722">
        <v>252</v>
      </c>
      <c r="H303" s="722">
        <v>2.5755699999999999</v>
      </c>
      <c r="I303" s="722">
        <v>200</v>
      </c>
      <c r="J303" s="722">
        <v>200</v>
      </c>
      <c r="K303" s="723">
        <v>515.11400000000003</v>
      </c>
    </row>
    <row r="304" spans="2:11">
      <c r="B304" s="486" t="str">
        <f>CONCATENATE(Tabela22[[#This Row],[Residencial / Não Residencial]]," - ",Tabela22[[#This Row],[Frequência]])</f>
        <v>Residencial - 3 vezes por semana</v>
      </c>
      <c r="C304" s="486" t="s">
        <v>578</v>
      </c>
      <c r="D304" s="443" t="s">
        <v>572</v>
      </c>
      <c r="E304" s="443" t="s">
        <v>548</v>
      </c>
      <c r="F304" s="443" t="s">
        <v>548</v>
      </c>
      <c r="G304" s="722">
        <v>120.55</v>
      </c>
      <c r="H304" s="722">
        <v>2.5755699999999999</v>
      </c>
      <c r="I304" s="722">
        <v>200</v>
      </c>
      <c r="J304" s="722">
        <v>120.55</v>
      </c>
      <c r="K304" s="723">
        <v>310.48496349999999</v>
      </c>
    </row>
    <row r="305" spans="2:11">
      <c r="B305" s="486" t="str">
        <f>CONCATENATE(Tabela22[[#This Row],[Residencial / Não Residencial]]," - ",Tabela22[[#This Row],[Frequência]])</f>
        <v>Residencial - 3 vezes por semana</v>
      </c>
      <c r="C305" s="486" t="s">
        <v>578</v>
      </c>
      <c r="D305" s="443" t="s">
        <v>572</v>
      </c>
      <c r="E305" s="443" t="s">
        <v>548</v>
      </c>
      <c r="F305" s="443" t="s">
        <v>548</v>
      </c>
      <c r="G305" s="722">
        <v>185</v>
      </c>
      <c r="H305" s="722">
        <v>2.5755699999999999</v>
      </c>
      <c r="I305" s="722">
        <v>200</v>
      </c>
      <c r="J305" s="722">
        <v>185</v>
      </c>
      <c r="K305" s="723">
        <v>476.48045000000002</v>
      </c>
    </row>
    <row r="306" spans="2:11">
      <c r="B306" s="486" t="str">
        <f>CONCATENATE(Tabela22[[#This Row],[Residencial / Não Residencial]]," - ",Tabela22[[#This Row],[Frequência]])</f>
        <v>Residencial - 3 vezes por semana</v>
      </c>
      <c r="C306" s="486" t="s">
        <v>578</v>
      </c>
      <c r="D306" s="443" t="s">
        <v>572</v>
      </c>
      <c r="E306" s="443" t="s">
        <v>548</v>
      </c>
      <c r="F306" s="443" t="s">
        <v>548</v>
      </c>
      <c r="G306" s="722">
        <v>200.42</v>
      </c>
      <c r="H306" s="722">
        <v>2.5755699999999999</v>
      </c>
      <c r="I306" s="722">
        <v>200</v>
      </c>
      <c r="J306" s="722">
        <v>200</v>
      </c>
      <c r="K306" s="723">
        <v>515.11400000000003</v>
      </c>
    </row>
    <row r="307" spans="2:11">
      <c r="B307" s="486" t="str">
        <f>CONCATENATE(Tabela22[[#This Row],[Residencial / Não Residencial]]," - ",Tabela22[[#This Row],[Frequência]])</f>
        <v>Residencial - 3 vezes por semana</v>
      </c>
      <c r="C307" s="486" t="s">
        <v>578</v>
      </c>
      <c r="D307" s="443" t="s">
        <v>572</v>
      </c>
      <c r="E307" s="443" t="s">
        <v>548</v>
      </c>
      <c r="F307" s="443" t="s">
        <v>548</v>
      </c>
      <c r="G307" s="722">
        <v>153.41999999999999</v>
      </c>
      <c r="H307" s="722">
        <v>2.5755699999999999</v>
      </c>
      <c r="I307" s="722">
        <v>200</v>
      </c>
      <c r="J307" s="722">
        <v>153.41999999999999</v>
      </c>
      <c r="K307" s="723">
        <v>395.1439494</v>
      </c>
    </row>
    <row r="308" spans="2:11">
      <c r="B308" s="486" t="str">
        <f>CONCATENATE(Tabela22[[#This Row],[Residencial / Não Residencial]]," - ",Tabela22[[#This Row],[Frequência]])</f>
        <v>Residencial - 3 vezes por semana</v>
      </c>
      <c r="C308" s="486" t="s">
        <v>578</v>
      </c>
      <c r="D308" s="443" t="s">
        <v>572</v>
      </c>
      <c r="E308" s="443" t="s">
        <v>548</v>
      </c>
      <c r="F308" s="443" t="s">
        <v>548</v>
      </c>
      <c r="G308" s="722">
        <v>147.56</v>
      </c>
      <c r="H308" s="722">
        <v>2.5755699999999999</v>
      </c>
      <c r="I308" s="722">
        <v>200</v>
      </c>
      <c r="J308" s="722">
        <v>147.56</v>
      </c>
      <c r="K308" s="723">
        <v>380.05110919999998</v>
      </c>
    </row>
    <row r="309" spans="2:11">
      <c r="B309" s="486" t="str">
        <f>CONCATENATE(Tabela22[[#This Row],[Residencial / Não Residencial]]," - ",Tabela22[[#This Row],[Frequência]])</f>
        <v>Residencial - 3 vezes por semana</v>
      </c>
      <c r="C309" s="486" t="s">
        <v>578</v>
      </c>
      <c r="D309" s="443" t="s">
        <v>572</v>
      </c>
      <c r="E309" s="443" t="s">
        <v>548</v>
      </c>
      <c r="F309" s="443" t="s">
        <v>548</v>
      </c>
      <c r="G309" s="722">
        <v>86.31</v>
      </c>
      <c r="H309" s="722">
        <v>2.5755699999999999</v>
      </c>
      <c r="I309" s="722">
        <v>200</v>
      </c>
      <c r="J309" s="722">
        <v>86.31</v>
      </c>
      <c r="K309" s="723">
        <v>222.29744669999999</v>
      </c>
    </row>
    <row r="310" spans="2:11">
      <c r="B310" s="486" t="str">
        <f>CONCATENATE(Tabela22[[#This Row],[Residencial / Não Residencial]]," - ",Tabela22[[#This Row],[Frequência]])</f>
        <v>Residencial - 3 vezes por semana</v>
      </c>
      <c r="C310" s="486" t="s">
        <v>578</v>
      </c>
      <c r="D310" s="443" t="s">
        <v>572</v>
      </c>
      <c r="E310" s="443" t="s">
        <v>548</v>
      </c>
      <c r="F310" s="443" t="s">
        <v>548</v>
      </c>
      <c r="G310" s="722">
        <v>143</v>
      </c>
      <c r="H310" s="722">
        <v>2.5755699999999999</v>
      </c>
      <c r="I310" s="722">
        <v>200</v>
      </c>
      <c r="J310" s="722">
        <v>143</v>
      </c>
      <c r="K310" s="723">
        <v>368.30651</v>
      </c>
    </row>
    <row r="311" spans="2:11">
      <c r="B311" s="486" t="str">
        <f>CONCATENATE(Tabela22[[#This Row],[Residencial / Não Residencial]]," - ",Tabela22[[#This Row],[Frequência]])</f>
        <v>Residencial - 3 vezes por semana</v>
      </c>
      <c r="C311" s="486" t="s">
        <v>578</v>
      </c>
      <c r="D311" s="443" t="s">
        <v>572</v>
      </c>
      <c r="E311" s="443" t="s">
        <v>548</v>
      </c>
      <c r="F311" s="443" t="s">
        <v>548</v>
      </c>
      <c r="G311" s="722">
        <v>135.83000000000001</v>
      </c>
      <c r="H311" s="722">
        <v>2.5755699999999999</v>
      </c>
      <c r="I311" s="722">
        <v>200</v>
      </c>
      <c r="J311" s="722">
        <v>135.83000000000001</v>
      </c>
      <c r="K311" s="723">
        <v>349.83967310000003</v>
      </c>
    </row>
    <row r="312" spans="2:11">
      <c r="B312" s="486" t="str">
        <f>CONCATENATE(Tabela22[[#This Row],[Residencial / Não Residencial]]," - ",Tabela22[[#This Row],[Frequência]])</f>
        <v>Residencial - 3 vezes por semana</v>
      </c>
      <c r="C312" s="486" t="s">
        <v>578</v>
      </c>
      <c r="D312" s="443" t="s">
        <v>572</v>
      </c>
      <c r="E312" s="443" t="s">
        <v>548</v>
      </c>
      <c r="F312" s="443" t="s">
        <v>548</v>
      </c>
      <c r="G312" s="722">
        <v>68</v>
      </c>
      <c r="H312" s="722">
        <v>2.5755699999999999</v>
      </c>
      <c r="I312" s="722">
        <v>200</v>
      </c>
      <c r="J312" s="722">
        <v>68</v>
      </c>
      <c r="K312" s="723">
        <v>175.13875999999999</v>
      </c>
    </row>
    <row r="313" spans="2:11">
      <c r="B313" s="486" t="str">
        <f>CONCATENATE(Tabela22[[#This Row],[Residencial / Não Residencial]]," - ",Tabela22[[#This Row],[Frequência]])</f>
        <v>Residencial - 3 vezes por semana</v>
      </c>
      <c r="C313" s="486" t="s">
        <v>578</v>
      </c>
      <c r="D313" s="443" t="s">
        <v>572</v>
      </c>
      <c r="E313" s="443" t="s">
        <v>548</v>
      </c>
      <c r="F313" s="443" t="s">
        <v>548</v>
      </c>
      <c r="G313" s="722">
        <v>141</v>
      </c>
      <c r="H313" s="722">
        <v>2.5755699999999999</v>
      </c>
      <c r="I313" s="722">
        <v>200</v>
      </c>
      <c r="J313" s="722">
        <v>141</v>
      </c>
      <c r="K313" s="723">
        <v>363.15537</v>
      </c>
    </row>
    <row r="314" spans="2:11">
      <c r="B314" s="486" t="str">
        <f>CONCATENATE(Tabela22[[#This Row],[Residencial / Não Residencial]]," - ",Tabela22[[#This Row],[Frequência]])</f>
        <v>Residencial - 3 vezes por semana</v>
      </c>
      <c r="C314" s="486" t="s">
        <v>578</v>
      </c>
      <c r="D314" s="443" t="s">
        <v>572</v>
      </c>
      <c r="E314" s="443" t="s">
        <v>548</v>
      </c>
      <c r="F314" s="443" t="s">
        <v>548</v>
      </c>
      <c r="G314" s="722">
        <v>54</v>
      </c>
      <c r="H314" s="722">
        <v>2.5755699999999999</v>
      </c>
      <c r="I314" s="722">
        <v>200</v>
      </c>
      <c r="J314" s="722">
        <v>54</v>
      </c>
      <c r="K314" s="723">
        <v>139.08078</v>
      </c>
    </row>
    <row r="315" spans="2:11">
      <c r="B315" s="486" t="str">
        <f>CONCATENATE(Tabela22[[#This Row],[Residencial / Não Residencial]]," - ",Tabela22[[#This Row],[Frequência]])</f>
        <v>Residencial - 3 vezes por semana</v>
      </c>
      <c r="C315" s="486" t="s">
        <v>578</v>
      </c>
      <c r="D315" s="443" t="s">
        <v>572</v>
      </c>
      <c r="E315" s="443" t="s">
        <v>548</v>
      </c>
      <c r="F315" s="443" t="s">
        <v>548</v>
      </c>
      <c r="G315" s="722">
        <v>100.13</v>
      </c>
      <c r="H315" s="722">
        <v>2.5755699999999999</v>
      </c>
      <c r="I315" s="722">
        <v>200</v>
      </c>
      <c r="J315" s="722">
        <v>100.13</v>
      </c>
      <c r="K315" s="723">
        <v>257.89182410000001</v>
      </c>
    </row>
    <row r="316" spans="2:11">
      <c r="B316" s="486" t="str">
        <f>CONCATENATE(Tabela22[[#This Row],[Residencial / Não Residencial]]," - ",Tabela22[[#This Row],[Frequência]])</f>
        <v>Residencial - 3 vezes por semana</v>
      </c>
      <c r="C316" s="486" t="s">
        <v>578</v>
      </c>
      <c r="D316" s="443" t="s">
        <v>572</v>
      </c>
      <c r="E316" s="443" t="s">
        <v>548</v>
      </c>
      <c r="F316" s="443" t="s">
        <v>548</v>
      </c>
      <c r="G316" s="722">
        <v>215.05</v>
      </c>
      <c r="H316" s="722">
        <v>2.5755699999999999</v>
      </c>
      <c r="I316" s="722">
        <v>200</v>
      </c>
      <c r="J316" s="722">
        <v>200</v>
      </c>
      <c r="K316" s="723">
        <v>515.11400000000003</v>
      </c>
    </row>
    <row r="317" spans="2:11">
      <c r="B317" s="486" t="str">
        <f>CONCATENATE(Tabela22[[#This Row],[Residencial / Não Residencial]]," - ",Tabela22[[#This Row],[Frequência]])</f>
        <v>Residencial - 3 vezes por semana</v>
      </c>
      <c r="C317" s="486" t="s">
        <v>578</v>
      </c>
      <c r="D317" s="443" t="s">
        <v>572</v>
      </c>
      <c r="E317" s="443" t="s">
        <v>548</v>
      </c>
      <c r="F317" s="443" t="s">
        <v>548</v>
      </c>
      <c r="G317" s="722">
        <v>97.11</v>
      </c>
      <c r="H317" s="722">
        <v>2.5755699999999999</v>
      </c>
      <c r="I317" s="722">
        <v>200</v>
      </c>
      <c r="J317" s="722">
        <v>97.11</v>
      </c>
      <c r="K317" s="723">
        <v>250.1136027</v>
      </c>
    </row>
    <row r="318" spans="2:11">
      <c r="B318" s="486" t="str">
        <f>CONCATENATE(Tabela22[[#This Row],[Residencial / Não Residencial]]," - ",Tabela22[[#This Row],[Frequência]])</f>
        <v>Residencial - 3 vezes por semana</v>
      </c>
      <c r="C318" s="486" t="s">
        <v>578</v>
      </c>
      <c r="D318" s="443" t="s">
        <v>572</v>
      </c>
      <c r="E318" s="443" t="s">
        <v>548</v>
      </c>
      <c r="F318" s="443" t="s">
        <v>548</v>
      </c>
      <c r="G318" s="722">
        <v>158.86000000000001</v>
      </c>
      <c r="H318" s="722">
        <v>2.5755699999999999</v>
      </c>
      <c r="I318" s="722">
        <v>200</v>
      </c>
      <c r="J318" s="722">
        <v>158.86000000000001</v>
      </c>
      <c r="K318" s="723">
        <v>409.15505020000001</v>
      </c>
    </row>
    <row r="319" spans="2:11">
      <c r="B319" s="486" t="str">
        <f>CONCATENATE(Tabela22[[#This Row],[Residencial / Não Residencial]]," - ",Tabela22[[#This Row],[Frequência]])</f>
        <v>Residencial - 3 vezes por semana</v>
      </c>
      <c r="C319" s="486" t="s">
        <v>578</v>
      </c>
      <c r="D319" s="443" t="s">
        <v>572</v>
      </c>
      <c r="E319" s="443" t="s">
        <v>548</v>
      </c>
      <c r="F319" s="443" t="s">
        <v>548</v>
      </c>
      <c r="G319" s="722">
        <v>136.82</v>
      </c>
      <c r="H319" s="722">
        <v>2.5755699999999999</v>
      </c>
      <c r="I319" s="722">
        <v>200</v>
      </c>
      <c r="J319" s="722">
        <v>136.82</v>
      </c>
      <c r="K319" s="723">
        <v>352.38948740000001</v>
      </c>
    </row>
    <row r="320" spans="2:11">
      <c r="B320" s="486" t="str">
        <f>CONCATENATE(Tabela22[[#This Row],[Residencial / Não Residencial]]," - ",Tabela22[[#This Row],[Frequência]])</f>
        <v>Residencial - 3 vezes por semana</v>
      </c>
      <c r="C320" s="486" t="s">
        <v>578</v>
      </c>
      <c r="D320" s="443" t="s">
        <v>572</v>
      </c>
      <c r="E320" s="443" t="s">
        <v>548</v>
      </c>
      <c r="F320" s="443" t="s">
        <v>548</v>
      </c>
      <c r="G320" s="722">
        <v>170.85</v>
      </c>
      <c r="H320" s="722">
        <v>2.5755699999999999</v>
      </c>
      <c r="I320" s="722">
        <v>200</v>
      </c>
      <c r="J320" s="722">
        <v>170.85</v>
      </c>
      <c r="K320" s="723">
        <v>440.0361345</v>
      </c>
    </row>
    <row r="321" spans="2:11">
      <c r="B321" s="486" t="str">
        <f>CONCATENATE(Tabela22[[#This Row],[Residencial / Não Residencial]]," - ",Tabela22[[#This Row],[Frequência]])</f>
        <v>Residencial - 3 vezes por semana</v>
      </c>
      <c r="C321" s="486" t="s">
        <v>578</v>
      </c>
      <c r="D321" s="443" t="s">
        <v>572</v>
      </c>
      <c r="E321" s="443" t="s">
        <v>548</v>
      </c>
      <c r="F321" s="443" t="s">
        <v>548</v>
      </c>
      <c r="G321" s="722">
        <v>78</v>
      </c>
      <c r="H321" s="722">
        <v>2.5755699999999999</v>
      </c>
      <c r="I321" s="722">
        <v>200</v>
      </c>
      <c r="J321" s="722">
        <v>78</v>
      </c>
      <c r="K321" s="723">
        <v>200.89446000000001</v>
      </c>
    </row>
    <row r="322" spans="2:11">
      <c r="B322" s="486" t="str">
        <f>CONCATENATE(Tabela22[[#This Row],[Residencial / Não Residencial]]," - ",Tabela22[[#This Row],[Frequência]])</f>
        <v>Residencial - 3 vezes por semana</v>
      </c>
      <c r="C322" s="486" t="s">
        <v>578</v>
      </c>
      <c r="D322" s="443" t="s">
        <v>572</v>
      </c>
      <c r="E322" s="443" t="s">
        <v>548</v>
      </c>
      <c r="F322" s="443" t="s">
        <v>548</v>
      </c>
      <c r="G322" s="722">
        <v>68.959999999999994</v>
      </c>
      <c r="H322" s="722">
        <v>2.5755699999999999</v>
      </c>
      <c r="I322" s="722">
        <v>200</v>
      </c>
      <c r="J322" s="722">
        <v>68.959999999999994</v>
      </c>
      <c r="K322" s="723">
        <v>177.6113072</v>
      </c>
    </row>
    <row r="323" spans="2:11">
      <c r="B323" s="486" t="str">
        <f>CONCATENATE(Tabela22[[#This Row],[Residencial / Não Residencial]]," - ",Tabela22[[#This Row],[Frequência]])</f>
        <v>Residencial - 3 vezes por semana</v>
      </c>
      <c r="C323" s="486" t="s">
        <v>578</v>
      </c>
      <c r="D323" s="443" t="s">
        <v>572</v>
      </c>
      <c r="E323" s="443" t="s">
        <v>548</v>
      </c>
      <c r="F323" s="443" t="s">
        <v>548</v>
      </c>
      <c r="G323" s="722">
        <v>156.65</v>
      </c>
      <c r="H323" s="722">
        <v>2.5755699999999999</v>
      </c>
      <c r="I323" s="722">
        <v>200</v>
      </c>
      <c r="J323" s="722">
        <v>156.65</v>
      </c>
      <c r="K323" s="723">
        <v>403.46304049999998</v>
      </c>
    </row>
    <row r="324" spans="2:11">
      <c r="B324" s="486" t="str">
        <f>CONCATENATE(Tabela22[[#This Row],[Residencial / Não Residencial]]," - ",Tabela22[[#This Row],[Frequência]])</f>
        <v>Residencial - 3 vezes por semana</v>
      </c>
      <c r="C324" s="486" t="s">
        <v>578</v>
      </c>
      <c r="D324" s="443" t="s">
        <v>572</v>
      </c>
      <c r="E324" s="443" t="s">
        <v>548</v>
      </c>
      <c r="F324" s="443" t="s">
        <v>548</v>
      </c>
      <c r="G324" s="722">
        <v>93.51</v>
      </c>
      <c r="H324" s="722">
        <v>2.5755699999999999</v>
      </c>
      <c r="I324" s="722">
        <v>200</v>
      </c>
      <c r="J324" s="722">
        <v>93.51</v>
      </c>
      <c r="K324" s="723">
        <v>240.8415507</v>
      </c>
    </row>
    <row r="325" spans="2:11">
      <c r="B325" s="486" t="str">
        <f>CONCATENATE(Tabela22[[#This Row],[Residencial / Não Residencial]]," - ",Tabela22[[#This Row],[Frequência]])</f>
        <v>Residencial - 3 vezes por semana</v>
      </c>
      <c r="C325" s="486" t="s">
        <v>578</v>
      </c>
      <c r="D325" s="443" t="s">
        <v>572</v>
      </c>
      <c r="E325" s="443" t="s">
        <v>548</v>
      </c>
      <c r="F325" s="443" t="s">
        <v>548</v>
      </c>
      <c r="G325" s="722">
        <v>107.42</v>
      </c>
      <c r="H325" s="722">
        <v>2.5755699999999999</v>
      </c>
      <c r="I325" s="722">
        <v>200</v>
      </c>
      <c r="J325" s="722">
        <v>107.42</v>
      </c>
      <c r="K325" s="723">
        <v>276.66772939999998</v>
      </c>
    </row>
    <row r="326" spans="2:11">
      <c r="B326" s="486" t="str">
        <f>CONCATENATE(Tabela22[[#This Row],[Residencial / Não Residencial]]," - ",Tabela22[[#This Row],[Frequência]])</f>
        <v>Residencial - 3 vezes por semana</v>
      </c>
      <c r="C326" s="486" t="s">
        <v>578</v>
      </c>
      <c r="D326" s="443" t="s">
        <v>572</v>
      </c>
      <c r="E326" s="443" t="s">
        <v>548</v>
      </c>
      <c r="F326" s="443" t="s">
        <v>548</v>
      </c>
      <c r="G326" s="722">
        <v>145.27000000000001</v>
      </c>
      <c r="H326" s="722">
        <v>2.5755699999999999</v>
      </c>
      <c r="I326" s="722">
        <v>200</v>
      </c>
      <c r="J326" s="722">
        <v>145.27000000000001</v>
      </c>
      <c r="K326" s="723">
        <v>374.15305389999997</v>
      </c>
    </row>
    <row r="327" spans="2:11">
      <c r="B327" s="486" t="str">
        <f>CONCATENATE(Tabela22[[#This Row],[Residencial / Não Residencial]]," - ",Tabela22[[#This Row],[Frequência]])</f>
        <v>Residencial - 3 vezes por semana</v>
      </c>
      <c r="C327" s="486" t="s">
        <v>578</v>
      </c>
      <c r="D327" s="443" t="s">
        <v>572</v>
      </c>
      <c r="E327" s="443" t="s">
        <v>548</v>
      </c>
      <c r="F327" s="443" t="s">
        <v>548</v>
      </c>
      <c r="G327" s="722">
        <v>92.16</v>
      </c>
      <c r="H327" s="722">
        <v>2.5755699999999999</v>
      </c>
      <c r="I327" s="722">
        <v>200</v>
      </c>
      <c r="J327" s="722">
        <v>92.16</v>
      </c>
      <c r="K327" s="723">
        <v>237.36453119999999</v>
      </c>
    </row>
    <row r="328" spans="2:11">
      <c r="B328" s="486" t="str">
        <f>CONCATENATE(Tabela22[[#This Row],[Residencial / Não Residencial]]," - ",Tabela22[[#This Row],[Frequência]])</f>
        <v>Residencial - 3 vezes por semana</v>
      </c>
      <c r="C328" s="486" t="s">
        <v>578</v>
      </c>
      <c r="D328" s="443" t="s">
        <v>572</v>
      </c>
      <c r="E328" s="443" t="s">
        <v>548</v>
      </c>
      <c r="F328" s="443" t="s">
        <v>548</v>
      </c>
      <c r="G328" s="722">
        <v>89</v>
      </c>
      <c r="H328" s="722">
        <v>2.5755699999999999</v>
      </c>
      <c r="I328" s="722">
        <v>200</v>
      </c>
      <c r="J328" s="722">
        <v>89</v>
      </c>
      <c r="K328" s="723">
        <v>229.22573</v>
      </c>
    </row>
    <row r="329" spans="2:11">
      <c r="B329" s="486" t="str">
        <f>CONCATENATE(Tabela22[[#This Row],[Residencial / Não Residencial]]," - ",Tabela22[[#This Row],[Frequência]])</f>
        <v>Residencial - 3 vezes por semana</v>
      </c>
      <c r="C329" s="486" t="s">
        <v>578</v>
      </c>
      <c r="D329" s="443" t="s">
        <v>572</v>
      </c>
      <c r="E329" s="443" t="s">
        <v>548</v>
      </c>
      <c r="F329" s="443" t="s">
        <v>548</v>
      </c>
      <c r="G329" s="722">
        <v>232.04</v>
      </c>
      <c r="H329" s="722">
        <v>2.5755699999999999</v>
      </c>
      <c r="I329" s="722">
        <v>200</v>
      </c>
      <c r="J329" s="722">
        <v>200</v>
      </c>
      <c r="K329" s="723">
        <v>515.11400000000003</v>
      </c>
    </row>
    <row r="330" spans="2:11">
      <c r="B330" s="486" t="str">
        <f>CONCATENATE(Tabela22[[#This Row],[Residencial / Não Residencial]]," - ",Tabela22[[#This Row],[Frequência]])</f>
        <v>Residencial - 3 vezes por semana</v>
      </c>
      <c r="C330" s="486" t="s">
        <v>578</v>
      </c>
      <c r="D330" s="443" t="s">
        <v>572</v>
      </c>
      <c r="E330" s="443" t="s">
        <v>548</v>
      </c>
      <c r="F330" s="443" t="s">
        <v>548</v>
      </c>
      <c r="G330" s="722">
        <v>83</v>
      </c>
      <c r="H330" s="722">
        <v>2.5755699999999999</v>
      </c>
      <c r="I330" s="722">
        <v>200</v>
      </c>
      <c r="J330" s="722">
        <v>83</v>
      </c>
      <c r="K330" s="723">
        <v>213.77231</v>
      </c>
    </row>
    <row r="331" spans="2:11">
      <c r="B331" s="486" t="str">
        <f>CONCATENATE(Tabela22[[#This Row],[Residencial / Não Residencial]]," - ",Tabela22[[#This Row],[Frequência]])</f>
        <v>Residencial - 3 vezes por semana</v>
      </c>
      <c r="C331" s="486" t="s">
        <v>578</v>
      </c>
      <c r="D331" s="443" t="s">
        <v>572</v>
      </c>
      <c r="E331" s="443" t="s">
        <v>548</v>
      </c>
      <c r="F331" s="443" t="s">
        <v>548</v>
      </c>
      <c r="G331" s="722">
        <v>133.19999999999999</v>
      </c>
      <c r="H331" s="722">
        <v>2.5755699999999999</v>
      </c>
      <c r="I331" s="722">
        <v>200</v>
      </c>
      <c r="J331" s="722">
        <v>133.19999999999999</v>
      </c>
      <c r="K331" s="723">
        <v>343.065924</v>
      </c>
    </row>
    <row r="332" spans="2:11">
      <c r="B332" s="486" t="str">
        <f>CONCATENATE(Tabela22[[#This Row],[Residencial / Não Residencial]]," - ",Tabela22[[#This Row],[Frequência]])</f>
        <v>Residencial - 3 vezes por semana</v>
      </c>
      <c r="C332" s="486" t="s">
        <v>578</v>
      </c>
      <c r="D332" s="443" t="s">
        <v>572</v>
      </c>
      <c r="E332" s="443" t="s">
        <v>548</v>
      </c>
      <c r="F332" s="443" t="s">
        <v>548</v>
      </c>
      <c r="G332" s="722">
        <v>236.85</v>
      </c>
      <c r="H332" s="722">
        <v>2.5755699999999999</v>
      </c>
      <c r="I332" s="722">
        <v>200</v>
      </c>
      <c r="J332" s="722">
        <v>200</v>
      </c>
      <c r="K332" s="723">
        <v>515.11400000000003</v>
      </c>
    </row>
    <row r="333" spans="2:11">
      <c r="B333" s="486" t="str">
        <f>CONCATENATE(Tabela22[[#This Row],[Residencial / Não Residencial]]," - ",Tabela22[[#This Row],[Frequência]])</f>
        <v>Residencial - 3 vezes por semana</v>
      </c>
      <c r="C333" s="486" t="s">
        <v>578</v>
      </c>
      <c r="D333" s="443" t="s">
        <v>572</v>
      </c>
      <c r="E333" s="443" t="s">
        <v>548</v>
      </c>
      <c r="F333" s="443" t="s">
        <v>548</v>
      </c>
      <c r="G333" s="722">
        <v>69</v>
      </c>
      <c r="H333" s="722">
        <v>2.5755699999999999</v>
      </c>
      <c r="I333" s="722">
        <v>200</v>
      </c>
      <c r="J333" s="722">
        <v>69</v>
      </c>
      <c r="K333" s="723">
        <v>177.71432999999999</v>
      </c>
    </row>
    <row r="334" spans="2:11">
      <c r="B334" s="486" t="str">
        <f>CONCATENATE(Tabela22[[#This Row],[Residencial / Não Residencial]]," - ",Tabela22[[#This Row],[Frequência]])</f>
        <v>Residencial - 6 vezes por semana</v>
      </c>
      <c r="C334" s="486" t="s">
        <v>567</v>
      </c>
      <c r="D334" s="443" t="s">
        <v>571</v>
      </c>
      <c r="E334" s="443" t="s">
        <v>548</v>
      </c>
      <c r="F334" s="443" t="s">
        <v>548</v>
      </c>
      <c r="G334" s="722">
        <v>353.32</v>
      </c>
      <c r="H334" s="722">
        <v>4.2740539999999996</v>
      </c>
      <c r="I334" s="722">
        <v>200</v>
      </c>
      <c r="J334" s="722">
        <v>200</v>
      </c>
      <c r="K334" s="723">
        <v>854.81079999999997</v>
      </c>
    </row>
    <row r="335" spans="2:11">
      <c r="B335" s="486" t="str">
        <f>CONCATENATE(Tabela22[[#This Row],[Residencial / Não Residencial]]," - ",Tabela22[[#This Row],[Frequência]])</f>
        <v>Residencial - 3 vezes por semana</v>
      </c>
      <c r="C335" s="486" t="s">
        <v>578</v>
      </c>
      <c r="D335" s="443" t="s">
        <v>572</v>
      </c>
      <c r="E335" s="443" t="s">
        <v>548</v>
      </c>
      <c r="F335" s="443" t="s">
        <v>548</v>
      </c>
      <c r="G335" s="722">
        <v>54</v>
      </c>
      <c r="H335" s="722">
        <v>2.5755699999999999</v>
      </c>
      <c r="I335" s="722">
        <v>200</v>
      </c>
      <c r="J335" s="722">
        <v>54</v>
      </c>
      <c r="K335" s="723">
        <v>139.08078</v>
      </c>
    </row>
    <row r="336" spans="2:11">
      <c r="B336" s="486" t="str">
        <f>CONCATENATE(Tabela22[[#This Row],[Residencial / Não Residencial]]," - ",Tabela22[[#This Row],[Frequência]])</f>
        <v>Residencial - 3 vezes por semana</v>
      </c>
      <c r="C336" s="486" t="s">
        <v>578</v>
      </c>
      <c r="D336" s="443" t="s">
        <v>572</v>
      </c>
      <c r="E336" s="443" t="s">
        <v>548</v>
      </c>
      <c r="F336" s="443" t="s">
        <v>548</v>
      </c>
      <c r="G336" s="722">
        <v>114</v>
      </c>
      <c r="H336" s="722">
        <v>2.5755699999999999</v>
      </c>
      <c r="I336" s="722">
        <v>200</v>
      </c>
      <c r="J336" s="722">
        <v>114</v>
      </c>
      <c r="K336" s="723">
        <v>293.61498</v>
      </c>
    </row>
    <row r="337" spans="2:11">
      <c r="B337" s="486" t="str">
        <f>CONCATENATE(Tabela22[[#This Row],[Residencial / Não Residencial]]," - ",Tabela22[[#This Row],[Frequência]])</f>
        <v>Residencial - 3 vezes por semana</v>
      </c>
      <c r="C337" s="486" t="s">
        <v>578</v>
      </c>
      <c r="D337" s="443" t="s">
        <v>572</v>
      </c>
      <c r="E337" s="443" t="s">
        <v>548</v>
      </c>
      <c r="F337" s="443" t="s">
        <v>548</v>
      </c>
      <c r="G337" s="722">
        <v>113.92</v>
      </c>
      <c r="H337" s="722">
        <v>2.5755699999999999</v>
      </c>
      <c r="I337" s="722">
        <v>200</v>
      </c>
      <c r="J337" s="722">
        <v>113.92</v>
      </c>
      <c r="K337" s="723">
        <v>293.40893440000002</v>
      </c>
    </row>
    <row r="338" spans="2:11">
      <c r="B338" s="486" t="str">
        <f>CONCATENATE(Tabela22[[#This Row],[Residencial / Não Residencial]]," - ",Tabela22[[#This Row],[Frequência]])</f>
        <v>Residencial - 3 vezes por semana</v>
      </c>
      <c r="C338" s="486" t="s">
        <v>578</v>
      </c>
      <c r="D338" s="443" t="s">
        <v>572</v>
      </c>
      <c r="E338" s="443" t="s">
        <v>548</v>
      </c>
      <c r="F338" s="443" t="s">
        <v>548</v>
      </c>
      <c r="G338" s="722">
        <v>100.64</v>
      </c>
      <c r="H338" s="722">
        <v>2.5755699999999999</v>
      </c>
      <c r="I338" s="722">
        <v>200</v>
      </c>
      <c r="J338" s="722">
        <v>100.64</v>
      </c>
      <c r="K338" s="723">
        <v>259.20536479999998</v>
      </c>
    </row>
    <row r="339" spans="2:11">
      <c r="B339" s="486" t="str">
        <f>CONCATENATE(Tabela22[[#This Row],[Residencial / Não Residencial]]," - ",Tabela22[[#This Row],[Frequência]])</f>
        <v>Residencial - 3 vezes por semana</v>
      </c>
      <c r="C339" s="486" t="s">
        <v>578</v>
      </c>
      <c r="D339" s="443" t="s">
        <v>572</v>
      </c>
      <c r="E339" s="443" t="s">
        <v>548</v>
      </c>
      <c r="F339" s="443" t="s">
        <v>548</v>
      </c>
      <c r="G339" s="722">
        <v>76.88</v>
      </c>
      <c r="H339" s="722">
        <v>2.5755699999999999</v>
      </c>
      <c r="I339" s="722">
        <v>200</v>
      </c>
      <c r="J339" s="722">
        <v>76.88</v>
      </c>
      <c r="K339" s="723">
        <v>198.00982160000001</v>
      </c>
    </row>
    <row r="340" spans="2:11">
      <c r="B340" s="486" t="str">
        <f>CONCATENATE(Tabela22[[#This Row],[Residencial / Não Residencial]]," - ",Tabela22[[#This Row],[Frequência]])</f>
        <v>Residencial - 3 vezes por semana</v>
      </c>
      <c r="C340" s="486" t="s">
        <v>578</v>
      </c>
      <c r="D340" s="443" t="s">
        <v>572</v>
      </c>
      <c r="E340" s="443" t="s">
        <v>548</v>
      </c>
      <c r="F340" s="443" t="s">
        <v>548</v>
      </c>
      <c r="G340" s="722">
        <v>138.09</v>
      </c>
      <c r="H340" s="722">
        <v>2.5755699999999999</v>
      </c>
      <c r="I340" s="722">
        <v>200</v>
      </c>
      <c r="J340" s="722">
        <v>138.09</v>
      </c>
      <c r="K340" s="723">
        <v>355.66046130000001</v>
      </c>
    </row>
    <row r="341" spans="2:11">
      <c r="B341" s="486" t="str">
        <f>CONCATENATE(Tabela22[[#This Row],[Residencial / Não Residencial]]," - ",Tabela22[[#This Row],[Frequência]])</f>
        <v>Residencial - 3 vezes por semana</v>
      </c>
      <c r="C341" s="486" t="s">
        <v>578</v>
      </c>
      <c r="D341" s="443" t="s">
        <v>572</v>
      </c>
      <c r="E341" s="443" t="s">
        <v>548</v>
      </c>
      <c r="F341" s="443" t="s">
        <v>548</v>
      </c>
      <c r="G341" s="722">
        <v>90.39</v>
      </c>
      <c r="H341" s="722">
        <v>2.5755699999999999</v>
      </c>
      <c r="I341" s="722">
        <v>200</v>
      </c>
      <c r="J341" s="722">
        <v>90.39</v>
      </c>
      <c r="K341" s="723">
        <v>232.8057723</v>
      </c>
    </row>
    <row r="342" spans="2:11">
      <c r="B342" s="486" t="str">
        <f>CONCATENATE(Tabela22[[#This Row],[Residencial / Não Residencial]]," - ",Tabela22[[#This Row],[Frequência]])</f>
        <v>Residencial - 3 vezes por semana</v>
      </c>
      <c r="C342" s="486" t="s">
        <v>578</v>
      </c>
      <c r="D342" s="443" t="s">
        <v>572</v>
      </c>
      <c r="E342" s="443" t="s">
        <v>548</v>
      </c>
      <c r="F342" s="443" t="s">
        <v>548</v>
      </c>
      <c r="G342" s="722">
        <v>94.85</v>
      </c>
      <c r="H342" s="722">
        <v>2.5755699999999999</v>
      </c>
      <c r="I342" s="722">
        <v>200</v>
      </c>
      <c r="J342" s="722">
        <v>94.85</v>
      </c>
      <c r="K342" s="723">
        <v>244.29281449999999</v>
      </c>
    </row>
    <row r="343" spans="2:11">
      <c r="B343" s="486" t="str">
        <f>CONCATENATE(Tabela22[[#This Row],[Residencial / Não Residencial]]," - ",Tabela22[[#This Row],[Frequência]])</f>
        <v>Residencial - 3 vezes por semana</v>
      </c>
      <c r="C343" s="486" t="s">
        <v>578</v>
      </c>
      <c r="D343" s="443" t="s">
        <v>572</v>
      </c>
      <c r="E343" s="443" t="s">
        <v>548</v>
      </c>
      <c r="F343" s="443" t="s">
        <v>548</v>
      </c>
      <c r="G343" s="722">
        <v>171.43</v>
      </c>
      <c r="H343" s="722">
        <v>2.5755699999999999</v>
      </c>
      <c r="I343" s="722">
        <v>200</v>
      </c>
      <c r="J343" s="722">
        <v>171.43</v>
      </c>
      <c r="K343" s="723">
        <v>441.52996510000003</v>
      </c>
    </row>
    <row r="344" spans="2:11">
      <c r="B344" s="486" t="str">
        <f>CONCATENATE(Tabela22[[#This Row],[Residencial / Não Residencial]]," - ",Tabela22[[#This Row],[Frequência]])</f>
        <v>Residencial - 3 vezes por semana</v>
      </c>
      <c r="C344" s="486" t="s">
        <v>578</v>
      </c>
      <c r="D344" s="443" t="s">
        <v>572</v>
      </c>
      <c r="E344" s="443" t="s">
        <v>548</v>
      </c>
      <c r="F344" s="443" t="s">
        <v>548</v>
      </c>
      <c r="G344" s="722">
        <v>198.75</v>
      </c>
      <c r="H344" s="722">
        <v>2.5755699999999999</v>
      </c>
      <c r="I344" s="722">
        <v>200</v>
      </c>
      <c r="J344" s="722">
        <v>198.75</v>
      </c>
      <c r="K344" s="723">
        <v>511.89453750000001</v>
      </c>
    </row>
    <row r="345" spans="2:11">
      <c r="B345" s="486" t="str">
        <f>CONCATENATE(Tabela22[[#This Row],[Residencial / Não Residencial]]," - ",Tabela22[[#This Row],[Frequência]])</f>
        <v>Residencial - 6 vezes por semana</v>
      </c>
      <c r="C345" s="486" t="s">
        <v>567</v>
      </c>
      <c r="D345" s="443" t="s">
        <v>572</v>
      </c>
      <c r="E345" s="443" t="s">
        <v>548</v>
      </c>
      <c r="F345" s="443" t="s">
        <v>548</v>
      </c>
      <c r="G345" s="722">
        <v>213.92</v>
      </c>
      <c r="H345" s="722">
        <v>4.2740539999999996</v>
      </c>
      <c r="I345" s="722">
        <v>200</v>
      </c>
      <c r="J345" s="722">
        <v>200</v>
      </c>
      <c r="K345" s="723">
        <v>854.81079999999997</v>
      </c>
    </row>
    <row r="346" spans="2:11">
      <c r="B346" s="486" t="str">
        <f>CONCATENATE(Tabela22[[#This Row],[Residencial / Não Residencial]]," - ",Tabela22[[#This Row],[Frequência]])</f>
        <v>Residencial - 6 vezes por semana</v>
      </c>
      <c r="C346" s="486" t="s">
        <v>567</v>
      </c>
      <c r="D346" s="443" t="s">
        <v>572</v>
      </c>
      <c r="E346" s="443" t="s">
        <v>548</v>
      </c>
      <c r="F346" s="443" t="s">
        <v>548</v>
      </c>
      <c r="G346" s="722">
        <v>134.02000000000001</v>
      </c>
      <c r="H346" s="722">
        <v>4.2740539999999996</v>
      </c>
      <c r="I346" s="722">
        <v>200</v>
      </c>
      <c r="J346" s="722">
        <v>134.02000000000001</v>
      </c>
      <c r="K346" s="723">
        <v>572.80871707999995</v>
      </c>
    </row>
    <row r="347" spans="2:11">
      <c r="B347" s="486" t="str">
        <f>CONCATENATE(Tabela22[[#This Row],[Residencial / Não Residencial]]," - ",Tabela22[[#This Row],[Frequência]])</f>
        <v>Residencial - 6 vezes por semana</v>
      </c>
      <c r="C347" s="486" t="s">
        <v>567</v>
      </c>
      <c r="D347" s="443" t="s">
        <v>572</v>
      </c>
      <c r="E347" s="443" t="s">
        <v>548</v>
      </c>
      <c r="F347" s="443" t="s">
        <v>548</v>
      </c>
      <c r="G347" s="722">
        <v>108</v>
      </c>
      <c r="H347" s="722">
        <v>4.2740539999999996</v>
      </c>
      <c r="I347" s="722">
        <v>200</v>
      </c>
      <c r="J347" s="722">
        <v>108</v>
      </c>
      <c r="K347" s="723">
        <v>461.59783199999998</v>
      </c>
    </row>
    <row r="348" spans="2:11">
      <c r="B348" s="486" t="str">
        <f>CONCATENATE(Tabela22[[#This Row],[Residencial / Não Residencial]]," - ",Tabela22[[#This Row],[Frequência]])</f>
        <v>Residencial - 6 vezes por semana</v>
      </c>
      <c r="C348" s="486" t="s">
        <v>567</v>
      </c>
      <c r="D348" s="443" t="s">
        <v>572</v>
      </c>
      <c r="E348" s="443" t="s">
        <v>548</v>
      </c>
      <c r="F348" s="443" t="s">
        <v>548</v>
      </c>
      <c r="G348" s="722">
        <v>172.97</v>
      </c>
      <c r="H348" s="722">
        <v>4.2740539999999996</v>
      </c>
      <c r="I348" s="722">
        <v>200</v>
      </c>
      <c r="J348" s="722">
        <v>172.97</v>
      </c>
      <c r="K348" s="723">
        <v>739.28312038000001</v>
      </c>
    </row>
    <row r="349" spans="2:11">
      <c r="B349" s="486" t="str">
        <f>CONCATENATE(Tabela22[[#This Row],[Residencial / Não Residencial]]," - ",Tabela22[[#This Row],[Frequência]])</f>
        <v>Residencial - 6 vezes por semana</v>
      </c>
      <c r="C349" s="486" t="s">
        <v>567</v>
      </c>
      <c r="D349" s="443" t="s">
        <v>572</v>
      </c>
      <c r="E349" s="443" t="s">
        <v>548</v>
      </c>
      <c r="F349" s="443" t="s">
        <v>548</v>
      </c>
      <c r="G349" s="722">
        <v>128.66999999999999</v>
      </c>
      <c r="H349" s="722">
        <v>4.2740539999999996</v>
      </c>
      <c r="I349" s="722">
        <v>200</v>
      </c>
      <c r="J349" s="722">
        <v>128.66999999999999</v>
      </c>
      <c r="K349" s="723">
        <v>549.94252817999995</v>
      </c>
    </row>
    <row r="350" spans="2:11">
      <c r="B350" s="486" t="str">
        <f>CONCATENATE(Tabela22[[#This Row],[Residencial / Não Residencial]]," - ",Tabela22[[#This Row],[Frequência]])</f>
        <v>Residencial - 6 vezes por semana</v>
      </c>
      <c r="C350" s="486" t="s">
        <v>567</v>
      </c>
      <c r="D350" s="443" t="s">
        <v>572</v>
      </c>
      <c r="E350" s="443" t="s">
        <v>548</v>
      </c>
      <c r="F350" s="443" t="s">
        <v>548</v>
      </c>
      <c r="G350" s="722">
        <v>88.75</v>
      </c>
      <c r="H350" s="722">
        <v>4.2740539999999996</v>
      </c>
      <c r="I350" s="722">
        <v>200</v>
      </c>
      <c r="J350" s="722">
        <v>88.75</v>
      </c>
      <c r="K350" s="723">
        <v>379.3222925</v>
      </c>
    </row>
    <row r="351" spans="2:11">
      <c r="B351" s="486" t="str">
        <f>CONCATENATE(Tabela22[[#This Row],[Residencial / Não Residencial]]," - ",Tabela22[[#This Row],[Frequência]])</f>
        <v>Residencial - 6 vezes por semana</v>
      </c>
      <c r="C351" s="486" t="s">
        <v>567</v>
      </c>
      <c r="D351" s="443" t="s">
        <v>572</v>
      </c>
      <c r="E351" s="443" t="s">
        <v>548</v>
      </c>
      <c r="F351" s="443" t="s">
        <v>548</v>
      </c>
      <c r="G351" s="722">
        <v>101</v>
      </c>
      <c r="H351" s="722">
        <v>4.2740539999999996</v>
      </c>
      <c r="I351" s="722">
        <v>200</v>
      </c>
      <c r="J351" s="722">
        <v>101</v>
      </c>
      <c r="K351" s="723">
        <v>431.67945400000002</v>
      </c>
    </row>
    <row r="352" spans="2:11">
      <c r="B352" s="486" t="str">
        <f>CONCATENATE(Tabela22[[#This Row],[Residencial / Não Residencial]]," - ",Tabela22[[#This Row],[Frequência]])</f>
        <v>Residencial - 6 vezes por semana</v>
      </c>
      <c r="C352" s="486" t="s">
        <v>567</v>
      </c>
      <c r="D352" s="443" t="s">
        <v>572</v>
      </c>
      <c r="E352" s="443" t="s">
        <v>548</v>
      </c>
      <c r="F352" s="443" t="s">
        <v>548</v>
      </c>
      <c r="G352" s="722">
        <v>60</v>
      </c>
      <c r="H352" s="722">
        <v>4.2740539999999996</v>
      </c>
      <c r="I352" s="722">
        <v>200</v>
      </c>
      <c r="J352" s="722">
        <v>60</v>
      </c>
      <c r="K352" s="723">
        <v>256.44324</v>
      </c>
    </row>
    <row r="353" spans="2:11">
      <c r="B353" s="486" t="str">
        <f>CONCATENATE(Tabela22[[#This Row],[Residencial / Não Residencial]]," - ",Tabela22[[#This Row],[Frequência]])</f>
        <v>Residencial - 3 vezes por semana</v>
      </c>
      <c r="C353" s="486" t="s">
        <v>578</v>
      </c>
      <c r="D353" s="443" t="s">
        <v>580</v>
      </c>
      <c r="E353" s="443" t="s">
        <v>548</v>
      </c>
      <c r="F353" s="443" t="s">
        <v>548</v>
      </c>
      <c r="G353" s="722">
        <v>66</v>
      </c>
      <c r="H353" s="722">
        <v>2.5755699999999999</v>
      </c>
      <c r="I353" s="722">
        <v>200</v>
      </c>
      <c r="J353" s="722">
        <v>66</v>
      </c>
      <c r="K353" s="723">
        <v>169.98761999999999</v>
      </c>
    </row>
    <row r="354" spans="2:11">
      <c r="B354" s="486" t="str">
        <f>CONCATENATE(Tabela22[[#This Row],[Residencial / Não Residencial]]," - ",Tabela22[[#This Row],[Frequência]])</f>
        <v>Residencial - 3 vezes por semana</v>
      </c>
      <c r="C354" s="486" t="s">
        <v>578</v>
      </c>
      <c r="D354" s="443" t="s">
        <v>572</v>
      </c>
      <c r="E354" s="443" t="s">
        <v>548</v>
      </c>
      <c r="F354" s="443" t="s">
        <v>548</v>
      </c>
      <c r="G354" s="722">
        <v>185.68</v>
      </c>
      <c r="H354" s="722">
        <v>2.5755699999999999</v>
      </c>
      <c r="I354" s="722">
        <v>200</v>
      </c>
      <c r="J354" s="722">
        <v>185.68</v>
      </c>
      <c r="K354" s="723">
        <v>478.23183760000001</v>
      </c>
    </row>
    <row r="355" spans="2:11">
      <c r="B355" s="486" t="str">
        <f>CONCATENATE(Tabela22[[#This Row],[Residencial / Não Residencial]]," - ",Tabela22[[#This Row],[Frequência]])</f>
        <v>Residencial - 3 vezes por semana</v>
      </c>
      <c r="C355" s="486" t="s">
        <v>578</v>
      </c>
      <c r="D355" s="443" t="s">
        <v>580</v>
      </c>
      <c r="E355" s="443" t="s">
        <v>548</v>
      </c>
      <c r="F355" s="443" t="s">
        <v>548</v>
      </c>
      <c r="G355" s="722">
        <v>8.1999999999999993</v>
      </c>
      <c r="H355" s="722">
        <v>2.5755699999999999</v>
      </c>
      <c r="I355" s="722">
        <v>200</v>
      </c>
      <c r="J355" s="722">
        <v>27.027027027027</v>
      </c>
      <c r="K355" s="723">
        <v>69.61</v>
      </c>
    </row>
    <row r="356" spans="2:11">
      <c r="B356" s="486" t="str">
        <f>CONCATENATE(Tabela22[[#This Row],[Residencial / Não Residencial]]," - ",Tabela22[[#This Row],[Frequência]])</f>
        <v>Residencial - 3 vezes por semana</v>
      </c>
      <c r="C356" s="486" t="s">
        <v>578</v>
      </c>
      <c r="D356" s="443" t="s">
        <v>572</v>
      </c>
      <c r="E356" s="443" t="s">
        <v>548</v>
      </c>
      <c r="F356" s="443" t="s">
        <v>548</v>
      </c>
      <c r="G356" s="722">
        <v>76.8</v>
      </c>
      <c r="H356" s="722">
        <v>2.5755699999999999</v>
      </c>
      <c r="I356" s="722">
        <v>200</v>
      </c>
      <c r="J356" s="722">
        <v>76.8</v>
      </c>
      <c r="K356" s="723">
        <v>197.803776</v>
      </c>
    </row>
    <row r="357" spans="2:11">
      <c r="B357" s="486" t="str">
        <f>CONCATENATE(Tabela22[[#This Row],[Residencial / Não Residencial]]," - ",Tabela22[[#This Row],[Frequência]])</f>
        <v>Residencial - 3 vezes por semana</v>
      </c>
      <c r="C357" s="486" t="s">
        <v>578</v>
      </c>
      <c r="D357" s="443" t="s">
        <v>580</v>
      </c>
      <c r="E357" s="443" t="s">
        <v>575</v>
      </c>
      <c r="F357" s="443" t="s">
        <v>548</v>
      </c>
      <c r="G357" s="722">
        <v>16.64</v>
      </c>
      <c r="H357" s="722">
        <v>2.5755699999999999</v>
      </c>
      <c r="I357" s="722">
        <v>200</v>
      </c>
      <c r="J357" s="722">
        <v>27.027027027027</v>
      </c>
      <c r="K357" s="723">
        <v>69.61</v>
      </c>
    </row>
    <row r="358" spans="2:11">
      <c r="B358" s="486" t="str">
        <f>CONCATENATE(Tabela22[[#This Row],[Residencial / Não Residencial]]," - ",Tabela22[[#This Row],[Frequência]])</f>
        <v>Residencial - 3 vezes por semana</v>
      </c>
      <c r="C358" s="486" t="s">
        <v>578</v>
      </c>
      <c r="D358" s="443" t="s">
        <v>572</v>
      </c>
      <c r="E358" s="443" t="s">
        <v>548</v>
      </c>
      <c r="F358" s="443" t="s">
        <v>548</v>
      </c>
      <c r="G358" s="722">
        <v>70.83</v>
      </c>
      <c r="H358" s="722">
        <v>2.5755699999999999</v>
      </c>
      <c r="I358" s="722">
        <v>200</v>
      </c>
      <c r="J358" s="722">
        <v>70.83</v>
      </c>
      <c r="K358" s="723">
        <v>182.42762310000001</v>
      </c>
    </row>
    <row r="359" spans="2:11">
      <c r="B359" s="486" t="str">
        <f>CONCATENATE(Tabela22[[#This Row],[Residencial / Não Residencial]]," - ",Tabela22[[#This Row],[Frequência]])</f>
        <v>Residencial - 3 vezes por semana</v>
      </c>
      <c r="C359" s="486" t="s">
        <v>578</v>
      </c>
      <c r="D359" s="443" t="s">
        <v>572</v>
      </c>
      <c r="E359" s="443" t="s">
        <v>548</v>
      </c>
      <c r="F359" s="443" t="s">
        <v>548</v>
      </c>
      <c r="G359" s="722">
        <v>126.62</v>
      </c>
      <c r="H359" s="722">
        <v>2.5755699999999999</v>
      </c>
      <c r="I359" s="722">
        <v>200</v>
      </c>
      <c r="J359" s="722">
        <v>126.62</v>
      </c>
      <c r="K359" s="723">
        <v>326.11867339999998</v>
      </c>
    </row>
    <row r="360" spans="2:11">
      <c r="B360" s="486" t="str">
        <f>CONCATENATE(Tabela22[[#This Row],[Residencial / Não Residencial]]," - ",Tabela22[[#This Row],[Frequência]])</f>
        <v>Residencial - 3 vezes por semana</v>
      </c>
      <c r="C360" s="486" t="s">
        <v>578</v>
      </c>
      <c r="D360" s="443" t="s">
        <v>572</v>
      </c>
      <c r="E360" s="443" t="s">
        <v>548</v>
      </c>
      <c r="F360" s="443" t="s">
        <v>548</v>
      </c>
      <c r="G360" s="722">
        <v>112.71</v>
      </c>
      <c r="H360" s="722">
        <v>2.5755699999999999</v>
      </c>
      <c r="I360" s="722">
        <v>200</v>
      </c>
      <c r="J360" s="722">
        <v>112.71</v>
      </c>
      <c r="K360" s="723">
        <v>290.29249470000002</v>
      </c>
    </row>
    <row r="361" spans="2:11">
      <c r="B361" s="486" t="str">
        <f>CONCATENATE(Tabela22[[#This Row],[Residencial / Não Residencial]]," - ",Tabela22[[#This Row],[Frequência]])</f>
        <v>Residencial - 3 vezes por semana</v>
      </c>
      <c r="C361" s="486" t="s">
        <v>578</v>
      </c>
      <c r="D361" s="443" t="s">
        <v>572</v>
      </c>
      <c r="E361" s="443" t="s">
        <v>548</v>
      </c>
      <c r="F361" s="443" t="s">
        <v>548</v>
      </c>
      <c r="G361" s="722">
        <v>129.12</v>
      </c>
      <c r="H361" s="722">
        <v>2.5755699999999999</v>
      </c>
      <c r="I361" s="722">
        <v>200</v>
      </c>
      <c r="J361" s="722">
        <v>129.12</v>
      </c>
      <c r="K361" s="723">
        <v>332.55759840000002</v>
      </c>
    </row>
    <row r="362" spans="2:11">
      <c r="B362" s="486" t="str">
        <f>CONCATENATE(Tabela22[[#This Row],[Residencial / Não Residencial]]," - ",Tabela22[[#This Row],[Frequência]])</f>
        <v>Residencial - 3 vezes por semana</v>
      </c>
      <c r="C362" s="486" t="s">
        <v>578</v>
      </c>
      <c r="D362" s="443" t="s">
        <v>572</v>
      </c>
      <c r="E362" s="443" t="s">
        <v>548</v>
      </c>
      <c r="F362" s="443" t="s">
        <v>548</v>
      </c>
      <c r="G362" s="722">
        <v>131.81</v>
      </c>
      <c r="H362" s="722">
        <v>2.5755699999999999</v>
      </c>
      <c r="I362" s="722">
        <v>200</v>
      </c>
      <c r="J362" s="722">
        <v>131.81</v>
      </c>
      <c r="K362" s="723">
        <v>339.48588169999999</v>
      </c>
    </row>
    <row r="363" spans="2:11">
      <c r="B363" s="486" t="str">
        <f>CONCATENATE(Tabela22[[#This Row],[Residencial / Não Residencial]]," - ",Tabela22[[#This Row],[Frequência]])</f>
        <v>Residencial - 3 vezes por semana</v>
      </c>
      <c r="C363" s="486" t="s">
        <v>578</v>
      </c>
      <c r="D363" s="443" t="s">
        <v>572</v>
      </c>
      <c r="E363" s="443" t="s">
        <v>548</v>
      </c>
      <c r="F363" s="443" t="s">
        <v>548</v>
      </c>
      <c r="G363" s="722">
        <v>204.02</v>
      </c>
      <c r="H363" s="722">
        <v>2.5755699999999999</v>
      </c>
      <c r="I363" s="722">
        <v>200</v>
      </c>
      <c r="J363" s="722">
        <v>200</v>
      </c>
      <c r="K363" s="723">
        <v>515.11400000000003</v>
      </c>
    </row>
    <row r="364" spans="2:11">
      <c r="B364" s="486" t="str">
        <f>CONCATENATE(Tabela22[[#This Row],[Residencial / Não Residencial]]," - ",Tabela22[[#This Row],[Frequência]])</f>
        <v>Residencial - 3 vezes por semana</v>
      </c>
      <c r="C364" s="486" t="s">
        <v>578</v>
      </c>
      <c r="D364" s="443" t="s">
        <v>572</v>
      </c>
      <c r="E364" s="443" t="s">
        <v>548</v>
      </c>
      <c r="F364" s="443" t="s">
        <v>548</v>
      </c>
      <c r="G364" s="722">
        <v>124.73</v>
      </c>
      <c r="H364" s="722">
        <v>2.5755699999999999</v>
      </c>
      <c r="I364" s="722">
        <v>200</v>
      </c>
      <c r="J364" s="722">
        <v>124.73</v>
      </c>
      <c r="K364" s="723">
        <v>321.25084609999999</v>
      </c>
    </row>
    <row r="365" spans="2:11">
      <c r="B365" s="486" t="str">
        <f>CONCATENATE(Tabela22[[#This Row],[Residencial / Não Residencial]]," - ",Tabela22[[#This Row],[Frequência]])</f>
        <v>Residencial - 3 vezes por semana</v>
      </c>
      <c r="C365" s="486" t="s">
        <v>578</v>
      </c>
      <c r="D365" s="443" t="s">
        <v>572</v>
      </c>
      <c r="E365" s="443" t="s">
        <v>548</v>
      </c>
      <c r="F365" s="443" t="s">
        <v>548</v>
      </c>
      <c r="G365" s="722">
        <v>200.99</v>
      </c>
      <c r="H365" s="722">
        <v>2.5755699999999999</v>
      </c>
      <c r="I365" s="722">
        <v>200</v>
      </c>
      <c r="J365" s="722">
        <v>200</v>
      </c>
      <c r="K365" s="723">
        <v>515.11400000000003</v>
      </c>
    </row>
    <row r="366" spans="2:11">
      <c r="B366" s="486" t="str">
        <f>CONCATENATE(Tabela22[[#This Row],[Residencial / Não Residencial]]," - ",Tabela22[[#This Row],[Frequência]])</f>
        <v>Residencial - 3 vezes por semana</v>
      </c>
      <c r="C366" s="486" t="s">
        <v>578</v>
      </c>
      <c r="D366" s="443" t="s">
        <v>572</v>
      </c>
      <c r="E366" s="443" t="s">
        <v>548</v>
      </c>
      <c r="F366" s="443" t="s">
        <v>548</v>
      </c>
      <c r="G366" s="722">
        <v>88</v>
      </c>
      <c r="H366" s="722">
        <v>2.5755699999999999</v>
      </c>
      <c r="I366" s="722">
        <v>200</v>
      </c>
      <c r="J366" s="722">
        <v>88</v>
      </c>
      <c r="K366" s="723">
        <v>226.65016</v>
      </c>
    </row>
    <row r="367" spans="2:11">
      <c r="B367" s="486" t="str">
        <f>CONCATENATE(Tabela22[[#This Row],[Residencial / Não Residencial]]," - ",Tabela22[[#This Row],[Frequência]])</f>
        <v>Residencial - 3 vezes por semana</v>
      </c>
      <c r="C367" s="486" t="s">
        <v>578</v>
      </c>
      <c r="D367" s="443" t="s">
        <v>572</v>
      </c>
      <c r="E367" s="443" t="s">
        <v>548</v>
      </c>
      <c r="F367" s="443" t="s">
        <v>548</v>
      </c>
      <c r="G367" s="722">
        <v>188</v>
      </c>
      <c r="H367" s="722">
        <v>2.5755699999999999</v>
      </c>
      <c r="I367" s="722">
        <v>200</v>
      </c>
      <c r="J367" s="722">
        <v>188</v>
      </c>
      <c r="K367" s="723">
        <v>484.20715999999999</v>
      </c>
    </row>
    <row r="368" spans="2:11">
      <c r="B368" s="486" t="str">
        <f>CONCATENATE(Tabela22[[#This Row],[Residencial / Não Residencial]]," - ",Tabela22[[#This Row],[Frequência]])</f>
        <v>Residencial - 3 vezes por semana</v>
      </c>
      <c r="C368" s="486" t="s">
        <v>578</v>
      </c>
      <c r="D368" s="443" t="s">
        <v>572</v>
      </c>
      <c r="E368" s="443" t="s">
        <v>548</v>
      </c>
      <c r="F368" s="443" t="s">
        <v>548</v>
      </c>
      <c r="G368" s="722">
        <v>189.6</v>
      </c>
      <c r="H368" s="722">
        <v>2.5755699999999999</v>
      </c>
      <c r="I368" s="722">
        <v>200</v>
      </c>
      <c r="J368" s="722">
        <v>189.6</v>
      </c>
      <c r="K368" s="723">
        <v>488.32807200000002</v>
      </c>
    </row>
    <row r="369" spans="2:11">
      <c r="B369" s="486" t="str">
        <f>CONCATENATE(Tabela22[[#This Row],[Residencial / Não Residencial]]," - ",Tabela22[[#This Row],[Frequência]])</f>
        <v>Residencial - 3 vezes por semana</v>
      </c>
      <c r="C369" s="486" t="s">
        <v>578</v>
      </c>
      <c r="D369" s="443" t="s">
        <v>572</v>
      </c>
      <c r="E369" s="443" t="s">
        <v>548</v>
      </c>
      <c r="F369" s="443" t="s">
        <v>548</v>
      </c>
      <c r="G369" s="722">
        <v>60</v>
      </c>
      <c r="H369" s="722">
        <v>2.5755699999999999</v>
      </c>
      <c r="I369" s="722">
        <v>200</v>
      </c>
      <c r="J369" s="722">
        <v>60</v>
      </c>
      <c r="K369" s="723">
        <v>154.5342</v>
      </c>
    </row>
    <row r="370" spans="2:11">
      <c r="B370" s="486" t="str">
        <f>CONCATENATE(Tabela22[[#This Row],[Residencial / Não Residencial]]," - ",Tabela22[[#This Row],[Frequência]])</f>
        <v>Residencial - 3 vezes por semana</v>
      </c>
      <c r="C370" s="486" t="s">
        <v>578</v>
      </c>
      <c r="D370" s="443" t="s">
        <v>572</v>
      </c>
      <c r="E370" s="443" t="s">
        <v>548</v>
      </c>
      <c r="F370" s="443" t="s">
        <v>548</v>
      </c>
      <c r="G370" s="722">
        <v>51.35</v>
      </c>
      <c r="H370" s="722">
        <v>2.5755699999999999</v>
      </c>
      <c r="I370" s="722">
        <v>200</v>
      </c>
      <c r="J370" s="722">
        <v>51.35</v>
      </c>
      <c r="K370" s="723">
        <v>132.25551949999999</v>
      </c>
    </row>
    <row r="371" spans="2:11">
      <c r="B371" s="486" t="str">
        <f>CONCATENATE(Tabela22[[#This Row],[Residencial / Não Residencial]]," - ",Tabela22[[#This Row],[Frequência]])</f>
        <v>Residencial - 3 vezes por semana</v>
      </c>
      <c r="C371" s="486" t="s">
        <v>578</v>
      </c>
      <c r="D371" s="443" t="s">
        <v>572</v>
      </c>
      <c r="E371" s="443" t="s">
        <v>548</v>
      </c>
      <c r="F371" s="443" t="s">
        <v>548</v>
      </c>
      <c r="G371" s="722">
        <v>87.5</v>
      </c>
      <c r="H371" s="722">
        <v>2.5755699999999999</v>
      </c>
      <c r="I371" s="722">
        <v>200</v>
      </c>
      <c r="J371" s="722">
        <v>87.5</v>
      </c>
      <c r="K371" s="723">
        <v>225.36237499999999</v>
      </c>
    </row>
    <row r="372" spans="2:11">
      <c r="B372" s="486" t="str">
        <f>CONCATENATE(Tabela22[[#This Row],[Residencial / Não Residencial]]," - ",Tabela22[[#This Row],[Frequência]])</f>
        <v>Residencial - 3 vezes por semana</v>
      </c>
      <c r="C372" s="486" t="s">
        <v>578</v>
      </c>
      <c r="D372" s="443" t="s">
        <v>572</v>
      </c>
      <c r="E372" s="443" t="s">
        <v>548</v>
      </c>
      <c r="F372" s="443" t="s">
        <v>548</v>
      </c>
      <c r="G372" s="722">
        <v>36.450000000000003</v>
      </c>
      <c r="H372" s="722">
        <v>2.5755699999999999</v>
      </c>
      <c r="I372" s="722">
        <v>200</v>
      </c>
      <c r="J372" s="722">
        <v>36.450000000000003</v>
      </c>
      <c r="K372" s="723">
        <v>93.879526499999997</v>
      </c>
    </row>
    <row r="373" spans="2:11">
      <c r="B373" s="486" t="str">
        <f>CONCATENATE(Tabela22[[#This Row],[Residencial / Não Residencial]]," - ",Tabela22[[#This Row],[Frequência]])</f>
        <v>Residencial - 3 vezes por semana</v>
      </c>
      <c r="C373" s="486" t="s">
        <v>578</v>
      </c>
      <c r="D373" s="443" t="s">
        <v>572</v>
      </c>
      <c r="E373" s="443" t="s">
        <v>548</v>
      </c>
      <c r="F373" s="443" t="s">
        <v>548</v>
      </c>
      <c r="G373" s="722">
        <v>79.59</v>
      </c>
      <c r="H373" s="722">
        <v>2.5755699999999999</v>
      </c>
      <c r="I373" s="722">
        <v>200</v>
      </c>
      <c r="J373" s="722">
        <v>79.59</v>
      </c>
      <c r="K373" s="723">
        <v>204.98961629999999</v>
      </c>
    </row>
    <row r="374" spans="2:11">
      <c r="B374" s="486" t="str">
        <f>CONCATENATE(Tabela22[[#This Row],[Residencial / Não Residencial]]," - ",Tabela22[[#This Row],[Frequência]])</f>
        <v>Não Residencial - 3 vezes por semana</v>
      </c>
      <c r="C374" s="486" t="s">
        <v>578</v>
      </c>
      <c r="D374" s="443" t="s">
        <v>568</v>
      </c>
      <c r="E374" s="443" t="s">
        <v>569</v>
      </c>
      <c r="F374" s="443" t="s">
        <v>550</v>
      </c>
      <c r="G374" s="722">
        <v>657.76</v>
      </c>
      <c r="H374" s="722">
        <v>3.9677699999999998</v>
      </c>
      <c r="I374" s="722">
        <v>300</v>
      </c>
      <c r="J374" s="722">
        <v>300</v>
      </c>
      <c r="K374" s="723">
        <v>1190.3309999999999</v>
      </c>
    </row>
    <row r="375" spans="2:11">
      <c r="B375" s="486" t="str">
        <f>CONCATENATE(Tabela22[[#This Row],[Residencial / Não Residencial]]," - ",Tabela22[[#This Row],[Frequência]])</f>
        <v>Não Residencial - 3 vezes por semana</v>
      </c>
      <c r="C375" s="486" t="s">
        <v>578</v>
      </c>
      <c r="D375" s="443" t="s">
        <v>568</v>
      </c>
      <c r="E375" s="443" t="s">
        <v>569</v>
      </c>
      <c r="F375" s="443" t="s">
        <v>550</v>
      </c>
      <c r="G375" s="722">
        <v>565.88</v>
      </c>
      <c r="H375" s="722">
        <v>3.9677699999999998</v>
      </c>
      <c r="I375" s="722">
        <v>300</v>
      </c>
      <c r="J375" s="722">
        <v>300</v>
      </c>
      <c r="K375" s="723">
        <v>1190.3309999999999</v>
      </c>
    </row>
    <row r="376" spans="2:11">
      <c r="B376" s="486" t="str">
        <f>CONCATENATE(Tabela22[[#This Row],[Residencial / Não Residencial]]," - ",Tabela22[[#This Row],[Frequência]])</f>
        <v>Residencial - 3 vezes por semana</v>
      </c>
      <c r="C376" s="486" t="s">
        <v>578</v>
      </c>
      <c r="D376" s="443" t="s">
        <v>572</v>
      </c>
      <c r="E376" s="443" t="s">
        <v>548</v>
      </c>
      <c r="F376" s="443" t="s">
        <v>548</v>
      </c>
      <c r="G376" s="722">
        <v>253.59</v>
      </c>
      <c r="H376" s="722">
        <v>2.5755699999999999</v>
      </c>
      <c r="I376" s="722">
        <v>200</v>
      </c>
      <c r="J376" s="722">
        <v>200</v>
      </c>
      <c r="K376" s="723">
        <v>515.11400000000003</v>
      </c>
    </row>
    <row r="377" spans="2:11">
      <c r="B377" s="486" t="str">
        <f>CONCATENATE(Tabela22[[#This Row],[Residencial / Não Residencial]]," - ",Tabela22[[#This Row],[Frequência]])</f>
        <v>Residencial - 3 vezes por semana</v>
      </c>
      <c r="C377" s="486" t="s">
        <v>578</v>
      </c>
      <c r="D377" s="443" t="s">
        <v>572</v>
      </c>
      <c r="E377" s="443" t="s">
        <v>548</v>
      </c>
      <c r="F377" s="443" t="s">
        <v>548</v>
      </c>
      <c r="G377" s="722">
        <v>46.2</v>
      </c>
      <c r="H377" s="722">
        <v>2.5755699999999999</v>
      </c>
      <c r="I377" s="722">
        <v>200</v>
      </c>
      <c r="J377" s="722">
        <v>46.2</v>
      </c>
      <c r="K377" s="723">
        <v>118.99133399999999</v>
      </c>
    </row>
    <row r="378" spans="2:11">
      <c r="B378" s="486" t="str">
        <f>CONCATENATE(Tabela22[[#This Row],[Residencial / Não Residencial]]," - ",Tabela22[[#This Row],[Frequência]])</f>
        <v>Residencial - 3 vezes por semana</v>
      </c>
      <c r="C378" s="486" t="s">
        <v>578</v>
      </c>
      <c r="D378" s="443" t="s">
        <v>572</v>
      </c>
      <c r="E378" s="443" t="s">
        <v>548</v>
      </c>
      <c r="F378" s="443" t="s">
        <v>548</v>
      </c>
      <c r="G378" s="722">
        <v>214.02</v>
      </c>
      <c r="H378" s="722">
        <v>2.5755699999999999</v>
      </c>
      <c r="I378" s="722">
        <v>200</v>
      </c>
      <c r="J378" s="722">
        <v>200</v>
      </c>
      <c r="K378" s="723">
        <v>515.11400000000003</v>
      </c>
    </row>
    <row r="379" spans="2:11">
      <c r="B379" s="486" t="str">
        <f>CONCATENATE(Tabela22[[#This Row],[Residencial / Não Residencial]]," - ",Tabela22[[#This Row],[Frequência]])</f>
        <v>Residencial - 3 vezes por semana</v>
      </c>
      <c r="C379" s="486" t="s">
        <v>578</v>
      </c>
      <c r="D379" s="443" t="s">
        <v>572</v>
      </c>
      <c r="E379" s="443" t="s">
        <v>548</v>
      </c>
      <c r="F379" s="443" t="s">
        <v>548</v>
      </c>
      <c r="G379" s="722">
        <v>125.84</v>
      </c>
      <c r="H379" s="722">
        <v>2.5755699999999999</v>
      </c>
      <c r="I379" s="722">
        <v>200</v>
      </c>
      <c r="J379" s="722">
        <v>125.84</v>
      </c>
      <c r="K379" s="723">
        <v>324.10972880000003</v>
      </c>
    </row>
    <row r="380" spans="2:11">
      <c r="B380" s="486" t="str">
        <f>CONCATENATE(Tabela22[[#This Row],[Residencial / Não Residencial]]," - ",Tabela22[[#This Row],[Frequência]])</f>
        <v>Residencial - 3 vezes por semana</v>
      </c>
      <c r="C380" s="486" t="s">
        <v>578</v>
      </c>
      <c r="D380" s="443" t="s">
        <v>572</v>
      </c>
      <c r="E380" s="443" t="s">
        <v>548</v>
      </c>
      <c r="F380" s="443" t="s">
        <v>548</v>
      </c>
      <c r="G380" s="722">
        <v>77</v>
      </c>
      <c r="H380" s="722">
        <v>2.5755699999999999</v>
      </c>
      <c r="I380" s="722">
        <v>200</v>
      </c>
      <c r="J380" s="722">
        <v>77</v>
      </c>
      <c r="K380" s="723">
        <v>198.31889000000001</v>
      </c>
    </row>
    <row r="381" spans="2:11">
      <c r="B381" s="486" t="str">
        <f>CONCATENATE(Tabela22[[#This Row],[Residencial / Não Residencial]]," - ",Tabela22[[#This Row],[Frequência]])</f>
        <v>Residencial - 3 vezes por semana</v>
      </c>
      <c r="C381" s="486" t="s">
        <v>578</v>
      </c>
      <c r="D381" s="443" t="s">
        <v>572</v>
      </c>
      <c r="E381" s="443" t="s">
        <v>548</v>
      </c>
      <c r="F381" s="443" t="s">
        <v>548</v>
      </c>
      <c r="G381" s="722">
        <v>90</v>
      </c>
      <c r="H381" s="722">
        <v>2.5755699999999999</v>
      </c>
      <c r="I381" s="722">
        <v>200</v>
      </c>
      <c r="J381" s="722">
        <v>90</v>
      </c>
      <c r="K381" s="723">
        <v>231.8013</v>
      </c>
    </row>
    <row r="382" spans="2:11">
      <c r="B382" s="486" t="str">
        <f>CONCATENATE(Tabela22[[#This Row],[Residencial / Não Residencial]]," - ",Tabela22[[#This Row],[Frequência]])</f>
        <v>Residencial - 6 vezes por semana</v>
      </c>
      <c r="C382" s="486" t="s">
        <v>567</v>
      </c>
      <c r="D382" s="443" t="s">
        <v>572</v>
      </c>
      <c r="E382" s="443" t="s">
        <v>548</v>
      </c>
      <c r="F382" s="443" t="s">
        <v>548</v>
      </c>
      <c r="G382" s="722">
        <v>234.82</v>
      </c>
      <c r="H382" s="722">
        <v>4.2740539999999996</v>
      </c>
      <c r="I382" s="722">
        <v>200</v>
      </c>
      <c r="J382" s="722">
        <v>200</v>
      </c>
      <c r="K382" s="723">
        <v>854.81079999999997</v>
      </c>
    </row>
    <row r="383" spans="2:11">
      <c r="B383" s="486" t="str">
        <f>CONCATENATE(Tabela22[[#This Row],[Residencial / Não Residencial]]," - ",Tabela22[[#This Row],[Frequência]])</f>
        <v>Residencial - 6 vezes por semana</v>
      </c>
      <c r="C383" s="486" t="s">
        <v>567</v>
      </c>
      <c r="D383" s="443" t="s">
        <v>572</v>
      </c>
      <c r="E383" s="443" t="s">
        <v>548</v>
      </c>
      <c r="F383" s="443" t="s">
        <v>548</v>
      </c>
      <c r="G383" s="722">
        <v>230.62</v>
      </c>
      <c r="H383" s="722">
        <v>4.2740539999999996</v>
      </c>
      <c r="I383" s="722">
        <v>200</v>
      </c>
      <c r="J383" s="722">
        <v>200</v>
      </c>
      <c r="K383" s="723">
        <v>854.81079999999997</v>
      </c>
    </row>
    <row r="384" spans="2:11">
      <c r="B384" s="486" t="str">
        <f>CONCATENATE(Tabela22[[#This Row],[Residencial / Não Residencial]]," - ",Tabela22[[#This Row],[Frequência]])</f>
        <v>Residencial - 3 vezes por semana</v>
      </c>
      <c r="C384" s="486" t="s">
        <v>578</v>
      </c>
      <c r="D384" s="443" t="s">
        <v>572</v>
      </c>
      <c r="E384" s="443" t="s">
        <v>548</v>
      </c>
      <c r="F384" s="443" t="s">
        <v>548</v>
      </c>
      <c r="G384" s="722">
        <v>167.09</v>
      </c>
      <c r="H384" s="722">
        <v>2.5755699999999999</v>
      </c>
      <c r="I384" s="722">
        <v>200</v>
      </c>
      <c r="J384" s="722">
        <v>167.09</v>
      </c>
      <c r="K384" s="723">
        <v>430.35199130000001</v>
      </c>
    </row>
    <row r="385" spans="2:11">
      <c r="B385" s="486" t="str">
        <f>CONCATENATE(Tabela22[[#This Row],[Residencial / Não Residencial]]," - ",Tabela22[[#This Row],[Frequência]])</f>
        <v>Residencial - 3 vezes por semana</v>
      </c>
      <c r="C385" s="486" t="s">
        <v>578</v>
      </c>
      <c r="D385" s="443" t="s">
        <v>572</v>
      </c>
      <c r="E385" s="443" t="s">
        <v>548</v>
      </c>
      <c r="F385" s="443" t="s">
        <v>548</v>
      </c>
      <c r="G385" s="722">
        <v>118.36</v>
      </c>
      <c r="H385" s="722">
        <v>2.5755699999999999</v>
      </c>
      <c r="I385" s="722">
        <v>200</v>
      </c>
      <c r="J385" s="722">
        <v>118.36</v>
      </c>
      <c r="K385" s="723">
        <v>304.8444652</v>
      </c>
    </row>
    <row r="386" spans="2:11">
      <c r="B386" s="486" t="str">
        <f>CONCATENATE(Tabela22[[#This Row],[Residencial / Não Residencial]]," - ",Tabela22[[#This Row],[Frequência]])</f>
        <v>Residencial - 3 vezes por semana</v>
      </c>
      <c r="C386" s="486" t="s">
        <v>578</v>
      </c>
      <c r="D386" s="443" t="s">
        <v>572</v>
      </c>
      <c r="E386" s="443" t="s">
        <v>548</v>
      </c>
      <c r="F386" s="443" t="s">
        <v>548</v>
      </c>
      <c r="G386" s="722">
        <v>195.26</v>
      </c>
      <c r="H386" s="722">
        <v>2.5755699999999999</v>
      </c>
      <c r="I386" s="722">
        <v>200</v>
      </c>
      <c r="J386" s="722">
        <v>195.26</v>
      </c>
      <c r="K386" s="723">
        <v>502.90579819999999</v>
      </c>
    </row>
    <row r="387" spans="2:11">
      <c r="B387" s="486" t="str">
        <f>CONCATENATE(Tabela22[[#This Row],[Residencial / Não Residencial]]," - ",Tabela22[[#This Row],[Frequência]])</f>
        <v>Residencial - 3 vezes por semana</v>
      </c>
      <c r="C387" s="486" t="s">
        <v>578</v>
      </c>
      <c r="D387" s="443" t="s">
        <v>572</v>
      </c>
      <c r="E387" s="443" t="s">
        <v>548</v>
      </c>
      <c r="F387" s="443" t="s">
        <v>548</v>
      </c>
      <c r="G387" s="722">
        <v>126</v>
      </c>
      <c r="H387" s="722">
        <v>2.5755699999999999</v>
      </c>
      <c r="I387" s="722">
        <v>200</v>
      </c>
      <c r="J387" s="722">
        <v>126</v>
      </c>
      <c r="K387" s="723">
        <v>324.52181999999999</v>
      </c>
    </row>
    <row r="388" spans="2:11">
      <c r="B388" s="486" t="str">
        <f>CONCATENATE(Tabela22[[#This Row],[Residencial / Não Residencial]]," - ",Tabela22[[#This Row],[Frequência]])</f>
        <v>Residencial - 3 vezes por semana</v>
      </c>
      <c r="C388" s="486" t="s">
        <v>578</v>
      </c>
      <c r="D388" s="443" t="s">
        <v>580</v>
      </c>
      <c r="E388" s="443" t="s">
        <v>575</v>
      </c>
      <c r="F388" s="443" t="s">
        <v>548</v>
      </c>
      <c r="G388" s="722">
        <v>12</v>
      </c>
      <c r="H388" s="722">
        <v>2.5755699999999999</v>
      </c>
      <c r="I388" s="722">
        <v>200</v>
      </c>
      <c r="J388" s="722">
        <v>27.027027027027</v>
      </c>
      <c r="K388" s="723">
        <v>69.61</v>
      </c>
    </row>
    <row r="389" spans="2:11">
      <c r="B389" s="486" t="str">
        <f>CONCATENATE(Tabela22[[#This Row],[Residencial / Não Residencial]]," - ",Tabela22[[#This Row],[Frequência]])</f>
        <v>Residencial - 3 vezes por semana</v>
      </c>
      <c r="C389" s="486" t="s">
        <v>578</v>
      </c>
      <c r="D389" s="443" t="s">
        <v>572</v>
      </c>
      <c r="E389" s="443" t="s">
        <v>548</v>
      </c>
      <c r="F389" s="443" t="s">
        <v>548</v>
      </c>
      <c r="G389" s="722">
        <v>145.97999999999999</v>
      </c>
      <c r="H389" s="722">
        <v>2.5755699999999999</v>
      </c>
      <c r="I389" s="722">
        <v>200</v>
      </c>
      <c r="J389" s="722">
        <v>145.97999999999999</v>
      </c>
      <c r="K389" s="723">
        <v>375.98170859999999</v>
      </c>
    </row>
    <row r="390" spans="2:11">
      <c r="B390" s="486" t="str">
        <f>CONCATENATE(Tabela22[[#This Row],[Residencial / Não Residencial]]," - ",Tabela22[[#This Row],[Frequência]])</f>
        <v>Residencial - 3 vezes por semana</v>
      </c>
      <c r="C390" s="486" t="s">
        <v>578</v>
      </c>
      <c r="D390" s="443" t="s">
        <v>572</v>
      </c>
      <c r="E390" s="443" t="s">
        <v>548</v>
      </c>
      <c r="F390" s="443" t="s">
        <v>548</v>
      </c>
      <c r="G390" s="722">
        <v>91</v>
      </c>
      <c r="H390" s="722">
        <v>2.5755699999999999</v>
      </c>
      <c r="I390" s="722">
        <v>200</v>
      </c>
      <c r="J390" s="722">
        <v>91</v>
      </c>
      <c r="K390" s="723">
        <v>234.37687</v>
      </c>
    </row>
    <row r="391" spans="2:11">
      <c r="B391" s="486" t="str">
        <f>CONCATENATE(Tabela22[[#This Row],[Residencial / Não Residencial]]," - ",Tabela22[[#This Row],[Frequência]])</f>
        <v>Residencial - 3 vezes por semana</v>
      </c>
      <c r="C391" s="486" t="s">
        <v>578</v>
      </c>
      <c r="D391" s="443" t="s">
        <v>572</v>
      </c>
      <c r="E391" s="443" t="s">
        <v>548</v>
      </c>
      <c r="F391" s="443" t="s">
        <v>548</v>
      </c>
      <c r="G391" s="722">
        <v>145</v>
      </c>
      <c r="H391" s="722">
        <v>2.5755699999999999</v>
      </c>
      <c r="I391" s="722">
        <v>200</v>
      </c>
      <c r="J391" s="722">
        <v>145</v>
      </c>
      <c r="K391" s="723">
        <v>373.45765</v>
      </c>
    </row>
    <row r="392" spans="2:11">
      <c r="B392" s="486" t="str">
        <f>CONCATENATE(Tabela22[[#This Row],[Residencial / Não Residencial]]," - ",Tabela22[[#This Row],[Frequência]])</f>
        <v>Residencial - 3 vezes por semana</v>
      </c>
      <c r="C392" s="486" t="s">
        <v>578</v>
      </c>
      <c r="D392" s="443" t="s">
        <v>572</v>
      </c>
      <c r="E392" s="443" t="s">
        <v>548</v>
      </c>
      <c r="F392" s="443" t="s">
        <v>548</v>
      </c>
      <c r="G392" s="722">
        <v>93</v>
      </c>
      <c r="H392" s="722">
        <v>2.5755699999999999</v>
      </c>
      <c r="I392" s="722">
        <v>200</v>
      </c>
      <c r="J392" s="722">
        <v>93</v>
      </c>
      <c r="K392" s="723">
        <v>239.52800999999999</v>
      </c>
    </row>
    <row r="393" spans="2:11">
      <c r="B393" s="486" t="str">
        <f>CONCATENATE(Tabela22[[#This Row],[Residencial / Não Residencial]]," - ",Tabela22[[#This Row],[Frequência]])</f>
        <v>Não Residencial - 6 vezes por semana</v>
      </c>
      <c r="C393" s="486" t="s">
        <v>567</v>
      </c>
      <c r="D393" s="443" t="s">
        <v>568</v>
      </c>
      <c r="E393" s="443" t="s">
        <v>569</v>
      </c>
      <c r="F393" s="443" t="s">
        <v>550</v>
      </c>
      <c r="G393" s="722">
        <v>72.959999999999994</v>
      </c>
      <c r="H393" s="722">
        <v>6.111758</v>
      </c>
      <c r="I393" s="722">
        <v>300</v>
      </c>
      <c r="J393" s="722">
        <v>72.959999999999994</v>
      </c>
      <c r="K393" s="723">
        <v>445.91386368000002</v>
      </c>
    </row>
    <row r="394" spans="2:11">
      <c r="B394" s="486" t="str">
        <f>CONCATENATE(Tabela22[[#This Row],[Residencial / Não Residencial]]," - ",Tabela22[[#This Row],[Frequência]])</f>
        <v>Não Residencial - 6 vezes por semana</v>
      </c>
      <c r="C394" s="486" t="s">
        <v>567</v>
      </c>
      <c r="D394" s="443" t="s">
        <v>568</v>
      </c>
      <c r="E394" s="443" t="s">
        <v>569</v>
      </c>
      <c r="F394" s="443" t="s">
        <v>550</v>
      </c>
      <c r="G394" s="722">
        <v>53.97</v>
      </c>
      <c r="H394" s="722">
        <v>6.111758</v>
      </c>
      <c r="I394" s="722">
        <v>300</v>
      </c>
      <c r="J394" s="722">
        <v>53.97</v>
      </c>
      <c r="K394" s="723">
        <v>329.85157925999999</v>
      </c>
    </row>
    <row r="395" spans="2:11">
      <c r="B395" s="486" t="str">
        <f>CONCATENATE(Tabela22[[#This Row],[Residencial / Não Residencial]]," - ",Tabela22[[#This Row],[Frequência]])</f>
        <v>Residencial - 6 vezes por semana</v>
      </c>
      <c r="C395" s="486" t="s">
        <v>567</v>
      </c>
      <c r="D395" s="443" t="s">
        <v>571</v>
      </c>
      <c r="E395" s="443" t="s">
        <v>548</v>
      </c>
      <c r="F395" s="443" t="s">
        <v>548</v>
      </c>
      <c r="G395" s="722">
        <v>75.959999999999994</v>
      </c>
      <c r="H395" s="722">
        <v>4.2740539999999996</v>
      </c>
      <c r="I395" s="722">
        <v>200</v>
      </c>
      <c r="J395" s="722">
        <v>75.959999999999994</v>
      </c>
      <c r="K395" s="723">
        <v>324.65714184000001</v>
      </c>
    </row>
    <row r="396" spans="2:11">
      <c r="B396" s="486" t="str">
        <f>CONCATENATE(Tabela22[[#This Row],[Residencial / Não Residencial]]," - ",Tabela22[[#This Row],[Frequência]])</f>
        <v>Residencial - 6 vezes por semana</v>
      </c>
      <c r="C396" s="486" t="s">
        <v>567</v>
      </c>
      <c r="D396" s="443" t="s">
        <v>571</v>
      </c>
      <c r="E396" s="443" t="s">
        <v>548</v>
      </c>
      <c r="F396" s="443" t="s">
        <v>548</v>
      </c>
      <c r="G396" s="722">
        <v>76.78</v>
      </c>
      <c r="H396" s="722">
        <v>4.2740539999999996</v>
      </c>
      <c r="I396" s="722">
        <v>200</v>
      </c>
      <c r="J396" s="722">
        <v>76.78</v>
      </c>
      <c r="K396" s="723">
        <v>328.16186612000001</v>
      </c>
    </row>
    <row r="397" spans="2:11">
      <c r="B397" s="486" t="str">
        <f>CONCATENATE(Tabela22[[#This Row],[Residencial / Não Residencial]]," - ",Tabela22[[#This Row],[Frequência]])</f>
        <v>Residencial - 6 vezes por semana</v>
      </c>
      <c r="C397" s="486" t="s">
        <v>567</v>
      </c>
      <c r="D397" s="443" t="s">
        <v>571</v>
      </c>
      <c r="E397" s="443" t="s">
        <v>548</v>
      </c>
      <c r="F397" s="443" t="s">
        <v>548</v>
      </c>
      <c r="G397" s="722">
        <v>75.959999999999994</v>
      </c>
      <c r="H397" s="722">
        <v>4.2740539999999996</v>
      </c>
      <c r="I397" s="722">
        <v>200</v>
      </c>
      <c r="J397" s="722">
        <v>75.959999999999994</v>
      </c>
      <c r="K397" s="723">
        <v>324.65714184000001</v>
      </c>
    </row>
    <row r="398" spans="2:11">
      <c r="B398" s="486" t="str">
        <f>CONCATENATE(Tabela22[[#This Row],[Residencial / Não Residencial]]," - ",Tabela22[[#This Row],[Frequência]])</f>
        <v>Residencial - 6 vezes por semana</v>
      </c>
      <c r="C398" s="486" t="s">
        <v>567</v>
      </c>
      <c r="D398" s="443" t="s">
        <v>571</v>
      </c>
      <c r="E398" s="443" t="s">
        <v>548</v>
      </c>
      <c r="F398" s="443" t="s">
        <v>548</v>
      </c>
      <c r="G398" s="722">
        <v>76.78</v>
      </c>
      <c r="H398" s="722">
        <v>4.2740539999999996</v>
      </c>
      <c r="I398" s="722">
        <v>200</v>
      </c>
      <c r="J398" s="722">
        <v>76.78</v>
      </c>
      <c r="K398" s="723">
        <v>328.16186612000001</v>
      </c>
    </row>
    <row r="399" spans="2:11">
      <c r="B399" s="486" t="str">
        <f>CONCATENATE(Tabela22[[#This Row],[Residencial / Não Residencial]]," - ",Tabela22[[#This Row],[Frequência]])</f>
        <v>Não Residencial - 6 vezes por semana</v>
      </c>
      <c r="C399" s="486" t="s">
        <v>567</v>
      </c>
      <c r="D399" s="443" t="s">
        <v>568</v>
      </c>
      <c r="E399" s="443" t="s">
        <v>569</v>
      </c>
      <c r="F399" s="443" t="s">
        <v>550</v>
      </c>
      <c r="G399" s="722">
        <v>43.4</v>
      </c>
      <c r="H399" s="722">
        <v>6.111758</v>
      </c>
      <c r="I399" s="722">
        <v>300</v>
      </c>
      <c r="J399" s="722">
        <v>43.4</v>
      </c>
      <c r="K399" s="723">
        <v>265.25029719999998</v>
      </c>
    </row>
    <row r="400" spans="2:11">
      <c r="B400" s="486" t="str">
        <f>CONCATENATE(Tabela22[[#This Row],[Residencial / Não Residencial]]," - ",Tabela22[[#This Row],[Frequência]])</f>
        <v>Não Residencial - 6 vezes por semana</v>
      </c>
      <c r="C400" s="486" t="s">
        <v>567</v>
      </c>
      <c r="D400" s="443" t="s">
        <v>568</v>
      </c>
      <c r="E400" s="443" t="s">
        <v>569</v>
      </c>
      <c r="F400" s="443" t="s">
        <v>550</v>
      </c>
      <c r="G400" s="722">
        <v>42</v>
      </c>
      <c r="H400" s="722">
        <v>6.111758</v>
      </c>
      <c r="I400" s="722">
        <v>300</v>
      </c>
      <c r="J400" s="722">
        <v>42</v>
      </c>
      <c r="K400" s="723">
        <v>256.69383599999998</v>
      </c>
    </row>
    <row r="401" spans="2:11">
      <c r="B401" s="486" t="str">
        <f>CONCATENATE(Tabela22[[#This Row],[Residencial / Não Residencial]]," - ",Tabela22[[#This Row],[Frequência]])</f>
        <v>Residencial - 6 vezes por semana</v>
      </c>
      <c r="C401" s="486" t="s">
        <v>567</v>
      </c>
      <c r="D401" s="443" t="s">
        <v>571</v>
      </c>
      <c r="E401" s="443" t="s">
        <v>548</v>
      </c>
      <c r="F401" s="443" t="s">
        <v>548</v>
      </c>
      <c r="G401" s="722">
        <v>94.54</v>
      </c>
      <c r="H401" s="722">
        <v>4.2740539999999996</v>
      </c>
      <c r="I401" s="722">
        <v>200</v>
      </c>
      <c r="J401" s="722">
        <v>94.54</v>
      </c>
      <c r="K401" s="723">
        <v>404.06906515999998</v>
      </c>
    </row>
    <row r="402" spans="2:11">
      <c r="B402" s="486" t="str">
        <f>CONCATENATE(Tabela22[[#This Row],[Residencial / Não Residencial]]," - ",Tabela22[[#This Row],[Frequência]])</f>
        <v>Residencial - 6 vezes por semana</v>
      </c>
      <c r="C402" s="486" t="s">
        <v>567</v>
      </c>
      <c r="D402" s="443" t="s">
        <v>571</v>
      </c>
      <c r="E402" s="443" t="s">
        <v>548</v>
      </c>
      <c r="F402" s="443" t="s">
        <v>548</v>
      </c>
      <c r="G402" s="722">
        <v>94.54</v>
      </c>
      <c r="H402" s="722">
        <v>4.2740539999999996</v>
      </c>
      <c r="I402" s="722">
        <v>200</v>
      </c>
      <c r="J402" s="722">
        <v>94.54</v>
      </c>
      <c r="K402" s="723">
        <v>404.06906515999998</v>
      </c>
    </row>
    <row r="403" spans="2:11">
      <c r="B403" s="486" t="str">
        <f>CONCATENATE(Tabela22[[#This Row],[Residencial / Não Residencial]]," - ",Tabela22[[#This Row],[Frequência]])</f>
        <v>Residencial - 6 vezes por semana</v>
      </c>
      <c r="C403" s="486" t="s">
        <v>567</v>
      </c>
      <c r="D403" s="443" t="s">
        <v>571</v>
      </c>
      <c r="E403" s="443" t="s">
        <v>548</v>
      </c>
      <c r="F403" s="443" t="s">
        <v>548</v>
      </c>
      <c r="G403" s="722">
        <v>94.54</v>
      </c>
      <c r="H403" s="722">
        <v>4.2740539999999996</v>
      </c>
      <c r="I403" s="722">
        <v>200</v>
      </c>
      <c r="J403" s="722">
        <v>94.54</v>
      </c>
      <c r="K403" s="723">
        <v>404.06906515999998</v>
      </c>
    </row>
    <row r="404" spans="2:11">
      <c r="B404" s="486" t="str">
        <f>CONCATENATE(Tabela22[[#This Row],[Residencial / Não Residencial]]," - ",Tabela22[[#This Row],[Frequência]])</f>
        <v>Residencial - 6 vezes por semana</v>
      </c>
      <c r="C404" s="486" t="s">
        <v>567</v>
      </c>
      <c r="D404" s="443" t="s">
        <v>572</v>
      </c>
      <c r="E404" s="443" t="s">
        <v>548</v>
      </c>
      <c r="F404" s="443" t="s">
        <v>548</v>
      </c>
      <c r="G404" s="722">
        <v>90</v>
      </c>
      <c r="H404" s="722">
        <v>4.2740539999999996</v>
      </c>
      <c r="I404" s="722">
        <v>200</v>
      </c>
      <c r="J404" s="722">
        <v>90</v>
      </c>
      <c r="K404" s="723">
        <v>384.66485999999998</v>
      </c>
    </row>
    <row r="405" spans="2:11">
      <c r="B405" s="486" t="str">
        <f>CONCATENATE(Tabela22[[#This Row],[Residencial / Não Residencial]]," - ",Tabela22[[#This Row],[Frequência]])</f>
        <v>Não Residencial - 6 vezes por semana</v>
      </c>
      <c r="C405" s="486" t="s">
        <v>567</v>
      </c>
      <c r="D405" s="443" t="s">
        <v>568</v>
      </c>
      <c r="E405" s="443" t="s">
        <v>570</v>
      </c>
      <c r="F405" s="443" t="s">
        <v>550</v>
      </c>
      <c r="G405" s="722">
        <v>108.28</v>
      </c>
      <c r="H405" s="722">
        <v>6.111758</v>
      </c>
      <c r="I405" s="722">
        <v>300</v>
      </c>
      <c r="J405" s="722">
        <v>108.28</v>
      </c>
      <c r="K405" s="723">
        <v>661.78115623999997</v>
      </c>
    </row>
    <row r="406" spans="2:11">
      <c r="B406" s="486" t="str">
        <f>CONCATENATE(Tabela22[[#This Row],[Residencial / Não Residencial]]," - ",Tabela22[[#This Row],[Frequência]])</f>
        <v>Não Residencial - 6 vezes por semana</v>
      </c>
      <c r="C406" s="486" t="s">
        <v>567</v>
      </c>
      <c r="D406" s="443" t="s">
        <v>568</v>
      </c>
      <c r="E406" s="443" t="s">
        <v>569</v>
      </c>
      <c r="F406" s="443" t="s">
        <v>550</v>
      </c>
      <c r="G406" s="722">
        <v>1211.06</v>
      </c>
      <c r="H406" s="722">
        <v>6.111758</v>
      </c>
      <c r="I406" s="722">
        <v>300</v>
      </c>
      <c r="J406" s="722">
        <v>300</v>
      </c>
      <c r="K406" s="723">
        <v>1833.5273999999999</v>
      </c>
    </row>
    <row r="407" spans="2:11">
      <c r="B407" s="486" t="str">
        <f>CONCATENATE(Tabela22[[#This Row],[Residencial / Não Residencial]]," - ",Tabela22[[#This Row],[Frequência]])</f>
        <v>Não Residencial - 6 vezes por semana</v>
      </c>
      <c r="C407" s="486" t="s">
        <v>567</v>
      </c>
      <c r="D407" s="443" t="s">
        <v>568</v>
      </c>
      <c r="E407" s="443" t="s">
        <v>569</v>
      </c>
      <c r="F407" s="443" t="s">
        <v>550</v>
      </c>
      <c r="G407" s="722">
        <v>59.5</v>
      </c>
      <c r="H407" s="722">
        <v>6.111758</v>
      </c>
      <c r="I407" s="722">
        <v>300</v>
      </c>
      <c r="J407" s="722">
        <v>59.5</v>
      </c>
      <c r="K407" s="723">
        <v>363.64960100000002</v>
      </c>
    </row>
    <row r="408" spans="2:11">
      <c r="B408" s="486" t="str">
        <f>CONCATENATE(Tabela22[[#This Row],[Residencial / Não Residencial]]," - ",Tabela22[[#This Row],[Frequência]])</f>
        <v>Não Residencial - 6 vezes por semana</v>
      </c>
      <c r="C408" s="486" t="s">
        <v>567</v>
      </c>
      <c r="D408" s="443" t="s">
        <v>568</v>
      </c>
      <c r="E408" s="443" t="s">
        <v>570</v>
      </c>
      <c r="F408" s="443" t="s">
        <v>550</v>
      </c>
      <c r="G408" s="722">
        <v>164.5</v>
      </c>
      <c r="H408" s="722">
        <v>6.111758</v>
      </c>
      <c r="I408" s="722">
        <v>300</v>
      </c>
      <c r="J408" s="722">
        <v>164.5</v>
      </c>
      <c r="K408" s="723">
        <v>1005.384191</v>
      </c>
    </row>
    <row r="409" spans="2:11">
      <c r="B409" s="486" t="str">
        <f>CONCATENATE(Tabela22[[#This Row],[Residencial / Não Residencial]]," - ",Tabela22[[#This Row],[Frequência]])</f>
        <v>Não Residencial - 6 vezes por semana</v>
      </c>
      <c r="C409" s="486" t="s">
        <v>567</v>
      </c>
      <c r="D409" s="443" t="s">
        <v>568</v>
      </c>
      <c r="E409" s="443" t="s">
        <v>570</v>
      </c>
      <c r="F409" s="443" t="s">
        <v>550</v>
      </c>
      <c r="G409" s="722">
        <v>200.2</v>
      </c>
      <c r="H409" s="722">
        <v>6.111758</v>
      </c>
      <c r="I409" s="722">
        <v>300</v>
      </c>
      <c r="J409" s="722">
        <v>200.2</v>
      </c>
      <c r="K409" s="723">
        <v>1223.5739516000001</v>
      </c>
    </row>
    <row r="410" spans="2:11">
      <c r="B410" s="486" t="str">
        <f>CONCATENATE(Tabela22[[#This Row],[Residencial / Não Residencial]]," - ",Tabela22[[#This Row],[Frequência]])</f>
        <v>Não Residencial - 6 vezes por semana</v>
      </c>
      <c r="C410" s="486" t="s">
        <v>567</v>
      </c>
      <c r="D410" s="443" t="s">
        <v>568</v>
      </c>
      <c r="E410" s="443" t="s">
        <v>569</v>
      </c>
      <c r="F410" s="443" t="s">
        <v>550</v>
      </c>
      <c r="G410" s="722">
        <v>34</v>
      </c>
      <c r="H410" s="722">
        <v>6.111758</v>
      </c>
      <c r="I410" s="722">
        <v>300</v>
      </c>
      <c r="J410" s="722">
        <v>34</v>
      </c>
      <c r="K410" s="723">
        <v>207.79977199999999</v>
      </c>
    </row>
    <row r="411" spans="2:11">
      <c r="B411" s="486" t="str">
        <f>CONCATENATE(Tabela22[[#This Row],[Residencial / Não Residencial]]," - ",Tabela22[[#This Row],[Frequência]])</f>
        <v>Não Residencial - 6 vezes por semana</v>
      </c>
      <c r="C411" s="486" t="s">
        <v>567</v>
      </c>
      <c r="D411" s="443" t="s">
        <v>568</v>
      </c>
      <c r="E411" s="443" t="s">
        <v>569</v>
      </c>
      <c r="F411" s="443" t="s">
        <v>550</v>
      </c>
      <c r="G411" s="722">
        <v>182.35</v>
      </c>
      <c r="H411" s="722">
        <v>6.111758</v>
      </c>
      <c r="I411" s="722">
        <v>300</v>
      </c>
      <c r="J411" s="722">
        <v>182.35</v>
      </c>
      <c r="K411" s="723">
        <v>1114.4790713</v>
      </c>
    </row>
    <row r="412" spans="2:11">
      <c r="B412" s="486" t="str">
        <f>CONCATENATE(Tabela22[[#This Row],[Residencial / Não Residencial]]," - ",Tabela22[[#This Row],[Frequência]])</f>
        <v>Não Residencial - 6 vezes por semana</v>
      </c>
      <c r="C412" s="486" t="s">
        <v>567</v>
      </c>
      <c r="D412" s="443" t="s">
        <v>568</v>
      </c>
      <c r="E412" s="443" t="s">
        <v>569</v>
      </c>
      <c r="F412" s="443" t="s">
        <v>550</v>
      </c>
      <c r="G412" s="722">
        <v>182.35</v>
      </c>
      <c r="H412" s="722">
        <v>6.111758</v>
      </c>
      <c r="I412" s="722">
        <v>300</v>
      </c>
      <c r="J412" s="722">
        <v>182.35</v>
      </c>
      <c r="K412" s="723">
        <v>1114.4790713</v>
      </c>
    </row>
    <row r="413" spans="2:11">
      <c r="B413" s="486" t="str">
        <f>CONCATENATE(Tabela22[[#This Row],[Residencial / Não Residencial]]," - ",Tabela22[[#This Row],[Frequência]])</f>
        <v>Não Residencial - 6 vezes por semana</v>
      </c>
      <c r="C413" s="486" t="s">
        <v>567</v>
      </c>
      <c r="D413" s="443" t="s">
        <v>568</v>
      </c>
      <c r="E413" s="443" t="s">
        <v>570</v>
      </c>
      <c r="F413" s="443" t="s">
        <v>550</v>
      </c>
      <c r="G413" s="722">
        <v>182.35</v>
      </c>
      <c r="H413" s="722">
        <v>6.111758</v>
      </c>
      <c r="I413" s="722">
        <v>300</v>
      </c>
      <c r="J413" s="722">
        <v>182.35</v>
      </c>
      <c r="K413" s="723">
        <v>1114.4790713</v>
      </c>
    </row>
    <row r="414" spans="2:11">
      <c r="B414" s="486" t="str">
        <f>CONCATENATE(Tabela22[[#This Row],[Residencial / Não Residencial]]," - ",Tabela22[[#This Row],[Frequência]])</f>
        <v>Residencial - 6 vezes por semana</v>
      </c>
      <c r="C414" s="486" t="s">
        <v>567</v>
      </c>
      <c r="D414" s="443" t="s">
        <v>572</v>
      </c>
      <c r="E414" s="443" t="s">
        <v>548</v>
      </c>
      <c r="F414" s="443" t="s">
        <v>548</v>
      </c>
      <c r="G414" s="722">
        <v>114.56</v>
      </c>
      <c r="H414" s="722">
        <v>4.2740539999999996</v>
      </c>
      <c r="I414" s="722">
        <v>200</v>
      </c>
      <c r="J414" s="722">
        <v>114.56</v>
      </c>
      <c r="K414" s="723">
        <v>489.63562624000002</v>
      </c>
    </row>
    <row r="415" spans="2:11">
      <c r="B415" s="486" t="str">
        <f>CONCATENATE(Tabela22[[#This Row],[Residencial / Não Residencial]]," - ",Tabela22[[#This Row],[Frequência]])</f>
        <v>Não Residencial - 6 vezes por semana</v>
      </c>
      <c r="C415" s="486" t="s">
        <v>567</v>
      </c>
      <c r="D415" s="443" t="s">
        <v>568</v>
      </c>
      <c r="E415" s="443" t="s">
        <v>569</v>
      </c>
      <c r="F415" s="443" t="s">
        <v>550</v>
      </c>
      <c r="G415" s="722">
        <v>45</v>
      </c>
      <c r="H415" s="722">
        <v>6.111758</v>
      </c>
      <c r="I415" s="722">
        <v>300</v>
      </c>
      <c r="J415" s="722">
        <v>45</v>
      </c>
      <c r="K415" s="723">
        <v>275.02911</v>
      </c>
    </row>
    <row r="416" spans="2:11">
      <c r="B416" s="486" t="str">
        <f>CONCATENATE(Tabela22[[#This Row],[Residencial / Não Residencial]]," - ",Tabela22[[#This Row],[Frequência]])</f>
        <v>Não Residencial - 6 vezes por semana</v>
      </c>
      <c r="C416" s="486" t="s">
        <v>567</v>
      </c>
      <c r="D416" s="443" t="s">
        <v>568</v>
      </c>
      <c r="E416" s="443" t="s">
        <v>569</v>
      </c>
      <c r="F416" s="443" t="s">
        <v>550</v>
      </c>
      <c r="G416" s="722">
        <v>45</v>
      </c>
      <c r="H416" s="722">
        <v>6.111758</v>
      </c>
      <c r="I416" s="722">
        <v>300</v>
      </c>
      <c r="J416" s="722">
        <v>45</v>
      </c>
      <c r="K416" s="723">
        <v>275.02911</v>
      </c>
    </row>
    <row r="417" spans="2:11">
      <c r="B417" s="486" t="str">
        <f>CONCATENATE(Tabela22[[#This Row],[Residencial / Não Residencial]]," - ",Tabela22[[#This Row],[Frequência]])</f>
        <v>Não Residencial - 6 vezes por semana</v>
      </c>
      <c r="C417" s="486" t="s">
        <v>567</v>
      </c>
      <c r="D417" s="443" t="s">
        <v>568</v>
      </c>
      <c r="E417" s="443" t="s">
        <v>569</v>
      </c>
      <c r="F417" s="443" t="s">
        <v>550</v>
      </c>
      <c r="G417" s="722">
        <v>45</v>
      </c>
      <c r="H417" s="722">
        <v>6.111758</v>
      </c>
      <c r="I417" s="722">
        <v>300</v>
      </c>
      <c r="J417" s="722">
        <v>45</v>
      </c>
      <c r="K417" s="723">
        <v>275.02911</v>
      </c>
    </row>
    <row r="418" spans="2:11">
      <c r="B418" s="486" t="str">
        <f>CONCATENATE(Tabela22[[#This Row],[Residencial / Não Residencial]]," - ",Tabela22[[#This Row],[Frequência]])</f>
        <v>Não Residencial - 6 vezes por semana</v>
      </c>
      <c r="C418" s="486" t="s">
        <v>567</v>
      </c>
      <c r="D418" s="443" t="s">
        <v>568</v>
      </c>
      <c r="E418" s="443" t="s">
        <v>569</v>
      </c>
      <c r="F418" s="443" t="s">
        <v>550</v>
      </c>
      <c r="G418" s="722">
        <v>202.5</v>
      </c>
      <c r="H418" s="722">
        <v>6.111758</v>
      </c>
      <c r="I418" s="722">
        <v>300</v>
      </c>
      <c r="J418" s="722">
        <v>202.5</v>
      </c>
      <c r="K418" s="723">
        <v>1237.630995</v>
      </c>
    </row>
    <row r="419" spans="2:11">
      <c r="B419" s="486" t="str">
        <f>CONCATENATE(Tabela22[[#This Row],[Residencial / Não Residencial]]," - ",Tabela22[[#This Row],[Frequência]])</f>
        <v>Não Residencial - 6 vezes por semana</v>
      </c>
      <c r="C419" s="486" t="s">
        <v>567</v>
      </c>
      <c r="D419" s="443" t="s">
        <v>568</v>
      </c>
      <c r="E419" s="443" t="s">
        <v>569</v>
      </c>
      <c r="F419" s="443" t="s">
        <v>550</v>
      </c>
      <c r="G419" s="722">
        <v>202.5</v>
      </c>
      <c r="H419" s="722">
        <v>6.111758</v>
      </c>
      <c r="I419" s="722">
        <v>300</v>
      </c>
      <c r="J419" s="722">
        <v>202.5</v>
      </c>
      <c r="K419" s="723">
        <v>1237.630995</v>
      </c>
    </row>
    <row r="420" spans="2:11">
      <c r="B420" s="486" t="str">
        <f>CONCATENATE(Tabela22[[#This Row],[Residencial / Não Residencial]]," - ",Tabela22[[#This Row],[Frequência]])</f>
        <v>Não Residencial - 6 vezes por semana</v>
      </c>
      <c r="C420" s="486" t="s">
        <v>567</v>
      </c>
      <c r="D420" s="443" t="s">
        <v>568</v>
      </c>
      <c r="E420" s="443" t="s">
        <v>570</v>
      </c>
      <c r="F420" s="443" t="s">
        <v>550</v>
      </c>
      <c r="G420" s="722">
        <v>78.75</v>
      </c>
      <c r="H420" s="722">
        <v>6.111758</v>
      </c>
      <c r="I420" s="722">
        <v>300</v>
      </c>
      <c r="J420" s="722">
        <v>78.75</v>
      </c>
      <c r="K420" s="723">
        <v>481.30094250000002</v>
      </c>
    </row>
    <row r="421" spans="2:11">
      <c r="B421" s="486" t="str">
        <f>CONCATENATE(Tabela22[[#This Row],[Residencial / Não Residencial]]," - ",Tabela22[[#This Row],[Frequência]])</f>
        <v>Residencial - 6 vezes por semana</v>
      </c>
      <c r="C421" s="486" t="s">
        <v>567</v>
      </c>
      <c r="D421" s="443" t="s">
        <v>571</v>
      </c>
      <c r="E421" s="443" t="s">
        <v>548</v>
      </c>
      <c r="F421" s="443" t="s">
        <v>548</v>
      </c>
      <c r="G421" s="722">
        <v>123.75</v>
      </c>
      <c r="H421" s="722">
        <v>4.2740539999999996</v>
      </c>
      <c r="I421" s="722">
        <v>200</v>
      </c>
      <c r="J421" s="722">
        <v>123.75</v>
      </c>
      <c r="K421" s="723">
        <v>528.91418250000004</v>
      </c>
    </row>
    <row r="422" spans="2:11">
      <c r="B422" s="486" t="str">
        <f>CONCATENATE(Tabela22[[#This Row],[Residencial / Não Residencial]]," - ",Tabela22[[#This Row],[Frequência]])</f>
        <v>Não Residencial - 6 vezes por semana</v>
      </c>
      <c r="C422" s="486" t="s">
        <v>567</v>
      </c>
      <c r="D422" s="443" t="s">
        <v>568</v>
      </c>
      <c r="E422" s="443" t="s">
        <v>569</v>
      </c>
      <c r="F422" s="443" t="s">
        <v>550</v>
      </c>
      <c r="G422" s="722">
        <v>201.62</v>
      </c>
      <c r="H422" s="722">
        <v>6.111758</v>
      </c>
      <c r="I422" s="722">
        <v>300</v>
      </c>
      <c r="J422" s="722">
        <v>201.62</v>
      </c>
      <c r="K422" s="723">
        <v>1232.2526479600001</v>
      </c>
    </row>
    <row r="423" spans="2:11">
      <c r="B423" s="486" t="str">
        <f>CONCATENATE(Tabela22[[#This Row],[Residencial / Não Residencial]]," - ",Tabela22[[#This Row],[Frequência]])</f>
        <v>Não Residencial - 6 vezes por semana</v>
      </c>
      <c r="C423" s="486" t="s">
        <v>567</v>
      </c>
      <c r="D423" s="443" t="s">
        <v>568</v>
      </c>
      <c r="E423" s="443" t="s">
        <v>569</v>
      </c>
      <c r="F423" s="443" t="s">
        <v>550</v>
      </c>
      <c r="G423" s="722">
        <v>32</v>
      </c>
      <c r="H423" s="722">
        <v>6.111758</v>
      </c>
      <c r="I423" s="722">
        <v>300</v>
      </c>
      <c r="J423" s="722">
        <v>32</v>
      </c>
      <c r="K423" s="723">
        <v>195.576256</v>
      </c>
    </row>
    <row r="424" spans="2:11">
      <c r="B424" s="486" t="str">
        <f>CONCATENATE(Tabela22[[#This Row],[Residencial / Não Residencial]]," - ",Tabela22[[#This Row],[Frequência]])</f>
        <v>Não Residencial - 6 vezes por semana</v>
      </c>
      <c r="C424" s="486" t="s">
        <v>567</v>
      </c>
      <c r="D424" s="443" t="s">
        <v>568</v>
      </c>
      <c r="E424" s="443" t="s">
        <v>569</v>
      </c>
      <c r="F424" s="443" t="s">
        <v>550</v>
      </c>
      <c r="G424" s="722">
        <v>106.36</v>
      </c>
      <c r="H424" s="722">
        <v>6.111758</v>
      </c>
      <c r="I424" s="722">
        <v>300</v>
      </c>
      <c r="J424" s="722">
        <v>106.36</v>
      </c>
      <c r="K424" s="723">
        <v>650.04658087999996</v>
      </c>
    </row>
    <row r="425" spans="2:11">
      <c r="B425" s="486" t="str">
        <f>CONCATENATE(Tabela22[[#This Row],[Residencial / Não Residencial]]," - ",Tabela22[[#This Row],[Frequência]])</f>
        <v>Não Residencial - 6 vezes por semana</v>
      </c>
      <c r="C425" s="486" t="s">
        <v>567</v>
      </c>
      <c r="D425" s="443" t="s">
        <v>568</v>
      </c>
      <c r="E425" s="443" t="s">
        <v>570</v>
      </c>
      <c r="F425" s="443" t="s">
        <v>550</v>
      </c>
      <c r="G425" s="722">
        <v>12.47</v>
      </c>
      <c r="H425" s="722">
        <v>6.111758</v>
      </c>
      <c r="I425" s="722">
        <v>300</v>
      </c>
      <c r="J425" s="722">
        <v>15.9446758199523</v>
      </c>
      <c r="K425" s="723">
        <v>97.45</v>
      </c>
    </row>
    <row r="426" spans="2:11">
      <c r="B426" s="486" t="str">
        <f>CONCATENATE(Tabela22[[#This Row],[Residencial / Não Residencial]]," - ",Tabela22[[#This Row],[Frequência]])</f>
        <v>Residencial - 6 vezes por semana</v>
      </c>
      <c r="C426" s="486" t="s">
        <v>567</v>
      </c>
      <c r="D426" s="443" t="s">
        <v>571</v>
      </c>
      <c r="E426" s="443" t="s">
        <v>548</v>
      </c>
      <c r="F426" s="443" t="s">
        <v>548</v>
      </c>
      <c r="G426" s="722">
        <v>627</v>
      </c>
      <c r="H426" s="722">
        <v>4.2740539999999996</v>
      </c>
      <c r="I426" s="722">
        <v>200</v>
      </c>
      <c r="J426" s="722">
        <v>200</v>
      </c>
      <c r="K426" s="723">
        <v>854.81079999999997</v>
      </c>
    </row>
    <row r="427" spans="2:11">
      <c r="B427" s="486" t="str">
        <f>CONCATENATE(Tabela22[[#This Row],[Residencial / Não Residencial]]," - ",Tabela22[[#This Row],[Frequência]])</f>
        <v>Residencial - 6 vezes por semana</v>
      </c>
      <c r="C427" s="486" t="s">
        <v>567</v>
      </c>
      <c r="D427" s="443" t="s">
        <v>571</v>
      </c>
      <c r="E427" s="443" t="s">
        <v>548</v>
      </c>
      <c r="F427" s="443" t="s">
        <v>548</v>
      </c>
      <c r="G427" s="722">
        <v>157</v>
      </c>
      <c r="H427" s="722">
        <v>4.2740539999999996</v>
      </c>
      <c r="I427" s="722">
        <v>200</v>
      </c>
      <c r="J427" s="722">
        <v>157</v>
      </c>
      <c r="K427" s="723">
        <v>671.026478</v>
      </c>
    </row>
    <row r="428" spans="2:11">
      <c r="B428" s="486" t="str">
        <f>CONCATENATE(Tabela22[[#This Row],[Residencial / Não Residencial]]," - ",Tabela22[[#This Row],[Frequência]])</f>
        <v>Residencial - 6 vezes por semana</v>
      </c>
      <c r="C428" s="486" t="s">
        <v>567</v>
      </c>
      <c r="D428" s="443" t="s">
        <v>571</v>
      </c>
      <c r="E428" s="443" t="s">
        <v>548</v>
      </c>
      <c r="F428" s="443" t="s">
        <v>548</v>
      </c>
      <c r="G428" s="722">
        <v>86.5</v>
      </c>
      <c r="H428" s="722">
        <v>4.2740539999999996</v>
      </c>
      <c r="I428" s="722">
        <v>200</v>
      </c>
      <c r="J428" s="722">
        <v>86.5</v>
      </c>
      <c r="K428" s="723">
        <v>369.705671</v>
      </c>
    </row>
    <row r="429" spans="2:11">
      <c r="B429" s="486" t="str">
        <f>CONCATENATE(Tabela22[[#This Row],[Residencial / Não Residencial]]," - ",Tabela22[[#This Row],[Frequência]])</f>
        <v>Residencial - 6 vezes por semana</v>
      </c>
      <c r="C429" s="486" t="s">
        <v>567</v>
      </c>
      <c r="D429" s="443" t="s">
        <v>571</v>
      </c>
      <c r="E429" s="443" t="s">
        <v>548</v>
      </c>
      <c r="F429" s="443" t="s">
        <v>548</v>
      </c>
      <c r="G429" s="722">
        <v>70</v>
      </c>
      <c r="H429" s="722">
        <v>4.2740539999999996</v>
      </c>
      <c r="I429" s="722">
        <v>200</v>
      </c>
      <c r="J429" s="722">
        <v>70</v>
      </c>
      <c r="K429" s="723">
        <v>299.18378000000001</v>
      </c>
    </row>
    <row r="430" spans="2:11">
      <c r="B430" s="486" t="str">
        <f>CONCATENATE(Tabela22[[#This Row],[Residencial / Não Residencial]]," - ",Tabela22[[#This Row],[Frequência]])</f>
        <v>Residencial - 6 vezes por semana</v>
      </c>
      <c r="C430" s="486" t="s">
        <v>567</v>
      </c>
      <c r="D430" s="443" t="s">
        <v>572</v>
      </c>
      <c r="E430" s="443" t="s">
        <v>548</v>
      </c>
      <c r="F430" s="443" t="s">
        <v>548</v>
      </c>
      <c r="G430" s="722">
        <v>42</v>
      </c>
      <c r="H430" s="722">
        <v>4.2740539999999996</v>
      </c>
      <c r="I430" s="722">
        <v>200</v>
      </c>
      <c r="J430" s="722">
        <v>42</v>
      </c>
      <c r="K430" s="723">
        <v>179.510268</v>
      </c>
    </row>
    <row r="431" spans="2:11">
      <c r="B431" s="486" t="str">
        <f>CONCATENATE(Tabela22[[#This Row],[Residencial / Não Residencial]]," - ",Tabela22[[#This Row],[Frequência]])</f>
        <v>Residencial - 6 vezes por semana</v>
      </c>
      <c r="C431" s="486" t="s">
        <v>567</v>
      </c>
      <c r="D431" s="443" t="s">
        <v>572</v>
      </c>
      <c r="E431" s="443" t="s">
        <v>548</v>
      </c>
      <c r="F431" s="443" t="s">
        <v>548</v>
      </c>
      <c r="G431" s="722">
        <v>85.16</v>
      </c>
      <c r="H431" s="722">
        <v>4.2740539999999996</v>
      </c>
      <c r="I431" s="722">
        <v>200</v>
      </c>
      <c r="J431" s="722">
        <v>85.16</v>
      </c>
      <c r="K431" s="723">
        <v>363.97843863999998</v>
      </c>
    </row>
    <row r="432" spans="2:11">
      <c r="B432" s="486" t="str">
        <f>CONCATENATE(Tabela22[[#This Row],[Residencial / Não Residencial]]," - ",Tabela22[[#This Row],[Frequência]])</f>
        <v>Residencial - 6 vezes por semana</v>
      </c>
      <c r="C432" s="486" t="s">
        <v>567</v>
      </c>
      <c r="D432" s="443" t="s">
        <v>572</v>
      </c>
      <c r="E432" s="443" t="s">
        <v>548</v>
      </c>
      <c r="F432" s="443" t="s">
        <v>548</v>
      </c>
      <c r="G432" s="722">
        <v>108</v>
      </c>
      <c r="H432" s="722">
        <v>4.2740539999999996</v>
      </c>
      <c r="I432" s="722">
        <v>200</v>
      </c>
      <c r="J432" s="722">
        <v>108</v>
      </c>
      <c r="K432" s="723">
        <v>461.59783199999998</v>
      </c>
    </row>
    <row r="433" spans="2:11">
      <c r="B433" s="486" t="str">
        <f>CONCATENATE(Tabela22[[#This Row],[Residencial / Não Residencial]]," - ",Tabela22[[#This Row],[Frequência]])</f>
        <v>Residencial - 6 vezes por semana</v>
      </c>
      <c r="C433" s="486" t="s">
        <v>567</v>
      </c>
      <c r="D433" s="443" t="s">
        <v>571</v>
      </c>
      <c r="E433" s="443" t="s">
        <v>548</v>
      </c>
      <c r="F433" s="443" t="s">
        <v>548</v>
      </c>
      <c r="G433" s="722">
        <v>176.43</v>
      </c>
      <c r="H433" s="722">
        <v>4.2740539999999996</v>
      </c>
      <c r="I433" s="722">
        <v>200</v>
      </c>
      <c r="J433" s="722">
        <v>176.43</v>
      </c>
      <c r="K433" s="723">
        <v>754.07134722000001</v>
      </c>
    </row>
    <row r="434" spans="2:11">
      <c r="B434" s="486" t="str">
        <f>CONCATENATE(Tabela22[[#This Row],[Residencial / Não Residencial]]," - ",Tabela22[[#This Row],[Frequência]])</f>
        <v>Residencial - 6 vezes por semana</v>
      </c>
      <c r="C434" s="486" t="s">
        <v>567</v>
      </c>
      <c r="D434" s="443" t="s">
        <v>572</v>
      </c>
      <c r="E434" s="443" t="s">
        <v>548</v>
      </c>
      <c r="F434" s="443" t="s">
        <v>548</v>
      </c>
      <c r="G434" s="722">
        <v>192.45</v>
      </c>
      <c r="H434" s="722">
        <v>4.2740539999999996</v>
      </c>
      <c r="I434" s="722">
        <v>200</v>
      </c>
      <c r="J434" s="722">
        <v>192.45</v>
      </c>
      <c r="K434" s="723">
        <v>822.54169230000002</v>
      </c>
    </row>
    <row r="435" spans="2:11">
      <c r="B435" s="486" t="str">
        <f>CONCATENATE(Tabela22[[#This Row],[Residencial / Não Residencial]]," - ",Tabela22[[#This Row],[Frequência]])</f>
        <v>Residencial - 3 vezes por semana</v>
      </c>
      <c r="C435" s="486" t="s">
        <v>578</v>
      </c>
      <c r="D435" s="443" t="s">
        <v>572</v>
      </c>
      <c r="E435" s="443" t="s">
        <v>548</v>
      </c>
      <c r="F435" s="443" t="s">
        <v>548</v>
      </c>
      <c r="G435" s="722">
        <v>77.31</v>
      </c>
      <c r="H435" s="722">
        <v>2.5755699999999999</v>
      </c>
      <c r="I435" s="722">
        <v>200</v>
      </c>
      <c r="J435" s="722">
        <v>77.31</v>
      </c>
      <c r="K435" s="723">
        <v>199.1173167</v>
      </c>
    </row>
    <row r="436" spans="2:11">
      <c r="B436" s="486" t="str">
        <f>CONCATENATE(Tabela22[[#This Row],[Residencial / Não Residencial]]," - ",Tabela22[[#This Row],[Frequência]])</f>
        <v>Residencial - 6 vezes por semana</v>
      </c>
      <c r="C436" s="486" t="s">
        <v>567</v>
      </c>
      <c r="D436" s="443" t="s">
        <v>572</v>
      </c>
      <c r="E436" s="443" t="s">
        <v>548</v>
      </c>
      <c r="F436" s="443" t="s">
        <v>548</v>
      </c>
      <c r="G436" s="722">
        <v>198.19</v>
      </c>
      <c r="H436" s="722">
        <v>4.2740539999999996</v>
      </c>
      <c r="I436" s="722">
        <v>200</v>
      </c>
      <c r="J436" s="722">
        <v>198.19</v>
      </c>
      <c r="K436" s="723">
        <v>847.07476226000006</v>
      </c>
    </row>
    <row r="437" spans="2:11">
      <c r="B437" s="486" t="str">
        <f>CONCATENATE(Tabela22[[#This Row],[Residencial / Não Residencial]]," - ",Tabela22[[#This Row],[Frequência]])</f>
        <v>Não Residencial - 6 vezes por semana</v>
      </c>
      <c r="C437" s="486" t="s">
        <v>567</v>
      </c>
      <c r="D437" s="443" t="s">
        <v>572</v>
      </c>
      <c r="E437" s="443" t="s">
        <v>569</v>
      </c>
      <c r="F437" s="443" t="s">
        <v>550</v>
      </c>
      <c r="G437" s="722">
        <v>129.88</v>
      </c>
      <c r="H437" s="722">
        <v>6.111758</v>
      </c>
      <c r="I437" s="722">
        <v>300</v>
      </c>
      <c r="J437" s="722">
        <v>129.88</v>
      </c>
      <c r="K437" s="723">
        <v>793.79512904000001</v>
      </c>
    </row>
    <row r="438" spans="2:11">
      <c r="B438" s="486" t="str">
        <f>CONCATENATE(Tabela22[[#This Row],[Residencial / Não Residencial]]," - ",Tabela22[[#This Row],[Frequência]])</f>
        <v>Residencial - 3 vezes por semana</v>
      </c>
      <c r="C438" s="486" t="s">
        <v>578</v>
      </c>
      <c r="D438" s="443" t="s">
        <v>572</v>
      </c>
      <c r="E438" s="443" t="s">
        <v>548</v>
      </c>
      <c r="F438" s="443" t="s">
        <v>548</v>
      </c>
      <c r="G438" s="722">
        <v>176</v>
      </c>
      <c r="H438" s="722">
        <v>2.5755699999999999</v>
      </c>
      <c r="I438" s="722">
        <v>200</v>
      </c>
      <c r="J438" s="722">
        <v>176</v>
      </c>
      <c r="K438" s="723">
        <v>453.30032</v>
      </c>
    </row>
    <row r="439" spans="2:11">
      <c r="B439" s="486" t="str">
        <f>CONCATENATE(Tabela22[[#This Row],[Residencial / Não Residencial]]," - ",Tabela22[[#This Row],[Frequência]])</f>
        <v>Residencial - 6 vezes por semana</v>
      </c>
      <c r="C439" s="486" t="s">
        <v>567</v>
      </c>
      <c r="D439" s="443" t="s">
        <v>572</v>
      </c>
      <c r="E439" s="443" t="s">
        <v>548</v>
      </c>
      <c r="F439" s="443" t="s">
        <v>548</v>
      </c>
      <c r="G439" s="722">
        <v>140</v>
      </c>
      <c r="H439" s="722">
        <v>4.2740539999999996</v>
      </c>
      <c r="I439" s="722">
        <v>200</v>
      </c>
      <c r="J439" s="722">
        <v>140</v>
      </c>
      <c r="K439" s="723">
        <v>598.36756000000003</v>
      </c>
    </row>
    <row r="440" spans="2:11">
      <c r="B440" s="486" t="str">
        <f>CONCATENATE(Tabela22[[#This Row],[Residencial / Não Residencial]]," - ",Tabela22[[#This Row],[Frequência]])</f>
        <v>Residencial - 6 vezes por semana</v>
      </c>
      <c r="C440" s="486" t="s">
        <v>567</v>
      </c>
      <c r="D440" s="443" t="s">
        <v>572</v>
      </c>
      <c r="E440" s="443" t="s">
        <v>548</v>
      </c>
      <c r="F440" s="443" t="s">
        <v>548</v>
      </c>
      <c r="G440" s="722">
        <v>114.09</v>
      </c>
      <c r="H440" s="722">
        <v>4.2740539999999996</v>
      </c>
      <c r="I440" s="722">
        <v>200</v>
      </c>
      <c r="J440" s="722">
        <v>114.09</v>
      </c>
      <c r="K440" s="723">
        <v>487.62682086000001</v>
      </c>
    </row>
    <row r="441" spans="2:11">
      <c r="B441" s="486" t="str">
        <f>CONCATENATE(Tabela22[[#This Row],[Residencial / Não Residencial]]," - ",Tabela22[[#This Row],[Frequência]])</f>
        <v>Residencial - 6 vezes por semana</v>
      </c>
      <c r="C441" s="486" t="s">
        <v>567</v>
      </c>
      <c r="D441" s="443" t="s">
        <v>571</v>
      </c>
      <c r="E441" s="443" t="s">
        <v>548</v>
      </c>
      <c r="F441" s="443" t="s">
        <v>548</v>
      </c>
      <c r="G441" s="722">
        <v>346.07</v>
      </c>
      <c r="H441" s="722">
        <v>4.2740539999999996</v>
      </c>
      <c r="I441" s="722">
        <v>200</v>
      </c>
      <c r="J441" s="722">
        <v>200</v>
      </c>
      <c r="K441" s="723">
        <v>854.81079999999997</v>
      </c>
    </row>
    <row r="442" spans="2:11">
      <c r="B442" s="486" t="str">
        <f>CONCATENATE(Tabela22[[#This Row],[Residencial / Não Residencial]]," - ",Tabela22[[#This Row],[Frequência]])</f>
        <v>Residencial - 6 vezes por semana</v>
      </c>
      <c r="C442" s="486" t="s">
        <v>567</v>
      </c>
      <c r="D442" s="443" t="s">
        <v>571</v>
      </c>
      <c r="E442" s="443" t="s">
        <v>548</v>
      </c>
      <c r="F442" s="443" t="s">
        <v>548</v>
      </c>
      <c r="G442" s="722">
        <v>346.07</v>
      </c>
      <c r="H442" s="722">
        <v>4.2740539999999996</v>
      </c>
      <c r="I442" s="722">
        <v>200</v>
      </c>
      <c r="J442" s="722">
        <v>200</v>
      </c>
      <c r="K442" s="723">
        <v>854.81079999999997</v>
      </c>
    </row>
    <row r="443" spans="2:11">
      <c r="B443" s="486" t="str">
        <f>CONCATENATE(Tabela22[[#This Row],[Residencial / Não Residencial]]," - ",Tabela22[[#This Row],[Frequência]])</f>
        <v>Residencial - 6 vezes por semana</v>
      </c>
      <c r="C443" s="486" t="s">
        <v>567</v>
      </c>
      <c r="D443" s="443" t="s">
        <v>571</v>
      </c>
      <c r="E443" s="443" t="s">
        <v>548</v>
      </c>
      <c r="F443" s="443" t="s">
        <v>548</v>
      </c>
      <c r="G443" s="722">
        <v>346.07</v>
      </c>
      <c r="H443" s="722">
        <v>4.2740539999999996</v>
      </c>
      <c r="I443" s="722">
        <v>200</v>
      </c>
      <c r="J443" s="722">
        <v>200</v>
      </c>
      <c r="K443" s="723">
        <v>854.81079999999997</v>
      </c>
    </row>
    <row r="444" spans="2:11">
      <c r="B444" s="486" t="str">
        <f>CONCATENATE(Tabela22[[#This Row],[Residencial / Não Residencial]]," - ",Tabela22[[#This Row],[Frequência]])</f>
        <v>Residencial - 6 vezes por semana</v>
      </c>
      <c r="C444" s="486" t="s">
        <v>567</v>
      </c>
      <c r="D444" s="443" t="s">
        <v>571</v>
      </c>
      <c r="E444" s="443" t="s">
        <v>548</v>
      </c>
      <c r="F444" s="443" t="s">
        <v>548</v>
      </c>
      <c r="G444" s="722">
        <v>346.07</v>
      </c>
      <c r="H444" s="722">
        <v>4.2740539999999996</v>
      </c>
      <c r="I444" s="722">
        <v>200</v>
      </c>
      <c r="J444" s="722">
        <v>200</v>
      </c>
      <c r="K444" s="723">
        <v>854.81079999999997</v>
      </c>
    </row>
    <row r="445" spans="2:11">
      <c r="B445" s="486" t="str">
        <f>CONCATENATE(Tabela22[[#This Row],[Residencial / Não Residencial]]," - ",Tabela22[[#This Row],[Frequência]])</f>
        <v>Residencial - 6 vezes por semana</v>
      </c>
      <c r="C445" s="486" t="s">
        <v>567</v>
      </c>
      <c r="D445" s="443" t="s">
        <v>571</v>
      </c>
      <c r="E445" s="443" t="s">
        <v>548</v>
      </c>
      <c r="F445" s="443" t="s">
        <v>548</v>
      </c>
      <c r="G445" s="722">
        <v>346.07</v>
      </c>
      <c r="H445" s="722">
        <v>4.2740539999999996</v>
      </c>
      <c r="I445" s="722">
        <v>200</v>
      </c>
      <c r="J445" s="722">
        <v>200</v>
      </c>
      <c r="K445" s="723">
        <v>854.81079999999997</v>
      </c>
    </row>
    <row r="446" spans="2:11">
      <c r="B446" s="486" t="str">
        <f>CONCATENATE(Tabela22[[#This Row],[Residencial / Não Residencial]]," - ",Tabela22[[#This Row],[Frequência]])</f>
        <v>Residencial - 6 vezes por semana</v>
      </c>
      <c r="C446" s="486" t="s">
        <v>567</v>
      </c>
      <c r="D446" s="443" t="s">
        <v>571</v>
      </c>
      <c r="E446" s="443" t="s">
        <v>548</v>
      </c>
      <c r="F446" s="443" t="s">
        <v>548</v>
      </c>
      <c r="G446" s="722">
        <v>346.07</v>
      </c>
      <c r="H446" s="722">
        <v>4.2740539999999996</v>
      </c>
      <c r="I446" s="722">
        <v>200</v>
      </c>
      <c r="J446" s="722">
        <v>200</v>
      </c>
      <c r="K446" s="723">
        <v>854.81079999999997</v>
      </c>
    </row>
    <row r="447" spans="2:11">
      <c r="B447" s="486" t="str">
        <f>CONCATENATE(Tabela22[[#This Row],[Residencial / Não Residencial]]," - ",Tabela22[[#This Row],[Frequência]])</f>
        <v>Residencial - 6 vezes por semana</v>
      </c>
      <c r="C447" s="486" t="s">
        <v>567</v>
      </c>
      <c r="D447" s="443" t="s">
        <v>571</v>
      </c>
      <c r="E447" s="443" t="s">
        <v>548</v>
      </c>
      <c r="F447" s="443" t="s">
        <v>548</v>
      </c>
      <c r="G447" s="722">
        <v>346.07</v>
      </c>
      <c r="H447" s="722">
        <v>4.2740539999999996</v>
      </c>
      <c r="I447" s="722">
        <v>200</v>
      </c>
      <c r="J447" s="722">
        <v>200</v>
      </c>
      <c r="K447" s="723">
        <v>854.81079999999997</v>
      </c>
    </row>
    <row r="448" spans="2:11">
      <c r="B448" s="486" t="str">
        <f>CONCATENATE(Tabela22[[#This Row],[Residencial / Não Residencial]]," - ",Tabela22[[#This Row],[Frequência]])</f>
        <v>Residencial - 6 vezes por semana</v>
      </c>
      <c r="C448" s="486" t="s">
        <v>567</v>
      </c>
      <c r="D448" s="443" t="s">
        <v>571</v>
      </c>
      <c r="E448" s="443" t="s">
        <v>548</v>
      </c>
      <c r="F448" s="443" t="s">
        <v>548</v>
      </c>
      <c r="G448" s="722">
        <v>346.07</v>
      </c>
      <c r="H448" s="722">
        <v>4.2740539999999996</v>
      </c>
      <c r="I448" s="722">
        <v>200</v>
      </c>
      <c r="J448" s="722">
        <v>200</v>
      </c>
      <c r="K448" s="723">
        <v>854.81079999999997</v>
      </c>
    </row>
    <row r="449" spans="2:11">
      <c r="B449" s="486" t="str">
        <f>CONCATENATE(Tabela22[[#This Row],[Residencial / Não Residencial]]," - ",Tabela22[[#This Row],[Frequência]])</f>
        <v>Residencial - 6 vezes por semana</v>
      </c>
      <c r="C449" s="486" t="s">
        <v>567</v>
      </c>
      <c r="D449" s="443" t="s">
        <v>571</v>
      </c>
      <c r="E449" s="443" t="s">
        <v>548</v>
      </c>
      <c r="F449" s="443" t="s">
        <v>548</v>
      </c>
      <c r="G449" s="722">
        <v>346.07</v>
      </c>
      <c r="H449" s="722">
        <v>4.2740539999999996</v>
      </c>
      <c r="I449" s="722">
        <v>200</v>
      </c>
      <c r="J449" s="722">
        <v>200</v>
      </c>
      <c r="K449" s="723">
        <v>854.81079999999997</v>
      </c>
    </row>
    <row r="450" spans="2:11">
      <c r="B450" s="486" t="str">
        <f>CONCATENATE(Tabela22[[#This Row],[Residencial / Não Residencial]]," - ",Tabela22[[#This Row],[Frequência]])</f>
        <v>Residencial - 6 vezes por semana</v>
      </c>
      <c r="C450" s="486" t="s">
        <v>567</v>
      </c>
      <c r="D450" s="443" t="s">
        <v>571</v>
      </c>
      <c r="E450" s="443" t="s">
        <v>548</v>
      </c>
      <c r="F450" s="443" t="s">
        <v>548</v>
      </c>
      <c r="G450" s="722">
        <v>346.07</v>
      </c>
      <c r="H450" s="722">
        <v>4.2740539999999996</v>
      </c>
      <c r="I450" s="722">
        <v>200</v>
      </c>
      <c r="J450" s="722">
        <v>200</v>
      </c>
      <c r="K450" s="723">
        <v>854.81079999999997</v>
      </c>
    </row>
    <row r="451" spans="2:11">
      <c r="B451" s="486" t="str">
        <f>CONCATENATE(Tabela22[[#This Row],[Residencial / Não Residencial]]," - ",Tabela22[[#This Row],[Frequência]])</f>
        <v>Residencial - 6 vezes por semana</v>
      </c>
      <c r="C451" s="486" t="s">
        <v>567</v>
      </c>
      <c r="D451" s="443" t="s">
        <v>571</v>
      </c>
      <c r="E451" s="443" t="s">
        <v>548</v>
      </c>
      <c r="F451" s="443" t="s">
        <v>548</v>
      </c>
      <c r="G451" s="722">
        <v>346.07</v>
      </c>
      <c r="H451" s="722">
        <v>4.2740539999999996</v>
      </c>
      <c r="I451" s="722">
        <v>200</v>
      </c>
      <c r="J451" s="722">
        <v>200</v>
      </c>
      <c r="K451" s="723">
        <v>854.81079999999997</v>
      </c>
    </row>
    <row r="452" spans="2:11">
      <c r="B452" s="486" t="str">
        <f>CONCATENATE(Tabela22[[#This Row],[Residencial / Não Residencial]]," - ",Tabela22[[#This Row],[Frequência]])</f>
        <v>Residencial - 6 vezes por semana</v>
      </c>
      <c r="C452" s="486" t="s">
        <v>567</v>
      </c>
      <c r="D452" s="443" t="s">
        <v>572</v>
      </c>
      <c r="E452" s="443" t="s">
        <v>548</v>
      </c>
      <c r="F452" s="443" t="s">
        <v>548</v>
      </c>
      <c r="G452" s="722">
        <v>88</v>
      </c>
      <c r="H452" s="722">
        <v>4.2740539999999996</v>
      </c>
      <c r="I452" s="722">
        <v>200</v>
      </c>
      <c r="J452" s="722">
        <v>88</v>
      </c>
      <c r="K452" s="723">
        <v>376.11675200000002</v>
      </c>
    </row>
    <row r="453" spans="2:11">
      <c r="B453" s="486" t="str">
        <f>CONCATENATE(Tabela22[[#This Row],[Residencial / Não Residencial]]," - ",Tabela22[[#This Row],[Frequência]])</f>
        <v>Residencial - 3 vezes por semana</v>
      </c>
      <c r="C453" s="486" t="s">
        <v>578</v>
      </c>
      <c r="D453" s="443" t="s">
        <v>572</v>
      </c>
      <c r="E453" s="443" t="s">
        <v>548</v>
      </c>
      <c r="F453" s="443" t="s">
        <v>548</v>
      </c>
      <c r="G453" s="722">
        <v>156</v>
      </c>
      <c r="H453" s="722">
        <v>2.5755699999999999</v>
      </c>
      <c r="I453" s="722">
        <v>200</v>
      </c>
      <c r="J453" s="722">
        <v>156</v>
      </c>
      <c r="K453" s="723">
        <v>401.78892000000002</v>
      </c>
    </row>
    <row r="454" spans="2:11">
      <c r="B454" s="486" t="str">
        <f>CONCATENATE(Tabela22[[#This Row],[Residencial / Não Residencial]]," - ",Tabela22[[#This Row],[Frequência]])</f>
        <v>Residencial - 3 vezes por semana</v>
      </c>
      <c r="C454" s="486" t="s">
        <v>578</v>
      </c>
      <c r="D454" s="443" t="s">
        <v>572</v>
      </c>
      <c r="E454" s="443" t="s">
        <v>548</v>
      </c>
      <c r="F454" s="443" t="s">
        <v>548</v>
      </c>
      <c r="G454" s="722">
        <v>157.56</v>
      </c>
      <c r="H454" s="722">
        <v>2.5755699999999999</v>
      </c>
      <c r="I454" s="722">
        <v>200</v>
      </c>
      <c r="J454" s="722">
        <v>157.56</v>
      </c>
      <c r="K454" s="723">
        <v>405.80680919999998</v>
      </c>
    </row>
    <row r="455" spans="2:11">
      <c r="B455" s="486" t="str">
        <f>CONCATENATE(Tabela22[[#This Row],[Residencial / Não Residencial]]," - ",Tabela22[[#This Row],[Frequência]])</f>
        <v>Residencial - 3 vezes por semana</v>
      </c>
      <c r="C455" s="486" t="s">
        <v>578</v>
      </c>
      <c r="D455" s="443" t="s">
        <v>572</v>
      </c>
      <c r="E455" s="443" t="s">
        <v>548</v>
      </c>
      <c r="F455" s="443" t="s">
        <v>548</v>
      </c>
      <c r="G455" s="722">
        <v>250</v>
      </c>
      <c r="H455" s="722">
        <v>2.5755699999999999</v>
      </c>
      <c r="I455" s="722">
        <v>200</v>
      </c>
      <c r="J455" s="722">
        <v>200</v>
      </c>
      <c r="K455" s="723">
        <v>515.11400000000003</v>
      </c>
    </row>
    <row r="456" spans="2:11">
      <c r="B456" s="486" t="str">
        <f>CONCATENATE(Tabela22[[#This Row],[Residencial / Não Residencial]]," - ",Tabela22[[#This Row],[Frequência]])</f>
        <v>Não Residencial - 6 vezes por semana</v>
      </c>
      <c r="C456" s="486" t="s">
        <v>567</v>
      </c>
      <c r="D456" s="443" t="s">
        <v>568</v>
      </c>
      <c r="E456" s="443" t="s">
        <v>569</v>
      </c>
      <c r="F456" s="443" t="s">
        <v>550</v>
      </c>
      <c r="G456" s="722">
        <v>109.01</v>
      </c>
      <c r="H456" s="722">
        <v>6.111758</v>
      </c>
      <c r="I456" s="722">
        <v>300</v>
      </c>
      <c r="J456" s="722">
        <v>109.01</v>
      </c>
      <c r="K456" s="723">
        <v>666.24273958000003</v>
      </c>
    </row>
    <row r="457" spans="2:11">
      <c r="B457" s="486" t="str">
        <f>CONCATENATE(Tabela22[[#This Row],[Residencial / Não Residencial]]," - ",Tabela22[[#This Row],[Frequência]])</f>
        <v>Não Residencial - 6 vezes por semana</v>
      </c>
      <c r="C457" s="486" t="s">
        <v>567</v>
      </c>
      <c r="D457" s="443" t="s">
        <v>568</v>
      </c>
      <c r="E457" s="443" t="s">
        <v>569</v>
      </c>
      <c r="F457" s="443" t="s">
        <v>550</v>
      </c>
      <c r="G457" s="722">
        <v>60.43</v>
      </c>
      <c r="H457" s="722">
        <v>6.111758</v>
      </c>
      <c r="I457" s="722">
        <v>300</v>
      </c>
      <c r="J457" s="722">
        <v>60.43</v>
      </c>
      <c r="K457" s="723">
        <v>369.33353593999999</v>
      </c>
    </row>
    <row r="458" spans="2:11">
      <c r="B458" s="486" t="str">
        <f>CONCATENATE(Tabela22[[#This Row],[Residencial / Não Residencial]]," - ",Tabela22[[#This Row],[Frequência]])</f>
        <v>Não Residencial - 6 vezes por semana</v>
      </c>
      <c r="C458" s="486" t="s">
        <v>567</v>
      </c>
      <c r="D458" s="443" t="s">
        <v>568</v>
      </c>
      <c r="E458" s="443" t="s">
        <v>569</v>
      </c>
      <c r="F458" s="443" t="s">
        <v>550</v>
      </c>
      <c r="G458" s="722">
        <v>94.01</v>
      </c>
      <c r="H458" s="722">
        <v>6.111758</v>
      </c>
      <c r="I458" s="722">
        <v>300</v>
      </c>
      <c r="J458" s="722">
        <v>94.01</v>
      </c>
      <c r="K458" s="723">
        <v>574.56636958000001</v>
      </c>
    </row>
    <row r="459" spans="2:11">
      <c r="B459" s="486" t="str">
        <f>CONCATENATE(Tabela22[[#This Row],[Residencial / Não Residencial]]," - ",Tabela22[[#This Row],[Frequência]])</f>
        <v>Residencial - 6 vezes por semana</v>
      </c>
      <c r="C459" s="486" t="s">
        <v>567</v>
      </c>
      <c r="D459" s="443" t="s">
        <v>572</v>
      </c>
      <c r="E459" s="443" t="s">
        <v>548</v>
      </c>
      <c r="F459" s="443" t="s">
        <v>548</v>
      </c>
      <c r="G459" s="722">
        <v>140.97</v>
      </c>
      <c r="H459" s="722">
        <v>4.2740539999999996</v>
      </c>
      <c r="I459" s="722">
        <v>200</v>
      </c>
      <c r="J459" s="722">
        <v>140.97</v>
      </c>
      <c r="K459" s="723">
        <v>602.51339238000003</v>
      </c>
    </row>
    <row r="460" spans="2:11">
      <c r="B460" s="486" t="str">
        <f>CONCATENATE(Tabela22[[#This Row],[Residencial / Não Residencial]]," - ",Tabela22[[#This Row],[Frequência]])</f>
        <v>Residencial - 6 vezes por semana</v>
      </c>
      <c r="C460" s="486" t="s">
        <v>567</v>
      </c>
      <c r="D460" s="443" t="s">
        <v>571</v>
      </c>
      <c r="E460" s="443" t="s">
        <v>548</v>
      </c>
      <c r="F460" s="443" t="s">
        <v>548</v>
      </c>
      <c r="G460" s="722">
        <v>131.4126</v>
      </c>
      <c r="H460" s="722">
        <v>4.2740539999999996</v>
      </c>
      <c r="I460" s="722">
        <v>200</v>
      </c>
      <c r="J460" s="722">
        <v>131.4126</v>
      </c>
      <c r="K460" s="723">
        <v>561.6645486804</v>
      </c>
    </row>
    <row r="461" spans="2:11">
      <c r="B461" s="486" t="str">
        <f>CONCATENATE(Tabela22[[#This Row],[Residencial / Não Residencial]]," - ",Tabela22[[#This Row],[Frequência]])</f>
        <v>Não Residencial - 6 vezes por semana</v>
      </c>
      <c r="C461" s="486" t="s">
        <v>567</v>
      </c>
      <c r="D461" s="443" t="s">
        <v>568</v>
      </c>
      <c r="E461" s="443" t="s">
        <v>569</v>
      </c>
      <c r="F461" s="443" t="s">
        <v>550</v>
      </c>
      <c r="G461" s="722">
        <v>192.44309999999999</v>
      </c>
      <c r="H461" s="722">
        <v>6.111758</v>
      </c>
      <c r="I461" s="722">
        <v>300</v>
      </c>
      <c r="J461" s="722">
        <v>192.44309999999999</v>
      </c>
      <c r="K461" s="723">
        <v>1176.1656559697999</v>
      </c>
    </row>
    <row r="462" spans="2:11">
      <c r="B462" s="486" t="str">
        <f>CONCATENATE(Tabela22[[#This Row],[Residencial / Não Residencial]]," - ",Tabela22[[#This Row],[Frequência]])</f>
        <v>Não Residencial - 6 vezes por semana</v>
      </c>
      <c r="C462" s="486" t="s">
        <v>567</v>
      </c>
      <c r="D462" s="443" t="s">
        <v>568</v>
      </c>
      <c r="E462" s="443" t="s">
        <v>569</v>
      </c>
      <c r="F462" s="443" t="s">
        <v>550</v>
      </c>
      <c r="G462" s="722">
        <v>82.73</v>
      </c>
      <c r="H462" s="722">
        <v>6.111758</v>
      </c>
      <c r="I462" s="722">
        <v>300</v>
      </c>
      <c r="J462" s="722">
        <v>82.73</v>
      </c>
      <c r="K462" s="723">
        <v>505.62573934</v>
      </c>
    </row>
    <row r="463" spans="2:11">
      <c r="B463" s="486" t="str">
        <f>CONCATENATE(Tabela22[[#This Row],[Residencial / Não Residencial]]," - ",Tabela22[[#This Row],[Frequência]])</f>
        <v>Não Residencial - 6 vezes por semana</v>
      </c>
      <c r="C463" s="486" t="s">
        <v>567</v>
      </c>
      <c r="D463" s="443" t="s">
        <v>568</v>
      </c>
      <c r="E463" s="443" t="s">
        <v>569</v>
      </c>
      <c r="F463" s="443" t="s">
        <v>550</v>
      </c>
      <c r="G463" s="722">
        <v>152.32</v>
      </c>
      <c r="H463" s="722">
        <v>6.111758</v>
      </c>
      <c r="I463" s="722">
        <v>300</v>
      </c>
      <c r="J463" s="722">
        <v>152.32</v>
      </c>
      <c r="K463" s="723">
        <v>930.94297856000003</v>
      </c>
    </row>
    <row r="464" spans="2:11">
      <c r="B464" s="486" t="str">
        <f>CONCATENATE(Tabela22[[#This Row],[Residencial / Não Residencial]]," - ",Tabela22[[#This Row],[Frequência]])</f>
        <v>Não Residencial - 6 vezes por semana</v>
      </c>
      <c r="C464" s="486" t="s">
        <v>567</v>
      </c>
      <c r="D464" s="443" t="s">
        <v>568</v>
      </c>
      <c r="E464" s="443" t="s">
        <v>570</v>
      </c>
      <c r="F464" s="443" t="s">
        <v>550</v>
      </c>
      <c r="G464" s="722">
        <v>21.25</v>
      </c>
      <c r="H464" s="722">
        <v>6.111758</v>
      </c>
      <c r="I464" s="722">
        <v>300</v>
      </c>
      <c r="J464" s="722">
        <v>21.25</v>
      </c>
      <c r="K464" s="723">
        <v>129.87485749999999</v>
      </c>
    </row>
    <row r="465" spans="2:11">
      <c r="B465" s="486" t="str">
        <f>CONCATENATE(Tabela22[[#This Row],[Residencial / Não Residencial]]," - ",Tabela22[[#This Row],[Frequência]])</f>
        <v>Não Residencial - 6 vezes por semana</v>
      </c>
      <c r="C465" s="486" t="s">
        <v>567</v>
      </c>
      <c r="D465" s="443" t="s">
        <v>568</v>
      </c>
      <c r="E465" s="443" t="s">
        <v>570</v>
      </c>
      <c r="F465" s="443" t="s">
        <v>550</v>
      </c>
      <c r="G465" s="722">
        <v>27.45</v>
      </c>
      <c r="H465" s="722">
        <v>6.111758</v>
      </c>
      <c r="I465" s="722">
        <v>300</v>
      </c>
      <c r="J465" s="722">
        <v>27.45</v>
      </c>
      <c r="K465" s="723">
        <v>167.76775710000001</v>
      </c>
    </row>
    <row r="466" spans="2:11">
      <c r="B466" s="486" t="str">
        <f>CONCATENATE(Tabela22[[#This Row],[Residencial / Não Residencial]]," - ",Tabela22[[#This Row],[Frequência]])</f>
        <v>Não Residencial - 6 vezes por semana</v>
      </c>
      <c r="C466" s="486" t="s">
        <v>567</v>
      </c>
      <c r="D466" s="443" t="s">
        <v>568</v>
      </c>
      <c r="E466" s="443" t="s">
        <v>570</v>
      </c>
      <c r="F466" s="443" t="s">
        <v>550</v>
      </c>
      <c r="G466" s="722">
        <v>27.45</v>
      </c>
      <c r="H466" s="722">
        <v>6.111758</v>
      </c>
      <c r="I466" s="722">
        <v>300</v>
      </c>
      <c r="J466" s="722">
        <v>27.45</v>
      </c>
      <c r="K466" s="723">
        <v>167.76775710000001</v>
      </c>
    </row>
    <row r="467" spans="2:11">
      <c r="B467" s="486" t="str">
        <f>CONCATENATE(Tabela22[[#This Row],[Residencial / Não Residencial]]," - ",Tabela22[[#This Row],[Frequência]])</f>
        <v>Não Residencial - 6 vezes por semana</v>
      </c>
      <c r="C467" s="486" t="s">
        <v>567</v>
      </c>
      <c r="D467" s="443" t="s">
        <v>568</v>
      </c>
      <c r="E467" s="443" t="s">
        <v>570</v>
      </c>
      <c r="F467" s="443" t="s">
        <v>550</v>
      </c>
      <c r="G467" s="722">
        <v>27.45</v>
      </c>
      <c r="H467" s="722">
        <v>6.111758</v>
      </c>
      <c r="I467" s="722">
        <v>300</v>
      </c>
      <c r="J467" s="722">
        <v>27.45</v>
      </c>
      <c r="K467" s="723">
        <v>167.76775710000001</v>
      </c>
    </row>
    <row r="468" spans="2:11">
      <c r="B468" s="486" t="str">
        <f>CONCATENATE(Tabela22[[#This Row],[Residencial / Não Residencial]]," - ",Tabela22[[#This Row],[Frequência]])</f>
        <v>Não Residencial - 6 vezes por semana</v>
      </c>
      <c r="C468" s="486" t="s">
        <v>567</v>
      </c>
      <c r="D468" s="443" t="s">
        <v>568</v>
      </c>
      <c r="E468" s="443" t="s">
        <v>570</v>
      </c>
      <c r="F468" s="443" t="s">
        <v>550</v>
      </c>
      <c r="G468" s="722">
        <v>27.45</v>
      </c>
      <c r="H468" s="722">
        <v>6.111758</v>
      </c>
      <c r="I468" s="722">
        <v>300</v>
      </c>
      <c r="J468" s="722">
        <v>27.45</v>
      </c>
      <c r="K468" s="723">
        <v>167.76775710000001</v>
      </c>
    </row>
    <row r="469" spans="2:11">
      <c r="B469" s="486" t="str">
        <f>CONCATENATE(Tabela22[[#This Row],[Residencial / Não Residencial]]," - ",Tabela22[[#This Row],[Frequência]])</f>
        <v>Não Residencial - 6 vezes por semana</v>
      </c>
      <c r="C469" s="486" t="s">
        <v>567</v>
      </c>
      <c r="D469" s="443" t="s">
        <v>568</v>
      </c>
      <c r="E469" s="443" t="s">
        <v>570</v>
      </c>
      <c r="F469" s="443" t="s">
        <v>550</v>
      </c>
      <c r="G469" s="722">
        <v>21.25</v>
      </c>
      <c r="H469" s="722">
        <v>6.111758</v>
      </c>
      <c r="I469" s="722">
        <v>300</v>
      </c>
      <c r="J469" s="722">
        <v>21.25</v>
      </c>
      <c r="K469" s="723">
        <v>129.87485749999999</v>
      </c>
    </row>
    <row r="470" spans="2:11">
      <c r="B470" s="486" t="str">
        <f>CONCATENATE(Tabela22[[#This Row],[Residencial / Não Residencial]]," - ",Tabela22[[#This Row],[Frequência]])</f>
        <v>Não Residencial - 6 vezes por semana</v>
      </c>
      <c r="C470" s="486" t="s">
        <v>567</v>
      </c>
      <c r="D470" s="443" t="s">
        <v>568</v>
      </c>
      <c r="E470" s="443" t="s">
        <v>570</v>
      </c>
      <c r="F470" s="443" t="s">
        <v>550</v>
      </c>
      <c r="G470" s="722">
        <v>21.25</v>
      </c>
      <c r="H470" s="722">
        <v>6.111758</v>
      </c>
      <c r="I470" s="722">
        <v>300</v>
      </c>
      <c r="J470" s="722">
        <v>21.25</v>
      </c>
      <c r="K470" s="723">
        <v>129.87485749999999</v>
      </c>
    </row>
    <row r="471" spans="2:11">
      <c r="B471" s="486" t="str">
        <f>CONCATENATE(Tabela22[[#This Row],[Residencial / Não Residencial]]," - ",Tabela22[[#This Row],[Frequência]])</f>
        <v>Não Residencial - 6 vezes por semana</v>
      </c>
      <c r="C471" s="486" t="s">
        <v>567</v>
      </c>
      <c r="D471" s="443" t="s">
        <v>568</v>
      </c>
      <c r="E471" s="443" t="s">
        <v>570</v>
      </c>
      <c r="F471" s="443" t="s">
        <v>550</v>
      </c>
      <c r="G471" s="722">
        <v>27.45</v>
      </c>
      <c r="H471" s="722">
        <v>6.111758</v>
      </c>
      <c r="I471" s="722">
        <v>300</v>
      </c>
      <c r="J471" s="722">
        <v>27.45</v>
      </c>
      <c r="K471" s="723">
        <v>167.76775710000001</v>
      </c>
    </row>
    <row r="472" spans="2:11">
      <c r="B472" s="486" t="str">
        <f>CONCATENATE(Tabela22[[#This Row],[Residencial / Não Residencial]]," - ",Tabela22[[#This Row],[Frequência]])</f>
        <v>Não Residencial - 6 vezes por semana</v>
      </c>
      <c r="C472" s="486" t="s">
        <v>567</v>
      </c>
      <c r="D472" s="443" t="s">
        <v>568</v>
      </c>
      <c r="E472" s="443" t="s">
        <v>570</v>
      </c>
      <c r="F472" s="443" t="s">
        <v>550</v>
      </c>
      <c r="G472" s="722">
        <v>27.45</v>
      </c>
      <c r="H472" s="722">
        <v>6.111758</v>
      </c>
      <c r="I472" s="722">
        <v>300</v>
      </c>
      <c r="J472" s="722">
        <v>27.45</v>
      </c>
      <c r="K472" s="723">
        <v>167.76775710000001</v>
      </c>
    </row>
    <row r="473" spans="2:11">
      <c r="B473" s="486" t="str">
        <f>CONCATENATE(Tabela22[[#This Row],[Residencial / Não Residencial]]," - ",Tabela22[[#This Row],[Frequência]])</f>
        <v>Não Residencial - 6 vezes por semana</v>
      </c>
      <c r="C473" s="486" t="s">
        <v>567</v>
      </c>
      <c r="D473" s="443" t="s">
        <v>568</v>
      </c>
      <c r="E473" s="443" t="s">
        <v>570</v>
      </c>
      <c r="F473" s="443" t="s">
        <v>550</v>
      </c>
      <c r="G473" s="722">
        <v>27.45</v>
      </c>
      <c r="H473" s="722">
        <v>6.111758</v>
      </c>
      <c r="I473" s="722">
        <v>300</v>
      </c>
      <c r="J473" s="722">
        <v>27.45</v>
      </c>
      <c r="K473" s="723">
        <v>167.76775710000001</v>
      </c>
    </row>
    <row r="474" spans="2:11">
      <c r="B474" s="486" t="str">
        <f>CONCATENATE(Tabela22[[#This Row],[Residencial / Não Residencial]]," - ",Tabela22[[#This Row],[Frequência]])</f>
        <v>Não Residencial - 6 vezes por semana</v>
      </c>
      <c r="C474" s="486" t="s">
        <v>567</v>
      </c>
      <c r="D474" s="443" t="s">
        <v>568</v>
      </c>
      <c r="E474" s="443" t="s">
        <v>570</v>
      </c>
      <c r="F474" s="443" t="s">
        <v>550</v>
      </c>
      <c r="G474" s="722">
        <v>27.45</v>
      </c>
      <c r="H474" s="722">
        <v>6.111758</v>
      </c>
      <c r="I474" s="722">
        <v>300</v>
      </c>
      <c r="J474" s="722">
        <v>27.45</v>
      </c>
      <c r="K474" s="723">
        <v>167.76775710000001</v>
      </c>
    </row>
    <row r="475" spans="2:11">
      <c r="B475" s="486" t="str">
        <f>CONCATENATE(Tabela22[[#This Row],[Residencial / Não Residencial]]," - ",Tabela22[[#This Row],[Frequência]])</f>
        <v>Não Residencial - 6 vezes por semana</v>
      </c>
      <c r="C475" s="486" t="s">
        <v>567</v>
      </c>
      <c r="D475" s="443" t="s">
        <v>568</v>
      </c>
      <c r="E475" s="443" t="s">
        <v>570</v>
      </c>
      <c r="F475" s="443" t="s">
        <v>550</v>
      </c>
      <c r="G475" s="722">
        <v>21.25</v>
      </c>
      <c r="H475" s="722">
        <v>6.111758</v>
      </c>
      <c r="I475" s="722">
        <v>300</v>
      </c>
      <c r="J475" s="722">
        <v>21.25</v>
      </c>
      <c r="K475" s="723">
        <v>129.87485749999999</v>
      </c>
    </row>
    <row r="476" spans="2:11">
      <c r="B476" s="486" t="str">
        <f>CONCATENATE(Tabela22[[#This Row],[Residencial / Não Residencial]]," - ",Tabela22[[#This Row],[Frequência]])</f>
        <v>Não Residencial - 6 vezes por semana</v>
      </c>
      <c r="C476" s="486" t="s">
        <v>567</v>
      </c>
      <c r="D476" s="443" t="s">
        <v>568</v>
      </c>
      <c r="E476" s="443" t="s">
        <v>570</v>
      </c>
      <c r="F476" s="443" t="s">
        <v>550</v>
      </c>
      <c r="G476" s="722">
        <v>21.25</v>
      </c>
      <c r="H476" s="722">
        <v>6.111758</v>
      </c>
      <c r="I476" s="722">
        <v>300</v>
      </c>
      <c r="J476" s="722">
        <v>21.25</v>
      </c>
      <c r="K476" s="723">
        <v>129.87485749999999</v>
      </c>
    </row>
    <row r="477" spans="2:11">
      <c r="B477" s="486" t="str">
        <f>CONCATENATE(Tabela22[[#This Row],[Residencial / Não Residencial]]," - ",Tabela22[[#This Row],[Frequência]])</f>
        <v>Não Residencial - 6 vezes por semana</v>
      </c>
      <c r="C477" s="486" t="s">
        <v>567</v>
      </c>
      <c r="D477" s="443" t="s">
        <v>568</v>
      </c>
      <c r="E477" s="443" t="s">
        <v>570</v>
      </c>
      <c r="F477" s="443" t="s">
        <v>550</v>
      </c>
      <c r="G477" s="722">
        <v>27.45</v>
      </c>
      <c r="H477" s="722">
        <v>6.111758</v>
      </c>
      <c r="I477" s="722">
        <v>300</v>
      </c>
      <c r="J477" s="722">
        <v>27.45</v>
      </c>
      <c r="K477" s="723">
        <v>167.76775710000001</v>
      </c>
    </row>
    <row r="478" spans="2:11">
      <c r="B478" s="486" t="str">
        <f>CONCATENATE(Tabela22[[#This Row],[Residencial / Não Residencial]]," - ",Tabela22[[#This Row],[Frequência]])</f>
        <v>Não Residencial - 6 vezes por semana</v>
      </c>
      <c r="C478" s="486" t="s">
        <v>567</v>
      </c>
      <c r="D478" s="443" t="s">
        <v>568</v>
      </c>
      <c r="E478" s="443" t="s">
        <v>570</v>
      </c>
      <c r="F478" s="443" t="s">
        <v>550</v>
      </c>
      <c r="G478" s="722">
        <v>27.45</v>
      </c>
      <c r="H478" s="722">
        <v>6.111758</v>
      </c>
      <c r="I478" s="722">
        <v>300</v>
      </c>
      <c r="J478" s="722">
        <v>27.45</v>
      </c>
      <c r="K478" s="723">
        <v>167.76775710000001</v>
      </c>
    </row>
    <row r="479" spans="2:11">
      <c r="B479" s="486" t="str">
        <f>CONCATENATE(Tabela22[[#This Row],[Residencial / Não Residencial]]," - ",Tabela22[[#This Row],[Frequência]])</f>
        <v>Não Residencial - 6 vezes por semana</v>
      </c>
      <c r="C479" s="486" t="s">
        <v>567</v>
      </c>
      <c r="D479" s="443" t="s">
        <v>568</v>
      </c>
      <c r="E479" s="443" t="s">
        <v>570</v>
      </c>
      <c r="F479" s="443" t="s">
        <v>550</v>
      </c>
      <c r="G479" s="722">
        <v>27.45</v>
      </c>
      <c r="H479" s="722">
        <v>6.111758</v>
      </c>
      <c r="I479" s="722">
        <v>300</v>
      </c>
      <c r="J479" s="722">
        <v>27.45</v>
      </c>
      <c r="K479" s="723">
        <v>167.76775710000001</v>
      </c>
    </row>
    <row r="480" spans="2:11">
      <c r="B480" s="486" t="str">
        <f>CONCATENATE(Tabela22[[#This Row],[Residencial / Não Residencial]]," - ",Tabela22[[#This Row],[Frequência]])</f>
        <v>Não Residencial - 6 vezes por semana</v>
      </c>
      <c r="C480" s="486" t="s">
        <v>567</v>
      </c>
      <c r="D480" s="443" t="s">
        <v>568</v>
      </c>
      <c r="E480" s="443" t="s">
        <v>570</v>
      </c>
      <c r="F480" s="443" t="s">
        <v>550</v>
      </c>
      <c r="G480" s="722">
        <v>27.45</v>
      </c>
      <c r="H480" s="722">
        <v>6.111758</v>
      </c>
      <c r="I480" s="722">
        <v>300</v>
      </c>
      <c r="J480" s="722">
        <v>27.45</v>
      </c>
      <c r="K480" s="723">
        <v>167.76775710000001</v>
      </c>
    </row>
    <row r="481" spans="2:11">
      <c r="B481" s="486" t="str">
        <f>CONCATENATE(Tabela22[[#This Row],[Residencial / Não Residencial]]," - ",Tabela22[[#This Row],[Frequência]])</f>
        <v>Não Residencial - 6 vezes por semana</v>
      </c>
      <c r="C481" s="486" t="s">
        <v>567</v>
      </c>
      <c r="D481" s="443" t="s">
        <v>568</v>
      </c>
      <c r="E481" s="443" t="s">
        <v>570</v>
      </c>
      <c r="F481" s="443" t="s">
        <v>550</v>
      </c>
      <c r="G481" s="722">
        <v>21.25</v>
      </c>
      <c r="H481" s="722">
        <v>6.111758</v>
      </c>
      <c r="I481" s="722">
        <v>300</v>
      </c>
      <c r="J481" s="722">
        <v>21.25</v>
      </c>
      <c r="K481" s="723">
        <v>129.87485749999999</v>
      </c>
    </row>
    <row r="482" spans="2:11">
      <c r="B482" s="486" t="str">
        <f>CONCATENATE(Tabela22[[#This Row],[Residencial / Não Residencial]]," - ",Tabela22[[#This Row],[Frequência]])</f>
        <v>Residencial - 6 vezes por semana</v>
      </c>
      <c r="C482" s="486" t="s">
        <v>567</v>
      </c>
      <c r="D482" s="443" t="s">
        <v>571</v>
      </c>
      <c r="E482" s="443" t="s">
        <v>548</v>
      </c>
      <c r="F482" s="443" t="s">
        <v>548</v>
      </c>
      <c r="G482" s="722">
        <v>100.8</v>
      </c>
      <c r="H482" s="722">
        <v>4.2740539999999996</v>
      </c>
      <c r="I482" s="722">
        <v>200</v>
      </c>
      <c r="J482" s="722">
        <v>100.8</v>
      </c>
      <c r="K482" s="723">
        <v>430.82464320000003</v>
      </c>
    </row>
    <row r="483" spans="2:11">
      <c r="B483" s="486" t="str">
        <f>CONCATENATE(Tabela22[[#This Row],[Residencial / Não Residencial]]," - ",Tabela22[[#This Row],[Frequência]])</f>
        <v>Não Residencial - 6 vezes por semana</v>
      </c>
      <c r="C483" s="486" t="s">
        <v>567</v>
      </c>
      <c r="D483" s="443" t="s">
        <v>568</v>
      </c>
      <c r="E483" s="443" t="s">
        <v>570</v>
      </c>
      <c r="F483" s="443" t="s">
        <v>550</v>
      </c>
      <c r="G483" s="722">
        <v>100.8</v>
      </c>
      <c r="H483" s="722">
        <v>6.111758</v>
      </c>
      <c r="I483" s="722">
        <v>300</v>
      </c>
      <c r="J483" s="722">
        <v>100.8</v>
      </c>
      <c r="K483" s="723">
        <v>616.06520639999997</v>
      </c>
    </row>
    <row r="484" spans="2:11">
      <c r="B484" s="486" t="str">
        <f>CONCATENATE(Tabela22[[#This Row],[Residencial / Não Residencial]]," - ",Tabela22[[#This Row],[Frequência]])</f>
        <v>Não Residencial - 6 vezes por semana</v>
      </c>
      <c r="C484" s="486" t="s">
        <v>567</v>
      </c>
      <c r="D484" s="443" t="s">
        <v>568</v>
      </c>
      <c r="E484" s="443" t="s">
        <v>569</v>
      </c>
      <c r="F484" s="443" t="s">
        <v>550</v>
      </c>
      <c r="G484" s="722">
        <v>465</v>
      </c>
      <c r="H484" s="722">
        <v>6.111758</v>
      </c>
      <c r="I484" s="722">
        <v>300</v>
      </c>
      <c r="J484" s="722">
        <v>300</v>
      </c>
      <c r="K484" s="723">
        <v>1833.5273999999999</v>
      </c>
    </row>
    <row r="485" spans="2:11">
      <c r="B485" s="486" t="str">
        <f>CONCATENATE(Tabela22[[#This Row],[Residencial / Não Residencial]]," - ",Tabela22[[#This Row],[Frequência]])</f>
        <v>Residencial - 6 vezes por semana</v>
      </c>
      <c r="C485" s="486" t="s">
        <v>567</v>
      </c>
      <c r="D485" s="443" t="s">
        <v>571</v>
      </c>
      <c r="E485" s="443" t="s">
        <v>548</v>
      </c>
      <c r="F485" s="443" t="s">
        <v>548</v>
      </c>
      <c r="G485" s="722">
        <v>88</v>
      </c>
      <c r="H485" s="722">
        <v>4.2740539999999996</v>
      </c>
      <c r="I485" s="722">
        <v>200</v>
      </c>
      <c r="J485" s="722">
        <v>88</v>
      </c>
      <c r="K485" s="723">
        <v>376.11675200000002</v>
      </c>
    </row>
    <row r="486" spans="2:11">
      <c r="B486" s="486" t="str">
        <f>CONCATENATE(Tabela22[[#This Row],[Residencial / Não Residencial]]," - ",Tabela22[[#This Row],[Frequência]])</f>
        <v>Residencial - 6 vezes por semana</v>
      </c>
      <c r="C486" s="486" t="s">
        <v>567</v>
      </c>
      <c r="D486" s="443" t="s">
        <v>571</v>
      </c>
      <c r="E486" s="443" t="s">
        <v>548</v>
      </c>
      <c r="F486" s="443" t="s">
        <v>548</v>
      </c>
      <c r="G486" s="722">
        <v>98</v>
      </c>
      <c r="H486" s="722">
        <v>4.2740539999999996</v>
      </c>
      <c r="I486" s="722">
        <v>200</v>
      </c>
      <c r="J486" s="722">
        <v>98</v>
      </c>
      <c r="K486" s="723">
        <v>418.85729199999997</v>
      </c>
    </row>
    <row r="487" spans="2:11">
      <c r="B487" s="486" t="str">
        <f>CONCATENATE(Tabela22[[#This Row],[Residencial / Não Residencial]]," - ",Tabela22[[#This Row],[Frequência]])</f>
        <v>Não Residencial - 6 vezes por semana</v>
      </c>
      <c r="C487" s="486" t="s">
        <v>567</v>
      </c>
      <c r="D487" s="443" t="s">
        <v>568</v>
      </c>
      <c r="E487" s="443" t="s">
        <v>569</v>
      </c>
      <c r="F487" s="443" t="s">
        <v>550</v>
      </c>
      <c r="G487" s="722">
        <v>212.79</v>
      </c>
      <c r="H487" s="722">
        <v>6.111758</v>
      </c>
      <c r="I487" s="722">
        <v>300</v>
      </c>
      <c r="J487" s="722">
        <v>212.79</v>
      </c>
      <c r="K487" s="723">
        <v>1300.52098482</v>
      </c>
    </row>
    <row r="488" spans="2:11">
      <c r="B488" s="486" t="str">
        <f>CONCATENATE(Tabela22[[#This Row],[Residencial / Não Residencial]]," - ",Tabela22[[#This Row],[Frequência]])</f>
        <v>Não Residencial - 6 vezes por semana</v>
      </c>
      <c r="C488" s="486" t="s">
        <v>567</v>
      </c>
      <c r="D488" s="443" t="s">
        <v>572</v>
      </c>
      <c r="E488" s="443" t="s">
        <v>569</v>
      </c>
      <c r="F488" s="443" t="s">
        <v>550</v>
      </c>
      <c r="G488" s="722">
        <v>81.96</v>
      </c>
      <c r="H488" s="722">
        <v>6.111758</v>
      </c>
      <c r="I488" s="722">
        <v>300</v>
      </c>
      <c r="J488" s="722">
        <v>81.96</v>
      </c>
      <c r="K488" s="723">
        <v>500.91968567999999</v>
      </c>
    </row>
    <row r="489" spans="2:11">
      <c r="B489" s="486" t="str">
        <f>CONCATENATE(Tabela22[[#This Row],[Residencial / Não Residencial]]," - ",Tabela22[[#This Row],[Frequência]])</f>
        <v>Não Residencial - 6 vezes por semana</v>
      </c>
      <c r="C489" s="486" t="s">
        <v>567</v>
      </c>
      <c r="D489" s="443" t="s">
        <v>568</v>
      </c>
      <c r="E489" s="443" t="s">
        <v>569</v>
      </c>
      <c r="F489" s="443" t="s">
        <v>550</v>
      </c>
      <c r="G489" s="722">
        <v>194</v>
      </c>
      <c r="H489" s="722">
        <v>6.111758</v>
      </c>
      <c r="I489" s="722">
        <v>300</v>
      </c>
      <c r="J489" s="722">
        <v>194</v>
      </c>
      <c r="K489" s="723">
        <v>1185.6810519999999</v>
      </c>
    </row>
    <row r="490" spans="2:11">
      <c r="B490" s="486" t="str">
        <f>CONCATENATE(Tabela22[[#This Row],[Residencial / Não Residencial]]," - ",Tabela22[[#This Row],[Frequência]])</f>
        <v>Não Residencial - 6 vezes por semana</v>
      </c>
      <c r="C490" s="486" t="s">
        <v>567</v>
      </c>
      <c r="D490" s="443" t="s">
        <v>568</v>
      </c>
      <c r="E490" s="443" t="s">
        <v>570</v>
      </c>
      <c r="F490" s="443" t="s">
        <v>550</v>
      </c>
      <c r="G490" s="722">
        <v>194</v>
      </c>
      <c r="H490" s="722">
        <v>6.111758</v>
      </c>
      <c r="I490" s="722">
        <v>300</v>
      </c>
      <c r="J490" s="722">
        <v>194</v>
      </c>
      <c r="K490" s="723">
        <v>1185.6810519999999</v>
      </c>
    </row>
    <row r="491" spans="2:11">
      <c r="B491" s="486" t="str">
        <f>CONCATENATE(Tabela22[[#This Row],[Residencial / Não Residencial]]," - ",Tabela22[[#This Row],[Frequência]])</f>
        <v>Residencial - 6 vezes por semana</v>
      </c>
      <c r="C491" s="486" t="s">
        <v>567</v>
      </c>
      <c r="D491" s="443" t="s">
        <v>571</v>
      </c>
      <c r="E491" s="443" t="s">
        <v>548</v>
      </c>
      <c r="F491" s="443" t="s">
        <v>548</v>
      </c>
      <c r="G491" s="722">
        <v>194</v>
      </c>
      <c r="H491" s="722">
        <v>4.2740539999999996</v>
      </c>
      <c r="I491" s="722">
        <v>200</v>
      </c>
      <c r="J491" s="722">
        <v>194</v>
      </c>
      <c r="K491" s="723">
        <v>829.16647599999999</v>
      </c>
    </row>
    <row r="492" spans="2:11">
      <c r="B492" s="486" t="str">
        <f>CONCATENATE(Tabela22[[#This Row],[Residencial / Não Residencial]]," - ",Tabela22[[#This Row],[Frequência]])</f>
        <v>Residencial - 6 vezes por semana</v>
      </c>
      <c r="C492" s="486" t="s">
        <v>567</v>
      </c>
      <c r="D492" s="443" t="s">
        <v>572</v>
      </c>
      <c r="E492" s="443" t="s">
        <v>548</v>
      </c>
      <c r="F492" s="443" t="s">
        <v>548</v>
      </c>
      <c r="G492" s="722">
        <v>248</v>
      </c>
      <c r="H492" s="722">
        <v>4.2740539999999996</v>
      </c>
      <c r="I492" s="722">
        <v>200</v>
      </c>
      <c r="J492" s="722">
        <v>200</v>
      </c>
      <c r="K492" s="723">
        <v>854.81079999999997</v>
      </c>
    </row>
    <row r="493" spans="2:11">
      <c r="B493" s="486" t="str">
        <f>CONCATENATE(Tabela22[[#This Row],[Residencial / Não Residencial]]," - ",Tabela22[[#This Row],[Frequência]])</f>
        <v>Não Residencial - 6 vezes por semana</v>
      </c>
      <c r="C493" s="486" t="s">
        <v>567</v>
      </c>
      <c r="D493" s="443" t="s">
        <v>568</v>
      </c>
      <c r="E493" s="443" t="s">
        <v>569</v>
      </c>
      <c r="F493" s="443" t="s">
        <v>550</v>
      </c>
      <c r="G493" s="722">
        <v>45.17</v>
      </c>
      <c r="H493" s="722">
        <v>6.111758</v>
      </c>
      <c r="I493" s="722">
        <v>300</v>
      </c>
      <c r="J493" s="722">
        <v>45.17</v>
      </c>
      <c r="K493" s="723">
        <v>276.06810886</v>
      </c>
    </row>
    <row r="494" spans="2:11">
      <c r="B494" s="486" t="str">
        <f>CONCATENATE(Tabela22[[#This Row],[Residencial / Não Residencial]]," - ",Tabela22[[#This Row],[Frequência]])</f>
        <v>Não Residencial - 6 vezes por semana</v>
      </c>
      <c r="C494" s="486" t="s">
        <v>567</v>
      </c>
      <c r="D494" s="443" t="s">
        <v>568</v>
      </c>
      <c r="E494" s="443" t="s">
        <v>569</v>
      </c>
      <c r="F494" s="443" t="s">
        <v>550</v>
      </c>
      <c r="G494" s="722">
        <v>33</v>
      </c>
      <c r="H494" s="722">
        <v>6.111758</v>
      </c>
      <c r="I494" s="722">
        <v>300</v>
      </c>
      <c r="J494" s="722">
        <v>33</v>
      </c>
      <c r="K494" s="723">
        <v>201.68801400000001</v>
      </c>
    </row>
    <row r="495" spans="2:11">
      <c r="B495" s="486" t="str">
        <f>CONCATENATE(Tabela22[[#This Row],[Residencial / Não Residencial]]," - ",Tabela22[[#This Row],[Frequência]])</f>
        <v>Não Residencial - 6 vezes por semana</v>
      </c>
      <c r="C495" s="486" t="s">
        <v>567</v>
      </c>
      <c r="D495" s="443" t="s">
        <v>568</v>
      </c>
      <c r="E495" s="443" t="s">
        <v>569</v>
      </c>
      <c r="F495" s="443" t="s">
        <v>550</v>
      </c>
      <c r="G495" s="722">
        <v>33.19</v>
      </c>
      <c r="H495" s="722">
        <v>6.111758</v>
      </c>
      <c r="I495" s="722">
        <v>300</v>
      </c>
      <c r="J495" s="722">
        <v>33.19</v>
      </c>
      <c r="K495" s="723">
        <v>202.84924802</v>
      </c>
    </row>
    <row r="496" spans="2:11">
      <c r="B496" s="486" t="str">
        <f>CONCATENATE(Tabela22[[#This Row],[Residencial / Não Residencial]]," - ",Tabela22[[#This Row],[Frequência]])</f>
        <v>Não Residencial - 6 vezes por semana</v>
      </c>
      <c r="C496" s="486" t="s">
        <v>567</v>
      </c>
      <c r="D496" s="443" t="s">
        <v>568</v>
      </c>
      <c r="E496" s="443" t="s">
        <v>569</v>
      </c>
      <c r="F496" s="443" t="s">
        <v>550</v>
      </c>
      <c r="G496" s="722">
        <v>31.77</v>
      </c>
      <c r="H496" s="722">
        <v>6.111758</v>
      </c>
      <c r="I496" s="722">
        <v>300</v>
      </c>
      <c r="J496" s="722">
        <v>31.77</v>
      </c>
      <c r="K496" s="723">
        <v>194.17055166</v>
      </c>
    </row>
    <row r="497" spans="2:11">
      <c r="B497" s="486" t="str">
        <f>CONCATENATE(Tabela22[[#This Row],[Residencial / Não Residencial]]," - ",Tabela22[[#This Row],[Frequência]])</f>
        <v>Não Residencial - 6 vezes por semana</v>
      </c>
      <c r="C497" s="486" t="s">
        <v>567</v>
      </c>
      <c r="D497" s="443" t="s">
        <v>568</v>
      </c>
      <c r="E497" s="443" t="s">
        <v>569</v>
      </c>
      <c r="F497" s="443" t="s">
        <v>550</v>
      </c>
      <c r="G497" s="722">
        <v>30.78</v>
      </c>
      <c r="H497" s="722">
        <v>6.111758</v>
      </c>
      <c r="I497" s="722">
        <v>300</v>
      </c>
      <c r="J497" s="722">
        <v>30.78</v>
      </c>
      <c r="K497" s="723">
        <v>188.11991123999999</v>
      </c>
    </row>
    <row r="498" spans="2:11">
      <c r="B498" s="486" t="str">
        <f>CONCATENATE(Tabela22[[#This Row],[Residencial / Não Residencial]]," - ",Tabela22[[#This Row],[Frequência]])</f>
        <v>Não Residencial - 6 vezes por semana</v>
      </c>
      <c r="C498" s="486" t="s">
        <v>567</v>
      </c>
      <c r="D498" s="443" t="s">
        <v>568</v>
      </c>
      <c r="E498" s="443" t="s">
        <v>569</v>
      </c>
      <c r="F498" s="443" t="s">
        <v>550</v>
      </c>
      <c r="G498" s="722">
        <v>30.19</v>
      </c>
      <c r="H498" s="722">
        <v>6.111758</v>
      </c>
      <c r="I498" s="722">
        <v>300</v>
      </c>
      <c r="J498" s="722">
        <v>30.19</v>
      </c>
      <c r="K498" s="723">
        <v>184.51397402000001</v>
      </c>
    </row>
    <row r="499" spans="2:11">
      <c r="B499" s="486" t="str">
        <f>CONCATENATE(Tabela22[[#This Row],[Residencial / Não Residencial]]," - ",Tabela22[[#This Row],[Frequência]])</f>
        <v>Não Residencial - 6 vezes por semana</v>
      </c>
      <c r="C499" s="486" t="s">
        <v>567</v>
      </c>
      <c r="D499" s="443" t="s">
        <v>568</v>
      </c>
      <c r="E499" s="443" t="s">
        <v>569</v>
      </c>
      <c r="F499" s="443" t="s">
        <v>550</v>
      </c>
      <c r="G499" s="722">
        <v>94.93</v>
      </c>
      <c r="H499" s="722">
        <v>6.111758</v>
      </c>
      <c r="I499" s="722">
        <v>300</v>
      </c>
      <c r="J499" s="722">
        <v>94.93</v>
      </c>
      <c r="K499" s="723">
        <v>580.18918694000001</v>
      </c>
    </row>
    <row r="500" spans="2:11">
      <c r="B500" s="486" t="str">
        <f>CONCATENATE(Tabela22[[#This Row],[Residencial / Não Residencial]]," - ",Tabela22[[#This Row],[Frequência]])</f>
        <v>Não Residencial - 6 vezes por semana</v>
      </c>
      <c r="C500" s="486" t="s">
        <v>567</v>
      </c>
      <c r="D500" s="443" t="s">
        <v>568</v>
      </c>
      <c r="E500" s="443" t="s">
        <v>569</v>
      </c>
      <c r="F500" s="443" t="s">
        <v>550</v>
      </c>
      <c r="G500" s="722">
        <v>36.869999999999997</v>
      </c>
      <c r="H500" s="722">
        <v>6.111758</v>
      </c>
      <c r="I500" s="722">
        <v>300</v>
      </c>
      <c r="J500" s="722">
        <v>36.869999999999997</v>
      </c>
      <c r="K500" s="723">
        <v>225.34051746</v>
      </c>
    </row>
    <row r="501" spans="2:11">
      <c r="B501" s="486" t="str">
        <f>CONCATENATE(Tabela22[[#This Row],[Residencial / Não Residencial]]," - ",Tabela22[[#This Row],[Frequência]])</f>
        <v>Não Residencial - 6 vezes por semana</v>
      </c>
      <c r="C501" s="486" t="s">
        <v>567</v>
      </c>
      <c r="D501" s="443" t="s">
        <v>568</v>
      </c>
      <c r="E501" s="443" t="s">
        <v>569</v>
      </c>
      <c r="F501" s="443" t="s">
        <v>550</v>
      </c>
      <c r="G501" s="722">
        <v>36.869999999999997</v>
      </c>
      <c r="H501" s="722">
        <v>6.111758</v>
      </c>
      <c r="I501" s="722">
        <v>300</v>
      </c>
      <c r="J501" s="722">
        <v>36.869999999999997</v>
      </c>
      <c r="K501" s="723">
        <v>225.34051746</v>
      </c>
    </row>
    <row r="502" spans="2:11">
      <c r="B502" s="486" t="str">
        <f>CONCATENATE(Tabela22[[#This Row],[Residencial / Não Residencial]]," - ",Tabela22[[#This Row],[Frequência]])</f>
        <v>Não Residencial - 6 vezes por semana</v>
      </c>
      <c r="C502" s="486" t="s">
        <v>567</v>
      </c>
      <c r="D502" s="443" t="s">
        <v>568</v>
      </c>
      <c r="E502" s="443" t="s">
        <v>569</v>
      </c>
      <c r="F502" s="443" t="s">
        <v>550</v>
      </c>
      <c r="G502" s="722">
        <v>114.08</v>
      </c>
      <c r="H502" s="722">
        <v>6.111758</v>
      </c>
      <c r="I502" s="722">
        <v>300</v>
      </c>
      <c r="J502" s="722">
        <v>114.08</v>
      </c>
      <c r="K502" s="723">
        <v>697.22935264</v>
      </c>
    </row>
    <row r="503" spans="2:11">
      <c r="B503" s="486" t="str">
        <f>CONCATENATE(Tabela22[[#This Row],[Residencial / Não Residencial]]," - ",Tabela22[[#This Row],[Frequência]])</f>
        <v>Não Residencial - 6 vezes por semana</v>
      </c>
      <c r="C503" s="486" t="s">
        <v>567</v>
      </c>
      <c r="D503" s="443" t="s">
        <v>568</v>
      </c>
      <c r="E503" s="443" t="s">
        <v>569</v>
      </c>
      <c r="F503" s="443" t="s">
        <v>550</v>
      </c>
      <c r="G503" s="722">
        <v>31.87</v>
      </c>
      <c r="H503" s="722">
        <v>6.111758</v>
      </c>
      <c r="I503" s="722">
        <v>300</v>
      </c>
      <c r="J503" s="722">
        <v>31.87</v>
      </c>
      <c r="K503" s="723">
        <v>194.78172746000001</v>
      </c>
    </row>
    <row r="504" spans="2:11">
      <c r="B504" s="486" t="str">
        <f>CONCATENATE(Tabela22[[#This Row],[Residencial / Não Residencial]]," - ",Tabela22[[#This Row],[Frequência]])</f>
        <v>Não Residencial - 6 vezes por semana</v>
      </c>
      <c r="C504" s="486" t="s">
        <v>567</v>
      </c>
      <c r="D504" s="443" t="s">
        <v>568</v>
      </c>
      <c r="E504" s="443" t="s">
        <v>569</v>
      </c>
      <c r="F504" s="443" t="s">
        <v>550</v>
      </c>
      <c r="G504" s="722">
        <v>31.2</v>
      </c>
      <c r="H504" s="722">
        <v>6.111758</v>
      </c>
      <c r="I504" s="722">
        <v>300</v>
      </c>
      <c r="J504" s="722">
        <v>31.2</v>
      </c>
      <c r="K504" s="723">
        <v>190.68684959999999</v>
      </c>
    </row>
    <row r="505" spans="2:11">
      <c r="B505" s="486" t="str">
        <f>CONCATENATE(Tabela22[[#This Row],[Residencial / Não Residencial]]," - ",Tabela22[[#This Row],[Frequência]])</f>
        <v>Não Residencial - 6 vezes por semana</v>
      </c>
      <c r="C505" s="486" t="s">
        <v>567</v>
      </c>
      <c r="D505" s="443" t="s">
        <v>568</v>
      </c>
      <c r="E505" s="443" t="s">
        <v>569</v>
      </c>
      <c r="F505" s="443" t="s">
        <v>550</v>
      </c>
      <c r="G505" s="722">
        <v>30.75</v>
      </c>
      <c r="H505" s="722">
        <v>6.111758</v>
      </c>
      <c r="I505" s="722">
        <v>300</v>
      </c>
      <c r="J505" s="722">
        <v>30.75</v>
      </c>
      <c r="K505" s="723">
        <v>187.93655849999999</v>
      </c>
    </row>
    <row r="506" spans="2:11">
      <c r="B506" s="486" t="str">
        <f>CONCATENATE(Tabela22[[#This Row],[Residencial / Não Residencial]]," - ",Tabela22[[#This Row],[Frequência]])</f>
        <v>Não Residencial - 6 vezes por semana</v>
      </c>
      <c r="C506" s="486" t="s">
        <v>567</v>
      </c>
      <c r="D506" s="443" t="s">
        <v>568</v>
      </c>
      <c r="E506" s="443" t="s">
        <v>569</v>
      </c>
      <c r="F506" s="443" t="s">
        <v>550</v>
      </c>
      <c r="G506" s="722">
        <v>41.86</v>
      </c>
      <c r="H506" s="722">
        <v>6.111758</v>
      </c>
      <c r="I506" s="722">
        <v>300</v>
      </c>
      <c r="J506" s="722">
        <v>41.86</v>
      </c>
      <c r="K506" s="723">
        <v>255.83818987999999</v>
      </c>
    </row>
    <row r="507" spans="2:11">
      <c r="B507" s="486" t="str">
        <f>CONCATENATE(Tabela22[[#This Row],[Residencial / Não Residencial]]," - ",Tabela22[[#This Row],[Frequência]])</f>
        <v>Não Residencial - 6 vezes por semana</v>
      </c>
      <c r="C507" s="486" t="s">
        <v>567</v>
      </c>
      <c r="D507" s="443" t="s">
        <v>568</v>
      </c>
      <c r="E507" s="443" t="s">
        <v>569</v>
      </c>
      <c r="F507" s="443" t="s">
        <v>550</v>
      </c>
      <c r="G507" s="722">
        <v>31.81</v>
      </c>
      <c r="H507" s="722">
        <v>6.111758</v>
      </c>
      <c r="I507" s="722">
        <v>300</v>
      </c>
      <c r="J507" s="722">
        <v>31.81</v>
      </c>
      <c r="K507" s="723">
        <v>194.41502198000001</v>
      </c>
    </row>
    <row r="508" spans="2:11">
      <c r="B508" s="486" t="str">
        <f>CONCATENATE(Tabela22[[#This Row],[Residencial / Não Residencial]]," - ",Tabela22[[#This Row],[Frequência]])</f>
        <v>Não Residencial - 6 vezes por semana</v>
      </c>
      <c r="C508" s="486" t="s">
        <v>567</v>
      </c>
      <c r="D508" s="443" t="s">
        <v>568</v>
      </c>
      <c r="E508" s="443" t="s">
        <v>569</v>
      </c>
      <c r="F508" s="443" t="s">
        <v>550</v>
      </c>
      <c r="G508" s="722">
        <v>31.83</v>
      </c>
      <c r="H508" s="722">
        <v>6.111758</v>
      </c>
      <c r="I508" s="722">
        <v>300</v>
      </c>
      <c r="J508" s="722">
        <v>31.83</v>
      </c>
      <c r="K508" s="723">
        <v>194.53725714000001</v>
      </c>
    </row>
    <row r="509" spans="2:11">
      <c r="B509" s="486" t="str">
        <f>CONCATENATE(Tabela22[[#This Row],[Residencial / Não Residencial]]," - ",Tabela22[[#This Row],[Frequência]])</f>
        <v>Não Residencial - 6 vezes por semana</v>
      </c>
      <c r="C509" s="486" t="s">
        <v>567</v>
      </c>
      <c r="D509" s="443" t="s">
        <v>568</v>
      </c>
      <c r="E509" s="443" t="s">
        <v>569</v>
      </c>
      <c r="F509" s="443" t="s">
        <v>550</v>
      </c>
      <c r="G509" s="722">
        <v>31.83</v>
      </c>
      <c r="H509" s="722">
        <v>6.111758</v>
      </c>
      <c r="I509" s="722">
        <v>300</v>
      </c>
      <c r="J509" s="722">
        <v>31.83</v>
      </c>
      <c r="K509" s="723">
        <v>194.53725714000001</v>
      </c>
    </row>
    <row r="510" spans="2:11">
      <c r="B510" s="486" t="str">
        <f>CONCATENATE(Tabela22[[#This Row],[Residencial / Não Residencial]]," - ",Tabela22[[#This Row],[Frequência]])</f>
        <v>Não Residencial - 6 vezes por semana</v>
      </c>
      <c r="C510" s="486" t="s">
        <v>567</v>
      </c>
      <c r="D510" s="443" t="s">
        <v>568</v>
      </c>
      <c r="E510" s="443" t="s">
        <v>569</v>
      </c>
      <c r="F510" s="443" t="s">
        <v>550</v>
      </c>
      <c r="G510" s="722">
        <v>31.81</v>
      </c>
      <c r="H510" s="722">
        <v>6.111758</v>
      </c>
      <c r="I510" s="722">
        <v>300</v>
      </c>
      <c r="J510" s="722">
        <v>31.81</v>
      </c>
      <c r="K510" s="723">
        <v>194.41502198000001</v>
      </c>
    </row>
    <row r="511" spans="2:11">
      <c r="B511" s="486" t="str">
        <f>CONCATENATE(Tabela22[[#This Row],[Residencial / Não Residencial]]," - ",Tabela22[[#This Row],[Frequência]])</f>
        <v>Não Residencial - 6 vezes por semana</v>
      </c>
      <c r="C511" s="486" t="s">
        <v>567</v>
      </c>
      <c r="D511" s="443" t="s">
        <v>568</v>
      </c>
      <c r="E511" s="443" t="s">
        <v>569</v>
      </c>
      <c r="F511" s="443" t="s">
        <v>550</v>
      </c>
      <c r="G511" s="722">
        <v>56.03</v>
      </c>
      <c r="H511" s="722">
        <v>6.111758</v>
      </c>
      <c r="I511" s="722">
        <v>300</v>
      </c>
      <c r="J511" s="722">
        <v>56.03</v>
      </c>
      <c r="K511" s="723">
        <v>342.44180074000002</v>
      </c>
    </row>
    <row r="512" spans="2:11">
      <c r="B512" s="486" t="str">
        <f>CONCATENATE(Tabela22[[#This Row],[Residencial / Não Residencial]]," - ",Tabela22[[#This Row],[Frequência]])</f>
        <v>Não Residencial - 6 vezes por semana</v>
      </c>
      <c r="C512" s="486" t="s">
        <v>567</v>
      </c>
      <c r="D512" s="443" t="s">
        <v>568</v>
      </c>
      <c r="E512" s="443" t="s">
        <v>569</v>
      </c>
      <c r="F512" s="443" t="s">
        <v>550</v>
      </c>
      <c r="G512" s="722">
        <v>49.11</v>
      </c>
      <c r="H512" s="722">
        <v>6.111758</v>
      </c>
      <c r="I512" s="722">
        <v>300</v>
      </c>
      <c r="J512" s="722">
        <v>49.11</v>
      </c>
      <c r="K512" s="723">
        <v>300.14843538000002</v>
      </c>
    </row>
    <row r="513" spans="2:11">
      <c r="B513" s="486" t="str">
        <f>CONCATENATE(Tabela22[[#This Row],[Residencial / Não Residencial]]," - ",Tabela22[[#This Row],[Frequência]])</f>
        <v>Não Residencial - 6 vezes por semana</v>
      </c>
      <c r="C513" s="486" t="s">
        <v>567</v>
      </c>
      <c r="D513" s="443" t="s">
        <v>568</v>
      </c>
      <c r="E513" s="443" t="s">
        <v>569</v>
      </c>
      <c r="F513" s="443" t="s">
        <v>550</v>
      </c>
      <c r="G513" s="722">
        <v>46.2</v>
      </c>
      <c r="H513" s="722">
        <v>6.111758</v>
      </c>
      <c r="I513" s="722">
        <v>300</v>
      </c>
      <c r="J513" s="722">
        <v>46.2</v>
      </c>
      <c r="K513" s="723">
        <v>282.36321959999998</v>
      </c>
    </row>
    <row r="514" spans="2:11">
      <c r="B514" s="486" t="str">
        <f>CONCATENATE(Tabela22[[#This Row],[Residencial / Não Residencial]]," - ",Tabela22[[#This Row],[Frequência]])</f>
        <v>Não Residencial - 6 vezes por semana</v>
      </c>
      <c r="C514" s="486" t="s">
        <v>567</v>
      </c>
      <c r="D514" s="443" t="s">
        <v>568</v>
      </c>
      <c r="E514" s="443" t="s">
        <v>569</v>
      </c>
      <c r="F514" s="443" t="s">
        <v>550</v>
      </c>
      <c r="G514" s="722">
        <v>54.11</v>
      </c>
      <c r="H514" s="722">
        <v>6.111758</v>
      </c>
      <c r="I514" s="722">
        <v>300</v>
      </c>
      <c r="J514" s="722">
        <v>54.11</v>
      </c>
      <c r="K514" s="723">
        <v>330.70722538000001</v>
      </c>
    </row>
    <row r="515" spans="2:11">
      <c r="B515" s="486" t="str">
        <f>CONCATENATE(Tabela22[[#This Row],[Residencial / Não Residencial]]," - ",Tabela22[[#This Row],[Frequência]])</f>
        <v>Não Residencial - 6 vezes por semana</v>
      </c>
      <c r="C515" s="486" t="s">
        <v>567</v>
      </c>
      <c r="D515" s="443" t="s">
        <v>568</v>
      </c>
      <c r="E515" s="443" t="s">
        <v>569</v>
      </c>
      <c r="F515" s="443" t="s">
        <v>550</v>
      </c>
      <c r="G515" s="722">
        <v>92.61</v>
      </c>
      <c r="H515" s="722">
        <v>6.111758</v>
      </c>
      <c r="I515" s="722">
        <v>300</v>
      </c>
      <c r="J515" s="722">
        <v>92.61</v>
      </c>
      <c r="K515" s="723">
        <v>566.00990837999996</v>
      </c>
    </row>
    <row r="516" spans="2:11">
      <c r="B516" s="486" t="str">
        <f>CONCATENATE(Tabela22[[#This Row],[Residencial / Não Residencial]]," - ",Tabela22[[#This Row],[Frequência]])</f>
        <v>Não Residencial - 6 vezes por semana</v>
      </c>
      <c r="C516" s="486" t="s">
        <v>567</v>
      </c>
      <c r="D516" s="443" t="s">
        <v>568</v>
      </c>
      <c r="E516" s="443" t="s">
        <v>569</v>
      </c>
      <c r="F516" s="443" t="s">
        <v>550</v>
      </c>
      <c r="G516" s="722">
        <v>59.38</v>
      </c>
      <c r="H516" s="722">
        <v>6.111758</v>
      </c>
      <c r="I516" s="722">
        <v>300</v>
      </c>
      <c r="J516" s="722">
        <v>59.38</v>
      </c>
      <c r="K516" s="723">
        <v>362.91619004</v>
      </c>
    </row>
    <row r="517" spans="2:11">
      <c r="B517" s="486" t="str">
        <f>CONCATENATE(Tabela22[[#This Row],[Residencial / Não Residencial]]," - ",Tabela22[[#This Row],[Frequência]])</f>
        <v>Não Residencial - 6 vezes por semana</v>
      </c>
      <c r="C517" s="486" t="s">
        <v>567</v>
      </c>
      <c r="D517" s="443" t="s">
        <v>568</v>
      </c>
      <c r="E517" s="443" t="s">
        <v>569</v>
      </c>
      <c r="F517" s="443" t="s">
        <v>550</v>
      </c>
      <c r="G517" s="722">
        <v>57.27</v>
      </c>
      <c r="H517" s="722">
        <v>6.111758</v>
      </c>
      <c r="I517" s="722">
        <v>300</v>
      </c>
      <c r="J517" s="722">
        <v>57.27</v>
      </c>
      <c r="K517" s="723">
        <v>350.02038066</v>
      </c>
    </row>
    <row r="518" spans="2:11">
      <c r="B518" s="486" t="str">
        <f>CONCATENATE(Tabela22[[#This Row],[Residencial / Não Residencial]]," - ",Tabela22[[#This Row],[Frequência]])</f>
        <v>Não Residencial - 6 vezes por semana</v>
      </c>
      <c r="C518" s="486" t="s">
        <v>567</v>
      </c>
      <c r="D518" s="443" t="s">
        <v>568</v>
      </c>
      <c r="E518" s="443" t="s">
        <v>569</v>
      </c>
      <c r="F518" s="443" t="s">
        <v>550</v>
      </c>
      <c r="G518" s="722">
        <v>52.83</v>
      </c>
      <c r="H518" s="722">
        <v>6.111758</v>
      </c>
      <c r="I518" s="722">
        <v>300</v>
      </c>
      <c r="J518" s="722">
        <v>52.83</v>
      </c>
      <c r="K518" s="723">
        <v>322.88417514000002</v>
      </c>
    </row>
    <row r="519" spans="2:11">
      <c r="B519" s="486" t="str">
        <f>CONCATENATE(Tabela22[[#This Row],[Residencial / Não Residencial]]," - ",Tabela22[[#This Row],[Frequência]])</f>
        <v>Não Residencial - 6 vezes por semana</v>
      </c>
      <c r="C519" s="486" t="s">
        <v>567</v>
      </c>
      <c r="D519" s="443" t="s">
        <v>568</v>
      </c>
      <c r="E519" s="443" t="s">
        <v>569</v>
      </c>
      <c r="F519" s="443" t="s">
        <v>550</v>
      </c>
      <c r="G519" s="722">
        <v>34.1</v>
      </c>
      <c r="H519" s="722">
        <v>6.111758</v>
      </c>
      <c r="I519" s="722">
        <v>300</v>
      </c>
      <c r="J519" s="722">
        <v>34.1</v>
      </c>
      <c r="K519" s="723">
        <v>208.4109478</v>
      </c>
    </row>
    <row r="520" spans="2:11">
      <c r="B520" s="486" t="str">
        <f>CONCATENATE(Tabela22[[#This Row],[Residencial / Não Residencial]]," - ",Tabela22[[#This Row],[Frequência]])</f>
        <v>Não Residencial - 6 vezes por semana</v>
      </c>
      <c r="C520" s="486" t="s">
        <v>567</v>
      </c>
      <c r="D520" s="443" t="s">
        <v>568</v>
      </c>
      <c r="E520" s="443" t="s">
        <v>569</v>
      </c>
      <c r="F520" s="443" t="s">
        <v>550</v>
      </c>
      <c r="G520" s="722">
        <v>34.1</v>
      </c>
      <c r="H520" s="722">
        <v>6.111758</v>
      </c>
      <c r="I520" s="722">
        <v>300</v>
      </c>
      <c r="J520" s="722">
        <v>34.1</v>
      </c>
      <c r="K520" s="723">
        <v>208.4109478</v>
      </c>
    </row>
    <row r="521" spans="2:11">
      <c r="B521" s="486" t="str">
        <f>CONCATENATE(Tabela22[[#This Row],[Residencial / Não Residencial]]," - ",Tabela22[[#This Row],[Frequência]])</f>
        <v>Não Residencial - 6 vezes por semana</v>
      </c>
      <c r="C521" s="486" t="s">
        <v>567</v>
      </c>
      <c r="D521" s="443" t="s">
        <v>568</v>
      </c>
      <c r="E521" s="443" t="s">
        <v>569</v>
      </c>
      <c r="F521" s="443" t="s">
        <v>550</v>
      </c>
      <c r="G521" s="722">
        <v>34.1</v>
      </c>
      <c r="H521" s="722">
        <v>6.111758</v>
      </c>
      <c r="I521" s="722">
        <v>300</v>
      </c>
      <c r="J521" s="722">
        <v>34.1</v>
      </c>
      <c r="K521" s="723">
        <v>208.4109478</v>
      </c>
    </row>
    <row r="522" spans="2:11">
      <c r="B522" s="486" t="str">
        <f>CONCATENATE(Tabela22[[#This Row],[Residencial / Não Residencial]]," - ",Tabela22[[#This Row],[Frequência]])</f>
        <v>Não Residencial - 6 vezes por semana</v>
      </c>
      <c r="C522" s="486" t="s">
        <v>567</v>
      </c>
      <c r="D522" s="443" t="s">
        <v>568</v>
      </c>
      <c r="E522" s="443" t="s">
        <v>569</v>
      </c>
      <c r="F522" s="443" t="s">
        <v>550</v>
      </c>
      <c r="G522" s="722">
        <v>63.51</v>
      </c>
      <c r="H522" s="722">
        <v>6.111758</v>
      </c>
      <c r="I522" s="722">
        <v>300</v>
      </c>
      <c r="J522" s="722">
        <v>63.51</v>
      </c>
      <c r="K522" s="723">
        <v>388.15775058000003</v>
      </c>
    </row>
    <row r="523" spans="2:11">
      <c r="B523" s="486" t="str">
        <f>CONCATENATE(Tabela22[[#This Row],[Residencial / Não Residencial]]," - ",Tabela22[[#This Row],[Frequência]])</f>
        <v>Não Residencial - 6 vezes por semana</v>
      </c>
      <c r="C523" s="486" t="s">
        <v>567</v>
      </c>
      <c r="D523" s="443" t="s">
        <v>568</v>
      </c>
      <c r="E523" s="443" t="s">
        <v>569</v>
      </c>
      <c r="F523" s="443" t="s">
        <v>550</v>
      </c>
      <c r="G523" s="722">
        <v>35.58</v>
      </c>
      <c r="H523" s="722">
        <v>6.111758</v>
      </c>
      <c r="I523" s="722">
        <v>300</v>
      </c>
      <c r="J523" s="722">
        <v>35.58</v>
      </c>
      <c r="K523" s="723">
        <v>217.45634964000001</v>
      </c>
    </row>
    <row r="524" spans="2:11">
      <c r="B524" s="486" t="str">
        <f>CONCATENATE(Tabela22[[#This Row],[Residencial / Não Residencial]]," - ",Tabela22[[#This Row],[Frequência]])</f>
        <v>Não Residencial - 6 vezes por semana</v>
      </c>
      <c r="C524" s="486" t="s">
        <v>567</v>
      </c>
      <c r="D524" s="443" t="s">
        <v>568</v>
      </c>
      <c r="E524" s="443" t="s">
        <v>569</v>
      </c>
      <c r="F524" s="443" t="s">
        <v>550</v>
      </c>
      <c r="G524" s="722">
        <v>40.549999999999997</v>
      </c>
      <c r="H524" s="722">
        <v>6.111758</v>
      </c>
      <c r="I524" s="722">
        <v>300</v>
      </c>
      <c r="J524" s="722">
        <v>40.549999999999997</v>
      </c>
      <c r="K524" s="723">
        <v>247.8317869</v>
      </c>
    </row>
    <row r="525" spans="2:11">
      <c r="B525" s="486" t="str">
        <f>CONCATENATE(Tabela22[[#This Row],[Residencial / Não Residencial]]," - ",Tabela22[[#This Row],[Frequência]])</f>
        <v>Não Residencial - 6 vezes por semana</v>
      </c>
      <c r="C525" s="486" t="s">
        <v>567</v>
      </c>
      <c r="D525" s="443" t="s">
        <v>573</v>
      </c>
      <c r="E525" s="443" t="s">
        <v>570</v>
      </c>
      <c r="F525" s="443" t="s">
        <v>550</v>
      </c>
      <c r="G525" s="722">
        <v>1826.1</v>
      </c>
      <c r="H525" s="722">
        <v>6.111758</v>
      </c>
      <c r="I525" s="722">
        <v>300</v>
      </c>
      <c r="J525" s="722">
        <v>300</v>
      </c>
      <c r="K525" s="723">
        <v>1833.5273999999999</v>
      </c>
    </row>
    <row r="526" spans="2:11">
      <c r="B526" s="486" t="str">
        <f>CONCATENATE(Tabela22[[#This Row],[Residencial / Não Residencial]]," - ",Tabela22[[#This Row],[Frequência]])</f>
        <v>Não Residencial - 6 vezes por semana</v>
      </c>
      <c r="C526" s="486" t="s">
        <v>567</v>
      </c>
      <c r="D526" s="443" t="s">
        <v>573</v>
      </c>
      <c r="E526" s="443" t="s">
        <v>581</v>
      </c>
      <c r="F526" s="443" t="s">
        <v>550</v>
      </c>
      <c r="G526" s="722">
        <v>3594.1</v>
      </c>
      <c r="H526" s="722">
        <v>6.111758</v>
      </c>
      <c r="I526" s="722">
        <v>300</v>
      </c>
      <c r="J526" s="722">
        <v>300</v>
      </c>
      <c r="K526" s="723">
        <v>1833.5273999999999</v>
      </c>
    </row>
    <row r="527" spans="2:11">
      <c r="B527" s="486" t="str">
        <f>CONCATENATE(Tabela22[[#This Row],[Residencial / Não Residencial]]," - ",Tabela22[[#This Row],[Frequência]])</f>
        <v>Não Residencial - 6 vezes por semana</v>
      </c>
      <c r="C527" s="486" t="s">
        <v>567</v>
      </c>
      <c r="D527" s="443" t="s">
        <v>568</v>
      </c>
      <c r="E527" s="443" t="s">
        <v>569</v>
      </c>
      <c r="F527" s="443" t="s">
        <v>550</v>
      </c>
      <c r="G527" s="722">
        <v>122.94</v>
      </c>
      <c r="H527" s="722">
        <v>6.111758</v>
      </c>
      <c r="I527" s="722">
        <v>300</v>
      </c>
      <c r="J527" s="722">
        <v>122.94</v>
      </c>
      <c r="K527" s="723">
        <v>751.37952852000001</v>
      </c>
    </row>
    <row r="528" spans="2:11">
      <c r="B528" s="486" t="str">
        <f>CONCATENATE(Tabela22[[#This Row],[Residencial / Não Residencial]]," - ",Tabela22[[#This Row],[Frequência]])</f>
        <v>Não Residencial - 6 vezes por semana</v>
      </c>
      <c r="C528" s="486" t="s">
        <v>567</v>
      </c>
      <c r="D528" s="443" t="s">
        <v>568</v>
      </c>
      <c r="E528" s="443" t="s">
        <v>569</v>
      </c>
      <c r="F528" s="443" t="s">
        <v>550</v>
      </c>
      <c r="G528" s="722">
        <v>79.930000000000007</v>
      </c>
      <c r="H528" s="722">
        <v>6.111758</v>
      </c>
      <c r="I528" s="722">
        <v>300</v>
      </c>
      <c r="J528" s="722">
        <v>79.930000000000007</v>
      </c>
      <c r="K528" s="723">
        <v>488.51281693999999</v>
      </c>
    </row>
    <row r="529" spans="2:11">
      <c r="B529" s="486" t="str">
        <f>CONCATENATE(Tabela22[[#This Row],[Residencial / Não Residencial]]," - ",Tabela22[[#This Row],[Frequência]])</f>
        <v>Não Residencial - 6 vezes por semana</v>
      </c>
      <c r="C529" s="486" t="s">
        <v>567</v>
      </c>
      <c r="D529" s="443" t="s">
        <v>568</v>
      </c>
      <c r="E529" s="443" t="s">
        <v>569</v>
      </c>
      <c r="F529" s="443" t="s">
        <v>550</v>
      </c>
      <c r="G529" s="722">
        <v>87.18</v>
      </c>
      <c r="H529" s="722">
        <v>6.111758</v>
      </c>
      <c r="I529" s="722">
        <v>300</v>
      </c>
      <c r="J529" s="722">
        <v>87.18</v>
      </c>
      <c r="K529" s="723">
        <v>532.82306243999994</v>
      </c>
    </row>
    <row r="530" spans="2:11">
      <c r="B530" s="486" t="str">
        <f>CONCATENATE(Tabela22[[#This Row],[Residencial / Não Residencial]]," - ",Tabela22[[#This Row],[Frequência]])</f>
        <v>Não Residencial - 6 vezes por semana</v>
      </c>
      <c r="C530" s="486" t="s">
        <v>567</v>
      </c>
      <c r="D530" s="443" t="s">
        <v>568</v>
      </c>
      <c r="E530" s="443" t="s">
        <v>569</v>
      </c>
      <c r="F530" s="443" t="s">
        <v>550</v>
      </c>
      <c r="G530" s="722">
        <v>71.08</v>
      </c>
      <c r="H530" s="722">
        <v>6.111758</v>
      </c>
      <c r="I530" s="722">
        <v>300</v>
      </c>
      <c r="J530" s="722">
        <v>71.08</v>
      </c>
      <c r="K530" s="723">
        <v>434.42375864000002</v>
      </c>
    </row>
    <row r="531" spans="2:11">
      <c r="B531" s="486" t="str">
        <f>CONCATENATE(Tabela22[[#This Row],[Residencial / Não Residencial]]," - ",Tabela22[[#This Row],[Frequência]])</f>
        <v>Não Residencial - 6 vezes por semana</v>
      </c>
      <c r="C531" s="486" t="s">
        <v>567</v>
      </c>
      <c r="D531" s="443" t="s">
        <v>568</v>
      </c>
      <c r="E531" s="443" t="s">
        <v>569</v>
      </c>
      <c r="F531" s="443" t="s">
        <v>550</v>
      </c>
      <c r="G531" s="722">
        <v>83.94</v>
      </c>
      <c r="H531" s="722">
        <v>6.111758</v>
      </c>
      <c r="I531" s="722">
        <v>300</v>
      </c>
      <c r="J531" s="722">
        <v>83.94</v>
      </c>
      <c r="K531" s="723">
        <v>513.02096652</v>
      </c>
    </row>
    <row r="532" spans="2:11">
      <c r="B532" s="486" t="str">
        <f>CONCATENATE(Tabela22[[#This Row],[Residencial / Não Residencial]]," - ",Tabela22[[#This Row],[Frequência]])</f>
        <v>Residencial - 6 vezes por semana</v>
      </c>
      <c r="C532" s="486" t="s">
        <v>567</v>
      </c>
      <c r="D532" s="443" t="s">
        <v>571</v>
      </c>
      <c r="E532" s="443" t="s">
        <v>548</v>
      </c>
      <c r="F532" s="443" t="s">
        <v>548</v>
      </c>
      <c r="G532" s="722">
        <v>322.98</v>
      </c>
      <c r="H532" s="722">
        <v>4.2740539999999996</v>
      </c>
      <c r="I532" s="722">
        <v>200</v>
      </c>
      <c r="J532" s="722">
        <v>200</v>
      </c>
      <c r="K532" s="723">
        <v>854.81079999999997</v>
      </c>
    </row>
    <row r="533" spans="2:11">
      <c r="B533" s="486" t="str">
        <f>CONCATENATE(Tabela22[[#This Row],[Residencial / Não Residencial]]," - ",Tabela22[[#This Row],[Frequência]])</f>
        <v>Residencial - 6 vezes por semana</v>
      </c>
      <c r="C533" s="486" t="s">
        <v>567</v>
      </c>
      <c r="D533" s="443" t="s">
        <v>571</v>
      </c>
      <c r="E533" s="443" t="s">
        <v>548</v>
      </c>
      <c r="F533" s="443" t="s">
        <v>548</v>
      </c>
      <c r="G533" s="722">
        <v>322.98</v>
      </c>
      <c r="H533" s="722">
        <v>4.2740539999999996</v>
      </c>
      <c r="I533" s="722">
        <v>200</v>
      </c>
      <c r="J533" s="722">
        <v>200</v>
      </c>
      <c r="K533" s="723">
        <v>854.81079999999997</v>
      </c>
    </row>
    <row r="534" spans="2:11">
      <c r="B534" s="486" t="str">
        <f>CONCATENATE(Tabela22[[#This Row],[Residencial / Não Residencial]]," - ",Tabela22[[#This Row],[Frequência]])</f>
        <v>Residencial - 6 vezes por semana</v>
      </c>
      <c r="C534" s="486" t="s">
        <v>567</v>
      </c>
      <c r="D534" s="443" t="s">
        <v>571</v>
      </c>
      <c r="E534" s="443" t="s">
        <v>548</v>
      </c>
      <c r="F534" s="443" t="s">
        <v>548</v>
      </c>
      <c r="G534" s="722">
        <v>322.98</v>
      </c>
      <c r="H534" s="722">
        <v>4.2740539999999996</v>
      </c>
      <c r="I534" s="722">
        <v>200</v>
      </c>
      <c r="J534" s="722">
        <v>200</v>
      </c>
      <c r="K534" s="723">
        <v>854.81079999999997</v>
      </c>
    </row>
    <row r="535" spans="2:11">
      <c r="B535" s="486" t="str">
        <f>CONCATENATE(Tabela22[[#This Row],[Residencial / Não Residencial]]," - ",Tabela22[[#This Row],[Frequência]])</f>
        <v>Residencial - 6 vezes por semana</v>
      </c>
      <c r="C535" s="486" t="s">
        <v>567</v>
      </c>
      <c r="D535" s="443" t="s">
        <v>571</v>
      </c>
      <c r="E535" s="443" t="s">
        <v>548</v>
      </c>
      <c r="F535" s="443" t="s">
        <v>548</v>
      </c>
      <c r="G535" s="722">
        <v>322.98</v>
      </c>
      <c r="H535" s="722">
        <v>4.2740539999999996</v>
      </c>
      <c r="I535" s="722">
        <v>200</v>
      </c>
      <c r="J535" s="722">
        <v>200</v>
      </c>
      <c r="K535" s="723">
        <v>854.81079999999997</v>
      </c>
    </row>
    <row r="536" spans="2:11">
      <c r="B536" s="486" t="str">
        <f>CONCATENATE(Tabela22[[#This Row],[Residencial / Não Residencial]]," - ",Tabela22[[#This Row],[Frequência]])</f>
        <v>Residencial - 6 vezes por semana</v>
      </c>
      <c r="C536" s="486" t="s">
        <v>567</v>
      </c>
      <c r="D536" s="443" t="s">
        <v>571</v>
      </c>
      <c r="E536" s="443" t="s">
        <v>548</v>
      </c>
      <c r="F536" s="443" t="s">
        <v>548</v>
      </c>
      <c r="G536" s="722">
        <v>322.98</v>
      </c>
      <c r="H536" s="722">
        <v>4.2740539999999996</v>
      </c>
      <c r="I536" s="722">
        <v>200</v>
      </c>
      <c r="J536" s="722">
        <v>200</v>
      </c>
      <c r="K536" s="723">
        <v>854.81079999999997</v>
      </c>
    </row>
    <row r="537" spans="2:11">
      <c r="B537" s="486" t="str">
        <f>CONCATENATE(Tabela22[[#This Row],[Residencial / Não Residencial]]," - ",Tabela22[[#This Row],[Frequência]])</f>
        <v>Residencial - 6 vezes por semana</v>
      </c>
      <c r="C537" s="486" t="s">
        <v>567</v>
      </c>
      <c r="D537" s="443" t="s">
        <v>571</v>
      </c>
      <c r="E537" s="443" t="s">
        <v>548</v>
      </c>
      <c r="F537" s="443" t="s">
        <v>548</v>
      </c>
      <c r="G537" s="722">
        <v>322.98</v>
      </c>
      <c r="H537" s="722">
        <v>4.2740539999999996</v>
      </c>
      <c r="I537" s="722">
        <v>200</v>
      </c>
      <c r="J537" s="722">
        <v>200</v>
      </c>
      <c r="K537" s="723">
        <v>854.81079999999997</v>
      </c>
    </row>
    <row r="538" spans="2:11">
      <c r="B538" s="486" t="str">
        <f>CONCATENATE(Tabela22[[#This Row],[Residencial / Não Residencial]]," - ",Tabela22[[#This Row],[Frequência]])</f>
        <v>Residencial - 6 vezes por semana</v>
      </c>
      <c r="C538" s="486" t="s">
        <v>567</v>
      </c>
      <c r="D538" s="443" t="s">
        <v>571</v>
      </c>
      <c r="E538" s="443" t="s">
        <v>548</v>
      </c>
      <c r="F538" s="443" t="s">
        <v>548</v>
      </c>
      <c r="G538" s="722">
        <v>322.98</v>
      </c>
      <c r="H538" s="722">
        <v>4.2740539999999996</v>
      </c>
      <c r="I538" s="722">
        <v>200</v>
      </c>
      <c r="J538" s="722">
        <v>200</v>
      </c>
      <c r="K538" s="723">
        <v>854.81079999999997</v>
      </c>
    </row>
    <row r="539" spans="2:11">
      <c r="B539" s="486" t="str">
        <f>CONCATENATE(Tabela22[[#This Row],[Residencial / Não Residencial]]," - ",Tabela22[[#This Row],[Frequência]])</f>
        <v>Não Residencial - 6 vezes por semana</v>
      </c>
      <c r="C539" s="486" t="s">
        <v>567</v>
      </c>
      <c r="D539" s="443" t="s">
        <v>568</v>
      </c>
      <c r="E539" s="443" t="s">
        <v>570</v>
      </c>
      <c r="F539" s="443" t="s">
        <v>550</v>
      </c>
      <c r="G539" s="722">
        <v>355.98</v>
      </c>
      <c r="H539" s="722">
        <v>6.111758</v>
      </c>
      <c r="I539" s="722">
        <v>300</v>
      </c>
      <c r="J539" s="722">
        <v>300</v>
      </c>
      <c r="K539" s="723">
        <v>1833.5273999999999</v>
      </c>
    </row>
    <row r="540" spans="2:11">
      <c r="B540" s="486" t="str">
        <f>CONCATENATE(Tabela22[[#This Row],[Residencial / Não Residencial]]," - ",Tabela22[[#This Row],[Frequência]])</f>
        <v>Não Residencial - 6 vezes por semana</v>
      </c>
      <c r="C540" s="486" t="s">
        <v>567</v>
      </c>
      <c r="D540" s="443" t="s">
        <v>568</v>
      </c>
      <c r="E540" s="443" t="s">
        <v>569</v>
      </c>
      <c r="F540" s="443" t="s">
        <v>550</v>
      </c>
      <c r="G540" s="722">
        <v>609.16999999999996</v>
      </c>
      <c r="H540" s="722">
        <v>6.111758</v>
      </c>
      <c r="I540" s="722">
        <v>300</v>
      </c>
      <c r="J540" s="722">
        <v>300</v>
      </c>
      <c r="K540" s="723">
        <v>1833.5273999999999</v>
      </c>
    </row>
    <row r="541" spans="2:11">
      <c r="B541" s="486" t="str">
        <f>CONCATENATE(Tabela22[[#This Row],[Residencial / Não Residencial]]," - ",Tabela22[[#This Row],[Frequência]])</f>
        <v>Não Residencial - 6 vezes por semana</v>
      </c>
      <c r="C541" s="486" t="s">
        <v>567</v>
      </c>
      <c r="D541" s="443" t="s">
        <v>568</v>
      </c>
      <c r="E541" s="443" t="s">
        <v>570</v>
      </c>
      <c r="F541" s="443" t="s">
        <v>550</v>
      </c>
      <c r="G541" s="722">
        <v>388.3</v>
      </c>
      <c r="H541" s="722">
        <v>6.111758</v>
      </c>
      <c r="I541" s="722">
        <v>300</v>
      </c>
      <c r="J541" s="722">
        <v>300</v>
      </c>
      <c r="K541" s="723">
        <v>1833.5273999999999</v>
      </c>
    </row>
    <row r="542" spans="2:11">
      <c r="B542" s="486" t="str">
        <f>CONCATENATE(Tabela22[[#This Row],[Residencial / Não Residencial]]," - ",Tabela22[[#This Row],[Frequência]])</f>
        <v>Não Residencial - 6 vezes por semana</v>
      </c>
      <c r="C542" s="486" t="s">
        <v>567</v>
      </c>
      <c r="D542" s="443" t="s">
        <v>568</v>
      </c>
      <c r="E542" s="443" t="s">
        <v>570</v>
      </c>
      <c r="F542" s="443" t="s">
        <v>550</v>
      </c>
      <c r="G542" s="722">
        <v>66.349999999999994</v>
      </c>
      <c r="H542" s="722">
        <v>6.111758</v>
      </c>
      <c r="I542" s="722">
        <v>300</v>
      </c>
      <c r="J542" s="722">
        <v>66.349999999999994</v>
      </c>
      <c r="K542" s="723">
        <v>405.51514329999998</v>
      </c>
    </row>
    <row r="543" spans="2:11">
      <c r="B543" s="486" t="str">
        <f>CONCATENATE(Tabela22[[#This Row],[Residencial / Não Residencial]]," - ",Tabela22[[#This Row],[Frequência]])</f>
        <v>Não Residencial - 6 vezes por semana</v>
      </c>
      <c r="C543" s="486" t="s">
        <v>567</v>
      </c>
      <c r="D543" s="443" t="s">
        <v>568</v>
      </c>
      <c r="E543" s="443" t="s">
        <v>570</v>
      </c>
      <c r="F543" s="443" t="s">
        <v>550</v>
      </c>
      <c r="G543" s="722">
        <v>69.77</v>
      </c>
      <c r="H543" s="722">
        <v>6.111758</v>
      </c>
      <c r="I543" s="722">
        <v>300</v>
      </c>
      <c r="J543" s="722">
        <v>69.77</v>
      </c>
      <c r="K543" s="723">
        <v>426.41735566</v>
      </c>
    </row>
    <row r="544" spans="2:11">
      <c r="B544" s="486" t="str">
        <f>CONCATENATE(Tabela22[[#This Row],[Residencial / Não Residencial]]," - ",Tabela22[[#This Row],[Frequência]])</f>
        <v>Não Residencial - 6 vezes por semana</v>
      </c>
      <c r="C544" s="486" t="s">
        <v>567</v>
      </c>
      <c r="D544" s="443" t="s">
        <v>568</v>
      </c>
      <c r="E544" s="443" t="s">
        <v>570</v>
      </c>
      <c r="F544" s="443" t="s">
        <v>550</v>
      </c>
      <c r="G544" s="722">
        <v>62.54</v>
      </c>
      <c r="H544" s="722">
        <v>6.111758</v>
      </c>
      <c r="I544" s="722">
        <v>300</v>
      </c>
      <c r="J544" s="722">
        <v>62.54</v>
      </c>
      <c r="K544" s="723">
        <v>382.22934531999999</v>
      </c>
    </row>
    <row r="545" spans="2:11">
      <c r="B545" s="486" t="str">
        <f>CONCATENATE(Tabela22[[#This Row],[Residencial / Não Residencial]]," - ",Tabela22[[#This Row],[Frequência]])</f>
        <v>Não Residencial - 6 vezes por semana</v>
      </c>
      <c r="C545" s="486" t="s">
        <v>567</v>
      </c>
      <c r="D545" s="443" t="s">
        <v>568</v>
      </c>
      <c r="E545" s="443" t="s">
        <v>570</v>
      </c>
      <c r="F545" s="443" t="s">
        <v>550</v>
      </c>
      <c r="G545" s="722">
        <v>64.5</v>
      </c>
      <c r="H545" s="722">
        <v>6.111758</v>
      </c>
      <c r="I545" s="722">
        <v>300</v>
      </c>
      <c r="J545" s="722">
        <v>64.5</v>
      </c>
      <c r="K545" s="723">
        <v>394.20839100000001</v>
      </c>
    </row>
    <row r="546" spans="2:11">
      <c r="B546" s="486" t="str">
        <f>CONCATENATE(Tabela22[[#This Row],[Residencial / Não Residencial]]," - ",Tabela22[[#This Row],[Frequência]])</f>
        <v>Não Residencial - 6 vezes por semana</v>
      </c>
      <c r="C546" s="486" t="s">
        <v>567</v>
      </c>
      <c r="D546" s="443" t="s">
        <v>568</v>
      </c>
      <c r="E546" s="443" t="s">
        <v>570</v>
      </c>
      <c r="F546" s="443" t="s">
        <v>550</v>
      </c>
      <c r="G546" s="722">
        <v>64.599999999999994</v>
      </c>
      <c r="H546" s="722">
        <v>6.111758</v>
      </c>
      <c r="I546" s="722">
        <v>300</v>
      </c>
      <c r="J546" s="722">
        <v>64.599999999999994</v>
      </c>
      <c r="K546" s="723">
        <v>394.81956680000002</v>
      </c>
    </row>
    <row r="547" spans="2:11">
      <c r="B547" s="486" t="str">
        <f>CONCATENATE(Tabela22[[#This Row],[Residencial / Não Residencial]]," - ",Tabela22[[#This Row],[Frequência]])</f>
        <v>Não Residencial - 6 vezes por semana</v>
      </c>
      <c r="C547" s="486" t="s">
        <v>567</v>
      </c>
      <c r="D547" s="443" t="s">
        <v>568</v>
      </c>
      <c r="E547" s="443" t="s">
        <v>570</v>
      </c>
      <c r="F547" s="443" t="s">
        <v>550</v>
      </c>
      <c r="G547" s="722">
        <v>59.22</v>
      </c>
      <c r="H547" s="722">
        <v>6.111758</v>
      </c>
      <c r="I547" s="722">
        <v>300</v>
      </c>
      <c r="J547" s="722">
        <v>59.22</v>
      </c>
      <c r="K547" s="723">
        <v>361.93830875999998</v>
      </c>
    </row>
    <row r="548" spans="2:11">
      <c r="B548" s="486" t="str">
        <f>CONCATENATE(Tabela22[[#This Row],[Residencial / Não Residencial]]," - ",Tabela22[[#This Row],[Frequência]])</f>
        <v>Não Residencial - 6 vezes por semana</v>
      </c>
      <c r="C548" s="486" t="s">
        <v>567</v>
      </c>
      <c r="D548" s="443" t="s">
        <v>568</v>
      </c>
      <c r="E548" s="443" t="s">
        <v>570</v>
      </c>
      <c r="F548" s="443" t="s">
        <v>550</v>
      </c>
      <c r="G548" s="722">
        <v>66.349999999999994</v>
      </c>
      <c r="H548" s="722">
        <v>6.111758</v>
      </c>
      <c r="I548" s="722">
        <v>300</v>
      </c>
      <c r="J548" s="722">
        <v>66.349999999999994</v>
      </c>
      <c r="K548" s="723">
        <v>405.51514329999998</v>
      </c>
    </row>
    <row r="549" spans="2:11">
      <c r="B549" s="486" t="str">
        <f>CONCATENATE(Tabela22[[#This Row],[Residencial / Não Residencial]]," - ",Tabela22[[#This Row],[Frequência]])</f>
        <v>Não Residencial - 6 vezes por semana</v>
      </c>
      <c r="C549" s="486" t="s">
        <v>567</v>
      </c>
      <c r="D549" s="443" t="s">
        <v>568</v>
      </c>
      <c r="E549" s="443" t="s">
        <v>570</v>
      </c>
      <c r="F549" s="443" t="s">
        <v>550</v>
      </c>
      <c r="G549" s="722">
        <v>69.77</v>
      </c>
      <c r="H549" s="722">
        <v>6.111758</v>
      </c>
      <c r="I549" s="722">
        <v>300</v>
      </c>
      <c r="J549" s="722">
        <v>69.77</v>
      </c>
      <c r="K549" s="723">
        <v>426.41735566</v>
      </c>
    </row>
    <row r="550" spans="2:11">
      <c r="B550" s="486" t="str">
        <f>CONCATENATE(Tabela22[[#This Row],[Residencial / Não Residencial]]," - ",Tabela22[[#This Row],[Frequência]])</f>
        <v>Não Residencial - 6 vezes por semana</v>
      </c>
      <c r="C550" s="486" t="s">
        <v>567</v>
      </c>
      <c r="D550" s="443" t="s">
        <v>568</v>
      </c>
      <c r="E550" s="443" t="s">
        <v>569</v>
      </c>
      <c r="F550" s="443" t="s">
        <v>550</v>
      </c>
      <c r="G550" s="722">
        <v>62.54</v>
      </c>
      <c r="H550" s="722">
        <v>6.111758</v>
      </c>
      <c r="I550" s="722">
        <v>300</v>
      </c>
      <c r="J550" s="722">
        <v>62.54</v>
      </c>
      <c r="K550" s="723">
        <v>382.22934531999999</v>
      </c>
    </row>
    <row r="551" spans="2:11">
      <c r="B551" s="486" t="str">
        <f>CONCATENATE(Tabela22[[#This Row],[Residencial / Não Residencial]]," - ",Tabela22[[#This Row],[Frequência]])</f>
        <v>Não Residencial - 6 vezes por semana</v>
      </c>
      <c r="C551" s="486" t="s">
        <v>567</v>
      </c>
      <c r="D551" s="443" t="s">
        <v>568</v>
      </c>
      <c r="E551" s="443" t="s">
        <v>570</v>
      </c>
      <c r="F551" s="443" t="s">
        <v>550</v>
      </c>
      <c r="G551" s="722">
        <v>64.5</v>
      </c>
      <c r="H551" s="722">
        <v>6.111758</v>
      </c>
      <c r="I551" s="722">
        <v>300</v>
      </c>
      <c r="J551" s="722">
        <v>64.5</v>
      </c>
      <c r="K551" s="723">
        <v>394.20839100000001</v>
      </c>
    </row>
    <row r="552" spans="2:11">
      <c r="B552" s="486" t="str">
        <f>CONCATENATE(Tabela22[[#This Row],[Residencial / Não Residencial]]," - ",Tabela22[[#This Row],[Frequência]])</f>
        <v>Não Residencial - 6 vezes por semana</v>
      </c>
      <c r="C552" s="486" t="s">
        <v>567</v>
      </c>
      <c r="D552" s="443" t="s">
        <v>568</v>
      </c>
      <c r="E552" s="443" t="s">
        <v>570</v>
      </c>
      <c r="F552" s="443" t="s">
        <v>550</v>
      </c>
      <c r="G552" s="722">
        <v>64.599999999999994</v>
      </c>
      <c r="H552" s="722">
        <v>6.111758</v>
      </c>
      <c r="I552" s="722">
        <v>300</v>
      </c>
      <c r="J552" s="722">
        <v>64.599999999999994</v>
      </c>
      <c r="K552" s="723">
        <v>394.81956680000002</v>
      </c>
    </row>
    <row r="553" spans="2:11">
      <c r="B553" s="486" t="str">
        <f>CONCATENATE(Tabela22[[#This Row],[Residencial / Não Residencial]]," - ",Tabela22[[#This Row],[Frequência]])</f>
        <v>Não Residencial - 6 vezes por semana</v>
      </c>
      <c r="C553" s="486" t="s">
        <v>567</v>
      </c>
      <c r="D553" s="443" t="s">
        <v>568</v>
      </c>
      <c r="E553" s="443" t="s">
        <v>570</v>
      </c>
      <c r="F553" s="443" t="s">
        <v>550</v>
      </c>
      <c r="G553" s="722">
        <v>59.22</v>
      </c>
      <c r="H553" s="722">
        <v>6.111758</v>
      </c>
      <c r="I553" s="722">
        <v>300</v>
      </c>
      <c r="J553" s="722">
        <v>59.22</v>
      </c>
      <c r="K553" s="723">
        <v>361.93830875999998</v>
      </c>
    </row>
    <row r="554" spans="2:11">
      <c r="B554" s="486" t="str">
        <f>CONCATENATE(Tabela22[[#This Row],[Residencial / Não Residencial]]," - ",Tabela22[[#This Row],[Frequência]])</f>
        <v>Não Residencial - 6 vezes por semana</v>
      </c>
      <c r="C554" s="486" t="s">
        <v>567</v>
      </c>
      <c r="D554" s="443" t="s">
        <v>568</v>
      </c>
      <c r="E554" s="443" t="s">
        <v>570</v>
      </c>
      <c r="F554" s="443" t="s">
        <v>550</v>
      </c>
      <c r="G554" s="722">
        <v>66.349999999999994</v>
      </c>
      <c r="H554" s="722">
        <v>6.111758</v>
      </c>
      <c r="I554" s="722">
        <v>300</v>
      </c>
      <c r="J554" s="722">
        <v>66.349999999999994</v>
      </c>
      <c r="K554" s="723">
        <v>405.51514329999998</v>
      </c>
    </row>
    <row r="555" spans="2:11">
      <c r="B555" s="486" t="str">
        <f>CONCATENATE(Tabela22[[#This Row],[Residencial / Não Residencial]]," - ",Tabela22[[#This Row],[Frequência]])</f>
        <v>Não Residencial - 6 vezes por semana</v>
      </c>
      <c r="C555" s="486" t="s">
        <v>567</v>
      </c>
      <c r="D555" s="443" t="s">
        <v>568</v>
      </c>
      <c r="E555" s="443" t="s">
        <v>570</v>
      </c>
      <c r="F555" s="443" t="s">
        <v>550</v>
      </c>
      <c r="G555" s="722">
        <v>69.77</v>
      </c>
      <c r="H555" s="722">
        <v>6.111758</v>
      </c>
      <c r="I555" s="722">
        <v>300</v>
      </c>
      <c r="J555" s="722">
        <v>69.77</v>
      </c>
      <c r="K555" s="723">
        <v>426.41735566</v>
      </c>
    </row>
    <row r="556" spans="2:11">
      <c r="B556" s="486" t="str">
        <f>CONCATENATE(Tabela22[[#This Row],[Residencial / Não Residencial]]," - ",Tabela22[[#This Row],[Frequência]])</f>
        <v>Não Residencial - 6 vezes por semana</v>
      </c>
      <c r="C556" s="486" t="s">
        <v>567</v>
      </c>
      <c r="D556" s="443" t="s">
        <v>568</v>
      </c>
      <c r="E556" s="443" t="s">
        <v>570</v>
      </c>
      <c r="F556" s="443" t="s">
        <v>550</v>
      </c>
      <c r="G556" s="722">
        <v>62.54</v>
      </c>
      <c r="H556" s="722">
        <v>6.111758</v>
      </c>
      <c r="I556" s="722">
        <v>300</v>
      </c>
      <c r="J556" s="722">
        <v>62.54</v>
      </c>
      <c r="K556" s="723">
        <v>382.22934531999999</v>
      </c>
    </row>
    <row r="557" spans="2:11">
      <c r="B557" s="486" t="str">
        <f>CONCATENATE(Tabela22[[#This Row],[Residencial / Não Residencial]]," - ",Tabela22[[#This Row],[Frequência]])</f>
        <v>Não Residencial - 6 vezes por semana</v>
      </c>
      <c r="C557" s="486" t="s">
        <v>567</v>
      </c>
      <c r="D557" s="443" t="s">
        <v>568</v>
      </c>
      <c r="E557" s="443" t="s">
        <v>570</v>
      </c>
      <c r="F557" s="443" t="s">
        <v>550</v>
      </c>
      <c r="G557" s="722">
        <v>64.5</v>
      </c>
      <c r="H557" s="722">
        <v>6.111758</v>
      </c>
      <c r="I557" s="722">
        <v>300</v>
      </c>
      <c r="J557" s="722">
        <v>64.5</v>
      </c>
      <c r="K557" s="723">
        <v>394.20839100000001</v>
      </c>
    </row>
    <row r="558" spans="2:11">
      <c r="B558" s="486" t="str">
        <f>CONCATENATE(Tabela22[[#This Row],[Residencial / Não Residencial]]," - ",Tabela22[[#This Row],[Frequência]])</f>
        <v>Não Residencial - 6 vezes por semana</v>
      </c>
      <c r="C558" s="486" t="s">
        <v>567</v>
      </c>
      <c r="D558" s="443" t="s">
        <v>568</v>
      </c>
      <c r="E558" s="443" t="s">
        <v>570</v>
      </c>
      <c r="F558" s="443" t="s">
        <v>550</v>
      </c>
      <c r="G558" s="722">
        <v>64.599999999999994</v>
      </c>
      <c r="H558" s="722">
        <v>6.111758</v>
      </c>
      <c r="I558" s="722">
        <v>300</v>
      </c>
      <c r="J558" s="722">
        <v>64.599999999999994</v>
      </c>
      <c r="K558" s="723">
        <v>394.81956680000002</v>
      </c>
    </row>
    <row r="559" spans="2:11">
      <c r="B559" s="486" t="str">
        <f>CONCATENATE(Tabela22[[#This Row],[Residencial / Não Residencial]]," - ",Tabela22[[#This Row],[Frequência]])</f>
        <v>Não Residencial - 6 vezes por semana</v>
      </c>
      <c r="C559" s="486" t="s">
        <v>567</v>
      </c>
      <c r="D559" s="443" t="s">
        <v>568</v>
      </c>
      <c r="E559" s="443" t="s">
        <v>570</v>
      </c>
      <c r="F559" s="443" t="s">
        <v>550</v>
      </c>
      <c r="G559" s="722">
        <v>59.22</v>
      </c>
      <c r="H559" s="722">
        <v>6.111758</v>
      </c>
      <c r="I559" s="722">
        <v>300</v>
      </c>
      <c r="J559" s="722">
        <v>59.22</v>
      </c>
      <c r="K559" s="723">
        <v>361.93830875999998</v>
      </c>
    </row>
    <row r="560" spans="2:11">
      <c r="B560" s="486" t="str">
        <f>CONCATENATE(Tabela22[[#This Row],[Residencial / Não Residencial]]," - ",Tabela22[[#This Row],[Frequência]])</f>
        <v>Não Residencial - 6 vezes por semana</v>
      </c>
      <c r="C560" s="486" t="s">
        <v>567</v>
      </c>
      <c r="D560" s="443" t="s">
        <v>568</v>
      </c>
      <c r="E560" s="443" t="s">
        <v>569</v>
      </c>
      <c r="F560" s="443" t="s">
        <v>550</v>
      </c>
      <c r="G560" s="722">
        <v>513.93849999999998</v>
      </c>
      <c r="H560" s="722">
        <v>6.111758</v>
      </c>
      <c r="I560" s="722">
        <v>300</v>
      </c>
      <c r="J560" s="722">
        <v>300</v>
      </c>
      <c r="K560" s="723">
        <v>1833.5273999999999</v>
      </c>
    </row>
    <row r="561" spans="2:11">
      <c r="B561" s="486" t="str">
        <f>CONCATENATE(Tabela22[[#This Row],[Residencial / Não Residencial]]," - ",Tabela22[[#This Row],[Frequência]])</f>
        <v>Residencial - 6 vezes por semana</v>
      </c>
      <c r="C561" s="486" t="s">
        <v>567</v>
      </c>
      <c r="D561" s="443" t="s">
        <v>580</v>
      </c>
      <c r="E561" s="443" t="s">
        <v>575</v>
      </c>
      <c r="F561" s="443" t="s">
        <v>548</v>
      </c>
      <c r="G561" s="722">
        <v>87.33</v>
      </c>
      <c r="H561" s="722">
        <v>4.2740539999999996</v>
      </c>
      <c r="I561" s="722">
        <v>200</v>
      </c>
      <c r="J561" s="722">
        <v>87.33</v>
      </c>
      <c r="K561" s="723">
        <v>373.25313582000001</v>
      </c>
    </row>
    <row r="562" spans="2:11">
      <c r="B562" s="486" t="str">
        <f>CONCATENATE(Tabela22[[#This Row],[Residencial / Não Residencial]]," - ",Tabela22[[#This Row],[Frequência]])</f>
        <v>Residencial - 6 vezes por semana</v>
      </c>
      <c r="C562" s="486" t="s">
        <v>567</v>
      </c>
      <c r="D562" s="443" t="s">
        <v>571</v>
      </c>
      <c r="E562" s="443" t="s">
        <v>548</v>
      </c>
      <c r="F562" s="443" t="s">
        <v>548</v>
      </c>
      <c r="G562" s="722">
        <v>117.9</v>
      </c>
      <c r="H562" s="722">
        <v>4.2740539999999996</v>
      </c>
      <c r="I562" s="722">
        <v>200</v>
      </c>
      <c r="J562" s="722">
        <v>117.9</v>
      </c>
      <c r="K562" s="723">
        <v>503.91096659999999</v>
      </c>
    </row>
    <row r="563" spans="2:11">
      <c r="B563" s="486" t="str">
        <f>CONCATENATE(Tabela22[[#This Row],[Residencial / Não Residencial]]," - ",Tabela22[[#This Row],[Frequência]])</f>
        <v>Residencial - 6 vezes por semana</v>
      </c>
      <c r="C563" s="486" t="s">
        <v>567</v>
      </c>
      <c r="D563" s="443" t="s">
        <v>571</v>
      </c>
      <c r="E563" s="443" t="s">
        <v>548</v>
      </c>
      <c r="F563" s="443" t="s">
        <v>548</v>
      </c>
      <c r="G563" s="722">
        <v>117.9</v>
      </c>
      <c r="H563" s="722">
        <v>4.2740539999999996</v>
      </c>
      <c r="I563" s="722">
        <v>200</v>
      </c>
      <c r="J563" s="722">
        <v>117.9</v>
      </c>
      <c r="K563" s="723">
        <v>503.91096659999999</v>
      </c>
    </row>
    <row r="564" spans="2:11">
      <c r="B564" s="486" t="str">
        <f>CONCATENATE(Tabela22[[#This Row],[Residencial / Não Residencial]]," - ",Tabela22[[#This Row],[Frequência]])</f>
        <v>Não Residencial - 6 vezes por semana</v>
      </c>
      <c r="C564" s="486" t="s">
        <v>567</v>
      </c>
      <c r="D564" s="443" t="s">
        <v>568</v>
      </c>
      <c r="E564" s="443" t="s">
        <v>569</v>
      </c>
      <c r="F564" s="443" t="s">
        <v>550</v>
      </c>
      <c r="G564" s="722">
        <v>37.799999999999997</v>
      </c>
      <c r="H564" s="722">
        <v>6.111758</v>
      </c>
      <c r="I564" s="722">
        <v>300</v>
      </c>
      <c r="J564" s="722">
        <v>37.799999999999997</v>
      </c>
      <c r="K564" s="723">
        <v>231.0244524</v>
      </c>
    </row>
    <row r="565" spans="2:11">
      <c r="B565" s="486" t="str">
        <f>CONCATENATE(Tabela22[[#This Row],[Residencial / Não Residencial]]," - ",Tabela22[[#This Row],[Frequência]])</f>
        <v>Residencial - 6 vezes por semana</v>
      </c>
      <c r="C565" s="486" t="s">
        <v>567</v>
      </c>
      <c r="D565" s="443" t="s">
        <v>572</v>
      </c>
      <c r="E565" s="443" t="s">
        <v>548</v>
      </c>
      <c r="F565" s="443" t="s">
        <v>548</v>
      </c>
      <c r="G565" s="722">
        <v>215.13</v>
      </c>
      <c r="H565" s="722">
        <v>4.2740539999999996</v>
      </c>
      <c r="I565" s="722">
        <v>200</v>
      </c>
      <c r="J565" s="722">
        <v>200</v>
      </c>
      <c r="K565" s="723">
        <v>854.81079999999997</v>
      </c>
    </row>
    <row r="566" spans="2:11">
      <c r="B566" s="486" t="str">
        <f>CONCATENATE(Tabela22[[#This Row],[Residencial / Não Residencial]]," - ",Tabela22[[#This Row],[Frequência]])</f>
        <v>Residencial - 6 vezes por semana</v>
      </c>
      <c r="C566" s="486" t="s">
        <v>567</v>
      </c>
      <c r="D566" s="443" t="s">
        <v>571</v>
      </c>
      <c r="E566" s="443" t="s">
        <v>548</v>
      </c>
      <c r="F566" s="443" t="s">
        <v>548</v>
      </c>
      <c r="G566" s="722">
        <v>211</v>
      </c>
      <c r="H566" s="722">
        <v>4.2740539999999996</v>
      </c>
      <c r="I566" s="722">
        <v>200</v>
      </c>
      <c r="J566" s="722">
        <v>200</v>
      </c>
      <c r="K566" s="723">
        <v>854.81079999999997</v>
      </c>
    </row>
    <row r="567" spans="2:11">
      <c r="B567" s="486" t="str">
        <f>CONCATENATE(Tabela22[[#This Row],[Residencial / Não Residencial]]," - ",Tabela22[[#This Row],[Frequência]])</f>
        <v>Residencial - 6 vezes por semana</v>
      </c>
      <c r="C567" s="486" t="s">
        <v>567</v>
      </c>
      <c r="D567" s="443" t="s">
        <v>571</v>
      </c>
      <c r="E567" s="443" t="s">
        <v>548</v>
      </c>
      <c r="F567" s="443" t="s">
        <v>548</v>
      </c>
      <c r="G567" s="722">
        <v>190</v>
      </c>
      <c r="H567" s="722">
        <v>4.2740539999999996</v>
      </c>
      <c r="I567" s="722">
        <v>200</v>
      </c>
      <c r="J567" s="722">
        <v>190</v>
      </c>
      <c r="K567" s="723">
        <v>812.07025999999996</v>
      </c>
    </row>
    <row r="568" spans="2:11">
      <c r="B568" s="486" t="str">
        <f>CONCATENATE(Tabela22[[#This Row],[Residencial / Não Residencial]]," - ",Tabela22[[#This Row],[Frequência]])</f>
        <v>Residencial - 6 vezes por semana</v>
      </c>
      <c r="C568" s="486" t="s">
        <v>567</v>
      </c>
      <c r="D568" s="443" t="s">
        <v>571</v>
      </c>
      <c r="E568" s="443" t="s">
        <v>548</v>
      </c>
      <c r="F568" s="443" t="s">
        <v>548</v>
      </c>
      <c r="G568" s="722">
        <v>221</v>
      </c>
      <c r="H568" s="722">
        <v>4.2740539999999996</v>
      </c>
      <c r="I568" s="722">
        <v>200</v>
      </c>
      <c r="J568" s="722">
        <v>200</v>
      </c>
      <c r="K568" s="723">
        <v>854.81079999999997</v>
      </c>
    </row>
    <row r="569" spans="2:11">
      <c r="B569" s="486" t="str">
        <f>CONCATENATE(Tabela22[[#This Row],[Residencial / Não Residencial]]," - ",Tabela22[[#This Row],[Frequência]])</f>
        <v>Residencial - 6 vezes por semana</v>
      </c>
      <c r="C569" s="486" t="s">
        <v>567</v>
      </c>
      <c r="D569" s="443" t="s">
        <v>571</v>
      </c>
      <c r="E569" s="443" t="s">
        <v>548</v>
      </c>
      <c r="F569" s="443" t="s">
        <v>548</v>
      </c>
      <c r="G569" s="722">
        <v>200</v>
      </c>
      <c r="H569" s="722">
        <v>4.2740539999999996</v>
      </c>
      <c r="I569" s="722">
        <v>200</v>
      </c>
      <c r="J569" s="722">
        <v>200</v>
      </c>
      <c r="K569" s="723">
        <v>854.81079999999997</v>
      </c>
    </row>
    <row r="570" spans="2:11">
      <c r="B570" s="486" t="str">
        <f>CONCATENATE(Tabela22[[#This Row],[Residencial / Não Residencial]]," - ",Tabela22[[#This Row],[Frequência]])</f>
        <v>Residencial - 6 vezes por semana</v>
      </c>
      <c r="C570" s="486" t="s">
        <v>567</v>
      </c>
      <c r="D570" s="443" t="s">
        <v>571</v>
      </c>
      <c r="E570" s="443" t="s">
        <v>548</v>
      </c>
      <c r="F570" s="443" t="s">
        <v>548</v>
      </c>
      <c r="G570" s="722">
        <v>221</v>
      </c>
      <c r="H570" s="722">
        <v>4.2740539999999996</v>
      </c>
      <c r="I570" s="722">
        <v>200</v>
      </c>
      <c r="J570" s="722">
        <v>200</v>
      </c>
      <c r="K570" s="723">
        <v>854.81079999999997</v>
      </c>
    </row>
    <row r="571" spans="2:11">
      <c r="B571" s="486" t="str">
        <f>CONCATENATE(Tabela22[[#This Row],[Residencial / Não Residencial]]," - ",Tabela22[[#This Row],[Frequência]])</f>
        <v>Residencial - 6 vezes por semana</v>
      </c>
      <c r="C571" s="486" t="s">
        <v>567</v>
      </c>
      <c r="D571" s="443" t="s">
        <v>571</v>
      </c>
      <c r="E571" s="443" t="s">
        <v>548</v>
      </c>
      <c r="F571" s="443" t="s">
        <v>548</v>
      </c>
      <c r="G571" s="722">
        <v>200</v>
      </c>
      <c r="H571" s="722">
        <v>4.2740539999999996</v>
      </c>
      <c r="I571" s="722">
        <v>200</v>
      </c>
      <c r="J571" s="722">
        <v>200</v>
      </c>
      <c r="K571" s="723">
        <v>854.81079999999997</v>
      </c>
    </row>
    <row r="572" spans="2:11">
      <c r="B572" s="486" t="str">
        <f>CONCATENATE(Tabela22[[#This Row],[Residencial / Não Residencial]]," - ",Tabela22[[#This Row],[Frequência]])</f>
        <v>Não Residencial - 6 vezes por semana</v>
      </c>
      <c r="C572" s="486" t="s">
        <v>567</v>
      </c>
      <c r="D572" s="443" t="s">
        <v>568</v>
      </c>
      <c r="E572" s="443" t="s">
        <v>569</v>
      </c>
      <c r="F572" s="443" t="s">
        <v>550</v>
      </c>
      <c r="G572" s="722">
        <v>34.700000000000003</v>
      </c>
      <c r="H572" s="722">
        <v>6.111758</v>
      </c>
      <c r="I572" s="722">
        <v>300</v>
      </c>
      <c r="J572" s="722">
        <v>34.700000000000003</v>
      </c>
      <c r="K572" s="723">
        <v>212.07800259999999</v>
      </c>
    </row>
    <row r="573" spans="2:11">
      <c r="B573" s="486" t="str">
        <f>CONCATENATE(Tabela22[[#This Row],[Residencial / Não Residencial]]," - ",Tabela22[[#This Row],[Frequência]])</f>
        <v>Não Residencial - 6 vezes por semana</v>
      </c>
      <c r="C573" s="486" t="s">
        <v>567</v>
      </c>
      <c r="D573" s="443" t="s">
        <v>568</v>
      </c>
      <c r="E573" s="443" t="s">
        <v>569</v>
      </c>
      <c r="F573" s="443" t="s">
        <v>550</v>
      </c>
      <c r="G573" s="722">
        <v>35.97</v>
      </c>
      <c r="H573" s="722">
        <v>6.111758</v>
      </c>
      <c r="I573" s="722">
        <v>300</v>
      </c>
      <c r="J573" s="722">
        <v>35.97</v>
      </c>
      <c r="K573" s="723">
        <v>219.83993526</v>
      </c>
    </row>
    <row r="574" spans="2:11">
      <c r="B574" s="486" t="str">
        <f>CONCATENATE(Tabela22[[#This Row],[Residencial / Não Residencial]]," - ",Tabela22[[#This Row],[Frequência]])</f>
        <v>Não Residencial - 6 vezes por semana</v>
      </c>
      <c r="C574" s="486" t="s">
        <v>567</v>
      </c>
      <c r="D574" s="443" t="s">
        <v>568</v>
      </c>
      <c r="E574" s="443" t="s">
        <v>569</v>
      </c>
      <c r="F574" s="443" t="s">
        <v>550</v>
      </c>
      <c r="G574" s="722">
        <v>35.94</v>
      </c>
      <c r="H574" s="722">
        <v>6.111758</v>
      </c>
      <c r="I574" s="722">
        <v>300</v>
      </c>
      <c r="J574" s="722">
        <v>35.94</v>
      </c>
      <c r="K574" s="723">
        <v>219.65658252</v>
      </c>
    </row>
    <row r="575" spans="2:11">
      <c r="B575" s="486" t="str">
        <f>CONCATENATE(Tabela22[[#This Row],[Residencial / Não Residencial]]," - ",Tabela22[[#This Row],[Frequência]])</f>
        <v>Não Residencial - 6 vezes por semana</v>
      </c>
      <c r="C575" s="486" t="s">
        <v>567</v>
      </c>
      <c r="D575" s="443" t="s">
        <v>568</v>
      </c>
      <c r="E575" s="443" t="s">
        <v>569</v>
      </c>
      <c r="F575" s="443" t="s">
        <v>550</v>
      </c>
      <c r="G575" s="722">
        <v>39.119999999999997</v>
      </c>
      <c r="H575" s="722">
        <v>6.111758</v>
      </c>
      <c r="I575" s="722">
        <v>300</v>
      </c>
      <c r="J575" s="722">
        <v>39.119999999999997</v>
      </c>
      <c r="K575" s="723">
        <v>239.09197295999999</v>
      </c>
    </row>
    <row r="576" spans="2:11">
      <c r="B576" s="486" t="str">
        <f>CONCATENATE(Tabela22[[#This Row],[Residencial / Não Residencial]]," - ",Tabela22[[#This Row],[Frequência]])</f>
        <v>Não Residencial - 6 vezes por semana</v>
      </c>
      <c r="C576" s="486" t="s">
        <v>567</v>
      </c>
      <c r="D576" s="443" t="s">
        <v>568</v>
      </c>
      <c r="E576" s="443" t="s">
        <v>569</v>
      </c>
      <c r="F576" s="443" t="s">
        <v>550</v>
      </c>
      <c r="G576" s="722">
        <v>31.7</v>
      </c>
      <c r="H576" s="722">
        <v>6.111758</v>
      </c>
      <c r="I576" s="722">
        <v>300</v>
      </c>
      <c r="J576" s="722">
        <v>31.7</v>
      </c>
      <c r="K576" s="723">
        <v>193.74272859999999</v>
      </c>
    </row>
    <row r="577" spans="2:11">
      <c r="B577" s="486" t="str">
        <f>CONCATENATE(Tabela22[[#This Row],[Residencial / Não Residencial]]," - ",Tabela22[[#This Row],[Frequência]])</f>
        <v>Não Residencial - 6 vezes por semana</v>
      </c>
      <c r="C577" s="486" t="s">
        <v>567</v>
      </c>
      <c r="D577" s="443" t="s">
        <v>568</v>
      </c>
      <c r="E577" s="443" t="s">
        <v>569</v>
      </c>
      <c r="F577" s="443" t="s">
        <v>550</v>
      </c>
      <c r="G577" s="722">
        <v>39.11</v>
      </c>
      <c r="H577" s="722">
        <v>6.111758</v>
      </c>
      <c r="I577" s="722">
        <v>300</v>
      </c>
      <c r="J577" s="722">
        <v>39.11</v>
      </c>
      <c r="K577" s="723">
        <v>239.03085537999999</v>
      </c>
    </row>
    <row r="578" spans="2:11">
      <c r="B578" s="486" t="str">
        <f>CONCATENATE(Tabela22[[#This Row],[Residencial / Não Residencial]]," - ",Tabela22[[#This Row],[Frequência]])</f>
        <v>Não Residencial - 6 vezes por semana</v>
      </c>
      <c r="C578" s="486" t="s">
        <v>567</v>
      </c>
      <c r="D578" s="443" t="s">
        <v>568</v>
      </c>
      <c r="E578" s="443" t="s">
        <v>569</v>
      </c>
      <c r="F578" s="443" t="s">
        <v>550</v>
      </c>
      <c r="G578" s="722">
        <v>50.1</v>
      </c>
      <c r="H578" s="722">
        <v>6.111758</v>
      </c>
      <c r="I578" s="722">
        <v>300</v>
      </c>
      <c r="J578" s="722">
        <v>50.1</v>
      </c>
      <c r="K578" s="723">
        <v>306.1990758</v>
      </c>
    </row>
    <row r="579" spans="2:11">
      <c r="B579" s="486" t="str">
        <f>CONCATENATE(Tabela22[[#This Row],[Residencial / Não Residencial]]," - ",Tabela22[[#This Row],[Frequência]])</f>
        <v>Não Residencial - 6 vezes por semana</v>
      </c>
      <c r="C579" s="486" t="s">
        <v>567</v>
      </c>
      <c r="D579" s="443" t="s">
        <v>568</v>
      </c>
      <c r="E579" s="443" t="s">
        <v>569</v>
      </c>
      <c r="F579" s="443" t="s">
        <v>550</v>
      </c>
      <c r="G579" s="722">
        <v>15.19</v>
      </c>
      <c r="H579" s="722">
        <v>6.111758</v>
      </c>
      <c r="I579" s="722">
        <v>300</v>
      </c>
      <c r="J579" s="722">
        <v>15.9446758199523</v>
      </c>
      <c r="K579" s="723">
        <v>97.45</v>
      </c>
    </row>
    <row r="580" spans="2:11">
      <c r="B580" s="486" t="str">
        <f>CONCATENATE(Tabela22[[#This Row],[Residencial / Não Residencial]]," - ",Tabela22[[#This Row],[Frequência]])</f>
        <v>Não Residencial - 6 vezes por semana</v>
      </c>
      <c r="C580" s="486" t="s">
        <v>567</v>
      </c>
      <c r="D580" s="443" t="s">
        <v>568</v>
      </c>
      <c r="E580" s="443" t="s">
        <v>569</v>
      </c>
      <c r="F580" s="443" t="s">
        <v>550</v>
      </c>
      <c r="G580" s="722">
        <v>41.96</v>
      </c>
      <c r="H580" s="722">
        <v>6.111758</v>
      </c>
      <c r="I580" s="722">
        <v>300</v>
      </c>
      <c r="J580" s="722">
        <v>41.96</v>
      </c>
      <c r="K580" s="723">
        <v>256.44936568000003</v>
      </c>
    </row>
    <row r="581" spans="2:11">
      <c r="B581" s="486" t="str">
        <f>CONCATENATE(Tabela22[[#This Row],[Residencial / Não Residencial]]," - ",Tabela22[[#This Row],[Frequência]])</f>
        <v>Não Residencial - 6 vezes por semana</v>
      </c>
      <c r="C581" s="486" t="s">
        <v>567</v>
      </c>
      <c r="D581" s="443" t="s">
        <v>568</v>
      </c>
      <c r="E581" s="443" t="s">
        <v>569</v>
      </c>
      <c r="F581" s="443" t="s">
        <v>550</v>
      </c>
      <c r="G581" s="722">
        <v>29.45</v>
      </c>
      <c r="H581" s="722">
        <v>6.111758</v>
      </c>
      <c r="I581" s="722">
        <v>300</v>
      </c>
      <c r="J581" s="722">
        <v>29.45</v>
      </c>
      <c r="K581" s="723">
        <v>179.9912731</v>
      </c>
    </row>
    <row r="582" spans="2:11">
      <c r="B582" s="486" t="str">
        <f>CONCATENATE(Tabela22[[#This Row],[Residencial / Não Residencial]]," - ",Tabela22[[#This Row],[Frequência]])</f>
        <v>Não Residencial - 6 vezes por semana</v>
      </c>
      <c r="C582" s="486" t="s">
        <v>567</v>
      </c>
      <c r="D582" s="443" t="s">
        <v>568</v>
      </c>
      <c r="E582" s="443" t="s">
        <v>569</v>
      </c>
      <c r="F582" s="443" t="s">
        <v>550</v>
      </c>
      <c r="G582" s="722">
        <v>35.590000000000003</v>
      </c>
      <c r="H582" s="722">
        <v>6.111758</v>
      </c>
      <c r="I582" s="722">
        <v>300</v>
      </c>
      <c r="J582" s="722">
        <v>35.590000000000003</v>
      </c>
      <c r="K582" s="723">
        <v>217.51746721999999</v>
      </c>
    </row>
    <row r="583" spans="2:11">
      <c r="B583" s="486" t="str">
        <f>CONCATENATE(Tabela22[[#This Row],[Residencial / Não Residencial]]," - ",Tabela22[[#This Row],[Frequência]])</f>
        <v>Não Residencial - 6 vezes por semana</v>
      </c>
      <c r="C583" s="486" t="s">
        <v>567</v>
      </c>
      <c r="D583" s="443" t="s">
        <v>568</v>
      </c>
      <c r="E583" s="443" t="s">
        <v>569</v>
      </c>
      <c r="F583" s="443" t="s">
        <v>550</v>
      </c>
      <c r="G583" s="722">
        <v>44.02</v>
      </c>
      <c r="H583" s="722">
        <v>6.111758</v>
      </c>
      <c r="I583" s="722">
        <v>300</v>
      </c>
      <c r="J583" s="722">
        <v>44.02</v>
      </c>
      <c r="K583" s="723">
        <v>269.03958716</v>
      </c>
    </row>
    <row r="584" spans="2:11">
      <c r="B584" s="486" t="str">
        <f>CONCATENATE(Tabela22[[#This Row],[Residencial / Não Residencial]]," - ",Tabela22[[#This Row],[Frequência]])</f>
        <v>Não Residencial - 6 vezes por semana</v>
      </c>
      <c r="C584" s="486" t="s">
        <v>567</v>
      </c>
      <c r="D584" s="443" t="s">
        <v>568</v>
      </c>
      <c r="E584" s="443" t="s">
        <v>569</v>
      </c>
      <c r="F584" s="443" t="s">
        <v>550</v>
      </c>
      <c r="G584" s="722">
        <v>115.04</v>
      </c>
      <c r="H584" s="722">
        <v>6.111758</v>
      </c>
      <c r="I584" s="722">
        <v>300</v>
      </c>
      <c r="J584" s="722">
        <v>115.04</v>
      </c>
      <c r="K584" s="723">
        <v>703.09664032000001</v>
      </c>
    </row>
    <row r="585" spans="2:11">
      <c r="B585" s="486" t="str">
        <f>CONCATENATE(Tabela22[[#This Row],[Residencial / Não Residencial]]," - ",Tabela22[[#This Row],[Frequência]])</f>
        <v>Não Residencial - 6 vezes por semana</v>
      </c>
      <c r="C585" s="486" t="s">
        <v>567</v>
      </c>
      <c r="D585" s="443" t="s">
        <v>568</v>
      </c>
      <c r="E585" s="443" t="s">
        <v>569</v>
      </c>
      <c r="F585" s="443" t="s">
        <v>550</v>
      </c>
      <c r="G585" s="722">
        <v>29.61</v>
      </c>
      <c r="H585" s="722">
        <v>6.111758</v>
      </c>
      <c r="I585" s="722">
        <v>300</v>
      </c>
      <c r="J585" s="722">
        <v>29.61</v>
      </c>
      <c r="K585" s="723">
        <v>180.96915437999999</v>
      </c>
    </row>
    <row r="586" spans="2:11">
      <c r="B586" s="486" t="str">
        <f>CONCATENATE(Tabela22[[#This Row],[Residencial / Não Residencial]]," - ",Tabela22[[#This Row],[Frequência]])</f>
        <v>Não Residencial - 6 vezes por semana</v>
      </c>
      <c r="C586" s="486" t="s">
        <v>567</v>
      </c>
      <c r="D586" s="443" t="s">
        <v>568</v>
      </c>
      <c r="E586" s="443" t="s">
        <v>569</v>
      </c>
      <c r="F586" s="443" t="s">
        <v>550</v>
      </c>
      <c r="G586" s="722">
        <v>51.9</v>
      </c>
      <c r="H586" s="722">
        <v>6.111758</v>
      </c>
      <c r="I586" s="722">
        <v>300</v>
      </c>
      <c r="J586" s="722">
        <v>51.9</v>
      </c>
      <c r="K586" s="723">
        <v>317.2002402</v>
      </c>
    </row>
    <row r="587" spans="2:11">
      <c r="B587" s="486" t="str">
        <f>CONCATENATE(Tabela22[[#This Row],[Residencial / Não Residencial]]," - ",Tabela22[[#This Row],[Frequência]])</f>
        <v>Não Residencial - 6 vezes por semana</v>
      </c>
      <c r="C587" s="486" t="s">
        <v>567</v>
      </c>
      <c r="D587" s="443" t="s">
        <v>568</v>
      </c>
      <c r="E587" s="443" t="s">
        <v>569</v>
      </c>
      <c r="F587" s="443" t="s">
        <v>550</v>
      </c>
      <c r="G587" s="722">
        <v>55.21</v>
      </c>
      <c r="H587" s="722">
        <v>6.111758</v>
      </c>
      <c r="I587" s="722">
        <v>300</v>
      </c>
      <c r="J587" s="722">
        <v>55.21</v>
      </c>
      <c r="K587" s="723">
        <v>337.43015917999998</v>
      </c>
    </row>
    <row r="588" spans="2:11">
      <c r="B588" s="486" t="str">
        <f>CONCATENATE(Tabela22[[#This Row],[Residencial / Não Residencial]]," - ",Tabela22[[#This Row],[Frequência]])</f>
        <v>Não Residencial - 6 vezes por semana</v>
      </c>
      <c r="C588" s="486" t="s">
        <v>567</v>
      </c>
      <c r="D588" s="443" t="s">
        <v>568</v>
      </c>
      <c r="E588" s="443" t="s">
        <v>569</v>
      </c>
      <c r="F588" s="443" t="s">
        <v>550</v>
      </c>
      <c r="G588" s="722">
        <v>29.23</v>
      </c>
      <c r="H588" s="722">
        <v>6.111758</v>
      </c>
      <c r="I588" s="722">
        <v>300</v>
      </c>
      <c r="J588" s="722">
        <v>29.23</v>
      </c>
      <c r="K588" s="723">
        <v>178.64668634</v>
      </c>
    </row>
    <row r="589" spans="2:11">
      <c r="B589" s="486" t="str">
        <f>CONCATENATE(Tabela22[[#This Row],[Residencial / Não Residencial]]," - ",Tabela22[[#This Row],[Frequência]])</f>
        <v>Não Residencial - 6 vezes por semana</v>
      </c>
      <c r="C589" s="486" t="s">
        <v>567</v>
      </c>
      <c r="D589" s="443" t="s">
        <v>568</v>
      </c>
      <c r="E589" s="443" t="s">
        <v>569</v>
      </c>
      <c r="F589" s="443" t="s">
        <v>550</v>
      </c>
      <c r="G589" s="722">
        <v>50.26</v>
      </c>
      <c r="H589" s="722">
        <v>6.111758</v>
      </c>
      <c r="I589" s="722">
        <v>300</v>
      </c>
      <c r="J589" s="722">
        <v>50.26</v>
      </c>
      <c r="K589" s="723">
        <v>307.17695708000002</v>
      </c>
    </row>
    <row r="590" spans="2:11">
      <c r="B590" s="486" t="str">
        <f>CONCATENATE(Tabela22[[#This Row],[Residencial / Não Residencial]]," - ",Tabela22[[#This Row],[Frequência]])</f>
        <v>Não Residencial - 6 vezes por semana</v>
      </c>
      <c r="C590" s="486" t="s">
        <v>567</v>
      </c>
      <c r="D590" s="443" t="s">
        <v>568</v>
      </c>
      <c r="E590" s="443" t="s">
        <v>569</v>
      </c>
      <c r="F590" s="443" t="s">
        <v>550</v>
      </c>
      <c r="G590" s="722">
        <v>38.39</v>
      </c>
      <c r="H590" s="722">
        <v>6.111758</v>
      </c>
      <c r="I590" s="722">
        <v>300</v>
      </c>
      <c r="J590" s="722">
        <v>38.39</v>
      </c>
      <c r="K590" s="723">
        <v>234.63038961999999</v>
      </c>
    </row>
    <row r="591" spans="2:11">
      <c r="B591" s="486" t="str">
        <f>CONCATENATE(Tabela22[[#This Row],[Residencial / Não Residencial]]," - ",Tabela22[[#This Row],[Frequência]])</f>
        <v>Não Residencial - 6 vezes por semana</v>
      </c>
      <c r="C591" s="486" t="s">
        <v>567</v>
      </c>
      <c r="D591" s="443" t="s">
        <v>568</v>
      </c>
      <c r="E591" s="443" t="s">
        <v>569</v>
      </c>
      <c r="F591" s="443" t="s">
        <v>550</v>
      </c>
      <c r="G591" s="722">
        <v>30.56</v>
      </c>
      <c r="H591" s="722">
        <v>6.111758</v>
      </c>
      <c r="I591" s="722">
        <v>300</v>
      </c>
      <c r="J591" s="722">
        <v>30.56</v>
      </c>
      <c r="K591" s="723">
        <v>186.77532447999999</v>
      </c>
    </row>
    <row r="592" spans="2:11">
      <c r="B592" s="486" t="str">
        <f>CONCATENATE(Tabela22[[#This Row],[Residencial / Não Residencial]]," - ",Tabela22[[#This Row],[Frequência]])</f>
        <v>Não Residencial - 6 vezes por semana</v>
      </c>
      <c r="C592" s="486" t="s">
        <v>567</v>
      </c>
      <c r="D592" s="443" t="s">
        <v>568</v>
      </c>
      <c r="E592" s="443" t="s">
        <v>569</v>
      </c>
      <c r="F592" s="443" t="s">
        <v>550</v>
      </c>
      <c r="G592" s="722">
        <v>36.32</v>
      </c>
      <c r="H592" s="722">
        <v>6.111758</v>
      </c>
      <c r="I592" s="722">
        <v>300</v>
      </c>
      <c r="J592" s="722">
        <v>36.32</v>
      </c>
      <c r="K592" s="723">
        <v>221.97905055999999</v>
      </c>
    </row>
    <row r="593" spans="2:11">
      <c r="B593" s="486" t="str">
        <f>CONCATENATE(Tabela22[[#This Row],[Residencial / Não Residencial]]," - ",Tabela22[[#This Row],[Frequência]])</f>
        <v>Não Residencial - 6 vezes por semana</v>
      </c>
      <c r="C593" s="486" t="s">
        <v>567</v>
      </c>
      <c r="D593" s="443" t="s">
        <v>568</v>
      </c>
      <c r="E593" s="443" t="s">
        <v>569</v>
      </c>
      <c r="F593" s="443" t="s">
        <v>550</v>
      </c>
      <c r="G593" s="722">
        <v>40.159999999999997</v>
      </c>
      <c r="H593" s="722">
        <v>6.111758</v>
      </c>
      <c r="I593" s="722">
        <v>300</v>
      </c>
      <c r="J593" s="722">
        <v>40.159999999999997</v>
      </c>
      <c r="K593" s="723">
        <v>245.44820128000001</v>
      </c>
    </row>
    <row r="594" spans="2:11">
      <c r="B594" s="486" t="str">
        <f>CONCATENATE(Tabela22[[#This Row],[Residencial / Não Residencial]]," - ",Tabela22[[#This Row],[Frequência]])</f>
        <v>Não Residencial - 6 vezes por semana</v>
      </c>
      <c r="C594" s="486" t="s">
        <v>567</v>
      </c>
      <c r="D594" s="443" t="s">
        <v>568</v>
      </c>
      <c r="E594" s="443" t="s">
        <v>569</v>
      </c>
      <c r="F594" s="443" t="s">
        <v>550</v>
      </c>
      <c r="G594" s="722">
        <v>33.78</v>
      </c>
      <c r="H594" s="722">
        <v>6.111758</v>
      </c>
      <c r="I594" s="722">
        <v>300</v>
      </c>
      <c r="J594" s="722">
        <v>33.78</v>
      </c>
      <c r="K594" s="723">
        <v>206.45518523999999</v>
      </c>
    </row>
    <row r="595" spans="2:11">
      <c r="B595" s="486" t="str">
        <f>CONCATENATE(Tabela22[[#This Row],[Residencial / Não Residencial]]," - ",Tabela22[[#This Row],[Frequência]])</f>
        <v>Não Residencial - 6 vezes por semana</v>
      </c>
      <c r="C595" s="486" t="s">
        <v>567</v>
      </c>
      <c r="D595" s="443" t="s">
        <v>568</v>
      </c>
      <c r="E595" s="443" t="s">
        <v>569</v>
      </c>
      <c r="F595" s="443" t="s">
        <v>550</v>
      </c>
      <c r="G595" s="722">
        <v>23.83</v>
      </c>
      <c r="H595" s="722">
        <v>6.111758</v>
      </c>
      <c r="I595" s="722">
        <v>300</v>
      </c>
      <c r="J595" s="722">
        <v>23.83</v>
      </c>
      <c r="K595" s="723">
        <v>145.64319313999999</v>
      </c>
    </row>
    <row r="596" spans="2:11">
      <c r="B596" s="486" t="str">
        <f>CONCATENATE(Tabela22[[#This Row],[Residencial / Não Residencial]]," - ",Tabela22[[#This Row],[Frequência]])</f>
        <v>Não Residencial - 6 vezes por semana</v>
      </c>
      <c r="C596" s="486" t="s">
        <v>567</v>
      </c>
      <c r="D596" s="443" t="s">
        <v>568</v>
      </c>
      <c r="E596" s="443" t="s">
        <v>569</v>
      </c>
      <c r="F596" s="443" t="s">
        <v>550</v>
      </c>
      <c r="G596" s="722">
        <v>24.49</v>
      </c>
      <c r="H596" s="722">
        <v>6.111758</v>
      </c>
      <c r="I596" s="722">
        <v>300</v>
      </c>
      <c r="J596" s="722">
        <v>24.49</v>
      </c>
      <c r="K596" s="723">
        <v>149.67695341999999</v>
      </c>
    </row>
    <row r="597" spans="2:11">
      <c r="B597" s="486" t="str">
        <f>CONCATENATE(Tabela22[[#This Row],[Residencial / Não Residencial]]," - ",Tabela22[[#This Row],[Frequência]])</f>
        <v>Residencial - 6 vezes por semana</v>
      </c>
      <c r="C597" s="486" t="s">
        <v>567</v>
      </c>
      <c r="D597" s="443" t="s">
        <v>571</v>
      </c>
      <c r="E597" s="443" t="s">
        <v>548</v>
      </c>
      <c r="F597" s="443" t="s">
        <v>548</v>
      </c>
      <c r="G597" s="722">
        <v>135.37</v>
      </c>
      <c r="H597" s="722">
        <v>4.2740539999999996</v>
      </c>
      <c r="I597" s="722">
        <v>200</v>
      </c>
      <c r="J597" s="722">
        <v>135.37</v>
      </c>
      <c r="K597" s="723">
        <v>578.57868998000004</v>
      </c>
    </row>
    <row r="598" spans="2:11">
      <c r="B598" s="486" t="str">
        <f>CONCATENATE(Tabela22[[#This Row],[Residencial / Não Residencial]]," - ",Tabela22[[#This Row],[Frequência]])</f>
        <v>Residencial - 6 vezes por semana</v>
      </c>
      <c r="C598" s="486" t="s">
        <v>567</v>
      </c>
      <c r="D598" s="443" t="s">
        <v>571</v>
      </c>
      <c r="E598" s="443" t="s">
        <v>548</v>
      </c>
      <c r="F598" s="443" t="s">
        <v>548</v>
      </c>
      <c r="G598" s="722">
        <v>124.29</v>
      </c>
      <c r="H598" s="722">
        <v>4.2740539999999996</v>
      </c>
      <c r="I598" s="722">
        <v>200</v>
      </c>
      <c r="J598" s="722">
        <v>124.29</v>
      </c>
      <c r="K598" s="723">
        <v>531.22217165999996</v>
      </c>
    </row>
    <row r="599" spans="2:11">
      <c r="B599" s="486" t="str">
        <f>CONCATENATE(Tabela22[[#This Row],[Residencial / Não Residencial]]," - ",Tabela22[[#This Row],[Frequência]])</f>
        <v>Residencial - 6 vezes por semana</v>
      </c>
      <c r="C599" s="486" t="s">
        <v>567</v>
      </c>
      <c r="D599" s="443" t="s">
        <v>571</v>
      </c>
      <c r="E599" s="443" t="s">
        <v>548</v>
      </c>
      <c r="F599" s="443" t="s">
        <v>548</v>
      </c>
      <c r="G599" s="722">
        <v>178.23</v>
      </c>
      <c r="H599" s="722">
        <v>4.2740539999999996</v>
      </c>
      <c r="I599" s="722">
        <v>200</v>
      </c>
      <c r="J599" s="722">
        <v>178.23</v>
      </c>
      <c r="K599" s="723">
        <v>761.76464441999997</v>
      </c>
    </row>
    <row r="600" spans="2:11">
      <c r="B600" s="486" t="str">
        <f>CONCATENATE(Tabela22[[#This Row],[Residencial / Não Residencial]]," - ",Tabela22[[#This Row],[Frequência]])</f>
        <v>Residencial - 6 vezes por semana</v>
      </c>
      <c r="C600" s="486" t="s">
        <v>567</v>
      </c>
      <c r="D600" s="443" t="s">
        <v>571</v>
      </c>
      <c r="E600" s="443" t="s">
        <v>548</v>
      </c>
      <c r="F600" s="443" t="s">
        <v>548</v>
      </c>
      <c r="G600" s="722">
        <v>150.37</v>
      </c>
      <c r="H600" s="722">
        <v>4.2740539999999996</v>
      </c>
      <c r="I600" s="722">
        <v>200</v>
      </c>
      <c r="J600" s="722">
        <v>150.37</v>
      </c>
      <c r="K600" s="723">
        <v>642.68949998000005</v>
      </c>
    </row>
    <row r="601" spans="2:11">
      <c r="B601" s="486" t="str">
        <f>CONCATENATE(Tabela22[[#This Row],[Residencial / Não Residencial]]," - ",Tabela22[[#This Row],[Frequência]])</f>
        <v>Residencial - 6 vezes por semana</v>
      </c>
      <c r="C601" s="486" t="s">
        <v>567</v>
      </c>
      <c r="D601" s="443" t="s">
        <v>571</v>
      </c>
      <c r="E601" s="443" t="s">
        <v>548</v>
      </c>
      <c r="F601" s="443" t="s">
        <v>548</v>
      </c>
      <c r="G601" s="722">
        <v>141.24</v>
      </c>
      <c r="H601" s="722">
        <v>4.2740539999999996</v>
      </c>
      <c r="I601" s="722">
        <v>200</v>
      </c>
      <c r="J601" s="722">
        <v>141.24</v>
      </c>
      <c r="K601" s="723">
        <v>603.66738696000004</v>
      </c>
    </row>
    <row r="602" spans="2:11">
      <c r="B602" s="486" t="str">
        <f>CONCATENATE(Tabela22[[#This Row],[Residencial / Não Residencial]]," - ",Tabela22[[#This Row],[Frequência]])</f>
        <v>Residencial - 6 vezes por semana</v>
      </c>
      <c r="C602" s="486" t="s">
        <v>567</v>
      </c>
      <c r="D602" s="443" t="s">
        <v>571</v>
      </c>
      <c r="E602" s="443" t="s">
        <v>548</v>
      </c>
      <c r="F602" s="443" t="s">
        <v>548</v>
      </c>
      <c r="G602" s="722">
        <v>135.18</v>
      </c>
      <c r="H602" s="722">
        <v>4.2740539999999996</v>
      </c>
      <c r="I602" s="722">
        <v>200</v>
      </c>
      <c r="J602" s="722">
        <v>135.18</v>
      </c>
      <c r="K602" s="723">
        <v>577.76661971999999</v>
      </c>
    </row>
    <row r="603" spans="2:11">
      <c r="B603" s="486" t="str">
        <f>CONCATENATE(Tabela22[[#This Row],[Residencial / Não Residencial]]," - ",Tabela22[[#This Row],[Frequência]])</f>
        <v>Residencial - 6 vezes por semana</v>
      </c>
      <c r="C603" s="486" t="s">
        <v>567</v>
      </c>
      <c r="D603" s="443" t="s">
        <v>571</v>
      </c>
      <c r="E603" s="443" t="s">
        <v>548</v>
      </c>
      <c r="F603" s="443" t="s">
        <v>548</v>
      </c>
      <c r="G603" s="722">
        <v>124.3</v>
      </c>
      <c r="H603" s="722">
        <v>4.2740539999999996</v>
      </c>
      <c r="I603" s="722">
        <v>200</v>
      </c>
      <c r="J603" s="722">
        <v>124.3</v>
      </c>
      <c r="K603" s="723">
        <v>531.26491220000003</v>
      </c>
    </row>
    <row r="604" spans="2:11">
      <c r="B604" s="486" t="str">
        <f>CONCATENATE(Tabela22[[#This Row],[Residencial / Não Residencial]]," - ",Tabela22[[#This Row],[Frequência]])</f>
        <v>Residencial - 6 vezes por semana</v>
      </c>
      <c r="C604" s="486" t="s">
        <v>567</v>
      </c>
      <c r="D604" s="443" t="s">
        <v>571</v>
      </c>
      <c r="E604" s="443" t="s">
        <v>548</v>
      </c>
      <c r="F604" s="443" t="s">
        <v>548</v>
      </c>
      <c r="G604" s="722">
        <v>178.23</v>
      </c>
      <c r="H604" s="722">
        <v>4.2740539999999996</v>
      </c>
      <c r="I604" s="722">
        <v>200</v>
      </c>
      <c r="J604" s="722">
        <v>178.23</v>
      </c>
      <c r="K604" s="723">
        <v>761.76464441999997</v>
      </c>
    </row>
    <row r="605" spans="2:11">
      <c r="B605" s="486" t="str">
        <f>CONCATENATE(Tabela22[[#This Row],[Residencial / Não Residencial]]," - ",Tabela22[[#This Row],[Frequência]])</f>
        <v>Residencial - 6 vezes por semana</v>
      </c>
      <c r="C605" s="486" t="s">
        <v>567</v>
      </c>
      <c r="D605" s="443" t="s">
        <v>571</v>
      </c>
      <c r="E605" s="443" t="s">
        <v>548</v>
      </c>
      <c r="F605" s="443" t="s">
        <v>548</v>
      </c>
      <c r="G605" s="722">
        <v>150.37</v>
      </c>
      <c r="H605" s="722">
        <v>4.2740539999999996</v>
      </c>
      <c r="I605" s="722">
        <v>200</v>
      </c>
      <c r="J605" s="722">
        <v>150.37</v>
      </c>
      <c r="K605" s="723">
        <v>642.68949998000005</v>
      </c>
    </row>
    <row r="606" spans="2:11">
      <c r="B606" s="486" t="str">
        <f>CONCATENATE(Tabela22[[#This Row],[Residencial / Não Residencial]]," - ",Tabela22[[#This Row],[Frequência]])</f>
        <v>Residencial - 6 vezes por semana</v>
      </c>
      <c r="C606" s="486" t="s">
        <v>567</v>
      </c>
      <c r="D606" s="443" t="s">
        <v>571</v>
      </c>
      <c r="E606" s="443" t="s">
        <v>548</v>
      </c>
      <c r="F606" s="443" t="s">
        <v>548</v>
      </c>
      <c r="G606" s="722">
        <v>141.24</v>
      </c>
      <c r="H606" s="722">
        <v>4.2740539999999996</v>
      </c>
      <c r="I606" s="722">
        <v>200</v>
      </c>
      <c r="J606" s="722">
        <v>141.24</v>
      </c>
      <c r="K606" s="723">
        <v>603.66738696000004</v>
      </c>
    </row>
    <row r="607" spans="2:11">
      <c r="B607" s="486" t="str">
        <f>CONCATENATE(Tabela22[[#This Row],[Residencial / Não Residencial]]," - ",Tabela22[[#This Row],[Frequência]])</f>
        <v>Residencial - 6 vezes por semana</v>
      </c>
      <c r="C607" s="486" t="s">
        <v>567</v>
      </c>
      <c r="D607" s="443" t="s">
        <v>571</v>
      </c>
      <c r="E607" s="443" t="s">
        <v>548</v>
      </c>
      <c r="F607" s="443" t="s">
        <v>548</v>
      </c>
      <c r="G607" s="722">
        <v>135.18</v>
      </c>
      <c r="H607" s="722">
        <v>4.2740539999999996</v>
      </c>
      <c r="I607" s="722">
        <v>200</v>
      </c>
      <c r="J607" s="722">
        <v>135.18</v>
      </c>
      <c r="K607" s="723">
        <v>577.76661971999999</v>
      </c>
    </row>
    <row r="608" spans="2:11">
      <c r="B608" s="486" t="str">
        <f>CONCATENATE(Tabela22[[#This Row],[Residencial / Não Residencial]]," - ",Tabela22[[#This Row],[Frequência]])</f>
        <v>Residencial - 6 vezes por semana</v>
      </c>
      <c r="C608" s="486" t="s">
        <v>567</v>
      </c>
      <c r="D608" s="443" t="s">
        <v>571</v>
      </c>
      <c r="E608" s="443" t="s">
        <v>548</v>
      </c>
      <c r="F608" s="443" t="s">
        <v>548</v>
      </c>
      <c r="G608" s="722">
        <v>124.3</v>
      </c>
      <c r="H608" s="722">
        <v>4.2740539999999996</v>
      </c>
      <c r="I608" s="722">
        <v>200</v>
      </c>
      <c r="J608" s="722">
        <v>124.3</v>
      </c>
      <c r="K608" s="723">
        <v>531.26491220000003</v>
      </c>
    </row>
    <row r="609" spans="2:11">
      <c r="B609" s="486" t="str">
        <f>CONCATENATE(Tabela22[[#This Row],[Residencial / Não Residencial]]," - ",Tabela22[[#This Row],[Frequência]])</f>
        <v>Residencial - 6 vezes por semana</v>
      </c>
      <c r="C609" s="486" t="s">
        <v>567</v>
      </c>
      <c r="D609" s="443" t="s">
        <v>571</v>
      </c>
      <c r="E609" s="443" t="s">
        <v>548</v>
      </c>
      <c r="F609" s="443" t="s">
        <v>548</v>
      </c>
      <c r="G609" s="722">
        <v>178.23</v>
      </c>
      <c r="H609" s="722">
        <v>4.2740539999999996</v>
      </c>
      <c r="I609" s="722">
        <v>200</v>
      </c>
      <c r="J609" s="722">
        <v>178.23</v>
      </c>
      <c r="K609" s="723">
        <v>761.76464441999997</v>
      </c>
    </row>
    <row r="610" spans="2:11">
      <c r="B610" s="486" t="str">
        <f>CONCATENATE(Tabela22[[#This Row],[Residencial / Não Residencial]]," - ",Tabela22[[#This Row],[Frequência]])</f>
        <v>Residencial - 6 vezes por semana</v>
      </c>
      <c r="C610" s="486" t="s">
        <v>567</v>
      </c>
      <c r="D610" s="443" t="s">
        <v>571</v>
      </c>
      <c r="E610" s="443" t="s">
        <v>548</v>
      </c>
      <c r="F610" s="443" t="s">
        <v>548</v>
      </c>
      <c r="G610" s="722">
        <v>150.37</v>
      </c>
      <c r="H610" s="722">
        <v>4.2740539999999996</v>
      </c>
      <c r="I610" s="722">
        <v>200</v>
      </c>
      <c r="J610" s="722">
        <v>150.37</v>
      </c>
      <c r="K610" s="723">
        <v>642.68949998000005</v>
      </c>
    </row>
    <row r="611" spans="2:11">
      <c r="B611" s="486" t="str">
        <f>CONCATENATE(Tabela22[[#This Row],[Residencial / Não Residencial]]," - ",Tabela22[[#This Row],[Frequência]])</f>
        <v>Residencial - 6 vezes por semana</v>
      </c>
      <c r="C611" s="486" t="s">
        <v>567</v>
      </c>
      <c r="D611" s="443" t="s">
        <v>571</v>
      </c>
      <c r="E611" s="443" t="s">
        <v>548</v>
      </c>
      <c r="F611" s="443" t="s">
        <v>548</v>
      </c>
      <c r="G611" s="722">
        <v>141.24</v>
      </c>
      <c r="H611" s="722">
        <v>4.2740539999999996</v>
      </c>
      <c r="I611" s="722">
        <v>200</v>
      </c>
      <c r="J611" s="722">
        <v>141.24</v>
      </c>
      <c r="K611" s="723">
        <v>603.66738696000004</v>
      </c>
    </row>
    <row r="612" spans="2:11">
      <c r="B612" s="486" t="str">
        <f>CONCATENATE(Tabela22[[#This Row],[Residencial / Não Residencial]]," - ",Tabela22[[#This Row],[Frequência]])</f>
        <v>Residencial - 6 vezes por semana</v>
      </c>
      <c r="C612" s="486" t="s">
        <v>567</v>
      </c>
      <c r="D612" s="443" t="s">
        <v>571</v>
      </c>
      <c r="E612" s="443" t="s">
        <v>548</v>
      </c>
      <c r="F612" s="443" t="s">
        <v>548</v>
      </c>
      <c r="G612" s="722">
        <v>135.18</v>
      </c>
      <c r="H612" s="722">
        <v>4.2740539999999996</v>
      </c>
      <c r="I612" s="722">
        <v>200</v>
      </c>
      <c r="J612" s="722">
        <v>135.18</v>
      </c>
      <c r="K612" s="723">
        <v>577.76661971999999</v>
      </c>
    </row>
    <row r="613" spans="2:11">
      <c r="B613" s="486" t="str">
        <f>CONCATENATE(Tabela22[[#This Row],[Residencial / Não Residencial]]," - ",Tabela22[[#This Row],[Frequência]])</f>
        <v>Residencial - 6 vezes por semana</v>
      </c>
      <c r="C613" s="486" t="s">
        <v>567</v>
      </c>
      <c r="D613" s="443" t="s">
        <v>571</v>
      </c>
      <c r="E613" s="443" t="s">
        <v>548</v>
      </c>
      <c r="F613" s="443" t="s">
        <v>548</v>
      </c>
      <c r="G613" s="722">
        <v>124.3</v>
      </c>
      <c r="H613" s="722">
        <v>4.2740539999999996</v>
      </c>
      <c r="I613" s="722">
        <v>200</v>
      </c>
      <c r="J613" s="722">
        <v>124.3</v>
      </c>
      <c r="K613" s="723">
        <v>531.26491220000003</v>
      </c>
    </row>
    <row r="614" spans="2:11">
      <c r="B614" s="486" t="str">
        <f>CONCATENATE(Tabela22[[#This Row],[Residencial / Não Residencial]]," - ",Tabela22[[#This Row],[Frequência]])</f>
        <v>Residencial - 6 vezes por semana</v>
      </c>
      <c r="C614" s="486" t="s">
        <v>567</v>
      </c>
      <c r="D614" s="443" t="s">
        <v>571</v>
      </c>
      <c r="E614" s="443" t="s">
        <v>548</v>
      </c>
      <c r="F614" s="443" t="s">
        <v>548</v>
      </c>
      <c r="G614" s="722">
        <v>178.23</v>
      </c>
      <c r="H614" s="722">
        <v>4.2740539999999996</v>
      </c>
      <c r="I614" s="722">
        <v>200</v>
      </c>
      <c r="J614" s="722">
        <v>178.23</v>
      </c>
      <c r="K614" s="723">
        <v>761.76464441999997</v>
      </c>
    </row>
    <row r="615" spans="2:11">
      <c r="B615" s="486" t="str">
        <f>CONCATENATE(Tabela22[[#This Row],[Residencial / Não Residencial]]," - ",Tabela22[[#This Row],[Frequência]])</f>
        <v>Residencial - 6 vezes por semana</v>
      </c>
      <c r="C615" s="486" t="s">
        <v>567</v>
      </c>
      <c r="D615" s="443" t="s">
        <v>571</v>
      </c>
      <c r="E615" s="443" t="s">
        <v>548</v>
      </c>
      <c r="F615" s="443" t="s">
        <v>548</v>
      </c>
      <c r="G615" s="722">
        <v>150.37</v>
      </c>
      <c r="H615" s="722">
        <v>4.2740539999999996</v>
      </c>
      <c r="I615" s="722">
        <v>200</v>
      </c>
      <c r="J615" s="722">
        <v>150.37</v>
      </c>
      <c r="K615" s="723">
        <v>642.68949998000005</v>
      </c>
    </row>
    <row r="616" spans="2:11">
      <c r="B616" s="486" t="str">
        <f>CONCATENATE(Tabela22[[#This Row],[Residencial / Não Residencial]]," - ",Tabela22[[#This Row],[Frequência]])</f>
        <v>Residencial - 6 vezes por semana</v>
      </c>
      <c r="C616" s="486" t="s">
        <v>567</v>
      </c>
      <c r="D616" s="443" t="s">
        <v>571</v>
      </c>
      <c r="E616" s="443" t="s">
        <v>548</v>
      </c>
      <c r="F616" s="443" t="s">
        <v>548</v>
      </c>
      <c r="G616" s="722">
        <v>141.24</v>
      </c>
      <c r="H616" s="722">
        <v>4.2740539999999996</v>
      </c>
      <c r="I616" s="722">
        <v>200</v>
      </c>
      <c r="J616" s="722">
        <v>141.24</v>
      </c>
      <c r="K616" s="723">
        <v>603.66738696000004</v>
      </c>
    </row>
    <row r="617" spans="2:11">
      <c r="B617" s="486" t="str">
        <f>CONCATENATE(Tabela22[[#This Row],[Residencial / Não Residencial]]," - ",Tabela22[[#This Row],[Frequência]])</f>
        <v>Residencial - 6 vezes por semana</v>
      </c>
      <c r="C617" s="486" t="s">
        <v>567</v>
      </c>
      <c r="D617" s="443" t="s">
        <v>571</v>
      </c>
      <c r="E617" s="443" t="s">
        <v>548</v>
      </c>
      <c r="F617" s="443" t="s">
        <v>548</v>
      </c>
      <c r="G617" s="722">
        <v>135.18</v>
      </c>
      <c r="H617" s="722">
        <v>4.2740539999999996</v>
      </c>
      <c r="I617" s="722">
        <v>200</v>
      </c>
      <c r="J617" s="722">
        <v>135.18</v>
      </c>
      <c r="K617" s="723">
        <v>577.76661971999999</v>
      </c>
    </row>
    <row r="618" spans="2:11">
      <c r="B618" s="486" t="str">
        <f>CONCATENATE(Tabela22[[#This Row],[Residencial / Não Residencial]]," - ",Tabela22[[#This Row],[Frequência]])</f>
        <v>Residencial - 6 vezes por semana</v>
      </c>
      <c r="C618" s="486" t="s">
        <v>567</v>
      </c>
      <c r="D618" s="443" t="s">
        <v>571</v>
      </c>
      <c r="E618" s="443" t="s">
        <v>548</v>
      </c>
      <c r="F618" s="443" t="s">
        <v>548</v>
      </c>
      <c r="G618" s="722">
        <v>124.3</v>
      </c>
      <c r="H618" s="722">
        <v>4.2740539999999996</v>
      </c>
      <c r="I618" s="722">
        <v>200</v>
      </c>
      <c r="J618" s="722">
        <v>124.3</v>
      </c>
      <c r="K618" s="723">
        <v>531.26491220000003</v>
      </c>
    </row>
    <row r="619" spans="2:11">
      <c r="B619" s="486" t="str">
        <f>CONCATENATE(Tabela22[[#This Row],[Residencial / Não Residencial]]," - ",Tabela22[[#This Row],[Frequência]])</f>
        <v>Residencial - 6 vezes por semana</v>
      </c>
      <c r="C619" s="486" t="s">
        <v>567</v>
      </c>
      <c r="D619" s="443" t="s">
        <v>571</v>
      </c>
      <c r="E619" s="443" t="s">
        <v>548</v>
      </c>
      <c r="F619" s="443" t="s">
        <v>548</v>
      </c>
      <c r="G619" s="722">
        <v>178.23</v>
      </c>
      <c r="H619" s="722">
        <v>4.2740539999999996</v>
      </c>
      <c r="I619" s="722">
        <v>200</v>
      </c>
      <c r="J619" s="722">
        <v>178.23</v>
      </c>
      <c r="K619" s="723">
        <v>761.76464441999997</v>
      </c>
    </row>
    <row r="620" spans="2:11">
      <c r="B620" s="486" t="str">
        <f>CONCATENATE(Tabela22[[#This Row],[Residencial / Não Residencial]]," - ",Tabela22[[#This Row],[Frequência]])</f>
        <v>Residencial - 6 vezes por semana</v>
      </c>
      <c r="C620" s="486" t="s">
        <v>567</v>
      </c>
      <c r="D620" s="443" t="s">
        <v>571</v>
      </c>
      <c r="E620" s="443" t="s">
        <v>548</v>
      </c>
      <c r="F620" s="443" t="s">
        <v>548</v>
      </c>
      <c r="G620" s="722">
        <v>150.37</v>
      </c>
      <c r="H620" s="722">
        <v>4.2740539999999996</v>
      </c>
      <c r="I620" s="722">
        <v>200</v>
      </c>
      <c r="J620" s="722">
        <v>150.37</v>
      </c>
      <c r="K620" s="723">
        <v>642.68949998000005</v>
      </c>
    </row>
    <row r="621" spans="2:11">
      <c r="B621" s="486" t="str">
        <f>CONCATENATE(Tabela22[[#This Row],[Residencial / Não Residencial]]," - ",Tabela22[[#This Row],[Frequência]])</f>
        <v>Residencial - 6 vezes por semana</v>
      </c>
      <c r="C621" s="486" t="s">
        <v>567</v>
      </c>
      <c r="D621" s="443" t="s">
        <v>571</v>
      </c>
      <c r="E621" s="443" t="s">
        <v>548</v>
      </c>
      <c r="F621" s="443" t="s">
        <v>548</v>
      </c>
      <c r="G621" s="722">
        <v>141.24</v>
      </c>
      <c r="H621" s="722">
        <v>4.2740539999999996</v>
      </c>
      <c r="I621" s="722">
        <v>200</v>
      </c>
      <c r="J621" s="722">
        <v>141.24</v>
      </c>
      <c r="K621" s="723">
        <v>603.66738696000004</v>
      </c>
    </row>
    <row r="622" spans="2:11">
      <c r="B622" s="486" t="str">
        <f>CONCATENATE(Tabela22[[#This Row],[Residencial / Não Residencial]]," - ",Tabela22[[#This Row],[Frequência]])</f>
        <v>Residencial - 6 vezes por semana</v>
      </c>
      <c r="C622" s="486" t="s">
        <v>567</v>
      </c>
      <c r="D622" s="443" t="s">
        <v>571</v>
      </c>
      <c r="E622" s="443" t="s">
        <v>548</v>
      </c>
      <c r="F622" s="443" t="s">
        <v>548</v>
      </c>
      <c r="G622" s="722">
        <v>135.18</v>
      </c>
      <c r="H622" s="722">
        <v>4.2740539999999996</v>
      </c>
      <c r="I622" s="722">
        <v>200</v>
      </c>
      <c r="J622" s="722">
        <v>135.18</v>
      </c>
      <c r="K622" s="723">
        <v>577.76661971999999</v>
      </c>
    </row>
    <row r="623" spans="2:11">
      <c r="B623" s="486" t="str">
        <f>CONCATENATE(Tabela22[[#This Row],[Residencial / Não Residencial]]," - ",Tabela22[[#This Row],[Frequência]])</f>
        <v>Residencial - 6 vezes por semana</v>
      </c>
      <c r="C623" s="486" t="s">
        <v>567</v>
      </c>
      <c r="D623" s="443" t="s">
        <v>571</v>
      </c>
      <c r="E623" s="443" t="s">
        <v>548</v>
      </c>
      <c r="F623" s="443" t="s">
        <v>548</v>
      </c>
      <c r="G623" s="722">
        <v>124.3</v>
      </c>
      <c r="H623" s="722">
        <v>4.2740539999999996</v>
      </c>
      <c r="I623" s="722">
        <v>200</v>
      </c>
      <c r="J623" s="722">
        <v>124.3</v>
      </c>
      <c r="K623" s="723">
        <v>531.26491220000003</v>
      </c>
    </row>
    <row r="624" spans="2:11">
      <c r="B624" s="486" t="str">
        <f>CONCATENATE(Tabela22[[#This Row],[Residencial / Não Residencial]]," - ",Tabela22[[#This Row],[Frequência]])</f>
        <v>Residencial - 6 vezes por semana</v>
      </c>
      <c r="C624" s="486" t="s">
        <v>567</v>
      </c>
      <c r="D624" s="443" t="s">
        <v>571</v>
      </c>
      <c r="E624" s="443" t="s">
        <v>548</v>
      </c>
      <c r="F624" s="443" t="s">
        <v>548</v>
      </c>
      <c r="G624" s="722">
        <v>178.23</v>
      </c>
      <c r="H624" s="722">
        <v>4.2740539999999996</v>
      </c>
      <c r="I624" s="722">
        <v>200</v>
      </c>
      <c r="J624" s="722">
        <v>178.23</v>
      </c>
      <c r="K624" s="723">
        <v>761.76464441999997</v>
      </c>
    </row>
    <row r="625" spans="2:11">
      <c r="B625" s="486" t="str">
        <f>CONCATENATE(Tabela22[[#This Row],[Residencial / Não Residencial]]," - ",Tabela22[[#This Row],[Frequência]])</f>
        <v>Residencial - 6 vezes por semana</v>
      </c>
      <c r="C625" s="486" t="s">
        <v>567</v>
      </c>
      <c r="D625" s="443" t="s">
        <v>571</v>
      </c>
      <c r="E625" s="443" t="s">
        <v>548</v>
      </c>
      <c r="F625" s="443" t="s">
        <v>548</v>
      </c>
      <c r="G625" s="722">
        <v>150.37</v>
      </c>
      <c r="H625" s="722">
        <v>4.2740539999999996</v>
      </c>
      <c r="I625" s="722">
        <v>200</v>
      </c>
      <c r="J625" s="722">
        <v>150.37</v>
      </c>
      <c r="K625" s="723">
        <v>642.68949998000005</v>
      </c>
    </row>
    <row r="626" spans="2:11">
      <c r="B626" s="486" t="str">
        <f>CONCATENATE(Tabela22[[#This Row],[Residencial / Não Residencial]]," - ",Tabela22[[#This Row],[Frequência]])</f>
        <v>Residencial - 6 vezes por semana</v>
      </c>
      <c r="C626" s="486" t="s">
        <v>567</v>
      </c>
      <c r="D626" s="443" t="s">
        <v>571</v>
      </c>
      <c r="E626" s="443" t="s">
        <v>548</v>
      </c>
      <c r="F626" s="443" t="s">
        <v>548</v>
      </c>
      <c r="G626" s="722">
        <v>141.24</v>
      </c>
      <c r="H626" s="722">
        <v>4.2740539999999996</v>
      </c>
      <c r="I626" s="722">
        <v>200</v>
      </c>
      <c r="J626" s="722">
        <v>141.24</v>
      </c>
      <c r="K626" s="723">
        <v>603.66738696000004</v>
      </c>
    </row>
    <row r="627" spans="2:11">
      <c r="B627" s="486" t="str">
        <f>CONCATENATE(Tabela22[[#This Row],[Residencial / Não Residencial]]," - ",Tabela22[[#This Row],[Frequência]])</f>
        <v>Residencial - 6 vezes por semana</v>
      </c>
      <c r="C627" s="486" t="s">
        <v>567</v>
      </c>
      <c r="D627" s="443" t="s">
        <v>571</v>
      </c>
      <c r="E627" s="443" t="s">
        <v>548</v>
      </c>
      <c r="F627" s="443" t="s">
        <v>548</v>
      </c>
      <c r="G627" s="722">
        <v>135.18</v>
      </c>
      <c r="H627" s="722">
        <v>4.2740539999999996</v>
      </c>
      <c r="I627" s="722">
        <v>200</v>
      </c>
      <c r="J627" s="722">
        <v>135.18</v>
      </c>
      <c r="K627" s="723">
        <v>577.76661971999999</v>
      </c>
    </row>
    <row r="628" spans="2:11">
      <c r="B628" s="486" t="str">
        <f>CONCATENATE(Tabela22[[#This Row],[Residencial / Não Residencial]]," - ",Tabela22[[#This Row],[Frequência]])</f>
        <v>Residencial - 6 vezes por semana</v>
      </c>
      <c r="C628" s="486" t="s">
        <v>567</v>
      </c>
      <c r="D628" s="443" t="s">
        <v>571</v>
      </c>
      <c r="E628" s="443" t="s">
        <v>548</v>
      </c>
      <c r="F628" s="443" t="s">
        <v>548</v>
      </c>
      <c r="G628" s="722">
        <v>124.3</v>
      </c>
      <c r="H628" s="722">
        <v>4.2740539999999996</v>
      </c>
      <c r="I628" s="722">
        <v>200</v>
      </c>
      <c r="J628" s="722">
        <v>124.3</v>
      </c>
      <c r="K628" s="723">
        <v>531.26491220000003</v>
      </c>
    </row>
    <row r="629" spans="2:11">
      <c r="B629" s="486" t="str">
        <f>CONCATENATE(Tabela22[[#This Row],[Residencial / Não Residencial]]," - ",Tabela22[[#This Row],[Frequência]])</f>
        <v>Residencial - 6 vezes por semana</v>
      </c>
      <c r="C629" s="486" t="s">
        <v>567</v>
      </c>
      <c r="D629" s="443" t="s">
        <v>571</v>
      </c>
      <c r="E629" s="443" t="s">
        <v>548</v>
      </c>
      <c r="F629" s="443" t="s">
        <v>548</v>
      </c>
      <c r="G629" s="722">
        <v>178.23</v>
      </c>
      <c r="H629" s="722">
        <v>4.2740539999999996</v>
      </c>
      <c r="I629" s="722">
        <v>200</v>
      </c>
      <c r="J629" s="722">
        <v>178.23</v>
      </c>
      <c r="K629" s="723">
        <v>761.76464441999997</v>
      </c>
    </row>
    <row r="630" spans="2:11">
      <c r="B630" s="486" t="str">
        <f>CONCATENATE(Tabela22[[#This Row],[Residencial / Não Residencial]]," - ",Tabela22[[#This Row],[Frequência]])</f>
        <v>Residencial - 6 vezes por semana</v>
      </c>
      <c r="C630" s="486" t="s">
        <v>567</v>
      </c>
      <c r="D630" s="443" t="s">
        <v>571</v>
      </c>
      <c r="E630" s="443" t="s">
        <v>548</v>
      </c>
      <c r="F630" s="443" t="s">
        <v>548</v>
      </c>
      <c r="G630" s="722">
        <v>150.37</v>
      </c>
      <c r="H630" s="722">
        <v>4.2740539999999996</v>
      </c>
      <c r="I630" s="722">
        <v>200</v>
      </c>
      <c r="J630" s="722">
        <v>150.37</v>
      </c>
      <c r="K630" s="723">
        <v>642.68949998000005</v>
      </c>
    </row>
    <row r="631" spans="2:11">
      <c r="B631" s="486" t="str">
        <f>CONCATENATE(Tabela22[[#This Row],[Residencial / Não Residencial]]," - ",Tabela22[[#This Row],[Frequência]])</f>
        <v>Residencial - 6 vezes por semana</v>
      </c>
      <c r="C631" s="486" t="s">
        <v>567</v>
      </c>
      <c r="D631" s="443" t="s">
        <v>571</v>
      </c>
      <c r="E631" s="443" t="s">
        <v>548</v>
      </c>
      <c r="F631" s="443" t="s">
        <v>548</v>
      </c>
      <c r="G631" s="722">
        <v>141.24</v>
      </c>
      <c r="H631" s="722">
        <v>4.2740539999999996</v>
      </c>
      <c r="I631" s="722">
        <v>200</v>
      </c>
      <c r="J631" s="722">
        <v>141.24</v>
      </c>
      <c r="K631" s="723">
        <v>603.66738696000004</v>
      </c>
    </row>
    <row r="632" spans="2:11">
      <c r="B632" s="486" t="str">
        <f>CONCATENATE(Tabela22[[#This Row],[Residencial / Não Residencial]]," - ",Tabela22[[#This Row],[Frequência]])</f>
        <v>Residencial - 6 vezes por semana</v>
      </c>
      <c r="C632" s="486" t="s">
        <v>567</v>
      </c>
      <c r="D632" s="443" t="s">
        <v>571</v>
      </c>
      <c r="E632" s="443" t="s">
        <v>548</v>
      </c>
      <c r="F632" s="443" t="s">
        <v>548</v>
      </c>
      <c r="G632" s="722">
        <v>135.18</v>
      </c>
      <c r="H632" s="722">
        <v>4.2740539999999996</v>
      </c>
      <c r="I632" s="722">
        <v>200</v>
      </c>
      <c r="J632" s="722">
        <v>135.18</v>
      </c>
      <c r="K632" s="723">
        <v>577.76661971999999</v>
      </c>
    </row>
    <row r="633" spans="2:11">
      <c r="B633" s="486" t="str">
        <f>CONCATENATE(Tabela22[[#This Row],[Residencial / Não Residencial]]," - ",Tabela22[[#This Row],[Frequência]])</f>
        <v>Residencial - 6 vezes por semana</v>
      </c>
      <c r="C633" s="486" t="s">
        <v>567</v>
      </c>
      <c r="D633" s="443" t="s">
        <v>571</v>
      </c>
      <c r="E633" s="443" t="s">
        <v>548</v>
      </c>
      <c r="F633" s="443" t="s">
        <v>548</v>
      </c>
      <c r="G633" s="722">
        <v>124.3</v>
      </c>
      <c r="H633" s="722">
        <v>4.2740539999999996</v>
      </c>
      <c r="I633" s="722">
        <v>200</v>
      </c>
      <c r="J633" s="722">
        <v>124.3</v>
      </c>
      <c r="K633" s="723">
        <v>531.26491220000003</v>
      </c>
    </row>
    <row r="634" spans="2:11">
      <c r="B634" s="486" t="str">
        <f>CONCATENATE(Tabela22[[#This Row],[Residencial / Não Residencial]]," - ",Tabela22[[#This Row],[Frequência]])</f>
        <v>Residencial - 6 vezes por semana</v>
      </c>
      <c r="C634" s="486" t="s">
        <v>567</v>
      </c>
      <c r="D634" s="443" t="s">
        <v>571</v>
      </c>
      <c r="E634" s="443" t="s">
        <v>548</v>
      </c>
      <c r="F634" s="443" t="s">
        <v>548</v>
      </c>
      <c r="G634" s="722">
        <v>178.23</v>
      </c>
      <c r="H634" s="722">
        <v>4.2740539999999996</v>
      </c>
      <c r="I634" s="722">
        <v>200</v>
      </c>
      <c r="J634" s="722">
        <v>178.23</v>
      </c>
      <c r="K634" s="723">
        <v>761.76464441999997</v>
      </c>
    </row>
    <row r="635" spans="2:11">
      <c r="B635" s="486" t="str">
        <f>CONCATENATE(Tabela22[[#This Row],[Residencial / Não Residencial]]," - ",Tabela22[[#This Row],[Frequência]])</f>
        <v>Residencial - 6 vezes por semana</v>
      </c>
      <c r="C635" s="486" t="s">
        <v>567</v>
      </c>
      <c r="D635" s="443" t="s">
        <v>571</v>
      </c>
      <c r="E635" s="443" t="s">
        <v>548</v>
      </c>
      <c r="F635" s="443" t="s">
        <v>548</v>
      </c>
      <c r="G635" s="722">
        <v>150.37</v>
      </c>
      <c r="H635" s="722">
        <v>4.2740539999999996</v>
      </c>
      <c r="I635" s="722">
        <v>200</v>
      </c>
      <c r="J635" s="722">
        <v>150.37</v>
      </c>
      <c r="K635" s="723">
        <v>642.68949998000005</v>
      </c>
    </row>
    <row r="636" spans="2:11">
      <c r="B636" s="486" t="str">
        <f>CONCATENATE(Tabela22[[#This Row],[Residencial / Não Residencial]]," - ",Tabela22[[#This Row],[Frequência]])</f>
        <v>Residencial - 6 vezes por semana</v>
      </c>
      <c r="C636" s="486" t="s">
        <v>567</v>
      </c>
      <c r="D636" s="443" t="s">
        <v>571</v>
      </c>
      <c r="E636" s="443" t="s">
        <v>548</v>
      </c>
      <c r="F636" s="443" t="s">
        <v>548</v>
      </c>
      <c r="G636" s="722">
        <v>141.24</v>
      </c>
      <c r="H636" s="722">
        <v>4.2740539999999996</v>
      </c>
      <c r="I636" s="722">
        <v>200</v>
      </c>
      <c r="J636" s="722">
        <v>141.24</v>
      </c>
      <c r="K636" s="723">
        <v>603.66738696000004</v>
      </c>
    </row>
    <row r="637" spans="2:11">
      <c r="B637" s="486" t="str">
        <f>CONCATENATE(Tabela22[[#This Row],[Residencial / Não Residencial]]," - ",Tabela22[[#This Row],[Frequência]])</f>
        <v>Residencial - 6 vezes por semana</v>
      </c>
      <c r="C637" s="486" t="s">
        <v>567</v>
      </c>
      <c r="D637" s="443" t="s">
        <v>571</v>
      </c>
      <c r="E637" s="443" t="s">
        <v>548</v>
      </c>
      <c r="F637" s="443" t="s">
        <v>548</v>
      </c>
      <c r="G637" s="722">
        <v>135.18</v>
      </c>
      <c r="H637" s="722">
        <v>4.2740539999999996</v>
      </c>
      <c r="I637" s="722">
        <v>200</v>
      </c>
      <c r="J637" s="722">
        <v>135.18</v>
      </c>
      <c r="K637" s="723">
        <v>577.76661971999999</v>
      </c>
    </row>
    <row r="638" spans="2:11">
      <c r="B638" s="486" t="str">
        <f>CONCATENATE(Tabela22[[#This Row],[Residencial / Não Residencial]]," - ",Tabela22[[#This Row],[Frequência]])</f>
        <v>Residencial - 6 vezes por semana</v>
      </c>
      <c r="C638" s="486" t="s">
        <v>567</v>
      </c>
      <c r="D638" s="443" t="s">
        <v>571</v>
      </c>
      <c r="E638" s="443" t="s">
        <v>548</v>
      </c>
      <c r="F638" s="443" t="s">
        <v>548</v>
      </c>
      <c r="G638" s="722">
        <v>124.3</v>
      </c>
      <c r="H638" s="722">
        <v>4.2740539999999996</v>
      </c>
      <c r="I638" s="722">
        <v>200</v>
      </c>
      <c r="J638" s="722">
        <v>124.3</v>
      </c>
      <c r="K638" s="723">
        <v>531.26491220000003</v>
      </c>
    </row>
    <row r="639" spans="2:11">
      <c r="B639" s="486" t="str">
        <f>CONCATENATE(Tabela22[[#This Row],[Residencial / Não Residencial]]," - ",Tabela22[[#This Row],[Frequência]])</f>
        <v>Não Residencial - 6 vezes por semana</v>
      </c>
      <c r="C639" s="486" t="s">
        <v>567</v>
      </c>
      <c r="D639" s="443" t="s">
        <v>568</v>
      </c>
      <c r="E639" s="443" t="s">
        <v>569</v>
      </c>
      <c r="F639" s="443" t="s">
        <v>550</v>
      </c>
      <c r="G639" s="722">
        <v>110.42</v>
      </c>
      <c r="H639" s="722">
        <v>6.111758</v>
      </c>
      <c r="I639" s="722">
        <v>300</v>
      </c>
      <c r="J639" s="722">
        <v>110.42</v>
      </c>
      <c r="K639" s="723">
        <v>674.86031835999995</v>
      </c>
    </row>
    <row r="640" spans="2:11">
      <c r="B640" s="486" t="str">
        <f>CONCATENATE(Tabela22[[#This Row],[Residencial / Não Residencial]]," - ",Tabela22[[#This Row],[Frequência]])</f>
        <v>Residencial - 6 vezes por semana</v>
      </c>
      <c r="C640" s="486" t="s">
        <v>567</v>
      </c>
      <c r="D640" s="443" t="s">
        <v>572</v>
      </c>
      <c r="E640" s="443" t="s">
        <v>548</v>
      </c>
      <c r="F640" s="443" t="s">
        <v>548</v>
      </c>
      <c r="G640" s="722">
        <v>29.75</v>
      </c>
      <c r="H640" s="722">
        <v>4.2740539999999996</v>
      </c>
      <c r="I640" s="722">
        <v>200</v>
      </c>
      <c r="J640" s="722">
        <v>29.75</v>
      </c>
      <c r="K640" s="723">
        <v>127.15310650000001</v>
      </c>
    </row>
    <row r="641" spans="2:11">
      <c r="B641" s="486" t="str">
        <f>CONCATENATE(Tabela22[[#This Row],[Residencial / Não Residencial]]," - ",Tabela22[[#This Row],[Frequência]])</f>
        <v>Não Residencial - 6 vezes por semana</v>
      </c>
      <c r="C641" s="486" t="s">
        <v>567</v>
      </c>
      <c r="D641" s="443" t="s">
        <v>568</v>
      </c>
      <c r="E641" s="443" t="s">
        <v>569</v>
      </c>
      <c r="F641" s="443" t="s">
        <v>550</v>
      </c>
      <c r="G641" s="722">
        <v>115.0376</v>
      </c>
      <c r="H641" s="722">
        <v>6.111758</v>
      </c>
      <c r="I641" s="722">
        <v>300</v>
      </c>
      <c r="J641" s="722">
        <v>115.0376</v>
      </c>
      <c r="K641" s="723">
        <v>703.08197210080004</v>
      </c>
    </row>
    <row r="642" spans="2:11">
      <c r="B642" s="486" t="str">
        <f>CONCATENATE(Tabela22[[#This Row],[Residencial / Não Residencial]]," - ",Tabela22[[#This Row],[Frequência]])</f>
        <v>Não Residencial - 6 vezes por semana</v>
      </c>
      <c r="C642" s="486" t="s">
        <v>567</v>
      </c>
      <c r="D642" s="443" t="s">
        <v>568</v>
      </c>
      <c r="E642" s="443" t="s">
        <v>569</v>
      </c>
      <c r="F642" s="443" t="s">
        <v>550</v>
      </c>
      <c r="G642" s="722">
        <v>50.844999999999999</v>
      </c>
      <c r="H642" s="722">
        <v>6.111758</v>
      </c>
      <c r="I642" s="722">
        <v>300</v>
      </c>
      <c r="J642" s="722">
        <v>50.844999999999999</v>
      </c>
      <c r="K642" s="723">
        <v>310.75233551000002</v>
      </c>
    </row>
    <row r="643" spans="2:11">
      <c r="B643" s="486" t="str">
        <f>CONCATENATE(Tabela22[[#This Row],[Residencial / Não Residencial]]," - ",Tabela22[[#This Row],[Frequência]])</f>
        <v>Não Residencial - 6 vezes por semana</v>
      </c>
      <c r="C643" s="486" t="s">
        <v>567</v>
      </c>
      <c r="D643" s="443" t="s">
        <v>568</v>
      </c>
      <c r="E643" s="443" t="s">
        <v>569</v>
      </c>
      <c r="F643" s="443" t="s">
        <v>550</v>
      </c>
      <c r="G643" s="722">
        <v>254.32990000000001</v>
      </c>
      <c r="H643" s="722">
        <v>6.111758</v>
      </c>
      <c r="I643" s="722">
        <v>300</v>
      </c>
      <c r="J643" s="722">
        <v>254.32990000000001</v>
      </c>
      <c r="K643" s="723">
        <v>1554.4028009642</v>
      </c>
    </row>
    <row r="644" spans="2:11">
      <c r="B644" s="486" t="str">
        <f>CONCATENATE(Tabela22[[#This Row],[Residencial / Não Residencial]]," - ",Tabela22[[#This Row],[Frequência]])</f>
        <v>Não Residencial - 6 vezes por semana</v>
      </c>
      <c r="C644" s="486" t="s">
        <v>567</v>
      </c>
      <c r="D644" s="443" t="s">
        <v>568</v>
      </c>
      <c r="E644" s="443" t="s">
        <v>569</v>
      </c>
      <c r="F644" s="443" t="s">
        <v>550</v>
      </c>
      <c r="G644" s="722">
        <v>62.280200000000001</v>
      </c>
      <c r="H644" s="722">
        <v>6.111758</v>
      </c>
      <c r="I644" s="722">
        <v>300</v>
      </c>
      <c r="J644" s="722">
        <v>62.280200000000001</v>
      </c>
      <c r="K644" s="723">
        <v>380.64151059160002</v>
      </c>
    </row>
    <row r="645" spans="2:11">
      <c r="B645" s="486" t="str">
        <f>CONCATENATE(Tabela22[[#This Row],[Residencial / Não Residencial]]," - ",Tabela22[[#This Row],[Frequência]])</f>
        <v>Não Residencial - 6 vezes por semana</v>
      </c>
      <c r="C645" s="486" t="s">
        <v>567</v>
      </c>
      <c r="D645" s="443" t="s">
        <v>568</v>
      </c>
      <c r="E645" s="443" t="s">
        <v>569</v>
      </c>
      <c r="F645" s="443" t="s">
        <v>550</v>
      </c>
      <c r="G645" s="722">
        <v>67.387699999999995</v>
      </c>
      <c r="H645" s="722">
        <v>6.111758</v>
      </c>
      <c r="I645" s="722">
        <v>300</v>
      </c>
      <c r="J645" s="722">
        <v>67.387699999999995</v>
      </c>
      <c r="K645" s="723">
        <v>411.8573145766</v>
      </c>
    </row>
    <row r="646" spans="2:11">
      <c r="B646" s="486" t="str">
        <f>CONCATENATE(Tabela22[[#This Row],[Residencial / Não Residencial]]," - ",Tabela22[[#This Row],[Frequência]])</f>
        <v>Não Residencial - 6 vezes por semana</v>
      </c>
      <c r="C646" s="486" t="s">
        <v>567</v>
      </c>
      <c r="D646" s="443" t="s">
        <v>568</v>
      </c>
      <c r="E646" s="443" t="s">
        <v>569</v>
      </c>
      <c r="F646" s="443" t="s">
        <v>550</v>
      </c>
      <c r="G646" s="722">
        <v>60.839599999999997</v>
      </c>
      <c r="H646" s="722">
        <v>6.111758</v>
      </c>
      <c r="I646" s="722">
        <v>300</v>
      </c>
      <c r="J646" s="722">
        <v>60.839599999999997</v>
      </c>
      <c r="K646" s="723">
        <v>371.8369120168</v>
      </c>
    </row>
    <row r="647" spans="2:11">
      <c r="B647" s="486" t="str">
        <f>CONCATENATE(Tabela22[[#This Row],[Residencial / Não Residencial]]," - ",Tabela22[[#This Row],[Frequência]])</f>
        <v>Não Residencial - 6 vezes por semana</v>
      </c>
      <c r="C647" s="486" t="s">
        <v>567</v>
      </c>
      <c r="D647" s="443" t="s">
        <v>568</v>
      </c>
      <c r="E647" s="443" t="s">
        <v>569</v>
      </c>
      <c r="F647" s="443" t="s">
        <v>550</v>
      </c>
      <c r="G647" s="722">
        <v>54.946300000000001</v>
      </c>
      <c r="H647" s="722">
        <v>6.111758</v>
      </c>
      <c r="I647" s="722">
        <v>300</v>
      </c>
      <c r="J647" s="722">
        <v>54.946300000000001</v>
      </c>
      <c r="K647" s="723">
        <v>335.81848859540003</v>
      </c>
    </row>
    <row r="648" spans="2:11">
      <c r="B648" s="486" t="str">
        <f>CONCATENATE(Tabela22[[#This Row],[Residencial / Não Residencial]]," - ",Tabela22[[#This Row],[Frequência]])</f>
        <v>Não Residencial - 6 vezes por semana</v>
      </c>
      <c r="C648" s="486" t="s">
        <v>567</v>
      </c>
      <c r="D648" s="443" t="s">
        <v>568</v>
      </c>
      <c r="E648" s="443" t="s">
        <v>569</v>
      </c>
      <c r="F648" s="443" t="s">
        <v>550</v>
      </c>
      <c r="G648" s="722">
        <v>62.280200000000001</v>
      </c>
      <c r="H648" s="722">
        <v>6.111758</v>
      </c>
      <c r="I648" s="722">
        <v>300</v>
      </c>
      <c r="J648" s="722">
        <v>62.280200000000001</v>
      </c>
      <c r="K648" s="723">
        <v>380.64151059160002</v>
      </c>
    </row>
    <row r="649" spans="2:11">
      <c r="B649" s="486" t="str">
        <f>CONCATENATE(Tabela22[[#This Row],[Residencial / Não Residencial]]," - ",Tabela22[[#This Row],[Frequência]])</f>
        <v>Não Residencial - 6 vezes por semana</v>
      </c>
      <c r="C649" s="486" t="s">
        <v>567</v>
      </c>
      <c r="D649" s="443" t="s">
        <v>568</v>
      </c>
      <c r="E649" s="443" t="s">
        <v>569</v>
      </c>
      <c r="F649" s="443" t="s">
        <v>550</v>
      </c>
      <c r="G649" s="722">
        <v>76.933499999999995</v>
      </c>
      <c r="H649" s="722">
        <v>6.111758</v>
      </c>
      <c r="I649" s="722">
        <v>300</v>
      </c>
      <c r="J649" s="722">
        <v>76.933499999999995</v>
      </c>
      <c r="K649" s="723">
        <v>470.19893409299999</v>
      </c>
    </row>
    <row r="650" spans="2:11">
      <c r="B650" s="486" t="str">
        <f>CONCATENATE(Tabela22[[#This Row],[Residencial / Não Residencial]]," - ",Tabela22[[#This Row],[Frequência]])</f>
        <v>Não Residencial - 6 vezes por semana</v>
      </c>
      <c r="C650" s="486" t="s">
        <v>567</v>
      </c>
      <c r="D650" s="443" t="s">
        <v>568</v>
      </c>
      <c r="E650" s="443" t="s">
        <v>569</v>
      </c>
      <c r="F650" s="443" t="s">
        <v>550</v>
      </c>
      <c r="G650" s="722">
        <v>54.946300000000001</v>
      </c>
      <c r="H650" s="722">
        <v>6.111758</v>
      </c>
      <c r="I650" s="722">
        <v>300</v>
      </c>
      <c r="J650" s="722">
        <v>54.946300000000001</v>
      </c>
      <c r="K650" s="723">
        <v>335.81848859540003</v>
      </c>
    </row>
    <row r="651" spans="2:11">
      <c r="B651" s="486" t="str">
        <f>CONCATENATE(Tabela22[[#This Row],[Residencial / Não Residencial]]," - ",Tabela22[[#This Row],[Frequência]])</f>
        <v>Não Residencial - 6 vezes por semana</v>
      </c>
      <c r="C651" s="486" t="s">
        <v>567</v>
      </c>
      <c r="D651" s="443" t="s">
        <v>568</v>
      </c>
      <c r="E651" s="443" t="s">
        <v>569</v>
      </c>
      <c r="F651" s="443" t="s">
        <v>550</v>
      </c>
      <c r="G651" s="722">
        <v>76.933499999999995</v>
      </c>
      <c r="H651" s="722">
        <v>6.111758</v>
      </c>
      <c r="I651" s="722">
        <v>300</v>
      </c>
      <c r="J651" s="722">
        <v>76.933499999999995</v>
      </c>
      <c r="K651" s="723">
        <v>470.19893409299999</v>
      </c>
    </row>
    <row r="652" spans="2:11">
      <c r="B652" s="486" t="str">
        <f>CONCATENATE(Tabela22[[#This Row],[Residencial / Não Residencial]]," - ",Tabela22[[#This Row],[Frequência]])</f>
        <v>Não Residencial - 6 vezes por semana</v>
      </c>
      <c r="C652" s="486" t="s">
        <v>567</v>
      </c>
      <c r="D652" s="443" t="s">
        <v>568</v>
      </c>
      <c r="E652" s="443" t="s">
        <v>569</v>
      </c>
      <c r="F652" s="443" t="s">
        <v>550</v>
      </c>
      <c r="G652" s="722">
        <v>62.280200000000001</v>
      </c>
      <c r="H652" s="722">
        <v>6.111758</v>
      </c>
      <c r="I652" s="722">
        <v>300</v>
      </c>
      <c r="J652" s="722">
        <v>62.280200000000001</v>
      </c>
      <c r="K652" s="723">
        <v>380.64151059160002</v>
      </c>
    </row>
    <row r="653" spans="2:11">
      <c r="B653" s="486" t="str">
        <f>CONCATENATE(Tabela22[[#This Row],[Residencial / Não Residencial]]," - ",Tabela22[[#This Row],[Frequência]])</f>
        <v>Não Residencial - 6 vezes por semana</v>
      </c>
      <c r="C653" s="486" t="s">
        <v>567</v>
      </c>
      <c r="D653" s="443" t="s">
        <v>568</v>
      </c>
      <c r="E653" s="443" t="s">
        <v>569</v>
      </c>
      <c r="F653" s="443" t="s">
        <v>550</v>
      </c>
      <c r="G653" s="722">
        <v>459.97730000000001</v>
      </c>
      <c r="H653" s="722">
        <v>6.111758</v>
      </c>
      <c r="I653" s="722">
        <v>300</v>
      </c>
      <c r="J653" s="722">
        <v>300</v>
      </c>
      <c r="K653" s="723">
        <v>1833.5273999999999</v>
      </c>
    </row>
    <row r="654" spans="2:11">
      <c r="B654" s="486" t="str">
        <f>CONCATENATE(Tabela22[[#This Row],[Residencial / Não Residencial]]," - ",Tabela22[[#This Row],[Frequência]])</f>
        <v>Residencial - 6 vezes por semana</v>
      </c>
      <c r="C654" s="486" t="s">
        <v>567</v>
      </c>
      <c r="D654" s="443" t="s">
        <v>571</v>
      </c>
      <c r="E654" s="443" t="s">
        <v>548</v>
      </c>
      <c r="F654" s="443" t="s">
        <v>548</v>
      </c>
      <c r="G654" s="722">
        <v>137.70240000000001</v>
      </c>
      <c r="H654" s="722">
        <v>4.2740539999999996</v>
      </c>
      <c r="I654" s="722">
        <v>200</v>
      </c>
      <c r="J654" s="722">
        <v>137.70240000000001</v>
      </c>
      <c r="K654" s="723">
        <v>588.54749352960005</v>
      </c>
    </row>
    <row r="655" spans="2:11">
      <c r="B655" s="486" t="str">
        <f>CONCATENATE(Tabela22[[#This Row],[Residencial / Não Residencial]]," - ",Tabela22[[#This Row],[Frequência]])</f>
        <v>Residencial - 6 vezes por semana</v>
      </c>
      <c r="C655" s="486" t="s">
        <v>567</v>
      </c>
      <c r="D655" s="443" t="s">
        <v>571</v>
      </c>
      <c r="E655" s="443" t="s">
        <v>548</v>
      </c>
      <c r="F655" s="443" t="s">
        <v>548</v>
      </c>
      <c r="G655" s="722">
        <v>137.70240000000001</v>
      </c>
      <c r="H655" s="722">
        <v>4.2740539999999996</v>
      </c>
      <c r="I655" s="722">
        <v>200</v>
      </c>
      <c r="J655" s="722">
        <v>137.70240000000001</v>
      </c>
      <c r="K655" s="723">
        <v>588.54749352960005</v>
      </c>
    </row>
    <row r="656" spans="2:11">
      <c r="B656" s="486" t="str">
        <f>CONCATENATE(Tabela22[[#This Row],[Residencial / Não Residencial]]," - ",Tabela22[[#This Row],[Frequência]])</f>
        <v>Residencial - 6 vezes por semana</v>
      </c>
      <c r="C656" s="486" t="s">
        <v>567</v>
      </c>
      <c r="D656" s="443" t="s">
        <v>571</v>
      </c>
      <c r="E656" s="443" t="s">
        <v>548</v>
      </c>
      <c r="F656" s="443" t="s">
        <v>548</v>
      </c>
      <c r="G656" s="722">
        <v>137.70240000000001</v>
      </c>
      <c r="H656" s="722">
        <v>4.2740539999999996</v>
      </c>
      <c r="I656" s="722">
        <v>200</v>
      </c>
      <c r="J656" s="722">
        <v>137.70240000000001</v>
      </c>
      <c r="K656" s="723">
        <v>588.54749352960005</v>
      </c>
    </row>
    <row r="657" spans="2:11">
      <c r="B657" s="486" t="str">
        <f>CONCATENATE(Tabela22[[#This Row],[Residencial / Não Residencial]]," - ",Tabela22[[#This Row],[Frequência]])</f>
        <v>Não Residencial - 6 vezes por semana</v>
      </c>
      <c r="C657" s="486" t="s">
        <v>567</v>
      </c>
      <c r="D657" s="443" t="s">
        <v>568</v>
      </c>
      <c r="E657" s="443" t="s">
        <v>569</v>
      </c>
      <c r="F657" s="443" t="s">
        <v>550</v>
      </c>
      <c r="G657" s="722">
        <v>47.5</v>
      </c>
      <c r="H657" s="722">
        <v>6.111758</v>
      </c>
      <c r="I657" s="722">
        <v>300</v>
      </c>
      <c r="J657" s="722">
        <v>47.5</v>
      </c>
      <c r="K657" s="723">
        <v>290.30850500000003</v>
      </c>
    </row>
    <row r="658" spans="2:11">
      <c r="B658" s="486" t="str">
        <f>CONCATENATE(Tabela22[[#This Row],[Residencial / Não Residencial]]," - ",Tabela22[[#This Row],[Frequência]])</f>
        <v>Não Residencial - 6 vezes por semana</v>
      </c>
      <c r="C658" s="486" t="s">
        <v>567</v>
      </c>
      <c r="D658" s="443" t="s">
        <v>568</v>
      </c>
      <c r="E658" s="443" t="s">
        <v>569</v>
      </c>
      <c r="F658" s="443" t="s">
        <v>550</v>
      </c>
      <c r="G658" s="722">
        <v>51.3</v>
      </c>
      <c r="H658" s="722">
        <v>6.111758</v>
      </c>
      <c r="I658" s="722">
        <v>300</v>
      </c>
      <c r="J658" s="722">
        <v>51.3</v>
      </c>
      <c r="K658" s="723">
        <v>313.53318539999998</v>
      </c>
    </row>
    <row r="659" spans="2:11">
      <c r="B659" s="486" t="str">
        <f>CONCATENATE(Tabela22[[#This Row],[Residencial / Não Residencial]]," - ",Tabela22[[#This Row],[Frequência]])</f>
        <v>Não Residencial - 6 vezes por semana</v>
      </c>
      <c r="C659" s="486" t="s">
        <v>567</v>
      </c>
      <c r="D659" s="443" t="s">
        <v>568</v>
      </c>
      <c r="E659" s="443" t="s">
        <v>569</v>
      </c>
      <c r="F659" s="443" t="s">
        <v>550</v>
      </c>
      <c r="G659" s="722">
        <v>52.25</v>
      </c>
      <c r="H659" s="722">
        <v>6.111758</v>
      </c>
      <c r="I659" s="722">
        <v>300</v>
      </c>
      <c r="J659" s="722">
        <v>52.25</v>
      </c>
      <c r="K659" s="723">
        <v>319.33935550000001</v>
      </c>
    </row>
    <row r="660" spans="2:11">
      <c r="B660" s="486" t="str">
        <f>CONCATENATE(Tabela22[[#This Row],[Residencial / Não Residencial]]," - ",Tabela22[[#This Row],[Frequência]])</f>
        <v>Não Residencial - 6 vezes por semana</v>
      </c>
      <c r="C660" s="486" t="s">
        <v>567</v>
      </c>
      <c r="D660" s="443" t="s">
        <v>568</v>
      </c>
      <c r="E660" s="443" t="s">
        <v>569</v>
      </c>
      <c r="F660" s="443" t="s">
        <v>550</v>
      </c>
      <c r="G660" s="722">
        <v>50.35</v>
      </c>
      <c r="H660" s="722">
        <v>6.111758</v>
      </c>
      <c r="I660" s="722">
        <v>300</v>
      </c>
      <c r="J660" s="722">
        <v>50.35</v>
      </c>
      <c r="K660" s="723">
        <v>307.72701530000001</v>
      </c>
    </row>
    <row r="661" spans="2:11">
      <c r="B661" s="486" t="str">
        <f>CONCATENATE(Tabela22[[#This Row],[Residencial / Não Residencial]]," - ",Tabela22[[#This Row],[Frequência]])</f>
        <v>Não Residencial - 6 vezes por semana</v>
      </c>
      <c r="C661" s="486" t="s">
        <v>567</v>
      </c>
      <c r="D661" s="443" t="s">
        <v>568</v>
      </c>
      <c r="E661" s="443" t="s">
        <v>569</v>
      </c>
      <c r="F661" s="443" t="s">
        <v>550</v>
      </c>
      <c r="G661" s="722">
        <v>351.33199999999999</v>
      </c>
      <c r="H661" s="722">
        <v>6.111758</v>
      </c>
      <c r="I661" s="722">
        <v>300</v>
      </c>
      <c r="J661" s="722">
        <v>300</v>
      </c>
      <c r="K661" s="723">
        <v>1833.5273999999999</v>
      </c>
    </row>
    <row r="662" spans="2:11">
      <c r="B662" s="486" t="str">
        <f>CONCATENATE(Tabela22[[#This Row],[Residencial / Não Residencial]]," - ",Tabela22[[#This Row],[Frequência]])</f>
        <v>Não Residencial - 6 vezes por semana</v>
      </c>
      <c r="C662" s="486" t="s">
        <v>567</v>
      </c>
      <c r="D662" s="443" t="s">
        <v>568</v>
      </c>
      <c r="E662" s="443" t="s">
        <v>569</v>
      </c>
      <c r="F662" s="443" t="s">
        <v>550</v>
      </c>
      <c r="G662" s="722">
        <v>351</v>
      </c>
      <c r="H662" s="722">
        <v>6.111758</v>
      </c>
      <c r="I662" s="722">
        <v>300</v>
      </c>
      <c r="J662" s="722">
        <v>300</v>
      </c>
      <c r="K662" s="723">
        <v>1833.5273999999999</v>
      </c>
    </row>
    <row r="663" spans="2:11">
      <c r="B663" s="486" t="str">
        <f>CONCATENATE(Tabela22[[#This Row],[Residencial / Não Residencial]]," - ",Tabela22[[#This Row],[Frequência]])</f>
        <v>Não Residencial - 6 vezes por semana</v>
      </c>
      <c r="C663" s="486" t="s">
        <v>567</v>
      </c>
      <c r="D663" s="443" t="s">
        <v>568</v>
      </c>
      <c r="E663" s="443" t="s">
        <v>569</v>
      </c>
      <c r="F663" s="443" t="s">
        <v>550</v>
      </c>
      <c r="G663" s="722">
        <v>90.29</v>
      </c>
      <c r="H663" s="722">
        <v>6.111758</v>
      </c>
      <c r="I663" s="722">
        <v>300</v>
      </c>
      <c r="J663" s="722">
        <v>90.29</v>
      </c>
      <c r="K663" s="723">
        <v>551.83062982000001</v>
      </c>
    </row>
    <row r="664" spans="2:11">
      <c r="B664" s="486" t="str">
        <f>CONCATENATE(Tabela22[[#This Row],[Residencial / Não Residencial]]," - ",Tabela22[[#This Row],[Frequência]])</f>
        <v>Não Residencial - 6 vezes por semana</v>
      </c>
      <c r="C664" s="486" t="s">
        <v>567</v>
      </c>
      <c r="D664" s="443" t="s">
        <v>568</v>
      </c>
      <c r="E664" s="443" t="s">
        <v>569</v>
      </c>
      <c r="F664" s="443" t="s">
        <v>550</v>
      </c>
      <c r="G664" s="722">
        <v>106.77</v>
      </c>
      <c r="H664" s="722">
        <v>6.111758</v>
      </c>
      <c r="I664" s="722">
        <v>300</v>
      </c>
      <c r="J664" s="722">
        <v>106.77</v>
      </c>
      <c r="K664" s="723">
        <v>652.55240165999999</v>
      </c>
    </row>
    <row r="665" spans="2:11">
      <c r="B665" s="486" t="str">
        <f>CONCATENATE(Tabela22[[#This Row],[Residencial / Não Residencial]]," - ",Tabela22[[#This Row],[Frequência]])</f>
        <v>Não Residencial - 6 vezes por semana</v>
      </c>
      <c r="C665" s="486" t="s">
        <v>567</v>
      </c>
      <c r="D665" s="443" t="s">
        <v>568</v>
      </c>
      <c r="E665" s="443" t="s">
        <v>569</v>
      </c>
      <c r="F665" s="443" t="s">
        <v>550</v>
      </c>
      <c r="G665" s="722">
        <v>105.73</v>
      </c>
      <c r="H665" s="722">
        <v>6.111758</v>
      </c>
      <c r="I665" s="722">
        <v>300</v>
      </c>
      <c r="J665" s="722">
        <v>105.73</v>
      </c>
      <c r="K665" s="723">
        <v>646.19617333999997</v>
      </c>
    </row>
    <row r="666" spans="2:11">
      <c r="B666" s="486" t="str">
        <f>CONCATENATE(Tabela22[[#This Row],[Residencial / Não Residencial]]," - ",Tabela22[[#This Row],[Frequência]])</f>
        <v>Não Residencial - 6 vezes por semana</v>
      </c>
      <c r="C666" s="486" t="s">
        <v>567</v>
      </c>
      <c r="D666" s="443" t="s">
        <v>568</v>
      </c>
      <c r="E666" s="443" t="s">
        <v>569</v>
      </c>
      <c r="F666" s="443" t="s">
        <v>550</v>
      </c>
      <c r="G666" s="722">
        <v>86.75</v>
      </c>
      <c r="H666" s="722">
        <v>6.111758</v>
      </c>
      <c r="I666" s="722">
        <v>300</v>
      </c>
      <c r="J666" s="722">
        <v>86.75</v>
      </c>
      <c r="K666" s="723">
        <v>530.19500649999998</v>
      </c>
    </row>
    <row r="667" spans="2:11">
      <c r="B667" s="486" t="str">
        <f>CONCATENATE(Tabela22[[#This Row],[Residencial / Não Residencial]]," - ",Tabela22[[#This Row],[Frequência]])</f>
        <v>Não Residencial - 6 vezes por semana</v>
      </c>
      <c r="C667" s="486" t="s">
        <v>567</v>
      </c>
      <c r="D667" s="443" t="s">
        <v>568</v>
      </c>
      <c r="E667" s="443" t="s">
        <v>569</v>
      </c>
      <c r="F667" s="443" t="s">
        <v>550</v>
      </c>
      <c r="G667" s="722">
        <v>90.29</v>
      </c>
      <c r="H667" s="722">
        <v>6.111758</v>
      </c>
      <c r="I667" s="722">
        <v>300</v>
      </c>
      <c r="J667" s="722">
        <v>90.29</v>
      </c>
      <c r="K667" s="723">
        <v>551.83062982000001</v>
      </c>
    </row>
    <row r="668" spans="2:11">
      <c r="B668" s="486" t="str">
        <f>CONCATENATE(Tabela22[[#This Row],[Residencial / Não Residencial]]," - ",Tabela22[[#This Row],[Frequência]])</f>
        <v>Não Residencial - 6 vezes por semana</v>
      </c>
      <c r="C668" s="486" t="s">
        <v>567</v>
      </c>
      <c r="D668" s="443" t="s">
        <v>568</v>
      </c>
      <c r="E668" s="443" t="s">
        <v>569</v>
      </c>
      <c r="F668" s="443" t="s">
        <v>550</v>
      </c>
      <c r="G668" s="722">
        <v>106.77</v>
      </c>
      <c r="H668" s="722">
        <v>6.111758</v>
      </c>
      <c r="I668" s="722">
        <v>300</v>
      </c>
      <c r="J668" s="722">
        <v>106.77</v>
      </c>
      <c r="K668" s="723">
        <v>652.55240165999999</v>
      </c>
    </row>
    <row r="669" spans="2:11">
      <c r="B669" s="486" t="str">
        <f>CONCATENATE(Tabela22[[#This Row],[Residencial / Não Residencial]]," - ",Tabela22[[#This Row],[Frequência]])</f>
        <v>Não Residencial - 6 vezes por semana</v>
      </c>
      <c r="C669" s="486" t="s">
        <v>567</v>
      </c>
      <c r="D669" s="443" t="s">
        <v>568</v>
      </c>
      <c r="E669" s="443" t="s">
        <v>569</v>
      </c>
      <c r="F669" s="443" t="s">
        <v>550</v>
      </c>
      <c r="G669" s="722">
        <v>105.73</v>
      </c>
      <c r="H669" s="722">
        <v>6.111758</v>
      </c>
      <c r="I669" s="722">
        <v>300</v>
      </c>
      <c r="J669" s="722">
        <v>105.73</v>
      </c>
      <c r="K669" s="723">
        <v>646.19617333999997</v>
      </c>
    </row>
    <row r="670" spans="2:11">
      <c r="B670" s="486" t="str">
        <f>CONCATENATE(Tabela22[[#This Row],[Residencial / Não Residencial]]," - ",Tabela22[[#This Row],[Frequência]])</f>
        <v>Não Residencial - 6 vezes por semana</v>
      </c>
      <c r="C670" s="486" t="s">
        <v>567</v>
      </c>
      <c r="D670" s="443" t="s">
        <v>568</v>
      </c>
      <c r="E670" s="443" t="s">
        <v>569</v>
      </c>
      <c r="F670" s="443" t="s">
        <v>550</v>
      </c>
      <c r="G670" s="722">
        <v>86.75</v>
      </c>
      <c r="H670" s="722">
        <v>6.111758</v>
      </c>
      <c r="I670" s="722">
        <v>300</v>
      </c>
      <c r="J670" s="722">
        <v>86.75</v>
      </c>
      <c r="K670" s="723">
        <v>530.19500649999998</v>
      </c>
    </row>
    <row r="671" spans="2:11">
      <c r="B671" s="486" t="str">
        <f>CONCATENATE(Tabela22[[#This Row],[Residencial / Não Residencial]]," - ",Tabela22[[#This Row],[Frequência]])</f>
        <v>Não Residencial - 6 vezes por semana</v>
      </c>
      <c r="C671" s="486" t="s">
        <v>567</v>
      </c>
      <c r="D671" s="443" t="s">
        <v>568</v>
      </c>
      <c r="E671" s="443" t="s">
        <v>569</v>
      </c>
      <c r="F671" s="443" t="s">
        <v>550</v>
      </c>
      <c r="G671" s="722">
        <v>90.29</v>
      </c>
      <c r="H671" s="722">
        <v>6.111758</v>
      </c>
      <c r="I671" s="722">
        <v>300</v>
      </c>
      <c r="J671" s="722">
        <v>90.29</v>
      </c>
      <c r="K671" s="723">
        <v>551.83062982000001</v>
      </c>
    </row>
    <row r="672" spans="2:11">
      <c r="B672" s="486" t="str">
        <f>CONCATENATE(Tabela22[[#This Row],[Residencial / Não Residencial]]," - ",Tabela22[[#This Row],[Frequência]])</f>
        <v>Não Residencial - 6 vezes por semana</v>
      </c>
      <c r="C672" s="486" t="s">
        <v>567</v>
      </c>
      <c r="D672" s="443" t="s">
        <v>568</v>
      </c>
      <c r="E672" s="443" t="s">
        <v>569</v>
      </c>
      <c r="F672" s="443" t="s">
        <v>550</v>
      </c>
      <c r="G672" s="722">
        <v>106.77</v>
      </c>
      <c r="H672" s="722">
        <v>6.111758</v>
      </c>
      <c r="I672" s="722">
        <v>300</v>
      </c>
      <c r="J672" s="722">
        <v>106.77</v>
      </c>
      <c r="K672" s="723">
        <v>652.55240165999999</v>
      </c>
    </row>
    <row r="673" spans="2:11">
      <c r="B673" s="486" t="str">
        <f>CONCATENATE(Tabela22[[#This Row],[Residencial / Não Residencial]]," - ",Tabela22[[#This Row],[Frequência]])</f>
        <v>Não Residencial - 6 vezes por semana</v>
      </c>
      <c r="C673" s="486" t="s">
        <v>567</v>
      </c>
      <c r="D673" s="443" t="s">
        <v>568</v>
      </c>
      <c r="E673" s="443" t="s">
        <v>569</v>
      </c>
      <c r="F673" s="443" t="s">
        <v>550</v>
      </c>
      <c r="G673" s="722">
        <v>105.73</v>
      </c>
      <c r="H673" s="722">
        <v>6.111758</v>
      </c>
      <c r="I673" s="722">
        <v>300</v>
      </c>
      <c r="J673" s="722">
        <v>105.73</v>
      </c>
      <c r="K673" s="723">
        <v>646.19617333999997</v>
      </c>
    </row>
    <row r="674" spans="2:11">
      <c r="B674" s="486" t="str">
        <f>CONCATENATE(Tabela22[[#This Row],[Residencial / Não Residencial]]," - ",Tabela22[[#This Row],[Frequência]])</f>
        <v>Não Residencial - 6 vezes por semana</v>
      </c>
      <c r="C674" s="486" t="s">
        <v>567</v>
      </c>
      <c r="D674" s="443" t="s">
        <v>568</v>
      </c>
      <c r="E674" s="443" t="s">
        <v>569</v>
      </c>
      <c r="F674" s="443" t="s">
        <v>550</v>
      </c>
      <c r="G674" s="722">
        <v>86.75</v>
      </c>
      <c r="H674" s="722">
        <v>6.111758</v>
      </c>
      <c r="I674" s="722">
        <v>300</v>
      </c>
      <c r="J674" s="722">
        <v>86.75</v>
      </c>
      <c r="K674" s="723">
        <v>530.19500649999998</v>
      </c>
    </row>
    <row r="675" spans="2:11">
      <c r="B675" s="486" t="str">
        <f>CONCATENATE(Tabela22[[#This Row],[Residencial / Não Residencial]]," - ",Tabela22[[#This Row],[Frequência]])</f>
        <v>Não Residencial - 6 vezes por semana</v>
      </c>
      <c r="C675" s="486" t="s">
        <v>567</v>
      </c>
      <c r="D675" s="443" t="s">
        <v>568</v>
      </c>
      <c r="E675" s="443" t="s">
        <v>569</v>
      </c>
      <c r="F675" s="443" t="s">
        <v>550</v>
      </c>
      <c r="G675" s="722">
        <v>90.29</v>
      </c>
      <c r="H675" s="722">
        <v>6.111758</v>
      </c>
      <c r="I675" s="722">
        <v>300</v>
      </c>
      <c r="J675" s="722">
        <v>90.29</v>
      </c>
      <c r="K675" s="723">
        <v>551.83062982000001</v>
      </c>
    </row>
    <row r="676" spans="2:11">
      <c r="B676" s="486" t="str">
        <f>CONCATENATE(Tabela22[[#This Row],[Residencial / Não Residencial]]," - ",Tabela22[[#This Row],[Frequência]])</f>
        <v>Não Residencial - 6 vezes por semana</v>
      </c>
      <c r="C676" s="486" t="s">
        <v>567</v>
      </c>
      <c r="D676" s="443" t="s">
        <v>568</v>
      </c>
      <c r="E676" s="443" t="s">
        <v>569</v>
      </c>
      <c r="F676" s="443" t="s">
        <v>550</v>
      </c>
      <c r="G676" s="722">
        <v>106.77</v>
      </c>
      <c r="H676" s="722">
        <v>6.111758</v>
      </c>
      <c r="I676" s="722">
        <v>300</v>
      </c>
      <c r="J676" s="722">
        <v>106.77</v>
      </c>
      <c r="K676" s="723">
        <v>652.55240165999999</v>
      </c>
    </row>
    <row r="677" spans="2:11">
      <c r="B677" s="486" t="str">
        <f>CONCATENATE(Tabela22[[#This Row],[Residencial / Não Residencial]]," - ",Tabela22[[#This Row],[Frequência]])</f>
        <v>Não Residencial - 6 vezes por semana</v>
      </c>
      <c r="C677" s="486" t="s">
        <v>567</v>
      </c>
      <c r="D677" s="443" t="s">
        <v>568</v>
      </c>
      <c r="E677" s="443" t="s">
        <v>569</v>
      </c>
      <c r="F677" s="443" t="s">
        <v>550</v>
      </c>
      <c r="G677" s="722">
        <v>105.73</v>
      </c>
      <c r="H677" s="722">
        <v>6.111758</v>
      </c>
      <c r="I677" s="722">
        <v>300</v>
      </c>
      <c r="J677" s="722">
        <v>105.73</v>
      </c>
      <c r="K677" s="723">
        <v>646.19617333999997</v>
      </c>
    </row>
    <row r="678" spans="2:11">
      <c r="B678" s="486" t="str">
        <f>CONCATENATE(Tabela22[[#This Row],[Residencial / Não Residencial]]," - ",Tabela22[[#This Row],[Frequência]])</f>
        <v>Não Residencial - 6 vezes por semana</v>
      </c>
      <c r="C678" s="486" t="s">
        <v>567</v>
      </c>
      <c r="D678" s="443" t="s">
        <v>568</v>
      </c>
      <c r="E678" s="443" t="s">
        <v>569</v>
      </c>
      <c r="F678" s="443" t="s">
        <v>550</v>
      </c>
      <c r="G678" s="722">
        <v>86.75</v>
      </c>
      <c r="H678" s="722">
        <v>6.111758</v>
      </c>
      <c r="I678" s="722">
        <v>300</v>
      </c>
      <c r="J678" s="722">
        <v>86.75</v>
      </c>
      <c r="K678" s="723">
        <v>530.19500649999998</v>
      </c>
    </row>
    <row r="679" spans="2:11">
      <c r="B679" s="486" t="str">
        <f>CONCATENATE(Tabela22[[#This Row],[Residencial / Não Residencial]]," - ",Tabela22[[#This Row],[Frequência]])</f>
        <v>Não Residencial - 6 vezes por semana</v>
      </c>
      <c r="C679" s="486" t="s">
        <v>567</v>
      </c>
      <c r="D679" s="443" t="s">
        <v>568</v>
      </c>
      <c r="E679" s="443" t="s">
        <v>569</v>
      </c>
      <c r="F679" s="443" t="s">
        <v>550</v>
      </c>
      <c r="G679" s="722">
        <v>90.29</v>
      </c>
      <c r="H679" s="722">
        <v>6.111758</v>
      </c>
      <c r="I679" s="722">
        <v>300</v>
      </c>
      <c r="J679" s="722">
        <v>90.29</v>
      </c>
      <c r="K679" s="723">
        <v>551.83062982000001</v>
      </c>
    </row>
    <row r="680" spans="2:11">
      <c r="B680" s="486" t="str">
        <f>CONCATENATE(Tabela22[[#This Row],[Residencial / Não Residencial]]," - ",Tabela22[[#This Row],[Frequência]])</f>
        <v>Não Residencial - 6 vezes por semana</v>
      </c>
      <c r="C680" s="486" t="s">
        <v>567</v>
      </c>
      <c r="D680" s="443" t="s">
        <v>568</v>
      </c>
      <c r="E680" s="443" t="s">
        <v>569</v>
      </c>
      <c r="F680" s="443" t="s">
        <v>550</v>
      </c>
      <c r="G680" s="722">
        <v>106.77</v>
      </c>
      <c r="H680" s="722">
        <v>6.111758</v>
      </c>
      <c r="I680" s="722">
        <v>300</v>
      </c>
      <c r="J680" s="722">
        <v>106.77</v>
      </c>
      <c r="K680" s="723">
        <v>652.55240165999999</v>
      </c>
    </row>
    <row r="681" spans="2:11">
      <c r="B681" s="486" t="str">
        <f>CONCATENATE(Tabela22[[#This Row],[Residencial / Não Residencial]]," - ",Tabela22[[#This Row],[Frequência]])</f>
        <v>Não Residencial - 6 vezes por semana</v>
      </c>
      <c r="C681" s="486" t="s">
        <v>567</v>
      </c>
      <c r="D681" s="443" t="s">
        <v>568</v>
      </c>
      <c r="E681" s="443" t="s">
        <v>569</v>
      </c>
      <c r="F681" s="443" t="s">
        <v>550</v>
      </c>
      <c r="G681" s="722">
        <v>105.73</v>
      </c>
      <c r="H681" s="722">
        <v>6.111758</v>
      </c>
      <c r="I681" s="722">
        <v>300</v>
      </c>
      <c r="J681" s="722">
        <v>105.73</v>
      </c>
      <c r="K681" s="723">
        <v>646.19617333999997</v>
      </c>
    </row>
    <row r="682" spans="2:11">
      <c r="B682" s="486" t="str">
        <f>CONCATENATE(Tabela22[[#This Row],[Residencial / Não Residencial]]," - ",Tabela22[[#This Row],[Frequência]])</f>
        <v>Não Residencial - 6 vezes por semana</v>
      </c>
      <c r="C682" s="486" t="s">
        <v>567</v>
      </c>
      <c r="D682" s="443" t="s">
        <v>568</v>
      </c>
      <c r="E682" s="443" t="s">
        <v>569</v>
      </c>
      <c r="F682" s="443" t="s">
        <v>550</v>
      </c>
      <c r="G682" s="722">
        <v>86.75</v>
      </c>
      <c r="H682" s="722">
        <v>6.111758</v>
      </c>
      <c r="I682" s="722">
        <v>300</v>
      </c>
      <c r="J682" s="722">
        <v>86.75</v>
      </c>
      <c r="K682" s="723">
        <v>530.19500649999998</v>
      </c>
    </row>
    <row r="683" spans="2:11">
      <c r="B683" s="486" t="str">
        <f>CONCATENATE(Tabela22[[#This Row],[Residencial / Não Residencial]]," - ",Tabela22[[#This Row],[Frequência]])</f>
        <v>Não Residencial - 6 vezes por semana</v>
      </c>
      <c r="C683" s="486" t="s">
        <v>567</v>
      </c>
      <c r="D683" s="443" t="s">
        <v>568</v>
      </c>
      <c r="E683" s="443" t="s">
        <v>569</v>
      </c>
      <c r="F683" s="443" t="s">
        <v>550</v>
      </c>
      <c r="G683" s="722">
        <v>90.29</v>
      </c>
      <c r="H683" s="722">
        <v>6.111758</v>
      </c>
      <c r="I683" s="722">
        <v>300</v>
      </c>
      <c r="J683" s="722">
        <v>90.29</v>
      </c>
      <c r="K683" s="723">
        <v>551.83062982000001</v>
      </c>
    </row>
    <row r="684" spans="2:11">
      <c r="B684" s="486" t="str">
        <f>CONCATENATE(Tabela22[[#This Row],[Residencial / Não Residencial]]," - ",Tabela22[[#This Row],[Frequência]])</f>
        <v>Não Residencial - 6 vezes por semana</v>
      </c>
      <c r="C684" s="486" t="s">
        <v>567</v>
      </c>
      <c r="D684" s="443" t="s">
        <v>568</v>
      </c>
      <c r="E684" s="443" t="s">
        <v>569</v>
      </c>
      <c r="F684" s="443" t="s">
        <v>550</v>
      </c>
      <c r="G684" s="722">
        <v>106.77</v>
      </c>
      <c r="H684" s="722">
        <v>6.111758</v>
      </c>
      <c r="I684" s="722">
        <v>300</v>
      </c>
      <c r="J684" s="722">
        <v>106.77</v>
      </c>
      <c r="K684" s="723">
        <v>652.55240165999999</v>
      </c>
    </row>
    <row r="685" spans="2:11">
      <c r="B685" s="486" t="str">
        <f>CONCATENATE(Tabela22[[#This Row],[Residencial / Não Residencial]]," - ",Tabela22[[#This Row],[Frequência]])</f>
        <v>Não Residencial - 6 vezes por semana</v>
      </c>
      <c r="C685" s="486" t="s">
        <v>567</v>
      </c>
      <c r="D685" s="443" t="s">
        <v>568</v>
      </c>
      <c r="E685" s="443" t="s">
        <v>569</v>
      </c>
      <c r="F685" s="443" t="s">
        <v>550</v>
      </c>
      <c r="G685" s="722">
        <v>105.73</v>
      </c>
      <c r="H685" s="722">
        <v>6.111758</v>
      </c>
      <c r="I685" s="722">
        <v>300</v>
      </c>
      <c r="J685" s="722">
        <v>105.73</v>
      </c>
      <c r="K685" s="723">
        <v>646.19617333999997</v>
      </c>
    </row>
    <row r="686" spans="2:11">
      <c r="B686" s="486" t="str">
        <f>CONCATENATE(Tabela22[[#This Row],[Residencial / Não Residencial]]," - ",Tabela22[[#This Row],[Frequência]])</f>
        <v>Não Residencial - 6 vezes por semana</v>
      </c>
      <c r="C686" s="486" t="s">
        <v>567</v>
      </c>
      <c r="D686" s="443" t="s">
        <v>568</v>
      </c>
      <c r="E686" s="443" t="s">
        <v>569</v>
      </c>
      <c r="F686" s="443" t="s">
        <v>550</v>
      </c>
      <c r="G686" s="722">
        <v>86.75</v>
      </c>
      <c r="H686" s="722">
        <v>6.111758</v>
      </c>
      <c r="I686" s="722">
        <v>300</v>
      </c>
      <c r="J686" s="722">
        <v>86.75</v>
      </c>
      <c r="K686" s="723">
        <v>530.19500649999998</v>
      </c>
    </row>
    <row r="687" spans="2:11">
      <c r="B687" s="486" t="str">
        <f>CONCATENATE(Tabela22[[#This Row],[Residencial / Não Residencial]]," - ",Tabela22[[#This Row],[Frequência]])</f>
        <v>Não Residencial - 6 vezes por semana</v>
      </c>
      <c r="C687" s="486" t="s">
        <v>567</v>
      </c>
      <c r="D687" s="443" t="s">
        <v>568</v>
      </c>
      <c r="E687" s="443" t="s">
        <v>569</v>
      </c>
      <c r="F687" s="443" t="s">
        <v>550</v>
      </c>
      <c r="G687" s="722">
        <v>90.29</v>
      </c>
      <c r="H687" s="722">
        <v>6.111758</v>
      </c>
      <c r="I687" s="722">
        <v>300</v>
      </c>
      <c r="J687" s="722">
        <v>90.29</v>
      </c>
      <c r="K687" s="723">
        <v>551.83062982000001</v>
      </c>
    </row>
    <row r="688" spans="2:11">
      <c r="B688" s="486" t="str">
        <f>CONCATENATE(Tabela22[[#This Row],[Residencial / Não Residencial]]," - ",Tabela22[[#This Row],[Frequência]])</f>
        <v>Não Residencial - 6 vezes por semana</v>
      </c>
      <c r="C688" s="486" t="s">
        <v>567</v>
      </c>
      <c r="D688" s="443" t="s">
        <v>568</v>
      </c>
      <c r="E688" s="443" t="s">
        <v>569</v>
      </c>
      <c r="F688" s="443" t="s">
        <v>550</v>
      </c>
      <c r="G688" s="722">
        <v>106.77</v>
      </c>
      <c r="H688" s="722">
        <v>6.111758</v>
      </c>
      <c r="I688" s="722">
        <v>300</v>
      </c>
      <c r="J688" s="722">
        <v>106.77</v>
      </c>
      <c r="K688" s="723">
        <v>652.55240165999999</v>
      </c>
    </row>
    <row r="689" spans="2:11">
      <c r="B689" s="486" t="str">
        <f>CONCATENATE(Tabela22[[#This Row],[Residencial / Não Residencial]]," - ",Tabela22[[#This Row],[Frequência]])</f>
        <v>Não Residencial - 6 vezes por semana</v>
      </c>
      <c r="C689" s="486" t="s">
        <v>567</v>
      </c>
      <c r="D689" s="443" t="s">
        <v>568</v>
      </c>
      <c r="E689" s="443" t="s">
        <v>569</v>
      </c>
      <c r="F689" s="443" t="s">
        <v>550</v>
      </c>
      <c r="G689" s="722">
        <v>105.73</v>
      </c>
      <c r="H689" s="722">
        <v>6.111758</v>
      </c>
      <c r="I689" s="722">
        <v>300</v>
      </c>
      <c r="J689" s="722">
        <v>105.73</v>
      </c>
      <c r="K689" s="723">
        <v>646.19617333999997</v>
      </c>
    </row>
    <row r="690" spans="2:11">
      <c r="B690" s="486" t="str">
        <f>CONCATENATE(Tabela22[[#This Row],[Residencial / Não Residencial]]," - ",Tabela22[[#This Row],[Frequência]])</f>
        <v>Não Residencial - 6 vezes por semana</v>
      </c>
      <c r="C690" s="486" t="s">
        <v>567</v>
      </c>
      <c r="D690" s="443" t="s">
        <v>568</v>
      </c>
      <c r="E690" s="443" t="s">
        <v>569</v>
      </c>
      <c r="F690" s="443" t="s">
        <v>550</v>
      </c>
      <c r="G690" s="722">
        <v>86.75</v>
      </c>
      <c r="H690" s="722">
        <v>6.111758</v>
      </c>
      <c r="I690" s="722">
        <v>300</v>
      </c>
      <c r="J690" s="722">
        <v>86.75</v>
      </c>
      <c r="K690" s="723">
        <v>530.19500649999998</v>
      </c>
    </row>
    <row r="691" spans="2:11">
      <c r="B691" s="486" t="str">
        <f>CONCATENATE(Tabela22[[#This Row],[Residencial / Não Residencial]]," - ",Tabela22[[#This Row],[Frequência]])</f>
        <v>Não Residencial - 6 vezes por semana</v>
      </c>
      <c r="C691" s="486" t="s">
        <v>567</v>
      </c>
      <c r="D691" s="443" t="s">
        <v>568</v>
      </c>
      <c r="E691" s="443" t="s">
        <v>569</v>
      </c>
      <c r="F691" s="443" t="s">
        <v>550</v>
      </c>
      <c r="G691" s="722">
        <v>90.29</v>
      </c>
      <c r="H691" s="722">
        <v>6.111758</v>
      </c>
      <c r="I691" s="722">
        <v>300</v>
      </c>
      <c r="J691" s="722">
        <v>90.29</v>
      </c>
      <c r="K691" s="723">
        <v>551.83062982000001</v>
      </c>
    </row>
    <row r="692" spans="2:11">
      <c r="B692" s="486" t="str">
        <f>CONCATENATE(Tabela22[[#This Row],[Residencial / Não Residencial]]," - ",Tabela22[[#This Row],[Frequência]])</f>
        <v>Não Residencial - 6 vezes por semana</v>
      </c>
      <c r="C692" s="486" t="s">
        <v>567</v>
      </c>
      <c r="D692" s="443" t="s">
        <v>568</v>
      </c>
      <c r="E692" s="443" t="s">
        <v>569</v>
      </c>
      <c r="F692" s="443" t="s">
        <v>550</v>
      </c>
      <c r="G692" s="722">
        <v>106.77</v>
      </c>
      <c r="H692" s="722">
        <v>6.111758</v>
      </c>
      <c r="I692" s="722">
        <v>300</v>
      </c>
      <c r="J692" s="722">
        <v>106.77</v>
      </c>
      <c r="K692" s="723">
        <v>652.55240165999999</v>
      </c>
    </row>
    <row r="693" spans="2:11">
      <c r="B693" s="486" t="str">
        <f>CONCATENATE(Tabela22[[#This Row],[Residencial / Não Residencial]]," - ",Tabela22[[#This Row],[Frequência]])</f>
        <v>Não Residencial - 6 vezes por semana</v>
      </c>
      <c r="C693" s="486" t="s">
        <v>567</v>
      </c>
      <c r="D693" s="443" t="s">
        <v>568</v>
      </c>
      <c r="E693" s="443" t="s">
        <v>569</v>
      </c>
      <c r="F693" s="443" t="s">
        <v>550</v>
      </c>
      <c r="G693" s="722">
        <v>105.73</v>
      </c>
      <c r="H693" s="722">
        <v>6.111758</v>
      </c>
      <c r="I693" s="722">
        <v>300</v>
      </c>
      <c r="J693" s="722">
        <v>105.73</v>
      </c>
      <c r="K693" s="723">
        <v>646.19617333999997</v>
      </c>
    </row>
    <row r="694" spans="2:11">
      <c r="B694" s="486" t="str">
        <f>CONCATENATE(Tabela22[[#This Row],[Residencial / Não Residencial]]," - ",Tabela22[[#This Row],[Frequência]])</f>
        <v>Não Residencial - 6 vezes por semana</v>
      </c>
      <c r="C694" s="486" t="s">
        <v>567</v>
      </c>
      <c r="D694" s="443" t="s">
        <v>568</v>
      </c>
      <c r="E694" s="443" t="s">
        <v>569</v>
      </c>
      <c r="F694" s="443" t="s">
        <v>550</v>
      </c>
      <c r="G694" s="722">
        <v>86.75</v>
      </c>
      <c r="H694" s="722">
        <v>6.111758</v>
      </c>
      <c r="I694" s="722">
        <v>300</v>
      </c>
      <c r="J694" s="722">
        <v>86.75</v>
      </c>
      <c r="K694" s="723">
        <v>530.19500649999998</v>
      </c>
    </row>
    <row r="695" spans="2:11">
      <c r="B695" s="486" t="str">
        <f>CONCATENATE(Tabela22[[#This Row],[Residencial / Não Residencial]]," - ",Tabela22[[#This Row],[Frequência]])</f>
        <v>Não Residencial - 6 vezes por semana</v>
      </c>
      <c r="C695" s="486" t="s">
        <v>567</v>
      </c>
      <c r="D695" s="443" t="s">
        <v>568</v>
      </c>
      <c r="E695" s="443" t="s">
        <v>569</v>
      </c>
      <c r="F695" s="443" t="s">
        <v>550</v>
      </c>
      <c r="G695" s="722">
        <v>90.29</v>
      </c>
      <c r="H695" s="722">
        <v>6.111758</v>
      </c>
      <c r="I695" s="722">
        <v>300</v>
      </c>
      <c r="J695" s="722">
        <v>90.29</v>
      </c>
      <c r="K695" s="723">
        <v>551.83062982000001</v>
      </c>
    </row>
    <row r="696" spans="2:11">
      <c r="B696" s="486" t="str">
        <f>CONCATENATE(Tabela22[[#This Row],[Residencial / Não Residencial]]," - ",Tabela22[[#This Row],[Frequência]])</f>
        <v>Não Residencial - 6 vezes por semana</v>
      </c>
      <c r="C696" s="486" t="s">
        <v>567</v>
      </c>
      <c r="D696" s="443" t="s">
        <v>568</v>
      </c>
      <c r="E696" s="443" t="s">
        <v>569</v>
      </c>
      <c r="F696" s="443" t="s">
        <v>550</v>
      </c>
      <c r="G696" s="722">
        <v>106.77</v>
      </c>
      <c r="H696" s="722">
        <v>6.111758</v>
      </c>
      <c r="I696" s="722">
        <v>300</v>
      </c>
      <c r="J696" s="722">
        <v>106.77</v>
      </c>
      <c r="K696" s="723">
        <v>652.55240165999999</v>
      </c>
    </row>
    <row r="697" spans="2:11">
      <c r="B697" s="486" t="str">
        <f>CONCATENATE(Tabela22[[#This Row],[Residencial / Não Residencial]]," - ",Tabela22[[#This Row],[Frequência]])</f>
        <v>Não Residencial - 6 vezes por semana</v>
      </c>
      <c r="C697" s="486" t="s">
        <v>567</v>
      </c>
      <c r="D697" s="443" t="s">
        <v>568</v>
      </c>
      <c r="E697" s="443" t="s">
        <v>569</v>
      </c>
      <c r="F697" s="443" t="s">
        <v>550</v>
      </c>
      <c r="G697" s="722">
        <v>105.73</v>
      </c>
      <c r="H697" s="722">
        <v>6.111758</v>
      </c>
      <c r="I697" s="722">
        <v>300</v>
      </c>
      <c r="J697" s="722">
        <v>105.73</v>
      </c>
      <c r="K697" s="723">
        <v>646.19617333999997</v>
      </c>
    </row>
    <row r="698" spans="2:11">
      <c r="B698" s="486" t="str">
        <f>CONCATENATE(Tabela22[[#This Row],[Residencial / Não Residencial]]," - ",Tabela22[[#This Row],[Frequência]])</f>
        <v>Não Residencial - 6 vezes por semana</v>
      </c>
      <c r="C698" s="486" t="s">
        <v>567</v>
      </c>
      <c r="D698" s="443" t="s">
        <v>568</v>
      </c>
      <c r="E698" s="443" t="s">
        <v>569</v>
      </c>
      <c r="F698" s="443" t="s">
        <v>550</v>
      </c>
      <c r="G698" s="722">
        <v>86.75</v>
      </c>
      <c r="H698" s="722">
        <v>6.111758</v>
      </c>
      <c r="I698" s="722">
        <v>300</v>
      </c>
      <c r="J698" s="722">
        <v>86.75</v>
      </c>
      <c r="K698" s="723">
        <v>530.19500649999998</v>
      </c>
    </row>
    <row r="699" spans="2:11">
      <c r="B699" s="486" t="str">
        <f>CONCATENATE(Tabela22[[#This Row],[Residencial / Não Residencial]]," - ",Tabela22[[#This Row],[Frequência]])</f>
        <v>Não Residencial - 6 vezes por semana</v>
      </c>
      <c r="C699" s="486" t="s">
        <v>567</v>
      </c>
      <c r="D699" s="443" t="s">
        <v>568</v>
      </c>
      <c r="E699" s="443" t="s">
        <v>569</v>
      </c>
      <c r="F699" s="443" t="s">
        <v>550</v>
      </c>
      <c r="G699" s="722">
        <v>90.29</v>
      </c>
      <c r="H699" s="722">
        <v>6.111758</v>
      </c>
      <c r="I699" s="722">
        <v>300</v>
      </c>
      <c r="J699" s="722">
        <v>90.29</v>
      </c>
      <c r="K699" s="723">
        <v>551.83062982000001</v>
      </c>
    </row>
    <row r="700" spans="2:11">
      <c r="B700" s="486" t="str">
        <f>CONCATENATE(Tabela22[[#This Row],[Residencial / Não Residencial]]," - ",Tabela22[[#This Row],[Frequência]])</f>
        <v>Não Residencial - 6 vezes por semana</v>
      </c>
      <c r="C700" s="486" t="s">
        <v>567</v>
      </c>
      <c r="D700" s="443" t="s">
        <v>568</v>
      </c>
      <c r="E700" s="443" t="s">
        <v>569</v>
      </c>
      <c r="F700" s="443" t="s">
        <v>550</v>
      </c>
      <c r="G700" s="722">
        <v>106.77</v>
      </c>
      <c r="H700" s="722">
        <v>6.111758</v>
      </c>
      <c r="I700" s="722">
        <v>300</v>
      </c>
      <c r="J700" s="722">
        <v>106.77</v>
      </c>
      <c r="K700" s="723">
        <v>652.55240165999999</v>
      </c>
    </row>
    <row r="701" spans="2:11">
      <c r="B701" s="486" t="str">
        <f>CONCATENATE(Tabela22[[#This Row],[Residencial / Não Residencial]]," - ",Tabela22[[#This Row],[Frequência]])</f>
        <v>Não Residencial - 6 vezes por semana</v>
      </c>
      <c r="C701" s="486" t="s">
        <v>567</v>
      </c>
      <c r="D701" s="443" t="s">
        <v>568</v>
      </c>
      <c r="E701" s="443" t="s">
        <v>569</v>
      </c>
      <c r="F701" s="443" t="s">
        <v>550</v>
      </c>
      <c r="G701" s="722">
        <v>105.73</v>
      </c>
      <c r="H701" s="722">
        <v>6.111758</v>
      </c>
      <c r="I701" s="722">
        <v>300</v>
      </c>
      <c r="J701" s="722">
        <v>105.73</v>
      </c>
      <c r="K701" s="723">
        <v>646.19617333999997</v>
      </c>
    </row>
    <row r="702" spans="2:11">
      <c r="B702" s="486" t="str">
        <f>CONCATENATE(Tabela22[[#This Row],[Residencial / Não Residencial]]," - ",Tabela22[[#This Row],[Frequência]])</f>
        <v>Não Residencial - 6 vezes por semana</v>
      </c>
      <c r="C702" s="486" t="s">
        <v>567</v>
      </c>
      <c r="D702" s="443" t="s">
        <v>568</v>
      </c>
      <c r="E702" s="443" t="s">
        <v>569</v>
      </c>
      <c r="F702" s="443" t="s">
        <v>550</v>
      </c>
      <c r="G702" s="722">
        <v>86.75</v>
      </c>
      <c r="H702" s="722">
        <v>6.111758</v>
      </c>
      <c r="I702" s="722">
        <v>300</v>
      </c>
      <c r="J702" s="722">
        <v>86.75</v>
      </c>
      <c r="K702" s="723">
        <v>530.19500649999998</v>
      </c>
    </row>
    <row r="703" spans="2:11">
      <c r="B703" s="486" t="str">
        <f>CONCATENATE(Tabela22[[#This Row],[Residencial / Não Residencial]]," - ",Tabela22[[#This Row],[Frequência]])</f>
        <v>Não Residencial - 6 vezes por semana</v>
      </c>
      <c r="C703" s="486" t="s">
        <v>567</v>
      </c>
      <c r="D703" s="443" t="s">
        <v>568</v>
      </c>
      <c r="E703" s="443" t="s">
        <v>569</v>
      </c>
      <c r="F703" s="443" t="s">
        <v>550</v>
      </c>
      <c r="G703" s="722">
        <v>90.29</v>
      </c>
      <c r="H703" s="722">
        <v>6.111758</v>
      </c>
      <c r="I703" s="722">
        <v>300</v>
      </c>
      <c r="J703" s="722">
        <v>90.29</v>
      </c>
      <c r="K703" s="723">
        <v>551.83062982000001</v>
      </c>
    </row>
    <row r="704" spans="2:11">
      <c r="B704" s="486" t="str">
        <f>CONCATENATE(Tabela22[[#This Row],[Residencial / Não Residencial]]," - ",Tabela22[[#This Row],[Frequência]])</f>
        <v>Não Residencial - 6 vezes por semana</v>
      </c>
      <c r="C704" s="486" t="s">
        <v>567</v>
      </c>
      <c r="D704" s="443" t="s">
        <v>568</v>
      </c>
      <c r="E704" s="443" t="s">
        <v>569</v>
      </c>
      <c r="F704" s="443" t="s">
        <v>550</v>
      </c>
      <c r="G704" s="722">
        <v>106.77</v>
      </c>
      <c r="H704" s="722">
        <v>6.111758</v>
      </c>
      <c r="I704" s="722">
        <v>300</v>
      </c>
      <c r="J704" s="722">
        <v>106.77</v>
      </c>
      <c r="K704" s="723">
        <v>652.55240165999999</v>
      </c>
    </row>
    <row r="705" spans="2:11">
      <c r="B705" s="486" t="str">
        <f>CONCATENATE(Tabela22[[#This Row],[Residencial / Não Residencial]]," - ",Tabela22[[#This Row],[Frequência]])</f>
        <v>Não Residencial - 6 vezes por semana</v>
      </c>
      <c r="C705" s="486" t="s">
        <v>567</v>
      </c>
      <c r="D705" s="443" t="s">
        <v>568</v>
      </c>
      <c r="E705" s="443" t="s">
        <v>569</v>
      </c>
      <c r="F705" s="443" t="s">
        <v>550</v>
      </c>
      <c r="G705" s="722">
        <v>105.73</v>
      </c>
      <c r="H705" s="722">
        <v>6.111758</v>
      </c>
      <c r="I705" s="722">
        <v>300</v>
      </c>
      <c r="J705" s="722">
        <v>105.73</v>
      </c>
      <c r="K705" s="723">
        <v>646.19617333999997</v>
      </c>
    </row>
    <row r="706" spans="2:11">
      <c r="B706" s="486" t="str">
        <f>CONCATENATE(Tabela22[[#This Row],[Residencial / Não Residencial]]," - ",Tabela22[[#This Row],[Frequência]])</f>
        <v>Não Residencial - 6 vezes por semana</v>
      </c>
      <c r="C706" s="486" t="s">
        <v>567</v>
      </c>
      <c r="D706" s="443" t="s">
        <v>568</v>
      </c>
      <c r="E706" s="443" t="s">
        <v>569</v>
      </c>
      <c r="F706" s="443" t="s">
        <v>550</v>
      </c>
      <c r="G706" s="722">
        <v>86.75</v>
      </c>
      <c r="H706" s="722">
        <v>6.111758</v>
      </c>
      <c r="I706" s="722">
        <v>300</v>
      </c>
      <c r="J706" s="722">
        <v>86.75</v>
      </c>
      <c r="K706" s="723">
        <v>530.19500649999998</v>
      </c>
    </row>
    <row r="707" spans="2:11">
      <c r="B707" s="486" t="str">
        <f>CONCATENATE(Tabela22[[#This Row],[Residencial / Não Residencial]]," - ",Tabela22[[#This Row],[Frequência]])</f>
        <v>Não Residencial - 6 vezes por semana</v>
      </c>
      <c r="C707" s="486" t="s">
        <v>567</v>
      </c>
      <c r="D707" s="443" t="s">
        <v>568</v>
      </c>
      <c r="E707" s="443" t="s">
        <v>569</v>
      </c>
      <c r="F707" s="443" t="s">
        <v>550</v>
      </c>
      <c r="G707" s="722">
        <v>90.29</v>
      </c>
      <c r="H707" s="722">
        <v>6.111758</v>
      </c>
      <c r="I707" s="722">
        <v>300</v>
      </c>
      <c r="J707" s="722">
        <v>90.29</v>
      </c>
      <c r="K707" s="723">
        <v>551.83062982000001</v>
      </c>
    </row>
    <row r="708" spans="2:11">
      <c r="B708" s="486" t="str">
        <f>CONCATENATE(Tabela22[[#This Row],[Residencial / Não Residencial]]," - ",Tabela22[[#This Row],[Frequência]])</f>
        <v>Não Residencial - 6 vezes por semana</v>
      </c>
      <c r="C708" s="486" t="s">
        <v>567</v>
      </c>
      <c r="D708" s="443" t="s">
        <v>568</v>
      </c>
      <c r="E708" s="443" t="s">
        <v>569</v>
      </c>
      <c r="F708" s="443" t="s">
        <v>550</v>
      </c>
      <c r="G708" s="722">
        <v>106.77</v>
      </c>
      <c r="H708" s="722">
        <v>6.111758</v>
      </c>
      <c r="I708" s="722">
        <v>300</v>
      </c>
      <c r="J708" s="722">
        <v>106.77</v>
      </c>
      <c r="K708" s="723">
        <v>652.55240165999999</v>
      </c>
    </row>
    <row r="709" spans="2:11">
      <c r="B709" s="486" t="str">
        <f>CONCATENATE(Tabela22[[#This Row],[Residencial / Não Residencial]]," - ",Tabela22[[#This Row],[Frequência]])</f>
        <v>Não Residencial - 6 vezes por semana</v>
      </c>
      <c r="C709" s="486" t="s">
        <v>567</v>
      </c>
      <c r="D709" s="443" t="s">
        <v>568</v>
      </c>
      <c r="E709" s="443" t="s">
        <v>569</v>
      </c>
      <c r="F709" s="443" t="s">
        <v>550</v>
      </c>
      <c r="G709" s="722">
        <v>105.77</v>
      </c>
      <c r="H709" s="722">
        <v>6.111758</v>
      </c>
      <c r="I709" s="722">
        <v>300</v>
      </c>
      <c r="J709" s="722">
        <v>105.77</v>
      </c>
      <c r="K709" s="723">
        <v>646.44064365999998</v>
      </c>
    </row>
    <row r="710" spans="2:11">
      <c r="B710" s="486" t="str">
        <f>CONCATENATE(Tabela22[[#This Row],[Residencial / Não Residencial]]," - ",Tabela22[[#This Row],[Frequência]])</f>
        <v>Não Residencial - 6 vezes por semana</v>
      </c>
      <c r="C710" s="486" t="s">
        <v>567</v>
      </c>
      <c r="D710" s="443" t="s">
        <v>568</v>
      </c>
      <c r="E710" s="443" t="s">
        <v>569</v>
      </c>
      <c r="F710" s="443" t="s">
        <v>550</v>
      </c>
      <c r="G710" s="722">
        <v>86.75</v>
      </c>
      <c r="H710" s="722">
        <v>6.111758</v>
      </c>
      <c r="I710" s="722">
        <v>300</v>
      </c>
      <c r="J710" s="722">
        <v>86.75</v>
      </c>
      <c r="K710" s="723">
        <v>530.19500649999998</v>
      </c>
    </row>
    <row r="711" spans="2:11">
      <c r="B711" s="486" t="str">
        <f>CONCATENATE(Tabela22[[#This Row],[Residencial / Não Residencial]]," - ",Tabela22[[#This Row],[Frequência]])</f>
        <v>Não Residencial - 6 vezes por semana</v>
      </c>
      <c r="C711" s="486" t="s">
        <v>567</v>
      </c>
      <c r="D711" s="443" t="s">
        <v>568</v>
      </c>
      <c r="E711" s="443" t="s">
        <v>569</v>
      </c>
      <c r="F711" s="443" t="s">
        <v>550</v>
      </c>
      <c r="G711" s="722">
        <v>137</v>
      </c>
      <c r="H711" s="722">
        <v>6.111758</v>
      </c>
      <c r="I711" s="722">
        <v>300</v>
      </c>
      <c r="J711" s="722">
        <v>137</v>
      </c>
      <c r="K711" s="723">
        <v>837.31084599999997</v>
      </c>
    </row>
    <row r="712" spans="2:11">
      <c r="B712" s="486" t="str">
        <f>CONCATENATE(Tabela22[[#This Row],[Residencial / Não Residencial]]," - ",Tabela22[[#This Row],[Frequência]])</f>
        <v>Não Residencial - 6 vezes por semana</v>
      </c>
      <c r="C712" s="486" t="s">
        <v>567</v>
      </c>
      <c r="D712" s="443" t="s">
        <v>568</v>
      </c>
      <c r="E712" s="443" t="s">
        <v>569</v>
      </c>
      <c r="F712" s="443" t="s">
        <v>550</v>
      </c>
      <c r="G712" s="722">
        <v>137</v>
      </c>
      <c r="H712" s="722">
        <v>6.111758</v>
      </c>
      <c r="I712" s="722">
        <v>300</v>
      </c>
      <c r="J712" s="722">
        <v>137</v>
      </c>
      <c r="K712" s="723">
        <v>837.31084599999997</v>
      </c>
    </row>
    <row r="713" spans="2:11">
      <c r="B713" s="486" t="str">
        <f>CONCATENATE(Tabela22[[#This Row],[Residencial / Não Residencial]]," - ",Tabela22[[#This Row],[Frequência]])</f>
        <v>Não Residencial - 6 vezes por semana</v>
      </c>
      <c r="C713" s="486" t="s">
        <v>567</v>
      </c>
      <c r="D713" s="443" t="s">
        <v>568</v>
      </c>
      <c r="E713" s="443" t="s">
        <v>570</v>
      </c>
      <c r="F713" s="443" t="s">
        <v>550</v>
      </c>
      <c r="G713" s="722">
        <v>150</v>
      </c>
      <c r="H713" s="722">
        <v>6.111758</v>
      </c>
      <c r="I713" s="722">
        <v>300</v>
      </c>
      <c r="J713" s="722">
        <v>150</v>
      </c>
      <c r="K713" s="723">
        <v>916.76369999999997</v>
      </c>
    </row>
    <row r="714" spans="2:11">
      <c r="B714" s="486" t="str">
        <f>CONCATENATE(Tabela22[[#This Row],[Residencial / Não Residencial]]," - ",Tabela22[[#This Row],[Frequência]])</f>
        <v>Residencial - 6 vezes por semana</v>
      </c>
      <c r="C714" s="486" t="s">
        <v>567</v>
      </c>
      <c r="D714" s="443" t="s">
        <v>571</v>
      </c>
      <c r="E714" s="443" t="s">
        <v>548</v>
      </c>
      <c r="F714" s="443" t="s">
        <v>548</v>
      </c>
      <c r="G714" s="722">
        <v>150</v>
      </c>
      <c r="H714" s="722">
        <v>4.2740539999999996</v>
      </c>
      <c r="I714" s="722">
        <v>200</v>
      </c>
      <c r="J714" s="722">
        <v>150</v>
      </c>
      <c r="K714" s="723">
        <v>641.10810000000004</v>
      </c>
    </row>
    <row r="715" spans="2:11">
      <c r="B715" s="486" t="str">
        <f>CONCATENATE(Tabela22[[#This Row],[Residencial / Não Residencial]]," - ",Tabela22[[#This Row],[Frequência]])</f>
        <v>Residencial - 6 vezes por semana</v>
      </c>
      <c r="C715" s="486" t="s">
        <v>567</v>
      </c>
      <c r="D715" s="443" t="s">
        <v>571</v>
      </c>
      <c r="E715" s="443" t="s">
        <v>548</v>
      </c>
      <c r="F715" s="443" t="s">
        <v>548</v>
      </c>
      <c r="G715" s="722">
        <v>357.1</v>
      </c>
      <c r="H715" s="722">
        <v>4.2740539999999996</v>
      </c>
      <c r="I715" s="722">
        <v>200</v>
      </c>
      <c r="J715" s="722">
        <v>200</v>
      </c>
      <c r="K715" s="723">
        <v>854.81079999999997</v>
      </c>
    </row>
    <row r="716" spans="2:11">
      <c r="B716" s="486" t="str">
        <f>CONCATENATE(Tabela22[[#This Row],[Residencial / Não Residencial]]," - ",Tabela22[[#This Row],[Frequência]])</f>
        <v>Não Residencial - 6 vezes por semana</v>
      </c>
      <c r="C716" s="486" t="s">
        <v>567</v>
      </c>
      <c r="D716" s="443" t="s">
        <v>568</v>
      </c>
      <c r="E716" s="443" t="s">
        <v>569</v>
      </c>
      <c r="F716" s="443" t="s">
        <v>550</v>
      </c>
      <c r="G716" s="722">
        <v>50.72</v>
      </c>
      <c r="H716" s="722">
        <v>6.111758</v>
      </c>
      <c r="I716" s="722">
        <v>300</v>
      </c>
      <c r="J716" s="722">
        <v>50.72</v>
      </c>
      <c r="K716" s="723">
        <v>309.98836576000002</v>
      </c>
    </row>
    <row r="717" spans="2:11">
      <c r="B717" s="486" t="str">
        <f>CONCATENATE(Tabela22[[#This Row],[Residencial / Não Residencial]]," - ",Tabela22[[#This Row],[Frequência]])</f>
        <v>Não Residencial - 6 vezes por semana</v>
      </c>
      <c r="C717" s="486" t="s">
        <v>567</v>
      </c>
      <c r="D717" s="443" t="s">
        <v>568</v>
      </c>
      <c r="E717" s="443" t="s">
        <v>569</v>
      </c>
      <c r="F717" s="443" t="s">
        <v>550</v>
      </c>
      <c r="G717" s="722">
        <v>139</v>
      </c>
      <c r="H717" s="722">
        <v>6.111758</v>
      </c>
      <c r="I717" s="722">
        <v>300</v>
      </c>
      <c r="J717" s="722">
        <v>139</v>
      </c>
      <c r="K717" s="723">
        <v>849.53436199999999</v>
      </c>
    </row>
    <row r="718" spans="2:11">
      <c r="B718" s="486" t="str">
        <f>CONCATENATE(Tabela22[[#This Row],[Residencial / Não Residencial]]," - ",Tabela22[[#This Row],[Frequência]])</f>
        <v>Não Residencial - 6 vezes por semana</v>
      </c>
      <c r="C718" s="486" t="s">
        <v>567</v>
      </c>
      <c r="D718" s="443" t="s">
        <v>568</v>
      </c>
      <c r="E718" s="443" t="s">
        <v>569</v>
      </c>
      <c r="F718" s="443" t="s">
        <v>550</v>
      </c>
      <c r="G718" s="722">
        <v>80.599999999999994</v>
      </c>
      <c r="H718" s="722">
        <v>6.111758</v>
      </c>
      <c r="I718" s="722">
        <v>300</v>
      </c>
      <c r="J718" s="722">
        <v>80.599999999999994</v>
      </c>
      <c r="K718" s="723">
        <v>492.60769479999999</v>
      </c>
    </row>
    <row r="719" spans="2:11">
      <c r="B719" s="486" t="str">
        <f>CONCATENATE(Tabela22[[#This Row],[Residencial / Não Residencial]]," - ",Tabela22[[#This Row],[Frequência]])</f>
        <v>Não Residencial - 6 vezes por semana</v>
      </c>
      <c r="C719" s="486" t="s">
        <v>567</v>
      </c>
      <c r="D719" s="443" t="s">
        <v>568</v>
      </c>
      <c r="E719" s="443" t="s">
        <v>569</v>
      </c>
      <c r="F719" s="443" t="s">
        <v>550</v>
      </c>
      <c r="G719" s="722">
        <v>56.5</v>
      </c>
      <c r="H719" s="722">
        <v>6.111758</v>
      </c>
      <c r="I719" s="722">
        <v>300</v>
      </c>
      <c r="J719" s="722">
        <v>56.5</v>
      </c>
      <c r="K719" s="723">
        <v>345.31432699999999</v>
      </c>
    </row>
    <row r="720" spans="2:11">
      <c r="B720" s="486" t="str">
        <f>CONCATENATE(Tabela22[[#This Row],[Residencial / Não Residencial]]," - ",Tabela22[[#This Row],[Frequência]])</f>
        <v>Não Residencial - 6 vezes por semana</v>
      </c>
      <c r="C720" s="486" t="s">
        <v>567</v>
      </c>
      <c r="D720" s="443" t="s">
        <v>568</v>
      </c>
      <c r="E720" s="443" t="s">
        <v>569</v>
      </c>
      <c r="F720" s="443" t="s">
        <v>550</v>
      </c>
      <c r="G720" s="722">
        <v>103.64</v>
      </c>
      <c r="H720" s="722">
        <v>6.111758</v>
      </c>
      <c r="I720" s="722">
        <v>300</v>
      </c>
      <c r="J720" s="722">
        <v>103.64</v>
      </c>
      <c r="K720" s="723">
        <v>633.42259911999997</v>
      </c>
    </row>
    <row r="721" spans="2:11">
      <c r="B721" s="486" t="str">
        <f>CONCATENATE(Tabela22[[#This Row],[Residencial / Não Residencial]]," - ",Tabela22[[#This Row],[Frequência]])</f>
        <v>Não Residencial - 6 vezes por semana</v>
      </c>
      <c r="C721" s="486" t="s">
        <v>567</v>
      </c>
      <c r="D721" s="443" t="s">
        <v>568</v>
      </c>
      <c r="E721" s="443" t="s">
        <v>569</v>
      </c>
      <c r="F721" s="443" t="s">
        <v>550</v>
      </c>
      <c r="G721" s="722">
        <v>62.84</v>
      </c>
      <c r="H721" s="722">
        <v>6.111758</v>
      </c>
      <c r="I721" s="722">
        <v>300</v>
      </c>
      <c r="J721" s="722">
        <v>62.84</v>
      </c>
      <c r="K721" s="723">
        <v>384.06287271999997</v>
      </c>
    </row>
    <row r="722" spans="2:11">
      <c r="B722" s="486" t="str">
        <f>CONCATENATE(Tabela22[[#This Row],[Residencial / Não Residencial]]," - ",Tabela22[[#This Row],[Frequência]])</f>
        <v>Não Residencial - 6 vezes por semana</v>
      </c>
      <c r="C722" s="486" t="s">
        <v>567</v>
      </c>
      <c r="D722" s="443" t="s">
        <v>568</v>
      </c>
      <c r="E722" s="443" t="s">
        <v>569</v>
      </c>
      <c r="F722" s="443" t="s">
        <v>550</v>
      </c>
      <c r="G722" s="722">
        <v>118.35</v>
      </c>
      <c r="H722" s="722">
        <v>6.111758</v>
      </c>
      <c r="I722" s="722">
        <v>300</v>
      </c>
      <c r="J722" s="722">
        <v>118.35</v>
      </c>
      <c r="K722" s="723">
        <v>723.32655929999999</v>
      </c>
    </row>
    <row r="723" spans="2:11">
      <c r="B723" s="486" t="str">
        <f>CONCATENATE(Tabela22[[#This Row],[Residencial / Não Residencial]]," - ",Tabela22[[#This Row],[Frequência]])</f>
        <v>Não Residencial - 6 vezes por semana</v>
      </c>
      <c r="C723" s="486" t="s">
        <v>567</v>
      </c>
      <c r="D723" s="443" t="s">
        <v>568</v>
      </c>
      <c r="E723" s="443" t="s">
        <v>569</v>
      </c>
      <c r="F723" s="443" t="s">
        <v>550</v>
      </c>
      <c r="G723" s="722">
        <v>159.69999999999999</v>
      </c>
      <c r="H723" s="722">
        <v>6.111758</v>
      </c>
      <c r="I723" s="722">
        <v>300</v>
      </c>
      <c r="J723" s="722">
        <v>159.69999999999999</v>
      </c>
      <c r="K723" s="723">
        <v>976.04775259999997</v>
      </c>
    </row>
    <row r="724" spans="2:11">
      <c r="B724" s="486" t="str">
        <f>CONCATENATE(Tabela22[[#This Row],[Residencial / Não Residencial]]," - ",Tabela22[[#This Row],[Frequência]])</f>
        <v>Não Residencial - 6 vezes por semana</v>
      </c>
      <c r="C724" s="486" t="s">
        <v>567</v>
      </c>
      <c r="D724" s="443" t="s">
        <v>568</v>
      </c>
      <c r="E724" s="443" t="s">
        <v>569</v>
      </c>
      <c r="F724" s="443" t="s">
        <v>550</v>
      </c>
      <c r="G724" s="722">
        <v>95</v>
      </c>
      <c r="H724" s="722">
        <v>6.111758</v>
      </c>
      <c r="I724" s="722">
        <v>300</v>
      </c>
      <c r="J724" s="722">
        <v>95</v>
      </c>
      <c r="K724" s="723">
        <v>580.61701000000005</v>
      </c>
    </row>
    <row r="725" spans="2:11">
      <c r="B725" s="486" t="str">
        <f>CONCATENATE(Tabela22[[#This Row],[Residencial / Não Residencial]]," - ",Tabela22[[#This Row],[Frequência]])</f>
        <v>Não Residencial - 6 vezes por semana</v>
      </c>
      <c r="C725" s="486" t="s">
        <v>567</v>
      </c>
      <c r="D725" s="443" t="s">
        <v>568</v>
      </c>
      <c r="E725" s="443" t="s">
        <v>570</v>
      </c>
      <c r="F725" s="443" t="s">
        <v>550</v>
      </c>
      <c r="G725" s="722">
        <v>160.6</v>
      </c>
      <c r="H725" s="722">
        <v>6.111758</v>
      </c>
      <c r="I725" s="722">
        <v>300</v>
      </c>
      <c r="J725" s="722">
        <v>160.6</v>
      </c>
      <c r="K725" s="723">
        <v>981.54833480000002</v>
      </c>
    </row>
    <row r="726" spans="2:11">
      <c r="B726" s="486" t="str">
        <f>CONCATENATE(Tabela22[[#This Row],[Residencial / Não Residencial]]," - ",Tabela22[[#This Row],[Frequência]])</f>
        <v>Não Residencial - 6 vezes por semana</v>
      </c>
      <c r="C726" s="486" t="s">
        <v>567</v>
      </c>
      <c r="D726" s="443" t="s">
        <v>568</v>
      </c>
      <c r="E726" s="443" t="s">
        <v>569</v>
      </c>
      <c r="F726" s="443" t="s">
        <v>550</v>
      </c>
      <c r="G726" s="722">
        <v>420</v>
      </c>
      <c r="H726" s="722">
        <v>6.111758</v>
      </c>
      <c r="I726" s="722">
        <v>300</v>
      </c>
      <c r="J726" s="722">
        <v>300</v>
      </c>
      <c r="K726" s="723">
        <v>1833.5273999999999</v>
      </c>
    </row>
    <row r="727" spans="2:11">
      <c r="B727" s="486" t="str">
        <f>CONCATENATE(Tabela22[[#This Row],[Residencial / Não Residencial]]," - ",Tabela22[[#This Row],[Frequência]])</f>
        <v>Não Residencial - 6 vezes por semana</v>
      </c>
      <c r="C727" s="486" t="s">
        <v>567</v>
      </c>
      <c r="D727" s="443" t="s">
        <v>574</v>
      </c>
      <c r="E727" s="443" t="s">
        <v>569</v>
      </c>
      <c r="F727" s="443" t="s">
        <v>550</v>
      </c>
      <c r="G727" s="722">
        <v>70</v>
      </c>
      <c r="H727" s="722">
        <v>6.111758</v>
      </c>
      <c r="I727" s="722">
        <v>300</v>
      </c>
      <c r="J727" s="722">
        <v>70</v>
      </c>
      <c r="K727" s="723">
        <v>427.82306</v>
      </c>
    </row>
    <row r="728" spans="2:11">
      <c r="B728" s="486" t="str">
        <f>CONCATENATE(Tabela22[[#This Row],[Residencial / Não Residencial]]," - ",Tabela22[[#This Row],[Frequência]])</f>
        <v>Não Residencial - 6 vezes por semana</v>
      </c>
      <c r="C728" s="486" t="s">
        <v>567</v>
      </c>
      <c r="D728" s="443" t="s">
        <v>568</v>
      </c>
      <c r="E728" s="443" t="s">
        <v>569</v>
      </c>
      <c r="F728" s="443" t="s">
        <v>550</v>
      </c>
      <c r="G728" s="722">
        <v>60</v>
      </c>
      <c r="H728" s="722">
        <v>6.111758</v>
      </c>
      <c r="I728" s="722">
        <v>300</v>
      </c>
      <c r="J728" s="722">
        <v>60</v>
      </c>
      <c r="K728" s="723">
        <v>366.70548000000002</v>
      </c>
    </row>
    <row r="729" spans="2:11">
      <c r="B729" s="486" t="str">
        <f>CONCATENATE(Tabela22[[#This Row],[Residencial / Não Residencial]]," - ",Tabela22[[#This Row],[Frequência]])</f>
        <v>Não Residencial - 6 vezes por semana</v>
      </c>
      <c r="C729" s="486" t="s">
        <v>567</v>
      </c>
      <c r="D729" s="443" t="s">
        <v>568</v>
      </c>
      <c r="E729" s="443" t="s">
        <v>569</v>
      </c>
      <c r="F729" s="443" t="s">
        <v>550</v>
      </c>
      <c r="G729" s="722">
        <v>22.69</v>
      </c>
      <c r="H729" s="722">
        <v>6.111758</v>
      </c>
      <c r="I729" s="722">
        <v>300</v>
      </c>
      <c r="J729" s="722">
        <v>22.69</v>
      </c>
      <c r="K729" s="723">
        <v>138.67578902</v>
      </c>
    </row>
    <row r="730" spans="2:11">
      <c r="B730" s="486" t="str">
        <f>CONCATENATE(Tabela22[[#This Row],[Residencial / Não Residencial]]," - ",Tabela22[[#This Row],[Frequência]])</f>
        <v>Não Residencial - 6 vezes por semana</v>
      </c>
      <c r="C730" s="486" t="s">
        <v>567</v>
      </c>
      <c r="D730" s="443" t="s">
        <v>568</v>
      </c>
      <c r="E730" s="443" t="s">
        <v>569</v>
      </c>
      <c r="F730" s="443" t="s">
        <v>550</v>
      </c>
      <c r="G730" s="722">
        <v>111.3</v>
      </c>
      <c r="H730" s="722">
        <v>6.111758</v>
      </c>
      <c r="I730" s="722">
        <v>300</v>
      </c>
      <c r="J730" s="722">
        <v>111.3</v>
      </c>
      <c r="K730" s="723">
        <v>680.23866539999995</v>
      </c>
    </row>
    <row r="731" spans="2:11">
      <c r="B731" s="486" t="str">
        <f>CONCATENATE(Tabela22[[#This Row],[Residencial / Não Residencial]]," - ",Tabela22[[#This Row],[Frequência]])</f>
        <v>Não Residencial - 6 vezes por semana</v>
      </c>
      <c r="C731" s="486" t="s">
        <v>567</v>
      </c>
      <c r="D731" s="443" t="s">
        <v>568</v>
      </c>
      <c r="E731" s="443" t="s">
        <v>569</v>
      </c>
      <c r="F731" s="443" t="s">
        <v>550</v>
      </c>
      <c r="G731" s="722">
        <v>526.76</v>
      </c>
      <c r="H731" s="722">
        <v>6.111758</v>
      </c>
      <c r="I731" s="722">
        <v>300</v>
      </c>
      <c r="J731" s="722">
        <v>300</v>
      </c>
      <c r="K731" s="723">
        <v>1833.5273999999999</v>
      </c>
    </row>
    <row r="732" spans="2:11">
      <c r="B732" s="486" t="str">
        <f>CONCATENATE(Tabela22[[#This Row],[Residencial / Não Residencial]]," - ",Tabela22[[#This Row],[Frequência]])</f>
        <v>Residencial - 6 vezes por semana</v>
      </c>
      <c r="C732" s="486" t="s">
        <v>567</v>
      </c>
      <c r="D732" s="443" t="s">
        <v>571</v>
      </c>
      <c r="E732" s="443" t="s">
        <v>548</v>
      </c>
      <c r="F732" s="443" t="s">
        <v>548</v>
      </c>
      <c r="G732" s="722">
        <v>97.35</v>
      </c>
      <c r="H732" s="722">
        <v>4.2740539999999996</v>
      </c>
      <c r="I732" s="722">
        <v>200</v>
      </c>
      <c r="J732" s="722">
        <v>97.35</v>
      </c>
      <c r="K732" s="723">
        <v>416.07915689999999</v>
      </c>
    </row>
    <row r="733" spans="2:11">
      <c r="B733" s="486" t="str">
        <f>CONCATENATE(Tabela22[[#This Row],[Residencial / Não Residencial]]," - ",Tabela22[[#This Row],[Frequência]])</f>
        <v>Residencial - 6 vezes por semana</v>
      </c>
      <c r="C733" s="486" t="s">
        <v>567</v>
      </c>
      <c r="D733" s="443" t="s">
        <v>571</v>
      </c>
      <c r="E733" s="443" t="s">
        <v>548</v>
      </c>
      <c r="F733" s="443" t="s">
        <v>548</v>
      </c>
      <c r="G733" s="722">
        <v>90.57</v>
      </c>
      <c r="H733" s="722">
        <v>4.2740539999999996</v>
      </c>
      <c r="I733" s="722">
        <v>200</v>
      </c>
      <c r="J733" s="722">
        <v>90.57</v>
      </c>
      <c r="K733" s="723">
        <v>387.10107077999999</v>
      </c>
    </row>
    <row r="734" spans="2:11">
      <c r="B734" s="486" t="str">
        <f>CONCATENATE(Tabela22[[#This Row],[Residencial / Não Residencial]]," - ",Tabela22[[#This Row],[Frequência]])</f>
        <v>Residencial - 6 vezes por semana</v>
      </c>
      <c r="C734" s="486" t="s">
        <v>567</v>
      </c>
      <c r="D734" s="443" t="s">
        <v>571</v>
      </c>
      <c r="E734" s="443" t="s">
        <v>548</v>
      </c>
      <c r="F734" s="443" t="s">
        <v>548</v>
      </c>
      <c r="G734" s="722">
        <v>76.569999999999993</v>
      </c>
      <c r="H734" s="722">
        <v>4.2740539999999996</v>
      </c>
      <c r="I734" s="722">
        <v>200</v>
      </c>
      <c r="J734" s="722">
        <v>76.569999999999993</v>
      </c>
      <c r="K734" s="723">
        <v>327.26431478000001</v>
      </c>
    </row>
    <row r="735" spans="2:11">
      <c r="B735" s="486" t="str">
        <f>CONCATENATE(Tabela22[[#This Row],[Residencial / Não Residencial]]," - ",Tabela22[[#This Row],[Frequência]])</f>
        <v>Residencial - 6 vezes por semana</v>
      </c>
      <c r="C735" s="486" t="s">
        <v>567</v>
      </c>
      <c r="D735" s="443" t="s">
        <v>571</v>
      </c>
      <c r="E735" s="443" t="s">
        <v>548</v>
      </c>
      <c r="F735" s="443" t="s">
        <v>548</v>
      </c>
      <c r="G735" s="722">
        <v>97.35</v>
      </c>
      <c r="H735" s="722">
        <v>4.2740539999999996</v>
      </c>
      <c r="I735" s="722">
        <v>200</v>
      </c>
      <c r="J735" s="722">
        <v>97.35</v>
      </c>
      <c r="K735" s="723">
        <v>416.07915689999999</v>
      </c>
    </row>
    <row r="736" spans="2:11">
      <c r="B736" s="486" t="str">
        <f>CONCATENATE(Tabela22[[#This Row],[Residencial / Não Residencial]]," - ",Tabela22[[#This Row],[Frequência]])</f>
        <v>Residencial - 6 vezes por semana</v>
      </c>
      <c r="C736" s="486" t="s">
        <v>567</v>
      </c>
      <c r="D736" s="443" t="s">
        <v>571</v>
      </c>
      <c r="E736" s="443" t="s">
        <v>548</v>
      </c>
      <c r="F736" s="443" t="s">
        <v>548</v>
      </c>
      <c r="G736" s="722">
        <v>90.57</v>
      </c>
      <c r="H736" s="722">
        <v>4.2740539999999996</v>
      </c>
      <c r="I736" s="722">
        <v>200</v>
      </c>
      <c r="J736" s="722">
        <v>90.57</v>
      </c>
      <c r="K736" s="723">
        <v>387.10107077999999</v>
      </c>
    </row>
    <row r="737" spans="2:11">
      <c r="B737" s="486" t="str">
        <f>CONCATENATE(Tabela22[[#This Row],[Residencial / Não Residencial]]," - ",Tabela22[[#This Row],[Frequência]])</f>
        <v>Residencial - 6 vezes por semana</v>
      </c>
      <c r="C737" s="486" t="s">
        <v>567</v>
      </c>
      <c r="D737" s="443" t="s">
        <v>571</v>
      </c>
      <c r="E737" s="443" t="s">
        <v>548</v>
      </c>
      <c r="F737" s="443" t="s">
        <v>548</v>
      </c>
      <c r="G737" s="722">
        <v>76.569999999999993</v>
      </c>
      <c r="H737" s="722">
        <v>4.2740539999999996</v>
      </c>
      <c r="I737" s="722">
        <v>200</v>
      </c>
      <c r="J737" s="722">
        <v>76.569999999999993</v>
      </c>
      <c r="K737" s="723">
        <v>327.26431478000001</v>
      </c>
    </row>
    <row r="738" spans="2:11">
      <c r="B738" s="486" t="str">
        <f>CONCATENATE(Tabela22[[#This Row],[Residencial / Não Residencial]]," - ",Tabela22[[#This Row],[Frequência]])</f>
        <v>Residencial - 6 vezes por semana</v>
      </c>
      <c r="C738" s="486" t="s">
        <v>567</v>
      </c>
      <c r="D738" s="443" t="s">
        <v>571</v>
      </c>
      <c r="E738" s="443" t="s">
        <v>548</v>
      </c>
      <c r="F738" s="443" t="s">
        <v>548</v>
      </c>
      <c r="G738" s="722">
        <v>83.08</v>
      </c>
      <c r="H738" s="722">
        <v>4.2740539999999996</v>
      </c>
      <c r="I738" s="722">
        <v>200</v>
      </c>
      <c r="J738" s="722">
        <v>83.08</v>
      </c>
      <c r="K738" s="723">
        <v>355.08840631999999</v>
      </c>
    </row>
    <row r="739" spans="2:11">
      <c r="B739" s="486" t="str">
        <f>CONCATENATE(Tabela22[[#This Row],[Residencial / Não Residencial]]," - ",Tabela22[[#This Row],[Frequência]])</f>
        <v>Residencial - 6 vezes por semana</v>
      </c>
      <c r="C739" s="486" t="s">
        <v>567</v>
      </c>
      <c r="D739" s="443" t="s">
        <v>571</v>
      </c>
      <c r="E739" s="443" t="s">
        <v>548</v>
      </c>
      <c r="F739" s="443" t="s">
        <v>548</v>
      </c>
      <c r="G739" s="722">
        <v>107.72</v>
      </c>
      <c r="H739" s="722">
        <v>4.2740539999999996</v>
      </c>
      <c r="I739" s="722">
        <v>200</v>
      </c>
      <c r="J739" s="722">
        <v>107.72</v>
      </c>
      <c r="K739" s="723">
        <v>460.40109688000001</v>
      </c>
    </row>
    <row r="740" spans="2:11">
      <c r="B740" s="486" t="str">
        <f>CONCATENATE(Tabela22[[#This Row],[Residencial / Não Residencial]]," - ",Tabela22[[#This Row],[Frequência]])</f>
        <v>Residencial - 6 vezes por semana</v>
      </c>
      <c r="C740" s="486" t="s">
        <v>567</v>
      </c>
      <c r="D740" s="443" t="s">
        <v>571</v>
      </c>
      <c r="E740" s="443" t="s">
        <v>548</v>
      </c>
      <c r="F740" s="443" t="s">
        <v>548</v>
      </c>
      <c r="G740" s="722">
        <v>73.650000000000006</v>
      </c>
      <c r="H740" s="722">
        <v>4.2740539999999996</v>
      </c>
      <c r="I740" s="722">
        <v>200</v>
      </c>
      <c r="J740" s="722">
        <v>73.650000000000006</v>
      </c>
      <c r="K740" s="723">
        <v>314.78407709999999</v>
      </c>
    </row>
    <row r="741" spans="2:11">
      <c r="B741" s="486" t="str">
        <f>CONCATENATE(Tabela22[[#This Row],[Residencial / Não Residencial]]," - ",Tabela22[[#This Row],[Frequência]])</f>
        <v>Não Residencial - 6 vezes por semana</v>
      </c>
      <c r="C741" s="486" t="s">
        <v>567</v>
      </c>
      <c r="D741" s="443" t="s">
        <v>568</v>
      </c>
      <c r="E741" s="443" t="s">
        <v>569</v>
      </c>
      <c r="F741" s="443" t="s">
        <v>550</v>
      </c>
      <c r="G741" s="722">
        <v>505.14</v>
      </c>
      <c r="H741" s="722">
        <v>6.111758</v>
      </c>
      <c r="I741" s="722">
        <v>300</v>
      </c>
      <c r="J741" s="722">
        <v>300</v>
      </c>
      <c r="K741" s="723">
        <v>1833.5273999999999</v>
      </c>
    </row>
    <row r="742" spans="2:11">
      <c r="B742" s="486" t="str">
        <f>CONCATENATE(Tabela22[[#This Row],[Residencial / Não Residencial]]," - ",Tabela22[[#This Row],[Frequência]])</f>
        <v>Não Residencial - 6 vezes por semana</v>
      </c>
      <c r="C742" s="486" t="s">
        <v>567</v>
      </c>
      <c r="D742" s="443" t="s">
        <v>568</v>
      </c>
      <c r="E742" s="443" t="s">
        <v>569</v>
      </c>
      <c r="F742" s="443" t="s">
        <v>550</v>
      </c>
      <c r="G742" s="722">
        <v>427.08</v>
      </c>
      <c r="H742" s="722">
        <v>6.111758</v>
      </c>
      <c r="I742" s="722">
        <v>300</v>
      </c>
      <c r="J742" s="722">
        <v>300</v>
      </c>
      <c r="K742" s="723">
        <v>1833.5273999999999</v>
      </c>
    </row>
    <row r="743" spans="2:11">
      <c r="B743" s="486" t="str">
        <f>CONCATENATE(Tabela22[[#This Row],[Residencial / Não Residencial]]," - ",Tabela22[[#This Row],[Frequência]])</f>
        <v>Não Residencial - 6 vezes por semana</v>
      </c>
      <c r="C743" s="486" t="s">
        <v>567</v>
      </c>
      <c r="D743" s="443" t="s">
        <v>568</v>
      </c>
      <c r="E743" s="443" t="s">
        <v>570</v>
      </c>
      <c r="F743" s="443" t="s">
        <v>550</v>
      </c>
      <c r="G743" s="722">
        <v>158.91999999999999</v>
      </c>
      <c r="H743" s="722">
        <v>6.111758</v>
      </c>
      <c r="I743" s="722">
        <v>300</v>
      </c>
      <c r="J743" s="722">
        <v>158.91999999999999</v>
      </c>
      <c r="K743" s="723">
        <v>971.28058136000004</v>
      </c>
    </row>
    <row r="744" spans="2:11">
      <c r="B744" s="486" t="str">
        <f>CONCATENATE(Tabela22[[#This Row],[Residencial / Não Residencial]]," - ",Tabela22[[#This Row],[Frequência]])</f>
        <v>Residencial - 6 vezes por semana</v>
      </c>
      <c r="C744" s="486" t="s">
        <v>567</v>
      </c>
      <c r="D744" s="443" t="s">
        <v>571</v>
      </c>
      <c r="E744" s="443" t="s">
        <v>548</v>
      </c>
      <c r="F744" s="443" t="s">
        <v>548</v>
      </c>
      <c r="G744" s="722">
        <v>158.91999999999999</v>
      </c>
      <c r="H744" s="722">
        <v>4.2740539999999996</v>
      </c>
      <c r="I744" s="722">
        <v>200</v>
      </c>
      <c r="J744" s="722">
        <v>158.91999999999999</v>
      </c>
      <c r="K744" s="723">
        <v>679.23266167999998</v>
      </c>
    </row>
    <row r="745" spans="2:11">
      <c r="B745" s="486" t="str">
        <f>CONCATENATE(Tabela22[[#This Row],[Residencial / Não Residencial]]," - ",Tabela22[[#This Row],[Frequência]])</f>
        <v>Residencial - 6 vezes por semana</v>
      </c>
      <c r="C745" s="486" t="s">
        <v>567</v>
      </c>
      <c r="D745" s="443" t="s">
        <v>571</v>
      </c>
      <c r="E745" s="443" t="s">
        <v>548</v>
      </c>
      <c r="F745" s="443" t="s">
        <v>548</v>
      </c>
      <c r="G745" s="722">
        <v>158.91999999999999</v>
      </c>
      <c r="H745" s="722">
        <v>4.2740539999999996</v>
      </c>
      <c r="I745" s="722">
        <v>200</v>
      </c>
      <c r="J745" s="722">
        <v>158.91999999999999</v>
      </c>
      <c r="K745" s="723">
        <v>679.23266167999998</v>
      </c>
    </row>
    <row r="746" spans="2:11">
      <c r="B746" s="486" t="str">
        <f>CONCATENATE(Tabela22[[#This Row],[Residencial / Não Residencial]]," - ",Tabela22[[#This Row],[Frequência]])</f>
        <v>Residencial - 6 vezes por semana</v>
      </c>
      <c r="C746" s="486" t="s">
        <v>567</v>
      </c>
      <c r="D746" s="443" t="s">
        <v>571</v>
      </c>
      <c r="E746" s="443" t="s">
        <v>548</v>
      </c>
      <c r="F746" s="443" t="s">
        <v>548</v>
      </c>
      <c r="G746" s="722">
        <v>158.91999999999999</v>
      </c>
      <c r="H746" s="722">
        <v>4.2740539999999996</v>
      </c>
      <c r="I746" s="722">
        <v>200</v>
      </c>
      <c r="J746" s="722">
        <v>158.91999999999999</v>
      </c>
      <c r="K746" s="723">
        <v>679.23266167999998</v>
      </c>
    </row>
    <row r="747" spans="2:11">
      <c r="B747" s="486" t="str">
        <f>CONCATENATE(Tabela22[[#This Row],[Residencial / Não Residencial]]," - ",Tabela22[[#This Row],[Frequência]])</f>
        <v>Residencial - 6 vezes por semana</v>
      </c>
      <c r="C747" s="486" t="s">
        <v>567</v>
      </c>
      <c r="D747" s="443" t="s">
        <v>571</v>
      </c>
      <c r="E747" s="443" t="s">
        <v>548</v>
      </c>
      <c r="F747" s="443" t="s">
        <v>548</v>
      </c>
      <c r="G747" s="722">
        <v>158.91999999999999</v>
      </c>
      <c r="H747" s="722">
        <v>4.2740539999999996</v>
      </c>
      <c r="I747" s="722">
        <v>200</v>
      </c>
      <c r="J747" s="722">
        <v>158.91999999999999</v>
      </c>
      <c r="K747" s="723">
        <v>679.23266167999998</v>
      </c>
    </row>
    <row r="748" spans="2:11">
      <c r="B748" s="486" t="str">
        <f>CONCATENATE(Tabela22[[#This Row],[Residencial / Não Residencial]]," - ",Tabela22[[#This Row],[Frequência]])</f>
        <v>Residencial - 6 vezes por semana</v>
      </c>
      <c r="C748" s="486" t="s">
        <v>567</v>
      </c>
      <c r="D748" s="443" t="s">
        <v>571</v>
      </c>
      <c r="E748" s="443" t="s">
        <v>548</v>
      </c>
      <c r="F748" s="443" t="s">
        <v>548</v>
      </c>
      <c r="G748" s="722">
        <v>158.91999999999999</v>
      </c>
      <c r="H748" s="722">
        <v>4.2740539999999996</v>
      </c>
      <c r="I748" s="722">
        <v>200</v>
      </c>
      <c r="J748" s="722">
        <v>158.91999999999999</v>
      </c>
      <c r="K748" s="723">
        <v>679.23266167999998</v>
      </c>
    </row>
    <row r="749" spans="2:11">
      <c r="B749" s="486" t="str">
        <f>CONCATENATE(Tabela22[[#This Row],[Residencial / Não Residencial]]," - ",Tabela22[[#This Row],[Frequência]])</f>
        <v>Residencial - 6 vezes por semana</v>
      </c>
      <c r="C749" s="486" t="s">
        <v>567</v>
      </c>
      <c r="D749" s="443" t="s">
        <v>571</v>
      </c>
      <c r="E749" s="443" t="s">
        <v>548</v>
      </c>
      <c r="F749" s="443" t="s">
        <v>548</v>
      </c>
      <c r="G749" s="722">
        <v>479.78</v>
      </c>
      <c r="H749" s="722">
        <v>4.2740539999999996</v>
      </c>
      <c r="I749" s="722">
        <v>200</v>
      </c>
      <c r="J749" s="722">
        <v>200</v>
      </c>
      <c r="K749" s="723">
        <v>854.81079999999997</v>
      </c>
    </row>
    <row r="750" spans="2:11">
      <c r="B750" s="486" t="str">
        <f>CONCATENATE(Tabela22[[#This Row],[Residencial / Não Residencial]]," - ",Tabela22[[#This Row],[Frequência]])</f>
        <v>Não Residencial - 6 vezes por semana</v>
      </c>
      <c r="C750" s="486" t="s">
        <v>567</v>
      </c>
      <c r="D750" s="443" t="s">
        <v>568</v>
      </c>
      <c r="E750" s="443" t="s">
        <v>569</v>
      </c>
      <c r="F750" s="443" t="s">
        <v>550</v>
      </c>
      <c r="G750" s="722">
        <v>204</v>
      </c>
      <c r="H750" s="722">
        <v>6.111758</v>
      </c>
      <c r="I750" s="722">
        <v>300</v>
      </c>
      <c r="J750" s="722">
        <v>204</v>
      </c>
      <c r="K750" s="723">
        <v>1246.798632</v>
      </c>
    </row>
    <row r="751" spans="2:11">
      <c r="B751" s="486" t="str">
        <f>CONCATENATE(Tabela22[[#This Row],[Residencial / Não Residencial]]," - ",Tabela22[[#This Row],[Frequência]])</f>
        <v>Não Residencial - 6 vezes por semana</v>
      </c>
      <c r="C751" s="486" t="s">
        <v>567</v>
      </c>
      <c r="D751" s="443" t="s">
        <v>568</v>
      </c>
      <c r="E751" s="443" t="s">
        <v>569</v>
      </c>
      <c r="F751" s="443" t="s">
        <v>550</v>
      </c>
      <c r="G751" s="722">
        <v>396</v>
      </c>
      <c r="H751" s="722">
        <v>6.111758</v>
      </c>
      <c r="I751" s="722">
        <v>300</v>
      </c>
      <c r="J751" s="722">
        <v>300</v>
      </c>
      <c r="K751" s="723">
        <v>1833.5273999999999</v>
      </c>
    </row>
    <row r="752" spans="2:11">
      <c r="B752" s="486" t="str">
        <f>CONCATENATE(Tabela22[[#This Row],[Residencial / Não Residencial]]," - ",Tabela22[[#This Row],[Frequência]])</f>
        <v>Residencial - 6 vezes por semana</v>
      </c>
      <c r="C752" s="486" t="s">
        <v>567</v>
      </c>
      <c r="D752" s="443" t="s">
        <v>574</v>
      </c>
      <c r="E752" s="443" t="s">
        <v>548</v>
      </c>
      <c r="F752" s="443" t="s">
        <v>548</v>
      </c>
      <c r="G752" s="722">
        <v>204</v>
      </c>
      <c r="H752" s="722">
        <v>4.2740539999999996</v>
      </c>
      <c r="I752" s="722">
        <v>200</v>
      </c>
      <c r="J752" s="722">
        <v>200</v>
      </c>
      <c r="K752" s="723">
        <v>854.81079999999997</v>
      </c>
    </row>
    <row r="753" spans="2:11">
      <c r="B753" s="486" t="str">
        <f>CONCATENATE(Tabela22[[#This Row],[Residencial / Não Residencial]]," - ",Tabela22[[#This Row],[Frequência]])</f>
        <v>Não Residencial - 6 vezes por semana</v>
      </c>
      <c r="C753" s="486" t="s">
        <v>567</v>
      </c>
      <c r="D753" s="443" t="s">
        <v>568</v>
      </c>
      <c r="E753" s="443" t="s">
        <v>570</v>
      </c>
      <c r="F753" s="443" t="s">
        <v>550</v>
      </c>
      <c r="G753" s="722">
        <v>71.97</v>
      </c>
      <c r="H753" s="722">
        <v>6.111758</v>
      </c>
      <c r="I753" s="722">
        <v>300</v>
      </c>
      <c r="J753" s="722">
        <v>71.97</v>
      </c>
      <c r="K753" s="723">
        <v>439.86322325999998</v>
      </c>
    </row>
    <row r="754" spans="2:11">
      <c r="B754" s="486" t="str">
        <f>CONCATENATE(Tabela22[[#This Row],[Residencial / Não Residencial]]," - ",Tabela22[[#This Row],[Frequência]])</f>
        <v>Não Residencial - 6 vezes por semana</v>
      </c>
      <c r="C754" s="486" t="s">
        <v>567</v>
      </c>
      <c r="D754" s="443" t="s">
        <v>568</v>
      </c>
      <c r="E754" s="443" t="s">
        <v>570</v>
      </c>
      <c r="F754" s="443" t="s">
        <v>550</v>
      </c>
      <c r="G754" s="722">
        <v>71.97</v>
      </c>
      <c r="H754" s="722">
        <v>6.111758</v>
      </c>
      <c r="I754" s="722">
        <v>300</v>
      </c>
      <c r="J754" s="722">
        <v>71.97</v>
      </c>
      <c r="K754" s="723">
        <v>439.86322325999998</v>
      </c>
    </row>
    <row r="755" spans="2:11">
      <c r="B755" s="486" t="str">
        <f>CONCATENATE(Tabela22[[#This Row],[Residencial / Não Residencial]]," - ",Tabela22[[#This Row],[Frequência]])</f>
        <v>Não Residencial - 6 vezes por semana</v>
      </c>
      <c r="C755" s="486" t="s">
        <v>567</v>
      </c>
      <c r="D755" s="443" t="s">
        <v>568</v>
      </c>
      <c r="E755" s="443" t="s">
        <v>570</v>
      </c>
      <c r="F755" s="443" t="s">
        <v>550</v>
      </c>
      <c r="G755" s="722">
        <v>71.97</v>
      </c>
      <c r="H755" s="722">
        <v>6.111758</v>
      </c>
      <c r="I755" s="722">
        <v>300</v>
      </c>
      <c r="J755" s="722">
        <v>71.97</v>
      </c>
      <c r="K755" s="723">
        <v>439.86322325999998</v>
      </c>
    </row>
    <row r="756" spans="2:11">
      <c r="B756" s="486" t="str">
        <f>CONCATENATE(Tabela22[[#This Row],[Residencial / Não Residencial]]," - ",Tabela22[[#This Row],[Frequência]])</f>
        <v>Não Residencial - 6 vezes por semana</v>
      </c>
      <c r="C756" s="486" t="s">
        <v>567</v>
      </c>
      <c r="D756" s="443" t="s">
        <v>568</v>
      </c>
      <c r="E756" s="443" t="s">
        <v>570</v>
      </c>
      <c r="F756" s="443" t="s">
        <v>550</v>
      </c>
      <c r="G756" s="722">
        <v>40.94</v>
      </c>
      <c r="H756" s="722">
        <v>6.111758</v>
      </c>
      <c r="I756" s="722">
        <v>300</v>
      </c>
      <c r="J756" s="722">
        <v>40.94</v>
      </c>
      <c r="K756" s="723">
        <v>250.21537251999999</v>
      </c>
    </row>
    <row r="757" spans="2:11">
      <c r="B757" s="486" t="str">
        <f>CONCATENATE(Tabela22[[#This Row],[Residencial / Não Residencial]]," - ",Tabela22[[#This Row],[Frequência]])</f>
        <v>Não Residencial - 6 vezes por semana</v>
      </c>
      <c r="C757" s="486" t="s">
        <v>567</v>
      </c>
      <c r="D757" s="443" t="s">
        <v>568</v>
      </c>
      <c r="E757" s="443" t="s">
        <v>570</v>
      </c>
      <c r="F757" s="443" t="s">
        <v>550</v>
      </c>
      <c r="G757" s="722">
        <v>64.150000000000006</v>
      </c>
      <c r="H757" s="722">
        <v>6.111758</v>
      </c>
      <c r="I757" s="722">
        <v>300</v>
      </c>
      <c r="J757" s="722">
        <v>64.150000000000006</v>
      </c>
      <c r="K757" s="723">
        <v>392.06927569999999</v>
      </c>
    </row>
    <row r="758" spans="2:11">
      <c r="B758" s="486" t="str">
        <f>CONCATENATE(Tabela22[[#This Row],[Residencial / Não Residencial]]," - ",Tabela22[[#This Row],[Frequência]])</f>
        <v>Não Residencial - 6 vezes por semana</v>
      </c>
      <c r="C758" s="486" t="s">
        <v>567</v>
      </c>
      <c r="D758" s="443" t="s">
        <v>568</v>
      </c>
      <c r="E758" s="443" t="s">
        <v>569</v>
      </c>
      <c r="F758" s="443" t="s">
        <v>550</v>
      </c>
      <c r="G758" s="722">
        <v>5229.3599999999997</v>
      </c>
      <c r="H758" s="722">
        <v>6.111758</v>
      </c>
      <c r="I758" s="722">
        <v>300</v>
      </c>
      <c r="J758" s="722">
        <v>300</v>
      </c>
      <c r="K758" s="723">
        <v>1833.5273999999999</v>
      </c>
    </row>
    <row r="759" spans="2:11">
      <c r="B759" s="486" t="str">
        <f>CONCATENATE(Tabela22[[#This Row],[Residencial / Não Residencial]]," - ",Tabela22[[#This Row],[Frequência]])</f>
        <v>Não Residencial - 6 vezes por semana</v>
      </c>
      <c r="C759" s="486" t="s">
        <v>567</v>
      </c>
      <c r="D759" s="443" t="s">
        <v>568</v>
      </c>
      <c r="E759" s="443" t="s">
        <v>569</v>
      </c>
      <c r="F759" s="443" t="s">
        <v>550</v>
      </c>
      <c r="G759" s="722">
        <v>64.63</v>
      </c>
      <c r="H759" s="722">
        <v>6.111758</v>
      </c>
      <c r="I759" s="722">
        <v>300</v>
      </c>
      <c r="J759" s="722">
        <v>64.63</v>
      </c>
      <c r="K759" s="723">
        <v>395.00291953999999</v>
      </c>
    </row>
    <row r="760" spans="2:11">
      <c r="B760" s="486" t="str">
        <f>CONCATENATE(Tabela22[[#This Row],[Residencial / Não Residencial]]," - ",Tabela22[[#This Row],[Frequência]])</f>
        <v>Não Residencial - 6 vezes por semana</v>
      </c>
      <c r="C760" s="486" t="s">
        <v>567</v>
      </c>
      <c r="D760" s="443" t="s">
        <v>568</v>
      </c>
      <c r="E760" s="443" t="s">
        <v>570</v>
      </c>
      <c r="F760" s="443" t="s">
        <v>550</v>
      </c>
      <c r="G760" s="722">
        <v>238.87</v>
      </c>
      <c r="H760" s="722">
        <v>6.111758</v>
      </c>
      <c r="I760" s="722">
        <v>300</v>
      </c>
      <c r="J760" s="722">
        <v>238.87</v>
      </c>
      <c r="K760" s="723">
        <v>1459.91563346</v>
      </c>
    </row>
    <row r="761" spans="2:11">
      <c r="B761" s="486" t="str">
        <f>CONCATENATE(Tabela22[[#This Row],[Residencial / Não Residencial]]," - ",Tabela22[[#This Row],[Frequência]])</f>
        <v>Não Residencial - 6 vezes por semana</v>
      </c>
      <c r="C761" s="486" t="s">
        <v>567</v>
      </c>
      <c r="D761" s="443" t="s">
        <v>568</v>
      </c>
      <c r="E761" s="443" t="s">
        <v>570</v>
      </c>
      <c r="F761" s="443" t="s">
        <v>550</v>
      </c>
      <c r="G761" s="722">
        <v>131.91</v>
      </c>
      <c r="H761" s="722">
        <v>6.111758</v>
      </c>
      <c r="I761" s="722">
        <v>300</v>
      </c>
      <c r="J761" s="722">
        <v>131.91</v>
      </c>
      <c r="K761" s="723">
        <v>806.20199778000006</v>
      </c>
    </row>
    <row r="762" spans="2:11">
      <c r="B762" s="486" t="str">
        <f>CONCATENATE(Tabela22[[#This Row],[Residencial / Não Residencial]]," - ",Tabela22[[#This Row],[Frequência]])</f>
        <v>Residencial - 6 vezes por semana</v>
      </c>
      <c r="C762" s="486" t="s">
        <v>567</v>
      </c>
      <c r="D762" s="443" t="s">
        <v>571</v>
      </c>
      <c r="E762" s="443" t="s">
        <v>548</v>
      </c>
      <c r="F762" s="443" t="s">
        <v>548</v>
      </c>
      <c r="G762" s="722">
        <v>131.22999999999999</v>
      </c>
      <c r="H762" s="722">
        <v>4.2740539999999996</v>
      </c>
      <c r="I762" s="722">
        <v>200</v>
      </c>
      <c r="J762" s="722">
        <v>131.22999999999999</v>
      </c>
      <c r="K762" s="723">
        <v>560.88410641999997</v>
      </c>
    </row>
    <row r="763" spans="2:11">
      <c r="B763" s="486" t="str">
        <f>CONCATENATE(Tabela22[[#This Row],[Residencial / Não Residencial]]," - ",Tabela22[[#This Row],[Frequência]])</f>
        <v>Residencial - 6 vezes por semana</v>
      </c>
      <c r="C763" s="486" t="s">
        <v>567</v>
      </c>
      <c r="D763" s="443" t="s">
        <v>571</v>
      </c>
      <c r="E763" s="443" t="s">
        <v>548</v>
      </c>
      <c r="F763" s="443" t="s">
        <v>548</v>
      </c>
      <c r="G763" s="722">
        <v>131.93</v>
      </c>
      <c r="H763" s="722">
        <v>4.2740539999999996</v>
      </c>
      <c r="I763" s="722">
        <v>200</v>
      </c>
      <c r="J763" s="722">
        <v>131.93</v>
      </c>
      <c r="K763" s="723">
        <v>563.87594421999995</v>
      </c>
    </row>
    <row r="764" spans="2:11">
      <c r="B764" s="486" t="str">
        <f>CONCATENATE(Tabela22[[#This Row],[Residencial / Não Residencial]]," - ",Tabela22[[#This Row],[Frequência]])</f>
        <v>Residencial - 6 vezes por semana</v>
      </c>
      <c r="C764" s="486" t="s">
        <v>567</v>
      </c>
      <c r="D764" s="443" t="s">
        <v>571</v>
      </c>
      <c r="E764" s="443" t="s">
        <v>548</v>
      </c>
      <c r="F764" s="443" t="s">
        <v>548</v>
      </c>
      <c r="G764" s="722">
        <v>131.22999999999999</v>
      </c>
      <c r="H764" s="722">
        <v>4.2740539999999996</v>
      </c>
      <c r="I764" s="722">
        <v>200</v>
      </c>
      <c r="J764" s="722">
        <v>131.22999999999999</v>
      </c>
      <c r="K764" s="723">
        <v>560.88410641999997</v>
      </c>
    </row>
    <row r="765" spans="2:11">
      <c r="B765" s="486" t="str">
        <f>CONCATENATE(Tabela22[[#This Row],[Residencial / Não Residencial]]," - ",Tabela22[[#This Row],[Frequência]])</f>
        <v>Residencial - 6 vezes por semana</v>
      </c>
      <c r="C765" s="486" t="s">
        <v>567</v>
      </c>
      <c r="D765" s="443" t="s">
        <v>571</v>
      </c>
      <c r="E765" s="443" t="s">
        <v>548</v>
      </c>
      <c r="F765" s="443" t="s">
        <v>548</v>
      </c>
      <c r="G765" s="722">
        <v>187.93</v>
      </c>
      <c r="H765" s="722">
        <v>4.2740539999999996</v>
      </c>
      <c r="I765" s="722">
        <v>200</v>
      </c>
      <c r="J765" s="722">
        <v>187.93</v>
      </c>
      <c r="K765" s="723">
        <v>803.22296821999998</v>
      </c>
    </row>
    <row r="766" spans="2:11">
      <c r="B766" s="486" t="str">
        <f>CONCATENATE(Tabela22[[#This Row],[Residencial / Não Residencial]]," - ",Tabela22[[#This Row],[Frequência]])</f>
        <v>Não Residencial - 6 vezes por semana</v>
      </c>
      <c r="C766" s="486" t="s">
        <v>567</v>
      </c>
      <c r="D766" s="443" t="s">
        <v>568</v>
      </c>
      <c r="E766" s="443" t="s">
        <v>569</v>
      </c>
      <c r="F766" s="443" t="s">
        <v>550</v>
      </c>
      <c r="G766" s="722">
        <v>49</v>
      </c>
      <c r="H766" s="722">
        <v>6.111758</v>
      </c>
      <c r="I766" s="722">
        <v>300</v>
      </c>
      <c r="J766" s="722">
        <v>49</v>
      </c>
      <c r="K766" s="723">
        <v>299.47614199999998</v>
      </c>
    </row>
    <row r="767" spans="2:11">
      <c r="B767" s="486" t="str">
        <f>CONCATENATE(Tabela22[[#This Row],[Residencial / Não Residencial]]," - ",Tabela22[[#This Row],[Frequência]])</f>
        <v>Não Residencial - 6 vezes por semana</v>
      </c>
      <c r="C767" s="486" t="s">
        <v>567</v>
      </c>
      <c r="D767" s="443" t="s">
        <v>568</v>
      </c>
      <c r="E767" s="443" t="s">
        <v>569</v>
      </c>
      <c r="F767" s="443" t="s">
        <v>550</v>
      </c>
      <c r="G767" s="722">
        <v>54.24</v>
      </c>
      <c r="H767" s="722">
        <v>6.111758</v>
      </c>
      <c r="I767" s="722">
        <v>300</v>
      </c>
      <c r="J767" s="722">
        <v>54.24</v>
      </c>
      <c r="K767" s="723">
        <v>331.50175392</v>
      </c>
    </row>
    <row r="768" spans="2:11">
      <c r="B768" s="486" t="str">
        <f>CONCATENATE(Tabela22[[#This Row],[Residencial / Não Residencial]]," - ",Tabela22[[#This Row],[Frequência]])</f>
        <v>Não Residencial - 6 vezes por semana</v>
      </c>
      <c r="C768" s="486" t="s">
        <v>567</v>
      </c>
      <c r="D768" s="443" t="s">
        <v>568</v>
      </c>
      <c r="E768" s="443" t="s">
        <v>569</v>
      </c>
      <c r="F768" s="443" t="s">
        <v>550</v>
      </c>
      <c r="G768" s="722">
        <v>54</v>
      </c>
      <c r="H768" s="722">
        <v>6.111758</v>
      </c>
      <c r="I768" s="722">
        <v>300</v>
      </c>
      <c r="J768" s="722">
        <v>54</v>
      </c>
      <c r="K768" s="723">
        <v>330.03493200000003</v>
      </c>
    </row>
    <row r="769" spans="2:11">
      <c r="B769" s="486" t="str">
        <f>CONCATENATE(Tabela22[[#This Row],[Residencial / Não Residencial]]," - ",Tabela22[[#This Row],[Frequência]])</f>
        <v>Não Residencial - 6 vezes por semana</v>
      </c>
      <c r="C769" s="486" t="s">
        <v>567</v>
      </c>
      <c r="D769" s="443" t="s">
        <v>568</v>
      </c>
      <c r="E769" s="443" t="s">
        <v>570</v>
      </c>
      <c r="F769" s="443" t="s">
        <v>550</v>
      </c>
      <c r="G769" s="722">
        <v>144</v>
      </c>
      <c r="H769" s="722">
        <v>6.111758</v>
      </c>
      <c r="I769" s="722">
        <v>300</v>
      </c>
      <c r="J769" s="722">
        <v>144</v>
      </c>
      <c r="K769" s="723">
        <v>880.09315200000003</v>
      </c>
    </row>
    <row r="770" spans="2:11">
      <c r="B770" s="486" t="str">
        <f>CONCATENATE(Tabela22[[#This Row],[Residencial / Não Residencial]]," - ",Tabela22[[#This Row],[Frequência]])</f>
        <v>Residencial - 6 vezes por semana</v>
      </c>
      <c r="C770" s="486" t="s">
        <v>567</v>
      </c>
      <c r="D770" s="443" t="s">
        <v>571</v>
      </c>
      <c r="E770" s="443" t="s">
        <v>548</v>
      </c>
      <c r="F770" s="443" t="s">
        <v>548</v>
      </c>
      <c r="G770" s="722">
        <v>144</v>
      </c>
      <c r="H770" s="722">
        <v>4.2740539999999996</v>
      </c>
      <c r="I770" s="722">
        <v>200</v>
      </c>
      <c r="J770" s="722">
        <v>144</v>
      </c>
      <c r="K770" s="723">
        <v>615.46377600000005</v>
      </c>
    </row>
    <row r="771" spans="2:11">
      <c r="B771" s="486" t="str">
        <f>CONCATENATE(Tabela22[[#This Row],[Residencial / Não Residencial]]," - ",Tabela22[[#This Row],[Frequência]])</f>
        <v>Não Residencial - 6 vezes por semana</v>
      </c>
      <c r="C771" s="486" t="s">
        <v>567</v>
      </c>
      <c r="D771" s="443" t="s">
        <v>568</v>
      </c>
      <c r="E771" s="443" t="s">
        <v>569</v>
      </c>
      <c r="F771" s="443" t="s">
        <v>550</v>
      </c>
      <c r="G771" s="722">
        <v>40.46</v>
      </c>
      <c r="H771" s="722">
        <v>6.111758</v>
      </c>
      <c r="I771" s="722">
        <v>300</v>
      </c>
      <c r="J771" s="722">
        <v>40.46</v>
      </c>
      <c r="K771" s="723">
        <v>247.28172867999999</v>
      </c>
    </row>
    <row r="772" spans="2:11">
      <c r="B772" s="486" t="str">
        <f>CONCATENATE(Tabela22[[#This Row],[Residencial / Não Residencial]]," - ",Tabela22[[#This Row],[Frequência]])</f>
        <v>Não Residencial - 6 vezes por semana</v>
      </c>
      <c r="C772" s="486" t="s">
        <v>567</v>
      </c>
      <c r="D772" s="443" t="s">
        <v>568</v>
      </c>
      <c r="E772" s="443" t="s">
        <v>570</v>
      </c>
      <c r="F772" s="443" t="s">
        <v>550</v>
      </c>
      <c r="G772" s="722">
        <v>70.430000000000007</v>
      </c>
      <c r="H772" s="722">
        <v>6.111758</v>
      </c>
      <c r="I772" s="722">
        <v>300</v>
      </c>
      <c r="J772" s="722">
        <v>70.430000000000007</v>
      </c>
      <c r="K772" s="723">
        <v>430.45111594000002</v>
      </c>
    </row>
    <row r="773" spans="2:11">
      <c r="B773" s="486" t="str">
        <f>CONCATENATE(Tabela22[[#This Row],[Residencial / Não Residencial]]," - ",Tabela22[[#This Row],[Frequência]])</f>
        <v>Não Residencial - 6 vezes por semana</v>
      </c>
      <c r="C773" s="486" t="s">
        <v>567</v>
      </c>
      <c r="D773" s="443" t="s">
        <v>568</v>
      </c>
      <c r="E773" s="443" t="s">
        <v>569</v>
      </c>
      <c r="F773" s="443" t="s">
        <v>550</v>
      </c>
      <c r="G773" s="722">
        <v>16</v>
      </c>
      <c r="H773" s="722">
        <v>6.111758</v>
      </c>
      <c r="I773" s="722">
        <v>300</v>
      </c>
      <c r="J773" s="722">
        <v>16</v>
      </c>
      <c r="K773" s="723">
        <v>97.788128</v>
      </c>
    </row>
    <row r="774" spans="2:11">
      <c r="B774" s="486" t="str">
        <f>CONCATENATE(Tabela22[[#This Row],[Residencial / Não Residencial]]," - ",Tabela22[[#This Row],[Frequência]])</f>
        <v>Não Residencial - 6 vezes por semana</v>
      </c>
      <c r="C774" s="486" t="s">
        <v>567</v>
      </c>
      <c r="D774" s="443" t="s">
        <v>568</v>
      </c>
      <c r="E774" s="443" t="s">
        <v>569</v>
      </c>
      <c r="F774" s="443" t="s">
        <v>550</v>
      </c>
      <c r="G774" s="722">
        <v>34.5</v>
      </c>
      <c r="H774" s="722">
        <v>6.111758</v>
      </c>
      <c r="I774" s="722">
        <v>300</v>
      </c>
      <c r="J774" s="722">
        <v>34.5</v>
      </c>
      <c r="K774" s="723">
        <v>210.85565099999999</v>
      </c>
    </row>
    <row r="775" spans="2:11">
      <c r="B775" s="486" t="str">
        <f>CONCATENATE(Tabela22[[#This Row],[Residencial / Não Residencial]]," - ",Tabela22[[#This Row],[Frequência]])</f>
        <v>Não Residencial - 6 vezes por semana</v>
      </c>
      <c r="C775" s="486" t="s">
        <v>567</v>
      </c>
      <c r="D775" s="443" t="s">
        <v>568</v>
      </c>
      <c r="E775" s="443" t="s">
        <v>569</v>
      </c>
      <c r="F775" s="443" t="s">
        <v>550</v>
      </c>
      <c r="G775" s="722">
        <v>84.14</v>
      </c>
      <c r="H775" s="722">
        <v>6.111758</v>
      </c>
      <c r="I775" s="722">
        <v>300</v>
      </c>
      <c r="J775" s="722">
        <v>84.14</v>
      </c>
      <c r="K775" s="723">
        <v>514.24331812000003</v>
      </c>
    </row>
    <row r="776" spans="2:11">
      <c r="B776" s="486" t="str">
        <f>CONCATENATE(Tabela22[[#This Row],[Residencial / Não Residencial]]," - ",Tabela22[[#This Row],[Frequência]])</f>
        <v>Não Residencial - 6 vezes por semana</v>
      </c>
      <c r="C776" s="486" t="s">
        <v>567</v>
      </c>
      <c r="D776" s="443" t="s">
        <v>568</v>
      </c>
      <c r="E776" s="443" t="s">
        <v>570</v>
      </c>
      <c r="F776" s="443" t="s">
        <v>550</v>
      </c>
      <c r="G776" s="722">
        <v>127.75</v>
      </c>
      <c r="H776" s="722">
        <v>6.111758</v>
      </c>
      <c r="I776" s="722">
        <v>300</v>
      </c>
      <c r="J776" s="722">
        <v>127.75</v>
      </c>
      <c r="K776" s="723">
        <v>780.7770845</v>
      </c>
    </row>
    <row r="777" spans="2:11">
      <c r="B777" s="486" t="str">
        <f>CONCATENATE(Tabela22[[#This Row],[Residencial / Não Residencial]]," - ",Tabela22[[#This Row],[Frequência]])</f>
        <v>Não Residencial - 6 vezes por semana</v>
      </c>
      <c r="C777" s="486" t="s">
        <v>567</v>
      </c>
      <c r="D777" s="443" t="s">
        <v>568</v>
      </c>
      <c r="E777" s="443" t="s">
        <v>570</v>
      </c>
      <c r="F777" s="443" t="s">
        <v>550</v>
      </c>
      <c r="G777" s="722">
        <v>28.12</v>
      </c>
      <c r="H777" s="722">
        <v>6.111758</v>
      </c>
      <c r="I777" s="722">
        <v>300</v>
      </c>
      <c r="J777" s="722">
        <v>28.12</v>
      </c>
      <c r="K777" s="723">
        <v>171.86263496000001</v>
      </c>
    </row>
    <row r="778" spans="2:11">
      <c r="B778" s="486" t="str">
        <f>CONCATENATE(Tabela22[[#This Row],[Residencial / Não Residencial]]," - ",Tabela22[[#This Row],[Frequência]])</f>
        <v>Não Residencial - 6 vezes por semana</v>
      </c>
      <c r="C778" s="486" t="s">
        <v>567</v>
      </c>
      <c r="D778" s="443" t="s">
        <v>568</v>
      </c>
      <c r="E778" s="443" t="s">
        <v>569</v>
      </c>
      <c r="F778" s="443" t="s">
        <v>550</v>
      </c>
      <c r="G778" s="722">
        <v>247.89</v>
      </c>
      <c r="H778" s="722">
        <v>6.111758</v>
      </c>
      <c r="I778" s="722">
        <v>300</v>
      </c>
      <c r="J778" s="722">
        <v>247.89</v>
      </c>
      <c r="K778" s="723">
        <v>1515.04369062</v>
      </c>
    </row>
    <row r="779" spans="2:11">
      <c r="B779" s="486" t="str">
        <f>CONCATENATE(Tabela22[[#This Row],[Residencial / Não Residencial]]," - ",Tabela22[[#This Row],[Frequência]])</f>
        <v>Não Residencial - 6 vezes por semana</v>
      </c>
      <c r="C779" s="486" t="s">
        <v>567</v>
      </c>
      <c r="D779" s="443" t="s">
        <v>573</v>
      </c>
      <c r="E779" s="443" t="s">
        <v>581</v>
      </c>
      <c r="F779" s="443" t="s">
        <v>550</v>
      </c>
      <c r="G779" s="722">
        <v>3193</v>
      </c>
      <c r="H779" s="722">
        <v>6.111758</v>
      </c>
      <c r="I779" s="722">
        <v>300</v>
      </c>
      <c r="J779" s="722">
        <v>300</v>
      </c>
      <c r="K779" s="723">
        <v>1833.5273999999999</v>
      </c>
    </row>
    <row r="780" spans="2:11">
      <c r="B780" s="486" t="str">
        <f>CONCATENATE(Tabela22[[#This Row],[Residencial / Não Residencial]]," - ",Tabela22[[#This Row],[Frequência]])</f>
        <v>Não Residencial - 6 vezes por semana</v>
      </c>
      <c r="C780" s="486" t="s">
        <v>567</v>
      </c>
      <c r="D780" s="443" t="s">
        <v>568</v>
      </c>
      <c r="E780" s="443" t="s">
        <v>569</v>
      </c>
      <c r="F780" s="443" t="s">
        <v>550</v>
      </c>
      <c r="G780" s="722">
        <v>94.63</v>
      </c>
      <c r="H780" s="722">
        <v>6.111758</v>
      </c>
      <c r="I780" s="722">
        <v>300</v>
      </c>
      <c r="J780" s="722">
        <v>94.63</v>
      </c>
      <c r="K780" s="723">
        <v>578.35565954000003</v>
      </c>
    </row>
    <row r="781" spans="2:11">
      <c r="B781" s="486" t="str">
        <f>CONCATENATE(Tabela22[[#This Row],[Residencial / Não Residencial]]," - ",Tabela22[[#This Row],[Frequência]])</f>
        <v>Não Residencial - 6 vezes por semana</v>
      </c>
      <c r="C781" s="486" t="s">
        <v>567</v>
      </c>
      <c r="D781" s="443" t="s">
        <v>568</v>
      </c>
      <c r="E781" s="443" t="s">
        <v>569</v>
      </c>
      <c r="F781" s="443" t="s">
        <v>550</v>
      </c>
      <c r="G781" s="722">
        <v>126.21</v>
      </c>
      <c r="H781" s="722">
        <v>6.111758</v>
      </c>
      <c r="I781" s="722">
        <v>300</v>
      </c>
      <c r="J781" s="722">
        <v>126.21</v>
      </c>
      <c r="K781" s="723">
        <v>771.36497717999998</v>
      </c>
    </row>
    <row r="782" spans="2:11">
      <c r="B782" s="486" t="str">
        <f>CONCATENATE(Tabela22[[#This Row],[Residencial / Não Residencial]]," - ",Tabela22[[#This Row],[Frequência]])</f>
        <v>Não Residencial - 6 vezes por semana</v>
      </c>
      <c r="C782" s="486" t="s">
        <v>567</v>
      </c>
      <c r="D782" s="443" t="s">
        <v>568</v>
      </c>
      <c r="E782" s="443" t="s">
        <v>569</v>
      </c>
      <c r="F782" s="443" t="s">
        <v>550</v>
      </c>
      <c r="G782" s="722">
        <v>57.59</v>
      </c>
      <c r="H782" s="722">
        <v>6.111758</v>
      </c>
      <c r="I782" s="722">
        <v>300</v>
      </c>
      <c r="J782" s="722">
        <v>57.59</v>
      </c>
      <c r="K782" s="723">
        <v>351.97614321999998</v>
      </c>
    </row>
    <row r="783" spans="2:11">
      <c r="B783" s="486" t="str">
        <f>CONCATENATE(Tabela22[[#This Row],[Residencial / Não Residencial]]," - ",Tabela22[[#This Row],[Frequência]])</f>
        <v>Não Residencial - 6 vezes por semana</v>
      </c>
      <c r="C783" s="486" t="s">
        <v>567</v>
      </c>
      <c r="D783" s="443" t="s">
        <v>568</v>
      </c>
      <c r="E783" s="443" t="s">
        <v>569</v>
      </c>
      <c r="F783" s="443" t="s">
        <v>550</v>
      </c>
      <c r="G783" s="722">
        <v>56.77</v>
      </c>
      <c r="H783" s="722">
        <v>6.111758</v>
      </c>
      <c r="I783" s="722">
        <v>300</v>
      </c>
      <c r="J783" s="722">
        <v>56.77</v>
      </c>
      <c r="K783" s="723">
        <v>346.96450166</v>
      </c>
    </row>
    <row r="784" spans="2:11">
      <c r="B784" s="486" t="str">
        <f>CONCATENATE(Tabela22[[#This Row],[Residencial / Não Residencial]]," - ",Tabela22[[#This Row],[Frequência]])</f>
        <v>Residencial - 6 vezes por semana</v>
      </c>
      <c r="C784" s="486" t="s">
        <v>567</v>
      </c>
      <c r="D784" s="443" t="s">
        <v>571</v>
      </c>
      <c r="E784" s="443" t="s">
        <v>548</v>
      </c>
      <c r="F784" s="443" t="s">
        <v>548</v>
      </c>
      <c r="G784" s="722">
        <v>128.44999999999999</v>
      </c>
      <c r="H784" s="722">
        <v>4.2740539999999996</v>
      </c>
      <c r="I784" s="722">
        <v>200</v>
      </c>
      <c r="J784" s="722">
        <v>128.44999999999999</v>
      </c>
      <c r="K784" s="723">
        <v>549.00223630000005</v>
      </c>
    </row>
    <row r="785" spans="2:11">
      <c r="B785" s="486" t="str">
        <f>CONCATENATE(Tabela22[[#This Row],[Residencial / Não Residencial]]," - ",Tabela22[[#This Row],[Frequência]])</f>
        <v>Residencial - 6 vezes por semana</v>
      </c>
      <c r="C785" s="486" t="s">
        <v>567</v>
      </c>
      <c r="D785" s="443" t="s">
        <v>571</v>
      </c>
      <c r="E785" s="443" t="s">
        <v>548</v>
      </c>
      <c r="F785" s="443" t="s">
        <v>548</v>
      </c>
      <c r="G785" s="722">
        <v>110</v>
      </c>
      <c r="H785" s="722">
        <v>4.2740539999999996</v>
      </c>
      <c r="I785" s="722">
        <v>200</v>
      </c>
      <c r="J785" s="722">
        <v>110</v>
      </c>
      <c r="K785" s="723">
        <v>470.14594</v>
      </c>
    </row>
    <row r="786" spans="2:11">
      <c r="B786" s="486" t="str">
        <f>CONCATENATE(Tabela22[[#This Row],[Residencial / Não Residencial]]," - ",Tabela22[[#This Row],[Frequência]])</f>
        <v>Residencial - 6 vezes por semana</v>
      </c>
      <c r="C786" s="486" t="s">
        <v>567</v>
      </c>
      <c r="D786" s="443" t="s">
        <v>571</v>
      </c>
      <c r="E786" s="443" t="s">
        <v>548</v>
      </c>
      <c r="F786" s="443" t="s">
        <v>548</v>
      </c>
      <c r="G786" s="722">
        <v>128.44999999999999</v>
      </c>
      <c r="H786" s="722">
        <v>4.2740539999999996</v>
      </c>
      <c r="I786" s="722">
        <v>200</v>
      </c>
      <c r="J786" s="722">
        <v>128.44999999999999</v>
      </c>
      <c r="K786" s="723">
        <v>549.00223630000005</v>
      </c>
    </row>
    <row r="787" spans="2:11">
      <c r="B787" s="486" t="str">
        <f>CONCATENATE(Tabela22[[#This Row],[Residencial / Não Residencial]]," - ",Tabela22[[#This Row],[Frequência]])</f>
        <v>Residencial - 6 vezes por semana</v>
      </c>
      <c r="C787" s="486" t="s">
        <v>567</v>
      </c>
      <c r="D787" s="443" t="s">
        <v>571</v>
      </c>
      <c r="E787" s="443" t="s">
        <v>548</v>
      </c>
      <c r="F787" s="443" t="s">
        <v>548</v>
      </c>
      <c r="G787" s="722">
        <v>128.44999999999999</v>
      </c>
      <c r="H787" s="722">
        <v>4.2740539999999996</v>
      </c>
      <c r="I787" s="722">
        <v>200</v>
      </c>
      <c r="J787" s="722">
        <v>128.44999999999999</v>
      </c>
      <c r="K787" s="723">
        <v>549.00223630000005</v>
      </c>
    </row>
    <row r="788" spans="2:11">
      <c r="B788" s="486" t="str">
        <f>CONCATENATE(Tabela22[[#This Row],[Residencial / Não Residencial]]," - ",Tabela22[[#This Row],[Frequência]])</f>
        <v>Residencial - 6 vezes por semana</v>
      </c>
      <c r="C788" s="486" t="s">
        <v>567</v>
      </c>
      <c r="D788" s="443" t="s">
        <v>571</v>
      </c>
      <c r="E788" s="443" t="s">
        <v>548</v>
      </c>
      <c r="F788" s="443" t="s">
        <v>548</v>
      </c>
      <c r="G788" s="722">
        <v>110</v>
      </c>
      <c r="H788" s="722">
        <v>4.2740539999999996</v>
      </c>
      <c r="I788" s="722">
        <v>200</v>
      </c>
      <c r="J788" s="722">
        <v>110</v>
      </c>
      <c r="K788" s="723">
        <v>470.14594</v>
      </c>
    </row>
    <row r="789" spans="2:11">
      <c r="B789" s="486" t="str">
        <f>CONCATENATE(Tabela22[[#This Row],[Residencial / Não Residencial]]," - ",Tabela22[[#This Row],[Frequência]])</f>
        <v>Residencial - 6 vezes por semana</v>
      </c>
      <c r="C789" s="486" t="s">
        <v>567</v>
      </c>
      <c r="D789" s="443" t="s">
        <v>571</v>
      </c>
      <c r="E789" s="443" t="s">
        <v>548</v>
      </c>
      <c r="F789" s="443" t="s">
        <v>548</v>
      </c>
      <c r="G789" s="722">
        <v>128.44999999999999</v>
      </c>
      <c r="H789" s="722">
        <v>4.2740539999999996</v>
      </c>
      <c r="I789" s="722">
        <v>200</v>
      </c>
      <c r="J789" s="722">
        <v>128.44999999999999</v>
      </c>
      <c r="K789" s="723">
        <v>549.00223630000005</v>
      </c>
    </row>
    <row r="790" spans="2:11">
      <c r="B790" s="486" t="str">
        <f>CONCATENATE(Tabela22[[#This Row],[Residencial / Não Residencial]]," - ",Tabela22[[#This Row],[Frequência]])</f>
        <v>Residencial - 6 vezes por semana</v>
      </c>
      <c r="C790" s="486" t="s">
        <v>567</v>
      </c>
      <c r="D790" s="443" t="s">
        <v>571</v>
      </c>
      <c r="E790" s="443" t="s">
        <v>548</v>
      </c>
      <c r="F790" s="443" t="s">
        <v>548</v>
      </c>
      <c r="G790" s="722">
        <v>128.44999999999999</v>
      </c>
      <c r="H790" s="722">
        <v>4.2740539999999996</v>
      </c>
      <c r="I790" s="722">
        <v>200</v>
      </c>
      <c r="J790" s="722">
        <v>128.44999999999999</v>
      </c>
      <c r="K790" s="723">
        <v>549.00223630000005</v>
      </c>
    </row>
    <row r="791" spans="2:11">
      <c r="B791" s="486" t="str">
        <f>CONCATENATE(Tabela22[[#This Row],[Residencial / Não Residencial]]," - ",Tabela22[[#This Row],[Frequência]])</f>
        <v>Residencial - 6 vezes por semana</v>
      </c>
      <c r="C791" s="486" t="s">
        <v>567</v>
      </c>
      <c r="D791" s="443" t="s">
        <v>571</v>
      </c>
      <c r="E791" s="443" t="s">
        <v>548</v>
      </c>
      <c r="F791" s="443" t="s">
        <v>548</v>
      </c>
      <c r="G791" s="722">
        <v>110</v>
      </c>
      <c r="H791" s="722">
        <v>4.2740539999999996</v>
      </c>
      <c r="I791" s="722">
        <v>200</v>
      </c>
      <c r="J791" s="722">
        <v>110</v>
      </c>
      <c r="K791" s="723">
        <v>470.14594</v>
      </c>
    </row>
    <row r="792" spans="2:11">
      <c r="B792" s="486" t="str">
        <f>CONCATENATE(Tabela22[[#This Row],[Residencial / Não Residencial]]," - ",Tabela22[[#This Row],[Frequência]])</f>
        <v>Residencial - 6 vezes por semana</v>
      </c>
      <c r="C792" s="486" t="s">
        <v>567</v>
      </c>
      <c r="D792" s="443" t="s">
        <v>571</v>
      </c>
      <c r="E792" s="443" t="s">
        <v>548</v>
      </c>
      <c r="F792" s="443" t="s">
        <v>548</v>
      </c>
      <c r="G792" s="722">
        <v>128.44999999999999</v>
      </c>
      <c r="H792" s="722">
        <v>4.2740539999999996</v>
      </c>
      <c r="I792" s="722">
        <v>200</v>
      </c>
      <c r="J792" s="722">
        <v>128.44999999999999</v>
      </c>
      <c r="K792" s="723">
        <v>549.00223630000005</v>
      </c>
    </row>
    <row r="793" spans="2:11">
      <c r="B793" s="486" t="str">
        <f>CONCATENATE(Tabela22[[#This Row],[Residencial / Não Residencial]]," - ",Tabela22[[#This Row],[Frequência]])</f>
        <v>Residencial - 6 vezes por semana</v>
      </c>
      <c r="C793" s="486" t="s">
        <v>567</v>
      </c>
      <c r="D793" s="443" t="s">
        <v>571</v>
      </c>
      <c r="E793" s="443" t="s">
        <v>548</v>
      </c>
      <c r="F793" s="443" t="s">
        <v>548</v>
      </c>
      <c r="G793" s="722">
        <v>128.44999999999999</v>
      </c>
      <c r="H793" s="722">
        <v>4.2740539999999996</v>
      </c>
      <c r="I793" s="722">
        <v>200</v>
      </c>
      <c r="J793" s="722">
        <v>128.44999999999999</v>
      </c>
      <c r="K793" s="723">
        <v>549.00223630000005</v>
      </c>
    </row>
    <row r="794" spans="2:11">
      <c r="B794" s="486" t="str">
        <f>CONCATENATE(Tabela22[[#This Row],[Residencial / Não Residencial]]," - ",Tabela22[[#This Row],[Frequência]])</f>
        <v>Residencial - 6 vezes por semana</v>
      </c>
      <c r="C794" s="486" t="s">
        <v>567</v>
      </c>
      <c r="D794" s="443" t="s">
        <v>571</v>
      </c>
      <c r="E794" s="443" t="s">
        <v>548</v>
      </c>
      <c r="F794" s="443" t="s">
        <v>548</v>
      </c>
      <c r="G794" s="722">
        <v>110</v>
      </c>
      <c r="H794" s="722">
        <v>4.2740539999999996</v>
      </c>
      <c r="I794" s="722">
        <v>200</v>
      </c>
      <c r="J794" s="722">
        <v>110</v>
      </c>
      <c r="K794" s="723">
        <v>470.14594</v>
      </c>
    </row>
    <row r="795" spans="2:11">
      <c r="B795" s="486" t="str">
        <f>CONCATENATE(Tabela22[[#This Row],[Residencial / Não Residencial]]," - ",Tabela22[[#This Row],[Frequência]])</f>
        <v>Residencial - 6 vezes por semana</v>
      </c>
      <c r="C795" s="486" t="s">
        <v>567</v>
      </c>
      <c r="D795" s="443" t="s">
        <v>571</v>
      </c>
      <c r="E795" s="443" t="s">
        <v>548</v>
      </c>
      <c r="F795" s="443" t="s">
        <v>548</v>
      </c>
      <c r="G795" s="722">
        <v>128.44999999999999</v>
      </c>
      <c r="H795" s="722">
        <v>4.2740539999999996</v>
      </c>
      <c r="I795" s="722">
        <v>200</v>
      </c>
      <c r="J795" s="722">
        <v>128.44999999999999</v>
      </c>
      <c r="K795" s="723">
        <v>549.00223630000005</v>
      </c>
    </row>
    <row r="796" spans="2:11">
      <c r="B796" s="486" t="str">
        <f>CONCATENATE(Tabela22[[#This Row],[Residencial / Não Residencial]]," - ",Tabela22[[#This Row],[Frequência]])</f>
        <v>Residencial - 6 vezes por semana</v>
      </c>
      <c r="C796" s="486" t="s">
        <v>567</v>
      </c>
      <c r="D796" s="443" t="s">
        <v>571</v>
      </c>
      <c r="E796" s="443" t="s">
        <v>548</v>
      </c>
      <c r="F796" s="443" t="s">
        <v>548</v>
      </c>
      <c r="G796" s="722">
        <v>128.44999999999999</v>
      </c>
      <c r="H796" s="722">
        <v>4.2740539999999996</v>
      </c>
      <c r="I796" s="722">
        <v>200</v>
      </c>
      <c r="J796" s="722">
        <v>128.44999999999999</v>
      </c>
      <c r="K796" s="723">
        <v>549.00223630000005</v>
      </c>
    </row>
    <row r="797" spans="2:11">
      <c r="B797" s="486" t="str">
        <f>CONCATENATE(Tabela22[[#This Row],[Residencial / Não Residencial]]," - ",Tabela22[[#This Row],[Frequência]])</f>
        <v>Residencial - 6 vezes por semana</v>
      </c>
      <c r="C797" s="486" t="s">
        <v>567</v>
      </c>
      <c r="D797" s="443" t="s">
        <v>571</v>
      </c>
      <c r="E797" s="443" t="s">
        <v>548</v>
      </c>
      <c r="F797" s="443" t="s">
        <v>548</v>
      </c>
      <c r="G797" s="722">
        <v>110</v>
      </c>
      <c r="H797" s="722">
        <v>4.2740539999999996</v>
      </c>
      <c r="I797" s="722">
        <v>200</v>
      </c>
      <c r="J797" s="722">
        <v>110</v>
      </c>
      <c r="K797" s="723">
        <v>470.14594</v>
      </c>
    </row>
    <row r="798" spans="2:11">
      <c r="B798" s="486" t="str">
        <f>CONCATENATE(Tabela22[[#This Row],[Residencial / Não Residencial]]," - ",Tabela22[[#This Row],[Frequência]])</f>
        <v>Residencial - 6 vezes por semana</v>
      </c>
      <c r="C798" s="486" t="s">
        <v>567</v>
      </c>
      <c r="D798" s="443" t="s">
        <v>571</v>
      </c>
      <c r="E798" s="443" t="s">
        <v>548</v>
      </c>
      <c r="F798" s="443" t="s">
        <v>548</v>
      </c>
      <c r="G798" s="722">
        <v>128.44999999999999</v>
      </c>
      <c r="H798" s="722">
        <v>4.2740539999999996</v>
      </c>
      <c r="I798" s="722">
        <v>200</v>
      </c>
      <c r="J798" s="722">
        <v>128.44999999999999</v>
      </c>
      <c r="K798" s="723">
        <v>549.00223630000005</v>
      </c>
    </row>
    <row r="799" spans="2:11">
      <c r="B799" s="486" t="str">
        <f>CONCATENATE(Tabela22[[#This Row],[Residencial / Não Residencial]]," - ",Tabela22[[#This Row],[Frequência]])</f>
        <v>Residencial - 6 vezes por semana</v>
      </c>
      <c r="C799" s="486" t="s">
        <v>567</v>
      </c>
      <c r="D799" s="443" t="s">
        <v>571</v>
      </c>
      <c r="E799" s="443" t="s">
        <v>548</v>
      </c>
      <c r="F799" s="443" t="s">
        <v>548</v>
      </c>
      <c r="G799" s="722">
        <v>128.44999999999999</v>
      </c>
      <c r="H799" s="722">
        <v>4.2740539999999996</v>
      </c>
      <c r="I799" s="722">
        <v>200</v>
      </c>
      <c r="J799" s="722">
        <v>128.44999999999999</v>
      </c>
      <c r="K799" s="723">
        <v>549.00223630000005</v>
      </c>
    </row>
    <row r="800" spans="2:11">
      <c r="B800" s="486" t="str">
        <f>CONCATENATE(Tabela22[[#This Row],[Residencial / Não Residencial]]," - ",Tabela22[[#This Row],[Frequência]])</f>
        <v>Residencial - 6 vezes por semana</v>
      </c>
      <c r="C800" s="486" t="s">
        <v>567</v>
      </c>
      <c r="D800" s="443" t="s">
        <v>571</v>
      </c>
      <c r="E800" s="443" t="s">
        <v>548</v>
      </c>
      <c r="F800" s="443" t="s">
        <v>548</v>
      </c>
      <c r="G800" s="722">
        <v>110</v>
      </c>
      <c r="H800" s="722">
        <v>4.2740539999999996</v>
      </c>
      <c r="I800" s="722">
        <v>200</v>
      </c>
      <c r="J800" s="722">
        <v>110</v>
      </c>
      <c r="K800" s="723">
        <v>470.14594</v>
      </c>
    </row>
    <row r="801" spans="2:11">
      <c r="B801" s="486" t="str">
        <f>CONCATENATE(Tabela22[[#This Row],[Residencial / Não Residencial]]," - ",Tabela22[[#This Row],[Frequência]])</f>
        <v>Residencial - 6 vezes por semana</v>
      </c>
      <c r="C801" s="486" t="s">
        <v>567</v>
      </c>
      <c r="D801" s="443" t="s">
        <v>571</v>
      </c>
      <c r="E801" s="443" t="s">
        <v>548</v>
      </c>
      <c r="F801" s="443" t="s">
        <v>548</v>
      </c>
      <c r="G801" s="722">
        <v>128.44999999999999</v>
      </c>
      <c r="H801" s="722">
        <v>4.2740539999999996</v>
      </c>
      <c r="I801" s="722">
        <v>200</v>
      </c>
      <c r="J801" s="722">
        <v>128.44999999999999</v>
      </c>
      <c r="K801" s="723">
        <v>549.00223630000005</v>
      </c>
    </row>
    <row r="802" spans="2:11">
      <c r="B802" s="486" t="str">
        <f>CONCATENATE(Tabela22[[#This Row],[Residencial / Não Residencial]]," - ",Tabela22[[#This Row],[Frequência]])</f>
        <v>Não Residencial - 6 vezes por semana</v>
      </c>
      <c r="C802" s="486" t="s">
        <v>567</v>
      </c>
      <c r="D802" s="443" t="s">
        <v>568</v>
      </c>
      <c r="E802" s="443" t="s">
        <v>570</v>
      </c>
      <c r="F802" s="443" t="s">
        <v>550</v>
      </c>
      <c r="G802" s="722">
        <v>55.2</v>
      </c>
      <c r="H802" s="722">
        <v>6.111758</v>
      </c>
      <c r="I802" s="722">
        <v>300</v>
      </c>
      <c r="J802" s="722">
        <v>55.2</v>
      </c>
      <c r="K802" s="723">
        <v>337.3690416</v>
      </c>
    </row>
    <row r="803" spans="2:11">
      <c r="B803" s="486" t="str">
        <f>CONCATENATE(Tabela22[[#This Row],[Residencial / Não Residencial]]," - ",Tabela22[[#This Row],[Frequência]])</f>
        <v>Não Residencial - 6 vezes por semana</v>
      </c>
      <c r="C803" s="486" t="s">
        <v>567</v>
      </c>
      <c r="D803" s="443" t="s">
        <v>568</v>
      </c>
      <c r="E803" s="443" t="s">
        <v>569</v>
      </c>
      <c r="F803" s="443" t="s">
        <v>550</v>
      </c>
      <c r="G803" s="722">
        <v>394.71</v>
      </c>
      <c r="H803" s="722">
        <v>6.111758</v>
      </c>
      <c r="I803" s="722">
        <v>300</v>
      </c>
      <c r="J803" s="722">
        <v>300</v>
      </c>
      <c r="K803" s="723">
        <v>1833.5273999999999</v>
      </c>
    </row>
    <row r="804" spans="2:11">
      <c r="B804" s="486" t="str">
        <f>CONCATENATE(Tabela22[[#This Row],[Residencial / Não Residencial]]," - ",Tabela22[[#This Row],[Frequência]])</f>
        <v>Não Residencial - 6 vezes por semana</v>
      </c>
      <c r="C804" s="486" t="s">
        <v>567</v>
      </c>
      <c r="D804" s="443" t="s">
        <v>568</v>
      </c>
      <c r="E804" s="443" t="s">
        <v>569</v>
      </c>
      <c r="F804" s="443" t="s">
        <v>550</v>
      </c>
      <c r="G804" s="722">
        <v>247.07</v>
      </c>
      <c r="H804" s="722">
        <v>6.111758</v>
      </c>
      <c r="I804" s="722">
        <v>300</v>
      </c>
      <c r="J804" s="722">
        <v>247.07</v>
      </c>
      <c r="K804" s="723">
        <v>1510.03204906</v>
      </c>
    </row>
    <row r="805" spans="2:11">
      <c r="B805" s="486" t="str">
        <f>CONCATENATE(Tabela22[[#This Row],[Residencial / Não Residencial]]," - ",Tabela22[[#This Row],[Frequência]])</f>
        <v>Não Residencial - 6 vezes por semana</v>
      </c>
      <c r="C805" s="486" t="s">
        <v>567</v>
      </c>
      <c r="D805" s="443" t="s">
        <v>568</v>
      </c>
      <c r="E805" s="443" t="s">
        <v>569</v>
      </c>
      <c r="F805" s="443" t="s">
        <v>550</v>
      </c>
      <c r="G805" s="722">
        <v>156.05000000000001</v>
      </c>
      <c r="H805" s="722">
        <v>6.111758</v>
      </c>
      <c r="I805" s="722">
        <v>300</v>
      </c>
      <c r="J805" s="722">
        <v>156.05000000000001</v>
      </c>
      <c r="K805" s="723">
        <v>953.7398359</v>
      </c>
    </row>
    <row r="806" spans="2:11">
      <c r="B806" s="486" t="str">
        <f>CONCATENATE(Tabela22[[#This Row],[Residencial / Não Residencial]]," - ",Tabela22[[#This Row],[Frequência]])</f>
        <v>Não Residencial - 6 vezes por semana</v>
      </c>
      <c r="C806" s="486" t="s">
        <v>567</v>
      </c>
      <c r="D806" s="443" t="s">
        <v>568</v>
      </c>
      <c r="E806" s="443" t="s">
        <v>569</v>
      </c>
      <c r="F806" s="443" t="s">
        <v>550</v>
      </c>
      <c r="G806" s="722">
        <v>397.31</v>
      </c>
      <c r="H806" s="722">
        <v>6.111758</v>
      </c>
      <c r="I806" s="722">
        <v>300</v>
      </c>
      <c r="J806" s="722">
        <v>300</v>
      </c>
      <c r="K806" s="723">
        <v>1833.5273999999999</v>
      </c>
    </row>
    <row r="807" spans="2:11">
      <c r="B807" s="486" t="str">
        <f>CONCATENATE(Tabela22[[#This Row],[Residencial / Não Residencial]]," - ",Tabela22[[#This Row],[Frequência]])</f>
        <v>Não Residencial - 6 vezes por semana</v>
      </c>
      <c r="C807" s="486" t="s">
        <v>567</v>
      </c>
      <c r="D807" s="443" t="s">
        <v>568</v>
      </c>
      <c r="E807" s="443" t="s">
        <v>569</v>
      </c>
      <c r="F807" s="443" t="s">
        <v>550</v>
      </c>
      <c r="G807" s="722">
        <v>138.74</v>
      </c>
      <c r="H807" s="722">
        <v>6.111758</v>
      </c>
      <c r="I807" s="722">
        <v>300</v>
      </c>
      <c r="J807" s="722">
        <v>138.74</v>
      </c>
      <c r="K807" s="723">
        <v>847.94530492000001</v>
      </c>
    </row>
    <row r="808" spans="2:11">
      <c r="B808" s="486" t="str">
        <f>CONCATENATE(Tabela22[[#This Row],[Residencial / Não Residencial]]," - ",Tabela22[[#This Row],[Frequência]])</f>
        <v>Não Residencial - 6 vezes por semana</v>
      </c>
      <c r="C808" s="486" t="s">
        <v>567</v>
      </c>
      <c r="D808" s="443" t="s">
        <v>568</v>
      </c>
      <c r="E808" s="443" t="s">
        <v>570</v>
      </c>
      <c r="F808" s="443" t="s">
        <v>550</v>
      </c>
      <c r="G808" s="722">
        <v>236.73</v>
      </c>
      <c r="H808" s="722">
        <v>6.111758</v>
      </c>
      <c r="I808" s="722">
        <v>300</v>
      </c>
      <c r="J808" s="722">
        <v>236.73</v>
      </c>
      <c r="K808" s="723">
        <v>1446.8364713399999</v>
      </c>
    </row>
    <row r="809" spans="2:11">
      <c r="B809" s="486" t="str">
        <f>CONCATENATE(Tabela22[[#This Row],[Residencial / Não Residencial]]," - ",Tabela22[[#This Row],[Frequência]])</f>
        <v>Não Residencial - 6 vezes por semana</v>
      </c>
      <c r="C809" s="486" t="s">
        <v>567</v>
      </c>
      <c r="D809" s="443" t="s">
        <v>568</v>
      </c>
      <c r="E809" s="443" t="s">
        <v>570</v>
      </c>
      <c r="F809" s="443" t="s">
        <v>550</v>
      </c>
      <c r="G809" s="722">
        <v>230.26</v>
      </c>
      <c r="H809" s="722">
        <v>6.111758</v>
      </c>
      <c r="I809" s="722">
        <v>300</v>
      </c>
      <c r="J809" s="722">
        <v>230.26</v>
      </c>
      <c r="K809" s="723">
        <v>1407.29339708</v>
      </c>
    </row>
    <row r="810" spans="2:11">
      <c r="B810" s="486" t="str">
        <f>CONCATENATE(Tabela22[[#This Row],[Residencial / Não Residencial]]," - ",Tabela22[[#This Row],[Frequência]])</f>
        <v>Residencial - 6 vezes por semana</v>
      </c>
      <c r="C810" s="486" t="s">
        <v>567</v>
      </c>
      <c r="D810" s="443" t="s">
        <v>571</v>
      </c>
      <c r="E810" s="443" t="s">
        <v>548</v>
      </c>
      <c r="F810" s="443" t="s">
        <v>548</v>
      </c>
      <c r="G810" s="722">
        <v>131.62</v>
      </c>
      <c r="H810" s="722">
        <v>4.2740539999999996</v>
      </c>
      <c r="I810" s="722">
        <v>200</v>
      </c>
      <c r="J810" s="722">
        <v>131.62</v>
      </c>
      <c r="K810" s="723">
        <v>562.55098748</v>
      </c>
    </row>
    <row r="811" spans="2:11">
      <c r="B811" s="486" t="str">
        <f>CONCATENATE(Tabela22[[#This Row],[Residencial / Não Residencial]]," - ",Tabela22[[#This Row],[Frequência]])</f>
        <v>Residencial - 6 vezes por semana</v>
      </c>
      <c r="C811" s="486" t="s">
        <v>567</v>
      </c>
      <c r="D811" s="443" t="s">
        <v>571</v>
      </c>
      <c r="E811" s="443" t="s">
        <v>548</v>
      </c>
      <c r="F811" s="443" t="s">
        <v>548</v>
      </c>
      <c r="G811" s="722">
        <v>126.73</v>
      </c>
      <c r="H811" s="722">
        <v>4.2740539999999996</v>
      </c>
      <c r="I811" s="722">
        <v>200</v>
      </c>
      <c r="J811" s="722">
        <v>126.73</v>
      </c>
      <c r="K811" s="723">
        <v>541.65086341999995</v>
      </c>
    </row>
    <row r="812" spans="2:11">
      <c r="B812" s="486" t="str">
        <f>CONCATENATE(Tabela22[[#This Row],[Residencial / Não Residencial]]," - ",Tabela22[[#This Row],[Frequência]])</f>
        <v>Não Residencial - 6 vezes por semana</v>
      </c>
      <c r="C812" s="486" t="s">
        <v>567</v>
      </c>
      <c r="D812" s="443" t="s">
        <v>568</v>
      </c>
      <c r="E812" s="443" t="s">
        <v>569</v>
      </c>
      <c r="F812" s="443" t="s">
        <v>550</v>
      </c>
      <c r="G812" s="722">
        <v>373.17</v>
      </c>
      <c r="H812" s="722">
        <v>6.111758</v>
      </c>
      <c r="I812" s="722">
        <v>300</v>
      </c>
      <c r="J812" s="722">
        <v>300</v>
      </c>
      <c r="K812" s="723">
        <v>1833.5273999999999</v>
      </c>
    </row>
    <row r="813" spans="2:11">
      <c r="B813" s="486" t="str">
        <f>CONCATENATE(Tabela22[[#This Row],[Residencial / Não Residencial]]," - ",Tabela22[[#This Row],[Frequência]])</f>
        <v>Não Residencial - 6 vezes por semana</v>
      </c>
      <c r="C813" s="486" t="s">
        <v>567</v>
      </c>
      <c r="D813" s="443" t="s">
        <v>568</v>
      </c>
      <c r="E813" s="443" t="s">
        <v>570</v>
      </c>
      <c r="F813" s="443" t="s">
        <v>550</v>
      </c>
      <c r="G813" s="722">
        <v>217.49</v>
      </c>
      <c r="H813" s="722">
        <v>6.111758</v>
      </c>
      <c r="I813" s="722">
        <v>300</v>
      </c>
      <c r="J813" s="722">
        <v>217.49</v>
      </c>
      <c r="K813" s="723">
        <v>1329.2462474199999</v>
      </c>
    </row>
    <row r="814" spans="2:11">
      <c r="B814" s="486" t="str">
        <f>CONCATENATE(Tabela22[[#This Row],[Residencial / Não Residencial]]," - ",Tabela22[[#This Row],[Frequência]])</f>
        <v>Não Residencial - 6 vezes por semana</v>
      </c>
      <c r="C814" s="486" t="s">
        <v>567</v>
      </c>
      <c r="D814" s="443" t="s">
        <v>568</v>
      </c>
      <c r="E814" s="443" t="s">
        <v>570</v>
      </c>
      <c r="F814" s="443" t="s">
        <v>550</v>
      </c>
      <c r="G814" s="722">
        <v>217.49</v>
      </c>
      <c r="H814" s="722">
        <v>6.111758</v>
      </c>
      <c r="I814" s="722">
        <v>300</v>
      </c>
      <c r="J814" s="722">
        <v>217.49</v>
      </c>
      <c r="K814" s="723">
        <v>1329.2462474199999</v>
      </c>
    </row>
    <row r="815" spans="2:11">
      <c r="B815" s="486" t="str">
        <f>CONCATENATE(Tabela22[[#This Row],[Residencial / Não Residencial]]," - ",Tabela22[[#This Row],[Frequência]])</f>
        <v>Residencial - 6 vezes por semana</v>
      </c>
      <c r="C815" s="486" t="s">
        <v>567</v>
      </c>
      <c r="D815" s="443" t="s">
        <v>571</v>
      </c>
      <c r="E815" s="443" t="s">
        <v>548</v>
      </c>
      <c r="F815" s="443" t="s">
        <v>548</v>
      </c>
      <c r="G815" s="722">
        <v>493.1</v>
      </c>
      <c r="H815" s="722">
        <v>4.2740539999999996</v>
      </c>
      <c r="I815" s="722">
        <v>200</v>
      </c>
      <c r="J815" s="722">
        <v>200</v>
      </c>
      <c r="K815" s="723">
        <v>854.81079999999997</v>
      </c>
    </row>
    <row r="816" spans="2:11">
      <c r="B816" s="486" t="str">
        <f>CONCATENATE(Tabela22[[#This Row],[Residencial / Não Residencial]]," - ",Tabela22[[#This Row],[Frequência]])</f>
        <v>Não Residencial - 6 vezes por semana</v>
      </c>
      <c r="C816" s="486" t="s">
        <v>567</v>
      </c>
      <c r="D816" s="443" t="s">
        <v>568</v>
      </c>
      <c r="E816" s="443" t="s">
        <v>569</v>
      </c>
      <c r="F816" s="443" t="s">
        <v>550</v>
      </c>
      <c r="G816" s="722">
        <v>37.4</v>
      </c>
      <c r="H816" s="722">
        <v>6.111758</v>
      </c>
      <c r="I816" s="722">
        <v>300</v>
      </c>
      <c r="J816" s="722">
        <v>37.4</v>
      </c>
      <c r="K816" s="723">
        <v>228.57974920000001</v>
      </c>
    </row>
    <row r="817" spans="2:11">
      <c r="B817" s="486" t="str">
        <f>CONCATENATE(Tabela22[[#This Row],[Residencial / Não Residencial]]," - ",Tabela22[[#This Row],[Frequência]])</f>
        <v>Não Residencial - 6 vezes por semana</v>
      </c>
      <c r="C817" s="486" t="s">
        <v>567</v>
      </c>
      <c r="D817" s="443" t="s">
        <v>568</v>
      </c>
      <c r="E817" s="443" t="s">
        <v>569</v>
      </c>
      <c r="F817" s="443" t="s">
        <v>550</v>
      </c>
      <c r="G817" s="722">
        <v>64.599999999999994</v>
      </c>
      <c r="H817" s="722">
        <v>6.111758</v>
      </c>
      <c r="I817" s="722">
        <v>300</v>
      </c>
      <c r="J817" s="722">
        <v>64.599999999999994</v>
      </c>
      <c r="K817" s="723">
        <v>394.81956680000002</v>
      </c>
    </row>
    <row r="818" spans="2:11">
      <c r="B818" s="486" t="str">
        <f>CONCATENATE(Tabela22[[#This Row],[Residencial / Não Residencial]]," - ",Tabela22[[#This Row],[Frequência]])</f>
        <v>Não Residencial - 6 vezes por semana</v>
      </c>
      <c r="C818" s="486" t="s">
        <v>567</v>
      </c>
      <c r="D818" s="443" t="s">
        <v>568</v>
      </c>
      <c r="E818" s="443" t="s">
        <v>569</v>
      </c>
      <c r="F818" s="443" t="s">
        <v>550</v>
      </c>
      <c r="G818" s="722">
        <v>102</v>
      </c>
      <c r="H818" s="722">
        <v>6.111758</v>
      </c>
      <c r="I818" s="722">
        <v>300</v>
      </c>
      <c r="J818" s="722">
        <v>102</v>
      </c>
      <c r="K818" s="723">
        <v>623.399316</v>
      </c>
    </row>
    <row r="819" spans="2:11">
      <c r="B819" s="486" t="str">
        <f>CONCATENATE(Tabela22[[#This Row],[Residencial / Não Residencial]]," - ",Tabela22[[#This Row],[Frequência]])</f>
        <v>Não Residencial - 6 vezes por semana</v>
      </c>
      <c r="C819" s="486" t="s">
        <v>567</v>
      </c>
      <c r="D819" s="443" t="s">
        <v>568</v>
      </c>
      <c r="E819" s="443" t="s">
        <v>569</v>
      </c>
      <c r="F819" s="443" t="s">
        <v>550</v>
      </c>
      <c r="G819" s="722">
        <v>608.65</v>
      </c>
      <c r="H819" s="722">
        <v>6.111758</v>
      </c>
      <c r="I819" s="722">
        <v>300</v>
      </c>
      <c r="J819" s="722">
        <v>300</v>
      </c>
      <c r="K819" s="723">
        <v>1833.5273999999999</v>
      </c>
    </row>
    <row r="820" spans="2:11">
      <c r="B820" s="486" t="str">
        <f>CONCATENATE(Tabela22[[#This Row],[Residencial / Não Residencial]]," - ",Tabela22[[#This Row],[Frequência]])</f>
        <v>Não Residencial - 6 vezes por semana</v>
      </c>
      <c r="C820" s="486" t="s">
        <v>567</v>
      </c>
      <c r="D820" s="443" t="s">
        <v>568</v>
      </c>
      <c r="E820" s="443" t="s">
        <v>569</v>
      </c>
      <c r="F820" s="443" t="s">
        <v>550</v>
      </c>
      <c r="G820" s="722">
        <v>44.28</v>
      </c>
      <c r="H820" s="722">
        <v>6.111758</v>
      </c>
      <c r="I820" s="722">
        <v>300</v>
      </c>
      <c r="J820" s="722">
        <v>44.28</v>
      </c>
      <c r="K820" s="723">
        <v>270.62864424000003</v>
      </c>
    </row>
    <row r="821" spans="2:11">
      <c r="B821" s="486" t="str">
        <f>CONCATENATE(Tabela22[[#This Row],[Residencial / Não Residencial]]," - ",Tabela22[[#This Row],[Frequência]])</f>
        <v>Não Residencial - 6 vezes por semana</v>
      </c>
      <c r="C821" s="486" t="s">
        <v>567</v>
      </c>
      <c r="D821" s="443" t="s">
        <v>568</v>
      </c>
      <c r="E821" s="443" t="s">
        <v>569</v>
      </c>
      <c r="F821" s="443" t="s">
        <v>550</v>
      </c>
      <c r="G821" s="722">
        <v>88.09</v>
      </c>
      <c r="H821" s="722">
        <v>6.111758</v>
      </c>
      <c r="I821" s="722">
        <v>300</v>
      </c>
      <c r="J821" s="722">
        <v>88.09</v>
      </c>
      <c r="K821" s="723">
        <v>538.38476221999997</v>
      </c>
    </row>
    <row r="822" spans="2:11">
      <c r="B822" s="486" t="str">
        <f>CONCATENATE(Tabela22[[#This Row],[Residencial / Não Residencial]]," - ",Tabela22[[#This Row],[Frequência]])</f>
        <v>Residencial - 6 vezes por semana</v>
      </c>
      <c r="C822" s="486" t="s">
        <v>567</v>
      </c>
      <c r="D822" s="443" t="s">
        <v>572</v>
      </c>
      <c r="E822" s="443" t="s">
        <v>548</v>
      </c>
      <c r="F822" s="443" t="s">
        <v>548</v>
      </c>
      <c r="G822" s="722">
        <v>100.05</v>
      </c>
      <c r="H822" s="722">
        <v>4.2740539999999996</v>
      </c>
      <c r="I822" s="722">
        <v>200</v>
      </c>
      <c r="J822" s="722">
        <v>100.05</v>
      </c>
      <c r="K822" s="723">
        <v>427.61910269999998</v>
      </c>
    </row>
    <row r="823" spans="2:11">
      <c r="B823" s="486" t="str">
        <f>CONCATENATE(Tabela22[[#This Row],[Residencial / Não Residencial]]," - ",Tabela22[[#This Row],[Frequência]])</f>
        <v>Não Residencial - 6 vezes por semana</v>
      </c>
      <c r="C823" s="486" t="s">
        <v>567</v>
      </c>
      <c r="D823" s="443" t="s">
        <v>568</v>
      </c>
      <c r="E823" s="443" t="s">
        <v>569</v>
      </c>
      <c r="F823" s="443" t="s">
        <v>550</v>
      </c>
      <c r="G823" s="722">
        <v>218.65</v>
      </c>
      <c r="H823" s="722">
        <v>6.111758</v>
      </c>
      <c r="I823" s="722">
        <v>300</v>
      </c>
      <c r="J823" s="722">
        <v>218.65</v>
      </c>
      <c r="K823" s="723">
        <v>1336.3358866999999</v>
      </c>
    </row>
    <row r="824" spans="2:11">
      <c r="B824" s="486" t="str">
        <f>CONCATENATE(Tabela22[[#This Row],[Residencial / Não Residencial]]," - ",Tabela22[[#This Row],[Frequência]])</f>
        <v>Não Residencial - 6 vezes por semana</v>
      </c>
      <c r="C824" s="486" t="s">
        <v>567</v>
      </c>
      <c r="D824" s="443" t="s">
        <v>568</v>
      </c>
      <c r="E824" s="443" t="s">
        <v>569</v>
      </c>
      <c r="F824" s="443" t="s">
        <v>550</v>
      </c>
      <c r="G824" s="722">
        <v>120</v>
      </c>
      <c r="H824" s="722">
        <v>6.111758</v>
      </c>
      <c r="I824" s="722">
        <v>300</v>
      </c>
      <c r="J824" s="722">
        <v>120</v>
      </c>
      <c r="K824" s="723">
        <v>733.41096000000005</v>
      </c>
    </row>
    <row r="825" spans="2:11">
      <c r="B825" s="486" t="str">
        <f>CONCATENATE(Tabela22[[#This Row],[Residencial / Não Residencial]]," - ",Tabela22[[#This Row],[Frequência]])</f>
        <v>Não Residencial - 6 vezes por semana</v>
      </c>
      <c r="C825" s="486" t="s">
        <v>567</v>
      </c>
      <c r="D825" s="443" t="s">
        <v>568</v>
      </c>
      <c r="E825" s="443" t="s">
        <v>569</v>
      </c>
      <c r="F825" s="443" t="s">
        <v>550</v>
      </c>
      <c r="G825" s="722">
        <v>120</v>
      </c>
      <c r="H825" s="722">
        <v>6.111758</v>
      </c>
      <c r="I825" s="722">
        <v>300</v>
      </c>
      <c r="J825" s="722">
        <v>120</v>
      </c>
      <c r="K825" s="723">
        <v>733.41096000000005</v>
      </c>
    </row>
    <row r="826" spans="2:11">
      <c r="B826" s="486" t="str">
        <f>CONCATENATE(Tabela22[[#This Row],[Residencial / Não Residencial]]," - ",Tabela22[[#This Row],[Frequência]])</f>
        <v>Não Residencial - 6 vezes por semana</v>
      </c>
      <c r="C826" s="486" t="s">
        <v>567</v>
      </c>
      <c r="D826" s="443" t="s">
        <v>568</v>
      </c>
      <c r="E826" s="443" t="s">
        <v>581</v>
      </c>
      <c r="F826" s="443" t="s">
        <v>550</v>
      </c>
      <c r="G826" s="722">
        <v>81</v>
      </c>
      <c r="H826" s="722">
        <v>6.111758</v>
      </c>
      <c r="I826" s="722">
        <v>300</v>
      </c>
      <c r="J826" s="722">
        <v>81</v>
      </c>
      <c r="K826" s="723">
        <v>495.05239799999998</v>
      </c>
    </row>
    <row r="827" spans="2:11">
      <c r="B827" s="486" t="str">
        <f>CONCATENATE(Tabela22[[#This Row],[Residencial / Não Residencial]]," - ",Tabela22[[#This Row],[Frequência]])</f>
        <v>Não Residencial - 6 vezes por semana</v>
      </c>
      <c r="C827" s="486" t="s">
        <v>567</v>
      </c>
      <c r="D827" s="443" t="s">
        <v>568</v>
      </c>
      <c r="E827" s="443" t="s">
        <v>569</v>
      </c>
      <c r="F827" s="443" t="s">
        <v>550</v>
      </c>
      <c r="G827" s="722">
        <v>809</v>
      </c>
      <c r="H827" s="722">
        <v>6.111758</v>
      </c>
      <c r="I827" s="722">
        <v>300</v>
      </c>
      <c r="J827" s="722">
        <v>300</v>
      </c>
      <c r="K827" s="723">
        <v>1833.5273999999999</v>
      </c>
    </row>
    <row r="828" spans="2:11">
      <c r="B828" s="486" t="str">
        <f>CONCATENATE(Tabela22[[#This Row],[Residencial / Não Residencial]]," - ",Tabela22[[#This Row],[Frequência]])</f>
        <v>Não Residencial - 6 vezes por semana</v>
      </c>
      <c r="C828" s="486" t="s">
        <v>567</v>
      </c>
      <c r="D828" s="443" t="s">
        <v>568</v>
      </c>
      <c r="E828" s="443" t="s">
        <v>570</v>
      </c>
      <c r="F828" s="443" t="s">
        <v>550</v>
      </c>
      <c r="G828" s="722">
        <v>123.2</v>
      </c>
      <c r="H828" s="722">
        <v>6.111758</v>
      </c>
      <c r="I828" s="722">
        <v>300</v>
      </c>
      <c r="J828" s="722">
        <v>123.2</v>
      </c>
      <c r="K828" s="723">
        <v>752.96858559999998</v>
      </c>
    </row>
    <row r="829" spans="2:11">
      <c r="B829" s="486" t="str">
        <f>CONCATENATE(Tabela22[[#This Row],[Residencial / Não Residencial]]," - ",Tabela22[[#This Row],[Frequência]])</f>
        <v>Não Residencial - 6 vezes por semana</v>
      </c>
      <c r="C829" s="486" t="s">
        <v>567</v>
      </c>
      <c r="D829" s="443" t="s">
        <v>568</v>
      </c>
      <c r="E829" s="443" t="s">
        <v>569</v>
      </c>
      <c r="F829" s="443" t="s">
        <v>550</v>
      </c>
      <c r="G829" s="722">
        <v>391.13</v>
      </c>
      <c r="H829" s="722">
        <v>6.111758</v>
      </c>
      <c r="I829" s="722">
        <v>300</v>
      </c>
      <c r="J829" s="722">
        <v>300</v>
      </c>
      <c r="K829" s="723">
        <v>1833.5273999999999</v>
      </c>
    </row>
    <row r="830" spans="2:11">
      <c r="B830" s="486" t="str">
        <f>CONCATENATE(Tabela22[[#This Row],[Residencial / Não Residencial]]," - ",Tabela22[[#This Row],[Frequência]])</f>
        <v>Residencial - 6 vezes por semana</v>
      </c>
      <c r="C830" s="486" t="s">
        <v>567</v>
      </c>
      <c r="D830" s="443" t="s">
        <v>568</v>
      </c>
      <c r="E830" s="443" t="s">
        <v>548</v>
      </c>
      <c r="F830" s="443" t="s">
        <v>548</v>
      </c>
      <c r="G830" s="722">
        <v>1069.8</v>
      </c>
      <c r="H830" s="722">
        <v>4.2740539999999996</v>
      </c>
      <c r="I830" s="722">
        <v>200</v>
      </c>
      <c r="J830" s="722">
        <v>200</v>
      </c>
      <c r="K830" s="723">
        <v>854.81079999999997</v>
      </c>
    </row>
    <row r="831" spans="2:11">
      <c r="B831" s="486" t="str">
        <f>CONCATENATE(Tabela22[[#This Row],[Residencial / Não Residencial]]," - ",Tabela22[[#This Row],[Frequência]])</f>
        <v>Residencial - 3 vezes por semana</v>
      </c>
      <c r="C831" s="486" t="s">
        <v>578</v>
      </c>
      <c r="D831" s="443" t="s">
        <v>572</v>
      </c>
      <c r="E831" s="443" t="s">
        <v>548</v>
      </c>
      <c r="F831" s="443" t="s">
        <v>548</v>
      </c>
      <c r="G831" s="722">
        <v>74.55</v>
      </c>
      <c r="H831" s="722">
        <v>2.5755699999999999</v>
      </c>
      <c r="I831" s="722">
        <v>200</v>
      </c>
      <c r="J831" s="722">
        <v>74.55</v>
      </c>
      <c r="K831" s="723">
        <v>192.00874350000001</v>
      </c>
    </row>
    <row r="832" spans="2:11">
      <c r="B832" s="486" t="str">
        <f>CONCATENATE(Tabela22[[#This Row],[Residencial / Não Residencial]]," - ",Tabela22[[#This Row],[Frequência]])</f>
        <v>Residencial - 3 vezes por semana</v>
      </c>
      <c r="C832" s="486" t="s">
        <v>578</v>
      </c>
      <c r="D832" s="443" t="s">
        <v>572</v>
      </c>
      <c r="E832" s="443" t="s">
        <v>548</v>
      </c>
      <c r="F832" s="443" t="s">
        <v>548</v>
      </c>
      <c r="G832" s="722">
        <v>91.41</v>
      </c>
      <c r="H832" s="722">
        <v>2.5755699999999999</v>
      </c>
      <c r="I832" s="722">
        <v>200</v>
      </c>
      <c r="J832" s="722">
        <v>91.41</v>
      </c>
      <c r="K832" s="723">
        <v>235.43285370000001</v>
      </c>
    </row>
    <row r="833" spans="2:11">
      <c r="B833" s="486" t="str">
        <f>CONCATENATE(Tabela22[[#This Row],[Residencial / Não Residencial]]," - ",Tabela22[[#This Row],[Frequência]])</f>
        <v>Residencial - 6 vezes por semana</v>
      </c>
      <c r="C833" s="486" t="s">
        <v>567</v>
      </c>
      <c r="D833" s="443" t="s">
        <v>580</v>
      </c>
      <c r="E833" s="443" t="s">
        <v>548</v>
      </c>
      <c r="F833" s="443" t="s">
        <v>548</v>
      </c>
      <c r="G833" s="722">
        <v>23.2</v>
      </c>
      <c r="H833" s="722">
        <v>4.2740539999999996</v>
      </c>
      <c r="I833" s="722">
        <v>200</v>
      </c>
      <c r="J833" s="722">
        <v>23.2</v>
      </c>
      <c r="K833" s="723">
        <v>99.158052799999993</v>
      </c>
    </row>
    <row r="834" spans="2:11">
      <c r="B834" s="486" t="str">
        <f>CONCATENATE(Tabela22[[#This Row],[Residencial / Não Residencial]]," - ",Tabela22[[#This Row],[Frequência]])</f>
        <v>Residencial - 6 vezes por semana</v>
      </c>
      <c r="C834" s="486" t="s">
        <v>567</v>
      </c>
      <c r="D834" s="443" t="s">
        <v>572</v>
      </c>
      <c r="E834" s="443" t="s">
        <v>548</v>
      </c>
      <c r="F834" s="443" t="s">
        <v>548</v>
      </c>
      <c r="G834" s="722">
        <v>142.56</v>
      </c>
      <c r="H834" s="722">
        <v>4.2740539999999996</v>
      </c>
      <c r="I834" s="722">
        <v>200</v>
      </c>
      <c r="J834" s="722">
        <v>142.56</v>
      </c>
      <c r="K834" s="723">
        <v>609.30913824000004</v>
      </c>
    </row>
    <row r="835" spans="2:11">
      <c r="B835" s="486" t="str">
        <f>CONCATENATE(Tabela22[[#This Row],[Residencial / Não Residencial]]," - ",Tabela22[[#This Row],[Frequência]])</f>
        <v>Não Residencial - 1 vez por semana</v>
      </c>
      <c r="C835" s="486" t="s">
        <v>582</v>
      </c>
      <c r="D835" s="443" t="s">
        <v>574</v>
      </c>
      <c r="E835" s="443" t="s">
        <v>583</v>
      </c>
      <c r="F835" s="443" t="s">
        <v>550</v>
      </c>
      <c r="G835" s="722">
        <v>3902.87</v>
      </c>
      <c r="H835" s="722">
        <v>1.1276820000000001</v>
      </c>
      <c r="I835" s="722">
        <v>300</v>
      </c>
      <c r="J835" s="722">
        <v>300</v>
      </c>
      <c r="K835" s="723">
        <v>338.30459999999999</v>
      </c>
    </row>
    <row r="836" spans="2:11">
      <c r="B836" s="486" t="str">
        <f>CONCATENATE(Tabela22[[#This Row],[Residencial / Não Residencial]]," - ",Tabela22[[#This Row],[Frequência]])</f>
        <v>Não Residencial - 6 vezes por semana</v>
      </c>
      <c r="C836" s="486" t="s">
        <v>567</v>
      </c>
      <c r="D836" s="443" t="s">
        <v>568</v>
      </c>
      <c r="E836" s="443" t="s">
        <v>569</v>
      </c>
      <c r="F836" s="443" t="s">
        <v>550</v>
      </c>
      <c r="G836" s="722">
        <v>65.822699999999998</v>
      </c>
      <c r="H836" s="722">
        <v>6.111758</v>
      </c>
      <c r="I836" s="722">
        <v>300</v>
      </c>
      <c r="J836" s="722">
        <v>65.822699999999998</v>
      </c>
      <c r="K836" s="723">
        <v>402.2924133066</v>
      </c>
    </row>
    <row r="837" spans="2:11">
      <c r="B837" s="486" t="str">
        <f>CONCATENATE(Tabela22[[#This Row],[Residencial / Não Residencial]]," - ",Tabela22[[#This Row],[Frequência]])</f>
        <v>Não Residencial - 6 vezes por semana</v>
      </c>
      <c r="C837" s="486" t="s">
        <v>567</v>
      </c>
      <c r="D837" s="443" t="s">
        <v>568</v>
      </c>
      <c r="E837" s="443" t="s">
        <v>570</v>
      </c>
      <c r="F837" s="443" t="s">
        <v>550</v>
      </c>
      <c r="G837" s="722">
        <v>179.07</v>
      </c>
      <c r="H837" s="722">
        <v>6.111758</v>
      </c>
      <c r="I837" s="722">
        <v>300</v>
      </c>
      <c r="J837" s="722">
        <v>179.07</v>
      </c>
      <c r="K837" s="723">
        <v>1094.43250506</v>
      </c>
    </row>
    <row r="838" spans="2:11">
      <c r="B838" s="486" t="str">
        <f>CONCATENATE(Tabela22[[#This Row],[Residencial / Não Residencial]]," - ",Tabela22[[#This Row],[Frequência]])</f>
        <v>Não Residencial - 6 vezes por semana</v>
      </c>
      <c r="C838" s="486" t="s">
        <v>567</v>
      </c>
      <c r="D838" s="443" t="s">
        <v>568</v>
      </c>
      <c r="E838" s="443" t="s">
        <v>569</v>
      </c>
      <c r="F838" s="443" t="s">
        <v>550</v>
      </c>
      <c r="G838" s="722">
        <v>300</v>
      </c>
      <c r="H838" s="722">
        <v>6.111758</v>
      </c>
      <c r="I838" s="722">
        <v>300</v>
      </c>
      <c r="J838" s="722">
        <v>300</v>
      </c>
      <c r="K838" s="723">
        <v>1833.5273999999999</v>
      </c>
    </row>
    <row r="839" spans="2:11">
      <c r="B839" s="486" t="str">
        <f>CONCATENATE(Tabela22[[#This Row],[Residencial / Não Residencial]]," - ",Tabela22[[#This Row],[Frequência]])</f>
        <v>Residencial - 6 vezes por semana</v>
      </c>
      <c r="C839" s="486" t="s">
        <v>567</v>
      </c>
      <c r="D839" s="443" t="s">
        <v>572</v>
      </c>
      <c r="E839" s="443" t="s">
        <v>548</v>
      </c>
      <c r="F839" s="443" t="s">
        <v>548</v>
      </c>
      <c r="G839" s="722">
        <v>315.86</v>
      </c>
      <c r="H839" s="722">
        <v>4.2740539999999996</v>
      </c>
      <c r="I839" s="722">
        <v>200</v>
      </c>
      <c r="J839" s="722">
        <v>200</v>
      </c>
      <c r="K839" s="723">
        <v>854.81079999999997</v>
      </c>
    </row>
    <row r="840" spans="2:11">
      <c r="B840" s="486" t="str">
        <f>CONCATENATE(Tabela22[[#This Row],[Residencial / Não Residencial]]," - ",Tabela22[[#This Row],[Frequência]])</f>
        <v>Não Residencial - 6 vezes por semana</v>
      </c>
      <c r="C840" s="486" t="s">
        <v>567</v>
      </c>
      <c r="D840" s="443" t="s">
        <v>568</v>
      </c>
      <c r="E840" s="443" t="s">
        <v>569</v>
      </c>
      <c r="F840" s="443" t="s">
        <v>550</v>
      </c>
      <c r="G840" s="722">
        <v>133.13999999999999</v>
      </c>
      <c r="H840" s="722">
        <v>6.111758</v>
      </c>
      <c r="I840" s="722">
        <v>300</v>
      </c>
      <c r="J840" s="722">
        <v>133.13999999999999</v>
      </c>
      <c r="K840" s="723">
        <v>813.71946012000001</v>
      </c>
    </row>
    <row r="841" spans="2:11">
      <c r="B841" s="486" t="str">
        <f>CONCATENATE(Tabela22[[#This Row],[Residencial / Não Residencial]]," - ",Tabela22[[#This Row],[Frequência]])</f>
        <v>Não Residencial - 6 vezes por semana</v>
      </c>
      <c r="C841" s="486" t="s">
        <v>567</v>
      </c>
      <c r="D841" s="443" t="s">
        <v>568</v>
      </c>
      <c r="E841" s="443" t="s">
        <v>570</v>
      </c>
      <c r="F841" s="443" t="s">
        <v>550</v>
      </c>
      <c r="G841" s="722">
        <v>134.46</v>
      </c>
      <c r="H841" s="722">
        <v>6.111758</v>
      </c>
      <c r="I841" s="722">
        <v>300</v>
      </c>
      <c r="J841" s="722">
        <v>134.46</v>
      </c>
      <c r="K841" s="723">
        <v>821.78698068000006</v>
      </c>
    </row>
    <row r="842" spans="2:11">
      <c r="B842" s="486" t="str">
        <f>CONCATENATE(Tabela22[[#This Row],[Residencial / Não Residencial]]," - ",Tabela22[[#This Row],[Frequência]])</f>
        <v>Residencial - 6 vezes por semana</v>
      </c>
      <c r="C842" s="486" t="s">
        <v>567</v>
      </c>
      <c r="D842" s="443" t="s">
        <v>574</v>
      </c>
      <c r="E842" s="443" t="s">
        <v>575</v>
      </c>
      <c r="F842" s="443" t="s">
        <v>548</v>
      </c>
      <c r="G842" s="722">
        <v>324.39999999999998</v>
      </c>
      <c r="H842" s="722">
        <v>4.2740539999999996</v>
      </c>
      <c r="I842" s="722">
        <v>200</v>
      </c>
      <c r="J842" s="722">
        <v>200</v>
      </c>
      <c r="K842" s="723">
        <v>854.81079999999997</v>
      </c>
    </row>
    <row r="843" spans="2:11">
      <c r="B843" s="486" t="str">
        <f>CONCATENATE(Tabela22[[#This Row],[Residencial / Não Residencial]]," - ",Tabela22[[#This Row],[Frequência]])</f>
        <v>Não Residencial - 6 vezes por semana</v>
      </c>
      <c r="C843" s="486" t="s">
        <v>567</v>
      </c>
      <c r="D843" s="443" t="s">
        <v>568</v>
      </c>
      <c r="E843" s="443" t="s">
        <v>569</v>
      </c>
      <c r="F843" s="443" t="s">
        <v>550</v>
      </c>
      <c r="G843" s="722">
        <v>156.28</v>
      </c>
      <c r="H843" s="722">
        <v>6.111758</v>
      </c>
      <c r="I843" s="722">
        <v>300</v>
      </c>
      <c r="J843" s="722">
        <v>156.28</v>
      </c>
      <c r="K843" s="723">
        <v>955.14554023999995</v>
      </c>
    </row>
    <row r="844" spans="2:11">
      <c r="B844" s="486" t="str">
        <f>CONCATENATE(Tabela22[[#This Row],[Residencial / Não Residencial]]," - ",Tabela22[[#This Row],[Frequência]])</f>
        <v>Residencial - 6 vezes por semana</v>
      </c>
      <c r="C844" s="486" t="s">
        <v>567</v>
      </c>
      <c r="D844" s="443" t="s">
        <v>572</v>
      </c>
      <c r="E844" s="443" t="s">
        <v>548</v>
      </c>
      <c r="F844" s="443" t="s">
        <v>548</v>
      </c>
      <c r="G844" s="722">
        <v>156.28</v>
      </c>
      <c r="H844" s="722">
        <v>4.2740539999999996</v>
      </c>
      <c r="I844" s="722">
        <v>200</v>
      </c>
      <c r="J844" s="722">
        <v>156.28</v>
      </c>
      <c r="K844" s="723">
        <v>667.94915911999999</v>
      </c>
    </row>
    <row r="845" spans="2:11">
      <c r="B845" s="486" t="str">
        <f>CONCATENATE(Tabela22[[#This Row],[Residencial / Não Residencial]]," - ",Tabela22[[#This Row],[Frequência]])</f>
        <v>Residencial - 6 vezes por semana</v>
      </c>
      <c r="C845" s="486" t="s">
        <v>567</v>
      </c>
      <c r="D845" s="443" t="s">
        <v>572</v>
      </c>
      <c r="E845" s="443" t="s">
        <v>548</v>
      </c>
      <c r="F845" s="443" t="s">
        <v>548</v>
      </c>
      <c r="G845" s="722">
        <v>360.64</v>
      </c>
      <c r="H845" s="722">
        <v>4.2740539999999996</v>
      </c>
      <c r="I845" s="722">
        <v>200</v>
      </c>
      <c r="J845" s="722">
        <v>200</v>
      </c>
      <c r="K845" s="723">
        <v>854.81079999999997</v>
      </c>
    </row>
    <row r="846" spans="2:11">
      <c r="B846" s="486" t="str">
        <f>CONCATENATE(Tabela22[[#This Row],[Residencial / Não Residencial]]," - ",Tabela22[[#This Row],[Frequência]])</f>
        <v>Residencial - 6 vezes por semana</v>
      </c>
      <c r="C846" s="486" t="s">
        <v>567</v>
      </c>
      <c r="D846" s="443" t="s">
        <v>572</v>
      </c>
      <c r="E846" s="443" t="s">
        <v>548</v>
      </c>
      <c r="F846" s="443" t="s">
        <v>548</v>
      </c>
      <c r="G846" s="722">
        <v>384.75</v>
      </c>
      <c r="H846" s="722">
        <v>4.2740539999999996</v>
      </c>
      <c r="I846" s="722">
        <v>200</v>
      </c>
      <c r="J846" s="722">
        <v>200</v>
      </c>
      <c r="K846" s="723">
        <v>854.81079999999997</v>
      </c>
    </row>
    <row r="847" spans="2:11">
      <c r="B847" s="486" t="str">
        <f>CONCATENATE(Tabela22[[#This Row],[Residencial / Não Residencial]]," - ",Tabela22[[#This Row],[Frequência]])</f>
        <v>Não Residencial - 6 vezes por semana</v>
      </c>
      <c r="C847" s="486" t="s">
        <v>567</v>
      </c>
      <c r="D847" s="443" t="s">
        <v>568</v>
      </c>
      <c r="E847" s="443" t="s">
        <v>569</v>
      </c>
      <c r="F847" s="443" t="s">
        <v>550</v>
      </c>
      <c r="G847" s="722">
        <v>209.26</v>
      </c>
      <c r="H847" s="722">
        <v>6.111758</v>
      </c>
      <c r="I847" s="722">
        <v>300</v>
      </c>
      <c r="J847" s="722">
        <v>209.26</v>
      </c>
      <c r="K847" s="723">
        <v>1278.94647908</v>
      </c>
    </row>
    <row r="848" spans="2:11">
      <c r="B848" s="486" t="str">
        <f>CONCATENATE(Tabela22[[#This Row],[Residencial / Não Residencial]]," - ",Tabela22[[#This Row],[Frequência]])</f>
        <v>Não Residencial - 6 vezes por semana</v>
      </c>
      <c r="C848" s="486" t="s">
        <v>567</v>
      </c>
      <c r="D848" s="443" t="s">
        <v>568</v>
      </c>
      <c r="E848" s="443" t="s">
        <v>569</v>
      </c>
      <c r="F848" s="443" t="s">
        <v>550</v>
      </c>
      <c r="G848" s="722">
        <v>360</v>
      </c>
      <c r="H848" s="722">
        <v>6.111758</v>
      </c>
      <c r="I848" s="722">
        <v>300</v>
      </c>
      <c r="J848" s="722">
        <v>300</v>
      </c>
      <c r="K848" s="723">
        <v>1833.5273999999999</v>
      </c>
    </row>
    <row r="849" spans="2:11">
      <c r="B849" s="486" t="str">
        <f>CONCATENATE(Tabela22[[#This Row],[Residencial / Não Residencial]]," - ",Tabela22[[#This Row],[Frequência]])</f>
        <v>Não Residencial - 6 vezes por semana</v>
      </c>
      <c r="C849" s="486" t="s">
        <v>567</v>
      </c>
      <c r="D849" s="443" t="s">
        <v>568</v>
      </c>
      <c r="E849" s="443" t="s">
        <v>569</v>
      </c>
      <c r="F849" s="443" t="s">
        <v>550</v>
      </c>
      <c r="G849" s="722">
        <v>110</v>
      </c>
      <c r="H849" s="722">
        <v>6.111758</v>
      </c>
      <c r="I849" s="722">
        <v>300</v>
      </c>
      <c r="J849" s="722">
        <v>110</v>
      </c>
      <c r="K849" s="723">
        <v>672.29337999999996</v>
      </c>
    </row>
    <row r="850" spans="2:11">
      <c r="B850" s="486" t="str">
        <f>CONCATENATE(Tabela22[[#This Row],[Residencial / Não Residencial]]," - ",Tabela22[[#This Row],[Frequência]])</f>
        <v>Não Residencial - 6 vezes por semana</v>
      </c>
      <c r="C850" s="486" t="s">
        <v>567</v>
      </c>
      <c r="D850" s="443" t="s">
        <v>568</v>
      </c>
      <c r="E850" s="443" t="s">
        <v>569</v>
      </c>
      <c r="F850" s="443" t="s">
        <v>550</v>
      </c>
      <c r="G850" s="722">
        <v>110</v>
      </c>
      <c r="H850" s="722">
        <v>6.111758</v>
      </c>
      <c r="I850" s="722">
        <v>300</v>
      </c>
      <c r="J850" s="722">
        <v>110</v>
      </c>
      <c r="K850" s="723">
        <v>672.29337999999996</v>
      </c>
    </row>
    <row r="851" spans="2:11">
      <c r="B851" s="486" t="str">
        <f>CONCATENATE(Tabela22[[#This Row],[Residencial / Não Residencial]]," - ",Tabela22[[#This Row],[Frequência]])</f>
        <v>Não Residencial - 6 vezes por semana</v>
      </c>
      <c r="C851" s="486" t="s">
        <v>567</v>
      </c>
      <c r="D851" s="443" t="s">
        <v>568</v>
      </c>
      <c r="E851" s="443" t="s">
        <v>569</v>
      </c>
      <c r="F851" s="443" t="s">
        <v>550</v>
      </c>
      <c r="G851" s="722">
        <v>149.6</v>
      </c>
      <c r="H851" s="722">
        <v>6.111758</v>
      </c>
      <c r="I851" s="722">
        <v>300</v>
      </c>
      <c r="J851" s="722">
        <v>149.6</v>
      </c>
      <c r="K851" s="723">
        <v>914.31899680000004</v>
      </c>
    </row>
    <row r="852" spans="2:11">
      <c r="B852" s="486" t="str">
        <f>CONCATENATE(Tabela22[[#This Row],[Residencial / Não Residencial]]," - ",Tabela22[[#This Row],[Frequência]])</f>
        <v>Não Residencial - 6 vezes por semana</v>
      </c>
      <c r="C852" s="486" t="s">
        <v>567</v>
      </c>
      <c r="D852" s="443" t="s">
        <v>568</v>
      </c>
      <c r="E852" s="443" t="s">
        <v>569</v>
      </c>
      <c r="F852" s="443" t="s">
        <v>550</v>
      </c>
      <c r="G852" s="722">
        <v>38.08</v>
      </c>
      <c r="H852" s="722">
        <v>6.111758</v>
      </c>
      <c r="I852" s="722">
        <v>300</v>
      </c>
      <c r="J852" s="722">
        <v>38.08</v>
      </c>
      <c r="K852" s="723">
        <v>232.73574464000001</v>
      </c>
    </row>
    <row r="853" spans="2:11">
      <c r="B853" s="486" t="str">
        <f>CONCATENATE(Tabela22[[#This Row],[Residencial / Não Residencial]]," - ",Tabela22[[#This Row],[Frequência]])</f>
        <v>Não Residencial - 6 vezes por semana</v>
      </c>
      <c r="C853" s="486" t="s">
        <v>567</v>
      </c>
      <c r="D853" s="443" t="s">
        <v>568</v>
      </c>
      <c r="E853" s="443" t="s">
        <v>570</v>
      </c>
      <c r="F853" s="443" t="s">
        <v>550</v>
      </c>
      <c r="G853" s="722">
        <v>29.92</v>
      </c>
      <c r="H853" s="722">
        <v>6.111758</v>
      </c>
      <c r="I853" s="722">
        <v>300</v>
      </c>
      <c r="J853" s="722">
        <v>29.92</v>
      </c>
      <c r="K853" s="723">
        <v>182.86379936</v>
      </c>
    </row>
    <row r="854" spans="2:11">
      <c r="B854" s="486" t="str">
        <f>CONCATENATE(Tabela22[[#This Row],[Residencial / Não Residencial]]," - ",Tabela22[[#This Row],[Frequência]])</f>
        <v>Não Residencial - 6 vezes por semana</v>
      </c>
      <c r="C854" s="486" t="s">
        <v>567</v>
      </c>
      <c r="D854" s="443" t="s">
        <v>568</v>
      </c>
      <c r="E854" s="443" t="s">
        <v>569</v>
      </c>
      <c r="F854" s="443" t="s">
        <v>550</v>
      </c>
      <c r="G854" s="722">
        <v>35</v>
      </c>
      <c r="H854" s="722">
        <v>6.111758</v>
      </c>
      <c r="I854" s="722">
        <v>300</v>
      </c>
      <c r="J854" s="722">
        <v>35</v>
      </c>
      <c r="K854" s="723">
        <v>213.91153</v>
      </c>
    </row>
    <row r="855" spans="2:11">
      <c r="B855" s="486" t="str">
        <f>CONCATENATE(Tabela22[[#This Row],[Residencial / Não Residencial]]," - ",Tabela22[[#This Row],[Frequência]])</f>
        <v>Não Residencial - 6 vezes por semana</v>
      </c>
      <c r="C855" s="486" t="s">
        <v>567</v>
      </c>
      <c r="D855" s="443" t="s">
        <v>568</v>
      </c>
      <c r="E855" s="443" t="s">
        <v>569</v>
      </c>
      <c r="F855" s="443" t="s">
        <v>550</v>
      </c>
      <c r="G855" s="722">
        <v>32</v>
      </c>
      <c r="H855" s="722">
        <v>6.111758</v>
      </c>
      <c r="I855" s="722">
        <v>300</v>
      </c>
      <c r="J855" s="722">
        <v>32</v>
      </c>
      <c r="K855" s="723">
        <v>195.576256</v>
      </c>
    </row>
    <row r="856" spans="2:11">
      <c r="B856" s="486" t="str">
        <f>CONCATENATE(Tabela22[[#This Row],[Residencial / Não Residencial]]," - ",Tabela22[[#This Row],[Frequência]])</f>
        <v>Residencial - 6 vezes por semana</v>
      </c>
      <c r="C856" s="486" t="s">
        <v>567</v>
      </c>
      <c r="D856" s="443" t="s">
        <v>571</v>
      </c>
      <c r="E856" s="443" t="s">
        <v>548</v>
      </c>
      <c r="F856" s="443" t="s">
        <v>548</v>
      </c>
      <c r="G856" s="722">
        <v>135</v>
      </c>
      <c r="H856" s="722">
        <v>4.2740539999999996</v>
      </c>
      <c r="I856" s="722">
        <v>200</v>
      </c>
      <c r="J856" s="722">
        <v>135</v>
      </c>
      <c r="K856" s="723">
        <v>576.99729000000002</v>
      </c>
    </row>
    <row r="857" spans="2:11">
      <c r="B857" s="486" t="str">
        <f>CONCATENATE(Tabela22[[#This Row],[Residencial / Não Residencial]]," - ",Tabela22[[#This Row],[Frequência]])</f>
        <v>Não Residencial - 6 vezes por semana</v>
      </c>
      <c r="C857" s="486" t="s">
        <v>567</v>
      </c>
      <c r="D857" s="443" t="s">
        <v>568</v>
      </c>
      <c r="E857" s="443" t="s">
        <v>569</v>
      </c>
      <c r="F857" s="443" t="s">
        <v>550</v>
      </c>
      <c r="G857" s="722">
        <v>60.5</v>
      </c>
      <c r="H857" s="722">
        <v>6.111758</v>
      </c>
      <c r="I857" s="722">
        <v>300</v>
      </c>
      <c r="J857" s="722">
        <v>60.5</v>
      </c>
      <c r="K857" s="723">
        <v>369.76135900000003</v>
      </c>
    </row>
    <row r="858" spans="2:11">
      <c r="B858" s="486" t="str">
        <f>CONCATENATE(Tabela22[[#This Row],[Residencial / Não Residencial]]," - ",Tabela22[[#This Row],[Frequência]])</f>
        <v>Não Residencial - 6 vezes por semana</v>
      </c>
      <c r="C858" s="486" t="s">
        <v>567</v>
      </c>
      <c r="D858" s="443" t="s">
        <v>568</v>
      </c>
      <c r="E858" s="443" t="s">
        <v>569</v>
      </c>
      <c r="F858" s="443" t="s">
        <v>550</v>
      </c>
      <c r="G858" s="722">
        <v>106.76</v>
      </c>
      <c r="H858" s="722">
        <v>6.111758</v>
      </c>
      <c r="I858" s="722">
        <v>300</v>
      </c>
      <c r="J858" s="722">
        <v>106.76</v>
      </c>
      <c r="K858" s="723">
        <v>652.49128408000001</v>
      </c>
    </row>
    <row r="859" spans="2:11">
      <c r="B859" s="486" t="str">
        <f>CONCATENATE(Tabela22[[#This Row],[Residencial / Não Residencial]]," - ",Tabela22[[#This Row],[Frequência]])</f>
        <v>Não Residencial - 6 vezes por semana</v>
      </c>
      <c r="C859" s="486" t="s">
        <v>567</v>
      </c>
      <c r="D859" s="443" t="s">
        <v>568</v>
      </c>
      <c r="E859" s="443" t="s">
        <v>569</v>
      </c>
      <c r="F859" s="443" t="s">
        <v>550</v>
      </c>
      <c r="G859" s="722">
        <v>2084.63</v>
      </c>
      <c r="H859" s="722">
        <v>6.111758</v>
      </c>
      <c r="I859" s="722">
        <v>300</v>
      </c>
      <c r="J859" s="722">
        <v>300</v>
      </c>
      <c r="K859" s="723">
        <v>1833.5273999999999</v>
      </c>
    </row>
    <row r="860" spans="2:11">
      <c r="B860" s="486" t="str">
        <f>CONCATENATE(Tabela22[[#This Row],[Residencial / Não Residencial]]," - ",Tabela22[[#This Row],[Frequência]])</f>
        <v>Não Residencial - 6 vezes por semana</v>
      </c>
      <c r="C860" s="486" t="s">
        <v>567</v>
      </c>
      <c r="D860" s="443" t="s">
        <v>574</v>
      </c>
      <c r="E860" s="443" t="s">
        <v>569</v>
      </c>
      <c r="F860" s="443" t="s">
        <v>550</v>
      </c>
      <c r="G860" s="722">
        <v>790.02</v>
      </c>
      <c r="H860" s="722">
        <v>6.111758</v>
      </c>
      <c r="I860" s="722">
        <v>300</v>
      </c>
      <c r="J860" s="722">
        <v>300</v>
      </c>
      <c r="K860" s="723">
        <v>1833.5273999999999</v>
      </c>
    </row>
    <row r="861" spans="2:11">
      <c r="B861" s="486" t="str">
        <f>CONCATENATE(Tabela22[[#This Row],[Residencial / Não Residencial]]," - ",Tabela22[[#This Row],[Frequência]])</f>
        <v>Não Residencial - 6 vezes por semana</v>
      </c>
      <c r="C861" s="486" t="s">
        <v>567</v>
      </c>
      <c r="D861" s="443" t="s">
        <v>568</v>
      </c>
      <c r="E861" s="443" t="s">
        <v>569</v>
      </c>
      <c r="F861" s="443" t="s">
        <v>550</v>
      </c>
      <c r="G861" s="722">
        <v>363.53</v>
      </c>
      <c r="H861" s="722">
        <v>6.111758</v>
      </c>
      <c r="I861" s="722">
        <v>300</v>
      </c>
      <c r="J861" s="722">
        <v>300</v>
      </c>
      <c r="K861" s="723">
        <v>1833.5273999999999</v>
      </c>
    </row>
    <row r="862" spans="2:11">
      <c r="B862" s="486" t="str">
        <f>CONCATENATE(Tabela22[[#This Row],[Residencial / Não Residencial]]," - ",Tabela22[[#This Row],[Frequência]])</f>
        <v>Não Residencial - 6 vezes por semana</v>
      </c>
      <c r="C862" s="486" t="s">
        <v>567</v>
      </c>
      <c r="D862" s="443" t="s">
        <v>568</v>
      </c>
      <c r="E862" s="443" t="s">
        <v>569</v>
      </c>
      <c r="F862" s="443" t="s">
        <v>550</v>
      </c>
      <c r="G862" s="722">
        <v>588</v>
      </c>
      <c r="H862" s="722">
        <v>6.111758</v>
      </c>
      <c r="I862" s="722">
        <v>300</v>
      </c>
      <c r="J862" s="722">
        <v>300</v>
      </c>
      <c r="K862" s="723">
        <v>1833.5273999999999</v>
      </c>
    </row>
    <row r="863" spans="2:11">
      <c r="B863" s="486" t="str">
        <f>CONCATENATE(Tabela22[[#This Row],[Residencial / Não Residencial]]," - ",Tabela22[[#This Row],[Frequência]])</f>
        <v>Não Residencial - 6 vezes por semana</v>
      </c>
      <c r="C863" s="486" t="s">
        <v>567</v>
      </c>
      <c r="D863" s="443" t="s">
        <v>568</v>
      </c>
      <c r="E863" s="443" t="s">
        <v>569</v>
      </c>
      <c r="F863" s="443" t="s">
        <v>550</v>
      </c>
      <c r="G863" s="722">
        <v>82.77</v>
      </c>
      <c r="H863" s="722">
        <v>6.111758</v>
      </c>
      <c r="I863" s="722">
        <v>300</v>
      </c>
      <c r="J863" s="722">
        <v>82.77</v>
      </c>
      <c r="K863" s="723">
        <v>505.87020966</v>
      </c>
    </row>
    <row r="864" spans="2:11">
      <c r="B864" s="486" t="str">
        <f>CONCATENATE(Tabela22[[#This Row],[Residencial / Não Residencial]]," - ",Tabela22[[#This Row],[Frequência]])</f>
        <v>Não Residencial - 6 vezes por semana</v>
      </c>
      <c r="C864" s="486" t="s">
        <v>567</v>
      </c>
      <c r="D864" s="443" t="s">
        <v>568</v>
      </c>
      <c r="E864" s="443" t="s">
        <v>569</v>
      </c>
      <c r="F864" s="443" t="s">
        <v>550</v>
      </c>
      <c r="G864" s="722">
        <v>132</v>
      </c>
      <c r="H864" s="722">
        <v>6.111758</v>
      </c>
      <c r="I864" s="722">
        <v>300</v>
      </c>
      <c r="J864" s="722">
        <v>132</v>
      </c>
      <c r="K864" s="723">
        <v>806.75205600000004</v>
      </c>
    </row>
    <row r="865" spans="2:11">
      <c r="B865" s="486" t="str">
        <f>CONCATENATE(Tabela22[[#This Row],[Residencial / Não Residencial]]," - ",Tabela22[[#This Row],[Frequência]])</f>
        <v>Não Residencial - 6 vezes por semana</v>
      </c>
      <c r="C865" s="486" t="s">
        <v>567</v>
      </c>
      <c r="D865" s="443" t="s">
        <v>568</v>
      </c>
      <c r="E865" s="443" t="s">
        <v>569</v>
      </c>
      <c r="F865" s="443" t="s">
        <v>550</v>
      </c>
      <c r="G865" s="722">
        <v>820.54</v>
      </c>
      <c r="H865" s="722">
        <v>6.111758</v>
      </c>
      <c r="I865" s="722">
        <v>300</v>
      </c>
      <c r="J865" s="722">
        <v>300</v>
      </c>
      <c r="K865" s="723">
        <v>1833.5273999999999</v>
      </c>
    </row>
    <row r="866" spans="2:11">
      <c r="B866" s="486" t="str">
        <f>CONCATENATE(Tabela22[[#This Row],[Residencial / Não Residencial]]," - ",Tabela22[[#This Row],[Frequência]])</f>
        <v>Não Residencial - 6 vezes por semana</v>
      </c>
      <c r="C866" s="486" t="s">
        <v>567</v>
      </c>
      <c r="D866" s="443" t="s">
        <v>568</v>
      </c>
      <c r="E866" s="443" t="s">
        <v>569</v>
      </c>
      <c r="F866" s="443" t="s">
        <v>550</v>
      </c>
      <c r="G866" s="722">
        <v>705</v>
      </c>
      <c r="H866" s="722">
        <v>6.111758</v>
      </c>
      <c r="I866" s="722">
        <v>300</v>
      </c>
      <c r="J866" s="722">
        <v>300</v>
      </c>
      <c r="K866" s="723">
        <v>1833.5273999999999</v>
      </c>
    </row>
    <row r="867" spans="2:11">
      <c r="B867" s="486" t="str">
        <f>CONCATENATE(Tabela22[[#This Row],[Residencial / Não Residencial]]," - ",Tabela22[[#This Row],[Frequência]])</f>
        <v>Não Residencial - 6 vezes por semana</v>
      </c>
      <c r="C867" s="486" t="s">
        <v>567</v>
      </c>
      <c r="D867" s="443" t="s">
        <v>568</v>
      </c>
      <c r="E867" s="443" t="s">
        <v>569</v>
      </c>
      <c r="F867" s="443" t="s">
        <v>550</v>
      </c>
      <c r="G867" s="722">
        <v>932</v>
      </c>
      <c r="H867" s="722">
        <v>6.111758</v>
      </c>
      <c r="I867" s="722">
        <v>300</v>
      </c>
      <c r="J867" s="722">
        <v>300</v>
      </c>
      <c r="K867" s="723">
        <v>1833.5273999999999</v>
      </c>
    </row>
    <row r="868" spans="2:11">
      <c r="B868" s="486" t="str">
        <f>CONCATENATE(Tabela22[[#This Row],[Residencial / Não Residencial]]," - ",Tabela22[[#This Row],[Frequência]])</f>
        <v>Não Residencial - 6 vezes por semana</v>
      </c>
      <c r="C868" s="486" t="s">
        <v>567</v>
      </c>
      <c r="D868" s="443" t="s">
        <v>568</v>
      </c>
      <c r="E868" s="443" t="s">
        <v>569</v>
      </c>
      <c r="F868" s="443" t="s">
        <v>550</v>
      </c>
      <c r="G868" s="722">
        <v>112.56</v>
      </c>
      <c r="H868" s="722">
        <v>6.111758</v>
      </c>
      <c r="I868" s="722">
        <v>300</v>
      </c>
      <c r="J868" s="722">
        <v>112.56</v>
      </c>
      <c r="K868" s="723">
        <v>687.93948048000004</v>
      </c>
    </row>
    <row r="869" spans="2:11">
      <c r="B869" s="486" t="str">
        <f>CONCATENATE(Tabela22[[#This Row],[Residencial / Não Residencial]]," - ",Tabela22[[#This Row],[Frequência]])</f>
        <v>Não Residencial - 6 vezes por semana</v>
      </c>
      <c r="C869" s="486" t="s">
        <v>567</v>
      </c>
      <c r="D869" s="443" t="s">
        <v>568</v>
      </c>
      <c r="E869" s="443" t="s">
        <v>569</v>
      </c>
      <c r="F869" s="443" t="s">
        <v>550</v>
      </c>
      <c r="G869" s="722">
        <v>116.88</v>
      </c>
      <c r="H869" s="722">
        <v>6.111758</v>
      </c>
      <c r="I869" s="722">
        <v>300</v>
      </c>
      <c r="J869" s="722">
        <v>116.88</v>
      </c>
      <c r="K869" s="723">
        <v>714.34227504</v>
      </c>
    </row>
    <row r="870" spans="2:11">
      <c r="B870" s="486" t="str">
        <f>CONCATENATE(Tabela22[[#This Row],[Residencial / Não Residencial]]," - ",Tabela22[[#This Row],[Frequência]])</f>
        <v>Não Residencial - 6 vezes por semana</v>
      </c>
      <c r="C870" s="486" t="s">
        <v>567</v>
      </c>
      <c r="D870" s="443" t="s">
        <v>574</v>
      </c>
      <c r="E870" s="443" t="s">
        <v>569</v>
      </c>
      <c r="F870" s="443" t="s">
        <v>550</v>
      </c>
      <c r="G870" s="722">
        <v>112.56</v>
      </c>
      <c r="H870" s="722">
        <v>6.111758</v>
      </c>
      <c r="I870" s="722">
        <v>300</v>
      </c>
      <c r="J870" s="722">
        <v>112.56</v>
      </c>
      <c r="K870" s="723">
        <v>687.93948048000004</v>
      </c>
    </row>
    <row r="871" spans="2:11">
      <c r="B871" s="486" t="str">
        <f>CONCATENATE(Tabela22[[#This Row],[Residencial / Não Residencial]]," - ",Tabela22[[#This Row],[Frequência]])</f>
        <v>Não Residencial - 6 vezes por semana</v>
      </c>
      <c r="C871" s="486" t="s">
        <v>567</v>
      </c>
      <c r="D871" s="443" t="s">
        <v>574</v>
      </c>
      <c r="E871" s="443" t="s">
        <v>569</v>
      </c>
      <c r="F871" s="443" t="s">
        <v>550</v>
      </c>
      <c r="G871" s="722">
        <v>112.56</v>
      </c>
      <c r="H871" s="722">
        <v>6.111758</v>
      </c>
      <c r="I871" s="722">
        <v>300</v>
      </c>
      <c r="J871" s="722">
        <v>112.56</v>
      </c>
      <c r="K871" s="723">
        <v>687.93948048000004</v>
      </c>
    </row>
    <row r="872" spans="2:11">
      <c r="B872" s="486" t="str">
        <f>CONCATENATE(Tabela22[[#This Row],[Residencial / Não Residencial]]," - ",Tabela22[[#This Row],[Frequência]])</f>
        <v>Residencial - 6 vezes por semana</v>
      </c>
      <c r="C872" s="486" t="s">
        <v>567</v>
      </c>
      <c r="D872" s="443" t="s">
        <v>571</v>
      </c>
      <c r="E872" s="443" t="s">
        <v>548</v>
      </c>
      <c r="F872" s="443" t="s">
        <v>548</v>
      </c>
      <c r="G872" s="722">
        <v>116.88</v>
      </c>
      <c r="H872" s="722">
        <v>4.2740539999999996</v>
      </c>
      <c r="I872" s="722">
        <v>200</v>
      </c>
      <c r="J872" s="722">
        <v>116.88</v>
      </c>
      <c r="K872" s="723">
        <v>499.55143151999999</v>
      </c>
    </row>
    <row r="873" spans="2:11">
      <c r="B873" s="486" t="str">
        <f>CONCATENATE(Tabela22[[#This Row],[Residencial / Não Residencial]]," - ",Tabela22[[#This Row],[Frequência]])</f>
        <v>Residencial - 6 vezes por semana</v>
      </c>
      <c r="C873" s="486" t="s">
        <v>567</v>
      </c>
      <c r="D873" s="443" t="s">
        <v>571</v>
      </c>
      <c r="E873" s="443" t="s">
        <v>548</v>
      </c>
      <c r="F873" s="443" t="s">
        <v>548</v>
      </c>
      <c r="G873" s="722">
        <v>146.16</v>
      </c>
      <c r="H873" s="722">
        <v>4.2740539999999996</v>
      </c>
      <c r="I873" s="722">
        <v>200</v>
      </c>
      <c r="J873" s="722">
        <v>146.16</v>
      </c>
      <c r="K873" s="723">
        <v>624.69573263999996</v>
      </c>
    </row>
    <row r="874" spans="2:11">
      <c r="B874" s="486" t="str">
        <f>CONCATENATE(Tabela22[[#This Row],[Residencial / Não Residencial]]," - ",Tabela22[[#This Row],[Frequência]])</f>
        <v>Residencial - 6 vezes por semana</v>
      </c>
      <c r="C874" s="486" t="s">
        <v>567</v>
      </c>
      <c r="D874" s="443" t="s">
        <v>571</v>
      </c>
      <c r="E874" s="443" t="s">
        <v>548</v>
      </c>
      <c r="F874" s="443" t="s">
        <v>548</v>
      </c>
      <c r="G874" s="722">
        <v>116.88</v>
      </c>
      <c r="H874" s="722">
        <v>4.2740539999999996</v>
      </c>
      <c r="I874" s="722">
        <v>200</v>
      </c>
      <c r="J874" s="722">
        <v>116.88</v>
      </c>
      <c r="K874" s="723">
        <v>499.55143151999999</v>
      </c>
    </row>
    <row r="875" spans="2:11">
      <c r="B875" s="486" t="str">
        <f>CONCATENATE(Tabela22[[#This Row],[Residencial / Não Residencial]]," - ",Tabela22[[#This Row],[Frequência]])</f>
        <v>Residencial - 6 vezes por semana</v>
      </c>
      <c r="C875" s="486" t="s">
        <v>567</v>
      </c>
      <c r="D875" s="443" t="s">
        <v>571</v>
      </c>
      <c r="E875" s="443" t="s">
        <v>548</v>
      </c>
      <c r="F875" s="443" t="s">
        <v>548</v>
      </c>
      <c r="G875" s="722">
        <v>146.16</v>
      </c>
      <c r="H875" s="722">
        <v>4.2740539999999996</v>
      </c>
      <c r="I875" s="722">
        <v>200</v>
      </c>
      <c r="J875" s="722">
        <v>146.16</v>
      </c>
      <c r="K875" s="723">
        <v>624.69573263999996</v>
      </c>
    </row>
    <row r="876" spans="2:11">
      <c r="B876" s="486" t="str">
        <f>CONCATENATE(Tabela22[[#This Row],[Residencial / Não Residencial]]," - ",Tabela22[[#This Row],[Frequência]])</f>
        <v>Residencial - 6 vezes por semana</v>
      </c>
      <c r="C876" s="486" t="s">
        <v>567</v>
      </c>
      <c r="D876" s="443" t="s">
        <v>571</v>
      </c>
      <c r="E876" s="443" t="s">
        <v>548</v>
      </c>
      <c r="F876" s="443" t="s">
        <v>548</v>
      </c>
      <c r="G876" s="722">
        <v>116.88</v>
      </c>
      <c r="H876" s="722">
        <v>4.2740539999999996</v>
      </c>
      <c r="I876" s="722">
        <v>200</v>
      </c>
      <c r="J876" s="722">
        <v>116.88</v>
      </c>
      <c r="K876" s="723">
        <v>499.55143151999999</v>
      </c>
    </row>
    <row r="877" spans="2:11">
      <c r="B877" s="486" t="str">
        <f>CONCATENATE(Tabela22[[#This Row],[Residencial / Não Residencial]]," - ",Tabela22[[#This Row],[Frequência]])</f>
        <v>Residencial - 6 vezes por semana</v>
      </c>
      <c r="C877" s="486" t="s">
        <v>567</v>
      </c>
      <c r="D877" s="443" t="s">
        <v>571</v>
      </c>
      <c r="E877" s="443" t="s">
        <v>548</v>
      </c>
      <c r="F877" s="443" t="s">
        <v>548</v>
      </c>
      <c r="G877" s="722">
        <v>146.16</v>
      </c>
      <c r="H877" s="722">
        <v>4.2740539999999996</v>
      </c>
      <c r="I877" s="722">
        <v>200</v>
      </c>
      <c r="J877" s="722">
        <v>146.16</v>
      </c>
      <c r="K877" s="723">
        <v>624.69573263999996</v>
      </c>
    </row>
    <row r="878" spans="2:11">
      <c r="B878" s="486" t="str">
        <f>CONCATENATE(Tabela22[[#This Row],[Residencial / Não Residencial]]," - ",Tabela22[[#This Row],[Frequência]])</f>
        <v>Residencial - 6 vezes por semana</v>
      </c>
      <c r="C878" s="486" t="s">
        <v>567</v>
      </c>
      <c r="D878" s="443" t="s">
        <v>572</v>
      </c>
      <c r="E878" s="443" t="s">
        <v>548</v>
      </c>
      <c r="F878" s="443" t="s">
        <v>548</v>
      </c>
      <c r="G878" s="722">
        <v>140.13</v>
      </c>
      <c r="H878" s="722">
        <v>4.2740539999999996</v>
      </c>
      <c r="I878" s="722">
        <v>200</v>
      </c>
      <c r="J878" s="722">
        <v>140.13</v>
      </c>
      <c r="K878" s="723">
        <v>598.92318702</v>
      </c>
    </row>
    <row r="879" spans="2:11">
      <c r="B879" s="486" t="str">
        <f>CONCATENATE(Tabela22[[#This Row],[Residencial / Não Residencial]]," - ",Tabela22[[#This Row],[Frequência]])</f>
        <v>Não Residencial - 6 vezes por semana</v>
      </c>
      <c r="C879" s="486" t="s">
        <v>567</v>
      </c>
      <c r="D879" s="443" t="s">
        <v>568</v>
      </c>
      <c r="E879" s="443" t="s">
        <v>570</v>
      </c>
      <c r="F879" s="443" t="s">
        <v>550</v>
      </c>
      <c r="G879" s="722">
        <v>328.8</v>
      </c>
      <c r="H879" s="722">
        <v>6.111758</v>
      </c>
      <c r="I879" s="722">
        <v>300</v>
      </c>
      <c r="J879" s="722">
        <v>300</v>
      </c>
      <c r="K879" s="723">
        <v>1833.5273999999999</v>
      </c>
    </row>
    <row r="880" spans="2:11">
      <c r="B880" s="486" t="str">
        <f>CONCATENATE(Tabela22[[#This Row],[Residencial / Não Residencial]]," - ",Tabela22[[#This Row],[Frequência]])</f>
        <v>Não Residencial - 6 vezes por semana</v>
      </c>
      <c r="C880" s="486" t="s">
        <v>567</v>
      </c>
      <c r="D880" s="443" t="s">
        <v>568</v>
      </c>
      <c r="E880" s="443" t="s">
        <v>569</v>
      </c>
      <c r="F880" s="443" t="s">
        <v>550</v>
      </c>
      <c r="G880" s="722">
        <v>153</v>
      </c>
      <c r="H880" s="722">
        <v>6.111758</v>
      </c>
      <c r="I880" s="722">
        <v>300</v>
      </c>
      <c r="J880" s="722">
        <v>153</v>
      </c>
      <c r="K880" s="723">
        <v>935.098974</v>
      </c>
    </row>
    <row r="881" spans="2:11">
      <c r="B881" s="486" t="str">
        <f>CONCATENATE(Tabela22[[#This Row],[Residencial / Não Residencial]]," - ",Tabela22[[#This Row],[Frequência]])</f>
        <v>Não Residencial - 6 vezes por semana</v>
      </c>
      <c r="C881" s="486" t="s">
        <v>567</v>
      </c>
      <c r="D881" s="443" t="s">
        <v>574</v>
      </c>
      <c r="E881" s="443" t="s">
        <v>569</v>
      </c>
      <c r="F881" s="443" t="s">
        <v>550</v>
      </c>
      <c r="G881" s="722">
        <v>468.73</v>
      </c>
      <c r="H881" s="722">
        <v>6.111758</v>
      </c>
      <c r="I881" s="722">
        <v>300</v>
      </c>
      <c r="J881" s="722">
        <v>300</v>
      </c>
      <c r="K881" s="723">
        <v>1833.5273999999999</v>
      </c>
    </row>
    <row r="882" spans="2:11">
      <c r="B882" s="486" t="str">
        <f>CONCATENATE(Tabela22[[#This Row],[Residencial / Não Residencial]]," - ",Tabela22[[#This Row],[Frequência]])</f>
        <v>Não Residencial - 6 vezes por semana</v>
      </c>
      <c r="C882" s="486" t="s">
        <v>567</v>
      </c>
      <c r="D882" s="443" t="s">
        <v>568</v>
      </c>
      <c r="E882" s="443" t="s">
        <v>569</v>
      </c>
      <c r="F882" s="443" t="s">
        <v>550</v>
      </c>
      <c r="G882" s="722">
        <v>629.1</v>
      </c>
      <c r="H882" s="722">
        <v>6.111758</v>
      </c>
      <c r="I882" s="722">
        <v>300</v>
      </c>
      <c r="J882" s="722">
        <v>300</v>
      </c>
      <c r="K882" s="723">
        <v>1833.5273999999999</v>
      </c>
    </row>
    <row r="883" spans="2:11">
      <c r="B883" s="486" t="str">
        <f>CONCATENATE(Tabela22[[#This Row],[Residencial / Não Residencial]]," - ",Tabela22[[#This Row],[Frequência]])</f>
        <v>Residencial - 6 vezes por semana</v>
      </c>
      <c r="C883" s="486" t="s">
        <v>567</v>
      </c>
      <c r="D883" s="443" t="s">
        <v>571</v>
      </c>
      <c r="E883" s="443" t="s">
        <v>548</v>
      </c>
      <c r="F883" s="443" t="s">
        <v>548</v>
      </c>
      <c r="G883" s="722">
        <v>143.05000000000001</v>
      </c>
      <c r="H883" s="722">
        <v>4.2740539999999996</v>
      </c>
      <c r="I883" s="722">
        <v>200</v>
      </c>
      <c r="J883" s="722">
        <v>143.05000000000001</v>
      </c>
      <c r="K883" s="723">
        <v>611.40342469999996</v>
      </c>
    </row>
    <row r="884" spans="2:11">
      <c r="B884" s="486" t="str">
        <f>CONCATENATE(Tabela22[[#This Row],[Residencial / Não Residencial]]," - ",Tabela22[[#This Row],[Frequência]])</f>
        <v>Não Residencial - 6 vezes por semana</v>
      </c>
      <c r="C884" s="486" t="s">
        <v>567</v>
      </c>
      <c r="D884" s="443" t="s">
        <v>568</v>
      </c>
      <c r="E884" s="443" t="s">
        <v>569</v>
      </c>
      <c r="F884" s="443" t="s">
        <v>550</v>
      </c>
      <c r="G884" s="722">
        <v>138.6</v>
      </c>
      <c r="H884" s="722">
        <v>6.111758</v>
      </c>
      <c r="I884" s="722">
        <v>300</v>
      </c>
      <c r="J884" s="722">
        <v>138.6</v>
      </c>
      <c r="K884" s="723">
        <v>847.08965880000005</v>
      </c>
    </row>
    <row r="885" spans="2:11">
      <c r="B885" s="486" t="str">
        <f>CONCATENATE(Tabela22[[#This Row],[Residencial / Não Residencial]]," - ",Tabela22[[#This Row],[Frequência]])</f>
        <v>Não Residencial - 6 vezes por semana</v>
      </c>
      <c r="C885" s="486" t="s">
        <v>567</v>
      </c>
      <c r="D885" s="443" t="s">
        <v>568</v>
      </c>
      <c r="E885" s="443" t="s">
        <v>569</v>
      </c>
      <c r="F885" s="443" t="s">
        <v>550</v>
      </c>
      <c r="G885" s="722">
        <v>135.12</v>
      </c>
      <c r="H885" s="722">
        <v>6.111758</v>
      </c>
      <c r="I885" s="722">
        <v>300</v>
      </c>
      <c r="J885" s="722">
        <v>135.12</v>
      </c>
      <c r="K885" s="723">
        <v>825.82074095999997</v>
      </c>
    </row>
    <row r="886" spans="2:11">
      <c r="B886" s="486" t="str">
        <f>CONCATENATE(Tabela22[[#This Row],[Residencial / Não Residencial]]," - ",Tabela22[[#This Row],[Frequência]])</f>
        <v>Residencial - 6 vezes por semana</v>
      </c>
      <c r="C886" s="486" t="s">
        <v>567</v>
      </c>
      <c r="D886" s="443" t="s">
        <v>571</v>
      </c>
      <c r="E886" s="443" t="s">
        <v>548</v>
      </c>
      <c r="F886" s="443" t="s">
        <v>548</v>
      </c>
      <c r="G886" s="722">
        <v>161.22</v>
      </c>
      <c r="H886" s="722">
        <v>4.2740539999999996</v>
      </c>
      <c r="I886" s="722">
        <v>200</v>
      </c>
      <c r="J886" s="722">
        <v>161.22</v>
      </c>
      <c r="K886" s="723">
        <v>689.06298588000004</v>
      </c>
    </row>
    <row r="887" spans="2:11">
      <c r="B887" s="486" t="str">
        <f>CONCATENATE(Tabela22[[#This Row],[Residencial / Não Residencial]]," - ",Tabela22[[#This Row],[Frequência]])</f>
        <v>Residencial - 6 vezes por semana</v>
      </c>
      <c r="C887" s="486" t="s">
        <v>567</v>
      </c>
      <c r="D887" s="443" t="s">
        <v>571</v>
      </c>
      <c r="E887" s="443" t="s">
        <v>548</v>
      </c>
      <c r="F887" s="443" t="s">
        <v>548</v>
      </c>
      <c r="G887" s="722">
        <v>161.02199999999999</v>
      </c>
      <c r="H887" s="722">
        <v>4.2740539999999996</v>
      </c>
      <c r="I887" s="722">
        <v>200</v>
      </c>
      <c r="J887" s="722">
        <v>161.02199999999999</v>
      </c>
      <c r="K887" s="723">
        <v>688.21672318799995</v>
      </c>
    </row>
    <row r="888" spans="2:11">
      <c r="B888" s="486" t="str">
        <f>CONCATENATE(Tabela22[[#This Row],[Residencial / Não Residencial]]," - ",Tabela22[[#This Row],[Frequência]])</f>
        <v>Residencial - 6 vezes por semana</v>
      </c>
      <c r="C888" s="486" t="s">
        <v>567</v>
      </c>
      <c r="D888" s="443" t="s">
        <v>571</v>
      </c>
      <c r="E888" s="443" t="s">
        <v>548</v>
      </c>
      <c r="F888" s="443" t="s">
        <v>548</v>
      </c>
      <c r="G888" s="722">
        <v>161.22</v>
      </c>
      <c r="H888" s="722">
        <v>4.2740539999999996</v>
      </c>
      <c r="I888" s="722">
        <v>200</v>
      </c>
      <c r="J888" s="722">
        <v>161.22</v>
      </c>
      <c r="K888" s="723">
        <v>689.06298588000004</v>
      </c>
    </row>
    <row r="889" spans="2:11">
      <c r="B889" s="486" t="str">
        <f>CONCATENATE(Tabela22[[#This Row],[Residencial / Não Residencial]]," - ",Tabela22[[#This Row],[Frequência]])</f>
        <v>Residencial - 6 vezes por semana</v>
      </c>
      <c r="C889" s="486" t="s">
        <v>567</v>
      </c>
      <c r="D889" s="443" t="s">
        <v>571</v>
      </c>
      <c r="E889" s="443" t="s">
        <v>548</v>
      </c>
      <c r="F889" s="443" t="s">
        <v>548</v>
      </c>
      <c r="G889" s="722">
        <v>152.059</v>
      </c>
      <c r="H889" s="722">
        <v>4.2740539999999996</v>
      </c>
      <c r="I889" s="722">
        <v>200</v>
      </c>
      <c r="J889" s="722">
        <v>152.059</v>
      </c>
      <c r="K889" s="723">
        <v>649.90837718600005</v>
      </c>
    </row>
    <row r="890" spans="2:11">
      <c r="B890" s="486" t="str">
        <f>CONCATENATE(Tabela22[[#This Row],[Residencial / Não Residencial]]," - ",Tabela22[[#This Row],[Frequência]])</f>
        <v>Não Residencial - 6 vezes por semana</v>
      </c>
      <c r="C890" s="486" t="s">
        <v>567</v>
      </c>
      <c r="D890" s="443" t="s">
        <v>568</v>
      </c>
      <c r="E890" s="443" t="s">
        <v>569</v>
      </c>
      <c r="F890" s="443" t="s">
        <v>550</v>
      </c>
      <c r="G890" s="722">
        <v>141.72</v>
      </c>
      <c r="H890" s="722">
        <v>6.111758</v>
      </c>
      <c r="I890" s="722">
        <v>300</v>
      </c>
      <c r="J890" s="722">
        <v>141.72</v>
      </c>
      <c r="K890" s="723">
        <v>866.15834375999998</v>
      </c>
    </row>
    <row r="891" spans="2:11">
      <c r="B891" s="486" t="str">
        <f>CONCATENATE(Tabela22[[#This Row],[Residencial / Não Residencial]]," - ",Tabela22[[#This Row],[Frequência]])</f>
        <v>Residencial - 6 vezes por semana</v>
      </c>
      <c r="C891" s="486" t="s">
        <v>567</v>
      </c>
      <c r="D891" s="443" t="s">
        <v>572</v>
      </c>
      <c r="E891" s="443" t="s">
        <v>548</v>
      </c>
      <c r="F891" s="443" t="s">
        <v>548</v>
      </c>
      <c r="G891" s="722">
        <v>141</v>
      </c>
      <c r="H891" s="722">
        <v>4.2740539999999996</v>
      </c>
      <c r="I891" s="722">
        <v>200</v>
      </c>
      <c r="J891" s="722">
        <v>141</v>
      </c>
      <c r="K891" s="723">
        <v>602.641614</v>
      </c>
    </row>
    <row r="892" spans="2:11">
      <c r="B892" s="486" t="str">
        <f>CONCATENATE(Tabela22[[#This Row],[Residencial / Não Residencial]]," - ",Tabela22[[#This Row],[Frequência]])</f>
        <v>Residencial - 6 vezes por semana</v>
      </c>
      <c r="C892" s="486" t="s">
        <v>567</v>
      </c>
      <c r="D892" s="443" t="s">
        <v>572</v>
      </c>
      <c r="E892" s="443" t="s">
        <v>548</v>
      </c>
      <c r="F892" s="443" t="s">
        <v>548</v>
      </c>
      <c r="G892" s="722">
        <v>95</v>
      </c>
      <c r="H892" s="722">
        <v>4.2740539999999996</v>
      </c>
      <c r="I892" s="722">
        <v>200</v>
      </c>
      <c r="J892" s="722">
        <v>95</v>
      </c>
      <c r="K892" s="723">
        <v>406.03512999999998</v>
      </c>
    </row>
    <row r="893" spans="2:11">
      <c r="B893" s="486" t="str">
        <f>CONCATENATE(Tabela22[[#This Row],[Residencial / Não Residencial]]," - ",Tabela22[[#This Row],[Frequência]])</f>
        <v>Não Residencial - 6 vezes por semana</v>
      </c>
      <c r="C893" s="486" t="s">
        <v>567</v>
      </c>
      <c r="D893" s="443" t="s">
        <v>568</v>
      </c>
      <c r="E893" s="443" t="s">
        <v>569</v>
      </c>
      <c r="F893" s="443" t="s">
        <v>550</v>
      </c>
      <c r="G893" s="722">
        <v>369.46</v>
      </c>
      <c r="H893" s="722">
        <v>6.111758</v>
      </c>
      <c r="I893" s="722">
        <v>300</v>
      </c>
      <c r="J893" s="722">
        <v>300</v>
      </c>
      <c r="K893" s="723">
        <v>1833.5273999999999</v>
      </c>
    </row>
    <row r="894" spans="2:11">
      <c r="B894" s="486" t="str">
        <f>CONCATENATE(Tabela22[[#This Row],[Residencial / Não Residencial]]," - ",Tabela22[[#This Row],[Frequência]])</f>
        <v>Não Residencial - 6 vezes por semana</v>
      </c>
      <c r="C894" s="486" t="s">
        <v>567</v>
      </c>
      <c r="D894" s="443" t="s">
        <v>568</v>
      </c>
      <c r="E894" s="443" t="s">
        <v>569</v>
      </c>
      <c r="F894" s="443" t="s">
        <v>550</v>
      </c>
      <c r="G894" s="722">
        <v>908.4</v>
      </c>
      <c r="H894" s="722">
        <v>6.111758</v>
      </c>
      <c r="I894" s="722">
        <v>300</v>
      </c>
      <c r="J894" s="722">
        <v>300</v>
      </c>
      <c r="K894" s="723">
        <v>1833.5273999999999</v>
      </c>
    </row>
    <row r="895" spans="2:11">
      <c r="B895" s="486" t="str">
        <f>CONCATENATE(Tabela22[[#This Row],[Residencial / Não Residencial]]," - ",Tabela22[[#This Row],[Frequência]])</f>
        <v>Não Residencial - 6 vezes por semana</v>
      </c>
      <c r="C895" s="486" t="s">
        <v>567</v>
      </c>
      <c r="D895" s="443" t="s">
        <v>574</v>
      </c>
      <c r="E895" s="443" t="s">
        <v>570</v>
      </c>
      <c r="F895" s="443" t="s">
        <v>550</v>
      </c>
      <c r="G895" s="722">
        <v>855</v>
      </c>
      <c r="H895" s="722">
        <v>6.111758</v>
      </c>
      <c r="I895" s="722">
        <v>300</v>
      </c>
      <c r="J895" s="722">
        <v>300</v>
      </c>
      <c r="K895" s="723">
        <v>1833.5273999999999</v>
      </c>
    </row>
    <row r="896" spans="2:11">
      <c r="B896" s="486" t="str">
        <f>CONCATENATE(Tabela22[[#This Row],[Residencial / Não Residencial]]," - ",Tabela22[[#This Row],[Frequência]])</f>
        <v>Não Residencial - 6 vezes por semana</v>
      </c>
      <c r="C896" s="486" t="s">
        <v>567</v>
      </c>
      <c r="D896" s="443" t="s">
        <v>572</v>
      </c>
      <c r="E896" s="443" t="s">
        <v>569</v>
      </c>
      <c r="F896" s="443" t="s">
        <v>550</v>
      </c>
      <c r="G896" s="722">
        <v>172</v>
      </c>
      <c r="H896" s="722">
        <v>6.111758</v>
      </c>
      <c r="I896" s="722">
        <v>300</v>
      </c>
      <c r="J896" s="722">
        <v>172</v>
      </c>
      <c r="K896" s="723">
        <v>1051.2223759999999</v>
      </c>
    </row>
    <row r="897" spans="2:11">
      <c r="B897" s="486" t="str">
        <f>CONCATENATE(Tabela22[[#This Row],[Residencial / Não Residencial]]," - ",Tabela22[[#This Row],[Frequência]])</f>
        <v>Residencial - 6 vezes por semana</v>
      </c>
      <c r="C897" s="486" t="s">
        <v>567</v>
      </c>
      <c r="D897" s="443" t="s">
        <v>571</v>
      </c>
      <c r="E897" s="443" t="s">
        <v>548</v>
      </c>
      <c r="F897" s="443" t="s">
        <v>548</v>
      </c>
      <c r="G897" s="722">
        <v>172</v>
      </c>
      <c r="H897" s="722">
        <v>4.2740539999999996</v>
      </c>
      <c r="I897" s="722">
        <v>200</v>
      </c>
      <c r="J897" s="722">
        <v>172</v>
      </c>
      <c r="K897" s="723">
        <v>735.13728800000001</v>
      </c>
    </row>
    <row r="898" spans="2:11">
      <c r="B898" s="486" t="str">
        <f>CONCATENATE(Tabela22[[#This Row],[Residencial / Não Residencial]]," - ",Tabela22[[#This Row],[Frequência]])</f>
        <v>Não Residencial - 6 vezes por semana</v>
      </c>
      <c r="C898" s="486" t="s">
        <v>567</v>
      </c>
      <c r="D898" s="443" t="s">
        <v>574</v>
      </c>
      <c r="E898" s="443" t="s">
        <v>570</v>
      </c>
      <c r="F898" s="443" t="s">
        <v>550</v>
      </c>
      <c r="G898" s="722">
        <v>614</v>
      </c>
      <c r="H898" s="722">
        <v>6.111758</v>
      </c>
      <c r="I898" s="722">
        <v>300</v>
      </c>
      <c r="J898" s="722">
        <v>300</v>
      </c>
      <c r="K898" s="723">
        <v>1833.5273999999999</v>
      </c>
    </row>
    <row r="899" spans="2:11">
      <c r="B899" s="486" t="str">
        <f>CONCATENATE(Tabela22[[#This Row],[Residencial / Não Residencial]]," - ",Tabela22[[#This Row],[Frequência]])</f>
        <v>Não Residencial - 6 vezes por semana</v>
      </c>
      <c r="C899" s="486" t="s">
        <v>567</v>
      </c>
      <c r="D899" s="443" t="s">
        <v>568</v>
      </c>
      <c r="E899" s="443" t="s">
        <v>570</v>
      </c>
      <c r="F899" s="443" t="s">
        <v>550</v>
      </c>
      <c r="G899" s="722">
        <v>113.05</v>
      </c>
      <c r="H899" s="722">
        <v>6.111758</v>
      </c>
      <c r="I899" s="722">
        <v>300</v>
      </c>
      <c r="J899" s="722">
        <v>113.05</v>
      </c>
      <c r="K899" s="723">
        <v>690.93424189999996</v>
      </c>
    </row>
    <row r="900" spans="2:11">
      <c r="B900" s="486" t="str">
        <f>CONCATENATE(Tabela22[[#This Row],[Residencial / Não Residencial]]," - ",Tabela22[[#This Row],[Frequência]])</f>
        <v>Não Residencial - 6 vezes por semana</v>
      </c>
      <c r="C900" s="486" t="s">
        <v>567</v>
      </c>
      <c r="D900" s="443" t="s">
        <v>568</v>
      </c>
      <c r="E900" s="443" t="s">
        <v>570</v>
      </c>
      <c r="F900" s="443" t="s">
        <v>550</v>
      </c>
      <c r="G900" s="722">
        <v>113.05</v>
      </c>
      <c r="H900" s="722">
        <v>6.111758</v>
      </c>
      <c r="I900" s="722">
        <v>300</v>
      </c>
      <c r="J900" s="722">
        <v>113.05</v>
      </c>
      <c r="K900" s="723">
        <v>690.93424189999996</v>
      </c>
    </row>
    <row r="901" spans="2:11">
      <c r="B901" s="486" t="str">
        <f>CONCATENATE(Tabela22[[#This Row],[Residencial / Não Residencial]]," - ",Tabela22[[#This Row],[Frequência]])</f>
        <v>Não Residencial - 6 vezes por semana</v>
      </c>
      <c r="C901" s="486" t="s">
        <v>567</v>
      </c>
      <c r="D901" s="443" t="s">
        <v>568</v>
      </c>
      <c r="E901" s="443" t="s">
        <v>569</v>
      </c>
      <c r="F901" s="443" t="s">
        <v>550</v>
      </c>
      <c r="G901" s="722">
        <v>253.77</v>
      </c>
      <c r="H901" s="722">
        <v>6.111758</v>
      </c>
      <c r="I901" s="722">
        <v>300</v>
      </c>
      <c r="J901" s="722">
        <v>253.77</v>
      </c>
      <c r="K901" s="723">
        <v>1550.9808276599999</v>
      </c>
    </row>
    <row r="902" spans="2:11">
      <c r="B902" s="486" t="str">
        <f>CONCATENATE(Tabela22[[#This Row],[Residencial / Não Residencial]]," - ",Tabela22[[#This Row],[Frequência]])</f>
        <v>Não Residencial - 6 vezes por semana</v>
      </c>
      <c r="C902" s="486" t="s">
        <v>567</v>
      </c>
      <c r="D902" s="443" t="s">
        <v>568</v>
      </c>
      <c r="E902" s="443" t="s">
        <v>569</v>
      </c>
      <c r="F902" s="443" t="s">
        <v>550</v>
      </c>
      <c r="G902" s="722">
        <v>53.36</v>
      </c>
      <c r="H902" s="722">
        <v>6.111758</v>
      </c>
      <c r="I902" s="722">
        <v>300</v>
      </c>
      <c r="J902" s="722">
        <v>53.36</v>
      </c>
      <c r="K902" s="723">
        <v>326.12340688</v>
      </c>
    </row>
    <row r="903" spans="2:11">
      <c r="B903" s="486" t="str">
        <f>CONCATENATE(Tabela22[[#This Row],[Residencial / Não Residencial]]," - ",Tabela22[[#This Row],[Frequência]])</f>
        <v>Residencial - 6 vezes por semana</v>
      </c>
      <c r="C903" s="486" t="s">
        <v>567</v>
      </c>
      <c r="D903" s="443" t="s">
        <v>572</v>
      </c>
      <c r="E903" s="443" t="s">
        <v>548</v>
      </c>
      <c r="F903" s="443" t="s">
        <v>548</v>
      </c>
      <c r="G903" s="722">
        <v>41.99</v>
      </c>
      <c r="H903" s="722">
        <v>4.2740539999999996</v>
      </c>
      <c r="I903" s="722">
        <v>200</v>
      </c>
      <c r="J903" s="722">
        <v>41.99</v>
      </c>
      <c r="K903" s="723">
        <v>179.46752746000001</v>
      </c>
    </row>
    <row r="904" spans="2:11">
      <c r="B904" s="486" t="str">
        <f>CONCATENATE(Tabela22[[#This Row],[Residencial / Não Residencial]]," - ",Tabela22[[#This Row],[Frequência]])</f>
        <v>Não Residencial - 6 vezes por semana</v>
      </c>
      <c r="C904" s="486" t="s">
        <v>567</v>
      </c>
      <c r="D904" s="443" t="s">
        <v>568</v>
      </c>
      <c r="E904" s="443" t="s">
        <v>569</v>
      </c>
      <c r="F904" s="443" t="s">
        <v>550</v>
      </c>
      <c r="G904" s="722">
        <v>57.39</v>
      </c>
      <c r="H904" s="722">
        <v>6.111758</v>
      </c>
      <c r="I904" s="722">
        <v>300</v>
      </c>
      <c r="J904" s="722">
        <v>57.39</v>
      </c>
      <c r="K904" s="723">
        <v>350.75379162000002</v>
      </c>
    </row>
    <row r="905" spans="2:11">
      <c r="B905" s="486" t="str">
        <f>CONCATENATE(Tabela22[[#This Row],[Residencial / Não Residencial]]," - ",Tabela22[[#This Row],[Frequência]])</f>
        <v>Residencial - 6 vezes por semana</v>
      </c>
      <c r="C905" s="486" t="s">
        <v>567</v>
      </c>
      <c r="D905" s="443" t="s">
        <v>571</v>
      </c>
      <c r="E905" s="443" t="s">
        <v>548</v>
      </c>
      <c r="F905" s="443" t="s">
        <v>548</v>
      </c>
      <c r="G905" s="722">
        <v>155.05000000000001</v>
      </c>
      <c r="H905" s="722">
        <v>4.2740539999999996</v>
      </c>
      <c r="I905" s="722">
        <v>200</v>
      </c>
      <c r="J905" s="722">
        <v>155.05000000000001</v>
      </c>
      <c r="K905" s="723">
        <v>662.69207270000004</v>
      </c>
    </row>
    <row r="906" spans="2:11">
      <c r="B906" s="486" t="str">
        <f>CONCATENATE(Tabela22[[#This Row],[Residencial / Não Residencial]]," - ",Tabela22[[#This Row],[Frequência]])</f>
        <v>Residencial - 6 vezes por semana</v>
      </c>
      <c r="C906" s="486" t="s">
        <v>567</v>
      </c>
      <c r="D906" s="443" t="s">
        <v>571</v>
      </c>
      <c r="E906" s="443" t="s">
        <v>548</v>
      </c>
      <c r="F906" s="443" t="s">
        <v>548</v>
      </c>
      <c r="G906" s="722">
        <v>155.05000000000001</v>
      </c>
      <c r="H906" s="722">
        <v>4.2740539999999996</v>
      </c>
      <c r="I906" s="722">
        <v>200</v>
      </c>
      <c r="J906" s="722">
        <v>155.05000000000001</v>
      </c>
      <c r="K906" s="723">
        <v>662.69207270000004</v>
      </c>
    </row>
    <row r="907" spans="2:11">
      <c r="B907" s="486" t="str">
        <f>CONCATENATE(Tabela22[[#This Row],[Residencial / Não Residencial]]," - ",Tabela22[[#This Row],[Frequência]])</f>
        <v>Residencial - 6 vezes por semana</v>
      </c>
      <c r="C907" s="486" t="s">
        <v>567</v>
      </c>
      <c r="D907" s="443" t="s">
        <v>571</v>
      </c>
      <c r="E907" s="443" t="s">
        <v>548</v>
      </c>
      <c r="F907" s="443" t="s">
        <v>548</v>
      </c>
      <c r="G907" s="722">
        <v>143.19999999999999</v>
      </c>
      <c r="H907" s="722">
        <v>4.2740539999999996</v>
      </c>
      <c r="I907" s="722">
        <v>200</v>
      </c>
      <c r="J907" s="722">
        <v>143.19999999999999</v>
      </c>
      <c r="K907" s="723">
        <v>612.04453279999996</v>
      </c>
    </row>
    <row r="908" spans="2:11">
      <c r="B908" s="486" t="str">
        <f>CONCATENATE(Tabela22[[#This Row],[Residencial / Não Residencial]]," - ",Tabela22[[#This Row],[Frequência]])</f>
        <v>Residencial - 6 vezes por semana</v>
      </c>
      <c r="C908" s="486" t="s">
        <v>567</v>
      </c>
      <c r="D908" s="443" t="s">
        <v>571</v>
      </c>
      <c r="E908" s="443" t="s">
        <v>548</v>
      </c>
      <c r="F908" s="443" t="s">
        <v>548</v>
      </c>
      <c r="G908" s="722">
        <v>155.04</v>
      </c>
      <c r="H908" s="722">
        <v>4.2740539999999996</v>
      </c>
      <c r="I908" s="722">
        <v>200</v>
      </c>
      <c r="J908" s="722">
        <v>155.04</v>
      </c>
      <c r="K908" s="723">
        <v>662.64933215999997</v>
      </c>
    </row>
    <row r="909" spans="2:11">
      <c r="B909" s="486" t="str">
        <f>CONCATENATE(Tabela22[[#This Row],[Residencial / Não Residencial]]," - ",Tabela22[[#This Row],[Frequência]])</f>
        <v>Residencial - 6 vezes por semana</v>
      </c>
      <c r="C909" s="486" t="s">
        <v>567</v>
      </c>
      <c r="D909" s="443" t="s">
        <v>571</v>
      </c>
      <c r="E909" s="443" t="s">
        <v>548</v>
      </c>
      <c r="F909" s="443" t="s">
        <v>548</v>
      </c>
      <c r="G909" s="722">
        <v>155.04</v>
      </c>
      <c r="H909" s="722">
        <v>4.2740539999999996</v>
      </c>
      <c r="I909" s="722">
        <v>200</v>
      </c>
      <c r="J909" s="722">
        <v>155.04</v>
      </c>
      <c r="K909" s="723">
        <v>662.64933215999997</v>
      </c>
    </row>
    <row r="910" spans="2:11">
      <c r="B910" s="486" t="str">
        <f>CONCATENATE(Tabela22[[#This Row],[Residencial / Não Residencial]]," - ",Tabela22[[#This Row],[Frequência]])</f>
        <v>Residencial - 6 vezes por semana</v>
      </c>
      <c r="C910" s="486" t="s">
        <v>567</v>
      </c>
      <c r="D910" s="443" t="s">
        <v>571</v>
      </c>
      <c r="E910" s="443" t="s">
        <v>548</v>
      </c>
      <c r="F910" s="443" t="s">
        <v>548</v>
      </c>
      <c r="G910" s="722">
        <v>143.19999999999999</v>
      </c>
      <c r="H910" s="722">
        <v>4.2740539999999996</v>
      </c>
      <c r="I910" s="722">
        <v>200</v>
      </c>
      <c r="J910" s="722">
        <v>143.19999999999999</v>
      </c>
      <c r="K910" s="723">
        <v>612.04453279999996</v>
      </c>
    </row>
    <row r="911" spans="2:11">
      <c r="B911" s="486" t="str">
        <f>CONCATENATE(Tabela22[[#This Row],[Residencial / Não Residencial]]," - ",Tabela22[[#This Row],[Frequência]])</f>
        <v>Residencial - 6 vezes por semana</v>
      </c>
      <c r="C911" s="486" t="s">
        <v>567</v>
      </c>
      <c r="D911" s="443" t="s">
        <v>571</v>
      </c>
      <c r="E911" s="443" t="s">
        <v>548</v>
      </c>
      <c r="F911" s="443" t="s">
        <v>548</v>
      </c>
      <c r="G911" s="722">
        <v>155.04</v>
      </c>
      <c r="H911" s="722">
        <v>4.2740539999999996</v>
      </c>
      <c r="I911" s="722">
        <v>200</v>
      </c>
      <c r="J911" s="722">
        <v>155.04</v>
      </c>
      <c r="K911" s="723">
        <v>662.64933215999997</v>
      </c>
    </row>
    <row r="912" spans="2:11">
      <c r="B912" s="486" t="str">
        <f>CONCATENATE(Tabela22[[#This Row],[Residencial / Não Residencial]]," - ",Tabela22[[#This Row],[Frequência]])</f>
        <v>Residencial - 6 vezes por semana</v>
      </c>
      <c r="C912" s="486" t="s">
        <v>567</v>
      </c>
      <c r="D912" s="443" t="s">
        <v>571</v>
      </c>
      <c r="E912" s="443" t="s">
        <v>548</v>
      </c>
      <c r="F912" s="443" t="s">
        <v>548</v>
      </c>
      <c r="G912" s="722">
        <v>155.05000000000001</v>
      </c>
      <c r="H912" s="722">
        <v>4.2740539999999996</v>
      </c>
      <c r="I912" s="722">
        <v>200</v>
      </c>
      <c r="J912" s="722">
        <v>155.05000000000001</v>
      </c>
      <c r="K912" s="723">
        <v>662.69207270000004</v>
      </c>
    </row>
    <row r="913" spans="2:11">
      <c r="B913" s="486" t="str">
        <f>CONCATENATE(Tabela22[[#This Row],[Residencial / Não Residencial]]," - ",Tabela22[[#This Row],[Frequência]])</f>
        <v>Residencial - 6 vezes por semana</v>
      </c>
      <c r="C913" s="486" t="s">
        <v>567</v>
      </c>
      <c r="D913" s="443" t="s">
        <v>571</v>
      </c>
      <c r="E913" s="443" t="s">
        <v>548</v>
      </c>
      <c r="F913" s="443" t="s">
        <v>548</v>
      </c>
      <c r="G913" s="722">
        <v>143.19999999999999</v>
      </c>
      <c r="H913" s="722">
        <v>4.2740539999999996</v>
      </c>
      <c r="I913" s="722">
        <v>200</v>
      </c>
      <c r="J913" s="722">
        <v>143.19999999999999</v>
      </c>
      <c r="K913" s="723">
        <v>612.04453279999996</v>
      </c>
    </row>
    <row r="914" spans="2:11">
      <c r="B914" s="486" t="str">
        <f>CONCATENATE(Tabela22[[#This Row],[Residencial / Não Residencial]]," - ",Tabela22[[#This Row],[Frequência]])</f>
        <v>Não Residencial - 6 vezes por semana</v>
      </c>
      <c r="C914" s="486" t="s">
        <v>567</v>
      </c>
      <c r="D914" s="443" t="s">
        <v>568</v>
      </c>
      <c r="E914" s="443" t="s">
        <v>570</v>
      </c>
      <c r="F914" s="443" t="s">
        <v>550</v>
      </c>
      <c r="G914" s="722">
        <v>22.4</v>
      </c>
      <c r="H914" s="722">
        <v>6.111758</v>
      </c>
      <c r="I914" s="722">
        <v>300</v>
      </c>
      <c r="J914" s="722">
        <v>22.4</v>
      </c>
      <c r="K914" s="723">
        <v>136.90337919999999</v>
      </c>
    </row>
    <row r="915" spans="2:11">
      <c r="B915" s="486" t="str">
        <f>CONCATENATE(Tabela22[[#This Row],[Residencial / Não Residencial]]," - ",Tabela22[[#This Row],[Frequência]])</f>
        <v>Não Residencial - 6 vezes por semana</v>
      </c>
      <c r="C915" s="486" t="s">
        <v>567</v>
      </c>
      <c r="D915" s="443" t="s">
        <v>574</v>
      </c>
      <c r="E915" s="443" t="s">
        <v>569</v>
      </c>
      <c r="F915" s="443" t="s">
        <v>550</v>
      </c>
      <c r="G915" s="722">
        <v>5258.2</v>
      </c>
      <c r="H915" s="722">
        <v>6.111758</v>
      </c>
      <c r="I915" s="722">
        <v>300</v>
      </c>
      <c r="J915" s="722">
        <v>300</v>
      </c>
      <c r="K915" s="723">
        <v>1833.5273999999999</v>
      </c>
    </row>
    <row r="916" spans="2:11">
      <c r="B916" s="486" t="str">
        <f>CONCATENATE(Tabela22[[#This Row],[Residencial / Não Residencial]]," - ",Tabela22[[#This Row],[Frequência]])</f>
        <v>Não Residencial - 6 vezes por semana</v>
      </c>
      <c r="C916" s="486" t="s">
        <v>567</v>
      </c>
      <c r="D916" s="443" t="s">
        <v>568</v>
      </c>
      <c r="E916" s="443" t="s">
        <v>569</v>
      </c>
      <c r="F916" s="443" t="s">
        <v>550</v>
      </c>
      <c r="G916" s="722">
        <v>259.91000000000003</v>
      </c>
      <c r="H916" s="722">
        <v>6.111758</v>
      </c>
      <c r="I916" s="722">
        <v>300</v>
      </c>
      <c r="J916" s="722">
        <v>259.91000000000003</v>
      </c>
      <c r="K916" s="723">
        <v>1588.5070217800001</v>
      </c>
    </row>
    <row r="917" spans="2:11">
      <c r="B917" s="486" t="str">
        <f>CONCATENATE(Tabela22[[#This Row],[Residencial / Não Residencial]]," - ",Tabela22[[#This Row],[Frequência]])</f>
        <v>Não Residencial - 6 vezes por semana</v>
      </c>
      <c r="C917" s="486" t="s">
        <v>567</v>
      </c>
      <c r="D917" s="443" t="s">
        <v>568</v>
      </c>
      <c r="E917" s="443" t="s">
        <v>569</v>
      </c>
      <c r="F917" s="443" t="s">
        <v>550</v>
      </c>
      <c r="G917" s="722">
        <v>180</v>
      </c>
      <c r="H917" s="722">
        <v>6.111758</v>
      </c>
      <c r="I917" s="722">
        <v>300</v>
      </c>
      <c r="J917" s="722">
        <v>180</v>
      </c>
      <c r="K917" s="723">
        <v>1100.11644</v>
      </c>
    </row>
    <row r="918" spans="2:11">
      <c r="B918" s="486" t="str">
        <f>CONCATENATE(Tabela22[[#This Row],[Residencial / Não Residencial]]," - ",Tabela22[[#This Row],[Frequência]])</f>
        <v>Residencial - 6 vezes por semana</v>
      </c>
      <c r="C918" s="486" t="s">
        <v>567</v>
      </c>
      <c r="D918" s="443" t="s">
        <v>572</v>
      </c>
      <c r="E918" s="443" t="s">
        <v>548</v>
      </c>
      <c r="F918" s="443" t="s">
        <v>548</v>
      </c>
      <c r="G918" s="722">
        <v>196.31</v>
      </c>
      <c r="H918" s="722">
        <v>4.2740539999999996</v>
      </c>
      <c r="I918" s="722">
        <v>200</v>
      </c>
      <c r="J918" s="722">
        <v>196.31</v>
      </c>
      <c r="K918" s="723">
        <v>839.03954074000001</v>
      </c>
    </row>
    <row r="919" spans="2:11">
      <c r="B919" s="486" t="str">
        <f>CONCATENATE(Tabela22[[#This Row],[Residencial / Não Residencial]]," - ",Tabela22[[#This Row],[Frequência]])</f>
        <v>Residencial - 6 vezes por semana</v>
      </c>
      <c r="C919" s="486" t="s">
        <v>567</v>
      </c>
      <c r="D919" s="443" t="s">
        <v>574</v>
      </c>
      <c r="E919" s="443" t="s">
        <v>575</v>
      </c>
      <c r="F919" s="443" t="s">
        <v>548</v>
      </c>
      <c r="G919" s="722">
        <v>555.75</v>
      </c>
      <c r="H919" s="722">
        <v>4.2740539999999996</v>
      </c>
      <c r="I919" s="722">
        <v>200</v>
      </c>
      <c r="J919" s="722">
        <v>200</v>
      </c>
      <c r="K919" s="723">
        <v>854.81079999999997</v>
      </c>
    </row>
    <row r="920" spans="2:11">
      <c r="B920" s="486" t="str">
        <f>CONCATENATE(Tabela22[[#This Row],[Residencial / Não Residencial]]," - ",Tabela22[[#This Row],[Frequência]])</f>
        <v>Não Residencial - 6 vezes por semana</v>
      </c>
      <c r="C920" s="486" t="s">
        <v>567</v>
      </c>
      <c r="D920" s="443" t="s">
        <v>575</v>
      </c>
      <c r="E920" s="443" t="s">
        <v>581</v>
      </c>
      <c r="F920" s="443" t="s">
        <v>550</v>
      </c>
      <c r="G920" s="722">
        <v>436.26</v>
      </c>
      <c r="H920" s="722">
        <v>6.111758</v>
      </c>
      <c r="I920" s="722">
        <v>300</v>
      </c>
      <c r="J920" s="722">
        <v>300</v>
      </c>
      <c r="K920" s="723">
        <v>1833.5273999999999</v>
      </c>
    </row>
    <row r="921" spans="2:11">
      <c r="B921" s="486" t="str">
        <f>CONCATENATE(Tabela22[[#This Row],[Residencial / Não Residencial]]," - ",Tabela22[[#This Row],[Frequência]])</f>
        <v>Não Residencial - 6 vezes por semana</v>
      </c>
      <c r="C921" s="486" t="s">
        <v>567</v>
      </c>
      <c r="D921" s="443" t="s">
        <v>568</v>
      </c>
      <c r="E921" s="443" t="s">
        <v>581</v>
      </c>
      <c r="F921" s="443" t="s">
        <v>550</v>
      </c>
      <c r="G921" s="722">
        <v>279</v>
      </c>
      <c r="H921" s="722">
        <v>6.111758</v>
      </c>
      <c r="I921" s="722">
        <v>300</v>
      </c>
      <c r="J921" s="722">
        <v>279</v>
      </c>
      <c r="K921" s="723">
        <v>1705.180482</v>
      </c>
    </row>
    <row r="922" spans="2:11">
      <c r="B922" s="486" t="str">
        <f>CONCATENATE(Tabela22[[#This Row],[Residencial / Não Residencial]]," - ",Tabela22[[#This Row],[Frequência]])</f>
        <v>Residencial - 6 vezes por semana</v>
      </c>
      <c r="C922" s="486" t="s">
        <v>567</v>
      </c>
      <c r="D922" s="443" t="s">
        <v>574</v>
      </c>
      <c r="E922" s="443" t="s">
        <v>575</v>
      </c>
      <c r="F922" s="443" t="s">
        <v>548</v>
      </c>
      <c r="G922" s="722">
        <v>400</v>
      </c>
      <c r="H922" s="722">
        <v>4.2740539999999996</v>
      </c>
      <c r="I922" s="722">
        <v>200</v>
      </c>
      <c r="J922" s="722">
        <v>200</v>
      </c>
      <c r="K922" s="723">
        <v>854.81079999999997</v>
      </c>
    </row>
    <row r="923" spans="2:11">
      <c r="B923" s="486" t="str">
        <f>CONCATENATE(Tabela22[[#This Row],[Residencial / Não Residencial]]," - ",Tabela22[[#This Row],[Frequência]])</f>
        <v>Não Residencial - 6 vezes por semana</v>
      </c>
      <c r="C923" s="486" t="s">
        <v>567</v>
      </c>
      <c r="D923" s="443" t="s">
        <v>568</v>
      </c>
      <c r="E923" s="443" t="s">
        <v>569</v>
      </c>
      <c r="F923" s="443" t="s">
        <v>550</v>
      </c>
      <c r="G923" s="722">
        <v>178.94</v>
      </c>
      <c r="H923" s="722">
        <v>6.111758</v>
      </c>
      <c r="I923" s="722">
        <v>300</v>
      </c>
      <c r="J923" s="722">
        <v>178.94</v>
      </c>
      <c r="K923" s="723">
        <v>1093.6379765199999</v>
      </c>
    </row>
    <row r="924" spans="2:11">
      <c r="B924" s="486" t="str">
        <f>CONCATENATE(Tabela22[[#This Row],[Residencial / Não Residencial]]," - ",Tabela22[[#This Row],[Frequência]])</f>
        <v>Não Residencial - 6 vezes por semana</v>
      </c>
      <c r="C924" s="486" t="s">
        <v>567</v>
      </c>
      <c r="D924" s="443" t="s">
        <v>568</v>
      </c>
      <c r="E924" s="443" t="s">
        <v>569</v>
      </c>
      <c r="F924" s="443" t="s">
        <v>550</v>
      </c>
      <c r="G924" s="722">
        <v>129.63999999999999</v>
      </c>
      <c r="H924" s="722">
        <v>6.111758</v>
      </c>
      <c r="I924" s="722">
        <v>300</v>
      </c>
      <c r="J924" s="722">
        <v>129.63999999999999</v>
      </c>
      <c r="K924" s="723">
        <v>792.32830711999998</v>
      </c>
    </row>
    <row r="925" spans="2:11">
      <c r="B925" s="486" t="str">
        <f>CONCATENATE(Tabela22[[#This Row],[Residencial / Não Residencial]]," - ",Tabela22[[#This Row],[Frequência]])</f>
        <v>Não Residencial - 6 vezes por semana</v>
      </c>
      <c r="C925" s="486" t="s">
        <v>567</v>
      </c>
      <c r="D925" s="443" t="s">
        <v>568</v>
      </c>
      <c r="E925" s="443" t="s">
        <v>569</v>
      </c>
      <c r="F925" s="443" t="s">
        <v>550</v>
      </c>
      <c r="G925" s="722">
        <v>49.3</v>
      </c>
      <c r="H925" s="722">
        <v>6.111758</v>
      </c>
      <c r="I925" s="722">
        <v>300</v>
      </c>
      <c r="J925" s="722">
        <v>49.3</v>
      </c>
      <c r="K925" s="723">
        <v>301.30966940000002</v>
      </c>
    </row>
    <row r="926" spans="2:11">
      <c r="B926" s="486" t="str">
        <f>CONCATENATE(Tabela22[[#This Row],[Residencial / Não Residencial]]," - ",Tabela22[[#This Row],[Frequência]])</f>
        <v>Residencial - 6 vezes por semana</v>
      </c>
      <c r="C926" s="486" t="s">
        <v>567</v>
      </c>
      <c r="D926" s="443" t="s">
        <v>571</v>
      </c>
      <c r="E926" s="443" t="s">
        <v>548</v>
      </c>
      <c r="F926" s="443" t="s">
        <v>548</v>
      </c>
      <c r="G926" s="722">
        <v>197.44</v>
      </c>
      <c r="H926" s="722">
        <v>4.2740539999999996</v>
      </c>
      <c r="I926" s="722">
        <v>200</v>
      </c>
      <c r="J926" s="722">
        <v>197.44</v>
      </c>
      <c r="K926" s="723">
        <v>843.86922175999996</v>
      </c>
    </row>
    <row r="927" spans="2:11">
      <c r="B927" s="486" t="str">
        <f>CONCATENATE(Tabela22[[#This Row],[Residencial / Não Residencial]]," - ",Tabela22[[#This Row],[Frequência]])</f>
        <v>Residencial - 6 vezes por semana</v>
      </c>
      <c r="C927" s="486" t="s">
        <v>567</v>
      </c>
      <c r="D927" s="443" t="s">
        <v>571</v>
      </c>
      <c r="E927" s="443" t="s">
        <v>548</v>
      </c>
      <c r="F927" s="443" t="s">
        <v>548</v>
      </c>
      <c r="G927" s="722">
        <v>197.44</v>
      </c>
      <c r="H927" s="722">
        <v>4.2740539999999996</v>
      </c>
      <c r="I927" s="722">
        <v>200</v>
      </c>
      <c r="J927" s="722">
        <v>197.44</v>
      </c>
      <c r="K927" s="723">
        <v>843.86922175999996</v>
      </c>
    </row>
    <row r="928" spans="2:11">
      <c r="B928" s="486" t="str">
        <f>CONCATENATE(Tabela22[[#This Row],[Residencial / Não Residencial]]," - ",Tabela22[[#This Row],[Frequência]])</f>
        <v>Residencial - 6 vezes por semana</v>
      </c>
      <c r="C928" s="486" t="s">
        <v>567</v>
      </c>
      <c r="D928" s="443" t="s">
        <v>571</v>
      </c>
      <c r="E928" s="443" t="s">
        <v>548</v>
      </c>
      <c r="F928" s="443" t="s">
        <v>548</v>
      </c>
      <c r="G928" s="722">
        <v>186.22300000000001</v>
      </c>
      <c r="H928" s="722">
        <v>4.2740539999999996</v>
      </c>
      <c r="I928" s="722">
        <v>200</v>
      </c>
      <c r="J928" s="722">
        <v>186.22300000000001</v>
      </c>
      <c r="K928" s="723">
        <v>795.92715804199997</v>
      </c>
    </row>
    <row r="929" spans="2:11">
      <c r="B929" s="486" t="str">
        <f>CONCATENATE(Tabela22[[#This Row],[Residencial / Não Residencial]]," - ",Tabela22[[#This Row],[Frequência]])</f>
        <v>Residencial - 6 vezes por semana</v>
      </c>
      <c r="C929" s="486" t="s">
        <v>567</v>
      </c>
      <c r="D929" s="443" t="s">
        <v>571</v>
      </c>
      <c r="E929" s="443" t="s">
        <v>548</v>
      </c>
      <c r="F929" s="443" t="s">
        <v>548</v>
      </c>
      <c r="G929" s="722">
        <v>197.44</v>
      </c>
      <c r="H929" s="722">
        <v>4.2740539999999996</v>
      </c>
      <c r="I929" s="722">
        <v>200</v>
      </c>
      <c r="J929" s="722">
        <v>197.44</v>
      </c>
      <c r="K929" s="723">
        <v>843.86922175999996</v>
      </c>
    </row>
    <row r="930" spans="2:11">
      <c r="B930" s="486" t="str">
        <f>CONCATENATE(Tabela22[[#This Row],[Residencial / Não Residencial]]," - ",Tabela22[[#This Row],[Frequência]])</f>
        <v>Residencial - 6 vezes por semana</v>
      </c>
      <c r="C930" s="486" t="s">
        <v>567</v>
      </c>
      <c r="D930" s="443" t="s">
        <v>571</v>
      </c>
      <c r="E930" s="443" t="s">
        <v>548</v>
      </c>
      <c r="F930" s="443" t="s">
        <v>548</v>
      </c>
      <c r="G930" s="722">
        <v>186.22300000000001</v>
      </c>
      <c r="H930" s="722">
        <v>4.2740539999999996</v>
      </c>
      <c r="I930" s="722">
        <v>200</v>
      </c>
      <c r="J930" s="722">
        <v>186.22300000000001</v>
      </c>
      <c r="K930" s="723">
        <v>795.92715804199997</v>
      </c>
    </row>
    <row r="931" spans="2:11">
      <c r="B931" s="486" t="str">
        <f>CONCATENATE(Tabela22[[#This Row],[Residencial / Não Residencial]]," - ",Tabela22[[#This Row],[Frequência]])</f>
        <v>Residencial - 6 vezes por semana</v>
      </c>
      <c r="C931" s="486" t="s">
        <v>567</v>
      </c>
      <c r="D931" s="443" t="s">
        <v>571</v>
      </c>
      <c r="E931" s="443" t="s">
        <v>548</v>
      </c>
      <c r="F931" s="443" t="s">
        <v>548</v>
      </c>
      <c r="G931" s="722">
        <v>197.44</v>
      </c>
      <c r="H931" s="722">
        <v>4.2740539999999996</v>
      </c>
      <c r="I931" s="722">
        <v>200</v>
      </c>
      <c r="J931" s="722">
        <v>197.44</v>
      </c>
      <c r="K931" s="723">
        <v>843.86922175999996</v>
      </c>
    </row>
    <row r="932" spans="2:11">
      <c r="B932" s="486" t="str">
        <f>CONCATENATE(Tabela22[[#This Row],[Residencial / Não Residencial]]," - ",Tabela22[[#This Row],[Frequência]])</f>
        <v>Residencial - 6 vezes por semana</v>
      </c>
      <c r="C932" s="486" t="s">
        <v>567</v>
      </c>
      <c r="D932" s="443" t="s">
        <v>571</v>
      </c>
      <c r="E932" s="443" t="s">
        <v>548</v>
      </c>
      <c r="F932" s="443" t="s">
        <v>548</v>
      </c>
      <c r="G932" s="722">
        <v>197.44</v>
      </c>
      <c r="H932" s="722">
        <v>4.2740539999999996</v>
      </c>
      <c r="I932" s="722">
        <v>200</v>
      </c>
      <c r="J932" s="722">
        <v>197.44</v>
      </c>
      <c r="K932" s="723">
        <v>843.86922175999996</v>
      </c>
    </row>
    <row r="933" spans="2:11">
      <c r="B933" s="486" t="str">
        <f>CONCATENATE(Tabela22[[#This Row],[Residencial / Não Residencial]]," - ",Tabela22[[#This Row],[Frequência]])</f>
        <v>Residencial - 6 vezes por semana</v>
      </c>
      <c r="C933" s="486" t="s">
        <v>567</v>
      </c>
      <c r="D933" s="443" t="s">
        <v>571</v>
      </c>
      <c r="E933" s="443" t="s">
        <v>548</v>
      </c>
      <c r="F933" s="443" t="s">
        <v>548</v>
      </c>
      <c r="G933" s="722">
        <v>197.44</v>
      </c>
      <c r="H933" s="722">
        <v>4.2740539999999996</v>
      </c>
      <c r="I933" s="722">
        <v>200</v>
      </c>
      <c r="J933" s="722">
        <v>197.44</v>
      </c>
      <c r="K933" s="723">
        <v>843.86922175999996</v>
      </c>
    </row>
    <row r="934" spans="2:11">
      <c r="B934" s="486" t="str">
        <f>CONCATENATE(Tabela22[[#This Row],[Residencial / Não Residencial]]," - ",Tabela22[[#This Row],[Frequência]])</f>
        <v>Não Residencial - 6 vezes por semana</v>
      </c>
      <c r="C934" s="486" t="s">
        <v>567</v>
      </c>
      <c r="D934" s="443" t="s">
        <v>573</v>
      </c>
      <c r="E934" s="443" t="s">
        <v>581</v>
      </c>
      <c r="F934" s="443" t="s">
        <v>550</v>
      </c>
      <c r="G934" s="722">
        <v>3048.3</v>
      </c>
      <c r="H934" s="722">
        <v>6.111758</v>
      </c>
      <c r="I934" s="722">
        <v>300</v>
      </c>
      <c r="J934" s="722">
        <v>300</v>
      </c>
      <c r="K934" s="723">
        <v>1833.5273999999999</v>
      </c>
    </row>
    <row r="935" spans="2:11">
      <c r="B935" s="486" t="str">
        <f>CONCATENATE(Tabela22[[#This Row],[Residencial / Não Residencial]]," - ",Tabela22[[#This Row],[Frequência]])</f>
        <v>Não Residencial - 6 vezes por semana</v>
      </c>
      <c r="C935" s="486" t="s">
        <v>567</v>
      </c>
      <c r="D935" s="443" t="s">
        <v>568</v>
      </c>
      <c r="E935" s="443" t="s">
        <v>569</v>
      </c>
      <c r="F935" s="443" t="s">
        <v>550</v>
      </c>
      <c r="G935" s="722">
        <v>61.401200000000003</v>
      </c>
      <c r="H935" s="722">
        <v>6.111758</v>
      </c>
      <c r="I935" s="722">
        <v>300</v>
      </c>
      <c r="J935" s="722">
        <v>61.401200000000003</v>
      </c>
      <c r="K935" s="723">
        <v>375.2692753096</v>
      </c>
    </row>
    <row r="936" spans="2:11">
      <c r="B936" s="486" t="str">
        <f>CONCATENATE(Tabela22[[#This Row],[Residencial / Não Residencial]]," - ",Tabela22[[#This Row],[Frequência]])</f>
        <v>Não Residencial - 6 vezes por semana</v>
      </c>
      <c r="C936" s="486" t="s">
        <v>567</v>
      </c>
      <c r="D936" s="443" t="s">
        <v>568</v>
      </c>
      <c r="E936" s="443" t="s">
        <v>569</v>
      </c>
      <c r="F936" s="443" t="s">
        <v>550</v>
      </c>
      <c r="G936" s="722">
        <v>29.3703</v>
      </c>
      <c r="H936" s="722">
        <v>6.111758</v>
      </c>
      <c r="I936" s="722">
        <v>300</v>
      </c>
      <c r="J936" s="722">
        <v>29.3703</v>
      </c>
      <c r="K936" s="723">
        <v>179.5041659874</v>
      </c>
    </row>
    <row r="937" spans="2:11">
      <c r="B937" s="486" t="str">
        <f>CONCATENATE(Tabela22[[#This Row],[Residencial / Não Residencial]]," - ",Tabela22[[#This Row],[Frequência]])</f>
        <v>Não Residencial - 6 vezes por semana</v>
      </c>
      <c r="C937" s="486" t="s">
        <v>567</v>
      </c>
      <c r="D937" s="443" t="s">
        <v>568</v>
      </c>
      <c r="E937" s="443" t="s">
        <v>569</v>
      </c>
      <c r="F937" s="443" t="s">
        <v>550</v>
      </c>
      <c r="G937" s="722">
        <v>25.822900000000001</v>
      </c>
      <c r="H937" s="722">
        <v>6.111758</v>
      </c>
      <c r="I937" s="722">
        <v>300</v>
      </c>
      <c r="J937" s="722">
        <v>25.822900000000001</v>
      </c>
      <c r="K937" s="723">
        <v>157.82331565819999</v>
      </c>
    </row>
    <row r="938" spans="2:11">
      <c r="B938" s="486" t="str">
        <f>CONCATENATE(Tabela22[[#This Row],[Residencial / Não Residencial]]," - ",Tabela22[[#This Row],[Frequência]])</f>
        <v>Não Residencial - 6 vezes por semana</v>
      </c>
      <c r="C938" s="486" t="s">
        <v>567</v>
      </c>
      <c r="D938" s="443" t="s">
        <v>568</v>
      </c>
      <c r="E938" s="443" t="s">
        <v>569</v>
      </c>
      <c r="F938" s="443" t="s">
        <v>550</v>
      </c>
      <c r="G938" s="722">
        <v>24.790299999999998</v>
      </c>
      <c r="H938" s="722">
        <v>6.111758</v>
      </c>
      <c r="I938" s="722">
        <v>300</v>
      </c>
      <c r="J938" s="722">
        <v>24.790299999999998</v>
      </c>
      <c r="K938" s="723">
        <v>151.51231434740001</v>
      </c>
    </row>
    <row r="939" spans="2:11">
      <c r="B939" s="486" t="str">
        <f>CONCATENATE(Tabela22[[#This Row],[Residencial / Não Residencial]]," - ",Tabela22[[#This Row],[Frequência]])</f>
        <v>Não Residencial - 6 vezes por semana</v>
      </c>
      <c r="C939" s="486" t="s">
        <v>567</v>
      </c>
      <c r="D939" s="443" t="s">
        <v>568</v>
      </c>
      <c r="E939" s="443" t="s">
        <v>569</v>
      </c>
      <c r="F939" s="443" t="s">
        <v>550</v>
      </c>
      <c r="G939" s="722">
        <v>29.753699999999998</v>
      </c>
      <c r="H939" s="722">
        <v>6.111758</v>
      </c>
      <c r="I939" s="722">
        <v>300</v>
      </c>
      <c r="J939" s="722">
        <v>29.753699999999998</v>
      </c>
      <c r="K939" s="723">
        <v>181.84741400460001</v>
      </c>
    </row>
    <row r="940" spans="2:11">
      <c r="B940" s="486" t="str">
        <f>CONCATENATE(Tabela22[[#This Row],[Residencial / Não Residencial]]," - ",Tabela22[[#This Row],[Frequência]])</f>
        <v>Não Residencial - 6 vezes por semana</v>
      </c>
      <c r="C940" s="486" t="s">
        <v>567</v>
      </c>
      <c r="D940" s="443" t="s">
        <v>568</v>
      </c>
      <c r="E940" s="443" t="s">
        <v>569</v>
      </c>
      <c r="F940" s="443" t="s">
        <v>550</v>
      </c>
      <c r="G940" s="722">
        <v>29.3703</v>
      </c>
      <c r="H940" s="722">
        <v>6.111758</v>
      </c>
      <c r="I940" s="722">
        <v>300</v>
      </c>
      <c r="J940" s="722">
        <v>29.3703</v>
      </c>
      <c r="K940" s="723">
        <v>179.5041659874</v>
      </c>
    </row>
    <row r="941" spans="2:11">
      <c r="B941" s="486" t="str">
        <f>CONCATENATE(Tabela22[[#This Row],[Residencial / Não Residencial]]," - ",Tabela22[[#This Row],[Frequência]])</f>
        <v>Não Residencial - 6 vezes por semana</v>
      </c>
      <c r="C941" s="486" t="s">
        <v>567</v>
      </c>
      <c r="D941" s="443" t="s">
        <v>568</v>
      </c>
      <c r="E941" s="443" t="s">
        <v>569</v>
      </c>
      <c r="F941" s="443" t="s">
        <v>550</v>
      </c>
      <c r="G941" s="722">
        <v>25.822900000000001</v>
      </c>
      <c r="H941" s="722">
        <v>6.111758</v>
      </c>
      <c r="I941" s="722">
        <v>300</v>
      </c>
      <c r="J941" s="722">
        <v>25.822900000000001</v>
      </c>
      <c r="K941" s="723">
        <v>157.82331565819999</v>
      </c>
    </row>
    <row r="942" spans="2:11">
      <c r="B942" s="486" t="str">
        <f>CONCATENATE(Tabela22[[#This Row],[Residencial / Não Residencial]]," - ",Tabela22[[#This Row],[Frequência]])</f>
        <v>Não Residencial - 6 vezes por semana</v>
      </c>
      <c r="C942" s="486" t="s">
        <v>567</v>
      </c>
      <c r="D942" s="443" t="s">
        <v>568</v>
      </c>
      <c r="E942" s="443" t="s">
        <v>569</v>
      </c>
      <c r="F942" s="443" t="s">
        <v>550</v>
      </c>
      <c r="G942" s="722">
        <v>42.0214</v>
      </c>
      <c r="H942" s="722">
        <v>6.111758</v>
      </c>
      <c r="I942" s="722">
        <v>300</v>
      </c>
      <c r="J942" s="722">
        <v>42.0214</v>
      </c>
      <c r="K942" s="723">
        <v>256.82462762120002</v>
      </c>
    </row>
    <row r="943" spans="2:11">
      <c r="B943" s="486" t="str">
        <f>CONCATENATE(Tabela22[[#This Row],[Residencial / Não Residencial]]," - ",Tabela22[[#This Row],[Frequência]])</f>
        <v>Não Residencial - 6 vezes por semana</v>
      </c>
      <c r="C943" s="486" t="s">
        <v>567</v>
      </c>
      <c r="D943" s="443" t="s">
        <v>568</v>
      </c>
      <c r="E943" s="443" t="s">
        <v>569</v>
      </c>
      <c r="F943" s="443" t="s">
        <v>550</v>
      </c>
      <c r="G943" s="722">
        <v>39.530500000000004</v>
      </c>
      <c r="H943" s="722">
        <v>6.111758</v>
      </c>
      <c r="I943" s="722">
        <v>300</v>
      </c>
      <c r="J943" s="722">
        <v>39.530500000000004</v>
      </c>
      <c r="K943" s="723">
        <v>241.600849619</v>
      </c>
    </row>
    <row r="944" spans="2:11">
      <c r="B944" s="486" t="str">
        <f>CONCATENATE(Tabela22[[#This Row],[Residencial / Não Residencial]]," - ",Tabela22[[#This Row],[Frequência]])</f>
        <v>Não Residencial - 6 vezes por semana</v>
      </c>
      <c r="C944" s="486" t="s">
        <v>567</v>
      </c>
      <c r="D944" s="443" t="s">
        <v>568</v>
      </c>
      <c r="E944" s="443" t="s">
        <v>569</v>
      </c>
      <c r="F944" s="443" t="s">
        <v>550</v>
      </c>
      <c r="G944" s="722">
        <v>25.822900000000001</v>
      </c>
      <c r="H944" s="722">
        <v>6.111758</v>
      </c>
      <c r="I944" s="722">
        <v>300</v>
      </c>
      <c r="J944" s="722">
        <v>25.822900000000001</v>
      </c>
      <c r="K944" s="723">
        <v>157.82331565819999</v>
      </c>
    </row>
    <row r="945" spans="2:11">
      <c r="B945" s="486" t="str">
        <f>CONCATENATE(Tabela22[[#This Row],[Residencial / Não Residencial]]," - ",Tabela22[[#This Row],[Frequência]])</f>
        <v>Não Residencial - 6 vezes por semana</v>
      </c>
      <c r="C945" s="486" t="s">
        <v>567</v>
      </c>
      <c r="D945" s="443" t="s">
        <v>568</v>
      </c>
      <c r="E945" s="443" t="s">
        <v>569</v>
      </c>
      <c r="F945" s="443" t="s">
        <v>550</v>
      </c>
      <c r="G945" s="722">
        <v>28.9861</v>
      </c>
      <c r="H945" s="722">
        <v>6.111758</v>
      </c>
      <c r="I945" s="722">
        <v>300</v>
      </c>
      <c r="J945" s="722">
        <v>28.9861</v>
      </c>
      <c r="K945" s="723">
        <v>177.15602856379999</v>
      </c>
    </row>
    <row r="946" spans="2:11">
      <c r="B946" s="486" t="str">
        <f>CONCATENATE(Tabela22[[#This Row],[Residencial / Não Residencial]]," - ",Tabela22[[#This Row],[Frequência]])</f>
        <v>Não Residencial - 6 vezes por semana</v>
      </c>
      <c r="C946" s="486" t="s">
        <v>567</v>
      </c>
      <c r="D946" s="443" t="s">
        <v>568</v>
      </c>
      <c r="E946" s="443" t="s">
        <v>569</v>
      </c>
      <c r="F946" s="443" t="s">
        <v>550</v>
      </c>
      <c r="G946" s="722">
        <v>28.9861</v>
      </c>
      <c r="H946" s="722">
        <v>6.111758</v>
      </c>
      <c r="I946" s="722">
        <v>300</v>
      </c>
      <c r="J946" s="722">
        <v>28.9861</v>
      </c>
      <c r="K946" s="723">
        <v>177.15602856379999</v>
      </c>
    </row>
    <row r="947" spans="2:11">
      <c r="B947" s="486" t="str">
        <f>CONCATENATE(Tabela22[[#This Row],[Residencial / Não Residencial]]," - ",Tabela22[[#This Row],[Frequência]])</f>
        <v>Não Residencial - 6 vezes por semana</v>
      </c>
      <c r="C947" s="486" t="s">
        <v>567</v>
      </c>
      <c r="D947" s="443" t="s">
        <v>568</v>
      </c>
      <c r="E947" s="443" t="s">
        <v>569</v>
      </c>
      <c r="F947" s="443" t="s">
        <v>550</v>
      </c>
      <c r="G947" s="722">
        <v>25.822900000000001</v>
      </c>
      <c r="H947" s="722">
        <v>6.111758</v>
      </c>
      <c r="I947" s="722">
        <v>300</v>
      </c>
      <c r="J947" s="722">
        <v>25.822900000000001</v>
      </c>
      <c r="K947" s="723">
        <v>157.82331565819999</v>
      </c>
    </row>
    <row r="948" spans="2:11">
      <c r="B948" s="486" t="str">
        <f>CONCATENATE(Tabela22[[#This Row],[Residencial / Não Residencial]]," - ",Tabela22[[#This Row],[Frequência]])</f>
        <v>Não Residencial - 6 vezes por semana</v>
      </c>
      <c r="C948" s="486" t="s">
        <v>567</v>
      </c>
      <c r="D948" s="443" t="s">
        <v>568</v>
      </c>
      <c r="E948" s="443" t="s">
        <v>569</v>
      </c>
      <c r="F948" s="443" t="s">
        <v>550</v>
      </c>
      <c r="G948" s="722">
        <v>26.9527</v>
      </c>
      <c r="H948" s="722">
        <v>6.111758</v>
      </c>
      <c r="I948" s="722">
        <v>300</v>
      </c>
      <c r="J948" s="722">
        <v>26.9527</v>
      </c>
      <c r="K948" s="723">
        <v>164.72837984660001</v>
      </c>
    </row>
    <row r="949" spans="2:11">
      <c r="B949" s="486" t="str">
        <f>CONCATENATE(Tabela22[[#This Row],[Residencial / Não Residencial]]," - ",Tabela22[[#This Row],[Frequência]])</f>
        <v>Não Residencial - 6 vezes por semana</v>
      </c>
      <c r="C949" s="486" t="s">
        <v>567</v>
      </c>
      <c r="D949" s="443" t="s">
        <v>568</v>
      </c>
      <c r="E949" s="443" t="s">
        <v>569</v>
      </c>
      <c r="F949" s="443" t="s">
        <v>550</v>
      </c>
      <c r="G949" s="722">
        <v>48.123899999999999</v>
      </c>
      <c r="H949" s="722">
        <v>6.111758</v>
      </c>
      <c r="I949" s="722">
        <v>300</v>
      </c>
      <c r="J949" s="722">
        <v>48.123899999999999</v>
      </c>
      <c r="K949" s="723">
        <v>294.12163081620002</v>
      </c>
    </row>
    <row r="950" spans="2:11">
      <c r="B950" s="486" t="str">
        <f>CONCATENATE(Tabela22[[#This Row],[Residencial / Não Residencial]]," - ",Tabela22[[#This Row],[Frequência]])</f>
        <v>Não Residencial - 6 vezes por semana</v>
      </c>
      <c r="C950" s="486" t="s">
        <v>567</v>
      </c>
      <c r="D950" s="443" t="s">
        <v>568</v>
      </c>
      <c r="E950" s="443" t="s">
        <v>569</v>
      </c>
      <c r="F950" s="443" t="s">
        <v>550</v>
      </c>
      <c r="G950" s="722">
        <v>43.612099999999998</v>
      </c>
      <c r="H950" s="722">
        <v>6.111758</v>
      </c>
      <c r="I950" s="722">
        <v>300</v>
      </c>
      <c r="J950" s="722">
        <v>43.612099999999998</v>
      </c>
      <c r="K950" s="723">
        <v>266.54660107180001</v>
      </c>
    </row>
    <row r="951" spans="2:11">
      <c r="B951" s="486" t="str">
        <f>CONCATENATE(Tabela22[[#This Row],[Residencial / Não Residencial]]," - ",Tabela22[[#This Row],[Frequência]])</f>
        <v>Não Residencial - 6 vezes por semana</v>
      </c>
      <c r="C951" s="486" t="s">
        <v>567</v>
      </c>
      <c r="D951" s="443" t="s">
        <v>568</v>
      </c>
      <c r="E951" s="443" t="s">
        <v>569</v>
      </c>
      <c r="F951" s="443" t="s">
        <v>550</v>
      </c>
      <c r="G951" s="722">
        <v>90.860799999999998</v>
      </c>
      <c r="H951" s="722">
        <v>6.111758</v>
      </c>
      <c r="I951" s="722">
        <v>300</v>
      </c>
      <c r="J951" s="722">
        <v>90.860799999999998</v>
      </c>
      <c r="K951" s="723">
        <v>555.31922128639997</v>
      </c>
    </row>
    <row r="952" spans="2:11">
      <c r="B952" s="486" t="str">
        <f>CONCATENATE(Tabela22[[#This Row],[Residencial / Não Residencial]]," - ",Tabela22[[#This Row],[Frequência]])</f>
        <v>Não Residencial - 6 vezes por semana</v>
      </c>
      <c r="C952" s="486" t="s">
        <v>567</v>
      </c>
      <c r="D952" s="443" t="s">
        <v>568</v>
      </c>
      <c r="E952" s="443" t="s">
        <v>569</v>
      </c>
      <c r="F952" s="443" t="s">
        <v>550</v>
      </c>
      <c r="G952" s="722">
        <v>25.1343</v>
      </c>
      <c r="H952" s="722">
        <v>6.111758</v>
      </c>
      <c r="I952" s="722">
        <v>300</v>
      </c>
      <c r="J952" s="722">
        <v>25.1343</v>
      </c>
      <c r="K952" s="723">
        <v>153.6147590994</v>
      </c>
    </row>
    <row r="953" spans="2:11">
      <c r="B953" s="486" t="str">
        <f>CONCATENATE(Tabela22[[#This Row],[Residencial / Não Residencial]]," - ",Tabela22[[#This Row],[Frequência]])</f>
        <v>Não Residencial - 6 vezes por semana</v>
      </c>
      <c r="C953" s="486" t="s">
        <v>567</v>
      </c>
      <c r="D953" s="443" t="s">
        <v>568</v>
      </c>
      <c r="E953" s="443" t="s">
        <v>569</v>
      </c>
      <c r="F953" s="443" t="s">
        <v>550</v>
      </c>
      <c r="G953" s="722">
        <v>30.0335</v>
      </c>
      <c r="H953" s="722">
        <v>6.111758</v>
      </c>
      <c r="I953" s="722">
        <v>300</v>
      </c>
      <c r="J953" s="722">
        <v>30.0335</v>
      </c>
      <c r="K953" s="723">
        <v>183.55748389300001</v>
      </c>
    </row>
    <row r="954" spans="2:11">
      <c r="B954" s="486" t="str">
        <f>CONCATENATE(Tabela22[[#This Row],[Residencial / Não Residencial]]," - ",Tabela22[[#This Row],[Frequência]])</f>
        <v>Não Residencial - 6 vezes por semana</v>
      </c>
      <c r="C954" s="486" t="s">
        <v>567</v>
      </c>
      <c r="D954" s="443" t="s">
        <v>568</v>
      </c>
      <c r="E954" s="443" t="s">
        <v>569</v>
      </c>
      <c r="F954" s="443" t="s">
        <v>550</v>
      </c>
      <c r="G954" s="722">
        <v>29.646100000000001</v>
      </c>
      <c r="H954" s="722">
        <v>6.111758</v>
      </c>
      <c r="I954" s="722">
        <v>300</v>
      </c>
      <c r="J954" s="722">
        <v>29.646100000000001</v>
      </c>
      <c r="K954" s="723">
        <v>181.18978884379999</v>
      </c>
    </row>
    <row r="955" spans="2:11">
      <c r="B955" s="486" t="str">
        <f>CONCATENATE(Tabela22[[#This Row],[Residencial / Não Residencial]]," - ",Tabela22[[#This Row],[Frequência]])</f>
        <v>Não Residencial - 6 vezes por semana</v>
      </c>
      <c r="C955" s="486" t="s">
        <v>567</v>
      </c>
      <c r="D955" s="443" t="s">
        <v>568</v>
      </c>
      <c r="E955" s="443" t="s">
        <v>569</v>
      </c>
      <c r="F955" s="443" t="s">
        <v>550</v>
      </c>
      <c r="G955" s="722">
        <v>25.822900000000001</v>
      </c>
      <c r="H955" s="722">
        <v>6.111758</v>
      </c>
      <c r="I955" s="722">
        <v>300</v>
      </c>
      <c r="J955" s="722">
        <v>25.822900000000001</v>
      </c>
      <c r="K955" s="723">
        <v>157.82331565819999</v>
      </c>
    </row>
    <row r="956" spans="2:11">
      <c r="B956" s="486" t="str">
        <f>CONCATENATE(Tabela22[[#This Row],[Residencial / Não Residencial]]," - ",Tabela22[[#This Row],[Frequência]])</f>
        <v>Não Residencial - 6 vezes por semana</v>
      </c>
      <c r="C956" s="486" t="s">
        <v>567</v>
      </c>
      <c r="D956" s="443" t="s">
        <v>568</v>
      </c>
      <c r="E956" s="443" t="s">
        <v>569</v>
      </c>
      <c r="F956" s="443" t="s">
        <v>550</v>
      </c>
      <c r="G956" s="722">
        <v>30.865500000000001</v>
      </c>
      <c r="H956" s="722">
        <v>6.111758</v>
      </c>
      <c r="I956" s="722">
        <v>300</v>
      </c>
      <c r="J956" s="722">
        <v>30.865500000000001</v>
      </c>
      <c r="K956" s="723">
        <v>188.64246654900001</v>
      </c>
    </row>
    <row r="957" spans="2:11">
      <c r="B957" s="486" t="str">
        <f>CONCATENATE(Tabela22[[#This Row],[Residencial / Não Residencial]]," - ",Tabela22[[#This Row],[Frequência]])</f>
        <v>Não Residencial - 6 vezes por semana</v>
      </c>
      <c r="C957" s="486" t="s">
        <v>567</v>
      </c>
      <c r="D957" s="443" t="s">
        <v>568</v>
      </c>
      <c r="E957" s="443" t="s">
        <v>569</v>
      </c>
      <c r="F957" s="443" t="s">
        <v>550</v>
      </c>
      <c r="G957" s="722">
        <v>38.347299999999997</v>
      </c>
      <c r="H957" s="722">
        <v>6.111758</v>
      </c>
      <c r="I957" s="722">
        <v>300</v>
      </c>
      <c r="J957" s="722">
        <v>38.347299999999997</v>
      </c>
      <c r="K957" s="723">
        <v>234.36941755340001</v>
      </c>
    </row>
    <row r="958" spans="2:11">
      <c r="B958" s="486" t="str">
        <f>CONCATENATE(Tabela22[[#This Row],[Residencial / Não Residencial]]," - ",Tabela22[[#This Row],[Frequência]])</f>
        <v>Não Residencial - 6 vezes por semana</v>
      </c>
      <c r="C958" s="486" t="s">
        <v>567</v>
      </c>
      <c r="D958" s="443" t="s">
        <v>568</v>
      </c>
      <c r="E958" s="443" t="s">
        <v>569</v>
      </c>
      <c r="F958" s="443" t="s">
        <v>550</v>
      </c>
      <c r="G958" s="722">
        <v>37.256599999999999</v>
      </c>
      <c r="H958" s="722">
        <v>6.111758</v>
      </c>
      <c r="I958" s="722">
        <v>300</v>
      </c>
      <c r="J958" s="722">
        <v>37.256599999999999</v>
      </c>
      <c r="K958" s="723">
        <v>227.7033231028</v>
      </c>
    </row>
    <row r="959" spans="2:11">
      <c r="B959" s="486" t="str">
        <f>CONCATENATE(Tabela22[[#This Row],[Residencial / Não Residencial]]," - ",Tabela22[[#This Row],[Frequência]])</f>
        <v>Não Residencial - 6 vezes por semana</v>
      </c>
      <c r="C959" s="486" t="s">
        <v>567</v>
      </c>
      <c r="D959" s="443" t="s">
        <v>568</v>
      </c>
      <c r="E959" s="443" t="s">
        <v>569</v>
      </c>
      <c r="F959" s="443" t="s">
        <v>550</v>
      </c>
      <c r="G959" s="722">
        <v>31.3748</v>
      </c>
      <c r="H959" s="722">
        <v>6.111758</v>
      </c>
      <c r="I959" s="722">
        <v>300</v>
      </c>
      <c r="J959" s="722">
        <v>31.3748</v>
      </c>
      <c r="K959" s="723">
        <v>191.75518489839999</v>
      </c>
    </row>
    <row r="960" spans="2:11">
      <c r="B960" s="486" t="str">
        <f>CONCATENATE(Tabela22[[#This Row],[Residencial / Não Residencial]]," - ",Tabela22[[#This Row],[Frequência]])</f>
        <v>Não Residencial - 6 vezes por semana</v>
      </c>
      <c r="C960" s="486" t="s">
        <v>567</v>
      </c>
      <c r="D960" s="443" t="s">
        <v>568</v>
      </c>
      <c r="E960" s="443" t="s">
        <v>569</v>
      </c>
      <c r="F960" s="443" t="s">
        <v>550</v>
      </c>
      <c r="G960" s="722">
        <v>25.822900000000001</v>
      </c>
      <c r="H960" s="722">
        <v>6.111758</v>
      </c>
      <c r="I960" s="722">
        <v>300</v>
      </c>
      <c r="J960" s="722">
        <v>25.822900000000001</v>
      </c>
      <c r="K960" s="723">
        <v>157.82331565819999</v>
      </c>
    </row>
    <row r="961" spans="2:11">
      <c r="B961" s="486" t="str">
        <f>CONCATENATE(Tabela22[[#This Row],[Residencial / Não Residencial]]," - ",Tabela22[[#This Row],[Frequência]])</f>
        <v>Não Residencial - 6 vezes por semana</v>
      </c>
      <c r="C961" s="486" t="s">
        <v>567</v>
      </c>
      <c r="D961" s="443" t="s">
        <v>568</v>
      </c>
      <c r="E961" s="443" t="s">
        <v>569</v>
      </c>
      <c r="F961" s="443" t="s">
        <v>550</v>
      </c>
      <c r="G961" s="722">
        <v>29.093800000000002</v>
      </c>
      <c r="H961" s="722">
        <v>6.111758</v>
      </c>
      <c r="I961" s="722">
        <v>300</v>
      </c>
      <c r="J961" s="722">
        <v>29.093800000000002</v>
      </c>
      <c r="K961" s="723">
        <v>177.81426490039999</v>
      </c>
    </row>
    <row r="962" spans="2:11">
      <c r="B962" s="486" t="str">
        <f>CONCATENATE(Tabela22[[#This Row],[Residencial / Não Residencial]]," - ",Tabela22[[#This Row],[Frequência]])</f>
        <v>Não Residencial - 6 vezes por semana</v>
      </c>
      <c r="C962" s="486" t="s">
        <v>567</v>
      </c>
      <c r="D962" s="443" t="s">
        <v>568</v>
      </c>
      <c r="E962" s="443" t="s">
        <v>569</v>
      </c>
      <c r="F962" s="443" t="s">
        <v>550</v>
      </c>
      <c r="G962" s="722">
        <v>29.854099999999999</v>
      </c>
      <c r="H962" s="722">
        <v>6.111758</v>
      </c>
      <c r="I962" s="722">
        <v>300</v>
      </c>
      <c r="J962" s="722">
        <v>29.854099999999999</v>
      </c>
      <c r="K962" s="723">
        <v>182.46103450780001</v>
      </c>
    </row>
    <row r="963" spans="2:11">
      <c r="B963" s="486" t="str">
        <f>CONCATENATE(Tabela22[[#This Row],[Residencial / Não Residencial]]," - ",Tabela22[[#This Row],[Frequência]])</f>
        <v>Não Residencial - 6 vezes por semana</v>
      </c>
      <c r="C963" s="486" t="s">
        <v>567</v>
      </c>
      <c r="D963" s="443" t="s">
        <v>568</v>
      </c>
      <c r="E963" s="443" t="s">
        <v>569</v>
      </c>
      <c r="F963" s="443" t="s">
        <v>550</v>
      </c>
      <c r="G963" s="722">
        <v>24.445699999999999</v>
      </c>
      <c r="H963" s="722">
        <v>6.111758</v>
      </c>
      <c r="I963" s="722">
        <v>300</v>
      </c>
      <c r="J963" s="722">
        <v>24.445699999999999</v>
      </c>
      <c r="K963" s="723">
        <v>149.40620254059999</v>
      </c>
    </row>
    <row r="964" spans="2:11">
      <c r="B964" s="486" t="str">
        <f>CONCATENATE(Tabela22[[#This Row],[Residencial / Não Residencial]]," - ",Tabela22[[#This Row],[Frequência]])</f>
        <v>Não Residencial - 6 vezes por semana</v>
      </c>
      <c r="C964" s="486" t="s">
        <v>567</v>
      </c>
      <c r="D964" s="443" t="s">
        <v>568</v>
      </c>
      <c r="E964" s="443" t="s">
        <v>569</v>
      </c>
      <c r="F964" s="443" t="s">
        <v>550</v>
      </c>
      <c r="G964" s="722">
        <v>33.530299999999997</v>
      </c>
      <c r="H964" s="722">
        <v>6.111758</v>
      </c>
      <c r="I964" s="722">
        <v>300</v>
      </c>
      <c r="J964" s="722">
        <v>33.530299999999997</v>
      </c>
      <c r="K964" s="723">
        <v>204.9290792674</v>
      </c>
    </row>
    <row r="965" spans="2:11">
      <c r="B965" s="486" t="str">
        <f>CONCATENATE(Tabela22[[#This Row],[Residencial / Não Residencial]]," - ",Tabela22[[#This Row],[Frequência]])</f>
        <v>Não Residencial - 6 vezes por semana</v>
      </c>
      <c r="C965" s="486" t="s">
        <v>567</v>
      </c>
      <c r="D965" s="443" t="s">
        <v>568</v>
      </c>
      <c r="E965" s="443" t="s">
        <v>569</v>
      </c>
      <c r="F965" s="443" t="s">
        <v>550</v>
      </c>
      <c r="G965" s="722">
        <v>39.7027</v>
      </c>
      <c r="H965" s="722">
        <v>6.111758</v>
      </c>
      <c r="I965" s="722">
        <v>300</v>
      </c>
      <c r="J965" s="722">
        <v>39.7027</v>
      </c>
      <c r="K965" s="723">
        <v>242.65329434660001</v>
      </c>
    </row>
    <row r="966" spans="2:11">
      <c r="B966" s="486" t="str">
        <f>CONCATENATE(Tabela22[[#This Row],[Residencial / Não Residencial]]," - ",Tabela22[[#This Row],[Frequência]])</f>
        <v>Não Residencial - 6 vezes por semana</v>
      </c>
      <c r="C966" s="486" t="s">
        <v>567</v>
      </c>
      <c r="D966" s="443" t="s">
        <v>568</v>
      </c>
      <c r="E966" s="443" t="s">
        <v>569</v>
      </c>
      <c r="F966" s="443" t="s">
        <v>550</v>
      </c>
      <c r="G966" s="722">
        <v>133.43969999999999</v>
      </c>
      <c r="H966" s="722">
        <v>6.111758</v>
      </c>
      <c r="I966" s="722">
        <v>300</v>
      </c>
      <c r="J966" s="722">
        <v>133.43969999999999</v>
      </c>
      <c r="K966" s="723">
        <v>815.55115399260001</v>
      </c>
    </row>
    <row r="967" spans="2:11">
      <c r="B967" s="486" t="str">
        <f>CONCATENATE(Tabela22[[#This Row],[Residencial / Não Residencial]]," - ",Tabela22[[#This Row],[Frequência]])</f>
        <v>Não Residencial - 6 vezes por semana</v>
      </c>
      <c r="C967" s="486" t="s">
        <v>567</v>
      </c>
      <c r="D967" s="443" t="s">
        <v>568</v>
      </c>
      <c r="E967" s="443" t="s">
        <v>570</v>
      </c>
      <c r="F967" s="443" t="s">
        <v>550</v>
      </c>
      <c r="G967" s="722">
        <v>144</v>
      </c>
      <c r="H967" s="722">
        <v>6.111758</v>
      </c>
      <c r="I967" s="722">
        <v>300</v>
      </c>
      <c r="J967" s="722">
        <v>144</v>
      </c>
      <c r="K967" s="723">
        <v>880.09315200000003</v>
      </c>
    </row>
    <row r="968" spans="2:11">
      <c r="B968" s="486" t="str">
        <f>CONCATENATE(Tabela22[[#This Row],[Residencial / Não Residencial]]," - ",Tabela22[[#This Row],[Frequência]])</f>
        <v>Residencial - 6 vezes por semana</v>
      </c>
      <c r="C968" s="486" t="s">
        <v>567</v>
      </c>
      <c r="D968" s="443" t="s">
        <v>574</v>
      </c>
      <c r="E968" s="443" t="s">
        <v>575</v>
      </c>
      <c r="F968" s="443" t="s">
        <v>548</v>
      </c>
      <c r="G968" s="722">
        <v>240</v>
      </c>
      <c r="H968" s="722">
        <v>4.2740539999999996</v>
      </c>
      <c r="I968" s="722">
        <v>200</v>
      </c>
      <c r="J968" s="722">
        <v>200</v>
      </c>
      <c r="K968" s="723">
        <v>854.81079999999997</v>
      </c>
    </row>
    <row r="969" spans="2:11">
      <c r="B969" s="486" t="str">
        <f>CONCATENATE(Tabela22[[#This Row],[Residencial / Não Residencial]]," - ",Tabela22[[#This Row],[Frequência]])</f>
        <v>Não Residencial - 6 vezes por semana</v>
      </c>
      <c r="C969" s="486" t="s">
        <v>567</v>
      </c>
      <c r="D969" s="443" t="s">
        <v>568</v>
      </c>
      <c r="E969" s="443" t="s">
        <v>570</v>
      </c>
      <c r="F969" s="443" t="s">
        <v>550</v>
      </c>
      <c r="G969" s="722">
        <v>254.51</v>
      </c>
      <c r="H969" s="722">
        <v>6.111758</v>
      </c>
      <c r="I969" s="722">
        <v>300</v>
      </c>
      <c r="J969" s="722">
        <v>254.51</v>
      </c>
      <c r="K969" s="723">
        <v>1555.50352858</v>
      </c>
    </row>
    <row r="970" spans="2:11">
      <c r="B970" s="486" t="str">
        <f>CONCATENATE(Tabela22[[#This Row],[Residencial / Não Residencial]]," - ",Tabela22[[#This Row],[Frequência]])</f>
        <v>Residencial - 6 vezes por semana</v>
      </c>
      <c r="C970" s="486" t="s">
        <v>567</v>
      </c>
      <c r="D970" s="443" t="s">
        <v>571</v>
      </c>
      <c r="E970" s="443" t="s">
        <v>548</v>
      </c>
      <c r="F970" s="443" t="s">
        <v>548</v>
      </c>
      <c r="G970" s="722">
        <v>148</v>
      </c>
      <c r="H970" s="722">
        <v>4.2740539999999996</v>
      </c>
      <c r="I970" s="722">
        <v>200</v>
      </c>
      <c r="J970" s="722">
        <v>148</v>
      </c>
      <c r="K970" s="723">
        <v>632.55999199999997</v>
      </c>
    </row>
    <row r="971" spans="2:11">
      <c r="B971" s="486" t="str">
        <f>CONCATENATE(Tabela22[[#This Row],[Residencial / Não Residencial]]," - ",Tabela22[[#This Row],[Frequência]])</f>
        <v>Não Residencial - 6 vezes por semana</v>
      </c>
      <c r="C971" s="486" t="s">
        <v>567</v>
      </c>
      <c r="D971" s="443" t="s">
        <v>568</v>
      </c>
      <c r="E971" s="443" t="s">
        <v>569</v>
      </c>
      <c r="F971" s="443" t="s">
        <v>550</v>
      </c>
      <c r="G971" s="722">
        <v>346.54</v>
      </c>
      <c r="H971" s="722">
        <v>6.111758</v>
      </c>
      <c r="I971" s="722">
        <v>300</v>
      </c>
      <c r="J971" s="722">
        <v>300</v>
      </c>
      <c r="K971" s="723">
        <v>1833.5273999999999</v>
      </c>
    </row>
    <row r="972" spans="2:11">
      <c r="B972" s="486" t="str">
        <f>CONCATENATE(Tabela22[[#This Row],[Residencial / Não Residencial]]," - ",Tabela22[[#This Row],[Frequência]])</f>
        <v>Residencial - 6 vezes por semana</v>
      </c>
      <c r="C972" s="486" t="s">
        <v>567</v>
      </c>
      <c r="D972" s="443" t="s">
        <v>571</v>
      </c>
      <c r="E972" s="443" t="s">
        <v>548</v>
      </c>
      <c r="F972" s="443" t="s">
        <v>548</v>
      </c>
      <c r="G972" s="722">
        <v>103</v>
      </c>
      <c r="H972" s="722">
        <v>4.2740539999999996</v>
      </c>
      <c r="I972" s="722">
        <v>200</v>
      </c>
      <c r="J972" s="722">
        <v>103</v>
      </c>
      <c r="K972" s="723">
        <v>440.22756199999998</v>
      </c>
    </row>
    <row r="973" spans="2:11">
      <c r="B973" s="486" t="str">
        <f>CONCATENATE(Tabela22[[#This Row],[Residencial / Não Residencial]]," - ",Tabela22[[#This Row],[Frequência]])</f>
        <v>Residencial - 6 vezes por semana</v>
      </c>
      <c r="C973" s="486" t="s">
        <v>567</v>
      </c>
      <c r="D973" s="443" t="s">
        <v>571</v>
      </c>
      <c r="E973" s="443" t="s">
        <v>548</v>
      </c>
      <c r="F973" s="443" t="s">
        <v>548</v>
      </c>
      <c r="G973" s="722">
        <v>103</v>
      </c>
      <c r="H973" s="722">
        <v>4.2740539999999996</v>
      </c>
      <c r="I973" s="722">
        <v>200</v>
      </c>
      <c r="J973" s="722">
        <v>103</v>
      </c>
      <c r="K973" s="723">
        <v>440.22756199999998</v>
      </c>
    </row>
    <row r="974" spans="2:11">
      <c r="B974" s="486" t="str">
        <f>CONCATENATE(Tabela22[[#This Row],[Residencial / Não Residencial]]," - ",Tabela22[[#This Row],[Frequência]])</f>
        <v>Residencial - 6 vezes por semana</v>
      </c>
      <c r="C974" s="486" t="s">
        <v>567</v>
      </c>
      <c r="D974" s="443" t="s">
        <v>571</v>
      </c>
      <c r="E974" s="443" t="s">
        <v>548</v>
      </c>
      <c r="F974" s="443" t="s">
        <v>548</v>
      </c>
      <c r="G974" s="722">
        <v>148</v>
      </c>
      <c r="H974" s="722">
        <v>4.2740539999999996</v>
      </c>
      <c r="I974" s="722">
        <v>200</v>
      </c>
      <c r="J974" s="722">
        <v>148</v>
      </c>
      <c r="K974" s="723">
        <v>632.55999199999997</v>
      </c>
    </row>
    <row r="975" spans="2:11">
      <c r="B975" s="486" t="str">
        <f>CONCATENATE(Tabela22[[#This Row],[Residencial / Não Residencial]]," - ",Tabela22[[#This Row],[Frequência]])</f>
        <v>Residencial - 6 vezes por semana</v>
      </c>
      <c r="C975" s="486" t="s">
        <v>567</v>
      </c>
      <c r="D975" s="443" t="s">
        <v>571</v>
      </c>
      <c r="E975" s="443" t="s">
        <v>548</v>
      </c>
      <c r="F975" s="443" t="s">
        <v>548</v>
      </c>
      <c r="G975" s="722">
        <v>103</v>
      </c>
      <c r="H975" s="722">
        <v>4.2740539999999996</v>
      </c>
      <c r="I975" s="722">
        <v>200</v>
      </c>
      <c r="J975" s="722">
        <v>103</v>
      </c>
      <c r="K975" s="723">
        <v>440.22756199999998</v>
      </c>
    </row>
    <row r="976" spans="2:11">
      <c r="B976" s="486" t="str">
        <f>CONCATENATE(Tabela22[[#This Row],[Residencial / Não Residencial]]," - ",Tabela22[[#This Row],[Frequência]])</f>
        <v>Residencial - 6 vezes por semana</v>
      </c>
      <c r="C976" s="486" t="s">
        <v>567</v>
      </c>
      <c r="D976" s="443" t="s">
        <v>571</v>
      </c>
      <c r="E976" s="443" t="s">
        <v>548</v>
      </c>
      <c r="F976" s="443" t="s">
        <v>548</v>
      </c>
      <c r="G976" s="722">
        <v>103</v>
      </c>
      <c r="H976" s="722">
        <v>4.2740539999999996</v>
      </c>
      <c r="I976" s="722">
        <v>200</v>
      </c>
      <c r="J976" s="722">
        <v>103</v>
      </c>
      <c r="K976" s="723">
        <v>440.22756199999998</v>
      </c>
    </row>
    <row r="977" spans="2:11">
      <c r="B977" s="486" t="str">
        <f>CONCATENATE(Tabela22[[#This Row],[Residencial / Não Residencial]]," - ",Tabela22[[#This Row],[Frequência]])</f>
        <v>Residencial - 6 vezes por semana</v>
      </c>
      <c r="C977" s="486" t="s">
        <v>567</v>
      </c>
      <c r="D977" s="443" t="s">
        <v>571</v>
      </c>
      <c r="E977" s="443" t="s">
        <v>548</v>
      </c>
      <c r="F977" s="443" t="s">
        <v>548</v>
      </c>
      <c r="G977" s="722">
        <v>148</v>
      </c>
      <c r="H977" s="722">
        <v>4.2740539999999996</v>
      </c>
      <c r="I977" s="722">
        <v>200</v>
      </c>
      <c r="J977" s="722">
        <v>148</v>
      </c>
      <c r="K977" s="723">
        <v>632.55999199999997</v>
      </c>
    </row>
    <row r="978" spans="2:11">
      <c r="B978" s="486" t="str">
        <f>CONCATENATE(Tabela22[[#This Row],[Residencial / Não Residencial]]," - ",Tabela22[[#This Row],[Frequência]])</f>
        <v>Residencial - 6 vezes por semana</v>
      </c>
      <c r="C978" s="486" t="s">
        <v>567</v>
      </c>
      <c r="D978" s="443" t="s">
        <v>571</v>
      </c>
      <c r="E978" s="443" t="s">
        <v>548</v>
      </c>
      <c r="F978" s="443" t="s">
        <v>548</v>
      </c>
      <c r="G978" s="722">
        <v>103</v>
      </c>
      <c r="H978" s="722">
        <v>4.2740539999999996</v>
      </c>
      <c r="I978" s="722">
        <v>200</v>
      </c>
      <c r="J978" s="722">
        <v>103</v>
      </c>
      <c r="K978" s="723">
        <v>440.22756199999998</v>
      </c>
    </row>
    <row r="979" spans="2:11">
      <c r="B979" s="486" t="str">
        <f>CONCATENATE(Tabela22[[#This Row],[Residencial / Não Residencial]]," - ",Tabela22[[#This Row],[Frequência]])</f>
        <v>Residencial - 6 vezes por semana</v>
      </c>
      <c r="C979" s="486" t="s">
        <v>567</v>
      </c>
      <c r="D979" s="443" t="s">
        <v>571</v>
      </c>
      <c r="E979" s="443" t="s">
        <v>548</v>
      </c>
      <c r="F979" s="443" t="s">
        <v>548</v>
      </c>
      <c r="G979" s="722">
        <v>103</v>
      </c>
      <c r="H979" s="722">
        <v>4.2740539999999996</v>
      </c>
      <c r="I979" s="722">
        <v>200</v>
      </c>
      <c r="J979" s="722">
        <v>103</v>
      </c>
      <c r="K979" s="723">
        <v>440.22756199999998</v>
      </c>
    </row>
    <row r="980" spans="2:11">
      <c r="B980" s="486" t="str">
        <f>CONCATENATE(Tabela22[[#This Row],[Residencial / Não Residencial]]," - ",Tabela22[[#This Row],[Frequência]])</f>
        <v>Residencial - 6 vezes por semana</v>
      </c>
      <c r="C980" s="486" t="s">
        <v>567</v>
      </c>
      <c r="D980" s="443" t="s">
        <v>571</v>
      </c>
      <c r="E980" s="443" t="s">
        <v>548</v>
      </c>
      <c r="F980" s="443" t="s">
        <v>548</v>
      </c>
      <c r="G980" s="722">
        <v>97.66</v>
      </c>
      <c r="H980" s="722">
        <v>4.2740539999999996</v>
      </c>
      <c r="I980" s="722">
        <v>200</v>
      </c>
      <c r="J980" s="722">
        <v>97.66</v>
      </c>
      <c r="K980" s="723">
        <v>417.40411363999999</v>
      </c>
    </row>
    <row r="981" spans="2:11">
      <c r="B981" s="486" t="str">
        <f>CONCATENATE(Tabela22[[#This Row],[Residencial / Não Residencial]]," - ",Tabela22[[#This Row],[Frequência]])</f>
        <v>Residencial - 6 vezes por semana</v>
      </c>
      <c r="C981" s="486" t="s">
        <v>567</v>
      </c>
      <c r="D981" s="443" t="s">
        <v>571</v>
      </c>
      <c r="E981" s="443" t="s">
        <v>548</v>
      </c>
      <c r="F981" s="443" t="s">
        <v>548</v>
      </c>
      <c r="G981" s="722">
        <v>140.41999999999999</v>
      </c>
      <c r="H981" s="722">
        <v>4.2740539999999996</v>
      </c>
      <c r="I981" s="722">
        <v>200</v>
      </c>
      <c r="J981" s="722">
        <v>140.41999999999999</v>
      </c>
      <c r="K981" s="723">
        <v>600.16266268000004</v>
      </c>
    </row>
    <row r="982" spans="2:11">
      <c r="B982" s="486" t="str">
        <f>CONCATENATE(Tabela22[[#This Row],[Residencial / Não Residencial]]," - ",Tabela22[[#This Row],[Frequência]])</f>
        <v>Residencial - 6 vezes por semana</v>
      </c>
      <c r="C982" s="486" t="s">
        <v>567</v>
      </c>
      <c r="D982" s="443" t="s">
        <v>571</v>
      </c>
      <c r="E982" s="443" t="s">
        <v>548</v>
      </c>
      <c r="F982" s="443" t="s">
        <v>548</v>
      </c>
      <c r="G982" s="722">
        <v>140.41999999999999</v>
      </c>
      <c r="H982" s="722">
        <v>4.2740539999999996</v>
      </c>
      <c r="I982" s="722">
        <v>200</v>
      </c>
      <c r="J982" s="722">
        <v>140.41999999999999</v>
      </c>
      <c r="K982" s="723">
        <v>600.16266268000004</v>
      </c>
    </row>
    <row r="983" spans="2:11">
      <c r="B983" s="486" t="str">
        <f>CONCATENATE(Tabela22[[#This Row],[Residencial / Não Residencial]]," - ",Tabela22[[#This Row],[Frequência]])</f>
        <v>Não Residencial - 6 vezes por semana</v>
      </c>
      <c r="C983" s="486" t="s">
        <v>567</v>
      </c>
      <c r="D983" s="443" t="s">
        <v>568</v>
      </c>
      <c r="E983" s="443" t="s">
        <v>570</v>
      </c>
      <c r="F983" s="443" t="s">
        <v>550</v>
      </c>
      <c r="G983" s="722">
        <v>294.88</v>
      </c>
      <c r="H983" s="722">
        <v>6.111758</v>
      </c>
      <c r="I983" s="722">
        <v>300</v>
      </c>
      <c r="J983" s="722">
        <v>294.88</v>
      </c>
      <c r="K983" s="723">
        <v>1802.23519904</v>
      </c>
    </row>
    <row r="984" spans="2:11">
      <c r="B984" s="486" t="str">
        <f>CONCATENATE(Tabela22[[#This Row],[Residencial / Não Residencial]]," - ",Tabela22[[#This Row],[Frequência]])</f>
        <v>Não Residencial - 6 vezes por semana</v>
      </c>
      <c r="C984" s="486" t="s">
        <v>567</v>
      </c>
      <c r="D984" s="443" t="s">
        <v>568</v>
      </c>
      <c r="E984" s="443" t="s">
        <v>570</v>
      </c>
      <c r="F984" s="443" t="s">
        <v>550</v>
      </c>
      <c r="G984" s="722">
        <v>306</v>
      </c>
      <c r="H984" s="722">
        <v>6.111758</v>
      </c>
      <c r="I984" s="722">
        <v>300</v>
      </c>
      <c r="J984" s="722">
        <v>300</v>
      </c>
      <c r="K984" s="723">
        <v>1833.5273999999999</v>
      </c>
    </row>
    <row r="985" spans="2:11">
      <c r="B985" s="486" t="str">
        <f>CONCATENATE(Tabela22[[#This Row],[Residencial / Não Residencial]]," - ",Tabela22[[#This Row],[Frequência]])</f>
        <v>Residencial - 6 vezes por semana</v>
      </c>
      <c r="C985" s="486" t="s">
        <v>567</v>
      </c>
      <c r="D985" s="443" t="s">
        <v>571</v>
      </c>
      <c r="E985" s="443" t="s">
        <v>548</v>
      </c>
      <c r="F985" s="443" t="s">
        <v>548</v>
      </c>
      <c r="G985" s="722">
        <v>140.41999999999999</v>
      </c>
      <c r="H985" s="722">
        <v>4.2740539999999996</v>
      </c>
      <c r="I985" s="722">
        <v>200</v>
      </c>
      <c r="J985" s="722">
        <v>140.41999999999999</v>
      </c>
      <c r="K985" s="723">
        <v>600.16266268000004</v>
      </c>
    </row>
    <row r="986" spans="2:11">
      <c r="B986" s="486" t="str">
        <f>CONCATENATE(Tabela22[[#This Row],[Residencial / Não Residencial]]," - ",Tabela22[[#This Row],[Frequência]])</f>
        <v>Residencial - 6 vezes por semana</v>
      </c>
      <c r="C986" s="486" t="s">
        <v>567</v>
      </c>
      <c r="D986" s="443" t="s">
        <v>571</v>
      </c>
      <c r="E986" s="443" t="s">
        <v>548</v>
      </c>
      <c r="F986" s="443" t="s">
        <v>548</v>
      </c>
      <c r="G986" s="722">
        <v>140.41999999999999</v>
      </c>
      <c r="H986" s="722">
        <v>4.2740539999999996</v>
      </c>
      <c r="I986" s="722">
        <v>200</v>
      </c>
      <c r="J986" s="722">
        <v>140.41999999999999</v>
      </c>
      <c r="K986" s="723">
        <v>600.16266268000004</v>
      </c>
    </row>
    <row r="987" spans="2:11">
      <c r="B987" s="486" t="str">
        <f>CONCATENATE(Tabela22[[#This Row],[Residencial / Não Residencial]]," - ",Tabela22[[#This Row],[Frequência]])</f>
        <v>Não Residencial - 6 vezes por semana</v>
      </c>
      <c r="C987" s="486" t="s">
        <v>567</v>
      </c>
      <c r="D987" s="443" t="s">
        <v>568</v>
      </c>
      <c r="E987" s="443" t="s">
        <v>569</v>
      </c>
      <c r="F987" s="443" t="s">
        <v>550</v>
      </c>
      <c r="G987" s="722">
        <v>1019.27</v>
      </c>
      <c r="H987" s="722">
        <v>6.111758</v>
      </c>
      <c r="I987" s="722">
        <v>300</v>
      </c>
      <c r="J987" s="722">
        <v>300</v>
      </c>
      <c r="K987" s="723">
        <v>1833.5273999999999</v>
      </c>
    </row>
    <row r="988" spans="2:11">
      <c r="B988" s="486" t="str">
        <f>CONCATENATE(Tabela22[[#This Row],[Residencial / Não Residencial]]," - ",Tabela22[[#This Row],[Frequência]])</f>
        <v>Não Residencial - 6 vezes por semana</v>
      </c>
      <c r="C988" s="486" t="s">
        <v>567</v>
      </c>
      <c r="D988" s="443" t="s">
        <v>568</v>
      </c>
      <c r="E988" s="443" t="s">
        <v>570</v>
      </c>
      <c r="F988" s="443" t="s">
        <v>550</v>
      </c>
      <c r="G988" s="722">
        <v>189</v>
      </c>
      <c r="H988" s="722">
        <v>6.111758</v>
      </c>
      <c r="I988" s="722">
        <v>300</v>
      </c>
      <c r="J988" s="722">
        <v>189</v>
      </c>
      <c r="K988" s="723">
        <v>1155.1222620000001</v>
      </c>
    </row>
    <row r="989" spans="2:11">
      <c r="B989" s="486" t="str">
        <f>CONCATENATE(Tabela22[[#This Row],[Residencial / Não Residencial]]," - ",Tabela22[[#This Row],[Frequência]])</f>
        <v>Residencial - 6 vezes por semana</v>
      </c>
      <c r="C989" s="486" t="s">
        <v>567</v>
      </c>
      <c r="D989" s="443" t="s">
        <v>571</v>
      </c>
      <c r="E989" s="443" t="s">
        <v>548</v>
      </c>
      <c r="F989" s="443" t="s">
        <v>548</v>
      </c>
      <c r="G989" s="722">
        <v>348.87</v>
      </c>
      <c r="H989" s="722">
        <v>4.2740539999999996</v>
      </c>
      <c r="I989" s="722">
        <v>200</v>
      </c>
      <c r="J989" s="722">
        <v>200</v>
      </c>
      <c r="K989" s="723">
        <v>854.81079999999997</v>
      </c>
    </row>
    <row r="990" spans="2:11">
      <c r="B990" s="486" t="str">
        <f>CONCATENATE(Tabela22[[#This Row],[Residencial / Não Residencial]]," - ",Tabela22[[#This Row],[Frequência]])</f>
        <v>Não Residencial - 6 vezes por semana</v>
      </c>
      <c r="C990" s="486" t="s">
        <v>567</v>
      </c>
      <c r="D990" s="443" t="s">
        <v>568</v>
      </c>
      <c r="E990" s="443" t="s">
        <v>569</v>
      </c>
      <c r="F990" s="443" t="s">
        <v>550</v>
      </c>
      <c r="G990" s="722">
        <v>2743.67</v>
      </c>
      <c r="H990" s="722">
        <v>6.111758</v>
      </c>
      <c r="I990" s="722">
        <v>300</v>
      </c>
      <c r="J990" s="722">
        <v>300</v>
      </c>
      <c r="K990" s="723">
        <v>1833.5273999999999</v>
      </c>
    </row>
    <row r="991" spans="2:11">
      <c r="B991" s="486" t="str">
        <f>CONCATENATE(Tabela22[[#This Row],[Residencial / Não Residencial]]," - ",Tabela22[[#This Row],[Frequência]])</f>
        <v>Residencial - 6 vezes por semana</v>
      </c>
      <c r="C991" s="486" t="s">
        <v>567</v>
      </c>
      <c r="D991" s="443" t="s">
        <v>572</v>
      </c>
      <c r="E991" s="443" t="s">
        <v>548</v>
      </c>
      <c r="F991" s="443" t="s">
        <v>548</v>
      </c>
      <c r="G991" s="722">
        <v>135</v>
      </c>
      <c r="H991" s="722">
        <v>4.2740539999999996</v>
      </c>
      <c r="I991" s="722">
        <v>200</v>
      </c>
      <c r="J991" s="722">
        <v>135</v>
      </c>
      <c r="K991" s="723">
        <v>576.99729000000002</v>
      </c>
    </row>
    <row r="992" spans="2:11">
      <c r="B992" s="486" t="str">
        <f>CONCATENATE(Tabela22[[#This Row],[Residencial / Não Residencial]]," - ",Tabela22[[#This Row],[Frequência]])</f>
        <v>Residencial - 6 vezes por semana</v>
      </c>
      <c r="C992" s="486" t="s">
        <v>567</v>
      </c>
      <c r="D992" s="443" t="s">
        <v>572</v>
      </c>
      <c r="E992" s="443" t="s">
        <v>548</v>
      </c>
      <c r="F992" s="443" t="s">
        <v>548</v>
      </c>
      <c r="G992" s="722">
        <v>135</v>
      </c>
      <c r="H992" s="722">
        <v>4.2740539999999996</v>
      </c>
      <c r="I992" s="722">
        <v>200</v>
      </c>
      <c r="J992" s="722">
        <v>135</v>
      </c>
      <c r="K992" s="723">
        <v>576.99729000000002</v>
      </c>
    </row>
    <row r="993" spans="2:11">
      <c r="B993" s="486" t="str">
        <f>CONCATENATE(Tabela22[[#This Row],[Residencial / Não Residencial]]," - ",Tabela22[[#This Row],[Frequência]])</f>
        <v>Residencial - 6 vezes por semana</v>
      </c>
      <c r="C993" s="486" t="s">
        <v>567</v>
      </c>
      <c r="D993" s="443" t="s">
        <v>572</v>
      </c>
      <c r="E993" s="443" t="s">
        <v>548</v>
      </c>
      <c r="F993" s="443" t="s">
        <v>548</v>
      </c>
      <c r="G993" s="722">
        <v>192.02</v>
      </c>
      <c r="H993" s="722">
        <v>4.2740539999999996</v>
      </c>
      <c r="I993" s="722">
        <v>200</v>
      </c>
      <c r="J993" s="722">
        <v>192.02</v>
      </c>
      <c r="K993" s="723">
        <v>820.70384908000005</v>
      </c>
    </row>
    <row r="994" spans="2:11">
      <c r="B994" s="486" t="str">
        <f>CONCATENATE(Tabela22[[#This Row],[Residencial / Não Residencial]]," - ",Tabela22[[#This Row],[Frequência]])</f>
        <v>Residencial - 6 vezes por semana</v>
      </c>
      <c r="C994" s="486" t="s">
        <v>567</v>
      </c>
      <c r="D994" s="443" t="s">
        <v>572</v>
      </c>
      <c r="E994" s="443" t="s">
        <v>548</v>
      </c>
      <c r="F994" s="443" t="s">
        <v>548</v>
      </c>
      <c r="G994" s="722">
        <v>93</v>
      </c>
      <c r="H994" s="722">
        <v>4.2740539999999996</v>
      </c>
      <c r="I994" s="722">
        <v>200</v>
      </c>
      <c r="J994" s="722">
        <v>93</v>
      </c>
      <c r="K994" s="723">
        <v>397.48702200000002</v>
      </c>
    </row>
    <row r="995" spans="2:11">
      <c r="B995" s="486" t="str">
        <f>CONCATENATE(Tabela22[[#This Row],[Residencial / Não Residencial]]," - ",Tabela22[[#This Row],[Frequência]])</f>
        <v>Não Residencial - 6 vezes por semana</v>
      </c>
      <c r="C995" s="486" t="s">
        <v>567</v>
      </c>
      <c r="D995" s="443" t="s">
        <v>573</v>
      </c>
      <c r="E995" s="443" t="s">
        <v>581</v>
      </c>
      <c r="F995" s="443" t="s">
        <v>550</v>
      </c>
      <c r="G995" s="722">
        <v>2755.58</v>
      </c>
      <c r="H995" s="722">
        <v>6.111758</v>
      </c>
      <c r="I995" s="722">
        <v>300</v>
      </c>
      <c r="J995" s="722">
        <v>300</v>
      </c>
      <c r="K995" s="723">
        <v>1833.5273999999999</v>
      </c>
    </row>
    <row r="996" spans="2:11">
      <c r="B996" s="486" t="str">
        <f>CONCATENATE(Tabela22[[#This Row],[Residencial / Não Residencial]]," - ",Tabela22[[#This Row],[Frequência]])</f>
        <v>Não Residencial - 6 vezes por semana</v>
      </c>
      <c r="C996" s="486" t="s">
        <v>567</v>
      </c>
      <c r="D996" s="443" t="s">
        <v>568</v>
      </c>
      <c r="E996" s="443" t="s">
        <v>570</v>
      </c>
      <c r="F996" s="443" t="s">
        <v>550</v>
      </c>
      <c r="G996" s="722">
        <v>698</v>
      </c>
      <c r="H996" s="722">
        <v>6.111758</v>
      </c>
      <c r="I996" s="722">
        <v>300</v>
      </c>
      <c r="J996" s="722">
        <v>300</v>
      </c>
      <c r="K996" s="723">
        <v>1833.5273999999999</v>
      </c>
    </row>
    <row r="997" spans="2:11">
      <c r="B997" s="486" t="str">
        <f>CONCATENATE(Tabela22[[#This Row],[Residencial / Não Residencial]]," - ",Tabela22[[#This Row],[Frequência]])</f>
        <v>Não Residencial - 6 vezes por semana</v>
      </c>
      <c r="C997" s="486" t="s">
        <v>567</v>
      </c>
      <c r="D997" s="443" t="s">
        <v>568</v>
      </c>
      <c r="E997" s="443" t="s">
        <v>569</v>
      </c>
      <c r="F997" s="443" t="s">
        <v>550</v>
      </c>
      <c r="G997" s="722">
        <v>87</v>
      </c>
      <c r="H997" s="722">
        <v>6.111758</v>
      </c>
      <c r="I997" s="722">
        <v>300</v>
      </c>
      <c r="J997" s="722">
        <v>87</v>
      </c>
      <c r="K997" s="723">
        <v>531.72294599999998</v>
      </c>
    </row>
    <row r="998" spans="2:11">
      <c r="B998" s="486" t="str">
        <f>CONCATENATE(Tabela22[[#This Row],[Residencial / Não Residencial]]," - ",Tabela22[[#This Row],[Frequência]])</f>
        <v>Não Residencial - 6 vezes por semana</v>
      </c>
      <c r="C998" s="486" t="s">
        <v>567</v>
      </c>
      <c r="D998" s="443" t="s">
        <v>568</v>
      </c>
      <c r="E998" s="443" t="s">
        <v>569</v>
      </c>
      <c r="F998" s="443" t="s">
        <v>550</v>
      </c>
      <c r="G998" s="722">
        <v>337</v>
      </c>
      <c r="H998" s="722">
        <v>6.111758</v>
      </c>
      <c r="I998" s="722">
        <v>300</v>
      </c>
      <c r="J998" s="722">
        <v>300</v>
      </c>
      <c r="K998" s="723">
        <v>1833.5273999999999</v>
      </c>
    </row>
    <row r="999" spans="2:11">
      <c r="B999" s="486" t="str">
        <f>CONCATENATE(Tabela22[[#This Row],[Residencial / Não Residencial]]," - ",Tabela22[[#This Row],[Frequência]])</f>
        <v>Residencial - 6 vezes por semana</v>
      </c>
      <c r="C999" s="486" t="s">
        <v>567</v>
      </c>
      <c r="D999" s="443" t="s">
        <v>571</v>
      </c>
      <c r="E999" s="443" t="s">
        <v>548</v>
      </c>
      <c r="F999" s="443" t="s">
        <v>548</v>
      </c>
      <c r="G999" s="722">
        <v>116.81</v>
      </c>
      <c r="H999" s="722">
        <v>4.2740539999999996</v>
      </c>
      <c r="I999" s="722">
        <v>200</v>
      </c>
      <c r="J999" s="722">
        <v>116.81</v>
      </c>
      <c r="K999" s="723">
        <v>499.25224773999997</v>
      </c>
    </row>
    <row r="1000" spans="2:11">
      <c r="B1000" s="486" t="str">
        <f>CONCATENATE(Tabela22[[#This Row],[Residencial / Não Residencial]]," - ",Tabela22[[#This Row],[Frequência]])</f>
        <v>Residencial - 6 vezes por semana</v>
      </c>
      <c r="C1000" s="486" t="s">
        <v>567</v>
      </c>
      <c r="D1000" s="443" t="s">
        <v>571</v>
      </c>
      <c r="E1000" s="443" t="s">
        <v>548</v>
      </c>
      <c r="F1000" s="443" t="s">
        <v>548</v>
      </c>
      <c r="G1000" s="722">
        <v>116.81</v>
      </c>
      <c r="H1000" s="722">
        <v>4.2740539999999996</v>
      </c>
      <c r="I1000" s="722">
        <v>200</v>
      </c>
      <c r="J1000" s="722">
        <v>116.81</v>
      </c>
      <c r="K1000" s="723">
        <v>499.25224773999997</v>
      </c>
    </row>
    <row r="1001" spans="2:11">
      <c r="B1001" s="486" t="str">
        <f>CONCATENATE(Tabela22[[#This Row],[Residencial / Não Residencial]]," - ",Tabela22[[#This Row],[Frequência]])</f>
        <v>Residencial - 6 vezes por semana</v>
      </c>
      <c r="C1001" s="486" t="s">
        <v>567</v>
      </c>
      <c r="D1001" s="443" t="s">
        <v>571</v>
      </c>
      <c r="E1001" s="443" t="s">
        <v>548</v>
      </c>
      <c r="F1001" s="443" t="s">
        <v>548</v>
      </c>
      <c r="G1001" s="722">
        <v>116.81</v>
      </c>
      <c r="H1001" s="722">
        <v>4.2740539999999996</v>
      </c>
      <c r="I1001" s="722">
        <v>200</v>
      </c>
      <c r="J1001" s="722">
        <v>116.81</v>
      </c>
      <c r="K1001" s="723">
        <v>499.25224773999997</v>
      </c>
    </row>
    <row r="1002" spans="2:11">
      <c r="B1002" s="486" t="str">
        <f>CONCATENATE(Tabela22[[#This Row],[Residencial / Não Residencial]]," - ",Tabela22[[#This Row],[Frequência]])</f>
        <v>Residencial - 6 vezes por semana</v>
      </c>
      <c r="C1002" s="486" t="s">
        <v>567</v>
      </c>
      <c r="D1002" s="443" t="s">
        <v>571</v>
      </c>
      <c r="E1002" s="443" t="s">
        <v>548</v>
      </c>
      <c r="F1002" s="443" t="s">
        <v>548</v>
      </c>
      <c r="G1002" s="722">
        <v>116.81</v>
      </c>
      <c r="H1002" s="722">
        <v>4.2740539999999996</v>
      </c>
      <c r="I1002" s="722">
        <v>200</v>
      </c>
      <c r="J1002" s="722">
        <v>116.81</v>
      </c>
      <c r="K1002" s="723">
        <v>499.25224773999997</v>
      </c>
    </row>
    <row r="1003" spans="2:11">
      <c r="B1003" s="486" t="str">
        <f>CONCATENATE(Tabela22[[#This Row],[Residencial / Não Residencial]]," - ",Tabela22[[#This Row],[Frequência]])</f>
        <v>Não Residencial - 6 vezes por semana</v>
      </c>
      <c r="C1003" s="486" t="s">
        <v>567</v>
      </c>
      <c r="D1003" s="443" t="s">
        <v>568</v>
      </c>
      <c r="E1003" s="443" t="s">
        <v>569</v>
      </c>
      <c r="F1003" s="443" t="s">
        <v>550</v>
      </c>
      <c r="G1003" s="722">
        <v>224</v>
      </c>
      <c r="H1003" s="722">
        <v>6.111758</v>
      </c>
      <c r="I1003" s="722">
        <v>300</v>
      </c>
      <c r="J1003" s="722">
        <v>224</v>
      </c>
      <c r="K1003" s="723">
        <v>1369.0337919999999</v>
      </c>
    </row>
    <row r="1004" spans="2:11">
      <c r="B1004" s="486" t="str">
        <f>CONCATENATE(Tabela22[[#This Row],[Residencial / Não Residencial]]," - ",Tabela22[[#This Row],[Frequência]])</f>
        <v>Não Residencial - 6 vezes por semana</v>
      </c>
      <c r="C1004" s="486" t="s">
        <v>567</v>
      </c>
      <c r="D1004" s="443" t="s">
        <v>568</v>
      </c>
      <c r="E1004" s="443" t="s">
        <v>569</v>
      </c>
      <c r="F1004" s="443" t="s">
        <v>550</v>
      </c>
      <c r="G1004" s="722">
        <v>142.6</v>
      </c>
      <c r="H1004" s="722">
        <v>6.111758</v>
      </c>
      <c r="I1004" s="722">
        <v>300</v>
      </c>
      <c r="J1004" s="722">
        <v>142.6</v>
      </c>
      <c r="K1004" s="723">
        <v>871.53669079999997</v>
      </c>
    </row>
    <row r="1005" spans="2:11">
      <c r="B1005" s="486" t="str">
        <f>CONCATENATE(Tabela22[[#This Row],[Residencial / Não Residencial]]," - ",Tabela22[[#This Row],[Frequência]])</f>
        <v>Residencial - 6 vezes por semana</v>
      </c>
      <c r="C1005" s="486" t="s">
        <v>567</v>
      </c>
      <c r="D1005" s="443" t="s">
        <v>571</v>
      </c>
      <c r="E1005" s="443" t="s">
        <v>548</v>
      </c>
      <c r="F1005" s="443" t="s">
        <v>548</v>
      </c>
      <c r="G1005" s="722">
        <v>162.78</v>
      </c>
      <c r="H1005" s="722">
        <v>4.2740539999999996</v>
      </c>
      <c r="I1005" s="722">
        <v>200</v>
      </c>
      <c r="J1005" s="722">
        <v>162.78</v>
      </c>
      <c r="K1005" s="723">
        <v>695.73051011999996</v>
      </c>
    </row>
    <row r="1006" spans="2:11">
      <c r="B1006" s="486" t="str">
        <f>CONCATENATE(Tabela22[[#This Row],[Residencial / Não Residencial]]," - ",Tabela22[[#This Row],[Frequência]])</f>
        <v>Residencial - 6 vezes por semana</v>
      </c>
      <c r="C1006" s="486" t="s">
        <v>567</v>
      </c>
      <c r="D1006" s="443" t="s">
        <v>571</v>
      </c>
      <c r="E1006" s="443" t="s">
        <v>548</v>
      </c>
      <c r="F1006" s="443" t="s">
        <v>548</v>
      </c>
      <c r="G1006" s="722">
        <v>153.22999999999999</v>
      </c>
      <c r="H1006" s="722">
        <v>4.2740539999999996</v>
      </c>
      <c r="I1006" s="722">
        <v>200</v>
      </c>
      <c r="J1006" s="722">
        <v>153.22999999999999</v>
      </c>
      <c r="K1006" s="723">
        <v>654.91329442000006</v>
      </c>
    </row>
    <row r="1007" spans="2:11">
      <c r="B1007" s="486" t="str">
        <f>CONCATENATE(Tabela22[[#This Row],[Residencial / Não Residencial]]," - ",Tabela22[[#This Row],[Frequência]])</f>
        <v>Residencial - 6 vezes por semana</v>
      </c>
      <c r="C1007" s="486" t="s">
        <v>567</v>
      </c>
      <c r="D1007" s="443" t="s">
        <v>571</v>
      </c>
      <c r="E1007" s="443" t="s">
        <v>548</v>
      </c>
      <c r="F1007" s="443" t="s">
        <v>548</v>
      </c>
      <c r="G1007" s="722">
        <v>146.93</v>
      </c>
      <c r="H1007" s="722">
        <v>4.2740539999999996</v>
      </c>
      <c r="I1007" s="722">
        <v>200</v>
      </c>
      <c r="J1007" s="722">
        <v>146.93</v>
      </c>
      <c r="K1007" s="723">
        <v>627.98675421999997</v>
      </c>
    </row>
    <row r="1008" spans="2:11">
      <c r="B1008" s="486" t="str">
        <f>CONCATENATE(Tabela22[[#This Row],[Residencial / Não Residencial]]," - ",Tabela22[[#This Row],[Frequência]])</f>
        <v>Residencial - 6 vezes por semana</v>
      </c>
      <c r="C1008" s="486" t="s">
        <v>567</v>
      </c>
      <c r="D1008" s="443" t="s">
        <v>571</v>
      </c>
      <c r="E1008" s="443" t="s">
        <v>548</v>
      </c>
      <c r="F1008" s="443" t="s">
        <v>548</v>
      </c>
      <c r="G1008" s="722">
        <v>162.78</v>
      </c>
      <c r="H1008" s="722">
        <v>4.2740539999999996</v>
      </c>
      <c r="I1008" s="722">
        <v>200</v>
      </c>
      <c r="J1008" s="722">
        <v>162.78</v>
      </c>
      <c r="K1008" s="723">
        <v>695.73051011999996</v>
      </c>
    </row>
    <row r="1009" spans="2:11">
      <c r="B1009" s="486" t="str">
        <f>CONCATENATE(Tabela22[[#This Row],[Residencial / Não Residencial]]," - ",Tabela22[[#This Row],[Frequência]])</f>
        <v>Residencial - 6 vezes por semana</v>
      </c>
      <c r="C1009" s="486" t="s">
        <v>567</v>
      </c>
      <c r="D1009" s="443" t="s">
        <v>571</v>
      </c>
      <c r="E1009" s="443" t="s">
        <v>548</v>
      </c>
      <c r="F1009" s="443" t="s">
        <v>548</v>
      </c>
      <c r="G1009" s="722">
        <v>153.22999999999999</v>
      </c>
      <c r="H1009" s="722">
        <v>4.2740539999999996</v>
      </c>
      <c r="I1009" s="722">
        <v>200</v>
      </c>
      <c r="J1009" s="722">
        <v>153.22999999999999</v>
      </c>
      <c r="K1009" s="723">
        <v>654.91329442000006</v>
      </c>
    </row>
    <row r="1010" spans="2:11">
      <c r="B1010" s="486" t="str">
        <f>CONCATENATE(Tabela22[[#This Row],[Residencial / Não Residencial]]," - ",Tabela22[[#This Row],[Frequência]])</f>
        <v>Residencial - 6 vezes por semana</v>
      </c>
      <c r="C1010" s="486" t="s">
        <v>567</v>
      </c>
      <c r="D1010" s="443" t="s">
        <v>571</v>
      </c>
      <c r="E1010" s="443" t="s">
        <v>548</v>
      </c>
      <c r="F1010" s="443" t="s">
        <v>548</v>
      </c>
      <c r="G1010" s="722">
        <v>146.93</v>
      </c>
      <c r="H1010" s="722">
        <v>4.2740539999999996</v>
      </c>
      <c r="I1010" s="722">
        <v>200</v>
      </c>
      <c r="J1010" s="722">
        <v>146.93</v>
      </c>
      <c r="K1010" s="723">
        <v>627.98675421999997</v>
      </c>
    </row>
    <row r="1011" spans="2:11">
      <c r="B1011" s="486" t="str">
        <f>CONCATENATE(Tabela22[[#This Row],[Residencial / Não Residencial]]," - ",Tabela22[[#This Row],[Frequência]])</f>
        <v>Residencial - 6 vezes por semana</v>
      </c>
      <c r="C1011" s="486" t="s">
        <v>567</v>
      </c>
      <c r="D1011" s="443" t="s">
        <v>571</v>
      </c>
      <c r="E1011" s="443" t="s">
        <v>548</v>
      </c>
      <c r="F1011" s="443" t="s">
        <v>548</v>
      </c>
      <c r="G1011" s="722">
        <v>162.78</v>
      </c>
      <c r="H1011" s="722">
        <v>4.2740539999999996</v>
      </c>
      <c r="I1011" s="722">
        <v>200</v>
      </c>
      <c r="J1011" s="722">
        <v>162.78</v>
      </c>
      <c r="K1011" s="723">
        <v>695.73051011999996</v>
      </c>
    </row>
    <row r="1012" spans="2:11">
      <c r="B1012" s="486" t="str">
        <f>CONCATENATE(Tabela22[[#This Row],[Residencial / Não Residencial]]," - ",Tabela22[[#This Row],[Frequência]])</f>
        <v>Residencial - 6 vezes por semana</v>
      </c>
      <c r="C1012" s="486" t="s">
        <v>567</v>
      </c>
      <c r="D1012" s="443" t="s">
        <v>571</v>
      </c>
      <c r="E1012" s="443" t="s">
        <v>548</v>
      </c>
      <c r="F1012" s="443" t="s">
        <v>548</v>
      </c>
      <c r="G1012" s="722">
        <v>153.22999999999999</v>
      </c>
      <c r="H1012" s="722">
        <v>4.2740539999999996</v>
      </c>
      <c r="I1012" s="722">
        <v>200</v>
      </c>
      <c r="J1012" s="722">
        <v>153.22999999999999</v>
      </c>
      <c r="K1012" s="723">
        <v>654.91329442000006</v>
      </c>
    </row>
    <row r="1013" spans="2:11">
      <c r="B1013" s="486" t="str">
        <f>CONCATENATE(Tabela22[[#This Row],[Residencial / Não Residencial]]," - ",Tabela22[[#This Row],[Frequência]])</f>
        <v>Residencial - 6 vezes por semana</v>
      </c>
      <c r="C1013" s="486" t="s">
        <v>567</v>
      </c>
      <c r="D1013" s="443" t="s">
        <v>571</v>
      </c>
      <c r="E1013" s="443" t="s">
        <v>548</v>
      </c>
      <c r="F1013" s="443" t="s">
        <v>548</v>
      </c>
      <c r="G1013" s="722">
        <v>146.93</v>
      </c>
      <c r="H1013" s="722">
        <v>4.2740539999999996</v>
      </c>
      <c r="I1013" s="722">
        <v>200</v>
      </c>
      <c r="J1013" s="722">
        <v>146.93</v>
      </c>
      <c r="K1013" s="723">
        <v>627.98675421999997</v>
      </c>
    </row>
    <row r="1014" spans="2:11">
      <c r="B1014" s="486" t="str">
        <f>CONCATENATE(Tabela22[[#This Row],[Residencial / Não Residencial]]," - ",Tabela22[[#This Row],[Frequência]])</f>
        <v>Residencial - 6 vezes por semana</v>
      </c>
      <c r="C1014" s="486" t="s">
        <v>567</v>
      </c>
      <c r="D1014" s="443" t="s">
        <v>571</v>
      </c>
      <c r="E1014" s="443" t="s">
        <v>548</v>
      </c>
      <c r="F1014" s="443" t="s">
        <v>548</v>
      </c>
      <c r="G1014" s="722">
        <v>162.78</v>
      </c>
      <c r="H1014" s="722">
        <v>4.2740539999999996</v>
      </c>
      <c r="I1014" s="722">
        <v>200</v>
      </c>
      <c r="J1014" s="722">
        <v>162.78</v>
      </c>
      <c r="K1014" s="723">
        <v>695.73051011999996</v>
      </c>
    </row>
    <row r="1015" spans="2:11">
      <c r="B1015" s="486" t="str">
        <f>CONCATENATE(Tabela22[[#This Row],[Residencial / Não Residencial]]," - ",Tabela22[[#This Row],[Frequência]])</f>
        <v>Residencial - 6 vezes por semana</v>
      </c>
      <c r="C1015" s="486" t="s">
        <v>567</v>
      </c>
      <c r="D1015" s="443" t="s">
        <v>571</v>
      </c>
      <c r="E1015" s="443" t="s">
        <v>548</v>
      </c>
      <c r="F1015" s="443" t="s">
        <v>548</v>
      </c>
      <c r="G1015" s="722">
        <v>153.22999999999999</v>
      </c>
      <c r="H1015" s="722">
        <v>4.2740539999999996</v>
      </c>
      <c r="I1015" s="722">
        <v>200</v>
      </c>
      <c r="J1015" s="722">
        <v>153.22999999999999</v>
      </c>
      <c r="K1015" s="723">
        <v>654.91329442000006</v>
      </c>
    </row>
    <row r="1016" spans="2:11">
      <c r="B1016" s="486" t="str">
        <f>CONCATENATE(Tabela22[[#This Row],[Residencial / Não Residencial]]," - ",Tabela22[[#This Row],[Frequência]])</f>
        <v>Residencial - 6 vezes por semana</v>
      </c>
      <c r="C1016" s="486" t="s">
        <v>567</v>
      </c>
      <c r="D1016" s="443" t="s">
        <v>571</v>
      </c>
      <c r="E1016" s="443" t="s">
        <v>548</v>
      </c>
      <c r="F1016" s="443" t="s">
        <v>548</v>
      </c>
      <c r="G1016" s="722">
        <v>146.93</v>
      </c>
      <c r="H1016" s="722">
        <v>4.2740539999999996</v>
      </c>
      <c r="I1016" s="722">
        <v>200</v>
      </c>
      <c r="J1016" s="722">
        <v>146.93</v>
      </c>
      <c r="K1016" s="723">
        <v>627.98675421999997</v>
      </c>
    </row>
    <row r="1017" spans="2:11">
      <c r="B1017" s="486" t="str">
        <f>CONCATENATE(Tabela22[[#This Row],[Residencial / Não Residencial]]," - ",Tabela22[[#This Row],[Frequência]])</f>
        <v>Residencial - 6 vezes por semana</v>
      </c>
      <c r="C1017" s="486" t="s">
        <v>567</v>
      </c>
      <c r="D1017" s="443" t="s">
        <v>571</v>
      </c>
      <c r="E1017" s="443" t="s">
        <v>548</v>
      </c>
      <c r="F1017" s="443" t="s">
        <v>548</v>
      </c>
      <c r="G1017" s="722">
        <v>162.78</v>
      </c>
      <c r="H1017" s="722">
        <v>4.2740539999999996</v>
      </c>
      <c r="I1017" s="722">
        <v>200</v>
      </c>
      <c r="J1017" s="722">
        <v>162.78</v>
      </c>
      <c r="K1017" s="723">
        <v>695.73051011999996</v>
      </c>
    </row>
    <row r="1018" spans="2:11">
      <c r="B1018" s="486" t="str">
        <f>CONCATENATE(Tabela22[[#This Row],[Residencial / Não Residencial]]," - ",Tabela22[[#This Row],[Frequência]])</f>
        <v>Não Residencial - 6 vezes por semana</v>
      </c>
      <c r="C1018" s="486" t="s">
        <v>567</v>
      </c>
      <c r="D1018" s="443" t="s">
        <v>571</v>
      </c>
      <c r="E1018" s="443" t="s">
        <v>569</v>
      </c>
      <c r="F1018" s="443" t="s">
        <v>550</v>
      </c>
      <c r="G1018" s="722">
        <v>153.22999999999999</v>
      </c>
      <c r="H1018" s="722">
        <v>6.111758</v>
      </c>
      <c r="I1018" s="722">
        <v>300</v>
      </c>
      <c r="J1018" s="722">
        <v>153.22999999999999</v>
      </c>
      <c r="K1018" s="723">
        <v>936.50467834000005</v>
      </c>
    </row>
    <row r="1019" spans="2:11">
      <c r="B1019" s="486" t="str">
        <f>CONCATENATE(Tabela22[[#This Row],[Residencial / Não Residencial]]," - ",Tabela22[[#This Row],[Frequência]])</f>
        <v>Residencial - 6 vezes por semana</v>
      </c>
      <c r="C1019" s="486" t="s">
        <v>567</v>
      </c>
      <c r="D1019" s="443" t="s">
        <v>571</v>
      </c>
      <c r="E1019" s="443" t="s">
        <v>548</v>
      </c>
      <c r="F1019" s="443" t="s">
        <v>548</v>
      </c>
      <c r="G1019" s="722">
        <v>146.93</v>
      </c>
      <c r="H1019" s="722">
        <v>4.2740539999999996</v>
      </c>
      <c r="I1019" s="722">
        <v>200</v>
      </c>
      <c r="J1019" s="722">
        <v>146.93</v>
      </c>
      <c r="K1019" s="723">
        <v>627.98675421999997</v>
      </c>
    </row>
    <row r="1020" spans="2:11">
      <c r="B1020" s="486" t="str">
        <f>CONCATENATE(Tabela22[[#This Row],[Residencial / Não Residencial]]," - ",Tabela22[[#This Row],[Frequência]])</f>
        <v>Residencial - 6 vezes por semana</v>
      </c>
      <c r="C1020" s="486" t="s">
        <v>567</v>
      </c>
      <c r="D1020" s="443" t="s">
        <v>571</v>
      </c>
      <c r="E1020" s="443" t="s">
        <v>548</v>
      </c>
      <c r="F1020" s="443" t="s">
        <v>548</v>
      </c>
      <c r="G1020" s="722">
        <v>162.78</v>
      </c>
      <c r="H1020" s="722">
        <v>4.2740539999999996</v>
      </c>
      <c r="I1020" s="722">
        <v>200</v>
      </c>
      <c r="J1020" s="722">
        <v>162.78</v>
      </c>
      <c r="K1020" s="723">
        <v>695.73051011999996</v>
      </c>
    </row>
    <row r="1021" spans="2:11">
      <c r="B1021" s="486" t="str">
        <f>CONCATENATE(Tabela22[[#This Row],[Residencial / Não Residencial]]," - ",Tabela22[[#This Row],[Frequência]])</f>
        <v>Residencial - 6 vezes por semana</v>
      </c>
      <c r="C1021" s="486" t="s">
        <v>567</v>
      </c>
      <c r="D1021" s="443" t="s">
        <v>571</v>
      </c>
      <c r="E1021" s="443" t="s">
        <v>548</v>
      </c>
      <c r="F1021" s="443" t="s">
        <v>548</v>
      </c>
      <c r="G1021" s="722">
        <v>153.22999999999999</v>
      </c>
      <c r="H1021" s="722">
        <v>4.2740539999999996</v>
      </c>
      <c r="I1021" s="722">
        <v>200</v>
      </c>
      <c r="J1021" s="722">
        <v>153.22999999999999</v>
      </c>
      <c r="K1021" s="723">
        <v>654.91329442000006</v>
      </c>
    </row>
    <row r="1022" spans="2:11">
      <c r="B1022" s="486" t="str">
        <f>CONCATENATE(Tabela22[[#This Row],[Residencial / Não Residencial]]," - ",Tabela22[[#This Row],[Frequência]])</f>
        <v>Residencial - 6 vezes por semana</v>
      </c>
      <c r="C1022" s="486" t="s">
        <v>567</v>
      </c>
      <c r="D1022" s="443" t="s">
        <v>571</v>
      </c>
      <c r="E1022" s="443" t="s">
        <v>548</v>
      </c>
      <c r="F1022" s="443" t="s">
        <v>548</v>
      </c>
      <c r="G1022" s="722">
        <v>146.93</v>
      </c>
      <c r="H1022" s="722">
        <v>4.2740539999999996</v>
      </c>
      <c r="I1022" s="722">
        <v>200</v>
      </c>
      <c r="J1022" s="722">
        <v>146.93</v>
      </c>
      <c r="K1022" s="723">
        <v>627.98675421999997</v>
      </c>
    </row>
    <row r="1023" spans="2:11">
      <c r="B1023" s="486" t="str">
        <f>CONCATENATE(Tabela22[[#This Row],[Residencial / Não Residencial]]," - ",Tabela22[[#This Row],[Frequência]])</f>
        <v>Residencial - 6 vezes por semana</v>
      </c>
      <c r="C1023" s="486" t="s">
        <v>567</v>
      </c>
      <c r="D1023" s="443" t="s">
        <v>571</v>
      </c>
      <c r="E1023" s="443" t="s">
        <v>548</v>
      </c>
      <c r="F1023" s="443" t="s">
        <v>548</v>
      </c>
      <c r="G1023" s="722">
        <v>162.78</v>
      </c>
      <c r="H1023" s="722">
        <v>4.2740539999999996</v>
      </c>
      <c r="I1023" s="722">
        <v>200</v>
      </c>
      <c r="J1023" s="722">
        <v>162.78</v>
      </c>
      <c r="K1023" s="723">
        <v>695.73051011999996</v>
      </c>
    </row>
    <row r="1024" spans="2:11">
      <c r="B1024" s="486" t="str">
        <f>CONCATENATE(Tabela22[[#This Row],[Residencial / Não Residencial]]," - ",Tabela22[[#This Row],[Frequência]])</f>
        <v>Residencial - 6 vezes por semana</v>
      </c>
      <c r="C1024" s="486" t="s">
        <v>567</v>
      </c>
      <c r="D1024" s="443" t="s">
        <v>571</v>
      </c>
      <c r="E1024" s="443" t="s">
        <v>548</v>
      </c>
      <c r="F1024" s="443" t="s">
        <v>548</v>
      </c>
      <c r="G1024" s="722">
        <v>153.22999999999999</v>
      </c>
      <c r="H1024" s="722">
        <v>4.2740539999999996</v>
      </c>
      <c r="I1024" s="722">
        <v>200</v>
      </c>
      <c r="J1024" s="722">
        <v>153.22999999999999</v>
      </c>
      <c r="K1024" s="723">
        <v>654.91329442000006</v>
      </c>
    </row>
    <row r="1025" spans="2:11">
      <c r="B1025" s="486" t="str">
        <f>CONCATENATE(Tabela22[[#This Row],[Residencial / Não Residencial]]," - ",Tabela22[[#This Row],[Frequência]])</f>
        <v>Residencial - 6 vezes por semana</v>
      </c>
      <c r="C1025" s="486" t="s">
        <v>567</v>
      </c>
      <c r="D1025" s="443" t="s">
        <v>571</v>
      </c>
      <c r="E1025" s="443" t="s">
        <v>548</v>
      </c>
      <c r="F1025" s="443" t="s">
        <v>548</v>
      </c>
      <c r="G1025" s="722">
        <v>146.93</v>
      </c>
      <c r="H1025" s="722">
        <v>4.2740539999999996</v>
      </c>
      <c r="I1025" s="722">
        <v>200</v>
      </c>
      <c r="J1025" s="722">
        <v>146.93</v>
      </c>
      <c r="K1025" s="723">
        <v>627.98675421999997</v>
      </c>
    </row>
    <row r="1026" spans="2:11">
      <c r="B1026" s="486" t="str">
        <f>CONCATENATE(Tabela22[[#This Row],[Residencial / Não Residencial]]," - ",Tabela22[[#This Row],[Frequência]])</f>
        <v>Residencial - 6 vezes por semana</v>
      </c>
      <c r="C1026" s="486" t="s">
        <v>567</v>
      </c>
      <c r="D1026" s="443" t="s">
        <v>571</v>
      </c>
      <c r="E1026" s="443" t="s">
        <v>548</v>
      </c>
      <c r="F1026" s="443" t="s">
        <v>548</v>
      </c>
      <c r="G1026" s="722">
        <v>162.78</v>
      </c>
      <c r="H1026" s="722">
        <v>4.2740539999999996</v>
      </c>
      <c r="I1026" s="722">
        <v>200</v>
      </c>
      <c r="J1026" s="722">
        <v>162.78</v>
      </c>
      <c r="K1026" s="723">
        <v>695.73051011999996</v>
      </c>
    </row>
    <row r="1027" spans="2:11">
      <c r="B1027" s="486" t="str">
        <f>CONCATENATE(Tabela22[[#This Row],[Residencial / Não Residencial]]," - ",Tabela22[[#This Row],[Frequência]])</f>
        <v>Residencial - 6 vezes por semana</v>
      </c>
      <c r="C1027" s="486" t="s">
        <v>567</v>
      </c>
      <c r="D1027" s="443" t="s">
        <v>571</v>
      </c>
      <c r="E1027" s="443" t="s">
        <v>548</v>
      </c>
      <c r="F1027" s="443" t="s">
        <v>548</v>
      </c>
      <c r="G1027" s="722">
        <v>146.93</v>
      </c>
      <c r="H1027" s="722">
        <v>4.2740539999999996</v>
      </c>
      <c r="I1027" s="722">
        <v>200</v>
      </c>
      <c r="J1027" s="722">
        <v>146.93</v>
      </c>
      <c r="K1027" s="723">
        <v>627.98675421999997</v>
      </c>
    </row>
    <row r="1028" spans="2:11">
      <c r="B1028" s="486" t="str">
        <f>CONCATENATE(Tabela22[[#This Row],[Residencial / Não Residencial]]," - ",Tabela22[[#This Row],[Frequência]])</f>
        <v>Residencial - 6 vezes por semana</v>
      </c>
      <c r="C1028" s="486" t="s">
        <v>567</v>
      </c>
      <c r="D1028" s="443" t="s">
        <v>571</v>
      </c>
      <c r="E1028" s="443" t="s">
        <v>548</v>
      </c>
      <c r="F1028" s="443" t="s">
        <v>548</v>
      </c>
      <c r="G1028" s="722">
        <v>153.22999999999999</v>
      </c>
      <c r="H1028" s="722">
        <v>4.2740539999999996</v>
      </c>
      <c r="I1028" s="722">
        <v>200</v>
      </c>
      <c r="J1028" s="722">
        <v>153.22999999999999</v>
      </c>
      <c r="K1028" s="723">
        <v>654.91329442000006</v>
      </c>
    </row>
    <row r="1029" spans="2:11">
      <c r="B1029" s="486" t="str">
        <f>CONCATENATE(Tabela22[[#This Row],[Residencial / Não Residencial]]," - ",Tabela22[[#This Row],[Frequência]])</f>
        <v>Residencial - 6 vezes por semana</v>
      </c>
      <c r="C1029" s="486" t="s">
        <v>567</v>
      </c>
      <c r="D1029" s="443" t="s">
        <v>571</v>
      </c>
      <c r="E1029" s="443" t="s">
        <v>548</v>
      </c>
      <c r="F1029" s="443" t="s">
        <v>548</v>
      </c>
      <c r="G1029" s="722">
        <v>162.78</v>
      </c>
      <c r="H1029" s="722">
        <v>4.2740539999999996</v>
      </c>
      <c r="I1029" s="722">
        <v>200</v>
      </c>
      <c r="J1029" s="722">
        <v>162.78</v>
      </c>
      <c r="K1029" s="723">
        <v>695.73051011999996</v>
      </c>
    </row>
    <row r="1030" spans="2:11">
      <c r="B1030" s="486" t="str">
        <f>CONCATENATE(Tabela22[[#This Row],[Residencial / Não Residencial]]," - ",Tabela22[[#This Row],[Frequência]])</f>
        <v>Residencial - 6 vezes por semana</v>
      </c>
      <c r="C1030" s="486" t="s">
        <v>567</v>
      </c>
      <c r="D1030" s="443" t="s">
        <v>571</v>
      </c>
      <c r="E1030" s="443" t="s">
        <v>548</v>
      </c>
      <c r="F1030" s="443" t="s">
        <v>548</v>
      </c>
      <c r="G1030" s="722">
        <v>153.22999999999999</v>
      </c>
      <c r="H1030" s="722">
        <v>4.2740539999999996</v>
      </c>
      <c r="I1030" s="722">
        <v>200</v>
      </c>
      <c r="J1030" s="722">
        <v>153.22999999999999</v>
      </c>
      <c r="K1030" s="723">
        <v>654.91329442000006</v>
      </c>
    </row>
    <row r="1031" spans="2:11">
      <c r="B1031" s="486" t="str">
        <f>CONCATENATE(Tabela22[[#This Row],[Residencial / Não Residencial]]," - ",Tabela22[[#This Row],[Frequência]])</f>
        <v>Residencial - 6 vezes por semana</v>
      </c>
      <c r="C1031" s="486" t="s">
        <v>567</v>
      </c>
      <c r="D1031" s="443" t="s">
        <v>571</v>
      </c>
      <c r="E1031" s="443" t="s">
        <v>548</v>
      </c>
      <c r="F1031" s="443" t="s">
        <v>548</v>
      </c>
      <c r="G1031" s="722">
        <v>146.93</v>
      </c>
      <c r="H1031" s="722">
        <v>4.2740539999999996</v>
      </c>
      <c r="I1031" s="722">
        <v>200</v>
      </c>
      <c r="J1031" s="722">
        <v>146.93</v>
      </c>
      <c r="K1031" s="723">
        <v>627.98675421999997</v>
      </c>
    </row>
    <row r="1032" spans="2:11">
      <c r="B1032" s="486" t="str">
        <f>CONCATENATE(Tabela22[[#This Row],[Residencial / Não Residencial]]," - ",Tabela22[[#This Row],[Frequência]])</f>
        <v>Residencial - 6 vezes por semana</v>
      </c>
      <c r="C1032" s="486" t="s">
        <v>567</v>
      </c>
      <c r="D1032" s="443" t="s">
        <v>571</v>
      </c>
      <c r="E1032" s="443" t="s">
        <v>548</v>
      </c>
      <c r="F1032" s="443" t="s">
        <v>548</v>
      </c>
      <c r="G1032" s="722">
        <v>284.49</v>
      </c>
      <c r="H1032" s="722">
        <v>4.2740539999999996</v>
      </c>
      <c r="I1032" s="722">
        <v>200</v>
      </c>
      <c r="J1032" s="722">
        <v>200</v>
      </c>
      <c r="K1032" s="723">
        <v>854.81079999999997</v>
      </c>
    </row>
    <row r="1033" spans="2:11">
      <c r="B1033" s="486" t="str">
        <f>CONCATENATE(Tabela22[[#This Row],[Residencial / Não Residencial]]," - ",Tabela22[[#This Row],[Frequência]])</f>
        <v>Residencial - 6 vezes por semana</v>
      </c>
      <c r="C1033" s="486" t="s">
        <v>567</v>
      </c>
      <c r="D1033" s="443" t="s">
        <v>571</v>
      </c>
      <c r="E1033" s="443" t="s">
        <v>548</v>
      </c>
      <c r="F1033" s="443" t="s">
        <v>548</v>
      </c>
      <c r="G1033" s="722">
        <v>299.58999999999997</v>
      </c>
      <c r="H1033" s="722">
        <v>4.2740539999999996</v>
      </c>
      <c r="I1033" s="722">
        <v>200</v>
      </c>
      <c r="J1033" s="722">
        <v>200</v>
      </c>
      <c r="K1033" s="723">
        <v>854.81079999999997</v>
      </c>
    </row>
    <row r="1034" spans="2:11">
      <c r="B1034" s="486" t="str">
        <f>CONCATENATE(Tabela22[[#This Row],[Residencial / Não Residencial]]," - ",Tabela22[[#This Row],[Frequência]])</f>
        <v>Residencial - 6 vezes por semana</v>
      </c>
      <c r="C1034" s="486" t="s">
        <v>567</v>
      </c>
      <c r="D1034" s="443" t="s">
        <v>571</v>
      </c>
      <c r="E1034" s="443" t="s">
        <v>548</v>
      </c>
      <c r="F1034" s="443" t="s">
        <v>548</v>
      </c>
      <c r="G1034" s="722">
        <v>293.86</v>
      </c>
      <c r="H1034" s="722">
        <v>4.2740539999999996</v>
      </c>
      <c r="I1034" s="722">
        <v>200</v>
      </c>
      <c r="J1034" s="722">
        <v>200</v>
      </c>
      <c r="K1034" s="723">
        <v>854.81079999999997</v>
      </c>
    </row>
    <row r="1035" spans="2:11">
      <c r="B1035" s="486" t="str">
        <f>CONCATENATE(Tabela22[[#This Row],[Residencial / Não Residencial]]," - ",Tabela22[[#This Row],[Frequência]])</f>
        <v>Não Residencial - 6 vezes por semana</v>
      </c>
      <c r="C1035" s="486" t="s">
        <v>567</v>
      </c>
      <c r="D1035" s="443" t="s">
        <v>568</v>
      </c>
      <c r="E1035" s="443" t="s">
        <v>569</v>
      </c>
      <c r="F1035" s="443" t="s">
        <v>550</v>
      </c>
      <c r="G1035" s="722">
        <v>188</v>
      </c>
      <c r="H1035" s="722">
        <v>6.111758</v>
      </c>
      <c r="I1035" s="722">
        <v>300</v>
      </c>
      <c r="J1035" s="722">
        <v>188</v>
      </c>
      <c r="K1035" s="723">
        <v>1149.0105040000001</v>
      </c>
    </row>
    <row r="1036" spans="2:11">
      <c r="B1036" s="486" t="str">
        <f>CONCATENATE(Tabela22[[#This Row],[Residencial / Não Residencial]]," - ",Tabela22[[#This Row],[Frequência]])</f>
        <v>Residencial - 6 vezes por semana</v>
      </c>
      <c r="C1036" s="486" t="s">
        <v>567</v>
      </c>
      <c r="D1036" s="443" t="s">
        <v>571</v>
      </c>
      <c r="E1036" s="443" t="s">
        <v>548</v>
      </c>
      <c r="F1036" s="443" t="s">
        <v>548</v>
      </c>
      <c r="G1036" s="722">
        <v>90</v>
      </c>
      <c r="H1036" s="722">
        <v>4.2740539999999996</v>
      </c>
      <c r="I1036" s="722">
        <v>200</v>
      </c>
      <c r="J1036" s="722">
        <v>90</v>
      </c>
      <c r="K1036" s="723">
        <v>384.66485999999998</v>
      </c>
    </row>
    <row r="1037" spans="2:11">
      <c r="B1037" s="486" t="str">
        <f>CONCATENATE(Tabela22[[#This Row],[Residencial / Não Residencial]]," - ",Tabela22[[#This Row],[Frequência]])</f>
        <v>Residencial - 6 vezes por semana</v>
      </c>
      <c r="C1037" s="486" t="s">
        <v>567</v>
      </c>
      <c r="D1037" s="443" t="s">
        <v>571</v>
      </c>
      <c r="E1037" s="443" t="s">
        <v>548</v>
      </c>
      <c r="F1037" s="443" t="s">
        <v>548</v>
      </c>
      <c r="G1037" s="722">
        <v>90</v>
      </c>
      <c r="H1037" s="722">
        <v>4.2740539999999996</v>
      </c>
      <c r="I1037" s="722">
        <v>200</v>
      </c>
      <c r="J1037" s="722">
        <v>90</v>
      </c>
      <c r="K1037" s="723">
        <v>384.66485999999998</v>
      </c>
    </row>
    <row r="1038" spans="2:11">
      <c r="B1038" s="486" t="str">
        <f>CONCATENATE(Tabela22[[#This Row],[Residencial / Não Residencial]]," - ",Tabela22[[#This Row],[Frequência]])</f>
        <v>Residencial - 6 vezes por semana</v>
      </c>
      <c r="C1038" s="486" t="s">
        <v>567</v>
      </c>
      <c r="D1038" s="443" t="s">
        <v>571</v>
      </c>
      <c r="E1038" s="443" t="s">
        <v>548</v>
      </c>
      <c r="F1038" s="443" t="s">
        <v>548</v>
      </c>
      <c r="G1038" s="722">
        <v>90</v>
      </c>
      <c r="H1038" s="722">
        <v>4.2740539999999996</v>
      </c>
      <c r="I1038" s="722">
        <v>200</v>
      </c>
      <c r="J1038" s="722">
        <v>90</v>
      </c>
      <c r="K1038" s="723">
        <v>384.66485999999998</v>
      </c>
    </row>
    <row r="1039" spans="2:11">
      <c r="B1039" s="486" t="str">
        <f>CONCATENATE(Tabela22[[#This Row],[Residencial / Não Residencial]]," - ",Tabela22[[#This Row],[Frequência]])</f>
        <v>Residencial - 6 vezes por semana</v>
      </c>
      <c r="C1039" s="486" t="s">
        <v>567</v>
      </c>
      <c r="D1039" s="443" t="s">
        <v>571</v>
      </c>
      <c r="E1039" s="443" t="s">
        <v>548</v>
      </c>
      <c r="F1039" s="443" t="s">
        <v>548</v>
      </c>
      <c r="G1039" s="722">
        <v>90</v>
      </c>
      <c r="H1039" s="722">
        <v>4.2740539999999996</v>
      </c>
      <c r="I1039" s="722">
        <v>200</v>
      </c>
      <c r="J1039" s="722">
        <v>90</v>
      </c>
      <c r="K1039" s="723">
        <v>384.66485999999998</v>
      </c>
    </row>
    <row r="1040" spans="2:11">
      <c r="B1040" s="486" t="str">
        <f>CONCATENATE(Tabela22[[#This Row],[Residencial / Não Residencial]]," - ",Tabela22[[#This Row],[Frequência]])</f>
        <v>Residencial - 6 vezes por semana</v>
      </c>
      <c r="C1040" s="486" t="s">
        <v>567</v>
      </c>
      <c r="D1040" s="443" t="s">
        <v>571</v>
      </c>
      <c r="E1040" s="443" t="s">
        <v>548</v>
      </c>
      <c r="F1040" s="443" t="s">
        <v>548</v>
      </c>
      <c r="G1040" s="722">
        <v>90</v>
      </c>
      <c r="H1040" s="722">
        <v>4.2740539999999996</v>
      </c>
      <c r="I1040" s="722">
        <v>200</v>
      </c>
      <c r="J1040" s="722">
        <v>90</v>
      </c>
      <c r="K1040" s="723">
        <v>384.66485999999998</v>
      </c>
    </row>
    <row r="1041" spans="2:11">
      <c r="B1041" s="486" t="str">
        <f>CONCATENATE(Tabela22[[#This Row],[Residencial / Não Residencial]]," - ",Tabela22[[#This Row],[Frequência]])</f>
        <v>Residencial - 6 vezes por semana</v>
      </c>
      <c r="C1041" s="486" t="s">
        <v>567</v>
      </c>
      <c r="D1041" s="443" t="s">
        <v>571</v>
      </c>
      <c r="E1041" s="443" t="s">
        <v>548</v>
      </c>
      <c r="F1041" s="443" t="s">
        <v>548</v>
      </c>
      <c r="G1041" s="722">
        <v>90</v>
      </c>
      <c r="H1041" s="722">
        <v>4.2740539999999996</v>
      </c>
      <c r="I1041" s="722">
        <v>200</v>
      </c>
      <c r="J1041" s="722">
        <v>90</v>
      </c>
      <c r="K1041" s="723">
        <v>384.66485999999998</v>
      </c>
    </row>
    <row r="1042" spans="2:11">
      <c r="B1042" s="486" t="str">
        <f>CONCATENATE(Tabela22[[#This Row],[Residencial / Não Residencial]]," - ",Tabela22[[#This Row],[Frequência]])</f>
        <v>Não Residencial - 6 vezes por semana</v>
      </c>
      <c r="C1042" s="486" t="s">
        <v>567</v>
      </c>
      <c r="D1042" s="443" t="s">
        <v>568</v>
      </c>
      <c r="E1042" s="443" t="s">
        <v>569</v>
      </c>
      <c r="F1042" s="443" t="s">
        <v>550</v>
      </c>
      <c r="G1042" s="722">
        <v>365</v>
      </c>
      <c r="H1042" s="722">
        <v>6.111758</v>
      </c>
      <c r="I1042" s="722">
        <v>300</v>
      </c>
      <c r="J1042" s="722">
        <v>300</v>
      </c>
      <c r="K1042" s="723">
        <v>1833.5273999999999</v>
      </c>
    </row>
    <row r="1043" spans="2:11">
      <c r="B1043" s="486" t="str">
        <f>CONCATENATE(Tabela22[[#This Row],[Residencial / Não Residencial]]," - ",Tabela22[[#This Row],[Frequência]])</f>
        <v>Não Residencial - 6 vezes por semana</v>
      </c>
      <c r="C1043" s="486" t="s">
        <v>567</v>
      </c>
      <c r="D1043" s="443" t="s">
        <v>568</v>
      </c>
      <c r="E1043" s="443" t="s">
        <v>569</v>
      </c>
      <c r="F1043" s="443" t="s">
        <v>550</v>
      </c>
      <c r="G1043" s="722">
        <v>198.72</v>
      </c>
      <c r="H1043" s="722">
        <v>6.111758</v>
      </c>
      <c r="I1043" s="722">
        <v>300</v>
      </c>
      <c r="J1043" s="722">
        <v>198.72</v>
      </c>
      <c r="K1043" s="723">
        <v>1214.52854976</v>
      </c>
    </row>
    <row r="1044" spans="2:11">
      <c r="B1044" s="486" t="str">
        <f>CONCATENATE(Tabela22[[#This Row],[Residencial / Não Residencial]]," - ",Tabela22[[#This Row],[Frequência]])</f>
        <v>Residencial - 6 vezes por semana</v>
      </c>
      <c r="C1044" s="486" t="s">
        <v>567</v>
      </c>
      <c r="D1044" s="443" t="s">
        <v>571</v>
      </c>
      <c r="E1044" s="443" t="s">
        <v>548</v>
      </c>
      <c r="F1044" s="443" t="s">
        <v>548</v>
      </c>
      <c r="G1044" s="722">
        <v>199</v>
      </c>
      <c r="H1044" s="722">
        <v>4.2740539999999996</v>
      </c>
      <c r="I1044" s="722">
        <v>200</v>
      </c>
      <c r="J1044" s="722">
        <v>199</v>
      </c>
      <c r="K1044" s="723">
        <v>850.53674599999999</v>
      </c>
    </row>
    <row r="1045" spans="2:11">
      <c r="B1045" s="486" t="str">
        <f>CONCATENATE(Tabela22[[#This Row],[Residencial / Não Residencial]]," - ",Tabela22[[#This Row],[Frequência]])</f>
        <v>Residencial - 6 vezes por semana</v>
      </c>
      <c r="C1045" s="486" t="s">
        <v>567</v>
      </c>
      <c r="D1045" s="443" t="s">
        <v>571</v>
      </c>
      <c r="E1045" s="443" t="s">
        <v>548</v>
      </c>
      <c r="F1045" s="443" t="s">
        <v>548</v>
      </c>
      <c r="G1045" s="722">
        <v>167</v>
      </c>
      <c r="H1045" s="722">
        <v>4.2740539999999996</v>
      </c>
      <c r="I1045" s="722">
        <v>200</v>
      </c>
      <c r="J1045" s="722">
        <v>167</v>
      </c>
      <c r="K1045" s="723">
        <v>713.76701800000001</v>
      </c>
    </row>
    <row r="1046" spans="2:11">
      <c r="B1046" s="486" t="str">
        <f>CONCATENATE(Tabela22[[#This Row],[Residencial / Não Residencial]]," - ",Tabela22[[#This Row],[Frequência]])</f>
        <v>Não Residencial - 6 vezes por semana</v>
      </c>
      <c r="C1046" s="486" t="s">
        <v>567</v>
      </c>
      <c r="D1046" s="443" t="s">
        <v>568</v>
      </c>
      <c r="E1046" s="443" t="s">
        <v>569</v>
      </c>
      <c r="F1046" s="443" t="s">
        <v>550</v>
      </c>
      <c r="G1046" s="722">
        <v>419.41</v>
      </c>
      <c r="H1046" s="722">
        <v>6.111758</v>
      </c>
      <c r="I1046" s="722">
        <v>300</v>
      </c>
      <c r="J1046" s="722">
        <v>300</v>
      </c>
      <c r="K1046" s="723">
        <v>1833.5273999999999</v>
      </c>
    </row>
    <row r="1047" spans="2:11">
      <c r="B1047" s="486" t="str">
        <f>CONCATENATE(Tabela22[[#This Row],[Residencial / Não Residencial]]," - ",Tabela22[[#This Row],[Frequência]])</f>
        <v>Não Residencial - 6 vezes por semana</v>
      </c>
      <c r="C1047" s="486" t="s">
        <v>567</v>
      </c>
      <c r="D1047" s="443" t="s">
        <v>568</v>
      </c>
      <c r="E1047" s="443" t="s">
        <v>569</v>
      </c>
      <c r="F1047" s="443" t="s">
        <v>550</v>
      </c>
      <c r="G1047" s="722">
        <v>193.5</v>
      </c>
      <c r="H1047" s="722">
        <v>6.111758</v>
      </c>
      <c r="I1047" s="722">
        <v>300</v>
      </c>
      <c r="J1047" s="722">
        <v>193.5</v>
      </c>
      <c r="K1047" s="723">
        <v>1182.6251729999999</v>
      </c>
    </row>
    <row r="1048" spans="2:11">
      <c r="B1048" s="486" t="str">
        <f>CONCATENATE(Tabela22[[#This Row],[Residencial / Não Residencial]]," - ",Tabela22[[#This Row],[Frequência]])</f>
        <v>Não Residencial - 6 vezes por semana</v>
      </c>
      <c r="C1048" s="486" t="s">
        <v>567</v>
      </c>
      <c r="D1048" s="443" t="s">
        <v>571</v>
      </c>
      <c r="E1048" s="443" t="s">
        <v>569</v>
      </c>
      <c r="F1048" s="443" t="s">
        <v>550</v>
      </c>
      <c r="G1048" s="722">
        <v>111.5</v>
      </c>
      <c r="H1048" s="722">
        <v>6.111758</v>
      </c>
      <c r="I1048" s="722">
        <v>300</v>
      </c>
      <c r="J1048" s="722">
        <v>111.5</v>
      </c>
      <c r="K1048" s="723">
        <v>681.46101699999997</v>
      </c>
    </row>
    <row r="1049" spans="2:11">
      <c r="B1049" s="486" t="str">
        <f>CONCATENATE(Tabela22[[#This Row],[Residencial / Não Residencial]]," - ",Tabela22[[#This Row],[Frequência]])</f>
        <v>Residencial - 6 vezes por semana</v>
      </c>
      <c r="C1049" s="486" t="s">
        <v>567</v>
      </c>
      <c r="D1049" s="443" t="s">
        <v>571</v>
      </c>
      <c r="E1049" s="443" t="s">
        <v>548</v>
      </c>
      <c r="F1049" s="443" t="s">
        <v>548</v>
      </c>
      <c r="G1049" s="722">
        <v>97.24</v>
      </c>
      <c r="H1049" s="722">
        <v>4.2740539999999996</v>
      </c>
      <c r="I1049" s="722">
        <v>200</v>
      </c>
      <c r="J1049" s="722">
        <v>97.24</v>
      </c>
      <c r="K1049" s="723">
        <v>415.60901095999998</v>
      </c>
    </row>
    <row r="1050" spans="2:11">
      <c r="B1050" s="486" t="str">
        <f>CONCATENATE(Tabela22[[#This Row],[Residencial / Não Residencial]]," - ",Tabela22[[#This Row],[Frequência]])</f>
        <v>Residencial - 6 vezes por semana</v>
      </c>
      <c r="C1050" s="486" t="s">
        <v>567</v>
      </c>
      <c r="D1050" s="443" t="s">
        <v>571</v>
      </c>
      <c r="E1050" s="443" t="s">
        <v>548</v>
      </c>
      <c r="F1050" s="443" t="s">
        <v>548</v>
      </c>
      <c r="G1050" s="722">
        <v>109.29</v>
      </c>
      <c r="H1050" s="722">
        <v>4.2740539999999996</v>
      </c>
      <c r="I1050" s="722">
        <v>200</v>
      </c>
      <c r="J1050" s="722">
        <v>109.29</v>
      </c>
      <c r="K1050" s="723">
        <v>467.11136166</v>
      </c>
    </row>
    <row r="1051" spans="2:11">
      <c r="B1051" s="486" t="str">
        <f>CONCATENATE(Tabela22[[#This Row],[Residencial / Não Residencial]]," - ",Tabela22[[#This Row],[Frequência]])</f>
        <v>Não Residencial - 6 vezes por semana</v>
      </c>
      <c r="C1051" s="486" t="s">
        <v>567</v>
      </c>
      <c r="D1051" s="443" t="s">
        <v>568</v>
      </c>
      <c r="E1051" s="443" t="s">
        <v>569</v>
      </c>
      <c r="F1051" s="443" t="s">
        <v>550</v>
      </c>
      <c r="G1051" s="722">
        <v>74</v>
      </c>
      <c r="H1051" s="722">
        <v>6.111758</v>
      </c>
      <c r="I1051" s="722">
        <v>300</v>
      </c>
      <c r="J1051" s="722">
        <v>74</v>
      </c>
      <c r="K1051" s="723">
        <v>452.27009199999998</v>
      </c>
    </row>
    <row r="1052" spans="2:11">
      <c r="B1052" s="486" t="str">
        <f>CONCATENATE(Tabela22[[#This Row],[Residencial / Não Residencial]]," - ",Tabela22[[#This Row],[Frequência]])</f>
        <v>Não Residencial - 6 vezes por semana</v>
      </c>
      <c r="C1052" s="486" t="s">
        <v>567</v>
      </c>
      <c r="D1052" s="443" t="s">
        <v>568</v>
      </c>
      <c r="E1052" s="443" t="s">
        <v>569</v>
      </c>
      <c r="F1052" s="443" t="s">
        <v>550</v>
      </c>
      <c r="G1052" s="722">
        <v>84</v>
      </c>
      <c r="H1052" s="722">
        <v>6.111758</v>
      </c>
      <c r="I1052" s="722">
        <v>300</v>
      </c>
      <c r="J1052" s="722">
        <v>84</v>
      </c>
      <c r="K1052" s="723">
        <v>513.38767199999995</v>
      </c>
    </row>
    <row r="1053" spans="2:11">
      <c r="B1053" s="486" t="str">
        <f>CONCATENATE(Tabela22[[#This Row],[Residencial / Não Residencial]]," - ",Tabela22[[#This Row],[Frequência]])</f>
        <v>Residencial - 6 vezes por semana</v>
      </c>
      <c r="C1053" s="486" t="s">
        <v>567</v>
      </c>
      <c r="D1053" s="443" t="s">
        <v>572</v>
      </c>
      <c r="E1053" s="443" t="s">
        <v>548</v>
      </c>
      <c r="F1053" s="443" t="s">
        <v>548</v>
      </c>
      <c r="G1053" s="722">
        <v>84</v>
      </c>
      <c r="H1053" s="722">
        <v>4.2740539999999996</v>
      </c>
      <c r="I1053" s="722">
        <v>200</v>
      </c>
      <c r="J1053" s="722">
        <v>84</v>
      </c>
      <c r="K1053" s="723">
        <v>359.02053599999999</v>
      </c>
    </row>
    <row r="1054" spans="2:11">
      <c r="B1054" s="486" t="str">
        <f>CONCATENATE(Tabela22[[#This Row],[Residencial / Não Residencial]]," - ",Tabela22[[#This Row],[Frequência]])</f>
        <v>Residencial - 6 vezes por semana</v>
      </c>
      <c r="C1054" s="486" t="s">
        <v>567</v>
      </c>
      <c r="D1054" s="443" t="s">
        <v>580</v>
      </c>
      <c r="E1054" s="443" t="s">
        <v>575</v>
      </c>
      <c r="F1054" s="443" t="s">
        <v>548</v>
      </c>
      <c r="G1054" s="722">
        <v>52</v>
      </c>
      <c r="H1054" s="722">
        <v>4.2740539999999996</v>
      </c>
      <c r="I1054" s="722">
        <v>200</v>
      </c>
      <c r="J1054" s="722">
        <v>52</v>
      </c>
      <c r="K1054" s="723">
        <v>222.25080800000001</v>
      </c>
    </row>
    <row r="1055" spans="2:11">
      <c r="B1055" s="486" t="str">
        <f>CONCATENATE(Tabela22[[#This Row],[Residencial / Não Residencial]]," - ",Tabela22[[#This Row],[Frequência]])</f>
        <v>Não Residencial - 6 vezes por semana</v>
      </c>
      <c r="C1055" s="486" t="s">
        <v>567</v>
      </c>
      <c r="D1055" s="443" t="s">
        <v>568</v>
      </c>
      <c r="E1055" s="443" t="s">
        <v>569</v>
      </c>
      <c r="F1055" s="443" t="s">
        <v>550</v>
      </c>
      <c r="G1055" s="722">
        <v>1602.89</v>
      </c>
      <c r="H1055" s="722">
        <v>6.111758</v>
      </c>
      <c r="I1055" s="722">
        <v>300</v>
      </c>
      <c r="J1055" s="722">
        <v>300</v>
      </c>
      <c r="K1055" s="723">
        <v>1833.5273999999999</v>
      </c>
    </row>
    <row r="1056" spans="2:11">
      <c r="B1056" s="486" t="str">
        <f>CONCATENATE(Tabela22[[#This Row],[Residencial / Não Residencial]]," - ",Tabela22[[#This Row],[Frequência]])</f>
        <v>Não Residencial - 6 vezes por semana</v>
      </c>
      <c r="C1056" s="486" t="s">
        <v>567</v>
      </c>
      <c r="D1056" s="443" t="s">
        <v>568</v>
      </c>
      <c r="E1056" s="443" t="s">
        <v>570</v>
      </c>
      <c r="F1056" s="443" t="s">
        <v>550</v>
      </c>
      <c r="G1056" s="722">
        <v>2382.59</v>
      </c>
      <c r="H1056" s="722">
        <v>6.111758</v>
      </c>
      <c r="I1056" s="722">
        <v>300</v>
      </c>
      <c r="J1056" s="722">
        <v>300</v>
      </c>
      <c r="K1056" s="723">
        <v>1833.5273999999999</v>
      </c>
    </row>
    <row r="1057" spans="2:11">
      <c r="B1057" s="486" t="str">
        <f>CONCATENATE(Tabela22[[#This Row],[Residencial / Não Residencial]]," - ",Tabela22[[#This Row],[Frequência]])</f>
        <v>Não Residencial - 6 vezes por semana</v>
      </c>
      <c r="C1057" s="486" t="s">
        <v>567</v>
      </c>
      <c r="D1057" s="443" t="s">
        <v>568</v>
      </c>
      <c r="E1057" s="443" t="s">
        <v>569</v>
      </c>
      <c r="F1057" s="443" t="s">
        <v>550</v>
      </c>
      <c r="G1057" s="722">
        <v>111</v>
      </c>
      <c r="H1057" s="722">
        <v>6.111758</v>
      </c>
      <c r="I1057" s="722">
        <v>300</v>
      </c>
      <c r="J1057" s="722">
        <v>111</v>
      </c>
      <c r="K1057" s="723">
        <v>678.40513799999997</v>
      </c>
    </row>
    <row r="1058" spans="2:11">
      <c r="B1058" s="486" t="str">
        <f>CONCATENATE(Tabela22[[#This Row],[Residencial / Não Residencial]]," - ",Tabela22[[#This Row],[Frequência]])</f>
        <v>Residencial - 6 vezes por semana</v>
      </c>
      <c r="C1058" s="486" t="s">
        <v>567</v>
      </c>
      <c r="D1058" s="443" t="s">
        <v>574</v>
      </c>
      <c r="E1058" s="443" t="s">
        <v>575</v>
      </c>
      <c r="F1058" s="443" t="s">
        <v>548</v>
      </c>
      <c r="G1058" s="722">
        <v>135.47</v>
      </c>
      <c r="H1058" s="722">
        <v>4.2740539999999996</v>
      </c>
      <c r="I1058" s="722">
        <v>200</v>
      </c>
      <c r="J1058" s="722">
        <v>135.47</v>
      </c>
      <c r="K1058" s="723">
        <v>579.00609538000003</v>
      </c>
    </row>
    <row r="1059" spans="2:11">
      <c r="B1059" s="486" t="str">
        <f>CONCATENATE(Tabela22[[#This Row],[Residencial / Não Residencial]]," - ",Tabela22[[#This Row],[Frequência]])</f>
        <v>Não Residencial - 6 vezes por semana</v>
      </c>
      <c r="C1059" s="486" t="s">
        <v>567</v>
      </c>
      <c r="D1059" s="443" t="s">
        <v>568</v>
      </c>
      <c r="E1059" s="443" t="s">
        <v>570</v>
      </c>
      <c r="F1059" s="443" t="s">
        <v>550</v>
      </c>
      <c r="G1059" s="722">
        <v>189</v>
      </c>
      <c r="H1059" s="722">
        <v>6.111758</v>
      </c>
      <c r="I1059" s="722">
        <v>300</v>
      </c>
      <c r="J1059" s="722">
        <v>189</v>
      </c>
      <c r="K1059" s="723">
        <v>1155.1222620000001</v>
      </c>
    </row>
    <row r="1060" spans="2:11">
      <c r="B1060" s="486" t="str">
        <f>CONCATENATE(Tabela22[[#This Row],[Residencial / Não Residencial]]," - ",Tabela22[[#This Row],[Frequência]])</f>
        <v>Não Residencial - 6 vezes por semana</v>
      </c>
      <c r="C1060" s="486" t="s">
        <v>567</v>
      </c>
      <c r="D1060" s="443" t="s">
        <v>568</v>
      </c>
      <c r="E1060" s="443" t="s">
        <v>569</v>
      </c>
      <c r="F1060" s="443" t="s">
        <v>550</v>
      </c>
      <c r="G1060" s="722">
        <v>335.16</v>
      </c>
      <c r="H1060" s="722">
        <v>6.111758</v>
      </c>
      <c r="I1060" s="722">
        <v>300</v>
      </c>
      <c r="J1060" s="722">
        <v>300</v>
      </c>
      <c r="K1060" s="723">
        <v>1833.5273999999999</v>
      </c>
    </row>
    <row r="1061" spans="2:11">
      <c r="B1061" s="486" t="str">
        <f>CONCATENATE(Tabela22[[#This Row],[Residencial / Não Residencial]]," - ",Tabela22[[#This Row],[Frequência]])</f>
        <v>Residencial - 6 vezes por semana</v>
      </c>
      <c r="C1061" s="486" t="s">
        <v>567</v>
      </c>
      <c r="D1061" s="443" t="s">
        <v>572</v>
      </c>
      <c r="E1061" s="443" t="s">
        <v>548</v>
      </c>
      <c r="F1061" s="443" t="s">
        <v>548</v>
      </c>
      <c r="G1061" s="722">
        <v>357.25</v>
      </c>
      <c r="H1061" s="722">
        <v>4.2740539999999996</v>
      </c>
      <c r="I1061" s="722">
        <v>200</v>
      </c>
      <c r="J1061" s="722">
        <v>200</v>
      </c>
      <c r="K1061" s="723">
        <v>854.81079999999997</v>
      </c>
    </row>
    <row r="1062" spans="2:11">
      <c r="B1062" s="486" t="str">
        <f>CONCATENATE(Tabela22[[#This Row],[Residencial / Não Residencial]]," - ",Tabela22[[#This Row],[Frequência]])</f>
        <v>Residencial - 6 vezes por semana</v>
      </c>
      <c r="C1062" s="486" t="s">
        <v>567</v>
      </c>
      <c r="D1062" s="443" t="s">
        <v>572</v>
      </c>
      <c r="E1062" s="443" t="s">
        <v>548</v>
      </c>
      <c r="F1062" s="443" t="s">
        <v>548</v>
      </c>
      <c r="G1062" s="722">
        <v>420</v>
      </c>
      <c r="H1062" s="722">
        <v>4.2740539999999996</v>
      </c>
      <c r="I1062" s="722">
        <v>200</v>
      </c>
      <c r="J1062" s="722">
        <v>200</v>
      </c>
      <c r="K1062" s="723">
        <v>854.81079999999997</v>
      </c>
    </row>
    <row r="1063" spans="2:11">
      <c r="B1063" s="486" t="str">
        <f>CONCATENATE(Tabela22[[#This Row],[Residencial / Não Residencial]]," - ",Tabela22[[#This Row],[Frequência]])</f>
        <v>Residencial - 6 vezes por semana</v>
      </c>
      <c r="C1063" s="486" t="s">
        <v>567</v>
      </c>
      <c r="D1063" s="443" t="s">
        <v>572</v>
      </c>
      <c r="E1063" s="443" t="s">
        <v>548</v>
      </c>
      <c r="F1063" s="443" t="s">
        <v>548</v>
      </c>
      <c r="G1063" s="722">
        <v>119.77</v>
      </c>
      <c r="H1063" s="722">
        <v>4.2740539999999996</v>
      </c>
      <c r="I1063" s="722">
        <v>200</v>
      </c>
      <c r="J1063" s="722">
        <v>119.77</v>
      </c>
      <c r="K1063" s="723">
        <v>511.90344757999998</v>
      </c>
    </row>
    <row r="1064" spans="2:11">
      <c r="B1064" s="486" t="str">
        <f>CONCATENATE(Tabela22[[#This Row],[Residencial / Não Residencial]]," - ",Tabela22[[#This Row],[Frequência]])</f>
        <v>Não Residencial - 6 vezes por semana</v>
      </c>
      <c r="C1064" s="486" t="s">
        <v>567</v>
      </c>
      <c r="D1064" s="443" t="s">
        <v>568</v>
      </c>
      <c r="E1064" s="443" t="s">
        <v>569</v>
      </c>
      <c r="F1064" s="443" t="s">
        <v>550</v>
      </c>
      <c r="G1064" s="722">
        <v>117.2603</v>
      </c>
      <c r="H1064" s="722">
        <v>6.111758</v>
      </c>
      <c r="I1064" s="722">
        <v>300</v>
      </c>
      <c r="J1064" s="722">
        <v>117.2603</v>
      </c>
      <c r="K1064" s="723">
        <v>716.66657660739997</v>
      </c>
    </row>
    <row r="1065" spans="2:11">
      <c r="B1065" s="486" t="str">
        <f>CONCATENATE(Tabela22[[#This Row],[Residencial / Não Residencial]]," - ",Tabela22[[#This Row],[Frequência]])</f>
        <v>Residencial - 6 vezes por semana</v>
      </c>
      <c r="C1065" s="486" t="s">
        <v>567</v>
      </c>
      <c r="D1065" s="443" t="s">
        <v>572</v>
      </c>
      <c r="E1065" s="443" t="s">
        <v>548</v>
      </c>
      <c r="F1065" s="443" t="s">
        <v>548</v>
      </c>
      <c r="G1065" s="722">
        <v>413.02</v>
      </c>
      <c r="H1065" s="722">
        <v>4.2740539999999996</v>
      </c>
      <c r="I1065" s="722">
        <v>200</v>
      </c>
      <c r="J1065" s="722">
        <v>200</v>
      </c>
      <c r="K1065" s="723">
        <v>854.81079999999997</v>
      </c>
    </row>
    <row r="1066" spans="2:11">
      <c r="B1066" s="486" t="str">
        <f>CONCATENATE(Tabela22[[#This Row],[Residencial / Não Residencial]]," - ",Tabela22[[#This Row],[Frequência]])</f>
        <v>Residencial - 6 vezes por semana</v>
      </c>
      <c r="C1066" s="486" t="s">
        <v>567</v>
      </c>
      <c r="D1066" s="443" t="s">
        <v>572</v>
      </c>
      <c r="E1066" s="443" t="s">
        <v>548</v>
      </c>
      <c r="F1066" s="443" t="s">
        <v>548</v>
      </c>
      <c r="G1066" s="722">
        <v>280.5</v>
      </c>
      <c r="H1066" s="722">
        <v>4.2740539999999996</v>
      </c>
      <c r="I1066" s="722">
        <v>200</v>
      </c>
      <c r="J1066" s="722">
        <v>200</v>
      </c>
      <c r="K1066" s="723">
        <v>854.81079999999997</v>
      </c>
    </row>
    <row r="1067" spans="2:11">
      <c r="B1067" s="486" t="str">
        <f>CONCATENATE(Tabela22[[#This Row],[Residencial / Não Residencial]]," - ",Tabela22[[#This Row],[Frequência]])</f>
        <v>Não Residencial - 6 vezes por semana</v>
      </c>
      <c r="C1067" s="486" t="s">
        <v>567</v>
      </c>
      <c r="D1067" s="443" t="s">
        <v>568</v>
      </c>
      <c r="E1067" s="443" t="s">
        <v>569</v>
      </c>
      <c r="F1067" s="443" t="s">
        <v>550</v>
      </c>
      <c r="G1067" s="722">
        <v>479.92770000000002</v>
      </c>
      <c r="H1067" s="722">
        <v>6.111758</v>
      </c>
      <c r="I1067" s="722">
        <v>300</v>
      </c>
      <c r="J1067" s="722">
        <v>300</v>
      </c>
      <c r="K1067" s="723">
        <v>1833.5273999999999</v>
      </c>
    </row>
    <row r="1068" spans="2:11">
      <c r="B1068" s="486" t="str">
        <f>CONCATENATE(Tabela22[[#This Row],[Residencial / Não Residencial]]," - ",Tabela22[[#This Row],[Frequência]])</f>
        <v>Residencial - 6 vezes por semana</v>
      </c>
      <c r="C1068" s="486" t="s">
        <v>567</v>
      </c>
      <c r="D1068" s="443" t="s">
        <v>572</v>
      </c>
      <c r="E1068" s="443" t="s">
        <v>548</v>
      </c>
      <c r="F1068" s="443" t="s">
        <v>548</v>
      </c>
      <c r="G1068" s="722">
        <v>321</v>
      </c>
      <c r="H1068" s="722">
        <v>4.2740539999999996</v>
      </c>
      <c r="I1068" s="722">
        <v>200</v>
      </c>
      <c r="J1068" s="722">
        <v>200</v>
      </c>
      <c r="K1068" s="723">
        <v>854.81079999999997</v>
      </c>
    </row>
    <row r="1069" spans="2:11">
      <c r="B1069" s="486" t="str">
        <f>CONCATENATE(Tabela22[[#This Row],[Residencial / Não Residencial]]," - ",Tabela22[[#This Row],[Frequência]])</f>
        <v>Residencial - 6 vezes por semana</v>
      </c>
      <c r="C1069" s="486" t="s">
        <v>567</v>
      </c>
      <c r="D1069" s="443" t="s">
        <v>572</v>
      </c>
      <c r="E1069" s="443" t="s">
        <v>548</v>
      </c>
      <c r="F1069" s="443" t="s">
        <v>548</v>
      </c>
      <c r="G1069" s="722">
        <v>220</v>
      </c>
      <c r="H1069" s="722">
        <v>4.2740539999999996</v>
      </c>
      <c r="I1069" s="722">
        <v>200</v>
      </c>
      <c r="J1069" s="722">
        <v>200</v>
      </c>
      <c r="K1069" s="723">
        <v>854.81079999999997</v>
      </c>
    </row>
    <row r="1070" spans="2:11">
      <c r="B1070" s="486" t="str">
        <f>CONCATENATE(Tabela22[[#This Row],[Residencial / Não Residencial]]," - ",Tabela22[[#This Row],[Frequência]])</f>
        <v>Residencial - 6 vezes por semana</v>
      </c>
      <c r="C1070" s="486" t="s">
        <v>567</v>
      </c>
      <c r="D1070" s="443" t="s">
        <v>571</v>
      </c>
      <c r="E1070" s="443" t="s">
        <v>548</v>
      </c>
      <c r="F1070" s="443" t="s">
        <v>548</v>
      </c>
      <c r="G1070" s="722">
        <v>110.0442</v>
      </c>
      <c r="H1070" s="722">
        <v>4.2740539999999996</v>
      </c>
      <c r="I1070" s="722">
        <v>200</v>
      </c>
      <c r="J1070" s="722">
        <v>110.0442</v>
      </c>
      <c r="K1070" s="723">
        <v>470.33485318679999</v>
      </c>
    </row>
    <row r="1071" spans="2:11">
      <c r="B1071" s="486" t="str">
        <f>CONCATENATE(Tabela22[[#This Row],[Residencial / Não Residencial]]," - ",Tabela22[[#This Row],[Frequência]])</f>
        <v>Não Residencial - 6 vezes por semana</v>
      </c>
      <c r="C1071" s="486" t="s">
        <v>567</v>
      </c>
      <c r="D1071" s="443" t="s">
        <v>568</v>
      </c>
      <c r="E1071" s="443" t="s">
        <v>570</v>
      </c>
      <c r="F1071" s="443" t="s">
        <v>550</v>
      </c>
      <c r="G1071" s="722">
        <v>500.52</v>
      </c>
      <c r="H1071" s="722">
        <v>6.111758</v>
      </c>
      <c r="I1071" s="722">
        <v>300</v>
      </c>
      <c r="J1071" s="722">
        <v>300</v>
      </c>
      <c r="K1071" s="723">
        <v>1833.5273999999999</v>
      </c>
    </row>
    <row r="1072" spans="2:11">
      <c r="B1072" s="486" t="str">
        <f>CONCATENATE(Tabela22[[#This Row],[Residencial / Não Residencial]]," - ",Tabela22[[#This Row],[Frequência]])</f>
        <v>Residencial - 6 vezes por semana</v>
      </c>
      <c r="C1072" s="486" t="s">
        <v>567</v>
      </c>
      <c r="D1072" s="443" t="s">
        <v>571</v>
      </c>
      <c r="E1072" s="443" t="s">
        <v>548</v>
      </c>
      <c r="F1072" s="443" t="s">
        <v>548</v>
      </c>
      <c r="G1072" s="722">
        <v>125.12</v>
      </c>
      <c r="H1072" s="722">
        <v>4.2740539999999996</v>
      </c>
      <c r="I1072" s="722">
        <v>200</v>
      </c>
      <c r="J1072" s="722">
        <v>125.12</v>
      </c>
      <c r="K1072" s="723">
        <v>534.76963648000003</v>
      </c>
    </row>
    <row r="1073" spans="2:11">
      <c r="B1073" s="486" t="str">
        <f>CONCATENATE(Tabela22[[#This Row],[Residencial / Não Residencial]]," - ",Tabela22[[#This Row],[Frequência]])</f>
        <v>Residencial - 6 vezes por semana</v>
      </c>
      <c r="C1073" s="486" t="s">
        <v>567</v>
      </c>
      <c r="D1073" s="443" t="s">
        <v>571</v>
      </c>
      <c r="E1073" s="443" t="s">
        <v>548</v>
      </c>
      <c r="F1073" s="443" t="s">
        <v>548</v>
      </c>
      <c r="G1073" s="722">
        <v>125.12</v>
      </c>
      <c r="H1073" s="722">
        <v>4.2740539999999996</v>
      </c>
      <c r="I1073" s="722">
        <v>200</v>
      </c>
      <c r="J1073" s="722">
        <v>125.12</v>
      </c>
      <c r="K1073" s="723">
        <v>534.76963648000003</v>
      </c>
    </row>
    <row r="1074" spans="2:11">
      <c r="B1074" s="486" t="str">
        <f>CONCATENATE(Tabela22[[#This Row],[Residencial / Não Residencial]]," - ",Tabela22[[#This Row],[Frequência]])</f>
        <v>Residencial - 6 vezes por semana</v>
      </c>
      <c r="C1074" s="486" t="s">
        <v>567</v>
      </c>
      <c r="D1074" s="443" t="s">
        <v>571</v>
      </c>
      <c r="E1074" s="443" t="s">
        <v>548</v>
      </c>
      <c r="F1074" s="443" t="s">
        <v>548</v>
      </c>
      <c r="G1074" s="722">
        <v>125.12</v>
      </c>
      <c r="H1074" s="722">
        <v>4.2740539999999996</v>
      </c>
      <c r="I1074" s="722">
        <v>200</v>
      </c>
      <c r="J1074" s="722">
        <v>125.12</v>
      </c>
      <c r="K1074" s="723">
        <v>534.76963648000003</v>
      </c>
    </row>
    <row r="1075" spans="2:11">
      <c r="B1075" s="486" t="str">
        <f>CONCATENATE(Tabela22[[#This Row],[Residencial / Não Residencial]]," - ",Tabela22[[#This Row],[Frequência]])</f>
        <v>Residencial - 6 vezes por semana</v>
      </c>
      <c r="C1075" s="486" t="s">
        <v>567</v>
      </c>
      <c r="D1075" s="443" t="s">
        <v>571</v>
      </c>
      <c r="E1075" s="443" t="s">
        <v>548</v>
      </c>
      <c r="F1075" s="443" t="s">
        <v>548</v>
      </c>
      <c r="G1075" s="722">
        <v>125.12</v>
      </c>
      <c r="H1075" s="722">
        <v>4.2740539999999996</v>
      </c>
      <c r="I1075" s="722">
        <v>200</v>
      </c>
      <c r="J1075" s="722">
        <v>125.12</v>
      </c>
      <c r="K1075" s="723">
        <v>534.76963648000003</v>
      </c>
    </row>
    <row r="1076" spans="2:11">
      <c r="B1076" s="486" t="str">
        <f>CONCATENATE(Tabela22[[#This Row],[Residencial / Não Residencial]]," - ",Tabela22[[#This Row],[Frequência]])</f>
        <v>Não Residencial - 6 vezes por semana</v>
      </c>
      <c r="C1076" s="486" t="s">
        <v>567</v>
      </c>
      <c r="D1076" s="443" t="s">
        <v>568</v>
      </c>
      <c r="E1076" s="443" t="s">
        <v>570</v>
      </c>
      <c r="F1076" s="443" t="s">
        <v>550</v>
      </c>
      <c r="G1076" s="722">
        <v>183.2</v>
      </c>
      <c r="H1076" s="722">
        <v>6.111758</v>
      </c>
      <c r="I1076" s="722">
        <v>300</v>
      </c>
      <c r="J1076" s="722">
        <v>183.2</v>
      </c>
      <c r="K1076" s="723">
        <v>1119.6740655999999</v>
      </c>
    </row>
    <row r="1077" spans="2:11">
      <c r="B1077" s="486" t="str">
        <f>CONCATENATE(Tabela22[[#This Row],[Residencial / Não Residencial]]," - ",Tabela22[[#This Row],[Frequência]])</f>
        <v>Residencial - 6 vezes por semana</v>
      </c>
      <c r="C1077" s="486" t="s">
        <v>567</v>
      </c>
      <c r="D1077" s="443" t="s">
        <v>571</v>
      </c>
      <c r="E1077" s="443" t="s">
        <v>548</v>
      </c>
      <c r="F1077" s="443" t="s">
        <v>548</v>
      </c>
      <c r="G1077" s="722">
        <v>136.87</v>
      </c>
      <c r="H1077" s="722">
        <v>4.2740539999999996</v>
      </c>
      <c r="I1077" s="722">
        <v>200</v>
      </c>
      <c r="J1077" s="722">
        <v>136.87</v>
      </c>
      <c r="K1077" s="723">
        <v>584.98977098</v>
      </c>
    </row>
    <row r="1078" spans="2:11">
      <c r="B1078" s="486" t="str">
        <f>CONCATENATE(Tabela22[[#This Row],[Residencial / Não Residencial]]," - ",Tabela22[[#This Row],[Frequência]])</f>
        <v>Residencial - 6 vezes por semana</v>
      </c>
      <c r="C1078" s="486" t="s">
        <v>567</v>
      </c>
      <c r="D1078" s="443" t="s">
        <v>571</v>
      </c>
      <c r="E1078" s="443" t="s">
        <v>548</v>
      </c>
      <c r="F1078" s="443" t="s">
        <v>548</v>
      </c>
      <c r="G1078" s="722">
        <v>136.87</v>
      </c>
      <c r="H1078" s="722">
        <v>4.2740539999999996</v>
      </c>
      <c r="I1078" s="722">
        <v>200</v>
      </c>
      <c r="J1078" s="722">
        <v>136.87</v>
      </c>
      <c r="K1078" s="723">
        <v>584.98977098</v>
      </c>
    </row>
    <row r="1079" spans="2:11">
      <c r="B1079" s="486" t="str">
        <f>CONCATENATE(Tabela22[[#This Row],[Residencial / Não Residencial]]," - ",Tabela22[[#This Row],[Frequência]])</f>
        <v>Residencial - 6 vezes por semana</v>
      </c>
      <c r="C1079" s="486" t="s">
        <v>567</v>
      </c>
      <c r="D1079" s="443" t="s">
        <v>571</v>
      </c>
      <c r="E1079" s="443" t="s">
        <v>548</v>
      </c>
      <c r="F1079" s="443" t="s">
        <v>548</v>
      </c>
      <c r="G1079" s="722">
        <v>136.87</v>
      </c>
      <c r="H1079" s="722">
        <v>4.2740539999999996</v>
      </c>
      <c r="I1079" s="722">
        <v>200</v>
      </c>
      <c r="J1079" s="722">
        <v>136.87</v>
      </c>
      <c r="K1079" s="723">
        <v>584.98977098</v>
      </c>
    </row>
    <row r="1080" spans="2:11">
      <c r="B1080" s="486" t="str">
        <f>CONCATENATE(Tabela22[[#This Row],[Residencial / Não Residencial]]," - ",Tabela22[[#This Row],[Frequência]])</f>
        <v>Não Residencial - 6 vezes por semana</v>
      </c>
      <c r="C1080" s="486" t="s">
        <v>567</v>
      </c>
      <c r="D1080" s="443" t="s">
        <v>568</v>
      </c>
      <c r="E1080" s="443" t="s">
        <v>570</v>
      </c>
      <c r="F1080" s="443" t="s">
        <v>550</v>
      </c>
      <c r="G1080" s="722">
        <v>617.04</v>
      </c>
      <c r="H1080" s="722">
        <v>6.111758</v>
      </c>
      <c r="I1080" s="722">
        <v>300</v>
      </c>
      <c r="J1080" s="722">
        <v>300</v>
      </c>
      <c r="K1080" s="723">
        <v>1833.5273999999999</v>
      </c>
    </row>
    <row r="1081" spans="2:11">
      <c r="B1081" s="486" t="str">
        <f>CONCATENATE(Tabela22[[#This Row],[Residencial / Não Residencial]]," - ",Tabela22[[#This Row],[Frequência]])</f>
        <v>Não Residencial - 6 vezes por semana</v>
      </c>
      <c r="C1081" s="486" t="s">
        <v>567</v>
      </c>
      <c r="D1081" s="443" t="s">
        <v>568</v>
      </c>
      <c r="E1081" s="443" t="s">
        <v>569</v>
      </c>
      <c r="F1081" s="443" t="s">
        <v>550</v>
      </c>
      <c r="G1081" s="722">
        <v>1079</v>
      </c>
      <c r="H1081" s="722">
        <v>6.111758</v>
      </c>
      <c r="I1081" s="722">
        <v>300</v>
      </c>
      <c r="J1081" s="722">
        <v>300</v>
      </c>
      <c r="K1081" s="723">
        <v>1833.5273999999999</v>
      </c>
    </row>
    <row r="1082" spans="2:11">
      <c r="B1082" s="486" t="str">
        <f>CONCATENATE(Tabela22[[#This Row],[Residencial / Não Residencial]]," - ",Tabela22[[#This Row],[Frequência]])</f>
        <v>Não Residencial - 6 vezes por semana</v>
      </c>
      <c r="C1082" s="486" t="s">
        <v>567</v>
      </c>
      <c r="D1082" s="443" t="s">
        <v>568</v>
      </c>
      <c r="E1082" s="443" t="s">
        <v>569</v>
      </c>
      <c r="F1082" s="443" t="s">
        <v>550</v>
      </c>
      <c r="G1082" s="722">
        <v>1133</v>
      </c>
      <c r="H1082" s="722">
        <v>6.111758</v>
      </c>
      <c r="I1082" s="722">
        <v>300</v>
      </c>
      <c r="J1082" s="722">
        <v>300</v>
      </c>
      <c r="K1082" s="723">
        <v>1833.5273999999999</v>
      </c>
    </row>
    <row r="1083" spans="2:11">
      <c r="B1083" s="486" t="str">
        <f>CONCATENATE(Tabela22[[#This Row],[Residencial / Não Residencial]]," - ",Tabela22[[#This Row],[Frequência]])</f>
        <v>Não Residencial - 6 vezes por semana</v>
      </c>
      <c r="C1083" s="486" t="s">
        <v>567</v>
      </c>
      <c r="D1083" s="443" t="s">
        <v>568</v>
      </c>
      <c r="E1083" s="443" t="s">
        <v>569</v>
      </c>
      <c r="F1083" s="443" t="s">
        <v>550</v>
      </c>
      <c r="G1083" s="722">
        <v>506.4</v>
      </c>
      <c r="H1083" s="722">
        <v>6.111758</v>
      </c>
      <c r="I1083" s="722">
        <v>300</v>
      </c>
      <c r="J1083" s="722">
        <v>300</v>
      </c>
      <c r="K1083" s="723">
        <v>1833.5273999999999</v>
      </c>
    </row>
    <row r="1084" spans="2:11">
      <c r="B1084" s="486" t="str">
        <f>CONCATENATE(Tabela22[[#This Row],[Residencial / Não Residencial]]," - ",Tabela22[[#This Row],[Frequência]])</f>
        <v>Residencial - 6 vezes por semana</v>
      </c>
      <c r="C1084" s="486" t="s">
        <v>567</v>
      </c>
      <c r="D1084" s="443" t="s">
        <v>572</v>
      </c>
      <c r="E1084" s="443" t="s">
        <v>548</v>
      </c>
      <c r="F1084" s="443" t="s">
        <v>548</v>
      </c>
      <c r="G1084" s="722">
        <v>609</v>
      </c>
      <c r="H1084" s="722">
        <v>4.2740539999999996</v>
      </c>
      <c r="I1084" s="722">
        <v>200</v>
      </c>
      <c r="J1084" s="722">
        <v>200</v>
      </c>
      <c r="K1084" s="723">
        <v>854.81079999999997</v>
      </c>
    </row>
    <row r="1085" spans="2:11">
      <c r="B1085" s="486" t="str">
        <f>CONCATENATE(Tabela22[[#This Row],[Residencial / Não Residencial]]," - ",Tabela22[[#This Row],[Frequência]])</f>
        <v>Não Residencial - 6 vezes por semana</v>
      </c>
      <c r="C1085" s="486" t="s">
        <v>567</v>
      </c>
      <c r="D1085" s="443" t="s">
        <v>568</v>
      </c>
      <c r="E1085" s="443" t="s">
        <v>569</v>
      </c>
      <c r="F1085" s="443" t="s">
        <v>550</v>
      </c>
      <c r="G1085" s="722">
        <v>735.67</v>
      </c>
      <c r="H1085" s="722">
        <v>6.111758</v>
      </c>
      <c r="I1085" s="722">
        <v>300</v>
      </c>
      <c r="J1085" s="722">
        <v>300</v>
      </c>
      <c r="K1085" s="723">
        <v>1833.5273999999999</v>
      </c>
    </row>
    <row r="1086" spans="2:11">
      <c r="B1086" s="486" t="str">
        <f>CONCATENATE(Tabela22[[#This Row],[Residencial / Não Residencial]]," - ",Tabela22[[#This Row],[Frequência]])</f>
        <v>Residencial - 6 vezes por semana</v>
      </c>
      <c r="C1086" s="486" t="s">
        <v>567</v>
      </c>
      <c r="D1086" s="443" t="s">
        <v>571</v>
      </c>
      <c r="E1086" s="443" t="s">
        <v>548</v>
      </c>
      <c r="F1086" s="443" t="s">
        <v>548</v>
      </c>
      <c r="G1086" s="722">
        <v>168.96199999999999</v>
      </c>
      <c r="H1086" s="722">
        <v>4.2740539999999996</v>
      </c>
      <c r="I1086" s="722">
        <v>200</v>
      </c>
      <c r="J1086" s="722">
        <v>168.96199999999999</v>
      </c>
      <c r="K1086" s="723">
        <v>722.15271194800005</v>
      </c>
    </row>
    <row r="1087" spans="2:11">
      <c r="B1087" s="486" t="str">
        <f>CONCATENATE(Tabela22[[#This Row],[Residencial / Não Residencial]]," - ",Tabela22[[#This Row],[Frequência]])</f>
        <v>Residencial - 6 vezes por semana</v>
      </c>
      <c r="C1087" s="486" t="s">
        <v>567</v>
      </c>
      <c r="D1087" s="443" t="s">
        <v>572</v>
      </c>
      <c r="E1087" s="443" t="s">
        <v>548</v>
      </c>
      <c r="F1087" s="443" t="s">
        <v>548</v>
      </c>
      <c r="G1087" s="722">
        <v>195</v>
      </c>
      <c r="H1087" s="722">
        <v>4.2740539999999996</v>
      </c>
      <c r="I1087" s="722">
        <v>200</v>
      </c>
      <c r="J1087" s="722">
        <v>195</v>
      </c>
      <c r="K1087" s="723">
        <v>833.44052999999997</v>
      </c>
    </row>
    <row r="1088" spans="2:11">
      <c r="B1088" s="486" t="str">
        <f>CONCATENATE(Tabela22[[#This Row],[Residencial / Não Residencial]]," - ",Tabela22[[#This Row],[Frequência]])</f>
        <v>Não Residencial - 6 vezes por semana</v>
      </c>
      <c r="C1088" s="486" t="s">
        <v>567</v>
      </c>
      <c r="D1088" s="443" t="s">
        <v>568</v>
      </c>
      <c r="E1088" s="443" t="s">
        <v>570</v>
      </c>
      <c r="F1088" s="443" t="s">
        <v>550</v>
      </c>
      <c r="G1088" s="722">
        <v>97.5</v>
      </c>
      <c r="H1088" s="722">
        <v>6.111758</v>
      </c>
      <c r="I1088" s="722">
        <v>300</v>
      </c>
      <c r="J1088" s="722">
        <v>97.5</v>
      </c>
      <c r="K1088" s="723">
        <v>595.89640499999996</v>
      </c>
    </row>
    <row r="1089" spans="2:11">
      <c r="B1089" s="486" t="str">
        <f>CONCATENATE(Tabela22[[#This Row],[Residencial / Não Residencial]]," - ",Tabela22[[#This Row],[Frequência]])</f>
        <v>Não Residencial - 6 vezes por semana</v>
      </c>
      <c r="C1089" s="486" t="s">
        <v>567</v>
      </c>
      <c r="D1089" s="443" t="s">
        <v>568</v>
      </c>
      <c r="E1089" s="443" t="s">
        <v>569</v>
      </c>
      <c r="F1089" s="443" t="s">
        <v>550</v>
      </c>
      <c r="G1089" s="722">
        <v>312.83</v>
      </c>
      <c r="H1089" s="722">
        <v>6.111758</v>
      </c>
      <c r="I1089" s="722">
        <v>300</v>
      </c>
      <c r="J1089" s="722">
        <v>300</v>
      </c>
      <c r="K1089" s="723">
        <v>1833.5273999999999</v>
      </c>
    </row>
    <row r="1090" spans="2:11">
      <c r="B1090" s="486" t="str">
        <f>CONCATENATE(Tabela22[[#This Row],[Residencial / Não Residencial]]," - ",Tabela22[[#This Row],[Frequência]])</f>
        <v>Não Residencial - 6 vezes por semana</v>
      </c>
      <c r="C1090" s="486" t="s">
        <v>567</v>
      </c>
      <c r="D1090" s="443" t="s">
        <v>568</v>
      </c>
      <c r="E1090" s="443" t="s">
        <v>570</v>
      </c>
      <c r="F1090" s="443" t="s">
        <v>550</v>
      </c>
      <c r="G1090" s="722">
        <v>129.03</v>
      </c>
      <c r="H1090" s="722">
        <v>6.111758</v>
      </c>
      <c r="I1090" s="722">
        <v>300</v>
      </c>
      <c r="J1090" s="722">
        <v>129.03</v>
      </c>
      <c r="K1090" s="723">
        <v>788.60013474000004</v>
      </c>
    </row>
    <row r="1091" spans="2:11">
      <c r="B1091" s="486" t="str">
        <f>CONCATENATE(Tabela22[[#This Row],[Residencial / Não Residencial]]," - ",Tabela22[[#This Row],[Frequência]])</f>
        <v>Não Residencial - 6 vezes por semana</v>
      </c>
      <c r="C1091" s="486" t="s">
        <v>567</v>
      </c>
      <c r="D1091" s="443" t="s">
        <v>568</v>
      </c>
      <c r="E1091" s="443" t="s">
        <v>570</v>
      </c>
      <c r="F1091" s="443" t="s">
        <v>550</v>
      </c>
      <c r="G1091" s="722">
        <v>75.760000000000005</v>
      </c>
      <c r="H1091" s="722">
        <v>6.111758</v>
      </c>
      <c r="I1091" s="722">
        <v>300</v>
      </c>
      <c r="J1091" s="722">
        <v>75.760000000000005</v>
      </c>
      <c r="K1091" s="723">
        <v>463.02678608000002</v>
      </c>
    </row>
    <row r="1092" spans="2:11">
      <c r="B1092" s="486" t="str">
        <f>CONCATENATE(Tabela22[[#This Row],[Residencial / Não Residencial]]," - ",Tabela22[[#This Row],[Frequência]])</f>
        <v>Não Residencial - 6 vezes por semana</v>
      </c>
      <c r="C1092" s="486" t="s">
        <v>567</v>
      </c>
      <c r="D1092" s="443" t="s">
        <v>568</v>
      </c>
      <c r="E1092" s="443" t="s">
        <v>570</v>
      </c>
      <c r="F1092" s="443" t="s">
        <v>550</v>
      </c>
      <c r="G1092" s="722">
        <v>68.12</v>
      </c>
      <c r="H1092" s="722">
        <v>6.111758</v>
      </c>
      <c r="I1092" s="722">
        <v>300</v>
      </c>
      <c r="J1092" s="722">
        <v>68.12</v>
      </c>
      <c r="K1092" s="723">
        <v>416.33295496</v>
      </c>
    </row>
    <row r="1093" spans="2:11">
      <c r="B1093" s="486" t="str">
        <f>CONCATENATE(Tabela22[[#This Row],[Residencial / Não Residencial]]," - ",Tabela22[[#This Row],[Frequência]])</f>
        <v>Não Residencial - 6 vezes por semana</v>
      </c>
      <c r="C1093" s="486" t="s">
        <v>567</v>
      </c>
      <c r="D1093" s="443" t="s">
        <v>568</v>
      </c>
      <c r="E1093" s="443" t="s">
        <v>570</v>
      </c>
      <c r="F1093" s="443" t="s">
        <v>550</v>
      </c>
      <c r="G1093" s="722">
        <v>92.64</v>
      </c>
      <c r="H1093" s="722">
        <v>6.111758</v>
      </c>
      <c r="I1093" s="722">
        <v>300</v>
      </c>
      <c r="J1093" s="722">
        <v>92.64</v>
      </c>
      <c r="K1093" s="723">
        <v>566.19326111999999</v>
      </c>
    </row>
    <row r="1094" spans="2:11">
      <c r="B1094" s="486" t="str">
        <f>CONCATENATE(Tabela22[[#This Row],[Residencial / Não Residencial]]," - ",Tabela22[[#This Row],[Frequência]])</f>
        <v>Não Residencial - 6 vezes por semana</v>
      </c>
      <c r="C1094" s="486" t="s">
        <v>567</v>
      </c>
      <c r="D1094" s="443" t="s">
        <v>568</v>
      </c>
      <c r="E1094" s="443" t="s">
        <v>570</v>
      </c>
      <c r="F1094" s="443" t="s">
        <v>550</v>
      </c>
      <c r="G1094" s="722">
        <v>129.03</v>
      </c>
      <c r="H1094" s="722">
        <v>6.111758</v>
      </c>
      <c r="I1094" s="722">
        <v>300</v>
      </c>
      <c r="J1094" s="722">
        <v>129.03</v>
      </c>
      <c r="K1094" s="723">
        <v>788.60013474000004</v>
      </c>
    </row>
    <row r="1095" spans="2:11">
      <c r="B1095" s="486" t="str">
        <f>CONCATENATE(Tabela22[[#This Row],[Residencial / Não Residencial]]," - ",Tabela22[[#This Row],[Frequência]])</f>
        <v>Não Residencial - 6 vezes por semana</v>
      </c>
      <c r="C1095" s="486" t="s">
        <v>567</v>
      </c>
      <c r="D1095" s="443" t="s">
        <v>568</v>
      </c>
      <c r="E1095" s="443" t="s">
        <v>570</v>
      </c>
      <c r="F1095" s="443" t="s">
        <v>550</v>
      </c>
      <c r="G1095" s="722">
        <v>75.760000000000005</v>
      </c>
      <c r="H1095" s="722">
        <v>6.111758</v>
      </c>
      <c r="I1095" s="722">
        <v>300</v>
      </c>
      <c r="J1095" s="722">
        <v>75.760000000000005</v>
      </c>
      <c r="K1095" s="723">
        <v>463.02678608000002</v>
      </c>
    </row>
    <row r="1096" spans="2:11">
      <c r="B1096" s="486" t="str">
        <f>CONCATENATE(Tabela22[[#This Row],[Residencial / Não Residencial]]," - ",Tabela22[[#This Row],[Frequência]])</f>
        <v>Não Residencial - 6 vezes por semana</v>
      </c>
      <c r="C1096" s="486" t="s">
        <v>567</v>
      </c>
      <c r="D1096" s="443" t="s">
        <v>568</v>
      </c>
      <c r="E1096" s="443" t="s">
        <v>570</v>
      </c>
      <c r="F1096" s="443" t="s">
        <v>550</v>
      </c>
      <c r="G1096" s="722">
        <v>68.12</v>
      </c>
      <c r="H1096" s="722">
        <v>6.111758</v>
      </c>
      <c r="I1096" s="722">
        <v>300</v>
      </c>
      <c r="J1096" s="722">
        <v>68.12</v>
      </c>
      <c r="K1096" s="723">
        <v>416.33295496</v>
      </c>
    </row>
    <row r="1097" spans="2:11">
      <c r="B1097" s="486" t="str">
        <f>CONCATENATE(Tabela22[[#This Row],[Residencial / Não Residencial]]," - ",Tabela22[[#This Row],[Frequência]])</f>
        <v>Não Residencial - 6 vezes por semana</v>
      </c>
      <c r="C1097" s="486" t="s">
        <v>567</v>
      </c>
      <c r="D1097" s="443" t="s">
        <v>568</v>
      </c>
      <c r="E1097" s="443" t="s">
        <v>570</v>
      </c>
      <c r="F1097" s="443" t="s">
        <v>550</v>
      </c>
      <c r="G1097" s="722">
        <v>92.64</v>
      </c>
      <c r="H1097" s="722">
        <v>6.111758</v>
      </c>
      <c r="I1097" s="722">
        <v>300</v>
      </c>
      <c r="J1097" s="722">
        <v>92.64</v>
      </c>
      <c r="K1097" s="723">
        <v>566.19326111999999</v>
      </c>
    </row>
    <row r="1098" spans="2:11">
      <c r="B1098" s="486" t="str">
        <f>CONCATENATE(Tabela22[[#This Row],[Residencial / Não Residencial]]," - ",Tabela22[[#This Row],[Frequência]])</f>
        <v>Residencial - 6 vezes por semana</v>
      </c>
      <c r="C1098" s="486" t="s">
        <v>567</v>
      </c>
      <c r="D1098" s="443" t="s">
        <v>571</v>
      </c>
      <c r="E1098" s="443" t="s">
        <v>548</v>
      </c>
      <c r="F1098" s="443" t="s">
        <v>548</v>
      </c>
      <c r="G1098" s="722">
        <v>195.03</v>
      </c>
      <c r="H1098" s="722">
        <v>4.2740539999999996</v>
      </c>
      <c r="I1098" s="722">
        <v>200</v>
      </c>
      <c r="J1098" s="722">
        <v>195.03</v>
      </c>
      <c r="K1098" s="723">
        <v>833.56875161999994</v>
      </c>
    </row>
    <row r="1099" spans="2:11">
      <c r="B1099" s="486" t="str">
        <f>CONCATENATE(Tabela22[[#This Row],[Residencial / Não Residencial]]," - ",Tabela22[[#This Row],[Frequência]])</f>
        <v>Residencial - 6 vezes por semana</v>
      </c>
      <c r="C1099" s="486" t="s">
        <v>567</v>
      </c>
      <c r="D1099" s="443" t="s">
        <v>571</v>
      </c>
      <c r="E1099" s="443" t="s">
        <v>548</v>
      </c>
      <c r="F1099" s="443" t="s">
        <v>548</v>
      </c>
      <c r="G1099" s="722">
        <v>195.03</v>
      </c>
      <c r="H1099" s="722">
        <v>4.2740539999999996</v>
      </c>
      <c r="I1099" s="722">
        <v>200</v>
      </c>
      <c r="J1099" s="722">
        <v>195.03</v>
      </c>
      <c r="K1099" s="723">
        <v>833.56875161999994</v>
      </c>
    </row>
    <row r="1100" spans="2:11">
      <c r="B1100" s="486" t="str">
        <f>CONCATENATE(Tabela22[[#This Row],[Residencial / Não Residencial]]," - ",Tabela22[[#This Row],[Frequência]])</f>
        <v>Residencial - 6 vezes por semana</v>
      </c>
      <c r="C1100" s="486" t="s">
        <v>567</v>
      </c>
      <c r="D1100" s="443" t="s">
        <v>571</v>
      </c>
      <c r="E1100" s="443" t="s">
        <v>548</v>
      </c>
      <c r="F1100" s="443" t="s">
        <v>548</v>
      </c>
      <c r="G1100" s="722">
        <v>195.03</v>
      </c>
      <c r="H1100" s="722">
        <v>4.2740539999999996</v>
      </c>
      <c r="I1100" s="722">
        <v>200</v>
      </c>
      <c r="J1100" s="722">
        <v>195.03</v>
      </c>
      <c r="K1100" s="723">
        <v>833.56875161999994</v>
      </c>
    </row>
    <row r="1101" spans="2:11">
      <c r="B1101" s="486" t="str">
        <f>CONCATENATE(Tabela22[[#This Row],[Residencial / Não Residencial]]," - ",Tabela22[[#This Row],[Frequência]])</f>
        <v>Residencial - 6 vezes por semana</v>
      </c>
      <c r="C1101" s="486" t="s">
        <v>567</v>
      </c>
      <c r="D1101" s="443" t="s">
        <v>571</v>
      </c>
      <c r="E1101" s="443" t="s">
        <v>548</v>
      </c>
      <c r="F1101" s="443" t="s">
        <v>548</v>
      </c>
      <c r="G1101" s="722">
        <v>195.03</v>
      </c>
      <c r="H1101" s="722">
        <v>4.2740539999999996</v>
      </c>
      <c r="I1101" s="722">
        <v>200</v>
      </c>
      <c r="J1101" s="722">
        <v>195.03</v>
      </c>
      <c r="K1101" s="723">
        <v>833.56875161999994</v>
      </c>
    </row>
    <row r="1102" spans="2:11">
      <c r="B1102" s="486" t="str">
        <f>CONCATENATE(Tabela22[[#This Row],[Residencial / Não Residencial]]," - ",Tabela22[[#This Row],[Frequência]])</f>
        <v>Residencial - 6 vezes por semana</v>
      </c>
      <c r="C1102" s="486" t="s">
        <v>567</v>
      </c>
      <c r="D1102" s="443" t="s">
        <v>571</v>
      </c>
      <c r="E1102" s="443" t="s">
        <v>548</v>
      </c>
      <c r="F1102" s="443" t="s">
        <v>548</v>
      </c>
      <c r="G1102" s="722">
        <v>195.03</v>
      </c>
      <c r="H1102" s="722">
        <v>4.2740539999999996</v>
      </c>
      <c r="I1102" s="722">
        <v>200</v>
      </c>
      <c r="J1102" s="722">
        <v>195.03</v>
      </c>
      <c r="K1102" s="723">
        <v>833.56875161999994</v>
      </c>
    </row>
    <row r="1103" spans="2:11">
      <c r="B1103" s="486" t="str">
        <f>CONCATENATE(Tabela22[[#This Row],[Residencial / Não Residencial]]," - ",Tabela22[[#This Row],[Frequência]])</f>
        <v>Residencial - 6 vezes por semana</v>
      </c>
      <c r="C1103" s="486" t="s">
        <v>567</v>
      </c>
      <c r="D1103" s="443" t="s">
        <v>571</v>
      </c>
      <c r="E1103" s="443" t="s">
        <v>548</v>
      </c>
      <c r="F1103" s="443" t="s">
        <v>548</v>
      </c>
      <c r="G1103" s="722">
        <v>195.03</v>
      </c>
      <c r="H1103" s="722">
        <v>4.2740539999999996</v>
      </c>
      <c r="I1103" s="722">
        <v>200</v>
      </c>
      <c r="J1103" s="722">
        <v>195.03</v>
      </c>
      <c r="K1103" s="723">
        <v>833.56875161999994</v>
      </c>
    </row>
    <row r="1104" spans="2:11">
      <c r="B1104" s="486" t="str">
        <f>CONCATENATE(Tabela22[[#This Row],[Residencial / Não Residencial]]," - ",Tabela22[[#This Row],[Frequência]])</f>
        <v>Residencial - 6 vezes por semana</v>
      </c>
      <c r="C1104" s="486" t="s">
        <v>567</v>
      </c>
      <c r="D1104" s="443" t="s">
        <v>571</v>
      </c>
      <c r="E1104" s="443" t="s">
        <v>548</v>
      </c>
      <c r="F1104" s="443" t="s">
        <v>548</v>
      </c>
      <c r="G1104" s="722">
        <v>195.03</v>
      </c>
      <c r="H1104" s="722">
        <v>4.2740539999999996</v>
      </c>
      <c r="I1104" s="722">
        <v>200</v>
      </c>
      <c r="J1104" s="722">
        <v>195.03</v>
      </c>
      <c r="K1104" s="723">
        <v>833.56875161999994</v>
      </c>
    </row>
    <row r="1105" spans="2:11">
      <c r="B1105" s="486" t="str">
        <f>CONCATENATE(Tabela22[[#This Row],[Residencial / Não Residencial]]," - ",Tabela22[[#This Row],[Frequência]])</f>
        <v>Residencial - 6 vezes por semana</v>
      </c>
      <c r="C1105" s="486" t="s">
        <v>567</v>
      </c>
      <c r="D1105" s="443" t="s">
        <v>571</v>
      </c>
      <c r="E1105" s="443" t="s">
        <v>548</v>
      </c>
      <c r="F1105" s="443" t="s">
        <v>548</v>
      </c>
      <c r="G1105" s="722">
        <v>195.03</v>
      </c>
      <c r="H1105" s="722">
        <v>4.2740539999999996</v>
      </c>
      <c r="I1105" s="722">
        <v>200</v>
      </c>
      <c r="J1105" s="722">
        <v>195.03</v>
      </c>
      <c r="K1105" s="723">
        <v>833.56875161999994</v>
      </c>
    </row>
    <row r="1106" spans="2:11">
      <c r="B1106" s="486" t="str">
        <f>CONCATENATE(Tabela22[[#This Row],[Residencial / Não Residencial]]," - ",Tabela22[[#This Row],[Frequência]])</f>
        <v>Residencial - 6 vezes por semana</v>
      </c>
      <c r="C1106" s="486" t="s">
        <v>567</v>
      </c>
      <c r="D1106" s="443" t="s">
        <v>580</v>
      </c>
      <c r="E1106" s="443" t="s">
        <v>575</v>
      </c>
      <c r="F1106" s="443" t="s">
        <v>548</v>
      </c>
      <c r="G1106" s="722">
        <v>86.6</v>
      </c>
      <c r="H1106" s="722">
        <v>4.2740539999999996</v>
      </c>
      <c r="I1106" s="722">
        <v>200</v>
      </c>
      <c r="J1106" s="722">
        <v>86.6</v>
      </c>
      <c r="K1106" s="723">
        <v>370.13307639999999</v>
      </c>
    </row>
    <row r="1107" spans="2:11">
      <c r="B1107" s="486" t="str">
        <f>CONCATENATE(Tabela22[[#This Row],[Residencial / Não Residencial]]," - ",Tabela22[[#This Row],[Frequência]])</f>
        <v>Não Residencial - 6 vezes por semana</v>
      </c>
      <c r="C1107" s="486" t="s">
        <v>567</v>
      </c>
      <c r="D1107" s="443" t="s">
        <v>568</v>
      </c>
      <c r="E1107" s="443" t="s">
        <v>569</v>
      </c>
      <c r="F1107" s="443" t="s">
        <v>550</v>
      </c>
      <c r="G1107" s="722">
        <v>450.62</v>
      </c>
      <c r="H1107" s="722">
        <v>6.111758</v>
      </c>
      <c r="I1107" s="722">
        <v>300</v>
      </c>
      <c r="J1107" s="722">
        <v>300</v>
      </c>
      <c r="K1107" s="723">
        <v>1833.5273999999999</v>
      </c>
    </row>
    <row r="1108" spans="2:11">
      <c r="B1108" s="486" t="str">
        <f>CONCATENATE(Tabela22[[#This Row],[Residencial / Não Residencial]]," - ",Tabela22[[#This Row],[Frequência]])</f>
        <v>Não Residencial - 6 vezes por semana</v>
      </c>
      <c r="C1108" s="486" t="s">
        <v>567</v>
      </c>
      <c r="D1108" s="443" t="s">
        <v>568</v>
      </c>
      <c r="E1108" s="443" t="s">
        <v>570</v>
      </c>
      <c r="F1108" s="443" t="s">
        <v>550</v>
      </c>
      <c r="G1108" s="722">
        <v>189.95</v>
      </c>
      <c r="H1108" s="722">
        <v>6.111758</v>
      </c>
      <c r="I1108" s="722">
        <v>300</v>
      </c>
      <c r="J1108" s="722">
        <v>189.95</v>
      </c>
      <c r="K1108" s="723">
        <v>1160.9284321</v>
      </c>
    </row>
    <row r="1109" spans="2:11">
      <c r="B1109" s="486" t="str">
        <f>CONCATENATE(Tabela22[[#This Row],[Residencial / Não Residencial]]," - ",Tabela22[[#This Row],[Frequência]])</f>
        <v>Não Residencial - 6 vezes por semana</v>
      </c>
      <c r="C1109" s="486" t="s">
        <v>567</v>
      </c>
      <c r="D1109" s="443" t="s">
        <v>568</v>
      </c>
      <c r="E1109" s="443" t="s">
        <v>570</v>
      </c>
      <c r="F1109" s="443" t="s">
        <v>550</v>
      </c>
      <c r="G1109" s="722">
        <v>189.95</v>
      </c>
      <c r="H1109" s="722">
        <v>6.111758</v>
      </c>
      <c r="I1109" s="722">
        <v>300</v>
      </c>
      <c r="J1109" s="722">
        <v>189.95</v>
      </c>
      <c r="K1109" s="723">
        <v>1160.9284321</v>
      </c>
    </row>
    <row r="1110" spans="2:11">
      <c r="B1110" s="486" t="str">
        <f>CONCATENATE(Tabela22[[#This Row],[Residencial / Não Residencial]]," - ",Tabela22[[#This Row],[Frequência]])</f>
        <v>Não Residencial - 6 vezes por semana</v>
      </c>
      <c r="C1110" s="486" t="s">
        <v>567</v>
      </c>
      <c r="D1110" s="443" t="s">
        <v>568</v>
      </c>
      <c r="E1110" s="443" t="s">
        <v>569</v>
      </c>
      <c r="F1110" s="443" t="s">
        <v>550</v>
      </c>
      <c r="G1110" s="722">
        <v>189.95</v>
      </c>
      <c r="H1110" s="722">
        <v>6.111758</v>
      </c>
      <c r="I1110" s="722">
        <v>300</v>
      </c>
      <c r="J1110" s="722">
        <v>189.95</v>
      </c>
      <c r="K1110" s="723">
        <v>1160.9284321</v>
      </c>
    </row>
    <row r="1111" spans="2:11">
      <c r="B1111" s="486" t="str">
        <f>CONCATENATE(Tabela22[[#This Row],[Residencial / Não Residencial]]," - ",Tabela22[[#This Row],[Frequência]])</f>
        <v>Residencial - 6 vezes por semana</v>
      </c>
      <c r="C1111" s="486" t="s">
        <v>567</v>
      </c>
      <c r="D1111" s="443" t="s">
        <v>572</v>
      </c>
      <c r="E1111" s="443" t="s">
        <v>548</v>
      </c>
      <c r="F1111" s="443" t="s">
        <v>548</v>
      </c>
      <c r="G1111" s="722">
        <v>348</v>
      </c>
      <c r="H1111" s="722">
        <v>4.2740539999999996</v>
      </c>
      <c r="I1111" s="722">
        <v>200</v>
      </c>
      <c r="J1111" s="722">
        <v>200</v>
      </c>
      <c r="K1111" s="723">
        <v>854.81079999999997</v>
      </c>
    </row>
    <row r="1112" spans="2:11">
      <c r="B1112" s="486" t="str">
        <f>CONCATENATE(Tabela22[[#This Row],[Residencial / Não Residencial]]," - ",Tabela22[[#This Row],[Frequência]])</f>
        <v>Não Residencial - 6 vezes por semana</v>
      </c>
      <c r="C1112" s="486" t="s">
        <v>567</v>
      </c>
      <c r="D1112" s="443" t="s">
        <v>568</v>
      </c>
      <c r="E1112" s="443" t="s">
        <v>569</v>
      </c>
      <c r="F1112" s="443" t="s">
        <v>550</v>
      </c>
      <c r="G1112" s="722">
        <v>225.51329999999999</v>
      </c>
      <c r="H1112" s="722">
        <v>6.111758</v>
      </c>
      <c r="I1112" s="722">
        <v>300</v>
      </c>
      <c r="J1112" s="722">
        <v>225.51329999999999</v>
      </c>
      <c r="K1112" s="723">
        <v>1378.2827153814001</v>
      </c>
    </row>
    <row r="1113" spans="2:11">
      <c r="B1113" s="486" t="str">
        <f>CONCATENATE(Tabela22[[#This Row],[Residencial / Não Residencial]]," - ",Tabela22[[#This Row],[Frequência]])</f>
        <v>Residencial - 6 vezes por semana</v>
      </c>
      <c r="C1113" s="486" t="s">
        <v>567</v>
      </c>
      <c r="D1113" s="443" t="s">
        <v>572</v>
      </c>
      <c r="E1113" s="443" t="s">
        <v>548</v>
      </c>
      <c r="F1113" s="443" t="s">
        <v>548</v>
      </c>
      <c r="G1113" s="722">
        <v>214</v>
      </c>
      <c r="H1113" s="722">
        <v>4.2740539999999996</v>
      </c>
      <c r="I1113" s="722">
        <v>200</v>
      </c>
      <c r="J1113" s="722">
        <v>200</v>
      </c>
      <c r="K1113" s="723">
        <v>854.81079999999997</v>
      </c>
    </row>
    <row r="1114" spans="2:11">
      <c r="B1114" s="486" t="str">
        <f>CONCATENATE(Tabela22[[#This Row],[Residencial / Não Residencial]]," - ",Tabela22[[#This Row],[Frequência]])</f>
        <v>Residencial - 6 vezes por semana</v>
      </c>
      <c r="C1114" s="486" t="s">
        <v>567</v>
      </c>
      <c r="D1114" s="443" t="s">
        <v>572</v>
      </c>
      <c r="E1114" s="443" t="s">
        <v>548</v>
      </c>
      <c r="F1114" s="443" t="s">
        <v>548</v>
      </c>
      <c r="G1114" s="722">
        <v>325</v>
      </c>
      <c r="H1114" s="722">
        <v>4.2740539999999996</v>
      </c>
      <c r="I1114" s="722">
        <v>200</v>
      </c>
      <c r="J1114" s="722">
        <v>200</v>
      </c>
      <c r="K1114" s="723">
        <v>854.81079999999997</v>
      </c>
    </row>
    <row r="1115" spans="2:11">
      <c r="B1115" s="486" t="str">
        <f>CONCATENATE(Tabela22[[#This Row],[Residencial / Não Residencial]]," - ",Tabela22[[#This Row],[Frequência]])</f>
        <v>Residencial - 6 vezes por semana</v>
      </c>
      <c r="C1115" s="486" t="s">
        <v>567</v>
      </c>
      <c r="D1115" s="443" t="s">
        <v>572</v>
      </c>
      <c r="E1115" s="443" t="s">
        <v>548</v>
      </c>
      <c r="F1115" s="443" t="s">
        <v>548</v>
      </c>
      <c r="G1115" s="722">
        <v>227.61</v>
      </c>
      <c r="H1115" s="722">
        <v>4.2740539999999996</v>
      </c>
      <c r="I1115" s="722">
        <v>200</v>
      </c>
      <c r="J1115" s="722">
        <v>200</v>
      </c>
      <c r="K1115" s="723">
        <v>854.81079999999997</v>
      </c>
    </row>
    <row r="1116" spans="2:11">
      <c r="B1116" s="486" t="str">
        <f>CONCATENATE(Tabela22[[#This Row],[Residencial / Não Residencial]]," - ",Tabela22[[#This Row],[Frequência]])</f>
        <v>Não Residencial - 6 vezes por semana</v>
      </c>
      <c r="C1116" s="486" t="s">
        <v>567</v>
      </c>
      <c r="D1116" s="443" t="s">
        <v>568</v>
      </c>
      <c r="E1116" s="443" t="s">
        <v>570</v>
      </c>
      <c r="F1116" s="443" t="s">
        <v>550</v>
      </c>
      <c r="G1116" s="722">
        <v>90.06</v>
      </c>
      <c r="H1116" s="722">
        <v>6.111758</v>
      </c>
      <c r="I1116" s="722">
        <v>300</v>
      </c>
      <c r="J1116" s="722">
        <v>90.06</v>
      </c>
      <c r="K1116" s="723">
        <v>550.42492547999996</v>
      </c>
    </row>
    <row r="1117" spans="2:11">
      <c r="B1117" s="486" t="str">
        <f>CONCATENATE(Tabela22[[#This Row],[Residencial / Não Residencial]]," - ",Tabela22[[#This Row],[Frequência]])</f>
        <v>Não Residencial - 6 vezes por semana</v>
      </c>
      <c r="C1117" s="486" t="s">
        <v>567</v>
      </c>
      <c r="D1117" s="443" t="s">
        <v>568</v>
      </c>
      <c r="E1117" s="443" t="s">
        <v>570</v>
      </c>
      <c r="F1117" s="443" t="s">
        <v>550</v>
      </c>
      <c r="G1117" s="722">
        <v>73.739999999999995</v>
      </c>
      <c r="H1117" s="722">
        <v>6.111758</v>
      </c>
      <c r="I1117" s="722">
        <v>300</v>
      </c>
      <c r="J1117" s="722">
        <v>73.739999999999995</v>
      </c>
      <c r="K1117" s="723">
        <v>450.68103492</v>
      </c>
    </row>
    <row r="1118" spans="2:11">
      <c r="B1118" s="486" t="str">
        <f>CONCATENATE(Tabela22[[#This Row],[Residencial / Não Residencial]]," - ",Tabela22[[#This Row],[Frequência]])</f>
        <v>Não Residencial - 6 vezes por semana</v>
      </c>
      <c r="C1118" s="486" t="s">
        <v>567</v>
      </c>
      <c r="D1118" s="443" t="s">
        <v>568</v>
      </c>
      <c r="E1118" s="443" t="s">
        <v>570</v>
      </c>
      <c r="F1118" s="443" t="s">
        <v>550</v>
      </c>
      <c r="G1118" s="722">
        <v>74.94</v>
      </c>
      <c r="H1118" s="722">
        <v>6.111758</v>
      </c>
      <c r="I1118" s="722">
        <v>300</v>
      </c>
      <c r="J1118" s="722">
        <v>74.94</v>
      </c>
      <c r="K1118" s="723">
        <v>458.01514451999998</v>
      </c>
    </row>
    <row r="1119" spans="2:11">
      <c r="B1119" s="486" t="str">
        <f>CONCATENATE(Tabela22[[#This Row],[Residencial / Não Residencial]]," - ",Tabela22[[#This Row],[Frequência]])</f>
        <v>Não Residencial - 6 vezes por semana</v>
      </c>
      <c r="C1119" s="486" t="s">
        <v>567</v>
      </c>
      <c r="D1119" s="443" t="s">
        <v>568</v>
      </c>
      <c r="E1119" s="443" t="s">
        <v>570</v>
      </c>
      <c r="F1119" s="443" t="s">
        <v>550</v>
      </c>
      <c r="G1119" s="722">
        <v>85.24</v>
      </c>
      <c r="H1119" s="722">
        <v>6.111758</v>
      </c>
      <c r="I1119" s="722">
        <v>300</v>
      </c>
      <c r="J1119" s="722">
        <v>85.24</v>
      </c>
      <c r="K1119" s="723">
        <v>520.96625191999999</v>
      </c>
    </row>
    <row r="1120" spans="2:11">
      <c r="B1120" s="486" t="str">
        <f>CONCATENATE(Tabela22[[#This Row],[Residencial / Não Residencial]]," - ",Tabela22[[#This Row],[Frequência]])</f>
        <v>Não Residencial - 6 vezes por semana</v>
      </c>
      <c r="C1120" s="486" t="s">
        <v>567</v>
      </c>
      <c r="D1120" s="443" t="s">
        <v>568</v>
      </c>
      <c r="E1120" s="443" t="s">
        <v>570</v>
      </c>
      <c r="F1120" s="443" t="s">
        <v>550</v>
      </c>
      <c r="G1120" s="722">
        <v>76.11</v>
      </c>
      <c r="H1120" s="722">
        <v>6.111758</v>
      </c>
      <c r="I1120" s="722">
        <v>300</v>
      </c>
      <c r="J1120" s="722">
        <v>76.11</v>
      </c>
      <c r="K1120" s="723">
        <v>465.16590137999998</v>
      </c>
    </row>
    <row r="1121" spans="2:11">
      <c r="B1121" s="486" t="str">
        <f>CONCATENATE(Tabela22[[#This Row],[Residencial / Não Residencial]]," - ",Tabela22[[#This Row],[Frequência]])</f>
        <v>Não Residencial - 6 vezes por semana</v>
      </c>
      <c r="C1121" s="486" t="s">
        <v>567</v>
      </c>
      <c r="D1121" s="443" t="s">
        <v>568</v>
      </c>
      <c r="E1121" s="443" t="s">
        <v>570</v>
      </c>
      <c r="F1121" s="443" t="s">
        <v>550</v>
      </c>
      <c r="G1121" s="722">
        <v>74.64</v>
      </c>
      <c r="H1121" s="722">
        <v>6.111758</v>
      </c>
      <c r="I1121" s="722">
        <v>300</v>
      </c>
      <c r="J1121" s="722">
        <v>74.64</v>
      </c>
      <c r="K1121" s="723">
        <v>456.18161712</v>
      </c>
    </row>
    <row r="1122" spans="2:11">
      <c r="B1122" s="486" t="str">
        <f>CONCATENATE(Tabela22[[#This Row],[Residencial / Não Residencial]]," - ",Tabela22[[#This Row],[Frequência]])</f>
        <v>Não Residencial - 6 vezes por semana</v>
      </c>
      <c r="C1122" s="486" t="s">
        <v>567</v>
      </c>
      <c r="D1122" s="443" t="s">
        <v>568</v>
      </c>
      <c r="E1122" s="443" t="s">
        <v>570</v>
      </c>
      <c r="F1122" s="443" t="s">
        <v>550</v>
      </c>
      <c r="G1122" s="722">
        <v>73.739999999999995</v>
      </c>
      <c r="H1122" s="722">
        <v>6.111758</v>
      </c>
      <c r="I1122" s="722">
        <v>300</v>
      </c>
      <c r="J1122" s="722">
        <v>73.739999999999995</v>
      </c>
      <c r="K1122" s="723">
        <v>450.68103492</v>
      </c>
    </row>
    <row r="1123" spans="2:11">
      <c r="B1123" s="486" t="str">
        <f>CONCATENATE(Tabela22[[#This Row],[Residencial / Não Residencial]]," - ",Tabela22[[#This Row],[Frequência]])</f>
        <v>Não Residencial - 6 vezes por semana</v>
      </c>
      <c r="C1123" s="486" t="s">
        <v>567</v>
      </c>
      <c r="D1123" s="443" t="s">
        <v>568</v>
      </c>
      <c r="E1123" s="443" t="s">
        <v>570</v>
      </c>
      <c r="F1123" s="443" t="s">
        <v>550</v>
      </c>
      <c r="G1123" s="722">
        <v>74.94</v>
      </c>
      <c r="H1123" s="722">
        <v>6.111758</v>
      </c>
      <c r="I1123" s="722">
        <v>300</v>
      </c>
      <c r="J1123" s="722">
        <v>74.94</v>
      </c>
      <c r="K1123" s="723">
        <v>458.01514451999998</v>
      </c>
    </row>
    <row r="1124" spans="2:11">
      <c r="B1124" s="486" t="str">
        <f>CONCATENATE(Tabela22[[#This Row],[Residencial / Não Residencial]]," - ",Tabela22[[#This Row],[Frequência]])</f>
        <v>Não Residencial - 6 vezes por semana</v>
      </c>
      <c r="C1124" s="486" t="s">
        <v>567</v>
      </c>
      <c r="D1124" s="443" t="s">
        <v>568</v>
      </c>
      <c r="E1124" s="443" t="s">
        <v>570</v>
      </c>
      <c r="F1124" s="443" t="s">
        <v>550</v>
      </c>
      <c r="G1124" s="722">
        <v>85.24</v>
      </c>
      <c r="H1124" s="722">
        <v>6.111758</v>
      </c>
      <c r="I1124" s="722">
        <v>300</v>
      </c>
      <c r="J1124" s="722">
        <v>85.24</v>
      </c>
      <c r="K1124" s="723">
        <v>520.96625191999999</v>
      </c>
    </row>
    <row r="1125" spans="2:11">
      <c r="B1125" s="486" t="str">
        <f>CONCATENATE(Tabela22[[#This Row],[Residencial / Não Residencial]]," - ",Tabela22[[#This Row],[Frequência]])</f>
        <v>Não Residencial - 6 vezes por semana</v>
      </c>
      <c r="C1125" s="486" t="s">
        <v>567</v>
      </c>
      <c r="D1125" s="443" t="s">
        <v>568</v>
      </c>
      <c r="E1125" s="443" t="s">
        <v>570</v>
      </c>
      <c r="F1125" s="443" t="s">
        <v>550</v>
      </c>
      <c r="G1125" s="722">
        <v>90.06</v>
      </c>
      <c r="H1125" s="722">
        <v>6.111758</v>
      </c>
      <c r="I1125" s="722">
        <v>300</v>
      </c>
      <c r="J1125" s="722">
        <v>90.06</v>
      </c>
      <c r="K1125" s="723">
        <v>550.42492547999996</v>
      </c>
    </row>
    <row r="1126" spans="2:11">
      <c r="B1126" s="486" t="str">
        <f>CONCATENATE(Tabela22[[#This Row],[Residencial / Não Residencial]]," - ",Tabela22[[#This Row],[Frequência]])</f>
        <v>Não Residencial - 6 vezes por semana</v>
      </c>
      <c r="C1126" s="486" t="s">
        <v>567</v>
      </c>
      <c r="D1126" s="443" t="s">
        <v>568</v>
      </c>
      <c r="E1126" s="443" t="s">
        <v>570</v>
      </c>
      <c r="F1126" s="443" t="s">
        <v>550</v>
      </c>
      <c r="G1126" s="722">
        <v>73.739999999999995</v>
      </c>
      <c r="H1126" s="722">
        <v>6.111758</v>
      </c>
      <c r="I1126" s="722">
        <v>300</v>
      </c>
      <c r="J1126" s="722">
        <v>73.739999999999995</v>
      </c>
      <c r="K1126" s="723">
        <v>450.68103492</v>
      </c>
    </row>
    <row r="1127" spans="2:11">
      <c r="B1127" s="486" t="str">
        <f>CONCATENATE(Tabela22[[#This Row],[Residencial / Não Residencial]]," - ",Tabela22[[#This Row],[Frequência]])</f>
        <v>Não Residencial - 6 vezes por semana</v>
      </c>
      <c r="C1127" s="486" t="s">
        <v>567</v>
      </c>
      <c r="D1127" s="443" t="s">
        <v>568</v>
      </c>
      <c r="E1127" s="443" t="s">
        <v>570</v>
      </c>
      <c r="F1127" s="443" t="s">
        <v>550</v>
      </c>
      <c r="G1127" s="722">
        <v>74.94</v>
      </c>
      <c r="H1127" s="722">
        <v>6.111758</v>
      </c>
      <c r="I1127" s="722">
        <v>300</v>
      </c>
      <c r="J1127" s="722">
        <v>74.94</v>
      </c>
      <c r="K1127" s="723">
        <v>458.01514451999998</v>
      </c>
    </row>
    <row r="1128" spans="2:11">
      <c r="B1128" s="486" t="str">
        <f>CONCATENATE(Tabela22[[#This Row],[Residencial / Não Residencial]]," - ",Tabela22[[#This Row],[Frequência]])</f>
        <v>Não Residencial - 6 vezes por semana</v>
      </c>
      <c r="C1128" s="486" t="s">
        <v>567</v>
      </c>
      <c r="D1128" s="443" t="s">
        <v>568</v>
      </c>
      <c r="E1128" s="443" t="s">
        <v>570</v>
      </c>
      <c r="F1128" s="443" t="s">
        <v>550</v>
      </c>
      <c r="G1128" s="722">
        <v>85.24</v>
      </c>
      <c r="H1128" s="722">
        <v>6.111758</v>
      </c>
      <c r="I1128" s="722">
        <v>300</v>
      </c>
      <c r="J1128" s="722">
        <v>85.24</v>
      </c>
      <c r="K1128" s="723">
        <v>520.96625191999999</v>
      </c>
    </row>
    <row r="1129" spans="2:11">
      <c r="B1129" s="486" t="str">
        <f>CONCATENATE(Tabela22[[#This Row],[Residencial / Não Residencial]]," - ",Tabela22[[#This Row],[Frequência]])</f>
        <v>Não Residencial - 6 vezes por semana</v>
      </c>
      <c r="C1129" s="486" t="s">
        <v>567</v>
      </c>
      <c r="D1129" s="443" t="s">
        <v>568</v>
      </c>
      <c r="E1129" s="443" t="s">
        <v>570</v>
      </c>
      <c r="F1129" s="443" t="s">
        <v>550</v>
      </c>
      <c r="G1129" s="722">
        <v>76.11</v>
      </c>
      <c r="H1129" s="722">
        <v>6.111758</v>
      </c>
      <c r="I1129" s="722">
        <v>300</v>
      </c>
      <c r="J1129" s="722">
        <v>76.11</v>
      </c>
      <c r="K1129" s="723">
        <v>465.16590137999998</v>
      </c>
    </row>
    <row r="1130" spans="2:11">
      <c r="B1130" s="486" t="str">
        <f>CONCATENATE(Tabela22[[#This Row],[Residencial / Não Residencial]]," - ",Tabela22[[#This Row],[Frequência]])</f>
        <v>Não Residencial - 6 vezes por semana</v>
      </c>
      <c r="C1130" s="486" t="s">
        <v>567</v>
      </c>
      <c r="D1130" s="443" t="s">
        <v>568</v>
      </c>
      <c r="E1130" s="443" t="s">
        <v>570</v>
      </c>
      <c r="F1130" s="443" t="s">
        <v>550</v>
      </c>
      <c r="G1130" s="722">
        <v>74.64</v>
      </c>
      <c r="H1130" s="722">
        <v>6.111758</v>
      </c>
      <c r="I1130" s="722">
        <v>300</v>
      </c>
      <c r="J1130" s="722">
        <v>74.64</v>
      </c>
      <c r="K1130" s="723">
        <v>456.18161712</v>
      </c>
    </row>
    <row r="1131" spans="2:11">
      <c r="B1131" s="486" t="str">
        <f>CONCATENATE(Tabela22[[#This Row],[Residencial / Não Residencial]]," - ",Tabela22[[#This Row],[Frequência]])</f>
        <v>Não Residencial - 6 vezes por semana</v>
      </c>
      <c r="C1131" s="486" t="s">
        <v>567</v>
      </c>
      <c r="D1131" s="443" t="s">
        <v>568</v>
      </c>
      <c r="E1131" s="443" t="s">
        <v>570</v>
      </c>
      <c r="F1131" s="443" t="s">
        <v>550</v>
      </c>
      <c r="G1131" s="722">
        <v>73.739999999999995</v>
      </c>
      <c r="H1131" s="722">
        <v>6.111758</v>
      </c>
      <c r="I1131" s="722">
        <v>300</v>
      </c>
      <c r="J1131" s="722">
        <v>73.739999999999995</v>
      </c>
      <c r="K1131" s="723">
        <v>450.68103492</v>
      </c>
    </row>
    <row r="1132" spans="2:11">
      <c r="B1132" s="486" t="str">
        <f>CONCATENATE(Tabela22[[#This Row],[Residencial / Não Residencial]]," - ",Tabela22[[#This Row],[Frequência]])</f>
        <v>Não Residencial - 6 vezes por semana</v>
      </c>
      <c r="C1132" s="486" t="s">
        <v>567</v>
      </c>
      <c r="D1132" s="443" t="s">
        <v>568</v>
      </c>
      <c r="E1132" s="443" t="s">
        <v>570</v>
      </c>
      <c r="F1132" s="443" t="s">
        <v>550</v>
      </c>
      <c r="G1132" s="722">
        <v>74.94</v>
      </c>
      <c r="H1132" s="722">
        <v>6.111758</v>
      </c>
      <c r="I1132" s="722">
        <v>300</v>
      </c>
      <c r="J1132" s="722">
        <v>74.94</v>
      </c>
      <c r="K1132" s="723">
        <v>458.01514451999998</v>
      </c>
    </row>
    <row r="1133" spans="2:11">
      <c r="B1133" s="486" t="str">
        <f>CONCATENATE(Tabela22[[#This Row],[Residencial / Não Residencial]]," - ",Tabela22[[#This Row],[Frequência]])</f>
        <v>Não Residencial - 6 vezes por semana</v>
      </c>
      <c r="C1133" s="486" t="s">
        <v>567</v>
      </c>
      <c r="D1133" s="443" t="s">
        <v>568</v>
      </c>
      <c r="E1133" s="443" t="s">
        <v>570</v>
      </c>
      <c r="F1133" s="443" t="s">
        <v>550</v>
      </c>
      <c r="G1133" s="722">
        <v>85.24</v>
      </c>
      <c r="H1133" s="722">
        <v>6.111758</v>
      </c>
      <c r="I1133" s="722">
        <v>300</v>
      </c>
      <c r="J1133" s="722">
        <v>85.24</v>
      </c>
      <c r="K1133" s="723">
        <v>520.96625191999999</v>
      </c>
    </row>
    <row r="1134" spans="2:11">
      <c r="B1134" s="486" t="str">
        <f>CONCATENATE(Tabela22[[#This Row],[Residencial / Não Residencial]]," - ",Tabela22[[#This Row],[Frequência]])</f>
        <v>Não Residencial - 6 vezes por semana</v>
      </c>
      <c r="C1134" s="486" t="s">
        <v>567</v>
      </c>
      <c r="D1134" s="443" t="s">
        <v>568</v>
      </c>
      <c r="E1134" s="443" t="s">
        <v>570</v>
      </c>
      <c r="F1134" s="443" t="s">
        <v>550</v>
      </c>
      <c r="G1134" s="722">
        <v>90.06</v>
      </c>
      <c r="H1134" s="722">
        <v>6.111758</v>
      </c>
      <c r="I1134" s="722">
        <v>300</v>
      </c>
      <c r="J1134" s="722">
        <v>90.06</v>
      </c>
      <c r="K1134" s="723">
        <v>550.42492547999996</v>
      </c>
    </row>
    <row r="1135" spans="2:11">
      <c r="B1135" s="486" t="str">
        <f>CONCATENATE(Tabela22[[#This Row],[Residencial / Não Residencial]]," - ",Tabela22[[#This Row],[Frequência]])</f>
        <v>Não Residencial - 6 vezes por semana</v>
      </c>
      <c r="C1135" s="486" t="s">
        <v>567</v>
      </c>
      <c r="D1135" s="443" t="s">
        <v>568</v>
      </c>
      <c r="E1135" s="443" t="s">
        <v>570</v>
      </c>
      <c r="F1135" s="443" t="s">
        <v>550</v>
      </c>
      <c r="G1135" s="722">
        <v>73.739999999999995</v>
      </c>
      <c r="H1135" s="722">
        <v>6.111758</v>
      </c>
      <c r="I1135" s="722">
        <v>300</v>
      </c>
      <c r="J1135" s="722">
        <v>73.739999999999995</v>
      </c>
      <c r="K1135" s="723">
        <v>450.68103492</v>
      </c>
    </row>
    <row r="1136" spans="2:11">
      <c r="B1136" s="486" t="str">
        <f>CONCATENATE(Tabela22[[#This Row],[Residencial / Não Residencial]]," - ",Tabela22[[#This Row],[Frequência]])</f>
        <v>Não Residencial - 6 vezes por semana</v>
      </c>
      <c r="C1136" s="486" t="s">
        <v>567</v>
      </c>
      <c r="D1136" s="443" t="s">
        <v>568</v>
      </c>
      <c r="E1136" s="443" t="s">
        <v>570</v>
      </c>
      <c r="F1136" s="443" t="s">
        <v>550</v>
      </c>
      <c r="G1136" s="722">
        <v>74.94</v>
      </c>
      <c r="H1136" s="722">
        <v>6.111758</v>
      </c>
      <c r="I1136" s="722">
        <v>300</v>
      </c>
      <c r="J1136" s="722">
        <v>74.94</v>
      </c>
      <c r="K1136" s="723">
        <v>458.01514451999998</v>
      </c>
    </row>
    <row r="1137" spans="2:11">
      <c r="B1137" s="486" t="str">
        <f>CONCATENATE(Tabela22[[#This Row],[Residencial / Não Residencial]]," - ",Tabela22[[#This Row],[Frequência]])</f>
        <v>Não Residencial - 6 vezes por semana</v>
      </c>
      <c r="C1137" s="486" t="s">
        <v>567</v>
      </c>
      <c r="D1137" s="443" t="s">
        <v>568</v>
      </c>
      <c r="E1137" s="443" t="s">
        <v>570</v>
      </c>
      <c r="F1137" s="443" t="s">
        <v>550</v>
      </c>
      <c r="G1137" s="722">
        <v>85.24</v>
      </c>
      <c r="H1137" s="722">
        <v>6.111758</v>
      </c>
      <c r="I1137" s="722">
        <v>300</v>
      </c>
      <c r="J1137" s="722">
        <v>85.24</v>
      </c>
      <c r="K1137" s="723">
        <v>520.96625191999999</v>
      </c>
    </row>
    <row r="1138" spans="2:11">
      <c r="B1138" s="486" t="str">
        <f>CONCATENATE(Tabela22[[#This Row],[Residencial / Não Residencial]]," - ",Tabela22[[#This Row],[Frequência]])</f>
        <v>Não Residencial - 6 vezes por semana</v>
      </c>
      <c r="C1138" s="486" t="s">
        <v>567</v>
      </c>
      <c r="D1138" s="443" t="s">
        <v>568</v>
      </c>
      <c r="E1138" s="443" t="s">
        <v>570</v>
      </c>
      <c r="F1138" s="443" t="s">
        <v>550</v>
      </c>
      <c r="G1138" s="722">
        <v>76.11</v>
      </c>
      <c r="H1138" s="722">
        <v>6.111758</v>
      </c>
      <c r="I1138" s="722">
        <v>300</v>
      </c>
      <c r="J1138" s="722">
        <v>76.11</v>
      </c>
      <c r="K1138" s="723">
        <v>465.16590137999998</v>
      </c>
    </row>
    <row r="1139" spans="2:11">
      <c r="B1139" s="486" t="str">
        <f>CONCATENATE(Tabela22[[#This Row],[Residencial / Não Residencial]]," - ",Tabela22[[#This Row],[Frequência]])</f>
        <v>Não Residencial - 6 vezes por semana</v>
      </c>
      <c r="C1139" s="486" t="s">
        <v>567</v>
      </c>
      <c r="D1139" s="443" t="s">
        <v>568</v>
      </c>
      <c r="E1139" s="443" t="s">
        <v>570</v>
      </c>
      <c r="F1139" s="443" t="s">
        <v>550</v>
      </c>
      <c r="G1139" s="722">
        <v>74.64</v>
      </c>
      <c r="H1139" s="722">
        <v>6.111758</v>
      </c>
      <c r="I1139" s="722">
        <v>300</v>
      </c>
      <c r="J1139" s="722">
        <v>74.64</v>
      </c>
      <c r="K1139" s="723">
        <v>456.18161712</v>
      </c>
    </row>
    <row r="1140" spans="2:11">
      <c r="B1140" s="486" t="str">
        <f>CONCATENATE(Tabela22[[#This Row],[Residencial / Não Residencial]]," - ",Tabela22[[#This Row],[Frequência]])</f>
        <v>Não Residencial - 6 vezes por semana</v>
      </c>
      <c r="C1140" s="486" t="s">
        <v>567</v>
      </c>
      <c r="D1140" s="443" t="s">
        <v>568</v>
      </c>
      <c r="E1140" s="443" t="s">
        <v>570</v>
      </c>
      <c r="F1140" s="443" t="s">
        <v>550</v>
      </c>
      <c r="G1140" s="722">
        <v>73.739999999999995</v>
      </c>
      <c r="H1140" s="722">
        <v>6.111758</v>
      </c>
      <c r="I1140" s="722">
        <v>300</v>
      </c>
      <c r="J1140" s="722">
        <v>73.739999999999995</v>
      </c>
      <c r="K1140" s="723">
        <v>450.68103492</v>
      </c>
    </row>
    <row r="1141" spans="2:11">
      <c r="B1141" s="486" t="str">
        <f>CONCATENATE(Tabela22[[#This Row],[Residencial / Não Residencial]]," - ",Tabela22[[#This Row],[Frequência]])</f>
        <v>Não Residencial - 6 vezes por semana</v>
      </c>
      <c r="C1141" s="486" t="s">
        <v>567</v>
      </c>
      <c r="D1141" s="443" t="s">
        <v>568</v>
      </c>
      <c r="E1141" s="443" t="s">
        <v>570</v>
      </c>
      <c r="F1141" s="443" t="s">
        <v>550</v>
      </c>
      <c r="G1141" s="722">
        <v>74.94</v>
      </c>
      <c r="H1141" s="722">
        <v>6.111758</v>
      </c>
      <c r="I1141" s="722">
        <v>300</v>
      </c>
      <c r="J1141" s="722">
        <v>74.94</v>
      </c>
      <c r="K1141" s="723">
        <v>458.01514451999998</v>
      </c>
    </row>
    <row r="1142" spans="2:11">
      <c r="B1142" s="486" t="str">
        <f>CONCATENATE(Tabela22[[#This Row],[Residencial / Não Residencial]]," - ",Tabela22[[#This Row],[Frequência]])</f>
        <v>Não Residencial - 6 vezes por semana</v>
      </c>
      <c r="C1142" s="486" t="s">
        <v>567</v>
      </c>
      <c r="D1142" s="443" t="s">
        <v>568</v>
      </c>
      <c r="E1142" s="443" t="s">
        <v>570</v>
      </c>
      <c r="F1142" s="443" t="s">
        <v>550</v>
      </c>
      <c r="G1142" s="722">
        <v>77.41</v>
      </c>
      <c r="H1142" s="722">
        <v>6.111758</v>
      </c>
      <c r="I1142" s="722">
        <v>300</v>
      </c>
      <c r="J1142" s="722">
        <v>77.41</v>
      </c>
      <c r="K1142" s="723">
        <v>473.11118678000003</v>
      </c>
    </row>
    <row r="1143" spans="2:11">
      <c r="B1143" s="486" t="str">
        <f>CONCATENATE(Tabela22[[#This Row],[Residencial / Não Residencial]]," - ",Tabela22[[#This Row],[Frequência]])</f>
        <v>Não Residencial - 6 vezes por semana</v>
      </c>
      <c r="C1143" s="486" t="s">
        <v>567</v>
      </c>
      <c r="D1143" s="443" t="s">
        <v>568</v>
      </c>
      <c r="E1143" s="443" t="s">
        <v>569</v>
      </c>
      <c r="F1143" s="443" t="s">
        <v>550</v>
      </c>
      <c r="G1143" s="722">
        <v>196</v>
      </c>
      <c r="H1143" s="722">
        <v>6.111758</v>
      </c>
      <c r="I1143" s="722">
        <v>300</v>
      </c>
      <c r="J1143" s="722">
        <v>196</v>
      </c>
      <c r="K1143" s="723">
        <v>1197.9045679999999</v>
      </c>
    </row>
    <row r="1144" spans="2:11">
      <c r="B1144" s="486" t="str">
        <f>CONCATENATE(Tabela22[[#This Row],[Residencial / Não Residencial]]," - ",Tabela22[[#This Row],[Frequência]])</f>
        <v>Residencial - 6 vezes por semana</v>
      </c>
      <c r="C1144" s="486" t="s">
        <v>567</v>
      </c>
      <c r="D1144" s="443" t="s">
        <v>572</v>
      </c>
      <c r="E1144" s="443" t="s">
        <v>548</v>
      </c>
      <c r="F1144" s="443" t="s">
        <v>548</v>
      </c>
      <c r="G1144" s="722">
        <v>211</v>
      </c>
      <c r="H1144" s="722">
        <v>4.2740539999999996</v>
      </c>
      <c r="I1144" s="722">
        <v>200</v>
      </c>
      <c r="J1144" s="722">
        <v>200</v>
      </c>
      <c r="K1144" s="723">
        <v>854.81079999999997</v>
      </c>
    </row>
    <row r="1145" spans="2:11">
      <c r="B1145" s="486" t="str">
        <f>CONCATENATE(Tabela22[[#This Row],[Residencial / Não Residencial]]," - ",Tabela22[[#This Row],[Frequência]])</f>
        <v>Residencial - 3 vezes por semana</v>
      </c>
      <c r="C1145" s="486" t="s">
        <v>578</v>
      </c>
      <c r="D1145" s="443" t="s">
        <v>572</v>
      </c>
      <c r="E1145" s="443" t="s">
        <v>548</v>
      </c>
      <c r="F1145" s="443" t="s">
        <v>548</v>
      </c>
      <c r="G1145" s="722">
        <v>494.22</v>
      </c>
      <c r="H1145" s="722">
        <v>2.5755699999999999</v>
      </c>
      <c r="I1145" s="722">
        <v>200</v>
      </c>
      <c r="J1145" s="722">
        <v>200</v>
      </c>
      <c r="K1145" s="723">
        <v>515.11400000000003</v>
      </c>
    </row>
    <row r="1146" spans="2:11">
      <c r="B1146" s="486" t="str">
        <f>CONCATENATE(Tabela22[[#This Row],[Residencial / Não Residencial]]," - ",Tabela22[[#This Row],[Frequência]])</f>
        <v>Residencial - 3 vezes por semana</v>
      </c>
      <c r="C1146" s="486" t="s">
        <v>578</v>
      </c>
      <c r="D1146" s="443" t="s">
        <v>572</v>
      </c>
      <c r="E1146" s="443" t="s">
        <v>548</v>
      </c>
      <c r="F1146" s="443" t="s">
        <v>548</v>
      </c>
      <c r="G1146" s="722">
        <v>166.82</v>
      </c>
      <c r="H1146" s="722">
        <v>2.5755699999999999</v>
      </c>
      <c r="I1146" s="722">
        <v>200</v>
      </c>
      <c r="J1146" s="722">
        <v>166.82</v>
      </c>
      <c r="K1146" s="723">
        <v>429.65658739999998</v>
      </c>
    </row>
    <row r="1147" spans="2:11">
      <c r="B1147" s="486" t="str">
        <f>CONCATENATE(Tabela22[[#This Row],[Residencial / Não Residencial]]," - ",Tabela22[[#This Row],[Frequência]])</f>
        <v>Residencial - 3 vezes por semana</v>
      </c>
      <c r="C1147" s="486" t="s">
        <v>578</v>
      </c>
      <c r="D1147" s="443" t="s">
        <v>572</v>
      </c>
      <c r="E1147" s="443" t="s">
        <v>548</v>
      </c>
      <c r="F1147" s="443" t="s">
        <v>548</v>
      </c>
      <c r="G1147" s="722">
        <v>151.77000000000001</v>
      </c>
      <c r="H1147" s="722">
        <v>2.5755699999999999</v>
      </c>
      <c r="I1147" s="722">
        <v>200</v>
      </c>
      <c r="J1147" s="722">
        <v>151.77000000000001</v>
      </c>
      <c r="K1147" s="723">
        <v>390.89425890000001</v>
      </c>
    </row>
    <row r="1148" spans="2:11">
      <c r="B1148" s="486" t="str">
        <f>CONCATENATE(Tabela22[[#This Row],[Residencial / Não Residencial]]," - ",Tabela22[[#This Row],[Frequência]])</f>
        <v>Residencial - 3 vezes por semana</v>
      </c>
      <c r="C1148" s="486" t="s">
        <v>578</v>
      </c>
      <c r="D1148" s="443" t="s">
        <v>572</v>
      </c>
      <c r="E1148" s="443" t="s">
        <v>548</v>
      </c>
      <c r="F1148" s="443" t="s">
        <v>548</v>
      </c>
      <c r="G1148" s="722">
        <v>88</v>
      </c>
      <c r="H1148" s="722">
        <v>2.5755699999999999</v>
      </c>
      <c r="I1148" s="722">
        <v>200</v>
      </c>
      <c r="J1148" s="722">
        <v>88</v>
      </c>
      <c r="K1148" s="723">
        <v>226.65016</v>
      </c>
    </row>
    <row r="1149" spans="2:11">
      <c r="B1149" s="486" t="str">
        <f>CONCATENATE(Tabela22[[#This Row],[Residencial / Não Residencial]]," - ",Tabela22[[#This Row],[Frequência]])</f>
        <v>Residencial - 3 vezes por semana</v>
      </c>
      <c r="C1149" s="486" t="s">
        <v>578</v>
      </c>
      <c r="D1149" s="443" t="s">
        <v>572</v>
      </c>
      <c r="E1149" s="443" t="s">
        <v>548</v>
      </c>
      <c r="F1149" s="443" t="s">
        <v>548</v>
      </c>
      <c r="G1149" s="722">
        <v>86.95</v>
      </c>
      <c r="H1149" s="722">
        <v>2.5755699999999999</v>
      </c>
      <c r="I1149" s="722">
        <v>200</v>
      </c>
      <c r="J1149" s="722">
        <v>86.95</v>
      </c>
      <c r="K1149" s="723">
        <v>223.94581149999999</v>
      </c>
    </row>
    <row r="1150" spans="2:11">
      <c r="B1150" s="486" t="str">
        <f>CONCATENATE(Tabela22[[#This Row],[Residencial / Não Residencial]]," - ",Tabela22[[#This Row],[Frequência]])</f>
        <v>Não Residencial - 3 vezes por semana</v>
      </c>
      <c r="C1150" s="486" t="s">
        <v>578</v>
      </c>
      <c r="D1150" s="443" t="s">
        <v>572</v>
      </c>
      <c r="E1150" s="443" t="s">
        <v>569</v>
      </c>
      <c r="F1150" s="443" t="s">
        <v>550</v>
      </c>
      <c r="G1150" s="722">
        <v>120</v>
      </c>
      <c r="H1150" s="722">
        <v>3.9677699999999998</v>
      </c>
      <c r="I1150" s="722">
        <v>300</v>
      </c>
      <c r="J1150" s="722">
        <v>120</v>
      </c>
      <c r="K1150" s="723">
        <v>476.13240000000002</v>
      </c>
    </row>
    <row r="1151" spans="2:11">
      <c r="B1151" s="486" t="str">
        <f>CONCATENATE(Tabela22[[#This Row],[Residencial / Não Residencial]]," - ",Tabela22[[#This Row],[Frequência]])</f>
        <v>Residencial - 3 vezes por semana</v>
      </c>
      <c r="C1151" s="486" t="s">
        <v>578</v>
      </c>
      <c r="D1151" s="443" t="s">
        <v>572</v>
      </c>
      <c r="E1151" s="443" t="s">
        <v>548</v>
      </c>
      <c r="F1151" s="443" t="s">
        <v>548</v>
      </c>
      <c r="G1151" s="722">
        <v>55</v>
      </c>
      <c r="H1151" s="722">
        <v>2.5755699999999999</v>
      </c>
      <c r="I1151" s="722">
        <v>200</v>
      </c>
      <c r="J1151" s="722">
        <v>55</v>
      </c>
      <c r="K1151" s="723">
        <v>141.65635</v>
      </c>
    </row>
    <row r="1152" spans="2:11">
      <c r="B1152" s="486" t="str">
        <f>CONCATENATE(Tabela22[[#This Row],[Residencial / Não Residencial]]," - ",Tabela22[[#This Row],[Frequência]])</f>
        <v>Residencial - 3 vezes por semana</v>
      </c>
      <c r="C1152" s="486" t="s">
        <v>578</v>
      </c>
      <c r="D1152" s="443" t="s">
        <v>572</v>
      </c>
      <c r="E1152" s="443" t="s">
        <v>548</v>
      </c>
      <c r="F1152" s="443" t="s">
        <v>548</v>
      </c>
      <c r="G1152" s="722">
        <v>221</v>
      </c>
      <c r="H1152" s="722">
        <v>2.5755699999999999</v>
      </c>
      <c r="I1152" s="722">
        <v>200</v>
      </c>
      <c r="J1152" s="722">
        <v>200</v>
      </c>
      <c r="K1152" s="723">
        <v>515.11400000000003</v>
      </c>
    </row>
    <row r="1153" spans="2:11">
      <c r="B1153" s="486" t="str">
        <f>CONCATENATE(Tabela22[[#This Row],[Residencial / Não Residencial]]," - ",Tabela22[[#This Row],[Frequência]])</f>
        <v>Não Residencial - 6 vezes por semana</v>
      </c>
      <c r="C1153" s="486" t="s">
        <v>567</v>
      </c>
      <c r="D1153" s="443" t="s">
        <v>568</v>
      </c>
      <c r="E1153" s="443" t="s">
        <v>570</v>
      </c>
      <c r="F1153" s="443" t="s">
        <v>550</v>
      </c>
      <c r="G1153" s="722">
        <v>274.52</v>
      </c>
      <c r="H1153" s="722">
        <v>6.111758</v>
      </c>
      <c r="I1153" s="722">
        <v>300</v>
      </c>
      <c r="J1153" s="722">
        <v>274.52</v>
      </c>
      <c r="K1153" s="723">
        <v>1677.7998061599999</v>
      </c>
    </row>
    <row r="1154" spans="2:11">
      <c r="B1154" s="486" t="str">
        <f>CONCATENATE(Tabela22[[#This Row],[Residencial / Não Residencial]]," - ",Tabela22[[#This Row],[Frequência]])</f>
        <v>Não Residencial - 6 vezes por semana</v>
      </c>
      <c r="C1154" s="486" t="s">
        <v>567</v>
      </c>
      <c r="D1154" s="443" t="s">
        <v>568</v>
      </c>
      <c r="E1154" s="443" t="s">
        <v>569</v>
      </c>
      <c r="F1154" s="443" t="s">
        <v>550</v>
      </c>
      <c r="G1154" s="722">
        <v>328.05</v>
      </c>
      <c r="H1154" s="722">
        <v>6.111758</v>
      </c>
      <c r="I1154" s="722">
        <v>300</v>
      </c>
      <c r="J1154" s="722">
        <v>300</v>
      </c>
      <c r="K1154" s="723">
        <v>1833.5273999999999</v>
      </c>
    </row>
    <row r="1155" spans="2:11">
      <c r="B1155" s="486" t="str">
        <f>CONCATENATE(Tabela22[[#This Row],[Residencial / Não Residencial]]," - ",Tabela22[[#This Row],[Frequência]])</f>
        <v>Residencial - 6 vezes por semana</v>
      </c>
      <c r="C1155" s="486" t="s">
        <v>567</v>
      </c>
      <c r="D1155" s="443" t="s">
        <v>572</v>
      </c>
      <c r="E1155" s="443" t="s">
        <v>548</v>
      </c>
      <c r="F1155" s="443" t="s">
        <v>548</v>
      </c>
      <c r="G1155" s="722">
        <v>235.25</v>
      </c>
      <c r="H1155" s="722">
        <v>4.2740539999999996</v>
      </c>
      <c r="I1155" s="722">
        <v>200</v>
      </c>
      <c r="J1155" s="722">
        <v>200</v>
      </c>
      <c r="K1155" s="723">
        <v>854.81079999999997</v>
      </c>
    </row>
    <row r="1156" spans="2:11">
      <c r="B1156" s="486" t="str">
        <f>CONCATENATE(Tabela22[[#This Row],[Residencial / Não Residencial]]," - ",Tabela22[[#This Row],[Frequência]])</f>
        <v>Não Residencial - 6 vezes por semana</v>
      </c>
      <c r="C1156" s="486" t="s">
        <v>567</v>
      </c>
      <c r="D1156" s="443" t="s">
        <v>568</v>
      </c>
      <c r="E1156" s="443" t="s">
        <v>570</v>
      </c>
      <c r="F1156" s="443" t="s">
        <v>550</v>
      </c>
      <c r="G1156" s="722">
        <v>212</v>
      </c>
      <c r="H1156" s="722">
        <v>6.111758</v>
      </c>
      <c r="I1156" s="722">
        <v>300</v>
      </c>
      <c r="J1156" s="722">
        <v>212</v>
      </c>
      <c r="K1156" s="723">
        <v>1295.6926960000001</v>
      </c>
    </row>
    <row r="1157" spans="2:11">
      <c r="B1157" s="486" t="str">
        <f>CONCATENATE(Tabela22[[#This Row],[Residencial / Não Residencial]]," - ",Tabela22[[#This Row],[Frequência]])</f>
        <v>Residencial - 6 vezes por semana</v>
      </c>
      <c r="C1157" s="486" t="s">
        <v>567</v>
      </c>
      <c r="D1157" s="443" t="s">
        <v>572</v>
      </c>
      <c r="E1157" s="443" t="s">
        <v>548</v>
      </c>
      <c r="F1157" s="443" t="s">
        <v>548</v>
      </c>
      <c r="G1157" s="722">
        <v>189.42</v>
      </c>
      <c r="H1157" s="722">
        <v>4.2740539999999996</v>
      </c>
      <c r="I1157" s="722">
        <v>200</v>
      </c>
      <c r="J1157" s="722">
        <v>189.42</v>
      </c>
      <c r="K1157" s="723">
        <v>809.59130868</v>
      </c>
    </row>
    <row r="1158" spans="2:11">
      <c r="B1158" s="486" t="str">
        <f>CONCATENATE(Tabela22[[#This Row],[Residencial / Não Residencial]]," - ",Tabela22[[#This Row],[Frequência]])</f>
        <v>Não Residencial - 6 vezes por semana</v>
      </c>
      <c r="C1158" s="486" t="s">
        <v>567</v>
      </c>
      <c r="D1158" s="443" t="s">
        <v>568</v>
      </c>
      <c r="E1158" s="443" t="s">
        <v>569</v>
      </c>
      <c r="F1158" s="443" t="s">
        <v>550</v>
      </c>
      <c r="G1158" s="722">
        <v>125.47</v>
      </c>
      <c r="H1158" s="722">
        <v>6.111758</v>
      </c>
      <c r="I1158" s="722">
        <v>300</v>
      </c>
      <c r="J1158" s="722">
        <v>125.47</v>
      </c>
      <c r="K1158" s="723">
        <v>766.84227625999995</v>
      </c>
    </row>
    <row r="1159" spans="2:11">
      <c r="B1159" s="486" t="str">
        <f>CONCATENATE(Tabela22[[#This Row],[Residencial / Não Residencial]]," - ",Tabela22[[#This Row],[Frequência]])</f>
        <v>Residencial - 6 vezes por semana</v>
      </c>
      <c r="C1159" s="486" t="s">
        <v>567</v>
      </c>
      <c r="D1159" s="443" t="s">
        <v>571</v>
      </c>
      <c r="E1159" s="443" t="s">
        <v>548</v>
      </c>
      <c r="F1159" s="443" t="s">
        <v>548</v>
      </c>
      <c r="G1159" s="722">
        <v>99</v>
      </c>
      <c r="H1159" s="722">
        <v>4.2740539999999996</v>
      </c>
      <c r="I1159" s="722">
        <v>200</v>
      </c>
      <c r="J1159" s="722">
        <v>99</v>
      </c>
      <c r="K1159" s="723">
        <v>423.13134600000001</v>
      </c>
    </row>
    <row r="1160" spans="2:11">
      <c r="B1160" s="486" t="str">
        <f>CONCATENATE(Tabela22[[#This Row],[Residencial / Não Residencial]]," - ",Tabela22[[#This Row],[Frequência]])</f>
        <v>Residencial - 6 vezes por semana</v>
      </c>
      <c r="C1160" s="486" t="s">
        <v>567</v>
      </c>
      <c r="D1160" s="443" t="s">
        <v>571</v>
      </c>
      <c r="E1160" s="443" t="s">
        <v>548</v>
      </c>
      <c r="F1160" s="443" t="s">
        <v>548</v>
      </c>
      <c r="G1160" s="722">
        <v>99</v>
      </c>
      <c r="H1160" s="722">
        <v>4.2740539999999996</v>
      </c>
      <c r="I1160" s="722">
        <v>200</v>
      </c>
      <c r="J1160" s="722">
        <v>99</v>
      </c>
      <c r="K1160" s="723">
        <v>423.13134600000001</v>
      </c>
    </row>
    <row r="1161" spans="2:11">
      <c r="B1161" s="486" t="str">
        <f>CONCATENATE(Tabela22[[#This Row],[Residencial / Não Residencial]]," - ",Tabela22[[#This Row],[Frequência]])</f>
        <v>Residencial - 6 vezes por semana</v>
      </c>
      <c r="C1161" s="486" t="s">
        <v>567</v>
      </c>
      <c r="D1161" s="443" t="s">
        <v>571</v>
      </c>
      <c r="E1161" s="443" t="s">
        <v>548</v>
      </c>
      <c r="F1161" s="443" t="s">
        <v>548</v>
      </c>
      <c r="G1161" s="722">
        <v>99</v>
      </c>
      <c r="H1161" s="722">
        <v>4.2740539999999996</v>
      </c>
      <c r="I1161" s="722">
        <v>200</v>
      </c>
      <c r="J1161" s="722">
        <v>99</v>
      </c>
      <c r="K1161" s="723">
        <v>423.13134600000001</v>
      </c>
    </row>
    <row r="1162" spans="2:11">
      <c r="B1162" s="486" t="str">
        <f>CONCATENATE(Tabela22[[#This Row],[Residencial / Não Residencial]]," - ",Tabela22[[#This Row],[Frequência]])</f>
        <v>Residencial - 6 vezes por semana</v>
      </c>
      <c r="C1162" s="486" t="s">
        <v>567</v>
      </c>
      <c r="D1162" s="443" t="s">
        <v>571</v>
      </c>
      <c r="E1162" s="443" t="s">
        <v>548</v>
      </c>
      <c r="F1162" s="443" t="s">
        <v>548</v>
      </c>
      <c r="G1162" s="722">
        <v>99</v>
      </c>
      <c r="H1162" s="722">
        <v>4.2740539999999996</v>
      </c>
      <c r="I1162" s="722">
        <v>200</v>
      </c>
      <c r="J1162" s="722">
        <v>99</v>
      </c>
      <c r="K1162" s="723">
        <v>423.13134600000001</v>
      </c>
    </row>
    <row r="1163" spans="2:11">
      <c r="B1163" s="486" t="str">
        <f>CONCATENATE(Tabela22[[#This Row],[Residencial / Não Residencial]]," - ",Tabela22[[#This Row],[Frequência]])</f>
        <v>Residencial - 6 vezes por semana</v>
      </c>
      <c r="C1163" s="486" t="s">
        <v>567</v>
      </c>
      <c r="D1163" s="443" t="s">
        <v>571</v>
      </c>
      <c r="E1163" s="443" t="s">
        <v>548</v>
      </c>
      <c r="F1163" s="443" t="s">
        <v>548</v>
      </c>
      <c r="G1163" s="722">
        <v>99</v>
      </c>
      <c r="H1163" s="722">
        <v>4.2740539999999996</v>
      </c>
      <c r="I1163" s="722">
        <v>200</v>
      </c>
      <c r="J1163" s="722">
        <v>99</v>
      </c>
      <c r="K1163" s="723">
        <v>423.13134600000001</v>
      </c>
    </row>
    <row r="1164" spans="2:11">
      <c r="B1164" s="486" t="str">
        <f>CONCATENATE(Tabela22[[#This Row],[Residencial / Não Residencial]]," - ",Tabela22[[#This Row],[Frequência]])</f>
        <v>Residencial - 6 vezes por semana</v>
      </c>
      <c r="C1164" s="486" t="s">
        <v>567</v>
      </c>
      <c r="D1164" s="443" t="s">
        <v>571</v>
      </c>
      <c r="E1164" s="443" t="s">
        <v>548</v>
      </c>
      <c r="F1164" s="443" t="s">
        <v>548</v>
      </c>
      <c r="G1164" s="722">
        <v>99</v>
      </c>
      <c r="H1164" s="722">
        <v>4.2740539999999996</v>
      </c>
      <c r="I1164" s="722">
        <v>200</v>
      </c>
      <c r="J1164" s="722">
        <v>99</v>
      </c>
      <c r="K1164" s="723">
        <v>423.13134600000001</v>
      </c>
    </row>
    <row r="1165" spans="2:11">
      <c r="B1165" s="486" t="str">
        <f>CONCATENATE(Tabela22[[#This Row],[Residencial / Não Residencial]]," - ",Tabela22[[#This Row],[Frequência]])</f>
        <v>Não Residencial - 6 vezes por semana</v>
      </c>
      <c r="C1165" s="486" t="s">
        <v>567</v>
      </c>
      <c r="D1165" s="443" t="s">
        <v>568</v>
      </c>
      <c r="E1165" s="443" t="s">
        <v>569</v>
      </c>
      <c r="F1165" s="443" t="s">
        <v>550</v>
      </c>
      <c r="G1165" s="722">
        <v>99</v>
      </c>
      <c r="H1165" s="722">
        <v>6.111758</v>
      </c>
      <c r="I1165" s="722">
        <v>300</v>
      </c>
      <c r="J1165" s="722">
        <v>99</v>
      </c>
      <c r="K1165" s="723">
        <v>605.06404199999997</v>
      </c>
    </row>
    <row r="1166" spans="2:11">
      <c r="B1166" s="486" t="str">
        <f>CONCATENATE(Tabela22[[#This Row],[Residencial / Não Residencial]]," - ",Tabela22[[#This Row],[Frequência]])</f>
        <v>Não Residencial - 6 vezes por semana</v>
      </c>
      <c r="C1166" s="486" t="s">
        <v>567</v>
      </c>
      <c r="D1166" s="443" t="s">
        <v>568</v>
      </c>
      <c r="E1166" s="443" t="s">
        <v>570</v>
      </c>
      <c r="F1166" s="443" t="s">
        <v>550</v>
      </c>
      <c r="G1166" s="722">
        <v>99</v>
      </c>
      <c r="H1166" s="722">
        <v>6.111758</v>
      </c>
      <c r="I1166" s="722">
        <v>300</v>
      </c>
      <c r="J1166" s="722">
        <v>99</v>
      </c>
      <c r="K1166" s="723">
        <v>605.06404199999997</v>
      </c>
    </row>
    <row r="1167" spans="2:11">
      <c r="B1167" s="486" t="str">
        <f>CONCATENATE(Tabela22[[#This Row],[Residencial / Não Residencial]]," - ",Tabela22[[#This Row],[Frequência]])</f>
        <v>Não Residencial - 6 vezes por semana</v>
      </c>
      <c r="C1167" s="486" t="s">
        <v>567</v>
      </c>
      <c r="D1167" s="443" t="s">
        <v>568</v>
      </c>
      <c r="E1167" s="443" t="s">
        <v>570</v>
      </c>
      <c r="F1167" s="443" t="s">
        <v>550</v>
      </c>
      <c r="G1167" s="722">
        <v>168.02</v>
      </c>
      <c r="H1167" s="722">
        <v>6.111758</v>
      </c>
      <c r="I1167" s="722">
        <v>300</v>
      </c>
      <c r="J1167" s="722">
        <v>168.02</v>
      </c>
      <c r="K1167" s="723">
        <v>1026.8975791600001</v>
      </c>
    </row>
    <row r="1168" spans="2:11">
      <c r="B1168" s="486" t="str">
        <f>CONCATENATE(Tabela22[[#This Row],[Residencial / Não Residencial]]," - ",Tabela22[[#This Row],[Frequência]])</f>
        <v>Residencial - 6 vezes por semana</v>
      </c>
      <c r="C1168" s="486" t="s">
        <v>567</v>
      </c>
      <c r="D1168" s="443" t="s">
        <v>572</v>
      </c>
      <c r="E1168" s="443" t="s">
        <v>548</v>
      </c>
      <c r="F1168" s="443" t="s">
        <v>548</v>
      </c>
      <c r="G1168" s="722">
        <v>314.70999999999998</v>
      </c>
      <c r="H1168" s="722">
        <v>4.2740539999999996</v>
      </c>
      <c r="I1168" s="722">
        <v>200</v>
      </c>
      <c r="J1168" s="722">
        <v>200</v>
      </c>
      <c r="K1168" s="723">
        <v>854.81079999999997</v>
      </c>
    </row>
    <row r="1169" spans="2:11">
      <c r="B1169" s="486" t="str">
        <f>CONCATENATE(Tabela22[[#This Row],[Residencial / Não Residencial]]," - ",Tabela22[[#This Row],[Frequência]])</f>
        <v>Residencial - 6 vezes por semana</v>
      </c>
      <c r="C1169" s="486" t="s">
        <v>567</v>
      </c>
      <c r="D1169" s="443" t="s">
        <v>571</v>
      </c>
      <c r="E1169" s="443" t="s">
        <v>548</v>
      </c>
      <c r="F1169" s="443" t="s">
        <v>548</v>
      </c>
      <c r="G1169" s="722">
        <v>257.05</v>
      </c>
      <c r="H1169" s="722">
        <v>4.2740539999999996</v>
      </c>
      <c r="I1169" s="722">
        <v>200</v>
      </c>
      <c r="J1169" s="722">
        <v>200</v>
      </c>
      <c r="K1169" s="723">
        <v>854.81079999999997</v>
      </c>
    </row>
    <row r="1170" spans="2:11">
      <c r="B1170" s="486" t="str">
        <f>CONCATENATE(Tabela22[[#This Row],[Residencial / Não Residencial]]," - ",Tabela22[[#This Row],[Frequência]])</f>
        <v>Residencial - 6 vezes por semana</v>
      </c>
      <c r="C1170" s="486" t="s">
        <v>567</v>
      </c>
      <c r="D1170" s="443" t="s">
        <v>571</v>
      </c>
      <c r="E1170" s="443" t="s">
        <v>548</v>
      </c>
      <c r="F1170" s="443" t="s">
        <v>548</v>
      </c>
      <c r="G1170" s="722">
        <v>207.47</v>
      </c>
      <c r="H1170" s="722">
        <v>4.2740539999999996</v>
      </c>
      <c r="I1170" s="722">
        <v>200</v>
      </c>
      <c r="J1170" s="722">
        <v>200</v>
      </c>
      <c r="K1170" s="723">
        <v>854.81079999999997</v>
      </c>
    </row>
    <row r="1171" spans="2:11">
      <c r="B1171" s="486" t="str">
        <f>CONCATENATE(Tabela22[[#This Row],[Residencial / Não Residencial]]," - ",Tabela22[[#This Row],[Frequência]])</f>
        <v>Residencial - 6 vezes por semana</v>
      </c>
      <c r="C1171" s="486" t="s">
        <v>567</v>
      </c>
      <c r="D1171" s="443" t="s">
        <v>571</v>
      </c>
      <c r="E1171" s="443" t="s">
        <v>548</v>
      </c>
      <c r="F1171" s="443" t="s">
        <v>548</v>
      </c>
      <c r="G1171" s="722">
        <v>256.64999999999998</v>
      </c>
      <c r="H1171" s="722">
        <v>4.2740539999999996</v>
      </c>
      <c r="I1171" s="722">
        <v>200</v>
      </c>
      <c r="J1171" s="722">
        <v>200</v>
      </c>
      <c r="K1171" s="723">
        <v>854.81079999999997</v>
      </c>
    </row>
    <row r="1172" spans="2:11">
      <c r="B1172" s="486" t="str">
        <f>CONCATENATE(Tabela22[[#This Row],[Residencial / Não Residencial]]," - ",Tabela22[[#This Row],[Frequência]])</f>
        <v>Residencial - 6 vezes por semana</v>
      </c>
      <c r="C1172" s="486" t="s">
        <v>567</v>
      </c>
      <c r="D1172" s="443" t="s">
        <v>571</v>
      </c>
      <c r="E1172" s="443" t="s">
        <v>548</v>
      </c>
      <c r="F1172" s="443" t="s">
        <v>548</v>
      </c>
      <c r="G1172" s="722">
        <v>213.3</v>
      </c>
      <c r="H1172" s="722">
        <v>4.2740539999999996</v>
      </c>
      <c r="I1172" s="722">
        <v>200</v>
      </c>
      <c r="J1172" s="722">
        <v>200</v>
      </c>
      <c r="K1172" s="723">
        <v>854.81079999999997</v>
      </c>
    </row>
    <row r="1173" spans="2:11">
      <c r="B1173" s="486" t="str">
        <f>CONCATENATE(Tabela22[[#This Row],[Residencial / Não Residencial]]," - ",Tabela22[[#This Row],[Frequência]])</f>
        <v>Não Residencial - 6 vezes por semana</v>
      </c>
      <c r="C1173" s="486" t="s">
        <v>567</v>
      </c>
      <c r="D1173" s="443" t="s">
        <v>568</v>
      </c>
      <c r="E1173" s="443" t="s">
        <v>569</v>
      </c>
      <c r="F1173" s="443" t="s">
        <v>550</v>
      </c>
      <c r="G1173" s="722">
        <v>195</v>
      </c>
      <c r="H1173" s="722">
        <v>6.111758</v>
      </c>
      <c r="I1173" s="722">
        <v>300</v>
      </c>
      <c r="J1173" s="722">
        <v>195</v>
      </c>
      <c r="K1173" s="723">
        <v>1191.7928099999999</v>
      </c>
    </row>
    <row r="1174" spans="2:11">
      <c r="B1174" s="486" t="str">
        <f>CONCATENATE(Tabela22[[#This Row],[Residencial / Não Residencial]]," - ",Tabela22[[#This Row],[Frequência]])</f>
        <v>Residencial - 6 vezes por semana</v>
      </c>
      <c r="C1174" s="486" t="s">
        <v>567</v>
      </c>
      <c r="D1174" s="443" t="s">
        <v>573</v>
      </c>
      <c r="E1174" s="443" t="s">
        <v>575</v>
      </c>
      <c r="F1174" s="443" t="s">
        <v>548</v>
      </c>
      <c r="G1174" s="722">
        <v>4811.18</v>
      </c>
      <c r="H1174" s="722">
        <v>4.2740539999999996</v>
      </c>
      <c r="I1174" s="722">
        <v>200</v>
      </c>
      <c r="J1174" s="722">
        <v>200</v>
      </c>
      <c r="K1174" s="723">
        <v>854.81079999999997</v>
      </c>
    </row>
    <row r="1175" spans="2:11">
      <c r="B1175" s="486" t="str">
        <f>CONCATENATE(Tabela22[[#This Row],[Residencial / Não Residencial]]," - ",Tabela22[[#This Row],[Frequência]])</f>
        <v>Residencial - 6 vezes por semana</v>
      </c>
      <c r="C1175" s="486" t="s">
        <v>567</v>
      </c>
      <c r="D1175" s="443" t="s">
        <v>572</v>
      </c>
      <c r="E1175" s="443" t="s">
        <v>548</v>
      </c>
      <c r="F1175" s="443" t="s">
        <v>548</v>
      </c>
      <c r="G1175" s="722">
        <v>959</v>
      </c>
      <c r="H1175" s="722">
        <v>4.2740539999999996</v>
      </c>
      <c r="I1175" s="722">
        <v>200</v>
      </c>
      <c r="J1175" s="722">
        <v>200</v>
      </c>
      <c r="K1175" s="723">
        <v>854.81079999999997</v>
      </c>
    </row>
    <row r="1176" spans="2:11">
      <c r="B1176" s="486" t="str">
        <f>CONCATENATE(Tabela22[[#This Row],[Residencial / Não Residencial]]," - ",Tabela22[[#This Row],[Frequência]])</f>
        <v>Residencial - 6 vezes por semana</v>
      </c>
      <c r="C1176" s="486" t="s">
        <v>567</v>
      </c>
      <c r="D1176" s="443" t="s">
        <v>573</v>
      </c>
      <c r="E1176" s="443" t="s">
        <v>575</v>
      </c>
      <c r="F1176" s="443" t="s">
        <v>548</v>
      </c>
      <c r="G1176" s="722">
        <v>712</v>
      </c>
      <c r="H1176" s="722">
        <v>4.2740539999999996</v>
      </c>
      <c r="I1176" s="722">
        <v>200</v>
      </c>
      <c r="J1176" s="722">
        <v>200</v>
      </c>
      <c r="K1176" s="723">
        <v>854.81079999999997</v>
      </c>
    </row>
    <row r="1177" spans="2:11">
      <c r="B1177" s="486" t="str">
        <f>CONCATENATE(Tabela22[[#This Row],[Residencial / Não Residencial]]," - ",Tabela22[[#This Row],[Frequência]])</f>
        <v>Não Residencial - 6 vezes por semana</v>
      </c>
      <c r="C1177" s="486" t="s">
        <v>567</v>
      </c>
      <c r="D1177" s="443" t="s">
        <v>572</v>
      </c>
      <c r="E1177" s="443" t="s">
        <v>569</v>
      </c>
      <c r="F1177" s="443" t="s">
        <v>550</v>
      </c>
      <c r="G1177" s="722">
        <v>540</v>
      </c>
      <c r="H1177" s="722">
        <v>6.111758</v>
      </c>
      <c r="I1177" s="722">
        <v>300</v>
      </c>
      <c r="J1177" s="722">
        <v>300</v>
      </c>
      <c r="K1177" s="723">
        <v>1833.5273999999999</v>
      </c>
    </row>
    <row r="1178" spans="2:11">
      <c r="B1178" s="486" t="str">
        <f>CONCATENATE(Tabela22[[#This Row],[Residencial / Não Residencial]]," - ",Tabela22[[#This Row],[Frequência]])</f>
        <v>Não Residencial - 6 vezes por semana</v>
      </c>
      <c r="C1178" s="486" t="s">
        <v>567</v>
      </c>
      <c r="D1178" s="443" t="s">
        <v>568</v>
      </c>
      <c r="E1178" s="443" t="s">
        <v>570</v>
      </c>
      <c r="F1178" s="443" t="s">
        <v>550</v>
      </c>
      <c r="G1178" s="722">
        <v>100.48</v>
      </c>
      <c r="H1178" s="722">
        <v>6.111758</v>
      </c>
      <c r="I1178" s="722">
        <v>300</v>
      </c>
      <c r="J1178" s="722">
        <v>100.48</v>
      </c>
      <c r="K1178" s="723">
        <v>614.10944384000004</v>
      </c>
    </row>
    <row r="1179" spans="2:11">
      <c r="B1179" s="486" t="str">
        <f>CONCATENATE(Tabela22[[#This Row],[Residencial / Não Residencial]]," - ",Tabela22[[#This Row],[Frequência]])</f>
        <v>Não Residencial - 6 vezes por semana</v>
      </c>
      <c r="C1179" s="486" t="s">
        <v>567</v>
      </c>
      <c r="D1179" s="443" t="s">
        <v>568</v>
      </c>
      <c r="E1179" s="443" t="s">
        <v>569</v>
      </c>
      <c r="F1179" s="443" t="s">
        <v>550</v>
      </c>
      <c r="G1179" s="722">
        <v>156.74080000000001</v>
      </c>
      <c r="H1179" s="722">
        <v>6.111758</v>
      </c>
      <c r="I1179" s="722">
        <v>300</v>
      </c>
      <c r="J1179" s="722">
        <v>156.74080000000001</v>
      </c>
      <c r="K1179" s="723">
        <v>957.96183832639997</v>
      </c>
    </row>
    <row r="1180" spans="2:11">
      <c r="B1180" s="486" t="str">
        <f>CONCATENATE(Tabela22[[#This Row],[Residencial / Não Residencial]]," - ",Tabela22[[#This Row],[Frequência]])</f>
        <v>Não Residencial - 6 vezes por semana</v>
      </c>
      <c r="C1180" s="486" t="s">
        <v>567</v>
      </c>
      <c r="D1180" s="443" t="s">
        <v>568</v>
      </c>
      <c r="E1180" s="443" t="s">
        <v>569</v>
      </c>
      <c r="F1180" s="443" t="s">
        <v>550</v>
      </c>
      <c r="G1180" s="722">
        <v>156.74080000000001</v>
      </c>
      <c r="H1180" s="722">
        <v>6.111758</v>
      </c>
      <c r="I1180" s="722">
        <v>300</v>
      </c>
      <c r="J1180" s="722">
        <v>156.74080000000001</v>
      </c>
      <c r="K1180" s="723">
        <v>957.96183832639997</v>
      </c>
    </row>
    <row r="1181" spans="2:11">
      <c r="B1181" s="486" t="str">
        <f>CONCATENATE(Tabela22[[#This Row],[Residencial / Não Residencial]]," - ",Tabela22[[#This Row],[Frequência]])</f>
        <v>Não Residencial - 6 vezes por semana</v>
      </c>
      <c r="C1181" s="486" t="s">
        <v>567</v>
      </c>
      <c r="D1181" s="443" t="s">
        <v>568</v>
      </c>
      <c r="E1181" s="443" t="s">
        <v>569</v>
      </c>
      <c r="F1181" s="443" t="s">
        <v>550</v>
      </c>
      <c r="G1181" s="722">
        <v>201.9408</v>
      </c>
      <c r="H1181" s="722">
        <v>6.111758</v>
      </c>
      <c r="I1181" s="722">
        <v>300</v>
      </c>
      <c r="J1181" s="722">
        <v>201.9408</v>
      </c>
      <c r="K1181" s="723">
        <v>1234.2132999263999</v>
      </c>
    </row>
    <row r="1182" spans="2:11">
      <c r="B1182" s="486" t="str">
        <f>CONCATENATE(Tabela22[[#This Row],[Residencial / Não Residencial]]," - ",Tabela22[[#This Row],[Frequência]])</f>
        <v>Não Residencial - 6 vezes por semana</v>
      </c>
      <c r="C1182" s="486" t="s">
        <v>567</v>
      </c>
      <c r="D1182" s="443" t="s">
        <v>568</v>
      </c>
      <c r="E1182" s="443" t="s">
        <v>569</v>
      </c>
      <c r="F1182" s="443" t="s">
        <v>550</v>
      </c>
      <c r="G1182" s="722">
        <v>128.97640000000001</v>
      </c>
      <c r="H1182" s="722">
        <v>6.111758</v>
      </c>
      <c r="I1182" s="722">
        <v>300</v>
      </c>
      <c r="J1182" s="722">
        <v>128.97640000000001</v>
      </c>
      <c r="K1182" s="723">
        <v>788.27254451119995</v>
      </c>
    </row>
    <row r="1183" spans="2:11">
      <c r="B1183" s="486" t="str">
        <f>CONCATENATE(Tabela22[[#This Row],[Residencial / Não Residencial]]," - ",Tabela22[[#This Row],[Frequência]])</f>
        <v>Residencial - 6 vezes por semana</v>
      </c>
      <c r="C1183" s="486" t="s">
        <v>567</v>
      </c>
      <c r="D1183" s="443" t="s">
        <v>571</v>
      </c>
      <c r="E1183" s="443" t="s">
        <v>548</v>
      </c>
      <c r="F1183" s="443" t="s">
        <v>548</v>
      </c>
      <c r="G1183" s="722">
        <v>159.06379999999999</v>
      </c>
      <c r="H1183" s="722">
        <v>4.2740539999999996</v>
      </c>
      <c r="I1183" s="722">
        <v>200</v>
      </c>
      <c r="J1183" s="722">
        <v>159.06379999999999</v>
      </c>
      <c r="K1183" s="723">
        <v>679.84727064519996</v>
      </c>
    </row>
    <row r="1184" spans="2:11">
      <c r="B1184" s="486" t="str">
        <f>CONCATENATE(Tabela22[[#This Row],[Residencial / Não Residencial]]," - ",Tabela22[[#This Row],[Frequência]])</f>
        <v>Residencial - 6 vezes por semana</v>
      </c>
      <c r="C1184" s="486" t="s">
        <v>567</v>
      </c>
      <c r="D1184" s="443" t="s">
        <v>571</v>
      </c>
      <c r="E1184" s="443" t="s">
        <v>548</v>
      </c>
      <c r="F1184" s="443" t="s">
        <v>548</v>
      </c>
      <c r="G1184" s="722">
        <v>137.02109999999999</v>
      </c>
      <c r="H1184" s="722">
        <v>4.2740539999999996</v>
      </c>
      <c r="I1184" s="722">
        <v>200</v>
      </c>
      <c r="J1184" s="722">
        <v>137.02109999999999</v>
      </c>
      <c r="K1184" s="723">
        <v>585.63558053940005</v>
      </c>
    </row>
    <row r="1185" spans="2:11">
      <c r="B1185" s="486" t="str">
        <f>CONCATENATE(Tabela22[[#This Row],[Residencial / Não Residencial]]," - ",Tabela22[[#This Row],[Frequência]])</f>
        <v>Residencial - 6 vezes por semana</v>
      </c>
      <c r="C1185" s="486" t="s">
        <v>567</v>
      </c>
      <c r="D1185" s="443" t="s">
        <v>571</v>
      </c>
      <c r="E1185" s="443" t="s">
        <v>548</v>
      </c>
      <c r="F1185" s="443" t="s">
        <v>548</v>
      </c>
      <c r="G1185" s="722">
        <v>162.23849999999999</v>
      </c>
      <c r="H1185" s="722">
        <v>4.2740539999999996</v>
      </c>
      <c r="I1185" s="722">
        <v>200</v>
      </c>
      <c r="J1185" s="722">
        <v>162.23849999999999</v>
      </c>
      <c r="K1185" s="723">
        <v>693.41610987900003</v>
      </c>
    </row>
    <row r="1186" spans="2:11">
      <c r="B1186" s="486" t="str">
        <f>CONCATENATE(Tabela22[[#This Row],[Residencial / Não Residencial]]," - ",Tabela22[[#This Row],[Frequência]])</f>
        <v>Residencial - 6 vezes por semana</v>
      </c>
      <c r="C1186" s="486" t="s">
        <v>567</v>
      </c>
      <c r="D1186" s="443" t="s">
        <v>571</v>
      </c>
      <c r="E1186" s="443" t="s">
        <v>548</v>
      </c>
      <c r="F1186" s="443" t="s">
        <v>548</v>
      </c>
      <c r="G1186" s="722">
        <v>128.07400000000001</v>
      </c>
      <c r="H1186" s="722">
        <v>4.2740539999999996</v>
      </c>
      <c r="I1186" s="722">
        <v>200</v>
      </c>
      <c r="J1186" s="722">
        <v>128.07400000000001</v>
      </c>
      <c r="K1186" s="723">
        <v>547.39519199599999</v>
      </c>
    </row>
    <row r="1187" spans="2:11">
      <c r="B1187" s="486" t="str">
        <f>CONCATENATE(Tabela22[[#This Row],[Residencial / Não Residencial]]," - ",Tabela22[[#This Row],[Frequência]])</f>
        <v>Residencial - 6 vezes por semana</v>
      </c>
      <c r="C1187" s="486" t="s">
        <v>567</v>
      </c>
      <c r="D1187" s="443" t="s">
        <v>571</v>
      </c>
      <c r="E1187" s="443" t="s">
        <v>548</v>
      </c>
      <c r="F1187" s="443" t="s">
        <v>548</v>
      </c>
      <c r="G1187" s="722">
        <v>159.06379999999999</v>
      </c>
      <c r="H1187" s="722">
        <v>4.2740539999999996</v>
      </c>
      <c r="I1187" s="722">
        <v>200</v>
      </c>
      <c r="J1187" s="722">
        <v>159.06379999999999</v>
      </c>
      <c r="K1187" s="723">
        <v>679.84727064519996</v>
      </c>
    </row>
    <row r="1188" spans="2:11">
      <c r="B1188" s="486" t="str">
        <f>CONCATENATE(Tabela22[[#This Row],[Residencial / Não Residencial]]," - ",Tabela22[[#This Row],[Frequência]])</f>
        <v>Residencial - 6 vezes por semana</v>
      </c>
      <c r="C1188" s="486" t="s">
        <v>567</v>
      </c>
      <c r="D1188" s="443" t="s">
        <v>571</v>
      </c>
      <c r="E1188" s="443" t="s">
        <v>548</v>
      </c>
      <c r="F1188" s="443" t="s">
        <v>548</v>
      </c>
      <c r="G1188" s="722">
        <v>137.02109999999999</v>
      </c>
      <c r="H1188" s="722">
        <v>4.2740539999999996</v>
      </c>
      <c r="I1188" s="722">
        <v>200</v>
      </c>
      <c r="J1188" s="722">
        <v>137.02109999999999</v>
      </c>
      <c r="K1188" s="723">
        <v>585.63558053940005</v>
      </c>
    </row>
    <row r="1189" spans="2:11">
      <c r="B1189" s="486" t="str">
        <f>CONCATENATE(Tabela22[[#This Row],[Residencial / Não Residencial]]," - ",Tabela22[[#This Row],[Frequência]])</f>
        <v>Residencial - 6 vezes por semana</v>
      </c>
      <c r="C1189" s="486" t="s">
        <v>567</v>
      </c>
      <c r="D1189" s="443" t="s">
        <v>571</v>
      </c>
      <c r="E1189" s="443" t="s">
        <v>548</v>
      </c>
      <c r="F1189" s="443" t="s">
        <v>548</v>
      </c>
      <c r="G1189" s="722">
        <v>162.23849999999999</v>
      </c>
      <c r="H1189" s="722">
        <v>4.2740539999999996</v>
      </c>
      <c r="I1189" s="722">
        <v>200</v>
      </c>
      <c r="J1189" s="722">
        <v>162.23849999999999</v>
      </c>
      <c r="K1189" s="723">
        <v>693.41610987900003</v>
      </c>
    </row>
    <row r="1190" spans="2:11">
      <c r="B1190" s="486" t="str">
        <f>CONCATENATE(Tabela22[[#This Row],[Residencial / Não Residencial]]," - ",Tabela22[[#This Row],[Frequência]])</f>
        <v>Residencial - 6 vezes por semana</v>
      </c>
      <c r="C1190" s="486" t="s">
        <v>567</v>
      </c>
      <c r="D1190" s="443" t="s">
        <v>571</v>
      </c>
      <c r="E1190" s="443" t="s">
        <v>548</v>
      </c>
      <c r="F1190" s="443" t="s">
        <v>548</v>
      </c>
      <c r="G1190" s="722">
        <v>128.07400000000001</v>
      </c>
      <c r="H1190" s="722">
        <v>4.2740539999999996</v>
      </c>
      <c r="I1190" s="722">
        <v>200</v>
      </c>
      <c r="J1190" s="722">
        <v>128.07400000000001</v>
      </c>
      <c r="K1190" s="723">
        <v>547.39519199599999</v>
      </c>
    </row>
    <row r="1191" spans="2:11">
      <c r="B1191" s="486" t="str">
        <f>CONCATENATE(Tabela22[[#This Row],[Residencial / Não Residencial]]," - ",Tabela22[[#This Row],[Frequência]])</f>
        <v>Residencial - 6 vezes por semana</v>
      </c>
      <c r="C1191" s="486" t="s">
        <v>567</v>
      </c>
      <c r="D1191" s="443" t="s">
        <v>571</v>
      </c>
      <c r="E1191" s="443" t="s">
        <v>548</v>
      </c>
      <c r="F1191" s="443" t="s">
        <v>548</v>
      </c>
      <c r="G1191" s="722">
        <v>159.06379999999999</v>
      </c>
      <c r="H1191" s="722">
        <v>4.2740539999999996</v>
      </c>
      <c r="I1191" s="722">
        <v>200</v>
      </c>
      <c r="J1191" s="722">
        <v>159.06379999999999</v>
      </c>
      <c r="K1191" s="723">
        <v>679.84727064519996</v>
      </c>
    </row>
    <row r="1192" spans="2:11">
      <c r="B1192" s="486" t="str">
        <f>CONCATENATE(Tabela22[[#This Row],[Residencial / Não Residencial]]," - ",Tabela22[[#This Row],[Frequência]])</f>
        <v>Residencial - 6 vezes por semana</v>
      </c>
      <c r="C1192" s="486" t="s">
        <v>567</v>
      </c>
      <c r="D1192" s="443" t="s">
        <v>571</v>
      </c>
      <c r="E1192" s="443" t="s">
        <v>548</v>
      </c>
      <c r="F1192" s="443" t="s">
        <v>548</v>
      </c>
      <c r="G1192" s="722">
        <v>137.02109999999999</v>
      </c>
      <c r="H1192" s="722">
        <v>4.2740539999999996</v>
      </c>
      <c r="I1192" s="722">
        <v>200</v>
      </c>
      <c r="J1192" s="722">
        <v>137.02109999999999</v>
      </c>
      <c r="K1192" s="723">
        <v>585.63558053940005</v>
      </c>
    </row>
    <row r="1193" spans="2:11">
      <c r="B1193" s="486" t="str">
        <f>CONCATENATE(Tabela22[[#This Row],[Residencial / Não Residencial]]," - ",Tabela22[[#This Row],[Frequência]])</f>
        <v>Residencial - 6 vezes por semana</v>
      </c>
      <c r="C1193" s="486" t="s">
        <v>567</v>
      </c>
      <c r="D1193" s="443" t="s">
        <v>571</v>
      </c>
      <c r="E1193" s="443" t="s">
        <v>548</v>
      </c>
      <c r="F1193" s="443" t="s">
        <v>548</v>
      </c>
      <c r="G1193" s="722">
        <v>162.23849999999999</v>
      </c>
      <c r="H1193" s="722">
        <v>4.2740539999999996</v>
      </c>
      <c r="I1193" s="722">
        <v>200</v>
      </c>
      <c r="J1193" s="722">
        <v>162.23849999999999</v>
      </c>
      <c r="K1193" s="723">
        <v>693.41610987900003</v>
      </c>
    </row>
    <row r="1194" spans="2:11">
      <c r="B1194" s="486" t="str">
        <f>CONCATENATE(Tabela22[[#This Row],[Residencial / Não Residencial]]," - ",Tabela22[[#This Row],[Frequência]])</f>
        <v>Residencial - 6 vezes por semana</v>
      </c>
      <c r="C1194" s="486" t="s">
        <v>567</v>
      </c>
      <c r="D1194" s="443" t="s">
        <v>571</v>
      </c>
      <c r="E1194" s="443" t="s">
        <v>548</v>
      </c>
      <c r="F1194" s="443" t="s">
        <v>548</v>
      </c>
      <c r="G1194" s="722">
        <v>128.07400000000001</v>
      </c>
      <c r="H1194" s="722">
        <v>4.2740539999999996</v>
      </c>
      <c r="I1194" s="722">
        <v>200</v>
      </c>
      <c r="J1194" s="722">
        <v>128.07400000000001</v>
      </c>
      <c r="K1194" s="723">
        <v>547.39519199599999</v>
      </c>
    </row>
    <row r="1195" spans="2:11">
      <c r="B1195" s="486" t="str">
        <f>CONCATENATE(Tabela22[[#This Row],[Residencial / Não Residencial]]," - ",Tabela22[[#This Row],[Frequência]])</f>
        <v>Residencial - 6 vezes por semana</v>
      </c>
      <c r="C1195" s="486" t="s">
        <v>567</v>
      </c>
      <c r="D1195" s="443" t="s">
        <v>571</v>
      </c>
      <c r="E1195" s="443" t="s">
        <v>548</v>
      </c>
      <c r="F1195" s="443" t="s">
        <v>548</v>
      </c>
      <c r="G1195" s="722">
        <v>159.06379999999999</v>
      </c>
      <c r="H1195" s="722">
        <v>4.2740539999999996</v>
      </c>
      <c r="I1195" s="722">
        <v>200</v>
      </c>
      <c r="J1195" s="722">
        <v>159.06379999999999</v>
      </c>
      <c r="K1195" s="723">
        <v>679.84727064519996</v>
      </c>
    </row>
    <row r="1196" spans="2:11">
      <c r="B1196" s="486" t="str">
        <f>CONCATENATE(Tabela22[[#This Row],[Residencial / Não Residencial]]," - ",Tabela22[[#This Row],[Frequência]])</f>
        <v>Residencial - 6 vezes por semana</v>
      </c>
      <c r="C1196" s="486" t="s">
        <v>567</v>
      </c>
      <c r="D1196" s="443" t="s">
        <v>571</v>
      </c>
      <c r="E1196" s="443" t="s">
        <v>548</v>
      </c>
      <c r="F1196" s="443" t="s">
        <v>548</v>
      </c>
      <c r="G1196" s="722">
        <v>137.02109999999999</v>
      </c>
      <c r="H1196" s="722">
        <v>4.2740539999999996</v>
      </c>
      <c r="I1196" s="722">
        <v>200</v>
      </c>
      <c r="J1196" s="722">
        <v>137.02109999999999</v>
      </c>
      <c r="K1196" s="723">
        <v>585.63558053940005</v>
      </c>
    </row>
    <row r="1197" spans="2:11">
      <c r="B1197" s="486" t="str">
        <f>CONCATENATE(Tabela22[[#This Row],[Residencial / Não Residencial]]," - ",Tabela22[[#This Row],[Frequência]])</f>
        <v>Residencial - 6 vezes por semana</v>
      </c>
      <c r="C1197" s="486" t="s">
        <v>567</v>
      </c>
      <c r="D1197" s="443" t="s">
        <v>571</v>
      </c>
      <c r="E1197" s="443" t="s">
        <v>548</v>
      </c>
      <c r="F1197" s="443" t="s">
        <v>548</v>
      </c>
      <c r="G1197" s="722">
        <v>162.23849999999999</v>
      </c>
      <c r="H1197" s="722">
        <v>4.2740539999999996</v>
      </c>
      <c r="I1197" s="722">
        <v>200</v>
      </c>
      <c r="J1197" s="722">
        <v>162.23849999999999</v>
      </c>
      <c r="K1197" s="723">
        <v>693.41610987900003</v>
      </c>
    </row>
    <row r="1198" spans="2:11">
      <c r="B1198" s="486" t="str">
        <f>CONCATENATE(Tabela22[[#This Row],[Residencial / Não Residencial]]," - ",Tabela22[[#This Row],[Frequência]])</f>
        <v>Residencial - 6 vezes por semana</v>
      </c>
      <c r="C1198" s="486" t="s">
        <v>567</v>
      </c>
      <c r="D1198" s="443" t="s">
        <v>571</v>
      </c>
      <c r="E1198" s="443" t="s">
        <v>548</v>
      </c>
      <c r="F1198" s="443" t="s">
        <v>548</v>
      </c>
      <c r="G1198" s="722">
        <v>128.07400000000001</v>
      </c>
      <c r="H1198" s="722">
        <v>4.2740539999999996</v>
      </c>
      <c r="I1198" s="722">
        <v>200</v>
      </c>
      <c r="J1198" s="722">
        <v>128.07400000000001</v>
      </c>
      <c r="K1198" s="723">
        <v>547.39519199599999</v>
      </c>
    </row>
    <row r="1199" spans="2:11">
      <c r="B1199" s="486" t="str">
        <f>CONCATENATE(Tabela22[[#This Row],[Residencial / Não Residencial]]," - ",Tabela22[[#This Row],[Frequência]])</f>
        <v>Residencial - 6 vezes por semana</v>
      </c>
      <c r="C1199" s="486" t="s">
        <v>567</v>
      </c>
      <c r="D1199" s="443" t="s">
        <v>571</v>
      </c>
      <c r="E1199" s="443" t="s">
        <v>548</v>
      </c>
      <c r="F1199" s="443" t="s">
        <v>548</v>
      </c>
      <c r="G1199" s="722">
        <v>159.06379999999999</v>
      </c>
      <c r="H1199" s="722">
        <v>4.2740539999999996</v>
      </c>
      <c r="I1199" s="722">
        <v>200</v>
      </c>
      <c r="J1199" s="722">
        <v>159.06379999999999</v>
      </c>
      <c r="K1199" s="723">
        <v>679.84727064519996</v>
      </c>
    </row>
    <row r="1200" spans="2:11">
      <c r="B1200" s="486" t="str">
        <f>CONCATENATE(Tabela22[[#This Row],[Residencial / Não Residencial]]," - ",Tabela22[[#This Row],[Frequência]])</f>
        <v>Residencial - 6 vezes por semana</v>
      </c>
      <c r="C1200" s="486" t="s">
        <v>567</v>
      </c>
      <c r="D1200" s="443" t="s">
        <v>571</v>
      </c>
      <c r="E1200" s="443" t="s">
        <v>548</v>
      </c>
      <c r="F1200" s="443" t="s">
        <v>548</v>
      </c>
      <c r="G1200" s="722">
        <v>137.02109999999999</v>
      </c>
      <c r="H1200" s="722">
        <v>4.2740539999999996</v>
      </c>
      <c r="I1200" s="722">
        <v>200</v>
      </c>
      <c r="J1200" s="722">
        <v>137.02109999999999</v>
      </c>
      <c r="K1200" s="723">
        <v>585.63558053940005</v>
      </c>
    </row>
    <row r="1201" spans="2:11">
      <c r="B1201" s="486" t="str">
        <f>CONCATENATE(Tabela22[[#This Row],[Residencial / Não Residencial]]," - ",Tabela22[[#This Row],[Frequência]])</f>
        <v>Residencial - 6 vezes por semana</v>
      </c>
      <c r="C1201" s="486" t="s">
        <v>567</v>
      </c>
      <c r="D1201" s="443" t="s">
        <v>571</v>
      </c>
      <c r="E1201" s="443" t="s">
        <v>548</v>
      </c>
      <c r="F1201" s="443" t="s">
        <v>548</v>
      </c>
      <c r="G1201" s="722">
        <v>162.23849999999999</v>
      </c>
      <c r="H1201" s="722">
        <v>4.2740539999999996</v>
      </c>
      <c r="I1201" s="722">
        <v>200</v>
      </c>
      <c r="J1201" s="722">
        <v>162.23849999999999</v>
      </c>
      <c r="K1201" s="723">
        <v>693.41610987900003</v>
      </c>
    </row>
    <row r="1202" spans="2:11">
      <c r="B1202" s="486" t="str">
        <f>CONCATENATE(Tabela22[[#This Row],[Residencial / Não Residencial]]," - ",Tabela22[[#This Row],[Frequência]])</f>
        <v>Residencial - 6 vezes por semana</v>
      </c>
      <c r="C1202" s="486" t="s">
        <v>567</v>
      </c>
      <c r="D1202" s="443" t="s">
        <v>571</v>
      </c>
      <c r="E1202" s="443" t="s">
        <v>548</v>
      </c>
      <c r="F1202" s="443" t="s">
        <v>548</v>
      </c>
      <c r="G1202" s="722">
        <v>128.07400000000001</v>
      </c>
      <c r="H1202" s="722">
        <v>4.2740539999999996</v>
      </c>
      <c r="I1202" s="722">
        <v>200</v>
      </c>
      <c r="J1202" s="722">
        <v>128.07400000000001</v>
      </c>
      <c r="K1202" s="723">
        <v>547.39519199599999</v>
      </c>
    </row>
    <row r="1203" spans="2:11">
      <c r="B1203" s="486" t="str">
        <f>CONCATENATE(Tabela22[[#This Row],[Residencial / Não Residencial]]," - ",Tabela22[[#This Row],[Frequência]])</f>
        <v>Residencial - 6 vezes por semana</v>
      </c>
      <c r="C1203" s="486" t="s">
        <v>567</v>
      </c>
      <c r="D1203" s="443" t="s">
        <v>571</v>
      </c>
      <c r="E1203" s="443" t="s">
        <v>548</v>
      </c>
      <c r="F1203" s="443" t="s">
        <v>548</v>
      </c>
      <c r="G1203" s="722">
        <v>159.06379999999999</v>
      </c>
      <c r="H1203" s="722">
        <v>4.2740539999999996</v>
      </c>
      <c r="I1203" s="722">
        <v>200</v>
      </c>
      <c r="J1203" s="722">
        <v>159.06379999999999</v>
      </c>
      <c r="K1203" s="723">
        <v>679.84727064519996</v>
      </c>
    </row>
    <row r="1204" spans="2:11">
      <c r="B1204" s="486" t="str">
        <f>CONCATENATE(Tabela22[[#This Row],[Residencial / Não Residencial]]," - ",Tabela22[[#This Row],[Frequência]])</f>
        <v>Residencial - 6 vezes por semana</v>
      </c>
      <c r="C1204" s="486" t="s">
        <v>567</v>
      </c>
      <c r="D1204" s="443" t="s">
        <v>571</v>
      </c>
      <c r="E1204" s="443" t="s">
        <v>548</v>
      </c>
      <c r="F1204" s="443" t="s">
        <v>548</v>
      </c>
      <c r="G1204" s="722">
        <v>137.02109999999999</v>
      </c>
      <c r="H1204" s="722">
        <v>4.2740539999999996</v>
      </c>
      <c r="I1204" s="722">
        <v>200</v>
      </c>
      <c r="J1204" s="722">
        <v>137.02109999999999</v>
      </c>
      <c r="K1204" s="723">
        <v>585.63558053940005</v>
      </c>
    </row>
    <row r="1205" spans="2:11">
      <c r="B1205" s="486" t="str">
        <f>CONCATENATE(Tabela22[[#This Row],[Residencial / Não Residencial]]," - ",Tabela22[[#This Row],[Frequência]])</f>
        <v>Residencial - 6 vezes por semana</v>
      </c>
      <c r="C1205" s="486" t="s">
        <v>567</v>
      </c>
      <c r="D1205" s="443" t="s">
        <v>571</v>
      </c>
      <c r="E1205" s="443" t="s">
        <v>548</v>
      </c>
      <c r="F1205" s="443" t="s">
        <v>548</v>
      </c>
      <c r="G1205" s="722">
        <v>162.23849999999999</v>
      </c>
      <c r="H1205" s="722">
        <v>4.2740539999999996</v>
      </c>
      <c r="I1205" s="722">
        <v>200</v>
      </c>
      <c r="J1205" s="722">
        <v>162.23849999999999</v>
      </c>
      <c r="K1205" s="723">
        <v>693.41610987900003</v>
      </c>
    </row>
    <row r="1206" spans="2:11">
      <c r="B1206" s="486" t="str">
        <f>CONCATENATE(Tabela22[[#This Row],[Residencial / Não Residencial]]," - ",Tabela22[[#This Row],[Frequência]])</f>
        <v>Residencial - 6 vezes por semana</v>
      </c>
      <c r="C1206" s="486" t="s">
        <v>567</v>
      </c>
      <c r="D1206" s="443" t="s">
        <v>571</v>
      </c>
      <c r="E1206" s="443" t="s">
        <v>548</v>
      </c>
      <c r="F1206" s="443" t="s">
        <v>548</v>
      </c>
      <c r="G1206" s="722">
        <v>128.07400000000001</v>
      </c>
      <c r="H1206" s="722">
        <v>4.2740539999999996</v>
      </c>
      <c r="I1206" s="722">
        <v>200</v>
      </c>
      <c r="J1206" s="722">
        <v>128.07400000000001</v>
      </c>
      <c r="K1206" s="723">
        <v>547.39519199599999</v>
      </c>
    </row>
    <row r="1207" spans="2:11">
      <c r="B1207" s="486" t="str">
        <f>CONCATENATE(Tabela22[[#This Row],[Residencial / Não Residencial]]," - ",Tabela22[[#This Row],[Frequência]])</f>
        <v>Residencial - 6 vezes por semana</v>
      </c>
      <c r="C1207" s="486" t="s">
        <v>567</v>
      </c>
      <c r="D1207" s="443" t="s">
        <v>571</v>
      </c>
      <c r="E1207" s="443" t="s">
        <v>548</v>
      </c>
      <c r="F1207" s="443" t="s">
        <v>548</v>
      </c>
      <c r="G1207" s="722">
        <v>159.06379999999999</v>
      </c>
      <c r="H1207" s="722">
        <v>4.2740539999999996</v>
      </c>
      <c r="I1207" s="722">
        <v>200</v>
      </c>
      <c r="J1207" s="722">
        <v>159.06379999999999</v>
      </c>
      <c r="K1207" s="723">
        <v>679.84727064519996</v>
      </c>
    </row>
    <row r="1208" spans="2:11">
      <c r="B1208" s="486" t="str">
        <f>CONCATENATE(Tabela22[[#This Row],[Residencial / Não Residencial]]," - ",Tabela22[[#This Row],[Frequência]])</f>
        <v>Residencial - 6 vezes por semana</v>
      </c>
      <c r="C1208" s="486" t="s">
        <v>567</v>
      </c>
      <c r="D1208" s="443" t="s">
        <v>571</v>
      </c>
      <c r="E1208" s="443" t="s">
        <v>548</v>
      </c>
      <c r="F1208" s="443" t="s">
        <v>548</v>
      </c>
      <c r="G1208" s="722">
        <v>137.02109999999999</v>
      </c>
      <c r="H1208" s="722">
        <v>4.2740539999999996</v>
      </c>
      <c r="I1208" s="722">
        <v>200</v>
      </c>
      <c r="J1208" s="722">
        <v>137.02109999999999</v>
      </c>
      <c r="K1208" s="723">
        <v>585.63558053940005</v>
      </c>
    </row>
    <row r="1209" spans="2:11">
      <c r="B1209" s="486" t="str">
        <f>CONCATENATE(Tabela22[[#This Row],[Residencial / Não Residencial]]," - ",Tabela22[[#This Row],[Frequência]])</f>
        <v>Residencial - 6 vezes por semana</v>
      </c>
      <c r="C1209" s="486" t="s">
        <v>567</v>
      </c>
      <c r="D1209" s="443" t="s">
        <v>571</v>
      </c>
      <c r="E1209" s="443" t="s">
        <v>548</v>
      </c>
      <c r="F1209" s="443" t="s">
        <v>548</v>
      </c>
      <c r="G1209" s="722">
        <v>162.23849999999999</v>
      </c>
      <c r="H1209" s="722">
        <v>4.2740539999999996</v>
      </c>
      <c r="I1209" s="722">
        <v>200</v>
      </c>
      <c r="J1209" s="722">
        <v>162.23849999999999</v>
      </c>
      <c r="K1209" s="723">
        <v>693.41610987900003</v>
      </c>
    </row>
    <row r="1210" spans="2:11">
      <c r="B1210" s="486" t="str">
        <f>CONCATENATE(Tabela22[[#This Row],[Residencial / Não Residencial]]," - ",Tabela22[[#This Row],[Frequência]])</f>
        <v>Residencial - 6 vezes por semana</v>
      </c>
      <c r="C1210" s="486" t="s">
        <v>567</v>
      </c>
      <c r="D1210" s="443" t="s">
        <v>571</v>
      </c>
      <c r="E1210" s="443" t="s">
        <v>548</v>
      </c>
      <c r="F1210" s="443" t="s">
        <v>548</v>
      </c>
      <c r="G1210" s="722">
        <v>128.07400000000001</v>
      </c>
      <c r="H1210" s="722">
        <v>4.2740539999999996</v>
      </c>
      <c r="I1210" s="722">
        <v>200</v>
      </c>
      <c r="J1210" s="722">
        <v>128.07400000000001</v>
      </c>
      <c r="K1210" s="723">
        <v>547.39519199599999</v>
      </c>
    </row>
    <row r="1211" spans="2:11">
      <c r="B1211" s="486" t="str">
        <f>CONCATENATE(Tabela22[[#This Row],[Residencial / Não Residencial]]," - ",Tabela22[[#This Row],[Frequência]])</f>
        <v>Residencial - 6 vezes por semana</v>
      </c>
      <c r="C1211" s="486" t="s">
        <v>567</v>
      </c>
      <c r="D1211" s="443" t="s">
        <v>571</v>
      </c>
      <c r="E1211" s="443" t="s">
        <v>548</v>
      </c>
      <c r="F1211" s="443" t="s">
        <v>548</v>
      </c>
      <c r="G1211" s="722">
        <v>159.06379999999999</v>
      </c>
      <c r="H1211" s="722">
        <v>4.2740539999999996</v>
      </c>
      <c r="I1211" s="722">
        <v>200</v>
      </c>
      <c r="J1211" s="722">
        <v>159.06379999999999</v>
      </c>
      <c r="K1211" s="723">
        <v>679.84727064519996</v>
      </c>
    </row>
    <row r="1212" spans="2:11">
      <c r="B1212" s="486" t="str">
        <f>CONCATENATE(Tabela22[[#This Row],[Residencial / Não Residencial]]," - ",Tabela22[[#This Row],[Frequência]])</f>
        <v>Residencial - 6 vezes por semana</v>
      </c>
      <c r="C1212" s="486" t="s">
        <v>567</v>
      </c>
      <c r="D1212" s="443" t="s">
        <v>571</v>
      </c>
      <c r="E1212" s="443" t="s">
        <v>548</v>
      </c>
      <c r="F1212" s="443" t="s">
        <v>548</v>
      </c>
      <c r="G1212" s="722">
        <v>137.02000000000001</v>
      </c>
      <c r="H1212" s="722">
        <v>4.2740539999999996</v>
      </c>
      <c r="I1212" s="722">
        <v>200</v>
      </c>
      <c r="J1212" s="722">
        <v>137.02000000000001</v>
      </c>
      <c r="K1212" s="723">
        <v>585.63087908</v>
      </c>
    </row>
    <row r="1213" spans="2:11">
      <c r="B1213" s="486" t="str">
        <f>CONCATENATE(Tabela22[[#This Row],[Residencial / Não Residencial]]," - ",Tabela22[[#This Row],[Frequência]])</f>
        <v>Residencial - 6 vezes por semana</v>
      </c>
      <c r="C1213" s="486" t="s">
        <v>567</v>
      </c>
      <c r="D1213" s="443" t="s">
        <v>571</v>
      </c>
      <c r="E1213" s="443" t="s">
        <v>548</v>
      </c>
      <c r="F1213" s="443" t="s">
        <v>548</v>
      </c>
      <c r="G1213" s="722">
        <v>162.23849999999999</v>
      </c>
      <c r="H1213" s="722">
        <v>4.2740539999999996</v>
      </c>
      <c r="I1213" s="722">
        <v>200</v>
      </c>
      <c r="J1213" s="722">
        <v>162.23849999999999</v>
      </c>
      <c r="K1213" s="723">
        <v>693.41610987900003</v>
      </c>
    </row>
    <row r="1214" spans="2:11">
      <c r="B1214" s="486" t="str">
        <f>CONCATENATE(Tabela22[[#This Row],[Residencial / Não Residencial]]," - ",Tabela22[[#This Row],[Frequência]])</f>
        <v>Residencial - 6 vezes por semana</v>
      </c>
      <c r="C1214" s="486" t="s">
        <v>567</v>
      </c>
      <c r="D1214" s="443" t="s">
        <v>571</v>
      </c>
      <c r="E1214" s="443" t="s">
        <v>548</v>
      </c>
      <c r="F1214" s="443" t="s">
        <v>548</v>
      </c>
      <c r="G1214" s="722">
        <v>128.07400000000001</v>
      </c>
      <c r="H1214" s="722">
        <v>4.2740539999999996</v>
      </c>
      <c r="I1214" s="722">
        <v>200</v>
      </c>
      <c r="J1214" s="722">
        <v>128.07400000000001</v>
      </c>
      <c r="K1214" s="723">
        <v>547.39519199599999</v>
      </c>
    </row>
    <row r="1215" spans="2:11">
      <c r="B1215" s="486" t="str">
        <f>CONCATENATE(Tabela22[[#This Row],[Residencial / Não Residencial]]," - ",Tabela22[[#This Row],[Frequência]])</f>
        <v>Residencial - 6 vezes por semana</v>
      </c>
      <c r="C1215" s="486" t="s">
        <v>567</v>
      </c>
      <c r="D1215" s="443" t="s">
        <v>571</v>
      </c>
      <c r="E1215" s="443" t="s">
        <v>548</v>
      </c>
      <c r="F1215" s="443" t="s">
        <v>548</v>
      </c>
      <c r="G1215" s="722">
        <v>159.06379999999999</v>
      </c>
      <c r="H1215" s="722">
        <v>4.2740539999999996</v>
      </c>
      <c r="I1215" s="722">
        <v>200</v>
      </c>
      <c r="J1215" s="722">
        <v>159.06379999999999</v>
      </c>
      <c r="K1215" s="723">
        <v>679.84727064519996</v>
      </c>
    </row>
    <row r="1216" spans="2:11">
      <c r="B1216" s="486" t="str">
        <f>CONCATENATE(Tabela22[[#This Row],[Residencial / Não Residencial]]," - ",Tabela22[[#This Row],[Frequência]])</f>
        <v>Residencial - 6 vezes por semana</v>
      </c>
      <c r="C1216" s="486" t="s">
        <v>567</v>
      </c>
      <c r="D1216" s="443" t="s">
        <v>571</v>
      </c>
      <c r="E1216" s="443" t="s">
        <v>548</v>
      </c>
      <c r="F1216" s="443" t="s">
        <v>548</v>
      </c>
      <c r="G1216" s="722">
        <v>137.02109999999999</v>
      </c>
      <c r="H1216" s="722">
        <v>4.2740539999999996</v>
      </c>
      <c r="I1216" s="722">
        <v>200</v>
      </c>
      <c r="J1216" s="722">
        <v>137.02109999999999</v>
      </c>
      <c r="K1216" s="723">
        <v>585.63558053940005</v>
      </c>
    </row>
    <row r="1217" spans="2:11">
      <c r="B1217" s="486" t="str">
        <f>CONCATENATE(Tabela22[[#This Row],[Residencial / Não Residencial]]," - ",Tabela22[[#This Row],[Frequência]])</f>
        <v>Residencial - 6 vezes por semana</v>
      </c>
      <c r="C1217" s="486" t="s">
        <v>567</v>
      </c>
      <c r="D1217" s="443" t="s">
        <v>571</v>
      </c>
      <c r="E1217" s="443" t="s">
        <v>548</v>
      </c>
      <c r="F1217" s="443" t="s">
        <v>548</v>
      </c>
      <c r="G1217" s="722">
        <v>162.23849999999999</v>
      </c>
      <c r="H1217" s="722">
        <v>4.2740539999999996</v>
      </c>
      <c r="I1217" s="722">
        <v>200</v>
      </c>
      <c r="J1217" s="722">
        <v>162.23849999999999</v>
      </c>
      <c r="K1217" s="723">
        <v>693.41610987900003</v>
      </c>
    </row>
    <row r="1218" spans="2:11">
      <c r="B1218" s="486" t="str">
        <f>CONCATENATE(Tabela22[[#This Row],[Residencial / Não Residencial]]," - ",Tabela22[[#This Row],[Frequência]])</f>
        <v>Residencial - 6 vezes por semana</v>
      </c>
      <c r="C1218" s="486" t="s">
        <v>567</v>
      </c>
      <c r="D1218" s="443" t="s">
        <v>571</v>
      </c>
      <c r="E1218" s="443" t="s">
        <v>548</v>
      </c>
      <c r="F1218" s="443" t="s">
        <v>548</v>
      </c>
      <c r="G1218" s="722">
        <v>128.07400000000001</v>
      </c>
      <c r="H1218" s="722">
        <v>4.2740539999999996</v>
      </c>
      <c r="I1218" s="722">
        <v>200</v>
      </c>
      <c r="J1218" s="722">
        <v>128.07400000000001</v>
      </c>
      <c r="K1218" s="723">
        <v>547.39519199599999</v>
      </c>
    </row>
    <row r="1219" spans="2:11">
      <c r="B1219" s="486" t="str">
        <f>CONCATENATE(Tabela22[[#This Row],[Residencial / Não Residencial]]," - ",Tabela22[[#This Row],[Frequência]])</f>
        <v>Residencial - 6 vezes por semana</v>
      </c>
      <c r="C1219" s="486" t="s">
        <v>567</v>
      </c>
      <c r="D1219" s="443" t="s">
        <v>571</v>
      </c>
      <c r="E1219" s="443" t="s">
        <v>548</v>
      </c>
      <c r="F1219" s="443" t="s">
        <v>548</v>
      </c>
      <c r="G1219" s="722">
        <v>159.06379999999999</v>
      </c>
      <c r="H1219" s="722">
        <v>4.2740539999999996</v>
      </c>
      <c r="I1219" s="722">
        <v>200</v>
      </c>
      <c r="J1219" s="722">
        <v>159.06379999999999</v>
      </c>
      <c r="K1219" s="723">
        <v>679.84727064519996</v>
      </c>
    </row>
    <row r="1220" spans="2:11">
      <c r="B1220" s="486" t="str">
        <f>CONCATENATE(Tabela22[[#This Row],[Residencial / Não Residencial]]," - ",Tabela22[[#This Row],[Frequência]])</f>
        <v>Residencial - 6 vezes por semana</v>
      </c>
      <c r="C1220" s="486" t="s">
        <v>567</v>
      </c>
      <c r="D1220" s="443" t="s">
        <v>571</v>
      </c>
      <c r="E1220" s="443" t="s">
        <v>548</v>
      </c>
      <c r="F1220" s="443" t="s">
        <v>548</v>
      </c>
      <c r="G1220" s="722">
        <v>137.02109999999999</v>
      </c>
      <c r="H1220" s="722">
        <v>4.2740539999999996</v>
      </c>
      <c r="I1220" s="722">
        <v>200</v>
      </c>
      <c r="J1220" s="722">
        <v>137.02109999999999</v>
      </c>
      <c r="K1220" s="723">
        <v>585.63558053940005</v>
      </c>
    </row>
    <row r="1221" spans="2:11">
      <c r="B1221" s="486" t="str">
        <f>CONCATENATE(Tabela22[[#This Row],[Residencial / Não Residencial]]," - ",Tabela22[[#This Row],[Frequência]])</f>
        <v>Residencial - 6 vezes por semana</v>
      </c>
      <c r="C1221" s="486" t="s">
        <v>567</v>
      </c>
      <c r="D1221" s="443" t="s">
        <v>571</v>
      </c>
      <c r="E1221" s="443" t="s">
        <v>548</v>
      </c>
      <c r="F1221" s="443" t="s">
        <v>548</v>
      </c>
      <c r="G1221" s="722">
        <v>162.23849999999999</v>
      </c>
      <c r="H1221" s="722">
        <v>4.2740539999999996</v>
      </c>
      <c r="I1221" s="722">
        <v>200</v>
      </c>
      <c r="J1221" s="722">
        <v>162.23849999999999</v>
      </c>
      <c r="K1221" s="723">
        <v>693.41610987900003</v>
      </c>
    </row>
    <row r="1222" spans="2:11">
      <c r="B1222" s="486" t="str">
        <f>CONCATENATE(Tabela22[[#This Row],[Residencial / Não Residencial]]," - ",Tabela22[[#This Row],[Frequência]])</f>
        <v>Residencial - 6 vezes por semana</v>
      </c>
      <c r="C1222" s="486" t="s">
        <v>567</v>
      </c>
      <c r="D1222" s="443" t="s">
        <v>571</v>
      </c>
      <c r="E1222" s="443" t="s">
        <v>548</v>
      </c>
      <c r="F1222" s="443" t="s">
        <v>548</v>
      </c>
      <c r="G1222" s="722">
        <v>128.07400000000001</v>
      </c>
      <c r="H1222" s="722">
        <v>4.2740539999999996</v>
      </c>
      <c r="I1222" s="722">
        <v>200</v>
      </c>
      <c r="J1222" s="722">
        <v>128.07400000000001</v>
      </c>
      <c r="K1222" s="723">
        <v>547.39519199599999</v>
      </c>
    </row>
    <row r="1223" spans="2:11">
      <c r="B1223" s="486" t="str">
        <f>CONCATENATE(Tabela22[[#This Row],[Residencial / Não Residencial]]," - ",Tabela22[[#This Row],[Frequência]])</f>
        <v>Residencial - 6 vezes por semana</v>
      </c>
      <c r="C1223" s="486" t="s">
        <v>567</v>
      </c>
      <c r="D1223" s="443" t="s">
        <v>571</v>
      </c>
      <c r="E1223" s="443" t="s">
        <v>548</v>
      </c>
      <c r="F1223" s="443" t="s">
        <v>548</v>
      </c>
      <c r="G1223" s="722">
        <v>159.06379999999999</v>
      </c>
      <c r="H1223" s="722">
        <v>4.2740539999999996</v>
      </c>
      <c r="I1223" s="722">
        <v>200</v>
      </c>
      <c r="J1223" s="722">
        <v>159.06379999999999</v>
      </c>
      <c r="K1223" s="723">
        <v>679.84727064519996</v>
      </c>
    </row>
    <row r="1224" spans="2:11">
      <c r="B1224" s="486" t="str">
        <f>CONCATENATE(Tabela22[[#This Row],[Residencial / Não Residencial]]," - ",Tabela22[[#This Row],[Frequência]])</f>
        <v>Residencial - 6 vezes por semana</v>
      </c>
      <c r="C1224" s="486" t="s">
        <v>567</v>
      </c>
      <c r="D1224" s="443" t="s">
        <v>571</v>
      </c>
      <c r="E1224" s="443" t="s">
        <v>548</v>
      </c>
      <c r="F1224" s="443" t="s">
        <v>548</v>
      </c>
      <c r="G1224" s="722">
        <v>137.02109999999999</v>
      </c>
      <c r="H1224" s="722">
        <v>4.2740539999999996</v>
      </c>
      <c r="I1224" s="722">
        <v>200</v>
      </c>
      <c r="J1224" s="722">
        <v>137.02109999999999</v>
      </c>
      <c r="K1224" s="723">
        <v>585.63558053940005</v>
      </c>
    </row>
    <row r="1225" spans="2:11">
      <c r="B1225" s="486" t="str">
        <f>CONCATENATE(Tabela22[[#This Row],[Residencial / Não Residencial]]," - ",Tabela22[[#This Row],[Frequência]])</f>
        <v>Residencial - 6 vezes por semana</v>
      </c>
      <c r="C1225" s="486" t="s">
        <v>567</v>
      </c>
      <c r="D1225" s="443" t="s">
        <v>571</v>
      </c>
      <c r="E1225" s="443" t="s">
        <v>548</v>
      </c>
      <c r="F1225" s="443" t="s">
        <v>548</v>
      </c>
      <c r="G1225" s="722">
        <v>162.23849999999999</v>
      </c>
      <c r="H1225" s="722">
        <v>4.2740539999999996</v>
      </c>
      <c r="I1225" s="722">
        <v>200</v>
      </c>
      <c r="J1225" s="722">
        <v>162.23849999999999</v>
      </c>
      <c r="K1225" s="723">
        <v>693.41610987900003</v>
      </c>
    </row>
    <row r="1226" spans="2:11">
      <c r="B1226" s="486" t="str">
        <f>CONCATENATE(Tabela22[[#This Row],[Residencial / Não Residencial]]," - ",Tabela22[[#This Row],[Frequência]])</f>
        <v>Residencial - 6 vezes por semana</v>
      </c>
      <c r="C1226" s="486" t="s">
        <v>567</v>
      </c>
      <c r="D1226" s="443" t="s">
        <v>571</v>
      </c>
      <c r="E1226" s="443" t="s">
        <v>548</v>
      </c>
      <c r="F1226" s="443" t="s">
        <v>548</v>
      </c>
      <c r="G1226" s="722">
        <v>128.07400000000001</v>
      </c>
      <c r="H1226" s="722">
        <v>4.2740539999999996</v>
      </c>
      <c r="I1226" s="722">
        <v>200</v>
      </c>
      <c r="J1226" s="722">
        <v>128.07400000000001</v>
      </c>
      <c r="K1226" s="723">
        <v>547.39519199599999</v>
      </c>
    </row>
    <row r="1227" spans="2:11">
      <c r="B1227" s="486" t="str">
        <f>CONCATENATE(Tabela22[[#This Row],[Residencial / Não Residencial]]," - ",Tabela22[[#This Row],[Frequência]])</f>
        <v>Residencial - 6 vezes por semana</v>
      </c>
      <c r="C1227" s="486" t="s">
        <v>567</v>
      </c>
      <c r="D1227" s="443" t="s">
        <v>571</v>
      </c>
      <c r="E1227" s="443" t="s">
        <v>548</v>
      </c>
      <c r="F1227" s="443" t="s">
        <v>548</v>
      </c>
      <c r="G1227" s="722">
        <v>159.06379999999999</v>
      </c>
      <c r="H1227" s="722">
        <v>4.2740539999999996</v>
      </c>
      <c r="I1227" s="722">
        <v>200</v>
      </c>
      <c r="J1227" s="722">
        <v>159.06379999999999</v>
      </c>
      <c r="K1227" s="723">
        <v>679.84727064519996</v>
      </c>
    </row>
    <row r="1228" spans="2:11">
      <c r="B1228" s="486" t="str">
        <f>CONCATENATE(Tabela22[[#This Row],[Residencial / Não Residencial]]," - ",Tabela22[[#This Row],[Frequência]])</f>
        <v>Residencial - 6 vezes por semana</v>
      </c>
      <c r="C1228" s="486" t="s">
        <v>567</v>
      </c>
      <c r="D1228" s="443" t="s">
        <v>571</v>
      </c>
      <c r="E1228" s="443" t="s">
        <v>548</v>
      </c>
      <c r="F1228" s="443" t="s">
        <v>548</v>
      </c>
      <c r="G1228" s="722">
        <v>137.02109999999999</v>
      </c>
      <c r="H1228" s="722">
        <v>4.2740539999999996</v>
      </c>
      <c r="I1228" s="722">
        <v>200</v>
      </c>
      <c r="J1228" s="722">
        <v>137.02109999999999</v>
      </c>
      <c r="K1228" s="723">
        <v>585.63558053940005</v>
      </c>
    </row>
    <row r="1229" spans="2:11">
      <c r="B1229" s="486" t="str">
        <f>CONCATENATE(Tabela22[[#This Row],[Residencial / Não Residencial]]," - ",Tabela22[[#This Row],[Frequência]])</f>
        <v>Residencial - 6 vezes por semana</v>
      </c>
      <c r="C1229" s="486" t="s">
        <v>567</v>
      </c>
      <c r="D1229" s="443" t="s">
        <v>571</v>
      </c>
      <c r="E1229" s="443" t="s">
        <v>548</v>
      </c>
      <c r="F1229" s="443" t="s">
        <v>548</v>
      </c>
      <c r="G1229" s="722">
        <v>162.23849999999999</v>
      </c>
      <c r="H1229" s="722">
        <v>4.2740539999999996</v>
      </c>
      <c r="I1229" s="722">
        <v>200</v>
      </c>
      <c r="J1229" s="722">
        <v>162.23849999999999</v>
      </c>
      <c r="K1229" s="723">
        <v>693.41610987900003</v>
      </c>
    </row>
    <row r="1230" spans="2:11">
      <c r="B1230" s="486" t="str">
        <f>CONCATENATE(Tabela22[[#This Row],[Residencial / Não Residencial]]," - ",Tabela22[[#This Row],[Frequência]])</f>
        <v>Residencial - 6 vezes por semana</v>
      </c>
      <c r="C1230" s="486" t="s">
        <v>567</v>
      </c>
      <c r="D1230" s="443" t="s">
        <v>571</v>
      </c>
      <c r="E1230" s="443" t="s">
        <v>548</v>
      </c>
      <c r="F1230" s="443" t="s">
        <v>548</v>
      </c>
      <c r="G1230" s="722">
        <v>128.07400000000001</v>
      </c>
      <c r="H1230" s="722">
        <v>4.2740539999999996</v>
      </c>
      <c r="I1230" s="722">
        <v>200</v>
      </c>
      <c r="J1230" s="722">
        <v>128.07400000000001</v>
      </c>
      <c r="K1230" s="723">
        <v>547.39519199599999</v>
      </c>
    </row>
    <row r="1231" spans="2:11">
      <c r="B1231" s="486" t="str">
        <f>CONCATENATE(Tabela22[[#This Row],[Residencial / Não Residencial]]," - ",Tabela22[[#This Row],[Frequência]])</f>
        <v>Residencial - 6 vezes por semana</v>
      </c>
      <c r="C1231" s="486" t="s">
        <v>567</v>
      </c>
      <c r="D1231" s="443" t="s">
        <v>571</v>
      </c>
      <c r="E1231" s="443" t="s">
        <v>548</v>
      </c>
      <c r="F1231" s="443" t="s">
        <v>548</v>
      </c>
      <c r="G1231" s="722">
        <v>159.06379999999999</v>
      </c>
      <c r="H1231" s="722">
        <v>4.2740539999999996</v>
      </c>
      <c r="I1231" s="722">
        <v>200</v>
      </c>
      <c r="J1231" s="722">
        <v>159.06379999999999</v>
      </c>
      <c r="K1231" s="723">
        <v>679.84727064519996</v>
      </c>
    </row>
    <row r="1232" spans="2:11">
      <c r="B1232" s="486" t="str">
        <f>CONCATENATE(Tabela22[[#This Row],[Residencial / Não Residencial]]," - ",Tabela22[[#This Row],[Frequência]])</f>
        <v>Residencial - 6 vezes por semana</v>
      </c>
      <c r="C1232" s="486" t="s">
        <v>567</v>
      </c>
      <c r="D1232" s="443" t="s">
        <v>571</v>
      </c>
      <c r="E1232" s="443" t="s">
        <v>548</v>
      </c>
      <c r="F1232" s="443" t="s">
        <v>548</v>
      </c>
      <c r="G1232" s="722">
        <v>137.02109999999999</v>
      </c>
      <c r="H1232" s="722">
        <v>4.2740539999999996</v>
      </c>
      <c r="I1232" s="722">
        <v>200</v>
      </c>
      <c r="J1232" s="722">
        <v>137.02109999999999</v>
      </c>
      <c r="K1232" s="723">
        <v>585.63558053940005</v>
      </c>
    </row>
    <row r="1233" spans="2:11">
      <c r="B1233" s="486" t="str">
        <f>CONCATENATE(Tabela22[[#This Row],[Residencial / Não Residencial]]," - ",Tabela22[[#This Row],[Frequência]])</f>
        <v>Residencial - 6 vezes por semana</v>
      </c>
      <c r="C1233" s="486" t="s">
        <v>567</v>
      </c>
      <c r="D1233" s="443" t="s">
        <v>571</v>
      </c>
      <c r="E1233" s="443" t="s">
        <v>548</v>
      </c>
      <c r="F1233" s="443" t="s">
        <v>548</v>
      </c>
      <c r="G1233" s="722">
        <v>162.23849999999999</v>
      </c>
      <c r="H1233" s="722">
        <v>4.2740539999999996</v>
      </c>
      <c r="I1233" s="722">
        <v>200</v>
      </c>
      <c r="J1233" s="722">
        <v>162.23849999999999</v>
      </c>
      <c r="K1233" s="723">
        <v>693.41610987900003</v>
      </c>
    </row>
    <row r="1234" spans="2:11">
      <c r="B1234" s="486" t="str">
        <f>CONCATENATE(Tabela22[[#This Row],[Residencial / Não Residencial]]," - ",Tabela22[[#This Row],[Frequência]])</f>
        <v>Residencial - 6 vezes por semana</v>
      </c>
      <c r="C1234" s="486" t="s">
        <v>567</v>
      </c>
      <c r="D1234" s="443" t="s">
        <v>571</v>
      </c>
      <c r="E1234" s="443" t="s">
        <v>548</v>
      </c>
      <c r="F1234" s="443" t="s">
        <v>548</v>
      </c>
      <c r="G1234" s="722">
        <v>128.07400000000001</v>
      </c>
      <c r="H1234" s="722">
        <v>4.2740539999999996</v>
      </c>
      <c r="I1234" s="722">
        <v>200</v>
      </c>
      <c r="J1234" s="722">
        <v>128.07400000000001</v>
      </c>
      <c r="K1234" s="723">
        <v>547.39519199599999</v>
      </c>
    </row>
    <row r="1235" spans="2:11">
      <c r="B1235" s="486" t="str">
        <f>CONCATENATE(Tabela22[[#This Row],[Residencial / Não Residencial]]," - ",Tabela22[[#This Row],[Frequência]])</f>
        <v>Residencial - 6 vezes por semana</v>
      </c>
      <c r="C1235" s="486" t="s">
        <v>567</v>
      </c>
      <c r="D1235" s="443" t="s">
        <v>571</v>
      </c>
      <c r="E1235" s="443" t="s">
        <v>548</v>
      </c>
      <c r="F1235" s="443" t="s">
        <v>548</v>
      </c>
      <c r="G1235" s="722">
        <v>293.61849999999998</v>
      </c>
      <c r="H1235" s="722">
        <v>4.2740539999999996</v>
      </c>
      <c r="I1235" s="722">
        <v>200</v>
      </c>
      <c r="J1235" s="722">
        <v>200</v>
      </c>
      <c r="K1235" s="723">
        <v>854.81079999999997</v>
      </c>
    </row>
    <row r="1236" spans="2:11">
      <c r="B1236" s="486" t="str">
        <f>CONCATENATE(Tabela22[[#This Row],[Residencial / Não Residencial]]," - ",Tabela22[[#This Row],[Frequência]])</f>
        <v>Não Residencial - 6 vezes por semana</v>
      </c>
      <c r="C1236" s="486" t="s">
        <v>567</v>
      </c>
      <c r="D1236" s="443" t="s">
        <v>568</v>
      </c>
      <c r="E1236" s="443" t="s">
        <v>570</v>
      </c>
      <c r="F1236" s="443" t="s">
        <v>550</v>
      </c>
      <c r="G1236" s="722">
        <v>113</v>
      </c>
      <c r="H1236" s="722">
        <v>6.111758</v>
      </c>
      <c r="I1236" s="722">
        <v>300</v>
      </c>
      <c r="J1236" s="722">
        <v>113</v>
      </c>
      <c r="K1236" s="723">
        <v>690.62865399999998</v>
      </c>
    </row>
    <row r="1237" spans="2:11">
      <c r="B1237" s="486" t="str">
        <f>CONCATENATE(Tabela22[[#This Row],[Residencial / Não Residencial]]," - ",Tabela22[[#This Row],[Frequência]])</f>
        <v>Residencial - 6 vezes por semana</v>
      </c>
      <c r="C1237" s="486" t="s">
        <v>567</v>
      </c>
      <c r="D1237" s="443" t="s">
        <v>572</v>
      </c>
      <c r="E1237" s="443" t="s">
        <v>548</v>
      </c>
      <c r="F1237" s="443" t="s">
        <v>548</v>
      </c>
      <c r="G1237" s="722">
        <v>113</v>
      </c>
      <c r="H1237" s="722">
        <v>4.2740539999999996</v>
      </c>
      <c r="I1237" s="722">
        <v>200</v>
      </c>
      <c r="J1237" s="722">
        <v>113</v>
      </c>
      <c r="K1237" s="723">
        <v>482.96810199999999</v>
      </c>
    </row>
    <row r="1238" spans="2:11">
      <c r="B1238" s="486" t="str">
        <f>CONCATENATE(Tabela22[[#This Row],[Residencial / Não Residencial]]," - ",Tabela22[[#This Row],[Frequência]])</f>
        <v>Não Residencial - 6 vezes por semana</v>
      </c>
      <c r="C1238" s="486" t="s">
        <v>567</v>
      </c>
      <c r="D1238" s="443" t="s">
        <v>568</v>
      </c>
      <c r="E1238" s="443" t="s">
        <v>569</v>
      </c>
      <c r="F1238" s="443" t="s">
        <v>550</v>
      </c>
      <c r="G1238" s="722">
        <v>129.34</v>
      </c>
      <c r="H1238" s="722">
        <v>6.111758</v>
      </c>
      <c r="I1238" s="722">
        <v>300</v>
      </c>
      <c r="J1238" s="722">
        <v>129.34</v>
      </c>
      <c r="K1238" s="723">
        <v>790.49477972</v>
      </c>
    </row>
    <row r="1239" spans="2:11">
      <c r="B1239" s="486" t="str">
        <f>CONCATENATE(Tabela22[[#This Row],[Residencial / Não Residencial]]," - ",Tabela22[[#This Row],[Frequência]])</f>
        <v>Não Residencial - 6 vezes por semana</v>
      </c>
      <c r="C1239" s="486" t="s">
        <v>567</v>
      </c>
      <c r="D1239" s="443" t="s">
        <v>568</v>
      </c>
      <c r="E1239" s="443" t="s">
        <v>570</v>
      </c>
      <c r="F1239" s="443" t="s">
        <v>550</v>
      </c>
      <c r="G1239" s="722">
        <v>68.39</v>
      </c>
      <c r="H1239" s="722">
        <v>6.111758</v>
      </c>
      <c r="I1239" s="722">
        <v>300</v>
      </c>
      <c r="J1239" s="722">
        <v>68.39</v>
      </c>
      <c r="K1239" s="723">
        <v>417.98312962</v>
      </c>
    </row>
    <row r="1240" spans="2:11">
      <c r="B1240" s="486" t="str">
        <f>CONCATENATE(Tabela22[[#This Row],[Residencial / Não Residencial]]," - ",Tabela22[[#This Row],[Frequência]])</f>
        <v>Não Residencial - 6 vezes por semana</v>
      </c>
      <c r="C1240" s="486" t="s">
        <v>567</v>
      </c>
      <c r="D1240" s="443" t="s">
        <v>568</v>
      </c>
      <c r="E1240" s="443" t="s">
        <v>570</v>
      </c>
      <c r="F1240" s="443" t="s">
        <v>550</v>
      </c>
      <c r="G1240" s="722">
        <v>88.26</v>
      </c>
      <c r="H1240" s="722">
        <v>6.111758</v>
      </c>
      <c r="I1240" s="722">
        <v>300</v>
      </c>
      <c r="J1240" s="722">
        <v>88.26</v>
      </c>
      <c r="K1240" s="723">
        <v>539.42376107999996</v>
      </c>
    </row>
    <row r="1241" spans="2:11">
      <c r="B1241" s="486" t="str">
        <f>CONCATENATE(Tabela22[[#This Row],[Residencial / Não Residencial]]," - ",Tabela22[[#This Row],[Frequência]])</f>
        <v>Não Residencial - 6 vezes por semana</v>
      </c>
      <c r="C1241" s="486" t="s">
        <v>567</v>
      </c>
      <c r="D1241" s="443" t="s">
        <v>568</v>
      </c>
      <c r="E1241" s="443" t="s">
        <v>569</v>
      </c>
      <c r="F1241" s="443" t="s">
        <v>550</v>
      </c>
      <c r="G1241" s="722">
        <v>135.09</v>
      </c>
      <c r="H1241" s="722">
        <v>6.111758</v>
      </c>
      <c r="I1241" s="722">
        <v>300</v>
      </c>
      <c r="J1241" s="722">
        <v>135.09</v>
      </c>
      <c r="K1241" s="723">
        <v>825.63738822000005</v>
      </c>
    </row>
    <row r="1242" spans="2:11">
      <c r="B1242" s="486" t="str">
        <f>CONCATENATE(Tabela22[[#This Row],[Residencial / Não Residencial]]," - ",Tabela22[[#This Row],[Frequência]])</f>
        <v>Não Residencial - 6 vezes por semana</v>
      </c>
      <c r="C1242" s="486" t="s">
        <v>567</v>
      </c>
      <c r="D1242" s="443" t="s">
        <v>568</v>
      </c>
      <c r="E1242" s="443" t="s">
        <v>570</v>
      </c>
      <c r="F1242" s="443" t="s">
        <v>550</v>
      </c>
      <c r="G1242" s="722">
        <v>261</v>
      </c>
      <c r="H1242" s="722">
        <v>6.111758</v>
      </c>
      <c r="I1242" s="722">
        <v>300</v>
      </c>
      <c r="J1242" s="722">
        <v>261</v>
      </c>
      <c r="K1242" s="723">
        <v>1595.1688380000001</v>
      </c>
    </row>
    <row r="1243" spans="2:11">
      <c r="B1243" s="486" t="str">
        <f>CONCATENATE(Tabela22[[#This Row],[Residencial / Não Residencial]]," - ",Tabela22[[#This Row],[Frequência]])</f>
        <v>Não Residencial - 6 vezes por semana</v>
      </c>
      <c r="C1243" s="486" t="s">
        <v>567</v>
      </c>
      <c r="D1243" s="443" t="s">
        <v>568</v>
      </c>
      <c r="E1243" s="443" t="s">
        <v>569</v>
      </c>
      <c r="F1243" s="443" t="s">
        <v>550</v>
      </c>
      <c r="G1243" s="722">
        <v>105.3</v>
      </c>
      <c r="H1243" s="722">
        <v>6.111758</v>
      </c>
      <c r="I1243" s="722">
        <v>300</v>
      </c>
      <c r="J1243" s="722">
        <v>105.3</v>
      </c>
      <c r="K1243" s="723">
        <v>643.56811740000001</v>
      </c>
    </row>
    <row r="1244" spans="2:11">
      <c r="B1244" s="486" t="str">
        <f>CONCATENATE(Tabela22[[#This Row],[Residencial / Não Residencial]]," - ",Tabela22[[#This Row],[Frequência]])</f>
        <v>Não Residencial - 6 vezes por semana</v>
      </c>
      <c r="C1244" s="486" t="s">
        <v>567</v>
      </c>
      <c r="D1244" s="443" t="s">
        <v>568</v>
      </c>
      <c r="E1244" s="443" t="s">
        <v>569</v>
      </c>
      <c r="F1244" s="443" t="s">
        <v>550</v>
      </c>
      <c r="G1244" s="722">
        <v>105.3</v>
      </c>
      <c r="H1244" s="722">
        <v>6.111758</v>
      </c>
      <c r="I1244" s="722">
        <v>300</v>
      </c>
      <c r="J1244" s="722">
        <v>105.3</v>
      </c>
      <c r="K1244" s="723">
        <v>643.56811740000001</v>
      </c>
    </row>
    <row r="1245" spans="2:11">
      <c r="B1245" s="486" t="str">
        <f>CONCATENATE(Tabela22[[#This Row],[Residencial / Não Residencial]]," - ",Tabela22[[#This Row],[Frequência]])</f>
        <v>Não Residencial - 6 vezes por semana</v>
      </c>
      <c r="C1245" s="486" t="s">
        <v>567</v>
      </c>
      <c r="D1245" s="443" t="s">
        <v>568</v>
      </c>
      <c r="E1245" s="443" t="s">
        <v>570</v>
      </c>
      <c r="F1245" s="443" t="s">
        <v>550</v>
      </c>
      <c r="G1245" s="722">
        <v>105.3</v>
      </c>
      <c r="H1245" s="722">
        <v>6.111758</v>
      </c>
      <c r="I1245" s="722">
        <v>300</v>
      </c>
      <c r="J1245" s="722">
        <v>105.3</v>
      </c>
      <c r="K1245" s="723">
        <v>643.56811740000001</v>
      </c>
    </row>
    <row r="1246" spans="2:11">
      <c r="B1246" s="486" t="str">
        <f>CONCATENATE(Tabela22[[#This Row],[Residencial / Não Residencial]]," - ",Tabela22[[#This Row],[Frequência]])</f>
        <v>Residencial - 6 vezes por semana</v>
      </c>
      <c r="C1246" s="486" t="s">
        <v>567</v>
      </c>
      <c r="D1246" s="443" t="s">
        <v>571</v>
      </c>
      <c r="E1246" s="443" t="s">
        <v>548</v>
      </c>
      <c r="F1246" s="443" t="s">
        <v>548</v>
      </c>
      <c r="G1246" s="722">
        <v>98.7</v>
      </c>
      <c r="H1246" s="722">
        <v>4.2740539999999996</v>
      </c>
      <c r="I1246" s="722">
        <v>200</v>
      </c>
      <c r="J1246" s="722">
        <v>98.7</v>
      </c>
      <c r="K1246" s="723">
        <v>421.84912980000001</v>
      </c>
    </row>
    <row r="1247" spans="2:11">
      <c r="B1247" s="486" t="str">
        <f>CONCATENATE(Tabela22[[#This Row],[Residencial / Não Residencial]]," - ",Tabela22[[#This Row],[Frequência]])</f>
        <v>Residencial - 6 vezes por semana</v>
      </c>
      <c r="C1247" s="486" t="s">
        <v>567</v>
      </c>
      <c r="D1247" s="443" t="s">
        <v>571</v>
      </c>
      <c r="E1247" s="443" t="s">
        <v>548</v>
      </c>
      <c r="F1247" s="443" t="s">
        <v>548</v>
      </c>
      <c r="G1247" s="722">
        <v>98.7</v>
      </c>
      <c r="H1247" s="722">
        <v>4.2740539999999996</v>
      </c>
      <c r="I1247" s="722">
        <v>200</v>
      </c>
      <c r="J1247" s="722">
        <v>98.7</v>
      </c>
      <c r="K1247" s="723">
        <v>421.84912980000001</v>
      </c>
    </row>
    <row r="1248" spans="2:11">
      <c r="B1248" s="486" t="str">
        <f>CONCATENATE(Tabela22[[#This Row],[Residencial / Não Residencial]]," - ",Tabela22[[#This Row],[Frequência]])</f>
        <v>Residencial - 6 vezes por semana</v>
      </c>
      <c r="C1248" s="486" t="s">
        <v>567</v>
      </c>
      <c r="D1248" s="443" t="s">
        <v>571</v>
      </c>
      <c r="E1248" s="443" t="s">
        <v>548</v>
      </c>
      <c r="F1248" s="443" t="s">
        <v>548</v>
      </c>
      <c r="G1248" s="722">
        <v>98.7</v>
      </c>
      <c r="H1248" s="722">
        <v>4.2740539999999996</v>
      </c>
      <c r="I1248" s="722">
        <v>200</v>
      </c>
      <c r="J1248" s="722">
        <v>98.7</v>
      </c>
      <c r="K1248" s="723">
        <v>421.84912980000001</v>
      </c>
    </row>
    <row r="1249" spans="2:11">
      <c r="B1249" s="486" t="str">
        <f>CONCATENATE(Tabela22[[#This Row],[Residencial / Não Residencial]]," - ",Tabela22[[#This Row],[Frequência]])</f>
        <v>Residencial - 6 vezes por semana</v>
      </c>
      <c r="C1249" s="486" t="s">
        <v>567</v>
      </c>
      <c r="D1249" s="443" t="s">
        <v>571</v>
      </c>
      <c r="E1249" s="443" t="s">
        <v>548</v>
      </c>
      <c r="F1249" s="443" t="s">
        <v>548</v>
      </c>
      <c r="G1249" s="722">
        <v>98.7</v>
      </c>
      <c r="H1249" s="722">
        <v>4.2740539999999996</v>
      </c>
      <c r="I1249" s="722">
        <v>200</v>
      </c>
      <c r="J1249" s="722">
        <v>98.7</v>
      </c>
      <c r="K1249" s="723">
        <v>421.84912980000001</v>
      </c>
    </row>
    <row r="1250" spans="2:11">
      <c r="B1250" s="486" t="str">
        <f>CONCATENATE(Tabela22[[#This Row],[Residencial / Não Residencial]]," - ",Tabela22[[#This Row],[Frequência]])</f>
        <v>Não Residencial - 6 vezes por semana</v>
      </c>
      <c r="C1250" s="486" t="s">
        <v>567</v>
      </c>
      <c r="D1250" s="443" t="s">
        <v>568</v>
      </c>
      <c r="E1250" s="443" t="s">
        <v>569</v>
      </c>
      <c r="F1250" s="443" t="s">
        <v>550</v>
      </c>
      <c r="G1250" s="722">
        <v>417.26830000000001</v>
      </c>
      <c r="H1250" s="722">
        <v>6.111758</v>
      </c>
      <c r="I1250" s="722">
        <v>300</v>
      </c>
      <c r="J1250" s="722">
        <v>300</v>
      </c>
      <c r="K1250" s="723">
        <v>1833.5273999999999</v>
      </c>
    </row>
    <row r="1251" spans="2:11">
      <c r="B1251" s="486" t="str">
        <f>CONCATENATE(Tabela22[[#This Row],[Residencial / Não Residencial]]," - ",Tabela22[[#This Row],[Frequência]])</f>
        <v>Não Residencial - 6 vezes por semana</v>
      </c>
      <c r="C1251" s="486" t="s">
        <v>567</v>
      </c>
      <c r="D1251" s="443" t="s">
        <v>568</v>
      </c>
      <c r="E1251" s="443" t="s">
        <v>569</v>
      </c>
      <c r="F1251" s="443" t="s">
        <v>550</v>
      </c>
      <c r="G1251" s="722">
        <v>260</v>
      </c>
      <c r="H1251" s="722">
        <v>6.111758</v>
      </c>
      <c r="I1251" s="722">
        <v>300</v>
      </c>
      <c r="J1251" s="722">
        <v>260</v>
      </c>
      <c r="K1251" s="723">
        <v>1589.05708</v>
      </c>
    </row>
    <row r="1252" spans="2:11">
      <c r="B1252" s="486" t="str">
        <f>CONCATENATE(Tabela22[[#This Row],[Residencial / Não Residencial]]," - ",Tabela22[[#This Row],[Frequência]])</f>
        <v>Não Residencial - 6 vezes por semana</v>
      </c>
      <c r="C1252" s="486" t="s">
        <v>567</v>
      </c>
      <c r="D1252" s="443" t="s">
        <v>568</v>
      </c>
      <c r="E1252" s="443" t="s">
        <v>569</v>
      </c>
      <c r="F1252" s="443" t="s">
        <v>550</v>
      </c>
      <c r="G1252" s="722">
        <v>200</v>
      </c>
      <c r="H1252" s="722">
        <v>6.111758</v>
      </c>
      <c r="I1252" s="722">
        <v>300</v>
      </c>
      <c r="J1252" s="722">
        <v>200</v>
      </c>
      <c r="K1252" s="723">
        <v>1222.3516</v>
      </c>
    </row>
    <row r="1253" spans="2:11">
      <c r="B1253" s="486" t="str">
        <f>CONCATENATE(Tabela22[[#This Row],[Residencial / Não Residencial]]," - ",Tabela22[[#This Row],[Frequência]])</f>
        <v>Não Residencial - 6 vezes por semana</v>
      </c>
      <c r="C1253" s="486" t="s">
        <v>567</v>
      </c>
      <c r="D1253" s="443" t="s">
        <v>568</v>
      </c>
      <c r="E1253" s="443" t="s">
        <v>569</v>
      </c>
      <c r="F1253" s="443" t="s">
        <v>550</v>
      </c>
      <c r="G1253" s="722">
        <v>169</v>
      </c>
      <c r="H1253" s="722">
        <v>6.111758</v>
      </c>
      <c r="I1253" s="722">
        <v>300</v>
      </c>
      <c r="J1253" s="722">
        <v>169</v>
      </c>
      <c r="K1253" s="723">
        <v>1032.8871019999999</v>
      </c>
    </row>
    <row r="1254" spans="2:11">
      <c r="B1254" s="486" t="str">
        <f>CONCATENATE(Tabela22[[#This Row],[Residencial / Não Residencial]]," - ",Tabela22[[#This Row],[Frequência]])</f>
        <v>Não Residencial - 6 vezes por semana</v>
      </c>
      <c r="C1254" s="486" t="s">
        <v>567</v>
      </c>
      <c r="D1254" s="443" t="s">
        <v>574</v>
      </c>
      <c r="E1254" s="443" t="s">
        <v>569</v>
      </c>
      <c r="F1254" s="443" t="s">
        <v>550</v>
      </c>
      <c r="G1254" s="722">
        <v>179.12</v>
      </c>
      <c r="H1254" s="722">
        <v>6.111758</v>
      </c>
      <c r="I1254" s="722">
        <v>300</v>
      </c>
      <c r="J1254" s="722">
        <v>179.12</v>
      </c>
      <c r="K1254" s="723">
        <v>1094.7380929599999</v>
      </c>
    </row>
    <row r="1255" spans="2:11">
      <c r="B1255" s="486" t="str">
        <f>CONCATENATE(Tabela22[[#This Row],[Residencial / Não Residencial]]," - ",Tabela22[[#This Row],[Frequência]])</f>
        <v>Não Residencial - 6 vezes por semana</v>
      </c>
      <c r="C1255" s="486" t="s">
        <v>567</v>
      </c>
      <c r="D1255" s="443" t="s">
        <v>568</v>
      </c>
      <c r="E1255" s="443" t="s">
        <v>569</v>
      </c>
      <c r="F1255" s="443" t="s">
        <v>550</v>
      </c>
      <c r="G1255" s="722">
        <v>1008.83</v>
      </c>
      <c r="H1255" s="722">
        <v>6.111758</v>
      </c>
      <c r="I1255" s="722">
        <v>300</v>
      </c>
      <c r="J1255" s="722">
        <v>300</v>
      </c>
      <c r="K1255" s="723">
        <v>1833.5273999999999</v>
      </c>
    </row>
    <row r="1256" spans="2:11">
      <c r="B1256" s="486" t="str">
        <f>CONCATENATE(Tabela22[[#This Row],[Residencial / Não Residencial]]," - ",Tabela22[[#This Row],[Frequência]])</f>
        <v>Residencial - 6 vezes por semana</v>
      </c>
      <c r="C1256" s="486" t="s">
        <v>567</v>
      </c>
      <c r="D1256" s="443" t="s">
        <v>572</v>
      </c>
      <c r="E1256" s="443" t="s">
        <v>548</v>
      </c>
      <c r="F1256" s="443" t="s">
        <v>548</v>
      </c>
      <c r="G1256" s="722">
        <v>192</v>
      </c>
      <c r="H1256" s="722">
        <v>4.2740539999999996</v>
      </c>
      <c r="I1256" s="722">
        <v>200</v>
      </c>
      <c r="J1256" s="722">
        <v>192</v>
      </c>
      <c r="K1256" s="723">
        <v>820.61836800000003</v>
      </c>
    </row>
    <row r="1257" spans="2:11">
      <c r="B1257" s="486" t="str">
        <f>CONCATENATE(Tabela22[[#This Row],[Residencial / Não Residencial]]," - ",Tabela22[[#This Row],[Frequência]])</f>
        <v>Não Residencial - 6 vezes por semana</v>
      </c>
      <c r="C1257" s="486" t="s">
        <v>567</v>
      </c>
      <c r="D1257" s="443" t="s">
        <v>568</v>
      </c>
      <c r="E1257" s="443" t="s">
        <v>570</v>
      </c>
      <c r="F1257" s="443" t="s">
        <v>550</v>
      </c>
      <c r="G1257" s="722">
        <v>53</v>
      </c>
      <c r="H1257" s="722">
        <v>6.111758</v>
      </c>
      <c r="I1257" s="722">
        <v>300</v>
      </c>
      <c r="J1257" s="722">
        <v>53</v>
      </c>
      <c r="K1257" s="723">
        <v>323.92317400000002</v>
      </c>
    </row>
    <row r="1258" spans="2:11">
      <c r="B1258" s="486" t="str">
        <f>CONCATENATE(Tabela22[[#This Row],[Residencial / Não Residencial]]," - ",Tabela22[[#This Row],[Frequência]])</f>
        <v>Não Residencial - 6 vezes por semana</v>
      </c>
      <c r="C1258" s="486" t="s">
        <v>567</v>
      </c>
      <c r="D1258" s="443" t="s">
        <v>568</v>
      </c>
      <c r="E1258" s="443" t="s">
        <v>570</v>
      </c>
      <c r="F1258" s="443" t="s">
        <v>550</v>
      </c>
      <c r="G1258" s="722">
        <v>391</v>
      </c>
      <c r="H1258" s="722">
        <v>6.111758</v>
      </c>
      <c r="I1258" s="722">
        <v>300</v>
      </c>
      <c r="J1258" s="722">
        <v>300</v>
      </c>
      <c r="K1258" s="723">
        <v>1833.5273999999999</v>
      </c>
    </row>
    <row r="1259" spans="2:11">
      <c r="B1259" s="486" t="str">
        <f>CONCATENATE(Tabela22[[#This Row],[Residencial / Não Residencial]]," - ",Tabela22[[#This Row],[Frequência]])</f>
        <v>Residencial - 6 vezes por semana</v>
      </c>
      <c r="C1259" s="486" t="s">
        <v>567</v>
      </c>
      <c r="D1259" s="443" t="s">
        <v>571</v>
      </c>
      <c r="E1259" s="443" t="s">
        <v>548</v>
      </c>
      <c r="F1259" s="443" t="s">
        <v>548</v>
      </c>
      <c r="G1259" s="722">
        <v>195.5</v>
      </c>
      <c r="H1259" s="722">
        <v>4.2740539999999996</v>
      </c>
      <c r="I1259" s="722">
        <v>200</v>
      </c>
      <c r="J1259" s="722">
        <v>195.5</v>
      </c>
      <c r="K1259" s="723">
        <v>835.57755699999996</v>
      </c>
    </row>
    <row r="1260" spans="2:11">
      <c r="B1260" s="486" t="str">
        <f>CONCATENATE(Tabela22[[#This Row],[Residencial / Não Residencial]]," - ",Tabela22[[#This Row],[Frequência]])</f>
        <v>Residencial - 6 vezes por semana</v>
      </c>
      <c r="C1260" s="486" t="s">
        <v>567</v>
      </c>
      <c r="D1260" s="443" t="s">
        <v>580</v>
      </c>
      <c r="E1260" s="443" t="s">
        <v>575</v>
      </c>
      <c r="F1260" s="443" t="s">
        <v>548</v>
      </c>
      <c r="G1260" s="722">
        <v>36</v>
      </c>
      <c r="H1260" s="722">
        <v>4.2740539999999996</v>
      </c>
      <c r="I1260" s="722">
        <v>200</v>
      </c>
      <c r="J1260" s="722">
        <v>36</v>
      </c>
      <c r="K1260" s="723">
        <v>153.86594400000001</v>
      </c>
    </row>
    <row r="1261" spans="2:11">
      <c r="B1261" s="486" t="str">
        <f>CONCATENATE(Tabela22[[#This Row],[Residencial / Não Residencial]]," - ",Tabela22[[#This Row],[Frequência]])</f>
        <v>Não Residencial - 6 vezes por semana</v>
      </c>
      <c r="C1261" s="486" t="s">
        <v>567</v>
      </c>
      <c r="D1261" s="443" t="s">
        <v>568</v>
      </c>
      <c r="E1261" s="443" t="s">
        <v>569</v>
      </c>
      <c r="F1261" s="443" t="s">
        <v>550</v>
      </c>
      <c r="G1261" s="722">
        <v>163</v>
      </c>
      <c r="H1261" s="722">
        <v>6.111758</v>
      </c>
      <c r="I1261" s="722">
        <v>300</v>
      </c>
      <c r="J1261" s="722">
        <v>163</v>
      </c>
      <c r="K1261" s="723">
        <v>996.21655399999997</v>
      </c>
    </row>
    <row r="1262" spans="2:11">
      <c r="B1262" s="486" t="str">
        <f>CONCATENATE(Tabela22[[#This Row],[Residencial / Não Residencial]]," - ",Tabela22[[#This Row],[Frequência]])</f>
        <v>Residencial - 6 vezes por semana</v>
      </c>
      <c r="C1262" s="486" t="s">
        <v>567</v>
      </c>
      <c r="D1262" s="443" t="s">
        <v>572</v>
      </c>
      <c r="E1262" s="443" t="s">
        <v>548</v>
      </c>
      <c r="F1262" s="443" t="s">
        <v>548</v>
      </c>
      <c r="G1262" s="722">
        <v>163</v>
      </c>
      <c r="H1262" s="722">
        <v>4.2740539999999996</v>
      </c>
      <c r="I1262" s="722">
        <v>200</v>
      </c>
      <c r="J1262" s="722">
        <v>163</v>
      </c>
      <c r="K1262" s="723">
        <v>696.67080199999998</v>
      </c>
    </row>
    <row r="1263" spans="2:11">
      <c r="B1263" s="486" t="str">
        <f>CONCATENATE(Tabela22[[#This Row],[Residencial / Não Residencial]]," - ",Tabela22[[#This Row],[Frequência]])</f>
        <v>Residencial - 6 vezes por semana</v>
      </c>
      <c r="C1263" s="486" t="s">
        <v>567</v>
      </c>
      <c r="D1263" s="443" t="s">
        <v>572</v>
      </c>
      <c r="E1263" s="443" t="s">
        <v>548</v>
      </c>
      <c r="F1263" s="443" t="s">
        <v>548</v>
      </c>
      <c r="G1263" s="722">
        <v>136</v>
      </c>
      <c r="H1263" s="722">
        <v>4.2740539999999996</v>
      </c>
      <c r="I1263" s="722">
        <v>200</v>
      </c>
      <c r="J1263" s="722">
        <v>136</v>
      </c>
      <c r="K1263" s="723">
        <v>581.271344</v>
      </c>
    </row>
    <row r="1264" spans="2:11">
      <c r="B1264" s="486" t="str">
        <f>CONCATENATE(Tabela22[[#This Row],[Residencial / Não Residencial]]," - ",Tabela22[[#This Row],[Frequência]])</f>
        <v>Residencial - 6 vezes por semana</v>
      </c>
      <c r="C1264" s="486" t="s">
        <v>567</v>
      </c>
      <c r="D1264" s="443" t="s">
        <v>572</v>
      </c>
      <c r="E1264" s="443" t="s">
        <v>548</v>
      </c>
      <c r="F1264" s="443" t="s">
        <v>548</v>
      </c>
      <c r="G1264" s="722">
        <v>113</v>
      </c>
      <c r="H1264" s="722">
        <v>4.2740539999999996</v>
      </c>
      <c r="I1264" s="722">
        <v>200</v>
      </c>
      <c r="J1264" s="722">
        <v>113</v>
      </c>
      <c r="K1264" s="723">
        <v>482.96810199999999</v>
      </c>
    </row>
    <row r="1265" spans="2:11">
      <c r="B1265" s="486" t="str">
        <f>CONCATENATE(Tabela22[[#This Row],[Residencial / Não Residencial]]," - ",Tabela22[[#This Row],[Frequência]])</f>
        <v>Residencial - 6 vezes por semana</v>
      </c>
      <c r="C1265" s="486" t="s">
        <v>567</v>
      </c>
      <c r="D1265" s="443" t="s">
        <v>572</v>
      </c>
      <c r="E1265" s="443" t="s">
        <v>548</v>
      </c>
      <c r="F1265" s="443" t="s">
        <v>548</v>
      </c>
      <c r="G1265" s="722">
        <v>86</v>
      </c>
      <c r="H1265" s="722">
        <v>4.2740539999999996</v>
      </c>
      <c r="I1265" s="722">
        <v>200</v>
      </c>
      <c r="J1265" s="722">
        <v>86</v>
      </c>
      <c r="K1265" s="723">
        <v>367.56864400000001</v>
      </c>
    </row>
    <row r="1266" spans="2:11">
      <c r="B1266" s="486" t="str">
        <f>CONCATENATE(Tabela22[[#This Row],[Residencial / Não Residencial]]," - ",Tabela22[[#This Row],[Frequência]])</f>
        <v>Não Residencial - 6 vezes por semana</v>
      </c>
      <c r="C1266" s="486" t="s">
        <v>567</v>
      </c>
      <c r="D1266" s="443" t="s">
        <v>568</v>
      </c>
      <c r="E1266" s="443" t="s">
        <v>569</v>
      </c>
      <c r="F1266" s="443" t="s">
        <v>550</v>
      </c>
      <c r="G1266" s="722">
        <v>272.8</v>
      </c>
      <c r="H1266" s="722">
        <v>6.111758</v>
      </c>
      <c r="I1266" s="722">
        <v>300</v>
      </c>
      <c r="J1266" s="722">
        <v>272.8</v>
      </c>
      <c r="K1266" s="723">
        <v>1667.2875824</v>
      </c>
    </row>
    <row r="1267" spans="2:11">
      <c r="B1267" s="486" t="str">
        <f>CONCATENATE(Tabela22[[#This Row],[Residencial / Não Residencial]]," - ",Tabela22[[#This Row],[Frequência]])</f>
        <v>Residencial - 6 vezes por semana</v>
      </c>
      <c r="C1267" s="486" t="s">
        <v>567</v>
      </c>
      <c r="D1267" s="443" t="s">
        <v>571</v>
      </c>
      <c r="E1267" s="443" t="s">
        <v>548</v>
      </c>
      <c r="F1267" s="443" t="s">
        <v>548</v>
      </c>
      <c r="G1267" s="722">
        <v>129.27000000000001</v>
      </c>
      <c r="H1267" s="722">
        <v>4.2740539999999996</v>
      </c>
      <c r="I1267" s="722">
        <v>200</v>
      </c>
      <c r="J1267" s="722">
        <v>129.27000000000001</v>
      </c>
      <c r="K1267" s="723">
        <v>552.50696058000005</v>
      </c>
    </row>
    <row r="1268" spans="2:11">
      <c r="B1268" s="486" t="str">
        <f>CONCATENATE(Tabela22[[#This Row],[Residencial / Não Residencial]]," - ",Tabela22[[#This Row],[Frequência]])</f>
        <v>Residencial - 6 vezes por semana</v>
      </c>
      <c r="C1268" s="486" t="s">
        <v>567</v>
      </c>
      <c r="D1268" s="443" t="s">
        <v>571</v>
      </c>
      <c r="E1268" s="443" t="s">
        <v>548</v>
      </c>
      <c r="F1268" s="443" t="s">
        <v>548</v>
      </c>
      <c r="G1268" s="722">
        <v>149.41</v>
      </c>
      <c r="H1268" s="722">
        <v>4.2740539999999996</v>
      </c>
      <c r="I1268" s="722">
        <v>200</v>
      </c>
      <c r="J1268" s="722">
        <v>149.41</v>
      </c>
      <c r="K1268" s="723">
        <v>638.58640814</v>
      </c>
    </row>
    <row r="1269" spans="2:11">
      <c r="B1269" s="486" t="str">
        <f>CONCATENATE(Tabela22[[#This Row],[Residencial / Não Residencial]]," - ",Tabela22[[#This Row],[Frequência]])</f>
        <v>Residencial - 6 vezes por semana</v>
      </c>
      <c r="C1269" s="486" t="s">
        <v>567</v>
      </c>
      <c r="D1269" s="443" t="s">
        <v>571</v>
      </c>
      <c r="E1269" s="443" t="s">
        <v>548</v>
      </c>
      <c r="F1269" s="443" t="s">
        <v>548</v>
      </c>
      <c r="G1269" s="722">
        <v>129.27000000000001</v>
      </c>
      <c r="H1269" s="722">
        <v>4.2740539999999996</v>
      </c>
      <c r="I1269" s="722">
        <v>200</v>
      </c>
      <c r="J1269" s="722">
        <v>129.27000000000001</v>
      </c>
      <c r="K1269" s="723">
        <v>552.50696058000005</v>
      </c>
    </row>
    <row r="1270" spans="2:11">
      <c r="B1270" s="486" t="str">
        <f>CONCATENATE(Tabela22[[#This Row],[Residencial / Não Residencial]]," - ",Tabela22[[#This Row],[Frequência]])</f>
        <v>Residencial - 6 vezes por semana</v>
      </c>
      <c r="C1270" s="486" t="s">
        <v>567</v>
      </c>
      <c r="D1270" s="443" t="s">
        <v>571</v>
      </c>
      <c r="E1270" s="443" t="s">
        <v>548</v>
      </c>
      <c r="F1270" s="443" t="s">
        <v>548</v>
      </c>
      <c r="G1270" s="722">
        <v>149.41</v>
      </c>
      <c r="H1270" s="722">
        <v>4.2740539999999996</v>
      </c>
      <c r="I1270" s="722">
        <v>200</v>
      </c>
      <c r="J1270" s="722">
        <v>149.41</v>
      </c>
      <c r="K1270" s="723">
        <v>638.58640814</v>
      </c>
    </row>
    <row r="1271" spans="2:11">
      <c r="B1271" s="486" t="str">
        <f>CONCATENATE(Tabela22[[#This Row],[Residencial / Não Residencial]]," - ",Tabela22[[#This Row],[Frequência]])</f>
        <v>Residencial - 6 vezes por semana</v>
      </c>
      <c r="C1271" s="486" t="s">
        <v>567</v>
      </c>
      <c r="D1271" s="443" t="s">
        <v>571</v>
      </c>
      <c r="E1271" s="443" t="s">
        <v>548</v>
      </c>
      <c r="F1271" s="443" t="s">
        <v>548</v>
      </c>
      <c r="G1271" s="722">
        <v>129.27000000000001</v>
      </c>
      <c r="H1271" s="722">
        <v>4.2740539999999996</v>
      </c>
      <c r="I1271" s="722">
        <v>200</v>
      </c>
      <c r="J1271" s="722">
        <v>129.27000000000001</v>
      </c>
      <c r="K1271" s="723">
        <v>552.50696058000005</v>
      </c>
    </row>
    <row r="1272" spans="2:11">
      <c r="B1272" s="486" t="str">
        <f>CONCATENATE(Tabela22[[#This Row],[Residencial / Não Residencial]]," - ",Tabela22[[#This Row],[Frequência]])</f>
        <v>Residencial - 6 vezes por semana</v>
      </c>
      <c r="C1272" s="486" t="s">
        <v>567</v>
      </c>
      <c r="D1272" s="443" t="s">
        <v>571</v>
      </c>
      <c r="E1272" s="443" t="s">
        <v>548</v>
      </c>
      <c r="F1272" s="443" t="s">
        <v>548</v>
      </c>
      <c r="G1272" s="722">
        <v>149</v>
      </c>
      <c r="H1272" s="722">
        <v>4.2740539999999996</v>
      </c>
      <c r="I1272" s="722">
        <v>200</v>
      </c>
      <c r="J1272" s="722">
        <v>149</v>
      </c>
      <c r="K1272" s="723">
        <v>636.83404599999994</v>
      </c>
    </row>
    <row r="1273" spans="2:11">
      <c r="B1273" s="486" t="str">
        <f>CONCATENATE(Tabela22[[#This Row],[Residencial / Não Residencial]]," - ",Tabela22[[#This Row],[Frequência]])</f>
        <v>Não Residencial - 6 vezes por semana</v>
      </c>
      <c r="C1273" s="486" t="s">
        <v>567</v>
      </c>
      <c r="D1273" s="443" t="s">
        <v>568</v>
      </c>
      <c r="E1273" s="443" t="s">
        <v>569</v>
      </c>
      <c r="F1273" s="443" t="s">
        <v>550</v>
      </c>
      <c r="G1273" s="722">
        <v>202</v>
      </c>
      <c r="H1273" s="722">
        <v>6.111758</v>
      </c>
      <c r="I1273" s="722">
        <v>300</v>
      </c>
      <c r="J1273" s="722">
        <v>202</v>
      </c>
      <c r="K1273" s="723">
        <v>1234.575116</v>
      </c>
    </row>
    <row r="1274" spans="2:11">
      <c r="B1274" s="486" t="str">
        <f>CONCATENATE(Tabela22[[#This Row],[Residencial / Não Residencial]]," - ",Tabela22[[#This Row],[Frequência]])</f>
        <v>Não Residencial - 6 vezes por semana</v>
      </c>
      <c r="C1274" s="486" t="s">
        <v>567</v>
      </c>
      <c r="D1274" s="443" t="s">
        <v>568</v>
      </c>
      <c r="E1274" s="443" t="s">
        <v>569</v>
      </c>
      <c r="F1274" s="443" t="s">
        <v>550</v>
      </c>
      <c r="G1274" s="722">
        <v>197.96</v>
      </c>
      <c r="H1274" s="722">
        <v>6.111758</v>
      </c>
      <c r="I1274" s="722">
        <v>300</v>
      </c>
      <c r="J1274" s="722">
        <v>197.96</v>
      </c>
      <c r="K1274" s="723">
        <v>1209.8836136800001</v>
      </c>
    </row>
    <row r="1275" spans="2:11">
      <c r="B1275" s="486" t="str">
        <f>CONCATENATE(Tabela22[[#This Row],[Residencial / Não Residencial]]," - ",Tabela22[[#This Row],[Frequência]])</f>
        <v>Residencial - 6 vezes por semana</v>
      </c>
      <c r="C1275" s="486" t="s">
        <v>567</v>
      </c>
      <c r="D1275" s="443" t="s">
        <v>571</v>
      </c>
      <c r="E1275" s="443" t="s">
        <v>548</v>
      </c>
      <c r="F1275" s="443" t="s">
        <v>548</v>
      </c>
      <c r="G1275" s="722">
        <v>213.53</v>
      </c>
      <c r="H1275" s="722">
        <v>4.2740539999999996</v>
      </c>
      <c r="I1275" s="722">
        <v>200</v>
      </c>
      <c r="J1275" s="722">
        <v>200</v>
      </c>
      <c r="K1275" s="723">
        <v>854.81079999999997</v>
      </c>
    </row>
    <row r="1276" spans="2:11">
      <c r="B1276" s="486" t="str">
        <f>CONCATENATE(Tabela22[[#This Row],[Residencial / Não Residencial]]," - ",Tabela22[[#This Row],[Frequência]])</f>
        <v>Residencial - 6 vezes por semana</v>
      </c>
      <c r="C1276" s="486" t="s">
        <v>567</v>
      </c>
      <c r="D1276" s="443" t="s">
        <v>571</v>
      </c>
      <c r="E1276" s="443" t="s">
        <v>548</v>
      </c>
      <c r="F1276" s="443" t="s">
        <v>548</v>
      </c>
      <c r="G1276" s="722">
        <v>164.05</v>
      </c>
      <c r="H1276" s="722">
        <v>4.2740539999999996</v>
      </c>
      <c r="I1276" s="722">
        <v>200</v>
      </c>
      <c r="J1276" s="722">
        <v>164.05</v>
      </c>
      <c r="K1276" s="723">
        <v>701.15855869999996</v>
      </c>
    </row>
    <row r="1277" spans="2:11">
      <c r="B1277" s="486" t="str">
        <f>CONCATENATE(Tabela22[[#This Row],[Residencial / Não Residencial]]," - ",Tabela22[[#This Row],[Frequência]])</f>
        <v>Residencial - 6 vezes por semana</v>
      </c>
      <c r="C1277" s="486" t="s">
        <v>567</v>
      </c>
      <c r="D1277" s="443" t="s">
        <v>571</v>
      </c>
      <c r="E1277" s="443" t="s">
        <v>548</v>
      </c>
      <c r="F1277" s="443" t="s">
        <v>548</v>
      </c>
      <c r="G1277" s="722">
        <v>213.53</v>
      </c>
      <c r="H1277" s="722">
        <v>4.2740539999999996</v>
      </c>
      <c r="I1277" s="722">
        <v>200</v>
      </c>
      <c r="J1277" s="722">
        <v>200</v>
      </c>
      <c r="K1277" s="723">
        <v>854.81079999999997</v>
      </c>
    </row>
    <row r="1278" spans="2:11">
      <c r="B1278" s="486" t="str">
        <f>CONCATENATE(Tabela22[[#This Row],[Residencial / Não Residencial]]," - ",Tabela22[[#This Row],[Frequência]])</f>
        <v>Residencial - 6 vezes por semana</v>
      </c>
      <c r="C1278" s="486" t="s">
        <v>567</v>
      </c>
      <c r="D1278" s="443" t="s">
        <v>571</v>
      </c>
      <c r="E1278" s="443" t="s">
        <v>548</v>
      </c>
      <c r="F1278" s="443" t="s">
        <v>548</v>
      </c>
      <c r="G1278" s="722">
        <v>213.53</v>
      </c>
      <c r="H1278" s="722">
        <v>4.2740539999999996</v>
      </c>
      <c r="I1278" s="722">
        <v>200</v>
      </c>
      <c r="J1278" s="722">
        <v>200</v>
      </c>
      <c r="K1278" s="723">
        <v>854.81079999999997</v>
      </c>
    </row>
    <row r="1279" spans="2:11">
      <c r="B1279" s="486" t="str">
        <f>CONCATENATE(Tabela22[[#This Row],[Residencial / Não Residencial]]," - ",Tabela22[[#This Row],[Frequência]])</f>
        <v>Não Residencial - 6 vezes por semana</v>
      </c>
      <c r="C1279" s="486" t="s">
        <v>567</v>
      </c>
      <c r="D1279" s="443" t="s">
        <v>568</v>
      </c>
      <c r="E1279" s="443" t="s">
        <v>569</v>
      </c>
      <c r="F1279" s="443" t="s">
        <v>550</v>
      </c>
      <c r="G1279" s="722">
        <v>192.47</v>
      </c>
      <c r="H1279" s="722">
        <v>6.111758</v>
      </c>
      <c r="I1279" s="722">
        <v>300</v>
      </c>
      <c r="J1279" s="722">
        <v>192.47</v>
      </c>
      <c r="K1279" s="723">
        <v>1176.33006226</v>
      </c>
    </row>
    <row r="1280" spans="2:11">
      <c r="B1280" s="486" t="str">
        <f>CONCATENATE(Tabela22[[#This Row],[Residencial / Não Residencial]]," - ",Tabela22[[#This Row],[Frequência]])</f>
        <v>Não Residencial - 6 vezes por semana</v>
      </c>
      <c r="C1280" s="486" t="s">
        <v>567</v>
      </c>
      <c r="D1280" s="443" t="s">
        <v>568</v>
      </c>
      <c r="E1280" s="443" t="s">
        <v>569</v>
      </c>
      <c r="F1280" s="443" t="s">
        <v>550</v>
      </c>
      <c r="G1280" s="722">
        <v>250.98</v>
      </c>
      <c r="H1280" s="722">
        <v>6.111758</v>
      </c>
      <c r="I1280" s="722">
        <v>300</v>
      </c>
      <c r="J1280" s="722">
        <v>250.98</v>
      </c>
      <c r="K1280" s="723">
        <v>1533.92902284</v>
      </c>
    </row>
    <row r="1281" spans="2:11">
      <c r="B1281" s="486" t="str">
        <f>CONCATENATE(Tabela22[[#This Row],[Residencial / Não Residencial]]," - ",Tabela22[[#This Row],[Frequência]])</f>
        <v>Não Residencial - 6 vezes por semana</v>
      </c>
      <c r="C1281" s="486" t="s">
        <v>567</v>
      </c>
      <c r="D1281" s="443" t="s">
        <v>568</v>
      </c>
      <c r="E1281" s="443" t="s">
        <v>569</v>
      </c>
      <c r="F1281" s="443" t="s">
        <v>550</v>
      </c>
      <c r="G1281" s="722">
        <v>200.44</v>
      </c>
      <c r="H1281" s="722">
        <v>6.111758</v>
      </c>
      <c r="I1281" s="722">
        <v>300</v>
      </c>
      <c r="J1281" s="722">
        <v>200.44</v>
      </c>
      <c r="K1281" s="723">
        <v>1225.0407735199999</v>
      </c>
    </row>
    <row r="1282" spans="2:11">
      <c r="B1282" s="486" t="str">
        <f>CONCATENATE(Tabela22[[#This Row],[Residencial / Não Residencial]]," - ",Tabela22[[#This Row],[Frequência]])</f>
        <v>Não Residencial - 6 vezes por semana</v>
      </c>
      <c r="C1282" s="486" t="s">
        <v>567</v>
      </c>
      <c r="D1282" s="443" t="s">
        <v>568</v>
      </c>
      <c r="E1282" s="443" t="s">
        <v>569</v>
      </c>
      <c r="F1282" s="443" t="s">
        <v>550</v>
      </c>
      <c r="G1282" s="722">
        <v>129.58000000000001</v>
      </c>
      <c r="H1282" s="722">
        <v>6.111758</v>
      </c>
      <c r="I1282" s="722">
        <v>300</v>
      </c>
      <c r="J1282" s="722">
        <v>129.58000000000001</v>
      </c>
      <c r="K1282" s="723">
        <v>791.96160164000003</v>
      </c>
    </row>
    <row r="1283" spans="2:11">
      <c r="B1283" s="486" t="str">
        <f>CONCATENATE(Tabela22[[#This Row],[Residencial / Não Residencial]]," - ",Tabela22[[#This Row],[Frequência]])</f>
        <v>Não Residencial - 6 vezes por semana</v>
      </c>
      <c r="C1283" s="486" t="s">
        <v>567</v>
      </c>
      <c r="D1283" s="443" t="s">
        <v>568</v>
      </c>
      <c r="E1283" s="443" t="s">
        <v>570</v>
      </c>
      <c r="F1283" s="443" t="s">
        <v>550</v>
      </c>
      <c r="G1283" s="722">
        <v>60.76</v>
      </c>
      <c r="H1283" s="722">
        <v>6.111758</v>
      </c>
      <c r="I1283" s="722">
        <v>300</v>
      </c>
      <c r="J1283" s="722">
        <v>60.76</v>
      </c>
      <c r="K1283" s="723">
        <v>371.35041608</v>
      </c>
    </row>
    <row r="1284" spans="2:11">
      <c r="B1284" s="486" t="str">
        <f>CONCATENATE(Tabela22[[#This Row],[Residencial / Não Residencial]]," - ",Tabela22[[#This Row],[Frequência]])</f>
        <v>Residencial - 6 vezes por semana</v>
      </c>
      <c r="C1284" s="486" t="s">
        <v>567</v>
      </c>
      <c r="D1284" s="443" t="s">
        <v>571</v>
      </c>
      <c r="E1284" s="443" t="s">
        <v>548</v>
      </c>
      <c r="F1284" s="443" t="s">
        <v>548</v>
      </c>
      <c r="G1284" s="722">
        <v>163.71</v>
      </c>
      <c r="H1284" s="722">
        <v>4.2740539999999996</v>
      </c>
      <c r="I1284" s="722">
        <v>200</v>
      </c>
      <c r="J1284" s="722">
        <v>163.71</v>
      </c>
      <c r="K1284" s="723">
        <v>699.70538034000003</v>
      </c>
    </row>
    <row r="1285" spans="2:11">
      <c r="B1285" s="486" t="str">
        <f>CONCATENATE(Tabela22[[#This Row],[Residencial / Não Residencial]]," - ",Tabela22[[#This Row],[Frequência]])</f>
        <v>Residencial - 6 vezes por semana</v>
      </c>
      <c r="C1285" s="486" t="s">
        <v>567</v>
      </c>
      <c r="D1285" s="443" t="s">
        <v>571</v>
      </c>
      <c r="E1285" s="443" t="s">
        <v>548</v>
      </c>
      <c r="F1285" s="443" t="s">
        <v>548</v>
      </c>
      <c r="G1285" s="722">
        <v>270.70999999999998</v>
      </c>
      <c r="H1285" s="722">
        <v>4.2740539999999996</v>
      </c>
      <c r="I1285" s="722">
        <v>200</v>
      </c>
      <c r="J1285" s="722">
        <v>200</v>
      </c>
      <c r="K1285" s="723">
        <v>854.81079999999997</v>
      </c>
    </row>
    <row r="1286" spans="2:11">
      <c r="B1286" s="486" t="str">
        <f>CONCATENATE(Tabela22[[#This Row],[Residencial / Não Residencial]]," - ",Tabela22[[#This Row],[Frequência]])</f>
        <v>Residencial - 6 vezes por semana</v>
      </c>
      <c r="C1286" s="486" t="s">
        <v>567</v>
      </c>
      <c r="D1286" s="443" t="s">
        <v>571</v>
      </c>
      <c r="E1286" s="443" t="s">
        <v>548</v>
      </c>
      <c r="F1286" s="443" t="s">
        <v>548</v>
      </c>
      <c r="G1286" s="722">
        <v>107</v>
      </c>
      <c r="H1286" s="722">
        <v>4.2740539999999996</v>
      </c>
      <c r="I1286" s="722">
        <v>200</v>
      </c>
      <c r="J1286" s="722">
        <v>107</v>
      </c>
      <c r="K1286" s="723">
        <v>457.323778</v>
      </c>
    </row>
    <row r="1287" spans="2:11">
      <c r="B1287" s="486" t="str">
        <f>CONCATENATE(Tabela22[[#This Row],[Residencial / Não Residencial]]," - ",Tabela22[[#This Row],[Frequência]])</f>
        <v>Não Residencial - 6 vezes por semana</v>
      </c>
      <c r="C1287" s="486" t="s">
        <v>567</v>
      </c>
      <c r="D1287" s="443" t="s">
        <v>568</v>
      </c>
      <c r="E1287" s="443" t="s">
        <v>569</v>
      </c>
      <c r="F1287" s="443" t="s">
        <v>550</v>
      </c>
      <c r="G1287" s="722">
        <v>566.87</v>
      </c>
      <c r="H1287" s="722">
        <v>6.111758</v>
      </c>
      <c r="I1287" s="722">
        <v>300</v>
      </c>
      <c r="J1287" s="722">
        <v>300</v>
      </c>
      <c r="K1287" s="723">
        <v>1833.5273999999999</v>
      </c>
    </row>
    <row r="1288" spans="2:11">
      <c r="B1288" s="486" t="str">
        <f>CONCATENATE(Tabela22[[#This Row],[Residencial / Não Residencial]]," - ",Tabela22[[#This Row],[Frequência]])</f>
        <v>Não Residencial - 6 vezes por semana</v>
      </c>
      <c r="C1288" s="486" t="s">
        <v>567</v>
      </c>
      <c r="D1288" s="443" t="s">
        <v>568</v>
      </c>
      <c r="E1288" s="443" t="s">
        <v>569</v>
      </c>
      <c r="F1288" s="443" t="s">
        <v>550</v>
      </c>
      <c r="G1288" s="722">
        <v>550.69000000000005</v>
      </c>
      <c r="H1288" s="722">
        <v>6.111758</v>
      </c>
      <c r="I1288" s="722">
        <v>300</v>
      </c>
      <c r="J1288" s="722">
        <v>300</v>
      </c>
      <c r="K1288" s="723">
        <v>1833.5273999999999</v>
      </c>
    </row>
    <row r="1289" spans="2:11">
      <c r="B1289" s="486" t="str">
        <f>CONCATENATE(Tabela22[[#This Row],[Residencial / Não Residencial]]," - ",Tabela22[[#This Row],[Frequência]])</f>
        <v>Não Residencial - 6 vezes por semana</v>
      </c>
      <c r="C1289" s="486" t="s">
        <v>567</v>
      </c>
      <c r="D1289" s="443" t="s">
        <v>568</v>
      </c>
      <c r="E1289" s="443" t="s">
        <v>569</v>
      </c>
      <c r="F1289" s="443" t="s">
        <v>550</v>
      </c>
      <c r="G1289" s="722">
        <v>117.06</v>
      </c>
      <c r="H1289" s="722">
        <v>6.111758</v>
      </c>
      <c r="I1289" s="722">
        <v>300</v>
      </c>
      <c r="J1289" s="722">
        <v>117.06</v>
      </c>
      <c r="K1289" s="723">
        <v>715.44239147999997</v>
      </c>
    </row>
    <row r="1290" spans="2:11">
      <c r="B1290" s="486" t="str">
        <f>CONCATENATE(Tabela22[[#This Row],[Residencial / Não Residencial]]," - ",Tabela22[[#This Row],[Frequência]])</f>
        <v>Não Residencial - 6 vezes por semana</v>
      </c>
      <c r="C1290" s="486" t="s">
        <v>567</v>
      </c>
      <c r="D1290" s="443" t="s">
        <v>568</v>
      </c>
      <c r="E1290" s="443" t="s">
        <v>570</v>
      </c>
      <c r="F1290" s="443" t="s">
        <v>550</v>
      </c>
      <c r="G1290" s="722">
        <v>98.76</v>
      </c>
      <c r="H1290" s="722">
        <v>6.111758</v>
      </c>
      <c r="I1290" s="722">
        <v>300</v>
      </c>
      <c r="J1290" s="722">
        <v>98.76</v>
      </c>
      <c r="K1290" s="723">
        <v>603.59722008000006</v>
      </c>
    </row>
    <row r="1291" spans="2:11">
      <c r="B1291" s="486" t="str">
        <f>CONCATENATE(Tabela22[[#This Row],[Residencial / Não Residencial]]," - ",Tabela22[[#This Row],[Frequência]])</f>
        <v>Não Residencial - 6 vezes por semana</v>
      </c>
      <c r="C1291" s="486" t="s">
        <v>567</v>
      </c>
      <c r="D1291" s="443" t="s">
        <v>568</v>
      </c>
      <c r="E1291" s="443" t="s">
        <v>570</v>
      </c>
      <c r="F1291" s="443" t="s">
        <v>550</v>
      </c>
      <c r="G1291" s="722">
        <v>51.24</v>
      </c>
      <c r="H1291" s="722">
        <v>6.111758</v>
      </c>
      <c r="I1291" s="722">
        <v>300</v>
      </c>
      <c r="J1291" s="722">
        <v>51.24</v>
      </c>
      <c r="K1291" s="723">
        <v>313.16647991999997</v>
      </c>
    </row>
    <row r="1292" spans="2:11">
      <c r="B1292" s="486" t="str">
        <f>CONCATENATE(Tabela22[[#This Row],[Residencial / Não Residencial]]," - ",Tabela22[[#This Row],[Frequência]])</f>
        <v>Residencial - 6 vezes por semana</v>
      </c>
      <c r="C1292" s="486" t="s">
        <v>567</v>
      </c>
      <c r="D1292" s="443" t="s">
        <v>571</v>
      </c>
      <c r="E1292" s="443" t="s">
        <v>548</v>
      </c>
      <c r="F1292" s="443" t="s">
        <v>548</v>
      </c>
      <c r="G1292" s="722">
        <v>577.55999999999995</v>
      </c>
      <c r="H1292" s="722">
        <v>4.2740539999999996</v>
      </c>
      <c r="I1292" s="722">
        <v>200</v>
      </c>
      <c r="J1292" s="722">
        <v>200</v>
      </c>
      <c r="K1292" s="723">
        <v>854.81079999999997</v>
      </c>
    </row>
    <row r="1293" spans="2:11">
      <c r="B1293" s="486" t="str">
        <f>CONCATENATE(Tabela22[[#This Row],[Residencial / Não Residencial]]," - ",Tabela22[[#This Row],[Frequência]])</f>
        <v>Não Residencial - 6 vezes por semana</v>
      </c>
      <c r="C1293" s="486" t="s">
        <v>567</v>
      </c>
      <c r="D1293" s="443" t="s">
        <v>568</v>
      </c>
      <c r="E1293" s="443" t="s">
        <v>570</v>
      </c>
      <c r="F1293" s="443" t="s">
        <v>550</v>
      </c>
      <c r="G1293" s="722">
        <v>93</v>
      </c>
      <c r="H1293" s="722">
        <v>6.111758</v>
      </c>
      <c r="I1293" s="722">
        <v>300</v>
      </c>
      <c r="J1293" s="722">
        <v>93</v>
      </c>
      <c r="K1293" s="723">
        <v>568.39349400000003</v>
      </c>
    </row>
    <row r="1294" spans="2:11">
      <c r="B1294" s="486" t="str">
        <f>CONCATENATE(Tabela22[[#This Row],[Residencial / Não Residencial]]," - ",Tabela22[[#This Row],[Frequência]])</f>
        <v>Não Residencial - 6 vezes por semana</v>
      </c>
      <c r="C1294" s="486" t="s">
        <v>567</v>
      </c>
      <c r="D1294" s="443" t="s">
        <v>568</v>
      </c>
      <c r="E1294" s="443" t="s">
        <v>569</v>
      </c>
      <c r="F1294" s="443" t="s">
        <v>550</v>
      </c>
      <c r="G1294" s="722">
        <v>77</v>
      </c>
      <c r="H1294" s="722">
        <v>6.111758</v>
      </c>
      <c r="I1294" s="722">
        <v>300</v>
      </c>
      <c r="J1294" s="722">
        <v>77</v>
      </c>
      <c r="K1294" s="723">
        <v>470.605366</v>
      </c>
    </row>
    <row r="1295" spans="2:11">
      <c r="B1295" s="486" t="str">
        <f>CONCATENATE(Tabela22[[#This Row],[Residencial / Não Residencial]]," - ",Tabela22[[#This Row],[Frequência]])</f>
        <v>Não Residencial - 6 vezes por semana</v>
      </c>
      <c r="C1295" s="486" t="s">
        <v>567</v>
      </c>
      <c r="D1295" s="443" t="s">
        <v>568</v>
      </c>
      <c r="E1295" s="443" t="s">
        <v>569</v>
      </c>
      <c r="F1295" s="443" t="s">
        <v>550</v>
      </c>
      <c r="G1295" s="722">
        <v>93</v>
      </c>
      <c r="H1295" s="722">
        <v>6.111758</v>
      </c>
      <c r="I1295" s="722">
        <v>300</v>
      </c>
      <c r="J1295" s="722">
        <v>93</v>
      </c>
      <c r="K1295" s="723">
        <v>568.39349400000003</v>
      </c>
    </row>
    <row r="1296" spans="2:11">
      <c r="B1296" s="486" t="str">
        <f>CONCATENATE(Tabela22[[#This Row],[Residencial / Não Residencial]]," - ",Tabela22[[#This Row],[Frequência]])</f>
        <v>Não Residencial - 6 vezes por semana</v>
      </c>
      <c r="C1296" s="486" t="s">
        <v>567</v>
      </c>
      <c r="D1296" s="443" t="s">
        <v>568</v>
      </c>
      <c r="E1296" s="443" t="s">
        <v>570</v>
      </c>
      <c r="F1296" s="443" t="s">
        <v>550</v>
      </c>
      <c r="G1296" s="722">
        <v>107</v>
      </c>
      <c r="H1296" s="722">
        <v>6.111758</v>
      </c>
      <c r="I1296" s="722">
        <v>300</v>
      </c>
      <c r="J1296" s="722">
        <v>107</v>
      </c>
      <c r="K1296" s="723">
        <v>653.95810600000004</v>
      </c>
    </row>
    <row r="1297" spans="2:11">
      <c r="B1297" s="486" t="str">
        <f>CONCATENATE(Tabela22[[#This Row],[Residencial / Não Residencial]]," - ",Tabela22[[#This Row],[Frequência]])</f>
        <v>Não Residencial - 6 vezes por semana</v>
      </c>
      <c r="C1297" s="486" t="s">
        <v>567</v>
      </c>
      <c r="D1297" s="443" t="s">
        <v>568</v>
      </c>
      <c r="E1297" s="443" t="s">
        <v>569</v>
      </c>
      <c r="F1297" s="443" t="s">
        <v>550</v>
      </c>
      <c r="G1297" s="722">
        <v>165.14</v>
      </c>
      <c r="H1297" s="722">
        <v>6.111758</v>
      </c>
      <c r="I1297" s="722">
        <v>300</v>
      </c>
      <c r="J1297" s="722">
        <v>165.14</v>
      </c>
      <c r="K1297" s="723">
        <v>1009.29571612</v>
      </c>
    </row>
    <row r="1298" spans="2:11">
      <c r="B1298" s="486" t="str">
        <f>CONCATENATE(Tabela22[[#This Row],[Residencial / Não Residencial]]," - ",Tabela22[[#This Row],[Frequência]])</f>
        <v>Residencial - 6 vezes por semana</v>
      </c>
      <c r="C1298" s="486" t="s">
        <v>567</v>
      </c>
      <c r="D1298" s="443" t="s">
        <v>572</v>
      </c>
      <c r="E1298" s="443" t="s">
        <v>548</v>
      </c>
      <c r="F1298" s="443" t="s">
        <v>548</v>
      </c>
      <c r="G1298" s="722">
        <v>57.33</v>
      </c>
      <c r="H1298" s="722">
        <v>4.2740539999999996</v>
      </c>
      <c r="I1298" s="722">
        <v>200</v>
      </c>
      <c r="J1298" s="722">
        <v>57.33</v>
      </c>
      <c r="K1298" s="723">
        <v>245.03151582000001</v>
      </c>
    </row>
    <row r="1299" spans="2:11">
      <c r="B1299" s="486" t="str">
        <f>CONCATENATE(Tabela22[[#This Row],[Residencial / Não Residencial]]," - ",Tabela22[[#This Row],[Frequência]])</f>
        <v>Não Residencial - 6 vezes por semana</v>
      </c>
      <c r="C1299" s="486" t="s">
        <v>567</v>
      </c>
      <c r="D1299" s="443" t="s">
        <v>568</v>
      </c>
      <c r="E1299" s="443" t="s">
        <v>569</v>
      </c>
      <c r="F1299" s="443" t="s">
        <v>550</v>
      </c>
      <c r="G1299" s="722">
        <v>98</v>
      </c>
      <c r="H1299" s="722">
        <v>6.111758</v>
      </c>
      <c r="I1299" s="722">
        <v>300</v>
      </c>
      <c r="J1299" s="722">
        <v>98</v>
      </c>
      <c r="K1299" s="723">
        <v>598.95228399999996</v>
      </c>
    </row>
    <row r="1300" spans="2:11">
      <c r="B1300" s="486" t="str">
        <f>CONCATENATE(Tabela22[[#This Row],[Residencial / Não Residencial]]," - ",Tabela22[[#This Row],[Frequência]])</f>
        <v>Não Residencial - 6 vezes por semana</v>
      </c>
      <c r="C1300" s="486" t="s">
        <v>567</v>
      </c>
      <c r="D1300" s="443" t="s">
        <v>568</v>
      </c>
      <c r="E1300" s="443" t="s">
        <v>570</v>
      </c>
      <c r="F1300" s="443" t="s">
        <v>550</v>
      </c>
      <c r="G1300" s="722">
        <v>233</v>
      </c>
      <c r="H1300" s="722">
        <v>6.111758</v>
      </c>
      <c r="I1300" s="722">
        <v>300</v>
      </c>
      <c r="J1300" s="722">
        <v>233</v>
      </c>
      <c r="K1300" s="723">
        <v>1424.039614</v>
      </c>
    </row>
    <row r="1301" spans="2:11">
      <c r="B1301" s="486" t="str">
        <f>CONCATENATE(Tabela22[[#This Row],[Residencial / Não Residencial]]," - ",Tabela22[[#This Row],[Frequência]])</f>
        <v>Residencial - 6 vezes por semana</v>
      </c>
      <c r="C1301" s="486" t="s">
        <v>567</v>
      </c>
      <c r="D1301" s="443" t="s">
        <v>572</v>
      </c>
      <c r="E1301" s="443" t="s">
        <v>548</v>
      </c>
      <c r="F1301" s="443" t="s">
        <v>548</v>
      </c>
      <c r="G1301" s="722">
        <v>126</v>
      </c>
      <c r="H1301" s="722">
        <v>4.2740539999999996</v>
      </c>
      <c r="I1301" s="722">
        <v>200</v>
      </c>
      <c r="J1301" s="722">
        <v>126</v>
      </c>
      <c r="K1301" s="723">
        <v>538.53080399999999</v>
      </c>
    </row>
    <row r="1302" spans="2:11">
      <c r="B1302" s="486" t="str">
        <f>CONCATENATE(Tabela22[[#This Row],[Residencial / Não Residencial]]," - ",Tabela22[[#This Row],[Frequência]])</f>
        <v>Residencial - 6 vezes por semana</v>
      </c>
      <c r="C1302" s="486" t="s">
        <v>567</v>
      </c>
      <c r="D1302" s="443" t="s">
        <v>572</v>
      </c>
      <c r="E1302" s="443" t="s">
        <v>548</v>
      </c>
      <c r="F1302" s="443" t="s">
        <v>548</v>
      </c>
      <c r="G1302" s="722">
        <v>203</v>
      </c>
      <c r="H1302" s="722">
        <v>4.2740539999999996</v>
      </c>
      <c r="I1302" s="722">
        <v>200</v>
      </c>
      <c r="J1302" s="722">
        <v>200</v>
      </c>
      <c r="K1302" s="723">
        <v>854.81079999999997</v>
      </c>
    </row>
    <row r="1303" spans="2:11">
      <c r="B1303" s="486" t="str">
        <f>CONCATENATE(Tabela22[[#This Row],[Residencial / Não Residencial]]," - ",Tabela22[[#This Row],[Frequência]])</f>
        <v>Não Residencial - 6 vezes por semana</v>
      </c>
      <c r="C1303" s="486" t="s">
        <v>567</v>
      </c>
      <c r="D1303" s="443" t="s">
        <v>568</v>
      </c>
      <c r="E1303" s="443" t="s">
        <v>570</v>
      </c>
      <c r="F1303" s="443" t="s">
        <v>550</v>
      </c>
      <c r="G1303" s="722">
        <v>63.7</v>
      </c>
      <c r="H1303" s="722">
        <v>6.111758</v>
      </c>
      <c r="I1303" s="722">
        <v>300</v>
      </c>
      <c r="J1303" s="722">
        <v>63.7</v>
      </c>
      <c r="K1303" s="723">
        <v>389.31898460000002</v>
      </c>
    </row>
    <row r="1304" spans="2:11">
      <c r="B1304" s="486" t="str">
        <f>CONCATENATE(Tabela22[[#This Row],[Residencial / Não Residencial]]," - ",Tabela22[[#This Row],[Frequência]])</f>
        <v>Não Residencial - 6 vezes por semana</v>
      </c>
      <c r="C1304" s="486" t="s">
        <v>567</v>
      </c>
      <c r="D1304" s="443" t="s">
        <v>568</v>
      </c>
      <c r="E1304" s="443" t="s">
        <v>569</v>
      </c>
      <c r="F1304" s="443" t="s">
        <v>550</v>
      </c>
      <c r="G1304" s="722">
        <v>47</v>
      </c>
      <c r="H1304" s="722">
        <v>6.111758</v>
      </c>
      <c r="I1304" s="722">
        <v>300</v>
      </c>
      <c r="J1304" s="722">
        <v>47</v>
      </c>
      <c r="K1304" s="723">
        <v>287.25262600000002</v>
      </c>
    </row>
    <row r="1305" spans="2:11">
      <c r="B1305" s="486" t="str">
        <f>CONCATENATE(Tabela22[[#This Row],[Residencial / Não Residencial]]," - ",Tabela22[[#This Row],[Frequência]])</f>
        <v>Não Residencial - 6 vezes por semana</v>
      </c>
      <c r="C1305" s="486" t="s">
        <v>567</v>
      </c>
      <c r="D1305" s="443" t="s">
        <v>568</v>
      </c>
      <c r="E1305" s="443" t="s">
        <v>569</v>
      </c>
      <c r="F1305" s="443" t="s">
        <v>550</v>
      </c>
      <c r="G1305" s="722">
        <v>279.8</v>
      </c>
      <c r="H1305" s="722">
        <v>6.111758</v>
      </c>
      <c r="I1305" s="722">
        <v>300</v>
      </c>
      <c r="J1305" s="722">
        <v>279.8</v>
      </c>
      <c r="K1305" s="723">
        <v>1710.0698884000001</v>
      </c>
    </row>
    <row r="1306" spans="2:11">
      <c r="B1306" s="486" t="str">
        <f>CONCATENATE(Tabela22[[#This Row],[Residencial / Não Residencial]]," - ",Tabela22[[#This Row],[Frequência]])</f>
        <v>Não Residencial - 6 vezes por semana</v>
      </c>
      <c r="C1306" s="486" t="s">
        <v>567</v>
      </c>
      <c r="D1306" s="443" t="s">
        <v>568</v>
      </c>
      <c r="E1306" s="443" t="s">
        <v>569</v>
      </c>
      <c r="F1306" s="443" t="s">
        <v>550</v>
      </c>
      <c r="G1306" s="722">
        <v>184.31</v>
      </c>
      <c r="H1306" s="722">
        <v>6.111758</v>
      </c>
      <c r="I1306" s="722">
        <v>300</v>
      </c>
      <c r="J1306" s="722">
        <v>184.31</v>
      </c>
      <c r="K1306" s="723">
        <v>1126.4581169800001</v>
      </c>
    </row>
    <row r="1307" spans="2:11">
      <c r="B1307" s="486" t="str">
        <f>CONCATENATE(Tabela22[[#This Row],[Residencial / Não Residencial]]," - ",Tabela22[[#This Row],[Frequência]])</f>
        <v>Residencial - 6 vezes por semana</v>
      </c>
      <c r="C1307" s="486" t="s">
        <v>567</v>
      </c>
      <c r="D1307" s="443" t="s">
        <v>571</v>
      </c>
      <c r="E1307" s="443" t="s">
        <v>548</v>
      </c>
      <c r="F1307" s="443" t="s">
        <v>548</v>
      </c>
      <c r="G1307" s="722">
        <v>322.87</v>
      </c>
      <c r="H1307" s="722">
        <v>4.2740539999999996</v>
      </c>
      <c r="I1307" s="722">
        <v>200</v>
      </c>
      <c r="J1307" s="722">
        <v>200</v>
      </c>
      <c r="K1307" s="723">
        <v>854.81079999999997</v>
      </c>
    </row>
    <row r="1308" spans="2:11">
      <c r="B1308" s="486" t="str">
        <f>CONCATENATE(Tabela22[[#This Row],[Residencial / Não Residencial]]," - ",Tabela22[[#This Row],[Frequência]])</f>
        <v>Residencial - 6 vezes por semana</v>
      </c>
      <c r="C1308" s="486" t="s">
        <v>567</v>
      </c>
      <c r="D1308" s="443" t="s">
        <v>571</v>
      </c>
      <c r="E1308" s="443" t="s">
        <v>548</v>
      </c>
      <c r="F1308" s="443" t="s">
        <v>548</v>
      </c>
      <c r="G1308" s="722">
        <v>322.87</v>
      </c>
      <c r="H1308" s="722">
        <v>4.2740539999999996</v>
      </c>
      <c r="I1308" s="722">
        <v>200</v>
      </c>
      <c r="J1308" s="722">
        <v>200</v>
      </c>
      <c r="K1308" s="723">
        <v>854.81079999999997</v>
      </c>
    </row>
    <row r="1309" spans="2:11">
      <c r="B1309" s="486" t="str">
        <f>CONCATENATE(Tabela22[[#This Row],[Residencial / Não Residencial]]," - ",Tabela22[[#This Row],[Frequência]])</f>
        <v>Residencial - 6 vezes por semana</v>
      </c>
      <c r="C1309" s="486" t="s">
        <v>567</v>
      </c>
      <c r="D1309" s="443" t="s">
        <v>571</v>
      </c>
      <c r="E1309" s="443" t="s">
        <v>548</v>
      </c>
      <c r="F1309" s="443" t="s">
        <v>548</v>
      </c>
      <c r="G1309" s="722">
        <v>322.87</v>
      </c>
      <c r="H1309" s="722">
        <v>4.2740539999999996</v>
      </c>
      <c r="I1309" s="722">
        <v>200</v>
      </c>
      <c r="J1309" s="722">
        <v>200</v>
      </c>
      <c r="K1309" s="723">
        <v>854.81079999999997</v>
      </c>
    </row>
    <row r="1310" spans="2:11">
      <c r="B1310" s="486" t="str">
        <f>CONCATENATE(Tabela22[[#This Row],[Residencial / Não Residencial]]," - ",Tabela22[[#This Row],[Frequência]])</f>
        <v>Residencial - 6 vezes por semana</v>
      </c>
      <c r="C1310" s="486" t="s">
        <v>567</v>
      </c>
      <c r="D1310" s="443" t="s">
        <v>571</v>
      </c>
      <c r="E1310" s="443" t="s">
        <v>548</v>
      </c>
      <c r="F1310" s="443" t="s">
        <v>548</v>
      </c>
      <c r="G1310" s="722">
        <v>311.95999999999998</v>
      </c>
      <c r="H1310" s="722">
        <v>4.2740539999999996</v>
      </c>
      <c r="I1310" s="722">
        <v>200</v>
      </c>
      <c r="J1310" s="722">
        <v>200</v>
      </c>
      <c r="K1310" s="723">
        <v>854.81079999999997</v>
      </c>
    </row>
    <row r="1311" spans="2:11">
      <c r="B1311" s="486" t="str">
        <f>CONCATENATE(Tabela22[[#This Row],[Residencial / Não Residencial]]," - ",Tabela22[[#This Row],[Frequência]])</f>
        <v>Residencial - 6 vezes por semana</v>
      </c>
      <c r="C1311" s="486" t="s">
        <v>567</v>
      </c>
      <c r="D1311" s="443" t="s">
        <v>571</v>
      </c>
      <c r="E1311" s="443" t="s">
        <v>548</v>
      </c>
      <c r="F1311" s="443" t="s">
        <v>548</v>
      </c>
      <c r="G1311" s="722">
        <v>322.87</v>
      </c>
      <c r="H1311" s="722">
        <v>4.2740539999999996</v>
      </c>
      <c r="I1311" s="722">
        <v>200</v>
      </c>
      <c r="J1311" s="722">
        <v>200</v>
      </c>
      <c r="K1311" s="723">
        <v>854.81079999999997</v>
      </c>
    </row>
    <row r="1312" spans="2:11">
      <c r="B1312" s="486" t="str">
        <f>CONCATENATE(Tabela22[[#This Row],[Residencial / Não Residencial]]," - ",Tabela22[[#This Row],[Frequência]])</f>
        <v>Residencial - 6 vezes por semana</v>
      </c>
      <c r="C1312" s="486" t="s">
        <v>567</v>
      </c>
      <c r="D1312" s="443" t="s">
        <v>571</v>
      </c>
      <c r="E1312" s="443" t="s">
        <v>548</v>
      </c>
      <c r="F1312" s="443" t="s">
        <v>548</v>
      </c>
      <c r="G1312" s="722">
        <v>322.87</v>
      </c>
      <c r="H1312" s="722">
        <v>4.2740539999999996</v>
      </c>
      <c r="I1312" s="722">
        <v>200</v>
      </c>
      <c r="J1312" s="722">
        <v>200</v>
      </c>
      <c r="K1312" s="723">
        <v>854.81079999999997</v>
      </c>
    </row>
    <row r="1313" spans="2:11">
      <c r="B1313" s="486" t="str">
        <f>CONCATENATE(Tabela22[[#This Row],[Residencial / Não Residencial]]," - ",Tabela22[[#This Row],[Frequência]])</f>
        <v>Residencial - 6 vezes por semana</v>
      </c>
      <c r="C1313" s="486" t="s">
        <v>567</v>
      </c>
      <c r="D1313" s="443" t="s">
        <v>571</v>
      </c>
      <c r="E1313" s="443" t="s">
        <v>548</v>
      </c>
      <c r="F1313" s="443" t="s">
        <v>548</v>
      </c>
      <c r="G1313" s="722">
        <v>311.95999999999998</v>
      </c>
      <c r="H1313" s="722">
        <v>4.2740539999999996</v>
      </c>
      <c r="I1313" s="722">
        <v>200</v>
      </c>
      <c r="J1313" s="722">
        <v>200</v>
      </c>
      <c r="K1313" s="723">
        <v>854.81079999999997</v>
      </c>
    </row>
    <row r="1314" spans="2:11">
      <c r="B1314" s="486" t="str">
        <f>CONCATENATE(Tabela22[[#This Row],[Residencial / Não Residencial]]," - ",Tabela22[[#This Row],[Frequência]])</f>
        <v>Residencial - 6 vezes por semana</v>
      </c>
      <c r="C1314" s="486" t="s">
        <v>567</v>
      </c>
      <c r="D1314" s="443" t="s">
        <v>571</v>
      </c>
      <c r="E1314" s="443" t="s">
        <v>548</v>
      </c>
      <c r="F1314" s="443" t="s">
        <v>548</v>
      </c>
      <c r="G1314" s="722">
        <v>322.87</v>
      </c>
      <c r="H1314" s="722">
        <v>4.2740539999999996</v>
      </c>
      <c r="I1314" s="722">
        <v>200</v>
      </c>
      <c r="J1314" s="722">
        <v>200</v>
      </c>
      <c r="K1314" s="723">
        <v>854.81079999999997</v>
      </c>
    </row>
    <row r="1315" spans="2:11">
      <c r="B1315" s="486" t="str">
        <f>CONCATENATE(Tabela22[[#This Row],[Residencial / Não Residencial]]," - ",Tabela22[[#This Row],[Frequência]])</f>
        <v>Residencial - 6 vezes por semana</v>
      </c>
      <c r="C1315" s="486" t="s">
        <v>567</v>
      </c>
      <c r="D1315" s="443" t="s">
        <v>571</v>
      </c>
      <c r="E1315" s="443" t="s">
        <v>548</v>
      </c>
      <c r="F1315" s="443" t="s">
        <v>548</v>
      </c>
      <c r="G1315" s="722">
        <v>311.95999999999998</v>
      </c>
      <c r="H1315" s="722">
        <v>4.2740539999999996</v>
      </c>
      <c r="I1315" s="722">
        <v>200</v>
      </c>
      <c r="J1315" s="722">
        <v>200</v>
      </c>
      <c r="K1315" s="723">
        <v>854.81079999999997</v>
      </c>
    </row>
    <row r="1316" spans="2:11">
      <c r="B1316" s="486" t="str">
        <f>CONCATENATE(Tabela22[[#This Row],[Residencial / Não Residencial]]," - ",Tabela22[[#This Row],[Frequência]])</f>
        <v>Residencial - 6 vezes por semana</v>
      </c>
      <c r="C1316" s="486" t="s">
        <v>567</v>
      </c>
      <c r="D1316" s="443" t="s">
        <v>571</v>
      </c>
      <c r="E1316" s="443" t="s">
        <v>548</v>
      </c>
      <c r="F1316" s="443" t="s">
        <v>548</v>
      </c>
      <c r="G1316" s="722">
        <v>311.95999999999998</v>
      </c>
      <c r="H1316" s="722">
        <v>4.2740539999999996</v>
      </c>
      <c r="I1316" s="722">
        <v>200</v>
      </c>
      <c r="J1316" s="722">
        <v>200</v>
      </c>
      <c r="K1316" s="723">
        <v>854.81079999999997</v>
      </c>
    </row>
    <row r="1317" spans="2:11">
      <c r="B1317" s="486" t="str">
        <f>CONCATENATE(Tabela22[[#This Row],[Residencial / Não Residencial]]," - ",Tabela22[[#This Row],[Frequência]])</f>
        <v>Residencial - 6 vezes por semana</v>
      </c>
      <c r="C1317" s="486" t="s">
        <v>567</v>
      </c>
      <c r="D1317" s="443" t="s">
        <v>571</v>
      </c>
      <c r="E1317" s="443" t="s">
        <v>548</v>
      </c>
      <c r="F1317" s="443" t="s">
        <v>548</v>
      </c>
      <c r="G1317" s="722">
        <v>311.95999999999998</v>
      </c>
      <c r="H1317" s="722">
        <v>4.2740539999999996</v>
      </c>
      <c r="I1317" s="722">
        <v>200</v>
      </c>
      <c r="J1317" s="722">
        <v>200</v>
      </c>
      <c r="K1317" s="723">
        <v>854.81079999999997</v>
      </c>
    </row>
    <row r="1318" spans="2:11">
      <c r="B1318" s="486" t="str">
        <f>CONCATENATE(Tabela22[[#This Row],[Residencial / Não Residencial]]," - ",Tabela22[[#This Row],[Frequência]])</f>
        <v>Residencial - 6 vezes por semana</v>
      </c>
      <c r="C1318" s="486" t="s">
        <v>567</v>
      </c>
      <c r="D1318" s="443" t="s">
        <v>571</v>
      </c>
      <c r="E1318" s="443" t="s">
        <v>548</v>
      </c>
      <c r="F1318" s="443" t="s">
        <v>548</v>
      </c>
      <c r="G1318" s="722">
        <v>311.95999999999998</v>
      </c>
      <c r="H1318" s="722">
        <v>4.2740539999999996</v>
      </c>
      <c r="I1318" s="722">
        <v>200</v>
      </c>
      <c r="J1318" s="722">
        <v>200</v>
      </c>
      <c r="K1318" s="723">
        <v>854.81079999999997</v>
      </c>
    </row>
    <row r="1319" spans="2:11">
      <c r="B1319" s="486" t="str">
        <f>CONCATENATE(Tabela22[[#This Row],[Residencial / Não Residencial]]," - ",Tabela22[[#This Row],[Frequência]])</f>
        <v>Residencial - 6 vezes por semana</v>
      </c>
      <c r="C1319" s="486" t="s">
        <v>567</v>
      </c>
      <c r="D1319" s="443" t="s">
        <v>571</v>
      </c>
      <c r="E1319" s="443" t="s">
        <v>548</v>
      </c>
      <c r="F1319" s="443" t="s">
        <v>548</v>
      </c>
      <c r="G1319" s="722">
        <v>322.87</v>
      </c>
      <c r="H1319" s="722">
        <v>4.2740539999999996</v>
      </c>
      <c r="I1319" s="722">
        <v>200</v>
      </c>
      <c r="J1319" s="722">
        <v>200</v>
      </c>
      <c r="K1319" s="723">
        <v>854.81079999999997</v>
      </c>
    </row>
    <row r="1320" spans="2:11">
      <c r="B1320" s="486" t="str">
        <f>CONCATENATE(Tabela22[[#This Row],[Residencial / Não Residencial]]," - ",Tabela22[[#This Row],[Frequência]])</f>
        <v>Residencial - 6 vezes por semana</v>
      </c>
      <c r="C1320" s="486" t="s">
        <v>567</v>
      </c>
      <c r="D1320" s="443" t="s">
        <v>571</v>
      </c>
      <c r="E1320" s="443" t="s">
        <v>548</v>
      </c>
      <c r="F1320" s="443" t="s">
        <v>548</v>
      </c>
      <c r="G1320" s="722">
        <v>311.95999999999998</v>
      </c>
      <c r="H1320" s="722">
        <v>4.2740539999999996</v>
      </c>
      <c r="I1320" s="722">
        <v>200</v>
      </c>
      <c r="J1320" s="722">
        <v>200</v>
      </c>
      <c r="K1320" s="723">
        <v>854.81079999999997</v>
      </c>
    </row>
    <row r="1321" spans="2:11">
      <c r="B1321" s="486" t="str">
        <f>CONCATENATE(Tabela22[[#This Row],[Residencial / Não Residencial]]," - ",Tabela22[[#This Row],[Frequência]])</f>
        <v>Residencial - 6 vezes por semana</v>
      </c>
      <c r="C1321" s="486" t="s">
        <v>567</v>
      </c>
      <c r="D1321" s="443" t="s">
        <v>571</v>
      </c>
      <c r="E1321" s="443" t="s">
        <v>548</v>
      </c>
      <c r="F1321" s="443" t="s">
        <v>548</v>
      </c>
      <c r="G1321" s="722">
        <v>311.95999999999998</v>
      </c>
      <c r="H1321" s="722">
        <v>4.2740539999999996</v>
      </c>
      <c r="I1321" s="722">
        <v>200</v>
      </c>
      <c r="J1321" s="722">
        <v>200</v>
      </c>
      <c r="K1321" s="723">
        <v>854.81079999999997</v>
      </c>
    </row>
    <row r="1322" spans="2:11">
      <c r="B1322" s="486" t="str">
        <f>CONCATENATE(Tabela22[[#This Row],[Residencial / Não Residencial]]," - ",Tabela22[[#This Row],[Frequência]])</f>
        <v>Residencial - 6 vezes por semana</v>
      </c>
      <c r="C1322" s="486" t="s">
        <v>567</v>
      </c>
      <c r="D1322" s="443" t="s">
        <v>571</v>
      </c>
      <c r="E1322" s="443" t="s">
        <v>548</v>
      </c>
      <c r="F1322" s="443" t="s">
        <v>548</v>
      </c>
      <c r="G1322" s="722">
        <v>322.87</v>
      </c>
      <c r="H1322" s="722">
        <v>4.2740539999999996</v>
      </c>
      <c r="I1322" s="722">
        <v>200</v>
      </c>
      <c r="J1322" s="722">
        <v>200</v>
      </c>
      <c r="K1322" s="723">
        <v>854.81079999999997</v>
      </c>
    </row>
    <row r="1323" spans="2:11">
      <c r="B1323" s="486" t="str">
        <f>CONCATENATE(Tabela22[[#This Row],[Residencial / Não Residencial]]," - ",Tabela22[[#This Row],[Frequência]])</f>
        <v>Não Residencial - 6 vezes por semana</v>
      </c>
      <c r="C1323" s="486" t="s">
        <v>567</v>
      </c>
      <c r="D1323" s="443" t="s">
        <v>568</v>
      </c>
      <c r="E1323" s="443" t="s">
        <v>569</v>
      </c>
      <c r="F1323" s="443" t="s">
        <v>550</v>
      </c>
      <c r="G1323" s="722">
        <v>74.989999999999995</v>
      </c>
      <c r="H1323" s="722">
        <v>6.111758</v>
      </c>
      <c r="I1323" s="722">
        <v>300</v>
      </c>
      <c r="J1323" s="722">
        <v>74.989999999999995</v>
      </c>
      <c r="K1323" s="723">
        <v>458.32073242000001</v>
      </c>
    </row>
    <row r="1324" spans="2:11">
      <c r="B1324" s="486" t="str">
        <f>CONCATENATE(Tabela22[[#This Row],[Residencial / Não Residencial]]," - ",Tabela22[[#This Row],[Frequência]])</f>
        <v>Não Residencial - 6 vezes por semana</v>
      </c>
      <c r="C1324" s="486" t="s">
        <v>567</v>
      </c>
      <c r="D1324" s="443" t="s">
        <v>568</v>
      </c>
      <c r="E1324" s="443" t="s">
        <v>569</v>
      </c>
      <c r="F1324" s="443" t="s">
        <v>550</v>
      </c>
      <c r="G1324" s="722">
        <v>39.78</v>
      </c>
      <c r="H1324" s="722">
        <v>6.111758</v>
      </c>
      <c r="I1324" s="722">
        <v>300</v>
      </c>
      <c r="J1324" s="722">
        <v>39.78</v>
      </c>
      <c r="K1324" s="723">
        <v>243.12573323999999</v>
      </c>
    </row>
    <row r="1325" spans="2:11">
      <c r="B1325" s="486" t="str">
        <f>CONCATENATE(Tabela22[[#This Row],[Residencial / Não Residencial]]," - ",Tabela22[[#This Row],[Frequência]])</f>
        <v>Não Residencial - 6 vezes por semana</v>
      </c>
      <c r="C1325" s="486" t="s">
        <v>567</v>
      </c>
      <c r="D1325" s="443" t="s">
        <v>568</v>
      </c>
      <c r="E1325" s="443" t="s">
        <v>569</v>
      </c>
      <c r="F1325" s="443" t="s">
        <v>550</v>
      </c>
      <c r="G1325" s="722">
        <v>33.58</v>
      </c>
      <c r="H1325" s="722">
        <v>6.111758</v>
      </c>
      <c r="I1325" s="722">
        <v>300</v>
      </c>
      <c r="J1325" s="722">
        <v>33.58</v>
      </c>
      <c r="K1325" s="723">
        <v>205.23283364</v>
      </c>
    </row>
    <row r="1326" spans="2:11">
      <c r="B1326" s="486" t="str">
        <f>CONCATENATE(Tabela22[[#This Row],[Residencial / Não Residencial]]," - ",Tabela22[[#This Row],[Frequência]])</f>
        <v>Não Residencial - 6 vezes por semana</v>
      </c>
      <c r="C1326" s="486" t="s">
        <v>567</v>
      </c>
      <c r="D1326" s="443" t="s">
        <v>568</v>
      </c>
      <c r="E1326" s="443" t="s">
        <v>569</v>
      </c>
      <c r="F1326" s="443" t="s">
        <v>550</v>
      </c>
      <c r="G1326" s="722">
        <v>45.69</v>
      </c>
      <c r="H1326" s="722">
        <v>6.111758</v>
      </c>
      <c r="I1326" s="722">
        <v>300</v>
      </c>
      <c r="J1326" s="722">
        <v>45.69</v>
      </c>
      <c r="K1326" s="723">
        <v>279.24622302</v>
      </c>
    </row>
    <row r="1327" spans="2:11">
      <c r="B1327" s="486" t="str">
        <f>CONCATENATE(Tabela22[[#This Row],[Residencial / Não Residencial]]," - ",Tabela22[[#This Row],[Frequência]])</f>
        <v>Não Residencial - 6 vezes por semana</v>
      </c>
      <c r="C1327" s="486" t="s">
        <v>567</v>
      </c>
      <c r="D1327" s="443" t="s">
        <v>568</v>
      </c>
      <c r="E1327" s="443" t="s">
        <v>569</v>
      </c>
      <c r="F1327" s="443" t="s">
        <v>550</v>
      </c>
      <c r="G1327" s="722">
        <v>24.9</v>
      </c>
      <c r="H1327" s="722">
        <v>6.111758</v>
      </c>
      <c r="I1327" s="722">
        <v>300</v>
      </c>
      <c r="J1327" s="722">
        <v>24.9</v>
      </c>
      <c r="K1327" s="723">
        <v>152.18277420000001</v>
      </c>
    </row>
    <row r="1328" spans="2:11">
      <c r="B1328" s="486" t="str">
        <f>CONCATENATE(Tabela22[[#This Row],[Residencial / Não Residencial]]," - ",Tabela22[[#This Row],[Frequência]])</f>
        <v>Não Residencial - 6 vezes por semana</v>
      </c>
      <c r="C1328" s="486" t="s">
        <v>567</v>
      </c>
      <c r="D1328" s="443" t="s">
        <v>568</v>
      </c>
      <c r="E1328" s="443" t="s">
        <v>569</v>
      </c>
      <c r="F1328" s="443" t="s">
        <v>550</v>
      </c>
      <c r="G1328" s="722">
        <v>47.31</v>
      </c>
      <c r="H1328" s="722">
        <v>6.111758</v>
      </c>
      <c r="I1328" s="722">
        <v>300</v>
      </c>
      <c r="J1328" s="722">
        <v>47.31</v>
      </c>
      <c r="K1328" s="723">
        <v>289.14727097999997</v>
      </c>
    </row>
    <row r="1329" spans="2:11">
      <c r="B1329" s="486" t="str">
        <f>CONCATENATE(Tabela22[[#This Row],[Residencial / Não Residencial]]," - ",Tabela22[[#This Row],[Frequência]])</f>
        <v>Não Residencial - 6 vezes por semana</v>
      </c>
      <c r="C1329" s="486" t="s">
        <v>567</v>
      </c>
      <c r="D1329" s="443" t="s">
        <v>568</v>
      </c>
      <c r="E1329" s="443" t="s">
        <v>569</v>
      </c>
      <c r="F1329" s="443" t="s">
        <v>550</v>
      </c>
      <c r="G1329" s="722">
        <v>42.79</v>
      </c>
      <c r="H1329" s="722">
        <v>6.111758</v>
      </c>
      <c r="I1329" s="722">
        <v>300</v>
      </c>
      <c r="J1329" s="722">
        <v>42.79</v>
      </c>
      <c r="K1329" s="723">
        <v>261.52212481999999</v>
      </c>
    </row>
    <row r="1330" spans="2:11">
      <c r="B1330" s="486" t="str">
        <f>CONCATENATE(Tabela22[[#This Row],[Residencial / Não Residencial]]," - ",Tabela22[[#This Row],[Frequência]])</f>
        <v>Não Residencial - 6 vezes por semana</v>
      </c>
      <c r="C1330" s="486" t="s">
        <v>567</v>
      </c>
      <c r="D1330" s="443" t="s">
        <v>568</v>
      </c>
      <c r="E1330" s="443" t="s">
        <v>569</v>
      </c>
      <c r="F1330" s="443" t="s">
        <v>550</v>
      </c>
      <c r="G1330" s="722">
        <v>204</v>
      </c>
      <c r="H1330" s="722">
        <v>6.111758</v>
      </c>
      <c r="I1330" s="722">
        <v>300</v>
      </c>
      <c r="J1330" s="722">
        <v>204</v>
      </c>
      <c r="K1330" s="723">
        <v>1246.798632</v>
      </c>
    </row>
    <row r="1331" spans="2:11">
      <c r="B1331" s="486" t="str">
        <f>CONCATENATE(Tabela22[[#This Row],[Residencial / Não Residencial]]," - ",Tabela22[[#This Row],[Frequência]])</f>
        <v>Não Residencial - 6 vezes por semana</v>
      </c>
      <c r="C1331" s="486" t="s">
        <v>567</v>
      </c>
      <c r="D1331" s="443" t="s">
        <v>568</v>
      </c>
      <c r="E1331" s="443" t="s">
        <v>569</v>
      </c>
      <c r="F1331" s="443" t="s">
        <v>550</v>
      </c>
      <c r="G1331" s="722">
        <v>42.03</v>
      </c>
      <c r="H1331" s="722">
        <v>6.111758</v>
      </c>
      <c r="I1331" s="722">
        <v>300</v>
      </c>
      <c r="J1331" s="722">
        <v>42.03</v>
      </c>
      <c r="K1331" s="723">
        <v>256.87718874000001</v>
      </c>
    </row>
    <row r="1332" spans="2:11">
      <c r="B1332" s="486" t="str">
        <f>CONCATENATE(Tabela22[[#This Row],[Residencial / Não Residencial]]," - ",Tabela22[[#This Row],[Frequência]])</f>
        <v>Não Residencial - 6 vezes por semana</v>
      </c>
      <c r="C1332" s="486" t="s">
        <v>567</v>
      </c>
      <c r="D1332" s="443" t="s">
        <v>568</v>
      </c>
      <c r="E1332" s="443" t="s">
        <v>569</v>
      </c>
      <c r="F1332" s="443" t="s">
        <v>550</v>
      </c>
      <c r="G1332" s="722">
        <v>52.32</v>
      </c>
      <c r="H1332" s="722">
        <v>6.111758</v>
      </c>
      <c r="I1332" s="722">
        <v>300</v>
      </c>
      <c r="J1332" s="722">
        <v>52.32</v>
      </c>
      <c r="K1332" s="723">
        <v>319.76717855999999</v>
      </c>
    </row>
    <row r="1333" spans="2:11">
      <c r="B1333" s="486" t="str">
        <f>CONCATENATE(Tabela22[[#This Row],[Residencial / Não Residencial]]," - ",Tabela22[[#This Row],[Frequência]])</f>
        <v>Não Residencial - 6 vezes por semana</v>
      </c>
      <c r="C1333" s="486" t="s">
        <v>567</v>
      </c>
      <c r="D1333" s="443" t="s">
        <v>568</v>
      </c>
      <c r="E1333" s="443" t="s">
        <v>569</v>
      </c>
      <c r="F1333" s="443" t="s">
        <v>550</v>
      </c>
      <c r="G1333" s="722">
        <v>71.52</v>
      </c>
      <c r="H1333" s="722">
        <v>6.111758</v>
      </c>
      <c r="I1333" s="722">
        <v>300</v>
      </c>
      <c r="J1333" s="722">
        <v>71.52</v>
      </c>
      <c r="K1333" s="723">
        <v>437.11293216000001</v>
      </c>
    </row>
    <row r="1334" spans="2:11">
      <c r="B1334" s="486" t="str">
        <f>CONCATENATE(Tabela22[[#This Row],[Residencial / Não Residencial]]," - ",Tabela22[[#This Row],[Frequência]])</f>
        <v>Não Residencial - 6 vezes por semana</v>
      </c>
      <c r="C1334" s="486" t="s">
        <v>567</v>
      </c>
      <c r="D1334" s="443" t="s">
        <v>568</v>
      </c>
      <c r="E1334" s="443" t="s">
        <v>569</v>
      </c>
      <c r="F1334" s="443" t="s">
        <v>550</v>
      </c>
      <c r="G1334" s="722">
        <v>89.04</v>
      </c>
      <c r="H1334" s="722">
        <v>6.111758</v>
      </c>
      <c r="I1334" s="722">
        <v>300</v>
      </c>
      <c r="J1334" s="722">
        <v>89.04</v>
      </c>
      <c r="K1334" s="723">
        <v>544.19093232</v>
      </c>
    </row>
    <row r="1335" spans="2:11">
      <c r="B1335" s="486" t="str">
        <f>CONCATENATE(Tabela22[[#This Row],[Residencial / Não Residencial]]," - ",Tabela22[[#This Row],[Frequência]])</f>
        <v>Não Residencial - 6 vezes por semana</v>
      </c>
      <c r="C1335" s="486" t="s">
        <v>567</v>
      </c>
      <c r="D1335" s="443" t="s">
        <v>568</v>
      </c>
      <c r="E1335" s="443" t="s">
        <v>569</v>
      </c>
      <c r="F1335" s="443" t="s">
        <v>550</v>
      </c>
      <c r="G1335" s="722">
        <v>68.400000000000006</v>
      </c>
      <c r="H1335" s="722">
        <v>6.111758</v>
      </c>
      <c r="I1335" s="722">
        <v>300</v>
      </c>
      <c r="J1335" s="722">
        <v>68.400000000000006</v>
      </c>
      <c r="K1335" s="723">
        <v>418.04424719999997</v>
      </c>
    </row>
    <row r="1336" spans="2:11">
      <c r="B1336" s="486" t="str">
        <f>CONCATENATE(Tabela22[[#This Row],[Residencial / Não Residencial]]," - ",Tabela22[[#This Row],[Frequência]])</f>
        <v>Residencial - 6 vezes por semana</v>
      </c>
      <c r="C1336" s="486" t="s">
        <v>567</v>
      </c>
      <c r="D1336" s="443" t="s">
        <v>572</v>
      </c>
      <c r="E1336" s="443" t="s">
        <v>548</v>
      </c>
      <c r="F1336" s="443" t="s">
        <v>548</v>
      </c>
      <c r="G1336" s="722">
        <v>349</v>
      </c>
      <c r="H1336" s="722">
        <v>4.2740539999999996</v>
      </c>
      <c r="I1336" s="722">
        <v>200</v>
      </c>
      <c r="J1336" s="722">
        <v>200</v>
      </c>
      <c r="K1336" s="723">
        <v>854.81079999999997</v>
      </c>
    </row>
    <row r="1337" spans="2:11">
      <c r="B1337" s="486" t="str">
        <f>CONCATENATE(Tabela22[[#This Row],[Residencial / Não Residencial]]," - ",Tabela22[[#This Row],[Frequência]])</f>
        <v>Não Residencial - 6 vezes por semana</v>
      </c>
      <c r="C1337" s="486" t="s">
        <v>567</v>
      </c>
      <c r="D1337" s="443" t="s">
        <v>568</v>
      </c>
      <c r="E1337" s="443" t="s">
        <v>570</v>
      </c>
      <c r="F1337" s="443" t="s">
        <v>550</v>
      </c>
      <c r="G1337" s="722">
        <v>158.69</v>
      </c>
      <c r="H1337" s="722">
        <v>6.111758</v>
      </c>
      <c r="I1337" s="722">
        <v>300</v>
      </c>
      <c r="J1337" s="722">
        <v>158.69</v>
      </c>
      <c r="K1337" s="723">
        <v>969.87487701999999</v>
      </c>
    </row>
    <row r="1338" spans="2:11">
      <c r="B1338" s="486" t="str">
        <f>CONCATENATE(Tabela22[[#This Row],[Residencial / Não Residencial]]," - ",Tabela22[[#This Row],[Frequência]])</f>
        <v>Não Residencial - 6 vezes por semana</v>
      </c>
      <c r="C1338" s="486" t="s">
        <v>567</v>
      </c>
      <c r="D1338" s="443" t="s">
        <v>568</v>
      </c>
      <c r="E1338" s="443" t="s">
        <v>569</v>
      </c>
      <c r="F1338" s="443" t="s">
        <v>550</v>
      </c>
      <c r="G1338" s="722">
        <v>127.3964</v>
      </c>
      <c r="H1338" s="722">
        <v>6.111758</v>
      </c>
      <c r="I1338" s="722">
        <v>300</v>
      </c>
      <c r="J1338" s="722">
        <v>127.3964</v>
      </c>
      <c r="K1338" s="723">
        <v>778.61596687120004</v>
      </c>
    </row>
    <row r="1339" spans="2:11">
      <c r="B1339" s="486" t="str">
        <f>CONCATENATE(Tabela22[[#This Row],[Residencial / Não Residencial]]," - ",Tabela22[[#This Row],[Frequência]])</f>
        <v>Não Residencial - 6 vezes por semana</v>
      </c>
      <c r="C1339" s="486" t="s">
        <v>567</v>
      </c>
      <c r="D1339" s="443" t="s">
        <v>568</v>
      </c>
      <c r="E1339" s="443" t="s">
        <v>569</v>
      </c>
      <c r="F1339" s="443" t="s">
        <v>550</v>
      </c>
      <c r="G1339" s="722">
        <v>922</v>
      </c>
      <c r="H1339" s="722">
        <v>6.111758</v>
      </c>
      <c r="I1339" s="722">
        <v>300</v>
      </c>
      <c r="J1339" s="722">
        <v>300</v>
      </c>
      <c r="K1339" s="723">
        <v>1833.5273999999999</v>
      </c>
    </row>
    <row r="1340" spans="2:11">
      <c r="B1340" s="486" t="str">
        <f>CONCATENATE(Tabela22[[#This Row],[Residencial / Não Residencial]]," - ",Tabela22[[#This Row],[Frequência]])</f>
        <v>Não Residencial - 6 vezes por semana</v>
      </c>
      <c r="C1340" s="486" t="s">
        <v>567</v>
      </c>
      <c r="D1340" s="443" t="s">
        <v>568</v>
      </c>
      <c r="E1340" s="443" t="s">
        <v>569</v>
      </c>
      <c r="F1340" s="443" t="s">
        <v>550</v>
      </c>
      <c r="G1340" s="722">
        <v>27</v>
      </c>
      <c r="H1340" s="722">
        <v>6.111758</v>
      </c>
      <c r="I1340" s="722">
        <v>300</v>
      </c>
      <c r="J1340" s="722">
        <v>27</v>
      </c>
      <c r="K1340" s="723">
        <v>165.01746600000001</v>
      </c>
    </row>
    <row r="1341" spans="2:11">
      <c r="B1341" s="486" t="str">
        <f>CONCATENATE(Tabela22[[#This Row],[Residencial / Não Residencial]]," - ",Tabela22[[#This Row],[Frequência]])</f>
        <v>Não Residencial - 6 vezes por semana</v>
      </c>
      <c r="C1341" s="486" t="s">
        <v>567</v>
      </c>
      <c r="D1341" s="443" t="s">
        <v>568</v>
      </c>
      <c r="E1341" s="443" t="s">
        <v>569</v>
      </c>
      <c r="F1341" s="443" t="s">
        <v>550</v>
      </c>
      <c r="G1341" s="722">
        <v>191.91</v>
      </c>
      <c r="H1341" s="722">
        <v>6.111758</v>
      </c>
      <c r="I1341" s="722">
        <v>300</v>
      </c>
      <c r="J1341" s="722">
        <v>191.91</v>
      </c>
      <c r="K1341" s="723">
        <v>1172.9074777799999</v>
      </c>
    </row>
    <row r="1342" spans="2:11">
      <c r="B1342" s="486" t="str">
        <f>CONCATENATE(Tabela22[[#This Row],[Residencial / Não Residencial]]," - ",Tabela22[[#This Row],[Frequência]])</f>
        <v>Não Residencial - 6 vezes por semana</v>
      </c>
      <c r="C1342" s="486" t="s">
        <v>567</v>
      </c>
      <c r="D1342" s="443" t="s">
        <v>568</v>
      </c>
      <c r="E1342" s="443" t="s">
        <v>569</v>
      </c>
      <c r="F1342" s="443" t="s">
        <v>550</v>
      </c>
      <c r="G1342" s="722">
        <v>320.38</v>
      </c>
      <c r="H1342" s="722">
        <v>6.111758</v>
      </c>
      <c r="I1342" s="722">
        <v>300</v>
      </c>
      <c r="J1342" s="722">
        <v>300</v>
      </c>
      <c r="K1342" s="723">
        <v>1833.5273999999999</v>
      </c>
    </row>
    <row r="1343" spans="2:11">
      <c r="B1343" s="486" t="str">
        <f>CONCATENATE(Tabela22[[#This Row],[Residencial / Não Residencial]]," - ",Tabela22[[#This Row],[Frequência]])</f>
        <v>Não Residencial - 6 vezes por semana</v>
      </c>
      <c r="C1343" s="486" t="s">
        <v>567</v>
      </c>
      <c r="D1343" s="443" t="s">
        <v>568</v>
      </c>
      <c r="E1343" s="443" t="s">
        <v>569</v>
      </c>
      <c r="F1343" s="443" t="s">
        <v>550</v>
      </c>
      <c r="G1343" s="722">
        <v>361.25</v>
      </c>
      <c r="H1343" s="722">
        <v>6.111758</v>
      </c>
      <c r="I1343" s="722">
        <v>300</v>
      </c>
      <c r="J1343" s="722">
        <v>300</v>
      </c>
      <c r="K1343" s="723">
        <v>1833.5273999999999</v>
      </c>
    </row>
    <row r="1344" spans="2:11">
      <c r="B1344" s="486" t="str">
        <f>CONCATENATE(Tabela22[[#This Row],[Residencial / Não Residencial]]," - ",Tabela22[[#This Row],[Frequência]])</f>
        <v>Residencial - 6 vezes por semana</v>
      </c>
      <c r="C1344" s="486" t="s">
        <v>567</v>
      </c>
      <c r="D1344" s="443" t="s">
        <v>571</v>
      </c>
      <c r="E1344" s="443" t="s">
        <v>548</v>
      </c>
      <c r="F1344" s="443" t="s">
        <v>548</v>
      </c>
      <c r="G1344" s="722">
        <v>118.36499999999999</v>
      </c>
      <c r="H1344" s="722">
        <v>4.2740539999999996</v>
      </c>
      <c r="I1344" s="722">
        <v>200</v>
      </c>
      <c r="J1344" s="722">
        <v>118.36499999999999</v>
      </c>
      <c r="K1344" s="723">
        <v>505.89840170999997</v>
      </c>
    </row>
    <row r="1345" spans="2:11">
      <c r="B1345" s="486" t="str">
        <f>CONCATENATE(Tabela22[[#This Row],[Residencial / Não Residencial]]," - ",Tabela22[[#This Row],[Frequência]])</f>
        <v>Residencial - 6 vezes por semana</v>
      </c>
      <c r="C1345" s="486" t="s">
        <v>567</v>
      </c>
      <c r="D1345" s="443" t="s">
        <v>571</v>
      </c>
      <c r="E1345" s="443" t="s">
        <v>548</v>
      </c>
      <c r="F1345" s="443" t="s">
        <v>548</v>
      </c>
      <c r="G1345" s="722">
        <v>114.645</v>
      </c>
      <c r="H1345" s="722">
        <v>4.2740539999999996</v>
      </c>
      <c r="I1345" s="722">
        <v>200</v>
      </c>
      <c r="J1345" s="722">
        <v>114.645</v>
      </c>
      <c r="K1345" s="723">
        <v>489.99892082999997</v>
      </c>
    </row>
    <row r="1346" spans="2:11">
      <c r="B1346" s="486" t="str">
        <f>CONCATENATE(Tabela22[[#This Row],[Residencial / Não Residencial]]," - ",Tabela22[[#This Row],[Frequência]])</f>
        <v>Residencial - 6 vezes por semana</v>
      </c>
      <c r="C1346" s="486" t="s">
        <v>567</v>
      </c>
      <c r="D1346" s="443" t="s">
        <v>571</v>
      </c>
      <c r="E1346" s="443" t="s">
        <v>548</v>
      </c>
      <c r="F1346" s="443" t="s">
        <v>548</v>
      </c>
      <c r="G1346" s="722">
        <v>118.36499999999999</v>
      </c>
      <c r="H1346" s="722">
        <v>4.2740539999999996</v>
      </c>
      <c r="I1346" s="722">
        <v>200</v>
      </c>
      <c r="J1346" s="722">
        <v>118.36499999999999</v>
      </c>
      <c r="K1346" s="723">
        <v>505.89840170999997</v>
      </c>
    </row>
    <row r="1347" spans="2:11">
      <c r="B1347" s="486" t="str">
        <f>CONCATENATE(Tabela22[[#This Row],[Residencial / Não Residencial]]," - ",Tabela22[[#This Row],[Frequência]])</f>
        <v>Residencial - 6 vezes por semana</v>
      </c>
      <c r="C1347" s="486" t="s">
        <v>567</v>
      </c>
      <c r="D1347" s="443" t="s">
        <v>571</v>
      </c>
      <c r="E1347" s="443" t="s">
        <v>548</v>
      </c>
      <c r="F1347" s="443" t="s">
        <v>548</v>
      </c>
      <c r="G1347" s="722">
        <v>114.645</v>
      </c>
      <c r="H1347" s="722">
        <v>4.2740539999999996</v>
      </c>
      <c r="I1347" s="722">
        <v>200</v>
      </c>
      <c r="J1347" s="722">
        <v>114.645</v>
      </c>
      <c r="K1347" s="723">
        <v>489.99892082999997</v>
      </c>
    </row>
    <row r="1348" spans="2:11">
      <c r="B1348" s="486" t="str">
        <f>CONCATENATE(Tabela22[[#This Row],[Residencial / Não Residencial]]," - ",Tabela22[[#This Row],[Frequência]])</f>
        <v>Residencial - 6 vezes por semana</v>
      </c>
      <c r="C1348" s="486" t="s">
        <v>567</v>
      </c>
      <c r="D1348" s="443" t="s">
        <v>571</v>
      </c>
      <c r="E1348" s="443" t="s">
        <v>548</v>
      </c>
      <c r="F1348" s="443" t="s">
        <v>548</v>
      </c>
      <c r="G1348" s="722">
        <v>118.36499999999999</v>
      </c>
      <c r="H1348" s="722">
        <v>4.2740539999999996</v>
      </c>
      <c r="I1348" s="722">
        <v>200</v>
      </c>
      <c r="J1348" s="722">
        <v>118.36499999999999</v>
      </c>
      <c r="K1348" s="723">
        <v>505.89840170999997</v>
      </c>
    </row>
    <row r="1349" spans="2:11">
      <c r="B1349" s="486" t="str">
        <f>CONCATENATE(Tabela22[[#This Row],[Residencial / Não Residencial]]," - ",Tabela22[[#This Row],[Frequência]])</f>
        <v>Residencial - 6 vezes por semana</v>
      </c>
      <c r="C1349" s="486" t="s">
        <v>567</v>
      </c>
      <c r="D1349" s="443" t="s">
        <v>571</v>
      </c>
      <c r="E1349" s="443" t="s">
        <v>548</v>
      </c>
      <c r="F1349" s="443" t="s">
        <v>548</v>
      </c>
      <c r="G1349" s="722">
        <v>114.645</v>
      </c>
      <c r="H1349" s="722">
        <v>4.2740539999999996</v>
      </c>
      <c r="I1349" s="722">
        <v>200</v>
      </c>
      <c r="J1349" s="722">
        <v>114.645</v>
      </c>
      <c r="K1349" s="723">
        <v>489.99892082999997</v>
      </c>
    </row>
    <row r="1350" spans="2:11">
      <c r="B1350" s="486" t="str">
        <f>CONCATENATE(Tabela22[[#This Row],[Residencial / Não Residencial]]," - ",Tabela22[[#This Row],[Frequência]])</f>
        <v>Residencial - 6 vezes por semana</v>
      </c>
      <c r="C1350" s="486" t="s">
        <v>567</v>
      </c>
      <c r="D1350" s="443" t="s">
        <v>571</v>
      </c>
      <c r="E1350" s="443" t="s">
        <v>548</v>
      </c>
      <c r="F1350" s="443" t="s">
        <v>548</v>
      </c>
      <c r="G1350" s="722">
        <v>118.36499999999999</v>
      </c>
      <c r="H1350" s="722">
        <v>4.2740539999999996</v>
      </c>
      <c r="I1350" s="722">
        <v>200</v>
      </c>
      <c r="J1350" s="722">
        <v>118.36499999999999</v>
      </c>
      <c r="K1350" s="723">
        <v>505.89840170999997</v>
      </c>
    </row>
    <row r="1351" spans="2:11">
      <c r="B1351" s="486" t="str">
        <f>CONCATENATE(Tabela22[[#This Row],[Residencial / Não Residencial]]," - ",Tabela22[[#This Row],[Frequência]])</f>
        <v>Residencial - 6 vezes por semana</v>
      </c>
      <c r="C1351" s="486" t="s">
        <v>567</v>
      </c>
      <c r="D1351" s="443" t="s">
        <v>571</v>
      </c>
      <c r="E1351" s="443" t="s">
        <v>548</v>
      </c>
      <c r="F1351" s="443" t="s">
        <v>548</v>
      </c>
      <c r="G1351" s="722">
        <v>114.645</v>
      </c>
      <c r="H1351" s="722">
        <v>4.2740539999999996</v>
      </c>
      <c r="I1351" s="722">
        <v>200</v>
      </c>
      <c r="J1351" s="722">
        <v>114.645</v>
      </c>
      <c r="K1351" s="723">
        <v>489.99892082999997</v>
      </c>
    </row>
    <row r="1352" spans="2:11">
      <c r="B1352" s="486" t="str">
        <f>CONCATENATE(Tabela22[[#This Row],[Residencial / Não Residencial]]," - ",Tabela22[[#This Row],[Frequência]])</f>
        <v>Não Residencial - 6 vezes por semana</v>
      </c>
      <c r="C1352" s="486" t="s">
        <v>567</v>
      </c>
      <c r="D1352" s="443" t="s">
        <v>568</v>
      </c>
      <c r="E1352" s="443" t="s">
        <v>569</v>
      </c>
      <c r="F1352" s="443" t="s">
        <v>550</v>
      </c>
      <c r="G1352" s="722">
        <v>32.4</v>
      </c>
      <c r="H1352" s="722">
        <v>6.111758</v>
      </c>
      <c r="I1352" s="722">
        <v>300</v>
      </c>
      <c r="J1352" s="722">
        <v>32.4</v>
      </c>
      <c r="K1352" s="723">
        <v>198.02095919999999</v>
      </c>
    </row>
    <row r="1353" spans="2:11">
      <c r="B1353" s="486" t="str">
        <f>CONCATENATE(Tabela22[[#This Row],[Residencial / Não Residencial]]," - ",Tabela22[[#This Row],[Frequência]])</f>
        <v>Não Residencial - 6 vezes por semana</v>
      </c>
      <c r="C1353" s="486" t="s">
        <v>567</v>
      </c>
      <c r="D1353" s="443" t="s">
        <v>568</v>
      </c>
      <c r="E1353" s="443" t="s">
        <v>570</v>
      </c>
      <c r="F1353" s="443" t="s">
        <v>550</v>
      </c>
      <c r="G1353" s="722">
        <v>62.73</v>
      </c>
      <c r="H1353" s="722">
        <v>6.111758</v>
      </c>
      <c r="I1353" s="722">
        <v>300</v>
      </c>
      <c r="J1353" s="722">
        <v>62.73</v>
      </c>
      <c r="K1353" s="723">
        <v>383.39057933999999</v>
      </c>
    </row>
    <row r="1354" spans="2:11">
      <c r="B1354" s="486" t="str">
        <f>CONCATENATE(Tabela22[[#This Row],[Residencial / Não Residencial]]," - ",Tabela22[[#This Row],[Frequência]])</f>
        <v>Não Residencial - 6 vezes por semana</v>
      </c>
      <c r="C1354" s="486" t="s">
        <v>567</v>
      </c>
      <c r="D1354" s="443" t="s">
        <v>568</v>
      </c>
      <c r="E1354" s="443" t="s">
        <v>570</v>
      </c>
      <c r="F1354" s="443" t="s">
        <v>550</v>
      </c>
      <c r="G1354" s="722">
        <v>57.65</v>
      </c>
      <c r="H1354" s="722">
        <v>6.111758</v>
      </c>
      <c r="I1354" s="722">
        <v>300</v>
      </c>
      <c r="J1354" s="722">
        <v>57.65</v>
      </c>
      <c r="K1354" s="723">
        <v>352.34284869999999</v>
      </c>
    </row>
    <row r="1355" spans="2:11">
      <c r="B1355" s="486" t="str">
        <f>CONCATENATE(Tabela22[[#This Row],[Residencial / Não Residencial]]," - ",Tabela22[[#This Row],[Frequência]])</f>
        <v>Não Residencial - 6 vezes por semana</v>
      </c>
      <c r="C1355" s="486" t="s">
        <v>567</v>
      </c>
      <c r="D1355" s="443" t="s">
        <v>568</v>
      </c>
      <c r="E1355" s="443" t="s">
        <v>569</v>
      </c>
      <c r="F1355" s="443" t="s">
        <v>550</v>
      </c>
      <c r="G1355" s="722">
        <v>23.4</v>
      </c>
      <c r="H1355" s="722">
        <v>6.111758</v>
      </c>
      <c r="I1355" s="722">
        <v>300</v>
      </c>
      <c r="J1355" s="722">
        <v>23.4</v>
      </c>
      <c r="K1355" s="723">
        <v>143.0151372</v>
      </c>
    </row>
    <row r="1356" spans="2:11">
      <c r="B1356" s="486" t="str">
        <f>CONCATENATE(Tabela22[[#This Row],[Residencial / Não Residencial]]," - ",Tabela22[[#This Row],[Frequência]])</f>
        <v>Residencial - 6 vezes por semana</v>
      </c>
      <c r="C1356" s="486" t="s">
        <v>567</v>
      </c>
      <c r="D1356" s="443" t="s">
        <v>572</v>
      </c>
      <c r="E1356" s="443" t="s">
        <v>548</v>
      </c>
      <c r="F1356" s="443" t="s">
        <v>548</v>
      </c>
      <c r="G1356" s="722">
        <v>165.37</v>
      </c>
      <c r="H1356" s="722">
        <v>4.2740539999999996</v>
      </c>
      <c r="I1356" s="722">
        <v>200</v>
      </c>
      <c r="J1356" s="722">
        <v>165.37</v>
      </c>
      <c r="K1356" s="723">
        <v>706.80030997999995</v>
      </c>
    </row>
    <row r="1357" spans="2:11">
      <c r="B1357" s="486" t="str">
        <f>CONCATENATE(Tabela22[[#This Row],[Residencial / Não Residencial]]," - ",Tabela22[[#This Row],[Frequência]])</f>
        <v>Não Residencial - 6 vezes por semana</v>
      </c>
      <c r="C1357" s="486" t="s">
        <v>567</v>
      </c>
      <c r="D1357" s="443" t="s">
        <v>568</v>
      </c>
      <c r="E1357" s="443" t="s">
        <v>570</v>
      </c>
      <c r="F1357" s="443" t="s">
        <v>550</v>
      </c>
      <c r="G1357" s="722">
        <v>138</v>
      </c>
      <c r="H1357" s="722">
        <v>6.111758</v>
      </c>
      <c r="I1357" s="722">
        <v>300</v>
      </c>
      <c r="J1357" s="722">
        <v>138</v>
      </c>
      <c r="K1357" s="723">
        <v>843.42260399999998</v>
      </c>
    </row>
    <row r="1358" spans="2:11">
      <c r="B1358" s="486" t="str">
        <f>CONCATENATE(Tabela22[[#This Row],[Residencial / Não Residencial]]," - ",Tabela22[[#This Row],[Frequência]])</f>
        <v>Não Residencial - 6 vezes por semana</v>
      </c>
      <c r="C1358" s="486" t="s">
        <v>567</v>
      </c>
      <c r="D1358" s="443" t="s">
        <v>568</v>
      </c>
      <c r="E1358" s="443" t="s">
        <v>570</v>
      </c>
      <c r="F1358" s="443" t="s">
        <v>550</v>
      </c>
      <c r="G1358" s="722">
        <v>111.45</v>
      </c>
      <c r="H1358" s="722">
        <v>6.111758</v>
      </c>
      <c r="I1358" s="722">
        <v>300</v>
      </c>
      <c r="J1358" s="722">
        <v>111.45</v>
      </c>
      <c r="K1358" s="723">
        <v>681.15542909999999</v>
      </c>
    </row>
    <row r="1359" spans="2:11">
      <c r="B1359" s="486" t="str">
        <f>CONCATENATE(Tabela22[[#This Row],[Residencial / Não Residencial]]," - ",Tabela22[[#This Row],[Frequência]])</f>
        <v>Residencial - 6 vezes por semana</v>
      </c>
      <c r="C1359" s="486" t="s">
        <v>567</v>
      </c>
      <c r="D1359" s="443" t="s">
        <v>571</v>
      </c>
      <c r="E1359" s="443" t="s">
        <v>548</v>
      </c>
      <c r="F1359" s="443" t="s">
        <v>548</v>
      </c>
      <c r="G1359" s="722">
        <v>148.32</v>
      </c>
      <c r="H1359" s="722">
        <v>4.2740539999999996</v>
      </c>
      <c r="I1359" s="722">
        <v>200</v>
      </c>
      <c r="J1359" s="722">
        <v>148.32</v>
      </c>
      <c r="K1359" s="723">
        <v>633.92768927999998</v>
      </c>
    </row>
    <row r="1360" spans="2:11">
      <c r="B1360" s="486" t="str">
        <f>CONCATENATE(Tabela22[[#This Row],[Residencial / Não Residencial]]," - ",Tabela22[[#This Row],[Frequência]])</f>
        <v>Residencial - 6 vezes por semana</v>
      </c>
      <c r="C1360" s="486" t="s">
        <v>567</v>
      </c>
      <c r="D1360" s="443" t="s">
        <v>571</v>
      </c>
      <c r="E1360" s="443" t="s">
        <v>548</v>
      </c>
      <c r="F1360" s="443" t="s">
        <v>548</v>
      </c>
      <c r="G1360" s="722">
        <v>113.1</v>
      </c>
      <c r="H1360" s="722">
        <v>4.2740539999999996</v>
      </c>
      <c r="I1360" s="722">
        <v>200</v>
      </c>
      <c r="J1360" s="722">
        <v>113.1</v>
      </c>
      <c r="K1360" s="723">
        <v>483.39550739999999</v>
      </c>
    </row>
    <row r="1361" spans="2:11">
      <c r="B1361" s="486" t="str">
        <f>CONCATENATE(Tabela22[[#This Row],[Residencial / Não Residencial]]," - ",Tabela22[[#This Row],[Frequência]])</f>
        <v>Residencial - 6 vezes por semana</v>
      </c>
      <c r="C1361" s="486" t="s">
        <v>567</v>
      </c>
      <c r="D1361" s="443" t="s">
        <v>571</v>
      </c>
      <c r="E1361" s="443" t="s">
        <v>548</v>
      </c>
      <c r="F1361" s="443" t="s">
        <v>548</v>
      </c>
      <c r="G1361" s="722">
        <v>148.32</v>
      </c>
      <c r="H1361" s="722">
        <v>4.2740539999999996</v>
      </c>
      <c r="I1361" s="722">
        <v>200</v>
      </c>
      <c r="J1361" s="722">
        <v>148.32</v>
      </c>
      <c r="K1361" s="723">
        <v>633.92768927999998</v>
      </c>
    </row>
    <row r="1362" spans="2:11">
      <c r="B1362" s="486" t="str">
        <f>CONCATENATE(Tabela22[[#This Row],[Residencial / Não Residencial]]," - ",Tabela22[[#This Row],[Frequência]])</f>
        <v>Residencial - 6 vezes por semana</v>
      </c>
      <c r="C1362" s="486" t="s">
        <v>567</v>
      </c>
      <c r="D1362" s="443" t="s">
        <v>571</v>
      </c>
      <c r="E1362" s="443" t="s">
        <v>548</v>
      </c>
      <c r="F1362" s="443" t="s">
        <v>548</v>
      </c>
      <c r="G1362" s="722">
        <v>113.1</v>
      </c>
      <c r="H1362" s="722">
        <v>4.2740539999999996</v>
      </c>
      <c r="I1362" s="722">
        <v>200</v>
      </c>
      <c r="J1362" s="722">
        <v>113.1</v>
      </c>
      <c r="K1362" s="723">
        <v>483.39550739999999</v>
      </c>
    </row>
    <row r="1363" spans="2:11">
      <c r="B1363" s="486" t="str">
        <f>CONCATENATE(Tabela22[[#This Row],[Residencial / Não Residencial]]," - ",Tabela22[[#This Row],[Frequência]])</f>
        <v>Residencial - 6 vezes por semana</v>
      </c>
      <c r="C1363" s="486" t="s">
        <v>567</v>
      </c>
      <c r="D1363" s="443" t="s">
        <v>571</v>
      </c>
      <c r="E1363" s="443" t="s">
        <v>548</v>
      </c>
      <c r="F1363" s="443" t="s">
        <v>548</v>
      </c>
      <c r="G1363" s="722">
        <v>148.32</v>
      </c>
      <c r="H1363" s="722">
        <v>4.2740539999999996</v>
      </c>
      <c r="I1363" s="722">
        <v>200</v>
      </c>
      <c r="J1363" s="722">
        <v>148.32</v>
      </c>
      <c r="K1363" s="723">
        <v>633.92768927999998</v>
      </c>
    </row>
    <row r="1364" spans="2:11">
      <c r="B1364" s="486" t="str">
        <f>CONCATENATE(Tabela22[[#This Row],[Residencial / Não Residencial]]," - ",Tabela22[[#This Row],[Frequência]])</f>
        <v>Residencial - 6 vezes por semana</v>
      </c>
      <c r="C1364" s="486" t="s">
        <v>567</v>
      </c>
      <c r="D1364" s="443" t="s">
        <v>571</v>
      </c>
      <c r="E1364" s="443" t="s">
        <v>548</v>
      </c>
      <c r="F1364" s="443" t="s">
        <v>548</v>
      </c>
      <c r="G1364" s="722">
        <v>113.1</v>
      </c>
      <c r="H1364" s="722">
        <v>4.2740539999999996</v>
      </c>
      <c r="I1364" s="722">
        <v>200</v>
      </c>
      <c r="J1364" s="722">
        <v>113.1</v>
      </c>
      <c r="K1364" s="723">
        <v>483.39550739999999</v>
      </c>
    </row>
    <row r="1365" spans="2:11">
      <c r="B1365" s="486" t="str">
        <f>CONCATENATE(Tabela22[[#This Row],[Residencial / Não Residencial]]," - ",Tabela22[[#This Row],[Frequência]])</f>
        <v>Não Residencial - 6 vezes por semana</v>
      </c>
      <c r="C1365" s="486" t="s">
        <v>567</v>
      </c>
      <c r="D1365" s="443" t="s">
        <v>568</v>
      </c>
      <c r="E1365" s="443" t="s">
        <v>570</v>
      </c>
      <c r="F1365" s="443" t="s">
        <v>550</v>
      </c>
      <c r="G1365" s="722">
        <v>273.39</v>
      </c>
      <c r="H1365" s="722">
        <v>6.111758</v>
      </c>
      <c r="I1365" s="722">
        <v>300</v>
      </c>
      <c r="J1365" s="722">
        <v>273.39</v>
      </c>
      <c r="K1365" s="723">
        <v>1670.89351962</v>
      </c>
    </row>
    <row r="1366" spans="2:11">
      <c r="B1366" s="486" t="str">
        <f>CONCATENATE(Tabela22[[#This Row],[Residencial / Não Residencial]]," - ",Tabela22[[#This Row],[Frequência]])</f>
        <v>Não Residencial - 6 vezes por semana</v>
      </c>
      <c r="C1366" s="486" t="s">
        <v>567</v>
      </c>
      <c r="D1366" s="443" t="s">
        <v>568</v>
      </c>
      <c r="E1366" s="443" t="s">
        <v>570</v>
      </c>
      <c r="F1366" s="443" t="s">
        <v>550</v>
      </c>
      <c r="G1366" s="722">
        <v>240</v>
      </c>
      <c r="H1366" s="722">
        <v>6.111758</v>
      </c>
      <c r="I1366" s="722">
        <v>300</v>
      </c>
      <c r="J1366" s="722">
        <v>240</v>
      </c>
      <c r="K1366" s="723">
        <v>1466.8219200000001</v>
      </c>
    </row>
    <row r="1367" spans="2:11">
      <c r="B1367" s="486" t="str">
        <f>CONCATENATE(Tabela22[[#This Row],[Residencial / Não Residencial]]," - ",Tabela22[[#This Row],[Frequência]])</f>
        <v>Não Residencial - 6 vezes por semana</v>
      </c>
      <c r="C1367" s="486" t="s">
        <v>567</v>
      </c>
      <c r="D1367" s="443" t="s">
        <v>568</v>
      </c>
      <c r="E1367" s="443" t="s">
        <v>570</v>
      </c>
      <c r="F1367" s="443" t="s">
        <v>550</v>
      </c>
      <c r="G1367" s="722">
        <v>324</v>
      </c>
      <c r="H1367" s="722">
        <v>6.111758</v>
      </c>
      <c r="I1367" s="722">
        <v>300</v>
      </c>
      <c r="J1367" s="722">
        <v>300</v>
      </c>
      <c r="K1367" s="723">
        <v>1833.5273999999999</v>
      </c>
    </row>
    <row r="1368" spans="2:11">
      <c r="B1368" s="486" t="str">
        <f>CONCATENATE(Tabela22[[#This Row],[Residencial / Não Residencial]]," - ",Tabela22[[#This Row],[Frequência]])</f>
        <v>Residencial - 6 vezes por semana</v>
      </c>
      <c r="C1368" s="486" t="s">
        <v>567</v>
      </c>
      <c r="D1368" s="443" t="s">
        <v>572</v>
      </c>
      <c r="E1368" s="443" t="s">
        <v>548</v>
      </c>
      <c r="F1368" s="443" t="s">
        <v>548</v>
      </c>
      <c r="G1368" s="722">
        <v>346</v>
      </c>
      <c r="H1368" s="722">
        <v>4.2740539999999996</v>
      </c>
      <c r="I1368" s="722">
        <v>200</v>
      </c>
      <c r="J1368" s="722">
        <v>200</v>
      </c>
      <c r="K1368" s="723">
        <v>854.81079999999997</v>
      </c>
    </row>
    <row r="1369" spans="2:11">
      <c r="B1369" s="486" t="str">
        <f>CONCATENATE(Tabela22[[#This Row],[Residencial / Não Residencial]]," - ",Tabela22[[#This Row],[Frequência]])</f>
        <v>Residencial - 6 vezes por semana</v>
      </c>
      <c r="C1369" s="486" t="s">
        <v>567</v>
      </c>
      <c r="D1369" s="443" t="s">
        <v>572</v>
      </c>
      <c r="E1369" s="443" t="s">
        <v>548</v>
      </c>
      <c r="F1369" s="443" t="s">
        <v>548</v>
      </c>
      <c r="G1369" s="722">
        <v>67.05</v>
      </c>
      <c r="H1369" s="722">
        <v>4.2740539999999996</v>
      </c>
      <c r="I1369" s="722">
        <v>200</v>
      </c>
      <c r="J1369" s="722">
        <v>67.05</v>
      </c>
      <c r="K1369" s="723">
        <v>286.57532070000002</v>
      </c>
    </row>
    <row r="1370" spans="2:11">
      <c r="B1370" s="486" t="str">
        <f>CONCATENATE(Tabela22[[#This Row],[Residencial / Não Residencial]]," - ",Tabela22[[#This Row],[Frequência]])</f>
        <v>Não Residencial - 6 vezes por semana</v>
      </c>
      <c r="C1370" s="486" t="s">
        <v>567</v>
      </c>
      <c r="D1370" s="443" t="s">
        <v>568</v>
      </c>
      <c r="E1370" s="443" t="s">
        <v>569</v>
      </c>
      <c r="F1370" s="443" t="s">
        <v>550</v>
      </c>
      <c r="G1370" s="722">
        <v>222.67</v>
      </c>
      <c r="H1370" s="722">
        <v>6.111758</v>
      </c>
      <c r="I1370" s="722">
        <v>300</v>
      </c>
      <c r="J1370" s="722">
        <v>222.67</v>
      </c>
      <c r="K1370" s="723">
        <v>1360.9051538599999</v>
      </c>
    </row>
    <row r="1371" spans="2:11">
      <c r="B1371" s="486" t="str">
        <f>CONCATENATE(Tabela22[[#This Row],[Residencial / Não Residencial]]," - ",Tabela22[[#This Row],[Frequência]])</f>
        <v>Residencial - 6 vezes por semana</v>
      </c>
      <c r="C1371" s="486" t="s">
        <v>567</v>
      </c>
      <c r="D1371" s="443" t="s">
        <v>572</v>
      </c>
      <c r="E1371" s="443" t="s">
        <v>548</v>
      </c>
      <c r="F1371" s="443" t="s">
        <v>548</v>
      </c>
      <c r="G1371" s="722">
        <v>466.11</v>
      </c>
      <c r="H1371" s="722">
        <v>4.2740539999999996</v>
      </c>
      <c r="I1371" s="722">
        <v>200</v>
      </c>
      <c r="J1371" s="722">
        <v>200</v>
      </c>
      <c r="K1371" s="723">
        <v>854.81079999999997</v>
      </c>
    </row>
    <row r="1372" spans="2:11">
      <c r="B1372" s="486" t="str">
        <f>CONCATENATE(Tabela22[[#This Row],[Residencial / Não Residencial]]," - ",Tabela22[[#This Row],[Frequência]])</f>
        <v>Residencial - 6 vezes por semana</v>
      </c>
      <c r="C1372" s="486" t="s">
        <v>567</v>
      </c>
      <c r="D1372" s="443" t="s">
        <v>572</v>
      </c>
      <c r="E1372" s="443" t="s">
        <v>548</v>
      </c>
      <c r="F1372" s="443" t="s">
        <v>548</v>
      </c>
      <c r="G1372" s="722">
        <v>255</v>
      </c>
      <c r="H1372" s="722">
        <v>4.2740539999999996</v>
      </c>
      <c r="I1372" s="722">
        <v>200</v>
      </c>
      <c r="J1372" s="722">
        <v>200</v>
      </c>
      <c r="K1372" s="723">
        <v>854.81079999999997</v>
      </c>
    </row>
    <row r="1373" spans="2:11">
      <c r="B1373" s="486" t="str">
        <f>CONCATENATE(Tabela22[[#This Row],[Residencial / Não Residencial]]," - ",Tabela22[[#This Row],[Frequência]])</f>
        <v>Não Residencial - 6 vezes por semana</v>
      </c>
      <c r="C1373" s="486" t="s">
        <v>567</v>
      </c>
      <c r="D1373" s="443" t="s">
        <v>568</v>
      </c>
      <c r="E1373" s="443" t="s">
        <v>569</v>
      </c>
      <c r="F1373" s="443" t="s">
        <v>550</v>
      </c>
      <c r="G1373" s="722">
        <v>416.36</v>
      </c>
      <c r="H1373" s="722">
        <v>6.111758</v>
      </c>
      <c r="I1373" s="722">
        <v>300</v>
      </c>
      <c r="J1373" s="722">
        <v>300</v>
      </c>
      <c r="K1373" s="723">
        <v>1833.5273999999999</v>
      </c>
    </row>
    <row r="1374" spans="2:11">
      <c r="B1374" s="486" t="str">
        <f>CONCATENATE(Tabela22[[#This Row],[Residencial / Não Residencial]]," - ",Tabela22[[#This Row],[Frequência]])</f>
        <v>Residencial - 6 vezes por semana</v>
      </c>
      <c r="C1374" s="486" t="s">
        <v>567</v>
      </c>
      <c r="D1374" s="443" t="s">
        <v>568</v>
      </c>
      <c r="E1374" s="443" t="s">
        <v>548</v>
      </c>
      <c r="F1374" s="443" t="s">
        <v>548</v>
      </c>
      <c r="G1374" s="722">
        <v>120</v>
      </c>
      <c r="H1374" s="722">
        <v>4.2740539999999996</v>
      </c>
      <c r="I1374" s="722">
        <v>200</v>
      </c>
      <c r="J1374" s="722">
        <v>120</v>
      </c>
      <c r="K1374" s="723">
        <v>512.88648000000001</v>
      </c>
    </row>
    <row r="1375" spans="2:11">
      <c r="B1375" s="486" t="str">
        <f>CONCATENATE(Tabela22[[#This Row],[Residencial / Não Residencial]]," - ",Tabela22[[#This Row],[Frequência]])</f>
        <v>Não Residencial - 6 vezes por semana</v>
      </c>
      <c r="C1375" s="486" t="s">
        <v>567</v>
      </c>
      <c r="D1375" s="443" t="s">
        <v>568</v>
      </c>
      <c r="E1375" s="443" t="s">
        <v>569</v>
      </c>
      <c r="F1375" s="443" t="s">
        <v>550</v>
      </c>
      <c r="G1375" s="722">
        <v>142.38</v>
      </c>
      <c r="H1375" s="722">
        <v>6.111758</v>
      </c>
      <c r="I1375" s="722">
        <v>300</v>
      </c>
      <c r="J1375" s="722">
        <v>142.38</v>
      </c>
      <c r="K1375" s="723">
        <v>870.19210404</v>
      </c>
    </row>
    <row r="1376" spans="2:11">
      <c r="B1376" s="486" t="str">
        <f>CONCATENATE(Tabela22[[#This Row],[Residencial / Não Residencial]]," - ",Tabela22[[#This Row],[Frequência]])</f>
        <v>Não Residencial - 6 vezes por semana</v>
      </c>
      <c r="C1376" s="486" t="s">
        <v>567</v>
      </c>
      <c r="D1376" s="443" t="s">
        <v>574</v>
      </c>
      <c r="E1376" s="443" t="s">
        <v>569</v>
      </c>
      <c r="F1376" s="443" t="s">
        <v>550</v>
      </c>
      <c r="G1376" s="722">
        <v>752.52</v>
      </c>
      <c r="H1376" s="722">
        <v>6.111758</v>
      </c>
      <c r="I1376" s="722">
        <v>300</v>
      </c>
      <c r="J1376" s="722">
        <v>300</v>
      </c>
      <c r="K1376" s="723">
        <v>1833.5273999999999</v>
      </c>
    </row>
    <row r="1377" spans="2:11">
      <c r="B1377" s="486" t="str">
        <f>CONCATENATE(Tabela22[[#This Row],[Residencial / Não Residencial]]," - ",Tabela22[[#This Row],[Frequência]])</f>
        <v>Residencial - 6 vezes por semana</v>
      </c>
      <c r="C1377" s="486" t="s">
        <v>567</v>
      </c>
      <c r="D1377" s="443" t="s">
        <v>572</v>
      </c>
      <c r="E1377" s="443" t="s">
        <v>548</v>
      </c>
      <c r="F1377" s="443" t="s">
        <v>548</v>
      </c>
      <c r="G1377" s="722">
        <v>530.47</v>
      </c>
      <c r="H1377" s="722">
        <v>4.2740539999999996</v>
      </c>
      <c r="I1377" s="722">
        <v>200</v>
      </c>
      <c r="J1377" s="722">
        <v>200</v>
      </c>
      <c r="K1377" s="723">
        <v>854.81079999999997</v>
      </c>
    </row>
    <row r="1378" spans="2:11">
      <c r="B1378" s="486" t="str">
        <f>CONCATENATE(Tabela22[[#This Row],[Residencial / Não Residencial]]," - ",Tabela22[[#This Row],[Frequência]])</f>
        <v>Não Residencial - 6 vezes por semana</v>
      </c>
      <c r="C1378" s="486" t="s">
        <v>567</v>
      </c>
      <c r="D1378" s="443" t="s">
        <v>568</v>
      </c>
      <c r="E1378" s="443" t="s">
        <v>569</v>
      </c>
      <c r="F1378" s="443" t="s">
        <v>550</v>
      </c>
      <c r="G1378" s="722">
        <v>587.15</v>
      </c>
      <c r="H1378" s="722">
        <v>6.111758</v>
      </c>
      <c r="I1378" s="722">
        <v>300</v>
      </c>
      <c r="J1378" s="722">
        <v>300</v>
      </c>
      <c r="K1378" s="723">
        <v>1833.5273999999999</v>
      </c>
    </row>
    <row r="1379" spans="2:11">
      <c r="B1379" s="486" t="str">
        <f>CONCATENATE(Tabela22[[#This Row],[Residencial / Não Residencial]]," - ",Tabela22[[#This Row],[Frequência]])</f>
        <v>Não Residencial - 6 vezes por semana</v>
      </c>
      <c r="C1379" s="486" t="s">
        <v>567</v>
      </c>
      <c r="D1379" s="443" t="s">
        <v>572</v>
      </c>
      <c r="E1379" s="443" t="s">
        <v>569</v>
      </c>
      <c r="F1379" s="443" t="s">
        <v>550</v>
      </c>
      <c r="G1379" s="722">
        <v>1687.32</v>
      </c>
      <c r="H1379" s="722">
        <v>6.111758</v>
      </c>
      <c r="I1379" s="722">
        <v>300</v>
      </c>
      <c r="J1379" s="722">
        <v>300</v>
      </c>
      <c r="K1379" s="723">
        <v>1833.5273999999999</v>
      </c>
    </row>
    <row r="1380" spans="2:11">
      <c r="B1380" s="486" t="str">
        <f>CONCATENATE(Tabela22[[#This Row],[Residencial / Não Residencial]]," - ",Tabela22[[#This Row],[Frequência]])</f>
        <v>Não Residencial - 6 vezes por semana</v>
      </c>
      <c r="C1380" s="486" t="s">
        <v>567</v>
      </c>
      <c r="D1380" s="443" t="s">
        <v>574</v>
      </c>
      <c r="E1380" s="443" t="s">
        <v>569</v>
      </c>
      <c r="F1380" s="443" t="s">
        <v>550</v>
      </c>
      <c r="G1380" s="722">
        <v>737.8</v>
      </c>
      <c r="H1380" s="722">
        <v>6.111758</v>
      </c>
      <c r="I1380" s="722">
        <v>300</v>
      </c>
      <c r="J1380" s="722">
        <v>300</v>
      </c>
      <c r="K1380" s="723">
        <v>1833.5273999999999</v>
      </c>
    </row>
    <row r="1381" spans="2:11">
      <c r="B1381" s="486" t="str">
        <f>CONCATENATE(Tabela22[[#This Row],[Residencial / Não Residencial]]," - ",Tabela22[[#This Row],[Frequência]])</f>
        <v>Não Residencial - 6 vezes por semana</v>
      </c>
      <c r="C1381" s="486" t="s">
        <v>567</v>
      </c>
      <c r="D1381" s="443" t="s">
        <v>568</v>
      </c>
      <c r="E1381" s="443" t="s">
        <v>569</v>
      </c>
      <c r="F1381" s="443" t="s">
        <v>550</v>
      </c>
      <c r="G1381" s="722">
        <v>113.8</v>
      </c>
      <c r="H1381" s="722">
        <v>6.111758</v>
      </c>
      <c r="I1381" s="722">
        <v>300</v>
      </c>
      <c r="J1381" s="722">
        <v>113.8</v>
      </c>
      <c r="K1381" s="723">
        <v>695.51806039999997</v>
      </c>
    </row>
    <row r="1382" spans="2:11">
      <c r="B1382" s="486" t="str">
        <f>CONCATENATE(Tabela22[[#This Row],[Residencial / Não Residencial]]," - ",Tabela22[[#This Row],[Frequência]])</f>
        <v>Residencial - 6 vezes por semana</v>
      </c>
      <c r="C1382" s="486" t="s">
        <v>567</v>
      </c>
      <c r="D1382" s="443" t="s">
        <v>571</v>
      </c>
      <c r="E1382" s="443" t="s">
        <v>548</v>
      </c>
      <c r="F1382" s="443" t="s">
        <v>548</v>
      </c>
      <c r="G1382" s="722">
        <v>317.19</v>
      </c>
      <c r="H1382" s="722">
        <v>4.2740539999999996</v>
      </c>
      <c r="I1382" s="722">
        <v>200</v>
      </c>
      <c r="J1382" s="722">
        <v>200</v>
      </c>
      <c r="K1382" s="723">
        <v>854.81079999999997</v>
      </c>
    </row>
    <row r="1383" spans="2:11">
      <c r="B1383" s="486" t="str">
        <f>CONCATENATE(Tabela22[[#This Row],[Residencial / Não Residencial]]," - ",Tabela22[[#This Row],[Frequência]])</f>
        <v>Não Residencial - 6 vezes por semana</v>
      </c>
      <c r="C1383" s="486" t="s">
        <v>567</v>
      </c>
      <c r="D1383" s="443" t="s">
        <v>568</v>
      </c>
      <c r="E1383" s="443" t="s">
        <v>569</v>
      </c>
      <c r="F1383" s="443" t="s">
        <v>550</v>
      </c>
      <c r="G1383" s="722">
        <v>477.28</v>
      </c>
      <c r="H1383" s="722">
        <v>6.111758</v>
      </c>
      <c r="I1383" s="722">
        <v>300</v>
      </c>
      <c r="J1383" s="722">
        <v>300</v>
      </c>
      <c r="K1383" s="723">
        <v>1833.5273999999999</v>
      </c>
    </row>
    <row r="1384" spans="2:11">
      <c r="B1384" s="486" t="str">
        <f>CONCATENATE(Tabela22[[#This Row],[Residencial / Não Residencial]]," - ",Tabela22[[#This Row],[Frequência]])</f>
        <v>Não Residencial - 6 vezes por semana</v>
      </c>
      <c r="C1384" s="486" t="s">
        <v>567</v>
      </c>
      <c r="D1384" s="443" t="s">
        <v>568</v>
      </c>
      <c r="E1384" s="443" t="s">
        <v>569</v>
      </c>
      <c r="F1384" s="443" t="s">
        <v>550</v>
      </c>
      <c r="G1384" s="722">
        <v>92</v>
      </c>
      <c r="H1384" s="722">
        <v>6.111758</v>
      </c>
      <c r="I1384" s="722">
        <v>300</v>
      </c>
      <c r="J1384" s="722">
        <v>92</v>
      </c>
      <c r="K1384" s="723">
        <v>562.28173600000002</v>
      </c>
    </row>
    <row r="1385" spans="2:11">
      <c r="B1385" s="486" t="str">
        <f>CONCATENATE(Tabela22[[#This Row],[Residencial / Não Residencial]]," - ",Tabela22[[#This Row],[Frequência]])</f>
        <v>Não Residencial - 6 vezes por semana</v>
      </c>
      <c r="C1385" s="486" t="s">
        <v>567</v>
      </c>
      <c r="D1385" s="443" t="s">
        <v>568</v>
      </c>
      <c r="E1385" s="443" t="s">
        <v>569</v>
      </c>
      <c r="F1385" s="443" t="s">
        <v>550</v>
      </c>
      <c r="G1385" s="722">
        <v>44</v>
      </c>
      <c r="H1385" s="722">
        <v>6.111758</v>
      </c>
      <c r="I1385" s="722">
        <v>300</v>
      </c>
      <c r="J1385" s="722">
        <v>44</v>
      </c>
      <c r="K1385" s="723">
        <v>268.91735199999999</v>
      </c>
    </row>
    <row r="1386" spans="2:11">
      <c r="B1386" s="486" t="str">
        <f>CONCATENATE(Tabela22[[#This Row],[Residencial / Não Residencial]]," - ",Tabela22[[#This Row],[Frequência]])</f>
        <v>Não Residencial - 6 vezes por semana</v>
      </c>
      <c r="C1386" s="486" t="s">
        <v>567</v>
      </c>
      <c r="D1386" s="443" t="s">
        <v>568</v>
      </c>
      <c r="E1386" s="443" t="s">
        <v>569</v>
      </c>
      <c r="F1386" s="443" t="s">
        <v>550</v>
      </c>
      <c r="G1386" s="722">
        <v>82.6</v>
      </c>
      <c r="H1386" s="722">
        <v>6.111758</v>
      </c>
      <c r="I1386" s="722">
        <v>300</v>
      </c>
      <c r="J1386" s="722">
        <v>82.6</v>
      </c>
      <c r="K1386" s="723">
        <v>504.83121080000001</v>
      </c>
    </row>
    <row r="1387" spans="2:11">
      <c r="B1387" s="486" t="str">
        <f>CONCATENATE(Tabela22[[#This Row],[Residencial / Não Residencial]]," - ",Tabela22[[#This Row],[Frequência]])</f>
        <v>Residencial - 6 vezes por semana</v>
      </c>
      <c r="C1387" s="486" t="s">
        <v>567</v>
      </c>
      <c r="D1387" s="443" t="s">
        <v>572</v>
      </c>
      <c r="E1387" s="443" t="s">
        <v>548</v>
      </c>
      <c r="F1387" s="443" t="s">
        <v>548</v>
      </c>
      <c r="G1387" s="722">
        <v>182.28</v>
      </c>
      <c r="H1387" s="722">
        <v>4.2740539999999996</v>
      </c>
      <c r="I1387" s="722">
        <v>200</v>
      </c>
      <c r="J1387" s="722">
        <v>182.28</v>
      </c>
      <c r="K1387" s="723">
        <v>779.07456311999999</v>
      </c>
    </row>
    <row r="1388" spans="2:11">
      <c r="B1388" s="486" t="str">
        <f>CONCATENATE(Tabela22[[#This Row],[Residencial / Não Residencial]]," - ",Tabela22[[#This Row],[Frequência]])</f>
        <v>Não Residencial - 6 vezes por semana</v>
      </c>
      <c r="C1388" s="486" t="s">
        <v>567</v>
      </c>
      <c r="D1388" s="443" t="s">
        <v>568</v>
      </c>
      <c r="E1388" s="443" t="s">
        <v>570</v>
      </c>
      <c r="F1388" s="443" t="s">
        <v>550</v>
      </c>
      <c r="G1388" s="722">
        <v>274.75</v>
      </c>
      <c r="H1388" s="722">
        <v>6.111758</v>
      </c>
      <c r="I1388" s="722">
        <v>300</v>
      </c>
      <c r="J1388" s="722">
        <v>274.75</v>
      </c>
      <c r="K1388" s="723">
        <v>1679.2055104999999</v>
      </c>
    </row>
    <row r="1389" spans="2:11">
      <c r="B1389" s="486" t="str">
        <f>CONCATENATE(Tabela22[[#This Row],[Residencial / Não Residencial]]," - ",Tabela22[[#This Row],[Frequência]])</f>
        <v>Residencial - 6 vezes por semana</v>
      </c>
      <c r="C1389" s="486" t="s">
        <v>567</v>
      </c>
      <c r="D1389" s="443" t="s">
        <v>571</v>
      </c>
      <c r="E1389" s="443" t="s">
        <v>548</v>
      </c>
      <c r="F1389" s="443" t="s">
        <v>548</v>
      </c>
      <c r="G1389" s="722">
        <v>97.41</v>
      </c>
      <c r="H1389" s="722">
        <v>4.2740539999999996</v>
      </c>
      <c r="I1389" s="722">
        <v>200</v>
      </c>
      <c r="J1389" s="722">
        <v>97.41</v>
      </c>
      <c r="K1389" s="723">
        <v>416.33560014</v>
      </c>
    </row>
    <row r="1390" spans="2:11">
      <c r="B1390" s="486" t="str">
        <f>CONCATENATE(Tabela22[[#This Row],[Residencial / Não Residencial]]," - ",Tabela22[[#This Row],[Frequência]])</f>
        <v>Residencial - 6 vezes por semana</v>
      </c>
      <c r="C1390" s="486" t="s">
        <v>567</v>
      </c>
      <c r="D1390" s="443" t="s">
        <v>571</v>
      </c>
      <c r="E1390" s="443" t="s">
        <v>548</v>
      </c>
      <c r="F1390" s="443" t="s">
        <v>548</v>
      </c>
      <c r="G1390" s="722">
        <v>97.41</v>
      </c>
      <c r="H1390" s="722">
        <v>4.2740539999999996</v>
      </c>
      <c r="I1390" s="722">
        <v>200</v>
      </c>
      <c r="J1390" s="722">
        <v>97.41</v>
      </c>
      <c r="K1390" s="723">
        <v>416.33560014</v>
      </c>
    </row>
    <row r="1391" spans="2:11">
      <c r="B1391" s="486" t="str">
        <f>CONCATENATE(Tabela22[[#This Row],[Residencial / Não Residencial]]," - ",Tabela22[[#This Row],[Frequência]])</f>
        <v>Residencial - 6 vezes por semana</v>
      </c>
      <c r="C1391" s="486" t="s">
        <v>567</v>
      </c>
      <c r="D1391" s="443" t="s">
        <v>571</v>
      </c>
      <c r="E1391" s="443" t="s">
        <v>548</v>
      </c>
      <c r="F1391" s="443" t="s">
        <v>548</v>
      </c>
      <c r="G1391" s="722">
        <v>97.41</v>
      </c>
      <c r="H1391" s="722">
        <v>4.2740539999999996</v>
      </c>
      <c r="I1391" s="722">
        <v>200</v>
      </c>
      <c r="J1391" s="722">
        <v>97.41</v>
      </c>
      <c r="K1391" s="723">
        <v>416.33560014</v>
      </c>
    </row>
    <row r="1392" spans="2:11">
      <c r="B1392" s="486" t="str">
        <f>CONCATENATE(Tabela22[[#This Row],[Residencial / Não Residencial]]," - ",Tabela22[[#This Row],[Frequência]])</f>
        <v>Residencial - 6 vezes por semana</v>
      </c>
      <c r="C1392" s="486" t="s">
        <v>567</v>
      </c>
      <c r="D1392" s="443" t="s">
        <v>571</v>
      </c>
      <c r="E1392" s="443" t="s">
        <v>548</v>
      </c>
      <c r="F1392" s="443" t="s">
        <v>548</v>
      </c>
      <c r="G1392" s="722">
        <v>97.41</v>
      </c>
      <c r="H1392" s="722">
        <v>4.2740539999999996</v>
      </c>
      <c r="I1392" s="722">
        <v>200</v>
      </c>
      <c r="J1392" s="722">
        <v>97.41</v>
      </c>
      <c r="K1392" s="723">
        <v>416.33560014</v>
      </c>
    </row>
    <row r="1393" spans="2:11">
      <c r="B1393" s="486" t="str">
        <f>CONCATENATE(Tabela22[[#This Row],[Residencial / Não Residencial]]," - ",Tabela22[[#This Row],[Frequência]])</f>
        <v>Residencial - 6 vezes por semana</v>
      </c>
      <c r="C1393" s="486" t="s">
        <v>567</v>
      </c>
      <c r="D1393" s="443" t="s">
        <v>571</v>
      </c>
      <c r="E1393" s="443" t="s">
        <v>548</v>
      </c>
      <c r="F1393" s="443" t="s">
        <v>548</v>
      </c>
      <c r="G1393" s="722">
        <v>97.41</v>
      </c>
      <c r="H1393" s="722">
        <v>4.2740539999999996</v>
      </c>
      <c r="I1393" s="722">
        <v>200</v>
      </c>
      <c r="J1393" s="722">
        <v>97.41</v>
      </c>
      <c r="K1393" s="723">
        <v>416.33560014</v>
      </c>
    </row>
    <row r="1394" spans="2:11">
      <c r="B1394" s="486" t="str">
        <f>CONCATENATE(Tabela22[[#This Row],[Residencial / Não Residencial]]," - ",Tabela22[[#This Row],[Frequência]])</f>
        <v>Residencial - 6 vezes por semana</v>
      </c>
      <c r="C1394" s="486" t="s">
        <v>567</v>
      </c>
      <c r="D1394" s="443" t="s">
        <v>571</v>
      </c>
      <c r="E1394" s="443" t="s">
        <v>548</v>
      </c>
      <c r="F1394" s="443" t="s">
        <v>548</v>
      </c>
      <c r="G1394" s="722">
        <v>97.41</v>
      </c>
      <c r="H1394" s="722">
        <v>4.2740539999999996</v>
      </c>
      <c r="I1394" s="722">
        <v>200</v>
      </c>
      <c r="J1394" s="722">
        <v>97.41</v>
      </c>
      <c r="K1394" s="723">
        <v>416.33560014</v>
      </c>
    </row>
    <row r="1395" spans="2:11">
      <c r="B1395" s="486" t="str">
        <f>CONCATENATE(Tabela22[[#This Row],[Residencial / Não Residencial]]," - ",Tabela22[[#This Row],[Frequência]])</f>
        <v>Residencial - 6 vezes por semana</v>
      </c>
      <c r="C1395" s="486" t="s">
        <v>567</v>
      </c>
      <c r="D1395" s="443" t="s">
        <v>571</v>
      </c>
      <c r="E1395" s="443" t="s">
        <v>548</v>
      </c>
      <c r="F1395" s="443" t="s">
        <v>548</v>
      </c>
      <c r="G1395" s="722">
        <v>97.41</v>
      </c>
      <c r="H1395" s="722">
        <v>4.2740539999999996</v>
      </c>
      <c r="I1395" s="722">
        <v>200</v>
      </c>
      <c r="J1395" s="722">
        <v>97.41</v>
      </c>
      <c r="K1395" s="723">
        <v>416.33560014</v>
      </c>
    </row>
    <row r="1396" spans="2:11">
      <c r="B1396" s="486" t="str">
        <f>CONCATENATE(Tabela22[[#This Row],[Residencial / Não Residencial]]," - ",Tabela22[[#This Row],[Frequência]])</f>
        <v>Residencial - 6 vezes por semana</v>
      </c>
      <c r="C1396" s="486" t="s">
        <v>567</v>
      </c>
      <c r="D1396" s="443" t="s">
        <v>571</v>
      </c>
      <c r="E1396" s="443" t="s">
        <v>548</v>
      </c>
      <c r="F1396" s="443" t="s">
        <v>548</v>
      </c>
      <c r="G1396" s="722">
        <v>97.41</v>
      </c>
      <c r="H1396" s="722">
        <v>4.2740539999999996</v>
      </c>
      <c r="I1396" s="722">
        <v>200</v>
      </c>
      <c r="J1396" s="722">
        <v>97.41</v>
      </c>
      <c r="K1396" s="723">
        <v>416.33560014</v>
      </c>
    </row>
    <row r="1397" spans="2:11">
      <c r="B1397" s="486" t="str">
        <f>CONCATENATE(Tabela22[[#This Row],[Residencial / Não Residencial]]," - ",Tabela22[[#This Row],[Frequência]])</f>
        <v>Residencial - 6 vezes por semana</v>
      </c>
      <c r="C1397" s="486" t="s">
        <v>567</v>
      </c>
      <c r="D1397" s="443" t="s">
        <v>571</v>
      </c>
      <c r="E1397" s="443" t="s">
        <v>548</v>
      </c>
      <c r="F1397" s="443" t="s">
        <v>548</v>
      </c>
      <c r="G1397" s="722">
        <v>368</v>
      </c>
      <c r="H1397" s="722">
        <v>4.2740539999999996</v>
      </c>
      <c r="I1397" s="722">
        <v>200</v>
      </c>
      <c r="J1397" s="722">
        <v>200</v>
      </c>
      <c r="K1397" s="723">
        <v>854.81079999999997</v>
      </c>
    </row>
    <row r="1398" spans="2:11">
      <c r="B1398" s="486" t="str">
        <f>CONCATENATE(Tabela22[[#This Row],[Residencial / Não Residencial]]," - ",Tabela22[[#This Row],[Frequência]])</f>
        <v>Não Residencial - 6 vezes por semana</v>
      </c>
      <c r="C1398" s="486" t="s">
        <v>567</v>
      </c>
      <c r="D1398" s="443" t="s">
        <v>568</v>
      </c>
      <c r="E1398" s="443" t="s">
        <v>570</v>
      </c>
      <c r="F1398" s="443" t="s">
        <v>550</v>
      </c>
      <c r="G1398" s="722">
        <v>26</v>
      </c>
      <c r="H1398" s="722">
        <v>6.111758</v>
      </c>
      <c r="I1398" s="722">
        <v>300</v>
      </c>
      <c r="J1398" s="722">
        <v>26</v>
      </c>
      <c r="K1398" s="723">
        <v>158.905708</v>
      </c>
    </row>
    <row r="1399" spans="2:11">
      <c r="B1399" s="486" t="str">
        <f>CONCATENATE(Tabela22[[#This Row],[Residencial / Não Residencial]]," - ",Tabela22[[#This Row],[Frequência]])</f>
        <v>Não Residencial - 6 vezes por semana</v>
      </c>
      <c r="C1399" s="486" t="s">
        <v>567</v>
      </c>
      <c r="D1399" s="443" t="s">
        <v>568</v>
      </c>
      <c r="E1399" s="443" t="s">
        <v>570</v>
      </c>
      <c r="F1399" s="443" t="s">
        <v>550</v>
      </c>
      <c r="G1399" s="722">
        <v>92</v>
      </c>
      <c r="H1399" s="722">
        <v>6.111758</v>
      </c>
      <c r="I1399" s="722">
        <v>300</v>
      </c>
      <c r="J1399" s="722">
        <v>92</v>
      </c>
      <c r="K1399" s="723">
        <v>562.28173600000002</v>
      </c>
    </row>
    <row r="1400" spans="2:11">
      <c r="B1400" s="486" t="str">
        <f>CONCATENATE(Tabela22[[#This Row],[Residencial / Não Residencial]]," - ",Tabela22[[#This Row],[Frequência]])</f>
        <v>Não Residencial - 6 vezes por semana</v>
      </c>
      <c r="C1400" s="486" t="s">
        <v>567</v>
      </c>
      <c r="D1400" s="443" t="s">
        <v>568</v>
      </c>
      <c r="E1400" s="443" t="s">
        <v>570</v>
      </c>
      <c r="F1400" s="443" t="s">
        <v>550</v>
      </c>
      <c r="G1400" s="722">
        <v>64</v>
      </c>
      <c r="H1400" s="722">
        <v>6.111758</v>
      </c>
      <c r="I1400" s="722">
        <v>300</v>
      </c>
      <c r="J1400" s="722">
        <v>64</v>
      </c>
      <c r="K1400" s="723">
        <v>391.152512</v>
      </c>
    </row>
    <row r="1401" spans="2:11">
      <c r="B1401" s="486" t="str">
        <f>CONCATENATE(Tabela22[[#This Row],[Residencial / Não Residencial]]," - ",Tabela22[[#This Row],[Frequência]])</f>
        <v>Residencial - 6 vezes por semana</v>
      </c>
      <c r="C1401" s="486" t="s">
        <v>567</v>
      </c>
      <c r="D1401" s="443" t="s">
        <v>572</v>
      </c>
      <c r="E1401" s="443" t="s">
        <v>548</v>
      </c>
      <c r="F1401" s="443" t="s">
        <v>548</v>
      </c>
      <c r="G1401" s="722">
        <v>316.72000000000003</v>
      </c>
      <c r="H1401" s="722">
        <v>4.2740539999999996</v>
      </c>
      <c r="I1401" s="722">
        <v>200</v>
      </c>
      <c r="J1401" s="722">
        <v>200</v>
      </c>
      <c r="K1401" s="723">
        <v>854.81079999999997</v>
      </c>
    </row>
    <row r="1402" spans="2:11">
      <c r="B1402" s="486" t="str">
        <f>CONCATENATE(Tabela22[[#This Row],[Residencial / Não Residencial]]," - ",Tabela22[[#This Row],[Frequência]])</f>
        <v>Residencial - 6 vezes por semana</v>
      </c>
      <c r="C1402" s="486" t="s">
        <v>567</v>
      </c>
      <c r="D1402" s="443" t="s">
        <v>572</v>
      </c>
      <c r="E1402" s="443" t="s">
        <v>548</v>
      </c>
      <c r="F1402" s="443" t="s">
        <v>548</v>
      </c>
      <c r="G1402" s="722">
        <v>232.77</v>
      </c>
      <c r="H1402" s="722">
        <v>4.2740539999999996</v>
      </c>
      <c r="I1402" s="722">
        <v>200</v>
      </c>
      <c r="J1402" s="722">
        <v>200</v>
      </c>
      <c r="K1402" s="723">
        <v>854.81079999999997</v>
      </c>
    </row>
    <row r="1403" spans="2:11">
      <c r="B1403" s="486" t="str">
        <f>CONCATENATE(Tabela22[[#This Row],[Residencial / Não Residencial]]," - ",Tabela22[[#This Row],[Frequência]])</f>
        <v>Não Residencial - 6 vezes por semana</v>
      </c>
      <c r="C1403" s="486" t="s">
        <v>567</v>
      </c>
      <c r="D1403" s="443" t="s">
        <v>568</v>
      </c>
      <c r="E1403" s="443" t="s">
        <v>569</v>
      </c>
      <c r="F1403" s="443" t="s">
        <v>550</v>
      </c>
      <c r="G1403" s="722">
        <v>351.19</v>
      </c>
      <c r="H1403" s="722">
        <v>6.111758</v>
      </c>
      <c r="I1403" s="722">
        <v>300</v>
      </c>
      <c r="J1403" s="722">
        <v>300</v>
      </c>
      <c r="K1403" s="723">
        <v>1833.5273999999999</v>
      </c>
    </row>
    <row r="1404" spans="2:11">
      <c r="B1404" s="486" t="str">
        <f>CONCATENATE(Tabela22[[#This Row],[Residencial / Não Residencial]]," - ",Tabela22[[#This Row],[Frequência]])</f>
        <v>Não Residencial - 6 vezes por semana</v>
      </c>
      <c r="C1404" s="486" t="s">
        <v>567</v>
      </c>
      <c r="D1404" s="443" t="s">
        <v>568</v>
      </c>
      <c r="E1404" s="443" t="s">
        <v>569</v>
      </c>
      <c r="F1404" s="443" t="s">
        <v>550</v>
      </c>
      <c r="G1404" s="722">
        <v>289.20999999999998</v>
      </c>
      <c r="H1404" s="722">
        <v>6.111758</v>
      </c>
      <c r="I1404" s="722">
        <v>300</v>
      </c>
      <c r="J1404" s="722">
        <v>289.20999999999998</v>
      </c>
      <c r="K1404" s="723">
        <v>1767.58153118</v>
      </c>
    </row>
    <row r="1405" spans="2:11">
      <c r="B1405" s="486" t="str">
        <f>CONCATENATE(Tabela22[[#This Row],[Residencial / Não Residencial]]," - ",Tabela22[[#This Row],[Frequência]])</f>
        <v>Residencial - 6 vezes por semana</v>
      </c>
      <c r="C1405" s="486" t="s">
        <v>567</v>
      </c>
      <c r="D1405" s="443" t="s">
        <v>571</v>
      </c>
      <c r="E1405" s="443" t="s">
        <v>548</v>
      </c>
      <c r="F1405" s="443" t="s">
        <v>548</v>
      </c>
      <c r="G1405" s="722">
        <v>355.72359999999998</v>
      </c>
      <c r="H1405" s="722">
        <v>4.2740539999999996</v>
      </c>
      <c r="I1405" s="722">
        <v>200</v>
      </c>
      <c r="J1405" s="722">
        <v>200</v>
      </c>
      <c r="K1405" s="723">
        <v>854.81079999999997</v>
      </c>
    </row>
    <row r="1406" spans="2:11">
      <c r="B1406" s="486" t="str">
        <f>CONCATENATE(Tabela22[[#This Row],[Residencial / Não Residencial]]," - ",Tabela22[[#This Row],[Frequência]])</f>
        <v>Residencial - 6 vezes por semana</v>
      </c>
      <c r="C1406" s="486" t="s">
        <v>567</v>
      </c>
      <c r="D1406" s="443" t="s">
        <v>572</v>
      </c>
      <c r="E1406" s="443" t="s">
        <v>548</v>
      </c>
      <c r="F1406" s="443" t="s">
        <v>548</v>
      </c>
      <c r="G1406" s="722">
        <v>111</v>
      </c>
      <c r="H1406" s="722">
        <v>4.2740539999999996</v>
      </c>
      <c r="I1406" s="722">
        <v>200</v>
      </c>
      <c r="J1406" s="722">
        <v>111</v>
      </c>
      <c r="K1406" s="723">
        <v>474.41999399999997</v>
      </c>
    </row>
    <row r="1407" spans="2:11">
      <c r="B1407" s="486" t="str">
        <f>CONCATENATE(Tabela22[[#This Row],[Residencial / Não Residencial]]," - ",Tabela22[[#This Row],[Frequência]])</f>
        <v>Residencial - 6 vezes por semana</v>
      </c>
      <c r="C1407" s="486" t="s">
        <v>567</v>
      </c>
      <c r="D1407" s="443" t="s">
        <v>572</v>
      </c>
      <c r="E1407" s="443" t="s">
        <v>548</v>
      </c>
      <c r="F1407" s="443" t="s">
        <v>548</v>
      </c>
      <c r="G1407" s="722">
        <v>360</v>
      </c>
      <c r="H1407" s="722">
        <v>4.2740539999999996</v>
      </c>
      <c r="I1407" s="722">
        <v>200</v>
      </c>
      <c r="J1407" s="722">
        <v>200</v>
      </c>
      <c r="K1407" s="723">
        <v>854.81079999999997</v>
      </c>
    </row>
    <row r="1408" spans="2:11">
      <c r="B1408" s="486" t="str">
        <f>CONCATENATE(Tabela22[[#This Row],[Residencial / Não Residencial]]," - ",Tabela22[[#This Row],[Frequência]])</f>
        <v>Não Residencial - 6 vezes por semana</v>
      </c>
      <c r="C1408" s="486" t="s">
        <v>567</v>
      </c>
      <c r="D1408" s="443" t="s">
        <v>568</v>
      </c>
      <c r="E1408" s="443" t="s">
        <v>569</v>
      </c>
      <c r="F1408" s="443" t="s">
        <v>550</v>
      </c>
      <c r="G1408" s="722">
        <v>1375.59</v>
      </c>
      <c r="H1408" s="722">
        <v>6.111758</v>
      </c>
      <c r="I1408" s="722">
        <v>300</v>
      </c>
      <c r="J1408" s="722">
        <v>300</v>
      </c>
      <c r="K1408" s="723">
        <v>1833.5273999999999</v>
      </c>
    </row>
    <row r="1409" spans="2:11">
      <c r="B1409" s="486" t="str">
        <f>CONCATENATE(Tabela22[[#This Row],[Residencial / Não Residencial]]," - ",Tabela22[[#This Row],[Frequência]])</f>
        <v>Residencial - 6 vezes por semana</v>
      </c>
      <c r="C1409" s="486" t="s">
        <v>567</v>
      </c>
      <c r="D1409" s="443" t="s">
        <v>568</v>
      </c>
      <c r="E1409" s="443" t="s">
        <v>548</v>
      </c>
      <c r="F1409" s="443" t="s">
        <v>548</v>
      </c>
      <c r="G1409" s="722">
        <v>118.87</v>
      </c>
      <c r="H1409" s="722">
        <v>4.2740539999999996</v>
      </c>
      <c r="I1409" s="722">
        <v>200</v>
      </c>
      <c r="J1409" s="722">
        <v>118.87</v>
      </c>
      <c r="K1409" s="723">
        <v>508.05679898</v>
      </c>
    </row>
    <row r="1410" spans="2:11">
      <c r="B1410" s="486" t="str">
        <f>CONCATENATE(Tabela22[[#This Row],[Residencial / Não Residencial]]," - ",Tabela22[[#This Row],[Frequência]])</f>
        <v>Residencial - 6 vezes por semana</v>
      </c>
      <c r="C1410" s="486" t="s">
        <v>567</v>
      </c>
      <c r="D1410" s="443" t="s">
        <v>571</v>
      </c>
      <c r="E1410" s="443" t="s">
        <v>548</v>
      </c>
      <c r="F1410" s="443" t="s">
        <v>548</v>
      </c>
      <c r="G1410" s="722">
        <v>128.13550000000001</v>
      </c>
      <c r="H1410" s="722">
        <v>4.2740539999999996</v>
      </c>
      <c r="I1410" s="722">
        <v>200</v>
      </c>
      <c r="J1410" s="722">
        <v>128.13550000000001</v>
      </c>
      <c r="K1410" s="723">
        <v>547.65804631699996</v>
      </c>
    </row>
    <row r="1411" spans="2:11">
      <c r="B1411" s="486" t="str">
        <f>CONCATENATE(Tabela22[[#This Row],[Residencial / Não Residencial]]," - ",Tabela22[[#This Row],[Frequência]])</f>
        <v>Residencial - 6 vezes por semana</v>
      </c>
      <c r="C1411" s="486" t="s">
        <v>567</v>
      </c>
      <c r="D1411" s="443" t="s">
        <v>571</v>
      </c>
      <c r="E1411" s="443" t="s">
        <v>548</v>
      </c>
      <c r="F1411" s="443" t="s">
        <v>548</v>
      </c>
      <c r="G1411" s="722">
        <v>135.80449999999999</v>
      </c>
      <c r="H1411" s="722">
        <v>4.2740539999999996</v>
      </c>
      <c r="I1411" s="722">
        <v>200</v>
      </c>
      <c r="J1411" s="722">
        <v>135.80449999999999</v>
      </c>
      <c r="K1411" s="723">
        <v>580.43576644300003</v>
      </c>
    </row>
    <row r="1412" spans="2:11">
      <c r="B1412" s="486" t="str">
        <f>CONCATENATE(Tabela22[[#This Row],[Residencial / Não Residencial]]," - ",Tabela22[[#This Row],[Frequência]])</f>
        <v>Residencial - 6 vezes por semana</v>
      </c>
      <c r="C1412" s="486" t="s">
        <v>567</v>
      </c>
      <c r="D1412" s="443" t="s">
        <v>571</v>
      </c>
      <c r="E1412" s="443" t="s">
        <v>548</v>
      </c>
      <c r="F1412" s="443" t="s">
        <v>548</v>
      </c>
      <c r="G1412" s="722">
        <v>128.13550000000001</v>
      </c>
      <c r="H1412" s="722">
        <v>4.2740539999999996</v>
      </c>
      <c r="I1412" s="722">
        <v>200</v>
      </c>
      <c r="J1412" s="722">
        <v>128.13550000000001</v>
      </c>
      <c r="K1412" s="723">
        <v>547.65804631699996</v>
      </c>
    </row>
    <row r="1413" spans="2:11">
      <c r="B1413" s="486" t="str">
        <f>CONCATENATE(Tabela22[[#This Row],[Residencial / Não Residencial]]," - ",Tabela22[[#This Row],[Frequência]])</f>
        <v>Residencial - 6 vezes por semana</v>
      </c>
      <c r="C1413" s="486" t="s">
        <v>567</v>
      </c>
      <c r="D1413" s="443" t="s">
        <v>571</v>
      </c>
      <c r="E1413" s="443" t="s">
        <v>548</v>
      </c>
      <c r="F1413" s="443" t="s">
        <v>548</v>
      </c>
      <c r="G1413" s="722">
        <v>135.80449999999999</v>
      </c>
      <c r="H1413" s="722">
        <v>4.2740539999999996</v>
      </c>
      <c r="I1413" s="722">
        <v>200</v>
      </c>
      <c r="J1413" s="722">
        <v>135.80449999999999</v>
      </c>
      <c r="K1413" s="723">
        <v>580.43576644300003</v>
      </c>
    </row>
    <row r="1414" spans="2:11">
      <c r="B1414" s="486" t="str">
        <f>CONCATENATE(Tabela22[[#This Row],[Residencial / Não Residencial]]," - ",Tabela22[[#This Row],[Frequência]])</f>
        <v>Residencial - 6 vezes por semana</v>
      </c>
      <c r="C1414" s="486" t="s">
        <v>567</v>
      </c>
      <c r="D1414" s="443" t="s">
        <v>571</v>
      </c>
      <c r="E1414" s="443" t="s">
        <v>548</v>
      </c>
      <c r="F1414" s="443" t="s">
        <v>548</v>
      </c>
      <c r="G1414" s="722">
        <v>128.13550000000001</v>
      </c>
      <c r="H1414" s="722">
        <v>4.2740539999999996</v>
      </c>
      <c r="I1414" s="722">
        <v>200</v>
      </c>
      <c r="J1414" s="722">
        <v>128.13550000000001</v>
      </c>
      <c r="K1414" s="723">
        <v>547.65804631699996</v>
      </c>
    </row>
    <row r="1415" spans="2:11">
      <c r="B1415" s="486" t="str">
        <f>CONCATENATE(Tabela22[[#This Row],[Residencial / Não Residencial]]," - ",Tabela22[[#This Row],[Frequência]])</f>
        <v>Residencial - 6 vezes por semana</v>
      </c>
      <c r="C1415" s="486" t="s">
        <v>567</v>
      </c>
      <c r="D1415" s="443" t="s">
        <v>571</v>
      </c>
      <c r="E1415" s="443" t="s">
        <v>548</v>
      </c>
      <c r="F1415" s="443" t="s">
        <v>548</v>
      </c>
      <c r="G1415" s="722">
        <v>135.80449999999999</v>
      </c>
      <c r="H1415" s="722">
        <v>4.2740539999999996</v>
      </c>
      <c r="I1415" s="722">
        <v>200</v>
      </c>
      <c r="J1415" s="722">
        <v>135.80449999999999</v>
      </c>
      <c r="K1415" s="723">
        <v>580.43576644300003</v>
      </c>
    </row>
    <row r="1416" spans="2:11">
      <c r="B1416" s="486" t="str">
        <f>CONCATENATE(Tabela22[[#This Row],[Residencial / Não Residencial]]," - ",Tabela22[[#This Row],[Frequência]])</f>
        <v>Não Residencial - 6 vezes por semana</v>
      </c>
      <c r="C1416" s="486" t="s">
        <v>567</v>
      </c>
      <c r="D1416" s="443" t="s">
        <v>568</v>
      </c>
      <c r="E1416" s="443" t="s">
        <v>569</v>
      </c>
      <c r="F1416" s="443" t="s">
        <v>550</v>
      </c>
      <c r="G1416" s="722">
        <v>109.71</v>
      </c>
      <c r="H1416" s="722">
        <v>6.111758</v>
      </c>
      <c r="I1416" s="722">
        <v>300</v>
      </c>
      <c r="J1416" s="722">
        <v>109.71</v>
      </c>
      <c r="K1416" s="723">
        <v>670.52097017999995</v>
      </c>
    </row>
    <row r="1417" spans="2:11">
      <c r="B1417" s="486" t="str">
        <f>CONCATENATE(Tabela22[[#This Row],[Residencial / Não Residencial]]," - ",Tabela22[[#This Row],[Frequência]])</f>
        <v>Não Residencial - 6 vezes por semana</v>
      </c>
      <c r="C1417" s="486" t="s">
        <v>567</v>
      </c>
      <c r="D1417" s="443" t="s">
        <v>572</v>
      </c>
      <c r="E1417" s="443" t="s">
        <v>569</v>
      </c>
      <c r="F1417" s="443" t="s">
        <v>550</v>
      </c>
      <c r="G1417" s="722">
        <v>207.15</v>
      </c>
      <c r="H1417" s="722">
        <v>6.111758</v>
      </c>
      <c r="I1417" s="722">
        <v>300</v>
      </c>
      <c r="J1417" s="722">
        <v>207.15</v>
      </c>
      <c r="K1417" s="723">
        <v>1266.0506697000001</v>
      </c>
    </row>
    <row r="1418" spans="2:11">
      <c r="B1418" s="486" t="str">
        <f>CONCATENATE(Tabela22[[#This Row],[Residencial / Não Residencial]]," - ",Tabela22[[#This Row],[Frequência]])</f>
        <v>Residencial - 6 vezes por semana</v>
      </c>
      <c r="C1418" s="486" t="s">
        <v>567</v>
      </c>
      <c r="D1418" s="443" t="s">
        <v>572</v>
      </c>
      <c r="E1418" s="443" t="s">
        <v>548</v>
      </c>
      <c r="F1418" s="443" t="s">
        <v>548</v>
      </c>
      <c r="G1418" s="722">
        <v>124.91</v>
      </c>
      <c r="H1418" s="722">
        <v>4.2740539999999996</v>
      </c>
      <c r="I1418" s="722">
        <v>200</v>
      </c>
      <c r="J1418" s="722">
        <v>124.91</v>
      </c>
      <c r="K1418" s="723">
        <v>533.87208513999997</v>
      </c>
    </row>
    <row r="1419" spans="2:11">
      <c r="B1419" s="486" t="str">
        <f>CONCATENATE(Tabela22[[#This Row],[Residencial / Não Residencial]]," - ",Tabela22[[#This Row],[Frequência]])</f>
        <v>Não Residencial - 6 vezes por semana</v>
      </c>
      <c r="C1419" s="486" t="s">
        <v>567</v>
      </c>
      <c r="D1419" s="443" t="s">
        <v>568</v>
      </c>
      <c r="E1419" s="443" t="s">
        <v>569</v>
      </c>
      <c r="F1419" s="443" t="s">
        <v>550</v>
      </c>
      <c r="G1419" s="722">
        <v>150.80000000000001</v>
      </c>
      <c r="H1419" s="722">
        <v>6.111758</v>
      </c>
      <c r="I1419" s="722">
        <v>300</v>
      </c>
      <c r="J1419" s="722">
        <v>150.80000000000001</v>
      </c>
      <c r="K1419" s="723">
        <v>921.65310639999996</v>
      </c>
    </row>
    <row r="1420" spans="2:11">
      <c r="B1420" s="486" t="str">
        <f>CONCATENATE(Tabela22[[#This Row],[Residencial / Não Residencial]]," - ",Tabela22[[#This Row],[Frequência]])</f>
        <v>Não Residencial - 6 vezes por semana</v>
      </c>
      <c r="C1420" s="486" t="s">
        <v>567</v>
      </c>
      <c r="D1420" s="443" t="s">
        <v>568</v>
      </c>
      <c r="E1420" s="443" t="s">
        <v>570</v>
      </c>
      <c r="F1420" s="443" t="s">
        <v>550</v>
      </c>
      <c r="G1420" s="722">
        <v>166.28</v>
      </c>
      <c r="H1420" s="722">
        <v>6.111758</v>
      </c>
      <c r="I1420" s="722">
        <v>300</v>
      </c>
      <c r="J1420" s="722">
        <v>166.28</v>
      </c>
      <c r="K1420" s="723">
        <v>1016.26312024</v>
      </c>
    </row>
    <row r="1421" spans="2:11">
      <c r="B1421" s="486" t="str">
        <f>CONCATENATE(Tabela22[[#This Row],[Residencial / Não Residencial]]," - ",Tabela22[[#This Row],[Frequência]])</f>
        <v>Residencial - 6 vezes por semana</v>
      </c>
      <c r="C1421" s="486" t="s">
        <v>567</v>
      </c>
      <c r="D1421" s="443" t="s">
        <v>571</v>
      </c>
      <c r="E1421" s="443" t="s">
        <v>548</v>
      </c>
      <c r="F1421" s="443" t="s">
        <v>548</v>
      </c>
      <c r="G1421" s="722">
        <v>256.64999999999998</v>
      </c>
      <c r="H1421" s="722">
        <v>4.2740539999999996</v>
      </c>
      <c r="I1421" s="722">
        <v>200</v>
      </c>
      <c r="J1421" s="722">
        <v>200</v>
      </c>
      <c r="K1421" s="723">
        <v>854.81079999999997</v>
      </c>
    </row>
    <row r="1422" spans="2:11">
      <c r="B1422" s="486" t="str">
        <f>CONCATENATE(Tabela22[[#This Row],[Residencial / Não Residencial]]," - ",Tabela22[[#This Row],[Frequência]])</f>
        <v>Não Residencial - 6 vezes por semana</v>
      </c>
      <c r="C1422" s="486" t="s">
        <v>567</v>
      </c>
      <c r="D1422" s="443" t="s">
        <v>568</v>
      </c>
      <c r="E1422" s="443" t="s">
        <v>569</v>
      </c>
      <c r="F1422" s="443" t="s">
        <v>550</v>
      </c>
      <c r="G1422" s="722">
        <v>71.5</v>
      </c>
      <c r="H1422" s="722">
        <v>6.111758</v>
      </c>
      <c r="I1422" s="722">
        <v>300</v>
      </c>
      <c r="J1422" s="722">
        <v>71.5</v>
      </c>
      <c r="K1422" s="723">
        <v>436.99069700000001</v>
      </c>
    </row>
    <row r="1423" spans="2:11">
      <c r="B1423" s="486" t="str">
        <f>CONCATENATE(Tabela22[[#This Row],[Residencial / Não Residencial]]," - ",Tabela22[[#This Row],[Frequência]])</f>
        <v>Residencial - 6 vezes por semana</v>
      </c>
      <c r="C1423" s="486" t="s">
        <v>567</v>
      </c>
      <c r="D1423" s="443" t="s">
        <v>571</v>
      </c>
      <c r="E1423" s="443" t="s">
        <v>548</v>
      </c>
      <c r="F1423" s="443" t="s">
        <v>548</v>
      </c>
      <c r="G1423" s="722">
        <v>55.61</v>
      </c>
      <c r="H1423" s="722">
        <v>4.2740539999999996</v>
      </c>
      <c r="I1423" s="722">
        <v>200</v>
      </c>
      <c r="J1423" s="722">
        <v>55.61</v>
      </c>
      <c r="K1423" s="723">
        <v>237.68014294</v>
      </c>
    </row>
    <row r="1424" spans="2:11">
      <c r="B1424" s="486" t="str">
        <f>CONCATENATE(Tabela22[[#This Row],[Residencial / Não Residencial]]," - ",Tabela22[[#This Row],[Frequência]])</f>
        <v>Residencial - 6 vezes por semana</v>
      </c>
      <c r="C1424" s="486" t="s">
        <v>567</v>
      </c>
      <c r="D1424" s="443" t="s">
        <v>571</v>
      </c>
      <c r="E1424" s="443" t="s">
        <v>548</v>
      </c>
      <c r="F1424" s="443" t="s">
        <v>548</v>
      </c>
      <c r="G1424" s="722">
        <v>78.37</v>
      </c>
      <c r="H1424" s="722">
        <v>4.2740539999999996</v>
      </c>
      <c r="I1424" s="722">
        <v>200</v>
      </c>
      <c r="J1424" s="722">
        <v>78.37</v>
      </c>
      <c r="K1424" s="723">
        <v>334.95761198000002</v>
      </c>
    </row>
    <row r="1425" spans="2:11">
      <c r="B1425" s="486" t="str">
        <f>CONCATENATE(Tabela22[[#This Row],[Residencial / Não Residencial]]," - ",Tabela22[[#This Row],[Frequência]])</f>
        <v>Residencial - 6 vezes por semana</v>
      </c>
      <c r="C1425" s="486" t="s">
        <v>567</v>
      </c>
      <c r="D1425" s="443" t="s">
        <v>571</v>
      </c>
      <c r="E1425" s="443" t="s">
        <v>548</v>
      </c>
      <c r="F1425" s="443" t="s">
        <v>548</v>
      </c>
      <c r="G1425" s="722">
        <v>60.05</v>
      </c>
      <c r="H1425" s="722">
        <v>4.2740539999999996</v>
      </c>
      <c r="I1425" s="722">
        <v>200</v>
      </c>
      <c r="J1425" s="722">
        <v>60.05</v>
      </c>
      <c r="K1425" s="723">
        <v>256.6569427</v>
      </c>
    </row>
    <row r="1426" spans="2:11">
      <c r="B1426" s="486" t="str">
        <f>CONCATENATE(Tabela22[[#This Row],[Residencial / Não Residencial]]," - ",Tabela22[[#This Row],[Frequência]])</f>
        <v>Residencial - 6 vezes por semana</v>
      </c>
      <c r="C1426" s="486" t="s">
        <v>567</v>
      </c>
      <c r="D1426" s="443" t="s">
        <v>571</v>
      </c>
      <c r="E1426" s="443" t="s">
        <v>548</v>
      </c>
      <c r="F1426" s="443" t="s">
        <v>548</v>
      </c>
      <c r="G1426" s="722">
        <v>47.17</v>
      </c>
      <c r="H1426" s="722">
        <v>4.2740539999999996</v>
      </c>
      <c r="I1426" s="722">
        <v>200</v>
      </c>
      <c r="J1426" s="722">
        <v>47.17</v>
      </c>
      <c r="K1426" s="723">
        <v>201.60712717999999</v>
      </c>
    </row>
    <row r="1427" spans="2:11">
      <c r="B1427" s="486" t="str">
        <f>CONCATENATE(Tabela22[[#This Row],[Residencial / Não Residencial]]," - ",Tabela22[[#This Row],[Frequência]])</f>
        <v>Residencial - 6 vezes por semana</v>
      </c>
      <c r="C1427" s="486" t="s">
        <v>567</v>
      </c>
      <c r="D1427" s="443" t="s">
        <v>571</v>
      </c>
      <c r="E1427" s="443" t="s">
        <v>548</v>
      </c>
      <c r="F1427" s="443" t="s">
        <v>548</v>
      </c>
      <c r="G1427" s="722">
        <v>130.4</v>
      </c>
      <c r="H1427" s="722">
        <v>4.2740539999999996</v>
      </c>
      <c r="I1427" s="722">
        <v>200</v>
      </c>
      <c r="J1427" s="722">
        <v>130.4</v>
      </c>
      <c r="K1427" s="723">
        <v>557.33664160000001</v>
      </c>
    </row>
    <row r="1428" spans="2:11">
      <c r="B1428" s="486" t="str">
        <f>CONCATENATE(Tabela22[[#This Row],[Residencial / Não Residencial]]," - ",Tabela22[[#This Row],[Frequência]])</f>
        <v>Residencial - 6 vezes por semana</v>
      </c>
      <c r="C1428" s="486" t="s">
        <v>567</v>
      </c>
      <c r="D1428" s="443" t="s">
        <v>571</v>
      </c>
      <c r="E1428" s="443" t="s">
        <v>548</v>
      </c>
      <c r="F1428" s="443" t="s">
        <v>548</v>
      </c>
      <c r="G1428" s="722">
        <v>131.55000000000001</v>
      </c>
      <c r="H1428" s="722">
        <v>4.2740539999999996</v>
      </c>
      <c r="I1428" s="722">
        <v>200</v>
      </c>
      <c r="J1428" s="722">
        <v>131.55000000000001</v>
      </c>
      <c r="K1428" s="723">
        <v>562.25180369999998</v>
      </c>
    </row>
    <row r="1429" spans="2:11">
      <c r="B1429" s="486" t="str">
        <f>CONCATENATE(Tabela22[[#This Row],[Residencial / Não Residencial]]," - ",Tabela22[[#This Row],[Frequência]])</f>
        <v>Residencial - 6 vezes por semana</v>
      </c>
      <c r="C1429" s="486" t="s">
        <v>567</v>
      </c>
      <c r="D1429" s="443" t="s">
        <v>571</v>
      </c>
      <c r="E1429" s="443" t="s">
        <v>548</v>
      </c>
      <c r="F1429" s="443" t="s">
        <v>548</v>
      </c>
      <c r="G1429" s="722">
        <v>127.32</v>
      </c>
      <c r="H1429" s="722">
        <v>4.2740539999999996</v>
      </c>
      <c r="I1429" s="722">
        <v>200</v>
      </c>
      <c r="J1429" s="722">
        <v>127.32</v>
      </c>
      <c r="K1429" s="723">
        <v>544.17255527999998</v>
      </c>
    </row>
    <row r="1430" spans="2:11">
      <c r="B1430" s="486" t="str">
        <f>CONCATENATE(Tabela22[[#This Row],[Residencial / Não Residencial]]," - ",Tabela22[[#This Row],[Frequência]])</f>
        <v>Não Residencial - 6 vezes por semana</v>
      </c>
      <c r="C1430" s="486" t="s">
        <v>567</v>
      </c>
      <c r="D1430" s="443" t="s">
        <v>568</v>
      </c>
      <c r="E1430" s="443" t="s">
        <v>569</v>
      </c>
      <c r="F1430" s="443" t="s">
        <v>550</v>
      </c>
      <c r="G1430" s="722">
        <v>196.84</v>
      </c>
      <c r="H1430" s="722">
        <v>6.111758</v>
      </c>
      <c r="I1430" s="722">
        <v>300</v>
      </c>
      <c r="J1430" s="722">
        <v>196.84</v>
      </c>
      <c r="K1430" s="723">
        <v>1203.0384447199999</v>
      </c>
    </row>
    <row r="1431" spans="2:11">
      <c r="B1431" s="486" t="str">
        <f>CONCATENATE(Tabela22[[#This Row],[Residencial / Não Residencial]]," - ",Tabela22[[#This Row],[Frequência]])</f>
        <v>Residencial - 6 vezes por semana</v>
      </c>
      <c r="C1431" s="486" t="s">
        <v>567</v>
      </c>
      <c r="D1431" s="443" t="s">
        <v>572</v>
      </c>
      <c r="E1431" s="443" t="s">
        <v>548</v>
      </c>
      <c r="F1431" s="443" t="s">
        <v>548</v>
      </c>
      <c r="G1431" s="722">
        <v>151.46</v>
      </c>
      <c r="H1431" s="722">
        <v>4.2740539999999996</v>
      </c>
      <c r="I1431" s="722">
        <v>200</v>
      </c>
      <c r="J1431" s="722">
        <v>151.46</v>
      </c>
      <c r="K1431" s="723">
        <v>647.34821883999996</v>
      </c>
    </row>
    <row r="1432" spans="2:11">
      <c r="B1432" s="486" t="str">
        <f>CONCATENATE(Tabela22[[#This Row],[Residencial / Não Residencial]]," - ",Tabela22[[#This Row],[Frequência]])</f>
        <v>Não Residencial - 6 vezes por semana</v>
      </c>
      <c r="C1432" s="486" t="s">
        <v>567</v>
      </c>
      <c r="D1432" s="443" t="s">
        <v>568</v>
      </c>
      <c r="E1432" s="443" t="s">
        <v>569</v>
      </c>
      <c r="F1432" s="443" t="s">
        <v>550</v>
      </c>
      <c r="G1432" s="722">
        <v>151.46</v>
      </c>
      <c r="H1432" s="722">
        <v>6.111758</v>
      </c>
      <c r="I1432" s="722">
        <v>300</v>
      </c>
      <c r="J1432" s="722">
        <v>151.46</v>
      </c>
      <c r="K1432" s="723">
        <v>925.68686667999998</v>
      </c>
    </row>
    <row r="1433" spans="2:11">
      <c r="B1433" s="486" t="str">
        <f>CONCATENATE(Tabela22[[#This Row],[Residencial / Não Residencial]]," - ",Tabela22[[#This Row],[Frequência]])</f>
        <v>Residencial - 6 vezes por semana</v>
      </c>
      <c r="C1433" s="486" t="s">
        <v>567</v>
      </c>
      <c r="D1433" s="443" t="s">
        <v>572</v>
      </c>
      <c r="E1433" s="443" t="s">
        <v>548</v>
      </c>
      <c r="F1433" s="443" t="s">
        <v>548</v>
      </c>
      <c r="G1433" s="722">
        <v>200.44</v>
      </c>
      <c r="H1433" s="722">
        <v>4.2740539999999996</v>
      </c>
      <c r="I1433" s="722">
        <v>200</v>
      </c>
      <c r="J1433" s="722">
        <v>200</v>
      </c>
      <c r="K1433" s="723">
        <v>854.81079999999997</v>
      </c>
    </row>
    <row r="1434" spans="2:11">
      <c r="B1434" s="486" t="str">
        <f>CONCATENATE(Tabela22[[#This Row],[Residencial / Não Residencial]]," - ",Tabela22[[#This Row],[Frequência]])</f>
        <v>Não Residencial - 6 vezes por semana</v>
      </c>
      <c r="C1434" s="486" t="s">
        <v>567</v>
      </c>
      <c r="D1434" s="443" t="s">
        <v>568</v>
      </c>
      <c r="E1434" s="443" t="s">
        <v>570</v>
      </c>
      <c r="F1434" s="443" t="s">
        <v>550</v>
      </c>
      <c r="G1434" s="722">
        <v>51.15</v>
      </c>
      <c r="H1434" s="722">
        <v>6.111758</v>
      </c>
      <c r="I1434" s="722">
        <v>300</v>
      </c>
      <c r="J1434" s="722">
        <v>51.15</v>
      </c>
      <c r="K1434" s="723">
        <v>312.61642169999999</v>
      </c>
    </row>
    <row r="1435" spans="2:11">
      <c r="B1435" s="486" t="str">
        <f>CONCATENATE(Tabela22[[#This Row],[Residencial / Não Residencial]]," - ",Tabela22[[#This Row],[Frequência]])</f>
        <v>Não Residencial - 6 vezes por semana</v>
      </c>
      <c r="C1435" s="486" t="s">
        <v>567</v>
      </c>
      <c r="D1435" s="443" t="s">
        <v>568</v>
      </c>
      <c r="E1435" s="443" t="s">
        <v>569</v>
      </c>
      <c r="F1435" s="443" t="s">
        <v>550</v>
      </c>
      <c r="G1435" s="722">
        <v>19.260000000000002</v>
      </c>
      <c r="H1435" s="722">
        <v>6.111758</v>
      </c>
      <c r="I1435" s="722">
        <v>300</v>
      </c>
      <c r="J1435" s="722">
        <v>19.260000000000002</v>
      </c>
      <c r="K1435" s="723">
        <v>117.71245908</v>
      </c>
    </row>
    <row r="1436" spans="2:11">
      <c r="B1436" s="486" t="str">
        <f>CONCATENATE(Tabela22[[#This Row],[Residencial / Não Residencial]]," - ",Tabela22[[#This Row],[Frequência]])</f>
        <v>Não Residencial - 6 vezes por semana</v>
      </c>
      <c r="C1436" s="486" t="s">
        <v>567</v>
      </c>
      <c r="D1436" s="443" t="s">
        <v>568</v>
      </c>
      <c r="E1436" s="443" t="s">
        <v>569</v>
      </c>
      <c r="F1436" s="443" t="s">
        <v>550</v>
      </c>
      <c r="G1436" s="722">
        <v>300.37830000000002</v>
      </c>
      <c r="H1436" s="722">
        <v>6.111758</v>
      </c>
      <c r="I1436" s="722">
        <v>300</v>
      </c>
      <c r="J1436" s="722">
        <v>300</v>
      </c>
      <c r="K1436" s="723">
        <v>1833.5273999999999</v>
      </c>
    </row>
    <row r="1437" spans="2:11">
      <c r="B1437" s="486" t="str">
        <f>CONCATENATE(Tabela22[[#This Row],[Residencial / Não Residencial]]," - ",Tabela22[[#This Row],[Frequência]])</f>
        <v>Não Residencial - 6 vezes por semana</v>
      </c>
      <c r="C1437" s="486" t="s">
        <v>567</v>
      </c>
      <c r="D1437" s="443" t="s">
        <v>568</v>
      </c>
      <c r="E1437" s="443" t="s">
        <v>569</v>
      </c>
      <c r="F1437" s="443" t="s">
        <v>550</v>
      </c>
      <c r="G1437" s="722">
        <v>320.23</v>
      </c>
      <c r="H1437" s="722">
        <v>6.111758</v>
      </c>
      <c r="I1437" s="722">
        <v>300</v>
      </c>
      <c r="J1437" s="722">
        <v>300</v>
      </c>
      <c r="K1437" s="723">
        <v>1833.5273999999999</v>
      </c>
    </row>
    <row r="1438" spans="2:11">
      <c r="B1438" s="486" t="str">
        <f>CONCATENATE(Tabela22[[#This Row],[Residencial / Não Residencial]]," - ",Tabela22[[#This Row],[Frequência]])</f>
        <v>Residencial - 6 vezes por semana</v>
      </c>
      <c r="C1438" s="486" t="s">
        <v>567</v>
      </c>
      <c r="D1438" s="443" t="s">
        <v>571</v>
      </c>
      <c r="E1438" s="443" t="s">
        <v>548</v>
      </c>
      <c r="F1438" s="443" t="s">
        <v>548</v>
      </c>
      <c r="G1438" s="722">
        <v>80.92</v>
      </c>
      <c r="H1438" s="722">
        <v>4.2740539999999996</v>
      </c>
      <c r="I1438" s="722">
        <v>200</v>
      </c>
      <c r="J1438" s="722">
        <v>80.92</v>
      </c>
      <c r="K1438" s="723">
        <v>345.85644968000003</v>
      </c>
    </row>
    <row r="1439" spans="2:11">
      <c r="B1439" s="486" t="str">
        <f>CONCATENATE(Tabela22[[#This Row],[Residencial / Não Residencial]]," - ",Tabela22[[#This Row],[Frequência]])</f>
        <v>Não Residencial - 6 vezes por semana</v>
      </c>
      <c r="C1439" s="486" t="s">
        <v>567</v>
      </c>
      <c r="D1439" s="443" t="s">
        <v>568</v>
      </c>
      <c r="E1439" s="443" t="s">
        <v>569</v>
      </c>
      <c r="F1439" s="443" t="s">
        <v>550</v>
      </c>
      <c r="G1439" s="722">
        <v>134.1</v>
      </c>
      <c r="H1439" s="722">
        <v>6.111758</v>
      </c>
      <c r="I1439" s="722">
        <v>300</v>
      </c>
      <c r="J1439" s="722">
        <v>134.1</v>
      </c>
      <c r="K1439" s="723">
        <v>819.58674780000001</v>
      </c>
    </row>
    <row r="1440" spans="2:11">
      <c r="B1440" s="486" t="str">
        <f>CONCATENATE(Tabela22[[#This Row],[Residencial / Não Residencial]]," - ",Tabela22[[#This Row],[Frequência]])</f>
        <v>Residencial - 6 vezes por semana</v>
      </c>
      <c r="C1440" s="486" t="s">
        <v>567</v>
      </c>
      <c r="D1440" s="443" t="s">
        <v>572</v>
      </c>
      <c r="E1440" s="443" t="s">
        <v>548</v>
      </c>
      <c r="F1440" s="443" t="s">
        <v>548</v>
      </c>
      <c r="G1440" s="722">
        <v>118.27</v>
      </c>
      <c r="H1440" s="722">
        <v>4.2740539999999996</v>
      </c>
      <c r="I1440" s="722">
        <v>200</v>
      </c>
      <c r="J1440" s="722">
        <v>118.27</v>
      </c>
      <c r="K1440" s="723">
        <v>505.49236658000001</v>
      </c>
    </row>
    <row r="1441" spans="2:11">
      <c r="B1441" s="486" t="str">
        <f>CONCATENATE(Tabela22[[#This Row],[Residencial / Não Residencial]]," - ",Tabela22[[#This Row],[Frequência]])</f>
        <v>Não Residencial - 6 vezes por semana</v>
      </c>
      <c r="C1441" s="486" t="s">
        <v>567</v>
      </c>
      <c r="D1441" s="443" t="s">
        <v>568</v>
      </c>
      <c r="E1441" s="443" t="s">
        <v>569</v>
      </c>
      <c r="F1441" s="443" t="s">
        <v>550</v>
      </c>
      <c r="G1441" s="722">
        <v>118.27</v>
      </c>
      <c r="H1441" s="722">
        <v>6.111758</v>
      </c>
      <c r="I1441" s="722">
        <v>300</v>
      </c>
      <c r="J1441" s="722">
        <v>118.27</v>
      </c>
      <c r="K1441" s="723">
        <v>722.83761865999998</v>
      </c>
    </row>
    <row r="1442" spans="2:11">
      <c r="B1442" s="486" t="str">
        <f>CONCATENATE(Tabela22[[#This Row],[Residencial / Não Residencial]]," - ",Tabela22[[#This Row],[Frequência]])</f>
        <v>Residencial - 6 vezes por semana</v>
      </c>
      <c r="C1442" s="486" t="s">
        <v>567</v>
      </c>
      <c r="D1442" s="443" t="s">
        <v>571</v>
      </c>
      <c r="E1442" s="443" t="s">
        <v>548</v>
      </c>
      <c r="F1442" s="443" t="s">
        <v>548</v>
      </c>
      <c r="G1442" s="722">
        <v>213.3</v>
      </c>
      <c r="H1442" s="722">
        <v>4.2740539999999996</v>
      </c>
      <c r="I1442" s="722">
        <v>200</v>
      </c>
      <c r="J1442" s="722">
        <v>200</v>
      </c>
      <c r="K1442" s="723">
        <v>854.81079999999997</v>
      </c>
    </row>
    <row r="1443" spans="2:11">
      <c r="B1443" s="486" t="str">
        <f>CONCATENATE(Tabela22[[#This Row],[Residencial / Não Residencial]]," - ",Tabela22[[#This Row],[Frequência]])</f>
        <v>Residencial - 6 vezes por semana</v>
      </c>
      <c r="C1443" s="486" t="s">
        <v>567</v>
      </c>
      <c r="D1443" s="443" t="s">
        <v>572</v>
      </c>
      <c r="E1443" s="443" t="s">
        <v>548</v>
      </c>
      <c r="F1443" s="443" t="s">
        <v>548</v>
      </c>
      <c r="G1443" s="722">
        <v>94.5</v>
      </c>
      <c r="H1443" s="722">
        <v>4.2740539999999996</v>
      </c>
      <c r="I1443" s="722">
        <v>200</v>
      </c>
      <c r="J1443" s="722">
        <v>94.5</v>
      </c>
      <c r="K1443" s="723">
        <v>403.89810299999999</v>
      </c>
    </row>
    <row r="1444" spans="2:11">
      <c r="B1444" s="486" t="str">
        <f>CONCATENATE(Tabela22[[#This Row],[Residencial / Não Residencial]]," - ",Tabela22[[#This Row],[Frequência]])</f>
        <v>Residencial - 6 vezes por semana</v>
      </c>
      <c r="C1444" s="486" t="s">
        <v>567</v>
      </c>
      <c r="D1444" s="443" t="s">
        <v>572</v>
      </c>
      <c r="E1444" s="443" t="s">
        <v>548</v>
      </c>
      <c r="F1444" s="443" t="s">
        <v>548</v>
      </c>
      <c r="G1444" s="722">
        <v>102</v>
      </c>
      <c r="H1444" s="722">
        <v>4.2740539999999996</v>
      </c>
      <c r="I1444" s="722">
        <v>200</v>
      </c>
      <c r="J1444" s="722">
        <v>102</v>
      </c>
      <c r="K1444" s="723">
        <v>435.953508</v>
      </c>
    </row>
    <row r="1445" spans="2:11">
      <c r="B1445" s="486" t="str">
        <f>CONCATENATE(Tabela22[[#This Row],[Residencial / Não Residencial]]," - ",Tabela22[[#This Row],[Frequência]])</f>
        <v>Residencial - 6 vezes por semana</v>
      </c>
      <c r="C1445" s="486" t="s">
        <v>567</v>
      </c>
      <c r="D1445" s="443" t="s">
        <v>572</v>
      </c>
      <c r="E1445" s="443" t="s">
        <v>548</v>
      </c>
      <c r="F1445" s="443" t="s">
        <v>548</v>
      </c>
      <c r="G1445" s="722">
        <v>182.36</v>
      </c>
      <c r="H1445" s="722">
        <v>4.2740539999999996</v>
      </c>
      <c r="I1445" s="722">
        <v>200</v>
      </c>
      <c r="J1445" s="722">
        <v>182.36</v>
      </c>
      <c r="K1445" s="723">
        <v>779.41648743999997</v>
      </c>
    </row>
    <row r="1446" spans="2:11">
      <c r="B1446" s="486" t="str">
        <f>CONCATENATE(Tabela22[[#This Row],[Residencial / Não Residencial]]," - ",Tabela22[[#This Row],[Frequência]])</f>
        <v>Não Residencial - 6 vezes por semana</v>
      </c>
      <c r="C1446" s="486" t="s">
        <v>567</v>
      </c>
      <c r="D1446" s="443" t="s">
        <v>568</v>
      </c>
      <c r="E1446" s="443" t="s">
        <v>569</v>
      </c>
      <c r="F1446" s="443" t="s">
        <v>550</v>
      </c>
      <c r="G1446" s="722">
        <v>312.82</v>
      </c>
      <c r="H1446" s="722">
        <v>6.111758</v>
      </c>
      <c r="I1446" s="722">
        <v>300</v>
      </c>
      <c r="J1446" s="722">
        <v>300</v>
      </c>
      <c r="K1446" s="723">
        <v>1833.5273999999999</v>
      </c>
    </row>
    <row r="1447" spans="2:11">
      <c r="B1447" s="486" t="str">
        <f>CONCATENATE(Tabela22[[#This Row],[Residencial / Não Residencial]]," - ",Tabela22[[#This Row],[Frequência]])</f>
        <v>Residencial - 6 vezes por semana</v>
      </c>
      <c r="C1447" s="486" t="s">
        <v>567</v>
      </c>
      <c r="D1447" s="443" t="s">
        <v>572</v>
      </c>
      <c r="E1447" s="443" t="s">
        <v>548</v>
      </c>
      <c r="F1447" s="443" t="s">
        <v>548</v>
      </c>
      <c r="G1447" s="722">
        <v>93</v>
      </c>
      <c r="H1447" s="722">
        <v>4.2740539999999996</v>
      </c>
      <c r="I1447" s="722">
        <v>200</v>
      </c>
      <c r="J1447" s="722">
        <v>93</v>
      </c>
      <c r="K1447" s="723">
        <v>397.48702200000002</v>
      </c>
    </row>
    <row r="1448" spans="2:11">
      <c r="B1448" s="486" t="str">
        <f>CONCATENATE(Tabela22[[#This Row],[Residencial / Não Residencial]]," - ",Tabela22[[#This Row],[Frequência]])</f>
        <v>Residencial - 6 vezes por semana</v>
      </c>
      <c r="C1448" s="486" t="s">
        <v>567</v>
      </c>
      <c r="D1448" s="443" t="s">
        <v>572</v>
      </c>
      <c r="E1448" s="443" t="s">
        <v>548</v>
      </c>
      <c r="F1448" s="443" t="s">
        <v>548</v>
      </c>
      <c r="G1448" s="722">
        <v>227.75</v>
      </c>
      <c r="H1448" s="722">
        <v>4.2740539999999996</v>
      </c>
      <c r="I1448" s="722">
        <v>200</v>
      </c>
      <c r="J1448" s="722">
        <v>200</v>
      </c>
      <c r="K1448" s="723">
        <v>854.81079999999997</v>
      </c>
    </row>
    <row r="1449" spans="2:11">
      <c r="B1449" s="486" t="str">
        <f>CONCATENATE(Tabela22[[#This Row],[Residencial / Não Residencial]]," - ",Tabela22[[#This Row],[Frequência]])</f>
        <v>Residencial - 6 vezes por semana</v>
      </c>
      <c r="C1449" s="486" t="s">
        <v>567</v>
      </c>
      <c r="D1449" s="443" t="s">
        <v>572</v>
      </c>
      <c r="E1449" s="443" t="s">
        <v>548</v>
      </c>
      <c r="F1449" s="443" t="s">
        <v>548</v>
      </c>
      <c r="G1449" s="722">
        <v>292.75</v>
      </c>
      <c r="H1449" s="722">
        <v>4.2740539999999996</v>
      </c>
      <c r="I1449" s="722">
        <v>200</v>
      </c>
      <c r="J1449" s="722">
        <v>200</v>
      </c>
      <c r="K1449" s="723">
        <v>854.81079999999997</v>
      </c>
    </row>
    <row r="1450" spans="2:11">
      <c r="B1450" s="486" t="str">
        <f>CONCATENATE(Tabela22[[#This Row],[Residencial / Não Residencial]]," - ",Tabela22[[#This Row],[Frequência]])</f>
        <v>Residencial - 6 vezes por semana</v>
      </c>
      <c r="C1450" s="486" t="s">
        <v>567</v>
      </c>
      <c r="D1450" s="443" t="s">
        <v>572</v>
      </c>
      <c r="E1450" s="443" t="s">
        <v>548</v>
      </c>
      <c r="F1450" s="443" t="s">
        <v>548</v>
      </c>
      <c r="G1450" s="722">
        <v>216</v>
      </c>
      <c r="H1450" s="722">
        <v>4.2740539999999996</v>
      </c>
      <c r="I1450" s="722">
        <v>200</v>
      </c>
      <c r="J1450" s="722">
        <v>200</v>
      </c>
      <c r="K1450" s="723">
        <v>854.81079999999997</v>
      </c>
    </row>
    <row r="1451" spans="2:11">
      <c r="B1451" s="486" t="str">
        <f>CONCATENATE(Tabela22[[#This Row],[Residencial / Não Residencial]]," - ",Tabela22[[#This Row],[Frequência]])</f>
        <v>Residencial - 6 vezes por semana</v>
      </c>
      <c r="C1451" s="486" t="s">
        <v>567</v>
      </c>
      <c r="D1451" s="443" t="s">
        <v>572</v>
      </c>
      <c r="E1451" s="443" t="s">
        <v>548</v>
      </c>
      <c r="F1451" s="443" t="s">
        <v>548</v>
      </c>
      <c r="G1451" s="722">
        <v>237</v>
      </c>
      <c r="H1451" s="722">
        <v>4.2740539999999996</v>
      </c>
      <c r="I1451" s="722">
        <v>200</v>
      </c>
      <c r="J1451" s="722">
        <v>200</v>
      </c>
      <c r="K1451" s="723">
        <v>854.81079999999997</v>
      </c>
    </row>
    <row r="1452" spans="2:11">
      <c r="B1452" s="486" t="str">
        <f>CONCATENATE(Tabela22[[#This Row],[Residencial / Não Residencial]]," - ",Tabela22[[#This Row],[Frequência]])</f>
        <v>Não Residencial - 6 vezes por semana</v>
      </c>
      <c r="C1452" s="486" t="s">
        <v>567</v>
      </c>
      <c r="D1452" s="443" t="s">
        <v>568</v>
      </c>
      <c r="E1452" s="443" t="s">
        <v>570</v>
      </c>
      <c r="F1452" s="443" t="s">
        <v>550</v>
      </c>
      <c r="G1452" s="722">
        <v>283.63889999999998</v>
      </c>
      <c r="H1452" s="722">
        <v>6.111758</v>
      </c>
      <c r="I1452" s="722">
        <v>300</v>
      </c>
      <c r="J1452" s="722">
        <v>283.63889999999998</v>
      </c>
      <c r="K1452" s="723">
        <v>1733.5323161862</v>
      </c>
    </row>
    <row r="1453" spans="2:11">
      <c r="B1453" s="486" t="str">
        <f>CONCATENATE(Tabela22[[#This Row],[Residencial / Não Residencial]]," - ",Tabela22[[#This Row],[Frequência]])</f>
        <v>Não Residencial - 6 vezes por semana</v>
      </c>
      <c r="C1453" s="486" t="s">
        <v>567</v>
      </c>
      <c r="D1453" s="443" t="s">
        <v>568</v>
      </c>
      <c r="E1453" s="443" t="s">
        <v>569</v>
      </c>
      <c r="F1453" s="443" t="s">
        <v>550</v>
      </c>
      <c r="G1453" s="722">
        <v>55.11</v>
      </c>
      <c r="H1453" s="722">
        <v>6.111758</v>
      </c>
      <c r="I1453" s="722">
        <v>300</v>
      </c>
      <c r="J1453" s="722">
        <v>55.11</v>
      </c>
      <c r="K1453" s="723">
        <v>336.81898338000002</v>
      </c>
    </row>
    <row r="1454" spans="2:11">
      <c r="B1454" s="486" t="str">
        <f>CONCATENATE(Tabela22[[#This Row],[Residencial / Não Residencial]]," - ",Tabela22[[#This Row],[Frequência]])</f>
        <v>Não Residencial - 6 vezes por semana</v>
      </c>
      <c r="C1454" s="486" t="s">
        <v>567</v>
      </c>
      <c r="D1454" s="443" t="s">
        <v>568</v>
      </c>
      <c r="E1454" s="443" t="s">
        <v>569</v>
      </c>
      <c r="F1454" s="443" t="s">
        <v>550</v>
      </c>
      <c r="G1454" s="722">
        <v>187.59</v>
      </c>
      <c r="H1454" s="722">
        <v>6.111758</v>
      </c>
      <c r="I1454" s="722">
        <v>300</v>
      </c>
      <c r="J1454" s="722">
        <v>187.59</v>
      </c>
      <c r="K1454" s="723">
        <v>1146.5046832200001</v>
      </c>
    </row>
    <row r="1455" spans="2:11">
      <c r="B1455" s="486" t="str">
        <f>CONCATENATE(Tabela22[[#This Row],[Residencial / Não Residencial]]," - ",Tabela22[[#This Row],[Frequência]])</f>
        <v>Residencial - 6 vezes por semana</v>
      </c>
      <c r="C1455" s="486" t="s">
        <v>567</v>
      </c>
      <c r="D1455" s="443" t="s">
        <v>572</v>
      </c>
      <c r="E1455" s="443" t="s">
        <v>548</v>
      </c>
      <c r="F1455" s="443" t="s">
        <v>548</v>
      </c>
      <c r="G1455" s="722">
        <v>134.5</v>
      </c>
      <c r="H1455" s="722">
        <v>4.2740539999999996</v>
      </c>
      <c r="I1455" s="722">
        <v>200</v>
      </c>
      <c r="J1455" s="722">
        <v>134.5</v>
      </c>
      <c r="K1455" s="723">
        <v>574.86026300000003</v>
      </c>
    </row>
    <row r="1456" spans="2:11">
      <c r="B1456" s="486" t="str">
        <f>CONCATENATE(Tabela22[[#This Row],[Residencial / Não Residencial]]," - ",Tabela22[[#This Row],[Frequência]])</f>
        <v>Residencial - 6 vezes por semana</v>
      </c>
      <c r="C1456" s="486" t="s">
        <v>567</v>
      </c>
      <c r="D1456" s="443" t="s">
        <v>572</v>
      </c>
      <c r="E1456" s="443" t="s">
        <v>548</v>
      </c>
      <c r="F1456" s="443" t="s">
        <v>548</v>
      </c>
      <c r="G1456" s="722">
        <v>41</v>
      </c>
      <c r="H1456" s="722">
        <v>4.2740539999999996</v>
      </c>
      <c r="I1456" s="722">
        <v>200</v>
      </c>
      <c r="J1456" s="722">
        <v>41</v>
      </c>
      <c r="K1456" s="723">
        <v>175.23621399999999</v>
      </c>
    </row>
    <row r="1457" spans="2:11">
      <c r="B1457" s="486" t="str">
        <f>CONCATENATE(Tabela22[[#This Row],[Residencial / Não Residencial]]," - ",Tabela22[[#This Row],[Frequência]])</f>
        <v>Residencial - 6 vezes por semana</v>
      </c>
      <c r="C1457" s="486" t="s">
        <v>567</v>
      </c>
      <c r="D1457" s="443" t="s">
        <v>572</v>
      </c>
      <c r="E1457" s="443" t="s">
        <v>548</v>
      </c>
      <c r="F1457" s="443" t="s">
        <v>548</v>
      </c>
      <c r="G1457" s="722">
        <v>396.5</v>
      </c>
      <c r="H1457" s="722">
        <v>4.2740539999999996</v>
      </c>
      <c r="I1457" s="722">
        <v>200</v>
      </c>
      <c r="J1457" s="722">
        <v>200</v>
      </c>
      <c r="K1457" s="723">
        <v>854.81079999999997</v>
      </c>
    </row>
    <row r="1458" spans="2:11">
      <c r="B1458" s="486" t="str">
        <f>CONCATENATE(Tabela22[[#This Row],[Residencial / Não Residencial]]," - ",Tabela22[[#This Row],[Frequência]])</f>
        <v>Residencial - 3 vezes por semana</v>
      </c>
      <c r="C1458" s="486" t="s">
        <v>578</v>
      </c>
      <c r="D1458" s="443" t="s">
        <v>572</v>
      </c>
      <c r="E1458" s="443" t="s">
        <v>548</v>
      </c>
      <c r="F1458" s="443" t="s">
        <v>548</v>
      </c>
      <c r="G1458" s="722">
        <v>151.63999999999999</v>
      </c>
      <c r="H1458" s="722">
        <v>2.5755699999999999</v>
      </c>
      <c r="I1458" s="722">
        <v>200</v>
      </c>
      <c r="J1458" s="722">
        <v>151.63999999999999</v>
      </c>
      <c r="K1458" s="723">
        <v>390.55943480000002</v>
      </c>
    </row>
    <row r="1459" spans="2:11">
      <c r="B1459" s="486" t="str">
        <f>CONCATENATE(Tabela22[[#This Row],[Residencial / Não Residencial]]," - ",Tabela22[[#This Row],[Frequência]])</f>
        <v>Residencial - 3 vezes por semana</v>
      </c>
      <c r="C1459" s="486" t="s">
        <v>578</v>
      </c>
      <c r="D1459" s="443" t="s">
        <v>571</v>
      </c>
      <c r="E1459" s="443" t="s">
        <v>548</v>
      </c>
      <c r="F1459" s="443" t="s">
        <v>548</v>
      </c>
      <c r="G1459" s="722">
        <v>221.79</v>
      </c>
      <c r="H1459" s="722">
        <v>2.5755699999999999</v>
      </c>
      <c r="I1459" s="722">
        <v>200</v>
      </c>
      <c r="J1459" s="722">
        <v>200</v>
      </c>
      <c r="K1459" s="723">
        <v>515.11400000000003</v>
      </c>
    </row>
    <row r="1460" spans="2:11">
      <c r="B1460" s="486" t="str">
        <f>CONCATENATE(Tabela22[[#This Row],[Residencial / Não Residencial]]," - ",Tabela22[[#This Row],[Frequência]])</f>
        <v>Residencial - 3 vezes por semana</v>
      </c>
      <c r="C1460" s="486" t="s">
        <v>578</v>
      </c>
      <c r="D1460" s="443" t="s">
        <v>571</v>
      </c>
      <c r="E1460" s="443" t="s">
        <v>548</v>
      </c>
      <c r="F1460" s="443" t="s">
        <v>548</v>
      </c>
      <c r="G1460" s="722">
        <v>398.5</v>
      </c>
      <c r="H1460" s="722">
        <v>2.5755699999999999</v>
      </c>
      <c r="I1460" s="722">
        <v>200</v>
      </c>
      <c r="J1460" s="722">
        <v>200</v>
      </c>
      <c r="K1460" s="723">
        <v>515.11400000000003</v>
      </c>
    </row>
    <row r="1461" spans="2:11">
      <c r="B1461" s="486" t="str">
        <f>CONCATENATE(Tabela22[[#This Row],[Residencial / Não Residencial]]," - ",Tabela22[[#This Row],[Frequência]])</f>
        <v>Residencial - 3 vezes por semana</v>
      </c>
      <c r="C1461" s="486" t="s">
        <v>578</v>
      </c>
      <c r="D1461" s="443" t="s">
        <v>571</v>
      </c>
      <c r="E1461" s="443" t="s">
        <v>548</v>
      </c>
      <c r="F1461" s="443" t="s">
        <v>548</v>
      </c>
      <c r="G1461" s="722">
        <v>200.64</v>
      </c>
      <c r="H1461" s="722">
        <v>2.5755699999999999</v>
      </c>
      <c r="I1461" s="722">
        <v>200</v>
      </c>
      <c r="J1461" s="722">
        <v>200</v>
      </c>
      <c r="K1461" s="723">
        <v>515.11400000000003</v>
      </c>
    </row>
    <row r="1462" spans="2:11">
      <c r="B1462" s="486" t="str">
        <f>CONCATENATE(Tabela22[[#This Row],[Residencial / Não Residencial]]," - ",Tabela22[[#This Row],[Frequência]])</f>
        <v>Residencial - 3 vezes por semana</v>
      </c>
      <c r="C1462" s="486" t="s">
        <v>578</v>
      </c>
      <c r="D1462" s="443" t="s">
        <v>571</v>
      </c>
      <c r="E1462" s="443" t="s">
        <v>548</v>
      </c>
      <c r="F1462" s="443" t="s">
        <v>548</v>
      </c>
      <c r="G1462" s="722">
        <v>359.84</v>
      </c>
      <c r="H1462" s="722">
        <v>2.5755699999999999</v>
      </c>
      <c r="I1462" s="722">
        <v>200</v>
      </c>
      <c r="J1462" s="722">
        <v>200</v>
      </c>
      <c r="K1462" s="723">
        <v>515.11400000000003</v>
      </c>
    </row>
    <row r="1463" spans="2:11">
      <c r="B1463" s="486" t="str">
        <f>CONCATENATE(Tabela22[[#This Row],[Residencial / Não Residencial]]," - ",Tabela22[[#This Row],[Frequência]])</f>
        <v>Residencial - 3 vezes por semana</v>
      </c>
      <c r="C1463" s="486" t="s">
        <v>578</v>
      </c>
      <c r="D1463" s="443" t="s">
        <v>571</v>
      </c>
      <c r="E1463" s="443" t="s">
        <v>548</v>
      </c>
      <c r="F1463" s="443" t="s">
        <v>548</v>
      </c>
      <c r="G1463" s="722">
        <v>200.64</v>
      </c>
      <c r="H1463" s="722">
        <v>2.5755699999999999</v>
      </c>
      <c r="I1463" s="722">
        <v>200</v>
      </c>
      <c r="J1463" s="722">
        <v>200</v>
      </c>
      <c r="K1463" s="723">
        <v>515.11400000000003</v>
      </c>
    </row>
    <row r="1464" spans="2:11">
      <c r="B1464" s="486" t="str">
        <f>CONCATENATE(Tabela22[[#This Row],[Residencial / Não Residencial]]," - ",Tabela22[[#This Row],[Frequência]])</f>
        <v>Residencial - 3 vezes por semana</v>
      </c>
      <c r="C1464" s="486" t="s">
        <v>578</v>
      </c>
      <c r="D1464" s="443" t="s">
        <v>571</v>
      </c>
      <c r="E1464" s="443" t="s">
        <v>548</v>
      </c>
      <c r="F1464" s="443" t="s">
        <v>548</v>
      </c>
      <c r="G1464" s="722">
        <v>359.74</v>
      </c>
      <c r="H1464" s="722">
        <v>2.5755699999999999</v>
      </c>
      <c r="I1464" s="722">
        <v>200</v>
      </c>
      <c r="J1464" s="722">
        <v>200</v>
      </c>
      <c r="K1464" s="723">
        <v>515.11400000000003</v>
      </c>
    </row>
    <row r="1465" spans="2:11">
      <c r="B1465" s="486" t="str">
        <f>CONCATENATE(Tabela22[[#This Row],[Residencial / Não Residencial]]," - ",Tabela22[[#This Row],[Frequência]])</f>
        <v>Residencial - 3 vezes por semana</v>
      </c>
      <c r="C1465" s="486" t="s">
        <v>578</v>
      </c>
      <c r="D1465" s="443" t="s">
        <v>571</v>
      </c>
      <c r="E1465" s="443" t="s">
        <v>548</v>
      </c>
      <c r="F1465" s="443" t="s">
        <v>548</v>
      </c>
      <c r="G1465" s="722">
        <v>200.53</v>
      </c>
      <c r="H1465" s="722">
        <v>2.5755699999999999</v>
      </c>
      <c r="I1465" s="722">
        <v>200</v>
      </c>
      <c r="J1465" s="722">
        <v>200</v>
      </c>
      <c r="K1465" s="723">
        <v>515.11400000000003</v>
      </c>
    </row>
    <row r="1466" spans="2:11">
      <c r="B1466" s="486" t="str">
        <f>CONCATENATE(Tabela22[[#This Row],[Residencial / Não Residencial]]," - ",Tabela22[[#This Row],[Frequência]])</f>
        <v>Residencial - 3 vezes por semana</v>
      </c>
      <c r="C1466" s="486" t="s">
        <v>578</v>
      </c>
      <c r="D1466" s="443" t="s">
        <v>571</v>
      </c>
      <c r="E1466" s="443" t="s">
        <v>548</v>
      </c>
      <c r="F1466" s="443" t="s">
        <v>548</v>
      </c>
      <c r="G1466" s="722">
        <v>359.74</v>
      </c>
      <c r="H1466" s="722">
        <v>2.5755699999999999</v>
      </c>
      <c r="I1466" s="722">
        <v>200</v>
      </c>
      <c r="J1466" s="722">
        <v>200</v>
      </c>
      <c r="K1466" s="723">
        <v>515.11400000000003</v>
      </c>
    </row>
    <row r="1467" spans="2:11">
      <c r="B1467" s="486" t="str">
        <f>CONCATENATE(Tabela22[[#This Row],[Residencial / Não Residencial]]," - ",Tabela22[[#This Row],[Frequência]])</f>
        <v>Residencial - 3 vezes por semana</v>
      </c>
      <c r="C1467" s="486" t="s">
        <v>578</v>
      </c>
      <c r="D1467" s="443" t="s">
        <v>571</v>
      </c>
      <c r="E1467" s="443" t="s">
        <v>548</v>
      </c>
      <c r="F1467" s="443" t="s">
        <v>548</v>
      </c>
      <c r="G1467" s="722">
        <v>200.64</v>
      </c>
      <c r="H1467" s="722">
        <v>2.5755699999999999</v>
      </c>
      <c r="I1467" s="722">
        <v>200</v>
      </c>
      <c r="J1467" s="722">
        <v>200</v>
      </c>
      <c r="K1467" s="723">
        <v>515.11400000000003</v>
      </c>
    </row>
    <row r="1468" spans="2:11">
      <c r="B1468" s="486" t="str">
        <f>CONCATENATE(Tabela22[[#This Row],[Residencial / Não Residencial]]," - ",Tabela22[[#This Row],[Frequência]])</f>
        <v>Residencial - 3 vezes por semana</v>
      </c>
      <c r="C1468" s="486" t="s">
        <v>578</v>
      </c>
      <c r="D1468" s="443" t="s">
        <v>571</v>
      </c>
      <c r="E1468" s="443" t="s">
        <v>548</v>
      </c>
      <c r="F1468" s="443" t="s">
        <v>548</v>
      </c>
      <c r="G1468" s="722">
        <v>359.74</v>
      </c>
      <c r="H1468" s="722">
        <v>2.5755699999999999</v>
      </c>
      <c r="I1468" s="722">
        <v>200</v>
      </c>
      <c r="J1468" s="722">
        <v>200</v>
      </c>
      <c r="K1468" s="723">
        <v>515.11400000000003</v>
      </c>
    </row>
    <row r="1469" spans="2:11">
      <c r="B1469" s="486" t="str">
        <f>CONCATENATE(Tabela22[[#This Row],[Residencial / Não Residencial]]," - ",Tabela22[[#This Row],[Frequência]])</f>
        <v>Residencial - 3 vezes por semana</v>
      </c>
      <c r="C1469" s="486" t="s">
        <v>578</v>
      </c>
      <c r="D1469" s="443" t="s">
        <v>571</v>
      </c>
      <c r="E1469" s="443" t="s">
        <v>548</v>
      </c>
      <c r="F1469" s="443" t="s">
        <v>548</v>
      </c>
      <c r="G1469" s="722">
        <v>560.32000000000005</v>
      </c>
      <c r="H1469" s="722">
        <v>2.5755699999999999</v>
      </c>
      <c r="I1469" s="722">
        <v>200</v>
      </c>
      <c r="J1469" s="722">
        <v>200</v>
      </c>
      <c r="K1469" s="723">
        <v>515.11400000000003</v>
      </c>
    </row>
    <row r="1470" spans="2:11">
      <c r="B1470" s="486" t="str">
        <f>CONCATENATE(Tabela22[[#This Row],[Residencial / Não Residencial]]," - ",Tabela22[[#This Row],[Frequência]])</f>
        <v>Residencial - 3 vezes por semana</v>
      </c>
      <c r="C1470" s="486" t="s">
        <v>578</v>
      </c>
      <c r="D1470" s="443" t="s">
        <v>571</v>
      </c>
      <c r="E1470" s="443" t="s">
        <v>548</v>
      </c>
      <c r="F1470" s="443" t="s">
        <v>548</v>
      </c>
      <c r="G1470" s="722">
        <v>200.53</v>
      </c>
      <c r="H1470" s="722">
        <v>2.5755699999999999</v>
      </c>
      <c r="I1470" s="722">
        <v>200</v>
      </c>
      <c r="J1470" s="722">
        <v>200</v>
      </c>
      <c r="K1470" s="723">
        <v>515.11400000000003</v>
      </c>
    </row>
    <row r="1471" spans="2:11">
      <c r="B1471" s="486" t="str">
        <f>CONCATENATE(Tabela22[[#This Row],[Residencial / Não Residencial]]," - ",Tabela22[[#This Row],[Frequência]])</f>
        <v>Residencial - 3 vezes por semana</v>
      </c>
      <c r="C1471" s="486" t="s">
        <v>578</v>
      </c>
      <c r="D1471" s="443" t="s">
        <v>571</v>
      </c>
      <c r="E1471" s="443" t="s">
        <v>548</v>
      </c>
      <c r="F1471" s="443" t="s">
        <v>548</v>
      </c>
      <c r="G1471" s="722">
        <v>359.84</v>
      </c>
      <c r="H1471" s="722">
        <v>2.5755699999999999</v>
      </c>
      <c r="I1471" s="722">
        <v>200</v>
      </c>
      <c r="J1471" s="722">
        <v>200</v>
      </c>
      <c r="K1471" s="723">
        <v>515.11400000000003</v>
      </c>
    </row>
    <row r="1472" spans="2:11">
      <c r="B1472" s="486" t="str">
        <f>CONCATENATE(Tabela22[[#This Row],[Residencial / Não Residencial]]," - ",Tabela22[[#This Row],[Frequência]])</f>
        <v>Residencial - 3 vezes por semana</v>
      </c>
      <c r="C1472" s="486" t="s">
        <v>578</v>
      </c>
      <c r="D1472" s="443" t="s">
        <v>571</v>
      </c>
      <c r="E1472" s="443" t="s">
        <v>548</v>
      </c>
      <c r="F1472" s="443" t="s">
        <v>548</v>
      </c>
      <c r="G1472" s="722">
        <v>200.53</v>
      </c>
      <c r="H1472" s="722">
        <v>2.5755699999999999</v>
      </c>
      <c r="I1472" s="722">
        <v>200</v>
      </c>
      <c r="J1472" s="722">
        <v>200</v>
      </c>
      <c r="K1472" s="723">
        <v>515.11400000000003</v>
      </c>
    </row>
    <row r="1473" spans="2:11">
      <c r="B1473" s="486" t="str">
        <f>CONCATENATE(Tabela22[[#This Row],[Residencial / Não Residencial]]," - ",Tabela22[[#This Row],[Frequência]])</f>
        <v>Residencial - 3 vezes por semana</v>
      </c>
      <c r="C1473" s="486" t="s">
        <v>578</v>
      </c>
      <c r="D1473" s="443" t="s">
        <v>571</v>
      </c>
      <c r="E1473" s="443" t="s">
        <v>548</v>
      </c>
      <c r="F1473" s="443" t="s">
        <v>548</v>
      </c>
      <c r="G1473" s="722">
        <v>359.74</v>
      </c>
      <c r="H1473" s="722">
        <v>2.5755699999999999</v>
      </c>
      <c r="I1473" s="722">
        <v>200</v>
      </c>
      <c r="J1473" s="722">
        <v>200</v>
      </c>
      <c r="K1473" s="723">
        <v>515.11400000000003</v>
      </c>
    </row>
    <row r="1474" spans="2:11">
      <c r="B1474" s="486" t="str">
        <f>CONCATENATE(Tabela22[[#This Row],[Residencial / Não Residencial]]," - ",Tabela22[[#This Row],[Frequência]])</f>
        <v>Residencial - 3 vezes por semana</v>
      </c>
      <c r="C1474" s="486" t="s">
        <v>578</v>
      </c>
      <c r="D1474" s="443" t="s">
        <v>571</v>
      </c>
      <c r="E1474" s="443" t="s">
        <v>548</v>
      </c>
      <c r="F1474" s="443" t="s">
        <v>548</v>
      </c>
      <c r="G1474" s="722">
        <v>200.64</v>
      </c>
      <c r="H1474" s="722">
        <v>2.5755699999999999</v>
      </c>
      <c r="I1474" s="722">
        <v>200</v>
      </c>
      <c r="J1474" s="722">
        <v>200</v>
      </c>
      <c r="K1474" s="723">
        <v>515.11400000000003</v>
      </c>
    </row>
    <row r="1475" spans="2:11">
      <c r="B1475" s="486" t="str">
        <f>CONCATENATE(Tabela22[[#This Row],[Residencial / Não Residencial]]," - ",Tabela22[[#This Row],[Frequência]])</f>
        <v>Residencial - 3 vezes por semana</v>
      </c>
      <c r="C1475" s="486" t="s">
        <v>578</v>
      </c>
      <c r="D1475" s="443" t="s">
        <v>571</v>
      </c>
      <c r="E1475" s="443" t="s">
        <v>548</v>
      </c>
      <c r="F1475" s="443" t="s">
        <v>548</v>
      </c>
      <c r="G1475" s="722">
        <v>359.74</v>
      </c>
      <c r="H1475" s="722">
        <v>2.5755699999999999</v>
      </c>
      <c r="I1475" s="722">
        <v>200</v>
      </c>
      <c r="J1475" s="722">
        <v>200</v>
      </c>
      <c r="K1475" s="723">
        <v>515.11400000000003</v>
      </c>
    </row>
    <row r="1476" spans="2:11">
      <c r="B1476" s="486" t="str">
        <f>CONCATENATE(Tabela22[[#This Row],[Residencial / Não Residencial]]," - ",Tabela22[[#This Row],[Frequência]])</f>
        <v>Residencial - 3 vezes por semana</v>
      </c>
      <c r="C1476" s="486" t="s">
        <v>578</v>
      </c>
      <c r="D1476" s="443" t="s">
        <v>571</v>
      </c>
      <c r="E1476" s="443" t="s">
        <v>548</v>
      </c>
      <c r="F1476" s="443" t="s">
        <v>548</v>
      </c>
      <c r="G1476" s="722">
        <v>200.53</v>
      </c>
      <c r="H1476" s="722">
        <v>2.5755699999999999</v>
      </c>
      <c r="I1476" s="722">
        <v>200</v>
      </c>
      <c r="J1476" s="722">
        <v>200</v>
      </c>
      <c r="K1476" s="723">
        <v>515.11400000000003</v>
      </c>
    </row>
    <row r="1477" spans="2:11">
      <c r="B1477" s="486" t="str">
        <f>CONCATENATE(Tabela22[[#This Row],[Residencial / Não Residencial]]," - ",Tabela22[[#This Row],[Frequência]])</f>
        <v>Residencial - 3 vezes por semana</v>
      </c>
      <c r="C1477" s="486" t="s">
        <v>578</v>
      </c>
      <c r="D1477" s="443" t="s">
        <v>571</v>
      </c>
      <c r="E1477" s="443" t="s">
        <v>548</v>
      </c>
      <c r="F1477" s="443" t="s">
        <v>548</v>
      </c>
      <c r="G1477" s="722">
        <v>359.84</v>
      </c>
      <c r="H1477" s="722">
        <v>2.5755699999999999</v>
      </c>
      <c r="I1477" s="722">
        <v>200</v>
      </c>
      <c r="J1477" s="722">
        <v>200</v>
      </c>
      <c r="K1477" s="723">
        <v>515.11400000000003</v>
      </c>
    </row>
    <row r="1478" spans="2:11">
      <c r="B1478" s="486" t="str">
        <f>CONCATENATE(Tabela22[[#This Row],[Residencial / Não Residencial]]," - ",Tabela22[[#This Row],[Frequência]])</f>
        <v>Residencial - 3 vezes por semana</v>
      </c>
      <c r="C1478" s="486" t="s">
        <v>578</v>
      </c>
      <c r="D1478" s="443" t="s">
        <v>571</v>
      </c>
      <c r="E1478" s="443" t="s">
        <v>548</v>
      </c>
      <c r="F1478" s="443" t="s">
        <v>548</v>
      </c>
      <c r="G1478" s="722">
        <v>560.38</v>
      </c>
      <c r="H1478" s="722">
        <v>2.5755699999999999</v>
      </c>
      <c r="I1478" s="722">
        <v>200</v>
      </c>
      <c r="J1478" s="722">
        <v>200</v>
      </c>
      <c r="K1478" s="723">
        <v>515.11400000000003</v>
      </c>
    </row>
    <row r="1479" spans="2:11">
      <c r="B1479" s="486" t="str">
        <f>CONCATENATE(Tabela22[[#This Row],[Residencial / Não Residencial]]," - ",Tabela22[[#This Row],[Frequência]])</f>
        <v>Residencial - 3 vezes por semana</v>
      </c>
      <c r="C1479" s="486" t="s">
        <v>578</v>
      </c>
      <c r="D1479" s="443" t="s">
        <v>571</v>
      </c>
      <c r="E1479" s="443" t="s">
        <v>548</v>
      </c>
      <c r="F1479" s="443" t="s">
        <v>548</v>
      </c>
      <c r="G1479" s="722">
        <v>200.53</v>
      </c>
      <c r="H1479" s="722">
        <v>2.5755699999999999</v>
      </c>
      <c r="I1479" s="722">
        <v>200</v>
      </c>
      <c r="J1479" s="722">
        <v>200</v>
      </c>
      <c r="K1479" s="723">
        <v>515.11400000000003</v>
      </c>
    </row>
    <row r="1480" spans="2:11">
      <c r="B1480" s="486" t="str">
        <f>CONCATENATE(Tabela22[[#This Row],[Residencial / Não Residencial]]," - ",Tabela22[[#This Row],[Frequência]])</f>
        <v>Residencial - 3 vezes por semana</v>
      </c>
      <c r="C1480" s="486" t="s">
        <v>578</v>
      </c>
      <c r="D1480" s="443" t="s">
        <v>571</v>
      </c>
      <c r="E1480" s="443" t="s">
        <v>548</v>
      </c>
      <c r="F1480" s="443" t="s">
        <v>548</v>
      </c>
      <c r="G1480" s="722">
        <v>359.84</v>
      </c>
      <c r="H1480" s="722">
        <v>2.5755699999999999</v>
      </c>
      <c r="I1480" s="722">
        <v>200</v>
      </c>
      <c r="J1480" s="722">
        <v>200</v>
      </c>
      <c r="K1480" s="723">
        <v>515.11400000000003</v>
      </c>
    </row>
    <row r="1481" spans="2:11">
      <c r="B1481" s="486" t="str">
        <f>CONCATENATE(Tabela22[[#This Row],[Residencial / Não Residencial]]," - ",Tabela22[[#This Row],[Frequência]])</f>
        <v>Residencial - 6 vezes por semana</v>
      </c>
      <c r="C1481" s="486" t="s">
        <v>567</v>
      </c>
      <c r="D1481" s="443" t="s">
        <v>572</v>
      </c>
      <c r="E1481" s="443" t="s">
        <v>548</v>
      </c>
      <c r="F1481" s="443" t="s">
        <v>548</v>
      </c>
      <c r="G1481" s="722">
        <v>339.59</v>
      </c>
      <c r="H1481" s="722">
        <v>4.2740539999999996</v>
      </c>
      <c r="I1481" s="722">
        <v>200</v>
      </c>
      <c r="J1481" s="722">
        <v>200</v>
      </c>
      <c r="K1481" s="723">
        <v>854.81079999999997</v>
      </c>
    </row>
    <row r="1482" spans="2:11">
      <c r="B1482" s="486" t="str">
        <f>CONCATENATE(Tabela22[[#This Row],[Residencial / Não Residencial]]," - ",Tabela22[[#This Row],[Frequência]])</f>
        <v>Residencial - 6 vezes por semana</v>
      </c>
      <c r="C1482" s="486" t="s">
        <v>567</v>
      </c>
      <c r="D1482" s="443" t="s">
        <v>572</v>
      </c>
      <c r="E1482" s="443" t="s">
        <v>548</v>
      </c>
      <c r="F1482" s="443" t="s">
        <v>548</v>
      </c>
      <c r="G1482" s="722">
        <v>195.28</v>
      </c>
      <c r="H1482" s="722">
        <v>4.2740539999999996</v>
      </c>
      <c r="I1482" s="722">
        <v>200</v>
      </c>
      <c r="J1482" s="722">
        <v>195.28</v>
      </c>
      <c r="K1482" s="723">
        <v>834.63726512000005</v>
      </c>
    </row>
    <row r="1483" spans="2:11">
      <c r="B1483" s="486" t="str">
        <f>CONCATENATE(Tabela22[[#This Row],[Residencial / Não Residencial]]," - ",Tabela22[[#This Row],[Frequência]])</f>
        <v>Residencial - 6 vezes por semana</v>
      </c>
      <c r="C1483" s="486" t="s">
        <v>567</v>
      </c>
      <c r="D1483" s="443" t="s">
        <v>572</v>
      </c>
      <c r="E1483" s="443" t="s">
        <v>548</v>
      </c>
      <c r="F1483" s="443" t="s">
        <v>548</v>
      </c>
      <c r="G1483" s="722">
        <v>168</v>
      </c>
      <c r="H1483" s="722">
        <v>4.2740539999999996</v>
      </c>
      <c r="I1483" s="722">
        <v>200</v>
      </c>
      <c r="J1483" s="722">
        <v>168</v>
      </c>
      <c r="K1483" s="723">
        <v>718.04107199999999</v>
      </c>
    </row>
    <row r="1484" spans="2:11">
      <c r="B1484" s="486" t="str">
        <f>CONCATENATE(Tabela22[[#This Row],[Residencial / Não Residencial]]," - ",Tabela22[[#This Row],[Frequência]])</f>
        <v>Residencial - 6 vezes por semana</v>
      </c>
      <c r="C1484" s="486" t="s">
        <v>567</v>
      </c>
      <c r="D1484" s="443" t="s">
        <v>572</v>
      </c>
      <c r="E1484" s="443" t="s">
        <v>548</v>
      </c>
      <c r="F1484" s="443" t="s">
        <v>548</v>
      </c>
      <c r="G1484" s="722">
        <v>77.05</v>
      </c>
      <c r="H1484" s="722">
        <v>4.2740539999999996</v>
      </c>
      <c r="I1484" s="722">
        <v>200</v>
      </c>
      <c r="J1484" s="722">
        <v>77.05</v>
      </c>
      <c r="K1484" s="723">
        <v>329.31586069999997</v>
      </c>
    </row>
    <row r="1485" spans="2:11">
      <c r="B1485" s="486" t="str">
        <f>CONCATENATE(Tabela22[[#This Row],[Residencial / Não Residencial]]," - ",Tabela22[[#This Row],[Frequência]])</f>
        <v>Residencial - 6 vezes por semana</v>
      </c>
      <c r="C1485" s="486" t="s">
        <v>567</v>
      </c>
      <c r="D1485" s="443" t="s">
        <v>572</v>
      </c>
      <c r="E1485" s="443" t="s">
        <v>548</v>
      </c>
      <c r="F1485" s="443" t="s">
        <v>548</v>
      </c>
      <c r="G1485" s="722">
        <v>309.23</v>
      </c>
      <c r="H1485" s="722">
        <v>4.2740539999999996</v>
      </c>
      <c r="I1485" s="722">
        <v>200</v>
      </c>
      <c r="J1485" s="722">
        <v>200</v>
      </c>
      <c r="K1485" s="723">
        <v>854.81079999999997</v>
      </c>
    </row>
    <row r="1486" spans="2:11">
      <c r="B1486" s="486" t="str">
        <f>CONCATENATE(Tabela22[[#This Row],[Residencial / Não Residencial]]," - ",Tabela22[[#This Row],[Frequência]])</f>
        <v>Residencial - 6 vezes por semana</v>
      </c>
      <c r="C1486" s="486" t="s">
        <v>567</v>
      </c>
      <c r="D1486" s="443" t="s">
        <v>572</v>
      </c>
      <c r="E1486" s="443" t="s">
        <v>548</v>
      </c>
      <c r="F1486" s="443" t="s">
        <v>548</v>
      </c>
      <c r="G1486" s="722">
        <v>369.55</v>
      </c>
      <c r="H1486" s="722">
        <v>4.2740539999999996</v>
      </c>
      <c r="I1486" s="722">
        <v>200</v>
      </c>
      <c r="J1486" s="722">
        <v>200</v>
      </c>
      <c r="K1486" s="723">
        <v>854.81079999999997</v>
      </c>
    </row>
    <row r="1487" spans="2:11">
      <c r="B1487" s="486" t="str">
        <f>CONCATENATE(Tabela22[[#This Row],[Residencial / Não Residencial]]," - ",Tabela22[[#This Row],[Frequência]])</f>
        <v>Residencial - 3 vezes por semana</v>
      </c>
      <c r="C1487" s="486" t="s">
        <v>578</v>
      </c>
      <c r="D1487" s="443" t="s">
        <v>572</v>
      </c>
      <c r="E1487" s="443" t="s">
        <v>548</v>
      </c>
      <c r="F1487" s="443" t="s">
        <v>548</v>
      </c>
      <c r="G1487" s="722">
        <v>153.34</v>
      </c>
      <c r="H1487" s="722">
        <v>2.5755699999999999</v>
      </c>
      <c r="I1487" s="722">
        <v>200</v>
      </c>
      <c r="J1487" s="722">
        <v>153.34</v>
      </c>
      <c r="K1487" s="723">
        <v>394.93790380000002</v>
      </c>
    </row>
    <row r="1488" spans="2:11">
      <c r="B1488" s="486" t="str">
        <f>CONCATENATE(Tabela22[[#This Row],[Residencial / Não Residencial]]," - ",Tabela22[[#This Row],[Frequência]])</f>
        <v>Residencial - 3 vezes por semana</v>
      </c>
      <c r="C1488" s="486" t="s">
        <v>578</v>
      </c>
      <c r="D1488" s="443" t="s">
        <v>572</v>
      </c>
      <c r="E1488" s="443" t="s">
        <v>548</v>
      </c>
      <c r="F1488" s="443" t="s">
        <v>548</v>
      </c>
      <c r="G1488" s="722">
        <v>90</v>
      </c>
      <c r="H1488" s="722">
        <v>2.5755699999999999</v>
      </c>
      <c r="I1488" s="722">
        <v>200</v>
      </c>
      <c r="J1488" s="722">
        <v>90</v>
      </c>
      <c r="K1488" s="723">
        <v>231.8013</v>
      </c>
    </row>
    <row r="1489" spans="2:11">
      <c r="B1489" s="486" t="str">
        <f>CONCATENATE(Tabela22[[#This Row],[Residencial / Não Residencial]]," - ",Tabela22[[#This Row],[Frequência]])</f>
        <v>Residencial - 3 vezes por semana</v>
      </c>
      <c r="C1489" s="486" t="s">
        <v>578</v>
      </c>
      <c r="D1489" s="443" t="s">
        <v>572</v>
      </c>
      <c r="E1489" s="443" t="s">
        <v>548</v>
      </c>
      <c r="F1489" s="443" t="s">
        <v>548</v>
      </c>
      <c r="G1489" s="722">
        <v>263.14999999999998</v>
      </c>
      <c r="H1489" s="722">
        <v>2.5755699999999999</v>
      </c>
      <c r="I1489" s="722">
        <v>200</v>
      </c>
      <c r="J1489" s="722">
        <v>200</v>
      </c>
      <c r="K1489" s="723">
        <v>515.11400000000003</v>
      </c>
    </row>
    <row r="1490" spans="2:11">
      <c r="B1490" s="486" t="str">
        <f>CONCATENATE(Tabela22[[#This Row],[Residencial / Não Residencial]]," - ",Tabela22[[#This Row],[Frequência]])</f>
        <v>Residencial - 3 vezes por semana</v>
      </c>
      <c r="C1490" s="486" t="s">
        <v>578</v>
      </c>
      <c r="D1490" s="443" t="s">
        <v>572</v>
      </c>
      <c r="E1490" s="443" t="s">
        <v>548</v>
      </c>
      <c r="F1490" s="443" t="s">
        <v>548</v>
      </c>
      <c r="G1490" s="722">
        <v>166</v>
      </c>
      <c r="H1490" s="722">
        <v>2.5755699999999999</v>
      </c>
      <c r="I1490" s="722">
        <v>200</v>
      </c>
      <c r="J1490" s="722">
        <v>166</v>
      </c>
      <c r="K1490" s="723">
        <v>427.54462000000001</v>
      </c>
    </row>
    <row r="1491" spans="2:11">
      <c r="B1491" s="486" t="str">
        <f>CONCATENATE(Tabela22[[#This Row],[Residencial / Não Residencial]]," - ",Tabela22[[#This Row],[Frequência]])</f>
        <v>Residencial - 3 vezes por semana</v>
      </c>
      <c r="C1491" s="486" t="s">
        <v>578</v>
      </c>
      <c r="D1491" s="443" t="s">
        <v>572</v>
      </c>
      <c r="E1491" s="443" t="s">
        <v>548</v>
      </c>
      <c r="F1491" s="443" t="s">
        <v>548</v>
      </c>
      <c r="G1491" s="722">
        <v>241.38</v>
      </c>
      <c r="H1491" s="722">
        <v>2.5755699999999999</v>
      </c>
      <c r="I1491" s="722">
        <v>200</v>
      </c>
      <c r="J1491" s="722">
        <v>200</v>
      </c>
      <c r="K1491" s="723">
        <v>515.11400000000003</v>
      </c>
    </row>
    <row r="1492" spans="2:11">
      <c r="B1492" s="486" t="str">
        <f>CONCATENATE(Tabela22[[#This Row],[Residencial / Não Residencial]]," - ",Tabela22[[#This Row],[Frequência]])</f>
        <v>Residencial - 3 vezes por semana</v>
      </c>
      <c r="C1492" s="486" t="s">
        <v>578</v>
      </c>
      <c r="D1492" s="443" t="s">
        <v>572</v>
      </c>
      <c r="E1492" s="443" t="s">
        <v>548</v>
      </c>
      <c r="F1492" s="443" t="s">
        <v>548</v>
      </c>
      <c r="G1492" s="722">
        <v>244.87</v>
      </c>
      <c r="H1492" s="722">
        <v>2.5755699999999999</v>
      </c>
      <c r="I1492" s="722">
        <v>200</v>
      </c>
      <c r="J1492" s="722">
        <v>200</v>
      </c>
      <c r="K1492" s="723">
        <v>515.11400000000003</v>
      </c>
    </row>
    <row r="1493" spans="2:11">
      <c r="B1493" s="486" t="str">
        <f>CONCATENATE(Tabela22[[#This Row],[Residencial / Não Residencial]]," - ",Tabela22[[#This Row],[Frequência]])</f>
        <v>Residencial - 3 vezes por semana</v>
      </c>
      <c r="C1493" s="486" t="s">
        <v>578</v>
      </c>
      <c r="D1493" s="443" t="s">
        <v>572</v>
      </c>
      <c r="E1493" s="443" t="s">
        <v>548</v>
      </c>
      <c r="F1493" s="443" t="s">
        <v>548</v>
      </c>
      <c r="G1493" s="722">
        <v>149.41</v>
      </c>
      <c r="H1493" s="722">
        <v>2.5755699999999999</v>
      </c>
      <c r="I1493" s="722">
        <v>200</v>
      </c>
      <c r="J1493" s="722">
        <v>149.41</v>
      </c>
      <c r="K1493" s="723">
        <v>384.81591370000001</v>
      </c>
    </row>
    <row r="1494" spans="2:11">
      <c r="B1494" s="486" t="str">
        <f>CONCATENATE(Tabela22[[#This Row],[Residencial / Não Residencial]]," - ",Tabela22[[#This Row],[Frequência]])</f>
        <v>Residencial - 3 vezes por semana</v>
      </c>
      <c r="C1494" s="486" t="s">
        <v>578</v>
      </c>
      <c r="D1494" s="443" t="s">
        <v>572</v>
      </c>
      <c r="E1494" s="443" t="s">
        <v>548</v>
      </c>
      <c r="F1494" s="443" t="s">
        <v>548</v>
      </c>
      <c r="G1494" s="722">
        <v>226.58</v>
      </c>
      <c r="H1494" s="722">
        <v>2.5755699999999999</v>
      </c>
      <c r="I1494" s="722">
        <v>200</v>
      </c>
      <c r="J1494" s="722">
        <v>200</v>
      </c>
      <c r="K1494" s="723">
        <v>515.11400000000003</v>
      </c>
    </row>
    <row r="1495" spans="2:11">
      <c r="B1495" s="486" t="str">
        <f>CONCATENATE(Tabela22[[#This Row],[Residencial / Não Residencial]]," - ",Tabela22[[#This Row],[Frequência]])</f>
        <v>Residencial - 3 vezes por semana</v>
      </c>
      <c r="C1495" s="486" t="s">
        <v>578</v>
      </c>
      <c r="D1495" s="443" t="s">
        <v>572</v>
      </c>
      <c r="E1495" s="443" t="s">
        <v>548</v>
      </c>
      <c r="F1495" s="443" t="s">
        <v>548</v>
      </c>
      <c r="G1495" s="722">
        <v>190.41</v>
      </c>
      <c r="H1495" s="722">
        <v>2.5755699999999999</v>
      </c>
      <c r="I1495" s="722">
        <v>200</v>
      </c>
      <c r="J1495" s="722">
        <v>190.41</v>
      </c>
      <c r="K1495" s="723">
        <v>490.4142837</v>
      </c>
    </row>
    <row r="1496" spans="2:11">
      <c r="B1496" s="486" t="str">
        <f>CONCATENATE(Tabela22[[#This Row],[Residencial / Não Residencial]]," - ",Tabela22[[#This Row],[Frequência]])</f>
        <v>Residencial - 3 vezes por semana</v>
      </c>
      <c r="C1496" s="486" t="s">
        <v>578</v>
      </c>
      <c r="D1496" s="443" t="s">
        <v>572</v>
      </c>
      <c r="E1496" s="443" t="s">
        <v>548</v>
      </c>
      <c r="F1496" s="443" t="s">
        <v>548</v>
      </c>
      <c r="G1496" s="722">
        <v>140</v>
      </c>
      <c r="H1496" s="722">
        <v>2.5755699999999999</v>
      </c>
      <c r="I1496" s="722">
        <v>200</v>
      </c>
      <c r="J1496" s="722">
        <v>140</v>
      </c>
      <c r="K1496" s="723">
        <v>360.57979999999998</v>
      </c>
    </row>
    <row r="1497" spans="2:11">
      <c r="B1497" s="486" t="str">
        <f>CONCATENATE(Tabela22[[#This Row],[Residencial / Não Residencial]]," - ",Tabela22[[#This Row],[Frequência]])</f>
        <v>Residencial - 3 vezes por semana</v>
      </c>
      <c r="C1497" s="486" t="s">
        <v>578</v>
      </c>
      <c r="D1497" s="443" t="s">
        <v>572</v>
      </c>
      <c r="E1497" s="443" t="s">
        <v>548</v>
      </c>
      <c r="F1497" s="443" t="s">
        <v>548</v>
      </c>
      <c r="G1497" s="722">
        <v>99.1</v>
      </c>
      <c r="H1497" s="722">
        <v>2.5755699999999999</v>
      </c>
      <c r="I1497" s="722">
        <v>200</v>
      </c>
      <c r="J1497" s="722">
        <v>99.1</v>
      </c>
      <c r="K1497" s="723">
        <v>255.23898700000001</v>
      </c>
    </row>
    <row r="1498" spans="2:11">
      <c r="B1498" s="486" t="str">
        <f>CONCATENATE(Tabela22[[#This Row],[Residencial / Não Residencial]]," - ",Tabela22[[#This Row],[Frequência]])</f>
        <v>Residencial - 3 vezes por semana</v>
      </c>
      <c r="C1498" s="486" t="s">
        <v>578</v>
      </c>
      <c r="D1498" s="443" t="s">
        <v>572</v>
      </c>
      <c r="E1498" s="443" t="s">
        <v>548</v>
      </c>
      <c r="F1498" s="443" t="s">
        <v>548</v>
      </c>
      <c r="G1498" s="722">
        <v>72.099999999999994</v>
      </c>
      <c r="H1498" s="722">
        <v>2.5755699999999999</v>
      </c>
      <c r="I1498" s="722">
        <v>200</v>
      </c>
      <c r="J1498" s="722">
        <v>72.099999999999994</v>
      </c>
      <c r="K1498" s="723">
        <v>185.69859700000001</v>
      </c>
    </row>
    <row r="1499" spans="2:11">
      <c r="B1499" s="486" t="str">
        <f>CONCATENATE(Tabela22[[#This Row],[Residencial / Não Residencial]]," - ",Tabela22[[#This Row],[Frequência]])</f>
        <v>Residencial - 3 vezes por semana</v>
      </c>
      <c r="C1499" s="486" t="s">
        <v>578</v>
      </c>
      <c r="D1499" s="443" t="s">
        <v>572</v>
      </c>
      <c r="E1499" s="443" t="s">
        <v>548</v>
      </c>
      <c r="F1499" s="443" t="s">
        <v>548</v>
      </c>
      <c r="G1499" s="722">
        <v>110.24</v>
      </c>
      <c r="H1499" s="722">
        <v>2.5755699999999999</v>
      </c>
      <c r="I1499" s="722">
        <v>200</v>
      </c>
      <c r="J1499" s="722">
        <v>110.24</v>
      </c>
      <c r="K1499" s="723">
        <v>283.93083680000001</v>
      </c>
    </row>
    <row r="1500" spans="2:11">
      <c r="B1500" s="486" t="str">
        <f>CONCATENATE(Tabela22[[#This Row],[Residencial / Não Residencial]]," - ",Tabela22[[#This Row],[Frequência]])</f>
        <v>Residencial - 3 vezes por semana</v>
      </c>
      <c r="C1500" s="486" t="s">
        <v>578</v>
      </c>
      <c r="D1500" s="443" t="s">
        <v>572</v>
      </c>
      <c r="E1500" s="443" t="s">
        <v>548</v>
      </c>
      <c r="F1500" s="443" t="s">
        <v>548</v>
      </c>
      <c r="G1500" s="722">
        <v>92</v>
      </c>
      <c r="H1500" s="722">
        <v>2.5755699999999999</v>
      </c>
      <c r="I1500" s="722">
        <v>200</v>
      </c>
      <c r="J1500" s="722">
        <v>92</v>
      </c>
      <c r="K1500" s="723">
        <v>236.95244</v>
      </c>
    </row>
    <row r="1501" spans="2:11">
      <c r="B1501" s="486" t="str">
        <f>CONCATENATE(Tabela22[[#This Row],[Residencial / Não Residencial]]," - ",Tabela22[[#This Row],[Frequência]])</f>
        <v>Residencial - 3 vezes por semana</v>
      </c>
      <c r="C1501" s="486" t="s">
        <v>578</v>
      </c>
      <c r="D1501" s="443" t="s">
        <v>572</v>
      </c>
      <c r="E1501" s="443" t="s">
        <v>548</v>
      </c>
      <c r="F1501" s="443" t="s">
        <v>548</v>
      </c>
      <c r="G1501" s="722">
        <v>78.5</v>
      </c>
      <c r="H1501" s="722">
        <v>2.5755699999999999</v>
      </c>
      <c r="I1501" s="722">
        <v>200</v>
      </c>
      <c r="J1501" s="722">
        <v>78.5</v>
      </c>
      <c r="K1501" s="723">
        <v>202.18224499999999</v>
      </c>
    </row>
    <row r="1502" spans="2:11">
      <c r="B1502" s="486" t="str">
        <f>CONCATENATE(Tabela22[[#This Row],[Residencial / Não Residencial]]," - ",Tabela22[[#This Row],[Frequência]])</f>
        <v>Residencial - 3 vezes por semana</v>
      </c>
      <c r="C1502" s="486" t="s">
        <v>578</v>
      </c>
      <c r="D1502" s="443" t="s">
        <v>572</v>
      </c>
      <c r="E1502" s="443" t="s">
        <v>548</v>
      </c>
      <c r="F1502" s="443" t="s">
        <v>548</v>
      </c>
      <c r="G1502" s="722">
        <v>77.12</v>
      </c>
      <c r="H1502" s="722">
        <v>2.5755699999999999</v>
      </c>
      <c r="I1502" s="722">
        <v>200</v>
      </c>
      <c r="J1502" s="722">
        <v>77.12</v>
      </c>
      <c r="K1502" s="723">
        <v>198.62795840000001</v>
      </c>
    </row>
    <row r="1503" spans="2:11">
      <c r="B1503" s="486" t="str">
        <f>CONCATENATE(Tabela22[[#This Row],[Residencial / Não Residencial]]," - ",Tabela22[[#This Row],[Frequência]])</f>
        <v>Residencial - 3 vezes por semana</v>
      </c>
      <c r="C1503" s="486" t="s">
        <v>578</v>
      </c>
      <c r="D1503" s="443" t="s">
        <v>572</v>
      </c>
      <c r="E1503" s="443" t="s">
        <v>548</v>
      </c>
      <c r="F1503" s="443" t="s">
        <v>548</v>
      </c>
      <c r="G1503" s="722">
        <v>151.19999999999999</v>
      </c>
      <c r="H1503" s="722">
        <v>2.5755699999999999</v>
      </c>
      <c r="I1503" s="722">
        <v>200</v>
      </c>
      <c r="J1503" s="722">
        <v>151.19999999999999</v>
      </c>
      <c r="K1503" s="723">
        <v>389.42618399999998</v>
      </c>
    </row>
    <row r="1504" spans="2:11">
      <c r="B1504" s="486" t="str">
        <f>CONCATENATE(Tabela22[[#This Row],[Residencial / Não Residencial]]," - ",Tabela22[[#This Row],[Frequência]])</f>
        <v>Residencial - 3 vezes por semana</v>
      </c>
      <c r="C1504" s="486" t="s">
        <v>578</v>
      </c>
      <c r="D1504" s="443" t="s">
        <v>572</v>
      </c>
      <c r="E1504" s="443" t="s">
        <v>548</v>
      </c>
      <c r="F1504" s="443" t="s">
        <v>548</v>
      </c>
      <c r="G1504" s="722">
        <v>162.79</v>
      </c>
      <c r="H1504" s="722">
        <v>2.5755699999999999</v>
      </c>
      <c r="I1504" s="722">
        <v>200</v>
      </c>
      <c r="J1504" s="722">
        <v>162.79</v>
      </c>
      <c r="K1504" s="723">
        <v>419.27704030000001</v>
      </c>
    </row>
    <row r="1505" spans="2:11">
      <c r="B1505" s="486" t="str">
        <f>CONCATENATE(Tabela22[[#This Row],[Residencial / Não Residencial]]," - ",Tabela22[[#This Row],[Frequência]])</f>
        <v>Residencial - 3 vezes por semana</v>
      </c>
      <c r="C1505" s="486" t="s">
        <v>578</v>
      </c>
      <c r="D1505" s="443" t="s">
        <v>572</v>
      </c>
      <c r="E1505" s="443" t="s">
        <v>548</v>
      </c>
      <c r="F1505" s="443" t="s">
        <v>548</v>
      </c>
      <c r="G1505" s="722">
        <v>158</v>
      </c>
      <c r="H1505" s="722">
        <v>2.5755699999999999</v>
      </c>
      <c r="I1505" s="722">
        <v>200</v>
      </c>
      <c r="J1505" s="722">
        <v>158</v>
      </c>
      <c r="K1505" s="723">
        <v>406.94006000000002</v>
      </c>
    </row>
    <row r="1506" spans="2:11">
      <c r="B1506" s="486" t="str">
        <f>CONCATENATE(Tabela22[[#This Row],[Residencial / Não Residencial]]," - ",Tabela22[[#This Row],[Frequência]])</f>
        <v>Residencial - 3 vezes por semana</v>
      </c>
      <c r="C1506" s="486" t="s">
        <v>578</v>
      </c>
      <c r="D1506" s="443" t="s">
        <v>572</v>
      </c>
      <c r="E1506" s="443" t="s">
        <v>548</v>
      </c>
      <c r="F1506" s="443" t="s">
        <v>548</v>
      </c>
      <c r="G1506" s="722">
        <v>278.14999999999998</v>
      </c>
      <c r="H1506" s="722">
        <v>2.5755699999999999</v>
      </c>
      <c r="I1506" s="722">
        <v>200</v>
      </c>
      <c r="J1506" s="722">
        <v>200</v>
      </c>
      <c r="K1506" s="723">
        <v>515.11400000000003</v>
      </c>
    </row>
    <row r="1507" spans="2:11">
      <c r="B1507" s="486" t="str">
        <f>CONCATENATE(Tabela22[[#This Row],[Residencial / Não Residencial]]," - ",Tabela22[[#This Row],[Frequência]])</f>
        <v>Residencial - 6 vezes por semana</v>
      </c>
      <c r="C1507" s="486" t="s">
        <v>567</v>
      </c>
      <c r="D1507" s="443" t="s">
        <v>572</v>
      </c>
      <c r="E1507" s="443" t="s">
        <v>548</v>
      </c>
      <c r="F1507" s="443" t="s">
        <v>548</v>
      </c>
      <c r="G1507" s="722">
        <v>96</v>
      </c>
      <c r="H1507" s="722">
        <v>4.2740539999999996</v>
      </c>
      <c r="I1507" s="722">
        <v>200</v>
      </c>
      <c r="J1507" s="722">
        <v>96</v>
      </c>
      <c r="K1507" s="723">
        <v>410.30918400000002</v>
      </c>
    </row>
    <row r="1508" spans="2:11">
      <c r="B1508" s="486" t="str">
        <f>CONCATENATE(Tabela22[[#This Row],[Residencial / Não Residencial]]," - ",Tabela22[[#This Row],[Frequência]])</f>
        <v>Residencial - 6 vezes por semana</v>
      </c>
      <c r="C1508" s="486" t="s">
        <v>567</v>
      </c>
      <c r="D1508" s="443" t="s">
        <v>572</v>
      </c>
      <c r="E1508" s="443" t="s">
        <v>548</v>
      </c>
      <c r="F1508" s="443" t="s">
        <v>548</v>
      </c>
      <c r="G1508" s="722">
        <v>106.33</v>
      </c>
      <c r="H1508" s="722">
        <v>4.2740539999999996</v>
      </c>
      <c r="I1508" s="722">
        <v>200</v>
      </c>
      <c r="J1508" s="722">
        <v>106.33</v>
      </c>
      <c r="K1508" s="723">
        <v>454.46016182</v>
      </c>
    </row>
    <row r="1509" spans="2:11">
      <c r="B1509" s="486" t="str">
        <f>CONCATENATE(Tabela22[[#This Row],[Residencial / Não Residencial]]," - ",Tabela22[[#This Row],[Frequência]])</f>
        <v>Residencial - 6 vezes por semana</v>
      </c>
      <c r="C1509" s="486" t="s">
        <v>567</v>
      </c>
      <c r="D1509" s="443" t="s">
        <v>572</v>
      </c>
      <c r="E1509" s="443" t="s">
        <v>548</v>
      </c>
      <c r="F1509" s="443" t="s">
        <v>548</v>
      </c>
      <c r="G1509" s="722">
        <v>80.319999999999993</v>
      </c>
      <c r="H1509" s="722">
        <v>4.2740539999999996</v>
      </c>
      <c r="I1509" s="722">
        <v>200</v>
      </c>
      <c r="J1509" s="722">
        <v>80.319999999999993</v>
      </c>
      <c r="K1509" s="723">
        <v>343.29201727999998</v>
      </c>
    </row>
    <row r="1510" spans="2:11">
      <c r="B1510" s="486" t="str">
        <f>CONCATENATE(Tabela22[[#This Row],[Residencial / Não Residencial]]," - ",Tabela22[[#This Row],[Frequência]])</f>
        <v>Residencial - 6 vezes por semana</v>
      </c>
      <c r="C1510" s="486" t="s">
        <v>567</v>
      </c>
      <c r="D1510" s="443" t="s">
        <v>572</v>
      </c>
      <c r="E1510" s="443" t="s">
        <v>548</v>
      </c>
      <c r="F1510" s="443" t="s">
        <v>548</v>
      </c>
      <c r="G1510" s="722">
        <v>426</v>
      </c>
      <c r="H1510" s="722">
        <v>4.2740539999999996</v>
      </c>
      <c r="I1510" s="722">
        <v>200</v>
      </c>
      <c r="J1510" s="722">
        <v>200</v>
      </c>
      <c r="K1510" s="723">
        <v>854.81079999999997</v>
      </c>
    </row>
    <row r="1511" spans="2:11">
      <c r="B1511" s="486" t="str">
        <f>CONCATENATE(Tabela22[[#This Row],[Residencial / Não Residencial]]," - ",Tabela22[[#This Row],[Frequência]])</f>
        <v>Residencial - 6 vezes por semana</v>
      </c>
      <c r="C1511" s="486" t="s">
        <v>567</v>
      </c>
      <c r="D1511" s="443" t="s">
        <v>572</v>
      </c>
      <c r="E1511" s="443" t="s">
        <v>548</v>
      </c>
      <c r="F1511" s="443" t="s">
        <v>548</v>
      </c>
      <c r="G1511" s="722">
        <v>136</v>
      </c>
      <c r="H1511" s="722">
        <v>4.2740539999999996</v>
      </c>
      <c r="I1511" s="722">
        <v>200</v>
      </c>
      <c r="J1511" s="722">
        <v>136</v>
      </c>
      <c r="K1511" s="723">
        <v>581.271344</v>
      </c>
    </row>
    <row r="1512" spans="2:11">
      <c r="B1512" s="486" t="str">
        <f>CONCATENATE(Tabela22[[#This Row],[Residencial / Não Residencial]]," - ",Tabela22[[#This Row],[Frequência]])</f>
        <v>Residencial - 6 vezes por semana</v>
      </c>
      <c r="C1512" s="486" t="s">
        <v>567</v>
      </c>
      <c r="D1512" s="443" t="s">
        <v>572</v>
      </c>
      <c r="E1512" s="443" t="s">
        <v>548</v>
      </c>
      <c r="F1512" s="443" t="s">
        <v>548</v>
      </c>
      <c r="G1512" s="722">
        <v>128.07</v>
      </c>
      <c r="H1512" s="722">
        <v>4.2740539999999996</v>
      </c>
      <c r="I1512" s="722">
        <v>200</v>
      </c>
      <c r="J1512" s="722">
        <v>128.07</v>
      </c>
      <c r="K1512" s="723">
        <v>547.37809577999997</v>
      </c>
    </row>
    <row r="1513" spans="2:11">
      <c r="B1513" s="486" t="str">
        <f>CONCATENATE(Tabela22[[#This Row],[Residencial / Não Residencial]]," - ",Tabela22[[#This Row],[Frequência]])</f>
        <v>Residencial - 6 vezes por semana</v>
      </c>
      <c r="C1513" s="486" t="s">
        <v>567</v>
      </c>
      <c r="D1513" s="443" t="s">
        <v>572</v>
      </c>
      <c r="E1513" s="443" t="s">
        <v>548</v>
      </c>
      <c r="F1513" s="443" t="s">
        <v>548</v>
      </c>
      <c r="G1513" s="722">
        <v>109.76</v>
      </c>
      <c r="H1513" s="722">
        <v>4.2740539999999996</v>
      </c>
      <c r="I1513" s="722">
        <v>200</v>
      </c>
      <c r="J1513" s="722">
        <v>109.76</v>
      </c>
      <c r="K1513" s="723">
        <v>469.12016704000001</v>
      </c>
    </row>
    <row r="1514" spans="2:11">
      <c r="B1514" s="486" t="str">
        <f>CONCATENATE(Tabela22[[#This Row],[Residencial / Não Residencial]]," - ",Tabela22[[#This Row],[Frequência]])</f>
        <v>Residencial - 6 vezes por semana</v>
      </c>
      <c r="C1514" s="486" t="s">
        <v>567</v>
      </c>
      <c r="D1514" s="443" t="s">
        <v>572</v>
      </c>
      <c r="E1514" s="443" t="s">
        <v>548</v>
      </c>
      <c r="F1514" s="443" t="s">
        <v>548</v>
      </c>
      <c r="G1514" s="722">
        <v>186</v>
      </c>
      <c r="H1514" s="722">
        <v>4.2740539999999996</v>
      </c>
      <c r="I1514" s="722">
        <v>200</v>
      </c>
      <c r="J1514" s="722">
        <v>186</v>
      </c>
      <c r="K1514" s="723">
        <v>794.97404400000005</v>
      </c>
    </row>
    <row r="1515" spans="2:11">
      <c r="B1515" s="486" t="str">
        <f>CONCATENATE(Tabela22[[#This Row],[Residencial / Não Residencial]]," - ",Tabela22[[#This Row],[Frequência]])</f>
        <v>Residencial - 3 vezes por semana</v>
      </c>
      <c r="C1515" s="486" t="s">
        <v>578</v>
      </c>
      <c r="D1515" s="443" t="s">
        <v>572</v>
      </c>
      <c r="E1515" s="443" t="s">
        <v>548</v>
      </c>
      <c r="F1515" s="443" t="s">
        <v>548</v>
      </c>
      <c r="G1515" s="722">
        <v>204.92</v>
      </c>
      <c r="H1515" s="722">
        <v>2.5755699999999999</v>
      </c>
      <c r="I1515" s="722">
        <v>200</v>
      </c>
      <c r="J1515" s="722">
        <v>200</v>
      </c>
      <c r="K1515" s="723">
        <v>515.11400000000003</v>
      </c>
    </row>
    <row r="1516" spans="2:11">
      <c r="B1516" s="486" t="str">
        <f>CONCATENATE(Tabela22[[#This Row],[Residencial / Não Residencial]]," - ",Tabela22[[#This Row],[Frequência]])</f>
        <v>Residencial - 6 vezes por semana</v>
      </c>
      <c r="C1516" s="486" t="s">
        <v>567</v>
      </c>
      <c r="D1516" s="443" t="s">
        <v>572</v>
      </c>
      <c r="E1516" s="443" t="s">
        <v>548</v>
      </c>
      <c r="F1516" s="443" t="s">
        <v>548</v>
      </c>
      <c r="G1516" s="722">
        <v>177.14</v>
      </c>
      <c r="H1516" s="722">
        <v>4.2740539999999996</v>
      </c>
      <c r="I1516" s="722">
        <v>200</v>
      </c>
      <c r="J1516" s="722">
        <v>177.14</v>
      </c>
      <c r="K1516" s="723">
        <v>757.10592555999995</v>
      </c>
    </row>
    <row r="1517" spans="2:11">
      <c r="B1517" s="486" t="str">
        <f>CONCATENATE(Tabela22[[#This Row],[Residencial / Não Residencial]]," - ",Tabela22[[#This Row],[Frequência]])</f>
        <v>Residencial - 3 vezes por semana</v>
      </c>
      <c r="C1517" s="486" t="s">
        <v>578</v>
      </c>
      <c r="D1517" s="443" t="s">
        <v>572</v>
      </c>
      <c r="E1517" s="443" t="s">
        <v>548</v>
      </c>
      <c r="F1517" s="443" t="s">
        <v>548</v>
      </c>
      <c r="G1517" s="722">
        <v>529.41999999999996</v>
      </c>
      <c r="H1517" s="722">
        <v>2.5755699999999999</v>
      </c>
      <c r="I1517" s="722">
        <v>200</v>
      </c>
      <c r="J1517" s="722">
        <v>200</v>
      </c>
      <c r="K1517" s="723">
        <v>515.11400000000003</v>
      </c>
    </row>
    <row r="1518" spans="2:11">
      <c r="B1518" s="486" t="str">
        <f>CONCATENATE(Tabela22[[#This Row],[Residencial / Não Residencial]]," - ",Tabela22[[#This Row],[Frequência]])</f>
        <v>Residencial - 3 vezes por semana</v>
      </c>
      <c r="C1518" s="486" t="s">
        <v>578</v>
      </c>
      <c r="D1518" s="443" t="s">
        <v>572</v>
      </c>
      <c r="E1518" s="443" t="s">
        <v>548</v>
      </c>
      <c r="F1518" s="443" t="s">
        <v>548</v>
      </c>
      <c r="G1518" s="722">
        <v>167.33</v>
      </c>
      <c r="H1518" s="722">
        <v>2.5755699999999999</v>
      </c>
      <c r="I1518" s="722">
        <v>200</v>
      </c>
      <c r="J1518" s="722">
        <v>167.33</v>
      </c>
      <c r="K1518" s="723">
        <v>430.97012810000001</v>
      </c>
    </row>
    <row r="1519" spans="2:11">
      <c r="B1519" s="486" t="str">
        <f>CONCATENATE(Tabela22[[#This Row],[Residencial / Não Residencial]]," - ",Tabela22[[#This Row],[Frequência]])</f>
        <v>Residencial - 6 vezes por semana</v>
      </c>
      <c r="C1519" s="486" t="s">
        <v>567</v>
      </c>
      <c r="D1519" s="443" t="s">
        <v>572</v>
      </c>
      <c r="E1519" s="443" t="s">
        <v>548</v>
      </c>
      <c r="F1519" s="443" t="s">
        <v>548</v>
      </c>
      <c r="G1519" s="722">
        <v>149.31</v>
      </c>
      <c r="H1519" s="722">
        <v>4.2740539999999996</v>
      </c>
      <c r="I1519" s="722">
        <v>200</v>
      </c>
      <c r="J1519" s="722">
        <v>149.31</v>
      </c>
      <c r="K1519" s="723">
        <v>638.15900274000001</v>
      </c>
    </row>
    <row r="1520" spans="2:11">
      <c r="B1520" s="486" t="str">
        <f>CONCATENATE(Tabela22[[#This Row],[Residencial / Não Residencial]]," - ",Tabela22[[#This Row],[Frequência]])</f>
        <v>Residencial - 6 vezes por semana</v>
      </c>
      <c r="C1520" s="486" t="s">
        <v>567</v>
      </c>
      <c r="D1520" s="443" t="s">
        <v>572</v>
      </c>
      <c r="E1520" s="443" t="s">
        <v>548</v>
      </c>
      <c r="F1520" s="443" t="s">
        <v>548</v>
      </c>
      <c r="G1520" s="722">
        <v>239.75</v>
      </c>
      <c r="H1520" s="722">
        <v>4.2740539999999996</v>
      </c>
      <c r="I1520" s="722">
        <v>200</v>
      </c>
      <c r="J1520" s="722">
        <v>200</v>
      </c>
      <c r="K1520" s="723">
        <v>854.81079999999997</v>
      </c>
    </row>
    <row r="1521" spans="2:11">
      <c r="B1521" s="486" t="str">
        <f>CONCATENATE(Tabela22[[#This Row],[Residencial / Não Residencial]]," - ",Tabela22[[#This Row],[Frequência]])</f>
        <v>Residencial - 6 vezes por semana</v>
      </c>
      <c r="C1521" s="486" t="s">
        <v>567</v>
      </c>
      <c r="D1521" s="443" t="s">
        <v>572</v>
      </c>
      <c r="E1521" s="443" t="s">
        <v>548</v>
      </c>
      <c r="F1521" s="443" t="s">
        <v>548</v>
      </c>
      <c r="G1521" s="722">
        <v>131</v>
      </c>
      <c r="H1521" s="722">
        <v>4.2740539999999996</v>
      </c>
      <c r="I1521" s="722">
        <v>200</v>
      </c>
      <c r="J1521" s="722">
        <v>131</v>
      </c>
      <c r="K1521" s="723">
        <v>559.90107399999999</v>
      </c>
    </row>
    <row r="1522" spans="2:11">
      <c r="B1522" s="486" t="str">
        <f>CONCATENATE(Tabela22[[#This Row],[Residencial / Não Residencial]]," - ",Tabela22[[#This Row],[Frequência]])</f>
        <v>Residencial - 6 vezes por semana</v>
      </c>
      <c r="C1522" s="486" t="s">
        <v>567</v>
      </c>
      <c r="D1522" s="443" t="s">
        <v>572</v>
      </c>
      <c r="E1522" s="443" t="s">
        <v>548</v>
      </c>
      <c r="F1522" s="443" t="s">
        <v>548</v>
      </c>
      <c r="G1522" s="722">
        <v>193</v>
      </c>
      <c r="H1522" s="722">
        <v>4.2740539999999996</v>
      </c>
      <c r="I1522" s="722">
        <v>200</v>
      </c>
      <c r="J1522" s="722">
        <v>193</v>
      </c>
      <c r="K1522" s="723">
        <v>824.89242200000001</v>
      </c>
    </row>
    <row r="1523" spans="2:11">
      <c r="B1523" s="486" t="str">
        <f>CONCATENATE(Tabela22[[#This Row],[Residencial / Não Residencial]]," - ",Tabela22[[#This Row],[Frequência]])</f>
        <v>Residencial - 6 vezes por semana</v>
      </c>
      <c r="C1523" s="486" t="s">
        <v>567</v>
      </c>
      <c r="D1523" s="443" t="s">
        <v>572</v>
      </c>
      <c r="E1523" s="443" t="s">
        <v>548</v>
      </c>
      <c r="F1523" s="443" t="s">
        <v>548</v>
      </c>
      <c r="G1523" s="722">
        <v>102.75</v>
      </c>
      <c r="H1523" s="722">
        <v>4.2740539999999996</v>
      </c>
      <c r="I1523" s="722">
        <v>200</v>
      </c>
      <c r="J1523" s="722">
        <v>102.75</v>
      </c>
      <c r="K1523" s="723">
        <v>439.15904849999998</v>
      </c>
    </row>
    <row r="1524" spans="2:11">
      <c r="B1524" s="486" t="str">
        <f>CONCATENATE(Tabela22[[#This Row],[Residencial / Não Residencial]]," - ",Tabela22[[#This Row],[Frequência]])</f>
        <v>Residencial - 6 vezes por semana</v>
      </c>
      <c r="C1524" s="486" t="s">
        <v>567</v>
      </c>
      <c r="D1524" s="443" t="s">
        <v>572</v>
      </c>
      <c r="E1524" s="443" t="s">
        <v>548</v>
      </c>
      <c r="F1524" s="443" t="s">
        <v>548</v>
      </c>
      <c r="G1524" s="722">
        <v>111.94</v>
      </c>
      <c r="H1524" s="722">
        <v>4.2740539999999996</v>
      </c>
      <c r="I1524" s="722">
        <v>200</v>
      </c>
      <c r="J1524" s="722">
        <v>111.94</v>
      </c>
      <c r="K1524" s="723">
        <v>478.43760476</v>
      </c>
    </row>
    <row r="1525" spans="2:11">
      <c r="B1525" s="486" t="str">
        <f>CONCATENATE(Tabela22[[#This Row],[Residencial / Não Residencial]]," - ",Tabela22[[#This Row],[Frequência]])</f>
        <v>Residencial - 6 vezes por semana</v>
      </c>
      <c r="C1525" s="486" t="s">
        <v>567</v>
      </c>
      <c r="D1525" s="443" t="s">
        <v>572</v>
      </c>
      <c r="E1525" s="443" t="s">
        <v>548</v>
      </c>
      <c r="F1525" s="443" t="s">
        <v>548</v>
      </c>
      <c r="G1525" s="722">
        <v>114.6</v>
      </c>
      <c r="H1525" s="722">
        <v>4.2740539999999996</v>
      </c>
      <c r="I1525" s="722">
        <v>200</v>
      </c>
      <c r="J1525" s="722">
        <v>114.6</v>
      </c>
      <c r="K1525" s="723">
        <v>489.80658840000001</v>
      </c>
    </row>
    <row r="1526" spans="2:11">
      <c r="B1526" s="486" t="str">
        <f>CONCATENATE(Tabela22[[#This Row],[Residencial / Não Residencial]]," - ",Tabela22[[#This Row],[Frequência]])</f>
        <v>Residencial - 6 vezes por semana</v>
      </c>
      <c r="C1526" s="486" t="s">
        <v>567</v>
      </c>
      <c r="D1526" s="443" t="s">
        <v>572</v>
      </c>
      <c r="E1526" s="443" t="s">
        <v>548</v>
      </c>
      <c r="F1526" s="443" t="s">
        <v>548</v>
      </c>
      <c r="G1526" s="722">
        <v>81</v>
      </c>
      <c r="H1526" s="722">
        <v>4.2740539999999996</v>
      </c>
      <c r="I1526" s="722">
        <v>200</v>
      </c>
      <c r="J1526" s="722">
        <v>81</v>
      </c>
      <c r="K1526" s="723">
        <v>346.198374</v>
      </c>
    </row>
    <row r="1527" spans="2:11">
      <c r="B1527" s="486" t="str">
        <f>CONCATENATE(Tabela22[[#This Row],[Residencial / Não Residencial]]," - ",Tabela22[[#This Row],[Frequência]])</f>
        <v>Residencial - 6 vezes por semana</v>
      </c>
      <c r="C1527" s="486" t="s">
        <v>567</v>
      </c>
      <c r="D1527" s="443" t="s">
        <v>572</v>
      </c>
      <c r="E1527" s="443" t="s">
        <v>548</v>
      </c>
      <c r="F1527" s="443" t="s">
        <v>548</v>
      </c>
      <c r="G1527" s="722">
        <v>31.67</v>
      </c>
      <c r="H1527" s="722">
        <v>4.2740539999999996</v>
      </c>
      <c r="I1527" s="722">
        <v>200</v>
      </c>
      <c r="J1527" s="722">
        <v>31.67</v>
      </c>
      <c r="K1527" s="723">
        <v>135.35929017999999</v>
      </c>
    </row>
    <row r="1528" spans="2:11">
      <c r="B1528" s="486" t="str">
        <f>CONCATENATE(Tabela22[[#This Row],[Residencial / Não Residencial]]," - ",Tabela22[[#This Row],[Frequência]])</f>
        <v>Residencial - 6 vezes por semana</v>
      </c>
      <c r="C1528" s="486" t="s">
        <v>567</v>
      </c>
      <c r="D1528" s="443" t="s">
        <v>572</v>
      </c>
      <c r="E1528" s="443" t="s">
        <v>548</v>
      </c>
      <c r="F1528" s="443" t="s">
        <v>548</v>
      </c>
      <c r="G1528" s="722">
        <v>171.2</v>
      </c>
      <c r="H1528" s="722">
        <v>4.2740539999999996</v>
      </c>
      <c r="I1528" s="722">
        <v>200</v>
      </c>
      <c r="J1528" s="722">
        <v>171.2</v>
      </c>
      <c r="K1528" s="723">
        <v>731.71804480000003</v>
      </c>
    </row>
    <row r="1529" spans="2:11">
      <c r="B1529" s="486" t="str">
        <f>CONCATENATE(Tabela22[[#This Row],[Residencial / Não Residencial]]," - ",Tabela22[[#This Row],[Frequência]])</f>
        <v>Residencial - 3 vezes por semana</v>
      </c>
      <c r="C1529" s="486" t="s">
        <v>578</v>
      </c>
      <c r="D1529" s="443" t="s">
        <v>572</v>
      </c>
      <c r="E1529" s="443" t="s">
        <v>548</v>
      </c>
      <c r="F1529" s="443" t="s">
        <v>548</v>
      </c>
      <c r="G1529" s="722">
        <v>151.81</v>
      </c>
      <c r="H1529" s="722">
        <v>2.5755699999999999</v>
      </c>
      <c r="I1529" s="722">
        <v>200</v>
      </c>
      <c r="J1529" s="722">
        <v>151.81</v>
      </c>
      <c r="K1529" s="723">
        <v>390.99728169999997</v>
      </c>
    </row>
    <row r="1530" spans="2:11">
      <c r="B1530" s="486" t="str">
        <f>CONCATENATE(Tabela22[[#This Row],[Residencial / Não Residencial]]," - ",Tabela22[[#This Row],[Frequência]])</f>
        <v>Residencial - 3 vezes por semana</v>
      </c>
      <c r="C1530" s="486" t="s">
        <v>578</v>
      </c>
      <c r="D1530" s="443" t="s">
        <v>572</v>
      </c>
      <c r="E1530" s="443" t="s">
        <v>548</v>
      </c>
      <c r="F1530" s="443" t="s">
        <v>548</v>
      </c>
      <c r="G1530" s="722">
        <v>105.84</v>
      </c>
      <c r="H1530" s="722">
        <v>2.5755699999999999</v>
      </c>
      <c r="I1530" s="722">
        <v>200</v>
      </c>
      <c r="J1530" s="722">
        <v>105.84</v>
      </c>
      <c r="K1530" s="723">
        <v>272.59832879999999</v>
      </c>
    </row>
    <row r="1531" spans="2:11">
      <c r="B1531" s="486" t="str">
        <f>CONCATENATE(Tabela22[[#This Row],[Residencial / Não Residencial]]," - ",Tabela22[[#This Row],[Frequência]])</f>
        <v>Residencial - 3 vezes por semana</v>
      </c>
      <c r="C1531" s="486" t="s">
        <v>578</v>
      </c>
      <c r="D1531" s="443" t="s">
        <v>572</v>
      </c>
      <c r="E1531" s="443" t="s">
        <v>548</v>
      </c>
      <c r="F1531" s="443" t="s">
        <v>548</v>
      </c>
      <c r="G1531" s="722">
        <v>103.28</v>
      </c>
      <c r="H1531" s="722">
        <v>2.5755699999999999</v>
      </c>
      <c r="I1531" s="722">
        <v>200</v>
      </c>
      <c r="J1531" s="722">
        <v>103.28</v>
      </c>
      <c r="K1531" s="723">
        <v>266.00486960000001</v>
      </c>
    </row>
    <row r="1532" spans="2:11">
      <c r="B1532" s="486" t="str">
        <f>CONCATENATE(Tabela22[[#This Row],[Residencial / Não Residencial]]," - ",Tabela22[[#This Row],[Frequência]])</f>
        <v>Residencial - 3 vezes por semana</v>
      </c>
      <c r="C1532" s="486" t="s">
        <v>578</v>
      </c>
      <c r="D1532" s="443" t="s">
        <v>572</v>
      </c>
      <c r="E1532" s="443" t="s">
        <v>548</v>
      </c>
      <c r="F1532" s="443" t="s">
        <v>548</v>
      </c>
      <c r="G1532" s="722">
        <v>159</v>
      </c>
      <c r="H1532" s="722">
        <v>2.5755699999999999</v>
      </c>
      <c r="I1532" s="722">
        <v>200</v>
      </c>
      <c r="J1532" s="722">
        <v>159</v>
      </c>
      <c r="K1532" s="723">
        <v>409.51562999999999</v>
      </c>
    </row>
    <row r="1533" spans="2:11">
      <c r="B1533" s="486" t="str">
        <f>CONCATENATE(Tabela22[[#This Row],[Residencial / Não Residencial]]," - ",Tabela22[[#This Row],[Frequência]])</f>
        <v>Residencial - 3 vezes por semana</v>
      </c>
      <c r="C1533" s="486" t="s">
        <v>578</v>
      </c>
      <c r="D1533" s="443" t="s">
        <v>572</v>
      </c>
      <c r="E1533" s="443" t="s">
        <v>548</v>
      </c>
      <c r="F1533" s="443" t="s">
        <v>548</v>
      </c>
      <c r="G1533" s="722">
        <v>203.58</v>
      </c>
      <c r="H1533" s="722">
        <v>2.5755699999999999</v>
      </c>
      <c r="I1533" s="722">
        <v>200</v>
      </c>
      <c r="J1533" s="722">
        <v>200</v>
      </c>
      <c r="K1533" s="723">
        <v>515.11400000000003</v>
      </c>
    </row>
    <row r="1534" spans="2:11">
      <c r="B1534" s="486" t="str">
        <f>CONCATENATE(Tabela22[[#This Row],[Residencial / Não Residencial]]," - ",Tabela22[[#This Row],[Frequência]])</f>
        <v>Residencial - 3 vezes por semana</v>
      </c>
      <c r="C1534" s="486" t="s">
        <v>578</v>
      </c>
      <c r="D1534" s="443" t="s">
        <v>572</v>
      </c>
      <c r="E1534" s="443" t="s">
        <v>548</v>
      </c>
      <c r="F1534" s="443" t="s">
        <v>548</v>
      </c>
      <c r="G1534" s="722">
        <v>348.5</v>
      </c>
      <c r="H1534" s="722">
        <v>2.5755699999999999</v>
      </c>
      <c r="I1534" s="722">
        <v>200</v>
      </c>
      <c r="J1534" s="722">
        <v>200</v>
      </c>
      <c r="K1534" s="723">
        <v>515.11400000000003</v>
      </c>
    </row>
    <row r="1535" spans="2:11">
      <c r="B1535" s="486" t="str">
        <f>CONCATENATE(Tabela22[[#This Row],[Residencial / Não Residencial]]," - ",Tabela22[[#This Row],[Frequência]])</f>
        <v>Residencial - 6 vezes por semana</v>
      </c>
      <c r="C1535" s="486" t="s">
        <v>567</v>
      </c>
      <c r="D1535" s="443" t="s">
        <v>572</v>
      </c>
      <c r="E1535" s="443" t="s">
        <v>548</v>
      </c>
      <c r="F1535" s="443" t="s">
        <v>548</v>
      </c>
      <c r="G1535" s="722">
        <v>147</v>
      </c>
      <c r="H1535" s="722">
        <v>4.2740539999999996</v>
      </c>
      <c r="I1535" s="722">
        <v>200</v>
      </c>
      <c r="J1535" s="722">
        <v>147</v>
      </c>
      <c r="K1535" s="723">
        <v>628.28593799999999</v>
      </c>
    </row>
    <row r="1536" spans="2:11">
      <c r="B1536" s="486" t="str">
        <f>CONCATENATE(Tabela22[[#This Row],[Residencial / Não Residencial]]," - ",Tabela22[[#This Row],[Frequência]])</f>
        <v>Residencial - 6 vezes por semana</v>
      </c>
      <c r="C1536" s="486" t="s">
        <v>567</v>
      </c>
      <c r="D1536" s="443" t="s">
        <v>572</v>
      </c>
      <c r="E1536" s="443" t="s">
        <v>548</v>
      </c>
      <c r="F1536" s="443" t="s">
        <v>548</v>
      </c>
      <c r="G1536" s="722">
        <v>232.38</v>
      </c>
      <c r="H1536" s="722">
        <v>4.2740539999999996</v>
      </c>
      <c r="I1536" s="722">
        <v>200</v>
      </c>
      <c r="J1536" s="722">
        <v>200</v>
      </c>
      <c r="K1536" s="723">
        <v>854.81079999999997</v>
      </c>
    </row>
    <row r="1537" spans="2:11">
      <c r="B1537" s="486" t="str">
        <f>CONCATENATE(Tabela22[[#This Row],[Residencial / Não Residencial]]," - ",Tabela22[[#This Row],[Frequência]])</f>
        <v>Residencial - 6 vezes por semana</v>
      </c>
      <c r="C1537" s="486" t="s">
        <v>567</v>
      </c>
      <c r="D1537" s="443" t="s">
        <v>572</v>
      </c>
      <c r="E1537" s="443" t="s">
        <v>548</v>
      </c>
      <c r="F1537" s="443" t="s">
        <v>548</v>
      </c>
      <c r="G1537" s="722">
        <v>235.44</v>
      </c>
      <c r="H1537" s="722">
        <v>4.2740539999999996</v>
      </c>
      <c r="I1537" s="722">
        <v>200</v>
      </c>
      <c r="J1537" s="722">
        <v>200</v>
      </c>
      <c r="K1537" s="723">
        <v>854.81079999999997</v>
      </c>
    </row>
    <row r="1538" spans="2:11">
      <c r="B1538" s="486" t="str">
        <f>CONCATENATE(Tabela22[[#This Row],[Residencial / Não Residencial]]," - ",Tabela22[[#This Row],[Frequência]])</f>
        <v>Residencial - 6 vezes por semana</v>
      </c>
      <c r="C1538" s="486" t="s">
        <v>567</v>
      </c>
      <c r="D1538" s="443" t="s">
        <v>572</v>
      </c>
      <c r="E1538" s="443" t="s">
        <v>548</v>
      </c>
      <c r="F1538" s="443" t="s">
        <v>548</v>
      </c>
      <c r="G1538" s="722">
        <v>114</v>
      </c>
      <c r="H1538" s="722">
        <v>4.2740539999999996</v>
      </c>
      <c r="I1538" s="722">
        <v>200</v>
      </c>
      <c r="J1538" s="722">
        <v>114</v>
      </c>
      <c r="K1538" s="723">
        <v>487.24215600000002</v>
      </c>
    </row>
    <row r="1539" spans="2:11">
      <c r="B1539" s="486" t="str">
        <f>CONCATENATE(Tabela22[[#This Row],[Residencial / Não Residencial]]," - ",Tabela22[[#This Row],[Frequência]])</f>
        <v>Residencial - 6 vezes por semana</v>
      </c>
      <c r="C1539" s="486" t="s">
        <v>567</v>
      </c>
      <c r="D1539" s="443" t="s">
        <v>571</v>
      </c>
      <c r="E1539" s="443" t="s">
        <v>548</v>
      </c>
      <c r="F1539" s="443" t="s">
        <v>548</v>
      </c>
      <c r="G1539" s="722">
        <v>120</v>
      </c>
      <c r="H1539" s="722">
        <v>4.2740539999999996</v>
      </c>
      <c r="I1539" s="722">
        <v>200</v>
      </c>
      <c r="J1539" s="722">
        <v>120</v>
      </c>
      <c r="K1539" s="723">
        <v>512.88648000000001</v>
      </c>
    </row>
    <row r="1540" spans="2:11">
      <c r="B1540" s="486" t="str">
        <f>CONCATENATE(Tabela22[[#This Row],[Residencial / Não Residencial]]," - ",Tabela22[[#This Row],[Frequência]])</f>
        <v>Residencial - 6 vezes por semana</v>
      </c>
      <c r="C1540" s="486" t="s">
        <v>567</v>
      </c>
      <c r="D1540" s="443" t="s">
        <v>571</v>
      </c>
      <c r="E1540" s="443" t="s">
        <v>548</v>
      </c>
      <c r="F1540" s="443" t="s">
        <v>548</v>
      </c>
      <c r="G1540" s="722">
        <v>120</v>
      </c>
      <c r="H1540" s="722">
        <v>4.2740539999999996</v>
      </c>
      <c r="I1540" s="722">
        <v>200</v>
      </c>
      <c r="J1540" s="722">
        <v>120</v>
      </c>
      <c r="K1540" s="723">
        <v>512.88648000000001</v>
      </c>
    </row>
    <row r="1541" spans="2:11">
      <c r="B1541" s="486" t="str">
        <f>CONCATENATE(Tabela22[[#This Row],[Residencial / Não Residencial]]," - ",Tabela22[[#This Row],[Frequência]])</f>
        <v>Não Residencial - 6 vezes por semana</v>
      </c>
      <c r="C1541" s="486" t="s">
        <v>567</v>
      </c>
      <c r="D1541" s="443" t="s">
        <v>568</v>
      </c>
      <c r="E1541" s="443" t="s">
        <v>569</v>
      </c>
      <c r="F1541" s="443" t="s">
        <v>550</v>
      </c>
      <c r="G1541" s="722">
        <v>57.77</v>
      </c>
      <c r="H1541" s="722">
        <v>6.111758</v>
      </c>
      <c r="I1541" s="722">
        <v>300</v>
      </c>
      <c r="J1541" s="722">
        <v>57.77</v>
      </c>
      <c r="K1541" s="723">
        <v>353.07625966000001</v>
      </c>
    </row>
    <row r="1542" spans="2:11">
      <c r="B1542" s="486" t="str">
        <f>CONCATENATE(Tabela22[[#This Row],[Residencial / Não Residencial]]," - ",Tabela22[[#This Row],[Frequência]])</f>
        <v>Residencial - 6 vezes por semana</v>
      </c>
      <c r="C1542" s="486" t="s">
        <v>567</v>
      </c>
      <c r="D1542" s="443" t="s">
        <v>572</v>
      </c>
      <c r="E1542" s="443" t="s">
        <v>548</v>
      </c>
      <c r="F1542" s="443" t="s">
        <v>548</v>
      </c>
      <c r="G1542" s="722">
        <v>229.43</v>
      </c>
      <c r="H1542" s="722">
        <v>4.2740539999999996</v>
      </c>
      <c r="I1542" s="722">
        <v>200</v>
      </c>
      <c r="J1542" s="722">
        <v>200</v>
      </c>
      <c r="K1542" s="723">
        <v>854.81079999999997</v>
      </c>
    </row>
    <row r="1543" spans="2:11">
      <c r="B1543" s="486" t="str">
        <f>CONCATENATE(Tabela22[[#This Row],[Residencial / Não Residencial]]," - ",Tabela22[[#This Row],[Frequência]])</f>
        <v>Residencial - 6 vezes por semana</v>
      </c>
      <c r="C1543" s="486" t="s">
        <v>567</v>
      </c>
      <c r="D1543" s="443" t="s">
        <v>572</v>
      </c>
      <c r="E1543" s="443" t="s">
        <v>548</v>
      </c>
      <c r="F1543" s="443" t="s">
        <v>548</v>
      </c>
      <c r="G1543" s="722">
        <v>174.26</v>
      </c>
      <c r="H1543" s="722">
        <v>4.2740539999999996</v>
      </c>
      <c r="I1543" s="722">
        <v>200</v>
      </c>
      <c r="J1543" s="722">
        <v>174.26</v>
      </c>
      <c r="K1543" s="723">
        <v>744.79665004000003</v>
      </c>
    </row>
    <row r="1544" spans="2:11">
      <c r="B1544" s="486" t="str">
        <f>CONCATENATE(Tabela22[[#This Row],[Residencial / Não Residencial]]," - ",Tabela22[[#This Row],[Frequência]])</f>
        <v>Não Residencial - 6 vezes por semana</v>
      </c>
      <c r="C1544" s="486" t="s">
        <v>567</v>
      </c>
      <c r="D1544" s="443" t="s">
        <v>568</v>
      </c>
      <c r="E1544" s="443" t="s">
        <v>570</v>
      </c>
      <c r="F1544" s="443" t="s">
        <v>550</v>
      </c>
      <c r="G1544" s="722">
        <v>424.02</v>
      </c>
      <c r="H1544" s="722">
        <v>6.111758</v>
      </c>
      <c r="I1544" s="722">
        <v>300</v>
      </c>
      <c r="J1544" s="722">
        <v>300</v>
      </c>
      <c r="K1544" s="723">
        <v>1833.5273999999999</v>
      </c>
    </row>
    <row r="1545" spans="2:11">
      <c r="B1545" s="486" t="str">
        <f>CONCATENATE(Tabela22[[#This Row],[Residencial / Não Residencial]]," - ",Tabela22[[#This Row],[Frequência]])</f>
        <v>Residencial - 6 vezes por semana</v>
      </c>
      <c r="C1545" s="486" t="s">
        <v>567</v>
      </c>
      <c r="D1545" s="443" t="s">
        <v>572</v>
      </c>
      <c r="E1545" s="443" t="s">
        <v>548</v>
      </c>
      <c r="F1545" s="443" t="s">
        <v>548</v>
      </c>
      <c r="G1545" s="722">
        <v>273</v>
      </c>
      <c r="H1545" s="722">
        <v>4.2740539999999996</v>
      </c>
      <c r="I1545" s="722">
        <v>200</v>
      </c>
      <c r="J1545" s="722">
        <v>200</v>
      </c>
      <c r="K1545" s="723">
        <v>854.81079999999997</v>
      </c>
    </row>
    <row r="1546" spans="2:11">
      <c r="B1546" s="486" t="str">
        <f>CONCATENATE(Tabela22[[#This Row],[Residencial / Não Residencial]]," - ",Tabela22[[#This Row],[Frequência]])</f>
        <v>Residencial - 6 vezes por semana</v>
      </c>
      <c r="C1546" s="486" t="s">
        <v>567</v>
      </c>
      <c r="D1546" s="443" t="s">
        <v>572</v>
      </c>
      <c r="E1546" s="443" t="s">
        <v>548</v>
      </c>
      <c r="F1546" s="443" t="s">
        <v>548</v>
      </c>
      <c r="G1546" s="722">
        <v>300.99</v>
      </c>
      <c r="H1546" s="722">
        <v>4.2740539999999996</v>
      </c>
      <c r="I1546" s="722">
        <v>200</v>
      </c>
      <c r="J1546" s="722">
        <v>200</v>
      </c>
      <c r="K1546" s="723">
        <v>854.81079999999997</v>
      </c>
    </row>
    <row r="1547" spans="2:11">
      <c r="B1547" s="486" t="str">
        <f>CONCATENATE(Tabela22[[#This Row],[Residencial / Não Residencial]]," - ",Tabela22[[#This Row],[Frequência]])</f>
        <v>Residencial - 6 vezes por semana</v>
      </c>
      <c r="C1547" s="486" t="s">
        <v>567</v>
      </c>
      <c r="D1547" s="443" t="s">
        <v>572</v>
      </c>
      <c r="E1547" s="443" t="s">
        <v>548</v>
      </c>
      <c r="F1547" s="443" t="s">
        <v>548</v>
      </c>
      <c r="G1547" s="722">
        <v>178</v>
      </c>
      <c r="H1547" s="722">
        <v>4.2740539999999996</v>
      </c>
      <c r="I1547" s="722">
        <v>200</v>
      </c>
      <c r="J1547" s="722">
        <v>178</v>
      </c>
      <c r="K1547" s="723">
        <v>760.781612</v>
      </c>
    </row>
    <row r="1548" spans="2:11">
      <c r="B1548" s="486" t="str">
        <f>CONCATENATE(Tabela22[[#This Row],[Residencial / Não Residencial]]," - ",Tabela22[[#This Row],[Frequência]])</f>
        <v>Residencial - 6 vezes por semana</v>
      </c>
      <c r="C1548" s="486" t="s">
        <v>567</v>
      </c>
      <c r="D1548" s="443" t="s">
        <v>572</v>
      </c>
      <c r="E1548" s="443" t="s">
        <v>548</v>
      </c>
      <c r="F1548" s="443" t="s">
        <v>548</v>
      </c>
      <c r="G1548" s="722">
        <v>215</v>
      </c>
      <c r="H1548" s="722">
        <v>4.2740539999999996</v>
      </c>
      <c r="I1548" s="722">
        <v>200</v>
      </c>
      <c r="J1548" s="722">
        <v>200</v>
      </c>
      <c r="K1548" s="723">
        <v>854.81079999999997</v>
      </c>
    </row>
    <row r="1549" spans="2:11">
      <c r="B1549" s="486" t="str">
        <f>CONCATENATE(Tabela22[[#This Row],[Residencial / Não Residencial]]," - ",Tabela22[[#This Row],[Frequência]])</f>
        <v>Não Residencial - 6 vezes por semana</v>
      </c>
      <c r="C1549" s="486" t="s">
        <v>567</v>
      </c>
      <c r="D1549" s="443" t="s">
        <v>568</v>
      </c>
      <c r="E1549" s="443" t="s">
        <v>569</v>
      </c>
      <c r="F1549" s="443" t="s">
        <v>550</v>
      </c>
      <c r="G1549" s="722">
        <v>283.82</v>
      </c>
      <c r="H1549" s="722">
        <v>6.111758</v>
      </c>
      <c r="I1549" s="722">
        <v>300</v>
      </c>
      <c r="J1549" s="722">
        <v>283.82</v>
      </c>
      <c r="K1549" s="723">
        <v>1734.6391555600001</v>
      </c>
    </row>
    <row r="1550" spans="2:11">
      <c r="B1550" s="486" t="str">
        <f>CONCATENATE(Tabela22[[#This Row],[Residencial / Não Residencial]]," - ",Tabela22[[#This Row],[Frequência]])</f>
        <v>Não Residencial - 6 vezes por semana</v>
      </c>
      <c r="C1550" s="486" t="s">
        <v>567</v>
      </c>
      <c r="D1550" s="443" t="s">
        <v>572</v>
      </c>
      <c r="E1550" s="443" t="s">
        <v>570</v>
      </c>
      <c r="F1550" s="443" t="s">
        <v>550</v>
      </c>
      <c r="G1550" s="722">
        <v>79.180000000000007</v>
      </c>
      <c r="H1550" s="722">
        <v>6.111758</v>
      </c>
      <c r="I1550" s="722">
        <v>300</v>
      </c>
      <c r="J1550" s="722">
        <v>79.180000000000007</v>
      </c>
      <c r="K1550" s="723">
        <v>483.92899843999999</v>
      </c>
    </row>
    <row r="1551" spans="2:11">
      <c r="B1551" s="486" t="str">
        <f>CONCATENATE(Tabela22[[#This Row],[Residencial / Não Residencial]]," - ",Tabela22[[#This Row],[Frequência]])</f>
        <v>Residencial - 6 vezes por semana</v>
      </c>
      <c r="C1551" s="486" t="s">
        <v>567</v>
      </c>
      <c r="D1551" s="443" t="s">
        <v>572</v>
      </c>
      <c r="E1551" s="443" t="s">
        <v>548</v>
      </c>
      <c r="F1551" s="443" t="s">
        <v>548</v>
      </c>
      <c r="G1551" s="722">
        <v>292</v>
      </c>
      <c r="H1551" s="722">
        <v>4.2740539999999996</v>
      </c>
      <c r="I1551" s="722">
        <v>200</v>
      </c>
      <c r="J1551" s="722">
        <v>200</v>
      </c>
      <c r="K1551" s="723">
        <v>854.81079999999997</v>
      </c>
    </row>
    <row r="1552" spans="2:11">
      <c r="B1552" s="486" t="str">
        <f>CONCATENATE(Tabela22[[#This Row],[Residencial / Não Residencial]]," - ",Tabela22[[#This Row],[Frequência]])</f>
        <v>Residencial - 6 vezes por semana</v>
      </c>
      <c r="C1552" s="486" t="s">
        <v>567</v>
      </c>
      <c r="D1552" s="443" t="s">
        <v>572</v>
      </c>
      <c r="E1552" s="443" t="s">
        <v>548</v>
      </c>
      <c r="F1552" s="443" t="s">
        <v>548</v>
      </c>
      <c r="G1552" s="722">
        <v>222</v>
      </c>
      <c r="H1552" s="722">
        <v>4.2740539999999996</v>
      </c>
      <c r="I1552" s="722">
        <v>200</v>
      </c>
      <c r="J1552" s="722">
        <v>200</v>
      </c>
      <c r="K1552" s="723">
        <v>854.81079999999997</v>
      </c>
    </row>
    <row r="1553" spans="2:11">
      <c r="B1553" s="486" t="str">
        <f>CONCATENATE(Tabela22[[#This Row],[Residencial / Não Residencial]]," - ",Tabela22[[#This Row],[Frequência]])</f>
        <v>Residencial - 6 vezes por semana</v>
      </c>
      <c r="C1553" s="486" t="s">
        <v>567</v>
      </c>
      <c r="D1553" s="443" t="s">
        <v>572</v>
      </c>
      <c r="E1553" s="443" t="s">
        <v>548</v>
      </c>
      <c r="F1553" s="443" t="s">
        <v>548</v>
      </c>
      <c r="G1553" s="722">
        <v>298.73</v>
      </c>
      <c r="H1553" s="722">
        <v>4.2740539999999996</v>
      </c>
      <c r="I1553" s="722">
        <v>200</v>
      </c>
      <c r="J1553" s="722">
        <v>200</v>
      </c>
      <c r="K1553" s="723">
        <v>854.81079999999997</v>
      </c>
    </row>
    <row r="1554" spans="2:11">
      <c r="B1554" s="486" t="str">
        <f>CONCATENATE(Tabela22[[#This Row],[Residencial / Não Residencial]]," - ",Tabela22[[#This Row],[Frequência]])</f>
        <v>Residencial - 6 vezes por semana</v>
      </c>
      <c r="C1554" s="486" t="s">
        <v>567</v>
      </c>
      <c r="D1554" s="443" t="s">
        <v>572</v>
      </c>
      <c r="E1554" s="443" t="s">
        <v>548</v>
      </c>
      <c r="F1554" s="443" t="s">
        <v>548</v>
      </c>
      <c r="G1554" s="722">
        <v>101.5</v>
      </c>
      <c r="H1554" s="722">
        <v>4.2740539999999996</v>
      </c>
      <c r="I1554" s="722">
        <v>200</v>
      </c>
      <c r="J1554" s="722">
        <v>101.5</v>
      </c>
      <c r="K1554" s="723">
        <v>433.81648100000001</v>
      </c>
    </row>
    <row r="1555" spans="2:11">
      <c r="B1555" s="486" t="str">
        <f>CONCATENATE(Tabela22[[#This Row],[Residencial / Não Residencial]]," - ",Tabela22[[#This Row],[Frequência]])</f>
        <v>Residencial - 6 vezes por semana</v>
      </c>
      <c r="C1555" s="486" t="s">
        <v>567</v>
      </c>
      <c r="D1555" s="443" t="s">
        <v>572</v>
      </c>
      <c r="E1555" s="443" t="s">
        <v>548</v>
      </c>
      <c r="F1555" s="443" t="s">
        <v>548</v>
      </c>
      <c r="G1555" s="722">
        <v>115</v>
      </c>
      <c r="H1555" s="722">
        <v>4.2740539999999996</v>
      </c>
      <c r="I1555" s="722">
        <v>200</v>
      </c>
      <c r="J1555" s="722">
        <v>115</v>
      </c>
      <c r="K1555" s="723">
        <v>491.51621</v>
      </c>
    </row>
    <row r="1556" spans="2:11">
      <c r="B1556" s="486" t="str">
        <f>CONCATENATE(Tabela22[[#This Row],[Residencial / Não Residencial]]," - ",Tabela22[[#This Row],[Frequência]])</f>
        <v>Residencial - 6 vezes por semana</v>
      </c>
      <c r="C1556" s="486" t="s">
        <v>567</v>
      </c>
      <c r="D1556" s="443" t="s">
        <v>572</v>
      </c>
      <c r="E1556" s="443" t="s">
        <v>548</v>
      </c>
      <c r="F1556" s="443" t="s">
        <v>548</v>
      </c>
      <c r="G1556" s="722">
        <v>146</v>
      </c>
      <c r="H1556" s="722">
        <v>4.2740539999999996</v>
      </c>
      <c r="I1556" s="722">
        <v>200</v>
      </c>
      <c r="J1556" s="722">
        <v>146</v>
      </c>
      <c r="K1556" s="723">
        <v>624.01188400000001</v>
      </c>
    </row>
    <row r="1557" spans="2:11">
      <c r="B1557" s="486" t="str">
        <f>CONCATENATE(Tabela22[[#This Row],[Residencial / Não Residencial]]," - ",Tabela22[[#This Row],[Frequência]])</f>
        <v>Residencial - 6 vezes por semana</v>
      </c>
      <c r="C1557" s="486" t="s">
        <v>567</v>
      </c>
      <c r="D1557" s="443" t="s">
        <v>572</v>
      </c>
      <c r="E1557" s="443" t="s">
        <v>548</v>
      </c>
      <c r="F1557" s="443" t="s">
        <v>548</v>
      </c>
      <c r="G1557" s="722">
        <v>220.48</v>
      </c>
      <c r="H1557" s="722">
        <v>4.2740539999999996</v>
      </c>
      <c r="I1557" s="722">
        <v>200</v>
      </c>
      <c r="J1557" s="722">
        <v>200</v>
      </c>
      <c r="K1557" s="723">
        <v>854.81079999999997</v>
      </c>
    </row>
    <row r="1558" spans="2:11">
      <c r="B1558" s="486" t="str">
        <f>CONCATENATE(Tabela22[[#This Row],[Residencial / Não Residencial]]," - ",Tabela22[[#This Row],[Frequência]])</f>
        <v>Residencial - 6 vezes por semana</v>
      </c>
      <c r="C1558" s="486" t="s">
        <v>567</v>
      </c>
      <c r="D1558" s="443" t="s">
        <v>572</v>
      </c>
      <c r="E1558" s="443" t="s">
        <v>548</v>
      </c>
      <c r="F1558" s="443" t="s">
        <v>548</v>
      </c>
      <c r="G1558" s="722">
        <v>122.57</v>
      </c>
      <c r="H1558" s="722">
        <v>4.2740539999999996</v>
      </c>
      <c r="I1558" s="722">
        <v>200</v>
      </c>
      <c r="J1558" s="722">
        <v>122.57</v>
      </c>
      <c r="K1558" s="723">
        <v>523.87079877999997</v>
      </c>
    </row>
    <row r="1559" spans="2:11">
      <c r="B1559" s="486" t="str">
        <f>CONCATENATE(Tabela22[[#This Row],[Residencial / Não Residencial]]," - ",Tabela22[[#This Row],[Frequência]])</f>
        <v>Não Residencial - 6 vezes por semana</v>
      </c>
      <c r="C1559" s="486" t="s">
        <v>567</v>
      </c>
      <c r="D1559" s="443" t="s">
        <v>568</v>
      </c>
      <c r="E1559" s="443" t="s">
        <v>570</v>
      </c>
      <c r="F1559" s="443" t="s">
        <v>550</v>
      </c>
      <c r="G1559" s="722">
        <v>147</v>
      </c>
      <c r="H1559" s="722">
        <v>6.111758</v>
      </c>
      <c r="I1559" s="722">
        <v>300</v>
      </c>
      <c r="J1559" s="722">
        <v>147</v>
      </c>
      <c r="K1559" s="723">
        <v>898.42842599999994</v>
      </c>
    </row>
    <row r="1560" spans="2:11">
      <c r="B1560" s="486" t="str">
        <f>CONCATENATE(Tabela22[[#This Row],[Residencial / Não Residencial]]," - ",Tabela22[[#This Row],[Frequência]])</f>
        <v>Residencial - 6 vezes por semana</v>
      </c>
      <c r="C1560" s="486" t="s">
        <v>567</v>
      </c>
      <c r="D1560" s="443" t="s">
        <v>572</v>
      </c>
      <c r="E1560" s="443" t="s">
        <v>548</v>
      </c>
      <c r="F1560" s="443" t="s">
        <v>548</v>
      </c>
      <c r="G1560" s="722">
        <v>232</v>
      </c>
      <c r="H1560" s="722">
        <v>4.2740539999999996</v>
      </c>
      <c r="I1560" s="722">
        <v>200</v>
      </c>
      <c r="J1560" s="722">
        <v>200</v>
      </c>
      <c r="K1560" s="723">
        <v>854.81079999999997</v>
      </c>
    </row>
    <row r="1561" spans="2:11">
      <c r="B1561" s="486" t="str">
        <f>CONCATENATE(Tabela22[[#This Row],[Residencial / Não Residencial]]," - ",Tabela22[[#This Row],[Frequência]])</f>
        <v>Residencial - 6 vezes por semana</v>
      </c>
      <c r="C1561" s="486" t="s">
        <v>567</v>
      </c>
      <c r="D1561" s="443" t="s">
        <v>572</v>
      </c>
      <c r="E1561" s="443" t="s">
        <v>548</v>
      </c>
      <c r="F1561" s="443" t="s">
        <v>548</v>
      </c>
      <c r="G1561" s="722">
        <v>230.25</v>
      </c>
      <c r="H1561" s="722">
        <v>4.2740539999999996</v>
      </c>
      <c r="I1561" s="722">
        <v>200</v>
      </c>
      <c r="J1561" s="722">
        <v>200</v>
      </c>
      <c r="K1561" s="723">
        <v>854.81079999999997</v>
      </c>
    </row>
    <row r="1562" spans="2:11">
      <c r="B1562" s="486" t="str">
        <f>CONCATENATE(Tabela22[[#This Row],[Residencial / Não Residencial]]," - ",Tabela22[[#This Row],[Frequência]])</f>
        <v>Residencial - 6 vezes por semana</v>
      </c>
      <c r="C1562" s="486" t="s">
        <v>567</v>
      </c>
      <c r="D1562" s="443" t="s">
        <v>572</v>
      </c>
      <c r="E1562" s="443" t="s">
        <v>548</v>
      </c>
      <c r="F1562" s="443" t="s">
        <v>548</v>
      </c>
      <c r="G1562" s="722">
        <v>219</v>
      </c>
      <c r="H1562" s="722">
        <v>4.2740539999999996</v>
      </c>
      <c r="I1562" s="722">
        <v>200</v>
      </c>
      <c r="J1562" s="722">
        <v>200</v>
      </c>
      <c r="K1562" s="723">
        <v>854.81079999999997</v>
      </c>
    </row>
    <row r="1563" spans="2:11">
      <c r="B1563" s="486" t="str">
        <f>CONCATENATE(Tabela22[[#This Row],[Residencial / Não Residencial]]," - ",Tabela22[[#This Row],[Frequência]])</f>
        <v>Residencial - 6 vezes por semana</v>
      </c>
      <c r="C1563" s="486" t="s">
        <v>567</v>
      </c>
      <c r="D1563" s="443" t="s">
        <v>572</v>
      </c>
      <c r="E1563" s="443" t="s">
        <v>548</v>
      </c>
      <c r="F1563" s="443" t="s">
        <v>548</v>
      </c>
      <c r="G1563" s="722">
        <v>264.31</v>
      </c>
      <c r="H1563" s="722">
        <v>4.2740539999999996</v>
      </c>
      <c r="I1563" s="722">
        <v>200</v>
      </c>
      <c r="J1563" s="722">
        <v>200</v>
      </c>
      <c r="K1563" s="723">
        <v>854.81079999999997</v>
      </c>
    </row>
    <row r="1564" spans="2:11">
      <c r="B1564" s="486" t="str">
        <f>CONCATENATE(Tabela22[[#This Row],[Residencial / Não Residencial]]," - ",Tabela22[[#This Row],[Frequência]])</f>
        <v>Residencial - 6 vezes por semana</v>
      </c>
      <c r="C1564" s="486" t="s">
        <v>567</v>
      </c>
      <c r="D1564" s="443" t="s">
        <v>572</v>
      </c>
      <c r="E1564" s="443" t="s">
        <v>548</v>
      </c>
      <c r="F1564" s="443" t="s">
        <v>548</v>
      </c>
      <c r="G1564" s="722">
        <v>157.5</v>
      </c>
      <c r="H1564" s="722">
        <v>4.2740539999999996</v>
      </c>
      <c r="I1564" s="722">
        <v>200</v>
      </c>
      <c r="J1564" s="722">
        <v>157.5</v>
      </c>
      <c r="K1564" s="723">
        <v>673.16350499999999</v>
      </c>
    </row>
    <row r="1565" spans="2:11">
      <c r="B1565" s="486" t="str">
        <f>CONCATENATE(Tabela22[[#This Row],[Residencial / Não Residencial]]," - ",Tabela22[[#This Row],[Frequência]])</f>
        <v>Residencial - 6 vezes por semana</v>
      </c>
      <c r="C1565" s="486" t="s">
        <v>567</v>
      </c>
      <c r="D1565" s="443" t="s">
        <v>572</v>
      </c>
      <c r="E1565" s="443" t="s">
        <v>548</v>
      </c>
      <c r="F1565" s="443" t="s">
        <v>548</v>
      </c>
      <c r="G1565" s="722">
        <v>86</v>
      </c>
      <c r="H1565" s="722">
        <v>4.2740539999999996</v>
      </c>
      <c r="I1565" s="722">
        <v>200</v>
      </c>
      <c r="J1565" s="722">
        <v>86</v>
      </c>
      <c r="K1565" s="723">
        <v>367.56864400000001</v>
      </c>
    </row>
    <row r="1566" spans="2:11">
      <c r="B1566" s="486" t="str">
        <f>CONCATENATE(Tabela22[[#This Row],[Residencial / Não Residencial]]," - ",Tabela22[[#This Row],[Frequência]])</f>
        <v>Residencial - 6 vezes por semana</v>
      </c>
      <c r="C1566" s="486" t="s">
        <v>567</v>
      </c>
      <c r="D1566" s="443" t="s">
        <v>571</v>
      </c>
      <c r="E1566" s="443" t="s">
        <v>548</v>
      </c>
      <c r="F1566" s="443" t="s">
        <v>548</v>
      </c>
      <c r="G1566" s="722">
        <v>151.35</v>
      </c>
      <c r="H1566" s="722">
        <v>4.2740539999999996</v>
      </c>
      <c r="I1566" s="722">
        <v>200</v>
      </c>
      <c r="J1566" s="722">
        <v>151.35</v>
      </c>
      <c r="K1566" s="723">
        <v>646.87807290000001</v>
      </c>
    </row>
    <row r="1567" spans="2:11">
      <c r="B1567" s="486" t="str">
        <f>CONCATENATE(Tabela22[[#This Row],[Residencial / Não Residencial]]," - ",Tabela22[[#This Row],[Frequência]])</f>
        <v>Residencial - 6 vezes por semana</v>
      </c>
      <c r="C1567" s="486" t="s">
        <v>567</v>
      </c>
      <c r="D1567" s="443" t="s">
        <v>572</v>
      </c>
      <c r="E1567" s="443" t="s">
        <v>548</v>
      </c>
      <c r="F1567" s="443" t="s">
        <v>548</v>
      </c>
      <c r="G1567" s="722">
        <v>150.5</v>
      </c>
      <c r="H1567" s="722">
        <v>4.2740539999999996</v>
      </c>
      <c r="I1567" s="722">
        <v>200</v>
      </c>
      <c r="J1567" s="722">
        <v>150.5</v>
      </c>
      <c r="K1567" s="723">
        <v>643.24512700000002</v>
      </c>
    </row>
    <row r="1568" spans="2:11">
      <c r="B1568" s="486" t="str">
        <f>CONCATENATE(Tabela22[[#This Row],[Residencial / Não Residencial]]," - ",Tabela22[[#This Row],[Frequência]])</f>
        <v>Residencial - 6 vezes por semana</v>
      </c>
      <c r="C1568" s="486" t="s">
        <v>567</v>
      </c>
      <c r="D1568" s="443" t="s">
        <v>571</v>
      </c>
      <c r="E1568" s="443" t="s">
        <v>548</v>
      </c>
      <c r="F1568" s="443" t="s">
        <v>548</v>
      </c>
      <c r="G1568" s="722">
        <v>67.08</v>
      </c>
      <c r="H1568" s="722">
        <v>4.2740539999999996</v>
      </c>
      <c r="I1568" s="722">
        <v>200</v>
      </c>
      <c r="J1568" s="722">
        <v>67.08</v>
      </c>
      <c r="K1568" s="723">
        <v>286.70354232</v>
      </c>
    </row>
    <row r="1569" spans="2:11">
      <c r="B1569" s="486" t="str">
        <f>CONCATENATE(Tabela22[[#This Row],[Residencial / Não Residencial]]," - ",Tabela22[[#This Row],[Frequência]])</f>
        <v>Residencial - 6 vezes por semana</v>
      </c>
      <c r="C1569" s="486" t="s">
        <v>567</v>
      </c>
      <c r="D1569" s="443" t="s">
        <v>572</v>
      </c>
      <c r="E1569" s="443" t="s">
        <v>548</v>
      </c>
      <c r="F1569" s="443" t="s">
        <v>548</v>
      </c>
      <c r="G1569" s="722">
        <v>273.29000000000002</v>
      </c>
      <c r="H1569" s="722">
        <v>4.2740539999999996</v>
      </c>
      <c r="I1569" s="722">
        <v>200</v>
      </c>
      <c r="J1569" s="722">
        <v>200</v>
      </c>
      <c r="K1569" s="723">
        <v>854.81079999999997</v>
      </c>
    </row>
    <row r="1570" spans="2:11">
      <c r="B1570" s="486" t="str">
        <f>CONCATENATE(Tabela22[[#This Row],[Residencial / Não Residencial]]," - ",Tabela22[[#This Row],[Frequência]])</f>
        <v>Residencial - 6 vezes por semana</v>
      </c>
      <c r="C1570" s="486" t="s">
        <v>567</v>
      </c>
      <c r="D1570" s="443" t="s">
        <v>572</v>
      </c>
      <c r="E1570" s="443" t="s">
        <v>548</v>
      </c>
      <c r="F1570" s="443" t="s">
        <v>548</v>
      </c>
      <c r="G1570" s="722">
        <v>130</v>
      </c>
      <c r="H1570" s="722">
        <v>4.2740539999999996</v>
      </c>
      <c r="I1570" s="722">
        <v>200</v>
      </c>
      <c r="J1570" s="722">
        <v>130</v>
      </c>
      <c r="K1570" s="723">
        <v>555.62702000000002</v>
      </c>
    </row>
    <row r="1571" spans="2:11">
      <c r="B1571" s="486" t="str">
        <f>CONCATENATE(Tabela22[[#This Row],[Residencial / Não Residencial]]," - ",Tabela22[[#This Row],[Frequência]])</f>
        <v>Residencial - 6 vezes por semana</v>
      </c>
      <c r="C1571" s="486" t="s">
        <v>567</v>
      </c>
      <c r="D1571" s="443" t="s">
        <v>572</v>
      </c>
      <c r="E1571" s="443" t="s">
        <v>575</v>
      </c>
      <c r="F1571" s="443" t="s">
        <v>548</v>
      </c>
      <c r="G1571" s="722">
        <v>186</v>
      </c>
      <c r="H1571" s="722">
        <v>4.2740539999999996</v>
      </c>
      <c r="I1571" s="722">
        <v>200</v>
      </c>
      <c r="J1571" s="722">
        <v>186</v>
      </c>
      <c r="K1571" s="723">
        <v>794.97404400000005</v>
      </c>
    </row>
    <row r="1572" spans="2:11">
      <c r="B1572" s="486" t="str">
        <f>CONCATENATE(Tabela22[[#This Row],[Residencial / Não Residencial]]," - ",Tabela22[[#This Row],[Frequência]])</f>
        <v>Residencial - 6 vezes por semana</v>
      </c>
      <c r="C1572" s="486" t="s">
        <v>567</v>
      </c>
      <c r="D1572" s="443" t="s">
        <v>572</v>
      </c>
      <c r="E1572" s="443" t="s">
        <v>548</v>
      </c>
      <c r="F1572" s="443" t="s">
        <v>548</v>
      </c>
      <c r="G1572" s="722">
        <v>183.46</v>
      </c>
      <c r="H1572" s="722">
        <v>4.2740539999999996</v>
      </c>
      <c r="I1572" s="722">
        <v>200</v>
      </c>
      <c r="J1572" s="722">
        <v>183.46</v>
      </c>
      <c r="K1572" s="723">
        <v>784.11794683999995</v>
      </c>
    </row>
    <row r="1573" spans="2:11">
      <c r="B1573" s="486" t="str">
        <f>CONCATENATE(Tabela22[[#This Row],[Residencial / Não Residencial]]," - ",Tabela22[[#This Row],[Frequência]])</f>
        <v>Residencial - 6 vezes por semana</v>
      </c>
      <c r="C1573" s="486" t="s">
        <v>567</v>
      </c>
      <c r="D1573" s="443" t="s">
        <v>572</v>
      </c>
      <c r="E1573" s="443" t="s">
        <v>548</v>
      </c>
      <c r="F1573" s="443" t="s">
        <v>548</v>
      </c>
      <c r="G1573" s="722">
        <v>112.6</v>
      </c>
      <c r="H1573" s="722">
        <v>4.2740539999999996</v>
      </c>
      <c r="I1573" s="722">
        <v>200</v>
      </c>
      <c r="J1573" s="722">
        <v>112.6</v>
      </c>
      <c r="K1573" s="723">
        <v>481.2584804</v>
      </c>
    </row>
    <row r="1574" spans="2:11">
      <c r="B1574" s="486" t="str">
        <f>CONCATENATE(Tabela22[[#This Row],[Residencial / Não Residencial]]," - ",Tabela22[[#This Row],[Frequência]])</f>
        <v>Não Residencial - 6 vezes por semana</v>
      </c>
      <c r="C1574" s="486" t="s">
        <v>567</v>
      </c>
      <c r="D1574" s="443" t="s">
        <v>568</v>
      </c>
      <c r="E1574" s="443" t="s">
        <v>569</v>
      </c>
      <c r="F1574" s="443" t="s">
        <v>550</v>
      </c>
      <c r="G1574" s="722">
        <v>285.39</v>
      </c>
      <c r="H1574" s="722">
        <v>6.111758</v>
      </c>
      <c r="I1574" s="722">
        <v>300</v>
      </c>
      <c r="J1574" s="722">
        <v>285.39</v>
      </c>
      <c r="K1574" s="723">
        <v>1744.2346156200001</v>
      </c>
    </row>
    <row r="1575" spans="2:11">
      <c r="B1575" s="486" t="str">
        <f>CONCATENATE(Tabela22[[#This Row],[Residencial / Não Residencial]]," - ",Tabela22[[#This Row],[Frequência]])</f>
        <v>Residencial - 6 vezes por semana</v>
      </c>
      <c r="C1575" s="486" t="s">
        <v>567</v>
      </c>
      <c r="D1575" s="443" t="s">
        <v>572</v>
      </c>
      <c r="E1575" s="443" t="s">
        <v>548</v>
      </c>
      <c r="F1575" s="443" t="s">
        <v>548</v>
      </c>
      <c r="G1575" s="722">
        <v>88</v>
      </c>
      <c r="H1575" s="722">
        <v>4.2740539999999996</v>
      </c>
      <c r="I1575" s="722">
        <v>200</v>
      </c>
      <c r="J1575" s="722">
        <v>88</v>
      </c>
      <c r="K1575" s="723">
        <v>376.11675200000002</v>
      </c>
    </row>
    <row r="1576" spans="2:11">
      <c r="B1576" s="486" t="str">
        <f>CONCATENATE(Tabela22[[#This Row],[Residencial / Não Residencial]]," - ",Tabela22[[#This Row],[Frequência]])</f>
        <v>Residencial - 6 vezes por semana</v>
      </c>
      <c r="C1576" s="486" t="s">
        <v>567</v>
      </c>
      <c r="D1576" s="443" t="s">
        <v>572</v>
      </c>
      <c r="E1576" s="443" t="s">
        <v>548</v>
      </c>
      <c r="F1576" s="443" t="s">
        <v>548</v>
      </c>
      <c r="G1576" s="722">
        <v>214.14</v>
      </c>
      <c r="H1576" s="722">
        <v>4.2740539999999996</v>
      </c>
      <c r="I1576" s="722">
        <v>200</v>
      </c>
      <c r="J1576" s="722">
        <v>200</v>
      </c>
      <c r="K1576" s="723">
        <v>854.81079999999997</v>
      </c>
    </row>
    <row r="1577" spans="2:11">
      <c r="B1577" s="486" t="str">
        <f>CONCATENATE(Tabela22[[#This Row],[Residencial / Não Residencial]]," - ",Tabela22[[#This Row],[Frequência]])</f>
        <v>Residencial - 6 vezes por semana</v>
      </c>
      <c r="C1577" s="486" t="s">
        <v>567</v>
      </c>
      <c r="D1577" s="443" t="s">
        <v>571</v>
      </c>
      <c r="E1577" s="443" t="s">
        <v>548</v>
      </c>
      <c r="F1577" s="443" t="s">
        <v>548</v>
      </c>
      <c r="G1577" s="722">
        <v>80.84</v>
      </c>
      <c r="H1577" s="722">
        <v>4.2740539999999996</v>
      </c>
      <c r="I1577" s="722">
        <v>200</v>
      </c>
      <c r="J1577" s="722">
        <v>80.84</v>
      </c>
      <c r="K1577" s="723">
        <v>345.51452535999999</v>
      </c>
    </row>
    <row r="1578" spans="2:11">
      <c r="B1578" s="486" t="str">
        <f>CONCATENATE(Tabela22[[#This Row],[Residencial / Não Residencial]]," - ",Tabela22[[#This Row],[Frequência]])</f>
        <v>Residencial - 6 vezes por semana</v>
      </c>
      <c r="C1578" s="486" t="s">
        <v>567</v>
      </c>
      <c r="D1578" s="443" t="s">
        <v>571</v>
      </c>
      <c r="E1578" s="443" t="s">
        <v>548</v>
      </c>
      <c r="F1578" s="443" t="s">
        <v>548</v>
      </c>
      <c r="G1578" s="722">
        <v>80.84</v>
      </c>
      <c r="H1578" s="722">
        <v>4.2740539999999996</v>
      </c>
      <c r="I1578" s="722">
        <v>200</v>
      </c>
      <c r="J1578" s="722">
        <v>80.84</v>
      </c>
      <c r="K1578" s="723">
        <v>345.51452535999999</v>
      </c>
    </row>
    <row r="1579" spans="2:11">
      <c r="B1579" s="486" t="str">
        <f>CONCATENATE(Tabela22[[#This Row],[Residencial / Não Residencial]]," - ",Tabela22[[#This Row],[Frequência]])</f>
        <v>Residencial - 6 vezes por semana</v>
      </c>
      <c r="C1579" s="486" t="s">
        <v>567</v>
      </c>
      <c r="D1579" s="443" t="s">
        <v>571</v>
      </c>
      <c r="E1579" s="443" t="s">
        <v>548</v>
      </c>
      <c r="F1579" s="443" t="s">
        <v>548</v>
      </c>
      <c r="G1579" s="722">
        <v>80.84</v>
      </c>
      <c r="H1579" s="722">
        <v>4.2740539999999996</v>
      </c>
      <c r="I1579" s="722">
        <v>200</v>
      </c>
      <c r="J1579" s="722">
        <v>80.84</v>
      </c>
      <c r="K1579" s="723">
        <v>345.51452535999999</v>
      </c>
    </row>
    <row r="1580" spans="2:11">
      <c r="B1580" s="486" t="str">
        <f>CONCATENATE(Tabela22[[#This Row],[Residencial / Não Residencial]]," - ",Tabela22[[#This Row],[Frequência]])</f>
        <v>Residencial - 6 vezes por semana</v>
      </c>
      <c r="C1580" s="486" t="s">
        <v>567</v>
      </c>
      <c r="D1580" s="443" t="s">
        <v>571</v>
      </c>
      <c r="E1580" s="443" t="s">
        <v>548</v>
      </c>
      <c r="F1580" s="443" t="s">
        <v>548</v>
      </c>
      <c r="G1580" s="722">
        <v>80.84</v>
      </c>
      <c r="H1580" s="722">
        <v>4.2740539999999996</v>
      </c>
      <c r="I1580" s="722">
        <v>200</v>
      </c>
      <c r="J1580" s="722">
        <v>80.84</v>
      </c>
      <c r="K1580" s="723">
        <v>345.51452535999999</v>
      </c>
    </row>
    <row r="1581" spans="2:11">
      <c r="B1581" s="486" t="str">
        <f>CONCATENATE(Tabela22[[#This Row],[Residencial / Não Residencial]]," - ",Tabela22[[#This Row],[Frequência]])</f>
        <v>Residencial - 6 vezes por semana</v>
      </c>
      <c r="C1581" s="486" t="s">
        <v>567</v>
      </c>
      <c r="D1581" s="443" t="s">
        <v>571</v>
      </c>
      <c r="E1581" s="443" t="s">
        <v>548</v>
      </c>
      <c r="F1581" s="443" t="s">
        <v>548</v>
      </c>
      <c r="G1581" s="722">
        <v>80.84</v>
      </c>
      <c r="H1581" s="722">
        <v>4.2740539999999996</v>
      </c>
      <c r="I1581" s="722">
        <v>200</v>
      </c>
      <c r="J1581" s="722">
        <v>80.84</v>
      </c>
      <c r="K1581" s="723">
        <v>345.51452535999999</v>
      </c>
    </row>
    <row r="1582" spans="2:11">
      <c r="B1582" s="486" t="str">
        <f>CONCATENATE(Tabela22[[#This Row],[Residencial / Não Residencial]]," - ",Tabela22[[#This Row],[Frequência]])</f>
        <v>Residencial - 6 vezes por semana</v>
      </c>
      <c r="C1582" s="486" t="s">
        <v>567</v>
      </c>
      <c r="D1582" s="443" t="s">
        <v>572</v>
      </c>
      <c r="E1582" s="443" t="s">
        <v>548</v>
      </c>
      <c r="F1582" s="443" t="s">
        <v>548</v>
      </c>
      <c r="G1582" s="722">
        <v>277.5</v>
      </c>
      <c r="H1582" s="722">
        <v>4.2740539999999996</v>
      </c>
      <c r="I1582" s="722">
        <v>200</v>
      </c>
      <c r="J1582" s="722">
        <v>200</v>
      </c>
      <c r="K1582" s="723">
        <v>854.81079999999997</v>
      </c>
    </row>
    <row r="1583" spans="2:11">
      <c r="B1583" s="486" t="str">
        <f>CONCATENATE(Tabela22[[#This Row],[Residencial / Não Residencial]]," - ",Tabela22[[#This Row],[Frequência]])</f>
        <v>Residencial - 6 vezes por semana</v>
      </c>
      <c r="C1583" s="486" t="s">
        <v>567</v>
      </c>
      <c r="D1583" s="443" t="s">
        <v>572</v>
      </c>
      <c r="E1583" s="443" t="s">
        <v>548</v>
      </c>
      <c r="F1583" s="443" t="s">
        <v>548</v>
      </c>
      <c r="G1583" s="722">
        <v>166</v>
      </c>
      <c r="H1583" s="722">
        <v>4.2740539999999996</v>
      </c>
      <c r="I1583" s="722">
        <v>200</v>
      </c>
      <c r="J1583" s="722">
        <v>166</v>
      </c>
      <c r="K1583" s="723">
        <v>709.49296400000003</v>
      </c>
    </row>
    <row r="1584" spans="2:11">
      <c r="B1584" s="486" t="str">
        <f>CONCATENATE(Tabela22[[#This Row],[Residencial / Não Residencial]]," - ",Tabela22[[#This Row],[Frequência]])</f>
        <v>Residencial - 6 vezes por semana</v>
      </c>
      <c r="C1584" s="486" t="s">
        <v>567</v>
      </c>
      <c r="D1584" s="443" t="s">
        <v>572</v>
      </c>
      <c r="E1584" s="443" t="s">
        <v>548</v>
      </c>
      <c r="F1584" s="443" t="s">
        <v>548</v>
      </c>
      <c r="G1584" s="722">
        <v>160.38</v>
      </c>
      <c r="H1584" s="722">
        <v>4.2740539999999996</v>
      </c>
      <c r="I1584" s="722">
        <v>200</v>
      </c>
      <c r="J1584" s="722">
        <v>160.38</v>
      </c>
      <c r="K1584" s="723">
        <v>685.47278052000001</v>
      </c>
    </row>
    <row r="1585" spans="2:11">
      <c r="B1585" s="486" t="str">
        <f>CONCATENATE(Tabela22[[#This Row],[Residencial / Não Residencial]]," - ",Tabela22[[#This Row],[Frequência]])</f>
        <v>Residencial - 6 vezes por semana</v>
      </c>
      <c r="C1585" s="486" t="s">
        <v>567</v>
      </c>
      <c r="D1585" s="443" t="s">
        <v>572</v>
      </c>
      <c r="E1585" s="443" t="s">
        <v>548</v>
      </c>
      <c r="F1585" s="443" t="s">
        <v>548</v>
      </c>
      <c r="G1585" s="722">
        <v>104.5</v>
      </c>
      <c r="H1585" s="722">
        <v>4.2740539999999996</v>
      </c>
      <c r="I1585" s="722">
        <v>200</v>
      </c>
      <c r="J1585" s="722">
        <v>104.5</v>
      </c>
      <c r="K1585" s="723">
        <v>446.638643</v>
      </c>
    </row>
    <row r="1586" spans="2:11">
      <c r="B1586" s="486" t="str">
        <f>CONCATENATE(Tabela22[[#This Row],[Residencial / Não Residencial]]," - ",Tabela22[[#This Row],[Frequência]])</f>
        <v>Residencial - 6 vezes por semana</v>
      </c>
      <c r="C1586" s="486" t="s">
        <v>567</v>
      </c>
      <c r="D1586" s="443" t="s">
        <v>572</v>
      </c>
      <c r="E1586" s="443" t="s">
        <v>548</v>
      </c>
      <c r="F1586" s="443" t="s">
        <v>548</v>
      </c>
      <c r="G1586" s="722">
        <v>120.2</v>
      </c>
      <c r="H1586" s="722">
        <v>4.2740539999999996</v>
      </c>
      <c r="I1586" s="722">
        <v>200</v>
      </c>
      <c r="J1586" s="722">
        <v>120.2</v>
      </c>
      <c r="K1586" s="723">
        <v>513.7412908</v>
      </c>
    </row>
    <row r="1587" spans="2:11">
      <c r="B1587" s="486" t="str">
        <f>CONCATENATE(Tabela22[[#This Row],[Residencial / Não Residencial]]," - ",Tabela22[[#This Row],[Frequência]])</f>
        <v>Residencial - 6 vezes por semana</v>
      </c>
      <c r="C1587" s="486" t="s">
        <v>567</v>
      </c>
      <c r="D1587" s="443" t="s">
        <v>572</v>
      </c>
      <c r="E1587" s="443" t="s">
        <v>575</v>
      </c>
      <c r="F1587" s="443" t="s">
        <v>548</v>
      </c>
      <c r="G1587" s="722">
        <v>110</v>
      </c>
      <c r="H1587" s="722">
        <v>4.2740539999999996</v>
      </c>
      <c r="I1587" s="722">
        <v>200</v>
      </c>
      <c r="J1587" s="722">
        <v>110</v>
      </c>
      <c r="K1587" s="723">
        <v>470.14594</v>
      </c>
    </row>
    <row r="1588" spans="2:11">
      <c r="B1588" s="486" t="str">
        <f>CONCATENATE(Tabela22[[#This Row],[Residencial / Não Residencial]]," - ",Tabela22[[#This Row],[Frequência]])</f>
        <v>Residencial - 6 vezes por semana</v>
      </c>
      <c r="C1588" s="486" t="s">
        <v>567</v>
      </c>
      <c r="D1588" s="443" t="s">
        <v>572</v>
      </c>
      <c r="E1588" s="443" t="s">
        <v>548</v>
      </c>
      <c r="F1588" s="443" t="s">
        <v>548</v>
      </c>
      <c r="G1588" s="722">
        <v>187.38</v>
      </c>
      <c r="H1588" s="722">
        <v>4.2740539999999996</v>
      </c>
      <c r="I1588" s="722">
        <v>200</v>
      </c>
      <c r="J1588" s="722">
        <v>187.38</v>
      </c>
      <c r="K1588" s="723">
        <v>800.87223852</v>
      </c>
    </row>
    <row r="1589" spans="2:11">
      <c r="B1589" s="486" t="str">
        <f>CONCATENATE(Tabela22[[#This Row],[Residencial / Não Residencial]]," - ",Tabela22[[#This Row],[Frequência]])</f>
        <v>Residencial - 6 vezes por semana</v>
      </c>
      <c r="C1589" s="486" t="s">
        <v>567</v>
      </c>
      <c r="D1589" s="443" t="s">
        <v>572</v>
      </c>
      <c r="E1589" s="443" t="s">
        <v>548</v>
      </c>
      <c r="F1589" s="443" t="s">
        <v>548</v>
      </c>
      <c r="G1589" s="722">
        <v>334.52</v>
      </c>
      <c r="H1589" s="722">
        <v>4.2740539999999996</v>
      </c>
      <c r="I1589" s="722">
        <v>200</v>
      </c>
      <c r="J1589" s="722">
        <v>200</v>
      </c>
      <c r="K1589" s="723">
        <v>854.81079999999997</v>
      </c>
    </row>
    <row r="1590" spans="2:11">
      <c r="B1590" s="486" t="str">
        <f>CONCATENATE(Tabela22[[#This Row],[Residencial / Não Residencial]]," - ",Tabela22[[#This Row],[Frequência]])</f>
        <v>Residencial - 6 vezes por semana</v>
      </c>
      <c r="C1590" s="486" t="s">
        <v>567</v>
      </c>
      <c r="D1590" s="443" t="s">
        <v>571</v>
      </c>
      <c r="E1590" s="443" t="s">
        <v>548</v>
      </c>
      <c r="F1590" s="443" t="s">
        <v>548</v>
      </c>
      <c r="G1590" s="722">
        <v>127.72</v>
      </c>
      <c r="H1590" s="722">
        <v>4.2740539999999996</v>
      </c>
      <c r="I1590" s="722">
        <v>200</v>
      </c>
      <c r="J1590" s="722">
        <v>127.72</v>
      </c>
      <c r="K1590" s="723">
        <v>545.88217687999997</v>
      </c>
    </row>
    <row r="1591" spans="2:11">
      <c r="B1591" s="486" t="str">
        <f>CONCATENATE(Tabela22[[#This Row],[Residencial / Não Residencial]]," - ",Tabela22[[#This Row],[Frequência]])</f>
        <v>Residencial - 6 vezes por semana</v>
      </c>
      <c r="C1591" s="486" t="s">
        <v>567</v>
      </c>
      <c r="D1591" s="443" t="s">
        <v>571</v>
      </c>
      <c r="E1591" s="443" t="s">
        <v>548</v>
      </c>
      <c r="F1591" s="443" t="s">
        <v>548</v>
      </c>
      <c r="G1591" s="722">
        <v>127.72</v>
      </c>
      <c r="H1591" s="722">
        <v>4.2740539999999996</v>
      </c>
      <c r="I1591" s="722">
        <v>200</v>
      </c>
      <c r="J1591" s="722">
        <v>127.72</v>
      </c>
      <c r="K1591" s="723">
        <v>545.88217687999997</v>
      </c>
    </row>
    <row r="1592" spans="2:11">
      <c r="B1592" s="486" t="str">
        <f>CONCATENATE(Tabela22[[#This Row],[Residencial / Não Residencial]]," - ",Tabela22[[#This Row],[Frequência]])</f>
        <v>Residencial - 6 vezes por semana</v>
      </c>
      <c r="C1592" s="486" t="s">
        <v>567</v>
      </c>
      <c r="D1592" s="443" t="s">
        <v>571</v>
      </c>
      <c r="E1592" s="443" t="s">
        <v>548</v>
      </c>
      <c r="F1592" s="443" t="s">
        <v>548</v>
      </c>
      <c r="G1592" s="722">
        <v>127.72</v>
      </c>
      <c r="H1592" s="722">
        <v>4.2740539999999996</v>
      </c>
      <c r="I1592" s="722">
        <v>200</v>
      </c>
      <c r="J1592" s="722">
        <v>127.72</v>
      </c>
      <c r="K1592" s="723">
        <v>545.88217687999997</v>
      </c>
    </row>
    <row r="1593" spans="2:11">
      <c r="B1593" s="486" t="str">
        <f>CONCATENATE(Tabela22[[#This Row],[Residencial / Não Residencial]]," - ",Tabela22[[#This Row],[Frequência]])</f>
        <v>Residencial - 6 vezes por semana</v>
      </c>
      <c r="C1593" s="486" t="s">
        <v>567</v>
      </c>
      <c r="D1593" s="443" t="s">
        <v>571</v>
      </c>
      <c r="E1593" s="443" t="s">
        <v>548</v>
      </c>
      <c r="F1593" s="443" t="s">
        <v>548</v>
      </c>
      <c r="G1593" s="722">
        <v>127.72</v>
      </c>
      <c r="H1593" s="722">
        <v>4.2740539999999996</v>
      </c>
      <c r="I1593" s="722">
        <v>200</v>
      </c>
      <c r="J1593" s="722">
        <v>127.72</v>
      </c>
      <c r="K1593" s="723">
        <v>545.88217687999997</v>
      </c>
    </row>
    <row r="1594" spans="2:11">
      <c r="B1594" s="486" t="str">
        <f>CONCATENATE(Tabela22[[#This Row],[Residencial / Não Residencial]]," - ",Tabela22[[#This Row],[Frequência]])</f>
        <v>Residencial - 6 vezes por semana</v>
      </c>
      <c r="C1594" s="486" t="s">
        <v>567</v>
      </c>
      <c r="D1594" s="443" t="s">
        <v>571</v>
      </c>
      <c r="E1594" s="443" t="s">
        <v>548</v>
      </c>
      <c r="F1594" s="443" t="s">
        <v>548</v>
      </c>
      <c r="G1594" s="722">
        <v>150.27000000000001</v>
      </c>
      <c r="H1594" s="722">
        <v>4.2740539999999996</v>
      </c>
      <c r="I1594" s="722">
        <v>200</v>
      </c>
      <c r="J1594" s="722">
        <v>150.27000000000001</v>
      </c>
      <c r="K1594" s="723">
        <v>642.26209458000005</v>
      </c>
    </row>
    <row r="1595" spans="2:11">
      <c r="B1595" s="486" t="str">
        <f>CONCATENATE(Tabela22[[#This Row],[Residencial / Não Residencial]]," - ",Tabela22[[#This Row],[Frequência]])</f>
        <v>Residencial - 6 vezes por semana</v>
      </c>
      <c r="C1595" s="486" t="s">
        <v>567</v>
      </c>
      <c r="D1595" s="443" t="s">
        <v>571</v>
      </c>
      <c r="E1595" s="443" t="s">
        <v>548</v>
      </c>
      <c r="F1595" s="443" t="s">
        <v>548</v>
      </c>
      <c r="G1595" s="722">
        <v>150.27000000000001</v>
      </c>
      <c r="H1595" s="722">
        <v>4.2740539999999996</v>
      </c>
      <c r="I1595" s="722">
        <v>200</v>
      </c>
      <c r="J1595" s="722">
        <v>150.27000000000001</v>
      </c>
      <c r="K1595" s="723">
        <v>642.26209458000005</v>
      </c>
    </row>
    <row r="1596" spans="2:11">
      <c r="B1596" s="486" t="str">
        <f>CONCATENATE(Tabela22[[#This Row],[Residencial / Não Residencial]]," - ",Tabela22[[#This Row],[Frequência]])</f>
        <v>Residencial - 6 vezes por semana</v>
      </c>
      <c r="C1596" s="486" t="s">
        <v>567</v>
      </c>
      <c r="D1596" s="443" t="s">
        <v>571</v>
      </c>
      <c r="E1596" s="443" t="s">
        <v>548</v>
      </c>
      <c r="F1596" s="443" t="s">
        <v>548</v>
      </c>
      <c r="G1596" s="722">
        <v>150.27000000000001</v>
      </c>
      <c r="H1596" s="722">
        <v>4.2740539999999996</v>
      </c>
      <c r="I1596" s="722">
        <v>200</v>
      </c>
      <c r="J1596" s="722">
        <v>150.27000000000001</v>
      </c>
      <c r="K1596" s="723">
        <v>642.26209458000005</v>
      </c>
    </row>
    <row r="1597" spans="2:11">
      <c r="B1597" s="486" t="str">
        <f>CONCATENATE(Tabela22[[#This Row],[Residencial / Não Residencial]]," - ",Tabela22[[#This Row],[Frequência]])</f>
        <v>Residencial - 6 vezes por semana</v>
      </c>
      <c r="C1597" s="486" t="s">
        <v>567</v>
      </c>
      <c r="D1597" s="443" t="s">
        <v>571</v>
      </c>
      <c r="E1597" s="443" t="s">
        <v>548</v>
      </c>
      <c r="F1597" s="443" t="s">
        <v>548</v>
      </c>
      <c r="G1597" s="722">
        <v>58.53</v>
      </c>
      <c r="H1597" s="722">
        <v>4.2740539999999996</v>
      </c>
      <c r="I1597" s="722">
        <v>200</v>
      </c>
      <c r="J1597" s="722">
        <v>58.53</v>
      </c>
      <c r="K1597" s="723">
        <v>250.16038062000001</v>
      </c>
    </row>
    <row r="1598" spans="2:11">
      <c r="B1598" s="486" t="str">
        <f>CONCATENATE(Tabela22[[#This Row],[Residencial / Não Residencial]]," - ",Tabela22[[#This Row],[Frequência]])</f>
        <v>Residencial - 6 vezes por semana</v>
      </c>
      <c r="C1598" s="486" t="s">
        <v>567</v>
      </c>
      <c r="D1598" s="443" t="s">
        <v>571</v>
      </c>
      <c r="E1598" s="443" t="s">
        <v>548</v>
      </c>
      <c r="F1598" s="443" t="s">
        <v>548</v>
      </c>
      <c r="G1598" s="722">
        <v>77.62</v>
      </c>
      <c r="H1598" s="722">
        <v>4.2740539999999996</v>
      </c>
      <c r="I1598" s="722">
        <v>200</v>
      </c>
      <c r="J1598" s="722">
        <v>77.62</v>
      </c>
      <c r="K1598" s="723">
        <v>331.75207147999998</v>
      </c>
    </row>
    <row r="1599" spans="2:11">
      <c r="B1599" s="486" t="str">
        <f>CONCATENATE(Tabela22[[#This Row],[Residencial / Não Residencial]]," - ",Tabela22[[#This Row],[Frequência]])</f>
        <v>Residencial - 6 vezes por semana</v>
      </c>
      <c r="C1599" s="486" t="s">
        <v>567</v>
      </c>
      <c r="D1599" s="443" t="s">
        <v>572</v>
      </c>
      <c r="E1599" s="443" t="s">
        <v>548</v>
      </c>
      <c r="F1599" s="443" t="s">
        <v>548</v>
      </c>
      <c r="G1599" s="722">
        <v>344</v>
      </c>
      <c r="H1599" s="722">
        <v>4.2740539999999996</v>
      </c>
      <c r="I1599" s="722">
        <v>200</v>
      </c>
      <c r="J1599" s="722">
        <v>200</v>
      </c>
      <c r="K1599" s="723">
        <v>854.81079999999997</v>
      </c>
    </row>
    <row r="1600" spans="2:11">
      <c r="B1600" s="486" t="str">
        <f>CONCATENATE(Tabela22[[#This Row],[Residencial / Não Residencial]]," - ",Tabela22[[#This Row],[Frequência]])</f>
        <v>Residencial - 6 vezes por semana</v>
      </c>
      <c r="C1600" s="486" t="s">
        <v>567</v>
      </c>
      <c r="D1600" s="443" t="s">
        <v>572</v>
      </c>
      <c r="E1600" s="443" t="s">
        <v>548</v>
      </c>
      <c r="F1600" s="443" t="s">
        <v>548</v>
      </c>
      <c r="G1600" s="722">
        <v>122.5</v>
      </c>
      <c r="H1600" s="722">
        <v>4.2740539999999996</v>
      </c>
      <c r="I1600" s="722">
        <v>200</v>
      </c>
      <c r="J1600" s="722">
        <v>122.5</v>
      </c>
      <c r="K1600" s="723">
        <v>523.57161499999995</v>
      </c>
    </row>
    <row r="1601" spans="2:11">
      <c r="B1601" s="486" t="str">
        <f>CONCATENATE(Tabela22[[#This Row],[Residencial / Não Residencial]]," - ",Tabela22[[#This Row],[Frequência]])</f>
        <v>Residencial - 6 vezes por semana</v>
      </c>
      <c r="C1601" s="486" t="s">
        <v>567</v>
      </c>
      <c r="D1601" s="443" t="s">
        <v>571</v>
      </c>
      <c r="E1601" s="443" t="s">
        <v>548</v>
      </c>
      <c r="F1601" s="443" t="s">
        <v>548</v>
      </c>
      <c r="G1601" s="722">
        <v>213.3</v>
      </c>
      <c r="H1601" s="722">
        <v>4.2740539999999996</v>
      </c>
      <c r="I1601" s="722">
        <v>200</v>
      </c>
      <c r="J1601" s="722">
        <v>200</v>
      </c>
      <c r="K1601" s="723">
        <v>854.81079999999997</v>
      </c>
    </row>
    <row r="1602" spans="2:11">
      <c r="B1602" s="486" t="str">
        <f>CONCATENATE(Tabela22[[#This Row],[Residencial / Não Residencial]]," - ",Tabela22[[#This Row],[Frequência]])</f>
        <v>Não Residencial - 6 vezes por semana</v>
      </c>
      <c r="C1602" s="486" t="s">
        <v>567</v>
      </c>
      <c r="D1602" s="443" t="s">
        <v>568</v>
      </c>
      <c r="E1602" s="443" t="s">
        <v>570</v>
      </c>
      <c r="F1602" s="443" t="s">
        <v>550</v>
      </c>
      <c r="G1602" s="722">
        <v>157</v>
      </c>
      <c r="H1602" s="722">
        <v>6.111758</v>
      </c>
      <c r="I1602" s="722">
        <v>300</v>
      </c>
      <c r="J1602" s="722">
        <v>157</v>
      </c>
      <c r="K1602" s="723">
        <v>959.54600600000003</v>
      </c>
    </row>
    <row r="1603" spans="2:11">
      <c r="B1603" s="486" t="str">
        <f>CONCATENATE(Tabela22[[#This Row],[Residencial / Não Residencial]]," - ",Tabela22[[#This Row],[Frequência]])</f>
        <v>Residencial - 6 vezes por semana</v>
      </c>
      <c r="C1603" s="486" t="s">
        <v>567</v>
      </c>
      <c r="D1603" s="443" t="s">
        <v>572</v>
      </c>
      <c r="E1603" s="443" t="s">
        <v>548</v>
      </c>
      <c r="F1603" s="443" t="s">
        <v>548</v>
      </c>
      <c r="G1603" s="722">
        <v>160</v>
      </c>
      <c r="H1603" s="722">
        <v>4.2740539999999996</v>
      </c>
      <c r="I1603" s="722">
        <v>200</v>
      </c>
      <c r="J1603" s="722">
        <v>160</v>
      </c>
      <c r="K1603" s="723">
        <v>683.84864000000005</v>
      </c>
    </row>
    <row r="1604" spans="2:11">
      <c r="B1604" s="486" t="str">
        <f>CONCATENATE(Tabela22[[#This Row],[Residencial / Não Residencial]]," - ",Tabela22[[#This Row],[Frequência]])</f>
        <v>Residencial - 6 vezes por semana</v>
      </c>
      <c r="C1604" s="486" t="s">
        <v>567</v>
      </c>
      <c r="D1604" s="443" t="s">
        <v>572</v>
      </c>
      <c r="E1604" s="443" t="s">
        <v>548</v>
      </c>
      <c r="F1604" s="443" t="s">
        <v>548</v>
      </c>
      <c r="G1604" s="722">
        <v>299</v>
      </c>
      <c r="H1604" s="722">
        <v>4.2740539999999996</v>
      </c>
      <c r="I1604" s="722">
        <v>200</v>
      </c>
      <c r="J1604" s="722">
        <v>200</v>
      </c>
      <c r="K1604" s="723">
        <v>854.81079999999997</v>
      </c>
    </row>
    <row r="1605" spans="2:11">
      <c r="B1605" s="486" t="str">
        <f>CONCATENATE(Tabela22[[#This Row],[Residencial / Não Residencial]]," - ",Tabela22[[#This Row],[Frequência]])</f>
        <v>Não Residencial - 6 vezes por semana</v>
      </c>
      <c r="C1605" s="486" t="s">
        <v>567</v>
      </c>
      <c r="D1605" s="443" t="s">
        <v>568</v>
      </c>
      <c r="E1605" s="443" t="s">
        <v>569</v>
      </c>
      <c r="F1605" s="443" t="s">
        <v>550</v>
      </c>
      <c r="G1605" s="722">
        <v>72.55</v>
      </c>
      <c r="H1605" s="722">
        <v>6.111758</v>
      </c>
      <c r="I1605" s="722">
        <v>300</v>
      </c>
      <c r="J1605" s="722">
        <v>72.55</v>
      </c>
      <c r="K1605" s="723">
        <v>443.4080429</v>
      </c>
    </row>
    <row r="1606" spans="2:11">
      <c r="B1606" s="486" t="str">
        <f>CONCATENATE(Tabela22[[#This Row],[Residencial / Não Residencial]]," - ",Tabela22[[#This Row],[Frequência]])</f>
        <v>Não Residencial - 6 vezes por semana</v>
      </c>
      <c r="C1606" s="486" t="s">
        <v>567</v>
      </c>
      <c r="D1606" s="443" t="s">
        <v>568</v>
      </c>
      <c r="E1606" s="443" t="s">
        <v>569</v>
      </c>
      <c r="F1606" s="443" t="s">
        <v>550</v>
      </c>
      <c r="G1606" s="722">
        <v>418.17349999999999</v>
      </c>
      <c r="H1606" s="722">
        <v>6.111758</v>
      </c>
      <c r="I1606" s="722">
        <v>300</v>
      </c>
      <c r="J1606" s="722">
        <v>300</v>
      </c>
      <c r="K1606" s="723">
        <v>1833.5273999999999</v>
      </c>
    </row>
    <row r="1607" spans="2:11">
      <c r="B1607" s="486" t="str">
        <f>CONCATENATE(Tabela22[[#This Row],[Residencial / Não Residencial]]," - ",Tabela22[[#This Row],[Frequência]])</f>
        <v>Residencial - 6 vezes por semana</v>
      </c>
      <c r="C1607" s="486" t="s">
        <v>567</v>
      </c>
      <c r="D1607" s="443" t="s">
        <v>572</v>
      </c>
      <c r="E1607" s="443" t="s">
        <v>548</v>
      </c>
      <c r="F1607" s="443" t="s">
        <v>548</v>
      </c>
      <c r="G1607" s="722">
        <v>182.96</v>
      </c>
      <c r="H1607" s="722">
        <v>4.2740539999999996</v>
      </c>
      <c r="I1607" s="722">
        <v>200</v>
      </c>
      <c r="J1607" s="722">
        <v>182.96</v>
      </c>
      <c r="K1607" s="723">
        <v>781.98091983999996</v>
      </c>
    </row>
    <row r="1608" spans="2:11">
      <c r="B1608" s="486" t="str">
        <f>CONCATENATE(Tabela22[[#This Row],[Residencial / Não Residencial]]," - ",Tabela22[[#This Row],[Frequência]])</f>
        <v>Não Residencial - 6 vezes por semana</v>
      </c>
      <c r="C1608" s="486" t="s">
        <v>567</v>
      </c>
      <c r="D1608" s="443" t="s">
        <v>568</v>
      </c>
      <c r="E1608" s="443" t="s">
        <v>569</v>
      </c>
      <c r="F1608" s="443" t="s">
        <v>550</v>
      </c>
      <c r="G1608" s="722">
        <v>254.47</v>
      </c>
      <c r="H1608" s="722">
        <v>6.111758</v>
      </c>
      <c r="I1608" s="722">
        <v>300</v>
      </c>
      <c r="J1608" s="722">
        <v>254.47</v>
      </c>
      <c r="K1608" s="723">
        <v>1555.2590582600001</v>
      </c>
    </row>
    <row r="1609" spans="2:11">
      <c r="B1609" s="486" t="str">
        <f>CONCATENATE(Tabela22[[#This Row],[Residencial / Não Residencial]]," - ",Tabela22[[#This Row],[Frequência]])</f>
        <v>Residencial - 6 vezes por semana</v>
      </c>
      <c r="C1609" s="486" t="s">
        <v>567</v>
      </c>
      <c r="D1609" s="443" t="s">
        <v>572</v>
      </c>
      <c r="E1609" s="443" t="s">
        <v>548</v>
      </c>
      <c r="F1609" s="443" t="s">
        <v>548</v>
      </c>
      <c r="G1609" s="722">
        <v>166.11</v>
      </c>
      <c r="H1609" s="722">
        <v>4.2740539999999996</v>
      </c>
      <c r="I1609" s="722">
        <v>200</v>
      </c>
      <c r="J1609" s="722">
        <v>166.11</v>
      </c>
      <c r="K1609" s="723">
        <v>709.96310993999998</v>
      </c>
    </row>
    <row r="1610" spans="2:11">
      <c r="B1610" s="486" t="str">
        <f>CONCATENATE(Tabela22[[#This Row],[Residencial / Não Residencial]]," - ",Tabela22[[#This Row],[Frequência]])</f>
        <v>Residencial - 6 vezes por semana</v>
      </c>
      <c r="C1610" s="486" t="s">
        <v>567</v>
      </c>
      <c r="D1610" s="443" t="s">
        <v>572</v>
      </c>
      <c r="E1610" s="443" t="s">
        <v>548</v>
      </c>
      <c r="F1610" s="443" t="s">
        <v>548</v>
      </c>
      <c r="G1610" s="722">
        <v>113.6</v>
      </c>
      <c r="H1610" s="722">
        <v>4.2740539999999996</v>
      </c>
      <c r="I1610" s="722">
        <v>200</v>
      </c>
      <c r="J1610" s="722">
        <v>113.6</v>
      </c>
      <c r="K1610" s="723">
        <v>485.53253439999997</v>
      </c>
    </row>
    <row r="1611" spans="2:11">
      <c r="B1611" s="486" t="str">
        <f>CONCATENATE(Tabela22[[#This Row],[Residencial / Não Residencial]]," - ",Tabela22[[#This Row],[Frequência]])</f>
        <v>Não Residencial - 6 vezes por semana</v>
      </c>
      <c r="C1611" s="486" t="s">
        <v>567</v>
      </c>
      <c r="D1611" s="443" t="s">
        <v>572</v>
      </c>
      <c r="E1611" s="443" t="s">
        <v>569</v>
      </c>
      <c r="F1611" s="443" t="s">
        <v>550</v>
      </c>
      <c r="G1611" s="722">
        <v>434</v>
      </c>
      <c r="H1611" s="722">
        <v>6.111758</v>
      </c>
      <c r="I1611" s="722">
        <v>300</v>
      </c>
      <c r="J1611" s="722">
        <v>300</v>
      </c>
      <c r="K1611" s="723">
        <v>1833.5273999999999</v>
      </c>
    </row>
    <row r="1612" spans="2:11">
      <c r="B1612" s="486" t="str">
        <f>CONCATENATE(Tabela22[[#This Row],[Residencial / Não Residencial]]," - ",Tabela22[[#This Row],[Frequência]])</f>
        <v>Residencial - 6 vezes por semana</v>
      </c>
      <c r="C1612" s="486" t="s">
        <v>567</v>
      </c>
      <c r="D1612" s="443" t="s">
        <v>571</v>
      </c>
      <c r="E1612" s="443" t="s">
        <v>548</v>
      </c>
      <c r="F1612" s="443" t="s">
        <v>548</v>
      </c>
      <c r="G1612" s="722">
        <v>161.76</v>
      </c>
      <c r="H1612" s="722">
        <v>4.2740539999999996</v>
      </c>
      <c r="I1612" s="722">
        <v>200</v>
      </c>
      <c r="J1612" s="722">
        <v>161.76</v>
      </c>
      <c r="K1612" s="723">
        <v>691.37097503999996</v>
      </c>
    </row>
    <row r="1613" spans="2:11">
      <c r="B1613" s="486" t="str">
        <f>CONCATENATE(Tabela22[[#This Row],[Residencial / Não Residencial]]," - ",Tabela22[[#This Row],[Frequência]])</f>
        <v>Residencial - 6 vezes por semana</v>
      </c>
      <c r="C1613" s="486" t="s">
        <v>567</v>
      </c>
      <c r="D1613" s="443" t="s">
        <v>572</v>
      </c>
      <c r="E1613" s="443" t="s">
        <v>548</v>
      </c>
      <c r="F1613" s="443" t="s">
        <v>548</v>
      </c>
      <c r="G1613" s="722">
        <v>220</v>
      </c>
      <c r="H1613" s="722">
        <v>4.2740539999999996</v>
      </c>
      <c r="I1613" s="722">
        <v>200</v>
      </c>
      <c r="J1613" s="722">
        <v>200</v>
      </c>
      <c r="K1613" s="723">
        <v>854.81079999999997</v>
      </c>
    </row>
    <row r="1614" spans="2:11">
      <c r="B1614" s="486" t="str">
        <f>CONCATENATE(Tabela22[[#This Row],[Residencial / Não Residencial]]," - ",Tabela22[[#This Row],[Frequência]])</f>
        <v>Residencial - 6 vezes por semana</v>
      </c>
      <c r="C1614" s="486" t="s">
        <v>567</v>
      </c>
      <c r="D1614" s="443" t="s">
        <v>572</v>
      </c>
      <c r="E1614" s="443" t="s">
        <v>548</v>
      </c>
      <c r="F1614" s="443" t="s">
        <v>548</v>
      </c>
      <c r="G1614" s="722">
        <v>142</v>
      </c>
      <c r="H1614" s="722">
        <v>4.2740539999999996</v>
      </c>
      <c r="I1614" s="722">
        <v>200</v>
      </c>
      <c r="J1614" s="722">
        <v>142</v>
      </c>
      <c r="K1614" s="723">
        <v>606.91566799999998</v>
      </c>
    </row>
    <row r="1615" spans="2:11">
      <c r="B1615" s="486" t="str">
        <f>CONCATENATE(Tabela22[[#This Row],[Residencial / Não Residencial]]," - ",Tabela22[[#This Row],[Frequência]])</f>
        <v>Residencial - 6 vezes por semana</v>
      </c>
      <c r="C1615" s="486" t="s">
        <v>567</v>
      </c>
      <c r="D1615" s="443" t="s">
        <v>572</v>
      </c>
      <c r="E1615" s="443" t="s">
        <v>548</v>
      </c>
      <c r="F1615" s="443" t="s">
        <v>548</v>
      </c>
      <c r="G1615" s="722">
        <v>94</v>
      </c>
      <c r="H1615" s="722">
        <v>4.2740539999999996</v>
      </c>
      <c r="I1615" s="722">
        <v>200</v>
      </c>
      <c r="J1615" s="722">
        <v>94</v>
      </c>
      <c r="K1615" s="723">
        <v>401.761076</v>
      </c>
    </row>
    <row r="1616" spans="2:11">
      <c r="B1616" s="486" t="str">
        <f>CONCATENATE(Tabela22[[#This Row],[Residencial / Não Residencial]]," - ",Tabela22[[#This Row],[Frequência]])</f>
        <v>Não Residencial - 6 vezes por semana</v>
      </c>
      <c r="C1616" s="486" t="s">
        <v>567</v>
      </c>
      <c r="D1616" s="443" t="s">
        <v>568</v>
      </c>
      <c r="E1616" s="443" t="s">
        <v>569</v>
      </c>
      <c r="F1616" s="443" t="s">
        <v>550</v>
      </c>
      <c r="G1616" s="722">
        <v>166.72790000000001</v>
      </c>
      <c r="H1616" s="722">
        <v>6.111758</v>
      </c>
      <c r="I1616" s="722">
        <v>300</v>
      </c>
      <c r="J1616" s="722">
        <v>166.72790000000001</v>
      </c>
      <c r="K1616" s="723">
        <v>1019.0005766482</v>
      </c>
    </row>
    <row r="1617" spans="2:11">
      <c r="B1617" s="486" t="str">
        <f>CONCATENATE(Tabela22[[#This Row],[Residencial / Não Residencial]]," - ",Tabela22[[#This Row],[Frequência]])</f>
        <v>Residencial - 6 vezes por semana</v>
      </c>
      <c r="C1617" s="486" t="s">
        <v>567</v>
      </c>
      <c r="D1617" s="443" t="s">
        <v>572</v>
      </c>
      <c r="E1617" s="443" t="s">
        <v>548</v>
      </c>
      <c r="F1617" s="443" t="s">
        <v>548</v>
      </c>
      <c r="G1617" s="722">
        <v>340</v>
      </c>
      <c r="H1617" s="722">
        <v>4.2740539999999996</v>
      </c>
      <c r="I1617" s="722">
        <v>200</v>
      </c>
      <c r="J1617" s="722">
        <v>200</v>
      </c>
      <c r="K1617" s="723">
        <v>854.81079999999997</v>
      </c>
    </row>
    <row r="1618" spans="2:11">
      <c r="B1618" s="486" t="str">
        <f>CONCATENATE(Tabela22[[#This Row],[Residencial / Não Residencial]]," - ",Tabela22[[#This Row],[Frequência]])</f>
        <v>Não Residencial - 6 vezes por semana</v>
      </c>
      <c r="C1618" s="486" t="s">
        <v>567</v>
      </c>
      <c r="D1618" s="443" t="s">
        <v>568</v>
      </c>
      <c r="E1618" s="443" t="s">
        <v>569</v>
      </c>
      <c r="F1618" s="443" t="s">
        <v>550</v>
      </c>
      <c r="G1618" s="722">
        <v>70.319999999999993</v>
      </c>
      <c r="H1618" s="722">
        <v>6.111758</v>
      </c>
      <c r="I1618" s="722">
        <v>300</v>
      </c>
      <c r="J1618" s="722">
        <v>70.319999999999993</v>
      </c>
      <c r="K1618" s="723">
        <v>429.77882255999998</v>
      </c>
    </row>
    <row r="1619" spans="2:11">
      <c r="B1619" s="486" t="str">
        <f>CONCATENATE(Tabela22[[#This Row],[Residencial / Não Residencial]]," - ",Tabela22[[#This Row],[Frequência]])</f>
        <v>Não Residencial - 6 vezes por semana</v>
      </c>
      <c r="C1619" s="486" t="s">
        <v>567</v>
      </c>
      <c r="D1619" s="443" t="s">
        <v>568</v>
      </c>
      <c r="E1619" s="443" t="s">
        <v>570</v>
      </c>
      <c r="F1619" s="443" t="s">
        <v>550</v>
      </c>
      <c r="G1619" s="722">
        <v>432</v>
      </c>
      <c r="H1619" s="722">
        <v>6.111758</v>
      </c>
      <c r="I1619" s="722">
        <v>300</v>
      </c>
      <c r="J1619" s="722">
        <v>300</v>
      </c>
      <c r="K1619" s="723">
        <v>1833.5273999999999</v>
      </c>
    </row>
    <row r="1620" spans="2:11">
      <c r="B1620" s="486" t="str">
        <f>CONCATENATE(Tabela22[[#This Row],[Residencial / Não Residencial]]," - ",Tabela22[[#This Row],[Frequência]])</f>
        <v>Residencial - 6 vezes por semana</v>
      </c>
      <c r="C1620" s="486" t="s">
        <v>567</v>
      </c>
      <c r="D1620" s="443" t="s">
        <v>572</v>
      </c>
      <c r="E1620" s="443" t="s">
        <v>548</v>
      </c>
      <c r="F1620" s="443" t="s">
        <v>548</v>
      </c>
      <c r="G1620" s="722">
        <v>218.21</v>
      </c>
      <c r="H1620" s="722">
        <v>4.2740539999999996</v>
      </c>
      <c r="I1620" s="722">
        <v>200</v>
      </c>
      <c r="J1620" s="722">
        <v>200</v>
      </c>
      <c r="K1620" s="723">
        <v>854.81079999999997</v>
      </c>
    </row>
    <row r="1621" spans="2:11">
      <c r="B1621" s="486" t="str">
        <f>CONCATENATE(Tabela22[[#This Row],[Residencial / Não Residencial]]," - ",Tabela22[[#This Row],[Frequência]])</f>
        <v>Residencial - 6 vezes por semana</v>
      </c>
      <c r="C1621" s="486" t="s">
        <v>567</v>
      </c>
      <c r="D1621" s="443" t="s">
        <v>572</v>
      </c>
      <c r="E1621" s="443" t="s">
        <v>548</v>
      </c>
      <c r="F1621" s="443" t="s">
        <v>548</v>
      </c>
      <c r="G1621" s="722">
        <v>90.59</v>
      </c>
      <c r="H1621" s="722">
        <v>4.2740539999999996</v>
      </c>
      <c r="I1621" s="722">
        <v>200</v>
      </c>
      <c r="J1621" s="722">
        <v>90.59</v>
      </c>
      <c r="K1621" s="723">
        <v>387.18655186000001</v>
      </c>
    </row>
    <row r="1622" spans="2:11">
      <c r="B1622" s="486" t="str">
        <f>CONCATENATE(Tabela22[[#This Row],[Residencial / Não Residencial]]," - ",Tabela22[[#This Row],[Frequência]])</f>
        <v>Não Residencial - 6 vezes por semana</v>
      </c>
      <c r="C1622" s="486" t="s">
        <v>567</v>
      </c>
      <c r="D1622" s="443" t="s">
        <v>568</v>
      </c>
      <c r="E1622" s="443" t="s">
        <v>569</v>
      </c>
      <c r="F1622" s="443" t="s">
        <v>550</v>
      </c>
      <c r="G1622" s="722">
        <v>52.29</v>
      </c>
      <c r="H1622" s="722">
        <v>6.111758</v>
      </c>
      <c r="I1622" s="722">
        <v>300</v>
      </c>
      <c r="J1622" s="722">
        <v>52.29</v>
      </c>
      <c r="K1622" s="723">
        <v>319.58382582000002</v>
      </c>
    </row>
    <row r="1623" spans="2:11">
      <c r="B1623" s="486" t="str">
        <f>CONCATENATE(Tabela22[[#This Row],[Residencial / Não Residencial]]," - ",Tabela22[[#This Row],[Frequência]])</f>
        <v>Residencial - 6 vezes por semana</v>
      </c>
      <c r="C1623" s="486" t="s">
        <v>567</v>
      </c>
      <c r="D1623" s="443" t="s">
        <v>572</v>
      </c>
      <c r="E1623" s="443" t="s">
        <v>548</v>
      </c>
      <c r="F1623" s="443" t="s">
        <v>548</v>
      </c>
      <c r="G1623" s="722">
        <v>195.56</v>
      </c>
      <c r="H1623" s="722">
        <v>4.2740539999999996</v>
      </c>
      <c r="I1623" s="722">
        <v>200</v>
      </c>
      <c r="J1623" s="722">
        <v>195.56</v>
      </c>
      <c r="K1623" s="723">
        <v>835.83400024000002</v>
      </c>
    </row>
    <row r="1624" spans="2:11">
      <c r="B1624" s="486" t="str">
        <f>CONCATENATE(Tabela22[[#This Row],[Residencial / Não Residencial]]," - ",Tabela22[[#This Row],[Frequência]])</f>
        <v>Residencial - 6 vezes por semana</v>
      </c>
      <c r="C1624" s="486" t="s">
        <v>567</v>
      </c>
      <c r="D1624" s="443" t="s">
        <v>572</v>
      </c>
      <c r="E1624" s="443" t="s">
        <v>548</v>
      </c>
      <c r="F1624" s="443" t="s">
        <v>548</v>
      </c>
      <c r="G1624" s="722">
        <v>170</v>
      </c>
      <c r="H1624" s="722">
        <v>4.2740539999999996</v>
      </c>
      <c r="I1624" s="722">
        <v>200</v>
      </c>
      <c r="J1624" s="722">
        <v>170</v>
      </c>
      <c r="K1624" s="723">
        <v>726.58918000000006</v>
      </c>
    </row>
    <row r="1625" spans="2:11">
      <c r="B1625" s="486" t="str">
        <f>CONCATENATE(Tabela22[[#This Row],[Residencial / Não Residencial]]," - ",Tabela22[[#This Row],[Frequência]])</f>
        <v>Residencial - 6 vezes por semana</v>
      </c>
      <c r="C1625" s="486" t="s">
        <v>567</v>
      </c>
      <c r="D1625" s="443" t="s">
        <v>572</v>
      </c>
      <c r="E1625" s="443" t="s">
        <v>548</v>
      </c>
      <c r="F1625" s="443" t="s">
        <v>548</v>
      </c>
      <c r="G1625" s="722">
        <v>154</v>
      </c>
      <c r="H1625" s="722">
        <v>4.2740539999999996</v>
      </c>
      <c r="I1625" s="722">
        <v>200</v>
      </c>
      <c r="J1625" s="722">
        <v>154</v>
      </c>
      <c r="K1625" s="723">
        <v>658.20431599999995</v>
      </c>
    </row>
    <row r="1626" spans="2:11">
      <c r="B1626" s="486" t="str">
        <f>CONCATENATE(Tabela22[[#This Row],[Residencial / Não Residencial]]," - ",Tabela22[[#This Row],[Frequência]])</f>
        <v>Não Residencial - 6 vezes por semana</v>
      </c>
      <c r="C1626" s="486" t="s">
        <v>567</v>
      </c>
      <c r="D1626" s="443" t="s">
        <v>568</v>
      </c>
      <c r="E1626" s="443" t="s">
        <v>569</v>
      </c>
      <c r="F1626" s="443" t="s">
        <v>550</v>
      </c>
      <c r="G1626" s="722">
        <v>72</v>
      </c>
      <c r="H1626" s="722">
        <v>6.111758</v>
      </c>
      <c r="I1626" s="722">
        <v>300</v>
      </c>
      <c r="J1626" s="722">
        <v>72</v>
      </c>
      <c r="K1626" s="723">
        <v>440.04657600000002</v>
      </c>
    </row>
    <row r="1627" spans="2:11">
      <c r="B1627" s="486" t="str">
        <f>CONCATENATE(Tabela22[[#This Row],[Residencial / Não Residencial]]," - ",Tabela22[[#This Row],[Frequência]])</f>
        <v>Residencial - 6 vezes por semana</v>
      </c>
      <c r="C1627" s="486" t="s">
        <v>567</v>
      </c>
      <c r="D1627" s="443" t="s">
        <v>572</v>
      </c>
      <c r="E1627" s="443" t="s">
        <v>548</v>
      </c>
      <c r="F1627" s="443" t="s">
        <v>548</v>
      </c>
      <c r="G1627" s="722">
        <v>108</v>
      </c>
      <c r="H1627" s="722">
        <v>4.2740539999999996</v>
      </c>
      <c r="I1627" s="722">
        <v>200</v>
      </c>
      <c r="J1627" s="722">
        <v>108</v>
      </c>
      <c r="K1627" s="723">
        <v>461.59783199999998</v>
      </c>
    </row>
    <row r="1628" spans="2:11">
      <c r="B1628" s="486" t="str">
        <f>CONCATENATE(Tabela22[[#This Row],[Residencial / Não Residencial]]," - ",Tabela22[[#This Row],[Frequência]])</f>
        <v>Residencial - 6 vezes por semana</v>
      </c>
      <c r="C1628" s="486" t="s">
        <v>567</v>
      </c>
      <c r="D1628" s="443" t="s">
        <v>572</v>
      </c>
      <c r="E1628" s="443" t="s">
        <v>548</v>
      </c>
      <c r="F1628" s="443" t="s">
        <v>548</v>
      </c>
      <c r="G1628" s="722">
        <v>76</v>
      </c>
      <c r="H1628" s="722">
        <v>4.2740539999999996</v>
      </c>
      <c r="I1628" s="722">
        <v>200</v>
      </c>
      <c r="J1628" s="722">
        <v>76</v>
      </c>
      <c r="K1628" s="723">
        <v>324.828104</v>
      </c>
    </row>
    <row r="1629" spans="2:11">
      <c r="B1629" s="486" t="str">
        <f>CONCATENATE(Tabela22[[#This Row],[Residencial / Não Residencial]]," - ",Tabela22[[#This Row],[Frequência]])</f>
        <v>Não Residencial - 6 vezes por semana</v>
      </c>
      <c r="C1629" s="486" t="s">
        <v>567</v>
      </c>
      <c r="D1629" s="443" t="s">
        <v>574</v>
      </c>
      <c r="E1629" s="443" t="s">
        <v>570</v>
      </c>
      <c r="F1629" s="443" t="s">
        <v>550</v>
      </c>
      <c r="G1629" s="722">
        <v>434</v>
      </c>
      <c r="H1629" s="722">
        <v>6.111758</v>
      </c>
      <c r="I1629" s="722">
        <v>300</v>
      </c>
      <c r="J1629" s="722">
        <v>300</v>
      </c>
      <c r="K1629" s="723">
        <v>1833.5273999999999</v>
      </c>
    </row>
    <row r="1630" spans="2:11">
      <c r="B1630" s="486" t="str">
        <f>CONCATENATE(Tabela22[[#This Row],[Residencial / Não Residencial]]," - ",Tabela22[[#This Row],[Frequência]])</f>
        <v>Não Residencial - 6 vezes por semana</v>
      </c>
      <c r="C1630" s="486" t="s">
        <v>567</v>
      </c>
      <c r="D1630" s="443" t="s">
        <v>572</v>
      </c>
      <c r="E1630" s="443" t="s">
        <v>577</v>
      </c>
      <c r="F1630" s="443" t="s">
        <v>550</v>
      </c>
      <c r="G1630" s="722">
        <v>116</v>
      </c>
      <c r="H1630" s="722">
        <v>6.111758</v>
      </c>
      <c r="I1630" s="722">
        <v>300</v>
      </c>
      <c r="J1630" s="722">
        <v>116</v>
      </c>
      <c r="K1630" s="723">
        <v>708.96392800000001</v>
      </c>
    </row>
    <row r="1631" spans="2:11">
      <c r="B1631" s="486" t="str">
        <f>CONCATENATE(Tabela22[[#This Row],[Residencial / Não Residencial]]," - ",Tabela22[[#This Row],[Frequência]])</f>
        <v>Não Residencial - 6 vezes por semana</v>
      </c>
      <c r="C1631" s="486" t="s">
        <v>567</v>
      </c>
      <c r="D1631" s="443" t="s">
        <v>572</v>
      </c>
      <c r="E1631" s="443" t="s">
        <v>570</v>
      </c>
      <c r="F1631" s="443" t="s">
        <v>550</v>
      </c>
      <c r="G1631" s="722">
        <v>140</v>
      </c>
      <c r="H1631" s="722">
        <v>6.111758</v>
      </c>
      <c r="I1631" s="722">
        <v>300</v>
      </c>
      <c r="J1631" s="722">
        <v>140</v>
      </c>
      <c r="K1631" s="723">
        <v>855.64612</v>
      </c>
    </row>
    <row r="1632" spans="2:11">
      <c r="B1632" s="486" t="str">
        <f>CONCATENATE(Tabela22[[#This Row],[Residencial / Não Residencial]]," - ",Tabela22[[#This Row],[Frequência]])</f>
        <v>Residencial - 6 vezes por semana</v>
      </c>
      <c r="C1632" s="486" t="s">
        <v>567</v>
      </c>
      <c r="D1632" s="443" t="s">
        <v>572</v>
      </c>
      <c r="E1632" s="443" t="s">
        <v>548</v>
      </c>
      <c r="F1632" s="443" t="s">
        <v>548</v>
      </c>
      <c r="G1632" s="722">
        <v>227.73</v>
      </c>
      <c r="H1632" s="722">
        <v>4.2740539999999996</v>
      </c>
      <c r="I1632" s="722">
        <v>200</v>
      </c>
      <c r="J1632" s="722">
        <v>200</v>
      </c>
      <c r="K1632" s="723">
        <v>854.81079999999997</v>
      </c>
    </row>
    <row r="1633" spans="2:11">
      <c r="B1633" s="486" t="str">
        <f>CONCATENATE(Tabela22[[#This Row],[Residencial / Não Residencial]]," - ",Tabela22[[#This Row],[Frequência]])</f>
        <v>Residencial - 6 vezes por semana</v>
      </c>
      <c r="C1633" s="486" t="s">
        <v>567</v>
      </c>
      <c r="D1633" s="443" t="s">
        <v>572</v>
      </c>
      <c r="E1633" s="443" t="s">
        <v>548</v>
      </c>
      <c r="F1633" s="443" t="s">
        <v>548</v>
      </c>
      <c r="G1633" s="722">
        <v>306.26</v>
      </c>
      <c r="H1633" s="722">
        <v>4.2740539999999996</v>
      </c>
      <c r="I1633" s="722">
        <v>200</v>
      </c>
      <c r="J1633" s="722">
        <v>200</v>
      </c>
      <c r="K1633" s="723">
        <v>854.81079999999997</v>
      </c>
    </row>
    <row r="1634" spans="2:11">
      <c r="B1634" s="486" t="str">
        <f>CONCATENATE(Tabela22[[#This Row],[Residencial / Não Residencial]]," - ",Tabela22[[#This Row],[Frequência]])</f>
        <v>Residencial - 6 vezes por semana</v>
      </c>
      <c r="C1634" s="486" t="s">
        <v>567</v>
      </c>
      <c r="D1634" s="443" t="s">
        <v>572</v>
      </c>
      <c r="E1634" s="443" t="s">
        <v>548</v>
      </c>
      <c r="F1634" s="443" t="s">
        <v>548</v>
      </c>
      <c r="G1634" s="722">
        <v>119.4</v>
      </c>
      <c r="H1634" s="722">
        <v>4.2740539999999996</v>
      </c>
      <c r="I1634" s="722">
        <v>200</v>
      </c>
      <c r="J1634" s="722">
        <v>119.4</v>
      </c>
      <c r="K1634" s="723">
        <v>510.32204760000002</v>
      </c>
    </row>
    <row r="1635" spans="2:11">
      <c r="B1635" s="486" t="str">
        <f>CONCATENATE(Tabela22[[#This Row],[Residencial / Não Residencial]]," - ",Tabela22[[#This Row],[Frequência]])</f>
        <v>Residencial - 6 vezes por semana</v>
      </c>
      <c r="C1635" s="486" t="s">
        <v>567</v>
      </c>
      <c r="D1635" s="443" t="s">
        <v>572</v>
      </c>
      <c r="E1635" s="443" t="s">
        <v>548</v>
      </c>
      <c r="F1635" s="443" t="s">
        <v>548</v>
      </c>
      <c r="G1635" s="722">
        <v>102</v>
      </c>
      <c r="H1635" s="722">
        <v>4.2740539999999996</v>
      </c>
      <c r="I1635" s="722">
        <v>200</v>
      </c>
      <c r="J1635" s="722">
        <v>102</v>
      </c>
      <c r="K1635" s="723">
        <v>435.953508</v>
      </c>
    </row>
    <row r="1636" spans="2:11">
      <c r="B1636" s="486" t="str">
        <f>CONCATENATE(Tabela22[[#This Row],[Residencial / Não Residencial]]," - ",Tabela22[[#This Row],[Frequência]])</f>
        <v>Residencial - 6 vezes por semana</v>
      </c>
      <c r="C1636" s="486" t="s">
        <v>567</v>
      </c>
      <c r="D1636" s="443" t="s">
        <v>572</v>
      </c>
      <c r="E1636" s="443" t="s">
        <v>548</v>
      </c>
      <c r="F1636" s="443" t="s">
        <v>548</v>
      </c>
      <c r="G1636" s="722">
        <v>80.3</v>
      </c>
      <c r="H1636" s="722">
        <v>4.2740539999999996</v>
      </c>
      <c r="I1636" s="722">
        <v>200</v>
      </c>
      <c r="J1636" s="722">
        <v>80.3</v>
      </c>
      <c r="K1636" s="723">
        <v>343.20653620000002</v>
      </c>
    </row>
    <row r="1637" spans="2:11">
      <c r="B1637" s="486" t="str">
        <f>CONCATENATE(Tabela22[[#This Row],[Residencial / Não Residencial]]," - ",Tabela22[[#This Row],[Frequência]])</f>
        <v>Residencial - 6 vezes por semana</v>
      </c>
      <c r="C1637" s="486" t="s">
        <v>567</v>
      </c>
      <c r="D1637" s="443" t="s">
        <v>572</v>
      </c>
      <c r="E1637" s="443" t="s">
        <v>548</v>
      </c>
      <c r="F1637" s="443" t="s">
        <v>548</v>
      </c>
      <c r="G1637" s="722">
        <v>210</v>
      </c>
      <c r="H1637" s="722">
        <v>4.2740539999999996</v>
      </c>
      <c r="I1637" s="722">
        <v>200</v>
      </c>
      <c r="J1637" s="722">
        <v>200</v>
      </c>
      <c r="K1637" s="723">
        <v>854.81079999999997</v>
      </c>
    </row>
    <row r="1638" spans="2:11">
      <c r="B1638" s="486" t="str">
        <f>CONCATENATE(Tabela22[[#This Row],[Residencial / Não Residencial]]," - ",Tabela22[[#This Row],[Frequência]])</f>
        <v>Residencial - 6 vezes por semana</v>
      </c>
      <c r="C1638" s="486" t="s">
        <v>567</v>
      </c>
      <c r="D1638" s="443" t="s">
        <v>572</v>
      </c>
      <c r="E1638" s="443" t="s">
        <v>548</v>
      </c>
      <c r="F1638" s="443" t="s">
        <v>548</v>
      </c>
      <c r="G1638" s="722">
        <v>159</v>
      </c>
      <c r="H1638" s="722">
        <v>4.2740539999999996</v>
      </c>
      <c r="I1638" s="722">
        <v>200</v>
      </c>
      <c r="J1638" s="722">
        <v>159</v>
      </c>
      <c r="K1638" s="723">
        <v>679.57458599999995</v>
      </c>
    </row>
    <row r="1639" spans="2:11">
      <c r="B1639" s="486" t="str">
        <f>CONCATENATE(Tabela22[[#This Row],[Residencial / Não Residencial]]," - ",Tabela22[[#This Row],[Frequência]])</f>
        <v>Residencial - 6 vezes por semana</v>
      </c>
      <c r="C1639" s="486" t="s">
        <v>567</v>
      </c>
      <c r="D1639" s="443" t="s">
        <v>572</v>
      </c>
      <c r="E1639" s="443" t="s">
        <v>548</v>
      </c>
      <c r="F1639" s="443" t="s">
        <v>548</v>
      </c>
      <c r="G1639" s="722">
        <v>317.39999999999998</v>
      </c>
      <c r="H1639" s="722">
        <v>4.2740539999999996</v>
      </c>
      <c r="I1639" s="722">
        <v>200</v>
      </c>
      <c r="J1639" s="722">
        <v>200</v>
      </c>
      <c r="K1639" s="723">
        <v>854.81079999999997</v>
      </c>
    </row>
    <row r="1640" spans="2:11">
      <c r="B1640" s="486" t="str">
        <f>CONCATENATE(Tabela22[[#This Row],[Residencial / Não Residencial]]," - ",Tabela22[[#This Row],[Frequência]])</f>
        <v>Residencial - 6 vezes por semana</v>
      </c>
      <c r="C1640" s="486" t="s">
        <v>567</v>
      </c>
      <c r="D1640" s="443" t="s">
        <v>572</v>
      </c>
      <c r="E1640" s="443" t="s">
        <v>548</v>
      </c>
      <c r="F1640" s="443" t="s">
        <v>548</v>
      </c>
      <c r="G1640" s="722">
        <v>348</v>
      </c>
      <c r="H1640" s="722">
        <v>4.2740539999999996</v>
      </c>
      <c r="I1640" s="722">
        <v>200</v>
      </c>
      <c r="J1640" s="722">
        <v>200</v>
      </c>
      <c r="K1640" s="723">
        <v>854.81079999999997</v>
      </c>
    </row>
    <row r="1641" spans="2:11">
      <c r="B1641" s="486" t="str">
        <f>CONCATENATE(Tabela22[[#This Row],[Residencial / Não Residencial]]," - ",Tabela22[[#This Row],[Frequência]])</f>
        <v>Residencial - 6 vezes por semana</v>
      </c>
      <c r="C1641" s="486" t="s">
        <v>567</v>
      </c>
      <c r="D1641" s="443" t="s">
        <v>572</v>
      </c>
      <c r="E1641" s="443" t="s">
        <v>548</v>
      </c>
      <c r="F1641" s="443" t="s">
        <v>548</v>
      </c>
      <c r="G1641" s="722">
        <v>148.13999999999999</v>
      </c>
      <c r="H1641" s="722">
        <v>4.2740539999999996</v>
      </c>
      <c r="I1641" s="722">
        <v>200</v>
      </c>
      <c r="J1641" s="722">
        <v>148.13999999999999</v>
      </c>
      <c r="K1641" s="723">
        <v>633.15835956000001</v>
      </c>
    </row>
    <row r="1642" spans="2:11">
      <c r="B1642" s="486" t="str">
        <f>CONCATENATE(Tabela22[[#This Row],[Residencial / Não Residencial]]," - ",Tabela22[[#This Row],[Frequência]])</f>
        <v>Residencial - 6 vezes por semana</v>
      </c>
      <c r="C1642" s="486" t="s">
        <v>567</v>
      </c>
      <c r="D1642" s="443" t="s">
        <v>572</v>
      </c>
      <c r="E1642" s="443" t="s">
        <v>548</v>
      </c>
      <c r="F1642" s="443" t="s">
        <v>548</v>
      </c>
      <c r="G1642" s="722">
        <v>128</v>
      </c>
      <c r="H1642" s="722">
        <v>4.2740539999999996</v>
      </c>
      <c r="I1642" s="722">
        <v>200</v>
      </c>
      <c r="J1642" s="722">
        <v>128</v>
      </c>
      <c r="K1642" s="723">
        <v>547.07891199999995</v>
      </c>
    </row>
    <row r="1643" spans="2:11">
      <c r="B1643" s="486" t="str">
        <f>CONCATENATE(Tabela22[[#This Row],[Residencial / Não Residencial]]," - ",Tabela22[[#This Row],[Frequência]])</f>
        <v>Residencial - 6 vezes por semana</v>
      </c>
      <c r="C1643" s="486" t="s">
        <v>567</v>
      </c>
      <c r="D1643" s="443" t="s">
        <v>572</v>
      </c>
      <c r="E1643" s="443" t="s">
        <v>548</v>
      </c>
      <c r="F1643" s="443" t="s">
        <v>548</v>
      </c>
      <c r="G1643" s="722">
        <v>110.36</v>
      </c>
      <c r="H1643" s="722">
        <v>4.2740539999999996</v>
      </c>
      <c r="I1643" s="722">
        <v>200</v>
      </c>
      <c r="J1643" s="722">
        <v>110.36</v>
      </c>
      <c r="K1643" s="723">
        <v>471.68459944</v>
      </c>
    </row>
    <row r="1644" spans="2:11">
      <c r="B1644" s="486" t="str">
        <f>CONCATENATE(Tabela22[[#This Row],[Residencial / Não Residencial]]," - ",Tabela22[[#This Row],[Frequência]])</f>
        <v>Residencial - 6 vezes por semana</v>
      </c>
      <c r="C1644" s="486" t="s">
        <v>567</v>
      </c>
      <c r="D1644" s="443" t="s">
        <v>572</v>
      </c>
      <c r="E1644" s="443" t="s">
        <v>548</v>
      </c>
      <c r="F1644" s="443" t="s">
        <v>548</v>
      </c>
      <c r="G1644" s="722">
        <v>102.7</v>
      </c>
      <c r="H1644" s="722">
        <v>4.2740539999999996</v>
      </c>
      <c r="I1644" s="722">
        <v>200</v>
      </c>
      <c r="J1644" s="722">
        <v>102.7</v>
      </c>
      <c r="K1644" s="723">
        <v>438.94534579999998</v>
      </c>
    </row>
    <row r="1645" spans="2:11">
      <c r="B1645" s="486" t="str">
        <f>CONCATENATE(Tabela22[[#This Row],[Residencial / Não Residencial]]," - ",Tabela22[[#This Row],[Frequência]])</f>
        <v>Residencial - 6 vezes por semana</v>
      </c>
      <c r="C1645" s="486" t="s">
        <v>567</v>
      </c>
      <c r="D1645" s="443" t="s">
        <v>572</v>
      </c>
      <c r="E1645" s="443" t="s">
        <v>548</v>
      </c>
      <c r="F1645" s="443" t="s">
        <v>548</v>
      </c>
      <c r="G1645" s="722">
        <v>154</v>
      </c>
      <c r="H1645" s="722">
        <v>4.2740539999999996</v>
      </c>
      <c r="I1645" s="722">
        <v>200</v>
      </c>
      <c r="J1645" s="722">
        <v>154</v>
      </c>
      <c r="K1645" s="723">
        <v>658.20431599999995</v>
      </c>
    </row>
    <row r="1646" spans="2:11">
      <c r="B1646" s="486" t="str">
        <f>CONCATENATE(Tabela22[[#This Row],[Residencial / Não Residencial]]," - ",Tabela22[[#This Row],[Frequência]])</f>
        <v>Residencial - 6 vezes por semana</v>
      </c>
      <c r="C1646" s="486" t="s">
        <v>567</v>
      </c>
      <c r="D1646" s="443" t="s">
        <v>572</v>
      </c>
      <c r="E1646" s="443" t="s">
        <v>548</v>
      </c>
      <c r="F1646" s="443" t="s">
        <v>548</v>
      </c>
      <c r="G1646" s="722">
        <v>159.13</v>
      </c>
      <c r="H1646" s="722">
        <v>4.2740539999999996</v>
      </c>
      <c r="I1646" s="722">
        <v>200</v>
      </c>
      <c r="J1646" s="722">
        <v>159.13</v>
      </c>
      <c r="K1646" s="723">
        <v>680.13021302000004</v>
      </c>
    </row>
    <row r="1647" spans="2:11">
      <c r="B1647" s="486" t="str">
        <f>CONCATENATE(Tabela22[[#This Row],[Residencial / Não Residencial]]," - ",Tabela22[[#This Row],[Frequência]])</f>
        <v>Residencial - 6 vezes por semana</v>
      </c>
      <c r="C1647" s="486" t="s">
        <v>567</v>
      </c>
      <c r="D1647" s="443" t="s">
        <v>572</v>
      </c>
      <c r="E1647" s="443" t="s">
        <v>548</v>
      </c>
      <c r="F1647" s="443" t="s">
        <v>548</v>
      </c>
      <c r="G1647" s="722">
        <v>114</v>
      </c>
      <c r="H1647" s="722">
        <v>4.2740539999999996</v>
      </c>
      <c r="I1647" s="722">
        <v>200</v>
      </c>
      <c r="J1647" s="722">
        <v>114</v>
      </c>
      <c r="K1647" s="723">
        <v>487.24215600000002</v>
      </c>
    </row>
    <row r="1648" spans="2:11">
      <c r="B1648" s="486" t="str">
        <f>CONCATENATE(Tabela22[[#This Row],[Residencial / Não Residencial]]," - ",Tabela22[[#This Row],[Frequência]])</f>
        <v>Residencial - 6 vezes por semana</v>
      </c>
      <c r="C1648" s="486" t="s">
        <v>567</v>
      </c>
      <c r="D1648" s="443" t="s">
        <v>572</v>
      </c>
      <c r="E1648" s="443" t="s">
        <v>548</v>
      </c>
      <c r="F1648" s="443" t="s">
        <v>548</v>
      </c>
      <c r="G1648" s="722">
        <v>66</v>
      </c>
      <c r="H1648" s="722">
        <v>4.2740539999999996</v>
      </c>
      <c r="I1648" s="722">
        <v>200</v>
      </c>
      <c r="J1648" s="722">
        <v>66</v>
      </c>
      <c r="K1648" s="723">
        <v>282.08756399999999</v>
      </c>
    </row>
    <row r="1649" spans="2:11">
      <c r="B1649" s="486" t="str">
        <f>CONCATENATE(Tabela22[[#This Row],[Residencial / Não Residencial]]," - ",Tabela22[[#This Row],[Frequência]])</f>
        <v>Residencial - 6 vezes por semana</v>
      </c>
      <c r="C1649" s="486" t="s">
        <v>567</v>
      </c>
      <c r="D1649" s="443" t="s">
        <v>572</v>
      </c>
      <c r="E1649" s="443" t="s">
        <v>548</v>
      </c>
      <c r="F1649" s="443" t="s">
        <v>548</v>
      </c>
      <c r="G1649" s="722">
        <v>63</v>
      </c>
      <c r="H1649" s="722">
        <v>4.2740539999999996</v>
      </c>
      <c r="I1649" s="722">
        <v>200</v>
      </c>
      <c r="J1649" s="722">
        <v>63</v>
      </c>
      <c r="K1649" s="723">
        <v>269.26540199999999</v>
      </c>
    </row>
    <row r="1650" spans="2:11">
      <c r="B1650" s="486" t="str">
        <f>CONCATENATE(Tabela22[[#This Row],[Residencial / Não Residencial]]," - ",Tabela22[[#This Row],[Frequência]])</f>
        <v>Residencial - 6 vezes por semana</v>
      </c>
      <c r="C1650" s="486" t="s">
        <v>567</v>
      </c>
      <c r="D1650" s="443" t="s">
        <v>572</v>
      </c>
      <c r="E1650" s="443" t="s">
        <v>548</v>
      </c>
      <c r="F1650" s="443" t="s">
        <v>548</v>
      </c>
      <c r="G1650" s="722">
        <v>65</v>
      </c>
      <c r="H1650" s="722">
        <v>4.2740539999999996</v>
      </c>
      <c r="I1650" s="722">
        <v>200</v>
      </c>
      <c r="J1650" s="722">
        <v>65</v>
      </c>
      <c r="K1650" s="723">
        <v>277.81351000000001</v>
      </c>
    </row>
    <row r="1651" spans="2:11">
      <c r="B1651" s="486" t="str">
        <f>CONCATENATE(Tabela22[[#This Row],[Residencial / Não Residencial]]," - ",Tabela22[[#This Row],[Frequência]])</f>
        <v>Residencial - 6 vezes por semana</v>
      </c>
      <c r="C1651" s="486" t="s">
        <v>567</v>
      </c>
      <c r="D1651" s="443" t="s">
        <v>572</v>
      </c>
      <c r="E1651" s="443" t="s">
        <v>548</v>
      </c>
      <c r="F1651" s="443" t="s">
        <v>548</v>
      </c>
      <c r="G1651" s="722">
        <v>466.77</v>
      </c>
      <c r="H1651" s="722">
        <v>4.2740539999999996</v>
      </c>
      <c r="I1651" s="722">
        <v>200</v>
      </c>
      <c r="J1651" s="722">
        <v>200</v>
      </c>
      <c r="K1651" s="723">
        <v>854.81079999999997</v>
      </c>
    </row>
    <row r="1652" spans="2:11">
      <c r="B1652" s="486" t="str">
        <f>CONCATENATE(Tabela22[[#This Row],[Residencial / Não Residencial]]," - ",Tabela22[[#This Row],[Frequência]])</f>
        <v>Não Residencial - 6 vezes por semana</v>
      </c>
      <c r="C1652" s="486" t="s">
        <v>567</v>
      </c>
      <c r="D1652" s="443" t="s">
        <v>568</v>
      </c>
      <c r="E1652" s="443" t="s">
        <v>570</v>
      </c>
      <c r="F1652" s="443" t="s">
        <v>550</v>
      </c>
      <c r="G1652" s="722">
        <v>634</v>
      </c>
      <c r="H1652" s="722">
        <v>6.111758</v>
      </c>
      <c r="I1652" s="722">
        <v>300</v>
      </c>
      <c r="J1652" s="722">
        <v>300</v>
      </c>
      <c r="K1652" s="723">
        <v>1833.5273999999999</v>
      </c>
    </row>
    <row r="1653" spans="2:11">
      <c r="B1653" s="486" t="str">
        <f>CONCATENATE(Tabela22[[#This Row],[Residencial / Não Residencial]]," - ",Tabela22[[#This Row],[Frequência]])</f>
        <v>Residencial - 6 vezes por semana</v>
      </c>
      <c r="C1653" s="486" t="s">
        <v>567</v>
      </c>
      <c r="D1653" s="443" t="s">
        <v>572</v>
      </c>
      <c r="E1653" s="443" t="s">
        <v>548</v>
      </c>
      <c r="F1653" s="443" t="s">
        <v>548</v>
      </c>
      <c r="G1653" s="722">
        <v>143.47999999999999</v>
      </c>
      <c r="H1653" s="722">
        <v>4.2740539999999996</v>
      </c>
      <c r="I1653" s="722">
        <v>200</v>
      </c>
      <c r="J1653" s="722">
        <v>143.47999999999999</v>
      </c>
      <c r="K1653" s="723">
        <v>613.24126792000004</v>
      </c>
    </row>
    <row r="1654" spans="2:11">
      <c r="B1654" s="486" t="str">
        <f>CONCATENATE(Tabela22[[#This Row],[Residencial / Não Residencial]]," - ",Tabela22[[#This Row],[Frequência]])</f>
        <v>Não Residencial - 6 vezes por semana</v>
      </c>
      <c r="C1654" s="486" t="s">
        <v>567</v>
      </c>
      <c r="D1654" s="443" t="s">
        <v>568</v>
      </c>
      <c r="E1654" s="443" t="s">
        <v>569</v>
      </c>
      <c r="F1654" s="443" t="s">
        <v>550</v>
      </c>
      <c r="G1654" s="722">
        <v>335.5</v>
      </c>
      <c r="H1654" s="722">
        <v>6.111758</v>
      </c>
      <c r="I1654" s="722">
        <v>300</v>
      </c>
      <c r="J1654" s="722">
        <v>300</v>
      </c>
      <c r="K1654" s="723">
        <v>1833.5273999999999</v>
      </c>
    </row>
    <row r="1655" spans="2:11">
      <c r="B1655" s="486" t="str">
        <f>CONCATENATE(Tabela22[[#This Row],[Residencial / Não Residencial]]," - ",Tabela22[[#This Row],[Frequência]])</f>
        <v>Residencial - 6 vezes por semana</v>
      </c>
      <c r="C1655" s="486" t="s">
        <v>567</v>
      </c>
      <c r="D1655" s="443" t="s">
        <v>572</v>
      </c>
      <c r="E1655" s="443" t="s">
        <v>548</v>
      </c>
      <c r="F1655" s="443" t="s">
        <v>548</v>
      </c>
      <c r="G1655" s="722">
        <v>285</v>
      </c>
      <c r="H1655" s="722">
        <v>4.2740539999999996</v>
      </c>
      <c r="I1655" s="722">
        <v>200</v>
      </c>
      <c r="J1655" s="722">
        <v>200</v>
      </c>
      <c r="K1655" s="723">
        <v>854.81079999999997</v>
      </c>
    </row>
    <row r="1656" spans="2:11">
      <c r="B1656" s="486" t="str">
        <f>CONCATENATE(Tabela22[[#This Row],[Residencial / Não Residencial]]," - ",Tabela22[[#This Row],[Frequência]])</f>
        <v>Residencial - 6 vezes por semana</v>
      </c>
      <c r="C1656" s="486" t="s">
        <v>567</v>
      </c>
      <c r="D1656" s="443" t="s">
        <v>580</v>
      </c>
      <c r="E1656" s="443" t="s">
        <v>575</v>
      </c>
      <c r="F1656" s="443" t="s">
        <v>548</v>
      </c>
      <c r="G1656" s="722">
        <v>122</v>
      </c>
      <c r="H1656" s="722">
        <v>4.2740539999999996</v>
      </c>
      <c r="I1656" s="722">
        <v>200</v>
      </c>
      <c r="J1656" s="722">
        <v>122</v>
      </c>
      <c r="K1656" s="723">
        <v>521.43458799999996</v>
      </c>
    </row>
    <row r="1657" spans="2:11">
      <c r="B1657" s="486" t="str">
        <f>CONCATENATE(Tabela22[[#This Row],[Residencial / Não Residencial]]," - ",Tabela22[[#This Row],[Frequência]])</f>
        <v>Residencial - 6 vezes por semana</v>
      </c>
      <c r="C1657" s="486" t="s">
        <v>567</v>
      </c>
      <c r="D1657" s="443" t="s">
        <v>572</v>
      </c>
      <c r="E1657" s="443" t="s">
        <v>548</v>
      </c>
      <c r="F1657" s="443" t="s">
        <v>548</v>
      </c>
      <c r="G1657" s="722">
        <v>368</v>
      </c>
      <c r="H1657" s="722">
        <v>4.2740539999999996</v>
      </c>
      <c r="I1657" s="722">
        <v>200</v>
      </c>
      <c r="J1657" s="722">
        <v>200</v>
      </c>
      <c r="K1657" s="723">
        <v>854.81079999999997</v>
      </c>
    </row>
    <row r="1658" spans="2:11">
      <c r="B1658" s="486" t="str">
        <f>CONCATENATE(Tabela22[[#This Row],[Residencial / Não Residencial]]," - ",Tabela22[[#This Row],[Frequência]])</f>
        <v>Residencial - 6 vezes por semana</v>
      </c>
      <c r="C1658" s="486" t="s">
        <v>567</v>
      </c>
      <c r="D1658" s="443" t="s">
        <v>573</v>
      </c>
      <c r="E1658" s="443" t="s">
        <v>548</v>
      </c>
      <c r="F1658" s="443" t="s">
        <v>548</v>
      </c>
      <c r="G1658" s="722">
        <v>201</v>
      </c>
      <c r="H1658" s="722">
        <v>4.2740539999999996</v>
      </c>
      <c r="I1658" s="722">
        <v>200</v>
      </c>
      <c r="J1658" s="722">
        <v>200</v>
      </c>
      <c r="K1658" s="723">
        <v>854.81079999999997</v>
      </c>
    </row>
    <row r="1659" spans="2:11">
      <c r="B1659" s="486" t="str">
        <f>CONCATENATE(Tabela22[[#This Row],[Residencial / Não Residencial]]," - ",Tabela22[[#This Row],[Frequência]])</f>
        <v>Residencial - 6 vezes por semana</v>
      </c>
      <c r="C1659" s="486" t="s">
        <v>567</v>
      </c>
      <c r="D1659" s="443" t="s">
        <v>572</v>
      </c>
      <c r="E1659" s="443" t="s">
        <v>548</v>
      </c>
      <c r="F1659" s="443" t="s">
        <v>548</v>
      </c>
      <c r="G1659" s="722">
        <v>142.13</v>
      </c>
      <c r="H1659" s="722">
        <v>4.2740539999999996</v>
      </c>
      <c r="I1659" s="722">
        <v>200</v>
      </c>
      <c r="J1659" s="722">
        <v>142.13</v>
      </c>
      <c r="K1659" s="723">
        <v>607.47129501999996</v>
      </c>
    </row>
    <row r="1660" spans="2:11">
      <c r="B1660" s="486" t="str">
        <f>CONCATENATE(Tabela22[[#This Row],[Residencial / Não Residencial]]," - ",Tabela22[[#This Row],[Frequência]])</f>
        <v>Residencial - 6 vezes por semana</v>
      </c>
      <c r="C1660" s="486" t="s">
        <v>567</v>
      </c>
      <c r="D1660" s="443" t="s">
        <v>572</v>
      </c>
      <c r="E1660" s="443" t="s">
        <v>548</v>
      </c>
      <c r="F1660" s="443" t="s">
        <v>548</v>
      </c>
      <c r="G1660" s="722">
        <v>112.87</v>
      </c>
      <c r="H1660" s="722">
        <v>4.2740539999999996</v>
      </c>
      <c r="I1660" s="722">
        <v>200</v>
      </c>
      <c r="J1660" s="722">
        <v>112.87</v>
      </c>
      <c r="K1660" s="723">
        <v>482.41247498000001</v>
      </c>
    </row>
    <row r="1661" spans="2:11">
      <c r="B1661" s="486" t="str">
        <f>CONCATENATE(Tabela22[[#This Row],[Residencial / Não Residencial]]," - ",Tabela22[[#This Row],[Frequência]])</f>
        <v>Residencial - 6 vezes por semana</v>
      </c>
      <c r="C1661" s="486" t="s">
        <v>567</v>
      </c>
      <c r="D1661" s="443" t="s">
        <v>574</v>
      </c>
      <c r="E1661" s="443" t="s">
        <v>575</v>
      </c>
      <c r="F1661" s="443" t="s">
        <v>548</v>
      </c>
      <c r="G1661" s="722">
        <v>70</v>
      </c>
      <c r="H1661" s="722">
        <v>4.2740539999999996</v>
      </c>
      <c r="I1661" s="722">
        <v>200</v>
      </c>
      <c r="J1661" s="722">
        <v>70</v>
      </c>
      <c r="K1661" s="723">
        <v>299.18378000000001</v>
      </c>
    </row>
    <row r="1662" spans="2:11">
      <c r="B1662" s="486" t="str">
        <f>CONCATENATE(Tabela22[[#This Row],[Residencial / Não Residencial]]," - ",Tabela22[[#This Row],[Frequência]])</f>
        <v>Não Residencial - 6 vezes por semana</v>
      </c>
      <c r="C1662" s="486" t="s">
        <v>567</v>
      </c>
      <c r="D1662" s="443" t="s">
        <v>568</v>
      </c>
      <c r="E1662" s="443" t="s">
        <v>569</v>
      </c>
      <c r="F1662" s="443" t="s">
        <v>550</v>
      </c>
      <c r="G1662" s="722">
        <v>229.27</v>
      </c>
      <c r="H1662" s="722">
        <v>6.111758</v>
      </c>
      <c r="I1662" s="722">
        <v>300</v>
      </c>
      <c r="J1662" s="722">
        <v>229.27</v>
      </c>
      <c r="K1662" s="723">
        <v>1401.2427566599999</v>
      </c>
    </row>
    <row r="1663" spans="2:11">
      <c r="B1663" s="486" t="str">
        <f>CONCATENATE(Tabela22[[#This Row],[Residencial / Não Residencial]]," - ",Tabela22[[#This Row],[Frequência]])</f>
        <v>Não Residencial - 6 vezes por semana</v>
      </c>
      <c r="C1663" s="486" t="s">
        <v>567</v>
      </c>
      <c r="D1663" s="443" t="s">
        <v>568</v>
      </c>
      <c r="E1663" s="443" t="s">
        <v>569</v>
      </c>
      <c r="F1663" s="443" t="s">
        <v>550</v>
      </c>
      <c r="G1663" s="722">
        <v>442.58</v>
      </c>
      <c r="H1663" s="722">
        <v>6.111758</v>
      </c>
      <c r="I1663" s="722">
        <v>300</v>
      </c>
      <c r="J1663" s="722">
        <v>300</v>
      </c>
      <c r="K1663" s="723">
        <v>1833.5273999999999</v>
      </c>
    </row>
    <row r="1664" spans="2:11">
      <c r="B1664" s="486" t="str">
        <f>CONCATENATE(Tabela22[[#This Row],[Residencial / Não Residencial]]," - ",Tabela22[[#This Row],[Frequência]])</f>
        <v>Não Residencial - 6 vezes por semana</v>
      </c>
      <c r="C1664" s="486" t="s">
        <v>567</v>
      </c>
      <c r="D1664" s="443" t="s">
        <v>568</v>
      </c>
      <c r="E1664" s="443" t="s">
        <v>569</v>
      </c>
      <c r="F1664" s="443" t="s">
        <v>550</v>
      </c>
      <c r="G1664" s="722">
        <v>82</v>
      </c>
      <c r="H1664" s="722">
        <v>6.111758</v>
      </c>
      <c r="I1664" s="722">
        <v>300</v>
      </c>
      <c r="J1664" s="722">
        <v>82</v>
      </c>
      <c r="K1664" s="723">
        <v>501.16415599999999</v>
      </c>
    </row>
    <row r="1665" spans="2:11">
      <c r="B1665" s="486" t="str">
        <f>CONCATENATE(Tabela22[[#This Row],[Residencial / Não Residencial]]," - ",Tabela22[[#This Row],[Frequência]])</f>
        <v>Residencial - 6 vezes por semana</v>
      </c>
      <c r="C1665" s="486" t="s">
        <v>567</v>
      </c>
      <c r="D1665" s="443" t="s">
        <v>572</v>
      </c>
      <c r="E1665" s="443" t="s">
        <v>548</v>
      </c>
      <c r="F1665" s="443" t="s">
        <v>548</v>
      </c>
      <c r="G1665" s="722">
        <v>236.35</v>
      </c>
      <c r="H1665" s="722">
        <v>4.2740539999999996</v>
      </c>
      <c r="I1665" s="722">
        <v>200</v>
      </c>
      <c r="J1665" s="722">
        <v>200</v>
      </c>
      <c r="K1665" s="723">
        <v>854.81079999999997</v>
      </c>
    </row>
    <row r="1666" spans="2:11">
      <c r="B1666" s="486" t="str">
        <f>CONCATENATE(Tabela22[[#This Row],[Residencial / Não Residencial]]," - ",Tabela22[[#This Row],[Frequência]])</f>
        <v>Não Residencial - 6 vezes por semana</v>
      </c>
      <c r="C1666" s="486" t="s">
        <v>567</v>
      </c>
      <c r="D1666" s="443" t="s">
        <v>568</v>
      </c>
      <c r="E1666" s="443" t="s">
        <v>569</v>
      </c>
      <c r="F1666" s="443" t="s">
        <v>550</v>
      </c>
      <c r="G1666" s="722">
        <v>98.93</v>
      </c>
      <c r="H1666" s="722">
        <v>6.111758</v>
      </c>
      <c r="I1666" s="722">
        <v>300</v>
      </c>
      <c r="J1666" s="722">
        <v>98.93</v>
      </c>
      <c r="K1666" s="723">
        <v>604.63621894000005</v>
      </c>
    </row>
    <row r="1667" spans="2:11">
      <c r="B1667" s="486" t="str">
        <f>CONCATENATE(Tabela22[[#This Row],[Residencial / Não Residencial]]," - ",Tabela22[[#This Row],[Frequência]])</f>
        <v>Residencial - 6 vezes por semana</v>
      </c>
      <c r="C1667" s="486" t="s">
        <v>567</v>
      </c>
      <c r="D1667" s="443" t="s">
        <v>571</v>
      </c>
      <c r="E1667" s="443" t="s">
        <v>548</v>
      </c>
      <c r="F1667" s="443" t="s">
        <v>548</v>
      </c>
      <c r="G1667" s="722">
        <v>111.46</v>
      </c>
      <c r="H1667" s="722">
        <v>4.2740539999999996</v>
      </c>
      <c r="I1667" s="722">
        <v>200</v>
      </c>
      <c r="J1667" s="722">
        <v>111.46</v>
      </c>
      <c r="K1667" s="723">
        <v>476.38605883999998</v>
      </c>
    </row>
    <row r="1668" spans="2:11">
      <c r="B1668" s="486" t="str">
        <f>CONCATENATE(Tabela22[[#This Row],[Residencial / Não Residencial]]," - ",Tabela22[[#This Row],[Frequência]])</f>
        <v>Residencial - 6 vezes por semana</v>
      </c>
      <c r="C1668" s="486" t="s">
        <v>567</v>
      </c>
      <c r="D1668" s="443" t="s">
        <v>571</v>
      </c>
      <c r="E1668" s="443" t="s">
        <v>548</v>
      </c>
      <c r="F1668" s="443" t="s">
        <v>548</v>
      </c>
      <c r="G1668" s="722">
        <v>111.46</v>
      </c>
      <c r="H1668" s="722">
        <v>4.2740539999999996</v>
      </c>
      <c r="I1668" s="722">
        <v>200</v>
      </c>
      <c r="J1668" s="722">
        <v>111.46</v>
      </c>
      <c r="K1668" s="723">
        <v>476.38605883999998</v>
      </c>
    </row>
    <row r="1669" spans="2:11">
      <c r="B1669" s="486" t="str">
        <f>CONCATENATE(Tabela22[[#This Row],[Residencial / Não Residencial]]," - ",Tabela22[[#This Row],[Frequência]])</f>
        <v>Residencial - 6 vezes por semana</v>
      </c>
      <c r="C1669" s="486" t="s">
        <v>567</v>
      </c>
      <c r="D1669" s="443" t="s">
        <v>571</v>
      </c>
      <c r="E1669" s="443" t="s">
        <v>548</v>
      </c>
      <c r="F1669" s="443" t="s">
        <v>548</v>
      </c>
      <c r="G1669" s="722">
        <v>109.29</v>
      </c>
      <c r="H1669" s="722">
        <v>4.2740539999999996</v>
      </c>
      <c r="I1669" s="722">
        <v>200</v>
      </c>
      <c r="J1669" s="722">
        <v>109.29</v>
      </c>
      <c r="K1669" s="723">
        <v>467.11136166</v>
      </c>
    </row>
    <row r="1670" spans="2:11">
      <c r="B1670" s="486" t="str">
        <f>CONCATENATE(Tabela22[[#This Row],[Residencial / Não Residencial]]," - ",Tabela22[[#This Row],[Frequência]])</f>
        <v>Não Residencial - 6 vezes por semana</v>
      </c>
      <c r="C1670" s="486" t="s">
        <v>567</v>
      </c>
      <c r="D1670" s="443" t="s">
        <v>568</v>
      </c>
      <c r="E1670" s="443" t="s">
        <v>569</v>
      </c>
      <c r="F1670" s="443" t="s">
        <v>550</v>
      </c>
      <c r="G1670" s="722">
        <v>348</v>
      </c>
      <c r="H1670" s="722">
        <v>6.111758</v>
      </c>
      <c r="I1670" s="722">
        <v>300</v>
      </c>
      <c r="J1670" s="722">
        <v>300</v>
      </c>
      <c r="K1670" s="723">
        <v>1833.5273999999999</v>
      </c>
    </row>
    <row r="1671" spans="2:11">
      <c r="B1671" s="486" t="str">
        <f>CONCATENATE(Tabela22[[#This Row],[Residencial / Não Residencial]]," - ",Tabela22[[#This Row],[Frequência]])</f>
        <v>Residencial - 6 vezes por semana</v>
      </c>
      <c r="C1671" s="486" t="s">
        <v>567</v>
      </c>
      <c r="D1671" s="443" t="s">
        <v>572</v>
      </c>
      <c r="E1671" s="443" t="s">
        <v>548</v>
      </c>
      <c r="F1671" s="443" t="s">
        <v>548</v>
      </c>
      <c r="G1671" s="722">
        <v>152.61000000000001</v>
      </c>
      <c r="H1671" s="722">
        <v>4.2740539999999996</v>
      </c>
      <c r="I1671" s="722">
        <v>200</v>
      </c>
      <c r="J1671" s="722">
        <v>152.61000000000001</v>
      </c>
      <c r="K1671" s="723">
        <v>652.26338094000005</v>
      </c>
    </row>
    <row r="1672" spans="2:11">
      <c r="B1672" s="486" t="str">
        <f>CONCATENATE(Tabela22[[#This Row],[Residencial / Não Residencial]]," - ",Tabela22[[#This Row],[Frequência]])</f>
        <v>Residencial - 6 vezes por semana</v>
      </c>
      <c r="C1672" s="486" t="s">
        <v>567</v>
      </c>
      <c r="D1672" s="443" t="s">
        <v>580</v>
      </c>
      <c r="E1672" s="443" t="s">
        <v>548</v>
      </c>
      <c r="F1672" s="443" t="s">
        <v>548</v>
      </c>
      <c r="G1672" s="722">
        <v>71.3</v>
      </c>
      <c r="H1672" s="722">
        <v>4.2740539999999996</v>
      </c>
      <c r="I1672" s="722">
        <v>200</v>
      </c>
      <c r="J1672" s="722">
        <v>71.3</v>
      </c>
      <c r="K1672" s="723">
        <v>304.74005019999998</v>
      </c>
    </row>
    <row r="1673" spans="2:11">
      <c r="B1673" s="486" t="str">
        <f>CONCATENATE(Tabela22[[#This Row],[Residencial / Não Residencial]]," - ",Tabela22[[#This Row],[Frequência]])</f>
        <v>Não Residencial - 6 vezes por semana</v>
      </c>
      <c r="C1673" s="486" t="s">
        <v>567</v>
      </c>
      <c r="D1673" s="443" t="s">
        <v>568</v>
      </c>
      <c r="E1673" s="443" t="s">
        <v>569</v>
      </c>
      <c r="F1673" s="443" t="s">
        <v>550</v>
      </c>
      <c r="G1673" s="722">
        <v>354</v>
      </c>
      <c r="H1673" s="722">
        <v>6.111758</v>
      </c>
      <c r="I1673" s="722">
        <v>300</v>
      </c>
      <c r="J1673" s="722">
        <v>300</v>
      </c>
      <c r="K1673" s="723">
        <v>1833.5273999999999</v>
      </c>
    </row>
    <row r="1674" spans="2:11">
      <c r="B1674" s="486" t="str">
        <f>CONCATENATE(Tabela22[[#This Row],[Residencial / Não Residencial]]," - ",Tabela22[[#This Row],[Frequência]])</f>
        <v>Residencial - 6 vezes por semana</v>
      </c>
      <c r="C1674" s="486" t="s">
        <v>567</v>
      </c>
      <c r="D1674" s="443" t="s">
        <v>572</v>
      </c>
      <c r="E1674" s="443" t="s">
        <v>548</v>
      </c>
      <c r="F1674" s="443" t="s">
        <v>548</v>
      </c>
      <c r="G1674" s="722">
        <v>178.29</v>
      </c>
      <c r="H1674" s="722">
        <v>4.2740539999999996</v>
      </c>
      <c r="I1674" s="722">
        <v>200</v>
      </c>
      <c r="J1674" s="722">
        <v>178.29</v>
      </c>
      <c r="K1674" s="723">
        <v>762.02108766000003</v>
      </c>
    </row>
    <row r="1675" spans="2:11">
      <c r="B1675" s="486" t="str">
        <f>CONCATENATE(Tabela22[[#This Row],[Residencial / Não Residencial]]," - ",Tabela22[[#This Row],[Frequência]])</f>
        <v>Não Residencial - 6 vezes por semana</v>
      </c>
      <c r="C1675" s="486" t="s">
        <v>567</v>
      </c>
      <c r="D1675" s="443" t="s">
        <v>568</v>
      </c>
      <c r="E1675" s="443" t="s">
        <v>569</v>
      </c>
      <c r="F1675" s="443" t="s">
        <v>550</v>
      </c>
      <c r="G1675" s="722">
        <v>110</v>
      </c>
      <c r="H1675" s="722">
        <v>6.111758</v>
      </c>
      <c r="I1675" s="722">
        <v>300</v>
      </c>
      <c r="J1675" s="722">
        <v>110</v>
      </c>
      <c r="K1675" s="723">
        <v>672.29337999999996</v>
      </c>
    </row>
    <row r="1676" spans="2:11">
      <c r="B1676" s="486" t="str">
        <f>CONCATENATE(Tabela22[[#This Row],[Residencial / Não Residencial]]," - ",Tabela22[[#This Row],[Frequência]])</f>
        <v>Residencial - 6 vezes por semana</v>
      </c>
      <c r="C1676" s="486" t="s">
        <v>567</v>
      </c>
      <c r="D1676" s="443" t="s">
        <v>571</v>
      </c>
      <c r="E1676" s="443" t="s">
        <v>548</v>
      </c>
      <c r="F1676" s="443" t="s">
        <v>548</v>
      </c>
      <c r="G1676" s="722">
        <v>111.8</v>
      </c>
      <c r="H1676" s="722">
        <v>4.2740539999999996</v>
      </c>
      <c r="I1676" s="722">
        <v>200</v>
      </c>
      <c r="J1676" s="722">
        <v>111.8</v>
      </c>
      <c r="K1676" s="723">
        <v>477.83923720000001</v>
      </c>
    </row>
    <row r="1677" spans="2:11">
      <c r="B1677" s="486" t="str">
        <f>CONCATENATE(Tabela22[[#This Row],[Residencial / Não Residencial]]," - ",Tabela22[[#This Row],[Frequência]])</f>
        <v>Residencial - 6 vezes por semana</v>
      </c>
      <c r="C1677" s="486" t="s">
        <v>567</v>
      </c>
      <c r="D1677" s="443" t="s">
        <v>571</v>
      </c>
      <c r="E1677" s="443" t="s">
        <v>548</v>
      </c>
      <c r="F1677" s="443" t="s">
        <v>548</v>
      </c>
      <c r="G1677" s="722">
        <v>111.8</v>
      </c>
      <c r="H1677" s="722">
        <v>4.2740539999999996</v>
      </c>
      <c r="I1677" s="722">
        <v>200</v>
      </c>
      <c r="J1677" s="722">
        <v>111.8</v>
      </c>
      <c r="K1677" s="723">
        <v>477.83923720000001</v>
      </c>
    </row>
    <row r="1678" spans="2:11">
      <c r="B1678" s="486" t="str">
        <f>CONCATENATE(Tabela22[[#This Row],[Residencial / Não Residencial]]," - ",Tabela22[[#This Row],[Frequência]])</f>
        <v>Residencial - 6 vezes por semana</v>
      </c>
      <c r="C1678" s="486" t="s">
        <v>567</v>
      </c>
      <c r="D1678" s="443" t="s">
        <v>571</v>
      </c>
      <c r="E1678" s="443" t="s">
        <v>548</v>
      </c>
      <c r="F1678" s="443" t="s">
        <v>548</v>
      </c>
      <c r="G1678" s="722">
        <v>111.8</v>
      </c>
      <c r="H1678" s="722">
        <v>4.2740539999999996</v>
      </c>
      <c r="I1678" s="722">
        <v>200</v>
      </c>
      <c r="J1678" s="722">
        <v>111.8</v>
      </c>
      <c r="K1678" s="723">
        <v>477.83923720000001</v>
      </c>
    </row>
    <row r="1679" spans="2:11">
      <c r="B1679" s="486" t="str">
        <f>CONCATENATE(Tabela22[[#This Row],[Residencial / Não Residencial]]," - ",Tabela22[[#This Row],[Frequência]])</f>
        <v>Residencial - 6 vezes por semana</v>
      </c>
      <c r="C1679" s="486" t="s">
        <v>567</v>
      </c>
      <c r="D1679" s="443" t="s">
        <v>572</v>
      </c>
      <c r="E1679" s="443" t="s">
        <v>548</v>
      </c>
      <c r="F1679" s="443" t="s">
        <v>548</v>
      </c>
      <c r="G1679" s="722">
        <v>181.25</v>
      </c>
      <c r="H1679" s="722">
        <v>4.2740539999999996</v>
      </c>
      <c r="I1679" s="722">
        <v>200</v>
      </c>
      <c r="J1679" s="722">
        <v>181.25</v>
      </c>
      <c r="K1679" s="723">
        <v>774.67228750000004</v>
      </c>
    </row>
    <row r="1680" spans="2:11">
      <c r="B1680" s="486" t="str">
        <f>CONCATENATE(Tabela22[[#This Row],[Residencial / Não Residencial]]," - ",Tabela22[[#This Row],[Frequência]])</f>
        <v>Residencial - 6 vezes por semana</v>
      </c>
      <c r="C1680" s="486" t="s">
        <v>567</v>
      </c>
      <c r="D1680" s="443" t="s">
        <v>572</v>
      </c>
      <c r="E1680" s="443" t="s">
        <v>548</v>
      </c>
      <c r="F1680" s="443" t="s">
        <v>548</v>
      </c>
      <c r="G1680" s="722">
        <v>98.8</v>
      </c>
      <c r="H1680" s="722">
        <v>4.2740539999999996</v>
      </c>
      <c r="I1680" s="722">
        <v>200</v>
      </c>
      <c r="J1680" s="722">
        <v>98.8</v>
      </c>
      <c r="K1680" s="723">
        <v>422.27653520000001</v>
      </c>
    </row>
    <row r="1681" spans="2:11">
      <c r="B1681" s="486" t="str">
        <f>CONCATENATE(Tabela22[[#This Row],[Residencial / Não Residencial]]," - ",Tabela22[[#This Row],[Frequência]])</f>
        <v>Residencial - 6 vezes por semana</v>
      </c>
      <c r="C1681" s="486" t="s">
        <v>567</v>
      </c>
      <c r="D1681" s="443" t="s">
        <v>572</v>
      </c>
      <c r="E1681" s="443" t="s">
        <v>548</v>
      </c>
      <c r="F1681" s="443" t="s">
        <v>548</v>
      </c>
      <c r="G1681" s="722">
        <v>169.07</v>
      </c>
      <c r="H1681" s="722">
        <v>4.2740539999999996</v>
      </c>
      <c r="I1681" s="722">
        <v>200</v>
      </c>
      <c r="J1681" s="722">
        <v>169.07</v>
      </c>
      <c r="K1681" s="723">
        <v>722.61430977999999</v>
      </c>
    </row>
    <row r="1682" spans="2:11">
      <c r="B1682" s="486" t="str">
        <f>CONCATENATE(Tabela22[[#This Row],[Residencial / Não Residencial]]," - ",Tabela22[[#This Row],[Frequência]])</f>
        <v>Residencial - 6 vezes por semana</v>
      </c>
      <c r="C1682" s="486" t="s">
        <v>567</v>
      </c>
      <c r="D1682" s="443" t="s">
        <v>572</v>
      </c>
      <c r="E1682" s="443" t="s">
        <v>548</v>
      </c>
      <c r="F1682" s="443" t="s">
        <v>548</v>
      </c>
      <c r="G1682" s="722">
        <v>185.38</v>
      </c>
      <c r="H1682" s="722">
        <v>4.2740539999999996</v>
      </c>
      <c r="I1682" s="722">
        <v>200</v>
      </c>
      <c r="J1682" s="722">
        <v>185.38</v>
      </c>
      <c r="K1682" s="723">
        <v>792.32413052000004</v>
      </c>
    </row>
    <row r="1683" spans="2:11">
      <c r="B1683" s="486" t="str">
        <f>CONCATENATE(Tabela22[[#This Row],[Residencial / Não Residencial]]," - ",Tabela22[[#This Row],[Frequência]])</f>
        <v>Residencial - 6 vezes por semana</v>
      </c>
      <c r="C1683" s="486" t="s">
        <v>567</v>
      </c>
      <c r="D1683" s="443" t="s">
        <v>572</v>
      </c>
      <c r="E1683" s="443" t="s">
        <v>548</v>
      </c>
      <c r="F1683" s="443" t="s">
        <v>548</v>
      </c>
      <c r="G1683" s="722">
        <v>74</v>
      </c>
      <c r="H1683" s="722">
        <v>4.2740539999999996</v>
      </c>
      <c r="I1683" s="722">
        <v>200</v>
      </c>
      <c r="J1683" s="722">
        <v>74</v>
      </c>
      <c r="K1683" s="723">
        <v>316.27999599999998</v>
      </c>
    </row>
    <row r="1684" spans="2:11">
      <c r="B1684" s="486" t="str">
        <f>CONCATENATE(Tabela22[[#This Row],[Residencial / Não Residencial]]," - ",Tabela22[[#This Row],[Frequência]])</f>
        <v>Residencial - 6 vezes por semana</v>
      </c>
      <c r="C1684" s="486" t="s">
        <v>567</v>
      </c>
      <c r="D1684" s="443" t="s">
        <v>572</v>
      </c>
      <c r="E1684" s="443" t="s">
        <v>548</v>
      </c>
      <c r="F1684" s="443" t="s">
        <v>548</v>
      </c>
      <c r="G1684" s="722">
        <v>277</v>
      </c>
      <c r="H1684" s="722">
        <v>4.2740539999999996</v>
      </c>
      <c r="I1684" s="722">
        <v>200</v>
      </c>
      <c r="J1684" s="722">
        <v>200</v>
      </c>
      <c r="K1684" s="723">
        <v>854.81079999999997</v>
      </c>
    </row>
    <row r="1685" spans="2:11">
      <c r="B1685" s="486" t="str">
        <f>CONCATENATE(Tabela22[[#This Row],[Residencial / Não Residencial]]," - ",Tabela22[[#This Row],[Frequência]])</f>
        <v>Residencial - 6 vezes por semana</v>
      </c>
      <c r="C1685" s="486" t="s">
        <v>567</v>
      </c>
      <c r="D1685" s="443" t="s">
        <v>572</v>
      </c>
      <c r="E1685" s="443" t="s">
        <v>548</v>
      </c>
      <c r="F1685" s="443" t="s">
        <v>548</v>
      </c>
      <c r="G1685" s="722">
        <v>211</v>
      </c>
      <c r="H1685" s="722">
        <v>4.2740539999999996</v>
      </c>
      <c r="I1685" s="722">
        <v>200</v>
      </c>
      <c r="J1685" s="722">
        <v>200</v>
      </c>
      <c r="K1685" s="723">
        <v>854.81079999999997</v>
      </c>
    </row>
    <row r="1686" spans="2:11">
      <c r="B1686" s="486" t="str">
        <f>CONCATENATE(Tabela22[[#This Row],[Residencial / Não Residencial]]," - ",Tabela22[[#This Row],[Frequência]])</f>
        <v>Não Residencial - 6 vezes por semana</v>
      </c>
      <c r="C1686" s="486" t="s">
        <v>567</v>
      </c>
      <c r="D1686" s="443" t="s">
        <v>568</v>
      </c>
      <c r="E1686" s="443" t="s">
        <v>569</v>
      </c>
      <c r="F1686" s="443" t="s">
        <v>550</v>
      </c>
      <c r="G1686" s="722">
        <v>36.96</v>
      </c>
      <c r="H1686" s="722">
        <v>6.111758</v>
      </c>
      <c r="I1686" s="722">
        <v>300</v>
      </c>
      <c r="J1686" s="722">
        <v>36.96</v>
      </c>
      <c r="K1686" s="723">
        <v>225.89057568000001</v>
      </c>
    </row>
    <row r="1687" spans="2:11">
      <c r="B1687" s="486" t="str">
        <f>CONCATENATE(Tabela22[[#This Row],[Residencial / Não Residencial]]," - ",Tabela22[[#This Row],[Frequência]])</f>
        <v>Residencial - 6 vezes por semana</v>
      </c>
      <c r="C1687" s="486" t="s">
        <v>567</v>
      </c>
      <c r="D1687" s="443" t="s">
        <v>572</v>
      </c>
      <c r="E1687" s="443" t="s">
        <v>548</v>
      </c>
      <c r="F1687" s="443" t="s">
        <v>548</v>
      </c>
      <c r="G1687" s="722">
        <v>80</v>
      </c>
      <c r="H1687" s="722">
        <v>4.2740539999999996</v>
      </c>
      <c r="I1687" s="722">
        <v>200</v>
      </c>
      <c r="J1687" s="722">
        <v>80</v>
      </c>
      <c r="K1687" s="723">
        <v>341.92432000000002</v>
      </c>
    </row>
    <row r="1688" spans="2:11">
      <c r="B1688" s="486" t="str">
        <f>CONCATENATE(Tabela22[[#This Row],[Residencial / Não Residencial]]," - ",Tabela22[[#This Row],[Frequência]])</f>
        <v>Residencial - 6 vezes por semana</v>
      </c>
      <c r="C1688" s="486" t="s">
        <v>567</v>
      </c>
      <c r="D1688" s="443" t="s">
        <v>572</v>
      </c>
      <c r="E1688" s="443" t="s">
        <v>548</v>
      </c>
      <c r="F1688" s="443" t="s">
        <v>548</v>
      </c>
      <c r="G1688" s="722">
        <v>95</v>
      </c>
      <c r="H1688" s="722">
        <v>4.2740539999999996</v>
      </c>
      <c r="I1688" s="722">
        <v>200</v>
      </c>
      <c r="J1688" s="722">
        <v>95</v>
      </c>
      <c r="K1688" s="723">
        <v>406.03512999999998</v>
      </c>
    </row>
    <row r="1689" spans="2:11">
      <c r="B1689" s="486" t="str">
        <f>CONCATENATE(Tabela22[[#This Row],[Residencial / Não Residencial]]," - ",Tabela22[[#This Row],[Frequência]])</f>
        <v>Residencial - 6 vezes por semana</v>
      </c>
      <c r="C1689" s="486" t="s">
        <v>567</v>
      </c>
      <c r="D1689" s="443" t="s">
        <v>572</v>
      </c>
      <c r="E1689" s="443" t="s">
        <v>548</v>
      </c>
      <c r="F1689" s="443" t="s">
        <v>548</v>
      </c>
      <c r="G1689" s="722">
        <v>203</v>
      </c>
      <c r="H1689" s="722">
        <v>4.2740539999999996</v>
      </c>
      <c r="I1689" s="722">
        <v>200</v>
      </c>
      <c r="J1689" s="722">
        <v>200</v>
      </c>
      <c r="K1689" s="723">
        <v>854.81079999999997</v>
      </c>
    </row>
    <row r="1690" spans="2:11">
      <c r="B1690" s="486" t="str">
        <f>CONCATENATE(Tabela22[[#This Row],[Residencial / Não Residencial]]," - ",Tabela22[[#This Row],[Frequência]])</f>
        <v>Residencial - 6 vezes por semana</v>
      </c>
      <c r="C1690" s="486" t="s">
        <v>567</v>
      </c>
      <c r="D1690" s="443" t="s">
        <v>572</v>
      </c>
      <c r="E1690" s="443" t="s">
        <v>548</v>
      </c>
      <c r="F1690" s="443" t="s">
        <v>548</v>
      </c>
      <c r="G1690" s="722">
        <v>188.64</v>
      </c>
      <c r="H1690" s="722">
        <v>4.2740539999999996</v>
      </c>
      <c r="I1690" s="722">
        <v>200</v>
      </c>
      <c r="J1690" s="722">
        <v>188.64</v>
      </c>
      <c r="K1690" s="723">
        <v>806.25754656000004</v>
      </c>
    </row>
    <row r="1691" spans="2:11">
      <c r="B1691" s="486" t="str">
        <f>CONCATENATE(Tabela22[[#This Row],[Residencial / Não Residencial]]," - ",Tabela22[[#This Row],[Frequência]])</f>
        <v>Residencial - 6 vezes por semana</v>
      </c>
      <c r="C1691" s="486" t="s">
        <v>567</v>
      </c>
      <c r="D1691" s="443" t="s">
        <v>572</v>
      </c>
      <c r="E1691" s="443" t="s">
        <v>548</v>
      </c>
      <c r="F1691" s="443" t="s">
        <v>548</v>
      </c>
      <c r="G1691" s="722">
        <v>111.81</v>
      </c>
      <c r="H1691" s="722">
        <v>4.2740539999999996</v>
      </c>
      <c r="I1691" s="722">
        <v>200</v>
      </c>
      <c r="J1691" s="722">
        <v>111.81</v>
      </c>
      <c r="K1691" s="723">
        <v>477.88197774000002</v>
      </c>
    </row>
    <row r="1692" spans="2:11">
      <c r="B1692" s="486" t="str">
        <f>CONCATENATE(Tabela22[[#This Row],[Residencial / Não Residencial]]," - ",Tabela22[[#This Row],[Frequência]])</f>
        <v>Residencial - 6 vezes por semana</v>
      </c>
      <c r="C1692" s="486" t="s">
        <v>567</v>
      </c>
      <c r="D1692" s="443" t="s">
        <v>572</v>
      </c>
      <c r="E1692" s="443" t="s">
        <v>548</v>
      </c>
      <c r="F1692" s="443" t="s">
        <v>548</v>
      </c>
      <c r="G1692" s="722">
        <v>208.42</v>
      </c>
      <c r="H1692" s="722">
        <v>4.2740539999999996</v>
      </c>
      <c r="I1692" s="722">
        <v>200</v>
      </c>
      <c r="J1692" s="722">
        <v>200</v>
      </c>
      <c r="K1692" s="723">
        <v>854.81079999999997</v>
      </c>
    </row>
    <row r="1693" spans="2:11">
      <c r="B1693" s="486" t="str">
        <f>CONCATENATE(Tabela22[[#This Row],[Residencial / Não Residencial]]," - ",Tabela22[[#This Row],[Frequência]])</f>
        <v>Residencial - 6 vezes por semana</v>
      </c>
      <c r="C1693" s="486" t="s">
        <v>567</v>
      </c>
      <c r="D1693" s="443" t="s">
        <v>572</v>
      </c>
      <c r="E1693" s="443" t="s">
        <v>548</v>
      </c>
      <c r="F1693" s="443" t="s">
        <v>548</v>
      </c>
      <c r="G1693" s="722">
        <v>343</v>
      </c>
      <c r="H1693" s="722">
        <v>4.2740539999999996</v>
      </c>
      <c r="I1693" s="722">
        <v>200</v>
      </c>
      <c r="J1693" s="722">
        <v>200</v>
      </c>
      <c r="K1693" s="723">
        <v>854.81079999999997</v>
      </c>
    </row>
    <row r="1694" spans="2:11">
      <c r="B1694" s="486" t="str">
        <f>CONCATENATE(Tabela22[[#This Row],[Residencial / Não Residencial]]," - ",Tabela22[[#This Row],[Frequência]])</f>
        <v>Residencial - 6 vezes por semana</v>
      </c>
      <c r="C1694" s="486" t="s">
        <v>567</v>
      </c>
      <c r="D1694" s="443" t="s">
        <v>572</v>
      </c>
      <c r="E1694" s="443" t="s">
        <v>548</v>
      </c>
      <c r="F1694" s="443" t="s">
        <v>548</v>
      </c>
      <c r="G1694" s="722">
        <v>182.74</v>
      </c>
      <c r="H1694" s="722">
        <v>4.2740539999999996</v>
      </c>
      <c r="I1694" s="722">
        <v>200</v>
      </c>
      <c r="J1694" s="722">
        <v>182.74</v>
      </c>
      <c r="K1694" s="723">
        <v>781.04062796000005</v>
      </c>
    </row>
    <row r="1695" spans="2:11">
      <c r="B1695" s="486" t="str">
        <f>CONCATENATE(Tabela22[[#This Row],[Residencial / Não Residencial]]," - ",Tabela22[[#This Row],[Frequência]])</f>
        <v>Residencial - 6 vezes por semana</v>
      </c>
      <c r="C1695" s="486" t="s">
        <v>567</v>
      </c>
      <c r="D1695" s="443" t="s">
        <v>572</v>
      </c>
      <c r="E1695" s="443" t="s">
        <v>548</v>
      </c>
      <c r="F1695" s="443" t="s">
        <v>548</v>
      </c>
      <c r="G1695" s="722">
        <v>140.58000000000001</v>
      </c>
      <c r="H1695" s="722">
        <v>4.2740539999999996</v>
      </c>
      <c r="I1695" s="722">
        <v>200</v>
      </c>
      <c r="J1695" s="722">
        <v>140.58000000000001</v>
      </c>
      <c r="K1695" s="723">
        <v>600.84651131999999</v>
      </c>
    </row>
    <row r="1696" spans="2:11">
      <c r="B1696" s="486" t="str">
        <f>CONCATENATE(Tabela22[[#This Row],[Residencial / Não Residencial]]," - ",Tabela22[[#This Row],[Frequência]])</f>
        <v>Não Residencial - 6 vezes por semana</v>
      </c>
      <c r="C1696" s="486" t="s">
        <v>567</v>
      </c>
      <c r="D1696" s="443" t="s">
        <v>568</v>
      </c>
      <c r="E1696" s="443" t="s">
        <v>569</v>
      </c>
      <c r="F1696" s="443" t="s">
        <v>550</v>
      </c>
      <c r="G1696" s="722">
        <v>336</v>
      </c>
      <c r="H1696" s="722">
        <v>6.111758</v>
      </c>
      <c r="I1696" s="722">
        <v>300</v>
      </c>
      <c r="J1696" s="722">
        <v>300</v>
      </c>
      <c r="K1696" s="723">
        <v>1833.5273999999999</v>
      </c>
    </row>
    <row r="1697" spans="2:11">
      <c r="B1697" s="486" t="str">
        <f>CONCATENATE(Tabela22[[#This Row],[Residencial / Não Residencial]]," - ",Tabela22[[#This Row],[Frequência]])</f>
        <v>Residencial - 6 vezes por semana</v>
      </c>
      <c r="C1697" s="486" t="s">
        <v>567</v>
      </c>
      <c r="D1697" s="443" t="s">
        <v>572</v>
      </c>
      <c r="E1697" s="443" t="s">
        <v>548</v>
      </c>
      <c r="F1697" s="443" t="s">
        <v>548</v>
      </c>
      <c r="G1697" s="722">
        <v>225.8</v>
      </c>
      <c r="H1697" s="722">
        <v>4.2740539999999996</v>
      </c>
      <c r="I1697" s="722">
        <v>200</v>
      </c>
      <c r="J1697" s="722">
        <v>200</v>
      </c>
      <c r="K1697" s="723">
        <v>854.81079999999997</v>
      </c>
    </row>
    <row r="1698" spans="2:11">
      <c r="B1698" s="486" t="str">
        <f>CONCATENATE(Tabela22[[#This Row],[Residencial / Não Residencial]]," - ",Tabela22[[#This Row],[Frequência]])</f>
        <v>Residencial - 6 vezes por semana</v>
      </c>
      <c r="C1698" s="486" t="s">
        <v>567</v>
      </c>
      <c r="D1698" s="443" t="s">
        <v>572</v>
      </c>
      <c r="E1698" s="443" t="s">
        <v>548</v>
      </c>
      <c r="F1698" s="443" t="s">
        <v>548</v>
      </c>
      <c r="G1698" s="722">
        <v>322.14999999999998</v>
      </c>
      <c r="H1698" s="722">
        <v>4.2740539999999996</v>
      </c>
      <c r="I1698" s="722">
        <v>200</v>
      </c>
      <c r="J1698" s="722">
        <v>200</v>
      </c>
      <c r="K1698" s="723">
        <v>854.81079999999997</v>
      </c>
    </row>
    <row r="1699" spans="2:11">
      <c r="B1699" s="486" t="str">
        <f>CONCATENATE(Tabela22[[#This Row],[Residencial / Não Residencial]]," - ",Tabela22[[#This Row],[Frequência]])</f>
        <v>Residencial - 6 vezes por semana</v>
      </c>
      <c r="C1699" s="486" t="s">
        <v>567</v>
      </c>
      <c r="D1699" s="443" t="s">
        <v>572</v>
      </c>
      <c r="E1699" s="443" t="s">
        <v>548</v>
      </c>
      <c r="F1699" s="443" t="s">
        <v>548</v>
      </c>
      <c r="G1699" s="722">
        <v>126.73</v>
      </c>
      <c r="H1699" s="722">
        <v>4.2740539999999996</v>
      </c>
      <c r="I1699" s="722">
        <v>200</v>
      </c>
      <c r="J1699" s="722">
        <v>126.73</v>
      </c>
      <c r="K1699" s="723">
        <v>541.65086341999995</v>
      </c>
    </row>
    <row r="1700" spans="2:11">
      <c r="B1700" s="486" t="str">
        <f>CONCATENATE(Tabela22[[#This Row],[Residencial / Não Residencial]]," - ",Tabela22[[#This Row],[Frequência]])</f>
        <v>Residencial - 6 vezes por semana</v>
      </c>
      <c r="C1700" s="486" t="s">
        <v>567</v>
      </c>
      <c r="D1700" s="443" t="s">
        <v>572</v>
      </c>
      <c r="E1700" s="443" t="s">
        <v>548</v>
      </c>
      <c r="F1700" s="443" t="s">
        <v>548</v>
      </c>
      <c r="G1700" s="722">
        <v>157.38999999999999</v>
      </c>
      <c r="H1700" s="722">
        <v>4.2740539999999996</v>
      </c>
      <c r="I1700" s="722">
        <v>200</v>
      </c>
      <c r="J1700" s="722">
        <v>157.38999999999999</v>
      </c>
      <c r="K1700" s="723">
        <v>672.69335906000003</v>
      </c>
    </row>
    <row r="1701" spans="2:11">
      <c r="B1701" s="486" t="str">
        <f>CONCATENATE(Tabela22[[#This Row],[Residencial / Não Residencial]]," - ",Tabela22[[#This Row],[Frequência]])</f>
        <v>Residencial - 6 vezes por semana</v>
      </c>
      <c r="C1701" s="486" t="s">
        <v>567</v>
      </c>
      <c r="D1701" s="443" t="s">
        <v>572</v>
      </c>
      <c r="E1701" s="443" t="s">
        <v>548</v>
      </c>
      <c r="F1701" s="443" t="s">
        <v>548</v>
      </c>
      <c r="G1701" s="722">
        <v>89.59</v>
      </c>
      <c r="H1701" s="722">
        <v>4.2740539999999996</v>
      </c>
      <c r="I1701" s="722">
        <v>200</v>
      </c>
      <c r="J1701" s="722">
        <v>89.59</v>
      </c>
      <c r="K1701" s="723">
        <v>382.91249785999997</v>
      </c>
    </row>
    <row r="1702" spans="2:11">
      <c r="B1702" s="486" t="str">
        <f>CONCATENATE(Tabela22[[#This Row],[Residencial / Não Residencial]]," - ",Tabela22[[#This Row],[Frequência]])</f>
        <v>Residencial - 6 vezes por semana</v>
      </c>
      <c r="C1702" s="486" t="s">
        <v>567</v>
      </c>
      <c r="D1702" s="443" t="s">
        <v>572</v>
      </c>
      <c r="E1702" s="443" t="s">
        <v>548</v>
      </c>
      <c r="F1702" s="443" t="s">
        <v>548</v>
      </c>
      <c r="G1702" s="722">
        <v>296.99</v>
      </c>
      <c r="H1702" s="722">
        <v>4.2740539999999996</v>
      </c>
      <c r="I1702" s="722">
        <v>200</v>
      </c>
      <c r="J1702" s="722">
        <v>200</v>
      </c>
      <c r="K1702" s="723">
        <v>854.81079999999997</v>
      </c>
    </row>
    <row r="1703" spans="2:11">
      <c r="B1703" s="486" t="str">
        <f>CONCATENATE(Tabela22[[#This Row],[Residencial / Não Residencial]]," - ",Tabela22[[#This Row],[Frequência]])</f>
        <v>Residencial - 6 vezes por semana</v>
      </c>
      <c r="C1703" s="486" t="s">
        <v>567</v>
      </c>
      <c r="D1703" s="443" t="s">
        <v>572</v>
      </c>
      <c r="E1703" s="443" t="s">
        <v>548</v>
      </c>
      <c r="F1703" s="443" t="s">
        <v>548</v>
      </c>
      <c r="G1703" s="722">
        <v>85.24</v>
      </c>
      <c r="H1703" s="722">
        <v>4.2740539999999996</v>
      </c>
      <c r="I1703" s="722">
        <v>200</v>
      </c>
      <c r="J1703" s="722">
        <v>85.24</v>
      </c>
      <c r="K1703" s="723">
        <v>364.32036296000001</v>
      </c>
    </row>
    <row r="1704" spans="2:11">
      <c r="B1704" s="486" t="str">
        <f>CONCATENATE(Tabela22[[#This Row],[Residencial / Não Residencial]]," - ",Tabela22[[#This Row],[Frequência]])</f>
        <v>Residencial - 6 vezes por semana</v>
      </c>
      <c r="C1704" s="486" t="s">
        <v>567</v>
      </c>
      <c r="D1704" s="443" t="s">
        <v>572</v>
      </c>
      <c r="E1704" s="443" t="s">
        <v>548</v>
      </c>
      <c r="F1704" s="443" t="s">
        <v>548</v>
      </c>
      <c r="G1704" s="722">
        <v>140.26</v>
      </c>
      <c r="H1704" s="722">
        <v>4.2740539999999996</v>
      </c>
      <c r="I1704" s="722">
        <v>200</v>
      </c>
      <c r="J1704" s="722">
        <v>140.26</v>
      </c>
      <c r="K1704" s="723">
        <v>599.47881403999997</v>
      </c>
    </row>
    <row r="1705" spans="2:11">
      <c r="B1705" s="486" t="str">
        <f>CONCATENATE(Tabela22[[#This Row],[Residencial / Não Residencial]]," - ",Tabela22[[#This Row],[Frequência]])</f>
        <v>Residencial - 6 vezes por semana</v>
      </c>
      <c r="C1705" s="486" t="s">
        <v>567</v>
      </c>
      <c r="D1705" s="443" t="s">
        <v>580</v>
      </c>
      <c r="E1705" s="443" t="s">
        <v>575</v>
      </c>
      <c r="F1705" s="443" t="s">
        <v>548</v>
      </c>
      <c r="G1705" s="722">
        <v>45.39</v>
      </c>
      <c r="H1705" s="722">
        <v>4.2740539999999996</v>
      </c>
      <c r="I1705" s="722">
        <v>200</v>
      </c>
      <c r="J1705" s="722">
        <v>45.39</v>
      </c>
      <c r="K1705" s="723">
        <v>193.99931106</v>
      </c>
    </row>
    <row r="1706" spans="2:11">
      <c r="B1706" s="486" t="str">
        <f>CONCATENATE(Tabela22[[#This Row],[Residencial / Não Residencial]]," - ",Tabela22[[#This Row],[Frequência]])</f>
        <v>Residencial - 6 vezes por semana</v>
      </c>
      <c r="C1706" s="486" t="s">
        <v>567</v>
      </c>
      <c r="D1706" s="443" t="s">
        <v>572</v>
      </c>
      <c r="E1706" s="443" t="s">
        <v>548</v>
      </c>
      <c r="F1706" s="443" t="s">
        <v>548</v>
      </c>
      <c r="G1706" s="722">
        <v>65.27</v>
      </c>
      <c r="H1706" s="722">
        <v>4.2740539999999996</v>
      </c>
      <c r="I1706" s="722">
        <v>200</v>
      </c>
      <c r="J1706" s="722">
        <v>65.27</v>
      </c>
      <c r="K1706" s="723">
        <v>278.96750458000002</v>
      </c>
    </row>
    <row r="1707" spans="2:11">
      <c r="B1707" s="486" t="str">
        <f>CONCATENATE(Tabela22[[#This Row],[Residencial / Não Residencial]]," - ",Tabela22[[#This Row],[Frequência]])</f>
        <v>Residencial - 6 vezes por semana</v>
      </c>
      <c r="C1707" s="486" t="s">
        <v>567</v>
      </c>
      <c r="D1707" s="443" t="s">
        <v>572</v>
      </c>
      <c r="E1707" s="443" t="s">
        <v>548</v>
      </c>
      <c r="F1707" s="443" t="s">
        <v>548</v>
      </c>
      <c r="G1707" s="722">
        <v>132.12</v>
      </c>
      <c r="H1707" s="722">
        <v>4.2740539999999996</v>
      </c>
      <c r="I1707" s="722">
        <v>200</v>
      </c>
      <c r="J1707" s="722">
        <v>132.12</v>
      </c>
      <c r="K1707" s="723">
        <v>564.68801447999999</v>
      </c>
    </row>
    <row r="1708" spans="2:11">
      <c r="B1708" s="486" t="str">
        <f>CONCATENATE(Tabela22[[#This Row],[Residencial / Não Residencial]]," - ",Tabela22[[#This Row],[Frequência]])</f>
        <v>Residencial - 6 vezes por semana</v>
      </c>
      <c r="C1708" s="486" t="s">
        <v>567</v>
      </c>
      <c r="D1708" s="443" t="s">
        <v>572</v>
      </c>
      <c r="E1708" s="443" t="s">
        <v>548</v>
      </c>
      <c r="F1708" s="443" t="s">
        <v>548</v>
      </c>
      <c r="G1708" s="722">
        <v>198.46</v>
      </c>
      <c r="H1708" s="722">
        <v>4.2740539999999996</v>
      </c>
      <c r="I1708" s="722">
        <v>200</v>
      </c>
      <c r="J1708" s="722">
        <v>198.46</v>
      </c>
      <c r="K1708" s="723">
        <v>848.22875683999996</v>
      </c>
    </row>
    <row r="1709" spans="2:11">
      <c r="B1709" s="486" t="str">
        <f>CONCATENATE(Tabela22[[#This Row],[Residencial / Não Residencial]]," - ",Tabela22[[#This Row],[Frequência]])</f>
        <v>Residencial - 6 vezes por semana</v>
      </c>
      <c r="C1709" s="486" t="s">
        <v>567</v>
      </c>
      <c r="D1709" s="443" t="s">
        <v>572</v>
      </c>
      <c r="E1709" s="443" t="s">
        <v>548</v>
      </c>
      <c r="F1709" s="443" t="s">
        <v>548</v>
      </c>
      <c r="G1709" s="722">
        <v>134.19999999999999</v>
      </c>
      <c r="H1709" s="722">
        <v>4.2740539999999996</v>
      </c>
      <c r="I1709" s="722">
        <v>200</v>
      </c>
      <c r="J1709" s="722">
        <v>134.19999999999999</v>
      </c>
      <c r="K1709" s="723">
        <v>573.57804680000004</v>
      </c>
    </row>
    <row r="1710" spans="2:11">
      <c r="B1710" s="486" t="str">
        <f>CONCATENATE(Tabela22[[#This Row],[Residencial / Não Residencial]]," - ",Tabela22[[#This Row],[Frequência]])</f>
        <v>Residencial - 6 vezes por semana</v>
      </c>
      <c r="C1710" s="486" t="s">
        <v>567</v>
      </c>
      <c r="D1710" s="443" t="s">
        <v>572</v>
      </c>
      <c r="E1710" s="443" t="s">
        <v>548</v>
      </c>
      <c r="F1710" s="443" t="s">
        <v>548</v>
      </c>
      <c r="G1710" s="722">
        <v>126</v>
      </c>
      <c r="H1710" s="722">
        <v>4.2740539999999996</v>
      </c>
      <c r="I1710" s="722">
        <v>200</v>
      </c>
      <c r="J1710" s="722">
        <v>126</v>
      </c>
      <c r="K1710" s="723">
        <v>538.53080399999999</v>
      </c>
    </row>
    <row r="1711" spans="2:11">
      <c r="B1711" s="486" t="str">
        <f>CONCATENATE(Tabela22[[#This Row],[Residencial / Não Residencial]]," - ",Tabela22[[#This Row],[Frequência]])</f>
        <v>Residencial - 6 vezes por semana</v>
      </c>
      <c r="C1711" s="486" t="s">
        <v>567</v>
      </c>
      <c r="D1711" s="443" t="s">
        <v>572</v>
      </c>
      <c r="E1711" s="443" t="s">
        <v>548</v>
      </c>
      <c r="F1711" s="443" t="s">
        <v>548</v>
      </c>
      <c r="G1711" s="722">
        <v>327</v>
      </c>
      <c r="H1711" s="722">
        <v>4.2740539999999996</v>
      </c>
      <c r="I1711" s="722">
        <v>200</v>
      </c>
      <c r="J1711" s="722">
        <v>200</v>
      </c>
      <c r="K1711" s="723">
        <v>854.81079999999997</v>
      </c>
    </row>
    <row r="1712" spans="2:11">
      <c r="B1712" s="486" t="str">
        <f>CONCATENATE(Tabela22[[#This Row],[Residencial / Não Residencial]]," - ",Tabela22[[#This Row],[Frequência]])</f>
        <v>Residencial - 6 vezes por semana</v>
      </c>
      <c r="C1712" s="486" t="s">
        <v>567</v>
      </c>
      <c r="D1712" s="443" t="s">
        <v>572</v>
      </c>
      <c r="E1712" s="443" t="s">
        <v>548</v>
      </c>
      <c r="F1712" s="443" t="s">
        <v>548</v>
      </c>
      <c r="G1712" s="722">
        <v>102.86</v>
      </c>
      <c r="H1712" s="722">
        <v>4.2740539999999996</v>
      </c>
      <c r="I1712" s="722">
        <v>200</v>
      </c>
      <c r="J1712" s="722">
        <v>102.86</v>
      </c>
      <c r="K1712" s="723">
        <v>439.62919443999999</v>
      </c>
    </row>
    <row r="1713" spans="2:11">
      <c r="B1713" s="486" t="str">
        <f>CONCATENATE(Tabela22[[#This Row],[Residencial / Não Residencial]]," - ",Tabela22[[#This Row],[Frequência]])</f>
        <v>Residencial - 6 vezes por semana</v>
      </c>
      <c r="C1713" s="486" t="s">
        <v>567</v>
      </c>
      <c r="D1713" s="443" t="s">
        <v>572</v>
      </c>
      <c r="E1713" s="443" t="s">
        <v>548</v>
      </c>
      <c r="F1713" s="443" t="s">
        <v>548</v>
      </c>
      <c r="G1713" s="722">
        <v>246.87</v>
      </c>
      <c r="H1713" s="722">
        <v>4.2740539999999996</v>
      </c>
      <c r="I1713" s="722">
        <v>200</v>
      </c>
      <c r="J1713" s="722">
        <v>200</v>
      </c>
      <c r="K1713" s="723">
        <v>854.81079999999997</v>
      </c>
    </row>
    <row r="1714" spans="2:11">
      <c r="B1714" s="486" t="str">
        <f>CONCATENATE(Tabela22[[#This Row],[Residencial / Não Residencial]]," - ",Tabela22[[#This Row],[Frequência]])</f>
        <v>Residencial - 6 vezes por semana</v>
      </c>
      <c r="C1714" s="486" t="s">
        <v>567</v>
      </c>
      <c r="D1714" s="443" t="s">
        <v>572</v>
      </c>
      <c r="E1714" s="443" t="s">
        <v>548</v>
      </c>
      <c r="F1714" s="443" t="s">
        <v>548</v>
      </c>
      <c r="G1714" s="722">
        <v>276.83</v>
      </c>
      <c r="H1714" s="722">
        <v>4.2740539999999996</v>
      </c>
      <c r="I1714" s="722">
        <v>200</v>
      </c>
      <c r="J1714" s="722">
        <v>200</v>
      </c>
      <c r="K1714" s="723">
        <v>854.81079999999997</v>
      </c>
    </row>
    <row r="1715" spans="2:11">
      <c r="B1715" s="486" t="str">
        <f>CONCATENATE(Tabela22[[#This Row],[Residencial / Não Residencial]]," - ",Tabela22[[#This Row],[Frequência]])</f>
        <v>Residencial - 6 vezes por semana</v>
      </c>
      <c r="C1715" s="486" t="s">
        <v>567</v>
      </c>
      <c r="D1715" s="443" t="s">
        <v>572</v>
      </c>
      <c r="E1715" s="443" t="s">
        <v>548</v>
      </c>
      <c r="F1715" s="443" t="s">
        <v>548</v>
      </c>
      <c r="G1715" s="722">
        <v>179.69</v>
      </c>
      <c r="H1715" s="722">
        <v>4.2740539999999996</v>
      </c>
      <c r="I1715" s="722">
        <v>200</v>
      </c>
      <c r="J1715" s="722">
        <v>179.69</v>
      </c>
      <c r="K1715" s="723">
        <v>768.00476326</v>
      </c>
    </row>
    <row r="1716" spans="2:11">
      <c r="B1716" s="486" t="str">
        <f>CONCATENATE(Tabela22[[#This Row],[Residencial / Não Residencial]]," - ",Tabela22[[#This Row],[Frequência]])</f>
        <v>Residencial - 6 vezes por semana</v>
      </c>
      <c r="C1716" s="486" t="s">
        <v>567</v>
      </c>
      <c r="D1716" s="443" t="s">
        <v>572</v>
      </c>
      <c r="E1716" s="443" t="s">
        <v>548</v>
      </c>
      <c r="F1716" s="443" t="s">
        <v>548</v>
      </c>
      <c r="G1716" s="722">
        <v>179.62</v>
      </c>
      <c r="H1716" s="722">
        <v>4.2740539999999996</v>
      </c>
      <c r="I1716" s="722">
        <v>200</v>
      </c>
      <c r="J1716" s="722">
        <v>179.62</v>
      </c>
      <c r="K1716" s="723">
        <v>767.70557947999998</v>
      </c>
    </row>
    <row r="1717" spans="2:11">
      <c r="B1717" s="486" t="str">
        <f>CONCATENATE(Tabela22[[#This Row],[Residencial / Não Residencial]]," - ",Tabela22[[#This Row],[Frequência]])</f>
        <v>Residencial - 6 vezes por semana</v>
      </c>
      <c r="C1717" s="486" t="s">
        <v>567</v>
      </c>
      <c r="D1717" s="443" t="s">
        <v>572</v>
      </c>
      <c r="E1717" s="443" t="s">
        <v>548</v>
      </c>
      <c r="F1717" s="443" t="s">
        <v>548</v>
      </c>
      <c r="G1717" s="722">
        <v>120</v>
      </c>
      <c r="H1717" s="722">
        <v>4.2740539999999996</v>
      </c>
      <c r="I1717" s="722">
        <v>200</v>
      </c>
      <c r="J1717" s="722">
        <v>120</v>
      </c>
      <c r="K1717" s="723">
        <v>512.88648000000001</v>
      </c>
    </row>
    <row r="1718" spans="2:11">
      <c r="B1718" s="486" t="str">
        <f>CONCATENATE(Tabela22[[#This Row],[Residencial / Não Residencial]]," - ",Tabela22[[#This Row],[Frequência]])</f>
        <v>Residencial - 6 vezes por semana</v>
      </c>
      <c r="C1718" s="486" t="s">
        <v>567</v>
      </c>
      <c r="D1718" s="443" t="s">
        <v>572</v>
      </c>
      <c r="E1718" s="443" t="s">
        <v>548</v>
      </c>
      <c r="F1718" s="443" t="s">
        <v>548</v>
      </c>
      <c r="G1718" s="722">
        <v>221.26</v>
      </c>
      <c r="H1718" s="722">
        <v>4.2740539999999996</v>
      </c>
      <c r="I1718" s="722">
        <v>200</v>
      </c>
      <c r="J1718" s="722">
        <v>200</v>
      </c>
      <c r="K1718" s="723">
        <v>854.81079999999997</v>
      </c>
    </row>
    <row r="1719" spans="2:11">
      <c r="B1719" s="486" t="str">
        <f>CONCATENATE(Tabela22[[#This Row],[Residencial / Não Residencial]]," - ",Tabela22[[#This Row],[Frequência]])</f>
        <v>Residencial - 6 vezes por semana</v>
      </c>
      <c r="C1719" s="486" t="s">
        <v>567</v>
      </c>
      <c r="D1719" s="443" t="s">
        <v>572</v>
      </c>
      <c r="E1719" s="443" t="s">
        <v>548</v>
      </c>
      <c r="F1719" s="443" t="s">
        <v>548</v>
      </c>
      <c r="G1719" s="722">
        <v>239.99</v>
      </c>
      <c r="H1719" s="722">
        <v>4.2740539999999996</v>
      </c>
      <c r="I1719" s="722">
        <v>200</v>
      </c>
      <c r="J1719" s="722">
        <v>200</v>
      </c>
      <c r="K1719" s="723">
        <v>854.81079999999997</v>
      </c>
    </row>
    <row r="1720" spans="2:11">
      <c r="B1720" s="486" t="str">
        <f>CONCATENATE(Tabela22[[#This Row],[Residencial / Não Residencial]]," - ",Tabela22[[#This Row],[Frequência]])</f>
        <v>Residencial - 6 vezes por semana</v>
      </c>
      <c r="C1720" s="486" t="s">
        <v>567</v>
      </c>
      <c r="D1720" s="443" t="s">
        <v>572</v>
      </c>
      <c r="E1720" s="443" t="s">
        <v>548</v>
      </c>
      <c r="F1720" s="443" t="s">
        <v>548</v>
      </c>
      <c r="G1720" s="722">
        <v>133</v>
      </c>
      <c r="H1720" s="722">
        <v>4.2740539999999996</v>
      </c>
      <c r="I1720" s="722">
        <v>200</v>
      </c>
      <c r="J1720" s="722">
        <v>133</v>
      </c>
      <c r="K1720" s="723">
        <v>568.44918199999995</v>
      </c>
    </row>
    <row r="1721" spans="2:11">
      <c r="B1721" s="486" t="str">
        <f>CONCATENATE(Tabela22[[#This Row],[Residencial / Não Residencial]]," - ",Tabela22[[#This Row],[Frequência]])</f>
        <v>Residencial - 6 vezes por semana</v>
      </c>
      <c r="C1721" s="486" t="s">
        <v>567</v>
      </c>
      <c r="D1721" s="443" t="s">
        <v>572</v>
      </c>
      <c r="E1721" s="443" t="s">
        <v>548</v>
      </c>
      <c r="F1721" s="443" t="s">
        <v>548</v>
      </c>
      <c r="G1721" s="722">
        <v>97.67</v>
      </c>
      <c r="H1721" s="722">
        <v>4.2740539999999996</v>
      </c>
      <c r="I1721" s="722">
        <v>200</v>
      </c>
      <c r="J1721" s="722">
        <v>97.67</v>
      </c>
      <c r="K1721" s="723">
        <v>417.44685418</v>
      </c>
    </row>
    <row r="1722" spans="2:11">
      <c r="B1722" s="486" t="str">
        <f>CONCATENATE(Tabela22[[#This Row],[Residencial / Não Residencial]]," - ",Tabela22[[#This Row],[Frequência]])</f>
        <v>Residencial - 6 vezes por semana</v>
      </c>
      <c r="C1722" s="486" t="s">
        <v>567</v>
      </c>
      <c r="D1722" s="443" t="s">
        <v>572</v>
      </c>
      <c r="E1722" s="443" t="s">
        <v>548</v>
      </c>
      <c r="F1722" s="443" t="s">
        <v>548</v>
      </c>
      <c r="G1722" s="722">
        <v>203.98</v>
      </c>
      <c r="H1722" s="722">
        <v>4.2740539999999996</v>
      </c>
      <c r="I1722" s="722">
        <v>200</v>
      </c>
      <c r="J1722" s="722">
        <v>200</v>
      </c>
      <c r="K1722" s="723">
        <v>854.81079999999997</v>
      </c>
    </row>
    <row r="1723" spans="2:11">
      <c r="B1723" s="486" t="str">
        <f>CONCATENATE(Tabela22[[#This Row],[Residencial / Não Residencial]]," - ",Tabela22[[#This Row],[Frequência]])</f>
        <v>Não Residencial - 6 vezes por semana</v>
      </c>
      <c r="C1723" s="486" t="s">
        <v>567</v>
      </c>
      <c r="D1723" s="443" t="s">
        <v>568</v>
      </c>
      <c r="E1723" s="443" t="s">
        <v>569</v>
      </c>
      <c r="F1723" s="443" t="s">
        <v>550</v>
      </c>
      <c r="G1723" s="722">
        <v>136</v>
      </c>
      <c r="H1723" s="722">
        <v>6.111758</v>
      </c>
      <c r="I1723" s="722">
        <v>300</v>
      </c>
      <c r="J1723" s="722">
        <v>136</v>
      </c>
      <c r="K1723" s="723">
        <v>831.19908799999996</v>
      </c>
    </row>
    <row r="1724" spans="2:11">
      <c r="B1724" s="486" t="str">
        <f>CONCATENATE(Tabela22[[#This Row],[Residencial / Não Residencial]]," - ",Tabela22[[#This Row],[Frequência]])</f>
        <v>Residencial - 6 vezes por semana</v>
      </c>
      <c r="C1724" s="486" t="s">
        <v>567</v>
      </c>
      <c r="D1724" s="443" t="s">
        <v>572</v>
      </c>
      <c r="E1724" s="443" t="s">
        <v>548</v>
      </c>
      <c r="F1724" s="443" t="s">
        <v>548</v>
      </c>
      <c r="G1724" s="722">
        <v>198.03</v>
      </c>
      <c r="H1724" s="722">
        <v>4.2740539999999996</v>
      </c>
      <c r="I1724" s="722">
        <v>200</v>
      </c>
      <c r="J1724" s="722">
        <v>198.03</v>
      </c>
      <c r="K1724" s="723">
        <v>846.39091361999999</v>
      </c>
    </row>
    <row r="1725" spans="2:11">
      <c r="B1725" s="486" t="str">
        <f>CONCATENATE(Tabela22[[#This Row],[Residencial / Não Residencial]]," - ",Tabela22[[#This Row],[Frequência]])</f>
        <v>Residencial - 6 vezes por semana</v>
      </c>
      <c r="C1725" s="486" t="s">
        <v>567</v>
      </c>
      <c r="D1725" s="443" t="s">
        <v>572</v>
      </c>
      <c r="E1725" s="443" t="s">
        <v>548</v>
      </c>
      <c r="F1725" s="443" t="s">
        <v>548</v>
      </c>
      <c r="G1725" s="722">
        <v>202.03</v>
      </c>
      <c r="H1725" s="722">
        <v>4.2740539999999996</v>
      </c>
      <c r="I1725" s="722">
        <v>200</v>
      </c>
      <c r="J1725" s="722">
        <v>200</v>
      </c>
      <c r="K1725" s="723">
        <v>854.81079999999997</v>
      </c>
    </row>
    <row r="1726" spans="2:11">
      <c r="B1726" s="486" t="str">
        <f>CONCATENATE(Tabela22[[#This Row],[Residencial / Não Residencial]]," - ",Tabela22[[#This Row],[Frequência]])</f>
        <v>Residencial - 6 vezes por semana</v>
      </c>
      <c r="C1726" s="486" t="s">
        <v>567</v>
      </c>
      <c r="D1726" s="443" t="s">
        <v>571</v>
      </c>
      <c r="E1726" s="443" t="s">
        <v>548</v>
      </c>
      <c r="F1726" s="443" t="s">
        <v>548</v>
      </c>
      <c r="G1726" s="722">
        <v>92.48</v>
      </c>
      <c r="H1726" s="722">
        <v>4.2740539999999996</v>
      </c>
      <c r="I1726" s="722">
        <v>200</v>
      </c>
      <c r="J1726" s="722">
        <v>92.48</v>
      </c>
      <c r="K1726" s="723">
        <v>395.26451392000001</v>
      </c>
    </row>
    <row r="1727" spans="2:11">
      <c r="B1727" s="486" t="str">
        <f>CONCATENATE(Tabela22[[#This Row],[Residencial / Não Residencial]]," - ",Tabela22[[#This Row],[Frequência]])</f>
        <v>Residencial - 6 vezes por semana</v>
      </c>
      <c r="C1727" s="486" t="s">
        <v>567</v>
      </c>
      <c r="D1727" s="443" t="s">
        <v>572</v>
      </c>
      <c r="E1727" s="443" t="s">
        <v>548</v>
      </c>
      <c r="F1727" s="443" t="s">
        <v>548</v>
      </c>
      <c r="G1727" s="722">
        <v>300.32</v>
      </c>
      <c r="H1727" s="722">
        <v>4.2740539999999996</v>
      </c>
      <c r="I1727" s="722">
        <v>200</v>
      </c>
      <c r="J1727" s="722">
        <v>200</v>
      </c>
      <c r="K1727" s="723">
        <v>854.81079999999997</v>
      </c>
    </row>
    <row r="1728" spans="2:11">
      <c r="B1728" s="486" t="str">
        <f>CONCATENATE(Tabela22[[#This Row],[Residencial / Não Residencial]]," - ",Tabela22[[#This Row],[Frequência]])</f>
        <v>Residencial - 6 vezes por semana</v>
      </c>
      <c r="C1728" s="486" t="s">
        <v>567</v>
      </c>
      <c r="D1728" s="443" t="s">
        <v>572</v>
      </c>
      <c r="E1728" s="443" t="s">
        <v>548</v>
      </c>
      <c r="F1728" s="443" t="s">
        <v>548</v>
      </c>
      <c r="G1728" s="722">
        <v>185.05</v>
      </c>
      <c r="H1728" s="722">
        <v>4.2740539999999996</v>
      </c>
      <c r="I1728" s="722">
        <v>200</v>
      </c>
      <c r="J1728" s="722">
        <v>185.05</v>
      </c>
      <c r="K1728" s="723">
        <v>790.91369269999996</v>
      </c>
    </row>
    <row r="1729" spans="2:11">
      <c r="B1729" s="486" t="str">
        <f>CONCATENATE(Tabela22[[#This Row],[Residencial / Não Residencial]]," - ",Tabela22[[#This Row],[Frequência]])</f>
        <v>Residencial - 6 vezes por semana</v>
      </c>
      <c r="C1729" s="486" t="s">
        <v>567</v>
      </c>
      <c r="D1729" s="443" t="s">
        <v>572</v>
      </c>
      <c r="E1729" s="443" t="s">
        <v>548</v>
      </c>
      <c r="F1729" s="443" t="s">
        <v>548</v>
      </c>
      <c r="G1729" s="722">
        <v>140.04</v>
      </c>
      <c r="H1729" s="722">
        <v>4.2740539999999996</v>
      </c>
      <c r="I1729" s="722">
        <v>200</v>
      </c>
      <c r="J1729" s="722">
        <v>140.04</v>
      </c>
      <c r="K1729" s="723">
        <v>598.53852215999996</v>
      </c>
    </row>
    <row r="1730" spans="2:11">
      <c r="B1730" s="486" t="str">
        <f>CONCATENATE(Tabela22[[#This Row],[Residencial / Não Residencial]]," - ",Tabela22[[#This Row],[Frequência]])</f>
        <v>Residencial - 6 vezes por semana</v>
      </c>
      <c r="C1730" s="486" t="s">
        <v>567</v>
      </c>
      <c r="D1730" s="443" t="s">
        <v>572</v>
      </c>
      <c r="E1730" s="443" t="s">
        <v>548</v>
      </c>
      <c r="F1730" s="443" t="s">
        <v>548</v>
      </c>
      <c r="G1730" s="722">
        <v>179.17</v>
      </c>
      <c r="H1730" s="722">
        <v>4.2740539999999996</v>
      </c>
      <c r="I1730" s="722">
        <v>200</v>
      </c>
      <c r="J1730" s="722">
        <v>179.17</v>
      </c>
      <c r="K1730" s="723">
        <v>765.78225517999999</v>
      </c>
    </row>
    <row r="1731" spans="2:11">
      <c r="B1731" s="486" t="str">
        <f>CONCATENATE(Tabela22[[#This Row],[Residencial / Não Residencial]]," - ",Tabela22[[#This Row],[Frequência]])</f>
        <v>Residencial - 6 vezes por semana</v>
      </c>
      <c r="C1731" s="486" t="s">
        <v>567</v>
      </c>
      <c r="D1731" s="443" t="s">
        <v>572</v>
      </c>
      <c r="E1731" s="443" t="s">
        <v>548</v>
      </c>
      <c r="F1731" s="443" t="s">
        <v>548</v>
      </c>
      <c r="G1731" s="722">
        <v>342.8</v>
      </c>
      <c r="H1731" s="722">
        <v>4.2740539999999996</v>
      </c>
      <c r="I1731" s="722">
        <v>200</v>
      </c>
      <c r="J1731" s="722">
        <v>200</v>
      </c>
      <c r="K1731" s="723">
        <v>854.81079999999997</v>
      </c>
    </row>
    <row r="1732" spans="2:11">
      <c r="B1732" s="486" t="str">
        <f>CONCATENATE(Tabela22[[#This Row],[Residencial / Não Residencial]]," - ",Tabela22[[#This Row],[Frequência]])</f>
        <v>Residencial - 6 vezes por semana</v>
      </c>
      <c r="C1732" s="486" t="s">
        <v>567</v>
      </c>
      <c r="D1732" s="443" t="s">
        <v>572</v>
      </c>
      <c r="E1732" s="443" t="s">
        <v>548</v>
      </c>
      <c r="F1732" s="443" t="s">
        <v>548</v>
      </c>
      <c r="G1732" s="722">
        <v>189.55</v>
      </c>
      <c r="H1732" s="722">
        <v>4.2740539999999996</v>
      </c>
      <c r="I1732" s="722">
        <v>200</v>
      </c>
      <c r="J1732" s="722">
        <v>189.55</v>
      </c>
      <c r="K1732" s="723">
        <v>810.14693569999997</v>
      </c>
    </row>
    <row r="1733" spans="2:11">
      <c r="B1733" s="486" t="str">
        <f>CONCATENATE(Tabela22[[#This Row],[Residencial / Não Residencial]]," - ",Tabela22[[#This Row],[Frequência]])</f>
        <v>Residencial - 6 vezes por semana</v>
      </c>
      <c r="C1733" s="486" t="s">
        <v>567</v>
      </c>
      <c r="D1733" s="443" t="s">
        <v>572</v>
      </c>
      <c r="E1733" s="443" t="s">
        <v>548</v>
      </c>
      <c r="F1733" s="443" t="s">
        <v>548</v>
      </c>
      <c r="G1733" s="722">
        <v>64.37</v>
      </c>
      <c r="H1733" s="722">
        <v>4.2740539999999996</v>
      </c>
      <c r="I1733" s="722">
        <v>200</v>
      </c>
      <c r="J1733" s="722">
        <v>64.37</v>
      </c>
      <c r="K1733" s="723">
        <v>275.12085597999999</v>
      </c>
    </row>
    <row r="1734" spans="2:11">
      <c r="B1734" s="486" t="str">
        <f>CONCATENATE(Tabela22[[#This Row],[Residencial / Não Residencial]]," - ",Tabela22[[#This Row],[Frequência]])</f>
        <v>Residencial - 6 vezes por semana</v>
      </c>
      <c r="C1734" s="486" t="s">
        <v>567</v>
      </c>
      <c r="D1734" s="443" t="s">
        <v>572</v>
      </c>
      <c r="E1734" s="443" t="s">
        <v>548</v>
      </c>
      <c r="F1734" s="443" t="s">
        <v>548</v>
      </c>
      <c r="G1734" s="722">
        <v>97.13</v>
      </c>
      <c r="H1734" s="722">
        <v>4.2740539999999996</v>
      </c>
      <c r="I1734" s="722">
        <v>200</v>
      </c>
      <c r="J1734" s="722">
        <v>97.13</v>
      </c>
      <c r="K1734" s="723">
        <v>415.13886502000003</v>
      </c>
    </row>
    <row r="1735" spans="2:11">
      <c r="B1735" s="486" t="str">
        <f>CONCATENATE(Tabela22[[#This Row],[Residencial / Não Residencial]]," - ",Tabela22[[#This Row],[Frequência]])</f>
        <v>Residencial - 6 vezes por semana</v>
      </c>
      <c r="C1735" s="486" t="s">
        <v>567</v>
      </c>
      <c r="D1735" s="443" t="s">
        <v>572</v>
      </c>
      <c r="E1735" s="443" t="s">
        <v>548</v>
      </c>
      <c r="F1735" s="443" t="s">
        <v>548</v>
      </c>
      <c r="G1735" s="722">
        <v>533.78</v>
      </c>
      <c r="H1735" s="722">
        <v>4.2740539999999996</v>
      </c>
      <c r="I1735" s="722">
        <v>200</v>
      </c>
      <c r="J1735" s="722">
        <v>200</v>
      </c>
      <c r="K1735" s="723">
        <v>854.81079999999997</v>
      </c>
    </row>
    <row r="1736" spans="2:11">
      <c r="B1736" s="486" t="str">
        <f>CONCATENATE(Tabela22[[#This Row],[Residencial / Não Residencial]]," - ",Tabela22[[#This Row],[Frequência]])</f>
        <v>Residencial - 6 vezes por semana</v>
      </c>
      <c r="C1736" s="486" t="s">
        <v>567</v>
      </c>
      <c r="D1736" s="443" t="s">
        <v>572</v>
      </c>
      <c r="E1736" s="443" t="s">
        <v>548</v>
      </c>
      <c r="F1736" s="443" t="s">
        <v>548</v>
      </c>
      <c r="G1736" s="722">
        <v>265.63</v>
      </c>
      <c r="H1736" s="722">
        <v>4.2740539999999996</v>
      </c>
      <c r="I1736" s="722">
        <v>200</v>
      </c>
      <c r="J1736" s="722">
        <v>200</v>
      </c>
      <c r="K1736" s="723">
        <v>854.81079999999997</v>
      </c>
    </row>
    <row r="1737" spans="2:11">
      <c r="B1737" s="486" t="str">
        <f>CONCATENATE(Tabela22[[#This Row],[Residencial / Não Residencial]]," - ",Tabela22[[#This Row],[Frequência]])</f>
        <v>Residencial - 6 vezes por semana</v>
      </c>
      <c r="C1737" s="486" t="s">
        <v>567</v>
      </c>
      <c r="D1737" s="443" t="s">
        <v>580</v>
      </c>
      <c r="E1737" s="443" t="s">
        <v>548</v>
      </c>
      <c r="F1737" s="443" t="s">
        <v>548</v>
      </c>
      <c r="G1737" s="722">
        <v>42.77</v>
      </c>
      <c r="H1737" s="722">
        <v>4.2740539999999996</v>
      </c>
      <c r="I1737" s="722">
        <v>200</v>
      </c>
      <c r="J1737" s="722">
        <v>42.77</v>
      </c>
      <c r="K1737" s="723">
        <v>182.80128958</v>
      </c>
    </row>
    <row r="1738" spans="2:11">
      <c r="B1738" s="486" t="str">
        <f>CONCATENATE(Tabela22[[#This Row],[Residencial / Não Residencial]]," - ",Tabela22[[#This Row],[Frequência]])</f>
        <v>Residencial - 6 vezes por semana</v>
      </c>
      <c r="C1738" s="486" t="s">
        <v>567</v>
      </c>
      <c r="D1738" s="443" t="s">
        <v>572</v>
      </c>
      <c r="E1738" s="443" t="s">
        <v>548</v>
      </c>
      <c r="F1738" s="443" t="s">
        <v>548</v>
      </c>
      <c r="G1738" s="722">
        <v>114.05</v>
      </c>
      <c r="H1738" s="722">
        <v>4.2740539999999996</v>
      </c>
      <c r="I1738" s="722">
        <v>200</v>
      </c>
      <c r="J1738" s="722">
        <v>114.05</v>
      </c>
      <c r="K1738" s="723">
        <v>487.45585870000002</v>
      </c>
    </row>
    <row r="1739" spans="2:11">
      <c r="B1739" s="486" t="str">
        <f>CONCATENATE(Tabela22[[#This Row],[Residencial / Não Residencial]]," - ",Tabela22[[#This Row],[Frequência]])</f>
        <v>Residencial - 6 vezes por semana</v>
      </c>
      <c r="C1739" s="486" t="s">
        <v>567</v>
      </c>
      <c r="D1739" s="443" t="s">
        <v>572</v>
      </c>
      <c r="E1739" s="443" t="s">
        <v>548</v>
      </c>
      <c r="F1739" s="443" t="s">
        <v>548</v>
      </c>
      <c r="G1739" s="722">
        <v>270.55</v>
      </c>
      <c r="H1739" s="722">
        <v>4.2740539999999996</v>
      </c>
      <c r="I1739" s="722">
        <v>200</v>
      </c>
      <c r="J1739" s="722">
        <v>200</v>
      </c>
      <c r="K1739" s="723">
        <v>854.81079999999997</v>
      </c>
    </row>
    <row r="1740" spans="2:11">
      <c r="B1740" s="486" t="str">
        <f>CONCATENATE(Tabela22[[#This Row],[Residencial / Não Residencial]]," - ",Tabela22[[#This Row],[Frequência]])</f>
        <v>Residencial - 6 vezes por semana</v>
      </c>
      <c r="C1740" s="486" t="s">
        <v>567</v>
      </c>
      <c r="D1740" s="443" t="s">
        <v>572</v>
      </c>
      <c r="E1740" s="443" t="s">
        <v>548</v>
      </c>
      <c r="F1740" s="443" t="s">
        <v>548</v>
      </c>
      <c r="G1740" s="722">
        <v>134</v>
      </c>
      <c r="H1740" s="722">
        <v>4.2740539999999996</v>
      </c>
      <c r="I1740" s="722">
        <v>200</v>
      </c>
      <c r="J1740" s="722">
        <v>134</v>
      </c>
      <c r="K1740" s="723">
        <v>572.72323600000004</v>
      </c>
    </row>
    <row r="1741" spans="2:11">
      <c r="B1741" s="486" t="str">
        <f>CONCATENATE(Tabela22[[#This Row],[Residencial / Não Residencial]]," - ",Tabela22[[#This Row],[Frequência]])</f>
        <v>Residencial - 6 vezes por semana</v>
      </c>
      <c r="C1741" s="486" t="s">
        <v>567</v>
      </c>
      <c r="D1741" s="443" t="s">
        <v>572</v>
      </c>
      <c r="E1741" s="443" t="s">
        <v>548</v>
      </c>
      <c r="F1741" s="443" t="s">
        <v>548</v>
      </c>
      <c r="G1741" s="722">
        <v>128.46</v>
      </c>
      <c r="H1741" s="722">
        <v>4.2740539999999996</v>
      </c>
      <c r="I1741" s="722">
        <v>200</v>
      </c>
      <c r="J1741" s="722">
        <v>128.46</v>
      </c>
      <c r="K1741" s="723">
        <v>549.04497684</v>
      </c>
    </row>
    <row r="1742" spans="2:11">
      <c r="B1742" s="486" t="str">
        <f>CONCATENATE(Tabela22[[#This Row],[Residencial / Não Residencial]]," - ",Tabela22[[#This Row],[Frequência]])</f>
        <v>Residencial - 6 vezes por semana</v>
      </c>
      <c r="C1742" s="486" t="s">
        <v>567</v>
      </c>
      <c r="D1742" s="443" t="s">
        <v>572</v>
      </c>
      <c r="E1742" s="443" t="s">
        <v>548</v>
      </c>
      <c r="F1742" s="443" t="s">
        <v>548</v>
      </c>
      <c r="G1742" s="722">
        <v>130.08000000000001</v>
      </c>
      <c r="H1742" s="722">
        <v>4.2740539999999996</v>
      </c>
      <c r="I1742" s="722">
        <v>200</v>
      </c>
      <c r="J1742" s="722">
        <v>130.08000000000001</v>
      </c>
      <c r="K1742" s="723">
        <v>555.96894431999999</v>
      </c>
    </row>
    <row r="1743" spans="2:11">
      <c r="B1743" s="486" t="str">
        <f>CONCATENATE(Tabela22[[#This Row],[Residencial / Não Residencial]]," - ",Tabela22[[#This Row],[Frequência]])</f>
        <v>Residencial - 6 vezes por semana</v>
      </c>
      <c r="C1743" s="486" t="s">
        <v>567</v>
      </c>
      <c r="D1743" s="443" t="s">
        <v>572</v>
      </c>
      <c r="E1743" s="443" t="s">
        <v>548</v>
      </c>
      <c r="F1743" s="443" t="s">
        <v>548</v>
      </c>
      <c r="G1743" s="722">
        <v>106.65</v>
      </c>
      <c r="H1743" s="722">
        <v>4.2740539999999996</v>
      </c>
      <c r="I1743" s="722">
        <v>200</v>
      </c>
      <c r="J1743" s="722">
        <v>106.65</v>
      </c>
      <c r="K1743" s="723">
        <v>455.82785910000001</v>
      </c>
    </row>
    <row r="1744" spans="2:11">
      <c r="B1744" s="486" t="str">
        <f>CONCATENATE(Tabela22[[#This Row],[Residencial / Não Residencial]]," - ",Tabela22[[#This Row],[Frequência]])</f>
        <v>Residencial - 6 vezes por semana</v>
      </c>
      <c r="C1744" s="486" t="s">
        <v>567</v>
      </c>
      <c r="D1744" s="443" t="s">
        <v>572</v>
      </c>
      <c r="E1744" s="443" t="s">
        <v>548</v>
      </c>
      <c r="F1744" s="443" t="s">
        <v>548</v>
      </c>
      <c r="G1744" s="722">
        <v>159.32</v>
      </c>
      <c r="H1744" s="722">
        <v>4.2740539999999996</v>
      </c>
      <c r="I1744" s="722">
        <v>200</v>
      </c>
      <c r="J1744" s="722">
        <v>159.32</v>
      </c>
      <c r="K1744" s="723">
        <v>680.94228327999997</v>
      </c>
    </row>
    <row r="1745" spans="2:11">
      <c r="B1745" s="486" t="str">
        <f>CONCATENATE(Tabela22[[#This Row],[Residencial / Não Residencial]]," - ",Tabela22[[#This Row],[Frequência]])</f>
        <v>Residencial - 6 vezes por semana</v>
      </c>
      <c r="C1745" s="486" t="s">
        <v>567</v>
      </c>
      <c r="D1745" s="443" t="s">
        <v>572</v>
      </c>
      <c r="E1745" s="443" t="s">
        <v>548</v>
      </c>
      <c r="F1745" s="443" t="s">
        <v>548</v>
      </c>
      <c r="G1745" s="722">
        <v>144.02000000000001</v>
      </c>
      <c r="H1745" s="722">
        <v>4.2740539999999996</v>
      </c>
      <c r="I1745" s="722">
        <v>200</v>
      </c>
      <c r="J1745" s="722">
        <v>144.02000000000001</v>
      </c>
      <c r="K1745" s="723">
        <v>615.54925707999996</v>
      </c>
    </row>
    <row r="1746" spans="2:11">
      <c r="B1746" s="486" t="str">
        <f>CONCATENATE(Tabela22[[#This Row],[Residencial / Não Residencial]]," - ",Tabela22[[#This Row],[Frequência]])</f>
        <v>Residencial - 6 vezes por semana</v>
      </c>
      <c r="C1746" s="486" t="s">
        <v>567</v>
      </c>
      <c r="D1746" s="443" t="s">
        <v>572</v>
      </c>
      <c r="E1746" s="443" t="s">
        <v>548</v>
      </c>
      <c r="F1746" s="443" t="s">
        <v>548</v>
      </c>
      <c r="G1746" s="722">
        <v>185.59</v>
      </c>
      <c r="H1746" s="722">
        <v>4.2740539999999996</v>
      </c>
      <c r="I1746" s="722">
        <v>200</v>
      </c>
      <c r="J1746" s="722">
        <v>185.59</v>
      </c>
      <c r="K1746" s="723">
        <v>793.22168185999999</v>
      </c>
    </row>
    <row r="1747" spans="2:11">
      <c r="B1747" s="486" t="str">
        <f>CONCATENATE(Tabela22[[#This Row],[Residencial / Não Residencial]]," - ",Tabela22[[#This Row],[Frequência]])</f>
        <v>Residencial - 6 vezes por semana</v>
      </c>
      <c r="C1747" s="486" t="s">
        <v>567</v>
      </c>
      <c r="D1747" s="443" t="s">
        <v>572</v>
      </c>
      <c r="E1747" s="443" t="s">
        <v>548</v>
      </c>
      <c r="F1747" s="443" t="s">
        <v>548</v>
      </c>
      <c r="G1747" s="722">
        <v>199.45</v>
      </c>
      <c r="H1747" s="722">
        <v>4.2740539999999996</v>
      </c>
      <c r="I1747" s="722">
        <v>200</v>
      </c>
      <c r="J1747" s="722">
        <v>199.45</v>
      </c>
      <c r="K1747" s="723">
        <v>852.46007029999998</v>
      </c>
    </row>
    <row r="1748" spans="2:11">
      <c r="B1748" s="486" t="str">
        <f>CONCATENATE(Tabela22[[#This Row],[Residencial / Não Residencial]]," - ",Tabela22[[#This Row],[Frequência]])</f>
        <v>Residencial - 6 vezes por semana</v>
      </c>
      <c r="C1748" s="486" t="s">
        <v>567</v>
      </c>
      <c r="D1748" s="443" t="s">
        <v>572</v>
      </c>
      <c r="E1748" s="443" t="s">
        <v>548</v>
      </c>
      <c r="F1748" s="443" t="s">
        <v>548</v>
      </c>
      <c r="G1748" s="722">
        <v>122</v>
      </c>
      <c r="H1748" s="722">
        <v>4.2740539999999996</v>
      </c>
      <c r="I1748" s="722">
        <v>200</v>
      </c>
      <c r="J1748" s="722">
        <v>122</v>
      </c>
      <c r="K1748" s="723">
        <v>521.43458799999996</v>
      </c>
    </row>
    <row r="1749" spans="2:11">
      <c r="B1749" s="486" t="str">
        <f>CONCATENATE(Tabela22[[#This Row],[Residencial / Não Residencial]]," - ",Tabela22[[#This Row],[Frequência]])</f>
        <v>Residencial - 6 vezes por semana</v>
      </c>
      <c r="C1749" s="486" t="s">
        <v>567</v>
      </c>
      <c r="D1749" s="443" t="s">
        <v>572</v>
      </c>
      <c r="E1749" s="443" t="s">
        <v>548</v>
      </c>
      <c r="F1749" s="443" t="s">
        <v>548</v>
      </c>
      <c r="G1749" s="722">
        <v>72.099999999999994</v>
      </c>
      <c r="H1749" s="722">
        <v>4.2740539999999996</v>
      </c>
      <c r="I1749" s="722">
        <v>200</v>
      </c>
      <c r="J1749" s="722">
        <v>72.099999999999994</v>
      </c>
      <c r="K1749" s="723">
        <v>308.15929340000002</v>
      </c>
    </row>
    <row r="1750" spans="2:11">
      <c r="B1750" s="486" t="str">
        <f>CONCATENATE(Tabela22[[#This Row],[Residencial / Não Residencial]]," - ",Tabela22[[#This Row],[Frequência]])</f>
        <v>Residencial - 6 vezes por semana</v>
      </c>
      <c r="C1750" s="486" t="s">
        <v>567</v>
      </c>
      <c r="D1750" s="443" t="s">
        <v>572</v>
      </c>
      <c r="E1750" s="443" t="s">
        <v>548</v>
      </c>
      <c r="F1750" s="443" t="s">
        <v>548</v>
      </c>
      <c r="G1750" s="722">
        <v>72.099999999999994</v>
      </c>
      <c r="H1750" s="722">
        <v>4.2740539999999996</v>
      </c>
      <c r="I1750" s="722">
        <v>200</v>
      </c>
      <c r="J1750" s="722">
        <v>72.099999999999994</v>
      </c>
      <c r="K1750" s="723">
        <v>308.15929340000002</v>
      </c>
    </row>
    <row r="1751" spans="2:11">
      <c r="B1751" s="486" t="str">
        <f>CONCATENATE(Tabela22[[#This Row],[Residencial / Não Residencial]]," - ",Tabela22[[#This Row],[Frequência]])</f>
        <v>Residencial - 6 vezes por semana</v>
      </c>
      <c r="C1751" s="486" t="s">
        <v>567</v>
      </c>
      <c r="D1751" s="443" t="s">
        <v>580</v>
      </c>
      <c r="E1751" s="443" t="s">
        <v>575</v>
      </c>
      <c r="F1751" s="443" t="s">
        <v>548</v>
      </c>
      <c r="G1751" s="722">
        <v>14.7</v>
      </c>
      <c r="H1751" s="722">
        <v>4.2740539999999996</v>
      </c>
      <c r="I1751" s="722">
        <v>200</v>
      </c>
      <c r="J1751" s="722">
        <v>16.286644951140101</v>
      </c>
      <c r="K1751" s="723">
        <v>69.61</v>
      </c>
    </row>
    <row r="1752" spans="2:11">
      <c r="B1752" s="486" t="str">
        <f>CONCATENATE(Tabela22[[#This Row],[Residencial / Não Residencial]]," - ",Tabela22[[#This Row],[Frequência]])</f>
        <v>Não Residencial - 6 vezes por semana</v>
      </c>
      <c r="C1752" s="486" t="s">
        <v>567</v>
      </c>
      <c r="D1752" s="443" t="s">
        <v>571</v>
      </c>
      <c r="E1752" s="443" t="s">
        <v>569</v>
      </c>
      <c r="F1752" s="443" t="s">
        <v>550</v>
      </c>
      <c r="G1752" s="722">
        <v>95.9</v>
      </c>
      <c r="H1752" s="722">
        <v>6.111758</v>
      </c>
      <c r="I1752" s="722">
        <v>300</v>
      </c>
      <c r="J1752" s="722">
        <v>95.9</v>
      </c>
      <c r="K1752" s="723">
        <v>586.11759219999999</v>
      </c>
    </row>
    <row r="1753" spans="2:11">
      <c r="B1753" s="486" t="str">
        <f>CONCATENATE(Tabela22[[#This Row],[Residencial / Não Residencial]]," - ",Tabela22[[#This Row],[Frequência]])</f>
        <v>Residencial - 6 vezes por semana</v>
      </c>
      <c r="C1753" s="486" t="s">
        <v>567</v>
      </c>
      <c r="D1753" s="443" t="s">
        <v>572</v>
      </c>
      <c r="E1753" s="443" t="s">
        <v>548</v>
      </c>
      <c r="F1753" s="443" t="s">
        <v>548</v>
      </c>
      <c r="G1753" s="722">
        <v>85.05</v>
      </c>
      <c r="H1753" s="722">
        <v>4.2740539999999996</v>
      </c>
      <c r="I1753" s="722">
        <v>200</v>
      </c>
      <c r="J1753" s="722">
        <v>85.05</v>
      </c>
      <c r="K1753" s="723">
        <v>363.50829270000003</v>
      </c>
    </row>
    <row r="1754" spans="2:11">
      <c r="B1754" s="486" t="str">
        <f>CONCATENATE(Tabela22[[#This Row],[Residencial / Não Residencial]]," - ",Tabela22[[#This Row],[Frequência]])</f>
        <v>Residencial - 6 vezes por semana</v>
      </c>
      <c r="C1754" s="486" t="s">
        <v>567</v>
      </c>
      <c r="D1754" s="443" t="s">
        <v>572</v>
      </c>
      <c r="E1754" s="443" t="s">
        <v>548</v>
      </c>
      <c r="F1754" s="443" t="s">
        <v>548</v>
      </c>
      <c r="G1754" s="722">
        <v>174.8</v>
      </c>
      <c r="H1754" s="722">
        <v>4.2740539999999996</v>
      </c>
      <c r="I1754" s="722">
        <v>200</v>
      </c>
      <c r="J1754" s="722">
        <v>174.8</v>
      </c>
      <c r="K1754" s="723">
        <v>747.10463919999995</v>
      </c>
    </row>
    <row r="1755" spans="2:11">
      <c r="B1755" s="486" t="str">
        <f>CONCATENATE(Tabela22[[#This Row],[Residencial / Não Residencial]]," - ",Tabela22[[#This Row],[Frequência]])</f>
        <v>Residencial - 6 vezes por semana</v>
      </c>
      <c r="C1755" s="486" t="s">
        <v>567</v>
      </c>
      <c r="D1755" s="443" t="s">
        <v>580</v>
      </c>
      <c r="E1755" s="443" t="s">
        <v>548</v>
      </c>
      <c r="F1755" s="443" t="s">
        <v>548</v>
      </c>
      <c r="G1755" s="722">
        <v>70.150000000000006</v>
      </c>
      <c r="H1755" s="722">
        <v>4.2740539999999996</v>
      </c>
      <c r="I1755" s="722">
        <v>200</v>
      </c>
      <c r="J1755" s="722">
        <v>70.150000000000006</v>
      </c>
      <c r="K1755" s="723">
        <v>299.82488810000001</v>
      </c>
    </row>
    <row r="1756" spans="2:11">
      <c r="B1756" s="486" t="str">
        <f>CONCATENATE(Tabela22[[#This Row],[Residencial / Não Residencial]]," - ",Tabela22[[#This Row],[Frequência]])</f>
        <v>Residencial - 6 vezes por semana</v>
      </c>
      <c r="C1756" s="486" t="s">
        <v>567</v>
      </c>
      <c r="D1756" s="443" t="s">
        <v>572</v>
      </c>
      <c r="E1756" s="443" t="s">
        <v>548</v>
      </c>
      <c r="F1756" s="443" t="s">
        <v>548</v>
      </c>
      <c r="G1756" s="722">
        <v>165</v>
      </c>
      <c r="H1756" s="722">
        <v>4.2740539999999996</v>
      </c>
      <c r="I1756" s="722">
        <v>200</v>
      </c>
      <c r="J1756" s="722">
        <v>165</v>
      </c>
      <c r="K1756" s="723">
        <v>705.21891000000005</v>
      </c>
    </row>
    <row r="1757" spans="2:11">
      <c r="B1757" s="486" t="str">
        <f>CONCATENATE(Tabela22[[#This Row],[Residencial / Não Residencial]]," - ",Tabela22[[#This Row],[Frequência]])</f>
        <v>Residencial - 6 vezes por semana</v>
      </c>
      <c r="C1757" s="486" t="s">
        <v>567</v>
      </c>
      <c r="D1757" s="443" t="s">
        <v>572</v>
      </c>
      <c r="E1757" s="443" t="s">
        <v>548</v>
      </c>
      <c r="F1757" s="443" t="s">
        <v>548</v>
      </c>
      <c r="G1757" s="722">
        <v>124.51</v>
      </c>
      <c r="H1757" s="722">
        <v>4.2740539999999996</v>
      </c>
      <c r="I1757" s="722">
        <v>200</v>
      </c>
      <c r="J1757" s="722">
        <v>124.51</v>
      </c>
      <c r="K1757" s="723">
        <v>532.16246353999998</v>
      </c>
    </row>
    <row r="1758" spans="2:11">
      <c r="B1758" s="486" t="str">
        <f>CONCATENATE(Tabela22[[#This Row],[Residencial / Não Residencial]]," - ",Tabela22[[#This Row],[Frequência]])</f>
        <v>Residencial - 6 vezes por semana</v>
      </c>
      <c r="C1758" s="486" t="s">
        <v>567</v>
      </c>
      <c r="D1758" s="443" t="s">
        <v>572</v>
      </c>
      <c r="E1758" s="443" t="s">
        <v>548</v>
      </c>
      <c r="F1758" s="443" t="s">
        <v>548</v>
      </c>
      <c r="G1758" s="722">
        <v>162</v>
      </c>
      <c r="H1758" s="722">
        <v>4.2740539999999996</v>
      </c>
      <c r="I1758" s="722">
        <v>200</v>
      </c>
      <c r="J1758" s="722">
        <v>162</v>
      </c>
      <c r="K1758" s="723">
        <v>692.396748</v>
      </c>
    </row>
    <row r="1759" spans="2:11">
      <c r="B1759" s="486" t="str">
        <f>CONCATENATE(Tabela22[[#This Row],[Residencial / Não Residencial]]," - ",Tabela22[[#This Row],[Frequência]])</f>
        <v>Residencial - 6 vezes por semana</v>
      </c>
      <c r="C1759" s="486" t="s">
        <v>567</v>
      </c>
      <c r="D1759" s="443" t="s">
        <v>572</v>
      </c>
      <c r="E1759" s="443" t="s">
        <v>548</v>
      </c>
      <c r="F1759" s="443" t="s">
        <v>548</v>
      </c>
      <c r="G1759" s="722">
        <v>152.37</v>
      </c>
      <c r="H1759" s="722">
        <v>4.2740539999999996</v>
      </c>
      <c r="I1759" s="722">
        <v>200</v>
      </c>
      <c r="J1759" s="722">
        <v>152.37</v>
      </c>
      <c r="K1759" s="723">
        <v>651.23760798000001</v>
      </c>
    </row>
    <row r="1760" spans="2:11">
      <c r="B1760" s="486" t="str">
        <f>CONCATENATE(Tabela22[[#This Row],[Residencial / Não Residencial]]," - ",Tabela22[[#This Row],[Frequência]])</f>
        <v>Residencial - 6 vezes por semana</v>
      </c>
      <c r="C1760" s="486" t="s">
        <v>567</v>
      </c>
      <c r="D1760" s="443" t="s">
        <v>571</v>
      </c>
      <c r="E1760" s="443" t="s">
        <v>548</v>
      </c>
      <c r="F1760" s="443" t="s">
        <v>548</v>
      </c>
      <c r="G1760" s="722">
        <v>125.41</v>
      </c>
      <c r="H1760" s="722">
        <v>4.2740539999999996</v>
      </c>
      <c r="I1760" s="722">
        <v>200</v>
      </c>
      <c r="J1760" s="722">
        <v>125.41</v>
      </c>
      <c r="K1760" s="723">
        <v>536.00911213999996</v>
      </c>
    </row>
    <row r="1761" spans="2:11">
      <c r="B1761" s="486" t="str">
        <f>CONCATENATE(Tabela22[[#This Row],[Residencial / Não Residencial]]," - ",Tabela22[[#This Row],[Frequência]])</f>
        <v>Residencial - 6 vezes por semana</v>
      </c>
      <c r="C1761" s="486" t="s">
        <v>567</v>
      </c>
      <c r="D1761" s="443" t="s">
        <v>571</v>
      </c>
      <c r="E1761" s="443" t="s">
        <v>548</v>
      </c>
      <c r="F1761" s="443" t="s">
        <v>548</v>
      </c>
      <c r="G1761" s="722">
        <v>132.4</v>
      </c>
      <c r="H1761" s="722">
        <v>4.2740539999999996</v>
      </c>
      <c r="I1761" s="722">
        <v>200</v>
      </c>
      <c r="J1761" s="722">
        <v>132.4</v>
      </c>
      <c r="K1761" s="723">
        <v>565.88474959999996</v>
      </c>
    </row>
    <row r="1762" spans="2:11">
      <c r="B1762" s="486" t="str">
        <f>CONCATENATE(Tabela22[[#This Row],[Residencial / Não Residencial]]," - ",Tabela22[[#This Row],[Frequência]])</f>
        <v>Residencial - 6 vezes por semana</v>
      </c>
      <c r="C1762" s="486" t="s">
        <v>567</v>
      </c>
      <c r="D1762" s="443" t="s">
        <v>571</v>
      </c>
      <c r="E1762" s="443" t="s">
        <v>548</v>
      </c>
      <c r="F1762" s="443" t="s">
        <v>548</v>
      </c>
      <c r="G1762" s="722">
        <v>132.4</v>
      </c>
      <c r="H1762" s="722">
        <v>4.2740539999999996</v>
      </c>
      <c r="I1762" s="722">
        <v>200</v>
      </c>
      <c r="J1762" s="722">
        <v>132.4</v>
      </c>
      <c r="K1762" s="723">
        <v>565.88474959999996</v>
      </c>
    </row>
    <row r="1763" spans="2:11">
      <c r="B1763" s="486" t="str">
        <f>CONCATENATE(Tabela22[[#This Row],[Residencial / Não Residencial]]," - ",Tabela22[[#This Row],[Frequência]])</f>
        <v>Residencial - 6 vezes por semana</v>
      </c>
      <c r="C1763" s="486" t="s">
        <v>567</v>
      </c>
      <c r="D1763" s="443" t="s">
        <v>571</v>
      </c>
      <c r="E1763" s="443" t="s">
        <v>548</v>
      </c>
      <c r="F1763" s="443" t="s">
        <v>548</v>
      </c>
      <c r="G1763" s="722">
        <v>100.3</v>
      </c>
      <c r="H1763" s="722">
        <v>4.2740539999999996</v>
      </c>
      <c r="I1763" s="722">
        <v>200</v>
      </c>
      <c r="J1763" s="722">
        <v>100.3</v>
      </c>
      <c r="K1763" s="723">
        <v>428.68761619999998</v>
      </c>
    </row>
    <row r="1764" spans="2:11">
      <c r="B1764" s="486" t="str">
        <f>CONCATENATE(Tabela22[[#This Row],[Residencial / Não Residencial]]," - ",Tabela22[[#This Row],[Frequência]])</f>
        <v>Residencial - 6 vezes por semana</v>
      </c>
      <c r="C1764" s="486" t="s">
        <v>567</v>
      </c>
      <c r="D1764" s="443" t="s">
        <v>572</v>
      </c>
      <c r="E1764" s="443" t="s">
        <v>548</v>
      </c>
      <c r="F1764" s="443" t="s">
        <v>548</v>
      </c>
      <c r="G1764" s="722">
        <v>73</v>
      </c>
      <c r="H1764" s="722">
        <v>4.2740539999999996</v>
      </c>
      <c r="I1764" s="722">
        <v>200</v>
      </c>
      <c r="J1764" s="722">
        <v>73</v>
      </c>
      <c r="K1764" s="723">
        <v>312.005942</v>
      </c>
    </row>
    <row r="1765" spans="2:11">
      <c r="B1765" s="486" t="str">
        <f>CONCATENATE(Tabela22[[#This Row],[Residencial / Não Residencial]]," - ",Tabela22[[#This Row],[Frequência]])</f>
        <v>Residencial - 6 vezes por semana</v>
      </c>
      <c r="C1765" s="486" t="s">
        <v>567</v>
      </c>
      <c r="D1765" s="443" t="s">
        <v>572</v>
      </c>
      <c r="E1765" s="443" t="s">
        <v>548</v>
      </c>
      <c r="F1765" s="443" t="s">
        <v>548</v>
      </c>
      <c r="G1765" s="722">
        <v>73</v>
      </c>
      <c r="H1765" s="722">
        <v>4.2740539999999996</v>
      </c>
      <c r="I1765" s="722">
        <v>200</v>
      </c>
      <c r="J1765" s="722">
        <v>73</v>
      </c>
      <c r="K1765" s="723">
        <v>312.005942</v>
      </c>
    </row>
    <row r="1766" spans="2:11">
      <c r="B1766" s="486" t="str">
        <f>CONCATENATE(Tabela22[[#This Row],[Residencial / Não Residencial]]," - ",Tabela22[[#This Row],[Frequência]])</f>
        <v>Residencial - 6 vezes por semana</v>
      </c>
      <c r="C1766" s="486" t="s">
        <v>567</v>
      </c>
      <c r="D1766" s="443" t="s">
        <v>572</v>
      </c>
      <c r="E1766" s="443" t="s">
        <v>548</v>
      </c>
      <c r="F1766" s="443" t="s">
        <v>548</v>
      </c>
      <c r="G1766" s="722">
        <v>68.16</v>
      </c>
      <c r="H1766" s="722">
        <v>4.2740539999999996</v>
      </c>
      <c r="I1766" s="722">
        <v>200</v>
      </c>
      <c r="J1766" s="722">
        <v>68.16</v>
      </c>
      <c r="K1766" s="723">
        <v>291.31952064000001</v>
      </c>
    </row>
    <row r="1767" spans="2:11">
      <c r="B1767" s="486" t="str">
        <f>CONCATENATE(Tabela22[[#This Row],[Residencial / Não Residencial]]," - ",Tabela22[[#This Row],[Frequência]])</f>
        <v>Residencial - 6 vezes por semana</v>
      </c>
      <c r="C1767" s="486" t="s">
        <v>567</v>
      </c>
      <c r="D1767" s="443" t="s">
        <v>572</v>
      </c>
      <c r="E1767" s="443" t="s">
        <v>548</v>
      </c>
      <c r="F1767" s="443" t="s">
        <v>548</v>
      </c>
      <c r="G1767" s="722">
        <v>203.3</v>
      </c>
      <c r="H1767" s="722">
        <v>4.2740539999999996</v>
      </c>
      <c r="I1767" s="722">
        <v>200</v>
      </c>
      <c r="J1767" s="722">
        <v>200</v>
      </c>
      <c r="K1767" s="723">
        <v>854.81079999999997</v>
      </c>
    </row>
    <row r="1768" spans="2:11">
      <c r="B1768" s="486" t="str">
        <f>CONCATENATE(Tabela22[[#This Row],[Residencial / Não Residencial]]," - ",Tabela22[[#This Row],[Frequência]])</f>
        <v>Residencial - 6 vezes por semana</v>
      </c>
      <c r="C1768" s="486" t="s">
        <v>567</v>
      </c>
      <c r="D1768" s="443" t="s">
        <v>572</v>
      </c>
      <c r="E1768" s="443" t="s">
        <v>548</v>
      </c>
      <c r="F1768" s="443" t="s">
        <v>548</v>
      </c>
      <c r="G1768" s="722">
        <v>56.29</v>
      </c>
      <c r="H1768" s="722">
        <v>4.2740539999999996</v>
      </c>
      <c r="I1768" s="722">
        <v>200</v>
      </c>
      <c r="J1768" s="722">
        <v>56.29</v>
      </c>
      <c r="K1768" s="723">
        <v>240.58649965999999</v>
      </c>
    </row>
    <row r="1769" spans="2:11">
      <c r="B1769" s="486" t="str">
        <f>CONCATENATE(Tabela22[[#This Row],[Residencial / Não Residencial]]," - ",Tabela22[[#This Row],[Frequência]])</f>
        <v>Residencial - 6 vezes por semana</v>
      </c>
      <c r="C1769" s="486" t="s">
        <v>567</v>
      </c>
      <c r="D1769" s="443" t="s">
        <v>572</v>
      </c>
      <c r="E1769" s="443" t="s">
        <v>548</v>
      </c>
      <c r="F1769" s="443" t="s">
        <v>548</v>
      </c>
      <c r="G1769" s="722">
        <v>199.5</v>
      </c>
      <c r="H1769" s="722">
        <v>4.2740539999999996</v>
      </c>
      <c r="I1769" s="722">
        <v>200</v>
      </c>
      <c r="J1769" s="722">
        <v>199.5</v>
      </c>
      <c r="K1769" s="723">
        <v>852.67377299999998</v>
      </c>
    </row>
    <row r="1770" spans="2:11">
      <c r="B1770" s="486" t="str">
        <f>CONCATENATE(Tabela22[[#This Row],[Residencial / Não Residencial]]," - ",Tabela22[[#This Row],[Frequência]])</f>
        <v>Residencial - 6 vezes por semana</v>
      </c>
      <c r="C1770" s="486" t="s">
        <v>567</v>
      </c>
      <c r="D1770" s="443" t="s">
        <v>572</v>
      </c>
      <c r="E1770" s="443" t="s">
        <v>548</v>
      </c>
      <c r="F1770" s="443" t="s">
        <v>548</v>
      </c>
      <c r="G1770" s="722">
        <v>89.5</v>
      </c>
      <c r="H1770" s="722">
        <v>4.2740539999999996</v>
      </c>
      <c r="I1770" s="722">
        <v>200</v>
      </c>
      <c r="J1770" s="722">
        <v>89.5</v>
      </c>
      <c r="K1770" s="723">
        <v>382.52783299999999</v>
      </c>
    </row>
    <row r="1771" spans="2:11">
      <c r="B1771" s="486" t="str">
        <f>CONCATENATE(Tabela22[[#This Row],[Residencial / Não Residencial]]," - ",Tabela22[[#This Row],[Frequência]])</f>
        <v>Residencial - 6 vezes por semana</v>
      </c>
      <c r="C1771" s="486" t="s">
        <v>567</v>
      </c>
      <c r="D1771" s="443" t="s">
        <v>572</v>
      </c>
      <c r="E1771" s="443" t="s">
        <v>548</v>
      </c>
      <c r="F1771" s="443" t="s">
        <v>548</v>
      </c>
      <c r="G1771" s="722">
        <v>288.66000000000003</v>
      </c>
      <c r="H1771" s="722">
        <v>4.2740539999999996</v>
      </c>
      <c r="I1771" s="722">
        <v>200</v>
      </c>
      <c r="J1771" s="722">
        <v>200</v>
      </c>
      <c r="K1771" s="723">
        <v>854.81079999999997</v>
      </c>
    </row>
    <row r="1772" spans="2:11">
      <c r="B1772" s="486" t="str">
        <f>CONCATENATE(Tabela22[[#This Row],[Residencial / Não Residencial]]," - ",Tabela22[[#This Row],[Frequência]])</f>
        <v>Residencial - 6 vezes por semana</v>
      </c>
      <c r="C1772" s="486" t="s">
        <v>567</v>
      </c>
      <c r="D1772" s="443" t="s">
        <v>572</v>
      </c>
      <c r="E1772" s="443" t="s">
        <v>548</v>
      </c>
      <c r="F1772" s="443" t="s">
        <v>548</v>
      </c>
      <c r="G1772" s="722">
        <v>206.7</v>
      </c>
      <c r="H1772" s="722">
        <v>4.2740539999999996</v>
      </c>
      <c r="I1772" s="722">
        <v>200</v>
      </c>
      <c r="J1772" s="722">
        <v>200</v>
      </c>
      <c r="K1772" s="723">
        <v>854.81079999999997</v>
      </c>
    </row>
    <row r="1773" spans="2:11">
      <c r="B1773" s="486" t="str">
        <f>CONCATENATE(Tabela22[[#This Row],[Residencial / Não Residencial]]," - ",Tabela22[[#This Row],[Frequência]])</f>
        <v>Residencial - 6 vezes por semana</v>
      </c>
      <c r="C1773" s="486" t="s">
        <v>567</v>
      </c>
      <c r="D1773" s="443" t="s">
        <v>572</v>
      </c>
      <c r="E1773" s="443" t="s">
        <v>548</v>
      </c>
      <c r="F1773" s="443" t="s">
        <v>548</v>
      </c>
      <c r="G1773" s="722">
        <v>232.17</v>
      </c>
      <c r="H1773" s="722">
        <v>4.2740539999999996</v>
      </c>
      <c r="I1773" s="722">
        <v>200</v>
      </c>
      <c r="J1773" s="722">
        <v>200</v>
      </c>
      <c r="K1773" s="723">
        <v>854.81079999999997</v>
      </c>
    </row>
    <row r="1774" spans="2:11">
      <c r="B1774" s="486" t="str">
        <f>CONCATENATE(Tabela22[[#This Row],[Residencial / Não Residencial]]," - ",Tabela22[[#This Row],[Frequência]])</f>
        <v>Não Residencial - 6 vezes por semana</v>
      </c>
      <c r="C1774" s="486" t="s">
        <v>567</v>
      </c>
      <c r="D1774" s="443" t="s">
        <v>568</v>
      </c>
      <c r="E1774" s="443" t="s">
        <v>569</v>
      </c>
      <c r="F1774" s="443" t="s">
        <v>550</v>
      </c>
      <c r="G1774" s="722">
        <v>72.319999999999993</v>
      </c>
      <c r="H1774" s="722">
        <v>6.111758</v>
      </c>
      <c r="I1774" s="722">
        <v>300</v>
      </c>
      <c r="J1774" s="722">
        <v>72.319999999999993</v>
      </c>
      <c r="K1774" s="723">
        <v>442.00233856</v>
      </c>
    </row>
    <row r="1775" spans="2:11">
      <c r="B1775" s="486" t="str">
        <f>CONCATENATE(Tabela22[[#This Row],[Residencial / Não Residencial]]," - ",Tabela22[[#This Row],[Frequência]])</f>
        <v>Residencial - 6 vezes por semana</v>
      </c>
      <c r="C1775" s="486" t="s">
        <v>567</v>
      </c>
      <c r="D1775" s="443" t="s">
        <v>572</v>
      </c>
      <c r="E1775" s="443" t="s">
        <v>548</v>
      </c>
      <c r="F1775" s="443" t="s">
        <v>548</v>
      </c>
      <c r="G1775" s="722">
        <v>147</v>
      </c>
      <c r="H1775" s="722">
        <v>4.2740539999999996</v>
      </c>
      <c r="I1775" s="722">
        <v>200</v>
      </c>
      <c r="J1775" s="722">
        <v>147</v>
      </c>
      <c r="K1775" s="723">
        <v>628.28593799999999</v>
      </c>
    </row>
    <row r="1776" spans="2:11">
      <c r="B1776" s="486" t="str">
        <f>CONCATENATE(Tabela22[[#This Row],[Residencial / Não Residencial]]," - ",Tabela22[[#This Row],[Frequência]])</f>
        <v>Residencial - 6 vezes por semana</v>
      </c>
      <c r="C1776" s="486" t="s">
        <v>567</v>
      </c>
      <c r="D1776" s="443" t="s">
        <v>571</v>
      </c>
      <c r="E1776" s="443" t="s">
        <v>548</v>
      </c>
      <c r="F1776" s="443" t="s">
        <v>548</v>
      </c>
      <c r="G1776" s="722">
        <v>177.76</v>
      </c>
      <c r="H1776" s="722">
        <v>4.2740539999999996</v>
      </c>
      <c r="I1776" s="722">
        <v>200</v>
      </c>
      <c r="J1776" s="722">
        <v>177.76</v>
      </c>
      <c r="K1776" s="723">
        <v>759.75583903999996</v>
      </c>
    </row>
    <row r="1777" spans="2:11">
      <c r="B1777" s="486" t="str">
        <f>CONCATENATE(Tabela22[[#This Row],[Residencial / Não Residencial]]," - ",Tabela22[[#This Row],[Frequência]])</f>
        <v>Residencial - 6 vezes por semana</v>
      </c>
      <c r="C1777" s="486" t="s">
        <v>567</v>
      </c>
      <c r="D1777" s="443" t="s">
        <v>571</v>
      </c>
      <c r="E1777" s="443" t="s">
        <v>548</v>
      </c>
      <c r="F1777" s="443" t="s">
        <v>548</v>
      </c>
      <c r="G1777" s="722">
        <v>177.76</v>
      </c>
      <c r="H1777" s="722">
        <v>4.2740539999999996</v>
      </c>
      <c r="I1777" s="722">
        <v>200</v>
      </c>
      <c r="J1777" s="722">
        <v>177.76</v>
      </c>
      <c r="K1777" s="723">
        <v>759.75583903999996</v>
      </c>
    </row>
    <row r="1778" spans="2:11">
      <c r="B1778" s="486" t="str">
        <f>CONCATENATE(Tabela22[[#This Row],[Residencial / Não Residencial]]," - ",Tabela22[[#This Row],[Frequência]])</f>
        <v>Residencial - 6 vezes por semana</v>
      </c>
      <c r="C1778" s="486" t="s">
        <v>567</v>
      </c>
      <c r="D1778" s="443" t="s">
        <v>571</v>
      </c>
      <c r="E1778" s="443" t="s">
        <v>548</v>
      </c>
      <c r="F1778" s="443" t="s">
        <v>548</v>
      </c>
      <c r="G1778" s="722">
        <v>177.76</v>
      </c>
      <c r="H1778" s="722">
        <v>4.2740539999999996</v>
      </c>
      <c r="I1778" s="722">
        <v>200</v>
      </c>
      <c r="J1778" s="722">
        <v>177.76</v>
      </c>
      <c r="K1778" s="723">
        <v>759.75583903999996</v>
      </c>
    </row>
    <row r="1779" spans="2:11">
      <c r="B1779" s="486" t="str">
        <f>CONCATENATE(Tabela22[[#This Row],[Residencial / Não Residencial]]," - ",Tabela22[[#This Row],[Frequência]])</f>
        <v>Residencial - 6 vezes por semana</v>
      </c>
      <c r="C1779" s="486" t="s">
        <v>567</v>
      </c>
      <c r="D1779" s="443" t="s">
        <v>571</v>
      </c>
      <c r="E1779" s="443" t="s">
        <v>548</v>
      </c>
      <c r="F1779" s="443" t="s">
        <v>548</v>
      </c>
      <c r="G1779" s="722">
        <v>177.76</v>
      </c>
      <c r="H1779" s="722">
        <v>4.2740539999999996</v>
      </c>
      <c r="I1779" s="722">
        <v>200</v>
      </c>
      <c r="J1779" s="722">
        <v>177.76</v>
      </c>
      <c r="K1779" s="723">
        <v>759.75583903999996</v>
      </c>
    </row>
    <row r="1780" spans="2:11">
      <c r="B1780" s="486" t="str">
        <f>CONCATENATE(Tabela22[[#This Row],[Residencial / Não Residencial]]," - ",Tabela22[[#This Row],[Frequência]])</f>
        <v>Residencial - 6 vezes por semana</v>
      </c>
      <c r="C1780" s="486" t="s">
        <v>567</v>
      </c>
      <c r="D1780" s="443" t="s">
        <v>571</v>
      </c>
      <c r="E1780" s="443" t="s">
        <v>548</v>
      </c>
      <c r="F1780" s="443" t="s">
        <v>548</v>
      </c>
      <c r="G1780" s="722">
        <v>177.76</v>
      </c>
      <c r="H1780" s="722">
        <v>4.2740539999999996</v>
      </c>
      <c r="I1780" s="722">
        <v>200</v>
      </c>
      <c r="J1780" s="722">
        <v>177.76</v>
      </c>
      <c r="K1780" s="723">
        <v>759.75583903999996</v>
      </c>
    </row>
    <row r="1781" spans="2:11">
      <c r="B1781" s="486" t="str">
        <f>CONCATENATE(Tabela22[[#This Row],[Residencial / Não Residencial]]," - ",Tabela22[[#This Row],[Frequência]])</f>
        <v>Residencial - 6 vezes por semana</v>
      </c>
      <c r="C1781" s="486" t="s">
        <v>567</v>
      </c>
      <c r="D1781" s="443" t="s">
        <v>571</v>
      </c>
      <c r="E1781" s="443" t="s">
        <v>548</v>
      </c>
      <c r="F1781" s="443" t="s">
        <v>548</v>
      </c>
      <c r="G1781" s="722">
        <v>177.76</v>
      </c>
      <c r="H1781" s="722">
        <v>4.2740539999999996</v>
      </c>
      <c r="I1781" s="722">
        <v>200</v>
      </c>
      <c r="J1781" s="722">
        <v>177.76</v>
      </c>
      <c r="K1781" s="723">
        <v>759.75583903999996</v>
      </c>
    </row>
    <row r="1782" spans="2:11">
      <c r="B1782" s="486" t="str">
        <f>CONCATENATE(Tabela22[[#This Row],[Residencial / Não Residencial]]," - ",Tabela22[[#This Row],[Frequência]])</f>
        <v>Residencial - 6 vezes por semana</v>
      </c>
      <c r="C1782" s="486" t="s">
        <v>567</v>
      </c>
      <c r="D1782" s="443" t="s">
        <v>572</v>
      </c>
      <c r="E1782" s="443" t="s">
        <v>548</v>
      </c>
      <c r="F1782" s="443" t="s">
        <v>548</v>
      </c>
      <c r="G1782" s="722">
        <v>189.56</v>
      </c>
      <c r="H1782" s="722">
        <v>4.2740539999999996</v>
      </c>
      <c r="I1782" s="722">
        <v>200</v>
      </c>
      <c r="J1782" s="722">
        <v>189.56</v>
      </c>
      <c r="K1782" s="723">
        <v>810.18967624000004</v>
      </c>
    </row>
    <row r="1783" spans="2:11">
      <c r="B1783" s="486" t="str">
        <f>CONCATENATE(Tabela22[[#This Row],[Residencial / Não Residencial]]," - ",Tabela22[[#This Row],[Frequência]])</f>
        <v>Residencial - 6 vezes por semana</v>
      </c>
      <c r="C1783" s="486" t="s">
        <v>567</v>
      </c>
      <c r="D1783" s="443" t="s">
        <v>572</v>
      </c>
      <c r="E1783" s="443" t="s">
        <v>548</v>
      </c>
      <c r="F1783" s="443" t="s">
        <v>548</v>
      </c>
      <c r="G1783" s="722">
        <v>554.71</v>
      </c>
      <c r="H1783" s="722">
        <v>4.2740539999999996</v>
      </c>
      <c r="I1783" s="722">
        <v>200</v>
      </c>
      <c r="J1783" s="722">
        <v>200</v>
      </c>
      <c r="K1783" s="723">
        <v>854.81079999999997</v>
      </c>
    </row>
    <row r="1784" spans="2:11">
      <c r="B1784" s="486" t="str">
        <f>CONCATENATE(Tabela22[[#This Row],[Residencial / Não Residencial]]," - ",Tabela22[[#This Row],[Frequência]])</f>
        <v>Residencial - 6 vezes por semana</v>
      </c>
      <c r="C1784" s="486" t="s">
        <v>567</v>
      </c>
      <c r="D1784" s="443" t="s">
        <v>572</v>
      </c>
      <c r="E1784" s="443" t="s">
        <v>548</v>
      </c>
      <c r="F1784" s="443" t="s">
        <v>548</v>
      </c>
      <c r="G1784" s="722">
        <v>357.33</v>
      </c>
      <c r="H1784" s="722">
        <v>4.2740539999999996</v>
      </c>
      <c r="I1784" s="722">
        <v>200</v>
      </c>
      <c r="J1784" s="722">
        <v>200</v>
      </c>
      <c r="K1784" s="723">
        <v>854.81079999999997</v>
      </c>
    </row>
    <row r="1785" spans="2:11">
      <c r="B1785" s="486" t="str">
        <f>CONCATENATE(Tabela22[[#This Row],[Residencial / Não Residencial]]," - ",Tabela22[[#This Row],[Frequência]])</f>
        <v>Residencial - 6 vezes por semana</v>
      </c>
      <c r="C1785" s="486" t="s">
        <v>567</v>
      </c>
      <c r="D1785" s="443" t="s">
        <v>572</v>
      </c>
      <c r="E1785" s="443" t="s">
        <v>548</v>
      </c>
      <c r="F1785" s="443" t="s">
        <v>548</v>
      </c>
      <c r="G1785" s="722">
        <v>740.03</v>
      </c>
      <c r="H1785" s="722">
        <v>4.2740539999999996</v>
      </c>
      <c r="I1785" s="722">
        <v>200</v>
      </c>
      <c r="J1785" s="722">
        <v>200</v>
      </c>
      <c r="K1785" s="723">
        <v>854.81079999999997</v>
      </c>
    </row>
    <row r="1786" spans="2:11">
      <c r="B1786" s="486" t="str">
        <f>CONCATENATE(Tabela22[[#This Row],[Residencial / Não Residencial]]," - ",Tabela22[[#This Row],[Frequência]])</f>
        <v>Residencial - 6 vezes por semana</v>
      </c>
      <c r="C1786" s="486" t="s">
        <v>567</v>
      </c>
      <c r="D1786" s="443" t="s">
        <v>572</v>
      </c>
      <c r="E1786" s="443" t="s">
        <v>548</v>
      </c>
      <c r="F1786" s="443" t="s">
        <v>548</v>
      </c>
      <c r="G1786" s="722">
        <v>160.44</v>
      </c>
      <c r="H1786" s="722">
        <v>4.2740539999999996</v>
      </c>
      <c r="I1786" s="722">
        <v>200</v>
      </c>
      <c r="J1786" s="722">
        <v>160.44</v>
      </c>
      <c r="K1786" s="723">
        <v>685.72922375999997</v>
      </c>
    </row>
    <row r="1787" spans="2:11">
      <c r="B1787" s="486" t="str">
        <f>CONCATENATE(Tabela22[[#This Row],[Residencial / Não Residencial]]," - ",Tabela22[[#This Row],[Frequência]])</f>
        <v>Residencial - 6 vezes por semana</v>
      </c>
      <c r="C1787" s="486" t="s">
        <v>567</v>
      </c>
      <c r="D1787" s="443" t="s">
        <v>572</v>
      </c>
      <c r="E1787" s="443" t="s">
        <v>548</v>
      </c>
      <c r="F1787" s="443" t="s">
        <v>548</v>
      </c>
      <c r="G1787" s="722">
        <v>245.6</v>
      </c>
      <c r="H1787" s="722">
        <v>4.2740539999999996</v>
      </c>
      <c r="I1787" s="722">
        <v>200</v>
      </c>
      <c r="J1787" s="722">
        <v>200</v>
      </c>
      <c r="K1787" s="723">
        <v>854.81079999999997</v>
      </c>
    </row>
    <row r="1788" spans="2:11">
      <c r="B1788" s="486" t="str">
        <f>CONCATENATE(Tabela22[[#This Row],[Residencial / Não Residencial]]," - ",Tabela22[[#This Row],[Frequência]])</f>
        <v>Residencial - 6 vezes por semana</v>
      </c>
      <c r="C1788" s="486" t="s">
        <v>567</v>
      </c>
      <c r="D1788" s="443" t="s">
        <v>572</v>
      </c>
      <c r="E1788" s="443" t="s">
        <v>548</v>
      </c>
      <c r="F1788" s="443" t="s">
        <v>548</v>
      </c>
      <c r="G1788" s="722">
        <v>165.02</v>
      </c>
      <c r="H1788" s="722">
        <v>4.2740539999999996</v>
      </c>
      <c r="I1788" s="722">
        <v>200</v>
      </c>
      <c r="J1788" s="722">
        <v>165.02</v>
      </c>
      <c r="K1788" s="723">
        <v>705.30439107999996</v>
      </c>
    </row>
    <row r="1789" spans="2:11">
      <c r="B1789" s="486" t="str">
        <f>CONCATENATE(Tabela22[[#This Row],[Residencial / Não Residencial]]," - ",Tabela22[[#This Row],[Frequência]])</f>
        <v>Residencial - 6 vezes por semana</v>
      </c>
      <c r="C1789" s="486" t="s">
        <v>567</v>
      </c>
      <c r="D1789" s="443" t="s">
        <v>572</v>
      </c>
      <c r="E1789" s="443" t="s">
        <v>548</v>
      </c>
      <c r="F1789" s="443" t="s">
        <v>548</v>
      </c>
      <c r="G1789" s="722">
        <v>237.36</v>
      </c>
      <c r="H1789" s="722">
        <v>4.2740539999999996</v>
      </c>
      <c r="I1789" s="722">
        <v>200</v>
      </c>
      <c r="J1789" s="722">
        <v>200</v>
      </c>
      <c r="K1789" s="723">
        <v>854.81079999999997</v>
      </c>
    </row>
    <row r="1790" spans="2:11">
      <c r="B1790" s="486" t="str">
        <f>CONCATENATE(Tabela22[[#This Row],[Residencial / Não Residencial]]," - ",Tabela22[[#This Row],[Frequência]])</f>
        <v>Residencial - 6 vezes por semana</v>
      </c>
      <c r="C1790" s="486" t="s">
        <v>567</v>
      </c>
      <c r="D1790" s="443" t="s">
        <v>571</v>
      </c>
      <c r="E1790" s="443" t="s">
        <v>548</v>
      </c>
      <c r="F1790" s="443" t="s">
        <v>548</v>
      </c>
      <c r="G1790" s="722">
        <v>120.1</v>
      </c>
      <c r="H1790" s="722">
        <v>4.2740539999999996</v>
      </c>
      <c r="I1790" s="722">
        <v>200</v>
      </c>
      <c r="J1790" s="722">
        <v>120.1</v>
      </c>
      <c r="K1790" s="723">
        <v>513.3138854</v>
      </c>
    </row>
    <row r="1791" spans="2:11">
      <c r="B1791" s="486" t="str">
        <f>CONCATENATE(Tabela22[[#This Row],[Residencial / Não Residencial]]," - ",Tabela22[[#This Row],[Frequência]])</f>
        <v>Residencial - 6 vezes por semana</v>
      </c>
      <c r="C1791" s="486" t="s">
        <v>567</v>
      </c>
      <c r="D1791" s="443" t="s">
        <v>571</v>
      </c>
      <c r="E1791" s="443" t="s">
        <v>548</v>
      </c>
      <c r="F1791" s="443" t="s">
        <v>548</v>
      </c>
      <c r="G1791" s="722">
        <v>120.1</v>
      </c>
      <c r="H1791" s="722">
        <v>4.2740539999999996</v>
      </c>
      <c r="I1791" s="722">
        <v>200</v>
      </c>
      <c r="J1791" s="722">
        <v>120.1</v>
      </c>
      <c r="K1791" s="723">
        <v>513.3138854</v>
      </c>
    </row>
    <row r="1792" spans="2:11">
      <c r="B1792" s="486" t="str">
        <f>CONCATENATE(Tabela22[[#This Row],[Residencial / Não Residencial]]," - ",Tabela22[[#This Row],[Frequência]])</f>
        <v>Residencial - 6 vezes por semana</v>
      </c>
      <c r="C1792" s="486" t="s">
        <v>567</v>
      </c>
      <c r="D1792" s="443" t="s">
        <v>571</v>
      </c>
      <c r="E1792" s="443" t="s">
        <v>548</v>
      </c>
      <c r="F1792" s="443" t="s">
        <v>548</v>
      </c>
      <c r="G1792" s="722">
        <v>116.11</v>
      </c>
      <c r="H1792" s="722">
        <v>4.2740539999999996</v>
      </c>
      <c r="I1792" s="722">
        <v>200</v>
      </c>
      <c r="J1792" s="722">
        <v>116.11</v>
      </c>
      <c r="K1792" s="723">
        <v>496.26040993999999</v>
      </c>
    </row>
    <row r="1793" spans="2:11">
      <c r="B1793" s="486" t="str">
        <f>CONCATENATE(Tabela22[[#This Row],[Residencial / Não Residencial]]," - ",Tabela22[[#This Row],[Frequência]])</f>
        <v>Residencial - 6 vezes por semana</v>
      </c>
      <c r="C1793" s="486" t="s">
        <v>567</v>
      </c>
      <c r="D1793" s="443" t="s">
        <v>571</v>
      </c>
      <c r="E1793" s="443" t="s">
        <v>548</v>
      </c>
      <c r="F1793" s="443" t="s">
        <v>548</v>
      </c>
      <c r="G1793" s="722">
        <v>120.1</v>
      </c>
      <c r="H1793" s="722">
        <v>4.2740539999999996</v>
      </c>
      <c r="I1793" s="722">
        <v>200</v>
      </c>
      <c r="J1793" s="722">
        <v>120.1</v>
      </c>
      <c r="K1793" s="723">
        <v>513.3138854</v>
      </c>
    </row>
    <row r="1794" spans="2:11">
      <c r="B1794" s="486" t="str">
        <f>CONCATENATE(Tabela22[[#This Row],[Residencial / Não Residencial]]," - ",Tabela22[[#This Row],[Frequência]])</f>
        <v>Residencial - 6 vezes por semana</v>
      </c>
      <c r="C1794" s="486" t="s">
        <v>567</v>
      </c>
      <c r="D1794" s="443" t="s">
        <v>571</v>
      </c>
      <c r="E1794" s="443" t="s">
        <v>548</v>
      </c>
      <c r="F1794" s="443" t="s">
        <v>548</v>
      </c>
      <c r="G1794" s="722">
        <v>116.11</v>
      </c>
      <c r="H1794" s="722">
        <v>4.2740539999999996</v>
      </c>
      <c r="I1794" s="722">
        <v>200</v>
      </c>
      <c r="J1794" s="722">
        <v>116.11</v>
      </c>
      <c r="K1794" s="723">
        <v>496.26040993999999</v>
      </c>
    </row>
    <row r="1795" spans="2:11">
      <c r="B1795" s="486" t="str">
        <f>CONCATENATE(Tabela22[[#This Row],[Residencial / Não Residencial]]," - ",Tabela22[[#This Row],[Frequência]])</f>
        <v>Residencial - 6 vezes por semana</v>
      </c>
      <c r="C1795" s="486" t="s">
        <v>567</v>
      </c>
      <c r="D1795" s="443" t="s">
        <v>571</v>
      </c>
      <c r="E1795" s="443" t="s">
        <v>548</v>
      </c>
      <c r="F1795" s="443" t="s">
        <v>548</v>
      </c>
      <c r="G1795" s="722">
        <v>120.1</v>
      </c>
      <c r="H1795" s="722">
        <v>4.2740539999999996</v>
      </c>
      <c r="I1795" s="722">
        <v>200</v>
      </c>
      <c r="J1795" s="722">
        <v>120.1</v>
      </c>
      <c r="K1795" s="723">
        <v>513.3138854</v>
      </c>
    </row>
    <row r="1796" spans="2:11">
      <c r="B1796" s="486" t="str">
        <f>CONCATENATE(Tabela22[[#This Row],[Residencial / Não Residencial]]," - ",Tabela22[[#This Row],[Frequência]])</f>
        <v>Residencial - 6 vezes por semana</v>
      </c>
      <c r="C1796" s="486" t="s">
        <v>567</v>
      </c>
      <c r="D1796" s="443" t="s">
        <v>571</v>
      </c>
      <c r="E1796" s="443" t="s">
        <v>548</v>
      </c>
      <c r="F1796" s="443" t="s">
        <v>548</v>
      </c>
      <c r="G1796" s="722">
        <v>115.48</v>
      </c>
      <c r="H1796" s="722">
        <v>4.2740539999999996</v>
      </c>
      <c r="I1796" s="722">
        <v>200</v>
      </c>
      <c r="J1796" s="722">
        <v>115.48</v>
      </c>
      <c r="K1796" s="723">
        <v>493.56775592000002</v>
      </c>
    </row>
    <row r="1797" spans="2:11">
      <c r="B1797" s="486" t="str">
        <f>CONCATENATE(Tabela22[[#This Row],[Residencial / Não Residencial]]," - ",Tabela22[[#This Row],[Frequência]])</f>
        <v>Residencial - 6 vezes por semana</v>
      </c>
      <c r="C1797" s="486" t="s">
        <v>567</v>
      </c>
      <c r="D1797" s="443" t="s">
        <v>572</v>
      </c>
      <c r="E1797" s="443" t="s">
        <v>548</v>
      </c>
      <c r="F1797" s="443" t="s">
        <v>548</v>
      </c>
      <c r="G1797" s="722">
        <v>108.64</v>
      </c>
      <c r="H1797" s="722">
        <v>4.2740539999999996</v>
      </c>
      <c r="I1797" s="722">
        <v>200</v>
      </c>
      <c r="J1797" s="722">
        <v>108.64</v>
      </c>
      <c r="K1797" s="723">
        <v>464.33322656000001</v>
      </c>
    </row>
    <row r="1798" spans="2:11">
      <c r="B1798" s="486" t="str">
        <f>CONCATENATE(Tabela22[[#This Row],[Residencial / Não Residencial]]," - ",Tabela22[[#This Row],[Frequência]])</f>
        <v>Não Residencial - 6 vezes por semana</v>
      </c>
      <c r="C1798" s="486" t="s">
        <v>567</v>
      </c>
      <c r="D1798" s="443" t="s">
        <v>568</v>
      </c>
      <c r="E1798" s="443" t="s">
        <v>569</v>
      </c>
      <c r="F1798" s="443" t="s">
        <v>550</v>
      </c>
      <c r="G1798" s="722">
        <v>217.33</v>
      </c>
      <c r="H1798" s="722">
        <v>6.111758</v>
      </c>
      <c r="I1798" s="722">
        <v>300</v>
      </c>
      <c r="J1798" s="722">
        <v>217.33</v>
      </c>
      <c r="K1798" s="723">
        <v>1328.2683661399999</v>
      </c>
    </row>
    <row r="1799" spans="2:11">
      <c r="B1799" s="486" t="str">
        <f>CONCATENATE(Tabela22[[#This Row],[Residencial / Não Residencial]]," - ",Tabela22[[#This Row],[Frequência]])</f>
        <v>Residencial - 6 vezes por semana</v>
      </c>
      <c r="C1799" s="486" t="s">
        <v>567</v>
      </c>
      <c r="D1799" s="443" t="s">
        <v>572</v>
      </c>
      <c r="E1799" s="443" t="s">
        <v>548</v>
      </c>
      <c r="F1799" s="443" t="s">
        <v>548</v>
      </c>
      <c r="G1799" s="722">
        <v>326.07</v>
      </c>
      <c r="H1799" s="722">
        <v>4.2740539999999996</v>
      </c>
      <c r="I1799" s="722">
        <v>200</v>
      </c>
      <c r="J1799" s="722">
        <v>200</v>
      </c>
      <c r="K1799" s="723">
        <v>854.81079999999997</v>
      </c>
    </row>
    <row r="1800" spans="2:11">
      <c r="B1800" s="486" t="str">
        <f>CONCATENATE(Tabela22[[#This Row],[Residencial / Não Residencial]]," - ",Tabela22[[#This Row],[Frequência]])</f>
        <v>Residencial - 6 vezes por semana</v>
      </c>
      <c r="C1800" s="486" t="s">
        <v>567</v>
      </c>
      <c r="D1800" s="443" t="s">
        <v>572</v>
      </c>
      <c r="E1800" s="443" t="s">
        <v>548</v>
      </c>
      <c r="F1800" s="443" t="s">
        <v>548</v>
      </c>
      <c r="G1800" s="722">
        <v>192.53</v>
      </c>
      <c r="H1800" s="722">
        <v>4.2740539999999996</v>
      </c>
      <c r="I1800" s="722">
        <v>200</v>
      </c>
      <c r="J1800" s="722">
        <v>192.53</v>
      </c>
      <c r="K1800" s="723">
        <v>822.88361662</v>
      </c>
    </row>
    <row r="1801" spans="2:11">
      <c r="B1801" s="486" t="str">
        <f>CONCATENATE(Tabela22[[#This Row],[Residencial / Não Residencial]]," - ",Tabela22[[#This Row],[Frequência]])</f>
        <v>Residencial - 6 vezes por semana</v>
      </c>
      <c r="C1801" s="486" t="s">
        <v>567</v>
      </c>
      <c r="D1801" s="443" t="s">
        <v>572</v>
      </c>
      <c r="E1801" s="443" t="s">
        <v>548</v>
      </c>
      <c r="F1801" s="443" t="s">
        <v>548</v>
      </c>
      <c r="G1801" s="722">
        <v>123.28</v>
      </c>
      <c r="H1801" s="722">
        <v>4.2740539999999996</v>
      </c>
      <c r="I1801" s="722">
        <v>200</v>
      </c>
      <c r="J1801" s="722">
        <v>123.28</v>
      </c>
      <c r="K1801" s="723">
        <v>526.90537712000003</v>
      </c>
    </row>
    <row r="1802" spans="2:11">
      <c r="B1802" s="486" t="str">
        <f>CONCATENATE(Tabela22[[#This Row],[Residencial / Não Residencial]]," - ",Tabela22[[#This Row],[Frequência]])</f>
        <v>Residencial - 6 vezes por semana</v>
      </c>
      <c r="C1802" s="486" t="s">
        <v>567</v>
      </c>
      <c r="D1802" s="443" t="s">
        <v>572</v>
      </c>
      <c r="E1802" s="443" t="s">
        <v>548</v>
      </c>
      <c r="F1802" s="443" t="s">
        <v>548</v>
      </c>
      <c r="G1802" s="722">
        <v>169.08</v>
      </c>
      <c r="H1802" s="722">
        <v>4.2740539999999996</v>
      </c>
      <c r="I1802" s="722">
        <v>200</v>
      </c>
      <c r="J1802" s="722">
        <v>169.08</v>
      </c>
      <c r="K1802" s="723">
        <v>722.65705032000005</v>
      </c>
    </row>
    <row r="1803" spans="2:11">
      <c r="B1803" s="486" t="str">
        <f>CONCATENATE(Tabela22[[#This Row],[Residencial / Não Residencial]]," - ",Tabela22[[#This Row],[Frequência]])</f>
        <v>Residencial - 6 vezes por semana</v>
      </c>
      <c r="C1803" s="486" t="s">
        <v>567</v>
      </c>
      <c r="D1803" s="443" t="s">
        <v>572</v>
      </c>
      <c r="E1803" s="443" t="s">
        <v>548</v>
      </c>
      <c r="F1803" s="443" t="s">
        <v>548</v>
      </c>
      <c r="G1803" s="722">
        <v>148</v>
      </c>
      <c r="H1803" s="722">
        <v>4.2740539999999996</v>
      </c>
      <c r="I1803" s="722">
        <v>200</v>
      </c>
      <c r="J1803" s="722">
        <v>148</v>
      </c>
      <c r="K1803" s="723">
        <v>632.55999199999997</v>
      </c>
    </row>
    <row r="1804" spans="2:11">
      <c r="B1804" s="486" t="str">
        <f>CONCATENATE(Tabela22[[#This Row],[Residencial / Não Residencial]]," - ",Tabela22[[#This Row],[Frequência]])</f>
        <v>Residencial - 6 vezes por semana</v>
      </c>
      <c r="C1804" s="486" t="s">
        <v>567</v>
      </c>
      <c r="D1804" s="443" t="s">
        <v>571</v>
      </c>
      <c r="E1804" s="443" t="s">
        <v>548</v>
      </c>
      <c r="F1804" s="443" t="s">
        <v>548</v>
      </c>
      <c r="G1804" s="722">
        <v>143.99</v>
      </c>
      <c r="H1804" s="722">
        <v>4.2740539999999996</v>
      </c>
      <c r="I1804" s="722">
        <v>200</v>
      </c>
      <c r="J1804" s="722">
        <v>143.99</v>
      </c>
      <c r="K1804" s="723">
        <v>615.42103545999998</v>
      </c>
    </row>
    <row r="1805" spans="2:11">
      <c r="B1805" s="486" t="str">
        <f>CONCATENATE(Tabela22[[#This Row],[Residencial / Não Residencial]]," - ",Tabela22[[#This Row],[Frequência]])</f>
        <v>Residencial - 6 vezes por semana</v>
      </c>
      <c r="C1805" s="486" t="s">
        <v>567</v>
      </c>
      <c r="D1805" s="443" t="s">
        <v>571</v>
      </c>
      <c r="E1805" s="443" t="s">
        <v>548</v>
      </c>
      <c r="F1805" s="443" t="s">
        <v>548</v>
      </c>
      <c r="G1805" s="722">
        <v>143.99</v>
      </c>
      <c r="H1805" s="722">
        <v>4.2740539999999996</v>
      </c>
      <c r="I1805" s="722">
        <v>200</v>
      </c>
      <c r="J1805" s="722">
        <v>143.99</v>
      </c>
      <c r="K1805" s="723">
        <v>615.42103545999998</v>
      </c>
    </row>
    <row r="1806" spans="2:11">
      <c r="B1806" s="486" t="str">
        <f>CONCATENATE(Tabela22[[#This Row],[Residencial / Não Residencial]]," - ",Tabela22[[#This Row],[Frequência]])</f>
        <v>Residencial - 6 vezes por semana</v>
      </c>
      <c r="C1806" s="486" t="s">
        <v>567</v>
      </c>
      <c r="D1806" s="443" t="s">
        <v>571</v>
      </c>
      <c r="E1806" s="443" t="s">
        <v>548</v>
      </c>
      <c r="F1806" s="443" t="s">
        <v>548</v>
      </c>
      <c r="G1806" s="722">
        <v>143.99</v>
      </c>
      <c r="H1806" s="722">
        <v>4.2740539999999996</v>
      </c>
      <c r="I1806" s="722">
        <v>200</v>
      </c>
      <c r="J1806" s="722">
        <v>143.99</v>
      </c>
      <c r="K1806" s="723">
        <v>615.42103545999998</v>
      </c>
    </row>
    <row r="1807" spans="2:11">
      <c r="B1807" s="486" t="str">
        <f>CONCATENATE(Tabela22[[#This Row],[Residencial / Não Residencial]]," - ",Tabela22[[#This Row],[Frequência]])</f>
        <v>Residencial - 6 vezes por semana</v>
      </c>
      <c r="C1807" s="486" t="s">
        <v>567</v>
      </c>
      <c r="D1807" s="443" t="s">
        <v>571</v>
      </c>
      <c r="E1807" s="443" t="s">
        <v>548</v>
      </c>
      <c r="F1807" s="443" t="s">
        <v>548</v>
      </c>
      <c r="G1807" s="722">
        <v>143.99</v>
      </c>
      <c r="H1807" s="722">
        <v>4.2740539999999996</v>
      </c>
      <c r="I1807" s="722">
        <v>200</v>
      </c>
      <c r="J1807" s="722">
        <v>143.99</v>
      </c>
      <c r="K1807" s="723">
        <v>615.42103545999998</v>
      </c>
    </row>
    <row r="1808" spans="2:11">
      <c r="B1808" s="486" t="str">
        <f>CONCATENATE(Tabela22[[#This Row],[Residencial / Não Residencial]]," - ",Tabela22[[#This Row],[Frequência]])</f>
        <v>Residencial - 6 vezes por semana</v>
      </c>
      <c r="C1808" s="486" t="s">
        <v>567</v>
      </c>
      <c r="D1808" s="443" t="s">
        <v>571</v>
      </c>
      <c r="E1808" s="443" t="s">
        <v>548</v>
      </c>
      <c r="F1808" s="443" t="s">
        <v>548</v>
      </c>
      <c r="G1808" s="722">
        <v>127.28</v>
      </c>
      <c r="H1808" s="722">
        <v>4.2740539999999996</v>
      </c>
      <c r="I1808" s="722">
        <v>200</v>
      </c>
      <c r="J1808" s="722">
        <v>127.28</v>
      </c>
      <c r="K1808" s="723">
        <v>544.00159312000005</v>
      </c>
    </row>
    <row r="1809" spans="2:11">
      <c r="B1809" s="486" t="str">
        <f>CONCATENATE(Tabela22[[#This Row],[Residencial / Não Residencial]]," - ",Tabela22[[#This Row],[Frequência]])</f>
        <v>Residencial - 6 vezes por semana</v>
      </c>
      <c r="C1809" s="486" t="s">
        <v>567</v>
      </c>
      <c r="D1809" s="443" t="s">
        <v>571</v>
      </c>
      <c r="E1809" s="443" t="s">
        <v>548</v>
      </c>
      <c r="F1809" s="443" t="s">
        <v>548</v>
      </c>
      <c r="G1809" s="722">
        <v>81.62</v>
      </c>
      <c r="H1809" s="722">
        <v>4.2740539999999996</v>
      </c>
      <c r="I1809" s="722">
        <v>200</v>
      </c>
      <c r="J1809" s="722">
        <v>81.62</v>
      </c>
      <c r="K1809" s="723">
        <v>348.84828748000001</v>
      </c>
    </row>
    <row r="1810" spans="2:11">
      <c r="B1810" s="486" t="str">
        <f>CONCATENATE(Tabela22[[#This Row],[Residencial / Não Residencial]]," - ",Tabela22[[#This Row],[Frequência]])</f>
        <v>Residencial - 6 vezes por semana</v>
      </c>
      <c r="C1810" s="486" t="s">
        <v>567</v>
      </c>
      <c r="D1810" s="443" t="s">
        <v>571</v>
      </c>
      <c r="E1810" s="443" t="s">
        <v>548</v>
      </c>
      <c r="F1810" s="443" t="s">
        <v>548</v>
      </c>
      <c r="G1810" s="722">
        <v>158.72999999999999</v>
      </c>
      <c r="H1810" s="722">
        <v>4.2740539999999996</v>
      </c>
      <c r="I1810" s="722">
        <v>200</v>
      </c>
      <c r="J1810" s="722">
        <v>158.72999999999999</v>
      </c>
      <c r="K1810" s="723">
        <v>678.42059142000005</v>
      </c>
    </row>
    <row r="1811" spans="2:11">
      <c r="B1811" s="486" t="str">
        <f>CONCATENATE(Tabela22[[#This Row],[Residencial / Não Residencial]]," - ",Tabela22[[#This Row],[Frequência]])</f>
        <v>Residencial - 6 vezes por semana</v>
      </c>
      <c r="C1811" s="486" t="s">
        <v>567</v>
      </c>
      <c r="D1811" s="443" t="s">
        <v>571</v>
      </c>
      <c r="E1811" s="443" t="s">
        <v>548</v>
      </c>
      <c r="F1811" s="443" t="s">
        <v>548</v>
      </c>
      <c r="G1811" s="722">
        <v>122.4024</v>
      </c>
      <c r="H1811" s="722">
        <v>4.2740539999999996</v>
      </c>
      <c r="I1811" s="722">
        <v>200</v>
      </c>
      <c r="J1811" s="722">
        <v>122.4024</v>
      </c>
      <c r="K1811" s="723">
        <v>523.15446732960004</v>
      </c>
    </row>
    <row r="1812" spans="2:11">
      <c r="B1812" s="486" t="str">
        <f>CONCATENATE(Tabela22[[#This Row],[Residencial / Não Residencial]]," - ",Tabela22[[#This Row],[Frequência]])</f>
        <v>Residencial - 6 vezes por semana</v>
      </c>
      <c r="C1812" s="486" t="s">
        <v>567</v>
      </c>
      <c r="D1812" s="443" t="s">
        <v>571</v>
      </c>
      <c r="E1812" s="443" t="s">
        <v>548</v>
      </c>
      <c r="F1812" s="443" t="s">
        <v>548</v>
      </c>
      <c r="G1812" s="722">
        <v>69.95</v>
      </c>
      <c r="H1812" s="722">
        <v>4.2740539999999996</v>
      </c>
      <c r="I1812" s="722">
        <v>200</v>
      </c>
      <c r="J1812" s="722">
        <v>69.95</v>
      </c>
      <c r="K1812" s="723">
        <v>298.97007730000001</v>
      </c>
    </row>
    <row r="1813" spans="2:11">
      <c r="B1813" s="486" t="str">
        <f>CONCATENATE(Tabela22[[#This Row],[Residencial / Não Residencial]]," - ",Tabela22[[#This Row],[Frequência]])</f>
        <v>Residencial - 6 vezes por semana</v>
      </c>
      <c r="C1813" s="486" t="s">
        <v>567</v>
      </c>
      <c r="D1813" s="443" t="s">
        <v>571</v>
      </c>
      <c r="E1813" s="443" t="s">
        <v>548</v>
      </c>
      <c r="F1813" s="443" t="s">
        <v>548</v>
      </c>
      <c r="G1813" s="722">
        <v>97.02</v>
      </c>
      <c r="H1813" s="722">
        <v>4.2740539999999996</v>
      </c>
      <c r="I1813" s="722">
        <v>200</v>
      </c>
      <c r="J1813" s="722">
        <v>97.02</v>
      </c>
      <c r="K1813" s="723">
        <v>414.66871908000002</v>
      </c>
    </row>
    <row r="1814" spans="2:11">
      <c r="B1814" s="486" t="str">
        <f>CONCATENATE(Tabela22[[#This Row],[Residencial / Não Residencial]]," - ",Tabela22[[#This Row],[Frequência]])</f>
        <v>Residencial - 6 vezes por semana</v>
      </c>
      <c r="C1814" s="486" t="s">
        <v>567</v>
      </c>
      <c r="D1814" s="443" t="s">
        <v>571</v>
      </c>
      <c r="E1814" s="443" t="s">
        <v>548</v>
      </c>
      <c r="F1814" s="443" t="s">
        <v>548</v>
      </c>
      <c r="G1814" s="722">
        <v>122.37</v>
      </c>
      <c r="H1814" s="722">
        <v>4.2740539999999996</v>
      </c>
      <c r="I1814" s="722">
        <v>200</v>
      </c>
      <c r="J1814" s="722">
        <v>122.37</v>
      </c>
      <c r="K1814" s="723">
        <v>523.01598797999998</v>
      </c>
    </row>
    <row r="1815" spans="2:11">
      <c r="B1815" s="486" t="str">
        <f>CONCATENATE(Tabela22[[#This Row],[Residencial / Não Residencial]]," - ",Tabela22[[#This Row],[Frequência]])</f>
        <v>Residencial - 6 vezes por semana</v>
      </c>
      <c r="C1815" s="486" t="s">
        <v>567</v>
      </c>
      <c r="D1815" s="443" t="s">
        <v>571</v>
      </c>
      <c r="E1815" s="443" t="s">
        <v>548</v>
      </c>
      <c r="F1815" s="443" t="s">
        <v>548</v>
      </c>
      <c r="G1815" s="722">
        <v>144.12</v>
      </c>
      <c r="H1815" s="722">
        <v>4.2740539999999996</v>
      </c>
      <c r="I1815" s="722">
        <v>200</v>
      </c>
      <c r="J1815" s="722">
        <v>144.12</v>
      </c>
      <c r="K1815" s="723">
        <v>615.97666247999996</v>
      </c>
    </row>
    <row r="1816" spans="2:11">
      <c r="B1816" s="486" t="str">
        <f>CONCATENATE(Tabela22[[#This Row],[Residencial / Não Residencial]]," - ",Tabela22[[#This Row],[Frequência]])</f>
        <v>Residencial - 6 vezes por semana</v>
      </c>
      <c r="C1816" s="486" t="s">
        <v>567</v>
      </c>
      <c r="D1816" s="443" t="s">
        <v>571</v>
      </c>
      <c r="E1816" s="443" t="s">
        <v>548</v>
      </c>
      <c r="F1816" s="443" t="s">
        <v>548</v>
      </c>
      <c r="G1816" s="722">
        <v>122.37</v>
      </c>
      <c r="H1816" s="722">
        <v>4.2740539999999996</v>
      </c>
      <c r="I1816" s="722">
        <v>200</v>
      </c>
      <c r="J1816" s="722">
        <v>122.37</v>
      </c>
      <c r="K1816" s="723">
        <v>523.01598797999998</v>
      </c>
    </row>
    <row r="1817" spans="2:11">
      <c r="B1817" s="486" t="str">
        <f>CONCATENATE(Tabela22[[#This Row],[Residencial / Não Residencial]]," - ",Tabela22[[#This Row],[Frequência]])</f>
        <v>Residencial - 6 vezes por semana</v>
      </c>
      <c r="C1817" s="486" t="s">
        <v>567</v>
      </c>
      <c r="D1817" s="443" t="s">
        <v>571</v>
      </c>
      <c r="E1817" s="443" t="s">
        <v>548</v>
      </c>
      <c r="F1817" s="443" t="s">
        <v>548</v>
      </c>
      <c r="G1817" s="722">
        <v>144.12</v>
      </c>
      <c r="H1817" s="722">
        <v>4.2740539999999996</v>
      </c>
      <c r="I1817" s="722">
        <v>200</v>
      </c>
      <c r="J1817" s="722">
        <v>144.12</v>
      </c>
      <c r="K1817" s="723">
        <v>615.97666247999996</v>
      </c>
    </row>
    <row r="1818" spans="2:11">
      <c r="B1818" s="486" t="str">
        <f>CONCATENATE(Tabela22[[#This Row],[Residencial / Não Residencial]]," - ",Tabela22[[#This Row],[Frequência]])</f>
        <v>Residencial - 6 vezes por semana</v>
      </c>
      <c r="C1818" s="486" t="s">
        <v>567</v>
      </c>
      <c r="D1818" s="443" t="s">
        <v>571</v>
      </c>
      <c r="E1818" s="443" t="s">
        <v>548</v>
      </c>
      <c r="F1818" s="443" t="s">
        <v>548</v>
      </c>
      <c r="G1818" s="722">
        <v>122.47</v>
      </c>
      <c r="H1818" s="722">
        <v>4.2740539999999996</v>
      </c>
      <c r="I1818" s="722">
        <v>200</v>
      </c>
      <c r="J1818" s="722">
        <v>122.47</v>
      </c>
      <c r="K1818" s="723">
        <v>523.44339337999997</v>
      </c>
    </row>
    <row r="1819" spans="2:11">
      <c r="B1819" s="486" t="str">
        <f>CONCATENATE(Tabela22[[#This Row],[Residencial / Não Residencial]]," - ",Tabela22[[#This Row],[Frequência]])</f>
        <v>Residencial - 6 vezes por semana</v>
      </c>
      <c r="C1819" s="486" t="s">
        <v>567</v>
      </c>
      <c r="D1819" s="443" t="s">
        <v>571</v>
      </c>
      <c r="E1819" s="443" t="s">
        <v>548</v>
      </c>
      <c r="F1819" s="443" t="s">
        <v>548</v>
      </c>
      <c r="G1819" s="722">
        <v>144.12</v>
      </c>
      <c r="H1819" s="722">
        <v>4.2740539999999996</v>
      </c>
      <c r="I1819" s="722">
        <v>200</v>
      </c>
      <c r="J1819" s="722">
        <v>144.12</v>
      </c>
      <c r="K1819" s="723">
        <v>615.97666247999996</v>
      </c>
    </row>
    <row r="1820" spans="2:11">
      <c r="B1820" s="486" t="str">
        <f>CONCATENATE(Tabela22[[#This Row],[Residencial / Não Residencial]]," - ",Tabela22[[#This Row],[Frequência]])</f>
        <v>Residencial - 6 vezes por semana</v>
      </c>
      <c r="C1820" s="486" t="s">
        <v>567</v>
      </c>
      <c r="D1820" s="443" t="s">
        <v>571</v>
      </c>
      <c r="E1820" s="443" t="s">
        <v>548</v>
      </c>
      <c r="F1820" s="443" t="s">
        <v>548</v>
      </c>
      <c r="G1820" s="722">
        <v>122.37</v>
      </c>
      <c r="H1820" s="722">
        <v>4.2740539999999996</v>
      </c>
      <c r="I1820" s="722">
        <v>200</v>
      </c>
      <c r="J1820" s="722">
        <v>122.37</v>
      </c>
      <c r="K1820" s="723">
        <v>523.01598797999998</v>
      </c>
    </row>
    <row r="1821" spans="2:11">
      <c r="B1821" s="486" t="str">
        <f>CONCATENATE(Tabela22[[#This Row],[Residencial / Não Residencial]]," - ",Tabela22[[#This Row],[Frequência]])</f>
        <v>Residencial - 6 vezes por semana</v>
      </c>
      <c r="C1821" s="486" t="s">
        <v>567</v>
      </c>
      <c r="D1821" s="443" t="s">
        <v>571</v>
      </c>
      <c r="E1821" s="443" t="s">
        <v>548</v>
      </c>
      <c r="F1821" s="443" t="s">
        <v>548</v>
      </c>
      <c r="G1821" s="722">
        <v>144.12</v>
      </c>
      <c r="H1821" s="722">
        <v>4.2740539999999996</v>
      </c>
      <c r="I1821" s="722">
        <v>200</v>
      </c>
      <c r="J1821" s="722">
        <v>144.12</v>
      </c>
      <c r="K1821" s="723">
        <v>615.97666247999996</v>
      </c>
    </row>
    <row r="1822" spans="2:11">
      <c r="B1822" s="486" t="str">
        <f>CONCATENATE(Tabela22[[#This Row],[Residencial / Não Residencial]]," - ",Tabela22[[#This Row],[Frequência]])</f>
        <v>Residencial - 6 vezes por semana</v>
      </c>
      <c r="C1822" s="486" t="s">
        <v>567</v>
      </c>
      <c r="D1822" s="443" t="s">
        <v>571</v>
      </c>
      <c r="E1822" s="443" t="s">
        <v>548</v>
      </c>
      <c r="F1822" s="443" t="s">
        <v>548</v>
      </c>
      <c r="G1822" s="722">
        <v>106.22</v>
      </c>
      <c r="H1822" s="722">
        <v>4.2740539999999996</v>
      </c>
      <c r="I1822" s="722">
        <v>200</v>
      </c>
      <c r="J1822" s="722">
        <v>106.22</v>
      </c>
      <c r="K1822" s="723">
        <v>453.99001587999999</v>
      </c>
    </row>
    <row r="1823" spans="2:11">
      <c r="B1823" s="486" t="str">
        <f>CONCATENATE(Tabela22[[#This Row],[Residencial / Não Residencial]]," - ",Tabela22[[#This Row],[Frequência]])</f>
        <v>Não Residencial - 6 vezes por semana</v>
      </c>
      <c r="C1823" s="486" t="s">
        <v>567</v>
      </c>
      <c r="D1823" s="443" t="s">
        <v>568</v>
      </c>
      <c r="E1823" s="443" t="s">
        <v>569</v>
      </c>
      <c r="F1823" s="443" t="s">
        <v>550</v>
      </c>
      <c r="G1823" s="722">
        <v>106.91160000000001</v>
      </c>
      <c r="H1823" s="722">
        <v>6.111758</v>
      </c>
      <c r="I1823" s="722">
        <v>300</v>
      </c>
      <c r="J1823" s="722">
        <v>106.91160000000001</v>
      </c>
      <c r="K1823" s="723">
        <v>653.4178265928</v>
      </c>
    </row>
    <row r="1824" spans="2:11">
      <c r="B1824" s="486" t="str">
        <f>CONCATENATE(Tabela22[[#This Row],[Residencial / Não Residencial]]," - ",Tabela22[[#This Row],[Frequência]])</f>
        <v>Residencial - 6 vezes por semana</v>
      </c>
      <c r="C1824" s="486" t="s">
        <v>567</v>
      </c>
      <c r="D1824" s="443" t="s">
        <v>572</v>
      </c>
      <c r="E1824" s="443" t="s">
        <v>548</v>
      </c>
      <c r="F1824" s="443" t="s">
        <v>548</v>
      </c>
      <c r="G1824" s="722">
        <v>428.41</v>
      </c>
      <c r="H1824" s="722">
        <v>4.2740539999999996</v>
      </c>
      <c r="I1824" s="722">
        <v>200</v>
      </c>
      <c r="J1824" s="722">
        <v>200</v>
      </c>
      <c r="K1824" s="723">
        <v>854.81079999999997</v>
      </c>
    </row>
    <row r="1825" spans="2:11">
      <c r="B1825" s="486" t="str">
        <f>CONCATENATE(Tabela22[[#This Row],[Residencial / Não Residencial]]," - ",Tabela22[[#This Row],[Frequência]])</f>
        <v>Residencial - 6 vezes por semana</v>
      </c>
      <c r="C1825" s="486" t="s">
        <v>567</v>
      </c>
      <c r="D1825" s="443" t="s">
        <v>571</v>
      </c>
      <c r="E1825" s="443" t="s">
        <v>548</v>
      </c>
      <c r="F1825" s="443" t="s">
        <v>548</v>
      </c>
      <c r="G1825" s="722">
        <v>101.4316</v>
      </c>
      <c r="H1825" s="722">
        <v>4.2740539999999996</v>
      </c>
      <c r="I1825" s="722">
        <v>200</v>
      </c>
      <c r="J1825" s="722">
        <v>101.4316</v>
      </c>
      <c r="K1825" s="723">
        <v>433.52413570639999</v>
      </c>
    </row>
    <row r="1826" spans="2:11">
      <c r="B1826" s="486" t="str">
        <f>CONCATENATE(Tabela22[[#This Row],[Residencial / Não Residencial]]," - ",Tabela22[[#This Row],[Frequência]])</f>
        <v>Residencial - 6 vezes por semana</v>
      </c>
      <c r="C1826" s="486" t="s">
        <v>567</v>
      </c>
      <c r="D1826" s="443" t="s">
        <v>572</v>
      </c>
      <c r="E1826" s="443" t="s">
        <v>548</v>
      </c>
      <c r="F1826" s="443" t="s">
        <v>548</v>
      </c>
      <c r="G1826" s="722">
        <v>225.42</v>
      </c>
      <c r="H1826" s="722">
        <v>4.2740539999999996</v>
      </c>
      <c r="I1826" s="722">
        <v>200</v>
      </c>
      <c r="J1826" s="722">
        <v>200</v>
      </c>
      <c r="K1826" s="723">
        <v>854.81079999999997</v>
      </c>
    </row>
    <row r="1827" spans="2:11">
      <c r="B1827" s="486" t="str">
        <f>CONCATENATE(Tabela22[[#This Row],[Residencial / Não Residencial]]," - ",Tabela22[[#This Row],[Frequência]])</f>
        <v>Residencial - 6 vezes por semana</v>
      </c>
      <c r="C1827" s="486" t="s">
        <v>567</v>
      </c>
      <c r="D1827" s="443" t="s">
        <v>572</v>
      </c>
      <c r="E1827" s="443" t="s">
        <v>548</v>
      </c>
      <c r="F1827" s="443" t="s">
        <v>548</v>
      </c>
      <c r="G1827" s="722">
        <v>184.5</v>
      </c>
      <c r="H1827" s="722">
        <v>4.2740539999999996</v>
      </c>
      <c r="I1827" s="722">
        <v>200</v>
      </c>
      <c r="J1827" s="722">
        <v>184.5</v>
      </c>
      <c r="K1827" s="723">
        <v>788.56296299999997</v>
      </c>
    </row>
    <row r="1828" spans="2:11">
      <c r="B1828" s="486" t="str">
        <f>CONCATENATE(Tabela22[[#This Row],[Residencial / Não Residencial]]," - ",Tabela22[[#This Row],[Frequência]])</f>
        <v>Residencial - 6 vezes por semana</v>
      </c>
      <c r="C1828" s="486" t="s">
        <v>567</v>
      </c>
      <c r="D1828" s="443" t="s">
        <v>572</v>
      </c>
      <c r="E1828" s="443" t="s">
        <v>548</v>
      </c>
      <c r="F1828" s="443" t="s">
        <v>548</v>
      </c>
      <c r="G1828" s="722">
        <v>130</v>
      </c>
      <c r="H1828" s="722">
        <v>4.2740539999999996</v>
      </c>
      <c r="I1828" s="722">
        <v>200</v>
      </c>
      <c r="J1828" s="722">
        <v>130</v>
      </c>
      <c r="K1828" s="723">
        <v>555.62702000000002</v>
      </c>
    </row>
    <row r="1829" spans="2:11">
      <c r="B1829" s="486" t="str">
        <f>CONCATENATE(Tabela22[[#This Row],[Residencial / Não Residencial]]," - ",Tabela22[[#This Row],[Frequência]])</f>
        <v>Residencial - 6 vezes por semana</v>
      </c>
      <c r="C1829" s="486" t="s">
        <v>567</v>
      </c>
      <c r="D1829" s="443" t="s">
        <v>572</v>
      </c>
      <c r="E1829" s="443" t="s">
        <v>548</v>
      </c>
      <c r="F1829" s="443" t="s">
        <v>548</v>
      </c>
      <c r="G1829" s="722">
        <v>130</v>
      </c>
      <c r="H1829" s="722">
        <v>4.2740539999999996</v>
      </c>
      <c r="I1829" s="722">
        <v>200</v>
      </c>
      <c r="J1829" s="722">
        <v>130</v>
      </c>
      <c r="K1829" s="723">
        <v>555.62702000000002</v>
      </c>
    </row>
    <row r="1830" spans="2:11">
      <c r="B1830" s="486" t="str">
        <f>CONCATENATE(Tabela22[[#This Row],[Residencial / Não Residencial]]," - ",Tabela22[[#This Row],[Frequência]])</f>
        <v>Residencial - 6 vezes por semana</v>
      </c>
      <c r="C1830" s="486" t="s">
        <v>567</v>
      </c>
      <c r="D1830" s="443" t="s">
        <v>572</v>
      </c>
      <c r="E1830" s="443" t="s">
        <v>548</v>
      </c>
      <c r="F1830" s="443" t="s">
        <v>548</v>
      </c>
      <c r="G1830" s="722">
        <v>284.2</v>
      </c>
      <c r="H1830" s="722">
        <v>4.2740539999999996</v>
      </c>
      <c r="I1830" s="722">
        <v>200</v>
      </c>
      <c r="J1830" s="722">
        <v>200</v>
      </c>
      <c r="K1830" s="723">
        <v>854.81079999999997</v>
      </c>
    </row>
    <row r="1831" spans="2:11">
      <c r="B1831" s="486" t="str">
        <f>CONCATENATE(Tabela22[[#This Row],[Residencial / Não Residencial]]," - ",Tabela22[[#This Row],[Frequência]])</f>
        <v>Residencial - 6 vezes por semana</v>
      </c>
      <c r="C1831" s="486" t="s">
        <v>567</v>
      </c>
      <c r="D1831" s="443" t="s">
        <v>571</v>
      </c>
      <c r="E1831" s="443" t="s">
        <v>548</v>
      </c>
      <c r="F1831" s="443" t="s">
        <v>548</v>
      </c>
      <c r="G1831" s="722">
        <v>246.34</v>
      </c>
      <c r="H1831" s="722">
        <v>4.2740539999999996</v>
      </c>
      <c r="I1831" s="722">
        <v>200</v>
      </c>
      <c r="J1831" s="722">
        <v>200</v>
      </c>
      <c r="K1831" s="723">
        <v>854.81079999999997</v>
      </c>
    </row>
    <row r="1832" spans="2:11">
      <c r="B1832" s="486" t="str">
        <f>CONCATENATE(Tabela22[[#This Row],[Residencial / Não Residencial]]," - ",Tabela22[[#This Row],[Frequência]])</f>
        <v>Residencial - 6 vezes por semana</v>
      </c>
      <c r="C1832" s="486" t="s">
        <v>567</v>
      </c>
      <c r="D1832" s="443" t="s">
        <v>571</v>
      </c>
      <c r="E1832" s="443" t="s">
        <v>548</v>
      </c>
      <c r="F1832" s="443" t="s">
        <v>548</v>
      </c>
      <c r="G1832" s="722">
        <v>366.04</v>
      </c>
      <c r="H1832" s="722">
        <v>4.2740539999999996</v>
      </c>
      <c r="I1832" s="722">
        <v>200</v>
      </c>
      <c r="J1832" s="722">
        <v>200</v>
      </c>
      <c r="K1832" s="723">
        <v>854.81079999999997</v>
      </c>
    </row>
    <row r="1833" spans="2:11">
      <c r="B1833" s="486" t="str">
        <f>CONCATENATE(Tabela22[[#This Row],[Residencial / Não Residencial]]," - ",Tabela22[[#This Row],[Frequência]])</f>
        <v>Residencial - 6 vezes por semana</v>
      </c>
      <c r="C1833" s="486" t="s">
        <v>567</v>
      </c>
      <c r="D1833" s="443" t="s">
        <v>571</v>
      </c>
      <c r="E1833" s="443" t="s">
        <v>548</v>
      </c>
      <c r="F1833" s="443" t="s">
        <v>548</v>
      </c>
      <c r="G1833" s="722">
        <v>366.04</v>
      </c>
      <c r="H1833" s="722">
        <v>4.2740539999999996</v>
      </c>
      <c r="I1833" s="722">
        <v>200</v>
      </c>
      <c r="J1833" s="722">
        <v>200</v>
      </c>
      <c r="K1833" s="723">
        <v>854.81079999999997</v>
      </c>
    </row>
    <row r="1834" spans="2:11">
      <c r="B1834" s="486" t="str">
        <f>CONCATENATE(Tabela22[[#This Row],[Residencial / Não Residencial]]," - ",Tabela22[[#This Row],[Frequência]])</f>
        <v>Residencial - 6 vezes por semana</v>
      </c>
      <c r="C1834" s="486" t="s">
        <v>567</v>
      </c>
      <c r="D1834" s="443" t="s">
        <v>571</v>
      </c>
      <c r="E1834" s="443" t="s">
        <v>548</v>
      </c>
      <c r="F1834" s="443" t="s">
        <v>548</v>
      </c>
      <c r="G1834" s="722">
        <v>366.04</v>
      </c>
      <c r="H1834" s="722">
        <v>4.2740539999999996</v>
      </c>
      <c r="I1834" s="722">
        <v>200</v>
      </c>
      <c r="J1834" s="722">
        <v>200</v>
      </c>
      <c r="K1834" s="723">
        <v>854.81079999999997</v>
      </c>
    </row>
    <row r="1835" spans="2:11">
      <c r="B1835" s="486" t="str">
        <f>CONCATENATE(Tabela22[[#This Row],[Residencial / Não Residencial]]," - ",Tabela22[[#This Row],[Frequência]])</f>
        <v>Residencial - 6 vezes por semana</v>
      </c>
      <c r="C1835" s="486" t="s">
        <v>567</v>
      </c>
      <c r="D1835" s="443" t="s">
        <v>571</v>
      </c>
      <c r="E1835" s="443" t="s">
        <v>548</v>
      </c>
      <c r="F1835" s="443" t="s">
        <v>548</v>
      </c>
      <c r="G1835" s="722">
        <v>366.04</v>
      </c>
      <c r="H1835" s="722">
        <v>4.2740539999999996</v>
      </c>
      <c r="I1835" s="722">
        <v>200</v>
      </c>
      <c r="J1835" s="722">
        <v>200</v>
      </c>
      <c r="K1835" s="723">
        <v>854.81079999999997</v>
      </c>
    </row>
    <row r="1836" spans="2:11">
      <c r="B1836" s="486" t="str">
        <f>CONCATENATE(Tabela22[[#This Row],[Residencial / Não Residencial]]," - ",Tabela22[[#This Row],[Frequência]])</f>
        <v>Residencial - 6 vezes por semana</v>
      </c>
      <c r="C1836" s="486" t="s">
        <v>567</v>
      </c>
      <c r="D1836" s="443" t="s">
        <v>571</v>
      </c>
      <c r="E1836" s="443" t="s">
        <v>548</v>
      </c>
      <c r="F1836" s="443" t="s">
        <v>548</v>
      </c>
      <c r="G1836" s="722">
        <v>366.04</v>
      </c>
      <c r="H1836" s="722">
        <v>4.2740539999999996</v>
      </c>
      <c r="I1836" s="722">
        <v>200</v>
      </c>
      <c r="J1836" s="722">
        <v>200</v>
      </c>
      <c r="K1836" s="723">
        <v>854.81079999999997</v>
      </c>
    </row>
    <row r="1837" spans="2:11">
      <c r="B1837" s="486" t="str">
        <f>CONCATENATE(Tabela22[[#This Row],[Residencial / Não Residencial]]," - ",Tabela22[[#This Row],[Frequência]])</f>
        <v>Residencial - 6 vezes por semana</v>
      </c>
      <c r="C1837" s="486" t="s">
        <v>567</v>
      </c>
      <c r="D1837" s="443" t="s">
        <v>571</v>
      </c>
      <c r="E1837" s="443" t="s">
        <v>548</v>
      </c>
      <c r="F1837" s="443" t="s">
        <v>548</v>
      </c>
      <c r="G1837" s="722">
        <v>127.54</v>
      </c>
      <c r="H1837" s="722">
        <v>4.2740539999999996</v>
      </c>
      <c r="I1837" s="722">
        <v>200</v>
      </c>
      <c r="J1837" s="722">
        <v>127.54</v>
      </c>
      <c r="K1837" s="723">
        <v>545.11284716</v>
      </c>
    </row>
    <row r="1838" spans="2:11">
      <c r="B1838" s="486" t="str">
        <f>CONCATENATE(Tabela22[[#This Row],[Residencial / Não Residencial]]," - ",Tabela22[[#This Row],[Frequência]])</f>
        <v>Residencial - 6 vezes por semana</v>
      </c>
      <c r="C1838" s="486" t="s">
        <v>567</v>
      </c>
      <c r="D1838" s="443" t="s">
        <v>572</v>
      </c>
      <c r="E1838" s="443" t="s">
        <v>548</v>
      </c>
      <c r="F1838" s="443" t="s">
        <v>548</v>
      </c>
      <c r="G1838" s="722">
        <v>133.6</v>
      </c>
      <c r="H1838" s="722">
        <v>4.2740539999999996</v>
      </c>
      <c r="I1838" s="722">
        <v>200</v>
      </c>
      <c r="J1838" s="722">
        <v>133.6</v>
      </c>
      <c r="K1838" s="723">
        <v>571.01361440000005</v>
      </c>
    </row>
    <row r="1839" spans="2:11">
      <c r="B1839" s="486" t="str">
        <f>CONCATENATE(Tabela22[[#This Row],[Residencial / Não Residencial]]," - ",Tabela22[[#This Row],[Frequência]])</f>
        <v>Residencial - 6 vezes por semana</v>
      </c>
      <c r="C1839" s="486" t="s">
        <v>567</v>
      </c>
      <c r="D1839" s="443" t="s">
        <v>572</v>
      </c>
      <c r="E1839" s="443" t="s">
        <v>548</v>
      </c>
      <c r="F1839" s="443" t="s">
        <v>548</v>
      </c>
      <c r="G1839" s="722">
        <v>250.3</v>
      </c>
      <c r="H1839" s="722">
        <v>4.2740539999999996</v>
      </c>
      <c r="I1839" s="722">
        <v>200</v>
      </c>
      <c r="J1839" s="722">
        <v>200</v>
      </c>
      <c r="K1839" s="723">
        <v>854.81079999999997</v>
      </c>
    </row>
    <row r="1840" spans="2:11">
      <c r="B1840" s="486" t="str">
        <f>CONCATENATE(Tabela22[[#This Row],[Residencial / Não Residencial]]," - ",Tabela22[[#This Row],[Frequência]])</f>
        <v>Não Residencial - 6 vezes por semana</v>
      </c>
      <c r="C1840" s="486" t="s">
        <v>567</v>
      </c>
      <c r="D1840" s="443" t="s">
        <v>568</v>
      </c>
      <c r="E1840" s="443" t="s">
        <v>570</v>
      </c>
      <c r="F1840" s="443" t="s">
        <v>550</v>
      </c>
      <c r="G1840" s="722">
        <v>523.20000000000005</v>
      </c>
      <c r="H1840" s="722">
        <v>6.111758</v>
      </c>
      <c r="I1840" s="722">
        <v>300</v>
      </c>
      <c r="J1840" s="722">
        <v>300</v>
      </c>
      <c r="K1840" s="723">
        <v>1833.5273999999999</v>
      </c>
    </row>
    <row r="1841" spans="2:11">
      <c r="B1841" s="486" t="str">
        <f>CONCATENATE(Tabela22[[#This Row],[Residencial / Não Residencial]]," - ",Tabela22[[#This Row],[Frequência]])</f>
        <v>Residencial - 6 vezes por semana</v>
      </c>
      <c r="C1841" s="486" t="s">
        <v>567</v>
      </c>
      <c r="D1841" s="443" t="s">
        <v>571</v>
      </c>
      <c r="E1841" s="443" t="s">
        <v>548</v>
      </c>
      <c r="F1841" s="443" t="s">
        <v>548</v>
      </c>
      <c r="G1841" s="722">
        <v>226.33</v>
      </c>
      <c r="H1841" s="722">
        <v>4.2740539999999996</v>
      </c>
      <c r="I1841" s="722">
        <v>200</v>
      </c>
      <c r="J1841" s="722">
        <v>200</v>
      </c>
      <c r="K1841" s="723">
        <v>854.81079999999997</v>
      </c>
    </row>
    <row r="1842" spans="2:11">
      <c r="B1842" s="486" t="str">
        <f>CONCATENATE(Tabela22[[#This Row],[Residencial / Não Residencial]]," - ",Tabela22[[#This Row],[Frequência]])</f>
        <v>Residencial - 6 vezes por semana</v>
      </c>
      <c r="C1842" s="486" t="s">
        <v>567</v>
      </c>
      <c r="D1842" s="443" t="s">
        <v>571</v>
      </c>
      <c r="E1842" s="443" t="s">
        <v>548</v>
      </c>
      <c r="F1842" s="443" t="s">
        <v>548</v>
      </c>
      <c r="G1842" s="722">
        <v>226.33</v>
      </c>
      <c r="H1842" s="722">
        <v>4.2740539999999996</v>
      </c>
      <c r="I1842" s="722">
        <v>200</v>
      </c>
      <c r="J1842" s="722">
        <v>200</v>
      </c>
      <c r="K1842" s="723">
        <v>854.81079999999997</v>
      </c>
    </row>
    <row r="1843" spans="2:11">
      <c r="B1843" s="486" t="str">
        <f>CONCATENATE(Tabela22[[#This Row],[Residencial / Não Residencial]]," - ",Tabela22[[#This Row],[Frequência]])</f>
        <v>Não Residencial - 6 vezes por semana</v>
      </c>
      <c r="C1843" s="486" t="s">
        <v>567</v>
      </c>
      <c r="D1843" s="443" t="s">
        <v>568</v>
      </c>
      <c r="E1843" s="443" t="s">
        <v>570</v>
      </c>
      <c r="F1843" s="443" t="s">
        <v>550</v>
      </c>
      <c r="G1843" s="722">
        <v>247.95</v>
      </c>
      <c r="H1843" s="722">
        <v>6.111758</v>
      </c>
      <c r="I1843" s="722">
        <v>300</v>
      </c>
      <c r="J1843" s="722">
        <v>247.95</v>
      </c>
      <c r="K1843" s="723">
        <v>1515.4103961000001</v>
      </c>
    </row>
    <row r="1844" spans="2:11">
      <c r="B1844" s="486" t="str">
        <f>CONCATENATE(Tabela22[[#This Row],[Residencial / Não Residencial]]," - ",Tabela22[[#This Row],[Frequência]])</f>
        <v>Residencial - 6 vezes por semana</v>
      </c>
      <c r="C1844" s="486" t="s">
        <v>567</v>
      </c>
      <c r="D1844" s="443" t="s">
        <v>572</v>
      </c>
      <c r="E1844" s="443" t="s">
        <v>548</v>
      </c>
      <c r="F1844" s="443" t="s">
        <v>548</v>
      </c>
      <c r="G1844" s="722">
        <v>153</v>
      </c>
      <c r="H1844" s="722">
        <v>4.2740539999999996</v>
      </c>
      <c r="I1844" s="722">
        <v>200</v>
      </c>
      <c r="J1844" s="722">
        <v>153</v>
      </c>
      <c r="K1844" s="723">
        <v>653.93026199999997</v>
      </c>
    </row>
    <row r="1845" spans="2:11">
      <c r="B1845" s="486" t="str">
        <f>CONCATENATE(Tabela22[[#This Row],[Residencial / Não Residencial]]," - ",Tabela22[[#This Row],[Frequência]])</f>
        <v>Não Residencial - 6 vezes por semana</v>
      </c>
      <c r="C1845" s="486" t="s">
        <v>567</v>
      </c>
      <c r="D1845" s="443" t="s">
        <v>572</v>
      </c>
      <c r="E1845" s="443" t="s">
        <v>569</v>
      </c>
      <c r="F1845" s="443" t="s">
        <v>550</v>
      </c>
      <c r="G1845" s="722">
        <v>391.06</v>
      </c>
      <c r="H1845" s="722">
        <v>6.111758</v>
      </c>
      <c r="I1845" s="722">
        <v>300</v>
      </c>
      <c r="J1845" s="722">
        <v>300</v>
      </c>
      <c r="K1845" s="723">
        <v>1833.5273999999999</v>
      </c>
    </row>
    <row r="1846" spans="2:11">
      <c r="B1846" s="486" t="str">
        <f>CONCATENATE(Tabela22[[#This Row],[Residencial / Não Residencial]]," - ",Tabela22[[#This Row],[Frequência]])</f>
        <v>Residencial - 6 vezes por semana</v>
      </c>
      <c r="C1846" s="486" t="s">
        <v>567</v>
      </c>
      <c r="D1846" s="443" t="s">
        <v>572</v>
      </c>
      <c r="E1846" s="443" t="s">
        <v>548</v>
      </c>
      <c r="F1846" s="443" t="s">
        <v>548</v>
      </c>
      <c r="G1846" s="722">
        <v>184.74</v>
      </c>
      <c r="H1846" s="722">
        <v>4.2740539999999996</v>
      </c>
      <c r="I1846" s="722">
        <v>200</v>
      </c>
      <c r="J1846" s="722">
        <v>184.74</v>
      </c>
      <c r="K1846" s="723">
        <v>789.58873596000001</v>
      </c>
    </row>
    <row r="1847" spans="2:11">
      <c r="B1847" s="486" t="str">
        <f>CONCATENATE(Tabela22[[#This Row],[Residencial / Não Residencial]]," - ",Tabela22[[#This Row],[Frequência]])</f>
        <v>Residencial - 6 vezes por semana</v>
      </c>
      <c r="C1847" s="486" t="s">
        <v>567</v>
      </c>
      <c r="D1847" s="443" t="s">
        <v>572</v>
      </c>
      <c r="E1847" s="443" t="s">
        <v>548</v>
      </c>
      <c r="F1847" s="443" t="s">
        <v>548</v>
      </c>
      <c r="G1847" s="722">
        <v>361.23</v>
      </c>
      <c r="H1847" s="722">
        <v>4.2740539999999996</v>
      </c>
      <c r="I1847" s="722">
        <v>200</v>
      </c>
      <c r="J1847" s="722">
        <v>200</v>
      </c>
      <c r="K1847" s="723">
        <v>854.81079999999997</v>
      </c>
    </row>
    <row r="1848" spans="2:11">
      <c r="B1848" s="486" t="str">
        <f>CONCATENATE(Tabela22[[#This Row],[Residencial / Não Residencial]]," - ",Tabela22[[#This Row],[Frequência]])</f>
        <v>Residencial - 6 vezes por semana</v>
      </c>
      <c r="C1848" s="486" t="s">
        <v>567</v>
      </c>
      <c r="D1848" s="443" t="s">
        <v>572</v>
      </c>
      <c r="E1848" s="443" t="s">
        <v>548</v>
      </c>
      <c r="F1848" s="443" t="s">
        <v>548</v>
      </c>
      <c r="G1848" s="722">
        <v>250.43</v>
      </c>
      <c r="H1848" s="722">
        <v>4.2740539999999996</v>
      </c>
      <c r="I1848" s="722">
        <v>200</v>
      </c>
      <c r="J1848" s="722">
        <v>200</v>
      </c>
      <c r="K1848" s="723">
        <v>854.81079999999997</v>
      </c>
    </row>
    <row r="1849" spans="2:11">
      <c r="B1849" s="486" t="str">
        <f>CONCATENATE(Tabela22[[#This Row],[Residencial / Não Residencial]]," - ",Tabela22[[#This Row],[Frequência]])</f>
        <v>Residencial - 6 vezes por semana</v>
      </c>
      <c r="C1849" s="486" t="s">
        <v>567</v>
      </c>
      <c r="D1849" s="443" t="s">
        <v>572</v>
      </c>
      <c r="E1849" s="443" t="s">
        <v>548</v>
      </c>
      <c r="F1849" s="443" t="s">
        <v>548</v>
      </c>
      <c r="G1849" s="722">
        <v>212.6</v>
      </c>
      <c r="H1849" s="722">
        <v>4.2740539999999996</v>
      </c>
      <c r="I1849" s="722">
        <v>200</v>
      </c>
      <c r="J1849" s="722">
        <v>200</v>
      </c>
      <c r="K1849" s="723">
        <v>854.81079999999997</v>
      </c>
    </row>
    <row r="1850" spans="2:11">
      <c r="B1850" s="486" t="str">
        <f>CONCATENATE(Tabela22[[#This Row],[Residencial / Não Residencial]]," - ",Tabela22[[#This Row],[Frequência]])</f>
        <v>Residencial - 6 vezes por semana</v>
      </c>
      <c r="C1850" s="486" t="s">
        <v>567</v>
      </c>
      <c r="D1850" s="443" t="s">
        <v>572</v>
      </c>
      <c r="E1850" s="443" t="s">
        <v>548</v>
      </c>
      <c r="F1850" s="443" t="s">
        <v>548</v>
      </c>
      <c r="G1850" s="722">
        <v>215.11</v>
      </c>
      <c r="H1850" s="722">
        <v>4.2740539999999996</v>
      </c>
      <c r="I1850" s="722">
        <v>200</v>
      </c>
      <c r="J1850" s="722">
        <v>200</v>
      </c>
      <c r="K1850" s="723">
        <v>854.81079999999997</v>
      </c>
    </row>
    <row r="1851" spans="2:11">
      <c r="B1851" s="486" t="str">
        <f>CONCATENATE(Tabela22[[#This Row],[Residencial / Não Residencial]]," - ",Tabela22[[#This Row],[Frequência]])</f>
        <v>Residencial - 6 vezes por semana</v>
      </c>
      <c r="C1851" s="486" t="s">
        <v>567</v>
      </c>
      <c r="D1851" s="443" t="s">
        <v>572</v>
      </c>
      <c r="E1851" s="443" t="s">
        <v>548</v>
      </c>
      <c r="F1851" s="443" t="s">
        <v>548</v>
      </c>
      <c r="G1851" s="722">
        <v>176.97</v>
      </c>
      <c r="H1851" s="722">
        <v>4.2740539999999996</v>
      </c>
      <c r="I1851" s="722">
        <v>200</v>
      </c>
      <c r="J1851" s="722">
        <v>176.97</v>
      </c>
      <c r="K1851" s="723">
        <v>756.37933638000004</v>
      </c>
    </row>
    <row r="1852" spans="2:11">
      <c r="B1852" s="486" t="str">
        <f>CONCATENATE(Tabela22[[#This Row],[Residencial / Não Residencial]]," - ",Tabela22[[#This Row],[Frequência]])</f>
        <v>Residencial - 6 vezes por semana</v>
      </c>
      <c r="C1852" s="486" t="s">
        <v>567</v>
      </c>
      <c r="D1852" s="443" t="s">
        <v>572</v>
      </c>
      <c r="E1852" s="443" t="s">
        <v>548</v>
      </c>
      <c r="F1852" s="443" t="s">
        <v>548</v>
      </c>
      <c r="G1852" s="722">
        <v>380</v>
      </c>
      <c r="H1852" s="722">
        <v>4.2740539999999996</v>
      </c>
      <c r="I1852" s="722">
        <v>200</v>
      </c>
      <c r="J1852" s="722">
        <v>200</v>
      </c>
      <c r="K1852" s="723">
        <v>854.81079999999997</v>
      </c>
    </row>
    <row r="1853" spans="2:11">
      <c r="B1853" s="486" t="str">
        <f>CONCATENATE(Tabela22[[#This Row],[Residencial / Não Residencial]]," - ",Tabela22[[#This Row],[Frequência]])</f>
        <v>Não Residencial - 6 vezes por semana</v>
      </c>
      <c r="C1853" s="486" t="s">
        <v>567</v>
      </c>
      <c r="D1853" s="443" t="s">
        <v>572</v>
      </c>
      <c r="E1853" s="443" t="s">
        <v>569</v>
      </c>
      <c r="F1853" s="443" t="s">
        <v>550</v>
      </c>
      <c r="G1853" s="722">
        <v>156</v>
      </c>
      <c r="H1853" s="722">
        <v>6.111758</v>
      </c>
      <c r="I1853" s="722">
        <v>300</v>
      </c>
      <c r="J1853" s="722">
        <v>156</v>
      </c>
      <c r="K1853" s="723">
        <v>953.43424800000003</v>
      </c>
    </row>
    <row r="1854" spans="2:11">
      <c r="B1854" s="486" t="str">
        <f>CONCATENATE(Tabela22[[#This Row],[Residencial / Não Residencial]]," - ",Tabela22[[#This Row],[Frequência]])</f>
        <v>Residencial - 6 vezes por semana</v>
      </c>
      <c r="C1854" s="486" t="s">
        <v>567</v>
      </c>
      <c r="D1854" s="443" t="s">
        <v>572</v>
      </c>
      <c r="E1854" s="443" t="s">
        <v>548</v>
      </c>
      <c r="F1854" s="443" t="s">
        <v>548</v>
      </c>
      <c r="G1854" s="722">
        <v>150.21</v>
      </c>
      <c r="H1854" s="722">
        <v>4.2740539999999996</v>
      </c>
      <c r="I1854" s="722">
        <v>200</v>
      </c>
      <c r="J1854" s="722">
        <v>150.21</v>
      </c>
      <c r="K1854" s="723">
        <v>642.00565133999999</v>
      </c>
    </row>
    <row r="1855" spans="2:11">
      <c r="B1855" s="486" t="str">
        <f>CONCATENATE(Tabela22[[#This Row],[Residencial / Não Residencial]]," - ",Tabela22[[#This Row],[Frequência]])</f>
        <v>Não Residencial - 6 vezes por semana</v>
      </c>
      <c r="C1855" s="486" t="s">
        <v>567</v>
      </c>
      <c r="D1855" s="443" t="s">
        <v>572</v>
      </c>
      <c r="E1855" s="443" t="s">
        <v>569</v>
      </c>
      <c r="F1855" s="443" t="s">
        <v>550</v>
      </c>
      <c r="G1855" s="722">
        <v>124.42</v>
      </c>
      <c r="H1855" s="722">
        <v>6.111758</v>
      </c>
      <c r="I1855" s="722">
        <v>300</v>
      </c>
      <c r="J1855" s="722">
        <v>124.42</v>
      </c>
      <c r="K1855" s="723">
        <v>760.42493035999996</v>
      </c>
    </row>
    <row r="1856" spans="2:11">
      <c r="B1856" s="486" t="str">
        <f>CONCATENATE(Tabela22[[#This Row],[Residencial / Não Residencial]]," - ",Tabela22[[#This Row],[Frequência]])</f>
        <v>Residencial - 6 vezes por semana</v>
      </c>
      <c r="C1856" s="486" t="s">
        <v>567</v>
      </c>
      <c r="D1856" s="443" t="s">
        <v>572</v>
      </c>
      <c r="E1856" s="443" t="s">
        <v>548</v>
      </c>
      <c r="F1856" s="443" t="s">
        <v>548</v>
      </c>
      <c r="G1856" s="722">
        <v>278.10000000000002</v>
      </c>
      <c r="H1856" s="722">
        <v>4.2740539999999996</v>
      </c>
      <c r="I1856" s="722">
        <v>200</v>
      </c>
      <c r="J1856" s="722">
        <v>200</v>
      </c>
      <c r="K1856" s="723">
        <v>854.81079999999997</v>
      </c>
    </row>
    <row r="1857" spans="2:11">
      <c r="B1857" s="486" t="str">
        <f>CONCATENATE(Tabela22[[#This Row],[Residencial / Não Residencial]]," - ",Tabela22[[#This Row],[Frequência]])</f>
        <v>Residencial - 6 vezes por semana</v>
      </c>
      <c r="C1857" s="486" t="s">
        <v>567</v>
      </c>
      <c r="D1857" s="443" t="s">
        <v>572</v>
      </c>
      <c r="E1857" s="443" t="s">
        <v>548</v>
      </c>
      <c r="F1857" s="443" t="s">
        <v>548</v>
      </c>
      <c r="G1857" s="722">
        <v>327</v>
      </c>
      <c r="H1857" s="722">
        <v>4.2740539999999996</v>
      </c>
      <c r="I1857" s="722">
        <v>200</v>
      </c>
      <c r="J1857" s="722">
        <v>200</v>
      </c>
      <c r="K1857" s="723">
        <v>854.81079999999997</v>
      </c>
    </row>
    <row r="1858" spans="2:11">
      <c r="B1858" s="486" t="str">
        <f>CONCATENATE(Tabela22[[#This Row],[Residencial / Não Residencial]]," - ",Tabela22[[#This Row],[Frequência]])</f>
        <v>Residencial - 6 vezes por semana</v>
      </c>
      <c r="C1858" s="486" t="s">
        <v>567</v>
      </c>
      <c r="D1858" s="443" t="s">
        <v>572</v>
      </c>
      <c r="E1858" s="443" t="s">
        <v>548</v>
      </c>
      <c r="F1858" s="443" t="s">
        <v>548</v>
      </c>
      <c r="G1858" s="722">
        <v>742</v>
      </c>
      <c r="H1858" s="722">
        <v>4.2740539999999996</v>
      </c>
      <c r="I1858" s="722">
        <v>200</v>
      </c>
      <c r="J1858" s="722">
        <v>200</v>
      </c>
      <c r="K1858" s="723">
        <v>854.81079999999997</v>
      </c>
    </row>
    <row r="1859" spans="2:11">
      <c r="B1859" s="486" t="str">
        <f>CONCATENATE(Tabela22[[#This Row],[Residencial / Não Residencial]]," - ",Tabela22[[#This Row],[Frequência]])</f>
        <v>Residencial - 6 vezes por semana</v>
      </c>
      <c r="C1859" s="486" t="s">
        <v>567</v>
      </c>
      <c r="D1859" s="443" t="s">
        <v>572</v>
      </c>
      <c r="E1859" s="443" t="s">
        <v>548</v>
      </c>
      <c r="F1859" s="443" t="s">
        <v>548</v>
      </c>
      <c r="G1859" s="722">
        <v>119.23</v>
      </c>
      <c r="H1859" s="722">
        <v>4.2740539999999996</v>
      </c>
      <c r="I1859" s="722">
        <v>200</v>
      </c>
      <c r="J1859" s="722">
        <v>119.23</v>
      </c>
      <c r="K1859" s="723">
        <v>509.59545842</v>
      </c>
    </row>
    <row r="1860" spans="2:11">
      <c r="B1860" s="486" t="str">
        <f>CONCATENATE(Tabela22[[#This Row],[Residencial / Não Residencial]]," - ",Tabela22[[#This Row],[Frequência]])</f>
        <v>Residencial - 3 vezes por semana</v>
      </c>
      <c r="C1860" s="486" t="s">
        <v>578</v>
      </c>
      <c r="D1860" s="443" t="s">
        <v>572</v>
      </c>
      <c r="E1860" s="443" t="s">
        <v>548</v>
      </c>
      <c r="F1860" s="443" t="s">
        <v>548</v>
      </c>
      <c r="G1860" s="722">
        <v>317</v>
      </c>
      <c r="H1860" s="722">
        <v>2.5755699999999999</v>
      </c>
      <c r="I1860" s="722">
        <v>200</v>
      </c>
      <c r="J1860" s="722">
        <v>200</v>
      </c>
      <c r="K1860" s="723">
        <v>515.11400000000003</v>
      </c>
    </row>
    <row r="1861" spans="2:11">
      <c r="B1861" s="486" t="str">
        <f>CONCATENATE(Tabela22[[#This Row],[Residencial / Não Residencial]]," - ",Tabela22[[#This Row],[Frequência]])</f>
        <v>Residencial - 3 vezes por semana</v>
      </c>
      <c r="C1861" s="486" t="s">
        <v>578</v>
      </c>
      <c r="D1861" s="443" t="s">
        <v>572</v>
      </c>
      <c r="E1861" s="443" t="s">
        <v>548</v>
      </c>
      <c r="F1861" s="443" t="s">
        <v>548</v>
      </c>
      <c r="G1861" s="722">
        <v>122</v>
      </c>
      <c r="H1861" s="722">
        <v>2.5755699999999999</v>
      </c>
      <c r="I1861" s="722">
        <v>200</v>
      </c>
      <c r="J1861" s="722">
        <v>122</v>
      </c>
      <c r="K1861" s="723">
        <v>314.21953999999999</v>
      </c>
    </row>
    <row r="1862" spans="2:11">
      <c r="B1862" s="486" t="str">
        <f>CONCATENATE(Tabela22[[#This Row],[Residencial / Não Residencial]]," - ",Tabela22[[#This Row],[Frequência]])</f>
        <v>Não Residencial - 3 vezes por semana</v>
      </c>
      <c r="C1862" s="486" t="s">
        <v>578</v>
      </c>
      <c r="D1862" s="443" t="s">
        <v>568</v>
      </c>
      <c r="E1862" s="443" t="s">
        <v>569</v>
      </c>
      <c r="F1862" s="443" t="s">
        <v>550</v>
      </c>
      <c r="G1862" s="722">
        <v>207.08</v>
      </c>
      <c r="H1862" s="722">
        <v>3.9677699999999998</v>
      </c>
      <c r="I1862" s="722">
        <v>300</v>
      </c>
      <c r="J1862" s="722">
        <v>207.08</v>
      </c>
      <c r="K1862" s="723">
        <v>821.6458116</v>
      </c>
    </row>
    <row r="1863" spans="2:11">
      <c r="B1863" s="486" t="str">
        <f>CONCATENATE(Tabela22[[#This Row],[Residencial / Não Residencial]]," - ",Tabela22[[#This Row],[Frequência]])</f>
        <v>Residencial - 3 vezes por semana</v>
      </c>
      <c r="C1863" s="486" t="s">
        <v>578</v>
      </c>
      <c r="D1863" s="443" t="s">
        <v>572</v>
      </c>
      <c r="E1863" s="443" t="s">
        <v>548</v>
      </c>
      <c r="F1863" s="443" t="s">
        <v>548</v>
      </c>
      <c r="G1863" s="722">
        <v>314.35000000000002</v>
      </c>
      <c r="H1863" s="722">
        <v>2.5755699999999999</v>
      </c>
      <c r="I1863" s="722">
        <v>200</v>
      </c>
      <c r="J1863" s="722">
        <v>200</v>
      </c>
      <c r="K1863" s="723">
        <v>515.11400000000003</v>
      </c>
    </row>
    <row r="1864" spans="2:11">
      <c r="B1864" s="486" t="str">
        <f>CONCATENATE(Tabela22[[#This Row],[Residencial / Não Residencial]]," - ",Tabela22[[#This Row],[Frequência]])</f>
        <v>Residencial - 3 vezes por semana</v>
      </c>
      <c r="C1864" s="486" t="s">
        <v>578</v>
      </c>
      <c r="D1864" s="443" t="s">
        <v>572</v>
      </c>
      <c r="E1864" s="443" t="s">
        <v>548</v>
      </c>
      <c r="F1864" s="443" t="s">
        <v>548</v>
      </c>
      <c r="G1864" s="722">
        <v>172.37</v>
      </c>
      <c r="H1864" s="722">
        <v>2.5755699999999999</v>
      </c>
      <c r="I1864" s="722">
        <v>200</v>
      </c>
      <c r="J1864" s="722">
        <v>172.37</v>
      </c>
      <c r="K1864" s="723">
        <v>443.9510009</v>
      </c>
    </row>
    <row r="1865" spans="2:11">
      <c r="B1865" s="486" t="str">
        <f>CONCATENATE(Tabela22[[#This Row],[Residencial / Não Residencial]]," - ",Tabela22[[#This Row],[Frequência]])</f>
        <v>Residencial - 3 vezes por semana</v>
      </c>
      <c r="C1865" s="486" t="s">
        <v>578</v>
      </c>
      <c r="D1865" s="443" t="s">
        <v>572</v>
      </c>
      <c r="E1865" s="443" t="s">
        <v>548</v>
      </c>
      <c r="F1865" s="443" t="s">
        <v>548</v>
      </c>
      <c r="G1865" s="722">
        <v>158.16</v>
      </c>
      <c r="H1865" s="722">
        <v>2.5755699999999999</v>
      </c>
      <c r="I1865" s="722">
        <v>200</v>
      </c>
      <c r="J1865" s="722">
        <v>158.16</v>
      </c>
      <c r="K1865" s="723">
        <v>407.35215119999998</v>
      </c>
    </row>
    <row r="1866" spans="2:11">
      <c r="B1866" s="486" t="str">
        <f>CONCATENATE(Tabela22[[#This Row],[Residencial / Não Residencial]]," - ",Tabela22[[#This Row],[Frequência]])</f>
        <v>Residencial - 3 vezes por semana</v>
      </c>
      <c r="C1866" s="486" t="s">
        <v>578</v>
      </c>
      <c r="D1866" s="443" t="s">
        <v>572</v>
      </c>
      <c r="E1866" s="443" t="s">
        <v>548</v>
      </c>
      <c r="F1866" s="443" t="s">
        <v>548</v>
      </c>
      <c r="G1866" s="722">
        <v>118.62</v>
      </c>
      <c r="H1866" s="722">
        <v>2.5755699999999999</v>
      </c>
      <c r="I1866" s="722">
        <v>200</v>
      </c>
      <c r="J1866" s="722">
        <v>118.62</v>
      </c>
      <c r="K1866" s="723">
        <v>305.51411339999999</v>
      </c>
    </row>
    <row r="1867" spans="2:11">
      <c r="B1867" s="486" t="str">
        <f>CONCATENATE(Tabela22[[#This Row],[Residencial / Não Residencial]]," - ",Tabela22[[#This Row],[Frequência]])</f>
        <v>Residencial - 3 vezes por semana</v>
      </c>
      <c r="C1867" s="486" t="s">
        <v>578</v>
      </c>
      <c r="D1867" s="443" t="s">
        <v>572</v>
      </c>
      <c r="E1867" s="443" t="s">
        <v>548</v>
      </c>
      <c r="F1867" s="443" t="s">
        <v>548</v>
      </c>
      <c r="G1867" s="722">
        <v>182.08</v>
      </c>
      <c r="H1867" s="722">
        <v>2.5755699999999999</v>
      </c>
      <c r="I1867" s="722">
        <v>200</v>
      </c>
      <c r="J1867" s="722">
        <v>182.08</v>
      </c>
      <c r="K1867" s="723">
        <v>468.95978559999998</v>
      </c>
    </row>
    <row r="1868" spans="2:11">
      <c r="B1868" s="486" t="str">
        <f>CONCATENATE(Tabela22[[#This Row],[Residencial / Não Residencial]]," - ",Tabela22[[#This Row],[Frequência]])</f>
        <v>Residencial - 3 vezes por semana</v>
      </c>
      <c r="C1868" s="486" t="s">
        <v>578</v>
      </c>
      <c r="D1868" s="443" t="s">
        <v>572</v>
      </c>
      <c r="E1868" s="443" t="s">
        <v>548</v>
      </c>
      <c r="F1868" s="443" t="s">
        <v>548</v>
      </c>
      <c r="G1868" s="722">
        <v>158.9</v>
      </c>
      <c r="H1868" s="722">
        <v>2.5755699999999999</v>
      </c>
      <c r="I1868" s="722">
        <v>200</v>
      </c>
      <c r="J1868" s="722">
        <v>158.9</v>
      </c>
      <c r="K1868" s="723">
        <v>409.25807300000002</v>
      </c>
    </row>
    <row r="1869" spans="2:11">
      <c r="B1869" s="486" t="str">
        <f>CONCATENATE(Tabela22[[#This Row],[Residencial / Não Residencial]]," - ",Tabela22[[#This Row],[Frequência]])</f>
        <v>Residencial - 3 vezes por semana</v>
      </c>
      <c r="C1869" s="486" t="s">
        <v>578</v>
      </c>
      <c r="D1869" s="443" t="s">
        <v>572</v>
      </c>
      <c r="E1869" s="443" t="s">
        <v>548</v>
      </c>
      <c r="F1869" s="443" t="s">
        <v>548</v>
      </c>
      <c r="G1869" s="722">
        <v>72.150000000000006</v>
      </c>
      <c r="H1869" s="722">
        <v>2.5755699999999999</v>
      </c>
      <c r="I1869" s="722">
        <v>200</v>
      </c>
      <c r="J1869" s="722">
        <v>72.150000000000006</v>
      </c>
      <c r="K1869" s="723">
        <v>185.82737549999999</v>
      </c>
    </row>
    <row r="1870" spans="2:11">
      <c r="B1870" s="486" t="str">
        <f>CONCATENATE(Tabela22[[#This Row],[Residencial / Não Residencial]]," - ",Tabela22[[#This Row],[Frequência]])</f>
        <v>Residencial - 3 vezes por semana</v>
      </c>
      <c r="C1870" s="486" t="s">
        <v>578</v>
      </c>
      <c r="D1870" s="443" t="s">
        <v>572</v>
      </c>
      <c r="E1870" s="443" t="s">
        <v>548</v>
      </c>
      <c r="F1870" s="443" t="s">
        <v>548</v>
      </c>
      <c r="G1870" s="722">
        <v>52.9</v>
      </c>
      <c r="H1870" s="722">
        <v>2.5755699999999999</v>
      </c>
      <c r="I1870" s="722">
        <v>200</v>
      </c>
      <c r="J1870" s="722">
        <v>52.9</v>
      </c>
      <c r="K1870" s="723">
        <v>136.24765300000001</v>
      </c>
    </row>
    <row r="1871" spans="2:11">
      <c r="B1871" s="486" t="str">
        <f>CONCATENATE(Tabela22[[#This Row],[Residencial / Não Residencial]]," - ",Tabela22[[#This Row],[Frequência]])</f>
        <v>Residencial - 3 vezes por semana</v>
      </c>
      <c r="C1871" s="486" t="s">
        <v>578</v>
      </c>
      <c r="D1871" s="443" t="s">
        <v>572</v>
      </c>
      <c r="E1871" s="443" t="s">
        <v>548</v>
      </c>
      <c r="F1871" s="443" t="s">
        <v>548</v>
      </c>
      <c r="G1871" s="722">
        <v>277.95</v>
      </c>
      <c r="H1871" s="722">
        <v>2.5755699999999999</v>
      </c>
      <c r="I1871" s="722">
        <v>200</v>
      </c>
      <c r="J1871" s="722">
        <v>200</v>
      </c>
      <c r="K1871" s="723">
        <v>515.11400000000003</v>
      </c>
    </row>
    <row r="1872" spans="2:11">
      <c r="B1872" s="486" t="str">
        <f>CONCATENATE(Tabela22[[#This Row],[Residencial / Não Residencial]]," - ",Tabela22[[#This Row],[Frequência]])</f>
        <v>Residencial - 3 vezes por semana</v>
      </c>
      <c r="C1872" s="486" t="s">
        <v>578</v>
      </c>
      <c r="D1872" s="443" t="s">
        <v>572</v>
      </c>
      <c r="E1872" s="443" t="s">
        <v>548</v>
      </c>
      <c r="F1872" s="443" t="s">
        <v>548</v>
      </c>
      <c r="G1872" s="722">
        <v>110</v>
      </c>
      <c r="H1872" s="722">
        <v>2.5755699999999999</v>
      </c>
      <c r="I1872" s="722">
        <v>200</v>
      </c>
      <c r="J1872" s="722">
        <v>110</v>
      </c>
      <c r="K1872" s="723">
        <v>283.31270000000001</v>
      </c>
    </row>
    <row r="1873" spans="2:11">
      <c r="B1873" s="486" t="str">
        <f>CONCATENATE(Tabela22[[#This Row],[Residencial / Não Residencial]]," - ",Tabela22[[#This Row],[Frequência]])</f>
        <v>Residencial - 3 vezes por semana</v>
      </c>
      <c r="C1873" s="486" t="s">
        <v>578</v>
      </c>
      <c r="D1873" s="443" t="s">
        <v>572</v>
      </c>
      <c r="E1873" s="443" t="s">
        <v>548</v>
      </c>
      <c r="F1873" s="443" t="s">
        <v>548</v>
      </c>
      <c r="G1873" s="722">
        <v>132.5</v>
      </c>
      <c r="H1873" s="722">
        <v>2.5755699999999999</v>
      </c>
      <c r="I1873" s="722">
        <v>200</v>
      </c>
      <c r="J1873" s="722">
        <v>132.5</v>
      </c>
      <c r="K1873" s="723">
        <v>341.26302500000003</v>
      </c>
    </row>
    <row r="1874" spans="2:11">
      <c r="B1874" s="486" t="str">
        <f>CONCATENATE(Tabela22[[#This Row],[Residencial / Não Residencial]]," - ",Tabela22[[#This Row],[Frequência]])</f>
        <v>Residencial - 3 vezes por semana</v>
      </c>
      <c r="C1874" s="486" t="s">
        <v>578</v>
      </c>
      <c r="D1874" s="443" t="s">
        <v>572</v>
      </c>
      <c r="E1874" s="443" t="s">
        <v>548</v>
      </c>
      <c r="F1874" s="443" t="s">
        <v>548</v>
      </c>
      <c r="G1874" s="722">
        <v>126.89</v>
      </c>
      <c r="H1874" s="722">
        <v>2.5755699999999999</v>
      </c>
      <c r="I1874" s="722">
        <v>200</v>
      </c>
      <c r="J1874" s="722">
        <v>126.89</v>
      </c>
      <c r="K1874" s="723">
        <v>326.81407730000001</v>
      </c>
    </row>
    <row r="1875" spans="2:11">
      <c r="B1875" s="486" t="str">
        <f>CONCATENATE(Tabela22[[#This Row],[Residencial / Não Residencial]]," - ",Tabela22[[#This Row],[Frequência]])</f>
        <v>Não Residencial - 3 vezes por semana</v>
      </c>
      <c r="C1875" s="486" t="s">
        <v>578</v>
      </c>
      <c r="D1875" s="443" t="s">
        <v>572</v>
      </c>
      <c r="E1875" s="443" t="s">
        <v>569</v>
      </c>
      <c r="F1875" s="443" t="s">
        <v>550</v>
      </c>
      <c r="G1875" s="722">
        <v>171.18</v>
      </c>
      <c r="H1875" s="722">
        <v>3.9677699999999998</v>
      </c>
      <c r="I1875" s="722">
        <v>300</v>
      </c>
      <c r="J1875" s="722">
        <v>171.18</v>
      </c>
      <c r="K1875" s="723">
        <v>679.20286859999999</v>
      </c>
    </row>
    <row r="1876" spans="2:11">
      <c r="B1876" s="486" t="str">
        <f>CONCATENATE(Tabela22[[#This Row],[Residencial / Não Residencial]]," - ",Tabela22[[#This Row],[Frequência]])</f>
        <v>Residencial - 3 vezes por semana</v>
      </c>
      <c r="C1876" s="486" t="s">
        <v>578</v>
      </c>
      <c r="D1876" s="443" t="s">
        <v>572</v>
      </c>
      <c r="E1876" s="443" t="s">
        <v>548</v>
      </c>
      <c r="F1876" s="443" t="s">
        <v>548</v>
      </c>
      <c r="G1876" s="722">
        <v>46</v>
      </c>
      <c r="H1876" s="722">
        <v>2.5755699999999999</v>
      </c>
      <c r="I1876" s="722">
        <v>200</v>
      </c>
      <c r="J1876" s="722">
        <v>46</v>
      </c>
      <c r="K1876" s="723">
        <v>118.47622</v>
      </c>
    </row>
    <row r="1877" spans="2:11">
      <c r="B1877" s="486" t="str">
        <f>CONCATENATE(Tabela22[[#This Row],[Residencial / Não Residencial]]," - ",Tabela22[[#This Row],[Frequência]])</f>
        <v>Residencial - 3 vezes por semana</v>
      </c>
      <c r="C1877" s="486" t="s">
        <v>578</v>
      </c>
      <c r="D1877" s="443" t="s">
        <v>572</v>
      </c>
      <c r="E1877" s="443" t="s">
        <v>548</v>
      </c>
      <c r="F1877" s="443" t="s">
        <v>548</v>
      </c>
      <c r="G1877" s="722">
        <v>50</v>
      </c>
      <c r="H1877" s="722">
        <v>2.5755699999999999</v>
      </c>
      <c r="I1877" s="722">
        <v>200</v>
      </c>
      <c r="J1877" s="722">
        <v>50</v>
      </c>
      <c r="K1877" s="723">
        <v>128.77850000000001</v>
      </c>
    </row>
    <row r="1878" spans="2:11">
      <c r="B1878" s="486" t="str">
        <f>CONCATENATE(Tabela22[[#This Row],[Residencial / Não Residencial]]," - ",Tabela22[[#This Row],[Frequência]])</f>
        <v>Não Residencial - 3 vezes por semana</v>
      </c>
      <c r="C1878" s="486" t="s">
        <v>578</v>
      </c>
      <c r="D1878" s="443" t="s">
        <v>568</v>
      </c>
      <c r="E1878" s="443" t="s">
        <v>569</v>
      </c>
      <c r="F1878" s="443" t="s">
        <v>550</v>
      </c>
      <c r="G1878" s="722">
        <v>73</v>
      </c>
      <c r="H1878" s="722">
        <v>3.9677699999999998</v>
      </c>
      <c r="I1878" s="722">
        <v>300</v>
      </c>
      <c r="J1878" s="722">
        <v>73</v>
      </c>
      <c r="K1878" s="723">
        <v>289.64720999999997</v>
      </c>
    </row>
    <row r="1879" spans="2:11">
      <c r="B1879" s="486" t="str">
        <f>CONCATENATE(Tabela22[[#This Row],[Residencial / Não Residencial]]," - ",Tabela22[[#This Row],[Frequência]])</f>
        <v>Residencial - 3 vezes por semana</v>
      </c>
      <c r="C1879" s="486" t="s">
        <v>578</v>
      </c>
      <c r="D1879" s="443" t="s">
        <v>572</v>
      </c>
      <c r="E1879" s="443" t="s">
        <v>548</v>
      </c>
      <c r="F1879" s="443" t="s">
        <v>548</v>
      </c>
      <c r="G1879" s="722">
        <v>74</v>
      </c>
      <c r="H1879" s="722">
        <v>2.5755699999999999</v>
      </c>
      <c r="I1879" s="722">
        <v>200</v>
      </c>
      <c r="J1879" s="722">
        <v>74</v>
      </c>
      <c r="K1879" s="723">
        <v>190.59218000000001</v>
      </c>
    </row>
    <row r="1880" spans="2:11">
      <c r="B1880" s="486" t="str">
        <f>CONCATENATE(Tabela22[[#This Row],[Residencial / Não Residencial]]," - ",Tabela22[[#This Row],[Frequência]])</f>
        <v>Residencial - 3 vezes por semana</v>
      </c>
      <c r="C1880" s="486" t="s">
        <v>578</v>
      </c>
      <c r="D1880" s="443" t="s">
        <v>572</v>
      </c>
      <c r="E1880" s="443" t="s">
        <v>548</v>
      </c>
      <c r="F1880" s="443" t="s">
        <v>548</v>
      </c>
      <c r="G1880" s="722">
        <v>92</v>
      </c>
      <c r="H1880" s="722">
        <v>2.5755699999999999</v>
      </c>
      <c r="I1880" s="722">
        <v>200</v>
      </c>
      <c r="J1880" s="722">
        <v>92</v>
      </c>
      <c r="K1880" s="723">
        <v>236.95244</v>
      </c>
    </row>
    <row r="1881" spans="2:11">
      <c r="B1881" s="486" t="str">
        <f>CONCATENATE(Tabela22[[#This Row],[Residencial / Não Residencial]]," - ",Tabela22[[#This Row],[Frequência]])</f>
        <v>Residencial - 3 vezes por semana</v>
      </c>
      <c r="C1881" s="486" t="s">
        <v>578</v>
      </c>
      <c r="D1881" s="443" t="s">
        <v>572</v>
      </c>
      <c r="E1881" s="443" t="s">
        <v>548</v>
      </c>
      <c r="F1881" s="443" t="s">
        <v>548</v>
      </c>
      <c r="G1881" s="722">
        <v>61</v>
      </c>
      <c r="H1881" s="722">
        <v>2.5755699999999999</v>
      </c>
      <c r="I1881" s="722">
        <v>200</v>
      </c>
      <c r="J1881" s="722">
        <v>61</v>
      </c>
      <c r="K1881" s="723">
        <v>157.10977</v>
      </c>
    </row>
    <row r="1882" spans="2:11">
      <c r="B1882" s="486" t="str">
        <f>CONCATENATE(Tabela22[[#This Row],[Residencial / Não Residencial]]," - ",Tabela22[[#This Row],[Frequência]])</f>
        <v>Residencial - 3 vezes por semana</v>
      </c>
      <c r="C1882" s="486" t="s">
        <v>578</v>
      </c>
      <c r="D1882" s="443" t="s">
        <v>572</v>
      </c>
      <c r="E1882" s="443" t="s">
        <v>548</v>
      </c>
      <c r="F1882" s="443" t="s">
        <v>548</v>
      </c>
      <c r="G1882" s="722">
        <v>52</v>
      </c>
      <c r="H1882" s="722">
        <v>2.5755699999999999</v>
      </c>
      <c r="I1882" s="722">
        <v>200</v>
      </c>
      <c r="J1882" s="722">
        <v>52</v>
      </c>
      <c r="K1882" s="723">
        <v>133.92964000000001</v>
      </c>
    </row>
    <row r="1883" spans="2:11">
      <c r="B1883" s="486" t="str">
        <f>CONCATENATE(Tabela22[[#This Row],[Residencial / Não Residencial]]," - ",Tabela22[[#This Row],[Frequência]])</f>
        <v>Residencial - 3 vezes por semana</v>
      </c>
      <c r="C1883" s="486" t="s">
        <v>578</v>
      </c>
      <c r="D1883" s="443" t="s">
        <v>572</v>
      </c>
      <c r="E1883" s="443" t="s">
        <v>548</v>
      </c>
      <c r="F1883" s="443" t="s">
        <v>548</v>
      </c>
      <c r="G1883" s="722">
        <v>40</v>
      </c>
      <c r="H1883" s="722">
        <v>2.5755699999999999</v>
      </c>
      <c r="I1883" s="722">
        <v>200</v>
      </c>
      <c r="J1883" s="722">
        <v>40</v>
      </c>
      <c r="K1883" s="723">
        <v>103.0228</v>
      </c>
    </row>
    <row r="1884" spans="2:11">
      <c r="B1884" s="486" t="str">
        <f>CONCATENATE(Tabela22[[#This Row],[Residencial / Não Residencial]]," - ",Tabela22[[#This Row],[Frequência]])</f>
        <v>Residencial - 3 vezes por semana</v>
      </c>
      <c r="C1884" s="486" t="s">
        <v>578</v>
      </c>
      <c r="D1884" s="443" t="s">
        <v>572</v>
      </c>
      <c r="E1884" s="443" t="s">
        <v>548</v>
      </c>
      <c r="F1884" s="443" t="s">
        <v>548</v>
      </c>
      <c r="G1884" s="722">
        <v>29</v>
      </c>
      <c r="H1884" s="722">
        <v>2.5755699999999999</v>
      </c>
      <c r="I1884" s="722">
        <v>200</v>
      </c>
      <c r="J1884" s="722">
        <v>29</v>
      </c>
      <c r="K1884" s="723">
        <v>74.69153</v>
      </c>
    </row>
    <row r="1885" spans="2:11">
      <c r="B1885" s="486" t="str">
        <f>CONCATENATE(Tabela22[[#This Row],[Residencial / Não Residencial]]," - ",Tabela22[[#This Row],[Frequência]])</f>
        <v>Residencial - 3 vezes por semana</v>
      </c>
      <c r="C1885" s="486" t="s">
        <v>578</v>
      </c>
      <c r="D1885" s="443" t="s">
        <v>572</v>
      </c>
      <c r="E1885" s="443" t="s">
        <v>548</v>
      </c>
      <c r="F1885" s="443" t="s">
        <v>548</v>
      </c>
      <c r="G1885" s="722">
        <v>51.2</v>
      </c>
      <c r="H1885" s="722">
        <v>2.5755699999999999</v>
      </c>
      <c r="I1885" s="722">
        <v>200</v>
      </c>
      <c r="J1885" s="722">
        <v>51.2</v>
      </c>
      <c r="K1885" s="723">
        <v>131.86918399999999</v>
      </c>
    </row>
    <row r="1886" spans="2:11">
      <c r="B1886" s="486" t="str">
        <f>CONCATENATE(Tabela22[[#This Row],[Residencial / Não Residencial]]," - ",Tabela22[[#This Row],[Frequência]])</f>
        <v>Residencial - 3 vezes por semana</v>
      </c>
      <c r="C1886" s="486" t="s">
        <v>578</v>
      </c>
      <c r="D1886" s="443" t="s">
        <v>572</v>
      </c>
      <c r="E1886" s="443" t="s">
        <v>548</v>
      </c>
      <c r="F1886" s="443" t="s">
        <v>548</v>
      </c>
      <c r="G1886" s="722">
        <v>37</v>
      </c>
      <c r="H1886" s="722">
        <v>2.5755699999999999</v>
      </c>
      <c r="I1886" s="722">
        <v>200</v>
      </c>
      <c r="J1886" s="722">
        <v>37</v>
      </c>
      <c r="K1886" s="723">
        <v>95.296090000000007</v>
      </c>
    </row>
    <row r="1887" spans="2:11">
      <c r="B1887" s="486" t="str">
        <f>CONCATENATE(Tabela22[[#This Row],[Residencial / Não Residencial]]," - ",Tabela22[[#This Row],[Frequência]])</f>
        <v>Residencial - 3 vezes por semana</v>
      </c>
      <c r="C1887" s="486" t="s">
        <v>578</v>
      </c>
      <c r="D1887" s="443" t="s">
        <v>572</v>
      </c>
      <c r="E1887" s="443" t="s">
        <v>548</v>
      </c>
      <c r="F1887" s="443" t="s">
        <v>548</v>
      </c>
      <c r="G1887" s="722">
        <v>75</v>
      </c>
      <c r="H1887" s="722">
        <v>2.5755699999999999</v>
      </c>
      <c r="I1887" s="722">
        <v>200</v>
      </c>
      <c r="J1887" s="722">
        <v>75</v>
      </c>
      <c r="K1887" s="723">
        <v>193.16775000000001</v>
      </c>
    </row>
    <row r="1888" spans="2:11">
      <c r="B1888" s="486" t="str">
        <f>CONCATENATE(Tabela22[[#This Row],[Residencial / Não Residencial]]," - ",Tabela22[[#This Row],[Frequência]])</f>
        <v>Residencial - 3 vezes por semana</v>
      </c>
      <c r="C1888" s="486" t="s">
        <v>578</v>
      </c>
      <c r="D1888" s="443" t="s">
        <v>572</v>
      </c>
      <c r="E1888" s="443" t="s">
        <v>548</v>
      </c>
      <c r="F1888" s="443" t="s">
        <v>548</v>
      </c>
      <c r="G1888" s="722">
        <v>71</v>
      </c>
      <c r="H1888" s="722">
        <v>2.5755699999999999</v>
      </c>
      <c r="I1888" s="722">
        <v>200</v>
      </c>
      <c r="J1888" s="722">
        <v>71</v>
      </c>
      <c r="K1888" s="723">
        <v>182.86546999999999</v>
      </c>
    </row>
    <row r="1889" spans="2:11">
      <c r="B1889" s="486" t="str">
        <f>CONCATENATE(Tabela22[[#This Row],[Residencial / Não Residencial]]," - ",Tabela22[[#This Row],[Frequência]])</f>
        <v>Residencial - 3 vezes por semana</v>
      </c>
      <c r="C1889" s="486" t="s">
        <v>578</v>
      </c>
      <c r="D1889" s="443" t="s">
        <v>572</v>
      </c>
      <c r="E1889" s="443" t="s">
        <v>548</v>
      </c>
      <c r="F1889" s="443" t="s">
        <v>548</v>
      </c>
      <c r="G1889" s="722">
        <v>63</v>
      </c>
      <c r="H1889" s="722">
        <v>2.5755699999999999</v>
      </c>
      <c r="I1889" s="722">
        <v>200</v>
      </c>
      <c r="J1889" s="722">
        <v>63</v>
      </c>
      <c r="K1889" s="723">
        <v>162.26091</v>
      </c>
    </row>
    <row r="1890" spans="2:11">
      <c r="B1890" s="486" t="str">
        <f>CONCATENATE(Tabela22[[#This Row],[Residencial / Não Residencial]]," - ",Tabela22[[#This Row],[Frequência]])</f>
        <v>Residencial - 3 vezes por semana</v>
      </c>
      <c r="C1890" s="486" t="s">
        <v>578</v>
      </c>
      <c r="D1890" s="443" t="s">
        <v>572</v>
      </c>
      <c r="E1890" s="443" t="s">
        <v>548</v>
      </c>
      <c r="F1890" s="443" t="s">
        <v>548</v>
      </c>
      <c r="G1890" s="722">
        <v>150</v>
      </c>
      <c r="H1890" s="722">
        <v>2.5755699999999999</v>
      </c>
      <c r="I1890" s="722">
        <v>200</v>
      </c>
      <c r="J1890" s="722">
        <v>150</v>
      </c>
      <c r="K1890" s="723">
        <v>386.33550000000002</v>
      </c>
    </row>
    <row r="1891" spans="2:11">
      <c r="B1891" s="486" t="str">
        <f>CONCATENATE(Tabela22[[#This Row],[Residencial / Não Residencial]]," - ",Tabela22[[#This Row],[Frequência]])</f>
        <v>Não Residencial - 3 vezes por semana</v>
      </c>
      <c r="C1891" s="486" t="s">
        <v>578</v>
      </c>
      <c r="D1891" s="443" t="s">
        <v>568</v>
      </c>
      <c r="E1891" s="443" t="s">
        <v>569</v>
      </c>
      <c r="F1891" s="443" t="s">
        <v>550</v>
      </c>
      <c r="G1891" s="722">
        <v>70.42</v>
      </c>
      <c r="H1891" s="722">
        <v>3.9677699999999998</v>
      </c>
      <c r="I1891" s="722">
        <v>300</v>
      </c>
      <c r="J1891" s="722">
        <v>70.42</v>
      </c>
      <c r="K1891" s="723">
        <v>279.41036339999999</v>
      </c>
    </row>
    <row r="1892" spans="2:11">
      <c r="B1892" s="486" t="str">
        <f>CONCATENATE(Tabela22[[#This Row],[Residencial / Não Residencial]]," - ",Tabela22[[#This Row],[Frequência]])</f>
        <v>Residencial - 3 vezes por semana</v>
      </c>
      <c r="C1892" s="486" t="s">
        <v>578</v>
      </c>
      <c r="D1892" s="443" t="s">
        <v>572</v>
      </c>
      <c r="E1892" s="443" t="s">
        <v>548</v>
      </c>
      <c r="F1892" s="443" t="s">
        <v>548</v>
      </c>
      <c r="G1892" s="722">
        <v>72</v>
      </c>
      <c r="H1892" s="722">
        <v>2.5755699999999999</v>
      </c>
      <c r="I1892" s="722">
        <v>200</v>
      </c>
      <c r="J1892" s="722">
        <v>72</v>
      </c>
      <c r="K1892" s="723">
        <v>185.44103999999999</v>
      </c>
    </row>
    <row r="1893" spans="2:11">
      <c r="B1893" s="486" t="str">
        <f>CONCATENATE(Tabela22[[#This Row],[Residencial / Não Residencial]]," - ",Tabela22[[#This Row],[Frequência]])</f>
        <v>Residencial - 3 vezes por semana</v>
      </c>
      <c r="C1893" s="486" t="s">
        <v>578</v>
      </c>
      <c r="D1893" s="443" t="s">
        <v>572</v>
      </c>
      <c r="E1893" s="443" t="s">
        <v>548</v>
      </c>
      <c r="F1893" s="443" t="s">
        <v>548</v>
      </c>
      <c r="G1893" s="722">
        <v>58</v>
      </c>
      <c r="H1893" s="722">
        <v>2.5755699999999999</v>
      </c>
      <c r="I1893" s="722">
        <v>200</v>
      </c>
      <c r="J1893" s="722">
        <v>58</v>
      </c>
      <c r="K1893" s="723">
        <v>149.38306</v>
      </c>
    </row>
    <row r="1894" spans="2:11">
      <c r="B1894" s="486" t="str">
        <f>CONCATENATE(Tabela22[[#This Row],[Residencial / Não Residencial]]," - ",Tabela22[[#This Row],[Frequência]])</f>
        <v>Residencial - 3 vezes por semana</v>
      </c>
      <c r="C1894" s="486" t="s">
        <v>578</v>
      </c>
      <c r="D1894" s="443" t="s">
        <v>572</v>
      </c>
      <c r="E1894" s="443" t="s">
        <v>548</v>
      </c>
      <c r="F1894" s="443" t="s">
        <v>548</v>
      </c>
      <c r="G1894" s="722">
        <v>36</v>
      </c>
      <c r="H1894" s="722">
        <v>2.5755699999999999</v>
      </c>
      <c r="I1894" s="722">
        <v>200</v>
      </c>
      <c r="J1894" s="722">
        <v>36</v>
      </c>
      <c r="K1894" s="723">
        <v>92.720519999999993</v>
      </c>
    </row>
    <row r="1895" spans="2:11">
      <c r="B1895" s="486" t="str">
        <f>CONCATENATE(Tabela22[[#This Row],[Residencial / Não Residencial]]," - ",Tabela22[[#This Row],[Frequência]])</f>
        <v>Residencial - 3 vezes por semana</v>
      </c>
      <c r="C1895" s="486" t="s">
        <v>578</v>
      </c>
      <c r="D1895" s="443" t="s">
        <v>572</v>
      </c>
      <c r="E1895" s="443" t="s">
        <v>548</v>
      </c>
      <c r="F1895" s="443" t="s">
        <v>548</v>
      </c>
      <c r="G1895" s="722">
        <v>42</v>
      </c>
      <c r="H1895" s="722">
        <v>2.5755699999999999</v>
      </c>
      <c r="I1895" s="722">
        <v>200</v>
      </c>
      <c r="J1895" s="722">
        <v>42</v>
      </c>
      <c r="K1895" s="723">
        <v>108.17394</v>
      </c>
    </row>
    <row r="1896" spans="2:11">
      <c r="B1896" s="486" t="str">
        <f>CONCATENATE(Tabela22[[#This Row],[Residencial / Não Residencial]]," - ",Tabela22[[#This Row],[Frequência]])</f>
        <v>Residencial - 3 vezes por semana</v>
      </c>
      <c r="C1896" s="486" t="s">
        <v>578</v>
      </c>
      <c r="D1896" s="443" t="s">
        <v>572</v>
      </c>
      <c r="E1896" s="443" t="s">
        <v>548</v>
      </c>
      <c r="F1896" s="443" t="s">
        <v>548</v>
      </c>
      <c r="G1896" s="722">
        <v>42</v>
      </c>
      <c r="H1896" s="722">
        <v>2.5755699999999999</v>
      </c>
      <c r="I1896" s="722">
        <v>200</v>
      </c>
      <c r="J1896" s="722">
        <v>42</v>
      </c>
      <c r="K1896" s="723">
        <v>108.17394</v>
      </c>
    </row>
    <row r="1897" spans="2:11">
      <c r="B1897" s="486" t="str">
        <f>CONCATENATE(Tabela22[[#This Row],[Residencial / Não Residencial]]," - ",Tabela22[[#This Row],[Frequência]])</f>
        <v>Não Residencial - 3 vezes por semana</v>
      </c>
      <c r="C1897" s="486" t="s">
        <v>578</v>
      </c>
      <c r="D1897" s="443" t="s">
        <v>568</v>
      </c>
      <c r="E1897" s="443" t="s">
        <v>569</v>
      </c>
      <c r="F1897" s="443" t="s">
        <v>550</v>
      </c>
      <c r="G1897" s="722">
        <v>198</v>
      </c>
      <c r="H1897" s="722">
        <v>3.9677699999999998</v>
      </c>
      <c r="I1897" s="722">
        <v>300</v>
      </c>
      <c r="J1897" s="722">
        <v>198</v>
      </c>
      <c r="K1897" s="723">
        <v>785.61846000000003</v>
      </c>
    </row>
    <row r="1898" spans="2:11">
      <c r="B1898" s="486" t="str">
        <f>CONCATENATE(Tabela22[[#This Row],[Residencial / Não Residencial]]," - ",Tabela22[[#This Row],[Frequência]])</f>
        <v>Não Residencial - 3 vezes por semana</v>
      </c>
      <c r="C1898" s="486" t="s">
        <v>578</v>
      </c>
      <c r="D1898" s="443" t="s">
        <v>568</v>
      </c>
      <c r="E1898" s="443" t="s">
        <v>569</v>
      </c>
      <c r="F1898" s="443" t="s">
        <v>550</v>
      </c>
      <c r="G1898" s="722">
        <v>131.25</v>
      </c>
      <c r="H1898" s="722">
        <v>3.9677699999999998</v>
      </c>
      <c r="I1898" s="722">
        <v>300</v>
      </c>
      <c r="J1898" s="722">
        <v>131.25</v>
      </c>
      <c r="K1898" s="723">
        <v>520.76981249999994</v>
      </c>
    </row>
    <row r="1899" spans="2:11">
      <c r="B1899" s="486" t="str">
        <f>CONCATENATE(Tabela22[[#This Row],[Residencial / Não Residencial]]," - ",Tabela22[[#This Row],[Frequência]])</f>
        <v>Residencial - 3 vezes por semana</v>
      </c>
      <c r="C1899" s="486" t="s">
        <v>578</v>
      </c>
      <c r="D1899" s="443" t="s">
        <v>571</v>
      </c>
      <c r="E1899" s="443" t="s">
        <v>548</v>
      </c>
      <c r="F1899" s="443" t="s">
        <v>548</v>
      </c>
      <c r="G1899" s="722">
        <v>131.25</v>
      </c>
      <c r="H1899" s="722">
        <v>2.5755699999999999</v>
      </c>
      <c r="I1899" s="722">
        <v>200</v>
      </c>
      <c r="J1899" s="722">
        <v>131.25</v>
      </c>
      <c r="K1899" s="723">
        <v>338.04356250000001</v>
      </c>
    </row>
    <row r="1900" spans="2:11">
      <c r="B1900" s="486" t="str">
        <f>CONCATENATE(Tabela22[[#This Row],[Residencial / Não Residencial]]," - ",Tabela22[[#This Row],[Frequência]])</f>
        <v>Residencial - 3 vezes por semana</v>
      </c>
      <c r="C1900" s="486" t="s">
        <v>578</v>
      </c>
      <c r="D1900" s="443" t="s">
        <v>571</v>
      </c>
      <c r="E1900" s="443" t="s">
        <v>548</v>
      </c>
      <c r="F1900" s="443" t="s">
        <v>548</v>
      </c>
      <c r="G1900" s="722">
        <v>131.25</v>
      </c>
      <c r="H1900" s="722">
        <v>2.5755699999999999</v>
      </c>
      <c r="I1900" s="722">
        <v>200</v>
      </c>
      <c r="J1900" s="722">
        <v>131.25</v>
      </c>
      <c r="K1900" s="723">
        <v>338.04356250000001</v>
      </c>
    </row>
    <row r="1901" spans="2:11">
      <c r="B1901" s="486" t="str">
        <f>CONCATENATE(Tabela22[[#This Row],[Residencial / Não Residencial]]," - ",Tabela22[[#This Row],[Frequência]])</f>
        <v>Residencial - 3 vezes por semana</v>
      </c>
      <c r="C1901" s="486" t="s">
        <v>578</v>
      </c>
      <c r="D1901" s="443" t="s">
        <v>571</v>
      </c>
      <c r="E1901" s="443" t="s">
        <v>548</v>
      </c>
      <c r="F1901" s="443" t="s">
        <v>548</v>
      </c>
      <c r="G1901" s="722">
        <v>131.25</v>
      </c>
      <c r="H1901" s="722">
        <v>2.5755699999999999</v>
      </c>
      <c r="I1901" s="722">
        <v>200</v>
      </c>
      <c r="J1901" s="722">
        <v>131.25</v>
      </c>
      <c r="K1901" s="723">
        <v>338.04356250000001</v>
      </c>
    </row>
    <row r="1902" spans="2:11">
      <c r="B1902" s="486" t="str">
        <f>CONCATENATE(Tabela22[[#This Row],[Residencial / Não Residencial]]," - ",Tabela22[[#This Row],[Frequência]])</f>
        <v>Residencial - 3 vezes por semana</v>
      </c>
      <c r="C1902" s="486" t="s">
        <v>578</v>
      </c>
      <c r="D1902" s="443" t="s">
        <v>571</v>
      </c>
      <c r="E1902" s="443" t="s">
        <v>548</v>
      </c>
      <c r="F1902" s="443" t="s">
        <v>548</v>
      </c>
      <c r="G1902" s="722">
        <v>131.25</v>
      </c>
      <c r="H1902" s="722">
        <v>2.5755699999999999</v>
      </c>
      <c r="I1902" s="722">
        <v>200</v>
      </c>
      <c r="J1902" s="722">
        <v>131.25</v>
      </c>
      <c r="K1902" s="723">
        <v>338.04356250000001</v>
      </c>
    </row>
    <row r="1903" spans="2:11">
      <c r="B1903" s="486" t="str">
        <f>CONCATENATE(Tabela22[[#This Row],[Residencial / Não Residencial]]," - ",Tabela22[[#This Row],[Frequência]])</f>
        <v>Não Residencial - 3 vezes por semana</v>
      </c>
      <c r="C1903" s="486" t="s">
        <v>578</v>
      </c>
      <c r="D1903" s="443" t="s">
        <v>568</v>
      </c>
      <c r="E1903" s="443" t="s">
        <v>569</v>
      </c>
      <c r="F1903" s="443" t="s">
        <v>550</v>
      </c>
      <c r="G1903" s="722">
        <v>458.32</v>
      </c>
      <c r="H1903" s="722">
        <v>3.9677699999999998</v>
      </c>
      <c r="I1903" s="722">
        <v>300</v>
      </c>
      <c r="J1903" s="722">
        <v>300</v>
      </c>
      <c r="K1903" s="723">
        <v>1190.3309999999999</v>
      </c>
    </row>
    <row r="1904" spans="2:11">
      <c r="B1904" s="486" t="str">
        <f>CONCATENATE(Tabela22[[#This Row],[Residencial / Não Residencial]]," - ",Tabela22[[#This Row],[Frequência]])</f>
        <v>Residencial - 3 vezes por semana</v>
      </c>
      <c r="C1904" s="486" t="s">
        <v>578</v>
      </c>
      <c r="D1904" s="443" t="s">
        <v>572</v>
      </c>
      <c r="E1904" s="443" t="s">
        <v>548</v>
      </c>
      <c r="F1904" s="443" t="s">
        <v>548</v>
      </c>
      <c r="G1904" s="722">
        <v>147.57</v>
      </c>
      <c r="H1904" s="722">
        <v>2.5755699999999999</v>
      </c>
      <c r="I1904" s="722">
        <v>200</v>
      </c>
      <c r="J1904" s="722">
        <v>147.57</v>
      </c>
      <c r="K1904" s="723">
        <v>380.07686489999998</v>
      </c>
    </row>
    <row r="1905" spans="2:11">
      <c r="B1905" s="486" t="str">
        <f>CONCATENATE(Tabela22[[#This Row],[Residencial / Não Residencial]]," - ",Tabela22[[#This Row],[Frequência]])</f>
        <v>Não Residencial - 3 vezes por semana</v>
      </c>
      <c r="C1905" s="486" t="s">
        <v>578</v>
      </c>
      <c r="D1905" s="443" t="s">
        <v>568</v>
      </c>
      <c r="E1905" s="443" t="s">
        <v>569</v>
      </c>
      <c r="F1905" s="443" t="s">
        <v>550</v>
      </c>
      <c r="G1905" s="722">
        <v>190.95</v>
      </c>
      <c r="H1905" s="722">
        <v>3.9677699999999998</v>
      </c>
      <c r="I1905" s="722">
        <v>300</v>
      </c>
      <c r="J1905" s="722">
        <v>190.95</v>
      </c>
      <c r="K1905" s="723">
        <v>757.64568150000002</v>
      </c>
    </row>
    <row r="1906" spans="2:11">
      <c r="B1906" s="486" t="str">
        <f>CONCATENATE(Tabela22[[#This Row],[Residencial / Não Residencial]]," - ",Tabela22[[#This Row],[Frequência]])</f>
        <v>Não Residencial - 3 vezes por semana</v>
      </c>
      <c r="C1906" s="486" t="s">
        <v>578</v>
      </c>
      <c r="D1906" s="443" t="s">
        <v>572</v>
      </c>
      <c r="E1906" s="443" t="s">
        <v>569</v>
      </c>
      <c r="F1906" s="443" t="s">
        <v>550</v>
      </c>
      <c r="G1906" s="722">
        <v>170.41</v>
      </c>
      <c r="H1906" s="722">
        <v>3.9677699999999998</v>
      </c>
      <c r="I1906" s="722">
        <v>300</v>
      </c>
      <c r="J1906" s="722">
        <v>170.41</v>
      </c>
      <c r="K1906" s="723">
        <v>676.14768570000001</v>
      </c>
    </row>
    <row r="1907" spans="2:11">
      <c r="B1907" s="486" t="str">
        <f>CONCATENATE(Tabela22[[#This Row],[Residencial / Não Residencial]]," - ",Tabela22[[#This Row],[Frequência]])</f>
        <v>Residencial - 3 vezes por semana</v>
      </c>
      <c r="C1907" s="486" t="s">
        <v>578</v>
      </c>
      <c r="D1907" s="443" t="s">
        <v>572</v>
      </c>
      <c r="E1907" s="443" t="s">
        <v>548</v>
      </c>
      <c r="F1907" s="443" t="s">
        <v>548</v>
      </c>
      <c r="G1907" s="722">
        <v>99.68</v>
      </c>
      <c r="H1907" s="722">
        <v>2.5755699999999999</v>
      </c>
      <c r="I1907" s="722">
        <v>200</v>
      </c>
      <c r="J1907" s="722">
        <v>99.68</v>
      </c>
      <c r="K1907" s="723">
        <v>256.73281759999998</v>
      </c>
    </row>
    <row r="1908" spans="2:11">
      <c r="B1908" s="486" t="str">
        <f>CONCATENATE(Tabela22[[#This Row],[Residencial / Não Residencial]]," - ",Tabela22[[#This Row],[Frequência]])</f>
        <v>Residencial - 3 vezes por semana</v>
      </c>
      <c r="C1908" s="486" t="s">
        <v>578</v>
      </c>
      <c r="D1908" s="443" t="s">
        <v>572</v>
      </c>
      <c r="E1908" s="443" t="s">
        <v>548</v>
      </c>
      <c r="F1908" s="443" t="s">
        <v>548</v>
      </c>
      <c r="G1908" s="722">
        <v>84</v>
      </c>
      <c r="H1908" s="722">
        <v>2.5755699999999999</v>
      </c>
      <c r="I1908" s="722">
        <v>200</v>
      </c>
      <c r="J1908" s="722">
        <v>84</v>
      </c>
      <c r="K1908" s="723">
        <v>216.34788</v>
      </c>
    </row>
    <row r="1909" spans="2:11">
      <c r="B1909" s="486" t="str">
        <f>CONCATENATE(Tabela22[[#This Row],[Residencial / Não Residencial]]," - ",Tabela22[[#This Row],[Frequência]])</f>
        <v>Não Residencial - 3 vezes por semana</v>
      </c>
      <c r="C1909" s="486" t="s">
        <v>578</v>
      </c>
      <c r="D1909" s="443" t="s">
        <v>568</v>
      </c>
      <c r="E1909" s="443" t="s">
        <v>569</v>
      </c>
      <c r="F1909" s="443" t="s">
        <v>550</v>
      </c>
      <c r="G1909" s="722">
        <v>195</v>
      </c>
      <c r="H1909" s="722">
        <v>3.9677699999999998</v>
      </c>
      <c r="I1909" s="722">
        <v>300</v>
      </c>
      <c r="J1909" s="722">
        <v>195</v>
      </c>
      <c r="K1909" s="723">
        <v>773.71514999999999</v>
      </c>
    </row>
    <row r="1910" spans="2:11">
      <c r="B1910" s="486" t="str">
        <f>CONCATENATE(Tabela22[[#This Row],[Residencial / Não Residencial]]," - ",Tabela22[[#This Row],[Frequência]])</f>
        <v>Residencial - 3 vezes por semana</v>
      </c>
      <c r="C1910" s="486" t="s">
        <v>578</v>
      </c>
      <c r="D1910" s="443" t="s">
        <v>572</v>
      </c>
      <c r="E1910" s="443" t="s">
        <v>548</v>
      </c>
      <c r="F1910" s="443" t="s">
        <v>548</v>
      </c>
      <c r="G1910" s="722">
        <v>47</v>
      </c>
      <c r="H1910" s="722">
        <v>2.5755699999999999</v>
      </c>
      <c r="I1910" s="722">
        <v>200</v>
      </c>
      <c r="J1910" s="722">
        <v>47</v>
      </c>
      <c r="K1910" s="723">
        <v>121.05179</v>
      </c>
    </row>
    <row r="1911" spans="2:11">
      <c r="B1911" s="486" t="str">
        <f>CONCATENATE(Tabela22[[#This Row],[Residencial / Não Residencial]]," - ",Tabela22[[#This Row],[Frequência]])</f>
        <v>Não Residencial - 3 vezes por semana</v>
      </c>
      <c r="C1911" s="486" t="s">
        <v>578</v>
      </c>
      <c r="D1911" s="443" t="s">
        <v>568</v>
      </c>
      <c r="E1911" s="443" t="s">
        <v>569</v>
      </c>
      <c r="F1911" s="443" t="s">
        <v>550</v>
      </c>
      <c r="G1911" s="722">
        <v>124</v>
      </c>
      <c r="H1911" s="722">
        <v>3.9677699999999998</v>
      </c>
      <c r="I1911" s="722">
        <v>300</v>
      </c>
      <c r="J1911" s="722">
        <v>124</v>
      </c>
      <c r="K1911" s="723">
        <v>492.00348000000002</v>
      </c>
    </row>
    <row r="1912" spans="2:11">
      <c r="B1912" s="486" t="str">
        <f>CONCATENATE(Tabela22[[#This Row],[Residencial / Não Residencial]]," - ",Tabela22[[#This Row],[Frequência]])</f>
        <v>Residencial - 3 vezes por semana</v>
      </c>
      <c r="C1912" s="486" t="s">
        <v>578</v>
      </c>
      <c r="D1912" s="443" t="s">
        <v>572</v>
      </c>
      <c r="E1912" s="443" t="s">
        <v>548</v>
      </c>
      <c r="F1912" s="443" t="s">
        <v>548</v>
      </c>
      <c r="G1912" s="722">
        <v>95.57</v>
      </c>
      <c r="H1912" s="722">
        <v>2.5755699999999999</v>
      </c>
      <c r="I1912" s="722">
        <v>200</v>
      </c>
      <c r="J1912" s="722">
        <v>95.57</v>
      </c>
      <c r="K1912" s="723">
        <v>246.1472249</v>
      </c>
    </row>
    <row r="1913" spans="2:11">
      <c r="B1913" s="486" t="str">
        <f>CONCATENATE(Tabela22[[#This Row],[Residencial / Não Residencial]]," - ",Tabela22[[#This Row],[Frequência]])</f>
        <v>Residencial - 3 vezes por semana</v>
      </c>
      <c r="C1913" s="486" t="s">
        <v>578</v>
      </c>
      <c r="D1913" s="443" t="s">
        <v>572</v>
      </c>
      <c r="E1913" s="443" t="s">
        <v>548</v>
      </c>
      <c r="F1913" s="443" t="s">
        <v>548</v>
      </c>
      <c r="G1913" s="722">
        <v>117</v>
      </c>
      <c r="H1913" s="722">
        <v>2.5755699999999999</v>
      </c>
      <c r="I1913" s="722">
        <v>200</v>
      </c>
      <c r="J1913" s="722">
        <v>117</v>
      </c>
      <c r="K1913" s="723">
        <v>301.34169000000003</v>
      </c>
    </row>
    <row r="1914" spans="2:11">
      <c r="B1914" s="486" t="str">
        <f>CONCATENATE(Tabela22[[#This Row],[Residencial / Não Residencial]]," - ",Tabela22[[#This Row],[Frequência]])</f>
        <v>Residencial - 3 vezes por semana</v>
      </c>
      <c r="C1914" s="486" t="s">
        <v>578</v>
      </c>
      <c r="D1914" s="443" t="s">
        <v>572</v>
      </c>
      <c r="E1914" s="443" t="s">
        <v>548</v>
      </c>
      <c r="F1914" s="443" t="s">
        <v>548</v>
      </c>
      <c r="G1914" s="722">
        <v>45.6</v>
      </c>
      <c r="H1914" s="722">
        <v>2.5755699999999999</v>
      </c>
      <c r="I1914" s="722">
        <v>200</v>
      </c>
      <c r="J1914" s="722">
        <v>45.6</v>
      </c>
      <c r="K1914" s="723">
        <v>117.445992</v>
      </c>
    </row>
    <row r="1915" spans="2:11">
      <c r="B1915" s="486" t="str">
        <f>CONCATENATE(Tabela22[[#This Row],[Residencial / Não Residencial]]," - ",Tabela22[[#This Row],[Frequência]])</f>
        <v>Residencial - 3 vezes por semana</v>
      </c>
      <c r="C1915" s="486" t="s">
        <v>578</v>
      </c>
      <c r="D1915" s="443" t="s">
        <v>572</v>
      </c>
      <c r="E1915" s="443" t="s">
        <v>548</v>
      </c>
      <c r="F1915" s="443" t="s">
        <v>548</v>
      </c>
      <c r="G1915" s="722">
        <v>84.93</v>
      </c>
      <c r="H1915" s="722">
        <v>2.5755699999999999</v>
      </c>
      <c r="I1915" s="722">
        <v>200</v>
      </c>
      <c r="J1915" s="722">
        <v>84.93</v>
      </c>
      <c r="K1915" s="723">
        <v>218.74316010000001</v>
      </c>
    </row>
    <row r="1916" spans="2:11">
      <c r="B1916" s="486" t="str">
        <f>CONCATENATE(Tabela22[[#This Row],[Residencial / Não Residencial]]," - ",Tabela22[[#This Row],[Frequência]])</f>
        <v>Residencial - 3 vezes por semana</v>
      </c>
      <c r="C1916" s="486" t="s">
        <v>578</v>
      </c>
      <c r="D1916" s="443" t="s">
        <v>572</v>
      </c>
      <c r="E1916" s="443" t="s">
        <v>548</v>
      </c>
      <c r="F1916" s="443" t="s">
        <v>548</v>
      </c>
      <c r="G1916" s="722">
        <v>54</v>
      </c>
      <c r="H1916" s="722">
        <v>2.5755699999999999</v>
      </c>
      <c r="I1916" s="722">
        <v>200</v>
      </c>
      <c r="J1916" s="722">
        <v>54</v>
      </c>
      <c r="K1916" s="723">
        <v>139.08078</v>
      </c>
    </row>
    <row r="1917" spans="2:11">
      <c r="B1917" s="486" t="str">
        <f>CONCATENATE(Tabela22[[#This Row],[Residencial / Não Residencial]]," - ",Tabela22[[#This Row],[Frequência]])</f>
        <v>Residencial - 3 vezes por semana</v>
      </c>
      <c r="C1917" s="486" t="s">
        <v>578</v>
      </c>
      <c r="D1917" s="443" t="s">
        <v>572</v>
      </c>
      <c r="E1917" s="443" t="s">
        <v>548</v>
      </c>
      <c r="F1917" s="443" t="s">
        <v>548</v>
      </c>
      <c r="G1917" s="722">
        <v>76.78</v>
      </c>
      <c r="H1917" s="722">
        <v>2.5755699999999999</v>
      </c>
      <c r="I1917" s="722">
        <v>200</v>
      </c>
      <c r="J1917" s="722">
        <v>76.78</v>
      </c>
      <c r="K1917" s="723">
        <v>197.75226459999999</v>
      </c>
    </row>
    <row r="1918" spans="2:11">
      <c r="B1918" s="486" t="str">
        <f>CONCATENATE(Tabela22[[#This Row],[Residencial / Não Residencial]]," - ",Tabela22[[#This Row],[Frequência]])</f>
        <v>Residencial - 3 vezes por semana</v>
      </c>
      <c r="C1918" s="486" t="s">
        <v>578</v>
      </c>
      <c r="D1918" s="443" t="s">
        <v>572</v>
      </c>
      <c r="E1918" s="443" t="s">
        <v>548</v>
      </c>
      <c r="F1918" s="443" t="s">
        <v>548</v>
      </c>
      <c r="G1918" s="722">
        <v>139.93</v>
      </c>
      <c r="H1918" s="722">
        <v>2.5755699999999999</v>
      </c>
      <c r="I1918" s="722">
        <v>200</v>
      </c>
      <c r="J1918" s="722">
        <v>139.93</v>
      </c>
      <c r="K1918" s="723">
        <v>360.39951009999999</v>
      </c>
    </row>
    <row r="1919" spans="2:11">
      <c r="B1919" s="486" t="str">
        <f>CONCATENATE(Tabela22[[#This Row],[Residencial / Não Residencial]]," - ",Tabela22[[#This Row],[Frequência]])</f>
        <v>Residencial - 3 vezes por semana</v>
      </c>
      <c r="C1919" s="486" t="s">
        <v>578</v>
      </c>
      <c r="D1919" s="443" t="s">
        <v>572</v>
      </c>
      <c r="E1919" s="443" t="s">
        <v>548</v>
      </c>
      <c r="F1919" s="443" t="s">
        <v>548</v>
      </c>
      <c r="G1919" s="722">
        <v>216.51</v>
      </c>
      <c r="H1919" s="722">
        <v>2.5755699999999999</v>
      </c>
      <c r="I1919" s="722">
        <v>200</v>
      </c>
      <c r="J1919" s="722">
        <v>200</v>
      </c>
      <c r="K1919" s="723">
        <v>515.11400000000003</v>
      </c>
    </row>
    <row r="1920" spans="2:11">
      <c r="B1920" s="486" t="str">
        <f>CONCATENATE(Tabela22[[#This Row],[Residencial / Não Residencial]]," - ",Tabela22[[#This Row],[Frequência]])</f>
        <v>Residencial - 3 vezes por semana</v>
      </c>
      <c r="C1920" s="486" t="s">
        <v>578</v>
      </c>
      <c r="D1920" s="443" t="s">
        <v>572</v>
      </c>
      <c r="E1920" s="443" t="s">
        <v>548</v>
      </c>
      <c r="F1920" s="443" t="s">
        <v>548</v>
      </c>
      <c r="G1920" s="722">
        <v>180</v>
      </c>
      <c r="H1920" s="722">
        <v>2.5755699999999999</v>
      </c>
      <c r="I1920" s="722">
        <v>200</v>
      </c>
      <c r="J1920" s="722">
        <v>180</v>
      </c>
      <c r="K1920" s="723">
        <v>463.6026</v>
      </c>
    </row>
    <row r="1921" spans="2:11">
      <c r="B1921" s="486" t="str">
        <f>CONCATENATE(Tabela22[[#This Row],[Residencial / Não Residencial]]," - ",Tabela22[[#This Row],[Frequência]])</f>
        <v>Residencial - 3 vezes por semana</v>
      </c>
      <c r="C1921" s="486" t="s">
        <v>578</v>
      </c>
      <c r="D1921" s="443" t="s">
        <v>572</v>
      </c>
      <c r="E1921" s="443" t="s">
        <v>548</v>
      </c>
      <c r="F1921" s="443" t="s">
        <v>548</v>
      </c>
      <c r="G1921" s="722">
        <v>126.81</v>
      </c>
      <c r="H1921" s="722">
        <v>2.5755699999999999</v>
      </c>
      <c r="I1921" s="722">
        <v>200</v>
      </c>
      <c r="J1921" s="722">
        <v>126.81</v>
      </c>
      <c r="K1921" s="723">
        <v>326.60803170000003</v>
      </c>
    </row>
    <row r="1922" spans="2:11">
      <c r="B1922" s="486" t="str">
        <f>CONCATENATE(Tabela22[[#This Row],[Residencial / Não Residencial]]," - ",Tabela22[[#This Row],[Frequência]])</f>
        <v>Residencial - 3 vezes por semana</v>
      </c>
      <c r="C1922" s="486" t="s">
        <v>578</v>
      </c>
      <c r="D1922" s="443" t="s">
        <v>572</v>
      </c>
      <c r="E1922" s="443" t="s">
        <v>548</v>
      </c>
      <c r="F1922" s="443" t="s">
        <v>548</v>
      </c>
      <c r="G1922" s="722">
        <v>196.32</v>
      </c>
      <c r="H1922" s="722">
        <v>2.5755699999999999</v>
      </c>
      <c r="I1922" s="722">
        <v>200</v>
      </c>
      <c r="J1922" s="722">
        <v>196.32</v>
      </c>
      <c r="K1922" s="723">
        <v>505.63590240000002</v>
      </c>
    </row>
    <row r="1923" spans="2:11">
      <c r="B1923" s="486" t="str">
        <f>CONCATENATE(Tabela22[[#This Row],[Residencial / Não Residencial]]," - ",Tabela22[[#This Row],[Frequência]])</f>
        <v>Residencial - 3 vezes por semana</v>
      </c>
      <c r="C1923" s="486" t="s">
        <v>578</v>
      </c>
      <c r="D1923" s="443" t="s">
        <v>572</v>
      </c>
      <c r="E1923" s="443" t="s">
        <v>548</v>
      </c>
      <c r="F1923" s="443" t="s">
        <v>548</v>
      </c>
      <c r="G1923" s="722">
        <v>110.56</v>
      </c>
      <c r="H1923" s="722">
        <v>2.5755699999999999</v>
      </c>
      <c r="I1923" s="722">
        <v>200</v>
      </c>
      <c r="J1923" s="722">
        <v>110.56</v>
      </c>
      <c r="K1923" s="723">
        <v>284.75501919999999</v>
      </c>
    </row>
    <row r="1924" spans="2:11">
      <c r="B1924" s="486" t="str">
        <f>CONCATENATE(Tabela22[[#This Row],[Residencial / Não Residencial]]," - ",Tabela22[[#This Row],[Frequência]])</f>
        <v>Residencial - 3 vezes por semana</v>
      </c>
      <c r="C1924" s="486" t="s">
        <v>578</v>
      </c>
      <c r="D1924" s="443" t="s">
        <v>572</v>
      </c>
      <c r="E1924" s="443" t="s">
        <v>548</v>
      </c>
      <c r="F1924" s="443" t="s">
        <v>548</v>
      </c>
      <c r="G1924" s="722">
        <v>142.37</v>
      </c>
      <c r="H1924" s="722">
        <v>2.5755699999999999</v>
      </c>
      <c r="I1924" s="722">
        <v>200</v>
      </c>
      <c r="J1924" s="722">
        <v>142.37</v>
      </c>
      <c r="K1924" s="723">
        <v>366.68390090000003</v>
      </c>
    </row>
    <row r="1925" spans="2:11">
      <c r="B1925" s="486" t="str">
        <f>CONCATENATE(Tabela22[[#This Row],[Residencial / Não Residencial]]," - ",Tabela22[[#This Row],[Frequência]])</f>
        <v>Residencial - 3 vezes por semana</v>
      </c>
      <c r="C1925" s="486" t="s">
        <v>578</v>
      </c>
      <c r="D1925" s="443" t="s">
        <v>572</v>
      </c>
      <c r="E1925" s="443" t="s">
        <v>548</v>
      </c>
      <c r="F1925" s="443" t="s">
        <v>548</v>
      </c>
      <c r="G1925" s="722">
        <v>77</v>
      </c>
      <c r="H1925" s="722">
        <v>2.5755699999999999</v>
      </c>
      <c r="I1925" s="722">
        <v>200</v>
      </c>
      <c r="J1925" s="722">
        <v>77</v>
      </c>
      <c r="K1925" s="723">
        <v>198.31889000000001</v>
      </c>
    </row>
    <row r="1926" spans="2:11">
      <c r="B1926" s="486" t="str">
        <f>CONCATENATE(Tabela22[[#This Row],[Residencial / Não Residencial]]," - ",Tabela22[[#This Row],[Frequência]])</f>
        <v>Residencial - 3 vezes por semana</v>
      </c>
      <c r="C1926" s="486" t="s">
        <v>578</v>
      </c>
      <c r="D1926" s="443" t="s">
        <v>572</v>
      </c>
      <c r="E1926" s="443" t="s">
        <v>548</v>
      </c>
      <c r="F1926" s="443" t="s">
        <v>548</v>
      </c>
      <c r="G1926" s="722">
        <v>103.92</v>
      </c>
      <c r="H1926" s="722">
        <v>2.5755699999999999</v>
      </c>
      <c r="I1926" s="722">
        <v>200</v>
      </c>
      <c r="J1926" s="722">
        <v>103.92</v>
      </c>
      <c r="K1926" s="723">
        <v>267.65323439999997</v>
      </c>
    </row>
    <row r="1927" spans="2:11">
      <c r="B1927" s="486" t="str">
        <f>CONCATENATE(Tabela22[[#This Row],[Residencial / Não Residencial]]," - ",Tabela22[[#This Row],[Frequência]])</f>
        <v>Residencial - 3 vezes por semana</v>
      </c>
      <c r="C1927" s="486" t="s">
        <v>578</v>
      </c>
      <c r="D1927" s="443" t="s">
        <v>572</v>
      </c>
      <c r="E1927" s="443" t="s">
        <v>548</v>
      </c>
      <c r="F1927" s="443" t="s">
        <v>548</v>
      </c>
      <c r="G1927" s="722">
        <v>188.16</v>
      </c>
      <c r="H1927" s="722">
        <v>2.5755699999999999</v>
      </c>
      <c r="I1927" s="722">
        <v>200</v>
      </c>
      <c r="J1927" s="722">
        <v>188.16</v>
      </c>
      <c r="K1927" s="723">
        <v>484.61925120000001</v>
      </c>
    </row>
    <row r="1928" spans="2:11">
      <c r="B1928" s="486" t="str">
        <f>CONCATENATE(Tabela22[[#This Row],[Residencial / Não Residencial]]," - ",Tabela22[[#This Row],[Frequência]])</f>
        <v>Não Residencial - 3 vezes por semana</v>
      </c>
      <c r="C1928" s="486" t="s">
        <v>578</v>
      </c>
      <c r="D1928" s="443" t="s">
        <v>568</v>
      </c>
      <c r="E1928" s="443" t="s">
        <v>569</v>
      </c>
      <c r="F1928" s="443" t="s">
        <v>550</v>
      </c>
      <c r="G1928" s="722">
        <v>201.78</v>
      </c>
      <c r="H1928" s="722">
        <v>3.9677699999999998</v>
      </c>
      <c r="I1928" s="722">
        <v>300</v>
      </c>
      <c r="J1928" s="722">
        <v>201.78</v>
      </c>
      <c r="K1928" s="723">
        <v>800.61663060000001</v>
      </c>
    </row>
    <row r="1929" spans="2:11">
      <c r="B1929" s="486" t="str">
        <f>CONCATENATE(Tabela22[[#This Row],[Residencial / Não Residencial]]," - ",Tabela22[[#This Row],[Frequência]])</f>
        <v>Residencial - 3 vezes por semana</v>
      </c>
      <c r="C1929" s="486" t="s">
        <v>578</v>
      </c>
      <c r="D1929" s="443" t="s">
        <v>572</v>
      </c>
      <c r="E1929" s="443" t="s">
        <v>548</v>
      </c>
      <c r="F1929" s="443" t="s">
        <v>548</v>
      </c>
      <c r="G1929" s="722">
        <v>106.2</v>
      </c>
      <c r="H1929" s="722">
        <v>2.5755699999999999</v>
      </c>
      <c r="I1929" s="722">
        <v>200</v>
      </c>
      <c r="J1929" s="722">
        <v>106.2</v>
      </c>
      <c r="K1929" s="723">
        <v>273.52553399999999</v>
      </c>
    </row>
    <row r="1930" spans="2:11">
      <c r="B1930" s="486" t="str">
        <f>CONCATENATE(Tabela22[[#This Row],[Residencial / Não Residencial]]," - ",Tabela22[[#This Row],[Frequência]])</f>
        <v>Residencial - 3 vezes por semana</v>
      </c>
      <c r="C1930" s="486" t="s">
        <v>578</v>
      </c>
      <c r="D1930" s="443" t="s">
        <v>572</v>
      </c>
      <c r="E1930" s="443" t="s">
        <v>548</v>
      </c>
      <c r="F1930" s="443" t="s">
        <v>548</v>
      </c>
      <c r="G1930" s="722">
        <v>211</v>
      </c>
      <c r="H1930" s="722">
        <v>2.5755699999999999</v>
      </c>
      <c r="I1930" s="722">
        <v>200</v>
      </c>
      <c r="J1930" s="722">
        <v>200</v>
      </c>
      <c r="K1930" s="723">
        <v>515.11400000000003</v>
      </c>
    </row>
    <row r="1931" spans="2:11">
      <c r="B1931" s="486" t="str">
        <f>CONCATENATE(Tabela22[[#This Row],[Residencial / Não Residencial]]," - ",Tabela22[[#This Row],[Frequência]])</f>
        <v>Residencial - 3 vezes por semana</v>
      </c>
      <c r="C1931" s="486" t="s">
        <v>578</v>
      </c>
      <c r="D1931" s="443" t="s">
        <v>572</v>
      </c>
      <c r="E1931" s="443" t="s">
        <v>548</v>
      </c>
      <c r="F1931" s="443" t="s">
        <v>548</v>
      </c>
      <c r="G1931" s="722">
        <v>79.16</v>
      </c>
      <c r="H1931" s="722">
        <v>2.5755699999999999</v>
      </c>
      <c r="I1931" s="722">
        <v>200</v>
      </c>
      <c r="J1931" s="722">
        <v>79.16</v>
      </c>
      <c r="K1931" s="723">
        <v>203.8821212</v>
      </c>
    </row>
    <row r="1932" spans="2:11">
      <c r="B1932" s="486" t="str">
        <f>CONCATENATE(Tabela22[[#This Row],[Residencial / Não Residencial]]," - ",Tabela22[[#This Row],[Frequência]])</f>
        <v>Residencial - 3 vezes por semana</v>
      </c>
      <c r="C1932" s="486" t="s">
        <v>578</v>
      </c>
      <c r="D1932" s="443" t="s">
        <v>572</v>
      </c>
      <c r="E1932" s="443" t="s">
        <v>548</v>
      </c>
      <c r="F1932" s="443" t="s">
        <v>548</v>
      </c>
      <c r="G1932" s="722">
        <v>280</v>
      </c>
      <c r="H1932" s="722">
        <v>2.5755699999999999</v>
      </c>
      <c r="I1932" s="722">
        <v>200</v>
      </c>
      <c r="J1932" s="722">
        <v>200</v>
      </c>
      <c r="K1932" s="723">
        <v>515.11400000000003</v>
      </c>
    </row>
    <row r="1933" spans="2:11">
      <c r="B1933" s="486" t="str">
        <f>CONCATENATE(Tabela22[[#This Row],[Residencial / Não Residencial]]," - ",Tabela22[[#This Row],[Frequência]])</f>
        <v>Residencial - 3 vezes por semana</v>
      </c>
      <c r="C1933" s="486" t="s">
        <v>578</v>
      </c>
      <c r="D1933" s="443" t="s">
        <v>572</v>
      </c>
      <c r="E1933" s="443" t="s">
        <v>548</v>
      </c>
      <c r="F1933" s="443" t="s">
        <v>548</v>
      </c>
      <c r="G1933" s="722">
        <v>90</v>
      </c>
      <c r="H1933" s="722">
        <v>2.5755699999999999</v>
      </c>
      <c r="I1933" s="722">
        <v>200</v>
      </c>
      <c r="J1933" s="722">
        <v>90</v>
      </c>
      <c r="K1933" s="723">
        <v>231.8013</v>
      </c>
    </row>
    <row r="1934" spans="2:11">
      <c r="B1934" s="486" t="str">
        <f>CONCATENATE(Tabela22[[#This Row],[Residencial / Não Residencial]]," - ",Tabela22[[#This Row],[Frequência]])</f>
        <v>Residencial - 3 vezes por semana</v>
      </c>
      <c r="C1934" s="486" t="s">
        <v>578</v>
      </c>
      <c r="D1934" s="443" t="s">
        <v>572</v>
      </c>
      <c r="E1934" s="443" t="s">
        <v>548</v>
      </c>
      <c r="F1934" s="443" t="s">
        <v>548</v>
      </c>
      <c r="G1934" s="722">
        <v>275</v>
      </c>
      <c r="H1934" s="722">
        <v>2.5755699999999999</v>
      </c>
      <c r="I1934" s="722">
        <v>200</v>
      </c>
      <c r="J1934" s="722">
        <v>200</v>
      </c>
      <c r="K1934" s="723">
        <v>515.11400000000003</v>
      </c>
    </row>
    <row r="1935" spans="2:11">
      <c r="B1935" s="486" t="str">
        <f>CONCATENATE(Tabela22[[#This Row],[Residencial / Não Residencial]]," - ",Tabela22[[#This Row],[Frequência]])</f>
        <v>Residencial - 3 vezes por semana</v>
      </c>
      <c r="C1935" s="486" t="s">
        <v>578</v>
      </c>
      <c r="D1935" s="443" t="s">
        <v>572</v>
      </c>
      <c r="E1935" s="443" t="s">
        <v>548</v>
      </c>
      <c r="F1935" s="443" t="s">
        <v>548</v>
      </c>
      <c r="G1935" s="722">
        <v>143.97999999999999</v>
      </c>
      <c r="H1935" s="722">
        <v>2.5755699999999999</v>
      </c>
      <c r="I1935" s="722">
        <v>200</v>
      </c>
      <c r="J1935" s="722">
        <v>143.97999999999999</v>
      </c>
      <c r="K1935" s="723">
        <v>370.83056859999999</v>
      </c>
    </row>
    <row r="1936" spans="2:11">
      <c r="B1936" s="486" t="str">
        <f>CONCATENATE(Tabela22[[#This Row],[Residencial / Não Residencial]]," - ",Tabela22[[#This Row],[Frequência]])</f>
        <v>Residencial - 3 vezes por semana</v>
      </c>
      <c r="C1936" s="486" t="s">
        <v>578</v>
      </c>
      <c r="D1936" s="443" t="s">
        <v>572</v>
      </c>
      <c r="E1936" s="443" t="s">
        <v>548</v>
      </c>
      <c r="F1936" s="443" t="s">
        <v>548</v>
      </c>
      <c r="G1936" s="722">
        <v>92.7</v>
      </c>
      <c r="H1936" s="722">
        <v>2.5755699999999999</v>
      </c>
      <c r="I1936" s="722">
        <v>200</v>
      </c>
      <c r="J1936" s="722">
        <v>92.7</v>
      </c>
      <c r="K1936" s="723">
        <v>238.75533899999999</v>
      </c>
    </row>
    <row r="1937" spans="2:11">
      <c r="B1937" s="486" t="str">
        <f>CONCATENATE(Tabela22[[#This Row],[Residencial / Não Residencial]]," - ",Tabela22[[#This Row],[Frequência]])</f>
        <v>Residencial - 3 vezes por semana</v>
      </c>
      <c r="C1937" s="486" t="s">
        <v>578</v>
      </c>
      <c r="D1937" s="443" t="s">
        <v>572</v>
      </c>
      <c r="E1937" s="443" t="s">
        <v>548</v>
      </c>
      <c r="F1937" s="443" t="s">
        <v>548</v>
      </c>
      <c r="G1937" s="722">
        <v>211.89</v>
      </c>
      <c r="H1937" s="722">
        <v>2.5755699999999999</v>
      </c>
      <c r="I1937" s="722">
        <v>200</v>
      </c>
      <c r="J1937" s="722">
        <v>200</v>
      </c>
      <c r="K1937" s="723">
        <v>515.11400000000003</v>
      </c>
    </row>
    <row r="1938" spans="2:11">
      <c r="B1938" s="486" t="str">
        <f>CONCATENATE(Tabela22[[#This Row],[Residencial / Não Residencial]]," - ",Tabela22[[#This Row],[Frequência]])</f>
        <v>Residencial - 3 vezes por semana</v>
      </c>
      <c r="C1938" s="486" t="s">
        <v>578</v>
      </c>
      <c r="D1938" s="443" t="s">
        <v>572</v>
      </c>
      <c r="E1938" s="443" t="s">
        <v>548</v>
      </c>
      <c r="F1938" s="443" t="s">
        <v>548</v>
      </c>
      <c r="G1938" s="722">
        <v>80</v>
      </c>
      <c r="H1938" s="722">
        <v>2.5755699999999999</v>
      </c>
      <c r="I1938" s="722">
        <v>200</v>
      </c>
      <c r="J1938" s="722">
        <v>80</v>
      </c>
      <c r="K1938" s="723">
        <v>206.04560000000001</v>
      </c>
    </row>
    <row r="1939" spans="2:11">
      <c r="B1939" s="486" t="str">
        <f>CONCATENATE(Tabela22[[#This Row],[Residencial / Não Residencial]]," - ",Tabela22[[#This Row],[Frequência]])</f>
        <v>Residencial - 3 vezes por semana</v>
      </c>
      <c r="C1939" s="486" t="s">
        <v>578</v>
      </c>
      <c r="D1939" s="443" t="s">
        <v>572</v>
      </c>
      <c r="E1939" s="443" t="s">
        <v>548</v>
      </c>
      <c r="F1939" s="443" t="s">
        <v>548</v>
      </c>
      <c r="G1939" s="722">
        <v>198.58</v>
      </c>
      <c r="H1939" s="722">
        <v>2.5755699999999999</v>
      </c>
      <c r="I1939" s="722">
        <v>200</v>
      </c>
      <c r="J1939" s="722">
        <v>198.58</v>
      </c>
      <c r="K1939" s="723">
        <v>511.4566906</v>
      </c>
    </row>
    <row r="1940" spans="2:11">
      <c r="B1940" s="486" t="str">
        <f>CONCATENATE(Tabela22[[#This Row],[Residencial / Não Residencial]]," - ",Tabela22[[#This Row],[Frequência]])</f>
        <v>Residencial - 3 vezes por semana</v>
      </c>
      <c r="C1940" s="486" t="s">
        <v>578</v>
      </c>
      <c r="D1940" s="443" t="s">
        <v>572</v>
      </c>
      <c r="E1940" s="443" t="s">
        <v>548</v>
      </c>
      <c r="F1940" s="443" t="s">
        <v>548</v>
      </c>
      <c r="G1940" s="722">
        <v>86</v>
      </c>
      <c r="H1940" s="722">
        <v>2.5755699999999999</v>
      </c>
      <c r="I1940" s="722">
        <v>200</v>
      </c>
      <c r="J1940" s="722">
        <v>86</v>
      </c>
      <c r="K1940" s="723">
        <v>221.49902</v>
      </c>
    </row>
    <row r="1941" spans="2:11">
      <c r="B1941" s="486" t="str">
        <f>CONCATENATE(Tabela22[[#This Row],[Residencial / Não Residencial]]," - ",Tabela22[[#This Row],[Frequência]])</f>
        <v>Residencial - 3 vezes por semana</v>
      </c>
      <c r="C1941" s="486" t="s">
        <v>578</v>
      </c>
      <c r="D1941" s="443" t="s">
        <v>572</v>
      </c>
      <c r="E1941" s="443" t="s">
        <v>548</v>
      </c>
      <c r="F1941" s="443" t="s">
        <v>548</v>
      </c>
      <c r="G1941" s="722">
        <v>223</v>
      </c>
      <c r="H1941" s="722">
        <v>2.5755699999999999</v>
      </c>
      <c r="I1941" s="722">
        <v>200</v>
      </c>
      <c r="J1941" s="722">
        <v>200</v>
      </c>
      <c r="K1941" s="723">
        <v>515.11400000000003</v>
      </c>
    </row>
    <row r="1942" spans="2:11">
      <c r="B1942" s="486" t="str">
        <f>CONCATENATE(Tabela22[[#This Row],[Residencial / Não Residencial]]," - ",Tabela22[[#This Row],[Frequência]])</f>
        <v>Residencial - 3 vezes por semana</v>
      </c>
      <c r="C1942" s="486" t="s">
        <v>578</v>
      </c>
      <c r="D1942" s="443" t="s">
        <v>572</v>
      </c>
      <c r="E1942" s="443" t="s">
        <v>548</v>
      </c>
      <c r="F1942" s="443" t="s">
        <v>548</v>
      </c>
      <c r="G1942" s="722">
        <v>126.77</v>
      </c>
      <c r="H1942" s="722">
        <v>2.5755699999999999</v>
      </c>
      <c r="I1942" s="722">
        <v>200</v>
      </c>
      <c r="J1942" s="722">
        <v>126.77</v>
      </c>
      <c r="K1942" s="723">
        <v>326.50500890000001</v>
      </c>
    </row>
    <row r="1943" spans="2:11">
      <c r="B1943" s="486" t="str">
        <f>CONCATENATE(Tabela22[[#This Row],[Residencial / Não Residencial]]," - ",Tabela22[[#This Row],[Frequência]])</f>
        <v>Residencial - 3 vezes por semana</v>
      </c>
      <c r="C1943" s="486" t="s">
        <v>578</v>
      </c>
      <c r="D1943" s="443" t="s">
        <v>572</v>
      </c>
      <c r="E1943" s="443" t="s">
        <v>548</v>
      </c>
      <c r="F1943" s="443" t="s">
        <v>548</v>
      </c>
      <c r="G1943" s="722">
        <v>224.52</v>
      </c>
      <c r="H1943" s="722">
        <v>2.5755699999999999</v>
      </c>
      <c r="I1943" s="722">
        <v>200</v>
      </c>
      <c r="J1943" s="722">
        <v>200</v>
      </c>
      <c r="K1943" s="723">
        <v>515.11400000000003</v>
      </c>
    </row>
    <row r="1944" spans="2:11">
      <c r="B1944" s="486" t="str">
        <f>CONCATENATE(Tabela22[[#This Row],[Residencial / Não Residencial]]," - ",Tabela22[[#This Row],[Frequência]])</f>
        <v>Residencial - 3 vezes por semana</v>
      </c>
      <c r="C1944" s="486" t="s">
        <v>578</v>
      </c>
      <c r="D1944" s="443" t="s">
        <v>572</v>
      </c>
      <c r="E1944" s="443" t="s">
        <v>548</v>
      </c>
      <c r="F1944" s="443" t="s">
        <v>548</v>
      </c>
      <c r="G1944" s="722">
        <v>204</v>
      </c>
      <c r="H1944" s="722">
        <v>2.5755699999999999</v>
      </c>
      <c r="I1944" s="722">
        <v>200</v>
      </c>
      <c r="J1944" s="722">
        <v>200</v>
      </c>
      <c r="K1944" s="723">
        <v>515.11400000000003</v>
      </c>
    </row>
    <row r="1945" spans="2:11">
      <c r="B1945" s="486" t="str">
        <f>CONCATENATE(Tabela22[[#This Row],[Residencial / Não Residencial]]," - ",Tabela22[[#This Row],[Frequência]])</f>
        <v>Residencial - 3 vezes por semana</v>
      </c>
      <c r="C1945" s="486" t="s">
        <v>578</v>
      </c>
      <c r="D1945" s="443" t="s">
        <v>572</v>
      </c>
      <c r="E1945" s="443" t="s">
        <v>548</v>
      </c>
      <c r="F1945" s="443" t="s">
        <v>548</v>
      </c>
      <c r="G1945" s="722">
        <v>155.37</v>
      </c>
      <c r="H1945" s="722">
        <v>2.5755699999999999</v>
      </c>
      <c r="I1945" s="722">
        <v>200</v>
      </c>
      <c r="J1945" s="722">
        <v>155.37</v>
      </c>
      <c r="K1945" s="723">
        <v>400.16631089999998</v>
      </c>
    </row>
    <row r="1946" spans="2:11">
      <c r="B1946" s="486" t="str">
        <f>CONCATENATE(Tabela22[[#This Row],[Residencial / Não Residencial]]," - ",Tabela22[[#This Row],[Frequência]])</f>
        <v>Residencial - 3 vezes por semana</v>
      </c>
      <c r="C1946" s="486" t="s">
        <v>578</v>
      </c>
      <c r="D1946" s="443" t="s">
        <v>572</v>
      </c>
      <c r="E1946" s="443" t="s">
        <v>548</v>
      </c>
      <c r="F1946" s="443" t="s">
        <v>548</v>
      </c>
      <c r="G1946" s="722">
        <v>161.25</v>
      </c>
      <c r="H1946" s="722">
        <v>2.5755699999999999</v>
      </c>
      <c r="I1946" s="722">
        <v>200</v>
      </c>
      <c r="J1946" s="722">
        <v>161.25</v>
      </c>
      <c r="K1946" s="723">
        <v>415.31066249999998</v>
      </c>
    </row>
    <row r="1947" spans="2:11">
      <c r="B1947" s="486" t="str">
        <f>CONCATENATE(Tabela22[[#This Row],[Residencial / Não Residencial]]," - ",Tabela22[[#This Row],[Frequência]])</f>
        <v>Residencial - 3 vezes por semana</v>
      </c>
      <c r="C1947" s="486" t="s">
        <v>578</v>
      </c>
      <c r="D1947" s="443" t="s">
        <v>572</v>
      </c>
      <c r="E1947" s="443" t="s">
        <v>548</v>
      </c>
      <c r="F1947" s="443" t="s">
        <v>548</v>
      </c>
      <c r="G1947" s="722">
        <v>145</v>
      </c>
      <c r="H1947" s="722">
        <v>2.5755699999999999</v>
      </c>
      <c r="I1947" s="722">
        <v>200</v>
      </c>
      <c r="J1947" s="722">
        <v>145</v>
      </c>
      <c r="K1947" s="723">
        <v>373.45765</v>
      </c>
    </row>
    <row r="1948" spans="2:11">
      <c r="B1948" s="486" t="str">
        <f>CONCATENATE(Tabela22[[#This Row],[Residencial / Não Residencial]]," - ",Tabela22[[#This Row],[Frequência]])</f>
        <v>Residencial - 3 vezes por semana</v>
      </c>
      <c r="C1948" s="486" t="s">
        <v>578</v>
      </c>
      <c r="D1948" s="443" t="s">
        <v>572</v>
      </c>
      <c r="E1948" s="443" t="s">
        <v>548</v>
      </c>
      <c r="F1948" s="443" t="s">
        <v>548</v>
      </c>
      <c r="G1948" s="722">
        <v>182.62</v>
      </c>
      <c r="H1948" s="722">
        <v>2.5755699999999999</v>
      </c>
      <c r="I1948" s="722">
        <v>200</v>
      </c>
      <c r="J1948" s="722">
        <v>182.62</v>
      </c>
      <c r="K1948" s="723">
        <v>470.35059339999998</v>
      </c>
    </row>
    <row r="1949" spans="2:11">
      <c r="B1949" s="486" t="str">
        <f>CONCATENATE(Tabela22[[#This Row],[Residencial / Não Residencial]]," - ",Tabela22[[#This Row],[Frequência]])</f>
        <v>Residencial - 3 vezes por semana</v>
      </c>
      <c r="C1949" s="486" t="s">
        <v>578</v>
      </c>
      <c r="D1949" s="443" t="s">
        <v>572</v>
      </c>
      <c r="E1949" s="443" t="s">
        <v>548</v>
      </c>
      <c r="F1949" s="443" t="s">
        <v>548</v>
      </c>
      <c r="G1949" s="722">
        <v>190.01</v>
      </c>
      <c r="H1949" s="722">
        <v>2.5755699999999999</v>
      </c>
      <c r="I1949" s="722">
        <v>200</v>
      </c>
      <c r="J1949" s="722">
        <v>190.01</v>
      </c>
      <c r="K1949" s="723">
        <v>489.38405569999998</v>
      </c>
    </row>
    <row r="1950" spans="2:11">
      <c r="B1950" s="486" t="str">
        <f>CONCATENATE(Tabela22[[#This Row],[Residencial / Não Residencial]]," - ",Tabela22[[#This Row],[Frequência]])</f>
        <v>Residencial - 3 vezes por semana</v>
      </c>
      <c r="C1950" s="486" t="s">
        <v>578</v>
      </c>
      <c r="D1950" s="443" t="s">
        <v>572</v>
      </c>
      <c r="E1950" s="443" t="s">
        <v>548</v>
      </c>
      <c r="F1950" s="443" t="s">
        <v>548</v>
      </c>
      <c r="G1950" s="722">
        <v>279.95999999999998</v>
      </c>
      <c r="H1950" s="722">
        <v>2.5755699999999999</v>
      </c>
      <c r="I1950" s="722">
        <v>200</v>
      </c>
      <c r="J1950" s="722">
        <v>200</v>
      </c>
      <c r="K1950" s="723">
        <v>515.11400000000003</v>
      </c>
    </row>
    <row r="1951" spans="2:11">
      <c r="B1951" s="486" t="str">
        <f>CONCATENATE(Tabela22[[#This Row],[Residencial / Não Residencial]]," - ",Tabela22[[#This Row],[Frequência]])</f>
        <v>Residencial - 3 vezes por semana</v>
      </c>
      <c r="C1951" s="486" t="s">
        <v>578</v>
      </c>
      <c r="D1951" s="443" t="s">
        <v>572</v>
      </c>
      <c r="E1951" s="443" t="s">
        <v>548</v>
      </c>
      <c r="F1951" s="443" t="s">
        <v>548</v>
      </c>
      <c r="G1951" s="722">
        <v>112.2</v>
      </c>
      <c r="H1951" s="722">
        <v>2.5755699999999999</v>
      </c>
      <c r="I1951" s="722">
        <v>200</v>
      </c>
      <c r="J1951" s="722">
        <v>112.2</v>
      </c>
      <c r="K1951" s="723">
        <v>288.97895399999999</v>
      </c>
    </row>
    <row r="1952" spans="2:11">
      <c r="B1952" s="486" t="str">
        <f>CONCATENATE(Tabela22[[#This Row],[Residencial / Não Residencial]]," - ",Tabela22[[#This Row],[Frequência]])</f>
        <v>Residencial - 3 vezes por semana</v>
      </c>
      <c r="C1952" s="486" t="s">
        <v>578</v>
      </c>
      <c r="D1952" s="443" t="s">
        <v>572</v>
      </c>
      <c r="E1952" s="443" t="s">
        <v>548</v>
      </c>
      <c r="F1952" s="443" t="s">
        <v>548</v>
      </c>
      <c r="G1952" s="722">
        <v>40.29</v>
      </c>
      <c r="H1952" s="722">
        <v>2.5755699999999999</v>
      </c>
      <c r="I1952" s="722">
        <v>200</v>
      </c>
      <c r="J1952" s="722">
        <v>40.29</v>
      </c>
      <c r="K1952" s="723">
        <v>103.7697153</v>
      </c>
    </row>
    <row r="1953" spans="2:11">
      <c r="B1953" s="486" t="str">
        <f>CONCATENATE(Tabela22[[#This Row],[Residencial / Não Residencial]]," - ",Tabela22[[#This Row],[Frequência]])</f>
        <v>Residencial - 3 vezes por semana</v>
      </c>
      <c r="C1953" s="486" t="s">
        <v>578</v>
      </c>
      <c r="D1953" s="443" t="s">
        <v>572</v>
      </c>
      <c r="E1953" s="443" t="s">
        <v>548</v>
      </c>
      <c r="F1953" s="443" t="s">
        <v>548</v>
      </c>
      <c r="G1953" s="722">
        <v>111.71</v>
      </c>
      <c r="H1953" s="722">
        <v>2.5755699999999999</v>
      </c>
      <c r="I1953" s="722">
        <v>200</v>
      </c>
      <c r="J1953" s="722">
        <v>111.71</v>
      </c>
      <c r="K1953" s="723">
        <v>287.71692469999999</v>
      </c>
    </row>
    <row r="1954" spans="2:11">
      <c r="B1954" s="486" t="str">
        <f>CONCATENATE(Tabela22[[#This Row],[Residencial / Não Residencial]]," - ",Tabela22[[#This Row],[Frequência]])</f>
        <v>Residencial - 3 vezes por semana</v>
      </c>
      <c r="C1954" s="486" t="s">
        <v>578</v>
      </c>
      <c r="D1954" s="443" t="s">
        <v>572</v>
      </c>
      <c r="E1954" s="443" t="s">
        <v>548</v>
      </c>
      <c r="F1954" s="443" t="s">
        <v>548</v>
      </c>
      <c r="G1954" s="722">
        <v>252.9</v>
      </c>
      <c r="H1954" s="722">
        <v>2.5755699999999999</v>
      </c>
      <c r="I1954" s="722">
        <v>200</v>
      </c>
      <c r="J1954" s="722">
        <v>200</v>
      </c>
      <c r="K1954" s="723">
        <v>515.11400000000003</v>
      </c>
    </row>
    <row r="1955" spans="2:11">
      <c r="B1955" s="486" t="str">
        <f>CONCATENATE(Tabela22[[#This Row],[Residencial / Não Residencial]]," - ",Tabela22[[#This Row],[Frequência]])</f>
        <v>Residencial - 3 vezes por semana</v>
      </c>
      <c r="C1955" s="486" t="s">
        <v>578</v>
      </c>
      <c r="D1955" s="443" t="s">
        <v>572</v>
      </c>
      <c r="E1955" s="443" t="s">
        <v>548</v>
      </c>
      <c r="F1955" s="443" t="s">
        <v>548</v>
      </c>
      <c r="G1955" s="722">
        <v>94</v>
      </c>
      <c r="H1955" s="722">
        <v>2.5755699999999999</v>
      </c>
      <c r="I1955" s="722">
        <v>200</v>
      </c>
      <c r="J1955" s="722">
        <v>94</v>
      </c>
      <c r="K1955" s="723">
        <v>242.10357999999999</v>
      </c>
    </row>
    <row r="1956" spans="2:11">
      <c r="B1956" s="486" t="str">
        <f>CONCATENATE(Tabela22[[#This Row],[Residencial / Não Residencial]]," - ",Tabela22[[#This Row],[Frequência]])</f>
        <v>Residencial - 3 vezes por semana</v>
      </c>
      <c r="C1956" s="486" t="s">
        <v>578</v>
      </c>
      <c r="D1956" s="443" t="s">
        <v>572</v>
      </c>
      <c r="E1956" s="443" t="s">
        <v>548</v>
      </c>
      <c r="F1956" s="443" t="s">
        <v>548</v>
      </c>
      <c r="G1956" s="722">
        <v>84</v>
      </c>
      <c r="H1956" s="722">
        <v>2.5755699999999999</v>
      </c>
      <c r="I1956" s="722">
        <v>200</v>
      </c>
      <c r="J1956" s="722">
        <v>84</v>
      </c>
      <c r="K1956" s="723">
        <v>216.34788</v>
      </c>
    </row>
    <row r="1957" spans="2:11">
      <c r="B1957" s="486" t="str">
        <f>CONCATENATE(Tabela22[[#This Row],[Residencial / Não Residencial]]," - ",Tabela22[[#This Row],[Frequência]])</f>
        <v>Residencial - 3 vezes por semana</v>
      </c>
      <c r="C1957" s="486" t="s">
        <v>578</v>
      </c>
      <c r="D1957" s="443" t="s">
        <v>572</v>
      </c>
      <c r="E1957" s="443" t="s">
        <v>548</v>
      </c>
      <c r="F1957" s="443" t="s">
        <v>548</v>
      </c>
      <c r="G1957" s="722">
        <v>130</v>
      </c>
      <c r="H1957" s="722">
        <v>2.5755699999999999</v>
      </c>
      <c r="I1957" s="722">
        <v>200</v>
      </c>
      <c r="J1957" s="722">
        <v>130</v>
      </c>
      <c r="K1957" s="723">
        <v>334.82409999999999</v>
      </c>
    </row>
    <row r="1958" spans="2:11">
      <c r="B1958" s="486" t="str">
        <f>CONCATENATE(Tabela22[[#This Row],[Residencial / Não Residencial]]," - ",Tabela22[[#This Row],[Frequência]])</f>
        <v>Residencial - 3 vezes por semana</v>
      </c>
      <c r="C1958" s="486" t="s">
        <v>578</v>
      </c>
      <c r="D1958" s="443" t="s">
        <v>572</v>
      </c>
      <c r="E1958" s="443" t="s">
        <v>548</v>
      </c>
      <c r="F1958" s="443" t="s">
        <v>548</v>
      </c>
      <c r="G1958" s="722">
        <v>97</v>
      </c>
      <c r="H1958" s="722">
        <v>2.5755699999999999</v>
      </c>
      <c r="I1958" s="722">
        <v>200</v>
      </c>
      <c r="J1958" s="722">
        <v>97</v>
      </c>
      <c r="K1958" s="723">
        <v>249.83028999999999</v>
      </c>
    </row>
    <row r="1959" spans="2:11">
      <c r="B1959" s="486" t="str">
        <f>CONCATENATE(Tabela22[[#This Row],[Residencial / Não Residencial]]," - ",Tabela22[[#This Row],[Frequência]])</f>
        <v>Residencial - 3 vezes por semana</v>
      </c>
      <c r="C1959" s="486" t="s">
        <v>578</v>
      </c>
      <c r="D1959" s="443" t="s">
        <v>572</v>
      </c>
      <c r="E1959" s="443" t="s">
        <v>548</v>
      </c>
      <c r="F1959" s="443" t="s">
        <v>548</v>
      </c>
      <c r="G1959" s="722">
        <v>333.7</v>
      </c>
      <c r="H1959" s="722">
        <v>2.5755699999999999</v>
      </c>
      <c r="I1959" s="722">
        <v>200</v>
      </c>
      <c r="J1959" s="722">
        <v>200</v>
      </c>
      <c r="K1959" s="723">
        <v>515.11400000000003</v>
      </c>
    </row>
    <row r="1960" spans="2:11">
      <c r="B1960" s="486" t="str">
        <f>CONCATENATE(Tabela22[[#This Row],[Residencial / Não Residencial]]," - ",Tabela22[[#This Row],[Frequência]])</f>
        <v>Residencial - 3 vezes por semana</v>
      </c>
      <c r="C1960" s="486" t="s">
        <v>578</v>
      </c>
      <c r="D1960" s="443" t="s">
        <v>572</v>
      </c>
      <c r="E1960" s="443" t="s">
        <v>548</v>
      </c>
      <c r="F1960" s="443" t="s">
        <v>548</v>
      </c>
      <c r="G1960" s="722">
        <v>142.91999999999999</v>
      </c>
      <c r="H1960" s="722">
        <v>2.5755699999999999</v>
      </c>
      <c r="I1960" s="722">
        <v>200</v>
      </c>
      <c r="J1960" s="722">
        <v>142.91999999999999</v>
      </c>
      <c r="K1960" s="723">
        <v>368.10046440000002</v>
      </c>
    </row>
    <row r="1961" spans="2:11">
      <c r="B1961" s="486" t="str">
        <f>CONCATENATE(Tabela22[[#This Row],[Residencial / Não Residencial]]," - ",Tabela22[[#This Row],[Frequência]])</f>
        <v>Residencial - 3 vezes por semana</v>
      </c>
      <c r="C1961" s="486" t="s">
        <v>578</v>
      </c>
      <c r="D1961" s="443" t="s">
        <v>572</v>
      </c>
      <c r="E1961" s="443" t="s">
        <v>548</v>
      </c>
      <c r="F1961" s="443" t="s">
        <v>548</v>
      </c>
      <c r="G1961" s="722">
        <v>221.76</v>
      </c>
      <c r="H1961" s="722">
        <v>2.5755699999999999</v>
      </c>
      <c r="I1961" s="722">
        <v>200</v>
      </c>
      <c r="J1961" s="722">
        <v>200</v>
      </c>
      <c r="K1961" s="723">
        <v>515.11400000000003</v>
      </c>
    </row>
    <row r="1962" spans="2:11">
      <c r="B1962" s="486" t="str">
        <f>CONCATENATE(Tabela22[[#This Row],[Residencial / Não Residencial]]," - ",Tabela22[[#This Row],[Frequência]])</f>
        <v>Residencial - 3 vezes por semana</v>
      </c>
      <c r="C1962" s="486" t="s">
        <v>578</v>
      </c>
      <c r="D1962" s="443" t="s">
        <v>572</v>
      </c>
      <c r="E1962" s="443" t="s">
        <v>548</v>
      </c>
      <c r="F1962" s="443" t="s">
        <v>548</v>
      </c>
      <c r="G1962" s="722">
        <v>52.34</v>
      </c>
      <c r="H1962" s="722">
        <v>2.5755699999999999</v>
      </c>
      <c r="I1962" s="722">
        <v>200</v>
      </c>
      <c r="J1962" s="722">
        <v>52.34</v>
      </c>
      <c r="K1962" s="723">
        <v>134.8053338</v>
      </c>
    </row>
    <row r="1963" spans="2:11">
      <c r="B1963" s="486" t="str">
        <f>CONCATENATE(Tabela22[[#This Row],[Residencial / Não Residencial]]," - ",Tabela22[[#This Row],[Frequência]])</f>
        <v>Residencial - 3 vezes por semana</v>
      </c>
      <c r="C1963" s="486" t="s">
        <v>578</v>
      </c>
      <c r="D1963" s="443" t="s">
        <v>572</v>
      </c>
      <c r="E1963" s="443" t="s">
        <v>548</v>
      </c>
      <c r="F1963" s="443" t="s">
        <v>548</v>
      </c>
      <c r="G1963" s="722">
        <v>308</v>
      </c>
      <c r="H1963" s="722">
        <v>2.5755699999999999</v>
      </c>
      <c r="I1963" s="722">
        <v>200</v>
      </c>
      <c r="J1963" s="722">
        <v>200</v>
      </c>
      <c r="K1963" s="723">
        <v>515.11400000000003</v>
      </c>
    </row>
    <row r="1964" spans="2:11">
      <c r="B1964" s="486" t="str">
        <f>CONCATENATE(Tabela22[[#This Row],[Residencial / Não Residencial]]," - ",Tabela22[[#This Row],[Frequência]])</f>
        <v>Residencial - 3 vezes por semana</v>
      </c>
      <c r="C1964" s="486" t="s">
        <v>578</v>
      </c>
      <c r="D1964" s="443" t="s">
        <v>572</v>
      </c>
      <c r="E1964" s="443" t="s">
        <v>548</v>
      </c>
      <c r="F1964" s="443" t="s">
        <v>548</v>
      </c>
      <c r="G1964" s="722">
        <v>310.20999999999998</v>
      </c>
      <c r="H1964" s="722">
        <v>2.5755699999999999</v>
      </c>
      <c r="I1964" s="722">
        <v>200</v>
      </c>
      <c r="J1964" s="722">
        <v>200</v>
      </c>
      <c r="K1964" s="723">
        <v>515.11400000000003</v>
      </c>
    </row>
    <row r="1965" spans="2:11">
      <c r="B1965" s="486" t="str">
        <f>CONCATENATE(Tabela22[[#This Row],[Residencial / Não Residencial]]," - ",Tabela22[[#This Row],[Frequência]])</f>
        <v>Residencial - 3 vezes por semana</v>
      </c>
      <c r="C1965" s="486" t="s">
        <v>578</v>
      </c>
      <c r="D1965" s="443" t="s">
        <v>572</v>
      </c>
      <c r="E1965" s="443" t="s">
        <v>548</v>
      </c>
      <c r="F1965" s="443" t="s">
        <v>548</v>
      </c>
      <c r="G1965" s="722">
        <v>236.95</v>
      </c>
      <c r="H1965" s="722">
        <v>2.5755699999999999</v>
      </c>
      <c r="I1965" s="722">
        <v>200</v>
      </c>
      <c r="J1965" s="722">
        <v>200</v>
      </c>
      <c r="K1965" s="723">
        <v>515.11400000000003</v>
      </c>
    </row>
    <row r="1966" spans="2:11">
      <c r="B1966" s="486" t="str">
        <f>CONCATENATE(Tabela22[[#This Row],[Residencial / Não Residencial]]," - ",Tabela22[[#This Row],[Frequência]])</f>
        <v>Residencial - 3 vezes por semana</v>
      </c>
      <c r="C1966" s="486" t="s">
        <v>578</v>
      </c>
      <c r="D1966" s="443" t="s">
        <v>572</v>
      </c>
      <c r="E1966" s="443" t="s">
        <v>548</v>
      </c>
      <c r="F1966" s="443" t="s">
        <v>548</v>
      </c>
      <c r="G1966" s="722">
        <v>135.97</v>
      </c>
      <c r="H1966" s="722">
        <v>2.5755699999999999</v>
      </c>
      <c r="I1966" s="722">
        <v>200</v>
      </c>
      <c r="J1966" s="722">
        <v>135.97</v>
      </c>
      <c r="K1966" s="723">
        <v>350.20025290000001</v>
      </c>
    </row>
    <row r="1967" spans="2:11">
      <c r="B1967" s="486" t="str">
        <f>CONCATENATE(Tabela22[[#This Row],[Residencial / Não Residencial]]," - ",Tabela22[[#This Row],[Frequência]])</f>
        <v>Residencial - 3 vezes por semana</v>
      </c>
      <c r="C1967" s="486" t="s">
        <v>578</v>
      </c>
      <c r="D1967" s="443" t="s">
        <v>572</v>
      </c>
      <c r="E1967" s="443" t="s">
        <v>548</v>
      </c>
      <c r="F1967" s="443" t="s">
        <v>548</v>
      </c>
      <c r="G1967" s="722">
        <v>175.2</v>
      </c>
      <c r="H1967" s="722">
        <v>2.5755699999999999</v>
      </c>
      <c r="I1967" s="722">
        <v>200</v>
      </c>
      <c r="J1967" s="722">
        <v>175.2</v>
      </c>
      <c r="K1967" s="723">
        <v>451.23986400000001</v>
      </c>
    </row>
    <row r="1968" spans="2:11">
      <c r="B1968" s="486" t="str">
        <f>CONCATENATE(Tabela22[[#This Row],[Residencial / Não Residencial]]," - ",Tabela22[[#This Row],[Frequência]])</f>
        <v>Residencial - 3 vezes por semana</v>
      </c>
      <c r="C1968" s="486" t="s">
        <v>578</v>
      </c>
      <c r="D1968" s="443" t="s">
        <v>571</v>
      </c>
      <c r="E1968" s="443" t="s">
        <v>548</v>
      </c>
      <c r="F1968" s="443" t="s">
        <v>548</v>
      </c>
      <c r="G1968" s="722">
        <v>262.39999999999998</v>
      </c>
      <c r="H1968" s="722">
        <v>2.5755699999999999</v>
      </c>
      <c r="I1968" s="722">
        <v>200</v>
      </c>
      <c r="J1968" s="722">
        <v>200</v>
      </c>
      <c r="K1968" s="723">
        <v>515.11400000000003</v>
      </c>
    </row>
    <row r="1969" spans="2:11">
      <c r="B1969" s="486" t="str">
        <f>CONCATENATE(Tabela22[[#This Row],[Residencial / Não Residencial]]," - ",Tabela22[[#This Row],[Frequência]])</f>
        <v>Residencial - 3 vezes por semana</v>
      </c>
      <c r="C1969" s="486" t="s">
        <v>578</v>
      </c>
      <c r="D1969" s="443" t="s">
        <v>572</v>
      </c>
      <c r="E1969" s="443" t="s">
        <v>548</v>
      </c>
      <c r="F1969" s="443" t="s">
        <v>548</v>
      </c>
      <c r="G1969" s="722">
        <v>140</v>
      </c>
      <c r="H1969" s="722">
        <v>2.5755699999999999</v>
      </c>
      <c r="I1969" s="722">
        <v>200</v>
      </c>
      <c r="J1969" s="722">
        <v>140</v>
      </c>
      <c r="K1969" s="723">
        <v>360.57979999999998</v>
      </c>
    </row>
    <row r="1970" spans="2:11">
      <c r="B1970" s="486" t="str">
        <f>CONCATENATE(Tabela22[[#This Row],[Residencial / Não Residencial]]," - ",Tabela22[[#This Row],[Frequência]])</f>
        <v>Residencial - 3 vezes por semana</v>
      </c>
      <c r="C1970" s="486" t="s">
        <v>578</v>
      </c>
      <c r="D1970" s="443" t="s">
        <v>572</v>
      </c>
      <c r="E1970" s="443" t="s">
        <v>548</v>
      </c>
      <c r="F1970" s="443" t="s">
        <v>548</v>
      </c>
      <c r="G1970" s="722">
        <v>142.32</v>
      </c>
      <c r="H1970" s="722">
        <v>2.5755699999999999</v>
      </c>
      <c r="I1970" s="722">
        <v>200</v>
      </c>
      <c r="J1970" s="722">
        <v>142.32</v>
      </c>
      <c r="K1970" s="723">
        <v>366.55512240000002</v>
      </c>
    </row>
    <row r="1971" spans="2:11">
      <c r="B1971" s="486" t="str">
        <f>CONCATENATE(Tabela22[[#This Row],[Residencial / Não Residencial]]," - ",Tabela22[[#This Row],[Frequência]])</f>
        <v>Não Residencial - 3 vezes por semana</v>
      </c>
      <c r="C1971" s="486" t="s">
        <v>578</v>
      </c>
      <c r="D1971" s="443" t="s">
        <v>573</v>
      </c>
      <c r="E1971" s="443" t="s">
        <v>581</v>
      </c>
      <c r="F1971" s="443" t="s">
        <v>550</v>
      </c>
      <c r="G1971" s="722">
        <v>185.56</v>
      </c>
      <c r="H1971" s="722">
        <v>3.9677699999999998</v>
      </c>
      <c r="I1971" s="722">
        <v>300</v>
      </c>
      <c r="J1971" s="722">
        <v>185.56</v>
      </c>
      <c r="K1971" s="723">
        <v>736.25940119999996</v>
      </c>
    </row>
    <row r="1972" spans="2:11">
      <c r="B1972" s="486" t="str">
        <f>CONCATENATE(Tabela22[[#This Row],[Residencial / Não Residencial]]," - ",Tabela22[[#This Row],[Frequência]])</f>
        <v>Residencial - 3 vezes por semana</v>
      </c>
      <c r="C1972" s="486" t="s">
        <v>578</v>
      </c>
      <c r="D1972" s="443" t="s">
        <v>572</v>
      </c>
      <c r="E1972" s="443" t="s">
        <v>548</v>
      </c>
      <c r="F1972" s="443" t="s">
        <v>548</v>
      </c>
      <c r="G1972" s="722">
        <v>103.12</v>
      </c>
      <c r="H1972" s="722">
        <v>2.5755699999999999</v>
      </c>
      <c r="I1972" s="722">
        <v>200</v>
      </c>
      <c r="J1972" s="722">
        <v>103.12</v>
      </c>
      <c r="K1972" s="723">
        <v>265.59277839999999</v>
      </c>
    </row>
    <row r="1973" spans="2:11">
      <c r="B1973" s="486" t="str">
        <f>CONCATENATE(Tabela22[[#This Row],[Residencial / Não Residencial]]," - ",Tabela22[[#This Row],[Frequência]])</f>
        <v>Residencial - 3 vezes por semana</v>
      </c>
      <c r="C1973" s="486" t="s">
        <v>578</v>
      </c>
      <c r="D1973" s="443" t="s">
        <v>572</v>
      </c>
      <c r="E1973" s="443" t="s">
        <v>548</v>
      </c>
      <c r="F1973" s="443" t="s">
        <v>548</v>
      </c>
      <c r="G1973" s="722">
        <v>63</v>
      </c>
      <c r="H1973" s="722">
        <v>2.5755699999999999</v>
      </c>
      <c r="I1973" s="722">
        <v>200</v>
      </c>
      <c r="J1973" s="722">
        <v>63</v>
      </c>
      <c r="K1973" s="723">
        <v>162.26091</v>
      </c>
    </row>
    <row r="1974" spans="2:11">
      <c r="B1974" s="486" t="str">
        <f>CONCATENATE(Tabela22[[#This Row],[Residencial / Não Residencial]]," - ",Tabela22[[#This Row],[Frequência]])</f>
        <v>Residencial - 3 vezes por semana</v>
      </c>
      <c r="C1974" s="486" t="s">
        <v>578</v>
      </c>
      <c r="D1974" s="443" t="s">
        <v>572</v>
      </c>
      <c r="E1974" s="443" t="s">
        <v>548</v>
      </c>
      <c r="F1974" s="443" t="s">
        <v>548</v>
      </c>
      <c r="G1974" s="722">
        <v>118.76</v>
      </c>
      <c r="H1974" s="722">
        <v>2.5755699999999999</v>
      </c>
      <c r="I1974" s="722">
        <v>200</v>
      </c>
      <c r="J1974" s="722">
        <v>118.76</v>
      </c>
      <c r="K1974" s="723">
        <v>305.87469320000002</v>
      </c>
    </row>
    <row r="1975" spans="2:11">
      <c r="B1975" s="486" t="str">
        <f>CONCATENATE(Tabela22[[#This Row],[Residencial / Não Residencial]]," - ",Tabela22[[#This Row],[Frequência]])</f>
        <v>Residencial - 3 vezes por semana</v>
      </c>
      <c r="C1975" s="486" t="s">
        <v>578</v>
      </c>
      <c r="D1975" s="443" t="s">
        <v>572</v>
      </c>
      <c r="E1975" s="443" t="s">
        <v>548</v>
      </c>
      <c r="F1975" s="443" t="s">
        <v>548</v>
      </c>
      <c r="G1975" s="722">
        <v>170</v>
      </c>
      <c r="H1975" s="722">
        <v>2.5755699999999999</v>
      </c>
      <c r="I1975" s="722">
        <v>200</v>
      </c>
      <c r="J1975" s="722">
        <v>170</v>
      </c>
      <c r="K1975" s="723">
        <v>437.84690000000001</v>
      </c>
    </row>
    <row r="1976" spans="2:11">
      <c r="B1976" s="486" t="str">
        <f>CONCATENATE(Tabela22[[#This Row],[Residencial / Não Residencial]]," - ",Tabela22[[#This Row],[Frequência]])</f>
        <v>Não Residencial - 3 vezes por semana</v>
      </c>
      <c r="C1976" s="486" t="s">
        <v>578</v>
      </c>
      <c r="D1976" s="443" t="s">
        <v>568</v>
      </c>
      <c r="E1976" s="443" t="s">
        <v>569</v>
      </c>
      <c r="F1976" s="443" t="s">
        <v>550</v>
      </c>
      <c r="G1976" s="722">
        <v>110.25</v>
      </c>
      <c r="H1976" s="722">
        <v>3.9677699999999998</v>
      </c>
      <c r="I1976" s="722">
        <v>300</v>
      </c>
      <c r="J1976" s="722">
        <v>110.25</v>
      </c>
      <c r="K1976" s="723">
        <v>437.4466425</v>
      </c>
    </row>
    <row r="1977" spans="2:11">
      <c r="B1977" s="486" t="str">
        <f>CONCATENATE(Tabela22[[#This Row],[Residencial / Não Residencial]]," - ",Tabela22[[#This Row],[Frequência]])</f>
        <v>Residencial - 3 vezes por semana</v>
      </c>
      <c r="C1977" s="486" t="s">
        <v>578</v>
      </c>
      <c r="D1977" s="443" t="s">
        <v>572</v>
      </c>
      <c r="E1977" s="443" t="s">
        <v>548</v>
      </c>
      <c r="F1977" s="443" t="s">
        <v>548</v>
      </c>
      <c r="G1977" s="722">
        <v>182.49</v>
      </c>
      <c r="H1977" s="722">
        <v>2.5755699999999999</v>
      </c>
      <c r="I1977" s="722">
        <v>200</v>
      </c>
      <c r="J1977" s="722">
        <v>182.49</v>
      </c>
      <c r="K1977" s="723">
        <v>470.01576929999999</v>
      </c>
    </row>
    <row r="1978" spans="2:11">
      <c r="B1978" s="486" t="str">
        <f>CONCATENATE(Tabela22[[#This Row],[Residencial / Não Residencial]]," - ",Tabela22[[#This Row],[Frequência]])</f>
        <v>Não Residencial - 3 vezes por semana</v>
      </c>
      <c r="C1978" s="486" t="s">
        <v>578</v>
      </c>
      <c r="D1978" s="443" t="s">
        <v>568</v>
      </c>
      <c r="E1978" s="443" t="s">
        <v>569</v>
      </c>
      <c r="F1978" s="443" t="s">
        <v>550</v>
      </c>
      <c r="G1978" s="722">
        <v>68.88</v>
      </c>
      <c r="H1978" s="722">
        <v>3.9677699999999998</v>
      </c>
      <c r="I1978" s="722">
        <v>300</v>
      </c>
      <c r="J1978" s="722">
        <v>68.88</v>
      </c>
      <c r="K1978" s="723">
        <v>273.29999759999998</v>
      </c>
    </row>
    <row r="1979" spans="2:11">
      <c r="B1979" s="486" t="str">
        <f>CONCATENATE(Tabela22[[#This Row],[Residencial / Não Residencial]]," - ",Tabela22[[#This Row],[Frequência]])</f>
        <v>Residencial - 3 vezes por semana</v>
      </c>
      <c r="C1979" s="486" t="s">
        <v>578</v>
      </c>
      <c r="D1979" s="443" t="s">
        <v>572</v>
      </c>
      <c r="E1979" s="443" t="s">
        <v>548</v>
      </c>
      <c r="F1979" s="443" t="s">
        <v>548</v>
      </c>
      <c r="G1979" s="722">
        <v>214.51</v>
      </c>
      <c r="H1979" s="722">
        <v>2.5755699999999999</v>
      </c>
      <c r="I1979" s="722">
        <v>200</v>
      </c>
      <c r="J1979" s="722">
        <v>200</v>
      </c>
      <c r="K1979" s="723">
        <v>515.11400000000003</v>
      </c>
    </row>
    <row r="1980" spans="2:11">
      <c r="B1980" s="486" t="str">
        <f>CONCATENATE(Tabela22[[#This Row],[Residencial / Não Residencial]]," - ",Tabela22[[#This Row],[Frequência]])</f>
        <v>Residencial - 3 vezes por semana</v>
      </c>
      <c r="C1980" s="486" t="s">
        <v>578</v>
      </c>
      <c r="D1980" s="443" t="s">
        <v>572</v>
      </c>
      <c r="E1980" s="443" t="s">
        <v>548</v>
      </c>
      <c r="F1980" s="443" t="s">
        <v>548</v>
      </c>
      <c r="G1980" s="722">
        <v>143.68</v>
      </c>
      <c r="H1980" s="722">
        <v>2.5755699999999999</v>
      </c>
      <c r="I1980" s="722">
        <v>200</v>
      </c>
      <c r="J1980" s="722">
        <v>143.68</v>
      </c>
      <c r="K1980" s="723">
        <v>370.05789759999999</v>
      </c>
    </row>
    <row r="1981" spans="2:11">
      <c r="B1981" s="486" t="str">
        <f>CONCATENATE(Tabela22[[#This Row],[Residencial / Não Residencial]]," - ",Tabela22[[#This Row],[Frequência]])</f>
        <v>Residencial - 3 vezes por semana</v>
      </c>
      <c r="C1981" s="486" t="s">
        <v>578</v>
      </c>
      <c r="D1981" s="443" t="s">
        <v>572</v>
      </c>
      <c r="E1981" s="443" t="s">
        <v>548</v>
      </c>
      <c r="F1981" s="443" t="s">
        <v>548</v>
      </c>
      <c r="G1981" s="722">
        <v>296.91000000000003</v>
      </c>
      <c r="H1981" s="722">
        <v>2.5755699999999999</v>
      </c>
      <c r="I1981" s="722">
        <v>200</v>
      </c>
      <c r="J1981" s="722">
        <v>200</v>
      </c>
      <c r="K1981" s="723">
        <v>515.11400000000003</v>
      </c>
    </row>
    <row r="1982" spans="2:11">
      <c r="B1982" s="486" t="str">
        <f>CONCATENATE(Tabela22[[#This Row],[Residencial / Não Residencial]]," - ",Tabela22[[#This Row],[Frequência]])</f>
        <v>Não Residencial - 3 vezes por semana</v>
      </c>
      <c r="C1982" s="486" t="s">
        <v>578</v>
      </c>
      <c r="D1982" s="443" t="s">
        <v>568</v>
      </c>
      <c r="E1982" s="443" t="s">
        <v>569</v>
      </c>
      <c r="F1982" s="443" t="s">
        <v>550</v>
      </c>
      <c r="G1982" s="722">
        <v>69.7</v>
      </c>
      <c r="H1982" s="722">
        <v>3.9677699999999998</v>
      </c>
      <c r="I1982" s="722">
        <v>300</v>
      </c>
      <c r="J1982" s="722">
        <v>69.7</v>
      </c>
      <c r="K1982" s="723">
        <v>276.55356899999998</v>
      </c>
    </row>
    <row r="1983" spans="2:11">
      <c r="B1983" s="486" t="str">
        <f>CONCATENATE(Tabela22[[#This Row],[Residencial / Não Residencial]]," - ",Tabela22[[#This Row],[Frequência]])</f>
        <v>Residencial - 3 vezes por semana</v>
      </c>
      <c r="C1983" s="486" t="s">
        <v>578</v>
      </c>
      <c r="D1983" s="443" t="s">
        <v>572</v>
      </c>
      <c r="E1983" s="443" t="s">
        <v>548</v>
      </c>
      <c r="F1983" s="443" t="s">
        <v>548</v>
      </c>
      <c r="G1983" s="722">
        <v>70</v>
      </c>
      <c r="H1983" s="722">
        <v>2.5755699999999999</v>
      </c>
      <c r="I1983" s="722">
        <v>200</v>
      </c>
      <c r="J1983" s="722">
        <v>70</v>
      </c>
      <c r="K1983" s="723">
        <v>180.28989999999999</v>
      </c>
    </row>
    <row r="1984" spans="2:11">
      <c r="B1984" s="486" t="str">
        <f>CONCATENATE(Tabela22[[#This Row],[Residencial / Não Residencial]]," - ",Tabela22[[#This Row],[Frequência]])</f>
        <v>Residencial - 3 vezes por semana</v>
      </c>
      <c r="C1984" s="486" t="s">
        <v>578</v>
      </c>
      <c r="D1984" s="443" t="s">
        <v>572</v>
      </c>
      <c r="E1984" s="443" t="s">
        <v>548</v>
      </c>
      <c r="F1984" s="443" t="s">
        <v>548</v>
      </c>
      <c r="G1984" s="722">
        <v>205.68</v>
      </c>
      <c r="H1984" s="722">
        <v>2.5755699999999999</v>
      </c>
      <c r="I1984" s="722">
        <v>200</v>
      </c>
      <c r="J1984" s="722">
        <v>200</v>
      </c>
      <c r="K1984" s="723">
        <v>515.11400000000003</v>
      </c>
    </row>
    <row r="1985" spans="2:11">
      <c r="B1985" s="486" t="str">
        <f>CONCATENATE(Tabela22[[#This Row],[Residencial / Não Residencial]]," - ",Tabela22[[#This Row],[Frequência]])</f>
        <v>Residencial - 3 vezes por semana</v>
      </c>
      <c r="C1985" s="486" t="s">
        <v>578</v>
      </c>
      <c r="D1985" s="443" t="s">
        <v>572</v>
      </c>
      <c r="E1985" s="443" t="s">
        <v>548</v>
      </c>
      <c r="F1985" s="443" t="s">
        <v>548</v>
      </c>
      <c r="G1985" s="722">
        <v>93</v>
      </c>
      <c r="H1985" s="722">
        <v>2.5755699999999999</v>
      </c>
      <c r="I1985" s="722">
        <v>200</v>
      </c>
      <c r="J1985" s="722">
        <v>93</v>
      </c>
      <c r="K1985" s="723">
        <v>239.52800999999999</v>
      </c>
    </row>
    <row r="1986" spans="2:11">
      <c r="B1986" s="486" t="str">
        <f>CONCATENATE(Tabela22[[#This Row],[Residencial / Não Residencial]]," - ",Tabela22[[#This Row],[Frequência]])</f>
        <v>Não Residencial - 3 vezes por semana</v>
      </c>
      <c r="C1986" s="486" t="s">
        <v>578</v>
      </c>
      <c r="D1986" s="443" t="s">
        <v>568</v>
      </c>
      <c r="E1986" s="443" t="s">
        <v>569</v>
      </c>
      <c r="F1986" s="443" t="s">
        <v>550</v>
      </c>
      <c r="G1986" s="722">
        <v>63</v>
      </c>
      <c r="H1986" s="722">
        <v>3.9677699999999998</v>
      </c>
      <c r="I1986" s="722">
        <v>300</v>
      </c>
      <c r="J1986" s="722">
        <v>63</v>
      </c>
      <c r="K1986" s="723">
        <v>249.96951000000001</v>
      </c>
    </row>
    <row r="1987" spans="2:11">
      <c r="B1987" s="486" t="str">
        <f>CONCATENATE(Tabela22[[#This Row],[Residencial / Não Residencial]]," - ",Tabela22[[#This Row],[Frequência]])</f>
        <v>Residencial - 3 vezes por semana</v>
      </c>
      <c r="C1987" s="486" t="s">
        <v>578</v>
      </c>
      <c r="D1987" s="443" t="s">
        <v>572</v>
      </c>
      <c r="E1987" s="443" t="s">
        <v>548</v>
      </c>
      <c r="F1987" s="443" t="s">
        <v>548</v>
      </c>
      <c r="G1987" s="722">
        <v>125.83</v>
      </c>
      <c r="H1987" s="722">
        <v>2.5755699999999999</v>
      </c>
      <c r="I1987" s="722">
        <v>200</v>
      </c>
      <c r="J1987" s="722">
        <v>125.83</v>
      </c>
      <c r="K1987" s="723">
        <v>324.08397309999998</v>
      </c>
    </row>
    <row r="1988" spans="2:11">
      <c r="B1988" s="486" t="str">
        <f>CONCATENATE(Tabela22[[#This Row],[Residencial / Não Residencial]]," - ",Tabela22[[#This Row],[Frequência]])</f>
        <v>Não Residencial - 3 vezes por semana</v>
      </c>
      <c r="C1988" s="486" t="s">
        <v>578</v>
      </c>
      <c r="D1988" s="443" t="s">
        <v>568</v>
      </c>
      <c r="E1988" s="443" t="s">
        <v>569</v>
      </c>
      <c r="F1988" s="443" t="s">
        <v>550</v>
      </c>
      <c r="G1988" s="722">
        <v>194.32</v>
      </c>
      <c r="H1988" s="722">
        <v>3.9677699999999998</v>
      </c>
      <c r="I1988" s="722">
        <v>300</v>
      </c>
      <c r="J1988" s="722">
        <v>194.32</v>
      </c>
      <c r="K1988" s="723">
        <v>771.01706639999998</v>
      </c>
    </row>
    <row r="1989" spans="2:11">
      <c r="B1989" s="486" t="str">
        <f>CONCATENATE(Tabela22[[#This Row],[Residencial / Não Residencial]]," - ",Tabela22[[#This Row],[Frequência]])</f>
        <v>Não Residencial - 3 vezes por semana</v>
      </c>
      <c r="C1989" s="486" t="s">
        <v>578</v>
      </c>
      <c r="D1989" s="443" t="s">
        <v>572</v>
      </c>
      <c r="E1989" s="443" t="s">
        <v>569</v>
      </c>
      <c r="F1989" s="443" t="s">
        <v>550</v>
      </c>
      <c r="G1989" s="722">
        <v>135</v>
      </c>
      <c r="H1989" s="722">
        <v>3.9677699999999998</v>
      </c>
      <c r="I1989" s="722">
        <v>300</v>
      </c>
      <c r="J1989" s="722">
        <v>135</v>
      </c>
      <c r="K1989" s="723">
        <v>535.64895000000001</v>
      </c>
    </row>
    <row r="1990" spans="2:11">
      <c r="B1990" s="486" t="str">
        <f>CONCATENATE(Tabela22[[#This Row],[Residencial / Não Residencial]]," - ",Tabela22[[#This Row],[Frequência]])</f>
        <v>Residencial - 3 vezes por semana</v>
      </c>
      <c r="C1990" s="486" t="s">
        <v>578</v>
      </c>
      <c r="D1990" s="443" t="s">
        <v>572</v>
      </c>
      <c r="E1990" s="443" t="s">
        <v>548</v>
      </c>
      <c r="F1990" s="443" t="s">
        <v>548</v>
      </c>
      <c r="G1990" s="722">
        <v>115</v>
      </c>
      <c r="H1990" s="722">
        <v>2.5755699999999999</v>
      </c>
      <c r="I1990" s="722">
        <v>200</v>
      </c>
      <c r="J1990" s="722">
        <v>115</v>
      </c>
      <c r="K1990" s="723">
        <v>296.19054999999997</v>
      </c>
    </row>
    <row r="1991" spans="2:11">
      <c r="B1991" s="486" t="str">
        <f>CONCATENATE(Tabela22[[#This Row],[Residencial / Não Residencial]]," - ",Tabela22[[#This Row],[Frequência]])</f>
        <v>Residencial - 3 vezes por semana</v>
      </c>
      <c r="C1991" s="486" t="s">
        <v>578</v>
      </c>
      <c r="D1991" s="443" t="s">
        <v>572</v>
      </c>
      <c r="E1991" s="443" t="s">
        <v>548</v>
      </c>
      <c r="F1991" s="443" t="s">
        <v>548</v>
      </c>
      <c r="G1991" s="722">
        <v>70</v>
      </c>
      <c r="H1991" s="722">
        <v>2.5755699999999999</v>
      </c>
      <c r="I1991" s="722">
        <v>200</v>
      </c>
      <c r="J1991" s="722">
        <v>70</v>
      </c>
      <c r="K1991" s="723">
        <v>180.28989999999999</v>
      </c>
    </row>
    <row r="1992" spans="2:11">
      <c r="B1992" s="486" t="str">
        <f>CONCATENATE(Tabela22[[#This Row],[Residencial / Não Residencial]]," - ",Tabela22[[#This Row],[Frequência]])</f>
        <v>Residencial - 3 vezes por semana</v>
      </c>
      <c r="C1992" s="486" t="s">
        <v>578</v>
      </c>
      <c r="D1992" s="443" t="s">
        <v>572</v>
      </c>
      <c r="E1992" s="443" t="s">
        <v>548</v>
      </c>
      <c r="F1992" s="443" t="s">
        <v>548</v>
      </c>
      <c r="G1992" s="722">
        <v>193.24</v>
      </c>
      <c r="H1992" s="722">
        <v>2.5755699999999999</v>
      </c>
      <c r="I1992" s="722">
        <v>200</v>
      </c>
      <c r="J1992" s="722">
        <v>193.24</v>
      </c>
      <c r="K1992" s="723">
        <v>497.70314680000001</v>
      </c>
    </row>
    <row r="1993" spans="2:11">
      <c r="B1993" s="486" t="str">
        <f>CONCATENATE(Tabela22[[#This Row],[Residencial / Não Residencial]]," - ",Tabela22[[#This Row],[Frequência]])</f>
        <v>Residencial - 3 vezes por semana</v>
      </c>
      <c r="C1993" s="486" t="s">
        <v>578</v>
      </c>
      <c r="D1993" s="443" t="s">
        <v>572</v>
      </c>
      <c r="E1993" s="443" t="s">
        <v>548</v>
      </c>
      <c r="F1993" s="443" t="s">
        <v>548</v>
      </c>
      <c r="G1993" s="722">
        <v>161.47</v>
      </c>
      <c r="H1993" s="722">
        <v>2.5755699999999999</v>
      </c>
      <c r="I1993" s="722">
        <v>200</v>
      </c>
      <c r="J1993" s="722">
        <v>161.47</v>
      </c>
      <c r="K1993" s="723">
        <v>415.8772879</v>
      </c>
    </row>
    <row r="1994" spans="2:11">
      <c r="B1994" s="486" t="str">
        <f>CONCATENATE(Tabela22[[#This Row],[Residencial / Não Residencial]]," - ",Tabela22[[#This Row],[Frequência]])</f>
        <v>Residencial - 3 vezes por semana</v>
      </c>
      <c r="C1994" s="486" t="s">
        <v>578</v>
      </c>
      <c r="D1994" s="443" t="s">
        <v>572</v>
      </c>
      <c r="E1994" s="443" t="s">
        <v>548</v>
      </c>
      <c r="F1994" s="443" t="s">
        <v>548</v>
      </c>
      <c r="G1994" s="722">
        <v>234.61</v>
      </c>
      <c r="H1994" s="722">
        <v>2.5755699999999999</v>
      </c>
      <c r="I1994" s="722">
        <v>200</v>
      </c>
      <c r="J1994" s="722">
        <v>200</v>
      </c>
      <c r="K1994" s="723">
        <v>515.11400000000003</v>
      </c>
    </row>
    <row r="1995" spans="2:11">
      <c r="B1995" s="486" t="str">
        <f>CONCATENATE(Tabela22[[#This Row],[Residencial / Não Residencial]]," - ",Tabela22[[#This Row],[Frequência]])</f>
        <v>Residencial - 3 vezes por semana</v>
      </c>
      <c r="C1995" s="486" t="s">
        <v>578</v>
      </c>
      <c r="D1995" s="443" t="s">
        <v>572</v>
      </c>
      <c r="E1995" s="443" t="s">
        <v>548</v>
      </c>
      <c r="F1995" s="443" t="s">
        <v>548</v>
      </c>
      <c r="G1995" s="722">
        <v>123</v>
      </c>
      <c r="H1995" s="722">
        <v>2.5755699999999999</v>
      </c>
      <c r="I1995" s="722">
        <v>200</v>
      </c>
      <c r="J1995" s="722">
        <v>123</v>
      </c>
      <c r="K1995" s="723">
        <v>316.79511000000002</v>
      </c>
    </row>
    <row r="1996" spans="2:11">
      <c r="B1996" s="486" t="str">
        <f>CONCATENATE(Tabela22[[#This Row],[Residencial / Não Residencial]]," - ",Tabela22[[#This Row],[Frequência]])</f>
        <v>Residencial - 3 vezes por semana</v>
      </c>
      <c r="C1996" s="486" t="s">
        <v>578</v>
      </c>
      <c r="D1996" s="443" t="s">
        <v>572</v>
      </c>
      <c r="E1996" s="443" t="s">
        <v>548</v>
      </c>
      <c r="F1996" s="443" t="s">
        <v>548</v>
      </c>
      <c r="G1996" s="722">
        <v>63</v>
      </c>
      <c r="H1996" s="722">
        <v>2.5755699999999999</v>
      </c>
      <c r="I1996" s="722">
        <v>200</v>
      </c>
      <c r="J1996" s="722">
        <v>63</v>
      </c>
      <c r="K1996" s="723">
        <v>162.26091</v>
      </c>
    </row>
    <row r="1997" spans="2:11">
      <c r="B1997" s="486" t="str">
        <f>CONCATENATE(Tabela22[[#This Row],[Residencial / Não Residencial]]," - ",Tabela22[[#This Row],[Frequência]])</f>
        <v>Residencial - 3 vezes por semana</v>
      </c>
      <c r="C1997" s="486" t="s">
        <v>578</v>
      </c>
      <c r="D1997" s="443" t="s">
        <v>572</v>
      </c>
      <c r="E1997" s="443" t="s">
        <v>548</v>
      </c>
      <c r="F1997" s="443" t="s">
        <v>548</v>
      </c>
      <c r="G1997" s="722">
        <v>111</v>
      </c>
      <c r="H1997" s="722">
        <v>2.5755699999999999</v>
      </c>
      <c r="I1997" s="722">
        <v>200</v>
      </c>
      <c r="J1997" s="722">
        <v>111</v>
      </c>
      <c r="K1997" s="723">
        <v>285.88826999999998</v>
      </c>
    </row>
    <row r="1998" spans="2:11">
      <c r="B1998" s="486" t="str">
        <f>CONCATENATE(Tabela22[[#This Row],[Residencial / Não Residencial]]," - ",Tabela22[[#This Row],[Frequência]])</f>
        <v>Residencial - 3 vezes por semana</v>
      </c>
      <c r="C1998" s="486" t="s">
        <v>578</v>
      </c>
      <c r="D1998" s="443" t="s">
        <v>572</v>
      </c>
      <c r="E1998" s="443" t="s">
        <v>548</v>
      </c>
      <c r="F1998" s="443" t="s">
        <v>548</v>
      </c>
      <c r="G1998" s="722">
        <v>124</v>
      </c>
      <c r="H1998" s="722">
        <v>2.5755699999999999</v>
      </c>
      <c r="I1998" s="722">
        <v>200</v>
      </c>
      <c r="J1998" s="722">
        <v>124</v>
      </c>
      <c r="K1998" s="723">
        <v>319.37067999999999</v>
      </c>
    </row>
    <row r="1999" spans="2:11">
      <c r="B1999" s="486" t="str">
        <f>CONCATENATE(Tabela22[[#This Row],[Residencial / Não Residencial]]," - ",Tabela22[[#This Row],[Frequência]])</f>
        <v>Residencial - 3 vezes por semana</v>
      </c>
      <c r="C1999" s="486" t="s">
        <v>578</v>
      </c>
      <c r="D1999" s="443" t="s">
        <v>572</v>
      </c>
      <c r="E1999" s="443" t="s">
        <v>548</v>
      </c>
      <c r="F1999" s="443" t="s">
        <v>548</v>
      </c>
      <c r="G1999" s="722">
        <v>48</v>
      </c>
      <c r="H1999" s="722">
        <v>2.5755699999999999</v>
      </c>
      <c r="I1999" s="722">
        <v>200</v>
      </c>
      <c r="J1999" s="722">
        <v>48</v>
      </c>
      <c r="K1999" s="723">
        <v>123.62736</v>
      </c>
    </row>
    <row r="2000" spans="2:11">
      <c r="B2000" s="486" t="str">
        <f>CONCATENATE(Tabela22[[#This Row],[Residencial / Não Residencial]]," - ",Tabela22[[#This Row],[Frequência]])</f>
        <v>Residencial - 3 vezes por semana</v>
      </c>
      <c r="C2000" s="486" t="s">
        <v>578</v>
      </c>
      <c r="D2000" s="443" t="s">
        <v>572</v>
      </c>
      <c r="E2000" s="443" t="s">
        <v>548</v>
      </c>
      <c r="F2000" s="443" t="s">
        <v>548</v>
      </c>
      <c r="G2000" s="722">
        <v>152</v>
      </c>
      <c r="H2000" s="722">
        <v>2.5755699999999999</v>
      </c>
      <c r="I2000" s="722">
        <v>200</v>
      </c>
      <c r="J2000" s="722">
        <v>152</v>
      </c>
      <c r="K2000" s="723">
        <v>391.48664000000002</v>
      </c>
    </row>
    <row r="2001" spans="2:11">
      <c r="B2001" s="486" t="str">
        <f>CONCATENATE(Tabela22[[#This Row],[Residencial / Não Residencial]]," - ",Tabela22[[#This Row],[Frequência]])</f>
        <v>Residencial - 3 vezes por semana</v>
      </c>
      <c r="C2001" s="486" t="s">
        <v>578</v>
      </c>
      <c r="D2001" s="443" t="s">
        <v>572</v>
      </c>
      <c r="E2001" s="443" t="s">
        <v>548</v>
      </c>
      <c r="F2001" s="443" t="s">
        <v>548</v>
      </c>
      <c r="G2001" s="722">
        <v>117.68</v>
      </c>
      <c r="H2001" s="722">
        <v>2.5755699999999999</v>
      </c>
      <c r="I2001" s="722">
        <v>200</v>
      </c>
      <c r="J2001" s="722">
        <v>117.68</v>
      </c>
      <c r="K2001" s="723">
        <v>303.09307760000002</v>
      </c>
    </row>
    <row r="2002" spans="2:11">
      <c r="B2002" s="486" t="str">
        <f>CONCATENATE(Tabela22[[#This Row],[Residencial / Não Residencial]]," - ",Tabela22[[#This Row],[Frequência]])</f>
        <v>Residencial - 3 vezes por semana</v>
      </c>
      <c r="C2002" s="486" t="s">
        <v>578</v>
      </c>
      <c r="D2002" s="443" t="s">
        <v>572</v>
      </c>
      <c r="E2002" s="443" t="s">
        <v>548</v>
      </c>
      <c r="F2002" s="443" t="s">
        <v>548</v>
      </c>
      <c r="G2002" s="722">
        <v>108.2</v>
      </c>
      <c r="H2002" s="722">
        <v>2.5755699999999999</v>
      </c>
      <c r="I2002" s="722">
        <v>200</v>
      </c>
      <c r="J2002" s="722">
        <v>108.2</v>
      </c>
      <c r="K2002" s="723">
        <v>278.67667399999999</v>
      </c>
    </row>
    <row r="2003" spans="2:11">
      <c r="B2003" s="486" t="str">
        <f>CONCATENATE(Tabela22[[#This Row],[Residencial / Não Residencial]]," - ",Tabela22[[#This Row],[Frequência]])</f>
        <v>Residencial - 3 vezes por semana</v>
      </c>
      <c r="C2003" s="486" t="s">
        <v>578</v>
      </c>
      <c r="D2003" s="443" t="s">
        <v>572</v>
      </c>
      <c r="E2003" s="443" t="s">
        <v>548</v>
      </c>
      <c r="F2003" s="443" t="s">
        <v>548</v>
      </c>
      <c r="G2003" s="722">
        <v>63.36</v>
      </c>
      <c r="H2003" s="722">
        <v>2.5755699999999999</v>
      </c>
      <c r="I2003" s="722">
        <v>200</v>
      </c>
      <c r="J2003" s="722">
        <v>63.36</v>
      </c>
      <c r="K2003" s="723">
        <v>163.1881152</v>
      </c>
    </row>
    <row r="2004" spans="2:11">
      <c r="B2004" s="486" t="str">
        <f>CONCATENATE(Tabela22[[#This Row],[Residencial / Não Residencial]]," - ",Tabela22[[#This Row],[Frequência]])</f>
        <v>Residencial - 3 vezes por semana</v>
      </c>
      <c r="C2004" s="486" t="s">
        <v>578</v>
      </c>
      <c r="D2004" s="443" t="s">
        <v>572</v>
      </c>
      <c r="E2004" s="443" t="s">
        <v>548</v>
      </c>
      <c r="F2004" s="443" t="s">
        <v>548</v>
      </c>
      <c r="G2004" s="722">
        <v>114.37</v>
      </c>
      <c r="H2004" s="722">
        <v>2.5755699999999999</v>
      </c>
      <c r="I2004" s="722">
        <v>200</v>
      </c>
      <c r="J2004" s="722">
        <v>114.37</v>
      </c>
      <c r="K2004" s="723">
        <v>294.5679409</v>
      </c>
    </row>
    <row r="2005" spans="2:11">
      <c r="B2005" s="486" t="str">
        <f>CONCATENATE(Tabela22[[#This Row],[Residencial / Não Residencial]]," - ",Tabela22[[#This Row],[Frequência]])</f>
        <v>Residencial - 3 vezes por semana</v>
      </c>
      <c r="C2005" s="486" t="s">
        <v>578</v>
      </c>
      <c r="D2005" s="443" t="s">
        <v>572</v>
      </c>
      <c r="E2005" s="443" t="s">
        <v>548</v>
      </c>
      <c r="F2005" s="443" t="s">
        <v>548</v>
      </c>
      <c r="G2005" s="722">
        <v>156.06</v>
      </c>
      <c r="H2005" s="722">
        <v>2.5755699999999999</v>
      </c>
      <c r="I2005" s="722">
        <v>200</v>
      </c>
      <c r="J2005" s="722">
        <v>156.06</v>
      </c>
      <c r="K2005" s="723">
        <v>401.94345420000002</v>
      </c>
    </row>
    <row r="2006" spans="2:11">
      <c r="B2006" s="486" t="str">
        <f>CONCATENATE(Tabela22[[#This Row],[Residencial / Não Residencial]]," - ",Tabela22[[#This Row],[Frequência]])</f>
        <v>Residencial - 3 vezes por semana</v>
      </c>
      <c r="C2006" s="486" t="s">
        <v>578</v>
      </c>
      <c r="D2006" s="443" t="s">
        <v>572</v>
      </c>
      <c r="E2006" s="443" t="s">
        <v>548</v>
      </c>
      <c r="F2006" s="443" t="s">
        <v>548</v>
      </c>
      <c r="G2006" s="722">
        <v>157.19999999999999</v>
      </c>
      <c r="H2006" s="722">
        <v>2.5755699999999999</v>
      </c>
      <c r="I2006" s="722">
        <v>200</v>
      </c>
      <c r="J2006" s="722">
        <v>157.19999999999999</v>
      </c>
      <c r="K2006" s="723">
        <v>404.87960399999997</v>
      </c>
    </row>
    <row r="2007" spans="2:11">
      <c r="B2007" s="486" t="str">
        <f>CONCATENATE(Tabela22[[#This Row],[Residencial / Não Residencial]]," - ",Tabela22[[#This Row],[Frequência]])</f>
        <v>Residencial - 3 vezes por semana</v>
      </c>
      <c r="C2007" s="486" t="s">
        <v>578</v>
      </c>
      <c r="D2007" s="443" t="s">
        <v>572</v>
      </c>
      <c r="E2007" s="443" t="s">
        <v>548</v>
      </c>
      <c r="F2007" s="443" t="s">
        <v>548</v>
      </c>
      <c r="G2007" s="722">
        <v>119</v>
      </c>
      <c r="H2007" s="722">
        <v>2.5755699999999999</v>
      </c>
      <c r="I2007" s="722">
        <v>200</v>
      </c>
      <c r="J2007" s="722">
        <v>119</v>
      </c>
      <c r="K2007" s="723">
        <v>306.49283000000003</v>
      </c>
    </row>
    <row r="2008" spans="2:11">
      <c r="B2008" s="486" t="str">
        <f>CONCATENATE(Tabela22[[#This Row],[Residencial / Não Residencial]]," - ",Tabela22[[#This Row],[Frequência]])</f>
        <v>Residencial - 3 vezes por semana</v>
      </c>
      <c r="C2008" s="486" t="s">
        <v>578</v>
      </c>
      <c r="D2008" s="443" t="s">
        <v>572</v>
      </c>
      <c r="E2008" s="443" t="s">
        <v>548</v>
      </c>
      <c r="F2008" s="443" t="s">
        <v>548</v>
      </c>
      <c r="G2008" s="722">
        <v>132.04</v>
      </c>
      <c r="H2008" s="722">
        <v>2.5755699999999999</v>
      </c>
      <c r="I2008" s="722">
        <v>200</v>
      </c>
      <c r="J2008" s="722">
        <v>132.04</v>
      </c>
      <c r="K2008" s="723">
        <v>340.0782628</v>
      </c>
    </row>
    <row r="2009" spans="2:11">
      <c r="B2009" s="486" t="str">
        <f>CONCATENATE(Tabela22[[#This Row],[Residencial / Não Residencial]]," - ",Tabela22[[#This Row],[Frequência]])</f>
        <v>Residencial - 3 vezes por semana</v>
      </c>
      <c r="C2009" s="486" t="s">
        <v>578</v>
      </c>
      <c r="D2009" s="443" t="s">
        <v>572</v>
      </c>
      <c r="E2009" s="443" t="s">
        <v>548</v>
      </c>
      <c r="F2009" s="443" t="s">
        <v>548</v>
      </c>
      <c r="G2009" s="722">
        <v>60.04</v>
      </c>
      <c r="H2009" s="722">
        <v>2.5755699999999999</v>
      </c>
      <c r="I2009" s="722">
        <v>200</v>
      </c>
      <c r="J2009" s="722">
        <v>60.04</v>
      </c>
      <c r="K2009" s="723">
        <v>154.63722279999999</v>
      </c>
    </row>
    <row r="2010" spans="2:11">
      <c r="B2010" s="486" t="str">
        <f>CONCATENATE(Tabela22[[#This Row],[Residencial / Não Residencial]]," - ",Tabela22[[#This Row],[Frequência]])</f>
        <v>Residencial - 3 vezes por semana</v>
      </c>
      <c r="C2010" s="486" t="s">
        <v>578</v>
      </c>
      <c r="D2010" s="443" t="s">
        <v>572</v>
      </c>
      <c r="E2010" s="443" t="s">
        <v>548</v>
      </c>
      <c r="F2010" s="443" t="s">
        <v>548</v>
      </c>
      <c r="G2010" s="722">
        <v>53.94</v>
      </c>
      <c r="H2010" s="722">
        <v>2.5755699999999999</v>
      </c>
      <c r="I2010" s="722">
        <v>200</v>
      </c>
      <c r="J2010" s="722">
        <v>53.94</v>
      </c>
      <c r="K2010" s="723">
        <v>138.9262458</v>
      </c>
    </row>
    <row r="2011" spans="2:11">
      <c r="B2011" s="486" t="str">
        <f>CONCATENATE(Tabela22[[#This Row],[Residencial / Não Residencial]]," - ",Tabela22[[#This Row],[Frequência]])</f>
        <v>Residencial - 3 vezes por semana</v>
      </c>
      <c r="C2011" s="486" t="s">
        <v>578</v>
      </c>
      <c r="D2011" s="443" t="s">
        <v>572</v>
      </c>
      <c r="E2011" s="443" t="s">
        <v>548</v>
      </c>
      <c r="F2011" s="443" t="s">
        <v>548</v>
      </c>
      <c r="G2011" s="722">
        <v>121.89</v>
      </c>
      <c r="H2011" s="722">
        <v>2.5755699999999999</v>
      </c>
      <c r="I2011" s="722">
        <v>200</v>
      </c>
      <c r="J2011" s="722">
        <v>121.89</v>
      </c>
      <c r="K2011" s="723">
        <v>313.93622729999998</v>
      </c>
    </row>
    <row r="2012" spans="2:11">
      <c r="B2012" s="486" t="str">
        <f>CONCATENATE(Tabela22[[#This Row],[Residencial / Não Residencial]]," - ",Tabela22[[#This Row],[Frequência]])</f>
        <v>Residencial - 3 vezes por semana</v>
      </c>
      <c r="C2012" s="486" t="s">
        <v>578</v>
      </c>
      <c r="D2012" s="443" t="s">
        <v>572</v>
      </c>
      <c r="E2012" s="443" t="s">
        <v>548</v>
      </c>
      <c r="F2012" s="443" t="s">
        <v>548</v>
      </c>
      <c r="G2012" s="722">
        <v>52</v>
      </c>
      <c r="H2012" s="722">
        <v>2.5755699999999999</v>
      </c>
      <c r="I2012" s="722">
        <v>200</v>
      </c>
      <c r="J2012" s="722">
        <v>52</v>
      </c>
      <c r="K2012" s="723">
        <v>133.92964000000001</v>
      </c>
    </row>
    <row r="2013" spans="2:11">
      <c r="B2013" s="486" t="str">
        <f>CONCATENATE(Tabela22[[#This Row],[Residencial / Não Residencial]]," - ",Tabela22[[#This Row],[Frequência]])</f>
        <v>Residencial - 3 vezes por semana</v>
      </c>
      <c r="C2013" s="486" t="s">
        <v>578</v>
      </c>
      <c r="D2013" s="443" t="s">
        <v>572</v>
      </c>
      <c r="E2013" s="443" t="s">
        <v>548</v>
      </c>
      <c r="F2013" s="443" t="s">
        <v>548</v>
      </c>
      <c r="G2013" s="722">
        <v>33</v>
      </c>
      <c r="H2013" s="722">
        <v>2.5755699999999999</v>
      </c>
      <c r="I2013" s="722">
        <v>200</v>
      </c>
      <c r="J2013" s="722">
        <v>33</v>
      </c>
      <c r="K2013" s="723">
        <v>84.993809999999996</v>
      </c>
    </row>
    <row r="2014" spans="2:11">
      <c r="B2014" s="486" t="str">
        <f>CONCATENATE(Tabela22[[#This Row],[Residencial / Não Residencial]]," - ",Tabela22[[#This Row],[Frequência]])</f>
        <v>Residencial - 3 vezes por semana</v>
      </c>
      <c r="C2014" s="486" t="s">
        <v>578</v>
      </c>
      <c r="D2014" s="443" t="s">
        <v>572</v>
      </c>
      <c r="E2014" s="443" t="s">
        <v>548</v>
      </c>
      <c r="F2014" s="443" t="s">
        <v>548</v>
      </c>
      <c r="G2014" s="722">
        <v>108</v>
      </c>
      <c r="H2014" s="722">
        <v>2.5755699999999999</v>
      </c>
      <c r="I2014" s="722">
        <v>200</v>
      </c>
      <c r="J2014" s="722">
        <v>108</v>
      </c>
      <c r="K2014" s="723">
        <v>278.16156000000001</v>
      </c>
    </row>
    <row r="2015" spans="2:11">
      <c r="B2015" s="486" t="str">
        <f>CONCATENATE(Tabela22[[#This Row],[Residencial / Não Residencial]]," - ",Tabela22[[#This Row],[Frequência]])</f>
        <v>Residencial - 3 vezes por semana</v>
      </c>
      <c r="C2015" s="486" t="s">
        <v>578</v>
      </c>
      <c r="D2015" s="443" t="s">
        <v>572</v>
      </c>
      <c r="E2015" s="443" t="s">
        <v>548</v>
      </c>
      <c r="F2015" s="443" t="s">
        <v>548</v>
      </c>
      <c r="G2015" s="722">
        <v>110.05</v>
      </c>
      <c r="H2015" s="722">
        <v>2.5755699999999999</v>
      </c>
      <c r="I2015" s="722">
        <v>200</v>
      </c>
      <c r="J2015" s="722">
        <v>110.05</v>
      </c>
      <c r="K2015" s="723">
        <v>283.44147850000002</v>
      </c>
    </row>
    <row r="2016" spans="2:11">
      <c r="B2016" s="486" t="str">
        <f>CONCATENATE(Tabela22[[#This Row],[Residencial / Não Residencial]]," - ",Tabela22[[#This Row],[Frequência]])</f>
        <v>Residencial - 3 vezes por semana</v>
      </c>
      <c r="C2016" s="486" t="s">
        <v>578</v>
      </c>
      <c r="D2016" s="443" t="s">
        <v>572</v>
      </c>
      <c r="E2016" s="443" t="s">
        <v>548</v>
      </c>
      <c r="F2016" s="443" t="s">
        <v>548</v>
      </c>
      <c r="G2016" s="722">
        <v>157.25</v>
      </c>
      <c r="H2016" s="722">
        <v>2.5755699999999999</v>
      </c>
      <c r="I2016" s="722">
        <v>200</v>
      </c>
      <c r="J2016" s="722">
        <v>157.25</v>
      </c>
      <c r="K2016" s="723">
        <v>405.00838249999998</v>
      </c>
    </row>
    <row r="2017" spans="2:11">
      <c r="B2017" s="486" t="str">
        <f>CONCATENATE(Tabela22[[#This Row],[Residencial / Não Residencial]]," - ",Tabela22[[#This Row],[Frequência]])</f>
        <v>Residencial - 3 vezes por semana</v>
      </c>
      <c r="C2017" s="486" t="s">
        <v>578</v>
      </c>
      <c r="D2017" s="443" t="s">
        <v>572</v>
      </c>
      <c r="E2017" s="443" t="s">
        <v>548</v>
      </c>
      <c r="F2017" s="443" t="s">
        <v>548</v>
      </c>
      <c r="G2017" s="722">
        <v>76.040000000000006</v>
      </c>
      <c r="H2017" s="722">
        <v>2.5755699999999999</v>
      </c>
      <c r="I2017" s="722">
        <v>200</v>
      </c>
      <c r="J2017" s="722">
        <v>76.040000000000006</v>
      </c>
      <c r="K2017" s="723">
        <v>195.8463428</v>
      </c>
    </row>
    <row r="2018" spans="2:11">
      <c r="B2018" s="486" t="str">
        <f>CONCATENATE(Tabela22[[#This Row],[Residencial / Não Residencial]]," - ",Tabela22[[#This Row],[Frequência]])</f>
        <v>Residencial - 3 vezes por semana</v>
      </c>
      <c r="C2018" s="486" t="s">
        <v>578</v>
      </c>
      <c r="D2018" s="443" t="s">
        <v>572</v>
      </c>
      <c r="E2018" s="443" t="s">
        <v>548</v>
      </c>
      <c r="F2018" s="443" t="s">
        <v>548</v>
      </c>
      <c r="G2018" s="722">
        <v>214.5</v>
      </c>
      <c r="H2018" s="722">
        <v>2.5755699999999999</v>
      </c>
      <c r="I2018" s="722">
        <v>200</v>
      </c>
      <c r="J2018" s="722">
        <v>200</v>
      </c>
      <c r="K2018" s="723">
        <v>515.11400000000003</v>
      </c>
    </row>
    <row r="2019" spans="2:11">
      <c r="B2019" s="486" t="str">
        <f>CONCATENATE(Tabela22[[#This Row],[Residencial / Não Residencial]]," - ",Tabela22[[#This Row],[Frequência]])</f>
        <v>Residencial - 3 vezes por semana</v>
      </c>
      <c r="C2019" s="486" t="s">
        <v>578</v>
      </c>
      <c r="D2019" s="443" t="s">
        <v>572</v>
      </c>
      <c r="E2019" s="443" t="s">
        <v>548</v>
      </c>
      <c r="F2019" s="443" t="s">
        <v>548</v>
      </c>
      <c r="G2019" s="722">
        <v>92.8</v>
      </c>
      <c r="H2019" s="722">
        <v>2.5755699999999999</v>
      </c>
      <c r="I2019" s="722">
        <v>200</v>
      </c>
      <c r="J2019" s="722">
        <v>92.8</v>
      </c>
      <c r="K2019" s="723">
        <v>239.01289600000001</v>
      </c>
    </row>
    <row r="2020" spans="2:11">
      <c r="B2020" s="486" t="str">
        <f>CONCATENATE(Tabela22[[#This Row],[Residencial / Não Residencial]]," - ",Tabela22[[#This Row],[Frequência]])</f>
        <v>Residencial - 3 vezes por semana</v>
      </c>
      <c r="C2020" s="486" t="s">
        <v>578</v>
      </c>
      <c r="D2020" s="443" t="s">
        <v>572</v>
      </c>
      <c r="E2020" s="443" t="s">
        <v>548</v>
      </c>
      <c r="F2020" s="443" t="s">
        <v>548</v>
      </c>
      <c r="G2020" s="722">
        <v>76</v>
      </c>
      <c r="H2020" s="722">
        <v>2.5755699999999999</v>
      </c>
      <c r="I2020" s="722">
        <v>200</v>
      </c>
      <c r="J2020" s="722">
        <v>76</v>
      </c>
      <c r="K2020" s="723">
        <v>195.74332000000001</v>
      </c>
    </row>
    <row r="2021" spans="2:11">
      <c r="B2021" s="486" t="str">
        <f>CONCATENATE(Tabela22[[#This Row],[Residencial / Não Residencial]]," - ",Tabela22[[#This Row],[Frequência]])</f>
        <v>Residencial - 3 vezes por semana</v>
      </c>
      <c r="C2021" s="486" t="s">
        <v>578</v>
      </c>
      <c r="D2021" s="443" t="s">
        <v>572</v>
      </c>
      <c r="E2021" s="443" t="s">
        <v>548</v>
      </c>
      <c r="F2021" s="443" t="s">
        <v>548</v>
      </c>
      <c r="G2021" s="722">
        <v>155</v>
      </c>
      <c r="H2021" s="722">
        <v>2.5755699999999999</v>
      </c>
      <c r="I2021" s="722">
        <v>200</v>
      </c>
      <c r="J2021" s="722">
        <v>155</v>
      </c>
      <c r="K2021" s="723">
        <v>399.21334999999999</v>
      </c>
    </row>
    <row r="2022" spans="2:11">
      <c r="B2022" s="486" t="str">
        <f>CONCATENATE(Tabela22[[#This Row],[Residencial / Não Residencial]]," - ",Tabela22[[#This Row],[Frequência]])</f>
        <v>Residencial - 3 vezes por semana</v>
      </c>
      <c r="C2022" s="486" t="s">
        <v>578</v>
      </c>
      <c r="D2022" s="443" t="s">
        <v>572</v>
      </c>
      <c r="E2022" s="443" t="s">
        <v>548</v>
      </c>
      <c r="F2022" s="443" t="s">
        <v>548</v>
      </c>
      <c r="G2022" s="722">
        <v>70</v>
      </c>
      <c r="H2022" s="722">
        <v>2.5755699999999999</v>
      </c>
      <c r="I2022" s="722">
        <v>200</v>
      </c>
      <c r="J2022" s="722">
        <v>70</v>
      </c>
      <c r="K2022" s="723">
        <v>180.28989999999999</v>
      </c>
    </row>
    <row r="2023" spans="2:11">
      <c r="B2023" s="486" t="str">
        <f>CONCATENATE(Tabela22[[#This Row],[Residencial / Não Residencial]]," - ",Tabela22[[#This Row],[Frequência]])</f>
        <v>Residencial - 3 vezes por semana</v>
      </c>
      <c r="C2023" s="486" t="s">
        <v>578</v>
      </c>
      <c r="D2023" s="443" t="s">
        <v>572</v>
      </c>
      <c r="E2023" s="443" t="s">
        <v>548</v>
      </c>
      <c r="F2023" s="443" t="s">
        <v>548</v>
      </c>
      <c r="G2023" s="722">
        <v>65</v>
      </c>
      <c r="H2023" s="722">
        <v>2.5755699999999999</v>
      </c>
      <c r="I2023" s="722">
        <v>200</v>
      </c>
      <c r="J2023" s="722">
        <v>65</v>
      </c>
      <c r="K2023" s="723">
        <v>167.41204999999999</v>
      </c>
    </row>
    <row r="2024" spans="2:11">
      <c r="B2024" s="486" t="str">
        <f>CONCATENATE(Tabela22[[#This Row],[Residencial / Não Residencial]]," - ",Tabela22[[#This Row],[Frequência]])</f>
        <v>Residencial - 3 vezes por semana</v>
      </c>
      <c r="C2024" s="486" t="s">
        <v>578</v>
      </c>
      <c r="D2024" s="443" t="s">
        <v>572</v>
      </c>
      <c r="E2024" s="443" t="s">
        <v>548</v>
      </c>
      <c r="F2024" s="443" t="s">
        <v>548</v>
      </c>
      <c r="G2024" s="722">
        <v>28</v>
      </c>
      <c r="H2024" s="722">
        <v>2.5755699999999999</v>
      </c>
      <c r="I2024" s="722">
        <v>200</v>
      </c>
      <c r="J2024" s="722">
        <v>28</v>
      </c>
      <c r="K2024" s="723">
        <v>72.115960000000001</v>
      </c>
    </row>
    <row r="2025" spans="2:11">
      <c r="B2025" s="486" t="str">
        <f>CONCATENATE(Tabela22[[#This Row],[Residencial / Não Residencial]]," - ",Tabela22[[#This Row],[Frequência]])</f>
        <v>Residencial - 3 vezes por semana</v>
      </c>
      <c r="C2025" s="486" t="s">
        <v>578</v>
      </c>
      <c r="D2025" s="443" t="s">
        <v>572</v>
      </c>
      <c r="E2025" s="443" t="s">
        <v>548</v>
      </c>
      <c r="F2025" s="443" t="s">
        <v>548</v>
      </c>
      <c r="G2025" s="722">
        <v>30</v>
      </c>
      <c r="H2025" s="722">
        <v>2.5755699999999999</v>
      </c>
      <c r="I2025" s="722">
        <v>200</v>
      </c>
      <c r="J2025" s="722">
        <v>30</v>
      </c>
      <c r="K2025" s="723">
        <v>77.267099999999999</v>
      </c>
    </row>
    <row r="2026" spans="2:11">
      <c r="B2026" s="486" t="str">
        <f>CONCATENATE(Tabela22[[#This Row],[Residencial / Não Residencial]]," - ",Tabela22[[#This Row],[Frequência]])</f>
        <v>Residencial - 3 vezes por semana</v>
      </c>
      <c r="C2026" s="486" t="s">
        <v>578</v>
      </c>
      <c r="D2026" s="443" t="s">
        <v>572</v>
      </c>
      <c r="E2026" s="443" t="s">
        <v>548</v>
      </c>
      <c r="F2026" s="443" t="s">
        <v>548</v>
      </c>
      <c r="G2026" s="722">
        <v>55</v>
      </c>
      <c r="H2026" s="722">
        <v>2.5755699999999999</v>
      </c>
      <c r="I2026" s="722">
        <v>200</v>
      </c>
      <c r="J2026" s="722">
        <v>55</v>
      </c>
      <c r="K2026" s="723">
        <v>141.65635</v>
      </c>
    </row>
    <row r="2027" spans="2:11">
      <c r="B2027" s="486" t="str">
        <f>CONCATENATE(Tabela22[[#This Row],[Residencial / Não Residencial]]," - ",Tabela22[[#This Row],[Frequência]])</f>
        <v>Residencial - 3 vezes por semana</v>
      </c>
      <c r="C2027" s="486" t="s">
        <v>578</v>
      </c>
      <c r="D2027" s="443" t="s">
        <v>572</v>
      </c>
      <c r="E2027" s="443" t="s">
        <v>548</v>
      </c>
      <c r="F2027" s="443" t="s">
        <v>548</v>
      </c>
      <c r="G2027" s="722">
        <v>120</v>
      </c>
      <c r="H2027" s="722">
        <v>2.5755699999999999</v>
      </c>
      <c r="I2027" s="722">
        <v>200</v>
      </c>
      <c r="J2027" s="722">
        <v>120</v>
      </c>
      <c r="K2027" s="723">
        <v>309.0684</v>
      </c>
    </row>
    <row r="2028" spans="2:11">
      <c r="B2028" s="486" t="str">
        <f>CONCATENATE(Tabela22[[#This Row],[Residencial / Não Residencial]]," - ",Tabela22[[#This Row],[Frequência]])</f>
        <v>Residencial - 3 vezes por semana</v>
      </c>
      <c r="C2028" s="486" t="s">
        <v>578</v>
      </c>
      <c r="D2028" s="443" t="s">
        <v>580</v>
      </c>
      <c r="E2028" s="443" t="s">
        <v>575</v>
      </c>
      <c r="F2028" s="443" t="s">
        <v>548</v>
      </c>
      <c r="G2028" s="722">
        <v>27.3</v>
      </c>
      <c r="H2028" s="722">
        <v>2.5755699999999999</v>
      </c>
      <c r="I2028" s="722">
        <v>200</v>
      </c>
      <c r="J2028" s="722">
        <v>27.3</v>
      </c>
      <c r="K2028" s="723">
        <v>70.313061000000005</v>
      </c>
    </row>
    <row r="2029" spans="2:11">
      <c r="B2029" s="486" t="str">
        <f>CONCATENATE(Tabela22[[#This Row],[Residencial / Não Residencial]]," - ",Tabela22[[#This Row],[Frequência]])</f>
        <v>Residencial - 3 vezes por semana</v>
      </c>
      <c r="C2029" s="486" t="s">
        <v>578</v>
      </c>
      <c r="D2029" s="443" t="s">
        <v>572</v>
      </c>
      <c r="E2029" s="443" t="s">
        <v>548</v>
      </c>
      <c r="F2029" s="443" t="s">
        <v>548</v>
      </c>
      <c r="G2029" s="722">
        <v>97.41</v>
      </c>
      <c r="H2029" s="722">
        <v>2.5755699999999999</v>
      </c>
      <c r="I2029" s="722">
        <v>200</v>
      </c>
      <c r="J2029" s="722">
        <v>97.41</v>
      </c>
      <c r="K2029" s="723">
        <v>250.8862737</v>
      </c>
    </row>
    <row r="2030" spans="2:11">
      <c r="B2030" s="486" t="str">
        <f>CONCATENATE(Tabela22[[#This Row],[Residencial / Não Residencial]]," - ",Tabela22[[#This Row],[Frequência]])</f>
        <v>Residencial - 3 vezes por semana</v>
      </c>
      <c r="C2030" s="486" t="s">
        <v>578</v>
      </c>
      <c r="D2030" s="443" t="s">
        <v>572</v>
      </c>
      <c r="E2030" s="443" t="s">
        <v>548</v>
      </c>
      <c r="F2030" s="443" t="s">
        <v>548</v>
      </c>
      <c r="G2030" s="722">
        <v>103</v>
      </c>
      <c r="H2030" s="722">
        <v>2.5755699999999999</v>
      </c>
      <c r="I2030" s="722">
        <v>200</v>
      </c>
      <c r="J2030" s="722">
        <v>103</v>
      </c>
      <c r="K2030" s="723">
        <v>265.28370999999999</v>
      </c>
    </row>
    <row r="2031" spans="2:11">
      <c r="B2031" s="486" t="str">
        <f>CONCATENATE(Tabela22[[#This Row],[Residencial / Não Residencial]]," - ",Tabela22[[#This Row],[Frequência]])</f>
        <v>Residencial - 3 vezes por semana</v>
      </c>
      <c r="C2031" s="486" t="s">
        <v>578</v>
      </c>
      <c r="D2031" s="443" t="s">
        <v>572</v>
      </c>
      <c r="E2031" s="443" t="s">
        <v>548</v>
      </c>
      <c r="F2031" s="443" t="s">
        <v>548</v>
      </c>
      <c r="G2031" s="722">
        <v>106.62</v>
      </c>
      <c r="H2031" s="722">
        <v>2.5755699999999999</v>
      </c>
      <c r="I2031" s="722">
        <v>200</v>
      </c>
      <c r="J2031" s="722">
        <v>106.62</v>
      </c>
      <c r="K2031" s="723">
        <v>274.6072734</v>
      </c>
    </row>
    <row r="2032" spans="2:11">
      <c r="B2032" s="486" t="str">
        <f>CONCATENATE(Tabela22[[#This Row],[Residencial / Não Residencial]]," - ",Tabela22[[#This Row],[Frequência]])</f>
        <v>Residencial - 3 vezes por semana</v>
      </c>
      <c r="C2032" s="486" t="s">
        <v>578</v>
      </c>
      <c r="D2032" s="443" t="s">
        <v>572</v>
      </c>
      <c r="E2032" s="443" t="s">
        <v>548</v>
      </c>
      <c r="F2032" s="443" t="s">
        <v>548</v>
      </c>
      <c r="G2032" s="722">
        <v>113.72</v>
      </c>
      <c r="H2032" s="722">
        <v>2.5755699999999999</v>
      </c>
      <c r="I2032" s="722">
        <v>200</v>
      </c>
      <c r="J2032" s="722">
        <v>113.72</v>
      </c>
      <c r="K2032" s="723">
        <v>292.89382039999998</v>
      </c>
    </row>
    <row r="2033" spans="2:11">
      <c r="B2033" s="486" t="str">
        <f>CONCATENATE(Tabela22[[#This Row],[Residencial / Não Residencial]]," - ",Tabela22[[#This Row],[Frequência]])</f>
        <v>Residencial - 3 vezes por semana</v>
      </c>
      <c r="C2033" s="486" t="s">
        <v>578</v>
      </c>
      <c r="D2033" s="443" t="s">
        <v>572</v>
      </c>
      <c r="E2033" s="443" t="s">
        <v>548</v>
      </c>
      <c r="F2033" s="443" t="s">
        <v>548</v>
      </c>
      <c r="G2033" s="722">
        <v>23</v>
      </c>
      <c r="H2033" s="722">
        <v>2.5755699999999999</v>
      </c>
      <c r="I2033" s="722">
        <v>200</v>
      </c>
      <c r="J2033" s="722">
        <v>27.027027027027</v>
      </c>
      <c r="K2033" s="723">
        <v>69.61</v>
      </c>
    </row>
    <row r="2034" spans="2:11">
      <c r="B2034" s="486" t="str">
        <f>CONCATENATE(Tabela22[[#This Row],[Residencial / Não Residencial]]," - ",Tabela22[[#This Row],[Frequência]])</f>
        <v>Residencial - 3 vezes por semana</v>
      </c>
      <c r="C2034" s="486" t="s">
        <v>578</v>
      </c>
      <c r="D2034" s="443" t="s">
        <v>572</v>
      </c>
      <c r="E2034" s="443" t="s">
        <v>548</v>
      </c>
      <c r="F2034" s="443" t="s">
        <v>548</v>
      </c>
      <c r="G2034" s="722">
        <v>118.53</v>
      </c>
      <c r="H2034" s="722">
        <v>2.5755699999999999</v>
      </c>
      <c r="I2034" s="722">
        <v>200</v>
      </c>
      <c r="J2034" s="722">
        <v>118.53</v>
      </c>
      <c r="K2034" s="723">
        <v>305.28231210000001</v>
      </c>
    </row>
    <row r="2035" spans="2:11">
      <c r="B2035" s="486" t="str">
        <f>CONCATENATE(Tabela22[[#This Row],[Residencial / Não Residencial]]," - ",Tabela22[[#This Row],[Frequência]])</f>
        <v>Residencial - 3 vezes por semana</v>
      </c>
      <c r="C2035" s="486" t="s">
        <v>578</v>
      </c>
      <c r="D2035" s="443" t="s">
        <v>572</v>
      </c>
      <c r="E2035" s="443" t="s">
        <v>548</v>
      </c>
      <c r="F2035" s="443" t="s">
        <v>548</v>
      </c>
      <c r="G2035" s="722">
        <v>153</v>
      </c>
      <c r="H2035" s="722">
        <v>2.5755699999999999</v>
      </c>
      <c r="I2035" s="722">
        <v>200</v>
      </c>
      <c r="J2035" s="722">
        <v>153</v>
      </c>
      <c r="K2035" s="723">
        <v>394.06220999999999</v>
      </c>
    </row>
    <row r="2036" spans="2:11">
      <c r="B2036" s="486" t="str">
        <f>CONCATENATE(Tabela22[[#This Row],[Residencial / Não Residencial]]," - ",Tabela22[[#This Row],[Frequência]])</f>
        <v>Residencial - 3 vezes por semana</v>
      </c>
      <c r="C2036" s="486" t="s">
        <v>578</v>
      </c>
      <c r="D2036" s="443" t="s">
        <v>572</v>
      </c>
      <c r="E2036" s="443" t="s">
        <v>548</v>
      </c>
      <c r="F2036" s="443" t="s">
        <v>548</v>
      </c>
      <c r="G2036" s="722">
        <v>228.35</v>
      </c>
      <c r="H2036" s="722">
        <v>2.5755699999999999</v>
      </c>
      <c r="I2036" s="722">
        <v>200</v>
      </c>
      <c r="J2036" s="722">
        <v>200</v>
      </c>
      <c r="K2036" s="723">
        <v>515.11400000000003</v>
      </c>
    </row>
    <row r="2037" spans="2:11">
      <c r="B2037" s="486" t="str">
        <f>CONCATENATE(Tabela22[[#This Row],[Residencial / Não Residencial]]," - ",Tabela22[[#This Row],[Frequência]])</f>
        <v>Residencial - 3 vezes por semana</v>
      </c>
      <c r="C2037" s="486" t="s">
        <v>578</v>
      </c>
      <c r="D2037" s="443" t="s">
        <v>572</v>
      </c>
      <c r="E2037" s="443" t="s">
        <v>548</v>
      </c>
      <c r="F2037" s="443" t="s">
        <v>548</v>
      </c>
      <c r="G2037" s="722">
        <v>145.56</v>
      </c>
      <c r="H2037" s="722">
        <v>2.5755699999999999</v>
      </c>
      <c r="I2037" s="722">
        <v>200</v>
      </c>
      <c r="J2037" s="722">
        <v>145.56</v>
      </c>
      <c r="K2037" s="723">
        <v>374.89996919999999</v>
      </c>
    </row>
    <row r="2038" spans="2:11">
      <c r="B2038" s="486" t="str">
        <f>CONCATENATE(Tabela22[[#This Row],[Residencial / Não Residencial]]," - ",Tabela22[[#This Row],[Frequência]])</f>
        <v>Residencial - 3 vezes por semana</v>
      </c>
      <c r="C2038" s="486" t="s">
        <v>578</v>
      </c>
      <c r="D2038" s="443" t="s">
        <v>572</v>
      </c>
      <c r="E2038" s="443" t="s">
        <v>548</v>
      </c>
      <c r="F2038" s="443" t="s">
        <v>548</v>
      </c>
      <c r="G2038" s="722">
        <v>243.3</v>
      </c>
      <c r="H2038" s="722">
        <v>2.5755699999999999</v>
      </c>
      <c r="I2038" s="722">
        <v>200</v>
      </c>
      <c r="J2038" s="722">
        <v>200</v>
      </c>
      <c r="K2038" s="723">
        <v>515.11400000000003</v>
      </c>
    </row>
    <row r="2039" spans="2:11">
      <c r="B2039" s="486" t="str">
        <f>CONCATENATE(Tabela22[[#This Row],[Residencial / Não Residencial]]," - ",Tabela22[[#This Row],[Frequência]])</f>
        <v>Residencial - 3 vezes por semana</v>
      </c>
      <c r="C2039" s="486" t="s">
        <v>578</v>
      </c>
      <c r="D2039" s="443" t="s">
        <v>572</v>
      </c>
      <c r="E2039" s="443" t="s">
        <v>548</v>
      </c>
      <c r="F2039" s="443" t="s">
        <v>548</v>
      </c>
      <c r="G2039" s="722">
        <v>183</v>
      </c>
      <c r="H2039" s="722">
        <v>2.5755699999999999</v>
      </c>
      <c r="I2039" s="722">
        <v>200</v>
      </c>
      <c r="J2039" s="722">
        <v>183</v>
      </c>
      <c r="K2039" s="723">
        <v>471.32931000000002</v>
      </c>
    </row>
    <row r="2040" spans="2:11">
      <c r="B2040" s="486" t="str">
        <f>CONCATENATE(Tabela22[[#This Row],[Residencial / Não Residencial]]," - ",Tabela22[[#This Row],[Frequência]])</f>
        <v>Residencial - 3 vezes por semana</v>
      </c>
      <c r="C2040" s="486" t="s">
        <v>578</v>
      </c>
      <c r="D2040" s="443" t="s">
        <v>572</v>
      </c>
      <c r="E2040" s="443" t="s">
        <v>548</v>
      </c>
      <c r="F2040" s="443" t="s">
        <v>548</v>
      </c>
      <c r="G2040" s="722">
        <v>141.51</v>
      </c>
      <c r="H2040" s="722">
        <v>2.5755699999999999</v>
      </c>
      <c r="I2040" s="722">
        <v>200</v>
      </c>
      <c r="J2040" s="722">
        <v>141.51</v>
      </c>
      <c r="K2040" s="723">
        <v>364.46891069999998</v>
      </c>
    </row>
    <row r="2041" spans="2:11">
      <c r="B2041" s="486" t="str">
        <f>CONCATENATE(Tabela22[[#This Row],[Residencial / Não Residencial]]," - ",Tabela22[[#This Row],[Frequência]])</f>
        <v>Residencial - 3 vezes por semana</v>
      </c>
      <c r="C2041" s="486" t="s">
        <v>578</v>
      </c>
      <c r="D2041" s="443" t="s">
        <v>572</v>
      </c>
      <c r="E2041" s="443" t="s">
        <v>548</v>
      </c>
      <c r="F2041" s="443" t="s">
        <v>548</v>
      </c>
      <c r="G2041" s="722">
        <v>137</v>
      </c>
      <c r="H2041" s="722">
        <v>2.5755699999999999</v>
      </c>
      <c r="I2041" s="722">
        <v>200</v>
      </c>
      <c r="J2041" s="722">
        <v>137</v>
      </c>
      <c r="K2041" s="723">
        <v>352.85309000000001</v>
      </c>
    </row>
    <row r="2042" spans="2:11">
      <c r="B2042" s="486" t="str">
        <f>CONCATENATE(Tabela22[[#This Row],[Residencial / Não Residencial]]," - ",Tabela22[[#This Row],[Frequência]])</f>
        <v>Residencial - 3 vezes por semana</v>
      </c>
      <c r="C2042" s="486" t="s">
        <v>578</v>
      </c>
      <c r="D2042" s="443" t="s">
        <v>572</v>
      </c>
      <c r="E2042" s="443" t="s">
        <v>548</v>
      </c>
      <c r="F2042" s="443" t="s">
        <v>548</v>
      </c>
      <c r="G2042" s="722">
        <v>81.680000000000007</v>
      </c>
      <c r="H2042" s="722">
        <v>2.5755699999999999</v>
      </c>
      <c r="I2042" s="722">
        <v>200</v>
      </c>
      <c r="J2042" s="722">
        <v>81.680000000000007</v>
      </c>
      <c r="K2042" s="723">
        <v>210.37255759999999</v>
      </c>
    </row>
    <row r="2043" spans="2:11">
      <c r="B2043" s="486" t="str">
        <f>CONCATENATE(Tabela22[[#This Row],[Residencial / Não Residencial]]," - ",Tabela22[[#This Row],[Frequência]])</f>
        <v>Residencial - 3 vezes por semana</v>
      </c>
      <c r="C2043" s="486" t="s">
        <v>578</v>
      </c>
      <c r="D2043" s="443" t="s">
        <v>572</v>
      </c>
      <c r="E2043" s="443" t="s">
        <v>548</v>
      </c>
      <c r="F2043" s="443" t="s">
        <v>548</v>
      </c>
      <c r="G2043" s="722">
        <v>101.4</v>
      </c>
      <c r="H2043" s="722">
        <v>2.5755699999999999</v>
      </c>
      <c r="I2043" s="722">
        <v>200</v>
      </c>
      <c r="J2043" s="722">
        <v>101.4</v>
      </c>
      <c r="K2043" s="723">
        <v>261.16279800000001</v>
      </c>
    </row>
    <row r="2044" spans="2:11">
      <c r="B2044" s="486" t="str">
        <f>CONCATENATE(Tabela22[[#This Row],[Residencial / Não Residencial]]," - ",Tabela22[[#This Row],[Frequência]])</f>
        <v>Residencial - 3 vezes por semana</v>
      </c>
      <c r="C2044" s="486" t="s">
        <v>578</v>
      </c>
      <c r="D2044" s="443" t="s">
        <v>572</v>
      </c>
      <c r="E2044" s="443" t="s">
        <v>548</v>
      </c>
      <c r="F2044" s="443" t="s">
        <v>548</v>
      </c>
      <c r="G2044" s="722">
        <v>68</v>
      </c>
      <c r="H2044" s="722">
        <v>2.5755699999999999</v>
      </c>
      <c r="I2044" s="722">
        <v>200</v>
      </c>
      <c r="J2044" s="722">
        <v>68</v>
      </c>
      <c r="K2044" s="723">
        <v>175.13875999999999</v>
      </c>
    </row>
    <row r="2045" spans="2:11">
      <c r="B2045" s="486" t="str">
        <f>CONCATENATE(Tabela22[[#This Row],[Residencial / Não Residencial]]," - ",Tabela22[[#This Row],[Frequência]])</f>
        <v>Residencial - 3 vezes por semana</v>
      </c>
      <c r="C2045" s="486" t="s">
        <v>578</v>
      </c>
      <c r="D2045" s="443" t="s">
        <v>572</v>
      </c>
      <c r="E2045" s="443" t="s">
        <v>548</v>
      </c>
      <c r="F2045" s="443" t="s">
        <v>548</v>
      </c>
      <c r="G2045" s="722">
        <v>116.73</v>
      </c>
      <c r="H2045" s="722">
        <v>2.5755699999999999</v>
      </c>
      <c r="I2045" s="722">
        <v>200</v>
      </c>
      <c r="J2045" s="722">
        <v>116.73</v>
      </c>
      <c r="K2045" s="723">
        <v>300.6462861</v>
      </c>
    </row>
    <row r="2046" spans="2:11">
      <c r="B2046" s="486" t="str">
        <f>CONCATENATE(Tabela22[[#This Row],[Residencial / Não Residencial]]," - ",Tabela22[[#This Row],[Frequência]])</f>
        <v>Residencial - 3 vezes por semana</v>
      </c>
      <c r="C2046" s="486" t="s">
        <v>578</v>
      </c>
      <c r="D2046" s="443" t="s">
        <v>572</v>
      </c>
      <c r="E2046" s="443" t="s">
        <v>548</v>
      </c>
      <c r="F2046" s="443" t="s">
        <v>548</v>
      </c>
      <c r="G2046" s="722">
        <v>82.41</v>
      </c>
      <c r="H2046" s="722">
        <v>2.5755699999999999</v>
      </c>
      <c r="I2046" s="722">
        <v>200</v>
      </c>
      <c r="J2046" s="722">
        <v>82.41</v>
      </c>
      <c r="K2046" s="723">
        <v>212.25272369999999</v>
      </c>
    </row>
    <row r="2047" spans="2:11">
      <c r="B2047" s="486" t="str">
        <f>CONCATENATE(Tabela22[[#This Row],[Residencial / Não Residencial]]," - ",Tabela22[[#This Row],[Frequência]])</f>
        <v>Residencial - 3 vezes por semana</v>
      </c>
      <c r="C2047" s="486" t="s">
        <v>578</v>
      </c>
      <c r="D2047" s="443" t="s">
        <v>572</v>
      </c>
      <c r="E2047" s="443" t="s">
        <v>548</v>
      </c>
      <c r="F2047" s="443" t="s">
        <v>548</v>
      </c>
      <c r="G2047" s="722">
        <v>72.44</v>
      </c>
      <c r="H2047" s="722">
        <v>2.5755699999999999</v>
      </c>
      <c r="I2047" s="722">
        <v>200</v>
      </c>
      <c r="J2047" s="722">
        <v>72.44</v>
      </c>
      <c r="K2047" s="723">
        <v>186.5742908</v>
      </c>
    </row>
    <row r="2048" spans="2:11">
      <c r="B2048" s="486" t="str">
        <f>CONCATENATE(Tabela22[[#This Row],[Residencial / Não Residencial]]," - ",Tabela22[[#This Row],[Frequência]])</f>
        <v>Residencial - 3 vezes por semana</v>
      </c>
      <c r="C2048" s="486" t="s">
        <v>578</v>
      </c>
      <c r="D2048" s="443" t="s">
        <v>572</v>
      </c>
      <c r="E2048" s="443" t="s">
        <v>548</v>
      </c>
      <c r="F2048" s="443" t="s">
        <v>548</v>
      </c>
      <c r="G2048" s="722">
        <v>76.8</v>
      </c>
      <c r="H2048" s="722">
        <v>2.5755699999999999</v>
      </c>
      <c r="I2048" s="722">
        <v>200</v>
      </c>
      <c r="J2048" s="722">
        <v>76.8</v>
      </c>
      <c r="K2048" s="723">
        <v>197.803776</v>
      </c>
    </row>
    <row r="2049" spans="2:11">
      <c r="B2049" s="486" t="str">
        <f>CONCATENATE(Tabela22[[#This Row],[Residencial / Não Residencial]]," - ",Tabela22[[#This Row],[Frequência]])</f>
        <v>Residencial - 3 vezes por semana</v>
      </c>
      <c r="C2049" s="486" t="s">
        <v>578</v>
      </c>
      <c r="D2049" s="443" t="s">
        <v>572</v>
      </c>
      <c r="E2049" s="443" t="s">
        <v>548</v>
      </c>
      <c r="F2049" s="443" t="s">
        <v>548</v>
      </c>
      <c r="G2049" s="722">
        <v>87.72</v>
      </c>
      <c r="H2049" s="722">
        <v>2.5755699999999999</v>
      </c>
      <c r="I2049" s="722">
        <v>200</v>
      </c>
      <c r="J2049" s="722">
        <v>87.72</v>
      </c>
      <c r="K2049" s="723">
        <v>225.92900040000001</v>
      </c>
    </row>
    <row r="2050" spans="2:11">
      <c r="B2050" s="486" t="str">
        <f>CONCATENATE(Tabela22[[#This Row],[Residencial / Não Residencial]]," - ",Tabela22[[#This Row],[Frequência]])</f>
        <v>Residencial - 3 vezes por semana</v>
      </c>
      <c r="C2050" s="486" t="s">
        <v>578</v>
      </c>
      <c r="D2050" s="443" t="s">
        <v>572</v>
      </c>
      <c r="E2050" s="443" t="s">
        <v>548</v>
      </c>
      <c r="F2050" s="443" t="s">
        <v>548</v>
      </c>
      <c r="G2050" s="722">
        <v>35</v>
      </c>
      <c r="H2050" s="722">
        <v>2.5755699999999999</v>
      </c>
      <c r="I2050" s="722">
        <v>200</v>
      </c>
      <c r="J2050" s="722">
        <v>35</v>
      </c>
      <c r="K2050" s="723">
        <v>90.144949999999994</v>
      </c>
    </row>
    <row r="2051" spans="2:11">
      <c r="B2051" s="486" t="str">
        <f>CONCATENATE(Tabela22[[#This Row],[Residencial / Não Residencial]]," - ",Tabela22[[#This Row],[Frequência]])</f>
        <v>Residencial - 3 vezes por semana</v>
      </c>
      <c r="C2051" s="486" t="s">
        <v>578</v>
      </c>
      <c r="D2051" s="443" t="s">
        <v>572</v>
      </c>
      <c r="E2051" s="443" t="s">
        <v>548</v>
      </c>
      <c r="F2051" s="443" t="s">
        <v>548</v>
      </c>
      <c r="G2051" s="722">
        <v>75.819999999999993</v>
      </c>
      <c r="H2051" s="722">
        <v>2.5755699999999999</v>
      </c>
      <c r="I2051" s="722">
        <v>200</v>
      </c>
      <c r="J2051" s="722">
        <v>75.819999999999993</v>
      </c>
      <c r="K2051" s="723">
        <v>195.27971740000001</v>
      </c>
    </row>
    <row r="2052" spans="2:11">
      <c r="B2052" s="486" t="str">
        <f>CONCATENATE(Tabela22[[#This Row],[Residencial / Não Residencial]]," - ",Tabela22[[#This Row],[Frequência]])</f>
        <v>Residencial - 3 vezes por semana</v>
      </c>
      <c r="C2052" s="486" t="s">
        <v>578</v>
      </c>
      <c r="D2052" s="443" t="s">
        <v>572</v>
      </c>
      <c r="E2052" s="443" t="s">
        <v>548</v>
      </c>
      <c r="F2052" s="443" t="s">
        <v>548</v>
      </c>
      <c r="G2052" s="722">
        <v>82.43</v>
      </c>
      <c r="H2052" s="722">
        <v>2.5755699999999999</v>
      </c>
      <c r="I2052" s="722">
        <v>200</v>
      </c>
      <c r="J2052" s="722">
        <v>82.43</v>
      </c>
      <c r="K2052" s="723">
        <v>212.3042351</v>
      </c>
    </row>
    <row r="2053" spans="2:11">
      <c r="B2053" s="486" t="str">
        <f>CONCATENATE(Tabela22[[#This Row],[Residencial / Não Residencial]]," - ",Tabela22[[#This Row],[Frequência]])</f>
        <v>Residencial - 3 vezes por semana</v>
      </c>
      <c r="C2053" s="486" t="s">
        <v>578</v>
      </c>
      <c r="D2053" s="443" t="s">
        <v>572</v>
      </c>
      <c r="E2053" s="443" t="s">
        <v>548</v>
      </c>
      <c r="F2053" s="443" t="s">
        <v>548</v>
      </c>
      <c r="G2053" s="722">
        <v>147.01</v>
      </c>
      <c r="H2053" s="722">
        <v>2.5755699999999999</v>
      </c>
      <c r="I2053" s="722">
        <v>200</v>
      </c>
      <c r="J2053" s="722">
        <v>147.01</v>
      </c>
      <c r="K2053" s="723">
        <v>378.63454569999999</v>
      </c>
    </row>
    <row r="2054" spans="2:11">
      <c r="B2054" s="486" t="str">
        <f>CONCATENATE(Tabela22[[#This Row],[Residencial / Não Residencial]]," - ",Tabela22[[#This Row],[Frequência]])</f>
        <v>Residencial - 3 vezes por semana</v>
      </c>
      <c r="C2054" s="486" t="s">
        <v>578</v>
      </c>
      <c r="D2054" s="443" t="s">
        <v>572</v>
      </c>
      <c r="E2054" s="443" t="s">
        <v>548</v>
      </c>
      <c r="F2054" s="443" t="s">
        <v>548</v>
      </c>
      <c r="G2054" s="722">
        <v>105</v>
      </c>
      <c r="H2054" s="722">
        <v>2.5755699999999999</v>
      </c>
      <c r="I2054" s="722">
        <v>200</v>
      </c>
      <c r="J2054" s="722">
        <v>105</v>
      </c>
      <c r="K2054" s="723">
        <v>270.43484999999998</v>
      </c>
    </row>
    <row r="2055" spans="2:11">
      <c r="B2055" s="486" t="str">
        <f>CONCATENATE(Tabela22[[#This Row],[Residencial / Não Residencial]]," - ",Tabela22[[#This Row],[Frequência]])</f>
        <v>Residencial - 3 vezes por semana</v>
      </c>
      <c r="C2055" s="486" t="s">
        <v>578</v>
      </c>
      <c r="D2055" s="443" t="s">
        <v>572</v>
      </c>
      <c r="E2055" s="443" t="s">
        <v>548</v>
      </c>
      <c r="F2055" s="443" t="s">
        <v>548</v>
      </c>
      <c r="G2055" s="722">
        <v>73.25</v>
      </c>
      <c r="H2055" s="722">
        <v>2.5755699999999999</v>
      </c>
      <c r="I2055" s="722">
        <v>200</v>
      </c>
      <c r="J2055" s="722">
        <v>73.25</v>
      </c>
      <c r="K2055" s="723">
        <v>188.66050250000001</v>
      </c>
    </row>
    <row r="2056" spans="2:11">
      <c r="B2056" s="486" t="str">
        <f>CONCATENATE(Tabela22[[#This Row],[Residencial / Não Residencial]]," - ",Tabela22[[#This Row],[Frequência]])</f>
        <v>Residencial - 3 vezes por semana</v>
      </c>
      <c r="C2056" s="486" t="s">
        <v>578</v>
      </c>
      <c r="D2056" s="443" t="s">
        <v>572</v>
      </c>
      <c r="E2056" s="443" t="s">
        <v>548</v>
      </c>
      <c r="F2056" s="443" t="s">
        <v>548</v>
      </c>
      <c r="G2056" s="722">
        <v>111.7</v>
      </c>
      <c r="H2056" s="722">
        <v>2.5755699999999999</v>
      </c>
      <c r="I2056" s="722">
        <v>200</v>
      </c>
      <c r="J2056" s="722">
        <v>111.7</v>
      </c>
      <c r="K2056" s="723">
        <v>287.691169</v>
      </c>
    </row>
    <row r="2057" spans="2:11">
      <c r="B2057" s="486" t="str">
        <f>CONCATENATE(Tabela22[[#This Row],[Residencial / Não Residencial]]," - ",Tabela22[[#This Row],[Frequência]])</f>
        <v>Residencial - 3 vezes por semana</v>
      </c>
      <c r="C2057" s="486" t="s">
        <v>578</v>
      </c>
      <c r="D2057" s="443" t="s">
        <v>572</v>
      </c>
      <c r="E2057" s="443" t="s">
        <v>548</v>
      </c>
      <c r="F2057" s="443" t="s">
        <v>548</v>
      </c>
      <c r="G2057" s="722">
        <v>81</v>
      </c>
      <c r="H2057" s="722">
        <v>2.5755699999999999</v>
      </c>
      <c r="I2057" s="722">
        <v>200</v>
      </c>
      <c r="J2057" s="722">
        <v>81</v>
      </c>
      <c r="K2057" s="723">
        <v>208.62117000000001</v>
      </c>
    </row>
    <row r="2058" spans="2:11">
      <c r="B2058" s="486" t="str">
        <f>CONCATENATE(Tabela22[[#This Row],[Residencial / Não Residencial]]," - ",Tabela22[[#This Row],[Frequência]])</f>
        <v>Residencial - 3 vezes por semana</v>
      </c>
      <c r="C2058" s="486" t="s">
        <v>578</v>
      </c>
      <c r="D2058" s="443" t="s">
        <v>572</v>
      </c>
      <c r="E2058" s="443" t="s">
        <v>548</v>
      </c>
      <c r="F2058" s="443" t="s">
        <v>548</v>
      </c>
      <c r="G2058" s="722">
        <v>65.8</v>
      </c>
      <c r="H2058" s="722">
        <v>2.5755699999999999</v>
      </c>
      <c r="I2058" s="722">
        <v>200</v>
      </c>
      <c r="J2058" s="722">
        <v>65.8</v>
      </c>
      <c r="K2058" s="723">
        <v>169.47250600000001</v>
      </c>
    </row>
    <row r="2059" spans="2:11">
      <c r="B2059" s="486" t="str">
        <f>CONCATENATE(Tabela22[[#This Row],[Residencial / Não Residencial]]," - ",Tabela22[[#This Row],[Frequência]])</f>
        <v>Residencial - 3 vezes por semana</v>
      </c>
      <c r="C2059" s="486" t="s">
        <v>578</v>
      </c>
      <c r="D2059" s="443" t="s">
        <v>572</v>
      </c>
      <c r="E2059" s="443" t="s">
        <v>548</v>
      </c>
      <c r="F2059" s="443" t="s">
        <v>548</v>
      </c>
      <c r="G2059" s="722">
        <v>66</v>
      </c>
      <c r="H2059" s="722">
        <v>2.5755699999999999</v>
      </c>
      <c r="I2059" s="722">
        <v>200</v>
      </c>
      <c r="J2059" s="722">
        <v>66</v>
      </c>
      <c r="K2059" s="723">
        <v>169.98761999999999</v>
      </c>
    </row>
    <row r="2060" spans="2:11">
      <c r="B2060" s="486" t="str">
        <f>CONCATENATE(Tabela22[[#This Row],[Residencial / Não Residencial]]," - ",Tabela22[[#This Row],[Frequência]])</f>
        <v>Residencial - 3 vezes por semana</v>
      </c>
      <c r="C2060" s="486" t="s">
        <v>578</v>
      </c>
      <c r="D2060" s="443" t="s">
        <v>572</v>
      </c>
      <c r="E2060" s="443" t="s">
        <v>548</v>
      </c>
      <c r="F2060" s="443" t="s">
        <v>548</v>
      </c>
      <c r="G2060" s="722">
        <v>37.799999999999997</v>
      </c>
      <c r="H2060" s="722">
        <v>2.5755699999999999</v>
      </c>
      <c r="I2060" s="722">
        <v>200</v>
      </c>
      <c r="J2060" s="722">
        <v>37.799999999999997</v>
      </c>
      <c r="K2060" s="723">
        <v>97.356545999999994</v>
      </c>
    </row>
    <row r="2061" spans="2:11">
      <c r="B2061" s="486" t="str">
        <f>CONCATENATE(Tabela22[[#This Row],[Residencial / Não Residencial]]," - ",Tabela22[[#This Row],[Frequência]])</f>
        <v>Residencial - 3 vezes por semana</v>
      </c>
      <c r="C2061" s="486" t="s">
        <v>578</v>
      </c>
      <c r="D2061" s="443" t="s">
        <v>572</v>
      </c>
      <c r="E2061" s="443" t="s">
        <v>548</v>
      </c>
      <c r="F2061" s="443" t="s">
        <v>548</v>
      </c>
      <c r="G2061" s="722">
        <v>184.83</v>
      </c>
      <c r="H2061" s="722">
        <v>2.5755699999999999</v>
      </c>
      <c r="I2061" s="722">
        <v>200</v>
      </c>
      <c r="J2061" s="722">
        <v>184.83</v>
      </c>
      <c r="K2061" s="723">
        <v>476.04260310000001</v>
      </c>
    </row>
    <row r="2062" spans="2:11">
      <c r="B2062" s="486" t="str">
        <f>CONCATENATE(Tabela22[[#This Row],[Residencial / Não Residencial]]," - ",Tabela22[[#This Row],[Frequência]])</f>
        <v>Residencial - 3 vezes por semana</v>
      </c>
      <c r="C2062" s="486" t="s">
        <v>578</v>
      </c>
      <c r="D2062" s="443" t="s">
        <v>572</v>
      </c>
      <c r="E2062" s="443" t="s">
        <v>548</v>
      </c>
      <c r="F2062" s="443" t="s">
        <v>548</v>
      </c>
      <c r="G2062" s="722">
        <v>115.96</v>
      </c>
      <c r="H2062" s="722">
        <v>2.5755699999999999</v>
      </c>
      <c r="I2062" s="722">
        <v>200</v>
      </c>
      <c r="J2062" s="722">
        <v>115.96</v>
      </c>
      <c r="K2062" s="723">
        <v>298.66309719999998</v>
      </c>
    </row>
    <row r="2063" spans="2:11">
      <c r="B2063" s="486" t="str">
        <f>CONCATENATE(Tabela22[[#This Row],[Residencial / Não Residencial]]," - ",Tabela22[[#This Row],[Frequência]])</f>
        <v>Residencial - 3 vezes por semana</v>
      </c>
      <c r="C2063" s="486" t="s">
        <v>578</v>
      </c>
      <c r="D2063" s="443" t="s">
        <v>572</v>
      </c>
      <c r="E2063" s="443" t="s">
        <v>548</v>
      </c>
      <c r="F2063" s="443" t="s">
        <v>548</v>
      </c>
      <c r="G2063" s="722">
        <v>64.680000000000007</v>
      </c>
      <c r="H2063" s="722">
        <v>2.5755699999999999</v>
      </c>
      <c r="I2063" s="722">
        <v>200</v>
      </c>
      <c r="J2063" s="722">
        <v>64.680000000000007</v>
      </c>
      <c r="K2063" s="723">
        <v>166.58786760000001</v>
      </c>
    </row>
    <row r="2064" spans="2:11">
      <c r="B2064" s="486" t="str">
        <f>CONCATENATE(Tabela22[[#This Row],[Residencial / Não Residencial]]," - ",Tabela22[[#This Row],[Frequência]])</f>
        <v>Residencial - 3 vezes por semana</v>
      </c>
      <c r="C2064" s="486" t="s">
        <v>578</v>
      </c>
      <c r="D2064" s="443" t="s">
        <v>572</v>
      </c>
      <c r="E2064" s="443" t="s">
        <v>548</v>
      </c>
      <c r="F2064" s="443" t="s">
        <v>548</v>
      </c>
      <c r="G2064" s="722">
        <v>121.81</v>
      </c>
      <c r="H2064" s="722">
        <v>2.5755699999999999</v>
      </c>
      <c r="I2064" s="722">
        <v>200</v>
      </c>
      <c r="J2064" s="722">
        <v>121.81</v>
      </c>
      <c r="K2064" s="723">
        <v>313.7301817</v>
      </c>
    </row>
    <row r="2065" spans="2:11">
      <c r="B2065" s="486" t="str">
        <f>CONCATENATE(Tabela22[[#This Row],[Residencial / Não Residencial]]," - ",Tabela22[[#This Row],[Frequência]])</f>
        <v>Residencial - 3 vezes por semana</v>
      </c>
      <c r="C2065" s="486" t="s">
        <v>578</v>
      </c>
      <c r="D2065" s="443" t="s">
        <v>572</v>
      </c>
      <c r="E2065" s="443" t="s">
        <v>548</v>
      </c>
      <c r="F2065" s="443" t="s">
        <v>548</v>
      </c>
      <c r="G2065" s="722">
        <v>38.19</v>
      </c>
      <c r="H2065" s="722">
        <v>2.5755699999999999</v>
      </c>
      <c r="I2065" s="722">
        <v>200</v>
      </c>
      <c r="J2065" s="722">
        <v>38.19</v>
      </c>
      <c r="K2065" s="723">
        <v>98.361018299999998</v>
      </c>
    </row>
    <row r="2066" spans="2:11">
      <c r="B2066" s="486" t="str">
        <f>CONCATENATE(Tabela22[[#This Row],[Residencial / Não Residencial]]," - ",Tabela22[[#This Row],[Frequência]])</f>
        <v>Residencial - 3 vezes por semana</v>
      </c>
      <c r="C2066" s="486" t="s">
        <v>578</v>
      </c>
      <c r="D2066" s="443" t="s">
        <v>572</v>
      </c>
      <c r="E2066" s="443" t="s">
        <v>548</v>
      </c>
      <c r="F2066" s="443" t="s">
        <v>548</v>
      </c>
      <c r="G2066" s="722">
        <v>70.040000000000006</v>
      </c>
      <c r="H2066" s="722">
        <v>2.5755699999999999</v>
      </c>
      <c r="I2066" s="722">
        <v>200</v>
      </c>
      <c r="J2066" s="722">
        <v>70.040000000000006</v>
      </c>
      <c r="K2066" s="723">
        <v>180.39292280000001</v>
      </c>
    </row>
    <row r="2067" spans="2:11">
      <c r="B2067" s="486" t="str">
        <f>CONCATENATE(Tabela22[[#This Row],[Residencial / Não Residencial]]," - ",Tabela22[[#This Row],[Frequência]])</f>
        <v>Residencial - 3 vezes por semana</v>
      </c>
      <c r="C2067" s="486" t="s">
        <v>578</v>
      </c>
      <c r="D2067" s="443" t="s">
        <v>572</v>
      </c>
      <c r="E2067" s="443" t="s">
        <v>548</v>
      </c>
      <c r="F2067" s="443" t="s">
        <v>548</v>
      </c>
      <c r="G2067" s="722">
        <v>79.8</v>
      </c>
      <c r="H2067" s="722">
        <v>2.5755699999999999</v>
      </c>
      <c r="I2067" s="722">
        <v>200</v>
      </c>
      <c r="J2067" s="722">
        <v>79.8</v>
      </c>
      <c r="K2067" s="723">
        <v>205.530486</v>
      </c>
    </row>
    <row r="2068" spans="2:11">
      <c r="B2068" s="486" t="str">
        <f>CONCATENATE(Tabela22[[#This Row],[Residencial / Não Residencial]]," - ",Tabela22[[#This Row],[Frequência]])</f>
        <v>Residencial - 3 vezes por semana</v>
      </c>
      <c r="C2068" s="486" t="s">
        <v>578</v>
      </c>
      <c r="D2068" s="443" t="s">
        <v>572</v>
      </c>
      <c r="E2068" s="443" t="s">
        <v>548</v>
      </c>
      <c r="F2068" s="443" t="s">
        <v>548</v>
      </c>
      <c r="G2068" s="722">
        <v>94.36</v>
      </c>
      <c r="H2068" s="722">
        <v>2.5755699999999999</v>
      </c>
      <c r="I2068" s="722">
        <v>200</v>
      </c>
      <c r="J2068" s="722">
        <v>94.36</v>
      </c>
      <c r="K2068" s="723">
        <v>243.0307852</v>
      </c>
    </row>
    <row r="2069" spans="2:11">
      <c r="B2069" s="486" t="str">
        <f>CONCATENATE(Tabela22[[#This Row],[Residencial / Não Residencial]]," - ",Tabela22[[#This Row],[Frequência]])</f>
        <v>Residencial - 3 vezes por semana</v>
      </c>
      <c r="C2069" s="486" t="s">
        <v>578</v>
      </c>
      <c r="D2069" s="443" t="s">
        <v>572</v>
      </c>
      <c r="E2069" s="443" t="s">
        <v>548</v>
      </c>
      <c r="F2069" s="443" t="s">
        <v>548</v>
      </c>
      <c r="G2069" s="722">
        <v>68.95</v>
      </c>
      <c r="H2069" s="722">
        <v>2.5755699999999999</v>
      </c>
      <c r="I2069" s="722">
        <v>200</v>
      </c>
      <c r="J2069" s="722">
        <v>68.95</v>
      </c>
      <c r="K2069" s="723">
        <v>177.58555150000001</v>
      </c>
    </row>
    <row r="2070" spans="2:11">
      <c r="B2070" s="486" t="str">
        <f>CONCATENATE(Tabela22[[#This Row],[Residencial / Não Residencial]]," - ",Tabela22[[#This Row],[Frequência]])</f>
        <v>Residencial - 3 vezes por semana</v>
      </c>
      <c r="C2070" s="486" t="s">
        <v>578</v>
      </c>
      <c r="D2070" s="443" t="s">
        <v>572</v>
      </c>
      <c r="E2070" s="443" t="s">
        <v>548</v>
      </c>
      <c r="F2070" s="443" t="s">
        <v>548</v>
      </c>
      <c r="G2070" s="722">
        <v>128.84</v>
      </c>
      <c r="H2070" s="722">
        <v>2.5755699999999999</v>
      </c>
      <c r="I2070" s="722">
        <v>200</v>
      </c>
      <c r="J2070" s="722">
        <v>128.84</v>
      </c>
      <c r="K2070" s="723">
        <v>331.8364388</v>
      </c>
    </row>
    <row r="2071" spans="2:11">
      <c r="B2071" s="486" t="str">
        <f>CONCATENATE(Tabela22[[#This Row],[Residencial / Não Residencial]]," - ",Tabela22[[#This Row],[Frequência]])</f>
        <v>Residencial - 3 vezes por semana</v>
      </c>
      <c r="C2071" s="486" t="s">
        <v>578</v>
      </c>
      <c r="D2071" s="443" t="s">
        <v>572</v>
      </c>
      <c r="E2071" s="443" t="s">
        <v>548</v>
      </c>
      <c r="F2071" s="443" t="s">
        <v>548</v>
      </c>
      <c r="G2071" s="722">
        <v>234.21</v>
      </c>
      <c r="H2071" s="722">
        <v>2.5755699999999999</v>
      </c>
      <c r="I2071" s="722">
        <v>200</v>
      </c>
      <c r="J2071" s="722">
        <v>200</v>
      </c>
      <c r="K2071" s="723">
        <v>515.11400000000003</v>
      </c>
    </row>
    <row r="2072" spans="2:11">
      <c r="B2072" s="486" t="str">
        <f>CONCATENATE(Tabela22[[#This Row],[Residencial / Não Residencial]]," - ",Tabela22[[#This Row],[Frequência]])</f>
        <v>Residencial - 3 vezes por semana</v>
      </c>
      <c r="C2072" s="486" t="s">
        <v>578</v>
      </c>
      <c r="D2072" s="443" t="s">
        <v>572</v>
      </c>
      <c r="E2072" s="443" t="s">
        <v>548</v>
      </c>
      <c r="F2072" s="443" t="s">
        <v>548</v>
      </c>
      <c r="G2072" s="722">
        <v>108.31</v>
      </c>
      <c r="H2072" s="722">
        <v>2.5755699999999999</v>
      </c>
      <c r="I2072" s="722">
        <v>200</v>
      </c>
      <c r="J2072" s="722">
        <v>108.31</v>
      </c>
      <c r="K2072" s="723">
        <v>278.9599867</v>
      </c>
    </row>
    <row r="2073" spans="2:11">
      <c r="B2073" s="486" t="str">
        <f>CONCATENATE(Tabela22[[#This Row],[Residencial / Não Residencial]]," - ",Tabela22[[#This Row],[Frequência]])</f>
        <v>Residencial - 3 vezes por semana</v>
      </c>
      <c r="C2073" s="486" t="s">
        <v>578</v>
      </c>
      <c r="D2073" s="443" t="s">
        <v>572</v>
      </c>
      <c r="E2073" s="443" t="s">
        <v>548</v>
      </c>
      <c r="F2073" s="443" t="s">
        <v>548</v>
      </c>
      <c r="G2073" s="722">
        <v>126</v>
      </c>
      <c r="H2073" s="722">
        <v>2.5755699999999999</v>
      </c>
      <c r="I2073" s="722">
        <v>200</v>
      </c>
      <c r="J2073" s="722">
        <v>126</v>
      </c>
      <c r="K2073" s="723">
        <v>324.52181999999999</v>
      </c>
    </row>
    <row r="2074" spans="2:11">
      <c r="B2074" s="486" t="str">
        <f>CONCATENATE(Tabela22[[#This Row],[Residencial / Não Residencial]]," - ",Tabela22[[#This Row],[Frequência]])</f>
        <v>Residencial - 3 vezes por semana</v>
      </c>
      <c r="C2074" s="486" t="s">
        <v>578</v>
      </c>
      <c r="D2074" s="443" t="s">
        <v>572</v>
      </c>
      <c r="E2074" s="443" t="s">
        <v>548</v>
      </c>
      <c r="F2074" s="443" t="s">
        <v>548</v>
      </c>
      <c r="G2074" s="722">
        <v>112</v>
      </c>
      <c r="H2074" s="722">
        <v>2.5755699999999999</v>
      </c>
      <c r="I2074" s="722">
        <v>200</v>
      </c>
      <c r="J2074" s="722">
        <v>112</v>
      </c>
      <c r="K2074" s="723">
        <v>288.46384</v>
      </c>
    </row>
    <row r="2075" spans="2:11">
      <c r="B2075" s="486" t="str">
        <f>CONCATENATE(Tabela22[[#This Row],[Residencial / Não Residencial]]," - ",Tabela22[[#This Row],[Frequência]])</f>
        <v>Residencial - 3 vezes por semana</v>
      </c>
      <c r="C2075" s="486" t="s">
        <v>578</v>
      </c>
      <c r="D2075" s="443" t="s">
        <v>572</v>
      </c>
      <c r="E2075" s="443" t="s">
        <v>548</v>
      </c>
      <c r="F2075" s="443" t="s">
        <v>548</v>
      </c>
      <c r="G2075" s="722">
        <v>44</v>
      </c>
      <c r="H2075" s="722">
        <v>2.5755699999999999</v>
      </c>
      <c r="I2075" s="722">
        <v>200</v>
      </c>
      <c r="J2075" s="722">
        <v>44</v>
      </c>
      <c r="K2075" s="723">
        <v>113.32508</v>
      </c>
    </row>
    <row r="2076" spans="2:11">
      <c r="B2076" s="486" t="str">
        <f>CONCATENATE(Tabela22[[#This Row],[Residencial / Não Residencial]]," - ",Tabela22[[#This Row],[Frequência]])</f>
        <v>Residencial - 3 vezes por semana</v>
      </c>
      <c r="C2076" s="486" t="s">
        <v>578</v>
      </c>
      <c r="D2076" s="443" t="s">
        <v>572</v>
      </c>
      <c r="E2076" s="443" t="s">
        <v>548</v>
      </c>
      <c r="F2076" s="443" t="s">
        <v>548</v>
      </c>
      <c r="G2076" s="722">
        <v>82.89</v>
      </c>
      <c r="H2076" s="722">
        <v>2.5755699999999999</v>
      </c>
      <c r="I2076" s="722">
        <v>200</v>
      </c>
      <c r="J2076" s="722">
        <v>82.89</v>
      </c>
      <c r="K2076" s="723">
        <v>213.48899729999999</v>
      </c>
    </row>
    <row r="2077" spans="2:11">
      <c r="B2077" s="486" t="str">
        <f>CONCATENATE(Tabela22[[#This Row],[Residencial / Não Residencial]]," - ",Tabela22[[#This Row],[Frequência]])</f>
        <v>Residencial - 3 vezes por semana</v>
      </c>
      <c r="C2077" s="486" t="s">
        <v>578</v>
      </c>
      <c r="D2077" s="443" t="s">
        <v>572</v>
      </c>
      <c r="E2077" s="443" t="s">
        <v>548</v>
      </c>
      <c r="F2077" s="443" t="s">
        <v>548</v>
      </c>
      <c r="G2077" s="722">
        <v>61.6</v>
      </c>
      <c r="H2077" s="722">
        <v>2.5755699999999999</v>
      </c>
      <c r="I2077" s="722">
        <v>200</v>
      </c>
      <c r="J2077" s="722">
        <v>61.6</v>
      </c>
      <c r="K2077" s="723">
        <v>158.655112</v>
      </c>
    </row>
    <row r="2078" spans="2:11">
      <c r="B2078" s="486" t="str">
        <f>CONCATENATE(Tabela22[[#This Row],[Residencial / Não Residencial]]," - ",Tabela22[[#This Row],[Frequência]])</f>
        <v>Residencial - 3 vezes por semana</v>
      </c>
      <c r="C2078" s="486" t="s">
        <v>578</v>
      </c>
      <c r="D2078" s="443" t="s">
        <v>572</v>
      </c>
      <c r="E2078" s="443" t="s">
        <v>548</v>
      </c>
      <c r="F2078" s="443" t="s">
        <v>548</v>
      </c>
      <c r="G2078" s="722">
        <v>229.97</v>
      </c>
      <c r="H2078" s="722">
        <v>2.5755699999999999</v>
      </c>
      <c r="I2078" s="722">
        <v>200</v>
      </c>
      <c r="J2078" s="722">
        <v>200</v>
      </c>
      <c r="K2078" s="723">
        <v>515.11400000000003</v>
      </c>
    </row>
    <row r="2079" spans="2:11">
      <c r="B2079" s="486" t="str">
        <f>CONCATENATE(Tabela22[[#This Row],[Residencial / Não Residencial]]," - ",Tabela22[[#This Row],[Frequência]])</f>
        <v>Residencial - 3 vezes por semana</v>
      </c>
      <c r="C2079" s="486" t="s">
        <v>578</v>
      </c>
      <c r="D2079" s="443" t="s">
        <v>572</v>
      </c>
      <c r="E2079" s="443" t="s">
        <v>548</v>
      </c>
      <c r="F2079" s="443" t="s">
        <v>548</v>
      </c>
      <c r="G2079" s="722">
        <v>96.45</v>
      </c>
      <c r="H2079" s="722">
        <v>2.5755699999999999</v>
      </c>
      <c r="I2079" s="722">
        <v>200</v>
      </c>
      <c r="J2079" s="722">
        <v>96.45</v>
      </c>
      <c r="K2079" s="723">
        <v>248.4137265</v>
      </c>
    </row>
    <row r="2080" spans="2:11">
      <c r="B2080" s="486" t="str">
        <f>CONCATENATE(Tabela22[[#This Row],[Residencial / Não Residencial]]," - ",Tabela22[[#This Row],[Frequência]])</f>
        <v>Residencial - 3 vezes por semana</v>
      </c>
      <c r="C2080" s="486" t="s">
        <v>578</v>
      </c>
      <c r="D2080" s="443" t="s">
        <v>572</v>
      </c>
      <c r="E2080" s="443" t="s">
        <v>548</v>
      </c>
      <c r="F2080" s="443" t="s">
        <v>548</v>
      </c>
      <c r="G2080" s="722">
        <v>168.78</v>
      </c>
      <c r="H2080" s="722">
        <v>2.5755699999999999</v>
      </c>
      <c r="I2080" s="722">
        <v>200</v>
      </c>
      <c r="J2080" s="722">
        <v>168.78</v>
      </c>
      <c r="K2080" s="723">
        <v>434.70470460000001</v>
      </c>
    </row>
    <row r="2081" spans="2:11">
      <c r="B2081" s="486" t="str">
        <f>CONCATENATE(Tabela22[[#This Row],[Residencial / Não Residencial]]," - ",Tabela22[[#This Row],[Frequência]])</f>
        <v>Residencial - 3 vezes por semana</v>
      </c>
      <c r="C2081" s="486" t="s">
        <v>578</v>
      </c>
      <c r="D2081" s="443" t="s">
        <v>572</v>
      </c>
      <c r="E2081" s="443" t="s">
        <v>548</v>
      </c>
      <c r="F2081" s="443" t="s">
        <v>548</v>
      </c>
      <c r="G2081" s="722">
        <v>70</v>
      </c>
      <c r="H2081" s="722">
        <v>2.5755699999999999</v>
      </c>
      <c r="I2081" s="722">
        <v>200</v>
      </c>
      <c r="J2081" s="722">
        <v>70</v>
      </c>
      <c r="K2081" s="723">
        <v>180.28989999999999</v>
      </c>
    </row>
    <row r="2082" spans="2:11">
      <c r="B2082" s="486" t="str">
        <f>CONCATENATE(Tabela22[[#This Row],[Residencial / Não Residencial]]," - ",Tabela22[[#This Row],[Frequência]])</f>
        <v>Residencial - 3 vezes por semana</v>
      </c>
      <c r="C2082" s="486" t="s">
        <v>578</v>
      </c>
      <c r="D2082" s="443" t="s">
        <v>572</v>
      </c>
      <c r="E2082" s="443" t="s">
        <v>548</v>
      </c>
      <c r="F2082" s="443" t="s">
        <v>548</v>
      </c>
      <c r="G2082" s="722">
        <v>64</v>
      </c>
      <c r="H2082" s="722">
        <v>2.5755699999999999</v>
      </c>
      <c r="I2082" s="722">
        <v>200</v>
      </c>
      <c r="J2082" s="722">
        <v>64</v>
      </c>
      <c r="K2082" s="723">
        <v>164.83647999999999</v>
      </c>
    </row>
    <row r="2083" spans="2:11">
      <c r="B2083" s="486" t="str">
        <f>CONCATENATE(Tabela22[[#This Row],[Residencial / Não Residencial]]," - ",Tabela22[[#This Row],[Frequência]])</f>
        <v>Residencial - 3 vezes por semana</v>
      </c>
      <c r="C2083" s="486" t="s">
        <v>578</v>
      </c>
      <c r="D2083" s="443" t="s">
        <v>572</v>
      </c>
      <c r="E2083" s="443" t="s">
        <v>548</v>
      </c>
      <c r="F2083" s="443" t="s">
        <v>548</v>
      </c>
      <c r="G2083" s="722">
        <v>134.94</v>
      </c>
      <c r="H2083" s="722">
        <v>2.5755699999999999</v>
      </c>
      <c r="I2083" s="722">
        <v>200</v>
      </c>
      <c r="J2083" s="722">
        <v>134.94</v>
      </c>
      <c r="K2083" s="723">
        <v>347.54741580000001</v>
      </c>
    </row>
    <row r="2084" spans="2:11">
      <c r="B2084" s="486" t="str">
        <f>CONCATENATE(Tabela22[[#This Row],[Residencial / Não Residencial]]," - ",Tabela22[[#This Row],[Frequência]])</f>
        <v>Residencial - 3 vezes por semana</v>
      </c>
      <c r="C2084" s="486" t="s">
        <v>578</v>
      </c>
      <c r="D2084" s="443" t="s">
        <v>572</v>
      </c>
      <c r="E2084" s="443" t="s">
        <v>548</v>
      </c>
      <c r="F2084" s="443" t="s">
        <v>548</v>
      </c>
      <c r="G2084" s="722">
        <v>76</v>
      </c>
      <c r="H2084" s="722">
        <v>2.5755699999999999</v>
      </c>
      <c r="I2084" s="722">
        <v>200</v>
      </c>
      <c r="J2084" s="722">
        <v>76</v>
      </c>
      <c r="K2084" s="723">
        <v>195.74332000000001</v>
      </c>
    </row>
    <row r="2085" spans="2:11">
      <c r="B2085" s="486" t="str">
        <f>CONCATENATE(Tabela22[[#This Row],[Residencial / Não Residencial]]," - ",Tabela22[[#This Row],[Frequência]])</f>
        <v>Residencial - 3 vezes por semana</v>
      </c>
      <c r="C2085" s="486" t="s">
        <v>578</v>
      </c>
      <c r="D2085" s="443" t="s">
        <v>572</v>
      </c>
      <c r="E2085" s="443" t="s">
        <v>548</v>
      </c>
      <c r="F2085" s="443" t="s">
        <v>548</v>
      </c>
      <c r="G2085" s="722">
        <v>80.31</v>
      </c>
      <c r="H2085" s="722">
        <v>2.5755699999999999</v>
      </c>
      <c r="I2085" s="722">
        <v>200</v>
      </c>
      <c r="J2085" s="722">
        <v>80.31</v>
      </c>
      <c r="K2085" s="723">
        <v>206.8440267</v>
      </c>
    </row>
    <row r="2086" spans="2:11">
      <c r="B2086" s="486" t="str">
        <f>CONCATENATE(Tabela22[[#This Row],[Residencial / Não Residencial]]," - ",Tabela22[[#This Row],[Frequência]])</f>
        <v>Residencial - 3 vezes por semana</v>
      </c>
      <c r="C2086" s="486" t="s">
        <v>578</v>
      </c>
      <c r="D2086" s="443" t="s">
        <v>572</v>
      </c>
      <c r="E2086" s="443" t="s">
        <v>548</v>
      </c>
      <c r="F2086" s="443" t="s">
        <v>548</v>
      </c>
      <c r="G2086" s="722">
        <v>114.88</v>
      </c>
      <c r="H2086" s="722">
        <v>2.5755699999999999</v>
      </c>
      <c r="I2086" s="722">
        <v>200</v>
      </c>
      <c r="J2086" s="722">
        <v>114.88</v>
      </c>
      <c r="K2086" s="723">
        <v>295.88148159999997</v>
      </c>
    </row>
    <row r="2087" spans="2:11">
      <c r="B2087" s="486" t="str">
        <f>CONCATENATE(Tabela22[[#This Row],[Residencial / Não Residencial]]," - ",Tabela22[[#This Row],[Frequência]])</f>
        <v>Residencial - 3 vezes por semana</v>
      </c>
      <c r="C2087" s="486" t="s">
        <v>578</v>
      </c>
      <c r="D2087" s="443" t="s">
        <v>572</v>
      </c>
      <c r="E2087" s="443" t="s">
        <v>548</v>
      </c>
      <c r="F2087" s="443" t="s">
        <v>548</v>
      </c>
      <c r="G2087" s="722">
        <v>151.82</v>
      </c>
      <c r="H2087" s="722">
        <v>2.5755699999999999</v>
      </c>
      <c r="I2087" s="722">
        <v>200</v>
      </c>
      <c r="J2087" s="722">
        <v>151.82</v>
      </c>
      <c r="K2087" s="723">
        <v>391.02303740000002</v>
      </c>
    </row>
    <row r="2088" spans="2:11">
      <c r="B2088" s="486" t="str">
        <f>CONCATENATE(Tabela22[[#This Row],[Residencial / Não Residencial]]," - ",Tabela22[[#This Row],[Frequência]])</f>
        <v>Residencial - 3 vezes por semana</v>
      </c>
      <c r="C2088" s="486" t="s">
        <v>578</v>
      </c>
      <c r="D2088" s="443" t="s">
        <v>572</v>
      </c>
      <c r="E2088" s="443" t="s">
        <v>548</v>
      </c>
      <c r="F2088" s="443" t="s">
        <v>548</v>
      </c>
      <c r="G2088" s="722">
        <v>178.91</v>
      </c>
      <c r="H2088" s="722">
        <v>2.5755699999999999</v>
      </c>
      <c r="I2088" s="722">
        <v>200</v>
      </c>
      <c r="J2088" s="722">
        <v>178.91</v>
      </c>
      <c r="K2088" s="723">
        <v>460.7952287</v>
      </c>
    </row>
    <row r="2089" spans="2:11">
      <c r="B2089" s="486" t="str">
        <f>CONCATENATE(Tabela22[[#This Row],[Residencial / Não Residencial]]," - ",Tabela22[[#This Row],[Frequência]])</f>
        <v>Residencial - 3 vezes por semana</v>
      </c>
      <c r="C2089" s="486" t="s">
        <v>578</v>
      </c>
      <c r="D2089" s="443" t="s">
        <v>572</v>
      </c>
      <c r="E2089" s="443" t="s">
        <v>548</v>
      </c>
      <c r="F2089" s="443" t="s">
        <v>548</v>
      </c>
      <c r="G2089" s="722">
        <v>131.69999999999999</v>
      </c>
      <c r="H2089" s="722">
        <v>2.5755699999999999</v>
      </c>
      <c r="I2089" s="722">
        <v>200</v>
      </c>
      <c r="J2089" s="722">
        <v>131.69999999999999</v>
      </c>
      <c r="K2089" s="723">
        <v>339.20256899999998</v>
      </c>
    </row>
    <row r="2090" spans="2:11">
      <c r="B2090" s="486" t="str">
        <f>CONCATENATE(Tabela22[[#This Row],[Residencial / Não Residencial]]," - ",Tabela22[[#This Row],[Frequência]])</f>
        <v>Residencial - 3 vezes por semana</v>
      </c>
      <c r="C2090" s="486" t="s">
        <v>578</v>
      </c>
      <c r="D2090" s="443" t="s">
        <v>572</v>
      </c>
      <c r="E2090" s="443" t="s">
        <v>548</v>
      </c>
      <c r="F2090" s="443" t="s">
        <v>548</v>
      </c>
      <c r="G2090" s="722">
        <v>85.61</v>
      </c>
      <c r="H2090" s="722">
        <v>2.5755699999999999</v>
      </c>
      <c r="I2090" s="722">
        <v>200</v>
      </c>
      <c r="J2090" s="722">
        <v>85.61</v>
      </c>
      <c r="K2090" s="723">
        <v>220.4945477</v>
      </c>
    </row>
    <row r="2091" spans="2:11">
      <c r="B2091" s="486" t="str">
        <f>CONCATENATE(Tabela22[[#This Row],[Residencial / Não Residencial]]," - ",Tabela22[[#This Row],[Frequência]])</f>
        <v>Residencial - 3 vezes por semana</v>
      </c>
      <c r="C2091" s="486" t="s">
        <v>578</v>
      </c>
      <c r="D2091" s="443" t="s">
        <v>572</v>
      </c>
      <c r="E2091" s="443" t="s">
        <v>548</v>
      </c>
      <c r="F2091" s="443" t="s">
        <v>548</v>
      </c>
      <c r="G2091" s="722">
        <v>71.5</v>
      </c>
      <c r="H2091" s="722">
        <v>2.5755699999999999</v>
      </c>
      <c r="I2091" s="722">
        <v>200</v>
      </c>
      <c r="J2091" s="722">
        <v>71.5</v>
      </c>
      <c r="K2091" s="723">
        <v>184.153255</v>
      </c>
    </row>
    <row r="2092" spans="2:11">
      <c r="B2092" s="486" t="str">
        <f>CONCATENATE(Tabela22[[#This Row],[Residencial / Não Residencial]]," - ",Tabela22[[#This Row],[Frequência]])</f>
        <v>Residencial - 3 vezes por semana</v>
      </c>
      <c r="C2092" s="486" t="s">
        <v>578</v>
      </c>
      <c r="D2092" s="443" t="s">
        <v>572</v>
      </c>
      <c r="E2092" s="443" t="s">
        <v>548</v>
      </c>
      <c r="F2092" s="443" t="s">
        <v>548</v>
      </c>
      <c r="G2092" s="722">
        <v>543.70000000000005</v>
      </c>
      <c r="H2092" s="722">
        <v>2.5755699999999999</v>
      </c>
      <c r="I2092" s="722">
        <v>200</v>
      </c>
      <c r="J2092" s="722">
        <v>200</v>
      </c>
      <c r="K2092" s="723">
        <v>515.11400000000003</v>
      </c>
    </row>
    <row r="2093" spans="2:11">
      <c r="B2093" s="486" t="str">
        <f>CONCATENATE(Tabela22[[#This Row],[Residencial / Não Residencial]]," - ",Tabela22[[#This Row],[Frequência]])</f>
        <v>Residencial - 3 vezes por semana</v>
      </c>
      <c r="C2093" s="486" t="s">
        <v>578</v>
      </c>
      <c r="D2093" s="443" t="s">
        <v>572</v>
      </c>
      <c r="E2093" s="443" t="s">
        <v>548</v>
      </c>
      <c r="F2093" s="443" t="s">
        <v>548</v>
      </c>
      <c r="G2093" s="722">
        <v>117.97</v>
      </c>
      <c r="H2093" s="722">
        <v>2.5755699999999999</v>
      </c>
      <c r="I2093" s="722">
        <v>200</v>
      </c>
      <c r="J2093" s="722">
        <v>117.97</v>
      </c>
      <c r="K2093" s="723">
        <v>303.83999290000003</v>
      </c>
    </row>
    <row r="2094" spans="2:11">
      <c r="B2094" s="486" t="str">
        <f>CONCATENATE(Tabela22[[#This Row],[Residencial / Não Residencial]]," - ",Tabela22[[#This Row],[Frequência]])</f>
        <v>Residencial - 3 vezes por semana</v>
      </c>
      <c r="C2094" s="486" t="s">
        <v>578</v>
      </c>
      <c r="D2094" s="443" t="s">
        <v>572</v>
      </c>
      <c r="E2094" s="443" t="s">
        <v>548</v>
      </c>
      <c r="F2094" s="443" t="s">
        <v>548</v>
      </c>
      <c r="G2094" s="722">
        <v>103.53</v>
      </c>
      <c r="H2094" s="722">
        <v>2.5755699999999999</v>
      </c>
      <c r="I2094" s="722">
        <v>200</v>
      </c>
      <c r="J2094" s="722">
        <v>103.53</v>
      </c>
      <c r="K2094" s="723">
        <v>266.6487621</v>
      </c>
    </row>
    <row r="2095" spans="2:11">
      <c r="B2095" s="486" t="str">
        <f>CONCATENATE(Tabela22[[#This Row],[Residencial / Não Residencial]]," - ",Tabela22[[#This Row],[Frequência]])</f>
        <v>Residencial - 3 vezes por semana</v>
      </c>
      <c r="C2095" s="486" t="s">
        <v>578</v>
      </c>
      <c r="D2095" s="443" t="s">
        <v>580</v>
      </c>
      <c r="E2095" s="443" t="s">
        <v>575</v>
      </c>
      <c r="F2095" s="443" t="s">
        <v>548</v>
      </c>
      <c r="G2095" s="722">
        <v>35</v>
      </c>
      <c r="H2095" s="722">
        <v>2.5755699999999999</v>
      </c>
      <c r="I2095" s="722">
        <v>200</v>
      </c>
      <c r="J2095" s="722">
        <v>35</v>
      </c>
      <c r="K2095" s="723">
        <v>90.144949999999994</v>
      </c>
    </row>
    <row r="2096" spans="2:11">
      <c r="B2096" s="486" t="str">
        <f>CONCATENATE(Tabela22[[#This Row],[Residencial / Não Residencial]]," - ",Tabela22[[#This Row],[Frequência]])</f>
        <v>Residencial - 3 vezes por semana</v>
      </c>
      <c r="C2096" s="486" t="s">
        <v>578</v>
      </c>
      <c r="D2096" s="443" t="s">
        <v>572</v>
      </c>
      <c r="E2096" s="443" t="s">
        <v>548</v>
      </c>
      <c r="F2096" s="443" t="s">
        <v>548</v>
      </c>
      <c r="G2096" s="722">
        <v>154.47999999999999</v>
      </c>
      <c r="H2096" s="722">
        <v>2.5755699999999999</v>
      </c>
      <c r="I2096" s="722">
        <v>200</v>
      </c>
      <c r="J2096" s="722">
        <v>154.47999999999999</v>
      </c>
      <c r="K2096" s="723">
        <v>397.87405360000002</v>
      </c>
    </row>
    <row r="2097" spans="2:11">
      <c r="B2097" s="486" t="str">
        <f>CONCATENATE(Tabela22[[#This Row],[Residencial / Não Residencial]]," - ",Tabela22[[#This Row],[Frequência]])</f>
        <v>Residencial - 3 vezes por semana</v>
      </c>
      <c r="C2097" s="486" t="s">
        <v>578</v>
      </c>
      <c r="D2097" s="443" t="s">
        <v>572</v>
      </c>
      <c r="E2097" s="443" t="s">
        <v>548</v>
      </c>
      <c r="F2097" s="443" t="s">
        <v>548</v>
      </c>
      <c r="G2097" s="722">
        <v>67.5</v>
      </c>
      <c r="H2097" s="722">
        <v>2.5755699999999999</v>
      </c>
      <c r="I2097" s="722">
        <v>200</v>
      </c>
      <c r="J2097" s="722">
        <v>67.5</v>
      </c>
      <c r="K2097" s="723">
        <v>173.85097500000001</v>
      </c>
    </row>
    <row r="2098" spans="2:11">
      <c r="B2098" s="486" t="str">
        <f>CONCATENATE(Tabela22[[#This Row],[Residencial / Não Residencial]]," - ",Tabela22[[#This Row],[Frequência]])</f>
        <v>Residencial - 3 vezes por semana</v>
      </c>
      <c r="C2098" s="486" t="s">
        <v>578</v>
      </c>
      <c r="D2098" s="443" t="s">
        <v>572</v>
      </c>
      <c r="E2098" s="443" t="s">
        <v>548</v>
      </c>
      <c r="F2098" s="443" t="s">
        <v>548</v>
      </c>
      <c r="G2098" s="722">
        <v>102</v>
      </c>
      <c r="H2098" s="722">
        <v>2.5755699999999999</v>
      </c>
      <c r="I2098" s="722">
        <v>200</v>
      </c>
      <c r="J2098" s="722">
        <v>102</v>
      </c>
      <c r="K2098" s="723">
        <v>262.70814000000001</v>
      </c>
    </row>
    <row r="2099" spans="2:11">
      <c r="B2099" s="486" t="str">
        <f>CONCATENATE(Tabela22[[#This Row],[Residencial / Não Residencial]]," - ",Tabela22[[#This Row],[Frequência]])</f>
        <v>Residencial - 3 vezes por semana</v>
      </c>
      <c r="C2099" s="486" t="s">
        <v>578</v>
      </c>
      <c r="D2099" s="443" t="s">
        <v>572</v>
      </c>
      <c r="E2099" s="443" t="s">
        <v>548</v>
      </c>
      <c r="F2099" s="443" t="s">
        <v>548</v>
      </c>
      <c r="G2099" s="722">
        <v>147.07</v>
      </c>
      <c r="H2099" s="722">
        <v>2.5755699999999999</v>
      </c>
      <c r="I2099" s="722">
        <v>200</v>
      </c>
      <c r="J2099" s="722">
        <v>147.07</v>
      </c>
      <c r="K2099" s="723">
        <v>378.78907989999999</v>
      </c>
    </row>
    <row r="2100" spans="2:11">
      <c r="B2100" s="486" t="str">
        <f>CONCATENATE(Tabela22[[#This Row],[Residencial / Não Residencial]]," - ",Tabela22[[#This Row],[Frequência]])</f>
        <v>Residencial - 3 vezes por semana</v>
      </c>
      <c r="C2100" s="486" t="s">
        <v>578</v>
      </c>
      <c r="D2100" s="443" t="s">
        <v>572</v>
      </c>
      <c r="E2100" s="443" t="s">
        <v>548</v>
      </c>
      <c r="F2100" s="443" t="s">
        <v>548</v>
      </c>
      <c r="G2100" s="722">
        <v>172.77</v>
      </c>
      <c r="H2100" s="722">
        <v>2.5755699999999999</v>
      </c>
      <c r="I2100" s="722">
        <v>200</v>
      </c>
      <c r="J2100" s="722">
        <v>172.77</v>
      </c>
      <c r="K2100" s="723">
        <v>444.98122890000002</v>
      </c>
    </row>
    <row r="2101" spans="2:11">
      <c r="B2101" s="486" t="str">
        <f>CONCATENATE(Tabela22[[#This Row],[Residencial / Não Residencial]]," - ",Tabela22[[#This Row],[Frequência]])</f>
        <v>Residencial - 3 vezes por semana</v>
      </c>
      <c r="C2101" s="486" t="s">
        <v>578</v>
      </c>
      <c r="D2101" s="443" t="s">
        <v>572</v>
      </c>
      <c r="E2101" s="443" t="s">
        <v>548</v>
      </c>
      <c r="F2101" s="443" t="s">
        <v>548</v>
      </c>
      <c r="G2101" s="722">
        <v>70.11</v>
      </c>
      <c r="H2101" s="722">
        <v>2.5755699999999999</v>
      </c>
      <c r="I2101" s="722">
        <v>200</v>
      </c>
      <c r="J2101" s="722">
        <v>70.11</v>
      </c>
      <c r="K2101" s="723">
        <v>180.5732127</v>
      </c>
    </row>
    <row r="2102" spans="2:11">
      <c r="B2102" s="486" t="str">
        <f>CONCATENATE(Tabela22[[#This Row],[Residencial / Não Residencial]]," - ",Tabela22[[#This Row],[Frequência]])</f>
        <v>Residencial - 3 vezes por semana</v>
      </c>
      <c r="C2102" s="486" t="s">
        <v>578</v>
      </c>
      <c r="D2102" s="443" t="s">
        <v>572</v>
      </c>
      <c r="E2102" s="443" t="s">
        <v>548</v>
      </c>
      <c r="F2102" s="443" t="s">
        <v>548</v>
      </c>
      <c r="G2102" s="722">
        <v>339.06</v>
      </c>
      <c r="H2102" s="722">
        <v>2.5755699999999999</v>
      </c>
      <c r="I2102" s="722">
        <v>200</v>
      </c>
      <c r="J2102" s="722">
        <v>200</v>
      </c>
      <c r="K2102" s="723">
        <v>515.11400000000003</v>
      </c>
    </row>
    <row r="2103" spans="2:11">
      <c r="B2103" s="486" t="str">
        <f>CONCATENATE(Tabela22[[#This Row],[Residencial / Não Residencial]]," - ",Tabela22[[#This Row],[Frequência]])</f>
        <v>Residencial - 3 vezes por semana</v>
      </c>
      <c r="C2103" s="486" t="s">
        <v>578</v>
      </c>
      <c r="D2103" s="443" t="s">
        <v>572</v>
      </c>
      <c r="E2103" s="443" t="s">
        <v>548</v>
      </c>
      <c r="F2103" s="443" t="s">
        <v>548</v>
      </c>
      <c r="G2103" s="722">
        <v>93.1</v>
      </c>
      <c r="H2103" s="722">
        <v>2.5755699999999999</v>
      </c>
      <c r="I2103" s="722">
        <v>200</v>
      </c>
      <c r="J2103" s="722">
        <v>93.1</v>
      </c>
      <c r="K2103" s="723">
        <v>239.78556699999999</v>
      </c>
    </row>
    <row r="2104" spans="2:11">
      <c r="B2104" s="486" t="str">
        <f>CONCATENATE(Tabela22[[#This Row],[Residencial / Não Residencial]]," - ",Tabela22[[#This Row],[Frequência]])</f>
        <v>Residencial - 3 vezes por semana</v>
      </c>
      <c r="C2104" s="486" t="s">
        <v>578</v>
      </c>
      <c r="D2104" s="443" t="s">
        <v>572</v>
      </c>
      <c r="E2104" s="443" t="s">
        <v>548</v>
      </c>
      <c r="F2104" s="443" t="s">
        <v>548</v>
      </c>
      <c r="G2104" s="722">
        <v>89.16</v>
      </c>
      <c r="H2104" s="722">
        <v>2.5755699999999999</v>
      </c>
      <c r="I2104" s="722">
        <v>200</v>
      </c>
      <c r="J2104" s="722">
        <v>89.16</v>
      </c>
      <c r="K2104" s="723">
        <v>229.63782119999999</v>
      </c>
    </row>
    <row r="2105" spans="2:11">
      <c r="B2105" s="486" t="str">
        <f>CONCATENATE(Tabela22[[#This Row],[Residencial / Não Residencial]]," - ",Tabela22[[#This Row],[Frequência]])</f>
        <v>Residencial - 3 vezes por semana</v>
      </c>
      <c r="C2105" s="486" t="s">
        <v>578</v>
      </c>
      <c r="D2105" s="443" t="s">
        <v>572</v>
      </c>
      <c r="E2105" s="443" t="s">
        <v>548</v>
      </c>
      <c r="F2105" s="443" t="s">
        <v>548</v>
      </c>
      <c r="G2105" s="722">
        <v>62.1</v>
      </c>
      <c r="H2105" s="722">
        <v>2.5755699999999999</v>
      </c>
      <c r="I2105" s="722">
        <v>200</v>
      </c>
      <c r="J2105" s="722">
        <v>62.1</v>
      </c>
      <c r="K2105" s="723">
        <v>159.94289699999999</v>
      </c>
    </row>
    <row r="2106" spans="2:11">
      <c r="B2106" s="486" t="str">
        <f>CONCATENATE(Tabela22[[#This Row],[Residencial / Não Residencial]]," - ",Tabela22[[#This Row],[Frequência]])</f>
        <v>Residencial - 3 vezes por semana</v>
      </c>
      <c r="C2106" s="486" t="s">
        <v>578</v>
      </c>
      <c r="D2106" s="443" t="s">
        <v>572</v>
      </c>
      <c r="E2106" s="443" t="s">
        <v>548</v>
      </c>
      <c r="F2106" s="443" t="s">
        <v>548</v>
      </c>
      <c r="G2106" s="722">
        <v>203.16</v>
      </c>
      <c r="H2106" s="722">
        <v>2.5755699999999999</v>
      </c>
      <c r="I2106" s="722">
        <v>200</v>
      </c>
      <c r="J2106" s="722">
        <v>200</v>
      </c>
      <c r="K2106" s="723">
        <v>515.11400000000003</v>
      </c>
    </row>
    <row r="2107" spans="2:11">
      <c r="B2107" s="486" t="str">
        <f>CONCATENATE(Tabela22[[#This Row],[Residencial / Não Residencial]]," - ",Tabela22[[#This Row],[Frequência]])</f>
        <v>Residencial - 3 vezes por semana</v>
      </c>
      <c r="C2107" s="486" t="s">
        <v>578</v>
      </c>
      <c r="D2107" s="443" t="s">
        <v>572</v>
      </c>
      <c r="E2107" s="443" t="s">
        <v>548</v>
      </c>
      <c r="F2107" s="443" t="s">
        <v>548</v>
      </c>
      <c r="G2107" s="722">
        <v>70.64</v>
      </c>
      <c r="H2107" s="722">
        <v>2.5755699999999999</v>
      </c>
      <c r="I2107" s="722">
        <v>200</v>
      </c>
      <c r="J2107" s="722">
        <v>70.64</v>
      </c>
      <c r="K2107" s="723">
        <v>181.93826480000001</v>
      </c>
    </row>
    <row r="2108" spans="2:11">
      <c r="B2108" s="486" t="str">
        <f>CONCATENATE(Tabela22[[#This Row],[Residencial / Não Residencial]]," - ",Tabela22[[#This Row],[Frequência]])</f>
        <v>Residencial - 3 vezes por semana</v>
      </c>
      <c r="C2108" s="486" t="s">
        <v>578</v>
      </c>
      <c r="D2108" s="443" t="s">
        <v>572</v>
      </c>
      <c r="E2108" s="443" t="s">
        <v>548</v>
      </c>
      <c r="F2108" s="443" t="s">
        <v>548</v>
      </c>
      <c r="G2108" s="722">
        <v>171.31</v>
      </c>
      <c r="H2108" s="722">
        <v>2.5755699999999999</v>
      </c>
      <c r="I2108" s="722">
        <v>200</v>
      </c>
      <c r="J2108" s="722">
        <v>171.31</v>
      </c>
      <c r="K2108" s="723">
        <v>441.22089670000003</v>
      </c>
    </row>
    <row r="2109" spans="2:11">
      <c r="B2109" s="486" t="str">
        <f>CONCATENATE(Tabela22[[#This Row],[Residencial / Não Residencial]]," - ",Tabela22[[#This Row],[Frequência]])</f>
        <v>Residencial - 3 vezes por semana</v>
      </c>
      <c r="C2109" s="486" t="s">
        <v>578</v>
      </c>
      <c r="D2109" s="443" t="s">
        <v>572</v>
      </c>
      <c r="E2109" s="443" t="s">
        <v>548</v>
      </c>
      <c r="F2109" s="443" t="s">
        <v>548</v>
      </c>
      <c r="G2109" s="722">
        <v>125.25</v>
      </c>
      <c r="H2109" s="722">
        <v>2.5755699999999999</v>
      </c>
      <c r="I2109" s="722">
        <v>200</v>
      </c>
      <c r="J2109" s="722">
        <v>125.25</v>
      </c>
      <c r="K2109" s="723">
        <v>322.59014250000001</v>
      </c>
    </row>
    <row r="2110" spans="2:11">
      <c r="B2110" s="486" t="str">
        <f>CONCATENATE(Tabela22[[#This Row],[Residencial / Não Residencial]]," - ",Tabela22[[#This Row],[Frequência]])</f>
        <v>Residencial - 3 vezes por semana</v>
      </c>
      <c r="C2110" s="486" t="s">
        <v>578</v>
      </c>
      <c r="D2110" s="443" t="s">
        <v>572</v>
      </c>
      <c r="E2110" s="443" t="s">
        <v>548</v>
      </c>
      <c r="F2110" s="443" t="s">
        <v>548</v>
      </c>
      <c r="G2110" s="722">
        <v>176.28</v>
      </c>
      <c r="H2110" s="722">
        <v>2.5755699999999999</v>
      </c>
      <c r="I2110" s="722">
        <v>200</v>
      </c>
      <c r="J2110" s="722">
        <v>176.28</v>
      </c>
      <c r="K2110" s="723">
        <v>454.02147960000002</v>
      </c>
    </row>
    <row r="2111" spans="2:11">
      <c r="B2111" s="486" t="str">
        <f>CONCATENATE(Tabela22[[#This Row],[Residencial / Não Residencial]]," - ",Tabela22[[#This Row],[Frequência]])</f>
        <v>Residencial - 3 vezes por semana</v>
      </c>
      <c r="C2111" s="486" t="s">
        <v>578</v>
      </c>
      <c r="D2111" s="443" t="s">
        <v>572</v>
      </c>
      <c r="E2111" s="443" t="s">
        <v>548</v>
      </c>
      <c r="F2111" s="443" t="s">
        <v>548</v>
      </c>
      <c r="G2111" s="722">
        <v>153.5</v>
      </c>
      <c r="H2111" s="722">
        <v>2.5755699999999999</v>
      </c>
      <c r="I2111" s="722">
        <v>200</v>
      </c>
      <c r="J2111" s="722">
        <v>153.5</v>
      </c>
      <c r="K2111" s="723">
        <v>395.34999499999998</v>
      </c>
    </row>
    <row r="2112" spans="2:11">
      <c r="B2112" s="486" t="str">
        <f>CONCATENATE(Tabela22[[#This Row],[Residencial / Não Residencial]]," - ",Tabela22[[#This Row],[Frequência]])</f>
        <v>Residencial - 3 vezes por semana</v>
      </c>
      <c r="C2112" s="486" t="s">
        <v>578</v>
      </c>
      <c r="D2112" s="443" t="s">
        <v>572</v>
      </c>
      <c r="E2112" s="443" t="s">
        <v>548</v>
      </c>
      <c r="F2112" s="443" t="s">
        <v>548</v>
      </c>
      <c r="G2112" s="722">
        <v>123.68</v>
      </c>
      <c r="H2112" s="722">
        <v>2.5755699999999999</v>
      </c>
      <c r="I2112" s="722">
        <v>200</v>
      </c>
      <c r="J2112" s="722">
        <v>123.68</v>
      </c>
      <c r="K2112" s="723">
        <v>318.54649760000001</v>
      </c>
    </row>
    <row r="2113" spans="2:11">
      <c r="B2113" s="486" t="str">
        <f>CONCATENATE(Tabela22[[#This Row],[Residencial / Não Residencial]]," - ",Tabela22[[#This Row],[Frequência]])</f>
        <v>Residencial - 3 vezes por semana</v>
      </c>
      <c r="C2113" s="486" t="s">
        <v>578</v>
      </c>
      <c r="D2113" s="443" t="s">
        <v>572</v>
      </c>
      <c r="E2113" s="443" t="s">
        <v>548</v>
      </c>
      <c r="F2113" s="443" t="s">
        <v>548</v>
      </c>
      <c r="G2113" s="722">
        <v>81.84</v>
      </c>
      <c r="H2113" s="722">
        <v>2.5755699999999999</v>
      </c>
      <c r="I2113" s="722">
        <v>200</v>
      </c>
      <c r="J2113" s="722">
        <v>81.84</v>
      </c>
      <c r="K2113" s="723">
        <v>210.78464880000001</v>
      </c>
    </row>
    <row r="2114" spans="2:11">
      <c r="B2114" s="486" t="str">
        <f>CONCATENATE(Tabela22[[#This Row],[Residencial / Não Residencial]]," - ",Tabela22[[#This Row],[Frequência]])</f>
        <v>Residencial - 3 vezes por semana</v>
      </c>
      <c r="C2114" s="486" t="s">
        <v>578</v>
      </c>
      <c r="D2114" s="443" t="s">
        <v>572</v>
      </c>
      <c r="E2114" s="443" t="s">
        <v>548</v>
      </c>
      <c r="F2114" s="443" t="s">
        <v>548</v>
      </c>
      <c r="G2114" s="722">
        <v>79.8</v>
      </c>
      <c r="H2114" s="722">
        <v>2.5755699999999999</v>
      </c>
      <c r="I2114" s="722">
        <v>200</v>
      </c>
      <c r="J2114" s="722">
        <v>79.8</v>
      </c>
      <c r="K2114" s="723">
        <v>205.530486</v>
      </c>
    </row>
    <row r="2115" spans="2:11">
      <c r="B2115" s="486" t="str">
        <f>CONCATENATE(Tabela22[[#This Row],[Residencial / Não Residencial]]," - ",Tabela22[[#This Row],[Frequência]])</f>
        <v>Residencial - 3 vezes por semana</v>
      </c>
      <c r="C2115" s="486" t="s">
        <v>578</v>
      </c>
      <c r="D2115" s="443" t="s">
        <v>572</v>
      </c>
      <c r="E2115" s="443" t="s">
        <v>548</v>
      </c>
      <c r="F2115" s="443" t="s">
        <v>548</v>
      </c>
      <c r="G2115" s="722">
        <v>192.46</v>
      </c>
      <c r="H2115" s="722">
        <v>2.5755699999999999</v>
      </c>
      <c r="I2115" s="722">
        <v>200</v>
      </c>
      <c r="J2115" s="722">
        <v>192.46</v>
      </c>
      <c r="K2115" s="723">
        <v>495.69420220000001</v>
      </c>
    </row>
    <row r="2116" spans="2:11">
      <c r="B2116" s="486" t="str">
        <f>CONCATENATE(Tabela22[[#This Row],[Residencial / Não Residencial]]," - ",Tabela22[[#This Row],[Frequência]])</f>
        <v>Residencial - 3 vezes por semana</v>
      </c>
      <c r="C2116" s="486" t="s">
        <v>578</v>
      </c>
      <c r="D2116" s="443" t="s">
        <v>572</v>
      </c>
      <c r="E2116" s="443" t="s">
        <v>548</v>
      </c>
      <c r="F2116" s="443" t="s">
        <v>548</v>
      </c>
      <c r="G2116" s="722">
        <v>169.2</v>
      </c>
      <c r="H2116" s="722">
        <v>2.5755699999999999</v>
      </c>
      <c r="I2116" s="722">
        <v>200</v>
      </c>
      <c r="J2116" s="722">
        <v>169.2</v>
      </c>
      <c r="K2116" s="723">
        <v>435.78644400000002</v>
      </c>
    </row>
    <row r="2117" spans="2:11">
      <c r="B2117" s="486" t="str">
        <f>CONCATENATE(Tabela22[[#This Row],[Residencial / Não Residencial]]," - ",Tabela22[[#This Row],[Frequência]])</f>
        <v>Residencial - 3 vezes por semana</v>
      </c>
      <c r="C2117" s="486" t="s">
        <v>578</v>
      </c>
      <c r="D2117" s="443" t="s">
        <v>572</v>
      </c>
      <c r="E2117" s="443" t="s">
        <v>548</v>
      </c>
      <c r="F2117" s="443" t="s">
        <v>548</v>
      </c>
      <c r="G2117" s="722">
        <v>128.88999999999999</v>
      </c>
      <c r="H2117" s="722">
        <v>2.5755699999999999</v>
      </c>
      <c r="I2117" s="722">
        <v>200</v>
      </c>
      <c r="J2117" s="722">
        <v>128.88999999999999</v>
      </c>
      <c r="K2117" s="723">
        <v>331.96521730000001</v>
      </c>
    </row>
    <row r="2118" spans="2:11">
      <c r="B2118" s="486" t="str">
        <f>CONCATENATE(Tabela22[[#This Row],[Residencial / Não Residencial]]," - ",Tabela22[[#This Row],[Frequência]])</f>
        <v>Residencial - 3 vezes por semana</v>
      </c>
      <c r="C2118" s="486" t="s">
        <v>578</v>
      </c>
      <c r="D2118" s="443" t="s">
        <v>572</v>
      </c>
      <c r="E2118" s="443" t="s">
        <v>548</v>
      </c>
      <c r="F2118" s="443" t="s">
        <v>548</v>
      </c>
      <c r="G2118" s="722">
        <v>291.87</v>
      </c>
      <c r="H2118" s="722">
        <v>2.5755699999999999</v>
      </c>
      <c r="I2118" s="722">
        <v>200</v>
      </c>
      <c r="J2118" s="722">
        <v>200</v>
      </c>
      <c r="K2118" s="723">
        <v>515.11400000000003</v>
      </c>
    </row>
    <row r="2119" spans="2:11">
      <c r="B2119" s="486" t="str">
        <f>CONCATENATE(Tabela22[[#This Row],[Residencial / Não Residencial]]," - ",Tabela22[[#This Row],[Frequência]])</f>
        <v>Residencial - 3 vezes por semana</v>
      </c>
      <c r="C2119" s="486" t="s">
        <v>578</v>
      </c>
      <c r="D2119" s="443" t="s">
        <v>572</v>
      </c>
      <c r="E2119" s="443" t="s">
        <v>548</v>
      </c>
      <c r="F2119" s="443" t="s">
        <v>548</v>
      </c>
      <c r="G2119" s="722">
        <v>164.34</v>
      </c>
      <c r="H2119" s="722">
        <v>2.5755699999999999</v>
      </c>
      <c r="I2119" s="722">
        <v>200</v>
      </c>
      <c r="J2119" s="722">
        <v>164.34</v>
      </c>
      <c r="K2119" s="723">
        <v>423.26917379999998</v>
      </c>
    </row>
    <row r="2120" spans="2:11">
      <c r="B2120" s="486" t="str">
        <f>CONCATENATE(Tabela22[[#This Row],[Residencial / Não Residencial]]," - ",Tabela22[[#This Row],[Frequência]])</f>
        <v>Residencial - 3 vezes por semana</v>
      </c>
      <c r="C2120" s="486" t="s">
        <v>578</v>
      </c>
      <c r="D2120" s="443" t="s">
        <v>572</v>
      </c>
      <c r="E2120" s="443" t="s">
        <v>548</v>
      </c>
      <c r="F2120" s="443" t="s">
        <v>548</v>
      </c>
      <c r="G2120" s="722">
        <v>88.42</v>
      </c>
      <c r="H2120" s="722">
        <v>2.5755699999999999</v>
      </c>
      <c r="I2120" s="722">
        <v>200</v>
      </c>
      <c r="J2120" s="722">
        <v>88.42</v>
      </c>
      <c r="K2120" s="723">
        <v>227.7318994</v>
      </c>
    </row>
    <row r="2121" spans="2:11">
      <c r="B2121" s="486" t="str">
        <f>CONCATENATE(Tabela22[[#This Row],[Residencial / Não Residencial]]," - ",Tabela22[[#This Row],[Frequência]])</f>
        <v>Residencial - 3 vezes por semana</v>
      </c>
      <c r="C2121" s="486" t="s">
        <v>578</v>
      </c>
      <c r="D2121" s="443" t="s">
        <v>572</v>
      </c>
      <c r="E2121" s="443" t="s">
        <v>548</v>
      </c>
      <c r="F2121" s="443" t="s">
        <v>548</v>
      </c>
      <c r="G2121" s="722">
        <v>83.25</v>
      </c>
      <c r="H2121" s="722">
        <v>2.5755699999999999</v>
      </c>
      <c r="I2121" s="722">
        <v>200</v>
      </c>
      <c r="J2121" s="722">
        <v>83.25</v>
      </c>
      <c r="K2121" s="723">
        <v>214.4162025</v>
      </c>
    </row>
    <row r="2122" spans="2:11">
      <c r="B2122" s="486" t="str">
        <f>CONCATENATE(Tabela22[[#This Row],[Residencial / Não Residencial]]," - ",Tabela22[[#This Row],[Frequência]])</f>
        <v>Residencial - 3 vezes por semana</v>
      </c>
      <c r="C2122" s="486" t="s">
        <v>578</v>
      </c>
      <c r="D2122" s="443" t="s">
        <v>572</v>
      </c>
      <c r="E2122" s="443" t="s">
        <v>548</v>
      </c>
      <c r="F2122" s="443" t="s">
        <v>548</v>
      </c>
      <c r="G2122" s="722">
        <v>372.17</v>
      </c>
      <c r="H2122" s="722">
        <v>2.5755699999999999</v>
      </c>
      <c r="I2122" s="722">
        <v>200</v>
      </c>
      <c r="J2122" s="722">
        <v>200</v>
      </c>
      <c r="K2122" s="723">
        <v>515.11400000000003</v>
      </c>
    </row>
    <row r="2123" spans="2:11">
      <c r="B2123" s="486" t="str">
        <f>CONCATENATE(Tabela22[[#This Row],[Residencial / Não Residencial]]," - ",Tabela22[[#This Row],[Frequência]])</f>
        <v>Residencial - 3 vezes por semana</v>
      </c>
      <c r="C2123" s="486" t="s">
        <v>578</v>
      </c>
      <c r="D2123" s="443" t="s">
        <v>572</v>
      </c>
      <c r="E2123" s="443" t="s">
        <v>548</v>
      </c>
      <c r="F2123" s="443" t="s">
        <v>548</v>
      </c>
      <c r="G2123" s="722">
        <v>78</v>
      </c>
      <c r="H2123" s="722">
        <v>2.5755699999999999</v>
      </c>
      <c r="I2123" s="722">
        <v>200</v>
      </c>
      <c r="J2123" s="722">
        <v>78</v>
      </c>
      <c r="K2123" s="723">
        <v>200.89446000000001</v>
      </c>
    </row>
    <row r="2124" spans="2:11">
      <c r="B2124" s="486" t="str">
        <f>CONCATENATE(Tabela22[[#This Row],[Residencial / Não Residencial]]," - ",Tabela22[[#This Row],[Frequência]])</f>
        <v>Residencial - 3 vezes por semana</v>
      </c>
      <c r="C2124" s="486" t="s">
        <v>578</v>
      </c>
      <c r="D2124" s="443" t="s">
        <v>572</v>
      </c>
      <c r="E2124" s="443" t="s">
        <v>548</v>
      </c>
      <c r="F2124" s="443" t="s">
        <v>548</v>
      </c>
      <c r="G2124" s="722">
        <v>40.5</v>
      </c>
      <c r="H2124" s="722">
        <v>2.5755699999999999</v>
      </c>
      <c r="I2124" s="722">
        <v>200</v>
      </c>
      <c r="J2124" s="722">
        <v>40.5</v>
      </c>
      <c r="K2124" s="723">
        <v>104.310585</v>
      </c>
    </row>
    <row r="2125" spans="2:11">
      <c r="B2125" s="486" t="str">
        <f>CONCATENATE(Tabela22[[#This Row],[Residencial / Não Residencial]]," - ",Tabela22[[#This Row],[Frequência]])</f>
        <v>Residencial - 3 vezes por semana</v>
      </c>
      <c r="C2125" s="486" t="s">
        <v>578</v>
      </c>
      <c r="D2125" s="443" t="s">
        <v>572</v>
      </c>
      <c r="E2125" s="443" t="s">
        <v>548</v>
      </c>
      <c r="F2125" s="443" t="s">
        <v>548</v>
      </c>
      <c r="G2125" s="722">
        <v>63.66</v>
      </c>
      <c r="H2125" s="722">
        <v>2.5755699999999999</v>
      </c>
      <c r="I2125" s="722">
        <v>200</v>
      </c>
      <c r="J2125" s="722">
        <v>63.66</v>
      </c>
      <c r="K2125" s="723">
        <v>163.9607862</v>
      </c>
    </row>
    <row r="2126" spans="2:11">
      <c r="B2126" s="486" t="str">
        <f>CONCATENATE(Tabela22[[#This Row],[Residencial / Não Residencial]]," - ",Tabela22[[#This Row],[Frequência]])</f>
        <v>Residencial - 3 vezes por semana</v>
      </c>
      <c r="C2126" s="486" t="s">
        <v>578</v>
      </c>
      <c r="D2126" s="443" t="s">
        <v>572</v>
      </c>
      <c r="E2126" s="443" t="s">
        <v>548</v>
      </c>
      <c r="F2126" s="443" t="s">
        <v>548</v>
      </c>
      <c r="G2126" s="722">
        <v>114.68</v>
      </c>
      <c r="H2126" s="722">
        <v>2.5755699999999999</v>
      </c>
      <c r="I2126" s="722">
        <v>200</v>
      </c>
      <c r="J2126" s="722">
        <v>114.68</v>
      </c>
      <c r="K2126" s="723">
        <v>295.36636759999999</v>
      </c>
    </row>
    <row r="2127" spans="2:11">
      <c r="B2127" s="486" t="str">
        <f>CONCATENATE(Tabela22[[#This Row],[Residencial / Não Residencial]]," - ",Tabela22[[#This Row],[Frequência]])</f>
        <v>Residencial - 3 vezes por semana</v>
      </c>
      <c r="C2127" s="486" t="s">
        <v>578</v>
      </c>
      <c r="D2127" s="443" t="s">
        <v>572</v>
      </c>
      <c r="E2127" s="443" t="s">
        <v>548</v>
      </c>
      <c r="F2127" s="443" t="s">
        <v>548</v>
      </c>
      <c r="G2127" s="722">
        <v>101.17</v>
      </c>
      <c r="H2127" s="722">
        <v>2.5755699999999999</v>
      </c>
      <c r="I2127" s="722">
        <v>200</v>
      </c>
      <c r="J2127" s="722">
        <v>101.17</v>
      </c>
      <c r="K2127" s="723">
        <v>260.5704169</v>
      </c>
    </row>
    <row r="2128" spans="2:11">
      <c r="B2128" s="486" t="str">
        <f>CONCATENATE(Tabela22[[#This Row],[Residencial / Não Residencial]]," - ",Tabela22[[#This Row],[Frequência]])</f>
        <v>Residencial - 3 vezes por semana</v>
      </c>
      <c r="C2128" s="486" t="s">
        <v>578</v>
      </c>
      <c r="D2128" s="443" t="s">
        <v>572</v>
      </c>
      <c r="E2128" s="443" t="s">
        <v>548</v>
      </c>
      <c r="F2128" s="443" t="s">
        <v>548</v>
      </c>
      <c r="G2128" s="722">
        <v>249.42</v>
      </c>
      <c r="H2128" s="722">
        <v>2.5755699999999999</v>
      </c>
      <c r="I2128" s="722">
        <v>200</v>
      </c>
      <c r="J2128" s="722">
        <v>200</v>
      </c>
      <c r="K2128" s="723">
        <v>515.11400000000003</v>
      </c>
    </row>
    <row r="2129" spans="2:11">
      <c r="B2129" s="486" t="str">
        <f>CONCATENATE(Tabela22[[#This Row],[Residencial / Não Residencial]]," - ",Tabela22[[#This Row],[Frequência]])</f>
        <v>Residencial - 3 vezes por semana</v>
      </c>
      <c r="C2129" s="486" t="s">
        <v>578</v>
      </c>
      <c r="D2129" s="443" t="s">
        <v>572</v>
      </c>
      <c r="E2129" s="443" t="s">
        <v>548</v>
      </c>
      <c r="F2129" s="443" t="s">
        <v>548</v>
      </c>
      <c r="G2129" s="722">
        <v>144.9</v>
      </c>
      <c r="H2129" s="722">
        <v>2.5755699999999999</v>
      </c>
      <c r="I2129" s="722">
        <v>200</v>
      </c>
      <c r="J2129" s="722">
        <v>144.9</v>
      </c>
      <c r="K2129" s="723">
        <v>373.20009299999998</v>
      </c>
    </row>
    <row r="2130" spans="2:11">
      <c r="B2130" s="486" t="str">
        <f>CONCATENATE(Tabela22[[#This Row],[Residencial / Não Residencial]]," - ",Tabela22[[#This Row],[Frequência]])</f>
        <v>Residencial - 3 vezes por semana</v>
      </c>
      <c r="C2130" s="486" t="s">
        <v>578</v>
      </c>
      <c r="D2130" s="443" t="s">
        <v>572</v>
      </c>
      <c r="E2130" s="443" t="s">
        <v>548</v>
      </c>
      <c r="F2130" s="443" t="s">
        <v>548</v>
      </c>
      <c r="G2130" s="722">
        <v>42</v>
      </c>
      <c r="H2130" s="722">
        <v>2.5755699999999999</v>
      </c>
      <c r="I2130" s="722">
        <v>200</v>
      </c>
      <c r="J2130" s="722">
        <v>42</v>
      </c>
      <c r="K2130" s="723">
        <v>108.17394</v>
      </c>
    </row>
    <row r="2131" spans="2:11">
      <c r="B2131" s="486" t="str">
        <f>CONCATENATE(Tabela22[[#This Row],[Residencial / Não Residencial]]," - ",Tabela22[[#This Row],[Frequência]])</f>
        <v>Residencial - 3 vezes por semana</v>
      </c>
      <c r="C2131" s="486" t="s">
        <v>578</v>
      </c>
      <c r="D2131" s="443" t="s">
        <v>572</v>
      </c>
      <c r="E2131" s="443" t="s">
        <v>548</v>
      </c>
      <c r="F2131" s="443" t="s">
        <v>548</v>
      </c>
      <c r="G2131" s="722">
        <v>96.63</v>
      </c>
      <c r="H2131" s="722">
        <v>2.5755699999999999</v>
      </c>
      <c r="I2131" s="722">
        <v>200</v>
      </c>
      <c r="J2131" s="722">
        <v>96.63</v>
      </c>
      <c r="K2131" s="723">
        <v>248.8773291</v>
      </c>
    </row>
    <row r="2132" spans="2:11">
      <c r="B2132" s="486" t="str">
        <f>CONCATENATE(Tabela22[[#This Row],[Residencial / Não Residencial]]," - ",Tabela22[[#This Row],[Frequência]])</f>
        <v>Residencial - 3 vezes por semana</v>
      </c>
      <c r="C2132" s="486" t="s">
        <v>578</v>
      </c>
      <c r="D2132" s="443" t="s">
        <v>572</v>
      </c>
      <c r="E2132" s="443" t="s">
        <v>548</v>
      </c>
      <c r="F2132" s="443" t="s">
        <v>548</v>
      </c>
      <c r="G2132" s="722">
        <v>36</v>
      </c>
      <c r="H2132" s="722">
        <v>2.5755699999999999</v>
      </c>
      <c r="I2132" s="722">
        <v>200</v>
      </c>
      <c r="J2132" s="722">
        <v>36</v>
      </c>
      <c r="K2132" s="723">
        <v>92.720519999999993</v>
      </c>
    </row>
    <row r="2133" spans="2:11">
      <c r="B2133" s="486" t="str">
        <f>CONCATENATE(Tabela22[[#This Row],[Residencial / Não Residencial]]," - ",Tabela22[[#This Row],[Frequência]])</f>
        <v>Residencial - 3 vezes por semana</v>
      </c>
      <c r="C2133" s="486" t="s">
        <v>578</v>
      </c>
      <c r="D2133" s="443" t="s">
        <v>572</v>
      </c>
      <c r="E2133" s="443" t="s">
        <v>548</v>
      </c>
      <c r="F2133" s="443" t="s">
        <v>548</v>
      </c>
      <c r="G2133" s="722">
        <v>54</v>
      </c>
      <c r="H2133" s="722">
        <v>2.5755699999999999</v>
      </c>
      <c r="I2133" s="722">
        <v>200</v>
      </c>
      <c r="J2133" s="722">
        <v>54</v>
      </c>
      <c r="K2133" s="723">
        <v>139.08078</v>
      </c>
    </row>
    <row r="2134" spans="2:11">
      <c r="B2134" s="486" t="str">
        <f>CONCATENATE(Tabela22[[#This Row],[Residencial / Não Residencial]]," - ",Tabela22[[#This Row],[Frequência]])</f>
        <v>Residencial - 3 vezes por semana</v>
      </c>
      <c r="C2134" s="486" t="s">
        <v>578</v>
      </c>
      <c r="D2134" s="443" t="s">
        <v>572</v>
      </c>
      <c r="E2134" s="443" t="s">
        <v>548</v>
      </c>
      <c r="F2134" s="443" t="s">
        <v>548</v>
      </c>
      <c r="G2134" s="722">
        <v>56.21</v>
      </c>
      <c r="H2134" s="722">
        <v>2.5755699999999999</v>
      </c>
      <c r="I2134" s="722">
        <v>200</v>
      </c>
      <c r="J2134" s="722">
        <v>56.21</v>
      </c>
      <c r="K2134" s="723">
        <v>144.7727897</v>
      </c>
    </row>
    <row r="2135" spans="2:11">
      <c r="B2135" s="486" t="str">
        <f>CONCATENATE(Tabela22[[#This Row],[Residencial / Não Residencial]]," - ",Tabela22[[#This Row],[Frequência]])</f>
        <v>Residencial - 3 vezes por semana</v>
      </c>
      <c r="C2135" s="486" t="s">
        <v>578</v>
      </c>
      <c r="D2135" s="443" t="s">
        <v>572</v>
      </c>
      <c r="E2135" s="443" t="s">
        <v>548</v>
      </c>
      <c r="F2135" s="443" t="s">
        <v>548</v>
      </c>
      <c r="G2135" s="722">
        <v>60</v>
      </c>
      <c r="H2135" s="722">
        <v>2.5755699999999999</v>
      </c>
      <c r="I2135" s="722">
        <v>200</v>
      </c>
      <c r="J2135" s="722">
        <v>60</v>
      </c>
      <c r="K2135" s="723">
        <v>154.5342</v>
      </c>
    </row>
    <row r="2136" spans="2:11">
      <c r="B2136" s="486" t="str">
        <f>CONCATENATE(Tabela22[[#This Row],[Residencial / Não Residencial]]," - ",Tabela22[[#This Row],[Frequência]])</f>
        <v>Residencial - 3 vezes por semana</v>
      </c>
      <c r="C2136" s="486" t="s">
        <v>578</v>
      </c>
      <c r="D2136" s="443" t="s">
        <v>572</v>
      </c>
      <c r="E2136" s="443" t="s">
        <v>548</v>
      </c>
      <c r="F2136" s="443" t="s">
        <v>548</v>
      </c>
      <c r="G2136" s="722">
        <v>60</v>
      </c>
      <c r="H2136" s="722">
        <v>2.5755699999999999</v>
      </c>
      <c r="I2136" s="722">
        <v>200</v>
      </c>
      <c r="J2136" s="722">
        <v>60</v>
      </c>
      <c r="K2136" s="723">
        <v>154.5342</v>
      </c>
    </row>
    <row r="2137" spans="2:11">
      <c r="B2137" s="486" t="str">
        <f>CONCATENATE(Tabela22[[#This Row],[Residencial / Não Residencial]]," - ",Tabela22[[#This Row],[Frequência]])</f>
        <v>Residencial - 3 vezes por semana</v>
      </c>
      <c r="C2137" s="486" t="s">
        <v>578</v>
      </c>
      <c r="D2137" s="443" t="s">
        <v>572</v>
      </c>
      <c r="E2137" s="443" t="s">
        <v>548</v>
      </c>
      <c r="F2137" s="443" t="s">
        <v>548</v>
      </c>
      <c r="G2137" s="722">
        <v>72</v>
      </c>
      <c r="H2137" s="722">
        <v>2.5755699999999999</v>
      </c>
      <c r="I2137" s="722">
        <v>200</v>
      </c>
      <c r="J2137" s="722">
        <v>72</v>
      </c>
      <c r="K2137" s="723">
        <v>185.44103999999999</v>
      </c>
    </row>
    <row r="2138" spans="2:11">
      <c r="B2138" s="486" t="str">
        <f>CONCATENATE(Tabela22[[#This Row],[Residencial / Não Residencial]]," - ",Tabela22[[#This Row],[Frequência]])</f>
        <v>Residencial - 3 vezes por semana</v>
      </c>
      <c r="C2138" s="486" t="s">
        <v>578</v>
      </c>
      <c r="D2138" s="443" t="s">
        <v>572</v>
      </c>
      <c r="E2138" s="443" t="s">
        <v>548</v>
      </c>
      <c r="F2138" s="443" t="s">
        <v>548</v>
      </c>
      <c r="G2138" s="722">
        <v>68.12</v>
      </c>
      <c r="H2138" s="722">
        <v>2.5755699999999999</v>
      </c>
      <c r="I2138" s="722">
        <v>200</v>
      </c>
      <c r="J2138" s="722">
        <v>68.12</v>
      </c>
      <c r="K2138" s="723">
        <v>175.44782839999999</v>
      </c>
    </row>
    <row r="2139" spans="2:11">
      <c r="B2139" s="486" t="str">
        <f>CONCATENATE(Tabela22[[#This Row],[Residencial / Não Residencial]]," - ",Tabela22[[#This Row],[Frequência]])</f>
        <v>Residencial - 3 vezes por semana</v>
      </c>
      <c r="C2139" s="486" t="s">
        <v>578</v>
      </c>
      <c r="D2139" s="443" t="s">
        <v>572</v>
      </c>
      <c r="E2139" s="443" t="s">
        <v>548</v>
      </c>
      <c r="F2139" s="443" t="s">
        <v>548</v>
      </c>
      <c r="G2139" s="722">
        <v>69.22</v>
      </c>
      <c r="H2139" s="722">
        <v>2.5755699999999999</v>
      </c>
      <c r="I2139" s="722">
        <v>200</v>
      </c>
      <c r="J2139" s="722">
        <v>69.22</v>
      </c>
      <c r="K2139" s="723">
        <v>178.28095540000001</v>
      </c>
    </row>
    <row r="2140" spans="2:11">
      <c r="B2140" s="486" t="str">
        <f>CONCATENATE(Tabela22[[#This Row],[Residencial / Não Residencial]]," - ",Tabela22[[#This Row],[Frequência]])</f>
        <v>Residencial - 3 vezes por semana</v>
      </c>
      <c r="C2140" s="486" t="s">
        <v>578</v>
      </c>
      <c r="D2140" s="443" t="s">
        <v>572</v>
      </c>
      <c r="E2140" s="443" t="s">
        <v>548</v>
      </c>
      <c r="F2140" s="443" t="s">
        <v>548</v>
      </c>
      <c r="G2140" s="722">
        <v>145.25</v>
      </c>
      <c r="H2140" s="722">
        <v>2.5755699999999999</v>
      </c>
      <c r="I2140" s="722">
        <v>200</v>
      </c>
      <c r="J2140" s="722">
        <v>145.25</v>
      </c>
      <c r="K2140" s="723">
        <v>374.10154249999999</v>
      </c>
    </row>
    <row r="2141" spans="2:11">
      <c r="B2141" s="486" t="str">
        <f>CONCATENATE(Tabela22[[#This Row],[Residencial / Não Residencial]]," - ",Tabela22[[#This Row],[Frequência]])</f>
        <v>Residencial - 3 vezes por semana</v>
      </c>
      <c r="C2141" s="486" t="s">
        <v>578</v>
      </c>
      <c r="D2141" s="443" t="s">
        <v>572</v>
      </c>
      <c r="E2141" s="443" t="s">
        <v>548</v>
      </c>
      <c r="F2141" s="443" t="s">
        <v>548</v>
      </c>
      <c r="G2141" s="722">
        <v>57.96</v>
      </c>
      <c r="H2141" s="722">
        <v>2.5755699999999999</v>
      </c>
      <c r="I2141" s="722">
        <v>200</v>
      </c>
      <c r="J2141" s="722">
        <v>57.96</v>
      </c>
      <c r="K2141" s="723">
        <v>149.28003720000001</v>
      </c>
    </row>
    <row r="2142" spans="2:11">
      <c r="B2142" s="486" t="str">
        <f>CONCATENATE(Tabela22[[#This Row],[Residencial / Não Residencial]]," - ",Tabela22[[#This Row],[Frequência]])</f>
        <v>Residencial - 3 vezes por semana</v>
      </c>
      <c r="C2142" s="486" t="s">
        <v>578</v>
      </c>
      <c r="D2142" s="443" t="s">
        <v>572</v>
      </c>
      <c r="E2142" s="443" t="s">
        <v>548</v>
      </c>
      <c r="F2142" s="443" t="s">
        <v>548</v>
      </c>
      <c r="G2142" s="722">
        <v>155.30000000000001</v>
      </c>
      <c r="H2142" s="722">
        <v>2.5755699999999999</v>
      </c>
      <c r="I2142" s="722">
        <v>200</v>
      </c>
      <c r="J2142" s="722">
        <v>155.30000000000001</v>
      </c>
      <c r="K2142" s="723">
        <v>399.98602099999999</v>
      </c>
    </row>
    <row r="2143" spans="2:11">
      <c r="B2143" s="486" t="str">
        <f>CONCATENATE(Tabela22[[#This Row],[Residencial / Não Residencial]]," - ",Tabela22[[#This Row],[Frequência]])</f>
        <v>Residencial - 3 vezes por semana</v>
      </c>
      <c r="C2143" s="486" t="s">
        <v>578</v>
      </c>
      <c r="D2143" s="443" t="s">
        <v>572</v>
      </c>
      <c r="E2143" s="443" t="s">
        <v>548</v>
      </c>
      <c r="F2143" s="443" t="s">
        <v>548</v>
      </c>
      <c r="G2143" s="722">
        <v>102.55</v>
      </c>
      <c r="H2143" s="722">
        <v>2.5755699999999999</v>
      </c>
      <c r="I2143" s="722">
        <v>200</v>
      </c>
      <c r="J2143" s="722">
        <v>102.55</v>
      </c>
      <c r="K2143" s="723">
        <v>264.12470350000001</v>
      </c>
    </row>
    <row r="2144" spans="2:11">
      <c r="B2144" s="486" t="str">
        <f>CONCATENATE(Tabela22[[#This Row],[Residencial / Não Residencial]]," - ",Tabela22[[#This Row],[Frequência]])</f>
        <v>Residencial - 3 vezes por semana</v>
      </c>
      <c r="C2144" s="486" t="s">
        <v>578</v>
      </c>
      <c r="D2144" s="443" t="s">
        <v>572</v>
      </c>
      <c r="E2144" s="443" t="s">
        <v>548</v>
      </c>
      <c r="F2144" s="443" t="s">
        <v>548</v>
      </c>
      <c r="G2144" s="722">
        <v>78.02</v>
      </c>
      <c r="H2144" s="722">
        <v>2.5755699999999999</v>
      </c>
      <c r="I2144" s="722">
        <v>200</v>
      </c>
      <c r="J2144" s="722">
        <v>78.02</v>
      </c>
      <c r="K2144" s="723">
        <v>200.94597139999999</v>
      </c>
    </row>
    <row r="2145" spans="2:11">
      <c r="B2145" s="486" t="str">
        <f>CONCATENATE(Tabela22[[#This Row],[Residencial / Não Residencial]]," - ",Tabela22[[#This Row],[Frequência]])</f>
        <v>Residencial - 3 vezes por semana</v>
      </c>
      <c r="C2145" s="486" t="s">
        <v>578</v>
      </c>
      <c r="D2145" s="443" t="s">
        <v>572</v>
      </c>
      <c r="E2145" s="443" t="s">
        <v>548</v>
      </c>
      <c r="F2145" s="443" t="s">
        <v>548</v>
      </c>
      <c r="G2145" s="722">
        <v>148.16999999999999</v>
      </c>
      <c r="H2145" s="722">
        <v>2.5755699999999999</v>
      </c>
      <c r="I2145" s="722">
        <v>200</v>
      </c>
      <c r="J2145" s="722">
        <v>148.16999999999999</v>
      </c>
      <c r="K2145" s="723">
        <v>381.62220689999998</v>
      </c>
    </row>
    <row r="2146" spans="2:11">
      <c r="B2146" s="486" t="str">
        <f>CONCATENATE(Tabela22[[#This Row],[Residencial / Não Residencial]]," - ",Tabela22[[#This Row],[Frequência]])</f>
        <v>Residencial - 3 vezes por semana</v>
      </c>
      <c r="C2146" s="486" t="s">
        <v>578</v>
      </c>
      <c r="D2146" s="443" t="s">
        <v>572</v>
      </c>
      <c r="E2146" s="443" t="s">
        <v>548</v>
      </c>
      <c r="F2146" s="443" t="s">
        <v>548</v>
      </c>
      <c r="G2146" s="722">
        <v>59.56</v>
      </c>
      <c r="H2146" s="722">
        <v>2.5755699999999999</v>
      </c>
      <c r="I2146" s="722">
        <v>200</v>
      </c>
      <c r="J2146" s="722">
        <v>59.56</v>
      </c>
      <c r="K2146" s="723">
        <v>153.40094920000001</v>
      </c>
    </row>
    <row r="2147" spans="2:11">
      <c r="B2147" s="486" t="str">
        <f>CONCATENATE(Tabela22[[#This Row],[Residencial / Não Residencial]]," - ",Tabela22[[#This Row],[Frequência]])</f>
        <v>Residencial - 3 vezes por semana</v>
      </c>
      <c r="C2147" s="486" t="s">
        <v>578</v>
      </c>
      <c r="D2147" s="443" t="s">
        <v>572</v>
      </c>
      <c r="E2147" s="443" t="s">
        <v>548</v>
      </c>
      <c r="F2147" s="443" t="s">
        <v>548</v>
      </c>
      <c r="G2147" s="722">
        <v>283.45999999999998</v>
      </c>
      <c r="H2147" s="722">
        <v>2.5755699999999999</v>
      </c>
      <c r="I2147" s="722">
        <v>200</v>
      </c>
      <c r="J2147" s="722">
        <v>200</v>
      </c>
      <c r="K2147" s="723">
        <v>515.11400000000003</v>
      </c>
    </row>
    <row r="2148" spans="2:11">
      <c r="B2148" s="486" t="str">
        <f>CONCATENATE(Tabela22[[#This Row],[Residencial / Não Residencial]]," - ",Tabela22[[#This Row],[Frequência]])</f>
        <v>Residencial - 3 vezes por semana</v>
      </c>
      <c r="C2148" s="486" t="s">
        <v>578</v>
      </c>
      <c r="D2148" s="443" t="s">
        <v>572</v>
      </c>
      <c r="E2148" s="443" t="s">
        <v>548</v>
      </c>
      <c r="F2148" s="443" t="s">
        <v>548</v>
      </c>
      <c r="G2148" s="722">
        <v>150.82</v>
      </c>
      <c r="H2148" s="722">
        <v>2.5755699999999999</v>
      </c>
      <c r="I2148" s="722">
        <v>200</v>
      </c>
      <c r="J2148" s="722">
        <v>150.82</v>
      </c>
      <c r="K2148" s="723">
        <v>388.44746739999999</v>
      </c>
    </row>
    <row r="2149" spans="2:11">
      <c r="B2149" s="486" t="str">
        <f>CONCATENATE(Tabela22[[#This Row],[Residencial / Não Residencial]]," - ",Tabela22[[#This Row],[Frequência]])</f>
        <v>Residencial - 3 vezes por semana</v>
      </c>
      <c r="C2149" s="486" t="s">
        <v>578</v>
      </c>
      <c r="D2149" s="443" t="s">
        <v>572</v>
      </c>
      <c r="E2149" s="443" t="s">
        <v>548</v>
      </c>
      <c r="F2149" s="443" t="s">
        <v>548</v>
      </c>
      <c r="G2149" s="722">
        <v>93</v>
      </c>
      <c r="H2149" s="722">
        <v>2.5755699999999999</v>
      </c>
      <c r="I2149" s="722">
        <v>200</v>
      </c>
      <c r="J2149" s="722">
        <v>93</v>
      </c>
      <c r="K2149" s="723">
        <v>239.52800999999999</v>
      </c>
    </row>
    <row r="2150" spans="2:11">
      <c r="B2150" s="486" t="str">
        <f>CONCATENATE(Tabela22[[#This Row],[Residencial / Não Residencial]]," - ",Tabela22[[#This Row],[Frequência]])</f>
        <v>Residencial - 3 vezes por semana</v>
      </c>
      <c r="C2150" s="486" t="s">
        <v>578</v>
      </c>
      <c r="D2150" s="443" t="s">
        <v>572</v>
      </c>
      <c r="E2150" s="443" t="s">
        <v>548</v>
      </c>
      <c r="F2150" s="443" t="s">
        <v>548</v>
      </c>
      <c r="G2150" s="722">
        <v>183.13</v>
      </c>
      <c r="H2150" s="722">
        <v>2.5755699999999999</v>
      </c>
      <c r="I2150" s="722">
        <v>200</v>
      </c>
      <c r="J2150" s="722">
        <v>183.13</v>
      </c>
      <c r="K2150" s="723">
        <v>471.66413410000001</v>
      </c>
    </row>
    <row r="2151" spans="2:11">
      <c r="B2151" s="486" t="str">
        <f>CONCATENATE(Tabela22[[#This Row],[Residencial / Não Residencial]]," - ",Tabela22[[#This Row],[Frequência]])</f>
        <v>Residencial - 3 vezes por semana</v>
      </c>
      <c r="C2151" s="486" t="s">
        <v>578</v>
      </c>
      <c r="D2151" s="443" t="s">
        <v>572</v>
      </c>
      <c r="E2151" s="443" t="s">
        <v>548</v>
      </c>
      <c r="F2151" s="443" t="s">
        <v>548</v>
      </c>
      <c r="G2151" s="722">
        <v>167.19</v>
      </c>
      <c r="H2151" s="722">
        <v>2.5755699999999999</v>
      </c>
      <c r="I2151" s="722">
        <v>200</v>
      </c>
      <c r="J2151" s="722">
        <v>167.19</v>
      </c>
      <c r="K2151" s="723">
        <v>430.60954829999997</v>
      </c>
    </row>
    <row r="2152" spans="2:11">
      <c r="B2152" s="486" t="str">
        <f>CONCATENATE(Tabela22[[#This Row],[Residencial / Não Residencial]]," - ",Tabela22[[#This Row],[Frequência]])</f>
        <v>Residencial - 3 vezes por semana</v>
      </c>
      <c r="C2152" s="486" t="s">
        <v>578</v>
      </c>
      <c r="D2152" s="443" t="s">
        <v>572</v>
      </c>
      <c r="E2152" s="443" t="s">
        <v>548</v>
      </c>
      <c r="F2152" s="443" t="s">
        <v>548</v>
      </c>
      <c r="G2152" s="722">
        <v>45.22</v>
      </c>
      <c r="H2152" s="722">
        <v>2.5755699999999999</v>
      </c>
      <c r="I2152" s="722">
        <v>200</v>
      </c>
      <c r="J2152" s="722">
        <v>45.22</v>
      </c>
      <c r="K2152" s="723">
        <v>116.46727540000001</v>
      </c>
    </row>
    <row r="2153" spans="2:11">
      <c r="B2153" s="486" t="str">
        <f>CONCATENATE(Tabela22[[#This Row],[Residencial / Não Residencial]]," - ",Tabela22[[#This Row],[Frequência]])</f>
        <v>Residencial - 3 vezes por semana</v>
      </c>
      <c r="C2153" s="486" t="s">
        <v>578</v>
      </c>
      <c r="D2153" s="443" t="s">
        <v>572</v>
      </c>
      <c r="E2153" s="443" t="s">
        <v>548</v>
      </c>
      <c r="F2153" s="443" t="s">
        <v>548</v>
      </c>
      <c r="G2153" s="722">
        <v>28.8</v>
      </c>
      <c r="H2153" s="722">
        <v>2.5755699999999999</v>
      </c>
      <c r="I2153" s="722">
        <v>200</v>
      </c>
      <c r="J2153" s="722">
        <v>28.8</v>
      </c>
      <c r="K2153" s="723">
        <v>74.176416000000003</v>
      </c>
    </row>
    <row r="2154" spans="2:11">
      <c r="B2154" s="486" t="str">
        <f>CONCATENATE(Tabela22[[#This Row],[Residencial / Não Residencial]]," - ",Tabela22[[#This Row],[Frequência]])</f>
        <v>Residencial - 3 vezes por semana</v>
      </c>
      <c r="C2154" s="486" t="s">
        <v>578</v>
      </c>
      <c r="D2154" s="443" t="s">
        <v>572</v>
      </c>
      <c r="E2154" s="443" t="s">
        <v>548</v>
      </c>
      <c r="F2154" s="443" t="s">
        <v>548</v>
      </c>
      <c r="G2154" s="722">
        <v>184.77</v>
      </c>
      <c r="H2154" s="722">
        <v>2.5755699999999999</v>
      </c>
      <c r="I2154" s="722">
        <v>200</v>
      </c>
      <c r="J2154" s="722">
        <v>184.77</v>
      </c>
      <c r="K2154" s="723">
        <v>475.88806890000001</v>
      </c>
    </row>
    <row r="2155" spans="2:11">
      <c r="B2155" s="486" t="str">
        <f>CONCATENATE(Tabela22[[#This Row],[Residencial / Não Residencial]]," - ",Tabela22[[#This Row],[Frequência]])</f>
        <v>Residencial - 3 vezes por semana</v>
      </c>
      <c r="C2155" s="486" t="s">
        <v>578</v>
      </c>
      <c r="D2155" s="443" t="s">
        <v>572</v>
      </c>
      <c r="E2155" s="443" t="s">
        <v>548</v>
      </c>
      <c r="F2155" s="443" t="s">
        <v>548</v>
      </c>
      <c r="G2155" s="722">
        <v>58.5</v>
      </c>
      <c r="H2155" s="722">
        <v>2.5755699999999999</v>
      </c>
      <c r="I2155" s="722">
        <v>200</v>
      </c>
      <c r="J2155" s="722">
        <v>58.5</v>
      </c>
      <c r="K2155" s="723">
        <v>150.67084500000001</v>
      </c>
    </row>
    <row r="2156" spans="2:11">
      <c r="B2156" s="486" t="str">
        <f>CONCATENATE(Tabela22[[#This Row],[Residencial / Não Residencial]]," - ",Tabela22[[#This Row],[Frequência]])</f>
        <v>Residencial - 3 vezes por semana</v>
      </c>
      <c r="C2156" s="486" t="s">
        <v>578</v>
      </c>
      <c r="D2156" s="443" t="s">
        <v>572</v>
      </c>
      <c r="E2156" s="443" t="s">
        <v>548</v>
      </c>
      <c r="F2156" s="443" t="s">
        <v>548</v>
      </c>
      <c r="G2156" s="722">
        <v>58.5</v>
      </c>
      <c r="H2156" s="722">
        <v>2.5755699999999999</v>
      </c>
      <c r="I2156" s="722">
        <v>200</v>
      </c>
      <c r="J2156" s="722">
        <v>58.5</v>
      </c>
      <c r="K2156" s="723">
        <v>150.67084500000001</v>
      </c>
    </row>
    <row r="2157" spans="2:11">
      <c r="B2157" s="486" t="str">
        <f>CONCATENATE(Tabela22[[#This Row],[Residencial / Não Residencial]]," - ",Tabela22[[#This Row],[Frequência]])</f>
        <v>Residencial - 3 vezes por semana</v>
      </c>
      <c r="C2157" s="486" t="s">
        <v>578</v>
      </c>
      <c r="D2157" s="443" t="s">
        <v>572</v>
      </c>
      <c r="E2157" s="443" t="s">
        <v>548</v>
      </c>
      <c r="F2157" s="443" t="s">
        <v>548</v>
      </c>
      <c r="G2157" s="722">
        <v>58</v>
      </c>
      <c r="H2157" s="722">
        <v>2.5755699999999999</v>
      </c>
      <c r="I2157" s="722">
        <v>200</v>
      </c>
      <c r="J2157" s="722">
        <v>58</v>
      </c>
      <c r="K2157" s="723">
        <v>149.38306</v>
      </c>
    </row>
    <row r="2158" spans="2:11">
      <c r="B2158" s="486" t="str">
        <f>CONCATENATE(Tabela22[[#This Row],[Residencial / Não Residencial]]," - ",Tabela22[[#This Row],[Frequência]])</f>
        <v>Residencial - 3 vezes por semana</v>
      </c>
      <c r="C2158" s="486" t="s">
        <v>578</v>
      </c>
      <c r="D2158" s="443" t="s">
        <v>572</v>
      </c>
      <c r="E2158" s="443" t="s">
        <v>548</v>
      </c>
      <c r="F2158" s="443" t="s">
        <v>548</v>
      </c>
      <c r="G2158" s="722">
        <v>60.16</v>
      </c>
      <c r="H2158" s="722">
        <v>2.5755699999999999</v>
      </c>
      <c r="I2158" s="722">
        <v>200</v>
      </c>
      <c r="J2158" s="722">
        <v>60.16</v>
      </c>
      <c r="K2158" s="723">
        <v>154.94629119999999</v>
      </c>
    </row>
    <row r="2159" spans="2:11">
      <c r="B2159" s="486" t="str">
        <f>CONCATENATE(Tabela22[[#This Row],[Residencial / Não Residencial]]," - ",Tabela22[[#This Row],[Frequência]])</f>
        <v>Residencial - 3 vezes por semana</v>
      </c>
      <c r="C2159" s="486" t="s">
        <v>578</v>
      </c>
      <c r="D2159" s="443" t="s">
        <v>572</v>
      </c>
      <c r="E2159" s="443" t="s">
        <v>548</v>
      </c>
      <c r="F2159" s="443" t="s">
        <v>548</v>
      </c>
      <c r="G2159" s="722">
        <v>51.54</v>
      </c>
      <c r="H2159" s="722">
        <v>2.5755699999999999</v>
      </c>
      <c r="I2159" s="722">
        <v>200</v>
      </c>
      <c r="J2159" s="722">
        <v>51.54</v>
      </c>
      <c r="K2159" s="723">
        <v>132.74487780000001</v>
      </c>
    </row>
    <row r="2160" spans="2:11">
      <c r="B2160" s="486" t="str">
        <f>CONCATENATE(Tabela22[[#This Row],[Residencial / Não Residencial]]," - ",Tabela22[[#This Row],[Frequência]])</f>
        <v>Residencial - 3 vezes por semana</v>
      </c>
      <c r="C2160" s="486" t="s">
        <v>578</v>
      </c>
      <c r="D2160" s="443" t="s">
        <v>572</v>
      </c>
      <c r="E2160" s="443" t="s">
        <v>548</v>
      </c>
      <c r="F2160" s="443" t="s">
        <v>548</v>
      </c>
      <c r="G2160" s="722">
        <v>88</v>
      </c>
      <c r="H2160" s="722">
        <v>2.5755699999999999</v>
      </c>
      <c r="I2160" s="722">
        <v>200</v>
      </c>
      <c r="J2160" s="722">
        <v>88</v>
      </c>
      <c r="K2160" s="723">
        <v>226.65016</v>
      </c>
    </row>
    <row r="2161" spans="2:11">
      <c r="B2161" s="486" t="str">
        <f>CONCATENATE(Tabela22[[#This Row],[Residencial / Não Residencial]]," - ",Tabela22[[#This Row],[Frequência]])</f>
        <v>Residencial - 3 vezes por semana</v>
      </c>
      <c r="C2161" s="486" t="s">
        <v>578</v>
      </c>
      <c r="D2161" s="443" t="s">
        <v>572</v>
      </c>
      <c r="E2161" s="443" t="s">
        <v>548</v>
      </c>
      <c r="F2161" s="443" t="s">
        <v>548</v>
      </c>
      <c r="G2161" s="722">
        <v>52</v>
      </c>
      <c r="H2161" s="722">
        <v>2.5755699999999999</v>
      </c>
      <c r="I2161" s="722">
        <v>200</v>
      </c>
      <c r="J2161" s="722">
        <v>52</v>
      </c>
      <c r="K2161" s="723">
        <v>133.92964000000001</v>
      </c>
    </row>
    <row r="2162" spans="2:11">
      <c r="B2162" s="486" t="str">
        <f>CONCATENATE(Tabela22[[#This Row],[Residencial / Não Residencial]]," - ",Tabela22[[#This Row],[Frequência]])</f>
        <v>Residencial - 3 vezes por semana</v>
      </c>
      <c r="C2162" s="486" t="s">
        <v>578</v>
      </c>
      <c r="D2162" s="443" t="s">
        <v>571</v>
      </c>
      <c r="E2162" s="443" t="s">
        <v>548</v>
      </c>
      <c r="F2162" s="443" t="s">
        <v>548</v>
      </c>
      <c r="G2162" s="722">
        <v>48</v>
      </c>
      <c r="H2162" s="722">
        <v>2.5755699999999999</v>
      </c>
      <c r="I2162" s="722">
        <v>200</v>
      </c>
      <c r="J2162" s="722">
        <v>48</v>
      </c>
      <c r="K2162" s="723">
        <v>123.62736</v>
      </c>
    </row>
    <row r="2163" spans="2:11">
      <c r="B2163" s="486" t="str">
        <f>CONCATENATE(Tabela22[[#This Row],[Residencial / Não Residencial]]," - ",Tabela22[[#This Row],[Frequência]])</f>
        <v>Residencial - 3 vezes por semana</v>
      </c>
      <c r="C2163" s="486" t="s">
        <v>578</v>
      </c>
      <c r="D2163" s="443" t="s">
        <v>572</v>
      </c>
      <c r="E2163" s="443" t="s">
        <v>548</v>
      </c>
      <c r="F2163" s="443" t="s">
        <v>548</v>
      </c>
      <c r="G2163" s="722">
        <v>73.959999999999994</v>
      </c>
      <c r="H2163" s="722">
        <v>2.5755699999999999</v>
      </c>
      <c r="I2163" s="722">
        <v>200</v>
      </c>
      <c r="J2163" s="722">
        <v>73.959999999999994</v>
      </c>
      <c r="K2163" s="723">
        <v>190.48915719999999</v>
      </c>
    </row>
    <row r="2164" spans="2:11">
      <c r="B2164" s="486" t="str">
        <f>CONCATENATE(Tabela22[[#This Row],[Residencial / Não Residencial]]," - ",Tabela22[[#This Row],[Frequência]])</f>
        <v>Residencial - 3 vezes por semana</v>
      </c>
      <c r="C2164" s="486" t="s">
        <v>578</v>
      </c>
      <c r="D2164" s="443" t="s">
        <v>572</v>
      </c>
      <c r="E2164" s="443" t="s">
        <v>548</v>
      </c>
      <c r="F2164" s="443" t="s">
        <v>548</v>
      </c>
      <c r="G2164" s="722">
        <v>103.48</v>
      </c>
      <c r="H2164" s="722">
        <v>2.5755699999999999</v>
      </c>
      <c r="I2164" s="722">
        <v>200</v>
      </c>
      <c r="J2164" s="722">
        <v>103.48</v>
      </c>
      <c r="K2164" s="723">
        <v>266.51998359999999</v>
      </c>
    </row>
    <row r="2165" spans="2:11">
      <c r="B2165" s="486" t="str">
        <f>CONCATENATE(Tabela22[[#This Row],[Residencial / Não Residencial]]," - ",Tabela22[[#This Row],[Frequência]])</f>
        <v>Residencial - 3 vezes por semana</v>
      </c>
      <c r="C2165" s="486" t="s">
        <v>578</v>
      </c>
      <c r="D2165" s="443" t="s">
        <v>572</v>
      </c>
      <c r="E2165" s="443" t="s">
        <v>548</v>
      </c>
      <c r="F2165" s="443" t="s">
        <v>548</v>
      </c>
      <c r="G2165" s="722">
        <v>163.07</v>
      </c>
      <c r="H2165" s="722">
        <v>2.5755699999999999</v>
      </c>
      <c r="I2165" s="722">
        <v>200</v>
      </c>
      <c r="J2165" s="722">
        <v>163.07</v>
      </c>
      <c r="K2165" s="723">
        <v>419.99819989999997</v>
      </c>
    </row>
    <row r="2166" spans="2:11">
      <c r="B2166" s="486" t="str">
        <f>CONCATENATE(Tabela22[[#This Row],[Residencial / Não Residencial]]," - ",Tabela22[[#This Row],[Frequência]])</f>
        <v>Residencial - 3 vezes por semana</v>
      </c>
      <c r="C2166" s="486" t="s">
        <v>578</v>
      </c>
      <c r="D2166" s="443" t="s">
        <v>572</v>
      </c>
      <c r="E2166" s="443" t="s">
        <v>548</v>
      </c>
      <c r="F2166" s="443" t="s">
        <v>548</v>
      </c>
      <c r="G2166" s="722">
        <v>91.72</v>
      </c>
      <c r="H2166" s="722">
        <v>2.5755699999999999</v>
      </c>
      <c r="I2166" s="722">
        <v>200</v>
      </c>
      <c r="J2166" s="722">
        <v>91.72</v>
      </c>
      <c r="K2166" s="723">
        <v>236.2312804</v>
      </c>
    </row>
    <row r="2167" spans="2:11">
      <c r="B2167" s="486" t="str">
        <f>CONCATENATE(Tabela22[[#This Row],[Residencial / Não Residencial]]," - ",Tabela22[[#This Row],[Frequência]])</f>
        <v>Residencial - 3 vezes por semana</v>
      </c>
      <c r="C2167" s="486" t="s">
        <v>578</v>
      </c>
      <c r="D2167" s="443" t="s">
        <v>572</v>
      </c>
      <c r="E2167" s="443" t="s">
        <v>548</v>
      </c>
      <c r="F2167" s="443" t="s">
        <v>548</v>
      </c>
      <c r="G2167" s="722">
        <v>99</v>
      </c>
      <c r="H2167" s="722">
        <v>2.5755699999999999</v>
      </c>
      <c r="I2167" s="722">
        <v>200</v>
      </c>
      <c r="J2167" s="722">
        <v>99</v>
      </c>
      <c r="K2167" s="723">
        <v>254.98142999999999</v>
      </c>
    </row>
    <row r="2168" spans="2:11">
      <c r="B2168" s="486" t="str">
        <f>CONCATENATE(Tabela22[[#This Row],[Residencial / Não Residencial]]," - ",Tabela22[[#This Row],[Frequência]])</f>
        <v>Residencial - 3 vezes por semana</v>
      </c>
      <c r="C2168" s="486" t="s">
        <v>578</v>
      </c>
      <c r="D2168" s="443" t="s">
        <v>572</v>
      </c>
      <c r="E2168" s="443" t="s">
        <v>548</v>
      </c>
      <c r="F2168" s="443" t="s">
        <v>548</v>
      </c>
      <c r="G2168" s="722">
        <v>166.82</v>
      </c>
      <c r="H2168" s="722">
        <v>2.5755699999999999</v>
      </c>
      <c r="I2168" s="722">
        <v>200</v>
      </c>
      <c r="J2168" s="722">
        <v>166.82</v>
      </c>
      <c r="K2168" s="723">
        <v>429.65658739999998</v>
      </c>
    </row>
    <row r="2169" spans="2:11">
      <c r="B2169" s="486" t="str">
        <f>CONCATENATE(Tabela22[[#This Row],[Residencial / Não Residencial]]," - ",Tabela22[[#This Row],[Frequência]])</f>
        <v>Residencial - 3 vezes por semana</v>
      </c>
      <c r="C2169" s="486" t="s">
        <v>578</v>
      </c>
      <c r="D2169" s="443" t="s">
        <v>572</v>
      </c>
      <c r="E2169" s="443" t="s">
        <v>548</v>
      </c>
      <c r="F2169" s="443" t="s">
        <v>548</v>
      </c>
      <c r="G2169" s="722">
        <v>52.8</v>
      </c>
      <c r="H2169" s="722">
        <v>2.5755699999999999</v>
      </c>
      <c r="I2169" s="722">
        <v>200</v>
      </c>
      <c r="J2169" s="722">
        <v>52.8</v>
      </c>
      <c r="K2169" s="723">
        <v>135.99009599999999</v>
      </c>
    </row>
    <row r="2170" spans="2:11">
      <c r="B2170" s="486" t="str">
        <f>CONCATENATE(Tabela22[[#This Row],[Residencial / Não Residencial]]," - ",Tabela22[[#This Row],[Frequência]])</f>
        <v>Residencial - 3 vezes por semana</v>
      </c>
      <c r="C2170" s="486" t="s">
        <v>578</v>
      </c>
      <c r="D2170" s="443" t="s">
        <v>572</v>
      </c>
      <c r="E2170" s="443" t="s">
        <v>548</v>
      </c>
      <c r="F2170" s="443" t="s">
        <v>548</v>
      </c>
      <c r="G2170" s="722">
        <v>101.71</v>
      </c>
      <c r="H2170" s="722">
        <v>2.5755699999999999</v>
      </c>
      <c r="I2170" s="722">
        <v>200</v>
      </c>
      <c r="J2170" s="722">
        <v>101.71</v>
      </c>
      <c r="K2170" s="723">
        <v>261.9612247</v>
      </c>
    </row>
    <row r="2171" spans="2:11">
      <c r="B2171" s="486" t="str">
        <f>CONCATENATE(Tabela22[[#This Row],[Residencial / Não Residencial]]," - ",Tabela22[[#This Row],[Frequência]])</f>
        <v>Residencial - 3 vezes por semana</v>
      </c>
      <c r="C2171" s="486" t="s">
        <v>578</v>
      </c>
      <c r="D2171" s="443" t="s">
        <v>572</v>
      </c>
      <c r="E2171" s="443" t="s">
        <v>548</v>
      </c>
      <c r="F2171" s="443" t="s">
        <v>548</v>
      </c>
      <c r="G2171" s="722">
        <v>54.08</v>
      </c>
      <c r="H2171" s="722">
        <v>2.5755699999999999</v>
      </c>
      <c r="I2171" s="722">
        <v>200</v>
      </c>
      <c r="J2171" s="722">
        <v>54.08</v>
      </c>
      <c r="K2171" s="723">
        <v>139.28682559999999</v>
      </c>
    </row>
    <row r="2172" spans="2:11">
      <c r="B2172" s="486" t="str">
        <f>CONCATENATE(Tabela22[[#This Row],[Residencial / Não Residencial]]," - ",Tabela22[[#This Row],[Frequência]])</f>
        <v>Residencial - 3 vezes por semana</v>
      </c>
      <c r="C2172" s="486" t="s">
        <v>578</v>
      </c>
      <c r="D2172" s="443" t="s">
        <v>572</v>
      </c>
      <c r="E2172" s="443" t="s">
        <v>548</v>
      </c>
      <c r="F2172" s="443" t="s">
        <v>548</v>
      </c>
      <c r="G2172" s="722">
        <v>147.51</v>
      </c>
      <c r="H2172" s="722">
        <v>2.5755699999999999</v>
      </c>
      <c r="I2172" s="722">
        <v>200</v>
      </c>
      <c r="J2172" s="722">
        <v>147.51</v>
      </c>
      <c r="K2172" s="723">
        <v>379.92233069999997</v>
      </c>
    </row>
    <row r="2173" spans="2:11">
      <c r="B2173" s="486" t="str">
        <f>CONCATENATE(Tabela22[[#This Row],[Residencial / Não Residencial]]," - ",Tabela22[[#This Row],[Frequência]])</f>
        <v>Residencial - 3 vezes por semana</v>
      </c>
      <c r="C2173" s="486" t="s">
        <v>578</v>
      </c>
      <c r="D2173" s="443" t="s">
        <v>572</v>
      </c>
      <c r="E2173" s="443" t="s">
        <v>548</v>
      </c>
      <c r="F2173" s="443" t="s">
        <v>548</v>
      </c>
      <c r="G2173" s="722">
        <v>180.37</v>
      </c>
      <c r="H2173" s="722">
        <v>2.5755699999999999</v>
      </c>
      <c r="I2173" s="722">
        <v>200</v>
      </c>
      <c r="J2173" s="722">
        <v>180.37</v>
      </c>
      <c r="K2173" s="723">
        <v>464.55556089999999</v>
      </c>
    </row>
    <row r="2174" spans="2:11">
      <c r="B2174" s="486" t="str">
        <f>CONCATENATE(Tabela22[[#This Row],[Residencial / Não Residencial]]," - ",Tabela22[[#This Row],[Frequência]])</f>
        <v>Residencial - 3 vezes por semana</v>
      </c>
      <c r="C2174" s="486" t="s">
        <v>578</v>
      </c>
      <c r="D2174" s="443" t="s">
        <v>572</v>
      </c>
      <c r="E2174" s="443" t="s">
        <v>548</v>
      </c>
      <c r="F2174" s="443" t="s">
        <v>548</v>
      </c>
      <c r="G2174" s="722">
        <v>146.09</v>
      </c>
      <c r="H2174" s="722">
        <v>2.5755699999999999</v>
      </c>
      <c r="I2174" s="722">
        <v>200</v>
      </c>
      <c r="J2174" s="722">
        <v>146.09</v>
      </c>
      <c r="K2174" s="723">
        <v>376.2650213</v>
      </c>
    </row>
    <row r="2175" spans="2:11">
      <c r="B2175" s="486" t="str">
        <f>CONCATENATE(Tabela22[[#This Row],[Residencial / Não Residencial]]," - ",Tabela22[[#This Row],[Frequência]])</f>
        <v>Residencial - 3 vezes por semana</v>
      </c>
      <c r="C2175" s="486" t="s">
        <v>578</v>
      </c>
      <c r="D2175" s="443" t="s">
        <v>572</v>
      </c>
      <c r="E2175" s="443" t="s">
        <v>548</v>
      </c>
      <c r="F2175" s="443" t="s">
        <v>548</v>
      </c>
      <c r="G2175" s="722">
        <v>75.27</v>
      </c>
      <c r="H2175" s="722">
        <v>2.5755699999999999</v>
      </c>
      <c r="I2175" s="722">
        <v>200</v>
      </c>
      <c r="J2175" s="722">
        <v>75.27</v>
      </c>
      <c r="K2175" s="723">
        <v>193.86315389999999</v>
      </c>
    </row>
    <row r="2176" spans="2:11">
      <c r="B2176" s="486" t="str">
        <f>CONCATENATE(Tabela22[[#This Row],[Residencial / Não Residencial]]," - ",Tabela22[[#This Row],[Frequência]])</f>
        <v>Residencial - 3 vezes por semana</v>
      </c>
      <c r="C2176" s="486" t="s">
        <v>578</v>
      </c>
      <c r="D2176" s="443" t="s">
        <v>572</v>
      </c>
      <c r="E2176" s="443" t="s">
        <v>548</v>
      </c>
      <c r="F2176" s="443" t="s">
        <v>548</v>
      </c>
      <c r="G2176" s="722">
        <v>97.9</v>
      </c>
      <c r="H2176" s="722">
        <v>2.5755699999999999</v>
      </c>
      <c r="I2176" s="722">
        <v>200</v>
      </c>
      <c r="J2176" s="722">
        <v>97.9</v>
      </c>
      <c r="K2176" s="723">
        <v>252.148303</v>
      </c>
    </row>
    <row r="2177" spans="2:11">
      <c r="B2177" s="486" t="str">
        <f>CONCATENATE(Tabela22[[#This Row],[Residencial / Não Residencial]]," - ",Tabela22[[#This Row],[Frequência]])</f>
        <v>Residencial - 3 vezes por semana</v>
      </c>
      <c r="C2177" s="486" t="s">
        <v>578</v>
      </c>
      <c r="D2177" s="443" t="s">
        <v>572</v>
      </c>
      <c r="E2177" s="443" t="s">
        <v>548</v>
      </c>
      <c r="F2177" s="443" t="s">
        <v>548</v>
      </c>
      <c r="G2177" s="722">
        <v>111.79</v>
      </c>
      <c r="H2177" s="722">
        <v>2.5755699999999999</v>
      </c>
      <c r="I2177" s="722">
        <v>200</v>
      </c>
      <c r="J2177" s="722">
        <v>111.79</v>
      </c>
      <c r="K2177" s="723">
        <v>287.92297029999997</v>
      </c>
    </row>
    <row r="2178" spans="2:11">
      <c r="B2178" s="486" t="str">
        <f>CONCATENATE(Tabela22[[#This Row],[Residencial / Não Residencial]]," - ",Tabela22[[#This Row],[Frequência]])</f>
        <v>Residencial - 3 vezes por semana</v>
      </c>
      <c r="C2178" s="486" t="s">
        <v>578</v>
      </c>
      <c r="D2178" s="443" t="s">
        <v>572</v>
      </c>
      <c r="E2178" s="443" t="s">
        <v>548</v>
      </c>
      <c r="F2178" s="443" t="s">
        <v>548</v>
      </c>
      <c r="G2178" s="722">
        <v>41.6</v>
      </c>
      <c r="H2178" s="722">
        <v>2.5755699999999999</v>
      </c>
      <c r="I2178" s="722">
        <v>200</v>
      </c>
      <c r="J2178" s="722">
        <v>41.6</v>
      </c>
      <c r="K2178" s="723">
        <v>107.14371199999999</v>
      </c>
    </row>
    <row r="2179" spans="2:11">
      <c r="B2179" s="486" t="str">
        <f>CONCATENATE(Tabela22[[#This Row],[Residencial / Não Residencial]]," - ",Tabela22[[#This Row],[Frequência]])</f>
        <v>Residencial - 3 vezes por semana</v>
      </c>
      <c r="C2179" s="486" t="s">
        <v>578</v>
      </c>
      <c r="D2179" s="443" t="s">
        <v>572</v>
      </c>
      <c r="E2179" s="443" t="s">
        <v>548</v>
      </c>
      <c r="F2179" s="443" t="s">
        <v>548</v>
      </c>
      <c r="G2179" s="722">
        <v>123.4</v>
      </c>
      <c r="H2179" s="722">
        <v>2.5755699999999999</v>
      </c>
      <c r="I2179" s="722">
        <v>200</v>
      </c>
      <c r="J2179" s="722">
        <v>123.4</v>
      </c>
      <c r="K2179" s="723">
        <v>317.82533799999999</v>
      </c>
    </row>
    <row r="2180" spans="2:11">
      <c r="B2180" s="486" t="str">
        <f>CONCATENATE(Tabela22[[#This Row],[Residencial / Não Residencial]]," - ",Tabela22[[#This Row],[Frequência]])</f>
        <v>Residencial - 3 vezes por semana</v>
      </c>
      <c r="C2180" s="486" t="s">
        <v>578</v>
      </c>
      <c r="D2180" s="443" t="s">
        <v>572</v>
      </c>
      <c r="E2180" s="443" t="s">
        <v>548</v>
      </c>
      <c r="F2180" s="443" t="s">
        <v>548</v>
      </c>
      <c r="G2180" s="722">
        <v>61.48</v>
      </c>
      <c r="H2180" s="722">
        <v>2.5755699999999999</v>
      </c>
      <c r="I2180" s="722">
        <v>200</v>
      </c>
      <c r="J2180" s="722">
        <v>61.48</v>
      </c>
      <c r="K2180" s="723">
        <v>158.3460436</v>
      </c>
    </row>
    <row r="2181" spans="2:11">
      <c r="B2181" s="486" t="str">
        <f>CONCATENATE(Tabela22[[#This Row],[Residencial / Não Residencial]]," - ",Tabela22[[#This Row],[Frequência]])</f>
        <v>Residencial - 3 vezes por semana</v>
      </c>
      <c r="C2181" s="486" t="s">
        <v>578</v>
      </c>
      <c r="D2181" s="443" t="s">
        <v>572</v>
      </c>
      <c r="E2181" s="443" t="s">
        <v>548</v>
      </c>
      <c r="F2181" s="443" t="s">
        <v>548</v>
      </c>
      <c r="G2181" s="722">
        <v>28.18</v>
      </c>
      <c r="H2181" s="722">
        <v>2.5755699999999999</v>
      </c>
      <c r="I2181" s="722">
        <v>200</v>
      </c>
      <c r="J2181" s="722">
        <v>28.18</v>
      </c>
      <c r="K2181" s="723">
        <v>72.579562600000003</v>
      </c>
    </row>
    <row r="2182" spans="2:11">
      <c r="B2182" s="486" t="str">
        <f>CONCATENATE(Tabela22[[#This Row],[Residencial / Não Residencial]]," - ",Tabela22[[#This Row],[Frequência]])</f>
        <v>Residencial - 3 vezes por semana</v>
      </c>
      <c r="C2182" s="486" t="s">
        <v>578</v>
      </c>
      <c r="D2182" s="443" t="s">
        <v>572</v>
      </c>
      <c r="E2182" s="443" t="s">
        <v>548</v>
      </c>
      <c r="F2182" s="443" t="s">
        <v>548</v>
      </c>
      <c r="G2182" s="722">
        <v>50.7</v>
      </c>
      <c r="H2182" s="722">
        <v>2.5755699999999999</v>
      </c>
      <c r="I2182" s="722">
        <v>200</v>
      </c>
      <c r="J2182" s="722">
        <v>50.7</v>
      </c>
      <c r="K2182" s="723">
        <v>130.581399</v>
      </c>
    </row>
    <row r="2183" spans="2:11">
      <c r="B2183" s="486" t="str">
        <f>CONCATENATE(Tabela22[[#This Row],[Residencial / Não Residencial]]," - ",Tabela22[[#This Row],[Frequência]])</f>
        <v>Residencial - 3 vezes por semana</v>
      </c>
      <c r="C2183" s="486" t="s">
        <v>578</v>
      </c>
      <c r="D2183" s="443" t="s">
        <v>572</v>
      </c>
      <c r="E2183" s="443" t="s">
        <v>548</v>
      </c>
      <c r="F2183" s="443" t="s">
        <v>548</v>
      </c>
      <c r="G2183" s="722">
        <v>45.58</v>
      </c>
      <c r="H2183" s="722">
        <v>2.5755699999999999</v>
      </c>
      <c r="I2183" s="722">
        <v>200</v>
      </c>
      <c r="J2183" s="722">
        <v>45.58</v>
      </c>
      <c r="K2183" s="723">
        <v>117.39448059999999</v>
      </c>
    </row>
    <row r="2184" spans="2:11">
      <c r="B2184" s="486" t="str">
        <f>CONCATENATE(Tabela22[[#This Row],[Residencial / Não Residencial]]," - ",Tabela22[[#This Row],[Frequência]])</f>
        <v>Residencial - 3 vezes por semana</v>
      </c>
      <c r="C2184" s="486" t="s">
        <v>578</v>
      </c>
      <c r="D2184" s="443" t="s">
        <v>572</v>
      </c>
      <c r="E2184" s="443" t="s">
        <v>548</v>
      </c>
      <c r="F2184" s="443" t="s">
        <v>548</v>
      </c>
      <c r="G2184" s="722">
        <v>25.9</v>
      </c>
      <c r="H2184" s="722">
        <v>2.5755699999999999</v>
      </c>
      <c r="I2184" s="722">
        <v>200</v>
      </c>
      <c r="J2184" s="722">
        <v>27.027027027027</v>
      </c>
      <c r="K2184" s="723">
        <v>69.61</v>
      </c>
    </row>
    <row r="2185" spans="2:11">
      <c r="B2185" s="486" t="str">
        <f>CONCATENATE(Tabela22[[#This Row],[Residencial / Não Residencial]]," - ",Tabela22[[#This Row],[Frequência]])</f>
        <v>Residencial - 3 vezes por semana</v>
      </c>
      <c r="C2185" s="486" t="s">
        <v>578</v>
      </c>
      <c r="D2185" s="443" t="s">
        <v>572</v>
      </c>
      <c r="E2185" s="443" t="s">
        <v>548</v>
      </c>
      <c r="F2185" s="443" t="s">
        <v>548</v>
      </c>
      <c r="G2185" s="722">
        <v>77.760000000000005</v>
      </c>
      <c r="H2185" s="722">
        <v>2.5755699999999999</v>
      </c>
      <c r="I2185" s="722">
        <v>200</v>
      </c>
      <c r="J2185" s="722">
        <v>77.760000000000005</v>
      </c>
      <c r="K2185" s="723">
        <v>200.27632320000001</v>
      </c>
    </row>
    <row r="2186" spans="2:11">
      <c r="B2186" s="486" t="str">
        <f>CONCATENATE(Tabela22[[#This Row],[Residencial / Não Residencial]]," - ",Tabela22[[#This Row],[Frequência]])</f>
        <v>Residencial - 3 vezes por semana</v>
      </c>
      <c r="C2186" s="486" t="s">
        <v>578</v>
      </c>
      <c r="D2186" s="443" t="s">
        <v>572</v>
      </c>
      <c r="E2186" s="443" t="s">
        <v>548</v>
      </c>
      <c r="F2186" s="443" t="s">
        <v>548</v>
      </c>
      <c r="G2186" s="722">
        <v>90.42</v>
      </c>
      <c r="H2186" s="722">
        <v>2.5755699999999999</v>
      </c>
      <c r="I2186" s="722">
        <v>200</v>
      </c>
      <c r="J2186" s="722">
        <v>90.42</v>
      </c>
      <c r="K2186" s="723">
        <v>232.8830394</v>
      </c>
    </row>
    <row r="2187" spans="2:11">
      <c r="B2187" s="486" t="str">
        <f>CONCATENATE(Tabela22[[#This Row],[Residencial / Não Residencial]]," - ",Tabela22[[#This Row],[Frequência]])</f>
        <v>Residencial - 3 vezes por semana</v>
      </c>
      <c r="C2187" s="486" t="s">
        <v>578</v>
      </c>
      <c r="D2187" s="443" t="s">
        <v>572</v>
      </c>
      <c r="E2187" s="443" t="s">
        <v>548</v>
      </c>
      <c r="F2187" s="443" t="s">
        <v>548</v>
      </c>
      <c r="G2187" s="722">
        <v>125.23</v>
      </c>
      <c r="H2187" s="722">
        <v>2.5755699999999999</v>
      </c>
      <c r="I2187" s="722">
        <v>200</v>
      </c>
      <c r="J2187" s="722">
        <v>125.23</v>
      </c>
      <c r="K2187" s="723">
        <v>322.53863109999998</v>
      </c>
    </row>
    <row r="2188" spans="2:11">
      <c r="B2188" s="486" t="str">
        <f>CONCATENATE(Tabela22[[#This Row],[Residencial / Não Residencial]]," - ",Tabela22[[#This Row],[Frequência]])</f>
        <v>Residencial - 3 vezes por semana</v>
      </c>
      <c r="C2188" s="486" t="s">
        <v>578</v>
      </c>
      <c r="D2188" s="443" t="s">
        <v>572</v>
      </c>
      <c r="E2188" s="443" t="s">
        <v>548</v>
      </c>
      <c r="F2188" s="443" t="s">
        <v>548</v>
      </c>
      <c r="G2188" s="722">
        <v>47.21</v>
      </c>
      <c r="H2188" s="722">
        <v>2.5755699999999999</v>
      </c>
      <c r="I2188" s="722">
        <v>200</v>
      </c>
      <c r="J2188" s="722">
        <v>47.21</v>
      </c>
      <c r="K2188" s="723">
        <v>121.5926597</v>
      </c>
    </row>
    <row r="2189" spans="2:11">
      <c r="B2189" s="486" t="str">
        <f>CONCATENATE(Tabela22[[#This Row],[Residencial / Não Residencial]]," - ",Tabela22[[#This Row],[Frequência]])</f>
        <v>Residencial - 3 vezes por semana</v>
      </c>
      <c r="C2189" s="486" t="s">
        <v>578</v>
      </c>
      <c r="D2189" s="443" t="s">
        <v>572</v>
      </c>
      <c r="E2189" s="443" t="s">
        <v>548</v>
      </c>
      <c r="F2189" s="443" t="s">
        <v>548</v>
      </c>
      <c r="G2189" s="722">
        <v>126.56</v>
      </c>
      <c r="H2189" s="722">
        <v>2.5755699999999999</v>
      </c>
      <c r="I2189" s="722">
        <v>200</v>
      </c>
      <c r="J2189" s="722">
        <v>126.56</v>
      </c>
      <c r="K2189" s="723">
        <v>325.96413919999998</v>
      </c>
    </row>
    <row r="2190" spans="2:11">
      <c r="B2190" s="486" t="str">
        <f>CONCATENATE(Tabela22[[#This Row],[Residencial / Não Residencial]]," - ",Tabela22[[#This Row],[Frequência]])</f>
        <v>Residencial - 3 vezes por semana</v>
      </c>
      <c r="C2190" s="486" t="s">
        <v>578</v>
      </c>
      <c r="D2190" s="443" t="s">
        <v>572</v>
      </c>
      <c r="E2190" s="443" t="s">
        <v>548</v>
      </c>
      <c r="F2190" s="443" t="s">
        <v>548</v>
      </c>
      <c r="G2190" s="722">
        <v>71.709999999999994</v>
      </c>
      <c r="H2190" s="722">
        <v>2.5755699999999999</v>
      </c>
      <c r="I2190" s="722">
        <v>200</v>
      </c>
      <c r="J2190" s="722">
        <v>71.709999999999994</v>
      </c>
      <c r="K2190" s="723">
        <v>184.6941247</v>
      </c>
    </row>
    <row r="2191" spans="2:11">
      <c r="B2191" s="486" t="str">
        <f>CONCATENATE(Tabela22[[#This Row],[Residencial / Não Residencial]]," - ",Tabela22[[#This Row],[Frequência]])</f>
        <v>Residencial - 3 vezes por semana</v>
      </c>
      <c r="C2191" s="486" t="s">
        <v>578</v>
      </c>
      <c r="D2191" s="443" t="s">
        <v>572</v>
      </c>
      <c r="E2191" s="443" t="s">
        <v>548</v>
      </c>
      <c r="F2191" s="443" t="s">
        <v>548</v>
      </c>
      <c r="G2191" s="722">
        <v>140.55000000000001</v>
      </c>
      <c r="H2191" s="722">
        <v>2.5755699999999999</v>
      </c>
      <c r="I2191" s="722">
        <v>200</v>
      </c>
      <c r="J2191" s="722">
        <v>140.55000000000001</v>
      </c>
      <c r="K2191" s="723">
        <v>361.99636349999997</v>
      </c>
    </row>
    <row r="2192" spans="2:11">
      <c r="B2192" s="486" t="str">
        <f>CONCATENATE(Tabela22[[#This Row],[Residencial / Não Residencial]]," - ",Tabela22[[#This Row],[Frequência]])</f>
        <v>Residencial - 3 vezes por semana</v>
      </c>
      <c r="C2192" s="486" t="s">
        <v>578</v>
      </c>
      <c r="D2192" s="443" t="s">
        <v>572</v>
      </c>
      <c r="E2192" s="443" t="s">
        <v>548</v>
      </c>
      <c r="F2192" s="443" t="s">
        <v>548</v>
      </c>
      <c r="G2192" s="722">
        <v>115.1</v>
      </c>
      <c r="H2192" s="722">
        <v>2.5755699999999999</v>
      </c>
      <c r="I2192" s="722">
        <v>200</v>
      </c>
      <c r="J2192" s="722">
        <v>115.1</v>
      </c>
      <c r="K2192" s="723">
        <v>296.44810699999999</v>
      </c>
    </row>
    <row r="2193" spans="2:11">
      <c r="B2193" s="486" t="str">
        <f>CONCATENATE(Tabela22[[#This Row],[Residencial / Não Residencial]]," - ",Tabela22[[#This Row],[Frequência]])</f>
        <v>Residencial - 3 vezes por semana</v>
      </c>
      <c r="C2193" s="486" t="s">
        <v>578</v>
      </c>
      <c r="D2193" s="443" t="s">
        <v>572</v>
      </c>
      <c r="E2193" s="443" t="s">
        <v>548</v>
      </c>
      <c r="F2193" s="443" t="s">
        <v>548</v>
      </c>
      <c r="G2193" s="722">
        <v>112.9</v>
      </c>
      <c r="H2193" s="722">
        <v>2.5755699999999999</v>
      </c>
      <c r="I2193" s="722">
        <v>200</v>
      </c>
      <c r="J2193" s="722">
        <v>112.9</v>
      </c>
      <c r="K2193" s="723">
        <v>290.78185300000001</v>
      </c>
    </row>
    <row r="2194" spans="2:11">
      <c r="B2194" s="486" t="str">
        <f>CONCATENATE(Tabela22[[#This Row],[Residencial / Não Residencial]]," - ",Tabela22[[#This Row],[Frequência]])</f>
        <v>Residencial - 3 vezes por semana</v>
      </c>
      <c r="C2194" s="486" t="s">
        <v>578</v>
      </c>
      <c r="D2194" s="443" t="s">
        <v>572</v>
      </c>
      <c r="E2194" s="443" t="s">
        <v>548</v>
      </c>
      <c r="F2194" s="443" t="s">
        <v>548</v>
      </c>
      <c r="G2194" s="722">
        <v>102.4</v>
      </c>
      <c r="H2194" s="722">
        <v>2.5755699999999999</v>
      </c>
      <c r="I2194" s="722">
        <v>200</v>
      </c>
      <c r="J2194" s="722">
        <v>102.4</v>
      </c>
      <c r="K2194" s="723">
        <v>263.73836799999998</v>
      </c>
    </row>
    <row r="2195" spans="2:11">
      <c r="B2195" s="486" t="str">
        <f>CONCATENATE(Tabela22[[#This Row],[Residencial / Não Residencial]]," - ",Tabela22[[#This Row],[Frequência]])</f>
        <v>Residencial - 3 vezes por semana</v>
      </c>
      <c r="C2195" s="486" t="s">
        <v>578</v>
      </c>
      <c r="D2195" s="443" t="s">
        <v>572</v>
      </c>
      <c r="E2195" s="443" t="s">
        <v>548</v>
      </c>
      <c r="F2195" s="443" t="s">
        <v>548</v>
      </c>
      <c r="G2195" s="722">
        <v>90</v>
      </c>
      <c r="H2195" s="722">
        <v>2.5755699999999999</v>
      </c>
      <c r="I2195" s="722">
        <v>200</v>
      </c>
      <c r="J2195" s="722">
        <v>90</v>
      </c>
      <c r="K2195" s="723">
        <v>231.8013</v>
      </c>
    </row>
    <row r="2196" spans="2:11">
      <c r="B2196" s="486" t="str">
        <f>CONCATENATE(Tabela22[[#This Row],[Residencial / Não Residencial]]," - ",Tabela22[[#This Row],[Frequência]])</f>
        <v>Residencial - 3 vezes por semana</v>
      </c>
      <c r="C2196" s="486" t="s">
        <v>578</v>
      </c>
      <c r="D2196" s="443" t="s">
        <v>572</v>
      </c>
      <c r="E2196" s="443" t="s">
        <v>548</v>
      </c>
      <c r="F2196" s="443" t="s">
        <v>548</v>
      </c>
      <c r="G2196" s="722">
        <v>164.99</v>
      </c>
      <c r="H2196" s="722">
        <v>2.5755699999999999</v>
      </c>
      <c r="I2196" s="722">
        <v>200</v>
      </c>
      <c r="J2196" s="722">
        <v>164.99</v>
      </c>
      <c r="K2196" s="723">
        <v>424.94329429999999</v>
      </c>
    </row>
    <row r="2197" spans="2:11">
      <c r="B2197" s="486" t="str">
        <f>CONCATENATE(Tabela22[[#This Row],[Residencial / Não Residencial]]," - ",Tabela22[[#This Row],[Frequência]])</f>
        <v>Residencial - 3 vezes por semana</v>
      </c>
      <c r="C2197" s="486" t="s">
        <v>578</v>
      </c>
      <c r="D2197" s="443" t="s">
        <v>572</v>
      </c>
      <c r="E2197" s="443" t="s">
        <v>548</v>
      </c>
      <c r="F2197" s="443" t="s">
        <v>548</v>
      </c>
      <c r="G2197" s="722">
        <v>180.47</v>
      </c>
      <c r="H2197" s="722">
        <v>2.5755699999999999</v>
      </c>
      <c r="I2197" s="722">
        <v>200</v>
      </c>
      <c r="J2197" s="722">
        <v>180.47</v>
      </c>
      <c r="K2197" s="723">
        <v>464.81311790000001</v>
      </c>
    </row>
    <row r="2198" spans="2:11">
      <c r="B2198" s="486" t="str">
        <f>CONCATENATE(Tabela22[[#This Row],[Residencial / Não Residencial]]," - ",Tabela22[[#This Row],[Frequência]])</f>
        <v>Residencial - 3 vezes por semana</v>
      </c>
      <c r="C2198" s="486" t="s">
        <v>578</v>
      </c>
      <c r="D2198" s="443" t="s">
        <v>572</v>
      </c>
      <c r="E2198" s="443" t="s">
        <v>548</v>
      </c>
      <c r="F2198" s="443" t="s">
        <v>548</v>
      </c>
      <c r="G2198" s="722">
        <v>180</v>
      </c>
      <c r="H2198" s="722">
        <v>2.5755699999999999</v>
      </c>
      <c r="I2198" s="722">
        <v>200</v>
      </c>
      <c r="J2198" s="722">
        <v>180</v>
      </c>
      <c r="K2198" s="723">
        <v>463.6026</v>
      </c>
    </row>
    <row r="2199" spans="2:11">
      <c r="B2199" s="486" t="str">
        <f>CONCATENATE(Tabela22[[#This Row],[Residencial / Não Residencial]]," - ",Tabela22[[#This Row],[Frequência]])</f>
        <v>Residencial - 3 vezes por semana</v>
      </c>
      <c r="C2199" s="486" t="s">
        <v>578</v>
      </c>
      <c r="D2199" s="443" t="s">
        <v>572</v>
      </c>
      <c r="E2199" s="443" t="s">
        <v>548</v>
      </c>
      <c r="F2199" s="443" t="s">
        <v>548</v>
      </c>
      <c r="G2199" s="722">
        <v>168</v>
      </c>
      <c r="H2199" s="722">
        <v>2.5755699999999999</v>
      </c>
      <c r="I2199" s="722">
        <v>200</v>
      </c>
      <c r="J2199" s="722">
        <v>168</v>
      </c>
      <c r="K2199" s="723">
        <v>432.69576000000001</v>
      </c>
    </row>
    <row r="2200" spans="2:11">
      <c r="B2200" s="486" t="str">
        <f>CONCATENATE(Tabela22[[#This Row],[Residencial / Não Residencial]]," - ",Tabela22[[#This Row],[Frequência]])</f>
        <v>Residencial - 3 vezes por semana</v>
      </c>
      <c r="C2200" s="486" t="s">
        <v>578</v>
      </c>
      <c r="D2200" s="443" t="s">
        <v>572</v>
      </c>
      <c r="E2200" s="443" t="s">
        <v>548</v>
      </c>
      <c r="F2200" s="443" t="s">
        <v>548</v>
      </c>
      <c r="G2200" s="722">
        <v>188</v>
      </c>
      <c r="H2200" s="722">
        <v>2.5755699999999999</v>
      </c>
      <c r="I2200" s="722">
        <v>200</v>
      </c>
      <c r="J2200" s="722">
        <v>188</v>
      </c>
      <c r="K2200" s="723">
        <v>484.20715999999999</v>
      </c>
    </row>
    <row r="2201" spans="2:11">
      <c r="B2201" s="486" t="str">
        <f>CONCATENATE(Tabela22[[#This Row],[Residencial / Não Residencial]]," - ",Tabela22[[#This Row],[Frequência]])</f>
        <v>Residencial - 3 vezes por semana</v>
      </c>
      <c r="C2201" s="486" t="s">
        <v>578</v>
      </c>
      <c r="D2201" s="443" t="s">
        <v>572</v>
      </c>
      <c r="E2201" s="443" t="s">
        <v>548</v>
      </c>
      <c r="F2201" s="443" t="s">
        <v>548</v>
      </c>
      <c r="G2201" s="722">
        <v>104.75</v>
      </c>
      <c r="H2201" s="722">
        <v>2.5755699999999999</v>
      </c>
      <c r="I2201" s="722">
        <v>200</v>
      </c>
      <c r="J2201" s="722">
        <v>104.75</v>
      </c>
      <c r="K2201" s="723">
        <v>269.79095749999999</v>
      </c>
    </row>
    <row r="2202" spans="2:11">
      <c r="B2202" s="486" t="str">
        <f>CONCATENATE(Tabela22[[#This Row],[Residencial / Não Residencial]]," - ",Tabela22[[#This Row],[Frequência]])</f>
        <v>Residencial - 3 vezes por semana</v>
      </c>
      <c r="C2202" s="486" t="s">
        <v>578</v>
      </c>
      <c r="D2202" s="443" t="s">
        <v>572</v>
      </c>
      <c r="E2202" s="443" t="s">
        <v>548</v>
      </c>
      <c r="F2202" s="443" t="s">
        <v>548</v>
      </c>
      <c r="G2202" s="722">
        <v>101.2</v>
      </c>
      <c r="H2202" s="722">
        <v>2.5755699999999999</v>
      </c>
      <c r="I2202" s="722">
        <v>200</v>
      </c>
      <c r="J2202" s="722">
        <v>101.2</v>
      </c>
      <c r="K2202" s="723">
        <v>260.64768400000003</v>
      </c>
    </row>
    <row r="2203" spans="2:11">
      <c r="B2203" s="486" t="str">
        <f>CONCATENATE(Tabela22[[#This Row],[Residencial / Não Residencial]]," - ",Tabela22[[#This Row],[Frequência]])</f>
        <v>Residencial - 3 vezes por semana</v>
      </c>
      <c r="C2203" s="486" t="s">
        <v>578</v>
      </c>
      <c r="D2203" s="443" t="s">
        <v>572</v>
      </c>
      <c r="E2203" s="443" t="s">
        <v>548</v>
      </c>
      <c r="F2203" s="443" t="s">
        <v>548</v>
      </c>
      <c r="G2203" s="722">
        <v>108</v>
      </c>
      <c r="H2203" s="722">
        <v>2.5755699999999999</v>
      </c>
      <c r="I2203" s="722">
        <v>200</v>
      </c>
      <c r="J2203" s="722">
        <v>108</v>
      </c>
      <c r="K2203" s="723">
        <v>278.16156000000001</v>
      </c>
    </row>
    <row r="2204" spans="2:11">
      <c r="B2204" s="486" t="str">
        <f>CONCATENATE(Tabela22[[#This Row],[Residencial / Não Residencial]]," - ",Tabela22[[#This Row],[Frequência]])</f>
        <v>Residencial - 3 vezes por semana</v>
      </c>
      <c r="C2204" s="486" t="s">
        <v>578</v>
      </c>
      <c r="D2204" s="443" t="s">
        <v>572</v>
      </c>
      <c r="E2204" s="443" t="s">
        <v>548</v>
      </c>
      <c r="F2204" s="443" t="s">
        <v>548</v>
      </c>
      <c r="G2204" s="722">
        <v>128</v>
      </c>
      <c r="H2204" s="722">
        <v>2.5755699999999999</v>
      </c>
      <c r="I2204" s="722">
        <v>200</v>
      </c>
      <c r="J2204" s="722">
        <v>128</v>
      </c>
      <c r="K2204" s="723">
        <v>329.67295999999999</v>
      </c>
    </row>
    <row r="2205" spans="2:11">
      <c r="B2205" s="486" t="str">
        <f>CONCATENATE(Tabela22[[#This Row],[Residencial / Não Residencial]]," - ",Tabela22[[#This Row],[Frequência]])</f>
        <v>Residencial - 3 vezes por semana</v>
      </c>
      <c r="C2205" s="486" t="s">
        <v>578</v>
      </c>
      <c r="D2205" s="443" t="s">
        <v>574</v>
      </c>
      <c r="E2205" s="443" t="s">
        <v>575</v>
      </c>
      <c r="F2205" s="443" t="s">
        <v>548</v>
      </c>
      <c r="G2205" s="722">
        <v>74.400000000000006</v>
      </c>
      <c r="H2205" s="722">
        <v>2.5755699999999999</v>
      </c>
      <c r="I2205" s="722">
        <v>200</v>
      </c>
      <c r="J2205" s="722">
        <v>74.400000000000006</v>
      </c>
      <c r="K2205" s="723">
        <v>191.62240800000001</v>
      </c>
    </row>
    <row r="2206" spans="2:11">
      <c r="B2206" s="486" t="str">
        <f>CONCATENATE(Tabela22[[#This Row],[Residencial / Não Residencial]]," - ",Tabela22[[#This Row],[Frequência]])</f>
        <v>Residencial - 3 vezes por semana</v>
      </c>
      <c r="C2206" s="486" t="s">
        <v>578</v>
      </c>
      <c r="D2206" s="443" t="s">
        <v>572</v>
      </c>
      <c r="E2206" s="443" t="s">
        <v>548</v>
      </c>
      <c r="F2206" s="443" t="s">
        <v>548</v>
      </c>
      <c r="G2206" s="722">
        <v>121.18</v>
      </c>
      <c r="H2206" s="722">
        <v>2.5755699999999999</v>
      </c>
      <c r="I2206" s="722">
        <v>200</v>
      </c>
      <c r="J2206" s="722">
        <v>121.18</v>
      </c>
      <c r="K2206" s="723">
        <v>312.10757260000003</v>
      </c>
    </row>
    <row r="2207" spans="2:11">
      <c r="B2207" s="486" t="str">
        <f>CONCATENATE(Tabela22[[#This Row],[Residencial / Não Residencial]]," - ",Tabela22[[#This Row],[Frequência]])</f>
        <v>Residencial - 3 vezes por semana</v>
      </c>
      <c r="C2207" s="486" t="s">
        <v>578</v>
      </c>
      <c r="D2207" s="443" t="s">
        <v>572</v>
      </c>
      <c r="E2207" s="443" t="s">
        <v>548</v>
      </c>
      <c r="F2207" s="443" t="s">
        <v>548</v>
      </c>
      <c r="G2207" s="722">
        <v>259.86</v>
      </c>
      <c r="H2207" s="722">
        <v>2.5755699999999999</v>
      </c>
      <c r="I2207" s="722">
        <v>200</v>
      </c>
      <c r="J2207" s="722">
        <v>200</v>
      </c>
      <c r="K2207" s="723">
        <v>515.11400000000003</v>
      </c>
    </row>
    <row r="2208" spans="2:11">
      <c r="B2208" s="486" t="str">
        <f>CONCATENATE(Tabela22[[#This Row],[Residencial / Não Residencial]]," - ",Tabela22[[#This Row],[Frequência]])</f>
        <v>Residencial - 3 vezes por semana</v>
      </c>
      <c r="C2208" s="486" t="s">
        <v>578</v>
      </c>
      <c r="D2208" s="443" t="s">
        <v>572</v>
      </c>
      <c r="E2208" s="443" t="s">
        <v>548</v>
      </c>
      <c r="F2208" s="443" t="s">
        <v>548</v>
      </c>
      <c r="G2208" s="722">
        <v>159.59</v>
      </c>
      <c r="H2208" s="722">
        <v>2.5755699999999999</v>
      </c>
      <c r="I2208" s="722">
        <v>200</v>
      </c>
      <c r="J2208" s="722">
        <v>159.59</v>
      </c>
      <c r="K2208" s="723">
        <v>411.0352163</v>
      </c>
    </row>
    <row r="2209" spans="2:11">
      <c r="B2209" s="486" t="str">
        <f>CONCATENATE(Tabela22[[#This Row],[Residencial / Não Residencial]]," - ",Tabela22[[#This Row],[Frequência]])</f>
        <v>Residencial - 3 vezes por semana</v>
      </c>
      <c r="C2209" s="486" t="s">
        <v>578</v>
      </c>
      <c r="D2209" s="443" t="s">
        <v>572</v>
      </c>
      <c r="E2209" s="443" t="s">
        <v>548</v>
      </c>
      <c r="F2209" s="443" t="s">
        <v>548</v>
      </c>
      <c r="G2209" s="722">
        <v>389.65</v>
      </c>
      <c r="H2209" s="722">
        <v>2.5755699999999999</v>
      </c>
      <c r="I2209" s="722">
        <v>200</v>
      </c>
      <c r="J2209" s="722">
        <v>200</v>
      </c>
      <c r="K2209" s="723">
        <v>515.11400000000003</v>
      </c>
    </row>
    <row r="2210" spans="2:11">
      <c r="B2210" s="486" t="str">
        <f>CONCATENATE(Tabela22[[#This Row],[Residencial / Não Residencial]]," - ",Tabela22[[#This Row],[Frequência]])</f>
        <v>Residencial - 3 vezes por semana</v>
      </c>
      <c r="C2210" s="486" t="s">
        <v>578</v>
      </c>
      <c r="D2210" s="443" t="s">
        <v>572</v>
      </c>
      <c r="E2210" s="443" t="s">
        <v>548</v>
      </c>
      <c r="F2210" s="443" t="s">
        <v>548</v>
      </c>
      <c r="G2210" s="722">
        <v>125.53</v>
      </c>
      <c r="H2210" s="722">
        <v>2.5755699999999999</v>
      </c>
      <c r="I2210" s="722">
        <v>200</v>
      </c>
      <c r="J2210" s="722">
        <v>125.53</v>
      </c>
      <c r="K2210" s="723">
        <v>323.31130209999998</v>
      </c>
    </row>
    <row r="2211" spans="2:11">
      <c r="B2211" s="486" t="str">
        <f>CONCATENATE(Tabela22[[#This Row],[Residencial / Não Residencial]]," - ",Tabela22[[#This Row],[Frequência]])</f>
        <v>Residencial - 3 vezes por semana</v>
      </c>
      <c r="C2211" s="486" t="s">
        <v>578</v>
      </c>
      <c r="D2211" s="443" t="s">
        <v>572</v>
      </c>
      <c r="E2211" s="443" t="s">
        <v>548</v>
      </c>
      <c r="F2211" s="443" t="s">
        <v>548</v>
      </c>
      <c r="G2211" s="722">
        <v>109.44</v>
      </c>
      <c r="H2211" s="722">
        <v>2.5755699999999999</v>
      </c>
      <c r="I2211" s="722">
        <v>200</v>
      </c>
      <c r="J2211" s="722">
        <v>109.44</v>
      </c>
      <c r="K2211" s="723">
        <v>281.87038080000002</v>
      </c>
    </row>
    <row r="2212" spans="2:11">
      <c r="B2212" s="486" t="str">
        <f>CONCATENATE(Tabela22[[#This Row],[Residencial / Não Residencial]]," - ",Tabela22[[#This Row],[Frequência]])</f>
        <v>Residencial - 3 vezes por semana</v>
      </c>
      <c r="C2212" s="486" t="s">
        <v>578</v>
      </c>
      <c r="D2212" s="443" t="s">
        <v>572</v>
      </c>
      <c r="E2212" s="443" t="s">
        <v>548</v>
      </c>
      <c r="F2212" s="443" t="s">
        <v>548</v>
      </c>
      <c r="G2212" s="722">
        <v>237.96</v>
      </c>
      <c r="H2212" s="722">
        <v>2.5755699999999999</v>
      </c>
      <c r="I2212" s="722">
        <v>200</v>
      </c>
      <c r="J2212" s="722">
        <v>200</v>
      </c>
      <c r="K2212" s="723">
        <v>515.11400000000003</v>
      </c>
    </row>
    <row r="2213" spans="2:11">
      <c r="B2213" s="486" t="str">
        <f>CONCATENATE(Tabela22[[#This Row],[Residencial / Não Residencial]]," - ",Tabela22[[#This Row],[Frequência]])</f>
        <v>Residencial - 3 vezes por semana</v>
      </c>
      <c r="C2213" s="486" t="s">
        <v>578</v>
      </c>
      <c r="D2213" s="443" t="s">
        <v>572</v>
      </c>
      <c r="E2213" s="443" t="s">
        <v>548</v>
      </c>
      <c r="F2213" s="443" t="s">
        <v>548</v>
      </c>
      <c r="G2213" s="722">
        <v>190.92</v>
      </c>
      <c r="H2213" s="722">
        <v>2.5755699999999999</v>
      </c>
      <c r="I2213" s="722">
        <v>200</v>
      </c>
      <c r="J2213" s="722">
        <v>190.92</v>
      </c>
      <c r="K2213" s="723">
        <v>491.72782439999997</v>
      </c>
    </row>
    <row r="2214" spans="2:11">
      <c r="B2214" s="486" t="str">
        <f>CONCATENATE(Tabela22[[#This Row],[Residencial / Não Residencial]]," - ",Tabela22[[#This Row],[Frequência]])</f>
        <v>Residencial - 3 vezes por semana</v>
      </c>
      <c r="C2214" s="486" t="s">
        <v>578</v>
      </c>
      <c r="D2214" s="443" t="s">
        <v>572</v>
      </c>
      <c r="E2214" s="443" t="s">
        <v>548</v>
      </c>
      <c r="F2214" s="443" t="s">
        <v>548</v>
      </c>
      <c r="G2214" s="722">
        <v>104.37</v>
      </c>
      <c r="H2214" s="722">
        <v>2.5755699999999999</v>
      </c>
      <c r="I2214" s="722">
        <v>200</v>
      </c>
      <c r="J2214" s="722">
        <v>104.37</v>
      </c>
      <c r="K2214" s="723">
        <v>268.81224090000001</v>
      </c>
    </row>
    <row r="2215" spans="2:11">
      <c r="B2215" s="486" t="str">
        <f>CONCATENATE(Tabela22[[#This Row],[Residencial / Não Residencial]]," - ",Tabela22[[#This Row],[Frequência]])</f>
        <v>Residencial - 3 vezes por semana</v>
      </c>
      <c r="C2215" s="486" t="s">
        <v>578</v>
      </c>
      <c r="D2215" s="443" t="s">
        <v>572</v>
      </c>
      <c r="E2215" s="443" t="s">
        <v>548</v>
      </c>
      <c r="F2215" s="443" t="s">
        <v>548</v>
      </c>
      <c r="G2215" s="722">
        <v>119.38</v>
      </c>
      <c r="H2215" s="722">
        <v>2.5755699999999999</v>
      </c>
      <c r="I2215" s="722">
        <v>200</v>
      </c>
      <c r="J2215" s="722">
        <v>119.38</v>
      </c>
      <c r="K2215" s="723">
        <v>307.47154660000001</v>
      </c>
    </row>
    <row r="2216" spans="2:11">
      <c r="B2216" s="486" t="str">
        <f>CONCATENATE(Tabela22[[#This Row],[Residencial / Não Residencial]]," - ",Tabela22[[#This Row],[Frequência]])</f>
        <v>Residencial - 3 vezes por semana</v>
      </c>
      <c r="C2216" s="486" t="s">
        <v>578</v>
      </c>
      <c r="D2216" s="443" t="s">
        <v>572</v>
      </c>
      <c r="E2216" s="443" t="s">
        <v>548</v>
      </c>
      <c r="F2216" s="443" t="s">
        <v>548</v>
      </c>
      <c r="G2216" s="722">
        <v>73.599999999999994</v>
      </c>
      <c r="H2216" s="722">
        <v>2.5755699999999999</v>
      </c>
      <c r="I2216" s="722">
        <v>200</v>
      </c>
      <c r="J2216" s="722">
        <v>73.599999999999994</v>
      </c>
      <c r="K2216" s="723">
        <v>189.56195199999999</v>
      </c>
    </row>
    <row r="2217" spans="2:11">
      <c r="B2217" s="486" t="str">
        <f>CONCATENATE(Tabela22[[#This Row],[Residencial / Não Residencial]]," - ",Tabela22[[#This Row],[Frequência]])</f>
        <v>Residencial - 3 vezes por semana</v>
      </c>
      <c r="C2217" s="486" t="s">
        <v>578</v>
      </c>
      <c r="D2217" s="443" t="s">
        <v>572</v>
      </c>
      <c r="E2217" s="443" t="s">
        <v>548</v>
      </c>
      <c r="F2217" s="443" t="s">
        <v>548</v>
      </c>
      <c r="G2217" s="722">
        <v>320.75</v>
      </c>
      <c r="H2217" s="722">
        <v>2.5755699999999999</v>
      </c>
      <c r="I2217" s="722">
        <v>200</v>
      </c>
      <c r="J2217" s="722">
        <v>200</v>
      </c>
      <c r="K2217" s="723">
        <v>515.11400000000003</v>
      </c>
    </row>
    <row r="2218" spans="2:11">
      <c r="B2218" s="486" t="str">
        <f>CONCATENATE(Tabela22[[#This Row],[Residencial / Não Residencial]]," - ",Tabela22[[#This Row],[Frequência]])</f>
        <v>Residencial - 3 vezes por semana</v>
      </c>
      <c r="C2218" s="486" t="s">
        <v>578</v>
      </c>
      <c r="D2218" s="443" t="s">
        <v>574</v>
      </c>
      <c r="E2218" s="443" t="s">
        <v>575</v>
      </c>
      <c r="F2218" s="443" t="s">
        <v>548</v>
      </c>
      <c r="G2218" s="722">
        <v>126.63</v>
      </c>
      <c r="H2218" s="722">
        <v>2.5755699999999999</v>
      </c>
      <c r="I2218" s="722">
        <v>200</v>
      </c>
      <c r="J2218" s="722">
        <v>126.63</v>
      </c>
      <c r="K2218" s="723">
        <v>326.14442910000002</v>
      </c>
    </row>
    <row r="2219" spans="2:11">
      <c r="B2219" s="486" t="str">
        <f>CONCATENATE(Tabela22[[#This Row],[Residencial / Não Residencial]]," - ",Tabela22[[#This Row],[Frequência]])</f>
        <v>Residencial - 3 vezes por semana</v>
      </c>
      <c r="C2219" s="486" t="s">
        <v>578</v>
      </c>
      <c r="D2219" s="443" t="s">
        <v>572</v>
      </c>
      <c r="E2219" s="443" t="s">
        <v>548</v>
      </c>
      <c r="F2219" s="443" t="s">
        <v>548</v>
      </c>
      <c r="G2219" s="722">
        <v>150.19</v>
      </c>
      <c r="H2219" s="722">
        <v>2.5755699999999999</v>
      </c>
      <c r="I2219" s="722">
        <v>200</v>
      </c>
      <c r="J2219" s="722">
        <v>150.19</v>
      </c>
      <c r="K2219" s="723">
        <v>386.82485830000002</v>
      </c>
    </row>
    <row r="2220" spans="2:11">
      <c r="B2220" s="486" t="str">
        <f>CONCATENATE(Tabela22[[#This Row],[Residencial / Não Residencial]]," - ",Tabela22[[#This Row],[Frequência]])</f>
        <v>Residencial - 3 vezes por semana</v>
      </c>
      <c r="C2220" s="486" t="s">
        <v>578</v>
      </c>
      <c r="D2220" s="443" t="s">
        <v>572</v>
      </c>
      <c r="E2220" s="443" t="s">
        <v>548</v>
      </c>
      <c r="F2220" s="443" t="s">
        <v>548</v>
      </c>
      <c r="G2220" s="722">
        <v>413.27</v>
      </c>
      <c r="H2220" s="722">
        <v>2.5755699999999999</v>
      </c>
      <c r="I2220" s="722">
        <v>200</v>
      </c>
      <c r="J2220" s="722">
        <v>200</v>
      </c>
      <c r="K2220" s="723">
        <v>515.11400000000003</v>
      </c>
    </row>
    <row r="2221" spans="2:11">
      <c r="B2221" s="486" t="str">
        <f>CONCATENATE(Tabela22[[#This Row],[Residencial / Não Residencial]]," - ",Tabela22[[#This Row],[Frequência]])</f>
        <v>Residencial - 3 vezes por semana</v>
      </c>
      <c r="C2221" s="486" t="s">
        <v>578</v>
      </c>
      <c r="D2221" s="443" t="s">
        <v>574</v>
      </c>
      <c r="E2221" s="443" t="s">
        <v>575</v>
      </c>
      <c r="F2221" s="443" t="s">
        <v>548</v>
      </c>
      <c r="G2221" s="722">
        <v>306</v>
      </c>
      <c r="H2221" s="722">
        <v>2.5755699999999999</v>
      </c>
      <c r="I2221" s="722">
        <v>200</v>
      </c>
      <c r="J2221" s="722">
        <v>200</v>
      </c>
      <c r="K2221" s="723">
        <v>515.11400000000003</v>
      </c>
    </row>
    <row r="2222" spans="2:11">
      <c r="B2222" s="486" t="str">
        <f>CONCATENATE(Tabela22[[#This Row],[Residencial / Não Residencial]]," - ",Tabela22[[#This Row],[Frequência]])</f>
        <v>Residencial - 3 vezes por semana</v>
      </c>
      <c r="C2222" s="486" t="s">
        <v>578</v>
      </c>
      <c r="D2222" s="443" t="s">
        <v>572</v>
      </c>
      <c r="E2222" s="443" t="s">
        <v>548</v>
      </c>
      <c r="F2222" s="443" t="s">
        <v>548</v>
      </c>
      <c r="G2222" s="722">
        <v>287.69</v>
      </c>
      <c r="H2222" s="722">
        <v>2.5755699999999999</v>
      </c>
      <c r="I2222" s="722">
        <v>200</v>
      </c>
      <c r="J2222" s="722">
        <v>200</v>
      </c>
      <c r="K2222" s="723">
        <v>515.11400000000003</v>
      </c>
    </row>
    <row r="2223" spans="2:11">
      <c r="B2223" s="486" t="str">
        <f>CONCATENATE(Tabela22[[#This Row],[Residencial / Não Residencial]]," - ",Tabela22[[#This Row],[Frequência]])</f>
        <v>Residencial - 3 vezes por semana</v>
      </c>
      <c r="C2223" s="486" t="s">
        <v>578</v>
      </c>
      <c r="D2223" s="443" t="s">
        <v>572</v>
      </c>
      <c r="E2223" s="443" t="s">
        <v>548</v>
      </c>
      <c r="F2223" s="443" t="s">
        <v>548</v>
      </c>
      <c r="G2223" s="722">
        <v>196.3</v>
      </c>
      <c r="H2223" s="722">
        <v>2.5755699999999999</v>
      </c>
      <c r="I2223" s="722">
        <v>200</v>
      </c>
      <c r="J2223" s="722">
        <v>196.3</v>
      </c>
      <c r="K2223" s="723">
        <v>505.58439099999998</v>
      </c>
    </row>
    <row r="2224" spans="2:11">
      <c r="B2224" s="486" t="str">
        <f>CONCATENATE(Tabela22[[#This Row],[Residencial / Não Residencial]]," - ",Tabela22[[#This Row],[Frequência]])</f>
        <v>Residencial - 3 vezes por semana</v>
      </c>
      <c r="C2224" s="486" t="s">
        <v>578</v>
      </c>
      <c r="D2224" s="443" t="s">
        <v>572</v>
      </c>
      <c r="E2224" s="443" t="s">
        <v>548</v>
      </c>
      <c r="F2224" s="443" t="s">
        <v>548</v>
      </c>
      <c r="G2224" s="722">
        <v>81</v>
      </c>
      <c r="H2224" s="722">
        <v>2.5755699999999999</v>
      </c>
      <c r="I2224" s="722">
        <v>200</v>
      </c>
      <c r="J2224" s="722">
        <v>81</v>
      </c>
      <c r="K2224" s="723">
        <v>208.62117000000001</v>
      </c>
    </row>
    <row r="2225" spans="2:11">
      <c r="B2225" s="486" t="str">
        <f>CONCATENATE(Tabela22[[#This Row],[Residencial / Não Residencial]]," - ",Tabela22[[#This Row],[Frequência]])</f>
        <v>Residencial - 3 vezes por semana</v>
      </c>
      <c r="C2225" s="486" t="s">
        <v>578</v>
      </c>
      <c r="D2225" s="443" t="s">
        <v>572</v>
      </c>
      <c r="E2225" s="443" t="s">
        <v>548</v>
      </c>
      <c r="F2225" s="443" t="s">
        <v>548</v>
      </c>
      <c r="G2225" s="722">
        <v>276.95999999999998</v>
      </c>
      <c r="H2225" s="722">
        <v>2.5755699999999999</v>
      </c>
      <c r="I2225" s="722">
        <v>200</v>
      </c>
      <c r="J2225" s="722">
        <v>200</v>
      </c>
      <c r="K2225" s="723">
        <v>515.11400000000003</v>
      </c>
    </row>
    <row r="2226" spans="2:11">
      <c r="B2226" s="486" t="str">
        <f>CONCATENATE(Tabela22[[#This Row],[Residencial / Não Residencial]]," - ",Tabela22[[#This Row],[Frequência]])</f>
        <v>Residencial - 3 vezes por semana</v>
      </c>
      <c r="C2226" s="486" t="s">
        <v>578</v>
      </c>
      <c r="D2226" s="443" t="s">
        <v>572</v>
      </c>
      <c r="E2226" s="443" t="s">
        <v>548</v>
      </c>
      <c r="F2226" s="443" t="s">
        <v>548</v>
      </c>
      <c r="G2226" s="722">
        <v>162.18</v>
      </c>
      <c r="H2226" s="722">
        <v>2.5755699999999999</v>
      </c>
      <c r="I2226" s="722">
        <v>200</v>
      </c>
      <c r="J2226" s="722">
        <v>162.18</v>
      </c>
      <c r="K2226" s="723">
        <v>417.70594260000001</v>
      </c>
    </row>
    <row r="2227" spans="2:11">
      <c r="B2227" s="486" t="str">
        <f>CONCATENATE(Tabela22[[#This Row],[Residencial / Não Residencial]]," - ",Tabela22[[#This Row],[Frequência]])</f>
        <v>Residencial - 3 vezes por semana</v>
      </c>
      <c r="C2227" s="486" t="s">
        <v>578</v>
      </c>
      <c r="D2227" s="443" t="s">
        <v>572</v>
      </c>
      <c r="E2227" s="443" t="s">
        <v>548</v>
      </c>
      <c r="F2227" s="443" t="s">
        <v>548</v>
      </c>
      <c r="G2227" s="722">
        <v>237.31</v>
      </c>
      <c r="H2227" s="722">
        <v>2.5755699999999999</v>
      </c>
      <c r="I2227" s="722">
        <v>200</v>
      </c>
      <c r="J2227" s="722">
        <v>200</v>
      </c>
      <c r="K2227" s="723">
        <v>515.11400000000003</v>
      </c>
    </row>
    <row r="2228" spans="2:11">
      <c r="B2228" s="486" t="str">
        <f>CONCATENATE(Tabela22[[#This Row],[Residencial / Não Residencial]]," - ",Tabela22[[#This Row],[Frequência]])</f>
        <v>Residencial - 3 vezes por semana</v>
      </c>
      <c r="C2228" s="486" t="s">
        <v>578</v>
      </c>
      <c r="D2228" s="443" t="s">
        <v>572</v>
      </c>
      <c r="E2228" s="443" t="s">
        <v>548</v>
      </c>
      <c r="F2228" s="443" t="s">
        <v>548</v>
      </c>
      <c r="G2228" s="722">
        <v>109.47</v>
      </c>
      <c r="H2228" s="722">
        <v>2.5755699999999999</v>
      </c>
      <c r="I2228" s="722">
        <v>200</v>
      </c>
      <c r="J2228" s="722">
        <v>109.47</v>
      </c>
      <c r="K2228" s="723">
        <v>281.94764789999999</v>
      </c>
    </row>
    <row r="2229" spans="2:11">
      <c r="B2229" s="486" t="str">
        <f>CONCATENATE(Tabela22[[#This Row],[Residencial / Não Residencial]]," - ",Tabela22[[#This Row],[Frequência]])</f>
        <v>Residencial - 3 vezes por semana</v>
      </c>
      <c r="C2229" s="486" t="s">
        <v>578</v>
      </c>
      <c r="D2229" s="443" t="s">
        <v>572</v>
      </c>
      <c r="E2229" s="443" t="s">
        <v>548</v>
      </c>
      <c r="F2229" s="443" t="s">
        <v>548</v>
      </c>
      <c r="G2229" s="722">
        <v>201.12</v>
      </c>
      <c r="H2229" s="722">
        <v>2.5755699999999999</v>
      </c>
      <c r="I2229" s="722">
        <v>200</v>
      </c>
      <c r="J2229" s="722">
        <v>200</v>
      </c>
      <c r="K2229" s="723">
        <v>515.11400000000003</v>
      </c>
    </row>
    <row r="2230" spans="2:11">
      <c r="B2230" s="486" t="str">
        <f>CONCATENATE(Tabela22[[#This Row],[Residencial / Não Residencial]]," - ",Tabela22[[#This Row],[Frequência]])</f>
        <v>Residencial - 3 vezes por semana</v>
      </c>
      <c r="C2230" s="486" t="s">
        <v>578</v>
      </c>
      <c r="D2230" s="443" t="s">
        <v>574</v>
      </c>
      <c r="E2230" s="443" t="s">
        <v>575</v>
      </c>
      <c r="F2230" s="443" t="s">
        <v>548</v>
      </c>
      <c r="G2230" s="722">
        <v>35.99</v>
      </c>
      <c r="H2230" s="722">
        <v>2.5755699999999999</v>
      </c>
      <c r="I2230" s="722">
        <v>200</v>
      </c>
      <c r="J2230" s="722">
        <v>35.99</v>
      </c>
      <c r="K2230" s="723">
        <v>92.694764300000003</v>
      </c>
    </row>
    <row r="2231" spans="2:11">
      <c r="B2231" s="486" t="str">
        <f>CONCATENATE(Tabela22[[#This Row],[Residencial / Não Residencial]]," - ",Tabela22[[#This Row],[Frequência]])</f>
        <v>Residencial - 3 vezes por semana</v>
      </c>
      <c r="C2231" s="486" t="s">
        <v>578</v>
      </c>
      <c r="D2231" s="443" t="s">
        <v>572</v>
      </c>
      <c r="E2231" s="443" t="s">
        <v>548</v>
      </c>
      <c r="F2231" s="443" t="s">
        <v>548</v>
      </c>
      <c r="G2231" s="722">
        <v>187.13</v>
      </c>
      <c r="H2231" s="722">
        <v>2.5755699999999999</v>
      </c>
      <c r="I2231" s="722">
        <v>200</v>
      </c>
      <c r="J2231" s="722">
        <v>187.13</v>
      </c>
      <c r="K2231" s="723">
        <v>481.96641410000001</v>
      </c>
    </row>
    <row r="2232" spans="2:11">
      <c r="B2232" s="486" t="str">
        <f>CONCATENATE(Tabela22[[#This Row],[Residencial / Não Residencial]]," - ",Tabela22[[#This Row],[Frequência]])</f>
        <v>Residencial - 6 vezes por semana</v>
      </c>
      <c r="C2232" s="486" t="s">
        <v>567</v>
      </c>
      <c r="D2232" s="443" t="s">
        <v>571</v>
      </c>
      <c r="E2232" s="443" t="s">
        <v>548</v>
      </c>
      <c r="F2232" s="443" t="s">
        <v>548</v>
      </c>
      <c r="G2232" s="722">
        <v>100.3</v>
      </c>
      <c r="H2232" s="722">
        <v>4.2740539999999996</v>
      </c>
      <c r="I2232" s="722">
        <v>200</v>
      </c>
      <c r="J2232" s="722">
        <v>100.3</v>
      </c>
      <c r="K2232" s="723">
        <v>428.68761619999998</v>
      </c>
    </row>
    <row r="2233" spans="2:11">
      <c r="B2233" s="486" t="str">
        <f>CONCATENATE(Tabela22[[#This Row],[Residencial / Não Residencial]]," - ",Tabela22[[#This Row],[Frequência]])</f>
        <v>Residencial - 3 vezes por semana</v>
      </c>
      <c r="C2233" s="486" t="s">
        <v>578</v>
      </c>
      <c r="D2233" s="443" t="s">
        <v>572</v>
      </c>
      <c r="E2233" s="443" t="s">
        <v>548</v>
      </c>
      <c r="F2233" s="443" t="s">
        <v>548</v>
      </c>
      <c r="G2233" s="722">
        <v>85.69</v>
      </c>
      <c r="H2233" s="722">
        <v>2.5755699999999999</v>
      </c>
      <c r="I2233" s="722">
        <v>200</v>
      </c>
      <c r="J2233" s="722">
        <v>85.69</v>
      </c>
      <c r="K2233" s="723">
        <v>220.70059330000001</v>
      </c>
    </row>
    <row r="2234" spans="2:11">
      <c r="B2234" s="486" t="str">
        <f>CONCATENATE(Tabela22[[#This Row],[Residencial / Não Residencial]]," - ",Tabela22[[#This Row],[Frequência]])</f>
        <v>Residencial - 3 vezes por semana</v>
      </c>
      <c r="C2234" s="486" t="s">
        <v>578</v>
      </c>
      <c r="D2234" s="443" t="s">
        <v>572</v>
      </c>
      <c r="E2234" s="443" t="s">
        <v>548</v>
      </c>
      <c r="F2234" s="443" t="s">
        <v>548</v>
      </c>
      <c r="G2234" s="722">
        <v>144.66</v>
      </c>
      <c r="H2234" s="722">
        <v>2.5755699999999999</v>
      </c>
      <c r="I2234" s="722">
        <v>200</v>
      </c>
      <c r="J2234" s="722">
        <v>144.66</v>
      </c>
      <c r="K2234" s="723">
        <v>372.58195619999998</v>
      </c>
    </row>
    <row r="2235" spans="2:11">
      <c r="B2235" s="486" t="str">
        <f>CONCATENATE(Tabela22[[#This Row],[Residencial / Não Residencial]]," - ",Tabela22[[#This Row],[Frequência]])</f>
        <v>Residencial - 3 vezes por semana</v>
      </c>
      <c r="C2235" s="486" t="s">
        <v>578</v>
      </c>
      <c r="D2235" s="443" t="s">
        <v>572</v>
      </c>
      <c r="E2235" s="443" t="s">
        <v>548</v>
      </c>
      <c r="F2235" s="443" t="s">
        <v>548</v>
      </c>
      <c r="G2235" s="722">
        <v>67</v>
      </c>
      <c r="H2235" s="722">
        <v>2.5755699999999999</v>
      </c>
      <c r="I2235" s="722">
        <v>200</v>
      </c>
      <c r="J2235" s="722">
        <v>67</v>
      </c>
      <c r="K2235" s="723">
        <v>172.56318999999999</v>
      </c>
    </row>
    <row r="2236" spans="2:11">
      <c r="B2236" s="486" t="str">
        <f>CONCATENATE(Tabela22[[#This Row],[Residencial / Não Residencial]]," - ",Tabela22[[#This Row],[Frequência]])</f>
        <v>Residencial - 3 vezes por semana</v>
      </c>
      <c r="C2236" s="486" t="s">
        <v>578</v>
      </c>
      <c r="D2236" s="443" t="s">
        <v>572</v>
      </c>
      <c r="E2236" s="443" t="s">
        <v>548</v>
      </c>
      <c r="F2236" s="443" t="s">
        <v>548</v>
      </c>
      <c r="G2236" s="722">
        <v>159.69</v>
      </c>
      <c r="H2236" s="722">
        <v>2.5755699999999999</v>
      </c>
      <c r="I2236" s="722">
        <v>200</v>
      </c>
      <c r="J2236" s="722">
        <v>159.69</v>
      </c>
      <c r="K2236" s="723">
        <v>411.29277330000002</v>
      </c>
    </row>
    <row r="2237" spans="2:11">
      <c r="B2237" s="486" t="str">
        <f>CONCATENATE(Tabela22[[#This Row],[Residencial / Não Residencial]]," - ",Tabela22[[#This Row],[Frequência]])</f>
        <v>Residencial - 3 vezes por semana</v>
      </c>
      <c r="C2237" s="486" t="s">
        <v>578</v>
      </c>
      <c r="D2237" s="443" t="s">
        <v>572</v>
      </c>
      <c r="E2237" s="443" t="s">
        <v>548</v>
      </c>
      <c r="F2237" s="443" t="s">
        <v>548</v>
      </c>
      <c r="G2237" s="722">
        <v>218.3</v>
      </c>
      <c r="H2237" s="722">
        <v>2.5755699999999999</v>
      </c>
      <c r="I2237" s="722">
        <v>200</v>
      </c>
      <c r="J2237" s="722">
        <v>200</v>
      </c>
      <c r="K2237" s="723">
        <v>515.11400000000003</v>
      </c>
    </row>
    <row r="2238" spans="2:11">
      <c r="B2238" s="486" t="str">
        <f>CONCATENATE(Tabela22[[#This Row],[Residencial / Não Residencial]]," - ",Tabela22[[#This Row],[Frequência]])</f>
        <v>Residencial - 3 vezes por semana</v>
      </c>
      <c r="C2238" s="486" t="s">
        <v>578</v>
      </c>
      <c r="D2238" s="443" t="s">
        <v>580</v>
      </c>
      <c r="E2238" s="443" t="s">
        <v>548</v>
      </c>
      <c r="F2238" s="443" t="s">
        <v>548</v>
      </c>
      <c r="G2238" s="722">
        <v>44.4</v>
      </c>
      <c r="H2238" s="722">
        <v>2.5755699999999999</v>
      </c>
      <c r="I2238" s="722">
        <v>200</v>
      </c>
      <c r="J2238" s="722">
        <v>44.4</v>
      </c>
      <c r="K2238" s="723">
        <v>114.35530799999999</v>
      </c>
    </row>
    <row r="2239" spans="2:11">
      <c r="B2239" s="486" t="str">
        <f>CONCATENATE(Tabela22[[#This Row],[Residencial / Não Residencial]]," - ",Tabela22[[#This Row],[Frequência]])</f>
        <v>Residencial - 3 vezes por semana</v>
      </c>
      <c r="C2239" s="486" t="s">
        <v>578</v>
      </c>
      <c r="D2239" s="443" t="s">
        <v>572</v>
      </c>
      <c r="E2239" s="443" t="s">
        <v>548</v>
      </c>
      <c r="F2239" s="443" t="s">
        <v>548</v>
      </c>
      <c r="G2239" s="722">
        <v>84</v>
      </c>
      <c r="H2239" s="722">
        <v>2.5755699999999999</v>
      </c>
      <c r="I2239" s="722">
        <v>200</v>
      </c>
      <c r="J2239" s="722">
        <v>84</v>
      </c>
      <c r="K2239" s="723">
        <v>216.34788</v>
      </c>
    </row>
    <row r="2240" spans="2:11">
      <c r="B2240" s="486" t="str">
        <f>CONCATENATE(Tabela22[[#This Row],[Residencial / Não Residencial]]," - ",Tabela22[[#This Row],[Frequência]])</f>
        <v>Residencial - 3 vezes por semana</v>
      </c>
      <c r="C2240" s="486" t="s">
        <v>578</v>
      </c>
      <c r="D2240" s="443" t="s">
        <v>572</v>
      </c>
      <c r="E2240" s="443" t="s">
        <v>548</v>
      </c>
      <c r="F2240" s="443" t="s">
        <v>548</v>
      </c>
      <c r="G2240" s="722">
        <v>82</v>
      </c>
      <c r="H2240" s="722">
        <v>2.5755699999999999</v>
      </c>
      <c r="I2240" s="722">
        <v>200</v>
      </c>
      <c r="J2240" s="722">
        <v>82</v>
      </c>
      <c r="K2240" s="723">
        <v>211.19674000000001</v>
      </c>
    </row>
    <row r="2241" spans="2:11">
      <c r="B2241" s="486" t="str">
        <f>CONCATENATE(Tabela22[[#This Row],[Residencial / Não Residencial]]," - ",Tabela22[[#This Row],[Frequência]])</f>
        <v>Residencial - 3 vezes por semana</v>
      </c>
      <c r="C2241" s="486" t="s">
        <v>578</v>
      </c>
      <c r="D2241" s="443" t="s">
        <v>572</v>
      </c>
      <c r="E2241" s="443" t="s">
        <v>548</v>
      </c>
      <c r="F2241" s="443" t="s">
        <v>548</v>
      </c>
      <c r="G2241" s="722">
        <v>88.79</v>
      </c>
      <c r="H2241" s="722">
        <v>2.5755699999999999</v>
      </c>
      <c r="I2241" s="722">
        <v>200</v>
      </c>
      <c r="J2241" s="722">
        <v>88.79</v>
      </c>
      <c r="K2241" s="723">
        <v>228.6848603</v>
      </c>
    </row>
    <row r="2242" spans="2:11">
      <c r="B2242" s="486" t="str">
        <f>CONCATENATE(Tabela22[[#This Row],[Residencial / Não Residencial]]," - ",Tabela22[[#This Row],[Frequência]])</f>
        <v>Residencial - 3 vezes por semana</v>
      </c>
      <c r="C2242" s="486" t="s">
        <v>578</v>
      </c>
      <c r="D2242" s="443" t="s">
        <v>572</v>
      </c>
      <c r="E2242" s="443" t="s">
        <v>548</v>
      </c>
      <c r="F2242" s="443" t="s">
        <v>548</v>
      </c>
      <c r="G2242" s="722">
        <v>308.91000000000003</v>
      </c>
      <c r="H2242" s="722">
        <v>2.5755699999999999</v>
      </c>
      <c r="I2242" s="722">
        <v>200</v>
      </c>
      <c r="J2242" s="722">
        <v>200</v>
      </c>
      <c r="K2242" s="723">
        <v>515.11400000000003</v>
      </c>
    </row>
    <row r="2243" spans="2:11">
      <c r="B2243" s="486" t="str">
        <f>CONCATENATE(Tabela22[[#This Row],[Residencial / Não Residencial]]," - ",Tabela22[[#This Row],[Frequência]])</f>
        <v>Residencial - 3 vezes por semana</v>
      </c>
      <c r="C2243" s="486" t="s">
        <v>578</v>
      </c>
      <c r="D2243" s="443" t="s">
        <v>572</v>
      </c>
      <c r="E2243" s="443" t="s">
        <v>548</v>
      </c>
      <c r="F2243" s="443" t="s">
        <v>548</v>
      </c>
      <c r="G2243" s="722">
        <v>175.65</v>
      </c>
      <c r="H2243" s="722">
        <v>2.5755699999999999</v>
      </c>
      <c r="I2243" s="722">
        <v>200</v>
      </c>
      <c r="J2243" s="722">
        <v>175.65</v>
      </c>
      <c r="K2243" s="723">
        <v>452.39887049999999</v>
      </c>
    </row>
    <row r="2244" spans="2:11">
      <c r="B2244" s="486" t="str">
        <f>CONCATENATE(Tabela22[[#This Row],[Residencial / Não Residencial]]," - ",Tabela22[[#This Row],[Frequência]])</f>
        <v>Residencial - 3 vezes por semana</v>
      </c>
      <c r="C2244" s="486" t="s">
        <v>578</v>
      </c>
      <c r="D2244" s="443" t="s">
        <v>572</v>
      </c>
      <c r="E2244" s="443" t="s">
        <v>548</v>
      </c>
      <c r="F2244" s="443" t="s">
        <v>548</v>
      </c>
      <c r="G2244" s="722">
        <v>237</v>
      </c>
      <c r="H2244" s="722">
        <v>2.5755699999999999</v>
      </c>
      <c r="I2244" s="722">
        <v>200</v>
      </c>
      <c r="J2244" s="722">
        <v>200</v>
      </c>
      <c r="K2244" s="723">
        <v>515.11400000000003</v>
      </c>
    </row>
    <row r="2245" spans="2:11">
      <c r="B2245" s="486" t="str">
        <f>CONCATENATE(Tabela22[[#This Row],[Residencial / Não Residencial]]," - ",Tabela22[[#This Row],[Frequência]])</f>
        <v>Residencial - 3 vezes por semana</v>
      </c>
      <c r="C2245" s="486" t="s">
        <v>578</v>
      </c>
      <c r="D2245" s="443" t="s">
        <v>572</v>
      </c>
      <c r="E2245" s="443" t="s">
        <v>548</v>
      </c>
      <c r="F2245" s="443" t="s">
        <v>548</v>
      </c>
      <c r="G2245" s="722">
        <v>165</v>
      </c>
      <c r="H2245" s="722">
        <v>2.5755699999999999</v>
      </c>
      <c r="I2245" s="722">
        <v>200</v>
      </c>
      <c r="J2245" s="722">
        <v>165</v>
      </c>
      <c r="K2245" s="723">
        <v>424.96904999999998</v>
      </c>
    </row>
    <row r="2246" spans="2:11">
      <c r="B2246" s="486" t="str">
        <f>CONCATENATE(Tabela22[[#This Row],[Residencial / Não Residencial]]," - ",Tabela22[[#This Row],[Frequência]])</f>
        <v>Residencial - 3 vezes por semana</v>
      </c>
      <c r="C2246" s="486" t="s">
        <v>578</v>
      </c>
      <c r="D2246" s="443" t="s">
        <v>572</v>
      </c>
      <c r="E2246" s="443" t="s">
        <v>548</v>
      </c>
      <c r="F2246" s="443" t="s">
        <v>548</v>
      </c>
      <c r="G2246" s="722">
        <v>81</v>
      </c>
      <c r="H2246" s="722">
        <v>2.5755699999999999</v>
      </c>
      <c r="I2246" s="722">
        <v>200</v>
      </c>
      <c r="J2246" s="722">
        <v>81</v>
      </c>
      <c r="K2246" s="723">
        <v>208.62117000000001</v>
      </c>
    </row>
    <row r="2247" spans="2:11">
      <c r="B2247" s="486" t="str">
        <f>CONCATENATE(Tabela22[[#This Row],[Residencial / Não Residencial]]," - ",Tabela22[[#This Row],[Frequência]])</f>
        <v>Residencial - 3 vezes por semana</v>
      </c>
      <c r="C2247" s="486" t="s">
        <v>578</v>
      </c>
      <c r="D2247" s="443" t="s">
        <v>572</v>
      </c>
      <c r="E2247" s="443" t="s">
        <v>548</v>
      </c>
      <c r="F2247" s="443" t="s">
        <v>548</v>
      </c>
      <c r="G2247" s="722">
        <v>50</v>
      </c>
      <c r="H2247" s="722">
        <v>2.5755699999999999</v>
      </c>
      <c r="I2247" s="722">
        <v>200</v>
      </c>
      <c r="J2247" s="722">
        <v>50</v>
      </c>
      <c r="K2247" s="723">
        <v>128.77850000000001</v>
      </c>
    </row>
    <row r="2248" spans="2:11">
      <c r="B2248" s="486" t="str">
        <f>CONCATENATE(Tabela22[[#This Row],[Residencial / Não Residencial]]," - ",Tabela22[[#This Row],[Frequência]])</f>
        <v>Residencial - 3 vezes por semana</v>
      </c>
      <c r="C2248" s="486" t="s">
        <v>578</v>
      </c>
      <c r="D2248" s="443" t="s">
        <v>572</v>
      </c>
      <c r="E2248" s="443" t="s">
        <v>548</v>
      </c>
      <c r="F2248" s="443" t="s">
        <v>548</v>
      </c>
      <c r="G2248" s="722">
        <v>97.25</v>
      </c>
      <c r="H2248" s="722">
        <v>2.5755699999999999</v>
      </c>
      <c r="I2248" s="722">
        <v>200</v>
      </c>
      <c r="J2248" s="722">
        <v>97.25</v>
      </c>
      <c r="K2248" s="723">
        <v>250.47418250000001</v>
      </c>
    </row>
    <row r="2249" spans="2:11">
      <c r="B2249" s="486" t="str">
        <f>CONCATENATE(Tabela22[[#This Row],[Residencial / Não Residencial]]," - ",Tabela22[[#This Row],[Frequência]])</f>
        <v>Residencial - 3 vezes por semana</v>
      </c>
      <c r="C2249" s="486" t="s">
        <v>578</v>
      </c>
      <c r="D2249" s="443" t="s">
        <v>572</v>
      </c>
      <c r="E2249" s="443" t="s">
        <v>548</v>
      </c>
      <c r="F2249" s="443" t="s">
        <v>548</v>
      </c>
      <c r="G2249" s="722">
        <v>110</v>
      </c>
      <c r="H2249" s="722">
        <v>2.5755699999999999</v>
      </c>
      <c r="I2249" s="722">
        <v>200</v>
      </c>
      <c r="J2249" s="722">
        <v>110</v>
      </c>
      <c r="K2249" s="723">
        <v>283.31270000000001</v>
      </c>
    </row>
    <row r="2250" spans="2:11">
      <c r="B2250" s="486" t="str">
        <f>CONCATENATE(Tabela22[[#This Row],[Residencial / Não Residencial]]," - ",Tabela22[[#This Row],[Frequência]])</f>
        <v>Residencial - 3 vezes por semana</v>
      </c>
      <c r="C2250" s="486" t="s">
        <v>578</v>
      </c>
      <c r="D2250" s="443" t="s">
        <v>580</v>
      </c>
      <c r="E2250" s="443" t="s">
        <v>548</v>
      </c>
      <c r="F2250" s="443" t="s">
        <v>548</v>
      </c>
      <c r="G2250" s="722">
        <v>105.3</v>
      </c>
      <c r="H2250" s="722">
        <v>2.5755699999999999</v>
      </c>
      <c r="I2250" s="722">
        <v>200</v>
      </c>
      <c r="J2250" s="722">
        <v>105.3</v>
      </c>
      <c r="K2250" s="723">
        <v>271.20752099999999</v>
      </c>
    </row>
    <row r="2251" spans="2:11">
      <c r="B2251" s="486" t="str">
        <f>CONCATENATE(Tabela22[[#This Row],[Residencial / Não Residencial]]," - ",Tabela22[[#This Row],[Frequência]])</f>
        <v>Residencial - 3 vezes por semana</v>
      </c>
      <c r="C2251" s="486" t="s">
        <v>578</v>
      </c>
      <c r="D2251" s="443" t="s">
        <v>572</v>
      </c>
      <c r="E2251" s="443" t="s">
        <v>548</v>
      </c>
      <c r="F2251" s="443" t="s">
        <v>548</v>
      </c>
      <c r="G2251" s="722">
        <v>290.39999999999998</v>
      </c>
      <c r="H2251" s="722">
        <v>2.5755699999999999</v>
      </c>
      <c r="I2251" s="722">
        <v>200</v>
      </c>
      <c r="J2251" s="722">
        <v>200</v>
      </c>
      <c r="K2251" s="723">
        <v>515.11400000000003</v>
      </c>
    </row>
    <row r="2252" spans="2:11">
      <c r="B2252" s="486" t="str">
        <f>CONCATENATE(Tabela22[[#This Row],[Residencial / Não Residencial]]," - ",Tabela22[[#This Row],[Frequência]])</f>
        <v>Residencial - 3 vezes por semana</v>
      </c>
      <c r="C2252" s="486" t="s">
        <v>578</v>
      </c>
      <c r="D2252" s="443" t="s">
        <v>572</v>
      </c>
      <c r="E2252" s="443" t="s">
        <v>548</v>
      </c>
      <c r="F2252" s="443" t="s">
        <v>548</v>
      </c>
      <c r="G2252" s="722">
        <v>201</v>
      </c>
      <c r="H2252" s="722">
        <v>2.5755699999999999</v>
      </c>
      <c r="I2252" s="722">
        <v>200</v>
      </c>
      <c r="J2252" s="722">
        <v>200</v>
      </c>
      <c r="K2252" s="723">
        <v>515.11400000000003</v>
      </c>
    </row>
    <row r="2253" spans="2:11">
      <c r="B2253" s="486" t="str">
        <f>CONCATENATE(Tabela22[[#This Row],[Residencial / Não Residencial]]," - ",Tabela22[[#This Row],[Frequência]])</f>
        <v>Residencial - 3 vezes por semana</v>
      </c>
      <c r="C2253" s="486" t="s">
        <v>578</v>
      </c>
      <c r="D2253" s="443" t="s">
        <v>572</v>
      </c>
      <c r="E2253" s="443" t="s">
        <v>548</v>
      </c>
      <c r="F2253" s="443" t="s">
        <v>548</v>
      </c>
      <c r="G2253" s="722">
        <v>162.6</v>
      </c>
      <c r="H2253" s="722">
        <v>2.5755699999999999</v>
      </c>
      <c r="I2253" s="722">
        <v>200</v>
      </c>
      <c r="J2253" s="722">
        <v>162.6</v>
      </c>
      <c r="K2253" s="723">
        <v>418.78768200000002</v>
      </c>
    </row>
    <row r="2254" spans="2:11">
      <c r="B2254" s="486" t="str">
        <f>CONCATENATE(Tabela22[[#This Row],[Residencial / Não Residencial]]," - ",Tabela22[[#This Row],[Frequência]])</f>
        <v>Residencial - 3 vezes por semana</v>
      </c>
      <c r="C2254" s="486" t="s">
        <v>578</v>
      </c>
      <c r="D2254" s="443" t="s">
        <v>572</v>
      </c>
      <c r="E2254" s="443" t="s">
        <v>548</v>
      </c>
      <c r="F2254" s="443" t="s">
        <v>548</v>
      </c>
      <c r="G2254" s="722">
        <v>141.32</v>
      </c>
      <c r="H2254" s="722">
        <v>2.5755699999999999</v>
      </c>
      <c r="I2254" s="722">
        <v>200</v>
      </c>
      <c r="J2254" s="722">
        <v>141.32</v>
      </c>
      <c r="K2254" s="723">
        <v>363.97955239999999</v>
      </c>
    </row>
    <row r="2255" spans="2:11">
      <c r="B2255" s="486" t="str">
        <f>CONCATENATE(Tabela22[[#This Row],[Residencial / Não Residencial]]," - ",Tabela22[[#This Row],[Frequência]])</f>
        <v>Residencial - 3 vezes por semana</v>
      </c>
      <c r="C2255" s="486" t="s">
        <v>578</v>
      </c>
      <c r="D2255" s="443" t="s">
        <v>572</v>
      </c>
      <c r="E2255" s="443" t="s">
        <v>548</v>
      </c>
      <c r="F2255" s="443" t="s">
        <v>548</v>
      </c>
      <c r="G2255" s="722">
        <v>198.05</v>
      </c>
      <c r="H2255" s="722">
        <v>2.5755699999999999</v>
      </c>
      <c r="I2255" s="722">
        <v>200</v>
      </c>
      <c r="J2255" s="722">
        <v>198.05</v>
      </c>
      <c r="K2255" s="723">
        <v>510.09163849999999</v>
      </c>
    </row>
    <row r="2256" spans="2:11">
      <c r="B2256" s="486" t="str">
        <f>CONCATENATE(Tabela22[[#This Row],[Residencial / Não Residencial]]," - ",Tabela22[[#This Row],[Frequência]])</f>
        <v>Residencial - 3 vezes por semana</v>
      </c>
      <c r="C2256" s="486" t="s">
        <v>578</v>
      </c>
      <c r="D2256" s="443" t="s">
        <v>572</v>
      </c>
      <c r="E2256" s="443" t="s">
        <v>548</v>
      </c>
      <c r="F2256" s="443" t="s">
        <v>548</v>
      </c>
      <c r="G2256" s="722">
        <v>302.88</v>
      </c>
      <c r="H2256" s="722">
        <v>2.5755699999999999</v>
      </c>
      <c r="I2256" s="722">
        <v>200</v>
      </c>
      <c r="J2256" s="722">
        <v>200</v>
      </c>
      <c r="K2256" s="723">
        <v>515.11400000000003</v>
      </c>
    </row>
    <row r="2257" spans="2:11">
      <c r="B2257" s="486" t="str">
        <f>CONCATENATE(Tabela22[[#This Row],[Residencial / Não Residencial]]," - ",Tabela22[[#This Row],[Frequência]])</f>
        <v>Residencial - 3 vezes por semana</v>
      </c>
      <c r="C2257" s="486" t="s">
        <v>578</v>
      </c>
      <c r="D2257" s="443" t="s">
        <v>572</v>
      </c>
      <c r="E2257" s="443" t="s">
        <v>548</v>
      </c>
      <c r="F2257" s="443" t="s">
        <v>548</v>
      </c>
      <c r="G2257" s="722">
        <v>250.57</v>
      </c>
      <c r="H2257" s="722">
        <v>2.5755699999999999</v>
      </c>
      <c r="I2257" s="722">
        <v>200</v>
      </c>
      <c r="J2257" s="722">
        <v>200</v>
      </c>
      <c r="K2257" s="723">
        <v>515.11400000000003</v>
      </c>
    </row>
    <row r="2258" spans="2:11">
      <c r="B2258" s="486" t="str">
        <f>CONCATENATE(Tabela22[[#This Row],[Residencial / Não Residencial]]," - ",Tabela22[[#This Row],[Frequência]])</f>
        <v>Residencial - 3 vezes por semana</v>
      </c>
      <c r="C2258" s="486" t="s">
        <v>578</v>
      </c>
      <c r="D2258" s="443" t="s">
        <v>580</v>
      </c>
      <c r="E2258" s="443" t="s">
        <v>575</v>
      </c>
      <c r="F2258" s="443" t="s">
        <v>548</v>
      </c>
      <c r="G2258" s="722">
        <v>84</v>
      </c>
      <c r="H2258" s="722">
        <v>2.5755699999999999</v>
      </c>
      <c r="I2258" s="722">
        <v>200</v>
      </c>
      <c r="J2258" s="722">
        <v>84</v>
      </c>
      <c r="K2258" s="723">
        <v>216.34788</v>
      </c>
    </row>
    <row r="2259" spans="2:11">
      <c r="B2259" s="486" t="str">
        <f>CONCATENATE(Tabela22[[#This Row],[Residencial / Não Residencial]]," - ",Tabela22[[#This Row],[Frequência]])</f>
        <v>Residencial - 3 vezes por semana</v>
      </c>
      <c r="C2259" s="486" t="s">
        <v>578</v>
      </c>
      <c r="D2259" s="443" t="s">
        <v>572</v>
      </c>
      <c r="E2259" s="443" t="s">
        <v>548</v>
      </c>
      <c r="F2259" s="443" t="s">
        <v>548</v>
      </c>
      <c r="G2259" s="722">
        <v>248.16</v>
      </c>
      <c r="H2259" s="722">
        <v>2.5755699999999999</v>
      </c>
      <c r="I2259" s="722">
        <v>200</v>
      </c>
      <c r="J2259" s="722">
        <v>200</v>
      </c>
      <c r="K2259" s="723">
        <v>515.11400000000003</v>
      </c>
    </row>
    <row r="2260" spans="2:11">
      <c r="B2260" s="486" t="str">
        <f>CONCATENATE(Tabela22[[#This Row],[Residencial / Não Residencial]]," - ",Tabela22[[#This Row],[Frequência]])</f>
        <v>Residencial - 3 vezes por semana</v>
      </c>
      <c r="C2260" s="486" t="s">
        <v>578</v>
      </c>
      <c r="D2260" s="443" t="s">
        <v>572</v>
      </c>
      <c r="E2260" s="443" t="s">
        <v>548</v>
      </c>
      <c r="F2260" s="443" t="s">
        <v>548</v>
      </c>
      <c r="G2260" s="722">
        <v>143.25</v>
      </c>
      <c r="H2260" s="722">
        <v>2.5755699999999999</v>
      </c>
      <c r="I2260" s="722">
        <v>200</v>
      </c>
      <c r="J2260" s="722">
        <v>143.25</v>
      </c>
      <c r="K2260" s="723">
        <v>368.9504025</v>
      </c>
    </row>
    <row r="2261" spans="2:11">
      <c r="B2261" s="486" t="str">
        <f>CONCATENATE(Tabela22[[#This Row],[Residencial / Não Residencial]]," - ",Tabela22[[#This Row],[Frequência]])</f>
        <v>Residencial - 3 vezes por semana</v>
      </c>
      <c r="C2261" s="486" t="s">
        <v>578</v>
      </c>
      <c r="D2261" s="443" t="s">
        <v>572</v>
      </c>
      <c r="E2261" s="443" t="s">
        <v>548</v>
      </c>
      <c r="F2261" s="443" t="s">
        <v>548</v>
      </c>
      <c r="G2261" s="722">
        <v>53.6</v>
      </c>
      <c r="H2261" s="722">
        <v>2.5755699999999999</v>
      </c>
      <c r="I2261" s="722">
        <v>200</v>
      </c>
      <c r="J2261" s="722">
        <v>53.6</v>
      </c>
      <c r="K2261" s="723">
        <v>138.05055200000001</v>
      </c>
    </row>
    <row r="2262" spans="2:11">
      <c r="B2262" s="486" t="str">
        <f>CONCATENATE(Tabela22[[#This Row],[Residencial / Não Residencial]]," - ",Tabela22[[#This Row],[Frequência]])</f>
        <v>Residencial - 3 vezes por semana</v>
      </c>
      <c r="C2262" s="486" t="s">
        <v>578</v>
      </c>
      <c r="D2262" s="443" t="s">
        <v>572</v>
      </c>
      <c r="E2262" s="443" t="s">
        <v>548</v>
      </c>
      <c r="F2262" s="443" t="s">
        <v>548</v>
      </c>
      <c r="G2262" s="722">
        <v>330.78</v>
      </c>
      <c r="H2262" s="722">
        <v>2.5755699999999999</v>
      </c>
      <c r="I2262" s="722">
        <v>200</v>
      </c>
      <c r="J2262" s="722">
        <v>200</v>
      </c>
      <c r="K2262" s="723">
        <v>515.11400000000003</v>
      </c>
    </row>
    <row r="2263" spans="2:11">
      <c r="B2263" s="486" t="str">
        <f>CONCATENATE(Tabela22[[#This Row],[Residencial / Não Residencial]]," - ",Tabela22[[#This Row],[Frequência]])</f>
        <v>Residencial - 3 vezes por semana</v>
      </c>
      <c r="C2263" s="486" t="s">
        <v>578</v>
      </c>
      <c r="D2263" s="443" t="s">
        <v>572</v>
      </c>
      <c r="E2263" s="443" t="s">
        <v>548</v>
      </c>
      <c r="F2263" s="443" t="s">
        <v>548</v>
      </c>
      <c r="G2263" s="722">
        <v>135.43</v>
      </c>
      <c r="H2263" s="722">
        <v>2.5755699999999999</v>
      </c>
      <c r="I2263" s="722">
        <v>200</v>
      </c>
      <c r="J2263" s="722">
        <v>135.43</v>
      </c>
      <c r="K2263" s="723">
        <v>348.8094451</v>
      </c>
    </row>
    <row r="2264" spans="2:11">
      <c r="B2264" s="486" t="str">
        <f>CONCATENATE(Tabela22[[#This Row],[Residencial / Não Residencial]]," - ",Tabela22[[#This Row],[Frequência]])</f>
        <v>Residencial - 3 vezes por semana</v>
      </c>
      <c r="C2264" s="486" t="s">
        <v>578</v>
      </c>
      <c r="D2264" s="443" t="s">
        <v>572</v>
      </c>
      <c r="E2264" s="443" t="s">
        <v>548</v>
      </c>
      <c r="F2264" s="443" t="s">
        <v>548</v>
      </c>
      <c r="G2264" s="722">
        <v>315</v>
      </c>
      <c r="H2264" s="722">
        <v>2.5755699999999999</v>
      </c>
      <c r="I2264" s="722">
        <v>200</v>
      </c>
      <c r="J2264" s="722">
        <v>200</v>
      </c>
      <c r="K2264" s="723">
        <v>515.11400000000003</v>
      </c>
    </row>
    <row r="2265" spans="2:11">
      <c r="B2265" s="486" t="str">
        <f>CONCATENATE(Tabela22[[#This Row],[Residencial / Não Residencial]]," - ",Tabela22[[#This Row],[Frequência]])</f>
        <v>Residencial - 3 vezes por semana</v>
      </c>
      <c r="C2265" s="486" t="s">
        <v>578</v>
      </c>
      <c r="D2265" s="443" t="s">
        <v>572</v>
      </c>
      <c r="E2265" s="443" t="s">
        <v>548</v>
      </c>
      <c r="F2265" s="443" t="s">
        <v>548</v>
      </c>
      <c r="G2265" s="722">
        <v>398.51</v>
      </c>
      <c r="H2265" s="722">
        <v>2.5755699999999999</v>
      </c>
      <c r="I2265" s="722">
        <v>200</v>
      </c>
      <c r="J2265" s="722">
        <v>200</v>
      </c>
      <c r="K2265" s="723">
        <v>515.11400000000003</v>
      </c>
    </row>
    <row r="2266" spans="2:11">
      <c r="B2266" s="486" t="str">
        <f>CONCATENATE(Tabela22[[#This Row],[Residencial / Não Residencial]]," - ",Tabela22[[#This Row],[Frequência]])</f>
        <v>Residencial - 3 vezes por semana</v>
      </c>
      <c r="C2266" s="486" t="s">
        <v>578</v>
      </c>
      <c r="D2266" s="443" t="s">
        <v>572</v>
      </c>
      <c r="E2266" s="443" t="s">
        <v>548</v>
      </c>
      <c r="F2266" s="443" t="s">
        <v>548</v>
      </c>
      <c r="G2266" s="722">
        <v>176</v>
      </c>
      <c r="H2266" s="722">
        <v>2.5755699999999999</v>
      </c>
      <c r="I2266" s="722">
        <v>200</v>
      </c>
      <c r="J2266" s="722">
        <v>176</v>
      </c>
      <c r="K2266" s="723">
        <v>453.30032</v>
      </c>
    </row>
    <row r="2267" spans="2:11">
      <c r="B2267" s="486" t="str">
        <f>CONCATENATE(Tabela22[[#This Row],[Residencial / Não Residencial]]," - ",Tabela22[[#This Row],[Frequência]])</f>
        <v>Residencial - 3 vezes por semana</v>
      </c>
      <c r="C2267" s="486" t="s">
        <v>578</v>
      </c>
      <c r="D2267" s="443" t="s">
        <v>572</v>
      </c>
      <c r="E2267" s="443" t="s">
        <v>548</v>
      </c>
      <c r="F2267" s="443" t="s">
        <v>548</v>
      </c>
      <c r="G2267" s="722">
        <v>217</v>
      </c>
      <c r="H2267" s="722">
        <v>2.5755699999999999</v>
      </c>
      <c r="I2267" s="722">
        <v>200</v>
      </c>
      <c r="J2267" s="722">
        <v>200</v>
      </c>
      <c r="K2267" s="723">
        <v>515.11400000000003</v>
      </c>
    </row>
    <row r="2268" spans="2:11">
      <c r="B2268" s="486" t="str">
        <f>CONCATENATE(Tabela22[[#This Row],[Residencial / Não Residencial]]," - ",Tabela22[[#This Row],[Frequência]])</f>
        <v>Residencial - 3 vezes por semana</v>
      </c>
      <c r="C2268" s="486" t="s">
        <v>578</v>
      </c>
      <c r="D2268" s="443" t="s">
        <v>572</v>
      </c>
      <c r="E2268" s="443" t="s">
        <v>548</v>
      </c>
      <c r="F2268" s="443" t="s">
        <v>548</v>
      </c>
      <c r="G2268" s="722">
        <v>233.45</v>
      </c>
      <c r="H2268" s="722">
        <v>2.5755699999999999</v>
      </c>
      <c r="I2268" s="722">
        <v>200</v>
      </c>
      <c r="J2268" s="722">
        <v>200</v>
      </c>
      <c r="K2268" s="723">
        <v>515.11400000000003</v>
      </c>
    </row>
    <row r="2269" spans="2:11">
      <c r="B2269" s="486" t="str">
        <f>CONCATENATE(Tabela22[[#This Row],[Residencial / Não Residencial]]," - ",Tabela22[[#This Row],[Frequência]])</f>
        <v>Residencial - 3 vezes por semana</v>
      </c>
      <c r="C2269" s="486" t="s">
        <v>578</v>
      </c>
      <c r="D2269" s="443" t="s">
        <v>572</v>
      </c>
      <c r="E2269" s="443" t="s">
        <v>548</v>
      </c>
      <c r="F2269" s="443" t="s">
        <v>548</v>
      </c>
      <c r="G2269" s="722">
        <v>181.69</v>
      </c>
      <c r="H2269" s="722">
        <v>2.5755699999999999</v>
      </c>
      <c r="I2269" s="722">
        <v>200</v>
      </c>
      <c r="J2269" s="722">
        <v>181.69</v>
      </c>
      <c r="K2269" s="723">
        <v>467.9553133</v>
      </c>
    </row>
    <row r="2270" spans="2:11">
      <c r="B2270" s="486" t="str">
        <f>CONCATENATE(Tabela22[[#This Row],[Residencial / Não Residencial]]," - ",Tabela22[[#This Row],[Frequência]])</f>
        <v>Residencial - 3 vezes por semana</v>
      </c>
      <c r="C2270" s="486" t="s">
        <v>578</v>
      </c>
      <c r="D2270" s="443" t="s">
        <v>572</v>
      </c>
      <c r="E2270" s="443" t="s">
        <v>548</v>
      </c>
      <c r="F2270" s="443" t="s">
        <v>548</v>
      </c>
      <c r="G2270" s="722">
        <v>383.13</v>
      </c>
      <c r="H2270" s="722">
        <v>2.5755699999999999</v>
      </c>
      <c r="I2270" s="722">
        <v>200</v>
      </c>
      <c r="J2270" s="722">
        <v>200</v>
      </c>
      <c r="K2270" s="723">
        <v>515.11400000000003</v>
      </c>
    </row>
    <row r="2271" spans="2:11">
      <c r="B2271" s="486" t="str">
        <f>CONCATENATE(Tabela22[[#This Row],[Residencial / Não Residencial]]," - ",Tabela22[[#This Row],[Frequência]])</f>
        <v>Residencial - 3 vezes por semana</v>
      </c>
      <c r="C2271" s="486" t="s">
        <v>578</v>
      </c>
      <c r="D2271" s="443" t="s">
        <v>572</v>
      </c>
      <c r="E2271" s="443" t="s">
        <v>548</v>
      </c>
      <c r="F2271" s="443" t="s">
        <v>548</v>
      </c>
      <c r="G2271" s="722">
        <v>361</v>
      </c>
      <c r="H2271" s="722">
        <v>2.5755699999999999</v>
      </c>
      <c r="I2271" s="722">
        <v>200</v>
      </c>
      <c r="J2271" s="722">
        <v>200</v>
      </c>
      <c r="K2271" s="723">
        <v>515.11400000000003</v>
      </c>
    </row>
    <row r="2272" spans="2:11">
      <c r="B2272" s="486" t="str">
        <f>CONCATENATE(Tabela22[[#This Row],[Residencial / Não Residencial]]," - ",Tabela22[[#This Row],[Frequência]])</f>
        <v>Residencial - 3 vezes por semana</v>
      </c>
      <c r="C2272" s="486" t="s">
        <v>578</v>
      </c>
      <c r="D2272" s="443" t="s">
        <v>572</v>
      </c>
      <c r="E2272" s="443" t="s">
        <v>548</v>
      </c>
      <c r="F2272" s="443" t="s">
        <v>548</v>
      </c>
      <c r="G2272" s="722">
        <v>211</v>
      </c>
      <c r="H2272" s="722">
        <v>2.5755699999999999</v>
      </c>
      <c r="I2272" s="722">
        <v>200</v>
      </c>
      <c r="J2272" s="722">
        <v>200</v>
      </c>
      <c r="K2272" s="723">
        <v>515.11400000000003</v>
      </c>
    </row>
    <row r="2273" spans="2:11">
      <c r="B2273" s="486" t="str">
        <f>CONCATENATE(Tabela22[[#This Row],[Residencial / Não Residencial]]," - ",Tabela22[[#This Row],[Frequência]])</f>
        <v>Residencial - 3 vezes por semana</v>
      </c>
      <c r="C2273" s="486" t="s">
        <v>578</v>
      </c>
      <c r="D2273" s="443" t="s">
        <v>572</v>
      </c>
      <c r="E2273" s="443" t="s">
        <v>548</v>
      </c>
      <c r="F2273" s="443" t="s">
        <v>548</v>
      </c>
      <c r="G2273" s="722">
        <v>80.510000000000005</v>
      </c>
      <c r="H2273" s="722">
        <v>2.5755699999999999</v>
      </c>
      <c r="I2273" s="722">
        <v>200</v>
      </c>
      <c r="J2273" s="722">
        <v>80.510000000000005</v>
      </c>
      <c r="K2273" s="723">
        <v>207.35914070000001</v>
      </c>
    </row>
    <row r="2274" spans="2:11">
      <c r="B2274" s="486" t="str">
        <f>CONCATENATE(Tabela22[[#This Row],[Residencial / Não Residencial]]," - ",Tabela22[[#This Row],[Frequência]])</f>
        <v>Residencial - 3 vezes por semana</v>
      </c>
      <c r="C2274" s="486" t="s">
        <v>578</v>
      </c>
      <c r="D2274" s="443" t="s">
        <v>572</v>
      </c>
      <c r="E2274" s="443" t="s">
        <v>548</v>
      </c>
      <c r="F2274" s="443" t="s">
        <v>548</v>
      </c>
      <c r="G2274" s="722">
        <v>282.76</v>
      </c>
      <c r="H2274" s="722">
        <v>2.5755699999999999</v>
      </c>
      <c r="I2274" s="722">
        <v>200</v>
      </c>
      <c r="J2274" s="722">
        <v>200</v>
      </c>
      <c r="K2274" s="723">
        <v>515.11400000000003</v>
      </c>
    </row>
    <row r="2275" spans="2:11">
      <c r="B2275" s="486" t="str">
        <f>CONCATENATE(Tabela22[[#This Row],[Residencial / Não Residencial]]," - ",Tabela22[[#This Row],[Frequência]])</f>
        <v>Residencial - 3 vezes por semana</v>
      </c>
      <c r="C2275" s="486" t="s">
        <v>578</v>
      </c>
      <c r="D2275" s="443" t="s">
        <v>572</v>
      </c>
      <c r="E2275" s="443" t="s">
        <v>548</v>
      </c>
      <c r="F2275" s="443" t="s">
        <v>548</v>
      </c>
      <c r="G2275" s="722">
        <v>142.27000000000001</v>
      </c>
      <c r="H2275" s="722">
        <v>2.5755699999999999</v>
      </c>
      <c r="I2275" s="722">
        <v>200</v>
      </c>
      <c r="J2275" s="722">
        <v>142.27000000000001</v>
      </c>
      <c r="K2275" s="723">
        <v>366.42634390000001</v>
      </c>
    </row>
    <row r="2276" spans="2:11">
      <c r="B2276" s="486" t="str">
        <f>CONCATENATE(Tabela22[[#This Row],[Residencial / Não Residencial]]," - ",Tabela22[[#This Row],[Frequência]])</f>
        <v>Residencial - 3 vezes por semana</v>
      </c>
      <c r="C2276" s="486" t="s">
        <v>578</v>
      </c>
      <c r="D2276" s="443" t="s">
        <v>572</v>
      </c>
      <c r="E2276" s="443" t="s">
        <v>548</v>
      </c>
      <c r="F2276" s="443" t="s">
        <v>548</v>
      </c>
      <c r="G2276" s="722">
        <v>266.01</v>
      </c>
      <c r="H2276" s="722">
        <v>2.5755699999999999</v>
      </c>
      <c r="I2276" s="722">
        <v>200</v>
      </c>
      <c r="J2276" s="722">
        <v>200</v>
      </c>
      <c r="K2276" s="723">
        <v>515.11400000000003</v>
      </c>
    </row>
    <row r="2277" spans="2:11">
      <c r="B2277" s="486" t="str">
        <f>CONCATENATE(Tabela22[[#This Row],[Residencial / Não Residencial]]," - ",Tabela22[[#This Row],[Frequência]])</f>
        <v>Residencial - 3 vezes por semana</v>
      </c>
      <c r="C2277" s="486" t="s">
        <v>578</v>
      </c>
      <c r="D2277" s="443" t="s">
        <v>572</v>
      </c>
      <c r="E2277" s="443" t="s">
        <v>548</v>
      </c>
      <c r="F2277" s="443" t="s">
        <v>548</v>
      </c>
      <c r="G2277" s="722">
        <v>88.67</v>
      </c>
      <c r="H2277" s="722">
        <v>2.5755699999999999</v>
      </c>
      <c r="I2277" s="722">
        <v>200</v>
      </c>
      <c r="J2277" s="722">
        <v>88.67</v>
      </c>
      <c r="K2277" s="723">
        <v>228.3757919</v>
      </c>
    </row>
    <row r="2278" spans="2:11">
      <c r="B2278" s="486" t="str">
        <f>CONCATENATE(Tabela22[[#This Row],[Residencial / Não Residencial]]," - ",Tabela22[[#This Row],[Frequência]])</f>
        <v>Residencial - 3 vezes por semana</v>
      </c>
      <c r="C2278" s="486" t="s">
        <v>578</v>
      </c>
      <c r="D2278" s="443" t="s">
        <v>572</v>
      </c>
      <c r="E2278" s="443" t="s">
        <v>548</v>
      </c>
      <c r="F2278" s="443" t="s">
        <v>548</v>
      </c>
      <c r="G2278" s="722">
        <v>361.79</v>
      </c>
      <c r="H2278" s="722">
        <v>2.5755699999999999</v>
      </c>
      <c r="I2278" s="722">
        <v>200</v>
      </c>
      <c r="J2278" s="722">
        <v>200</v>
      </c>
      <c r="K2278" s="723">
        <v>515.11400000000003</v>
      </c>
    </row>
    <row r="2279" spans="2:11">
      <c r="B2279" s="486" t="str">
        <f>CONCATENATE(Tabela22[[#This Row],[Residencial / Não Residencial]]," - ",Tabela22[[#This Row],[Frequência]])</f>
        <v>Residencial - 3 vezes por semana</v>
      </c>
      <c r="C2279" s="486" t="s">
        <v>578</v>
      </c>
      <c r="D2279" s="443" t="s">
        <v>572</v>
      </c>
      <c r="E2279" s="443" t="s">
        <v>548</v>
      </c>
      <c r="F2279" s="443" t="s">
        <v>548</v>
      </c>
      <c r="G2279" s="722">
        <v>75</v>
      </c>
      <c r="H2279" s="722">
        <v>2.5755699999999999</v>
      </c>
      <c r="I2279" s="722">
        <v>200</v>
      </c>
      <c r="J2279" s="722">
        <v>75</v>
      </c>
      <c r="K2279" s="723">
        <v>193.16775000000001</v>
      </c>
    </row>
    <row r="2280" spans="2:11">
      <c r="B2280" s="486" t="str">
        <f>CONCATENATE(Tabela22[[#This Row],[Residencial / Não Residencial]]," - ",Tabela22[[#This Row],[Frequência]])</f>
        <v>Residencial - 3 vezes por semana</v>
      </c>
      <c r="C2280" s="486" t="s">
        <v>578</v>
      </c>
      <c r="D2280" s="443" t="s">
        <v>572</v>
      </c>
      <c r="E2280" s="443" t="s">
        <v>548</v>
      </c>
      <c r="F2280" s="443" t="s">
        <v>548</v>
      </c>
      <c r="G2280" s="722">
        <v>100.75</v>
      </c>
      <c r="H2280" s="722">
        <v>2.5755699999999999</v>
      </c>
      <c r="I2280" s="722">
        <v>200</v>
      </c>
      <c r="J2280" s="722">
        <v>100.75</v>
      </c>
      <c r="K2280" s="723">
        <v>259.48867749999999</v>
      </c>
    </row>
    <row r="2281" spans="2:11">
      <c r="B2281" s="486" t="str">
        <f>CONCATENATE(Tabela22[[#This Row],[Residencial / Não Residencial]]," - ",Tabela22[[#This Row],[Frequência]])</f>
        <v>Residencial - 3 vezes por semana</v>
      </c>
      <c r="C2281" s="486" t="s">
        <v>578</v>
      </c>
      <c r="D2281" s="443" t="s">
        <v>572</v>
      </c>
      <c r="E2281" s="443" t="s">
        <v>548</v>
      </c>
      <c r="F2281" s="443" t="s">
        <v>548</v>
      </c>
      <c r="G2281" s="722">
        <v>226.03</v>
      </c>
      <c r="H2281" s="722">
        <v>2.5755699999999999</v>
      </c>
      <c r="I2281" s="722">
        <v>200</v>
      </c>
      <c r="J2281" s="722">
        <v>200</v>
      </c>
      <c r="K2281" s="723">
        <v>515.11400000000003</v>
      </c>
    </row>
    <row r="2282" spans="2:11">
      <c r="B2282" s="486" t="str">
        <f>CONCATENATE(Tabela22[[#This Row],[Residencial / Não Residencial]]," - ",Tabela22[[#This Row],[Frequência]])</f>
        <v>Residencial - 3 vezes por semana</v>
      </c>
      <c r="C2282" s="486" t="s">
        <v>578</v>
      </c>
      <c r="D2282" s="443" t="s">
        <v>572</v>
      </c>
      <c r="E2282" s="443" t="s">
        <v>548</v>
      </c>
      <c r="F2282" s="443" t="s">
        <v>548</v>
      </c>
      <c r="G2282" s="722">
        <v>299.95999999999998</v>
      </c>
      <c r="H2282" s="722">
        <v>2.5755699999999999</v>
      </c>
      <c r="I2282" s="722">
        <v>200</v>
      </c>
      <c r="J2282" s="722">
        <v>200</v>
      </c>
      <c r="K2282" s="723">
        <v>515.11400000000003</v>
      </c>
    </row>
    <row r="2283" spans="2:11">
      <c r="B2283" s="486" t="str">
        <f>CONCATENATE(Tabela22[[#This Row],[Residencial / Não Residencial]]," - ",Tabela22[[#This Row],[Frequência]])</f>
        <v>Residencial - 3 vezes por semana</v>
      </c>
      <c r="C2283" s="486" t="s">
        <v>578</v>
      </c>
      <c r="D2283" s="443" t="s">
        <v>572</v>
      </c>
      <c r="E2283" s="443" t="s">
        <v>548</v>
      </c>
      <c r="F2283" s="443" t="s">
        <v>548</v>
      </c>
      <c r="G2283" s="722">
        <v>114.13</v>
      </c>
      <c r="H2283" s="722">
        <v>2.5755699999999999</v>
      </c>
      <c r="I2283" s="722">
        <v>200</v>
      </c>
      <c r="J2283" s="722">
        <v>114.13</v>
      </c>
      <c r="K2283" s="723">
        <v>293.94980409999999</v>
      </c>
    </row>
    <row r="2284" spans="2:11">
      <c r="B2284" s="486" t="str">
        <f>CONCATENATE(Tabela22[[#This Row],[Residencial / Não Residencial]]," - ",Tabela22[[#This Row],[Frequência]])</f>
        <v>Não Residencial - 3 vezes por semana</v>
      </c>
      <c r="C2284" s="486" t="s">
        <v>578</v>
      </c>
      <c r="D2284" s="443" t="s">
        <v>572</v>
      </c>
      <c r="E2284" s="443" t="s">
        <v>569</v>
      </c>
      <c r="F2284" s="443" t="s">
        <v>550</v>
      </c>
      <c r="G2284" s="722">
        <v>262</v>
      </c>
      <c r="H2284" s="722">
        <v>3.9677699999999998</v>
      </c>
      <c r="I2284" s="722">
        <v>300</v>
      </c>
      <c r="J2284" s="722">
        <v>262</v>
      </c>
      <c r="K2284" s="723">
        <v>1039.55574</v>
      </c>
    </row>
    <row r="2285" spans="2:11">
      <c r="B2285" s="486" t="str">
        <f>CONCATENATE(Tabela22[[#This Row],[Residencial / Não Residencial]]," - ",Tabela22[[#This Row],[Frequência]])</f>
        <v>Residencial - 3 vezes por semana</v>
      </c>
      <c r="C2285" s="486" t="s">
        <v>578</v>
      </c>
      <c r="D2285" s="443" t="s">
        <v>572</v>
      </c>
      <c r="E2285" s="443" t="s">
        <v>548</v>
      </c>
      <c r="F2285" s="443" t="s">
        <v>548</v>
      </c>
      <c r="G2285" s="722">
        <v>68.069999999999993</v>
      </c>
      <c r="H2285" s="722">
        <v>2.5755699999999999</v>
      </c>
      <c r="I2285" s="722">
        <v>200</v>
      </c>
      <c r="J2285" s="722">
        <v>68.069999999999993</v>
      </c>
      <c r="K2285" s="723">
        <v>175.31904990000001</v>
      </c>
    </row>
    <row r="2286" spans="2:11">
      <c r="B2286" s="486" t="str">
        <f>CONCATENATE(Tabela22[[#This Row],[Residencial / Não Residencial]]," - ",Tabela22[[#This Row],[Frequência]])</f>
        <v>Residencial - 3 vezes por semana</v>
      </c>
      <c r="C2286" s="486" t="s">
        <v>578</v>
      </c>
      <c r="D2286" s="443" t="s">
        <v>572</v>
      </c>
      <c r="E2286" s="443" t="s">
        <v>548</v>
      </c>
      <c r="F2286" s="443" t="s">
        <v>548</v>
      </c>
      <c r="G2286" s="722">
        <v>89.46</v>
      </c>
      <c r="H2286" s="722">
        <v>2.5755699999999999</v>
      </c>
      <c r="I2286" s="722">
        <v>200</v>
      </c>
      <c r="J2286" s="722">
        <v>89.46</v>
      </c>
      <c r="K2286" s="723">
        <v>230.41049219999999</v>
      </c>
    </row>
    <row r="2287" spans="2:11">
      <c r="B2287" s="486" t="str">
        <f>CONCATENATE(Tabela22[[#This Row],[Residencial / Não Residencial]]," - ",Tabela22[[#This Row],[Frequência]])</f>
        <v>Residencial - 3 vezes por semana</v>
      </c>
      <c r="C2287" s="486" t="s">
        <v>578</v>
      </c>
      <c r="D2287" s="443" t="s">
        <v>572</v>
      </c>
      <c r="E2287" s="443" t="s">
        <v>548</v>
      </c>
      <c r="F2287" s="443" t="s">
        <v>548</v>
      </c>
      <c r="G2287" s="722">
        <v>260.08</v>
      </c>
      <c r="H2287" s="722">
        <v>2.5755699999999999</v>
      </c>
      <c r="I2287" s="722">
        <v>200</v>
      </c>
      <c r="J2287" s="722">
        <v>200</v>
      </c>
      <c r="K2287" s="723">
        <v>515.11400000000003</v>
      </c>
    </row>
    <row r="2288" spans="2:11">
      <c r="B2288" s="486" t="str">
        <f>CONCATENATE(Tabela22[[#This Row],[Residencial / Não Residencial]]," - ",Tabela22[[#This Row],[Frequência]])</f>
        <v>Residencial - 3 vezes por semana</v>
      </c>
      <c r="C2288" s="486" t="s">
        <v>578</v>
      </c>
      <c r="D2288" s="443" t="s">
        <v>572</v>
      </c>
      <c r="E2288" s="443" t="s">
        <v>548</v>
      </c>
      <c r="F2288" s="443" t="s">
        <v>548</v>
      </c>
      <c r="G2288" s="722">
        <v>178</v>
      </c>
      <c r="H2288" s="722">
        <v>2.5755699999999999</v>
      </c>
      <c r="I2288" s="722">
        <v>200</v>
      </c>
      <c r="J2288" s="722">
        <v>178</v>
      </c>
      <c r="K2288" s="723">
        <v>458.45146</v>
      </c>
    </row>
    <row r="2289" spans="2:11">
      <c r="B2289" s="486" t="str">
        <f>CONCATENATE(Tabela22[[#This Row],[Residencial / Não Residencial]]," - ",Tabela22[[#This Row],[Frequência]])</f>
        <v>Residencial - 6 vezes por semana</v>
      </c>
      <c r="C2289" s="486" t="s">
        <v>567</v>
      </c>
      <c r="D2289" s="443" t="s">
        <v>571</v>
      </c>
      <c r="E2289" s="443" t="s">
        <v>548</v>
      </c>
      <c r="F2289" s="443" t="s">
        <v>548</v>
      </c>
      <c r="G2289" s="722">
        <v>226.33</v>
      </c>
      <c r="H2289" s="722">
        <v>4.2740539999999996</v>
      </c>
      <c r="I2289" s="722">
        <v>200</v>
      </c>
      <c r="J2289" s="722">
        <v>200</v>
      </c>
      <c r="K2289" s="723">
        <v>854.81079999999997</v>
      </c>
    </row>
    <row r="2290" spans="2:11">
      <c r="B2290" s="486" t="str">
        <f>CONCATENATE(Tabela22[[#This Row],[Residencial / Não Residencial]]," - ",Tabela22[[#This Row],[Frequência]])</f>
        <v>Residencial - 3 vezes por semana</v>
      </c>
      <c r="C2290" s="486" t="s">
        <v>578</v>
      </c>
      <c r="D2290" s="443" t="s">
        <v>572</v>
      </c>
      <c r="E2290" s="443" t="s">
        <v>548</v>
      </c>
      <c r="F2290" s="443" t="s">
        <v>548</v>
      </c>
      <c r="G2290" s="722">
        <v>58.15</v>
      </c>
      <c r="H2290" s="722">
        <v>2.5755699999999999</v>
      </c>
      <c r="I2290" s="722">
        <v>200</v>
      </c>
      <c r="J2290" s="722">
        <v>58.15</v>
      </c>
      <c r="K2290" s="723">
        <v>149.7693955</v>
      </c>
    </row>
    <row r="2291" spans="2:11">
      <c r="B2291" s="486" t="str">
        <f>CONCATENATE(Tabela22[[#This Row],[Residencial / Não Residencial]]," - ",Tabela22[[#This Row],[Frequência]])</f>
        <v>Residencial - 3 vezes por semana</v>
      </c>
      <c r="C2291" s="486" t="s">
        <v>578</v>
      </c>
      <c r="D2291" s="443" t="s">
        <v>572</v>
      </c>
      <c r="E2291" s="443" t="s">
        <v>548</v>
      </c>
      <c r="F2291" s="443" t="s">
        <v>548</v>
      </c>
      <c r="G2291" s="722">
        <v>61.48</v>
      </c>
      <c r="H2291" s="722">
        <v>2.5755699999999999</v>
      </c>
      <c r="I2291" s="722">
        <v>200</v>
      </c>
      <c r="J2291" s="722">
        <v>61.48</v>
      </c>
      <c r="K2291" s="723">
        <v>158.3460436</v>
      </c>
    </row>
    <row r="2292" spans="2:11">
      <c r="B2292" s="486" t="str">
        <f>CONCATENATE(Tabela22[[#This Row],[Residencial / Não Residencial]]," - ",Tabela22[[#This Row],[Frequência]])</f>
        <v>Residencial - 3 vezes por semana</v>
      </c>
      <c r="C2292" s="486" t="s">
        <v>578</v>
      </c>
      <c r="D2292" s="443" t="s">
        <v>572</v>
      </c>
      <c r="E2292" s="443" t="s">
        <v>548</v>
      </c>
      <c r="F2292" s="443" t="s">
        <v>548</v>
      </c>
      <c r="G2292" s="722">
        <v>298.45</v>
      </c>
      <c r="H2292" s="722">
        <v>2.5755699999999999</v>
      </c>
      <c r="I2292" s="722">
        <v>200</v>
      </c>
      <c r="J2292" s="722">
        <v>200</v>
      </c>
      <c r="K2292" s="723">
        <v>515.11400000000003</v>
      </c>
    </row>
    <row r="2293" spans="2:11">
      <c r="B2293" s="486" t="str">
        <f>CONCATENATE(Tabela22[[#This Row],[Residencial / Não Residencial]]," - ",Tabela22[[#This Row],[Frequência]])</f>
        <v>Residencial - 3 vezes por semana</v>
      </c>
      <c r="C2293" s="486" t="s">
        <v>578</v>
      </c>
      <c r="D2293" s="443" t="s">
        <v>572</v>
      </c>
      <c r="E2293" s="443" t="s">
        <v>548</v>
      </c>
      <c r="F2293" s="443" t="s">
        <v>548</v>
      </c>
      <c r="G2293" s="722">
        <v>133.97999999999999</v>
      </c>
      <c r="H2293" s="722">
        <v>2.5755699999999999</v>
      </c>
      <c r="I2293" s="722">
        <v>200</v>
      </c>
      <c r="J2293" s="722">
        <v>133.97999999999999</v>
      </c>
      <c r="K2293" s="723">
        <v>345.0748686</v>
      </c>
    </row>
    <row r="2294" spans="2:11">
      <c r="B2294" s="486" t="str">
        <f>CONCATENATE(Tabela22[[#This Row],[Residencial / Não Residencial]]," - ",Tabela22[[#This Row],[Frequência]])</f>
        <v>Residencial - 3 vezes por semana</v>
      </c>
      <c r="C2294" s="486" t="s">
        <v>578</v>
      </c>
      <c r="D2294" s="443" t="s">
        <v>572</v>
      </c>
      <c r="E2294" s="443" t="s">
        <v>548</v>
      </c>
      <c r="F2294" s="443" t="s">
        <v>548</v>
      </c>
      <c r="G2294" s="722">
        <v>308.54000000000002</v>
      </c>
      <c r="H2294" s="722">
        <v>2.5755699999999999</v>
      </c>
      <c r="I2294" s="722">
        <v>200</v>
      </c>
      <c r="J2294" s="722">
        <v>200</v>
      </c>
      <c r="K2294" s="723">
        <v>515.11400000000003</v>
      </c>
    </row>
    <row r="2295" spans="2:11">
      <c r="B2295" s="486" t="str">
        <f>CONCATENATE(Tabela22[[#This Row],[Residencial / Não Residencial]]," - ",Tabela22[[#This Row],[Frequência]])</f>
        <v>Residencial - 6 vezes por semana</v>
      </c>
      <c r="C2295" s="486" t="s">
        <v>567</v>
      </c>
      <c r="D2295" s="443" t="s">
        <v>571</v>
      </c>
      <c r="E2295" s="443" t="s">
        <v>548</v>
      </c>
      <c r="F2295" s="443" t="s">
        <v>548</v>
      </c>
      <c r="G2295" s="722">
        <v>226.33</v>
      </c>
      <c r="H2295" s="722">
        <v>4.2740539999999996</v>
      </c>
      <c r="I2295" s="722">
        <v>200</v>
      </c>
      <c r="J2295" s="722">
        <v>200</v>
      </c>
      <c r="K2295" s="723">
        <v>854.81079999999997</v>
      </c>
    </row>
    <row r="2296" spans="2:11">
      <c r="B2296" s="486" t="str">
        <f>CONCATENATE(Tabela22[[#This Row],[Residencial / Não Residencial]]," - ",Tabela22[[#This Row],[Frequência]])</f>
        <v>Residencial - 3 vezes por semana</v>
      </c>
      <c r="C2296" s="486" t="s">
        <v>578</v>
      </c>
      <c r="D2296" s="443" t="s">
        <v>572</v>
      </c>
      <c r="E2296" s="443" t="s">
        <v>548</v>
      </c>
      <c r="F2296" s="443" t="s">
        <v>548</v>
      </c>
      <c r="G2296" s="722">
        <v>344.67</v>
      </c>
      <c r="H2296" s="722">
        <v>2.5755699999999999</v>
      </c>
      <c r="I2296" s="722">
        <v>200</v>
      </c>
      <c r="J2296" s="722">
        <v>200</v>
      </c>
      <c r="K2296" s="723">
        <v>515.11400000000003</v>
      </c>
    </row>
    <row r="2297" spans="2:11">
      <c r="B2297" s="486" t="str">
        <f>CONCATENATE(Tabela22[[#This Row],[Residencial / Não Residencial]]," - ",Tabela22[[#This Row],[Frequência]])</f>
        <v>Residencial - 3 vezes por semana</v>
      </c>
      <c r="C2297" s="486" t="s">
        <v>578</v>
      </c>
      <c r="D2297" s="443" t="s">
        <v>572</v>
      </c>
      <c r="E2297" s="443" t="s">
        <v>548</v>
      </c>
      <c r="F2297" s="443" t="s">
        <v>548</v>
      </c>
      <c r="G2297" s="722">
        <v>534.05999999999995</v>
      </c>
      <c r="H2297" s="722">
        <v>2.5755699999999999</v>
      </c>
      <c r="I2297" s="722">
        <v>200</v>
      </c>
      <c r="J2297" s="722">
        <v>200</v>
      </c>
      <c r="K2297" s="723">
        <v>515.11400000000003</v>
      </c>
    </row>
    <row r="2298" spans="2:11">
      <c r="B2298" s="486" t="str">
        <f>CONCATENATE(Tabela22[[#This Row],[Residencial / Não Residencial]]," - ",Tabela22[[#This Row],[Frequência]])</f>
        <v>Residencial - 3 vezes por semana</v>
      </c>
      <c r="C2298" s="486" t="s">
        <v>578</v>
      </c>
      <c r="D2298" s="443" t="s">
        <v>572</v>
      </c>
      <c r="E2298" s="443" t="s">
        <v>548</v>
      </c>
      <c r="F2298" s="443" t="s">
        <v>548</v>
      </c>
      <c r="G2298" s="722">
        <v>455</v>
      </c>
      <c r="H2298" s="722">
        <v>2.5755699999999999</v>
      </c>
      <c r="I2298" s="722">
        <v>200</v>
      </c>
      <c r="J2298" s="722">
        <v>200</v>
      </c>
      <c r="K2298" s="723">
        <v>515.11400000000003</v>
      </c>
    </row>
    <row r="2299" spans="2:11">
      <c r="B2299" s="486" t="str">
        <f>CONCATENATE(Tabela22[[#This Row],[Residencial / Não Residencial]]," - ",Tabela22[[#This Row],[Frequência]])</f>
        <v>Residencial - 3 vezes por semana</v>
      </c>
      <c r="C2299" s="486" t="s">
        <v>578</v>
      </c>
      <c r="D2299" s="443" t="s">
        <v>572</v>
      </c>
      <c r="E2299" s="443" t="s">
        <v>548</v>
      </c>
      <c r="F2299" s="443" t="s">
        <v>548</v>
      </c>
      <c r="G2299" s="722">
        <v>352.82</v>
      </c>
      <c r="H2299" s="722">
        <v>2.5755699999999999</v>
      </c>
      <c r="I2299" s="722">
        <v>200</v>
      </c>
      <c r="J2299" s="722">
        <v>200</v>
      </c>
      <c r="K2299" s="723">
        <v>515.11400000000003</v>
      </c>
    </row>
    <row r="2300" spans="2:11">
      <c r="B2300" s="486" t="str">
        <f>CONCATENATE(Tabela22[[#This Row],[Residencial / Não Residencial]]," - ",Tabela22[[#This Row],[Frequência]])</f>
        <v>Residencial - 3 vezes por semana</v>
      </c>
      <c r="C2300" s="486" t="s">
        <v>578</v>
      </c>
      <c r="D2300" s="443" t="s">
        <v>572</v>
      </c>
      <c r="E2300" s="443" t="s">
        <v>548</v>
      </c>
      <c r="F2300" s="443" t="s">
        <v>548</v>
      </c>
      <c r="G2300" s="722">
        <v>286</v>
      </c>
      <c r="H2300" s="722">
        <v>2.5755699999999999</v>
      </c>
      <c r="I2300" s="722">
        <v>200</v>
      </c>
      <c r="J2300" s="722">
        <v>200</v>
      </c>
      <c r="K2300" s="723">
        <v>515.11400000000003</v>
      </c>
    </row>
    <row r="2301" spans="2:11">
      <c r="B2301" s="486" t="str">
        <f>CONCATENATE(Tabela22[[#This Row],[Residencial / Não Residencial]]," - ",Tabela22[[#This Row],[Frequência]])</f>
        <v>Residencial - 3 vezes por semana</v>
      </c>
      <c r="C2301" s="486" t="s">
        <v>578</v>
      </c>
      <c r="D2301" s="443" t="s">
        <v>572</v>
      </c>
      <c r="E2301" s="443" t="s">
        <v>548</v>
      </c>
      <c r="F2301" s="443" t="s">
        <v>548</v>
      </c>
      <c r="G2301" s="722">
        <v>51.39</v>
      </c>
      <c r="H2301" s="722">
        <v>2.5755699999999999</v>
      </c>
      <c r="I2301" s="722">
        <v>200</v>
      </c>
      <c r="J2301" s="722">
        <v>51.39</v>
      </c>
      <c r="K2301" s="723">
        <v>132.35854230000001</v>
      </c>
    </row>
    <row r="2302" spans="2:11">
      <c r="B2302" s="486" t="str">
        <f>CONCATENATE(Tabela22[[#This Row],[Residencial / Não Residencial]]," - ",Tabela22[[#This Row],[Frequência]])</f>
        <v>Residencial - 3 vezes por semana</v>
      </c>
      <c r="C2302" s="486" t="s">
        <v>578</v>
      </c>
      <c r="D2302" s="443" t="s">
        <v>572</v>
      </c>
      <c r="E2302" s="443" t="s">
        <v>548</v>
      </c>
      <c r="F2302" s="443" t="s">
        <v>548</v>
      </c>
      <c r="G2302" s="722">
        <v>120.51</v>
      </c>
      <c r="H2302" s="722">
        <v>2.5755699999999999</v>
      </c>
      <c r="I2302" s="722">
        <v>200</v>
      </c>
      <c r="J2302" s="722">
        <v>120.51</v>
      </c>
      <c r="K2302" s="723">
        <v>310.38194069999997</v>
      </c>
    </row>
    <row r="2303" spans="2:11">
      <c r="B2303" s="486" t="str">
        <f>CONCATENATE(Tabela22[[#This Row],[Residencial / Não Residencial]]," - ",Tabela22[[#This Row],[Frequência]])</f>
        <v>Residencial - 3 vezes por semana</v>
      </c>
      <c r="C2303" s="486" t="s">
        <v>578</v>
      </c>
      <c r="D2303" s="443" t="s">
        <v>572</v>
      </c>
      <c r="E2303" s="443" t="s">
        <v>548</v>
      </c>
      <c r="F2303" s="443" t="s">
        <v>548</v>
      </c>
      <c r="G2303" s="722">
        <v>60</v>
      </c>
      <c r="H2303" s="722">
        <v>2.5755699999999999</v>
      </c>
      <c r="I2303" s="722">
        <v>200</v>
      </c>
      <c r="J2303" s="722">
        <v>60</v>
      </c>
      <c r="K2303" s="723">
        <v>154.5342</v>
      </c>
    </row>
    <row r="2304" spans="2:11">
      <c r="B2304" s="486" t="str">
        <f>CONCATENATE(Tabela22[[#This Row],[Residencial / Não Residencial]]," - ",Tabela22[[#This Row],[Frequência]])</f>
        <v>Residencial - 3 vezes por semana</v>
      </c>
      <c r="C2304" s="486" t="s">
        <v>578</v>
      </c>
      <c r="D2304" s="443" t="s">
        <v>572</v>
      </c>
      <c r="E2304" s="443" t="s">
        <v>548</v>
      </c>
      <c r="F2304" s="443" t="s">
        <v>548</v>
      </c>
      <c r="G2304" s="722">
        <v>55.26</v>
      </c>
      <c r="H2304" s="722">
        <v>2.5755699999999999</v>
      </c>
      <c r="I2304" s="722">
        <v>200</v>
      </c>
      <c r="J2304" s="722">
        <v>55.26</v>
      </c>
      <c r="K2304" s="723">
        <v>142.32599819999999</v>
      </c>
    </row>
    <row r="2305" spans="2:11">
      <c r="B2305" s="486" t="str">
        <f>CONCATENATE(Tabela22[[#This Row],[Residencial / Não Residencial]]," - ",Tabela22[[#This Row],[Frequência]])</f>
        <v>Residencial - 3 vezes por semana</v>
      </c>
      <c r="C2305" s="486" t="s">
        <v>578</v>
      </c>
      <c r="D2305" s="443" t="s">
        <v>572</v>
      </c>
      <c r="E2305" s="443" t="s">
        <v>548</v>
      </c>
      <c r="F2305" s="443" t="s">
        <v>548</v>
      </c>
      <c r="G2305" s="722">
        <v>53.8</v>
      </c>
      <c r="H2305" s="722">
        <v>2.5755699999999999</v>
      </c>
      <c r="I2305" s="722">
        <v>200</v>
      </c>
      <c r="J2305" s="722">
        <v>53.8</v>
      </c>
      <c r="K2305" s="723">
        <v>138.56566599999999</v>
      </c>
    </row>
    <row r="2306" spans="2:11">
      <c r="B2306" s="486" t="str">
        <f>CONCATENATE(Tabela22[[#This Row],[Residencial / Não Residencial]]," - ",Tabela22[[#This Row],[Frequência]])</f>
        <v>Residencial - 3 vezes por semana</v>
      </c>
      <c r="C2306" s="486" t="s">
        <v>578</v>
      </c>
      <c r="D2306" s="443" t="s">
        <v>572</v>
      </c>
      <c r="E2306" s="443" t="s">
        <v>548</v>
      </c>
      <c r="F2306" s="443" t="s">
        <v>548</v>
      </c>
      <c r="G2306" s="722">
        <v>63</v>
      </c>
      <c r="H2306" s="722">
        <v>2.5755699999999999</v>
      </c>
      <c r="I2306" s="722">
        <v>200</v>
      </c>
      <c r="J2306" s="722">
        <v>63</v>
      </c>
      <c r="K2306" s="723">
        <v>162.26091</v>
      </c>
    </row>
    <row r="2307" spans="2:11">
      <c r="B2307" s="486" t="str">
        <f>CONCATENATE(Tabela22[[#This Row],[Residencial / Não Residencial]]," - ",Tabela22[[#This Row],[Frequência]])</f>
        <v>Residencial - 3 vezes por semana</v>
      </c>
      <c r="C2307" s="486" t="s">
        <v>578</v>
      </c>
      <c r="D2307" s="443" t="s">
        <v>572</v>
      </c>
      <c r="E2307" s="443" t="s">
        <v>548</v>
      </c>
      <c r="F2307" s="443" t="s">
        <v>548</v>
      </c>
      <c r="G2307" s="722">
        <v>96.84</v>
      </c>
      <c r="H2307" s="722">
        <v>2.5755699999999999</v>
      </c>
      <c r="I2307" s="722">
        <v>200</v>
      </c>
      <c r="J2307" s="722">
        <v>96.84</v>
      </c>
      <c r="K2307" s="723">
        <v>249.4181988</v>
      </c>
    </row>
    <row r="2308" spans="2:11">
      <c r="B2308" s="486" t="str">
        <f>CONCATENATE(Tabela22[[#This Row],[Residencial / Não Residencial]]," - ",Tabela22[[#This Row],[Frequência]])</f>
        <v>Residencial - 3 vezes por semana</v>
      </c>
      <c r="C2308" s="486" t="s">
        <v>578</v>
      </c>
      <c r="D2308" s="443" t="s">
        <v>572</v>
      </c>
      <c r="E2308" s="443" t="s">
        <v>548</v>
      </c>
      <c r="F2308" s="443" t="s">
        <v>548</v>
      </c>
      <c r="G2308" s="722">
        <v>101.78</v>
      </c>
      <c r="H2308" s="722">
        <v>2.5755699999999999</v>
      </c>
      <c r="I2308" s="722">
        <v>200</v>
      </c>
      <c r="J2308" s="722">
        <v>101.78</v>
      </c>
      <c r="K2308" s="723">
        <v>262.14151459999999</v>
      </c>
    </row>
    <row r="2309" spans="2:11">
      <c r="B2309" s="486" t="str">
        <f>CONCATENATE(Tabela22[[#This Row],[Residencial / Não Residencial]]," - ",Tabela22[[#This Row],[Frequência]])</f>
        <v>Residencial - 3 vezes por semana</v>
      </c>
      <c r="C2309" s="486" t="s">
        <v>578</v>
      </c>
      <c r="D2309" s="443" t="s">
        <v>572</v>
      </c>
      <c r="E2309" s="443" t="s">
        <v>548</v>
      </c>
      <c r="F2309" s="443" t="s">
        <v>548</v>
      </c>
      <c r="G2309" s="722">
        <v>54</v>
      </c>
      <c r="H2309" s="722">
        <v>2.5755699999999999</v>
      </c>
      <c r="I2309" s="722">
        <v>200</v>
      </c>
      <c r="J2309" s="722">
        <v>54</v>
      </c>
      <c r="K2309" s="723">
        <v>139.08078</v>
      </c>
    </row>
    <row r="2310" spans="2:11">
      <c r="B2310" s="486" t="str">
        <f>CONCATENATE(Tabela22[[#This Row],[Residencial / Não Residencial]]," - ",Tabela22[[#This Row],[Frequência]])</f>
        <v>Residencial - 3 vezes por semana</v>
      </c>
      <c r="C2310" s="486" t="s">
        <v>578</v>
      </c>
      <c r="D2310" s="443" t="s">
        <v>572</v>
      </c>
      <c r="E2310" s="443" t="s">
        <v>548</v>
      </c>
      <c r="F2310" s="443" t="s">
        <v>548</v>
      </c>
      <c r="G2310" s="722">
        <v>80.09</v>
      </c>
      <c r="H2310" s="722">
        <v>2.5755699999999999</v>
      </c>
      <c r="I2310" s="722">
        <v>200</v>
      </c>
      <c r="J2310" s="722">
        <v>80.09</v>
      </c>
      <c r="K2310" s="723">
        <v>206.27740130000001</v>
      </c>
    </row>
    <row r="2311" spans="2:11">
      <c r="B2311" s="486" t="str">
        <f>CONCATENATE(Tabela22[[#This Row],[Residencial / Não Residencial]]," - ",Tabela22[[#This Row],[Frequência]])</f>
        <v>Residencial - 3 vezes por semana</v>
      </c>
      <c r="C2311" s="486" t="s">
        <v>578</v>
      </c>
      <c r="D2311" s="443" t="s">
        <v>572</v>
      </c>
      <c r="E2311" s="443" t="s">
        <v>548</v>
      </c>
      <c r="F2311" s="443" t="s">
        <v>548</v>
      </c>
      <c r="G2311" s="722">
        <v>278.11</v>
      </c>
      <c r="H2311" s="722">
        <v>2.5755699999999999</v>
      </c>
      <c r="I2311" s="722">
        <v>200</v>
      </c>
      <c r="J2311" s="722">
        <v>200</v>
      </c>
      <c r="K2311" s="723">
        <v>515.11400000000003</v>
      </c>
    </row>
    <row r="2312" spans="2:11">
      <c r="B2312" s="486" t="str">
        <f>CONCATENATE(Tabela22[[#This Row],[Residencial / Não Residencial]]," - ",Tabela22[[#This Row],[Frequência]])</f>
        <v>Residencial - 3 vezes por semana</v>
      </c>
      <c r="C2312" s="486" t="s">
        <v>578</v>
      </c>
      <c r="D2312" s="443" t="s">
        <v>572</v>
      </c>
      <c r="E2312" s="443" t="s">
        <v>548</v>
      </c>
      <c r="F2312" s="443" t="s">
        <v>548</v>
      </c>
      <c r="G2312" s="722">
        <v>64.61</v>
      </c>
      <c r="H2312" s="722">
        <v>2.5755699999999999</v>
      </c>
      <c r="I2312" s="722">
        <v>200</v>
      </c>
      <c r="J2312" s="722">
        <v>64.61</v>
      </c>
      <c r="K2312" s="723">
        <v>166.40757769999999</v>
      </c>
    </row>
    <row r="2313" spans="2:11">
      <c r="B2313" s="486" t="str">
        <f>CONCATENATE(Tabela22[[#This Row],[Residencial / Não Residencial]]," - ",Tabela22[[#This Row],[Frequência]])</f>
        <v>Residencial - 3 vezes por semana</v>
      </c>
      <c r="C2313" s="486" t="s">
        <v>578</v>
      </c>
      <c r="D2313" s="443" t="s">
        <v>572</v>
      </c>
      <c r="E2313" s="443" t="s">
        <v>548</v>
      </c>
      <c r="F2313" s="443" t="s">
        <v>548</v>
      </c>
      <c r="G2313" s="722">
        <v>132.16</v>
      </c>
      <c r="H2313" s="722">
        <v>2.5755699999999999</v>
      </c>
      <c r="I2313" s="722">
        <v>200</v>
      </c>
      <c r="J2313" s="722">
        <v>132.16</v>
      </c>
      <c r="K2313" s="723">
        <v>340.38733120000001</v>
      </c>
    </row>
    <row r="2314" spans="2:11">
      <c r="B2314" s="486" t="str">
        <f>CONCATENATE(Tabela22[[#This Row],[Residencial / Não Residencial]]," - ",Tabela22[[#This Row],[Frequência]])</f>
        <v>Residencial - 3 vezes por semana</v>
      </c>
      <c r="C2314" s="486" t="s">
        <v>578</v>
      </c>
      <c r="D2314" s="443" t="s">
        <v>572</v>
      </c>
      <c r="E2314" s="443" t="s">
        <v>548</v>
      </c>
      <c r="F2314" s="443" t="s">
        <v>548</v>
      </c>
      <c r="G2314" s="722">
        <v>41</v>
      </c>
      <c r="H2314" s="722">
        <v>2.5755699999999999</v>
      </c>
      <c r="I2314" s="722">
        <v>200</v>
      </c>
      <c r="J2314" s="722">
        <v>41</v>
      </c>
      <c r="K2314" s="723">
        <v>105.59837</v>
      </c>
    </row>
    <row r="2315" spans="2:11">
      <c r="B2315" s="486" t="str">
        <f>CONCATENATE(Tabela22[[#This Row],[Residencial / Não Residencial]]," - ",Tabela22[[#This Row],[Frequência]])</f>
        <v>Residencial - 3 vezes por semana</v>
      </c>
      <c r="C2315" s="486" t="s">
        <v>578</v>
      </c>
      <c r="D2315" s="443" t="s">
        <v>572</v>
      </c>
      <c r="E2315" s="443" t="s">
        <v>548</v>
      </c>
      <c r="F2315" s="443" t="s">
        <v>548</v>
      </c>
      <c r="G2315" s="722">
        <v>60</v>
      </c>
      <c r="H2315" s="722">
        <v>2.5755699999999999</v>
      </c>
      <c r="I2315" s="722">
        <v>200</v>
      </c>
      <c r="J2315" s="722">
        <v>60</v>
      </c>
      <c r="K2315" s="723">
        <v>154.5342</v>
      </c>
    </row>
    <row r="2316" spans="2:11">
      <c r="B2316" s="486" t="str">
        <f>CONCATENATE(Tabela22[[#This Row],[Residencial / Não Residencial]]," - ",Tabela22[[#This Row],[Frequência]])</f>
        <v>Residencial - 3 vezes por semana</v>
      </c>
      <c r="C2316" s="486" t="s">
        <v>578</v>
      </c>
      <c r="D2316" s="443" t="s">
        <v>572</v>
      </c>
      <c r="E2316" s="443" t="s">
        <v>548</v>
      </c>
      <c r="F2316" s="443" t="s">
        <v>548</v>
      </c>
      <c r="G2316" s="722">
        <v>69.98</v>
      </c>
      <c r="H2316" s="722">
        <v>2.5755699999999999</v>
      </c>
      <c r="I2316" s="722">
        <v>200</v>
      </c>
      <c r="J2316" s="722">
        <v>69.98</v>
      </c>
      <c r="K2316" s="723">
        <v>180.23838860000001</v>
      </c>
    </row>
    <row r="2317" spans="2:11">
      <c r="B2317" s="486" t="str">
        <f>CONCATENATE(Tabela22[[#This Row],[Residencial / Não Residencial]]," - ",Tabela22[[#This Row],[Frequência]])</f>
        <v>Residencial - 3 vezes por semana</v>
      </c>
      <c r="C2317" s="486" t="s">
        <v>578</v>
      </c>
      <c r="D2317" s="443" t="s">
        <v>572</v>
      </c>
      <c r="E2317" s="443" t="s">
        <v>548</v>
      </c>
      <c r="F2317" s="443" t="s">
        <v>548</v>
      </c>
      <c r="G2317" s="722">
        <v>189.95</v>
      </c>
      <c r="H2317" s="722">
        <v>2.5755699999999999</v>
      </c>
      <c r="I2317" s="722">
        <v>200</v>
      </c>
      <c r="J2317" s="722">
        <v>189.95</v>
      </c>
      <c r="K2317" s="723">
        <v>489.22952149999998</v>
      </c>
    </row>
    <row r="2318" spans="2:11">
      <c r="B2318" s="486" t="str">
        <f>CONCATENATE(Tabela22[[#This Row],[Residencial / Não Residencial]]," - ",Tabela22[[#This Row],[Frequência]])</f>
        <v>Residencial - 3 vezes por semana</v>
      </c>
      <c r="C2318" s="486" t="s">
        <v>578</v>
      </c>
      <c r="D2318" s="443" t="s">
        <v>572</v>
      </c>
      <c r="E2318" s="443" t="s">
        <v>548</v>
      </c>
      <c r="F2318" s="443" t="s">
        <v>548</v>
      </c>
      <c r="G2318" s="722">
        <v>305.04000000000002</v>
      </c>
      <c r="H2318" s="722">
        <v>2.5755699999999999</v>
      </c>
      <c r="I2318" s="722">
        <v>200</v>
      </c>
      <c r="J2318" s="722">
        <v>200</v>
      </c>
      <c r="K2318" s="723">
        <v>515.11400000000003</v>
      </c>
    </row>
    <row r="2319" spans="2:11">
      <c r="B2319" s="486" t="str">
        <f>CONCATENATE(Tabela22[[#This Row],[Residencial / Não Residencial]]," - ",Tabela22[[#This Row],[Frequência]])</f>
        <v>Residencial - 3 vezes por semana</v>
      </c>
      <c r="C2319" s="486" t="s">
        <v>578</v>
      </c>
      <c r="D2319" s="443" t="s">
        <v>572</v>
      </c>
      <c r="E2319" s="443" t="s">
        <v>548</v>
      </c>
      <c r="F2319" s="443" t="s">
        <v>548</v>
      </c>
      <c r="G2319" s="722">
        <v>193.52</v>
      </c>
      <c r="H2319" s="722">
        <v>2.5755699999999999</v>
      </c>
      <c r="I2319" s="722">
        <v>200</v>
      </c>
      <c r="J2319" s="722">
        <v>193.52</v>
      </c>
      <c r="K2319" s="723">
        <v>498.42430639999998</v>
      </c>
    </row>
    <row r="2320" spans="2:11">
      <c r="B2320" s="486" t="str">
        <f>CONCATENATE(Tabela22[[#This Row],[Residencial / Não Residencial]]," - ",Tabela22[[#This Row],[Frequência]])</f>
        <v>Residencial - 3 vezes por semana</v>
      </c>
      <c r="C2320" s="486" t="s">
        <v>578</v>
      </c>
      <c r="D2320" s="443" t="s">
        <v>572</v>
      </c>
      <c r="E2320" s="443" t="s">
        <v>548</v>
      </c>
      <c r="F2320" s="443" t="s">
        <v>548</v>
      </c>
      <c r="G2320" s="722">
        <v>135.19999999999999</v>
      </c>
      <c r="H2320" s="722">
        <v>2.5755699999999999</v>
      </c>
      <c r="I2320" s="722">
        <v>200</v>
      </c>
      <c r="J2320" s="722">
        <v>135.19999999999999</v>
      </c>
      <c r="K2320" s="723">
        <v>348.21706399999999</v>
      </c>
    </row>
    <row r="2321" spans="2:11">
      <c r="B2321" s="486" t="str">
        <f>CONCATENATE(Tabela22[[#This Row],[Residencial / Não Residencial]]," - ",Tabela22[[#This Row],[Frequência]])</f>
        <v>Residencial - 3 vezes por semana</v>
      </c>
      <c r="C2321" s="486" t="s">
        <v>578</v>
      </c>
      <c r="D2321" s="443" t="s">
        <v>572</v>
      </c>
      <c r="E2321" s="443" t="s">
        <v>548</v>
      </c>
      <c r="F2321" s="443" t="s">
        <v>548</v>
      </c>
      <c r="G2321" s="722">
        <v>177</v>
      </c>
      <c r="H2321" s="722">
        <v>2.5755699999999999</v>
      </c>
      <c r="I2321" s="722">
        <v>200</v>
      </c>
      <c r="J2321" s="722">
        <v>177</v>
      </c>
      <c r="K2321" s="723">
        <v>455.87589000000003</v>
      </c>
    </row>
    <row r="2322" spans="2:11">
      <c r="B2322" s="486" t="str">
        <f>CONCATENATE(Tabela22[[#This Row],[Residencial / Não Residencial]]," - ",Tabela22[[#This Row],[Frequência]])</f>
        <v>Residencial - 3 vezes por semana</v>
      </c>
      <c r="C2322" s="486" t="s">
        <v>578</v>
      </c>
      <c r="D2322" s="443" t="s">
        <v>572</v>
      </c>
      <c r="E2322" s="443" t="s">
        <v>548</v>
      </c>
      <c r="F2322" s="443" t="s">
        <v>548</v>
      </c>
      <c r="G2322" s="722">
        <v>121.72</v>
      </c>
      <c r="H2322" s="722">
        <v>2.5755699999999999</v>
      </c>
      <c r="I2322" s="722">
        <v>200</v>
      </c>
      <c r="J2322" s="722">
        <v>121.72</v>
      </c>
      <c r="K2322" s="723">
        <v>313.49838039999997</v>
      </c>
    </row>
    <row r="2323" spans="2:11">
      <c r="B2323" s="486" t="str">
        <f>CONCATENATE(Tabela22[[#This Row],[Residencial / Não Residencial]]," - ",Tabela22[[#This Row],[Frequência]])</f>
        <v>Residencial - 3 vezes por semana</v>
      </c>
      <c r="C2323" s="486" t="s">
        <v>578</v>
      </c>
      <c r="D2323" s="443" t="s">
        <v>572</v>
      </c>
      <c r="E2323" s="443" t="s">
        <v>548</v>
      </c>
      <c r="F2323" s="443" t="s">
        <v>548</v>
      </c>
      <c r="G2323" s="722">
        <v>64</v>
      </c>
      <c r="H2323" s="722">
        <v>2.5755699999999999</v>
      </c>
      <c r="I2323" s="722">
        <v>200</v>
      </c>
      <c r="J2323" s="722">
        <v>64</v>
      </c>
      <c r="K2323" s="723">
        <v>164.83647999999999</v>
      </c>
    </row>
    <row r="2324" spans="2:11">
      <c r="B2324" s="486" t="str">
        <f>CONCATENATE(Tabela22[[#This Row],[Residencial / Não Residencial]]," - ",Tabela22[[#This Row],[Frequência]])</f>
        <v>Residencial - 3 vezes por semana</v>
      </c>
      <c r="C2324" s="486" t="s">
        <v>578</v>
      </c>
      <c r="D2324" s="443" t="s">
        <v>572</v>
      </c>
      <c r="E2324" s="443" t="s">
        <v>548</v>
      </c>
      <c r="F2324" s="443" t="s">
        <v>548</v>
      </c>
      <c r="G2324" s="722">
        <v>156.22</v>
      </c>
      <c r="H2324" s="722">
        <v>2.5755699999999999</v>
      </c>
      <c r="I2324" s="722">
        <v>200</v>
      </c>
      <c r="J2324" s="722">
        <v>156.22</v>
      </c>
      <c r="K2324" s="723">
        <v>402.35554539999998</v>
      </c>
    </row>
    <row r="2325" spans="2:11">
      <c r="B2325" s="486" t="str">
        <f>CONCATENATE(Tabela22[[#This Row],[Residencial / Não Residencial]]," - ",Tabela22[[#This Row],[Frequência]])</f>
        <v>Residencial - 3 vezes por semana</v>
      </c>
      <c r="C2325" s="486" t="s">
        <v>578</v>
      </c>
      <c r="D2325" s="443" t="s">
        <v>572</v>
      </c>
      <c r="E2325" s="443" t="s">
        <v>548</v>
      </c>
      <c r="F2325" s="443" t="s">
        <v>548</v>
      </c>
      <c r="G2325" s="722">
        <v>225.16</v>
      </c>
      <c r="H2325" s="722">
        <v>2.5755699999999999</v>
      </c>
      <c r="I2325" s="722">
        <v>200</v>
      </c>
      <c r="J2325" s="722">
        <v>200</v>
      </c>
      <c r="K2325" s="723">
        <v>515.11400000000003</v>
      </c>
    </row>
    <row r="2326" spans="2:11">
      <c r="B2326" s="486" t="str">
        <f>CONCATENATE(Tabela22[[#This Row],[Residencial / Não Residencial]]," - ",Tabela22[[#This Row],[Frequência]])</f>
        <v>Residencial - 3 vezes por semana</v>
      </c>
      <c r="C2326" s="486" t="s">
        <v>578</v>
      </c>
      <c r="D2326" s="443" t="s">
        <v>572</v>
      </c>
      <c r="E2326" s="443" t="s">
        <v>548</v>
      </c>
      <c r="F2326" s="443" t="s">
        <v>548</v>
      </c>
      <c r="G2326" s="722">
        <v>60</v>
      </c>
      <c r="H2326" s="722">
        <v>2.5755699999999999</v>
      </c>
      <c r="I2326" s="722">
        <v>200</v>
      </c>
      <c r="J2326" s="722">
        <v>60</v>
      </c>
      <c r="K2326" s="723">
        <v>154.5342</v>
      </c>
    </row>
    <row r="2327" spans="2:11">
      <c r="B2327" s="486" t="str">
        <f>CONCATENATE(Tabela22[[#This Row],[Residencial / Não Residencial]]," - ",Tabela22[[#This Row],[Frequência]])</f>
        <v>Residencial - 3 vezes por semana</v>
      </c>
      <c r="C2327" s="486" t="s">
        <v>578</v>
      </c>
      <c r="D2327" s="443" t="s">
        <v>572</v>
      </c>
      <c r="E2327" s="443" t="s">
        <v>548</v>
      </c>
      <c r="F2327" s="443" t="s">
        <v>548</v>
      </c>
      <c r="G2327" s="722">
        <v>76</v>
      </c>
      <c r="H2327" s="722">
        <v>2.5755699999999999</v>
      </c>
      <c r="I2327" s="722">
        <v>200</v>
      </c>
      <c r="J2327" s="722">
        <v>76</v>
      </c>
      <c r="K2327" s="723">
        <v>195.74332000000001</v>
      </c>
    </row>
    <row r="2328" spans="2:11">
      <c r="B2328" s="486" t="str">
        <f>CONCATENATE(Tabela22[[#This Row],[Residencial / Não Residencial]]," - ",Tabela22[[#This Row],[Frequência]])</f>
        <v>Residencial - 3 vezes por semana</v>
      </c>
      <c r="C2328" s="486" t="s">
        <v>578</v>
      </c>
      <c r="D2328" s="443" t="s">
        <v>572</v>
      </c>
      <c r="E2328" s="443" t="s">
        <v>548</v>
      </c>
      <c r="F2328" s="443" t="s">
        <v>548</v>
      </c>
      <c r="G2328" s="722">
        <v>263</v>
      </c>
      <c r="H2328" s="722">
        <v>2.5755699999999999</v>
      </c>
      <c r="I2328" s="722">
        <v>200</v>
      </c>
      <c r="J2328" s="722">
        <v>200</v>
      </c>
      <c r="K2328" s="723">
        <v>515.11400000000003</v>
      </c>
    </row>
    <row r="2329" spans="2:11">
      <c r="B2329" s="486" t="str">
        <f>CONCATENATE(Tabela22[[#This Row],[Residencial / Não Residencial]]," - ",Tabela22[[#This Row],[Frequência]])</f>
        <v>Residencial - 3 vezes por semana</v>
      </c>
      <c r="C2329" s="486" t="s">
        <v>578</v>
      </c>
      <c r="D2329" s="443" t="s">
        <v>572</v>
      </c>
      <c r="E2329" s="443" t="s">
        <v>548</v>
      </c>
      <c r="F2329" s="443" t="s">
        <v>548</v>
      </c>
      <c r="G2329" s="722">
        <v>129.94</v>
      </c>
      <c r="H2329" s="722">
        <v>2.5755699999999999</v>
      </c>
      <c r="I2329" s="722">
        <v>200</v>
      </c>
      <c r="J2329" s="722">
        <v>129.94</v>
      </c>
      <c r="K2329" s="723">
        <v>334.66956579999999</v>
      </c>
    </row>
    <row r="2330" spans="2:11">
      <c r="B2330" s="486" t="str">
        <f>CONCATENATE(Tabela22[[#This Row],[Residencial / Não Residencial]]," - ",Tabela22[[#This Row],[Frequência]])</f>
        <v>Residencial - 3 vezes por semana</v>
      </c>
      <c r="C2330" s="486" t="s">
        <v>578</v>
      </c>
      <c r="D2330" s="443" t="s">
        <v>572</v>
      </c>
      <c r="E2330" s="443" t="s">
        <v>548</v>
      </c>
      <c r="F2330" s="443" t="s">
        <v>548</v>
      </c>
      <c r="G2330" s="722">
        <v>120.09</v>
      </c>
      <c r="H2330" s="722">
        <v>2.5755699999999999</v>
      </c>
      <c r="I2330" s="722">
        <v>200</v>
      </c>
      <c r="J2330" s="722">
        <v>120.09</v>
      </c>
      <c r="K2330" s="723">
        <v>309.30020130000003</v>
      </c>
    </row>
    <row r="2331" spans="2:11">
      <c r="B2331" s="486" t="str">
        <f>CONCATENATE(Tabela22[[#This Row],[Residencial / Não Residencial]]," - ",Tabela22[[#This Row],[Frequência]])</f>
        <v>Residencial - 3 vezes por semana</v>
      </c>
      <c r="C2331" s="486" t="s">
        <v>578</v>
      </c>
      <c r="D2331" s="443" t="s">
        <v>572</v>
      </c>
      <c r="E2331" s="443" t="s">
        <v>548</v>
      </c>
      <c r="F2331" s="443" t="s">
        <v>548</v>
      </c>
      <c r="G2331" s="722">
        <v>241</v>
      </c>
      <c r="H2331" s="722">
        <v>2.5755699999999999</v>
      </c>
      <c r="I2331" s="722">
        <v>200</v>
      </c>
      <c r="J2331" s="722">
        <v>200</v>
      </c>
      <c r="K2331" s="723">
        <v>515.11400000000003</v>
      </c>
    </row>
    <row r="2332" spans="2:11">
      <c r="B2332" s="486" t="str">
        <f>CONCATENATE(Tabela22[[#This Row],[Residencial / Não Residencial]]," - ",Tabela22[[#This Row],[Frequência]])</f>
        <v>Residencial - 3 vezes por semana</v>
      </c>
      <c r="C2332" s="486" t="s">
        <v>578</v>
      </c>
      <c r="D2332" s="443" t="s">
        <v>572</v>
      </c>
      <c r="E2332" s="443" t="s">
        <v>548</v>
      </c>
      <c r="F2332" s="443" t="s">
        <v>548</v>
      </c>
      <c r="G2332" s="722">
        <v>173.08</v>
      </c>
      <c r="H2332" s="722">
        <v>2.5755699999999999</v>
      </c>
      <c r="I2332" s="722">
        <v>200</v>
      </c>
      <c r="J2332" s="722">
        <v>173.08</v>
      </c>
      <c r="K2332" s="723">
        <v>445.77965560000001</v>
      </c>
    </row>
    <row r="2333" spans="2:11">
      <c r="B2333" s="486" t="str">
        <f>CONCATENATE(Tabela22[[#This Row],[Residencial / Não Residencial]]," - ",Tabela22[[#This Row],[Frequência]])</f>
        <v>Residencial - 3 vezes por semana</v>
      </c>
      <c r="C2333" s="486" t="s">
        <v>578</v>
      </c>
      <c r="D2333" s="443" t="s">
        <v>572</v>
      </c>
      <c r="E2333" s="443" t="s">
        <v>548</v>
      </c>
      <c r="F2333" s="443" t="s">
        <v>548</v>
      </c>
      <c r="G2333" s="722">
        <v>265.24</v>
      </c>
      <c r="H2333" s="722">
        <v>2.5755699999999999</v>
      </c>
      <c r="I2333" s="722">
        <v>200</v>
      </c>
      <c r="J2333" s="722">
        <v>200</v>
      </c>
      <c r="K2333" s="723">
        <v>515.11400000000003</v>
      </c>
    </row>
    <row r="2334" spans="2:11">
      <c r="B2334" s="486" t="str">
        <f>CONCATENATE(Tabela22[[#This Row],[Residencial / Não Residencial]]," - ",Tabela22[[#This Row],[Frequência]])</f>
        <v>Não Residencial - 3 vezes por semana</v>
      </c>
      <c r="C2334" s="486" t="s">
        <v>578</v>
      </c>
      <c r="D2334" s="443" t="s">
        <v>568</v>
      </c>
      <c r="E2334" s="443" t="s">
        <v>569</v>
      </c>
      <c r="F2334" s="443" t="s">
        <v>550</v>
      </c>
      <c r="G2334" s="722">
        <v>45.2</v>
      </c>
      <c r="H2334" s="722">
        <v>3.9677699999999998</v>
      </c>
      <c r="I2334" s="722">
        <v>300</v>
      </c>
      <c r="J2334" s="722">
        <v>45.2</v>
      </c>
      <c r="K2334" s="723">
        <v>179.34320399999999</v>
      </c>
    </row>
    <row r="2335" spans="2:11">
      <c r="B2335" s="486" t="str">
        <f>CONCATENATE(Tabela22[[#This Row],[Residencial / Não Residencial]]," - ",Tabela22[[#This Row],[Frequência]])</f>
        <v>Residencial - 3 vezes por semana</v>
      </c>
      <c r="C2335" s="486" t="s">
        <v>578</v>
      </c>
      <c r="D2335" s="443" t="s">
        <v>572</v>
      </c>
      <c r="E2335" s="443" t="s">
        <v>548</v>
      </c>
      <c r="F2335" s="443" t="s">
        <v>548</v>
      </c>
      <c r="G2335" s="722">
        <v>142.37</v>
      </c>
      <c r="H2335" s="722">
        <v>2.5755699999999999</v>
      </c>
      <c r="I2335" s="722">
        <v>200</v>
      </c>
      <c r="J2335" s="722">
        <v>142.37</v>
      </c>
      <c r="K2335" s="723">
        <v>366.68390090000003</v>
      </c>
    </row>
    <row r="2336" spans="2:11">
      <c r="B2336" s="486" t="str">
        <f>CONCATENATE(Tabela22[[#This Row],[Residencial / Não Residencial]]," - ",Tabela22[[#This Row],[Frequência]])</f>
        <v>Residencial - 3 vezes por semana</v>
      </c>
      <c r="C2336" s="486" t="s">
        <v>578</v>
      </c>
      <c r="D2336" s="443" t="s">
        <v>572</v>
      </c>
      <c r="E2336" s="443" t="s">
        <v>548</v>
      </c>
      <c r="F2336" s="443" t="s">
        <v>548</v>
      </c>
      <c r="G2336" s="722">
        <v>236</v>
      </c>
      <c r="H2336" s="722">
        <v>2.5755699999999999</v>
      </c>
      <c r="I2336" s="722">
        <v>200</v>
      </c>
      <c r="J2336" s="722">
        <v>200</v>
      </c>
      <c r="K2336" s="723">
        <v>515.11400000000003</v>
      </c>
    </row>
    <row r="2337" spans="2:11">
      <c r="B2337" s="486" t="str">
        <f>CONCATENATE(Tabela22[[#This Row],[Residencial / Não Residencial]]," - ",Tabela22[[#This Row],[Frequência]])</f>
        <v>Residencial - 3 vezes por semana</v>
      </c>
      <c r="C2337" s="486" t="s">
        <v>578</v>
      </c>
      <c r="D2337" s="443" t="s">
        <v>572</v>
      </c>
      <c r="E2337" s="443" t="s">
        <v>548</v>
      </c>
      <c r="F2337" s="443" t="s">
        <v>548</v>
      </c>
      <c r="G2337" s="722">
        <v>123</v>
      </c>
      <c r="H2337" s="722">
        <v>2.5755699999999999</v>
      </c>
      <c r="I2337" s="722">
        <v>200</v>
      </c>
      <c r="J2337" s="722">
        <v>123</v>
      </c>
      <c r="K2337" s="723">
        <v>316.79511000000002</v>
      </c>
    </row>
    <row r="2338" spans="2:11">
      <c r="B2338" s="486" t="str">
        <f>CONCATENATE(Tabela22[[#This Row],[Residencial / Não Residencial]]," - ",Tabela22[[#This Row],[Frequência]])</f>
        <v>Residencial - 3 vezes por semana</v>
      </c>
      <c r="C2338" s="486" t="s">
        <v>578</v>
      </c>
      <c r="D2338" s="443" t="s">
        <v>572</v>
      </c>
      <c r="E2338" s="443" t="s">
        <v>548</v>
      </c>
      <c r="F2338" s="443" t="s">
        <v>548</v>
      </c>
      <c r="G2338" s="722">
        <v>392.97</v>
      </c>
      <c r="H2338" s="722">
        <v>2.5755699999999999</v>
      </c>
      <c r="I2338" s="722">
        <v>200</v>
      </c>
      <c r="J2338" s="722">
        <v>200</v>
      </c>
      <c r="K2338" s="723">
        <v>515.11400000000003</v>
      </c>
    </row>
    <row r="2339" spans="2:11">
      <c r="B2339" s="486" t="str">
        <f>CONCATENATE(Tabela22[[#This Row],[Residencial / Não Residencial]]," - ",Tabela22[[#This Row],[Frequência]])</f>
        <v>Residencial - 3 vezes por semana</v>
      </c>
      <c r="C2339" s="486" t="s">
        <v>578</v>
      </c>
      <c r="D2339" s="443" t="s">
        <v>572</v>
      </c>
      <c r="E2339" s="443" t="s">
        <v>548</v>
      </c>
      <c r="F2339" s="443" t="s">
        <v>548</v>
      </c>
      <c r="G2339" s="722">
        <v>493.99</v>
      </c>
      <c r="H2339" s="722">
        <v>2.5755699999999999</v>
      </c>
      <c r="I2339" s="722">
        <v>200</v>
      </c>
      <c r="J2339" s="722">
        <v>200</v>
      </c>
      <c r="K2339" s="723">
        <v>515.11400000000003</v>
      </c>
    </row>
    <row r="2340" spans="2:11">
      <c r="B2340" s="486" t="str">
        <f>CONCATENATE(Tabela22[[#This Row],[Residencial / Não Residencial]]," - ",Tabela22[[#This Row],[Frequência]])</f>
        <v>Residencial - 3 vezes por semana</v>
      </c>
      <c r="C2340" s="486" t="s">
        <v>578</v>
      </c>
      <c r="D2340" s="443" t="s">
        <v>572</v>
      </c>
      <c r="E2340" s="443" t="s">
        <v>548</v>
      </c>
      <c r="F2340" s="443" t="s">
        <v>548</v>
      </c>
      <c r="G2340" s="722">
        <v>321</v>
      </c>
      <c r="H2340" s="722">
        <v>2.5755699999999999</v>
      </c>
      <c r="I2340" s="722">
        <v>200</v>
      </c>
      <c r="J2340" s="722">
        <v>200</v>
      </c>
      <c r="K2340" s="723">
        <v>515.11400000000003</v>
      </c>
    </row>
    <row r="2341" spans="2:11">
      <c r="B2341" s="486" t="str">
        <f>CONCATENATE(Tabela22[[#This Row],[Residencial / Não Residencial]]," - ",Tabela22[[#This Row],[Frequência]])</f>
        <v>Residencial - 3 vezes por semana</v>
      </c>
      <c r="C2341" s="486" t="s">
        <v>578</v>
      </c>
      <c r="D2341" s="443" t="s">
        <v>571</v>
      </c>
      <c r="E2341" s="443" t="s">
        <v>548</v>
      </c>
      <c r="F2341" s="443" t="s">
        <v>548</v>
      </c>
      <c r="G2341" s="722">
        <v>136.78</v>
      </c>
      <c r="H2341" s="722">
        <v>2.5755699999999999</v>
      </c>
      <c r="I2341" s="722">
        <v>200</v>
      </c>
      <c r="J2341" s="722">
        <v>136.78</v>
      </c>
      <c r="K2341" s="723">
        <v>352.28646459999999</v>
      </c>
    </row>
    <row r="2342" spans="2:11">
      <c r="B2342" s="486" t="str">
        <f>CONCATENATE(Tabela22[[#This Row],[Residencial / Não Residencial]]," - ",Tabela22[[#This Row],[Frequência]])</f>
        <v>Residencial - 3 vezes por semana</v>
      </c>
      <c r="C2342" s="486" t="s">
        <v>578</v>
      </c>
      <c r="D2342" s="443" t="s">
        <v>572</v>
      </c>
      <c r="E2342" s="443" t="s">
        <v>548</v>
      </c>
      <c r="F2342" s="443" t="s">
        <v>548</v>
      </c>
      <c r="G2342" s="722">
        <v>212.3</v>
      </c>
      <c r="H2342" s="722">
        <v>2.5755699999999999</v>
      </c>
      <c r="I2342" s="722">
        <v>200</v>
      </c>
      <c r="J2342" s="722">
        <v>200</v>
      </c>
      <c r="K2342" s="723">
        <v>515.11400000000003</v>
      </c>
    </row>
    <row r="2343" spans="2:11">
      <c r="B2343" s="486" t="str">
        <f>CONCATENATE(Tabela22[[#This Row],[Residencial / Não Residencial]]," - ",Tabela22[[#This Row],[Frequência]])</f>
        <v>Residencial - 3 vezes por semana</v>
      </c>
      <c r="C2343" s="486" t="s">
        <v>578</v>
      </c>
      <c r="D2343" s="443" t="s">
        <v>572</v>
      </c>
      <c r="E2343" s="443" t="s">
        <v>548</v>
      </c>
      <c r="F2343" s="443" t="s">
        <v>548</v>
      </c>
      <c r="G2343" s="722">
        <v>87</v>
      </c>
      <c r="H2343" s="722">
        <v>2.5755699999999999</v>
      </c>
      <c r="I2343" s="722">
        <v>200</v>
      </c>
      <c r="J2343" s="722">
        <v>87</v>
      </c>
      <c r="K2343" s="723">
        <v>224.07459</v>
      </c>
    </row>
    <row r="2344" spans="2:11">
      <c r="B2344" s="486" t="str">
        <f>CONCATENATE(Tabela22[[#This Row],[Residencial / Não Residencial]]," - ",Tabela22[[#This Row],[Frequência]])</f>
        <v>Residencial - 3 vezes por semana</v>
      </c>
      <c r="C2344" s="486" t="s">
        <v>578</v>
      </c>
      <c r="D2344" s="443" t="s">
        <v>572</v>
      </c>
      <c r="E2344" s="443" t="s">
        <v>548</v>
      </c>
      <c r="F2344" s="443" t="s">
        <v>548</v>
      </c>
      <c r="G2344" s="722">
        <v>126.26</v>
      </c>
      <c r="H2344" s="722">
        <v>2.5755699999999999</v>
      </c>
      <c r="I2344" s="722">
        <v>200</v>
      </c>
      <c r="J2344" s="722">
        <v>126.26</v>
      </c>
      <c r="K2344" s="723">
        <v>325.19146819999997</v>
      </c>
    </row>
    <row r="2345" spans="2:11">
      <c r="B2345" s="486" t="str">
        <f>CONCATENATE(Tabela22[[#This Row],[Residencial / Não Residencial]]," - ",Tabela22[[#This Row],[Frequência]])</f>
        <v>Residencial - 3 vezes por semana</v>
      </c>
      <c r="C2345" s="486" t="s">
        <v>578</v>
      </c>
      <c r="D2345" s="443" t="s">
        <v>572</v>
      </c>
      <c r="E2345" s="443" t="s">
        <v>548</v>
      </c>
      <c r="F2345" s="443" t="s">
        <v>548</v>
      </c>
      <c r="G2345" s="722">
        <v>65.790000000000006</v>
      </c>
      <c r="H2345" s="722">
        <v>2.5755699999999999</v>
      </c>
      <c r="I2345" s="722">
        <v>200</v>
      </c>
      <c r="J2345" s="722">
        <v>65.790000000000006</v>
      </c>
      <c r="K2345" s="723">
        <v>169.44675029999999</v>
      </c>
    </row>
    <row r="2346" spans="2:11">
      <c r="B2346" s="486" t="str">
        <f>CONCATENATE(Tabela22[[#This Row],[Residencial / Não Residencial]]," - ",Tabela22[[#This Row],[Frequência]])</f>
        <v>Residencial - 3 vezes por semana</v>
      </c>
      <c r="C2346" s="486" t="s">
        <v>578</v>
      </c>
      <c r="D2346" s="443" t="s">
        <v>572</v>
      </c>
      <c r="E2346" s="443" t="s">
        <v>548</v>
      </c>
      <c r="F2346" s="443" t="s">
        <v>548</v>
      </c>
      <c r="G2346" s="722">
        <v>173.37</v>
      </c>
      <c r="H2346" s="722">
        <v>2.5755699999999999</v>
      </c>
      <c r="I2346" s="722">
        <v>200</v>
      </c>
      <c r="J2346" s="722">
        <v>173.37</v>
      </c>
      <c r="K2346" s="723">
        <v>446.52657090000002</v>
      </c>
    </row>
    <row r="2347" spans="2:11">
      <c r="B2347" s="486" t="str">
        <f>CONCATENATE(Tabela22[[#This Row],[Residencial / Não Residencial]]," - ",Tabela22[[#This Row],[Frequência]])</f>
        <v>Residencial - 3 vezes por semana</v>
      </c>
      <c r="C2347" s="486" t="s">
        <v>578</v>
      </c>
      <c r="D2347" s="443" t="s">
        <v>572</v>
      </c>
      <c r="E2347" s="443" t="s">
        <v>548</v>
      </c>
      <c r="F2347" s="443" t="s">
        <v>548</v>
      </c>
      <c r="G2347" s="722">
        <v>85</v>
      </c>
      <c r="H2347" s="722">
        <v>2.5755699999999999</v>
      </c>
      <c r="I2347" s="722">
        <v>200</v>
      </c>
      <c r="J2347" s="722">
        <v>85</v>
      </c>
      <c r="K2347" s="723">
        <v>218.92345</v>
      </c>
    </row>
    <row r="2348" spans="2:11">
      <c r="B2348" s="486" t="str">
        <f>CONCATENATE(Tabela22[[#This Row],[Residencial / Não Residencial]]," - ",Tabela22[[#This Row],[Frequência]])</f>
        <v>Residencial - 3 vezes por semana</v>
      </c>
      <c r="C2348" s="486" t="s">
        <v>578</v>
      </c>
      <c r="D2348" s="443" t="s">
        <v>572</v>
      </c>
      <c r="E2348" s="443" t="s">
        <v>548</v>
      </c>
      <c r="F2348" s="443" t="s">
        <v>548</v>
      </c>
      <c r="G2348" s="722">
        <v>123.19</v>
      </c>
      <c r="H2348" s="722">
        <v>2.5755699999999999</v>
      </c>
      <c r="I2348" s="722">
        <v>200</v>
      </c>
      <c r="J2348" s="722">
        <v>123.19</v>
      </c>
      <c r="K2348" s="723">
        <v>317.28446830000001</v>
      </c>
    </row>
    <row r="2349" spans="2:11">
      <c r="B2349" s="486" t="str">
        <f>CONCATENATE(Tabela22[[#This Row],[Residencial / Não Residencial]]," - ",Tabela22[[#This Row],[Frequência]])</f>
        <v>Residencial - 3 vezes por semana</v>
      </c>
      <c r="C2349" s="486" t="s">
        <v>578</v>
      </c>
      <c r="D2349" s="443" t="s">
        <v>572</v>
      </c>
      <c r="E2349" s="443" t="s">
        <v>548</v>
      </c>
      <c r="F2349" s="443" t="s">
        <v>548</v>
      </c>
      <c r="G2349" s="722">
        <v>67.23</v>
      </c>
      <c r="H2349" s="722">
        <v>2.5755699999999999</v>
      </c>
      <c r="I2349" s="722">
        <v>200</v>
      </c>
      <c r="J2349" s="722">
        <v>67.23</v>
      </c>
      <c r="K2349" s="723">
        <v>173.1555711</v>
      </c>
    </row>
    <row r="2350" spans="2:11">
      <c r="B2350" s="486" t="str">
        <f>CONCATENATE(Tabela22[[#This Row],[Residencial / Não Residencial]]," - ",Tabela22[[#This Row],[Frequência]])</f>
        <v>Residencial - 3 vezes por semana</v>
      </c>
      <c r="C2350" s="486" t="s">
        <v>578</v>
      </c>
      <c r="D2350" s="443" t="s">
        <v>572</v>
      </c>
      <c r="E2350" s="443" t="s">
        <v>548</v>
      </c>
      <c r="F2350" s="443" t="s">
        <v>548</v>
      </c>
      <c r="G2350" s="722">
        <v>164.7</v>
      </c>
      <c r="H2350" s="722">
        <v>2.5755699999999999</v>
      </c>
      <c r="I2350" s="722">
        <v>200</v>
      </c>
      <c r="J2350" s="722">
        <v>164.7</v>
      </c>
      <c r="K2350" s="723">
        <v>424.19637899999998</v>
      </c>
    </row>
    <row r="2351" spans="2:11">
      <c r="B2351" s="486" t="str">
        <f>CONCATENATE(Tabela22[[#This Row],[Residencial / Não Residencial]]," - ",Tabela22[[#This Row],[Frequência]])</f>
        <v>Residencial - 3 vezes por semana</v>
      </c>
      <c r="C2351" s="486" t="s">
        <v>578</v>
      </c>
      <c r="D2351" s="443" t="s">
        <v>572</v>
      </c>
      <c r="E2351" s="443" t="s">
        <v>548</v>
      </c>
      <c r="F2351" s="443" t="s">
        <v>548</v>
      </c>
      <c r="G2351" s="722">
        <v>62</v>
      </c>
      <c r="H2351" s="722">
        <v>2.5755699999999999</v>
      </c>
      <c r="I2351" s="722">
        <v>200</v>
      </c>
      <c r="J2351" s="722">
        <v>62</v>
      </c>
      <c r="K2351" s="723">
        <v>159.68534</v>
      </c>
    </row>
    <row r="2352" spans="2:11">
      <c r="B2352" s="486" t="str">
        <f>CONCATENATE(Tabela22[[#This Row],[Residencial / Não Residencial]]," - ",Tabela22[[#This Row],[Frequência]])</f>
        <v>Residencial - 3 vezes por semana</v>
      </c>
      <c r="C2352" s="486" t="s">
        <v>578</v>
      </c>
      <c r="D2352" s="443" t="s">
        <v>572</v>
      </c>
      <c r="E2352" s="443" t="s">
        <v>548</v>
      </c>
      <c r="F2352" s="443" t="s">
        <v>548</v>
      </c>
      <c r="G2352" s="722">
        <v>115.11</v>
      </c>
      <c r="H2352" s="722">
        <v>2.5755699999999999</v>
      </c>
      <c r="I2352" s="722">
        <v>200</v>
      </c>
      <c r="J2352" s="722">
        <v>115.11</v>
      </c>
      <c r="K2352" s="723">
        <v>296.47386269999998</v>
      </c>
    </row>
    <row r="2353" spans="2:11">
      <c r="B2353" s="486" t="str">
        <f>CONCATENATE(Tabela22[[#This Row],[Residencial / Não Residencial]]," - ",Tabela22[[#This Row],[Frequência]])</f>
        <v>Residencial - 3 vezes por semana</v>
      </c>
      <c r="C2353" s="486" t="s">
        <v>578</v>
      </c>
      <c r="D2353" s="443" t="s">
        <v>572</v>
      </c>
      <c r="E2353" s="443" t="s">
        <v>548</v>
      </c>
      <c r="F2353" s="443" t="s">
        <v>548</v>
      </c>
      <c r="G2353" s="722">
        <v>54.19</v>
      </c>
      <c r="H2353" s="722">
        <v>2.5755699999999999</v>
      </c>
      <c r="I2353" s="722">
        <v>200</v>
      </c>
      <c r="J2353" s="722">
        <v>54.19</v>
      </c>
      <c r="K2353" s="723">
        <v>139.5701383</v>
      </c>
    </row>
    <row r="2354" spans="2:11">
      <c r="B2354" s="486" t="str">
        <f>CONCATENATE(Tabela22[[#This Row],[Residencial / Não Residencial]]," - ",Tabela22[[#This Row],[Frequência]])</f>
        <v>Residencial - 3 vezes por semana</v>
      </c>
      <c r="C2354" s="486" t="s">
        <v>578</v>
      </c>
      <c r="D2354" s="443" t="s">
        <v>572</v>
      </c>
      <c r="E2354" s="443" t="s">
        <v>548</v>
      </c>
      <c r="F2354" s="443" t="s">
        <v>548</v>
      </c>
      <c r="G2354" s="722">
        <v>69.06</v>
      </c>
      <c r="H2354" s="722">
        <v>2.5755699999999999</v>
      </c>
      <c r="I2354" s="722">
        <v>200</v>
      </c>
      <c r="J2354" s="722">
        <v>69.06</v>
      </c>
      <c r="K2354" s="723">
        <v>177.86886419999999</v>
      </c>
    </row>
    <row r="2355" spans="2:11">
      <c r="B2355" s="486" t="str">
        <f>CONCATENATE(Tabela22[[#This Row],[Residencial / Não Residencial]]," - ",Tabela22[[#This Row],[Frequência]])</f>
        <v>Residencial - 3 vezes por semana</v>
      </c>
      <c r="C2355" s="486" t="s">
        <v>578</v>
      </c>
      <c r="D2355" s="443" t="s">
        <v>572</v>
      </c>
      <c r="E2355" s="443" t="s">
        <v>548</v>
      </c>
      <c r="F2355" s="443" t="s">
        <v>548</v>
      </c>
      <c r="G2355" s="722">
        <v>89</v>
      </c>
      <c r="H2355" s="722">
        <v>2.5755699999999999</v>
      </c>
      <c r="I2355" s="722">
        <v>200</v>
      </c>
      <c r="J2355" s="722">
        <v>89</v>
      </c>
      <c r="K2355" s="723">
        <v>229.22573</v>
      </c>
    </row>
    <row r="2356" spans="2:11">
      <c r="B2356" s="486" t="str">
        <f>CONCATENATE(Tabela22[[#This Row],[Residencial / Não Residencial]]," - ",Tabela22[[#This Row],[Frequência]])</f>
        <v>Residencial - 3 vezes por semana</v>
      </c>
      <c r="C2356" s="486" t="s">
        <v>578</v>
      </c>
      <c r="D2356" s="443" t="s">
        <v>572</v>
      </c>
      <c r="E2356" s="443" t="s">
        <v>548</v>
      </c>
      <c r="F2356" s="443" t="s">
        <v>548</v>
      </c>
      <c r="G2356" s="722">
        <v>53</v>
      </c>
      <c r="H2356" s="722">
        <v>2.5755699999999999</v>
      </c>
      <c r="I2356" s="722">
        <v>200</v>
      </c>
      <c r="J2356" s="722">
        <v>53</v>
      </c>
      <c r="K2356" s="723">
        <v>136.50521000000001</v>
      </c>
    </row>
    <row r="2357" spans="2:11">
      <c r="B2357" s="486" t="str">
        <f>CONCATENATE(Tabela22[[#This Row],[Residencial / Não Residencial]]," - ",Tabela22[[#This Row],[Frequência]])</f>
        <v>Residencial - 3 vezes por semana</v>
      </c>
      <c r="C2357" s="486" t="s">
        <v>578</v>
      </c>
      <c r="D2357" s="443" t="s">
        <v>572</v>
      </c>
      <c r="E2357" s="443" t="s">
        <v>548</v>
      </c>
      <c r="F2357" s="443" t="s">
        <v>548</v>
      </c>
      <c r="G2357" s="722">
        <v>153.66999999999999</v>
      </c>
      <c r="H2357" s="722">
        <v>2.5755699999999999</v>
      </c>
      <c r="I2357" s="722">
        <v>200</v>
      </c>
      <c r="J2357" s="722">
        <v>153.66999999999999</v>
      </c>
      <c r="K2357" s="723">
        <v>395.78784189999999</v>
      </c>
    </row>
    <row r="2358" spans="2:11">
      <c r="B2358" s="486" t="str">
        <f>CONCATENATE(Tabela22[[#This Row],[Residencial / Não Residencial]]," - ",Tabela22[[#This Row],[Frequência]])</f>
        <v>Residencial - 3 vezes por semana</v>
      </c>
      <c r="C2358" s="486" t="s">
        <v>578</v>
      </c>
      <c r="D2358" s="443" t="s">
        <v>572</v>
      </c>
      <c r="E2358" s="443" t="s">
        <v>548</v>
      </c>
      <c r="F2358" s="443" t="s">
        <v>548</v>
      </c>
      <c r="G2358" s="722">
        <v>64</v>
      </c>
      <c r="H2358" s="722">
        <v>2.5755699999999999</v>
      </c>
      <c r="I2358" s="722">
        <v>200</v>
      </c>
      <c r="J2358" s="722">
        <v>64</v>
      </c>
      <c r="K2358" s="723">
        <v>164.83647999999999</v>
      </c>
    </row>
    <row r="2359" spans="2:11">
      <c r="B2359" s="486" t="str">
        <f>CONCATENATE(Tabela22[[#This Row],[Residencial / Não Residencial]]," - ",Tabela22[[#This Row],[Frequência]])</f>
        <v>Residencial - 3 vezes por semana</v>
      </c>
      <c r="C2359" s="486" t="s">
        <v>578</v>
      </c>
      <c r="D2359" s="443" t="s">
        <v>572</v>
      </c>
      <c r="E2359" s="443" t="s">
        <v>548</v>
      </c>
      <c r="F2359" s="443" t="s">
        <v>548</v>
      </c>
      <c r="G2359" s="722">
        <v>129.5</v>
      </c>
      <c r="H2359" s="722">
        <v>2.5755699999999999</v>
      </c>
      <c r="I2359" s="722">
        <v>200</v>
      </c>
      <c r="J2359" s="722">
        <v>129.5</v>
      </c>
      <c r="K2359" s="723">
        <v>333.536315</v>
      </c>
    </row>
    <row r="2360" spans="2:11">
      <c r="B2360" s="486" t="str">
        <f>CONCATENATE(Tabela22[[#This Row],[Residencial / Não Residencial]]," - ",Tabela22[[#This Row],[Frequência]])</f>
        <v>Residencial - 3 vezes por semana</v>
      </c>
      <c r="C2360" s="486" t="s">
        <v>578</v>
      </c>
      <c r="D2360" s="443" t="s">
        <v>572</v>
      </c>
      <c r="E2360" s="443" t="s">
        <v>548</v>
      </c>
      <c r="F2360" s="443" t="s">
        <v>548</v>
      </c>
      <c r="G2360" s="722">
        <v>150.54</v>
      </c>
      <c r="H2360" s="722">
        <v>2.5755699999999999</v>
      </c>
      <c r="I2360" s="722">
        <v>200</v>
      </c>
      <c r="J2360" s="722">
        <v>150.54</v>
      </c>
      <c r="K2360" s="723">
        <v>387.72630779999997</v>
      </c>
    </row>
    <row r="2361" spans="2:11">
      <c r="B2361" s="486" t="str">
        <f>CONCATENATE(Tabela22[[#This Row],[Residencial / Não Residencial]]," - ",Tabela22[[#This Row],[Frequência]])</f>
        <v>Residencial - 3 vezes por semana</v>
      </c>
      <c r="C2361" s="486" t="s">
        <v>578</v>
      </c>
      <c r="D2361" s="443" t="s">
        <v>572</v>
      </c>
      <c r="E2361" s="443" t="s">
        <v>548</v>
      </c>
      <c r="F2361" s="443" t="s">
        <v>548</v>
      </c>
      <c r="G2361" s="722">
        <v>60</v>
      </c>
      <c r="H2361" s="722">
        <v>2.5755699999999999</v>
      </c>
      <c r="I2361" s="722">
        <v>200</v>
      </c>
      <c r="J2361" s="722">
        <v>60</v>
      </c>
      <c r="K2361" s="723">
        <v>154.5342</v>
      </c>
    </row>
    <row r="2362" spans="2:11">
      <c r="B2362" s="486" t="str">
        <f>CONCATENATE(Tabela22[[#This Row],[Residencial / Não Residencial]]," - ",Tabela22[[#This Row],[Frequência]])</f>
        <v>Residencial - 3 vezes por semana</v>
      </c>
      <c r="C2362" s="486" t="s">
        <v>578</v>
      </c>
      <c r="D2362" s="443" t="s">
        <v>572</v>
      </c>
      <c r="E2362" s="443" t="s">
        <v>548</v>
      </c>
      <c r="F2362" s="443" t="s">
        <v>548</v>
      </c>
      <c r="G2362" s="722">
        <v>99.83</v>
      </c>
      <c r="H2362" s="722">
        <v>2.5755699999999999</v>
      </c>
      <c r="I2362" s="722">
        <v>200</v>
      </c>
      <c r="J2362" s="722">
        <v>99.83</v>
      </c>
      <c r="K2362" s="723">
        <v>257.11915310000001</v>
      </c>
    </row>
    <row r="2363" spans="2:11">
      <c r="B2363" s="486" t="str">
        <f>CONCATENATE(Tabela22[[#This Row],[Residencial / Não Residencial]]," - ",Tabela22[[#This Row],[Frequência]])</f>
        <v>Residencial - 3 vezes por semana</v>
      </c>
      <c r="C2363" s="486" t="s">
        <v>578</v>
      </c>
      <c r="D2363" s="443" t="s">
        <v>572</v>
      </c>
      <c r="E2363" s="443" t="s">
        <v>548</v>
      </c>
      <c r="F2363" s="443" t="s">
        <v>548</v>
      </c>
      <c r="G2363" s="722">
        <v>117.37</v>
      </c>
      <c r="H2363" s="722">
        <v>2.5755699999999999</v>
      </c>
      <c r="I2363" s="722">
        <v>200</v>
      </c>
      <c r="J2363" s="722">
        <v>117.37</v>
      </c>
      <c r="K2363" s="723">
        <v>302.29465090000002</v>
      </c>
    </row>
    <row r="2364" spans="2:11">
      <c r="B2364" s="486" t="str">
        <f>CONCATENATE(Tabela22[[#This Row],[Residencial / Não Residencial]]," - ",Tabela22[[#This Row],[Frequência]])</f>
        <v>Residencial - 3 vezes por semana</v>
      </c>
      <c r="C2364" s="486" t="s">
        <v>578</v>
      </c>
      <c r="D2364" s="443" t="s">
        <v>572</v>
      </c>
      <c r="E2364" s="443" t="s">
        <v>548</v>
      </c>
      <c r="F2364" s="443" t="s">
        <v>548</v>
      </c>
      <c r="G2364" s="722">
        <v>152</v>
      </c>
      <c r="H2364" s="722">
        <v>2.5755699999999999</v>
      </c>
      <c r="I2364" s="722">
        <v>200</v>
      </c>
      <c r="J2364" s="722">
        <v>152</v>
      </c>
      <c r="K2364" s="723">
        <v>391.48664000000002</v>
      </c>
    </row>
    <row r="2365" spans="2:11">
      <c r="B2365" s="486" t="str">
        <f>CONCATENATE(Tabela22[[#This Row],[Residencial / Não Residencial]]," - ",Tabela22[[#This Row],[Frequência]])</f>
        <v>Residencial - 3 vezes por semana</v>
      </c>
      <c r="C2365" s="486" t="s">
        <v>578</v>
      </c>
      <c r="D2365" s="443" t="s">
        <v>572</v>
      </c>
      <c r="E2365" s="443" t="s">
        <v>548</v>
      </c>
      <c r="F2365" s="443" t="s">
        <v>548</v>
      </c>
      <c r="G2365" s="722">
        <v>226.09</v>
      </c>
      <c r="H2365" s="722">
        <v>2.5755699999999999</v>
      </c>
      <c r="I2365" s="722">
        <v>200</v>
      </c>
      <c r="J2365" s="722">
        <v>200</v>
      </c>
      <c r="K2365" s="723">
        <v>515.11400000000003</v>
      </c>
    </row>
    <row r="2366" spans="2:11">
      <c r="B2366" s="486" t="str">
        <f>CONCATENATE(Tabela22[[#This Row],[Residencial / Não Residencial]]," - ",Tabela22[[#This Row],[Frequência]])</f>
        <v>Residencial - 3 vezes por semana</v>
      </c>
      <c r="C2366" s="486" t="s">
        <v>578</v>
      </c>
      <c r="D2366" s="443" t="s">
        <v>572</v>
      </c>
      <c r="E2366" s="443" t="s">
        <v>548</v>
      </c>
      <c r="F2366" s="443" t="s">
        <v>548</v>
      </c>
      <c r="G2366" s="722">
        <v>225.58</v>
      </c>
      <c r="H2366" s="722">
        <v>2.5755699999999999</v>
      </c>
      <c r="I2366" s="722">
        <v>200</v>
      </c>
      <c r="J2366" s="722">
        <v>200</v>
      </c>
      <c r="K2366" s="723">
        <v>515.11400000000003</v>
      </c>
    </row>
    <row r="2367" spans="2:11">
      <c r="B2367" s="486" t="str">
        <f>CONCATENATE(Tabela22[[#This Row],[Residencial / Não Residencial]]," - ",Tabela22[[#This Row],[Frequência]])</f>
        <v>Residencial - 3 vezes por semana</v>
      </c>
      <c r="C2367" s="486" t="s">
        <v>578</v>
      </c>
      <c r="D2367" s="443" t="s">
        <v>572</v>
      </c>
      <c r="E2367" s="443" t="s">
        <v>548</v>
      </c>
      <c r="F2367" s="443" t="s">
        <v>548</v>
      </c>
      <c r="G2367" s="722">
        <v>70</v>
      </c>
      <c r="H2367" s="722">
        <v>2.5755699999999999</v>
      </c>
      <c r="I2367" s="722">
        <v>200</v>
      </c>
      <c r="J2367" s="722">
        <v>70</v>
      </c>
      <c r="K2367" s="723">
        <v>180.28989999999999</v>
      </c>
    </row>
    <row r="2368" spans="2:11">
      <c r="B2368" s="486" t="str">
        <f>CONCATENATE(Tabela22[[#This Row],[Residencial / Não Residencial]]," - ",Tabela22[[#This Row],[Frequência]])</f>
        <v>Residencial - 3 vezes por semana</v>
      </c>
      <c r="C2368" s="486" t="s">
        <v>578</v>
      </c>
      <c r="D2368" s="443" t="s">
        <v>572</v>
      </c>
      <c r="E2368" s="443" t="s">
        <v>548</v>
      </c>
      <c r="F2368" s="443" t="s">
        <v>548</v>
      </c>
      <c r="G2368" s="722">
        <v>84.24</v>
      </c>
      <c r="H2368" s="722">
        <v>2.5755699999999999</v>
      </c>
      <c r="I2368" s="722">
        <v>200</v>
      </c>
      <c r="J2368" s="722">
        <v>84.24</v>
      </c>
      <c r="K2368" s="723">
        <v>216.96601680000001</v>
      </c>
    </row>
    <row r="2369" spans="2:11">
      <c r="B2369" s="486" t="str">
        <f>CONCATENATE(Tabela22[[#This Row],[Residencial / Não Residencial]]," - ",Tabela22[[#This Row],[Frequência]])</f>
        <v>Residencial - 3 vezes por semana</v>
      </c>
      <c r="C2369" s="486" t="s">
        <v>578</v>
      </c>
      <c r="D2369" s="443" t="s">
        <v>572</v>
      </c>
      <c r="E2369" s="443" t="s">
        <v>548</v>
      </c>
      <c r="F2369" s="443" t="s">
        <v>548</v>
      </c>
      <c r="G2369" s="722">
        <v>120.33</v>
      </c>
      <c r="H2369" s="722">
        <v>2.5755699999999999</v>
      </c>
      <c r="I2369" s="722">
        <v>200</v>
      </c>
      <c r="J2369" s="722">
        <v>120.33</v>
      </c>
      <c r="K2369" s="723">
        <v>309.91833810000003</v>
      </c>
    </row>
    <row r="2370" spans="2:11">
      <c r="B2370" s="486" t="str">
        <f>CONCATENATE(Tabela22[[#This Row],[Residencial / Não Residencial]]," - ",Tabela22[[#This Row],[Frequência]])</f>
        <v>Residencial - 3 vezes por semana</v>
      </c>
      <c r="C2370" s="486" t="s">
        <v>578</v>
      </c>
      <c r="D2370" s="443" t="s">
        <v>572</v>
      </c>
      <c r="E2370" s="443" t="s">
        <v>548</v>
      </c>
      <c r="F2370" s="443" t="s">
        <v>548</v>
      </c>
      <c r="G2370" s="722">
        <v>47.37</v>
      </c>
      <c r="H2370" s="722">
        <v>2.5755699999999999</v>
      </c>
      <c r="I2370" s="722">
        <v>200</v>
      </c>
      <c r="J2370" s="722">
        <v>47.37</v>
      </c>
      <c r="K2370" s="723">
        <v>122.0047509</v>
      </c>
    </row>
    <row r="2371" spans="2:11">
      <c r="B2371" s="486" t="str">
        <f>CONCATENATE(Tabela22[[#This Row],[Residencial / Não Residencial]]," - ",Tabela22[[#This Row],[Frequência]])</f>
        <v>Residencial - 3 vezes por semana</v>
      </c>
      <c r="C2371" s="486" t="s">
        <v>578</v>
      </c>
      <c r="D2371" s="443" t="s">
        <v>572</v>
      </c>
      <c r="E2371" s="443" t="s">
        <v>548</v>
      </c>
      <c r="F2371" s="443" t="s">
        <v>548</v>
      </c>
      <c r="G2371" s="722">
        <v>141.24</v>
      </c>
      <c r="H2371" s="722">
        <v>2.5755699999999999</v>
      </c>
      <c r="I2371" s="722">
        <v>200</v>
      </c>
      <c r="J2371" s="722">
        <v>141.24</v>
      </c>
      <c r="K2371" s="723">
        <v>363.77350680000001</v>
      </c>
    </row>
    <row r="2372" spans="2:11">
      <c r="B2372" s="486" t="str">
        <f>CONCATENATE(Tabela22[[#This Row],[Residencial / Não Residencial]]," - ",Tabela22[[#This Row],[Frequência]])</f>
        <v>Residencial - 3 vezes por semana</v>
      </c>
      <c r="C2372" s="486" t="s">
        <v>578</v>
      </c>
      <c r="D2372" s="443" t="s">
        <v>572</v>
      </c>
      <c r="E2372" s="443" t="s">
        <v>548</v>
      </c>
      <c r="F2372" s="443" t="s">
        <v>548</v>
      </c>
      <c r="G2372" s="722">
        <v>68.27</v>
      </c>
      <c r="H2372" s="722">
        <v>2.5755699999999999</v>
      </c>
      <c r="I2372" s="722">
        <v>200</v>
      </c>
      <c r="J2372" s="722">
        <v>68.27</v>
      </c>
      <c r="K2372" s="723">
        <v>175.83416389999999</v>
      </c>
    </row>
    <row r="2373" spans="2:11">
      <c r="B2373" s="486" t="str">
        <f>CONCATENATE(Tabela22[[#This Row],[Residencial / Não Residencial]]," - ",Tabela22[[#This Row],[Frequência]])</f>
        <v>Residencial - 3 vezes por semana</v>
      </c>
      <c r="C2373" s="486" t="s">
        <v>578</v>
      </c>
      <c r="D2373" s="443" t="s">
        <v>572</v>
      </c>
      <c r="E2373" s="443" t="s">
        <v>548</v>
      </c>
      <c r="F2373" s="443" t="s">
        <v>548</v>
      </c>
      <c r="G2373" s="722">
        <v>123</v>
      </c>
      <c r="H2373" s="722">
        <v>2.5755699999999999</v>
      </c>
      <c r="I2373" s="722">
        <v>200</v>
      </c>
      <c r="J2373" s="722">
        <v>123</v>
      </c>
      <c r="K2373" s="723">
        <v>316.79511000000002</v>
      </c>
    </row>
    <row r="2374" spans="2:11">
      <c r="B2374" s="486" t="str">
        <f>CONCATENATE(Tabela22[[#This Row],[Residencial / Não Residencial]]," - ",Tabela22[[#This Row],[Frequência]])</f>
        <v>Residencial - 3 vezes por semana</v>
      </c>
      <c r="C2374" s="486" t="s">
        <v>578</v>
      </c>
      <c r="D2374" s="443" t="s">
        <v>572</v>
      </c>
      <c r="E2374" s="443" t="s">
        <v>548</v>
      </c>
      <c r="F2374" s="443" t="s">
        <v>548</v>
      </c>
      <c r="G2374" s="722">
        <v>135.49</v>
      </c>
      <c r="H2374" s="722">
        <v>2.5755699999999999</v>
      </c>
      <c r="I2374" s="722">
        <v>200</v>
      </c>
      <c r="J2374" s="722">
        <v>135.49</v>
      </c>
      <c r="K2374" s="723">
        <v>348.96397930000001</v>
      </c>
    </row>
    <row r="2375" spans="2:11">
      <c r="B2375" s="486" t="str">
        <f>CONCATENATE(Tabela22[[#This Row],[Residencial / Não Residencial]]," - ",Tabela22[[#This Row],[Frequência]])</f>
        <v>Residencial - 3 vezes por semana</v>
      </c>
      <c r="C2375" s="486" t="s">
        <v>578</v>
      </c>
      <c r="D2375" s="443" t="s">
        <v>572</v>
      </c>
      <c r="E2375" s="443" t="s">
        <v>548</v>
      </c>
      <c r="F2375" s="443" t="s">
        <v>548</v>
      </c>
      <c r="G2375" s="722">
        <v>111</v>
      </c>
      <c r="H2375" s="722">
        <v>2.5755699999999999</v>
      </c>
      <c r="I2375" s="722">
        <v>200</v>
      </c>
      <c r="J2375" s="722">
        <v>111</v>
      </c>
      <c r="K2375" s="723">
        <v>285.88826999999998</v>
      </c>
    </row>
    <row r="2376" spans="2:11">
      <c r="B2376" s="486" t="str">
        <f>CONCATENATE(Tabela22[[#This Row],[Residencial / Não Residencial]]," - ",Tabela22[[#This Row],[Frequência]])</f>
        <v>Residencial - 3 vezes por semana</v>
      </c>
      <c r="C2376" s="486" t="s">
        <v>578</v>
      </c>
      <c r="D2376" s="443" t="s">
        <v>572</v>
      </c>
      <c r="E2376" s="443" t="s">
        <v>548</v>
      </c>
      <c r="F2376" s="443" t="s">
        <v>548</v>
      </c>
      <c r="G2376" s="722">
        <v>99.2</v>
      </c>
      <c r="H2376" s="722">
        <v>2.5755699999999999</v>
      </c>
      <c r="I2376" s="722">
        <v>200</v>
      </c>
      <c r="J2376" s="722">
        <v>99.2</v>
      </c>
      <c r="K2376" s="723">
        <v>255.496544</v>
      </c>
    </row>
    <row r="2377" spans="2:11">
      <c r="B2377" s="486" t="str">
        <f>CONCATENATE(Tabela22[[#This Row],[Residencial / Não Residencial]]," - ",Tabela22[[#This Row],[Frequência]])</f>
        <v>Residencial - 3 vezes por semana</v>
      </c>
      <c r="C2377" s="486" t="s">
        <v>578</v>
      </c>
      <c r="D2377" s="443" t="s">
        <v>572</v>
      </c>
      <c r="E2377" s="443" t="s">
        <v>548</v>
      </c>
      <c r="F2377" s="443" t="s">
        <v>548</v>
      </c>
      <c r="G2377" s="722">
        <v>83.35</v>
      </c>
      <c r="H2377" s="722">
        <v>2.5755699999999999</v>
      </c>
      <c r="I2377" s="722">
        <v>200</v>
      </c>
      <c r="J2377" s="722">
        <v>83.35</v>
      </c>
      <c r="K2377" s="723">
        <v>214.67375949999999</v>
      </c>
    </row>
    <row r="2378" spans="2:11">
      <c r="B2378" s="486" t="str">
        <f>CONCATENATE(Tabela22[[#This Row],[Residencial / Não Residencial]]," - ",Tabela22[[#This Row],[Frequência]])</f>
        <v>Residencial - 3 vezes por semana</v>
      </c>
      <c r="C2378" s="486" t="s">
        <v>578</v>
      </c>
      <c r="D2378" s="443" t="s">
        <v>572</v>
      </c>
      <c r="E2378" s="443" t="s">
        <v>548</v>
      </c>
      <c r="F2378" s="443" t="s">
        <v>548</v>
      </c>
      <c r="G2378" s="722">
        <v>93.41</v>
      </c>
      <c r="H2378" s="722">
        <v>2.5755699999999999</v>
      </c>
      <c r="I2378" s="722">
        <v>200</v>
      </c>
      <c r="J2378" s="722">
        <v>93.41</v>
      </c>
      <c r="K2378" s="723">
        <v>240.58399370000001</v>
      </c>
    </row>
    <row r="2379" spans="2:11">
      <c r="B2379" s="486" t="str">
        <f>CONCATENATE(Tabela22[[#This Row],[Residencial / Não Residencial]]," - ",Tabela22[[#This Row],[Frequência]])</f>
        <v>Residencial - 3 vezes por semana</v>
      </c>
      <c r="C2379" s="486" t="s">
        <v>578</v>
      </c>
      <c r="D2379" s="443" t="s">
        <v>572</v>
      </c>
      <c r="E2379" s="443" t="s">
        <v>548</v>
      </c>
      <c r="F2379" s="443" t="s">
        <v>548</v>
      </c>
      <c r="G2379" s="722">
        <v>76.05</v>
      </c>
      <c r="H2379" s="722">
        <v>2.5755699999999999</v>
      </c>
      <c r="I2379" s="722">
        <v>200</v>
      </c>
      <c r="J2379" s="722">
        <v>76.05</v>
      </c>
      <c r="K2379" s="723">
        <v>195.87209849999999</v>
      </c>
    </row>
    <row r="2380" spans="2:11">
      <c r="B2380" s="486" t="str">
        <f>CONCATENATE(Tabela22[[#This Row],[Residencial / Não Residencial]]," - ",Tabela22[[#This Row],[Frequência]])</f>
        <v>Residencial - 3 vezes por semana</v>
      </c>
      <c r="C2380" s="486" t="s">
        <v>578</v>
      </c>
      <c r="D2380" s="443" t="s">
        <v>572</v>
      </c>
      <c r="E2380" s="443" t="s">
        <v>548</v>
      </c>
      <c r="F2380" s="443" t="s">
        <v>548</v>
      </c>
      <c r="G2380" s="722">
        <v>111.92</v>
      </c>
      <c r="H2380" s="722">
        <v>2.5755699999999999</v>
      </c>
      <c r="I2380" s="722">
        <v>200</v>
      </c>
      <c r="J2380" s="722">
        <v>111.92</v>
      </c>
      <c r="K2380" s="723">
        <v>288.25779440000002</v>
      </c>
    </row>
    <row r="2381" spans="2:11">
      <c r="B2381" s="486" t="str">
        <f>CONCATENATE(Tabela22[[#This Row],[Residencial / Não Residencial]]," - ",Tabela22[[#This Row],[Frequência]])</f>
        <v>Residencial - 3 vezes por semana</v>
      </c>
      <c r="C2381" s="486" t="s">
        <v>578</v>
      </c>
      <c r="D2381" s="443" t="s">
        <v>572</v>
      </c>
      <c r="E2381" s="443" t="s">
        <v>548</v>
      </c>
      <c r="F2381" s="443" t="s">
        <v>548</v>
      </c>
      <c r="G2381" s="722">
        <v>108</v>
      </c>
      <c r="H2381" s="722">
        <v>2.5755699999999999</v>
      </c>
      <c r="I2381" s="722">
        <v>200</v>
      </c>
      <c r="J2381" s="722">
        <v>108</v>
      </c>
      <c r="K2381" s="723">
        <v>278.16156000000001</v>
      </c>
    </row>
    <row r="2382" spans="2:11">
      <c r="B2382" s="486" t="str">
        <f>CONCATENATE(Tabela22[[#This Row],[Residencial / Não Residencial]]," - ",Tabela22[[#This Row],[Frequência]])</f>
        <v>Residencial - 3 vezes por semana</v>
      </c>
      <c r="C2382" s="486" t="s">
        <v>578</v>
      </c>
      <c r="D2382" s="443" t="s">
        <v>572</v>
      </c>
      <c r="E2382" s="443" t="s">
        <v>548</v>
      </c>
      <c r="F2382" s="443" t="s">
        <v>548</v>
      </c>
      <c r="G2382" s="722">
        <v>87</v>
      </c>
      <c r="H2382" s="722">
        <v>2.5755699999999999</v>
      </c>
      <c r="I2382" s="722">
        <v>200</v>
      </c>
      <c r="J2382" s="722">
        <v>87</v>
      </c>
      <c r="K2382" s="723">
        <v>224.07459</v>
      </c>
    </row>
    <row r="2383" spans="2:11">
      <c r="B2383" s="486" t="str">
        <f>CONCATENATE(Tabela22[[#This Row],[Residencial / Não Residencial]]," - ",Tabela22[[#This Row],[Frequência]])</f>
        <v>Residencial - 3 vezes por semana</v>
      </c>
      <c r="C2383" s="486" t="s">
        <v>578</v>
      </c>
      <c r="D2383" s="443" t="s">
        <v>572</v>
      </c>
      <c r="E2383" s="443" t="s">
        <v>548</v>
      </c>
      <c r="F2383" s="443" t="s">
        <v>548</v>
      </c>
      <c r="G2383" s="722">
        <v>116</v>
      </c>
      <c r="H2383" s="722">
        <v>2.5755699999999999</v>
      </c>
      <c r="I2383" s="722">
        <v>200</v>
      </c>
      <c r="J2383" s="722">
        <v>116</v>
      </c>
      <c r="K2383" s="723">
        <v>298.76612</v>
      </c>
    </row>
    <row r="2384" spans="2:11">
      <c r="B2384" s="486" t="str">
        <f>CONCATENATE(Tabela22[[#This Row],[Residencial / Não Residencial]]," - ",Tabela22[[#This Row],[Frequência]])</f>
        <v>Residencial - 3 vezes por semana</v>
      </c>
      <c r="C2384" s="486" t="s">
        <v>578</v>
      </c>
      <c r="D2384" s="443" t="s">
        <v>572</v>
      </c>
      <c r="E2384" s="443" t="s">
        <v>548</v>
      </c>
      <c r="F2384" s="443" t="s">
        <v>548</v>
      </c>
      <c r="G2384" s="722">
        <v>44</v>
      </c>
      <c r="H2384" s="722">
        <v>2.5755699999999999</v>
      </c>
      <c r="I2384" s="722">
        <v>200</v>
      </c>
      <c r="J2384" s="722">
        <v>44</v>
      </c>
      <c r="K2384" s="723">
        <v>113.32508</v>
      </c>
    </row>
    <row r="2385" spans="2:11">
      <c r="B2385" s="486" t="str">
        <f>CONCATENATE(Tabela22[[#This Row],[Residencial / Não Residencial]]," - ",Tabela22[[#This Row],[Frequência]])</f>
        <v>Residencial - 3 vezes por semana</v>
      </c>
      <c r="C2385" s="486" t="s">
        <v>578</v>
      </c>
      <c r="D2385" s="443" t="s">
        <v>572</v>
      </c>
      <c r="E2385" s="443" t="s">
        <v>548</v>
      </c>
      <c r="F2385" s="443" t="s">
        <v>548</v>
      </c>
      <c r="G2385" s="722">
        <v>62</v>
      </c>
      <c r="H2385" s="722">
        <v>2.5755699999999999</v>
      </c>
      <c r="I2385" s="722">
        <v>200</v>
      </c>
      <c r="J2385" s="722">
        <v>62</v>
      </c>
      <c r="K2385" s="723">
        <v>159.68534</v>
      </c>
    </row>
    <row r="2386" spans="2:11">
      <c r="B2386" s="486" t="str">
        <f>CONCATENATE(Tabela22[[#This Row],[Residencial / Não Residencial]]," - ",Tabela22[[#This Row],[Frequência]])</f>
        <v>Residencial - 3 vezes por semana</v>
      </c>
      <c r="C2386" s="486" t="s">
        <v>578</v>
      </c>
      <c r="D2386" s="443" t="s">
        <v>572</v>
      </c>
      <c r="E2386" s="443" t="s">
        <v>548</v>
      </c>
      <c r="F2386" s="443" t="s">
        <v>548</v>
      </c>
      <c r="G2386" s="722">
        <v>115.33</v>
      </c>
      <c r="H2386" s="722">
        <v>2.5755699999999999</v>
      </c>
      <c r="I2386" s="722">
        <v>200</v>
      </c>
      <c r="J2386" s="722">
        <v>115.33</v>
      </c>
      <c r="K2386" s="723">
        <v>297.0404881</v>
      </c>
    </row>
    <row r="2387" spans="2:11">
      <c r="B2387" s="486" t="str">
        <f>CONCATENATE(Tabela22[[#This Row],[Residencial / Não Residencial]]," - ",Tabela22[[#This Row],[Frequência]])</f>
        <v>Residencial - 3 vezes por semana</v>
      </c>
      <c r="C2387" s="486" t="s">
        <v>578</v>
      </c>
      <c r="D2387" s="443" t="s">
        <v>572</v>
      </c>
      <c r="E2387" s="443" t="s">
        <v>548</v>
      </c>
      <c r="F2387" s="443" t="s">
        <v>548</v>
      </c>
      <c r="G2387" s="722">
        <v>113.24</v>
      </c>
      <c r="H2387" s="722">
        <v>2.5755699999999999</v>
      </c>
      <c r="I2387" s="722">
        <v>200</v>
      </c>
      <c r="J2387" s="722">
        <v>113.24</v>
      </c>
      <c r="K2387" s="723">
        <v>291.65754679999998</v>
      </c>
    </row>
    <row r="2388" spans="2:11">
      <c r="B2388" s="486" t="str">
        <f>CONCATENATE(Tabela22[[#This Row],[Residencial / Não Residencial]]," - ",Tabela22[[#This Row],[Frequência]])</f>
        <v>Residencial - 3 vezes por semana</v>
      </c>
      <c r="C2388" s="486" t="s">
        <v>578</v>
      </c>
      <c r="D2388" s="443" t="s">
        <v>572</v>
      </c>
      <c r="E2388" s="443" t="s">
        <v>548</v>
      </c>
      <c r="F2388" s="443" t="s">
        <v>548</v>
      </c>
      <c r="G2388" s="722">
        <v>183.26</v>
      </c>
      <c r="H2388" s="722">
        <v>2.5755699999999999</v>
      </c>
      <c r="I2388" s="722">
        <v>200</v>
      </c>
      <c r="J2388" s="722">
        <v>183.26</v>
      </c>
      <c r="K2388" s="723">
        <v>471.9989582</v>
      </c>
    </row>
    <row r="2389" spans="2:11">
      <c r="B2389" s="486" t="str">
        <f>CONCATENATE(Tabela22[[#This Row],[Residencial / Não Residencial]]," - ",Tabela22[[#This Row],[Frequência]])</f>
        <v>Residencial - 3 vezes por semana</v>
      </c>
      <c r="C2389" s="486" t="s">
        <v>578</v>
      </c>
      <c r="D2389" s="443" t="s">
        <v>572</v>
      </c>
      <c r="E2389" s="443" t="s">
        <v>548</v>
      </c>
      <c r="F2389" s="443" t="s">
        <v>548</v>
      </c>
      <c r="G2389" s="722">
        <v>122.81</v>
      </c>
      <c r="H2389" s="722">
        <v>2.5755699999999999</v>
      </c>
      <c r="I2389" s="722">
        <v>200</v>
      </c>
      <c r="J2389" s="722">
        <v>122.81</v>
      </c>
      <c r="K2389" s="723">
        <v>316.30575169999997</v>
      </c>
    </row>
    <row r="2390" spans="2:11">
      <c r="B2390" s="486" t="str">
        <f>CONCATENATE(Tabela22[[#This Row],[Residencial / Não Residencial]]," - ",Tabela22[[#This Row],[Frequência]])</f>
        <v>Residencial - 3 vezes por semana</v>
      </c>
      <c r="C2390" s="486" t="s">
        <v>578</v>
      </c>
      <c r="D2390" s="443" t="s">
        <v>572</v>
      </c>
      <c r="E2390" s="443" t="s">
        <v>548</v>
      </c>
      <c r="F2390" s="443" t="s">
        <v>548</v>
      </c>
      <c r="G2390" s="722">
        <v>88.6</v>
      </c>
      <c r="H2390" s="722">
        <v>2.5755699999999999</v>
      </c>
      <c r="I2390" s="722">
        <v>200</v>
      </c>
      <c r="J2390" s="722">
        <v>88.6</v>
      </c>
      <c r="K2390" s="723">
        <v>228.195502</v>
      </c>
    </row>
    <row r="2391" spans="2:11">
      <c r="B2391" s="486" t="str">
        <f>CONCATENATE(Tabela22[[#This Row],[Residencial / Não Residencial]]," - ",Tabela22[[#This Row],[Frequência]])</f>
        <v>Residencial - 3 vezes por semana</v>
      </c>
      <c r="C2391" s="486" t="s">
        <v>578</v>
      </c>
      <c r="D2391" s="443" t="s">
        <v>572</v>
      </c>
      <c r="E2391" s="443" t="s">
        <v>548</v>
      </c>
      <c r="F2391" s="443" t="s">
        <v>548</v>
      </c>
      <c r="G2391" s="722">
        <v>82.1</v>
      </c>
      <c r="H2391" s="722">
        <v>2.5755699999999999</v>
      </c>
      <c r="I2391" s="722">
        <v>200</v>
      </c>
      <c r="J2391" s="722">
        <v>82.1</v>
      </c>
      <c r="K2391" s="723">
        <v>211.454297</v>
      </c>
    </row>
    <row r="2392" spans="2:11">
      <c r="B2392" s="486" t="str">
        <f>CONCATENATE(Tabela22[[#This Row],[Residencial / Não Residencial]]," - ",Tabela22[[#This Row],[Frequência]])</f>
        <v>Residencial - 3 vezes por semana</v>
      </c>
      <c r="C2392" s="486" t="s">
        <v>578</v>
      </c>
      <c r="D2392" s="443" t="s">
        <v>580</v>
      </c>
      <c r="E2392" s="443" t="s">
        <v>575</v>
      </c>
      <c r="F2392" s="443" t="s">
        <v>548</v>
      </c>
      <c r="G2392" s="722">
        <v>16</v>
      </c>
      <c r="H2392" s="722">
        <v>2.5755699999999999</v>
      </c>
      <c r="I2392" s="722">
        <v>200</v>
      </c>
      <c r="J2392" s="722">
        <v>27.027027027027</v>
      </c>
      <c r="K2392" s="723">
        <v>69.61</v>
      </c>
    </row>
    <row r="2393" spans="2:11">
      <c r="B2393" s="486" t="str">
        <f>CONCATENATE(Tabela22[[#This Row],[Residencial / Não Residencial]]," - ",Tabela22[[#This Row],[Frequência]])</f>
        <v>Residencial - 3 vezes por semana</v>
      </c>
      <c r="C2393" s="486" t="s">
        <v>578</v>
      </c>
      <c r="D2393" s="443" t="s">
        <v>572</v>
      </c>
      <c r="E2393" s="443" t="s">
        <v>548</v>
      </c>
      <c r="F2393" s="443" t="s">
        <v>548</v>
      </c>
      <c r="G2393" s="722">
        <v>103.25</v>
      </c>
      <c r="H2393" s="722">
        <v>2.5755699999999999</v>
      </c>
      <c r="I2393" s="722">
        <v>200</v>
      </c>
      <c r="J2393" s="722">
        <v>103.25</v>
      </c>
      <c r="K2393" s="723">
        <v>265.92760249999998</v>
      </c>
    </row>
    <row r="2394" spans="2:11">
      <c r="B2394" s="486" t="str">
        <f>CONCATENATE(Tabela22[[#This Row],[Residencial / Não Residencial]]," - ",Tabela22[[#This Row],[Frequência]])</f>
        <v>Residencial - 3 vezes por semana</v>
      </c>
      <c r="C2394" s="486" t="s">
        <v>578</v>
      </c>
      <c r="D2394" s="443" t="s">
        <v>572</v>
      </c>
      <c r="E2394" s="443" t="s">
        <v>548</v>
      </c>
      <c r="F2394" s="443" t="s">
        <v>548</v>
      </c>
      <c r="G2394" s="722">
        <v>85.05</v>
      </c>
      <c r="H2394" s="722">
        <v>2.5755699999999999</v>
      </c>
      <c r="I2394" s="722">
        <v>200</v>
      </c>
      <c r="J2394" s="722">
        <v>85.05</v>
      </c>
      <c r="K2394" s="723">
        <v>219.05222850000001</v>
      </c>
    </row>
    <row r="2395" spans="2:11">
      <c r="B2395" s="486" t="str">
        <f>CONCATENATE(Tabela22[[#This Row],[Residencial / Não Residencial]]," - ",Tabela22[[#This Row],[Frequência]])</f>
        <v>Residencial - 3 vezes por semana</v>
      </c>
      <c r="C2395" s="486" t="s">
        <v>578</v>
      </c>
      <c r="D2395" s="443" t="s">
        <v>572</v>
      </c>
      <c r="E2395" s="443" t="s">
        <v>548</v>
      </c>
      <c r="F2395" s="443" t="s">
        <v>548</v>
      </c>
      <c r="G2395" s="722">
        <v>90.23</v>
      </c>
      <c r="H2395" s="722">
        <v>2.5755699999999999</v>
      </c>
      <c r="I2395" s="722">
        <v>200</v>
      </c>
      <c r="J2395" s="722">
        <v>90.23</v>
      </c>
      <c r="K2395" s="723">
        <v>232.39368110000001</v>
      </c>
    </row>
    <row r="2396" spans="2:11">
      <c r="B2396" s="486" t="str">
        <f>CONCATENATE(Tabela22[[#This Row],[Residencial / Não Residencial]]," - ",Tabela22[[#This Row],[Frequência]])</f>
        <v>Residencial - 3 vezes por semana</v>
      </c>
      <c r="C2396" s="486" t="s">
        <v>578</v>
      </c>
      <c r="D2396" s="443" t="s">
        <v>572</v>
      </c>
      <c r="E2396" s="443" t="s">
        <v>548</v>
      </c>
      <c r="F2396" s="443" t="s">
        <v>548</v>
      </c>
      <c r="G2396" s="722">
        <v>112.65</v>
      </c>
      <c r="H2396" s="722">
        <v>2.5755699999999999</v>
      </c>
      <c r="I2396" s="722">
        <v>200</v>
      </c>
      <c r="J2396" s="722">
        <v>112.65</v>
      </c>
      <c r="K2396" s="723">
        <v>290.13796050000002</v>
      </c>
    </row>
    <row r="2397" spans="2:11">
      <c r="B2397" s="486" t="str">
        <f>CONCATENATE(Tabela22[[#This Row],[Residencial / Não Residencial]]," - ",Tabela22[[#This Row],[Frequência]])</f>
        <v>Residencial - 3 vezes por semana</v>
      </c>
      <c r="C2397" s="486" t="s">
        <v>578</v>
      </c>
      <c r="D2397" s="443" t="s">
        <v>572</v>
      </c>
      <c r="E2397" s="443" t="s">
        <v>548</v>
      </c>
      <c r="F2397" s="443" t="s">
        <v>548</v>
      </c>
      <c r="G2397" s="722">
        <v>70</v>
      </c>
      <c r="H2397" s="722">
        <v>2.5755699999999999</v>
      </c>
      <c r="I2397" s="722">
        <v>200</v>
      </c>
      <c r="J2397" s="722">
        <v>70</v>
      </c>
      <c r="K2397" s="723">
        <v>180.28989999999999</v>
      </c>
    </row>
    <row r="2398" spans="2:11">
      <c r="B2398" s="486" t="str">
        <f>CONCATENATE(Tabela22[[#This Row],[Residencial / Não Residencial]]," - ",Tabela22[[#This Row],[Frequência]])</f>
        <v>Residencial - 3 vezes por semana</v>
      </c>
      <c r="C2398" s="486" t="s">
        <v>578</v>
      </c>
      <c r="D2398" s="443" t="s">
        <v>572</v>
      </c>
      <c r="E2398" s="443" t="s">
        <v>548</v>
      </c>
      <c r="F2398" s="443" t="s">
        <v>548</v>
      </c>
      <c r="G2398" s="722">
        <v>119</v>
      </c>
      <c r="H2398" s="722">
        <v>2.5755699999999999</v>
      </c>
      <c r="I2398" s="722">
        <v>200</v>
      </c>
      <c r="J2398" s="722">
        <v>119</v>
      </c>
      <c r="K2398" s="723">
        <v>306.49283000000003</v>
      </c>
    </row>
    <row r="2399" spans="2:11">
      <c r="B2399" s="486" t="str">
        <f>CONCATENATE(Tabela22[[#This Row],[Residencial / Não Residencial]]," - ",Tabela22[[#This Row],[Frequência]])</f>
        <v>Residencial - 3 vezes por semana</v>
      </c>
      <c r="C2399" s="486" t="s">
        <v>578</v>
      </c>
      <c r="D2399" s="443" t="s">
        <v>572</v>
      </c>
      <c r="E2399" s="443" t="s">
        <v>548</v>
      </c>
      <c r="F2399" s="443" t="s">
        <v>548</v>
      </c>
      <c r="G2399" s="722">
        <v>71.900000000000006</v>
      </c>
      <c r="H2399" s="722">
        <v>2.5755699999999999</v>
      </c>
      <c r="I2399" s="722">
        <v>200</v>
      </c>
      <c r="J2399" s="722">
        <v>71.900000000000006</v>
      </c>
      <c r="K2399" s="723">
        <v>185.183483</v>
      </c>
    </row>
    <row r="2400" spans="2:11">
      <c r="B2400" s="486" t="str">
        <f>CONCATENATE(Tabela22[[#This Row],[Residencial / Não Residencial]]," - ",Tabela22[[#This Row],[Frequência]])</f>
        <v>Residencial - 3 vezes por semana</v>
      </c>
      <c r="C2400" s="486" t="s">
        <v>578</v>
      </c>
      <c r="D2400" s="443" t="s">
        <v>572</v>
      </c>
      <c r="E2400" s="443" t="s">
        <v>548</v>
      </c>
      <c r="F2400" s="443" t="s">
        <v>548</v>
      </c>
      <c r="G2400" s="722">
        <v>67.5</v>
      </c>
      <c r="H2400" s="722">
        <v>2.5755699999999999</v>
      </c>
      <c r="I2400" s="722">
        <v>200</v>
      </c>
      <c r="J2400" s="722">
        <v>67.5</v>
      </c>
      <c r="K2400" s="723">
        <v>173.85097500000001</v>
      </c>
    </row>
    <row r="2401" spans="2:11">
      <c r="B2401" s="486" t="str">
        <f>CONCATENATE(Tabela22[[#This Row],[Residencial / Não Residencial]]," - ",Tabela22[[#This Row],[Frequência]])</f>
        <v>Residencial - 3 vezes por semana</v>
      </c>
      <c r="C2401" s="486" t="s">
        <v>578</v>
      </c>
      <c r="D2401" s="443" t="s">
        <v>572</v>
      </c>
      <c r="E2401" s="443" t="s">
        <v>548</v>
      </c>
      <c r="F2401" s="443" t="s">
        <v>548</v>
      </c>
      <c r="G2401" s="722">
        <v>108.22</v>
      </c>
      <c r="H2401" s="722">
        <v>2.5755699999999999</v>
      </c>
      <c r="I2401" s="722">
        <v>200</v>
      </c>
      <c r="J2401" s="722">
        <v>108.22</v>
      </c>
      <c r="K2401" s="723">
        <v>278.72818539999997</v>
      </c>
    </row>
    <row r="2402" spans="2:11">
      <c r="B2402" s="486" t="str">
        <f>CONCATENATE(Tabela22[[#This Row],[Residencial / Não Residencial]]," - ",Tabela22[[#This Row],[Frequência]])</f>
        <v>Residencial - 3 vezes por semana</v>
      </c>
      <c r="C2402" s="486" t="s">
        <v>578</v>
      </c>
      <c r="D2402" s="443" t="s">
        <v>572</v>
      </c>
      <c r="E2402" s="443" t="s">
        <v>548</v>
      </c>
      <c r="F2402" s="443" t="s">
        <v>548</v>
      </c>
      <c r="G2402" s="722">
        <v>139.66</v>
      </c>
      <c r="H2402" s="722">
        <v>2.5755699999999999</v>
      </c>
      <c r="I2402" s="722">
        <v>200</v>
      </c>
      <c r="J2402" s="722">
        <v>139.66</v>
      </c>
      <c r="K2402" s="723">
        <v>359.70410620000001</v>
      </c>
    </row>
    <row r="2403" spans="2:11">
      <c r="B2403" s="486" t="str">
        <f>CONCATENATE(Tabela22[[#This Row],[Residencial / Não Residencial]]," - ",Tabela22[[#This Row],[Frequência]])</f>
        <v>Residencial - 3 vezes por semana</v>
      </c>
      <c r="C2403" s="486" t="s">
        <v>578</v>
      </c>
      <c r="D2403" s="443" t="s">
        <v>572</v>
      </c>
      <c r="E2403" s="443" t="s">
        <v>548</v>
      </c>
      <c r="F2403" s="443" t="s">
        <v>548</v>
      </c>
      <c r="G2403" s="722">
        <v>90</v>
      </c>
      <c r="H2403" s="722">
        <v>2.5755699999999999</v>
      </c>
      <c r="I2403" s="722">
        <v>200</v>
      </c>
      <c r="J2403" s="722">
        <v>90</v>
      </c>
      <c r="K2403" s="723">
        <v>231.8013</v>
      </c>
    </row>
    <row r="2404" spans="2:11">
      <c r="B2404" s="486" t="str">
        <f>CONCATENATE(Tabela22[[#This Row],[Residencial / Não Residencial]]," - ",Tabela22[[#This Row],[Frequência]])</f>
        <v>Não Residencial - 3 vezes por semana</v>
      </c>
      <c r="C2404" s="486" t="s">
        <v>578</v>
      </c>
      <c r="D2404" s="443" t="s">
        <v>568</v>
      </c>
      <c r="E2404" s="443" t="s">
        <v>569</v>
      </c>
      <c r="F2404" s="443" t="s">
        <v>550</v>
      </c>
      <c r="G2404" s="722">
        <v>112.3</v>
      </c>
      <c r="H2404" s="722">
        <v>3.9677699999999998</v>
      </c>
      <c r="I2404" s="722">
        <v>300</v>
      </c>
      <c r="J2404" s="722">
        <v>112.3</v>
      </c>
      <c r="K2404" s="723">
        <v>445.58057100000002</v>
      </c>
    </row>
    <row r="2405" spans="2:11">
      <c r="B2405" s="486" t="str">
        <f>CONCATENATE(Tabela22[[#This Row],[Residencial / Não Residencial]]," - ",Tabela22[[#This Row],[Frequência]])</f>
        <v>Residencial - 3 vezes por semana</v>
      </c>
      <c r="C2405" s="486" t="s">
        <v>578</v>
      </c>
      <c r="D2405" s="443" t="s">
        <v>572</v>
      </c>
      <c r="E2405" s="443" t="s">
        <v>548</v>
      </c>
      <c r="F2405" s="443" t="s">
        <v>548</v>
      </c>
      <c r="G2405" s="722">
        <v>142.30000000000001</v>
      </c>
      <c r="H2405" s="722">
        <v>2.5755699999999999</v>
      </c>
      <c r="I2405" s="722">
        <v>200</v>
      </c>
      <c r="J2405" s="722">
        <v>142.30000000000001</v>
      </c>
      <c r="K2405" s="723">
        <v>366.50361099999998</v>
      </c>
    </row>
    <row r="2406" spans="2:11">
      <c r="B2406" s="486" t="str">
        <f>CONCATENATE(Tabela22[[#This Row],[Residencial / Não Residencial]]," - ",Tabela22[[#This Row],[Frequência]])</f>
        <v>Residencial - 3 vezes por semana</v>
      </c>
      <c r="C2406" s="486" t="s">
        <v>578</v>
      </c>
      <c r="D2406" s="443" t="s">
        <v>572</v>
      </c>
      <c r="E2406" s="443" t="s">
        <v>548</v>
      </c>
      <c r="F2406" s="443" t="s">
        <v>548</v>
      </c>
      <c r="G2406" s="722">
        <v>102.72</v>
      </c>
      <c r="H2406" s="722">
        <v>2.5755699999999999</v>
      </c>
      <c r="I2406" s="722">
        <v>200</v>
      </c>
      <c r="J2406" s="722">
        <v>102.72</v>
      </c>
      <c r="K2406" s="723">
        <v>264.56255040000002</v>
      </c>
    </row>
    <row r="2407" spans="2:11">
      <c r="B2407" s="486" t="str">
        <f>CONCATENATE(Tabela22[[#This Row],[Residencial / Não Residencial]]," - ",Tabela22[[#This Row],[Frequência]])</f>
        <v>Residencial - 3 vezes por semana</v>
      </c>
      <c r="C2407" s="486" t="s">
        <v>578</v>
      </c>
      <c r="D2407" s="443" t="s">
        <v>572</v>
      </c>
      <c r="E2407" s="443" t="s">
        <v>548</v>
      </c>
      <c r="F2407" s="443" t="s">
        <v>548</v>
      </c>
      <c r="G2407" s="722">
        <v>171.85</v>
      </c>
      <c r="H2407" s="722">
        <v>2.5755699999999999</v>
      </c>
      <c r="I2407" s="722">
        <v>200</v>
      </c>
      <c r="J2407" s="722">
        <v>171.85</v>
      </c>
      <c r="K2407" s="723">
        <v>442.61170449999997</v>
      </c>
    </row>
    <row r="2408" spans="2:11">
      <c r="B2408" s="486" t="str">
        <f>CONCATENATE(Tabela22[[#This Row],[Residencial / Não Residencial]]," - ",Tabela22[[#This Row],[Frequência]])</f>
        <v>Residencial - 3 vezes por semana</v>
      </c>
      <c r="C2408" s="486" t="s">
        <v>578</v>
      </c>
      <c r="D2408" s="443" t="s">
        <v>572</v>
      </c>
      <c r="E2408" s="443" t="s">
        <v>548</v>
      </c>
      <c r="F2408" s="443" t="s">
        <v>548</v>
      </c>
      <c r="G2408" s="722">
        <v>57</v>
      </c>
      <c r="H2408" s="722">
        <v>2.5755699999999999</v>
      </c>
      <c r="I2408" s="722">
        <v>200</v>
      </c>
      <c r="J2408" s="722">
        <v>57</v>
      </c>
      <c r="K2408" s="723">
        <v>146.80749</v>
      </c>
    </row>
    <row r="2409" spans="2:11">
      <c r="B2409" s="486" t="str">
        <f>CONCATENATE(Tabela22[[#This Row],[Residencial / Não Residencial]]," - ",Tabela22[[#This Row],[Frequência]])</f>
        <v>Residencial - 3 vezes por semana</v>
      </c>
      <c r="C2409" s="486" t="s">
        <v>578</v>
      </c>
      <c r="D2409" s="443" t="s">
        <v>572</v>
      </c>
      <c r="E2409" s="443" t="s">
        <v>548</v>
      </c>
      <c r="F2409" s="443" t="s">
        <v>548</v>
      </c>
      <c r="G2409" s="722">
        <v>82.78</v>
      </c>
      <c r="H2409" s="722">
        <v>2.5755699999999999</v>
      </c>
      <c r="I2409" s="722">
        <v>200</v>
      </c>
      <c r="J2409" s="722">
        <v>82.78</v>
      </c>
      <c r="K2409" s="723">
        <v>213.20568460000001</v>
      </c>
    </row>
    <row r="2410" spans="2:11">
      <c r="B2410" s="486" t="str">
        <f>CONCATENATE(Tabela22[[#This Row],[Residencial / Não Residencial]]," - ",Tabela22[[#This Row],[Frequência]])</f>
        <v>Residencial - 3 vezes por semana</v>
      </c>
      <c r="C2410" s="486" t="s">
        <v>578</v>
      </c>
      <c r="D2410" s="443" t="s">
        <v>572</v>
      </c>
      <c r="E2410" s="443" t="s">
        <v>548</v>
      </c>
      <c r="F2410" s="443" t="s">
        <v>548</v>
      </c>
      <c r="G2410" s="722">
        <v>82.93</v>
      </c>
      <c r="H2410" s="722">
        <v>2.5755699999999999</v>
      </c>
      <c r="I2410" s="722">
        <v>200</v>
      </c>
      <c r="J2410" s="722">
        <v>82.93</v>
      </c>
      <c r="K2410" s="723">
        <v>213.59202010000001</v>
      </c>
    </row>
    <row r="2411" spans="2:11">
      <c r="B2411" s="486" t="str">
        <f>CONCATENATE(Tabela22[[#This Row],[Residencial / Não Residencial]]," - ",Tabela22[[#This Row],[Frequência]])</f>
        <v>Residencial - 3 vezes por semana</v>
      </c>
      <c r="C2411" s="486" t="s">
        <v>578</v>
      </c>
      <c r="D2411" s="443" t="s">
        <v>572</v>
      </c>
      <c r="E2411" s="443" t="s">
        <v>548</v>
      </c>
      <c r="F2411" s="443" t="s">
        <v>548</v>
      </c>
      <c r="G2411" s="722">
        <v>156.25</v>
      </c>
      <c r="H2411" s="722">
        <v>2.5755699999999999</v>
      </c>
      <c r="I2411" s="722">
        <v>200</v>
      </c>
      <c r="J2411" s="722">
        <v>156.25</v>
      </c>
      <c r="K2411" s="723">
        <v>402.43281250000001</v>
      </c>
    </row>
    <row r="2412" spans="2:11">
      <c r="B2412" s="486" t="str">
        <f>CONCATENATE(Tabela22[[#This Row],[Residencial / Não Residencial]]," - ",Tabela22[[#This Row],[Frequência]])</f>
        <v>Residencial - 3 vezes por semana</v>
      </c>
      <c r="C2412" s="486" t="s">
        <v>578</v>
      </c>
      <c r="D2412" s="443" t="s">
        <v>572</v>
      </c>
      <c r="E2412" s="443" t="s">
        <v>548</v>
      </c>
      <c r="F2412" s="443" t="s">
        <v>548</v>
      </c>
      <c r="G2412" s="722">
        <v>69.2</v>
      </c>
      <c r="H2412" s="722">
        <v>2.5755699999999999</v>
      </c>
      <c r="I2412" s="722">
        <v>200</v>
      </c>
      <c r="J2412" s="722">
        <v>69.2</v>
      </c>
      <c r="K2412" s="723">
        <v>178.229444</v>
      </c>
    </row>
    <row r="2413" spans="2:11">
      <c r="B2413" s="486" t="str">
        <f>CONCATENATE(Tabela22[[#This Row],[Residencial / Não Residencial]]," - ",Tabela22[[#This Row],[Frequência]])</f>
        <v>Residencial - 3 vezes por semana</v>
      </c>
      <c r="C2413" s="486" t="s">
        <v>578</v>
      </c>
      <c r="D2413" s="443" t="s">
        <v>572</v>
      </c>
      <c r="E2413" s="443" t="s">
        <v>548</v>
      </c>
      <c r="F2413" s="443" t="s">
        <v>548</v>
      </c>
      <c r="G2413" s="722">
        <v>122.46</v>
      </c>
      <c r="H2413" s="722">
        <v>2.5755699999999999</v>
      </c>
      <c r="I2413" s="722">
        <v>200</v>
      </c>
      <c r="J2413" s="722">
        <v>122.46</v>
      </c>
      <c r="K2413" s="723">
        <v>315.40430220000002</v>
      </c>
    </row>
    <row r="2414" spans="2:11">
      <c r="B2414" s="486" t="str">
        <f>CONCATENATE(Tabela22[[#This Row],[Residencial / Não Residencial]]," - ",Tabela22[[#This Row],[Frequência]])</f>
        <v>Residencial - 3 vezes por semana</v>
      </c>
      <c r="C2414" s="486" t="s">
        <v>578</v>
      </c>
      <c r="D2414" s="443" t="s">
        <v>572</v>
      </c>
      <c r="E2414" s="443" t="s">
        <v>548</v>
      </c>
      <c r="F2414" s="443" t="s">
        <v>548</v>
      </c>
      <c r="G2414" s="722">
        <v>38.36</v>
      </c>
      <c r="H2414" s="722">
        <v>2.5755699999999999</v>
      </c>
      <c r="I2414" s="722">
        <v>200</v>
      </c>
      <c r="J2414" s="722">
        <v>38.36</v>
      </c>
      <c r="K2414" s="723">
        <v>98.798865199999995</v>
      </c>
    </row>
    <row r="2415" spans="2:11">
      <c r="B2415" s="486" t="str">
        <f>CONCATENATE(Tabela22[[#This Row],[Residencial / Não Residencial]]," - ",Tabela22[[#This Row],[Frequência]])</f>
        <v>Residencial - 3 vezes por semana</v>
      </c>
      <c r="C2415" s="486" t="s">
        <v>578</v>
      </c>
      <c r="D2415" s="443" t="s">
        <v>572</v>
      </c>
      <c r="E2415" s="443" t="s">
        <v>548</v>
      </c>
      <c r="F2415" s="443" t="s">
        <v>548</v>
      </c>
      <c r="G2415" s="722">
        <v>57.98</v>
      </c>
      <c r="H2415" s="722">
        <v>2.5755699999999999</v>
      </c>
      <c r="I2415" s="722">
        <v>200</v>
      </c>
      <c r="J2415" s="722">
        <v>57.98</v>
      </c>
      <c r="K2415" s="723">
        <v>149.33154859999999</v>
      </c>
    </row>
    <row r="2416" spans="2:11">
      <c r="B2416" s="486" t="str">
        <f>CONCATENATE(Tabela22[[#This Row],[Residencial / Não Residencial]]," - ",Tabela22[[#This Row],[Frequência]])</f>
        <v>Residencial - 3 vezes por semana</v>
      </c>
      <c r="C2416" s="486" t="s">
        <v>578</v>
      </c>
      <c r="D2416" s="443" t="s">
        <v>572</v>
      </c>
      <c r="E2416" s="443" t="s">
        <v>548</v>
      </c>
      <c r="F2416" s="443" t="s">
        <v>548</v>
      </c>
      <c r="G2416" s="722">
        <v>138</v>
      </c>
      <c r="H2416" s="722">
        <v>2.5755699999999999</v>
      </c>
      <c r="I2416" s="722">
        <v>200</v>
      </c>
      <c r="J2416" s="722">
        <v>138</v>
      </c>
      <c r="K2416" s="723">
        <v>355.42865999999998</v>
      </c>
    </row>
    <row r="2417" spans="2:11">
      <c r="B2417" s="486" t="str">
        <f>CONCATENATE(Tabela22[[#This Row],[Residencial / Não Residencial]]," - ",Tabela22[[#This Row],[Frequência]])</f>
        <v>Residencial - 3 vezes por semana</v>
      </c>
      <c r="C2417" s="486" t="s">
        <v>578</v>
      </c>
      <c r="D2417" s="443" t="s">
        <v>572</v>
      </c>
      <c r="E2417" s="443" t="s">
        <v>548</v>
      </c>
      <c r="F2417" s="443" t="s">
        <v>548</v>
      </c>
      <c r="G2417" s="722">
        <v>143.9</v>
      </c>
      <c r="H2417" s="722">
        <v>2.5755699999999999</v>
      </c>
      <c r="I2417" s="722">
        <v>200</v>
      </c>
      <c r="J2417" s="722">
        <v>143.9</v>
      </c>
      <c r="K2417" s="723">
        <v>370.62452300000001</v>
      </c>
    </row>
    <row r="2418" spans="2:11">
      <c r="B2418" s="486" t="str">
        <f>CONCATENATE(Tabela22[[#This Row],[Residencial / Não Residencial]]," - ",Tabela22[[#This Row],[Frequência]])</f>
        <v>Residencial - 3 vezes por semana</v>
      </c>
      <c r="C2418" s="486" t="s">
        <v>578</v>
      </c>
      <c r="D2418" s="443" t="s">
        <v>572</v>
      </c>
      <c r="E2418" s="443" t="s">
        <v>548</v>
      </c>
      <c r="F2418" s="443" t="s">
        <v>548</v>
      </c>
      <c r="G2418" s="722">
        <v>71.099999999999994</v>
      </c>
      <c r="H2418" s="722">
        <v>2.5755699999999999</v>
      </c>
      <c r="I2418" s="722">
        <v>200</v>
      </c>
      <c r="J2418" s="722">
        <v>71.099999999999994</v>
      </c>
      <c r="K2418" s="723">
        <v>183.12302700000001</v>
      </c>
    </row>
    <row r="2419" spans="2:11">
      <c r="B2419" s="486" t="str">
        <f>CONCATENATE(Tabela22[[#This Row],[Residencial / Não Residencial]]," - ",Tabela22[[#This Row],[Frequência]])</f>
        <v>Residencial - 3 vezes por semana</v>
      </c>
      <c r="C2419" s="486" t="s">
        <v>578</v>
      </c>
      <c r="D2419" s="443" t="s">
        <v>572</v>
      </c>
      <c r="E2419" s="443" t="s">
        <v>548</v>
      </c>
      <c r="F2419" s="443" t="s">
        <v>548</v>
      </c>
      <c r="G2419" s="722">
        <v>83.6</v>
      </c>
      <c r="H2419" s="722">
        <v>2.5755699999999999</v>
      </c>
      <c r="I2419" s="722">
        <v>200</v>
      </c>
      <c r="J2419" s="722">
        <v>83.6</v>
      </c>
      <c r="K2419" s="723">
        <v>215.31765200000001</v>
      </c>
    </row>
    <row r="2420" spans="2:11">
      <c r="B2420" s="486" t="str">
        <f>CONCATENATE(Tabela22[[#This Row],[Residencial / Não Residencial]]," - ",Tabela22[[#This Row],[Frequência]])</f>
        <v>Residencial - 3 vezes por semana</v>
      </c>
      <c r="C2420" s="486" t="s">
        <v>578</v>
      </c>
      <c r="D2420" s="443" t="s">
        <v>572</v>
      </c>
      <c r="E2420" s="443" t="s">
        <v>548</v>
      </c>
      <c r="F2420" s="443" t="s">
        <v>548</v>
      </c>
      <c r="G2420" s="722">
        <v>176.35</v>
      </c>
      <c r="H2420" s="722">
        <v>2.5755699999999999</v>
      </c>
      <c r="I2420" s="722">
        <v>200</v>
      </c>
      <c r="J2420" s="722">
        <v>176.35</v>
      </c>
      <c r="K2420" s="723">
        <v>454.20176950000001</v>
      </c>
    </row>
    <row r="2421" spans="2:11">
      <c r="B2421" s="486" t="str">
        <f>CONCATENATE(Tabela22[[#This Row],[Residencial / Não Residencial]]," - ",Tabela22[[#This Row],[Frequência]])</f>
        <v>Residencial - 3 vezes por semana</v>
      </c>
      <c r="C2421" s="486" t="s">
        <v>578</v>
      </c>
      <c r="D2421" s="443" t="s">
        <v>572</v>
      </c>
      <c r="E2421" s="443" t="s">
        <v>548</v>
      </c>
      <c r="F2421" s="443" t="s">
        <v>548</v>
      </c>
      <c r="G2421" s="722">
        <v>45</v>
      </c>
      <c r="H2421" s="722">
        <v>2.5755699999999999</v>
      </c>
      <c r="I2421" s="722">
        <v>200</v>
      </c>
      <c r="J2421" s="722">
        <v>45</v>
      </c>
      <c r="K2421" s="723">
        <v>115.90065</v>
      </c>
    </row>
    <row r="2422" spans="2:11">
      <c r="B2422" s="486" t="str">
        <f>CONCATENATE(Tabela22[[#This Row],[Residencial / Não Residencial]]," - ",Tabela22[[#This Row],[Frequência]])</f>
        <v>Residencial - 3 vezes por semana</v>
      </c>
      <c r="C2422" s="486" t="s">
        <v>578</v>
      </c>
      <c r="D2422" s="443" t="s">
        <v>572</v>
      </c>
      <c r="E2422" s="443" t="s">
        <v>548</v>
      </c>
      <c r="F2422" s="443" t="s">
        <v>548</v>
      </c>
      <c r="G2422" s="722">
        <v>67.63</v>
      </c>
      <c r="H2422" s="722">
        <v>2.5755699999999999</v>
      </c>
      <c r="I2422" s="722">
        <v>200</v>
      </c>
      <c r="J2422" s="722">
        <v>67.63</v>
      </c>
      <c r="K2422" s="723">
        <v>174.1857991</v>
      </c>
    </row>
    <row r="2423" spans="2:11">
      <c r="B2423" s="486" t="str">
        <f>CONCATENATE(Tabela22[[#This Row],[Residencial / Não Residencial]]," - ",Tabela22[[#This Row],[Frequência]])</f>
        <v>Residencial - 3 vezes por semana</v>
      </c>
      <c r="C2423" s="486" t="s">
        <v>578</v>
      </c>
      <c r="D2423" s="443" t="s">
        <v>572</v>
      </c>
      <c r="E2423" s="443" t="s">
        <v>548</v>
      </c>
      <c r="F2423" s="443" t="s">
        <v>548</v>
      </c>
      <c r="G2423" s="722">
        <v>94</v>
      </c>
      <c r="H2423" s="722">
        <v>2.5755699999999999</v>
      </c>
      <c r="I2423" s="722">
        <v>200</v>
      </c>
      <c r="J2423" s="722">
        <v>94</v>
      </c>
      <c r="K2423" s="723">
        <v>242.10357999999999</v>
      </c>
    </row>
    <row r="2424" spans="2:11">
      <c r="B2424" s="486" t="str">
        <f>CONCATENATE(Tabela22[[#This Row],[Residencial / Não Residencial]]," - ",Tabela22[[#This Row],[Frequência]])</f>
        <v>Residencial - 3 vezes por semana</v>
      </c>
      <c r="C2424" s="486" t="s">
        <v>578</v>
      </c>
      <c r="D2424" s="443" t="s">
        <v>572</v>
      </c>
      <c r="E2424" s="443" t="s">
        <v>548</v>
      </c>
      <c r="F2424" s="443" t="s">
        <v>548</v>
      </c>
      <c r="G2424" s="722">
        <v>66.599999999999994</v>
      </c>
      <c r="H2424" s="722">
        <v>2.5755699999999999</v>
      </c>
      <c r="I2424" s="722">
        <v>200</v>
      </c>
      <c r="J2424" s="722">
        <v>66.599999999999994</v>
      </c>
      <c r="K2424" s="723">
        <v>171.532962</v>
      </c>
    </row>
    <row r="2425" spans="2:11">
      <c r="B2425" s="486" t="str">
        <f>CONCATENATE(Tabela22[[#This Row],[Residencial / Não Residencial]]," - ",Tabela22[[#This Row],[Frequência]])</f>
        <v>Residencial - 3 vezes por semana</v>
      </c>
      <c r="C2425" s="486" t="s">
        <v>578</v>
      </c>
      <c r="D2425" s="443" t="s">
        <v>572</v>
      </c>
      <c r="E2425" s="443" t="s">
        <v>548</v>
      </c>
      <c r="F2425" s="443" t="s">
        <v>548</v>
      </c>
      <c r="G2425" s="722">
        <v>158.66</v>
      </c>
      <c r="H2425" s="722">
        <v>2.5755699999999999</v>
      </c>
      <c r="I2425" s="722">
        <v>200</v>
      </c>
      <c r="J2425" s="722">
        <v>158.66</v>
      </c>
      <c r="K2425" s="723">
        <v>408.63993620000002</v>
      </c>
    </row>
    <row r="2426" spans="2:11">
      <c r="B2426" s="486" t="str">
        <f>CONCATENATE(Tabela22[[#This Row],[Residencial / Não Residencial]]," - ",Tabela22[[#This Row],[Frequência]])</f>
        <v>Residencial - 3 vezes por semana</v>
      </c>
      <c r="C2426" s="486" t="s">
        <v>578</v>
      </c>
      <c r="D2426" s="443" t="s">
        <v>572</v>
      </c>
      <c r="E2426" s="443" t="s">
        <v>548</v>
      </c>
      <c r="F2426" s="443" t="s">
        <v>548</v>
      </c>
      <c r="G2426" s="722">
        <v>102.8</v>
      </c>
      <c r="H2426" s="722">
        <v>2.5755699999999999</v>
      </c>
      <c r="I2426" s="722">
        <v>200</v>
      </c>
      <c r="J2426" s="722">
        <v>102.8</v>
      </c>
      <c r="K2426" s="723">
        <v>264.768596</v>
      </c>
    </row>
    <row r="2427" spans="2:11">
      <c r="B2427" s="486" t="str">
        <f>CONCATENATE(Tabela22[[#This Row],[Residencial / Não Residencial]]," - ",Tabela22[[#This Row],[Frequência]])</f>
        <v>Residencial - 3 vezes por semana</v>
      </c>
      <c r="C2427" s="486" t="s">
        <v>578</v>
      </c>
      <c r="D2427" s="443" t="s">
        <v>572</v>
      </c>
      <c r="E2427" s="443" t="s">
        <v>548</v>
      </c>
      <c r="F2427" s="443" t="s">
        <v>548</v>
      </c>
      <c r="G2427" s="722">
        <v>132.02000000000001</v>
      </c>
      <c r="H2427" s="722">
        <v>2.5755699999999999</v>
      </c>
      <c r="I2427" s="722">
        <v>200</v>
      </c>
      <c r="J2427" s="722">
        <v>132.02000000000001</v>
      </c>
      <c r="K2427" s="723">
        <v>340.02675140000002</v>
      </c>
    </row>
    <row r="2428" spans="2:11">
      <c r="B2428" s="486" t="str">
        <f>CONCATENATE(Tabela22[[#This Row],[Residencial / Não Residencial]]," - ",Tabela22[[#This Row],[Frequência]])</f>
        <v>Residencial - 3 vezes por semana</v>
      </c>
      <c r="C2428" s="486" t="s">
        <v>578</v>
      </c>
      <c r="D2428" s="443" t="s">
        <v>572</v>
      </c>
      <c r="E2428" s="443" t="s">
        <v>548</v>
      </c>
      <c r="F2428" s="443" t="s">
        <v>548</v>
      </c>
      <c r="G2428" s="722">
        <v>89.41</v>
      </c>
      <c r="H2428" s="722">
        <v>2.5755699999999999</v>
      </c>
      <c r="I2428" s="722">
        <v>200</v>
      </c>
      <c r="J2428" s="722">
        <v>89.41</v>
      </c>
      <c r="K2428" s="723">
        <v>230.28171370000001</v>
      </c>
    </row>
    <row r="2429" spans="2:11">
      <c r="B2429" s="486" t="str">
        <f>CONCATENATE(Tabela22[[#This Row],[Residencial / Não Residencial]]," - ",Tabela22[[#This Row],[Frequência]])</f>
        <v>Não Residencial - 3 vezes por semana</v>
      </c>
      <c r="C2429" s="486" t="s">
        <v>578</v>
      </c>
      <c r="D2429" s="443" t="s">
        <v>572</v>
      </c>
      <c r="E2429" s="443" t="s">
        <v>569</v>
      </c>
      <c r="F2429" s="443" t="s">
        <v>550</v>
      </c>
      <c r="G2429" s="722">
        <v>56.4</v>
      </c>
      <c r="H2429" s="722">
        <v>3.9677699999999998</v>
      </c>
      <c r="I2429" s="722">
        <v>300</v>
      </c>
      <c r="J2429" s="722">
        <v>56.4</v>
      </c>
      <c r="K2429" s="723">
        <v>223.782228</v>
      </c>
    </row>
    <row r="2430" spans="2:11">
      <c r="B2430" s="486" t="str">
        <f>CONCATENATE(Tabela22[[#This Row],[Residencial / Não Residencial]]," - ",Tabela22[[#This Row],[Frequência]])</f>
        <v>Residencial - 3 vezes por semana</v>
      </c>
      <c r="C2430" s="486" t="s">
        <v>578</v>
      </c>
      <c r="D2430" s="443" t="s">
        <v>572</v>
      </c>
      <c r="E2430" s="443" t="s">
        <v>548</v>
      </c>
      <c r="F2430" s="443" t="s">
        <v>548</v>
      </c>
      <c r="G2430" s="722">
        <v>127.84</v>
      </c>
      <c r="H2430" s="722">
        <v>2.5755699999999999</v>
      </c>
      <c r="I2430" s="722">
        <v>200</v>
      </c>
      <c r="J2430" s="722">
        <v>127.84</v>
      </c>
      <c r="K2430" s="723">
        <v>329.26086880000003</v>
      </c>
    </row>
    <row r="2431" spans="2:11">
      <c r="B2431" s="486" t="str">
        <f>CONCATENATE(Tabela22[[#This Row],[Residencial / Não Residencial]]," - ",Tabela22[[#This Row],[Frequência]])</f>
        <v>Residencial - 3 vezes por semana</v>
      </c>
      <c r="C2431" s="486" t="s">
        <v>578</v>
      </c>
      <c r="D2431" s="443" t="s">
        <v>572</v>
      </c>
      <c r="E2431" s="443" t="s">
        <v>548</v>
      </c>
      <c r="F2431" s="443" t="s">
        <v>548</v>
      </c>
      <c r="G2431" s="722">
        <v>195.31</v>
      </c>
      <c r="H2431" s="722">
        <v>2.5755699999999999</v>
      </c>
      <c r="I2431" s="722">
        <v>200</v>
      </c>
      <c r="J2431" s="722">
        <v>195.31</v>
      </c>
      <c r="K2431" s="723">
        <v>503.0345767</v>
      </c>
    </row>
    <row r="2432" spans="2:11">
      <c r="B2432" s="486" t="str">
        <f>CONCATENATE(Tabela22[[#This Row],[Residencial / Não Residencial]]," - ",Tabela22[[#This Row],[Frequência]])</f>
        <v>Residencial - 3 vezes por semana</v>
      </c>
      <c r="C2432" s="486" t="s">
        <v>578</v>
      </c>
      <c r="D2432" s="443" t="s">
        <v>572</v>
      </c>
      <c r="E2432" s="443" t="s">
        <v>548</v>
      </c>
      <c r="F2432" s="443" t="s">
        <v>548</v>
      </c>
      <c r="G2432" s="722">
        <v>136.5</v>
      </c>
      <c r="H2432" s="722">
        <v>2.5755699999999999</v>
      </c>
      <c r="I2432" s="722">
        <v>200</v>
      </c>
      <c r="J2432" s="722">
        <v>136.5</v>
      </c>
      <c r="K2432" s="723">
        <v>351.56530500000002</v>
      </c>
    </row>
    <row r="2433" spans="2:11">
      <c r="B2433" s="486" t="str">
        <f>CONCATENATE(Tabela22[[#This Row],[Residencial / Não Residencial]]," - ",Tabela22[[#This Row],[Frequência]])</f>
        <v>Residencial - 3 vezes por semana</v>
      </c>
      <c r="C2433" s="486" t="s">
        <v>578</v>
      </c>
      <c r="D2433" s="443" t="s">
        <v>572</v>
      </c>
      <c r="E2433" s="443" t="s">
        <v>548</v>
      </c>
      <c r="F2433" s="443" t="s">
        <v>548</v>
      </c>
      <c r="G2433" s="722">
        <v>83</v>
      </c>
      <c r="H2433" s="722">
        <v>2.5755699999999999</v>
      </c>
      <c r="I2433" s="722">
        <v>200</v>
      </c>
      <c r="J2433" s="722">
        <v>83</v>
      </c>
      <c r="K2433" s="723">
        <v>213.77231</v>
      </c>
    </row>
    <row r="2434" spans="2:11">
      <c r="B2434" s="486" t="str">
        <f>CONCATENATE(Tabela22[[#This Row],[Residencial / Não Residencial]]," - ",Tabela22[[#This Row],[Frequência]])</f>
        <v>Residencial - 3 vezes por semana</v>
      </c>
      <c r="C2434" s="486" t="s">
        <v>578</v>
      </c>
      <c r="D2434" s="443" t="s">
        <v>572</v>
      </c>
      <c r="E2434" s="443" t="s">
        <v>548</v>
      </c>
      <c r="F2434" s="443" t="s">
        <v>548</v>
      </c>
      <c r="G2434" s="722">
        <v>199.75</v>
      </c>
      <c r="H2434" s="722">
        <v>2.5755699999999999</v>
      </c>
      <c r="I2434" s="722">
        <v>200</v>
      </c>
      <c r="J2434" s="722">
        <v>199.75</v>
      </c>
      <c r="K2434" s="723">
        <v>514.47010750000004</v>
      </c>
    </row>
    <row r="2435" spans="2:11">
      <c r="B2435" s="486" t="str">
        <f>CONCATENATE(Tabela22[[#This Row],[Residencial / Não Residencial]]," - ",Tabela22[[#This Row],[Frequência]])</f>
        <v>Residencial - 3 vezes por semana</v>
      </c>
      <c r="C2435" s="486" t="s">
        <v>578</v>
      </c>
      <c r="D2435" s="443" t="s">
        <v>572</v>
      </c>
      <c r="E2435" s="443" t="s">
        <v>548</v>
      </c>
      <c r="F2435" s="443" t="s">
        <v>548</v>
      </c>
      <c r="G2435" s="722">
        <v>155.82</v>
      </c>
      <c r="H2435" s="722">
        <v>2.5755699999999999</v>
      </c>
      <c r="I2435" s="722">
        <v>200</v>
      </c>
      <c r="J2435" s="722">
        <v>155.82</v>
      </c>
      <c r="K2435" s="723">
        <v>401.32531740000002</v>
      </c>
    </row>
    <row r="2436" spans="2:11">
      <c r="B2436" s="486" t="str">
        <f>CONCATENATE(Tabela22[[#This Row],[Residencial / Não Residencial]]," - ",Tabela22[[#This Row],[Frequência]])</f>
        <v>Residencial - 3 vezes por semana</v>
      </c>
      <c r="C2436" s="486" t="s">
        <v>578</v>
      </c>
      <c r="D2436" s="443" t="s">
        <v>572</v>
      </c>
      <c r="E2436" s="443" t="s">
        <v>548</v>
      </c>
      <c r="F2436" s="443" t="s">
        <v>548</v>
      </c>
      <c r="G2436" s="722">
        <v>190.73</v>
      </c>
      <c r="H2436" s="722">
        <v>2.5755699999999999</v>
      </c>
      <c r="I2436" s="722">
        <v>200</v>
      </c>
      <c r="J2436" s="722">
        <v>190.73</v>
      </c>
      <c r="K2436" s="723">
        <v>491.23846609999998</v>
      </c>
    </row>
    <row r="2437" spans="2:11">
      <c r="B2437" s="486" t="str">
        <f>CONCATENATE(Tabela22[[#This Row],[Residencial / Não Residencial]]," - ",Tabela22[[#This Row],[Frequência]])</f>
        <v>Residencial - 3 vezes por semana</v>
      </c>
      <c r="C2437" s="486" t="s">
        <v>578</v>
      </c>
      <c r="D2437" s="443" t="s">
        <v>572</v>
      </c>
      <c r="E2437" s="443" t="s">
        <v>548</v>
      </c>
      <c r="F2437" s="443" t="s">
        <v>548</v>
      </c>
      <c r="G2437" s="722">
        <v>77.36</v>
      </c>
      <c r="H2437" s="722">
        <v>2.5755699999999999</v>
      </c>
      <c r="I2437" s="722">
        <v>200</v>
      </c>
      <c r="J2437" s="722">
        <v>77.36</v>
      </c>
      <c r="K2437" s="723">
        <v>199.24609520000001</v>
      </c>
    </row>
    <row r="2438" spans="2:11">
      <c r="B2438" s="486" t="str">
        <f>CONCATENATE(Tabela22[[#This Row],[Residencial / Não Residencial]]," - ",Tabela22[[#This Row],[Frequência]])</f>
        <v>Residencial - 3 vezes por semana</v>
      </c>
      <c r="C2438" s="486" t="s">
        <v>578</v>
      </c>
      <c r="D2438" s="443" t="s">
        <v>572</v>
      </c>
      <c r="E2438" s="443" t="s">
        <v>548</v>
      </c>
      <c r="F2438" s="443" t="s">
        <v>548</v>
      </c>
      <c r="G2438" s="722">
        <v>70</v>
      </c>
      <c r="H2438" s="722">
        <v>2.5755699999999999</v>
      </c>
      <c r="I2438" s="722">
        <v>200</v>
      </c>
      <c r="J2438" s="722">
        <v>70</v>
      </c>
      <c r="K2438" s="723">
        <v>180.28989999999999</v>
      </c>
    </row>
    <row r="2439" spans="2:11">
      <c r="B2439" s="486" t="str">
        <f>CONCATENATE(Tabela22[[#This Row],[Residencial / Não Residencial]]," - ",Tabela22[[#This Row],[Frequência]])</f>
        <v>Residencial - 3 vezes por semana</v>
      </c>
      <c r="C2439" s="486" t="s">
        <v>578</v>
      </c>
      <c r="D2439" s="443" t="s">
        <v>572</v>
      </c>
      <c r="E2439" s="443" t="s">
        <v>548</v>
      </c>
      <c r="F2439" s="443" t="s">
        <v>548</v>
      </c>
      <c r="G2439" s="722">
        <v>63</v>
      </c>
      <c r="H2439" s="722">
        <v>2.5755699999999999</v>
      </c>
      <c r="I2439" s="722">
        <v>200</v>
      </c>
      <c r="J2439" s="722">
        <v>63</v>
      </c>
      <c r="K2439" s="723">
        <v>162.26091</v>
      </c>
    </row>
    <row r="2440" spans="2:11">
      <c r="B2440" s="486" t="str">
        <f>CONCATENATE(Tabela22[[#This Row],[Residencial / Não Residencial]]," - ",Tabela22[[#This Row],[Frequência]])</f>
        <v>Residencial - 3 vezes por semana</v>
      </c>
      <c r="C2440" s="486" t="s">
        <v>578</v>
      </c>
      <c r="D2440" s="443" t="s">
        <v>572</v>
      </c>
      <c r="E2440" s="443" t="s">
        <v>548</v>
      </c>
      <c r="F2440" s="443" t="s">
        <v>548</v>
      </c>
      <c r="G2440" s="722">
        <v>71</v>
      </c>
      <c r="H2440" s="722">
        <v>2.5755699999999999</v>
      </c>
      <c r="I2440" s="722">
        <v>200</v>
      </c>
      <c r="J2440" s="722">
        <v>71</v>
      </c>
      <c r="K2440" s="723">
        <v>182.86546999999999</v>
      </c>
    </row>
    <row r="2441" spans="2:11">
      <c r="B2441" s="486" t="str">
        <f>CONCATENATE(Tabela22[[#This Row],[Residencial / Não Residencial]]," - ",Tabela22[[#This Row],[Frequência]])</f>
        <v>Residencial - 3 vezes por semana</v>
      </c>
      <c r="C2441" s="486" t="s">
        <v>578</v>
      </c>
      <c r="D2441" s="443" t="s">
        <v>572</v>
      </c>
      <c r="E2441" s="443" t="s">
        <v>548</v>
      </c>
      <c r="F2441" s="443" t="s">
        <v>548</v>
      </c>
      <c r="G2441" s="722">
        <v>149.62</v>
      </c>
      <c r="H2441" s="722">
        <v>2.5755699999999999</v>
      </c>
      <c r="I2441" s="722">
        <v>200</v>
      </c>
      <c r="J2441" s="722">
        <v>149.62</v>
      </c>
      <c r="K2441" s="723">
        <v>385.35678339999998</v>
      </c>
    </row>
    <row r="2442" spans="2:11">
      <c r="B2442" s="486" t="str">
        <f>CONCATENATE(Tabela22[[#This Row],[Residencial / Não Residencial]]," - ",Tabela22[[#This Row],[Frequência]])</f>
        <v>Residencial - 3 vezes por semana</v>
      </c>
      <c r="C2442" s="486" t="s">
        <v>578</v>
      </c>
      <c r="D2442" s="443" t="s">
        <v>572</v>
      </c>
      <c r="E2442" s="443" t="s">
        <v>548</v>
      </c>
      <c r="F2442" s="443" t="s">
        <v>548</v>
      </c>
      <c r="G2442" s="722">
        <v>77.599999999999994</v>
      </c>
      <c r="H2442" s="722">
        <v>2.5755699999999999</v>
      </c>
      <c r="I2442" s="722">
        <v>200</v>
      </c>
      <c r="J2442" s="722">
        <v>77.599999999999994</v>
      </c>
      <c r="K2442" s="723">
        <v>199.86423199999999</v>
      </c>
    </row>
    <row r="2443" spans="2:11">
      <c r="B2443" s="486" t="str">
        <f>CONCATENATE(Tabela22[[#This Row],[Residencial / Não Residencial]]," - ",Tabela22[[#This Row],[Frequência]])</f>
        <v>Residencial - 3 vezes por semana</v>
      </c>
      <c r="C2443" s="486" t="s">
        <v>578</v>
      </c>
      <c r="D2443" s="443" t="s">
        <v>572</v>
      </c>
      <c r="E2443" s="443" t="s">
        <v>548</v>
      </c>
      <c r="F2443" s="443" t="s">
        <v>548</v>
      </c>
      <c r="G2443" s="722">
        <v>138.37</v>
      </c>
      <c r="H2443" s="722">
        <v>2.5755699999999999</v>
      </c>
      <c r="I2443" s="722">
        <v>200</v>
      </c>
      <c r="J2443" s="722">
        <v>138.37</v>
      </c>
      <c r="K2443" s="723">
        <v>356.38162089999997</v>
      </c>
    </row>
    <row r="2444" spans="2:11">
      <c r="B2444" s="486" t="str">
        <f>CONCATENATE(Tabela22[[#This Row],[Residencial / Não Residencial]]," - ",Tabela22[[#This Row],[Frequência]])</f>
        <v>Residencial - 3 vezes por semana</v>
      </c>
      <c r="C2444" s="486" t="s">
        <v>578</v>
      </c>
      <c r="D2444" s="443" t="s">
        <v>572</v>
      </c>
      <c r="E2444" s="443" t="s">
        <v>548</v>
      </c>
      <c r="F2444" s="443" t="s">
        <v>548</v>
      </c>
      <c r="G2444" s="722">
        <v>240.31</v>
      </c>
      <c r="H2444" s="722">
        <v>2.5755699999999999</v>
      </c>
      <c r="I2444" s="722">
        <v>200</v>
      </c>
      <c r="J2444" s="722">
        <v>200</v>
      </c>
      <c r="K2444" s="723">
        <v>515.11400000000003</v>
      </c>
    </row>
    <row r="2445" spans="2:11">
      <c r="B2445" s="486" t="str">
        <f>CONCATENATE(Tabela22[[#This Row],[Residencial / Não Residencial]]," - ",Tabela22[[#This Row],[Frequência]])</f>
        <v>Residencial - 3 vezes por semana</v>
      </c>
      <c r="C2445" s="486" t="s">
        <v>578</v>
      </c>
      <c r="D2445" s="443" t="s">
        <v>572</v>
      </c>
      <c r="E2445" s="443" t="s">
        <v>548</v>
      </c>
      <c r="F2445" s="443" t="s">
        <v>548</v>
      </c>
      <c r="G2445" s="722">
        <v>109.53</v>
      </c>
      <c r="H2445" s="722">
        <v>2.5755699999999999</v>
      </c>
      <c r="I2445" s="722">
        <v>200</v>
      </c>
      <c r="J2445" s="722">
        <v>109.53</v>
      </c>
      <c r="K2445" s="723">
        <v>282.10218209999999</v>
      </c>
    </row>
    <row r="2446" spans="2:11">
      <c r="B2446" s="486" t="str">
        <f>CONCATENATE(Tabela22[[#This Row],[Residencial / Não Residencial]]," - ",Tabela22[[#This Row],[Frequência]])</f>
        <v>Residencial - 3 vezes por semana</v>
      </c>
      <c r="C2446" s="486" t="s">
        <v>578</v>
      </c>
      <c r="D2446" s="443" t="s">
        <v>572</v>
      </c>
      <c r="E2446" s="443" t="s">
        <v>548</v>
      </c>
      <c r="F2446" s="443" t="s">
        <v>548</v>
      </c>
      <c r="G2446" s="722">
        <v>102</v>
      </c>
      <c r="H2446" s="722">
        <v>2.5755699999999999</v>
      </c>
      <c r="I2446" s="722">
        <v>200</v>
      </c>
      <c r="J2446" s="722">
        <v>102</v>
      </c>
      <c r="K2446" s="723">
        <v>262.70814000000001</v>
      </c>
    </row>
    <row r="2447" spans="2:11">
      <c r="B2447" s="486" t="str">
        <f>CONCATENATE(Tabela22[[#This Row],[Residencial / Não Residencial]]," - ",Tabela22[[#This Row],[Frequência]])</f>
        <v>Residencial - 3 vezes por semana</v>
      </c>
      <c r="C2447" s="486" t="s">
        <v>578</v>
      </c>
      <c r="D2447" s="443" t="s">
        <v>572</v>
      </c>
      <c r="E2447" s="443" t="s">
        <v>548</v>
      </c>
      <c r="F2447" s="443" t="s">
        <v>548</v>
      </c>
      <c r="G2447" s="722">
        <v>130.19</v>
      </c>
      <c r="H2447" s="722">
        <v>2.5755699999999999</v>
      </c>
      <c r="I2447" s="722">
        <v>200</v>
      </c>
      <c r="J2447" s="722">
        <v>130.19</v>
      </c>
      <c r="K2447" s="723">
        <v>335.31345829999998</v>
      </c>
    </row>
    <row r="2448" spans="2:11">
      <c r="B2448" s="486" t="str">
        <f>CONCATENATE(Tabela22[[#This Row],[Residencial / Não Residencial]]," - ",Tabela22[[#This Row],[Frequência]])</f>
        <v>Residencial - 3 vezes por semana</v>
      </c>
      <c r="C2448" s="486" t="s">
        <v>578</v>
      </c>
      <c r="D2448" s="443" t="s">
        <v>572</v>
      </c>
      <c r="E2448" s="443" t="s">
        <v>548</v>
      </c>
      <c r="F2448" s="443" t="s">
        <v>548</v>
      </c>
      <c r="G2448" s="722">
        <v>116</v>
      </c>
      <c r="H2448" s="722">
        <v>2.5755699999999999</v>
      </c>
      <c r="I2448" s="722">
        <v>200</v>
      </c>
      <c r="J2448" s="722">
        <v>116</v>
      </c>
      <c r="K2448" s="723">
        <v>298.76612</v>
      </c>
    </row>
    <row r="2449" spans="2:11">
      <c r="B2449" s="486" t="str">
        <f>CONCATENATE(Tabela22[[#This Row],[Residencial / Não Residencial]]," - ",Tabela22[[#This Row],[Frequência]])</f>
        <v>Residencial - 3 vezes por semana</v>
      </c>
      <c r="C2449" s="486" t="s">
        <v>578</v>
      </c>
      <c r="D2449" s="443" t="s">
        <v>572</v>
      </c>
      <c r="E2449" s="443" t="s">
        <v>548</v>
      </c>
      <c r="F2449" s="443" t="s">
        <v>548</v>
      </c>
      <c r="G2449" s="722">
        <v>109.15</v>
      </c>
      <c r="H2449" s="722">
        <v>2.5755699999999999</v>
      </c>
      <c r="I2449" s="722">
        <v>200</v>
      </c>
      <c r="J2449" s="722">
        <v>109.15</v>
      </c>
      <c r="K2449" s="723">
        <v>281.12346550000001</v>
      </c>
    </row>
    <row r="2450" spans="2:11">
      <c r="B2450" s="486" t="str">
        <f>CONCATENATE(Tabela22[[#This Row],[Residencial / Não Residencial]]," - ",Tabela22[[#This Row],[Frequência]])</f>
        <v>Residencial - 3 vezes por semana</v>
      </c>
      <c r="C2450" s="486" t="s">
        <v>578</v>
      </c>
      <c r="D2450" s="443" t="s">
        <v>572</v>
      </c>
      <c r="E2450" s="443" t="s">
        <v>548</v>
      </c>
      <c r="F2450" s="443" t="s">
        <v>548</v>
      </c>
      <c r="G2450" s="722">
        <v>67.81</v>
      </c>
      <c r="H2450" s="722">
        <v>2.5755699999999999</v>
      </c>
      <c r="I2450" s="722">
        <v>200</v>
      </c>
      <c r="J2450" s="722">
        <v>67.81</v>
      </c>
      <c r="K2450" s="723">
        <v>174.6494017</v>
      </c>
    </row>
    <row r="2451" spans="2:11">
      <c r="B2451" s="486" t="str">
        <f>CONCATENATE(Tabela22[[#This Row],[Residencial / Não Residencial]]," - ",Tabela22[[#This Row],[Frequência]])</f>
        <v>Residencial - 3 vezes por semana</v>
      </c>
      <c r="C2451" s="486" t="s">
        <v>578</v>
      </c>
      <c r="D2451" s="443" t="s">
        <v>572</v>
      </c>
      <c r="E2451" s="443" t="s">
        <v>548</v>
      </c>
      <c r="F2451" s="443" t="s">
        <v>548</v>
      </c>
      <c r="G2451" s="722">
        <v>131.25</v>
      </c>
      <c r="H2451" s="722">
        <v>2.5755699999999999</v>
      </c>
      <c r="I2451" s="722">
        <v>200</v>
      </c>
      <c r="J2451" s="722">
        <v>131.25</v>
      </c>
      <c r="K2451" s="723">
        <v>338.04356250000001</v>
      </c>
    </row>
    <row r="2452" spans="2:11">
      <c r="B2452" s="486" t="str">
        <f>CONCATENATE(Tabela22[[#This Row],[Residencial / Não Residencial]]," - ",Tabela22[[#This Row],[Frequência]])</f>
        <v>Residencial - 3 vezes por semana</v>
      </c>
      <c r="C2452" s="486" t="s">
        <v>578</v>
      </c>
      <c r="D2452" s="443" t="s">
        <v>572</v>
      </c>
      <c r="E2452" s="443" t="s">
        <v>548</v>
      </c>
      <c r="F2452" s="443" t="s">
        <v>548</v>
      </c>
      <c r="G2452" s="722">
        <v>59.75</v>
      </c>
      <c r="H2452" s="722">
        <v>2.5755699999999999</v>
      </c>
      <c r="I2452" s="722">
        <v>200</v>
      </c>
      <c r="J2452" s="722">
        <v>59.75</v>
      </c>
      <c r="K2452" s="723">
        <v>153.89030750000001</v>
      </c>
    </row>
    <row r="2453" spans="2:11">
      <c r="B2453" s="486" t="str">
        <f>CONCATENATE(Tabela22[[#This Row],[Residencial / Não Residencial]]," - ",Tabela22[[#This Row],[Frequência]])</f>
        <v>Residencial - 3 vezes por semana</v>
      </c>
      <c r="C2453" s="486" t="s">
        <v>578</v>
      </c>
      <c r="D2453" s="443" t="s">
        <v>572</v>
      </c>
      <c r="E2453" s="443" t="s">
        <v>548</v>
      </c>
      <c r="F2453" s="443" t="s">
        <v>548</v>
      </c>
      <c r="G2453" s="722">
        <v>49</v>
      </c>
      <c r="H2453" s="722">
        <v>2.5755699999999999</v>
      </c>
      <c r="I2453" s="722">
        <v>200</v>
      </c>
      <c r="J2453" s="722">
        <v>49</v>
      </c>
      <c r="K2453" s="723">
        <v>126.20292999999999</v>
      </c>
    </row>
    <row r="2454" spans="2:11">
      <c r="B2454" s="486" t="str">
        <f>CONCATENATE(Tabela22[[#This Row],[Residencial / Não Residencial]]," - ",Tabela22[[#This Row],[Frequência]])</f>
        <v>Residencial - 3 vezes por semana</v>
      </c>
      <c r="C2454" s="486" t="s">
        <v>578</v>
      </c>
      <c r="D2454" s="443" t="s">
        <v>572</v>
      </c>
      <c r="E2454" s="443" t="s">
        <v>548</v>
      </c>
      <c r="F2454" s="443" t="s">
        <v>548</v>
      </c>
      <c r="G2454" s="722">
        <v>133.28</v>
      </c>
      <c r="H2454" s="722">
        <v>2.5755699999999999</v>
      </c>
      <c r="I2454" s="722">
        <v>200</v>
      </c>
      <c r="J2454" s="722">
        <v>133.28</v>
      </c>
      <c r="K2454" s="723">
        <v>343.27196959999998</v>
      </c>
    </row>
    <row r="2455" spans="2:11">
      <c r="B2455" s="486" t="str">
        <f>CONCATENATE(Tabela22[[#This Row],[Residencial / Não Residencial]]," - ",Tabela22[[#This Row],[Frequência]])</f>
        <v>Residencial - 3 vezes por semana</v>
      </c>
      <c r="C2455" s="486" t="s">
        <v>578</v>
      </c>
      <c r="D2455" s="443" t="s">
        <v>572</v>
      </c>
      <c r="E2455" s="443" t="s">
        <v>548</v>
      </c>
      <c r="F2455" s="443" t="s">
        <v>548</v>
      </c>
      <c r="G2455" s="722">
        <v>232.09</v>
      </c>
      <c r="H2455" s="722">
        <v>2.5755699999999999</v>
      </c>
      <c r="I2455" s="722">
        <v>200</v>
      </c>
      <c r="J2455" s="722">
        <v>200</v>
      </c>
      <c r="K2455" s="723">
        <v>515.11400000000003</v>
      </c>
    </row>
    <row r="2456" spans="2:11">
      <c r="B2456" s="486" t="str">
        <f>CONCATENATE(Tabela22[[#This Row],[Residencial / Não Residencial]]," - ",Tabela22[[#This Row],[Frequência]])</f>
        <v>Residencial - 3 vezes por semana</v>
      </c>
      <c r="C2456" s="486" t="s">
        <v>578</v>
      </c>
      <c r="D2456" s="443" t="s">
        <v>572</v>
      </c>
      <c r="E2456" s="443" t="s">
        <v>548</v>
      </c>
      <c r="F2456" s="443" t="s">
        <v>548</v>
      </c>
      <c r="G2456" s="722">
        <v>42.69</v>
      </c>
      <c r="H2456" s="722">
        <v>2.5755699999999999</v>
      </c>
      <c r="I2456" s="722">
        <v>200</v>
      </c>
      <c r="J2456" s="722">
        <v>42.69</v>
      </c>
      <c r="K2456" s="723">
        <v>109.95108329999999</v>
      </c>
    </row>
    <row r="2457" spans="2:11">
      <c r="B2457" s="486" t="str">
        <f>CONCATENATE(Tabela22[[#This Row],[Residencial / Não Residencial]]," - ",Tabela22[[#This Row],[Frequência]])</f>
        <v>Residencial - 3 vezes por semana</v>
      </c>
      <c r="C2457" s="486" t="s">
        <v>578</v>
      </c>
      <c r="D2457" s="443" t="s">
        <v>572</v>
      </c>
      <c r="E2457" s="443" t="s">
        <v>548</v>
      </c>
      <c r="F2457" s="443" t="s">
        <v>548</v>
      </c>
      <c r="G2457" s="722">
        <v>75</v>
      </c>
      <c r="H2457" s="722">
        <v>2.5755699999999999</v>
      </c>
      <c r="I2457" s="722">
        <v>200</v>
      </c>
      <c r="J2457" s="722">
        <v>75</v>
      </c>
      <c r="K2457" s="723">
        <v>193.16775000000001</v>
      </c>
    </row>
    <row r="2458" spans="2:11">
      <c r="B2458" s="486" t="str">
        <f>CONCATENATE(Tabela22[[#This Row],[Residencial / Não Residencial]]," - ",Tabela22[[#This Row],[Frequência]])</f>
        <v>Residencial - 3 vezes por semana</v>
      </c>
      <c r="C2458" s="486" t="s">
        <v>578</v>
      </c>
      <c r="D2458" s="443" t="s">
        <v>572</v>
      </c>
      <c r="E2458" s="443" t="s">
        <v>548</v>
      </c>
      <c r="F2458" s="443" t="s">
        <v>548</v>
      </c>
      <c r="G2458" s="722">
        <v>198.14</v>
      </c>
      <c r="H2458" s="722">
        <v>2.5755699999999999</v>
      </c>
      <c r="I2458" s="722">
        <v>200</v>
      </c>
      <c r="J2458" s="722">
        <v>198.14</v>
      </c>
      <c r="K2458" s="723">
        <v>510.32343980000002</v>
      </c>
    </row>
    <row r="2459" spans="2:11">
      <c r="B2459" s="486" t="str">
        <f>CONCATENATE(Tabela22[[#This Row],[Residencial / Não Residencial]]," - ",Tabela22[[#This Row],[Frequência]])</f>
        <v>Residencial - 3 vezes por semana</v>
      </c>
      <c r="C2459" s="486" t="s">
        <v>578</v>
      </c>
      <c r="D2459" s="443" t="s">
        <v>572</v>
      </c>
      <c r="E2459" s="443" t="s">
        <v>548</v>
      </c>
      <c r="F2459" s="443" t="s">
        <v>548</v>
      </c>
      <c r="G2459" s="722">
        <v>246.37</v>
      </c>
      <c r="H2459" s="722">
        <v>2.5755699999999999</v>
      </c>
      <c r="I2459" s="722">
        <v>200</v>
      </c>
      <c r="J2459" s="722">
        <v>200</v>
      </c>
      <c r="K2459" s="723">
        <v>515.11400000000003</v>
      </c>
    </row>
    <row r="2460" spans="2:11">
      <c r="B2460" s="486" t="str">
        <f>CONCATENATE(Tabela22[[#This Row],[Residencial / Não Residencial]]," - ",Tabela22[[#This Row],[Frequência]])</f>
        <v>Residencial - 3 vezes por semana</v>
      </c>
      <c r="C2460" s="486" t="s">
        <v>578</v>
      </c>
      <c r="D2460" s="443" t="s">
        <v>572</v>
      </c>
      <c r="E2460" s="443" t="s">
        <v>548</v>
      </c>
      <c r="F2460" s="443" t="s">
        <v>548</v>
      </c>
      <c r="G2460" s="722">
        <v>243.87</v>
      </c>
      <c r="H2460" s="722">
        <v>2.5755699999999999</v>
      </c>
      <c r="I2460" s="722">
        <v>200</v>
      </c>
      <c r="J2460" s="722">
        <v>200</v>
      </c>
      <c r="K2460" s="723">
        <v>515.11400000000003</v>
      </c>
    </row>
    <row r="2461" spans="2:11">
      <c r="B2461" s="486" t="str">
        <f>CONCATENATE(Tabela22[[#This Row],[Residencial / Não Residencial]]," - ",Tabela22[[#This Row],[Frequência]])</f>
        <v>Residencial - 3 vezes por semana</v>
      </c>
      <c r="C2461" s="486" t="s">
        <v>578</v>
      </c>
      <c r="D2461" s="443" t="s">
        <v>572</v>
      </c>
      <c r="E2461" s="443" t="s">
        <v>548</v>
      </c>
      <c r="F2461" s="443" t="s">
        <v>548</v>
      </c>
      <c r="G2461" s="722">
        <v>65</v>
      </c>
      <c r="H2461" s="722">
        <v>2.5755699999999999</v>
      </c>
      <c r="I2461" s="722">
        <v>200</v>
      </c>
      <c r="J2461" s="722">
        <v>65</v>
      </c>
      <c r="K2461" s="723">
        <v>167.41204999999999</v>
      </c>
    </row>
    <row r="2462" spans="2:11">
      <c r="B2462" s="486" t="str">
        <f>CONCATENATE(Tabela22[[#This Row],[Residencial / Não Residencial]]," - ",Tabela22[[#This Row],[Frequência]])</f>
        <v>Residencial - 3 vezes por semana</v>
      </c>
      <c r="C2462" s="486" t="s">
        <v>578</v>
      </c>
      <c r="D2462" s="443" t="s">
        <v>572</v>
      </c>
      <c r="E2462" s="443" t="s">
        <v>548</v>
      </c>
      <c r="F2462" s="443" t="s">
        <v>548</v>
      </c>
      <c r="G2462" s="722">
        <v>128</v>
      </c>
      <c r="H2462" s="722">
        <v>2.5755699999999999</v>
      </c>
      <c r="I2462" s="722">
        <v>200</v>
      </c>
      <c r="J2462" s="722">
        <v>128</v>
      </c>
      <c r="K2462" s="723">
        <v>329.67295999999999</v>
      </c>
    </row>
    <row r="2463" spans="2:11">
      <c r="B2463" s="486" t="str">
        <f>CONCATENATE(Tabela22[[#This Row],[Residencial / Não Residencial]]," - ",Tabela22[[#This Row],[Frequência]])</f>
        <v>Residencial - 3 vezes por semana</v>
      </c>
      <c r="C2463" s="486" t="s">
        <v>578</v>
      </c>
      <c r="D2463" s="443" t="s">
        <v>572</v>
      </c>
      <c r="E2463" s="443" t="s">
        <v>548</v>
      </c>
      <c r="F2463" s="443" t="s">
        <v>548</v>
      </c>
      <c r="G2463" s="722">
        <v>93.6</v>
      </c>
      <c r="H2463" s="722">
        <v>2.5755699999999999</v>
      </c>
      <c r="I2463" s="722">
        <v>200</v>
      </c>
      <c r="J2463" s="722">
        <v>93.6</v>
      </c>
      <c r="K2463" s="723">
        <v>241.073352</v>
      </c>
    </row>
    <row r="2464" spans="2:11">
      <c r="B2464" s="486" t="str">
        <f>CONCATENATE(Tabela22[[#This Row],[Residencial / Não Residencial]]," - ",Tabela22[[#This Row],[Frequência]])</f>
        <v>Residencial - 3 vezes por semana</v>
      </c>
      <c r="C2464" s="486" t="s">
        <v>578</v>
      </c>
      <c r="D2464" s="443" t="s">
        <v>572</v>
      </c>
      <c r="E2464" s="443" t="s">
        <v>548</v>
      </c>
      <c r="F2464" s="443" t="s">
        <v>548</v>
      </c>
      <c r="G2464" s="722">
        <v>108.71</v>
      </c>
      <c r="H2464" s="722">
        <v>2.5755699999999999</v>
      </c>
      <c r="I2464" s="722">
        <v>200</v>
      </c>
      <c r="J2464" s="722">
        <v>108.71</v>
      </c>
      <c r="K2464" s="723">
        <v>279.99021470000002</v>
      </c>
    </row>
    <row r="2465" spans="2:11">
      <c r="B2465" s="486" t="str">
        <f>CONCATENATE(Tabela22[[#This Row],[Residencial / Não Residencial]]," - ",Tabela22[[#This Row],[Frequência]])</f>
        <v>Residencial - 3 vezes por semana</v>
      </c>
      <c r="C2465" s="486" t="s">
        <v>578</v>
      </c>
      <c r="D2465" s="443" t="s">
        <v>572</v>
      </c>
      <c r="E2465" s="443" t="s">
        <v>548</v>
      </c>
      <c r="F2465" s="443" t="s">
        <v>548</v>
      </c>
      <c r="G2465" s="722">
        <v>165.2</v>
      </c>
      <c r="H2465" s="722">
        <v>2.5755699999999999</v>
      </c>
      <c r="I2465" s="722">
        <v>200</v>
      </c>
      <c r="J2465" s="722">
        <v>165.2</v>
      </c>
      <c r="K2465" s="723">
        <v>425.48416400000002</v>
      </c>
    </row>
    <row r="2466" spans="2:11">
      <c r="B2466" s="486" t="str">
        <f>CONCATENATE(Tabela22[[#This Row],[Residencial / Não Residencial]]," - ",Tabela22[[#This Row],[Frequência]])</f>
        <v>Residencial - 3 vezes por semana</v>
      </c>
      <c r="C2466" s="486" t="s">
        <v>578</v>
      </c>
      <c r="D2466" s="443" t="s">
        <v>572</v>
      </c>
      <c r="E2466" s="443" t="s">
        <v>548</v>
      </c>
      <c r="F2466" s="443" t="s">
        <v>548</v>
      </c>
      <c r="G2466" s="722">
        <v>109.71</v>
      </c>
      <c r="H2466" s="722">
        <v>2.5755699999999999</v>
      </c>
      <c r="I2466" s="722">
        <v>200</v>
      </c>
      <c r="J2466" s="722">
        <v>109.71</v>
      </c>
      <c r="K2466" s="723">
        <v>282.56578469999999</v>
      </c>
    </row>
    <row r="2467" spans="2:11">
      <c r="B2467" s="486" t="str">
        <f>CONCATENATE(Tabela22[[#This Row],[Residencial / Não Residencial]]," - ",Tabela22[[#This Row],[Frequência]])</f>
        <v>Residencial - 3 vezes por semana</v>
      </c>
      <c r="C2467" s="486" t="s">
        <v>578</v>
      </c>
      <c r="D2467" s="443" t="s">
        <v>572</v>
      </c>
      <c r="E2467" s="443" t="s">
        <v>548</v>
      </c>
      <c r="F2467" s="443" t="s">
        <v>548</v>
      </c>
      <c r="G2467" s="722">
        <v>76.64</v>
      </c>
      <c r="H2467" s="722">
        <v>2.5755699999999999</v>
      </c>
      <c r="I2467" s="722">
        <v>200</v>
      </c>
      <c r="J2467" s="722">
        <v>76.64</v>
      </c>
      <c r="K2467" s="723">
        <v>197.39168480000001</v>
      </c>
    </row>
    <row r="2468" spans="2:11">
      <c r="B2468" s="486" t="str">
        <f>CONCATENATE(Tabela22[[#This Row],[Residencial / Não Residencial]]," - ",Tabela22[[#This Row],[Frequência]])</f>
        <v>Residencial - 3 vezes por semana</v>
      </c>
      <c r="C2468" s="486" t="s">
        <v>578</v>
      </c>
      <c r="D2468" s="443" t="s">
        <v>572</v>
      </c>
      <c r="E2468" s="443" t="s">
        <v>548</v>
      </c>
      <c r="F2468" s="443" t="s">
        <v>548</v>
      </c>
      <c r="G2468" s="722">
        <v>84</v>
      </c>
      <c r="H2468" s="722">
        <v>2.5755699999999999</v>
      </c>
      <c r="I2468" s="722">
        <v>200</v>
      </c>
      <c r="J2468" s="722">
        <v>84</v>
      </c>
      <c r="K2468" s="723">
        <v>216.34788</v>
      </c>
    </row>
    <row r="2469" spans="2:11">
      <c r="B2469" s="486" t="str">
        <f>CONCATENATE(Tabela22[[#This Row],[Residencial / Não Residencial]]," - ",Tabela22[[#This Row],[Frequência]])</f>
        <v>Residencial - 3 vezes por semana</v>
      </c>
      <c r="C2469" s="486" t="s">
        <v>578</v>
      </c>
      <c r="D2469" s="443" t="s">
        <v>572</v>
      </c>
      <c r="E2469" s="443" t="s">
        <v>548</v>
      </c>
      <c r="F2469" s="443" t="s">
        <v>548</v>
      </c>
      <c r="G2469" s="722">
        <v>74.900000000000006</v>
      </c>
      <c r="H2469" s="722">
        <v>2.5755699999999999</v>
      </c>
      <c r="I2469" s="722">
        <v>200</v>
      </c>
      <c r="J2469" s="722">
        <v>74.900000000000006</v>
      </c>
      <c r="K2469" s="723">
        <v>192.91019299999999</v>
      </c>
    </row>
    <row r="2470" spans="2:11">
      <c r="B2470" s="486" t="str">
        <f>CONCATENATE(Tabela22[[#This Row],[Residencial / Não Residencial]]," - ",Tabela22[[#This Row],[Frequência]])</f>
        <v>Residencial - 3 vezes por semana</v>
      </c>
      <c r="C2470" s="486" t="s">
        <v>578</v>
      </c>
      <c r="D2470" s="443" t="s">
        <v>572</v>
      </c>
      <c r="E2470" s="443" t="s">
        <v>548</v>
      </c>
      <c r="F2470" s="443" t="s">
        <v>548</v>
      </c>
      <c r="G2470" s="722">
        <v>73.760000000000005</v>
      </c>
      <c r="H2470" s="722">
        <v>2.5755699999999999</v>
      </c>
      <c r="I2470" s="722">
        <v>200</v>
      </c>
      <c r="J2470" s="722">
        <v>73.760000000000005</v>
      </c>
      <c r="K2470" s="723">
        <v>189.97404320000001</v>
      </c>
    </row>
    <row r="2471" spans="2:11">
      <c r="B2471" s="486" t="str">
        <f>CONCATENATE(Tabela22[[#This Row],[Residencial / Não Residencial]]," - ",Tabela22[[#This Row],[Frequência]])</f>
        <v>Residencial - 3 vezes por semana</v>
      </c>
      <c r="C2471" s="486" t="s">
        <v>578</v>
      </c>
      <c r="D2471" s="443" t="s">
        <v>572</v>
      </c>
      <c r="E2471" s="443" t="s">
        <v>548</v>
      </c>
      <c r="F2471" s="443" t="s">
        <v>548</v>
      </c>
      <c r="G2471" s="722">
        <v>286.47000000000003</v>
      </c>
      <c r="H2471" s="722">
        <v>2.5755699999999999</v>
      </c>
      <c r="I2471" s="722">
        <v>200</v>
      </c>
      <c r="J2471" s="722">
        <v>200</v>
      </c>
      <c r="K2471" s="723">
        <v>515.11400000000003</v>
      </c>
    </row>
    <row r="2472" spans="2:11">
      <c r="B2472" s="486" t="str">
        <f>CONCATENATE(Tabela22[[#This Row],[Residencial / Não Residencial]]," - ",Tabela22[[#This Row],[Frequência]])</f>
        <v>Residencial - 3 vezes por semana</v>
      </c>
      <c r="C2472" s="486" t="s">
        <v>578</v>
      </c>
      <c r="D2472" s="443" t="s">
        <v>572</v>
      </c>
      <c r="E2472" s="443" t="s">
        <v>548</v>
      </c>
      <c r="F2472" s="443" t="s">
        <v>548</v>
      </c>
      <c r="G2472" s="722">
        <v>73.930000000000007</v>
      </c>
      <c r="H2472" s="722">
        <v>2.5755699999999999</v>
      </c>
      <c r="I2472" s="722">
        <v>200</v>
      </c>
      <c r="J2472" s="722">
        <v>73.930000000000007</v>
      </c>
      <c r="K2472" s="723">
        <v>190.41189009999999</v>
      </c>
    </row>
    <row r="2473" spans="2:11">
      <c r="B2473" s="486" t="str">
        <f>CONCATENATE(Tabela22[[#This Row],[Residencial / Não Residencial]]," - ",Tabela22[[#This Row],[Frequência]])</f>
        <v>Residencial - 3 vezes por semana</v>
      </c>
      <c r="C2473" s="486" t="s">
        <v>578</v>
      </c>
      <c r="D2473" s="443" t="s">
        <v>572</v>
      </c>
      <c r="E2473" s="443" t="s">
        <v>548</v>
      </c>
      <c r="F2473" s="443" t="s">
        <v>548</v>
      </c>
      <c r="G2473" s="722">
        <v>81.739999999999995</v>
      </c>
      <c r="H2473" s="722">
        <v>2.5755699999999999</v>
      </c>
      <c r="I2473" s="722">
        <v>200</v>
      </c>
      <c r="J2473" s="722">
        <v>81.739999999999995</v>
      </c>
      <c r="K2473" s="723">
        <v>210.52709179999999</v>
      </c>
    </row>
    <row r="2474" spans="2:11">
      <c r="B2474" s="486" t="str">
        <f>CONCATENATE(Tabela22[[#This Row],[Residencial / Não Residencial]]," - ",Tabela22[[#This Row],[Frequência]])</f>
        <v>Residencial - 3 vezes por semana</v>
      </c>
      <c r="C2474" s="486" t="s">
        <v>578</v>
      </c>
      <c r="D2474" s="443" t="s">
        <v>572</v>
      </c>
      <c r="E2474" s="443" t="s">
        <v>548</v>
      </c>
      <c r="F2474" s="443" t="s">
        <v>548</v>
      </c>
      <c r="G2474" s="722">
        <v>132</v>
      </c>
      <c r="H2474" s="722">
        <v>2.5755699999999999</v>
      </c>
      <c r="I2474" s="722">
        <v>200</v>
      </c>
      <c r="J2474" s="722">
        <v>132</v>
      </c>
      <c r="K2474" s="723">
        <v>339.97523999999999</v>
      </c>
    </row>
    <row r="2475" spans="2:11">
      <c r="B2475" s="486" t="str">
        <f>CONCATENATE(Tabela22[[#This Row],[Residencial / Não Residencial]]," - ",Tabela22[[#This Row],[Frequência]])</f>
        <v>Residencial - 3 vezes por semana</v>
      </c>
      <c r="C2475" s="486" t="s">
        <v>578</v>
      </c>
      <c r="D2475" s="443" t="s">
        <v>572</v>
      </c>
      <c r="E2475" s="443" t="s">
        <v>548</v>
      </c>
      <c r="F2475" s="443" t="s">
        <v>548</v>
      </c>
      <c r="G2475" s="722">
        <v>56</v>
      </c>
      <c r="H2475" s="722">
        <v>2.5755699999999999</v>
      </c>
      <c r="I2475" s="722">
        <v>200</v>
      </c>
      <c r="J2475" s="722">
        <v>56</v>
      </c>
      <c r="K2475" s="723">
        <v>144.23192</v>
      </c>
    </row>
    <row r="2476" spans="2:11">
      <c r="B2476" s="486" t="str">
        <f>CONCATENATE(Tabela22[[#This Row],[Residencial / Não Residencial]]," - ",Tabela22[[#This Row],[Frequência]])</f>
        <v>Residencial - 3 vezes por semana</v>
      </c>
      <c r="C2476" s="486" t="s">
        <v>578</v>
      </c>
      <c r="D2476" s="443" t="s">
        <v>572</v>
      </c>
      <c r="E2476" s="443" t="s">
        <v>548</v>
      </c>
      <c r="F2476" s="443" t="s">
        <v>548</v>
      </c>
      <c r="G2476" s="722">
        <v>41.2</v>
      </c>
      <c r="H2476" s="722">
        <v>2.5755699999999999</v>
      </c>
      <c r="I2476" s="722">
        <v>200</v>
      </c>
      <c r="J2476" s="722">
        <v>41.2</v>
      </c>
      <c r="K2476" s="723">
        <v>106.113484</v>
      </c>
    </row>
    <row r="2477" spans="2:11">
      <c r="B2477" s="486" t="str">
        <f>CONCATENATE(Tabela22[[#This Row],[Residencial / Não Residencial]]," - ",Tabela22[[#This Row],[Frequência]])</f>
        <v>Residencial - 3 vezes por semana</v>
      </c>
      <c r="C2477" s="486" t="s">
        <v>578</v>
      </c>
      <c r="D2477" s="443" t="s">
        <v>571</v>
      </c>
      <c r="E2477" s="443" t="s">
        <v>548</v>
      </c>
      <c r="F2477" s="443" t="s">
        <v>548</v>
      </c>
      <c r="G2477" s="722">
        <v>64.77</v>
      </c>
      <c r="H2477" s="722">
        <v>2.5755699999999999</v>
      </c>
      <c r="I2477" s="722">
        <v>200</v>
      </c>
      <c r="J2477" s="722">
        <v>64.77</v>
      </c>
      <c r="K2477" s="723">
        <v>166.81966890000001</v>
      </c>
    </row>
    <row r="2478" spans="2:11">
      <c r="B2478" s="486" t="str">
        <f>CONCATENATE(Tabela22[[#This Row],[Residencial / Não Residencial]]," - ",Tabela22[[#This Row],[Frequência]])</f>
        <v>Residencial - 3 vezes por semana</v>
      </c>
      <c r="C2478" s="486" t="s">
        <v>578</v>
      </c>
      <c r="D2478" s="443" t="s">
        <v>572</v>
      </c>
      <c r="E2478" s="443" t="s">
        <v>548</v>
      </c>
      <c r="F2478" s="443" t="s">
        <v>548</v>
      </c>
      <c r="G2478" s="722">
        <v>80</v>
      </c>
      <c r="H2478" s="722">
        <v>2.5755699999999999</v>
      </c>
      <c r="I2478" s="722">
        <v>200</v>
      </c>
      <c r="J2478" s="722">
        <v>80</v>
      </c>
      <c r="K2478" s="723">
        <v>206.04560000000001</v>
      </c>
    </row>
    <row r="2479" spans="2:11">
      <c r="B2479" s="486" t="str">
        <f>CONCATENATE(Tabela22[[#This Row],[Residencial / Não Residencial]]," - ",Tabela22[[#This Row],[Frequência]])</f>
        <v>Residencial - 3 vezes por semana</v>
      </c>
      <c r="C2479" s="486" t="s">
        <v>578</v>
      </c>
      <c r="D2479" s="443" t="s">
        <v>572</v>
      </c>
      <c r="E2479" s="443" t="s">
        <v>548</v>
      </c>
      <c r="F2479" s="443" t="s">
        <v>548</v>
      </c>
      <c r="G2479" s="722">
        <v>72</v>
      </c>
      <c r="H2479" s="722">
        <v>2.5755699999999999</v>
      </c>
      <c r="I2479" s="722">
        <v>200</v>
      </c>
      <c r="J2479" s="722">
        <v>72</v>
      </c>
      <c r="K2479" s="723">
        <v>185.44103999999999</v>
      </c>
    </row>
    <row r="2480" spans="2:11">
      <c r="B2480" s="486" t="str">
        <f>CONCATENATE(Tabela22[[#This Row],[Residencial / Não Residencial]]," - ",Tabela22[[#This Row],[Frequência]])</f>
        <v>Residencial - 3 vezes por semana</v>
      </c>
      <c r="C2480" s="486" t="s">
        <v>578</v>
      </c>
      <c r="D2480" s="443" t="s">
        <v>572</v>
      </c>
      <c r="E2480" s="443" t="s">
        <v>548</v>
      </c>
      <c r="F2480" s="443" t="s">
        <v>548</v>
      </c>
      <c r="G2480" s="722">
        <v>204.4</v>
      </c>
      <c r="H2480" s="722">
        <v>2.5755699999999999</v>
      </c>
      <c r="I2480" s="722">
        <v>200</v>
      </c>
      <c r="J2480" s="722">
        <v>200</v>
      </c>
      <c r="K2480" s="723">
        <v>515.11400000000003</v>
      </c>
    </row>
    <row r="2481" spans="2:11">
      <c r="B2481" s="486" t="str">
        <f>CONCATENATE(Tabela22[[#This Row],[Residencial / Não Residencial]]," - ",Tabela22[[#This Row],[Frequência]])</f>
        <v>Residencial - 3 vezes por semana</v>
      </c>
      <c r="C2481" s="486" t="s">
        <v>578</v>
      </c>
      <c r="D2481" s="443" t="s">
        <v>572</v>
      </c>
      <c r="E2481" s="443" t="s">
        <v>548</v>
      </c>
      <c r="F2481" s="443" t="s">
        <v>548</v>
      </c>
      <c r="G2481" s="722">
        <v>110</v>
      </c>
      <c r="H2481" s="722">
        <v>2.5755699999999999</v>
      </c>
      <c r="I2481" s="722">
        <v>200</v>
      </c>
      <c r="J2481" s="722">
        <v>110</v>
      </c>
      <c r="K2481" s="723">
        <v>283.31270000000001</v>
      </c>
    </row>
    <row r="2482" spans="2:11">
      <c r="B2482" s="486" t="str">
        <f>CONCATENATE(Tabela22[[#This Row],[Residencial / Não Residencial]]," - ",Tabela22[[#This Row],[Frequência]])</f>
        <v>Residencial - 3 vezes por semana</v>
      </c>
      <c r="C2482" s="486" t="s">
        <v>578</v>
      </c>
      <c r="D2482" s="443" t="s">
        <v>572</v>
      </c>
      <c r="E2482" s="443" t="s">
        <v>548</v>
      </c>
      <c r="F2482" s="443" t="s">
        <v>548</v>
      </c>
      <c r="G2482" s="722">
        <v>97.2</v>
      </c>
      <c r="H2482" s="722">
        <v>2.5755699999999999</v>
      </c>
      <c r="I2482" s="722">
        <v>200</v>
      </c>
      <c r="J2482" s="722">
        <v>97.2</v>
      </c>
      <c r="K2482" s="723">
        <v>250.345404</v>
      </c>
    </row>
    <row r="2483" spans="2:11">
      <c r="B2483" s="486" t="str">
        <f>CONCATENATE(Tabela22[[#This Row],[Residencial / Não Residencial]]," - ",Tabela22[[#This Row],[Frequência]])</f>
        <v>Residencial - 3 vezes por semana</v>
      </c>
      <c r="C2483" s="486" t="s">
        <v>578</v>
      </c>
      <c r="D2483" s="443" t="s">
        <v>572</v>
      </c>
      <c r="E2483" s="443" t="s">
        <v>548</v>
      </c>
      <c r="F2483" s="443" t="s">
        <v>548</v>
      </c>
      <c r="G2483" s="722">
        <v>55.7</v>
      </c>
      <c r="H2483" s="722">
        <v>2.5755699999999999</v>
      </c>
      <c r="I2483" s="722">
        <v>200</v>
      </c>
      <c r="J2483" s="722">
        <v>55.7</v>
      </c>
      <c r="K2483" s="723">
        <v>143.459249</v>
      </c>
    </row>
    <row r="2484" spans="2:11">
      <c r="B2484" s="486" t="str">
        <f>CONCATENATE(Tabela22[[#This Row],[Residencial / Não Residencial]]," - ",Tabela22[[#This Row],[Frequência]])</f>
        <v>Residencial - 3 vezes por semana</v>
      </c>
      <c r="C2484" s="486" t="s">
        <v>578</v>
      </c>
      <c r="D2484" s="443" t="s">
        <v>572</v>
      </c>
      <c r="E2484" s="443" t="s">
        <v>548</v>
      </c>
      <c r="F2484" s="443" t="s">
        <v>548</v>
      </c>
      <c r="G2484" s="722">
        <v>57.6</v>
      </c>
      <c r="H2484" s="722">
        <v>2.5755699999999999</v>
      </c>
      <c r="I2484" s="722">
        <v>200</v>
      </c>
      <c r="J2484" s="722">
        <v>57.6</v>
      </c>
      <c r="K2484" s="723">
        <v>148.35283200000001</v>
      </c>
    </row>
    <row r="2485" spans="2:11">
      <c r="B2485" s="486" t="str">
        <f>CONCATENATE(Tabela22[[#This Row],[Residencial / Não Residencial]]," - ",Tabela22[[#This Row],[Frequência]])</f>
        <v>Residencial - 3 vezes por semana</v>
      </c>
      <c r="C2485" s="486" t="s">
        <v>578</v>
      </c>
      <c r="D2485" s="443" t="s">
        <v>572</v>
      </c>
      <c r="E2485" s="443" t="s">
        <v>548</v>
      </c>
      <c r="F2485" s="443" t="s">
        <v>548</v>
      </c>
      <c r="G2485" s="722">
        <v>95.7</v>
      </c>
      <c r="H2485" s="722">
        <v>2.5755699999999999</v>
      </c>
      <c r="I2485" s="722">
        <v>200</v>
      </c>
      <c r="J2485" s="722">
        <v>95.7</v>
      </c>
      <c r="K2485" s="723">
        <v>246.48204899999999</v>
      </c>
    </row>
    <row r="2486" spans="2:11">
      <c r="B2486" s="486" t="str">
        <f>CONCATENATE(Tabela22[[#This Row],[Residencial / Não Residencial]]," - ",Tabela22[[#This Row],[Frequência]])</f>
        <v>Residencial - 3 vezes por semana</v>
      </c>
      <c r="C2486" s="486" t="s">
        <v>578</v>
      </c>
      <c r="D2486" s="443" t="s">
        <v>572</v>
      </c>
      <c r="E2486" s="443" t="s">
        <v>548</v>
      </c>
      <c r="F2486" s="443" t="s">
        <v>548</v>
      </c>
      <c r="G2486" s="722">
        <v>64.66</v>
      </c>
      <c r="H2486" s="722">
        <v>2.5755699999999999</v>
      </c>
      <c r="I2486" s="722">
        <v>200</v>
      </c>
      <c r="J2486" s="722">
        <v>64.66</v>
      </c>
      <c r="K2486" s="723">
        <v>166.5363562</v>
      </c>
    </row>
    <row r="2487" spans="2:11">
      <c r="B2487" s="486" t="str">
        <f>CONCATENATE(Tabela22[[#This Row],[Residencial / Não Residencial]]," - ",Tabela22[[#This Row],[Frequência]])</f>
        <v>Residencial - 3 vezes por semana</v>
      </c>
      <c r="C2487" s="486" t="s">
        <v>578</v>
      </c>
      <c r="D2487" s="443" t="s">
        <v>572</v>
      </c>
      <c r="E2487" s="443" t="s">
        <v>548</v>
      </c>
      <c r="F2487" s="443" t="s">
        <v>548</v>
      </c>
      <c r="G2487" s="722">
        <v>108.24</v>
      </c>
      <c r="H2487" s="722">
        <v>2.5755699999999999</v>
      </c>
      <c r="I2487" s="722">
        <v>200</v>
      </c>
      <c r="J2487" s="722">
        <v>108.24</v>
      </c>
      <c r="K2487" s="723">
        <v>278.77969680000001</v>
      </c>
    </row>
    <row r="2488" spans="2:11">
      <c r="B2488" s="486" t="str">
        <f>CONCATENATE(Tabela22[[#This Row],[Residencial / Não Residencial]]," - ",Tabela22[[#This Row],[Frequência]])</f>
        <v>Residencial - 3 vezes por semana</v>
      </c>
      <c r="C2488" s="486" t="s">
        <v>578</v>
      </c>
      <c r="D2488" s="443" t="s">
        <v>572</v>
      </c>
      <c r="E2488" s="443" t="s">
        <v>548</v>
      </c>
      <c r="F2488" s="443" t="s">
        <v>548</v>
      </c>
      <c r="G2488" s="722">
        <v>142.6</v>
      </c>
      <c r="H2488" s="722">
        <v>2.5755699999999999</v>
      </c>
      <c r="I2488" s="722">
        <v>200</v>
      </c>
      <c r="J2488" s="722">
        <v>142.6</v>
      </c>
      <c r="K2488" s="723">
        <v>367.27628199999998</v>
      </c>
    </row>
    <row r="2489" spans="2:11">
      <c r="B2489" s="486" t="str">
        <f>CONCATENATE(Tabela22[[#This Row],[Residencial / Não Residencial]]," - ",Tabela22[[#This Row],[Frequência]])</f>
        <v>Residencial - 3 vezes por semana</v>
      </c>
      <c r="C2489" s="486" t="s">
        <v>578</v>
      </c>
      <c r="D2489" s="443" t="s">
        <v>572</v>
      </c>
      <c r="E2489" s="443" t="s">
        <v>548</v>
      </c>
      <c r="F2489" s="443" t="s">
        <v>548</v>
      </c>
      <c r="G2489" s="722">
        <v>85.4</v>
      </c>
      <c r="H2489" s="722">
        <v>2.5755699999999999</v>
      </c>
      <c r="I2489" s="722">
        <v>200</v>
      </c>
      <c r="J2489" s="722">
        <v>85.4</v>
      </c>
      <c r="K2489" s="723">
        <v>219.953678</v>
      </c>
    </row>
    <row r="2490" spans="2:11">
      <c r="B2490" s="486" t="str">
        <f>CONCATENATE(Tabela22[[#This Row],[Residencial / Não Residencial]]," - ",Tabela22[[#This Row],[Frequência]])</f>
        <v>Não Residencial - 3 vezes por semana</v>
      </c>
      <c r="C2490" s="486" t="s">
        <v>578</v>
      </c>
      <c r="D2490" s="443" t="s">
        <v>574</v>
      </c>
      <c r="E2490" s="443" t="s">
        <v>569</v>
      </c>
      <c r="F2490" s="443" t="s">
        <v>550</v>
      </c>
      <c r="G2490" s="722">
        <v>9643.3700000000008</v>
      </c>
      <c r="H2490" s="722">
        <v>3.9677699999999998</v>
      </c>
      <c r="I2490" s="722">
        <v>300</v>
      </c>
      <c r="J2490" s="722">
        <v>300</v>
      </c>
      <c r="K2490" s="723">
        <v>1190.3309999999999</v>
      </c>
    </row>
    <row r="2491" spans="2:11">
      <c r="B2491" s="486" t="str">
        <f>CONCATENATE(Tabela22[[#This Row],[Residencial / Não Residencial]]," - ",Tabela22[[#This Row],[Frequência]])</f>
        <v>Residencial - 3 vezes por semana</v>
      </c>
      <c r="C2491" s="486" t="s">
        <v>578</v>
      </c>
      <c r="D2491" s="443" t="s">
        <v>572</v>
      </c>
      <c r="E2491" s="443" t="s">
        <v>548</v>
      </c>
      <c r="F2491" s="443" t="s">
        <v>548</v>
      </c>
      <c r="G2491" s="722">
        <v>44</v>
      </c>
      <c r="H2491" s="722">
        <v>2.5755699999999999</v>
      </c>
      <c r="I2491" s="722">
        <v>200</v>
      </c>
      <c r="J2491" s="722">
        <v>44</v>
      </c>
      <c r="K2491" s="723">
        <v>113.32508</v>
      </c>
    </row>
    <row r="2492" spans="2:11">
      <c r="B2492" s="486" t="str">
        <f>CONCATENATE(Tabela22[[#This Row],[Residencial / Não Residencial]]," - ",Tabela22[[#This Row],[Frequência]])</f>
        <v>Residencial - 3 vezes por semana</v>
      </c>
      <c r="C2492" s="486" t="s">
        <v>578</v>
      </c>
      <c r="D2492" s="443" t="s">
        <v>572</v>
      </c>
      <c r="E2492" s="443" t="s">
        <v>548</v>
      </c>
      <c r="F2492" s="443" t="s">
        <v>548</v>
      </c>
      <c r="G2492" s="722">
        <v>66</v>
      </c>
      <c r="H2492" s="722">
        <v>2.5755699999999999</v>
      </c>
      <c r="I2492" s="722">
        <v>200</v>
      </c>
      <c r="J2492" s="722">
        <v>66</v>
      </c>
      <c r="K2492" s="723">
        <v>169.98761999999999</v>
      </c>
    </row>
    <row r="2493" spans="2:11">
      <c r="B2493" s="486" t="str">
        <f>CONCATENATE(Tabela22[[#This Row],[Residencial / Não Residencial]]," - ",Tabela22[[#This Row],[Frequência]])</f>
        <v>Residencial - 3 vezes por semana</v>
      </c>
      <c r="C2493" s="486" t="s">
        <v>578</v>
      </c>
      <c r="D2493" s="443" t="s">
        <v>572</v>
      </c>
      <c r="E2493" s="443" t="s">
        <v>548</v>
      </c>
      <c r="F2493" s="443" t="s">
        <v>548</v>
      </c>
      <c r="G2493" s="722">
        <v>85.5</v>
      </c>
      <c r="H2493" s="722">
        <v>2.5755699999999999</v>
      </c>
      <c r="I2493" s="722">
        <v>200</v>
      </c>
      <c r="J2493" s="722">
        <v>85.5</v>
      </c>
      <c r="K2493" s="723">
        <v>220.21123499999999</v>
      </c>
    </row>
    <row r="2494" spans="2:11">
      <c r="B2494" s="486" t="str">
        <f>CONCATENATE(Tabela22[[#This Row],[Residencial / Não Residencial]]," - ",Tabela22[[#This Row],[Frequência]])</f>
        <v>Residencial - 3 vezes por semana</v>
      </c>
      <c r="C2494" s="486" t="s">
        <v>578</v>
      </c>
      <c r="D2494" s="443" t="s">
        <v>572</v>
      </c>
      <c r="E2494" s="443" t="s">
        <v>548</v>
      </c>
      <c r="F2494" s="443" t="s">
        <v>548</v>
      </c>
      <c r="G2494" s="722">
        <v>83.7</v>
      </c>
      <c r="H2494" s="722">
        <v>2.5755699999999999</v>
      </c>
      <c r="I2494" s="722">
        <v>200</v>
      </c>
      <c r="J2494" s="722">
        <v>83.7</v>
      </c>
      <c r="K2494" s="723">
        <v>215.575209</v>
      </c>
    </row>
    <row r="2495" spans="2:11">
      <c r="B2495" s="486" t="str">
        <f>CONCATENATE(Tabela22[[#This Row],[Residencial / Não Residencial]]," - ",Tabela22[[#This Row],[Frequência]])</f>
        <v>Residencial - 3 vezes por semana</v>
      </c>
      <c r="C2495" s="486" t="s">
        <v>578</v>
      </c>
      <c r="D2495" s="443" t="s">
        <v>572</v>
      </c>
      <c r="E2495" s="443" t="s">
        <v>548</v>
      </c>
      <c r="F2495" s="443" t="s">
        <v>548</v>
      </c>
      <c r="G2495" s="722">
        <v>133.6</v>
      </c>
      <c r="H2495" s="722">
        <v>2.5755699999999999</v>
      </c>
      <c r="I2495" s="722">
        <v>200</v>
      </c>
      <c r="J2495" s="722">
        <v>133.6</v>
      </c>
      <c r="K2495" s="723">
        <v>344.09615200000002</v>
      </c>
    </row>
    <row r="2496" spans="2:11">
      <c r="B2496" s="486" t="str">
        <f>CONCATENATE(Tabela22[[#This Row],[Residencial / Não Residencial]]," - ",Tabela22[[#This Row],[Frequência]])</f>
        <v>Residencial - 3 vezes por semana</v>
      </c>
      <c r="C2496" s="486" t="s">
        <v>578</v>
      </c>
      <c r="D2496" s="443" t="s">
        <v>572</v>
      </c>
      <c r="E2496" s="443" t="s">
        <v>548</v>
      </c>
      <c r="F2496" s="443" t="s">
        <v>548</v>
      </c>
      <c r="G2496" s="722">
        <v>68</v>
      </c>
      <c r="H2496" s="722">
        <v>2.5755699999999999</v>
      </c>
      <c r="I2496" s="722">
        <v>200</v>
      </c>
      <c r="J2496" s="722">
        <v>68</v>
      </c>
      <c r="K2496" s="723">
        <v>175.13875999999999</v>
      </c>
    </row>
    <row r="2497" spans="2:11">
      <c r="B2497" s="486" t="str">
        <f>CONCATENATE(Tabela22[[#This Row],[Residencial / Não Residencial]]," - ",Tabela22[[#This Row],[Frequência]])</f>
        <v>Residencial - 3 vezes por semana</v>
      </c>
      <c r="C2497" s="486" t="s">
        <v>578</v>
      </c>
      <c r="D2497" s="443" t="s">
        <v>572</v>
      </c>
      <c r="E2497" s="443" t="s">
        <v>548</v>
      </c>
      <c r="F2497" s="443" t="s">
        <v>548</v>
      </c>
      <c r="G2497" s="722">
        <v>148</v>
      </c>
      <c r="H2497" s="722">
        <v>2.5755699999999999</v>
      </c>
      <c r="I2497" s="722">
        <v>200</v>
      </c>
      <c r="J2497" s="722">
        <v>148</v>
      </c>
      <c r="K2497" s="723">
        <v>381.18436000000003</v>
      </c>
    </row>
    <row r="2498" spans="2:11">
      <c r="B2498" s="486" t="str">
        <f>CONCATENATE(Tabela22[[#This Row],[Residencial / Não Residencial]]," - ",Tabela22[[#This Row],[Frequência]])</f>
        <v>Residencial - 3 vezes por semana</v>
      </c>
      <c r="C2498" s="486" t="s">
        <v>578</v>
      </c>
      <c r="D2498" s="443" t="s">
        <v>572</v>
      </c>
      <c r="E2498" s="443" t="s">
        <v>548</v>
      </c>
      <c r="F2498" s="443" t="s">
        <v>548</v>
      </c>
      <c r="G2498" s="722">
        <v>60</v>
      </c>
      <c r="H2498" s="722">
        <v>2.5755699999999999</v>
      </c>
      <c r="I2498" s="722">
        <v>200</v>
      </c>
      <c r="J2498" s="722">
        <v>60</v>
      </c>
      <c r="K2498" s="723">
        <v>154.5342</v>
      </c>
    </row>
    <row r="2499" spans="2:11">
      <c r="B2499" s="486" t="str">
        <f>CONCATENATE(Tabela22[[#This Row],[Residencial / Não Residencial]]," - ",Tabela22[[#This Row],[Frequência]])</f>
        <v>Residencial - 3 vezes por semana</v>
      </c>
      <c r="C2499" s="486" t="s">
        <v>578</v>
      </c>
      <c r="D2499" s="443" t="s">
        <v>572</v>
      </c>
      <c r="E2499" s="443" t="s">
        <v>548</v>
      </c>
      <c r="F2499" s="443" t="s">
        <v>548</v>
      </c>
      <c r="G2499" s="722">
        <v>318.14</v>
      </c>
      <c r="H2499" s="722">
        <v>2.5755699999999999</v>
      </c>
      <c r="I2499" s="722">
        <v>200</v>
      </c>
      <c r="J2499" s="722">
        <v>200</v>
      </c>
      <c r="K2499" s="723">
        <v>515.11400000000003</v>
      </c>
    </row>
    <row r="2500" spans="2:11">
      <c r="B2500" s="486" t="str">
        <f>CONCATENATE(Tabela22[[#This Row],[Residencial / Não Residencial]]," - ",Tabela22[[#This Row],[Frequência]])</f>
        <v>Residencial - 3 vezes por semana</v>
      </c>
      <c r="C2500" s="486" t="s">
        <v>578</v>
      </c>
      <c r="D2500" s="443" t="s">
        <v>572</v>
      </c>
      <c r="E2500" s="443" t="s">
        <v>548</v>
      </c>
      <c r="F2500" s="443" t="s">
        <v>548</v>
      </c>
      <c r="G2500" s="722">
        <v>154.54</v>
      </c>
      <c r="H2500" s="722">
        <v>2.5755699999999999</v>
      </c>
      <c r="I2500" s="722">
        <v>200</v>
      </c>
      <c r="J2500" s="722">
        <v>154.54</v>
      </c>
      <c r="K2500" s="723">
        <v>398.02858780000003</v>
      </c>
    </row>
    <row r="2501" spans="2:11">
      <c r="B2501" s="486" t="str">
        <f>CONCATENATE(Tabela22[[#This Row],[Residencial / Não Residencial]]," - ",Tabela22[[#This Row],[Frequência]])</f>
        <v>Residencial - 3 vezes por semana</v>
      </c>
      <c r="C2501" s="486" t="s">
        <v>578</v>
      </c>
      <c r="D2501" s="443" t="s">
        <v>572</v>
      </c>
      <c r="E2501" s="443" t="s">
        <v>548</v>
      </c>
      <c r="F2501" s="443" t="s">
        <v>548</v>
      </c>
      <c r="G2501" s="722">
        <v>65.55</v>
      </c>
      <c r="H2501" s="722">
        <v>2.5755699999999999</v>
      </c>
      <c r="I2501" s="722">
        <v>200</v>
      </c>
      <c r="J2501" s="722">
        <v>65.55</v>
      </c>
      <c r="K2501" s="723">
        <v>168.82861349999999</v>
      </c>
    </row>
    <row r="2502" spans="2:11">
      <c r="B2502" s="486" t="str">
        <f>CONCATENATE(Tabela22[[#This Row],[Residencial / Não Residencial]]," - ",Tabela22[[#This Row],[Frequência]])</f>
        <v>Residencial - 3 vezes por semana</v>
      </c>
      <c r="C2502" s="486" t="s">
        <v>578</v>
      </c>
      <c r="D2502" s="443" t="s">
        <v>572</v>
      </c>
      <c r="E2502" s="443" t="s">
        <v>548</v>
      </c>
      <c r="F2502" s="443" t="s">
        <v>548</v>
      </c>
      <c r="G2502" s="722">
        <v>177.88</v>
      </c>
      <c r="H2502" s="722">
        <v>2.5755699999999999</v>
      </c>
      <c r="I2502" s="722">
        <v>200</v>
      </c>
      <c r="J2502" s="722">
        <v>177.88</v>
      </c>
      <c r="K2502" s="723">
        <v>458.1423916</v>
      </c>
    </row>
    <row r="2503" spans="2:11">
      <c r="B2503" s="486" t="str">
        <f>CONCATENATE(Tabela22[[#This Row],[Residencial / Não Residencial]]," - ",Tabela22[[#This Row],[Frequência]])</f>
        <v>Residencial - 3 vezes por semana</v>
      </c>
      <c r="C2503" s="486" t="s">
        <v>578</v>
      </c>
      <c r="D2503" s="443" t="s">
        <v>572</v>
      </c>
      <c r="E2503" s="443" t="s">
        <v>548</v>
      </c>
      <c r="F2503" s="443" t="s">
        <v>548</v>
      </c>
      <c r="G2503" s="722">
        <v>272.27999999999997</v>
      </c>
      <c r="H2503" s="722">
        <v>2.5755699999999999</v>
      </c>
      <c r="I2503" s="722">
        <v>200</v>
      </c>
      <c r="J2503" s="722">
        <v>200</v>
      </c>
      <c r="K2503" s="723">
        <v>515.11400000000003</v>
      </c>
    </row>
    <row r="2504" spans="2:11">
      <c r="B2504" s="486" t="str">
        <f>CONCATENATE(Tabela22[[#This Row],[Residencial / Não Residencial]]," - ",Tabela22[[#This Row],[Frequência]])</f>
        <v>Residencial - 3 vezes por semana</v>
      </c>
      <c r="C2504" s="486" t="s">
        <v>578</v>
      </c>
      <c r="D2504" s="443" t="s">
        <v>572</v>
      </c>
      <c r="E2504" s="443" t="s">
        <v>548</v>
      </c>
      <c r="F2504" s="443" t="s">
        <v>548</v>
      </c>
      <c r="G2504" s="722">
        <v>163.38</v>
      </c>
      <c r="H2504" s="722">
        <v>2.5755699999999999</v>
      </c>
      <c r="I2504" s="722">
        <v>200</v>
      </c>
      <c r="J2504" s="722">
        <v>163.38</v>
      </c>
      <c r="K2504" s="723">
        <v>420.79662660000002</v>
      </c>
    </row>
    <row r="2505" spans="2:11">
      <c r="B2505" s="486" t="str">
        <f>CONCATENATE(Tabela22[[#This Row],[Residencial / Não Residencial]]," - ",Tabela22[[#This Row],[Frequência]])</f>
        <v>Residencial - 3 vezes por semana</v>
      </c>
      <c r="C2505" s="486" t="s">
        <v>578</v>
      </c>
      <c r="D2505" s="443" t="s">
        <v>572</v>
      </c>
      <c r="E2505" s="443" t="s">
        <v>548</v>
      </c>
      <c r="F2505" s="443" t="s">
        <v>548</v>
      </c>
      <c r="G2505" s="722">
        <v>248.98</v>
      </c>
      <c r="H2505" s="722">
        <v>2.5755699999999999</v>
      </c>
      <c r="I2505" s="722">
        <v>200</v>
      </c>
      <c r="J2505" s="722">
        <v>200</v>
      </c>
      <c r="K2505" s="723">
        <v>515.11400000000003</v>
      </c>
    </row>
    <row r="2506" spans="2:11">
      <c r="B2506" s="486" t="str">
        <f>CONCATENATE(Tabela22[[#This Row],[Residencial / Não Residencial]]," - ",Tabela22[[#This Row],[Frequência]])</f>
        <v>Residencial - 3 vezes por semana</v>
      </c>
      <c r="C2506" s="486" t="s">
        <v>578</v>
      </c>
      <c r="D2506" s="443" t="s">
        <v>572</v>
      </c>
      <c r="E2506" s="443" t="s">
        <v>548</v>
      </c>
      <c r="F2506" s="443" t="s">
        <v>548</v>
      </c>
      <c r="G2506" s="722">
        <v>66.02</v>
      </c>
      <c r="H2506" s="722">
        <v>2.5755699999999999</v>
      </c>
      <c r="I2506" s="722">
        <v>200</v>
      </c>
      <c r="J2506" s="722">
        <v>66.02</v>
      </c>
      <c r="K2506" s="723">
        <v>170.0391314</v>
      </c>
    </row>
    <row r="2507" spans="2:11">
      <c r="B2507" s="486" t="str">
        <f>CONCATENATE(Tabela22[[#This Row],[Residencial / Não Residencial]]," - ",Tabela22[[#This Row],[Frequência]])</f>
        <v>Residencial - 3 vezes por semana</v>
      </c>
      <c r="C2507" s="486" t="s">
        <v>578</v>
      </c>
      <c r="D2507" s="443" t="s">
        <v>572</v>
      </c>
      <c r="E2507" s="443" t="s">
        <v>548</v>
      </c>
      <c r="F2507" s="443" t="s">
        <v>548</v>
      </c>
      <c r="G2507" s="722">
        <v>96.91</v>
      </c>
      <c r="H2507" s="722">
        <v>2.5755699999999999</v>
      </c>
      <c r="I2507" s="722">
        <v>200</v>
      </c>
      <c r="J2507" s="722">
        <v>96.91</v>
      </c>
      <c r="K2507" s="723">
        <v>249.59848869999999</v>
      </c>
    </row>
    <row r="2508" spans="2:11">
      <c r="B2508" s="486" t="str">
        <f>CONCATENATE(Tabela22[[#This Row],[Residencial / Não Residencial]]," - ",Tabela22[[#This Row],[Frequência]])</f>
        <v>Não Residencial - 3 vezes por semana</v>
      </c>
      <c r="C2508" s="486" t="s">
        <v>578</v>
      </c>
      <c r="D2508" s="443" t="s">
        <v>579</v>
      </c>
      <c r="E2508" s="443" t="s">
        <v>577</v>
      </c>
      <c r="F2508" s="443" t="s">
        <v>550</v>
      </c>
      <c r="G2508" s="722">
        <v>1022.93</v>
      </c>
      <c r="H2508" s="722">
        <v>3.9677699999999998</v>
      </c>
      <c r="I2508" s="722">
        <v>300</v>
      </c>
      <c r="J2508" s="722">
        <v>300</v>
      </c>
      <c r="K2508" s="723">
        <v>1190.3309999999999</v>
      </c>
    </row>
    <row r="2509" spans="2:11">
      <c r="B2509" s="486" t="str">
        <f>CONCATENATE(Tabela22[[#This Row],[Residencial / Não Residencial]]," - ",Tabela22[[#This Row],[Frequência]])</f>
        <v>Residencial - 3 vezes por semana</v>
      </c>
      <c r="C2509" s="486" t="s">
        <v>578</v>
      </c>
      <c r="D2509" s="443" t="s">
        <v>572</v>
      </c>
      <c r="E2509" s="443" t="s">
        <v>548</v>
      </c>
      <c r="F2509" s="443" t="s">
        <v>548</v>
      </c>
      <c r="G2509" s="722">
        <v>197.44</v>
      </c>
      <c r="H2509" s="722">
        <v>2.5755699999999999</v>
      </c>
      <c r="I2509" s="722">
        <v>200</v>
      </c>
      <c r="J2509" s="722">
        <v>197.44</v>
      </c>
      <c r="K2509" s="723">
        <v>508.52054079999999</v>
      </c>
    </row>
    <row r="2510" spans="2:11">
      <c r="B2510" s="486" t="str">
        <f>CONCATENATE(Tabela22[[#This Row],[Residencial / Não Residencial]]," - ",Tabela22[[#This Row],[Frequência]])</f>
        <v>Residencial - 3 vezes por semana</v>
      </c>
      <c r="C2510" s="486" t="s">
        <v>578</v>
      </c>
      <c r="D2510" s="443" t="s">
        <v>572</v>
      </c>
      <c r="E2510" s="443" t="s">
        <v>548</v>
      </c>
      <c r="F2510" s="443" t="s">
        <v>548</v>
      </c>
      <c r="G2510" s="722">
        <v>90</v>
      </c>
      <c r="H2510" s="722">
        <v>2.5755699999999999</v>
      </c>
      <c r="I2510" s="722">
        <v>200</v>
      </c>
      <c r="J2510" s="722">
        <v>90</v>
      </c>
      <c r="K2510" s="723">
        <v>231.8013</v>
      </c>
    </row>
    <row r="2511" spans="2:11">
      <c r="B2511" s="486" t="str">
        <f>CONCATENATE(Tabela22[[#This Row],[Residencial / Não Residencial]]," - ",Tabela22[[#This Row],[Frequência]])</f>
        <v>Residencial - 3 vezes por semana</v>
      </c>
      <c r="C2511" s="486" t="s">
        <v>578</v>
      </c>
      <c r="D2511" s="443" t="s">
        <v>572</v>
      </c>
      <c r="E2511" s="443" t="s">
        <v>548</v>
      </c>
      <c r="F2511" s="443" t="s">
        <v>548</v>
      </c>
      <c r="G2511" s="722">
        <v>141.01</v>
      </c>
      <c r="H2511" s="722">
        <v>2.5755699999999999</v>
      </c>
      <c r="I2511" s="722">
        <v>200</v>
      </c>
      <c r="J2511" s="722">
        <v>141.01</v>
      </c>
      <c r="K2511" s="723">
        <v>363.1811257</v>
      </c>
    </row>
    <row r="2512" spans="2:11">
      <c r="B2512" s="486" t="str">
        <f>CONCATENATE(Tabela22[[#This Row],[Residencial / Não Residencial]]," - ",Tabela22[[#This Row],[Frequência]])</f>
        <v>Residencial - 3 vezes por semana</v>
      </c>
      <c r="C2512" s="486" t="s">
        <v>578</v>
      </c>
      <c r="D2512" s="443" t="s">
        <v>572</v>
      </c>
      <c r="E2512" s="443" t="s">
        <v>548</v>
      </c>
      <c r="F2512" s="443" t="s">
        <v>548</v>
      </c>
      <c r="G2512" s="722">
        <v>47</v>
      </c>
      <c r="H2512" s="722">
        <v>2.5755699999999999</v>
      </c>
      <c r="I2512" s="722">
        <v>200</v>
      </c>
      <c r="J2512" s="722">
        <v>47</v>
      </c>
      <c r="K2512" s="723">
        <v>121.05179</v>
      </c>
    </row>
    <row r="2513" spans="2:11">
      <c r="B2513" s="486" t="str">
        <f>CONCATENATE(Tabela22[[#This Row],[Residencial / Não Residencial]]," - ",Tabela22[[#This Row],[Frequência]])</f>
        <v>Residencial - 3 vezes por semana</v>
      </c>
      <c r="C2513" s="486" t="s">
        <v>578</v>
      </c>
      <c r="D2513" s="443" t="s">
        <v>572</v>
      </c>
      <c r="E2513" s="443" t="s">
        <v>548</v>
      </c>
      <c r="F2513" s="443" t="s">
        <v>548</v>
      </c>
      <c r="G2513" s="722">
        <v>243.01</v>
      </c>
      <c r="H2513" s="722">
        <v>2.5755699999999999</v>
      </c>
      <c r="I2513" s="722">
        <v>200</v>
      </c>
      <c r="J2513" s="722">
        <v>200</v>
      </c>
      <c r="K2513" s="723">
        <v>515.11400000000003</v>
      </c>
    </row>
    <row r="2514" spans="2:11">
      <c r="B2514" s="486" t="str">
        <f>CONCATENATE(Tabela22[[#This Row],[Residencial / Não Residencial]]," - ",Tabela22[[#This Row],[Frequência]])</f>
        <v>Residencial - 3 vezes por semana</v>
      </c>
      <c r="C2514" s="486" t="s">
        <v>578</v>
      </c>
      <c r="D2514" s="443" t="s">
        <v>572</v>
      </c>
      <c r="E2514" s="443" t="s">
        <v>548</v>
      </c>
      <c r="F2514" s="443" t="s">
        <v>548</v>
      </c>
      <c r="G2514" s="722">
        <v>162</v>
      </c>
      <c r="H2514" s="722">
        <v>2.5755699999999999</v>
      </c>
      <c r="I2514" s="722">
        <v>200</v>
      </c>
      <c r="J2514" s="722">
        <v>162</v>
      </c>
      <c r="K2514" s="723">
        <v>417.24234000000001</v>
      </c>
    </row>
    <row r="2515" spans="2:11">
      <c r="B2515" s="486" t="str">
        <f>CONCATENATE(Tabela22[[#This Row],[Residencial / Não Residencial]]," - ",Tabela22[[#This Row],[Frequência]])</f>
        <v>Residencial - 3 vezes por semana</v>
      </c>
      <c r="C2515" s="486" t="s">
        <v>578</v>
      </c>
      <c r="D2515" s="443" t="s">
        <v>572</v>
      </c>
      <c r="E2515" s="443" t="s">
        <v>548</v>
      </c>
      <c r="F2515" s="443" t="s">
        <v>548</v>
      </c>
      <c r="G2515" s="722">
        <v>193.6</v>
      </c>
      <c r="H2515" s="722">
        <v>2.5755699999999999</v>
      </c>
      <c r="I2515" s="722">
        <v>200</v>
      </c>
      <c r="J2515" s="722">
        <v>193.6</v>
      </c>
      <c r="K2515" s="723">
        <v>498.63035200000002</v>
      </c>
    </row>
    <row r="2516" spans="2:11">
      <c r="B2516" s="486" t="str">
        <f>CONCATENATE(Tabela22[[#This Row],[Residencial / Não Residencial]]," - ",Tabela22[[#This Row],[Frequência]])</f>
        <v>Residencial - 3 vezes por semana</v>
      </c>
      <c r="C2516" s="486" t="s">
        <v>578</v>
      </c>
      <c r="D2516" s="443" t="s">
        <v>572</v>
      </c>
      <c r="E2516" s="443" t="s">
        <v>548</v>
      </c>
      <c r="F2516" s="443" t="s">
        <v>548</v>
      </c>
      <c r="G2516" s="722">
        <v>241.2</v>
      </c>
      <c r="H2516" s="722">
        <v>2.5755699999999999</v>
      </c>
      <c r="I2516" s="722">
        <v>200</v>
      </c>
      <c r="J2516" s="722">
        <v>200</v>
      </c>
      <c r="K2516" s="723">
        <v>515.11400000000003</v>
      </c>
    </row>
    <row r="2517" spans="2:11">
      <c r="B2517" s="486" t="str">
        <f>CONCATENATE(Tabela22[[#This Row],[Residencial / Não Residencial]]," - ",Tabela22[[#This Row],[Frequência]])</f>
        <v>Residencial - 3 vezes por semana</v>
      </c>
      <c r="C2517" s="486" t="s">
        <v>578</v>
      </c>
      <c r="D2517" s="443" t="s">
        <v>572</v>
      </c>
      <c r="E2517" s="443" t="s">
        <v>548</v>
      </c>
      <c r="F2517" s="443" t="s">
        <v>548</v>
      </c>
      <c r="G2517" s="722">
        <v>63.45</v>
      </c>
      <c r="H2517" s="722">
        <v>2.5755699999999999</v>
      </c>
      <c r="I2517" s="722">
        <v>200</v>
      </c>
      <c r="J2517" s="722">
        <v>63.45</v>
      </c>
      <c r="K2517" s="723">
        <v>163.4199165</v>
      </c>
    </row>
    <row r="2518" spans="2:11">
      <c r="B2518" s="486" t="str">
        <f>CONCATENATE(Tabela22[[#This Row],[Residencial / Não Residencial]]," - ",Tabela22[[#This Row],[Frequência]])</f>
        <v>Residencial - 3 vezes por semana</v>
      </c>
      <c r="C2518" s="486" t="s">
        <v>578</v>
      </c>
      <c r="D2518" s="443" t="s">
        <v>572</v>
      </c>
      <c r="E2518" s="443" t="s">
        <v>548</v>
      </c>
      <c r="F2518" s="443" t="s">
        <v>548</v>
      </c>
      <c r="G2518" s="722">
        <v>120</v>
      </c>
      <c r="H2518" s="722">
        <v>2.5755699999999999</v>
      </c>
      <c r="I2518" s="722">
        <v>200</v>
      </c>
      <c r="J2518" s="722">
        <v>120</v>
      </c>
      <c r="K2518" s="723">
        <v>309.0684</v>
      </c>
    </row>
    <row r="2519" spans="2:11">
      <c r="B2519" s="486" t="str">
        <f>CONCATENATE(Tabela22[[#This Row],[Residencial / Não Residencial]]," - ",Tabela22[[#This Row],[Frequência]])</f>
        <v>Residencial - 3 vezes por semana</v>
      </c>
      <c r="C2519" s="486" t="s">
        <v>578</v>
      </c>
      <c r="D2519" s="443" t="s">
        <v>572</v>
      </c>
      <c r="E2519" s="443" t="s">
        <v>548</v>
      </c>
      <c r="F2519" s="443" t="s">
        <v>548</v>
      </c>
      <c r="G2519" s="722">
        <v>88.74</v>
      </c>
      <c r="H2519" s="722">
        <v>2.5755699999999999</v>
      </c>
      <c r="I2519" s="722">
        <v>200</v>
      </c>
      <c r="J2519" s="722">
        <v>88.74</v>
      </c>
      <c r="K2519" s="723">
        <v>228.55608179999999</v>
      </c>
    </row>
    <row r="2520" spans="2:11">
      <c r="B2520" s="486" t="str">
        <f>CONCATENATE(Tabela22[[#This Row],[Residencial / Não Residencial]]," - ",Tabela22[[#This Row],[Frequência]])</f>
        <v>Residencial - 3 vezes por semana</v>
      </c>
      <c r="C2520" s="486" t="s">
        <v>578</v>
      </c>
      <c r="D2520" s="443" t="s">
        <v>572</v>
      </c>
      <c r="E2520" s="443" t="s">
        <v>548</v>
      </c>
      <c r="F2520" s="443" t="s">
        <v>548</v>
      </c>
      <c r="G2520" s="722">
        <v>102.52</v>
      </c>
      <c r="H2520" s="722">
        <v>2.5755699999999999</v>
      </c>
      <c r="I2520" s="722">
        <v>200</v>
      </c>
      <c r="J2520" s="722">
        <v>102.52</v>
      </c>
      <c r="K2520" s="723">
        <v>264.04743639999998</v>
      </c>
    </row>
    <row r="2521" spans="2:11">
      <c r="B2521" s="486" t="str">
        <f>CONCATENATE(Tabela22[[#This Row],[Residencial / Não Residencial]]," - ",Tabela22[[#This Row],[Frequência]])</f>
        <v>Residencial - 3 vezes por semana</v>
      </c>
      <c r="C2521" s="486" t="s">
        <v>578</v>
      </c>
      <c r="D2521" s="443" t="s">
        <v>572</v>
      </c>
      <c r="E2521" s="443" t="s">
        <v>548</v>
      </c>
      <c r="F2521" s="443" t="s">
        <v>548</v>
      </c>
      <c r="G2521" s="722">
        <v>168.92</v>
      </c>
      <c r="H2521" s="722">
        <v>2.5755699999999999</v>
      </c>
      <c r="I2521" s="722">
        <v>200</v>
      </c>
      <c r="J2521" s="722">
        <v>168.92</v>
      </c>
      <c r="K2521" s="723">
        <v>435.0652844</v>
      </c>
    </row>
    <row r="2522" spans="2:11">
      <c r="B2522" s="486" t="str">
        <f>CONCATENATE(Tabela22[[#This Row],[Residencial / Não Residencial]]," - ",Tabela22[[#This Row],[Frequência]])</f>
        <v>Residencial - 3 vezes por semana</v>
      </c>
      <c r="C2522" s="486" t="s">
        <v>578</v>
      </c>
      <c r="D2522" s="443" t="s">
        <v>572</v>
      </c>
      <c r="E2522" s="443" t="s">
        <v>548</v>
      </c>
      <c r="F2522" s="443" t="s">
        <v>548</v>
      </c>
      <c r="G2522" s="722">
        <v>121.42</v>
      </c>
      <c r="H2522" s="722">
        <v>2.5755699999999999</v>
      </c>
      <c r="I2522" s="722">
        <v>200</v>
      </c>
      <c r="J2522" s="722">
        <v>121.42</v>
      </c>
      <c r="K2522" s="723">
        <v>312.72570940000003</v>
      </c>
    </row>
    <row r="2523" spans="2:11">
      <c r="B2523" s="486" t="str">
        <f>CONCATENATE(Tabela22[[#This Row],[Residencial / Não Residencial]]," - ",Tabela22[[#This Row],[Frequência]])</f>
        <v>Residencial - 3 vezes por semana</v>
      </c>
      <c r="C2523" s="486" t="s">
        <v>578</v>
      </c>
      <c r="D2523" s="443" t="s">
        <v>572</v>
      </c>
      <c r="E2523" s="443" t="s">
        <v>548</v>
      </c>
      <c r="F2523" s="443" t="s">
        <v>548</v>
      </c>
      <c r="G2523" s="722">
        <v>142</v>
      </c>
      <c r="H2523" s="722">
        <v>2.5755699999999999</v>
      </c>
      <c r="I2523" s="722">
        <v>200</v>
      </c>
      <c r="J2523" s="722">
        <v>142</v>
      </c>
      <c r="K2523" s="723">
        <v>365.73093999999998</v>
      </c>
    </row>
    <row r="2524" spans="2:11">
      <c r="B2524" s="486" t="str">
        <f>CONCATENATE(Tabela22[[#This Row],[Residencial / Não Residencial]]," - ",Tabela22[[#This Row],[Frequência]])</f>
        <v>Residencial - 3 vezes por semana</v>
      </c>
      <c r="C2524" s="486" t="s">
        <v>578</v>
      </c>
      <c r="D2524" s="443" t="s">
        <v>572</v>
      </c>
      <c r="E2524" s="443" t="s">
        <v>548</v>
      </c>
      <c r="F2524" s="443" t="s">
        <v>548</v>
      </c>
      <c r="G2524" s="722">
        <v>136</v>
      </c>
      <c r="H2524" s="722">
        <v>2.5755699999999999</v>
      </c>
      <c r="I2524" s="722">
        <v>200</v>
      </c>
      <c r="J2524" s="722">
        <v>136</v>
      </c>
      <c r="K2524" s="723">
        <v>350.27751999999998</v>
      </c>
    </row>
    <row r="2525" spans="2:11">
      <c r="B2525" s="486" t="str">
        <f>CONCATENATE(Tabela22[[#This Row],[Residencial / Não Residencial]]," - ",Tabela22[[#This Row],[Frequência]])</f>
        <v>Residencial - 3 vezes por semana</v>
      </c>
      <c r="C2525" s="486" t="s">
        <v>578</v>
      </c>
      <c r="D2525" s="443" t="s">
        <v>572</v>
      </c>
      <c r="E2525" s="443" t="s">
        <v>548</v>
      </c>
      <c r="F2525" s="443" t="s">
        <v>548</v>
      </c>
      <c r="G2525" s="722">
        <v>108</v>
      </c>
      <c r="H2525" s="722">
        <v>2.5755699999999999</v>
      </c>
      <c r="I2525" s="722">
        <v>200</v>
      </c>
      <c r="J2525" s="722">
        <v>108</v>
      </c>
      <c r="K2525" s="723">
        <v>278.16156000000001</v>
      </c>
    </row>
    <row r="2526" spans="2:11">
      <c r="B2526" s="486" t="str">
        <f>CONCATENATE(Tabela22[[#This Row],[Residencial / Não Residencial]]," - ",Tabela22[[#This Row],[Frequência]])</f>
        <v>Residencial - 3 vezes por semana</v>
      </c>
      <c r="C2526" s="486" t="s">
        <v>578</v>
      </c>
      <c r="D2526" s="443" t="s">
        <v>572</v>
      </c>
      <c r="E2526" s="443" t="s">
        <v>548</v>
      </c>
      <c r="F2526" s="443" t="s">
        <v>548</v>
      </c>
      <c r="G2526" s="722">
        <v>77.290000000000006</v>
      </c>
      <c r="H2526" s="722">
        <v>2.5755699999999999</v>
      </c>
      <c r="I2526" s="722">
        <v>200</v>
      </c>
      <c r="J2526" s="722">
        <v>77.290000000000006</v>
      </c>
      <c r="K2526" s="723">
        <v>199.06580529999999</v>
      </c>
    </row>
    <row r="2527" spans="2:11">
      <c r="B2527" s="486" t="str">
        <f>CONCATENATE(Tabela22[[#This Row],[Residencial / Não Residencial]]," - ",Tabela22[[#This Row],[Frequência]])</f>
        <v>Residencial - 3 vezes por semana</v>
      </c>
      <c r="C2527" s="486" t="s">
        <v>578</v>
      </c>
      <c r="D2527" s="443" t="s">
        <v>572</v>
      </c>
      <c r="E2527" s="443" t="s">
        <v>548</v>
      </c>
      <c r="F2527" s="443" t="s">
        <v>548</v>
      </c>
      <c r="G2527" s="722">
        <v>90</v>
      </c>
      <c r="H2527" s="722">
        <v>2.5755699999999999</v>
      </c>
      <c r="I2527" s="722">
        <v>200</v>
      </c>
      <c r="J2527" s="722">
        <v>90</v>
      </c>
      <c r="K2527" s="723">
        <v>231.8013</v>
      </c>
    </row>
    <row r="2528" spans="2:11">
      <c r="B2528" s="486" t="str">
        <f>CONCATENATE(Tabela22[[#This Row],[Residencial / Não Residencial]]," - ",Tabela22[[#This Row],[Frequência]])</f>
        <v>Residencial - 3 vezes por semana</v>
      </c>
      <c r="C2528" s="486" t="s">
        <v>578</v>
      </c>
      <c r="D2528" s="443" t="s">
        <v>572</v>
      </c>
      <c r="E2528" s="443" t="s">
        <v>548</v>
      </c>
      <c r="F2528" s="443" t="s">
        <v>548</v>
      </c>
      <c r="G2528" s="722">
        <v>79.45</v>
      </c>
      <c r="H2528" s="722">
        <v>2.5755699999999999</v>
      </c>
      <c r="I2528" s="722">
        <v>200</v>
      </c>
      <c r="J2528" s="722">
        <v>79.45</v>
      </c>
      <c r="K2528" s="723">
        <v>204.62903650000001</v>
      </c>
    </row>
    <row r="2529" spans="2:11">
      <c r="B2529" s="486" t="str">
        <f>CONCATENATE(Tabela22[[#This Row],[Residencial / Não Residencial]]," - ",Tabela22[[#This Row],[Frequência]])</f>
        <v>Residencial - 3 vezes por semana</v>
      </c>
      <c r="C2529" s="486" t="s">
        <v>578</v>
      </c>
      <c r="D2529" s="443" t="s">
        <v>572</v>
      </c>
      <c r="E2529" s="443" t="s">
        <v>548</v>
      </c>
      <c r="F2529" s="443" t="s">
        <v>548</v>
      </c>
      <c r="G2529" s="722">
        <v>53.47</v>
      </c>
      <c r="H2529" s="722">
        <v>2.5755699999999999</v>
      </c>
      <c r="I2529" s="722">
        <v>200</v>
      </c>
      <c r="J2529" s="722">
        <v>53.47</v>
      </c>
      <c r="K2529" s="723">
        <v>137.71572789999999</v>
      </c>
    </row>
    <row r="2530" spans="2:11">
      <c r="B2530" s="486" t="str">
        <f>CONCATENATE(Tabela22[[#This Row],[Residencial / Não Residencial]]," - ",Tabela22[[#This Row],[Frequência]])</f>
        <v>Residencial - 3 vezes por semana</v>
      </c>
      <c r="C2530" s="486" t="s">
        <v>578</v>
      </c>
      <c r="D2530" s="443" t="s">
        <v>572</v>
      </c>
      <c r="E2530" s="443" t="s">
        <v>548</v>
      </c>
      <c r="F2530" s="443" t="s">
        <v>548</v>
      </c>
      <c r="G2530" s="722">
        <v>105.52</v>
      </c>
      <c r="H2530" s="722">
        <v>2.5755699999999999</v>
      </c>
      <c r="I2530" s="722">
        <v>200</v>
      </c>
      <c r="J2530" s="722">
        <v>105.52</v>
      </c>
      <c r="K2530" s="723">
        <v>271.77414640000001</v>
      </c>
    </row>
    <row r="2531" spans="2:11">
      <c r="B2531" s="486" t="str">
        <f>CONCATENATE(Tabela22[[#This Row],[Residencial / Não Residencial]]," - ",Tabela22[[#This Row],[Frequência]])</f>
        <v>Residencial - 3 vezes por semana</v>
      </c>
      <c r="C2531" s="486" t="s">
        <v>578</v>
      </c>
      <c r="D2531" s="443" t="s">
        <v>572</v>
      </c>
      <c r="E2531" s="443" t="s">
        <v>548</v>
      </c>
      <c r="F2531" s="443" t="s">
        <v>548</v>
      </c>
      <c r="G2531" s="722">
        <v>84.35</v>
      </c>
      <c r="H2531" s="722">
        <v>2.5755699999999999</v>
      </c>
      <c r="I2531" s="722">
        <v>200</v>
      </c>
      <c r="J2531" s="722">
        <v>84.35</v>
      </c>
      <c r="K2531" s="723">
        <v>217.24932949999999</v>
      </c>
    </row>
    <row r="2532" spans="2:11">
      <c r="B2532" s="486" t="str">
        <f>CONCATENATE(Tabela22[[#This Row],[Residencial / Não Residencial]]," - ",Tabela22[[#This Row],[Frequência]])</f>
        <v>Não Residencial - 3 vezes por semana</v>
      </c>
      <c r="C2532" s="486" t="s">
        <v>578</v>
      </c>
      <c r="D2532" s="443" t="s">
        <v>568</v>
      </c>
      <c r="E2532" s="443" t="s">
        <v>569</v>
      </c>
      <c r="F2532" s="443" t="s">
        <v>550</v>
      </c>
      <c r="G2532" s="722">
        <v>18</v>
      </c>
      <c r="H2532" s="722">
        <v>3.9677699999999998</v>
      </c>
      <c r="I2532" s="722">
        <v>300</v>
      </c>
      <c r="J2532" s="722">
        <v>24.560395385821302</v>
      </c>
      <c r="K2532" s="723">
        <v>97.45</v>
      </c>
    </row>
    <row r="2533" spans="2:11">
      <c r="B2533" s="486" t="str">
        <f>CONCATENATE(Tabela22[[#This Row],[Residencial / Não Residencial]]," - ",Tabela22[[#This Row],[Frequência]])</f>
        <v>Residencial - 3 vezes por semana</v>
      </c>
      <c r="C2533" s="486" t="s">
        <v>578</v>
      </c>
      <c r="D2533" s="443" t="s">
        <v>572</v>
      </c>
      <c r="E2533" s="443" t="s">
        <v>548</v>
      </c>
      <c r="F2533" s="443" t="s">
        <v>548</v>
      </c>
      <c r="G2533" s="722">
        <v>69</v>
      </c>
      <c r="H2533" s="722">
        <v>2.5755699999999999</v>
      </c>
      <c r="I2533" s="722">
        <v>200</v>
      </c>
      <c r="J2533" s="722">
        <v>69</v>
      </c>
      <c r="K2533" s="723">
        <v>177.71432999999999</v>
      </c>
    </row>
    <row r="2534" spans="2:11">
      <c r="B2534" s="486" t="str">
        <f>CONCATENATE(Tabela22[[#This Row],[Residencial / Não Residencial]]," - ",Tabela22[[#This Row],[Frequência]])</f>
        <v>Residencial - 3 vezes por semana</v>
      </c>
      <c r="C2534" s="486" t="s">
        <v>578</v>
      </c>
      <c r="D2534" s="443" t="s">
        <v>572</v>
      </c>
      <c r="E2534" s="443" t="s">
        <v>548</v>
      </c>
      <c r="F2534" s="443" t="s">
        <v>548</v>
      </c>
      <c r="G2534" s="722">
        <v>60</v>
      </c>
      <c r="H2534" s="722">
        <v>2.5755699999999999</v>
      </c>
      <c r="I2534" s="722">
        <v>200</v>
      </c>
      <c r="J2534" s="722">
        <v>60</v>
      </c>
      <c r="K2534" s="723">
        <v>154.5342</v>
      </c>
    </row>
    <row r="2535" spans="2:11">
      <c r="B2535" s="486" t="str">
        <f>CONCATENATE(Tabela22[[#This Row],[Residencial / Não Residencial]]," - ",Tabela22[[#This Row],[Frequência]])</f>
        <v>Residencial - 3 vezes por semana</v>
      </c>
      <c r="C2535" s="486" t="s">
        <v>578</v>
      </c>
      <c r="D2535" s="443" t="s">
        <v>572</v>
      </c>
      <c r="E2535" s="443" t="s">
        <v>548</v>
      </c>
      <c r="F2535" s="443" t="s">
        <v>548</v>
      </c>
      <c r="G2535" s="722">
        <v>158.66</v>
      </c>
      <c r="H2535" s="722">
        <v>2.5755699999999999</v>
      </c>
      <c r="I2535" s="722">
        <v>200</v>
      </c>
      <c r="J2535" s="722">
        <v>158.66</v>
      </c>
      <c r="K2535" s="723">
        <v>408.63993620000002</v>
      </c>
    </row>
    <row r="2536" spans="2:11">
      <c r="B2536" s="486" t="str">
        <f>CONCATENATE(Tabela22[[#This Row],[Residencial / Não Residencial]]," - ",Tabela22[[#This Row],[Frequência]])</f>
        <v>Residencial - 3 vezes por semana</v>
      </c>
      <c r="C2536" s="486" t="s">
        <v>578</v>
      </c>
      <c r="D2536" s="443" t="s">
        <v>572</v>
      </c>
      <c r="E2536" s="443" t="s">
        <v>548</v>
      </c>
      <c r="F2536" s="443" t="s">
        <v>548</v>
      </c>
      <c r="G2536" s="722">
        <v>178.28</v>
      </c>
      <c r="H2536" s="722">
        <v>2.5755699999999999</v>
      </c>
      <c r="I2536" s="722">
        <v>200</v>
      </c>
      <c r="J2536" s="722">
        <v>178.28</v>
      </c>
      <c r="K2536" s="723">
        <v>459.17261960000002</v>
      </c>
    </row>
    <row r="2537" spans="2:11">
      <c r="B2537" s="486" t="str">
        <f>CONCATENATE(Tabela22[[#This Row],[Residencial / Não Residencial]]," - ",Tabela22[[#This Row],[Frequência]])</f>
        <v>Residencial - 3 vezes por semana</v>
      </c>
      <c r="C2537" s="486" t="s">
        <v>578</v>
      </c>
      <c r="D2537" s="443" t="s">
        <v>572</v>
      </c>
      <c r="E2537" s="443" t="s">
        <v>548</v>
      </c>
      <c r="F2537" s="443" t="s">
        <v>548</v>
      </c>
      <c r="G2537" s="722">
        <v>64</v>
      </c>
      <c r="H2537" s="722">
        <v>2.5755699999999999</v>
      </c>
      <c r="I2537" s="722">
        <v>200</v>
      </c>
      <c r="J2537" s="722">
        <v>64</v>
      </c>
      <c r="K2537" s="723">
        <v>164.83647999999999</v>
      </c>
    </row>
    <row r="2538" spans="2:11">
      <c r="B2538" s="486" t="str">
        <f>CONCATENATE(Tabela22[[#This Row],[Residencial / Não Residencial]]," - ",Tabela22[[#This Row],[Frequência]])</f>
        <v>Residencial - 3 vezes por semana</v>
      </c>
      <c r="C2538" s="486" t="s">
        <v>578</v>
      </c>
      <c r="D2538" s="443" t="s">
        <v>572</v>
      </c>
      <c r="E2538" s="443" t="s">
        <v>548</v>
      </c>
      <c r="F2538" s="443" t="s">
        <v>548</v>
      </c>
      <c r="G2538" s="722">
        <v>40.86</v>
      </c>
      <c r="H2538" s="722">
        <v>2.5755699999999999</v>
      </c>
      <c r="I2538" s="722">
        <v>200</v>
      </c>
      <c r="J2538" s="722">
        <v>40.86</v>
      </c>
      <c r="K2538" s="723">
        <v>105.23779020000001</v>
      </c>
    </row>
    <row r="2539" spans="2:11">
      <c r="B2539" s="486" t="str">
        <f>CONCATENATE(Tabela22[[#This Row],[Residencial / Não Residencial]]," - ",Tabela22[[#This Row],[Frequência]])</f>
        <v>Residencial - 3 vezes por semana</v>
      </c>
      <c r="C2539" s="486" t="s">
        <v>578</v>
      </c>
      <c r="D2539" s="443" t="s">
        <v>572</v>
      </c>
      <c r="E2539" s="443" t="s">
        <v>548</v>
      </c>
      <c r="F2539" s="443" t="s">
        <v>548</v>
      </c>
      <c r="G2539" s="722">
        <v>164.49</v>
      </c>
      <c r="H2539" s="722">
        <v>2.5755699999999999</v>
      </c>
      <c r="I2539" s="722">
        <v>200</v>
      </c>
      <c r="J2539" s="722">
        <v>164.49</v>
      </c>
      <c r="K2539" s="723">
        <v>423.65550930000001</v>
      </c>
    </row>
    <row r="2540" spans="2:11">
      <c r="B2540" s="486" t="str">
        <f>CONCATENATE(Tabela22[[#This Row],[Residencial / Não Residencial]]," - ",Tabela22[[#This Row],[Frequência]])</f>
        <v>Residencial - 3 vezes por semana</v>
      </c>
      <c r="C2540" s="486" t="s">
        <v>578</v>
      </c>
      <c r="D2540" s="443" t="s">
        <v>572</v>
      </c>
      <c r="E2540" s="443" t="s">
        <v>548</v>
      </c>
      <c r="F2540" s="443" t="s">
        <v>548</v>
      </c>
      <c r="G2540" s="722">
        <v>89.7</v>
      </c>
      <c r="H2540" s="722">
        <v>2.5755699999999999</v>
      </c>
      <c r="I2540" s="722">
        <v>200</v>
      </c>
      <c r="J2540" s="722">
        <v>89.7</v>
      </c>
      <c r="K2540" s="723">
        <v>231.028629</v>
      </c>
    </row>
    <row r="2541" spans="2:11">
      <c r="B2541" s="486" t="str">
        <f>CONCATENATE(Tabela22[[#This Row],[Residencial / Não Residencial]]," - ",Tabela22[[#This Row],[Frequência]])</f>
        <v>Residencial - 3 vezes por semana</v>
      </c>
      <c r="C2541" s="486" t="s">
        <v>578</v>
      </c>
      <c r="D2541" s="443" t="s">
        <v>572</v>
      </c>
      <c r="E2541" s="443" t="s">
        <v>548</v>
      </c>
      <c r="F2541" s="443" t="s">
        <v>548</v>
      </c>
      <c r="G2541" s="722">
        <v>55</v>
      </c>
      <c r="H2541" s="722">
        <v>2.5755699999999999</v>
      </c>
      <c r="I2541" s="722">
        <v>200</v>
      </c>
      <c r="J2541" s="722">
        <v>55</v>
      </c>
      <c r="K2541" s="723">
        <v>141.65635</v>
      </c>
    </row>
    <row r="2542" spans="2:11">
      <c r="B2542" s="486" t="str">
        <f>CONCATENATE(Tabela22[[#This Row],[Residencial / Não Residencial]]," - ",Tabela22[[#This Row],[Frequência]])</f>
        <v>Residencial - 3 vezes por semana</v>
      </c>
      <c r="C2542" s="486" t="s">
        <v>578</v>
      </c>
      <c r="D2542" s="443" t="s">
        <v>572</v>
      </c>
      <c r="E2542" s="443" t="s">
        <v>548</v>
      </c>
      <c r="F2542" s="443" t="s">
        <v>548</v>
      </c>
      <c r="G2542" s="722">
        <v>183.11</v>
      </c>
      <c r="H2542" s="722">
        <v>2.5755699999999999</v>
      </c>
      <c r="I2542" s="722">
        <v>200</v>
      </c>
      <c r="J2542" s="722">
        <v>183.11</v>
      </c>
      <c r="K2542" s="723">
        <v>471.61262269999997</v>
      </c>
    </row>
    <row r="2543" spans="2:11">
      <c r="B2543" s="486" t="str">
        <f>CONCATENATE(Tabela22[[#This Row],[Residencial / Não Residencial]]," - ",Tabela22[[#This Row],[Frequência]])</f>
        <v>Residencial - 3 vezes por semana</v>
      </c>
      <c r="C2543" s="486" t="s">
        <v>578</v>
      </c>
      <c r="D2543" s="443" t="s">
        <v>572</v>
      </c>
      <c r="E2543" s="443" t="s">
        <v>548</v>
      </c>
      <c r="F2543" s="443" t="s">
        <v>548</v>
      </c>
      <c r="G2543" s="722">
        <v>135.11000000000001</v>
      </c>
      <c r="H2543" s="722">
        <v>2.5755699999999999</v>
      </c>
      <c r="I2543" s="722">
        <v>200</v>
      </c>
      <c r="J2543" s="722">
        <v>135.11000000000001</v>
      </c>
      <c r="K2543" s="723">
        <v>347.98526270000002</v>
      </c>
    </row>
    <row r="2544" spans="2:11">
      <c r="B2544" s="486" t="str">
        <f>CONCATENATE(Tabela22[[#This Row],[Residencial / Não Residencial]]," - ",Tabela22[[#This Row],[Frequência]])</f>
        <v>Residencial - 3 vezes por semana</v>
      </c>
      <c r="C2544" s="486" t="s">
        <v>578</v>
      </c>
      <c r="D2544" s="443" t="s">
        <v>572</v>
      </c>
      <c r="E2544" s="443" t="s">
        <v>548</v>
      </c>
      <c r="F2544" s="443" t="s">
        <v>548</v>
      </c>
      <c r="G2544" s="722">
        <v>166</v>
      </c>
      <c r="H2544" s="722">
        <v>2.5755699999999999</v>
      </c>
      <c r="I2544" s="722">
        <v>200</v>
      </c>
      <c r="J2544" s="722">
        <v>166</v>
      </c>
      <c r="K2544" s="723">
        <v>427.54462000000001</v>
      </c>
    </row>
    <row r="2545" spans="2:11">
      <c r="B2545" s="486" t="str">
        <f>CONCATENATE(Tabela22[[#This Row],[Residencial / Não Residencial]]," - ",Tabela22[[#This Row],[Frequência]])</f>
        <v>Residencial - 3 vezes por semana</v>
      </c>
      <c r="C2545" s="486" t="s">
        <v>578</v>
      </c>
      <c r="D2545" s="443" t="s">
        <v>572</v>
      </c>
      <c r="E2545" s="443" t="s">
        <v>548</v>
      </c>
      <c r="F2545" s="443" t="s">
        <v>548</v>
      </c>
      <c r="G2545" s="722">
        <v>127.75</v>
      </c>
      <c r="H2545" s="722">
        <v>2.5755699999999999</v>
      </c>
      <c r="I2545" s="722">
        <v>200</v>
      </c>
      <c r="J2545" s="722">
        <v>127.75</v>
      </c>
      <c r="K2545" s="723">
        <v>329.0290675</v>
      </c>
    </row>
    <row r="2546" spans="2:11">
      <c r="B2546" s="486" t="str">
        <f>CONCATENATE(Tabela22[[#This Row],[Residencial / Não Residencial]]," - ",Tabela22[[#This Row],[Frequência]])</f>
        <v>Residencial - 3 vezes por semana</v>
      </c>
      <c r="C2546" s="486" t="s">
        <v>578</v>
      </c>
      <c r="D2546" s="443" t="s">
        <v>572</v>
      </c>
      <c r="E2546" s="443" t="s">
        <v>548</v>
      </c>
      <c r="F2546" s="443" t="s">
        <v>548</v>
      </c>
      <c r="G2546" s="722">
        <v>92.6</v>
      </c>
      <c r="H2546" s="722">
        <v>2.5755699999999999</v>
      </c>
      <c r="I2546" s="722">
        <v>200</v>
      </c>
      <c r="J2546" s="722">
        <v>92.6</v>
      </c>
      <c r="K2546" s="723">
        <v>238.497782</v>
      </c>
    </row>
    <row r="2547" spans="2:11">
      <c r="B2547" s="486" t="str">
        <f>CONCATENATE(Tabela22[[#This Row],[Residencial / Não Residencial]]," - ",Tabela22[[#This Row],[Frequência]])</f>
        <v>Residencial - 3 vezes por semana</v>
      </c>
      <c r="C2547" s="486" t="s">
        <v>578</v>
      </c>
      <c r="D2547" s="443" t="s">
        <v>572</v>
      </c>
      <c r="E2547" s="443" t="s">
        <v>548</v>
      </c>
      <c r="F2547" s="443" t="s">
        <v>548</v>
      </c>
      <c r="G2547" s="722">
        <v>89.11</v>
      </c>
      <c r="H2547" s="722">
        <v>2.5755699999999999</v>
      </c>
      <c r="I2547" s="722">
        <v>200</v>
      </c>
      <c r="J2547" s="722">
        <v>89.11</v>
      </c>
      <c r="K2547" s="723">
        <v>229.50904270000001</v>
      </c>
    </row>
    <row r="2548" spans="2:11">
      <c r="B2548" s="486" t="str">
        <f>CONCATENATE(Tabela22[[#This Row],[Residencial / Não Residencial]]," - ",Tabela22[[#This Row],[Frequência]])</f>
        <v>Residencial - 3 vezes por semana</v>
      </c>
      <c r="C2548" s="486" t="s">
        <v>578</v>
      </c>
      <c r="D2548" s="443" t="s">
        <v>572</v>
      </c>
      <c r="E2548" s="443" t="s">
        <v>548</v>
      </c>
      <c r="F2548" s="443" t="s">
        <v>548</v>
      </c>
      <c r="G2548" s="722">
        <v>110</v>
      </c>
      <c r="H2548" s="722">
        <v>2.5755699999999999</v>
      </c>
      <c r="I2548" s="722">
        <v>200</v>
      </c>
      <c r="J2548" s="722">
        <v>110</v>
      </c>
      <c r="K2548" s="723">
        <v>283.31270000000001</v>
      </c>
    </row>
    <row r="2549" spans="2:11">
      <c r="B2549" s="486" t="str">
        <f>CONCATENATE(Tabela22[[#This Row],[Residencial / Não Residencial]]," - ",Tabela22[[#This Row],[Frequência]])</f>
        <v>Residencial - 3 vezes por semana</v>
      </c>
      <c r="C2549" s="486" t="s">
        <v>578</v>
      </c>
      <c r="D2549" s="443" t="s">
        <v>572</v>
      </c>
      <c r="E2549" s="443" t="s">
        <v>548</v>
      </c>
      <c r="F2549" s="443" t="s">
        <v>548</v>
      </c>
      <c r="G2549" s="722">
        <v>68</v>
      </c>
      <c r="H2549" s="722">
        <v>2.5755699999999999</v>
      </c>
      <c r="I2549" s="722">
        <v>200</v>
      </c>
      <c r="J2549" s="722">
        <v>68</v>
      </c>
      <c r="K2549" s="723">
        <v>175.13875999999999</v>
      </c>
    </row>
    <row r="2550" spans="2:11">
      <c r="B2550" s="486" t="str">
        <f>CONCATENATE(Tabela22[[#This Row],[Residencial / Não Residencial]]," - ",Tabela22[[#This Row],[Frequência]])</f>
        <v>Residencial - 3 vezes por semana</v>
      </c>
      <c r="C2550" s="486" t="s">
        <v>578</v>
      </c>
      <c r="D2550" s="443" t="s">
        <v>572</v>
      </c>
      <c r="E2550" s="443" t="s">
        <v>548</v>
      </c>
      <c r="F2550" s="443" t="s">
        <v>548</v>
      </c>
      <c r="G2550" s="722">
        <v>176.02</v>
      </c>
      <c r="H2550" s="722">
        <v>2.5755699999999999</v>
      </c>
      <c r="I2550" s="722">
        <v>200</v>
      </c>
      <c r="J2550" s="722">
        <v>176.02</v>
      </c>
      <c r="K2550" s="723">
        <v>453.35183139999998</v>
      </c>
    </row>
    <row r="2551" spans="2:11">
      <c r="B2551" s="486" t="str">
        <f>CONCATENATE(Tabela22[[#This Row],[Residencial / Não Residencial]]," - ",Tabela22[[#This Row],[Frequência]])</f>
        <v>Residencial - 3 vezes por semana</v>
      </c>
      <c r="C2551" s="486" t="s">
        <v>578</v>
      </c>
      <c r="D2551" s="443" t="s">
        <v>572</v>
      </c>
      <c r="E2551" s="443" t="s">
        <v>548</v>
      </c>
      <c r="F2551" s="443" t="s">
        <v>548</v>
      </c>
      <c r="G2551" s="722">
        <v>139.68</v>
      </c>
      <c r="H2551" s="722">
        <v>2.5755699999999999</v>
      </c>
      <c r="I2551" s="722">
        <v>200</v>
      </c>
      <c r="J2551" s="722">
        <v>139.68</v>
      </c>
      <c r="K2551" s="723">
        <v>359.75561759999999</v>
      </c>
    </row>
    <row r="2552" spans="2:11">
      <c r="B2552" s="486" t="str">
        <f>CONCATENATE(Tabela22[[#This Row],[Residencial / Não Residencial]]," - ",Tabela22[[#This Row],[Frequência]])</f>
        <v>Residencial - 3 vezes por semana</v>
      </c>
      <c r="C2552" s="486" t="s">
        <v>578</v>
      </c>
      <c r="D2552" s="443" t="s">
        <v>572</v>
      </c>
      <c r="E2552" s="443" t="s">
        <v>548</v>
      </c>
      <c r="F2552" s="443" t="s">
        <v>548</v>
      </c>
      <c r="G2552" s="722">
        <v>32</v>
      </c>
      <c r="H2552" s="722">
        <v>2.5755699999999999</v>
      </c>
      <c r="I2552" s="722">
        <v>200</v>
      </c>
      <c r="J2552" s="722">
        <v>32</v>
      </c>
      <c r="K2552" s="723">
        <v>82.418239999999997</v>
      </c>
    </row>
    <row r="2553" spans="2:11">
      <c r="B2553" s="486" t="str">
        <f>CONCATENATE(Tabela22[[#This Row],[Residencial / Não Residencial]]," - ",Tabela22[[#This Row],[Frequência]])</f>
        <v>Residencial - 3 vezes por semana</v>
      </c>
      <c r="C2553" s="486" t="s">
        <v>578</v>
      </c>
      <c r="D2553" s="443" t="s">
        <v>572</v>
      </c>
      <c r="E2553" s="443" t="s">
        <v>548</v>
      </c>
      <c r="F2553" s="443" t="s">
        <v>548</v>
      </c>
      <c r="G2553" s="722">
        <v>54</v>
      </c>
      <c r="H2553" s="722">
        <v>2.5755699999999999</v>
      </c>
      <c r="I2553" s="722">
        <v>200</v>
      </c>
      <c r="J2553" s="722">
        <v>54</v>
      </c>
      <c r="K2553" s="723">
        <v>139.08078</v>
      </c>
    </row>
    <row r="2554" spans="2:11">
      <c r="B2554" s="486" t="str">
        <f>CONCATENATE(Tabela22[[#This Row],[Residencial / Não Residencial]]," - ",Tabela22[[#This Row],[Frequência]])</f>
        <v>Residencial - 3 vezes por semana</v>
      </c>
      <c r="C2554" s="486" t="s">
        <v>578</v>
      </c>
      <c r="D2554" s="443" t="s">
        <v>572</v>
      </c>
      <c r="E2554" s="443" t="s">
        <v>548</v>
      </c>
      <c r="F2554" s="443" t="s">
        <v>548</v>
      </c>
      <c r="G2554" s="722">
        <v>92</v>
      </c>
      <c r="H2554" s="722">
        <v>2.5755699999999999</v>
      </c>
      <c r="I2554" s="722">
        <v>200</v>
      </c>
      <c r="J2554" s="722">
        <v>92</v>
      </c>
      <c r="K2554" s="723">
        <v>236.95244</v>
      </c>
    </row>
    <row r="2555" spans="2:11">
      <c r="B2555" s="486" t="str">
        <f>CONCATENATE(Tabela22[[#This Row],[Residencial / Não Residencial]]," - ",Tabela22[[#This Row],[Frequência]])</f>
        <v>Residencial - 3 vezes por semana</v>
      </c>
      <c r="C2555" s="486" t="s">
        <v>578</v>
      </c>
      <c r="D2555" s="443" t="s">
        <v>572</v>
      </c>
      <c r="E2555" s="443" t="s">
        <v>548</v>
      </c>
      <c r="F2555" s="443" t="s">
        <v>548</v>
      </c>
      <c r="G2555" s="722">
        <v>86</v>
      </c>
      <c r="H2555" s="722">
        <v>2.5755699999999999</v>
      </c>
      <c r="I2555" s="722">
        <v>200</v>
      </c>
      <c r="J2555" s="722">
        <v>86</v>
      </c>
      <c r="K2555" s="723">
        <v>221.49902</v>
      </c>
    </row>
    <row r="2556" spans="2:11">
      <c r="B2556" s="486" t="str">
        <f>CONCATENATE(Tabela22[[#This Row],[Residencial / Não Residencial]]," - ",Tabela22[[#This Row],[Frequência]])</f>
        <v>Residencial - 3 vezes por semana</v>
      </c>
      <c r="C2556" s="486" t="s">
        <v>578</v>
      </c>
      <c r="D2556" s="443" t="s">
        <v>572</v>
      </c>
      <c r="E2556" s="443" t="s">
        <v>548</v>
      </c>
      <c r="F2556" s="443" t="s">
        <v>548</v>
      </c>
      <c r="G2556" s="722">
        <v>111</v>
      </c>
      <c r="H2556" s="722">
        <v>2.5755699999999999</v>
      </c>
      <c r="I2556" s="722">
        <v>200</v>
      </c>
      <c r="J2556" s="722">
        <v>111</v>
      </c>
      <c r="K2556" s="723">
        <v>285.88826999999998</v>
      </c>
    </row>
    <row r="2557" spans="2:11">
      <c r="B2557" s="486" t="str">
        <f>CONCATENATE(Tabela22[[#This Row],[Residencial / Não Residencial]]," - ",Tabela22[[#This Row],[Frequência]])</f>
        <v>Residencial - 3 vezes por semana</v>
      </c>
      <c r="C2557" s="486" t="s">
        <v>578</v>
      </c>
      <c r="D2557" s="443" t="s">
        <v>572</v>
      </c>
      <c r="E2557" s="443" t="s">
        <v>548</v>
      </c>
      <c r="F2557" s="443" t="s">
        <v>548</v>
      </c>
      <c r="G2557" s="722">
        <v>69</v>
      </c>
      <c r="H2557" s="722">
        <v>2.5755699999999999</v>
      </c>
      <c r="I2557" s="722">
        <v>200</v>
      </c>
      <c r="J2557" s="722">
        <v>69</v>
      </c>
      <c r="K2557" s="723">
        <v>177.71432999999999</v>
      </c>
    </row>
    <row r="2558" spans="2:11">
      <c r="B2558" s="486" t="str">
        <f>CONCATENATE(Tabela22[[#This Row],[Residencial / Não Residencial]]," - ",Tabela22[[#This Row],[Frequência]])</f>
        <v>Residencial - 3 vezes por semana</v>
      </c>
      <c r="C2558" s="486" t="s">
        <v>578</v>
      </c>
      <c r="D2558" s="443" t="s">
        <v>572</v>
      </c>
      <c r="E2558" s="443" t="s">
        <v>548</v>
      </c>
      <c r="F2558" s="443" t="s">
        <v>548</v>
      </c>
      <c r="G2558" s="722">
        <v>35</v>
      </c>
      <c r="H2558" s="722">
        <v>2.5755699999999999</v>
      </c>
      <c r="I2558" s="722">
        <v>200</v>
      </c>
      <c r="J2558" s="722">
        <v>35</v>
      </c>
      <c r="K2558" s="723">
        <v>90.144949999999994</v>
      </c>
    </row>
    <row r="2559" spans="2:11">
      <c r="B2559" s="486" t="str">
        <f>CONCATENATE(Tabela22[[#This Row],[Residencial / Não Residencial]]," - ",Tabela22[[#This Row],[Frequência]])</f>
        <v>Residencial - 3 vezes por semana</v>
      </c>
      <c r="C2559" s="486" t="s">
        <v>578</v>
      </c>
      <c r="D2559" s="443" t="s">
        <v>572</v>
      </c>
      <c r="E2559" s="443" t="s">
        <v>548</v>
      </c>
      <c r="F2559" s="443" t="s">
        <v>548</v>
      </c>
      <c r="G2559" s="722">
        <v>72</v>
      </c>
      <c r="H2559" s="722">
        <v>2.5755699999999999</v>
      </c>
      <c r="I2559" s="722">
        <v>200</v>
      </c>
      <c r="J2559" s="722">
        <v>72</v>
      </c>
      <c r="K2559" s="723">
        <v>185.44103999999999</v>
      </c>
    </row>
    <row r="2560" spans="2:11">
      <c r="B2560" s="486" t="str">
        <f>CONCATENATE(Tabela22[[#This Row],[Residencial / Não Residencial]]," - ",Tabela22[[#This Row],[Frequência]])</f>
        <v>Residencial - 3 vezes por semana</v>
      </c>
      <c r="C2560" s="486" t="s">
        <v>578</v>
      </c>
      <c r="D2560" s="443" t="s">
        <v>572</v>
      </c>
      <c r="E2560" s="443" t="s">
        <v>548</v>
      </c>
      <c r="F2560" s="443" t="s">
        <v>548</v>
      </c>
      <c r="G2560" s="722">
        <v>63.5</v>
      </c>
      <c r="H2560" s="722">
        <v>2.5755699999999999</v>
      </c>
      <c r="I2560" s="722">
        <v>200</v>
      </c>
      <c r="J2560" s="722">
        <v>63.5</v>
      </c>
      <c r="K2560" s="723">
        <v>163.54869500000001</v>
      </c>
    </row>
    <row r="2561" spans="2:11">
      <c r="B2561" s="486" t="str">
        <f>CONCATENATE(Tabela22[[#This Row],[Residencial / Não Residencial]]," - ",Tabela22[[#This Row],[Frequência]])</f>
        <v>Residencial - 3 vezes por semana</v>
      </c>
      <c r="C2561" s="486" t="s">
        <v>578</v>
      </c>
      <c r="D2561" s="443" t="s">
        <v>572</v>
      </c>
      <c r="E2561" s="443" t="s">
        <v>548</v>
      </c>
      <c r="F2561" s="443" t="s">
        <v>548</v>
      </c>
      <c r="G2561" s="722">
        <v>192.28</v>
      </c>
      <c r="H2561" s="722">
        <v>2.5755699999999999</v>
      </c>
      <c r="I2561" s="722">
        <v>200</v>
      </c>
      <c r="J2561" s="722">
        <v>192.28</v>
      </c>
      <c r="K2561" s="723">
        <v>495.23059960000001</v>
      </c>
    </row>
    <row r="2562" spans="2:11">
      <c r="B2562" s="486" t="str">
        <f>CONCATENATE(Tabela22[[#This Row],[Residencial / Não Residencial]]," - ",Tabela22[[#This Row],[Frequência]])</f>
        <v>Residencial - 3 vezes por semana</v>
      </c>
      <c r="C2562" s="486" t="s">
        <v>578</v>
      </c>
      <c r="D2562" s="443" t="s">
        <v>572</v>
      </c>
      <c r="E2562" s="443" t="s">
        <v>548</v>
      </c>
      <c r="F2562" s="443" t="s">
        <v>548</v>
      </c>
      <c r="G2562" s="722">
        <v>46.92</v>
      </c>
      <c r="H2562" s="722">
        <v>2.5755699999999999</v>
      </c>
      <c r="I2562" s="722">
        <v>200</v>
      </c>
      <c r="J2562" s="722">
        <v>46.92</v>
      </c>
      <c r="K2562" s="723">
        <v>120.8457444</v>
      </c>
    </row>
    <row r="2563" spans="2:11">
      <c r="B2563" s="486" t="str">
        <f>CONCATENATE(Tabela22[[#This Row],[Residencial / Não Residencial]]," - ",Tabela22[[#This Row],[Frequência]])</f>
        <v>Residencial - 3 vezes por semana</v>
      </c>
      <c r="C2563" s="486" t="s">
        <v>578</v>
      </c>
      <c r="D2563" s="443" t="s">
        <v>572</v>
      </c>
      <c r="E2563" s="443" t="s">
        <v>548</v>
      </c>
      <c r="F2563" s="443" t="s">
        <v>548</v>
      </c>
      <c r="G2563" s="722">
        <v>195.54</v>
      </c>
      <c r="H2563" s="722">
        <v>2.5755699999999999</v>
      </c>
      <c r="I2563" s="722">
        <v>200</v>
      </c>
      <c r="J2563" s="722">
        <v>195.54</v>
      </c>
      <c r="K2563" s="723">
        <v>503.62695780000001</v>
      </c>
    </row>
    <row r="2564" spans="2:11">
      <c r="B2564" s="486" t="str">
        <f>CONCATENATE(Tabela22[[#This Row],[Residencial / Não Residencial]]," - ",Tabela22[[#This Row],[Frequência]])</f>
        <v>Residencial - 3 vezes por semana</v>
      </c>
      <c r="C2564" s="486" t="s">
        <v>578</v>
      </c>
      <c r="D2564" s="443" t="s">
        <v>572</v>
      </c>
      <c r="E2564" s="443" t="s">
        <v>548</v>
      </c>
      <c r="F2564" s="443" t="s">
        <v>548</v>
      </c>
      <c r="G2564" s="722">
        <v>238.75</v>
      </c>
      <c r="H2564" s="722">
        <v>2.5755699999999999</v>
      </c>
      <c r="I2564" s="722">
        <v>200</v>
      </c>
      <c r="J2564" s="722">
        <v>200</v>
      </c>
      <c r="K2564" s="723">
        <v>515.11400000000003</v>
      </c>
    </row>
    <row r="2565" spans="2:11">
      <c r="B2565" s="486" t="str">
        <f>CONCATENATE(Tabela22[[#This Row],[Residencial / Não Residencial]]," - ",Tabela22[[#This Row],[Frequência]])</f>
        <v>Residencial - 3 vezes por semana</v>
      </c>
      <c r="C2565" s="486" t="s">
        <v>578</v>
      </c>
      <c r="D2565" s="443" t="s">
        <v>572</v>
      </c>
      <c r="E2565" s="443" t="s">
        <v>548</v>
      </c>
      <c r="F2565" s="443" t="s">
        <v>548</v>
      </c>
      <c r="G2565" s="722">
        <v>65.930000000000007</v>
      </c>
      <c r="H2565" s="722">
        <v>2.5755699999999999</v>
      </c>
      <c r="I2565" s="722">
        <v>200</v>
      </c>
      <c r="J2565" s="722">
        <v>65.930000000000007</v>
      </c>
      <c r="K2565" s="723">
        <v>169.8073301</v>
      </c>
    </row>
    <row r="2566" spans="2:11">
      <c r="B2566" s="486" t="str">
        <f>CONCATENATE(Tabela22[[#This Row],[Residencial / Não Residencial]]," - ",Tabela22[[#This Row],[Frequência]])</f>
        <v>Residencial - 3 vezes por semana</v>
      </c>
      <c r="C2566" s="486" t="s">
        <v>578</v>
      </c>
      <c r="D2566" s="443" t="s">
        <v>572</v>
      </c>
      <c r="E2566" s="443" t="s">
        <v>548</v>
      </c>
      <c r="F2566" s="443" t="s">
        <v>548</v>
      </c>
      <c r="G2566" s="722">
        <v>65.319999999999993</v>
      </c>
      <c r="H2566" s="722">
        <v>2.5755699999999999</v>
      </c>
      <c r="I2566" s="722">
        <v>200</v>
      </c>
      <c r="J2566" s="722">
        <v>65.319999999999993</v>
      </c>
      <c r="K2566" s="723">
        <v>168.23623240000001</v>
      </c>
    </row>
    <row r="2567" spans="2:11">
      <c r="B2567" s="486" t="str">
        <f>CONCATENATE(Tabela22[[#This Row],[Residencial / Não Residencial]]," - ",Tabela22[[#This Row],[Frequência]])</f>
        <v>Residencial - 3 vezes por semana</v>
      </c>
      <c r="C2567" s="486" t="s">
        <v>578</v>
      </c>
      <c r="D2567" s="443" t="s">
        <v>572</v>
      </c>
      <c r="E2567" s="443" t="s">
        <v>548</v>
      </c>
      <c r="F2567" s="443" t="s">
        <v>548</v>
      </c>
      <c r="G2567" s="722">
        <v>42</v>
      </c>
      <c r="H2567" s="722">
        <v>2.5755699999999999</v>
      </c>
      <c r="I2567" s="722">
        <v>200</v>
      </c>
      <c r="J2567" s="722">
        <v>42</v>
      </c>
      <c r="K2567" s="723">
        <v>108.17394</v>
      </c>
    </row>
    <row r="2568" spans="2:11">
      <c r="B2568" s="486" t="str">
        <f>CONCATENATE(Tabela22[[#This Row],[Residencial / Não Residencial]]," - ",Tabela22[[#This Row],[Frequência]])</f>
        <v>Residencial - 3 vezes por semana</v>
      </c>
      <c r="C2568" s="486" t="s">
        <v>578</v>
      </c>
      <c r="D2568" s="443" t="s">
        <v>572</v>
      </c>
      <c r="E2568" s="443" t="s">
        <v>548</v>
      </c>
      <c r="F2568" s="443" t="s">
        <v>548</v>
      </c>
      <c r="G2568" s="722">
        <v>42</v>
      </c>
      <c r="H2568" s="722">
        <v>2.5755699999999999</v>
      </c>
      <c r="I2568" s="722">
        <v>200</v>
      </c>
      <c r="J2568" s="722">
        <v>42</v>
      </c>
      <c r="K2568" s="723">
        <v>108.17394</v>
      </c>
    </row>
    <row r="2569" spans="2:11">
      <c r="B2569" s="486" t="str">
        <f>CONCATENATE(Tabela22[[#This Row],[Residencial / Não Residencial]]," - ",Tabela22[[#This Row],[Frequência]])</f>
        <v>Residencial - 3 vezes por semana</v>
      </c>
      <c r="C2569" s="486" t="s">
        <v>578</v>
      </c>
      <c r="D2569" s="443" t="s">
        <v>572</v>
      </c>
      <c r="E2569" s="443" t="s">
        <v>548</v>
      </c>
      <c r="F2569" s="443" t="s">
        <v>548</v>
      </c>
      <c r="G2569" s="722">
        <v>67.5</v>
      </c>
      <c r="H2569" s="722">
        <v>2.5755699999999999</v>
      </c>
      <c r="I2569" s="722">
        <v>200</v>
      </c>
      <c r="J2569" s="722">
        <v>67.5</v>
      </c>
      <c r="K2569" s="723">
        <v>173.85097500000001</v>
      </c>
    </row>
    <row r="2570" spans="2:11">
      <c r="B2570" s="486" t="str">
        <f>CONCATENATE(Tabela22[[#This Row],[Residencial / Não Residencial]]," - ",Tabela22[[#This Row],[Frequência]])</f>
        <v>Residencial - 3 vezes por semana</v>
      </c>
      <c r="C2570" s="486" t="s">
        <v>578</v>
      </c>
      <c r="D2570" s="443" t="s">
        <v>572</v>
      </c>
      <c r="E2570" s="443" t="s">
        <v>548</v>
      </c>
      <c r="F2570" s="443" t="s">
        <v>548</v>
      </c>
      <c r="G2570" s="722">
        <v>56</v>
      </c>
      <c r="H2570" s="722">
        <v>2.5755699999999999</v>
      </c>
      <c r="I2570" s="722">
        <v>200</v>
      </c>
      <c r="J2570" s="722">
        <v>56</v>
      </c>
      <c r="K2570" s="723">
        <v>144.23192</v>
      </c>
    </row>
    <row r="2571" spans="2:11">
      <c r="B2571" s="486" t="str">
        <f>CONCATENATE(Tabela22[[#This Row],[Residencial / Não Residencial]]," - ",Tabela22[[#This Row],[Frequência]])</f>
        <v>Residencial - 3 vezes por semana</v>
      </c>
      <c r="C2571" s="486" t="s">
        <v>578</v>
      </c>
      <c r="D2571" s="443" t="s">
        <v>572</v>
      </c>
      <c r="E2571" s="443" t="s">
        <v>548</v>
      </c>
      <c r="F2571" s="443" t="s">
        <v>548</v>
      </c>
      <c r="G2571" s="722">
        <v>42</v>
      </c>
      <c r="H2571" s="722">
        <v>2.5755699999999999</v>
      </c>
      <c r="I2571" s="722">
        <v>200</v>
      </c>
      <c r="J2571" s="722">
        <v>42</v>
      </c>
      <c r="K2571" s="723">
        <v>108.17394</v>
      </c>
    </row>
    <row r="2572" spans="2:11">
      <c r="B2572" s="486" t="str">
        <f>CONCATENATE(Tabela22[[#This Row],[Residencial / Não Residencial]]," - ",Tabela22[[#This Row],[Frequência]])</f>
        <v>Não Residencial - 3 vezes por semana</v>
      </c>
      <c r="C2572" s="486" t="s">
        <v>578</v>
      </c>
      <c r="D2572" s="443" t="s">
        <v>568</v>
      </c>
      <c r="E2572" s="443" t="s">
        <v>569</v>
      </c>
      <c r="F2572" s="443" t="s">
        <v>550</v>
      </c>
      <c r="G2572" s="722">
        <v>182.94</v>
      </c>
      <c r="H2572" s="722">
        <v>3.9677699999999998</v>
      </c>
      <c r="I2572" s="722">
        <v>300</v>
      </c>
      <c r="J2572" s="722">
        <v>182.94</v>
      </c>
      <c r="K2572" s="723">
        <v>725.86384380000004</v>
      </c>
    </row>
    <row r="2573" spans="2:11">
      <c r="B2573" s="486" t="str">
        <f>CONCATENATE(Tabela22[[#This Row],[Residencial / Não Residencial]]," - ",Tabela22[[#This Row],[Frequência]])</f>
        <v>Não Residencial - 3 vezes por semana</v>
      </c>
      <c r="C2573" s="486" t="s">
        <v>578</v>
      </c>
      <c r="D2573" s="443" t="s">
        <v>568</v>
      </c>
      <c r="E2573" s="443" t="s">
        <v>569</v>
      </c>
      <c r="F2573" s="443" t="s">
        <v>550</v>
      </c>
      <c r="G2573" s="722">
        <v>209.43</v>
      </c>
      <c r="H2573" s="722">
        <v>3.9677699999999998</v>
      </c>
      <c r="I2573" s="722">
        <v>300</v>
      </c>
      <c r="J2573" s="722">
        <v>209.43</v>
      </c>
      <c r="K2573" s="723">
        <v>830.97007110000004</v>
      </c>
    </row>
    <row r="2574" spans="2:11">
      <c r="B2574" s="486" t="str">
        <f>CONCATENATE(Tabela22[[#This Row],[Residencial / Não Residencial]]," - ",Tabela22[[#This Row],[Frequência]])</f>
        <v>Residencial - 3 vezes por semana</v>
      </c>
      <c r="C2574" s="486" t="s">
        <v>578</v>
      </c>
      <c r="D2574" s="443" t="s">
        <v>574</v>
      </c>
      <c r="E2574" s="443" t="s">
        <v>575</v>
      </c>
      <c r="F2574" s="443" t="s">
        <v>548</v>
      </c>
      <c r="G2574" s="722">
        <v>246.61</v>
      </c>
      <c r="H2574" s="722">
        <v>2.5755699999999999</v>
      </c>
      <c r="I2574" s="722">
        <v>200</v>
      </c>
      <c r="J2574" s="722">
        <v>200</v>
      </c>
      <c r="K2574" s="723">
        <v>515.11400000000003</v>
      </c>
    </row>
    <row r="2575" spans="2:11">
      <c r="B2575" s="486" t="str">
        <f>CONCATENATE(Tabela22[[#This Row],[Residencial / Não Residencial]]," - ",Tabela22[[#This Row],[Frequência]])</f>
        <v>Residencial - 3 vezes por semana</v>
      </c>
      <c r="C2575" s="486" t="s">
        <v>578</v>
      </c>
      <c r="D2575" s="443" t="s">
        <v>572</v>
      </c>
      <c r="E2575" s="443" t="s">
        <v>548</v>
      </c>
      <c r="F2575" s="443" t="s">
        <v>548</v>
      </c>
      <c r="G2575" s="722">
        <v>320.48</v>
      </c>
      <c r="H2575" s="722">
        <v>2.5755699999999999</v>
      </c>
      <c r="I2575" s="722">
        <v>200</v>
      </c>
      <c r="J2575" s="722">
        <v>200</v>
      </c>
      <c r="K2575" s="723">
        <v>515.11400000000003</v>
      </c>
    </row>
    <row r="2576" spans="2:11">
      <c r="B2576" s="486" t="str">
        <f>CONCATENATE(Tabela22[[#This Row],[Residencial / Não Residencial]]," - ",Tabela22[[#This Row],[Frequência]])</f>
        <v>Residencial - 3 vezes por semana</v>
      </c>
      <c r="C2576" s="486" t="s">
        <v>578</v>
      </c>
      <c r="D2576" s="443" t="s">
        <v>572</v>
      </c>
      <c r="E2576" s="443" t="s">
        <v>548</v>
      </c>
      <c r="F2576" s="443" t="s">
        <v>548</v>
      </c>
      <c r="G2576" s="722">
        <v>307.42</v>
      </c>
      <c r="H2576" s="722">
        <v>2.5755699999999999</v>
      </c>
      <c r="I2576" s="722">
        <v>200</v>
      </c>
      <c r="J2576" s="722">
        <v>200</v>
      </c>
      <c r="K2576" s="723">
        <v>515.11400000000003</v>
      </c>
    </row>
    <row r="2577" spans="2:11">
      <c r="B2577" s="486" t="str">
        <f>CONCATENATE(Tabela22[[#This Row],[Residencial / Não Residencial]]," - ",Tabela22[[#This Row],[Frequência]])</f>
        <v>Residencial - 3 vezes por semana</v>
      </c>
      <c r="C2577" s="486" t="s">
        <v>578</v>
      </c>
      <c r="D2577" s="443" t="s">
        <v>572</v>
      </c>
      <c r="E2577" s="443" t="s">
        <v>548</v>
      </c>
      <c r="F2577" s="443" t="s">
        <v>548</v>
      </c>
      <c r="G2577" s="722">
        <v>226.2</v>
      </c>
      <c r="H2577" s="722">
        <v>2.5755699999999999</v>
      </c>
      <c r="I2577" s="722">
        <v>200</v>
      </c>
      <c r="J2577" s="722">
        <v>200</v>
      </c>
      <c r="K2577" s="723">
        <v>515.11400000000003</v>
      </c>
    </row>
    <row r="2578" spans="2:11">
      <c r="B2578" s="486" t="str">
        <f>CONCATENATE(Tabela22[[#This Row],[Residencial / Não Residencial]]," - ",Tabela22[[#This Row],[Frequência]])</f>
        <v>Residencial - 3 vezes por semana</v>
      </c>
      <c r="C2578" s="486" t="s">
        <v>578</v>
      </c>
      <c r="D2578" s="443" t="s">
        <v>572</v>
      </c>
      <c r="E2578" s="443" t="s">
        <v>548</v>
      </c>
      <c r="F2578" s="443" t="s">
        <v>548</v>
      </c>
      <c r="G2578" s="722">
        <v>224.09</v>
      </c>
      <c r="H2578" s="722">
        <v>2.5755699999999999</v>
      </c>
      <c r="I2578" s="722">
        <v>200</v>
      </c>
      <c r="J2578" s="722">
        <v>200</v>
      </c>
      <c r="K2578" s="723">
        <v>515.11400000000003</v>
      </c>
    </row>
    <row r="2579" spans="2:11">
      <c r="B2579" s="486" t="str">
        <f>CONCATENATE(Tabela22[[#This Row],[Residencial / Não Residencial]]," - ",Tabela22[[#This Row],[Frequência]])</f>
        <v>Residencial - 3 vezes por semana</v>
      </c>
      <c r="C2579" s="486" t="s">
        <v>578</v>
      </c>
      <c r="D2579" s="443" t="s">
        <v>580</v>
      </c>
      <c r="E2579" s="443" t="s">
        <v>575</v>
      </c>
      <c r="F2579" s="443" t="s">
        <v>548</v>
      </c>
      <c r="G2579" s="722">
        <v>27.6</v>
      </c>
      <c r="H2579" s="722">
        <v>2.5755699999999999</v>
      </c>
      <c r="I2579" s="722">
        <v>200</v>
      </c>
      <c r="J2579" s="722">
        <v>27.6</v>
      </c>
      <c r="K2579" s="723">
        <v>71.085731999999993</v>
      </c>
    </row>
    <row r="2580" spans="2:11">
      <c r="B2580" s="486" t="str">
        <f>CONCATENATE(Tabela22[[#This Row],[Residencial / Não Residencial]]," - ",Tabela22[[#This Row],[Frequência]])</f>
        <v>Residencial - 3 vezes por semana</v>
      </c>
      <c r="C2580" s="486" t="s">
        <v>578</v>
      </c>
      <c r="D2580" s="443" t="s">
        <v>572</v>
      </c>
      <c r="E2580" s="443" t="s">
        <v>548</v>
      </c>
      <c r="F2580" s="443" t="s">
        <v>548</v>
      </c>
      <c r="G2580" s="722">
        <v>122.29</v>
      </c>
      <c r="H2580" s="722">
        <v>2.5755699999999999</v>
      </c>
      <c r="I2580" s="722">
        <v>200</v>
      </c>
      <c r="J2580" s="722">
        <v>122.29</v>
      </c>
      <c r="K2580" s="723">
        <v>314.96645530000001</v>
      </c>
    </row>
    <row r="2581" spans="2:11">
      <c r="B2581" s="486" t="str">
        <f>CONCATENATE(Tabela22[[#This Row],[Residencial / Não Residencial]]," - ",Tabela22[[#This Row],[Frequência]])</f>
        <v>Residencial - 3 vezes por semana</v>
      </c>
      <c r="C2581" s="486" t="s">
        <v>578</v>
      </c>
      <c r="D2581" s="443" t="s">
        <v>572</v>
      </c>
      <c r="E2581" s="443" t="s">
        <v>548</v>
      </c>
      <c r="F2581" s="443" t="s">
        <v>548</v>
      </c>
      <c r="G2581" s="722">
        <v>263.23</v>
      </c>
      <c r="H2581" s="722">
        <v>2.5755699999999999</v>
      </c>
      <c r="I2581" s="722">
        <v>200</v>
      </c>
      <c r="J2581" s="722">
        <v>200</v>
      </c>
      <c r="K2581" s="723">
        <v>515.11400000000003</v>
      </c>
    </row>
    <row r="2582" spans="2:11">
      <c r="B2582" s="486" t="str">
        <f>CONCATENATE(Tabela22[[#This Row],[Residencial / Não Residencial]]," - ",Tabela22[[#This Row],[Frequência]])</f>
        <v>Residencial - 3 vezes por semana</v>
      </c>
      <c r="C2582" s="486" t="s">
        <v>578</v>
      </c>
      <c r="D2582" s="443" t="s">
        <v>572</v>
      </c>
      <c r="E2582" s="443" t="s">
        <v>548</v>
      </c>
      <c r="F2582" s="443" t="s">
        <v>548</v>
      </c>
      <c r="G2582" s="722">
        <v>190.56</v>
      </c>
      <c r="H2582" s="722">
        <v>2.5755699999999999</v>
      </c>
      <c r="I2582" s="722">
        <v>200</v>
      </c>
      <c r="J2582" s="722">
        <v>190.56</v>
      </c>
      <c r="K2582" s="723">
        <v>490.80061920000003</v>
      </c>
    </row>
    <row r="2583" spans="2:11">
      <c r="B2583" s="486" t="str">
        <f>CONCATENATE(Tabela22[[#This Row],[Residencial / Não Residencial]]," - ",Tabela22[[#This Row],[Frequência]])</f>
        <v>Residencial - 3 vezes por semana</v>
      </c>
      <c r="C2583" s="486" t="s">
        <v>578</v>
      </c>
      <c r="D2583" s="443" t="s">
        <v>572</v>
      </c>
      <c r="E2583" s="443" t="s">
        <v>548</v>
      </c>
      <c r="F2583" s="443" t="s">
        <v>548</v>
      </c>
      <c r="G2583" s="722">
        <v>61</v>
      </c>
      <c r="H2583" s="722">
        <v>2.5755699999999999</v>
      </c>
      <c r="I2583" s="722">
        <v>200</v>
      </c>
      <c r="J2583" s="722">
        <v>61</v>
      </c>
      <c r="K2583" s="723">
        <v>157.10977</v>
      </c>
    </row>
    <row r="2584" spans="2:11">
      <c r="B2584" s="486" t="str">
        <f>CONCATENATE(Tabela22[[#This Row],[Residencial / Não Residencial]]," - ",Tabela22[[#This Row],[Frequência]])</f>
        <v>Não Residencial - 3 vezes por semana</v>
      </c>
      <c r="C2584" s="486" t="s">
        <v>578</v>
      </c>
      <c r="D2584" s="443" t="s">
        <v>568</v>
      </c>
      <c r="E2584" s="443" t="s">
        <v>569</v>
      </c>
      <c r="F2584" s="443" t="s">
        <v>550</v>
      </c>
      <c r="G2584" s="722">
        <v>121.7</v>
      </c>
      <c r="H2584" s="722">
        <v>3.9677699999999998</v>
      </c>
      <c r="I2584" s="722">
        <v>300</v>
      </c>
      <c r="J2584" s="722">
        <v>121.7</v>
      </c>
      <c r="K2584" s="723">
        <v>482.87760900000001</v>
      </c>
    </row>
    <row r="2585" spans="2:11">
      <c r="B2585" s="486" t="str">
        <f>CONCATENATE(Tabela22[[#This Row],[Residencial / Não Residencial]]," - ",Tabela22[[#This Row],[Frequência]])</f>
        <v>Não Residencial - 3 vezes por semana</v>
      </c>
      <c r="C2585" s="486" t="s">
        <v>578</v>
      </c>
      <c r="D2585" s="443" t="s">
        <v>568</v>
      </c>
      <c r="E2585" s="443" t="s">
        <v>569</v>
      </c>
      <c r="F2585" s="443" t="s">
        <v>550</v>
      </c>
      <c r="G2585" s="722">
        <v>217.83</v>
      </c>
      <c r="H2585" s="722">
        <v>3.9677699999999998</v>
      </c>
      <c r="I2585" s="722">
        <v>300</v>
      </c>
      <c r="J2585" s="722">
        <v>217.83</v>
      </c>
      <c r="K2585" s="723">
        <v>864.2993391</v>
      </c>
    </row>
    <row r="2586" spans="2:11">
      <c r="B2586" s="486" t="str">
        <f>CONCATENATE(Tabela22[[#This Row],[Residencial / Não Residencial]]," - ",Tabela22[[#This Row],[Frequência]])</f>
        <v>Não Residencial - 3 vezes por semana</v>
      </c>
      <c r="C2586" s="486" t="s">
        <v>578</v>
      </c>
      <c r="D2586" s="443" t="s">
        <v>568</v>
      </c>
      <c r="E2586" s="443" t="s">
        <v>569</v>
      </c>
      <c r="F2586" s="443" t="s">
        <v>550</v>
      </c>
      <c r="G2586" s="722">
        <v>260.39</v>
      </c>
      <c r="H2586" s="722">
        <v>3.9677699999999998</v>
      </c>
      <c r="I2586" s="722">
        <v>300</v>
      </c>
      <c r="J2586" s="722">
        <v>260.39</v>
      </c>
      <c r="K2586" s="723">
        <v>1033.1676302999999</v>
      </c>
    </row>
    <row r="2587" spans="2:11">
      <c r="B2587" s="486" t="str">
        <f>CONCATENATE(Tabela22[[#This Row],[Residencial / Não Residencial]]," - ",Tabela22[[#This Row],[Frequência]])</f>
        <v>Residencial - 3 vezes por semana</v>
      </c>
      <c r="C2587" s="486" t="s">
        <v>578</v>
      </c>
      <c r="D2587" s="443" t="s">
        <v>580</v>
      </c>
      <c r="E2587" s="443" t="s">
        <v>575</v>
      </c>
      <c r="F2587" s="443" t="s">
        <v>548</v>
      </c>
      <c r="G2587" s="722">
        <v>57.61</v>
      </c>
      <c r="H2587" s="722">
        <v>2.5755699999999999</v>
      </c>
      <c r="I2587" s="722">
        <v>200</v>
      </c>
      <c r="J2587" s="722">
        <v>57.61</v>
      </c>
      <c r="K2587" s="723">
        <v>148.3785877</v>
      </c>
    </row>
    <row r="2588" spans="2:11">
      <c r="B2588" s="486" t="str">
        <f>CONCATENATE(Tabela22[[#This Row],[Residencial / Não Residencial]]," - ",Tabela22[[#This Row],[Frequência]])</f>
        <v>Não Residencial - 3 vezes por semana</v>
      </c>
      <c r="C2588" s="486" t="s">
        <v>578</v>
      </c>
      <c r="D2588" s="443" t="s">
        <v>568</v>
      </c>
      <c r="E2588" s="443" t="s">
        <v>569</v>
      </c>
      <c r="F2588" s="443" t="s">
        <v>550</v>
      </c>
      <c r="G2588" s="722">
        <v>258</v>
      </c>
      <c r="H2588" s="722">
        <v>3.9677699999999998</v>
      </c>
      <c r="I2588" s="722">
        <v>300</v>
      </c>
      <c r="J2588" s="722">
        <v>258</v>
      </c>
      <c r="K2588" s="723">
        <v>1023.68466</v>
      </c>
    </row>
    <row r="2589" spans="2:11">
      <c r="B2589" s="486" t="str">
        <f>CONCATENATE(Tabela22[[#This Row],[Residencial / Não Residencial]]," - ",Tabela22[[#This Row],[Frequência]])</f>
        <v>Não Residencial - 3 vezes por semana</v>
      </c>
      <c r="C2589" s="486" t="s">
        <v>578</v>
      </c>
      <c r="D2589" s="443" t="s">
        <v>568</v>
      </c>
      <c r="E2589" s="443" t="s">
        <v>569</v>
      </c>
      <c r="F2589" s="443" t="s">
        <v>550</v>
      </c>
      <c r="G2589" s="722">
        <v>131.04</v>
      </c>
      <c r="H2589" s="722">
        <v>3.9677699999999998</v>
      </c>
      <c r="I2589" s="722">
        <v>300</v>
      </c>
      <c r="J2589" s="722">
        <v>131.04</v>
      </c>
      <c r="K2589" s="723">
        <v>519.9365808</v>
      </c>
    </row>
    <row r="2590" spans="2:11">
      <c r="B2590" s="486" t="str">
        <f>CONCATENATE(Tabela22[[#This Row],[Residencial / Não Residencial]]," - ",Tabela22[[#This Row],[Frequência]])</f>
        <v>Residencial - 3 vezes por semana</v>
      </c>
      <c r="C2590" s="486" t="s">
        <v>578</v>
      </c>
      <c r="D2590" s="443" t="s">
        <v>571</v>
      </c>
      <c r="E2590" s="443" t="s">
        <v>548</v>
      </c>
      <c r="F2590" s="443" t="s">
        <v>548</v>
      </c>
      <c r="G2590" s="722">
        <v>126.97</v>
      </c>
      <c r="H2590" s="722">
        <v>2.5755699999999999</v>
      </c>
      <c r="I2590" s="722">
        <v>200</v>
      </c>
      <c r="J2590" s="722">
        <v>126.97</v>
      </c>
      <c r="K2590" s="723">
        <v>327.02012289999999</v>
      </c>
    </row>
    <row r="2591" spans="2:11">
      <c r="B2591" s="486" t="str">
        <f>CONCATENATE(Tabela22[[#This Row],[Residencial / Não Residencial]]," - ",Tabela22[[#This Row],[Frequência]])</f>
        <v>Não Residencial - 3 vezes por semana</v>
      </c>
      <c r="C2591" s="486" t="s">
        <v>578</v>
      </c>
      <c r="D2591" s="443" t="s">
        <v>568</v>
      </c>
      <c r="E2591" s="443" t="s">
        <v>569</v>
      </c>
      <c r="F2591" s="443" t="s">
        <v>550</v>
      </c>
      <c r="G2591" s="722">
        <v>28</v>
      </c>
      <c r="H2591" s="722">
        <v>3.9677699999999998</v>
      </c>
      <c r="I2591" s="722">
        <v>300</v>
      </c>
      <c r="J2591" s="722">
        <v>28</v>
      </c>
      <c r="K2591" s="723">
        <v>111.09756</v>
      </c>
    </row>
    <row r="2592" spans="2:11">
      <c r="B2592" s="486" t="str">
        <f>CONCATENATE(Tabela22[[#This Row],[Residencial / Não Residencial]]," - ",Tabela22[[#This Row],[Frequência]])</f>
        <v>Residencial - 3 vezes por semana</v>
      </c>
      <c r="C2592" s="486" t="s">
        <v>578</v>
      </c>
      <c r="D2592" s="443" t="s">
        <v>571</v>
      </c>
      <c r="E2592" s="443" t="s">
        <v>548</v>
      </c>
      <c r="F2592" s="443" t="s">
        <v>548</v>
      </c>
      <c r="G2592" s="722">
        <v>158.76</v>
      </c>
      <c r="H2592" s="722">
        <v>2.5755699999999999</v>
      </c>
      <c r="I2592" s="722">
        <v>200</v>
      </c>
      <c r="J2592" s="722">
        <v>158.76</v>
      </c>
      <c r="K2592" s="723">
        <v>408.89749319999999</v>
      </c>
    </row>
    <row r="2593" spans="2:11">
      <c r="B2593" s="486" t="str">
        <f>CONCATENATE(Tabela22[[#This Row],[Residencial / Não Residencial]]," - ",Tabela22[[#This Row],[Frequência]])</f>
        <v>Não Residencial - 3 vezes por semana</v>
      </c>
      <c r="C2593" s="486" t="s">
        <v>578</v>
      </c>
      <c r="D2593" s="443" t="s">
        <v>572</v>
      </c>
      <c r="E2593" s="443" t="s">
        <v>569</v>
      </c>
      <c r="F2593" s="443" t="s">
        <v>550</v>
      </c>
      <c r="G2593" s="722">
        <v>197.86</v>
      </c>
      <c r="H2593" s="722">
        <v>3.9677699999999998</v>
      </c>
      <c r="I2593" s="722">
        <v>300</v>
      </c>
      <c r="J2593" s="722">
        <v>197.86</v>
      </c>
      <c r="K2593" s="723">
        <v>785.06297219999999</v>
      </c>
    </row>
    <row r="2594" spans="2:11">
      <c r="B2594" s="486" t="str">
        <f>CONCATENATE(Tabela22[[#This Row],[Residencial / Não Residencial]]," - ",Tabela22[[#This Row],[Frequência]])</f>
        <v>Residencial - 3 vezes por semana</v>
      </c>
      <c r="C2594" s="486" t="s">
        <v>578</v>
      </c>
      <c r="D2594" s="443" t="s">
        <v>572</v>
      </c>
      <c r="E2594" s="443" t="s">
        <v>548</v>
      </c>
      <c r="F2594" s="443" t="s">
        <v>548</v>
      </c>
      <c r="G2594" s="722">
        <v>60.42</v>
      </c>
      <c r="H2594" s="722">
        <v>2.5755699999999999</v>
      </c>
      <c r="I2594" s="722">
        <v>200</v>
      </c>
      <c r="J2594" s="722">
        <v>60.42</v>
      </c>
      <c r="K2594" s="723">
        <v>155.6159394</v>
      </c>
    </row>
    <row r="2595" spans="2:11">
      <c r="B2595" s="486" t="str">
        <f>CONCATENATE(Tabela22[[#This Row],[Residencial / Não Residencial]]," - ",Tabela22[[#This Row],[Frequência]])</f>
        <v>Não Residencial - 3 vezes por semana</v>
      </c>
      <c r="C2595" s="486" t="s">
        <v>578</v>
      </c>
      <c r="D2595" s="443" t="s">
        <v>568</v>
      </c>
      <c r="E2595" s="443" t="s">
        <v>569</v>
      </c>
      <c r="F2595" s="443" t="s">
        <v>550</v>
      </c>
      <c r="G2595" s="722">
        <v>56</v>
      </c>
      <c r="H2595" s="722">
        <v>3.9677699999999998</v>
      </c>
      <c r="I2595" s="722">
        <v>300</v>
      </c>
      <c r="J2595" s="722">
        <v>56</v>
      </c>
      <c r="K2595" s="723">
        <v>222.19512</v>
      </c>
    </row>
    <row r="2596" spans="2:11">
      <c r="B2596" s="486" t="str">
        <f>CONCATENATE(Tabela22[[#This Row],[Residencial / Não Residencial]]," - ",Tabela22[[#This Row],[Frequência]])</f>
        <v>Não Residencial - 3 vezes por semana</v>
      </c>
      <c r="C2596" s="486" t="s">
        <v>578</v>
      </c>
      <c r="D2596" s="443" t="s">
        <v>568</v>
      </c>
      <c r="E2596" s="443" t="s">
        <v>570</v>
      </c>
      <c r="F2596" s="443" t="s">
        <v>550</v>
      </c>
      <c r="G2596" s="722">
        <v>35</v>
      </c>
      <c r="H2596" s="722">
        <v>3.9677699999999998</v>
      </c>
      <c r="I2596" s="722">
        <v>300</v>
      </c>
      <c r="J2596" s="722">
        <v>35</v>
      </c>
      <c r="K2596" s="723">
        <v>138.87195</v>
      </c>
    </row>
    <row r="2597" spans="2:11">
      <c r="B2597" s="486" t="str">
        <f>CONCATENATE(Tabela22[[#This Row],[Residencial / Não Residencial]]," - ",Tabela22[[#This Row],[Frequência]])</f>
        <v>Residencial - 3 vezes por semana</v>
      </c>
      <c r="C2597" s="486" t="s">
        <v>578</v>
      </c>
      <c r="D2597" s="443" t="s">
        <v>572</v>
      </c>
      <c r="E2597" s="443" t="s">
        <v>548</v>
      </c>
      <c r="F2597" s="443" t="s">
        <v>548</v>
      </c>
      <c r="G2597" s="722">
        <v>42</v>
      </c>
      <c r="H2597" s="722">
        <v>2.5755699999999999</v>
      </c>
      <c r="I2597" s="722">
        <v>200</v>
      </c>
      <c r="J2597" s="722">
        <v>42</v>
      </c>
      <c r="K2597" s="723">
        <v>108.17394</v>
      </c>
    </row>
    <row r="2598" spans="2:11">
      <c r="B2598" s="486" t="str">
        <f>CONCATENATE(Tabela22[[#This Row],[Residencial / Não Residencial]]," - ",Tabela22[[#This Row],[Frequência]])</f>
        <v>Não Residencial - 3 vezes por semana</v>
      </c>
      <c r="C2598" s="486" t="s">
        <v>578</v>
      </c>
      <c r="D2598" s="443" t="s">
        <v>579</v>
      </c>
      <c r="E2598" s="443" t="s">
        <v>569</v>
      </c>
      <c r="F2598" s="443" t="s">
        <v>550</v>
      </c>
      <c r="G2598" s="722">
        <v>230</v>
      </c>
      <c r="H2598" s="722">
        <v>3.9677699999999998</v>
      </c>
      <c r="I2598" s="722">
        <v>300</v>
      </c>
      <c r="J2598" s="722">
        <v>230</v>
      </c>
      <c r="K2598" s="723">
        <v>912.58709999999996</v>
      </c>
    </row>
    <row r="2599" spans="2:11">
      <c r="B2599" s="486" t="str">
        <f>CONCATENATE(Tabela22[[#This Row],[Residencial / Não Residencial]]," - ",Tabela22[[#This Row],[Frequência]])</f>
        <v>Não Residencial - 3 vezes por semana</v>
      </c>
      <c r="C2599" s="486" t="s">
        <v>578</v>
      </c>
      <c r="D2599" s="443" t="s">
        <v>568</v>
      </c>
      <c r="E2599" s="443" t="s">
        <v>570</v>
      </c>
      <c r="F2599" s="443" t="s">
        <v>550</v>
      </c>
      <c r="G2599" s="722">
        <v>150</v>
      </c>
      <c r="H2599" s="722">
        <v>3.9677699999999998</v>
      </c>
      <c r="I2599" s="722">
        <v>300</v>
      </c>
      <c r="J2599" s="722">
        <v>150</v>
      </c>
      <c r="K2599" s="723">
        <v>595.16549999999995</v>
      </c>
    </row>
    <row r="2600" spans="2:11">
      <c r="B2600" s="486" t="str">
        <f>CONCATENATE(Tabela22[[#This Row],[Residencial / Não Residencial]]," - ",Tabela22[[#This Row],[Frequência]])</f>
        <v>Residencial - 3 vezes por semana</v>
      </c>
      <c r="C2600" s="486" t="s">
        <v>578</v>
      </c>
      <c r="D2600" s="443" t="s">
        <v>572</v>
      </c>
      <c r="E2600" s="443" t="s">
        <v>548</v>
      </c>
      <c r="F2600" s="443" t="s">
        <v>548</v>
      </c>
      <c r="G2600" s="722">
        <v>74.349999999999994</v>
      </c>
      <c r="H2600" s="722">
        <v>2.5755699999999999</v>
      </c>
      <c r="I2600" s="722">
        <v>200</v>
      </c>
      <c r="J2600" s="722">
        <v>74.349999999999994</v>
      </c>
      <c r="K2600" s="723">
        <v>191.4936295</v>
      </c>
    </row>
    <row r="2601" spans="2:11">
      <c r="B2601" s="486" t="str">
        <f>CONCATENATE(Tabela22[[#This Row],[Residencial / Não Residencial]]," - ",Tabela22[[#This Row],[Frequência]])</f>
        <v>Residencial - 3 vezes por semana</v>
      </c>
      <c r="C2601" s="486" t="s">
        <v>578</v>
      </c>
      <c r="D2601" s="443" t="s">
        <v>572</v>
      </c>
      <c r="E2601" s="443" t="s">
        <v>548</v>
      </c>
      <c r="F2601" s="443" t="s">
        <v>548</v>
      </c>
      <c r="G2601" s="722">
        <v>478.9</v>
      </c>
      <c r="H2601" s="722">
        <v>2.5755699999999999</v>
      </c>
      <c r="I2601" s="722">
        <v>200</v>
      </c>
      <c r="J2601" s="722">
        <v>200</v>
      </c>
      <c r="K2601" s="723">
        <v>515.11400000000003</v>
      </c>
    </row>
    <row r="2602" spans="2:11">
      <c r="B2602" s="486" t="str">
        <f>CONCATENATE(Tabela22[[#This Row],[Residencial / Não Residencial]]," - ",Tabela22[[#This Row],[Frequência]])</f>
        <v>Residencial - 3 vezes por semana</v>
      </c>
      <c r="C2602" s="486" t="s">
        <v>578</v>
      </c>
      <c r="D2602" s="443" t="s">
        <v>572</v>
      </c>
      <c r="E2602" s="443" t="s">
        <v>548</v>
      </c>
      <c r="F2602" s="443" t="s">
        <v>548</v>
      </c>
      <c r="G2602" s="722">
        <v>150</v>
      </c>
      <c r="H2602" s="722">
        <v>2.5755699999999999</v>
      </c>
      <c r="I2602" s="722">
        <v>200</v>
      </c>
      <c r="J2602" s="722">
        <v>150</v>
      </c>
      <c r="K2602" s="723">
        <v>386.33550000000002</v>
      </c>
    </row>
    <row r="2603" spans="2:11">
      <c r="B2603" s="486" t="str">
        <f>CONCATENATE(Tabela22[[#This Row],[Residencial / Não Residencial]]," - ",Tabela22[[#This Row],[Frequência]])</f>
        <v>Residencial - 3 vezes por semana</v>
      </c>
      <c r="C2603" s="486" t="s">
        <v>578</v>
      </c>
      <c r="D2603" s="443" t="s">
        <v>572</v>
      </c>
      <c r="E2603" s="443" t="s">
        <v>548</v>
      </c>
      <c r="F2603" s="443" t="s">
        <v>548</v>
      </c>
      <c r="G2603" s="722">
        <v>128.25</v>
      </c>
      <c r="H2603" s="722">
        <v>2.5755699999999999</v>
      </c>
      <c r="I2603" s="722">
        <v>200</v>
      </c>
      <c r="J2603" s="722">
        <v>128.25</v>
      </c>
      <c r="K2603" s="723">
        <v>330.31685249999998</v>
      </c>
    </row>
    <row r="2604" spans="2:11">
      <c r="B2604" s="486" t="str">
        <f>CONCATENATE(Tabela22[[#This Row],[Residencial / Não Residencial]]," - ",Tabela22[[#This Row],[Frequência]])</f>
        <v>Não Residencial - 3 vezes por semana</v>
      </c>
      <c r="C2604" s="486" t="s">
        <v>578</v>
      </c>
      <c r="D2604" s="443" t="s">
        <v>568</v>
      </c>
      <c r="E2604" s="443" t="s">
        <v>569</v>
      </c>
      <c r="F2604" s="443" t="s">
        <v>550</v>
      </c>
      <c r="G2604" s="722">
        <v>115</v>
      </c>
      <c r="H2604" s="722">
        <v>3.9677699999999998</v>
      </c>
      <c r="I2604" s="722">
        <v>300</v>
      </c>
      <c r="J2604" s="722">
        <v>115</v>
      </c>
      <c r="K2604" s="723">
        <v>456.29354999999998</v>
      </c>
    </row>
    <row r="2605" spans="2:11">
      <c r="B2605" s="486" t="str">
        <f>CONCATENATE(Tabela22[[#This Row],[Residencial / Não Residencial]]," - ",Tabela22[[#This Row],[Frequência]])</f>
        <v>Residencial - 3 vezes por semana</v>
      </c>
      <c r="C2605" s="486" t="s">
        <v>578</v>
      </c>
      <c r="D2605" s="443" t="s">
        <v>572</v>
      </c>
      <c r="E2605" s="443" t="s">
        <v>548</v>
      </c>
      <c r="F2605" s="443" t="s">
        <v>548</v>
      </c>
      <c r="G2605" s="722">
        <v>166</v>
      </c>
      <c r="H2605" s="722">
        <v>2.5755699999999999</v>
      </c>
      <c r="I2605" s="722">
        <v>200</v>
      </c>
      <c r="J2605" s="722">
        <v>166</v>
      </c>
      <c r="K2605" s="723">
        <v>427.54462000000001</v>
      </c>
    </row>
    <row r="2606" spans="2:11">
      <c r="B2606" s="486" t="str">
        <f>CONCATENATE(Tabela22[[#This Row],[Residencial / Não Residencial]]," - ",Tabela22[[#This Row],[Frequência]])</f>
        <v>Residencial - 3 vezes por semana</v>
      </c>
      <c r="C2606" s="486" t="s">
        <v>578</v>
      </c>
      <c r="D2606" s="443" t="s">
        <v>572</v>
      </c>
      <c r="E2606" s="443" t="s">
        <v>548</v>
      </c>
      <c r="F2606" s="443" t="s">
        <v>548</v>
      </c>
      <c r="G2606" s="722">
        <v>147</v>
      </c>
      <c r="H2606" s="722">
        <v>2.5755699999999999</v>
      </c>
      <c r="I2606" s="722">
        <v>200</v>
      </c>
      <c r="J2606" s="722">
        <v>147</v>
      </c>
      <c r="K2606" s="723">
        <v>378.60879</v>
      </c>
    </row>
    <row r="2607" spans="2:11">
      <c r="B2607" s="486" t="str">
        <f>CONCATENATE(Tabela22[[#This Row],[Residencial / Não Residencial]]," - ",Tabela22[[#This Row],[Frequência]])</f>
        <v>Residencial - 3 vezes por semana</v>
      </c>
      <c r="C2607" s="486" t="s">
        <v>578</v>
      </c>
      <c r="D2607" s="443" t="s">
        <v>572</v>
      </c>
      <c r="E2607" s="443" t="s">
        <v>548</v>
      </c>
      <c r="F2607" s="443" t="s">
        <v>548</v>
      </c>
      <c r="G2607" s="722">
        <v>71.2</v>
      </c>
      <c r="H2607" s="722">
        <v>2.5755699999999999</v>
      </c>
      <c r="I2607" s="722">
        <v>200</v>
      </c>
      <c r="J2607" s="722">
        <v>71.2</v>
      </c>
      <c r="K2607" s="723">
        <v>183.380584</v>
      </c>
    </row>
    <row r="2608" spans="2:11">
      <c r="B2608" s="486" t="str">
        <f>CONCATENATE(Tabela22[[#This Row],[Residencial / Não Residencial]]," - ",Tabela22[[#This Row],[Frequência]])</f>
        <v>Residencial - 3 vezes por semana</v>
      </c>
      <c r="C2608" s="486" t="s">
        <v>578</v>
      </c>
      <c r="D2608" s="443" t="s">
        <v>572</v>
      </c>
      <c r="E2608" s="443" t="s">
        <v>548</v>
      </c>
      <c r="F2608" s="443" t="s">
        <v>548</v>
      </c>
      <c r="G2608" s="722">
        <v>129.5</v>
      </c>
      <c r="H2608" s="722">
        <v>2.5755699999999999</v>
      </c>
      <c r="I2608" s="722">
        <v>200</v>
      </c>
      <c r="J2608" s="722">
        <v>129.5</v>
      </c>
      <c r="K2608" s="723">
        <v>333.536315</v>
      </c>
    </row>
    <row r="2609" spans="2:11">
      <c r="B2609" s="486" t="str">
        <f>CONCATENATE(Tabela22[[#This Row],[Residencial / Não Residencial]]," - ",Tabela22[[#This Row],[Frequência]])</f>
        <v>Residencial - 3 vezes por semana</v>
      </c>
      <c r="C2609" s="486" t="s">
        <v>578</v>
      </c>
      <c r="D2609" s="443" t="s">
        <v>572</v>
      </c>
      <c r="E2609" s="443" t="s">
        <v>548</v>
      </c>
      <c r="F2609" s="443" t="s">
        <v>548</v>
      </c>
      <c r="G2609" s="722">
        <v>48.74</v>
      </c>
      <c r="H2609" s="722">
        <v>2.5755699999999999</v>
      </c>
      <c r="I2609" s="722">
        <v>200</v>
      </c>
      <c r="J2609" s="722">
        <v>48.74</v>
      </c>
      <c r="K2609" s="723">
        <v>125.5332818</v>
      </c>
    </row>
    <row r="2610" spans="2:11">
      <c r="B2610" s="486" t="str">
        <f>CONCATENATE(Tabela22[[#This Row],[Residencial / Não Residencial]]," - ",Tabela22[[#This Row],[Frequência]])</f>
        <v>Residencial - 3 vezes por semana</v>
      </c>
      <c r="C2610" s="486" t="s">
        <v>578</v>
      </c>
      <c r="D2610" s="443" t="s">
        <v>572</v>
      </c>
      <c r="E2610" s="443" t="s">
        <v>548</v>
      </c>
      <c r="F2610" s="443" t="s">
        <v>548</v>
      </c>
      <c r="G2610" s="722">
        <v>97</v>
      </c>
      <c r="H2610" s="722">
        <v>2.5755699999999999</v>
      </c>
      <c r="I2610" s="722">
        <v>200</v>
      </c>
      <c r="J2610" s="722">
        <v>97</v>
      </c>
      <c r="K2610" s="723">
        <v>249.83028999999999</v>
      </c>
    </row>
    <row r="2611" spans="2:11">
      <c r="B2611" s="486" t="str">
        <f>CONCATENATE(Tabela22[[#This Row],[Residencial / Não Residencial]]," - ",Tabela22[[#This Row],[Frequência]])</f>
        <v>Residencial - 3 vezes por semana</v>
      </c>
      <c r="C2611" s="486" t="s">
        <v>578</v>
      </c>
      <c r="D2611" s="443" t="s">
        <v>572</v>
      </c>
      <c r="E2611" s="443" t="s">
        <v>548</v>
      </c>
      <c r="F2611" s="443" t="s">
        <v>548</v>
      </c>
      <c r="G2611" s="722">
        <v>87</v>
      </c>
      <c r="H2611" s="722">
        <v>2.5755699999999999</v>
      </c>
      <c r="I2611" s="722">
        <v>200</v>
      </c>
      <c r="J2611" s="722">
        <v>87</v>
      </c>
      <c r="K2611" s="723">
        <v>224.07459</v>
      </c>
    </row>
    <row r="2612" spans="2:11">
      <c r="B2612" s="486" t="str">
        <f>CONCATENATE(Tabela22[[#This Row],[Residencial / Não Residencial]]," - ",Tabela22[[#This Row],[Frequência]])</f>
        <v>Não Residencial - 3 vezes por semana</v>
      </c>
      <c r="C2612" s="486" t="s">
        <v>578</v>
      </c>
      <c r="D2612" s="443" t="s">
        <v>568</v>
      </c>
      <c r="E2612" s="443" t="s">
        <v>569</v>
      </c>
      <c r="F2612" s="443" t="s">
        <v>550</v>
      </c>
      <c r="G2612" s="722">
        <v>183.75</v>
      </c>
      <c r="H2612" s="722">
        <v>3.9677699999999998</v>
      </c>
      <c r="I2612" s="722">
        <v>300</v>
      </c>
      <c r="J2612" s="722">
        <v>183.75</v>
      </c>
      <c r="K2612" s="723">
        <v>729.07773750000001</v>
      </c>
    </row>
    <row r="2613" spans="2:11">
      <c r="B2613" s="486" t="str">
        <f>CONCATENATE(Tabela22[[#This Row],[Residencial / Não Residencial]]," - ",Tabela22[[#This Row],[Frequência]])</f>
        <v>Não Residencial - 3 vezes por semana</v>
      </c>
      <c r="C2613" s="486" t="s">
        <v>578</v>
      </c>
      <c r="D2613" s="443" t="s">
        <v>568</v>
      </c>
      <c r="E2613" s="443" t="s">
        <v>569</v>
      </c>
      <c r="F2613" s="443" t="s">
        <v>550</v>
      </c>
      <c r="G2613" s="722">
        <v>212.54</v>
      </c>
      <c r="H2613" s="722">
        <v>3.9677699999999998</v>
      </c>
      <c r="I2613" s="722">
        <v>300</v>
      </c>
      <c r="J2613" s="722">
        <v>212.54</v>
      </c>
      <c r="K2613" s="723">
        <v>843.30983579999997</v>
      </c>
    </row>
    <row r="2614" spans="2:11">
      <c r="B2614" s="486" t="str">
        <f>CONCATENATE(Tabela22[[#This Row],[Residencial / Não Residencial]]," - ",Tabela22[[#This Row],[Frequência]])</f>
        <v>Não Residencial - 3 vezes por semana</v>
      </c>
      <c r="C2614" s="486" t="s">
        <v>578</v>
      </c>
      <c r="D2614" s="443" t="s">
        <v>574</v>
      </c>
      <c r="E2614" s="443" t="s">
        <v>569</v>
      </c>
      <c r="F2614" s="443" t="s">
        <v>550</v>
      </c>
      <c r="G2614" s="722">
        <v>288</v>
      </c>
      <c r="H2614" s="722">
        <v>3.9677699999999998</v>
      </c>
      <c r="I2614" s="722">
        <v>300</v>
      </c>
      <c r="J2614" s="722">
        <v>288</v>
      </c>
      <c r="K2614" s="723">
        <v>1142.71776</v>
      </c>
    </row>
    <row r="2615" spans="2:11">
      <c r="B2615" s="486" t="str">
        <f>CONCATENATE(Tabela22[[#This Row],[Residencial / Não Residencial]]," - ",Tabela22[[#This Row],[Frequência]])</f>
        <v>Não Residencial - 3 vezes por semana</v>
      </c>
      <c r="C2615" s="486" t="s">
        <v>578</v>
      </c>
      <c r="D2615" s="443" t="s">
        <v>574</v>
      </c>
      <c r="E2615" s="443" t="s">
        <v>569</v>
      </c>
      <c r="F2615" s="443" t="s">
        <v>550</v>
      </c>
      <c r="G2615" s="722">
        <v>262.5</v>
      </c>
      <c r="H2615" s="722">
        <v>3.9677699999999998</v>
      </c>
      <c r="I2615" s="722">
        <v>300</v>
      </c>
      <c r="J2615" s="722">
        <v>262.5</v>
      </c>
      <c r="K2615" s="723">
        <v>1041.5396249999999</v>
      </c>
    </row>
    <row r="2616" spans="2:11">
      <c r="B2616" s="486" t="str">
        <f>CONCATENATE(Tabela22[[#This Row],[Residencial / Não Residencial]]," - ",Tabela22[[#This Row],[Frequência]])</f>
        <v>Não Residencial - 3 vezes por semana</v>
      </c>
      <c r="C2616" s="486" t="s">
        <v>578</v>
      </c>
      <c r="D2616" s="443" t="s">
        <v>574</v>
      </c>
      <c r="E2616" s="443" t="s">
        <v>569</v>
      </c>
      <c r="F2616" s="443" t="s">
        <v>550</v>
      </c>
      <c r="G2616" s="722">
        <v>247.5</v>
      </c>
      <c r="H2616" s="722">
        <v>3.9677699999999998</v>
      </c>
      <c r="I2616" s="722">
        <v>300</v>
      </c>
      <c r="J2616" s="722">
        <v>247.5</v>
      </c>
      <c r="K2616" s="723">
        <v>982.02307499999995</v>
      </c>
    </row>
    <row r="2617" spans="2:11">
      <c r="B2617" s="486" t="str">
        <f>CONCATENATE(Tabela22[[#This Row],[Residencial / Não Residencial]]," - ",Tabela22[[#This Row],[Frequência]])</f>
        <v>Residencial - 3 vezes por semana</v>
      </c>
      <c r="C2617" s="486" t="s">
        <v>578</v>
      </c>
      <c r="D2617" s="443" t="s">
        <v>574</v>
      </c>
      <c r="E2617" s="443" t="s">
        <v>575</v>
      </c>
      <c r="F2617" s="443" t="s">
        <v>548</v>
      </c>
      <c r="G2617" s="722">
        <v>480</v>
      </c>
      <c r="H2617" s="722">
        <v>2.5755699999999999</v>
      </c>
      <c r="I2617" s="722">
        <v>200</v>
      </c>
      <c r="J2617" s="722">
        <v>200</v>
      </c>
      <c r="K2617" s="723">
        <v>515.11400000000003</v>
      </c>
    </row>
    <row r="2618" spans="2:11">
      <c r="B2618" s="486" t="str">
        <f>CONCATENATE(Tabela22[[#This Row],[Residencial / Não Residencial]]," - ",Tabela22[[#This Row],[Frequência]])</f>
        <v>Não Residencial - 3 vezes por semana</v>
      </c>
      <c r="C2618" s="486" t="s">
        <v>578</v>
      </c>
      <c r="D2618" s="443" t="s">
        <v>574</v>
      </c>
      <c r="E2618" s="443" t="s">
        <v>581</v>
      </c>
      <c r="F2618" s="443" t="s">
        <v>550</v>
      </c>
      <c r="G2618" s="722">
        <v>1866.5</v>
      </c>
      <c r="H2618" s="722">
        <v>3.9677699999999998</v>
      </c>
      <c r="I2618" s="722">
        <v>300</v>
      </c>
      <c r="J2618" s="722">
        <v>300</v>
      </c>
      <c r="K2618" s="723">
        <v>1190.3309999999999</v>
      </c>
    </row>
    <row r="2619" spans="2:11">
      <c r="B2619" s="486" t="str">
        <f>CONCATENATE(Tabela22[[#This Row],[Residencial / Não Residencial]]," - ",Tabela22[[#This Row],[Frequência]])</f>
        <v>Não Residencial - 3 vezes por semana</v>
      </c>
      <c r="C2619" s="486" t="s">
        <v>578</v>
      </c>
      <c r="D2619" s="443" t="s">
        <v>574</v>
      </c>
      <c r="E2619" s="443" t="s">
        <v>570</v>
      </c>
      <c r="F2619" s="443" t="s">
        <v>550</v>
      </c>
      <c r="G2619" s="722">
        <v>5076.28</v>
      </c>
      <c r="H2619" s="722">
        <v>3.9677699999999998</v>
      </c>
      <c r="I2619" s="722">
        <v>300</v>
      </c>
      <c r="J2619" s="722">
        <v>300</v>
      </c>
      <c r="K2619" s="723">
        <v>1190.3309999999999</v>
      </c>
    </row>
    <row r="2620" spans="2:11">
      <c r="B2620" s="486" t="str">
        <f>CONCATENATE(Tabela22[[#This Row],[Residencial / Não Residencial]]," - ",Tabela22[[#This Row],[Frequência]])</f>
        <v>Não Residencial - 3 vezes por semana</v>
      </c>
      <c r="C2620" s="486" t="s">
        <v>578</v>
      </c>
      <c r="D2620" s="443" t="s">
        <v>574</v>
      </c>
      <c r="E2620" s="443" t="s">
        <v>570</v>
      </c>
      <c r="F2620" s="443" t="s">
        <v>550</v>
      </c>
      <c r="G2620" s="722">
        <v>203</v>
      </c>
      <c r="H2620" s="722">
        <v>3.9677699999999998</v>
      </c>
      <c r="I2620" s="722">
        <v>300</v>
      </c>
      <c r="J2620" s="722">
        <v>203</v>
      </c>
      <c r="K2620" s="723">
        <v>805.45731000000001</v>
      </c>
    </row>
    <row r="2621" spans="2:11">
      <c r="B2621" s="486" t="str">
        <f>CONCATENATE(Tabela22[[#This Row],[Residencial / Não Residencial]]," - ",Tabela22[[#This Row],[Frequência]])</f>
        <v>Residencial - 3 vezes por semana</v>
      </c>
      <c r="C2621" s="486" t="s">
        <v>578</v>
      </c>
      <c r="D2621" s="443" t="s">
        <v>572</v>
      </c>
      <c r="E2621" s="443" t="s">
        <v>548</v>
      </c>
      <c r="F2621" s="443" t="s">
        <v>548</v>
      </c>
      <c r="G2621" s="722">
        <v>108</v>
      </c>
      <c r="H2621" s="722">
        <v>2.5755699999999999</v>
      </c>
      <c r="I2621" s="722">
        <v>200</v>
      </c>
      <c r="J2621" s="722">
        <v>108</v>
      </c>
      <c r="K2621" s="723">
        <v>278.16156000000001</v>
      </c>
    </row>
    <row r="2622" spans="2:11">
      <c r="B2622" s="486" t="str">
        <f>CONCATENATE(Tabela22[[#This Row],[Residencial / Não Residencial]]," - ",Tabela22[[#This Row],[Frequência]])</f>
        <v>Residencial - 3 vezes por semana</v>
      </c>
      <c r="C2622" s="486" t="s">
        <v>578</v>
      </c>
      <c r="D2622" s="443" t="s">
        <v>572</v>
      </c>
      <c r="E2622" s="443" t="s">
        <v>548</v>
      </c>
      <c r="F2622" s="443" t="s">
        <v>548</v>
      </c>
      <c r="G2622" s="722">
        <v>105.75</v>
      </c>
      <c r="H2622" s="722">
        <v>2.5755699999999999</v>
      </c>
      <c r="I2622" s="722">
        <v>200</v>
      </c>
      <c r="J2622" s="722">
        <v>105.75</v>
      </c>
      <c r="K2622" s="723">
        <v>272.36652750000002</v>
      </c>
    </row>
    <row r="2623" spans="2:11">
      <c r="B2623" s="486" t="str">
        <f>CONCATENATE(Tabela22[[#This Row],[Residencial / Não Residencial]]," - ",Tabela22[[#This Row],[Frequência]])</f>
        <v>Não Residencial - 3 vezes por semana</v>
      </c>
      <c r="C2623" s="486" t="s">
        <v>578</v>
      </c>
      <c r="D2623" s="443" t="s">
        <v>574</v>
      </c>
      <c r="E2623" s="443" t="s">
        <v>569</v>
      </c>
      <c r="F2623" s="443" t="s">
        <v>550</v>
      </c>
      <c r="G2623" s="722">
        <v>184.68</v>
      </c>
      <c r="H2623" s="722">
        <v>3.9677699999999998</v>
      </c>
      <c r="I2623" s="722">
        <v>300</v>
      </c>
      <c r="J2623" s="722">
        <v>184.68</v>
      </c>
      <c r="K2623" s="723">
        <v>732.76776359999997</v>
      </c>
    </row>
    <row r="2624" spans="2:11">
      <c r="B2624" s="486" t="str">
        <f>CONCATENATE(Tabela22[[#This Row],[Residencial / Não Residencial]]," - ",Tabela22[[#This Row],[Frequência]])</f>
        <v>Não Residencial - 3 vezes por semana</v>
      </c>
      <c r="C2624" s="486" t="s">
        <v>578</v>
      </c>
      <c r="D2624" s="443" t="s">
        <v>572</v>
      </c>
      <c r="E2624" s="443" t="s">
        <v>569</v>
      </c>
      <c r="F2624" s="443" t="s">
        <v>550</v>
      </c>
      <c r="G2624" s="722">
        <v>182</v>
      </c>
      <c r="H2624" s="722">
        <v>3.9677699999999998</v>
      </c>
      <c r="I2624" s="722">
        <v>300</v>
      </c>
      <c r="J2624" s="722">
        <v>182</v>
      </c>
      <c r="K2624" s="723">
        <v>722.13414</v>
      </c>
    </row>
    <row r="2625" spans="2:11">
      <c r="B2625" s="486" t="str">
        <f>CONCATENATE(Tabela22[[#This Row],[Residencial / Não Residencial]]," - ",Tabela22[[#This Row],[Frequência]])</f>
        <v>Residencial - 3 vezes por semana</v>
      </c>
      <c r="C2625" s="486" t="s">
        <v>578</v>
      </c>
      <c r="D2625" s="443" t="s">
        <v>572</v>
      </c>
      <c r="E2625" s="443" t="s">
        <v>548</v>
      </c>
      <c r="F2625" s="443" t="s">
        <v>548</v>
      </c>
      <c r="G2625" s="722">
        <v>111.98</v>
      </c>
      <c r="H2625" s="722">
        <v>2.5755699999999999</v>
      </c>
      <c r="I2625" s="722">
        <v>200</v>
      </c>
      <c r="J2625" s="722">
        <v>111.98</v>
      </c>
      <c r="K2625" s="723">
        <v>288.41232860000002</v>
      </c>
    </row>
    <row r="2626" spans="2:11">
      <c r="B2626" s="486" t="str">
        <f>CONCATENATE(Tabela22[[#This Row],[Residencial / Não Residencial]]," - ",Tabela22[[#This Row],[Frequência]])</f>
        <v>Residencial - 3 vezes por semana</v>
      </c>
      <c r="C2626" s="486" t="s">
        <v>578</v>
      </c>
      <c r="D2626" s="443" t="s">
        <v>572</v>
      </c>
      <c r="E2626" s="443" t="s">
        <v>548</v>
      </c>
      <c r="F2626" s="443" t="s">
        <v>548</v>
      </c>
      <c r="G2626" s="722">
        <v>65.900000000000006</v>
      </c>
      <c r="H2626" s="722">
        <v>2.5755699999999999</v>
      </c>
      <c r="I2626" s="722">
        <v>200</v>
      </c>
      <c r="J2626" s="722">
        <v>65.900000000000006</v>
      </c>
      <c r="K2626" s="723">
        <v>169.730063</v>
      </c>
    </row>
    <row r="2627" spans="2:11">
      <c r="B2627" s="486" t="str">
        <f>CONCATENATE(Tabela22[[#This Row],[Residencial / Não Residencial]]," - ",Tabela22[[#This Row],[Frequência]])</f>
        <v>Residencial - 3 vezes por semana</v>
      </c>
      <c r="C2627" s="486" t="s">
        <v>578</v>
      </c>
      <c r="D2627" s="443" t="s">
        <v>572</v>
      </c>
      <c r="E2627" s="443" t="s">
        <v>548</v>
      </c>
      <c r="F2627" s="443" t="s">
        <v>548</v>
      </c>
      <c r="G2627" s="722">
        <v>81</v>
      </c>
      <c r="H2627" s="722">
        <v>2.5755699999999999</v>
      </c>
      <c r="I2627" s="722">
        <v>200</v>
      </c>
      <c r="J2627" s="722">
        <v>81</v>
      </c>
      <c r="K2627" s="723">
        <v>208.62117000000001</v>
      </c>
    </row>
    <row r="2628" spans="2:11">
      <c r="B2628" s="486" t="str">
        <f>CONCATENATE(Tabela22[[#This Row],[Residencial / Não Residencial]]," - ",Tabela22[[#This Row],[Frequência]])</f>
        <v>Residencial - 3 vezes por semana</v>
      </c>
      <c r="C2628" s="486" t="s">
        <v>578</v>
      </c>
      <c r="D2628" s="443" t="s">
        <v>572</v>
      </c>
      <c r="E2628" s="443" t="s">
        <v>548</v>
      </c>
      <c r="F2628" s="443" t="s">
        <v>548</v>
      </c>
      <c r="G2628" s="722">
        <v>274.69</v>
      </c>
      <c r="H2628" s="722">
        <v>2.5755699999999999</v>
      </c>
      <c r="I2628" s="722">
        <v>200</v>
      </c>
      <c r="J2628" s="722">
        <v>200</v>
      </c>
      <c r="K2628" s="723">
        <v>515.11400000000003</v>
      </c>
    </row>
    <row r="2629" spans="2:11">
      <c r="B2629" s="486" t="str">
        <f>CONCATENATE(Tabela22[[#This Row],[Residencial / Não Residencial]]," - ",Tabela22[[#This Row],[Frequência]])</f>
        <v>Residencial - 3 vezes por semana</v>
      </c>
      <c r="C2629" s="486" t="s">
        <v>578</v>
      </c>
      <c r="D2629" s="443" t="s">
        <v>572</v>
      </c>
      <c r="E2629" s="443" t="s">
        <v>548</v>
      </c>
      <c r="F2629" s="443" t="s">
        <v>548</v>
      </c>
      <c r="G2629" s="722">
        <v>173</v>
      </c>
      <c r="H2629" s="722">
        <v>2.5755699999999999</v>
      </c>
      <c r="I2629" s="722">
        <v>200</v>
      </c>
      <c r="J2629" s="722">
        <v>173</v>
      </c>
      <c r="K2629" s="723">
        <v>445.57360999999997</v>
      </c>
    </row>
    <row r="2630" spans="2:11">
      <c r="B2630" s="486" t="str">
        <f>CONCATENATE(Tabela22[[#This Row],[Residencial / Não Residencial]]," - ",Tabela22[[#This Row],[Frequência]])</f>
        <v>Residencial - 3 vezes por semana</v>
      </c>
      <c r="C2630" s="486" t="s">
        <v>578</v>
      </c>
      <c r="D2630" s="443" t="s">
        <v>572</v>
      </c>
      <c r="E2630" s="443" t="s">
        <v>548</v>
      </c>
      <c r="F2630" s="443" t="s">
        <v>548</v>
      </c>
      <c r="G2630" s="722">
        <v>72</v>
      </c>
      <c r="H2630" s="722">
        <v>2.5755699999999999</v>
      </c>
      <c r="I2630" s="722">
        <v>200</v>
      </c>
      <c r="J2630" s="722">
        <v>72</v>
      </c>
      <c r="K2630" s="723">
        <v>185.44103999999999</v>
      </c>
    </row>
    <row r="2631" spans="2:11">
      <c r="B2631" s="486" t="str">
        <f>CONCATENATE(Tabela22[[#This Row],[Residencial / Não Residencial]]," - ",Tabela22[[#This Row],[Frequência]])</f>
        <v>Residencial - 3 vezes por semana</v>
      </c>
      <c r="C2631" s="486" t="s">
        <v>578</v>
      </c>
      <c r="D2631" s="443" t="s">
        <v>572</v>
      </c>
      <c r="E2631" s="443" t="s">
        <v>548</v>
      </c>
      <c r="F2631" s="443" t="s">
        <v>548</v>
      </c>
      <c r="G2631" s="722">
        <v>150.6</v>
      </c>
      <c r="H2631" s="722">
        <v>2.5755699999999999</v>
      </c>
      <c r="I2631" s="722">
        <v>200</v>
      </c>
      <c r="J2631" s="722">
        <v>150.6</v>
      </c>
      <c r="K2631" s="723">
        <v>387.88084199999997</v>
      </c>
    </row>
    <row r="2632" spans="2:11">
      <c r="B2632" s="486" t="str">
        <f>CONCATENATE(Tabela22[[#This Row],[Residencial / Não Residencial]]," - ",Tabela22[[#This Row],[Frequência]])</f>
        <v>Residencial - 3 vezes por semana</v>
      </c>
      <c r="C2632" s="486" t="s">
        <v>578</v>
      </c>
      <c r="D2632" s="443" t="s">
        <v>572</v>
      </c>
      <c r="E2632" s="443" t="s">
        <v>548</v>
      </c>
      <c r="F2632" s="443" t="s">
        <v>548</v>
      </c>
      <c r="G2632" s="722">
        <v>67.5</v>
      </c>
      <c r="H2632" s="722">
        <v>2.5755699999999999</v>
      </c>
      <c r="I2632" s="722">
        <v>200</v>
      </c>
      <c r="J2632" s="722">
        <v>67.5</v>
      </c>
      <c r="K2632" s="723">
        <v>173.85097500000001</v>
      </c>
    </row>
    <row r="2633" spans="2:11">
      <c r="B2633" s="486" t="str">
        <f>CONCATENATE(Tabela22[[#This Row],[Residencial / Não Residencial]]," - ",Tabela22[[#This Row],[Frequência]])</f>
        <v>Residencial - 3 vezes por semana</v>
      </c>
      <c r="C2633" s="486" t="s">
        <v>578</v>
      </c>
      <c r="D2633" s="443" t="s">
        <v>572</v>
      </c>
      <c r="E2633" s="443" t="s">
        <v>548</v>
      </c>
      <c r="F2633" s="443" t="s">
        <v>548</v>
      </c>
      <c r="G2633" s="722">
        <v>192</v>
      </c>
      <c r="H2633" s="722">
        <v>2.5755699999999999</v>
      </c>
      <c r="I2633" s="722">
        <v>200</v>
      </c>
      <c r="J2633" s="722">
        <v>192</v>
      </c>
      <c r="K2633" s="723">
        <v>494.50943999999998</v>
      </c>
    </row>
    <row r="2634" spans="2:11">
      <c r="B2634" s="486" t="str">
        <f>CONCATENATE(Tabela22[[#This Row],[Residencial / Não Residencial]]," - ",Tabela22[[#This Row],[Frequência]])</f>
        <v>Residencial - 3 vezes por semana</v>
      </c>
      <c r="C2634" s="486" t="s">
        <v>578</v>
      </c>
      <c r="D2634" s="443" t="s">
        <v>572</v>
      </c>
      <c r="E2634" s="443" t="s">
        <v>548</v>
      </c>
      <c r="F2634" s="443" t="s">
        <v>548</v>
      </c>
      <c r="G2634" s="722">
        <v>50</v>
      </c>
      <c r="H2634" s="722">
        <v>2.5755699999999999</v>
      </c>
      <c r="I2634" s="722">
        <v>200</v>
      </c>
      <c r="J2634" s="722">
        <v>50</v>
      </c>
      <c r="K2634" s="723">
        <v>128.77850000000001</v>
      </c>
    </row>
    <row r="2635" spans="2:11">
      <c r="B2635" s="486" t="str">
        <f>CONCATENATE(Tabela22[[#This Row],[Residencial / Não Residencial]]," - ",Tabela22[[#This Row],[Frequência]])</f>
        <v>Residencial - 3 vezes por semana</v>
      </c>
      <c r="C2635" s="486" t="s">
        <v>578</v>
      </c>
      <c r="D2635" s="443" t="s">
        <v>572</v>
      </c>
      <c r="E2635" s="443" t="s">
        <v>548</v>
      </c>
      <c r="F2635" s="443" t="s">
        <v>548</v>
      </c>
      <c r="G2635" s="722">
        <v>101</v>
      </c>
      <c r="H2635" s="722">
        <v>2.5755699999999999</v>
      </c>
      <c r="I2635" s="722">
        <v>200</v>
      </c>
      <c r="J2635" s="722">
        <v>101</v>
      </c>
      <c r="K2635" s="723">
        <v>260.13256999999999</v>
      </c>
    </row>
    <row r="2636" spans="2:11">
      <c r="B2636" s="486" t="str">
        <f>CONCATENATE(Tabela22[[#This Row],[Residencial / Não Residencial]]," - ",Tabela22[[#This Row],[Frequência]])</f>
        <v>Residencial - 3 vezes por semana</v>
      </c>
      <c r="C2636" s="486" t="s">
        <v>578</v>
      </c>
      <c r="D2636" s="443" t="s">
        <v>572</v>
      </c>
      <c r="E2636" s="443" t="s">
        <v>548</v>
      </c>
      <c r="F2636" s="443" t="s">
        <v>548</v>
      </c>
      <c r="G2636" s="722">
        <v>93.45</v>
      </c>
      <c r="H2636" s="722">
        <v>2.5755699999999999</v>
      </c>
      <c r="I2636" s="722">
        <v>200</v>
      </c>
      <c r="J2636" s="722">
        <v>93.45</v>
      </c>
      <c r="K2636" s="723">
        <v>240.6870165</v>
      </c>
    </row>
    <row r="2637" spans="2:11">
      <c r="B2637" s="486" t="str">
        <f>CONCATENATE(Tabela22[[#This Row],[Residencial / Não Residencial]]," - ",Tabela22[[#This Row],[Frequência]])</f>
        <v>Residencial - 3 vezes por semana</v>
      </c>
      <c r="C2637" s="486" t="s">
        <v>578</v>
      </c>
      <c r="D2637" s="443" t="s">
        <v>572</v>
      </c>
      <c r="E2637" s="443" t="s">
        <v>548</v>
      </c>
      <c r="F2637" s="443" t="s">
        <v>548</v>
      </c>
      <c r="G2637" s="722">
        <v>202.44</v>
      </c>
      <c r="H2637" s="722">
        <v>2.5755699999999999</v>
      </c>
      <c r="I2637" s="722">
        <v>200</v>
      </c>
      <c r="J2637" s="722">
        <v>200</v>
      </c>
      <c r="K2637" s="723">
        <v>515.11400000000003</v>
      </c>
    </row>
    <row r="2638" spans="2:11">
      <c r="B2638" s="486" t="str">
        <f>CONCATENATE(Tabela22[[#This Row],[Residencial / Não Residencial]]," - ",Tabela22[[#This Row],[Frequência]])</f>
        <v>Não Residencial - 3 vezes por semana</v>
      </c>
      <c r="C2638" s="486" t="s">
        <v>578</v>
      </c>
      <c r="D2638" s="443" t="s">
        <v>568</v>
      </c>
      <c r="E2638" s="443" t="s">
        <v>570</v>
      </c>
      <c r="F2638" s="443" t="s">
        <v>550</v>
      </c>
      <c r="G2638" s="722">
        <v>140.56</v>
      </c>
      <c r="H2638" s="722">
        <v>3.9677699999999998</v>
      </c>
      <c r="I2638" s="722">
        <v>300</v>
      </c>
      <c r="J2638" s="722">
        <v>140.56</v>
      </c>
      <c r="K2638" s="723">
        <v>557.70975120000003</v>
      </c>
    </row>
    <row r="2639" spans="2:11">
      <c r="B2639" s="486" t="str">
        <f>CONCATENATE(Tabela22[[#This Row],[Residencial / Não Residencial]]," - ",Tabela22[[#This Row],[Frequência]])</f>
        <v>Residencial - 3 vezes por semana</v>
      </c>
      <c r="C2639" s="486" t="s">
        <v>578</v>
      </c>
      <c r="D2639" s="443" t="s">
        <v>572</v>
      </c>
      <c r="E2639" s="443" t="s">
        <v>548</v>
      </c>
      <c r="F2639" s="443" t="s">
        <v>548</v>
      </c>
      <c r="G2639" s="722">
        <v>329.64</v>
      </c>
      <c r="H2639" s="722">
        <v>2.5755699999999999</v>
      </c>
      <c r="I2639" s="722">
        <v>200</v>
      </c>
      <c r="J2639" s="722">
        <v>200</v>
      </c>
      <c r="K2639" s="723">
        <v>515.11400000000003</v>
      </c>
    </row>
    <row r="2640" spans="2:11">
      <c r="B2640" s="486" t="str">
        <f>CONCATENATE(Tabela22[[#This Row],[Residencial / Não Residencial]]," - ",Tabela22[[#This Row],[Frequência]])</f>
        <v>Não Residencial - 3 vezes por semana</v>
      </c>
      <c r="C2640" s="486" t="s">
        <v>578</v>
      </c>
      <c r="D2640" s="443" t="s">
        <v>576</v>
      </c>
      <c r="E2640" s="443" t="s">
        <v>581</v>
      </c>
      <c r="F2640" s="443" t="s">
        <v>550</v>
      </c>
      <c r="G2640" s="722">
        <v>3334.41</v>
      </c>
      <c r="H2640" s="722">
        <v>3.9677699999999998</v>
      </c>
      <c r="I2640" s="722">
        <v>300</v>
      </c>
      <c r="J2640" s="722">
        <v>300</v>
      </c>
      <c r="K2640" s="723">
        <v>1190.3309999999999</v>
      </c>
    </row>
    <row r="2641" spans="2:11">
      <c r="B2641" s="486" t="str">
        <f>CONCATENATE(Tabela22[[#This Row],[Residencial / Não Residencial]]," - ",Tabela22[[#This Row],[Frequência]])</f>
        <v>Residencial - 3 vezes por semana</v>
      </c>
      <c r="C2641" s="486" t="s">
        <v>578</v>
      </c>
      <c r="D2641" s="443" t="s">
        <v>572</v>
      </c>
      <c r="E2641" s="443" t="s">
        <v>548</v>
      </c>
      <c r="F2641" s="443" t="s">
        <v>548</v>
      </c>
      <c r="G2641" s="722">
        <v>127.57</v>
      </c>
      <c r="H2641" s="722">
        <v>2.5755699999999999</v>
      </c>
      <c r="I2641" s="722">
        <v>200</v>
      </c>
      <c r="J2641" s="722">
        <v>127.57</v>
      </c>
      <c r="K2641" s="723">
        <v>328.56546489999999</v>
      </c>
    </row>
    <row r="2642" spans="2:11">
      <c r="B2642" s="486" t="str">
        <f>CONCATENATE(Tabela22[[#This Row],[Residencial / Não Residencial]]," - ",Tabela22[[#This Row],[Frequência]])</f>
        <v>Residencial - 3 vezes por semana</v>
      </c>
      <c r="C2642" s="486" t="s">
        <v>578</v>
      </c>
      <c r="D2642" s="443" t="s">
        <v>572</v>
      </c>
      <c r="E2642" s="443" t="s">
        <v>548</v>
      </c>
      <c r="F2642" s="443" t="s">
        <v>548</v>
      </c>
      <c r="G2642" s="722">
        <v>72</v>
      </c>
      <c r="H2642" s="722">
        <v>2.5755699999999999</v>
      </c>
      <c r="I2642" s="722">
        <v>200</v>
      </c>
      <c r="J2642" s="722">
        <v>72</v>
      </c>
      <c r="K2642" s="723">
        <v>185.44103999999999</v>
      </c>
    </row>
    <row r="2643" spans="2:11">
      <c r="B2643" s="486" t="str">
        <f>CONCATENATE(Tabela22[[#This Row],[Residencial / Não Residencial]]," - ",Tabela22[[#This Row],[Frequência]])</f>
        <v>Residencial - 3 vezes por semana</v>
      </c>
      <c r="C2643" s="486" t="s">
        <v>578</v>
      </c>
      <c r="D2643" s="443" t="s">
        <v>572</v>
      </c>
      <c r="E2643" s="443" t="s">
        <v>548</v>
      </c>
      <c r="F2643" s="443" t="s">
        <v>548</v>
      </c>
      <c r="G2643" s="722">
        <v>79.430000000000007</v>
      </c>
      <c r="H2643" s="722">
        <v>2.5755699999999999</v>
      </c>
      <c r="I2643" s="722">
        <v>200</v>
      </c>
      <c r="J2643" s="722">
        <v>79.430000000000007</v>
      </c>
      <c r="K2643" s="723">
        <v>204.5775251</v>
      </c>
    </row>
    <row r="2644" spans="2:11">
      <c r="B2644" s="486" t="str">
        <f>CONCATENATE(Tabela22[[#This Row],[Residencial / Não Residencial]]," - ",Tabela22[[#This Row],[Frequência]])</f>
        <v>Residencial - 3 vezes por semana</v>
      </c>
      <c r="C2644" s="486" t="s">
        <v>578</v>
      </c>
      <c r="D2644" s="443" t="s">
        <v>572</v>
      </c>
      <c r="E2644" s="443" t="s">
        <v>548</v>
      </c>
      <c r="F2644" s="443" t="s">
        <v>548</v>
      </c>
      <c r="G2644" s="722">
        <v>227.96</v>
      </c>
      <c r="H2644" s="722">
        <v>2.5755699999999999</v>
      </c>
      <c r="I2644" s="722">
        <v>200</v>
      </c>
      <c r="J2644" s="722">
        <v>200</v>
      </c>
      <c r="K2644" s="723">
        <v>515.11400000000003</v>
      </c>
    </row>
    <row r="2645" spans="2:11">
      <c r="B2645" s="486" t="str">
        <f>CONCATENATE(Tabela22[[#This Row],[Residencial / Não Residencial]]," - ",Tabela22[[#This Row],[Frequência]])</f>
        <v>Residencial - 6 vezes por semana</v>
      </c>
      <c r="C2645" s="486" t="s">
        <v>567</v>
      </c>
      <c r="D2645" s="443" t="s">
        <v>571</v>
      </c>
      <c r="E2645" s="443" t="s">
        <v>548</v>
      </c>
      <c r="F2645" s="443" t="s">
        <v>548</v>
      </c>
      <c r="G2645" s="722">
        <v>181.67</v>
      </c>
      <c r="H2645" s="722">
        <v>4.2740539999999996</v>
      </c>
      <c r="I2645" s="722">
        <v>200</v>
      </c>
      <c r="J2645" s="722">
        <v>181.67</v>
      </c>
      <c r="K2645" s="723">
        <v>776.46739018000005</v>
      </c>
    </row>
    <row r="2646" spans="2:11">
      <c r="B2646" s="486" t="str">
        <f>CONCATENATE(Tabela22[[#This Row],[Residencial / Não Residencial]]," - ",Tabela22[[#This Row],[Frequência]])</f>
        <v>Residencial - 3 vezes por semana</v>
      </c>
      <c r="C2646" s="486" t="s">
        <v>578</v>
      </c>
      <c r="D2646" s="443" t="s">
        <v>574</v>
      </c>
      <c r="E2646" s="443" t="s">
        <v>575</v>
      </c>
      <c r="F2646" s="443" t="s">
        <v>548</v>
      </c>
      <c r="G2646" s="722">
        <v>72</v>
      </c>
      <c r="H2646" s="722">
        <v>2.5755699999999999</v>
      </c>
      <c r="I2646" s="722">
        <v>200</v>
      </c>
      <c r="J2646" s="722">
        <v>72</v>
      </c>
      <c r="K2646" s="723">
        <v>185.44103999999999</v>
      </c>
    </row>
    <row r="2647" spans="2:11">
      <c r="B2647" s="486" t="str">
        <f>CONCATENATE(Tabela22[[#This Row],[Residencial / Não Residencial]]," - ",Tabela22[[#This Row],[Frequência]])</f>
        <v>Residencial - 3 vezes por semana</v>
      </c>
      <c r="C2647" s="486" t="s">
        <v>578</v>
      </c>
      <c r="D2647" s="443" t="s">
        <v>572</v>
      </c>
      <c r="E2647" s="443" t="s">
        <v>548</v>
      </c>
      <c r="F2647" s="443" t="s">
        <v>548</v>
      </c>
      <c r="G2647" s="722">
        <v>59.5</v>
      </c>
      <c r="H2647" s="722">
        <v>2.5755699999999999</v>
      </c>
      <c r="I2647" s="722">
        <v>200</v>
      </c>
      <c r="J2647" s="722">
        <v>59.5</v>
      </c>
      <c r="K2647" s="723">
        <v>153.24641500000001</v>
      </c>
    </row>
    <row r="2648" spans="2:11">
      <c r="B2648" s="486" t="str">
        <f>CONCATENATE(Tabela22[[#This Row],[Residencial / Não Residencial]]," - ",Tabela22[[#This Row],[Frequência]])</f>
        <v>Não Residencial - 3 vezes por semana</v>
      </c>
      <c r="C2648" s="486" t="s">
        <v>578</v>
      </c>
      <c r="D2648" s="443" t="s">
        <v>568</v>
      </c>
      <c r="E2648" s="443" t="s">
        <v>570</v>
      </c>
      <c r="F2648" s="443" t="s">
        <v>550</v>
      </c>
      <c r="G2648" s="722">
        <v>122.53</v>
      </c>
      <c r="H2648" s="722">
        <v>3.9677699999999998</v>
      </c>
      <c r="I2648" s="722">
        <v>300</v>
      </c>
      <c r="J2648" s="722">
        <v>122.53</v>
      </c>
      <c r="K2648" s="723">
        <v>486.17085809999998</v>
      </c>
    </row>
    <row r="2649" spans="2:11">
      <c r="B2649" s="486" t="str">
        <f>CONCATENATE(Tabela22[[#This Row],[Residencial / Não Residencial]]," - ",Tabela22[[#This Row],[Frequência]])</f>
        <v>Não Residencial - 3 vezes por semana</v>
      </c>
      <c r="C2649" s="486" t="s">
        <v>578</v>
      </c>
      <c r="D2649" s="443" t="s">
        <v>568</v>
      </c>
      <c r="E2649" s="443" t="s">
        <v>569</v>
      </c>
      <c r="F2649" s="443" t="s">
        <v>550</v>
      </c>
      <c r="G2649" s="722">
        <v>129.05000000000001</v>
      </c>
      <c r="H2649" s="722">
        <v>3.9677699999999998</v>
      </c>
      <c r="I2649" s="722">
        <v>300</v>
      </c>
      <c r="J2649" s="722">
        <v>129.05000000000001</v>
      </c>
      <c r="K2649" s="723">
        <v>512.04071850000003</v>
      </c>
    </row>
    <row r="2650" spans="2:11">
      <c r="B2650" s="486" t="str">
        <f>CONCATENATE(Tabela22[[#This Row],[Residencial / Não Residencial]]," - ",Tabela22[[#This Row],[Frequência]])</f>
        <v>Residencial - 3 vezes por semana</v>
      </c>
      <c r="C2650" s="486" t="s">
        <v>578</v>
      </c>
      <c r="D2650" s="443" t="s">
        <v>572</v>
      </c>
      <c r="E2650" s="443" t="s">
        <v>548</v>
      </c>
      <c r="F2650" s="443" t="s">
        <v>548</v>
      </c>
      <c r="G2650" s="722">
        <v>203.17</v>
      </c>
      <c r="H2650" s="722">
        <v>2.5755699999999999</v>
      </c>
      <c r="I2650" s="722">
        <v>200</v>
      </c>
      <c r="J2650" s="722">
        <v>200</v>
      </c>
      <c r="K2650" s="723">
        <v>515.11400000000003</v>
      </c>
    </row>
    <row r="2651" spans="2:11">
      <c r="B2651" s="486" t="str">
        <f>CONCATENATE(Tabela22[[#This Row],[Residencial / Não Residencial]]," - ",Tabela22[[#This Row],[Frequência]])</f>
        <v>Residencial - 3 vezes por semana</v>
      </c>
      <c r="C2651" s="486" t="s">
        <v>578</v>
      </c>
      <c r="D2651" s="443" t="s">
        <v>572</v>
      </c>
      <c r="E2651" s="443" t="s">
        <v>548</v>
      </c>
      <c r="F2651" s="443" t="s">
        <v>548</v>
      </c>
      <c r="G2651" s="722">
        <v>192.44</v>
      </c>
      <c r="H2651" s="722">
        <v>2.5755699999999999</v>
      </c>
      <c r="I2651" s="722">
        <v>200</v>
      </c>
      <c r="J2651" s="722">
        <v>192.44</v>
      </c>
      <c r="K2651" s="723">
        <v>495.64269080000003</v>
      </c>
    </row>
    <row r="2652" spans="2:11">
      <c r="B2652" s="486" t="str">
        <f>CONCATENATE(Tabela22[[#This Row],[Residencial / Não Residencial]]," - ",Tabela22[[#This Row],[Frequência]])</f>
        <v>Residencial - 3 vezes por semana</v>
      </c>
      <c r="C2652" s="486" t="s">
        <v>578</v>
      </c>
      <c r="D2652" s="443" t="s">
        <v>580</v>
      </c>
      <c r="E2652" s="443" t="s">
        <v>575</v>
      </c>
      <c r="F2652" s="443" t="s">
        <v>548</v>
      </c>
      <c r="G2652" s="722">
        <v>22</v>
      </c>
      <c r="H2652" s="722">
        <v>2.5755699999999999</v>
      </c>
      <c r="I2652" s="722">
        <v>200</v>
      </c>
      <c r="J2652" s="722">
        <v>27.027027027027</v>
      </c>
      <c r="K2652" s="723">
        <v>69.61</v>
      </c>
    </row>
    <row r="2653" spans="2:11">
      <c r="B2653" s="486" t="str">
        <f>CONCATENATE(Tabela22[[#This Row],[Residencial / Não Residencial]]," - ",Tabela22[[#This Row],[Frequência]])</f>
        <v>Residencial - 3 vezes por semana</v>
      </c>
      <c r="C2653" s="486" t="s">
        <v>578</v>
      </c>
      <c r="D2653" s="443" t="s">
        <v>572</v>
      </c>
      <c r="E2653" s="443" t="s">
        <v>548</v>
      </c>
      <c r="F2653" s="443" t="s">
        <v>548</v>
      </c>
      <c r="G2653" s="722">
        <v>64.8</v>
      </c>
      <c r="H2653" s="722">
        <v>2.5755699999999999</v>
      </c>
      <c r="I2653" s="722">
        <v>200</v>
      </c>
      <c r="J2653" s="722">
        <v>64.8</v>
      </c>
      <c r="K2653" s="723">
        <v>166.89693600000001</v>
      </c>
    </row>
    <row r="2654" spans="2:11">
      <c r="B2654" s="486" t="str">
        <f>CONCATENATE(Tabela22[[#This Row],[Residencial / Não Residencial]]," - ",Tabela22[[#This Row],[Frequência]])</f>
        <v>Não Residencial - 3 vezes por semana</v>
      </c>
      <c r="C2654" s="486" t="s">
        <v>578</v>
      </c>
      <c r="D2654" s="443" t="s">
        <v>568</v>
      </c>
      <c r="E2654" s="443" t="s">
        <v>569</v>
      </c>
      <c r="F2654" s="443" t="s">
        <v>550</v>
      </c>
      <c r="G2654" s="722">
        <v>124.1</v>
      </c>
      <c r="H2654" s="722">
        <v>3.9677699999999998</v>
      </c>
      <c r="I2654" s="722">
        <v>300</v>
      </c>
      <c r="J2654" s="722">
        <v>124.1</v>
      </c>
      <c r="K2654" s="723">
        <v>492.40025700000001</v>
      </c>
    </row>
    <row r="2655" spans="2:11">
      <c r="B2655" s="486" t="str">
        <f>CONCATENATE(Tabela22[[#This Row],[Residencial / Não Residencial]]," - ",Tabela22[[#This Row],[Frequência]])</f>
        <v>Residencial - 3 vezes por semana</v>
      </c>
      <c r="C2655" s="486" t="s">
        <v>578</v>
      </c>
      <c r="D2655" s="443" t="s">
        <v>572</v>
      </c>
      <c r="E2655" s="443" t="s">
        <v>548</v>
      </c>
      <c r="F2655" s="443" t="s">
        <v>548</v>
      </c>
      <c r="G2655" s="722">
        <v>171.9</v>
      </c>
      <c r="H2655" s="722">
        <v>2.5755699999999999</v>
      </c>
      <c r="I2655" s="722">
        <v>200</v>
      </c>
      <c r="J2655" s="722">
        <v>171.9</v>
      </c>
      <c r="K2655" s="723">
        <v>442.74048299999998</v>
      </c>
    </row>
    <row r="2656" spans="2:11">
      <c r="B2656" s="486" t="str">
        <f>CONCATENATE(Tabela22[[#This Row],[Residencial / Não Residencial]]," - ",Tabela22[[#This Row],[Frequência]])</f>
        <v>Residencial - 3 vezes por semana</v>
      </c>
      <c r="C2656" s="486" t="s">
        <v>578</v>
      </c>
      <c r="D2656" s="443" t="s">
        <v>572</v>
      </c>
      <c r="E2656" s="443" t="s">
        <v>548</v>
      </c>
      <c r="F2656" s="443" t="s">
        <v>548</v>
      </c>
      <c r="G2656" s="722">
        <v>274.60000000000002</v>
      </c>
      <c r="H2656" s="722">
        <v>2.5755699999999999</v>
      </c>
      <c r="I2656" s="722">
        <v>200</v>
      </c>
      <c r="J2656" s="722">
        <v>200</v>
      </c>
      <c r="K2656" s="723">
        <v>515.11400000000003</v>
      </c>
    </row>
    <row r="2657" spans="2:11">
      <c r="B2657" s="486" t="str">
        <f>CONCATENATE(Tabela22[[#This Row],[Residencial / Não Residencial]]," - ",Tabela22[[#This Row],[Frequência]])</f>
        <v>Residencial - 3 vezes por semana</v>
      </c>
      <c r="C2657" s="486" t="s">
        <v>578</v>
      </c>
      <c r="D2657" s="443" t="s">
        <v>572</v>
      </c>
      <c r="E2657" s="443" t="s">
        <v>548</v>
      </c>
      <c r="F2657" s="443" t="s">
        <v>548</v>
      </c>
      <c r="G2657" s="722">
        <v>86.4</v>
      </c>
      <c r="H2657" s="722">
        <v>2.5755699999999999</v>
      </c>
      <c r="I2657" s="722">
        <v>200</v>
      </c>
      <c r="J2657" s="722">
        <v>86.4</v>
      </c>
      <c r="K2657" s="723">
        <v>222.529248</v>
      </c>
    </row>
    <row r="2658" spans="2:11">
      <c r="B2658" s="486" t="str">
        <f>CONCATENATE(Tabela22[[#This Row],[Residencial / Não Residencial]]," - ",Tabela22[[#This Row],[Frequência]])</f>
        <v>Residencial - 3 vezes por semana</v>
      </c>
      <c r="C2658" s="486" t="s">
        <v>578</v>
      </c>
      <c r="D2658" s="443" t="s">
        <v>572</v>
      </c>
      <c r="E2658" s="443" t="s">
        <v>548</v>
      </c>
      <c r="F2658" s="443" t="s">
        <v>548</v>
      </c>
      <c r="G2658" s="722">
        <v>172.17</v>
      </c>
      <c r="H2658" s="722">
        <v>2.5755699999999999</v>
      </c>
      <c r="I2658" s="722">
        <v>200</v>
      </c>
      <c r="J2658" s="722">
        <v>172.17</v>
      </c>
      <c r="K2658" s="723">
        <v>443.43588690000001</v>
      </c>
    </row>
    <row r="2659" spans="2:11">
      <c r="B2659" s="486" t="str">
        <f>CONCATENATE(Tabela22[[#This Row],[Residencial / Não Residencial]]," - ",Tabela22[[#This Row],[Frequência]])</f>
        <v>Residencial - 3 vezes por semana</v>
      </c>
      <c r="C2659" s="486" t="s">
        <v>578</v>
      </c>
      <c r="D2659" s="443" t="s">
        <v>572</v>
      </c>
      <c r="E2659" s="443" t="s">
        <v>548</v>
      </c>
      <c r="F2659" s="443" t="s">
        <v>548</v>
      </c>
      <c r="G2659" s="722">
        <v>94</v>
      </c>
      <c r="H2659" s="722">
        <v>2.5755699999999999</v>
      </c>
      <c r="I2659" s="722">
        <v>200</v>
      </c>
      <c r="J2659" s="722">
        <v>94</v>
      </c>
      <c r="K2659" s="723">
        <v>242.10357999999999</v>
      </c>
    </row>
    <row r="2660" spans="2:11">
      <c r="B2660" s="486" t="str">
        <f>CONCATENATE(Tabela22[[#This Row],[Residencial / Não Residencial]]," - ",Tabela22[[#This Row],[Frequência]])</f>
        <v>Residencial - 3 vezes por semana</v>
      </c>
      <c r="C2660" s="486" t="s">
        <v>578</v>
      </c>
      <c r="D2660" s="443" t="s">
        <v>572</v>
      </c>
      <c r="E2660" s="443" t="s">
        <v>548</v>
      </c>
      <c r="F2660" s="443" t="s">
        <v>548</v>
      </c>
      <c r="G2660" s="722">
        <v>84</v>
      </c>
      <c r="H2660" s="722">
        <v>2.5755699999999999</v>
      </c>
      <c r="I2660" s="722">
        <v>200</v>
      </c>
      <c r="J2660" s="722">
        <v>84</v>
      </c>
      <c r="K2660" s="723">
        <v>216.34788</v>
      </c>
    </row>
    <row r="2661" spans="2:11">
      <c r="B2661" s="486" t="str">
        <f>CONCATENATE(Tabela22[[#This Row],[Residencial / Não Residencial]]," - ",Tabela22[[#This Row],[Frequência]])</f>
        <v>Residencial - 3 vezes por semana</v>
      </c>
      <c r="C2661" s="486" t="s">
        <v>578</v>
      </c>
      <c r="D2661" s="443" t="s">
        <v>572</v>
      </c>
      <c r="E2661" s="443" t="s">
        <v>548</v>
      </c>
      <c r="F2661" s="443" t="s">
        <v>548</v>
      </c>
      <c r="G2661" s="722">
        <v>56</v>
      </c>
      <c r="H2661" s="722">
        <v>2.5755699999999999</v>
      </c>
      <c r="I2661" s="722">
        <v>200</v>
      </c>
      <c r="J2661" s="722">
        <v>56</v>
      </c>
      <c r="K2661" s="723">
        <v>144.23192</v>
      </c>
    </row>
    <row r="2662" spans="2:11">
      <c r="B2662" s="486" t="str">
        <f>CONCATENATE(Tabela22[[#This Row],[Residencial / Não Residencial]]," - ",Tabela22[[#This Row],[Frequência]])</f>
        <v>Residencial - 3 vezes por semana</v>
      </c>
      <c r="C2662" s="486" t="s">
        <v>578</v>
      </c>
      <c r="D2662" s="443" t="s">
        <v>574</v>
      </c>
      <c r="E2662" s="443" t="s">
        <v>575</v>
      </c>
      <c r="F2662" s="443" t="s">
        <v>548</v>
      </c>
      <c r="G2662" s="722">
        <v>107</v>
      </c>
      <c r="H2662" s="722">
        <v>2.5755699999999999</v>
      </c>
      <c r="I2662" s="722">
        <v>200</v>
      </c>
      <c r="J2662" s="722">
        <v>107</v>
      </c>
      <c r="K2662" s="723">
        <v>275.58598999999998</v>
      </c>
    </row>
    <row r="2663" spans="2:11">
      <c r="B2663" s="486" t="str">
        <f>CONCATENATE(Tabela22[[#This Row],[Residencial / Não Residencial]]," - ",Tabela22[[#This Row],[Frequência]])</f>
        <v>Residencial - 3 vezes por semana</v>
      </c>
      <c r="C2663" s="486" t="s">
        <v>578</v>
      </c>
      <c r="D2663" s="443" t="s">
        <v>572</v>
      </c>
      <c r="E2663" s="443" t="s">
        <v>548</v>
      </c>
      <c r="F2663" s="443" t="s">
        <v>548</v>
      </c>
      <c r="G2663" s="722">
        <v>97</v>
      </c>
      <c r="H2663" s="722">
        <v>2.5755699999999999</v>
      </c>
      <c r="I2663" s="722">
        <v>200</v>
      </c>
      <c r="J2663" s="722">
        <v>97</v>
      </c>
      <c r="K2663" s="723">
        <v>249.83028999999999</v>
      </c>
    </row>
    <row r="2664" spans="2:11">
      <c r="B2664" s="486" t="str">
        <f>CONCATENATE(Tabela22[[#This Row],[Residencial / Não Residencial]]," - ",Tabela22[[#This Row],[Frequência]])</f>
        <v>Residencial - 3 vezes por semana</v>
      </c>
      <c r="C2664" s="486" t="s">
        <v>578</v>
      </c>
      <c r="D2664" s="443" t="s">
        <v>572</v>
      </c>
      <c r="E2664" s="443" t="s">
        <v>548</v>
      </c>
      <c r="F2664" s="443" t="s">
        <v>548</v>
      </c>
      <c r="G2664" s="722">
        <v>153.22999999999999</v>
      </c>
      <c r="H2664" s="722">
        <v>2.5755699999999999</v>
      </c>
      <c r="I2664" s="722">
        <v>200</v>
      </c>
      <c r="J2664" s="722">
        <v>153.22999999999999</v>
      </c>
      <c r="K2664" s="723">
        <v>394.6545911</v>
      </c>
    </row>
    <row r="2665" spans="2:11">
      <c r="B2665" s="486" t="str">
        <f>CONCATENATE(Tabela22[[#This Row],[Residencial / Não Residencial]]," - ",Tabela22[[#This Row],[Frequência]])</f>
        <v>Residencial - 3 vezes por semana</v>
      </c>
      <c r="C2665" s="486" t="s">
        <v>578</v>
      </c>
      <c r="D2665" s="443" t="s">
        <v>572</v>
      </c>
      <c r="E2665" s="443" t="s">
        <v>548</v>
      </c>
      <c r="F2665" s="443" t="s">
        <v>548</v>
      </c>
      <c r="G2665" s="722">
        <v>216.99</v>
      </c>
      <c r="H2665" s="722">
        <v>2.5755699999999999</v>
      </c>
      <c r="I2665" s="722">
        <v>200</v>
      </c>
      <c r="J2665" s="722">
        <v>200</v>
      </c>
      <c r="K2665" s="723">
        <v>515.11400000000003</v>
      </c>
    </row>
    <row r="2666" spans="2:11">
      <c r="B2666" s="486" t="str">
        <f>CONCATENATE(Tabela22[[#This Row],[Residencial / Não Residencial]]," - ",Tabela22[[#This Row],[Frequência]])</f>
        <v>Residencial - 3 vezes por semana</v>
      </c>
      <c r="C2666" s="486" t="s">
        <v>578</v>
      </c>
      <c r="D2666" s="443" t="s">
        <v>572</v>
      </c>
      <c r="E2666" s="443" t="s">
        <v>548</v>
      </c>
      <c r="F2666" s="443" t="s">
        <v>548</v>
      </c>
      <c r="G2666" s="722">
        <v>70</v>
      </c>
      <c r="H2666" s="722">
        <v>2.5755699999999999</v>
      </c>
      <c r="I2666" s="722">
        <v>200</v>
      </c>
      <c r="J2666" s="722">
        <v>70</v>
      </c>
      <c r="K2666" s="723">
        <v>180.28989999999999</v>
      </c>
    </row>
    <row r="2667" spans="2:11">
      <c r="B2667" s="486" t="str">
        <f>CONCATENATE(Tabela22[[#This Row],[Residencial / Não Residencial]]," - ",Tabela22[[#This Row],[Frequência]])</f>
        <v>Residencial - 3 vezes por semana</v>
      </c>
      <c r="C2667" s="486" t="s">
        <v>578</v>
      </c>
      <c r="D2667" s="443" t="s">
        <v>572</v>
      </c>
      <c r="E2667" s="443" t="s">
        <v>548</v>
      </c>
      <c r="F2667" s="443" t="s">
        <v>548</v>
      </c>
      <c r="G2667" s="722">
        <v>110</v>
      </c>
      <c r="H2667" s="722">
        <v>2.5755699999999999</v>
      </c>
      <c r="I2667" s="722">
        <v>200</v>
      </c>
      <c r="J2667" s="722">
        <v>110</v>
      </c>
      <c r="K2667" s="723">
        <v>283.31270000000001</v>
      </c>
    </row>
    <row r="2668" spans="2:11">
      <c r="B2668" s="486" t="str">
        <f>CONCATENATE(Tabela22[[#This Row],[Residencial / Não Residencial]]," - ",Tabela22[[#This Row],[Frequência]])</f>
        <v>Residencial - 3 vezes por semana</v>
      </c>
      <c r="C2668" s="486" t="s">
        <v>578</v>
      </c>
      <c r="D2668" s="443" t="s">
        <v>572</v>
      </c>
      <c r="E2668" s="443" t="s">
        <v>548</v>
      </c>
      <c r="F2668" s="443" t="s">
        <v>548</v>
      </c>
      <c r="G2668" s="722">
        <v>293.14</v>
      </c>
      <c r="H2668" s="722">
        <v>2.5755699999999999</v>
      </c>
      <c r="I2668" s="722">
        <v>200</v>
      </c>
      <c r="J2668" s="722">
        <v>200</v>
      </c>
      <c r="K2668" s="723">
        <v>515.11400000000003</v>
      </c>
    </row>
    <row r="2669" spans="2:11">
      <c r="B2669" s="486" t="str">
        <f>CONCATENATE(Tabela22[[#This Row],[Residencial / Não Residencial]]," - ",Tabela22[[#This Row],[Frequência]])</f>
        <v>Residencial - 3 vezes por semana</v>
      </c>
      <c r="C2669" s="486" t="s">
        <v>578</v>
      </c>
      <c r="D2669" s="443" t="s">
        <v>572</v>
      </c>
      <c r="E2669" s="443" t="s">
        <v>548</v>
      </c>
      <c r="F2669" s="443" t="s">
        <v>548</v>
      </c>
      <c r="G2669" s="722">
        <v>150.07</v>
      </c>
      <c r="H2669" s="722">
        <v>2.5755699999999999</v>
      </c>
      <c r="I2669" s="722">
        <v>200</v>
      </c>
      <c r="J2669" s="722">
        <v>150.07</v>
      </c>
      <c r="K2669" s="723">
        <v>386.51578990000002</v>
      </c>
    </row>
    <row r="2670" spans="2:11">
      <c r="B2670" s="486" t="str">
        <f>CONCATENATE(Tabela22[[#This Row],[Residencial / Não Residencial]]," - ",Tabela22[[#This Row],[Frequência]])</f>
        <v>Residencial - 3 vezes por semana</v>
      </c>
      <c r="C2670" s="486" t="s">
        <v>578</v>
      </c>
      <c r="D2670" s="443" t="s">
        <v>572</v>
      </c>
      <c r="E2670" s="443" t="s">
        <v>548</v>
      </c>
      <c r="F2670" s="443" t="s">
        <v>548</v>
      </c>
      <c r="G2670" s="722">
        <v>115</v>
      </c>
      <c r="H2670" s="722">
        <v>2.5755699999999999</v>
      </c>
      <c r="I2670" s="722">
        <v>200</v>
      </c>
      <c r="J2670" s="722">
        <v>115</v>
      </c>
      <c r="K2670" s="723">
        <v>296.19054999999997</v>
      </c>
    </row>
    <row r="2671" spans="2:11">
      <c r="B2671" s="486" t="str">
        <f>CONCATENATE(Tabela22[[#This Row],[Residencial / Não Residencial]]," - ",Tabela22[[#This Row],[Frequência]])</f>
        <v>Residencial - 3 vezes por semana</v>
      </c>
      <c r="C2671" s="486" t="s">
        <v>578</v>
      </c>
      <c r="D2671" s="443" t="s">
        <v>572</v>
      </c>
      <c r="E2671" s="443" t="s">
        <v>548</v>
      </c>
      <c r="F2671" s="443" t="s">
        <v>548</v>
      </c>
      <c r="G2671" s="722">
        <v>131.12</v>
      </c>
      <c r="H2671" s="722">
        <v>2.5755699999999999</v>
      </c>
      <c r="I2671" s="722">
        <v>200</v>
      </c>
      <c r="J2671" s="722">
        <v>131.12</v>
      </c>
      <c r="K2671" s="723">
        <v>337.70873840000002</v>
      </c>
    </row>
    <row r="2672" spans="2:11">
      <c r="B2672" s="486" t="str">
        <f>CONCATENATE(Tabela22[[#This Row],[Residencial / Não Residencial]]," - ",Tabela22[[#This Row],[Frequência]])</f>
        <v>Residencial - 3 vezes por semana</v>
      </c>
      <c r="C2672" s="486" t="s">
        <v>578</v>
      </c>
      <c r="D2672" s="443" t="s">
        <v>572</v>
      </c>
      <c r="E2672" s="443" t="s">
        <v>548</v>
      </c>
      <c r="F2672" s="443" t="s">
        <v>548</v>
      </c>
      <c r="G2672" s="722">
        <v>112.08</v>
      </c>
      <c r="H2672" s="722">
        <v>2.5755699999999999</v>
      </c>
      <c r="I2672" s="722">
        <v>200</v>
      </c>
      <c r="J2672" s="722">
        <v>112.08</v>
      </c>
      <c r="K2672" s="723">
        <v>288.66988559999999</v>
      </c>
    </row>
    <row r="2673" spans="2:11">
      <c r="B2673" s="486" t="str">
        <f>CONCATENATE(Tabela22[[#This Row],[Residencial / Não Residencial]]," - ",Tabela22[[#This Row],[Frequência]])</f>
        <v>Residencial - 3 vezes por semana</v>
      </c>
      <c r="C2673" s="486" t="s">
        <v>578</v>
      </c>
      <c r="D2673" s="443" t="s">
        <v>572</v>
      </c>
      <c r="E2673" s="443" t="s">
        <v>548</v>
      </c>
      <c r="F2673" s="443" t="s">
        <v>548</v>
      </c>
      <c r="G2673" s="722">
        <v>84</v>
      </c>
      <c r="H2673" s="722">
        <v>2.5755699999999999</v>
      </c>
      <c r="I2673" s="722">
        <v>200</v>
      </c>
      <c r="J2673" s="722">
        <v>84</v>
      </c>
      <c r="K2673" s="723">
        <v>216.34788</v>
      </c>
    </row>
    <row r="2674" spans="2:11">
      <c r="B2674" s="486" t="str">
        <f>CONCATENATE(Tabela22[[#This Row],[Residencial / Não Residencial]]," - ",Tabela22[[#This Row],[Frequência]])</f>
        <v>Residencial - 3 vezes por semana</v>
      </c>
      <c r="C2674" s="486" t="s">
        <v>578</v>
      </c>
      <c r="D2674" s="443" t="s">
        <v>572</v>
      </c>
      <c r="E2674" s="443" t="s">
        <v>548</v>
      </c>
      <c r="F2674" s="443" t="s">
        <v>548</v>
      </c>
      <c r="G2674" s="722">
        <v>57.42</v>
      </c>
      <c r="H2674" s="722">
        <v>2.5755699999999999</v>
      </c>
      <c r="I2674" s="722">
        <v>200</v>
      </c>
      <c r="J2674" s="722">
        <v>57.42</v>
      </c>
      <c r="K2674" s="723">
        <v>147.8892294</v>
      </c>
    </row>
    <row r="2675" spans="2:11">
      <c r="B2675" s="486" t="str">
        <f>CONCATENATE(Tabela22[[#This Row],[Residencial / Não Residencial]]," - ",Tabela22[[#This Row],[Frequência]])</f>
        <v>Residencial - 3 vezes por semana</v>
      </c>
      <c r="C2675" s="486" t="s">
        <v>578</v>
      </c>
      <c r="D2675" s="443" t="s">
        <v>572</v>
      </c>
      <c r="E2675" s="443" t="s">
        <v>548</v>
      </c>
      <c r="F2675" s="443" t="s">
        <v>548</v>
      </c>
      <c r="G2675" s="722">
        <v>200.32</v>
      </c>
      <c r="H2675" s="722">
        <v>2.5755699999999999</v>
      </c>
      <c r="I2675" s="722">
        <v>200</v>
      </c>
      <c r="J2675" s="722">
        <v>200</v>
      </c>
      <c r="K2675" s="723">
        <v>515.11400000000003</v>
      </c>
    </row>
    <row r="2676" spans="2:11">
      <c r="B2676" s="486" t="str">
        <f>CONCATENATE(Tabela22[[#This Row],[Residencial / Não Residencial]]," - ",Tabela22[[#This Row],[Frequência]])</f>
        <v>Residencial - 3 vezes por semana</v>
      </c>
      <c r="C2676" s="486" t="s">
        <v>578</v>
      </c>
      <c r="D2676" s="443" t="s">
        <v>572</v>
      </c>
      <c r="E2676" s="443" t="s">
        <v>548</v>
      </c>
      <c r="F2676" s="443" t="s">
        <v>548</v>
      </c>
      <c r="G2676" s="722">
        <v>68.59</v>
      </c>
      <c r="H2676" s="722">
        <v>2.5755699999999999</v>
      </c>
      <c r="I2676" s="722">
        <v>200</v>
      </c>
      <c r="J2676" s="722">
        <v>68.59</v>
      </c>
      <c r="K2676" s="723">
        <v>176.65834630000001</v>
      </c>
    </row>
    <row r="2677" spans="2:11">
      <c r="B2677" s="486" t="str">
        <f>CONCATENATE(Tabela22[[#This Row],[Residencial / Não Residencial]]," - ",Tabela22[[#This Row],[Frequência]])</f>
        <v>Residencial - 3 vezes por semana</v>
      </c>
      <c r="C2677" s="486" t="s">
        <v>578</v>
      </c>
      <c r="D2677" s="443" t="s">
        <v>572</v>
      </c>
      <c r="E2677" s="443" t="s">
        <v>548</v>
      </c>
      <c r="F2677" s="443" t="s">
        <v>548</v>
      </c>
      <c r="G2677" s="722">
        <v>51</v>
      </c>
      <c r="H2677" s="722">
        <v>2.5755699999999999</v>
      </c>
      <c r="I2677" s="722">
        <v>200</v>
      </c>
      <c r="J2677" s="722">
        <v>51</v>
      </c>
      <c r="K2677" s="723">
        <v>131.35407000000001</v>
      </c>
    </row>
    <row r="2678" spans="2:11">
      <c r="B2678" s="486" t="str">
        <f>CONCATENATE(Tabela22[[#This Row],[Residencial / Não Residencial]]," - ",Tabela22[[#This Row],[Frequência]])</f>
        <v>Residencial - 3 vezes por semana</v>
      </c>
      <c r="C2678" s="486" t="s">
        <v>578</v>
      </c>
      <c r="D2678" s="443" t="s">
        <v>572</v>
      </c>
      <c r="E2678" s="443" t="s">
        <v>548</v>
      </c>
      <c r="F2678" s="443" t="s">
        <v>548</v>
      </c>
      <c r="G2678" s="722">
        <v>12.5</v>
      </c>
      <c r="H2678" s="722">
        <v>2.5755699999999999</v>
      </c>
      <c r="I2678" s="722">
        <v>200</v>
      </c>
      <c r="J2678" s="722">
        <v>27.027027027027</v>
      </c>
      <c r="K2678" s="723">
        <v>69.61</v>
      </c>
    </row>
    <row r="2679" spans="2:11">
      <c r="B2679" s="486" t="str">
        <f>CONCATENATE(Tabela22[[#This Row],[Residencial / Não Residencial]]," - ",Tabela22[[#This Row],[Frequência]])</f>
        <v>Residencial - 3 vezes por semana</v>
      </c>
      <c r="C2679" s="486" t="s">
        <v>578</v>
      </c>
      <c r="D2679" s="443" t="s">
        <v>572</v>
      </c>
      <c r="E2679" s="443" t="s">
        <v>548</v>
      </c>
      <c r="F2679" s="443" t="s">
        <v>548</v>
      </c>
      <c r="G2679" s="722">
        <v>237.36</v>
      </c>
      <c r="H2679" s="722">
        <v>2.5755699999999999</v>
      </c>
      <c r="I2679" s="722">
        <v>200</v>
      </c>
      <c r="J2679" s="722">
        <v>200</v>
      </c>
      <c r="K2679" s="723">
        <v>515.11400000000003</v>
      </c>
    </row>
    <row r="2680" spans="2:11">
      <c r="B2680" s="486" t="str">
        <f>CONCATENATE(Tabela22[[#This Row],[Residencial / Não Residencial]]," - ",Tabela22[[#This Row],[Frequência]])</f>
        <v>Residencial - 3 vezes por semana</v>
      </c>
      <c r="C2680" s="486" t="s">
        <v>578</v>
      </c>
      <c r="D2680" s="443" t="s">
        <v>572</v>
      </c>
      <c r="E2680" s="443" t="s">
        <v>548</v>
      </c>
      <c r="F2680" s="443" t="s">
        <v>548</v>
      </c>
      <c r="G2680" s="722">
        <v>271.8</v>
      </c>
      <c r="H2680" s="722">
        <v>2.5755699999999999</v>
      </c>
      <c r="I2680" s="722">
        <v>200</v>
      </c>
      <c r="J2680" s="722">
        <v>200</v>
      </c>
      <c r="K2680" s="723">
        <v>515.11400000000003</v>
      </c>
    </row>
    <row r="2681" spans="2:11">
      <c r="B2681" s="486" t="str">
        <f>CONCATENATE(Tabela22[[#This Row],[Residencial / Não Residencial]]," - ",Tabela22[[#This Row],[Frequência]])</f>
        <v>Residencial - 3 vezes por semana</v>
      </c>
      <c r="C2681" s="486" t="s">
        <v>578</v>
      </c>
      <c r="D2681" s="443" t="s">
        <v>572</v>
      </c>
      <c r="E2681" s="443" t="s">
        <v>548</v>
      </c>
      <c r="F2681" s="443" t="s">
        <v>548</v>
      </c>
      <c r="G2681" s="722">
        <v>113.8</v>
      </c>
      <c r="H2681" s="722">
        <v>2.5755699999999999</v>
      </c>
      <c r="I2681" s="722">
        <v>200</v>
      </c>
      <c r="J2681" s="722">
        <v>113.8</v>
      </c>
      <c r="K2681" s="723">
        <v>293.09986600000002</v>
      </c>
    </row>
    <row r="2682" spans="2:11">
      <c r="B2682" s="486" t="str">
        <f>CONCATENATE(Tabela22[[#This Row],[Residencial / Não Residencial]]," - ",Tabela22[[#This Row],[Frequência]])</f>
        <v>Residencial - 3 vezes por semana</v>
      </c>
      <c r="C2682" s="486" t="s">
        <v>578</v>
      </c>
      <c r="D2682" s="443" t="s">
        <v>572</v>
      </c>
      <c r="E2682" s="443" t="s">
        <v>548</v>
      </c>
      <c r="F2682" s="443" t="s">
        <v>548</v>
      </c>
      <c r="G2682" s="722">
        <v>76.87</v>
      </c>
      <c r="H2682" s="722">
        <v>2.5755699999999999</v>
      </c>
      <c r="I2682" s="722">
        <v>200</v>
      </c>
      <c r="J2682" s="722">
        <v>76.87</v>
      </c>
      <c r="K2682" s="723">
        <v>197.98406589999999</v>
      </c>
    </row>
    <row r="2683" spans="2:11">
      <c r="B2683" s="486" t="str">
        <f>CONCATENATE(Tabela22[[#This Row],[Residencial / Não Residencial]]," - ",Tabela22[[#This Row],[Frequência]])</f>
        <v>Não Residencial - 3 vezes por semana</v>
      </c>
      <c r="C2683" s="486" t="s">
        <v>578</v>
      </c>
      <c r="D2683" s="443" t="s">
        <v>568</v>
      </c>
      <c r="E2683" s="443" t="s">
        <v>569</v>
      </c>
      <c r="F2683" s="443" t="s">
        <v>550</v>
      </c>
      <c r="G2683" s="722">
        <v>91.91</v>
      </c>
      <c r="H2683" s="722">
        <v>3.9677699999999998</v>
      </c>
      <c r="I2683" s="722">
        <v>300</v>
      </c>
      <c r="J2683" s="722">
        <v>91.91</v>
      </c>
      <c r="K2683" s="723">
        <v>364.67774070000002</v>
      </c>
    </row>
    <row r="2684" spans="2:11">
      <c r="B2684" s="486" t="str">
        <f>CONCATENATE(Tabela22[[#This Row],[Residencial / Não Residencial]]," - ",Tabela22[[#This Row],[Frequência]])</f>
        <v>Não Residencial - 3 vezes por semana</v>
      </c>
      <c r="C2684" s="486" t="s">
        <v>578</v>
      </c>
      <c r="D2684" s="443" t="s">
        <v>568</v>
      </c>
      <c r="E2684" s="443" t="s">
        <v>570</v>
      </c>
      <c r="F2684" s="443" t="s">
        <v>550</v>
      </c>
      <c r="G2684" s="722">
        <v>84.49</v>
      </c>
      <c r="H2684" s="722">
        <v>3.9677699999999998</v>
      </c>
      <c r="I2684" s="722">
        <v>300</v>
      </c>
      <c r="J2684" s="722">
        <v>84.49</v>
      </c>
      <c r="K2684" s="723">
        <v>335.23688729999998</v>
      </c>
    </row>
    <row r="2685" spans="2:11">
      <c r="B2685" s="486" t="str">
        <f>CONCATENATE(Tabela22[[#This Row],[Residencial / Não Residencial]]," - ",Tabela22[[#This Row],[Frequência]])</f>
        <v>Residencial - 3 vezes por semana</v>
      </c>
      <c r="C2685" s="486" t="s">
        <v>578</v>
      </c>
      <c r="D2685" s="443" t="s">
        <v>572</v>
      </c>
      <c r="E2685" s="443" t="s">
        <v>548</v>
      </c>
      <c r="F2685" s="443" t="s">
        <v>548</v>
      </c>
      <c r="G2685" s="722">
        <v>75</v>
      </c>
      <c r="H2685" s="722">
        <v>2.5755699999999999</v>
      </c>
      <c r="I2685" s="722">
        <v>200</v>
      </c>
      <c r="J2685" s="722">
        <v>75</v>
      </c>
      <c r="K2685" s="723">
        <v>193.16775000000001</v>
      </c>
    </row>
    <row r="2686" spans="2:11">
      <c r="B2686" s="486" t="str">
        <f>CONCATENATE(Tabela22[[#This Row],[Residencial / Não Residencial]]," - ",Tabela22[[#This Row],[Frequência]])</f>
        <v>Residencial - 3 vezes por semana</v>
      </c>
      <c r="C2686" s="486" t="s">
        <v>578</v>
      </c>
      <c r="D2686" s="443" t="s">
        <v>572</v>
      </c>
      <c r="E2686" s="443" t="s">
        <v>548</v>
      </c>
      <c r="F2686" s="443" t="s">
        <v>548</v>
      </c>
      <c r="G2686" s="722">
        <v>123.34</v>
      </c>
      <c r="H2686" s="722">
        <v>2.5755699999999999</v>
      </c>
      <c r="I2686" s="722">
        <v>200</v>
      </c>
      <c r="J2686" s="722">
        <v>123.34</v>
      </c>
      <c r="K2686" s="723">
        <v>317.67080379999999</v>
      </c>
    </row>
    <row r="2687" spans="2:11">
      <c r="B2687" s="486" t="str">
        <f>CONCATENATE(Tabela22[[#This Row],[Residencial / Não Residencial]]," - ",Tabela22[[#This Row],[Frequência]])</f>
        <v>Residencial - 3 vezes por semana</v>
      </c>
      <c r="C2687" s="486" t="s">
        <v>578</v>
      </c>
      <c r="D2687" s="443" t="s">
        <v>572</v>
      </c>
      <c r="E2687" s="443" t="s">
        <v>548</v>
      </c>
      <c r="F2687" s="443" t="s">
        <v>548</v>
      </c>
      <c r="G2687" s="722">
        <v>210.41</v>
      </c>
      <c r="H2687" s="722">
        <v>2.5755699999999999</v>
      </c>
      <c r="I2687" s="722">
        <v>200</v>
      </c>
      <c r="J2687" s="722">
        <v>200</v>
      </c>
      <c r="K2687" s="723">
        <v>515.11400000000003</v>
      </c>
    </row>
    <row r="2688" spans="2:11">
      <c r="B2688" s="486" t="str">
        <f>CONCATENATE(Tabela22[[#This Row],[Residencial / Não Residencial]]," - ",Tabela22[[#This Row],[Frequência]])</f>
        <v>Não Residencial - 3 vezes por semana</v>
      </c>
      <c r="C2688" s="486" t="s">
        <v>578</v>
      </c>
      <c r="D2688" s="443" t="s">
        <v>568</v>
      </c>
      <c r="E2688" s="443" t="s">
        <v>569</v>
      </c>
      <c r="F2688" s="443" t="s">
        <v>550</v>
      </c>
      <c r="G2688" s="722">
        <v>106.9</v>
      </c>
      <c r="H2688" s="722">
        <v>3.9677699999999998</v>
      </c>
      <c r="I2688" s="722">
        <v>300</v>
      </c>
      <c r="J2688" s="722">
        <v>106.9</v>
      </c>
      <c r="K2688" s="723">
        <v>424.15461299999998</v>
      </c>
    </row>
    <row r="2689" spans="2:11">
      <c r="B2689" s="486" t="str">
        <f>CONCATENATE(Tabela22[[#This Row],[Residencial / Não Residencial]]," - ",Tabela22[[#This Row],[Frequência]])</f>
        <v>Não Residencial - 3 vezes por semana</v>
      </c>
      <c r="C2689" s="486" t="s">
        <v>578</v>
      </c>
      <c r="D2689" s="443" t="s">
        <v>574</v>
      </c>
      <c r="E2689" s="443" t="s">
        <v>569</v>
      </c>
      <c r="F2689" s="443" t="s">
        <v>550</v>
      </c>
      <c r="G2689" s="722">
        <v>240</v>
      </c>
      <c r="H2689" s="722">
        <v>3.9677699999999998</v>
      </c>
      <c r="I2689" s="722">
        <v>300</v>
      </c>
      <c r="J2689" s="722">
        <v>240</v>
      </c>
      <c r="K2689" s="723">
        <v>952.26480000000004</v>
      </c>
    </row>
    <row r="2690" spans="2:11">
      <c r="B2690" s="486" t="str">
        <f>CONCATENATE(Tabela22[[#This Row],[Residencial / Não Residencial]]," - ",Tabela22[[#This Row],[Frequência]])</f>
        <v>Não Residencial - 3 vezes por semana</v>
      </c>
      <c r="C2690" s="486" t="s">
        <v>578</v>
      </c>
      <c r="D2690" s="443" t="s">
        <v>568</v>
      </c>
      <c r="E2690" s="443" t="s">
        <v>569</v>
      </c>
      <c r="F2690" s="443" t="s">
        <v>550</v>
      </c>
      <c r="G2690" s="722">
        <v>38</v>
      </c>
      <c r="H2690" s="722">
        <v>3.9677699999999998</v>
      </c>
      <c r="I2690" s="722">
        <v>300</v>
      </c>
      <c r="J2690" s="722">
        <v>38</v>
      </c>
      <c r="K2690" s="723">
        <v>150.77526</v>
      </c>
    </row>
    <row r="2691" spans="2:11">
      <c r="B2691" s="486" t="str">
        <f>CONCATENATE(Tabela22[[#This Row],[Residencial / Não Residencial]]," - ",Tabela22[[#This Row],[Frequência]])</f>
        <v>Residencial - 3 vezes por semana</v>
      </c>
      <c r="C2691" s="486" t="s">
        <v>578</v>
      </c>
      <c r="D2691" s="443" t="s">
        <v>572</v>
      </c>
      <c r="E2691" s="443" t="s">
        <v>548</v>
      </c>
      <c r="F2691" s="443" t="s">
        <v>548</v>
      </c>
      <c r="G2691" s="722">
        <v>156.18</v>
      </c>
      <c r="H2691" s="722">
        <v>2.5755699999999999</v>
      </c>
      <c r="I2691" s="722">
        <v>200</v>
      </c>
      <c r="J2691" s="722">
        <v>156.18</v>
      </c>
      <c r="K2691" s="723">
        <v>402.25252260000002</v>
      </c>
    </row>
    <row r="2692" spans="2:11">
      <c r="B2692" s="486" t="str">
        <f>CONCATENATE(Tabela22[[#This Row],[Residencial / Não Residencial]]," - ",Tabela22[[#This Row],[Frequência]])</f>
        <v>Residencial - 3 vezes por semana</v>
      </c>
      <c r="C2692" s="486" t="s">
        <v>578</v>
      </c>
      <c r="D2692" s="443" t="s">
        <v>572</v>
      </c>
      <c r="E2692" s="443" t="s">
        <v>548</v>
      </c>
      <c r="F2692" s="443" t="s">
        <v>548</v>
      </c>
      <c r="G2692" s="722">
        <v>104.49</v>
      </c>
      <c r="H2692" s="722">
        <v>2.5755699999999999</v>
      </c>
      <c r="I2692" s="722">
        <v>200</v>
      </c>
      <c r="J2692" s="722">
        <v>104.49</v>
      </c>
      <c r="K2692" s="723">
        <v>269.12130930000001</v>
      </c>
    </row>
    <row r="2693" spans="2:11">
      <c r="B2693" s="486" t="str">
        <f>CONCATENATE(Tabela22[[#This Row],[Residencial / Não Residencial]]," - ",Tabela22[[#This Row],[Frequência]])</f>
        <v>Residencial - 3 vezes por semana</v>
      </c>
      <c r="C2693" s="486" t="s">
        <v>578</v>
      </c>
      <c r="D2693" s="443" t="s">
        <v>572</v>
      </c>
      <c r="E2693" s="443" t="s">
        <v>548</v>
      </c>
      <c r="F2693" s="443" t="s">
        <v>548</v>
      </c>
      <c r="G2693" s="722">
        <v>103.4</v>
      </c>
      <c r="H2693" s="722">
        <v>2.5755699999999999</v>
      </c>
      <c r="I2693" s="722">
        <v>200</v>
      </c>
      <c r="J2693" s="722">
        <v>103.4</v>
      </c>
      <c r="K2693" s="723">
        <v>266.31393800000001</v>
      </c>
    </row>
    <row r="2694" spans="2:11">
      <c r="B2694" s="486" t="str">
        <f>CONCATENATE(Tabela22[[#This Row],[Residencial / Não Residencial]]," - ",Tabela22[[#This Row],[Frequência]])</f>
        <v>Residencial - 3 vezes por semana</v>
      </c>
      <c r="C2694" s="486" t="s">
        <v>578</v>
      </c>
      <c r="D2694" s="443" t="s">
        <v>572</v>
      </c>
      <c r="E2694" s="443" t="s">
        <v>548</v>
      </c>
      <c r="F2694" s="443" t="s">
        <v>548</v>
      </c>
      <c r="G2694" s="722">
        <v>92.03</v>
      </c>
      <c r="H2694" s="722">
        <v>2.5755699999999999</v>
      </c>
      <c r="I2694" s="722">
        <v>200</v>
      </c>
      <c r="J2694" s="722">
        <v>92.03</v>
      </c>
      <c r="K2694" s="723">
        <v>237.0297071</v>
      </c>
    </row>
    <row r="2695" spans="2:11">
      <c r="B2695" s="486" t="str">
        <f>CONCATENATE(Tabela22[[#This Row],[Residencial / Não Residencial]]," - ",Tabela22[[#This Row],[Frequência]])</f>
        <v>Não Residencial - 3 vezes por semana</v>
      </c>
      <c r="C2695" s="486" t="s">
        <v>578</v>
      </c>
      <c r="D2695" s="443" t="s">
        <v>574</v>
      </c>
      <c r="E2695" s="443" t="s">
        <v>569</v>
      </c>
      <c r="F2695" s="443" t="s">
        <v>550</v>
      </c>
      <c r="G2695" s="722">
        <v>260.39999999999998</v>
      </c>
      <c r="H2695" s="722">
        <v>3.9677699999999998</v>
      </c>
      <c r="I2695" s="722">
        <v>300</v>
      </c>
      <c r="J2695" s="722">
        <v>260.39999999999998</v>
      </c>
      <c r="K2695" s="723">
        <v>1033.207308</v>
      </c>
    </row>
    <row r="2696" spans="2:11">
      <c r="B2696" s="486" t="str">
        <f>CONCATENATE(Tabela22[[#This Row],[Residencial / Não Residencial]]," - ",Tabela22[[#This Row],[Frequência]])</f>
        <v>Residencial - 3 vezes por semana</v>
      </c>
      <c r="C2696" s="486" t="s">
        <v>578</v>
      </c>
      <c r="D2696" s="443" t="s">
        <v>572</v>
      </c>
      <c r="E2696" s="443" t="s">
        <v>548</v>
      </c>
      <c r="F2696" s="443" t="s">
        <v>548</v>
      </c>
      <c r="G2696" s="722">
        <v>200.7</v>
      </c>
      <c r="H2696" s="722">
        <v>2.5755699999999999</v>
      </c>
      <c r="I2696" s="722">
        <v>200</v>
      </c>
      <c r="J2696" s="722">
        <v>200</v>
      </c>
      <c r="K2696" s="723">
        <v>515.11400000000003</v>
      </c>
    </row>
    <row r="2697" spans="2:11">
      <c r="B2697" s="486" t="str">
        <f>CONCATENATE(Tabela22[[#This Row],[Residencial / Não Residencial]]," - ",Tabela22[[#This Row],[Frequência]])</f>
        <v>Residencial - 3 vezes por semana</v>
      </c>
      <c r="C2697" s="486" t="s">
        <v>578</v>
      </c>
      <c r="D2697" s="443" t="s">
        <v>572</v>
      </c>
      <c r="E2697" s="443" t="s">
        <v>548</v>
      </c>
      <c r="F2697" s="443" t="s">
        <v>548</v>
      </c>
      <c r="G2697" s="722">
        <v>163</v>
      </c>
      <c r="H2697" s="722">
        <v>2.5755699999999999</v>
      </c>
      <c r="I2697" s="722">
        <v>200</v>
      </c>
      <c r="J2697" s="722">
        <v>163</v>
      </c>
      <c r="K2697" s="723">
        <v>419.81790999999998</v>
      </c>
    </row>
    <row r="2698" spans="2:11">
      <c r="B2698" s="486" t="str">
        <f>CONCATENATE(Tabela22[[#This Row],[Residencial / Não Residencial]]," - ",Tabela22[[#This Row],[Frequência]])</f>
        <v>Residencial - 3 vezes por semana</v>
      </c>
      <c r="C2698" s="486" t="s">
        <v>578</v>
      </c>
      <c r="D2698" s="443" t="s">
        <v>572</v>
      </c>
      <c r="E2698" s="443" t="s">
        <v>548</v>
      </c>
      <c r="F2698" s="443" t="s">
        <v>548</v>
      </c>
      <c r="G2698" s="722">
        <v>145.53</v>
      </c>
      <c r="H2698" s="722">
        <v>2.5755699999999999</v>
      </c>
      <c r="I2698" s="722">
        <v>200</v>
      </c>
      <c r="J2698" s="722">
        <v>145.53</v>
      </c>
      <c r="K2698" s="723">
        <v>374.82270210000001</v>
      </c>
    </row>
    <row r="2699" spans="2:11">
      <c r="B2699" s="486" t="str">
        <f>CONCATENATE(Tabela22[[#This Row],[Residencial / Não Residencial]]," - ",Tabela22[[#This Row],[Frequência]])</f>
        <v>Residencial - 3 vezes por semana</v>
      </c>
      <c r="C2699" s="486" t="s">
        <v>578</v>
      </c>
      <c r="D2699" s="443" t="s">
        <v>572</v>
      </c>
      <c r="E2699" s="443" t="s">
        <v>548</v>
      </c>
      <c r="F2699" s="443" t="s">
        <v>548</v>
      </c>
      <c r="G2699" s="722">
        <v>265.02999999999997</v>
      </c>
      <c r="H2699" s="722">
        <v>2.5755699999999999</v>
      </c>
      <c r="I2699" s="722">
        <v>200</v>
      </c>
      <c r="J2699" s="722">
        <v>200</v>
      </c>
      <c r="K2699" s="723">
        <v>515.11400000000003</v>
      </c>
    </row>
    <row r="2700" spans="2:11">
      <c r="B2700" s="486" t="str">
        <f>CONCATENATE(Tabela22[[#This Row],[Residencial / Não Residencial]]," - ",Tabela22[[#This Row],[Frequência]])</f>
        <v>Residencial - 3 vezes por semana</v>
      </c>
      <c r="C2700" s="486" t="s">
        <v>578</v>
      </c>
      <c r="D2700" s="443" t="s">
        <v>572</v>
      </c>
      <c r="E2700" s="443" t="s">
        <v>548</v>
      </c>
      <c r="F2700" s="443" t="s">
        <v>548</v>
      </c>
      <c r="G2700" s="722">
        <v>165.44</v>
      </c>
      <c r="H2700" s="722">
        <v>2.5755699999999999</v>
      </c>
      <c r="I2700" s="722">
        <v>200</v>
      </c>
      <c r="J2700" s="722">
        <v>165.44</v>
      </c>
      <c r="K2700" s="723">
        <v>426.10230080000002</v>
      </c>
    </row>
    <row r="2701" spans="2:11">
      <c r="B2701" s="486" t="str">
        <f>CONCATENATE(Tabela22[[#This Row],[Residencial / Não Residencial]]," - ",Tabela22[[#This Row],[Frequência]])</f>
        <v>Residencial - 3 vezes por semana</v>
      </c>
      <c r="C2701" s="486" t="s">
        <v>578</v>
      </c>
      <c r="D2701" s="443" t="s">
        <v>572</v>
      </c>
      <c r="E2701" s="443" t="s">
        <v>548</v>
      </c>
      <c r="F2701" s="443" t="s">
        <v>548</v>
      </c>
      <c r="G2701" s="722">
        <v>183</v>
      </c>
      <c r="H2701" s="722">
        <v>2.5755699999999999</v>
      </c>
      <c r="I2701" s="722">
        <v>200</v>
      </c>
      <c r="J2701" s="722">
        <v>183</v>
      </c>
      <c r="K2701" s="723">
        <v>471.32931000000002</v>
      </c>
    </row>
    <row r="2702" spans="2:11">
      <c r="B2702" s="486" t="str">
        <f>CONCATENATE(Tabela22[[#This Row],[Residencial / Não Residencial]]," - ",Tabela22[[#This Row],[Frequência]])</f>
        <v>Residencial - 3 vezes por semana</v>
      </c>
      <c r="C2702" s="486" t="s">
        <v>578</v>
      </c>
      <c r="D2702" s="443" t="s">
        <v>572</v>
      </c>
      <c r="E2702" s="443" t="s">
        <v>548</v>
      </c>
      <c r="F2702" s="443" t="s">
        <v>548</v>
      </c>
      <c r="G2702" s="722">
        <v>128.85</v>
      </c>
      <c r="H2702" s="722">
        <v>2.5755699999999999</v>
      </c>
      <c r="I2702" s="722">
        <v>200</v>
      </c>
      <c r="J2702" s="722">
        <v>128.85</v>
      </c>
      <c r="K2702" s="723">
        <v>331.86219449999999</v>
      </c>
    </row>
    <row r="2703" spans="2:11">
      <c r="B2703" s="486" t="str">
        <f>CONCATENATE(Tabela22[[#This Row],[Residencial / Não Residencial]]," - ",Tabela22[[#This Row],[Frequência]])</f>
        <v>Residencial - 3 vezes por semana</v>
      </c>
      <c r="C2703" s="486" t="s">
        <v>578</v>
      </c>
      <c r="D2703" s="443" t="s">
        <v>572</v>
      </c>
      <c r="E2703" s="443" t="s">
        <v>548</v>
      </c>
      <c r="F2703" s="443" t="s">
        <v>548</v>
      </c>
      <c r="G2703" s="722">
        <v>324.08999999999997</v>
      </c>
      <c r="H2703" s="722">
        <v>2.5755699999999999</v>
      </c>
      <c r="I2703" s="722">
        <v>200</v>
      </c>
      <c r="J2703" s="722">
        <v>200</v>
      </c>
      <c r="K2703" s="723">
        <v>515.11400000000003</v>
      </c>
    </row>
    <row r="2704" spans="2:11">
      <c r="B2704" s="486" t="str">
        <f>CONCATENATE(Tabela22[[#This Row],[Residencial / Não Residencial]]," - ",Tabela22[[#This Row],[Frequência]])</f>
        <v>Residencial - 3 vezes por semana</v>
      </c>
      <c r="C2704" s="486" t="s">
        <v>578</v>
      </c>
      <c r="D2704" s="443" t="s">
        <v>572</v>
      </c>
      <c r="E2704" s="443" t="s">
        <v>548</v>
      </c>
      <c r="F2704" s="443" t="s">
        <v>548</v>
      </c>
      <c r="G2704" s="722">
        <v>156.4</v>
      </c>
      <c r="H2704" s="722">
        <v>2.5755699999999999</v>
      </c>
      <c r="I2704" s="722">
        <v>200</v>
      </c>
      <c r="J2704" s="722">
        <v>156.4</v>
      </c>
      <c r="K2704" s="723">
        <v>402.81914799999998</v>
      </c>
    </row>
    <row r="2705" spans="2:11">
      <c r="B2705" s="486" t="str">
        <f>CONCATENATE(Tabela22[[#This Row],[Residencial / Não Residencial]]," - ",Tabela22[[#This Row],[Frequência]])</f>
        <v>Residencial - 3 vezes por semana</v>
      </c>
      <c r="C2705" s="486" t="s">
        <v>578</v>
      </c>
      <c r="D2705" s="443" t="s">
        <v>572</v>
      </c>
      <c r="E2705" s="443" t="s">
        <v>548</v>
      </c>
      <c r="F2705" s="443" t="s">
        <v>548</v>
      </c>
      <c r="G2705" s="722">
        <v>261.39999999999998</v>
      </c>
      <c r="H2705" s="722">
        <v>2.5755699999999999</v>
      </c>
      <c r="I2705" s="722">
        <v>200</v>
      </c>
      <c r="J2705" s="722">
        <v>200</v>
      </c>
      <c r="K2705" s="723">
        <v>515.11400000000003</v>
      </c>
    </row>
    <row r="2706" spans="2:11">
      <c r="B2706" s="486" t="str">
        <f>CONCATENATE(Tabela22[[#This Row],[Residencial / Não Residencial]]," - ",Tabela22[[#This Row],[Frequência]])</f>
        <v>Residencial - 3 vezes por semana</v>
      </c>
      <c r="C2706" s="486" t="s">
        <v>578</v>
      </c>
      <c r="D2706" s="443" t="s">
        <v>572</v>
      </c>
      <c r="E2706" s="443" t="s">
        <v>548</v>
      </c>
      <c r="F2706" s="443" t="s">
        <v>548</v>
      </c>
      <c r="G2706" s="722">
        <v>408.91</v>
      </c>
      <c r="H2706" s="722">
        <v>2.5755699999999999</v>
      </c>
      <c r="I2706" s="722">
        <v>200</v>
      </c>
      <c r="J2706" s="722">
        <v>200</v>
      </c>
      <c r="K2706" s="723">
        <v>515.11400000000003</v>
      </c>
    </row>
    <row r="2707" spans="2:11">
      <c r="B2707" s="486" t="str">
        <f>CONCATENATE(Tabela22[[#This Row],[Residencial / Não Residencial]]," - ",Tabela22[[#This Row],[Frequência]])</f>
        <v>Residencial - 3 vezes por semana</v>
      </c>
      <c r="C2707" s="486" t="s">
        <v>578</v>
      </c>
      <c r="D2707" s="443" t="s">
        <v>580</v>
      </c>
      <c r="E2707" s="443" t="s">
        <v>548</v>
      </c>
      <c r="F2707" s="443" t="s">
        <v>548</v>
      </c>
      <c r="G2707" s="722">
        <v>16.5</v>
      </c>
      <c r="H2707" s="722">
        <v>2.5755699999999999</v>
      </c>
      <c r="I2707" s="722">
        <v>200</v>
      </c>
      <c r="J2707" s="722">
        <v>27.027027027027</v>
      </c>
      <c r="K2707" s="723">
        <v>69.61</v>
      </c>
    </row>
    <row r="2708" spans="2:11">
      <c r="B2708" s="486" t="str">
        <f>CONCATENATE(Tabela22[[#This Row],[Residencial / Não Residencial]]," - ",Tabela22[[#This Row],[Frequência]])</f>
        <v>Residencial - 3 vezes por semana</v>
      </c>
      <c r="C2708" s="486" t="s">
        <v>578</v>
      </c>
      <c r="D2708" s="443" t="s">
        <v>580</v>
      </c>
      <c r="E2708" s="443" t="s">
        <v>548</v>
      </c>
      <c r="F2708" s="443" t="s">
        <v>548</v>
      </c>
      <c r="G2708" s="722">
        <v>23.04</v>
      </c>
      <c r="H2708" s="722">
        <v>2.5755699999999999</v>
      </c>
      <c r="I2708" s="722">
        <v>200</v>
      </c>
      <c r="J2708" s="722">
        <v>27.027027027027</v>
      </c>
      <c r="K2708" s="723">
        <v>69.61</v>
      </c>
    </row>
    <row r="2709" spans="2:11">
      <c r="B2709" s="486" t="str">
        <f>CONCATENATE(Tabela22[[#This Row],[Residencial / Não Residencial]]," - ",Tabela22[[#This Row],[Frequência]])</f>
        <v>Residencial - 3 vezes por semana</v>
      </c>
      <c r="C2709" s="486" t="s">
        <v>578</v>
      </c>
      <c r="D2709" s="443" t="s">
        <v>572</v>
      </c>
      <c r="E2709" s="443" t="s">
        <v>548</v>
      </c>
      <c r="F2709" s="443" t="s">
        <v>548</v>
      </c>
      <c r="G2709" s="722">
        <v>353.8</v>
      </c>
      <c r="H2709" s="722">
        <v>2.5755699999999999</v>
      </c>
      <c r="I2709" s="722">
        <v>200</v>
      </c>
      <c r="J2709" s="722">
        <v>200</v>
      </c>
      <c r="K2709" s="723">
        <v>515.11400000000003</v>
      </c>
    </row>
    <row r="2710" spans="2:11">
      <c r="B2710" s="486" t="str">
        <f>CONCATENATE(Tabela22[[#This Row],[Residencial / Não Residencial]]," - ",Tabela22[[#This Row],[Frequência]])</f>
        <v>Residencial - 3 vezes por semana</v>
      </c>
      <c r="C2710" s="486" t="s">
        <v>578</v>
      </c>
      <c r="D2710" s="443" t="s">
        <v>572</v>
      </c>
      <c r="E2710" s="443" t="s">
        <v>548</v>
      </c>
      <c r="F2710" s="443" t="s">
        <v>548</v>
      </c>
      <c r="G2710" s="722">
        <v>144.54</v>
      </c>
      <c r="H2710" s="722">
        <v>2.5755699999999999</v>
      </c>
      <c r="I2710" s="722">
        <v>200</v>
      </c>
      <c r="J2710" s="722">
        <v>144.54</v>
      </c>
      <c r="K2710" s="723">
        <v>372.27288779999998</v>
      </c>
    </row>
    <row r="2711" spans="2:11">
      <c r="B2711" s="486" t="str">
        <f>CONCATENATE(Tabela22[[#This Row],[Residencial / Não Residencial]]," - ",Tabela22[[#This Row],[Frequência]])</f>
        <v>Residencial - 3 vezes por semana</v>
      </c>
      <c r="C2711" s="486" t="s">
        <v>578</v>
      </c>
      <c r="D2711" s="443" t="s">
        <v>572</v>
      </c>
      <c r="E2711" s="443" t="s">
        <v>548</v>
      </c>
      <c r="F2711" s="443" t="s">
        <v>548</v>
      </c>
      <c r="G2711" s="722">
        <v>285.95999999999998</v>
      </c>
      <c r="H2711" s="722">
        <v>2.5755699999999999</v>
      </c>
      <c r="I2711" s="722">
        <v>200</v>
      </c>
      <c r="J2711" s="722">
        <v>200</v>
      </c>
      <c r="K2711" s="723">
        <v>515.11400000000003</v>
      </c>
    </row>
    <row r="2712" spans="2:11">
      <c r="B2712" s="486" t="str">
        <f>CONCATENATE(Tabela22[[#This Row],[Residencial / Não Residencial]]," - ",Tabela22[[#This Row],[Frequência]])</f>
        <v>Residencial - 3 vezes por semana</v>
      </c>
      <c r="C2712" s="486" t="s">
        <v>578</v>
      </c>
      <c r="D2712" s="443" t="s">
        <v>580</v>
      </c>
      <c r="E2712" s="443" t="s">
        <v>548</v>
      </c>
      <c r="F2712" s="443" t="s">
        <v>548</v>
      </c>
      <c r="G2712" s="722">
        <v>12.87</v>
      </c>
      <c r="H2712" s="722">
        <v>2.5755699999999999</v>
      </c>
      <c r="I2712" s="722">
        <v>200</v>
      </c>
      <c r="J2712" s="722">
        <v>27.027027027027</v>
      </c>
      <c r="K2712" s="723">
        <v>69.61</v>
      </c>
    </row>
    <row r="2713" spans="2:11">
      <c r="B2713" s="486" t="str">
        <f>CONCATENATE(Tabela22[[#This Row],[Residencial / Não Residencial]]," - ",Tabela22[[#This Row],[Frequência]])</f>
        <v>Residencial - 3 vezes por semana</v>
      </c>
      <c r="C2713" s="486" t="s">
        <v>578</v>
      </c>
      <c r="D2713" s="443" t="s">
        <v>572</v>
      </c>
      <c r="E2713" s="443" t="s">
        <v>548</v>
      </c>
      <c r="F2713" s="443" t="s">
        <v>548</v>
      </c>
      <c r="G2713" s="722">
        <v>185.6</v>
      </c>
      <c r="H2713" s="722">
        <v>2.5755699999999999</v>
      </c>
      <c r="I2713" s="722">
        <v>200</v>
      </c>
      <c r="J2713" s="722">
        <v>185.6</v>
      </c>
      <c r="K2713" s="723">
        <v>478.02579200000002</v>
      </c>
    </row>
    <row r="2714" spans="2:11">
      <c r="B2714" s="486" t="str">
        <f>CONCATENATE(Tabela22[[#This Row],[Residencial / Não Residencial]]," - ",Tabela22[[#This Row],[Frequência]])</f>
        <v>Residencial - 3 vezes por semana</v>
      </c>
      <c r="C2714" s="486" t="s">
        <v>578</v>
      </c>
      <c r="D2714" s="443" t="s">
        <v>572</v>
      </c>
      <c r="E2714" s="443" t="s">
        <v>548</v>
      </c>
      <c r="F2714" s="443" t="s">
        <v>548</v>
      </c>
      <c r="G2714" s="722">
        <v>407.98</v>
      </c>
      <c r="H2714" s="722">
        <v>2.5755699999999999</v>
      </c>
      <c r="I2714" s="722">
        <v>200</v>
      </c>
      <c r="J2714" s="722">
        <v>200</v>
      </c>
      <c r="K2714" s="723">
        <v>515.11400000000003</v>
      </c>
    </row>
    <row r="2715" spans="2:11">
      <c r="B2715" s="486" t="str">
        <f>CONCATENATE(Tabela22[[#This Row],[Residencial / Não Residencial]]," - ",Tabela22[[#This Row],[Frequência]])</f>
        <v>Não Residencial - 3 vezes por semana</v>
      </c>
      <c r="C2715" s="486" t="s">
        <v>578</v>
      </c>
      <c r="D2715" s="443" t="s">
        <v>574</v>
      </c>
      <c r="E2715" s="443" t="s">
        <v>569</v>
      </c>
      <c r="F2715" s="443" t="s">
        <v>550</v>
      </c>
      <c r="G2715" s="722">
        <v>342.73</v>
      </c>
      <c r="H2715" s="722">
        <v>3.9677699999999998</v>
      </c>
      <c r="I2715" s="722">
        <v>300</v>
      </c>
      <c r="J2715" s="722">
        <v>300</v>
      </c>
      <c r="K2715" s="723">
        <v>1190.3309999999999</v>
      </c>
    </row>
    <row r="2716" spans="2:11">
      <c r="B2716" s="486" t="str">
        <f>CONCATENATE(Tabela22[[#This Row],[Residencial / Não Residencial]]," - ",Tabela22[[#This Row],[Frequência]])</f>
        <v>Residencial - 3 vezes por semana</v>
      </c>
      <c r="C2716" s="486" t="s">
        <v>578</v>
      </c>
      <c r="D2716" s="443" t="s">
        <v>572</v>
      </c>
      <c r="E2716" s="443" t="s">
        <v>548</v>
      </c>
      <c r="F2716" s="443" t="s">
        <v>548</v>
      </c>
      <c r="G2716" s="722">
        <v>214.19</v>
      </c>
      <c r="H2716" s="722">
        <v>2.5755699999999999</v>
      </c>
      <c r="I2716" s="722">
        <v>200</v>
      </c>
      <c r="J2716" s="722">
        <v>200</v>
      </c>
      <c r="K2716" s="723">
        <v>515.11400000000003</v>
      </c>
    </row>
    <row r="2717" spans="2:11">
      <c r="B2717" s="486" t="str">
        <f>CONCATENATE(Tabela22[[#This Row],[Residencial / Não Residencial]]," - ",Tabela22[[#This Row],[Frequência]])</f>
        <v>Residencial - 3 vezes por semana</v>
      </c>
      <c r="C2717" s="486" t="s">
        <v>578</v>
      </c>
      <c r="D2717" s="443" t="s">
        <v>572</v>
      </c>
      <c r="E2717" s="443" t="s">
        <v>548</v>
      </c>
      <c r="F2717" s="443" t="s">
        <v>548</v>
      </c>
      <c r="G2717" s="722">
        <v>183.93</v>
      </c>
      <c r="H2717" s="722">
        <v>2.5755699999999999</v>
      </c>
      <c r="I2717" s="722">
        <v>200</v>
      </c>
      <c r="J2717" s="722">
        <v>183.93</v>
      </c>
      <c r="K2717" s="723">
        <v>473.7245901</v>
      </c>
    </row>
    <row r="2718" spans="2:11">
      <c r="B2718" s="486" t="str">
        <f>CONCATENATE(Tabela22[[#This Row],[Residencial / Não Residencial]]," - ",Tabela22[[#This Row],[Frequência]])</f>
        <v>Residencial - 3 vezes por semana</v>
      </c>
      <c r="C2718" s="486" t="s">
        <v>578</v>
      </c>
      <c r="D2718" s="443" t="s">
        <v>572</v>
      </c>
      <c r="E2718" s="443" t="s">
        <v>548</v>
      </c>
      <c r="F2718" s="443" t="s">
        <v>548</v>
      </c>
      <c r="G2718" s="722">
        <v>85</v>
      </c>
      <c r="H2718" s="722">
        <v>2.5755699999999999</v>
      </c>
      <c r="I2718" s="722">
        <v>200</v>
      </c>
      <c r="J2718" s="722">
        <v>85</v>
      </c>
      <c r="K2718" s="723">
        <v>218.92345</v>
      </c>
    </row>
    <row r="2719" spans="2:11">
      <c r="B2719" s="486" t="str">
        <f>CONCATENATE(Tabela22[[#This Row],[Residencial / Não Residencial]]," - ",Tabela22[[#This Row],[Frequência]])</f>
        <v>Residencial - 3 vezes por semana</v>
      </c>
      <c r="C2719" s="486" t="s">
        <v>578</v>
      </c>
      <c r="D2719" s="443" t="s">
        <v>572</v>
      </c>
      <c r="E2719" s="443" t="s">
        <v>548</v>
      </c>
      <c r="F2719" s="443" t="s">
        <v>548</v>
      </c>
      <c r="G2719" s="722">
        <v>58</v>
      </c>
      <c r="H2719" s="722">
        <v>2.5755699999999999</v>
      </c>
      <c r="I2719" s="722">
        <v>200</v>
      </c>
      <c r="J2719" s="722">
        <v>58</v>
      </c>
      <c r="K2719" s="723">
        <v>149.38306</v>
      </c>
    </row>
    <row r="2720" spans="2:11">
      <c r="B2720" s="486" t="str">
        <f>CONCATENATE(Tabela22[[#This Row],[Residencial / Não Residencial]]," - ",Tabela22[[#This Row],[Frequência]])</f>
        <v>Residencial - 3 vezes por semana</v>
      </c>
      <c r="C2720" s="486" t="s">
        <v>578</v>
      </c>
      <c r="D2720" s="443" t="s">
        <v>572</v>
      </c>
      <c r="E2720" s="443" t="s">
        <v>548</v>
      </c>
      <c r="F2720" s="443" t="s">
        <v>548</v>
      </c>
      <c r="G2720" s="722">
        <v>144.25</v>
      </c>
      <c r="H2720" s="722">
        <v>2.5755699999999999</v>
      </c>
      <c r="I2720" s="722">
        <v>200</v>
      </c>
      <c r="J2720" s="722">
        <v>144.25</v>
      </c>
      <c r="K2720" s="723">
        <v>371.52597250000002</v>
      </c>
    </row>
    <row r="2721" spans="2:11">
      <c r="B2721" s="486" t="str">
        <f>CONCATENATE(Tabela22[[#This Row],[Residencial / Não Residencial]]," - ",Tabela22[[#This Row],[Frequência]])</f>
        <v>Residencial - 3 vezes por semana</v>
      </c>
      <c r="C2721" s="486" t="s">
        <v>578</v>
      </c>
      <c r="D2721" s="443" t="s">
        <v>572</v>
      </c>
      <c r="E2721" s="443" t="s">
        <v>548</v>
      </c>
      <c r="F2721" s="443" t="s">
        <v>548</v>
      </c>
      <c r="G2721" s="722">
        <v>70</v>
      </c>
      <c r="H2721" s="722">
        <v>2.5755699999999999</v>
      </c>
      <c r="I2721" s="722">
        <v>200</v>
      </c>
      <c r="J2721" s="722">
        <v>70</v>
      </c>
      <c r="K2721" s="723">
        <v>180.28989999999999</v>
      </c>
    </row>
    <row r="2722" spans="2:11">
      <c r="B2722" s="486" t="str">
        <f>CONCATENATE(Tabela22[[#This Row],[Residencial / Não Residencial]]," - ",Tabela22[[#This Row],[Frequência]])</f>
        <v>Residencial - 3 vezes por semana</v>
      </c>
      <c r="C2722" s="486" t="s">
        <v>578</v>
      </c>
      <c r="D2722" s="443" t="s">
        <v>572</v>
      </c>
      <c r="E2722" s="443" t="s">
        <v>548</v>
      </c>
      <c r="F2722" s="443" t="s">
        <v>548</v>
      </c>
      <c r="G2722" s="722">
        <v>80.599999999999994</v>
      </c>
      <c r="H2722" s="722">
        <v>2.5755699999999999</v>
      </c>
      <c r="I2722" s="722">
        <v>200</v>
      </c>
      <c r="J2722" s="722">
        <v>80.599999999999994</v>
      </c>
      <c r="K2722" s="723">
        <v>207.59094200000001</v>
      </c>
    </row>
    <row r="2723" spans="2:11">
      <c r="B2723" s="486" t="str">
        <f>CONCATENATE(Tabela22[[#This Row],[Residencial / Não Residencial]]," - ",Tabela22[[#This Row],[Frequência]])</f>
        <v>Residencial - 3 vezes por semana</v>
      </c>
      <c r="C2723" s="486" t="s">
        <v>578</v>
      </c>
      <c r="D2723" s="443" t="s">
        <v>572</v>
      </c>
      <c r="E2723" s="443" t="s">
        <v>548</v>
      </c>
      <c r="F2723" s="443" t="s">
        <v>548</v>
      </c>
      <c r="G2723" s="722">
        <v>125</v>
      </c>
      <c r="H2723" s="722">
        <v>2.5755699999999999</v>
      </c>
      <c r="I2723" s="722">
        <v>200</v>
      </c>
      <c r="J2723" s="722">
        <v>125</v>
      </c>
      <c r="K2723" s="723">
        <v>321.94625000000002</v>
      </c>
    </row>
    <row r="2724" spans="2:11">
      <c r="B2724" s="486" t="str">
        <f>CONCATENATE(Tabela22[[#This Row],[Residencial / Não Residencial]]," - ",Tabela22[[#This Row],[Frequência]])</f>
        <v>Residencial - 3 vezes por semana</v>
      </c>
      <c r="C2724" s="486" t="s">
        <v>578</v>
      </c>
      <c r="D2724" s="443" t="s">
        <v>572</v>
      </c>
      <c r="E2724" s="443" t="s">
        <v>548</v>
      </c>
      <c r="F2724" s="443" t="s">
        <v>548</v>
      </c>
      <c r="G2724" s="722">
        <v>162.09</v>
      </c>
      <c r="H2724" s="722">
        <v>2.5755699999999999</v>
      </c>
      <c r="I2724" s="722">
        <v>200</v>
      </c>
      <c r="J2724" s="722">
        <v>162.09</v>
      </c>
      <c r="K2724" s="723">
        <v>417.47414129999999</v>
      </c>
    </row>
    <row r="2725" spans="2:11">
      <c r="B2725" s="486" t="str">
        <f>CONCATENATE(Tabela22[[#This Row],[Residencial / Não Residencial]]," - ",Tabela22[[#This Row],[Frequência]])</f>
        <v>Residencial - 3 vezes por semana</v>
      </c>
      <c r="C2725" s="486" t="s">
        <v>578</v>
      </c>
      <c r="D2725" s="443" t="s">
        <v>572</v>
      </c>
      <c r="E2725" s="443" t="s">
        <v>548</v>
      </c>
      <c r="F2725" s="443" t="s">
        <v>548</v>
      </c>
      <c r="G2725" s="722">
        <v>121.74</v>
      </c>
      <c r="H2725" s="722">
        <v>2.5755699999999999</v>
      </c>
      <c r="I2725" s="722">
        <v>200</v>
      </c>
      <c r="J2725" s="722">
        <v>121.74</v>
      </c>
      <c r="K2725" s="723">
        <v>313.54989180000001</v>
      </c>
    </row>
    <row r="2726" spans="2:11">
      <c r="B2726" s="486" t="str">
        <f>CONCATENATE(Tabela22[[#This Row],[Residencial / Não Residencial]]," - ",Tabela22[[#This Row],[Frequência]])</f>
        <v>Residencial - 3 vezes por semana</v>
      </c>
      <c r="C2726" s="486" t="s">
        <v>578</v>
      </c>
      <c r="D2726" s="443" t="s">
        <v>572</v>
      </c>
      <c r="E2726" s="443" t="s">
        <v>548</v>
      </c>
      <c r="F2726" s="443" t="s">
        <v>548</v>
      </c>
      <c r="G2726" s="722">
        <v>90</v>
      </c>
      <c r="H2726" s="722">
        <v>2.5755699999999999</v>
      </c>
      <c r="I2726" s="722">
        <v>200</v>
      </c>
      <c r="J2726" s="722">
        <v>90</v>
      </c>
      <c r="K2726" s="723">
        <v>231.8013</v>
      </c>
    </row>
    <row r="2727" spans="2:11">
      <c r="B2727" s="486" t="str">
        <f>CONCATENATE(Tabela22[[#This Row],[Residencial / Não Residencial]]," - ",Tabela22[[#This Row],[Frequência]])</f>
        <v>Residencial - 3 vezes por semana</v>
      </c>
      <c r="C2727" s="486" t="s">
        <v>578</v>
      </c>
      <c r="D2727" s="443" t="s">
        <v>572</v>
      </c>
      <c r="E2727" s="443" t="s">
        <v>548</v>
      </c>
      <c r="F2727" s="443" t="s">
        <v>548</v>
      </c>
      <c r="G2727" s="722">
        <v>65</v>
      </c>
      <c r="H2727" s="722">
        <v>2.5755699999999999</v>
      </c>
      <c r="I2727" s="722">
        <v>200</v>
      </c>
      <c r="J2727" s="722">
        <v>65</v>
      </c>
      <c r="K2727" s="723">
        <v>167.41204999999999</v>
      </c>
    </row>
    <row r="2728" spans="2:11">
      <c r="B2728" s="486" t="str">
        <f>CONCATENATE(Tabela22[[#This Row],[Residencial / Não Residencial]]," - ",Tabela22[[#This Row],[Frequência]])</f>
        <v>Residencial - 3 vezes por semana</v>
      </c>
      <c r="C2728" s="486" t="s">
        <v>578</v>
      </c>
      <c r="D2728" s="443" t="s">
        <v>572</v>
      </c>
      <c r="E2728" s="443" t="s">
        <v>548</v>
      </c>
      <c r="F2728" s="443" t="s">
        <v>548</v>
      </c>
      <c r="G2728" s="722">
        <v>211.17</v>
      </c>
      <c r="H2728" s="722">
        <v>2.5755699999999999</v>
      </c>
      <c r="I2728" s="722">
        <v>200</v>
      </c>
      <c r="J2728" s="722">
        <v>200</v>
      </c>
      <c r="K2728" s="723">
        <v>515.11400000000003</v>
      </c>
    </row>
    <row r="2729" spans="2:11">
      <c r="B2729" s="486" t="str">
        <f>CONCATENATE(Tabela22[[#This Row],[Residencial / Não Residencial]]," - ",Tabela22[[#This Row],[Frequência]])</f>
        <v>Residencial - 3 vezes por semana</v>
      </c>
      <c r="C2729" s="486" t="s">
        <v>578</v>
      </c>
      <c r="D2729" s="443" t="s">
        <v>572</v>
      </c>
      <c r="E2729" s="443" t="s">
        <v>548</v>
      </c>
      <c r="F2729" s="443" t="s">
        <v>548</v>
      </c>
      <c r="G2729" s="722">
        <v>192.99</v>
      </c>
      <c r="H2729" s="722">
        <v>2.5755699999999999</v>
      </c>
      <c r="I2729" s="722">
        <v>200</v>
      </c>
      <c r="J2729" s="722">
        <v>192.99</v>
      </c>
      <c r="K2729" s="723">
        <v>497.05925430000002</v>
      </c>
    </row>
    <row r="2730" spans="2:11">
      <c r="B2730" s="486" t="str">
        <f>CONCATENATE(Tabela22[[#This Row],[Residencial / Não Residencial]]," - ",Tabela22[[#This Row],[Frequência]])</f>
        <v>Não Residencial - 3 vezes por semana</v>
      </c>
      <c r="C2730" s="486" t="s">
        <v>578</v>
      </c>
      <c r="D2730" s="443" t="s">
        <v>568</v>
      </c>
      <c r="E2730" s="443" t="s">
        <v>569</v>
      </c>
      <c r="F2730" s="443" t="s">
        <v>550</v>
      </c>
      <c r="G2730" s="722">
        <v>265.08999999999997</v>
      </c>
      <c r="H2730" s="722">
        <v>3.9677699999999998</v>
      </c>
      <c r="I2730" s="722">
        <v>300</v>
      </c>
      <c r="J2730" s="722">
        <v>265.08999999999997</v>
      </c>
      <c r="K2730" s="723">
        <v>1051.8161493</v>
      </c>
    </row>
    <row r="2731" spans="2:11">
      <c r="B2731" s="486" t="str">
        <f>CONCATENATE(Tabela22[[#This Row],[Residencial / Não Residencial]]," - ",Tabela22[[#This Row],[Frequência]])</f>
        <v>Residencial - 3 vezes por semana</v>
      </c>
      <c r="C2731" s="486" t="s">
        <v>578</v>
      </c>
      <c r="D2731" s="443" t="s">
        <v>572</v>
      </c>
      <c r="E2731" s="443" t="s">
        <v>548</v>
      </c>
      <c r="F2731" s="443" t="s">
        <v>548</v>
      </c>
      <c r="G2731" s="722">
        <v>125</v>
      </c>
      <c r="H2731" s="722">
        <v>2.5755699999999999</v>
      </c>
      <c r="I2731" s="722">
        <v>200</v>
      </c>
      <c r="J2731" s="722">
        <v>125</v>
      </c>
      <c r="K2731" s="723">
        <v>321.94625000000002</v>
      </c>
    </row>
    <row r="2732" spans="2:11">
      <c r="B2732" s="486" t="str">
        <f>CONCATENATE(Tabela22[[#This Row],[Residencial / Não Residencial]]," - ",Tabela22[[#This Row],[Frequência]])</f>
        <v>Residencial - 3 vezes por semana</v>
      </c>
      <c r="C2732" s="486" t="s">
        <v>578</v>
      </c>
      <c r="D2732" s="443" t="s">
        <v>572</v>
      </c>
      <c r="E2732" s="443" t="s">
        <v>548</v>
      </c>
      <c r="F2732" s="443" t="s">
        <v>548</v>
      </c>
      <c r="G2732" s="722">
        <v>111.79</v>
      </c>
      <c r="H2732" s="722">
        <v>2.5755699999999999</v>
      </c>
      <c r="I2732" s="722">
        <v>200</v>
      </c>
      <c r="J2732" s="722">
        <v>111.79</v>
      </c>
      <c r="K2732" s="723">
        <v>287.92297029999997</v>
      </c>
    </row>
    <row r="2733" spans="2:11">
      <c r="B2733" s="486" t="str">
        <f>CONCATENATE(Tabela22[[#This Row],[Residencial / Não Residencial]]," - ",Tabela22[[#This Row],[Frequência]])</f>
        <v>Residencial - 3 vezes por semana</v>
      </c>
      <c r="C2733" s="486" t="s">
        <v>578</v>
      </c>
      <c r="D2733" s="443" t="s">
        <v>572</v>
      </c>
      <c r="E2733" s="443" t="s">
        <v>548</v>
      </c>
      <c r="F2733" s="443" t="s">
        <v>548</v>
      </c>
      <c r="G2733" s="722">
        <v>140.53</v>
      </c>
      <c r="H2733" s="722">
        <v>2.5755699999999999</v>
      </c>
      <c r="I2733" s="722">
        <v>200</v>
      </c>
      <c r="J2733" s="722">
        <v>140.53</v>
      </c>
      <c r="K2733" s="723">
        <v>361.94485209999999</v>
      </c>
    </row>
    <row r="2734" spans="2:11">
      <c r="B2734" s="486" t="str">
        <f>CONCATENATE(Tabela22[[#This Row],[Residencial / Não Residencial]]," - ",Tabela22[[#This Row],[Frequência]])</f>
        <v>Residencial - 3 vezes por semana</v>
      </c>
      <c r="C2734" s="486" t="s">
        <v>578</v>
      </c>
      <c r="D2734" s="443" t="s">
        <v>572</v>
      </c>
      <c r="E2734" s="443" t="s">
        <v>548</v>
      </c>
      <c r="F2734" s="443" t="s">
        <v>548</v>
      </c>
      <c r="G2734" s="722">
        <v>51.18</v>
      </c>
      <c r="H2734" s="722">
        <v>2.5755699999999999</v>
      </c>
      <c r="I2734" s="722">
        <v>200</v>
      </c>
      <c r="J2734" s="722">
        <v>51.18</v>
      </c>
      <c r="K2734" s="723">
        <v>131.81767260000001</v>
      </c>
    </row>
    <row r="2735" spans="2:11">
      <c r="B2735" s="486" t="str">
        <f>CONCATENATE(Tabela22[[#This Row],[Residencial / Não Residencial]]," - ",Tabela22[[#This Row],[Frequência]])</f>
        <v>Residencial - 3 vezes por semana</v>
      </c>
      <c r="C2735" s="486" t="s">
        <v>578</v>
      </c>
      <c r="D2735" s="443" t="s">
        <v>572</v>
      </c>
      <c r="E2735" s="443" t="s">
        <v>548</v>
      </c>
      <c r="F2735" s="443" t="s">
        <v>548</v>
      </c>
      <c r="G2735" s="722">
        <v>122.89</v>
      </c>
      <c r="H2735" s="722">
        <v>2.5755699999999999</v>
      </c>
      <c r="I2735" s="722">
        <v>200</v>
      </c>
      <c r="J2735" s="722">
        <v>122.89</v>
      </c>
      <c r="K2735" s="723">
        <v>316.51179730000001</v>
      </c>
    </row>
    <row r="2736" spans="2:11">
      <c r="B2736" s="486" t="str">
        <f>CONCATENATE(Tabela22[[#This Row],[Residencial / Não Residencial]]," - ",Tabela22[[#This Row],[Frequência]])</f>
        <v>Não Residencial - 3 vezes por semana</v>
      </c>
      <c r="C2736" s="486" t="s">
        <v>578</v>
      </c>
      <c r="D2736" s="443" t="s">
        <v>568</v>
      </c>
      <c r="E2736" s="443" t="s">
        <v>569</v>
      </c>
      <c r="F2736" s="443" t="s">
        <v>550</v>
      </c>
      <c r="G2736" s="722">
        <v>30</v>
      </c>
      <c r="H2736" s="722">
        <v>3.9677699999999998</v>
      </c>
      <c r="I2736" s="722">
        <v>300</v>
      </c>
      <c r="J2736" s="722">
        <v>30</v>
      </c>
      <c r="K2736" s="723">
        <v>119.0331</v>
      </c>
    </row>
    <row r="2737" spans="2:11">
      <c r="B2737" s="486" t="str">
        <f>CONCATENATE(Tabela22[[#This Row],[Residencial / Não Residencial]]," - ",Tabela22[[#This Row],[Frequência]])</f>
        <v>Residencial - 3 vezes por semana</v>
      </c>
      <c r="C2737" s="486" t="s">
        <v>578</v>
      </c>
      <c r="D2737" s="443" t="s">
        <v>572</v>
      </c>
      <c r="E2737" s="443" t="s">
        <v>548</v>
      </c>
      <c r="F2737" s="443" t="s">
        <v>548</v>
      </c>
      <c r="G2737" s="722">
        <v>201.66</v>
      </c>
      <c r="H2737" s="722">
        <v>2.5755699999999999</v>
      </c>
      <c r="I2737" s="722">
        <v>200</v>
      </c>
      <c r="J2737" s="722">
        <v>200</v>
      </c>
      <c r="K2737" s="723">
        <v>515.11400000000003</v>
      </c>
    </row>
    <row r="2738" spans="2:11">
      <c r="B2738" s="486" t="str">
        <f>CONCATENATE(Tabela22[[#This Row],[Residencial / Não Residencial]]," - ",Tabela22[[#This Row],[Frequência]])</f>
        <v>Residencial - 3 vezes por semana</v>
      </c>
      <c r="C2738" s="486" t="s">
        <v>578</v>
      </c>
      <c r="D2738" s="443" t="s">
        <v>572</v>
      </c>
      <c r="E2738" s="443" t="s">
        <v>548</v>
      </c>
      <c r="F2738" s="443" t="s">
        <v>548</v>
      </c>
      <c r="G2738" s="722">
        <v>108.07</v>
      </c>
      <c r="H2738" s="722">
        <v>2.5755699999999999</v>
      </c>
      <c r="I2738" s="722">
        <v>200</v>
      </c>
      <c r="J2738" s="722">
        <v>108.07</v>
      </c>
      <c r="K2738" s="723">
        <v>278.3418499</v>
      </c>
    </row>
    <row r="2739" spans="2:11">
      <c r="B2739" s="486" t="str">
        <f>CONCATENATE(Tabela22[[#This Row],[Residencial / Não Residencial]]," - ",Tabela22[[#This Row],[Frequência]])</f>
        <v>Residencial - 3 vezes por semana</v>
      </c>
      <c r="C2739" s="486" t="s">
        <v>578</v>
      </c>
      <c r="D2739" s="443" t="s">
        <v>572</v>
      </c>
      <c r="E2739" s="443" t="s">
        <v>548</v>
      </c>
      <c r="F2739" s="443" t="s">
        <v>548</v>
      </c>
      <c r="G2739" s="722">
        <v>180.19</v>
      </c>
      <c r="H2739" s="722">
        <v>2.5755699999999999</v>
      </c>
      <c r="I2739" s="722">
        <v>200</v>
      </c>
      <c r="J2739" s="722">
        <v>180.19</v>
      </c>
      <c r="K2739" s="723">
        <v>464.09195829999999</v>
      </c>
    </row>
    <row r="2740" spans="2:11">
      <c r="B2740" s="486" t="str">
        <f>CONCATENATE(Tabela22[[#This Row],[Residencial / Não Residencial]]," - ",Tabela22[[#This Row],[Frequência]])</f>
        <v>Residencial - 3 vezes por semana</v>
      </c>
      <c r="C2740" s="486" t="s">
        <v>578</v>
      </c>
      <c r="D2740" s="443" t="s">
        <v>572</v>
      </c>
      <c r="E2740" s="443" t="s">
        <v>548</v>
      </c>
      <c r="F2740" s="443" t="s">
        <v>548</v>
      </c>
      <c r="G2740" s="722">
        <v>96.1</v>
      </c>
      <c r="H2740" s="722">
        <v>2.5755699999999999</v>
      </c>
      <c r="I2740" s="722">
        <v>200</v>
      </c>
      <c r="J2740" s="722">
        <v>96.1</v>
      </c>
      <c r="K2740" s="723">
        <v>247.51227700000001</v>
      </c>
    </row>
    <row r="2741" spans="2:11">
      <c r="B2741" s="486" t="str">
        <f>CONCATENATE(Tabela22[[#This Row],[Residencial / Não Residencial]]," - ",Tabela22[[#This Row],[Frequência]])</f>
        <v>Residencial - 3 vezes por semana</v>
      </c>
      <c r="C2741" s="486" t="s">
        <v>578</v>
      </c>
      <c r="D2741" s="443" t="s">
        <v>572</v>
      </c>
      <c r="E2741" s="443" t="s">
        <v>548</v>
      </c>
      <c r="F2741" s="443" t="s">
        <v>548</v>
      </c>
      <c r="G2741" s="722">
        <v>154.83000000000001</v>
      </c>
      <c r="H2741" s="722">
        <v>2.5755699999999999</v>
      </c>
      <c r="I2741" s="722">
        <v>200</v>
      </c>
      <c r="J2741" s="722">
        <v>154.83000000000001</v>
      </c>
      <c r="K2741" s="723">
        <v>398.77550309999998</v>
      </c>
    </row>
    <row r="2742" spans="2:11">
      <c r="B2742" s="486" t="str">
        <f>CONCATENATE(Tabela22[[#This Row],[Residencial / Não Residencial]]," - ",Tabela22[[#This Row],[Frequência]])</f>
        <v>Residencial - 3 vezes por semana</v>
      </c>
      <c r="C2742" s="486" t="s">
        <v>578</v>
      </c>
      <c r="D2742" s="443" t="s">
        <v>572</v>
      </c>
      <c r="E2742" s="443" t="s">
        <v>548</v>
      </c>
      <c r="F2742" s="443" t="s">
        <v>548</v>
      </c>
      <c r="G2742" s="722">
        <v>102.16</v>
      </c>
      <c r="H2742" s="722">
        <v>2.5755699999999999</v>
      </c>
      <c r="I2742" s="722">
        <v>200</v>
      </c>
      <c r="J2742" s="722">
        <v>102.16</v>
      </c>
      <c r="K2742" s="723">
        <v>263.12023119999998</v>
      </c>
    </row>
    <row r="2743" spans="2:11">
      <c r="B2743" s="486" t="str">
        <f>CONCATENATE(Tabela22[[#This Row],[Residencial / Não Residencial]]," - ",Tabela22[[#This Row],[Frequência]])</f>
        <v>Não Residencial - 3 vezes por semana</v>
      </c>
      <c r="C2743" s="486" t="s">
        <v>578</v>
      </c>
      <c r="D2743" s="443" t="s">
        <v>568</v>
      </c>
      <c r="E2743" s="443" t="s">
        <v>569</v>
      </c>
      <c r="F2743" s="443" t="s">
        <v>550</v>
      </c>
      <c r="G2743" s="722">
        <v>404.5</v>
      </c>
      <c r="H2743" s="722">
        <v>3.9677699999999998</v>
      </c>
      <c r="I2743" s="722">
        <v>300</v>
      </c>
      <c r="J2743" s="722">
        <v>300</v>
      </c>
      <c r="K2743" s="723">
        <v>1190.3309999999999</v>
      </c>
    </row>
    <row r="2744" spans="2:11">
      <c r="B2744" s="486" t="str">
        <f>CONCATENATE(Tabela22[[#This Row],[Residencial / Não Residencial]]," - ",Tabela22[[#This Row],[Frequência]])</f>
        <v>Não Residencial - 3 vezes por semana</v>
      </c>
      <c r="C2744" s="486" t="s">
        <v>578</v>
      </c>
      <c r="D2744" s="443" t="s">
        <v>574</v>
      </c>
      <c r="E2744" s="443" t="s">
        <v>570</v>
      </c>
      <c r="F2744" s="443" t="s">
        <v>550</v>
      </c>
      <c r="G2744" s="722">
        <v>201.5</v>
      </c>
      <c r="H2744" s="722">
        <v>3.9677699999999998</v>
      </c>
      <c r="I2744" s="722">
        <v>300</v>
      </c>
      <c r="J2744" s="722">
        <v>201.5</v>
      </c>
      <c r="K2744" s="723">
        <v>799.50565500000005</v>
      </c>
    </row>
    <row r="2745" spans="2:11">
      <c r="B2745" s="486" t="str">
        <f>CONCATENATE(Tabela22[[#This Row],[Residencial / Não Residencial]]," - ",Tabela22[[#This Row],[Frequência]])</f>
        <v>Residencial - 3 vezes por semana</v>
      </c>
      <c r="C2745" s="486" t="s">
        <v>578</v>
      </c>
      <c r="D2745" s="443" t="s">
        <v>572</v>
      </c>
      <c r="E2745" s="443" t="s">
        <v>548</v>
      </c>
      <c r="F2745" s="443" t="s">
        <v>548</v>
      </c>
      <c r="G2745" s="722">
        <v>198.65</v>
      </c>
      <c r="H2745" s="722">
        <v>2.5755699999999999</v>
      </c>
      <c r="I2745" s="722">
        <v>200</v>
      </c>
      <c r="J2745" s="722">
        <v>198.65</v>
      </c>
      <c r="K2745" s="723">
        <v>511.63698049999999</v>
      </c>
    </row>
    <row r="2746" spans="2:11">
      <c r="B2746" s="486" t="str">
        <f>CONCATENATE(Tabela22[[#This Row],[Residencial / Não Residencial]]," - ",Tabela22[[#This Row],[Frequência]])</f>
        <v>Residencial - 3 vezes por semana</v>
      </c>
      <c r="C2746" s="486" t="s">
        <v>578</v>
      </c>
      <c r="D2746" s="443" t="s">
        <v>572</v>
      </c>
      <c r="E2746" s="443" t="s">
        <v>548</v>
      </c>
      <c r="F2746" s="443" t="s">
        <v>548</v>
      </c>
      <c r="G2746" s="722">
        <v>43</v>
      </c>
      <c r="H2746" s="722">
        <v>2.5755699999999999</v>
      </c>
      <c r="I2746" s="722">
        <v>200</v>
      </c>
      <c r="J2746" s="722">
        <v>43</v>
      </c>
      <c r="K2746" s="723">
        <v>110.74951</v>
      </c>
    </row>
    <row r="2747" spans="2:11">
      <c r="B2747" s="486" t="str">
        <f>CONCATENATE(Tabela22[[#This Row],[Residencial / Não Residencial]]," - ",Tabela22[[#This Row],[Frequência]])</f>
        <v>Residencial - 3 vezes por semana</v>
      </c>
      <c r="C2747" s="486" t="s">
        <v>578</v>
      </c>
      <c r="D2747" s="443" t="s">
        <v>572</v>
      </c>
      <c r="E2747" s="443" t="s">
        <v>548</v>
      </c>
      <c r="F2747" s="443" t="s">
        <v>548</v>
      </c>
      <c r="G2747" s="722">
        <v>240.12</v>
      </c>
      <c r="H2747" s="722">
        <v>2.5755699999999999</v>
      </c>
      <c r="I2747" s="722">
        <v>200</v>
      </c>
      <c r="J2747" s="722">
        <v>200</v>
      </c>
      <c r="K2747" s="723">
        <v>515.11400000000003</v>
      </c>
    </row>
    <row r="2748" spans="2:11">
      <c r="B2748" s="486" t="str">
        <f>CONCATENATE(Tabela22[[#This Row],[Residencial / Não Residencial]]," - ",Tabela22[[#This Row],[Frequência]])</f>
        <v>Residencial - 3 vezes por semana</v>
      </c>
      <c r="C2748" s="486" t="s">
        <v>578</v>
      </c>
      <c r="D2748" s="443" t="s">
        <v>572</v>
      </c>
      <c r="E2748" s="443" t="s">
        <v>548</v>
      </c>
      <c r="F2748" s="443" t="s">
        <v>548</v>
      </c>
      <c r="G2748" s="722">
        <v>133.25</v>
      </c>
      <c r="H2748" s="722">
        <v>2.5755699999999999</v>
      </c>
      <c r="I2748" s="722">
        <v>200</v>
      </c>
      <c r="J2748" s="722">
        <v>133.25</v>
      </c>
      <c r="K2748" s="723">
        <v>343.19470250000001</v>
      </c>
    </row>
    <row r="2749" spans="2:11">
      <c r="B2749" s="486" t="str">
        <f>CONCATENATE(Tabela22[[#This Row],[Residencial / Não Residencial]]," - ",Tabela22[[#This Row],[Frequência]])</f>
        <v>Não Residencial - 3 vezes por semana</v>
      </c>
      <c r="C2749" s="486" t="s">
        <v>578</v>
      </c>
      <c r="D2749" s="443" t="s">
        <v>574</v>
      </c>
      <c r="E2749" s="443" t="s">
        <v>570</v>
      </c>
      <c r="F2749" s="443" t="s">
        <v>550</v>
      </c>
      <c r="G2749" s="722">
        <v>73</v>
      </c>
      <c r="H2749" s="722">
        <v>3.9677699999999998</v>
      </c>
      <c r="I2749" s="722">
        <v>300</v>
      </c>
      <c r="J2749" s="722">
        <v>73</v>
      </c>
      <c r="K2749" s="723">
        <v>289.64720999999997</v>
      </c>
    </row>
    <row r="2750" spans="2:11">
      <c r="B2750" s="486" t="str">
        <f>CONCATENATE(Tabela22[[#This Row],[Residencial / Não Residencial]]," - ",Tabela22[[#This Row],[Frequência]])</f>
        <v>Residencial - 3 vezes por semana</v>
      </c>
      <c r="C2750" s="486" t="s">
        <v>578</v>
      </c>
      <c r="D2750" s="443" t="s">
        <v>572</v>
      </c>
      <c r="E2750" s="443" t="s">
        <v>548</v>
      </c>
      <c r="F2750" s="443" t="s">
        <v>548</v>
      </c>
      <c r="G2750" s="722">
        <v>156.04</v>
      </c>
      <c r="H2750" s="722">
        <v>2.5755699999999999</v>
      </c>
      <c r="I2750" s="722">
        <v>200</v>
      </c>
      <c r="J2750" s="722">
        <v>156.04</v>
      </c>
      <c r="K2750" s="723">
        <v>401.89194279999998</v>
      </c>
    </row>
    <row r="2751" spans="2:11">
      <c r="B2751" s="486" t="str">
        <f>CONCATENATE(Tabela22[[#This Row],[Residencial / Não Residencial]]," - ",Tabela22[[#This Row],[Frequência]])</f>
        <v>Residencial - 3 vezes por semana</v>
      </c>
      <c r="C2751" s="486" t="s">
        <v>578</v>
      </c>
      <c r="D2751" s="443" t="s">
        <v>572</v>
      </c>
      <c r="E2751" s="443" t="s">
        <v>548</v>
      </c>
      <c r="F2751" s="443" t="s">
        <v>548</v>
      </c>
      <c r="G2751" s="722">
        <v>78</v>
      </c>
      <c r="H2751" s="722">
        <v>2.5755699999999999</v>
      </c>
      <c r="I2751" s="722">
        <v>200</v>
      </c>
      <c r="J2751" s="722">
        <v>78</v>
      </c>
      <c r="K2751" s="723">
        <v>200.89446000000001</v>
      </c>
    </row>
    <row r="2752" spans="2:11">
      <c r="B2752" s="486" t="str">
        <f>CONCATENATE(Tabela22[[#This Row],[Residencial / Não Residencial]]," - ",Tabela22[[#This Row],[Frequência]])</f>
        <v>Residencial - 3 vezes por semana</v>
      </c>
      <c r="C2752" s="486" t="s">
        <v>578</v>
      </c>
      <c r="D2752" s="443" t="s">
        <v>572</v>
      </c>
      <c r="E2752" s="443" t="s">
        <v>548</v>
      </c>
      <c r="F2752" s="443" t="s">
        <v>548</v>
      </c>
      <c r="G2752" s="722">
        <v>150</v>
      </c>
      <c r="H2752" s="722">
        <v>2.5755699999999999</v>
      </c>
      <c r="I2752" s="722">
        <v>200</v>
      </c>
      <c r="J2752" s="722">
        <v>150</v>
      </c>
      <c r="K2752" s="723">
        <v>386.33550000000002</v>
      </c>
    </row>
    <row r="2753" spans="2:11">
      <c r="B2753" s="486" t="str">
        <f>CONCATENATE(Tabela22[[#This Row],[Residencial / Não Residencial]]," - ",Tabela22[[#This Row],[Frequência]])</f>
        <v>Residencial - 3 vezes por semana</v>
      </c>
      <c r="C2753" s="486" t="s">
        <v>578</v>
      </c>
      <c r="D2753" s="443" t="s">
        <v>572</v>
      </c>
      <c r="E2753" s="443" t="s">
        <v>548</v>
      </c>
      <c r="F2753" s="443" t="s">
        <v>548</v>
      </c>
      <c r="G2753" s="722">
        <v>131</v>
      </c>
      <c r="H2753" s="722">
        <v>2.5755699999999999</v>
      </c>
      <c r="I2753" s="722">
        <v>200</v>
      </c>
      <c r="J2753" s="722">
        <v>131</v>
      </c>
      <c r="K2753" s="723">
        <v>337.39967000000001</v>
      </c>
    </row>
    <row r="2754" spans="2:11">
      <c r="B2754" s="486" t="str">
        <f>CONCATENATE(Tabela22[[#This Row],[Residencial / Não Residencial]]," - ",Tabela22[[#This Row],[Frequência]])</f>
        <v>Residencial - 3 vezes por semana</v>
      </c>
      <c r="C2754" s="486" t="s">
        <v>578</v>
      </c>
      <c r="D2754" s="443" t="s">
        <v>572</v>
      </c>
      <c r="E2754" s="443" t="s">
        <v>548</v>
      </c>
      <c r="F2754" s="443" t="s">
        <v>548</v>
      </c>
      <c r="G2754" s="722">
        <v>61.36</v>
      </c>
      <c r="H2754" s="722">
        <v>2.5755699999999999</v>
      </c>
      <c r="I2754" s="722">
        <v>200</v>
      </c>
      <c r="J2754" s="722">
        <v>61.36</v>
      </c>
      <c r="K2754" s="723">
        <v>158.0369752</v>
      </c>
    </row>
    <row r="2755" spans="2:11">
      <c r="B2755" s="486" t="str">
        <f>CONCATENATE(Tabela22[[#This Row],[Residencial / Não Residencial]]," - ",Tabela22[[#This Row],[Frequência]])</f>
        <v>Residencial - 3 vezes por semana</v>
      </c>
      <c r="C2755" s="486" t="s">
        <v>578</v>
      </c>
      <c r="D2755" s="443" t="s">
        <v>572</v>
      </c>
      <c r="E2755" s="443" t="s">
        <v>548</v>
      </c>
      <c r="F2755" s="443" t="s">
        <v>548</v>
      </c>
      <c r="G2755" s="722">
        <v>59.45</v>
      </c>
      <c r="H2755" s="722">
        <v>2.5755699999999999</v>
      </c>
      <c r="I2755" s="722">
        <v>200</v>
      </c>
      <c r="J2755" s="722">
        <v>59.45</v>
      </c>
      <c r="K2755" s="723">
        <v>153.1176365</v>
      </c>
    </row>
    <row r="2756" spans="2:11">
      <c r="B2756" s="486" t="str">
        <f>CONCATENATE(Tabela22[[#This Row],[Residencial / Não Residencial]]," - ",Tabela22[[#This Row],[Frequência]])</f>
        <v>Residencial - 3 vezes por semana</v>
      </c>
      <c r="C2756" s="486" t="s">
        <v>578</v>
      </c>
      <c r="D2756" s="443" t="s">
        <v>572</v>
      </c>
      <c r="E2756" s="443" t="s">
        <v>548</v>
      </c>
      <c r="F2756" s="443" t="s">
        <v>548</v>
      </c>
      <c r="G2756" s="722">
        <v>419.87</v>
      </c>
      <c r="H2756" s="722">
        <v>2.5755699999999999</v>
      </c>
      <c r="I2756" s="722">
        <v>200</v>
      </c>
      <c r="J2756" s="722">
        <v>200</v>
      </c>
      <c r="K2756" s="723">
        <v>515.11400000000003</v>
      </c>
    </row>
    <row r="2757" spans="2:11">
      <c r="B2757" s="486" t="str">
        <f>CONCATENATE(Tabela22[[#This Row],[Residencial / Não Residencial]]," - ",Tabela22[[#This Row],[Frequência]])</f>
        <v>Residencial - 3 vezes por semana</v>
      </c>
      <c r="C2757" s="486" t="s">
        <v>578</v>
      </c>
      <c r="D2757" s="443" t="s">
        <v>572</v>
      </c>
      <c r="E2757" s="443" t="s">
        <v>548</v>
      </c>
      <c r="F2757" s="443" t="s">
        <v>548</v>
      </c>
      <c r="G2757" s="722">
        <v>70.94</v>
      </c>
      <c r="H2757" s="722">
        <v>2.5755699999999999</v>
      </c>
      <c r="I2757" s="722">
        <v>200</v>
      </c>
      <c r="J2757" s="722">
        <v>70.94</v>
      </c>
      <c r="K2757" s="723">
        <v>182.71093579999999</v>
      </c>
    </row>
    <row r="2758" spans="2:11">
      <c r="B2758" s="486" t="str">
        <f>CONCATENATE(Tabela22[[#This Row],[Residencial / Não Residencial]]," - ",Tabela22[[#This Row],[Frequência]])</f>
        <v>Não Residencial - 3 vezes por semana</v>
      </c>
      <c r="C2758" s="486" t="s">
        <v>578</v>
      </c>
      <c r="D2758" s="443" t="s">
        <v>568</v>
      </c>
      <c r="E2758" s="443" t="s">
        <v>569</v>
      </c>
      <c r="F2758" s="443" t="s">
        <v>550</v>
      </c>
      <c r="G2758" s="722">
        <v>327.31</v>
      </c>
      <c r="H2758" s="722">
        <v>3.9677699999999998</v>
      </c>
      <c r="I2758" s="722">
        <v>300</v>
      </c>
      <c r="J2758" s="722">
        <v>300</v>
      </c>
      <c r="K2758" s="723">
        <v>1190.3309999999999</v>
      </c>
    </row>
    <row r="2759" spans="2:11">
      <c r="B2759" s="486" t="str">
        <f>CONCATENATE(Tabela22[[#This Row],[Residencial / Não Residencial]]," - ",Tabela22[[#This Row],[Frequência]])</f>
        <v>Residencial - 3 vezes por semana</v>
      </c>
      <c r="C2759" s="486" t="s">
        <v>578</v>
      </c>
      <c r="D2759" s="443" t="s">
        <v>572</v>
      </c>
      <c r="E2759" s="443" t="s">
        <v>548</v>
      </c>
      <c r="F2759" s="443" t="s">
        <v>548</v>
      </c>
      <c r="G2759" s="722">
        <v>233.66</v>
      </c>
      <c r="H2759" s="722">
        <v>2.5755699999999999</v>
      </c>
      <c r="I2759" s="722">
        <v>200</v>
      </c>
      <c r="J2759" s="722">
        <v>200</v>
      </c>
      <c r="K2759" s="723">
        <v>515.11400000000003</v>
      </c>
    </row>
    <row r="2760" spans="2:11">
      <c r="B2760" s="486" t="str">
        <f>CONCATENATE(Tabela22[[#This Row],[Residencial / Não Residencial]]," - ",Tabela22[[#This Row],[Frequência]])</f>
        <v>Residencial - 3 vezes por semana</v>
      </c>
      <c r="C2760" s="486" t="s">
        <v>578</v>
      </c>
      <c r="D2760" s="443" t="s">
        <v>572</v>
      </c>
      <c r="E2760" s="443" t="s">
        <v>548</v>
      </c>
      <c r="F2760" s="443" t="s">
        <v>548</v>
      </c>
      <c r="G2760" s="722">
        <v>97.86</v>
      </c>
      <c r="H2760" s="722">
        <v>2.5755699999999999</v>
      </c>
      <c r="I2760" s="722">
        <v>200</v>
      </c>
      <c r="J2760" s="722">
        <v>97.86</v>
      </c>
      <c r="K2760" s="723">
        <v>252.04528020000001</v>
      </c>
    </row>
    <row r="2761" spans="2:11">
      <c r="B2761" s="486" t="str">
        <f>CONCATENATE(Tabela22[[#This Row],[Residencial / Não Residencial]]," - ",Tabela22[[#This Row],[Frequência]])</f>
        <v>Residencial - 3 vezes por semana</v>
      </c>
      <c r="C2761" s="486" t="s">
        <v>578</v>
      </c>
      <c r="D2761" s="443" t="s">
        <v>572</v>
      </c>
      <c r="E2761" s="443" t="s">
        <v>548</v>
      </c>
      <c r="F2761" s="443" t="s">
        <v>548</v>
      </c>
      <c r="G2761" s="722">
        <v>115</v>
      </c>
      <c r="H2761" s="722">
        <v>2.5755699999999999</v>
      </c>
      <c r="I2761" s="722">
        <v>200</v>
      </c>
      <c r="J2761" s="722">
        <v>115</v>
      </c>
      <c r="K2761" s="723">
        <v>296.19054999999997</v>
      </c>
    </row>
    <row r="2762" spans="2:11">
      <c r="B2762" s="486" t="str">
        <f>CONCATENATE(Tabela22[[#This Row],[Residencial / Não Residencial]]," - ",Tabela22[[#This Row],[Frequência]])</f>
        <v>Residencial - 6 vezes por semana</v>
      </c>
      <c r="C2762" s="486" t="s">
        <v>567</v>
      </c>
      <c r="D2762" s="443" t="s">
        <v>571</v>
      </c>
      <c r="E2762" s="443" t="s">
        <v>548</v>
      </c>
      <c r="F2762" s="443" t="s">
        <v>548</v>
      </c>
      <c r="G2762" s="722">
        <v>250.83</v>
      </c>
      <c r="H2762" s="722">
        <v>4.2740539999999996</v>
      </c>
      <c r="I2762" s="722">
        <v>200</v>
      </c>
      <c r="J2762" s="722">
        <v>200</v>
      </c>
      <c r="K2762" s="723">
        <v>854.81079999999997</v>
      </c>
    </row>
    <row r="2763" spans="2:11">
      <c r="B2763" s="486" t="str">
        <f>CONCATENATE(Tabela22[[#This Row],[Residencial / Não Residencial]]," - ",Tabela22[[#This Row],[Frequência]])</f>
        <v>Não Residencial - 3 vezes por semana</v>
      </c>
      <c r="C2763" s="486" t="s">
        <v>578</v>
      </c>
      <c r="D2763" s="443" t="s">
        <v>568</v>
      </c>
      <c r="E2763" s="443" t="s">
        <v>569</v>
      </c>
      <c r="F2763" s="443" t="s">
        <v>550</v>
      </c>
      <c r="G2763" s="722">
        <v>118</v>
      </c>
      <c r="H2763" s="722">
        <v>3.9677699999999998</v>
      </c>
      <c r="I2763" s="722">
        <v>300</v>
      </c>
      <c r="J2763" s="722">
        <v>118</v>
      </c>
      <c r="K2763" s="723">
        <v>468.19686000000002</v>
      </c>
    </row>
    <row r="2764" spans="2:11">
      <c r="B2764" s="486" t="str">
        <f>CONCATENATE(Tabela22[[#This Row],[Residencial / Não Residencial]]," - ",Tabela22[[#This Row],[Frequência]])</f>
        <v>Residencial - 3 vezes por semana</v>
      </c>
      <c r="C2764" s="486" t="s">
        <v>578</v>
      </c>
      <c r="D2764" s="443" t="s">
        <v>571</v>
      </c>
      <c r="E2764" s="443" t="s">
        <v>548</v>
      </c>
      <c r="F2764" s="443" t="s">
        <v>548</v>
      </c>
      <c r="G2764" s="722">
        <v>196.11</v>
      </c>
      <c r="H2764" s="722">
        <v>2.5755699999999999</v>
      </c>
      <c r="I2764" s="722">
        <v>200</v>
      </c>
      <c r="J2764" s="722">
        <v>196.11</v>
      </c>
      <c r="K2764" s="723">
        <v>505.09503269999999</v>
      </c>
    </row>
    <row r="2765" spans="2:11">
      <c r="B2765" s="486" t="str">
        <f>CONCATENATE(Tabela22[[#This Row],[Residencial / Não Residencial]]," - ",Tabela22[[#This Row],[Frequência]])</f>
        <v>Residencial - 3 vezes por semana</v>
      </c>
      <c r="C2765" s="486" t="s">
        <v>578</v>
      </c>
      <c r="D2765" s="443" t="s">
        <v>571</v>
      </c>
      <c r="E2765" s="443" t="s">
        <v>548</v>
      </c>
      <c r="F2765" s="443" t="s">
        <v>548</v>
      </c>
      <c r="G2765" s="722">
        <v>196.11</v>
      </c>
      <c r="H2765" s="722">
        <v>2.5755699999999999</v>
      </c>
      <c r="I2765" s="722">
        <v>200</v>
      </c>
      <c r="J2765" s="722">
        <v>196.11</v>
      </c>
      <c r="K2765" s="723">
        <v>505.09503269999999</v>
      </c>
    </row>
    <row r="2766" spans="2:11">
      <c r="B2766" s="486" t="str">
        <f>CONCATENATE(Tabela22[[#This Row],[Residencial / Não Residencial]]," - ",Tabela22[[#This Row],[Frequência]])</f>
        <v>Residencial - 3 vezes por semana</v>
      </c>
      <c r="C2766" s="486" t="s">
        <v>578</v>
      </c>
      <c r="D2766" s="443" t="s">
        <v>571</v>
      </c>
      <c r="E2766" s="443" t="s">
        <v>548</v>
      </c>
      <c r="F2766" s="443" t="s">
        <v>548</v>
      </c>
      <c r="G2766" s="722">
        <v>196.11</v>
      </c>
      <c r="H2766" s="722">
        <v>2.5755699999999999</v>
      </c>
      <c r="I2766" s="722">
        <v>200</v>
      </c>
      <c r="J2766" s="722">
        <v>196.11</v>
      </c>
      <c r="K2766" s="723">
        <v>505.09503269999999</v>
      </c>
    </row>
    <row r="2767" spans="2:11">
      <c r="B2767" s="486" t="str">
        <f>CONCATENATE(Tabela22[[#This Row],[Residencial / Não Residencial]]," - ",Tabela22[[#This Row],[Frequência]])</f>
        <v>Residencial - 3 vezes por semana</v>
      </c>
      <c r="C2767" s="486" t="s">
        <v>578</v>
      </c>
      <c r="D2767" s="443" t="s">
        <v>571</v>
      </c>
      <c r="E2767" s="443" t="s">
        <v>548</v>
      </c>
      <c r="F2767" s="443" t="s">
        <v>548</v>
      </c>
      <c r="G2767" s="722">
        <v>196.11</v>
      </c>
      <c r="H2767" s="722">
        <v>2.5755699999999999</v>
      </c>
      <c r="I2767" s="722">
        <v>200</v>
      </c>
      <c r="J2767" s="722">
        <v>196.11</v>
      </c>
      <c r="K2767" s="723">
        <v>505.09503269999999</v>
      </c>
    </row>
    <row r="2768" spans="2:11">
      <c r="B2768" s="486" t="str">
        <f>CONCATENATE(Tabela22[[#This Row],[Residencial / Não Residencial]]," - ",Tabela22[[#This Row],[Frequência]])</f>
        <v>Residencial - 3 vezes por semana</v>
      </c>
      <c r="C2768" s="486" t="s">
        <v>578</v>
      </c>
      <c r="D2768" s="443" t="s">
        <v>571</v>
      </c>
      <c r="E2768" s="443" t="s">
        <v>548</v>
      </c>
      <c r="F2768" s="443" t="s">
        <v>548</v>
      </c>
      <c r="G2768" s="722">
        <v>196.11</v>
      </c>
      <c r="H2768" s="722">
        <v>2.5755699999999999</v>
      </c>
      <c r="I2768" s="722">
        <v>200</v>
      </c>
      <c r="J2768" s="722">
        <v>196.11</v>
      </c>
      <c r="K2768" s="723">
        <v>505.09503269999999</v>
      </c>
    </row>
    <row r="2769" spans="2:11">
      <c r="B2769" s="486" t="str">
        <f>CONCATENATE(Tabela22[[#This Row],[Residencial / Não Residencial]]," - ",Tabela22[[#This Row],[Frequência]])</f>
        <v>Residencial - 3 vezes por semana</v>
      </c>
      <c r="C2769" s="486" t="s">
        <v>578</v>
      </c>
      <c r="D2769" s="443" t="s">
        <v>571</v>
      </c>
      <c r="E2769" s="443" t="s">
        <v>548</v>
      </c>
      <c r="F2769" s="443" t="s">
        <v>548</v>
      </c>
      <c r="G2769" s="722">
        <v>196.11</v>
      </c>
      <c r="H2769" s="722">
        <v>2.5755699999999999</v>
      </c>
      <c r="I2769" s="722">
        <v>200</v>
      </c>
      <c r="J2769" s="722">
        <v>196.11</v>
      </c>
      <c r="K2769" s="723">
        <v>505.09503269999999</v>
      </c>
    </row>
    <row r="2770" spans="2:11">
      <c r="B2770" s="486" t="str">
        <f>CONCATENATE(Tabela22[[#This Row],[Residencial / Não Residencial]]," - ",Tabela22[[#This Row],[Frequência]])</f>
        <v>Residencial - 3 vezes por semana</v>
      </c>
      <c r="C2770" s="486" t="s">
        <v>578</v>
      </c>
      <c r="D2770" s="443" t="s">
        <v>571</v>
      </c>
      <c r="E2770" s="443" t="s">
        <v>548</v>
      </c>
      <c r="F2770" s="443" t="s">
        <v>548</v>
      </c>
      <c r="G2770" s="722">
        <v>196.11</v>
      </c>
      <c r="H2770" s="722">
        <v>2.5755699999999999</v>
      </c>
      <c r="I2770" s="722">
        <v>200</v>
      </c>
      <c r="J2770" s="722">
        <v>196.11</v>
      </c>
      <c r="K2770" s="723">
        <v>505.09503269999999</v>
      </c>
    </row>
    <row r="2771" spans="2:11">
      <c r="B2771" s="486" t="str">
        <f>CONCATENATE(Tabela22[[#This Row],[Residencial / Não Residencial]]," - ",Tabela22[[#This Row],[Frequência]])</f>
        <v>Residencial - 3 vezes por semana</v>
      </c>
      <c r="C2771" s="486" t="s">
        <v>578</v>
      </c>
      <c r="D2771" s="443" t="s">
        <v>571</v>
      </c>
      <c r="E2771" s="443" t="s">
        <v>548</v>
      </c>
      <c r="F2771" s="443" t="s">
        <v>548</v>
      </c>
      <c r="G2771" s="722">
        <v>141.71</v>
      </c>
      <c r="H2771" s="722">
        <v>2.5755699999999999</v>
      </c>
      <c r="I2771" s="722">
        <v>200</v>
      </c>
      <c r="J2771" s="722">
        <v>141.71</v>
      </c>
      <c r="K2771" s="723">
        <v>364.98402470000002</v>
      </c>
    </row>
    <row r="2772" spans="2:11">
      <c r="B2772" s="486" t="str">
        <f>CONCATENATE(Tabela22[[#This Row],[Residencial / Não Residencial]]," - ",Tabela22[[#This Row],[Frequência]])</f>
        <v>Residencial - 3 vezes por semana</v>
      </c>
      <c r="C2772" s="486" t="s">
        <v>578</v>
      </c>
      <c r="D2772" s="443" t="s">
        <v>571</v>
      </c>
      <c r="E2772" s="443" t="s">
        <v>548</v>
      </c>
      <c r="F2772" s="443" t="s">
        <v>548</v>
      </c>
      <c r="G2772" s="722">
        <v>196.11</v>
      </c>
      <c r="H2772" s="722">
        <v>2.5755699999999999</v>
      </c>
      <c r="I2772" s="722">
        <v>200</v>
      </c>
      <c r="J2772" s="722">
        <v>196.11</v>
      </c>
      <c r="K2772" s="723">
        <v>505.09503269999999</v>
      </c>
    </row>
    <row r="2773" spans="2:11">
      <c r="B2773" s="486" t="str">
        <f>CONCATENATE(Tabela22[[#This Row],[Residencial / Não Residencial]]," - ",Tabela22[[#This Row],[Frequência]])</f>
        <v>Residencial - 3 vezes por semana</v>
      </c>
      <c r="C2773" s="486" t="s">
        <v>578</v>
      </c>
      <c r="D2773" s="443" t="s">
        <v>571</v>
      </c>
      <c r="E2773" s="443" t="s">
        <v>548</v>
      </c>
      <c r="F2773" s="443" t="s">
        <v>548</v>
      </c>
      <c r="G2773" s="722">
        <v>196.11</v>
      </c>
      <c r="H2773" s="722">
        <v>2.5755699999999999</v>
      </c>
      <c r="I2773" s="722">
        <v>200</v>
      </c>
      <c r="J2773" s="722">
        <v>196.11</v>
      </c>
      <c r="K2773" s="723">
        <v>505.09503269999999</v>
      </c>
    </row>
    <row r="2774" spans="2:11">
      <c r="B2774" s="486" t="str">
        <f>CONCATENATE(Tabela22[[#This Row],[Residencial / Não Residencial]]," - ",Tabela22[[#This Row],[Frequência]])</f>
        <v>Residencial - 3 vezes por semana</v>
      </c>
      <c r="C2774" s="486" t="s">
        <v>578</v>
      </c>
      <c r="D2774" s="443" t="s">
        <v>571</v>
      </c>
      <c r="E2774" s="443" t="s">
        <v>548</v>
      </c>
      <c r="F2774" s="443" t="s">
        <v>548</v>
      </c>
      <c r="G2774" s="722">
        <v>196.11</v>
      </c>
      <c r="H2774" s="722">
        <v>2.5755699999999999</v>
      </c>
      <c r="I2774" s="722">
        <v>200</v>
      </c>
      <c r="J2774" s="722">
        <v>196.11</v>
      </c>
      <c r="K2774" s="723">
        <v>505.09503269999999</v>
      </c>
    </row>
    <row r="2775" spans="2:11">
      <c r="B2775" s="486" t="str">
        <f>CONCATENATE(Tabela22[[#This Row],[Residencial / Não Residencial]]," - ",Tabela22[[#This Row],[Frequência]])</f>
        <v>Residencial - 3 vezes por semana</v>
      </c>
      <c r="C2775" s="486" t="s">
        <v>578</v>
      </c>
      <c r="D2775" s="443" t="s">
        <v>571</v>
      </c>
      <c r="E2775" s="443" t="s">
        <v>548</v>
      </c>
      <c r="F2775" s="443" t="s">
        <v>548</v>
      </c>
      <c r="G2775" s="722">
        <v>196.11</v>
      </c>
      <c r="H2775" s="722">
        <v>2.5755699999999999</v>
      </c>
      <c r="I2775" s="722">
        <v>200</v>
      </c>
      <c r="J2775" s="722">
        <v>196.11</v>
      </c>
      <c r="K2775" s="723">
        <v>505.09503269999999</v>
      </c>
    </row>
    <row r="2776" spans="2:11">
      <c r="B2776" s="486" t="str">
        <f>CONCATENATE(Tabela22[[#This Row],[Residencial / Não Residencial]]," - ",Tabela22[[#This Row],[Frequência]])</f>
        <v>Residencial - 3 vezes por semana</v>
      </c>
      <c r="C2776" s="486" t="s">
        <v>578</v>
      </c>
      <c r="D2776" s="443" t="s">
        <v>571</v>
      </c>
      <c r="E2776" s="443" t="s">
        <v>548</v>
      </c>
      <c r="F2776" s="443" t="s">
        <v>548</v>
      </c>
      <c r="G2776" s="722">
        <v>196.11</v>
      </c>
      <c r="H2776" s="722">
        <v>2.5755699999999999</v>
      </c>
      <c r="I2776" s="722">
        <v>200</v>
      </c>
      <c r="J2776" s="722">
        <v>196.11</v>
      </c>
      <c r="K2776" s="723">
        <v>505.09503269999999</v>
      </c>
    </row>
    <row r="2777" spans="2:11">
      <c r="B2777" s="486" t="str">
        <f>CONCATENATE(Tabela22[[#This Row],[Residencial / Não Residencial]]," - ",Tabela22[[#This Row],[Frequência]])</f>
        <v>Residencial - 3 vezes por semana</v>
      </c>
      <c r="C2777" s="486" t="s">
        <v>578</v>
      </c>
      <c r="D2777" s="443" t="s">
        <v>571</v>
      </c>
      <c r="E2777" s="443" t="s">
        <v>548</v>
      </c>
      <c r="F2777" s="443" t="s">
        <v>548</v>
      </c>
      <c r="G2777" s="722">
        <v>196.11</v>
      </c>
      <c r="H2777" s="722">
        <v>2.5755699999999999</v>
      </c>
      <c r="I2777" s="722">
        <v>200</v>
      </c>
      <c r="J2777" s="722">
        <v>196.11</v>
      </c>
      <c r="K2777" s="723">
        <v>505.09503269999999</v>
      </c>
    </row>
    <row r="2778" spans="2:11">
      <c r="B2778" s="486" t="str">
        <f>CONCATENATE(Tabela22[[#This Row],[Residencial / Não Residencial]]," - ",Tabela22[[#This Row],[Frequência]])</f>
        <v>Residencial - 3 vezes por semana</v>
      </c>
      <c r="C2778" s="486" t="s">
        <v>578</v>
      </c>
      <c r="D2778" s="443" t="s">
        <v>571</v>
      </c>
      <c r="E2778" s="443" t="s">
        <v>548</v>
      </c>
      <c r="F2778" s="443" t="s">
        <v>548</v>
      </c>
      <c r="G2778" s="722">
        <v>196.11</v>
      </c>
      <c r="H2778" s="722">
        <v>2.5755699999999999</v>
      </c>
      <c r="I2778" s="722">
        <v>200</v>
      </c>
      <c r="J2778" s="722">
        <v>196.11</v>
      </c>
      <c r="K2778" s="723">
        <v>505.09503269999999</v>
      </c>
    </row>
    <row r="2779" spans="2:11">
      <c r="B2779" s="486" t="str">
        <f>CONCATENATE(Tabela22[[#This Row],[Residencial / Não Residencial]]," - ",Tabela22[[#This Row],[Frequência]])</f>
        <v>Residencial - 3 vezes por semana</v>
      </c>
      <c r="C2779" s="486" t="s">
        <v>578</v>
      </c>
      <c r="D2779" s="443" t="s">
        <v>571</v>
      </c>
      <c r="E2779" s="443" t="s">
        <v>548</v>
      </c>
      <c r="F2779" s="443" t="s">
        <v>548</v>
      </c>
      <c r="G2779" s="722">
        <v>196.11</v>
      </c>
      <c r="H2779" s="722">
        <v>2.5755699999999999</v>
      </c>
      <c r="I2779" s="722">
        <v>200</v>
      </c>
      <c r="J2779" s="722">
        <v>196.11</v>
      </c>
      <c r="K2779" s="723">
        <v>505.09503269999999</v>
      </c>
    </row>
    <row r="2780" spans="2:11">
      <c r="B2780" s="486" t="str">
        <f>CONCATENATE(Tabela22[[#This Row],[Residencial / Não Residencial]]," - ",Tabela22[[#This Row],[Frequência]])</f>
        <v>Residencial - 3 vezes por semana</v>
      </c>
      <c r="C2780" s="486" t="s">
        <v>578</v>
      </c>
      <c r="D2780" s="443" t="s">
        <v>571</v>
      </c>
      <c r="E2780" s="443" t="s">
        <v>548</v>
      </c>
      <c r="F2780" s="443" t="s">
        <v>548</v>
      </c>
      <c r="G2780" s="722">
        <v>196.11</v>
      </c>
      <c r="H2780" s="722">
        <v>2.5755699999999999</v>
      </c>
      <c r="I2780" s="722">
        <v>200</v>
      </c>
      <c r="J2780" s="722">
        <v>196.11</v>
      </c>
      <c r="K2780" s="723">
        <v>505.09503269999999</v>
      </c>
    </row>
    <row r="2781" spans="2:11">
      <c r="B2781" s="486" t="str">
        <f>CONCATENATE(Tabela22[[#This Row],[Residencial / Não Residencial]]," - ",Tabela22[[#This Row],[Frequência]])</f>
        <v>Residencial - 3 vezes por semana</v>
      </c>
      <c r="C2781" s="486" t="s">
        <v>578</v>
      </c>
      <c r="D2781" s="443" t="s">
        <v>571</v>
      </c>
      <c r="E2781" s="443" t="s">
        <v>548</v>
      </c>
      <c r="F2781" s="443" t="s">
        <v>548</v>
      </c>
      <c r="G2781" s="722">
        <v>130.47999999999999</v>
      </c>
      <c r="H2781" s="722">
        <v>2.5755699999999999</v>
      </c>
      <c r="I2781" s="722">
        <v>200</v>
      </c>
      <c r="J2781" s="722">
        <v>130.47999999999999</v>
      </c>
      <c r="K2781" s="723">
        <v>336.06037359999999</v>
      </c>
    </row>
    <row r="2782" spans="2:11">
      <c r="B2782" s="486" t="str">
        <f>CONCATENATE(Tabela22[[#This Row],[Residencial / Não Residencial]]," - ",Tabela22[[#This Row],[Frequência]])</f>
        <v>Residencial - 3 vezes por semana</v>
      </c>
      <c r="C2782" s="486" t="s">
        <v>578</v>
      </c>
      <c r="D2782" s="443" t="s">
        <v>572</v>
      </c>
      <c r="E2782" s="443" t="s">
        <v>548</v>
      </c>
      <c r="F2782" s="443" t="s">
        <v>548</v>
      </c>
      <c r="G2782" s="722">
        <v>147.75</v>
      </c>
      <c r="H2782" s="722">
        <v>2.5755699999999999</v>
      </c>
      <c r="I2782" s="722">
        <v>200</v>
      </c>
      <c r="J2782" s="722">
        <v>147.75</v>
      </c>
      <c r="K2782" s="723">
        <v>380.54046749999998</v>
      </c>
    </row>
    <row r="2783" spans="2:11">
      <c r="B2783" s="486" t="str">
        <f>CONCATENATE(Tabela22[[#This Row],[Residencial / Não Residencial]]," - ",Tabela22[[#This Row],[Frequência]])</f>
        <v>Não Residencial - 3 vezes por semana</v>
      </c>
      <c r="C2783" s="486" t="s">
        <v>578</v>
      </c>
      <c r="D2783" s="443" t="s">
        <v>568</v>
      </c>
      <c r="E2783" s="443" t="s">
        <v>570</v>
      </c>
      <c r="F2783" s="443" t="s">
        <v>550</v>
      </c>
      <c r="G2783" s="722">
        <v>106</v>
      </c>
      <c r="H2783" s="722">
        <v>3.9677699999999998</v>
      </c>
      <c r="I2783" s="722">
        <v>300</v>
      </c>
      <c r="J2783" s="722">
        <v>106</v>
      </c>
      <c r="K2783" s="723">
        <v>420.58362</v>
      </c>
    </row>
    <row r="2784" spans="2:11">
      <c r="B2784" s="486" t="str">
        <f>CONCATENATE(Tabela22[[#This Row],[Residencial / Não Residencial]]," - ",Tabela22[[#This Row],[Frequência]])</f>
        <v>Não Residencial - 3 vezes por semana</v>
      </c>
      <c r="C2784" s="486" t="s">
        <v>578</v>
      </c>
      <c r="D2784" s="443" t="s">
        <v>568</v>
      </c>
      <c r="E2784" s="443" t="s">
        <v>570</v>
      </c>
      <c r="F2784" s="443" t="s">
        <v>550</v>
      </c>
      <c r="G2784" s="722">
        <v>140</v>
      </c>
      <c r="H2784" s="722">
        <v>3.9677699999999998</v>
      </c>
      <c r="I2784" s="722">
        <v>300</v>
      </c>
      <c r="J2784" s="722">
        <v>140</v>
      </c>
      <c r="K2784" s="723">
        <v>555.48779999999999</v>
      </c>
    </row>
    <row r="2785" spans="2:11">
      <c r="B2785" s="486" t="str">
        <f>CONCATENATE(Tabela22[[#This Row],[Residencial / Não Residencial]]," - ",Tabela22[[#This Row],[Frequência]])</f>
        <v>Residencial - 3 vezes por semana</v>
      </c>
      <c r="C2785" s="486" t="s">
        <v>578</v>
      </c>
      <c r="D2785" s="443" t="s">
        <v>571</v>
      </c>
      <c r="E2785" s="443" t="s">
        <v>548</v>
      </c>
      <c r="F2785" s="443" t="s">
        <v>548</v>
      </c>
      <c r="G2785" s="722">
        <v>140</v>
      </c>
      <c r="H2785" s="722">
        <v>2.5755699999999999</v>
      </c>
      <c r="I2785" s="722">
        <v>200</v>
      </c>
      <c r="J2785" s="722">
        <v>140</v>
      </c>
      <c r="K2785" s="723">
        <v>360.57979999999998</v>
      </c>
    </row>
    <row r="2786" spans="2:11">
      <c r="B2786" s="486" t="str">
        <f>CONCATENATE(Tabela22[[#This Row],[Residencial / Não Residencial]]," - ",Tabela22[[#This Row],[Frequência]])</f>
        <v>Residencial - 3 vezes por semana</v>
      </c>
      <c r="C2786" s="486" t="s">
        <v>578</v>
      </c>
      <c r="D2786" s="443" t="s">
        <v>571</v>
      </c>
      <c r="E2786" s="443" t="s">
        <v>548</v>
      </c>
      <c r="F2786" s="443" t="s">
        <v>548</v>
      </c>
      <c r="G2786" s="722">
        <v>140</v>
      </c>
      <c r="H2786" s="722">
        <v>2.5755699999999999</v>
      </c>
      <c r="I2786" s="722">
        <v>200</v>
      </c>
      <c r="J2786" s="722">
        <v>140</v>
      </c>
      <c r="K2786" s="723">
        <v>360.57979999999998</v>
      </c>
    </row>
    <row r="2787" spans="2:11">
      <c r="B2787" s="486" t="str">
        <f>CONCATENATE(Tabela22[[#This Row],[Residencial / Não Residencial]]," - ",Tabela22[[#This Row],[Frequência]])</f>
        <v>Residencial - 3 vezes por semana</v>
      </c>
      <c r="C2787" s="486" t="s">
        <v>578</v>
      </c>
      <c r="D2787" s="443" t="s">
        <v>571</v>
      </c>
      <c r="E2787" s="443" t="s">
        <v>548</v>
      </c>
      <c r="F2787" s="443" t="s">
        <v>548</v>
      </c>
      <c r="G2787" s="722">
        <v>127.75</v>
      </c>
      <c r="H2787" s="722">
        <v>2.5755699999999999</v>
      </c>
      <c r="I2787" s="722">
        <v>200</v>
      </c>
      <c r="J2787" s="722">
        <v>127.75</v>
      </c>
      <c r="K2787" s="723">
        <v>329.0290675</v>
      </c>
    </row>
    <row r="2788" spans="2:11">
      <c r="B2788" s="486" t="str">
        <f>CONCATENATE(Tabela22[[#This Row],[Residencial / Não Residencial]]," - ",Tabela22[[#This Row],[Frequência]])</f>
        <v>Residencial - 3 vezes por semana</v>
      </c>
      <c r="C2788" s="486" t="s">
        <v>578</v>
      </c>
      <c r="D2788" s="443" t="s">
        <v>572</v>
      </c>
      <c r="E2788" s="443" t="s">
        <v>548</v>
      </c>
      <c r="F2788" s="443" t="s">
        <v>548</v>
      </c>
      <c r="G2788" s="722">
        <v>121.94</v>
      </c>
      <c r="H2788" s="722">
        <v>2.5755699999999999</v>
      </c>
      <c r="I2788" s="722">
        <v>200</v>
      </c>
      <c r="J2788" s="722">
        <v>121.94</v>
      </c>
      <c r="K2788" s="723">
        <v>314.06500579999999</v>
      </c>
    </row>
    <row r="2789" spans="2:11">
      <c r="B2789" s="486" t="str">
        <f>CONCATENATE(Tabela22[[#This Row],[Residencial / Não Residencial]]," - ",Tabela22[[#This Row],[Frequência]])</f>
        <v>Residencial - 3 vezes por semana</v>
      </c>
      <c r="C2789" s="486" t="s">
        <v>578</v>
      </c>
      <c r="D2789" s="443" t="s">
        <v>572</v>
      </c>
      <c r="E2789" s="443" t="s">
        <v>548</v>
      </c>
      <c r="F2789" s="443" t="s">
        <v>548</v>
      </c>
      <c r="G2789" s="722">
        <v>181.98</v>
      </c>
      <c r="H2789" s="722">
        <v>2.5755699999999999</v>
      </c>
      <c r="I2789" s="722">
        <v>200</v>
      </c>
      <c r="J2789" s="722">
        <v>181.98</v>
      </c>
      <c r="K2789" s="723">
        <v>468.70222860000001</v>
      </c>
    </row>
    <row r="2790" spans="2:11">
      <c r="B2790" s="486" t="str">
        <f>CONCATENATE(Tabela22[[#This Row],[Residencial / Não Residencial]]," - ",Tabela22[[#This Row],[Frequência]])</f>
        <v>Residencial - 3 vezes por semana</v>
      </c>
      <c r="C2790" s="486" t="s">
        <v>578</v>
      </c>
      <c r="D2790" s="443" t="s">
        <v>572</v>
      </c>
      <c r="E2790" s="443" t="s">
        <v>548</v>
      </c>
      <c r="F2790" s="443" t="s">
        <v>548</v>
      </c>
      <c r="G2790" s="722">
        <v>148.19999999999999</v>
      </c>
      <c r="H2790" s="722">
        <v>2.5755699999999999</v>
      </c>
      <c r="I2790" s="722">
        <v>200</v>
      </c>
      <c r="J2790" s="722">
        <v>148.19999999999999</v>
      </c>
      <c r="K2790" s="723">
        <v>381.69947400000001</v>
      </c>
    </row>
    <row r="2791" spans="2:11">
      <c r="B2791" s="486" t="str">
        <f>CONCATENATE(Tabela22[[#This Row],[Residencial / Não Residencial]]," - ",Tabela22[[#This Row],[Frequência]])</f>
        <v>Residencial - 3 vezes por semana</v>
      </c>
      <c r="C2791" s="486" t="s">
        <v>578</v>
      </c>
      <c r="D2791" s="443" t="s">
        <v>572</v>
      </c>
      <c r="E2791" s="443" t="s">
        <v>548</v>
      </c>
      <c r="F2791" s="443" t="s">
        <v>548</v>
      </c>
      <c r="G2791" s="722">
        <v>124.28</v>
      </c>
      <c r="H2791" s="722">
        <v>2.5755699999999999</v>
      </c>
      <c r="I2791" s="722">
        <v>200</v>
      </c>
      <c r="J2791" s="722">
        <v>124.28</v>
      </c>
      <c r="K2791" s="723">
        <v>320.09183960000001</v>
      </c>
    </row>
    <row r="2792" spans="2:11">
      <c r="B2792" s="486" t="str">
        <f>CONCATENATE(Tabela22[[#This Row],[Residencial / Não Residencial]]," - ",Tabela22[[#This Row],[Frequência]])</f>
        <v>Residencial - 3 vezes por semana</v>
      </c>
      <c r="C2792" s="486" t="s">
        <v>578</v>
      </c>
      <c r="D2792" s="443" t="s">
        <v>572</v>
      </c>
      <c r="E2792" s="443" t="s">
        <v>548</v>
      </c>
      <c r="F2792" s="443" t="s">
        <v>548</v>
      </c>
      <c r="G2792" s="722">
        <v>86.13</v>
      </c>
      <c r="H2792" s="722">
        <v>2.5755699999999999</v>
      </c>
      <c r="I2792" s="722">
        <v>200</v>
      </c>
      <c r="J2792" s="722">
        <v>86.13</v>
      </c>
      <c r="K2792" s="723">
        <v>221.83384409999999</v>
      </c>
    </row>
    <row r="2793" spans="2:11">
      <c r="B2793" s="486" t="str">
        <f>CONCATENATE(Tabela22[[#This Row],[Residencial / Não Residencial]]," - ",Tabela22[[#This Row],[Frequência]])</f>
        <v>Residencial - 3 vezes por semana</v>
      </c>
      <c r="C2793" s="486" t="s">
        <v>578</v>
      </c>
      <c r="D2793" s="443" t="s">
        <v>572</v>
      </c>
      <c r="E2793" s="443" t="s">
        <v>548</v>
      </c>
      <c r="F2793" s="443" t="s">
        <v>548</v>
      </c>
      <c r="G2793" s="722">
        <v>92.61</v>
      </c>
      <c r="H2793" s="722">
        <v>2.5755699999999999</v>
      </c>
      <c r="I2793" s="722">
        <v>200</v>
      </c>
      <c r="J2793" s="722">
        <v>92.61</v>
      </c>
      <c r="K2793" s="723">
        <v>238.52353769999999</v>
      </c>
    </row>
    <row r="2794" spans="2:11">
      <c r="B2794" s="486" t="str">
        <f>CONCATENATE(Tabela22[[#This Row],[Residencial / Não Residencial]]," - ",Tabela22[[#This Row],[Frequência]])</f>
        <v>Residencial - 3 vezes por semana</v>
      </c>
      <c r="C2794" s="486" t="s">
        <v>578</v>
      </c>
      <c r="D2794" s="443" t="s">
        <v>572</v>
      </c>
      <c r="E2794" s="443" t="s">
        <v>548</v>
      </c>
      <c r="F2794" s="443" t="s">
        <v>548</v>
      </c>
      <c r="G2794" s="722">
        <v>120.17</v>
      </c>
      <c r="H2794" s="722">
        <v>2.5755699999999999</v>
      </c>
      <c r="I2794" s="722">
        <v>200</v>
      </c>
      <c r="J2794" s="722">
        <v>120.17</v>
      </c>
      <c r="K2794" s="723">
        <v>309.50624690000001</v>
      </c>
    </row>
    <row r="2795" spans="2:11">
      <c r="B2795" s="486" t="str">
        <f>CONCATENATE(Tabela22[[#This Row],[Residencial / Não Residencial]]," - ",Tabela22[[#This Row],[Frequência]])</f>
        <v>Residencial - 3 vezes por semana</v>
      </c>
      <c r="C2795" s="486" t="s">
        <v>578</v>
      </c>
      <c r="D2795" s="443" t="s">
        <v>572</v>
      </c>
      <c r="E2795" s="443" t="s">
        <v>548</v>
      </c>
      <c r="F2795" s="443" t="s">
        <v>548</v>
      </c>
      <c r="G2795" s="722">
        <v>139.13999999999999</v>
      </c>
      <c r="H2795" s="722">
        <v>2.5755699999999999</v>
      </c>
      <c r="I2795" s="722">
        <v>200</v>
      </c>
      <c r="J2795" s="722">
        <v>139.13999999999999</v>
      </c>
      <c r="K2795" s="723">
        <v>358.36480979999999</v>
      </c>
    </row>
    <row r="2796" spans="2:11">
      <c r="B2796" s="486" t="str">
        <f>CONCATENATE(Tabela22[[#This Row],[Residencial / Não Residencial]]," - ",Tabela22[[#This Row],[Frequência]])</f>
        <v>Residencial - 3 vezes por semana</v>
      </c>
      <c r="C2796" s="486" t="s">
        <v>578</v>
      </c>
      <c r="D2796" s="443" t="s">
        <v>572</v>
      </c>
      <c r="E2796" s="443" t="s">
        <v>548</v>
      </c>
      <c r="F2796" s="443" t="s">
        <v>548</v>
      </c>
      <c r="G2796" s="722">
        <v>72.69</v>
      </c>
      <c r="H2796" s="722">
        <v>2.5755699999999999</v>
      </c>
      <c r="I2796" s="722">
        <v>200</v>
      </c>
      <c r="J2796" s="722">
        <v>72.69</v>
      </c>
      <c r="K2796" s="723">
        <v>187.21818329999999</v>
      </c>
    </row>
    <row r="2797" spans="2:11">
      <c r="B2797" s="486" t="str">
        <f>CONCATENATE(Tabela22[[#This Row],[Residencial / Não Residencial]]," - ",Tabela22[[#This Row],[Frequência]])</f>
        <v>Residencial - 3 vezes por semana</v>
      </c>
      <c r="C2797" s="486" t="s">
        <v>578</v>
      </c>
      <c r="D2797" s="443" t="s">
        <v>572</v>
      </c>
      <c r="E2797" s="443" t="s">
        <v>548</v>
      </c>
      <c r="F2797" s="443" t="s">
        <v>548</v>
      </c>
      <c r="G2797" s="722">
        <v>110.15</v>
      </c>
      <c r="H2797" s="722">
        <v>2.5755699999999999</v>
      </c>
      <c r="I2797" s="722">
        <v>200</v>
      </c>
      <c r="J2797" s="722">
        <v>110.15</v>
      </c>
      <c r="K2797" s="723">
        <v>283.69903549999998</v>
      </c>
    </row>
    <row r="2798" spans="2:11">
      <c r="B2798" s="486" t="str">
        <f>CONCATENATE(Tabela22[[#This Row],[Residencial / Não Residencial]]," - ",Tabela22[[#This Row],[Frequência]])</f>
        <v>Residencial - 3 vezes por semana</v>
      </c>
      <c r="C2798" s="486" t="s">
        <v>578</v>
      </c>
      <c r="D2798" s="443" t="s">
        <v>572</v>
      </c>
      <c r="E2798" s="443" t="s">
        <v>548</v>
      </c>
      <c r="F2798" s="443" t="s">
        <v>548</v>
      </c>
      <c r="G2798" s="722">
        <v>24</v>
      </c>
      <c r="H2798" s="722">
        <v>2.5755699999999999</v>
      </c>
      <c r="I2798" s="722">
        <v>200</v>
      </c>
      <c r="J2798" s="722">
        <v>27.027027027027</v>
      </c>
      <c r="K2798" s="723">
        <v>69.61</v>
      </c>
    </row>
    <row r="2799" spans="2:11">
      <c r="B2799" s="486" t="str">
        <f>CONCATENATE(Tabela22[[#This Row],[Residencial / Não Residencial]]," - ",Tabela22[[#This Row],[Frequência]])</f>
        <v>Residencial - 3 vezes por semana</v>
      </c>
      <c r="C2799" s="486" t="s">
        <v>578</v>
      </c>
      <c r="D2799" s="443" t="s">
        <v>572</v>
      </c>
      <c r="E2799" s="443" t="s">
        <v>548</v>
      </c>
      <c r="F2799" s="443" t="s">
        <v>548</v>
      </c>
      <c r="G2799" s="722">
        <v>116.79</v>
      </c>
      <c r="H2799" s="722">
        <v>2.5755699999999999</v>
      </c>
      <c r="I2799" s="722">
        <v>200</v>
      </c>
      <c r="J2799" s="722">
        <v>116.79</v>
      </c>
      <c r="K2799" s="723">
        <v>300.8008203</v>
      </c>
    </row>
    <row r="2800" spans="2:11">
      <c r="B2800" s="486" t="str">
        <f>CONCATENATE(Tabela22[[#This Row],[Residencial / Não Residencial]]," - ",Tabela22[[#This Row],[Frequência]])</f>
        <v>Residencial - 3 vezes por semana</v>
      </c>
      <c r="C2800" s="486" t="s">
        <v>578</v>
      </c>
      <c r="D2800" s="443" t="s">
        <v>572</v>
      </c>
      <c r="E2800" s="443" t="s">
        <v>548</v>
      </c>
      <c r="F2800" s="443" t="s">
        <v>548</v>
      </c>
      <c r="G2800" s="722">
        <v>62.32</v>
      </c>
      <c r="H2800" s="722">
        <v>2.5755699999999999</v>
      </c>
      <c r="I2800" s="722">
        <v>200</v>
      </c>
      <c r="J2800" s="722">
        <v>62.32</v>
      </c>
      <c r="K2800" s="723">
        <v>160.50952240000001</v>
      </c>
    </row>
    <row r="2801" spans="2:11">
      <c r="B2801" s="486" t="str">
        <f>CONCATENATE(Tabela22[[#This Row],[Residencial / Não Residencial]]," - ",Tabela22[[#This Row],[Frequência]])</f>
        <v>Residencial - 3 vezes por semana</v>
      </c>
      <c r="C2801" s="486" t="s">
        <v>578</v>
      </c>
      <c r="D2801" s="443" t="s">
        <v>572</v>
      </c>
      <c r="E2801" s="443" t="s">
        <v>548</v>
      </c>
      <c r="F2801" s="443" t="s">
        <v>548</v>
      </c>
      <c r="G2801" s="722">
        <v>77</v>
      </c>
      <c r="H2801" s="722">
        <v>2.5755699999999999</v>
      </c>
      <c r="I2801" s="722">
        <v>200</v>
      </c>
      <c r="J2801" s="722">
        <v>77</v>
      </c>
      <c r="K2801" s="723">
        <v>198.31889000000001</v>
      </c>
    </row>
    <row r="2802" spans="2:11">
      <c r="B2802" s="486" t="str">
        <f>CONCATENATE(Tabela22[[#This Row],[Residencial / Não Residencial]]," - ",Tabela22[[#This Row],[Frequência]])</f>
        <v>Residencial - 3 vezes por semana</v>
      </c>
      <c r="C2802" s="486" t="s">
        <v>578</v>
      </c>
      <c r="D2802" s="443" t="s">
        <v>572</v>
      </c>
      <c r="E2802" s="443" t="s">
        <v>548</v>
      </c>
      <c r="F2802" s="443" t="s">
        <v>548</v>
      </c>
      <c r="G2802" s="722">
        <v>136</v>
      </c>
      <c r="H2802" s="722">
        <v>2.5755699999999999</v>
      </c>
      <c r="I2802" s="722">
        <v>200</v>
      </c>
      <c r="J2802" s="722">
        <v>136</v>
      </c>
      <c r="K2802" s="723">
        <v>350.27751999999998</v>
      </c>
    </row>
    <row r="2803" spans="2:11">
      <c r="B2803" s="486" t="str">
        <f>CONCATENATE(Tabela22[[#This Row],[Residencial / Não Residencial]]," - ",Tabela22[[#This Row],[Frequência]])</f>
        <v>Residencial - 3 vezes por semana</v>
      </c>
      <c r="C2803" s="486" t="s">
        <v>578</v>
      </c>
      <c r="D2803" s="443" t="s">
        <v>572</v>
      </c>
      <c r="E2803" s="443" t="s">
        <v>548</v>
      </c>
      <c r="F2803" s="443" t="s">
        <v>548</v>
      </c>
      <c r="G2803" s="722">
        <v>106</v>
      </c>
      <c r="H2803" s="722">
        <v>2.5755699999999999</v>
      </c>
      <c r="I2803" s="722">
        <v>200</v>
      </c>
      <c r="J2803" s="722">
        <v>106</v>
      </c>
      <c r="K2803" s="723">
        <v>273.01042000000001</v>
      </c>
    </row>
    <row r="2804" spans="2:11">
      <c r="B2804" s="486" t="str">
        <f>CONCATENATE(Tabela22[[#This Row],[Residencial / Não Residencial]]," - ",Tabela22[[#This Row],[Frequência]])</f>
        <v>Residencial - 3 vezes por semana</v>
      </c>
      <c r="C2804" s="486" t="s">
        <v>578</v>
      </c>
      <c r="D2804" s="443" t="s">
        <v>572</v>
      </c>
      <c r="E2804" s="443" t="s">
        <v>548</v>
      </c>
      <c r="F2804" s="443" t="s">
        <v>548</v>
      </c>
      <c r="G2804" s="722">
        <v>154.35</v>
      </c>
      <c r="H2804" s="722">
        <v>2.5755699999999999</v>
      </c>
      <c r="I2804" s="722">
        <v>200</v>
      </c>
      <c r="J2804" s="722">
        <v>154.35</v>
      </c>
      <c r="K2804" s="723">
        <v>397.53922949999998</v>
      </c>
    </row>
    <row r="2805" spans="2:11">
      <c r="B2805" s="486" t="str">
        <f>CONCATENATE(Tabela22[[#This Row],[Residencial / Não Residencial]]," - ",Tabela22[[#This Row],[Frequência]])</f>
        <v>Residencial - 3 vezes por semana</v>
      </c>
      <c r="C2805" s="486" t="s">
        <v>578</v>
      </c>
      <c r="D2805" s="443" t="s">
        <v>572</v>
      </c>
      <c r="E2805" s="443" t="s">
        <v>548</v>
      </c>
      <c r="F2805" s="443" t="s">
        <v>548</v>
      </c>
      <c r="G2805" s="722">
        <v>107.27</v>
      </c>
      <c r="H2805" s="722">
        <v>2.5755699999999999</v>
      </c>
      <c r="I2805" s="722">
        <v>200</v>
      </c>
      <c r="J2805" s="722">
        <v>107.27</v>
      </c>
      <c r="K2805" s="723">
        <v>276.28139390000001</v>
      </c>
    </row>
    <row r="2806" spans="2:11">
      <c r="B2806" s="486" t="str">
        <f>CONCATENATE(Tabela22[[#This Row],[Residencial / Não Residencial]]," - ",Tabela22[[#This Row],[Frequência]])</f>
        <v>Residencial - 3 vezes por semana</v>
      </c>
      <c r="C2806" s="486" t="s">
        <v>578</v>
      </c>
      <c r="D2806" s="443" t="s">
        <v>572</v>
      </c>
      <c r="E2806" s="443" t="s">
        <v>548</v>
      </c>
      <c r="F2806" s="443" t="s">
        <v>548</v>
      </c>
      <c r="G2806" s="722">
        <v>88.7</v>
      </c>
      <c r="H2806" s="722">
        <v>2.5755699999999999</v>
      </c>
      <c r="I2806" s="722">
        <v>200</v>
      </c>
      <c r="J2806" s="722">
        <v>88.7</v>
      </c>
      <c r="K2806" s="723">
        <v>228.453059</v>
      </c>
    </row>
    <row r="2807" spans="2:11">
      <c r="B2807" s="486" t="str">
        <f>CONCATENATE(Tabela22[[#This Row],[Residencial / Não Residencial]]," - ",Tabela22[[#This Row],[Frequência]])</f>
        <v>Residencial - 3 vezes por semana</v>
      </c>
      <c r="C2807" s="486" t="s">
        <v>578</v>
      </c>
      <c r="D2807" s="443" t="s">
        <v>572</v>
      </c>
      <c r="E2807" s="443" t="s">
        <v>548</v>
      </c>
      <c r="F2807" s="443" t="s">
        <v>548</v>
      </c>
      <c r="G2807" s="722">
        <v>72</v>
      </c>
      <c r="H2807" s="722">
        <v>2.5755699999999999</v>
      </c>
      <c r="I2807" s="722">
        <v>200</v>
      </c>
      <c r="J2807" s="722">
        <v>72</v>
      </c>
      <c r="K2807" s="723">
        <v>185.44103999999999</v>
      </c>
    </row>
    <row r="2808" spans="2:11">
      <c r="B2808" s="486" t="str">
        <f>CONCATENATE(Tabela22[[#This Row],[Residencial / Não Residencial]]," - ",Tabela22[[#This Row],[Frequência]])</f>
        <v>Residencial - 3 vezes por semana</v>
      </c>
      <c r="C2808" s="486" t="s">
        <v>578</v>
      </c>
      <c r="D2808" s="443" t="s">
        <v>572</v>
      </c>
      <c r="E2808" s="443" t="s">
        <v>548</v>
      </c>
      <c r="F2808" s="443" t="s">
        <v>548</v>
      </c>
      <c r="G2808" s="722">
        <v>70</v>
      </c>
      <c r="H2808" s="722">
        <v>2.5755699999999999</v>
      </c>
      <c r="I2808" s="722">
        <v>200</v>
      </c>
      <c r="J2808" s="722">
        <v>70</v>
      </c>
      <c r="K2808" s="723">
        <v>180.28989999999999</v>
      </c>
    </row>
    <row r="2809" spans="2:11">
      <c r="B2809" s="486" t="str">
        <f>CONCATENATE(Tabela22[[#This Row],[Residencial / Não Residencial]]," - ",Tabela22[[#This Row],[Frequência]])</f>
        <v>Residencial - 3 vezes por semana</v>
      </c>
      <c r="C2809" s="486" t="s">
        <v>578</v>
      </c>
      <c r="D2809" s="443" t="s">
        <v>572</v>
      </c>
      <c r="E2809" s="443" t="s">
        <v>548</v>
      </c>
      <c r="F2809" s="443" t="s">
        <v>548</v>
      </c>
      <c r="G2809" s="722">
        <v>57</v>
      </c>
      <c r="H2809" s="722">
        <v>2.5755699999999999</v>
      </c>
      <c r="I2809" s="722">
        <v>200</v>
      </c>
      <c r="J2809" s="722">
        <v>57</v>
      </c>
      <c r="K2809" s="723">
        <v>146.80749</v>
      </c>
    </row>
    <row r="2810" spans="2:11">
      <c r="B2810" s="486" t="str">
        <f>CONCATENATE(Tabela22[[#This Row],[Residencial / Não Residencial]]," - ",Tabela22[[#This Row],[Frequência]])</f>
        <v>Residencial - 3 vezes por semana</v>
      </c>
      <c r="C2810" s="486" t="s">
        <v>578</v>
      </c>
      <c r="D2810" s="443" t="s">
        <v>572</v>
      </c>
      <c r="E2810" s="443" t="s">
        <v>548</v>
      </c>
      <c r="F2810" s="443" t="s">
        <v>548</v>
      </c>
      <c r="G2810" s="722">
        <v>108</v>
      </c>
      <c r="H2810" s="722">
        <v>2.5755699999999999</v>
      </c>
      <c r="I2810" s="722">
        <v>200</v>
      </c>
      <c r="J2810" s="722">
        <v>108</v>
      </c>
      <c r="K2810" s="723">
        <v>278.16156000000001</v>
      </c>
    </row>
    <row r="2811" spans="2:11">
      <c r="B2811" s="486" t="str">
        <f>CONCATENATE(Tabela22[[#This Row],[Residencial / Não Residencial]]," - ",Tabela22[[#This Row],[Frequência]])</f>
        <v>Residencial - 3 vezes por semana</v>
      </c>
      <c r="C2811" s="486" t="s">
        <v>578</v>
      </c>
      <c r="D2811" s="443" t="s">
        <v>572</v>
      </c>
      <c r="E2811" s="443" t="s">
        <v>548</v>
      </c>
      <c r="F2811" s="443" t="s">
        <v>548</v>
      </c>
      <c r="G2811" s="722">
        <v>99.5</v>
      </c>
      <c r="H2811" s="722">
        <v>2.5755699999999999</v>
      </c>
      <c r="I2811" s="722">
        <v>200</v>
      </c>
      <c r="J2811" s="722">
        <v>99.5</v>
      </c>
      <c r="K2811" s="723">
        <v>256.26921499999997</v>
      </c>
    </row>
    <row r="2812" spans="2:11">
      <c r="B2812" s="486" t="str">
        <f>CONCATENATE(Tabela22[[#This Row],[Residencial / Não Residencial]]," - ",Tabela22[[#This Row],[Frequência]])</f>
        <v>Residencial - 3 vezes por semana</v>
      </c>
      <c r="C2812" s="486" t="s">
        <v>578</v>
      </c>
      <c r="D2812" s="443" t="s">
        <v>572</v>
      </c>
      <c r="E2812" s="443" t="s">
        <v>548</v>
      </c>
      <c r="F2812" s="443" t="s">
        <v>548</v>
      </c>
      <c r="G2812" s="722">
        <v>113.17</v>
      </c>
      <c r="H2812" s="722">
        <v>2.5755699999999999</v>
      </c>
      <c r="I2812" s="722">
        <v>200</v>
      </c>
      <c r="J2812" s="722">
        <v>113.17</v>
      </c>
      <c r="K2812" s="723">
        <v>291.47725689999999</v>
      </c>
    </row>
    <row r="2813" spans="2:11">
      <c r="B2813" s="486" t="str">
        <f>CONCATENATE(Tabela22[[#This Row],[Residencial / Não Residencial]]," - ",Tabela22[[#This Row],[Frequência]])</f>
        <v>Residencial - 3 vezes por semana</v>
      </c>
      <c r="C2813" s="486" t="s">
        <v>578</v>
      </c>
      <c r="D2813" s="443" t="s">
        <v>572</v>
      </c>
      <c r="E2813" s="443" t="s">
        <v>548</v>
      </c>
      <c r="F2813" s="443" t="s">
        <v>548</v>
      </c>
      <c r="G2813" s="722">
        <v>63</v>
      </c>
      <c r="H2813" s="722">
        <v>2.5755699999999999</v>
      </c>
      <c r="I2813" s="722">
        <v>200</v>
      </c>
      <c r="J2813" s="722">
        <v>63</v>
      </c>
      <c r="K2813" s="723">
        <v>162.26091</v>
      </c>
    </row>
    <row r="2814" spans="2:11">
      <c r="B2814" s="486" t="str">
        <f>CONCATENATE(Tabela22[[#This Row],[Residencial / Não Residencial]]," - ",Tabela22[[#This Row],[Frequência]])</f>
        <v>Residencial - 3 vezes por semana</v>
      </c>
      <c r="C2814" s="486" t="s">
        <v>578</v>
      </c>
      <c r="D2814" s="443" t="s">
        <v>572</v>
      </c>
      <c r="E2814" s="443" t="s">
        <v>548</v>
      </c>
      <c r="F2814" s="443" t="s">
        <v>548</v>
      </c>
      <c r="G2814" s="722">
        <v>63</v>
      </c>
      <c r="H2814" s="722">
        <v>2.5755699999999999</v>
      </c>
      <c r="I2814" s="722">
        <v>200</v>
      </c>
      <c r="J2814" s="722">
        <v>63</v>
      </c>
      <c r="K2814" s="723">
        <v>162.26091</v>
      </c>
    </row>
    <row r="2815" spans="2:11">
      <c r="B2815" s="486" t="str">
        <f>CONCATENATE(Tabela22[[#This Row],[Residencial / Não Residencial]]," - ",Tabela22[[#This Row],[Frequência]])</f>
        <v>Residencial - 3 vezes por semana</v>
      </c>
      <c r="C2815" s="486" t="s">
        <v>578</v>
      </c>
      <c r="D2815" s="443" t="s">
        <v>572</v>
      </c>
      <c r="E2815" s="443" t="s">
        <v>548</v>
      </c>
      <c r="F2815" s="443" t="s">
        <v>548</v>
      </c>
      <c r="G2815" s="722">
        <v>144</v>
      </c>
      <c r="H2815" s="722">
        <v>2.5755699999999999</v>
      </c>
      <c r="I2815" s="722">
        <v>200</v>
      </c>
      <c r="J2815" s="722">
        <v>144</v>
      </c>
      <c r="K2815" s="723">
        <v>370.88207999999997</v>
      </c>
    </row>
    <row r="2816" spans="2:11">
      <c r="B2816" s="486" t="str">
        <f>CONCATENATE(Tabela22[[#This Row],[Residencial / Não Residencial]]," - ",Tabela22[[#This Row],[Frequência]])</f>
        <v>Residencial - 3 vezes por semana</v>
      </c>
      <c r="C2816" s="486" t="s">
        <v>578</v>
      </c>
      <c r="D2816" s="443" t="s">
        <v>572</v>
      </c>
      <c r="E2816" s="443" t="s">
        <v>548</v>
      </c>
      <c r="F2816" s="443" t="s">
        <v>548</v>
      </c>
      <c r="G2816" s="722">
        <v>43</v>
      </c>
      <c r="H2816" s="722">
        <v>2.5755699999999999</v>
      </c>
      <c r="I2816" s="722">
        <v>200</v>
      </c>
      <c r="J2816" s="722">
        <v>43</v>
      </c>
      <c r="K2816" s="723">
        <v>110.74951</v>
      </c>
    </row>
    <row r="2817" spans="2:11">
      <c r="B2817" s="486" t="str">
        <f>CONCATENATE(Tabela22[[#This Row],[Residencial / Não Residencial]]," - ",Tabela22[[#This Row],[Frequência]])</f>
        <v>Não Residencial - 3 vezes por semana</v>
      </c>
      <c r="C2817" s="486" t="s">
        <v>578</v>
      </c>
      <c r="D2817" s="443" t="s">
        <v>568</v>
      </c>
      <c r="E2817" s="443" t="s">
        <v>570</v>
      </c>
      <c r="F2817" s="443" t="s">
        <v>550</v>
      </c>
      <c r="G2817" s="722">
        <v>306.62</v>
      </c>
      <c r="H2817" s="722">
        <v>3.9677699999999998</v>
      </c>
      <c r="I2817" s="722">
        <v>300</v>
      </c>
      <c r="J2817" s="722">
        <v>300</v>
      </c>
      <c r="K2817" s="723">
        <v>1190.3309999999999</v>
      </c>
    </row>
    <row r="2818" spans="2:11">
      <c r="B2818" s="486" t="str">
        <f>CONCATENATE(Tabela22[[#This Row],[Residencial / Não Residencial]]," - ",Tabela22[[#This Row],[Frequência]])</f>
        <v>Residencial - 3 vezes por semana</v>
      </c>
      <c r="C2818" s="486" t="s">
        <v>578</v>
      </c>
      <c r="D2818" s="443" t="s">
        <v>572</v>
      </c>
      <c r="E2818" s="443" t="s">
        <v>548</v>
      </c>
      <c r="F2818" s="443" t="s">
        <v>548</v>
      </c>
      <c r="G2818" s="722">
        <v>67</v>
      </c>
      <c r="H2818" s="722">
        <v>2.5755699999999999</v>
      </c>
      <c r="I2818" s="722">
        <v>200</v>
      </c>
      <c r="J2818" s="722">
        <v>67</v>
      </c>
      <c r="K2818" s="723">
        <v>172.56318999999999</v>
      </c>
    </row>
    <row r="2819" spans="2:11">
      <c r="B2819" s="486" t="str">
        <f>CONCATENATE(Tabela22[[#This Row],[Residencial / Não Residencial]]," - ",Tabela22[[#This Row],[Frequência]])</f>
        <v>Residencial - 3 vezes por semana</v>
      </c>
      <c r="C2819" s="486" t="s">
        <v>578</v>
      </c>
      <c r="D2819" s="443" t="s">
        <v>572</v>
      </c>
      <c r="E2819" s="443" t="s">
        <v>548</v>
      </c>
      <c r="F2819" s="443" t="s">
        <v>548</v>
      </c>
      <c r="G2819" s="722">
        <v>61</v>
      </c>
      <c r="H2819" s="722">
        <v>2.5755699999999999</v>
      </c>
      <c r="I2819" s="722">
        <v>200</v>
      </c>
      <c r="J2819" s="722">
        <v>61</v>
      </c>
      <c r="K2819" s="723">
        <v>157.10977</v>
      </c>
    </row>
    <row r="2820" spans="2:11">
      <c r="B2820" s="486" t="str">
        <f>CONCATENATE(Tabela22[[#This Row],[Residencial / Não Residencial]]," - ",Tabela22[[#This Row],[Frequência]])</f>
        <v>Residencial - 3 vezes por semana</v>
      </c>
      <c r="C2820" s="486" t="s">
        <v>578</v>
      </c>
      <c r="D2820" s="443" t="s">
        <v>572</v>
      </c>
      <c r="E2820" s="443" t="s">
        <v>548</v>
      </c>
      <c r="F2820" s="443" t="s">
        <v>548</v>
      </c>
      <c r="G2820" s="722">
        <v>64</v>
      </c>
      <c r="H2820" s="722">
        <v>2.5755699999999999</v>
      </c>
      <c r="I2820" s="722">
        <v>200</v>
      </c>
      <c r="J2820" s="722">
        <v>64</v>
      </c>
      <c r="K2820" s="723">
        <v>164.83647999999999</v>
      </c>
    </row>
    <row r="2821" spans="2:11">
      <c r="B2821" s="486" t="str">
        <f>CONCATENATE(Tabela22[[#This Row],[Residencial / Não Residencial]]," - ",Tabela22[[#This Row],[Frequência]])</f>
        <v>Residencial - 3 vezes por semana</v>
      </c>
      <c r="C2821" s="486" t="s">
        <v>578</v>
      </c>
      <c r="D2821" s="443" t="s">
        <v>572</v>
      </c>
      <c r="E2821" s="443" t="s">
        <v>548</v>
      </c>
      <c r="F2821" s="443" t="s">
        <v>548</v>
      </c>
      <c r="G2821" s="722">
        <v>71</v>
      </c>
      <c r="H2821" s="722">
        <v>2.5755699999999999</v>
      </c>
      <c r="I2821" s="722">
        <v>200</v>
      </c>
      <c r="J2821" s="722">
        <v>71</v>
      </c>
      <c r="K2821" s="723">
        <v>182.86546999999999</v>
      </c>
    </row>
    <row r="2822" spans="2:11">
      <c r="B2822" s="486" t="str">
        <f>CONCATENATE(Tabela22[[#This Row],[Residencial / Não Residencial]]," - ",Tabela22[[#This Row],[Frequência]])</f>
        <v>Residencial - 3 vezes por semana</v>
      </c>
      <c r="C2822" s="486" t="s">
        <v>578</v>
      </c>
      <c r="D2822" s="443" t="s">
        <v>572</v>
      </c>
      <c r="E2822" s="443" t="s">
        <v>548</v>
      </c>
      <c r="F2822" s="443" t="s">
        <v>548</v>
      </c>
      <c r="G2822" s="722">
        <v>116.44</v>
      </c>
      <c r="H2822" s="722">
        <v>2.5755699999999999</v>
      </c>
      <c r="I2822" s="722">
        <v>200</v>
      </c>
      <c r="J2822" s="722">
        <v>116.44</v>
      </c>
      <c r="K2822" s="723">
        <v>299.89937079999999</v>
      </c>
    </row>
    <row r="2823" spans="2:11">
      <c r="B2823" s="486" t="str">
        <f>CONCATENATE(Tabela22[[#This Row],[Residencial / Não Residencial]]," - ",Tabela22[[#This Row],[Frequência]])</f>
        <v>Não Residencial - 6 vezes por semana</v>
      </c>
      <c r="C2823" s="486" t="s">
        <v>567</v>
      </c>
      <c r="D2823" s="443" t="s">
        <v>568</v>
      </c>
      <c r="E2823" s="443" t="s">
        <v>569</v>
      </c>
      <c r="F2823" s="443" t="s">
        <v>550</v>
      </c>
      <c r="G2823" s="722">
        <v>262</v>
      </c>
      <c r="H2823" s="722">
        <v>6.111758</v>
      </c>
      <c r="I2823" s="722">
        <v>300</v>
      </c>
      <c r="J2823" s="722">
        <v>262</v>
      </c>
      <c r="K2823" s="723">
        <v>1601.2805960000001</v>
      </c>
    </row>
    <row r="2824" spans="2:11">
      <c r="B2824" s="486" t="str">
        <f>CONCATENATE(Tabela22[[#This Row],[Residencial / Não Residencial]]," - ",Tabela22[[#This Row],[Frequência]])</f>
        <v>Residencial - 3 vezes por semana</v>
      </c>
      <c r="C2824" s="486" t="s">
        <v>578</v>
      </c>
      <c r="D2824" s="443" t="s">
        <v>572</v>
      </c>
      <c r="E2824" s="443" t="s">
        <v>548</v>
      </c>
      <c r="F2824" s="443" t="s">
        <v>548</v>
      </c>
      <c r="G2824" s="722">
        <v>174</v>
      </c>
      <c r="H2824" s="722">
        <v>2.5755699999999999</v>
      </c>
      <c r="I2824" s="722">
        <v>200</v>
      </c>
      <c r="J2824" s="722">
        <v>174</v>
      </c>
      <c r="K2824" s="723">
        <v>448.14918</v>
      </c>
    </row>
    <row r="2825" spans="2:11">
      <c r="B2825" s="486" t="str">
        <f>CONCATENATE(Tabela22[[#This Row],[Residencial / Não Residencial]]," - ",Tabela22[[#This Row],[Frequência]])</f>
        <v>Residencial - 3 vezes por semana</v>
      </c>
      <c r="C2825" s="486" t="s">
        <v>578</v>
      </c>
      <c r="D2825" s="443" t="s">
        <v>572</v>
      </c>
      <c r="E2825" s="443" t="s">
        <v>548</v>
      </c>
      <c r="F2825" s="443" t="s">
        <v>548</v>
      </c>
      <c r="G2825" s="722">
        <v>48</v>
      </c>
      <c r="H2825" s="722">
        <v>2.5755699999999999</v>
      </c>
      <c r="I2825" s="722">
        <v>200</v>
      </c>
      <c r="J2825" s="722">
        <v>48</v>
      </c>
      <c r="K2825" s="723">
        <v>123.62736</v>
      </c>
    </row>
    <row r="2826" spans="2:11">
      <c r="B2826" s="486" t="str">
        <f>CONCATENATE(Tabela22[[#This Row],[Residencial / Não Residencial]]," - ",Tabela22[[#This Row],[Frequência]])</f>
        <v>Residencial - 3 vezes por semana</v>
      </c>
      <c r="C2826" s="486" t="s">
        <v>578</v>
      </c>
      <c r="D2826" s="443" t="s">
        <v>572</v>
      </c>
      <c r="E2826" s="443" t="s">
        <v>548</v>
      </c>
      <c r="F2826" s="443" t="s">
        <v>548</v>
      </c>
      <c r="G2826" s="722">
        <v>71.41</v>
      </c>
      <c r="H2826" s="722">
        <v>2.5755699999999999</v>
      </c>
      <c r="I2826" s="722">
        <v>200</v>
      </c>
      <c r="J2826" s="722">
        <v>71.41</v>
      </c>
      <c r="K2826" s="723">
        <v>183.9214537</v>
      </c>
    </row>
    <row r="2827" spans="2:11">
      <c r="B2827" s="486" t="str">
        <f>CONCATENATE(Tabela22[[#This Row],[Residencial / Não Residencial]]," - ",Tabela22[[#This Row],[Frequência]])</f>
        <v>Residencial - 3 vezes por semana</v>
      </c>
      <c r="C2827" s="486" t="s">
        <v>578</v>
      </c>
      <c r="D2827" s="443" t="s">
        <v>572</v>
      </c>
      <c r="E2827" s="443" t="s">
        <v>548</v>
      </c>
      <c r="F2827" s="443" t="s">
        <v>548</v>
      </c>
      <c r="G2827" s="722">
        <v>63</v>
      </c>
      <c r="H2827" s="722">
        <v>2.5755699999999999</v>
      </c>
      <c r="I2827" s="722">
        <v>200</v>
      </c>
      <c r="J2827" s="722">
        <v>63</v>
      </c>
      <c r="K2827" s="723">
        <v>162.26091</v>
      </c>
    </row>
    <row r="2828" spans="2:11">
      <c r="B2828" s="486" t="str">
        <f>CONCATENATE(Tabela22[[#This Row],[Residencial / Não Residencial]]," - ",Tabela22[[#This Row],[Frequência]])</f>
        <v>Residencial - 3 vezes por semana</v>
      </c>
      <c r="C2828" s="486" t="s">
        <v>578</v>
      </c>
      <c r="D2828" s="443" t="s">
        <v>572</v>
      </c>
      <c r="E2828" s="443" t="s">
        <v>548</v>
      </c>
      <c r="F2828" s="443" t="s">
        <v>548</v>
      </c>
      <c r="G2828" s="722">
        <v>82.4</v>
      </c>
      <c r="H2828" s="722">
        <v>2.5755699999999999</v>
      </c>
      <c r="I2828" s="722">
        <v>200</v>
      </c>
      <c r="J2828" s="722">
        <v>82.4</v>
      </c>
      <c r="K2828" s="723">
        <v>212.226968</v>
      </c>
    </row>
    <row r="2829" spans="2:11">
      <c r="B2829" s="486" t="str">
        <f>CONCATENATE(Tabela22[[#This Row],[Residencial / Não Residencial]]," - ",Tabela22[[#This Row],[Frequência]])</f>
        <v>Residencial - 3 vezes por semana</v>
      </c>
      <c r="C2829" s="486" t="s">
        <v>578</v>
      </c>
      <c r="D2829" s="443" t="s">
        <v>572</v>
      </c>
      <c r="E2829" s="443" t="s">
        <v>548</v>
      </c>
      <c r="F2829" s="443" t="s">
        <v>548</v>
      </c>
      <c r="G2829" s="722">
        <v>198</v>
      </c>
      <c r="H2829" s="722">
        <v>2.5755699999999999</v>
      </c>
      <c r="I2829" s="722">
        <v>200</v>
      </c>
      <c r="J2829" s="722">
        <v>198</v>
      </c>
      <c r="K2829" s="723">
        <v>509.96285999999998</v>
      </c>
    </row>
    <row r="2830" spans="2:11">
      <c r="B2830" s="486" t="str">
        <f>CONCATENATE(Tabela22[[#This Row],[Residencial / Não Residencial]]," - ",Tabela22[[#This Row],[Frequência]])</f>
        <v>Residencial - 3 vezes por semana</v>
      </c>
      <c r="C2830" s="486" t="s">
        <v>578</v>
      </c>
      <c r="D2830" s="443" t="s">
        <v>572</v>
      </c>
      <c r="E2830" s="443" t="s">
        <v>548</v>
      </c>
      <c r="F2830" s="443" t="s">
        <v>548</v>
      </c>
      <c r="G2830" s="722">
        <v>195</v>
      </c>
      <c r="H2830" s="722">
        <v>2.5755699999999999</v>
      </c>
      <c r="I2830" s="722">
        <v>200</v>
      </c>
      <c r="J2830" s="722">
        <v>195</v>
      </c>
      <c r="K2830" s="723">
        <v>502.23615000000001</v>
      </c>
    </row>
    <row r="2831" spans="2:11">
      <c r="B2831" s="486" t="str">
        <f>CONCATENATE(Tabela22[[#This Row],[Residencial / Não Residencial]]," - ",Tabela22[[#This Row],[Frequência]])</f>
        <v>Não Residencial - 3 vezes por semana</v>
      </c>
      <c r="C2831" s="486" t="s">
        <v>578</v>
      </c>
      <c r="D2831" s="443" t="s">
        <v>568</v>
      </c>
      <c r="E2831" s="443" t="s">
        <v>570</v>
      </c>
      <c r="F2831" s="443" t="s">
        <v>550</v>
      </c>
      <c r="G2831" s="722">
        <v>88.76</v>
      </c>
      <c r="H2831" s="722">
        <v>3.9677699999999998</v>
      </c>
      <c r="I2831" s="722">
        <v>300</v>
      </c>
      <c r="J2831" s="722">
        <v>88.76</v>
      </c>
      <c r="K2831" s="723">
        <v>352.17926519999997</v>
      </c>
    </row>
    <row r="2832" spans="2:11">
      <c r="B2832" s="486" t="str">
        <f>CONCATENATE(Tabela22[[#This Row],[Residencial / Não Residencial]]," - ",Tabela22[[#This Row],[Frequência]])</f>
        <v>Não Residencial - 3 vezes por semana</v>
      </c>
      <c r="C2832" s="486" t="s">
        <v>578</v>
      </c>
      <c r="D2832" s="443" t="s">
        <v>568</v>
      </c>
      <c r="E2832" s="443" t="s">
        <v>569</v>
      </c>
      <c r="F2832" s="443" t="s">
        <v>550</v>
      </c>
      <c r="G2832" s="722">
        <v>70</v>
      </c>
      <c r="H2832" s="722">
        <v>3.9677699999999998</v>
      </c>
      <c r="I2832" s="722">
        <v>300</v>
      </c>
      <c r="J2832" s="722">
        <v>70</v>
      </c>
      <c r="K2832" s="723">
        <v>277.7439</v>
      </c>
    </row>
    <row r="2833" spans="2:11">
      <c r="B2833" s="486" t="str">
        <f>CONCATENATE(Tabela22[[#This Row],[Residencial / Não Residencial]]," - ",Tabela22[[#This Row],[Frequência]])</f>
        <v>Residencial - 3 vezes por semana</v>
      </c>
      <c r="C2833" s="486" t="s">
        <v>578</v>
      </c>
      <c r="D2833" s="443" t="s">
        <v>571</v>
      </c>
      <c r="E2833" s="443" t="s">
        <v>548</v>
      </c>
      <c r="F2833" s="443" t="s">
        <v>548</v>
      </c>
      <c r="G2833" s="722">
        <v>152.07</v>
      </c>
      <c r="H2833" s="722">
        <v>2.5755699999999999</v>
      </c>
      <c r="I2833" s="722">
        <v>200</v>
      </c>
      <c r="J2833" s="722">
        <v>152.07</v>
      </c>
      <c r="K2833" s="723">
        <v>391.66692990000001</v>
      </c>
    </row>
    <row r="2834" spans="2:11">
      <c r="B2834" s="486" t="str">
        <f>CONCATENATE(Tabela22[[#This Row],[Residencial / Não Residencial]]," - ",Tabela22[[#This Row],[Frequência]])</f>
        <v>Residencial - 3 vezes por semana</v>
      </c>
      <c r="C2834" s="486" t="s">
        <v>578</v>
      </c>
      <c r="D2834" s="443" t="s">
        <v>571</v>
      </c>
      <c r="E2834" s="443" t="s">
        <v>548</v>
      </c>
      <c r="F2834" s="443" t="s">
        <v>548</v>
      </c>
      <c r="G2834" s="722">
        <v>124.89</v>
      </c>
      <c r="H2834" s="722">
        <v>2.5755699999999999</v>
      </c>
      <c r="I2834" s="722">
        <v>200</v>
      </c>
      <c r="J2834" s="722">
        <v>124.89</v>
      </c>
      <c r="K2834" s="723">
        <v>321.66293730000001</v>
      </c>
    </row>
    <row r="2835" spans="2:11">
      <c r="B2835" s="486" t="str">
        <f>CONCATENATE(Tabela22[[#This Row],[Residencial / Não Residencial]]," - ",Tabela22[[#This Row],[Frequência]])</f>
        <v>Residencial - 3 vezes por semana</v>
      </c>
      <c r="C2835" s="486" t="s">
        <v>578</v>
      </c>
      <c r="D2835" s="443" t="s">
        <v>571</v>
      </c>
      <c r="E2835" s="443" t="s">
        <v>548</v>
      </c>
      <c r="F2835" s="443" t="s">
        <v>548</v>
      </c>
      <c r="G2835" s="722">
        <v>152.07</v>
      </c>
      <c r="H2835" s="722">
        <v>2.5755699999999999</v>
      </c>
      <c r="I2835" s="722">
        <v>200</v>
      </c>
      <c r="J2835" s="722">
        <v>152.07</v>
      </c>
      <c r="K2835" s="723">
        <v>391.66692990000001</v>
      </c>
    </row>
    <row r="2836" spans="2:11">
      <c r="B2836" s="486" t="str">
        <f>CONCATENATE(Tabela22[[#This Row],[Residencial / Não Residencial]]," - ",Tabela22[[#This Row],[Frequência]])</f>
        <v>Residencial - 3 vezes por semana</v>
      </c>
      <c r="C2836" s="486" t="s">
        <v>578</v>
      </c>
      <c r="D2836" s="443" t="s">
        <v>571</v>
      </c>
      <c r="E2836" s="443" t="s">
        <v>548</v>
      </c>
      <c r="F2836" s="443" t="s">
        <v>548</v>
      </c>
      <c r="G2836" s="722">
        <v>124.89</v>
      </c>
      <c r="H2836" s="722">
        <v>2.5755699999999999</v>
      </c>
      <c r="I2836" s="722">
        <v>200</v>
      </c>
      <c r="J2836" s="722">
        <v>124.89</v>
      </c>
      <c r="K2836" s="723">
        <v>321.66293730000001</v>
      </c>
    </row>
    <row r="2837" spans="2:11">
      <c r="B2837" s="486" t="str">
        <f>CONCATENATE(Tabela22[[#This Row],[Residencial / Não Residencial]]," - ",Tabela22[[#This Row],[Frequência]])</f>
        <v>Residencial - 3 vezes por semana</v>
      </c>
      <c r="C2837" s="486" t="s">
        <v>578</v>
      </c>
      <c r="D2837" s="443" t="s">
        <v>571</v>
      </c>
      <c r="E2837" s="443" t="s">
        <v>548</v>
      </c>
      <c r="F2837" s="443" t="s">
        <v>548</v>
      </c>
      <c r="G2837" s="722">
        <v>152.06</v>
      </c>
      <c r="H2837" s="722">
        <v>2.5755699999999999</v>
      </c>
      <c r="I2837" s="722">
        <v>200</v>
      </c>
      <c r="J2837" s="722">
        <v>152.06</v>
      </c>
      <c r="K2837" s="723">
        <v>391.64117420000002</v>
      </c>
    </row>
    <row r="2838" spans="2:11">
      <c r="B2838" s="486" t="str">
        <f>CONCATENATE(Tabela22[[#This Row],[Residencial / Não Residencial]]," - ",Tabela22[[#This Row],[Frequência]])</f>
        <v>Residencial - 3 vezes por semana</v>
      </c>
      <c r="C2838" s="486" t="s">
        <v>578</v>
      </c>
      <c r="D2838" s="443" t="s">
        <v>571</v>
      </c>
      <c r="E2838" s="443" t="s">
        <v>548</v>
      </c>
      <c r="F2838" s="443" t="s">
        <v>548</v>
      </c>
      <c r="G2838" s="722">
        <v>124.63</v>
      </c>
      <c r="H2838" s="722">
        <v>2.5755699999999999</v>
      </c>
      <c r="I2838" s="722">
        <v>200</v>
      </c>
      <c r="J2838" s="722">
        <v>124.63</v>
      </c>
      <c r="K2838" s="723">
        <v>320.99328910000003</v>
      </c>
    </row>
    <row r="2839" spans="2:11">
      <c r="B2839" s="486" t="str">
        <f>CONCATENATE(Tabela22[[#This Row],[Residencial / Não Residencial]]," - ",Tabela22[[#This Row],[Frequência]])</f>
        <v>Residencial - 3 vezes por semana</v>
      </c>
      <c r="C2839" s="486" t="s">
        <v>578</v>
      </c>
      <c r="D2839" s="443" t="s">
        <v>571</v>
      </c>
      <c r="E2839" s="443" t="s">
        <v>548</v>
      </c>
      <c r="F2839" s="443" t="s">
        <v>548</v>
      </c>
      <c r="G2839" s="722">
        <v>131.13999999999999</v>
      </c>
      <c r="H2839" s="722">
        <v>2.5755699999999999</v>
      </c>
      <c r="I2839" s="722">
        <v>200</v>
      </c>
      <c r="J2839" s="722">
        <v>131.13999999999999</v>
      </c>
      <c r="K2839" s="723">
        <v>337.7602498</v>
      </c>
    </row>
    <row r="2840" spans="2:11">
      <c r="B2840" s="486" t="str">
        <f>CONCATENATE(Tabela22[[#This Row],[Residencial / Não Residencial]]," - ",Tabela22[[#This Row],[Frequência]])</f>
        <v>Residencial - 3 vezes por semana</v>
      </c>
      <c r="C2840" s="486" t="s">
        <v>578</v>
      </c>
      <c r="D2840" s="443" t="s">
        <v>572</v>
      </c>
      <c r="E2840" s="443" t="s">
        <v>548</v>
      </c>
      <c r="F2840" s="443" t="s">
        <v>548</v>
      </c>
      <c r="G2840" s="722">
        <v>116</v>
      </c>
      <c r="H2840" s="722">
        <v>2.5755699999999999</v>
      </c>
      <c r="I2840" s="722">
        <v>200</v>
      </c>
      <c r="J2840" s="722">
        <v>116</v>
      </c>
      <c r="K2840" s="723">
        <v>298.76612</v>
      </c>
    </row>
    <row r="2841" spans="2:11">
      <c r="B2841" s="486" t="str">
        <f>CONCATENATE(Tabela22[[#This Row],[Residencial / Não Residencial]]," - ",Tabela22[[#This Row],[Frequência]])</f>
        <v>Residencial - 3 vezes por semana</v>
      </c>
      <c r="C2841" s="486" t="s">
        <v>578</v>
      </c>
      <c r="D2841" s="443" t="s">
        <v>572</v>
      </c>
      <c r="E2841" s="443" t="s">
        <v>548</v>
      </c>
      <c r="F2841" s="443" t="s">
        <v>548</v>
      </c>
      <c r="G2841" s="722">
        <v>110.48</v>
      </c>
      <c r="H2841" s="722">
        <v>2.5755699999999999</v>
      </c>
      <c r="I2841" s="722">
        <v>200</v>
      </c>
      <c r="J2841" s="722">
        <v>110.48</v>
      </c>
      <c r="K2841" s="723">
        <v>284.54897360000001</v>
      </c>
    </row>
    <row r="2842" spans="2:11">
      <c r="B2842" s="486" t="str">
        <f>CONCATENATE(Tabela22[[#This Row],[Residencial / Não Residencial]]," - ",Tabela22[[#This Row],[Frequência]])</f>
        <v>Residencial - 3 vezes por semana</v>
      </c>
      <c r="C2842" s="486" t="s">
        <v>578</v>
      </c>
      <c r="D2842" s="443" t="s">
        <v>572</v>
      </c>
      <c r="E2842" s="443" t="s">
        <v>548</v>
      </c>
      <c r="F2842" s="443" t="s">
        <v>548</v>
      </c>
      <c r="G2842" s="722">
        <v>146.49</v>
      </c>
      <c r="H2842" s="722">
        <v>2.5755699999999999</v>
      </c>
      <c r="I2842" s="722">
        <v>200</v>
      </c>
      <c r="J2842" s="722">
        <v>146.49</v>
      </c>
      <c r="K2842" s="723">
        <v>377.29524930000002</v>
      </c>
    </row>
    <row r="2843" spans="2:11">
      <c r="B2843" s="486" t="str">
        <f>CONCATENATE(Tabela22[[#This Row],[Residencial / Não Residencial]]," - ",Tabela22[[#This Row],[Frequência]])</f>
        <v>Residencial - 3 vezes por semana</v>
      </c>
      <c r="C2843" s="486" t="s">
        <v>578</v>
      </c>
      <c r="D2843" s="443" t="s">
        <v>572</v>
      </c>
      <c r="E2843" s="443" t="s">
        <v>548</v>
      </c>
      <c r="F2843" s="443" t="s">
        <v>548</v>
      </c>
      <c r="G2843" s="722">
        <v>147.71</v>
      </c>
      <c r="H2843" s="722">
        <v>2.5755699999999999</v>
      </c>
      <c r="I2843" s="722">
        <v>200</v>
      </c>
      <c r="J2843" s="722">
        <v>147.71</v>
      </c>
      <c r="K2843" s="723">
        <v>380.43744470000001</v>
      </c>
    </row>
    <row r="2844" spans="2:11">
      <c r="B2844" s="486" t="str">
        <f>CONCATENATE(Tabela22[[#This Row],[Residencial / Não Residencial]]," - ",Tabela22[[#This Row],[Frequência]])</f>
        <v>Residencial - 3 vezes por semana</v>
      </c>
      <c r="C2844" s="486" t="s">
        <v>578</v>
      </c>
      <c r="D2844" s="443" t="s">
        <v>572</v>
      </c>
      <c r="E2844" s="443" t="s">
        <v>548</v>
      </c>
      <c r="F2844" s="443" t="s">
        <v>548</v>
      </c>
      <c r="G2844" s="722">
        <v>70</v>
      </c>
      <c r="H2844" s="722">
        <v>2.5755699999999999</v>
      </c>
      <c r="I2844" s="722">
        <v>200</v>
      </c>
      <c r="J2844" s="722">
        <v>70</v>
      </c>
      <c r="K2844" s="723">
        <v>180.28989999999999</v>
      </c>
    </row>
    <row r="2845" spans="2:11">
      <c r="B2845" s="486" t="str">
        <f>CONCATENATE(Tabela22[[#This Row],[Residencial / Não Residencial]]," - ",Tabela22[[#This Row],[Frequência]])</f>
        <v>Residencial - 3 vezes por semana</v>
      </c>
      <c r="C2845" s="486" t="s">
        <v>578</v>
      </c>
      <c r="D2845" s="443" t="s">
        <v>572</v>
      </c>
      <c r="E2845" s="443" t="s">
        <v>548</v>
      </c>
      <c r="F2845" s="443" t="s">
        <v>548</v>
      </c>
      <c r="G2845" s="722">
        <v>45</v>
      </c>
      <c r="H2845" s="722">
        <v>2.5755699999999999</v>
      </c>
      <c r="I2845" s="722">
        <v>200</v>
      </c>
      <c r="J2845" s="722">
        <v>45</v>
      </c>
      <c r="K2845" s="723">
        <v>115.90065</v>
      </c>
    </row>
    <row r="2846" spans="2:11">
      <c r="B2846" s="486" t="str">
        <f>CONCATENATE(Tabela22[[#This Row],[Residencial / Não Residencial]]," - ",Tabela22[[#This Row],[Frequência]])</f>
        <v>Residencial - 3 vezes por semana</v>
      </c>
      <c r="C2846" s="486" t="s">
        <v>578</v>
      </c>
      <c r="D2846" s="443" t="s">
        <v>572</v>
      </c>
      <c r="E2846" s="443" t="s">
        <v>548</v>
      </c>
      <c r="F2846" s="443" t="s">
        <v>548</v>
      </c>
      <c r="G2846" s="722">
        <v>45</v>
      </c>
      <c r="H2846" s="722">
        <v>2.5755699999999999</v>
      </c>
      <c r="I2846" s="722">
        <v>200</v>
      </c>
      <c r="J2846" s="722">
        <v>45</v>
      </c>
      <c r="K2846" s="723">
        <v>115.90065</v>
      </c>
    </row>
    <row r="2847" spans="2:11">
      <c r="B2847" s="486" t="str">
        <f>CONCATENATE(Tabela22[[#This Row],[Residencial / Não Residencial]]," - ",Tabela22[[#This Row],[Frequência]])</f>
        <v>Residencial - 3 vezes por semana</v>
      </c>
      <c r="C2847" s="486" t="s">
        <v>578</v>
      </c>
      <c r="D2847" s="443" t="s">
        <v>572</v>
      </c>
      <c r="E2847" s="443" t="s">
        <v>548</v>
      </c>
      <c r="F2847" s="443" t="s">
        <v>548</v>
      </c>
      <c r="G2847" s="722">
        <v>64</v>
      </c>
      <c r="H2847" s="722">
        <v>2.5755699999999999</v>
      </c>
      <c r="I2847" s="722">
        <v>200</v>
      </c>
      <c r="J2847" s="722">
        <v>64</v>
      </c>
      <c r="K2847" s="723">
        <v>164.83647999999999</v>
      </c>
    </row>
    <row r="2848" spans="2:11">
      <c r="B2848" s="486" t="str">
        <f>CONCATENATE(Tabela22[[#This Row],[Residencial / Não Residencial]]," - ",Tabela22[[#This Row],[Frequência]])</f>
        <v>Residencial - 3 vezes por semana</v>
      </c>
      <c r="C2848" s="486" t="s">
        <v>578</v>
      </c>
      <c r="D2848" s="443" t="s">
        <v>572</v>
      </c>
      <c r="E2848" s="443" t="s">
        <v>548</v>
      </c>
      <c r="F2848" s="443" t="s">
        <v>548</v>
      </c>
      <c r="G2848" s="722">
        <v>119.25</v>
      </c>
      <c r="H2848" s="722">
        <v>2.5755699999999999</v>
      </c>
      <c r="I2848" s="722">
        <v>200</v>
      </c>
      <c r="J2848" s="722">
        <v>119.25</v>
      </c>
      <c r="K2848" s="723">
        <v>307.13672250000002</v>
      </c>
    </row>
    <row r="2849" spans="2:11">
      <c r="B2849" s="486" t="str">
        <f>CONCATENATE(Tabela22[[#This Row],[Residencial / Não Residencial]]," - ",Tabela22[[#This Row],[Frequência]])</f>
        <v>Residencial - 3 vezes por semana</v>
      </c>
      <c r="C2849" s="486" t="s">
        <v>578</v>
      </c>
      <c r="D2849" s="443" t="s">
        <v>572</v>
      </c>
      <c r="E2849" s="443" t="s">
        <v>548</v>
      </c>
      <c r="F2849" s="443" t="s">
        <v>548</v>
      </c>
      <c r="G2849" s="722">
        <v>63.5</v>
      </c>
      <c r="H2849" s="722">
        <v>2.5755699999999999</v>
      </c>
      <c r="I2849" s="722">
        <v>200</v>
      </c>
      <c r="J2849" s="722">
        <v>63.5</v>
      </c>
      <c r="K2849" s="723">
        <v>163.54869500000001</v>
      </c>
    </row>
    <row r="2850" spans="2:11">
      <c r="B2850" s="486" t="str">
        <f>CONCATENATE(Tabela22[[#This Row],[Residencial / Não Residencial]]," - ",Tabela22[[#This Row],[Frequência]])</f>
        <v>Residencial - 3 vezes por semana</v>
      </c>
      <c r="C2850" s="486" t="s">
        <v>578</v>
      </c>
      <c r="D2850" s="443" t="s">
        <v>572</v>
      </c>
      <c r="E2850" s="443" t="s">
        <v>548</v>
      </c>
      <c r="F2850" s="443" t="s">
        <v>548</v>
      </c>
      <c r="G2850" s="722">
        <v>70</v>
      </c>
      <c r="H2850" s="722">
        <v>2.5755699999999999</v>
      </c>
      <c r="I2850" s="722">
        <v>200</v>
      </c>
      <c r="J2850" s="722">
        <v>70</v>
      </c>
      <c r="K2850" s="723">
        <v>180.28989999999999</v>
      </c>
    </row>
    <row r="2851" spans="2:11">
      <c r="B2851" s="486" t="str">
        <f>CONCATENATE(Tabela22[[#This Row],[Residencial / Não Residencial]]," - ",Tabela22[[#This Row],[Frequência]])</f>
        <v>Residencial - 3 vezes por semana</v>
      </c>
      <c r="C2851" s="486" t="s">
        <v>578</v>
      </c>
      <c r="D2851" s="443" t="s">
        <v>572</v>
      </c>
      <c r="E2851" s="443" t="s">
        <v>548</v>
      </c>
      <c r="F2851" s="443" t="s">
        <v>548</v>
      </c>
      <c r="G2851" s="722">
        <v>107</v>
      </c>
      <c r="H2851" s="722">
        <v>2.5755699999999999</v>
      </c>
      <c r="I2851" s="722">
        <v>200</v>
      </c>
      <c r="J2851" s="722">
        <v>107</v>
      </c>
      <c r="K2851" s="723">
        <v>275.58598999999998</v>
      </c>
    </row>
    <row r="2852" spans="2:11">
      <c r="B2852" s="486" t="str">
        <f>CONCATENATE(Tabela22[[#This Row],[Residencial / Não Residencial]]," - ",Tabela22[[#This Row],[Frequência]])</f>
        <v>Residencial - 3 vezes por semana</v>
      </c>
      <c r="C2852" s="486" t="s">
        <v>578</v>
      </c>
      <c r="D2852" s="443" t="s">
        <v>572</v>
      </c>
      <c r="E2852" s="443" t="s">
        <v>548</v>
      </c>
      <c r="F2852" s="443" t="s">
        <v>548</v>
      </c>
      <c r="G2852" s="722">
        <v>212.85</v>
      </c>
      <c r="H2852" s="722">
        <v>2.5755699999999999</v>
      </c>
      <c r="I2852" s="722">
        <v>200</v>
      </c>
      <c r="J2852" s="722">
        <v>200</v>
      </c>
      <c r="K2852" s="723">
        <v>515.11400000000003</v>
      </c>
    </row>
    <row r="2853" spans="2:11">
      <c r="B2853" s="486" t="str">
        <f>CONCATENATE(Tabela22[[#This Row],[Residencial / Não Residencial]]," - ",Tabela22[[#This Row],[Frequência]])</f>
        <v>Residencial - 3 vezes por semana</v>
      </c>
      <c r="C2853" s="486" t="s">
        <v>578</v>
      </c>
      <c r="D2853" s="443" t="s">
        <v>572</v>
      </c>
      <c r="E2853" s="443" t="s">
        <v>548</v>
      </c>
      <c r="F2853" s="443" t="s">
        <v>548</v>
      </c>
      <c r="G2853" s="722">
        <v>186.95</v>
      </c>
      <c r="H2853" s="722">
        <v>2.5755699999999999</v>
      </c>
      <c r="I2853" s="722">
        <v>200</v>
      </c>
      <c r="J2853" s="722">
        <v>186.95</v>
      </c>
      <c r="K2853" s="723">
        <v>481.50281150000001</v>
      </c>
    </row>
    <row r="2854" spans="2:11">
      <c r="B2854" s="486" t="str">
        <f>CONCATENATE(Tabela22[[#This Row],[Residencial / Não Residencial]]," - ",Tabela22[[#This Row],[Frequência]])</f>
        <v>Residencial - 3 vezes por semana</v>
      </c>
      <c r="C2854" s="486" t="s">
        <v>578</v>
      </c>
      <c r="D2854" s="443" t="s">
        <v>572</v>
      </c>
      <c r="E2854" s="443" t="s">
        <v>548</v>
      </c>
      <c r="F2854" s="443" t="s">
        <v>548</v>
      </c>
      <c r="G2854" s="722">
        <v>125.79</v>
      </c>
      <c r="H2854" s="722">
        <v>2.5755699999999999</v>
      </c>
      <c r="I2854" s="722">
        <v>200</v>
      </c>
      <c r="J2854" s="722">
        <v>125.79</v>
      </c>
      <c r="K2854" s="723">
        <v>323.98095030000002</v>
      </c>
    </row>
    <row r="2855" spans="2:11">
      <c r="B2855" s="486" t="str">
        <f>CONCATENATE(Tabela22[[#This Row],[Residencial / Não Residencial]]," - ",Tabela22[[#This Row],[Frequência]])</f>
        <v>Residencial - 3 vezes por semana</v>
      </c>
      <c r="C2855" s="486" t="s">
        <v>578</v>
      </c>
      <c r="D2855" s="443" t="s">
        <v>572</v>
      </c>
      <c r="E2855" s="443" t="s">
        <v>548</v>
      </c>
      <c r="F2855" s="443" t="s">
        <v>548</v>
      </c>
      <c r="G2855" s="722">
        <v>75.95</v>
      </c>
      <c r="H2855" s="722">
        <v>2.5755699999999999</v>
      </c>
      <c r="I2855" s="722">
        <v>200</v>
      </c>
      <c r="J2855" s="722">
        <v>75.95</v>
      </c>
      <c r="K2855" s="723">
        <v>195.6145415</v>
      </c>
    </row>
    <row r="2856" spans="2:11">
      <c r="B2856" s="486" t="str">
        <f>CONCATENATE(Tabela22[[#This Row],[Residencial / Não Residencial]]," - ",Tabela22[[#This Row],[Frequência]])</f>
        <v>Residencial - 3 vezes por semana</v>
      </c>
      <c r="C2856" s="486" t="s">
        <v>578</v>
      </c>
      <c r="D2856" s="443" t="s">
        <v>572</v>
      </c>
      <c r="E2856" s="443" t="s">
        <v>548</v>
      </c>
      <c r="F2856" s="443" t="s">
        <v>548</v>
      </c>
      <c r="G2856" s="722">
        <v>173.5</v>
      </c>
      <c r="H2856" s="722">
        <v>2.5755699999999999</v>
      </c>
      <c r="I2856" s="722">
        <v>200</v>
      </c>
      <c r="J2856" s="722">
        <v>173.5</v>
      </c>
      <c r="K2856" s="723">
        <v>446.86139500000002</v>
      </c>
    </row>
    <row r="2857" spans="2:11">
      <c r="B2857" s="486" t="str">
        <f>CONCATENATE(Tabela22[[#This Row],[Residencial / Não Residencial]]," - ",Tabela22[[#This Row],[Frequência]])</f>
        <v>Residencial - 3 vezes por semana</v>
      </c>
      <c r="C2857" s="486" t="s">
        <v>578</v>
      </c>
      <c r="D2857" s="443" t="s">
        <v>572</v>
      </c>
      <c r="E2857" s="443" t="s">
        <v>548</v>
      </c>
      <c r="F2857" s="443" t="s">
        <v>548</v>
      </c>
      <c r="G2857" s="722">
        <v>67.95</v>
      </c>
      <c r="H2857" s="722">
        <v>2.5755699999999999</v>
      </c>
      <c r="I2857" s="722">
        <v>200</v>
      </c>
      <c r="J2857" s="722">
        <v>67.95</v>
      </c>
      <c r="K2857" s="723">
        <v>175.00998150000001</v>
      </c>
    </row>
    <row r="2858" spans="2:11">
      <c r="B2858" s="486" t="str">
        <f>CONCATENATE(Tabela22[[#This Row],[Residencial / Não Residencial]]," - ",Tabela22[[#This Row],[Frequência]])</f>
        <v>Residencial - 3 vezes por semana</v>
      </c>
      <c r="C2858" s="486" t="s">
        <v>578</v>
      </c>
      <c r="D2858" s="443" t="s">
        <v>572</v>
      </c>
      <c r="E2858" s="443" t="s">
        <v>548</v>
      </c>
      <c r="F2858" s="443" t="s">
        <v>548</v>
      </c>
      <c r="G2858" s="722">
        <v>39</v>
      </c>
      <c r="H2858" s="722">
        <v>2.5755699999999999</v>
      </c>
      <c r="I2858" s="722">
        <v>200</v>
      </c>
      <c r="J2858" s="722">
        <v>39</v>
      </c>
      <c r="K2858" s="723">
        <v>100.44723</v>
      </c>
    </row>
    <row r="2859" spans="2:11">
      <c r="B2859" s="486" t="str">
        <f>CONCATENATE(Tabela22[[#This Row],[Residencial / Não Residencial]]," - ",Tabela22[[#This Row],[Frequência]])</f>
        <v>Residencial - 3 vezes por semana</v>
      </c>
      <c r="C2859" s="486" t="s">
        <v>578</v>
      </c>
      <c r="D2859" s="443" t="s">
        <v>572</v>
      </c>
      <c r="E2859" s="443" t="s">
        <v>548</v>
      </c>
      <c r="F2859" s="443" t="s">
        <v>548</v>
      </c>
      <c r="G2859" s="722">
        <v>81.72</v>
      </c>
      <c r="H2859" s="722">
        <v>2.5755699999999999</v>
      </c>
      <c r="I2859" s="722">
        <v>200</v>
      </c>
      <c r="J2859" s="722">
        <v>81.72</v>
      </c>
      <c r="K2859" s="723">
        <v>210.47558040000001</v>
      </c>
    </row>
    <row r="2860" spans="2:11">
      <c r="B2860" s="486" t="str">
        <f>CONCATENATE(Tabela22[[#This Row],[Residencial / Não Residencial]]," - ",Tabela22[[#This Row],[Frequência]])</f>
        <v>Residencial - 3 vezes por semana</v>
      </c>
      <c r="C2860" s="486" t="s">
        <v>578</v>
      </c>
      <c r="D2860" s="443" t="s">
        <v>572</v>
      </c>
      <c r="E2860" s="443" t="s">
        <v>548</v>
      </c>
      <c r="F2860" s="443" t="s">
        <v>548</v>
      </c>
      <c r="G2860" s="722">
        <v>55.58</v>
      </c>
      <c r="H2860" s="722">
        <v>2.5755699999999999</v>
      </c>
      <c r="I2860" s="722">
        <v>200</v>
      </c>
      <c r="J2860" s="722">
        <v>55.58</v>
      </c>
      <c r="K2860" s="723">
        <v>143.1501806</v>
      </c>
    </row>
    <row r="2861" spans="2:11">
      <c r="B2861" s="486" t="str">
        <f>CONCATENATE(Tabela22[[#This Row],[Residencial / Não Residencial]]," - ",Tabela22[[#This Row],[Frequência]])</f>
        <v>Residencial - 3 vezes por semana</v>
      </c>
      <c r="C2861" s="486" t="s">
        <v>578</v>
      </c>
      <c r="D2861" s="443" t="s">
        <v>572</v>
      </c>
      <c r="E2861" s="443" t="s">
        <v>548</v>
      </c>
      <c r="F2861" s="443" t="s">
        <v>548</v>
      </c>
      <c r="G2861" s="722">
        <v>40</v>
      </c>
      <c r="H2861" s="722">
        <v>2.5755699999999999</v>
      </c>
      <c r="I2861" s="722">
        <v>200</v>
      </c>
      <c r="J2861" s="722">
        <v>40</v>
      </c>
      <c r="K2861" s="723">
        <v>103.0228</v>
      </c>
    </row>
    <row r="2862" spans="2:11">
      <c r="B2862" s="486" t="str">
        <f>CONCATENATE(Tabela22[[#This Row],[Residencial / Não Residencial]]," - ",Tabela22[[#This Row],[Frequência]])</f>
        <v>Residencial - 3 vezes por semana</v>
      </c>
      <c r="C2862" s="486" t="s">
        <v>578</v>
      </c>
      <c r="D2862" s="443" t="s">
        <v>572</v>
      </c>
      <c r="E2862" s="443" t="s">
        <v>548</v>
      </c>
      <c r="F2862" s="443" t="s">
        <v>548</v>
      </c>
      <c r="G2862" s="722">
        <v>46</v>
      </c>
      <c r="H2862" s="722">
        <v>2.5755699999999999</v>
      </c>
      <c r="I2862" s="722">
        <v>200</v>
      </c>
      <c r="J2862" s="722">
        <v>46</v>
      </c>
      <c r="K2862" s="723">
        <v>118.47622</v>
      </c>
    </row>
    <row r="2863" spans="2:11">
      <c r="B2863" s="486" t="str">
        <f>CONCATENATE(Tabela22[[#This Row],[Residencial / Não Residencial]]," - ",Tabela22[[#This Row],[Frequência]])</f>
        <v>Residencial - 3 vezes por semana</v>
      </c>
      <c r="C2863" s="486" t="s">
        <v>578</v>
      </c>
      <c r="D2863" s="443" t="s">
        <v>572</v>
      </c>
      <c r="E2863" s="443" t="s">
        <v>548</v>
      </c>
      <c r="F2863" s="443" t="s">
        <v>548</v>
      </c>
      <c r="G2863" s="722">
        <v>136</v>
      </c>
      <c r="H2863" s="722">
        <v>2.5755699999999999</v>
      </c>
      <c r="I2863" s="722">
        <v>200</v>
      </c>
      <c r="J2863" s="722">
        <v>136</v>
      </c>
      <c r="K2863" s="723">
        <v>350.27751999999998</v>
      </c>
    </row>
    <row r="2864" spans="2:11">
      <c r="B2864" s="486" t="str">
        <f>CONCATENATE(Tabela22[[#This Row],[Residencial / Não Residencial]]," - ",Tabela22[[#This Row],[Frequência]])</f>
        <v>Residencial - 3 vezes por semana</v>
      </c>
      <c r="C2864" s="486" t="s">
        <v>578</v>
      </c>
      <c r="D2864" s="443" t="s">
        <v>572</v>
      </c>
      <c r="E2864" s="443" t="s">
        <v>548</v>
      </c>
      <c r="F2864" s="443" t="s">
        <v>548</v>
      </c>
      <c r="G2864" s="722">
        <v>133</v>
      </c>
      <c r="H2864" s="722">
        <v>2.5755699999999999</v>
      </c>
      <c r="I2864" s="722">
        <v>200</v>
      </c>
      <c r="J2864" s="722">
        <v>133</v>
      </c>
      <c r="K2864" s="723">
        <v>342.55081000000001</v>
      </c>
    </row>
    <row r="2865" spans="2:11">
      <c r="B2865" s="486" t="str">
        <f>CONCATENATE(Tabela22[[#This Row],[Residencial / Não Residencial]]," - ",Tabela22[[#This Row],[Frequência]])</f>
        <v>Residencial - 3 vezes por semana</v>
      </c>
      <c r="C2865" s="486" t="s">
        <v>578</v>
      </c>
      <c r="D2865" s="443" t="s">
        <v>572</v>
      </c>
      <c r="E2865" s="443" t="s">
        <v>548</v>
      </c>
      <c r="F2865" s="443" t="s">
        <v>548</v>
      </c>
      <c r="G2865" s="722">
        <v>54.82</v>
      </c>
      <c r="H2865" s="722">
        <v>2.5755699999999999</v>
      </c>
      <c r="I2865" s="722">
        <v>200</v>
      </c>
      <c r="J2865" s="722">
        <v>54.82</v>
      </c>
      <c r="K2865" s="723">
        <v>141.1927474</v>
      </c>
    </row>
    <row r="2866" spans="2:11">
      <c r="B2866" s="486" t="str">
        <f>CONCATENATE(Tabela22[[#This Row],[Residencial / Não Residencial]]," - ",Tabela22[[#This Row],[Frequência]])</f>
        <v>Residencial - 3 vezes por semana</v>
      </c>
      <c r="C2866" s="486" t="s">
        <v>578</v>
      </c>
      <c r="D2866" s="443" t="s">
        <v>572</v>
      </c>
      <c r="E2866" s="443" t="s">
        <v>548</v>
      </c>
      <c r="F2866" s="443" t="s">
        <v>548</v>
      </c>
      <c r="G2866" s="722">
        <v>63</v>
      </c>
      <c r="H2866" s="722">
        <v>2.5755699999999999</v>
      </c>
      <c r="I2866" s="722">
        <v>200</v>
      </c>
      <c r="J2866" s="722">
        <v>63</v>
      </c>
      <c r="K2866" s="723">
        <v>162.26091</v>
      </c>
    </row>
    <row r="2867" spans="2:11">
      <c r="B2867" s="486" t="str">
        <f>CONCATENATE(Tabela22[[#This Row],[Residencial / Não Residencial]]," - ",Tabela22[[#This Row],[Frequência]])</f>
        <v>Residencial - 6 vezes por semana</v>
      </c>
      <c r="C2867" s="486" t="s">
        <v>567</v>
      </c>
      <c r="D2867" s="443" t="s">
        <v>571</v>
      </c>
      <c r="E2867" s="443" t="s">
        <v>548</v>
      </c>
      <c r="F2867" s="443" t="s">
        <v>548</v>
      </c>
      <c r="G2867" s="722">
        <v>226.33</v>
      </c>
      <c r="H2867" s="722">
        <v>4.2740539999999996</v>
      </c>
      <c r="I2867" s="722">
        <v>200</v>
      </c>
      <c r="J2867" s="722">
        <v>200</v>
      </c>
      <c r="K2867" s="723">
        <v>854.81079999999997</v>
      </c>
    </row>
    <row r="2868" spans="2:11">
      <c r="B2868" s="486" t="str">
        <f>CONCATENATE(Tabela22[[#This Row],[Residencial / Não Residencial]]," - ",Tabela22[[#This Row],[Frequência]])</f>
        <v>Residencial - 3 vezes por semana</v>
      </c>
      <c r="C2868" s="486" t="s">
        <v>578</v>
      </c>
      <c r="D2868" s="443" t="s">
        <v>572</v>
      </c>
      <c r="E2868" s="443" t="s">
        <v>548</v>
      </c>
      <c r="F2868" s="443" t="s">
        <v>548</v>
      </c>
      <c r="G2868" s="722">
        <v>96.56</v>
      </c>
      <c r="H2868" s="722">
        <v>2.5755699999999999</v>
      </c>
      <c r="I2868" s="722">
        <v>200</v>
      </c>
      <c r="J2868" s="722">
        <v>96.56</v>
      </c>
      <c r="K2868" s="723">
        <v>248.69703920000001</v>
      </c>
    </row>
    <row r="2869" spans="2:11">
      <c r="B2869" s="486" t="str">
        <f>CONCATENATE(Tabela22[[#This Row],[Residencial / Não Residencial]]," - ",Tabela22[[#This Row],[Frequência]])</f>
        <v>Residencial - 3 vezes por semana</v>
      </c>
      <c r="C2869" s="486" t="s">
        <v>578</v>
      </c>
      <c r="D2869" s="443" t="s">
        <v>572</v>
      </c>
      <c r="E2869" s="443" t="s">
        <v>548</v>
      </c>
      <c r="F2869" s="443" t="s">
        <v>548</v>
      </c>
      <c r="G2869" s="722">
        <v>89.65</v>
      </c>
      <c r="H2869" s="722">
        <v>2.5755699999999999</v>
      </c>
      <c r="I2869" s="722">
        <v>200</v>
      </c>
      <c r="J2869" s="722">
        <v>89.65</v>
      </c>
      <c r="K2869" s="723">
        <v>230.89985050000001</v>
      </c>
    </row>
    <row r="2870" spans="2:11">
      <c r="B2870" s="486" t="str">
        <f>CONCATENATE(Tabela22[[#This Row],[Residencial / Não Residencial]]," - ",Tabela22[[#This Row],[Frequência]])</f>
        <v>Residencial - 3 vezes por semana</v>
      </c>
      <c r="C2870" s="486" t="s">
        <v>578</v>
      </c>
      <c r="D2870" s="443" t="s">
        <v>572</v>
      </c>
      <c r="E2870" s="443" t="s">
        <v>548</v>
      </c>
      <c r="F2870" s="443" t="s">
        <v>548</v>
      </c>
      <c r="G2870" s="722">
        <v>80.75</v>
      </c>
      <c r="H2870" s="722">
        <v>2.5755699999999999</v>
      </c>
      <c r="I2870" s="722">
        <v>200</v>
      </c>
      <c r="J2870" s="722">
        <v>80.75</v>
      </c>
      <c r="K2870" s="723">
        <v>207.97727750000001</v>
      </c>
    </row>
    <row r="2871" spans="2:11">
      <c r="B2871" s="486" t="str">
        <f>CONCATENATE(Tabela22[[#This Row],[Residencial / Não Residencial]]," - ",Tabela22[[#This Row],[Frequência]])</f>
        <v>Residencial - 3 vezes por semana</v>
      </c>
      <c r="C2871" s="486" t="s">
        <v>578</v>
      </c>
      <c r="D2871" s="443" t="s">
        <v>572</v>
      </c>
      <c r="E2871" s="443" t="s">
        <v>548</v>
      </c>
      <c r="F2871" s="443" t="s">
        <v>548</v>
      </c>
      <c r="G2871" s="722">
        <v>70</v>
      </c>
      <c r="H2871" s="722">
        <v>2.5755699999999999</v>
      </c>
      <c r="I2871" s="722">
        <v>200</v>
      </c>
      <c r="J2871" s="722">
        <v>70</v>
      </c>
      <c r="K2871" s="723">
        <v>180.28989999999999</v>
      </c>
    </row>
    <row r="2872" spans="2:11">
      <c r="B2872" s="486" t="str">
        <f>CONCATENATE(Tabela22[[#This Row],[Residencial / Não Residencial]]," - ",Tabela22[[#This Row],[Frequência]])</f>
        <v>Residencial - 3 vezes por semana</v>
      </c>
      <c r="C2872" s="486" t="s">
        <v>578</v>
      </c>
      <c r="D2872" s="443" t="s">
        <v>572</v>
      </c>
      <c r="E2872" s="443" t="s">
        <v>548</v>
      </c>
      <c r="F2872" s="443" t="s">
        <v>548</v>
      </c>
      <c r="G2872" s="722">
        <v>95</v>
      </c>
      <c r="H2872" s="722">
        <v>2.5755699999999999</v>
      </c>
      <c r="I2872" s="722">
        <v>200</v>
      </c>
      <c r="J2872" s="722">
        <v>95</v>
      </c>
      <c r="K2872" s="723">
        <v>244.67914999999999</v>
      </c>
    </row>
    <row r="2873" spans="2:11">
      <c r="B2873" s="486" t="str">
        <f>CONCATENATE(Tabela22[[#This Row],[Residencial / Não Residencial]]," - ",Tabela22[[#This Row],[Frequência]])</f>
        <v>Residencial - 3 vezes por semana</v>
      </c>
      <c r="C2873" s="486" t="s">
        <v>578</v>
      </c>
      <c r="D2873" s="443" t="s">
        <v>572</v>
      </c>
      <c r="E2873" s="443" t="s">
        <v>548</v>
      </c>
      <c r="F2873" s="443" t="s">
        <v>548</v>
      </c>
      <c r="G2873" s="722">
        <v>100</v>
      </c>
      <c r="H2873" s="722">
        <v>2.5755699999999999</v>
      </c>
      <c r="I2873" s="722">
        <v>200</v>
      </c>
      <c r="J2873" s="722">
        <v>100</v>
      </c>
      <c r="K2873" s="723">
        <v>257.55700000000002</v>
      </c>
    </row>
    <row r="2874" spans="2:11">
      <c r="B2874" s="486" t="str">
        <f>CONCATENATE(Tabela22[[#This Row],[Residencial / Não Residencial]]," - ",Tabela22[[#This Row],[Frequência]])</f>
        <v>Residencial - 3 vezes por semana</v>
      </c>
      <c r="C2874" s="486" t="s">
        <v>578</v>
      </c>
      <c r="D2874" s="443" t="s">
        <v>572</v>
      </c>
      <c r="E2874" s="443" t="s">
        <v>548</v>
      </c>
      <c r="F2874" s="443" t="s">
        <v>548</v>
      </c>
      <c r="G2874" s="722">
        <v>107.51</v>
      </c>
      <c r="H2874" s="722">
        <v>2.5755699999999999</v>
      </c>
      <c r="I2874" s="722">
        <v>200</v>
      </c>
      <c r="J2874" s="722">
        <v>107.51</v>
      </c>
      <c r="K2874" s="723">
        <v>276.89953070000001</v>
      </c>
    </row>
    <row r="2875" spans="2:11">
      <c r="B2875" s="486" t="str">
        <f>CONCATENATE(Tabela22[[#This Row],[Residencial / Não Residencial]]," - ",Tabela22[[#This Row],[Frequência]])</f>
        <v>Residencial - 3 vezes por semana</v>
      </c>
      <c r="C2875" s="486" t="s">
        <v>578</v>
      </c>
      <c r="D2875" s="443" t="s">
        <v>572</v>
      </c>
      <c r="E2875" s="443" t="s">
        <v>548</v>
      </c>
      <c r="F2875" s="443" t="s">
        <v>548</v>
      </c>
      <c r="G2875" s="722">
        <v>83</v>
      </c>
      <c r="H2875" s="722">
        <v>2.5755699999999999</v>
      </c>
      <c r="I2875" s="722">
        <v>200</v>
      </c>
      <c r="J2875" s="722">
        <v>83</v>
      </c>
      <c r="K2875" s="723">
        <v>213.77231</v>
      </c>
    </row>
    <row r="2876" spans="2:11">
      <c r="B2876" s="486" t="str">
        <f>CONCATENATE(Tabela22[[#This Row],[Residencial / Não Residencial]]," - ",Tabela22[[#This Row],[Frequência]])</f>
        <v>Residencial - 3 vezes por semana</v>
      </c>
      <c r="C2876" s="486" t="s">
        <v>578</v>
      </c>
      <c r="D2876" s="443" t="s">
        <v>572</v>
      </c>
      <c r="E2876" s="443" t="s">
        <v>548</v>
      </c>
      <c r="F2876" s="443" t="s">
        <v>548</v>
      </c>
      <c r="G2876" s="722">
        <v>87</v>
      </c>
      <c r="H2876" s="722">
        <v>2.5755699999999999</v>
      </c>
      <c r="I2876" s="722">
        <v>200</v>
      </c>
      <c r="J2876" s="722">
        <v>87</v>
      </c>
      <c r="K2876" s="723">
        <v>224.07459</v>
      </c>
    </row>
    <row r="2877" spans="2:11">
      <c r="B2877" s="486" t="str">
        <f>CONCATENATE(Tabela22[[#This Row],[Residencial / Não Residencial]]," - ",Tabela22[[#This Row],[Frequência]])</f>
        <v>Residencial - 3 vezes por semana</v>
      </c>
      <c r="C2877" s="486" t="s">
        <v>578</v>
      </c>
      <c r="D2877" s="443" t="s">
        <v>572</v>
      </c>
      <c r="E2877" s="443" t="s">
        <v>548</v>
      </c>
      <c r="F2877" s="443" t="s">
        <v>548</v>
      </c>
      <c r="G2877" s="722">
        <v>74</v>
      </c>
      <c r="H2877" s="722">
        <v>2.5755699999999999</v>
      </c>
      <c r="I2877" s="722">
        <v>200</v>
      </c>
      <c r="J2877" s="722">
        <v>74</v>
      </c>
      <c r="K2877" s="723">
        <v>190.59218000000001</v>
      </c>
    </row>
    <row r="2878" spans="2:11">
      <c r="B2878" s="486" t="str">
        <f>CONCATENATE(Tabela22[[#This Row],[Residencial / Não Residencial]]," - ",Tabela22[[#This Row],[Frequência]])</f>
        <v>Residencial - 3 vezes por semana</v>
      </c>
      <c r="C2878" s="486" t="s">
        <v>578</v>
      </c>
      <c r="D2878" s="443" t="s">
        <v>571</v>
      </c>
      <c r="E2878" s="443" t="s">
        <v>548</v>
      </c>
      <c r="F2878" s="443" t="s">
        <v>548</v>
      </c>
      <c r="G2878" s="722">
        <v>144.07</v>
      </c>
      <c r="H2878" s="722">
        <v>2.5755699999999999</v>
      </c>
      <c r="I2878" s="722">
        <v>200</v>
      </c>
      <c r="J2878" s="722">
        <v>144.07</v>
      </c>
      <c r="K2878" s="723">
        <v>371.06236990000002</v>
      </c>
    </row>
    <row r="2879" spans="2:11">
      <c r="B2879" s="486" t="str">
        <f>CONCATENATE(Tabela22[[#This Row],[Residencial / Não Residencial]]," - ",Tabela22[[#This Row],[Frequência]])</f>
        <v>Não Residencial - 3 vezes por semana</v>
      </c>
      <c r="C2879" s="486" t="s">
        <v>578</v>
      </c>
      <c r="D2879" s="443" t="s">
        <v>574</v>
      </c>
      <c r="E2879" s="443" t="s">
        <v>569</v>
      </c>
      <c r="F2879" s="443" t="s">
        <v>550</v>
      </c>
      <c r="G2879" s="722">
        <v>749.29</v>
      </c>
      <c r="H2879" s="722">
        <v>3.9677699999999998</v>
      </c>
      <c r="I2879" s="722">
        <v>300</v>
      </c>
      <c r="J2879" s="722">
        <v>300</v>
      </c>
      <c r="K2879" s="723">
        <v>1190.3309999999999</v>
      </c>
    </row>
    <row r="2880" spans="2:11">
      <c r="B2880" s="486" t="str">
        <f>CONCATENATE(Tabela22[[#This Row],[Residencial / Não Residencial]]," - ",Tabela22[[#This Row],[Frequência]])</f>
        <v>Não Residencial - 3 vezes por semana</v>
      </c>
      <c r="C2880" s="486" t="s">
        <v>578</v>
      </c>
      <c r="D2880" s="443" t="s">
        <v>568</v>
      </c>
      <c r="E2880" s="443" t="s">
        <v>570</v>
      </c>
      <c r="F2880" s="443" t="s">
        <v>550</v>
      </c>
      <c r="G2880" s="722">
        <v>155</v>
      </c>
      <c r="H2880" s="722">
        <v>3.9677699999999998</v>
      </c>
      <c r="I2880" s="722">
        <v>300</v>
      </c>
      <c r="J2880" s="722">
        <v>155</v>
      </c>
      <c r="K2880" s="723">
        <v>615.00435000000004</v>
      </c>
    </row>
    <row r="2881" spans="2:11">
      <c r="B2881" s="486" t="str">
        <f>CONCATENATE(Tabela22[[#This Row],[Residencial / Não Residencial]]," - ",Tabela22[[#This Row],[Frequência]])</f>
        <v>Residencial - 3 vezes por semana</v>
      </c>
      <c r="C2881" s="486" t="s">
        <v>578</v>
      </c>
      <c r="D2881" s="443" t="s">
        <v>572</v>
      </c>
      <c r="E2881" s="443" t="s">
        <v>548</v>
      </c>
      <c r="F2881" s="443" t="s">
        <v>548</v>
      </c>
      <c r="G2881" s="722">
        <v>68</v>
      </c>
      <c r="H2881" s="722">
        <v>2.5755699999999999</v>
      </c>
      <c r="I2881" s="722">
        <v>200</v>
      </c>
      <c r="J2881" s="722">
        <v>68</v>
      </c>
      <c r="K2881" s="723">
        <v>175.13875999999999</v>
      </c>
    </row>
    <row r="2882" spans="2:11">
      <c r="B2882" s="486" t="str">
        <f>CONCATENATE(Tabela22[[#This Row],[Residencial / Não Residencial]]," - ",Tabela22[[#This Row],[Frequência]])</f>
        <v>Não Residencial - 3 vezes por semana</v>
      </c>
      <c r="C2882" s="486" t="s">
        <v>578</v>
      </c>
      <c r="D2882" s="443" t="s">
        <v>568</v>
      </c>
      <c r="E2882" s="443" t="s">
        <v>569</v>
      </c>
      <c r="F2882" s="443" t="s">
        <v>550</v>
      </c>
      <c r="G2882" s="722">
        <v>342.5</v>
      </c>
      <c r="H2882" s="722">
        <v>3.9677699999999998</v>
      </c>
      <c r="I2882" s="722">
        <v>300</v>
      </c>
      <c r="J2882" s="722">
        <v>300</v>
      </c>
      <c r="K2882" s="723">
        <v>1190.3309999999999</v>
      </c>
    </row>
    <row r="2883" spans="2:11">
      <c r="B2883" s="486" t="str">
        <f>CONCATENATE(Tabela22[[#This Row],[Residencial / Não Residencial]]," - ",Tabela22[[#This Row],[Frequência]])</f>
        <v>Residencial - 3 vezes por semana</v>
      </c>
      <c r="C2883" s="486" t="s">
        <v>578</v>
      </c>
      <c r="D2883" s="443" t="s">
        <v>572</v>
      </c>
      <c r="E2883" s="443" t="s">
        <v>548</v>
      </c>
      <c r="F2883" s="443" t="s">
        <v>548</v>
      </c>
      <c r="G2883" s="722">
        <v>79</v>
      </c>
      <c r="H2883" s="722">
        <v>2.5755699999999999</v>
      </c>
      <c r="I2883" s="722">
        <v>200</v>
      </c>
      <c r="J2883" s="722">
        <v>79</v>
      </c>
      <c r="K2883" s="723">
        <v>203.47003000000001</v>
      </c>
    </row>
    <row r="2884" spans="2:11">
      <c r="B2884" s="486" t="str">
        <f>CONCATENATE(Tabela22[[#This Row],[Residencial / Não Residencial]]," - ",Tabela22[[#This Row],[Frequência]])</f>
        <v>Residencial - 3 vezes por semana</v>
      </c>
      <c r="C2884" s="486" t="s">
        <v>578</v>
      </c>
      <c r="D2884" s="443" t="s">
        <v>572</v>
      </c>
      <c r="E2884" s="443" t="s">
        <v>548</v>
      </c>
      <c r="F2884" s="443" t="s">
        <v>548</v>
      </c>
      <c r="G2884" s="722">
        <v>79</v>
      </c>
      <c r="H2884" s="722">
        <v>2.5755699999999999</v>
      </c>
      <c r="I2884" s="722">
        <v>200</v>
      </c>
      <c r="J2884" s="722">
        <v>79</v>
      </c>
      <c r="K2884" s="723">
        <v>203.47003000000001</v>
      </c>
    </row>
    <row r="2885" spans="2:11">
      <c r="B2885" s="486" t="str">
        <f>CONCATENATE(Tabela22[[#This Row],[Residencial / Não Residencial]]," - ",Tabela22[[#This Row],[Frequência]])</f>
        <v>Residencial - 3 vezes por semana</v>
      </c>
      <c r="C2885" s="486" t="s">
        <v>578</v>
      </c>
      <c r="D2885" s="443" t="s">
        <v>572</v>
      </c>
      <c r="E2885" s="443" t="s">
        <v>548</v>
      </c>
      <c r="F2885" s="443" t="s">
        <v>548</v>
      </c>
      <c r="G2885" s="722">
        <v>263.94</v>
      </c>
      <c r="H2885" s="722">
        <v>2.5755699999999999</v>
      </c>
      <c r="I2885" s="722">
        <v>200</v>
      </c>
      <c r="J2885" s="722">
        <v>200</v>
      </c>
      <c r="K2885" s="723">
        <v>515.11400000000003</v>
      </c>
    </row>
    <row r="2886" spans="2:11">
      <c r="B2886" s="486" t="str">
        <f>CONCATENATE(Tabela22[[#This Row],[Residencial / Não Residencial]]," - ",Tabela22[[#This Row],[Frequência]])</f>
        <v>Residencial - 3 vezes por semana</v>
      </c>
      <c r="C2886" s="486" t="s">
        <v>578</v>
      </c>
      <c r="D2886" s="443" t="s">
        <v>572</v>
      </c>
      <c r="E2886" s="443" t="s">
        <v>548</v>
      </c>
      <c r="F2886" s="443" t="s">
        <v>548</v>
      </c>
      <c r="G2886" s="722">
        <v>129</v>
      </c>
      <c r="H2886" s="722">
        <v>2.5755699999999999</v>
      </c>
      <c r="I2886" s="722">
        <v>200</v>
      </c>
      <c r="J2886" s="722">
        <v>129</v>
      </c>
      <c r="K2886" s="723">
        <v>332.24853000000002</v>
      </c>
    </row>
    <row r="2887" spans="2:11">
      <c r="B2887" s="486" t="str">
        <f>CONCATENATE(Tabela22[[#This Row],[Residencial / Não Residencial]]," - ",Tabela22[[#This Row],[Frequência]])</f>
        <v>Residencial - 3 vezes por semana</v>
      </c>
      <c r="C2887" s="486" t="s">
        <v>578</v>
      </c>
      <c r="D2887" s="443" t="s">
        <v>572</v>
      </c>
      <c r="E2887" s="443" t="s">
        <v>548</v>
      </c>
      <c r="F2887" s="443" t="s">
        <v>548</v>
      </c>
      <c r="G2887" s="722">
        <v>82</v>
      </c>
      <c r="H2887" s="722">
        <v>2.5755699999999999</v>
      </c>
      <c r="I2887" s="722">
        <v>200</v>
      </c>
      <c r="J2887" s="722">
        <v>82</v>
      </c>
      <c r="K2887" s="723">
        <v>211.19674000000001</v>
      </c>
    </row>
    <row r="2888" spans="2:11">
      <c r="B2888" s="486" t="str">
        <f>CONCATENATE(Tabela22[[#This Row],[Residencial / Não Residencial]]," - ",Tabela22[[#This Row],[Frequência]])</f>
        <v>Residencial - 3 vezes por semana</v>
      </c>
      <c r="C2888" s="486" t="s">
        <v>578</v>
      </c>
      <c r="D2888" s="443" t="s">
        <v>572</v>
      </c>
      <c r="E2888" s="443" t="s">
        <v>548</v>
      </c>
      <c r="F2888" s="443" t="s">
        <v>548</v>
      </c>
      <c r="G2888" s="722">
        <v>69.459999999999994</v>
      </c>
      <c r="H2888" s="722">
        <v>2.5755699999999999</v>
      </c>
      <c r="I2888" s="722">
        <v>200</v>
      </c>
      <c r="J2888" s="722">
        <v>69.459999999999994</v>
      </c>
      <c r="K2888" s="723">
        <v>178.89909220000001</v>
      </c>
    </row>
    <row r="2889" spans="2:11">
      <c r="B2889" s="486" t="str">
        <f>CONCATENATE(Tabela22[[#This Row],[Residencial / Não Residencial]]," - ",Tabela22[[#This Row],[Frequência]])</f>
        <v>Residencial - 3 vezes por semana</v>
      </c>
      <c r="C2889" s="486" t="s">
        <v>578</v>
      </c>
      <c r="D2889" s="443" t="s">
        <v>572</v>
      </c>
      <c r="E2889" s="443" t="s">
        <v>548</v>
      </c>
      <c r="F2889" s="443" t="s">
        <v>548</v>
      </c>
      <c r="G2889" s="722">
        <v>114.81</v>
      </c>
      <c r="H2889" s="722">
        <v>2.5755699999999999</v>
      </c>
      <c r="I2889" s="722">
        <v>200</v>
      </c>
      <c r="J2889" s="722">
        <v>114.81</v>
      </c>
      <c r="K2889" s="723">
        <v>295.70119169999998</v>
      </c>
    </row>
    <row r="2890" spans="2:11">
      <c r="B2890" s="486" t="str">
        <f>CONCATENATE(Tabela22[[#This Row],[Residencial / Não Residencial]]," - ",Tabela22[[#This Row],[Frequência]])</f>
        <v>Residencial - 3 vezes por semana</v>
      </c>
      <c r="C2890" s="486" t="s">
        <v>578</v>
      </c>
      <c r="D2890" s="443" t="s">
        <v>572</v>
      </c>
      <c r="E2890" s="443" t="s">
        <v>548</v>
      </c>
      <c r="F2890" s="443" t="s">
        <v>548</v>
      </c>
      <c r="G2890" s="722">
        <v>118.96</v>
      </c>
      <c r="H2890" s="722">
        <v>2.5755699999999999</v>
      </c>
      <c r="I2890" s="722">
        <v>200</v>
      </c>
      <c r="J2890" s="722">
        <v>118.96</v>
      </c>
      <c r="K2890" s="723">
        <v>306.38980720000001</v>
      </c>
    </row>
    <row r="2891" spans="2:11">
      <c r="B2891" s="486" t="str">
        <f>CONCATENATE(Tabela22[[#This Row],[Residencial / Não Residencial]]," - ",Tabela22[[#This Row],[Frequência]])</f>
        <v>Residencial - 3 vezes por semana</v>
      </c>
      <c r="C2891" s="486" t="s">
        <v>578</v>
      </c>
      <c r="D2891" s="443" t="s">
        <v>572</v>
      </c>
      <c r="E2891" s="443" t="s">
        <v>548</v>
      </c>
      <c r="F2891" s="443" t="s">
        <v>548</v>
      </c>
      <c r="G2891" s="722">
        <v>133.1</v>
      </c>
      <c r="H2891" s="722">
        <v>2.5755699999999999</v>
      </c>
      <c r="I2891" s="722">
        <v>200</v>
      </c>
      <c r="J2891" s="722">
        <v>133.1</v>
      </c>
      <c r="K2891" s="723">
        <v>342.80836699999998</v>
      </c>
    </row>
    <row r="2892" spans="2:11">
      <c r="B2892" s="486" t="str">
        <f>CONCATENATE(Tabela22[[#This Row],[Residencial / Não Residencial]]," - ",Tabela22[[#This Row],[Frequência]])</f>
        <v>Residencial - 3 vezes por semana</v>
      </c>
      <c r="C2892" s="486" t="s">
        <v>578</v>
      </c>
      <c r="D2892" s="443" t="s">
        <v>572</v>
      </c>
      <c r="E2892" s="443" t="s">
        <v>548</v>
      </c>
      <c r="F2892" s="443" t="s">
        <v>548</v>
      </c>
      <c r="G2892" s="722">
        <v>98.75</v>
      </c>
      <c r="H2892" s="722">
        <v>2.5755699999999999</v>
      </c>
      <c r="I2892" s="722">
        <v>200</v>
      </c>
      <c r="J2892" s="722">
        <v>98.75</v>
      </c>
      <c r="K2892" s="723">
        <v>254.3375375</v>
      </c>
    </row>
    <row r="2893" spans="2:11">
      <c r="B2893" s="486" t="str">
        <f>CONCATENATE(Tabela22[[#This Row],[Residencial / Não Residencial]]," - ",Tabela22[[#This Row],[Frequência]])</f>
        <v>Residencial - 3 vezes por semana</v>
      </c>
      <c r="C2893" s="486" t="s">
        <v>578</v>
      </c>
      <c r="D2893" s="443" t="s">
        <v>572</v>
      </c>
      <c r="E2893" s="443" t="s">
        <v>548</v>
      </c>
      <c r="F2893" s="443" t="s">
        <v>548</v>
      </c>
      <c r="G2893" s="722">
        <v>128</v>
      </c>
      <c r="H2893" s="722">
        <v>2.5755699999999999</v>
      </c>
      <c r="I2893" s="722">
        <v>200</v>
      </c>
      <c r="J2893" s="722">
        <v>128</v>
      </c>
      <c r="K2893" s="723">
        <v>329.67295999999999</v>
      </c>
    </row>
    <row r="2894" spans="2:11">
      <c r="B2894" s="486" t="str">
        <f>CONCATENATE(Tabela22[[#This Row],[Residencial / Não Residencial]]," - ",Tabela22[[#This Row],[Frequência]])</f>
        <v>Residencial - 3 vezes por semana</v>
      </c>
      <c r="C2894" s="486" t="s">
        <v>578</v>
      </c>
      <c r="D2894" s="443" t="s">
        <v>572</v>
      </c>
      <c r="E2894" s="443" t="s">
        <v>548</v>
      </c>
      <c r="F2894" s="443" t="s">
        <v>548</v>
      </c>
      <c r="G2894" s="722">
        <v>65.5</v>
      </c>
      <c r="H2894" s="722">
        <v>2.5755699999999999</v>
      </c>
      <c r="I2894" s="722">
        <v>200</v>
      </c>
      <c r="J2894" s="722">
        <v>65.5</v>
      </c>
      <c r="K2894" s="723">
        <v>168.69983500000001</v>
      </c>
    </row>
    <row r="2895" spans="2:11">
      <c r="B2895" s="486" t="str">
        <f>CONCATENATE(Tabela22[[#This Row],[Residencial / Não Residencial]]," - ",Tabela22[[#This Row],[Frequência]])</f>
        <v>Residencial - 3 vezes por semana</v>
      </c>
      <c r="C2895" s="486" t="s">
        <v>578</v>
      </c>
      <c r="D2895" s="443" t="s">
        <v>572</v>
      </c>
      <c r="E2895" s="443" t="s">
        <v>548</v>
      </c>
      <c r="F2895" s="443" t="s">
        <v>548</v>
      </c>
      <c r="G2895" s="722">
        <v>109.25</v>
      </c>
      <c r="H2895" s="722">
        <v>2.5755699999999999</v>
      </c>
      <c r="I2895" s="722">
        <v>200</v>
      </c>
      <c r="J2895" s="722">
        <v>109.25</v>
      </c>
      <c r="K2895" s="723">
        <v>281.38102249999997</v>
      </c>
    </row>
    <row r="2896" spans="2:11">
      <c r="B2896" s="486" t="str">
        <f>CONCATENATE(Tabela22[[#This Row],[Residencial / Não Residencial]]," - ",Tabela22[[#This Row],[Frequência]])</f>
        <v>Residencial - 3 vezes por semana</v>
      </c>
      <c r="C2896" s="486" t="s">
        <v>578</v>
      </c>
      <c r="D2896" s="443" t="s">
        <v>572</v>
      </c>
      <c r="E2896" s="443" t="s">
        <v>548</v>
      </c>
      <c r="F2896" s="443" t="s">
        <v>548</v>
      </c>
      <c r="G2896" s="722">
        <v>261.77999999999997</v>
      </c>
      <c r="H2896" s="722">
        <v>2.5755699999999999</v>
      </c>
      <c r="I2896" s="722">
        <v>200</v>
      </c>
      <c r="J2896" s="722">
        <v>200</v>
      </c>
      <c r="K2896" s="723">
        <v>515.11400000000003</v>
      </c>
    </row>
    <row r="2897" spans="2:11">
      <c r="B2897" s="486" t="str">
        <f>CONCATENATE(Tabela22[[#This Row],[Residencial / Não Residencial]]," - ",Tabela22[[#This Row],[Frequência]])</f>
        <v>Residencial - 3 vezes por semana</v>
      </c>
      <c r="C2897" s="486" t="s">
        <v>578</v>
      </c>
      <c r="D2897" s="443" t="s">
        <v>572</v>
      </c>
      <c r="E2897" s="443" t="s">
        <v>548</v>
      </c>
      <c r="F2897" s="443" t="s">
        <v>548</v>
      </c>
      <c r="G2897" s="722">
        <v>114.4</v>
      </c>
      <c r="H2897" s="722">
        <v>2.5755699999999999</v>
      </c>
      <c r="I2897" s="722">
        <v>200</v>
      </c>
      <c r="J2897" s="722">
        <v>114.4</v>
      </c>
      <c r="K2897" s="723">
        <v>294.64520800000003</v>
      </c>
    </row>
    <row r="2898" spans="2:11">
      <c r="B2898" s="486" t="str">
        <f>CONCATENATE(Tabela22[[#This Row],[Residencial / Não Residencial]]," - ",Tabela22[[#This Row],[Frequência]])</f>
        <v>Residencial - 3 vezes por semana</v>
      </c>
      <c r="C2898" s="486" t="s">
        <v>578</v>
      </c>
      <c r="D2898" s="443" t="s">
        <v>572</v>
      </c>
      <c r="E2898" s="443" t="s">
        <v>548</v>
      </c>
      <c r="F2898" s="443" t="s">
        <v>548</v>
      </c>
      <c r="G2898" s="722">
        <v>196.25</v>
      </c>
      <c r="H2898" s="722">
        <v>2.5755699999999999</v>
      </c>
      <c r="I2898" s="722">
        <v>200</v>
      </c>
      <c r="J2898" s="722">
        <v>196.25</v>
      </c>
      <c r="K2898" s="723">
        <v>505.45561249999997</v>
      </c>
    </row>
    <row r="2899" spans="2:11">
      <c r="B2899" s="486" t="str">
        <f>CONCATENATE(Tabela22[[#This Row],[Residencial / Não Residencial]]," - ",Tabela22[[#This Row],[Frequência]])</f>
        <v>Residencial - 3 vezes por semana</v>
      </c>
      <c r="C2899" s="486" t="s">
        <v>578</v>
      </c>
      <c r="D2899" s="443" t="s">
        <v>572</v>
      </c>
      <c r="E2899" s="443" t="s">
        <v>548</v>
      </c>
      <c r="F2899" s="443" t="s">
        <v>548</v>
      </c>
      <c r="G2899" s="722">
        <v>131.08000000000001</v>
      </c>
      <c r="H2899" s="722">
        <v>2.5755699999999999</v>
      </c>
      <c r="I2899" s="722">
        <v>200</v>
      </c>
      <c r="J2899" s="722">
        <v>131.08000000000001</v>
      </c>
      <c r="K2899" s="723">
        <v>337.6057156</v>
      </c>
    </row>
    <row r="2900" spans="2:11">
      <c r="B2900" s="486" t="str">
        <f>CONCATENATE(Tabela22[[#This Row],[Residencial / Não Residencial]]," - ",Tabela22[[#This Row],[Frequência]])</f>
        <v>Residencial - 3 vezes por semana</v>
      </c>
      <c r="C2900" s="486" t="s">
        <v>578</v>
      </c>
      <c r="D2900" s="443" t="s">
        <v>572</v>
      </c>
      <c r="E2900" s="443" t="s">
        <v>548</v>
      </c>
      <c r="F2900" s="443" t="s">
        <v>548</v>
      </c>
      <c r="G2900" s="722">
        <v>235</v>
      </c>
      <c r="H2900" s="722">
        <v>2.5755699999999999</v>
      </c>
      <c r="I2900" s="722">
        <v>200</v>
      </c>
      <c r="J2900" s="722">
        <v>200</v>
      </c>
      <c r="K2900" s="723">
        <v>515.11400000000003</v>
      </c>
    </row>
    <row r="2901" spans="2:11">
      <c r="B2901" s="486" t="str">
        <f>CONCATENATE(Tabela22[[#This Row],[Residencial / Não Residencial]]," - ",Tabela22[[#This Row],[Frequência]])</f>
        <v>Residencial - 3 vezes por semana</v>
      </c>
      <c r="C2901" s="486" t="s">
        <v>578</v>
      </c>
      <c r="D2901" s="443" t="s">
        <v>572</v>
      </c>
      <c r="E2901" s="443" t="s">
        <v>548</v>
      </c>
      <c r="F2901" s="443" t="s">
        <v>548</v>
      </c>
      <c r="G2901" s="722">
        <v>146.15</v>
      </c>
      <c r="H2901" s="722">
        <v>2.5755699999999999</v>
      </c>
      <c r="I2901" s="722">
        <v>200</v>
      </c>
      <c r="J2901" s="722">
        <v>146.15</v>
      </c>
      <c r="K2901" s="723">
        <v>376.4195555</v>
      </c>
    </row>
    <row r="2902" spans="2:11">
      <c r="B2902" s="486" t="str">
        <f>CONCATENATE(Tabela22[[#This Row],[Residencial / Não Residencial]]," - ",Tabela22[[#This Row],[Frequência]])</f>
        <v>Residencial - 3 vezes por semana</v>
      </c>
      <c r="C2902" s="486" t="s">
        <v>578</v>
      </c>
      <c r="D2902" s="443" t="s">
        <v>572</v>
      </c>
      <c r="E2902" s="443" t="s">
        <v>548</v>
      </c>
      <c r="F2902" s="443" t="s">
        <v>548</v>
      </c>
      <c r="G2902" s="722">
        <v>165.4</v>
      </c>
      <c r="H2902" s="722">
        <v>2.5755699999999999</v>
      </c>
      <c r="I2902" s="722">
        <v>200</v>
      </c>
      <c r="J2902" s="722">
        <v>165.4</v>
      </c>
      <c r="K2902" s="723">
        <v>425.999278</v>
      </c>
    </row>
    <row r="2903" spans="2:11">
      <c r="B2903" s="486" t="str">
        <f>CONCATENATE(Tabela22[[#This Row],[Residencial / Não Residencial]]," - ",Tabela22[[#This Row],[Frequência]])</f>
        <v>Residencial - 3 vezes por semana</v>
      </c>
      <c r="C2903" s="486" t="s">
        <v>578</v>
      </c>
      <c r="D2903" s="443" t="s">
        <v>571</v>
      </c>
      <c r="E2903" s="443" t="s">
        <v>548</v>
      </c>
      <c r="F2903" s="443" t="s">
        <v>548</v>
      </c>
      <c r="G2903" s="722">
        <v>141.66999999999999</v>
      </c>
      <c r="H2903" s="722">
        <v>2.5755699999999999</v>
      </c>
      <c r="I2903" s="722">
        <v>200</v>
      </c>
      <c r="J2903" s="722">
        <v>141.66999999999999</v>
      </c>
      <c r="K2903" s="723">
        <v>364.8810019</v>
      </c>
    </row>
    <row r="2904" spans="2:11">
      <c r="B2904" s="486" t="str">
        <f>CONCATENATE(Tabela22[[#This Row],[Residencial / Não Residencial]]," - ",Tabela22[[#This Row],[Frequência]])</f>
        <v>Não Residencial - 3 vezes por semana</v>
      </c>
      <c r="C2904" s="486" t="s">
        <v>578</v>
      </c>
      <c r="D2904" s="443" t="s">
        <v>574</v>
      </c>
      <c r="E2904" s="443" t="s">
        <v>569</v>
      </c>
      <c r="F2904" s="443" t="s">
        <v>550</v>
      </c>
      <c r="G2904" s="722">
        <v>1387.13</v>
      </c>
      <c r="H2904" s="722">
        <v>3.9677699999999998</v>
      </c>
      <c r="I2904" s="722">
        <v>300</v>
      </c>
      <c r="J2904" s="722">
        <v>300</v>
      </c>
      <c r="K2904" s="723">
        <v>1190.3309999999999</v>
      </c>
    </row>
    <row r="2905" spans="2:11">
      <c r="B2905" s="486" t="str">
        <f>CONCATENATE(Tabela22[[#This Row],[Residencial / Não Residencial]]," - ",Tabela22[[#This Row],[Frequência]])</f>
        <v>Residencial - 3 vezes por semana</v>
      </c>
      <c r="C2905" s="486" t="s">
        <v>578</v>
      </c>
      <c r="D2905" s="443" t="s">
        <v>572</v>
      </c>
      <c r="E2905" s="443" t="s">
        <v>548</v>
      </c>
      <c r="F2905" s="443" t="s">
        <v>548</v>
      </c>
      <c r="G2905" s="722">
        <v>242.29</v>
      </c>
      <c r="H2905" s="722">
        <v>2.5755699999999999</v>
      </c>
      <c r="I2905" s="722">
        <v>200</v>
      </c>
      <c r="J2905" s="722">
        <v>200</v>
      </c>
      <c r="K2905" s="723">
        <v>515.11400000000003</v>
      </c>
    </row>
    <row r="2906" spans="2:11">
      <c r="B2906" s="486" t="str">
        <f>CONCATENATE(Tabela22[[#This Row],[Residencial / Não Residencial]]," - ",Tabela22[[#This Row],[Frequência]])</f>
        <v>Residencial - 3 vezes por semana</v>
      </c>
      <c r="C2906" s="486" t="s">
        <v>578</v>
      </c>
      <c r="D2906" s="443" t="s">
        <v>572</v>
      </c>
      <c r="E2906" s="443" t="s">
        <v>548</v>
      </c>
      <c r="F2906" s="443" t="s">
        <v>548</v>
      </c>
      <c r="G2906" s="722">
        <v>150.12</v>
      </c>
      <c r="H2906" s="722">
        <v>2.5755699999999999</v>
      </c>
      <c r="I2906" s="722">
        <v>200</v>
      </c>
      <c r="J2906" s="722">
        <v>150.12</v>
      </c>
      <c r="K2906" s="723">
        <v>386.64456840000003</v>
      </c>
    </row>
    <row r="2907" spans="2:11">
      <c r="B2907" s="486" t="str">
        <f>CONCATENATE(Tabela22[[#This Row],[Residencial / Não Residencial]]," - ",Tabela22[[#This Row],[Frequência]])</f>
        <v>Residencial - 3 vezes por semana</v>
      </c>
      <c r="C2907" s="486" t="s">
        <v>578</v>
      </c>
      <c r="D2907" s="443" t="s">
        <v>572</v>
      </c>
      <c r="E2907" s="443" t="s">
        <v>548</v>
      </c>
      <c r="F2907" s="443" t="s">
        <v>548</v>
      </c>
      <c r="G2907" s="722">
        <v>74</v>
      </c>
      <c r="H2907" s="722">
        <v>2.5755699999999999</v>
      </c>
      <c r="I2907" s="722">
        <v>200</v>
      </c>
      <c r="J2907" s="722">
        <v>74</v>
      </c>
      <c r="K2907" s="723">
        <v>190.59218000000001</v>
      </c>
    </row>
    <row r="2908" spans="2:11">
      <c r="B2908" s="486" t="str">
        <f>CONCATENATE(Tabela22[[#This Row],[Residencial / Não Residencial]]," - ",Tabela22[[#This Row],[Frequência]])</f>
        <v>Não Residencial - 3 vezes por semana</v>
      </c>
      <c r="C2908" s="486" t="s">
        <v>578</v>
      </c>
      <c r="D2908" s="443" t="s">
        <v>568</v>
      </c>
      <c r="E2908" s="443" t="s">
        <v>570</v>
      </c>
      <c r="F2908" s="443" t="s">
        <v>550</v>
      </c>
      <c r="G2908" s="722">
        <v>174.56</v>
      </c>
      <c r="H2908" s="722">
        <v>3.9677699999999998</v>
      </c>
      <c r="I2908" s="722">
        <v>300</v>
      </c>
      <c r="J2908" s="722">
        <v>174.56</v>
      </c>
      <c r="K2908" s="723">
        <v>692.61393120000002</v>
      </c>
    </row>
    <row r="2909" spans="2:11">
      <c r="B2909" s="486" t="str">
        <f>CONCATENATE(Tabela22[[#This Row],[Residencial / Não Residencial]]," - ",Tabela22[[#This Row],[Frequência]])</f>
        <v>Não Residencial - 3 vezes por semana</v>
      </c>
      <c r="C2909" s="486" t="s">
        <v>578</v>
      </c>
      <c r="D2909" s="443" t="s">
        <v>574</v>
      </c>
      <c r="E2909" s="443" t="s">
        <v>570</v>
      </c>
      <c r="F2909" s="443" t="s">
        <v>550</v>
      </c>
      <c r="G2909" s="722">
        <v>263.24</v>
      </c>
      <c r="H2909" s="722">
        <v>3.9677699999999998</v>
      </c>
      <c r="I2909" s="722">
        <v>300</v>
      </c>
      <c r="J2909" s="722">
        <v>263.24</v>
      </c>
      <c r="K2909" s="723">
        <v>1044.4757748</v>
      </c>
    </row>
    <row r="2910" spans="2:11">
      <c r="B2910" s="486" t="str">
        <f>CONCATENATE(Tabela22[[#This Row],[Residencial / Não Residencial]]," - ",Tabela22[[#This Row],[Frequência]])</f>
        <v>Residencial - 3 vezes por semana</v>
      </c>
      <c r="C2910" s="486" t="s">
        <v>578</v>
      </c>
      <c r="D2910" s="443" t="s">
        <v>572</v>
      </c>
      <c r="E2910" s="443" t="s">
        <v>548</v>
      </c>
      <c r="F2910" s="443" t="s">
        <v>548</v>
      </c>
      <c r="G2910" s="722">
        <v>113</v>
      </c>
      <c r="H2910" s="722">
        <v>2.5755699999999999</v>
      </c>
      <c r="I2910" s="722">
        <v>200</v>
      </c>
      <c r="J2910" s="722">
        <v>113</v>
      </c>
      <c r="K2910" s="723">
        <v>291.03940999999998</v>
      </c>
    </row>
    <row r="2911" spans="2:11">
      <c r="B2911" s="486" t="str">
        <f>CONCATENATE(Tabela22[[#This Row],[Residencial / Não Residencial]]," - ",Tabela22[[#This Row],[Frequência]])</f>
        <v>Residencial - 3 vezes por semana</v>
      </c>
      <c r="C2911" s="486" t="s">
        <v>578</v>
      </c>
      <c r="D2911" s="443" t="s">
        <v>572</v>
      </c>
      <c r="E2911" s="443" t="s">
        <v>548</v>
      </c>
      <c r="F2911" s="443" t="s">
        <v>548</v>
      </c>
      <c r="G2911" s="722">
        <v>140</v>
      </c>
      <c r="H2911" s="722">
        <v>2.5755699999999999</v>
      </c>
      <c r="I2911" s="722">
        <v>200</v>
      </c>
      <c r="J2911" s="722">
        <v>140</v>
      </c>
      <c r="K2911" s="723">
        <v>360.57979999999998</v>
      </c>
    </row>
    <row r="2912" spans="2:11">
      <c r="B2912" s="486" t="str">
        <f>CONCATENATE(Tabela22[[#This Row],[Residencial / Não Residencial]]," - ",Tabela22[[#This Row],[Frequência]])</f>
        <v>Residencial - 3 vezes por semana</v>
      </c>
      <c r="C2912" s="486" t="s">
        <v>578</v>
      </c>
      <c r="D2912" s="443" t="s">
        <v>572</v>
      </c>
      <c r="E2912" s="443" t="s">
        <v>548</v>
      </c>
      <c r="F2912" s="443" t="s">
        <v>548</v>
      </c>
      <c r="G2912" s="722">
        <v>89</v>
      </c>
      <c r="H2912" s="722">
        <v>2.5755699999999999</v>
      </c>
      <c r="I2912" s="722">
        <v>200</v>
      </c>
      <c r="J2912" s="722">
        <v>89</v>
      </c>
      <c r="K2912" s="723">
        <v>229.22573</v>
      </c>
    </row>
    <row r="2913" spans="2:11">
      <c r="B2913" s="486" t="str">
        <f>CONCATENATE(Tabela22[[#This Row],[Residencial / Não Residencial]]," - ",Tabela22[[#This Row],[Frequência]])</f>
        <v>Residencial - 3 vezes por semana</v>
      </c>
      <c r="C2913" s="486" t="s">
        <v>578</v>
      </c>
      <c r="D2913" s="443" t="s">
        <v>572</v>
      </c>
      <c r="E2913" s="443" t="s">
        <v>548</v>
      </c>
      <c r="F2913" s="443" t="s">
        <v>548</v>
      </c>
      <c r="G2913" s="722">
        <v>63</v>
      </c>
      <c r="H2913" s="722">
        <v>2.5755699999999999</v>
      </c>
      <c r="I2913" s="722">
        <v>200</v>
      </c>
      <c r="J2913" s="722">
        <v>63</v>
      </c>
      <c r="K2913" s="723">
        <v>162.26091</v>
      </c>
    </row>
    <row r="2914" spans="2:11">
      <c r="B2914" s="486" t="str">
        <f>CONCATENATE(Tabela22[[#This Row],[Residencial / Não Residencial]]," - ",Tabela22[[#This Row],[Frequência]])</f>
        <v>Residencial - 3 vezes por semana</v>
      </c>
      <c r="C2914" s="486" t="s">
        <v>578</v>
      </c>
      <c r="D2914" s="443" t="s">
        <v>572</v>
      </c>
      <c r="E2914" s="443" t="s">
        <v>548</v>
      </c>
      <c r="F2914" s="443" t="s">
        <v>548</v>
      </c>
      <c r="G2914" s="722">
        <v>169.65</v>
      </c>
      <c r="H2914" s="722">
        <v>2.5755699999999999</v>
      </c>
      <c r="I2914" s="722">
        <v>200</v>
      </c>
      <c r="J2914" s="722">
        <v>169.65</v>
      </c>
      <c r="K2914" s="723">
        <v>436.94545049999999</v>
      </c>
    </row>
    <row r="2915" spans="2:11">
      <c r="B2915" s="486" t="str">
        <f>CONCATENATE(Tabela22[[#This Row],[Residencial / Não Residencial]]," - ",Tabela22[[#This Row],[Frequência]])</f>
        <v>Residencial - 3 vezes por semana</v>
      </c>
      <c r="C2915" s="486" t="s">
        <v>578</v>
      </c>
      <c r="D2915" s="443" t="s">
        <v>572</v>
      </c>
      <c r="E2915" s="443" t="s">
        <v>548</v>
      </c>
      <c r="F2915" s="443" t="s">
        <v>548</v>
      </c>
      <c r="G2915" s="722">
        <v>54.8</v>
      </c>
      <c r="H2915" s="722">
        <v>2.5755699999999999</v>
      </c>
      <c r="I2915" s="722">
        <v>200</v>
      </c>
      <c r="J2915" s="722">
        <v>54.8</v>
      </c>
      <c r="K2915" s="723">
        <v>141.14123599999999</v>
      </c>
    </row>
    <row r="2916" spans="2:11">
      <c r="B2916" s="486" t="str">
        <f>CONCATENATE(Tabela22[[#This Row],[Residencial / Não Residencial]]," - ",Tabela22[[#This Row],[Frequência]])</f>
        <v>Não Residencial - 3 vezes por semana</v>
      </c>
      <c r="C2916" s="486" t="s">
        <v>578</v>
      </c>
      <c r="D2916" s="443" t="s">
        <v>568</v>
      </c>
      <c r="E2916" s="443" t="s">
        <v>569</v>
      </c>
      <c r="F2916" s="443" t="s">
        <v>550</v>
      </c>
      <c r="G2916" s="722">
        <v>72</v>
      </c>
      <c r="H2916" s="722">
        <v>3.9677699999999998</v>
      </c>
      <c r="I2916" s="722">
        <v>300</v>
      </c>
      <c r="J2916" s="722">
        <v>72</v>
      </c>
      <c r="K2916" s="723">
        <v>285.67944</v>
      </c>
    </row>
    <row r="2917" spans="2:11">
      <c r="B2917" s="486" t="str">
        <f>CONCATENATE(Tabela22[[#This Row],[Residencial / Não Residencial]]," - ",Tabela22[[#This Row],[Frequência]])</f>
        <v>Residencial - 3 vezes por semana</v>
      </c>
      <c r="C2917" s="486" t="s">
        <v>578</v>
      </c>
      <c r="D2917" s="443" t="s">
        <v>572</v>
      </c>
      <c r="E2917" s="443" t="s">
        <v>548</v>
      </c>
      <c r="F2917" s="443" t="s">
        <v>548</v>
      </c>
      <c r="G2917" s="722">
        <v>43.38</v>
      </c>
      <c r="H2917" s="722">
        <v>2.5755699999999999</v>
      </c>
      <c r="I2917" s="722">
        <v>200</v>
      </c>
      <c r="J2917" s="722">
        <v>43.38</v>
      </c>
      <c r="K2917" s="723">
        <v>111.7282266</v>
      </c>
    </row>
    <row r="2918" spans="2:11">
      <c r="B2918" s="486" t="str">
        <f>CONCATENATE(Tabela22[[#This Row],[Residencial / Não Residencial]]," - ",Tabela22[[#This Row],[Frequência]])</f>
        <v>Residencial - 3 vezes por semana</v>
      </c>
      <c r="C2918" s="486" t="s">
        <v>578</v>
      </c>
      <c r="D2918" s="443" t="s">
        <v>572</v>
      </c>
      <c r="E2918" s="443" t="s">
        <v>548</v>
      </c>
      <c r="F2918" s="443" t="s">
        <v>548</v>
      </c>
      <c r="G2918" s="722">
        <v>68.13</v>
      </c>
      <c r="H2918" s="722">
        <v>2.5755699999999999</v>
      </c>
      <c r="I2918" s="722">
        <v>200</v>
      </c>
      <c r="J2918" s="722">
        <v>68.13</v>
      </c>
      <c r="K2918" s="723">
        <v>175.47358410000001</v>
      </c>
    </row>
    <row r="2919" spans="2:11">
      <c r="B2919" s="486" t="str">
        <f>CONCATENATE(Tabela22[[#This Row],[Residencial / Não Residencial]]," - ",Tabela22[[#This Row],[Frequência]])</f>
        <v>Residencial - 3 vezes por semana</v>
      </c>
      <c r="C2919" s="486" t="s">
        <v>578</v>
      </c>
      <c r="D2919" s="443" t="s">
        <v>572</v>
      </c>
      <c r="E2919" s="443" t="s">
        <v>548</v>
      </c>
      <c r="F2919" s="443" t="s">
        <v>548</v>
      </c>
      <c r="G2919" s="722">
        <v>90</v>
      </c>
      <c r="H2919" s="722">
        <v>2.5755699999999999</v>
      </c>
      <c r="I2919" s="722">
        <v>200</v>
      </c>
      <c r="J2919" s="722">
        <v>90</v>
      </c>
      <c r="K2919" s="723">
        <v>231.8013</v>
      </c>
    </row>
    <row r="2920" spans="2:11">
      <c r="B2920" s="486" t="str">
        <f>CONCATENATE(Tabela22[[#This Row],[Residencial / Não Residencial]]," - ",Tabela22[[#This Row],[Frequência]])</f>
        <v>Residencial - 3 vezes por semana</v>
      </c>
      <c r="C2920" s="486" t="s">
        <v>578</v>
      </c>
      <c r="D2920" s="443" t="s">
        <v>572</v>
      </c>
      <c r="E2920" s="443" t="s">
        <v>548</v>
      </c>
      <c r="F2920" s="443" t="s">
        <v>548</v>
      </c>
      <c r="G2920" s="722">
        <v>53.5</v>
      </c>
      <c r="H2920" s="722">
        <v>2.5755699999999999</v>
      </c>
      <c r="I2920" s="722">
        <v>200</v>
      </c>
      <c r="J2920" s="722">
        <v>53.5</v>
      </c>
      <c r="K2920" s="723">
        <v>137.79299499999999</v>
      </c>
    </row>
    <row r="2921" spans="2:11">
      <c r="B2921" s="486" t="str">
        <f>CONCATENATE(Tabela22[[#This Row],[Residencial / Não Residencial]]," - ",Tabela22[[#This Row],[Frequência]])</f>
        <v>Residencial - 3 vezes por semana</v>
      </c>
      <c r="C2921" s="486" t="s">
        <v>578</v>
      </c>
      <c r="D2921" s="443" t="s">
        <v>572</v>
      </c>
      <c r="E2921" s="443" t="s">
        <v>548</v>
      </c>
      <c r="F2921" s="443" t="s">
        <v>548</v>
      </c>
      <c r="G2921" s="722">
        <v>187</v>
      </c>
      <c r="H2921" s="722">
        <v>2.5755699999999999</v>
      </c>
      <c r="I2921" s="722">
        <v>200</v>
      </c>
      <c r="J2921" s="722">
        <v>187</v>
      </c>
      <c r="K2921" s="723">
        <v>481.63159000000002</v>
      </c>
    </row>
    <row r="2922" spans="2:11">
      <c r="B2922" s="486" t="str">
        <f>CONCATENATE(Tabela22[[#This Row],[Residencial / Não Residencial]]," - ",Tabela22[[#This Row],[Frequência]])</f>
        <v>Residencial - 3 vezes por semana</v>
      </c>
      <c r="C2922" s="486" t="s">
        <v>578</v>
      </c>
      <c r="D2922" s="443" t="s">
        <v>572</v>
      </c>
      <c r="E2922" s="443" t="s">
        <v>548</v>
      </c>
      <c r="F2922" s="443" t="s">
        <v>548</v>
      </c>
      <c r="G2922" s="722">
        <v>69.989999999999995</v>
      </c>
      <c r="H2922" s="722">
        <v>2.5755699999999999</v>
      </c>
      <c r="I2922" s="722">
        <v>200</v>
      </c>
      <c r="J2922" s="722">
        <v>69.989999999999995</v>
      </c>
      <c r="K2922" s="723">
        <v>180.2641443</v>
      </c>
    </row>
    <row r="2923" spans="2:11">
      <c r="B2923" s="486" t="str">
        <f>CONCATENATE(Tabela22[[#This Row],[Residencial / Não Residencial]]," - ",Tabela22[[#This Row],[Frequência]])</f>
        <v>Residencial - 3 vezes por semana</v>
      </c>
      <c r="C2923" s="486" t="s">
        <v>578</v>
      </c>
      <c r="D2923" s="443" t="s">
        <v>572</v>
      </c>
      <c r="E2923" s="443" t="s">
        <v>548</v>
      </c>
      <c r="F2923" s="443" t="s">
        <v>548</v>
      </c>
      <c r="G2923" s="722">
        <v>250.71</v>
      </c>
      <c r="H2923" s="722">
        <v>2.5755699999999999</v>
      </c>
      <c r="I2923" s="722">
        <v>200</v>
      </c>
      <c r="J2923" s="722">
        <v>200</v>
      </c>
      <c r="K2923" s="723">
        <v>515.11400000000003</v>
      </c>
    </row>
    <row r="2924" spans="2:11">
      <c r="B2924" s="486" t="str">
        <f>CONCATENATE(Tabela22[[#This Row],[Residencial / Não Residencial]]," - ",Tabela22[[#This Row],[Frequência]])</f>
        <v>Residencial - 3 vezes por semana</v>
      </c>
      <c r="C2924" s="486" t="s">
        <v>578</v>
      </c>
      <c r="D2924" s="443" t="s">
        <v>572</v>
      </c>
      <c r="E2924" s="443" t="s">
        <v>548</v>
      </c>
      <c r="F2924" s="443" t="s">
        <v>548</v>
      </c>
      <c r="G2924" s="722">
        <v>97.56</v>
      </c>
      <c r="H2924" s="722">
        <v>2.5755699999999999</v>
      </c>
      <c r="I2924" s="722">
        <v>200</v>
      </c>
      <c r="J2924" s="722">
        <v>97.56</v>
      </c>
      <c r="K2924" s="723">
        <v>251.27260920000001</v>
      </c>
    </row>
    <row r="2925" spans="2:11">
      <c r="B2925" s="486" t="str">
        <f>CONCATENATE(Tabela22[[#This Row],[Residencial / Não Residencial]]," - ",Tabela22[[#This Row],[Frequência]])</f>
        <v>Residencial - 3 vezes por semana</v>
      </c>
      <c r="C2925" s="486" t="s">
        <v>578</v>
      </c>
      <c r="D2925" s="443" t="s">
        <v>572</v>
      </c>
      <c r="E2925" s="443" t="s">
        <v>548</v>
      </c>
      <c r="F2925" s="443" t="s">
        <v>548</v>
      </c>
      <c r="G2925" s="722">
        <v>117</v>
      </c>
      <c r="H2925" s="722">
        <v>2.5755699999999999</v>
      </c>
      <c r="I2925" s="722">
        <v>200</v>
      </c>
      <c r="J2925" s="722">
        <v>117</v>
      </c>
      <c r="K2925" s="723">
        <v>301.34169000000003</v>
      </c>
    </row>
    <row r="2926" spans="2:11">
      <c r="B2926" s="486" t="str">
        <f>CONCATENATE(Tabela22[[#This Row],[Residencial / Não Residencial]]," - ",Tabela22[[#This Row],[Frequência]])</f>
        <v>Residencial - 3 vezes por semana</v>
      </c>
      <c r="C2926" s="486" t="s">
        <v>578</v>
      </c>
      <c r="D2926" s="443" t="s">
        <v>572</v>
      </c>
      <c r="E2926" s="443" t="s">
        <v>548</v>
      </c>
      <c r="F2926" s="443" t="s">
        <v>548</v>
      </c>
      <c r="G2926" s="722">
        <v>76.19</v>
      </c>
      <c r="H2926" s="722">
        <v>2.5755699999999999</v>
      </c>
      <c r="I2926" s="722">
        <v>200</v>
      </c>
      <c r="J2926" s="722">
        <v>76.19</v>
      </c>
      <c r="K2926" s="723">
        <v>196.2326783</v>
      </c>
    </row>
    <row r="2927" spans="2:11">
      <c r="B2927" s="486" t="str">
        <f>CONCATENATE(Tabela22[[#This Row],[Residencial / Não Residencial]]," - ",Tabela22[[#This Row],[Frequência]])</f>
        <v>Residencial - 3 vezes por semana</v>
      </c>
      <c r="C2927" s="486" t="s">
        <v>578</v>
      </c>
      <c r="D2927" s="443" t="s">
        <v>572</v>
      </c>
      <c r="E2927" s="443" t="s">
        <v>548</v>
      </c>
      <c r="F2927" s="443" t="s">
        <v>548</v>
      </c>
      <c r="G2927" s="722">
        <v>107.95</v>
      </c>
      <c r="H2927" s="722">
        <v>2.5755699999999999</v>
      </c>
      <c r="I2927" s="722">
        <v>200</v>
      </c>
      <c r="J2927" s="722">
        <v>107.95</v>
      </c>
      <c r="K2927" s="723">
        <v>278.0327815</v>
      </c>
    </row>
    <row r="2928" spans="2:11">
      <c r="B2928" s="486" t="str">
        <f>CONCATENATE(Tabela22[[#This Row],[Residencial / Não Residencial]]," - ",Tabela22[[#This Row],[Frequência]])</f>
        <v>Residencial - 3 vezes por semana</v>
      </c>
      <c r="C2928" s="486" t="s">
        <v>578</v>
      </c>
      <c r="D2928" s="443" t="s">
        <v>572</v>
      </c>
      <c r="E2928" s="443" t="s">
        <v>548</v>
      </c>
      <c r="F2928" s="443" t="s">
        <v>548</v>
      </c>
      <c r="G2928" s="722">
        <v>66.94</v>
      </c>
      <c r="H2928" s="722">
        <v>2.5755699999999999</v>
      </c>
      <c r="I2928" s="722">
        <v>200</v>
      </c>
      <c r="J2928" s="722">
        <v>66.94</v>
      </c>
      <c r="K2928" s="723">
        <v>172.40865579999999</v>
      </c>
    </row>
    <row r="2929" spans="2:11">
      <c r="B2929" s="486" t="str">
        <f>CONCATENATE(Tabela22[[#This Row],[Residencial / Não Residencial]]," - ",Tabela22[[#This Row],[Frequência]])</f>
        <v>Residencial - 3 vezes por semana</v>
      </c>
      <c r="C2929" s="486" t="s">
        <v>578</v>
      </c>
      <c r="D2929" s="443" t="s">
        <v>572</v>
      </c>
      <c r="E2929" s="443" t="s">
        <v>548</v>
      </c>
      <c r="F2929" s="443" t="s">
        <v>548</v>
      </c>
      <c r="G2929" s="722">
        <v>81.78</v>
      </c>
      <c r="H2929" s="722">
        <v>2.5755699999999999</v>
      </c>
      <c r="I2929" s="722">
        <v>200</v>
      </c>
      <c r="J2929" s="722">
        <v>81.78</v>
      </c>
      <c r="K2929" s="723">
        <v>210.63011460000001</v>
      </c>
    </row>
    <row r="2930" spans="2:11">
      <c r="B2930" s="486" t="str">
        <f>CONCATENATE(Tabela22[[#This Row],[Residencial / Não Residencial]]," - ",Tabela22[[#This Row],[Frequência]])</f>
        <v>Residencial - 3 vezes por semana</v>
      </c>
      <c r="C2930" s="486" t="s">
        <v>578</v>
      </c>
      <c r="D2930" s="443" t="s">
        <v>572</v>
      </c>
      <c r="E2930" s="443" t="s">
        <v>548</v>
      </c>
      <c r="F2930" s="443" t="s">
        <v>548</v>
      </c>
      <c r="G2930" s="722">
        <v>39.6</v>
      </c>
      <c r="H2930" s="722">
        <v>2.5755699999999999</v>
      </c>
      <c r="I2930" s="722">
        <v>200</v>
      </c>
      <c r="J2930" s="722">
        <v>39.6</v>
      </c>
      <c r="K2930" s="723">
        <v>101.992572</v>
      </c>
    </row>
    <row r="2931" spans="2:11">
      <c r="B2931" s="486" t="str">
        <f>CONCATENATE(Tabela22[[#This Row],[Residencial / Não Residencial]]," - ",Tabela22[[#This Row],[Frequência]])</f>
        <v>Residencial - 3 vezes por semana</v>
      </c>
      <c r="C2931" s="486" t="s">
        <v>578</v>
      </c>
      <c r="D2931" s="443" t="s">
        <v>572</v>
      </c>
      <c r="E2931" s="443" t="s">
        <v>548</v>
      </c>
      <c r="F2931" s="443" t="s">
        <v>548</v>
      </c>
      <c r="G2931" s="722">
        <v>78.58</v>
      </c>
      <c r="H2931" s="722">
        <v>2.5755699999999999</v>
      </c>
      <c r="I2931" s="722">
        <v>200</v>
      </c>
      <c r="J2931" s="722">
        <v>78.58</v>
      </c>
      <c r="K2931" s="723">
        <v>202.3882906</v>
      </c>
    </row>
    <row r="2932" spans="2:11">
      <c r="B2932" s="486" t="str">
        <f>CONCATENATE(Tabela22[[#This Row],[Residencial / Não Residencial]]," - ",Tabela22[[#This Row],[Frequência]])</f>
        <v>Residencial - 3 vezes por semana</v>
      </c>
      <c r="C2932" s="486" t="s">
        <v>578</v>
      </c>
      <c r="D2932" s="443" t="s">
        <v>572</v>
      </c>
      <c r="E2932" s="443" t="s">
        <v>548</v>
      </c>
      <c r="F2932" s="443" t="s">
        <v>548</v>
      </c>
      <c r="G2932" s="722">
        <v>79.989999999999995</v>
      </c>
      <c r="H2932" s="722">
        <v>2.5755699999999999</v>
      </c>
      <c r="I2932" s="722">
        <v>200</v>
      </c>
      <c r="J2932" s="722">
        <v>79.989999999999995</v>
      </c>
      <c r="K2932" s="723">
        <v>206.01984429999999</v>
      </c>
    </row>
    <row r="2933" spans="2:11">
      <c r="B2933" s="486" t="str">
        <f>CONCATENATE(Tabela22[[#This Row],[Residencial / Não Residencial]]," - ",Tabela22[[#This Row],[Frequência]])</f>
        <v>Residencial - 3 vezes por semana</v>
      </c>
      <c r="C2933" s="486" t="s">
        <v>578</v>
      </c>
      <c r="D2933" s="443" t="s">
        <v>572</v>
      </c>
      <c r="E2933" s="443" t="s">
        <v>548</v>
      </c>
      <c r="F2933" s="443" t="s">
        <v>548</v>
      </c>
      <c r="G2933" s="722">
        <v>97.92</v>
      </c>
      <c r="H2933" s="722">
        <v>2.5755699999999999</v>
      </c>
      <c r="I2933" s="722">
        <v>200</v>
      </c>
      <c r="J2933" s="722">
        <v>97.92</v>
      </c>
      <c r="K2933" s="723">
        <v>252.19981440000001</v>
      </c>
    </row>
    <row r="2934" spans="2:11">
      <c r="B2934" s="486" t="str">
        <f>CONCATENATE(Tabela22[[#This Row],[Residencial / Não Residencial]]," - ",Tabela22[[#This Row],[Frequência]])</f>
        <v>Residencial - 3 vezes por semana</v>
      </c>
      <c r="C2934" s="486" t="s">
        <v>578</v>
      </c>
      <c r="D2934" s="443" t="s">
        <v>572</v>
      </c>
      <c r="E2934" s="443" t="s">
        <v>548</v>
      </c>
      <c r="F2934" s="443" t="s">
        <v>548</v>
      </c>
      <c r="G2934" s="722">
        <v>36.799999999999997</v>
      </c>
      <c r="H2934" s="722">
        <v>2.5755699999999999</v>
      </c>
      <c r="I2934" s="722">
        <v>200</v>
      </c>
      <c r="J2934" s="722">
        <v>36.799999999999997</v>
      </c>
      <c r="K2934" s="723">
        <v>94.780975999999995</v>
      </c>
    </row>
    <row r="2935" spans="2:11">
      <c r="B2935" s="486" t="str">
        <f>CONCATENATE(Tabela22[[#This Row],[Residencial / Não Residencial]]," - ",Tabela22[[#This Row],[Frequência]])</f>
        <v>Residencial - 3 vezes por semana</v>
      </c>
      <c r="C2935" s="486" t="s">
        <v>578</v>
      </c>
      <c r="D2935" s="443" t="s">
        <v>572</v>
      </c>
      <c r="E2935" s="443" t="s">
        <v>548</v>
      </c>
      <c r="F2935" s="443" t="s">
        <v>548</v>
      </c>
      <c r="G2935" s="722">
        <v>100.96</v>
      </c>
      <c r="H2935" s="722">
        <v>2.5755699999999999</v>
      </c>
      <c r="I2935" s="722">
        <v>200</v>
      </c>
      <c r="J2935" s="722">
        <v>100.96</v>
      </c>
      <c r="K2935" s="723">
        <v>260.02954720000002</v>
      </c>
    </row>
    <row r="2936" spans="2:11">
      <c r="B2936" s="486" t="str">
        <f>CONCATENATE(Tabela22[[#This Row],[Residencial / Não Residencial]]," - ",Tabela22[[#This Row],[Frequência]])</f>
        <v>Residencial - 3 vezes por semana</v>
      </c>
      <c r="C2936" s="486" t="s">
        <v>578</v>
      </c>
      <c r="D2936" s="443" t="s">
        <v>572</v>
      </c>
      <c r="E2936" s="443" t="s">
        <v>548</v>
      </c>
      <c r="F2936" s="443" t="s">
        <v>548</v>
      </c>
      <c r="G2936" s="722">
        <v>60</v>
      </c>
      <c r="H2936" s="722">
        <v>2.5755699999999999</v>
      </c>
      <c r="I2936" s="722">
        <v>200</v>
      </c>
      <c r="J2936" s="722">
        <v>60</v>
      </c>
      <c r="K2936" s="723">
        <v>154.5342</v>
      </c>
    </row>
    <row r="2937" spans="2:11">
      <c r="B2937" s="486" t="str">
        <f>CONCATENATE(Tabela22[[#This Row],[Residencial / Não Residencial]]," - ",Tabela22[[#This Row],[Frequência]])</f>
        <v>Residencial - 3 vezes por semana</v>
      </c>
      <c r="C2937" s="486" t="s">
        <v>578</v>
      </c>
      <c r="D2937" s="443" t="s">
        <v>572</v>
      </c>
      <c r="E2937" s="443" t="s">
        <v>548</v>
      </c>
      <c r="F2937" s="443" t="s">
        <v>548</v>
      </c>
      <c r="G2937" s="722">
        <v>43.76</v>
      </c>
      <c r="H2937" s="722">
        <v>2.5755699999999999</v>
      </c>
      <c r="I2937" s="722">
        <v>200</v>
      </c>
      <c r="J2937" s="722">
        <v>43.76</v>
      </c>
      <c r="K2937" s="723">
        <v>112.7069432</v>
      </c>
    </row>
    <row r="2938" spans="2:11">
      <c r="B2938" s="486" t="str">
        <f>CONCATENATE(Tabela22[[#This Row],[Residencial / Não Residencial]]," - ",Tabela22[[#This Row],[Frequência]])</f>
        <v>Residencial - 3 vezes por semana</v>
      </c>
      <c r="C2938" s="486" t="s">
        <v>578</v>
      </c>
      <c r="D2938" s="443" t="s">
        <v>572</v>
      </c>
      <c r="E2938" s="443" t="s">
        <v>548</v>
      </c>
      <c r="F2938" s="443" t="s">
        <v>548</v>
      </c>
      <c r="G2938" s="722">
        <v>67.290000000000006</v>
      </c>
      <c r="H2938" s="722">
        <v>2.5755699999999999</v>
      </c>
      <c r="I2938" s="722">
        <v>200</v>
      </c>
      <c r="J2938" s="722">
        <v>67.290000000000006</v>
      </c>
      <c r="K2938" s="723">
        <v>173.3101053</v>
      </c>
    </row>
    <row r="2939" spans="2:11">
      <c r="B2939" s="486" t="str">
        <f>CONCATENATE(Tabela22[[#This Row],[Residencial / Não Residencial]]," - ",Tabela22[[#This Row],[Frequência]])</f>
        <v>Residencial - 3 vezes por semana</v>
      </c>
      <c r="C2939" s="486" t="s">
        <v>578</v>
      </c>
      <c r="D2939" s="443" t="s">
        <v>572</v>
      </c>
      <c r="E2939" s="443" t="s">
        <v>548</v>
      </c>
      <c r="F2939" s="443" t="s">
        <v>548</v>
      </c>
      <c r="G2939" s="722">
        <v>66.5</v>
      </c>
      <c r="H2939" s="722">
        <v>2.5755699999999999</v>
      </c>
      <c r="I2939" s="722">
        <v>200</v>
      </c>
      <c r="J2939" s="722">
        <v>66.5</v>
      </c>
      <c r="K2939" s="723">
        <v>171.27540500000001</v>
      </c>
    </row>
    <row r="2940" spans="2:11">
      <c r="B2940" s="486" t="str">
        <f>CONCATENATE(Tabela22[[#This Row],[Residencial / Não Residencial]]," - ",Tabela22[[#This Row],[Frequência]])</f>
        <v>Residencial - 3 vezes por semana</v>
      </c>
      <c r="C2940" s="486" t="s">
        <v>578</v>
      </c>
      <c r="D2940" s="443" t="s">
        <v>572</v>
      </c>
      <c r="E2940" s="443" t="s">
        <v>548</v>
      </c>
      <c r="F2940" s="443" t="s">
        <v>548</v>
      </c>
      <c r="G2940" s="722">
        <v>63.25</v>
      </c>
      <c r="H2940" s="722">
        <v>2.5755699999999999</v>
      </c>
      <c r="I2940" s="722">
        <v>200</v>
      </c>
      <c r="J2940" s="722">
        <v>63.25</v>
      </c>
      <c r="K2940" s="723">
        <v>162.90480249999999</v>
      </c>
    </row>
    <row r="2941" spans="2:11">
      <c r="B2941" s="486" t="str">
        <f>CONCATENATE(Tabela22[[#This Row],[Residencial / Não Residencial]]," - ",Tabela22[[#This Row],[Frequência]])</f>
        <v>Residencial - 3 vezes por semana</v>
      </c>
      <c r="C2941" s="486" t="s">
        <v>578</v>
      </c>
      <c r="D2941" s="443" t="s">
        <v>572</v>
      </c>
      <c r="E2941" s="443" t="s">
        <v>548</v>
      </c>
      <c r="F2941" s="443" t="s">
        <v>548</v>
      </c>
      <c r="G2941" s="722">
        <v>28.33</v>
      </c>
      <c r="H2941" s="722">
        <v>2.5755699999999999</v>
      </c>
      <c r="I2941" s="722">
        <v>200</v>
      </c>
      <c r="J2941" s="722">
        <v>28.33</v>
      </c>
      <c r="K2941" s="723">
        <v>72.965898100000004</v>
      </c>
    </row>
    <row r="2942" spans="2:11">
      <c r="B2942" s="486" t="str">
        <f>CONCATENATE(Tabela22[[#This Row],[Residencial / Não Residencial]]," - ",Tabela22[[#This Row],[Frequência]])</f>
        <v>Residencial - 3 vezes por semana</v>
      </c>
      <c r="C2942" s="486" t="s">
        <v>578</v>
      </c>
      <c r="D2942" s="443" t="s">
        <v>572</v>
      </c>
      <c r="E2942" s="443" t="s">
        <v>548</v>
      </c>
      <c r="F2942" s="443" t="s">
        <v>548</v>
      </c>
      <c r="G2942" s="722">
        <v>82.56</v>
      </c>
      <c r="H2942" s="722">
        <v>2.5755699999999999</v>
      </c>
      <c r="I2942" s="722">
        <v>200</v>
      </c>
      <c r="J2942" s="722">
        <v>82.56</v>
      </c>
      <c r="K2942" s="723">
        <v>212.63905919999999</v>
      </c>
    </row>
    <row r="2943" spans="2:11">
      <c r="B2943" s="486" t="str">
        <f>CONCATENATE(Tabela22[[#This Row],[Residencial / Não Residencial]]," - ",Tabela22[[#This Row],[Frequência]])</f>
        <v>Residencial - 3 vezes por semana</v>
      </c>
      <c r="C2943" s="486" t="s">
        <v>578</v>
      </c>
      <c r="D2943" s="443" t="s">
        <v>572</v>
      </c>
      <c r="E2943" s="443" t="s">
        <v>548</v>
      </c>
      <c r="F2943" s="443" t="s">
        <v>548</v>
      </c>
      <c r="G2943" s="722">
        <v>43.77</v>
      </c>
      <c r="H2943" s="722">
        <v>2.5755699999999999</v>
      </c>
      <c r="I2943" s="722">
        <v>200</v>
      </c>
      <c r="J2943" s="722">
        <v>43.77</v>
      </c>
      <c r="K2943" s="723">
        <v>112.7326989</v>
      </c>
    </row>
    <row r="2944" spans="2:11">
      <c r="B2944" s="486" t="str">
        <f>CONCATENATE(Tabela22[[#This Row],[Residencial / Não Residencial]]," - ",Tabela22[[#This Row],[Frequência]])</f>
        <v>Residencial - 3 vezes por semana</v>
      </c>
      <c r="C2944" s="486" t="s">
        <v>578</v>
      </c>
      <c r="D2944" s="443" t="s">
        <v>572</v>
      </c>
      <c r="E2944" s="443" t="s">
        <v>548</v>
      </c>
      <c r="F2944" s="443" t="s">
        <v>548</v>
      </c>
      <c r="G2944" s="722">
        <v>153.72999999999999</v>
      </c>
      <c r="H2944" s="722">
        <v>2.5755699999999999</v>
      </c>
      <c r="I2944" s="722">
        <v>200</v>
      </c>
      <c r="J2944" s="722">
        <v>153.72999999999999</v>
      </c>
      <c r="K2944" s="723">
        <v>395.94237609999999</v>
      </c>
    </row>
    <row r="2945" spans="2:11">
      <c r="B2945" s="486" t="str">
        <f>CONCATENATE(Tabela22[[#This Row],[Residencial / Não Residencial]]," - ",Tabela22[[#This Row],[Frequência]])</f>
        <v>Residencial - 3 vezes por semana</v>
      </c>
      <c r="C2945" s="486" t="s">
        <v>578</v>
      </c>
      <c r="D2945" s="443" t="s">
        <v>572</v>
      </c>
      <c r="E2945" s="443" t="s">
        <v>548</v>
      </c>
      <c r="F2945" s="443" t="s">
        <v>548</v>
      </c>
      <c r="G2945" s="722">
        <v>63.75</v>
      </c>
      <c r="H2945" s="722">
        <v>2.5755699999999999</v>
      </c>
      <c r="I2945" s="722">
        <v>200</v>
      </c>
      <c r="J2945" s="722">
        <v>63.75</v>
      </c>
      <c r="K2945" s="723">
        <v>164.1925875</v>
      </c>
    </row>
    <row r="2946" spans="2:11">
      <c r="B2946" s="486" t="str">
        <f>CONCATENATE(Tabela22[[#This Row],[Residencial / Não Residencial]]," - ",Tabela22[[#This Row],[Frequência]])</f>
        <v>Residencial - 3 vezes por semana</v>
      </c>
      <c r="C2946" s="486" t="s">
        <v>578</v>
      </c>
      <c r="D2946" s="443" t="s">
        <v>572</v>
      </c>
      <c r="E2946" s="443" t="s">
        <v>548</v>
      </c>
      <c r="F2946" s="443" t="s">
        <v>548</v>
      </c>
      <c r="G2946" s="722">
        <v>30</v>
      </c>
      <c r="H2946" s="722">
        <v>2.5755699999999999</v>
      </c>
      <c r="I2946" s="722">
        <v>200</v>
      </c>
      <c r="J2946" s="722">
        <v>30</v>
      </c>
      <c r="K2946" s="723">
        <v>77.267099999999999</v>
      </c>
    </row>
    <row r="2947" spans="2:11">
      <c r="B2947" s="486" t="str">
        <f>CONCATENATE(Tabela22[[#This Row],[Residencial / Não Residencial]]," - ",Tabela22[[#This Row],[Frequência]])</f>
        <v>Residencial - 3 vezes por semana</v>
      </c>
      <c r="C2947" s="486" t="s">
        <v>578</v>
      </c>
      <c r="D2947" s="443" t="s">
        <v>572</v>
      </c>
      <c r="E2947" s="443" t="s">
        <v>548</v>
      </c>
      <c r="F2947" s="443" t="s">
        <v>548</v>
      </c>
      <c r="G2947" s="722">
        <v>24</v>
      </c>
      <c r="H2947" s="722">
        <v>2.5755699999999999</v>
      </c>
      <c r="I2947" s="722">
        <v>200</v>
      </c>
      <c r="J2947" s="722">
        <v>27.027027027027</v>
      </c>
      <c r="K2947" s="723">
        <v>69.61</v>
      </c>
    </row>
    <row r="2948" spans="2:11">
      <c r="B2948" s="486" t="str">
        <f>CONCATENATE(Tabela22[[#This Row],[Residencial / Não Residencial]]," - ",Tabela22[[#This Row],[Frequência]])</f>
        <v>Residencial - 3 vezes por semana</v>
      </c>
      <c r="C2948" s="486" t="s">
        <v>578</v>
      </c>
      <c r="D2948" s="443" t="s">
        <v>572</v>
      </c>
      <c r="E2948" s="443" t="s">
        <v>548</v>
      </c>
      <c r="F2948" s="443" t="s">
        <v>548</v>
      </c>
      <c r="G2948" s="722">
        <v>195.84</v>
      </c>
      <c r="H2948" s="722">
        <v>2.5755699999999999</v>
      </c>
      <c r="I2948" s="722">
        <v>200</v>
      </c>
      <c r="J2948" s="722">
        <v>195.84</v>
      </c>
      <c r="K2948" s="723">
        <v>504.39962880000002</v>
      </c>
    </row>
    <row r="2949" spans="2:11">
      <c r="B2949" s="486" t="str">
        <f>CONCATENATE(Tabela22[[#This Row],[Residencial / Não Residencial]]," - ",Tabela22[[#This Row],[Frequência]])</f>
        <v>Residencial - 3 vezes por semana</v>
      </c>
      <c r="C2949" s="486" t="s">
        <v>578</v>
      </c>
      <c r="D2949" s="443" t="s">
        <v>572</v>
      </c>
      <c r="E2949" s="443" t="s">
        <v>548</v>
      </c>
      <c r="F2949" s="443" t="s">
        <v>548</v>
      </c>
      <c r="G2949" s="722">
        <v>37.1</v>
      </c>
      <c r="H2949" s="722">
        <v>2.5755699999999999</v>
      </c>
      <c r="I2949" s="722">
        <v>200</v>
      </c>
      <c r="J2949" s="722">
        <v>37.1</v>
      </c>
      <c r="K2949" s="723">
        <v>95.553646999999998</v>
      </c>
    </row>
    <row r="2950" spans="2:11">
      <c r="B2950" s="486" t="str">
        <f>CONCATENATE(Tabela22[[#This Row],[Residencial / Não Residencial]]," - ",Tabela22[[#This Row],[Frequência]])</f>
        <v>Residencial - 3 vezes por semana</v>
      </c>
      <c r="C2950" s="486" t="s">
        <v>578</v>
      </c>
      <c r="D2950" s="443" t="s">
        <v>572</v>
      </c>
      <c r="E2950" s="443" t="s">
        <v>548</v>
      </c>
      <c r="F2950" s="443" t="s">
        <v>548</v>
      </c>
      <c r="G2950" s="722">
        <v>46.25</v>
      </c>
      <c r="H2950" s="722">
        <v>2.5755699999999999</v>
      </c>
      <c r="I2950" s="722">
        <v>200</v>
      </c>
      <c r="J2950" s="722">
        <v>46.25</v>
      </c>
      <c r="K2950" s="723">
        <v>119.1201125</v>
      </c>
    </row>
    <row r="2951" spans="2:11">
      <c r="B2951" s="486" t="str">
        <f>CONCATENATE(Tabela22[[#This Row],[Residencial / Não Residencial]]," - ",Tabela22[[#This Row],[Frequência]])</f>
        <v>Residencial - 3 vezes por semana</v>
      </c>
      <c r="C2951" s="486" t="s">
        <v>578</v>
      </c>
      <c r="D2951" s="443" t="s">
        <v>572</v>
      </c>
      <c r="E2951" s="443" t="s">
        <v>548</v>
      </c>
      <c r="F2951" s="443" t="s">
        <v>548</v>
      </c>
      <c r="G2951" s="722">
        <v>106.93</v>
      </c>
      <c r="H2951" s="722">
        <v>2.5755699999999999</v>
      </c>
      <c r="I2951" s="722">
        <v>200</v>
      </c>
      <c r="J2951" s="722">
        <v>106.93</v>
      </c>
      <c r="K2951" s="723">
        <v>275.40570009999999</v>
      </c>
    </row>
    <row r="2952" spans="2:11">
      <c r="B2952" s="486" t="str">
        <f>CONCATENATE(Tabela22[[#This Row],[Residencial / Não Residencial]]," - ",Tabela22[[#This Row],[Frequência]])</f>
        <v>Residencial - 3 vezes por semana</v>
      </c>
      <c r="C2952" s="486" t="s">
        <v>578</v>
      </c>
      <c r="D2952" s="443" t="s">
        <v>572</v>
      </c>
      <c r="E2952" s="443" t="s">
        <v>548</v>
      </c>
      <c r="F2952" s="443" t="s">
        <v>548</v>
      </c>
      <c r="G2952" s="722">
        <v>28</v>
      </c>
      <c r="H2952" s="722">
        <v>2.5755699999999999</v>
      </c>
      <c r="I2952" s="722">
        <v>200</v>
      </c>
      <c r="J2952" s="722">
        <v>28</v>
      </c>
      <c r="K2952" s="723">
        <v>72.115960000000001</v>
      </c>
    </row>
    <row r="2953" spans="2:11">
      <c r="B2953" s="486" t="str">
        <f>CONCATENATE(Tabela22[[#This Row],[Residencial / Não Residencial]]," - ",Tabela22[[#This Row],[Frequência]])</f>
        <v>Residencial - 3 vezes por semana</v>
      </c>
      <c r="C2953" s="486" t="s">
        <v>578</v>
      </c>
      <c r="D2953" s="443" t="s">
        <v>572</v>
      </c>
      <c r="E2953" s="443" t="s">
        <v>548</v>
      </c>
      <c r="F2953" s="443" t="s">
        <v>548</v>
      </c>
      <c r="G2953" s="722">
        <v>66.010000000000005</v>
      </c>
      <c r="H2953" s="722">
        <v>2.5755699999999999</v>
      </c>
      <c r="I2953" s="722">
        <v>200</v>
      </c>
      <c r="J2953" s="722">
        <v>66.010000000000005</v>
      </c>
      <c r="K2953" s="723">
        <v>170.01337570000001</v>
      </c>
    </row>
    <row r="2954" spans="2:11">
      <c r="B2954" s="486" t="str">
        <f>CONCATENATE(Tabela22[[#This Row],[Residencial / Não Residencial]]," - ",Tabela22[[#This Row],[Frequência]])</f>
        <v>Residencial - 3 vezes por semana</v>
      </c>
      <c r="C2954" s="486" t="s">
        <v>578</v>
      </c>
      <c r="D2954" s="443" t="s">
        <v>572</v>
      </c>
      <c r="E2954" s="443" t="s">
        <v>548</v>
      </c>
      <c r="F2954" s="443" t="s">
        <v>548</v>
      </c>
      <c r="G2954" s="722">
        <v>36</v>
      </c>
      <c r="H2954" s="722">
        <v>2.5755699999999999</v>
      </c>
      <c r="I2954" s="722">
        <v>200</v>
      </c>
      <c r="J2954" s="722">
        <v>36</v>
      </c>
      <c r="K2954" s="723">
        <v>92.720519999999993</v>
      </c>
    </row>
    <row r="2955" spans="2:11">
      <c r="B2955" s="486" t="str">
        <f>CONCATENATE(Tabela22[[#This Row],[Residencial / Não Residencial]]," - ",Tabela22[[#This Row],[Frequência]])</f>
        <v>Residencial - 3 vezes por semana</v>
      </c>
      <c r="C2955" s="486" t="s">
        <v>578</v>
      </c>
      <c r="D2955" s="443" t="s">
        <v>572</v>
      </c>
      <c r="E2955" s="443" t="s">
        <v>548</v>
      </c>
      <c r="F2955" s="443" t="s">
        <v>548</v>
      </c>
      <c r="G2955" s="722">
        <v>30</v>
      </c>
      <c r="H2955" s="722">
        <v>2.5755699999999999</v>
      </c>
      <c r="I2955" s="722">
        <v>200</v>
      </c>
      <c r="J2955" s="722">
        <v>30</v>
      </c>
      <c r="K2955" s="723">
        <v>77.267099999999999</v>
      </c>
    </row>
    <row r="2956" spans="2:11">
      <c r="B2956" s="486" t="str">
        <f>CONCATENATE(Tabela22[[#This Row],[Residencial / Não Residencial]]," - ",Tabela22[[#This Row],[Frequência]])</f>
        <v>Residencial - 3 vezes por semana</v>
      </c>
      <c r="C2956" s="486" t="s">
        <v>578</v>
      </c>
      <c r="D2956" s="443" t="s">
        <v>572</v>
      </c>
      <c r="E2956" s="443" t="s">
        <v>548</v>
      </c>
      <c r="F2956" s="443" t="s">
        <v>548</v>
      </c>
      <c r="G2956" s="722">
        <v>26.04</v>
      </c>
      <c r="H2956" s="722">
        <v>2.5755699999999999</v>
      </c>
      <c r="I2956" s="722">
        <v>200</v>
      </c>
      <c r="J2956" s="722">
        <v>27.027027027027</v>
      </c>
      <c r="K2956" s="723">
        <v>69.61</v>
      </c>
    </row>
    <row r="2957" spans="2:11">
      <c r="B2957" s="486" t="str">
        <f>CONCATENATE(Tabela22[[#This Row],[Residencial / Não Residencial]]," - ",Tabela22[[#This Row],[Frequência]])</f>
        <v>Residencial - 3 vezes por semana</v>
      </c>
      <c r="C2957" s="486" t="s">
        <v>578</v>
      </c>
      <c r="D2957" s="443" t="s">
        <v>572</v>
      </c>
      <c r="E2957" s="443" t="s">
        <v>548</v>
      </c>
      <c r="F2957" s="443" t="s">
        <v>548</v>
      </c>
      <c r="G2957" s="722">
        <v>18.059999999999999</v>
      </c>
      <c r="H2957" s="722">
        <v>2.5755699999999999</v>
      </c>
      <c r="I2957" s="722">
        <v>200</v>
      </c>
      <c r="J2957" s="722">
        <v>27.027027027027</v>
      </c>
      <c r="K2957" s="723">
        <v>69.61</v>
      </c>
    </row>
    <row r="2958" spans="2:11">
      <c r="B2958" s="486" t="str">
        <f>CONCATENATE(Tabela22[[#This Row],[Residencial / Não Residencial]]," - ",Tabela22[[#This Row],[Frequência]])</f>
        <v>Residencial - 3 vezes por semana</v>
      </c>
      <c r="C2958" s="486" t="s">
        <v>578</v>
      </c>
      <c r="D2958" s="443" t="s">
        <v>572</v>
      </c>
      <c r="E2958" s="443" t="s">
        <v>548</v>
      </c>
      <c r="F2958" s="443" t="s">
        <v>548</v>
      </c>
      <c r="G2958" s="722">
        <v>65.47</v>
      </c>
      <c r="H2958" s="722">
        <v>2.5755699999999999</v>
      </c>
      <c r="I2958" s="722">
        <v>200</v>
      </c>
      <c r="J2958" s="722">
        <v>65.47</v>
      </c>
      <c r="K2958" s="723">
        <v>168.62256790000001</v>
      </c>
    </row>
    <row r="2959" spans="2:11">
      <c r="B2959" s="486" t="str">
        <f>CONCATENATE(Tabela22[[#This Row],[Residencial / Não Residencial]]," - ",Tabela22[[#This Row],[Frequência]])</f>
        <v>Residencial - 3 vezes por semana</v>
      </c>
      <c r="C2959" s="486" t="s">
        <v>578</v>
      </c>
      <c r="D2959" s="443" t="s">
        <v>572</v>
      </c>
      <c r="E2959" s="443" t="s">
        <v>548</v>
      </c>
      <c r="F2959" s="443" t="s">
        <v>548</v>
      </c>
      <c r="G2959" s="722">
        <v>93</v>
      </c>
      <c r="H2959" s="722">
        <v>2.5755699999999999</v>
      </c>
      <c r="I2959" s="722">
        <v>200</v>
      </c>
      <c r="J2959" s="722">
        <v>93</v>
      </c>
      <c r="K2959" s="723">
        <v>239.52800999999999</v>
      </c>
    </row>
    <row r="2960" spans="2:11">
      <c r="B2960" s="486" t="str">
        <f>CONCATENATE(Tabela22[[#This Row],[Residencial / Não Residencial]]," - ",Tabela22[[#This Row],[Frequência]])</f>
        <v>Residencial - 3 vezes por semana</v>
      </c>
      <c r="C2960" s="486" t="s">
        <v>578</v>
      </c>
      <c r="D2960" s="443" t="s">
        <v>572</v>
      </c>
      <c r="E2960" s="443" t="s">
        <v>548</v>
      </c>
      <c r="F2960" s="443" t="s">
        <v>548</v>
      </c>
      <c r="G2960" s="722">
        <v>158.30000000000001</v>
      </c>
      <c r="H2960" s="722">
        <v>2.5755699999999999</v>
      </c>
      <c r="I2960" s="722">
        <v>200</v>
      </c>
      <c r="J2960" s="722">
        <v>158.30000000000001</v>
      </c>
      <c r="K2960" s="723">
        <v>407.71273100000002</v>
      </c>
    </row>
    <row r="2961" spans="2:11">
      <c r="B2961" s="486" t="str">
        <f>CONCATENATE(Tabela22[[#This Row],[Residencial / Não Residencial]]," - ",Tabela22[[#This Row],[Frequência]])</f>
        <v>Residencial - 3 vezes por semana</v>
      </c>
      <c r="C2961" s="486" t="s">
        <v>578</v>
      </c>
      <c r="D2961" s="443" t="s">
        <v>572</v>
      </c>
      <c r="E2961" s="443" t="s">
        <v>548</v>
      </c>
      <c r="F2961" s="443" t="s">
        <v>548</v>
      </c>
      <c r="G2961" s="722">
        <v>94.24</v>
      </c>
      <c r="H2961" s="722">
        <v>2.5755699999999999</v>
      </c>
      <c r="I2961" s="722">
        <v>200</v>
      </c>
      <c r="J2961" s="722">
        <v>94.24</v>
      </c>
      <c r="K2961" s="723">
        <v>242.7217168</v>
      </c>
    </row>
    <row r="2962" spans="2:11">
      <c r="B2962" s="486" t="str">
        <f>CONCATENATE(Tabela22[[#This Row],[Residencial / Não Residencial]]," - ",Tabela22[[#This Row],[Frequência]])</f>
        <v>Residencial - 3 vezes por semana</v>
      </c>
      <c r="C2962" s="486" t="s">
        <v>578</v>
      </c>
      <c r="D2962" s="443" t="s">
        <v>572</v>
      </c>
      <c r="E2962" s="443" t="s">
        <v>548</v>
      </c>
      <c r="F2962" s="443" t="s">
        <v>548</v>
      </c>
      <c r="G2962" s="722">
        <v>94.45</v>
      </c>
      <c r="H2962" s="722">
        <v>2.5755699999999999</v>
      </c>
      <c r="I2962" s="722">
        <v>200</v>
      </c>
      <c r="J2962" s="722">
        <v>94.45</v>
      </c>
      <c r="K2962" s="723">
        <v>243.2625865</v>
      </c>
    </row>
    <row r="2963" spans="2:11">
      <c r="B2963" s="486" t="str">
        <f>CONCATENATE(Tabela22[[#This Row],[Residencial / Não Residencial]]," - ",Tabela22[[#This Row],[Frequência]])</f>
        <v>Residencial - 3 vezes por semana</v>
      </c>
      <c r="C2963" s="486" t="s">
        <v>578</v>
      </c>
      <c r="D2963" s="443" t="s">
        <v>572</v>
      </c>
      <c r="E2963" s="443" t="s">
        <v>548</v>
      </c>
      <c r="F2963" s="443" t="s">
        <v>548</v>
      </c>
      <c r="G2963" s="722">
        <v>80.19</v>
      </c>
      <c r="H2963" s="722">
        <v>2.5755699999999999</v>
      </c>
      <c r="I2963" s="722">
        <v>200</v>
      </c>
      <c r="J2963" s="722">
        <v>80.19</v>
      </c>
      <c r="K2963" s="723">
        <v>206.5349583</v>
      </c>
    </row>
    <row r="2964" spans="2:11">
      <c r="B2964" s="486" t="str">
        <f>CONCATENATE(Tabela22[[#This Row],[Residencial / Não Residencial]]," - ",Tabela22[[#This Row],[Frequência]])</f>
        <v>Residencial - 3 vezes por semana</v>
      </c>
      <c r="C2964" s="486" t="s">
        <v>578</v>
      </c>
      <c r="D2964" s="443" t="s">
        <v>572</v>
      </c>
      <c r="E2964" s="443" t="s">
        <v>548</v>
      </c>
      <c r="F2964" s="443" t="s">
        <v>548</v>
      </c>
      <c r="G2964" s="722">
        <v>104.83</v>
      </c>
      <c r="H2964" s="722">
        <v>2.5755699999999999</v>
      </c>
      <c r="I2964" s="722">
        <v>200</v>
      </c>
      <c r="J2964" s="722">
        <v>104.83</v>
      </c>
      <c r="K2964" s="723">
        <v>269.99700309999997</v>
      </c>
    </row>
    <row r="2965" spans="2:11">
      <c r="B2965" s="486" t="str">
        <f>CONCATENATE(Tabela22[[#This Row],[Residencial / Não Residencial]]," - ",Tabela22[[#This Row],[Frequência]])</f>
        <v>Residencial - 3 vezes por semana</v>
      </c>
      <c r="C2965" s="486" t="s">
        <v>578</v>
      </c>
      <c r="D2965" s="443" t="s">
        <v>572</v>
      </c>
      <c r="E2965" s="443" t="s">
        <v>548</v>
      </c>
      <c r="F2965" s="443" t="s">
        <v>548</v>
      </c>
      <c r="G2965" s="722">
        <v>117</v>
      </c>
      <c r="H2965" s="722">
        <v>2.5755699999999999</v>
      </c>
      <c r="I2965" s="722">
        <v>200</v>
      </c>
      <c r="J2965" s="722">
        <v>117</v>
      </c>
      <c r="K2965" s="723">
        <v>301.34169000000003</v>
      </c>
    </row>
    <row r="2966" spans="2:11">
      <c r="B2966" s="486" t="str">
        <f>CONCATENATE(Tabela22[[#This Row],[Residencial / Não Residencial]]," - ",Tabela22[[#This Row],[Frequência]])</f>
        <v>Residencial - 3 vezes por semana</v>
      </c>
      <c r="C2966" s="486" t="s">
        <v>578</v>
      </c>
      <c r="D2966" s="443" t="s">
        <v>572</v>
      </c>
      <c r="E2966" s="443" t="s">
        <v>548</v>
      </c>
      <c r="F2966" s="443" t="s">
        <v>548</v>
      </c>
      <c r="G2966" s="722">
        <v>174.57</v>
      </c>
      <c r="H2966" s="722">
        <v>2.5755699999999999</v>
      </c>
      <c r="I2966" s="722">
        <v>200</v>
      </c>
      <c r="J2966" s="722">
        <v>174.57</v>
      </c>
      <c r="K2966" s="723">
        <v>449.61725489999998</v>
      </c>
    </row>
    <row r="2967" spans="2:11">
      <c r="B2967" s="486" t="str">
        <f>CONCATENATE(Tabela22[[#This Row],[Residencial / Não Residencial]]," - ",Tabela22[[#This Row],[Frequência]])</f>
        <v>Residencial - 3 vezes por semana</v>
      </c>
      <c r="C2967" s="486" t="s">
        <v>578</v>
      </c>
      <c r="D2967" s="443" t="s">
        <v>572</v>
      </c>
      <c r="E2967" s="443" t="s">
        <v>548</v>
      </c>
      <c r="F2967" s="443" t="s">
        <v>548</v>
      </c>
      <c r="G2967" s="722">
        <v>106.11</v>
      </c>
      <c r="H2967" s="722">
        <v>2.5755699999999999</v>
      </c>
      <c r="I2967" s="722">
        <v>200</v>
      </c>
      <c r="J2967" s="722">
        <v>106.11</v>
      </c>
      <c r="K2967" s="723">
        <v>273.29373270000002</v>
      </c>
    </row>
    <row r="2968" spans="2:11">
      <c r="B2968" s="486" t="str">
        <f>CONCATENATE(Tabela22[[#This Row],[Residencial / Não Residencial]]," - ",Tabela22[[#This Row],[Frequência]])</f>
        <v>Residencial - 3 vezes por semana</v>
      </c>
      <c r="C2968" s="486" t="s">
        <v>578</v>
      </c>
      <c r="D2968" s="443" t="s">
        <v>572</v>
      </c>
      <c r="E2968" s="443" t="s">
        <v>548</v>
      </c>
      <c r="F2968" s="443" t="s">
        <v>548</v>
      </c>
      <c r="G2968" s="722">
        <v>97.5</v>
      </c>
      <c r="H2968" s="722">
        <v>2.5755699999999999</v>
      </c>
      <c r="I2968" s="722">
        <v>200</v>
      </c>
      <c r="J2968" s="722">
        <v>97.5</v>
      </c>
      <c r="K2968" s="723">
        <v>251.118075</v>
      </c>
    </row>
    <row r="2969" spans="2:11">
      <c r="B2969" s="486" t="str">
        <f>CONCATENATE(Tabela22[[#This Row],[Residencial / Não Residencial]]," - ",Tabela22[[#This Row],[Frequência]])</f>
        <v>Residencial - 3 vezes por semana</v>
      </c>
      <c r="C2969" s="486" t="s">
        <v>578</v>
      </c>
      <c r="D2969" s="443" t="s">
        <v>572</v>
      </c>
      <c r="E2969" s="443" t="s">
        <v>548</v>
      </c>
      <c r="F2969" s="443" t="s">
        <v>548</v>
      </c>
      <c r="G2969" s="722">
        <v>80</v>
      </c>
      <c r="H2969" s="722">
        <v>2.5755699999999999</v>
      </c>
      <c r="I2969" s="722">
        <v>200</v>
      </c>
      <c r="J2969" s="722">
        <v>80</v>
      </c>
      <c r="K2969" s="723">
        <v>206.04560000000001</v>
      </c>
    </row>
    <row r="2970" spans="2:11">
      <c r="B2970" s="486" t="str">
        <f>CONCATENATE(Tabela22[[#This Row],[Residencial / Não Residencial]]," - ",Tabela22[[#This Row],[Frequência]])</f>
        <v>Residencial - 3 vezes por semana</v>
      </c>
      <c r="C2970" s="486" t="s">
        <v>578</v>
      </c>
      <c r="D2970" s="443" t="s">
        <v>572</v>
      </c>
      <c r="E2970" s="443" t="s">
        <v>548</v>
      </c>
      <c r="F2970" s="443" t="s">
        <v>548</v>
      </c>
      <c r="G2970" s="722">
        <v>80</v>
      </c>
      <c r="H2970" s="722">
        <v>2.5755699999999999</v>
      </c>
      <c r="I2970" s="722">
        <v>200</v>
      </c>
      <c r="J2970" s="722">
        <v>80</v>
      </c>
      <c r="K2970" s="723">
        <v>206.04560000000001</v>
      </c>
    </row>
    <row r="2971" spans="2:11">
      <c r="B2971" s="486" t="str">
        <f>CONCATENATE(Tabela22[[#This Row],[Residencial / Não Residencial]]," - ",Tabela22[[#This Row],[Frequência]])</f>
        <v>Residencial - 3 vezes por semana</v>
      </c>
      <c r="C2971" s="486" t="s">
        <v>578</v>
      </c>
      <c r="D2971" s="443" t="s">
        <v>572</v>
      </c>
      <c r="E2971" s="443" t="s">
        <v>548</v>
      </c>
      <c r="F2971" s="443" t="s">
        <v>548</v>
      </c>
      <c r="G2971" s="722">
        <v>88</v>
      </c>
      <c r="H2971" s="722">
        <v>2.5755699999999999</v>
      </c>
      <c r="I2971" s="722">
        <v>200</v>
      </c>
      <c r="J2971" s="722">
        <v>88</v>
      </c>
      <c r="K2971" s="723">
        <v>226.65016</v>
      </c>
    </row>
    <row r="2972" spans="2:11">
      <c r="B2972" s="486" t="str">
        <f>CONCATENATE(Tabela22[[#This Row],[Residencial / Não Residencial]]," - ",Tabela22[[#This Row],[Frequência]])</f>
        <v>Residencial - 3 vezes por semana</v>
      </c>
      <c r="C2972" s="486" t="s">
        <v>578</v>
      </c>
      <c r="D2972" s="443" t="s">
        <v>572</v>
      </c>
      <c r="E2972" s="443" t="s">
        <v>548</v>
      </c>
      <c r="F2972" s="443" t="s">
        <v>548</v>
      </c>
      <c r="G2972" s="722">
        <v>103.8</v>
      </c>
      <c r="H2972" s="722">
        <v>2.5755699999999999</v>
      </c>
      <c r="I2972" s="722">
        <v>200</v>
      </c>
      <c r="J2972" s="722">
        <v>103.8</v>
      </c>
      <c r="K2972" s="723">
        <v>267.34416599999997</v>
      </c>
    </row>
    <row r="2973" spans="2:11">
      <c r="B2973" s="486" t="str">
        <f>CONCATENATE(Tabela22[[#This Row],[Residencial / Não Residencial]]," - ",Tabela22[[#This Row],[Frequência]])</f>
        <v>Residencial - 3 vezes por semana</v>
      </c>
      <c r="C2973" s="486" t="s">
        <v>578</v>
      </c>
      <c r="D2973" s="443" t="s">
        <v>572</v>
      </c>
      <c r="E2973" s="443" t="s">
        <v>548</v>
      </c>
      <c r="F2973" s="443" t="s">
        <v>548</v>
      </c>
      <c r="G2973" s="722">
        <v>74</v>
      </c>
      <c r="H2973" s="722">
        <v>2.5755699999999999</v>
      </c>
      <c r="I2973" s="722">
        <v>200</v>
      </c>
      <c r="J2973" s="722">
        <v>74</v>
      </c>
      <c r="K2973" s="723">
        <v>190.59218000000001</v>
      </c>
    </row>
    <row r="2974" spans="2:11">
      <c r="B2974" s="486" t="str">
        <f>CONCATENATE(Tabela22[[#This Row],[Residencial / Não Residencial]]," - ",Tabela22[[#This Row],[Frequência]])</f>
        <v>Residencial - 3 vezes por semana</v>
      </c>
      <c r="C2974" s="486" t="s">
        <v>578</v>
      </c>
      <c r="D2974" s="443" t="s">
        <v>572</v>
      </c>
      <c r="E2974" s="443" t="s">
        <v>548</v>
      </c>
      <c r="F2974" s="443" t="s">
        <v>548</v>
      </c>
      <c r="G2974" s="722">
        <v>70</v>
      </c>
      <c r="H2974" s="722">
        <v>2.5755699999999999</v>
      </c>
      <c r="I2974" s="722">
        <v>200</v>
      </c>
      <c r="J2974" s="722">
        <v>70</v>
      </c>
      <c r="K2974" s="723">
        <v>180.28989999999999</v>
      </c>
    </row>
    <row r="2975" spans="2:11">
      <c r="B2975" s="486" t="str">
        <f>CONCATENATE(Tabela22[[#This Row],[Residencial / Não Residencial]]," - ",Tabela22[[#This Row],[Frequência]])</f>
        <v>Residencial - 3 vezes por semana</v>
      </c>
      <c r="C2975" s="486" t="s">
        <v>578</v>
      </c>
      <c r="D2975" s="443" t="s">
        <v>572</v>
      </c>
      <c r="E2975" s="443" t="s">
        <v>548</v>
      </c>
      <c r="F2975" s="443" t="s">
        <v>548</v>
      </c>
      <c r="G2975" s="722">
        <v>127.73</v>
      </c>
      <c r="H2975" s="722">
        <v>2.5755699999999999</v>
      </c>
      <c r="I2975" s="722">
        <v>200</v>
      </c>
      <c r="J2975" s="722">
        <v>127.73</v>
      </c>
      <c r="K2975" s="723">
        <v>328.97755610000002</v>
      </c>
    </row>
    <row r="2976" spans="2:11">
      <c r="B2976" s="486" t="str">
        <f>CONCATENATE(Tabela22[[#This Row],[Residencial / Não Residencial]]," - ",Tabela22[[#This Row],[Frequência]])</f>
        <v>Residencial - 3 vezes por semana</v>
      </c>
      <c r="C2976" s="486" t="s">
        <v>578</v>
      </c>
      <c r="D2976" s="443" t="s">
        <v>572</v>
      </c>
      <c r="E2976" s="443" t="s">
        <v>548</v>
      </c>
      <c r="F2976" s="443" t="s">
        <v>548</v>
      </c>
      <c r="G2976" s="722">
        <v>129.97</v>
      </c>
      <c r="H2976" s="722">
        <v>2.5755699999999999</v>
      </c>
      <c r="I2976" s="722">
        <v>200</v>
      </c>
      <c r="J2976" s="722">
        <v>129.97</v>
      </c>
      <c r="K2976" s="723">
        <v>334.74683290000002</v>
      </c>
    </row>
    <row r="2977" spans="2:11">
      <c r="B2977" s="486" t="str">
        <f>CONCATENATE(Tabela22[[#This Row],[Residencial / Não Residencial]]," - ",Tabela22[[#This Row],[Frequência]])</f>
        <v>Residencial - 3 vezes por semana</v>
      </c>
      <c r="C2977" s="486" t="s">
        <v>578</v>
      </c>
      <c r="D2977" s="443" t="s">
        <v>572</v>
      </c>
      <c r="E2977" s="443" t="s">
        <v>548</v>
      </c>
      <c r="F2977" s="443" t="s">
        <v>548</v>
      </c>
      <c r="G2977" s="722">
        <v>63</v>
      </c>
      <c r="H2977" s="722">
        <v>2.5755699999999999</v>
      </c>
      <c r="I2977" s="722">
        <v>200</v>
      </c>
      <c r="J2977" s="722">
        <v>63</v>
      </c>
      <c r="K2977" s="723">
        <v>162.26091</v>
      </c>
    </row>
    <row r="2978" spans="2:11">
      <c r="B2978" s="486" t="str">
        <f>CONCATENATE(Tabela22[[#This Row],[Residencial / Não Residencial]]," - ",Tabela22[[#This Row],[Frequência]])</f>
        <v>Residencial - 3 vezes por semana</v>
      </c>
      <c r="C2978" s="486" t="s">
        <v>578</v>
      </c>
      <c r="D2978" s="443" t="s">
        <v>572</v>
      </c>
      <c r="E2978" s="443" t="s">
        <v>548</v>
      </c>
      <c r="F2978" s="443" t="s">
        <v>548</v>
      </c>
      <c r="G2978" s="722">
        <v>59</v>
      </c>
      <c r="H2978" s="722">
        <v>2.5755699999999999</v>
      </c>
      <c r="I2978" s="722">
        <v>200</v>
      </c>
      <c r="J2978" s="722">
        <v>59</v>
      </c>
      <c r="K2978" s="723">
        <v>151.95863</v>
      </c>
    </row>
    <row r="2979" spans="2:11">
      <c r="B2979" s="486" t="str">
        <f>CONCATENATE(Tabela22[[#This Row],[Residencial / Não Residencial]]," - ",Tabela22[[#This Row],[Frequência]])</f>
        <v>Residencial - 3 vezes por semana</v>
      </c>
      <c r="C2979" s="486" t="s">
        <v>578</v>
      </c>
      <c r="D2979" s="443" t="s">
        <v>572</v>
      </c>
      <c r="E2979" s="443" t="s">
        <v>548</v>
      </c>
      <c r="F2979" s="443" t="s">
        <v>548</v>
      </c>
      <c r="G2979" s="722">
        <v>99</v>
      </c>
      <c r="H2979" s="722">
        <v>2.5755699999999999</v>
      </c>
      <c r="I2979" s="722">
        <v>200</v>
      </c>
      <c r="J2979" s="722">
        <v>99</v>
      </c>
      <c r="K2979" s="723">
        <v>254.98142999999999</v>
      </c>
    </row>
    <row r="2980" spans="2:11">
      <c r="B2980" s="486" t="str">
        <f>CONCATENATE(Tabela22[[#This Row],[Residencial / Não Residencial]]," - ",Tabela22[[#This Row],[Frequência]])</f>
        <v>Residencial - 3 vezes por semana</v>
      </c>
      <c r="C2980" s="486" t="s">
        <v>578</v>
      </c>
      <c r="D2980" s="443" t="s">
        <v>572</v>
      </c>
      <c r="E2980" s="443" t="s">
        <v>548</v>
      </c>
      <c r="F2980" s="443" t="s">
        <v>548</v>
      </c>
      <c r="G2980" s="722">
        <v>101.25</v>
      </c>
      <c r="H2980" s="722">
        <v>2.5755699999999999</v>
      </c>
      <c r="I2980" s="722">
        <v>200</v>
      </c>
      <c r="J2980" s="722">
        <v>101.25</v>
      </c>
      <c r="K2980" s="723">
        <v>260.77646249999998</v>
      </c>
    </row>
    <row r="2981" spans="2:11">
      <c r="B2981" s="486" t="str">
        <f>CONCATENATE(Tabela22[[#This Row],[Residencial / Não Residencial]]," - ",Tabela22[[#This Row],[Frequência]])</f>
        <v>Residencial - 3 vezes por semana</v>
      </c>
      <c r="C2981" s="486" t="s">
        <v>578</v>
      </c>
      <c r="D2981" s="443" t="s">
        <v>572</v>
      </c>
      <c r="E2981" s="443" t="s">
        <v>548</v>
      </c>
      <c r="F2981" s="443" t="s">
        <v>548</v>
      </c>
      <c r="G2981" s="722">
        <v>31</v>
      </c>
      <c r="H2981" s="722">
        <v>2.5755699999999999</v>
      </c>
      <c r="I2981" s="722">
        <v>200</v>
      </c>
      <c r="J2981" s="722">
        <v>31</v>
      </c>
      <c r="K2981" s="723">
        <v>79.842669999999998</v>
      </c>
    </row>
    <row r="2982" spans="2:11">
      <c r="B2982" s="486" t="str">
        <f>CONCATENATE(Tabela22[[#This Row],[Residencial / Não Residencial]]," - ",Tabela22[[#This Row],[Frequência]])</f>
        <v>Residencial - 3 vezes por semana</v>
      </c>
      <c r="C2982" s="486" t="s">
        <v>578</v>
      </c>
      <c r="D2982" s="443" t="s">
        <v>572</v>
      </c>
      <c r="E2982" s="443" t="s">
        <v>548</v>
      </c>
      <c r="F2982" s="443" t="s">
        <v>548</v>
      </c>
      <c r="G2982" s="722">
        <v>62</v>
      </c>
      <c r="H2982" s="722">
        <v>2.5755699999999999</v>
      </c>
      <c r="I2982" s="722">
        <v>200</v>
      </c>
      <c r="J2982" s="722">
        <v>62</v>
      </c>
      <c r="K2982" s="723">
        <v>159.68534</v>
      </c>
    </row>
    <row r="2983" spans="2:11">
      <c r="B2983" s="486" t="str">
        <f>CONCATENATE(Tabela22[[#This Row],[Residencial / Não Residencial]]," - ",Tabela22[[#This Row],[Frequência]])</f>
        <v>Residencial - 3 vezes por semana</v>
      </c>
      <c r="C2983" s="486" t="s">
        <v>578</v>
      </c>
      <c r="D2983" s="443" t="s">
        <v>572</v>
      </c>
      <c r="E2983" s="443" t="s">
        <v>548</v>
      </c>
      <c r="F2983" s="443" t="s">
        <v>548</v>
      </c>
      <c r="G2983" s="722">
        <v>30</v>
      </c>
      <c r="H2983" s="722">
        <v>2.5755699999999999</v>
      </c>
      <c r="I2983" s="722">
        <v>200</v>
      </c>
      <c r="J2983" s="722">
        <v>30</v>
      </c>
      <c r="K2983" s="723">
        <v>77.267099999999999</v>
      </c>
    </row>
    <row r="2984" spans="2:11">
      <c r="B2984" s="486" t="str">
        <f>CONCATENATE(Tabela22[[#This Row],[Residencial / Não Residencial]]," - ",Tabela22[[#This Row],[Frequência]])</f>
        <v>Residencial - 3 vezes por semana</v>
      </c>
      <c r="C2984" s="486" t="s">
        <v>578</v>
      </c>
      <c r="D2984" s="443" t="s">
        <v>572</v>
      </c>
      <c r="E2984" s="443" t="s">
        <v>548</v>
      </c>
      <c r="F2984" s="443" t="s">
        <v>548</v>
      </c>
      <c r="G2984" s="722">
        <v>96</v>
      </c>
      <c r="H2984" s="722">
        <v>2.5755699999999999</v>
      </c>
      <c r="I2984" s="722">
        <v>200</v>
      </c>
      <c r="J2984" s="722">
        <v>96</v>
      </c>
      <c r="K2984" s="723">
        <v>247.25471999999999</v>
      </c>
    </row>
    <row r="2985" spans="2:11">
      <c r="B2985" s="486" t="str">
        <f>CONCATENATE(Tabela22[[#This Row],[Residencial / Não Residencial]]," - ",Tabela22[[#This Row],[Frequência]])</f>
        <v>Residencial - 3 vezes por semana</v>
      </c>
      <c r="C2985" s="486" t="s">
        <v>578</v>
      </c>
      <c r="D2985" s="443" t="s">
        <v>572</v>
      </c>
      <c r="E2985" s="443" t="s">
        <v>548</v>
      </c>
      <c r="F2985" s="443" t="s">
        <v>548</v>
      </c>
      <c r="G2985" s="722">
        <v>102.76</v>
      </c>
      <c r="H2985" s="722">
        <v>2.5755699999999999</v>
      </c>
      <c r="I2985" s="722">
        <v>200</v>
      </c>
      <c r="J2985" s="722">
        <v>102.76</v>
      </c>
      <c r="K2985" s="723">
        <v>264.66557319999998</v>
      </c>
    </row>
    <row r="2986" spans="2:11">
      <c r="B2986" s="486" t="str">
        <f>CONCATENATE(Tabela22[[#This Row],[Residencial / Não Residencial]]," - ",Tabela22[[#This Row],[Frequência]])</f>
        <v>Residencial - 3 vezes por semana</v>
      </c>
      <c r="C2986" s="486" t="s">
        <v>578</v>
      </c>
      <c r="D2986" s="443" t="s">
        <v>572</v>
      </c>
      <c r="E2986" s="443" t="s">
        <v>548</v>
      </c>
      <c r="F2986" s="443" t="s">
        <v>548</v>
      </c>
      <c r="G2986" s="722">
        <v>71</v>
      </c>
      <c r="H2986" s="722">
        <v>2.5755699999999999</v>
      </c>
      <c r="I2986" s="722">
        <v>200</v>
      </c>
      <c r="J2986" s="722">
        <v>71</v>
      </c>
      <c r="K2986" s="723">
        <v>182.86546999999999</v>
      </c>
    </row>
    <row r="2987" spans="2:11">
      <c r="B2987" s="486" t="str">
        <f>CONCATENATE(Tabela22[[#This Row],[Residencial / Não Residencial]]," - ",Tabela22[[#This Row],[Frequência]])</f>
        <v>Não Residencial - 3 vezes por semana</v>
      </c>
      <c r="C2987" s="486" t="s">
        <v>578</v>
      </c>
      <c r="D2987" s="443" t="s">
        <v>568</v>
      </c>
      <c r="E2987" s="443" t="s">
        <v>569</v>
      </c>
      <c r="F2987" s="443" t="s">
        <v>550</v>
      </c>
      <c r="G2987" s="722">
        <v>123.75</v>
      </c>
      <c r="H2987" s="722">
        <v>3.9677699999999998</v>
      </c>
      <c r="I2987" s="722">
        <v>300</v>
      </c>
      <c r="J2987" s="722">
        <v>123.75</v>
      </c>
      <c r="K2987" s="723">
        <v>491.01153749999997</v>
      </c>
    </row>
    <row r="2988" spans="2:11">
      <c r="B2988" s="486" t="str">
        <f>CONCATENATE(Tabela22[[#This Row],[Residencial / Não Residencial]]," - ",Tabela22[[#This Row],[Frequência]])</f>
        <v>Não Residencial - 3 vezes por semana</v>
      </c>
      <c r="C2988" s="486" t="s">
        <v>578</v>
      </c>
      <c r="D2988" s="443" t="s">
        <v>568</v>
      </c>
      <c r="E2988" s="443" t="s">
        <v>569</v>
      </c>
      <c r="F2988" s="443" t="s">
        <v>550</v>
      </c>
      <c r="G2988" s="722">
        <v>190.15</v>
      </c>
      <c r="H2988" s="722">
        <v>3.9677699999999998</v>
      </c>
      <c r="I2988" s="722">
        <v>300</v>
      </c>
      <c r="J2988" s="722">
        <v>190.15</v>
      </c>
      <c r="K2988" s="723">
        <v>754.47146550000002</v>
      </c>
    </row>
    <row r="2989" spans="2:11">
      <c r="B2989" s="486" t="str">
        <f>CONCATENATE(Tabela22[[#This Row],[Residencial / Não Residencial]]," - ",Tabela22[[#This Row],[Frequência]])</f>
        <v>Não Residencial - 3 vezes por semana</v>
      </c>
      <c r="C2989" s="486" t="s">
        <v>578</v>
      </c>
      <c r="D2989" s="443" t="s">
        <v>574</v>
      </c>
      <c r="E2989" s="443" t="s">
        <v>569</v>
      </c>
      <c r="F2989" s="443" t="s">
        <v>550</v>
      </c>
      <c r="G2989" s="722">
        <v>889.5</v>
      </c>
      <c r="H2989" s="722">
        <v>3.9677699999999998</v>
      </c>
      <c r="I2989" s="722">
        <v>300</v>
      </c>
      <c r="J2989" s="722">
        <v>300</v>
      </c>
      <c r="K2989" s="723">
        <v>1190.3309999999999</v>
      </c>
    </row>
    <row r="2990" spans="2:11">
      <c r="B2990" s="486" t="str">
        <f>CONCATENATE(Tabela22[[#This Row],[Residencial / Não Residencial]]," - ",Tabela22[[#This Row],[Frequência]])</f>
        <v>Residencial - 3 vezes por semana</v>
      </c>
      <c r="C2990" s="486" t="s">
        <v>578</v>
      </c>
      <c r="D2990" s="443" t="s">
        <v>572</v>
      </c>
      <c r="E2990" s="443" t="s">
        <v>548</v>
      </c>
      <c r="F2990" s="443" t="s">
        <v>548</v>
      </c>
      <c r="G2990" s="722">
        <v>279</v>
      </c>
      <c r="H2990" s="722">
        <v>2.5755699999999999</v>
      </c>
      <c r="I2990" s="722">
        <v>200</v>
      </c>
      <c r="J2990" s="722">
        <v>200</v>
      </c>
      <c r="K2990" s="723">
        <v>515.11400000000003</v>
      </c>
    </row>
    <row r="2991" spans="2:11">
      <c r="B2991" s="486" t="str">
        <f>CONCATENATE(Tabela22[[#This Row],[Residencial / Não Residencial]]," - ",Tabela22[[#This Row],[Frequência]])</f>
        <v>Não Residencial - 3 vezes por semana</v>
      </c>
      <c r="C2991" s="486" t="s">
        <v>578</v>
      </c>
      <c r="D2991" s="443" t="s">
        <v>574</v>
      </c>
      <c r="E2991" s="443" t="s">
        <v>569</v>
      </c>
      <c r="F2991" s="443" t="s">
        <v>550</v>
      </c>
      <c r="G2991" s="722">
        <v>3235.33</v>
      </c>
      <c r="H2991" s="722">
        <v>3.9677699999999998</v>
      </c>
      <c r="I2991" s="722">
        <v>300</v>
      </c>
      <c r="J2991" s="722">
        <v>300</v>
      </c>
      <c r="K2991" s="723">
        <v>1190.3309999999999</v>
      </c>
    </row>
    <row r="2992" spans="2:11">
      <c r="B2992" s="486" t="str">
        <f>CONCATENATE(Tabela22[[#This Row],[Residencial / Não Residencial]]," - ",Tabela22[[#This Row],[Frequência]])</f>
        <v>Residencial - 3 vezes por semana</v>
      </c>
      <c r="C2992" s="486" t="s">
        <v>578</v>
      </c>
      <c r="D2992" s="443" t="s">
        <v>572</v>
      </c>
      <c r="E2992" s="443" t="s">
        <v>548</v>
      </c>
      <c r="F2992" s="443" t="s">
        <v>548</v>
      </c>
      <c r="G2992" s="722">
        <v>189.61</v>
      </c>
      <c r="H2992" s="722">
        <v>2.5755699999999999</v>
      </c>
      <c r="I2992" s="722">
        <v>200</v>
      </c>
      <c r="J2992" s="722">
        <v>189.61</v>
      </c>
      <c r="K2992" s="723">
        <v>488.35382770000001</v>
      </c>
    </row>
    <row r="2993" spans="2:11">
      <c r="B2993" s="486" t="str">
        <f>CONCATENATE(Tabela22[[#This Row],[Residencial / Não Residencial]]," - ",Tabela22[[#This Row],[Frequência]])</f>
        <v>Residencial - 3 vezes por semana</v>
      </c>
      <c r="C2993" s="486" t="s">
        <v>578</v>
      </c>
      <c r="D2993" s="443" t="s">
        <v>572</v>
      </c>
      <c r="E2993" s="443" t="s">
        <v>548</v>
      </c>
      <c r="F2993" s="443" t="s">
        <v>548</v>
      </c>
      <c r="G2993" s="722">
        <v>54.69</v>
      </c>
      <c r="H2993" s="722">
        <v>2.5755699999999999</v>
      </c>
      <c r="I2993" s="722">
        <v>200</v>
      </c>
      <c r="J2993" s="722">
        <v>54.69</v>
      </c>
      <c r="K2993" s="723">
        <v>140.85792330000001</v>
      </c>
    </row>
    <row r="2994" spans="2:11">
      <c r="B2994" s="486" t="str">
        <f>CONCATENATE(Tabela22[[#This Row],[Residencial / Não Residencial]]," - ",Tabela22[[#This Row],[Frequência]])</f>
        <v>Residencial - 3 vezes por semana</v>
      </c>
      <c r="C2994" s="486" t="s">
        <v>578</v>
      </c>
      <c r="D2994" s="443" t="s">
        <v>572</v>
      </c>
      <c r="E2994" s="443" t="s">
        <v>548</v>
      </c>
      <c r="F2994" s="443" t="s">
        <v>548</v>
      </c>
      <c r="G2994" s="722">
        <v>61</v>
      </c>
      <c r="H2994" s="722">
        <v>2.5755699999999999</v>
      </c>
      <c r="I2994" s="722">
        <v>200</v>
      </c>
      <c r="J2994" s="722">
        <v>61</v>
      </c>
      <c r="K2994" s="723">
        <v>157.10977</v>
      </c>
    </row>
    <row r="2995" spans="2:11">
      <c r="B2995" s="486" t="str">
        <f>CONCATENATE(Tabela22[[#This Row],[Residencial / Não Residencial]]," - ",Tabela22[[#This Row],[Frequência]])</f>
        <v>Residencial - 3 vezes por semana</v>
      </c>
      <c r="C2995" s="486" t="s">
        <v>578</v>
      </c>
      <c r="D2995" s="443" t="s">
        <v>572</v>
      </c>
      <c r="E2995" s="443" t="s">
        <v>548</v>
      </c>
      <c r="F2995" s="443" t="s">
        <v>548</v>
      </c>
      <c r="G2995" s="722">
        <v>127.14</v>
      </c>
      <c r="H2995" s="722">
        <v>2.5755699999999999</v>
      </c>
      <c r="I2995" s="722">
        <v>200</v>
      </c>
      <c r="J2995" s="722">
        <v>127.14</v>
      </c>
      <c r="K2995" s="723">
        <v>327.4579698</v>
      </c>
    </row>
    <row r="2996" spans="2:11">
      <c r="B2996" s="486" t="str">
        <f>CONCATENATE(Tabela22[[#This Row],[Residencial / Não Residencial]]," - ",Tabela22[[#This Row],[Frequência]])</f>
        <v>Residencial - 3 vezes por semana</v>
      </c>
      <c r="C2996" s="486" t="s">
        <v>578</v>
      </c>
      <c r="D2996" s="443" t="s">
        <v>574</v>
      </c>
      <c r="E2996" s="443" t="s">
        <v>575</v>
      </c>
      <c r="F2996" s="443" t="s">
        <v>548</v>
      </c>
      <c r="G2996" s="722">
        <v>27</v>
      </c>
      <c r="H2996" s="722">
        <v>2.5755699999999999</v>
      </c>
      <c r="I2996" s="722">
        <v>200</v>
      </c>
      <c r="J2996" s="722">
        <v>27.027027027027</v>
      </c>
      <c r="K2996" s="723">
        <v>69.61</v>
      </c>
    </row>
    <row r="2997" spans="2:11">
      <c r="B2997" s="486" t="str">
        <f>CONCATENATE(Tabela22[[#This Row],[Residencial / Não Residencial]]," - ",Tabela22[[#This Row],[Frequência]])</f>
        <v>Residencial - 3 vezes por semana</v>
      </c>
      <c r="C2997" s="486" t="s">
        <v>578</v>
      </c>
      <c r="D2997" s="443" t="s">
        <v>572</v>
      </c>
      <c r="E2997" s="443" t="s">
        <v>548</v>
      </c>
      <c r="F2997" s="443" t="s">
        <v>548</v>
      </c>
      <c r="G2997" s="722">
        <v>69</v>
      </c>
      <c r="H2997" s="722">
        <v>2.5755699999999999</v>
      </c>
      <c r="I2997" s="722">
        <v>200</v>
      </c>
      <c r="J2997" s="722">
        <v>69</v>
      </c>
      <c r="K2997" s="723">
        <v>177.71432999999999</v>
      </c>
    </row>
    <row r="2998" spans="2:11">
      <c r="B2998" s="486" t="str">
        <f>CONCATENATE(Tabela22[[#This Row],[Residencial / Não Residencial]]," - ",Tabela22[[#This Row],[Frequência]])</f>
        <v>Residencial - 3 vezes por semana</v>
      </c>
      <c r="C2998" s="486" t="s">
        <v>578</v>
      </c>
      <c r="D2998" s="443" t="s">
        <v>572</v>
      </c>
      <c r="E2998" s="443" t="s">
        <v>548</v>
      </c>
      <c r="F2998" s="443" t="s">
        <v>548</v>
      </c>
      <c r="G2998" s="722">
        <v>97</v>
      </c>
      <c r="H2998" s="722">
        <v>2.5755699999999999</v>
      </c>
      <c r="I2998" s="722">
        <v>200</v>
      </c>
      <c r="J2998" s="722">
        <v>97</v>
      </c>
      <c r="K2998" s="723">
        <v>249.83028999999999</v>
      </c>
    </row>
    <row r="2999" spans="2:11">
      <c r="B2999" s="486" t="str">
        <f>CONCATENATE(Tabela22[[#This Row],[Residencial / Não Residencial]]," - ",Tabela22[[#This Row],[Frequência]])</f>
        <v>Residencial - 3 vezes por semana</v>
      </c>
      <c r="C2999" s="486" t="s">
        <v>578</v>
      </c>
      <c r="D2999" s="443" t="s">
        <v>572</v>
      </c>
      <c r="E2999" s="443" t="s">
        <v>548</v>
      </c>
      <c r="F2999" s="443" t="s">
        <v>548</v>
      </c>
      <c r="G2999" s="722">
        <v>454.53</v>
      </c>
      <c r="H2999" s="722">
        <v>2.5755699999999999</v>
      </c>
      <c r="I2999" s="722">
        <v>200</v>
      </c>
      <c r="J2999" s="722">
        <v>200</v>
      </c>
      <c r="K2999" s="723">
        <v>515.11400000000003</v>
      </c>
    </row>
    <row r="3000" spans="2:11">
      <c r="B3000" s="486" t="str">
        <f>CONCATENATE(Tabela22[[#This Row],[Residencial / Não Residencial]]," - ",Tabela22[[#This Row],[Frequência]])</f>
        <v>Residencial - 3 vezes por semana</v>
      </c>
      <c r="C3000" s="486" t="s">
        <v>578</v>
      </c>
      <c r="D3000" s="443" t="s">
        <v>572</v>
      </c>
      <c r="E3000" s="443" t="s">
        <v>548</v>
      </c>
      <c r="F3000" s="443" t="s">
        <v>548</v>
      </c>
      <c r="G3000" s="722">
        <v>304</v>
      </c>
      <c r="H3000" s="722">
        <v>2.5755699999999999</v>
      </c>
      <c r="I3000" s="722">
        <v>200</v>
      </c>
      <c r="J3000" s="722">
        <v>200</v>
      </c>
      <c r="K3000" s="723">
        <v>515.11400000000003</v>
      </c>
    </row>
    <row r="3001" spans="2:11">
      <c r="B3001" s="486" t="str">
        <f>CONCATENATE(Tabela22[[#This Row],[Residencial / Não Residencial]]," - ",Tabela22[[#This Row],[Frequência]])</f>
        <v>Não Residencial - 3 vezes por semana</v>
      </c>
      <c r="C3001" s="486" t="s">
        <v>578</v>
      </c>
      <c r="D3001" s="443" t="s">
        <v>574</v>
      </c>
      <c r="E3001" s="443" t="s">
        <v>570</v>
      </c>
      <c r="F3001" s="443" t="s">
        <v>550</v>
      </c>
      <c r="G3001" s="722">
        <v>300</v>
      </c>
      <c r="H3001" s="722">
        <v>3.9677699999999998</v>
      </c>
      <c r="I3001" s="722">
        <v>300</v>
      </c>
      <c r="J3001" s="722">
        <v>300</v>
      </c>
      <c r="K3001" s="723">
        <v>1190.3309999999999</v>
      </c>
    </row>
    <row r="3002" spans="2:11">
      <c r="B3002" s="486" t="str">
        <f>CONCATENATE(Tabela22[[#This Row],[Residencial / Não Residencial]]," - ",Tabela22[[#This Row],[Frequência]])</f>
        <v>Residencial - 3 vezes por semana</v>
      </c>
      <c r="C3002" s="486" t="s">
        <v>578</v>
      </c>
      <c r="D3002" s="443" t="s">
        <v>572</v>
      </c>
      <c r="E3002" s="443" t="s">
        <v>548</v>
      </c>
      <c r="F3002" s="443" t="s">
        <v>548</v>
      </c>
      <c r="G3002" s="722">
        <v>92</v>
      </c>
      <c r="H3002" s="722">
        <v>2.5755699999999999</v>
      </c>
      <c r="I3002" s="722">
        <v>200</v>
      </c>
      <c r="J3002" s="722">
        <v>92</v>
      </c>
      <c r="K3002" s="723">
        <v>236.95244</v>
      </c>
    </row>
    <row r="3003" spans="2:11">
      <c r="B3003" s="486" t="str">
        <f>CONCATENATE(Tabela22[[#This Row],[Residencial / Não Residencial]]," - ",Tabela22[[#This Row],[Frequência]])</f>
        <v>Não Residencial - 3 vezes por semana</v>
      </c>
      <c r="C3003" s="486" t="s">
        <v>578</v>
      </c>
      <c r="D3003" s="443" t="s">
        <v>572</v>
      </c>
      <c r="E3003" s="443" t="s">
        <v>569</v>
      </c>
      <c r="F3003" s="443" t="s">
        <v>550</v>
      </c>
      <c r="G3003" s="722">
        <v>66</v>
      </c>
      <c r="H3003" s="722">
        <v>3.9677699999999998</v>
      </c>
      <c r="I3003" s="722">
        <v>300</v>
      </c>
      <c r="J3003" s="722">
        <v>66</v>
      </c>
      <c r="K3003" s="723">
        <v>261.87281999999999</v>
      </c>
    </row>
    <row r="3004" spans="2:11">
      <c r="B3004" s="486" t="str">
        <f>CONCATENATE(Tabela22[[#This Row],[Residencial / Não Residencial]]," - ",Tabela22[[#This Row],[Frequência]])</f>
        <v>Residencial - 3 vezes por semana</v>
      </c>
      <c r="C3004" s="486" t="s">
        <v>578</v>
      </c>
      <c r="D3004" s="443" t="s">
        <v>572</v>
      </c>
      <c r="E3004" s="443" t="s">
        <v>548</v>
      </c>
      <c r="F3004" s="443" t="s">
        <v>548</v>
      </c>
      <c r="G3004" s="722">
        <v>154.77000000000001</v>
      </c>
      <c r="H3004" s="722">
        <v>2.5755699999999999</v>
      </c>
      <c r="I3004" s="722">
        <v>200</v>
      </c>
      <c r="J3004" s="722">
        <v>154.77000000000001</v>
      </c>
      <c r="K3004" s="723">
        <v>398.62096889999998</v>
      </c>
    </row>
    <row r="3005" spans="2:11">
      <c r="B3005" s="486" t="str">
        <f>CONCATENATE(Tabela22[[#This Row],[Residencial / Não Residencial]]," - ",Tabela22[[#This Row],[Frequência]])</f>
        <v>Residencial - 3 vezes por semana</v>
      </c>
      <c r="C3005" s="486" t="s">
        <v>578</v>
      </c>
      <c r="D3005" s="443" t="s">
        <v>572</v>
      </c>
      <c r="E3005" s="443" t="s">
        <v>548</v>
      </c>
      <c r="F3005" s="443" t="s">
        <v>548</v>
      </c>
      <c r="G3005" s="722">
        <v>63</v>
      </c>
      <c r="H3005" s="722">
        <v>2.5755699999999999</v>
      </c>
      <c r="I3005" s="722">
        <v>200</v>
      </c>
      <c r="J3005" s="722">
        <v>63</v>
      </c>
      <c r="K3005" s="723">
        <v>162.26091</v>
      </c>
    </row>
    <row r="3006" spans="2:11">
      <c r="B3006" s="486" t="str">
        <f>CONCATENATE(Tabela22[[#This Row],[Residencial / Não Residencial]]," - ",Tabela22[[#This Row],[Frequência]])</f>
        <v>Residencial - 3 vezes por semana</v>
      </c>
      <c r="C3006" s="486" t="s">
        <v>578</v>
      </c>
      <c r="D3006" s="443" t="s">
        <v>572</v>
      </c>
      <c r="E3006" s="443" t="s">
        <v>548</v>
      </c>
      <c r="F3006" s="443" t="s">
        <v>548</v>
      </c>
      <c r="G3006" s="722">
        <v>61.3</v>
      </c>
      <c r="H3006" s="722">
        <v>2.5755699999999999</v>
      </c>
      <c r="I3006" s="722">
        <v>200</v>
      </c>
      <c r="J3006" s="722">
        <v>61.3</v>
      </c>
      <c r="K3006" s="723">
        <v>157.882441</v>
      </c>
    </row>
    <row r="3007" spans="2:11">
      <c r="B3007" s="486" t="str">
        <f>CONCATENATE(Tabela22[[#This Row],[Residencial / Não Residencial]]," - ",Tabela22[[#This Row],[Frequência]])</f>
        <v>Residencial - 3 vezes por semana</v>
      </c>
      <c r="C3007" s="486" t="s">
        <v>578</v>
      </c>
      <c r="D3007" s="443" t="s">
        <v>572</v>
      </c>
      <c r="E3007" s="443" t="s">
        <v>548</v>
      </c>
      <c r="F3007" s="443" t="s">
        <v>548</v>
      </c>
      <c r="G3007" s="722">
        <v>71.400000000000006</v>
      </c>
      <c r="H3007" s="722">
        <v>2.5755699999999999</v>
      </c>
      <c r="I3007" s="722">
        <v>200</v>
      </c>
      <c r="J3007" s="722">
        <v>71.400000000000006</v>
      </c>
      <c r="K3007" s="723">
        <v>183.89569800000001</v>
      </c>
    </row>
    <row r="3008" spans="2:11">
      <c r="B3008" s="486" t="str">
        <f>CONCATENATE(Tabela22[[#This Row],[Residencial / Não Residencial]]," - ",Tabela22[[#This Row],[Frequência]])</f>
        <v>Residencial - 3 vezes por semana</v>
      </c>
      <c r="C3008" s="486" t="s">
        <v>578</v>
      </c>
      <c r="D3008" s="443" t="s">
        <v>572</v>
      </c>
      <c r="E3008" s="443" t="s">
        <v>548</v>
      </c>
      <c r="F3008" s="443" t="s">
        <v>548</v>
      </c>
      <c r="G3008" s="722">
        <v>92.68</v>
      </c>
      <c r="H3008" s="722">
        <v>2.5755699999999999</v>
      </c>
      <c r="I3008" s="722">
        <v>200</v>
      </c>
      <c r="J3008" s="722">
        <v>92.68</v>
      </c>
      <c r="K3008" s="723">
        <v>238.70382760000001</v>
      </c>
    </row>
    <row r="3009" spans="2:11">
      <c r="B3009" s="486" t="str">
        <f>CONCATENATE(Tabela22[[#This Row],[Residencial / Não Residencial]]," - ",Tabela22[[#This Row],[Frequência]])</f>
        <v>Residencial - 3 vezes por semana</v>
      </c>
      <c r="C3009" s="486" t="s">
        <v>578</v>
      </c>
      <c r="D3009" s="443" t="s">
        <v>572</v>
      </c>
      <c r="E3009" s="443" t="s">
        <v>548</v>
      </c>
      <c r="F3009" s="443" t="s">
        <v>548</v>
      </c>
      <c r="G3009" s="722">
        <v>118.05</v>
      </c>
      <c r="H3009" s="722">
        <v>2.5755699999999999</v>
      </c>
      <c r="I3009" s="722">
        <v>200</v>
      </c>
      <c r="J3009" s="722">
        <v>118.05</v>
      </c>
      <c r="K3009" s="723">
        <v>304.04603850000001</v>
      </c>
    </row>
    <row r="3010" spans="2:11">
      <c r="B3010" s="486" t="str">
        <f>CONCATENATE(Tabela22[[#This Row],[Residencial / Não Residencial]]," - ",Tabela22[[#This Row],[Frequência]])</f>
        <v>Residencial - 3 vezes por semana</v>
      </c>
      <c r="C3010" s="486" t="s">
        <v>578</v>
      </c>
      <c r="D3010" s="443" t="s">
        <v>572</v>
      </c>
      <c r="E3010" s="443" t="s">
        <v>548</v>
      </c>
      <c r="F3010" s="443" t="s">
        <v>548</v>
      </c>
      <c r="G3010" s="722">
        <v>211.19</v>
      </c>
      <c r="H3010" s="722">
        <v>2.5755699999999999</v>
      </c>
      <c r="I3010" s="722">
        <v>200</v>
      </c>
      <c r="J3010" s="722">
        <v>200</v>
      </c>
      <c r="K3010" s="723">
        <v>515.11400000000003</v>
      </c>
    </row>
    <row r="3011" spans="2:11">
      <c r="B3011" s="486" t="str">
        <f>CONCATENATE(Tabela22[[#This Row],[Residencial / Não Residencial]]," - ",Tabela22[[#This Row],[Frequência]])</f>
        <v>Residencial - 3 vezes por semana</v>
      </c>
      <c r="C3011" s="486" t="s">
        <v>578</v>
      </c>
      <c r="D3011" s="443" t="s">
        <v>572</v>
      </c>
      <c r="E3011" s="443" t="s">
        <v>548</v>
      </c>
      <c r="F3011" s="443" t="s">
        <v>548</v>
      </c>
      <c r="G3011" s="722">
        <v>88.33</v>
      </c>
      <c r="H3011" s="722">
        <v>2.5755699999999999</v>
      </c>
      <c r="I3011" s="722">
        <v>200</v>
      </c>
      <c r="J3011" s="722">
        <v>88.33</v>
      </c>
      <c r="K3011" s="723">
        <v>227.5000981</v>
      </c>
    </row>
    <row r="3012" spans="2:11">
      <c r="B3012" s="486" t="str">
        <f>CONCATENATE(Tabela22[[#This Row],[Residencial / Não Residencial]]," - ",Tabela22[[#This Row],[Frequência]])</f>
        <v>Residencial - 3 vezes por semana</v>
      </c>
      <c r="C3012" s="486" t="s">
        <v>578</v>
      </c>
      <c r="D3012" s="443" t="s">
        <v>572</v>
      </c>
      <c r="E3012" s="443" t="s">
        <v>548</v>
      </c>
      <c r="F3012" s="443" t="s">
        <v>548</v>
      </c>
      <c r="G3012" s="722">
        <v>286.63</v>
      </c>
      <c r="H3012" s="722">
        <v>2.5755699999999999</v>
      </c>
      <c r="I3012" s="722">
        <v>200</v>
      </c>
      <c r="J3012" s="722">
        <v>200</v>
      </c>
      <c r="K3012" s="723">
        <v>515.11400000000003</v>
      </c>
    </row>
    <row r="3013" spans="2:11">
      <c r="B3013" s="486" t="str">
        <f>CONCATENATE(Tabela22[[#This Row],[Residencial / Não Residencial]]," - ",Tabela22[[#This Row],[Frequência]])</f>
        <v>Residencial - 3 vezes por semana</v>
      </c>
      <c r="C3013" s="486" t="s">
        <v>578</v>
      </c>
      <c r="D3013" s="443" t="s">
        <v>572</v>
      </c>
      <c r="E3013" s="443" t="s">
        <v>548</v>
      </c>
      <c r="F3013" s="443" t="s">
        <v>548</v>
      </c>
      <c r="G3013" s="722">
        <v>70</v>
      </c>
      <c r="H3013" s="722">
        <v>2.5755699999999999</v>
      </c>
      <c r="I3013" s="722">
        <v>200</v>
      </c>
      <c r="J3013" s="722">
        <v>70</v>
      </c>
      <c r="K3013" s="723">
        <v>180.28989999999999</v>
      </c>
    </row>
    <row r="3014" spans="2:11">
      <c r="B3014" s="486" t="str">
        <f>CONCATENATE(Tabela22[[#This Row],[Residencial / Não Residencial]]," - ",Tabela22[[#This Row],[Frequência]])</f>
        <v>Residencial - 3 vezes por semana</v>
      </c>
      <c r="C3014" s="486" t="s">
        <v>578</v>
      </c>
      <c r="D3014" s="443" t="s">
        <v>572</v>
      </c>
      <c r="E3014" s="443" t="s">
        <v>548</v>
      </c>
      <c r="F3014" s="443" t="s">
        <v>548</v>
      </c>
      <c r="G3014" s="722">
        <v>175</v>
      </c>
      <c r="H3014" s="722">
        <v>2.5755699999999999</v>
      </c>
      <c r="I3014" s="722">
        <v>200</v>
      </c>
      <c r="J3014" s="722">
        <v>175</v>
      </c>
      <c r="K3014" s="723">
        <v>450.72474999999997</v>
      </c>
    </row>
    <row r="3015" spans="2:11">
      <c r="B3015" s="486" t="str">
        <f>CONCATENATE(Tabela22[[#This Row],[Residencial / Não Residencial]]," - ",Tabela22[[#This Row],[Frequência]])</f>
        <v>Residencial - 3 vezes por semana</v>
      </c>
      <c r="C3015" s="486" t="s">
        <v>578</v>
      </c>
      <c r="D3015" s="443" t="s">
        <v>572</v>
      </c>
      <c r="E3015" s="443" t="s">
        <v>548</v>
      </c>
      <c r="F3015" s="443" t="s">
        <v>548</v>
      </c>
      <c r="G3015" s="722">
        <v>115.44</v>
      </c>
      <c r="H3015" s="722">
        <v>2.5755699999999999</v>
      </c>
      <c r="I3015" s="722">
        <v>200</v>
      </c>
      <c r="J3015" s="722">
        <v>115.44</v>
      </c>
      <c r="K3015" s="723">
        <v>297.32380080000001</v>
      </c>
    </row>
    <row r="3016" spans="2:11">
      <c r="B3016" s="486" t="str">
        <f>CONCATENATE(Tabela22[[#This Row],[Residencial / Não Residencial]]," - ",Tabela22[[#This Row],[Frequência]])</f>
        <v>Residencial - 3 vezes por semana</v>
      </c>
      <c r="C3016" s="486" t="s">
        <v>578</v>
      </c>
      <c r="D3016" s="443" t="s">
        <v>572</v>
      </c>
      <c r="E3016" s="443" t="s">
        <v>548</v>
      </c>
      <c r="F3016" s="443" t="s">
        <v>548</v>
      </c>
      <c r="G3016" s="722">
        <v>242</v>
      </c>
      <c r="H3016" s="722">
        <v>2.5755699999999999</v>
      </c>
      <c r="I3016" s="722">
        <v>200</v>
      </c>
      <c r="J3016" s="722">
        <v>200</v>
      </c>
      <c r="K3016" s="723">
        <v>515.11400000000003</v>
      </c>
    </row>
    <row r="3017" spans="2:11">
      <c r="B3017" s="486" t="str">
        <f>CONCATENATE(Tabela22[[#This Row],[Residencial / Não Residencial]]," - ",Tabela22[[#This Row],[Frequência]])</f>
        <v>Residencial - 3 vezes por semana</v>
      </c>
      <c r="C3017" s="486" t="s">
        <v>578</v>
      </c>
      <c r="D3017" s="443" t="s">
        <v>572</v>
      </c>
      <c r="E3017" s="443" t="s">
        <v>548</v>
      </c>
      <c r="F3017" s="443" t="s">
        <v>548</v>
      </c>
      <c r="G3017" s="722">
        <v>70</v>
      </c>
      <c r="H3017" s="722">
        <v>2.5755699999999999</v>
      </c>
      <c r="I3017" s="722">
        <v>200</v>
      </c>
      <c r="J3017" s="722">
        <v>70</v>
      </c>
      <c r="K3017" s="723">
        <v>180.28989999999999</v>
      </c>
    </row>
    <row r="3018" spans="2:11">
      <c r="B3018" s="486" t="str">
        <f>CONCATENATE(Tabela22[[#This Row],[Residencial / Não Residencial]]," - ",Tabela22[[#This Row],[Frequência]])</f>
        <v>Residencial - 3 vezes por semana</v>
      </c>
      <c r="C3018" s="486" t="s">
        <v>578</v>
      </c>
      <c r="D3018" s="443" t="s">
        <v>572</v>
      </c>
      <c r="E3018" s="443" t="s">
        <v>548</v>
      </c>
      <c r="F3018" s="443" t="s">
        <v>548</v>
      </c>
      <c r="G3018" s="722">
        <v>39.090000000000003</v>
      </c>
      <c r="H3018" s="722">
        <v>2.5755699999999999</v>
      </c>
      <c r="I3018" s="722">
        <v>200</v>
      </c>
      <c r="J3018" s="722">
        <v>39.090000000000003</v>
      </c>
      <c r="K3018" s="723">
        <v>100.67903130000001</v>
      </c>
    </row>
    <row r="3019" spans="2:11">
      <c r="B3019" s="486" t="str">
        <f>CONCATENATE(Tabela22[[#This Row],[Residencial / Não Residencial]]," - ",Tabela22[[#This Row],[Frequência]])</f>
        <v>Residencial - 3 vezes por semana</v>
      </c>
      <c r="C3019" s="486" t="s">
        <v>578</v>
      </c>
      <c r="D3019" s="443" t="s">
        <v>572</v>
      </c>
      <c r="E3019" s="443" t="s">
        <v>548</v>
      </c>
      <c r="F3019" s="443" t="s">
        <v>548</v>
      </c>
      <c r="G3019" s="722">
        <v>63</v>
      </c>
      <c r="H3019" s="722">
        <v>2.5755699999999999</v>
      </c>
      <c r="I3019" s="722">
        <v>200</v>
      </c>
      <c r="J3019" s="722">
        <v>63</v>
      </c>
      <c r="K3019" s="723">
        <v>162.26091</v>
      </c>
    </row>
    <row r="3020" spans="2:11">
      <c r="B3020" s="486" t="str">
        <f>CONCATENATE(Tabela22[[#This Row],[Residencial / Não Residencial]]," - ",Tabela22[[#This Row],[Frequência]])</f>
        <v>Residencial - 3 vezes por semana</v>
      </c>
      <c r="C3020" s="486" t="s">
        <v>578</v>
      </c>
      <c r="D3020" s="443" t="s">
        <v>572</v>
      </c>
      <c r="E3020" s="443" t="s">
        <v>548</v>
      </c>
      <c r="F3020" s="443" t="s">
        <v>548</v>
      </c>
      <c r="G3020" s="722">
        <v>133</v>
      </c>
      <c r="H3020" s="722">
        <v>2.5755699999999999</v>
      </c>
      <c r="I3020" s="722">
        <v>200</v>
      </c>
      <c r="J3020" s="722">
        <v>133</v>
      </c>
      <c r="K3020" s="723">
        <v>342.55081000000001</v>
      </c>
    </row>
    <row r="3021" spans="2:11">
      <c r="B3021" s="486" t="str">
        <f>CONCATENATE(Tabela22[[#This Row],[Residencial / Não Residencial]]," - ",Tabela22[[#This Row],[Frequência]])</f>
        <v>Residencial - 3 vezes por semana</v>
      </c>
      <c r="C3021" s="486" t="s">
        <v>578</v>
      </c>
      <c r="D3021" s="443" t="s">
        <v>572</v>
      </c>
      <c r="E3021" s="443" t="s">
        <v>548</v>
      </c>
      <c r="F3021" s="443" t="s">
        <v>548</v>
      </c>
      <c r="G3021" s="722">
        <v>68.53</v>
      </c>
      <c r="H3021" s="722">
        <v>2.5755699999999999</v>
      </c>
      <c r="I3021" s="722">
        <v>200</v>
      </c>
      <c r="J3021" s="722">
        <v>68.53</v>
      </c>
      <c r="K3021" s="723">
        <v>176.5038121</v>
      </c>
    </row>
    <row r="3022" spans="2:11">
      <c r="B3022" s="486" t="str">
        <f>CONCATENATE(Tabela22[[#This Row],[Residencial / Não Residencial]]," - ",Tabela22[[#This Row],[Frequência]])</f>
        <v>Residencial - 3 vezes por semana</v>
      </c>
      <c r="C3022" s="486" t="s">
        <v>578</v>
      </c>
      <c r="D3022" s="443" t="s">
        <v>572</v>
      </c>
      <c r="E3022" s="443" t="s">
        <v>548</v>
      </c>
      <c r="F3022" s="443" t="s">
        <v>548</v>
      </c>
      <c r="G3022" s="722">
        <v>85.6</v>
      </c>
      <c r="H3022" s="722">
        <v>2.5755699999999999</v>
      </c>
      <c r="I3022" s="722">
        <v>200</v>
      </c>
      <c r="J3022" s="722">
        <v>85.6</v>
      </c>
      <c r="K3022" s="723">
        <v>220.46879200000001</v>
      </c>
    </row>
    <row r="3023" spans="2:11">
      <c r="B3023" s="486" t="str">
        <f>CONCATENATE(Tabela22[[#This Row],[Residencial / Não Residencial]]," - ",Tabela22[[#This Row],[Frequência]])</f>
        <v>Residencial - 3 vezes por semana</v>
      </c>
      <c r="C3023" s="486" t="s">
        <v>578</v>
      </c>
      <c r="D3023" s="443" t="s">
        <v>572</v>
      </c>
      <c r="E3023" s="443" t="s">
        <v>548</v>
      </c>
      <c r="F3023" s="443" t="s">
        <v>548</v>
      </c>
      <c r="G3023" s="722">
        <v>68.150000000000006</v>
      </c>
      <c r="H3023" s="722">
        <v>2.5755699999999999</v>
      </c>
      <c r="I3023" s="722">
        <v>200</v>
      </c>
      <c r="J3023" s="722">
        <v>68.150000000000006</v>
      </c>
      <c r="K3023" s="723">
        <v>175.52509549999999</v>
      </c>
    </row>
    <row r="3024" spans="2:11">
      <c r="B3024" s="486" t="str">
        <f>CONCATENATE(Tabela22[[#This Row],[Residencial / Não Residencial]]," - ",Tabela22[[#This Row],[Frequência]])</f>
        <v>Residencial - 3 vezes por semana</v>
      </c>
      <c r="C3024" s="486" t="s">
        <v>578</v>
      </c>
      <c r="D3024" s="443" t="s">
        <v>572</v>
      </c>
      <c r="E3024" s="443" t="s">
        <v>548</v>
      </c>
      <c r="F3024" s="443" t="s">
        <v>548</v>
      </c>
      <c r="G3024" s="722">
        <v>146.76</v>
      </c>
      <c r="H3024" s="722">
        <v>2.5755699999999999</v>
      </c>
      <c r="I3024" s="722">
        <v>200</v>
      </c>
      <c r="J3024" s="722">
        <v>146.76</v>
      </c>
      <c r="K3024" s="723">
        <v>377.9906532</v>
      </c>
    </row>
    <row r="3025" spans="2:11">
      <c r="B3025" s="486" t="str">
        <f>CONCATENATE(Tabela22[[#This Row],[Residencial / Não Residencial]]," - ",Tabela22[[#This Row],[Frequência]])</f>
        <v>Residencial - 3 vezes por semana</v>
      </c>
      <c r="C3025" s="486" t="s">
        <v>578</v>
      </c>
      <c r="D3025" s="443" t="s">
        <v>572</v>
      </c>
      <c r="E3025" s="443" t="s">
        <v>548</v>
      </c>
      <c r="F3025" s="443" t="s">
        <v>548</v>
      </c>
      <c r="G3025" s="722">
        <v>103.2</v>
      </c>
      <c r="H3025" s="722">
        <v>2.5755699999999999</v>
      </c>
      <c r="I3025" s="722">
        <v>200</v>
      </c>
      <c r="J3025" s="722">
        <v>103.2</v>
      </c>
      <c r="K3025" s="723">
        <v>265.79882400000002</v>
      </c>
    </row>
    <row r="3026" spans="2:11">
      <c r="B3026" s="486" t="str">
        <f>CONCATENATE(Tabela22[[#This Row],[Residencial / Não Residencial]]," - ",Tabela22[[#This Row],[Frequência]])</f>
        <v>Residencial - 3 vezes por semana</v>
      </c>
      <c r="C3026" s="486" t="s">
        <v>578</v>
      </c>
      <c r="D3026" s="443" t="s">
        <v>572</v>
      </c>
      <c r="E3026" s="443" t="s">
        <v>548</v>
      </c>
      <c r="F3026" s="443" t="s">
        <v>548</v>
      </c>
      <c r="G3026" s="722">
        <v>66</v>
      </c>
      <c r="H3026" s="722">
        <v>2.5755699999999999</v>
      </c>
      <c r="I3026" s="722">
        <v>200</v>
      </c>
      <c r="J3026" s="722">
        <v>66</v>
      </c>
      <c r="K3026" s="723">
        <v>169.98761999999999</v>
      </c>
    </row>
    <row r="3027" spans="2:11">
      <c r="B3027" s="486" t="str">
        <f>CONCATENATE(Tabela22[[#This Row],[Residencial / Não Residencial]]," - ",Tabela22[[#This Row],[Frequência]])</f>
        <v>Residencial - 3 vezes por semana</v>
      </c>
      <c r="C3027" s="486" t="s">
        <v>578</v>
      </c>
      <c r="D3027" s="443" t="s">
        <v>572</v>
      </c>
      <c r="E3027" s="443" t="s">
        <v>548</v>
      </c>
      <c r="F3027" s="443" t="s">
        <v>548</v>
      </c>
      <c r="G3027" s="722">
        <v>219.3</v>
      </c>
      <c r="H3027" s="722">
        <v>2.5755699999999999</v>
      </c>
      <c r="I3027" s="722">
        <v>200</v>
      </c>
      <c r="J3027" s="722">
        <v>200</v>
      </c>
      <c r="K3027" s="723">
        <v>515.11400000000003</v>
      </c>
    </row>
    <row r="3028" spans="2:11">
      <c r="B3028" s="486" t="str">
        <f>CONCATENATE(Tabela22[[#This Row],[Residencial / Não Residencial]]," - ",Tabela22[[#This Row],[Frequência]])</f>
        <v>Residencial - 3 vezes por semana</v>
      </c>
      <c r="C3028" s="486" t="s">
        <v>578</v>
      </c>
      <c r="D3028" s="443" t="s">
        <v>572</v>
      </c>
      <c r="E3028" s="443" t="s">
        <v>548</v>
      </c>
      <c r="F3028" s="443" t="s">
        <v>548</v>
      </c>
      <c r="G3028" s="722">
        <v>135</v>
      </c>
      <c r="H3028" s="722">
        <v>2.5755699999999999</v>
      </c>
      <c r="I3028" s="722">
        <v>200</v>
      </c>
      <c r="J3028" s="722">
        <v>135</v>
      </c>
      <c r="K3028" s="723">
        <v>347.70195000000001</v>
      </c>
    </row>
    <row r="3029" spans="2:11">
      <c r="B3029" s="486" t="str">
        <f>CONCATENATE(Tabela22[[#This Row],[Residencial / Não Residencial]]," - ",Tabela22[[#This Row],[Frequência]])</f>
        <v>Residencial - 3 vezes por semana</v>
      </c>
      <c r="C3029" s="486" t="s">
        <v>578</v>
      </c>
      <c r="D3029" s="443" t="s">
        <v>572</v>
      </c>
      <c r="E3029" s="443" t="s">
        <v>548</v>
      </c>
      <c r="F3029" s="443" t="s">
        <v>548</v>
      </c>
      <c r="G3029" s="722">
        <v>227.42</v>
      </c>
      <c r="H3029" s="722">
        <v>2.5755699999999999</v>
      </c>
      <c r="I3029" s="722">
        <v>200</v>
      </c>
      <c r="J3029" s="722">
        <v>200</v>
      </c>
      <c r="K3029" s="723">
        <v>515.11400000000003</v>
      </c>
    </row>
    <row r="3030" spans="2:11">
      <c r="B3030" s="486" t="str">
        <f>CONCATENATE(Tabela22[[#This Row],[Residencial / Não Residencial]]," - ",Tabela22[[#This Row],[Frequência]])</f>
        <v>Residencial - 3 vezes por semana</v>
      </c>
      <c r="C3030" s="486" t="s">
        <v>578</v>
      </c>
      <c r="D3030" s="443" t="s">
        <v>572</v>
      </c>
      <c r="E3030" s="443" t="s">
        <v>548</v>
      </c>
      <c r="F3030" s="443" t="s">
        <v>548</v>
      </c>
      <c r="G3030" s="722">
        <v>67.98</v>
      </c>
      <c r="H3030" s="722">
        <v>2.5755699999999999</v>
      </c>
      <c r="I3030" s="722">
        <v>200</v>
      </c>
      <c r="J3030" s="722">
        <v>67.98</v>
      </c>
      <c r="K3030" s="723">
        <v>175.08724860000001</v>
      </c>
    </row>
    <row r="3031" spans="2:11">
      <c r="B3031" s="486" t="str">
        <f>CONCATENATE(Tabela22[[#This Row],[Residencial / Não Residencial]]," - ",Tabela22[[#This Row],[Frequência]])</f>
        <v>Residencial - 3 vezes por semana</v>
      </c>
      <c r="C3031" s="486" t="s">
        <v>578</v>
      </c>
      <c r="D3031" s="443" t="s">
        <v>572</v>
      </c>
      <c r="E3031" s="443" t="s">
        <v>548</v>
      </c>
      <c r="F3031" s="443" t="s">
        <v>548</v>
      </c>
      <c r="G3031" s="722">
        <v>69.16</v>
      </c>
      <c r="H3031" s="722">
        <v>2.5755699999999999</v>
      </c>
      <c r="I3031" s="722">
        <v>200</v>
      </c>
      <c r="J3031" s="722">
        <v>69.16</v>
      </c>
      <c r="K3031" s="723">
        <v>178.12642120000001</v>
      </c>
    </row>
    <row r="3032" spans="2:11">
      <c r="B3032" s="486" t="str">
        <f>CONCATENATE(Tabela22[[#This Row],[Residencial / Não Residencial]]," - ",Tabela22[[#This Row],[Frequência]])</f>
        <v>Residencial - 3 vezes por semana</v>
      </c>
      <c r="C3032" s="486" t="s">
        <v>578</v>
      </c>
      <c r="D3032" s="443" t="s">
        <v>572</v>
      </c>
      <c r="E3032" s="443" t="s">
        <v>548</v>
      </c>
      <c r="F3032" s="443" t="s">
        <v>548</v>
      </c>
      <c r="G3032" s="722">
        <v>50</v>
      </c>
      <c r="H3032" s="722">
        <v>2.5755699999999999</v>
      </c>
      <c r="I3032" s="722">
        <v>200</v>
      </c>
      <c r="J3032" s="722">
        <v>50</v>
      </c>
      <c r="K3032" s="723">
        <v>128.77850000000001</v>
      </c>
    </row>
    <row r="3033" spans="2:11">
      <c r="B3033" s="486" t="str">
        <f>CONCATENATE(Tabela22[[#This Row],[Residencial / Não Residencial]]," - ",Tabela22[[#This Row],[Frequência]])</f>
        <v>Residencial - 3 vezes por semana</v>
      </c>
      <c r="C3033" s="486" t="s">
        <v>578</v>
      </c>
      <c r="D3033" s="443" t="s">
        <v>572</v>
      </c>
      <c r="E3033" s="443" t="s">
        <v>548</v>
      </c>
      <c r="F3033" s="443" t="s">
        <v>548</v>
      </c>
      <c r="G3033" s="722">
        <v>60.86</v>
      </c>
      <c r="H3033" s="722">
        <v>2.5755699999999999</v>
      </c>
      <c r="I3033" s="722">
        <v>200</v>
      </c>
      <c r="J3033" s="722">
        <v>60.86</v>
      </c>
      <c r="K3033" s="723">
        <v>156.74919019999999</v>
      </c>
    </row>
    <row r="3034" spans="2:11">
      <c r="B3034" s="486" t="str">
        <f>CONCATENATE(Tabela22[[#This Row],[Residencial / Não Residencial]]," - ",Tabela22[[#This Row],[Frequência]])</f>
        <v>Residencial - 3 vezes por semana</v>
      </c>
      <c r="C3034" s="486" t="s">
        <v>578</v>
      </c>
      <c r="D3034" s="443" t="s">
        <v>572</v>
      </c>
      <c r="E3034" s="443" t="s">
        <v>548</v>
      </c>
      <c r="F3034" s="443" t="s">
        <v>548</v>
      </c>
      <c r="G3034" s="722">
        <v>51</v>
      </c>
      <c r="H3034" s="722">
        <v>2.5755699999999999</v>
      </c>
      <c r="I3034" s="722">
        <v>200</v>
      </c>
      <c r="J3034" s="722">
        <v>51</v>
      </c>
      <c r="K3034" s="723">
        <v>131.35407000000001</v>
      </c>
    </row>
    <row r="3035" spans="2:11">
      <c r="B3035" s="486" t="str">
        <f>CONCATENATE(Tabela22[[#This Row],[Residencial / Não Residencial]]," - ",Tabela22[[#This Row],[Frequência]])</f>
        <v>Residencial - 3 vezes por semana</v>
      </c>
      <c r="C3035" s="486" t="s">
        <v>578</v>
      </c>
      <c r="D3035" s="443" t="s">
        <v>572</v>
      </c>
      <c r="E3035" s="443" t="s">
        <v>548</v>
      </c>
      <c r="F3035" s="443" t="s">
        <v>548</v>
      </c>
      <c r="G3035" s="722">
        <v>98.6</v>
      </c>
      <c r="H3035" s="722">
        <v>2.5755699999999999</v>
      </c>
      <c r="I3035" s="722">
        <v>200</v>
      </c>
      <c r="J3035" s="722">
        <v>98.6</v>
      </c>
      <c r="K3035" s="723">
        <v>253.95120199999999</v>
      </c>
    </row>
    <row r="3036" spans="2:11">
      <c r="B3036" s="486" t="str">
        <f>CONCATENATE(Tabela22[[#This Row],[Residencial / Não Residencial]]," - ",Tabela22[[#This Row],[Frequência]])</f>
        <v>Residencial - 3 vezes por semana</v>
      </c>
      <c r="C3036" s="486" t="s">
        <v>578</v>
      </c>
      <c r="D3036" s="443" t="s">
        <v>572</v>
      </c>
      <c r="E3036" s="443" t="s">
        <v>548</v>
      </c>
      <c r="F3036" s="443" t="s">
        <v>548</v>
      </c>
      <c r="G3036" s="722">
        <v>69</v>
      </c>
      <c r="H3036" s="722">
        <v>2.5755699999999999</v>
      </c>
      <c r="I3036" s="722">
        <v>200</v>
      </c>
      <c r="J3036" s="722">
        <v>69</v>
      </c>
      <c r="K3036" s="723">
        <v>177.71432999999999</v>
      </c>
    </row>
    <row r="3037" spans="2:11">
      <c r="B3037" s="486" t="str">
        <f>CONCATENATE(Tabela22[[#This Row],[Residencial / Não Residencial]]," - ",Tabela22[[#This Row],[Frequência]])</f>
        <v>Residencial - 3 vezes por semana</v>
      </c>
      <c r="C3037" s="486" t="s">
        <v>578</v>
      </c>
      <c r="D3037" s="443" t="s">
        <v>572</v>
      </c>
      <c r="E3037" s="443" t="s">
        <v>548</v>
      </c>
      <c r="F3037" s="443" t="s">
        <v>548</v>
      </c>
      <c r="G3037" s="722">
        <v>82.75</v>
      </c>
      <c r="H3037" s="722">
        <v>2.5755699999999999</v>
      </c>
      <c r="I3037" s="722">
        <v>200</v>
      </c>
      <c r="J3037" s="722">
        <v>82.75</v>
      </c>
      <c r="K3037" s="723">
        <v>213.12841750000001</v>
      </c>
    </row>
    <row r="3038" spans="2:11">
      <c r="B3038" s="486" t="str">
        <f>CONCATENATE(Tabela22[[#This Row],[Residencial / Não Residencial]]," - ",Tabela22[[#This Row],[Frequência]])</f>
        <v>Residencial - 3 vezes por semana</v>
      </c>
      <c r="C3038" s="486" t="s">
        <v>578</v>
      </c>
      <c r="D3038" s="443" t="s">
        <v>572</v>
      </c>
      <c r="E3038" s="443" t="s">
        <v>548</v>
      </c>
      <c r="F3038" s="443" t="s">
        <v>548</v>
      </c>
      <c r="G3038" s="722">
        <v>138.94</v>
      </c>
      <c r="H3038" s="722">
        <v>2.5755699999999999</v>
      </c>
      <c r="I3038" s="722">
        <v>200</v>
      </c>
      <c r="J3038" s="722">
        <v>138.94</v>
      </c>
      <c r="K3038" s="723">
        <v>357.84969580000001</v>
      </c>
    </row>
    <row r="3039" spans="2:11">
      <c r="B3039" s="486" t="str">
        <f>CONCATENATE(Tabela22[[#This Row],[Residencial / Não Residencial]]," - ",Tabela22[[#This Row],[Frequência]])</f>
        <v>Residencial - 3 vezes por semana</v>
      </c>
      <c r="C3039" s="486" t="s">
        <v>578</v>
      </c>
      <c r="D3039" s="443" t="s">
        <v>572</v>
      </c>
      <c r="E3039" s="443" t="s">
        <v>548</v>
      </c>
      <c r="F3039" s="443" t="s">
        <v>548</v>
      </c>
      <c r="G3039" s="722">
        <v>142</v>
      </c>
      <c r="H3039" s="722">
        <v>2.5755699999999999</v>
      </c>
      <c r="I3039" s="722">
        <v>200</v>
      </c>
      <c r="J3039" s="722">
        <v>142</v>
      </c>
      <c r="K3039" s="723">
        <v>365.73093999999998</v>
      </c>
    </row>
    <row r="3040" spans="2:11">
      <c r="B3040" s="486" t="str">
        <f>CONCATENATE(Tabela22[[#This Row],[Residencial / Não Residencial]]," - ",Tabela22[[#This Row],[Frequência]])</f>
        <v>Residencial - 3 vezes por semana</v>
      </c>
      <c r="C3040" s="486" t="s">
        <v>578</v>
      </c>
      <c r="D3040" s="443" t="s">
        <v>572</v>
      </c>
      <c r="E3040" s="443" t="s">
        <v>548</v>
      </c>
      <c r="F3040" s="443" t="s">
        <v>548</v>
      </c>
      <c r="G3040" s="722">
        <v>102.6</v>
      </c>
      <c r="H3040" s="722">
        <v>2.5755699999999999</v>
      </c>
      <c r="I3040" s="722">
        <v>200</v>
      </c>
      <c r="J3040" s="722">
        <v>102.6</v>
      </c>
      <c r="K3040" s="723">
        <v>264.25348200000002</v>
      </c>
    </row>
    <row r="3041" spans="2:11">
      <c r="B3041" s="486" t="str">
        <f>CONCATENATE(Tabela22[[#This Row],[Residencial / Não Residencial]]," - ",Tabela22[[#This Row],[Frequência]])</f>
        <v>Residencial - 3 vezes por semana</v>
      </c>
      <c r="C3041" s="486" t="s">
        <v>578</v>
      </c>
      <c r="D3041" s="443" t="s">
        <v>572</v>
      </c>
      <c r="E3041" s="443" t="s">
        <v>548</v>
      </c>
      <c r="F3041" s="443" t="s">
        <v>548</v>
      </c>
      <c r="G3041" s="722">
        <v>78</v>
      </c>
      <c r="H3041" s="722">
        <v>2.5755699999999999</v>
      </c>
      <c r="I3041" s="722">
        <v>200</v>
      </c>
      <c r="J3041" s="722">
        <v>78</v>
      </c>
      <c r="K3041" s="723">
        <v>200.89446000000001</v>
      </c>
    </row>
    <row r="3042" spans="2:11">
      <c r="B3042" s="486" t="str">
        <f>CONCATENATE(Tabela22[[#This Row],[Residencial / Não Residencial]]," - ",Tabela22[[#This Row],[Frequência]])</f>
        <v>Residencial - 3 vezes por semana</v>
      </c>
      <c r="C3042" s="486" t="s">
        <v>578</v>
      </c>
      <c r="D3042" s="443" t="s">
        <v>572</v>
      </c>
      <c r="E3042" s="443" t="s">
        <v>548</v>
      </c>
      <c r="F3042" s="443" t="s">
        <v>548</v>
      </c>
      <c r="G3042" s="722">
        <v>86</v>
      </c>
      <c r="H3042" s="722">
        <v>2.5755699999999999</v>
      </c>
      <c r="I3042" s="722">
        <v>200</v>
      </c>
      <c r="J3042" s="722">
        <v>86</v>
      </c>
      <c r="K3042" s="723">
        <v>221.49902</v>
      </c>
    </row>
    <row r="3043" spans="2:11">
      <c r="B3043" s="486" t="str">
        <f>CONCATENATE(Tabela22[[#This Row],[Residencial / Não Residencial]]," - ",Tabela22[[#This Row],[Frequência]])</f>
        <v>Residencial - 3 vezes por semana</v>
      </c>
      <c r="C3043" s="486" t="s">
        <v>578</v>
      </c>
      <c r="D3043" s="443" t="s">
        <v>572</v>
      </c>
      <c r="E3043" s="443" t="s">
        <v>548</v>
      </c>
      <c r="F3043" s="443" t="s">
        <v>548</v>
      </c>
      <c r="G3043" s="722">
        <v>62.9</v>
      </c>
      <c r="H3043" s="722">
        <v>2.5755699999999999</v>
      </c>
      <c r="I3043" s="722">
        <v>200</v>
      </c>
      <c r="J3043" s="722">
        <v>62.9</v>
      </c>
      <c r="K3043" s="723">
        <v>162.003353</v>
      </c>
    </row>
    <row r="3044" spans="2:11">
      <c r="B3044" s="486" t="str">
        <f>CONCATENATE(Tabela22[[#This Row],[Residencial / Não Residencial]]," - ",Tabela22[[#This Row],[Frequência]])</f>
        <v>Residencial - 3 vezes por semana</v>
      </c>
      <c r="C3044" s="486" t="s">
        <v>578</v>
      </c>
      <c r="D3044" s="443" t="s">
        <v>572</v>
      </c>
      <c r="E3044" s="443" t="s">
        <v>548</v>
      </c>
      <c r="F3044" s="443" t="s">
        <v>548</v>
      </c>
      <c r="G3044" s="722">
        <v>84</v>
      </c>
      <c r="H3044" s="722">
        <v>2.5755699999999999</v>
      </c>
      <c r="I3044" s="722">
        <v>200</v>
      </c>
      <c r="J3044" s="722">
        <v>84</v>
      </c>
      <c r="K3044" s="723">
        <v>216.34788</v>
      </c>
    </row>
    <row r="3045" spans="2:11">
      <c r="B3045" s="486" t="str">
        <f>CONCATENATE(Tabela22[[#This Row],[Residencial / Não Residencial]]," - ",Tabela22[[#This Row],[Frequência]])</f>
        <v>Residencial - 3 vezes por semana</v>
      </c>
      <c r="C3045" s="486" t="s">
        <v>578</v>
      </c>
      <c r="D3045" s="443" t="s">
        <v>572</v>
      </c>
      <c r="E3045" s="443" t="s">
        <v>548</v>
      </c>
      <c r="F3045" s="443" t="s">
        <v>548</v>
      </c>
      <c r="G3045" s="722">
        <v>156.66999999999999</v>
      </c>
      <c r="H3045" s="722">
        <v>2.5755699999999999</v>
      </c>
      <c r="I3045" s="722">
        <v>200</v>
      </c>
      <c r="J3045" s="722">
        <v>156.66999999999999</v>
      </c>
      <c r="K3045" s="723">
        <v>403.51455190000001</v>
      </c>
    </row>
    <row r="3046" spans="2:11">
      <c r="B3046" s="486" t="str">
        <f>CONCATENATE(Tabela22[[#This Row],[Residencial / Não Residencial]]," - ",Tabela22[[#This Row],[Frequência]])</f>
        <v>Residencial - 3 vezes por semana</v>
      </c>
      <c r="C3046" s="486" t="s">
        <v>578</v>
      </c>
      <c r="D3046" s="443" t="s">
        <v>572</v>
      </c>
      <c r="E3046" s="443" t="s">
        <v>548</v>
      </c>
      <c r="F3046" s="443" t="s">
        <v>548</v>
      </c>
      <c r="G3046" s="722">
        <v>90.91</v>
      </c>
      <c r="H3046" s="722">
        <v>2.5755699999999999</v>
      </c>
      <c r="I3046" s="722">
        <v>200</v>
      </c>
      <c r="J3046" s="722">
        <v>90.91</v>
      </c>
      <c r="K3046" s="723">
        <v>234.1450687</v>
      </c>
    </row>
    <row r="3047" spans="2:11">
      <c r="B3047" s="486" t="str">
        <f>CONCATENATE(Tabela22[[#This Row],[Residencial / Não Residencial]]," - ",Tabela22[[#This Row],[Frequência]])</f>
        <v>Residencial - 3 vezes por semana</v>
      </c>
      <c r="C3047" s="486" t="s">
        <v>578</v>
      </c>
      <c r="D3047" s="443" t="s">
        <v>572</v>
      </c>
      <c r="E3047" s="443" t="s">
        <v>548</v>
      </c>
      <c r="F3047" s="443" t="s">
        <v>548</v>
      </c>
      <c r="G3047" s="722">
        <v>109.4</v>
      </c>
      <c r="H3047" s="722">
        <v>2.5755699999999999</v>
      </c>
      <c r="I3047" s="722">
        <v>200</v>
      </c>
      <c r="J3047" s="722">
        <v>109.4</v>
      </c>
      <c r="K3047" s="723">
        <v>281.767358</v>
      </c>
    </row>
    <row r="3048" spans="2:11">
      <c r="B3048" s="486" t="str">
        <f>CONCATENATE(Tabela22[[#This Row],[Residencial / Não Residencial]]," - ",Tabela22[[#This Row],[Frequência]])</f>
        <v>Residencial - 3 vezes por semana</v>
      </c>
      <c r="C3048" s="486" t="s">
        <v>578</v>
      </c>
      <c r="D3048" s="443" t="s">
        <v>572</v>
      </c>
      <c r="E3048" s="443" t="s">
        <v>548</v>
      </c>
      <c r="F3048" s="443" t="s">
        <v>548</v>
      </c>
      <c r="G3048" s="722">
        <v>153.88</v>
      </c>
      <c r="H3048" s="722">
        <v>2.5755699999999999</v>
      </c>
      <c r="I3048" s="722">
        <v>200</v>
      </c>
      <c r="J3048" s="722">
        <v>153.88</v>
      </c>
      <c r="K3048" s="723">
        <v>396.32871160000002</v>
      </c>
    </row>
    <row r="3049" spans="2:11">
      <c r="B3049" s="486" t="str">
        <f>CONCATENATE(Tabela22[[#This Row],[Residencial / Não Residencial]]," - ",Tabela22[[#This Row],[Frequência]])</f>
        <v>Residencial - 3 vezes por semana</v>
      </c>
      <c r="C3049" s="486" t="s">
        <v>578</v>
      </c>
      <c r="D3049" s="443" t="s">
        <v>572</v>
      </c>
      <c r="E3049" s="443" t="s">
        <v>548</v>
      </c>
      <c r="F3049" s="443" t="s">
        <v>548</v>
      </c>
      <c r="G3049" s="722">
        <v>129.85</v>
      </c>
      <c r="H3049" s="722">
        <v>2.5755699999999999</v>
      </c>
      <c r="I3049" s="722">
        <v>200</v>
      </c>
      <c r="J3049" s="722">
        <v>129.85</v>
      </c>
      <c r="K3049" s="723">
        <v>334.43776450000001</v>
      </c>
    </row>
    <row r="3050" spans="2:11">
      <c r="B3050" s="486" t="str">
        <f>CONCATENATE(Tabela22[[#This Row],[Residencial / Não Residencial]]," - ",Tabela22[[#This Row],[Frequência]])</f>
        <v>Residencial - 3 vezes por semana</v>
      </c>
      <c r="C3050" s="486" t="s">
        <v>578</v>
      </c>
      <c r="D3050" s="443" t="s">
        <v>572</v>
      </c>
      <c r="E3050" s="443" t="s">
        <v>548</v>
      </c>
      <c r="F3050" s="443" t="s">
        <v>548</v>
      </c>
      <c r="G3050" s="722">
        <v>180.63</v>
      </c>
      <c r="H3050" s="722">
        <v>2.5755699999999999</v>
      </c>
      <c r="I3050" s="722">
        <v>200</v>
      </c>
      <c r="J3050" s="722">
        <v>180.63</v>
      </c>
      <c r="K3050" s="723">
        <v>465.22520909999997</v>
      </c>
    </row>
    <row r="3051" spans="2:11">
      <c r="B3051" s="486" t="str">
        <f>CONCATENATE(Tabela22[[#This Row],[Residencial / Não Residencial]]," - ",Tabela22[[#This Row],[Frequência]])</f>
        <v>Residencial - 3 vezes por semana</v>
      </c>
      <c r="C3051" s="486" t="s">
        <v>578</v>
      </c>
      <c r="D3051" s="443" t="s">
        <v>572</v>
      </c>
      <c r="E3051" s="443" t="s">
        <v>548</v>
      </c>
      <c r="F3051" s="443" t="s">
        <v>548</v>
      </c>
      <c r="G3051" s="722">
        <v>174.69</v>
      </c>
      <c r="H3051" s="722">
        <v>2.5755699999999999</v>
      </c>
      <c r="I3051" s="722">
        <v>200</v>
      </c>
      <c r="J3051" s="722">
        <v>174.69</v>
      </c>
      <c r="K3051" s="723">
        <v>449.92632329999998</v>
      </c>
    </row>
    <row r="3052" spans="2:11">
      <c r="B3052" s="486" t="str">
        <f>CONCATENATE(Tabela22[[#This Row],[Residencial / Não Residencial]]," - ",Tabela22[[#This Row],[Frequência]])</f>
        <v>Residencial - 3 vezes por semana</v>
      </c>
      <c r="C3052" s="486" t="s">
        <v>578</v>
      </c>
      <c r="D3052" s="443" t="s">
        <v>572</v>
      </c>
      <c r="E3052" s="443" t="s">
        <v>548</v>
      </c>
      <c r="F3052" s="443" t="s">
        <v>548</v>
      </c>
      <c r="G3052" s="722">
        <v>87.97</v>
      </c>
      <c r="H3052" s="722">
        <v>2.5755699999999999</v>
      </c>
      <c r="I3052" s="722">
        <v>200</v>
      </c>
      <c r="J3052" s="722">
        <v>87.97</v>
      </c>
      <c r="K3052" s="723">
        <v>226.5728929</v>
      </c>
    </row>
    <row r="3053" spans="2:11">
      <c r="B3053" s="486" t="str">
        <f>CONCATENATE(Tabela22[[#This Row],[Residencial / Não Residencial]]," - ",Tabela22[[#This Row],[Frequência]])</f>
        <v>Residencial - 3 vezes por semana</v>
      </c>
      <c r="C3053" s="486" t="s">
        <v>578</v>
      </c>
      <c r="D3053" s="443" t="s">
        <v>572</v>
      </c>
      <c r="E3053" s="443" t="s">
        <v>548</v>
      </c>
      <c r="F3053" s="443" t="s">
        <v>548</v>
      </c>
      <c r="G3053" s="722">
        <v>79.08</v>
      </c>
      <c r="H3053" s="722">
        <v>2.5755699999999999</v>
      </c>
      <c r="I3053" s="722">
        <v>200</v>
      </c>
      <c r="J3053" s="722">
        <v>79.08</v>
      </c>
      <c r="K3053" s="723">
        <v>203.67607559999999</v>
      </c>
    </row>
    <row r="3054" spans="2:11">
      <c r="B3054" s="486" t="str">
        <f>CONCATENATE(Tabela22[[#This Row],[Residencial / Não Residencial]]," - ",Tabela22[[#This Row],[Frequência]])</f>
        <v>Residencial - 3 vezes por semana</v>
      </c>
      <c r="C3054" s="486" t="s">
        <v>578</v>
      </c>
      <c r="D3054" s="443" t="s">
        <v>572</v>
      </c>
      <c r="E3054" s="443" t="s">
        <v>548</v>
      </c>
      <c r="F3054" s="443" t="s">
        <v>548</v>
      </c>
      <c r="G3054" s="722">
        <v>62</v>
      </c>
      <c r="H3054" s="722">
        <v>2.5755699999999999</v>
      </c>
      <c r="I3054" s="722">
        <v>200</v>
      </c>
      <c r="J3054" s="722">
        <v>62</v>
      </c>
      <c r="K3054" s="723">
        <v>159.68534</v>
      </c>
    </row>
    <row r="3055" spans="2:11">
      <c r="B3055" s="486" t="str">
        <f>CONCATENATE(Tabela22[[#This Row],[Residencial / Não Residencial]]," - ",Tabela22[[#This Row],[Frequência]])</f>
        <v>Residencial - 3 vezes por semana</v>
      </c>
      <c r="C3055" s="486" t="s">
        <v>578</v>
      </c>
      <c r="D3055" s="443" t="s">
        <v>572</v>
      </c>
      <c r="E3055" s="443" t="s">
        <v>548</v>
      </c>
      <c r="F3055" s="443" t="s">
        <v>548</v>
      </c>
      <c r="G3055" s="722">
        <v>83.86</v>
      </c>
      <c r="H3055" s="722">
        <v>2.5755699999999999</v>
      </c>
      <c r="I3055" s="722">
        <v>200</v>
      </c>
      <c r="J3055" s="722">
        <v>83.86</v>
      </c>
      <c r="K3055" s="723">
        <v>215.98730019999999</v>
      </c>
    </row>
    <row r="3056" spans="2:11">
      <c r="B3056" s="486" t="str">
        <f>CONCATENATE(Tabela22[[#This Row],[Residencial / Não Residencial]]," - ",Tabela22[[#This Row],[Frequência]])</f>
        <v>Residencial - 3 vezes por semana</v>
      </c>
      <c r="C3056" s="486" t="s">
        <v>578</v>
      </c>
      <c r="D3056" s="443" t="s">
        <v>572</v>
      </c>
      <c r="E3056" s="443" t="s">
        <v>548</v>
      </c>
      <c r="F3056" s="443" t="s">
        <v>548</v>
      </c>
      <c r="G3056" s="722">
        <v>158.88</v>
      </c>
      <c r="H3056" s="722">
        <v>2.5755699999999999</v>
      </c>
      <c r="I3056" s="722">
        <v>200</v>
      </c>
      <c r="J3056" s="722">
        <v>158.88</v>
      </c>
      <c r="K3056" s="723">
        <v>409.20656159999999</v>
      </c>
    </row>
    <row r="3057" spans="2:11">
      <c r="B3057" s="486" t="str">
        <f>CONCATENATE(Tabela22[[#This Row],[Residencial / Não Residencial]]," - ",Tabela22[[#This Row],[Frequência]])</f>
        <v>Residencial - 3 vezes por semana</v>
      </c>
      <c r="C3057" s="486" t="s">
        <v>578</v>
      </c>
      <c r="D3057" s="443" t="s">
        <v>572</v>
      </c>
      <c r="E3057" s="443" t="s">
        <v>548</v>
      </c>
      <c r="F3057" s="443" t="s">
        <v>548</v>
      </c>
      <c r="G3057" s="722">
        <v>54</v>
      </c>
      <c r="H3057" s="722">
        <v>2.5755699999999999</v>
      </c>
      <c r="I3057" s="722">
        <v>200</v>
      </c>
      <c r="J3057" s="722">
        <v>54</v>
      </c>
      <c r="K3057" s="723">
        <v>139.08078</v>
      </c>
    </row>
    <row r="3058" spans="2:11">
      <c r="B3058" s="486" t="str">
        <f>CONCATENATE(Tabela22[[#This Row],[Residencial / Não Residencial]]," - ",Tabela22[[#This Row],[Frequência]])</f>
        <v>Não Residencial - 3 vezes por semana</v>
      </c>
      <c r="C3058" s="486" t="s">
        <v>578</v>
      </c>
      <c r="D3058" s="443" t="s">
        <v>572</v>
      </c>
      <c r="E3058" s="443" t="s">
        <v>569</v>
      </c>
      <c r="F3058" s="443" t="s">
        <v>550</v>
      </c>
      <c r="G3058" s="722">
        <v>69.98</v>
      </c>
      <c r="H3058" s="722">
        <v>3.9677699999999998</v>
      </c>
      <c r="I3058" s="722">
        <v>300</v>
      </c>
      <c r="J3058" s="722">
        <v>69.98</v>
      </c>
      <c r="K3058" s="723">
        <v>277.6645446</v>
      </c>
    </row>
    <row r="3059" spans="2:11">
      <c r="B3059" s="486" t="str">
        <f>CONCATENATE(Tabela22[[#This Row],[Residencial / Não Residencial]]," - ",Tabela22[[#This Row],[Frequência]])</f>
        <v>Residencial - 3 vezes por semana</v>
      </c>
      <c r="C3059" s="486" t="s">
        <v>578</v>
      </c>
      <c r="D3059" s="443" t="s">
        <v>572</v>
      </c>
      <c r="E3059" s="443" t="s">
        <v>548</v>
      </c>
      <c r="F3059" s="443" t="s">
        <v>548</v>
      </c>
      <c r="G3059" s="722">
        <v>82</v>
      </c>
      <c r="H3059" s="722">
        <v>2.5755699999999999</v>
      </c>
      <c r="I3059" s="722">
        <v>200</v>
      </c>
      <c r="J3059" s="722">
        <v>82</v>
      </c>
      <c r="K3059" s="723">
        <v>211.19674000000001</v>
      </c>
    </row>
    <row r="3060" spans="2:11">
      <c r="B3060" s="486" t="str">
        <f>CONCATENATE(Tabela22[[#This Row],[Residencial / Não Residencial]]," - ",Tabela22[[#This Row],[Frequência]])</f>
        <v>Residencial - 3 vezes por semana</v>
      </c>
      <c r="C3060" s="486" t="s">
        <v>578</v>
      </c>
      <c r="D3060" s="443" t="s">
        <v>572</v>
      </c>
      <c r="E3060" s="443" t="s">
        <v>548</v>
      </c>
      <c r="F3060" s="443" t="s">
        <v>548</v>
      </c>
      <c r="G3060" s="722">
        <v>116.28</v>
      </c>
      <c r="H3060" s="722">
        <v>2.5755699999999999</v>
      </c>
      <c r="I3060" s="722">
        <v>200</v>
      </c>
      <c r="J3060" s="722">
        <v>116.28</v>
      </c>
      <c r="K3060" s="723">
        <v>299.48727960000002</v>
      </c>
    </row>
    <row r="3061" spans="2:11">
      <c r="B3061" s="486" t="str">
        <f>CONCATENATE(Tabela22[[#This Row],[Residencial / Não Residencial]]," - ",Tabela22[[#This Row],[Frequência]])</f>
        <v>Residencial - 3 vezes por semana</v>
      </c>
      <c r="C3061" s="486" t="s">
        <v>578</v>
      </c>
      <c r="D3061" s="443" t="s">
        <v>572</v>
      </c>
      <c r="E3061" s="443" t="s">
        <v>548</v>
      </c>
      <c r="F3061" s="443" t="s">
        <v>548</v>
      </c>
      <c r="G3061" s="722">
        <v>107.65</v>
      </c>
      <c r="H3061" s="722">
        <v>2.5755699999999999</v>
      </c>
      <c r="I3061" s="722">
        <v>200</v>
      </c>
      <c r="J3061" s="722">
        <v>107.65</v>
      </c>
      <c r="K3061" s="723">
        <v>277.2601105</v>
      </c>
    </row>
    <row r="3062" spans="2:11">
      <c r="B3062" s="486" t="str">
        <f>CONCATENATE(Tabela22[[#This Row],[Residencial / Não Residencial]]," - ",Tabela22[[#This Row],[Frequência]])</f>
        <v>Residencial - 3 vezes por semana</v>
      </c>
      <c r="C3062" s="486" t="s">
        <v>578</v>
      </c>
      <c r="D3062" s="443" t="s">
        <v>572</v>
      </c>
      <c r="E3062" s="443" t="s">
        <v>548</v>
      </c>
      <c r="F3062" s="443" t="s">
        <v>548</v>
      </c>
      <c r="G3062" s="722">
        <v>79.66</v>
      </c>
      <c r="H3062" s="722">
        <v>2.5755699999999999</v>
      </c>
      <c r="I3062" s="722">
        <v>200</v>
      </c>
      <c r="J3062" s="722">
        <v>79.66</v>
      </c>
      <c r="K3062" s="723">
        <v>205.16990620000001</v>
      </c>
    </row>
    <row r="3063" spans="2:11">
      <c r="B3063" s="486" t="str">
        <f>CONCATENATE(Tabela22[[#This Row],[Residencial / Não Residencial]]," - ",Tabela22[[#This Row],[Frequência]])</f>
        <v>Residencial - 3 vezes por semana</v>
      </c>
      <c r="C3063" s="486" t="s">
        <v>578</v>
      </c>
      <c r="D3063" s="443" t="s">
        <v>572</v>
      </c>
      <c r="E3063" s="443" t="s">
        <v>548</v>
      </c>
      <c r="F3063" s="443" t="s">
        <v>548</v>
      </c>
      <c r="G3063" s="722">
        <v>53.9</v>
      </c>
      <c r="H3063" s="722">
        <v>2.5755699999999999</v>
      </c>
      <c r="I3063" s="722">
        <v>200</v>
      </c>
      <c r="J3063" s="722">
        <v>53.9</v>
      </c>
      <c r="K3063" s="723">
        <v>138.82322300000001</v>
      </c>
    </row>
    <row r="3064" spans="2:11">
      <c r="B3064" s="486" t="str">
        <f>CONCATENATE(Tabela22[[#This Row],[Residencial / Não Residencial]]," - ",Tabela22[[#This Row],[Frequência]])</f>
        <v>Residencial - 3 vezes por semana</v>
      </c>
      <c r="C3064" s="486" t="s">
        <v>578</v>
      </c>
      <c r="D3064" s="443" t="s">
        <v>572</v>
      </c>
      <c r="E3064" s="443" t="s">
        <v>548</v>
      </c>
      <c r="F3064" s="443" t="s">
        <v>548</v>
      </c>
      <c r="G3064" s="722">
        <v>159.9</v>
      </c>
      <c r="H3064" s="722">
        <v>2.5755699999999999</v>
      </c>
      <c r="I3064" s="722">
        <v>200</v>
      </c>
      <c r="J3064" s="722">
        <v>159.9</v>
      </c>
      <c r="K3064" s="723">
        <v>411.833643</v>
      </c>
    </row>
    <row r="3065" spans="2:11">
      <c r="B3065" s="486" t="str">
        <f>CONCATENATE(Tabela22[[#This Row],[Residencial / Não Residencial]]," - ",Tabela22[[#This Row],[Frequência]])</f>
        <v>Residencial - 3 vezes por semana</v>
      </c>
      <c r="C3065" s="486" t="s">
        <v>578</v>
      </c>
      <c r="D3065" s="443" t="s">
        <v>572</v>
      </c>
      <c r="E3065" s="443" t="s">
        <v>548</v>
      </c>
      <c r="F3065" s="443" t="s">
        <v>548</v>
      </c>
      <c r="G3065" s="722">
        <v>131</v>
      </c>
      <c r="H3065" s="722">
        <v>2.5755699999999999</v>
      </c>
      <c r="I3065" s="722">
        <v>200</v>
      </c>
      <c r="J3065" s="722">
        <v>131</v>
      </c>
      <c r="K3065" s="723">
        <v>337.39967000000001</v>
      </c>
    </row>
    <row r="3066" spans="2:11">
      <c r="B3066" s="486" t="str">
        <f>CONCATENATE(Tabela22[[#This Row],[Residencial / Não Residencial]]," - ",Tabela22[[#This Row],[Frequência]])</f>
        <v>Residencial - 3 vezes por semana</v>
      </c>
      <c r="C3066" s="486" t="s">
        <v>578</v>
      </c>
      <c r="D3066" s="443" t="s">
        <v>572</v>
      </c>
      <c r="E3066" s="443" t="s">
        <v>548</v>
      </c>
      <c r="F3066" s="443" t="s">
        <v>548</v>
      </c>
      <c r="G3066" s="722">
        <v>50</v>
      </c>
      <c r="H3066" s="722">
        <v>2.5755699999999999</v>
      </c>
      <c r="I3066" s="722">
        <v>200</v>
      </c>
      <c r="J3066" s="722">
        <v>50</v>
      </c>
      <c r="K3066" s="723">
        <v>128.77850000000001</v>
      </c>
    </row>
    <row r="3067" spans="2:11">
      <c r="B3067" s="486" t="str">
        <f>CONCATENATE(Tabela22[[#This Row],[Residencial / Não Residencial]]," - ",Tabela22[[#This Row],[Frequência]])</f>
        <v>Residencial - 3 vezes por semana</v>
      </c>
      <c r="C3067" s="486" t="s">
        <v>578</v>
      </c>
      <c r="D3067" s="443" t="s">
        <v>572</v>
      </c>
      <c r="E3067" s="443" t="s">
        <v>548</v>
      </c>
      <c r="F3067" s="443" t="s">
        <v>548</v>
      </c>
      <c r="G3067" s="722">
        <v>106.23</v>
      </c>
      <c r="H3067" s="722">
        <v>2.5755699999999999</v>
      </c>
      <c r="I3067" s="722">
        <v>200</v>
      </c>
      <c r="J3067" s="722">
        <v>106.23</v>
      </c>
      <c r="K3067" s="723">
        <v>273.60280110000002</v>
      </c>
    </row>
    <row r="3068" spans="2:11">
      <c r="B3068" s="486" t="str">
        <f>CONCATENATE(Tabela22[[#This Row],[Residencial / Não Residencial]]," - ",Tabela22[[#This Row],[Frequência]])</f>
        <v>Residencial - 3 vezes por semana</v>
      </c>
      <c r="C3068" s="486" t="s">
        <v>578</v>
      </c>
      <c r="D3068" s="443" t="s">
        <v>572</v>
      </c>
      <c r="E3068" s="443" t="s">
        <v>548</v>
      </c>
      <c r="F3068" s="443" t="s">
        <v>548</v>
      </c>
      <c r="G3068" s="722">
        <v>88.2</v>
      </c>
      <c r="H3068" s="722">
        <v>2.5755699999999999</v>
      </c>
      <c r="I3068" s="722">
        <v>200</v>
      </c>
      <c r="J3068" s="722">
        <v>88.2</v>
      </c>
      <c r="K3068" s="723">
        <v>227.16527400000001</v>
      </c>
    </row>
    <row r="3069" spans="2:11">
      <c r="B3069" s="486" t="str">
        <f>CONCATENATE(Tabela22[[#This Row],[Residencial / Não Residencial]]," - ",Tabela22[[#This Row],[Frequência]])</f>
        <v>Residencial - 3 vezes por semana</v>
      </c>
      <c r="C3069" s="486" t="s">
        <v>578</v>
      </c>
      <c r="D3069" s="443" t="s">
        <v>572</v>
      </c>
      <c r="E3069" s="443" t="s">
        <v>548</v>
      </c>
      <c r="F3069" s="443" t="s">
        <v>548</v>
      </c>
      <c r="G3069" s="722">
        <v>115.87</v>
      </c>
      <c r="H3069" s="722">
        <v>2.5755699999999999</v>
      </c>
      <c r="I3069" s="722">
        <v>200</v>
      </c>
      <c r="J3069" s="722">
        <v>115.87</v>
      </c>
      <c r="K3069" s="723">
        <v>298.43129590000001</v>
      </c>
    </row>
    <row r="3070" spans="2:11">
      <c r="B3070" s="486" t="str">
        <f>CONCATENATE(Tabela22[[#This Row],[Residencial / Não Residencial]]," - ",Tabela22[[#This Row],[Frequência]])</f>
        <v>Residencial - 3 vezes por semana</v>
      </c>
      <c r="C3070" s="486" t="s">
        <v>578</v>
      </c>
      <c r="D3070" s="443" t="s">
        <v>572</v>
      </c>
      <c r="E3070" s="443" t="s">
        <v>548</v>
      </c>
      <c r="F3070" s="443" t="s">
        <v>548</v>
      </c>
      <c r="G3070" s="722">
        <v>63</v>
      </c>
      <c r="H3070" s="722">
        <v>2.5755699999999999</v>
      </c>
      <c r="I3070" s="722">
        <v>200</v>
      </c>
      <c r="J3070" s="722">
        <v>63</v>
      </c>
      <c r="K3070" s="723">
        <v>162.26091</v>
      </c>
    </row>
    <row r="3071" spans="2:11">
      <c r="B3071" s="486" t="str">
        <f>CONCATENATE(Tabela22[[#This Row],[Residencial / Não Residencial]]," - ",Tabela22[[#This Row],[Frequência]])</f>
        <v>Residencial - 3 vezes por semana</v>
      </c>
      <c r="C3071" s="486" t="s">
        <v>578</v>
      </c>
      <c r="D3071" s="443" t="s">
        <v>572</v>
      </c>
      <c r="E3071" s="443" t="s">
        <v>548</v>
      </c>
      <c r="F3071" s="443" t="s">
        <v>548</v>
      </c>
      <c r="G3071" s="722">
        <v>138.82</v>
      </c>
      <c r="H3071" s="722">
        <v>2.5755699999999999</v>
      </c>
      <c r="I3071" s="722">
        <v>200</v>
      </c>
      <c r="J3071" s="722">
        <v>138.82</v>
      </c>
      <c r="K3071" s="723">
        <v>357.54062740000001</v>
      </c>
    </row>
    <row r="3072" spans="2:11">
      <c r="B3072" s="486" t="str">
        <f>CONCATENATE(Tabela22[[#This Row],[Residencial / Não Residencial]]," - ",Tabela22[[#This Row],[Frequência]])</f>
        <v>Residencial - 3 vezes por semana</v>
      </c>
      <c r="C3072" s="486" t="s">
        <v>578</v>
      </c>
      <c r="D3072" s="443" t="s">
        <v>572</v>
      </c>
      <c r="E3072" s="443" t="s">
        <v>548</v>
      </c>
      <c r="F3072" s="443" t="s">
        <v>548</v>
      </c>
      <c r="G3072" s="722">
        <v>80</v>
      </c>
      <c r="H3072" s="722">
        <v>2.5755699999999999</v>
      </c>
      <c r="I3072" s="722">
        <v>200</v>
      </c>
      <c r="J3072" s="722">
        <v>80</v>
      </c>
      <c r="K3072" s="723">
        <v>206.04560000000001</v>
      </c>
    </row>
    <row r="3073" spans="2:11">
      <c r="B3073" s="486" t="str">
        <f>CONCATENATE(Tabela22[[#This Row],[Residencial / Não Residencial]]," - ",Tabela22[[#This Row],[Frequência]])</f>
        <v>Residencial - 3 vezes por semana</v>
      </c>
      <c r="C3073" s="486" t="s">
        <v>578</v>
      </c>
      <c r="D3073" s="443" t="s">
        <v>572</v>
      </c>
      <c r="E3073" s="443" t="s">
        <v>548</v>
      </c>
      <c r="F3073" s="443" t="s">
        <v>548</v>
      </c>
      <c r="G3073" s="722">
        <v>57.5</v>
      </c>
      <c r="H3073" s="722">
        <v>2.5755699999999999</v>
      </c>
      <c r="I3073" s="722">
        <v>200</v>
      </c>
      <c r="J3073" s="722">
        <v>57.5</v>
      </c>
      <c r="K3073" s="723">
        <v>148.09527499999999</v>
      </c>
    </row>
    <row r="3074" spans="2:11">
      <c r="B3074" s="486" t="str">
        <f>CONCATENATE(Tabela22[[#This Row],[Residencial / Não Residencial]]," - ",Tabela22[[#This Row],[Frequência]])</f>
        <v>Residencial - 3 vezes por semana</v>
      </c>
      <c r="C3074" s="486" t="s">
        <v>578</v>
      </c>
      <c r="D3074" s="443" t="s">
        <v>572</v>
      </c>
      <c r="E3074" s="443" t="s">
        <v>548</v>
      </c>
      <c r="F3074" s="443" t="s">
        <v>548</v>
      </c>
      <c r="G3074" s="722">
        <v>39</v>
      </c>
      <c r="H3074" s="722">
        <v>2.5755699999999999</v>
      </c>
      <c r="I3074" s="722">
        <v>200</v>
      </c>
      <c r="J3074" s="722">
        <v>39</v>
      </c>
      <c r="K3074" s="723">
        <v>100.44723</v>
      </c>
    </row>
    <row r="3075" spans="2:11">
      <c r="B3075" s="486" t="str">
        <f>CONCATENATE(Tabela22[[#This Row],[Residencial / Não Residencial]]," - ",Tabela22[[#This Row],[Frequência]])</f>
        <v>Residencial - 3 vezes por semana</v>
      </c>
      <c r="C3075" s="486" t="s">
        <v>578</v>
      </c>
      <c r="D3075" s="443" t="s">
        <v>572</v>
      </c>
      <c r="E3075" s="443" t="s">
        <v>548</v>
      </c>
      <c r="F3075" s="443" t="s">
        <v>548</v>
      </c>
      <c r="G3075" s="722">
        <v>83</v>
      </c>
      <c r="H3075" s="722">
        <v>2.5755699999999999</v>
      </c>
      <c r="I3075" s="722">
        <v>200</v>
      </c>
      <c r="J3075" s="722">
        <v>83</v>
      </c>
      <c r="K3075" s="723">
        <v>213.77231</v>
      </c>
    </row>
    <row r="3076" spans="2:11">
      <c r="B3076" s="486" t="str">
        <f>CONCATENATE(Tabela22[[#This Row],[Residencial / Não Residencial]]," - ",Tabela22[[#This Row],[Frequência]])</f>
        <v>Residencial - 3 vezes por semana</v>
      </c>
      <c r="C3076" s="486" t="s">
        <v>578</v>
      </c>
      <c r="D3076" s="443" t="s">
        <v>572</v>
      </c>
      <c r="E3076" s="443" t="s">
        <v>548</v>
      </c>
      <c r="F3076" s="443" t="s">
        <v>548</v>
      </c>
      <c r="G3076" s="722">
        <v>49.11</v>
      </c>
      <c r="H3076" s="722">
        <v>2.5755699999999999</v>
      </c>
      <c r="I3076" s="722">
        <v>200</v>
      </c>
      <c r="J3076" s="722">
        <v>49.11</v>
      </c>
      <c r="K3076" s="723">
        <v>126.48624270000001</v>
      </c>
    </row>
    <row r="3077" spans="2:11">
      <c r="B3077" s="486" t="str">
        <f>CONCATENATE(Tabela22[[#This Row],[Residencial / Não Residencial]]," - ",Tabela22[[#This Row],[Frequência]])</f>
        <v>Residencial - 3 vezes por semana</v>
      </c>
      <c r="C3077" s="486" t="s">
        <v>578</v>
      </c>
      <c r="D3077" s="443" t="s">
        <v>572</v>
      </c>
      <c r="E3077" s="443" t="s">
        <v>548</v>
      </c>
      <c r="F3077" s="443" t="s">
        <v>548</v>
      </c>
      <c r="G3077" s="722">
        <v>164</v>
      </c>
      <c r="H3077" s="722">
        <v>2.5755699999999999</v>
      </c>
      <c r="I3077" s="722">
        <v>200</v>
      </c>
      <c r="J3077" s="722">
        <v>164</v>
      </c>
      <c r="K3077" s="723">
        <v>422.39348000000001</v>
      </c>
    </row>
    <row r="3078" spans="2:11">
      <c r="B3078" s="486" t="str">
        <f>CONCATENATE(Tabela22[[#This Row],[Residencial / Não Residencial]]," - ",Tabela22[[#This Row],[Frequência]])</f>
        <v>Residencial - 3 vezes por semana</v>
      </c>
      <c r="C3078" s="486" t="s">
        <v>578</v>
      </c>
      <c r="D3078" s="443" t="s">
        <v>572</v>
      </c>
      <c r="E3078" s="443" t="s">
        <v>548</v>
      </c>
      <c r="F3078" s="443" t="s">
        <v>548</v>
      </c>
      <c r="G3078" s="722">
        <v>106</v>
      </c>
      <c r="H3078" s="722">
        <v>2.5755699999999999</v>
      </c>
      <c r="I3078" s="722">
        <v>200</v>
      </c>
      <c r="J3078" s="722">
        <v>106</v>
      </c>
      <c r="K3078" s="723">
        <v>273.01042000000001</v>
      </c>
    </row>
    <row r="3079" spans="2:11">
      <c r="B3079" s="486" t="str">
        <f>CONCATENATE(Tabela22[[#This Row],[Residencial / Não Residencial]]," - ",Tabela22[[#This Row],[Frequência]])</f>
        <v>Residencial - 3 vezes por semana</v>
      </c>
      <c r="C3079" s="486" t="s">
        <v>578</v>
      </c>
      <c r="D3079" s="443" t="s">
        <v>572</v>
      </c>
      <c r="E3079" s="443" t="s">
        <v>548</v>
      </c>
      <c r="F3079" s="443" t="s">
        <v>548</v>
      </c>
      <c r="G3079" s="722">
        <v>74.31</v>
      </c>
      <c r="H3079" s="722">
        <v>2.5755699999999999</v>
      </c>
      <c r="I3079" s="722">
        <v>200</v>
      </c>
      <c r="J3079" s="722">
        <v>74.31</v>
      </c>
      <c r="K3079" s="723">
        <v>191.39060670000001</v>
      </c>
    </row>
    <row r="3080" spans="2:11">
      <c r="B3080" s="486" t="str">
        <f>CONCATENATE(Tabela22[[#This Row],[Residencial / Não Residencial]]," - ",Tabela22[[#This Row],[Frequência]])</f>
        <v>Residencial - 3 vezes por semana</v>
      </c>
      <c r="C3080" s="486" t="s">
        <v>578</v>
      </c>
      <c r="D3080" s="443" t="s">
        <v>572</v>
      </c>
      <c r="E3080" s="443" t="s">
        <v>548</v>
      </c>
      <c r="F3080" s="443" t="s">
        <v>548</v>
      </c>
      <c r="G3080" s="722">
        <v>33</v>
      </c>
      <c r="H3080" s="722">
        <v>2.5755699999999999</v>
      </c>
      <c r="I3080" s="722">
        <v>200</v>
      </c>
      <c r="J3080" s="722">
        <v>33</v>
      </c>
      <c r="K3080" s="723">
        <v>84.993809999999996</v>
      </c>
    </row>
    <row r="3081" spans="2:11">
      <c r="B3081" s="486" t="str">
        <f>CONCATENATE(Tabela22[[#This Row],[Residencial / Não Residencial]]," - ",Tabela22[[#This Row],[Frequência]])</f>
        <v>Residencial - 3 vezes por semana</v>
      </c>
      <c r="C3081" s="486" t="s">
        <v>578</v>
      </c>
      <c r="D3081" s="443" t="s">
        <v>572</v>
      </c>
      <c r="E3081" s="443" t="s">
        <v>548</v>
      </c>
      <c r="F3081" s="443" t="s">
        <v>548</v>
      </c>
      <c r="G3081" s="722">
        <v>51</v>
      </c>
      <c r="H3081" s="722">
        <v>2.5755699999999999</v>
      </c>
      <c r="I3081" s="722">
        <v>200</v>
      </c>
      <c r="J3081" s="722">
        <v>51</v>
      </c>
      <c r="K3081" s="723">
        <v>131.35407000000001</v>
      </c>
    </row>
    <row r="3082" spans="2:11">
      <c r="B3082" s="486" t="str">
        <f>CONCATENATE(Tabela22[[#This Row],[Residencial / Não Residencial]]," - ",Tabela22[[#This Row],[Frequência]])</f>
        <v>Residencial - 3 vezes por semana</v>
      </c>
      <c r="C3082" s="486" t="s">
        <v>578</v>
      </c>
      <c r="D3082" s="443" t="s">
        <v>572</v>
      </c>
      <c r="E3082" s="443" t="s">
        <v>548</v>
      </c>
      <c r="F3082" s="443" t="s">
        <v>548</v>
      </c>
      <c r="G3082" s="722">
        <v>94.52</v>
      </c>
      <c r="H3082" s="722">
        <v>2.5755699999999999</v>
      </c>
      <c r="I3082" s="722">
        <v>200</v>
      </c>
      <c r="J3082" s="722">
        <v>94.52</v>
      </c>
      <c r="K3082" s="723">
        <v>243.44287639999999</v>
      </c>
    </row>
    <row r="3083" spans="2:11">
      <c r="B3083" s="486" t="str">
        <f>CONCATENATE(Tabela22[[#This Row],[Residencial / Não Residencial]]," - ",Tabela22[[#This Row],[Frequência]])</f>
        <v>Residencial - 3 vezes por semana</v>
      </c>
      <c r="C3083" s="486" t="s">
        <v>578</v>
      </c>
      <c r="D3083" s="443" t="s">
        <v>572</v>
      </c>
      <c r="E3083" s="443" t="s">
        <v>548</v>
      </c>
      <c r="F3083" s="443" t="s">
        <v>548</v>
      </c>
      <c r="G3083" s="722">
        <v>76.75</v>
      </c>
      <c r="H3083" s="722">
        <v>2.5755699999999999</v>
      </c>
      <c r="I3083" s="722">
        <v>200</v>
      </c>
      <c r="J3083" s="722">
        <v>76.75</v>
      </c>
      <c r="K3083" s="723">
        <v>197.67499749999999</v>
      </c>
    </row>
    <row r="3084" spans="2:11">
      <c r="B3084" s="486" t="str">
        <f>CONCATENATE(Tabela22[[#This Row],[Residencial / Não Residencial]]," - ",Tabela22[[#This Row],[Frequência]])</f>
        <v>Residencial - 3 vezes por semana</v>
      </c>
      <c r="C3084" s="486" t="s">
        <v>578</v>
      </c>
      <c r="D3084" s="443" t="s">
        <v>572</v>
      </c>
      <c r="E3084" s="443" t="s">
        <v>548</v>
      </c>
      <c r="F3084" s="443" t="s">
        <v>548</v>
      </c>
      <c r="G3084" s="722">
        <v>76</v>
      </c>
      <c r="H3084" s="722">
        <v>2.5755699999999999</v>
      </c>
      <c r="I3084" s="722">
        <v>200</v>
      </c>
      <c r="J3084" s="722">
        <v>76</v>
      </c>
      <c r="K3084" s="723">
        <v>195.74332000000001</v>
      </c>
    </row>
    <row r="3085" spans="2:11">
      <c r="B3085" s="486" t="str">
        <f>CONCATENATE(Tabela22[[#This Row],[Residencial / Não Residencial]]," - ",Tabela22[[#This Row],[Frequência]])</f>
        <v>Residencial - 3 vezes por semana</v>
      </c>
      <c r="C3085" s="486" t="s">
        <v>578</v>
      </c>
      <c r="D3085" s="443" t="s">
        <v>572</v>
      </c>
      <c r="E3085" s="443" t="s">
        <v>548</v>
      </c>
      <c r="F3085" s="443" t="s">
        <v>548</v>
      </c>
      <c r="G3085" s="722">
        <v>59.56</v>
      </c>
      <c r="H3085" s="722">
        <v>2.5755699999999999</v>
      </c>
      <c r="I3085" s="722">
        <v>200</v>
      </c>
      <c r="J3085" s="722">
        <v>59.56</v>
      </c>
      <c r="K3085" s="723">
        <v>153.40094920000001</v>
      </c>
    </row>
    <row r="3086" spans="2:11">
      <c r="B3086" s="486" t="str">
        <f>CONCATENATE(Tabela22[[#This Row],[Residencial / Não Residencial]]," - ",Tabela22[[#This Row],[Frequência]])</f>
        <v>Residencial - 3 vezes por semana</v>
      </c>
      <c r="C3086" s="486" t="s">
        <v>578</v>
      </c>
      <c r="D3086" s="443" t="s">
        <v>572</v>
      </c>
      <c r="E3086" s="443" t="s">
        <v>548</v>
      </c>
      <c r="F3086" s="443" t="s">
        <v>548</v>
      </c>
      <c r="G3086" s="722">
        <v>15</v>
      </c>
      <c r="H3086" s="722">
        <v>2.5755699999999999</v>
      </c>
      <c r="I3086" s="722">
        <v>200</v>
      </c>
      <c r="J3086" s="722">
        <v>27.027027027027</v>
      </c>
      <c r="K3086" s="723">
        <v>69.61</v>
      </c>
    </row>
    <row r="3087" spans="2:11">
      <c r="B3087" s="486" t="str">
        <f>CONCATENATE(Tabela22[[#This Row],[Residencial / Não Residencial]]," - ",Tabela22[[#This Row],[Frequência]])</f>
        <v>Residencial - 3 vezes por semana</v>
      </c>
      <c r="C3087" s="486" t="s">
        <v>578</v>
      </c>
      <c r="D3087" s="443" t="s">
        <v>572</v>
      </c>
      <c r="E3087" s="443" t="s">
        <v>548</v>
      </c>
      <c r="F3087" s="443" t="s">
        <v>548</v>
      </c>
      <c r="G3087" s="722">
        <v>86.67</v>
      </c>
      <c r="H3087" s="722">
        <v>2.5755699999999999</v>
      </c>
      <c r="I3087" s="722">
        <v>200</v>
      </c>
      <c r="J3087" s="722">
        <v>86.67</v>
      </c>
      <c r="K3087" s="723">
        <v>223.2246519</v>
      </c>
    </row>
    <row r="3088" spans="2:11">
      <c r="B3088" s="486" t="str">
        <f>CONCATENATE(Tabela22[[#This Row],[Residencial / Não Residencial]]," - ",Tabela22[[#This Row],[Frequência]])</f>
        <v>Residencial - 3 vezes por semana</v>
      </c>
      <c r="C3088" s="486" t="s">
        <v>578</v>
      </c>
      <c r="D3088" s="443" t="s">
        <v>572</v>
      </c>
      <c r="E3088" s="443" t="s">
        <v>548</v>
      </c>
      <c r="F3088" s="443" t="s">
        <v>548</v>
      </c>
      <c r="G3088" s="722">
        <v>45.95</v>
      </c>
      <c r="H3088" s="722">
        <v>2.5755699999999999</v>
      </c>
      <c r="I3088" s="722">
        <v>200</v>
      </c>
      <c r="J3088" s="722">
        <v>45.95</v>
      </c>
      <c r="K3088" s="723">
        <v>118.3474415</v>
      </c>
    </row>
    <row r="3089" spans="2:11">
      <c r="B3089" s="486" t="str">
        <f>CONCATENATE(Tabela22[[#This Row],[Residencial / Não Residencial]]," - ",Tabela22[[#This Row],[Frequência]])</f>
        <v>Residencial - 3 vezes por semana</v>
      </c>
      <c r="C3089" s="486" t="s">
        <v>578</v>
      </c>
      <c r="D3089" s="443" t="s">
        <v>572</v>
      </c>
      <c r="E3089" s="443" t="s">
        <v>548</v>
      </c>
      <c r="F3089" s="443" t="s">
        <v>548</v>
      </c>
      <c r="G3089" s="722">
        <v>145.15</v>
      </c>
      <c r="H3089" s="722">
        <v>2.5755699999999999</v>
      </c>
      <c r="I3089" s="722">
        <v>200</v>
      </c>
      <c r="J3089" s="722">
        <v>145.15</v>
      </c>
      <c r="K3089" s="723">
        <v>373.84398549999997</v>
      </c>
    </row>
    <row r="3090" spans="2:11">
      <c r="B3090" s="486" t="str">
        <f>CONCATENATE(Tabela22[[#This Row],[Residencial / Não Residencial]]," - ",Tabela22[[#This Row],[Frequência]])</f>
        <v>Residencial - 3 vezes por semana</v>
      </c>
      <c r="C3090" s="486" t="s">
        <v>578</v>
      </c>
      <c r="D3090" s="443" t="s">
        <v>572</v>
      </c>
      <c r="E3090" s="443" t="s">
        <v>548</v>
      </c>
      <c r="F3090" s="443" t="s">
        <v>548</v>
      </c>
      <c r="G3090" s="722">
        <v>174.15</v>
      </c>
      <c r="H3090" s="722">
        <v>2.5755699999999999</v>
      </c>
      <c r="I3090" s="722">
        <v>200</v>
      </c>
      <c r="J3090" s="722">
        <v>174.15</v>
      </c>
      <c r="K3090" s="723">
        <v>448.53551549999997</v>
      </c>
    </row>
    <row r="3091" spans="2:11">
      <c r="B3091" s="486" t="str">
        <f>CONCATENATE(Tabela22[[#This Row],[Residencial / Não Residencial]]," - ",Tabela22[[#This Row],[Frequência]])</f>
        <v>Residencial - 3 vezes por semana</v>
      </c>
      <c r="C3091" s="486" t="s">
        <v>578</v>
      </c>
      <c r="D3091" s="443" t="s">
        <v>572</v>
      </c>
      <c r="E3091" s="443" t="s">
        <v>548</v>
      </c>
      <c r="F3091" s="443" t="s">
        <v>548</v>
      </c>
      <c r="G3091" s="722">
        <v>62</v>
      </c>
      <c r="H3091" s="722">
        <v>2.5755699999999999</v>
      </c>
      <c r="I3091" s="722">
        <v>200</v>
      </c>
      <c r="J3091" s="722">
        <v>62</v>
      </c>
      <c r="K3091" s="723">
        <v>159.68534</v>
      </c>
    </row>
    <row r="3092" spans="2:11">
      <c r="B3092" s="486" t="str">
        <f>CONCATENATE(Tabela22[[#This Row],[Residencial / Não Residencial]]," - ",Tabela22[[#This Row],[Frequência]])</f>
        <v>Residencial - 3 vezes por semana</v>
      </c>
      <c r="C3092" s="486" t="s">
        <v>578</v>
      </c>
      <c r="D3092" s="443" t="s">
        <v>572</v>
      </c>
      <c r="E3092" s="443" t="s">
        <v>548</v>
      </c>
      <c r="F3092" s="443" t="s">
        <v>548</v>
      </c>
      <c r="G3092" s="722">
        <v>46.97</v>
      </c>
      <c r="H3092" s="722">
        <v>2.5755699999999999</v>
      </c>
      <c r="I3092" s="722">
        <v>200</v>
      </c>
      <c r="J3092" s="722">
        <v>46.97</v>
      </c>
      <c r="K3092" s="723">
        <v>120.9745229</v>
      </c>
    </row>
    <row r="3093" spans="2:11">
      <c r="B3093" s="486" t="str">
        <f>CONCATENATE(Tabela22[[#This Row],[Residencial / Não Residencial]]," - ",Tabela22[[#This Row],[Frequência]])</f>
        <v>Residencial - 3 vezes por semana</v>
      </c>
      <c r="C3093" s="486" t="s">
        <v>578</v>
      </c>
      <c r="D3093" s="443" t="s">
        <v>572</v>
      </c>
      <c r="E3093" s="443" t="s">
        <v>548</v>
      </c>
      <c r="F3093" s="443" t="s">
        <v>548</v>
      </c>
      <c r="G3093" s="722">
        <v>119</v>
      </c>
      <c r="H3093" s="722">
        <v>2.5755699999999999</v>
      </c>
      <c r="I3093" s="722">
        <v>200</v>
      </c>
      <c r="J3093" s="722">
        <v>119</v>
      </c>
      <c r="K3093" s="723">
        <v>306.49283000000003</v>
      </c>
    </row>
    <row r="3094" spans="2:11">
      <c r="B3094" s="486" t="str">
        <f>CONCATENATE(Tabela22[[#This Row],[Residencial / Não Residencial]]," - ",Tabela22[[#This Row],[Frequência]])</f>
        <v>Residencial - 3 vezes por semana</v>
      </c>
      <c r="C3094" s="486" t="s">
        <v>578</v>
      </c>
      <c r="D3094" s="443" t="s">
        <v>572</v>
      </c>
      <c r="E3094" s="443" t="s">
        <v>548</v>
      </c>
      <c r="F3094" s="443" t="s">
        <v>548</v>
      </c>
      <c r="G3094" s="722">
        <v>65.400000000000006</v>
      </c>
      <c r="H3094" s="722">
        <v>2.5755699999999999</v>
      </c>
      <c r="I3094" s="722">
        <v>200</v>
      </c>
      <c r="J3094" s="722">
        <v>65.400000000000006</v>
      </c>
      <c r="K3094" s="723">
        <v>168.44227799999999</v>
      </c>
    </row>
    <row r="3095" spans="2:11">
      <c r="B3095" s="486" t="str">
        <f>CONCATENATE(Tabela22[[#This Row],[Residencial / Não Residencial]]," - ",Tabela22[[#This Row],[Frequência]])</f>
        <v>Residencial - 3 vezes por semana</v>
      </c>
      <c r="C3095" s="486" t="s">
        <v>578</v>
      </c>
      <c r="D3095" s="443" t="s">
        <v>572</v>
      </c>
      <c r="E3095" s="443" t="s">
        <v>548</v>
      </c>
      <c r="F3095" s="443" t="s">
        <v>548</v>
      </c>
      <c r="G3095" s="722">
        <v>134.05000000000001</v>
      </c>
      <c r="H3095" s="722">
        <v>2.5755699999999999</v>
      </c>
      <c r="I3095" s="722">
        <v>200</v>
      </c>
      <c r="J3095" s="722">
        <v>134.05000000000001</v>
      </c>
      <c r="K3095" s="723">
        <v>345.25515849999999</v>
      </c>
    </row>
    <row r="3096" spans="2:11">
      <c r="B3096" s="486" t="str">
        <f>CONCATENATE(Tabela22[[#This Row],[Residencial / Não Residencial]]," - ",Tabela22[[#This Row],[Frequência]])</f>
        <v>Residencial - 3 vezes por semana</v>
      </c>
      <c r="C3096" s="486" t="s">
        <v>578</v>
      </c>
      <c r="D3096" s="443" t="s">
        <v>572</v>
      </c>
      <c r="E3096" s="443" t="s">
        <v>548</v>
      </c>
      <c r="F3096" s="443" t="s">
        <v>548</v>
      </c>
      <c r="G3096" s="722">
        <v>161.04</v>
      </c>
      <c r="H3096" s="722">
        <v>2.5755699999999999</v>
      </c>
      <c r="I3096" s="722">
        <v>200</v>
      </c>
      <c r="J3096" s="722">
        <v>161.04</v>
      </c>
      <c r="K3096" s="723">
        <v>414.7697928</v>
      </c>
    </row>
    <row r="3097" spans="2:11">
      <c r="B3097" s="486" t="str">
        <f>CONCATENATE(Tabela22[[#This Row],[Residencial / Não Residencial]]," - ",Tabela22[[#This Row],[Frequência]])</f>
        <v>Residencial - 3 vezes por semana</v>
      </c>
      <c r="C3097" s="486" t="s">
        <v>578</v>
      </c>
      <c r="D3097" s="443" t="s">
        <v>572</v>
      </c>
      <c r="E3097" s="443" t="s">
        <v>548</v>
      </c>
      <c r="F3097" s="443" t="s">
        <v>548</v>
      </c>
      <c r="G3097" s="722">
        <v>38.76</v>
      </c>
      <c r="H3097" s="722">
        <v>2.5755699999999999</v>
      </c>
      <c r="I3097" s="722">
        <v>200</v>
      </c>
      <c r="J3097" s="722">
        <v>38.76</v>
      </c>
      <c r="K3097" s="723">
        <v>99.829093200000003</v>
      </c>
    </row>
    <row r="3098" spans="2:11">
      <c r="B3098" s="486" t="str">
        <f>CONCATENATE(Tabela22[[#This Row],[Residencial / Não Residencial]]," - ",Tabela22[[#This Row],[Frequência]])</f>
        <v>Residencial - 3 vezes por semana</v>
      </c>
      <c r="C3098" s="486" t="s">
        <v>578</v>
      </c>
      <c r="D3098" s="443" t="s">
        <v>572</v>
      </c>
      <c r="E3098" s="443" t="s">
        <v>548</v>
      </c>
      <c r="F3098" s="443" t="s">
        <v>548</v>
      </c>
      <c r="G3098" s="722">
        <v>145.01</v>
      </c>
      <c r="H3098" s="722">
        <v>2.5755699999999999</v>
      </c>
      <c r="I3098" s="722">
        <v>200</v>
      </c>
      <c r="J3098" s="722">
        <v>145.01</v>
      </c>
      <c r="K3098" s="723">
        <v>373.48340569999999</v>
      </c>
    </row>
    <row r="3099" spans="2:11">
      <c r="B3099" s="486" t="str">
        <f>CONCATENATE(Tabela22[[#This Row],[Residencial / Não Residencial]]," - ",Tabela22[[#This Row],[Frequência]])</f>
        <v>Residencial - 3 vezes por semana</v>
      </c>
      <c r="C3099" s="486" t="s">
        <v>578</v>
      </c>
      <c r="D3099" s="443" t="s">
        <v>572</v>
      </c>
      <c r="E3099" s="443" t="s">
        <v>548</v>
      </c>
      <c r="F3099" s="443" t="s">
        <v>548</v>
      </c>
      <c r="G3099" s="722">
        <v>140.19999999999999</v>
      </c>
      <c r="H3099" s="722">
        <v>2.5755699999999999</v>
      </c>
      <c r="I3099" s="722">
        <v>200</v>
      </c>
      <c r="J3099" s="722">
        <v>140.19999999999999</v>
      </c>
      <c r="K3099" s="723">
        <v>361.09491400000002</v>
      </c>
    </row>
    <row r="3100" spans="2:11">
      <c r="B3100" s="486" t="str">
        <f>CONCATENATE(Tabela22[[#This Row],[Residencial / Não Residencial]]," - ",Tabela22[[#This Row],[Frequência]])</f>
        <v>Residencial - 3 vezes por semana</v>
      </c>
      <c r="C3100" s="486" t="s">
        <v>578</v>
      </c>
      <c r="D3100" s="443" t="s">
        <v>572</v>
      </c>
      <c r="E3100" s="443" t="s">
        <v>548</v>
      </c>
      <c r="F3100" s="443" t="s">
        <v>548</v>
      </c>
      <c r="G3100" s="722">
        <v>96.99</v>
      </c>
      <c r="H3100" s="722">
        <v>2.5755699999999999</v>
      </c>
      <c r="I3100" s="722">
        <v>200</v>
      </c>
      <c r="J3100" s="722">
        <v>96.99</v>
      </c>
      <c r="K3100" s="723">
        <v>249.8045343</v>
      </c>
    </row>
    <row r="3101" spans="2:11">
      <c r="B3101" s="486" t="str">
        <f>CONCATENATE(Tabela22[[#This Row],[Residencial / Não Residencial]]," - ",Tabela22[[#This Row],[Frequência]])</f>
        <v>Residencial - 3 vezes por semana</v>
      </c>
      <c r="C3101" s="486" t="s">
        <v>578</v>
      </c>
      <c r="D3101" s="443" t="s">
        <v>572</v>
      </c>
      <c r="E3101" s="443" t="s">
        <v>548</v>
      </c>
      <c r="F3101" s="443" t="s">
        <v>548</v>
      </c>
      <c r="G3101" s="722">
        <v>90.84</v>
      </c>
      <c r="H3101" s="722">
        <v>2.5755699999999999</v>
      </c>
      <c r="I3101" s="722">
        <v>200</v>
      </c>
      <c r="J3101" s="722">
        <v>90.84</v>
      </c>
      <c r="K3101" s="723">
        <v>233.9647788</v>
      </c>
    </row>
    <row r="3102" spans="2:11">
      <c r="B3102" s="486" t="str">
        <f>CONCATENATE(Tabela22[[#This Row],[Residencial / Não Residencial]]," - ",Tabela22[[#This Row],[Frequência]])</f>
        <v>Residencial - 3 vezes por semana</v>
      </c>
      <c r="C3102" s="486" t="s">
        <v>578</v>
      </c>
      <c r="D3102" s="443" t="s">
        <v>572</v>
      </c>
      <c r="E3102" s="443" t="s">
        <v>548</v>
      </c>
      <c r="F3102" s="443" t="s">
        <v>548</v>
      </c>
      <c r="G3102" s="722">
        <v>76.59</v>
      </c>
      <c r="H3102" s="722">
        <v>2.5755699999999999</v>
      </c>
      <c r="I3102" s="722">
        <v>200</v>
      </c>
      <c r="J3102" s="722">
        <v>76.59</v>
      </c>
      <c r="K3102" s="723">
        <v>197.2629063</v>
      </c>
    </row>
    <row r="3103" spans="2:11">
      <c r="B3103" s="486" t="str">
        <f>CONCATENATE(Tabela22[[#This Row],[Residencial / Não Residencial]]," - ",Tabela22[[#This Row],[Frequência]])</f>
        <v>Residencial - 3 vezes por semana</v>
      </c>
      <c r="C3103" s="486" t="s">
        <v>578</v>
      </c>
      <c r="D3103" s="443" t="s">
        <v>572</v>
      </c>
      <c r="E3103" s="443" t="s">
        <v>548</v>
      </c>
      <c r="F3103" s="443" t="s">
        <v>548</v>
      </c>
      <c r="G3103" s="722">
        <v>64.61</v>
      </c>
      <c r="H3103" s="722">
        <v>2.5755699999999999</v>
      </c>
      <c r="I3103" s="722">
        <v>200</v>
      </c>
      <c r="J3103" s="722">
        <v>64.61</v>
      </c>
      <c r="K3103" s="723">
        <v>166.40757769999999</v>
      </c>
    </row>
    <row r="3104" spans="2:11">
      <c r="B3104" s="486" t="str">
        <f>CONCATENATE(Tabela22[[#This Row],[Residencial / Não Residencial]]," - ",Tabela22[[#This Row],[Frequência]])</f>
        <v>Residencial - 3 vezes por semana</v>
      </c>
      <c r="C3104" s="486" t="s">
        <v>578</v>
      </c>
      <c r="D3104" s="443" t="s">
        <v>572</v>
      </c>
      <c r="E3104" s="443" t="s">
        <v>548</v>
      </c>
      <c r="F3104" s="443" t="s">
        <v>548</v>
      </c>
      <c r="G3104" s="722">
        <v>45.64</v>
      </c>
      <c r="H3104" s="722">
        <v>2.5755699999999999</v>
      </c>
      <c r="I3104" s="722">
        <v>200</v>
      </c>
      <c r="J3104" s="722">
        <v>45.64</v>
      </c>
      <c r="K3104" s="723">
        <v>117.54901479999999</v>
      </c>
    </row>
    <row r="3105" spans="2:11">
      <c r="B3105" s="486" t="str">
        <f>CONCATENATE(Tabela22[[#This Row],[Residencial / Não Residencial]]," - ",Tabela22[[#This Row],[Frequência]])</f>
        <v>Residencial - 3 vezes por semana</v>
      </c>
      <c r="C3105" s="486" t="s">
        <v>578</v>
      </c>
      <c r="D3105" s="443" t="s">
        <v>572</v>
      </c>
      <c r="E3105" s="443" t="s">
        <v>548</v>
      </c>
      <c r="F3105" s="443" t="s">
        <v>548</v>
      </c>
      <c r="G3105" s="722">
        <v>51.76</v>
      </c>
      <c r="H3105" s="722">
        <v>2.5755699999999999</v>
      </c>
      <c r="I3105" s="722">
        <v>200</v>
      </c>
      <c r="J3105" s="722">
        <v>51.76</v>
      </c>
      <c r="K3105" s="723">
        <v>133.3115032</v>
      </c>
    </row>
    <row r="3106" spans="2:11">
      <c r="B3106" s="486" t="str">
        <f>CONCATENATE(Tabela22[[#This Row],[Residencial / Não Residencial]]," - ",Tabela22[[#This Row],[Frequência]])</f>
        <v>Residencial - 3 vezes por semana</v>
      </c>
      <c r="C3106" s="486" t="s">
        <v>578</v>
      </c>
      <c r="D3106" s="443" t="s">
        <v>572</v>
      </c>
      <c r="E3106" s="443" t="s">
        <v>548</v>
      </c>
      <c r="F3106" s="443" t="s">
        <v>548</v>
      </c>
      <c r="G3106" s="722">
        <v>145.44999999999999</v>
      </c>
      <c r="H3106" s="722">
        <v>2.5755699999999999</v>
      </c>
      <c r="I3106" s="722">
        <v>200</v>
      </c>
      <c r="J3106" s="722">
        <v>145.44999999999999</v>
      </c>
      <c r="K3106" s="723">
        <v>374.61665649999998</v>
      </c>
    </row>
    <row r="3107" spans="2:11">
      <c r="B3107" s="486" t="str">
        <f>CONCATENATE(Tabela22[[#This Row],[Residencial / Não Residencial]]," - ",Tabela22[[#This Row],[Frequência]])</f>
        <v>Residencial - 3 vezes por semana</v>
      </c>
      <c r="C3107" s="486" t="s">
        <v>578</v>
      </c>
      <c r="D3107" s="443" t="s">
        <v>572</v>
      </c>
      <c r="E3107" s="443" t="s">
        <v>548</v>
      </c>
      <c r="F3107" s="443" t="s">
        <v>548</v>
      </c>
      <c r="G3107" s="722">
        <v>170.85</v>
      </c>
      <c r="H3107" s="722">
        <v>2.5755699999999999</v>
      </c>
      <c r="I3107" s="722">
        <v>200</v>
      </c>
      <c r="J3107" s="722">
        <v>170.85</v>
      </c>
      <c r="K3107" s="723">
        <v>440.0361345</v>
      </c>
    </row>
    <row r="3108" spans="2:11">
      <c r="B3108" s="486" t="str">
        <f>CONCATENATE(Tabela22[[#This Row],[Residencial / Não Residencial]]," - ",Tabela22[[#This Row],[Frequência]])</f>
        <v>Residencial - 3 vezes por semana</v>
      </c>
      <c r="C3108" s="486" t="s">
        <v>578</v>
      </c>
      <c r="D3108" s="443" t="s">
        <v>572</v>
      </c>
      <c r="E3108" s="443" t="s">
        <v>548</v>
      </c>
      <c r="F3108" s="443" t="s">
        <v>548</v>
      </c>
      <c r="G3108" s="722">
        <v>128</v>
      </c>
      <c r="H3108" s="722">
        <v>2.5755699999999999</v>
      </c>
      <c r="I3108" s="722">
        <v>200</v>
      </c>
      <c r="J3108" s="722">
        <v>128</v>
      </c>
      <c r="K3108" s="723">
        <v>329.67295999999999</v>
      </c>
    </row>
    <row r="3109" spans="2:11">
      <c r="B3109" s="486" t="str">
        <f>CONCATENATE(Tabela22[[#This Row],[Residencial / Não Residencial]]," - ",Tabela22[[#This Row],[Frequência]])</f>
        <v>Residencial - 3 vezes por semana</v>
      </c>
      <c r="C3109" s="486" t="s">
        <v>578</v>
      </c>
      <c r="D3109" s="443" t="s">
        <v>572</v>
      </c>
      <c r="E3109" s="443" t="s">
        <v>548</v>
      </c>
      <c r="F3109" s="443" t="s">
        <v>548</v>
      </c>
      <c r="G3109" s="722">
        <v>122.53</v>
      </c>
      <c r="H3109" s="722">
        <v>2.5755699999999999</v>
      </c>
      <c r="I3109" s="722">
        <v>200</v>
      </c>
      <c r="J3109" s="722">
        <v>122.53</v>
      </c>
      <c r="K3109" s="723">
        <v>315.58459210000001</v>
      </c>
    </row>
    <row r="3110" spans="2:11">
      <c r="B3110" s="486" t="str">
        <f>CONCATENATE(Tabela22[[#This Row],[Residencial / Não Residencial]]," - ",Tabela22[[#This Row],[Frequência]])</f>
        <v>Residencial - 3 vezes por semana</v>
      </c>
      <c r="C3110" s="486" t="s">
        <v>578</v>
      </c>
      <c r="D3110" s="443" t="s">
        <v>572</v>
      </c>
      <c r="E3110" s="443" t="s">
        <v>548</v>
      </c>
      <c r="F3110" s="443" t="s">
        <v>548</v>
      </c>
      <c r="G3110" s="722">
        <v>97.92</v>
      </c>
      <c r="H3110" s="722">
        <v>2.5755699999999999</v>
      </c>
      <c r="I3110" s="722">
        <v>200</v>
      </c>
      <c r="J3110" s="722">
        <v>97.92</v>
      </c>
      <c r="K3110" s="723">
        <v>252.19981440000001</v>
      </c>
    </row>
    <row r="3111" spans="2:11">
      <c r="B3111" s="486" t="str">
        <f>CONCATENATE(Tabela22[[#This Row],[Residencial / Não Residencial]]," - ",Tabela22[[#This Row],[Frequência]])</f>
        <v>Residencial - 3 vezes por semana</v>
      </c>
      <c r="C3111" s="486" t="s">
        <v>578</v>
      </c>
      <c r="D3111" s="443" t="s">
        <v>572</v>
      </c>
      <c r="E3111" s="443" t="s">
        <v>548</v>
      </c>
      <c r="F3111" s="443" t="s">
        <v>548</v>
      </c>
      <c r="G3111" s="722">
        <v>101.2</v>
      </c>
      <c r="H3111" s="722">
        <v>2.5755699999999999</v>
      </c>
      <c r="I3111" s="722">
        <v>200</v>
      </c>
      <c r="J3111" s="722">
        <v>101.2</v>
      </c>
      <c r="K3111" s="723">
        <v>260.64768400000003</v>
      </c>
    </row>
    <row r="3112" spans="2:11">
      <c r="B3112" s="486" t="str">
        <f>CONCATENATE(Tabela22[[#This Row],[Residencial / Não Residencial]]," - ",Tabela22[[#This Row],[Frequência]])</f>
        <v>Residencial - 3 vezes por semana</v>
      </c>
      <c r="C3112" s="486" t="s">
        <v>578</v>
      </c>
      <c r="D3112" s="443" t="s">
        <v>572</v>
      </c>
      <c r="E3112" s="443" t="s">
        <v>548</v>
      </c>
      <c r="F3112" s="443" t="s">
        <v>548</v>
      </c>
      <c r="G3112" s="722">
        <v>141.51</v>
      </c>
      <c r="H3112" s="722">
        <v>2.5755699999999999</v>
      </c>
      <c r="I3112" s="722">
        <v>200</v>
      </c>
      <c r="J3112" s="722">
        <v>141.51</v>
      </c>
      <c r="K3112" s="723">
        <v>364.46891069999998</v>
      </c>
    </row>
    <row r="3113" spans="2:11">
      <c r="B3113" s="486" t="str">
        <f>CONCATENATE(Tabela22[[#This Row],[Residencial / Não Residencial]]," - ",Tabela22[[#This Row],[Frequência]])</f>
        <v>Residencial - 3 vezes por semana</v>
      </c>
      <c r="C3113" s="486" t="s">
        <v>578</v>
      </c>
      <c r="D3113" s="443" t="s">
        <v>572</v>
      </c>
      <c r="E3113" s="443" t="s">
        <v>548</v>
      </c>
      <c r="F3113" s="443" t="s">
        <v>548</v>
      </c>
      <c r="G3113" s="722">
        <v>148.43</v>
      </c>
      <c r="H3113" s="722">
        <v>2.5755699999999999</v>
      </c>
      <c r="I3113" s="722">
        <v>200</v>
      </c>
      <c r="J3113" s="722">
        <v>148.43</v>
      </c>
      <c r="K3113" s="723">
        <v>382.29185510000002</v>
      </c>
    </row>
    <row r="3114" spans="2:11">
      <c r="B3114" s="486" t="str">
        <f>CONCATENATE(Tabela22[[#This Row],[Residencial / Não Residencial]]," - ",Tabela22[[#This Row],[Frequência]])</f>
        <v>Residencial - 3 vezes por semana</v>
      </c>
      <c r="C3114" s="486" t="s">
        <v>578</v>
      </c>
      <c r="D3114" s="443" t="s">
        <v>572</v>
      </c>
      <c r="E3114" s="443" t="s">
        <v>548</v>
      </c>
      <c r="F3114" s="443" t="s">
        <v>548</v>
      </c>
      <c r="G3114" s="722">
        <v>78.739999999999995</v>
      </c>
      <c r="H3114" s="722">
        <v>2.5755699999999999</v>
      </c>
      <c r="I3114" s="722">
        <v>200</v>
      </c>
      <c r="J3114" s="722">
        <v>78.739999999999995</v>
      </c>
      <c r="K3114" s="723">
        <v>202.8003818</v>
      </c>
    </row>
    <row r="3115" spans="2:11">
      <c r="B3115" s="486" t="str">
        <f>CONCATENATE(Tabela22[[#This Row],[Residencial / Não Residencial]]," - ",Tabela22[[#This Row],[Frequência]])</f>
        <v>Residencial - 3 vezes por semana</v>
      </c>
      <c r="C3115" s="486" t="s">
        <v>578</v>
      </c>
      <c r="D3115" s="443" t="s">
        <v>572</v>
      </c>
      <c r="E3115" s="443" t="s">
        <v>548</v>
      </c>
      <c r="F3115" s="443" t="s">
        <v>548</v>
      </c>
      <c r="G3115" s="722">
        <v>173.35</v>
      </c>
      <c r="H3115" s="722">
        <v>2.5755699999999999</v>
      </c>
      <c r="I3115" s="722">
        <v>200</v>
      </c>
      <c r="J3115" s="722">
        <v>173.35</v>
      </c>
      <c r="K3115" s="723">
        <v>446.47505949999999</v>
      </c>
    </row>
    <row r="3116" spans="2:11">
      <c r="B3116" s="486" t="str">
        <f>CONCATENATE(Tabela22[[#This Row],[Residencial / Não Residencial]]," - ",Tabela22[[#This Row],[Frequência]])</f>
        <v>Residencial - 3 vezes por semana</v>
      </c>
      <c r="C3116" s="486" t="s">
        <v>578</v>
      </c>
      <c r="D3116" s="443" t="s">
        <v>572</v>
      </c>
      <c r="E3116" s="443" t="s">
        <v>548</v>
      </c>
      <c r="F3116" s="443" t="s">
        <v>548</v>
      </c>
      <c r="G3116" s="722">
        <v>169.51</v>
      </c>
      <c r="H3116" s="722">
        <v>2.5755699999999999</v>
      </c>
      <c r="I3116" s="722">
        <v>200</v>
      </c>
      <c r="J3116" s="722">
        <v>169.51</v>
      </c>
      <c r="K3116" s="723">
        <v>436.58487070000001</v>
      </c>
    </row>
    <row r="3117" spans="2:11">
      <c r="B3117" s="486" t="str">
        <f>CONCATENATE(Tabela22[[#This Row],[Residencial / Não Residencial]]," - ",Tabela22[[#This Row],[Frequência]])</f>
        <v>Residencial - 3 vezes por semana</v>
      </c>
      <c r="C3117" s="486" t="s">
        <v>578</v>
      </c>
      <c r="D3117" s="443" t="s">
        <v>572</v>
      </c>
      <c r="E3117" s="443" t="s">
        <v>548</v>
      </c>
      <c r="F3117" s="443" t="s">
        <v>548</v>
      </c>
      <c r="G3117" s="722">
        <v>133.31</v>
      </c>
      <c r="H3117" s="722">
        <v>2.5755699999999999</v>
      </c>
      <c r="I3117" s="722">
        <v>200</v>
      </c>
      <c r="J3117" s="722">
        <v>133.31</v>
      </c>
      <c r="K3117" s="723">
        <v>343.34923670000001</v>
      </c>
    </row>
    <row r="3118" spans="2:11">
      <c r="B3118" s="486" t="str">
        <f>CONCATENATE(Tabela22[[#This Row],[Residencial / Não Residencial]]," - ",Tabela22[[#This Row],[Frequência]])</f>
        <v>Residencial - 3 vezes por semana</v>
      </c>
      <c r="C3118" s="486" t="s">
        <v>578</v>
      </c>
      <c r="D3118" s="443" t="s">
        <v>572</v>
      </c>
      <c r="E3118" s="443" t="s">
        <v>548</v>
      </c>
      <c r="F3118" s="443" t="s">
        <v>548</v>
      </c>
      <c r="G3118" s="722">
        <v>100.99</v>
      </c>
      <c r="H3118" s="722">
        <v>2.5755699999999999</v>
      </c>
      <c r="I3118" s="722">
        <v>200</v>
      </c>
      <c r="J3118" s="722">
        <v>100.99</v>
      </c>
      <c r="K3118" s="723">
        <v>260.1068143</v>
      </c>
    </row>
    <row r="3119" spans="2:11">
      <c r="B3119" s="486" t="str">
        <f>CONCATENATE(Tabela22[[#This Row],[Residencial / Não Residencial]]," - ",Tabela22[[#This Row],[Frequência]])</f>
        <v>Residencial - 3 vezes por semana</v>
      </c>
      <c r="C3119" s="486" t="s">
        <v>578</v>
      </c>
      <c r="D3119" s="443" t="s">
        <v>572</v>
      </c>
      <c r="E3119" s="443" t="s">
        <v>548</v>
      </c>
      <c r="F3119" s="443" t="s">
        <v>548</v>
      </c>
      <c r="G3119" s="722">
        <v>91.75</v>
      </c>
      <c r="H3119" s="722">
        <v>2.5755699999999999</v>
      </c>
      <c r="I3119" s="722">
        <v>200</v>
      </c>
      <c r="J3119" s="722">
        <v>91.75</v>
      </c>
      <c r="K3119" s="723">
        <v>236.3085475</v>
      </c>
    </row>
    <row r="3120" spans="2:11">
      <c r="B3120" s="486" t="str">
        <f>CONCATENATE(Tabela22[[#This Row],[Residencial / Não Residencial]]," - ",Tabela22[[#This Row],[Frequência]])</f>
        <v>Residencial - 3 vezes por semana</v>
      </c>
      <c r="C3120" s="486" t="s">
        <v>578</v>
      </c>
      <c r="D3120" s="443" t="s">
        <v>572</v>
      </c>
      <c r="E3120" s="443" t="s">
        <v>548</v>
      </c>
      <c r="F3120" s="443" t="s">
        <v>548</v>
      </c>
      <c r="G3120" s="722">
        <v>107.81</v>
      </c>
      <c r="H3120" s="722">
        <v>2.5755699999999999</v>
      </c>
      <c r="I3120" s="722">
        <v>200</v>
      </c>
      <c r="J3120" s="722">
        <v>107.81</v>
      </c>
      <c r="K3120" s="723">
        <v>277.67220170000002</v>
      </c>
    </row>
    <row r="3121" spans="2:11">
      <c r="B3121" s="486" t="str">
        <f>CONCATENATE(Tabela22[[#This Row],[Residencial / Não Residencial]]," - ",Tabela22[[#This Row],[Frequência]])</f>
        <v>Residencial - 3 vezes por semana</v>
      </c>
      <c r="C3121" s="486" t="s">
        <v>578</v>
      </c>
      <c r="D3121" s="443" t="s">
        <v>572</v>
      </c>
      <c r="E3121" s="443" t="s">
        <v>548</v>
      </c>
      <c r="F3121" s="443" t="s">
        <v>548</v>
      </c>
      <c r="G3121" s="722">
        <v>126.5</v>
      </c>
      <c r="H3121" s="722">
        <v>2.5755699999999999</v>
      </c>
      <c r="I3121" s="722">
        <v>200</v>
      </c>
      <c r="J3121" s="722">
        <v>126.5</v>
      </c>
      <c r="K3121" s="723">
        <v>325.80960499999998</v>
      </c>
    </row>
    <row r="3122" spans="2:11">
      <c r="B3122" s="486" t="str">
        <f>CONCATENATE(Tabela22[[#This Row],[Residencial / Não Residencial]]," - ",Tabela22[[#This Row],[Frequência]])</f>
        <v>Residencial - 3 vezes por semana</v>
      </c>
      <c r="C3122" s="486" t="s">
        <v>578</v>
      </c>
      <c r="D3122" s="443" t="s">
        <v>572</v>
      </c>
      <c r="E3122" s="443" t="s">
        <v>548</v>
      </c>
      <c r="F3122" s="443" t="s">
        <v>548</v>
      </c>
      <c r="G3122" s="722">
        <v>84</v>
      </c>
      <c r="H3122" s="722">
        <v>2.5755699999999999</v>
      </c>
      <c r="I3122" s="722">
        <v>200</v>
      </c>
      <c r="J3122" s="722">
        <v>84</v>
      </c>
      <c r="K3122" s="723">
        <v>216.34788</v>
      </c>
    </row>
    <row r="3123" spans="2:11">
      <c r="B3123" s="486" t="str">
        <f>CONCATENATE(Tabela22[[#This Row],[Residencial / Não Residencial]]," - ",Tabela22[[#This Row],[Frequência]])</f>
        <v>Residencial - 3 vezes por semana</v>
      </c>
      <c r="C3123" s="486" t="s">
        <v>578</v>
      </c>
      <c r="D3123" s="443" t="s">
        <v>572</v>
      </c>
      <c r="E3123" s="443" t="s">
        <v>548</v>
      </c>
      <c r="F3123" s="443" t="s">
        <v>548</v>
      </c>
      <c r="G3123" s="722">
        <v>86.59</v>
      </c>
      <c r="H3123" s="722">
        <v>2.5755699999999999</v>
      </c>
      <c r="I3123" s="722">
        <v>200</v>
      </c>
      <c r="J3123" s="722">
        <v>86.59</v>
      </c>
      <c r="K3123" s="723">
        <v>223.01860629999999</v>
      </c>
    </row>
    <row r="3124" spans="2:11">
      <c r="B3124" s="486" t="str">
        <f>CONCATENATE(Tabela22[[#This Row],[Residencial / Não Residencial]]," - ",Tabela22[[#This Row],[Frequência]])</f>
        <v>Residencial - 3 vezes por semana</v>
      </c>
      <c r="C3124" s="486" t="s">
        <v>578</v>
      </c>
      <c r="D3124" s="443" t="s">
        <v>572</v>
      </c>
      <c r="E3124" s="443" t="s">
        <v>548</v>
      </c>
      <c r="F3124" s="443" t="s">
        <v>548</v>
      </c>
      <c r="G3124" s="722">
        <v>103.29</v>
      </c>
      <c r="H3124" s="722">
        <v>2.5755699999999999</v>
      </c>
      <c r="I3124" s="722">
        <v>200</v>
      </c>
      <c r="J3124" s="722">
        <v>103.29</v>
      </c>
      <c r="K3124" s="723">
        <v>266.0306253</v>
      </c>
    </row>
    <row r="3125" spans="2:11">
      <c r="B3125" s="486" t="str">
        <f>CONCATENATE(Tabela22[[#This Row],[Residencial / Não Residencial]]," - ",Tabela22[[#This Row],[Frequência]])</f>
        <v>Residencial - 3 vezes por semana</v>
      </c>
      <c r="C3125" s="486" t="s">
        <v>578</v>
      </c>
      <c r="D3125" s="443" t="s">
        <v>572</v>
      </c>
      <c r="E3125" s="443" t="s">
        <v>548</v>
      </c>
      <c r="F3125" s="443" t="s">
        <v>548</v>
      </c>
      <c r="G3125" s="722">
        <v>84.47</v>
      </c>
      <c r="H3125" s="722">
        <v>2.5755699999999999</v>
      </c>
      <c r="I3125" s="722">
        <v>200</v>
      </c>
      <c r="J3125" s="722">
        <v>84.47</v>
      </c>
      <c r="K3125" s="723">
        <v>217.55839789999999</v>
      </c>
    </row>
    <row r="3126" spans="2:11">
      <c r="B3126" s="486" t="str">
        <f>CONCATENATE(Tabela22[[#This Row],[Residencial / Não Residencial]]," - ",Tabela22[[#This Row],[Frequência]])</f>
        <v>Residencial - 3 vezes por semana</v>
      </c>
      <c r="C3126" s="486" t="s">
        <v>578</v>
      </c>
      <c r="D3126" s="443" t="s">
        <v>572</v>
      </c>
      <c r="E3126" s="443" t="s">
        <v>548</v>
      </c>
      <c r="F3126" s="443" t="s">
        <v>548</v>
      </c>
      <c r="G3126" s="722">
        <v>129.09</v>
      </c>
      <c r="H3126" s="722">
        <v>2.5755699999999999</v>
      </c>
      <c r="I3126" s="722">
        <v>200</v>
      </c>
      <c r="J3126" s="722">
        <v>129.09</v>
      </c>
      <c r="K3126" s="723">
        <v>332.48033129999999</v>
      </c>
    </row>
    <row r="3127" spans="2:11">
      <c r="B3127" s="486" t="str">
        <f>CONCATENATE(Tabela22[[#This Row],[Residencial / Não Residencial]]," - ",Tabela22[[#This Row],[Frequência]])</f>
        <v>Residencial - 3 vezes por semana</v>
      </c>
      <c r="C3127" s="486" t="s">
        <v>578</v>
      </c>
      <c r="D3127" s="443" t="s">
        <v>572</v>
      </c>
      <c r="E3127" s="443" t="s">
        <v>548</v>
      </c>
      <c r="F3127" s="443" t="s">
        <v>548</v>
      </c>
      <c r="G3127" s="722">
        <v>70</v>
      </c>
      <c r="H3127" s="722">
        <v>2.5755699999999999</v>
      </c>
      <c r="I3127" s="722">
        <v>200</v>
      </c>
      <c r="J3127" s="722">
        <v>70</v>
      </c>
      <c r="K3127" s="723">
        <v>180.28989999999999</v>
      </c>
    </row>
    <row r="3128" spans="2:11">
      <c r="B3128" s="486" t="str">
        <f>CONCATENATE(Tabela22[[#This Row],[Residencial / Não Residencial]]," - ",Tabela22[[#This Row],[Frequência]])</f>
        <v>Residencial - 3 vezes por semana</v>
      </c>
      <c r="C3128" s="486" t="s">
        <v>578</v>
      </c>
      <c r="D3128" s="443" t="s">
        <v>572</v>
      </c>
      <c r="E3128" s="443" t="s">
        <v>548</v>
      </c>
      <c r="F3128" s="443" t="s">
        <v>548</v>
      </c>
      <c r="G3128" s="722">
        <v>47.48</v>
      </c>
      <c r="H3128" s="722">
        <v>2.5755699999999999</v>
      </c>
      <c r="I3128" s="722">
        <v>200</v>
      </c>
      <c r="J3128" s="722">
        <v>47.48</v>
      </c>
      <c r="K3128" s="723">
        <v>122.2880636</v>
      </c>
    </row>
    <row r="3129" spans="2:11">
      <c r="B3129" s="486" t="str">
        <f>CONCATENATE(Tabela22[[#This Row],[Residencial / Não Residencial]]," - ",Tabela22[[#This Row],[Frequência]])</f>
        <v>Residencial - 3 vezes por semana</v>
      </c>
      <c r="C3129" s="486" t="s">
        <v>578</v>
      </c>
      <c r="D3129" s="443" t="s">
        <v>572</v>
      </c>
      <c r="E3129" s="443" t="s">
        <v>548</v>
      </c>
      <c r="F3129" s="443" t="s">
        <v>548</v>
      </c>
      <c r="G3129" s="722">
        <v>54</v>
      </c>
      <c r="H3129" s="722">
        <v>2.5755699999999999</v>
      </c>
      <c r="I3129" s="722">
        <v>200</v>
      </c>
      <c r="J3129" s="722">
        <v>54</v>
      </c>
      <c r="K3129" s="723">
        <v>139.08078</v>
      </c>
    </row>
    <row r="3130" spans="2:11">
      <c r="B3130" s="486" t="str">
        <f>CONCATENATE(Tabela22[[#This Row],[Residencial / Não Residencial]]," - ",Tabela22[[#This Row],[Frequência]])</f>
        <v>Residencial - 3 vezes por semana</v>
      </c>
      <c r="C3130" s="486" t="s">
        <v>578</v>
      </c>
      <c r="D3130" s="443" t="s">
        <v>572</v>
      </c>
      <c r="E3130" s="443" t="s">
        <v>548</v>
      </c>
      <c r="F3130" s="443" t="s">
        <v>548</v>
      </c>
      <c r="G3130" s="722">
        <v>172</v>
      </c>
      <c r="H3130" s="722">
        <v>2.5755699999999999</v>
      </c>
      <c r="I3130" s="722">
        <v>200</v>
      </c>
      <c r="J3130" s="722">
        <v>172</v>
      </c>
      <c r="K3130" s="723">
        <v>442.99804</v>
      </c>
    </row>
    <row r="3131" spans="2:11">
      <c r="B3131" s="486" t="str">
        <f>CONCATENATE(Tabela22[[#This Row],[Residencial / Não Residencial]]," - ",Tabela22[[#This Row],[Frequência]])</f>
        <v>Residencial - 3 vezes por semana</v>
      </c>
      <c r="C3131" s="486" t="s">
        <v>578</v>
      </c>
      <c r="D3131" s="443" t="s">
        <v>572</v>
      </c>
      <c r="E3131" s="443" t="s">
        <v>548</v>
      </c>
      <c r="F3131" s="443" t="s">
        <v>548</v>
      </c>
      <c r="G3131" s="722">
        <v>176.62</v>
      </c>
      <c r="H3131" s="722">
        <v>2.5755699999999999</v>
      </c>
      <c r="I3131" s="722">
        <v>200</v>
      </c>
      <c r="J3131" s="722">
        <v>176.62</v>
      </c>
      <c r="K3131" s="723">
        <v>454.89717339999999</v>
      </c>
    </row>
    <row r="3132" spans="2:11">
      <c r="B3132" s="486" t="str">
        <f>CONCATENATE(Tabela22[[#This Row],[Residencial / Não Residencial]]," - ",Tabela22[[#This Row],[Frequência]])</f>
        <v>Não Residencial - 3 vezes por semana</v>
      </c>
      <c r="C3132" s="486" t="s">
        <v>578</v>
      </c>
      <c r="D3132" s="443" t="s">
        <v>568</v>
      </c>
      <c r="E3132" s="443" t="s">
        <v>569</v>
      </c>
      <c r="F3132" s="443" t="s">
        <v>550</v>
      </c>
      <c r="G3132" s="722">
        <v>30</v>
      </c>
      <c r="H3132" s="722">
        <v>3.9677699999999998</v>
      </c>
      <c r="I3132" s="722">
        <v>300</v>
      </c>
      <c r="J3132" s="722">
        <v>30</v>
      </c>
      <c r="K3132" s="723">
        <v>119.0331</v>
      </c>
    </row>
    <row r="3133" spans="2:11">
      <c r="B3133" s="486" t="str">
        <f>CONCATENATE(Tabela22[[#This Row],[Residencial / Não Residencial]]," - ",Tabela22[[#This Row],[Frequência]])</f>
        <v>Residencial - 3 vezes por semana</v>
      </c>
      <c r="C3133" s="486" t="s">
        <v>578</v>
      </c>
      <c r="D3133" s="443" t="s">
        <v>572</v>
      </c>
      <c r="E3133" s="443" t="s">
        <v>548</v>
      </c>
      <c r="F3133" s="443" t="s">
        <v>548</v>
      </c>
      <c r="G3133" s="722">
        <v>111.98</v>
      </c>
      <c r="H3133" s="722">
        <v>2.5755699999999999</v>
      </c>
      <c r="I3133" s="722">
        <v>200</v>
      </c>
      <c r="J3133" s="722">
        <v>111.98</v>
      </c>
      <c r="K3133" s="723">
        <v>288.41232860000002</v>
      </c>
    </row>
    <row r="3134" spans="2:11">
      <c r="B3134" s="486" t="str">
        <f>CONCATENATE(Tabela22[[#This Row],[Residencial / Não Residencial]]," - ",Tabela22[[#This Row],[Frequência]])</f>
        <v>Residencial - 3 vezes por semana</v>
      </c>
      <c r="C3134" s="486" t="s">
        <v>578</v>
      </c>
      <c r="D3134" s="443" t="s">
        <v>572</v>
      </c>
      <c r="E3134" s="443" t="s">
        <v>548</v>
      </c>
      <c r="F3134" s="443" t="s">
        <v>548</v>
      </c>
      <c r="G3134" s="722">
        <v>99</v>
      </c>
      <c r="H3134" s="722">
        <v>2.5755699999999999</v>
      </c>
      <c r="I3134" s="722">
        <v>200</v>
      </c>
      <c r="J3134" s="722">
        <v>99</v>
      </c>
      <c r="K3134" s="723">
        <v>254.98142999999999</v>
      </c>
    </row>
    <row r="3135" spans="2:11">
      <c r="B3135" s="486" t="str">
        <f>CONCATENATE(Tabela22[[#This Row],[Residencial / Não Residencial]]," - ",Tabela22[[#This Row],[Frequência]])</f>
        <v>Residencial - 3 vezes por semana</v>
      </c>
      <c r="C3135" s="486" t="s">
        <v>578</v>
      </c>
      <c r="D3135" s="443" t="s">
        <v>572</v>
      </c>
      <c r="E3135" s="443" t="s">
        <v>548</v>
      </c>
      <c r="F3135" s="443" t="s">
        <v>548</v>
      </c>
      <c r="G3135" s="722">
        <v>168</v>
      </c>
      <c r="H3135" s="722">
        <v>2.5755699999999999</v>
      </c>
      <c r="I3135" s="722">
        <v>200</v>
      </c>
      <c r="J3135" s="722">
        <v>168</v>
      </c>
      <c r="K3135" s="723">
        <v>432.69576000000001</v>
      </c>
    </row>
    <row r="3136" spans="2:11">
      <c r="B3136" s="486" t="str">
        <f>CONCATENATE(Tabela22[[#This Row],[Residencial / Não Residencial]]," - ",Tabela22[[#This Row],[Frequência]])</f>
        <v>Não Residencial - 3 vezes por semana</v>
      </c>
      <c r="C3136" s="486" t="s">
        <v>578</v>
      </c>
      <c r="D3136" s="443" t="s">
        <v>568</v>
      </c>
      <c r="E3136" s="443" t="s">
        <v>569</v>
      </c>
      <c r="F3136" s="443" t="s">
        <v>550</v>
      </c>
      <c r="G3136" s="722">
        <v>156.16</v>
      </c>
      <c r="H3136" s="722">
        <v>3.9677699999999998</v>
      </c>
      <c r="I3136" s="722">
        <v>300</v>
      </c>
      <c r="J3136" s="722">
        <v>156.16</v>
      </c>
      <c r="K3136" s="723">
        <v>619.6069632</v>
      </c>
    </row>
    <row r="3137" spans="2:11">
      <c r="B3137" s="486" t="str">
        <f>CONCATENATE(Tabela22[[#This Row],[Residencial / Não Residencial]]," - ",Tabela22[[#This Row],[Frequência]])</f>
        <v>Residencial - 3 vezes por semana</v>
      </c>
      <c r="C3137" s="486" t="s">
        <v>578</v>
      </c>
      <c r="D3137" s="443" t="s">
        <v>572</v>
      </c>
      <c r="E3137" s="443" t="s">
        <v>548</v>
      </c>
      <c r="F3137" s="443" t="s">
        <v>548</v>
      </c>
      <c r="G3137" s="722">
        <v>70</v>
      </c>
      <c r="H3137" s="722">
        <v>2.5755699999999999</v>
      </c>
      <c r="I3137" s="722">
        <v>200</v>
      </c>
      <c r="J3137" s="722">
        <v>70</v>
      </c>
      <c r="K3137" s="723">
        <v>180.28989999999999</v>
      </c>
    </row>
    <row r="3138" spans="2:11">
      <c r="B3138" s="486" t="str">
        <f>CONCATENATE(Tabela22[[#This Row],[Residencial / Não Residencial]]," - ",Tabela22[[#This Row],[Frequência]])</f>
        <v>Residencial - 3 vezes por semana</v>
      </c>
      <c r="C3138" s="486" t="s">
        <v>578</v>
      </c>
      <c r="D3138" s="443" t="s">
        <v>572</v>
      </c>
      <c r="E3138" s="443" t="s">
        <v>548</v>
      </c>
      <c r="F3138" s="443" t="s">
        <v>548</v>
      </c>
      <c r="G3138" s="722">
        <v>185.16</v>
      </c>
      <c r="H3138" s="722">
        <v>2.5755699999999999</v>
      </c>
      <c r="I3138" s="722">
        <v>200</v>
      </c>
      <c r="J3138" s="722">
        <v>185.16</v>
      </c>
      <c r="K3138" s="723">
        <v>476.89254119999998</v>
      </c>
    </row>
    <row r="3139" spans="2:11">
      <c r="B3139" s="486" t="str">
        <f>CONCATENATE(Tabela22[[#This Row],[Residencial / Não Residencial]]," - ",Tabela22[[#This Row],[Frequência]])</f>
        <v>Residencial - 3 vezes por semana</v>
      </c>
      <c r="C3139" s="486" t="s">
        <v>578</v>
      </c>
      <c r="D3139" s="443" t="s">
        <v>572</v>
      </c>
      <c r="E3139" s="443" t="s">
        <v>548</v>
      </c>
      <c r="F3139" s="443" t="s">
        <v>548</v>
      </c>
      <c r="G3139" s="722">
        <v>179.84</v>
      </c>
      <c r="H3139" s="722">
        <v>2.5755699999999999</v>
      </c>
      <c r="I3139" s="722">
        <v>200</v>
      </c>
      <c r="J3139" s="722">
        <v>179.84</v>
      </c>
      <c r="K3139" s="723">
        <v>463.19050879999998</v>
      </c>
    </row>
    <row r="3140" spans="2:11">
      <c r="B3140" s="486" t="str">
        <f>CONCATENATE(Tabela22[[#This Row],[Residencial / Não Residencial]]," - ",Tabela22[[#This Row],[Frequência]])</f>
        <v>Residencial - 3 vezes por semana</v>
      </c>
      <c r="C3140" s="486" t="s">
        <v>578</v>
      </c>
      <c r="D3140" s="443" t="s">
        <v>572</v>
      </c>
      <c r="E3140" s="443" t="s">
        <v>548</v>
      </c>
      <c r="F3140" s="443" t="s">
        <v>548</v>
      </c>
      <c r="G3140" s="722">
        <v>144.11000000000001</v>
      </c>
      <c r="H3140" s="722">
        <v>2.5755699999999999</v>
      </c>
      <c r="I3140" s="722">
        <v>200</v>
      </c>
      <c r="J3140" s="722">
        <v>144.11000000000001</v>
      </c>
      <c r="K3140" s="723">
        <v>371.16539269999998</v>
      </c>
    </row>
    <row r="3141" spans="2:11">
      <c r="B3141" s="486" t="str">
        <f>CONCATENATE(Tabela22[[#This Row],[Residencial / Não Residencial]]," - ",Tabela22[[#This Row],[Frequência]])</f>
        <v>Residencial - 3 vezes por semana</v>
      </c>
      <c r="C3141" s="486" t="s">
        <v>578</v>
      </c>
      <c r="D3141" s="443" t="s">
        <v>572</v>
      </c>
      <c r="E3141" s="443" t="s">
        <v>548</v>
      </c>
      <c r="F3141" s="443" t="s">
        <v>548</v>
      </c>
      <c r="G3141" s="722">
        <v>151.33000000000001</v>
      </c>
      <c r="H3141" s="722">
        <v>2.5755699999999999</v>
      </c>
      <c r="I3141" s="722">
        <v>200</v>
      </c>
      <c r="J3141" s="722">
        <v>151.33000000000001</v>
      </c>
      <c r="K3141" s="723">
        <v>389.76100810000003</v>
      </c>
    </row>
    <row r="3142" spans="2:11">
      <c r="B3142" s="486" t="str">
        <f>CONCATENATE(Tabela22[[#This Row],[Residencial / Não Residencial]]," - ",Tabela22[[#This Row],[Frequência]])</f>
        <v>Residencial - 3 vezes por semana</v>
      </c>
      <c r="C3142" s="486" t="s">
        <v>578</v>
      </c>
      <c r="D3142" s="443" t="s">
        <v>572</v>
      </c>
      <c r="E3142" s="443" t="s">
        <v>548</v>
      </c>
      <c r="F3142" s="443" t="s">
        <v>548</v>
      </c>
      <c r="G3142" s="722">
        <v>166</v>
      </c>
      <c r="H3142" s="722">
        <v>2.5755699999999999</v>
      </c>
      <c r="I3142" s="722">
        <v>200</v>
      </c>
      <c r="J3142" s="722">
        <v>166</v>
      </c>
      <c r="K3142" s="723">
        <v>427.54462000000001</v>
      </c>
    </row>
    <row r="3143" spans="2:11">
      <c r="B3143" s="486" t="str">
        <f>CONCATENATE(Tabela22[[#This Row],[Residencial / Não Residencial]]," - ",Tabela22[[#This Row],[Frequência]])</f>
        <v>Residencial - 3 vezes por semana</v>
      </c>
      <c r="C3143" s="486" t="s">
        <v>578</v>
      </c>
      <c r="D3143" s="443" t="s">
        <v>572</v>
      </c>
      <c r="E3143" s="443" t="s">
        <v>548</v>
      </c>
      <c r="F3143" s="443" t="s">
        <v>548</v>
      </c>
      <c r="G3143" s="722">
        <v>145.11000000000001</v>
      </c>
      <c r="H3143" s="722">
        <v>2.5755699999999999</v>
      </c>
      <c r="I3143" s="722">
        <v>200</v>
      </c>
      <c r="J3143" s="722">
        <v>145.11000000000001</v>
      </c>
      <c r="K3143" s="723">
        <v>373.74096270000001</v>
      </c>
    </row>
    <row r="3144" spans="2:11">
      <c r="B3144" s="486" t="str">
        <f>CONCATENATE(Tabela22[[#This Row],[Residencial / Não Residencial]]," - ",Tabela22[[#This Row],[Frequência]])</f>
        <v>Residencial - 3 vezes por semana</v>
      </c>
      <c r="C3144" s="486" t="s">
        <v>578</v>
      </c>
      <c r="D3144" s="443" t="s">
        <v>572</v>
      </c>
      <c r="E3144" s="443" t="s">
        <v>548</v>
      </c>
      <c r="F3144" s="443" t="s">
        <v>548</v>
      </c>
      <c r="G3144" s="722">
        <v>69.489999999999995</v>
      </c>
      <c r="H3144" s="722">
        <v>2.5755699999999999</v>
      </c>
      <c r="I3144" s="722">
        <v>200</v>
      </c>
      <c r="J3144" s="722">
        <v>69.489999999999995</v>
      </c>
      <c r="K3144" s="723">
        <v>178.97635930000001</v>
      </c>
    </row>
    <row r="3145" spans="2:11">
      <c r="B3145" s="486" t="str">
        <f>CONCATENATE(Tabela22[[#This Row],[Residencial / Não Residencial]]," - ",Tabela22[[#This Row],[Frequência]])</f>
        <v>Residencial - 3 vezes por semana</v>
      </c>
      <c r="C3145" s="486" t="s">
        <v>578</v>
      </c>
      <c r="D3145" s="443" t="s">
        <v>572</v>
      </c>
      <c r="E3145" s="443" t="s">
        <v>548</v>
      </c>
      <c r="F3145" s="443" t="s">
        <v>548</v>
      </c>
      <c r="G3145" s="722">
        <v>67.5</v>
      </c>
      <c r="H3145" s="722">
        <v>2.5755699999999999</v>
      </c>
      <c r="I3145" s="722">
        <v>200</v>
      </c>
      <c r="J3145" s="722">
        <v>67.5</v>
      </c>
      <c r="K3145" s="723">
        <v>173.85097500000001</v>
      </c>
    </row>
    <row r="3146" spans="2:11">
      <c r="B3146" s="486" t="str">
        <f>CONCATENATE(Tabela22[[#This Row],[Residencial / Não Residencial]]," - ",Tabela22[[#This Row],[Frequência]])</f>
        <v>Residencial - 3 vezes por semana</v>
      </c>
      <c r="C3146" s="486" t="s">
        <v>578</v>
      </c>
      <c r="D3146" s="443" t="s">
        <v>572</v>
      </c>
      <c r="E3146" s="443" t="s">
        <v>548</v>
      </c>
      <c r="F3146" s="443" t="s">
        <v>548</v>
      </c>
      <c r="G3146" s="722">
        <v>92</v>
      </c>
      <c r="H3146" s="722">
        <v>2.5755699999999999</v>
      </c>
      <c r="I3146" s="722">
        <v>200</v>
      </c>
      <c r="J3146" s="722">
        <v>92</v>
      </c>
      <c r="K3146" s="723">
        <v>236.95244</v>
      </c>
    </row>
    <row r="3147" spans="2:11">
      <c r="B3147" s="486" t="str">
        <f>CONCATENATE(Tabela22[[#This Row],[Residencial / Não Residencial]]," - ",Tabela22[[#This Row],[Frequência]])</f>
        <v>Residencial - 3 vezes por semana</v>
      </c>
      <c r="C3147" s="486" t="s">
        <v>578</v>
      </c>
      <c r="D3147" s="443" t="s">
        <v>580</v>
      </c>
      <c r="E3147" s="443" t="s">
        <v>575</v>
      </c>
      <c r="F3147" s="443" t="s">
        <v>548</v>
      </c>
      <c r="G3147" s="722">
        <v>52</v>
      </c>
      <c r="H3147" s="722">
        <v>2.5755699999999999</v>
      </c>
      <c r="I3147" s="722">
        <v>200</v>
      </c>
      <c r="J3147" s="722">
        <v>52</v>
      </c>
      <c r="K3147" s="723">
        <v>133.92964000000001</v>
      </c>
    </row>
    <row r="3148" spans="2:11">
      <c r="B3148" s="486" t="str">
        <f>CONCATENATE(Tabela22[[#This Row],[Residencial / Não Residencial]]," - ",Tabela22[[#This Row],[Frequência]])</f>
        <v>Residencial - 3 vezes por semana</v>
      </c>
      <c r="C3148" s="486" t="s">
        <v>578</v>
      </c>
      <c r="D3148" s="443" t="s">
        <v>572</v>
      </c>
      <c r="E3148" s="443" t="s">
        <v>548</v>
      </c>
      <c r="F3148" s="443" t="s">
        <v>548</v>
      </c>
      <c r="G3148" s="722">
        <v>148.85</v>
      </c>
      <c r="H3148" s="722">
        <v>2.5755699999999999</v>
      </c>
      <c r="I3148" s="722">
        <v>200</v>
      </c>
      <c r="J3148" s="722">
        <v>148.85</v>
      </c>
      <c r="K3148" s="723">
        <v>383.37359450000002</v>
      </c>
    </row>
    <row r="3149" spans="2:11">
      <c r="B3149" s="486" t="str">
        <f>CONCATENATE(Tabela22[[#This Row],[Residencial / Não Residencial]]," - ",Tabela22[[#This Row],[Frequência]])</f>
        <v>Residencial - 3 vezes por semana</v>
      </c>
      <c r="C3149" s="486" t="s">
        <v>578</v>
      </c>
      <c r="D3149" s="443" t="s">
        <v>572</v>
      </c>
      <c r="E3149" s="443" t="s">
        <v>548</v>
      </c>
      <c r="F3149" s="443" t="s">
        <v>548</v>
      </c>
      <c r="G3149" s="722">
        <v>59.19</v>
      </c>
      <c r="H3149" s="722">
        <v>2.5755699999999999</v>
      </c>
      <c r="I3149" s="722">
        <v>200</v>
      </c>
      <c r="J3149" s="722">
        <v>59.19</v>
      </c>
      <c r="K3149" s="723">
        <v>152.44798829999999</v>
      </c>
    </row>
    <row r="3150" spans="2:11">
      <c r="B3150" s="486" t="str">
        <f>CONCATENATE(Tabela22[[#This Row],[Residencial / Não Residencial]]," - ",Tabela22[[#This Row],[Frequência]])</f>
        <v>Residencial - 3 vezes por semana</v>
      </c>
      <c r="C3150" s="486" t="s">
        <v>578</v>
      </c>
      <c r="D3150" s="443" t="s">
        <v>572</v>
      </c>
      <c r="E3150" s="443" t="s">
        <v>548</v>
      </c>
      <c r="F3150" s="443" t="s">
        <v>548</v>
      </c>
      <c r="G3150" s="722">
        <v>66</v>
      </c>
      <c r="H3150" s="722">
        <v>2.5755699999999999</v>
      </c>
      <c r="I3150" s="722">
        <v>200</v>
      </c>
      <c r="J3150" s="722">
        <v>66</v>
      </c>
      <c r="K3150" s="723">
        <v>169.98761999999999</v>
      </c>
    </row>
    <row r="3151" spans="2:11">
      <c r="B3151" s="486" t="str">
        <f>CONCATENATE(Tabela22[[#This Row],[Residencial / Não Residencial]]," - ",Tabela22[[#This Row],[Frequência]])</f>
        <v>Não Residencial - 3 vezes por semana</v>
      </c>
      <c r="C3151" s="486" t="s">
        <v>578</v>
      </c>
      <c r="D3151" s="443" t="s">
        <v>572</v>
      </c>
      <c r="E3151" s="443" t="s">
        <v>569</v>
      </c>
      <c r="F3151" s="443" t="s">
        <v>550</v>
      </c>
      <c r="G3151" s="722">
        <v>48.75</v>
      </c>
      <c r="H3151" s="722">
        <v>3.9677699999999998</v>
      </c>
      <c r="I3151" s="722">
        <v>300</v>
      </c>
      <c r="J3151" s="722">
        <v>48.75</v>
      </c>
      <c r="K3151" s="723">
        <v>193.4287875</v>
      </c>
    </row>
    <row r="3152" spans="2:11">
      <c r="B3152" s="486" t="str">
        <f>CONCATENATE(Tabela22[[#This Row],[Residencial / Não Residencial]]," - ",Tabela22[[#This Row],[Frequência]])</f>
        <v>Residencial - 3 vezes por semana</v>
      </c>
      <c r="C3152" s="486" t="s">
        <v>578</v>
      </c>
      <c r="D3152" s="443" t="s">
        <v>572</v>
      </c>
      <c r="E3152" s="443" t="s">
        <v>548</v>
      </c>
      <c r="F3152" s="443" t="s">
        <v>548</v>
      </c>
      <c r="G3152" s="722">
        <v>56</v>
      </c>
      <c r="H3152" s="722">
        <v>2.5755699999999999</v>
      </c>
      <c r="I3152" s="722">
        <v>200</v>
      </c>
      <c r="J3152" s="722">
        <v>56</v>
      </c>
      <c r="K3152" s="723">
        <v>144.23192</v>
      </c>
    </row>
    <row r="3153" spans="2:11">
      <c r="B3153" s="486" t="str">
        <f>CONCATENATE(Tabela22[[#This Row],[Residencial / Não Residencial]]," - ",Tabela22[[#This Row],[Frequência]])</f>
        <v>Residencial - 3 vezes por semana</v>
      </c>
      <c r="C3153" s="486" t="s">
        <v>578</v>
      </c>
      <c r="D3153" s="443" t="s">
        <v>572</v>
      </c>
      <c r="E3153" s="443" t="s">
        <v>548</v>
      </c>
      <c r="F3153" s="443" t="s">
        <v>548</v>
      </c>
      <c r="G3153" s="722">
        <v>135.32</v>
      </c>
      <c r="H3153" s="722">
        <v>2.5755699999999999</v>
      </c>
      <c r="I3153" s="722">
        <v>200</v>
      </c>
      <c r="J3153" s="722">
        <v>135.32</v>
      </c>
      <c r="K3153" s="723">
        <v>348.52613239999999</v>
      </c>
    </row>
    <row r="3154" spans="2:11">
      <c r="B3154" s="486" t="str">
        <f>CONCATENATE(Tabela22[[#This Row],[Residencial / Não Residencial]]," - ",Tabela22[[#This Row],[Frequência]])</f>
        <v>Residencial - 3 vezes por semana</v>
      </c>
      <c r="C3154" s="486" t="s">
        <v>578</v>
      </c>
      <c r="D3154" s="443" t="s">
        <v>572</v>
      </c>
      <c r="E3154" s="443" t="s">
        <v>548</v>
      </c>
      <c r="F3154" s="443" t="s">
        <v>548</v>
      </c>
      <c r="G3154" s="722">
        <v>133.34</v>
      </c>
      <c r="H3154" s="722">
        <v>2.5755699999999999</v>
      </c>
      <c r="I3154" s="722">
        <v>200</v>
      </c>
      <c r="J3154" s="722">
        <v>133.34</v>
      </c>
      <c r="K3154" s="723">
        <v>343.42650379999998</v>
      </c>
    </row>
    <row r="3155" spans="2:11">
      <c r="B3155" s="486" t="str">
        <f>CONCATENATE(Tabela22[[#This Row],[Residencial / Não Residencial]]," - ",Tabela22[[#This Row],[Frequência]])</f>
        <v>Residencial - 3 vezes por semana</v>
      </c>
      <c r="C3155" s="486" t="s">
        <v>578</v>
      </c>
      <c r="D3155" s="443" t="s">
        <v>572</v>
      </c>
      <c r="E3155" s="443" t="s">
        <v>548</v>
      </c>
      <c r="F3155" s="443" t="s">
        <v>548</v>
      </c>
      <c r="G3155" s="722">
        <v>48.42</v>
      </c>
      <c r="H3155" s="722">
        <v>2.5755699999999999</v>
      </c>
      <c r="I3155" s="722">
        <v>200</v>
      </c>
      <c r="J3155" s="722">
        <v>48.42</v>
      </c>
      <c r="K3155" s="723">
        <v>124.7090994</v>
      </c>
    </row>
    <row r="3156" spans="2:11">
      <c r="B3156" s="486" t="str">
        <f>CONCATENATE(Tabela22[[#This Row],[Residencial / Não Residencial]]," - ",Tabela22[[#This Row],[Frequência]])</f>
        <v>Residencial - 3 vezes por semana</v>
      </c>
      <c r="C3156" s="486" t="s">
        <v>578</v>
      </c>
      <c r="D3156" s="443" t="s">
        <v>572</v>
      </c>
      <c r="E3156" s="443" t="s">
        <v>548</v>
      </c>
      <c r="F3156" s="443" t="s">
        <v>548</v>
      </c>
      <c r="G3156" s="722">
        <v>120</v>
      </c>
      <c r="H3156" s="722">
        <v>2.5755699999999999</v>
      </c>
      <c r="I3156" s="722">
        <v>200</v>
      </c>
      <c r="J3156" s="722">
        <v>120</v>
      </c>
      <c r="K3156" s="723">
        <v>309.0684</v>
      </c>
    </row>
    <row r="3157" spans="2:11">
      <c r="B3157" s="486" t="str">
        <f>CONCATENATE(Tabela22[[#This Row],[Residencial / Não Residencial]]," - ",Tabela22[[#This Row],[Frequência]])</f>
        <v>Residencial - 3 vezes por semana</v>
      </c>
      <c r="C3157" s="486" t="s">
        <v>578</v>
      </c>
      <c r="D3157" s="443" t="s">
        <v>572</v>
      </c>
      <c r="E3157" s="443" t="s">
        <v>548</v>
      </c>
      <c r="F3157" s="443" t="s">
        <v>548</v>
      </c>
      <c r="G3157" s="722">
        <v>97.79</v>
      </c>
      <c r="H3157" s="722">
        <v>2.5755699999999999</v>
      </c>
      <c r="I3157" s="722">
        <v>200</v>
      </c>
      <c r="J3157" s="722">
        <v>97.79</v>
      </c>
      <c r="K3157" s="723">
        <v>251.86499029999999</v>
      </c>
    </row>
    <row r="3158" spans="2:11">
      <c r="B3158" s="486" t="str">
        <f>CONCATENATE(Tabela22[[#This Row],[Residencial / Não Residencial]]," - ",Tabela22[[#This Row],[Frequência]])</f>
        <v>Residencial - 3 vezes por semana</v>
      </c>
      <c r="C3158" s="486" t="s">
        <v>578</v>
      </c>
      <c r="D3158" s="443" t="s">
        <v>572</v>
      </c>
      <c r="E3158" s="443" t="s">
        <v>548</v>
      </c>
      <c r="F3158" s="443" t="s">
        <v>548</v>
      </c>
      <c r="G3158" s="722">
        <v>48</v>
      </c>
      <c r="H3158" s="722">
        <v>2.5755699999999999</v>
      </c>
      <c r="I3158" s="722">
        <v>200</v>
      </c>
      <c r="J3158" s="722">
        <v>48</v>
      </c>
      <c r="K3158" s="723">
        <v>123.62736</v>
      </c>
    </row>
    <row r="3159" spans="2:11">
      <c r="B3159" s="486" t="str">
        <f>CONCATENATE(Tabela22[[#This Row],[Residencial / Não Residencial]]," - ",Tabela22[[#This Row],[Frequência]])</f>
        <v>Residencial - 3 vezes por semana</v>
      </c>
      <c r="C3159" s="486" t="s">
        <v>578</v>
      </c>
      <c r="D3159" s="443" t="s">
        <v>572</v>
      </c>
      <c r="E3159" s="443" t="s">
        <v>548</v>
      </c>
      <c r="F3159" s="443" t="s">
        <v>548</v>
      </c>
      <c r="G3159" s="722">
        <v>64.42</v>
      </c>
      <c r="H3159" s="722">
        <v>2.5755699999999999</v>
      </c>
      <c r="I3159" s="722">
        <v>200</v>
      </c>
      <c r="J3159" s="722">
        <v>64.42</v>
      </c>
      <c r="K3159" s="723">
        <v>165.9182194</v>
      </c>
    </row>
    <row r="3160" spans="2:11">
      <c r="B3160" s="486" t="str">
        <f>CONCATENATE(Tabela22[[#This Row],[Residencial / Não Residencial]]," - ",Tabela22[[#This Row],[Frequência]])</f>
        <v>Residencial - 3 vezes por semana</v>
      </c>
      <c r="C3160" s="486" t="s">
        <v>578</v>
      </c>
      <c r="D3160" s="443" t="s">
        <v>572</v>
      </c>
      <c r="E3160" s="443" t="s">
        <v>548</v>
      </c>
      <c r="F3160" s="443" t="s">
        <v>548</v>
      </c>
      <c r="G3160" s="722">
        <v>103.5</v>
      </c>
      <c r="H3160" s="722">
        <v>2.5755699999999999</v>
      </c>
      <c r="I3160" s="722">
        <v>200</v>
      </c>
      <c r="J3160" s="722">
        <v>103.5</v>
      </c>
      <c r="K3160" s="723">
        <v>266.57149500000003</v>
      </c>
    </row>
    <row r="3161" spans="2:11">
      <c r="B3161" s="486" t="str">
        <f>CONCATENATE(Tabela22[[#This Row],[Residencial / Não Residencial]]," - ",Tabela22[[#This Row],[Frequência]])</f>
        <v>Residencial - 3 vezes por semana</v>
      </c>
      <c r="C3161" s="486" t="s">
        <v>578</v>
      </c>
      <c r="D3161" s="443" t="s">
        <v>572</v>
      </c>
      <c r="E3161" s="443" t="s">
        <v>548</v>
      </c>
      <c r="F3161" s="443" t="s">
        <v>548</v>
      </c>
      <c r="G3161" s="722">
        <v>72</v>
      </c>
      <c r="H3161" s="722">
        <v>2.5755699999999999</v>
      </c>
      <c r="I3161" s="722">
        <v>200</v>
      </c>
      <c r="J3161" s="722">
        <v>72</v>
      </c>
      <c r="K3161" s="723">
        <v>185.44103999999999</v>
      </c>
    </row>
    <row r="3162" spans="2:11">
      <c r="B3162" s="486" t="str">
        <f>CONCATENATE(Tabela22[[#This Row],[Residencial / Não Residencial]]," - ",Tabela22[[#This Row],[Frequência]])</f>
        <v>Residencial - 3 vezes por semana</v>
      </c>
      <c r="C3162" s="486" t="s">
        <v>578</v>
      </c>
      <c r="D3162" s="443" t="s">
        <v>572</v>
      </c>
      <c r="E3162" s="443" t="s">
        <v>548</v>
      </c>
      <c r="F3162" s="443" t="s">
        <v>548</v>
      </c>
      <c r="G3162" s="722">
        <v>113.45</v>
      </c>
      <c r="H3162" s="722">
        <v>2.5755699999999999</v>
      </c>
      <c r="I3162" s="722">
        <v>200</v>
      </c>
      <c r="J3162" s="722">
        <v>113.45</v>
      </c>
      <c r="K3162" s="723">
        <v>292.19841650000001</v>
      </c>
    </row>
    <row r="3163" spans="2:11">
      <c r="B3163" s="486" t="str">
        <f>CONCATENATE(Tabela22[[#This Row],[Residencial / Não Residencial]]," - ",Tabela22[[#This Row],[Frequência]])</f>
        <v>Residencial - 3 vezes por semana</v>
      </c>
      <c r="C3163" s="486" t="s">
        <v>578</v>
      </c>
      <c r="D3163" s="443" t="s">
        <v>572</v>
      </c>
      <c r="E3163" s="443" t="s">
        <v>548</v>
      </c>
      <c r="F3163" s="443" t="s">
        <v>548</v>
      </c>
      <c r="G3163" s="722">
        <v>70.819999999999993</v>
      </c>
      <c r="H3163" s="722">
        <v>2.5755699999999999</v>
      </c>
      <c r="I3163" s="722">
        <v>200</v>
      </c>
      <c r="J3163" s="722">
        <v>70.819999999999993</v>
      </c>
      <c r="K3163" s="723">
        <v>182.40186739999999</v>
      </c>
    </row>
    <row r="3164" spans="2:11">
      <c r="B3164" s="486" t="str">
        <f>CONCATENATE(Tabela22[[#This Row],[Residencial / Não Residencial]]," - ",Tabela22[[#This Row],[Frequência]])</f>
        <v>Residencial - 3 vezes por semana</v>
      </c>
      <c r="C3164" s="486" t="s">
        <v>578</v>
      </c>
      <c r="D3164" s="443" t="s">
        <v>572</v>
      </c>
      <c r="E3164" s="443" t="s">
        <v>548</v>
      </c>
      <c r="F3164" s="443" t="s">
        <v>548</v>
      </c>
      <c r="G3164" s="722">
        <v>151</v>
      </c>
      <c r="H3164" s="722">
        <v>2.5755699999999999</v>
      </c>
      <c r="I3164" s="722">
        <v>200</v>
      </c>
      <c r="J3164" s="722">
        <v>151</v>
      </c>
      <c r="K3164" s="723">
        <v>388.91107</v>
      </c>
    </row>
    <row r="3165" spans="2:11">
      <c r="B3165" s="486" t="str">
        <f>CONCATENATE(Tabela22[[#This Row],[Residencial / Não Residencial]]," - ",Tabela22[[#This Row],[Frequência]])</f>
        <v>Residencial - 3 vezes por semana</v>
      </c>
      <c r="C3165" s="486" t="s">
        <v>578</v>
      </c>
      <c r="D3165" s="443" t="s">
        <v>572</v>
      </c>
      <c r="E3165" s="443" t="s">
        <v>548</v>
      </c>
      <c r="F3165" s="443" t="s">
        <v>548</v>
      </c>
      <c r="G3165" s="722">
        <v>69</v>
      </c>
      <c r="H3165" s="722">
        <v>2.5755699999999999</v>
      </c>
      <c r="I3165" s="722">
        <v>200</v>
      </c>
      <c r="J3165" s="722">
        <v>69</v>
      </c>
      <c r="K3165" s="723">
        <v>177.71432999999999</v>
      </c>
    </row>
    <row r="3166" spans="2:11">
      <c r="B3166" s="486" t="str">
        <f>CONCATENATE(Tabela22[[#This Row],[Residencial / Não Residencial]]," - ",Tabela22[[#This Row],[Frequência]])</f>
        <v>Residencial - 3 vezes por semana</v>
      </c>
      <c r="C3166" s="486" t="s">
        <v>578</v>
      </c>
      <c r="D3166" s="443" t="s">
        <v>572</v>
      </c>
      <c r="E3166" s="443" t="s">
        <v>548</v>
      </c>
      <c r="F3166" s="443" t="s">
        <v>548</v>
      </c>
      <c r="G3166" s="722">
        <v>97.69</v>
      </c>
      <c r="H3166" s="722">
        <v>2.5755699999999999</v>
      </c>
      <c r="I3166" s="722">
        <v>200</v>
      </c>
      <c r="J3166" s="722">
        <v>97.69</v>
      </c>
      <c r="K3166" s="723">
        <v>251.6074333</v>
      </c>
    </row>
    <row r="3167" spans="2:11">
      <c r="B3167" s="486" t="str">
        <f>CONCATENATE(Tabela22[[#This Row],[Residencial / Não Residencial]]," - ",Tabela22[[#This Row],[Frequência]])</f>
        <v>Residencial - 3 vezes por semana</v>
      </c>
      <c r="C3167" s="486" t="s">
        <v>578</v>
      </c>
      <c r="D3167" s="443" t="s">
        <v>572</v>
      </c>
      <c r="E3167" s="443" t="s">
        <v>548</v>
      </c>
      <c r="F3167" s="443" t="s">
        <v>548</v>
      </c>
      <c r="G3167" s="722">
        <v>56</v>
      </c>
      <c r="H3167" s="722">
        <v>2.5755699999999999</v>
      </c>
      <c r="I3167" s="722">
        <v>200</v>
      </c>
      <c r="J3167" s="722">
        <v>56</v>
      </c>
      <c r="K3167" s="723">
        <v>144.23192</v>
      </c>
    </row>
    <row r="3168" spans="2:11">
      <c r="B3168" s="486" t="str">
        <f>CONCATENATE(Tabela22[[#This Row],[Residencial / Não Residencial]]," - ",Tabela22[[#This Row],[Frequência]])</f>
        <v>Residencial - 3 vezes por semana</v>
      </c>
      <c r="C3168" s="486" t="s">
        <v>578</v>
      </c>
      <c r="D3168" s="443" t="s">
        <v>572</v>
      </c>
      <c r="E3168" s="443" t="s">
        <v>548</v>
      </c>
      <c r="F3168" s="443" t="s">
        <v>548</v>
      </c>
      <c r="G3168" s="722">
        <v>145.07</v>
      </c>
      <c r="H3168" s="722">
        <v>2.5755699999999999</v>
      </c>
      <c r="I3168" s="722">
        <v>200</v>
      </c>
      <c r="J3168" s="722">
        <v>145.07</v>
      </c>
      <c r="K3168" s="723">
        <v>373.63793989999999</v>
      </c>
    </row>
    <row r="3169" spans="2:11">
      <c r="B3169" s="486" t="str">
        <f>CONCATENATE(Tabela22[[#This Row],[Residencial / Não Residencial]]," - ",Tabela22[[#This Row],[Frequência]])</f>
        <v>Residencial - 3 vezes por semana</v>
      </c>
      <c r="C3169" s="486" t="s">
        <v>578</v>
      </c>
      <c r="D3169" s="443" t="s">
        <v>572</v>
      </c>
      <c r="E3169" s="443" t="s">
        <v>548</v>
      </c>
      <c r="F3169" s="443" t="s">
        <v>548</v>
      </c>
      <c r="G3169" s="722">
        <v>345.66</v>
      </c>
      <c r="H3169" s="722">
        <v>2.5755699999999999</v>
      </c>
      <c r="I3169" s="722">
        <v>200</v>
      </c>
      <c r="J3169" s="722">
        <v>200</v>
      </c>
      <c r="K3169" s="723">
        <v>515.11400000000003</v>
      </c>
    </row>
    <row r="3170" spans="2:11">
      <c r="B3170" s="486" t="str">
        <f>CONCATENATE(Tabela22[[#This Row],[Residencial / Não Residencial]]," - ",Tabela22[[#This Row],[Frequência]])</f>
        <v>Residencial - 3 vezes por semana</v>
      </c>
      <c r="C3170" s="486" t="s">
        <v>578</v>
      </c>
      <c r="D3170" s="443" t="s">
        <v>572</v>
      </c>
      <c r="E3170" s="443" t="s">
        <v>548</v>
      </c>
      <c r="F3170" s="443" t="s">
        <v>548</v>
      </c>
      <c r="G3170" s="722">
        <v>97.86</v>
      </c>
      <c r="H3170" s="722">
        <v>2.5755699999999999</v>
      </c>
      <c r="I3170" s="722">
        <v>200</v>
      </c>
      <c r="J3170" s="722">
        <v>97.86</v>
      </c>
      <c r="K3170" s="723">
        <v>252.04528020000001</v>
      </c>
    </row>
    <row r="3171" spans="2:11">
      <c r="B3171" s="486" t="str">
        <f>CONCATENATE(Tabela22[[#This Row],[Residencial / Não Residencial]]," - ",Tabela22[[#This Row],[Frequência]])</f>
        <v>Residencial - 3 vezes por semana</v>
      </c>
      <c r="C3171" s="486" t="s">
        <v>578</v>
      </c>
      <c r="D3171" s="443" t="s">
        <v>572</v>
      </c>
      <c r="E3171" s="443" t="s">
        <v>548</v>
      </c>
      <c r="F3171" s="443" t="s">
        <v>548</v>
      </c>
      <c r="G3171" s="722">
        <v>72.41</v>
      </c>
      <c r="H3171" s="722">
        <v>2.5755699999999999</v>
      </c>
      <c r="I3171" s="722">
        <v>200</v>
      </c>
      <c r="J3171" s="722">
        <v>72.41</v>
      </c>
      <c r="K3171" s="723">
        <v>186.4970237</v>
      </c>
    </row>
    <row r="3172" spans="2:11">
      <c r="B3172" s="486" t="str">
        <f>CONCATENATE(Tabela22[[#This Row],[Residencial / Não Residencial]]," - ",Tabela22[[#This Row],[Frequência]])</f>
        <v>Residencial - 3 vezes por semana</v>
      </c>
      <c r="C3172" s="486" t="s">
        <v>578</v>
      </c>
      <c r="D3172" s="443" t="s">
        <v>572</v>
      </c>
      <c r="E3172" s="443" t="s">
        <v>548</v>
      </c>
      <c r="F3172" s="443" t="s">
        <v>548</v>
      </c>
      <c r="G3172" s="722">
        <v>111.62</v>
      </c>
      <c r="H3172" s="722">
        <v>2.5755699999999999</v>
      </c>
      <c r="I3172" s="722">
        <v>200</v>
      </c>
      <c r="J3172" s="722">
        <v>111.62</v>
      </c>
      <c r="K3172" s="723">
        <v>287.48512340000002</v>
      </c>
    </row>
    <row r="3173" spans="2:11">
      <c r="B3173" s="486" t="str">
        <f>CONCATENATE(Tabela22[[#This Row],[Residencial / Não Residencial]]," - ",Tabela22[[#This Row],[Frequência]])</f>
        <v>Não Residencial - 3 vezes por semana</v>
      </c>
      <c r="C3173" s="486" t="s">
        <v>578</v>
      </c>
      <c r="D3173" s="443" t="s">
        <v>568</v>
      </c>
      <c r="E3173" s="443" t="s">
        <v>569</v>
      </c>
      <c r="F3173" s="443" t="s">
        <v>550</v>
      </c>
      <c r="G3173" s="722">
        <v>41.4</v>
      </c>
      <c r="H3173" s="722">
        <v>3.9677699999999998</v>
      </c>
      <c r="I3173" s="722">
        <v>300</v>
      </c>
      <c r="J3173" s="722">
        <v>41.4</v>
      </c>
      <c r="K3173" s="723">
        <v>164.26567800000001</v>
      </c>
    </row>
    <row r="3174" spans="2:11">
      <c r="B3174" s="486" t="str">
        <f>CONCATENATE(Tabela22[[#This Row],[Residencial / Não Residencial]]," - ",Tabela22[[#This Row],[Frequência]])</f>
        <v>Residencial - 3 vezes por semana</v>
      </c>
      <c r="C3174" s="486" t="s">
        <v>578</v>
      </c>
      <c r="D3174" s="443" t="s">
        <v>572</v>
      </c>
      <c r="E3174" s="443" t="s">
        <v>548</v>
      </c>
      <c r="F3174" s="443" t="s">
        <v>548</v>
      </c>
      <c r="G3174" s="722">
        <v>79</v>
      </c>
      <c r="H3174" s="722">
        <v>2.5755699999999999</v>
      </c>
      <c r="I3174" s="722">
        <v>200</v>
      </c>
      <c r="J3174" s="722">
        <v>79</v>
      </c>
      <c r="K3174" s="723">
        <v>203.47003000000001</v>
      </c>
    </row>
    <row r="3175" spans="2:11">
      <c r="B3175" s="486" t="str">
        <f>CONCATENATE(Tabela22[[#This Row],[Residencial / Não Residencial]]," - ",Tabela22[[#This Row],[Frequência]])</f>
        <v>Residencial - 3 vezes por semana</v>
      </c>
      <c r="C3175" s="486" t="s">
        <v>578</v>
      </c>
      <c r="D3175" s="443" t="s">
        <v>572</v>
      </c>
      <c r="E3175" s="443" t="s">
        <v>548</v>
      </c>
      <c r="F3175" s="443" t="s">
        <v>548</v>
      </c>
      <c r="G3175" s="722">
        <v>113.97</v>
      </c>
      <c r="H3175" s="722">
        <v>2.5755699999999999</v>
      </c>
      <c r="I3175" s="722">
        <v>200</v>
      </c>
      <c r="J3175" s="722">
        <v>113.97</v>
      </c>
      <c r="K3175" s="723">
        <v>293.53771289999997</v>
      </c>
    </row>
    <row r="3176" spans="2:11">
      <c r="B3176" s="486" t="str">
        <f>CONCATENATE(Tabela22[[#This Row],[Residencial / Não Residencial]]," - ",Tabela22[[#This Row],[Frequência]])</f>
        <v>Residencial - 3 vezes por semana</v>
      </c>
      <c r="C3176" s="486" t="s">
        <v>578</v>
      </c>
      <c r="D3176" s="443" t="s">
        <v>572</v>
      </c>
      <c r="E3176" s="443" t="s">
        <v>548</v>
      </c>
      <c r="F3176" s="443" t="s">
        <v>548</v>
      </c>
      <c r="G3176" s="722">
        <v>159.41</v>
      </c>
      <c r="H3176" s="722">
        <v>2.5755699999999999</v>
      </c>
      <c r="I3176" s="722">
        <v>200</v>
      </c>
      <c r="J3176" s="722">
        <v>159.41</v>
      </c>
      <c r="K3176" s="723">
        <v>410.5716137</v>
      </c>
    </row>
    <row r="3177" spans="2:11">
      <c r="B3177" s="486" t="str">
        <f>CONCATENATE(Tabela22[[#This Row],[Residencial / Não Residencial]]," - ",Tabela22[[#This Row],[Frequência]])</f>
        <v>Residencial - 3 vezes por semana</v>
      </c>
      <c r="C3177" s="486" t="s">
        <v>578</v>
      </c>
      <c r="D3177" s="443" t="s">
        <v>572</v>
      </c>
      <c r="E3177" s="443" t="s">
        <v>548</v>
      </c>
      <c r="F3177" s="443" t="s">
        <v>548</v>
      </c>
      <c r="G3177" s="722">
        <v>60</v>
      </c>
      <c r="H3177" s="722">
        <v>2.5755699999999999</v>
      </c>
      <c r="I3177" s="722">
        <v>200</v>
      </c>
      <c r="J3177" s="722">
        <v>60</v>
      </c>
      <c r="K3177" s="723">
        <v>154.5342</v>
      </c>
    </row>
    <row r="3178" spans="2:11">
      <c r="B3178" s="486" t="str">
        <f>CONCATENATE(Tabela22[[#This Row],[Residencial / Não Residencial]]," - ",Tabela22[[#This Row],[Frequência]])</f>
        <v>Residencial - 3 vezes por semana</v>
      </c>
      <c r="C3178" s="486" t="s">
        <v>578</v>
      </c>
      <c r="D3178" s="443" t="s">
        <v>572</v>
      </c>
      <c r="E3178" s="443" t="s">
        <v>548</v>
      </c>
      <c r="F3178" s="443" t="s">
        <v>548</v>
      </c>
      <c r="G3178" s="722">
        <v>74</v>
      </c>
      <c r="H3178" s="722">
        <v>2.5755699999999999</v>
      </c>
      <c r="I3178" s="722">
        <v>200</v>
      </c>
      <c r="J3178" s="722">
        <v>74</v>
      </c>
      <c r="K3178" s="723">
        <v>190.59218000000001</v>
      </c>
    </row>
    <row r="3179" spans="2:11">
      <c r="B3179" s="486" t="str">
        <f>CONCATENATE(Tabela22[[#This Row],[Residencial / Não Residencial]]," - ",Tabela22[[#This Row],[Frequência]])</f>
        <v>Residencial - 3 vezes por semana</v>
      </c>
      <c r="C3179" s="486" t="s">
        <v>578</v>
      </c>
      <c r="D3179" s="443" t="s">
        <v>572</v>
      </c>
      <c r="E3179" s="443" t="s">
        <v>548</v>
      </c>
      <c r="F3179" s="443" t="s">
        <v>548</v>
      </c>
      <c r="G3179" s="722">
        <v>89.09</v>
      </c>
      <c r="H3179" s="722">
        <v>2.5755699999999999</v>
      </c>
      <c r="I3179" s="722">
        <v>200</v>
      </c>
      <c r="J3179" s="722">
        <v>89.09</v>
      </c>
      <c r="K3179" s="723">
        <v>229.4575313</v>
      </c>
    </row>
    <row r="3180" spans="2:11">
      <c r="B3180" s="486" t="str">
        <f>CONCATENATE(Tabela22[[#This Row],[Residencial / Não Residencial]]," - ",Tabela22[[#This Row],[Frequência]])</f>
        <v>Residencial - 3 vezes por semana</v>
      </c>
      <c r="C3180" s="486" t="s">
        <v>578</v>
      </c>
      <c r="D3180" s="443" t="s">
        <v>572</v>
      </c>
      <c r="E3180" s="443" t="s">
        <v>548</v>
      </c>
      <c r="F3180" s="443" t="s">
        <v>548</v>
      </c>
      <c r="G3180" s="722">
        <v>146.19</v>
      </c>
      <c r="H3180" s="722">
        <v>2.5755699999999999</v>
      </c>
      <c r="I3180" s="722">
        <v>200</v>
      </c>
      <c r="J3180" s="722">
        <v>146.19</v>
      </c>
      <c r="K3180" s="723">
        <v>376.52257830000002</v>
      </c>
    </row>
    <row r="3181" spans="2:11">
      <c r="B3181" s="486" t="str">
        <f>CONCATENATE(Tabela22[[#This Row],[Residencial / Não Residencial]]," - ",Tabela22[[#This Row],[Frequência]])</f>
        <v>Residencial - 3 vezes por semana</v>
      </c>
      <c r="C3181" s="486" t="s">
        <v>578</v>
      </c>
      <c r="D3181" s="443" t="s">
        <v>572</v>
      </c>
      <c r="E3181" s="443" t="s">
        <v>548</v>
      </c>
      <c r="F3181" s="443" t="s">
        <v>548</v>
      </c>
      <c r="G3181" s="722">
        <v>76.569999999999993</v>
      </c>
      <c r="H3181" s="722">
        <v>2.5755699999999999</v>
      </c>
      <c r="I3181" s="722">
        <v>200</v>
      </c>
      <c r="J3181" s="722">
        <v>76.569999999999993</v>
      </c>
      <c r="K3181" s="723">
        <v>197.21139489999999</v>
      </c>
    </row>
    <row r="3182" spans="2:11">
      <c r="B3182" s="486" t="str">
        <f>CONCATENATE(Tabela22[[#This Row],[Residencial / Não Residencial]]," - ",Tabela22[[#This Row],[Frequência]])</f>
        <v>Residencial - 3 vezes por semana</v>
      </c>
      <c r="C3182" s="486" t="s">
        <v>578</v>
      </c>
      <c r="D3182" s="443" t="s">
        <v>572</v>
      </c>
      <c r="E3182" s="443" t="s">
        <v>548</v>
      </c>
      <c r="F3182" s="443" t="s">
        <v>548</v>
      </c>
      <c r="G3182" s="722">
        <v>165</v>
      </c>
      <c r="H3182" s="722">
        <v>2.5755699999999999</v>
      </c>
      <c r="I3182" s="722">
        <v>200</v>
      </c>
      <c r="J3182" s="722">
        <v>165</v>
      </c>
      <c r="K3182" s="723">
        <v>424.96904999999998</v>
      </c>
    </row>
    <row r="3183" spans="2:11">
      <c r="B3183" s="486" t="str">
        <f>CONCATENATE(Tabela22[[#This Row],[Residencial / Não Residencial]]," - ",Tabela22[[#This Row],[Frequência]])</f>
        <v>Residencial - 3 vezes por semana</v>
      </c>
      <c r="C3183" s="486" t="s">
        <v>578</v>
      </c>
      <c r="D3183" s="443" t="s">
        <v>572</v>
      </c>
      <c r="E3183" s="443" t="s">
        <v>548</v>
      </c>
      <c r="F3183" s="443" t="s">
        <v>548</v>
      </c>
      <c r="G3183" s="722">
        <v>27</v>
      </c>
      <c r="H3183" s="722">
        <v>2.5755699999999999</v>
      </c>
      <c r="I3183" s="722">
        <v>200</v>
      </c>
      <c r="J3183" s="722">
        <v>27.027027027027</v>
      </c>
      <c r="K3183" s="723">
        <v>69.61</v>
      </c>
    </row>
    <row r="3184" spans="2:11">
      <c r="B3184" s="486" t="str">
        <f>CONCATENATE(Tabela22[[#This Row],[Residencial / Não Residencial]]," - ",Tabela22[[#This Row],[Frequência]])</f>
        <v>Residencial - 3 vezes por semana</v>
      </c>
      <c r="C3184" s="486" t="s">
        <v>578</v>
      </c>
      <c r="D3184" s="443" t="s">
        <v>572</v>
      </c>
      <c r="E3184" s="443" t="s">
        <v>548</v>
      </c>
      <c r="F3184" s="443" t="s">
        <v>548</v>
      </c>
      <c r="G3184" s="722">
        <v>27</v>
      </c>
      <c r="H3184" s="722">
        <v>2.5755699999999999</v>
      </c>
      <c r="I3184" s="722">
        <v>200</v>
      </c>
      <c r="J3184" s="722">
        <v>27.027027027027</v>
      </c>
      <c r="K3184" s="723">
        <v>69.61</v>
      </c>
    </row>
    <row r="3185" spans="2:11">
      <c r="B3185" s="486" t="str">
        <f>CONCATENATE(Tabela22[[#This Row],[Residencial / Não Residencial]]," - ",Tabela22[[#This Row],[Frequência]])</f>
        <v>Residencial - 3 vezes por semana</v>
      </c>
      <c r="C3185" s="486" t="s">
        <v>578</v>
      </c>
      <c r="D3185" s="443" t="s">
        <v>572</v>
      </c>
      <c r="E3185" s="443" t="s">
        <v>548</v>
      </c>
      <c r="F3185" s="443" t="s">
        <v>548</v>
      </c>
      <c r="G3185" s="722">
        <v>15.75</v>
      </c>
      <c r="H3185" s="722">
        <v>2.5755699999999999</v>
      </c>
      <c r="I3185" s="722">
        <v>200</v>
      </c>
      <c r="J3185" s="722">
        <v>27.027027027027</v>
      </c>
      <c r="K3185" s="723">
        <v>69.61</v>
      </c>
    </row>
    <row r="3186" spans="2:11">
      <c r="B3186" s="486" t="str">
        <f>CONCATENATE(Tabela22[[#This Row],[Residencial / Não Residencial]]," - ",Tabela22[[#This Row],[Frequência]])</f>
        <v>Residencial - 3 vezes por semana</v>
      </c>
      <c r="C3186" s="486" t="s">
        <v>578</v>
      </c>
      <c r="D3186" s="443" t="s">
        <v>572</v>
      </c>
      <c r="E3186" s="443" t="s">
        <v>548</v>
      </c>
      <c r="F3186" s="443" t="s">
        <v>548</v>
      </c>
      <c r="G3186" s="722">
        <v>30</v>
      </c>
      <c r="H3186" s="722">
        <v>2.5755699999999999</v>
      </c>
      <c r="I3186" s="722">
        <v>200</v>
      </c>
      <c r="J3186" s="722">
        <v>30</v>
      </c>
      <c r="K3186" s="723">
        <v>77.267099999999999</v>
      </c>
    </row>
    <row r="3187" spans="2:11">
      <c r="B3187" s="486" t="str">
        <f>CONCATENATE(Tabela22[[#This Row],[Residencial / Não Residencial]]," - ",Tabela22[[#This Row],[Frequência]])</f>
        <v>Residencial - 3 vezes por semana</v>
      </c>
      <c r="C3187" s="486" t="s">
        <v>578</v>
      </c>
      <c r="D3187" s="443" t="s">
        <v>572</v>
      </c>
      <c r="E3187" s="443" t="s">
        <v>548</v>
      </c>
      <c r="F3187" s="443" t="s">
        <v>548</v>
      </c>
      <c r="G3187" s="722">
        <v>89.25</v>
      </c>
      <c r="H3187" s="722">
        <v>2.5755699999999999</v>
      </c>
      <c r="I3187" s="722">
        <v>200</v>
      </c>
      <c r="J3187" s="722">
        <v>89.25</v>
      </c>
      <c r="K3187" s="723">
        <v>229.86962249999999</v>
      </c>
    </row>
    <row r="3188" spans="2:11">
      <c r="B3188" s="486" t="str">
        <f>CONCATENATE(Tabela22[[#This Row],[Residencial / Não Residencial]]," - ",Tabela22[[#This Row],[Frequência]])</f>
        <v>Residencial - 3 vezes por semana</v>
      </c>
      <c r="C3188" s="486" t="s">
        <v>578</v>
      </c>
      <c r="D3188" s="443" t="s">
        <v>572</v>
      </c>
      <c r="E3188" s="443" t="s">
        <v>548</v>
      </c>
      <c r="F3188" s="443" t="s">
        <v>548</v>
      </c>
      <c r="G3188" s="722">
        <v>126.35</v>
      </c>
      <c r="H3188" s="722">
        <v>2.5755699999999999</v>
      </c>
      <c r="I3188" s="722">
        <v>200</v>
      </c>
      <c r="J3188" s="722">
        <v>126.35</v>
      </c>
      <c r="K3188" s="723">
        <v>325.4232695</v>
      </c>
    </row>
    <row r="3189" spans="2:11">
      <c r="B3189" s="486" t="str">
        <f>CONCATENATE(Tabela22[[#This Row],[Residencial / Não Residencial]]," - ",Tabela22[[#This Row],[Frequência]])</f>
        <v>Residencial - 3 vezes por semana</v>
      </c>
      <c r="C3189" s="486" t="s">
        <v>578</v>
      </c>
      <c r="D3189" s="443" t="s">
        <v>572</v>
      </c>
      <c r="E3189" s="443" t="s">
        <v>548</v>
      </c>
      <c r="F3189" s="443" t="s">
        <v>548</v>
      </c>
      <c r="G3189" s="722">
        <v>63</v>
      </c>
      <c r="H3189" s="722">
        <v>2.5755699999999999</v>
      </c>
      <c r="I3189" s="722">
        <v>200</v>
      </c>
      <c r="J3189" s="722">
        <v>63</v>
      </c>
      <c r="K3189" s="723">
        <v>162.26091</v>
      </c>
    </row>
    <row r="3190" spans="2:11">
      <c r="B3190" s="486" t="str">
        <f>CONCATENATE(Tabela22[[#This Row],[Residencial / Não Residencial]]," - ",Tabela22[[#This Row],[Frequência]])</f>
        <v>Residencial - 3 vezes por semana</v>
      </c>
      <c r="C3190" s="486" t="s">
        <v>578</v>
      </c>
      <c r="D3190" s="443" t="s">
        <v>572</v>
      </c>
      <c r="E3190" s="443" t="s">
        <v>548</v>
      </c>
      <c r="F3190" s="443" t="s">
        <v>548</v>
      </c>
      <c r="G3190" s="722">
        <v>60</v>
      </c>
      <c r="H3190" s="722">
        <v>2.5755699999999999</v>
      </c>
      <c r="I3190" s="722">
        <v>200</v>
      </c>
      <c r="J3190" s="722">
        <v>60</v>
      </c>
      <c r="K3190" s="723">
        <v>154.5342</v>
      </c>
    </row>
    <row r="3191" spans="2:11">
      <c r="B3191" s="486" t="str">
        <f>CONCATENATE(Tabela22[[#This Row],[Residencial / Não Residencial]]," - ",Tabela22[[#This Row],[Frequência]])</f>
        <v>Residencial - 3 vezes por semana</v>
      </c>
      <c r="C3191" s="486" t="s">
        <v>578</v>
      </c>
      <c r="D3191" s="443" t="s">
        <v>572</v>
      </c>
      <c r="E3191" s="443" t="s">
        <v>548</v>
      </c>
      <c r="F3191" s="443" t="s">
        <v>548</v>
      </c>
      <c r="G3191" s="722">
        <v>89.25</v>
      </c>
      <c r="H3191" s="722">
        <v>2.5755699999999999</v>
      </c>
      <c r="I3191" s="722">
        <v>200</v>
      </c>
      <c r="J3191" s="722">
        <v>89.25</v>
      </c>
      <c r="K3191" s="723">
        <v>229.86962249999999</v>
      </c>
    </row>
    <row r="3192" spans="2:11">
      <c r="B3192" s="486" t="str">
        <f>CONCATENATE(Tabela22[[#This Row],[Residencial / Não Residencial]]," - ",Tabela22[[#This Row],[Frequência]])</f>
        <v>Residencial - 3 vezes por semana</v>
      </c>
      <c r="C3192" s="486" t="s">
        <v>578</v>
      </c>
      <c r="D3192" s="443" t="s">
        <v>572</v>
      </c>
      <c r="E3192" s="443" t="s">
        <v>548</v>
      </c>
      <c r="F3192" s="443" t="s">
        <v>548</v>
      </c>
      <c r="G3192" s="722">
        <v>58.52</v>
      </c>
      <c r="H3192" s="722">
        <v>2.5755699999999999</v>
      </c>
      <c r="I3192" s="722">
        <v>200</v>
      </c>
      <c r="J3192" s="722">
        <v>58.52</v>
      </c>
      <c r="K3192" s="723">
        <v>150.7223564</v>
      </c>
    </row>
    <row r="3193" spans="2:11">
      <c r="B3193" s="486" t="str">
        <f>CONCATENATE(Tabela22[[#This Row],[Residencial / Não Residencial]]," - ",Tabela22[[#This Row],[Frequência]])</f>
        <v>Residencial - 3 vezes por semana</v>
      </c>
      <c r="C3193" s="486" t="s">
        <v>578</v>
      </c>
      <c r="D3193" s="443" t="s">
        <v>572</v>
      </c>
      <c r="E3193" s="443" t="s">
        <v>548</v>
      </c>
      <c r="F3193" s="443" t="s">
        <v>548</v>
      </c>
      <c r="G3193" s="722">
        <v>96</v>
      </c>
      <c r="H3193" s="722">
        <v>2.5755699999999999</v>
      </c>
      <c r="I3193" s="722">
        <v>200</v>
      </c>
      <c r="J3193" s="722">
        <v>96</v>
      </c>
      <c r="K3193" s="723">
        <v>247.25471999999999</v>
      </c>
    </row>
    <row r="3194" spans="2:11">
      <c r="B3194" s="486" t="str">
        <f>CONCATENATE(Tabela22[[#This Row],[Residencial / Não Residencial]]," - ",Tabela22[[#This Row],[Frequência]])</f>
        <v>Residencial - 3 vezes por semana</v>
      </c>
      <c r="C3194" s="486" t="s">
        <v>578</v>
      </c>
      <c r="D3194" s="443" t="s">
        <v>572</v>
      </c>
      <c r="E3194" s="443" t="s">
        <v>548</v>
      </c>
      <c r="F3194" s="443" t="s">
        <v>548</v>
      </c>
      <c r="G3194" s="722">
        <v>67.2</v>
      </c>
      <c r="H3194" s="722">
        <v>2.5755699999999999</v>
      </c>
      <c r="I3194" s="722">
        <v>200</v>
      </c>
      <c r="J3194" s="722">
        <v>67.2</v>
      </c>
      <c r="K3194" s="723">
        <v>173.078304</v>
      </c>
    </row>
    <row r="3195" spans="2:11">
      <c r="B3195" s="486" t="str">
        <f>CONCATENATE(Tabela22[[#This Row],[Residencial / Não Residencial]]," - ",Tabela22[[#This Row],[Frequência]])</f>
        <v>Residencial - 3 vezes por semana</v>
      </c>
      <c r="C3195" s="486" t="s">
        <v>578</v>
      </c>
      <c r="D3195" s="443" t="s">
        <v>572</v>
      </c>
      <c r="E3195" s="443" t="s">
        <v>548</v>
      </c>
      <c r="F3195" s="443" t="s">
        <v>548</v>
      </c>
      <c r="G3195" s="722">
        <v>127.05</v>
      </c>
      <c r="H3195" s="722">
        <v>2.5755699999999999</v>
      </c>
      <c r="I3195" s="722">
        <v>200</v>
      </c>
      <c r="J3195" s="722">
        <v>127.05</v>
      </c>
      <c r="K3195" s="723">
        <v>327.22616849999997</v>
      </c>
    </row>
    <row r="3196" spans="2:11">
      <c r="B3196" s="486" t="str">
        <f>CONCATENATE(Tabela22[[#This Row],[Residencial / Não Residencial]]," - ",Tabela22[[#This Row],[Frequência]])</f>
        <v>Residencial - 3 vezes por semana</v>
      </c>
      <c r="C3196" s="486" t="s">
        <v>578</v>
      </c>
      <c r="D3196" s="443" t="s">
        <v>572</v>
      </c>
      <c r="E3196" s="443" t="s">
        <v>548</v>
      </c>
      <c r="F3196" s="443" t="s">
        <v>548</v>
      </c>
      <c r="G3196" s="722">
        <v>169.53</v>
      </c>
      <c r="H3196" s="722">
        <v>2.5755699999999999</v>
      </c>
      <c r="I3196" s="722">
        <v>200</v>
      </c>
      <c r="J3196" s="722">
        <v>169.53</v>
      </c>
      <c r="K3196" s="723">
        <v>436.63638209999999</v>
      </c>
    </row>
    <row r="3197" spans="2:11">
      <c r="B3197" s="486" t="str">
        <f>CONCATENATE(Tabela22[[#This Row],[Residencial / Não Residencial]]," - ",Tabela22[[#This Row],[Frequência]])</f>
        <v>Residencial - 3 vezes por semana</v>
      </c>
      <c r="C3197" s="486" t="s">
        <v>578</v>
      </c>
      <c r="D3197" s="443" t="s">
        <v>572</v>
      </c>
      <c r="E3197" s="443" t="s">
        <v>548</v>
      </c>
      <c r="F3197" s="443" t="s">
        <v>548</v>
      </c>
      <c r="G3197" s="722">
        <v>100</v>
      </c>
      <c r="H3197" s="722">
        <v>2.5755699999999999</v>
      </c>
      <c r="I3197" s="722">
        <v>200</v>
      </c>
      <c r="J3197" s="722">
        <v>100</v>
      </c>
      <c r="K3197" s="723">
        <v>257.55700000000002</v>
      </c>
    </row>
    <row r="3198" spans="2:11">
      <c r="B3198" s="486" t="str">
        <f>CONCATENATE(Tabela22[[#This Row],[Residencial / Não Residencial]]," - ",Tabela22[[#This Row],[Frequência]])</f>
        <v>Residencial - 3 vezes por semana</v>
      </c>
      <c r="C3198" s="486" t="s">
        <v>578</v>
      </c>
      <c r="D3198" s="443" t="s">
        <v>580</v>
      </c>
      <c r="E3198" s="443" t="s">
        <v>548</v>
      </c>
      <c r="F3198" s="443" t="s">
        <v>548</v>
      </c>
      <c r="G3198" s="722">
        <v>91.93</v>
      </c>
      <c r="H3198" s="722">
        <v>2.5755699999999999</v>
      </c>
      <c r="I3198" s="722">
        <v>200</v>
      </c>
      <c r="J3198" s="722">
        <v>91.93</v>
      </c>
      <c r="K3198" s="723">
        <v>236.7721501</v>
      </c>
    </row>
    <row r="3199" spans="2:11">
      <c r="B3199" s="486" t="str">
        <f>CONCATENATE(Tabela22[[#This Row],[Residencial / Não Residencial]]," - ",Tabela22[[#This Row],[Frequência]])</f>
        <v>Residencial - 3 vezes por semana</v>
      </c>
      <c r="C3199" s="486" t="s">
        <v>578</v>
      </c>
      <c r="D3199" s="443" t="s">
        <v>572</v>
      </c>
      <c r="E3199" s="443" t="s">
        <v>548</v>
      </c>
      <c r="F3199" s="443" t="s">
        <v>548</v>
      </c>
      <c r="G3199" s="722">
        <v>152.25</v>
      </c>
      <c r="H3199" s="722">
        <v>2.5755699999999999</v>
      </c>
      <c r="I3199" s="722">
        <v>200</v>
      </c>
      <c r="J3199" s="722">
        <v>152.25</v>
      </c>
      <c r="K3199" s="723">
        <v>392.13053250000002</v>
      </c>
    </row>
    <row r="3200" spans="2:11">
      <c r="B3200" s="486" t="str">
        <f>CONCATENATE(Tabela22[[#This Row],[Residencial / Não Residencial]]," - ",Tabela22[[#This Row],[Frequência]])</f>
        <v>Residencial - 3 vezes por semana</v>
      </c>
      <c r="C3200" s="486" t="s">
        <v>578</v>
      </c>
      <c r="D3200" s="443" t="s">
        <v>572</v>
      </c>
      <c r="E3200" s="443" t="s">
        <v>548</v>
      </c>
      <c r="F3200" s="443" t="s">
        <v>548</v>
      </c>
      <c r="G3200" s="722">
        <v>114.96</v>
      </c>
      <c r="H3200" s="722">
        <v>2.5755699999999999</v>
      </c>
      <c r="I3200" s="722">
        <v>200</v>
      </c>
      <c r="J3200" s="722">
        <v>114.96</v>
      </c>
      <c r="K3200" s="723">
        <v>296.08752720000001</v>
      </c>
    </row>
    <row r="3201" spans="2:11">
      <c r="B3201" s="486" t="str">
        <f>CONCATENATE(Tabela22[[#This Row],[Residencial / Não Residencial]]," - ",Tabela22[[#This Row],[Frequência]])</f>
        <v>Residencial - 3 vezes por semana</v>
      </c>
      <c r="C3201" s="486" t="s">
        <v>578</v>
      </c>
      <c r="D3201" s="443" t="s">
        <v>572</v>
      </c>
      <c r="E3201" s="443" t="s">
        <v>548</v>
      </c>
      <c r="F3201" s="443" t="s">
        <v>548</v>
      </c>
      <c r="G3201" s="722">
        <v>96.59</v>
      </c>
      <c r="H3201" s="722">
        <v>2.5755699999999999</v>
      </c>
      <c r="I3201" s="722">
        <v>200</v>
      </c>
      <c r="J3201" s="722">
        <v>96.59</v>
      </c>
      <c r="K3201" s="723">
        <v>248.77430630000001</v>
      </c>
    </row>
    <row r="3202" spans="2:11">
      <c r="B3202" s="486" t="str">
        <f>CONCATENATE(Tabela22[[#This Row],[Residencial / Não Residencial]]," - ",Tabela22[[#This Row],[Frequência]])</f>
        <v>Residencial - 3 vezes por semana</v>
      </c>
      <c r="C3202" s="486" t="s">
        <v>578</v>
      </c>
      <c r="D3202" s="443" t="s">
        <v>572</v>
      </c>
      <c r="E3202" s="443" t="s">
        <v>548</v>
      </c>
      <c r="F3202" s="443" t="s">
        <v>548</v>
      </c>
      <c r="G3202" s="722">
        <v>30.5</v>
      </c>
      <c r="H3202" s="722">
        <v>2.5755699999999999</v>
      </c>
      <c r="I3202" s="722">
        <v>200</v>
      </c>
      <c r="J3202" s="722">
        <v>30.5</v>
      </c>
      <c r="K3202" s="723">
        <v>78.554884999999999</v>
      </c>
    </row>
    <row r="3203" spans="2:11">
      <c r="B3203" s="486" t="str">
        <f>CONCATENATE(Tabela22[[#This Row],[Residencial / Não Residencial]]," - ",Tabela22[[#This Row],[Frequência]])</f>
        <v>Residencial - 3 vezes por semana</v>
      </c>
      <c r="C3203" s="486" t="s">
        <v>578</v>
      </c>
      <c r="D3203" s="443" t="s">
        <v>572</v>
      </c>
      <c r="E3203" s="443" t="s">
        <v>548</v>
      </c>
      <c r="F3203" s="443" t="s">
        <v>548</v>
      </c>
      <c r="G3203" s="722">
        <v>20</v>
      </c>
      <c r="H3203" s="722">
        <v>2.5755699999999999</v>
      </c>
      <c r="I3203" s="722">
        <v>200</v>
      </c>
      <c r="J3203" s="722">
        <v>27.027027027027</v>
      </c>
      <c r="K3203" s="723">
        <v>69.61</v>
      </c>
    </row>
    <row r="3204" spans="2:11">
      <c r="B3204" s="486" t="str">
        <f>CONCATENATE(Tabela22[[#This Row],[Residencial / Não Residencial]]," - ",Tabela22[[#This Row],[Frequência]])</f>
        <v>Residencial - 3 vezes por semana</v>
      </c>
      <c r="C3204" s="486" t="s">
        <v>578</v>
      </c>
      <c r="D3204" s="443" t="s">
        <v>572</v>
      </c>
      <c r="E3204" s="443" t="s">
        <v>548</v>
      </c>
      <c r="F3204" s="443" t="s">
        <v>548</v>
      </c>
      <c r="G3204" s="722">
        <v>93.5</v>
      </c>
      <c r="H3204" s="722">
        <v>2.5755699999999999</v>
      </c>
      <c r="I3204" s="722">
        <v>200</v>
      </c>
      <c r="J3204" s="722">
        <v>93.5</v>
      </c>
      <c r="K3204" s="723">
        <v>240.81579500000001</v>
      </c>
    </row>
    <row r="3205" spans="2:11">
      <c r="B3205" s="486" t="str">
        <f>CONCATENATE(Tabela22[[#This Row],[Residencial / Não Residencial]]," - ",Tabela22[[#This Row],[Frequência]])</f>
        <v>Residencial - 3 vezes por semana</v>
      </c>
      <c r="C3205" s="486" t="s">
        <v>578</v>
      </c>
      <c r="D3205" s="443" t="s">
        <v>572</v>
      </c>
      <c r="E3205" s="443" t="s">
        <v>548</v>
      </c>
      <c r="F3205" s="443" t="s">
        <v>548</v>
      </c>
      <c r="G3205" s="722">
        <v>116.92</v>
      </c>
      <c r="H3205" s="722">
        <v>2.5755699999999999</v>
      </c>
      <c r="I3205" s="722">
        <v>200</v>
      </c>
      <c r="J3205" s="722">
        <v>116.92</v>
      </c>
      <c r="K3205" s="723">
        <v>301.13564439999999</v>
      </c>
    </row>
    <row r="3206" spans="2:11">
      <c r="B3206" s="486" t="str">
        <f>CONCATENATE(Tabela22[[#This Row],[Residencial / Não Residencial]]," - ",Tabela22[[#This Row],[Frequência]])</f>
        <v>Residencial - 3 vezes por semana</v>
      </c>
      <c r="C3206" s="486" t="s">
        <v>578</v>
      </c>
      <c r="D3206" s="443" t="s">
        <v>572</v>
      </c>
      <c r="E3206" s="443" t="s">
        <v>548</v>
      </c>
      <c r="F3206" s="443" t="s">
        <v>548</v>
      </c>
      <c r="G3206" s="722">
        <v>121.62</v>
      </c>
      <c r="H3206" s="722">
        <v>2.5755699999999999</v>
      </c>
      <c r="I3206" s="722">
        <v>200</v>
      </c>
      <c r="J3206" s="722">
        <v>121.62</v>
      </c>
      <c r="K3206" s="723">
        <v>313.24082340000001</v>
      </c>
    </row>
    <row r="3207" spans="2:11">
      <c r="B3207" s="486" t="str">
        <f>CONCATENATE(Tabela22[[#This Row],[Residencial / Não Residencial]]," - ",Tabela22[[#This Row],[Frequência]])</f>
        <v>Residencial - 3 vezes por semana</v>
      </c>
      <c r="C3207" s="486" t="s">
        <v>578</v>
      </c>
      <c r="D3207" s="443" t="s">
        <v>572</v>
      </c>
      <c r="E3207" s="443" t="s">
        <v>548</v>
      </c>
      <c r="F3207" s="443" t="s">
        <v>548</v>
      </c>
      <c r="G3207" s="722">
        <v>73.010000000000005</v>
      </c>
      <c r="H3207" s="722">
        <v>2.5755699999999999</v>
      </c>
      <c r="I3207" s="722">
        <v>200</v>
      </c>
      <c r="J3207" s="722">
        <v>73.010000000000005</v>
      </c>
      <c r="K3207" s="723">
        <v>188.0423657</v>
      </c>
    </row>
    <row r="3208" spans="2:11">
      <c r="B3208" s="486" t="str">
        <f>CONCATENATE(Tabela22[[#This Row],[Residencial / Não Residencial]]," - ",Tabela22[[#This Row],[Frequência]])</f>
        <v>Residencial - 3 vezes por semana</v>
      </c>
      <c r="C3208" s="486" t="s">
        <v>578</v>
      </c>
      <c r="D3208" s="443" t="s">
        <v>572</v>
      </c>
      <c r="E3208" s="443" t="s">
        <v>548</v>
      </c>
      <c r="F3208" s="443" t="s">
        <v>548</v>
      </c>
      <c r="G3208" s="722">
        <v>45.5</v>
      </c>
      <c r="H3208" s="722">
        <v>2.5755699999999999</v>
      </c>
      <c r="I3208" s="722">
        <v>200</v>
      </c>
      <c r="J3208" s="722">
        <v>45.5</v>
      </c>
      <c r="K3208" s="723">
        <v>117.188435</v>
      </c>
    </row>
    <row r="3209" spans="2:11">
      <c r="B3209" s="486" t="str">
        <f>CONCATENATE(Tabela22[[#This Row],[Residencial / Não Residencial]]," - ",Tabela22[[#This Row],[Frequência]])</f>
        <v>Residencial - 3 vezes por semana</v>
      </c>
      <c r="C3209" s="486" t="s">
        <v>578</v>
      </c>
      <c r="D3209" s="443" t="s">
        <v>572</v>
      </c>
      <c r="E3209" s="443" t="s">
        <v>548</v>
      </c>
      <c r="F3209" s="443" t="s">
        <v>548</v>
      </c>
      <c r="G3209" s="722">
        <v>56</v>
      </c>
      <c r="H3209" s="722">
        <v>2.5755699999999999</v>
      </c>
      <c r="I3209" s="722">
        <v>200</v>
      </c>
      <c r="J3209" s="722">
        <v>56</v>
      </c>
      <c r="K3209" s="723">
        <v>144.23192</v>
      </c>
    </row>
    <row r="3210" spans="2:11">
      <c r="B3210" s="486" t="str">
        <f>CONCATENATE(Tabela22[[#This Row],[Residencial / Não Residencial]]," - ",Tabela22[[#This Row],[Frequência]])</f>
        <v>Residencial - 3 vezes por semana</v>
      </c>
      <c r="C3210" s="486" t="s">
        <v>578</v>
      </c>
      <c r="D3210" s="443" t="s">
        <v>572</v>
      </c>
      <c r="E3210" s="443" t="s">
        <v>548</v>
      </c>
      <c r="F3210" s="443" t="s">
        <v>548</v>
      </c>
      <c r="G3210" s="722">
        <v>76</v>
      </c>
      <c r="H3210" s="722">
        <v>2.5755699999999999</v>
      </c>
      <c r="I3210" s="722">
        <v>200</v>
      </c>
      <c r="J3210" s="722">
        <v>76</v>
      </c>
      <c r="K3210" s="723">
        <v>195.74332000000001</v>
      </c>
    </row>
    <row r="3211" spans="2:11">
      <c r="B3211" s="486" t="str">
        <f>CONCATENATE(Tabela22[[#This Row],[Residencial / Não Residencial]]," - ",Tabela22[[#This Row],[Frequência]])</f>
        <v>Residencial - 3 vezes por semana</v>
      </c>
      <c r="C3211" s="486" t="s">
        <v>578</v>
      </c>
      <c r="D3211" s="443" t="s">
        <v>572</v>
      </c>
      <c r="E3211" s="443" t="s">
        <v>548</v>
      </c>
      <c r="F3211" s="443" t="s">
        <v>548</v>
      </c>
      <c r="G3211" s="722">
        <v>37.5</v>
      </c>
      <c r="H3211" s="722">
        <v>2.5755699999999999</v>
      </c>
      <c r="I3211" s="722">
        <v>200</v>
      </c>
      <c r="J3211" s="722">
        <v>37.5</v>
      </c>
      <c r="K3211" s="723">
        <v>96.583875000000006</v>
      </c>
    </row>
    <row r="3212" spans="2:11">
      <c r="B3212" s="486" t="str">
        <f>CONCATENATE(Tabela22[[#This Row],[Residencial / Não Residencial]]," - ",Tabela22[[#This Row],[Frequência]])</f>
        <v>Residencial - 3 vezes por semana</v>
      </c>
      <c r="C3212" s="486" t="s">
        <v>578</v>
      </c>
      <c r="D3212" s="443" t="s">
        <v>572</v>
      </c>
      <c r="E3212" s="443" t="s">
        <v>548</v>
      </c>
      <c r="F3212" s="443" t="s">
        <v>548</v>
      </c>
      <c r="G3212" s="722">
        <v>70</v>
      </c>
      <c r="H3212" s="722">
        <v>2.5755699999999999</v>
      </c>
      <c r="I3212" s="722">
        <v>200</v>
      </c>
      <c r="J3212" s="722">
        <v>70</v>
      </c>
      <c r="K3212" s="723">
        <v>180.28989999999999</v>
      </c>
    </row>
    <row r="3213" spans="2:11">
      <c r="B3213" s="486" t="str">
        <f>CONCATENATE(Tabela22[[#This Row],[Residencial / Não Residencial]]," - ",Tabela22[[#This Row],[Frequência]])</f>
        <v>Residencial - 3 vezes por semana</v>
      </c>
      <c r="C3213" s="486" t="s">
        <v>578</v>
      </c>
      <c r="D3213" s="443" t="s">
        <v>574</v>
      </c>
      <c r="E3213" s="443" t="s">
        <v>575</v>
      </c>
      <c r="F3213" s="443" t="s">
        <v>548</v>
      </c>
      <c r="G3213" s="722">
        <v>136.22</v>
      </c>
      <c r="H3213" s="722">
        <v>2.5755699999999999</v>
      </c>
      <c r="I3213" s="722">
        <v>200</v>
      </c>
      <c r="J3213" s="722">
        <v>136.22</v>
      </c>
      <c r="K3213" s="723">
        <v>350.8441454</v>
      </c>
    </row>
    <row r="3214" spans="2:11">
      <c r="B3214" s="486" t="str">
        <f>CONCATENATE(Tabela22[[#This Row],[Residencial / Não Residencial]]," - ",Tabela22[[#This Row],[Frequência]])</f>
        <v>Não Residencial - 3 vezes por semana</v>
      </c>
      <c r="C3214" s="486" t="s">
        <v>578</v>
      </c>
      <c r="D3214" s="443" t="s">
        <v>574</v>
      </c>
      <c r="E3214" s="443" t="s">
        <v>569</v>
      </c>
      <c r="F3214" s="443" t="s">
        <v>550</v>
      </c>
      <c r="G3214" s="722">
        <v>167</v>
      </c>
      <c r="H3214" s="722">
        <v>3.9677699999999998</v>
      </c>
      <c r="I3214" s="722">
        <v>300</v>
      </c>
      <c r="J3214" s="722">
        <v>167</v>
      </c>
      <c r="K3214" s="723">
        <v>662.61758999999995</v>
      </c>
    </row>
    <row r="3215" spans="2:11">
      <c r="B3215" s="486" t="str">
        <f>CONCATENATE(Tabela22[[#This Row],[Residencial / Não Residencial]]," - ",Tabela22[[#This Row],[Frequência]])</f>
        <v>Residencial - 3 vezes por semana</v>
      </c>
      <c r="C3215" s="486" t="s">
        <v>578</v>
      </c>
      <c r="D3215" s="443" t="s">
        <v>572</v>
      </c>
      <c r="E3215" s="443" t="s">
        <v>548</v>
      </c>
      <c r="F3215" s="443" t="s">
        <v>548</v>
      </c>
      <c r="G3215" s="722">
        <v>72</v>
      </c>
      <c r="H3215" s="722">
        <v>2.5755699999999999</v>
      </c>
      <c r="I3215" s="722">
        <v>200</v>
      </c>
      <c r="J3215" s="722">
        <v>72</v>
      </c>
      <c r="K3215" s="723">
        <v>185.44103999999999</v>
      </c>
    </row>
    <row r="3216" spans="2:11">
      <c r="B3216" s="486" t="str">
        <f>CONCATENATE(Tabela22[[#This Row],[Residencial / Não Residencial]]," - ",Tabela22[[#This Row],[Frequência]])</f>
        <v>Residencial - 3 vezes por semana</v>
      </c>
      <c r="C3216" s="486" t="s">
        <v>578</v>
      </c>
      <c r="D3216" s="443" t="s">
        <v>572</v>
      </c>
      <c r="E3216" s="443" t="s">
        <v>548</v>
      </c>
      <c r="F3216" s="443" t="s">
        <v>548</v>
      </c>
      <c r="G3216" s="722">
        <v>99</v>
      </c>
      <c r="H3216" s="722">
        <v>2.5755699999999999</v>
      </c>
      <c r="I3216" s="722">
        <v>200</v>
      </c>
      <c r="J3216" s="722">
        <v>99</v>
      </c>
      <c r="K3216" s="723">
        <v>254.98142999999999</v>
      </c>
    </row>
    <row r="3217" spans="2:11">
      <c r="B3217" s="486" t="str">
        <f>CONCATENATE(Tabela22[[#This Row],[Residencial / Não Residencial]]," - ",Tabela22[[#This Row],[Frequência]])</f>
        <v>Residencial - 3 vezes por semana</v>
      </c>
      <c r="C3217" s="486" t="s">
        <v>578</v>
      </c>
      <c r="D3217" s="443" t="s">
        <v>572</v>
      </c>
      <c r="E3217" s="443" t="s">
        <v>548</v>
      </c>
      <c r="F3217" s="443" t="s">
        <v>548</v>
      </c>
      <c r="G3217" s="722">
        <v>130.28</v>
      </c>
      <c r="H3217" s="722">
        <v>2.5755699999999999</v>
      </c>
      <c r="I3217" s="722">
        <v>200</v>
      </c>
      <c r="J3217" s="722">
        <v>130.28</v>
      </c>
      <c r="K3217" s="723">
        <v>335.54525960000001</v>
      </c>
    </row>
    <row r="3218" spans="2:11">
      <c r="B3218" s="486" t="str">
        <f>CONCATENATE(Tabela22[[#This Row],[Residencial / Não Residencial]]," - ",Tabela22[[#This Row],[Frequência]])</f>
        <v>Residencial - 3 vezes por semana</v>
      </c>
      <c r="C3218" s="486" t="s">
        <v>578</v>
      </c>
      <c r="D3218" s="443" t="s">
        <v>572</v>
      </c>
      <c r="E3218" s="443" t="s">
        <v>548</v>
      </c>
      <c r="F3218" s="443" t="s">
        <v>548</v>
      </c>
      <c r="G3218" s="722">
        <v>122.1</v>
      </c>
      <c r="H3218" s="722">
        <v>2.5755699999999999</v>
      </c>
      <c r="I3218" s="722">
        <v>200</v>
      </c>
      <c r="J3218" s="722">
        <v>122.1</v>
      </c>
      <c r="K3218" s="723">
        <v>314.47709700000001</v>
      </c>
    </row>
    <row r="3219" spans="2:11">
      <c r="B3219" s="486" t="str">
        <f>CONCATENATE(Tabela22[[#This Row],[Residencial / Não Residencial]]," - ",Tabela22[[#This Row],[Frequência]])</f>
        <v>Residencial - 3 vezes por semana</v>
      </c>
      <c r="C3219" s="486" t="s">
        <v>578</v>
      </c>
      <c r="D3219" s="443" t="s">
        <v>572</v>
      </c>
      <c r="E3219" s="443" t="s">
        <v>548</v>
      </c>
      <c r="F3219" s="443" t="s">
        <v>548</v>
      </c>
      <c r="G3219" s="722">
        <v>239.11</v>
      </c>
      <c r="H3219" s="722">
        <v>2.5755699999999999</v>
      </c>
      <c r="I3219" s="722">
        <v>200</v>
      </c>
      <c r="J3219" s="722">
        <v>200</v>
      </c>
      <c r="K3219" s="723">
        <v>515.11400000000003</v>
      </c>
    </row>
    <row r="3220" spans="2:11">
      <c r="B3220" s="486" t="str">
        <f>CONCATENATE(Tabela22[[#This Row],[Residencial / Não Residencial]]," - ",Tabela22[[#This Row],[Frequência]])</f>
        <v>Residencial - 3 vezes por semana</v>
      </c>
      <c r="C3220" s="486" t="s">
        <v>578</v>
      </c>
      <c r="D3220" s="443" t="s">
        <v>572</v>
      </c>
      <c r="E3220" s="443" t="s">
        <v>548</v>
      </c>
      <c r="F3220" s="443" t="s">
        <v>548</v>
      </c>
      <c r="G3220" s="722">
        <v>186.38</v>
      </c>
      <c r="H3220" s="722">
        <v>2.5755699999999999</v>
      </c>
      <c r="I3220" s="722">
        <v>200</v>
      </c>
      <c r="J3220" s="722">
        <v>186.38</v>
      </c>
      <c r="K3220" s="723">
        <v>480.03473659999997</v>
      </c>
    </row>
    <row r="3221" spans="2:11">
      <c r="B3221" s="486" t="str">
        <f>CONCATENATE(Tabela22[[#This Row],[Residencial / Não Residencial]]," - ",Tabela22[[#This Row],[Frequência]])</f>
        <v>Residencial - 3 vezes por semana</v>
      </c>
      <c r="C3221" s="486" t="s">
        <v>578</v>
      </c>
      <c r="D3221" s="443" t="s">
        <v>572</v>
      </c>
      <c r="E3221" s="443" t="s">
        <v>548</v>
      </c>
      <c r="F3221" s="443" t="s">
        <v>548</v>
      </c>
      <c r="G3221" s="722">
        <v>129.11000000000001</v>
      </c>
      <c r="H3221" s="722">
        <v>2.5755699999999999</v>
      </c>
      <c r="I3221" s="722">
        <v>200</v>
      </c>
      <c r="J3221" s="722">
        <v>129.11000000000001</v>
      </c>
      <c r="K3221" s="723">
        <v>332.53184270000003</v>
      </c>
    </row>
    <row r="3222" spans="2:11">
      <c r="B3222" s="486" t="str">
        <f>CONCATENATE(Tabela22[[#This Row],[Residencial / Não Residencial]]," - ",Tabela22[[#This Row],[Frequência]])</f>
        <v>Residencial - 3 vezes por semana</v>
      </c>
      <c r="C3222" s="486" t="s">
        <v>578</v>
      </c>
      <c r="D3222" s="443" t="s">
        <v>572</v>
      </c>
      <c r="E3222" s="443" t="s">
        <v>548</v>
      </c>
      <c r="F3222" s="443" t="s">
        <v>548</v>
      </c>
      <c r="G3222" s="722">
        <v>83.16</v>
      </c>
      <c r="H3222" s="722">
        <v>2.5755699999999999</v>
      </c>
      <c r="I3222" s="722">
        <v>200</v>
      </c>
      <c r="J3222" s="722">
        <v>83.16</v>
      </c>
      <c r="K3222" s="723">
        <v>214.1844012</v>
      </c>
    </row>
    <row r="3223" spans="2:11">
      <c r="B3223" s="486" t="str">
        <f>CONCATENATE(Tabela22[[#This Row],[Residencial / Não Residencial]]," - ",Tabela22[[#This Row],[Frequência]])</f>
        <v>Residencial - 3 vezes por semana</v>
      </c>
      <c r="C3223" s="486" t="s">
        <v>578</v>
      </c>
      <c r="D3223" s="443" t="s">
        <v>572</v>
      </c>
      <c r="E3223" s="443" t="s">
        <v>548</v>
      </c>
      <c r="F3223" s="443" t="s">
        <v>548</v>
      </c>
      <c r="G3223" s="722">
        <v>90.04</v>
      </c>
      <c r="H3223" s="722">
        <v>2.5755699999999999</v>
      </c>
      <c r="I3223" s="722">
        <v>200</v>
      </c>
      <c r="J3223" s="722">
        <v>90.04</v>
      </c>
      <c r="K3223" s="723">
        <v>231.90432279999999</v>
      </c>
    </row>
    <row r="3224" spans="2:11">
      <c r="B3224" s="486" t="str">
        <f>CONCATENATE(Tabela22[[#This Row],[Residencial / Não Residencial]]," - ",Tabela22[[#This Row],[Frequência]])</f>
        <v>Residencial - 3 vezes por semana</v>
      </c>
      <c r="C3224" s="486" t="s">
        <v>578</v>
      </c>
      <c r="D3224" s="443" t="s">
        <v>572</v>
      </c>
      <c r="E3224" s="443" t="s">
        <v>548</v>
      </c>
      <c r="F3224" s="443" t="s">
        <v>548</v>
      </c>
      <c r="G3224" s="722">
        <v>206.88</v>
      </c>
      <c r="H3224" s="722">
        <v>2.5755699999999999</v>
      </c>
      <c r="I3224" s="722">
        <v>200</v>
      </c>
      <c r="J3224" s="722">
        <v>200</v>
      </c>
      <c r="K3224" s="723">
        <v>515.11400000000003</v>
      </c>
    </row>
    <row r="3225" spans="2:11">
      <c r="B3225" s="486" t="str">
        <f>CONCATENATE(Tabela22[[#This Row],[Residencial / Não Residencial]]," - ",Tabela22[[#This Row],[Frequência]])</f>
        <v>Residencial - 3 vezes por semana</v>
      </c>
      <c r="C3225" s="486" t="s">
        <v>578</v>
      </c>
      <c r="D3225" s="443" t="s">
        <v>572</v>
      </c>
      <c r="E3225" s="443" t="s">
        <v>548</v>
      </c>
      <c r="F3225" s="443" t="s">
        <v>548</v>
      </c>
      <c r="G3225" s="722">
        <v>48</v>
      </c>
      <c r="H3225" s="722">
        <v>2.5755699999999999</v>
      </c>
      <c r="I3225" s="722">
        <v>200</v>
      </c>
      <c r="J3225" s="722">
        <v>48</v>
      </c>
      <c r="K3225" s="723">
        <v>123.62736</v>
      </c>
    </row>
    <row r="3226" spans="2:11">
      <c r="B3226" s="486" t="str">
        <f>CONCATENATE(Tabela22[[#This Row],[Residencial / Não Residencial]]," - ",Tabela22[[#This Row],[Frequência]])</f>
        <v>Residencial - 3 vezes por semana</v>
      </c>
      <c r="C3226" s="486" t="s">
        <v>578</v>
      </c>
      <c r="D3226" s="443" t="s">
        <v>572</v>
      </c>
      <c r="E3226" s="443" t="s">
        <v>548</v>
      </c>
      <c r="F3226" s="443" t="s">
        <v>548</v>
      </c>
      <c r="G3226" s="722">
        <v>112.6</v>
      </c>
      <c r="H3226" s="722">
        <v>2.5755699999999999</v>
      </c>
      <c r="I3226" s="722">
        <v>200</v>
      </c>
      <c r="J3226" s="722">
        <v>112.6</v>
      </c>
      <c r="K3226" s="723">
        <v>290.00918200000001</v>
      </c>
    </row>
    <row r="3227" spans="2:11">
      <c r="B3227" s="486" t="str">
        <f>CONCATENATE(Tabela22[[#This Row],[Residencial / Não Residencial]]," - ",Tabela22[[#This Row],[Frequência]])</f>
        <v>Residencial - 3 vezes por semana</v>
      </c>
      <c r="C3227" s="486" t="s">
        <v>578</v>
      </c>
      <c r="D3227" s="443" t="s">
        <v>572</v>
      </c>
      <c r="E3227" s="443" t="s">
        <v>548</v>
      </c>
      <c r="F3227" s="443" t="s">
        <v>548</v>
      </c>
      <c r="G3227" s="722">
        <v>61.11</v>
      </c>
      <c r="H3227" s="722">
        <v>2.5755699999999999</v>
      </c>
      <c r="I3227" s="722">
        <v>200</v>
      </c>
      <c r="J3227" s="722">
        <v>61.11</v>
      </c>
      <c r="K3227" s="723">
        <v>157.39308270000001</v>
      </c>
    </row>
    <row r="3228" spans="2:11">
      <c r="B3228" s="486" t="str">
        <f>CONCATENATE(Tabela22[[#This Row],[Residencial / Não Residencial]]," - ",Tabela22[[#This Row],[Frequência]])</f>
        <v>Residencial - 3 vezes por semana</v>
      </c>
      <c r="C3228" s="486" t="s">
        <v>578</v>
      </c>
      <c r="D3228" s="443" t="s">
        <v>572</v>
      </c>
      <c r="E3228" s="443" t="s">
        <v>548</v>
      </c>
      <c r="F3228" s="443" t="s">
        <v>548</v>
      </c>
      <c r="G3228" s="722">
        <v>110.1</v>
      </c>
      <c r="H3228" s="722">
        <v>2.5755699999999999</v>
      </c>
      <c r="I3228" s="722">
        <v>200</v>
      </c>
      <c r="J3228" s="722">
        <v>110.1</v>
      </c>
      <c r="K3228" s="723">
        <v>283.57025700000003</v>
      </c>
    </row>
    <row r="3229" spans="2:11">
      <c r="B3229" s="486" t="str">
        <f>CONCATENATE(Tabela22[[#This Row],[Residencial / Não Residencial]]," - ",Tabela22[[#This Row],[Frequência]])</f>
        <v>Residencial - 3 vezes por semana</v>
      </c>
      <c r="C3229" s="486" t="s">
        <v>578</v>
      </c>
      <c r="D3229" s="443" t="s">
        <v>572</v>
      </c>
      <c r="E3229" s="443" t="s">
        <v>548</v>
      </c>
      <c r="F3229" s="443" t="s">
        <v>548</v>
      </c>
      <c r="G3229" s="722">
        <v>192</v>
      </c>
      <c r="H3229" s="722">
        <v>2.5755699999999999</v>
      </c>
      <c r="I3229" s="722">
        <v>200</v>
      </c>
      <c r="J3229" s="722">
        <v>192</v>
      </c>
      <c r="K3229" s="723">
        <v>494.50943999999998</v>
      </c>
    </row>
    <row r="3230" spans="2:11">
      <c r="B3230" s="486" t="str">
        <f>CONCATENATE(Tabela22[[#This Row],[Residencial / Não Residencial]]," - ",Tabela22[[#This Row],[Frequência]])</f>
        <v>Residencial - 3 vezes por semana</v>
      </c>
      <c r="C3230" s="486" t="s">
        <v>578</v>
      </c>
      <c r="D3230" s="443" t="s">
        <v>572</v>
      </c>
      <c r="E3230" s="443" t="s">
        <v>548</v>
      </c>
      <c r="F3230" s="443" t="s">
        <v>548</v>
      </c>
      <c r="G3230" s="722">
        <v>74.25</v>
      </c>
      <c r="H3230" s="722">
        <v>2.5755699999999999</v>
      </c>
      <c r="I3230" s="722">
        <v>200</v>
      </c>
      <c r="J3230" s="722">
        <v>74.25</v>
      </c>
      <c r="K3230" s="723">
        <v>191.23607250000001</v>
      </c>
    </row>
    <row r="3231" spans="2:11">
      <c r="B3231" s="486" t="str">
        <f>CONCATENATE(Tabela22[[#This Row],[Residencial / Não Residencial]]," - ",Tabela22[[#This Row],[Frequência]])</f>
        <v>Residencial - 3 vezes por semana</v>
      </c>
      <c r="C3231" s="486" t="s">
        <v>578</v>
      </c>
      <c r="D3231" s="443" t="s">
        <v>572</v>
      </c>
      <c r="E3231" s="443" t="s">
        <v>548</v>
      </c>
      <c r="F3231" s="443" t="s">
        <v>548</v>
      </c>
      <c r="G3231" s="722">
        <v>89</v>
      </c>
      <c r="H3231" s="722">
        <v>2.5755699999999999</v>
      </c>
      <c r="I3231" s="722">
        <v>200</v>
      </c>
      <c r="J3231" s="722">
        <v>89</v>
      </c>
      <c r="K3231" s="723">
        <v>229.22573</v>
      </c>
    </row>
    <row r="3232" spans="2:11">
      <c r="B3232" s="486" t="str">
        <f>CONCATENATE(Tabela22[[#This Row],[Residencial / Não Residencial]]," - ",Tabela22[[#This Row],[Frequência]])</f>
        <v>Residencial - 3 vezes por semana</v>
      </c>
      <c r="C3232" s="486" t="s">
        <v>578</v>
      </c>
      <c r="D3232" s="443" t="s">
        <v>572</v>
      </c>
      <c r="E3232" s="443" t="s">
        <v>548</v>
      </c>
      <c r="F3232" s="443" t="s">
        <v>548</v>
      </c>
      <c r="G3232" s="722">
        <v>187</v>
      </c>
      <c r="H3232" s="722">
        <v>2.5755699999999999</v>
      </c>
      <c r="I3232" s="722">
        <v>200</v>
      </c>
      <c r="J3232" s="722">
        <v>187</v>
      </c>
      <c r="K3232" s="723">
        <v>481.63159000000002</v>
      </c>
    </row>
    <row r="3233" spans="2:11">
      <c r="B3233" s="486" t="str">
        <f>CONCATENATE(Tabela22[[#This Row],[Residencial / Não Residencial]]," - ",Tabela22[[#This Row],[Frequência]])</f>
        <v>Residencial - 3 vezes por semana</v>
      </c>
      <c r="C3233" s="486" t="s">
        <v>578</v>
      </c>
      <c r="D3233" s="443" t="s">
        <v>572</v>
      </c>
      <c r="E3233" s="443" t="s">
        <v>548</v>
      </c>
      <c r="F3233" s="443" t="s">
        <v>548</v>
      </c>
      <c r="G3233" s="722">
        <v>97.75</v>
      </c>
      <c r="H3233" s="722">
        <v>2.5755699999999999</v>
      </c>
      <c r="I3233" s="722">
        <v>200</v>
      </c>
      <c r="J3233" s="722">
        <v>97.75</v>
      </c>
      <c r="K3233" s="723">
        <v>251.7619675</v>
      </c>
    </row>
    <row r="3234" spans="2:11">
      <c r="B3234" s="486" t="str">
        <f>CONCATENATE(Tabela22[[#This Row],[Residencial / Não Residencial]]," - ",Tabela22[[#This Row],[Frequência]])</f>
        <v>Residencial - 3 vezes por semana</v>
      </c>
      <c r="C3234" s="486" t="s">
        <v>578</v>
      </c>
      <c r="D3234" s="443" t="s">
        <v>572</v>
      </c>
      <c r="E3234" s="443" t="s">
        <v>548</v>
      </c>
      <c r="F3234" s="443" t="s">
        <v>548</v>
      </c>
      <c r="G3234" s="722">
        <v>118</v>
      </c>
      <c r="H3234" s="722">
        <v>2.5755699999999999</v>
      </c>
      <c r="I3234" s="722">
        <v>200</v>
      </c>
      <c r="J3234" s="722">
        <v>118</v>
      </c>
      <c r="K3234" s="723">
        <v>303.91726</v>
      </c>
    </row>
    <row r="3235" spans="2:11">
      <c r="B3235" s="486" t="str">
        <f>CONCATENATE(Tabela22[[#This Row],[Residencial / Não Residencial]]," - ",Tabela22[[#This Row],[Frequência]])</f>
        <v>Residencial - 3 vezes por semana</v>
      </c>
      <c r="C3235" s="486" t="s">
        <v>578</v>
      </c>
      <c r="D3235" s="443" t="s">
        <v>572</v>
      </c>
      <c r="E3235" s="443" t="s">
        <v>548</v>
      </c>
      <c r="F3235" s="443" t="s">
        <v>548</v>
      </c>
      <c r="G3235" s="722">
        <v>37.25</v>
      </c>
      <c r="H3235" s="722">
        <v>2.5755699999999999</v>
      </c>
      <c r="I3235" s="722">
        <v>200</v>
      </c>
      <c r="J3235" s="722">
        <v>37.25</v>
      </c>
      <c r="K3235" s="723">
        <v>95.939982499999999</v>
      </c>
    </row>
    <row r="3236" spans="2:11">
      <c r="B3236" s="486" t="str">
        <f>CONCATENATE(Tabela22[[#This Row],[Residencial / Não Residencial]]," - ",Tabela22[[#This Row],[Frequência]])</f>
        <v>Residencial - 3 vezes por semana</v>
      </c>
      <c r="C3236" s="486" t="s">
        <v>578</v>
      </c>
      <c r="D3236" s="443" t="s">
        <v>572</v>
      </c>
      <c r="E3236" s="443" t="s">
        <v>548</v>
      </c>
      <c r="F3236" s="443" t="s">
        <v>548</v>
      </c>
      <c r="G3236" s="722">
        <v>71</v>
      </c>
      <c r="H3236" s="722">
        <v>2.5755699999999999</v>
      </c>
      <c r="I3236" s="722">
        <v>200</v>
      </c>
      <c r="J3236" s="722">
        <v>71</v>
      </c>
      <c r="K3236" s="723">
        <v>182.86546999999999</v>
      </c>
    </row>
    <row r="3237" spans="2:11">
      <c r="B3237" s="486" t="str">
        <f>CONCATENATE(Tabela22[[#This Row],[Residencial / Não Residencial]]," - ",Tabela22[[#This Row],[Frequência]])</f>
        <v>Residencial - 3 vezes por semana</v>
      </c>
      <c r="C3237" s="486" t="s">
        <v>578</v>
      </c>
      <c r="D3237" s="443" t="s">
        <v>572</v>
      </c>
      <c r="E3237" s="443" t="s">
        <v>548</v>
      </c>
      <c r="F3237" s="443" t="s">
        <v>548</v>
      </c>
      <c r="G3237" s="722">
        <v>79.2</v>
      </c>
      <c r="H3237" s="722">
        <v>2.5755699999999999</v>
      </c>
      <c r="I3237" s="722">
        <v>200</v>
      </c>
      <c r="J3237" s="722">
        <v>79.2</v>
      </c>
      <c r="K3237" s="723">
        <v>203.98514399999999</v>
      </c>
    </row>
    <row r="3238" spans="2:11">
      <c r="B3238" s="486" t="str">
        <f>CONCATENATE(Tabela22[[#This Row],[Residencial / Não Residencial]]," - ",Tabela22[[#This Row],[Frequência]])</f>
        <v>Residencial - 3 vezes por semana</v>
      </c>
      <c r="C3238" s="486" t="s">
        <v>578</v>
      </c>
      <c r="D3238" s="443" t="s">
        <v>572</v>
      </c>
      <c r="E3238" s="443" t="s">
        <v>548</v>
      </c>
      <c r="F3238" s="443" t="s">
        <v>548</v>
      </c>
      <c r="G3238" s="722">
        <v>56</v>
      </c>
      <c r="H3238" s="722">
        <v>2.5755699999999999</v>
      </c>
      <c r="I3238" s="722">
        <v>200</v>
      </c>
      <c r="J3238" s="722">
        <v>56</v>
      </c>
      <c r="K3238" s="723">
        <v>144.23192</v>
      </c>
    </row>
    <row r="3239" spans="2:11">
      <c r="B3239" s="486" t="str">
        <f>CONCATENATE(Tabela22[[#This Row],[Residencial / Não Residencial]]," - ",Tabela22[[#This Row],[Frequência]])</f>
        <v>Residencial - 3 vezes por semana</v>
      </c>
      <c r="C3239" s="486" t="s">
        <v>578</v>
      </c>
      <c r="D3239" s="443" t="s">
        <v>572</v>
      </c>
      <c r="E3239" s="443" t="s">
        <v>548</v>
      </c>
      <c r="F3239" s="443" t="s">
        <v>548</v>
      </c>
      <c r="G3239" s="722">
        <v>69.239999999999995</v>
      </c>
      <c r="H3239" s="722">
        <v>2.5755699999999999</v>
      </c>
      <c r="I3239" s="722">
        <v>200</v>
      </c>
      <c r="J3239" s="722">
        <v>69.239999999999995</v>
      </c>
      <c r="K3239" s="723">
        <v>178.33246679999999</v>
      </c>
    </row>
    <row r="3240" spans="2:11">
      <c r="B3240" s="486" t="str">
        <f>CONCATENATE(Tabela22[[#This Row],[Residencial / Não Residencial]]," - ",Tabela22[[#This Row],[Frequência]])</f>
        <v>Residencial - 3 vezes por semana</v>
      </c>
      <c r="C3240" s="486" t="s">
        <v>578</v>
      </c>
      <c r="D3240" s="443" t="s">
        <v>572</v>
      </c>
      <c r="E3240" s="443" t="s">
        <v>548</v>
      </c>
      <c r="F3240" s="443" t="s">
        <v>548</v>
      </c>
      <c r="G3240" s="722">
        <v>73.38</v>
      </c>
      <c r="H3240" s="722">
        <v>2.5755699999999999</v>
      </c>
      <c r="I3240" s="722">
        <v>200</v>
      </c>
      <c r="J3240" s="722">
        <v>73.38</v>
      </c>
      <c r="K3240" s="723">
        <v>188.9953266</v>
      </c>
    </row>
    <row r="3241" spans="2:11">
      <c r="B3241" s="486" t="str">
        <f>CONCATENATE(Tabela22[[#This Row],[Residencial / Não Residencial]]," - ",Tabela22[[#This Row],[Frequência]])</f>
        <v>Residencial - 3 vezes por semana</v>
      </c>
      <c r="C3241" s="486" t="s">
        <v>578</v>
      </c>
      <c r="D3241" s="443" t="s">
        <v>572</v>
      </c>
      <c r="E3241" s="443" t="s">
        <v>548</v>
      </c>
      <c r="F3241" s="443" t="s">
        <v>548</v>
      </c>
      <c r="G3241" s="722">
        <v>80</v>
      </c>
      <c r="H3241" s="722">
        <v>2.5755699999999999</v>
      </c>
      <c r="I3241" s="722">
        <v>200</v>
      </c>
      <c r="J3241" s="722">
        <v>80</v>
      </c>
      <c r="K3241" s="723">
        <v>206.04560000000001</v>
      </c>
    </row>
    <row r="3242" spans="2:11">
      <c r="B3242" s="486" t="str">
        <f>CONCATENATE(Tabela22[[#This Row],[Residencial / Não Residencial]]," - ",Tabela22[[#This Row],[Frequência]])</f>
        <v>Residencial - 3 vezes por semana</v>
      </c>
      <c r="C3242" s="486" t="s">
        <v>578</v>
      </c>
      <c r="D3242" s="443" t="s">
        <v>572</v>
      </c>
      <c r="E3242" s="443" t="s">
        <v>548</v>
      </c>
      <c r="F3242" s="443" t="s">
        <v>548</v>
      </c>
      <c r="G3242" s="722">
        <v>67.7</v>
      </c>
      <c r="H3242" s="722">
        <v>2.5755699999999999</v>
      </c>
      <c r="I3242" s="722">
        <v>200</v>
      </c>
      <c r="J3242" s="722">
        <v>67.7</v>
      </c>
      <c r="K3242" s="723">
        <v>174.36608899999999</v>
      </c>
    </row>
    <row r="3243" spans="2:11">
      <c r="B3243" s="486" t="str">
        <f>CONCATENATE(Tabela22[[#This Row],[Residencial / Não Residencial]]," - ",Tabela22[[#This Row],[Frequência]])</f>
        <v>Residencial - 3 vezes por semana</v>
      </c>
      <c r="C3243" s="486" t="s">
        <v>578</v>
      </c>
      <c r="D3243" s="443" t="s">
        <v>572</v>
      </c>
      <c r="E3243" s="443" t="s">
        <v>548</v>
      </c>
      <c r="F3243" s="443" t="s">
        <v>548</v>
      </c>
      <c r="G3243" s="722">
        <v>187.6</v>
      </c>
      <c r="H3243" s="722">
        <v>2.5755699999999999</v>
      </c>
      <c r="I3243" s="722">
        <v>200</v>
      </c>
      <c r="J3243" s="722">
        <v>187.6</v>
      </c>
      <c r="K3243" s="723">
        <v>483.17693200000002</v>
      </c>
    </row>
    <row r="3244" spans="2:11">
      <c r="B3244" s="486" t="str">
        <f>CONCATENATE(Tabela22[[#This Row],[Residencial / Não Residencial]]," - ",Tabela22[[#This Row],[Frequência]])</f>
        <v>Residencial - 3 vezes por semana</v>
      </c>
      <c r="C3244" s="486" t="s">
        <v>578</v>
      </c>
      <c r="D3244" s="443" t="s">
        <v>572</v>
      </c>
      <c r="E3244" s="443" t="s">
        <v>548</v>
      </c>
      <c r="F3244" s="443" t="s">
        <v>548</v>
      </c>
      <c r="G3244" s="722">
        <v>75.52</v>
      </c>
      <c r="H3244" s="722">
        <v>2.5755699999999999</v>
      </c>
      <c r="I3244" s="722">
        <v>200</v>
      </c>
      <c r="J3244" s="722">
        <v>75.52</v>
      </c>
      <c r="K3244" s="723">
        <v>194.50704640000001</v>
      </c>
    </row>
    <row r="3245" spans="2:11">
      <c r="B3245" s="486" t="str">
        <f>CONCATENATE(Tabela22[[#This Row],[Residencial / Não Residencial]]," - ",Tabela22[[#This Row],[Frequência]])</f>
        <v>Residencial - 3 vezes por semana</v>
      </c>
      <c r="C3245" s="486" t="s">
        <v>578</v>
      </c>
      <c r="D3245" s="443" t="s">
        <v>572</v>
      </c>
      <c r="E3245" s="443" t="s">
        <v>548</v>
      </c>
      <c r="F3245" s="443" t="s">
        <v>548</v>
      </c>
      <c r="G3245" s="722">
        <v>113.8</v>
      </c>
      <c r="H3245" s="722">
        <v>2.5755699999999999</v>
      </c>
      <c r="I3245" s="722">
        <v>200</v>
      </c>
      <c r="J3245" s="722">
        <v>113.8</v>
      </c>
      <c r="K3245" s="723">
        <v>293.09986600000002</v>
      </c>
    </row>
    <row r="3246" spans="2:11">
      <c r="B3246" s="486" t="str">
        <f>CONCATENATE(Tabela22[[#This Row],[Residencial / Não Residencial]]," - ",Tabela22[[#This Row],[Frequência]])</f>
        <v>Residencial - 3 vezes por semana</v>
      </c>
      <c r="C3246" s="486" t="s">
        <v>578</v>
      </c>
      <c r="D3246" s="443" t="s">
        <v>572</v>
      </c>
      <c r="E3246" s="443" t="s">
        <v>548</v>
      </c>
      <c r="F3246" s="443" t="s">
        <v>548</v>
      </c>
      <c r="G3246" s="722">
        <v>86.18</v>
      </c>
      <c r="H3246" s="722">
        <v>2.5755699999999999</v>
      </c>
      <c r="I3246" s="722">
        <v>200</v>
      </c>
      <c r="J3246" s="722">
        <v>86.18</v>
      </c>
      <c r="K3246" s="723">
        <v>221.9626226</v>
      </c>
    </row>
    <row r="3247" spans="2:11">
      <c r="B3247" s="486" t="str">
        <f>CONCATENATE(Tabela22[[#This Row],[Residencial / Não Residencial]]," - ",Tabela22[[#This Row],[Frequência]])</f>
        <v>Residencial - 3 vezes por semana</v>
      </c>
      <c r="C3247" s="486" t="s">
        <v>578</v>
      </c>
      <c r="D3247" s="443" t="s">
        <v>572</v>
      </c>
      <c r="E3247" s="443" t="s">
        <v>548</v>
      </c>
      <c r="F3247" s="443" t="s">
        <v>548</v>
      </c>
      <c r="G3247" s="722">
        <v>92.46</v>
      </c>
      <c r="H3247" s="722">
        <v>2.5755699999999999</v>
      </c>
      <c r="I3247" s="722">
        <v>200</v>
      </c>
      <c r="J3247" s="722">
        <v>92.46</v>
      </c>
      <c r="K3247" s="723">
        <v>238.13720219999999</v>
      </c>
    </row>
    <row r="3248" spans="2:11">
      <c r="B3248" s="486" t="str">
        <f>CONCATENATE(Tabela22[[#This Row],[Residencial / Não Residencial]]," - ",Tabela22[[#This Row],[Frequência]])</f>
        <v>Residencial - 3 vezes por semana</v>
      </c>
      <c r="C3248" s="486" t="s">
        <v>578</v>
      </c>
      <c r="D3248" s="443" t="s">
        <v>572</v>
      </c>
      <c r="E3248" s="443" t="s">
        <v>548</v>
      </c>
      <c r="F3248" s="443" t="s">
        <v>548</v>
      </c>
      <c r="G3248" s="722">
        <v>139.02000000000001</v>
      </c>
      <c r="H3248" s="722">
        <v>2.5755699999999999</v>
      </c>
      <c r="I3248" s="722">
        <v>200</v>
      </c>
      <c r="J3248" s="722">
        <v>139.02000000000001</v>
      </c>
      <c r="K3248" s="723">
        <v>358.05574139999999</v>
      </c>
    </row>
    <row r="3249" spans="2:11">
      <c r="B3249" s="486" t="str">
        <f>CONCATENATE(Tabela22[[#This Row],[Residencial / Não Residencial]]," - ",Tabela22[[#This Row],[Frequência]])</f>
        <v>Residencial - 3 vezes por semana</v>
      </c>
      <c r="C3249" s="486" t="s">
        <v>578</v>
      </c>
      <c r="D3249" s="443" t="s">
        <v>572</v>
      </c>
      <c r="E3249" s="443" t="s">
        <v>548</v>
      </c>
      <c r="F3249" s="443" t="s">
        <v>548</v>
      </c>
      <c r="G3249" s="722">
        <v>65</v>
      </c>
      <c r="H3249" s="722">
        <v>2.5755699999999999</v>
      </c>
      <c r="I3249" s="722">
        <v>200</v>
      </c>
      <c r="J3249" s="722">
        <v>65</v>
      </c>
      <c r="K3249" s="723">
        <v>167.41204999999999</v>
      </c>
    </row>
    <row r="3250" spans="2:11">
      <c r="B3250" s="486" t="str">
        <f>CONCATENATE(Tabela22[[#This Row],[Residencial / Não Residencial]]," - ",Tabela22[[#This Row],[Frequência]])</f>
        <v>Residencial - 3 vezes por semana</v>
      </c>
      <c r="C3250" s="486" t="s">
        <v>578</v>
      </c>
      <c r="D3250" s="443" t="s">
        <v>572</v>
      </c>
      <c r="E3250" s="443" t="s">
        <v>548</v>
      </c>
      <c r="F3250" s="443" t="s">
        <v>548</v>
      </c>
      <c r="G3250" s="722">
        <v>197.08</v>
      </c>
      <c r="H3250" s="722">
        <v>2.5755699999999999</v>
      </c>
      <c r="I3250" s="722">
        <v>200</v>
      </c>
      <c r="J3250" s="722">
        <v>197.08</v>
      </c>
      <c r="K3250" s="723">
        <v>507.59333559999999</v>
      </c>
    </row>
    <row r="3251" spans="2:11">
      <c r="B3251" s="486" t="str">
        <f>CONCATENATE(Tabela22[[#This Row],[Residencial / Não Residencial]]," - ",Tabela22[[#This Row],[Frequência]])</f>
        <v>Residencial - 3 vezes por semana</v>
      </c>
      <c r="C3251" s="486" t="s">
        <v>578</v>
      </c>
      <c r="D3251" s="443" t="s">
        <v>572</v>
      </c>
      <c r="E3251" s="443" t="s">
        <v>548</v>
      </c>
      <c r="F3251" s="443" t="s">
        <v>548</v>
      </c>
      <c r="G3251" s="722">
        <v>75.67</v>
      </c>
      <c r="H3251" s="722">
        <v>2.5755699999999999</v>
      </c>
      <c r="I3251" s="722">
        <v>200</v>
      </c>
      <c r="J3251" s="722">
        <v>75.67</v>
      </c>
      <c r="K3251" s="723">
        <v>194.89338190000001</v>
      </c>
    </row>
    <row r="3252" spans="2:11">
      <c r="B3252" s="486" t="str">
        <f>CONCATENATE(Tabela22[[#This Row],[Residencial / Não Residencial]]," - ",Tabela22[[#This Row],[Frequência]])</f>
        <v>Residencial - 3 vezes por semana</v>
      </c>
      <c r="C3252" s="486" t="s">
        <v>578</v>
      </c>
      <c r="D3252" s="443" t="s">
        <v>572</v>
      </c>
      <c r="E3252" s="443" t="s">
        <v>548</v>
      </c>
      <c r="F3252" s="443" t="s">
        <v>548</v>
      </c>
      <c r="G3252" s="722">
        <v>306.36</v>
      </c>
      <c r="H3252" s="722">
        <v>2.5755699999999999</v>
      </c>
      <c r="I3252" s="722">
        <v>200</v>
      </c>
      <c r="J3252" s="722">
        <v>200</v>
      </c>
      <c r="K3252" s="723">
        <v>515.11400000000003</v>
      </c>
    </row>
    <row r="3253" spans="2:11">
      <c r="B3253" s="486" t="str">
        <f>CONCATENATE(Tabela22[[#This Row],[Residencial / Não Residencial]]," - ",Tabela22[[#This Row],[Frequência]])</f>
        <v>Residencial - 3 vezes por semana</v>
      </c>
      <c r="C3253" s="486" t="s">
        <v>578</v>
      </c>
      <c r="D3253" s="443" t="s">
        <v>572</v>
      </c>
      <c r="E3253" s="443" t="s">
        <v>548</v>
      </c>
      <c r="F3253" s="443" t="s">
        <v>548</v>
      </c>
      <c r="G3253" s="722">
        <v>92</v>
      </c>
      <c r="H3253" s="722">
        <v>2.5755699999999999</v>
      </c>
      <c r="I3253" s="722">
        <v>200</v>
      </c>
      <c r="J3253" s="722">
        <v>92</v>
      </c>
      <c r="K3253" s="723">
        <v>236.95244</v>
      </c>
    </row>
    <row r="3254" spans="2:11">
      <c r="B3254" s="486" t="str">
        <f>CONCATENATE(Tabela22[[#This Row],[Residencial / Não Residencial]]," - ",Tabela22[[#This Row],[Frequência]])</f>
        <v>Residencial - 3 vezes por semana</v>
      </c>
      <c r="C3254" s="486" t="s">
        <v>578</v>
      </c>
      <c r="D3254" s="443" t="s">
        <v>572</v>
      </c>
      <c r="E3254" s="443" t="s">
        <v>548</v>
      </c>
      <c r="F3254" s="443" t="s">
        <v>548</v>
      </c>
      <c r="G3254" s="722">
        <v>229.95</v>
      </c>
      <c r="H3254" s="722">
        <v>2.5755699999999999</v>
      </c>
      <c r="I3254" s="722">
        <v>200</v>
      </c>
      <c r="J3254" s="722">
        <v>200</v>
      </c>
      <c r="K3254" s="723">
        <v>515.11400000000003</v>
      </c>
    </row>
    <row r="3255" spans="2:11">
      <c r="B3255" s="486" t="str">
        <f>CONCATENATE(Tabela22[[#This Row],[Residencial / Não Residencial]]," - ",Tabela22[[#This Row],[Frequência]])</f>
        <v>Residencial - 3 vezes por semana</v>
      </c>
      <c r="C3255" s="486" t="s">
        <v>578</v>
      </c>
      <c r="D3255" s="443" t="s">
        <v>572</v>
      </c>
      <c r="E3255" s="443" t="s">
        <v>548</v>
      </c>
      <c r="F3255" s="443" t="s">
        <v>548</v>
      </c>
      <c r="G3255" s="722">
        <v>134.85</v>
      </c>
      <c r="H3255" s="722">
        <v>2.5755699999999999</v>
      </c>
      <c r="I3255" s="722">
        <v>200</v>
      </c>
      <c r="J3255" s="722">
        <v>134.85</v>
      </c>
      <c r="K3255" s="723">
        <v>347.31561449999998</v>
      </c>
    </row>
    <row r="3256" spans="2:11">
      <c r="B3256" s="486" t="str">
        <f>CONCATENATE(Tabela22[[#This Row],[Residencial / Não Residencial]]," - ",Tabela22[[#This Row],[Frequência]])</f>
        <v>Residencial - 3 vezes por semana</v>
      </c>
      <c r="C3256" s="486" t="s">
        <v>578</v>
      </c>
      <c r="D3256" s="443" t="s">
        <v>572</v>
      </c>
      <c r="E3256" s="443" t="s">
        <v>548</v>
      </c>
      <c r="F3256" s="443" t="s">
        <v>548</v>
      </c>
      <c r="G3256" s="722">
        <v>40</v>
      </c>
      <c r="H3256" s="722">
        <v>2.5755699999999999</v>
      </c>
      <c r="I3256" s="722">
        <v>200</v>
      </c>
      <c r="J3256" s="722">
        <v>40</v>
      </c>
      <c r="K3256" s="723">
        <v>103.0228</v>
      </c>
    </row>
    <row r="3257" spans="2:11">
      <c r="B3257" s="486" t="str">
        <f>CONCATENATE(Tabela22[[#This Row],[Residencial / Não Residencial]]," - ",Tabela22[[#This Row],[Frequência]])</f>
        <v>Residencial - 3 vezes por semana</v>
      </c>
      <c r="C3257" s="486" t="s">
        <v>578</v>
      </c>
      <c r="D3257" s="443" t="s">
        <v>572</v>
      </c>
      <c r="E3257" s="443" t="s">
        <v>548</v>
      </c>
      <c r="F3257" s="443" t="s">
        <v>548</v>
      </c>
      <c r="G3257" s="722">
        <v>84</v>
      </c>
      <c r="H3257" s="722">
        <v>2.5755699999999999</v>
      </c>
      <c r="I3257" s="722">
        <v>200</v>
      </c>
      <c r="J3257" s="722">
        <v>84</v>
      </c>
      <c r="K3257" s="723">
        <v>216.34788</v>
      </c>
    </row>
    <row r="3258" spans="2:11">
      <c r="B3258" s="486" t="str">
        <f>CONCATENATE(Tabela22[[#This Row],[Residencial / Não Residencial]]," - ",Tabela22[[#This Row],[Frequência]])</f>
        <v>Residencial - 3 vezes por semana</v>
      </c>
      <c r="C3258" s="486" t="s">
        <v>578</v>
      </c>
      <c r="D3258" s="443" t="s">
        <v>572</v>
      </c>
      <c r="E3258" s="443" t="s">
        <v>548</v>
      </c>
      <c r="F3258" s="443" t="s">
        <v>548</v>
      </c>
      <c r="G3258" s="722">
        <v>73</v>
      </c>
      <c r="H3258" s="722">
        <v>2.5755699999999999</v>
      </c>
      <c r="I3258" s="722">
        <v>200</v>
      </c>
      <c r="J3258" s="722">
        <v>73</v>
      </c>
      <c r="K3258" s="723">
        <v>188.01660999999999</v>
      </c>
    </row>
    <row r="3259" spans="2:11">
      <c r="B3259" s="486" t="str">
        <f>CONCATENATE(Tabela22[[#This Row],[Residencial / Não Residencial]]," - ",Tabela22[[#This Row],[Frequência]])</f>
        <v>Residencial - 3 vezes por semana</v>
      </c>
      <c r="C3259" s="486" t="s">
        <v>578</v>
      </c>
      <c r="D3259" s="443" t="s">
        <v>572</v>
      </c>
      <c r="E3259" s="443" t="s">
        <v>548</v>
      </c>
      <c r="F3259" s="443" t="s">
        <v>548</v>
      </c>
      <c r="G3259" s="722">
        <v>74.91</v>
      </c>
      <c r="H3259" s="722">
        <v>2.5755699999999999</v>
      </c>
      <c r="I3259" s="722">
        <v>200</v>
      </c>
      <c r="J3259" s="722">
        <v>74.91</v>
      </c>
      <c r="K3259" s="723">
        <v>192.93594870000001</v>
      </c>
    </row>
    <row r="3260" spans="2:11">
      <c r="B3260" s="486" t="str">
        <f>CONCATENATE(Tabela22[[#This Row],[Residencial / Não Residencial]]," - ",Tabela22[[#This Row],[Frequência]])</f>
        <v>Residencial - 3 vezes por semana</v>
      </c>
      <c r="C3260" s="486" t="s">
        <v>578</v>
      </c>
      <c r="D3260" s="443" t="s">
        <v>572</v>
      </c>
      <c r="E3260" s="443" t="s">
        <v>548</v>
      </c>
      <c r="F3260" s="443" t="s">
        <v>548</v>
      </c>
      <c r="G3260" s="722">
        <v>47</v>
      </c>
      <c r="H3260" s="722">
        <v>2.5755699999999999</v>
      </c>
      <c r="I3260" s="722">
        <v>200</v>
      </c>
      <c r="J3260" s="722">
        <v>47</v>
      </c>
      <c r="K3260" s="723">
        <v>121.05179</v>
      </c>
    </row>
    <row r="3261" spans="2:11">
      <c r="B3261" s="486" t="str">
        <f>CONCATENATE(Tabela22[[#This Row],[Residencial / Não Residencial]]," - ",Tabela22[[#This Row],[Frequência]])</f>
        <v>Residencial - 3 vezes por semana</v>
      </c>
      <c r="C3261" s="486" t="s">
        <v>578</v>
      </c>
      <c r="D3261" s="443" t="s">
        <v>572</v>
      </c>
      <c r="E3261" s="443" t="s">
        <v>548</v>
      </c>
      <c r="F3261" s="443" t="s">
        <v>548</v>
      </c>
      <c r="G3261" s="722">
        <v>269.82</v>
      </c>
      <c r="H3261" s="722">
        <v>2.5755699999999999</v>
      </c>
      <c r="I3261" s="722">
        <v>200</v>
      </c>
      <c r="J3261" s="722">
        <v>200</v>
      </c>
      <c r="K3261" s="723">
        <v>515.11400000000003</v>
      </c>
    </row>
    <row r="3262" spans="2:11">
      <c r="B3262" s="486" t="str">
        <f>CONCATENATE(Tabela22[[#This Row],[Residencial / Não Residencial]]," - ",Tabela22[[#This Row],[Frequência]])</f>
        <v>Residencial - 3 vezes por semana</v>
      </c>
      <c r="C3262" s="486" t="s">
        <v>578</v>
      </c>
      <c r="D3262" s="443" t="s">
        <v>572</v>
      </c>
      <c r="E3262" s="443" t="s">
        <v>548</v>
      </c>
      <c r="F3262" s="443" t="s">
        <v>548</v>
      </c>
      <c r="G3262" s="722">
        <v>60.19</v>
      </c>
      <c r="H3262" s="722">
        <v>2.5755699999999999</v>
      </c>
      <c r="I3262" s="722">
        <v>200</v>
      </c>
      <c r="J3262" s="722">
        <v>60.19</v>
      </c>
      <c r="K3262" s="723">
        <v>155.02355829999999</v>
      </c>
    </row>
    <row r="3263" spans="2:11">
      <c r="B3263" s="486" t="str">
        <f>CONCATENATE(Tabela22[[#This Row],[Residencial / Não Residencial]]," - ",Tabela22[[#This Row],[Frequência]])</f>
        <v>Residencial - 3 vezes por semana</v>
      </c>
      <c r="C3263" s="486" t="s">
        <v>578</v>
      </c>
      <c r="D3263" s="443" t="s">
        <v>572</v>
      </c>
      <c r="E3263" s="443" t="s">
        <v>548</v>
      </c>
      <c r="F3263" s="443" t="s">
        <v>548</v>
      </c>
      <c r="G3263" s="722">
        <v>203.09</v>
      </c>
      <c r="H3263" s="722">
        <v>2.5755699999999999</v>
      </c>
      <c r="I3263" s="722">
        <v>200</v>
      </c>
      <c r="J3263" s="722">
        <v>200</v>
      </c>
      <c r="K3263" s="723">
        <v>515.11400000000003</v>
      </c>
    </row>
    <row r="3264" spans="2:11">
      <c r="B3264" s="486" t="str">
        <f>CONCATENATE(Tabela22[[#This Row],[Residencial / Não Residencial]]," - ",Tabela22[[#This Row],[Frequência]])</f>
        <v>Residencial - 3 vezes por semana</v>
      </c>
      <c r="C3264" s="486" t="s">
        <v>578</v>
      </c>
      <c r="D3264" s="443" t="s">
        <v>572</v>
      </c>
      <c r="E3264" s="443" t="s">
        <v>548</v>
      </c>
      <c r="F3264" s="443" t="s">
        <v>548</v>
      </c>
      <c r="G3264" s="722">
        <v>69.86</v>
      </c>
      <c r="H3264" s="722">
        <v>2.5755699999999999</v>
      </c>
      <c r="I3264" s="722">
        <v>200</v>
      </c>
      <c r="J3264" s="722">
        <v>69.86</v>
      </c>
      <c r="K3264" s="723">
        <v>179.92932020000001</v>
      </c>
    </row>
    <row r="3265" spans="2:11">
      <c r="B3265" s="486" t="str">
        <f>CONCATENATE(Tabela22[[#This Row],[Residencial / Não Residencial]]," - ",Tabela22[[#This Row],[Frequência]])</f>
        <v>Residencial - 3 vezes por semana</v>
      </c>
      <c r="C3265" s="486" t="s">
        <v>578</v>
      </c>
      <c r="D3265" s="443" t="s">
        <v>572</v>
      </c>
      <c r="E3265" s="443" t="s">
        <v>548</v>
      </c>
      <c r="F3265" s="443" t="s">
        <v>548</v>
      </c>
      <c r="G3265" s="722">
        <v>134.72</v>
      </c>
      <c r="H3265" s="722">
        <v>2.5755699999999999</v>
      </c>
      <c r="I3265" s="722">
        <v>200</v>
      </c>
      <c r="J3265" s="722">
        <v>134.72</v>
      </c>
      <c r="K3265" s="723">
        <v>346.98079039999999</v>
      </c>
    </row>
    <row r="3266" spans="2:11">
      <c r="B3266" s="486" t="str">
        <f>CONCATENATE(Tabela22[[#This Row],[Residencial / Não Residencial]]," - ",Tabela22[[#This Row],[Frequência]])</f>
        <v>Residencial - 3 vezes por semana</v>
      </c>
      <c r="C3266" s="486" t="s">
        <v>578</v>
      </c>
      <c r="D3266" s="443" t="s">
        <v>572</v>
      </c>
      <c r="E3266" s="443" t="s">
        <v>548</v>
      </c>
      <c r="F3266" s="443" t="s">
        <v>548</v>
      </c>
      <c r="G3266" s="722">
        <v>256.07</v>
      </c>
      <c r="H3266" s="722">
        <v>2.5755699999999999</v>
      </c>
      <c r="I3266" s="722">
        <v>200</v>
      </c>
      <c r="J3266" s="722">
        <v>200</v>
      </c>
      <c r="K3266" s="723">
        <v>515.11400000000003</v>
      </c>
    </row>
    <row r="3267" spans="2:11">
      <c r="B3267" s="486" t="str">
        <f>CONCATENATE(Tabela22[[#This Row],[Residencial / Não Residencial]]," - ",Tabela22[[#This Row],[Frequência]])</f>
        <v>Residencial - 3 vezes por semana</v>
      </c>
      <c r="C3267" s="486" t="s">
        <v>578</v>
      </c>
      <c r="D3267" s="443" t="s">
        <v>572</v>
      </c>
      <c r="E3267" s="443" t="s">
        <v>548</v>
      </c>
      <c r="F3267" s="443" t="s">
        <v>548</v>
      </c>
      <c r="G3267" s="722">
        <v>202.66</v>
      </c>
      <c r="H3267" s="722">
        <v>2.5755699999999999</v>
      </c>
      <c r="I3267" s="722">
        <v>200</v>
      </c>
      <c r="J3267" s="722">
        <v>200</v>
      </c>
      <c r="K3267" s="723">
        <v>515.11400000000003</v>
      </c>
    </row>
    <row r="3268" spans="2:11">
      <c r="B3268" s="486" t="str">
        <f>CONCATENATE(Tabela22[[#This Row],[Residencial / Não Residencial]]," - ",Tabela22[[#This Row],[Frequência]])</f>
        <v>Residencial - 3 vezes por semana</v>
      </c>
      <c r="C3268" s="486" t="s">
        <v>578</v>
      </c>
      <c r="D3268" s="443" t="s">
        <v>572</v>
      </c>
      <c r="E3268" s="443" t="s">
        <v>548</v>
      </c>
      <c r="F3268" s="443" t="s">
        <v>548</v>
      </c>
      <c r="G3268" s="722">
        <v>44.78</v>
      </c>
      <c r="H3268" s="722">
        <v>2.5755699999999999</v>
      </c>
      <c r="I3268" s="722">
        <v>200</v>
      </c>
      <c r="J3268" s="722">
        <v>44.78</v>
      </c>
      <c r="K3268" s="723">
        <v>115.33402460000001</v>
      </c>
    </row>
    <row r="3269" spans="2:11">
      <c r="B3269" s="486" t="str">
        <f>CONCATENATE(Tabela22[[#This Row],[Residencial / Não Residencial]]," - ",Tabela22[[#This Row],[Frequência]])</f>
        <v>Residencial - 3 vezes por semana</v>
      </c>
      <c r="C3269" s="486" t="s">
        <v>578</v>
      </c>
      <c r="D3269" s="443" t="s">
        <v>572</v>
      </c>
      <c r="E3269" s="443" t="s">
        <v>548</v>
      </c>
      <c r="F3269" s="443" t="s">
        <v>548</v>
      </c>
      <c r="G3269" s="722">
        <v>57</v>
      </c>
      <c r="H3269" s="722">
        <v>2.5755699999999999</v>
      </c>
      <c r="I3269" s="722">
        <v>200</v>
      </c>
      <c r="J3269" s="722">
        <v>57</v>
      </c>
      <c r="K3269" s="723">
        <v>146.80749</v>
      </c>
    </row>
    <row r="3270" spans="2:11">
      <c r="B3270" s="486" t="str">
        <f>CONCATENATE(Tabela22[[#This Row],[Residencial / Não Residencial]]," - ",Tabela22[[#This Row],[Frequência]])</f>
        <v>Residencial - 3 vezes por semana</v>
      </c>
      <c r="C3270" s="486" t="s">
        <v>578</v>
      </c>
      <c r="D3270" s="443" t="s">
        <v>572</v>
      </c>
      <c r="E3270" s="443" t="s">
        <v>548</v>
      </c>
      <c r="F3270" s="443" t="s">
        <v>548</v>
      </c>
      <c r="G3270" s="722">
        <v>137</v>
      </c>
      <c r="H3270" s="722">
        <v>2.5755699999999999</v>
      </c>
      <c r="I3270" s="722">
        <v>200</v>
      </c>
      <c r="J3270" s="722">
        <v>137</v>
      </c>
      <c r="K3270" s="723">
        <v>352.85309000000001</v>
      </c>
    </row>
    <row r="3271" spans="2:11">
      <c r="B3271" s="486" t="str">
        <f>CONCATENATE(Tabela22[[#This Row],[Residencial / Não Residencial]]," - ",Tabela22[[#This Row],[Frequência]])</f>
        <v>Residencial - 3 vezes por semana</v>
      </c>
      <c r="C3271" s="486" t="s">
        <v>578</v>
      </c>
      <c r="D3271" s="443" t="s">
        <v>572</v>
      </c>
      <c r="E3271" s="443" t="s">
        <v>548</v>
      </c>
      <c r="F3271" s="443" t="s">
        <v>548</v>
      </c>
      <c r="G3271" s="722">
        <v>183.34</v>
      </c>
      <c r="H3271" s="722">
        <v>2.5755699999999999</v>
      </c>
      <c r="I3271" s="722">
        <v>200</v>
      </c>
      <c r="J3271" s="722">
        <v>183.34</v>
      </c>
      <c r="K3271" s="723">
        <v>472.20500379999999</v>
      </c>
    </row>
    <row r="3272" spans="2:11">
      <c r="B3272" s="486" t="str">
        <f>CONCATENATE(Tabela22[[#This Row],[Residencial / Não Residencial]]," - ",Tabela22[[#This Row],[Frequência]])</f>
        <v>Residencial - 3 vezes por semana</v>
      </c>
      <c r="C3272" s="486" t="s">
        <v>578</v>
      </c>
      <c r="D3272" s="443" t="s">
        <v>572</v>
      </c>
      <c r="E3272" s="443" t="s">
        <v>548</v>
      </c>
      <c r="F3272" s="443" t="s">
        <v>548</v>
      </c>
      <c r="G3272" s="722">
        <v>102</v>
      </c>
      <c r="H3272" s="722">
        <v>2.5755699999999999</v>
      </c>
      <c r="I3272" s="722">
        <v>200</v>
      </c>
      <c r="J3272" s="722">
        <v>102</v>
      </c>
      <c r="K3272" s="723">
        <v>262.70814000000001</v>
      </c>
    </row>
    <row r="3273" spans="2:11">
      <c r="B3273" s="486" t="str">
        <f>CONCATENATE(Tabela22[[#This Row],[Residencial / Não Residencial]]," - ",Tabela22[[#This Row],[Frequência]])</f>
        <v>Residencial - 3 vezes por semana</v>
      </c>
      <c r="C3273" s="486" t="s">
        <v>578</v>
      </c>
      <c r="D3273" s="443" t="s">
        <v>572</v>
      </c>
      <c r="E3273" s="443" t="s">
        <v>548</v>
      </c>
      <c r="F3273" s="443" t="s">
        <v>548</v>
      </c>
      <c r="G3273" s="722">
        <v>42.75</v>
      </c>
      <c r="H3273" s="722">
        <v>2.5755699999999999</v>
      </c>
      <c r="I3273" s="722">
        <v>200</v>
      </c>
      <c r="J3273" s="722">
        <v>42.75</v>
      </c>
      <c r="K3273" s="723">
        <v>110.10561749999999</v>
      </c>
    </row>
    <row r="3274" spans="2:11">
      <c r="B3274" s="486" t="str">
        <f>CONCATENATE(Tabela22[[#This Row],[Residencial / Não Residencial]]," - ",Tabela22[[#This Row],[Frequência]])</f>
        <v>Residencial - 3 vezes por semana</v>
      </c>
      <c r="C3274" s="486" t="s">
        <v>578</v>
      </c>
      <c r="D3274" s="443" t="s">
        <v>572</v>
      </c>
      <c r="E3274" s="443" t="s">
        <v>548</v>
      </c>
      <c r="F3274" s="443" t="s">
        <v>548</v>
      </c>
      <c r="G3274" s="722">
        <v>92.86</v>
      </c>
      <c r="H3274" s="722">
        <v>2.5755699999999999</v>
      </c>
      <c r="I3274" s="722">
        <v>200</v>
      </c>
      <c r="J3274" s="722">
        <v>92.86</v>
      </c>
      <c r="K3274" s="723">
        <v>239.16743020000001</v>
      </c>
    </row>
    <row r="3275" spans="2:11">
      <c r="B3275" s="486" t="str">
        <f>CONCATENATE(Tabela22[[#This Row],[Residencial / Não Residencial]]," - ",Tabela22[[#This Row],[Frequência]])</f>
        <v>Residencial - 3 vezes por semana</v>
      </c>
      <c r="C3275" s="486" t="s">
        <v>578</v>
      </c>
      <c r="D3275" s="443" t="s">
        <v>572</v>
      </c>
      <c r="E3275" s="443" t="s">
        <v>548</v>
      </c>
      <c r="F3275" s="443" t="s">
        <v>548</v>
      </c>
      <c r="G3275" s="722">
        <v>209.48</v>
      </c>
      <c r="H3275" s="722">
        <v>2.5755699999999999</v>
      </c>
      <c r="I3275" s="722">
        <v>200</v>
      </c>
      <c r="J3275" s="722">
        <v>200</v>
      </c>
      <c r="K3275" s="723">
        <v>515.11400000000003</v>
      </c>
    </row>
    <row r="3276" spans="2:11">
      <c r="B3276" s="486" t="str">
        <f>CONCATENATE(Tabela22[[#This Row],[Residencial / Não Residencial]]," - ",Tabela22[[#This Row],[Frequência]])</f>
        <v>Residencial - 3 vezes por semana</v>
      </c>
      <c r="C3276" s="486" t="s">
        <v>578</v>
      </c>
      <c r="D3276" s="443" t="s">
        <v>572</v>
      </c>
      <c r="E3276" s="443" t="s">
        <v>548</v>
      </c>
      <c r="F3276" s="443" t="s">
        <v>548</v>
      </c>
      <c r="G3276" s="722">
        <v>99.9</v>
      </c>
      <c r="H3276" s="722">
        <v>2.5755699999999999</v>
      </c>
      <c r="I3276" s="722">
        <v>200</v>
      </c>
      <c r="J3276" s="722">
        <v>99.9</v>
      </c>
      <c r="K3276" s="723">
        <v>257.299443</v>
      </c>
    </row>
    <row r="3277" spans="2:11">
      <c r="B3277" s="486" t="str">
        <f>CONCATENATE(Tabela22[[#This Row],[Residencial / Não Residencial]]," - ",Tabela22[[#This Row],[Frequência]])</f>
        <v>Residencial - 3 vezes por semana</v>
      </c>
      <c r="C3277" s="486" t="s">
        <v>578</v>
      </c>
      <c r="D3277" s="443" t="s">
        <v>572</v>
      </c>
      <c r="E3277" s="443" t="s">
        <v>548</v>
      </c>
      <c r="F3277" s="443" t="s">
        <v>548</v>
      </c>
      <c r="G3277" s="722">
        <v>118.26</v>
      </c>
      <c r="H3277" s="722">
        <v>2.5755699999999999</v>
      </c>
      <c r="I3277" s="722">
        <v>200</v>
      </c>
      <c r="J3277" s="722">
        <v>118.26</v>
      </c>
      <c r="K3277" s="723">
        <v>304.58690819999998</v>
      </c>
    </row>
    <row r="3278" spans="2:11">
      <c r="B3278" s="486" t="str">
        <f>CONCATENATE(Tabela22[[#This Row],[Residencial / Não Residencial]]," - ",Tabela22[[#This Row],[Frequência]])</f>
        <v>Residencial - 3 vezes por semana</v>
      </c>
      <c r="C3278" s="486" t="s">
        <v>578</v>
      </c>
      <c r="D3278" s="443" t="s">
        <v>572</v>
      </c>
      <c r="E3278" s="443" t="s">
        <v>548</v>
      </c>
      <c r="F3278" s="443" t="s">
        <v>548</v>
      </c>
      <c r="G3278" s="722">
        <v>129.02000000000001</v>
      </c>
      <c r="H3278" s="722">
        <v>2.5755699999999999</v>
      </c>
      <c r="I3278" s="722">
        <v>200</v>
      </c>
      <c r="J3278" s="722">
        <v>129.02000000000001</v>
      </c>
      <c r="K3278" s="723">
        <v>332.3000414</v>
      </c>
    </row>
    <row r="3279" spans="2:11">
      <c r="B3279" s="486" t="str">
        <f>CONCATENATE(Tabela22[[#This Row],[Residencial / Não Residencial]]," - ",Tabela22[[#This Row],[Frequência]])</f>
        <v>Residencial - 3 vezes por semana</v>
      </c>
      <c r="C3279" s="486" t="s">
        <v>578</v>
      </c>
      <c r="D3279" s="443" t="s">
        <v>572</v>
      </c>
      <c r="E3279" s="443" t="s">
        <v>548</v>
      </c>
      <c r="F3279" s="443" t="s">
        <v>548</v>
      </c>
      <c r="G3279" s="722">
        <v>88.17</v>
      </c>
      <c r="H3279" s="722">
        <v>2.5755699999999999</v>
      </c>
      <c r="I3279" s="722">
        <v>200</v>
      </c>
      <c r="J3279" s="722">
        <v>88.17</v>
      </c>
      <c r="K3279" s="723">
        <v>227.08800690000001</v>
      </c>
    </row>
    <row r="3280" spans="2:11">
      <c r="B3280" s="486" t="str">
        <f>CONCATENATE(Tabela22[[#This Row],[Residencial / Não Residencial]]," - ",Tabela22[[#This Row],[Frequência]])</f>
        <v>Residencial - 3 vezes por semana</v>
      </c>
      <c r="C3280" s="486" t="s">
        <v>578</v>
      </c>
      <c r="D3280" s="443" t="s">
        <v>572</v>
      </c>
      <c r="E3280" s="443" t="s">
        <v>548</v>
      </c>
      <c r="F3280" s="443" t="s">
        <v>548</v>
      </c>
      <c r="G3280" s="722">
        <v>123.9</v>
      </c>
      <c r="H3280" s="722">
        <v>2.5755699999999999</v>
      </c>
      <c r="I3280" s="722">
        <v>200</v>
      </c>
      <c r="J3280" s="722">
        <v>123.9</v>
      </c>
      <c r="K3280" s="723">
        <v>319.11312299999997</v>
      </c>
    </row>
    <row r="3281" spans="2:11">
      <c r="B3281" s="486" t="str">
        <f>CONCATENATE(Tabela22[[#This Row],[Residencial / Não Residencial]]," - ",Tabela22[[#This Row],[Frequência]])</f>
        <v>Residencial - 3 vezes por semana</v>
      </c>
      <c r="C3281" s="486" t="s">
        <v>578</v>
      </c>
      <c r="D3281" s="443" t="s">
        <v>572</v>
      </c>
      <c r="E3281" s="443" t="s">
        <v>548</v>
      </c>
      <c r="F3281" s="443" t="s">
        <v>548</v>
      </c>
      <c r="G3281" s="722">
        <v>131.57</v>
      </c>
      <c r="H3281" s="722">
        <v>2.5755699999999999</v>
      </c>
      <c r="I3281" s="722">
        <v>200</v>
      </c>
      <c r="J3281" s="722">
        <v>131.57</v>
      </c>
      <c r="K3281" s="723">
        <v>338.86774489999999</v>
      </c>
    </row>
    <row r="3282" spans="2:11">
      <c r="B3282" s="486" t="str">
        <f>CONCATENATE(Tabela22[[#This Row],[Residencial / Não Residencial]]," - ",Tabela22[[#This Row],[Frequência]])</f>
        <v>Residencial - 3 vezes por semana</v>
      </c>
      <c r="C3282" s="486" t="s">
        <v>578</v>
      </c>
      <c r="D3282" s="443" t="s">
        <v>572</v>
      </c>
      <c r="E3282" s="443" t="s">
        <v>548</v>
      </c>
      <c r="F3282" s="443" t="s">
        <v>548</v>
      </c>
      <c r="G3282" s="722">
        <v>102.07</v>
      </c>
      <c r="H3282" s="722">
        <v>2.5755699999999999</v>
      </c>
      <c r="I3282" s="722">
        <v>200</v>
      </c>
      <c r="J3282" s="722">
        <v>102.07</v>
      </c>
      <c r="K3282" s="723">
        <v>262.88842990000001</v>
      </c>
    </row>
    <row r="3283" spans="2:11">
      <c r="B3283" s="486" t="str">
        <f>CONCATENATE(Tabela22[[#This Row],[Residencial / Não Residencial]]," - ",Tabela22[[#This Row],[Frequência]])</f>
        <v>Residencial - 3 vezes por semana</v>
      </c>
      <c r="C3283" s="486" t="s">
        <v>578</v>
      </c>
      <c r="D3283" s="443" t="s">
        <v>572</v>
      </c>
      <c r="E3283" s="443" t="s">
        <v>548</v>
      </c>
      <c r="F3283" s="443" t="s">
        <v>548</v>
      </c>
      <c r="G3283" s="722">
        <v>86.82</v>
      </c>
      <c r="H3283" s="722">
        <v>2.5755699999999999</v>
      </c>
      <c r="I3283" s="722">
        <v>200</v>
      </c>
      <c r="J3283" s="722">
        <v>86.82</v>
      </c>
      <c r="K3283" s="723">
        <v>223.6109874</v>
      </c>
    </row>
    <row r="3284" spans="2:11">
      <c r="B3284" s="486" t="str">
        <f>CONCATENATE(Tabela22[[#This Row],[Residencial / Não Residencial]]," - ",Tabela22[[#This Row],[Frequência]])</f>
        <v>Residencial - 3 vezes por semana</v>
      </c>
      <c r="C3284" s="486" t="s">
        <v>578</v>
      </c>
      <c r="D3284" s="443" t="s">
        <v>572</v>
      </c>
      <c r="E3284" s="443" t="s">
        <v>548</v>
      </c>
      <c r="F3284" s="443" t="s">
        <v>548</v>
      </c>
      <c r="G3284" s="722">
        <v>173.11</v>
      </c>
      <c r="H3284" s="722">
        <v>2.5755699999999999</v>
      </c>
      <c r="I3284" s="722">
        <v>200</v>
      </c>
      <c r="J3284" s="722">
        <v>173.11</v>
      </c>
      <c r="K3284" s="723">
        <v>445.85692269999998</v>
      </c>
    </row>
    <row r="3285" spans="2:11">
      <c r="B3285" s="486" t="str">
        <f>CONCATENATE(Tabela22[[#This Row],[Residencial / Não Residencial]]," - ",Tabela22[[#This Row],[Frequência]])</f>
        <v>Residencial - 3 vezes por semana</v>
      </c>
      <c r="C3285" s="486" t="s">
        <v>578</v>
      </c>
      <c r="D3285" s="443" t="s">
        <v>572</v>
      </c>
      <c r="E3285" s="443" t="s">
        <v>548</v>
      </c>
      <c r="F3285" s="443" t="s">
        <v>548</v>
      </c>
      <c r="G3285" s="722">
        <v>222.03</v>
      </c>
      <c r="H3285" s="722">
        <v>2.5755699999999999</v>
      </c>
      <c r="I3285" s="722">
        <v>200</v>
      </c>
      <c r="J3285" s="722">
        <v>200</v>
      </c>
      <c r="K3285" s="723">
        <v>515.11400000000003</v>
      </c>
    </row>
    <row r="3286" spans="2:11">
      <c r="B3286" s="486" t="str">
        <f>CONCATENATE(Tabela22[[#This Row],[Residencial / Não Residencial]]," - ",Tabela22[[#This Row],[Frequência]])</f>
        <v>Residencial - 3 vezes por semana</v>
      </c>
      <c r="C3286" s="486" t="s">
        <v>578</v>
      </c>
      <c r="D3286" s="443" t="s">
        <v>572</v>
      </c>
      <c r="E3286" s="443" t="s">
        <v>548</v>
      </c>
      <c r="F3286" s="443" t="s">
        <v>548</v>
      </c>
      <c r="G3286" s="722">
        <v>204.99</v>
      </c>
      <c r="H3286" s="722">
        <v>2.5755699999999999</v>
      </c>
      <c r="I3286" s="722">
        <v>200</v>
      </c>
      <c r="J3286" s="722">
        <v>200</v>
      </c>
      <c r="K3286" s="723">
        <v>515.11400000000003</v>
      </c>
    </row>
    <row r="3287" spans="2:11">
      <c r="B3287" s="486" t="str">
        <f>CONCATENATE(Tabela22[[#This Row],[Residencial / Não Residencial]]," - ",Tabela22[[#This Row],[Frequência]])</f>
        <v>Residencial - 3 vezes por semana</v>
      </c>
      <c r="C3287" s="486" t="s">
        <v>578</v>
      </c>
      <c r="D3287" s="443" t="s">
        <v>572</v>
      </c>
      <c r="E3287" s="443" t="s">
        <v>548</v>
      </c>
      <c r="F3287" s="443" t="s">
        <v>548</v>
      </c>
      <c r="G3287" s="722">
        <v>89.84</v>
      </c>
      <c r="H3287" s="722">
        <v>2.5755699999999999</v>
      </c>
      <c r="I3287" s="722">
        <v>200</v>
      </c>
      <c r="J3287" s="722">
        <v>89.84</v>
      </c>
      <c r="K3287" s="723">
        <v>231.38920880000001</v>
      </c>
    </row>
    <row r="3288" spans="2:11">
      <c r="B3288" s="486" t="str">
        <f>CONCATENATE(Tabela22[[#This Row],[Residencial / Não Residencial]]," - ",Tabela22[[#This Row],[Frequência]])</f>
        <v>Residencial - 3 vezes por semana</v>
      </c>
      <c r="C3288" s="486" t="s">
        <v>578</v>
      </c>
      <c r="D3288" s="443" t="s">
        <v>572</v>
      </c>
      <c r="E3288" s="443" t="s">
        <v>548</v>
      </c>
      <c r="F3288" s="443" t="s">
        <v>548</v>
      </c>
      <c r="G3288" s="722">
        <v>68.640100000000004</v>
      </c>
      <c r="H3288" s="722">
        <v>2.5755699999999999</v>
      </c>
      <c r="I3288" s="722">
        <v>200</v>
      </c>
      <c r="J3288" s="722">
        <v>68.640100000000004</v>
      </c>
      <c r="K3288" s="723">
        <v>176.78738235700001</v>
      </c>
    </row>
    <row r="3289" spans="2:11">
      <c r="B3289" s="486" t="str">
        <f>CONCATENATE(Tabela22[[#This Row],[Residencial / Não Residencial]]," - ",Tabela22[[#This Row],[Frequência]])</f>
        <v>Residencial - 3 vezes por semana</v>
      </c>
      <c r="C3289" s="486" t="s">
        <v>578</v>
      </c>
      <c r="D3289" s="443" t="s">
        <v>572</v>
      </c>
      <c r="E3289" s="443" t="s">
        <v>548</v>
      </c>
      <c r="F3289" s="443" t="s">
        <v>548</v>
      </c>
      <c r="G3289" s="722">
        <v>69.7</v>
      </c>
      <c r="H3289" s="722">
        <v>2.5755699999999999</v>
      </c>
      <c r="I3289" s="722">
        <v>200</v>
      </c>
      <c r="J3289" s="722">
        <v>69.7</v>
      </c>
      <c r="K3289" s="723">
        <v>179.51722899999999</v>
      </c>
    </row>
    <row r="3290" spans="2:11">
      <c r="B3290" s="486" t="str">
        <f>CONCATENATE(Tabela22[[#This Row],[Residencial / Não Residencial]]," - ",Tabela22[[#This Row],[Frequência]])</f>
        <v>Residencial - 3 vezes por semana</v>
      </c>
      <c r="C3290" s="486" t="s">
        <v>578</v>
      </c>
      <c r="D3290" s="443" t="s">
        <v>572</v>
      </c>
      <c r="E3290" s="443" t="s">
        <v>548</v>
      </c>
      <c r="F3290" s="443" t="s">
        <v>548</v>
      </c>
      <c r="G3290" s="722">
        <v>164.09</v>
      </c>
      <c r="H3290" s="722">
        <v>2.5755699999999999</v>
      </c>
      <c r="I3290" s="722">
        <v>200</v>
      </c>
      <c r="J3290" s="722">
        <v>164.09</v>
      </c>
      <c r="K3290" s="723">
        <v>422.62528129999998</v>
      </c>
    </row>
    <row r="3291" spans="2:11">
      <c r="B3291" s="486" t="str">
        <f>CONCATENATE(Tabela22[[#This Row],[Residencial / Não Residencial]]," - ",Tabela22[[#This Row],[Frequência]])</f>
        <v>Residencial - 3 vezes por semana</v>
      </c>
      <c r="C3291" s="486" t="s">
        <v>578</v>
      </c>
      <c r="D3291" s="443" t="s">
        <v>572</v>
      </c>
      <c r="E3291" s="443" t="s">
        <v>548</v>
      </c>
      <c r="F3291" s="443" t="s">
        <v>548</v>
      </c>
      <c r="G3291" s="722">
        <v>81.67</v>
      </c>
      <c r="H3291" s="722">
        <v>2.5755699999999999</v>
      </c>
      <c r="I3291" s="722">
        <v>200</v>
      </c>
      <c r="J3291" s="722">
        <v>81.67</v>
      </c>
      <c r="K3291" s="723">
        <v>210.3468019</v>
      </c>
    </row>
    <row r="3292" spans="2:11">
      <c r="B3292" s="486" t="str">
        <f>CONCATENATE(Tabela22[[#This Row],[Residencial / Não Residencial]]," - ",Tabela22[[#This Row],[Frequência]])</f>
        <v>Residencial - 3 vezes por semana</v>
      </c>
      <c r="C3292" s="486" t="s">
        <v>578</v>
      </c>
      <c r="D3292" s="443" t="s">
        <v>572</v>
      </c>
      <c r="E3292" s="443" t="s">
        <v>548</v>
      </c>
      <c r="F3292" s="443" t="s">
        <v>548</v>
      </c>
      <c r="G3292" s="722">
        <v>55.85</v>
      </c>
      <c r="H3292" s="722">
        <v>2.5755699999999999</v>
      </c>
      <c r="I3292" s="722">
        <v>200</v>
      </c>
      <c r="J3292" s="722">
        <v>55.85</v>
      </c>
      <c r="K3292" s="723">
        <v>143.8455845</v>
      </c>
    </row>
    <row r="3293" spans="2:11">
      <c r="B3293" s="486" t="str">
        <f>CONCATENATE(Tabela22[[#This Row],[Residencial / Não Residencial]]," - ",Tabela22[[#This Row],[Frequência]])</f>
        <v>Residencial - 3 vezes por semana</v>
      </c>
      <c r="C3293" s="486" t="s">
        <v>578</v>
      </c>
      <c r="D3293" s="443" t="s">
        <v>572</v>
      </c>
      <c r="E3293" s="443" t="s">
        <v>548</v>
      </c>
      <c r="F3293" s="443" t="s">
        <v>548</v>
      </c>
      <c r="G3293" s="722">
        <v>67</v>
      </c>
      <c r="H3293" s="722">
        <v>2.5755699999999999</v>
      </c>
      <c r="I3293" s="722">
        <v>200</v>
      </c>
      <c r="J3293" s="722">
        <v>67</v>
      </c>
      <c r="K3293" s="723">
        <v>172.56318999999999</v>
      </c>
    </row>
    <row r="3294" spans="2:11">
      <c r="B3294" s="486" t="str">
        <f>CONCATENATE(Tabela22[[#This Row],[Residencial / Não Residencial]]," - ",Tabela22[[#This Row],[Frequência]])</f>
        <v>Residencial - 3 vezes por semana</v>
      </c>
      <c r="C3294" s="486" t="s">
        <v>578</v>
      </c>
      <c r="D3294" s="443" t="s">
        <v>572</v>
      </c>
      <c r="E3294" s="443" t="s">
        <v>548</v>
      </c>
      <c r="F3294" s="443" t="s">
        <v>548</v>
      </c>
      <c r="G3294" s="722">
        <v>127.19</v>
      </c>
      <c r="H3294" s="722">
        <v>2.5755699999999999</v>
      </c>
      <c r="I3294" s="722">
        <v>200</v>
      </c>
      <c r="J3294" s="722">
        <v>127.19</v>
      </c>
      <c r="K3294" s="723">
        <v>327.58674830000001</v>
      </c>
    </row>
    <row r="3295" spans="2:11">
      <c r="B3295" s="486" t="str">
        <f>CONCATENATE(Tabela22[[#This Row],[Residencial / Não Residencial]]," - ",Tabela22[[#This Row],[Frequência]])</f>
        <v>Residencial - 3 vezes por semana</v>
      </c>
      <c r="C3295" s="486" t="s">
        <v>578</v>
      </c>
      <c r="D3295" s="443" t="s">
        <v>572</v>
      </c>
      <c r="E3295" s="443" t="s">
        <v>548</v>
      </c>
      <c r="F3295" s="443" t="s">
        <v>548</v>
      </c>
      <c r="G3295" s="722">
        <v>51.67</v>
      </c>
      <c r="H3295" s="722">
        <v>2.5755699999999999</v>
      </c>
      <c r="I3295" s="722">
        <v>200</v>
      </c>
      <c r="J3295" s="722">
        <v>51.67</v>
      </c>
      <c r="K3295" s="723">
        <v>133.0797019</v>
      </c>
    </row>
    <row r="3296" spans="2:11">
      <c r="B3296" s="486" t="str">
        <f>CONCATENATE(Tabela22[[#This Row],[Residencial / Não Residencial]]," - ",Tabela22[[#This Row],[Frequência]])</f>
        <v>Residencial - 3 vezes por semana</v>
      </c>
      <c r="C3296" s="486" t="s">
        <v>578</v>
      </c>
      <c r="D3296" s="443" t="s">
        <v>572</v>
      </c>
      <c r="E3296" s="443" t="s">
        <v>548</v>
      </c>
      <c r="F3296" s="443" t="s">
        <v>548</v>
      </c>
      <c r="G3296" s="722">
        <v>110.63</v>
      </c>
      <c r="H3296" s="722">
        <v>2.5755699999999999</v>
      </c>
      <c r="I3296" s="722">
        <v>200</v>
      </c>
      <c r="J3296" s="722">
        <v>110.63</v>
      </c>
      <c r="K3296" s="723">
        <v>284.93530909999998</v>
      </c>
    </row>
    <row r="3297" spans="2:11">
      <c r="B3297" s="486" t="str">
        <f>CONCATENATE(Tabela22[[#This Row],[Residencial / Não Residencial]]," - ",Tabela22[[#This Row],[Frequência]])</f>
        <v>Residencial - 3 vezes por semana</v>
      </c>
      <c r="C3297" s="486" t="s">
        <v>578</v>
      </c>
      <c r="D3297" s="443" t="s">
        <v>572</v>
      </c>
      <c r="E3297" s="443" t="s">
        <v>548</v>
      </c>
      <c r="F3297" s="443" t="s">
        <v>548</v>
      </c>
      <c r="G3297" s="722">
        <v>133.88999999999999</v>
      </c>
      <c r="H3297" s="722">
        <v>2.5755699999999999</v>
      </c>
      <c r="I3297" s="722">
        <v>200</v>
      </c>
      <c r="J3297" s="722">
        <v>133.88999999999999</v>
      </c>
      <c r="K3297" s="723">
        <v>344.84306729999997</v>
      </c>
    </row>
    <row r="3298" spans="2:11">
      <c r="B3298" s="486" t="str">
        <f>CONCATENATE(Tabela22[[#This Row],[Residencial / Não Residencial]]," - ",Tabela22[[#This Row],[Frequência]])</f>
        <v>Residencial - 3 vezes por semana</v>
      </c>
      <c r="C3298" s="486" t="s">
        <v>578</v>
      </c>
      <c r="D3298" s="443" t="s">
        <v>572</v>
      </c>
      <c r="E3298" s="443" t="s">
        <v>548</v>
      </c>
      <c r="F3298" s="443" t="s">
        <v>548</v>
      </c>
      <c r="G3298" s="722">
        <v>42</v>
      </c>
      <c r="H3298" s="722">
        <v>2.5755699999999999</v>
      </c>
      <c r="I3298" s="722">
        <v>200</v>
      </c>
      <c r="J3298" s="722">
        <v>42</v>
      </c>
      <c r="K3298" s="723">
        <v>108.17394</v>
      </c>
    </row>
    <row r="3299" spans="2:11">
      <c r="B3299" s="486" t="str">
        <f>CONCATENATE(Tabela22[[#This Row],[Residencial / Não Residencial]]," - ",Tabela22[[#This Row],[Frequência]])</f>
        <v>Residencial - 3 vezes por semana</v>
      </c>
      <c r="C3299" s="486" t="s">
        <v>578</v>
      </c>
      <c r="D3299" s="443" t="s">
        <v>572</v>
      </c>
      <c r="E3299" s="443" t="s">
        <v>548</v>
      </c>
      <c r="F3299" s="443" t="s">
        <v>548</v>
      </c>
      <c r="G3299" s="722">
        <v>57.9</v>
      </c>
      <c r="H3299" s="722">
        <v>2.5755699999999999</v>
      </c>
      <c r="I3299" s="722">
        <v>200</v>
      </c>
      <c r="J3299" s="722">
        <v>57.9</v>
      </c>
      <c r="K3299" s="723">
        <v>149.12550300000001</v>
      </c>
    </row>
    <row r="3300" spans="2:11">
      <c r="B3300" s="486" t="str">
        <f>CONCATENATE(Tabela22[[#This Row],[Residencial / Não Residencial]]," - ",Tabela22[[#This Row],[Frequência]])</f>
        <v>Residencial - 3 vezes por semana</v>
      </c>
      <c r="C3300" s="486" t="s">
        <v>578</v>
      </c>
      <c r="D3300" s="443" t="s">
        <v>572</v>
      </c>
      <c r="E3300" s="443" t="s">
        <v>548</v>
      </c>
      <c r="F3300" s="443" t="s">
        <v>548</v>
      </c>
      <c r="G3300" s="722">
        <v>98.13</v>
      </c>
      <c r="H3300" s="722">
        <v>2.5755699999999999</v>
      </c>
      <c r="I3300" s="722">
        <v>200</v>
      </c>
      <c r="J3300" s="722">
        <v>98.13</v>
      </c>
      <c r="K3300" s="723">
        <v>252.74068410000001</v>
      </c>
    </row>
    <row r="3301" spans="2:11">
      <c r="B3301" s="486" t="str">
        <f>CONCATENATE(Tabela22[[#This Row],[Residencial / Não Residencial]]," - ",Tabela22[[#This Row],[Frequência]])</f>
        <v>Residencial - 3 vezes por semana</v>
      </c>
      <c r="C3301" s="486" t="s">
        <v>578</v>
      </c>
      <c r="D3301" s="443" t="s">
        <v>572</v>
      </c>
      <c r="E3301" s="443" t="s">
        <v>548</v>
      </c>
      <c r="F3301" s="443" t="s">
        <v>548</v>
      </c>
      <c r="G3301" s="722">
        <v>69.78</v>
      </c>
      <c r="H3301" s="722">
        <v>2.5755699999999999</v>
      </c>
      <c r="I3301" s="722">
        <v>200</v>
      </c>
      <c r="J3301" s="722">
        <v>69.78</v>
      </c>
      <c r="K3301" s="723">
        <v>179.7232746</v>
      </c>
    </row>
    <row r="3302" spans="2:11">
      <c r="B3302" s="486" t="str">
        <f>CONCATENATE(Tabela22[[#This Row],[Residencial / Não Residencial]]," - ",Tabela22[[#This Row],[Frequência]])</f>
        <v>Residencial - 3 vezes por semana</v>
      </c>
      <c r="C3302" s="486" t="s">
        <v>578</v>
      </c>
      <c r="D3302" s="443" t="s">
        <v>572</v>
      </c>
      <c r="E3302" s="443" t="s">
        <v>548</v>
      </c>
      <c r="F3302" s="443" t="s">
        <v>548</v>
      </c>
      <c r="G3302" s="722">
        <v>88.45</v>
      </c>
      <c r="H3302" s="722">
        <v>2.5755699999999999</v>
      </c>
      <c r="I3302" s="722">
        <v>200</v>
      </c>
      <c r="J3302" s="722">
        <v>88.45</v>
      </c>
      <c r="K3302" s="723">
        <v>227.8091665</v>
      </c>
    </row>
    <row r="3303" spans="2:11">
      <c r="B3303" s="486" t="str">
        <f>CONCATENATE(Tabela22[[#This Row],[Residencial / Não Residencial]]," - ",Tabela22[[#This Row],[Frequência]])</f>
        <v>Residencial - 3 vezes por semana</v>
      </c>
      <c r="C3303" s="486" t="s">
        <v>578</v>
      </c>
      <c r="D3303" s="443" t="s">
        <v>572</v>
      </c>
      <c r="E3303" s="443" t="s">
        <v>548</v>
      </c>
      <c r="F3303" s="443" t="s">
        <v>548</v>
      </c>
      <c r="G3303" s="722">
        <v>83.28</v>
      </c>
      <c r="H3303" s="722">
        <v>2.5755699999999999</v>
      </c>
      <c r="I3303" s="722">
        <v>200</v>
      </c>
      <c r="J3303" s="722">
        <v>83.28</v>
      </c>
      <c r="K3303" s="723">
        <v>214.4934696</v>
      </c>
    </row>
    <row r="3304" spans="2:11">
      <c r="B3304" s="486" t="str">
        <f>CONCATENATE(Tabela22[[#This Row],[Residencial / Não Residencial]]," - ",Tabela22[[#This Row],[Frequência]])</f>
        <v>Residencial - 3 vezes por semana</v>
      </c>
      <c r="C3304" s="486" t="s">
        <v>578</v>
      </c>
      <c r="D3304" s="443" t="s">
        <v>572</v>
      </c>
      <c r="E3304" s="443" t="s">
        <v>548</v>
      </c>
      <c r="F3304" s="443" t="s">
        <v>548</v>
      </c>
      <c r="G3304" s="722">
        <v>82.49</v>
      </c>
      <c r="H3304" s="722">
        <v>2.5755699999999999</v>
      </c>
      <c r="I3304" s="722">
        <v>200</v>
      </c>
      <c r="J3304" s="722">
        <v>82.49</v>
      </c>
      <c r="K3304" s="723">
        <v>212.4587693</v>
      </c>
    </row>
    <row r="3305" spans="2:11">
      <c r="B3305" s="486" t="str">
        <f>CONCATENATE(Tabela22[[#This Row],[Residencial / Não Residencial]]," - ",Tabela22[[#This Row],[Frequência]])</f>
        <v>Residencial - 3 vezes por semana</v>
      </c>
      <c r="C3305" s="486" t="s">
        <v>578</v>
      </c>
      <c r="D3305" s="443" t="s">
        <v>572</v>
      </c>
      <c r="E3305" s="443" t="s">
        <v>548</v>
      </c>
      <c r="F3305" s="443" t="s">
        <v>548</v>
      </c>
      <c r="G3305" s="722">
        <v>77</v>
      </c>
      <c r="H3305" s="722">
        <v>2.5755699999999999</v>
      </c>
      <c r="I3305" s="722">
        <v>200</v>
      </c>
      <c r="J3305" s="722">
        <v>77</v>
      </c>
      <c r="K3305" s="723">
        <v>198.31889000000001</v>
      </c>
    </row>
    <row r="3306" spans="2:11">
      <c r="B3306" s="486" t="str">
        <f>CONCATENATE(Tabela22[[#This Row],[Residencial / Não Residencial]]," - ",Tabela22[[#This Row],[Frequência]])</f>
        <v>Não Residencial - 3 vezes por semana</v>
      </c>
      <c r="C3306" s="486" t="s">
        <v>578</v>
      </c>
      <c r="D3306" s="443" t="s">
        <v>572</v>
      </c>
      <c r="E3306" s="443" t="s">
        <v>569</v>
      </c>
      <c r="F3306" s="443" t="s">
        <v>550</v>
      </c>
      <c r="G3306" s="722">
        <v>49.45</v>
      </c>
      <c r="H3306" s="722">
        <v>3.9677699999999998</v>
      </c>
      <c r="I3306" s="722">
        <v>300</v>
      </c>
      <c r="J3306" s="722">
        <v>49.45</v>
      </c>
      <c r="K3306" s="723">
        <v>196.20622650000001</v>
      </c>
    </row>
    <row r="3307" spans="2:11">
      <c r="B3307" s="486" t="str">
        <f>CONCATENATE(Tabela22[[#This Row],[Residencial / Não Residencial]]," - ",Tabela22[[#This Row],[Frequência]])</f>
        <v>Residencial - 3 vezes por semana</v>
      </c>
      <c r="C3307" s="486" t="s">
        <v>578</v>
      </c>
      <c r="D3307" s="443" t="s">
        <v>572</v>
      </c>
      <c r="E3307" s="443" t="s">
        <v>548</v>
      </c>
      <c r="F3307" s="443" t="s">
        <v>548</v>
      </c>
      <c r="G3307" s="722">
        <v>189.83</v>
      </c>
      <c r="H3307" s="722">
        <v>2.5755699999999999</v>
      </c>
      <c r="I3307" s="722">
        <v>200</v>
      </c>
      <c r="J3307" s="722">
        <v>189.83</v>
      </c>
      <c r="K3307" s="723">
        <v>488.92045309999997</v>
      </c>
    </row>
    <row r="3308" spans="2:11">
      <c r="B3308" s="486" t="str">
        <f>CONCATENATE(Tabela22[[#This Row],[Residencial / Não Residencial]]," - ",Tabela22[[#This Row],[Frequência]])</f>
        <v>Residencial - 3 vezes por semana</v>
      </c>
      <c r="C3308" s="486" t="s">
        <v>578</v>
      </c>
      <c r="D3308" s="443" t="s">
        <v>572</v>
      </c>
      <c r="E3308" s="443" t="s">
        <v>548</v>
      </c>
      <c r="F3308" s="443" t="s">
        <v>548</v>
      </c>
      <c r="G3308" s="722">
        <v>78.86</v>
      </c>
      <c r="H3308" s="722">
        <v>2.5755699999999999</v>
      </c>
      <c r="I3308" s="722">
        <v>200</v>
      </c>
      <c r="J3308" s="722">
        <v>78.86</v>
      </c>
      <c r="K3308" s="723">
        <v>203.1094502</v>
      </c>
    </row>
    <row r="3309" spans="2:11">
      <c r="B3309" s="486" t="str">
        <f>CONCATENATE(Tabela22[[#This Row],[Residencial / Não Residencial]]," - ",Tabela22[[#This Row],[Frequência]])</f>
        <v>Residencial - 3 vezes por semana</v>
      </c>
      <c r="C3309" s="486" t="s">
        <v>578</v>
      </c>
      <c r="D3309" s="443" t="s">
        <v>572</v>
      </c>
      <c r="E3309" s="443" t="s">
        <v>548</v>
      </c>
      <c r="F3309" s="443" t="s">
        <v>548</v>
      </c>
      <c r="G3309" s="722">
        <v>228.43</v>
      </c>
      <c r="H3309" s="722">
        <v>2.5755699999999999</v>
      </c>
      <c r="I3309" s="722">
        <v>200</v>
      </c>
      <c r="J3309" s="722">
        <v>200</v>
      </c>
      <c r="K3309" s="723">
        <v>515.11400000000003</v>
      </c>
    </row>
    <row r="3310" spans="2:11">
      <c r="B3310" s="486" t="str">
        <f>CONCATENATE(Tabela22[[#This Row],[Residencial / Não Residencial]]," - ",Tabela22[[#This Row],[Frequência]])</f>
        <v>Residencial - 3 vezes por semana</v>
      </c>
      <c r="C3310" s="486" t="s">
        <v>578</v>
      </c>
      <c r="D3310" s="443" t="s">
        <v>572</v>
      </c>
      <c r="E3310" s="443" t="s">
        <v>548</v>
      </c>
      <c r="F3310" s="443" t="s">
        <v>548</v>
      </c>
      <c r="G3310" s="722">
        <v>139.77000000000001</v>
      </c>
      <c r="H3310" s="722">
        <v>2.5755699999999999</v>
      </c>
      <c r="I3310" s="722">
        <v>200</v>
      </c>
      <c r="J3310" s="722">
        <v>139.77000000000001</v>
      </c>
      <c r="K3310" s="723">
        <v>359.98741890000002</v>
      </c>
    </row>
    <row r="3311" spans="2:11">
      <c r="B3311" s="486" t="str">
        <f>CONCATENATE(Tabela22[[#This Row],[Residencial / Não Residencial]]," - ",Tabela22[[#This Row],[Frequência]])</f>
        <v>Residencial - 3 vezes por semana</v>
      </c>
      <c r="C3311" s="486" t="s">
        <v>578</v>
      </c>
      <c r="D3311" s="443" t="s">
        <v>572</v>
      </c>
      <c r="E3311" s="443" t="s">
        <v>548</v>
      </c>
      <c r="F3311" s="443" t="s">
        <v>548</v>
      </c>
      <c r="G3311" s="722">
        <v>143.35</v>
      </c>
      <c r="H3311" s="722">
        <v>2.5755699999999999</v>
      </c>
      <c r="I3311" s="722">
        <v>200</v>
      </c>
      <c r="J3311" s="722">
        <v>143.35</v>
      </c>
      <c r="K3311" s="723">
        <v>369.20795950000002</v>
      </c>
    </row>
    <row r="3312" spans="2:11">
      <c r="B3312" s="486" t="str">
        <f>CONCATENATE(Tabela22[[#This Row],[Residencial / Não Residencial]]," - ",Tabela22[[#This Row],[Frequência]])</f>
        <v>Residencial - 3 vezes por semana</v>
      </c>
      <c r="C3312" s="486" t="s">
        <v>578</v>
      </c>
      <c r="D3312" s="443" t="s">
        <v>572</v>
      </c>
      <c r="E3312" s="443" t="s">
        <v>548</v>
      </c>
      <c r="F3312" s="443" t="s">
        <v>548</v>
      </c>
      <c r="G3312" s="722">
        <v>242.91</v>
      </c>
      <c r="H3312" s="722">
        <v>2.5755699999999999</v>
      </c>
      <c r="I3312" s="722">
        <v>200</v>
      </c>
      <c r="J3312" s="722">
        <v>200</v>
      </c>
      <c r="K3312" s="723">
        <v>515.11400000000003</v>
      </c>
    </row>
    <row r="3313" spans="2:11">
      <c r="B3313" s="486" t="str">
        <f>CONCATENATE(Tabela22[[#This Row],[Residencial / Não Residencial]]," - ",Tabela22[[#This Row],[Frequência]])</f>
        <v>Residencial - 3 vezes por semana</v>
      </c>
      <c r="C3313" s="486" t="s">
        <v>578</v>
      </c>
      <c r="D3313" s="443" t="s">
        <v>572</v>
      </c>
      <c r="E3313" s="443" t="s">
        <v>548</v>
      </c>
      <c r="F3313" s="443" t="s">
        <v>548</v>
      </c>
      <c r="G3313" s="722">
        <v>83</v>
      </c>
      <c r="H3313" s="722">
        <v>2.5755699999999999</v>
      </c>
      <c r="I3313" s="722">
        <v>200</v>
      </c>
      <c r="J3313" s="722">
        <v>83</v>
      </c>
      <c r="K3313" s="723">
        <v>213.77231</v>
      </c>
    </row>
    <row r="3314" spans="2:11">
      <c r="B3314" s="486" t="str">
        <f>CONCATENATE(Tabela22[[#This Row],[Residencial / Não Residencial]]," - ",Tabela22[[#This Row],[Frequência]])</f>
        <v>Residencial - 3 vezes por semana</v>
      </c>
      <c r="C3314" s="486" t="s">
        <v>578</v>
      </c>
      <c r="D3314" s="443" t="s">
        <v>572</v>
      </c>
      <c r="E3314" s="443" t="s">
        <v>548</v>
      </c>
      <c r="F3314" s="443" t="s">
        <v>548</v>
      </c>
      <c r="G3314" s="722">
        <v>115.47</v>
      </c>
      <c r="H3314" s="722">
        <v>2.5755699999999999</v>
      </c>
      <c r="I3314" s="722">
        <v>200</v>
      </c>
      <c r="J3314" s="722">
        <v>115.47</v>
      </c>
      <c r="K3314" s="723">
        <v>297.40106789999999</v>
      </c>
    </row>
    <row r="3315" spans="2:11">
      <c r="B3315" s="486" t="str">
        <f>CONCATENATE(Tabela22[[#This Row],[Residencial / Não Residencial]]," - ",Tabela22[[#This Row],[Frequência]])</f>
        <v>Residencial - 3 vezes por semana</v>
      </c>
      <c r="C3315" s="486" t="s">
        <v>578</v>
      </c>
      <c r="D3315" s="443" t="s">
        <v>572</v>
      </c>
      <c r="E3315" s="443" t="s">
        <v>548</v>
      </c>
      <c r="F3315" s="443" t="s">
        <v>548</v>
      </c>
      <c r="G3315" s="722">
        <v>207.77</v>
      </c>
      <c r="H3315" s="722">
        <v>2.5755699999999999</v>
      </c>
      <c r="I3315" s="722">
        <v>200</v>
      </c>
      <c r="J3315" s="722">
        <v>200</v>
      </c>
      <c r="K3315" s="723">
        <v>515.11400000000003</v>
      </c>
    </row>
    <row r="3316" spans="2:11">
      <c r="B3316" s="486" t="str">
        <f>CONCATENATE(Tabela22[[#This Row],[Residencial / Não Residencial]]," - ",Tabela22[[#This Row],[Frequência]])</f>
        <v>Residencial - 3 vezes por semana</v>
      </c>
      <c r="C3316" s="486" t="s">
        <v>578</v>
      </c>
      <c r="D3316" s="443" t="s">
        <v>572</v>
      </c>
      <c r="E3316" s="443" t="s">
        <v>548</v>
      </c>
      <c r="F3316" s="443" t="s">
        <v>548</v>
      </c>
      <c r="G3316" s="722">
        <v>48</v>
      </c>
      <c r="H3316" s="722">
        <v>2.5755699999999999</v>
      </c>
      <c r="I3316" s="722">
        <v>200</v>
      </c>
      <c r="J3316" s="722">
        <v>48</v>
      </c>
      <c r="K3316" s="723">
        <v>123.62736</v>
      </c>
    </row>
    <row r="3317" spans="2:11">
      <c r="B3317" s="486" t="str">
        <f>CONCATENATE(Tabela22[[#This Row],[Residencial / Não Residencial]]," - ",Tabela22[[#This Row],[Frequência]])</f>
        <v>Residencial - 3 vezes por semana</v>
      </c>
      <c r="C3317" s="486" t="s">
        <v>578</v>
      </c>
      <c r="D3317" s="443" t="s">
        <v>572</v>
      </c>
      <c r="E3317" s="443" t="s">
        <v>548</v>
      </c>
      <c r="F3317" s="443" t="s">
        <v>548</v>
      </c>
      <c r="G3317" s="722">
        <v>125.26</v>
      </c>
      <c r="H3317" s="722">
        <v>2.5755699999999999</v>
      </c>
      <c r="I3317" s="722">
        <v>200</v>
      </c>
      <c r="J3317" s="722">
        <v>125.26</v>
      </c>
      <c r="K3317" s="723">
        <v>322.6158982</v>
      </c>
    </row>
    <row r="3318" spans="2:11">
      <c r="B3318" s="486" t="str">
        <f>CONCATENATE(Tabela22[[#This Row],[Residencial / Não Residencial]]," - ",Tabela22[[#This Row],[Frequência]])</f>
        <v>Residencial - 3 vezes por semana</v>
      </c>
      <c r="C3318" s="486" t="s">
        <v>578</v>
      </c>
      <c r="D3318" s="443" t="s">
        <v>572</v>
      </c>
      <c r="E3318" s="443" t="s">
        <v>548</v>
      </c>
      <c r="F3318" s="443" t="s">
        <v>548</v>
      </c>
      <c r="G3318" s="722">
        <v>158.72</v>
      </c>
      <c r="H3318" s="722">
        <v>2.5755699999999999</v>
      </c>
      <c r="I3318" s="722">
        <v>200</v>
      </c>
      <c r="J3318" s="722">
        <v>158.72</v>
      </c>
      <c r="K3318" s="723">
        <v>408.79447040000002</v>
      </c>
    </row>
    <row r="3319" spans="2:11">
      <c r="B3319" s="486" t="str">
        <f>CONCATENATE(Tabela22[[#This Row],[Residencial / Não Residencial]]," - ",Tabela22[[#This Row],[Frequência]])</f>
        <v>Residencial - 3 vezes por semana</v>
      </c>
      <c r="C3319" s="486" t="s">
        <v>578</v>
      </c>
      <c r="D3319" s="443" t="s">
        <v>572</v>
      </c>
      <c r="E3319" s="443" t="s">
        <v>548</v>
      </c>
      <c r="F3319" s="443" t="s">
        <v>548</v>
      </c>
      <c r="G3319" s="722">
        <v>72.33</v>
      </c>
      <c r="H3319" s="722">
        <v>2.5755699999999999</v>
      </c>
      <c r="I3319" s="722">
        <v>200</v>
      </c>
      <c r="J3319" s="722">
        <v>72.33</v>
      </c>
      <c r="K3319" s="723">
        <v>186.29097809999999</v>
      </c>
    </row>
    <row r="3320" spans="2:11">
      <c r="B3320" s="486" t="str">
        <f>CONCATENATE(Tabela22[[#This Row],[Residencial / Não Residencial]]," - ",Tabela22[[#This Row],[Frequência]])</f>
        <v>Residencial - 3 vezes por semana</v>
      </c>
      <c r="C3320" s="486" t="s">
        <v>578</v>
      </c>
      <c r="D3320" s="443" t="s">
        <v>572</v>
      </c>
      <c r="E3320" s="443" t="s">
        <v>548</v>
      </c>
      <c r="F3320" s="443" t="s">
        <v>548</v>
      </c>
      <c r="G3320" s="722">
        <v>124.46</v>
      </c>
      <c r="H3320" s="722">
        <v>2.5755699999999999</v>
      </c>
      <c r="I3320" s="722">
        <v>200</v>
      </c>
      <c r="J3320" s="722">
        <v>124.46</v>
      </c>
      <c r="K3320" s="723">
        <v>320.55544220000002</v>
      </c>
    </row>
    <row r="3321" spans="2:11">
      <c r="B3321" s="486" t="str">
        <f>CONCATENATE(Tabela22[[#This Row],[Residencial / Não Residencial]]," - ",Tabela22[[#This Row],[Frequência]])</f>
        <v>Não Residencial - 3 vezes por semana</v>
      </c>
      <c r="C3321" s="486" t="s">
        <v>578</v>
      </c>
      <c r="D3321" s="443" t="s">
        <v>568</v>
      </c>
      <c r="E3321" s="443" t="s">
        <v>577</v>
      </c>
      <c r="F3321" s="443" t="s">
        <v>550</v>
      </c>
      <c r="G3321" s="722">
        <v>232.63</v>
      </c>
      <c r="H3321" s="722">
        <v>3.9677699999999998</v>
      </c>
      <c r="I3321" s="722">
        <v>300</v>
      </c>
      <c r="J3321" s="722">
        <v>232.63</v>
      </c>
      <c r="K3321" s="723">
        <v>923.02233509999996</v>
      </c>
    </row>
    <row r="3322" spans="2:11">
      <c r="B3322" s="486" t="str">
        <f>CONCATENATE(Tabela22[[#This Row],[Residencial / Não Residencial]]," - ",Tabela22[[#This Row],[Frequência]])</f>
        <v>Residencial - 3 vezes por semana</v>
      </c>
      <c r="C3322" s="486" t="s">
        <v>578</v>
      </c>
      <c r="D3322" s="443" t="s">
        <v>572</v>
      </c>
      <c r="E3322" s="443" t="s">
        <v>548</v>
      </c>
      <c r="F3322" s="443" t="s">
        <v>548</v>
      </c>
      <c r="G3322" s="722">
        <v>88.13</v>
      </c>
      <c r="H3322" s="722">
        <v>2.5755699999999999</v>
      </c>
      <c r="I3322" s="722">
        <v>200</v>
      </c>
      <c r="J3322" s="722">
        <v>88.13</v>
      </c>
      <c r="K3322" s="723">
        <v>226.98498409999999</v>
      </c>
    </row>
    <row r="3323" spans="2:11">
      <c r="B3323" s="486" t="str">
        <f>CONCATENATE(Tabela22[[#This Row],[Residencial / Não Residencial]]," - ",Tabela22[[#This Row],[Frequência]])</f>
        <v>Residencial - 3 vezes por semana</v>
      </c>
      <c r="C3323" s="486" t="s">
        <v>578</v>
      </c>
      <c r="D3323" s="443" t="s">
        <v>572</v>
      </c>
      <c r="E3323" s="443" t="s">
        <v>548</v>
      </c>
      <c r="F3323" s="443" t="s">
        <v>548</v>
      </c>
      <c r="G3323" s="722">
        <v>58</v>
      </c>
      <c r="H3323" s="722">
        <v>2.5755699999999999</v>
      </c>
      <c r="I3323" s="722">
        <v>200</v>
      </c>
      <c r="J3323" s="722">
        <v>58</v>
      </c>
      <c r="K3323" s="723">
        <v>149.38306</v>
      </c>
    </row>
    <row r="3324" spans="2:11">
      <c r="B3324" s="486" t="str">
        <f>CONCATENATE(Tabela22[[#This Row],[Residencial / Não Residencial]]," - ",Tabela22[[#This Row],[Frequência]])</f>
        <v>Residencial - 3 vezes por semana</v>
      </c>
      <c r="C3324" s="486" t="s">
        <v>578</v>
      </c>
      <c r="D3324" s="443" t="s">
        <v>572</v>
      </c>
      <c r="E3324" s="443" t="s">
        <v>548</v>
      </c>
      <c r="F3324" s="443" t="s">
        <v>548</v>
      </c>
      <c r="G3324" s="722">
        <v>106.73</v>
      </c>
      <c r="H3324" s="722">
        <v>2.5755699999999999</v>
      </c>
      <c r="I3324" s="722">
        <v>200</v>
      </c>
      <c r="J3324" s="722">
        <v>106.73</v>
      </c>
      <c r="K3324" s="723">
        <v>274.89058610000001</v>
      </c>
    </row>
    <row r="3325" spans="2:11">
      <c r="B3325" s="486" t="str">
        <f>CONCATENATE(Tabela22[[#This Row],[Residencial / Não Residencial]]," - ",Tabela22[[#This Row],[Frequência]])</f>
        <v>Residencial - 3 vezes por semana</v>
      </c>
      <c r="C3325" s="486" t="s">
        <v>578</v>
      </c>
      <c r="D3325" s="443" t="s">
        <v>572</v>
      </c>
      <c r="E3325" s="443" t="s">
        <v>548</v>
      </c>
      <c r="F3325" s="443" t="s">
        <v>548</v>
      </c>
      <c r="G3325" s="722">
        <v>75.459999999999994</v>
      </c>
      <c r="H3325" s="722">
        <v>2.5755699999999999</v>
      </c>
      <c r="I3325" s="722">
        <v>200</v>
      </c>
      <c r="J3325" s="722">
        <v>75.459999999999994</v>
      </c>
      <c r="K3325" s="723">
        <v>194.35251220000001</v>
      </c>
    </row>
    <row r="3326" spans="2:11">
      <c r="B3326" s="486" t="str">
        <f>CONCATENATE(Tabela22[[#This Row],[Residencial / Não Residencial]]," - ",Tabela22[[#This Row],[Frequência]])</f>
        <v>Residencial - 3 vezes por semana</v>
      </c>
      <c r="C3326" s="486" t="s">
        <v>578</v>
      </c>
      <c r="D3326" s="443" t="s">
        <v>572</v>
      </c>
      <c r="E3326" s="443" t="s">
        <v>548</v>
      </c>
      <c r="F3326" s="443" t="s">
        <v>548</v>
      </c>
      <c r="G3326" s="722">
        <v>98.07</v>
      </c>
      <c r="H3326" s="722">
        <v>2.5755699999999999</v>
      </c>
      <c r="I3326" s="722">
        <v>200</v>
      </c>
      <c r="J3326" s="722">
        <v>98.07</v>
      </c>
      <c r="K3326" s="723">
        <v>252.58614990000001</v>
      </c>
    </row>
    <row r="3327" spans="2:11">
      <c r="B3327" s="486" t="str">
        <f>CONCATENATE(Tabela22[[#This Row],[Residencial / Não Residencial]]," - ",Tabela22[[#This Row],[Frequência]])</f>
        <v>Residencial - 3 vezes por semana</v>
      </c>
      <c r="C3327" s="486" t="s">
        <v>578</v>
      </c>
      <c r="D3327" s="443" t="s">
        <v>572</v>
      </c>
      <c r="E3327" s="443" t="s">
        <v>548</v>
      </c>
      <c r="F3327" s="443" t="s">
        <v>548</v>
      </c>
      <c r="G3327" s="722">
        <v>90</v>
      </c>
      <c r="H3327" s="722">
        <v>2.5755699999999999</v>
      </c>
      <c r="I3327" s="722">
        <v>200</v>
      </c>
      <c r="J3327" s="722">
        <v>90</v>
      </c>
      <c r="K3327" s="723">
        <v>231.8013</v>
      </c>
    </row>
    <row r="3328" spans="2:11">
      <c r="B3328" s="486" t="str">
        <f>CONCATENATE(Tabela22[[#This Row],[Residencial / Não Residencial]]," - ",Tabela22[[#This Row],[Frequência]])</f>
        <v>Residencial - 3 vezes por semana</v>
      </c>
      <c r="C3328" s="486" t="s">
        <v>578</v>
      </c>
      <c r="D3328" s="443" t="s">
        <v>572</v>
      </c>
      <c r="E3328" s="443" t="s">
        <v>548</v>
      </c>
      <c r="F3328" s="443" t="s">
        <v>548</v>
      </c>
      <c r="G3328" s="722">
        <v>94.71</v>
      </c>
      <c r="H3328" s="722">
        <v>2.5755699999999999</v>
      </c>
      <c r="I3328" s="722">
        <v>200</v>
      </c>
      <c r="J3328" s="722">
        <v>94.71</v>
      </c>
      <c r="K3328" s="723">
        <v>243.93223470000001</v>
      </c>
    </row>
    <row r="3329" spans="2:11">
      <c r="B3329" s="486" t="str">
        <f>CONCATENATE(Tabela22[[#This Row],[Residencial / Não Residencial]]," - ",Tabela22[[#This Row],[Frequência]])</f>
        <v>Residencial - 3 vezes por semana</v>
      </c>
      <c r="C3329" s="486" t="s">
        <v>578</v>
      </c>
      <c r="D3329" s="443" t="s">
        <v>572</v>
      </c>
      <c r="E3329" s="443" t="s">
        <v>548</v>
      </c>
      <c r="F3329" s="443" t="s">
        <v>548</v>
      </c>
      <c r="G3329" s="722">
        <v>170.31</v>
      </c>
      <c r="H3329" s="722">
        <v>2.5755699999999999</v>
      </c>
      <c r="I3329" s="722">
        <v>200</v>
      </c>
      <c r="J3329" s="722">
        <v>170.31</v>
      </c>
      <c r="K3329" s="723">
        <v>438.6453267</v>
      </c>
    </row>
    <row r="3330" spans="2:11">
      <c r="B3330" s="486" t="str">
        <f>CONCATENATE(Tabela22[[#This Row],[Residencial / Não Residencial]]," - ",Tabela22[[#This Row],[Frequência]])</f>
        <v>Residencial - 3 vezes por semana</v>
      </c>
      <c r="C3330" s="486" t="s">
        <v>578</v>
      </c>
      <c r="D3330" s="443" t="s">
        <v>572</v>
      </c>
      <c r="E3330" s="443" t="s">
        <v>548</v>
      </c>
      <c r="F3330" s="443" t="s">
        <v>548</v>
      </c>
      <c r="G3330" s="722">
        <v>168.25</v>
      </c>
      <c r="H3330" s="722">
        <v>2.5755699999999999</v>
      </c>
      <c r="I3330" s="722">
        <v>200</v>
      </c>
      <c r="J3330" s="722">
        <v>168.25</v>
      </c>
      <c r="K3330" s="723">
        <v>433.3396525</v>
      </c>
    </row>
    <row r="3331" spans="2:11">
      <c r="B3331" s="486" t="str">
        <f>CONCATENATE(Tabela22[[#This Row],[Residencial / Não Residencial]]," - ",Tabela22[[#This Row],[Frequência]])</f>
        <v>Residencial - 3 vezes por semana</v>
      </c>
      <c r="C3331" s="486" t="s">
        <v>578</v>
      </c>
      <c r="D3331" s="443" t="s">
        <v>572</v>
      </c>
      <c r="E3331" s="443" t="s">
        <v>548</v>
      </c>
      <c r="F3331" s="443" t="s">
        <v>548</v>
      </c>
      <c r="G3331" s="722">
        <v>111.6</v>
      </c>
      <c r="H3331" s="722">
        <v>2.5755699999999999</v>
      </c>
      <c r="I3331" s="722">
        <v>200</v>
      </c>
      <c r="J3331" s="722">
        <v>111.6</v>
      </c>
      <c r="K3331" s="723">
        <v>287.43361199999998</v>
      </c>
    </row>
    <row r="3332" spans="2:11">
      <c r="B3332" s="486" t="str">
        <f>CONCATENATE(Tabela22[[#This Row],[Residencial / Não Residencial]]," - ",Tabela22[[#This Row],[Frequência]])</f>
        <v>Residencial - 3 vezes por semana</v>
      </c>
      <c r="C3332" s="486" t="s">
        <v>578</v>
      </c>
      <c r="D3332" s="443" t="s">
        <v>572</v>
      </c>
      <c r="E3332" s="443" t="s">
        <v>548</v>
      </c>
      <c r="F3332" s="443" t="s">
        <v>548</v>
      </c>
      <c r="G3332" s="722">
        <v>144.99</v>
      </c>
      <c r="H3332" s="722">
        <v>2.5755699999999999</v>
      </c>
      <c r="I3332" s="722">
        <v>200</v>
      </c>
      <c r="J3332" s="722">
        <v>144.99</v>
      </c>
      <c r="K3332" s="723">
        <v>373.43189430000001</v>
      </c>
    </row>
    <row r="3333" spans="2:11">
      <c r="B3333" s="486" t="str">
        <f>CONCATENATE(Tabela22[[#This Row],[Residencial / Não Residencial]]," - ",Tabela22[[#This Row],[Frequência]])</f>
        <v>Residencial - 3 vezes por semana</v>
      </c>
      <c r="C3333" s="486" t="s">
        <v>578</v>
      </c>
      <c r="D3333" s="443" t="s">
        <v>572</v>
      </c>
      <c r="E3333" s="443" t="s">
        <v>548</v>
      </c>
      <c r="F3333" s="443" t="s">
        <v>548</v>
      </c>
      <c r="G3333" s="722">
        <v>131.4</v>
      </c>
      <c r="H3333" s="722">
        <v>2.5755699999999999</v>
      </c>
      <c r="I3333" s="722">
        <v>200</v>
      </c>
      <c r="J3333" s="722">
        <v>131.4</v>
      </c>
      <c r="K3333" s="723">
        <v>338.42989799999998</v>
      </c>
    </row>
    <row r="3334" spans="2:11">
      <c r="B3334" s="486" t="str">
        <f>CONCATENATE(Tabela22[[#This Row],[Residencial / Não Residencial]]," - ",Tabela22[[#This Row],[Frequência]])</f>
        <v>Residencial - 3 vezes por semana</v>
      </c>
      <c r="C3334" s="486" t="s">
        <v>578</v>
      </c>
      <c r="D3334" s="443" t="s">
        <v>572</v>
      </c>
      <c r="E3334" s="443" t="s">
        <v>548</v>
      </c>
      <c r="F3334" s="443" t="s">
        <v>548</v>
      </c>
      <c r="G3334" s="722">
        <v>90.03</v>
      </c>
      <c r="H3334" s="722">
        <v>2.5755699999999999</v>
      </c>
      <c r="I3334" s="722">
        <v>200</v>
      </c>
      <c r="J3334" s="722">
        <v>90.03</v>
      </c>
      <c r="K3334" s="723">
        <v>231.8785671</v>
      </c>
    </row>
    <row r="3335" spans="2:11">
      <c r="B3335" s="486" t="str">
        <f>CONCATENATE(Tabela22[[#This Row],[Residencial / Não Residencial]]," - ",Tabela22[[#This Row],[Frequência]])</f>
        <v>Residencial - 3 vezes por semana</v>
      </c>
      <c r="C3335" s="486" t="s">
        <v>578</v>
      </c>
      <c r="D3335" s="443" t="s">
        <v>572</v>
      </c>
      <c r="E3335" s="443" t="s">
        <v>548</v>
      </c>
      <c r="F3335" s="443" t="s">
        <v>548</v>
      </c>
      <c r="G3335" s="722">
        <v>98</v>
      </c>
      <c r="H3335" s="722">
        <v>2.5755699999999999</v>
      </c>
      <c r="I3335" s="722">
        <v>200</v>
      </c>
      <c r="J3335" s="722">
        <v>98</v>
      </c>
      <c r="K3335" s="723">
        <v>252.40585999999999</v>
      </c>
    </row>
    <row r="3336" spans="2:11">
      <c r="B3336" s="486" t="str">
        <f>CONCATENATE(Tabela22[[#This Row],[Residencial / Não Residencial]]," - ",Tabela22[[#This Row],[Frequência]])</f>
        <v>Residencial - 3 vezes por semana</v>
      </c>
      <c r="C3336" s="486" t="s">
        <v>578</v>
      </c>
      <c r="D3336" s="443" t="s">
        <v>572</v>
      </c>
      <c r="E3336" s="443" t="s">
        <v>548</v>
      </c>
      <c r="F3336" s="443" t="s">
        <v>548</v>
      </c>
      <c r="G3336" s="722">
        <v>178.86</v>
      </c>
      <c r="H3336" s="722">
        <v>2.5755699999999999</v>
      </c>
      <c r="I3336" s="722">
        <v>200</v>
      </c>
      <c r="J3336" s="722">
        <v>178.86</v>
      </c>
      <c r="K3336" s="723">
        <v>460.66645019999999</v>
      </c>
    </row>
    <row r="3337" spans="2:11">
      <c r="B3337" s="486" t="str">
        <f>CONCATENATE(Tabela22[[#This Row],[Residencial / Não Residencial]]," - ",Tabela22[[#This Row],[Frequência]])</f>
        <v>Residencial - 3 vezes por semana</v>
      </c>
      <c r="C3337" s="486" t="s">
        <v>578</v>
      </c>
      <c r="D3337" s="443" t="s">
        <v>572</v>
      </c>
      <c r="E3337" s="443" t="s">
        <v>548</v>
      </c>
      <c r="F3337" s="443" t="s">
        <v>548</v>
      </c>
      <c r="G3337" s="722">
        <v>127.79</v>
      </c>
      <c r="H3337" s="722">
        <v>2.5755699999999999</v>
      </c>
      <c r="I3337" s="722">
        <v>200</v>
      </c>
      <c r="J3337" s="722">
        <v>127.79</v>
      </c>
      <c r="K3337" s="723">
        <v>329.13209030000002</v>
      </c>
    </row>
    <row r="3338" spans="2:11">
      <c r="B3338" s="486" t="str">
        <f>CONCATENATE(Tabela22[[#This Row],[Residencial / Não Residencial]]," - ",Tabela22[[#This Row],[Frequência]])</f>
        <v>Residencial - 3 vezes por semana</v>
      </c>
      <c r="C3338" s="486" t="s">
        <v>578</v>
      </c>
      <c r="D3338" s="443" t="s">
        <v>572</v>
      </c>
      <c r="E3338" s="443" t="s">
        <v>548</v>
      </c>
      <c r="F3338" s="443" t="s">
        <v>548</v>
      </c>
      <c r="G3338" s="722">
        <v>31.2</v>
      </c>
      <c r="H3338" s="722">
        <v>2.5755699999999999</v>
      </c>
      <c r="I3338" s="722">
        <v>200</v>
      </c>
      <c r="J3338" s="722">
        <v>31.2</v>
      </c>
      <c r="K3338" s="723">
        <v>80.357783999999995</v>
      </c>
    </row>
    <row r="3339" spans="2:11">
      <c r="B3339" s="486" t="str">
        <f>CONCATENATE(Tabela22[[#This Row],[Residencial / Não Residencial]]," - ",Tabela22[[#This Row],[Frequência]])</f>
        <v>Residencial - 3 vezes por semana</v>
      </c>
      <c r="C3339" s="486" t="s">
        <v>578</v>
      </c>
      <c r="D3339" s="443" t="s">
        <v>572</v>
      </c>
      <c r="E3339" s="443" t="s">
        <v>548</v>
      </c>
      <c r="F3339" s="443" t="s">
        <v>548</v>
      </c>
      <c r="G3339" s="722">
        <v>87.62</v>
      </c>
      <c r="H3339" s="722">
        <v>2.5755699999999999</v>
      </c>
      <c r="I3339" s="722">
        <v>200</v>
      </c>
      <c r="J3339" s="722">
        <v>87.62</v>
      </c>
      <c r="K3339" s="723">
        <v>225.67144339999999</v>
      </c>
    </row>
    <row r="3340" spans="2:11">
      <c r="B3340" s="486" t="str">
        <f>CONCATENATE(Tabela22[[#This Row],[Residencial / Não Residencial]]," - ",Tabela22[[#This Row],[Frequência]])</f>
        <v>Residencial - 3 vezes por semana</v>
      </c>
      <c r="C3340" s="486" t="s">
        <v>578</v>
      </c>
      <c r="D3340" s="443" t="s">
        <v>572</v>
      </c>
      <c r="E3340" s="443" t="s">
        <v>548</v>
      </c>
      <c r="F3340" s="443" t="s">
        <v>548</v>
      </c>
      <c r="G3340" s="722">
        <v>63</v>
      </c>
      <c r="H3340" s="722">
        <v>2.5755699999999999</v>
      </c>
      <c r="I3340" s="722">
        <v>200</v>
      </c>
      <c r="J3340" s="722">
        <v>63</v>
      </c>
      <c r="K3340" s="723">
        <v>162.26091</v>
      </c>
    </row>
    <row r="3341" spans="2:11">
      <c r="B3341" s="486" t="str">
        <f>CONCATENATE(Tabela22[[#This Row],[Residencial / Não Residencial]]," - ",Tabela22[[#This Row],[Frequência]])</f>
        <v>Residencial - 3 vezes por semana</v>
      </c>
      <c r="C3341" s="486" t="s">
        <v>578</v>
      </c>
      <c r="D3341" s="443" t="s">
        <v>572</v>
      </c>
      <c r="E3341" s="443" t="s">
        <v>548</v>
      </c>
      <c r="F3341" s="443" t="s">
        <v>548</v>
      </c>
      <c r="G3341" s="722">
        <v>193.69</v>
      </c>
      <c r="H3341" s="722">
        <v>2.5755699999999999</v>
      </c>
      <c r="I3341" s="722">
        <v>200</v>
      </c>
      <c r="J3341" s="722">
        <v>193.69</v>
      </c>
      <c r="K3341" s="723">
        <v>498.86215329999999</v>
      </c>
    </row>
    <row r="3342" spans="2:11">
      <c r="B3342" s="486" t="str">
        <f>CONCATENATE(Tabela22[[#This Row],[Residencial / Não Residencial]]," - ",Tabela22[[#This Row],[Frequência]])</f>
        <v>Residencial - 3 vezes por semana</v>
      </c>
      <c r="C3342" s="486" t="s">
        <v>578</v>
      </c>
      <c r="D3342" s="443" t="s">
        <v>572</v>
      </c>
      <c r="E3342" s="443" t="s">
        <v>548</v>
      </c>
      <c r="F3342" s="443" t="s">
        <v>548</v>
      </c>
      <c r="G3342" s="722">
        <v>90.3</v>
      </c>
      <c r="H3342" s="722">
        <v>2.5755699999999999</v>
      </c>
      <c r="I3342" s="722">
        <v>200</v>
      </c>
      <c r="J3342" s="722">
        <v>90.3</v>
      </c>
      <c r="K3342" s="723">
        <v>232.573971</v>
      </c>
    </row>
    <row r="3343" spans="2:11">
      <c r="B3343" s="486" t="str">
        <f>CONCATENATE(Tabela22[[#This Row],[Residencial / Não Residencial]]," - ",Tabela22[[#This Row],[Frequência]])</f>
        <v>Residencial - 3 vezes por semana</v>
      </c>
      <c r="C3343" s="486" t="s">
        <v>578</v>
      </c>
      <c r="D3343" s="443" t="s">
        <v>572</v>
      </c>
      <c r="E3343" s="443" t="s">
        <v>548</v>
      </c>
      <c r="F3343" s="443" t="s">
        <v>548</v>
      </c>
      <c r="G3343" s="722">
        <v>58.4</v>
      </c>
      <c r="H3343" s="722">
        <v>2.5755699999999999</v>
      </c>
      <c r="I3343" s="722">
        <v>200</v>
      </c>
      <c r="J3343" s="722">
        <v>58.4</v>
      </c>
      <c r="K3343" s="723">
        <v>150.41328799999999</v>
      </c>
    </row>
    <row r="3344" spans="2:11">
      <c r="B3344" s="486" t="str">
        <f>CONCATENATE(Tabela22[[#This Row],[Residencial / Não Residencial]]," - ",Tabela22[[#This Row],[Frequência]])</f>
        <v>Residencial - 3 vezes por semana</v>
      </c>
      <c r="C3344" s="486" t="s">
        <v>578</v>
      </c>
      <c r="D3344" s="443" t="s">
        <v>572</v>
      </c>
      <c r="E3344" s="443" t="s">
        <v>548</v>
      </c>
      <c r="F3344" s="443" t="s">
        <v>548</v>
      </c>
      <c r="G3344" s="722">
        <v>111.78</v>
      </c>
      <c r="H3344" s="722">
        <v>2.5755699999999999</v>
      </c>
      <c r="I3344" s="722">
        <v>200</v>
      </c>
      <c r="J3344" s="722">
        <v>111.78</v>
      </c>
      <c r="K3344" s="723">
        <v>287.89721459999998</v>
      </c>
    </row>
    <row r="3345" spans="2:11">
      <c r="B3345" s="486" t="str">
        <f>CONCATENATE(Tabela22[[#This Row],[Residencial / Não Residencial]]," - ",Tabela22[[#This Row],[Frequência]])</f>
        <v>Residencial - 3 vezes por semana</v>
      </c>
      <c r="C3345" s="486" t="s">
        <v>578</v>
      </c>
      <c r="D3345" s="443" t="s">
        <v>572</v>
      </c>
      <c r="E3345" s="443" t="s">
        <v>548</v>
      </c>
      <c r="F3345" s="443" t="s">
        <v>548</v>
      </c>
      <c r="G3345" s="722">
        <v>79.599999999999994</v>
      </c>
      <c r="H3345" s="722">
        <v>2.5755699999999999</v>
      </c>
      <c r="I3345" s="722">
        <v>200</v>
      </c>
      <c r="J3345" s="722">
        <v>79.599999999999994</v>
      </c>
      <c r="K3345" s="723">
        <v>205.01537200000001</v>
      </c>
    </row>
    <row r="3346" spans="2:11">
      <c r="B3346" s="486" t="str">
        <f>CONCATENATE(Tabela22[[#This Row],[Residencial / Não Residencial]]," - ",Tabela22[[#This Row],[Frequência]])</f>
        <v>Residencial - 3 vezes por semana</v>
      </c>
      <c r="C3346" s="486" t="s">
        <v>578</v>
      </c>
      <c r="D3346" s="443" t="s">
        <v>572</v>
      </c>
      <c r="E3346" s="443" t="s">
        <v>548</v>
      </c>
      <c r="F3346" s="443" t="s">
        <v>548</v>
      </c>
      <c r="G3346" s="722">
        <v>150.04</v>
      </c>
      <c r="H3346" s="722">
        <v>2.5755699999999999</v>
      </c>
      <c r="I3346" s="722">
        <v>200</v>
      </c>
      <c r="J3346" s="722">
        <v>150.04</v>
      </c>
      <c r="K3346" s="723">
        <v>386.43852279999999</v>
      </c>
    </row>
    <row r="3347" spans="2:11">
      <c r="B3347" s="486" t="str">
        <f>CONCATENATE(Tabela22[[#This Row],[Residencial / Não Residencial]]," - ",Tabela22[[#This Row],[Frequência]])</f>
        <v>Residencial - 3 vezes por semana</v>
      </c>
      <c r="C3347" s="486" t="s">
        <v>578</v>
      </c>
      <c r="D3347" s="443" t="s">
        <v>572</v>
      </c>
      <c r="E3347" s="443" t="s">
        <v>548</v>
      </c>
      <c r="F3347" s="443" t="s">
        <v>548</v>
      </c>
      <c r="G3347" s="722">
        <v>104.53</v>
      </c>
      <c r="H3347" s="722">
        <v>2.5755699999999999</v>
      </c>
      <c r="I3347" s="722">
        <v>200</v>
      </c>
      <c r="J3347" s="722">
        <v>104.53</v>
      </c>
      <c r="K3347" s="723">
        <v>269.22433210000003</v>
      </c>
    </row>
    <row r="3348" spans="2:11">
      <c r="B3348" s="486" t="str">
        <f>CONCATENATE(Tabela22[[#This Row],[Residencial / Não Residencial]]," - ",Tabela22[[#This Row],[Frequência]])</f>
        <v>Residencial - 3 vezes por semana</v>
      </c>
      <c r="C3348" s="486" t="s">
        <v>578</v>
      </c>
      <c r="D3348" s="443" t="s">
        <v>572</v>
      </c>
      <c r="E3348" s="443" t="s">
        <v>548</v>
      </c>
      <c r="F3348" s="443" t="s">
        <v>548</v>
      </c>
      <c r="G3348" s="722">
        <v>67.28</v>
      </c>
      <c r="H3348" s="722">
        <v>2.5755699999999999</v>
      </c>
      <c r="I3348" s="722">
        <v>200</v>
      </c>
      <c r="J3348" s="722">
        <v>67.28</v>
      </c>
      <c r="K3348" s="723">
        <v>173.28434960000001</v>
      </c>
    </row>
    <row r="3349" spans="2:11">
      <c r="B3349" s="486" t="str">
        <f>CONCATENATE(Tabela22[[#This Row],[Residencial / Não Residencial]]," - ",Tabela22[[#This Row],[Frequência]])</f>
        <v>Residencial - 3 vezes por semana</v>
      </c>
      <c r="C3349" s="486" t="s">
        <v>578</v>
      </c>
      <c r="D3349" s="443" t="s">
        <v>572</v>
      </c>
      <c r="E3349" s="443" t="s">
        <v>548</v>
      </c>
      <c r="F3349" s="443" t="s">
        <v>548</v>
      </c>
      <c r="G3349" s="722">
        <v>136.04</v>
      </c>
      <c r="H3349" s="722">
        <v>2.5755699999999999</v>
      </c>
      <c r="I3349" s="722">
        <v>200</v>
      </c>
      <c r="J3349" s="722">
        <v>136.04</v>
      </c>
      <c r="K3349" s="723">
        <v>350.3805428</v>
      </c>
    </row>
    <row r="3350" spans="2:11">
      <c r="B3350" s="486" t="str">
        <f>CONCATENATE(Tabela22[[#This Row],[Residencial / Não Residencial]]," - ",Tabela22[[#This Row],[Frequência]])</f>
        <v>Residencial - 3 vezes por semana</v>
      </c>
      <c r="C3350" s="486" t="s">
        <v>578</v>
      </c>
      <c r="D3350" s="443" t="s">
        <v>572</v>
      </c>
      <c r="E3350" s="443" t="s">
        <v>548</v>
      </c>
      <c r="F3350" s="443" t="s">
        <v>548</v>
      </c>
      <c r="G3350" s="722">
        <v>59.22</v>
      </c>
      <c r="H3350" s="722">
        <v>2.5755699999999999</v>
      </c>
      <c r="I3350" s="722">
        <v>200</v>
      </c>
      <c r="J3350" s="722">
        <v>59.22</v>
      </c>
      <c r="K3350" s="723">
        <v>152.52525539999999</v>
      </c>
    </row>
    <row r="3351" spans="2:11">
      <c r="B3351" s="486" t="str">
        <f>CONCATENATE(Tabela22[[#This Row],[Residencial / Não Residencial]]," - ",Tabela22[[#This Row],[Frequência]])</f>
        <v>Residencial - 3 vezes por semana</v>
      </c>
      <c r="C3351" s="486" t="s">
        <v>578</v>
      </c>
      <c r="D3351" s="443" t="s">
        <v>572</v>
      </c>
      <c r="E3351" s="443" t="s">
        <v>548</v>
      </c>
      <c r="F3351" s="443" t="s">
        <v>548</v>
      </c>
      <c r="G3351" s="722">
        <v>147.99</v>
      </c>
      <c r="H3351" s="722">
        <v>2.5755699999999999</v>
      </c>
      <c r="I3351" s="722">
        <v>200</v>
      </c>
      <c r="J3351" s="722">
        <v>147.99</v>
      </c>
      <c r="K3351" s="723">
        <v>381.15860429999998</v>
      </c>
    </row>
    <row r="3352" spans="2:11">
      <c r="B3352" s="486" t="str">
        <f>CONCATENATE(Tabela22[[#This Row],[Residencial / Não Residencial]]," - ",Tabela22[[#This Row],[Frequência]])</f>
        <v>Residencial - 3 vezes por semana</v>
      </c>
      <c r="C3352" s="486" t="s">
        <v>578</v>
      </c>
      <c r="D3352" s="443" t="s">
        <v>572</v>
      </c>
      <c r="E3352" s="443" t="s">
        <v>548</v>
      </c>
      <c r="F3352" s="443" t="s">
        <v>548</v>
      </c>
      <c r="G3352" s="722">
        <v>89.64</v>
      </c>
      <c r="H3352" s="722">
        <v>2.5755699999999999</v>
      </c>
      <c r="I3352" s="722">
        <v>200</v>
      </c>
      <c r="J3352" s="722">
        <v>89.64</v>
      </c>
      <c r="K3352" s="723">
        <v>230.87409479999999</v>
      </c>
    </row>
    <row r="3353" spans="2:11">
      <c r="B3353" s="486" t="str">
        <f>CONCATENATE(Tabela22[[#This Row],[Residencial / Não Residencial]]," - ",Tabela22[[#This Row],[Frequência]])</f>
        <v>Residencial - 3 vezes por semana</v>
      </c>
      <c r="C3353" s="486" t="s">
        <v>578</v>
      </c>
      <c r="D3353" s="443" t="s">
        <v>572</v>
      </c>
      <c r="E3353" s="443" t="s">
        <v>548</v>
      </c>
      <c r="F3353" s="443" t="s">
        <v>548</v>
      </c>
      <c r="G3353" s="722">
        <v>138.85</v>
      </c>
      <c r="H3353" s="722">
        <v>2.5755699999999999</v>
      </c>
      <c r="I3353" s="722">
        <v>200</v>
      </c>
      <c r="J3353" s="722">
        <v>138.85</v>
      </c>
      <c r="K3353" s="723">
        <v>357.61789449999998</v>
      </c>
    </row>
    <row r="3354" spans="2:11">
      <c r="B3354" s="486" t="str">
        <f>CONCATENATE(Tabela22[[#This Row],[Residencial / Não Residencial]]," - ",Tabela22[[#This Row],[Frequência]])</f>
        <v>Residencial - 3 vezes por semana</v>
      </c>
      <c r="C3354" s="486" t="s">
        <v>578</v>
      </c>
      <c r="D3354" s="443" t="s">
        <v>572</v>
      </c>
      <c r="E3354" s="443" t="s">
        <v>548</v>
      </c>
      <c r="F3354" s="443" t="s">
        <v>548</v>
      </c>
      <c r="G3354" s="722">
        <v>75.44</v>
      </c>
      <c r="H3354" s="722">
        <v>2.5755699999999999</v>
      </c>
      <c r="I3354" s="722">
        <v>200</v>
      </c>
      <c r="J3354" s="722">
        <v>75.44</v>
      </c>
      <c r="K3354" s="723">
        <v>194.3010008</v>
      </c>
    </row>
    <row r="3355" spans="2:11">
      <c r="B3355" s="486" t="str">
        <f>CONCATENATE(Tabela22[[#This Row],[Residencial / Não Residencial]]," - ",Tabela22[[#This Row],[Frequência]])</f>
        <v>Residencial - 3 vezes por semana</v>
      </c>
      <c r="C3355" s="486" t="s">
        <v>578</v>
      </c>
      <c r="D3355" s="443" t="s">
        <v>572</v>
      </c>
      <c r="E3355" s="443" t="s">
        <v>548</v>
      </c>
      <c r="F3355" s="443" t="s">
        <v>548</v>
      </c>
      <c r="G3355" s="722">
        <v>78.48</v>
      </c>
      <c r="H3355" s="722">
        <v>2.5755699999999999</v>
      </c>
      <c r="I3355" s="722">
        <v>200</v>
      </c>
      <c r="J3355" s="722">
        <v>78.48</v>
      </c>
      <c r="K3355" s="723">
        <v>202.13073360000001</v>
      </c>
    </row>
    <row r="3356" spans="2:11">
      <c r="B3356" s="486" t="str">
        <f>CONCATENATE(Tabela22[[#This Row],[Residencial / Não Residencial]]," - ",Tabela22[[#This Row],[Frequência]])</f>
        <v>Residencial - 3 vezes por semana</v>
      </c>
      <c r="C3356" s="486" t="s">
        <v>578</v>
      </c>
      <c r="D3356" s="443" t="s">
        <v>572</v>
      </c>
      <c r="E3356" s="443" t="s">
        <v>548</v>
      </c>
      <c r="F3356" s="443" t="s">
        <v>548</v>
      </c>
      <c r="G3356" s="722">
        <v>132.54</v>
      </c>
      <c r="H3356" s="722">
        <v>2.5755699999999999</v>
      </c>
      <c r="I3356" s="722">
        <v>200</v>
      </c>
      <c r="J3356" s="722">
        <v>132.54</v>
      </c>
      <c r="K3356" s="723">
        <v>341.36604779999999</v>
      </c>
    </row>
    <row r="3357" spans="2:11">
      <c r="B3357" s="486" t="str">
        <f>CONCATENATE(Tabela22[[#This Row],[Residencial / Não Residencial]]," - ",Tabela22[[#This Row],[Frequência]])</f>
        <v>Residencial - 3 vezes por semana</v>
      </c>
      <c r="C3357" s="486" t="s">
        <v>578</v>
      </c>
      <c r="D3357" s="443" t="s">
        <v>572</v>
      </c>
      <c r="E3357" s="443" t="s">
        <v>548</v>
      </c>
      <c r="F3357" s="443" t="s">
        <v>548</v>
      </c>
      <c r="G3357" s="722">
        <v>251.89</v>
      </c>
      <c r="H3357" s="722">
        <v>2.5755699999999999</v>
      </c>
      <c r="I3357" s="722">
        <v>200</v>
      </c>
      <c r="J3357" s="722">
        <v>200</v>
      </c>
      <c r="K3357" s="723">
        <v>515.11400000000003</v>
      </c>
    </row>
    <row r="3358" spans="2:11">
      <c r="B3358" s="486" t="str">
        <f>CONCATENATE(Tabela22[[#This Row],[Residencial / Não Residencial]]," - ",Tabela22[[#This Row],[Frequência]])</f>
        <v>Residencial - 3 vezes por semana</v>
      </c>
      <c r="C3358" s="486" t="s">
        <v>578</v>
      </c>
      <c r="D3358" s="443" t="s">
        <v>572</v>
      </c>
      <c r="E3358" s="443" t="s">
        <v>548</v>
      </c>
      <c r="F3358" s="443" t="s">
        <v>548</v>
      </c>
      <c r="G3358" s="722">
        <v>262.06</v>
      </c>
      <c r="H3358" s="722">
        <v>2.5755699999999999</v>
      </c>
      <c r="I3358" s="722">
        <v>200</v>
      </c>
      <c r="J3358" s="722">
        <v>200</v>
      </c>
      <c r="K3358" s="723">
        <v>515.11400000000003</v>
      </c>
    </row>
    <row r="3359" spans="2:11">
      <c r="B3359" s="486" t="str">
        <f>CONCATENATE(Tabela22[[#This Row],[Residencial / Não Residencial]]," - ",Tabela22[[#This Row],[Frequência]])</f>
        <v>Residencial - 3 vezes por semana</v>
      </c>
      <c r="C3359" s="486" t="s">
        <v>578</v>
      </c>
      <c r="D3359" s="443" t="s">
        <v>572</v>
      </c>
      <c r="E3359" s="443" t="s">
        <v>548</v>
      </c>
      <c r="F3359" s="443" t="s">
        <v>548</v>
      </c>
      <c r="G3359" s="722">
        <v>115.29</v>
      </c>
      <c r="H3359" s="722">
        <v>2.5755699999999999</v>
      </c>
      <c r="I3359" s="722">
        <v>200</v>
      </c>
      <c r="J3359" s="722">
        <v>115.29</v>
      </c>
      <c r="K3359" s="723">
        <v>296.93746529999999</v>
      </c>
    </row>
    <row r="3360" spans="2:11">
      <c r="B3360" s="486" t="str">
        <f>CONCATENATE(Tabela22[[#This Row],[Residencial / Não Residencial]]," - ",Tabela22[[#This Row],[Frequência]])</f>
        <v>Residencial - 3 vezes por semana</v>
      </c>
      <c r="C3360" s="486" t="s">
        <v>578</v>
      </c>
      <c r="D3360" s="443" t="s">
        <v>572</v>
      </c>
      <c r="E3360" s="443" t="s">
        <v>548</v>
      </c>
      <c r="F3360" s="443" t="s">
        <v>548</v>
      </c>
      <c r="G3360" s="722">
        <v>174.33</v>
      </c>
      <c r="H3360" s="722">
        <v>2.5755699999999999</v>
      </c>
      <c r="I3360" s="722">
        <v>200</v>
      </c>
      <c r="J3360" s="722">
        <v>174.33</v>
      </c>
      <c r="K3360" s="723">
        <v>448.99911809999998</v>
      </c>
    </row>
    <row r="3361" spans="2:11">
      <c r="B3361" s="486" t="str">
        <f>CONCATENATE(Tabela22[[#This Row],[Residencial / Não Residencial]]," - ",Tabela22[[#This Row],[Frequência]])</f>
        <v>Residencial - 3 vezes por semana</v>
      </c>
      <c r="C3361" s="486" t="s">
        <v>578</v>
      </c>
      <c r="D3361" s="443" t="s">
        <v>572</v>
      </c>
      <c r="E3361" s="443" t="s">
        <v>548</v>
      </c>
      <c r="F3361" s="443" t="s">
        <v>548</v>
      </c>
      <c r="G3361" s="722">
        <v>251.27</v>
      </c>
      <c r="H3361" s="722">
        <v>2.5755699999999999</v>
      </c>
      <c r="I3361" s="722">
        <v>200</v>
      </c>
      <c r="J3361" s="722">
        <v>200</v>
      </c>
      <c r="K3361" s="723">
        <v>515.11400000000003</v>
      </c>
    </row>
    <row r="3362" spans="2:11">
      <c r="B3362" s="486" t="str">
        <f>CONCATENATE(Tabela22[[#This Row],[Residencial / Não Residencial]]," - ",Tabela22[[#This Row],[Frequência]])</f>
        <v>Residencial - 3 vezes por semana</v>
      </c>
      <c r="C3362" s="486" t="s">
        <v>578</v>
      </c>
      <c r="D3362" s="443" t="s">
        <v>572</v>
      </c>
      <c r="E3362" s="443" t="s">
        <v>548</v>
      </c>
      <c r="F3362" s="443" t="s">
        <v>548</v>
      </c>
      <c r="G3362" s="722">
        <v>107.61</v>
      </c>
      <c r="H3362" s="722">
        <v>2.5755699999999999</v>
      </c>
      <c r="I3362" s="722">
        <v>200</v>
      </c>
      <c r="J3362" s="722">
        <v>107.61</v>
      </c>
      <c r="K3362" s="723">
        <v>277.15708769999998</v>
      </c>
    </row>
    <row r="3363" spans="2:11">
      <c r="B3363" s="486" t="str">
        <f>CONCATENATE(Tabela22[[#This Row],[Residencial / Não Residencial]]," - ",Tabela22[[#This Row],[Frequência]])</f>
        <v>Residencial - 3 vezes por semana</v>
      </c>
      <c r="C3363" s="486" t="s">
        <v>578</v>
      </c>
      <c r="D3363" s="443" t="s">
        <v>572</v>
      </c>
      <c r="E3363" s="443" t="s">
        <v>548</v>
      </c>
      <c r="F3363" s="443" t="s">
        <v>548</v>
      </c>
      <c r="G3363" s="722">
        <v>202.08</v>
      </c>
      <c r="H3363" s="722">
        <v>2.5755699999999999</v>
      </c>
      <c r="I3363" s="722">
        <v>200</v>
      </c>
      <c r="J3363" s="722">
        <v>200</v>
      </c>
      <c r="K3363" s="723">
        <v>515.11400000000003</v>
      </c>
    </row>
    <row r="3364" spans="2:11">
      <c r="B3364" s="486" t="str">
        <f>CONCATENATE(Tabela22[[#This Row],[Residencial / Não Residencial]]," - ",Tabela22[[#This Row],[Frequência]])</f>
        <v>Residencial - 3 vezes por semana</v>
      </c>
      <c r="C3364" s="486" t="s">
        <v>578</v>
      </c>
      <c r="D3364" s="443" t="s">
        <v>572</v>
      </c>
      <c r="E3364" s="443" t="s">
        <v>548</v>
      </c>
      <c r="F3364" s="443" t="s">
        <v>548</v>
      </c>
      <c r="G3364" s="722">
        <v>124</v>
      </c>
      <c r="H3364" s="722">
        <v>2.5755699999999999</v>
      </c>
      <c r="I3364" s="722">
        <v>200</v>
      </c>
      <c r="J3364" s="722">
        <v>124</v>
      </c>
      <c r="K3364" s="723">
        <v>319.37067999999999</v>
      </c>
    </row>
    <row r="3365" spans="2:11">
      <c r="B3365" s="486" t="str">
        <f>CONCATENATE(Tabela22[[#This Row],[Residencial / Não Residencial]]," - ",Tabela22[[#This Row],[Frequência]])</f>
        <v>Residencial - 3 vezes por semana</v>
      </c>
      <c r="C3365" s="486" t="s">
        <v>578</v>
      </c>
      <c r="D3365" s="443" t="s">
        <v>572</v>
      </c>
      <c r="E3365" s="443" t="s">
        <v>548</v>
      </c>
      <c r="F3365" s="443" t="s">
        <v>548</v>
      </c>
      <c r="G3365" s="722">
        <v>178.76</v>
      </c>
      <c r="H3365" s="722">
        <v>2.5755699999999999</v>
      </c>
      <c r="I3365" s="722">
        <v>200</v>
      </c>
      <c r="J3365" s="722">
        <v>178.76</v>
      </c>
      <c r="K3365" s="723">
        <v>460.40889320000002</v>
      </c>
    </row>
    <row r="3366" spans="2:11">
      <c r="B3366" s="486" t="str">
        <f>CONCATENATE(Tabela22[[#This Row],[Residencial / Não Residencial]]," - ",Tabela22[[#This Row],[Frequência]])</f>
        <v>Residencial - 3 vezes por semana</v>
      </c>
      <c r="C3366" s="486" t="s">
        <v>578</v>
      </c>
      <c r="D3366" s="443" t="s">
        <v>572</v>
      </c>
      <c r="E3366" s="443" t="s">
        <v>548</v>
      </c>
      <c r="F3366" s="443" t="s">
        <v>548</v>
      </c>
      <c r="G3366" s="722">
        <v>43.54</v>
      </c>
      <c r="H3366" s="722">
        <v>2.5755699999999999</v>
      </c>
      <c r="I3366" s="722">
        <v>200</v>
      </c>
      <c r="J3366" s="722">
        <v>43.54</v>
      </c>
      <c r="K3366" s="723">
        <v>112.14031780000001</v>
      </c>
    </row>
    <row r="3367" spans="2:11">
      <c r="B3367" s="486" t="str">
        <f>CONCATENATE(Tabela22[[#This Row],[Residencial / Não Residencial]]," - ",Tabela22[[#This Row],[Frequência]])</f>
        <v>Residencial - 3 vezes por semana</v>
      </c>
      <c r="C3367" s="486" t="s">
        <v>578</v>
      </c>
      <c r="D3367" s="443" t="s">
        <v>572</v>
      </c>
      <c r="E3367" s="443" t="s">
        <v>548</v>
      </c>
      <c r="F3367" s="443" t="s">
        <v>548</v>
      </c>
      <c r="G3367" s="722">
        <v>49.73</v>
      </c>
      <c r="H3367" s="722">
        <v>2.5755699999999999</v>
      </c>
      <c r="I3367" s="722">
        <v>200</v>
      </c>
      <c r="J3367" s="722">
        <v>49.73</v>
      </c>
      <c r="K3367" s="723">
        <v>128.08309610000001</v>
      </c>
    </row>
    <row r="3368" spans="2:11">
      <c r="B3368" s="486" t="str">
        <f>CONCATENATE(Tabela22[[#This Row],[Residencial / Não Residencial]]," - ",Tabela22[[#This Row],[Frequência]])</f>
        <v>Residencial - 3 vezes por semana</v>
      </c>
      <c r="C3368" s="486" t="s">
        <v>578</v>
      </c>
      <c r="D3368" s="443" t="s">
        <v>572</v>
      </c>
      <c r="E3368" s="443" t="s">
        <v>548</v>
      </c>
      <c r="F3368" s="443" t="s">
        <v>548</v>
      </c>
      <c r="G3368" s="722">
        <v>273.93</v>
      </c>
      <c r="H3368" s="722">
        <v>2.5755699999999999</v>
      </c>
      <c r="I3368" s="722">
        <v>200</v>
      </c>
      <c r="J3368" s="722">
        <v>200</v>
      </c>
      <c r="K3368" s="723">
        <v>515.11400000000003</v>
      </c>
    </row>
    <row r="3369" spans="2:11">
      <c r="B3369" s="486" t="str">
        <f>CONCATENATE(Tabela22[[#This Row],[Residencial / Não Residencial]]," - ",Tabela22[[#This Row],[Frequência]])</f>
        <v>Não Residencial - 3 vezes por semana</v>
      </c>
      <c r="C3369" s="486" t="s">
        <v>578</v>
      </c>
      <c r="D3369" s="443" t="s">
        <v>574</v>
      </c>
      <c r="E3369" s="443" t="s">
        <v>569</v>
      </c>
      <c r="F3369" s="443" t="s">
        <v>550</v>
      </c>
      <c r="G3369" s="722">
        <v>632.08000000000004</v>
      </c>
      <c r="H3369" s="722">
        <v>3.9677699999999998</v>
      </c>
      <c r="I3369" s="722">
        <v>300</v>
      </c>
      <c r="J3369" s="722">
        <v>300</v>
      </c>
      <c r="K3369" s="723">
        <v>1190.3309999999999</v>
      </c>
    </row>
    <row r="3370" spans="2:11">
      <c r="B3370" s="486" t="str">
        <f>CONCATENATE(Tabela22[[#This Row],[Residencial / Não Residencial]]," - ",Tabela22[[#This Row],[Frequência]])</f>
        <v>Residencial - 3 vezes por semana</v>
      </c>
      <c r="C3370" s="486" t="s">
        <v>578</v>
      </c>
      <c r="D3370" s="443" t="s">
        <v>572</v>
      </c>
      <c r="E3370" s="443" t="s">
        <v>548</v>
      </c>
      <c r="F3370" s="443" t="s">
        <v>548</v>
      </c>
      <c r="G3370" s="722">
        <v>63.27</v>
      </c>
      <c r="H3370" s="722">
        <v>2.5755699999999999</v>
      </c>
      <c r="I3370" s="722">
        <v>200</v>
      </c>
      <c r="J3370" s="722">
        <v>63.27</v>
      </c>
      <c r="K3370" s="723">
        <v>162.9563139</v>
      </c>
    </row>
    <row r="3371" spans="2:11">
      <c r="B3371" s="486" t="str">
        <f>CONCATENATE(Tabela22[[#This Row],[Residencial / Não Residencial]]," - ",Tabela22[[#This Row],[Frequência]])</f>
        <v>Residencial - 3 vezes por semana</v>
      </c>
      <c r="C3371" s="486" t="s">
        <v>578</v>
      </c>
      <c r="D3371" s="443" t="s">
        <v>572</v>
      </c>
      <c r="E3371" s="443" t="s">
        <v>548</v>
      </c>
      <c r="F3371" s="443" t="s">
        <v>548</v>
      </c>
      <c r="G3371" s="722">
        <v>87.04</v>
      </c>
      <c r="H3371" s="722">
        <v>2.5755699999999999</v>
      </c>
      <c r="I3371" s="722">
        <v>200</v>
      </c>
      <c r="J3371" s="722">
        <v>87.04</v>
      </c>
      <c r="K3371" s="723">
        <v>224.17761279999999</v>
      </c>
    </row>
    <row r="3372" spans="2:11">
      <c r="B3372" s="486" t="str">
        <f>CONCATENATE(Tabela22[[#This Row],[Residencial / Não Residencial]]," - ",Tabela22[[#This Row],[Frequência]])</f>
        <v>Residencial - 3 vezes por semana</v>
      </c>
      <c r="C3372" s="486" t="s">
        <v>578</v>
      </c>
      <c r="D3372" s="443" t="s">
        <v>572</v>
      </c>
      <c r="E3372" s="443" t="s">
        <v>548</v>
      </c>
      <c r="F3372" s="443" t="s">
        <v>548</v>
      </c>
      <c r="G3372" s="722">
        <v>54.35</v>
      </c>
      <c r="H3372" s="722">
        <v>2.5755699999999999</v>
      </c>
      <c r="I3372" s="722">
        <v>200</v>
      </c>
      <c r="J3372" s="722">
        <v>54.35</v>
      </c>
      <c r="K3372" s="723">
        <v>139.98222949999999</v>
      </c>
    </row>
    <row r="3373" spans="2:11">
      <c r="B3373" s="486" t="str">
        <f>CONCATENATE(Tabela22[[#This Row],[Residencial / Não Residencial]]," - ",Tabela22[[#This Row],[Frequência]])</f>
        <v>Residencial - 3 vezes por semana</v>
      </c>
      <c r="C3373" s="486" t="s">
        <v>578</v>
      </c>
      <c r="D3373" s="443" t="s">
        <v>572</v>
      </c>
      <c r="E3373" s="443" t="s">
        <v>548</v>
      </c>
      <c r="F3373" s="443" t="s">
        <v>548</v>
      </c>
      <c r="G3373" s="722">
        <v>81.680000000000007</v>
      </c>
      <c r="H3373" s="722">
        <v>2.5755699999999999</v>
      </c>
      <c r="I3373" s="722">
        <v>200</v>
      </c>
      <c r="J3373" s="722">
        <v>81.680000000000007</v>
      </c>
      <c r="K3373" s="723">
        <v>210.37255759999999</v>
      </c>
    </row>
    <row r="3374" spans="2:11">
      <c r="B3374" s="486" t="str">
        <f>CONCATENATE(Tabela22[[#This Row],[Residencial / Não Residencial]]," - ",Tabela22[[#This Row],[Frequência]])</f>
        <v>Residencial - 3 vezes por semana</v>
      </c>
      <c r="C3374" s="486" t="s">
        <v>578</v>
      </c>
      <c r="D3374" s="443" t="s">
        <v>572</v>
      </c>
      <c r="E3374" s="443" t="s">
        <v>548</v>
      </c>
      <c r="F3374" s="443" t="s">
        <v>548</v>
      </c>
      <c r="G3374" s="722">
        <v>71</v>
      </c>
      <c r="H3374" s="722">
        <v>2.5755699999999999</v>
      </c>
      <c r="I3374" s="722">
        <v>200</v>
      </c>
      <c r="J3374" s="722">
        <v>71</v>
      </c>
      <c r="K3374" s="723">
        <v>182.86546999999999</v>
      </c>
    </row>
    <row r="3375" spans="2:11">
      <c r="B3375" s="486" t="str">
        <f>CONCATENATE(Tabela22[[#This Row],[Residencial / Não Residencial]]," - ",Tabela22[[#This Row],[Frequência]])</f>
        <v>Residencial - 3 vezes por semana</v>
      </c>
      <c r="C3375" s="486" t="s">
        <v>578</v>
      </c>
      <c r="D3375" s="443" t="s">
        <v>572</v>
      </c>
      <c r="E3375" s="443" t="s">
        <v>548</v>
      </c>
      <c r="F3375" s="443" t="s">
        <v>548</v>
      </c>
      <c r="G3375" s="722">
        <v>201.86</v>
      </c>
      <c r="H3375" s="722">
        <v>2.5755699999999999</v>
      </c>
      <c r="I3375" s="722">
        <v>200</v>
      </c>
      <c r="J3375" s="722">
        <v>200</v>
      </c>
      <c r="K3375" s="723">
        <v>515.11400000000003</v>
      </c>
    </row>
    <row r="3376" spans="2:11">
      <c r="B3376" s="486" t="str">
        <f>CONCATENATE(Tabela22[[#This Row],[Residencial / Não Residencial]]," - ",Tabela22[[#This Row],[Frequência]])</f>
        <v>Residencial - 3 vezes por semana</v>
      </c>
      <c r="C3376" s="486" t="s">
        <v>578</v>
      </c>
      <c r="D3376" s="443" t="s">
        <v>572</v>
      </c>
      <c r="E3376" s="443" t="s">
        <v>548</v>
      </c>
      <c r="F3376" s="443" t="s">
        <v>548</v>
      </c>
      <c r="G3376" s="722">
        <v>101.36</v>
      </c>
      <c r="H3376" s="722">
        <v>2.5755699999999999</v>
      </c>
      <c r="I3376" s="722">
        <v>200</v>
      </c>
      <c r="J3376" s="722">
        <v>101.36</v>
      </c>
      <c r="K3376" s="723">
        <v>261.05977519999999</v>
      </c>
    </row>
    <row r="3377" spans="2:11">
      <c r="B3377" s="486" t="str">
        <f>CONCATENATE(Tabela22[[#This Row],[Residencial / Não Residencial]]," - ",Tabela22[[#This Row],[Frequência]])</f>
        <v>Residencial - 3 vezes por semana</v>
      </c>
      <c r="C3377" s="486" t="s">
        <v>578</v>
      </c>
      <c r="D3377" s="443" t="s">
        <v>572</v>
      </c>
      <c r="E3377" s="443" t="s">
        <v>548</v>
      </c>
      <c r="F3377" s="443" t="s">
        <v>548</v>
      </c>
      <c r="G3377" s="722">
        <v>83.71</v>
      </c>
      <c r="H3377" s="722">
        <v>2.5755699999999999</v>
      </c>
      <c r="I3377" s="722">
        <v>200</v>
      </c>
      <c r="J3377" s="722">
        <v>83.71</v>
      </c>
      <c r="K3377" s="723">
        <v>215.60096469999999</v>
      </c>
    </row>
    <row r="3378" spans="2:11">
      <c r="B3378" s="486" t="str">
        <f>CONCATENATE(Tabela22[[#This Row],[Residencial / Não Residencial]]," - ",Tabela22[[#This Row],[Frequência]])</f>
        <v>Residencial - 3 vezes por semana</v>
      </c>
      <c r="C3378" s="486" t="s">
        <v>578</v>
      </c>
      <c r="D3378" s="443" t="s">
        <v>572</v>
      </c>
      <c r="E3378" s="443" t="s">
        <v>548</v>
      </c>
      <c r="F3378" s="443" t="s">
        <v>548</v>
      </c>
      <c r="G3378" s="722">
        <v>142.81</v>
      </c>
      <c r="H3378" s="722">
        <v>2.5755699999999999</v>
      </c>
      <c r="I3378" s="722">
        <v>200</v>
      </c>
      <c r="J3378" s="722">
        <v>142.81</v>
      </c>
      <c r="K3378" s="723">
        <v>367.81715170000001</v>
      </c>
    </row>
    <row r="3379" spans="2:11">
      <c r="B3379" s="486" t="str">
        <f>CONCATENATE(Tabela22[[#This Row],[Residencial / Não Residencial]]," - ",Tabela22[[#This Row],[Frequência]])</f>
        <v>Residencial - 3 vezes por semana</v>
      </c>
      <c r="C3379" s="486" t="s">
        <v>578</v>
      </c>
      <c r="D3379" s="443" t="s">
        <v>572</v>
      </c>
      <c r="E3379" s="443" t="s">
        <v>548</v>
      </c>
      <c r="F3379" s="443" t="s">
        <v>548</v>
      </c>
      <c r="G3379" s="722">
        <v>104.73</v>
      </c>
      <c r="H3379" s="722">
        <v>2.5755699999999999</v>
      </c>
      <c r="I3379" s="722">
        <v>200</v>
      </c>
      <c r="J3379" s="722">
        <v>104.73</v>
      </c>
      <c r="K3379" s="723">
        <v>269.73944610000001</v>
      </c>
    </row>
    <row r="3380" spans="2:11">
      <c r="B3380" s="486" t="str">
        <f>CONCATENATE(Tabela22[[#This Row],[Residencial / Não Residencial]]," - ",Tabela22[[#This Row],[Frequência]])</f>
        <v>Residencial - 3 vezes por semana</v>
      </c>
      <c r="C3380" s="486" t="s">
        <v>578</v>
      </c>
      <c r="D3380" s="443" t="s">
        <v>572</v>
      </c>
      <c r="E3380" s="443" t="s">
        <v>548</v>
      </c>
      <c r="F3380" s="443" t="s">
        <v>548</v>
      </c>
      <c r="G3380" s="722">
        <v>210.9</v>
      </c>
      <c r="H3380" s="722">
        <v>2.5755699999999999</v>
      </c>
      <c r="I3380" s="722">
        <v>200</v>
      </c>
      <c r="J3380" s="722">
        <v>200</v>
      </c>
      <c r="K3380" s="723">
        <v>515.11400000000003</v>
      </c>
    </row>
    <row r="3381" spans="2:11">
      <c r="B3381" s="486" t="str">
        <f>CONCATENATE(Tabela22[[#This Row],[Residencial / Não Residencial]]," - ",Tabela22[[#This Row],[Frequência]])</f>
        <v>Residencial - 3 vezes por semana</v>
      </c>
      <c r="C3381" s="486" t="s">
        <v>578</v>
      </c>
      <c r="D3381" s="443" t="s">
        <v>572</v>
      </c>
      <c r="E3381" s="443" t="s">
        <v>548</v>
      </c>
      <c r="F3381" s="443" t="s">
        <v>548</v>
      </c>
      <c r="G3381" s="722">
        <v>129.78</v>
      </c>
      <c r="H3381" s="722">
        <v>2.5755699999999999</v>
      </c>
      <c r="I3381" s="722">
        <v>200</v>
      </c>
      <c r="J3381" s="722">
        <v>129.78</v>
      </c>
      <c r="K3381" s="723">
        <v>334.25747460000002</v>
      </c>
    </row>
    <row r="3382" spans="2:11">
      <c r="B3382" s="486" t="str">
        <f>CONCATENATE(Tabela22[[#This Row],[Residencial / Não Residencial]]," - ",Tabela22[[#This Row],[Frequência]])</f>
        <v>Residencial - 3 vezes por semana</v>
      </c>
      <c r="C3382" s="486" t="s">
        <v>578</v>
      </c>
      <c r="D3382" s="443" t="s">
        <v>572</v>
      </c>
      <c r="E3382" s="443" t="s">
        <v>548</v>
      </c>
      <c r="F3382" s="443" t="s">
        <v>548</v>
      </c>
      <c r="G3382" s="722">
        <v>121.67</v>
      </c>
      <c r="H3382" s="722">
        <v>2.5755699999999999</v>
      </c>
      <c r="I3382" s="722">
        <v>200</v>
      </c>
      <c r="J3382" s="722">
        <v>121.67</v>
      </c>
      <c r="K3382" s="723">
        <v>313.36960190000002</v>
      </c>
    </row>
    <row r="3383" spans="2:11">
      <c r="B3383" s="486" t="str">
        <f>CONCATENATE(Tabela22[[#This Row],[Residencial / Não Residencial]]," - ",Tabela22[[#This Row],[Frequência]])</f>
        <v>Residencial - 3 vezes por semana</v>
      </c>
      <c r="C3383" s="486" t="s">
        <v>578</v>
      </c>
      <c r="D3383" s="443" t="s">
        <v>572</v>
      </c>
      <c r="E3383" s="443" t="s">
        <v>548</v>
      </c>
      <c r="F3383" s="443" t="s">
        <v>548</v>
      </c>
      <c r="G3383" s="722">
        <v>601.84</v>
      </c>
      <c r="H3383" s="722">
        <v>2.5755699999999999</v>
      </c>
      <c r="I3383" s="722">
        <v>200</v>
      </c>
      <c r="J3383" s="722">
        <v>200</v>
      </c>
      <c r="K3383" s="723">
        <v>515.11400000000003</v>
      </c>
    </row>
    <row r="3384" spans="2:11">
      <c r="B3384" s="486" t="str">
        <f>CONCATENATE(Tabela22[[#This Row],[Residencial / Não Residencial]]," - ",Tabela22[[#This Row],[Frequência]])</f>
        <v>Residencial - 3 vezes por semana</v>
      </c>
      <c r="C3384" s="486" t="s">
        <v>578</v>
      </c>
      <c r="D3384" s="443" t="s">
        <v>572</v>
      </c>
      <c r="E3384" s="443" t="s">
        <v>548</v>
      </c>
      <c r="F3384" s="443" t="s">
        <v>548</v>
      </c>
      <c r="G3384" s="722">
        <v>166.88</v>
      </c>
      <c r="H3384" s="722">
        <v>2.5755699999999999</v>
      </c>
      <c r="I3384" s="722">
        <v>200</v>
      </c>
      <c r="J3384" s="722">
        <v>166.88</v>
      </c>
      <c r="K3384" s="723">
        <v>429.81112159999998</v>
      </c>
    </row>
    <row r="3385" spans="2:11">
      <c r="B3385" s="486" t="str">
        <f>CONCATENATE(Tabela22[[#This Row],[Residencial / Não Residencial]]," - ",Tabela22[[#This Row],[Frequência]])</f>
        <v>Residencial - 3 vezes por semana</v>
      </c>
      <c r="C3385" s="486" t="s">
        <v>578</v>
      </c>
      <c r="D3385" s="443" t="s">
        <v>572</v>
      </c>
      <c r="E3385" s="443" t="s">
        <v>548</v>
      </c>
      <c r="F3385" s="443" t="s">
        <v>548</v>
      </c>
      <c r="G3385" s="722">
        <v>80.14</v>
      </c>
      <c r="H3385" s="722">
        <v>2.5755699999999999</v>
      </c>
      <c r="I3385" s="722">
        <v>200</v>
      </c>
      <c r="J3385" s="722">
        <v>80.14</v>
      </c>
      <c r="K3385" s="723">
        <v>206.40617979999999</v>
      </c>
    </row>
    <row r="3386" spans="2:11">
      <c r="B3386" s="486" t="str">
        <f>CONCATENATE(Tabela22[[#This Row],[Residencial / Não Residencial]]," - ",Tabela22[[#This Row],[Frequência]])</f>
        <v>Residencial - 3 vezes por semana</v>
      </c>
      <c r="C3386" s="486" t="s">
        <v>578</v>
      </c>
      <c r="D3386" s="443" t="s">
        <v>572</v>
      </c>
      <c r="E3386" s="443" t="s">
        <v>548</v>
      </c>
      <c r="F3386" s="443" t="s">
        <v>548</v>
      </c>
      <c r="G3386" s="722">
        <v>91.66</v>
      </c>
      <c r="H3386" s="722">
        <v>2.5755699999999999</v>
      </c>
      <c r="I3386" s="722">
        <v>200</v>
      </c>
      <c r="J3386" s="722">
        <v>91.66</v>
      </c>
      <c r="K3386" s="723">
        <v>236.0767462</v>
      </c>
    </row>
    <row r="3387" spans="2:11">
      <c r="B3387" s="486" t="str">
        <f>CONCATENATE(Tabela22[[#This Row],[Residencial / Não Residencial]]," - ",Tabela22[[#This Row],[Frequência]])</f>
        <v>Residencial - 3 vezes por semana</v>
      </c>
      <c r="C3387" s="486" t="s">
        <v>578</v>
      </c>
      <c r="D3387" s="443" t="s">
        <v>572</v>
      </c>
      <c r="E3387" s="443" t="s">
        <v>548</v>
      </c>
      <c r="F3387" s="443" t="s">
        <v>548</v>
      </c>
      <c r="G3387" s="722">
        <v>95.3</v>
      </c>
      <c r="H3387" s="722">
        <v>2.5755699999999999</v>
      </c>
      <c r="I3387" s="722">
        <v>200</v>
      </c>
      <c r="J3387" s="722">
        <v>95.3</v>
      </c>
      <c r="K3387" s="723">
        <v>245.451821</v>
      </c>
    </row>
    <row r="3388" spans="2:11">
      <c r="B3388" s="486" t="str">
        <f>CONCATENATE(Tabela22[[#This Row],[Residencial / Não Residencial]]," - ",Tabela22[[#This Row],[Frequência]])</f>
        <v>Residencial - 3 vezes por semana</v>
      </c>
      <c r="C3388" s="486" t="s">
        <v>578</v>
      </c>
      <c r="D3388" s="443" t="s">
        <v>572</v>
      </c>
      <c r="E3388" s="443" t="s">
        <v>548</v>
      </c>
      <c r="F3388" s="443" t="s">
        <v>548</v>
      </c>
      <c r="G3388" s="722">
        <v>182.22</v>
      </c>
      <c r="H3388" s="722">
        <v>2.5755699999999999</v>
      </c>
      <c r="I3388" s="722">
        <v>200</v>
      </c>
      <c r="J3388" s="722">
        <v>182.22</v>
      </c>
      <c r="K3388" s="723">
        <v>469.32036540000001</v>
      </c>
    </row>
    <row r="3389" spans="2:11">
      <c r="B3389" s="486" t="str">
        <f>CONCATENATE(Tabela22[[#This Row],[Residencial / Não Residencial]]," - ",Tabela22[[#This Row],[Frequência]])</f>
        <v>Residencial - 3 vezes por semana</v>
      </c>
      <c r="C3389" s="486" t="s">
        <v>578</v>
      </c>
      <c r="D3389" s="443" t="s">
        <v>572</v>
      </c>
      <c r="E3389" s="443" t="s">
        <v>548</v>
      </c>
      <c r="F3389" s="443" t="s">
        <v>548</v>
      </c>
      <c r="G3389" s="722">
        <v>79.489999999999995</v>
      </c>
      <c r="H3389" s="722">
        <v>2.5755699999999999</v>
      </c>
      <c r="I3389" s="722">
        <v>200</v>
      </c>
      <c r="J3389" s="722">
        <v>79.489999999999995</v>
      </c>
      <c r="K3389" s="723">
        <v>204.7320593</v>
      </c>
    </row>
    <row r="3390" spans="2:11">
      <c r="B3390" s="486" t="str">
        <f>CONCATENATE(Tabela22[[#This Row],[Residencial / Não Residencial]]," - ",Tabela22[[#This Row],[Frequência]])</f>
        <v>Residencial - 3 vezes por semana</v>
      </c>
      <c r="C3390" s="486" t="s">
        <v>578</v>
      </c>
      <c r="D3390" s="443" t="s">
        <v>572</v>
      </c>
      <c r="E3390" s="443" t="s">
        <v>548</v>
      </c>
      <c r="F3390" s="443" t="s">
        <v>548</v>
      </c>
      <c r="G3390" s="722">
        <v>226.92</v>
      </c>
      <c r="H3390" s="722">
        <v>2.5755699999999999</v>
      </c>
      <c r="I3390" s="722">
        <v>200</v>
      </c>
      <c r="J3390" s="722">
        <v>200</v>
      </c>
      <c r="K3390" s="723">
        <v>515.11400000000003</v>
      </c>
    </row>
    <row r="3391" spans="2:11">
      <c r="B3391" s="486" t="str">
        <f>CONCATENATE(Tabela22[[#This Row],[Residencial / Não Residencial]]," - ",Tabela22[[#This Row],[Frequência]])</f>
        <v>Residencial - 3 vezes por semana</v>
      </c>
      <c r="C3391" s="486" t="s">
        <v>578</v>
      </c>
      <c r="D3391" s="443" t="s">
        <v>572</v>
      </c>
      <c r="E3391" s="443" t="s">
        <v>548</v>
      </c>
      <c r="F3391" s="443" t="s">
        <v>548</v>
      </c>
      <c r="G3391" s="722">
        <v>244.83</v>
      </c>
      <c r="H3391" s="722">
        <v>2.5755699999999999</v>
      </c>
      <c r="I3391" s="722">
        <v>200</v>
      </c>
      <c r="J3391" s="722">
        <v>200</v>
      </c>
      <c r="K3391" s="723">
        <v>515.11400000000003</v>
      </c>
    </row>
    <row r="3392" spans="2:11">
      <c r="B3392" s="486" t="str">
        <f>CONCATENATE(Tabela22[[#This Row],[Residencial / Não Residencial]]," - ",Tabela22[[#This Row],[Frequência]])</f>
        <v>Residencial - 3 vezes por semana</v>
      </c>
      <c r="C3392" s="486" t="s">
        <v>578</v>
      </c>
      <c r="D3392" s="443" t="s">
        <v>572</v>
      </c>
      <c r="E3392" s="443" t="s">
        <v>548</v>
      </c>
      <c r="F3392" s="443" t="s">
        <v>548</v>
      </c>
      <c r="G3392" s="722">
        <v>163.26</v>
      </c>
      <c r="H3392" s="722">
        <v>2.5755699999999999</v>
      </c>
      <c r="I3392" s="722">
        <v>200</v>
      </c>
      <c r="J3392" s="722">
        <v>163.26</v>
      </c>
      <c r="K3392" s="723">
        <v>420.48755820000002</v>
      </c>
    </row>
    <row r="3393" spans="2:11">
      <c r="B3393" s="486" t="str">
        <f>CONCATENATE(Tabela22[[#This Row],[Residencial / Não Residencial]]," - ",Tabela22[[#This Row],[Frequência]])</f>
        <v>Residencial - 3 vezes por semana</v>
      </c>
      <c r="C3393" s="486" t="s">
        <v>578</v>
      </c>
      <c r="D3393" s="443" t="s">
        <v>572</v>
      </c>
      <c r="E3393" s="443" t="s">
        <v>548</v>
      </c>
      <c r="F3393" s="443" t="s">
        <v>548</v>
      </c>
      <c r="G3393" s="722">
        <v>268.98</v>
      </c>
      <c r="H3393" s="722">
        <v>2.5755699999999999</v>
      </c>
      <c r="I3393" s="722">
        <v>200</v>
      </c>
      <c r="J3393" s="722">
        <v>200</v>
      </c>
      <c r="K3393" s="723">
        <v>515.11400000000003</v>
      </c>
    </row>
    <row r="3394" spans="2:11">
      <c r="B3394" s="486" t="str">
        <f>CONCATENATE(Tabela22[[#This Row],[Residencial / Não Residencial]]," - ",Tabela22[[#This Row],[Frequência]])</f>
        <v>Residencial - 3 vezes por semana</v>
      </c>
      <c r="C3394" s="486" t="s">
        <v>578</v>
      </c>
      <c r="D3394" s="443" t="s">
        <v>572</v>
      </c>
      <c r="E3394" s="443" t="s">
        <v>548</v>
      </c>
      <c r="F3394" s="443" t="s">
        <v>548</v>
      </c>
      <c r="G3394" s="722">
        <v>100</v>
      </c>
      <c r="H3394" s="722">
        <v>2.5755699999999999</v>
      </c>
      <c r="I3394" s="722">
        <v>200</v>
      </c>
      <c r="J3394" s="722">
        <v>100</v>
      </c>
      <c r="K3394" s="723">
        <v>257.55700000000002</v>
      </c>
    </row>
    <row r="3395" spans="2:11">
      <c r="B3395" s="486" t="str">
        <f>CONCATENATE(Tabela22[[#This Row],[Residencial / Não Residencial]]," - ",Tabela22[[#This Row],[Frequência]])</f>
        <v>Residencial - 3 vezes por semana</v>
      </c>
      <c r="C3395" s="486" t="s">
        <v>578</v>
      </c>
      <c r="D3395" s="443" t="s">
        <v>572</v>
      </c>
      <c r="E3395" s="443" t="s">
        <v>548</v>
      </c>
      <c r="F3395" s="443" t="s">
        <v>548</v>
      </c>
      <c r="G3395" s="722">
        <v>160.82</v>
      </c>
      <c r="H3395" s="722">
        <v>2.5755699999999999</v>
      </c>
      <c r="I3395" s="722">
        <v>200</v>
      </c>
      <c r="J3395" s="722">
        <v>160.82</v>
      </c>
      <c r="K3395" s="723">
        <v>414.20316739999998</v>
      </c>
    </row>
    <row r="3396" spans="2:11">
      <c r="B3396" s="486" t="str">
        <f>CONCATENATE(Tabela22[[#This Row],[Residencial / Não Residencial]]," - ",Tabela22[[#This Row],[Frequência]])</f>
        <v>Residencial - 3 vezes por semana</v>
      </c>
      <c r="C3396" s="486" t="s">
        <v>578</v>
      </c>
      <c r="D3396" s="443" t="s">
        <v>572</v>
      </c>
      <c r="E3396" s="443" t="s">
        <v>548</v>
      </c>
      <c r="F3396" s="443" t="s">
        <v>548</v>
      </c>
      <c r="G3396" s="722">
        <v>54.67</v>
      </c>
      <c r="H3396" s="722">
        <v>2.5755699999999999</v>
      </c>
      <c r="I3396" s="722">
        <v>200</v>
      </c>
      <c r="J3396" s="722">
        <v>54.67</v>
      </c>
      <c r="K3396" s="723">
        <v>140.8064119</v>
      </c>
    </row>
    <row r="3397" spans="2:11">
      <c r="B3397" s="486" t="str">
        <f>CONCATENATE(Tabela22[[#This Row],[Residencial / Não Residencial]]," - ",Tabela22[[#This Row],[Frequência]])</f>
        <v>Residencial - 3 vezes por semana</v>
      </c>
      <c r="C3397" s="486" t="s">
        <v>578</v>
      </c>
      <c r="D3397" s="443" t="s">
        <v>572</v>
      </c>
      <c r="E3397" s="443" t="s">
        <v>548</v>
      </c>
      <c r="F3397" s="443" t="s">
        <v>548</v>
      </c>
      <c r="G3397" s="722">
        <v>132.91</v>
      </c>
      <c r="H3397" s="722">
        <v>2.5755699999999999</v>
      </c>
      <c r="I3397" s="722">
        <v>200</v>
      </c>
      <c r="J3397" s="722">
        <v>132.91</v>
      </c>
      <c r="K3397" s="723">
        <v>342.31900869999998</v>
      </c>
    </row>
    <row r="3398" spans="2:11">
      <c r="B3398" s="486" t="str">
        <f>CONCATENATE(Tabela22[[#This Row],[Residencial / Não Residencial]]," - ",Tabela22[[#This Row],[Frequência]])</f>
        <v>Residencial - 3 vezes por semana</v>
      </c>
      <c r="C3398" s="486" t="s">
        <v>578</v>
      </c>
      <c r="D3398" s="443" t="s">
        <v>572</v>
      </c>
      <c r="E3398" s="443" t="s">
        <v>548</v>
      </c>
      <c r="F3398" s="443" t="s">
        <v>548</v>
      </c>
      <c r="G3398" s="722">
        <v>56.61</v>
      </c>
      <c r="H3398" s="722">
        <v>2.5755699999999999</v>
      </c>
      <c r="I3398" s="722">
        <v>200</v>
      </c>
      <c r="J3398" s="722">
        <v>56.61</v>
      </c>
      <c r="K3398" s="723">
        <v>145.8030177</v>
      </c>
    </row>
    <row r="3399" spans="2:11">
      <c r="B3399" s="486" t="str">
        <f>CONCATENATE(Tabela22[[#This Row],[Residencial / Não Residencial]]," - ",Tabela22[[#This Row],[Frequência]])</f>
        <v>Residencial - 3 vezes por semana</v>
      </c>
      <c r="C3399" s="486" t="s">
        <v>578</v>
      </c>
      <c r="D3399" s="443" t="s">
        <v>572</v>
      </c>
      <c r="E3399" s="443" t="s">
        <v>548</v>
      </c>
      <c r="F3399" s="443" t="s">
        <v>548</v>
      </c>
      <c r="G3399" s="722">
        <v>49.35</v>
      </c>
      <c r="H3399" s="722">
        <v>2.5755699999999999</v>
      </c>
      <c r="I3399" s="722">
        <v>200</v>
      </c>
      <c r="J3399" s="722">
        <v>49.35</v>
      </c>
      <c r="K3399" s="723">
        <v>127.10437949999999</v>
      </c>
    </row>
    <row r="3400" spans="2:11">
      <c r="B3400" s="486" t="str">
        <f>CONCATENATE(Tabela22[[#This Row],[Residencial / Não Residencial]]," - ",Tabela22[[#This Row],[Frequência]])</f>
        <v>Residencial - 3 vezes por semana</v>
      </c>
      <c r="C3400" s="486" t="s">
        <v>578</v>
      </c>
      <c r="D3400" s="443" t="s">
        <v>572</v>
      </c>
      <c r="E3400" s="443" t="s">
        <v>548</v>
      </c>
      <c r="F3400" s="443" t="s">
        <v>548</v>
      </c>
      <c r="G3400" s="722">
        <v>45.8</v>
      </c>
      <c r="H3400" s="722">
        <v>2.5755699999999999</v>
      </c>
      <c r="I3400" s="722">
        <v>200</v>
      </c>
      <c r="J3400" s="722">
        <v>45.8</v>
      </c>
      <c r="K3400" s="723">
        <v>117.961106</v>
      </c>
    </row>
    <row r="3401" spans="2:11">
      <c r="B3401" s="486" t="str">
        <f>CONCATENATE(Tabela22[[#This Row],[Residencial / Não Residencial]]," - ",Tabela22[[#This Row],[Frequência]])</f>
        <v>Residencial - 3 vezes por semana</v>
      </c>
      <c r="C3401" s="486" t="s">
        <v>578</v>
      </c>
      <c r="D3401" s="443" t="s">
        <v>572</v>
      </c>
      <c r="E3401" s="443" t="s">
        <v>548</v>
      </c>
      <c r="F3401" s="443" t="s">
        <v>548</v>
      </c>
      <c r="G3401" s="722">
        <v>70.09</v>
      </c>
      <c r="H3401" s="722">
        <v>2.5755699999999999</v>
      </c>
      <c r="I3401" s="722">
        <v>200</v>
      </c>
      <c r="J3401" s="722">
        <v>70.09</v>
      </c>
      <c r="K3401" s="723">
        <v>180.52170129999999</v>
      </c>
    </row>
    <row r="3402" spans="2:11">
      <c r="B3402" s="486" t="str">
        <f>CONCATENATE(Tabela22[[#This Row],[Residencial / Não Residencial]]," - ",Tabela22[[#This Row],[Frequência]])</f>
        <v>Residencial - 3 vezes por semana</v>
      </c>
      <c r="C3402" s="486" t="s">
        <v>578</v>
      </c>
      <c r="D3402" s="443" t="s">
        <v>572</v>
      </c>
      <c r="E3402" s="443" t="s">
        <v>548</v>
      </c>
      <c r="F3402" s="443" t="s">
        <v>548</v>
      </c>
      <c r="G3402" s="722">
        <v>118.01</v>
      </c>
      <c r="H3402" s="722">
        <v>2.5755699999999999</v>
      </c>
      <c r="I3402" s="722">
        <v>200</v>
      </c>
      <c r="J3402" s="722">
        <v>118.01</v>
      </c>
      <c r="K3402" s="723">
        <v>303.94301569999999</v>
      </c>
    </row>
    <row r="3403" spans="2:11">
      <c r="B3403" s="486" t="str">
        <f>CONCATENATE(Tabela22[[#This Row],[Residencial / Não Residencial]]," - ",Tabela22[[#This Row],[Frequência]])</f>
        <v>Residencial - 3 vezes por semana</v>
      </c>
      <c r="C3403" s="486" t="s">
        <v>578</v>
      </c>
      <c r="D3403" s="443" t="s">
        <v>572</v>
      </c>
      <c r="E3403" s="443" t="s">
        <v>548</v>
      </c>
      <c r="F3403" s="443" t="s">
        <v>548</v>
      </c>
      <c r="G3403" s="722">
        <v>176.33</v>
      </c>
      <c r="H3403" s="722">
        <v>2.5755699999999999</v>
      </c>
      <c r="I3403" s="722">
        <v>200</v>
      </c>
      <c r="J3403" s="722">
        <v>176.33</v>
      </c>
      <c r="K3403" s="723">
        <v>454.15025809999997</v>
      </c>
    </row>
    <row r="3404" spans="2:11">
      <c r="B3404" s="486" t="str">
        <f>CONCATENATE(Tabela22[[#This Row],[Residencial / Não Residencial]]," - ",Tabela22[[#This Row],[Frequência]])</f>
        <v>Residencial - 3 vezes por semana</v>
      </c>
      <c r="C3404" s="486" t="s">
        <v>578</v>
      </c>
      <c r="D3404" s="443" t="s">
        <v>572</v>
      </c>
      <c r="E3404" s="443" t="s">
        <v>548</v>
      </c>
      <c r="F3404" s="443" t="s">
        <v>548</v>
      </c>
      <c r="G3404" s="722">
        <v>326.35000000000002</v>
      </c>
      <c r="H3404" s="722">
        <v>2.5755699999999999</v>
      </c>
      <c r="I3404" s="722">
        <v>200</v>
      </c>
      <c r="J3404" s="722">
        <v>200</v>
      </c>
      <c r="K3404" s="723">
        <v>515.11400000000003</v>
      </c>
    </row>
    <row r="3405" spans="2:11">
      <c r="B3405" s="486" t="str">
        <f>CONCATENATE(Tabela22[[#This Row],[Residencial / Não Residencial]]," - ",Tabela22[[#This Row],[Frequência]])</f>
        <v>Residencial - 3 vezes por semana</v>
      </c>
      <c r="C3405" s="486" t="s">
        <v>578</v>
      </c>
      <c r="D3405" s="443" t="s">
        <v>572</v>
      </c>
      <c r="E3405" s="443" t="s">
        <v>548</v>
      </c>
      <c r="F3405" s="443" t="s">
        <v>548</v>
      </c>
      <c r="G3405" s="722">
        <v>144.16</v>
      </c>
      <c r="H3405" s="722">
        <v>2.5755699999999999</v>
      </c>
      <c r="I3405" s="722">
        <v>200</v>
      </c>
      <c r="J3405" s="722">
        <v>144.16</v>
      </c>
      <c r="K3405" s="723">
        <v>371.29417119999999</v>
      </c>
    </row>
    <row r="3406" spans="2:11">
      <c r="B3406" s="486" t="str">
        <f>CONCATENATE(Tabela22[[#This Row],[Residencial / Não Residencial]]," - ",Tabela22[[#This Row],[Frequência]])</f>
        <v>Residencial - 3 vezes por semana</v>
      </c>
      <c r="C3406" s="486" t="s">
        <v>578</v>
      </c>
      <c r="D3406" s="443" t="s">
        <v>572</v>
      </c>
      <c r="E3406" s="443" t="s">
        <v>548</v>
      </c>
      <c r="F3406" s="443" t="s">
        <v>548</v>
      </c>
      <c r="G3406" s="722">
        <v>76</v>
      </c>
      <c r="H3406" s="722">
        <v>2.5755699999999999</v>
      </c>
      <c r="I3406" s="722">
        <v>200</v>
      </c>
      <c r="J3406" s="722">
        <v>76</v>
      </c>
      <c r="K3406" s="723">
        <v>195.74332000000001</v>
      </c>
    </row>
    <row r="3407" spans="2:11">
      <c r="B3407" s="486" t="str">
        <f>CONCATENATE(Tabela22[[#This Row],[Residencial / Não Residencial]]," - ",Tabela22[[#This Row],[Frequência]])</f>
        <v>Residencial - 3 vezes por semana</v>
      </c>
      <c r="C3407" s="486" t="s">
        <v>578</v>
      </c>
      <c r="D3407" s="443" t="s">
        <v>572</v>
      </c>
      <c r="E3407" s="443" t="s">
        <v>548</v>
      </c>
      <c r="F3407" s="443" t="s">
        <v>548</v>
      </c>
      <c r="G3407" s="722">
        <v>73.25</v>
      </c>
      <c r="H3407" s="722">
        <v>2.5755699999999999</v>
      </c>
      <c r="I3407" s="722">
        <v>200</v>
      </c>
      <c r="J3407" s="722">
        <v>73.25</v>
      </c>
      <c r="K3407" s="723">
        <v>188.66050250000001</v>
      </c>
    </row>
    <row r="3408" spans="2:11">
      <c r="B3408" s="486" t="str">
        <f>CONCATENATE(Tabela22[[#This Row],[Residencial / Não Residencial]]," - ",Tabela22[[#This Row],[Frequência]])</f>
        <v>Residencial - 3 vezes por semana</v>
      </c>
      <c r="C3408" s="486" t="s">
        <v>578</v>
      </c>
      <c r="D3408" s="443" t="s">
        <v>572</v>
      </c>
      <c r="E3408" s="443" t="s">
        <v>548</v>
      </c>
      <c r="F3408" s="443" t="s">
        <v>548</v>
      </c>
      <c r="G3408" s="722">
        <v>94.92</v>
      </c>
      <c r="H3408" s="722">
        <v>2.5755699999999999</v>
      </c>
      <c r="I3408" s="722">
        <v>200</v>
      </c>
      <c r="J3408" s="722">
        <v>94.92</v>
      </c>
      <c r="K3408" s="723">
        <v>244.47310440000001</v>
      </c>
    </row>
    <row r="3409" spans="2:11">
      <c r="B3409" s="486" t="str">
        <f>CONCATENATE(Tabela22[[#This Row],[Residencial / Não Residencial]]," - ",Tabela22[[#This Row],[Frequência]])</f>
        <v>Residencial - 3 vezes por semana</v>
      </c>
      <c r="C3409" s="486" t="s">
        <v>578</v>
      </c>
      <c r="D3409" s="443" t="s">
        <v>572</v>
      </c>
      <c r="E3409" s="443" t="s">
        <v>548</v>
      </c>
      <c r="F3409" s="443" t="s">
        <v>548</v>
      </c>
      <c r="G3409" s="722">
        <v>134.85</v>
      </c>
      <c r="H3409" s="722">
        <v>2.5755699999999999</v>
      </c>
      <c r="I3409" s="722">
        <v>200</v>
      </c>
      <c r="J3409" s="722">
        <v>134.85</v>
      </c>
      <c r="K3409" s="723">
        <v>347.31561449999998</v>
      </c>
    </row>
    <row r="3410" spans="2:11">
      <c r="B3410" s="486" t="str">
        <f>CONCATENATE(Tabela22[[#This Row],[Residencial / Não Residencial]]," - ",Tabela22[[#This Row],[Frequência]])</f>
        <v>Residencial - 3 vezes por semana</v>
      </c>
      <c r="C3410" s="486" t="s">
        <v>578</v>
      </c>
      <c r="D3410" s="443" t="s">
        <v>572</v>
      </c>
      <c r="E3410" s="443" t="s">
        <v>548</v>
      </c>
      <c r="F3410" s="443" t="s">
        <v>548</v>
      </c>
      <c r="G3410" s="722">
        <v>59.9</v>
      </c>
      <c r="H3410" s="722">
        <v>2.5755699999999999</v>
      </c>
      <c r="I3410" s="722">
        <v>200</v>
      </c>
      <c r="J3410" s="722">
        <v>59.9</v>
      </c>
      <c r="K3410" s="723">
        <v>154.27664300000001</v>
      </c>
    </row>
    <row r="3411" spans="2:11">
      <c r="B3411" s="486" t="str">
        <f>CONCATENATE(Tabela22[[#This Row],[Residencial / Não Residencial]]," - ",Tabela22[[#This Row],[Frequência]])</f>
        <v>Residencial - 3 vezes por semana</v>
      </c>
      <c r="C3411" s="486" t="s">
        <v>578</v>
      </c>
      <c r="D3411" s="443" t="s">
        <v>572</v>
      </c>
      <c r="E3411" s="443" t="s">
        <v>548</v>
      </c>
      <c r="F3411" s="443" t="s">
        <v>548</v>
      </c>
      <c r="G3411" s="722">
        <v>87</v>
      </c>
      <c r="H3411" s="722">
        <v>2.5755699999999999</v>
      </c>
      <c r="I3411" s="722">
        <v>200</v>
      </c>
      <c r="J3411" s="722">
        <v>87</v>
      </c>
      <c r="K3411" s="723">
        <v>224.07459</v>
      </c>
    </row>
    <row r="3412" spans="2:11">
      <c r="B3412" s="486" t="str">
        <f>CONCATENATE(Tabela22[[#This Row],[Residencial / Não Residencial]]," - ",Tabela22[[#This Row],[Frequência]])</f>
        <v>Residencial - 3 vezes por semana</v>
      </c>
      <c r="C3412" s="486" t="s">
        <v>578</v>
      </c>
      <c r="D3412" s="443" t="s">
        <v>572</v>
      </c>
      <c r="E3412" s="443" t="s">
        <v>548</v>
      </c>
      <c r="F3412" s="443" t="s">
        <v>548</v>
      </c>
      <c r="G3412" s="722">
        <v>70.12</v>
      </c>
      <c r="H3412" s="722">
        <v>2.5755699999999999</v>
      </c>
      <c r="I3412" s="722">
        <v>200</v>
      </c>
      <c r="J3412" s="722">
        <v>70.12</v>
      </c>
      <c r="K3412" s="723">
        <v>180.59896839999999</v>
      </c>
    </row>
    <row r="3413" spans="2:11">
      <c r="B3413" s="486" t="str">
        <f>CONCATENATE(Tabela22[[#This Row],[Residencial / Não Residencial]]," - ",Tabela22[[#This Row],[Frequência]])</f>
        <v>Residencial - 3 vezes por semana</v>
      </c>
      <c r="C3413" s="486" t="s">
        <v>578</v>
      </c>
      <c r="D3413" s="443" t="s">
        <v>572</v>
      </c>
      <c r="E3413" s="443" t="s">
        <v>548</v>
      </c>
      <c r="F3413" s="443" t="s">
        <v>548</v>
      </c>
      <c r="G3413" s="722">
        <v>107.4</v>
      </c>
      <c r="H3413" s="722">
        <v>2.5755699999999999</v>
      </c>
      <c r="I3413" s="722">
        <v>200</v>
      </c>
      <c r="J3413" s="722">
        <v>107.4</v>
      </c>
      <c r="K3413" s="723">
        <v>276.616218</v>
      </c>
    </row>
    <row r="3414" spans="2:11">
      <c r="B3414" s="486" t="str">
        <f>CONCATENATE(Tabela22[[#This Row],[Residencial / Não Residencial]]," - ",Tabela22[[#This Row],[Frequência]])</f>
        <v>Residencial - 3 vezes por semana</v>
      </c>
      <c r="C3414" s="486" t="s">
        <v>578</v>
      </c>
      <c r="D3414" s="443" t="s">
        <v>572</v>
      </c>
      <c r="E3414" s="443" t="s">
        <v>548</v>
      </c>
      <c r="F3414" s="443" t="s">
        <v>548</v>
      </c>
      <c r="G3414" s="722">
        <v>92.07</v>
      </c>
      <c r="H3414" s="722">
        <v>2.5755699999999999</v>
      </c>
      <c r="I3414" s="722">
        <v>200</v>
      </c>
      <c r="J3414" s="722">
        <v>92.07</v>
      </c>
      <c r="K3414" s="723">
        <v>237.13272989999999</v>
      </c>
    </row>
    <row r="3415" spans="2:11">
      <c r="B3415" s="486" t="str">
        <f>CONCATENATE(Tabela22[[#This Row],[Residencial / Não Residencial]]," - ",Tabela22[[#This Row],[Frequência]])</f>
        <v>Residencial - 3 vezes por semana</v>
      </c>
      <c r="C3415" s="486" t="s">
        <v>578</v>
      </c>
      <c r="D3415" s="443" t="s">
        <v>572</v>
      </c>
      <c r="E3415" s="443" t="s">
        <v>548</v>
      </c>
      <c r="F3415" s="443" t="s">
        <v>548</v>
      </c>
      <c r="G3415" s="722">
        <v>166.65</v>
      </c>
      <c r="H3415" s="722">
        <v>2.5755699999999999</v>
      </c>
      <c r="I3415" s="722">
        <v>200</v>
      </c>
      <c r="J3415" s="722">
        <v>166.65</v>
      </c>
      <c r="K3415" s="723">
        <v>429.21874050000002</v>
      </c>
    </row>
    <row r="3416" spans="2:11">
      <c r="B3416" s="486" t="str">
        <f>CONCATENATE(Tabela22[[#This Row],[Residencial / Não Residencial]]," - ",Tabela22[[#This Row],[Frequência]])</f>
        <v>Residencial - 3 vezes por semana</v>
      </c>
      <c r="C3416" s="486" t="s">
        <v>578</v>
      </c>
      <c r="D3416" s="443" t="s">
        <v>572</v>
      </c>
      <c r="E3416" s="443" t="s">
        <v>548</v>
      </c>
      <c r="F3416" s="443" t="s">
        <v>548</v>
      </c>
      <c r="G3416" s="722">
        <v>51.84</v>
      </c>
      <c r="H3416" s="722">
        <v>2.5755699999999999</v>
      </c>
      <c r="I3416" s="722">
        <v>200</v>
      </c>
      <c r="J3416" s="722">
        <v>51.84</v>
      </c>
      <c r="K3416" s="723">
        <v>133.51754879999999</v>
      </c>
    </row>
    <row r="3417" spans="2:11">
      <c r="B3417" s="486" t="str">
        <f>CONCATENATE(Tabela22[[#This Row],[Residencial / Não Residencial]]," - ",Tabela22[[#This Row],[Frequência]])</f>
        <v>Residencial - 3 vezes por semana</v>
      </c>
      <c r="C3417" s="486" t="s">
        <v>578</v>
      </c>
      <c r="D3417" s="443" t="s">
        <v>572</v>
      </c>
      <c r="E3417" s="443" t="s">
        <v>548</v>
      </c>
      <c r="F3417" s="443" t="s">
        <v>548</v>
      </c>
      <c r="G3417" s="722">
        <v>241.87</v>
      </c>
      <c r="H3417" s="722">
        <v>2.5755699999999999</v>
      </c>
      <c r="I3417" s="722">
        <v>200</v>
      </c>
      <c r="J3417" s="722">
        <v>200</v>
      </c>
      <c r="K3417" s="723">
        <v>515.11400000000003</v>
      </c>
    </row>
    <row r="3418" spans="2:11">
      <c r="B3418" s="486" t="str">
        <f>CONCATENATE(Tabela22[[#This Row],[Residencial / Não Residencial]]," - ",Tabela22[[#This Row],[Frequência]])</f>
        <v>Residencial - 3 vezes por semana</v>
      </c>
      <c r="C3418" s="486" t="s">
        <v>578</v>
      </c>
      <c r="D3418" s="443" t="s">
        <v>572</v>
      </c>
      <c r="E3418" s="443" t="s">
        <v>548</v>
      </c>
      <c r="F3418" s="443" t="s">
        <v>548</v>
      </c>
      <c r="G3418" s="722">
        <v>68.75</v>
      </c>
      <c r="H3418" s="722">
        <v>2.5755699999999999</v>
      </c>
      <c r="I3418" s="722">
        <v>200</v>
      </c>
      <c r="J3418" s="722">
        <v>68.75</v>
      </c>
      <c r="K3418" s="723">
        <v>177.0704375</v>
      </c>
    </row>
    <row r="3419" spans="2:11">
      <c r="B3419" s="486" t="str">
        <f>CONCATENATE(Tabela22[[#This Row],[Residencial / Não Residencial]]," - ",Tabela22[[#This Row],[Frequência]])</f>
        <v>Residencial - 3 vezes por semana</v>
      </c>
      <c r="C3419" s="486" t="s">
        <v>578</v>
      </c>
      <c r="D3419" s="443" t="s">
        <v>572</v>
      </c>
      <c r="E3419" s="443" t="s">
        <v>548</v>
      </c>
      <c r="F3419" s="443" t="s">
        <v>548</v>
      </c>
      <c r="G3419" s="722">
        <v>77.13</v>
      </c>
      <c r="H3419" s="722">
        <v>2.5755699999999999</v>
      </c>
      <c r="I3419" s="722">
        <v>200</v>
      </c>
      <c r="J3419" s="722">
        <v>77.13</v>
      </c>
      <c r="K3419" s="723">
        <v>198.6537141</v>
      </c>
    </row>
    <row r="3420" spans="2:11">
      <c r="B3420" s="486" t="str">
        <f>CONCATENATE(Tabela22[[#This Row],[Residencial / Não Residencial]]," - ",Tabela22[[#This Row],[Frequência]])</f>
        <v>Residencial - 3 vezes por semana</v>
      </c>
      <c r="C3420" s="486" t="s">
        <v>578</v>
      </c>
      <c r="D3420" s="443" t="s">
        <v>572</v>
      </c>
      <c r="E3420" s="443" t="s">
        <v>548</v>
      </c>
      <c r="F3420" s="443" t="s">
        <v>548</v>
      </c>
      <c r="G3420" s="722">
        <v>114.59</v>
      </c>
      <c r="H3420" s="722">
        <v>2.5755699999999999</v>
      </c>
      <c r="I3420" s="722">
        <v>200</v>
      </c>
      <c r="J3420" s="722">
        <v>114.59</v>
      </c>
      <c r="K3420" s="723">
        <v>295.13456630000002</v>
      </c>
    </row>
    <row r="3421" spans="2:11">
      <c r="B3421" s="486" t="str">
        <f>CONCATENATE(Tabela22[[#This Row],[Residencial / Não Residencial]]," - ",Tabela22[[#This Row],[Frequência]])</f>
        <v>Residencial - 3 vezes por semana</v>
      </c>
      <c r="C3421" s="486" t="s">
        <v>578</v>
      </c>
      <c r="D3421" s="443" t="s">
        <v>572</v>
      </c>
      <c r="E3421" s="443" t="s">
        <v>548</v>
      </c>
      <c r="F3421" s="443" t="s">
        <v>548</v>
      </c>
      <c r="G3421" s="722">
        <v>128.94999999999999</v>
      </c>
      <c r="H3421" s="722">
        <v>2.5755699999999999</v>
      </c>
      <c r="I3421" s="722">
        <v>200</v>
      </c>
      <c r="J3421" s="722">
        <v>128.94999999999999</v>
      </c>
      <c r="K3421" s="723">
        <v>332.11975150000001</v>
      </c>
    </row>
    <row r="3422" spans="2:11">
      <c r="B3422" s="486" t="str">
        <f>CONCATENATE(Tabela22[[#This Row],[Residencial / Não Residencial]]," - ",Tabela22[[#This Row],[Frequência]])</f>
        <v>Residencial - 3 vezes por semana</v>
      </c>
      <c r="C3422" s="486" t="s">
        <v>578</v>
      </c>
      <c r="D3422" s="443" t="s">
        <v>572</v>
      </c>
      <c r="E3422" s="443" t="s">
        <v>548</v>
      </c>
      <c r="F3422" s="443" t="s">
        <v>548</v>
      </c>
      <c r="G3422" s="722">
        <v>146.82</v>
      </c>
      <c r="H3422" s="722">
        <v>2.5755699999999999</v>
      </c>
      <c r="I3422" s="722">
        <v>200</v>
      </c>
      <c r="J3422" s="722">
        <v>146.82</v>
      </c>
      <c r="K3422" s="723">
        <v>378.1451874</v>
      </c>
    </row>
    <row r="3423" spans="2:11">
      <c r="B3423" s="486" t="str">
        <f>CONCATENATE(Tabela22[[#This Row],[Residencial / Não Residencial]]," - ",Tabela22[[#This Row],[Frequência]])</f>
        <v>Residencial - 3 vezes por semana</v>
      </c>
      <c r="C3423" s="486" t="s">
        <v>578</v>
      </c>
      <c r="D3423" s="443" t="s">
        <v>572</v>
      </c>
      <c r="E3423" s="443" t="s">
        <v>548</v>
      </c>
      <c r="F3423" s="443" t="s">
        <v>548</v>
      </c>
      <c r="G3423" s="722">
        <v>137.43</v>
      </c>
      <c r="H3423" s="722">
        <v>2.5755699999999999</v>
      </c>
      <c r="I3423" s="722">
        <v>200</v>
      </c>
      <c r="J3423" s="722">
        <v>137.43</v>
      </c>
      <c r="K3423" s="723">
        <v>353.9605851</v>
      </c>
    </row>
    <row r="3424" spans="2:11">
      <c r="B3424" s="486" t="str">
        <f>CONCATENATE(Tabela22[[#This Row],[Residencial / Não Residencial]]," - ",Tabela22[[#This Row],[Frequência]])</f>
        <v>Residencial - 3 vezes por semana</v>
      </c>
      <c r="C3424" s="486" t="s">
        <v>578</v>
      </c>
      <c r="D3424" s="443" t="s">
        <v>572</v>
      </c>
      <c r="E3424" s="443" t="s">
        <v>548</v>
      </c>
      <c r="F3424" s="443" t="s">
        <v>548</v>
      </c>
      <c r="G3424" s="722">
        <v>164.04</v>
      </c>
      <c r="H3424" s="722">
        <v>2.5755699999999999</v>
      </c>
      <c r="I3424" s="722">
        <v>200</v>
      </c>
      <c r="J3424" s="722">
        <v>164.04</v>
      </c>
      <c r="K3424" s="723">
        <v>422.49650279999997</v>
      </c>
    </row>
    <row r="3425" spans="2:11">
      <c r="B3425" s="486" t="str">
        <f>CONCATENATE(Tabela22[[#This Row],[Residencial / Não Residencial]]," - ",Tabela22[[#This Row],[Frequência]])</f>
        <v>Residencial - 3 vezes por semana</v>
      </c>
      <c r="C3425" s="486" t="s">
        <v>578</v>
      </c>
      <c r="D3425" s="443" t="s">
        <v>572</v>
      </c>
      <c r="E3425" s="443" t="s">
        <v>548</v>
      </c>
      <c r="F3425" s="443" t="s">
        <v>548</v>
      </c>
      <c r="G3425" s="722">
        <v>129.78</v>
      </c>
      <c r="H3425" s="722">
        <v>2.5755699999999999</v>
      </c>
      <c r="I3425" s="722">
        <v>200</v>
      </c>
      <c r="J3425" s="722">
        <v>129.78</v>
      </c>
      <c r="K3425" s="723">
        <v>334.25747460000002</v>
      </c>
    </row>
    <row r="3426" spans="2:11">
      <c r="B3426" s="486" t="str">
        <f>CONCATENATE(Tabela22[[#This Row],[Residencial / Não Residencial]]," - ",Tabela22[[#This Row],[Frequência]])</f>
        <v>Residencial - 3 vezes por semana</v>
      </c>
      <c r="C3426" s="486" t="s">
        <v>578</v>
      </c>
      <c r="D3426" s="443" t="s">
        <v>572</v>
      </c>
      <c r="E3426" s="443" t="s">
        <v>548</v>
      </c>
      <c r="F3426" s="443" t="s">
        <v>548</v>
      </c>
      <c r="G3426" s="722">
        <v>126.96</v>
      </c>
      <c r="H3426" s="722">
        <v>2.5755699999999999</v>
      </c>
      <c r="I3426" s="722">
        <v>200</v>
      </c>
      <c r="J3426" s="722">
        <v>126.96</v>
      </c>
      <c r="K3426" s="723">
        <v>326.9943672</v>
      </c>
    </row>
    <row r="3427" spans="2:11">
      <c r="B3427" s="486" t="str">
        <f>CONCATENATE(Tabela22[[#This Row],[Residencial / Não Residencial]]," - ",Tabela22[[#This Row],[Frequência]])</f>
        <v>Residencial - 3 vezes por semana</v>
      </c>
      <c r="C3427" s="486" t="s">
        <v>578</v>
      </c>
      <c r="D3427" s="443" t="s">
        <v>572</v>
      </c>
      <c r="E3427" s="443" t="s">
        <v>548</v>
      </c>
      <c r="F3427" s="443" t="s">
        <v>548</v>
      </c>
      <c r="G3427" s="722">
        <v>117.09</v>
      </c>
      <c r="H3427" s="722">
        <v>2.5755699999999999</v>
      </c>
      <c r="I3427" s="722">
        <v>200</v>
      </c>
      <c r="J3427" s="722">
        <v>117.09</v>
      </c>
      <c r="K3427" s="723">
        <v>301.5734913</v>
      </c>
    </row>
    <row r="3428" spans="2:11">
      <c r="B3428" s="486" t="str">
        <f>CONCATENATE(Tabela22[[#This Row],[Residencial / Não Residencial]]," - ",Tabela22[[#This Row],[Frequência]])</f>
        <v>Residencial - 3 vezes por semana</v>
      </c>
      <c r="C3428" s="486" t="s">
        <v>578</v>
      </c>
      <c r="D3428" s="443" t="s">
        <v>572</v>
      </c>
      <c r="E3428" s="443" t="s">
        <v>548</v>
      </c>
      <c r="F3428" s="443" t="s">
        <v>548</v>
      </c>
      <c r="G3428" s="722">
        <v>125.61</v>
      </c>
      <c r="H3428" s="722">
        <v>2.5755699999999999</v>
      </c>
      <c r="I3428" s="722">
        <v>200</v>
      </c>
      <c r="J3428" s="722">
        <v>125.61</v>
      </c>
      <c r="K3428" s="723">
        <v>323.51734770000002</v>
      </c>
    </row>
    <row r="3429" spans="2:11">
      <c r="B3429" s="486" t="str">
        <f>CONCATENATE(Tabela22[[#This Row],[Residencial / Não Residencial]]," - ",Tabela22[[#This Row],[Frequência]])</f>
        <v>Residencial - 3 vezes por semana</v>
      </c>
      <c r="C3429" s="486" t="s">
        <v>578</v>
      </c>
      <c r="D3429" s="443" t="s">
        <v>572</v>
      </c>
      <c r="E3429" s="443" t="s">
        <v>548</v>
      </c>
      <c r="F3429" s="443" t="s">
        <v>548</v>
      </c>
      <c r="G3429" s="722">
        <v>104.97</v>
      </c>
      <c r="H3429" s="722">
        <v>2.5755699999999999</v>
      </c>
      <c r="I3429" s="722">
        <v>200</v>
      </c>
      <c r="J3429" s="722">
        <v>104.97</v>
      </c>
      <c r="K3429" s="723">
        <v>270.35758290000001</v>
      </c>
    </row>
    <row r="3430" spans="2:11">
      <c r="B3430" s="486" t="str">
        <f>CONCATENATE(Tabela22[[#This Row],[Residencial / Não Residencial]]," - ",Tabela22[[#This Row],[Frequência]])</f>
        <v>Residencial - 3 vezes por semana</v>
      </c>
      <c r="C3430" s="486" t="s">
        <v>578</v>
      </c>
      <c r="D3430" s="443" t="s">
        <v>572</v>
      </c>
      <c r="E3430" s="443" t="s">
        <v>548</v>
      </c>
      <c r="F3430" s="443" t="s">
        <v>548</v>
      </c>
      <c r="G3430" s="722">
        <v>60.45</v>
      </c>
      <c r="H3430" s="722">
        <v>2.5755699999999999</v>
      </c>
      <c r="I3430" s="722">
        <v>200</v>
      </c>
      <c r="J3430" s="722">
        <v>60.45</v>
      </c>
      <c r="K3430" s="723">
        <v>155.6932065</v>
      </c>
    </row>
    <row r="3431" spans="2:11">
      <c r="B3431" s="486" t="str">
        <f>CONCATENATE(Tabela22[[#This Row],[Residencial / Não Residencial]]," - ",Tabela22[[#This Row],[Frequência]])</f>
        <v>Residencial - 3 vezes por semana</v>
      </c>
      <c r="C3431" s="486" t="s">
        <v>578</v>
      </c>
      <c r="D3431" s="443" t="s">
        <v>572</v>
      </c>
      <c r="E3431" s="443" t="s">
        <v>548</v>
      </c>
      <c r="F3431" s="443" t="s">
        <v>548</v>
      </c>
      <c r="G3431" s="722">
        <v>102.25</v>
      </c>
      <c r="H3431" s="722">
        <v>2.5755699999999999</v>
      </c>
      <c r="I3431" s="722">
        <v>200</v>
      </c>
      <c r="J3431" s="722">
        <v>102.25</v>
      </c>
      <c r="K3431" s="723">
        <v>263.35203250000001</v>
      </c>
    </row>
    <row r="3432" spans="2:11">
      <c r="B3432" s="486" t="str">
        <f>CONCATENATE(Tabela22[[#This Row],[Residencial / Não Residencial]]," - ",Tabela22[[#This Row],[Frequência]])</f>
        <v>Residencial - 3 vezes por semana</v>
      </c>
      <c r="C3432" s="486" t="s">
        <v>578</v>
      </c>
      <c r="D3432" s="443" t="s">
        <v>572</v>
      </c>
      <c r="E3432" s="443" t="s">
        <v>548</v>
      </c>
      <c r="F3432" s="443" t="s">
        <v>548</v>
      </c>
      <c r="G3432" s="722">
        <v>179.48</v>
      </c>
      <c r="H3432" s="722">
        <v>2.5755699999999999</v>
      </c>
      <c r="I3432" s="722">
        <v>200</v>
      </c>
      <c r="J3432" s="722">
        <v>179.48</v>
      </c>
      <c r="K3432" s="723">
        <v>462.26330359999997</v>
      </c>
    </row>
    <row r="3433" spans="2:11">
      <c r="B3433" s="486" t="str">
        <f>CONCATENATE(Tabela22[[#This Row],[Residencial / Não Residencial]]," - ",Tabela22[[#This Row],[Frequência]])</f>
        <v>Residencial - 3 vezes por semana</v>
      </c>
      <c r="C3433" s="486" t="s">
        <v>578</v>
      </c>
      <c r="D3433" s="443" t="s">
        <v>572</v>
      </c>
      <c r="E3433" s="443" t="s">
        <v>548</v>
      </c>
      <c r="F3433" s="443" t="s">
        <v>548</v>
      </c>
      <c r="G3433" s="722">
        <v>58</v>
      </c>
      <c r="H3433" s="722">
        <v>2.5755699999999999</v>
      </c>
      <c r="I3433" s="722">
        <v>200</v>
      </c>
      <c r="J3433" s="722">
        <v>58</v>
      </c>
      <c r="K3433" s="723">
        <v>149.38306</v>
      </c>
    </row>
    <row r="3434" spans="2:11">
      <c r="B3434" s="486" t="str">
        <f>CONCATENATE(Tabela22[[#This Row],[Residencial / Não Residencial]]," - ",Tabela22[[#This Row],[Frequência]])</f>
        <v>Residencial - 3 vezes por semana</v>
      </c>
      <c r="C3434" s="486" t="s">
        <v>578</v>
      </c>
      <c r="D3434" s="443" t="s">
        <v>572</v>
      </c>
      <c r="E3434" s="443" t="s">
        <v>548</v>
      </c>
      <c r="F3434" s="443" t="s">
        <v>548</v>
      </c>
      <c r="G3434" s="722">
        <v>73.150000000000006</v>
      </c>
      <c r="H3434" s="722">
        <v>2.5755699999999999</v>
      </c>
      <c r="I3434" s="722">
        <v>200</v>
      </c>
      <c r="J3434" s="722">
        <v>73.150000000000006</v>
      </c>
      <c r="K3434" s="723">
        <v>188.40294549999999</v>
      </c>
    </row>
    <row r="3435" spans="2:11">
      <c r="B3435" s="486" t="str">
        <f>CONCATENATE(Tabela22[[#This Row],[Residencial / Não Residencial]]," - ",Tabela22[[#This Row],[Frequência]])</f>
        <v>Residencial - 3 vezes por semana</v>
      </c>
      <c r="C3435" s="486" t="s">
        <v>578</v>
      </c>
      <c r="D3435" s="443" t="s">
        <v>572</v>
      </c>
      <c r="E3435" s="443" t="s">
        <v>548</v>
      </c>
      <c r="F3435" s="443" t="s">
        <v>548</v>
      </c>
      <c r="G3435" s="722">
        <v>103.63</v>
      </c>
      <c r="H3435" s="722">
        <v>2.5755699999999999</v>
      </c>
      <c r="I3435" s="722">
        <v>200</v>
      </c>
      <c r="J3435" s="722">
        <v>103.63</v>
      </c>
      <c r="K3435" s="723">
        <v>266.90631910000002</v>
      </c>
    </row>
    <row r="3436" spans="2:11">
      <c r="B3436" s="486" t="str">
        <f>CONCATENATE(Tabela22[[#This Row],[Residencial / Não Residencial]]," - ",Tabela22[[#This Row],[Frequência]])</f>
        <v>Residencial - 3 vezes por semana</v>
      </c>
      <c r="C3436" s="486" t="s">
        <v>578</v>
      </c>
      <c r="D3436" s="443" t="s">
        <v>572</v>
      </c>
      <c r="E3436" s="443" t="s">
        <v>548</v>
      </c>
      <c r="F3436" s="443" t="s">
        <v>548</v>
      </c>
      <c r="G3436" s="722">
        <v>148.6</v>
      </c>
      <c r="H3436" s="722">
        <v>2.5755699999999999</v>
      </c>
      <c r="I3436" s="722">
        <v>200</v>
      </c>
      <c r="J3436" s="722">
        <v>148.6</v>
      </c>
      <c r="K3436" s="723">
        <v>382.72970199999997</v>
      </c>
    </row>
    <row r="3437" spans="2:11">
      <c r="B3437" s="486" t="str">
        <f>CONCATENATE(Tabela22[[#This Row],[Residencial / Não Residencial]]," - ",Tabela22[[#This Row],[Frequência]])</f>
        <v>Residencial - 3 vezes por semana</v>
      </c>
      <c r="C3437" s="486" t="s">
        <v>578</v>
      </c>
      <c r="D3437" s="443" t="s">
        <v>572</v>
      </c>
      <c r="E3437" s="443" t="s">
        <v>548</v>
      </c>
      <c r="F3437" s="443" t="s">
        <v>548</v>
      </c>
      <c r="G3437" s="722">
        <v>164.56</v>
      </c>
      <c r="H3437" s="722">
        <v>2.5755699999999999</v>
      </c>
      <c r="I3437" s="722">
        <v>200</v>
      </c>
      <c r="J3437" s="722">
        <v>164.56</v>
      </c>
      <c r="K3437" s="723">
        <v>423.8357992</v>
      </c>
    </row>
    <row r="3438" spans="2:11">
      <c r="B3438" s="486" t="str">
        <f>CONCATENATE(Tabela22[[#This Row],[Residencial / Não Residencial]]," - ",Tabela22[[#This Row],[Frequência]])</f>
        <v>Residencial - 3 vezes por semana</v>
      </c>
      <c r="C3438" s="486" t="s">
        <v>578</v>
      </c>
      <c r="D3438" s="443" t="s">
        <v>572</v>
      </c>
      <c r="E3438" s="443" t="s">
        <v>548</v>
      </c>
      <c r="F3438" s="443" t="s">
        <v>548</v>
      </c>
      <c r="G3438" s="722">
        <v>114.76</v>
      </c>
      <c r="H3438" s="722">
        <v>2.5755699999999999</v>
      </c>
      <c r="I3438" s="722">
        <v>200</v>
      </c>
      <c r="J3438" s="722">
        <v>114.76</v>
      </c>
      <c r="K3438" s="723">
        <v>295.57241320000003</v>
      </c>
    </row>
    <row r="3439" spans="2:11">
      <c r="B3439" s="486" t="str">
        <f>CONCATENATE(Tabela22[[#This Row],[Residencial / Não Residencial]]," - ",Tabela22[[#This Row],[Frequência]])</f>
        <v>Residencial - 3 vezes por semana</v>
      </c>
      <c r="C3439" s="486" t="s">
        <v>578</v>
      </c>
      <c r="D3439" s="443" t="s">
        <v>572</v>
      </c>
      <c r="E3439" s="443" t="s">
        <v>548</v>
      </c>
      <c r="F3439" s="443" t="s">
        <v>548</v>
      </c>
      <c r="G3439" s="722">
        <v>65.290000000000006</v>
      </c>
      <c r="H3439" s="722">
        <v>2.5755699999999999</v>
      </c>
      <c r="I3439" s="722">
        <v>200</v>
      </c>
      <c r="J3439" s="722">
        <v>65.290000000000006</v>
      </c>
      <c r="K3439" s="723">
        <v>168.15896530000001</v>
      </c>
    </row>
    <row r="3440" spans="2:11">
      <c r="B3440" s="486" t="str">
        <f>CONCATENATE(Tabela22[[#This Row],[Residencial / Não Residencial]]," - ",Tabela22[[#This Row],[Frequência]])</f>
        <v>Residencial - 3 vezes por semana</v>
      </c>
      <c r="C3440" s="486" t="s">
        <v>578</v>
      </c>
      <c r="D3440" s="443" t="s">
        <v>572</v>
      </c>
      <c r="E3440" s="443" t="s">
        <v>548</v>
      </c>
      <c r="F3440" s="443" t="s">
        <v>548</v>
      </c>
      <c r="G3440" s="722">
        <v>89.18</v>
      </c>
      <c r="H3440" s="722">
        <v>2.5755699999999999</v>
      </c>
      <c r="I3440" s="722">
        <v>200</v>
      </c>
      <c r="J3440" s="722">
        <v>89.18</v>
      </c>
      <c r="K3440" s="723">
        <v>229.6893326</v>
      </c>
    </row>
    <row r="3441" spans="2:11">
      <c r="B3441" s="486" t="str">
        <f>CONCATENATE(Tabela22[[#This Row],[Residencial / Não Residencial]]," - ",Tabela22[[#This Row],[Frequência]])</f>
        <v>Residencial - 3 vezes por semana</v>
      </c>
      <c r="C3441" s="486" t="s">
        <v>578</v>
      </c>
      <c r="D3441" s="443" t="s">
        <v>572</v>
      </c>
      <c r="E3441" s="443" t="s">
        <v>548</v>
      </c>
      <c r="F3441" s="443" t="s">
        <v>548</v>
      </c>
      <c r="G3441" s="722">
        <v>186.56</v>
      </c>
      <c r="H3441" s="722">
        <v>2.5755699999999999</v>
      </c>
      <c r="I3441" s="722">
        <v>200</v>
      </c>
      <c r="J3441" s="722">
        <v>186.56</v>
      </c>
      <c r="K3441" s="723">
        <v>480.49833919999998</v>
      </c>
    </row>
    <row r="3442" spans="2:11">
      <c r="B3442" s="486" t="str">
        <f>CONCATENATE(Tabela22[[#This Row],[Residencial / Não Residencial]]," - ",Tabela22[[#This Row],[Frequência]])</f>
        <v>Residencial - 3 vezes por semana</v>
      </c>
      <c r="C3442" s="486" t="s">
        <v>578</v>
      </c>
      <c r="D3442" s="443" t="s">
        <v>572</v>
      </c>
      <c r="E3442" s="443" t="s">
        <v>548</v>
      </c>
      <c r="F3442" s="443" t="s">
        <v>548</v>
      </c>
      <c r="G3442" s="722">
        <v>76.55</v>
      </c>
      <c r="H3442" s="722">
        <v>2.5755699999999999</v>
      </c>
      <c r="I3442" s="722">
        <v>200</v>
      </c>
      <c r="J3442" s="722">
        <v>76.55</v>
      </c>
      <c r="K3442" s="723">
        <v>197.15988350000001</v>
      </c>
    </row>
    <row r="3443" spans="2:11">
      <c r="B3443" s="486" t="str">
        <f>CONCATENATE(Tabela22[[#This Row],[Residencial / Não Residencial]]," - ",Tabela22[[#This Row],[Frequência]])</f>
        <v>Residencial - 3 vezes por semana</v>
      </c>
      <c r="C3443" s="486" t="s">
        <v>578</v>
      </c>
      <c r="D3443" s="443" t="s">
        <v>572</v>
      </c>
      <c r="E3443" s="443" t="s">
        <v>548</v>
      </c>
      <c r="F3443" s="443" t="s">
        <v>548</v>
      </c>
      <c r="G3443" s="722">
        <v>57.61</v>
      </c>
      <c r="H3443" s="722">
        <v>2.5755699999999999</v>
      </c>
      <c r="I3443" s="722">
        <v>200</v>
      </c>
      <c r="J3443" s="722">
        <v>57.61</v>
      </c>
      <c r="K3443" s="723">
        <v>148.3785877</v>
      </c>
    </row>
    <row r="3444" spans="2:11">
      <c r="B3444" s="486" t="str">
        <f>CONCATENATE(Tabela22[[#This Row],[Residencial / Não Residencial]]," - ",Tabela22[[#This Row],[Frequência]])</f>
        <v>Residencial - 3 vezes por semana</v>
      </c>
      <c r="C3444" s="486" t="s">
        <v>578</v>
      </c>
      <c r="D3444" s="443" t="s">
        <v>572</v>
      </c>
      <c r="E3444" s="443" t="s">
        <v>548</v>
      </c>
      <c r="F3444" s="443" t="s">
        <v>548</v>
      </c>
      <c r="G3444" s="722">
        <v>119.39</v>
      </c>
      <c r="H3444" s="722">
        <v>2.5755699999999999</v>
      </c>
      <c r="I3444" s="722">
        <v>200</v>
      </c>
      <c r="J3444" s="722">
        <v>119.39</v>
      </c>
      <c r="K3444" s="723">
        <v>307.4973023</v>
      </c>
    </row>
    <row r="3445" spans="2:11">
      <c r="B3445" s="486" t="str">
        <f>CONCATENATE(Tabela22[[#This Row],[Residencial / Não Residencial]]," - ",Tabela22[[#This Row],[Frequência]])</f>
        <v>Residencial - 3 vezes por semana</v>
      </c>
      <c r="C3445" s="486" t="s">
        <v>578</v>
      </c>
      <c r="D3445" s="443" t="s">
        <v>572</v>
      </c>
      <c r="E3445" s="443" t="s">
        <v>548</v>
      </c>
      <c r="F3445" s="443" t="s">
        <v>548</v>
      </c>
      <c r="G3445" s="722">
        <v>194.66</v>
      </c>
      <c r="H3445" s="722">
        <v>2.5755699999999999</v>
      </c>
      <c r="I3445" s="722">
        <v>200</v>
      </c>
      <c r="J3445" s="722">
        <v>194.66</v>
      </c>
      <c r="K3445" s="723">
        <v>501.36045619999999</v>
      </c>
    </row>
    <row r="3446" spans="2:11">
      <c r="B3446" s="486" t="str">
        <f>CONCATENATE(Tabela22[[#This Row],[Residencial / Não Residencial]]," - ",Tabela22[[#This Row],[Frequência]])</f>
        <v>Residencial - 3 vezes por semana</v>
      </c>
      <c r="C3446" s="486" t="s">
        <v>578</v>
      </c>
      <c r="D3446" s="443" t="s">
        <v>572</v>
      </c>
      <c r="E3446" s="443" t="s">
        <v>548</v>
      </c>
      <c r="F3446" s="443" t="s">
        <v>548</v>
      </c>
      <c r="G3446" s="722">
        <v>65.81</v>
      </c>
      <c r="H3446" s="722">
        <v>2.5755699999999999</v>
      </c>
      <c r="I3446" s="722">
        <v>200</v>
      </c>
      <c r="J3446" s="722">
        <v>65.81</v>
      </c>
      <c r="K3446" s="723">
        <v>169.4982617</v>
      </c>
    </row>
    <row r="3447" spans="2:11">
      <c r="B3447" s="486" t="str">
        <f>CONCATENATE(Tabela22[[#This Row],[Residencial / Não Residencial]]," - ",Tabela22[[#This Row],[Frequência]])</f>
        <v>Residencial - 3 vezes por semana</v>
      </c>
      <c r="C3447" s="486" t="s">
        <v>578</v>
      </c>
      <c r="D3447" s="443" t="s">
        <v>572</v>
      </c>
      <c r="E3447" s="443" t="s">
        <v>548</v>
      </c>
      <c r="F3447" s="443" t="s">
        <v>548</v>
      </c>
      <c r="G3447" s="722">
        <v>96.8</v>
      </c>
      <c r="H3447" s="722">
        <v>2.5755699999999999</v>
      </c>
      <c r="I3447" s="722">
        <v>200</v>
      </c>
      <c r="J3447" s="722">
        <v>96.8</v>
      </c>
      <c r="K3447" s="723">
        <v>249.31517600000001</v>
      </c>
    </row>
    <row r="3448" spans="2:11">
      <c r="B3448" s="486" t="str">
        <f>CONCATENATE(Tabela22[[#This Row],[Residencial / Não Residencial]]," - ",Tabela22[[#This Row],[Frequência]])</f>
        <v>Residencial - 3 vezes por semana</v>
      </c>
      <c r="C3448" s="486" t="s">
        <v>578</v>
      </c>
      <c r="D3448" s="443" t="s">
        <v>572</v>
      </c>
      <c r="E3448" s="443" t="s">
        <v>548</v>
      </c>
      <c r="F3448" s="443" t="s">
        <v>548</v>
      </c>
      <c r="G3448" s="722">
        <v>52.96</v>
      </c>
      <c r="H3448" s="722">
        <v>2.5755699999999999</v>
      </c>
      <c r="I3448" s="722">
        <v>200</v>
      </c>
      <c r="J3448" s="722">
        <v>52.96</v>
      </c>
      <c r="K3448" s="723">
        <v>136.40218719999999</v>
      </c>
    </row>
    <row r="3449" spans="2:11">
      <c r="B3449" s="486" t="str">
        <f>CONCATENATE(Tabela22[[#This Row],[Residencial / Não Residencial]]," - ",Tabela22[[#This Row],[Frequência]])</f>
        <v>Residencial - 3 vezes por semana</v>
      </c>
      <c r="C3449" s="486" t="s">
        <v>578</v>
      </c>
      <c r="D3449" s="443" t="s">
        <v>572</v>
      </c>
      <c r="E3449" s="443" t="s">
        <v>548</v>
      </c>
      <c r="F3449" s="443" t="s">
        <v>548</v>
      </c>
      <c r="G3449" s="722">
        <v>60.93</v>
      </c>
      <c r="H3449" s="722">
        <v>2.5755699999999999</v>
      </c>
      <c r="I3449" s="722">
        <v>200</v>
      </c>
      <c r="J3449" s="722">
        <v>60.93</v>
      </c>
      <c r="K3449" s="723">
        <v>156.92948010000001</v>
      </c>
    </row>
    <row r="3450" spans="2:11">
      <c r="B3450" s="486" t="str">
        <f>CONCATENATE(Tabela22[[#This Row],[Residencial / Não Residencial]]," - ",Tabela22[[#This Row],[Frequência]])</f>
        <v>Residencial - 3 vezes por semana</v>
      </c>
      <c r="C3450" s="486" t="s">
        <v>578</v>
      </c>
      <c r="D3450" s="443" t="s">
        <v>572</v>
      </c>
      <c r="E3450" s="443" t="s">
        <v>548</v>
      </c>
      <c r="F3450" s="443" t="s">
        <v>548</v>
      </c>
      <c r="G3450" s="722">
        <v>64.12</v>
      </c>
      <c r="H3450" s="722">
        <v>2.5755699999999999</v>
      </c>
      <c r="I3450" s="722">
        <v>200</v>
      </c>
      <c r="J3450" s="722">
        <v>64.12</v>
      </c>
      <c r="K3450" s="723">
        <v>165.1455484</v>
      </c>
    </row>
    <row r="3451" spans="2:11">
      <c r="B3451" s="486" t="str">
        <f>CONCATENATE(Tabela22[[#This Row],[Residencial / Não Residencial]]," - ",Tabela22[[#This Row],[Frequência]])</f>
        <v>Residencial - 3 vezes por semana</v>
      </c>
      <c r="C3451" s="486" t="s">
        <v>578</v>
      </c>
      <c r="D3451" s="443" t="s">
        <v>571</v>
      </c>
      <c r="E3451" s="443" t="s">
        <v>548</v>
      </c>
      <c r="F3451" s="443" t="s">
        <v>548</v>
      </c>
      <c r="G3451" s="722">
        <v>114.22</v>
      </c>
      <c r="H3451" s="722">
        <v>2.5755699999999999</v>
      </c>
      <c r="I3451" s="722">
        <v>200</v>
      </c>
      <c r="J3451" s="722">
        <v>114.22</v>
      </c>
      <c r="K3451" s="723">
        <v>294.18160540000002</v>
      </c>
    </row>
    <row r="3452" spans="2:11">
      <c r="B3452" s="486" t="str">
        <f>CONCATENATE(Tabela22[[#This Row],[Residencial / Não Residencial]]," - ",Tabela22[[#This Row],[Frequência]])</f>
        <v>Residencial - 3 vezes por semana</v>
      </c>
      <c r="C3452" s="486" t="s">
        <v>578</v>
      </c>
      <c r="D3452" s="443" t="s">
        <v>571</v>
      </c>
      <c r="E3452" s="443" t="s">
        <v>548</v>
      </c>
      <c r="F3452" s="443" t="s">
        <v>548</v>
      </c>
      <c r="G3452" s="722">
        <v>80.319999999999993</v>
      </c>
      <c r="H3452" s="722">
        <v>2.5755699999999999</v>
      </c>
      <c r="I3452" s="722">
        <v>200</v>
      </c>
      <c r="J3452" s="722">
        <v>80.319999999999993</v>
      </c>
      <c r="K3452" s="723">
        <v>206.86978239999999</v>
      </c>
    </row>
    <row r="3453" spans="2:11">
      <c r="B3453" s="486" t="str">
        <f>CONCATENATE(Tabela22[[#This Row],[Residencial / Não Residencial]]," - ",Tabela22[[#This Row],[Frequência]])</f>
        <v>Residencial - 3 vezes por semana</v>
      </c>
      <c r="C3453" s="486" t="s">
        <v>578</v>
      </c>
      <c r="D3453" s="443" t="s">
        <v>571</v>
      </c>
      <c r="E3453" s="443" t="s">
        <v>548</v>
      </c>
      <c r="F3453" s="443" t="s">
        <v>548</v>
      </c>
      <c r="G3453" s="722">
        <v>80.319999999999993</v>
      </c>
      <c r="H3453" s="722">
        <v>2.5755699999999999</v>
      </c>
      <c r="I3453" s="722">
        <v>200</v>
      </c>
      <c r="J3453" s="722">
        <v>80.319999999999993</v>
      </c>
      <c r="K3453" s="723">
        <v>206.86978239999999</v>
      </c>
    </row>
    <row r="3454" spans="2:11">
      <c r="B3454" s="486" t="str">
        <f>CONCATENATE(Tabela22[[#This Row],[Residencial / Não Residencial]]," - ",Tabela22[[#This Row],[Frequência]])</f>
        <v>Residencial - 3 vezes por semana</v>
      </c>
      <c r="C3454" s="486" t="s">
        <v>578</v>
      </c>
      <c r="D3454" s="443" t="s">
        <v>571</v>
      </c>
      <c r="E3454" s="443" t="s">
        <v>548</v>
      </c>
      <c r="F3454" s="443" t="s">
        <v>548</v>
      </c>
      <c r="G3454" s="722">
        <v>80.319999999999993</v>
      </c>
      <c r="H3454" s="722">
        <v>2.5755699999999999</v>
      </c>
      <c r="I3454" s="722">
        <v>200</v>
      </c>
      <c r="J3454" s="722">
        <v>80.319999999999993</v>
      </c>
      <c r="K3454" s="723">
        <v>206.86978239999999</v>
      </c>
    </row>
    <row r="3455" spans="2:11">
      <c r="B3455" s="486" t="str">
        <f>CONCATENATE(Tabela22[[#This Row],[Residencial / Não Residencial]]," - ",Tabela22[[#This Row],[Frequência]])</f>
        <v>Residencial - 3 vezes por semana</v>
      </c>
      <c r="C3455" s="486" t="s">
        <v>578</v>
      </c>
      <c r="D3455" s="443" t="s">
        <v>572</v>
      </c>
      <c r="E3455" s="443" t="s">
        <v>548</v>
      </c>
      <c r="F3455" s="443" t="s">
        <v>548</v>
      </c>
      <c r="G3455" s="722">
        <v>55.2</v>
      </c>
      <c r="H3455" s="722">
        <v>2.5755699999999999</v>
      </c>
      <c r="I3455" s="722">
        <v>200</v>
      </c>
      <c r="J3455" s="722">
        <v>55.2</v>
      </c>
      <c r="K3455" s="723">
        <v>142.17146399999999</v>
      </c>
    </row>
    <row r="3456" spans="2:11">
      <c r="B3456" s="486" t="str">
        <f>CONCATENATE(Tabela22[[#This Row],[Residencial / Não Residencial]]," - ",Tabela22[[#This Row],[Frequência]])</f>
        <v>Residencial - 3 vezes por semana</v>
      </c>
      <c r="C3456" s="486" t="s">
        <v>578</v>
      </c>
      <c r="D3456" s="443" t="s">
        <v>572</v>
      </c>
      <c r="E3456" s="443" t="s">
        <v>548</v>
      </c>
      <c r="F3456" s="443" t="s">
        <v>548</v>
      </c>
      <c r="G3456" s="722">
        <v>69.53</v>
      </c>
      <c r="H3456" s="722">
        <v>2.5755699999999999</v>
      </c>
      <c r="I3456" s="722">
        <v>200</v>
      </c>
      <c r="J3456" s="722">
        <v>69.53</v>
      </c>
      <c r="K3456" s="723">
        <v>179.0793821</v>
      </c>
    </row>
    <row r="3457" spans="2:11">
      <c r="B3457" s="486" t="str">
        <f>CONCATENATE(Tabela22[[#This Row],[Residencial / Não Residencial]]," - ",Tabela22[[#This Row],[Frequência]])</f>
        <v>Residencial - 3 vezes por semana</v>
      </c>
      <c r="C3457" s="486" t="s">
        <v>578</v>
      </c>
      <c r="D3457" s="443" t="s">
        <v>572</v>
      </c>
      <c r="E3457" s="443" t="s">
        <v>548</v>
      </c>
      <c r="F3457" s="443" t="s">
        <v>548</v>
      </c>
      <c r="G3457" s="722">
        <v>66.400000000000006</v>
      </c>
      <c r="H3457" s="722">
        <v>2.5755699999999999</v>
      </c>
      <c r="I3457" s="722">
        <v>200</v>
      </c>
      <c r="J3457" s="722">
        <v>66.400000000000006</v>
      </c>
      <c r="K3457" s="723">
        <v>171.01784799999999</v>
      </c>
    </row>
    <row r="3458" spans="2:11">
      <c r="B3458" s="486" t="str">
        <f>CONCATENATE(Tabela22[[#This Row],[Residencial / Não Residencial]]," - ",Tabela22[[#This Row],[Frequência]])</f>
        <v>Residencial - 3 vezes por semana</v>
      </c>
      <c r="C3458" s="486" t="s">
        <v>578</v>
      </c>
      <c r="D3458" s="443" t="s">
        <v>572</v>
      </c>
      <c r="E3458" s="443" t="s">
        <v>548</v>
      </c>
      <c r="F3458" s="443" t="s">
        <v>548</v>
      </c>
      <c r="G3458" s="722">
        <v>97.37</v>
      </c>
      <c r="H3458" s="722">
        <v>2.5755699999999999</v>
      </c>
      <c r="I3458" s="722">
        <v>200</v>
      </c>
      <c r="J3458" s="722">
        <v>97.37</v>
      </c>
      <c r="K3458" s="723">
        <v>250.78325090000001</v>
      </c>
    </row>
    <row r="3459" spans="2:11">
      <c r="B3459" s="486" t="str">
        <f>CONCATENATE(Tabela22[[#This Row],[Residencial / Não Residencial]]," - ",Tabela22[[#This Row],[Frequência]])</f>
        <v>Residencial - 3 vezes por semana</v>
      </c>
      <c r="C3459" s="486" t="s">
        <v>578</v>
      </c>
      <c r="D3459" s="443" t="s">
        <v>572</v>
      </c>
      <c r="E3459" s="443" t="s">
        <v>548</v>
      </c>
      <c r="F3459" s="443" t="s">
        <v>548</v>
      </c>
      <c r="G3459" s="722">
        <v>126.81</v>
      </c>
      <c r="H3459" s="722">
        <v>2.5755699999999999</v>
      </c>
      <c r="I3459" s="722">
        <v>200</v>
      </c>
      <c r="J3459" s="722">
        <v>126.81</v>
      </c>
      <c r="K3459" s="723">
        <v>326.60803170000003</v>
      </c>
    </row>
    <row r="3460" spans="2:11">
      <c r="B3460" s="486" t="str">
        <f>CONCATENATE(Tabela22[[#This Row],[Residencial / Não Residencial]]," - ",Tabela22[[#This Row],[Frequência]])</f>
        <v>Residencial - 3 vezes por semana</v>
      </c>
      <c r="C3460" s="486" t="s">
        <v>578</v>
      </c>
      <c r="D3460" s="443" t="s">
        <v>572</v>
      </c>
      <c r="E3460" s="443" t="s">
        <v>548</v>
      </c>
      <c r="F3460" s="443" t="s">
        <v>548</v>
      </c>
      <c r="G3460" s="722">
        <v>185.85</v>
      </c>
      <c r="H3460" s="722">
        <v>2.5755699999999999</v>
      </c>
      <c r="I3460" s="722">
        <v>200</v>
      </c>
      <c r="J3460" s="722">
        <v>185.85</v>
      </c>
      <c r="K3460" s="723">
        <v>478.66968450000002</v>
      </c>
    </row>
    <row r="3461" spans="2:11">
      <c r="B3461" s="486" t="str">
        <f>CONCATENATE(Tabela22[[#This Row],[Residencial / Não Residencial]]," - ",Tabela22[[#This Row],[Frequência]])</f>
        <v>Residencial - 3 vezes por semana</v>
      </c>
      <c r="C3461" s="486" t="s">
        <v>578</v>
      </c>
      <c r="D3461" s="443" t="s">
        <v>572</v>
      </c>
      <c r="E3461" s="443" t="s">
        <v>548</v>
      </c>
      <c r="F3461" s="443" t="s">
        <v>548</v>
      </c>
      <c r="G3461" s="722">
        <v>140</v>
      </c>
      <c r="H3461" s="722">
        <v>2.5755699999999999</v>
      </c>
      <c r="I3461" s="722">
        <v>200</v>
      </c>
      <c r="J3461" s="722">
        <v>140</v>
      </c>
      <c r="K3461" s="723">
        <v>360.57979999999998</v>
      </c>
    </row>
    <row r="3462" spans="2:11">
      <c r="B3462" s="486" t="str">
        <f>CONCATENATE(Tabela22[[#This Row],[Residencial / Não Residencial]]," - ",Tabela22[[#This Row],[Frequência]])</f>
        <v>Residencial - 3 vezes por semana</v>
      </c>
      <c r="C3462" s="486" t="s">
        <v>578</v>
      </c>
      <c r="D3462" s="443" t="s">
        <v>572</v>
      </c>
      <c r="E3462" s="443" t="s">
        <v>548</v>
      </c>
      <c r="F3462" s="443" t="s">
        <v>548</v>
      </c>
      <c r="G3462" s="722">
        <v>134.94999999999999</v>
      </c>
      <c r="H3462" s="722">
        <v>2.5755699999999999</v>
      </c>
      <c r="I3462" s="722">
        <v>200</v>
      </c>
      <c r="J3462" s="722">
        <v>134.94999999999999</v>
      </c>
      <c r="K3462" s="723">
        <v>347.5731715</v>
      </c>
    </row>
    <row r="3463" spans="2:11">
      <c r="B3463" s="486" t="str">
        <f>CONCATENATE(Tabela22[[#This Row],[Residencial / Não Residencial]]," - ",Tabela22[[#This Row],[Frequência]])</f>
        <v>Residencial - 3 vezes por semana</v>
      </c>
      <c r="C3463" s="486" t="s">
        <v>578</v>
      </c>
      <c r="D3463" s="443" t="s">
        <v>572</v>
      </c>
      <c r="E3463" s="443" t="s">
        <v>548</v>
      </c>
      <c r="F3463" s="443" t="s">
        <v>548</v>
      </c>
      <c r="G3463" s="722">
        <v>329.9</v>
      </c>
      <c r="H3463" s="722">
        <v>2.5755699999999999</v>
      </c>
      <c r="I3463" s="722">
        <v>200</v>
      </c>
      <c r="J3463" s="722">
        <v>200</v>
      </c>
      <c r="K3463" s="723">
        <v>515.11400000000003</v>
      </c>
    </row>
    <row r="3464" spans="2:11">
      <c r="B3464" s="486" t="str">
        <f>CONCATENATE(Tabela22[[#This Row],[Residencial / Não Residencial]]," - ",Tabela22[[#This Row],[Frequência]])</f>
        <v>Residencial - 3 vezes por semana</v>
      </c>
      <c r="C3464" s="486" t="s">
        <v>578</v>
      </c>
      <c r="D3464" s="443" t="s">
        <v>572</v>
      </c>
      <c r="E3464" s="443" t="s">
        <v>548</v>
      </c>
      <c r="F3464" s="443" t="s">
        <v>548</v>
      </c>
      <c r="G3464" s="722">
        <v>103.28</v>
      </c>
      <c r="H3464" s="722">
        <v>2.5755699999999999</v>
      </c>
      <c r="I3464" s="722">
        <v>200</v>
      </c>
      <c r="J3464" s="722">
        <v>103.28</v>
      </c>
      <c r="K3464" s="723">
        <v>266.00486960000001</v>
      </c>
    </row>
    <row r="3465" spans="2:11">
      <c r="B3465" s="486" t="str">
        <f>CONCATENATE(Tabela22[[#This Row],[Residencial / Não Residencial]]," - ",Tabela22[[#This Row],[Frequência]])</f>
        <v>Residencial - 3 vezes por semana</v>
      </c>
      <c r="C3465" s="486" t="s">
        <v>578</v>
      </c>
      <c r="D3465" s="443" t="s">
        <v>572</v>
      </c>
      <c r="E3465" s="443" t="s">
        <v>548</v>
      </c>
      <c r="F3465" s="443" t="s">
        <v>548</v>
      </c>
      <c r="G3465" s="722">
        <v>390.39</v>
      </c>
      <c r="H3465" s="722">
        <v>2.5755699999999999</v>
      </c>
      <c r="I3465" s="722">
        <v>200</v>
      </c>
      <c r="J3465" s="722">
        <v>200</v>
      </c>
      <c r="K3465" s="723">
        <v>515.11400000000003</v>
      </c>
    </row>
    <row r="3466" spans="2:11">
      <c r="B3466" s="486" t="str">
        <f>CONCATENATE(Tabela22[[#This Row],[Residencial / Não Residencial]]," - ",Tabela22[[#This Row],[Frequência]])</f>
        <v>Não Residencial - 3 vezes por semana</v>
      </c>
      <c r="C3466" s="486" t="s">
        <v>578</v>
      </c>
      <c r="D3466" s="443" t="s">
        <v>568</v>
      </c>
      <c r="E3466" s="443" t="s">
        <v>569</v>
      </c>
      <c r="F3466" s="443" t="s">
        <v>550</v>
      </c>
      <c r="G3466" s="722">
        <v>170.57</v>
      </c>
      <c r="H3466" s="722">
        <v>3.9677699999999998</v>
      </c>
      <c r="I3466" s="722">
        <v>300</v>
      </c>
      <c r="J3466" s="722">
        <v>170.57</v>
      </c>
      <c r="K3466" s="723">
        <v>676.78252889999999</v>
      </c>
    </row>
    <row r="3467" spans="2:11">
      <c r="B3467" s="486" t="str">
        <f>CONCATENATE(Tabela22[[#This Row],[Residencial / Não Residencial]]," - ",Tabela22[[#This Row],[Frequência]])</f>
        <v>Residencial - 3 vezes por semana</v>
      </c>
      <c r="C3467" s="486" t="s">
        <v>578</v>
      </c>
      <c r="D3467" s="443" t="s">
        <v>571</v>
      </c>
      <c r="E3467" s="443" t="s">
        <v>548</v>
      </c>
      <c r="F3467" s="443" t="s">
        <v>548</v>
      </c>
      <c r="G3467" s="722">
        <v>169.02</v>
      </c>
      <c r="H3467" s="722">
        <v>2.5755699999999999</v>
      </c>
      <c r="I3467" s="722">
        <v>200</v>
      </c>
      <c r="J3467" s="722">
        <v>169.02</v>
      </c>
      <c r="K3467" s="723">
        <v>435.32284140000002</v>
      </c>
    </row>
    <row r="3468" spans="2:11">
      <c r="B3468" s="486" t="str">
        <f>CONCATENATE(Tabela22[[#This Row],[Residencial / Não Residencial]]," - ",Tabela22[[#This Row],[Frequência]])</f>
        <v>Residencial - 3 vezes por semana</v>
      </c>
      <c r="C3468" s="486" t="s">
        <v>578</v>
      </c>
      <c r="D3468" s="443" t="s">
        <v>571</v>
      </c>
      <c r="E3468" s="443" t="s">
        <v>548</v>
      </c>
      <c r="F3468" s="443" t="s">
        <v>548</v>
      </c>
      <c r="G3468" s="722">
        <v>119.19</v>
      </c>
      <c r="H3468" s="722">
        <v>2.5755699999999999</v>
      </c>
      <c r="I3468" s="722">
        <v>200</v>
      </c>
      <c r="J3468" s="722">
        <v>119.19</v>
      </c>
      <c r="K3468" s="723">
        <v>306.98218830000002</v>
      </c>
    </row>
    <row r="3469" spans="2:11">
      <c r="B3469" s="486" t="str">
        <f>CONCATENATE(Tabela22[[#This Row],[Residencial / Não Residencial]]," - ",Tabela22[[#This Row],[Frequência]])</f>
        <v>Residencial - 3 vezes por semana</v>
      </c>
      <c r="C3469" s="486" t="s">
        <v>578</v>
      </c>
      <c r="D3469" s="443" t="s">
        <v>572</v>
      </c>
      <c r="E3469" s="443" t="s">
        <v>548</v>
      </c>
      <c r="F3469" s="443" t="s">
        <v>548</v>
      </c>
      <c r="G3469" s="722">
        <v>90.4</v>
      </c>
      <c r="H3469" s="722">
        <v>2.5755699999999999</v>
      </c>
      <c r="I3469" s="722">
        <v>200</v>
      </c>
      <c r="J3469" s="722">
        <v>90.4</v>
      </c>
      <c r="K3469" s="723">
        <v>232.83152799999999</v>
      </c>
    </row>
    <row r="3470" spans="2:11">
      <c r="B3470" s="486" t="str">
        <f>CONCATENATE(Tabela22[[#This Row],[Residencial / Não Residencial]]," - ",Tabela22[[#This Row],[Frequência]])</f>
        <v>Residencial - 3 vezes por semana</v>
      </c>
      <c r="C3470" s="486" t="s">
        <v>578</v>
      </c>
      <c r="D3470" s="443" t="s">
        <v>572</v>
      </c>
      <c r="E3470" s="443" t="s">
        <v>548</v>
      </c>
      <c r="F3470" s="443" t="s">
        <v>548</v>
      </c>
      <c r="G3470" s="722">
        <v>199.02</v>
      </c>
      <c r="H3470" s="722">
        <v>2.5755699999999999</v>
      </c>
      <c r="I3470" s="722">
        <v>200</v>
      </c>
      <c r="J3470" s="722">
        <v>199.02</v>
      </c>
      <c r="K3470" s="723">
        <v>512.58994140000004</v>
      </c>
    </row>
    <row r="3471" spans="2:11">
      <c r="B3471" s="486" t="str">
        <f>CONCATENATE(Tabela22[[#This Row],[Residencial / Não Residencial]]," - ",Tabela22[[#This Row],[Frequência]])</f>
        <v>Residencial - 3 vezes por semana</v>
      </c>
      <c r="C3471" s="486" t="s">
        <v>578</v>
      </c>
      <c r="D3471" s="443" t="s">
        <v>572</v>
      </c>
      <c r="E3471" s="443" t="s">
        <v>548</v>
      </c>
      <c r="F3471" s="443" t="s">
        <v>548</v>
      </c>
      <c r="G3471" s="722">
        <v>116.98</v>
      </c>
      <c r="H3471" s="722">
        <v>2.5755699999999999</v>
      </c>
      <c r="I3471" s="722">
        <v>200</v>
      </c>
      <c r="J3471" s="722">
        <v>116.98</v>
      </c>
      <c r="K3471" s="723">
        <v>301.29017859999999</v>
      </c>
    </row>
    <row r="3472" spans="2:11">
      <c r="B3472" s="486" t="str">
        <f>CONCATENATE(Tabela22[[#This Row],[Residencial / Não Residencial]]," - ",Tabela22[[#This Row],[Frequência]])</f>
        <v>Residencial - 3 vezes por semana</v>
      </c>
      <c r="C3472" s="486" t="s">
        <v>578</v>
      </c>
      <c r="D3472" s="443" t="s">
        <v>572</v>
      </c>
      <c r="E3472" s="443" t="s">
        <v>548</v>
      </c>
      <c r="F3472" s="443" t="s">
        <v>548</v>
      </c>
      <c r="G3472" s="722">
        <v>86</v>
      </c>
      <c r="H3472" s="722">
        <v>2.5755699999999999</v>
      </c>
      <c r="I3472" s="722">
        <v>200</v>
      </c>
      <c r="J3472" s="722">
        <v>86</v>
      </c>
      <c r="K3472" s="723">
        <v>221.49902</v>
      </c>
    </row>
    <row r="3473" spans="2:11">
      <c r="B3473" s="486" t="str">
        <f>CONCATENATE(Tabela22[[#This Row],[Residencial / Não Residencial]]," - ",Tabela22[[#This Row],[Frequência]])</f>
        <v>Residencial - 3 vezes por semana</v>
      </c>
      <c r="C3473" s="486" t="s">
        <v>578</v>
      </c>
      <c r="D3473" s="443" t="s">
        <v>572</v>
      </c>
      <c r="E3473" s="443" t="s">
        <v>548</v>
      </c>
      <c r="F3473" s="443" t="s">
        <v>548</v>
      </c>
      <c r="G3473" s="722">
        <v>91.48</v>
      </c>
      <c r="H3473" s="722">
        <v>2.5755699999999999</v>
      </c>
      <c r="I3473" s="722">
        <v>200</v>
      </c>
      <c r="J3473" s="722">
        <v>91.48</v>
      </c>
      <c r="K3473" s="723">
        <v>235.6131436</v>
      </c>
    </row>
    <row r="3474" spans="2:11">
      <c r="B3474" s="486" t="str">
        <f>CONCATENATE(Tabela22[[#This Row],[Residencial / Não Residencial]]," - ",Tabela22[[#This Row],[Frequência]])</f>
        <v>Residencial - 3 vezes por semana</v>
      </c>
      <c r="C3474" s="486" t="s">
        <v>578</v>
      </c>
      <c r="D3474" s="443" t="s">
        <v>572</v>
      </c>
      <c r="E3474" s="443" t="s">
        <v>548</v>
      </c>
      <c r="F3474" s="443" t="s">
        <v>548</v>
      </c>
      <c r="G3474" s="722">
        <v>80.75</v>
      </c>
      <c r="H3474" s="722">
        <v>2.5755699999999999</v>
      </c>
      <c r="I3474" s="722">
        <v>200</v>
      </c>
      <c r="J3474" s="722">
        <v>80.75</v>
      </c>
      <c r="K3474" s="723">
        <v>207.97727750000001</v>
      </c>
    </row>
    <row r="3475" spans="2:11">
      <c r="B3475" s="486" t="str">
        <f>CONCATENATE(Tabela22[[#This Row],[Residencial / Não Residencial]]," - ",Tabela22[[#This Row],[Frequência]])</f>
        <v>Residencial - 3 vezes por semana</v>
      </c>
      <c r="C3475" s="486" t="s">
        <v>578</v>
      </c>
      <c r="D3475" s="443" t="s">
        <v>572</v>
      </c>
      <c r="E3475" s="443" t="s">
        <v>548</v>
      </c>
      <c r="F3475" s="443" t="s">
        <v>548</v>
      </c>
      <c r="G3475" s="722">
        <v>80.91</v>
      </c>
      <c r="H3475" s="722">
        <v>2.5755699999999999</v>
      </c>
      <c r="I3475" s="722">
        <v>200</v>
      </c>
      <c r="J3475" s="722">
        <v>80.91</v>
      </c>
      <c r="K3475" s="723">
        <v>208.38936870000001</v>
      </c>
    </row>
    <row r="3476" spans="2:11">
      <c r="B3476" s="486" t="str">
        <f>CONCATENATE(Tabela22[[#This Row],[Residencial / Não Residencial]]," - ",Tabela22[[#This Row],[Frequência]])</f>
        <v>Não Residencial - 3 vezes por semana</v>
      </c>
      <c r="C3476" s="486" t="s">
        <v>578</v>
      </c>
      <c r="D3476" s="443" t="s">
        <v>574</v>
      </c>
      <c r="E3476" s="443" t="s">
        <v>569</v>
      </c>
      <c r="F3476" s="443" t="s">
        <v>550</v>
      </c>
      <c r="G3476" s="722">
        <v>31.68</v>
      </c>
      <c r="H3476" s="722">
        <v>3.9677699999999998</v>
      </c>
      <c r="I3476" s="722">
        <v>300</v>
      </c>
      <c r="J3476" s="722">
        <v>31.68</v>
      </c>
      <c r="K3476" s="723">
        <v>125.6989536</v>
      </c>
    </row>
    <row r="3477" spans="2:11">
      <c r="B3477" s="486" t="str">
        <f>CONCATENATE(Tabela22[[#This Row],[Residencial / Não Residencial]]," - ",Tabela22[[#This Row],[Frequência]])</f>
        <v>Residencial - 3 vezes por semana</v>
      </c>
      <c r="C3477" s="486" t="s">
        <v>578</v>
      </c>
      <c r="D3477" s="443" t="s">
        <v>572</v>
      </c>
      <c r="E3477" s="443" t="s">
        <v>548</v>
      </c>
      <c r="F3477" s="443" t="s">
        <v>548</v>
      </c>
      <c r="G3477" s="722">
        <v>74.56</v>
      </c>
      <c r="H3477" s="722">
        <v>2.5755699999999999</v>
      </c>
      <c r="I3477" s="722">
        <v>200</v>
      </c>
      <c r="J3477" s="722">
        <v>74.56</v>
      </c>
      <c r="K3477" s="723">
        <v>192.0344992</v>
      </c>
    </row>
    <row r="3478" spans="2:11">
      <c r="B3478" s="486" t="str">
        <f>CONCATENATE(Tabela22[[#This Row],[Residencial / Não Residencial]]," - ",Tabela22[[#This Row],[Frequência]])</f>
        <v>Residencial - 3 vezes por semana</v>
      </c>
      <c r="C3478" s="486" t="s">
        <v>578</v>
      </c>
      <c r="D3478" s="443" t="s">
        <v>572</v>
      </c>
      <c r="E3478" s="443" t="s">
        <v>548</v>
      </c>
      <c r="F3478" s="443" t="s">
        <v>548</v>
      </c>
      <c r="G3478" s="722">
        <v>127.56</v>
      </c>
      <c r="H3478" s="722">
        <v>2.5755699999999999</v>
      </c>
      <c r="I3478" s="722">
        <v>200</v>
      </c>
      <c r="J3478" s="722">
        <v>127.56</v>
      </c>
      <c r="K3478" s="723">
        <v>328.5397092</v>
      </c>
    </row>
    <row r="3479" spans="2:11">
      <c r="B3479" s="486" t="str">
        <f>CONCATENATE(Tabela22[[#This Row],[Residencial / Não Residencial]]," - ",Tabela22[[#This Row],[Frequência]])</f>
        <v>Residencial - 3 vezes por semana</v>
      </c>
      <c r="C3479" s="486" t="s">
        <v>578</v>
      </c>
      <c r="D3479" s="443" t="s">
        <v>572</v>
      </c>
      <c r="E3479" s="443" t="s">
        <v>548</v>
      </c>
      <c r="F3479" s="443" t="s">
        <v>548</v>
      </c>
      <c r="G3479" s="722">
        <v>112.1</v>
      </c>
      <c r="H3479" s="722">
        <v>2.5755699999999999</v>
      </c>
      <c r="I3479" s="722">
        <v>200</v>
      </c>
      <c r="J3479" s="722">
        <v>112.1</v>
      </c>
      <c r="K3479" s="723">
        <v>288.72139700000002</v>
      </c>
    </row>
    <row r="3480" spans="2:11">
      <c r="B3480" s="486" t="str">
        <f>CONCATENATE(Tabela22[[#This Row],[Residencial / Não Residencial]]," - ",Tabela22[[#This Row],[Frequência]])</f>
        <v>Residencial - 3 vezes por semana</v>
      </c>
      <c r="C3480" s="486" t="s">
        <v>578</v>
      </c>
      <c r="D3480" s="443" t="s">
        <v>572</v>
      </c>
      <c r="E3480" s="443" t="s">
        <v>548</v>
      </c>
      <c r="F3480" s="443" t="s">
        <v>548</v>
      </c>
      <c r="G3480" s="722">
        <v>129.57</v>
      </c>
      <c r="H3480" s="722">
        <v>2.5755699999999999</v>
      </c>
      <c r="I3480" s="722">
        <v>200</v>
      </c>
      <c r="J3480" s="722">
        <v>129.57</v>
      </c>
      <c r="K3480" s="723">
        <v>333.71660489999999</v>
      </c>
    </row>
    <row r="3481" spans="2:11">
      <c r="B3481" s="486" t="str">
        <f>CONCATENATE(Tabela22[[#This Row],[Residencial / Não Residencial]]," - ",Tabela22[[#This Row],[Frequência]])</f>
        <v>Residencial - 3 vezes por semana</v>
      </c>
      <c r="C3481" s="486" t="s">
        <v>578</v>
      </c>
      <c r="D3481" s="443" t="s">
        <v>572</v>
      </c>
      <c r="E3481" s="443" t="s">
        <v>548</v>
      </c>
      <c r="F3481" s="443" t="s">
        <v>548</v>
      </c>
      <c r="G3481" s="722">
        <v>116.8</v>
      </c>
      <c r="H3481" s="722">
        <v>2.5755699999999999</v>
      </c>
      <c r="I3481" s="722">
        <v>200</v>
      </c>
      <c r="J3481" s="722">
        <v>116.8</v>
      </c>
      <c r="K3481" s="723">
        <v>300.82657599999999</v>
      </c>
    </row>
    <row r="3482" spans="2:11">
      <c r="B3482" s="486" t="str">
        <f>CONCATENATE(Tabela22[[#This Row],[Residencial / Não Residencial]]," - ",Tabela22[[#This Row],[Frequência]])</f>
        <v>Residencial - 3 vezes por semana</v>
      </c>
      <c r="C3482" s="486" t="s">
        <v>578</v>
      </c>
      <c r="D3482" s="443" t="s">
        <v>572</v>
      </c>
      <c r="E3482" s="443" t="s">
        <v>548</v>
      </c>
      <c r="F3482" s="443" t="s">
        <v>548</v>
      </c>
      <c r="G3482" s="722">
        <v>68.36</v>
      </c>
      <c r="H3482" s="722">
        <v>2.5755699999999999</v>
      </c>
      <c r="I3482" s="722">
        <v>200</v>
      </c>
      <c r="J3482" s="722">
        <v>68.36</v>
      </c>
      <c r="K3482" s="723">
        <v>176.06596519999999</v>
      </c>
    </row>
    <row r="3483" spans="2:11">
      <c r="B3483" s="486" t="str">
        <f>CONCATENATE(Tabela22[[#This Row],[Residencial / Não Residencial]]," - ",Tabela22[[#This Row],[Frequência]])</f>
        <v>Residencial - 3 vezes por semana</v>
      </c>
      <c r="C3483" s="486" t="s">
        <v>578</v>
      </c>
      <c r="D3483" s="443" t="s">
        <v>572</v>
      </c>
      <c r="E3483" s="443" t="s">
        <v>548</v>
      </c>
      <c r="F3483" s="443" t="s">
        <v>548</v>
      </c>
      <c r="G3483" s="722">
        <v>58.3</v>
      </c>
      <c r="H3483" s="722">
        <v>2.5755699999999999</v>
      </c>
      <c r="I3483" s="722">
        <v>200</v>
      </c>
      <c r="J3483" s="722">
        <v>58.3</v>
      </c>
      <c r="K3483" s="723">
        <v>150.155731</v>
      </c>
    </row>
    <row r="3484" spans="2:11">
      <c r="B3484" s="486" t="str">
        <f>CONCATENATE(Tabela22[[#This Row],[Residencial / Não Residencial]]," - ",Tabela22[[#This Row],[Frequência]])</f>
        <v>Não Residencial - 3 vezes por semana</v>
      </c>
      <c r="C3484" s="486" t="s">
        <v>578</v>
      </c>
      <c r="D3484" s="443" t="s">
        <v>574</v>
      </c>
      <c r="E3484" s="443" t="s">
        <v>569</v>
      </c>
      <c r="F3484" s="443" t="s">
        <v>550</v>
      </c>
      <c r="G3484" s="722">
        <v>260.94</v>
      </c>
      <c r="H3484" s="722">
        <v>3.9677699999999998</v>
      </c>
      <c r="I3484" s="722">
        <v>300</v>
      </c>
      <c r="J3484" s="722">
        <v>260.94</v>
      </c>
      <c r="K3484" s="723">
        <v>1035.3499038</v>
      </c>
    </row>
    <row r="3485" spans="2:11">
      <c r="B3485" s="486" t="str">
        <f>CONCATENATE(Tabela22[[#This Row],[Residencial / Não Residencial]]," - ",Tabela22[[#This Row],[Frequência]])</f>
        <v>Residencial - 3 vezes por semana</v>
      </c>
      <c r="C3485" s="486" t="s">
        <v>578</v>
      </c>
      <c r="D3485" s="443" t="s">
        <v>572</v>
      </c>
      <c r="E3485" s="443" t="s">
        <v>548</v>
      </c>
      <c r="F3485" s="443" t="s">
        <v>548</v>
      </c>
      <c r="G3485" s="722">
        <v>150</v>
      </c>
      <c r="H3485" s="722">
        <v>2.5755699999999999</v>
      </c>
      <c r="I3485" s="722">
        <v>200</v>
      </c>
      <c r="J3485" s="722">
        <v>150</v>
      </c>
      <c r="K3485" s="723">
        <v>386.33550000000002</v>
      </c>
    </row>
    <row r="3486" spans="2:11">
      <c r="B3486" s="486" t="str">
        <f>CONCATENATE(Tabela22[[#This Row],[Residencial / Não Residencial]]," - ",Tabela22[[#This Row],[Frequência]])</f>
        <v>Residencial - 3 vezes por semana</v>
      </c>
      <c r="C3486" s="486" t="s">
        <v>578</v>
      </c>
      <c r="D3486" s="443" t="s">
        <v>574</v>
      </c>
      <c r="E3486" s="443" t="s">
        <v>575</v>
      </c>
      <c r="F3486" s="443" t="s">
        <v>548</v>
      </c>
      <c r="G3486" s="722">
        <v>108</v>
      </c>
      <c r="H3486" s="722">
        <v>2.5755699999999999</v>
      </c>
      <c r="I3486" s="722">
        <v>200</v>
      </c>
      <c r="J3486" s="722">
        <v>108</v>
      </c>
      <c r="K3486" s="723">
        <v>278.16156000000001</v>
      </c>
    </row>
    <row r="3487" spans="2:11">
      <c r="B3487" s="486" t="str">
        <f>CONCATENATE(Tabela22[[#This Row],[Residencial / Não Residencial]]," - ",Tabela22[[#This Row],[Frequência]])</f>
        <v>Não Residencial - 3 vezes por semana</v>
      </c>
      <c r="C3487" s="486" t="s">
        <v>578</v>
      </c>
      <c r="D3487" s="443" t="s">
        <v>568</v>
      </c>
      <c r="E3487" s="443" t="s">
        <v>569</v>
      </c>
      <c r="F3487" s="443" t="s">
        <v>550</v>
      </c>
      <c r="G3487" s="722">
        <v>162.5</v>
      </c>
      <c r="H3487" s="722">
        <v>3.9677699999999998</v>
      </c>
      <c r="I3487" s="722">
        <v>300</v>
      </c>
      <c r="J3487" s="722">
        <v>162.5</v>
      </c>
      <c r="K3487" s="723">
        <v>644.76262499999996</v>
      </c>
    </row>
    <row r="3488" spans="2:11">
      <c r="B3488" s="486" t="str">
        <f>CONCATENATE(Tabela22[[#This Row],[Residencial / Não Residencial]]," - ",Tabela22[[#This Row],[Frequência]])</f>
        <v>Residencial - 3 vezes por semana</v>
      </c>
      <c r="C3488" s="486" t="s">
        <v>578</v>
      </c>
      <c r="D3488" s="443" t="s">
        <v>572</v>
      </c>
      <c r="E3488" s="443" t="s">
        <v>548</v>
      </c>
      <c r="F3488" s="443" t="s">
        <v>548</v>
      </c>
      <c r="G3488" s="722">
        <v>66</v>
      </c>
      <c r="H3488" s="722">
        <v>2.5755699999999999</v>
      </c>
      <c r="I3488" s="722">
        <v>200</v>
      </c>
      <c r="J3488" s="722">
        <v>66</v>
      </c>
      <c r="K3488" s="723">
        <v>169.98761999999999</v>
      </c>
    </row>
    <row r="3489" spans="2:11">
      <c r="B3489" s="486" t="str">
        <f>CONCATENATE(Tabela22[[#This Row],[Residencial / Não Residencial]]," - ",Tabela22[[#This Row],[Frequência]])</f>
        <v>Residencial - 3 vezes por semana</v>
      </c>
      <c r="C3489" s="486" t="s">
        <v>578</v>
      </c>
      <c r="D3489" s="443" t="s">
        <v>572</v>
      </c>
      <c r="E3489" s="443" t="s">
        <v>548</v>
      </c>
      <c r="F3489" s="443" t="s">
        <v>548</v>
      </c>
      <c r="G3489" s="722">
        <v>173.56</v>
      </c>
      <c r="H3489" s="722">
        <v>2.5755699999999999</v>
      </c>
      <c r="I3489" s="722">
        <v>200</v>
      </c>
      <c r="J3489" s="722">
        <v>173.56</v>
      </c>
      <c r="K3489" s="723">
        <v>447.01592920000002</v>
      </c>
    </row>
    <row r="3490" spans="2:11">
      <c r="B3490" s="486" t="str">
        <f>CONCATENATE(Tabela22[[#This Row],[Residencial / Não Residencial]]," - ",Tabela22[[#This Row],[Frequência]])</f>
        <v>Residencial - 3 vezes por semana</v>
      </c>
      <c r="C3490" s="486" t="s">
        <v>578</v>
      </c>
      <c r="D3490" s="443" t="s">
        <v>572</v>
      </c>
      <c r="E3490" s="443" t="s">
        <v>548</v>
      </c>
      <c r="F3490" s="443" t="s">
        <v>548</v>
      </c>
      <c r="G3490" s="722">
        <v>135.21</v>
      </c>
      <c r="H3490" s="722">
        <v>2.5755699999999999</v>
      </c>
      <c r="I3490" s="722">
        <v>200</v>
      </c>
      <c r="J3490" s="722">
        <v>135.21</v>
      </c>
      <c r="K3490" s="723">
        <v>348.24281969999998</v>
      </c>
    </row>
    <row r="3491" spans="2:11">
      <c r="B3491" s="486" t="str">
        <f>CONCATENATE(Tabela22[[#This Row],[Residencial / Não Residencial]]," - ",Tabela22[[#This Row],[Frequência]])</f>
        <v>Residencial - 3 vezes por semana</v>
      </c>
      <c r="C3491" s="486" t="s">
        <v>578</v>
      </c>
      <c r="D3491" s="443" t="s">
        <v>572</v>
      </c>
      <c r="E3491" s="443" t="s">
        <v>548</v>
      </c>
      <c r="F3491" s="443" t="s">
        <v>548</v>
      </c>
      <c r="G3491" s="722">
        <v>57</v>
      </c>
      <c r="H3491" s="722">
        <v>2.5755699999999999</v>
      </c>
      <c r="I3491" s="722">
        <v>200</v>
      </c>
      <c r="J3491" s="722">
        <v>57</v>
      </c>
      <c r="K3491" s="723">
        <v>146.80749</v>
      </c>
    </row>
    <row r="3492" spans="2:11">
      <c r="B3492" s="486" t="str">
        <f>CONCATENATE(Tabela22[[#This Row],[Residencial / Não Residencial]]," - ",Tabela22[[#This Row],[Frequência]])</f>
        <v>Residencial - 3 vezes por semana</v>
      </c>
      <c r="C3492" s="486" t="s">
        <v>578</v>
      </c>
      <c r="D3492" s="443" t="s">
        <v>572</v>
      </c>
      <c r="E3492" s="443" t="s">
        <v>548</v>
      </c>
      <c r="F3492" s="443" t="s">
        <v>548</v>
      </c>
      <c r="G3492" s="722">
        <v>48</v>
      </c>
      <c r="H3492" s="722">
        <v>2.5755699999999999</v>
      </c>
      <c r="I3492" s="722">
        <v>200</v>
      </c>
      <c r="J3492" s="722">
        <v>48</v>
      </c>
      <c r="K3492" s="723">
        <v>123.62736</v>
      </c>
    </row>
    <row r="3493" spans="2:11">
      <c r="B3493" s="486" t="str">
        <f>CONCATENATE(Tabela22[[#This Row],[Residencial / Não Residencial]]," - ",Tabela22[[#This Row],[Frequência]])</f>
        <v>Residencial - 3 vezes por semana</v>
      </c>
      <c r="C3493" s="486" t="s">
        <v>578</v>
      </c>
      <c r="D3493" s="443" t="s">
        <v>572</v>
      </c>
      <c r="E3493" s="443" t="s">
        <v>548</v>
      </c>
      <c r="F3493" s="443" t="s">
        <v>548</v>
      </c>
      <c r="G3493" s="722">
        <v>220.05</v>
      </c>
      <c r="H3493" s="722">
        <v>2.5755699999999999</v>
      </c>
      <c r="I3493" s="722">
        <v>200</v>
      </c>
      <c r="J3493" s="722">
        <v>200</v>
      </c>
      <c r="K3493" s="723">
        <v>515.11400000000003</v>
      </c>
    </row>
    <row r="3494" spans="2:11">
      <c r="B3494" s="486" t="str">
        <f>CONCATENATE(Tabela22[[#This Row],[Residencial / Não Residencial]]," - ",Tabela22[[#This Row],[Frequência]])</f>
        <v>Residencial - 3 vezes por semana</v>
      </c>
      <c r="C3494" s="486" t="s">
        <v>578</v>
      </c>
      <c r="D3494" s="443" t="s">
        <v>572</v>
      </c>
      <c r="E3494" s="443" t="s">
        <v>548</v>
      </c>
      <c r="F3494" s="443" t="s">
        <v>548</v>
      </c>
      <c r="G3494" s="722">
        <v>122</v>
      </c>
      <c r="H3494" s="722">
        <v>2.5755699999999999</v>
      </c>
      <c r="I3494" s="722">
        <v>200</v>
      </c>
      <c r="J3494" s="722">
        <v>122</v>
      </c>
      <c r="K3494" s="723">
        <v>314.21953999999999</v>
      </c>
    </row>
    <row r="3495" spans="2:11">
      <c r="B3495" s="486" t="str">
        <f>CONCATENATE(Tabela22[[#This Row],[Residencial / Não Residencial]]," - ",Tabela22[[#This Row],[Frequência]])</f>
        <v>Residencial - 3 vezes por semana</v>
      </c>
      <c r="C3495" s="486" t="s">
        <v>578</v>
      </c>
      <c r="D3495" s="443" t="s">
        <v>572</v>
      </c>
      <c r="E3495" s="443" t="s">
        <v>548</v>
      </c>
      <c r="F3495" s="443" t="s">
        <v>548</v>
      </c>
      <c r="G3495" s="722">
        <v>50</v>
      </c>
      <c r="H3495" s="722">
        <v>2.5755699999999999</v>
      </c>
      <c r="I3495" s="722">
        <v>200</v>
      </c>
      <c r="J3495" s="722">
        <v>50</v>
      </c>
      <c r="K3495" s="723">
        <v>128.77850000000001</v>
      </c>
    </row>
    <row r="3496" spans="2:11">
      <c r="B3496" s="486" t="str">
        <f>CONCATENATE(Tabela22[[#This Row],[Residencial / Não Residencial]]," - ",Tabela22[[#This Row],[Frequência]])</f>
        <v>Residencial - 3 vezes por semana</v>
      </c>
      <c r="C3496" s="486" t="s">
        <v>578</v>
      </c>
      <c r="D3496" s="443" t="s">
        <v>572</v>
      </c>
      <c r="E3496" s="443" t="s">
        <v>548</v>
      </c>
      <c r="F3496" s="443" t="s">
        <v>548</v>
      </c>
      <c r="G3496" s="722">
        <v>52.5</v>
      </c>
      <c r="H3496" s="722">
        <v>2.5755699999999999</v>
      </c>
      <c r="I3496" s="722">
        <v>200</v>
      </c>
      <c r="J3496" s="722">
        <v>52.5</v>
      </c>
      <c r="K3496" s="723">
        <v>135.21742499999999</v>
      </c>
    </row>
    <row r="3497" spans="2:11">
      <c r="B3497" s="486" t="str">
        <f>CONCATENATE(Tabela22[[#This Row],[Residencial / Não Residencial]]," - ",Tabela22[[#This Row],[Frequência]])</f>
        <v>Residencial - 3 vezes por semana</v>
      </c>
      <c r="C3497" s="486" t="s">
        <v>578</v>
      </c>
      <c r="D3497" s="443" t="s">
        <v>572</v>
      </c>
      <c r="E3497" s="443" t="s">
        <v>548</v>
      </c>
      <c r="F3497" s="443" t="s">
        <v>548</v>
      </c>
      <c r="G3497" s="722">
        <v>96</v>
      </c>
      <c r="H3497" s="722">
        <v>2.5755699999999999</v>
      </c>
      <c r="I3497" s="722">
        <v>200</v>
      </c>
      <c r="J3497" s="722">
        <v>96</v>
      </c>
      <c r="K3497" s="723">
        <v>247.25471999999999</v>
      </c>
    </row>
    <row r="3498" spans="2:11">
      <c r="B3498" s="486" t="str">
        <f>CONCATENATE(Tabela22[[#This Row],[Residencial / Não Residencial]]," - ",Tabela22[[#This Row],[Frequência]])</f>
        <v>Residencial - 3 vezes por semana</v>
      </c>
      <c r="C3498" s="486" t="s">
        <v>578</v>
      </c>
      <c r="D3498" s="443" t="s">
        <v>572</v>
      </c>
      <c r="E3498" s="443" t="s">
        <v>548</v>
      </c>
      <c r="F3498" s="443" t="s">
        <v>548</v>
      </c>
      <c r="G3498" s="722">
        <v>99</v>
      </c>
      <c r="H3498" s="722">
        <v>2.5755699999999999</v>
      </c>
      <c r="I3498" s="722">
        <v>200</v>
      </c>
      <c r="J3498" s="722">
        <v>99</v>
      </c>
      <c r="K3498" s="723">
        <v>254.98142999999999</v>
      </c>
    </row>
    <row r="3499" spans="2:11">
      <c r="B3499" s="486" t="str">
        <f>CONCATENATE(Tabela22[[#This Row],[Residencial / Não Residencial]]," - ",Tabela22[[#This Row],[Frequência]])</f>
        <v>Residencial - 3 vezes por semana</v>
      </c>
      <c r="C3499" s="486" t="s">
        <v>578</v>
      </c>
      <c r="D3499" s="443" t="s">
        <v>572</v>
      </c>
      <c r="E3499" s="443" t="s">
        <v>548</v>
      </c>
      <c r="F3499" s="443" t="s">
        <v>548</v>
      </c>
      <c r="G3499" s="722">
        <v>114</v>
      </c>
      <c r="H3499" s="722">
        <v>2.5755699999999999</v>
      </c>
      <c r="I3499" s="722">
        <v>200</v>
      </c>
      <c r="J3499" s="722">
        <v>114</v>
      </c>
      <c r="K3499" s="723">
        <v>293.61498</v>
      </c>
    </row>
    <row r="3500" spans="2:11">
      <c r="B3500" s="486" t="str">
        <f>CONCATENATE(Tabela22[[#This Row],[Residencial / Não Residencial]]," - ",Tabela22[[#This Row],[Frequência]])</f>
        <v>Residencial - 3 vezes por semana</v>
      </c>
      <c r="C3500" s="486" t="s">
        <v>578</v>
      </c>
      <c r="D3500" s="443" t="s">
        <v>572</v>
      </c>
      <c r="E3500" s="443" t="s">
        <v>548</v>
      </c>
      <c r="F3500" s="443" t="s">
        <v>548</v>
      </c>
      <c r="G3500" s="722">
        <v>67.5</v>
      </c>
      <c r="H3500" s="722">
        <v>2.5755699999999999</v>
      </c>
      <c r="I3500" s="722">
        <v>200</v>
      </c>
      <c r="J3500" s="722">
        <v>67.5</v>
      </c>
      <c r="K3500" s="723">
        <v>173.85097500000001</v>
      </c>
    </row>
    <row r="3501" spans="2:11">
      <c r="B3501" s="486" t="str">
        <f>CONCATENATE(Tabela22[[#This Row],[Residencial / Não Residencial]]," - ",Tabela22[[#This Row],[Frequência]])</f>
        <v>Residencial - 3 vezes por semana</v>
      </c>
      <c r="C3501" s="486" t="s">
        <v>578</v>
      </c>
      <c r="D3501" s="443" t="s">
        <v>572</v>
      </c>
      <c r="E3501" s="443" t="s">
        <v>548</v>
      </c>
      <c r="F3501" s="443" t="s">
        <v>548</v>
      </c>
      <c r="G3501" s="722">
        <v>126.75</v>
      </c>
      <c r="H3501" s="722">
        <v>2.5755699999999999</v>
      </c>
      <c r="I3501" s="722">
        <v>200</v>
      </c>
      <c r="J3501" s="722">
        <v>126.75</v>
      </c>
      <c r="K3501" s="723">
        <v>326.45349750000003</v>
      </c>
    </row>
    <row r="3502" spans="2:11">
      <c r="B3502" s="486" t="str">
        <f>CONCATENATE(Tabela22[[#This Row],[Residencial / Não Residencial]]," - ",Tabela22[[#This Row],[Frequência]])</f>
        <v>Residencial - 3 vezes por semana</v>
      </c>
      <c r="C3502" s="486" t="s">
        <v>578</v>
      </c>
      <c r="D3502" s="443" t="s">
        <v>572</v>
      </c>
      <c r="E3502" s="443" t="s">
        <v>548</v>
      </c>
      <c r="F3502" s="443" t="s">
        <v>548</v>
      </c>
      <c r="G3502" s="722">
        <v>211.02</v>
      </c>
      <c r="H3502" s="722">
        <v>2.5755699999999999</v>
      </c>
      <c r="I3502" s="722">
        <v>200</v>
      </c>
      <c r="J3502" s="722">
        <v>200</v>
      </c>
      <c r="K3502" s="723">
        <v>515.11400000000003</v>
      </c>
    </row>
    <row r="3503" spans="2:11">
      <c r="B3503" s="486" t="str">
        <f>CONCATENATE(Tabela22[[#This Row],[Residencial / Não Residencial]]," - ",Tabela22[[#This Row],[Frequência]])</f>
        <v>Residencial - 3 vezes por semana</v>
      </c>
      <c r="C3503" s="486" t="s">
        <v>578</v>
      </c>
      <c r="D3503" s="443" t="s">
        <v>572</v>
      </c>
      <c r="E3503" s="443" t="s">
        <v>548</v>
      </c>
      <c r="F3503" s="443" t="s">
        <v>548</v>
      </c>
      <c r="G3503" s="722">
        <v>78.75</v>
      </c>
      <c r="H3503" s="722">
        <v>2.5755699999999999</v>
      </c>
      <c r="I3503" s="722">
        <v>200</v>
      </c>
      <c r="J3503" s="722">
        <v>78.75</v>
      </c>
      <c r="K3503" s="723">
        <v>202.82613749999999</v>
      </c>
    </row>
    <row r="3504" spans="2:11">
      <c r="B3504" s="486" t="str">
        <f>CONCATENATE(Tabela22[[#This Row],[Residencial / Não Residencial]]," - ",Tabela22[[#This Row],[Frequência]])</f>
        <v>Residencial - 3 vezes por semana</v>
      </c>
      <c r="C3504" s="486" t="s">
        <v>578</v>
      </c>
      <c r="D3504" s="443" t="s">
        <v>572</v>
      </c>
      <c r="E3504" s="443" t="s">
        <v>548</v>
      </c>
      <c r="F3504" s="443" t="s">
        <v>548</v>
      </c>
      <c r="G3504" s="722">
        <v>66</v>
      </c>
      <c r="H3504" s="722">
        <v>2.5755699999999999</v>
      </c>
      <c r="I3504" s="722">
        <v>200</v>
      </c>
      <c r="J3504" s="722">
        <v>66</v>
      </c>
      <c r="K3504" s="723">
        <v>169.98761999999999</v>
      </c>
    </row>
    <row r="3505" spans="2:11">
      <c r="B3505" s="486" t="str">
        <f>CONCATENATE(Tabela22[[#This Row],[Residencial / Não Residencial]]," - ",Tabela22[[#This Row],[Frequência]])</f>
        <v>Residencial - 3 vezes por semana</v>
      </c>
      <c r="C3505" s="486" t="s">
        <v>578</v>
      </c>
      <c r="D3505" s="443" t="s">
        <v>572</v>
      </c>
      <c r="E3505" s="443" t="s">
        <v>548</v>
      </c>
      <c r="F3505" s="443" t="s">
        <v>548</v>
      </c>
      <c r="G3505" s="722">
        <v>186.32</v>
      </c>
      <c r="H3505" s="722">
        <v>2.5755699999999999</v>
      </c>
      <c r="I3505" s="722">
        <v>200</v>
      </c>
      <c r="J3505" s="722">
        <v>186.32</v>
      </c>
      <c r="K3505" s="723">
        <v>479.88020239999997</v>
      </c>
    </row>
    <row r="3506" spans="2:11">
      <c r="B3506" s="486" t="str">
        <f>CONCATENATE(Tabela22[[#This Row],[Residencial / Não Residencial]]," - ",Tabela22[[#This Row],[Frequência]])</f>
        <v>Residencial - 3 vezes por semana</v>
      </c>
      <c r="C3506" s="486" t="s">
        <v>578</v>
      </c>
      <c r="D3506" s="443" t="s">
        <v>572</v>
      </c>
      <c r="E3506" s="443" t="s">
        <v>548</v>
      </c>
      <c r="F3506" s="443" t="s">
        <v>548</v>
      </c>
      <c r="G3506" s="722">
        <v>75</v>
      </c>
      <c r="H3506" s="722">
        <v>2.5755699999999999</v>
      </c>
      <c r="I3506" s="722">
        <v>200</v>
      </c>
      <c r="J3506" s="722">
        <v>75</v>
      </c>
      <c r="K3506" s="723">
        <v>193.16775000000001</v>
      </c>
    </row>
    <row r="3507" spans="2:11">
      <c r="B3507" s="486" t="str">
        <f>CONCATENATE(Tabela22[[#This Row],[Residencial / Não Residencial]]," - ",Tabela22[[#This Row],[Frequência]])</f>
        <v>Residencial - 3 vezes por semana</v>
      </c>
      <c r="C3507" s="486" t="s">
        <v>578</v>
      </c>
      <c r="D3507" s="443" t="s">
        <v>572</v>
      </c>
      <c r="E3507" s="443" t="s">
        <v>548</v>
      </c>
      <c r="F3507" s="443" t="s">
        <v>548</v>
      </c>
      <c r="G3507" s="722">
        <v>143.69</v>
      </c>
      <c r="H3507" s="722">
        <v>2.5755699999999999</v>
      </c>
      <c r="I3507" s="722">
        <v>200</v>
      </c>
      <c r="J3507" s="722">
        <v>143.69</v>
      </c>
      <c r="K3507" s="723">
        <v>370.08365329999998</v>
      </c>
    </row>
    <row r="3508" spans="2:11">
      <c r="B3508" s="486" t="str">
        <f>CONCATENATE(Tabela22[[#This Row],[Residencial / Não Residencial]]," - ",Tabela22[[#This Row],[Frequência]])</f>
        <v>Não Residencial - 3 vezes por semana</v>
      </c>
      <c r="C3508" s="486" t="s">
        <v>578</v>
      </c>
      <c r="D3508" s="443" t="s">
        <v>574</v>
      </c>
      <c r="E3508" s="443" t="s">
        <v>570</v>
      </c>
      <c r="F3508" s="443" t="s">
        <v>550</v>
      </c>
      <c r="G3508" s="722">
        <v>122</v>
      </c>
      <c r="H3508" s="722">
        <v>3.9677699999999998</v>
      </c>
      <c r="I3508" s="722">
        <v>300</v>
      </c>
      <c r="J3508" s="722">
        <v>122</v>
      </c>
      <c r="K3508" s="723">
        <v>484.06794000000002</v>
      </c>
    </row>
    <row r="3509" spans="2:11">
      <c r="B3509" s="486" t="str">
        <f>CONCATENATE(Tabela22[[#This Row],[Residencial / Não Residencial]]," - ",Tabela22[[#This Row],[Frequência]])</f>
        <v>Residencial - 3 vezes por semana</v>
      </c>
      <c r="C3509" s="486" t="s">
        <v>578</v>
      </c>
      <c r="D3509" s="443" t="s">
        <v>572</v>
      </c>
      <c r="E3509" s="443" t="s">
        <v>548</v>
      </c>
      <c r="F3509" s="443" t="s">
        <v>548</v>
      </c>
      <c r="G3509" s="722">
        <v>156</v>
      </c>
      <c r="H3509" s="722">
        <v>2.5755699999999999</v>
      </c>
      <c r="I3509" s="722">
        <v>200</v>
      </c>
      <c r="J3509" s="722">
        <v>156</v>
      </c>
      <c r="K3509" s="723">
        <v>401.78892000000002</v>
      </c>
    </row>
    <row r="3510" spans="2:11">
      <c r="B3510" s="486" t="str">
        <f>CONCATENATE(Tabela22[[#This Row],[Residencial / Não Residencial]]," - ",Tabela22[[#This Row],[Frequência]])</f>
        <v>Residencial - 3 vezes por semana</v>
      </c>
      <c r="C3510" s="486" t="s">
        <v>578</v>
      </c>
      <c r="D3510" s="443" t="s">
        <v>572</v>
      </c>
      <c r="E3510" s="443" t="s">
        <v>548</v>
      </c>
      <c r="F3510" s="443" t="s">
        <v>548</v>
      </c>
      <c r="G3510" s="722">
        <v>166.48</v>
      </c>
      <c r="H3510" s="722">
        <v>2.5755699999999999</v>
      </c>
      <c r="I3510" s="722">
        <v>200</v>
      </c>
      <c r="J3510" s="722">
        <v>166.48</v>
      </c>
      <c r="K3510" s="723">
        <v>428.78089360000001</v>
      </c>
    </row>
    <row r="3511" spans="2:11">
      <c r="B3511" s="486" t="str">
        <f>CONCATENATE(Tabela22[[#This Row],[Residencial / Não Residencial]]," - ",Tabela22[[#This Row],[Frequência]])</f>
        <v>Residencial - 3 vezes por semana</v>
      </c>
      <c r="C3511" s="486" t="s">
        <v>578</v>
      </c>
      <c r="D3511" s="443" t="s">
        <v>572</v>
      </c>
      <c r="E3511" s="443" t="s">
        <v>548</v>
      </c>
      <c r="F3511" s="443" t="s">
        <v>548</v>
      </c>
      <c r="G3511" s="722">
        <v>50</v>
      </c>
      <c r="H3511" s="722">
        <v>2.5755699999999999</v>
      </c>
      <c r="I3511" s="722">
        <v>200</v>
      </c>
      <c r="J3511" s="722">
        <v>50</v>
      </c>
      <c r="K3511" s="723">
        <v>128.77850000000001</v>
      </c>
    </row>
    <row r="3512" spans="2:11">
      <c r="B3512" s="486" t="str">
        <f>CONCATENATE(Tabela22[[#This Row],[Residencial / Não Residencial]]," - ",Tabela22[[#This Row],[Frequência]])</f>
        <v>Residencial - 3 vezes por semana</v>
      </c>
      <c r="C3512" s="486" t="s">
        <v>578</v>
      </c>
      <c r="D3512" s="443" t="s">
        <v>572</v>
      </c>
      <c r="E3512" s="443" t="s">
        <v>548</v>
      </c>
      <c r="F3512" s="443" t="s">
        <v>548</v>
      </c>
      <c r="G3512" s="722">
        <v>48</v>
      </c>
      <c r="H3512" s="722">
        <v>2.5755699999999999</v>
      </c>
      <c r="I3512" s="722">
        <v>200</v>
      </c>
      <c r="J3512" s="722">
        <v>48</v>
      </c>
      <c r="K3512" s="723">
        <v>123.62736</v>
      </c>
    </row>
    <row r="3513" spans="2:11">
      <c r="B3513" s="486" t="str">
        <f>CONCATENATE(Tabela22[[#This Row],[Residencial / Não Residencial]]," - ",Tabela22[[#This Row],[Frequência]])</f>
        <v>Residencial - 3 vezes por semana</v>
      </c>
      <c r="C3513" s="486" t="s">
        <v>578</v>
      </c>
      <c r="D3513" s="443" t="s">
        <v>572</v>
      </c>
      <c r="E3513" s="443" t="s">
        <v>548</v>
      </c>
      <c r="F3513" s="443" t="s">
        <v>548</v>
      </c>
      <c r="G3513" s="722">
        <v>79.599999999999994</v>
      </c>
      <c r="H3513" s="722">
        <v>2.5755699999999999</v>
      </c>
      <c r="I3513" s="722">
        <v>200</v>
      </c>
      <c r="J3513" s="722">
        <v>79.599999999999994</v>
      </c>
      <c r="K3513" s="723">
        <v>205.01537200000001</v>
      </c>
    </row>
    <row r="3514" spans="2:11">
      <c r="B3514" s="486" t="str">
        <f>CONCATENATE(Tabela22[[#This Row],[Residencial / Não Residencial]]," - ",Tabela22[[#This Row],[Frequência]])</f>
        <v>Residencial - 3 vezes por semana</v>
      </c>
      <c r="C3514" s="486" t="s">
        <v>578</v>
      </c>
      <c r="D3514" s="443" t="s">
        <v>572</v>
      </c>
      <c r="E3514" s="443" t="s">
        <v>548</v>
      </c>
      <c r="F3514" s="443" t="s">
        <v>548</v>
      </c>
      <c r="G3514" s="722">
        <v>174</v>
      </c>
      <c r="H3514" s="722">
        <v>2.5755699999999999</v>
      </c>
      <c r="I3514" s="722">
        <v>200</v>
      </c>
      <c r="J3514" s="722">
        <v>174</v>
      </c>
      <c r="K3514" s="723">
        <v>448.14918</v>
      </c>
    </row>
    <row r="3515" spans="2:11">
      <c r="B3515" s="486" t="str">
        <f>CONCATENATE(Tabela22[[#This Row],[Residencial / Não Residencial]]," - ",Tabela22[[#This Row],[Frequência]])</f>
        <v>Residencial - 3 vezes por semana</v>
      </c>
      <c r="C3515" s="486" t="s">
        <v>578</v>
      </c>
      <c r="D3515" s="443" t="s">
        <v>572</v>
      </c>
      <c r="E3515" s="443" t="s">
        <v>548</v>
      </c>
      <c r="F3515" s="443" t="s">
        <v>548</v>
      </c>
      <c r="G3515" s="722">
        <v>84</v>
      </c>
      <c r="H3515" s="722">
        <v>2.5755699999999999</v>
      </c>
      <c r="I3515" s="722">
        <v>200</v>
      </c>
      <c r="J3515" s="722">
        <v>84</v>
      </c>
      <c r="K3515" s="723">
        <v>216.34788</v>
      </c>
    </row>
    <row r="3516" spans="2:11">
      <c r="B3516" s="486" t="str">
        <f>CONCATENATE(Tabela22[[#This Row],[Residencial / Não Residencial]]," - ",Tabela22[[#This Row],[Frequência]])</f>
        <v>Residencial - 3 vezes por semana</v>
      </c>
      <c r="C3516" s="486" t="s">
        <v>578</v>
      </c>
      <c r="D3516" s="443" t="s">
        <v>572</v>
      </c>
      <c r="E3516" s="443" t="s">
        <v>548</v>
      </c>
      <c r="F3516" s="443" t="s">
        <v>548</v>
      </c>
      <c r="G3516" s="722">
        <v>82</v>
      </c>
      <c r="H3516" s="722">
        <v>2.5755699999999999</v>
      </c>
      <c r="I3516" s="722">
        <v>200</v>
      </c>
      <c r="J3516" s="722">
        <v>82</v>
      </c>
      <c r="K3516" s="723">
        <v>211.19674000000001</v>
      </c>
    </row>
    <row r="3517" spans="2:11">
      <c r="B3517" s="486" t="str">
        <f>CONCATENATE(Tabela22[[#This Row],[Residencial / Não Residencial]]," - ",Tabela22[[#This Row],[Frequência]])</f>
        <v>Residencial - 3 vezes por semana</v>
      </c>
      <c r="C3517" s="486" t="s">
        <v>578</v>
      </c>
      <c r="D3517" s="443" t="s">
        <v>572</v>
      </c>
      <c r="E3517" s="443" t="s">
        <v>548</v>
      </c>
      <c r="F3517" s="443" t="s">
        <v>548</v>
      </c>
      <c r="G3517" s="722">
        <v>59.51</v>
      </c>
      <c r="H3517" s="722">
        <v>2.5755699999999999</v>
      </c>
      <c r="I3517" s="722">
        <v>200</v>
      </c>
      <c r="J3517" s="722">
        <v>59.51</v>
      </c>
      <c r="K3517" s="723">
        <v>153.2721707</v>
      </c>
    </row>
    <row r="3518" spans="2:11">
      <c r="B3518" s="486" t="str">
        <f>CONCATENATE(Tabela22[[#This Row],[Residencial / Não Residencial]]," - ",Tabela22[[#This Row],[Frequência]])</f>
        <v>Residencial - 3 vezes por semana</v>
      </c>
      <c r="C3518" s="486" t="s">
        <v>578</v>
      </c>
      <c r="D3518" s="443" t="s">
        <v>572</v>
      </c>
      <c r="E3518" s="443" t="s">
        <v>548</v>
      </c>
      <c r="F3518" s="443" t="s">
        <v>548</v>
      </c>
      <c r="G3518" s="722">
        <v>48</v>
      </c>
      <c r="H3518" s="722">
        <v>2.5755699999999999</v>
      </c>
      <c r="I3518" s="722">
        <v>200</v>
      </c>
      <c r="J3518" s="722">
        <v>48</v>
      </c>
      <c r="K3518" s="723">
        <v>123.62736</v>
      </c>
    </row>
    <row r="3519" spans="2:11">
      <c r="B3519" s="486" t="str">
        <f>CONCATENATE(Tabela22[[#This Row],[Residencial / Não Residencial]]," - ",Tabela22[[#This Row],[Frequência]])</f>
        <v>Residencial - 3 vezes por semana</v>
      </c>
      <c r="C3519" s="486" t="s">
        <v>578</v>
      </c>
      <c r="D3519" s="443" t="s">
        <v>572</v>
      </c>
      <c r="E3519" s="443" t="s">
        <v>548</v>
      </c>
      <c r="F3519" s="443" t="s">
        <v>548</v>
      </c>
      <c r="G3519" s="722">
        <v>141.93</v>
      </c>
      <c r="H3519" s="722">
        <v>2.5755699999999999</v>
      </c>
      <c r="I3519" s="722">
        <v>200</v>
      </c>
      <c r="J3519" s="722">
        <v>141.93</v>
      </c>
      <c r="K3519" s="723">
        <v>365.55065009999998</v>
      </c>
    </row>
    <row r="3520" spans="2:11">
      <c r="B3520" s="486" t="str">
        <f>CONCATENATE(Tabela22[[#This Row],[Residencial / Não Residencial]]," - ",Tabela22[[#This Row],[Frequência]])</f>
        <v>Residencial - 3 vezes por semana</v>
      </c>
      <c r="C3520" s="486" t="s">
        <v>578</v>
      </c>
      <c r="D3520" s="443" t="s">
        <v>572</v>
      </c>
      <c r="E3520" s="443" t="s">
        <v>548</v>
      </c>
      <c r="F3520" s="443" t="s">
        <v>548</v>
      </c>
      <c r="G3520" s="722">
        <v>165</v>
      </c>
      <c r="H3520" s="722">
        <v>2.5755699999999999</v>
      </c>
      <c r="I3520" s="722">
        <v>200</v>
      </c>
      <c r="J3520" s="722">
        <v>165</v>
      </c>
      <c r="K3520" s="723">
        <v>424.96904999999998</v>
      </c>
    </row>
    <row r="3521" spans="2:11">
      <c r="B3521" s="486" t="str">
        <f>CONCATENATE(Tabela22[[#This Row],[Residencial / Não Residencial]]," - ",Tabela22[[#This Row],[Frequência]])</f>
        <v>Residencial - 3 vezes por semana</v>
      </c>
      <c r="C3521" s="486" t="s">
        <v>578</v>
      </c>
      <c r="D3521" s="443" t="s">
        <v>572</v>
      </c>
      <c r="E3521" s="443" t="s">
        <v>548</v>
      </c>
      <c r="F3521" s="443" t="s">
        <v>548</v>
      </c>
      <c r="G3521" s="722">
        <v>57</v>
      </c>
      <c r="H3521" s="722">
        <v>2.5755699999999999</v>
      </c>
      <c r="I3521" s="722">
        <v>200</v>
      </c>
      <c r="J3521" s="722">
        <v>57</v>
      </c>
      <c r="K3521" s="723">
        <v>146.80749</v>
      </c>
    </row>
    <row r="3522" spans="2:11">
      <c r="B3522" s="486" t="str">
        <f>CONCATENATE(Tabela22[[#This Row],[Residencial / Não Residencial]]," - ",Tabela22[[#This Row],[Frequência]])</f>
        <v>Residencial - 3 vezes por semana</v>
      </c>
      <c r="C3522" s="486" t="s">
        <v>578</v>
      </c>
      <c r="D3522" s="443" t="s">
        <v>572</v>
      </c>
      <c r="E3522" s="443" t="s">
        <v>548</v>
      </c>
      <c r="F3522" s="443" t="s">
        <v>548</v>
      </c>
      <c r="G3522" s="722">
        <v>106.97</v>
      </c>
      <c r="H3522" s="722">
        <v>2.5755699999999999</v>
      </c>
      <c r="I3522" s="722">
        <v>200</v>
      </c>
      <c r="J3522" s="722">
        <v>106.97</v>
      </c>
      <c r="K3522" s="723">
        <v>275.50872290000001</v>
      </c>
    </row>
    <row r="3523" spans="2:11">
      <c r="B3523" s="486" t="str">
        <f>CONCATENATE(Tabela22[[#This Row],[Residencial / Não Residencial]]," - ",Tabela22[[#This Row],[Frequência]])</f>
        <v>Residencial - 3 vezes por semana</v>
      </c>
      <c r="C3523" s="486" t="s">
        <v>578</v>
      </c>
      <c r="D3523" s="443" t="s">
        <v>572</v>
      </c>
      <c r="E3523" s="443" t="s">
        <v>548</v>
      </c>
      <c r="F3523" s="443" t="s">
        <v>548</v>
      </c>
      <c r="G3523" s="722">
        <v>102.41</v>
      </c>
      <c r="H3523" s="722">
        <v>2.5755699999999999</v>
      </c>
      <c r="I3523" s="722">
        <v>200</v>
      </c>
      <c r="J3523" s="722">
        <v>102.41</v>
      </c>
      <c r="K3523" s="723">
        <v>263.76412370000003</v>
      </c>
    </row>
    <row r="3524" spans="2:11">
      <c r="B3524" s="486" t="str">
        <f>CONCATENATE(Tabela22[[#This Row],[Residencial / Não Residencial]]," - ",Tabela22[[#This Row],[Frequência]])</f>
        <v>Residencial - 3 vezes por semana</v>
      </c>
      <c r="C3524" s="486" t="s">
        <v>578</v>
      </c>
      <c r="D3524" s="443" t="s">
        <v>572</v>
      </c>
      <c r="E3524" s="443" t="s">
        <v>548</v>
      </c>
      <c r="F3524" s="443" t="s">
        <v>548</v>
      </c>
      <c r="G3524" s="722">
        <v>157.87</v>
      </c>
      <c r="H3524" s="722">
        <v>2.5755699999999999</v>
      </c>
      <c r="I3524" s="722">
        <v>200</v>
      </c>
      <c r="J3524" s="722">
        <v>157.87</v>
      </c>
      <c r="K3524" s="723">
        <v>406.60523590000003</v>
      </c>
    </row>
    <row r="3525" spans="2:11">
      <c r="B3525" s="486" t="str">
        <f>CONCATENATE(Tabela22[[#This Row],[Residencial / Não Residencial]]," - ",Tabela22[[#This Row],[Frequência]])</f>
        <v>Residencial - 3 vezes por semana</v>
      </c>
      <c r="C3525" s="486" t="s">
        <v>578</v>
      </c>
      <c r="D3525" s="443" t="s">
        <v>572</v>
      </c>
      <c r="E3525" s="443" t="s">
        <v>548</v>
      </c>
      <c r="F3525" s="443" t="s">
        <v>548</v>
      </c>
      <c r="G3525" s="722">
        <v>79.14</v>
      </c>
      <c r="H3525" s="722">
        <v>2.5755699999999999</v>
      </c>
      <c r="I3525" s="722">
        <v>200</v>
      </c>
      <c r="J3525" s="722">
        <v>79.14</v>
      </c>
      <c r="K3525" s="723">
        <v>203.83060979999999</v>
      </c>
    </row>
    <row r="3526" spans="2:11">
      <c r="B3526" s="486" t="str">
        <f>CONCATENATE(Tabela22[[#This Row],[Residencial / Não Residencial]]," - ",Tabela22[[#This Row],[Frequência]])</f>
        <v>Residencial - 3 vezes por semana</v>
      </c>
      <c r="C3526" s="486" t="s">
        <v>578</v>
      </c>
      <c r="D3526" s="443" t="s">
        <v>572</v>
      </c>
      <c r="E3526" s="443" t="s">
        <v>548</v>
      </c>
      <c r="F3526" s="443" t="s">
        <v>548</v>
      </c>
      <c r="G3526" s="722">
        <v>93.89</v>
      </c>
      <c r="H3526" s="722">
        <v>2.5755699999999999</v>
      </c>
      <c r="I3526" s="722">
        <v>200</v>
      </c>
      <c r="J3526" s="722">
        <v>93.89</v>
      </c>
      <c r="K3526" s="723">
        <v>241.82026730000001</v>
      </c>
    </row>
    <row r="3527" spans="2:11">
      <c r="B3527" s="486" t="str">
        <f>CONCATENATE(Tabela22[[#This Row],[Residencial / Não Residencial]]," - ",Tabela22[[#This Row],[Frequência]])</f>
        <v>Residencial - 3 vezes por semana</v>
      </c>
      <c r="C3527" s="486" t="s">
        <v>578</v>
      </c>
      <c r="D3527" s="443" t="s">
        <v>572</v>
      </c>
      <c r="E3527" s="443" t="s">
        <v>548</v>
      </c>
      <c r="F3527" s="443" t="s">
        <v>548</v>
      </c>
      <c r="G3527" s="722">
        <v>103</v>
      </c>
      <c r="H3527" s="722">
        <v>2.5755699999999999</v>
      </c>
      <c r="I3527" s="722">
        <v>200</v>
      </c>
      <c r="J3527" s="722">
        <v>103</v>
      </c>
      <c r="K3527" s="723">
        <v>265.28370999999999</v>
      </c>
    </row>
    <row r="3528" spans="2:11">
      <c r="B3528" s="486" t="str">
        <f>CONCATENATE(Tabela22[[#This Row],[Residencial / Não Residencial]]," - ",Tabela22[[#This Row],[Frequência]])</f>
        <v>Residencial - 3 vezes por semana</v>
      </c>
      <c r="C3528" s="486" t="s">
        <v>578</v>
      </c>
      <c r="D3528" s="443" t="s">
        <v>572</v>
      </c>
      <c r="E3528" s="443" t="s">
        <v>548</v>
      </c>
      <c r="F3528" s="443" t="s">
        <v>548</v>
      </c>
      <c r="G3528" s="722">
        <v>73.06</v>
      </c>
      <c r="H3528" s="722">
        <v>2.5755699999999999</v>
      </c>
      <c r="I3528" s="722">
        <v>200</v>
      </c>
      <c r="J3528" s="722">
        <v>73.06</v>
      </c>
      <c r="K3528" s="723">
        <v>188.17114419999999</v>
      </c>
    </row>
    <row r="3529" spans="2:11">
      <c r="B3529" s="486" t="str">
        <f>CONCATENATE(Tabela22[[#This Row],[Residencial / Não Residencial]]," - ",Tabela22[[#This Row],[Frequência]])</f>
        <v>Residencial - 3 vezes por semana</v>
      </c>
      <c r="C3529" s="486" t="s">
        <v>578</v>
      </c>
      <c r="D3529" s="443" t="s">
        <v>572</v>
      </c>
      <c r="E3529" s="443" t="s">
        <v>548</v>
      </c>
      <c r="F3529" s="443" t="s">
        <v>548</v>
      </c>
      <c r="G3529" s="722">
        <v>103.68</v>
      </c>
      <c r="H3529" s="722">
        <v>2.5755699999999999</v>
      </c>
      <c r="I3529" s="722">
        <v>200</v>
      </c>
      <c r="J3529" s="722">
        <v>103.68</v>
      </c>
      <c r="K3529" s="723">
        <v>267.03509759999997</v>
      </c>
    </row>
    <row r="3530" spans="2:11">
      <c r="B3530" s="486" t="str">
        <f>CONCATENATE(Tabela22[[#This Row],[Residencial / Não Residencial]]," - ",Tabela22[[#This Row],[Frequência]])</f>
        <v>Residencial - 3 vezes por semana</v>
      </c>
      <c r="C3530" s="486" t="s">
        <v>578</v>
      </c>
      <c r="D3530" s="443" t="s">
        <v>572</v>
      </c>
      <c r="E3530" s="443" t="s">
        <v>548</v>
      </c>
      <c r="F3530" s="443" t="s">
        <v>548</v>
      </c>
      <c r="G3530" s="722">
        <v>164.09</v>
      </c>
      <c r="H3530" s="722">
        <v>2.5755699999999999</v>
      </c>
      <c r="I3530" s="722">
        <v>200</v>
      </c>
      <c r="J3530" s="722">
        <v>164.09</v>
      </c>
      <c r="K3530" s="723">
        <v>422.62528129999998</v>
      </c>
    </row>
    <row r="3531" spans="2:11">
      <c r="B3531" s="486" t="str">
        <f>CONCATENATE(Tabela22[[#This Row],[Residencial / Não Residencial]]," - ",Tabela22[[#This Row],[Frequência]])</f>
        <v>Residencial - 3 vezes por semana</v>
      </c>
      <c r="C3531" s="486" t="s">
        <v>578</v>
      </c>
      <c r="D3531" s="443" t="s">
        <v>572</v>
      </c>
      <c r="E3531" s="443" t="s">
        <v>548</v>
      </c>
      <c r="F3531" s="443" t="s">
        <v>548</v>
      </c>
      <c r="G3531" s="722">
        <v>145</v>
      </c>
      <c r="H3531" s="722">
        <v>2.5755699999999999</v>
      </c>
      <c r="I3531" s="722">
        <v>200</v>
      </c>
      <c r="J3531" s="722">
        <v>145</v>
      </c>
      <c r="K3531" s="723">
        <v>373.45765</v>
      </c>
    </row>
    <row r="3532" spans="2:11">
      <c r="B3532" s="486" t="str">
        <f>CONCATENATE(Tabela22[[#This Row],[Residencial / Não Residencial]]," - ",Tabela22[[#This Row],[Frequência]])</f>
        <v>Residencial - 3 vezes por semana</v>
      </c>
      <c r="C3532" s="486" t="s">
        <v>578</v>
      </c>
      <c r="D3532" s="443" t="s">
        <v>572</v>
      </c>
      <c r="E3532" s="443" t="s">
        <v>548</v>
      </c>
      <c r="F3532" s="443" t="s">
        <v>548</v>
      </c>
      <c r="G3532" s="722">
        <v>77.040000000000006</v>
      </c>
      <c r="H3532" s="722">
        <v>2.5755699999999999</v>
      </c>
      <c r="I3532" s="722">
        <v>200</v>
      </c>
      <c r="J3532" s="722">
        <v>77.040000000000006</v>
      </c>
      <c r="K3532" s="723">
        <v>198.4219128</v>
      </c>
    </row>
    <row r="3533" spans="2:11">
      <c r="B3533" s="486" t="str">
        <f>CONCATENATE(Tabela22[[#This Row],[Residencial / Não Residencial]]," - ",Tabela22[[#This Row],[Frequência]])</f>
        <v>Residencial - 3 vezes por semana</v>
      </c>
      <c r="C3533" s="486" t="s">
        <v>578</v>
      </c>
      <c r="D3533" s="443" t="s">
        <v>572</v>
      </c>
      <c r="E3533" s="443" t="s">
        <v>548</v>
      </c>
      <c r="F3533" s="443" t="s">
        <v>548</v>
      </c>
      <c r="G3533" s="722">
        <v>123.98</v>
      </c>
      <c r="H3533" s="722">
        <v>2.5755699999999999</v>
      </c>
      <c r="I3533" s="722">
        <v>200</v>
      </c>
      <c r="J3533" s="722">
        <v>123.98</v>
      </c>
      <c r="K3533" s="723">
        <v>319.31916860000001</v>
      </c>
    </row>
    <row r="3534" spans="2:11">
      <c r="B3534" s="486" t="str">
        <f>CONCATENATE(Tabela22[[#This Row],[Residencial / Não Residencial]]," - ",Tabela22[[#This Row],[Frequência]])</f>
        <v>Residencial - 3 vezes por semana</v>
      </c>
      <c r="C3534" s="486" t="s">
        <v>578</v>
      </c>
      <c r="D3534" s="443" t="s">
        <v>572</v>
      </c>
      <c r="E3534" s="443" t="s">
        <v>548</v>
      </c>
      <c r="F3534" s="443" t="s">
        <v>548</v>
      </c>
      <c r="G3534" s="722">
        <v>88.8</v>
      </c>
      <c r="H3534" s="722">
        <v>2.5755699999999999</v>
      </c>
      <c r="I3534" s="722">
        <v>200</v>
      </c>
      <c r="J3534" s="722">
        <v>88.8</v>
      </c>
      <c r="K3534" s="723">
        <v>228.71061599999999</v>
      </c>
    </row>
    <row r="3535" spans="2:11">
      <c r="B3535" s="486" t="str">
        <f>CONCATENATE(Tabela22[[#This Row],[Residencial / Não Residencial]]," - ",Tabela22[[#This Row],[Frequência]])</f>
        <v>Residencial - 3 vezes por semana</v>
      </c>
      <c r="C3535" s="486" t="s">
        <v>578</v>
      </c>
      <c r="D3535" s="443" t="s">
        <v>572</v>
      </c>
      <c r="E3535" s="443" t="s">
        <v>548</v>
      </c>
      <c r="F3535" s="443" t="s">
        <v>548</v>
      </c>
      <c r="G3535" s="722">
        <v>272</v>
      </c>
      <c r="H3535" s="722">
        <v>2.5755699999999999</v>
      </c>
      <c r="I3535" s="722">
        <v>200</v>
      </c>
      <c r="J3535" s="722">
        <v>200</v>
      </c>
      <c r="K3535" s="723">
        <v>515.11400000000003</v>
      </c>
    </row>
    <row r="3536" spans="2:11">
      <c r="B3536" s="486" t="str">
        <f>CONCATENATE(Tabela22[[#This Row],[Residencial / Não Residencial]]," - ",Tabela22[[#This Row],[Frequência]])</f>
        <v>Residencial - 3 vezes por semana</v>
      </c>
      <c r="C3536" s="486" t="s">
        <v>578</v>
      </c>
      <c r="D3536" s="443" t="s">
        <v>572</v>
      </c>
      <c r="E3536" s="443" t="s">
        <v>548</v>
      </c>
      <c r="F3536" s="443" t="s">
        <v>548</v>
      </c>
      <c r="G3536" s="722">
        <v>72.25</v>
      </c>
      <c r="H3536" s="722">
        <v>2.5755699999999999</v>
      </c>
      <c r="I3536" s="722">
        <v>200</v>
      </c>
      <c r="J3536" s="722">
        <v>72.25</v>
      </c>
      <c r="K3536" s="723">
        <v>186.08493250000001</v>
      </c>
    </row>
    <row r="3537" spans="2:11">
      <c r="B3537" s="486" t="str">
        <f>CONCATENATE(Tabela22[[#This Row],[Residencial / Não Residencial]]," - ",Tabela22[[#This Row],[Frequência]])</f>
        <v>Residencial - 3 vezes por semana</v>
      </c>
      <c r="C3537" s="486" t="s">
        <v>578</v>
      </c>
      <c r="D3537" s="443" t="s">
        <v>572</v>
      </c>
      <c r="E3537" s="443" t="s">
        <v>548</v>
      </c>
      <c r="F3537" s="443" t="s">
        <v>548</v>
      </c>
      <c r="G3537" s="722">
        <v>187.85</v>
      </c>
      <c r="H3537" s="722">
        <v>2.5755699999999999</v>
      </c>
      <c r="I3537" s="722">
        <v>200</v>
      </c>
      <c r="J3537" s="722">
        <v>187.85</v>
      </c>
      <c r="K3537" s="723">
        <v>483.82082450000001</v>
      </c>
    </row>
    <row r="3538" spans="2:11">
      <c r="B3538" s="486" t="str">
        <f>CONCATENATE(Tabela22[[#This Row],[Residencial / Não Residencial]]," - ",Tabela22[[#This Row],[Frequência]])</f>
        <v>Residencial - 3 vezes por semana</v>
      </c>
      <c r="C3538" s="486" t="s">
        <v>578</v>
      </c>
      <c r="D3538" s="443" t="s">
        <v>572</v>
      </c>
      <c r="E3538" s="443" t="s">
        <v>548</v>
      </c>
      <c r="F3538" s="443" t="s">
        <v>548</v>
      </c>
      <c r="G3538" s="722">
        <v>62.2</v>
      </c>
      <c r="H3538" s="722">
        <v>2.5755699999999999</v>
      </c>
      <c r="I3538" s="722">
        <v>200</v>
      </c>
      <c r="J3538" s="722">
        <v>62.2</v>
      </c>
      <c r="K3538" s="723">
        <v>160.20045400000001</v>
      </c>
    </row>
    <row r="3539" spans="2:11">
      <c r="B3539" s="486" t="str">
        <f>CONCATENATE(Tabela22[[#This Row],[Residencial / Não Residencial]]," - ",Tabela22[[#This Row],[Frequência]])</f>
        <v>Residencial - 3 vezes por semana</v>
      </c>
      <c r="C3539" s="486" t="s">
        <v>578</v>
      </c>
      <c r="D3539" s="443" t="s">
        <v>572</v>
      </c>
      <c r="E3539" s="443" t="s">
        <v>548</v>
      </c>
      <c r="F3539" s="443" t="s">
        <v>548</v>
      </c>
      <c r="G3539" s="722">
        <v>234</v>
      </c>
      <c r="H3539" s="722">
        <v>2.5755699999999999</v>
      </c>
      <c r="I3539" s="722">
        <v>200</v>
      </c>
      <c r="J3539" s="722">
        <v>200</v>
      </c>
      <c r="K3539" s="723">
        <v>515.11400000000003</v>
      </c>
    </row>
    <row r="3540" spans="2:11">
      <c r="B3540" s="486" t="str">
        <f>CONCATENATE(Tabela22[[#This Row],[Residencial / Não Residencial]]," - ",Tabela22[[#This Row],[Frequência]])</f>
        <v>Residencial - 3 vezes por semana</v>
      </c>
      <c r="C3540" s="486" t="s">
        <v>578</v>
      </c>
      <c r="D3540" s="443" t="s">
        <v>572</v>
      </c>
      <c r="E3540" s="443" t="s">
        <v>548</v>
      </c>
      <c r="F3540" s="443" t="s">
        <v>548</v>
      </c>
      <c r="G3540" s="722">
        <v>85.92</v>
      </c>
      <c r="H3540" s="722">
        <v>2.5755699999999999</v>
      </c>
      <c r="I3540" s="722">
        <v>200</v>
      </c>
      <c r="J3540" s="722">
        <v>85.92</v>
      </c>
      <c r="K3540" s="723">
        <v>221.29297439999999</v>
      </c>
    </row>
    <row r="3541" spans="2:11">
      <c r="B3541" s="486" t="str">
        <f>CONCATENATE(Tabela22[[#This Row],[Residencial / Não Residencial]]," - ",Tabela22[[#This Row],[Frequência]])</f>
        <v>Não Residencial - 3 vezes por semana</v>
      </c>
      <c r="C3541" s="486" t="s">
        <v>578</v>
      </c>
      <c r="D3541" s="443" t="s">
        <v>574</v>
      </c>
      <c r="E3541" s="443" t="s">
        <v>569</v>
      </c>
      <c r="F3541" s="443" t="s">
        <v>550</v>
      </c>
      <c r="G3541" s="722">
        <v>72</v>
      </c>
      <c r="H3541" s="722">
        <v>3.9677699999999998</v>
      </c>
      <c r="I3541" s="722">
        <v>300</v>
      </c>
      <c r="J3541" s="722">
        <v>72</v>
      </c>
      <c r="K3541" s="723">
        <v>285.67944</v>
      </c>
    </row>
    <row r="3542" spans="2:11">
      <c r="B3542" s="486" t="str">
        <f>CONCATENATE(Tabela22[[#This Row],[Residencial / Não Residencial]]," - ",Tabela22[[#This Row],[Frequência]])</f>
        <v>Residencial - 3 vezes por semana</v>
      </c>
      <c r="C3542" s="486" t="s">
        <v>578</v>
      </c>
      <c r="D3542" s="443" t="s">
        <v>572</v>
      </c>
      <c r="E3542" s="443" t="s">
        <v>548</v>
      </c>
      <c r="F3542" s="443" t="s">
        <v>548</v>
      </c>
      <c r="G3542" s="722">
        <v>89.7</v>
      </c>
      <c r="H3542" s="722">
        <v>2.5755699999999999</v>
      </c>
      <c r="I3542" s="722">
        <v>200</v>
      </c>
      <c r="J3542" s="722">
        <v>89.7</v>
      </c>
      <c r="K3542" s="723">
        <v>231.028629</v>
      </c>
    </row>
    <row r="3543" spans="2:11">
      <c r="B3543" s="486" t="str">
        <f>CONCATENATE(Tabela22[[#This Row],[Residencial / Não Residencial]]," - ",Tabela22[[#This Row],[Frequência]])</f>
        <v>Residencial - 3 vezes por semana</v>
      </c>
      <c r="C3543" s="486" t="s">
        <v>578</v>
      </c>
      <c r="D3543" s="443" t="s">
        <v>572</v>
      </c>
      <c r="E3543" s="443" t="s">
        <v>548</v>
      </c>
      <c r="F3543" s="443" t="s">
        <v>548</v>
      </c>
      <c r="G3543" s="722">
        <v>176.28</v>
      </c>
      <c r="H3543" s="722">
        <v>2.5755699999999999</v>
      </c>
      <c r="I3543" s="722">
        <v>200</v>
      </c>
      <c r="J3543" s="722">
        <v>176.28</v>
      </c>
      <c r="K3543" s="723">
        <v>454.02147960000002</v>
      </c>
    </row>
    <row r="3544" spans="2:11">
      <c r="B3544" s="486" t="str">
        <f>CONCATENATE(Tabela22[[#This Row],[Residencial / Não Residencial]]," - ",Tabela22[[#This Row],[Frequência]])</f>
        <v>Residencial - 3 vezes por semana</v>
      </c>
      <c r="C3544" s="486" t="s">
        <v>578</v>
      </c>
      <c r="D3544" s="443" t="s">
        <v>572</v>
      </c>
      <c r="E3544" s="443" t="s">
        <v>548</v>
      </c>
      <c r="F3544" s="443" t="s">
        <v>548</v>
      </c>
      <c r="G3544" s="722">
        <v>185.81</v>
      </c>
      <c r="H3544" s="722">
        <v>2.5755699999999999</v>
      </c>
      <c r="I3544" s="722">
        <v>200</v>
      </c>
      <c r="J3544" s="722">
        <v>185.81</v>
      </c>
      <c r="K3544" s="723">
        <v>478.5666617</v>
      </c>
    </row>
    <row r="3545" spans="2:11">
      <c r="B3545" s="486" t="str">
        <f>CONCATENATE(Tabela22[[#This Row],[Residencial / Não Residencial]]," - ",Tabela22[[#This Row],[Frequência]])</f>
        <v>Residencial - 3 vezes por semana</v>
      </c>
      <c r="C3545" s="486" t="s">
        <v>578</v>
      </c>
      <c r="D3545" s="443" t="s">
        <v>572</v>
      </c>
      <c r="E3545" s="443" t="s">
        <v>548</v>
      </c>
      <c r="F3545" s="443" t="s">
        <v>548</v>
      </c>
      <c r="G3545" s="722">
        <v>62.17</v>
      </c>
      <c r="H3545" s="722">
        <v>2.5755699999999999</v>
      </c>
      <c r="I3545" s="722">
        <v>200</v>
      </c>
      <c r="J3545" s="722">
        <v>62.17</v>
      </c>
      <c r="K3545" s="723">
        <v>160.12318690000001</v>
      </c>
    </row>
    <row r="3546" spans="2:11">
      <c r="B3546" s="486" t="str">
        <f>CONCATENATE(Tabela22[[#This Row],[Residencial / Não Residencial]]," - ",Tabela22[[#This Row],[Frequência]])</f>
        <v>Residencial - 3 vezes por semana</v>
      </c>
      <c r="C3546" s="486" t="s">
        <v>578</v>
      </c>
      <c r="D3546" s="443" t="s">
        <v>572</v>
      </c>
      <c r="E3546" s="443" t="s">
        <v>548</v>
      </c>
      <c r="F3546" s="443" t="s">
        <v>548</v>
      </c>
      <c r="G3546" s="722">
        <v>83</v>
      </c>
      <c r="H3546" s="722">
        <v>2.5755699999999999</v>
      </c>
      <c r="I3546" s="722">
        <v>200</v>
      </c>
      <c r="J3546" s="722">
        <v>83</v>
      </c>
      <c r="K3546" s="723">
        <v>213.77231</v>
      </c>
    </row>
    <row r="3547" spans="2:11">
      <c r="B3547" s="486" t="str">
        <f>CONCATENATE(Tabela22[[#This Row],[Residencial / Não Residencial]]," - ",Tabela22[[#This Row],[Frequência]])</f>
        <v>Residencial - 3 vezes por semana</v>
      </c>
      <c r="C3547" s="486" t="s">
        <v>578</v>
      </c>
      <c r="D3547" s="443" t="s">
        <v>572</v>
      </c>
      <c r="E3547" s="443" t="s">
        <v>548</v>
      </c>
      <c r="F3547" s="443" t="s">
        <v>548</v>
      </c>
      <c r="G3547" s="722">
        <v>68.5</v>
      </c>
      <c r="H3547" s="722">
        <v>2.5755699999999999</v>
      </c>
      <c r="I3547" s="722">
        <v>200</v>
      </c>
      <c r="J3547" s="722">
        <v>68.5</v>
      </c>
      <c r="K3547" s="723">
        <v>176.426545</v>
      </c>
    </row>
    <row r="3548" spans="2:11">
      <c r="B3548" s="486" t="str">
        <f>CONCATENATE(Tabela22[[#This Row],[Residencial / Não Residencial]]," - ",Tabela22[[#This Row],[Frequência]])</f>
        <v>Residencial - 3 vezes por semana</v>
      </c>
      <c r="C3548" s="486" t="s">
        <v>578</v>
      </c>
      <c r="D3548" s="443" t="s">
        <v>572</v>
      </c>
      <c r="E3548" s="443" t="s">
        <v>548</v>
      </c>
      <c r="F3548" s="443" t="s">
        <v>548</v>
      </c>
      <c r="G3548" s="722">
        <v>210</v>
      </c>
      <c r="H3548" s="722">
        <v>2.5755699999999999</v>
      </c>
      <c r="I3548" s="722">
        <v>200</v>
      </c>
      <c r="J3548" s="722">
        <v>200</v>
      </c>
      <c r="K3548" s="723">
        <v>515.11400000000003</v>
      </c>
    </row>
    <row r="3549" spans="2:11">
      <c r="B3549" s="486" t="str">
        <f>CONCATENATE(Tabela22[[#This Row],[Residencial / Não Residencial]]," - ",Tabela22[[#This Row],[Frequência]])</f>
        <v>Residencial - 3 vezes por semana</v>
      </c>
      <c r="C3549" s="486" t="s">
        <v>578</v>
      </c>
      <c r="D3549" s="443" t="s">
        <v>572</v>
      </c>
      <c r="E3549" s="443" t="s">
        <v>548</v>
      </c>
      <c r="F3549" s="443" t="s">
        <v>548</v>
      </c>
      <c r="G3549" s="722">
        <v>136.75</v>
      </c>
      <c r="H3549" s="722">
        <v>2.5755699999999999</v>
      </c>
      <c r="I3549" s="722">
        <v>200</v>
      </c>
      <c r="J3549" s="722">
        <v>136.75</v>
      </c>
      <c r="K3549" s="723">
        <v>352.20919750000002</v>
      </c>
    </row>
    <row r="3550" spans="2:11">
      <c r="B3550" s="486" t="str">
        <f>CONCATENATE(Tabela22[[#This Row],[Residencial / Não Residencial]]," - ",Tabela22[[#This Row],[Frequência]])</f>
        <v>Residencial - 3 vezes por semana</v>
      </c>
      <c r="C3550" s="486" t="s">
        <v>578</v>
      </c>
      <c r="D3550" s="443" t="s">
        <v>572</v>
      </c>
      <c r="E3550" s="443" t="s">
        <v>548</v>
      </c>
      <c r="F3550" s="443" t="s">
        <v>548</v>
      </c>
      <c r="G3550" s="722">
        <v>119.24</v>
      </c>
      <c r="H3550" s="722">
        <v>2.5755699999999999</v>
      </c>
      <c r="I3550" s="722">
        <v>200</v>
      </c>
      <c r="J3550" s="722">
        <v>119.24</v>
      </c>
      <c r="K3550" s="723">
        <v>307.11096680000003</v>
      </c>
    </row>
    <row r="3551" spans="2:11">
      <c r="B3551" s="486" t="str">
        <f>CONCATENATE(Tabela22[[#This Row],[Residencial / Não Residencial]]," - ",Tabela22[[#This Row],[Frequência]])</f>
        <v>Residencial - 3 vezes por semana</v>
      </c>
      <c r="C3551" s="486" t="s">
        <v>578</v>
      </c>
      <c r="D3551" s="443" t="s">
        <v>572</v>
      </c>
      <c r="E3551" s="443" t="s">
        <v>548</v>
      </c>
      <c r="F3551" s="443" t="s">
        <v>548</v>
      </c>
      <c r="G3551" s="722">
        <v>131.28</v>
      </c>
      <c r="H3551" s="722">
        <v>2.5755699999999999</v>
      </c>
      <c r="I3551" s="722">
        <v>200</v>
      </c>
      <c r="J3551" s="722">
        <v>131.28</v>
      </c>
      <c r="K3551" s="723">
        <v>338.12082959999998</v>
      </c>
    </row>
    <row r="3552" spans="2:11">
      <c r="B3552" s="486" t="str">
        <f>CONCATENATE(Tabela22[[#This Row],[Residencial / Não Residencial]]," - ",Tabela22[[#This Row],[Frequência]])</f>
        <v>Residencial - 3 vezes por semana</v>
      </c>
      <c r="C3552" s="486" t="s">
        <v>578</v>
      </c>
      <c r="D3552" s="443" t="s">
        <v>572</v>
      </c>
      <c r="E3552" s="443" t="s">
        <v>548</v>
      </c>
      <c r="F3552" s="443" t="s">
        <v>548</v>
      </c>
      <c r="G3552" s="722">
        <v>141.16</v>
      </c>
      <c r="H3552" s="722">
        <v>2.5755699999999999</v>
      </c>
      <c r="I3552" s="722">
        <v>200</v>
      </c>
      <c r="J3552" s="722">
        <v>141.16</v>
      </c>
      <c r="K3552" s="723">
        <v>363.56746120000003</v>
      </c>
    </row>
    <row r="3553" spans="2:11">
      <c r="B3553" s="486" t="str">
        <f>CONCATENATE(Tabela22[[#This Row],[Residencial / Não Residencial]]," - ",Tabela22[[#This Row],[Frequência]])</f>
        <v>Não Residencial - 3 vezes por semana</v>
      </c>
      <c r="C3553" s="486" t="s">
        <v>578</v>
      </c>
      <c r="D3553" s="443" t="s">
        <v>568</v>
      </c>
      <c r="E3553" s="443" t="s">
        <v>569</v>
      </c>
      <c r="F3553" s="443" t="s">
        <v>550</v>
      </c>
      <c r="G3553" s="722">
        <v>257.05</v>
      </c>
      <c r="H3553" s="722">
        <v>3.9677699999999998</v>
      </c>
      <c r="I3553" s="722">
        <v>300</v>
      </c>
      <c r="J3553" s="722">
        <v>257.05</v>
      </c>
      <c r="K3553" s="723">
        <v>1019.9152785</v>
      </c>
    </row>
    <row r="3554" spans="2:11">
      <c r="B3554" s="486" t="str">
        <f>CONCATENATE(Tabela22[[#This Row],[Residencial / Não Residencial]]," - ",Tabela22[[#This Row],[Frequência]])</f>
        <v>Residencial - 3 vezes por semana</v>
      </c>
      <c r="C3554" s="486" t="s">
        <v>578</v>
      </c>
      <c r="D3554" s="443" t="s">
        <v>572</v>
      </c>
      <c r="E3554" s="443" t="s">
        <v>548</v>
      </c>
      <c r="F3554" s="443" t="s">
        <v>548</v>
      </c>
      <c r="G3554" s="722">
        <v>156</v>
      </c>
      <c r="H3554" s="722">
        <v>2.5755699999999999</v>
      </c>
      <c r="I3554" s="722">
        <v>200</v>
      </c>
      <c r="J3554" s="722">
        <v>156</v>
      </c>
      <c r="K3554" s="723">
        <v>401.78892000000002</v>
      </c>
    </row>
    <row r="3555" spans="2:11">
      <c r="B3555" s="486" t="str">
        <f>CONCATENATE(Tabela22[[#This Row],[Residencial / Não Residencial]]," - ",Tabela22[[#This Row],[Frequência]])</f>
        <v>Residencial - 3 vezes por semana</v>
      </c>
      <c r="C3555" s="486" t="s">
        <v>578</v>
      </c>
      <c r="D3555" s="443" t="s">
        <v>572</v>
      </c>
      <c r="E3555" s="443" t="s">
        <v>548</v>
      </c>
      <c r="F3555" s="443" t="s">
        <v>548</v>
      </c>
      <c r="G3555" s="722">
        <v>148.34</v>
      </c>
      <c r="H3555" s="722">
        <v>2.5755699999999999</v>
      </c>
      <c r="I3555" s="722">
        <v>200</v>
      </c>
      <c r="J3555" s="722">
        <v>148.34</v>
      </c>
      <c r="K3555" s="723">
        <v>382.06005379999999</v>
      </c>
    </row>
    <row r="3556" spans="2:11">
      <c r="B3556" s="486" t="str">
        <f>CONCATENATE(Tabela22[[#This Row],[Residencial / Não Residencial]]," - ",Tabela22[[#This Row],[Frequência]])</f>
        <v>Residencial - 3 vezes por semana</v>
      </c>
      <c r="C3556" s="486" t="s">
        <v>578</v>
      </c>
      <c r="D3556" s="443" t="s">
        <v>572</v>
      </c>
      <c r="E3556" s="443" t="s">
        <v>548</v>
      </c>
      <c r="F3556" s="443" t="s">
        <v>548</v>
      </c>
      <c r="G3556" s="722">
        <v>99</v>
      </c>
      <c r="H3556" s="722">
        <v>2.5755699999999999</v>
      </c>
      <c r="I3556" s="722">
        <v>200</v>
      </c>
      <c r="J3556" s="722">
        <v>99</v>
      </c>
      <c r="K3556" s="723">
        <v>254.98142999999999</v>
      </c>
    </row>
    <row r="3557" spans="2:11">
      <c r="B3557" s="486" t="str">
        <f>CONCATENATE(Tabela22[[#This Row],[Residencial / Não Residencial]]," - ",Tabela22[[#This Row],[Frequência]])</f>
        <v>Residencial - 3 vezes por semana</v>
      </c>
      <c r="C3557" s="486" t="s">
        <v>578</v>
      </c>
      <c r="D3557" s="443" t="s">
        <v>572</v>
      </c>
      <c r="E3557" s="443" t="s">
        <v>548</v>
      </c>
      <c r="F3557" s="443" t="s">
        <v>548</v>
      </c>
      <c r="G3557" s="722">
        <v>84</v>
      </c>
      <c r="H3557" s="722">
        <v>2.5755699999999999</v>
      </c>
      <c r="I3557" s="722">
        <v>200</v>
      </c>
      <c r="J3557" s="722">
        <v>84</v>
      </c>
      <c r="K3557" s="723">
        <v>216.34788</v>
      </c>
    </row>
    <row r="3558" spans="2:11">
      <c r="B3558" s="486" t="str">
        <f>CONCATENATE(Tabela22[[#This Row],[Residencial / Não Residencial]]," - ",Tabela22[[#This Row],[Frequência]])</f>
        <v>Residencial - 3 vezes por semana</v>
      </c>
      <c r="C3558" s="486" t="s">
        <v>578</v>
      </c>
      <c r="D3558" s="443" t="s">
        <v>572</v>
      </c>
      <c r="E3558" s="443" t="s">
        <v>548</v>
      </c>
      <c r="F3558" s="443" t="s">
        <v>548</v>
      </c>
      <c r="G3558" s="722">
        <v>112</v>
      </c>
      <c r="H3558" s="722">
        <v>2.5755699999999999</v>
      </c>
      <c r="I3558" s="722">
        <v>200</v>
      </c>
      <c r="J3558" s="722">
        <v>112</v>
      </c>
      <c r="K3558" s="723">
        <v>288.46384</v>
      </c>
    </row>
    <row r="3559" spans="2:11">
      <c r="B3559" s="486" t="str">
        <f>CONCATENATE(Tabela22[[#This Row],[Residencial / Não Residencial]]," - ",Tabela22[[#This Row],[Frequência]])</f>
        <v>Residencial - 3 vezes por semana</v>
      </c>
      <c r="C3559" s="486" t="s">
        <v>578</v>
      </c>
      <c r="D3559" s="443" t="s">
        <v>572</v>
      </c>
      <c r="E3559" s="443" t="s">
        <v>548</v>
      </c>
      <c r="F3559" s="443" t="s">
        <v>548</v>
      </c>
      <c r="G3559" s="722">
        <v>112</v>
      </c>
      <c r="H3559" s="722">
        <v>2.5755699999999999</v>
      </c>
      <c r="I3559" s="722">
        <v>200</v>
      </c>
      <c r="J3559" s="722">
        <v>112</v>
      </c>
      <c r="K3559" s="723">
        <v>288.46384</v>
      </c>
    </row>
    <row r="3560" spans="2:11">
      <c r="B3560" s="486" t="str">
        <f>CONCATENATE(Tabela22[[#This Row],[Residencial / Não Residencial]]," - ",Tabela22[[#This Row],[Frequência]])</f>
        <v>Residencial - 3 vezes por semana</v>
      </c>
      <c r="C3560" s="486" t="s">
        <v>578</v>
      </c>
      <c r="D3560" s="443" t="s">
        <v>572</v>
      </c>
      <c r="E3560" s="443" t="s">
        <v>548</v>
      </c>
      <c r="F3560" s="443" t="s">
        <v>548</v>
      </c>
      <c r="G3560" s="722">
        <v>115.23</v>
      </c>
      <c r="H3560" s="722">
        <v>2.5755699999999999</v>
      </c>
      <c r="I3560" s="722">
        <v>200</v>
      </c>
      <c r="J3560" s="722">
        <v>115.23</v>
      </c>
      <c r="K3560" s="723">
        <v>296.78293109999998</v>
      </c>
    </row>
    <row r="3561" spans="2:11">
      <c r="B3561" s="486" t="str">
        <f>CONCATENATE(Tabela22[[#This Row],[Residencial / Não Residencial]]," - ",Tabela22[[#This Row],[Frequência]])</f>
        <v>Residencial - 3 vezes por semana</v>
      </c>
      <c r="C3561" s="486" t="s">
        <v>578</v>
      </c>
      <c r="D3561" s="443" t="s">
        <v>572</v>
      </c>
      <c r="E3561" s="443" t="s">
        <v>548</v>
      </c>
      <c r="F3561" s="443" t="s">
        <v>548</v>
      </c>
      <c r="G3561" s="722">
        <v>84</v>
      </c>
      <c r="H3561" s="722">
        <v>2.5755699999999999</v>
      </c>
      <c r="I3561" s="722">
        <v>200</v>
      </c>
      <c r="J3561" s="722">
        <v>84</v>
      </c>
      <c r="K3561" s="723">
        <v>216.34788</v>
      </c>
    </row>
    <row r="3562" spans="2:11">
      <c r="B3562" s="486" t="str">
        <f>CONCATENATE(Tabela22[[#This Row],[Residencial / Não Residencial]]," - ",Tabela22[[#This Row],[Frequência]])</f>
        <v>Residencial - 3 vezes por semana</v>
      </c>
      <c r="C3562" s="486" t="s">
        <v>578</v>
      </c>
      <c r="D3562" s="443" t="s">
        <v>572</v>
      </c>
      <c r="E3562" s="443" t="s">
        <v>548</v>
      </c>
      <c r="F3562" s="443" t="s">
        <v>548</v>
      </c>
      <c r="G3562" s="722">
        <v>75.150000000000006</v>
      </c>
      <c r="H3562" s="722">
        <v>2.5755699999999999</v>
      </c>
      <c r="I3562" s="722">
        <v>200</v>
      </c>
      <c r="J3562" s="722">
        <v>75.150000000000006</v>
      </c>
      <c r="K3562" s="723">
        <v>193.55408550000001</v>
      </c>
    </row>
    <row r="3563" spans="2:11">
      <c r="B3563" s="486" t="str">
        <f>CONCATENATE(Tabela22[[#This Row],[Residencial / Não Residencial]]," - ",Tabela22[[#This Row],[Frequência]])</f>
        <v>Residencial - 3 vezes por semana</v>
      </c>
      <c r="C3563" s="486" t="s">
        <v>578</v>
      </c>
      <c r="D3563" s="443" t="s">
        <v>572</v>
      </c>
      <c r="E3563" s="443" t="s">
        <v>548</v>
      </c>
      <c r="F3563" s="443" t="s">
        <v>548</v>
      </c>
      <c r="G3563" s="722">
        <v>42.64</v>
      </c>
      <c r="H3563" s="722">
        <v>2.5755699999999999</v>
      </c>
      <c r="I3563" s="722">
        <v>200</v>
      </c>
      <c r="J3563" s="722">
        <v>42.64</v>
      </c>
      <c r="K3563" s="723">
        <v>109.8223048</v>
      </c>
    </row>
    <row r="3564" spans="2:11">
      <c r="B3564" s="486" t="str">
        <f>CONCATENATE(Tabela22[[#This Row],[Residencial / Não Residencial]]," - ",Tabela22[[#This Row],[Frequência]])</f>
        <v>Residencial - 3 vezes por semana</v>
      </c>
      <c r="C3564" s="486" t="s">
        <v>578</v>
      </c>
      <c r="D3564" s="443" t="s">
        <v>572</v>
      </c>
      <c r="E3564" s="443" t="s">
        <v>548</v>
      </c>
      <c r="F3564" s="443" t="s">
        <v>548</v>
      </c>
      <c r="G3564" s="722">
        <v>100</v>
      </c>
      <c r="H3564" s="722">
        <v>2.5755699999999999</v>
      </c>
      <c r="I3564" s="722">
        <v>200</v>
      </c>
      <c r="J3564" s="722">
        <v>100</v>
      </c>
      <c r="K3564" s="723">
        <v>257.55700000000002</v>
      </c>
    </row>
    <row r="3565" spans="2:11">
      <c r="B3565" s="486" t="str">
        <f>CONCATENATE(Tabela22[[#This Row],[Residencial / Não Residencial]]," - ",Tabela22[[#This Row],[Frequência]])</f>
        <v>Não Residencial - 3 vezes por semana</v>
      </c>
      <c r="C3565" s="486" t="s">
        <v>578</v>
      </c>
      <c r="D3565" s="443" t="s">
        <v>574</v>
      </c>
      <c r="E3565" s="443" t="s">
        <v>569</v>
      </c>
      <c r="F3565" s="443" t="s">
        <v>550</v>
      </c>
      <c r="G3565" s="722">
        <v>451.73</v>
      </c>
      <c r="H3565" s="722">
        <v>3.9677699999999998</v>
      </c>
      <c r="I3565" s="722">
        <v>300</v>
      </c>
      <c r="J3565" s="722">
        <v>300</v>
      </c>
      <c r="K3565" s="723">
        <v>1190.3309999999999</v>
      </c>
    </row>
    <row r="3566" spans="2:11">
      <c r="B3566" s="486" t="str">
        <f>CONCATENATE(Tabela22[[#This Row],[Residencial / Não Residencial]]," - ",Tabela22[[#This Row],[Frequência]])</f>
        <v>Residencial - 3 vezes por semana</v>
      </c>
      <c r="C3566" s="486" t="s">
        <v>578</v>
      </c>
      <c r="D3566" s="443" t="s">
        <v>572</v>
      </c>
      <c r="E3566" s="443" t="s">
        <v>548</v>
      </c>
      <c r="F3566" s="443" t="s">
        <v>548</v>
      </c>
      <c r="G3566" s="722">
        <v>69</v>
      </c>
      <c r="H3566" s="722">
        <v>2.5755699999999999</v>
      </c>
      <c r="I3566" s="722">
        <v>200</v>
      </c>
      <c r="J3566" s="722">
        <v>69</v>
      </c>
      <c r="K3566" s="723">
        <v>177.71432999999999</v>
      </c>
    </row>
    <row r="3567" spans="2:11">
      <c r="B3567" s="486" t="str">
        <f>CONCATENATE(Tabela22[[#This Row],[Residencial / Não Residencial]]," - ",Tabela22[[#This Row],[Frequência]])</f>
        <v>Não Residencial - 3 vezes por semana</v>
      </c>
      <c r="C3567" s="486" t="s">
        <v>578</v>
      </c>
      <c r="D3567" s="443" t="s">
        <v>572</v>
      </c>
      <c r="E3567" s="443" t="s">
        <v>569</v>
      </c>
      <c r="F3567" s="443" t="s">
        <v>550</v>
      </c>
      <c r="G3567" s="722">
        <v>99</v>
      </c>
      <c r="H3567" s="722">
        <v>3.9677699999999998</v>
      </c>
      <c r="I3567" s="722">
        <v>300</v>
      </c>
      <c r="J3567" s="722">
        <v>99</v>
      </c>
      <c r="K3567" s="723">
        <v>392.80923000000001</v>
      </c>
    </row>
    <row r="3568" spans="2:11">
      <c r="B3568" s="486" t="str">
        <f>CONCATENATE(Tabela22[[#This Row],[Residencial / Não Residencial]]," - ",Tabela22[[#This Row],[Frequência]])</f>
        <v>Residencial - 3 vezes por semana</v>
      </c>
      <c r="C3568" s="486" t="s">
        <v>578</v>
      </c>
      <c r="D3568" s="443" t="s">
        <v>572</v>
      </c>
      <c r="E3568" s="443" t="s">
        <v>548</v>
      </c>
      <c r="F3568" s="443" t="s">
        <v>548</v>
      </c>
      <c r="G3568" s="722">
        <v>170.73</v>
      </c>
      <c r="H3568" s="722">
        <v>2.5755699999999999</v>
      </c>
      <c r="I3568" s="722">
        <v>200</v>
      </c>
      <c r="J3568" s="722">
        <v>170.73</v>
      </c>
      <c r="K3568" s="723">
        <v>439.7270661</v>
      </c>
    </row>
    <row r="3569" spans="2:11">
      <c r="B3569" s="486" t="str">
        <f>CONCATENATE(Tabela22[[#This Row],[Residencial / Não Residencial]]," - ",Tabela22[[#This Row],[Frequência]])</f>
        <v>Residencial - 3 vezes por semana</v>
      </c>
      <c r="C3569" s="486" t="s">
        <v>578</v>
      </c>
      <c r="D3569" s="443" t="s">
        <v>572</v>
      </c>
      <c r="E3569" s="443" t="s">
        <v>548</v>
      </c>
      <c r="F3569" s="443" t="s">
        <v>548</v>
      </c>
      <c r="G3569" s="722">
        <v>77.400000000000006</v>
      </c>
      <c r="H3569" s="722">
        <v>2.5755699999999999</v>
      </c>
      <c r="I3569" s="722">
        <v>200</v>
      </c>
      <c r="J3569" s="722">
        <v>77.400000000000006</v>
      </c>
      <c r="K3569" s="723">
        <v>199.349118</v>
      </c>
    </row>
    <row r="3570" spans="2:11">
      <c r="B3570" s="486" t="str">
        <f>CONCATENATE(Tabela22[[#This Row],[Residencial / Não Residencial]]," - ",Tabela22[[#This Row],[Frequência]])</f>
        <v>Residencial - 3 vezes por semana</v>
      </c>
      <c r="C3570" s="486" t="s">
        <v>578</v>
      </c>
      <c r="D3570" s="443" t="s">
        <v>572</v>
      </c>
      <c r="E3570" s="443" t="s">
        <v>548</v>
      </c>
      <c r="F3570" s="443" t="s">
        <v>548</v>
      </c>
      <c r="G3570" s="722">
        <v>133.66</v>
      </c>
      <c r="H3570" s="722">
        <v>2.5755699999999999</v>
      </c>
      <c r="I3570" s="722">
        <v>200</v>
      </c>
      <c r="J3570" s="722">
        <v>133.66</v>
      </c>
      <c r="K3570" s="723">
        <v>344.25068620000002</v>
      </c>
    </row>
    <row r="3571" spans="2:11">
      <c r="B3571" s="486" t="str">
        <f>CONCATENATE(Tabela22[[#This Row],[Residencial / Não Residencial]]," - ",Tabela22[[#This Row],[Frequência]])</f>
        <v>Residencial - 3 vezes por semana</v>
      </c>
      <c r="C3571" s="486" t="s">
        <v>578</v>
      </c>
      <c r="D3571" s="443" t="s">
        <v>572</v>
      </c>
      <c r="E3571" s="443" t="s">
        <v>548</v>
      </c>
      <c r="F3571" s="443" t="s">
        <v>548</v>
      </c>
      <c r="G3571" s="722">
        <v>135</v>
      </c>
      <c r="H3571" s="722">
        <v>2.5755699999999999</v>
      </c>
      <c r="I3571" s="722">
        <v>200</v>
      </c>
      <c r="J3571" s="722">
        <v>135</v>
      </c>
      <c r="K3571" s="723">
        <v>347.70195000000001</v>
      </c>
    </row>
    <row r="3572" spans="2:11">
      <c r="B3572" s="486" t="str">
        <f>CONCATENATE(Tabela22[[#This Row],[Residencial / Não Residencial]]," - ",Tabela22[[#This Row],[Frequência]])</f>
        <v>Residencial - 3 vezes por semana</v>
      </c>
      <c r="C3572" s="486" t="s">
        <v>578</v>
      </c>
      <c r="D3572" s="443" t="s">
        <v>572</v>
      </c>
      <c r="E3572" s="443" t="s">
        <v>548</v>
      </c>
      <c r="F3572" s="443" t="s">
        <v>548</v>
      </c>
      <c r="G3572" s="722">
        <v>70.62</v>
      </c>
      <c r="H3572" s="722">
        <v>2.5755699999999999</v>
      </c>
      <c r="I3572" s="722">
        <v>200</v>
      </c>
      <c r="J3572" s="722">
        <v>70.62</v>
      </c>
      <c r="K3572" s="723">
        <v>181.8867534</v>
      </c>
    </row>
    <row r="3573" spans="2:11">
      <c r="B3573" s="486" t="str">
        <f>CONCATENATE(Tabela22[[#This Row],[Residencial / Não Residencial]]," - ",Tabela22[[#This Row],[Frequência]])</f>
        <v>Residencial - 3 vezes por semana</v>
      </c>
      <c r="C3573" s="486" t="s">
        <v>578</v>
      </c>
      <c r="D3573" s="443" t="s">
        <v>572</v>
      </c>
      <c r="E3573" s="443" t="s">
        <v>548</v>
      </c>
      <c r="F3573" s="443" t="s">
        <v>548</v>
      </c>
      <c r="G3573" s="722">
        <v>151.27000000000001</v>
      </c>
      <c r="H3573" s="722">
        <v>2.5755699999999999</v>
      </c>
      <c r="I3573" s="722">
        <v>200</v>
      </c>
      <c r="J3573" s="722">
        <v>151.27000000000001</v>
      </c>
      <c r="K3573" s="723">
        <v>389.60647390000003</v>
      </c>
    </row>
    <row r="3574" spans="2:11">
      <c r="B3574" s="486" t="str">
        <f>CONCATENATE(Tabela22[[#This Row],[Residencial / Não Residencial]]," - ",Tabela22[[#This Row],[Frequência]])</f>
        <v>Residencial - 3 vezes por semana</v>
      </c>
      <c r="C3574" s="486" t="s">
        <v>578</v>
      </c>
      <c r="D3574" s="443" t="s">
        <v>572</v>
      </c>
      <c r="E3574" s="443" t="s">
        <v>548</v>
      </c>
      <c r="F3574" s="443" t="s">
        <v>548</v>
      </c>
      <c r="G3574" s="722">
        <v>108.13</v>
      </c>
      <c r="H3574" s="722">
        <v>2.5755699999999999</v>
      </c>
      <c r="I3574" s="722">
        <v>200</v>
      </c>
      <c r="J3574" s="722">
        <v>108.13</v>
      </c>
      <c r="K3574" s="723">
        <v>278.4963841</v>
      </c>
    </row>
    <row r="3575" spans="2:11">
      <c r="B3575" s="486" t="str">
        <f>CONCATENATE(Tabela22[[#This Row],[Residencial / Não Residencial]]," - ",Tabela22[[#This Row],[Frequência]])</f>
        <v>Residencial - 3 vezes por semana</v>
      </c>
      <c r="C3575" s="486" t="s">
        <v>578</v>
      </c>
      <c r="D3575" s="443" t="s">
        <v>572</v>
      </c>
      <c r="E3575" s="443" t="s">
        <v>548</v>
      </c>
      <c r="F3575" s="443" t="s">
        <v>548</v>
      </c>
      <c r="G3575" s="722">
        <v>81.44</v>
      </c>
      <c r="H3575" s="722">
        <v>2.5755699999999999</v>
      </c>
      <c r="I3575" s="722">
        <v>200</v>
      </c>
      <c r="J3575" s="722">
        <v>81.44</v>
      </c>
      <c r="K3575" s="723">
        <v>209.75442079999999</v>
      </c>
    </row>
    <row r="3576" spans="2:11">
      <c r="B3576" s="486" t="str">
        <f>CONCATENATE(Tabela22[[#This Row],[Residencial / Não Residencial]]," - ",Tabela22[[#This Row],[Frequência]])</f>
        <v>Residencial - 3 vezes por semana</v>
      </c>
      <c r="C3576" s="486" t="s">
        <v>578</v>
      </c>
      <c r="D3576" s="443" t="s">
        <v>572</v>
      </c>
      <c r="E3576" s="443" t="s">
        <v>548</v>
      </c>
      <c r="F3576" s="443" t="s">
        <v>548</v>
      </c>
      <c r="G3576" s="722">
        <v>79.73</v>
      </c>
      <c r="H3576" s="722">
        <v>2.5755699999999999</v>
      </c>
      <c r="I3576" s="722">
        <v>200</v>
      </c>
      <c r="J3576" s="722">
        <v>79.73</v>
      </c>
      <c r="K3576" s="723">
        <v>205.35019610000001</v>
      </c>
    </row>
    <row r="3577" spans="2:11">
      <c r="B3577" s="486" t="str">
        <f>CONCATENATE(Tabela22[[#This Row],[Residencial / Não Residencial]]," - ",Tabela22[[#This Row],[Frequência]])</f>
        <v>Residencial - 3 vezes por semana</v>
      </c>
      <c r="C3577" s="486" t="s">
        <v>578</v>
      </c>
      <c r="D3577" s="443" t="s">
        <v>572</v>
      </c>
      <c r="E3577" s="443" t="s">
        <v>548</v>
      </c>
      <c r="F3577" s="443" t="s">
        <v>548</v>
      </c>
      <c r="G3577" s="722">
        <v>95.5</v>
      </c>
      <c r="H3577" s="722">
        <v>2.5755699999999999</v>
      </c>
      <c r="I3577" s="722">
        <v>200</v>
      </c>
      <c r="J3577" s="722">
        <v>95.5</v>
      </c>
      <c r="K3577" s="723">
        <v>245.96693500000001</v>
      </c>
    </row>
    <row r="3578" spans="2:11">
      <c r="B3578" s="486" t="str">
        <f>CONCATENATE(Tabela22[[#This Row],[Residencial / Não Residencial]]," - ",Tabela22[[#This Row],[Frequência]])</f>
        <v>Residencial - 3 vezes por semana</v>
      </c>
      <c r="C3578" s="486" t="s">
        <v>578</v>
      </c>
      <c r="D3578" s="443" t="s">
        <v>572</v>
      </c>
      <c r="E3578" s="443" t="s">
        <v>548</v>
      </c>
      <c r="F3578" s="443" t="s">
        <v>548</v>
      </c>
      <c r="G3578" s="722">
        <v>102</v>
      </c>
      <c r="H3578" s="722">
        <v>2.5755699999999999</v>
      </c>
      <c r="I3578" s="722">
        <v>200</v>
      </c>
      <c r="J3578" s="722">
        <v>102</v>
      </c>
      <c r="K3578" s="723">
        <v>262.70814000000001</v>
      </c>
    </row>
    <row r="3579" spans="2:11">
      <c r="B3579" s="486" t="str">
        <f>CONCATENATE(Tabela22[[#This Row],[Residencial / Não Residencial]]," - ",Tabela22[[#This Row],[Frequência]])</f>
        <v>Residencial - 3 vezes por semana</v>
      </c>
      <c r="C3579" s="486" t="s">
        <v>578</v>
      </c>
      <c r="D3579" s="443" t="s">
        <v>572</v>
      </c>
      <c r="E3579" s="443" t="s">
        <v>548</v>
      </c>
      <c r="F3579" s="443" t="s">
        <v>548</v>
      </c>
      <c r="G3579" s="722">
        <v>43.55</v>
      </c>
      <c r="H3579" s="722">
        <v>2.5755699999999999</v>
      </c>
      <c r="I3579" s="722">
        <v>200</v>
      </c>
      <c r="J3579" s="722">
        <v>43.55</v>
      </c>
      <c r="K3579" s="723">
        <v>112.1660735</v>
      </c>
    </row>
    <row r="3580" spans="2:11">
      <c r="B3580" s="486" t="str">
        <f>CONCATENATE(Tabela22[[#This Row],[Residencial / Não Residencial]]," - ",Tabela22[[#This Row],[Frequência]])</f>
        <v>Residencial - 3 vezes por semana</v>
      </c>
      <c r="C3580" s="486" t="s">
        <v>578</v>
      </c>
      <c r="D3580" s="443" t="s">
        <v>572</v>
      </c>
      <c r="E3580" s="443" t="s">
        <v>548</v>
      </c>
      <c r="F3580" s="443" t="s">
        <v>548</v>
      </c>
      <c r="G3580" s="722">
        <v>94.23</v>
      </c>
      <c r="H3580" s="722">
        <v>2.5755699999999999</v>
      </c>
      <c r="I3580" s="722">
        <v>200</v>
      </c>
      <c r="J3580" s="722">
        <v>94.23</v>
      </c>
      <c r="K3580" s="723">
        <v>242.69596110000001</v>
      </c>
    </row>
    <row r="3581" spans="2:11">
      <c r="B3581" s="486" t="str">
        <f>CONCATENATE(Tabela22[[#This Row],[Residencial / Não Residencial]]," - ",Tabela22[[#This Row],[Frequência]])</f>
        <v>Residencial - 3 vezes por semana</v>
      </c>
      <c r="C3581" s="486" t="s">
        <v>578</v>
      </c>
      <c r="D3581" s="443" t="s">
        <v>572</v>
      </c>
      <c r="E3581" s="443" t="s">
        <v>548</v>
      </c>
      <c r="F3581" s="443" t="s">
        <v>548</v>
      </c>
      <c r="G3581" s="722">
        <v>107.04</v>
      </c>
      <c r="H3581" s="722">
        <v>2.5755699999999999</v>
      </c>
      <c r="I3581" s="722">
        <v>200</v>
      </c>
      <c r="J3581" s="722">
        <v>107.04</v>
      </c>
      <c r="K3581" s="723">
        <v>275.6890128</v>
      </c>
    </row>
    <row r="3582" spans="2:11">
      <c r="B3582" s="486" t="str">
        <f>CONCATENATE(Tabela22[[#This Row],[Residencial / Não Residencial]]," - ",Tabela22[[#This Row],[Frequência]])</f>
        <v>Residencial - 3 vezes por semana</v>
      </c>
      <c r="C3582" s="486" t="s">
        <v>578</v>
      </c>
      <c r="D3582" s="443" t="s">
        <v>572</v>
      </c>
      <c r="E3582" s="443" t="s">
        <v>548</v>
      </c>
      <c r="F3582" s="443" t="s">
        <v>548</v>
      </c>
      <c r="G3582" s="722">
        <v>54</v>
      </c>
      <c r="H3582" s="722">
        <v>2.5755699999999999</v>
      </c>
      <c r="I3582" s="722">
        <v>200</v>
      </c>
      <c r="J3582" s="722">
        <v>54</v>
      </c>
      <c r="K3582" s="723">
        <v>139.08078</v>
      </c>
    </row>
    <row r="3583" spans="2:11">
      <c r="B3583" s="486" t="str">
        <f>CONCATENATE(Tabela22[[#This Row],[Residencial / Não Residencial]]," - ",Tabela22[[#This Row],[Frequência]])</f>
        <v>Residencial - 3 vezes por semana</v>
      </c>
      <c r="C3583" s="486" t="s">
        <v>578</v>
      </c>
      <c r="D3583" s="443" t="s">
        <v>572</v>
      </c>
      <c r="E3583" s="443" t="s">
        <v>548</v>
      </c>
      <c r="F3583" s="443" t="s">
        <v>548</v>
      </c>
      <c r="G3583" s="722">
        <v>143.19999999999999</v>
      </c>
      <c r="H3583" s="722">
        <v>2.5755699999999999</v>
      </c>
      <c r="I3583" s="722">
        <v>200</v>
      </c>
      <c r="J3583" s="722">
        <v>143.19999999999999</v>
      </c>
      <c r="K3583" s="723">
        <v>368.82162399999999</v>
      </c>
    </row>
    <row r="3584" spans="2:11">
      <c r="B3584" s="486" t="str">
        <f>CONCATENATE(Tabela22[[#This Row],[Residencial / Não Residencial]]," - ",Tabela22[[#This Row],[Frequência]])</f>
        <v>Residencial - 3 vezes por semana</v>
      </c>
      <c r="C3584" s="486" t="s">
        <v>578</v>
      </c>
      <c r="D3584" s="443" t="s">
        <v>572</v>
      </c>
      <c r="E3584" s="443" t="s">
        <v>548</v>
      </c>
      <c r="F3584" s="443" t="s">
        <v>548</v>
      </c>
      <c r="G3584" s="722">
        <v>81.97</v>
      </c>
      <c r="H3584" s="722">
        <v>2.5755699999999999</v>
      </c>
      <c r="I3584" s="722">
        <v>200</v>
      </c>
      <c r="J3584" s="722">
        <v>81.97</v>
      </c>
      <c r="K3584" s="723">
        <v>211.11947290000001</v>
      </c>
    </row>
    <row r="3585" spans="2:11">
      <c r="B3585" s="486" t="str">
        <f>CONCATENATE(Tabela22[[#This Row],[Residencial / Não Residencial]]," - ",Tabela22[[#This Row],[Frequência]])</f>
        <v>Não Residencial - 3 vezes por semana</v>
      </c>
      <c r="C3585" s="486" t="s">
        <v>578</v>
      </c>
      <c r="D3585" s="443" t="s">
        <v>572</v>
      </c>
      <c r="E3585" s="443" t="s">
        <v>569</v>
      </c>
      <c r="F3585" s="443" t="s">
        <v>550</v>
      </c>
      <c r="G3585" s="722">
        <v>112</v>
      </c>
      <c r="H3585" s="722">
        <v>3.9677699999999998</v>
      </c>
      <c r="I3585" s="722">
        <v>300</v>
      </c>
      <c r="J3585" s="722">
        <v>112</v>
      </c>
      <c r="K3585" s="723">
        <v>444.39024000000001</v>
      </c>
    </row>
    <row r="3586" spans="2:11">
      <c r="B3586" s="486" t="str">
        <f>CONCATENATE(Tabela22[[#This Row],[Residencial / Não Residencial]]," - ",Tabela22[[#This Row],[Frequência]])</f>
        <v>Residencial - 3 vezes por semana</v>
      </c>
      <c r="C3586" s="486" t="s">
        <v>578</v>
      </c>
      <c r="D3586" s="443" t="s">
        <v>572</v>
      </c>
      <c r="E3586" s="443" t="s">
        <v>548</v>
      </c>
      <c r="F3586" s="443" t="s">
        <v>548</v>
      </c>
      <c r="G3586" s="722">
        <v>95.65</v>
      </c>
      <c r="H3586" s="722">
        <v>2.5755699999999999</v>
      </c>
      <c r="I3586" s="722">
        <v>200</v>
      </c>
      <c r="J3586" s="722">
        <v>95.65</v>
      </c>
      <c r="K3586" s="723">
        <v>246.35327050000001</v>
      </c>
    </row>
    <row r="3587" spans="2:11">
      <c r="B3587" s="486" t="str">
        <f>CONCATENATE(Tabela22[[#This Row],[Residencial / Não Residencial]]," - ",Tabela22[[#This Row],[Frequência]])</f>
        <v>Não Residencial - 3 vezes por semana</v>
      </c>
      <c r="C3587" s="486" t="s">
        <v>578</v>
      </c>
      <c r="D3587" s="443" t="s">
        <v>572</v>
      </c>
      <c r="E3587" s="443" t="s">
        <v>569</v>
      </c>
      <c r="F3587" s="443" t="s">
        <v>550</v>
      </c>
      <c r="G3587" s="722">
        <v>55</v>
      </c>
      <c r="H3587" s="722">
        <v>3.9677699999999998</v>
      </c>
      <c r="I3587" s="722">
        <v>300</v>
      </c>
      <c r="J3587" s="722">
        <v>55</v>
      </c>
      <c r="K3587" s="723">
        <v>218.22735</v>
      </c>
    </row>
    <row r="3588" spans="2:11">
      <c r="B3588" s="486" t="str">
        <f>CONCATENATE(Tabela22[[#This Row],[Residencial / Não Residencial]]," - ",Tabela22[[#This Row],[Frequência]])</f>
        <v>Residencial - 3 vezes por semana</v>
      </c>
      <c r="C3588" s="486" t="s">
        <v>578</v>
      </c>
      <c r="D3588" s="443" t="s">
        <v>572</v>
      </c>
      <c r="E3588" s="443" t="s">
        <v>548</v>
      </c>
      <c r="F3588" s="443" t="s">
        <v>548</v>
      </c>
      <c r="G3588" s="722">
        <v>95.15</v>
      </c>
      <c r="H3588" s="722">
        <v>2.5755699999999999</v>
      </c>
      <c r="I3588" s="722">
        <v>200</v>
      </c>
      <c r="J3588" s="722">
        <v>95.15</v>
      </c>
      <c r="K3588" s="723">
        <v>245.06548549999999</v>
      </c>
    </row>
    <row r="3589" spans="2:11">
      <c r="B3589" s="486" t="str">
        <f>CONCATENATE(Tabela22[[#This Row],[Residencial / Não Residencial]]," - ",Tabela22[[#This Row],[Frequência]])</f>
        <v>Residencial - 3 vezes por semana</v>
      </c>
      <c r="C3589" s="486" t="s">
        <v>578</v>
      </c>
      <c r="D3589" s="443" t="s">
        <v>572</v>
      </c>
      <c r="E3589" s="443" t="s">
        <v>548</v>
      </c>
      <c r="F3589" s="443" t="s">
        <v>548</v>
      </c>
      <c r="G3589" s="722">
        <v>116.03</v>
      </c>
      <c r="H3589" s="722">
        <v>2.5755699999999999</v>
      </c>
      <c r="I3589" s="722">
        <v>200</v>
      </c>
      <c r="J3589" s="722">
        <v>116.03</v>
      </c>
      <c r="K3589" s="723">
        <v>298.84338709999997</v>
      </c>
    </row>
    <row r="3590" spans="2:11">
      <c r="B3590" s="486" t="str">
        <f>CONCATENATE(Tabela22[[#This Row],[Residencial / Não Residencial]]," - ",Tabela22[[#This Row],[Frequência]])</f>
        <v>Residencial - 3 vezes por semana</v>
      </c>
      <c r="C3590" s="486" t="s">
        <v>578</v>
      </c>
      <c r="D3590" s="443" t="s">
        <v>572</v>
      </c>
      <c r="E3590" s="443" t="s">
        <v>548</v>
      </c>
      <c r="F3590" s="443" t="s">
        <v>548</v>
      </c>
      <c r="G3590" s="722">
        <v>222.96</v>
      </c>
      <c r="H3590" s="722">
        <v>2.5755699999999999</v>
      </c>
      <c r="I3590" s="722">
        <v>200</v>
      </c>
      <c r="J3590" s="722">
        <v>200</v>
      </c>
      <c r="K3590" s="723">
        <v>515.11400000000003</v>
      </c>
    </row>
    <row r="3591" spans="2:11">
      <c r="B3591" s="486" t="str">
        <f>CONCATENATE(Tabela22[[#This Row],[Residencial / Não Residencial]]," - ",Tabela22[[#This Row],[Frequência]])</f>
        <v>Residencial - 3 vezes por semana</v>
      </c>
      <c r="C3591" s="486" t="s">
        <v>578</v>
      </c>
      <c r="D3591" s="443" t="s">
        <v>572</v>
      </c>
      <c r="E3591" s="443" t="s">
        <v>548</v>
      </c>
      <c r="F3591" s="443" t="s">
        <v>548</v>
      </c>
      <c r="G3591" s="722">
        <v>113.75</v>
      </c>
      <c r="H3591" s="722">
        <v>2.5755699999999999</v>
      </c>
      <c r="I3591" s="722">
        <v>200</v>
      </c>
      <c r="J3591" s="722">
        <v>113.75</v>
      </c>
      <c r="K3591" s="723">
        <v>292.97108750000001</v>
      </c>
    </row>
    <row r="3592" spans="2:11">
      <c r="B3592" s="486" t="str">
        <f>CONCATENATE(Tabela22[[#This Row],[Residencial / Não Residencial]]," - ",Tabela22[[#This Row],[Frequência]])</f>
        <v>Residencial - 3 vezes por semana</v>
      </c>
      <c r="C3592" s="486" t="s">
        <v>578</v>
      </c>
      <c r="D3592" s="443" t="s">
        <v>572</v>
      </c>
      <c r="E3592" s="443" t="s">
        <v>548</v>
      </c>
      <c r="F3592" s="443" t="s">
        <v>548</v>
      </c>
      <c r="G3592" s="722">
        <v>102.25</v>
      </c>
      <c r="H3592" s="722">
        <v>2.5755699999999999</v>
      </c>
      <c r="I3592" s="722">
        <v>200</v>
      </c>
      <c r="J3592" s="722">
        <v>102.25</v>
      </c>
      <c r="K3592" s="723">
        <v>263.35203250000001</v>
      </c>
    </row>
    <row r="3593" spans="2:11">
      <c r="B3593" s="486" t="str">
        <f>CONCATENATE(Tabela22[[#This Row],[Residencial / Não Residencial]]," - ",Tabela22[[#This Row],[Frequência]])</f>
        <v>Residencial - 3 vezes por semana</v>
      </c>
      <c r="C3593" s="486" t="s">
        <v>578</v>
      </c>
      <c r="D3593" s="443" t="s">
        <v>572</v>
      </c>
      <c r="E3593" s="443" t="s">
        <v>548</v>
      </c>
      <c r="F3593" s="443" t="s">
        <v>548</v>
      </c>
      <c r="G3593" s="722">
        <v>107.2</v>
      </c>
      <c r="H3593" s="722">
        <v>2.5755699999999999</v>
      </c>
      <c r="I3593" s="722">
        <v>200</v>
      </c>
      <c r="J3593" s="722">
        <v>107.2</v>
      </c>
      <c r="K3593" s="723">
        <v>276.10110400000002</v>
      </c>
    </row>
    <row r="3594" spans="2:11">
      <c r="B3594" s="486" t="str">
        <f>CONCATENATE(Tabela22[[#This Row],[Residencial / Não Residencial]]," - ",Tabela22[[#This Row],[Frequência]])</f>
        <v>Residencial - 3 vezes por semana</v>
      </c>
      <c r="C3594" s="486" t="s">
        <v>578</v>
      </c>
      <c r="D3594" s="443" t="s">
        <v>572</v>
      </c>
      <c r="E3594" s="443" t="s">
        <v>548</v>
      </c>
      <c r="F3594" s="443" t="s">
        <v>548</v>
      </c>
      <c r="G3594" s="722">
        <v>123.4</v>
      </c>
      <c r="H3594" s="722">
        <v>2.5755699999999999</v>
      </c>
      <c r="I3594" s="722">
        <v>200</v>
      </c>
      <c r="J3594" s="722">
        <v>123.4</v>
      </c>
      <c r="K3594" s="723">
        <v>317.82533799999999</v>
      </c>
    </row>
    <row r="3595" spans="2:11">
      <c r="B3595" s="486" t="str">
        <f>CONCATENATE(Tabela22[[#This Row],[Residencial / Não Residencial]]," - ",Tabela22[[#This Row],[Frequência]])</f>
        <v>Residencial - 3 vezes por semana</v>
      </c>
      <c r="C3595" s="486" t="s">
        <v>578</v>
      </c>
      <c r="D3595" s="443" t="s">
        <v>572</v>
      </c>
      <c r="E3595" s="443" t="s">
        <v>548</v>
      </c>
      <c r="F3595" s="443" t="s">
        <v>548</v>
      </c>
      <c r="G3595" s="722">
        <v>69.8</v>
      </c>
      <c r="H3595" s="722">
        <v>2.5755699999999999</v>
      </c>
      <c r="I3595" s="722">
        <v>200</v>
      </c>
      <c r="J3595" s="722">
        <v>69.8</v>
      </c>
      <c r="K3595" s="723">
        <v>179.77478600000001</v>
      </c>
    </row>
    <row r="3596" spans="2:11">
      <c r="B3596" s="486" t="str">
        <f>CONCATENATE(Tabela22[[#This Row],[Residencial / Não Residencial]]," - ",Tabela22[[#This Row],[Frequência]])</f>
        <v>Residencial - 3 vezes por semana</v>
      </c>
      <c r="C3596" s="486" t="s">
        <v>578</v>
      </c>
      <c r="D3596" s="443" t="s">
        <v>572</v>
      </c>
      <c r="E3596" s="443" t="s">
        <v>548</v>
      </c>
      <c r="F3596" s="443" t="s">
        <v>548</v>
      </c>
      <c r="G3596" s="722">
        <v>61.28</v>
      </c>
      <c r="H3596" s="722">
        <v>2.5755699999999999</v>
      </c>
      <c r="I3596" s="722">
        <v>200</v>
      </c>
      <c r="J3596" s="722">
        <v>61.28</v>
      </c>
      <c r="K3596" s="723">
        <v>157.83092959999999</v>
      </c>
    </row>
    <row r="3597" spans="2:11">
      <c r="B3597" s="486" t="str">
        <f>CONCATENATE(Tabela22[[#This Row],[Residencial / Não Residencial]]," - ",Tabela22[[#This Row],[Frequência]])</f>
        <v>Residencial - 3 vezes por semana</v>
      </c>
      <c r="C3597" s="486" t="s">
        <v>578</v>
      </c>
      <c r="D3597" s="443" t="s">
        <v>572</v>
      </c>
      <c r="E3597" s="443" t="s">
        <v>548</v>
      </c>
      <c r="F3597" s="443" t="s">
        <v>548</v>
      </c>
      <c r="G3597" s="722">
        <v>100.02</v>
      </c>
      <c r="H3597" s="722">
        <v>2.5755699999999999</v>
      </c>
      <c r="I3597" s="722">
        <v>200</v>
      </c>
      <c r="J3597" s="722">
        <v>100.02</v>
      </c>
      <c r="K3597" s="723">
        <v>257.6085114</v>
      </c>
    </row>
    <row r="3598" spans="2:11">
      <c r="B3598" s="486" t="str">
        <f>CONCATENATE(Tabela22[[#This Row],[Residencial / Não Residencial]]," - ",Tabela22[[#This Row],[Frequência]])</f>
        <v>Residencial - 3 vezes por semana</v>
      </c>
      <c r="C3598" s="486" t="s">
        <v>578</v>
      </c>
      <c r="D3598" s="443" t="s">
        <v>572</v>
      </c>
      <c r="E3598" s="443" t="s">
        <v>548</v>
      </c>
      <c r="F3598" s="443" t="s">
        <v>548</v>
      </c>
      <c r="G3598" s="722">
        <v>95.66</v>
      </c>
      <c r="H3598" s="722">
        <v>2.5755699999999999</v>
      </c>
      <c r="I3598" s="722">
        <v>200</v>
      </c>
      <c r="J3598" s="722">
        <v>95.66</v>
      </c>
      <c r="K3598" s="723">
        <v>246.3790262</v>
      </c>
    </row>
    <row r="3599" spans="2:11">
      <c r="B3599" s="486" t="str">
        <f>CONCATENATE(Tabela22[[#This Row],[Residencial / Não Residencial]]," - ",Tabela22[[#This Row],[Frequência]])</f>
        <v>Residencial - 3 vezes por semana</v>
      </c>
      <c r="C3599" s="486" t="s">
        <v>578</v>
      </c>
      <c r="D3599" s="443" t="s">
        <v>572</v>
      </c>
      <c r="E3599" s="443" t="s">
        <v>548</v>
      </c>
      <c r="F3599" s="443" t="s">
        <v>548</v>
      </c>
      <c r="G3599" s="722">
        <v>134.88</v>
      </c>
      <c r="H3599" s="722">
        <v>2.5755699999999999</v>
      </c>
      <c r="I3599" s="722">
        <v>200</v>
      </c>
      <c r="J3599" s="722">
        <v>134.88</v>
      </c>
      <c r="K3599" s="723">
        <v>347.39288160000001</v>
      </c>
    </row>
    <row r="3600" spans="2:11">
      <c r="B3600" s="486" t="str">
        <f>CONCATENATE(Tabela22[[#This Row],[Residencial / Não Residencial]]," - ",Tabela22[[#This Row],[Frequência]])</f>
        <v>Residencial - 3 vezes por semana</v>
      </c>
      <c r="C3600" s="486" t="s">
        <v>578</v>
      </c>
      <c r="D3600" s="443" t="s">
        <v>572</v>
      </c>
      <c r="E3600" s="443" t="s">
        <v>548</v>
      </c>
      <c r="F3600" s="443" t="s">
        <v>548</v>
      </c>
      <c r="G3600" s="722">
        <v>197.14</v>
      </c>
      <c r="H3600" s="722">
        <v>2.5755699999999999</v>
      </c>
      <c r="I3600" s="722">
        <v>200</v>
      </c>
      <c r="J3600" s="722">
        <v>197.14</v>
      </c>
      <c r="K3600" s="723">
        <v>507.74786979999999</v>
      </c>
    </row>
    <row r="3601" spans="2:11">
      <c r="B3601" s="486" t="str">
        <f>CONCATENATE(Tabela22[[#This Row],[Residencial / Não Residencial]]," - ",Tabela22[[#This Row],[Frequência]])</f>
        <v>Residencial - 3 vezes por semana</v>
      </c>
      <c r="C3601" s="486" t="s">
        <v>578</v>
      </c>
      <c r="D3601" s="443" t="s">
        <v>572</v>
      </c>
      <c r="E3601" s="443" t="s">
        <v>548</v>
      </c>
      <c r="F3601" s="443" t="s">
        <v>548</v>
      </c>
      <c r="G3601" s="722">
        <v>42.86</v>
      </c>
      <c r="H3601" s="722">
        <v>2.5755699999999999</v>
      </c>
      <c r="I3601" s="722">
        <v>200</v>
      </c>
      <c r="J3601" s="722">
        <v>42.86</v>
      </c>
      <c r="K3601" s="723">
        <v>110.3889302</v>
      </c>
    </row>
    <row r="3602" spans="2:11">
      <c r="B3602" s="486" t="str">
        <f>CONCATENATE(Tabela22[[#This Row],[Residencial / Não Residencial]]," - ",Tabela22[[#This Row],[Frequência]])</f>
        <v>Residencial - 3 vezes por semana</v>
      </c>
      <c r="C3602" s="486" t="s">
        <v>578</v>
      </c>
      <c r="D3602" s="443" t="s">
        <v>572</v>
      </c>
      <c r="E3602" s="443" t="s">
        <v>548</v>
      </c>
      <c r="F3602" s="443" t="s">
        <v>548</v>
      </c>
      <c r="G3602" s="722">
        <v>214.23</v>
      </c>
      <c r="H3602" s="722">
        <v>2.5755699999999999</v>
      </c>
      <c r="I3602" s="722">
        <v>200</v>
      </c>
      <c r="J3602" s="722">
        <v>200</v>
      </c>
      <c r="K3602" s="723">
        <v>515.11400000000003</v>
      </c>
    </row>
    <row r="3603" spans="2:11">
      <c r="B3603" s="486" t="str">
        <f>CONCATENATE(Tabela22[[#This Row],[Residencial / Não Residencial]]," - ",Tabela22[[#This Row],[Frequência]])</f>
        <v>Residencial - 3 vezes por semana</v>
      </c>
      <c r="C3603" s="486" t="s">
        <v>578</v>
      </c>
      <c r="D3603" s="443" t="s">
        <v>572</v>
      </c>
      <c r="E3603" s="443" t="s">
        <v>548</v>
      </c>
      <c r="F3603" s="443" t="s">
        <v>548</v>
      </c>
      <c r="G3603" s="722">
        <v>141.06</v>
      </c>
      <c r="H3603" s="722">
        <v>2.5755699999999999</v>
      </c>
      <c r="I3603" s="722">
        <v>200</v>
      </c>
      <c r="J3603" s="722">
        <v>141.06</v>
      </c>
      <c r="K3603" s="723">
        <v>363.30990420000001</v>
      </c>
    </row>
    <row r="3604" spans="2:11">
      <c r="B3604" s="486" t="str">
        <f>CONCATENATE(Tabela22[[#This Row],[Residencial / Não Residencial]]," - ",Tabela22[[#This Row],[Frequência]])</f>
        <v>Residencial - 6 vezes por semana</v>
      </c>
      <c r="C3604" s="486" t="s">
        <v>567</v>
      </c>
      <c r="D3604" s="443" t="s">
        <v>571</v>
      </c>
      <c r="E3604" s="443" t="s">
        <v>548</v>
      </c>
      <c r="F3604" s="443" t="s">
        <v>548</v>
      </c>
      <c r="G3604" s="722">
        <v>106.22</v>
      </c>
      <c r="H3604" s="722">
        <v>4.2740539999999996</v>
      </c>
      <c r="I3604" s="722">
        <v>200</v>
      </c>
      <c r="J3604" s="722">
        <v>106.22</v>
      </c>
      <c r="K3604" s="723">
        <v>453.99001587999999</v>
      </c>
    </row>
    <row r="3605" spans="2:11">
      <c r="B3605" s="486" t="str">
        <f>CONCATENATE(Tabela22[[#This Row],[Residencial / Não Residencial]]," - ",Tabela22[[#This Row],[Frequência]])</f>
        <v>Residencial - 3 vezes por semana</v>
      </c>
      <c r="C3605" s="486" t="s">
        <v>578</v>
      </c>
      <c r="D3605" s="443" t="s">
        <v>572</v>
      </c>
      <c r="E3605" s="443" t="s">
        <v>548</v>
      </c>
      <c r="F3605" s="443" t="s">
        <v>548</v>
      </c>
      <c r="G3605" s="722">
        <v>107.5</v>
      </c>
      <c r="H3605" s="722">
        <v>2.5755699999999999</v>
      </c>
      <c r="I3605" s="722">
        <v>200</v>
      </c>
      <c r="J3605" s="722">
        <v>107.5</v>
      </c>
      <c r="K3605" s="723">
        <v>276.87377500000002</v>
      </c>
    </row>
    <row r="3606" spans="2:11">
      <c r="B3606" s="486" t="str">
        <f>CONCATENATE(Tabela22[[#This Row],[Residencial / Não Residencial]]," - ",Tabela22[[#This Row],[Frequência]])</f>
        <v>Residencial - 3 vezes por semana</v>
      </c>
      <c r="C3606" s="486" t="s">
        <v>578</v>
      </c>
      <c r="D3606" s="443" t="s">
        <v>572</v>
      </c>
      <c r="E3606" s="443" t="s">
        <v>548</v>
      </c>
      <c r="F3606" s="443" t="s">
        <v>548</v>
      </c>
      <c r="G3606" s="722">
        <v>89.61</v>
      </c>
      <c r="H3606" s="722">
        <v>2.5755699999999999</v>
      </c>
      <c r="I3606" s="722">
        <v>200</v>
      </c>
      <c r="J3606" s="722">
        <v>89.61</v>
      </c>
      <c r="K3606" s="723">
        <v>230.79682769999999</v>
      </c>
    </row>
    <row r="3607" spans="2:11">
      <c r="B3607" s="486" t="str">
        <f>CONCATENATE(Tabela22[[#This Row],[Residencial / Não Residencial]]," - ",Tabela22[[#This Row],[Frequência]])</f>
        <v>Residencial - 3 vezes por semana</v>
      </c>
      <c r="C3607" s="486" t="s">
        <v>578</v>
      </c>
      <c r="D3607" s="443" t="s">
        <v>572</v>
      </c>
      <c r="E3607" s="443" t="s">
        <v>548</v>
      </c>
      <c r="F3607" s="443" t="s">
        <v>548</v>
      </c>
      <c r="G3607" s="722">
        <v>224.84</v>
      </c>
      <c r="H3607" s="722">
        <v>2.5755699999999999</v>
      </c>
      <c r="I3607" s="722">
        <v>200</v>
      </c>
      <c r="J3607" s="722">
        <v>200</v>
      </c>
      <c r="K3607" s="723">
        <v>515.11400000000003</v>
      </c>
    </row>
    <row r="3608" spans="2:11">
      <c r="B3608" s="486" t="str">
        <f>CONCATENATE(Tabela22[[#This Row],[Residencial / Não Residencial]]," - ",Tabela22[[#This Row],[Frequência]])</f>
        <v>Residencial - 3 vezes por semana</v>
      </c>
      <c r="C3608" s="486" t="s">
        <v>578</v>
      </c>
      <c r="D3608" s="443" t="s">
        <v>572</v>
      </c>
      <c r="E3608" s="443" t="s">
        <v>548</v>
      </c>
      <c r="F3608" s="443" t="s">
        <v>548</v>
      </c>
      <c r="G3608" s="722">
        <v>130.72999999999999</v>
      </c>
      <c r="H3608" s="722">
        <v>2.5755699999999999</v>
      </c>
      <c r="I3608" s="722">
        <v>200</v>
      </c>
      <c r="J3608" s="722">
        <v>130.72999999999999</v>
      </c>
      <c r="K3608" s="723">
        <v>336.70426609999998</v>
      </c>
    </row>
    <row r="3609" spans="2:11">
      <c r="B3609" s="486" t="str">
        <f>CONCATENATE(Tabela22[[#This Row],[Residencial / Não Residencial]]," - ",Tabela22[[#This Row],[Frequência]])</f>
        <v>Residencial - 3 vezes por semana</v>
      </c>
      <c r="C3609" s="486" t="s">
        <v>578</v>
      </c>
      <c r="D3609" s="443" t="s">
        <v>572</v>
      </c>
      <c r="E3609" s="443" t="s">
        <v>548</v>
      </c>
      <c r="F3609" s="443" t="s">
        <v>548</v>
      </c>
      <c r="G3609" s="722">
        <v>147</v>
      </c>
      <c r="H3609" s="722">
        <v>2.5755699999999999</v>
      </c>
      <c r="I3609" s="722">
        <v>200</v>
      </c>
      <c r="J3609" s="722">
        <v>147</v>
      </c>
      <c r="K3609" s="723">
        <v>378.60879</v>
      </c>
    </row>
    <row r="3610" spans="2:11">
      <c r="B3610" s="486" t="str">
        <f>CONCATENATE(Tabela22[[#This Row],[Residencial / Não Residencial]]," - ",Tabela22[[#This Row],[Frequência]])</f>
        <v>Residencial - 3 vezes por semana</v>
      </c>
      <c r="C3610" s="486" t="s">
        <v>578</v>
      </c>
      <c r="D3610" s="443" t="s">
        <v>572</v>
      </c>
      <c r="E3610" s="443" t="s">
        <v>548</v>
      </c>
      <c r="F3610" s="443" t="s">
        <v>548</v>
      </c>
      <c r="G3610" s="722">
        <v>54.6</v>
      </c>
      <c r="H3610" s="722">
        <v>2.5755699999999999</v>
      </c>
      <c r="I3610" s="722">
        <v>200</v>
      </c>
      <c r="J3610" s="722">
        <v>54.6</v>
      </c>
      <c r="K3610" s="723">
        <v>140.62612200000001</v>
      </c>
    </row>
    <row r="3611" spans="2:11">
      <c r="B3611" s="486" t="str">
        <f>CONCATENATE(Tabela22[[#This Row],[Residencial / Não Residencial]]," - ",Tabela22[[#This Row],[Frequência]])</f>
        <v>Residencial - 3 vezes por semana</v>
      </c>
      <c r="C3611" s="486" t="s">
        <v>578</v>
      </c>
      <c r="D3611" s="443" t="s">
        <v>572</v>
      </c>
      <c r="E3611" s="443" t="s">
        <v>548</v>
      </c>
      <c r="F3611" s="443" t="s">
        <v>548</v>
      </c>
      <c r="G3611" s="722">
        <v>132.63</v>
      </c>
      <c r="H3611" s="722">
        <v>2.5755699999999999</v>
      </c>
      <c r="I3611" s="722">
        <v>200</v>
      </c>
      <c r="J3611" s="722">
        <v>132.63</v>
      </c>
      <c r="K3611" s="723">
        <v>341.59784910000002</v>
      </c>
    </row>
    <row r="3612" spans="2:11">
      <c r="B3612" s="486" t="str">
        <f>CONCATENATE(Tabela22[[#This Row],[Residencial / Não Residencial]]," - ",Tabela22[[#This Row],[Frequência]])</f>
        <v>Residencial - 3 vezes por semana</v>
      </c>
      <c r="C3612" s="486" t="s">
        <v>578</v>
      </c>
      <c r="D3612" s="443" t="s">
        <v>572</v>
      </c>
      <c r="E3612" s="443" t="s">
        <v>548</v>
      </c>
      <c r="F3612" s="443" t="s">
        <v>548</v>
      </c>
      <c r="G3612" s="722">
        <v>120.67</v>
      </c>
      <c r="H3612" s="722">
        <v>2.5755699999999999</v>
      </c>
      <c r="I3612" s="722">
        <v>200</v>
      </c>
      <c r="J3612" s="722">
        <v>120.67</v>
      </c>
      <c r="K3612" s="723">
        <v>310.79403189999999</v>
      </c>
    </row>
    <row r="3613" spans="2:11">
      <c r="B3613" s="486" t="str">
        <f>CONCATENATE(Tabela22[[#This Row],[Residencial / Não Residencial]]," - ",Tabela22[[#This Row],[Frequência]])</f>
        <v>Residencial - 3 vezes por semana</v>
      </c>
      <c r="C3613" s="486" t="s">
        <v>578</v>
      </c>
      <c r="D3613" s="443" t="s">
        <v>572</v>
      </c>
      <c r="E3613" s="443" t="s">
        <v>548</v>
      </c>
      <c r="F3613" s="443" t="s">
        <v>548</v>
      </c>
      <c r="G3613" s="722">
        <v>56</v>
      </c>
      <c r="H3613" s="722">
        <v>2.5755699999999999</v>
      </c>
      <c r="I3613" s="722">
        <v>200</v>
      </c>
      <c r="J3613" s="722">
        <v>56</v>
      </c>
      <c r="K3613" s="723">
        <v>144.23192</v>
      </c>
    </row>
    <row r="3614" spans="2:11">
      <c r="B3614" s="486" t="str">
        <f>CONCATENATE(Tabela22[[#This Row],[Residencial / Não Residencial]]," - ",Tabela22[[#This Row],[Frequência]])</f>
        <v>Residencial - 3 vezes por semana</v>
      </c>
      <c r="C3614" s="486" t="s">
        <v>578</v>
      </c>
      <c r="D3614" s="443" t="s">
        <v>572</v>
      </c>
      <c r="E3614" s="443" t="s">
        <v>548</v>
      </c>
      <c r="F3614" s="443" t="s">
        <v>548</v>
      </c>
      <c r="G3614" s="722">
        <v>107.74</v>
      </c>
      <c r="H3614" s="722">
        <v>2.5755699999999999</v>
      </c>
      <c r="I3614" s="722">
        <v>200</v>
      </c>
      <c r="J3614" s="722">
        <v>107.74</v>
      </c>
      <c r="K3614" s="723">
        <v>277.49191180000003</v>
      </c>
    </row>
    <row r="3615" spans="2:11">
      <c r="B3615" s="486" t="str">
        <f>CONCATENATE(Tabela22[[#This Row],[Residencial / Não Residencial]]," - ",Tabela22[[#This Row],[Frequência]])</f>
        <v>Residencial - 3 vezes por semana</v>
      </c>
      <c r="C3615" s="486" t="s">
        <v>578</v>
      </c>
      <c r="D3615" s="443" t="s">
        <v>572</v>
      </c>
      <c r="E3615" s="443" t="s">
        <v>548</v>
      </c>
      <c r="F3615" s="443" t="s">
        <v>548</v>
      </c>
      <c r="G3615" s="722">
        <v>84</v>
      </c>
      <c r="H3615" s="722">
        <v>2.5755699999999999</v>
      </c>
      <c r="I3615" s="722">
        <v>200</v>
      </c>
      <c r="J3615" s="722">
        <v>84</v>
      </c>
      <c r="K3615" s="723">
        <v>216.34788</v>
      </c>
    </row>
    <row r="3616" spans="2:11">
      <c r="B3616" s="486" t="str">
        <f>CONCATENATE(Tabela22[[#This Row],[Residencial / Não Residencial]]," - ",Tabela22[[#This Row],[Frequência]])</f>
        <v>Residencial - 3 vezes por semana</v>
      </c>
      <c r="C3616" s="486" t="s">
        <v>578</v>
      </c>
      <c r="D3616" s="443" t="s">
        <v>572</v>
      </c>
      <c r="E3616" s="443" t="s">
        <v>548</v>
      </c>
      <c r="F3616" s="443" t="s">
        <v>548</v>
      </c>
      <c r="G3616" s="722">
        <v>86.25</v>
      </c>
      <c r="H3616" s="722">
        <v>2.5755699999999999</v>
      </c>
      <c r="I3616" s="722">
        <v>200</v>
      </c>
      <c r="J3616" s="722">
        <v>86.25</v>
      </c>
      <c r="K3616" s="723">
        <v>222.14291249999999</v>
      </c>
    </row>
    <row r="3617" spans="2:11">
      <c r="B3617" s="486" t="str">
        <f>CONCATENATE(Tabela22[[#This Row],[Residencial / Não Residencial]]," - ",Tabela22[[#This Row],[Frequência]])</f>
        <v>Residencial - 3 vezes por semana</v>
      </c>
      <c r="C3617" s="486" t="s">
        <v>578</v>
      </c>
      <c r="D3617" s="443" t="s">
        <v>572</v>
      </c>
      <c r="E3617" s="443" t="s">
        <v>548</v>
      </c>
      <c r="F3617" s="443" t="s">
        <v>548</v>
      </c>
      <c r="G3617" s="722">
        <v>76.64</v>
      </c>
      <c r="H3617" s="722">
        <v>2.5755699999999999</v>
      </c>
      <c r="I3617" s="722">
        <v>200</v>
      </c>
      <c r="J3617" s="722">
        <v>76.64</v>
      </c>
      <c r="K3617" s="723">
        <v>197.39168480000001</v>
      </c>
    </row>
    <row r="3618" spans="2:11">
      <c r="B3618" s="486" t="str">
        <f>CONCATENATE(Tabela22[[#This Row],[Residencial / Não Residencial]]," - ",Tabela22[[#This Row],[Frequência]])</f>
        <v>Residencial - 3 vezes por semana</v>
      </c>
      <c r="C3618" s="486" t="s">
        <v>578</v>
      </c>
      <c r="D3618" s="443" t="s">
        <v>572</v>
      </c>
      <c r="E3618" s="443" t="s">
        <v>548</v>
      </c>
      <c r="F3618" s="443" t="s">
        <v>548</v>
      </c>
      <c r="G3618" s="722">
        <v>146.4</v>
      </c>
      <c r="H3618" s="722">
        <v>2.5755699999999999</v>
      </c>
      <c r="I3618" s="722">
        <v>200</v>
      </c>
      <c r="J3618" s="722">
        <v>146.4</v>
      </c>
      <c r="K3618" s="723">
        <v>377.06344799999999</v>
      </c>
    </row>
    <row r="3619" spans="2:11">
      <c r="B3619" s="486" t="str">
        <f>CONCATENATE(Tabela22[[#This Row],[Residencial / Não Residencial]]," - ",Tabela22[[#This Row],[Frequência]])</f>
        <v>Residencial - 3 vezes por semana</v>
      </c>
      <c r="C3619" s="486" t="s">
        <v>578</v>
      </c>
      <c r="D3619" s="443" t="s">
        <v>572</v>
      </c>
      <c r="E3619" s="443" t="s">
        <v>548</v>
      </c>
      <c r="F3619" s="443" t="s">
        <v>548</v>
      </c>
      <c r="G3619" s="722">
        <v>109.9</v>
      </c>
      <c r="H3619" s="722">
        <v>2.5755699999999999</v>
      </c>
      <c r="I3619" s="722">
        <v>200</v>
      </c>
      <c r="J3619" s="722">
        <v>109.9</v>
      </c>
      <c r="K3619" s="723">
        <v>283.05514299999999</v>
      </c>
    </row>
    <row r="3620" spans="2:11">
      <c r="B3620" s="486" t="str">
        <f>CONCATENATE(Tabela22[[#This Row],[Residencial / Não Residencial]]," - ",Tabela22[[#This Row],[Frequência]])</f>
        <v>Residencial - 3 vezes por semana</v>
      </c>
      <c r="C3620" s="486" t="s">
        <v>578</v>
      </c>
      <c r="D3620" s="443" t="s">
        <v>572</v>
      </c>
      <c r="E3620" s="443" t="s">
        <v>548</v>
      </c>
      <c r="F3620" s="443" t="s">
        <v>548</v>
      </c>
      <c r="G3620" s="722">
        <v>54</v>
      </c>
      <c r="H3620" s="722">
        <v>2.5755699999999999</v>
      </c>
      <c r="I3620" s="722">
        <v>200</v>
      </c>
      <c r="J3620" s="722">
        <v>54</v>
      </c>
      <c r="K3620" s="723">
        <v>139.08078</v>
      </c>
    </row>
    <row r="3621" spans="2:11">
      <c r="B3621" s="486" t="str">
        <f>CONCATENATE(Tabela22[[#This Row],[Residencial / Não Residencial]]," - ",Tabela22[[#This Row],[Frequência]])</f>
        <v>Residencial - 3 vezes por semana</v>
      </c>
      <c r="C3621" s="486" t="s">
        <v>578</v>
      </c>
      <c r="D3621" s="443" t="s">
        <v>572</v>
      </c>
      <c r="E3621" s="443" t="s">
        <v>548</v>
      </c>
      <c r="F3621" s="443" t="s">
        <v>548</v>
      </c>
      <c r="G3621" s="722">
        <v>104.09</v>
      </c>
      <c r="H3621" s="722">
        <v>2.5755699999999999</v>
      </c>
      <c r="I3621" s="722">
        <v>200</v>
      </c>
      <c r="J3621" s="722">
        <v>104.09</v>
      </c>
      <c r="K3621" s="723">
        <v>268.09108129999998</v>
      </c>
    </row>
    <row r="3622" spans="2:11">
      <c r="B3622" s="486" t="str">
        <f>CONCATENATE(Tabela22[[#This Row],[Residencial / Não Residencial]]," - ",Tabela22[[#This Row],[Frequência]])</f>
        <v>Residencial - 3 vezes por semana</v>
      </c>
      <c r="C3622" s="486" t="s">
        <v>578</v>
      </c>
      <c r="D3622" s="443" t="s">
        <v>572</v>
      </c>
      <c r="E3622" s="443" t="s">
        <v>548</v>
      </c>
      <c r="F3622" s="443" t="s">
        <v>548</v>
      </c>
      <c r="G3622" s="722">
        <v>93.44</v>
      </c>
      <c r="H3622" s="722">
        <v>2.5755699999999999</v>
      </c>
      <c r="I3622" s="722">
        <v>200</v>
      </c>
      <c r="J3622" s="722">
        <v>93.44</v>
      </c>
      <c r="K3622" s="723">
        <v>240.66126080000001</v>
      </c>
    </row>
    <row r="3623" spans="2:11">
      <c r="B3623" s="486" t="str">
        <f>CONCATENATE(Tabela22[[#This Row],[Residencial / Não Residencial]]," - ",Tabela22[[#This Row],[Frequência]])</f>
        <v>Residencial - 3 vezes por semana</v>
      </c>
      <c r="C3623" s="486" t="s">
        <v>578</v>
      </c>
      <c r="D3623" s="443" t="s">
        <v>572</v>
      </c>
      <c r="E3623" s="443" t="s">
        <v>548</v>
      </c>
      <c r="F3623" s="443" t="s">
        <v>548</v>
      </c>
      <c r="G3623" s="722">
        <v>79.5</v>
      </c>
      <c r="H3623" s="722">
        <v>2.5755699999999999</v>
      </c>
      <c r="I3623" s="722">
        <v>200</v>
      </c>
      <c r="J3623" s="722">
        <v>79.5</v>
      </c>
      <c r="K3623" s="723">
        <v>204.75781499999999</v>
      </c>
    </row>
    <row r="3624" spans="2:11">
      <c r="B3624" s="486" t="str">
        <f>CONCATENATE(Tabela22[[#This Row],[Residencial / Não Residencial]]," - ",Tabela22[[#This Row],[Frequência]])</f>
        <v>Residencial - 3 vezes por semana</v>
      </c>
      <c r="C3624" s="486" t="s">
        <v>578</v>
      </c>
      <c r="D3624" s="443" t="s">
        <v>572</v>
      </c>
      <c r="E3624" s="443" t="s">
        <v>548</v>
      </c>
      <c r="F3624" s="443" t="s">
        <v>548</v>
      </c>
      <c r="G3624" s="722">
        <v>161.1</v>
      </c>
      <c r="H3624" s="722">
        <v>2.5755699999999999</v>
      </c>
      <c r="I3624" s="722">
        <v>200</v>
      </c>
      <c r="J3624" s="722">
        <v>161.1</v>
      </c>
      <c r="K3624" s="723">
        <v>414.92432700000001</v>
      </c>
    </row>
    <row r="3625" spans="2:11">
      <c r="B3625" s="486" t="str">
        <f>CONCATENATE(Tabela22[[#This Row],[Residencial / Não Residencial]]," - ",Tabela22[[#This Row],[Frequência]])</f>
        <v>Residencial - 3 vezes por semana</v>
      </c>
      <c r="C3625" s="486" t="s">
        <v>578</v>
      </c>
      <c r="D3625" s="443" t="s">
        <v>572</v>
      </c>
      <c r="E3625" s="443" t="s">
        <v>548</v>
      </c>
      <c r="F3625" s="443" t="s">
        <v>548</v>
      </c>
      <c r="G3625" s="722">
        <v>141.49</v>
      </c>
      <c r="H3625" s="722">
        <v>2.5755699999999999</v>
      </c>
      <c r="I3625" s="722">
        <v>200</v>
      </c>
      <c r="J3625" s="722">
        <v>141.49</v>
      </c>
      <c r="K3625" s="723">
        <v>364.4173993</v>
      </c>
    </row>
    <row r="3626" spans="2:11">
      <c r="B3626" s="486" t="str">
        <f>CONCATENATE(Tabela22[[#This Row],[Residencial / Não Residencial]]," - ",Tabela22[[#This Row],[Frequência]])</f>
        <v>Residencial - 3 vezes por semana</v>
      </c>
      <c r="C3626" s="486" t="s">
        <v>578</v>
      </c>
      <c r="D3626" s="443" t="s">
        <v>572</v>
      </c>
      <c r="E3626" s="443" t="s">
        <v>548</v>
      </c>
      <c r="F3626" s="443" t="s">
        <v>548</v>
      </c>
      <c r="G3626" s="722">
        <v>73.2</v>
      </c>
      <c r="H3626" s="722">
        <v>2.5755699999999999</v>
      </c>
      <c r="I3626" s="722">
        <v>200</v>
      </c>
      <c r="J3626" s="722">
        <v>73.2</v>
      </c>
      <c r="K3626" s="723">
        <v>188.531724</v>
      </c>
    </row>
    <row r="3627" spans="2:11">
      <c r="B3627" s="486" t="str">
        <f>CONCATENATE(Tabela22[[#This Row],[Residencial / Não Residencial]]," - ",Tabela22[[#This Row],[Frequência]])</f>
        <v>Residencial - 3 vezes por semana</v>
      </c>
      <c r="C3627" s="486" t="s">
        <v>578</v>
      </c>
      <c r="D3627" s="443" t="s">
        <v>572</v>
      </c>
      <c r="E3627" s="443" t="s">
        <v>548</v>
      </c>
      <c r="F3627" s="443" t="s">
        <v>548</v>
      </c>
      <c r="G3627" s="722">
        <v>86.25</v>
      </c>
      <c r="H3627" s="722">
        <v>2.5755699999999999</v>
      </c>
      <c r="I3627" s="722">
        <v>200</v>
      </c>
      <c r="J3627" s="722">
        <v>86.25</v>
      </c>
      <c r="K3627" s="723">
        <v>222.14291249999999</v>
      </c>
    </row>
    <row r="3628" spans="2:11">
      <c r="B3628" s="486" t="str">
        <f>CONCATENATE(Tabela22[[#This Row],[Residencial / Não Residencial]]," - ",Tabela22[[#This Row],[Frequência]])</f>
        <v>Residencial - 3 vezes por semana</v>
      </c>
      <c r="C3628" s="486" t="s">
        <v>578</v>
      </c>
      <c r="D3628" s="443" t="s">
        <v>572</v>
      </c>
      <c r="E3628" s="443" t="s">
        <v>548</v>
      </c>
      <c r="F3628" s="443" t="s">
        <v>548</v>
      </c>
      <c r="G3628" s="722">
        <v>78</v>
      </c>
      <c r="H3628" s="722">
        <v>2.5755699999999999</v>
      </c>
      <c r="I3628" s="722">
        <v>200</v>
      </c>
      <c r="J3628" s="722">
        <v>78</v>
      </c>
      <c r="K3628" s="723">
        <v>200.89446000000001</v>
      </c>
    </row>
    <row r="3629" spans="2:11">
      <c r="B3629" s="486" t="str">
        <f>CONCATENATE(Tabela22[[#This Row],[Residencial / Não Residencial]]," - ",Tabela22[[#This Row],[Frequência]])</f>
        <v>Residencial - 3 vezes por semana</v>
      </c>
      <c r="C3629" s="486" t="s">
        <v>578</v>
      </c>
      <c r="D3629" s="443" t="s">
        <v>572</v>
      </c>
      <c r="E3629" s="443" t="s">
        <v>548</v>
      </c>
      <c r="F3629" s="443" t="s">
        <v>548</v>
      </c>
      <c r="G3629" s="722">
        <v>73.67</v>
      </c>
      <c r="H3629" s="722">
        <v>2.5755699999999999</v>
      </c>
      <c r="I3629" s="722">
        <v>200</v>
      </c>
      <c r="J3629" s="722">
        <v>73.67</v>
      </c>
      <c r="K3629" s="723">
        <v>189.74224190000001</v>
      </c>
    </row>
    <row r="3630" spans="2:11">
      <c r="B3630" s="486" t="str">
        <f>CONCATENATE(Tabela22[[#This Row],[Residencial / Não Residencial]]," - ",Tabela22[[#This Row],[Frequência]])</f>
        <v>Residencial - 3 vezes por semana</v>
      </c>
      <c r="C3630" s="486" t="s">
        <v>578</v>
      </c>
      <c r="D3630" s="443" t="s">
        <v>572</v>
      </c>
      <c r="E3630" s="443" t="s">
        <v>548</v>
      </c>
      <c r="F3630" s="443" t="s">
        <v>548</v>
      </c>
      <c r="G3630" s="722">
        <v>132.80000000000001</v>
      </c>
      <c r="H3630" s="722">
        <v>2.5755699999999999</v>
      </c>
      <c r="I3630" s="722">
        <v>200</v>
      </c>
      <c r="J3630" s="722">
        <v>132.80000000000001</v>
      </c>
      <c r="K3630" s="723">
        <v>342.03569599999997</v>
      </c>
    </row>
    <row r="3631" spans="2:11">
      <c r="B3631" s="486" t="str">
        <f>CONCATENATE(Tabela22[[#This Row],[Residencial / Não Residencial]]," - ",Tabela22[[#This Row],[Frequência]])</f>
        <v>Não Residencial - 6 vezes por semana</v>
      </c>
      <c r="C3631" s="486" t="s">
        <v>567</v>
      </c>
      <c r="D3631" s="443" t="s">
        <v>568</v>
      </c>
      <c r="E3631" s="443" t="s">
        <v>569</v>
      </c>
      <c r="F3631" s="443" t="s">
        <v>550</v>
      </c>
      <c r="G3631" s="722">
        <v>811.6</v>
      </c>
      <c r="H3631" s="722">
        <v>6.111758</v>
      </c>
      <c r="I3631" s="722">
        <v>300</v>
      </c>
      <c r="J3631" s="722">
        <v>300</v>
      </c>
      <c r="K3631" s="723">
        <v>1833.5273999999999</v>
      </c>
    </row>
    <row r="3632" spans="2:11">
      <c r="B3632" s="486" t="str">
        <f>CONCATENATE(Tabela22[[#This Row],[Residencial / Não Residencial]]," - ",Tabela22[[#This Row],[Frequência]])</f>
        <v>Residencial - 6 vezes por semana</v>
      </c>
      <c r="C3632" s="486" t="s">
        <v>567</v>
      </c>
      <c r="D3632" s="443" t="s">
        <v>572</v>
      </c>
      <c r="E3632" s="443" t="s">
        <v>548</v>
      </c>
      <c r="F3632" s="443" t="s">
        <v>548</v>
      </c>
      <c r="G3632" s="722">
        <v>230.12</v>
      </c>
      <c r="H3632" s="722">
        <v>4.2740539999999996</v>
      </c>
      <c r="I3632" s="722">
        <v>200</v>
      </c>
      <c r="J3632" s="722">
        <v>200</v>
      </c>
      <c r="K3632" s="723">
        <v>854.81079999999997</v>
      </c>
    </row>
    <row r="3633" spans="2:11">
      <c r="B3633" s="486" t="str">
        <f>CONCATENATE(Tabela22[[#This Row],[Residencial / Não Residencial]]," - ",Tabela22[[#This Row],[Frequência]])</f>
        <v>Residencial - 3 vezes por semana</v>
      </c>
      <c r="C3633" s="486" t="s">
        <v>578</v>
      </c>
      <c r="D3633" s="443" t="s">
        <v>572</v>
      </c>
      <c r="E3633" s="443" t="s">
        <v>548</v>
      </c>
      <c r="F3633" s="443" t="s">
        <v>548</v>
      </c>
      <c r="G3633" s="722">
        <v>63</v>
      </c>
      <c r="H3633" s="722">
        <v>2.5755699999999999</v>
      </c>
      <c r="I3633" s="722">
        <v>200</v>
      </c>
      <c r="J3633" s="722">
        <v>63</v>
      </c>
      <c r="K3633" s="723">
        <v>162.26091</v>
      </c>
    </row>
    <row r="3634" spans="2:11">
      <c r="B3634" s="486" t="str">
        <f>CONCATENATE(Tabela22[[#This Row],[Residencial / Não Residencial]]," - ",Tabela22[[#This Row],[Frequência]])</f>
        <v>Residencial - 6 vezes por semana</v>
      </c>
      <c r="C3634" s="486" t="s">
        <v>567</v>
      </c>
      <c r="D3634" s="443" t="s">
        <v>572</v>
      </c>
      <c r="E3634" s="443" t="s">
        <v>548</v>
      </c>
      <c r="F3634" s="443" t="s">
        <v>548</v>
      </c>
      <c r="G3634" s="722">
        <v>67.8</v>
      </c>
      <c r="H3634" s="722">
        <v>4.2740539999999996</v>
      </c>
      <c r="I3634" s="722">
        <v>200</v>
      </c>
      <c r="J3634" s="722">
        <v>67.8</v>
      </c>
      <c r="K3634" s="723">
        <v>289.7808612</v>
      </c>
    </row>
    <row r="3635" spans="2:11">
      <c r="B3635" s="486" t="str">
        <f>CONCATENATE(Tabela22[[#This Row],[Residencial / Não Residencial]]," - ",Tabela22[[#This Row],[Frequência]])</f>
        <v>Residencial - 6 vezes por semana</v>
      </c>
      <c r="C3635" s="486" t="s">
        <v>567</v>
      </c>
      <c r="D3635" s="443" t="s">
        <v>572</v>
      </c>
      <c r="E3635" s="443" t="s">
        <v>548</v>
      </c>
      <c r="F3635" s="443" t="s">
        <v>548</v>
      </c>
      <c r="G3635" s="722">
        <v>167.62</v>
      </c>
      <c r="H3635" s="722">
        <v>4.2740539999999996</v>
      </c>
      <c r="I3635" s="722">
        <v>200</v>
      </c>
      <c r="J3635" s="722">
        <v>167.62</v>
      </c>
      <c r="K3635" s="723">
        <v>716.41693148000002</v>
      </c>
    </row>
    <row r="3636" spans="2:11">
      <c r="B3636" s="486" t="str">
        <f>CONCATENATE(Tabela22[[#This Row],[Residencial / Não Residencial]]," - ",Tabela22[[#This Row],[Frequência]])</f>
        <v>Residencial - 6 vezes por semana</v>
      </c>
      <c r="C3636" s="486" t="s">
        <v>567</v>
      </c>
      <c r="D3636" s="443" t="s">
        <v>572</v>
      </c>
      <c r="E3636" s="443" t="s">
        <v>548</v>
      </c>
      <c r="F3636" s="443" t="s">
        <v>548</v>
      </c>
      <c r="G3636" s="722">
        <v>215.98</v>
      </c>
      <c r="H3636" s="722">
        <v>4.2740539999999996</v>
      </c>
      <c r="I3636" s="722">
        <v>200</v>
      </c>
      <c r="J3636" s="722">
        <v>200</v>
      </c>
      <c r="K3636" s="723">
        <v>854.81079999999997</v>
      </c>
    </row>
    <row r="3637" spans="2:11">
      <c r="B3637" s="486" t="str">
        <f>CONCATENATE(Tabela22[[#This Row],[Residencial / Não Residencial]]," - ",Tabela22[[#This Row],[Frequência]])</f>
        <v>Residencial - 6 vezes por semana</v>
      </c>
      <c r="C3637" s="486" t="s">
        <v>567</v>
      </c>
      <c r="D3637" s="443" t="s">
        <v>571</v>
      </c>
      <c r="E3637" s="443" t="s">
        <v>548</v>
      </c>
      <c r="F3637" s="443" t="s">
        <v>548</v>
      </c>
      <c r="G3637" s="722">
        <v>87.33</v>
      </c>
      <c r="H3637" s="722">
        <v>4.2740539999999996</v>
      </c>
      <c r="I3637" s="722">
        <v>200</v>
      </c>
      <c r="J3637" s="722">
        <v>87.33</v>
      </c>
      <c r="K3637" s="723">
        <v>373.25313582000001</v>
      </c>
    </row>
    <row r="3638" spans="2:11">
      <c r="B3638" s="486" t="str">
        <f>CONCATENATE(Tabela22[[#This Row],[Residencial / Não Residencial]]," - ",Tabela22[[#This Row],[Frequência]])</f>
        <v>Não Residencial - 6 vezes por semana</v>
      </c>
      <c r="C3638" s="486" t="s">
        <v>567</v>
      </c>
      <c r="D3638" s="443" t="s">
        <v>568</v>
      </c>
      <c r="E3638" s="443" t="s">
        <v>569</v>
      </c>
      <c r="F3638" s="443" t="s">
        <v>550</v>
      </c>
      <c r="G3638" s="722">
        <v>166.4</v>
      </c>
      <c r="H3638" s="722">
        <v>6.111758</v>
      </c>
      <c r="I3638" s="722">
        <v>300</v>
      </c>
      <c r="J3638" s="722">
        <v>166.4</v>
      </c>
      <c r="K3638" s="723">
        <v>1016.9965312</v>
      </c>
    </row>
    <row r="3639" spans="2:11">
      <c r="B3639" s="486" t="str">
        <f>CONCATENATE(Tabela22[[#This Row],[Residencial / Não Residencial]]," - ",Tabela22[[#This Row],[Frequência]])</f>
        <v>Residencial - 6 vezes por semana</v>
      </c>
      <c r="C3639" s="486" t="s">
        <v>567</v>
      </c>
      <c r="D3639" s="443" t="s">
        <v>572</v>
      </c>
      <c r="E3639" s="443" t="s">
        <v>548</v>
      </c>
      <c r="F3639" s="443" t="s">
        <v>548</v>
      </c>
      <c r="G3639" s="722">
        <v>269.91000000000003</v>
      </c>
      <c r="H3639" s="722">
        <v>4.2740539999999996</v>
      </c>
      <c r="I3639" s="722">
        <v>200</v>
      </c>
      <c r="J3639" s="722">
        <v>200</v>
      </c>
      <c r="K3639" s="723">
        <v>854.81079999999997</v>
      </c>
    </row>
    <row r="3640" spans="2:11">
      <c r="B3640" s="486" t="str">
        <f>CONCATENATE(Tabela22[[#This Row],[Residencial / Não Residencial]]," - ",Tabela22[[#This Row],[Frequência]])</f>
        <v>Residencial - 6 vezes por semana</v>
      </c>
      <c r="C3640" s="486" t="s">
        <v>567</v>
      </c>
      <c r="D3640" s="443" t="s">
        <v>572</v>
      </c>
      <c r="E3640" s="443" t="s">
        <v>548</v>
      </c>
      <c r="F3640" s="443" t="s">
        <v>548</v>
      </c>
      <c r="G3640" s="722">
        <v>177.58</v>
      </c>
      <c r="H3640" s="722">
        <v>4.2740539999999996</v>
      </c>
      <c r="I3640" s="722">
        <v>200</v>
      </c>
      <c r="J3640" s="722">
        <v>177.58</v>
      </c>
      <c r="K3640" s="723">
        <v>758.98650931999998</v>
      </c>
    </row>
    <row r="3641" spans="2:11">
      <c r="B3641" s="486" t="str">
        <f>CONCATENATE(Tabela22[[#This Row],[Residencial / Não Residencial]]," - ",Tabela22[[#This Row],[Frequência]])</f>
        <v>Residencial - 6 vezes por semana</v>
      </c>
      <c r="C3641" s="486" t="s">
        <v>567</v>
      </c>
      <c r="D3641" s="443" t="s">
        <v>572</v>
      </c>
      <c r="E3641" s="443" t="s">
        <v>548</v>
      </c>
      <c r="F3641" s="443" t="s">
        <v>548</v>
      </c>
      <c r="G3641" s="722">
        <v>197.88</v>
      </c>
      <c r="H3641" s="722">
        <v>4.2740539999999996</v>
      </c>
      <c r="I3641" s="722">
        <v>200</v>
      </c>
      <c r="J3641" s="722">
        <v>197.88</v>
      </c>
      <c r="K3641" s="723">
        <v>845.74980552</v>
      </c>
    </row>
    <row r="3642" spans="2:11">
      <c r="B3642" s="486" t="str">
        <f>CONCATENATE(Tabela22[[#This Row],[Residencial / Não Residencial]]," - ",Tabela22[[#This Row],[Frequência]])</f>
        <v>Residencial - 6 vezes por semana</v>
      </c>
      <c r="C3642" s="486" t="s">
        <v>567</v>
      </c>
      <c r="D3642" s="443" t="s">
        <v>572</v>
      </c>
      <c r="E3642" s="443" t="s">
        <v>548</v>
      </c>
      <c r="F3642" s="443" t="s">
        <v>548</v>
      </c>
      <c r="G3642" s="722">
        <v>364.36</v>
      </c>
      <c r="H3642" s="722">
        <v>4.2740539999999996</v>
      </c>
      <c r="I3642" s="722">
        <v>200</v>
      </c>
      <c r="J3642" s="722">
        <v>200</v>
      </c>
      <c r="K3642" s="723">
        <v>854.81079999999997</v>
      </c>
    </row>
    <row r="3643" spans="2:11">
      <c r="B3643" s="486" t="str">
        <f>CONCATENATE(Tabela22[[#This Row],[Residencial / Não Residencial]]," - ",Tabela22[[#This Row],[Frequência]])</f>
        <v>Não Residencial - 6 vezes por semana</v>
      </c>
      <c r="C3643" s="486" t="s">
        <v>567</v>
      </c>
      <c r="D3643" s="443" t="s">
        <v>568</v>
      </c>
      <c r="E3643" s="443" t="s">
        <v>569</v>
      </c>
      <c r="F3643" s="443" t="s">
        <v>550</v>
      </c>
      <c r="G3643" s="722">
        <v>293.02</v>
      </c>
      <c r="H3643" s="722">
        <v>6.111758</v>
      </c>
      <c r="I3643" s="722">
        <v>300</v>
      </c>
      <c r="J3643" s="722">
        <v>293.02</v>
      </c>
      <c r="K3643" s="723">
        <v>1790.8673291600001</v>
      </c>
    </row>
    <row r="3644" spans="2:11">
      <c r="B3644" s="486" t="str">
        <f>CONCATENATE(Tabela22[[#This Row],[Residencial / Não Residencial]]," - ",Tabela22[[#This Row],[Frequência]])</f>
        <v>Não Residencial - 6 vezes por semana</v>
      </c>
      <c r="C3644" s="486" t="s">
        <v>567</v>
      </c>
      <c r="D3644" s="443" t="s">
        <v>573</v>
      </c>
      <c r="E3644" s="443" t="s">
        <v>581</v>
      </c>
      <c r="F3644" s="443" t="s">
        <v>550</v>
      </c>
      <c r="G3644" s="722">
        <v>853.98</v>
      </c>
      <c r="H3644" s="722">
        <v>6.111758</v>
      </c>
      <c r="I3644" s="722">
        <v>300</v>
      </c>
      <c r="J3644" s="722">
        <v>300</v>
      </c>
      <c r="K3644" s="723">
        <v>1833.5273999999999</v>
      </c>
    </row>
    <row r="3645" spans="2:11">
      <c r="B3645" s="486" t="str">
        <f>CONCATENATE(Tabela22[[#This Row],[Residencial / Não Residencial]]," - ",Tabela22[[#This Row],[Frequência]])</f>
        <v>Residencial - 6 vezes por semana</v>
      </c>
      <c r="C3645" s="486" t="s">
        <v>567</v>
      </c>
      <c r="D3645" s="443" t="s">
        <v>571</v>
      </c>
      <c r="E3645" s="443" t="s">
        <v>548</v>
      </c>
      <c r="F3645" s="443" t="s">
        <v>548</v>
      </c>
      <c r="G3645" s="722">
        <v>109.29</v>
      </c>
      <c r="H3645" s="722">
        <v>4.2740539999999996</v>
      </c>
      <c r="I3645" s="722">
        <v>200</v>
      </c>
      <c r="J3645" s="722">
        <v>109.29</v>
      </c>
      <c r="K3645" s="723">
        <v>467.11136166</v>
      </c>
    </row>
    <row r="3646" spans="2:11">
      <c r="B3646" s="486" t="str">
        <f>CONCATENATE(Tabela22[[#This Row],[Residencial / Não Residencial]]," - ",Tabela22[[#This Row],[Frequência]])</f>
        <v>Residencial - 6 vezes por semana</v>
      </c>
      <c r="C3646" s="486" t="s">
        <v>567</v>
      </c>
      <c r="D3646" s="443" t="s">
        <v>571</v>
      </c>
      <c r="E3646" s="443" t="s">
        <v>548</v>
      </c>
      <c r="F3646" s="443" t="s">
        <v>548</v>
      </c>
      <c r="G3646" s="722">
        <v>109.12</v>
      </c>
      <c r="H3646" s="722">
        <v>4.2740539999999996</v>
      </c>
      <c r="I3646" s="722">
        <v>200</v>
      </c>
      <c r="J3646" s="722">
        <v>109.12</v>
      </c>
      <c r="K3646" s="723">
        <v>466.38477247999998</v>
      </c>
    </row>
    <row r="3647" spans="2:11">
      <c r="B3647" s="486" t="str">
        <f>CONCATENATE(Tabela22[[#This Row],[Residencial / Não Residencial]]," - ",Tabela22[[#This Row],[Frequência]])</f>
        <v>Residencial - 6 vezes por semana</v>
      </c>
      <c r="C3647" s="486" t="s">
        <v>567</v>
      </c>
      <c r="D3647" s="443" t="s">
        <v>571</v>
      </c>
      <c r="E3647" s="443" t="s">
        <v>548</v>
      </c>
      <c r="F3647" s="443" t="s">
        <v>548</v>
      </c>
      <c r="G3647" s="722">
        <v>109.25</v>
      </c>
      <c r="H3647" s="722">
        <v>4.2740539999999996</v>
      </c>
      <c r="I3647" s="722">
        <v>200</v>
      </c>
      <c r="J3647" s="722">
        <v>109.25</v>
      </c>
      <c r="K3647" s="723">
        <v>466.94039950000001</v>
      </c>
    </row>
    <row r="3648" spans="2:11">
      <c r="B3648" s="486" t="str">
        <f>CONCATENATE(Tabela22[[#This Row],[Residencial / Não Residencial]]," - ",Tabela22[[#This Row],[Frequência]])</f>
        <v>Residencial - 6 vezes por semana</v>
      </c>
      <c r="C3648" s="486" t="s">
        <v>567</v>
      </c>
      <c r="D3648" s="443" t="s">
        <v>571</v>
      </c>
      <c r="E3648" s="443" t="s">
        <v>548</v>
      </c>
      <c r="F3648" s="443" t="s">
        <v>548</v>
      </c>
      <c r="G3648" s="722">
        <v>109.29</v>
      </c>
      <c r="H3648" s="722">
        <v>4.2740539999999996</v>
      </c>
      <c r="I3648" s="722">
        <v>200</v>
      </c>
      <c r="J3648" s="722">
        <v>109.29</v>
      </c>
      <c r="K3648" s="723">
        <v>467.11136166</v>
      </c>
    </row>
    <row r="3649" spans="2:11">
      <c r="B3649" s="486" t="str">
        <f>CONCATENATE(Tabela22[[#This Row],[Residencial / Não Residencial]]," - ",Tabela22[[#This Row],[Frequência]])</f>
        <v>Residencial - 6 vezes por semana</v>
      </c>
      <c r="C3649" s="486" t="s">
        <v>567</v>
      </c>
      <c r="D3649" s="443" t="s">
        <v>571</v>
      </c>
      <c r="E3649" s="443" t="s">
        <v>548</v>
      </c>
      <c r="F3649" s="443" t="s">
        <v>548</v>
      </c>
      <c r="G3649" s="722">
        <v>109.11</v>
      </c>
      <c r="H3649" s="722">
        <v>4.2740539999999996</v>
      </c>
      <c r="I3649" s="722">
        <v>200</v>
      </c>
      <c r="J3649" s="722">
        <v>109.11</v>
      </c>
      <c r="K3649" s="723">
        <v>466.34203194000003</v>
      </c>
    </row>
    <row r="3650" spans="2:11">
      <c r="B3650" s="486" t="str">
        <f>CONCATENATE(Tabela22[[#This Row],[Residencial / Não Residencial]]," - ",Tabela22[[#This Row],[Frequência]])</f>
        <v>Residencial - 6 vezes por semana</v>
      </c>
      <c r="C3650" s="486" t="s">
        <v>567</v>
      </c>
      <c r="D3650" s="443" t="s">
        <v>571</v>
      </c>
      <c r="E3650" s="443" t="s">
        <v>548</v>
      </c>
      <c r="F3650" s="443" t="s">
        <v>548</v>
      </c>
      <c r="G3650" s="722">
        <v>109.25</v>
      </c>
      <c r="H3650" s="722">
        <v>4.2740539999999996</v>
      </c>
      <c r="I3650" s="722">
        <v>200</v>
      </c>
      <c r="J3650" s="722">
        <v>109.25</v>
      </c>
      <c r="K3650" s="723">
        <v>466.94039950000001</v>
      </c>
    </row>
    <row r="3651" spans="2:11">
      <c r="B3651" s="486" t="str">
        <f>CONCATENATE(Tabela22[[#This Row],[Residencial / Não Residencial]]," - ",Tabela22[[#This Row],[Frequência]])</f>
        <v>Residencial - 6 vezes por semana</v>
      </c>
      <c r="C3651" s="486" t="s">
        <v>567</v>
      </c>
      <c r="D3651" s="443" t="s">
        <v>571</v>
      </c>
      <c r="E3651" s="443" t="s">
        <v>548</v>
      </c>
      <c r="F3651" s="443" t="s">
        <v>548</v>
      </c>
      <c r="G3651" s="722">
        <v>226.61</v>
      </c>
      <c r="H3651" s="722">
        <v>4.2740539999999996</v>
      </c>
      <c r="I3651" s="722">
        <v>200</v>
      </c>
      <c r="J3651" s="722">
        <v>200</v>
      </c>
      <c r="K3651" s="723">
        <v>854.81079999999997</v>
      </c>
    </row>
    <row r="3652" spans="2:11">
      <c r="B3652" s="486" t="str">
        <f>CONCATENATE(Tabela22[[#This Row],[Residencial / Não Residencial]]," - ",Tabela22[[#This Row],[Frequência]])</f>
        <v>Residencial - 6 vezes por semana</v>
      </c>
      <c r="C3652" s="486" t="s">
        <v>567</v>
      </c>
      <c r="D3652" s="443" t="s">
        <v>571</v>
      </c>
      <c r="E3652" s="443" t="s">
        <v>548</v>
      </c>
      <c r="F3652" s="443" t="s">
        <v>548</v>
      </c>
      <c r="G3652" s="722">
        <v>224.23</v>
      </c>
      <c r="H3652" s="722">
        <v>4.2740539999999996</v>
      </c>
      <c r="I3652" s="722">
        <v>200</v>
      </c>
      <c r="J3652" s="722">
        <v>200</v>
      </c>
      <c r="K3652" s="723">
        <v>854.81079999999997</v>
      </c>
    </row>
    <row r="3653" spans="2:11">
      <c r="B3653" s="486" t="str">
        <f>CONCATENATE(Tabela22[[#This Row],[Residencial / Não Residencial]]," - ",Tabela22[[#This Row],[Frequência]])</f>
        <v>Residencial - 6 vezes por semana</v>
      </c>
      <c r="C3653" s="486" t="s">
        <v>567</v>
      </c>
      <c r="D3653" s="443" t="s">
        <v>571</v>
      </c>
      <c r="E3653" s="443" t="s">
        <v>548</v>
      </c>
      <c r="F3653" s="443" t="s">
        <v>548</v>
      </c>
      <c r="G3653" s="722">
        <v>231.56</v>
      </c>
      <c r="H3653" s="722">
        <v>4.2740539999999996</v>
      </c>
      <c r="I3653" s="722">
        <v>200</v>
      </c>
      <c r="J3653" s="722">
        <v>200</v>
      </c>
      <c r="K3653" s="723">
        <v>854.81079999999997</v>
      </c>
    </row>
    <row r="3654" spans="2:11">
      <c r="B3654" s="486" t="str">
        <f>CONCATENATE(Tabela22[[#This Row],[Residencial / Não Residencial]]," - ",Tabela22[[#This Row],[Frequência]])</f>
        <v>Residencial - 6 vezes por semana</v>
      </c>
      <c r="C3654" s="486" t="s">
        <v>567</v>
      </c>
      <c r="D3654" s="443" t="s">
        <v>571</v>
      </c>
      <c r="E3654" s="443" t="s">
        <v>548</v>
      </c>
      <c r="F3654" s="443" t="s">
        <v>548</v>
      </c>
      <c r="G3654" s="722">
        <v>81.400000000000006</v>
      </c>
      <c r="H3654" s="722">
        <v>4.2740539999999996</v>
      </c>
      <c r="I3654" s="722">
        <v>200</v>
      </c>
      <c r="J3654" s="722">
        <v>81.400000000000006</v>
      </c>
      <c r="K3654" s="723">
        <v>347.90799559999999</v>
      </c>
    </row>
    <row r="3655" spans="2:11">
      <c r="B3655" s="486" t="str">
        <f>CONCATENATE(Tabela22[[#This Row],[Residencial / Não Residencial]]," - ",Tabela22[[#This Row],[Frequência]])</f>
        <v>Residencial - 6 vezes por semana</v>
      </c>
      <c r="C3655" s="486" t="s">
        <v>567</v>
      </c>
      <c r="D3655" s="443" t="s">
        <v>571</v>
      </c>
      <c r="E3655" s="443" t="s">
        <v>548</v>
      </c>
      <c r="F3655" s="443" t="s">
        <v>548</v>
      </c>
      <c r="G3655" s="722">
        <v>80.83</v>
      </c>
      <c r="H3655" s="722">
        <v>4.2740539999999996</v>
      </c>
      <c r="I3655" s="722">
        <v>200</v>
      </c>
      <c r="J3655" s="722">
        <v>80.83</v>
      </c>
      <c r="K3655" s="723">
        <v>345.47178481999998</v>
      </c>
    </row>
    <row r="3656" spans="2:11">
      <c r="B3656" s="486" t="str">
        <f>CONCATENATE(Tabela22[[#This Row],[Residencial / Não Residencial]]," - ",Tabela22[[#This Row],[Frequência]])</f>
        <v>Residencial - 6 vezes por semana</v>
      </c>
      <c r="C3656" s="486" t="s">
        <v>567</v>
      </c>
      <c r="D3656" s="443" t="s">
        <v>571</v>
      </c>
      <c r="E3656" s="443" t="s">
        <v>548</v>
      </c>
      <c r="F3656" s="443" t="s">
        <v>548</v>
      </c>
      <c r="G3656" s="722">
        <v>70.94</v>
      </c>
      <c r="H3656" s="722">
        <v>4.2740539999999996</v>
      </c>
      <c r="I3656" s="722">
        <v>200</v>
      </c>
      <c r="J3656" s="722">
        <v>70.94</v>
      </c>
      <c r="K3656" s="723">
        <v>303.20139075999998</v>
      </c>
    </row>
    <row r="3657" spans="2:11">
      <c r="B3657" s="486" t="str">
        <f>CONCATENATE(Tabela22[[#This Row],[Residencial / Não Residencial]]," - ",Tabela22[[#This Row],[Frequência]])</f>
        <v>Residencial - 6 vezes por semana</v>
      </c>
      <c r="C3657" s="486" t="s">
        <v>567</v>
      </c>
      <c r="D3657" s="443" t="s">
        <v>571</v>
      </c>
      <c r="E3657" s="443" t="s">
        <v>548</v>
      </c>
      <c r="F3657" s="443" t="s">
        <v>548</v>
      </c>
      <c r="G3657" s="722">
        <v>87.03</v>
      </c>
      <c r="H3657" s="722">
        <v>4.2740539999999996</v>
      </c>
      <c r="I3657" s="722">
        <v>200</v>
      </c>
      <c r="J3657" s="722">
        <v>87.03</v>
      </c>
      <c r="K3657" s="723">
        <v>371.97091962000002</v>
      </c>
    </row>
    <row r="3658" spans="2:11">
      <c r="B3658" s="486" t="str">
        <f>CONCATENATE(Tabela22[[#This Row],[Residencial / Não Residencial]]," - ",Tabela22[[#This Row],[Frequência]])</f>
        <v>Residencial - 6 vezes por semana</v>
      </c>
      <c r="C3658" s="486" t="s">
        <v>567</v>
      </c>
      <c r="D3658" s="443" t="s">
        <v>571</v>
      </c>
      <c r="E3658" s="443" t="s">
        <v>548</v>
      </c>
      <c r="F3658" s="443" t="s">
        <v>548</v>
      </c>
      <c r="G3658" s="722">
        <v>86.8</v>
      </c>
      <c r="H3658" s="722">
        <v>4.2740539999999996</v>
      </c>
      <c r="I3658" s="722">
        <v>200</v>
      </c>
      <c r="J3658" s="722">
        <v>86.8</v>
      </c>
      <c r="K3658" s="723">
        <v>370.98788719999999</v>
      </c>
    </row>
    <row r="3659" spans="2:11">
      <c r="B3659" s="486" t="str">
        <f>CONCATENATE(Tabela22[[#This Row],[Residencial / Não Residencial]]," - ",Tabela22[[#This Row],[Frequência]])</f>
        <v>Residencial - 6 vezes por semana</v>
      </c>
      <c r="C3659" s="486" t="s">
        <v>567</v>
      </c>
      <c r="D3659" s="443" t="s">
        <v>571</v>
      </c>
      <c r="E3659" s="443" t="s">
        <v>548</v>
      </c>
      <c r="F3659" s="443" t="s">
        <v>548</v>
      </c>
      <c r="G3659" s="722">
        <v>87.03</v>
      </c>
      <c r="H3659" s="722">
        <v>4.2740539999999996</v>
      </c>
      <c r="I3659" s="722">
        <v>200</v>
      </c>
      <c r="J3659" s="722">
        <v>87.03</v>
      </c>
      <c r="K3659" s="723">
        <v>371.97091962000002</v>
      </c>
    </row>
    <row r="3660" spans="2:11">
      <c r="B3660" s="486" t="str">
        <f>CONCATENATE(Tabela22[[#This Row],[Residencial / Não Residencial]]," - ",Tabela22[[#This Row],[Frequência]])</f>
        <v>Residencial - 6 vezes por semana</v>
      </c>
      <c r="C3660" s="486" t="s">
        <v>567</v>
      </c>
      <c r="D3660" s="443" t="s">
        <v>571</v>
      </c>
      <c r="E3660" s="443" t="s">
        <v>548</v>
      </c>
      <c r="F3660" s="443" t="s">
        <v>548</v>
      </c>
      <c r="G3660" s="722">
        <v>87.03</v>
      </c>
      <c r="H3660" s="722">
        <v>4.2740539999999996</v>
      </c>
      <c r="I3660" s="722">
        <v>200</v>
      </c>
      <c r="J3660" s="722">
        <v>87.03</v>
      </c>
      <c r="K3660" s="723">
        <v>371.97091962000002</v>
      </c>
    </row>
    <row r="3661" spans="2:11">
      <c r="B3661" s="486" t="str">
        <f>CONCATENATE(Tabela22[[#This Row],[Residencial / Não Residencial]]," - ",Tabela22[[#This Row],[Frequência]])</f>
        <v>Residencial - 6 vezes por semana</v>
      </c>
      <c r="C3661" s="486" t="s">
        <v>567</v>
      </c>
      <c r="D3661" s="443" t="s">
        <v>571</v>
      </c>
      <c r="E3661" s="443" t="s">
        <v>548</v>
      </c>
      <c r="F3661" s="443" t="s">
        <v>548</v>
      </c>
      <c r="G3661" s="722">
        <v>86.8</v>
      </c>
      <c r="H3661" s="722">
        <v>4.2740539999999996</v>
      </c>
      <c r="I3661" s="722">
        <v>200</v>
      </c>
      <c r="J3661" s="722">
        <v>86.8</v>
      </c>
      <c r="K3661" s="723">
        <v>370.98788719999999</v>
      </c>
    </row>
    <row r="3662" spans="2:11">
      <c r="B3662" s="486" t="str">
        <f>CONCATENATE(Tabela22[[#This Row],[Residencial / Não Residencial]]," - ",Tabela22[[#This Row],[Frequência]])</f>
        <v>Residencial - 6 vezes por semana</v>
      </c>
      <c r="C3662" s="486" t="s">
        <v>567</v>
      </c>
      <c r="D3662" s="443" t="s">
        <v>571</v>
      </c>
      <c r="E3662" s="443" t="s">
        <v>548</v>
      </c>
      <c r="F3662" s="443" t="s">
        <v>548</v>
      </c>
      <c r="G3662" s="722">
        <v>87.03</v>
      </c>
      <c r="H3662" s="722">
        <v>4.2740539999999996</v>
      </c>
      <c r="I3662" s="722">
        <v>200</v>
      </c>
      <c r="J3662" s="722">
        <v>87.03</v>
      </c>
      <c r="K3662" s="723">
        <v>371.97091962000002</v>
      </c>
    </row>
    <row r="3663" spans="2:11">
      <c r="B3663" s="486" t="str">
        <f>CONCATENATE(Tabela22[[#This Row],[Residencial / Não Residencial]]," - ",Tabela22[[#This Row],[Frequência]])</f>
        <v>Residencial - 6 vezes por semana</v>
      </c>
      <c r="C3663" s="486" t="s">
        <v>567</v>
      </c>
      <c r="D3663" s="443" t="s">
        <v>571</v>
      </c>
      <c r="E3663" s="443" t="s">
        <v>548</v>
      </c>
      <c r="F3663" s="443" t="s">
        <v>548</v>
      </c>
      <c r="G3663" s="722">
        <v>187</v>
      </c>
      <c r="H3663" s="722">
        <v>4.2740539999999996</v>
      </c>
      <c r="I3663" s="722">
        <v>200</v>
      </c>
      <c r="J3663" s="722">
        <v>187</v>
      </c>
      <c r="K3663" s="723">
        <v>799.24809800000003</v>
      </c>
    </row>
    <row r="3664" spans="2:11">
      <c r="B3664" s="486" t="str">
        <f>CONCATENATE(Tabela22[[#This Row],[Residencial / Não Residencial]]," - ",Tabela22[[#This Row],[Frequência]])</f>
        <v>Residencial - 6 vezes por semana</v>
      </c>
      <c r="C3664" s="486" t="s">
        <v>567</v>
      </c>
      <c r="D3664" s="443" t="s">
        <v>571</v>
      </c>
      <c r="E3664" s="443" t="s">
        <v>548</v>
      </c>
      <c r="F3664" s="443" t="s">
        <v>548</v>
      </c>
      <c r="G3664" s="722">
        <v>183.67</v>
      </c>
      <c r="H3664" s="722">
        <v>4.2740539999999996</v>
      </c>
      <c r="I3664" s="722">
        <v>200</v>
      </c>
      <c r="J3664" s="722">
        <v>183.67</v>
      </c>
      <c r="K3664" s="723">
        <v>785.01549818000001</v>
      </c>
    </row>
    <row r="3665" spans="2:11">
      <c r="B3665" s="486" t="str">
        <f>CONCATENATE(Tabela22[[#This Row],[Residencial / Não Residencial]]," - ",Tabela22[[#This Row],[Frequência]])</f>
        <v>Residencial - 6 vezes por semana</v>
      </c>
      <c r="C3665" s="486" t="s">
        <v>567</v>
      </c>
      <c r="D3665" s="443" t="s">
        <v>571</v>
      </c>
      <c r="E3665" s="443" t="s">
        <v>548</v>
      </c>
      <c r="F3665" s="443" t="s">
        <v>548</v>
      </c>
      <c r="G3665" s="722">
        <v>187</v>
      </c>
      <c r="H3665" s="722">
        <v>4.2740539999999996</v>
      </c>
      <c r="I3665" s="722">
        <v>200</v>
      </c>
      <c r="J3665" s="722">
        <v>187</v>
      </c>
      <c r="K3665" s="723">
        <v>799.24809800000003</v>
      </c>
    </row>
    <row r="3666" spans="2:11">
      <c r="B3666" s="486" t="str">
        <f>CONCATENATE(Tabela22[[#This Row],[Residencial / Não Residencial]]," - ",Tabela22[[#This Row],[Frequência]])</f>
        <v>Não Residencial - 6 vezes por semana</v>
      </c>
      <c r="C3666" s="486" t="s">
        <v>567</v>
      </c>
      <c r="D3666" s="443" t="s">
        <v>568</v>
      </c>
      <c r="E3666" s="443" t="s">
        <v>569</v>
      </c>
      <c r="F3666" s="443" t="s">
        <v>550</v>
      </c>
      <c r="G3666" s="722">
        <v>860.2</v>
      </c>
      <c r="H3666" s="722">
        <v>6.111758</v>
      </c>
      <c r="I3666" s="722">
        <v>300</v>
      </c>
      <c r="J3666" s="722">
        <v>300</v>
      </c>
      <c r="K3666" s="723">
        <v>1833.5273999999999</v>
      </c>
    </row>
    <row r="3667" spans="2:11">
      <c r="B3667" s="486" t="str">
        <f>CONCATENATE(Tabela22[[#This Row],[Residencial / Não Residencial]]," - ",Tabela22[[#This Row],[Frequência]])</f>
        <v>Não Residencial - 6 vezes por semana</v>
      </c>
      <c r="C3667" s="486" t="s">
        <v>567</v>
      </c>
      <c r="D3667" s="443" t="s">
        <v>568</v>
      </c>
      <c r="E3667" s="443" t="s">
        <v>569</v>
      </c>
      <c r="F3667" s="443" t="s">
        <v>550</v>
      </c>
      <c r="G3667" s="722">
        <v>2447.0700000000002</v>
      </c>
      <c r="H3667" s="722">
        <v>6.111758</v>
      </c>
      <c r="I3667" s="722">
        <v>300</v>
      </c>
      <c r="J3667" s="722">
        <v>300</v>
      </c>
      <c r="K3667" s="723">
        <v>1833.5273999999999</v>
      </c>
    </row>
    <row r="3668" spans="2:11">
      <c r="B3668" s="486" t="str">
        <f>CONCATENATE(Tabela22[[#This Row],[Residencial / Não Residencial]]," - ",Tabela22[[#This Row],[Frequência]])</f>
        <v>Residencial - 6 vezes por semana</v>
      </c>
      <c r="C3668" s="486" t="s">
        <v>567</v>
      </c>
      <c r="D3668" s="443" t="s">
        <v>571</v>
      </c>
      <c r="E3668" s="443" t="s">
        <v>548</v>
      </c>
      <c r="F3668" s="443" t="s">
        <v>548</v>
      </c>
      <c r="G3668" s="722">
        <v>190.1138</v>
      </c>
      <c r="H3668" s="722">
        <v>4.2740539999999996</v>
      </c>
      <c r="I3668" s="722">
        <v>200</v>
      </c>
      <c r="J3668" s="722">
        <v>190.1138</v>
      </c>
      <c r="K3668" s="723">
        <v>812.55664734519996</v>
      </c>
    </row>
    <row r="3669" spans="2:11">
      <c r="B3669" s="486" t="str">
        <f>CONCATENATE(Tabela22[[#This Row],[Residencial / Não Residencial]]," - ",Tabela22[[#This Row],[Frequência]])</f>
        <v>Não Residencial - 6 vezes por semana</v>
      </c>
      <c r="C3669" s="486" t="s">
        <v>567</v>
      </c>
      <c r="D3669" s="443" t="s">
        <v>568</v>
      </c>
      <c r="E3669" s="443" t="s">
        <v>569</v>
      </c>
      <c r="F3669" s="443" t="s">
        <v>550</v>
      </c>
      <c r="G3669" s="722">
        <v>237.55</v>
      </c>
      <c r="H3669" s="722">
        <v>6.111758</v>
      </c>
      <c r="I3669" s="722">
        <v>300</v>
      </c>
      <c r="J3669" s="722">
        <v>237.55</v>
      </c>
      <c r="K3669" s="723">
        <v>1451.8481128999999</v>
      </c>
    </row>
    <row r="3670" spans="2:11">
      <c r="B3670" s="486" t="str">
        <f>CONCATENATE(Tabela22[[#This Row],[Residencial / Não Residencial]]," - ",Tabela22[[#This Row],[Frequência]])</f>
        <v>Residencial - 6 vezes por semana</v>
      </c>
      <c r="C3670" s="486" t="s">
        <v>567</v>
      </c>
      <c r="D3670" s="443" t="s">
        <v>572</v>
      </c>
      <c r="E3670" s="443" t="s">
        <v>548</v>
      </c>
      <c r="F3670" s="443" t="s">
        <v>548</v>
      </c>
      <c r="G3670" s="722">
        <v>344</v>
      </c>
      <c r="H3670" s="722">
        <v>4.2740539999999996</v>
      </c>
      <c r="I3670" s="722">
        <v>200</v>
      </c>
      <c r="J3670" s="722">
        <v>200</v>
      </c>
      <c r="K3670" s="723">
        <v>854.81079999999997</v>
      </c>
    </row>
    <row r="3671" spans="2:11">
      <c r="B3671" s="486" t="str">
        <f>CONCATENATE(Tabela22[[#This Row],[Residencial / Não Residencial]]," - ",Tabela22[[#This Row],[Frequência]])</f>
        <v>Residencial - 6 vezes por semana</v>
      </c>
      <c r="C3671" s="486" t="s">
        <v>567</v>
      </c>
      <c r="D3671" s="443" t="s">
        <v>572</v>
      </c>
      <c r="E3671" s="443" t="s">
        <v>548</v>
      </c>
      <c r="F3671" s="443" t="s">
        <v>548</v>
      </c>
      <c r="G3671" s="722">
        <v>306.60000000000002</v>
      </c>
      <c r="H3671" s="722">
        <v>4.2740539999999996</v>
      </c>
      <c r="I3671" s="722">
        <v>200</v>
      </c>
      <c r="J3671" s="722">
        <v>200</v>
      </c>
      <c r="K3671" s="723">
        <v>854.81079999999997</v>
      </c>
    </row>
    <row r="3672" spans="2:11">
      <c r="B3672" s="486" t="str">
        <f>CONCATENATE(Tabela22[[#This Row],[Residencial / Não Residencial]]," - ",Tabela22[[#This Row],[Frequência]])</f>
        <v>Residencial - 6 vezes por semana</v>
      </c>
      <c r="C3672" s="486" t="s">
        <v>567</v>
      </c>
      <c r="D3672" s="443" t="s">
        <v>572</v>
      </c>
      <c r="E3672" s="443" t="s">
        <v>548</v>
      </c>
      <c r="F3672" s="443" t="s">
        <v>548</v>
      </c>
      <c r="G3672" s="722">
        <v>196</v>
      </c>
      <c r="H3672" s="722">
        <v>4.2740539999999996</v>
      </c>
      <c r="I3672" s="722">
        <v>200</v>
      </c>
      <c r="J3672" s="722">
        <v>196</v>
      </c>
      <c r="K3672" s="723">
        <v>837.71458399999995</v>
      </c>
    </row>
    <row r="3673" spans="2:11">
      <c r="B3673" s="486" t="str">
        <f>CONCATENATE(Tabela22[[#This Row],[Residencial / Não Residencial]]," - ",Tabela22[[#This Row],[Frequência]])</f>
        <v>Não Residencial - 6 vezes por semana</v>
      </c>
      <c r="C3673" s="486" t="s">
        <v>567</v>
      </c>
      <c r="D3673" s="443" t="s">
        <v>572</v>
      </c>
      <c r="E3673" s="443" t="s">
        <v>569</v>
      </c>
      <c r="F3673" s="443" t="s">
        <v>550</v>
      </c>
      <c r="G3673" s="722">
        <v>118.23</v>
      </c>
      <c r="H3673" s="722">
        <v>6.111758</v>
      </c>
      <c r="I3673" s="722">
        <v>300</v>
      </c>
      <c r="J3673" s="722">
        <v>118.23</v>
      </c>
      <c r="K3673" s="723">
        <v>722.59314833999997</v>
      </c>
    </row>
    <row r="3674" spans="2:11">
      <c r="B3674" s="486" t="str">
        <f>CONCATENATE(Tabela22[[#This Row],[Residencial / Não Residencial]]," - ",Tabela22[[#This Row],[Frequência]])</f>
        <v>Residencial - 6 vezes por semana</v>
      </c>
      <c r="C3674" s="486" t="s">
        <v>567</v>
      </c>
      <c r="D3674" s="443" t="s">
        <v>572</v>
      </c>
      <c r="E3674" s="443" t="s">
        <v>548</v>
      </c>
      <c r="F3674" s="443" t="s">
        <v>548</v>
      </c>
      <c r="G3674" s="722">
        <v>109.87</v>
      </c>
      <c r="H3674" s="722">
        <v>4.2740539999999996</v>
      </c>
      <c r="I3674" s="722">
        <v>200</v>
      </c>
      <c r="J3674" s="722">
        <v>109.87</v>
      </c>
      <c r="K3674" s="723">
        <v>469.59031298000002</v>
      </c>
    </row>
    <row r="3675" spans="2:11">
      <c r="B3675" s="486" t="str">
        <f>CONCATENATE(Tabela22[[#This Row],[Residencial / Não Residencial]]," - ",Tabela22[[#This Row],[Frequência]])</f>
        <v>Residencial - 6 vezes por semana</v>
      </c>
      <c r="C3675" s="486" t="s">
        <v>567</v>
      </c>
      <c r="D3675" s="443" t="s">
        <v>572</v>
      </c>
      <c r="E3675" s="443" t="s">
        <v>548</v>
      </c>
      <c r="F3675" s="443" t="s">
        <v>548</v>
      </c>
      <c r="G3675" s="722">
        <v>164.16</v>
      </c>
      <c r="H3675" s="722">
        <v>4.2740539999999996</v>
      </c>
      <c r="I3675" s="722">
        <v>200</v>
      </c>
      <c r="J3675" s="722">
        <v>164.16</v>
      </c>
      <c r="K3675" s="723">
        <v>701.62870464000002</v>
      </c>
    </row>
    <row r="3676" spans="2:11">
      <c r="B3676" s="486" t="str">
        <f>CONCATENATE(Tabela22[[#This Row],[Residencial / Não Residencial]]," - ",Tabela22[[#This Row],[Frequência]])</f>
        <v>Residencial - 6 vezes por semana</v>
      </c>
      <c r="C3676" s="486" t="s">
        <v>567</v>
      </c>
      <c r="D3676" s="443" t="s">
        <v>572</v>
      </c>
      <c r="E3676" s="443" t="s">
        <v>548</v>
      </c>
      <c r="F3676" s="443" t="s">
        <v>548</v>
      </c>
      <c r="G3676" s="722">
        <v>398.05</v>
      </c>
      <c r="H3676" s="722">
        <v>4.2740539999999996</v>
      </c>
      <c r="I3676" s="722">
        <v>200</v>
      </c>
      <c r="J3676" s="722">
        <v>200</v>
      </c>
      <c r="K3676" s="723">
        <v>854.81079999999997</v>
      </c>
    </row>
    <row r="3677" spans="2:11">
      <c r="B3677" s="486" t="str">
        <f>CONCATENATE(Tabela22[[#This Row],[Residencial / Não Residencial]]," - ",Tabela22[[#This Row],[Frequência]])</f>
        <v>Residencial - 6 vezes por semana</v>
      </c>
      <c r="C3677" s="486" t="s">
        <v>567</v>
      </c>
      <c r="D3677" s="443" t="s">
        <v>572</v>
      </c>
      <c r="E3677" s="443" t="s">
        <v>548</v>
      </c>
      <c r="F3677" s="443" t="s">
        <v>548</v>
      </c>
      <c r="G3677" s="722">
        <v>155.94999999999999</v>
      </c>
      <c r="H3677" s="722">
        <v>4.2740539999999996</v>
      </c>
      <c r="I3677" s="722">
        <v>200</v>
      </c>
      <c r="J3677" s="722">
        <v>155.94999999999999</v>
      </c>
      <c r="K3677" s="723">
        <v>666.53872130000002</v>
      </c>
    </row>
    <row r="3678" spans="2:11">
      <c r="B3678" s="486" t="str">
        <f>CONCATENATE(Tabela22[[#This Row],[Residencial / Não Residencial]]," - ",Tabela22[[#This Row],[Frequência]])</f>
        <v>Residencial - 6 vezes por semana</v>
      </c>
      <c r="C3678" s="486" t="s">
        <v>567</v>
      </c>
      <c r="D3678" s="443" t="s">
        <v>572</v>
      </c>
      <c r="E3678" s="443" t="s">
        <v>548</v>
      </c>
      <c r="F3678" s="443" t="s">
        <v>548</v>
      </c>
      <c r="G3678" s="722">
        <v>65.08</v>
      </c>
      <c r="H3678" s="722">
        <v>4.2740539999999996</v>
      </c>
      <c r="I3678" s="722">
        <v>200</v>
      </c>
      <c r="J3678" s="722">
        <v>65.08</v>
      </c>
      <c r="K3678" s="723">
        <v>278.15543431999998</v>
      </c>
    </row>
    <row r="3679" spans="2:11">
      <c r="B3679" s="486" t="str">
        <f>CONCATENATE(Tabela22[[#This Row],[Residencial / Não Residencial]]," - ",Tabela22[[#This Row],[Frequência]])</f>
        <v>Residencial - 6 vezes por semana</v>
      </c>
      <c r="C3679" s="486" t="s">
        <v>567</v>
      </c>
      <c r="D3679" s="443" t="s">
        <v>572</v>
      </c>
      <c r="E3679" s="443" t="s">
        <v>548</v>
      </c>
      <c r="F3679" s="443" t="s">
        <v>548</v>
      </c>
      <c r="G3679" s="722">
        <v>26.6</v>
      </c>
      <c r="H3679" s="722">
        <v>4.2740539999999996</v>
      </c>
      <c r="I3679" s="722">
        <v>200</v>
      </c>
      <c r="J3679" s="722">
        <v>26.6</v>
      </c>
      <c r="K3679" s="723">
        <v>113.6898364</v>
      </c>
    </row>
    <row r="3680" spans="2:11">
      <c r="B3680" s="486" t="str">
        <f>CONCATENATE(Tabela22[[#This Row],[Residencial / Não Residencial]]," - ",Tabela22[[#This Row],[Frequência]])</f>
        <v>Residencial - 6 vezes por semana</v>
      </c>
      <c r="C3680" s="486" t="s">
        <v>567</v>
      </c>
      <c r="D3680" s="443" t="s">
        <v>572</v>
      </c>
      <c r="E3680" s="443" t="s">
        <v>548</v>
      </c>
      <c r="F3680" s="443" t="s">
        <v>548</v>
      </c>
      <c r="G3680" s="722">
        <v>80</v>
      </c>
      <c r="H3680" s="722">
        <v>4.2740539999999996</v>
      </c>
      <c r="I3680" s="722">
        <v>200</v>
      </c>
      <c r="J3680" s="722">
        <v>80</v>
      </c>
      <c r="K3680" s="723">
        <v>341.92432000000002</v>
      </c>
    </row>
    <row r="3681" spans="2:11">
      <c r="B3681" s="486" t="str">
        <f>CONCATENATE(Tabela22[[#This Row],[Residencial / Não Residencial]]," - ",Tabela22[[#This Row],[Frequência]])</f>
        <v>Residencial - 6 vezes por semana</v>
      </c>
      <c r="C3681" s="486" t="s">
        <v>567</v>
      </c>
      <c r="D3681" s="443" t="s">
        <v>572</v>
      </c>
      <c r="E3681" s="443" t="s">
        <v>548</v>
      </c>
      <c r="F3681" s="443" t="s">
        <v>548</v>
      </c>
      <c r="G3681" s="722">
        <v>126.71</v>
      </c>
      <c r="H3681" s="722">
        <v>4.2740539999999996</v>
      </c>
      <c r="I3681" s="722">
        <v>200</v>
      </c>
      <c r="J3681" s="722">
        <v>126.71</v>
      </c>
      <c r="K3681" s="723">
        <v>541.56538234000004</v>
      </c>
    </row>
    <row r="3682" spans="2:11">
      <c r="B3682" s="486" t="str">
        <f>CONCATENATE(Tabela22[[#This Row],[Residencial / Não Residencial]]," - ",Tabela22[[#This Row],[Frequência]])</f>
        <v>Não Residencial - 6 vezes por semana</v>
      </c>
      <c r="C3682" s="486" t="s">
        <v>567</v>
      </c>
      <c r="D3682" s="443" t="s">
        <v>568</v>
      </c>
      <c r="E3682" s="443" t="s">
        <v>569</v>
      </c>
      <c r="F3682" s="443" t="s">
        <v>550</v>
      </c>
      <c r="G3682" s="722">
        <v>321.39</v>
      </c>
      <c r="H3682" s="722">
        <v>6.111758</v>
      </c>
      <c r="I3682" s="722">
        <v>300</v>
      </c>
      <c r="J3682" s="722">
        <v>300</v>
      </c>
      <c r="K3682" s="723">
        <v>1833.5273999999999</v>
      </c>
    </row>
    <row r="3683" spans="2:11">
      <c r="B3683" s="486" t="str">
        <f>CONCATENATE(Tabela22[[#This Row],[Residencial / Não Residencial]]," - ",Tabela22[[#This Row],[Frequência]])</f>
        <v>Residencial - 6 vezes por semana</v>
      </c>
      <c r="C3683" s="486" t="s">
        <v>567</v>
      </c>
      <c r="D3683" s="443" t="s">
        <v>572</v>
      </c>
      <c r="E3683" s="443" t="s">
        <v>548</v>
      </c>
      <c r="F3683" s="443" t="s">
        <v>548</v>
      </c>
      <c r="G3683" s="722">
        <v>450.59</v>
      </c>
      <c r="H3683" s="722">
        <v>4.2740539999999996</v>
      </c>
      <c r="I3683" s="722">
        <v>200</v>
      </c>
      <c r="J3683" s="722">
        <v>200</v>
      </c>
      <c r="K3683" s="723">
        <v>854.81079999999997</v>
      </c>
    </row>
    <row r="3684" spans="2:11">
      <c r="B3684" s="486" t="str">
        <f>CONCATENATE(Tabela22[[#This Row],[Residencial / Não Residencial]]," - ",Tabela22[[#This Row],[Frequência]])</f>
        <v>Residencial - 6 vezes por semana</v>
      </c>
      <c r="C3684" s="486" t="s">
        <v>567</v>
      </c>
      <c r="D3684" s="443" t="s">
        <v>572</v>
      </c>
      <c r="E3684" s="443" t="s">
        <v>548</v>
      </c>
      <c r="F3684" s="443" t="s">
        <v>548</v>
      </c>
      <c r="G3684" s="722">
        <v>107</v>
      </c>
      <c r="H3684" s="722">
        <v>4.2740539999999996</v>
      </c>
      <c r="I3684" s="722">
        <v>200</v>
      </c>
      <c r="J3684" s="722">
        <v>107</v>
      </c>
      <c r="K3684" s="723">
        <v>457.323778</v>
      </c>
    </row>
    <row r="3685" spans="2:11">
      <c r="B3685" s="486" t="str">
        <f>CONCATENATE(Tabela22[[#This Row],[Residencial / Não Residencial]]," - ",Tabela22[[#This Row],[Frequência]])</f>
        <v>Residencial - 6 vezes por semana</v>
      </c>
      <c r="C3685" s="486" t="s">
        <v>567</v>
      </c>
      <c r="D3685" s="443" t="s">
        <v>572</v>
      </c>
      <c r="E3685" s="443" t="s">
        <v>548</v>
      </c>
      <c r="F3685" s="443" t="s">
        <v>548</v>
      </c>
      <c r="G3685" s="722">
        <v>340.57</v>
      </c>
      <c r="H3685" s="722">
        <v>4.2740539999999996</v>
      </c>
      <c r="I3685" s="722">
        <v>200</v>
      </c>
      <c r="J3685" s="722">
        <v>200</v>
      </c>
      <c r="K3685" s="723">
        <v>854.81079999999997</v>
      </c>
    </row>
    <row r="3686" spans="2:11">
      <c r="B3686" s="486" t="str">
        <f>CONCATENATE(Tabela22[[#This Row],[Residencial / Não Residencial]]," - ",Tabela22[[#This Row],[Frequência]])</f>
        <v>Residencial - 6 vezes por semana</v>
      </c>
      <c r="C3686" s="486" t="s">
        <v>567</v>
      </c>
      <c r="D3686" s="443" t="s">
        <v>572</v>
      </c>
      <c r="E3686" s="443" t="s">
        <v>548</v>
      </c>
      <c r="F3686" s="443" t="s">
        <v>548</v>
      </c>
      <c r="G3686" s="722">
        <v>188.22</v>
      </c>
      <c r="H3686" s="722">
        <v>4.2740539999999996</v>
      </c>
      <c r="I3686" s="722">
        <v>200</v>
      </c>
      <c r="J3686" s="722">
        <v>188.22</v>
      </c>
      <c r="K3686" s="723">
        <v>804.46244388000002</v>
      </c>
    </row>
    <row r="3687" spans="2:11">
      <c r="B3687" s="486" t="str">
        <f>CONCATENATE(Tabela22[[#This Row],[Residencial / Não Residencial]]," - ",Tabela22[[#This Row],[Frequência]])</f>
        <v>Residencial - 6 vezes por semana</v>
      </c>
      <c r="C3687" s="486" t="s">
        <v>567</v>
      </c>
      <c r="D3687" s="443" t="s">
        <v>572</v>
      </c>
      <c r="E3687" s="443" t="s">
        <v>548</v>
      </c>
      <c r="F3687" s="443" t="s">
        <v>548</v>
      </c>
      <c r="G3687" s="722">
        <v>241.75</v>
      </c>
      <c r="H3687" s="722">
        <v>4.2740539999999996</v>
      </c>
      <c r="I3687" s="722">
        <v>200</v>
      </c>
      <c r="J3687" s="722">
        <v>200</v>
      </c>
      <c r="K3687" s="723">
        <v>854.81079999999997</v>
      </c>
    </row>
    <row r="3688" spans="2:11">
      <c r="B3688" s="486" t="str">
        <f>CONCATENATE(Tabela22[[#This Row],[Residencial / Não Residencial]]," - ",Tabela22[[#This Row],[Frequência]])</f>
        <v>Não Residencial - 6 vezes por semana</v>
      </c>
      <c r="C3688" s="486" t="s">
        <v>567</v>
      </c>
      <c r="D3688" s="443" t="s">
        <v>568</v>
      </c>
      <c r="E3688" s="443" t="s">
        <v>569</v>
      </c>
      <c r="F3688" s="443" t="s">
        <v>550</v>
      </c>
      <c r="G3688" s="722">
        <v>97.29</v>
      </c>
      <c r="H3688" s="722">
        <v>6.111758</v>
      </c>
      <c r="I3688" s="722">
        <v>300</v>
      </c>
      <c r="J3688" s="722">
        <v>97.29</v>
      </c>
      <c r="K3688" s="723">
        <v>594.61293581999996</v>
      </c>
    </row>
    <row r="3689" spans="2:11">
      <c r="B3689" s="486" t="str">
        <f>CONCATENATE(Tabela22[[#This Row],[Residencial / Não Residencial]]," - ",Tabela22[[#This Row],[Frequência]])</f>
        <v>Residencial - 6 vezes por semana</v>
      </c>
      <c r="C3689" s="486" t="s">
        <v>567</v>
      </c>
      <c r="D3689" s="443" t="s">
        <v>572</v>
      </c>
      <c r="E3689" s="443" t="s">
        <v>548</v>
      </c>
      <c r="F3689" s="443" t="s">
        <v>548</v>
      </c>
      <c r="G3689" s="722">
        <v>139.19</v>
      </c>
      <c r="H3689" s="722">
        <v>4.2740539999999996</v>
      </c>
      <c r="I3689" s="722">
        <v>200</v>
      </c>
      <c r="J3689" s="722">
        <v>139.19</v>
      </c>
      <c r="K3689" s="723">
        <v>594.90557625999998</v>
      </c>
    </row>
    <row r="3690" spans="2:11">
      <c r="B3690" s="486" t="str">
        <f>CONCATENATE(Tabela22[[#This Row],[Residencial / Não Residencial]]," - ",Tabela22[[#This Row],[Frequência]])</f>
        <v>Residencial - 6 vezes por semana</v>
      </c>
      <c r="C3690" s="486" t="s">
        <v>567</v>
      </c>
      <c r="D3690" s="443" t="s">
        <v>572</v>
      </c>
      <c r="E3690" s="443" t="s">
        <v>548</v>
      </c>
      <c r="F3690" s="443" t="s">
        <v>548</v>
      </c>
      <c r="G3690" s="722">
        <v>116.3</v>
      </c>
      <c r="H3690" s="722">
        <v>4.2740539999999996</v>
      </c>
      <c r="I3690" s="722">
        <v>200</v>
      </c>
      <c r="J3690" s="722">
        <v>116.3</v>
      </c>
      <c r="K3690" s="723">
        <v>497.07248019999997</v>
      </c>
    </row>
    <row r="3691" spans="2:11">
      <c r="B3691" s="486" t="str">
        <f>CONCATENATE(Tabela22[[#This Row],[Residencial / Não Residencial]]," - ",Tabela22[[#This Row],[Frequência]])</f>
        <v>Residencial - 6 vezes por semana</v>
      </c>
      <c r="C3691" s="486" t="s">
        <v>567</v>
      </c>
      <c r="D3691" s="443" t="s">
        <v>572</v>
      </c>
      <c r="E3691" s="443" t="s">
        <v>548</v>
      </c>
      <c r="F3691" s="443" t="s">
        <v>548</v>
      </c>
      <c r="G3691" s="722">
        <v>177.14</v>
      </c>
      <c r="H3691" s="722">
        <v>4.2740539999999996</v>
      </c>
      <c r="I3691" s="722">
        <v>200</v>
      </c>
      <c r="J3691" s="722">
        <v>177.14</v>
      </c>
      <c r="K3691" s="723">
        <v>757.10592555999995</v>
      </c>
    </row>
    <row r="3692" spans="2:11">
      <c r="B3692" s="486" t="str">
        <f>CONCATENATE(Tabela22[[#This Row],[Residencial / Não Residencial]]," - ",Tabela22[[#This Row],[Frequência]])</f>
        <v>Residencial - 6 vezes por semana</v>
      </c>
      <c r="C3692" s="486" t="s">
        <v>567</v>
      </c>
      <c r="D3692" s="443" t="s">
        <v>572</v>
      </c>
      <c r="E3692" s="443" t="s">
        <v>548</v>
      </c>
      <c r="F3692" s="443" t="s">
        <v>548</v>
      </c>
      <c r="G3692" s="722">
        <v>194.8</v>
      </c>
      <c r="H3692" s="722">
        <v>4.2740539999999996</v>
      </c>
      <c r="I3692" s="722">
        <v>200</v>
      </c>
      <c r="J3692" s="722">
        <v>194.8</v>
      </c>
      <c r="K3692" s="723">
        <v>832.58571919999997</v>
      </c>
    </row>
    <row r="3693" spans="2:11">
      <c r="B3693" s="486" t="str">
        <f>CONCATENATE(Tabela22[[#This Row],[Residencial / Não Residencial]]," - ",Tabela22[[#This Row],[Frequência]])</f>
        <v>Residencial - 6 vezes por semana</v>
      </c>
      <c r="C3693" s="486" t="s">
        <v>567</v>
      </c>
      <c r="D3693" s="443" t="s">
        <v>572</v>
      </c>
      <c r="E3693" s="443" t="s">
        <v>548</v>
      </c>
      <c r="F3693" s="443" t="s">
        <v>548</v>
      </c>
      <c r="G3693" s="722">
        <v>160</v>
      </c>
      <c r="H3693" s="722">
        <v>4.2740539999999996</v>
      </c>
      <c r="I3693" s="722">
        <v>200</v>
      </c>
      <c r="J3693" s="722">
        <v>160</v>
      </c>
      <c r="K3693" s="723">
        <v>683.84864000000005</v>
      </c>
    </row>
    <row r="3694" spans="2:11">
      <c r="B3694" s="486" t="str">
        <f>CONCATENATE(Tabela22[[#This Row],[Residencial / Não Residencial]]," - ",Tabela22[[#This Row],[Frequência]])</f>
        <v>Não Residencial - 6 vezes por semana</v>
      </c>
      <c r="C3694" s="486" t="s">
        <v>567</v>
      </c>
      <c r="D3694" s="443" t="s">
        <v>568</v>
      </c>
      <c r="E3694" s="443" t="s">
        <v>569</v>
      </c>
      <c r="F3694" s="443" t="s">
        <v>550</v>
      </c>
      <c r="G3694" s="722">
        <v>60.07</v>
      </c>
      <c r="H3694" s="722">
        <v>6.111758</v>
      </c>
      <c r="I3694" s="722">
        <v>300</v>
      </c>
      <c r="J3694" s="722">
        <v>60.07</v>
      </c>
      <c r="K3694" s="723">
        <v>367.13330306</v>
      </c>
    </row>
    <row r="3695" spans="2:11">
      <c r="B3695" s="486" t="str">
        <f>CONCATENATE(Tabela22[[#This Row],[Residencial / Não Residencial]]," - ",Tabela22[[#This Row],[Frequência]])</f>
        <v>Residencial - 6 vezes por semana</v>
      </c>
      <c r="C3695" s="486" t="s">
        <v>567</v>
      </c>
      <c r="D3695" s="443" t="s">
        <v>572</v>
      </c>
      <c r="E3695" s="443" t="s">
        <v>548</v>
      </c>
      <c r="F3695" s="443" t="s">
        <v>548</v>
      </c>
      <c r="G3695" s="722">
        <v>243.81</v>
      </c>
      <c r="H3695" s="722">
        <v>4.2740539999999996</v>
      </c>
      <c r="I3695" s="722">
        <v>200</v>
      </c>
      <c r="J3695" s="722">
        <v>200</v>
      </c>
      <c r="K3695" s="723">
        <v>854.81079999999997</v>
      </c>
    </row>
    <row r="3696" spans="2:11">
      <c r="B3696" s="486" t="str">
        <f>CONCATENATE(Tabela22[[#This Row],[Residencial / Não Residencial]]," - ",Tabela22[[#This Row],[Frequência]])</f>
        <v>Não Residencial - 6 vezes por semana</v>
      </c>
      <c r="C3696" s="486" t="s">
        <v>567</v>
      </c>
      <c r="D3696" s="443" t="s">
        <v>568</v>
      </c>
      <c r="E3696" s="443" t="s">
        <v>569</v>
      </c>
      <c r="F3696" s="443" t="s">
        <v>550</v>
      </c>
      <c r="G3696" s="722">
        <v>115.8019</v>
      </c>
      <c r="H3696" s="722">
        <v>6.111758</v>
      </c>
      <c r="I3696" s="722">
        <v>300</v>
      </c>
      <c r="J3696" s="722">
        <v>115.8019</v>
      </c>
      <c r="K3696" s="723">
        <v>707.75318874020002</v>
      </c>
    </row>
    <row r="3697" spans="2:11">
      <c r="B3697" s="486" t="str">
        <f>CONCATENATE(Tabela22[[#This Row],[Residencial / Não Residencial]]," - ",Tabela22[[#This Row],[Frequência]])</f>
        <v>Não Residencial - 6 vezes por semana</v>
      </c>
      <c r="C3697" s="486" t="s">
        <v>567</v>
      </c>
      <c r="D3697" s="443" t="s">
        <v>568</v>
      </c>
      <c r="E3697" s="443" t="s">
        <v>569</v>
      </c>
      <c r="F3697" s="443" t="s">
        <v>550</v>
      </c>
      <c r="G3697" s="722">
        <v>153.66999999999999</v>
      </c>
      <c r="H3697" s="722">
        <v>6.111758</v>
      </c>
      <c r="I3697" s="722">
        <v>300</v>
      </c>
      <c r="J3697" s="722">
        <v>153.66999999999999</v>
      </c>
      <c r="K3697" s="723">
        <v>939.19385186</v>
      </c>
    </row>
    <row r="3698" spans="2:11">
      <c r="B3698" s="486" t="str">
        <f>CONCATENATE(Tabela22[[#This Row],[Residencial / Não Residencial]]," - ",Tabela22[[#This Row],[Frequência]])</f>
        <v>Não Residencial - 6 vezes por semana</v>
      </c>
      <c r="C3698" s="486" t="s">
        <v>567</v>
      </c>
      <c r="D3698" s="443" t="s">
        <v>574</v>
      </c>
      <c r="E3698" s="443" t="s">
        <v>569</v>
      </c>
      <c r="F3698" s="443" t="s">
        <v>550</v>
      </c>
      <c r="G3698" s="722">
        <v>722.28</v>
      </c>
      <c r="H3698" s="722">
        <v>6.111758</v>
      </c>
      <c r="I3698" s="722">
        <v>300</v>
      </c>
      <c r="J3698" s="722">
        <v>300</v>
      </c>
      <c r="K3698" s="723">
        <v>1833.5273999999999</v>
      </c>
    </row>
    <row r="3699" spans="2:11">
      <c r="B3699" s="486" t="str">
        <f>CONCATENATE(Tabela22[[#This Row],[Residencial / Não Residencial]]," - ",Tabela22[[#This Row],[Frequência]])</f>
        <v>Não Residencial - 6 vezes por semana</v>
      </c>
      <c r="C3699" s="486" t="s">
        <v>567</v>
      </c>
      <c r="D3699" s="443" t="s">
        <v>568</v>
      </c>
      <c r="E3699" s="443" t="s">
        <v>569</v>
      </c>
      <c r="F3699" s="443" t="s">
        <v>550</v>
      </c>
      <c r="G3699" s="722">
        <v>537</v>
      </c>
      <c r="H3699" s="722">
        <v>6.111758</v>
      </c>
      <c r="I3699" s="722">
        <v>300</v>
      </c>
      <c r="J3699" s="722">
        <v>300</v>
      </c>
      <c r="K3699" s="723">
        <v>1833.5273999999999</v>
      </c>
    </row>
    <row r="3700" spans="2:11">
      <c r="B3700" s="486" t="str">
        <f>CONCATENATE(Tabela22[[#This Row],[Residencial / Não Residencial]]," - ",Tabela22[[#This Row],[Frequência]])</f>
        <v>Não Residencial - 6 vezes por semana</v>
      </c>
      <c r="C3700" s="486" t="s">
        <v>567</v>
      </c>
      <c r="D3700" s="443" t="s">
        <v>572</v>
      </c>
      <c r="E3700" s="443" t="s">
        <v>569</v>
      </c>
      <c r="F3700" s="443" t="s">
        <v>550</v>
      </c>
      <c r="G3700" s="722">
        <v>252.77</v>
      </c>
      <c r="H3700" s="722">
        <v>6.111758</v>
      </c>
      <c r="I3700" s="722">
        <v>300</v>
      </c>
      <c r="J3700" s="722">
        <v>252.77</v>
      </c>
      <c r="K3700" s="723">
        <v>1544.8690696599999</v>
      </c>
    </row>
    <row r="3701" spans="2:11">
      <c r="B3701" s="486" t="str">
        <f>CONCATENATE(Tabela22[[#This Row],[Residencial / Não Residencial]]," - ",Tabela22[[#This Row],[Frequência]])</f>
        <v>Residencial - 6 vezes por semana</v>
      </c>
      <c r="C3701" s="486" t="s">
        <v>567</v>
      </c>
      <c r="D3701" s="443" t="s">
        <v>572</v>
      </c>
      <c r="E3701" s="443" t="s">
        <v>548</v>
      </c>
      <c r="F3701" s="443" t="s">
        <v>548</v>
      </c>
      <c r="G3701" s="722">
        <v>161</v>
      </c>
      <c r="H3701" s="722">
        <v>4.2740539999999996</v>
      </c>
      <c r="I3701" s="722">
        <v>200</v>
      </c>
      <c r="J3701" s="722">
        <v>161</v>
      </c>
      <c r="K3701" s="723">
        <v>688.12269400000002</v>
      </c>
    </row>
    <row r="3702" spans="2:11">
      <c r="B3702" s="486" t="str">
        <f>CONCATENATE(Tabela22[[#This Row],[Residencial / Não Residencial]]," - ",Tabela22[[#This Row],[Frequência]])</f>
        <v>Não Residencial - 6 vezes por semana</v>
      </c>
      <c r="C3702" s="486" t="s">
        <v>567</v>
      </c>
      <c r="D3702" s="443" t="s">
        <v>568</v>
      </c>
      <c r="E3702" s="443" t="s">
        <v>570</v>
      </c>
      <c r="F3702" s="443" t="s">
        <v>550</v>
      </c>
      <c r="G3702" s="722">
        <v>64.66</v>
      </c>
      <c r="H3702" s="722">
        <v>6.111758</v>
      </c>
      <c r="I3702" s="722">
        <v>300</v>
      </c>
      <c r="J3702" s="722">
        <v>64.66</v>
      </c>
      <c r="K3702" s="723">
        <v>395.18627228000003</v>
      </c>
    </row>
    <row r="3703" spans="2:11">
      <c r="B3703" s="486" t="str">
        <f>CONCATENATE(Tabela22[[#This Row],[Residencial / Não Residencial]]," - ",Tabela22[[#This Row],[Frequência]])</f>
        <v>Não Residencial - 6 vezes por semana</v>
      </c>
      <c r="C3703" s="486" t="s">
        <v>567</v>
      </c>
      <c r="D3703" s="443" t="s">
        <v>568</v>
      </c>
      <c r="E3703" s="443" t="s">
        <v>570</v>
      </c>
      <c r="F3703" s="443" t="s">
        <v>550</v>
      </c>
      <c r="G3703" s="722">
        <v>43.52</v>
      </c>
      <c r="H3703" s="722">
        <v>6.111758</v>
      </c>
      <c r="I3703" s="722">
        <v>300</v>
      </c>
      <c r="J3703" s="722">
        <v>43.52</v>
      </c>
      <c r="K3703" s="723">
        <v>265.98370815999999</v>
      </c>
    </row>
    <row r="3704" spans="2:11">
      <c r="B3704" s="486" t="str">
        <f>CONCATENATE(Tabela22[[#This Row],[Residencial / Não Residencial]]," - ",Tabela22[[#This Row],[Frequência]])</f>
        <v>Não Residencial - 6 vezes por semana</v>
      </c>
      <c r="C3704" s="486" t="s">
        <v>567</v>
      </c>
      <c r="D3704" s="443" t="s">
        <v>568</v>
      </c>
      <c r="E3704" s="443" t="s">
        <v>569</v>
      </c>
      <c r="F3704" s="443" t="s">
        <v>550</v>
      </c>
      <c r="G3704" s="722">
        <v>24.48</v>
      </c>
      <c r="H3704" s="722">
        <v>6.111758</v>
      </c>
      <c r="I3704" s="722">
        <v>300</v>
      </c>
      <c r="J3704" s="722">
        <v>24.48</v>
      </c>
      <c r="K3704" s="723">
        <v>149.61583583999999</v>
      </c>
    </row>
    <row r="3705" spans="2:11">
      <c r="B3705" s="486" t="str">
        <f>CONCATENATE(Tabela22[[#This Row],[Residencial / Não Residencial]]," - ",Tabela22[[#This Row],[Frequência]])</f>
        <v>Não Residencial - 6 vezes por semana</v>
      </c>
      <c r="C3705" s="486" t="s">
        <v>567</v>
      </c>
      <c r="D3705" s="443" t="s">
        <v>568</v>
      </c>
      <c r="E3705" s="443" t="s">
        <v>570</v>
      </c>
      <c r="F3705" s="443" t="s">
        <v>550</v>
      </c>
      <c r="G3705" s="722">
        <v>63</v>
      </c>
      <c r="H3705" s="722">
        <v>6.111758</v>
      </c>
      <c r="I3705" s="722">
        <v>300</v>
      </c>
      <c r="J3705" s="722">
        <v>63</v>
      </c>
      <c r="K3705" s="723">
        <v>385.04075399999999</v>
      </c>
    </row>
    <row r="3706" spans="2:11">
      <c r="B3706" s="486" t="str">
        <f>CONCATENATE(Tabela22[[#This Row],[Residencial / Não Residencial]]," - ",Tabela22[[#This Row],[Frequência]])</f>
        <v>Residencial - 6 vezes por semana</v>
      </c>
      <c r="C3706" s="486" t="s">
        <v>567</v>
      </c>
      <c r="D3706" s="443" t="s">
        <v>572</v>
      </c>
      <c r="E3706" s="443" t="s">
        <v>548</v>
      </c>
      <c r="F3706" s="443" t="s">
        <v>548</v>
      </c>
      <c r="G3706" s="722">
        <v>162</v>
      </c>
      <c r="H3706" s="722">
        <v>4.2740539999999996</v>
      </c>
      <c r="I3706" s="722">
        <v>200</v>
      </c>
      <c r="J3706" s="722">
        <v>162</v>
      </c>
      <c r="K3706" s="723">
        <v>692.396748</v>
      </c>
    </row>
    <row r="3707" spans="2:11">
      <c r="B3707" s="486" t="str">
        <f>CONCATENATE(Tabela22[[#This Row],[Residencial / Não Residencial]]," - ",Tabela22[[#This Row],[Frequência]])</f>
        <v>Não Residencial - 6 vezes por semana</v>
      </c>
      <c r="C3707" s="486" t="s">
        <v>567</v>
      </c>
      <c r="D3707" s="443" t="s">
        <v>568</v>
      </c>
      <c r="E3707" s="443" t="s">
        <v>570</v>
      </c>
      <c r="F3707" s="443" t="s">
        <v>550</v>
      </c>
      <c r="G3707" s="722">
        <v>167.5</v>
      </c>
      <c r="H3707" s="722">
        <v>6.111758</v>
      </c>
      <c r="I3707" s="722">
        <v>300</v>
      </c>
      <c r="J3707" s="722">
        <v>167.5</v>
      </c>
      <c r="K3707" s="723">
        <v>1023.719465</v>
      </c>
    </row>
    <row r="3708" spans="2:11">
      <c r="B3708" s="486" t="str">
        <f>CONCATENATE(Tabela22[[#This Row],[Residencial / Não Residencial]]," - ",Tabela22[[#This Row],[Frequência]])</f>
        <v>Não Residencial - 6 vezes por semana</v>
      </c>
      <c r="C3708" s="486" t="s">
        <v>567</v>
      </c>
      <c r="D3708" s="443" t="s">
        <v>568</v>
      </c>
      <c r="E3708" s="443" t="s">
        <v>569</v>
      </c>
      <c r="F3708" s="443" t="s">
        <v>550</v>
      </c>
      <c r="G3708" s="722">
        <v>318.02999999999997</v>
      </c>
      <c r="H3708" s="722">
        <v>6.111758</v>
      </c>
      <c r="I3708" s="722">
        <v>300</v>
      </c>
      <c r="J3708" s="722">
        <v>300</v>
      </c>
      <c r="K3708" s="723">
        <v>1833.5273999999999</v>
      </c>
    </row>
    <row r="3709" spans="2:11">
      <c r="B3709" s="486" t="str">
        <f>CONCATENATE(Tabela22[[#This Row],[Residencial / Não Residencial]]," - ",Tabela22[[#This Row],[Frequência]])</f>
        <v>Não Residencial - 6 vezes por semana</v>
      </c>
      <c r="C3709" s="486" t="s">
        <v>567</v>
      </c>
      <c r="D3709" s="443" t="s">
        <v>568</v>
      </c>
      <c r="E3709" s="443" t="s">
        <v>569</v>
      </c>
      <c r="F3709" s="443" t="s">
        <v>550</v>
      </c>
      <c r="G3709" s="722">
        <v>271.83</v>
      </c>
      <c r="H3709" s="722">
        <v>6.111758</v>
      </c>
      <c r="I3709" s="722">
        <v>300</v>
      </c>
      <c r="J3709" s="722">
        <v>271.83</v>
      </c>
      <c r="K3709" s="723">
        <v>1661.3591771399999</v>
      </c>
    </row>
    <row r="3710" spans="2:11">
      <c r="B3710" s="486" t="str">
        <f>CONCATENATE(Tabela22[[#This Row],[Residencial / Não Residencial]]," - ",Tabela22[[#This Row],[Frequência]])</f>
        <v>Não Residencial - 6 vezes por semana</v>
      </c>
      <c r="C3710" s="486" t="s">
        <v>567</v>
      </c>
      <c r="D3710" s="443" t="s">
        <v>574</v>
      </c>
      <c r="E3710" s="443" t="s">
        <v>569</v>
      </c>
      <c r="F3710" s="443" t="s">
        <v>550</v>
      </c>
      <c r="G3710" s="722">
        <v>309.39999999999998</v>
      </c>
      <c r="H3710" s="722">
        <v>6.111758</v>
      </c>
      <c r="I3710" s="722">
        <v>300</v>
      </c>
      <c r="J3710" s="722">
        <v>300</v>
      </c>
      <c r="K3710" s="723">
        <v>1833.5273999999999</v>
      </c>
    </row>
    <row r="3711" spans="2:11">
      <c r="B3711" s="486" t="str">
        <f>CONCATENATE(Tabela22[[#This Row],[Residencial / Não Residencial]]," - ",Tabela22[[#This Row],[Frequência]])</f>
        <v>Residencial - 6 vezes por semana</v>
      </c>
      <c r="C3711" s="486" t="s">
        <v>567</v>
      </c>
      <c r="D3711" s="443" t="s">
        <v>572</v>
      </c>
      <c r="E3711" s="443" t="s">
        <v>548</v>
      </c>
      <c r="F3711" s="443" t="s">
        <v>548</v>
      </c>
      <c r="G3711" s="722">
        <v>139.86000000000001</v>
      </c>
      <c r="H3711" s="722">
        <v>4.2740539999999996</v>
      </c>
      <c r="I3711" s="722">
        <v>200</v>
      </c>
      <c r="J3711" s="722">
        <v>139.86000000000001</v>
      </c>
      <c r="K3711" s="723">
        <v>597.76919243999998</v>
      </c>
    </row>
    <row r="3712" spans="2:11">
      <c r="B3712" s="486" t="str">
        <f>CONCATENATE(Tabela22[[#This Row],[Residencial / Não Residencial]]," - ",Tabela22[[#This Row],[Frequência]])</f>
        <v>Não Residencial - 6 vezes por semana</v>
      </c>
      <c r="C3712" s="486" t="s">
        <v>567</v>
      </c>
      <c r="D3712" s="443" t="s">
        <v>568</v>
      </c>
      <c r="E3712" s="443" t="s">
        <v>569</v>
      </c>
      <c r="F3712" s="443" t="s">
        <v>550</v>
      </c>
      <c r="G3712" s="722">
        <v>651.25</v>
      </c>
      <c r="H3712" s="722">
        <v>6.111758</v>
      </c>
      <c r="I3712" s="722">
        <v>300</v>
      </c>
      <c r="J3712" s="722">
        <v>300</v>
      </c>
      <c r="K3712" s="723">
        <v>1833.5273999999999</v>
      </c>
    </row>
    <row r="3713" spans="2:11">
      <c r="B3713" s="486" t="str">
        <f>CONCATENATE(Tabela22[[#This Row],[Residencial / Não Residencial]]," - ",Tabela22[[#This Row],[Frequência]])</f>
        <v>Residencial - 6 vezes por semana</v>
      </c>
      <c r="C3713" s="486" t="s">
        <v>567</v>
      </c>
      <c r="D3713" s="443" t="s">
        <v>571</v>
      </c>
      <c r="E3713" s="443" t="s">
        <v>548</v>
      </c>
      <c r="F3713" s="443" t="s">
        <v>548</v>
      </c>
      <c r="G3713" s="722">
        <v>93.8</v>
      </c>
      <c r="H3713" s="722">
        <v>4.2740539999999996</v>
      </c>
      <c r="I3713" s="722">
        <v>200</v>
      </c>
      <c r="J3713" s="722">
        <v>93.8</v>
      </c>
      <c r="K3713" s="723">
        <v>400.90626520000001</v>
      </c>
    </row>
    <row r="3714" spans="2:11">
      <c r="B3714" s="486" t="str">
        <f>CONCATENATE(Tabela22[[#This Row],[Residencial / Não Residencial]]," - ",Tabela22[[#This Row],[Frequência]])</f>
        <v>Residencial - 6 vezes por semana</v>
      </c>
      <c r="C3714" s="486" t="s">
        <v>567</v>
      </c>
      <c r="D3714" s="443" t="s">
        <v>571</v>
      </c>
      <c r="E3714" s="443" t="s">
        <v>548</v>
      </c>
      <c r="F3714" s="443" t="s">
        <v>548</v>
      </c>
      <c r="G3714" s="722">
        <v>88</v>
      </c>
      <c r="H3714" s="722">
        <v>4.2740539999999996</v>
      </c>
      <c r="I3714" s="722">
        <v>200</v>
      </c>
      <c r="J3714" s="722">
        <v>88</v>
      </c>
      <c r="K3714" s="723">
        <v>376.11675200000002</v>
      </c>
    </row>
    <row r="3715" spans="2:11">
      <c r="B3715" s="486" t="str">
        <f>CONCATENATE(Tabela22[[#This Row],[Residencial / Não Residencial]]," - ",Tabela22[[#This Row],[Frequência]])</f>
        <v>Residencial - 6 vezes por semana</v>
      </c>
      <c r="C3715" s="486" t="s">
        <v>567</v>
      </c>
      <c r="D3715" s="443" t="s">
        <v>571</v>
      </c>
      <c r="E3715" s="443" t="s">
        <v>548</v>
      </c>
      <c r="F3715" s="443" t="s">
        <v>548</v>
      </c>
      <c r="G3715" s="722">
        <v>75.12</v>
      </c>
      <c r="H3715" s="722">
        <v>4.2740539999999996</v>
      </c>
      <c r="I3715" s="722">
        <v>200</v>
      </c>
      <c r="J3715" s="722">
        <v>75.12</v>
      </c>
      <c r="K3715" s="723">
        <v>321.06693647999998</v>
      </c>
    </row>
    <row r="3716" spans="2:11">
      <c r="B3716" s="486" t="str">
        <f>CONCATENATE(Tabela22[[#This Row],[Residencial / Não Residencial]]," - ",Tabela22[[#This Row],[Frequência]])</f>
        <v>Residencial - 6 vezes por semana</v>
      </c>
      <c r="C3716" s="486" t="s">
        <v>567</v>
      </c>
      <c r="D3716" s="443" t="s">
        <v>572</v>
      </c>
      <c r="E3716" s="443" t="s">
        <v>548</v>
      </c>
      <c r="F3716" s="443" t="s">
        <v>548</v>
      </c>
      <c r="G3716" s="722">
        <v>96.48</v>
      </c>
      <c r="H3716" s="722">
        <v>4.2740539999999996</v>
      </c>
      <c r="I3716" s="722">
        <v>200</v>
      </c>
      <c r="J3716" s="722">
        <v>96.48</v>
      </c>
      <c r="K3716" s="723">
        <v>412.36072991999998</v>
      </c>
    </row>
    <row r="3717" spans="2:11">
      <c r="B3717" s="486" t="str">
        <f>CONCATENATE(Tabela22[[#This Row],[Residencial / Não Residencial]]," - ",Tabela22[[#This Row],[Frequência]])</f>
        <v>Residencial - 6 vezes por semana</v>
      </c>
      <c r="C3717" s="486" t="s">
        <v>567</v>
      </c>
      <c r="D3717" s="443" t="s">
        <v>572</v>
      </c>
      <c r="E3717" s="443" t="s">
        <v>548</v>
      </c>
      <c r="F3717" s="443" t="s">
        <v>548</v>
      </c>
      <c r="G3717" s="722">
        <v>147</v>
      </c>
      <c r="H3717" s="722">
        <v>4.2740539999999996</v>
      </c>
      <c r="I3717" s="722">
        <v>200</v>
      </c>
      <c r="J3717" s="722">
        <v>147</v>
      </c>
      <c r="K3717" s="723">
        <v>628.28593799999999</v>
      </c>
    </row>
    <row r="3718" spans="2:11">
      <c r="B3718" s="486" t="str">
        <f>CONCATENATE(Tabela22[[#This Row],[Residencial / Não Residencial]]," - ",Tabela22[[#This Row],[Frequência]])</f>
        <v>Residencial - 6 vezes por semana</v>
      </c>
      <c r="C3718" s="486" t="s">
        <v>567</v>
      </c>
      <c r="D3718" s="443" t="s">
        <v>572</v>
      </c>
      <c r="E3718" s="443" t="s">
        <v>548</v>
      </c>
      <c r="F3718" s="443" t="s">
        <v>548</v>
      </c>
      <c r="G3718" s="722">
        <v>50</v>
      </c>
      <c r="H3718" s="722">
        <v>4.2740539999999996</v>
      </c>
      <c r="I3718" s="722">
        <v>200</v>
      </c>
      <c r="J3718" s="722">
        <v>50</v>
      </c>
      <c r="K3718" s="723">
        <v>213.70269999999999</v>
      </c>
    </row>
    <row r="3719" spans="2:11">
      <c r="B3719" s="486" t="str">
        <f>CONCATENATE(Tabela22[[#This Row],[Residencial / Não Residencial]]," - ",Tabela22[[#This Row],[Frequência]])</f>
        <v>Residencial - 6 vezes por semana</v>
      </c>
      <c r="C3719" s="486" t="s">
        <v>567</v>
      </c>
      <c r="D3719" s="443" t="s">
        <v>572</v>
      </c>
      <c r="E3719" s="443" t="s">
        <v>548</v>
      </c>
      <c r="F3719" s="443" t="s">
        <v>548</v>
      </c>
      <c r="G3719" s="722">
        <v>120</v>
      </c>
      <c r="H3719" s="722">
        <v>4.2740539999999996</v>
      </c>
      <c r="I3719" s="722">
        <v>200</v>
      </c>
      <c r="J3719" s="722">
        <v>120</v>
      </c>
      <c r="K3719" s="723">
        <v>512.88648000000001</v>
      </c>
    </row>
    <row r="3720" spans="2:11">
      <c r="B3720" s="486" t="str">
        <f>CONCATENATE(Tabela22[[#This Row],[Residencial / Não Residencial]]," - ",Tabela22[[#This Row],[Frequência]])</f>
        <v>Não Residencial - 6 vezes por semana</v>
      </c>
      <c r="C3720" s="486" t="s">
        <v>567</v>
      </c>
      <c r="D3720" s="443" t="s">
        <v>568</v>
      </c>
      <c r="E3720" s="443" t="s">
        <v>569</v>
      </c>
      <c r="F3720" s="443" t="s">
        <v>550</v>
      </c>
      <c r="G3720" s="722">
        <v>120.286</v>
      </c>
      <c r="H3720" s="722">
        <v>6.111758</v>
      </c>
      <c r="I3720" s="722">
        <v>300</v>
      </c>
      <c r="J3720" s="722">
        <v>120.286</v>
      </c>
      <c r="K3720" s="723">
        <v>735.15892278800004</v>
      </c>
    </row>
    <row r="3721" spans="2:11">
      <c r="B3721" s="486" t="str">
        <f>CONCATENATE(Tabela22[[#This Row],[Residencial / Não Residencial]]," - ",Tabela22[[#This Row],[Frequência]])</f>
        <v>Não Residencial - 6 vezes por semana</v>
      </c>
      <c r="C3721" s="486" t="s">
        <v>567</v>
      </c>
      <c r="D3721" s="443" t="s">
        <v>568</v>
      </c>
      <c r="E3721" s="443" t="s">
        <v>569</v>
      </c>
      <c r="F3721" s="443" t="s">
        <v>550</v>
      </c>
      <c r="G3721" s="722">
        <v>99.165999999999997</v>
      </c>
      <c r="H3721" s="722">
        <v>6.111758</v>
      </c>
      <c r="I3721" s="722">
        <v>300</v>
      </c>
      <c r="J3721" s="722">
        <v>99.165999999999997</v>
      </c>
      <c r="K3721" s="723">
        <v>606.07859382799995</v>
      </c>
    </row>
    <row r="3722" spans="2:11">
      <c r="B3722" s="486" t="str">
        <f>CONCATENATE(Tabela22[[#This Row],[Residencial / Não Residencial]]," - ",Tabela22[[#This Row],[Frequência]])</f>
        <v>Residencial - 6 vezes por semana</v>
      </c>
      <c r="C3722" s="486" t="s">
        <v>567</v>
      </c>
      <c r="D3722" s="443" t="s">
        <v>571</v>
      </c>
      <c r="E3722" s="443" t="s">
        <v>548</v>
      </c>
      <c r="F3722" s="443" t="s">
        <v>548</v>
      </c>
      <c r="G3722" s="722">
        <v>70.173000000000002</v>
      </c>
      <c r="H3722" s="722">
        <v>4.2740539999999996</v>
      </c>
      <c r="I3722" s="722">
        <v>200</v>
      </c>
      <c r="J3722" s="722">
        <v>70.173000000000002</v>
      </c>
      <c r="K3722" s="723">
        <v>299.923191342</v>
      </c>
    </row>
    <row r="3723" spans="2:11">
      <c r="B3723" s="486" t="str">
        <f>CONCATENATE(Tabela22[[#This Row],[Residencial / Não Residencial]]," - ",Tabela22[[#This Row],[Frequência]])</f>
        <v>Residencial - 6 vezes por semana</v>
      </c>
      <c r="C3723" s="486" t="s">
        <v>567</v>
      </c>
      <c r="D3723" s="443" t="s">
        <v>571</v>
      </c>
      <c r="E3723" s="443" t="s">
        <v>548</v>
      </c>
      <c r="F3723" s="443" t="s">
        <v>548</v>
      </c>
      <c r="G3723" s="722">
        <v>78.825000000000003</v>
      </c>
      <c r="H3723" s="722">
        <v>4.2740539999999996</v>
      </c>
      <c r="I3723" s="722">
        <v>200</v>
      </c>
      <c r="J3723" s="722">
        <v>78.825000000000003</v>
      </c>
      <c r="K3723" s="723">
        <v>336.90230654999999</v>
      </c>
    </row>
    <row r="3724" spans="2:11">
      <c r="B3724" s="486" t="str">
        <f>CONCATENATE(Tabela22[[#This Row],[Residencial / Não Residencial]]," - ",Tabela22[[#This Row],[Frequência]])</f>
        <v>Residencial - 6 vezes por semana</v>
      </c>
      <c r="C3724" s="486" t="s">
        <v>567</v>
      </c>
      <c r="D3724" s="443" t="s">
        <v>572</v>
      </c>
      <c r="E3724" s="443" t="s">
        <v>548</v>
      </c>
      <c r="F3724" s="443" t="s">
        <v>548</v>
      </c>
      <c r="G3724" s="722">
        <v>104.04</v>
      </c>
      <c r="H3724" s="722">
        <v>4.2740539999999996</v>
      </c>
      <c r="I3724" s="722">
        <v>200</v>
      </c>
      <c r="J3724" s="722">
        <v>104.04</v>
      </c>
      <c r="K3724" s="723">
        <v>444.67257816</v>
      </c>
    </row>
    <row r="3725" spans="2:11">
      <c r="B3725" s="486" t="str">
        <f>CONCATENATE(Tabela22[[#This Row],[Residencial / Não Residencial]]," - ",Tabela22[[#This Row],[Frequência]])</f>
        <v>Não Residencial - 6 vezes por semana</v>
      </c>
      <c r="C3725" s="486" t="s">
        <v>567</v>
      </c>
      <c r="D3725" s="443" t="s">
        <v>568</v>
      </c>
      <c r="E3725" s="443" t="s">
        <v>569</v>
      </c>
      <c r="F3725" s="443" t="s">
        <v>550</v>
      </c>
      <c r="G3725" s="722">
        <v>206.75</v>
      </c>
      <c r="H3725" s="722">
        <v>6.111758</v>
      </c>
      <c r="I3725" s="722">
        <v>300</v>
      </c>
      <c r="J3725" s="722">
        <v>206.75</v>
      </c>
      <c r="K3725" s="723">
        <v>1263.6059665</v>
      </c>
    </row>
    <row r="3726" spans="2:11">
      <c r="B3726" s="486" t="str">
        <f>CONCATENATE(Tabela22[[#This Row],[Residencial / Não Residencial]]," - ",Tabela22[[#This Row],[Frequência]])</f>
        <v>Residencial - 6 vezes por semana</v>
      </c>
      <c r="C3726" s="486" t="s">
        <v>567</v>
      </c>
      <c r="D3726" s="443" t="s">
        <v>572</v>
      </c>
      <c r="E3726" s="443" t="s">
        <v>548</v>
      </c>
      <c r="F3726" s="443" t="s">
        <v>548</v>
      </c>
      <c r="G3726" s="722">
        <v>104.16</v>
      </c>
      <c r="H3726" s="722">
        <v>4.2740539999999996</v>
      </c>
      <c r="I3726" s="722">
        <v>200</v>
      </c>
      <c r="J3726" s="722">
        <v>104.16</v>
      </c>
      <c r="K3726" s="723">
        <v>445.18546464000002</v>
      </c>
    </row>
    <row r="3727" spans="2:11">
      <c r="B3727" s="486" t="str">
        <f>CONCATENATE(Tabela22[[#This Row],[Residencial / Não Residencial]]," - ",Tabela22[[#This Row],[Frequência]])</f>
        <v>Residencial - 6 vezes por semana</v>
      </c>
      <c r="C3727" s="486" t="s">
        <v>567</v>
      </c>
      <c r="D3727" s="443" t="s">
        <v>572</v>
      </c>
      <c r="E3727" s="443" t="s">
        <v>548</v>
      </c>
      <c r="F3727" s="443" t="s">
        <v>548</v>
      </c>
      <c r="G3727" s="722">
        <v>43.6</v>
      </c>
      <c r="H3727" s="722">
        <v>4.2740539999999996</v>
      </c>
      <c r="I3727" s="722">
        <v>200</v>
      </c>
      <c r="J3727" s="722">
        <v>43.6</v>
      </c>
      <c r="K3727" s="723">
        <v>186.34875439999999</v>
      </c>
    </row>
    <row r="3728" spans="2:11">
      <c r="B3728" s="486" t="str">
        <f>CONCATENATE(Tabela22[[#This Row],[Residencial / Não Residencial]]," - ",Tabela22[[#This Row],[Frequência]])</f>
        <v>Residencial - 6 vezes por semana</v>
      </c>
      <c r="C3728" s="486" t="s">
        <v>567</v>
      </c>
      <c r="D3728" s="443" t="s">
        <v>572</v>
      </c>
      <c r="E3728" s="443" t="s">
        <v>548</v>
      </c>
      <c r="F3728" s="443" t="s">
        <v>548</v>
      </c>
      <c r="G3728" s="722">
        <v>250.8</v>
      </c>
      <c r="H3728" s="722">
        <v>4.2740539999999996</v>
      </c>
      <c r="I3728" s="722">
        <v>200</v>
      </c>
      <c r="J3728" s="722">
        <v>200</v>
      </c>
      <c r="K3728" s="723">
        <v>854.81079999999997</v>
      </c>
    </row>
    <row r="3729" spans="2:11">
      <c r="B3729" s="486" t="str">
        <f>CONCATENATE(Tabela22[[#This Row],[Residencial / Não Residencial]]," - ",Tabela22[[#This Row],[Frequência]])</f>
        <v>Residencial - 6 vezes por semana</v>
      </c>
      <c r="C3729" s="486" t="s">
        <v>567</v>
      </c>
      <c r="D3729" s="443" t="s">
        <v>572</v>
      </c>
      <c r="E3729" s="443" t="s">
        <v>548</v>
      </c>
      <c r="F3729" s="443" t="s">
        <v>548</v>
      </c>
      <c r="G3729" s="722">
        <v>95.4</v>
      </c>
      <c r="H3729" s="722">
        <v>4.2740539999999996</v>
      </c>
      <c r="I3729" s="722">
        <v>200</v>
      </c>
      <c r="J3729" s="722">
        <v>95.4</v>
      </c>
      <c r="K3729" s="723">
        <v>407.74475159999997</v>
      </c>
    </row>
    <row r="3730" spans="2:11">
      <c r="B3730" s="486" t="str">
        <f>CONCATENATE(Tabela22[[#This Row],[Residencial / Não Residencial]]," - ",Tabela22[[#This Row],[Frequência]])</f>
        <v>Não Residencial - 6 vezes por semana</v>
      </c>
      <c r="C3730" s="486" t="s">
        <v>567</v>
      </c>
      <c r="D3730" s="443" t="s">
        <v>568</v>
      </c>
      <c r="E3730" s="443" t="s">
        <v>570</v>
      </c>
      <c r="F3730" s="443" t="s">
        <v>550</v>
      </c>
      <c r="G3730" s="722">
        <v>31.55</v>
      </c>
      <c r="H3730" s="722">
        <v>6.111758</v>
      </c>
      <c r="I3730" s="722">
        <v>300</v>
      </c>
      <c r="J3730" s="722">
        <v>31.55</v>
      </c>
      <c r="K3730" s="723">
        <v>192.8259649</v>
      </c>
    </row>
    <row r="3731" spans="2:11">
      <c r="B3731" s="486" t="str">
        <f>CONCATENATE(Tabela22[[#This Row],[Residencial / Não Residencial]]," - ",Tabela22[[#This Row],[Frequência]])</f>
        <v>Residencial - 6 vezes por semana</v>
      </c>
      <c r="C3731" s="486" t="s">
        <v>567</v>
      </c>
      <c r="D3731" s="443" t="s">
        <v>572</v>
      </c>
      <c r="E3731" s="443" t="s">
        <v>548</v>
      </c>
      <c r="F3731" s="443" t="s">
        <v>548</v>
      </c>
      <c r="G3731" s="722">
        <v>154.53</v>
      </c>
      <c r="H3731" s="722">
        <v>4.2740539999999996</v>
      </c>
      <c r="I3731" s="722">
        <v>200</v>
      </c>
      <c r="J3731" s="722">
        <v>154.53</v>
      </c>
      <c r="K3731" s="723">
        <v>660.46956462000003</v>
      </c>
    </row>
    <row r="3732" spans="2:11">
      <c r="B3732" s="486" t="str">
        <f>CONCATENATE(Tabela22[[#This Row],[Residencial / Não Residencial]]," - ",Tabela22[[#This Row],[Frequência]])</f>
        <v>Residencial - 6 vezes por semana</v>
      </c>
      <c r="C3732" s="486" t="s">
        <v>567</v>
      </c>
      <c r="D3732" s="443" t="s">
        <v>572</v>
      </c>
      <c r="E3732" s="443" t="s">
        <v>548</v>
      </c>
      <c r="F3732" s="443" t="s">
        <v>548</v>
      </c>
      <c r="G3732" s="722">
        <v>56</v>
      </c>
      <c r="H3732" s="722">
        <v>4.2740539999999996</v>
      </c>
      <c r="I3732" s="722">
        <v>200</v>
      </c>
      <c r="J3732" s="722">
        <v>56</v>
      </c>
      <c r="K3732" s="723">
        <v>239.347024</v>
      </c>
    </row>
    <row r="3733" spans="2:11">
      <c r="B3733" s="486" t="str">
        <f>CONCATENATE(Tabela22[[#This Row],[Residencial / Não Residencial]]," - ",Tabela22[[#This Row],[Frequência]])</f>
        <v>Não Residencial - 6 vezes por semana</v>
      </c>
      <c r="C3733" s="486" t="s">
        <v>567</v>
      </c>
      <c r="D3733" s="443" t="s">
        <v>568</v>
      </c>
      <c r="E3733" s="443" t="s">
        <v>569</v>
      </c>
      <c r="F3733" s="443" t="s">
        <v>550</v>
      </c>
      <c r="G3733" s="722">
        <v>88</v>
      </c>
      <c r="H3733" s="722">
        <v>6.111758</v>
      </c>
      <c r="I3733" s="722">
        <v>300</v>
      </c>
      <c r="J3733" s="722">
        <v>88</v>
      </c>
      <c r="K3733" s="723">
        <v>537.83470399999999</v>
      </c>
    </row>
    <row r="3734" spans="2:11">
      <c r="B3734" s="486" t="str">
        <f>CONCATENATE(Tabela22[[#This Row],[Residencial / Não Residencial]]," - ",Tabela22[[#This Row],[Frequência]])</f>
        <v>Residencial - 6 vezes por semana</v>
      </c>
      <c r="C3734" s="486" t="s">
        <v>567</v>
      </c>
      <c r="D3734" s="443" t="s">
        <v>572</v>
      </c>
      <c r="E3734" s="443" t="s">
        <v>548</v>
      </c>
      <c r="F3734" s="443" t="s">
        <v>548</v>
      </c>
      <c r="G3734" s="722">
        <v>115</v>
      </c>
      <c r="H3734" s="722">
        <v>4.2740539999999996</v>
      </c>
      <c r="I3734" s="722">
        <v>200</v>
      </c>
      <c r="J3734" s="722">
        <v>115</v>
      </c>
      <c r="K3734" s="723">
        <v>491.51621</v>
      </c>
    </row>
    <row r="3735" spans="2:11">
      <c r="B3735" s="486" t="str">
        <f>CONCATENATE(Tabela22[[#This Row],[Residencial / Não Residencial]]," - ",Tabela22[[#This Row],[Frequência]])</f>
        <v>Não Residencial - 6 vezes por semana</v>
      </c>
      <c r="C3735" s="486" t="s">
        <v>567</v>
      </c>
      <c r="D3735" s="443" t="s">
        <v>568</v>
      </c>
      <c r="E3735" s="443" t="s">
        <v>569</v>
      </c>
      <c r="F3735" s="443" t="s">
        <v>550</v>
      </c>
      <c r="G3735" s="722">
        <v>118</v>
      </c>
      <c r="H3735" s="722">
        <v>6.111758</v>
      </c>
      <c r="I3735" s="722">
        <v>300</v>
      </c>
      <c r="J3735" s="722">
        <v>118</v>
      </c>
      <c r="K3735" s="723">
        <v>721.18744400000003</v>
      </c>
    </row>
    <row r="3736" spans="2:11">
      <c r="B3736" s="486" t="str">
        <f>CONCATENATE(Tabela22[[#This Row],[Residencial / Não Residencial]]," - ",Tabela22[[#This Row],[Frequência]])</f>
        <v>Residencial - 6 vezes por semana</v>
      </c>
      <c r="C3736" s="486" t="s">
        <v>567</v>
      </c>
      <c r="D3736" s="443" t="s">
        <v>572</v>
      </c>
      <c r="E3736" s="443" t="s">
        <v>548</v>
      </c>
      <c r="F3736" s="443" t="s">
        <v>548</v>
      </c>
      <c r="G3736" s="722">
        <v>88</v>
      </c>
      <c r="H3736" s="722">
        <v>4.2740539999999996</v>
      </c>
      <c r="I3736" s="722">
        <v>200</v>
      </c>
      <c r="J3736" s="722">
        <v>88</v>
      </c>
      <c r="K3736" s="723">
        <v>376.11675200000002</v>
      </c>
    </row>
    <row r="3737" spans="2:11">
      <c r="B3737" s="486" t="str">
        <f>CONCATENATE(Tabela22[[#This Row],[Residencial / Não Residencial]]," - ",Tabela22[[#This Row],[Frequência]])</f>
        <v>Não Residencial - 6 vezes por semana</v>
      </c>
      <c r="C3737" s="486" t="s">
        <v>567</v>
      </c>
      <c r="D3737" s="443" t="s">
        <v>568</v>
      </c>
      <c r="E3737" s="443" t="s">
        <v>569</v>
      </c>
      <c r="F3737" s="443" t="s">
        <v>550</v>
      </c>
      <c r="G3737" s="722">
        <v>51.92</v>
      </c>
      <c r="H3737" s="722">
        <v>6.111758</v>
      </c>
      <c r="I3737" s="722">
        <v>300</v>
      </c>
      <c r="J3737" s="722">
        <v>51.92</v>
      </c>
      <c r="K3737" s="723">
        <v>317.32247536</v>
      </c>
    </row>
    <row r="3738" spans="2:11">
      <c r="B3738" s="486" t="str">
        <f>CONCATENATE(Tabela22[[#This Row],[Residencial / Não Residencial]]," - ",Tabela22[[#This Row],[Frequência]])</f>
        <v>Não Residencial - 6 vezes por semana</v>
      </c>
      <c r="C3738" s="486" t="s">
        <v>567</v>
      </c>
      <c r="D3738" s="443" t="s">
        <v>568</v>
      </c>
      <c r="E3738" s="443" t="s">
        <v>569</v>
      </c>
      <c r="F3738" s="443" t="s">
        <v>550</v>
      </c>
      <c r="G3738" s="722">
        <v>153.21</v>
      </c>
      <c r="H3738" s="722">
        <v>6.111758</v>
      </c>
      <c r="I3738" s="722">
        <v>300</v>
      </c>
      <c r="J3738" s="722">
        <v>153.21</v>
      </c>
      <c r="K3738" s="723">
        <v>936.38244318</v>
      </c>
    </row>
    <row r="3739" spans="2:11">
      <c r="B3739" s="486" t="str">
        <f>CONCATENATE(Tabela22[[#This Row],[Residencial / Não Residencial]]," - ",Tabela22[[#This Row],[Frequência]])</f>
        <v>Não Residencial - 6 vezes por semana</v>
      </c>
      <c r="C3739" s="486" t="s">
        <v>567</v>
      </c>
      <c r="D3739" s="443" t="s">
        <v>568</v>
      </c>
      <c r="E3739" s="443" t="s">
        <v>570</v>
      </c>
      <c r="F3739" s="443" t="s">
        <v>550</v>
      </c>
      <c r="G3739" s="722">
        <v>356.62</v>
      </c>
      <c r="H3739" s="722">
        <v>6.111758</v>
      </c>
      <c r="I3739" s="722">
        <v>300</v>
      </c>
      <c r="J3739" s="722">
        <v>300</v>
      </c>
      <c r="K3739" s="723">
        <v>1833.5273999999999</v>
      </c>
    </row>
    <row r="3740" spans="2:11">
      <c r="B3740" s="486" t="str">
        <f>CONCATENATE(Tabela22[[#This Row],[Residencial / Não Residencial]]," - ",Tabela22[[#This Row],[Frequência]])</f>
        <v>Não Residencial - 6 vezes por semana</v>
      </c>
      <c r="C3740" s="486" t="s">
        <v>567</v>
      </c>
      <c r="D3740" s="443" t="s">
        <v>568</v>
      </c>
      <c r="E3740" s="443" t="s">
        <v>570</v>
      </c>
      <c r="F3740" s="443" t="s">
        <v>550</v>
      </c>
      <c r="G3740" s="722">
        <v>241.1</v>
      </c>
      <c r="H3740" s="722">
        <v>6.111758</v>
      </c>
      <c r="I3740" s="722">
        <v>300</v>
      </c>
      <c r="J3740" s="722">
        <v>241.1</v>
      </c>
      <c r="K3740" s="723">
        <v>1473.5448538000001</v>
      </c>
    </row>
    <row r="3741" spans="2:11">
      <c r="B3741" s="486" t="str">
        <f>CONCATENATE(Tabela22[[#This Row],[Residencial / Não Residencial]]," - ",Tabela22[[#This Row],[Frequência]])</f>
        <v>Residencial - 6 vezes por semana</v>
      </c>
      <c r="C3741" s="486" t="s">
        <v>567</v>
      </c>
      <c r="D3741" s="443" t="s">
        <v>571</v>
      </c>
      <c r="E3741" s="443" t="s">
        <v>548</v>
      </c>
      <c r="F3741" s="443" t="s">
        <v>548</v>
      </c>
      <c r="G3741" s="722">
        <v>254.79990000000001</v>
      </c>
      <c r="H3741" s="722">
        <v>4.2740539999999996</v>
      </c>
      <c r="I3741" s="722">
        <v>200</v>
      </c>
      <c r="J3741" s="722">
        <v>200</v>
      </c>
      <c r="K3741" s="723">
        <v>854.81079999999997</v>
      </c>
    </row>
    <row r="3742" spans="2:11">
      <c r="B3742" s="486" t="str">
        <f>CONCATENATE(Tabela22[[#This Row],[Residencial / Não Residencial]]," - ",Tabela22[[#This Row],[Frequência]])</f>
        <v>Não Residencial - 3 vezes por semana</v>
      </c>
      <c r="C3742" s="486" t="s">
        <v>578</v>
      </c>
      <c r="D3742" s="443" t="s">
        <v>568</v>
      </c>
      <c r="E3742" s="443" t="s">
        <v>569</v>
      </c>
      <c r="F3742" s="443" t="s">
        <v>550</v>
      </c>
      <c r="G3742" s="722">
        <v>952.36</v>
      </c>
      <c r="H3742" s="722">
        <v>3.9677699999999998</v>
      </c>
      <c r="I3742" s="722">
        <v>300</v>
      </c>
      <c r="J3742" s="722">
        <v>300</v>
      </c>
      <c r="K3742" s="723">
        <v>1190.3309999999999</v>
      </c>
    </row>
    <row r="3743" spans="2:11">
      <c r="B3743" s="486" t="str">
        <f>CONCATENATE(Tabela22[[#This Row],[Residencial / Não Residencial]]," - ",Tabela22[[#This Row],[Frequência]])</f>
        <v>Residencial - 6 vezes por semana</v>
      </c>
      <c r="C3743" s="486" t="s">
        <v>567</v>
      </c>
      <c r="D3743" s="443" t="s">
        <v>572</v>
      </c>
      <c r="E3743" s="443" t="s">
        <v>548</v>
      </c>
      <c r="F3743" s="443" t="s">
        <v>548</v>
      </c>
      <c r="G3743" s="722">
        <v>134</v>
      </c>
      <c r="H3743" s="722">
        <v>4.2740539999999996</v>
      </c>
      <c r="I3743" s="722">
        <v>200</v>
      </c>
      <c r="J3743" s="722">
        <v>134</v>
      </c>
      <c r="K3743" s="723">
        <v>572.72323600000004</v>
      </c>
    </row>
    <row r="3744" spans="2:11">
      <c r="B3744" s="486" t="str">
        <f>CONCATENATE(Tabela22[[#This Row],[Residencial / Não Residencial]]," - ",Tabela22[[#This Row],[Frequência]])</f>
        <v>Residencial - 6 vezes por semana</v>
      </c>
      <c r="C3744" s="486" t="s">
        <v>567</v>
      </c>
      <c r="D3744" s="443" t="s">
        <v>571</v>
      </c>
      <c r="E3744" s="443" t="s">
        <v>548</v>
      </c>
      <c r="F3744" s="443" t="s">
        <v>548</v>
      </c>
      <c r="G3744" s="722">
        <v>85</v>
      </c>
      <c r="H3744" s="722">
        <v>4.2740539999999996</v>
      </c>
      <c r="I3744" s="722">
        <v>200</v>
      </c>
      <c r="J3744" s="722">
        <v>85</v>
      </c>
      <c r="K3744" s="723">
        <v>363.29459000000003</v>
      </c>
    </row>
    <row r="3745" spans="2:11">
      <c r="B3745" s="486" t="str">
        <f>CONCATENATE(Tabela22[[#This Row],[Residencial / Não Residencial]]," - ",Tabela22[[#This Row],[Frequência]])</f>
        <v>Residencial - 6 vezes por semana</v>
      </c>
      <c r="C3745" s="486" t="s">
        <v>567</v>
      </c>
      <c r="D3745" s="443" t="s">
        <v>571</v>
      </c>
      <c r="E3745" s="443" t="s">
        <v>548</v>
      </c>
      <c r="F3745" s="443" t="s">
        <v>548</v>
      </c>
      <c r="G3745" s="722">
        <v>142.87</v>
      </c>
      <c r="H3745" s="722">
        <v>4.2740539999999996</v>
      </c>
      <c r="I3745" s="722">
        <v>200</v>
      </c>
      <c r="J3745" s="722">
        <v>142.87</v>
      </c>
      <c r="K3745" s="723">
        <v>610.63409497999999</v>
      </c>
    </row>
    <row r="3746" spans="2:11">
      <c r="B3746" s="486" t="str">
        <f>CONCATENATE(Tabela22[[#This Row],[Residencial / Não Residencial]]," - ",Tabela22[[#This Row],[Frequência]])</f>
        <v>Residencial - 6 vezes por semana</v>
      </c>
      <c r="C3746" s="486" t="s">
        <v>567</v>
      </c>
      <c r="D3746" s="443" t="s">
        <v>571</v>
      </c>
      <c r="E3746" s="443" t="s">
        <v>548</v>
      </c>
      <c r="F3746" s="443" t="s">
        <v>548</v>
      </c>
      <c r="G3746" s="722">
        <v>71.430000000000007</v>
      </c>
      <c r="H3746" s="722">
        <v>4.2740539999999996</v>
      </c>
      <c r="I3746" s="722">
        <v>200</v>
      </c>
      <c r="J3746" s="722">
        <v>71.430000000000007</v>
      </c>
      <c r="K3746" s="723">
        <v>305.29567722000002</v>
      </c>
    </row>
    <row r="3747" spans="2:11">
      <c r="B3747" s="486" t="str">
        <f>CONCATENATE(Tabela22[[#This Row],[Residencial / Não Residencial]]," - ",Tabela22[[#This Row],[Frequência]])</f>
        <v>Residencial - 6 vezes por semana</v>
      </c>
      <c r="C3747" s="486" t="s">
        <v>567</v>
      </c>
      <c r="D3747" s="443" t="s">
        <v>571</v>
      </c>
      <c r="E3747" s="443" t="s">
        <v>548</v>
      </c>
      <c r="F3747" s="443" t="s">
        <v>548</v>
      </c>
      <c r="G3747" s="722">
        <v>71.430000000000007</v>
      </c>
      <c r="H3747" s="722">
        <v>4.2740539999999996</v>
      </c>
      <c r="I3747" s="722">
        <v>200</v>
      </c>
      <c r="J3747" s="722">
        <v>71.430000000000007</v>
      </c>
      <c r="K3747" s="723">
        <v>305.29567722000002</v>
      </c>
    </row>
    <row r="3748" spans="2:11">
      <c r="B3748" s="486" t="str">
        <f>CONCATENATE(Tabela22[[#This Row],[Residencial / Não Residencial]]," - ",Tabela22[[#This Row],[Frequência]])</f>
        <v>Residencial - 6 vezes por semana</v>
      </c>
      <c r="C3748" s="486" t="s">
        <v>567</v>
      </c>
      <c r="D3748" s="443" t="s">
        <v>572</v>
      </c>
      <c r="E3748" s="443" t="s">
        <v>548</v>
      </c>
      <c r="F3748" s="443" t="s">
        <v>548</v>
      </c>
      <c r="G3748" s="722">
        <v>62.3</v>
      </c>
      <c r="H3748" s="722">
        <v>4.2740539999999996</v>
      </c>
      <c r="I3748" s="722">
        <v>200</v>
      </c>
      <c r="J3748" s="722">
        <v>62.3</v>
      </c>
      <c r="K3748" s="723">
        <v>266.27356420000001</v>
      </c>
    </row>
    <row r="3749" spans="2:11">
      <c r="B3749" s="486" t="str">
        <f>CONCATENATE(Tabela22[[#This Row],[Residencial / Não Residencial]]," - ",Tabela22[[#This Row],[Frequência]])</f>
        <v>Residencial - 6 vezes por semana</v>
      </c>
      <c r="C3749" s="486" t="s">
        <v>567</v>
      </c>
      <c r="D3749" s="443" t="s">
        <v>572</v>
      </c>
      <c r="E3749" s="443" t="s">
        <v>548</v>
      </c>
      <c r="F3749" s="443" t="s">
        <v>548</v>
      </c>
      <c r="G3749" s="722">
        <v>30</v>
      </c>
      <c r="H3749" s="722">
        <v>4.2740539999999996</v>
      </c>
      <c r="I3749" s="722">
        <v>200</v>
      </c>
      <c r="J3749" s="722">
        <v>30</v>
      </c>
      <c r="K3749" s="723">
        <v>128.22162</v>
      </c>
    </row>
    <row r="3750" spans="2:11">
      <c r="B3750" s="486" t="str">
        <f>CONCATENATE(Tabela22[[#This Row],[Residencial / Não Residencial]]," - ",Tabela22[[#This Row],[Frequência]])</f>
        <v>Residencial - 6 vezes por semana</v>
      </c>
      <c r="C3750" s="486" t="s">
        <v>567</v>
      </c>
      <c r="D3750" s="443" t="s">
        <v>571</v>
      </c>
      <c r="E3750" s="443" t="s">
        <v>548</v>
      </c>
      <c r="F3750" s="443" t="s">
        <v>548</v>
      </c>
      <c r="G3750" s="722">
        <v>93.12</v>
      </c>
      <c r="H3750" s="722">
        <v>4.2740539999999996</v>
      </c>
      <c r="I3750" s="722">
        <v>200</v>
      </c>
      <c r="J3750" s="722">
        <v>93.12</v>
      </c>
      <c r="K3750" s="723">
        <v>397.99990847999999</v>
      </c>
    </row>
    <row r="3751" spans="2:11">
      <c r="B3751" s="486" t="str">
        <f>CONCATENATE(Tabela22[[#This Row],[Residencial / Não Residencial]]," - ",Tabela22[[#This Row],[Frequência]])</f>
        <v>Residencial - 6 vezes por semana</v>
      </c>
      <c r="C3751" s="486" t="s">
        <v>567</v>
      </c>
      <c r="D3751" s="443" t="s">
        <v>572</v>
      </c>
      <c r="E3751" s="443" t="s">
        <v>548</v>
      </c>
      <c r="F3751" s="443" t="s">
        <v>548</v>
      </c>
      <c r="G3751" s="722">
        <v>138</v>
      </c>
      <c r="H3751" s="722">
        <v>4.2740539999999996</v>
      </c>
      <c r="I3751" s="722">
        <v>200</v>
      </c>
      <c r="J3751" s="722">
        <v>138</v>
      </c>
      <c r="K3751" s="723">
        <v>589.81945199999996</v>
      </c>
    </row>
    <row r="3752" spans="2:11">
      <c r="B3752" s="486" t="str">
        <f>CONCATENATE(Tabela22[[#This Row],[Residencial / Não Residencial]]," - ",Tabela22[[#This Row],[Frequência]])</f>
        <v>Não Residencial - 6 vezes por semana</v>
      </c>
      <c r="C3752" s="486" t="s">
        <v>567</v>
      </c>
      <c r="D3752" s="443" t="s">
        <v>568</v>
      </c>
      <c r="E3752" s="443" t="s">
        <v>569</v>
      </c>
      <c r="F3752" s="443" t="s">
        <v>550</v>
      </c>
      <c r="G3752" s="722">
        <v>176.3828</v>
      </c>
      <c r="H3752" s="722">
        <v>6.111758</v>
      </c>
      <c r="I3752" s="722">
        <v>300</v>
      </c>
      <c r="J3752" s="722">
        <v>176.3828</v>
      </c>
      <c r="K3752" s="723">
        <v>1078.0089889624001</v>
      </c>
    </row>
    <row r="3753" spans="2:11">
      <c r="B3753" s="486" t="str">
        <f>CONCATENATE(Tabela22[[#This Row],[Residencial / Não Residencial]]," - ",Tabela22[[#This Row],[Frequência]])</f>
        <v>Não Residencial - 6 vezes por semana</v>
      </c>
      <c r="C3753" s="486" t="s">
        <v>567</v>
      </c>
      <c r="D3753" s="443" t="s">
        <v>574</v>
      </c>
      <c r="E3753" s="443" t="s">
        <v>569</v>
      </c>
      <c r="F3753" s="443" t="s">
        <v>550</v>
      </c>
      <c r="G3753" s="722">
        <v>1008</v>
      </c>
      <c r="H3753" s="722">
        <v>6.111758</v>
      </c>
      <c r="I3753" s="722">
        <v>300</v>
      </c>
      <c r="J3753" s="722">
        <v>300</v>
      </c>
      <c r="K3753" s="723">
        <v>1833.5273999999999</v>
      </c>
    </row>
    <row r="3754" spans="2:11">
      <c r="B3754" s="486" t="str">
        <f>CONCATENATE(Tabela22[[#This Row],[Residencial / Não Residencial]]," - ",Tabela22[[#This Row],[Frequência]])</f>
        <v>Residencial - 6 vezes por semana</v>
      </c>
      <c r="C3754" s="486" t="s">
        <v>567</v>
      </c>
      <c r="D3754" s="443" t="s">
        <v>572</v>
      </c>
      <c r="E3754" s="443" t="s">
        <v>548</v>
      </c>
      <c r="F3754" s="443" t="s">
        <v>548</v>
      </c>
      <c r="G3754" s="722">
        <v>239</v>
      </c>
      <c r="H3754" s="722">
        <v>4.2740539999999996</v>
      </c>
      <c r="I3754" s="722">
        <v>200</v>
      </c>
      <c r="J3754" s="722">
        <v>200</v>
      </c>
      <c r="K3754" s="723">
        <v>854.81079999999997</v>
      </c>
    </row>
    <row r="3755" spans="2:11">
      <c r="B3755" s="486" t="str">
        <f>CONCATENATE(Tabela22[[#This Row],[Residencial / Não Residencial]]," - ",Tabela22[[#This Row],[Frequência]])</f>
        <v>Residencial - 6 vezes por semana</v>
      </c>
      <c r="C3755" s="486" t="s">
        <v>567</v>
      </c>
      <c r="D3755" s="443" t="s">
        <v>572</v>
      </c>
      <c r="E3755" s="443" t="s">
        <v>548</v>
      </c>
      <c r="F3755" s="443" t="s">
        <v>548</v>
      </c>
      <c r="G3755" s="722">
        <v>269</v>
      </c>
      <c r="H3755" s="722">
        <v>4.2740539999999996</v>
      </c>
      <c r="I3755" s="722">
        <v>200</v>
      </c>
      <c r="J3755" s="722">
        <v>200</v>
      </c>
      <c r="K3755" s="723">
        <v>854.81079999999997</v>
      </c>
    </row>
    <row r="3756" spans="2:11">
      <c r="B3756" s="486" t="str">
        <f>CONCATENATE(Tabela22[[#This Row],[Residencial / Não Residencial]]," - ",Tabela22[[#This Row],[Frequência]])</f>
        <v>Residencial - 6 vezes por semana</v>
      </c>
      <c r="C3756" s="486" t="s">
        <v>567</v>
      </c>
      <c r="D3756" s="443" t="s">
        <v>571</v>
      </c>
      <c r="E3756" s="443" t="s">
        <v>548</v>
      </c>
      <c r="F3756" s="443" t="s">
        <v>548</v>
      </c>
      <c r="G3756" s="722">
        <v>64.053299999999993</v>
      </c>
      <c r="H3756" s="722">
        <v>4.2740539999999996</v>
      </c>
      <c r="I3756" s="722">
        <v>200</v>
      </c>
      <c r="J3756" s="722">
        <v>64.053299999999993</v>
      </c>
      <c r="K3756" s="723">
        <v>273.76726307820002</v>
      </c>
    </row>
    <row r="3757" spans="2:11">
      <c r="B3757" s="486" t="str">
        <f>CONCATENATE(Tabela22[[#This Row],[Residencial / Não Residencial]]," - ",Tabela22[[#This Row],[Frequência]])</f>
        <v>Residencial - 6 vezes por semana</v>
      </c>
      <c r="C3757" s="486" t="s">
        <v>567</v>
      </c>
      <c r="D3757" s="443" t="s">
        <v>571</v>
      </c>
      <c r="E3757" s="443" t="s">
        <v>548</v>
      </c>
      <c r="F3757" s="443" t="s">
        <v>548</v>
      </c>
      <c r="G3757" s="722">
        <v>90.118300000000005</v>
      </c>
      <c r="H3757" s="722">
        <v>4.2740539999999996</v>
      </c>
      <c r="I3757" s="722">
        <v>200</v>
      </c>
      <c r="J3757" s="722">
        <v>90.118300000000005</v>
      </c>
      <c r="K3757" s="723">
        <v>385.17048058820001</v>
      </c>
    </row>
    <row r="3758" spans="2:11">
      <c r="B3758" s="486" t="str">
        <f>CONCATENATE(Tabela22[[#This Row],[Residencial / Não Residencial]]," - ",Tabela22[[#This Row],[Frequência]])</f>
        <v>Residencial - 6 vezes por semana</v>
      </c>
      <c r="C3758" s="486" t="s">
        <v>567</v>
      </c>
      <c r="D3758" s="443" t="s">
        <v>571</v>
      </c>
      <c r="E3758" s="443" t="s">
        <v>548</v>
      </c>
      <c r="F3758" s="443" t="s">
        <v>548</v>
      </c>
      <c r="G3758" s="722">
        <v>147.04830000000001</v>
      </c>
      <c r="H3758" s="722">
        <v>4.2740539999999996</v>
      </c>
      <c r="I3758" s="722">
        <v>200</v>
      </c>
      <c r="J3758" s="722">
        <v>147.04830000000001</v>
      </c>
      <c r="K3758" s="723">
        <v>628.4923748082</v>
      </c>
    </row>
    <row r="3759" spans="2:11">
      <c r="B3759" s="486" t="str">
        <f>CONCATENATE(Tabela22[[#This Row],[Residencial / Não Residencial]]," - ",Tabela22[[#This Row],[Frequência]])</f>
        <v>Residencial - 6 vezes por semana</v>
      </c>
      <c r="C3759" s="486" t="s">
        <v>567</v>
      </c>
      <c r="D3759" s="443" t="s">
        <v>571</v>
      </c>
      <c r="E3759" s="443" t="s">
        <v>548</v>
      </c>
      <c r="F3759" s="443" t="s">
        <v>548</v>
      </c>
      <c r="G3759" s="722">
        <v>90.118300000000005</v>
      </c>
      <c r="H3759" s="722">
        <v>4.2740539999999996</v>
      </c>
      <c r="I3759" s="722">
        <v>200</v>
      </c>
      <c r="J3759" s="722">
        <v>90.118300000000005</v>
      </c>
      <c r="K3759" s="723">
        <v>385.17048058820001</v>
      </c>
    </row>
    <row r="3760" spans="2:11">
      <c r="B3760" s="486" t="str">
        <f>CONCATENATE(Tabela22[[#This Row],[Residencial / Não Residencial]]," - ",Tabela22[[#This Row],[Frequência]])</f>
        <v>Residencial - 6 vezes por semana</v>
      </c>
      <c r="C3760" s="486" t="s">
        <v>567</v>
      </c>
      <c r="D3760" s="443" t="s">
        <v>571</v>
      </c>
      <c r="E3760" s="443" t="s">
        <v>548</v>
      </c>
      <c r="F3760" s="443" t="s">
        <v>548</v>
      </c>
      <c r="G3760" s="722">
        <v>147.04830000000001</v>
      </c>
      <c r="H3760" s="722">
        <v>4.2740539999999996</v>
      </c>
      <c r="I3760" s="722">
        <v>200</v>
      </c>
      <c r="J3760" s="722">
        <v>147.04830000000001</v>
      </c>
      <c r="K3760" s="723">
        <v>628.4923748082</v>
      </c>
    </row>
    <row r="3761" spans="2:11">
      <c r="B3761" s="486" t="str">
        <f>CONCATENATE(Tabela22[[#This Row],[Residencial / Não Residencial]]," - ",Tabela22[[#This Row],[Frequência]])</f>
        <v>Residencial - 6 vezes por semana</v>
      </c>
      <c r="C3761" s="486" t="s">
        <v>567</v>
      </c>
      <c r="D3761" s="443" t="s">
        <v>571</v>
      </c>
      <c r="E3761" s="443" t="s">
        <v>548</v>
      </c>
      <c r="F3761" s="443" t="s">
        <v>548</v>
      </c>
      <c r="G3761" s="722">
        <v>90.118300000000005</v>
      </c>
      <c r="H3761" s="722">
        <v>4.2740539999999996</v>
      </c>
      <c r="I3761" s="722">
        <v>200</v>
      </c>
      <c r="J3761" s="722">
        <v>90.118300000000005</v>
      </c>
      <c r="K3761" s="723">
        <v>385.17048058820001</v>
      </c>
    </row>
    <row r="3762" spans="2:11">
      <c r="B3762" s="486" t="str">
        <f>CONCATENATE(Tabela22[[#This Row],[Residencial / Não Residencial]]," - ",Tabela22[[#This Row],[Frequência]])</f>
        <v>Residencial - 6 vezes por semana</v>
      </c>
      <c r="C3762" s="486" t="s">
        <v>567</v>
      </c>
      <c r="D3762" s="443" t="s">
        <v>571</v>
      </c>
      <c r="E3762" s="443" t="s">
        <v>548</v>
      </c>
      <c r="F3762" s="443" t="s">
        <v>548</v>
      </c>
      <c r="G3762" s="722">
        <v>221.44560000000001</v>
      </c>
      <c r="H3762" s="722">
        <v>4.2740539999999996</v>
      </c>
      <c r="I3762" s="722">
        <v>200</v>
      </c>
      <c r="J3762" s="722">
        <v>200</v>
      </c>
      <c r="K3762" s="723">
        <v>854.81079999999997</v>
      </c>
    </row>
    <row r="3763" spans="2:11">
      <c r="B3763" s="486" t="str">
        <f>CONCATENATE(Tabela22[[#This Row],[Residencial / Não Residencial]]," - ",Tabela22[[#This Row],[Frequência]])</f>
        <v>Residencial - 6 vezes por semana</v>
      </c>
      <c r="C3763" s="486" t="s">
        <v>567</v>
      </c>
      <c r="D3763" s="443" t="s">
        <v>571</v>
      </c>
      <c r="E3763" s="443" t="s">
        <v>548</v>
      </c>
      <c r="F3763" s="443" t="s">
        <v>548</v>
      </c>
      <c r="G3763" s="722">
        <v>90.118300000000005</v>
      </c>
      <c r="H3763" s="722">
        <v>4.2740539999999996</v>
      </c>
      <c r="I3763" s="722">
        <v>200</v>
      </c>
      <c r="J3763" s="722">
        <v>90.118300000000005</v>
      </c>
      <c r="K3763" s="723">
        <v>385.17048058820001</v>
      </c>
    </row>
    <row r="3764" spans="2:11">
      <c r="B3764" s="486" t="str">
        <f>CONCATENATE(Tabela22[[#This Row],[Residencial / Não Residencial]]," - ",Tabela22[[#This Row],[Frequência]])</f>
        <v>Residencial - 6 vezes por semana</v>
      </c>
      <c r="C3764" s="486" t="s">
        <v>567</v>
      </c>
      <c r="D3764" s="443" t="s">
        <v>571</v>
      </c>
      <c r="E3764" s="443" t="s">
        <v>548</v>
      </c>
      <c r="F3764" s="443" t="s">
        <v>548</v>
      </c>
      <c r="G3764" s="722">
        <v>74.753299999999996</v>
      </c>
      <c r="H3764" s="722">
        <v>4.2740539999999996</v>
      </c>
      <c r="I3764" s="722">
        <v>200</v>
      </c>
      <c r="J3764" s="722">
        <v>74.753299999999996</v>
      </c>
      <c r="K3764" s="723">
        <v>319.49964087820001</v>
      </c>
    </row>
    <row r="3765" spans="2:11">
      <c r="B3765" s="486" t="str">
        <f>CONCATENATE(Tabela22[[#This Row],[Residencial / Não Residencial]]," - ",Tabela22[[#This Row],[Frequência]])</f>
        <v>Não Residencial - 6 vezes por semana</v>
      </c>
      <c r="C3765" s="486" t="s">
        <v>567</v>
      </c>
      <c r="D3765" s="443" t="s">
        <v>568</v>
      </c>
      <c r="E3765" s="443" t="s">
        <v>569</v>
      </c>
      <c r="F3765" s="443" t="s">
        <v>550</v>
      </c>
      <c r="G3765" s="722">
        <v>196</v>
      </c>
      <c r="H3765" s="722">
        <v>6.111758</v>
      </c>
      <c r="I3765" s="722">
        <v>300</v>
      </c>
      <c r="J3765" s="722">
        <v>196</v>
      </c>
      <c r="K3765" s="723">
        <v>1197.9045679999999</v>
      </c>
    </row>
    <row r="3766" spans="2:11">
      <c r="B3766" s="486" t="str">
        <f>CONCATENATE(Tabela22[[#This Row],[Residencial / Não Residencial]]," - ",Tabela22[[#This Row],[Frequência]])</f>
        <v>Residencial - 6 vezes por semana</v>
      </c>
      <c r="C3766" s="486" t="s">
        <v>567</v>
      </c>
      <c r="D3766" s="443" t="s">
        <v>572</v>
      </c>
      <c r="E3766" s="443" t="s">
        <v>548</v>
      </c>
      <c r="F3766" s="443" t="s">
        <v>548</v>
      </c>
      <c r="G3766" s="722">
        <v>209</v>
      </c>
      <c r="H3766" s="722">
        <v>4.2740539999999996</v>
      </c>
      <c r="I3766" s="722">
        <v>200</v>
      </c>
      <c r="J3766" s="722">
        <v>200</v>
      </c>
      <c r="K3766" s="723">
        <v>854.81079999999997</v>
      </c>
    </row>
    <row r="3767" spans="2:11">
      <c r="B3767" s="486" t="str">
        <f>CONCATENATE(Tabela22[[#This Row],[Residencial / Não Residencial]]," - ",Tabela22[[#This Row],[Frequência]])</f>
        <v>Não Residencial - 6 vezes por semana</v>
      </c>
      <c r="C3767" s="486" t="s">
        <v>567</v>
      </c>
      <c r="D3767" s="443" t="s">
        <v>568</v>
      </c>
      <c r="E3767" s="443" t="s">
        <v>570</v>
      </c>
      <c r="F3767" s="443" t="s">
        <v>550</v>
      </c>
      <c r="G3767" s="722">
        <v>45</v>
      </c>
      <c r="H3767" s="722">
        <v>6.111758</v>
      </c>
      <c r="I3767" s="722">
        <v>300</v>
      </c>
      <c r="J3767" s="722">
        <v>45</v>
      </c>
      <c r="K3767" s="723">
        <v>275.02911</v>
      </c>
    </row>
    <row r="3768" spans="2:11">
      <c r="B3768" s="486" t="str">
        <f>CONCATENATE(Tabela22[[#This Row],[Residencial / Não Residencial]]," - ",Tabela22[[#This Row],[Frequência]])</f>
        <v>Residencial - 6 vezes por semana</v>
      </c>
      <c r="C3768" s="486" t="s">
        <v>567</v>
      </c>
      <c r="D3768" s="443" t="s">
        <v>571</v>
      </c>
      <c r="E3768" s="443" t="s">
        <v>548</v>
      </c>
      <c r="F3768" s="443" t="s">
        <v>548</v>
      </c>
      <c r="G3768" s="722">
        <v>109.96</v>
      </c>
      <c r="H3768" s="722">
        <v>4.2740539999999996</v>
      </c>
      <c r="I3768" s="722">
        <v>200</v>
      </c>
      <c r="J3768" s="722">
        <v>109.96</v>
      </c>
      <c r="K3768" s="723">
        <v>469.97497784000001</v>
      </c>
    </row>
    <row r="3769" spans="2:11">
      <c r="B3769" s="486" t="str">
        <f>CONCATENATE(Tabela22[[#This Row],[Residencial / Não Residencial]]," - ",Tabela22[[#This Row],[Frequência]])</f>
        <v>Residencial - 6 vezes por semana</v>
      </c>
      <c r="C3769" s="486" t="s">
        <v>567</v>
      </c>
      <c r="D3769" s="443" t="s">
        <v>572</v>
      </c>
      <c r="E3769" s="443" t="s">
        <v>548</v>
      </c>
      <c r="F3769" s="443" t="s">
        <v>548</v>
      </c>
      <c r="G3769" s="722">
        <v>90</v>
      </c>
      <c r="H3769" s="722">
        <v>4.2740539999999996</v>
      </c>
      <c r="I3769" s="722">
        <v>200</v>
      </c>
      <c r="J3769" s="722">
        <v>90</v>
      </c>
      <c r="K3769" s="723">
        <v>384.66485999999998</v>
      </c>
    </row>
    <row r="3770" spans="2:11">
      <c r="B3770" s="486" t="str">
        <f>CONCATENATE(Tabela22[[#This Row],[Residencial / Não Residencial]]," - ",Tabela22[[#This Row],[Frequência]])</f>
        <v>Não Residencial - 6 vezes por semana</v>
      </c>
      <c r="C3770" s="486" t="s">
        <v>567</v>
      </c>
      <c r="D3770" s="443" t="s">
        <v>568</v>
      </c>
      <c r="E3770" s="443" t="s">
        <v>569</v>
      </c>
      <c r="F3770" s="443" t="s">
        <v>550</v>
      </c>
      <c r="G3770" s="722">
        <v>90</v>
      </c>
      <c r="H3770" s="722">
        <v>6.111758</v>
      </c>
      <c r="I3770" s="722">
        <v>300</v>
      </c>
      <c r="J3770" s="722">
        <v>90</v>
      </c>
      <c r="K3770" s="723">
        <v>550.05822000000001</v>
      </c>
    </row>
    <row r="3771" spans="2:11">
      <c r="B3771" s="486" t="str">
        <f>CONCATENATE(Tabela22[[#This Row],[Residencial / Não Residencial]]," - ",Tabela22[[#This Row],[Frequência]])</f>
        <v>Não Residencial - 6 vezes por semana</v>
      </c>
      <c r="C3771" s="486" t="s">
        <v>567</v>
      </c>
      <c r="D3771" s="443" t="s">
        <v>574</v>
      </c>
      <c r="E3771" s="443" t="s">
        <v>570</v>
      </c>
      <c r="F3771" s="443" t="s">
        <v>550</v>
      </c>
      <c r="G3771" s="722">
        <v>18</v>
      </c>
      <c r="H3771" s="722">
        <v>6.111758</v>
      </c>
      <c r="I3771" s="722">
        <v>300</v>
      </c>
      <c r="J3771" s="722">
        <v>18</v>
      </c>
      <c r="K3771" s="723">
        <v>110.011644</v>
      </c>
    </row>
    <row r="3772" spans="2:11">
      <c r="B3772" s="486" t="str">
        <f>CONCATENATE(Tabela22[[#This Row],[Residencial / Não Residencial]]," - ",Tabela22[[#This Row],[Frequência]])</f>
        <v>Residencial - 6 vezes por semana</v>
      </c>
      <c r="C3772" s="486" t="s">
        <v>567</v>
      </c>
      <c r="D3772" s="443" t="s">
        <v>572</v>
      </c>
      <c r="E3772" s="443" t="s">
        <v>548</v>
      </c>
      <c r="F3772" s="443" t="s">
        <v>548</v>
      </c>
      <c r="G3772" s="722">
        <v>80</v>
      </c>
      <c r="H3772" s="722">
        <v>4.2740539999999996</v>
      </c>
      <c r="I3772" s="722">
        <v>200</v>
      </c>
      <c r="J3772" s="722">
        <v>80</v>
      </c>
      <c r="K3772" s="723">
        <v>341.92432000000002</v>
      </c>
    </row>
    <row r="3773" spans="2:11">
      <c r="B3773" s="486" t="str">
        <f>CONCATENATE(Tabela22[[#This Row],[Residencial / Não Residencial]]," - ",Tabela22[[#This Row],[Frequência]])</f>
        <v>Residencial - 3 vezes por semana</v>
      </c>
      <c r="C3773" s="486" t="s">
        <v>578</v>
      </c>
      <c r="D3773" s="443" t="s">
        <v>572</v>
      </c>
      <c r="E3773" s="443" t="s">
        <v>548</v>
      </c>
      <c r="F3773" s="443" t="s">
        <v>548</v>
      </c>
      <c r="G3773" s="722">
        <v>98</v>
      </c>
      <c r="H3773" s="722">
        <v>2.5755699999999999</v>
      </c>
      <c r="I3773" s="722">
        <v>200</v>
      </c>
      <c r="J3773" s="722">
        <v>98</v>
      </c>
      <c r="K3773" s="723">
        <v>252.40585999999999</v>
      </c>
    </row>
    <row r="3774" spans="2:11">
      <c r="B3774" s="486" t="str">
        <f>CONCATENATE(Tabela22[[#This Row],[Residencial / Não Residencial]]," - ",Tabela22[[#This Row],[Frequência]])</f>
        <v>Residencial - 3 vezes por semana</v>
      </c>
      <c r="C3774" s="486" t="s">
        <v>578</v>
      </c>
      <c r="D3774" s="443" t="s">
        <v>572</v>
      </c>
      <c r="E3774" s="443" t="s">
        <v>548</v>
      </c>
      <c r="F3774" s="443" t="s">
        <v>548</v>
      </c>
      <c r="G3774" s="722">
        <v>87</v>
      </c>
      <c r="H3774" s="722">
        <v>2.5755699999999999</v>
      </c>
      <c r="I3774" s="722">
        <v>200</v>
      </c>
      <c r="J3774" s="722">
        <v>87</v>
      </c>
      <c r="K3774" s="723">
        <v>224.07459</v>
      </c>
    </row>
    <row r="3775" spans="2:11">
      <c r="B3775" s="486" t="str">
        <f>CONCATENATE(Tabela22[[#This Row],[Residencial / Não Residencial]]," - ",Tabela22[[#This Row],[Frequência]])</f>
        <v>Residencial - 3 vezes por semana</v>
      </c>
      <c r="C3775" s="486" t="s">
        <v>578</v>
      </c>
      <c r="D3775" s="443" t="s">
        <v>572</v>
      </c>
      <c r="E3775" s="443" t="s">
        <v>548</v>
      </c>
      <c r="F3775" s="443" t="s">
        <v>548</v>
      </c>
      <c r="G3775" s="722">
        <v>160</v>
      </c>
      <c r="H3775" s="722">
        <v>2.5755699999999999</v>
      </c>
      <c r="I3775" s="722">
        <v>200</v>
      </c>
      <c r="J3775" s="722">
        <v>160</v>
      </c>
      <c r="K3775" s="723">
        <v>412.09120000000001</v>
      </c>
    </row>
    <row r="3776" spans="2:11">
      <c r="B3776" s="486" t="str">
        <f>CONCATENATE(Tabela22[[#This Row],[Residencial / Não Residencial]]," - ",Tabela22[[#This Row],[Frequência]])</f>
        <v>Não Residencial - 6 vezes por semana</v>
      </c>
      <c r="C3776" s="486" t="s">
        <v>567</v>
      </c>
      <c r="D3776" s="443" t="s">
        <v>568</v>
      </c>
      <c r="E3776" s="443" t="s">
        <v>569</v>
      </c>
      <c r="F3776" s="443" t="s">
        <v>550</v>
      </c>
      <c r="G3776" s="722">
        <v>62.49</v>
      </c>
      <c r="H3776" s="722">
        <v>6.111758</v>
      </c>
      <c r="I3776" s="722">
        <v>300</v>
      </c>
      <c r="J3776" s="722">
        <v>62.49</v>
      </c>
      <c r="K3776" s="723">
        <v>381.92375742000002</v>
      </c>
    </row>
    <row r="3777" spans="2:11">
      <c r="B3777" s="486" t="str">
        <f>CONCATENATE(Tabela22[[#This Row],[Residencial / Não Residencial]]," - ",Tabela22[[#This Row],[Frequência]])</f>
        <v>Não Residencial - 6 vezes por semana</v>
      </c>
      <c r="C3777" s="486" t="s">
        <v>567</v>
      </c>
      <c r="D3777" s="443" t="s">
        <v>568</v>
      </c>
      <c r="E3777" s="443" t="s">
        <v>569</v>
      </c>
      <c r="F3777" s="443" t="s">
        <v>550</v>
      </c>
      <c r="G3777" s="722">
        <v>252.14529999999999</v>
      </c>
      <c r="H3777" s="722">
        <v>6.111758</v>
      </c>
      <c r="I3777" s="722">
        <v>300</v>
      </c>
      <c r="J3777" s="722">
        <v>252.14529999999999</v>
      </c>
      <c r="K3777" s="723">
        <v>1541.0510544373999</v>
      </c>
    </row>
    <row r="3778" spans="2:11">
      <c r="B3778" s="486" t="str">
        <f>CONCATENATE(Tabela22[[#This Row],[Residencial / Não Residencial]]," - ",Tabela22[[#This Row],[Frequência]])</f>
        <v>Não Residencial - 6 vezes por semana</v>
      </c>
      <c r="C3778" s="486" t="s">
        <v>567</v>
      </c>
      <c r="D3778" s="443" t="s">
        <v>568</v>
      </c>
      <c r="E3778" s="443" t="s">
        <v>569</v>
      </c>
      <c r="F3778" s="443" t="s">
        <v>550</v>
      </c>
      <c r="G3778" s="722">
        <v>85.91</v>
      </c>
      <c r="H3778" s="722">
        <v>6.111758</v>
      </c>
      <c r="I3778" s="722">
        <v>300</v>
      </c>
      <c r="J3778" s="722">
        <v>85.91</v>
      </c>
      <c r="K3778" s="723">
        <v>525.06112977999999</v>
      </c>
    </row>
    <row r="3779" spans="2:11">
      <c r="B3779" s="486" t="str">
        <f>CONCATENATE(Tabela22[[#This Row],[Residencial / Não Residencial]]," - ",Tabela22[[#This Row],[Frequência]])</f>
        <v>Residencial - 6 vezes por semana</v>
      </c>
      <c r="C3779" s="486" t="s">
        <v>567</v>
      </c>
      <c r="D3779" s="443" t="s">
        <v>572</v>
      </c>
      <c r="E3779" s="443" t="s">
        <v>548</v>
      </c>
      <c r="F3779" s="443" t="s">
        <v>548</v>
      </c>
      <c r="G3779" s="722">
        <v>163.51</v>
      </c>
      <c r="H3779" s="722">
        <v>4.2740539999999996</v>
      </c>
      <c r="I3779" s="722">
        <v>200</v>
      </c>
      <c r="J3779" s="722">
        <v>163.51</v>
      </c>
      <c r="K3779" s="723">
        <v>698.85056954000004</v>
      </c>
    </row>
    <row r="3780" spans="2:11">
      <c r="B3780" s="486" t="str">
        <f>CONCATENATE(Tabela22[[#This Row],[Residencial / Não Residencial]]," - ",Tabela22[[#This Row],[Frequência]])</f>
        <v>Não Residencial - 6 vezes por semana</v>
      </c>
      <c r="C3780" s="486" t="s">
        <v>567</v>
      </c>
      <c r="D3780" s="443" t="s">
        <v>568</v>
      </c>
      <c r="E3780" s="443" t="s">
        <v>569</v>
      </c>
      <c r="F3780" s="443" t="s">
        <v>550</v>
      </c>
      <c r="G3780" s="722">
        <v>107.5</v>
      </c>
      <c r="H3780" s="722">
        <v>6.111758</v>
      </c>
      <c r="I3780" s="722">
        <v>300</v>
      </c>
      <c r="J3780" s="722">
        <v>107.5</v>
      </c>
      <c r="K3780" s="723">
        <v>657.01398500000005</v>
      </c>
    </row>
    <row r="3781" spans="2:11">
      <c r="B3781" s="486" t="str">
        <f>CONCATENATE(Tabela22[[#This Row],[Residencial / Não Residencial]]," - ",Tabela22[[#This Row],[Frequência]])</f>
        <v>Residencial - 6 vezes por semana</v>
      </c>
      <c r="C3781" s="486" t="s">
        <v>567</v>
      </c>
      <c r="D3781" s="443" t="s">
        <v>571</v>
      </c>
      <c r="E3781" s="443" t="s">
        <v>548</v>
      </c>
      <c r="F3781" s="443" t="s">
        <v>548</v>
      </c>
      <c r="G3781" s="722">
        <v>83.44</v>
      </c>
      <c r="H3781" s="722">
        <v>4.2740539999999996</v>
      </c>
      <c r="I3781" s="722">
        <v>200</v>
      </c>
      <c r="J3781" s="722">
        <v>83.44</v>
      </c>
      <c r="K3781" s="723">
        <v>356.62706575999999</v>
      </c>
    </row>
    <row r="3782" spans="2:11">
      <c r="B3782" s="486" t="str">
        <f>CONCATENATE(Tabela22[[#This Row],[Residencial / Não Residencial]]," - ",Tabela22[[#This Row],[Frequência]])</f>
        <v>Residencial - 6 vezes por semana</v>
      </c>
      <c r="C3782" s="486" t="s">
        <v>567</v>
      </c>
      <c r="D3782" s="443" t="s">
        <v>571</v>
      </c>
      <c r="E3782" s="443" t="s">
        <v>548</v>
      </c>
      <c r="F3782" s="443" t="s">
        <v>548</v>
      </c>
      <c r="G3782" s="722">
        <v>65.34</v>
      </c>
      <c r="H3782" s="722">
        <v>4.2740539999999996</v>
      </c>
      <c r="I3782" s="722">
        <v>200</v>
      </c>
      <c r="J3782" s="722">
        <v>65.34</v>
      </c>
      <c r="K3782" s="723">
        <v>279.26668835999999</v>
      </c>
    </row>
    <row r="3783" spans="2:11">
      <c r="B3783" s="486" t="str">
        <f>CONCATENATE(Tabela22[[#This Row],[Residencial / Não Residencial]]," - ",Tabela22[[#This Row],[Frequência]])</f>
        <v>Não Residencial - 6 vezes por semana</v>
      </c>
      <c r="C3783" s="486" t="s">
        <v>567</v>
      </c>
      <c r="D3783" s="443" t="s">
        <v>568</v>
      </c>
      <c r="E3783" s="443" t="s">
        <v>569</v>
      </c>
      <c r="F3783" s="443" t="s">
        <v>550</v>
      </c>
      <c r="G3783" s="722">
        <v>167.7</v>
      </c>
      <c r="H3783" s="722">
        <v>6.111758</v>
      </c>
      <c r="I3783" s="722">
        <v>300</v>
      </c>
      <c r="J3783" s="722">
        <v>167.7</v>
      </c>
      <c r="K3783" s="723">
        <v>1024.9418166</v>
      </c>
    </row>
    <row r="3784" spans="2:11">
      <c r="B3784" s="486" t="str">
        <f>CONCATENATE(Tabela22[[#This Row],[Residencial / Não Residencial]]," - ",Tabela22[[#This Row],[Frequência]])</f>
        <v>Residencial - 6 vezes por semana</v>
      </c>
      <c r="C3784" s="486" t="s">
        <v>567</v>
      </c>
      <c r="D3784" s="443" t="s">
        <v>572</v>
      </c>
      <c r="E3784" s="443" t="s">
        <v>548</v>
      </c>
      <c r="F3784" s="443" t="s">
        <v>548</v>
      </c>
      <c r="G3784" s="722">
        <v>212</v>
      </c>
      <c r="H3784" s="722">
        <v>4.2740539999999996</v>
      </c>
      <c r="I3784" s="722">
        <v>200</v>
      </c>
      <c r="J3784" s="722">
        <v>200</v>
      </c>
      <c r="K3784" s="723">
        <v>854.81079999999997</v>
      </c>
    </row>
    <row r="3785" spans="2:11">
      <c r="B3785" s="486" t="str">
        <f>CONCATENATE(Tabela22[[#This Row],[Residencial / Não Residencial]]," - ",Tabela22[[#This Row],[Frequência]])</f>
        <v>Residencial - 6 vezes por semana</v>
      </c>
      <c r="C3785" s="486" t="s">
        <v>567</v>
      </c>
      <c r="D3785" s="443" t="s">
        <v>572</v>
      </c>
      <c r="E3785" s="443" t="s">
        <v>548</v>
      </c>
      <c r="F3785" s="443" t="s">
        <v>548</v>
      </c>
      <c r="G3785" s="722">
        <v>320</v>
      </c>
      <c r="H3785" s="722">
        <v>4.2740539999999996</v>
      </c>
      <c r="I3785" s="722">
        <v>200</v>
      </c>
      <c r="J3785" s="722">
        <v>200</v>
      </c>
      <c r="K3785" s="723">
        <v>854.81079999999997</v>
      </c>
    </row>
    <row r="3786" spans="2:11">
      <c r="B3786" s="486" t="str">
        <f>CONCATENATE(Tabela22[[#This Row],[Residencial / Não Residencial]]," - ",Tabela22[[#This Row],[Frequência]])</f>
        <v>Residencial - 6 vezes por semana</v>
      </c>
      <c r="C3786" s="486" t="s">
        <v>567</v>
      </c>
      <c r="D3786" s="443" t="s">
        <v>580</v>
      </c>
      <c r="E3786" s="443" t="s">
        <v>575</v>
      </c>
      <c r="F3786" s="443" t="s">
        <v>548</v>
      </c>
      <c r="G3786" s="722">
        <v>212</v>
      </c>
      <c r="H3786" s="722">
        <v>4.2740539999999996</v>
      </c>
      <c r="I3786" s="722">
        <v>200</v>
      </c>
      <c r="J3786" s="722">
        <v>200</v>
      </c>
      <c r="K3786" s="723">
        <v>854.81079999999997</v>
      </c>
    </row>
    <row r="3787" spans="2:11">
      <c r="B3787" s="486" t="str">
        <f>CONCATENATE(Tabela22[[#This Row],[Residencial / Não Residencial]]," - ",Tabela22[[#This Row],[Frequência]])</f>
        <v>Não Residencial - 6 vezes por semana</v>
      </c>
      <c r="C3787" s="486" t="s">
        <v>567</v>
      </c>
      <c r="D3787" s="443" t="s">
        <v>568</v>
      </c>
      <c r="E3787" s="443" t="s">
        <v>569</v>
      </c>
      <c r="F3787" s="443" t="s">
        <v>550</v>
      </c>
      <c r="G3787" s="722">
        <v>885.56</v>
      </c>
      <c r="H3787" s="722">
        <v>6.111758</v>
      </c>
      <c r="I3787" s="722">
        <v>300</v>
      </c>
      <c r="J3787" s="722">
        <v>300</v>
      </c>
      <c r="K3787" s="723">
        <v>1833.5273999999999</v>
      </c>
    </row>
    <row r="3788" spans="2:11">
      <c r="B3788" s="486" t="str">
        <f>CONCATENATE(Tabela22[[#This Row],[Residencial / Não Residencial]]," - ",Tabela22[[#This Row],[Frequência]])</f>
        <v>Residencial - 6 vezes por semana</v>
      </c>
      <c r="C3788" s="486" t="s">
        <v>567</v>
      </c>
      <c r="D3788" s="443" t="s">
        <v>572</v>
      </c>
      <c r="E3788" s="443" t="s">
        <v>548</v>
      </c>
      <c r="F3788" s="443" t="s">
        <v>548</v>
      </c>
      <c r="G3788" s="722">
        <v>419.05</v>
      </c>
      <c r="H3788" s="722">
        <v>4.2740539999999996</v>
      </c>
      <c r="I3788" s="722">
        <v>200</v>
      </c>
      <c r="J3788" s="722">
        <v>200</v>
      </c>
      <c r="K3788" s="723">
        <v>854.81079999999997</v>
      </c>
    </row>
    <row r="3789" spans="2:11">
      <c r="B3789" s="486" t="str">
        <f>CONCATENATE(Tabela22[[#This Row],[Residencial / Não Residencial]]," - ",Tabela22[[#This Row],[Frequência]])</f>
        <v>Residencial - 6 vezes por semana</v>
      </c>
      <c r="C3789" s="486" t="s">
        <v>567</v>
      </c>
      <c r="D3789" s="443" t="s">
        <v>572</v>
      </c>
      <c r="E3789" s="443" t="s">
        <v>548</v>
      </c>
      <c r="F3789" s="443" t="s">
        <v>548</v>
      </c>
      <c r="G3789" s="722">
        <v>166.08</v>
      </c>
      <c r="H3789" s="722">
        <v>4.2740539999999996</v>
      </c>
      <c r="I3789" s="722">
        <v>200</v>
      </c>
      <c r="J3789" s="722">
        <v>166.08</v>
      </c>
      <c r="K3789" s="723">
        <v>709.83488832</v>
      </c>
    </row>
    <row r="3790" spans="2:11">
      <c r="B3790" s="486" t="str">
        <f>CONCATENATE(Tabela22[[#This Row],[Residencial / Não Residencial]]," - ",Tabela22[[#This Row],[Frequência]])</f>
        <v>Residencial - 6 vezes por semana</v>
      </c>
      <c r="C3790" s="486" t="s">
        <v>567</v>
      </c>
      <c r="D3790" s="443" t="s">
        <v>571</v>
      </c>
      <c r="E3790" s="443" t="s">
        <v>548</v>
      </c>
      <c r="F3790" s="443" t="s">
        <v>548</v>
      </c>
      <c r="G3790" s="722">
        <v>174.71340000000001</v>
      </c>
      <c r="H3790" s="722">
        <v>4.2740539999999996</v>
      </c>
      <c r="I3790" s="722">
        <v>200</v>
      </c>
      <c r="J3790" s="722">
        <v>174.71340000000001</v>
      </c>
      <c r="K3790" s="723">
        <v>746.7345061236</v>
      </c>
    </row>
    <row r="3791" spans="2:11">
      <c r="B3791" s="486" t="str">
        <f>CONCATENATE(Tabela22[[#This Row],[Residencial / Não Residencial]]," - ",Tabela22[[#This Row],[Frequência]])</f>
        <v>Residencial - 6 vezes por semana</v>
      </c>
      <c r="C3791" s="486" t="s">
        <v>567</v>
      </c>
      <c r="D3791" s="443" t="s">
        <v>572</v>
      </c>
      <c r="E3791" s="443" t="s">
        <v>548</v>
      </c>
      <c r="F3791" s="443" t="s">
        <v>548</v>
      </c>
      <c r="G3791" s="722">
        <v>290.16000000000003</v>
      </c>
      <c r="H3791" s="722">
        <v>4.2740539999999996</v>
      </c>
      <c r="I3791" s="722">
        <v>200</v>
      </c>
      <c r="J3791" s="722">
        <v>200</v>
      </c>
      <c r="K3791" s="723">
        <v>854.81079999999997</v>
      </c>
    </row>
    <row r="3792" spans="2:11">
      <c r="B3792" s="486" t="str">
        <f>CONCATENATE(Tabela22[[#This Row],[Residencial / Não Residencial]]," - ",Tabela22[[#This Row],[Frequência]])</f>
        <v>Residencial - 6 vezes por semana</v>
      </c>
      <c r="C3792" s="486" t="s">
        <v>567</v>
      </c>
      <c r="D3792" s="443" t="s">
        <v>572</v>
      </c>
      <c r="E3792" s="443" t="s">
        <v>548</v>
      </c>
      <c r="F3792" s="443" t="s">
        <v>548</v>
      </c>
      <c r="G3792" s="722">
        <v>56.8</v>
      </c>
      <c r="H3792" s="722">
        <v>4.2740539999999996</v>
      </c>
      <c r="I3792" s="722">
        <v>200</v>
      </c>
      <c r="J3792" s="722">
        <v>56.8</v>
      </c>
      <c r="K3792" s="723">
        <v>242.76626719999999</v>
      </c>
    </row>
    <row r="3793" spans="2:11">
      <c r="B3793" s="486" t="str">
        <f>CONCATENATE(Tabela22[[#This Row],[Residencial / Não Residencial]]," - ",Tabela22[[#This Row],[Frequência]])</f>
        <v>Residencial - 6 vezes por semana</v>
      </c>
      <c r="C3793" s="486" t="s">
        <v>567</v>
      </c>
      <c r="D3793" s="443" t="s">
        <v>572</v>
      </c>
      <c r="E3793" s="443" t="s">
        <v>548</v>
      </c>
      <c r="F3793" s="443" t="s">
        <v>548</v>
      </c>
      <c r="G3793" s="722">
        <v>365.04</v>
      </c>
      <c r="H3793" s="722">
        <v>4.2740539999999996</v>
      </c>
      <c r="I3793" s="722">
        <v>200</v>
      </c>
      <c r="J3793" s="722">
        <v>200</v>
      </c>
      <c r="K3793" s="723">
        <v>854.81079999999997</v>
      </c>
    </row>
    <row r="3794" spans="2:11">
      <c r="B3794" s="486" t="str">
        <f>CONCATENATE(Tabela22[[#This Row],[Residencial / Não Residencial]]," - ",Tabela22[[#This Row],[Frequência]])</f>
        <v>Residencial - 6 vezes por semana</v>
      </c>
      <c r="C3794" s="486" t="s">
        <v>567</v>
      </c>
      <c r="D3794" s="443" t="s">
        <v>572</v>
      </c>
      <c r="E3794" s="443" t="s">
        <v>548</v>
      </c>
      <c r="F3794" s="443" t="s">
        <v>548</v>
      </c>
      <c r="G3794" s="722">
        <v>154</v>
      </c>
      <c r="H3794" s="722">
        <v>4.2740539999999996</v>
      </c>
      <c r="I3794" s="722">
        <v>200</v>
      </c>
      <c r="J3794" s="722">
        <v>154</v>
      </c>
      <c r="K3794" s="723">
        <v>658.20431599999995</v>
      </c>
    </row>
    <row r="3795" spans="2:11">
      <c r="B3795" s="486" t="str">
        <f>CONCATENATE(Tabela22[[#This Row],[Residencial / Não Residencial]]," - ",Tabela22[[#This Row],[Frequência]])</f>
        <v>Residencial - 6 vezes por semana</v>
      </c>
      <c r="C3795" s="486" t="s">
        <v>567</v>
      </c>
      <c r="D3795" s="443" t="s">
        <v>572</v>
      </c>
      <c r="E3795" s="443" t="s">
        <v>548</v>
      </c>
      <c r="F3795" s="443" t="s">
        <v>548</v>
      </c>
      <c r="G3795" s="722">
        <v>304.95</v>
      </c>
      <c r="H3795" s="722">
        <v>4.2740539999999996</v>
      </c>
      <c r="I3795" s="722">
        <v>200</v>
      </c>
      <c r="J3795" s="722">
        <v>200</v>
      </c>
      <c r="K3795" s="723">
        <v>854.81079999999997</v>
      </c>
    </row>
    <row r="3796" spans="2:11">
      <c r="B3796" s="486" t="str">
        <f>CONCATENATE(Tabela22[[#This Row],[Residencial / Não Residencial]]," - ",Tabela22[[#This Row],[Frequência]])</f>
        <v>Residencial - 6 vezes por semana</v>
      </c>
      <c r="C3796" s="486" t="s">
        <v>567</v>
      </c>
      <c r="D3796" s="443" t="s">
        <v>571</v>
      </c>
      <c r="E3796" s="443" t="s">
        <v>548</v>
      </c>
      <c r="F3796" s="443" t="s">
        <v>548</v>
      </c>
      <c r="G3796" s="722">
        <v>117.44</v>
      </c>
      <c r="H3796" s="722">
        <v>4.2740539999999996</v>
      </c>
      <c r="I3796" s="722">
        <v>200</v>
      </c>
      <c r="J3796" s="722">
        <v>117.44</v>
      </c>
      <c r="K3796" s="723">
        <v>501.94490175999999</v>
      </c>
    </row>
    <row r="3797" spans="2:11">
      <c r="B3797" s="486" t="str">
        <f>CONCATENATE(Tabela22[[#This Row],[Residencial / Não Residencial]]," - ",Tabela22[[#This Row],[Frequência]])</f>
        <v>Residencial - 6 vezes por semana</v>
      </c>
      <c r="C3797" s="486" t="s">
        <v>567</v>
      </c>
      <c r="D3797" s="443" t="s">
        <v>571</v>
      </c>
      <c r="E3797" s="443" t="s">
        <v>548</v>
      </c>
      <c r="F3797" s="443" t="s">
        <v>548</v>
      </c>
      <c r="G3797" s="722">
        <v>121.02</v>
      </c>
      <c r="H3797" s="722">
        <v>4.2740539999999996</v>
      </c>
      <c r="I3797" s="722">
        <v>200</v>
      </c>
      <c r="J3797" s="722">
        <v>121.02</v>
      </c>
      <c r="K3797" s="723">
        <v>517.24601508000001</v>
      </c>
    </row>
    <row r="3798" spans="2:11">
      <c r="B3798" s="486" t="str">
        <f>CONCATENATE(Tabela22[[#This Row],[Residencial / Não Residencial]]," - ",Tabela22[[#This Row],[Frequência]])</f>
        <v>Residencial - 6 vezes por semana</v>
      </c>
      <c r="C3798" s="486" t="s">
        <v>567</v>
      </c>
      <c r="D3798" s="443" t="s">
        <v>571</v>
      </c>
      <c r="E3798" s="443" t="s">
        <v>548</v>
      </c>
      <c r="F3798" s="443" t="s">
        <v>548</v>
      </c>
      <c r="G3798" s="722">
        <v>121.02</v>
      </c>
      <c r="H3798" s="722">
        <v>4.2740539999999996</v>
      </c>
      <c r="I3798" s="722">
        <v>200</v>
      </c>
      <c r="J3798" s="722">
        <v>121.02</v>
      </c>
      <c r="K3798" s="723">
        <v>517.24601508000001</v>
      </c>
    </row>
    <row r="3799" spans="2:11">
      <c r="B3799" s="486" t="str">
        <f>CONCATENATE(Tabela22[[#This Row],[Residencial / Não Residencial]]," - ",Tabela22[[#This Row],[Frequência]])</f>
        <v>Residencial - 6 vezes por semana</v>
      </c>
      <c r="C3799" s="486" t="s">
        <v>567</v>
      </c>
      <c r="D3799" s="443" t="s">
        <v>571</v>
      </c>
      <c r="E3799" s="443" t="s">
        <v>548</v>
      </c>
      <c r="F3799" s="443" t="s">
        <v>548</v>
      </c>
      <c r="G3799" s="722">
        <v>121.02</v>
      </c>
      <c r="H3799" s="722">
        <v>4.2740539999999996</v>
      </c>
      <c r="I3799" s="722">
        <v>200</v>
      </c>
      <c r="J3799" s="722">
        <v>121.02</v>
      </c>
      <c r="K3799" s="723">
        <v>517.24601508000001</v>
      </c>
    </row>
    <row r="3800" spans="2:11">
      <c r="B3800" s="486" t="str">
        <f>CONCATENATE(Tabela22[[#This Row],[Residencial / Não Residencial]]," - ",Tabela22[[#This Row],[Frequência]])</f>
        <v>Residencial - 6 vezes por semana</v>
      </c>
      <c r="C3800" s="486" t="s">
        <v>567</v>
      </c>
      <c r="D3800" s="443" t="s">
        <v>571</v>
      </c>
      <c r="E3800" s="443" t="s">
        <v>548</v>
      </c>
      <c r="F3800" s="443" t="s">
        <v>548</v>
      </c>
      <c r="G3800" s="722">
        <v>121.02</v>
      </c>
      <c r="H3800" s="722">
        <v>4.2740539999999996</v>
      </c>
      <c r="I3800" s="722">
        <v>200</v>
      </c>
      <c r="J3800" s="722">
        <v>121.02</v>
      </c>
      <c r="K3800" s="723">
        <v>517.24601508000001</v>
      </c>
    </row>
    <row r="3801" spans="2:11">
      <c r="B3801" s="486" t="str">
        <f>CONCATENATE(Tabela22[[#This Row],[Residencial / Não Residencial]]," - ",Tabela22[[#This Row],[Frequência]])</f>
        <v>Residencial - 6 vezes por semana</v>
      </c>
      <c r="C3801" s="486" t="s">
        <v>567</v>
      </c>
      <c r="D3801" s="443" t="s">
        <v>571</v>
      </c>
      <c r="E3801" s="443" t="s">
        <v>548</v>
      </c>
      <c r="F3801" s="443" t="s">
        <v>548</v>
      </c>
      <c r="G3801" s="722">
        <v>121.02</v>
      </c>
      <c r="H3801" s="722">
        <v>4.2740539999999996</v>
      </c>
      <c r="I3801" s="722">
        <v>200</v>
      </c>
      <c r="J3801" s="722">
        <v>121.02</v>
      </c>
      <c r="K3801" s="723">
        <v>517.24601508000001</v>
      </c>
    </row>
    <row r="3802" spans="2:11">
      <c r="B3802" s="486" t="str">
        <f>CONCATENATE(Tabela22[[#This Row],[Residencial / Não Residencial]]," - ",Tabela22[[#This Row],[Frequência]])</f>
        <v>Residencial - 6 vezes por semana</v>
      </c>
      <c r="C3802" s="486" t="s">
        <v>567</v>
      </c>
      <c r="D3802" s="443" t="s">
        <v>571</v>
      </c>
      <c r="E3802" s="443" t="s">
        <v>548</v>
      </c>
      <c r="F3802" s="443" t="s">
        <v>548</v>
      </c>
      <c r="G3802" s="722">
        <v>121.02</v>
      </c>
      <c r="H3802" s="722">
        <v>4.2740539999999996</v>
      </c>
      <c r="I3802" s="722">
        <v>200</v>
      </c>
      <c r="J3802" s="722">
        <v>121.02</v>
      </c>
      <c r="K3802" s="723">
        <v>517.24601508000001</v>
      </c>
    </row>
    <row r="3803" spans="2:11">
      <c r="B3803" s="486" t="str">
        <f>CONCATENATE(Tabela22[[#This Row],[Residencial / Não Residencial]]," - ",Tabela22[[#This Row],[Frequência]])</f>
        <v>Residencial - 6 vezes por semana</v>
      </c>
      <c r="C3803" s="486" t="s">
        <v>567</v>
      </c>
      <c r="D3803" s="443" t="s">
        <v>571</v>
      </c>
      <c r="E3803" s="443" t="s">
        <v>548</v>
      </c>
      <c r="F3803" s="443" t="s">
        <v>548</v>
      </c>
      <c r="G3803" s="722">
        <v>121.02</v>
      </c>
      <c r="H3803" s="722">
        <v>4.2740539999999996</v>
      </c>
      <c r="I3803" s="722">
        <v>200</v>
      </c>
      <c r="J3803" s="722">
        <v>121.02</v>
      </c>
      <c r="K3803" s="723">
        <v>517.24601508000001</v>
      </c>
    </row>
    <row r="3804" spans="2:11">
      <c r="B3804" s="486" t="str">
        <f>CONCATENATE(Tabela22[[#This Row],[Residencial / Não Residencial]]," - ",Tabela22[[#This Row],[Frequência]])</f>
        <v>Residencial - 6 vezes por semana</v>
      </c>
      <c r="C3804" s="486" t="s">
        <v>567</v>
      </c>
      <c r="D3804" s="443" t="s">
        <v>571</v>
      </c>
      <c r="E3804" s="443" t="s">
        <v>548</v>
      </c>
      <c r="F3804" s="443" t="s">
        <v>548</v>
      </c>
      <c r="G3804" s="722">
        <v>121.02</v>
      </c>
      <c r="H3804" s="722">
        <v>4.2740539999999996</v>
      </c>
      <c r="I3804" s="722">
        <v>200</v>
      </c>
      <c r="J3804" s="722">
        <v>121.02</v>
      </c>
      <c r="K3804" s="723">
        <v>517.24601508000001</v>
      </c>
    </row>
    <row r="3805" spans="2:11">
      <c r="B3805" s="486" t="str">
        <f>CONCATENATE(Tabela22[[#This Row],[Residencial / Não Residencial]]," - ",Tabela22[[#This Row],[Frequência]])</f>
        <v>Residencial - 6 vezes por semana</v>
      </c>
      <c r="C3805" s="486" t="s">
        <v>567</v>
      </c>
      <c r="D3805" s="443" t="s">
        <v>571</v>
      </c>
      <c r="E3805" s="443" t="s">
        <v>548</v>
      </c>
      <c r="F3805" s="443" t="s">
        <v>548</v>
      </c>
      <c r="G3805" s="722">
        <v>121.02</v>
      </c>
      <c r="H3805" s="722">
        <v>4.2740539999999996</v>
      </c>
      <c r="I3805" s="722">
        <v>200</v>
      </c>
      <c r="J3805" s="722">
        <v>121.02</v>
      </c>
      <c r="K3805" s="723">
        <v>517.24601508000001</v>
      </c>
    </row>
    <row r="3806" spans="2:11">
      <c r="B3806" s="486" t="str">
        <f>CONCATENATE(Tabela22[[#This Row],[Residencial / Não Residencial]]," - ",Tabela22[[#This Row],[Frequência]])</f>
        <v>Residencial - 6 vezes por semana</v>
      </c>
      <c r="C3806" s="486" t="s">
        <v>567</v>
      </c>
      <c r="D3806" s="443" t="s">
        <v>571</v>
      </c>
      <c r="E3806" s="443" t="s">
        <v>548</v>
      </c>
      <c r="F3806" s="443" t="s">
        <v>548</v>
      </c>
      <c r="G3806" s="722">
        <v>121.02</v>
      </c>
      <c r="H3806" s="722">
        <v>4.2740539999999996</v>
      </c>
      <c r="I3806" s="722">
        <v>200</v>
      </c>
      <c r="J3806" s="722">
        <v>121.02</v>
      </c>
      <c r="K3806" s="723">
        <v>517.24601508000001</v>
      </c>
    </row>
    <row r="3807" spans="2:11">
      <c r="B3807" s="486" t="str">
        <f>CONCATENATE(Tabela22[[#This Row],[Residencial / Não Residencial]]," - ",Tabela22[[#This Row],[Frequência]])</f>
        <v>Residencial - 6 vezes por semana</v>
      </c>
      <c r="C3807" s="486" t="s">
        <v>567</v>
      </c>
      <c r="D3807" s="443" t="s">
        <v>571</v>
      </c>
      <c r="E3807" s="443" t="s">
        <v>548</v>
      </c>
      <c r="F3807" s="443" t="s">
        <v>548</v>
      </c>
      <c r="G3807" s="722">
        <v>121.02</v>
      </c>
      <c r="H3807" s="722">
        <v>4.2740539999999996</v>
      </c>
      <c r="I3807" s="722">
        <v>200</v>
      </c>
      <c r="J3807" s="722">
        <v>121.02</v>
      </c>
      <c r="K3807" s="723">
        <v>517.24601508000001</v>
      </c>
    </row>
    <row r="3808" spans="2:11">
      <c r="B3808" s="486" t="str">
        <f>CONCATENATE(Tabela22[[#This Row],[Residencial / Não Residencial]]," - ",Tabela22[[#This Row],[Frequência]])</f>
        <v>Residencial - 6 vezes por semana</v>
      </c>
      <c r="C3808" s="486" t="s">
        <v>567</v>
      </c>
      <c r="D3808" s="443" t="s">
        <v>571</v>
      </c>
      <c r="E3808" s="443" t="s">
        <v>548</v>
      </c>
      <c r="F3808" s="443" t="s">
        <v>548</v>
      </c>
      <c r="G3808" s="722">
        <v>121.02</v>
      </c>
      <c r="H3808" s="722">
        <v>4.2740539999999996</v>
      </c>
      <c r="I3808" s="722">
        <v>200</v>
      </c>
      <c r="J3808" s="722">
        <v>121.02</v>
      </c>
      <c r="K3808" s="723">
        <v>517.24601508000001</v>
      </c>
    </row>
    <row r="3809" spans="2:11">
      <c r="B3809" s="486" t="str">
        <f>CONCATENATE(Tabela22[[#This Row],[Residencial / Não Residencial]]," - ",Tabela22[[#This Row],[Frequência]])</f>
        <v>Residencial - 6 vezes por semana</v>
      </c>
      <c r="C3809" s="486" t="s">
        <v>567</v>
      </c>
      <c r="D3809" s="443" t="s">
        <v>571</v>
      </c>
      <c r="E3809" s="443" t="s">
        <v>548</v>
      </c>
      <c r="F3809" s="443" t="s">
        <v>548</v>
      </c>
      <c r="G3809" s="722">
        <v>179.02</v>
      </c>
      <c r="H3809" s="722">
        <v>4.2740539999999996</v>
      </c>
      <c r="I3809" s="722">
        <v>200</v>
      </c>
      <c r="J3809" s="722">
        <v>179.02</v>
      </c>
      <c r="K3809" s="723">
        <v>765.14114708</v>
      </c>
    </row>
    <row r="3810" spans="2:11">
      <c r="B3810" s="486" t="str">
        <f>CONCATENATE(Tabela22[[#This Row],[Residencial / Não Residencial]]," - ",Tabela22[[#This Row],[Frequência]])</f>
        <v>Residencial - 6 vezes por semana</v>
      </c>
      <c r="C3810" s="486" t="s">
        <v>567</v>
      </c>
      <c r="D3810" s="443" t="s">
        <v>571</v>
      </c>
      <c r="E3810" s="443" t="s">
        <v>548</v>
      </c>
      <c r="F3810" s="443" t="s">
        <v>548</v>
      </c>
      <c r="G3810" s="722">
        <v>179.02</v>
      </c>
      <c r="H3810" s="722">
        <v>4.2740539999999996</v>
      </c>
      <c r="I3810" s="722">
        <v>200</v>
      </c>
      <c r="J3810" s="722">
        <v>179.02</v>
      </c>
      <c r="K3810" s="723">
        <v>765.14114708</v>
      </c>
    </row>
    <row r="3811" spans="2:11">
      <c r="B3811" s="486" t="str">
        <f>CONCATENATE(Tabela22[[#This Row],[Residencial / Não Residencial]]," - ",Tabela22[[#This Row],[Frequência]])</f>
        <v>Não Residencial - 6 vezes por semana</v>
      </c>
      <c r="C3811" s="486" t="s">
        <v>567</v>
      </c>
      <c r="D3811" s="443" t="s">
        <v>574</v>
      </c>
      <c r="E3811" s="443" t="s">
        <v>569</v>
      </c>
      <c r="F3811" s="443" t="s">
        <v>550</v>
      </c>
      <c r="G3811" s="722">
        <v>468</v>
      </c>
      <c r="H3811" s="722">
        <v>6.111758</v>
      </c>
      <c r="I3811" s="722">
        <v>300</v>
      </c>
      <c r="J3811" s="722">
        <v>300</v>
      </c>
      <c r="K3811" s="723">
        <v>1833.5273999999999</v>
      </c>
    </row>
    <row r="3812" spans="2:11">
      <c r="B3812" s="486" t="str">
        <f>CONCATENATE(Tabela22[[#This Row],[Residencial / Não Residencial]]," - ",Tabela22[[#This Row],[Frequência]])</f>
        <v>Residencial - 6 vezes por semana</v>
      </c>
      <c r="C3812" s="486" t="s">
        <v>567</v>
      </c>
      <c r="D3812" s="443" t="s">
        <v>571</v>
      </c>
      <c r="E3812" s="443" t="s">
        <v>548</v>
      </c>
      <c r="F3812" s="443" t="s">
        <v>548</v>
      </c>
      <c r="G3812" s="722">
        <v>100.3</v>
      </c>
      <c r="H3812" s="722">
        <v>4.2740539999999996</v>
      </c>
      <c r="I3812" s="722">
        <v>200</v>
      </c>
      <c r="J3812" s="722">
        <v>100.3</v>
      </c>
      <c r="K3812" s="723">
        <v>428.68761619999998</v>
      </c>
    </row>
    <row r="3813" spans="2:11">
      <c r="B3813" s="486" t="str">
        <f>CONCATENATE(Tabela22[[#This Row],[Residencial / Não Residencial]]," - ",Tabela22[[#This Row],[Frequência]])</f>
        <v>Não Residencial - 6 vezes por semana</v>
      </c>
      <c r="C3813" s="486" t="s">
        <v>567</v>
      </c>
      <c r="D3813" s="443" t="s">
        <v>573</v>
      </c>
      <c r="E3813" s="443" t="s">
        <v>570</v>
      </c>
      <c r="F3813" s="443" t="s">
        <v>550</v>
      </c>
      <c r="G3813" s="722">
        <v>430.5</v>
      </c>
      <c r="H3813" s="722">
        <v>6.111758</v>
      </c>
      <c r="I3813" s="722">
        <v>300</v>
      </c>
      <c r="J3813" s="722">
        <v>300</v>
      </c>
      <c r="K3813" s="723">
        <v>1833.5273999999999</v>
      </c>
    </row>
    <row r="3814" spans="2:11">
      <c r="B3814" s="486" t="str">
        <f>CONCATENATE(Tabela22[[#This Row],[Residencial / Não Residencial]]," - ",Tabela22[[#This Row],[Frequência]])</f>
        <v>Residencial - 6 vezes por semana</v>
      </c>
      <c r="C3814" s="486" t="s">
        <v>567</v>
      </c>
      <c r="D3814" s="443" t="s">
        <v>572</v>
      </c>
      <c r="E3814" s="443" t="s">
        <v>548</v>
      </c>
      <c r="F3814" s="443" t="s">
        <v>548</v>
      </c>
      <c r="G3814" s="722">
        <v>105</v>
      </c>
      <c r="H3814" s="722">
        <v>4.2740539999999996</v>
      </c>
      <c r="I3814" s="722">
        <v>200</v>
      </c>
      <c r="J3814" s="722">
        <v>105</v>
      </c>
      <c r="K3814" s="723">
        <v>448.77566999999999</v>
      </c>
    </row>
    <row r="3815" spans="2:11">
      <c r="B3815" s="486" t="str">
        <f>CONCATENATE(Tabela22[[#This Row],[Residencial / Não Residencial]]," - ",Tabela22[[#This Row],[Frequência]])</f>
        <v>Não Residencial - 6 vezes por semana</v>
      </c>
      <c r="C3815" s="486" t="s">
        <v>567</v>
      </c>
      <c r="D3815" s="443" t="s">
        <v>568</v>
      </c>
      <c r="E3815" s="443" t="s">
        <v>569</v>
      </c>
      <c r="F3815" s="443" t="s">
        <v>550</v>
      </c>
      <c r="G3815" s="722">
        <v>154</v>
      </c>
      <c r="H3815" s="722">
        <v>6.111758</v>
      </c>
      <c r="I3815" s="722">
        <v>300</v>
      </c>
      <c r="J3815" s="722">
        <v>154</v>
      </c>
      <c r="K3815" s="723">
        <v>941.21073200000001</v>
      </c>
    </row>
    <row r="3816" spans="2:11">
      <c r="B3816" s="486" t="str">
        <f>CONCATENATE(Tabela22[[#This Row],[Residencial / Não Residencial]]," - ",Tabela22[[#This Row],[Frequência]])</f>
        <v>Residencial - 6 vezes por semana</v>
      </c>
      <c r="C3816" s="486" t="s">
        <v>567</v>
      </c>
      <c r="D3816" s="443" t="s">
        <v>571</v>
      </c>
      <c r="E3816" s="443" t="s">
        <v>548</v>
      </c>
      <c r="F3816" s="443" t="s">
        <v>548</v>
      </c>
      <c r="G3816" s="722">
        <v>84.25</v>
      </c>
      <c r="H3816" s="722">
        <v>4.2740539999999996</v>
      </c>
      <c r="I3816" s="722">
        <v>200</v>
      </c>
      <c r="J3816" s="722">
        <v>84.25</v>
      </c>
      <c r="K3816" s="723">
        <v>360.08904949999999</v>
      </c>
    </row>
    <row r="3817" spans="2:11">
      <c r="B3817" s="486" t="str">
        <f>CONCATENATE(Tabela22[[#This Row],[Residencial / Não Residencial]]," - ",Tabela22[[#This Row],[Frequência]])</f>
        <v>Residencial - 6 vezes por semana</v>
      </c>
      <c r="C3817" s="486" t="s">
        <v>567</v>
      </c>
      <c r="D3817" s="443" t="s">
        <v>571</v>
      </c>
      <c r="E3817" s="443" t="s">
        <v>548</v>
      </c>
      <c r="F3817" s="443" t="s">
        <v>548</v>
      </c>
      <c r="G3817" s="722">
        <v>85.75</v>
      </c>
      <c r="H3817" s="722">
        <v>4.2740539999999996</v>
      </c>
      <c r="I3817" s="722">
        <v>200</v>
      </c>
      <c r="J3817" s="722">
        <v>85.75</v>
      </c>
      <c r="K3817" s="723">
        <v>366.50013050000001</v>
      </c>
    </row>
    <row r="3818" spans="2:11">
      <c r="B3818" s="486" t="str">
        <f>CONCATENATE(Tabela22[[#This Row],[Residencial / Não Residencial]]," - ",Tabela22[[#This Row],[Frequência]])</f>
        <v>Residencial - 6 vezes por semana</v>
      </c>
      <c r="C3818" s="486" t="s">
        <v>567</v>
      </c>
      <c r="D3818" s="443" t="s">
        <v>571</v>
      </c>
      <c r="E3818" s="443" t="s">
        <v>548</v>
      </c>
      <c r="F3818" s="443" t="s">
        <v>548</v>
      </c>
      <c r="G3818" s="722">
        <v>84.25</v>
      </c>
      <c r="H3818" s="722">
        <v>4.2740539999999996</v>
      </c>
      <c r="I3818" s="722">
        <v>200</v>
      </c>
      <c r="J3818" s="722">
        <v>84.25</v>
      </c>
      <c r="K3818" s="723">
        <v>360.08904949999999</v>
      </c>
    </row>
    <row r="3819" spans="2:11">
      <c r="B3819" s="486" t="str">
        <f>CONCATENATE(Tabela22[[#This Row],[Residencial / Não Residencial]]," - ",Tabela22[[#This Row],[Frequência]])</f>
        <v>Residencial - 6 vezes por semana</v>
      </c>
      <c r="C3819" s="486" t="s">
        <v>567</v>
      </c>
      <c r="D3819" s="443" t="s">
        <v>571</v>
      </c>
      <c r="E3819" s="443" t="s">
        <v>548</v>
      </c>
      <c r="F3819" s="443" t="s">
        <v>548</v>
      </c>
      <c r="G3819" s="722">
        <v>85.75</v>
      </c>
      <c r="H3819" s="722">
        <v>4.2740539999999996</v>
      </c>
      <c r="I3819" s="722">
        <v>200</v>
      </c>
      <c r="J3819" s="722">
        <v>85.75</v>
      </c>
      <c r="K3819" s="723">
        <v>366.50013050000001</v>
      </c>
    </row>
    <row r="3820" spans="2:11">
      <c r="B3820" s="486" t="str">
        <f>CONCATENATE(Tabela22[[#This Row],[Residencial / Não Residencial]]," - ",Tabela22[[#This Row],[Frequência]])</f>
        <v>Residencial - 6 vezes por semana</v>
      </c>
      <c r="C3820" s="486" t="s">
        <v>567</v>
      </c>
      <c r="D3820" s="443" t="s">
        <v>571</v>
      </c>
      <c r="E3820" s="443" t="s">
        <v>548</v>
      </c>
      <c r="F3820" s="443" t="s">
        <v>548</v>
      </c>
      <c r="G3820" s="722">
        <v>85.75</v>
      </c>
      <c r="H3820" s="722">
        <v>4.2740539999999996</v>
      </c>
      <c r="I3820" s="722">
        <v>200</v>
      </c>
      <c r="J3820" s="722">
        <v>85.75</v>
      </c>
      <c r="K3820" s="723">
        <v>366.50013050000001</v>
      </c>
    </row>
    <row r="3821" spans="2:11">
      <c r="B3821" s="486" t="str">
        <f>CONCATENATE(Tabela22[[#This Row],[Residencial / Não Residencial]]," - ",Tabela22[[#This Row],[Frequência]])</f>
        <v>Residencial - 6 vezes por semana</v>
      </c>
      <c r="C3821" s="486" t="s">
        <v>567</v>
      </c>
      <c r="D3821" s="443" t="s">
        <v>571</v>
      </c>
      <c r="E3821" s="443" t="s">
        <v>548</v>
      </c>
      <c r="F3821" s="443" t="s">
        <v>548</v>
      </c>
      <c r="G3821" s="722">
        <v>84.25</v>
      </c>
      <c r="H3821" s="722">
        <v>4.2740539999999996</v>
      </c>
      <c r="I3821" s="722">
        <v>200</v>
      </c>
      <c r="J3821" s="722">
        <v>84.25</v>
      </c>
      <c r="K3821" s="723">
        <v>360.08904949999999</v>
      </c>
    </row>
    <row r="3822" spans="2:11">
      <c r="B3822" s="486" t="str">
        <f>CONCATENATE(Tabela22[[#This Row],[Residencial / Não Residencial]]," - ",Tabela22[[#This Row],[Frequência]])</f>
        <v>Residencial - 6 vezes por semana</v>
      </c>
      <c r="C3822" s="486" t="s">
        <v>567</v>
      </c>
      <c r="D3822" s="443" t="s">
        <v>572</v>
      </c>
      <c r="E3822" s="443" t="s">
        <v>548</v>
      </c>
      <c r="F3822" s="443" t="s">
        <v>548</v>
      </c>
      <c r="G3822" s="722">
        <v>144.65</v>
      </c>
      <c r="H3822" s="722">
        <v>4.2740539999999996</v>
      </c>
      <c r="I3822" s="722">
        <v>200</v>
      </c>
      <c r="J3822" s="722">
        <v>144.65</v>
      </c>
      <c r="K3822" s="723">
        <v>618.24191110000004</v>
      </c>
    </row>
    <row r="3823" spans="2:11">
      <c r="B3823" s="486" t="str">
        <f>CONCATENATE(Tabela22[[#This Row],[Residencial / Não Residencial]]," - ",Tabela22[[#This Row],[Frequência]])</f>
        <v>Residencial - 6 vezes por semana</v>
      </c>
      <c r="C3823" s="486" t="s">
        <v>567</v>
      </c>
      <c r="D3823" s="443" t="s">
        <v>572</v>
      </c>
      <c r="E3823" s="443" t="s">
        <v>575</v>
      </c>
      <c r="F3823" s="443" t="s">
        <v>548</v>
      </c>
      <c r="G3823" s="722">
        <v>749.17</v>
      </c>
      <c r="H3823" s="722">
        <v>4.2740539999999996</v>
      </c>
      <c r="I3823" s="722">
        <v>200</v>
      </c>
      <c r="J3823" s="722">
        <v>200</v>
      </c>
      <c r="K3823" s="723">
        <v>854.81079999999997</v>
      </c>
    </row>
    <row r="3824" spans="2:11">
      <c r="B3824" s="486" t="str">
        <f>CONCATENATE(Tabela22[[#This Row],[Residencial / Não Residencial]]," - ",Tabela22[[#This Row],[Frequência]])</f>
        <v>Não Residencial - 6 vezes por semana</v>
      </c>
      <c r="C3824" s="486" t="s">
        <v>567</v>
      </c>
      <c r="D3824" s="443" t="s">
        <v>572</v>
      </c>
      <c r="E3824" s="443" t="s">
        <v>569</v>
      </c>
      <c r="F3824" s="443" t="s">
        <v>550</v>
      </c>
      <c r="G3824" s="722">
        <v>168</v>
      </c>
      <c r="H3824" s="722">
        <v>6.111758</v>
      </c>
      <c r="I3824" s="722">
        <v>300</v>
      </c>
      <c r="J3824" s="722">
        <v>168</v>
      </c>
      <c r="K3824" s="723">
        <v>1026.7753439999999</v>
      </c>
    </row>
    <row r="3825" spans="2:11">
      <c r="B3825" s="486" t="str">
        <f>CONCATENATE(Tabela22[[#This Row],[Residencial / Não Residencial]]," - ",Tabela22[[#This Row],[Frequência]])</f>
        <v>Não Residencial - 6 vezes por semana</v>
      </c>
      <c r="C3825" s="486" t="s">
        <v>567</v>
      </c>
      <c r="D3825" s="443" t="s">
        <v>572</v>
      </c>
      <c r="E3825" s="443" t="s">
        <v>569</v>
      </c>
      <c r="F3825" s="443" t="s">
        <v>550</v>
      </c>
      <c r="G3825" s="722">
        <v>235.54</v>
      </c>
      <c r="H3825" s="722">
        <v>6.111758</v>
      </c>
      <c r="I3825" s="722">
        <v>300</v>
      </c>
      <c r="J3825" s="722">
        <v>235.54</v>
      </c>
      <c r="K3825" s="723">
        <v>1439.5634793199999</v>
      </c>
    </row>
    <row r="3826" spans="2:11">
      <c r="B3826" s="486" t="str">
        <f>CONCATENATE(Tabela22[[#This Row],[Residencial / Não Residencial]]," - ",Tabela22[[#This Row],[Frequência]])</f>
        <v>Residencial - 6 vezes por semana</v>
      </c>
      <c r="C3826" s="486" t="s">
        <v>567</v>
      </c>
      <c r="D3826" s="443" t="s">
        <v>572</v>
      </c>
      <c r="E3826" s="443" t="s">
        <v>548</v>
      </c>
      <c r="F3826" s="443" t="s">
        <v>548</v>
      </c>
      <c r="G3826" s="722">
        <v>371.32</v>
      </c>
      <c r="H3826" s="722">
        <v>4.2740539999999996</v>
      </c>
      <c r="I3826" s="722">
        <v>200</v>
      </c>
      <c r="J3826" s="722">
        <v>200</v>
      </c>
      <c r="K3826" s="723">
        <v>854.81079999999997</v>
      </c>
    </row>
    <row r="3827" spans="2:11">
      <c r="B3827" s="486" t="str">
        <f>CONCATENATE(Tabela22[[#This Row],[Residencial / Não Residencial]]," - ",Tabela22[[#This Row],[Frequência]])</f>
        <v>Não Residencial - 6 vezes por semana</v>
      </c>
      <c r="C3827" s="486" t="s">
        <v>567</v>
      </c>
      <c r="D3827" s="443" t="s">
        <v>568</v>
      </c>
      <c r="E3827" s="443" t="s">
        <v>569</v>
      </c>
      <c r="F3827" s="443" t="s">
        <v>550</v>
      </c>
      <c r="G3827" s="722">
        <v>375.87</v>
      </c>
      <c r="H3827" s="722">
        <v>6.111758</v>
      </c>
      <c r="I3827" s="722">
        <v>300</v>
      </c>
      <c r="J3827" s="722">
        <v>300</v>
      </c>
      <c r="K3827" s="723">
        <v>1833.5273999999999</v>
      </c>
    </row>
    <row r="3828" spans="2:11">
      <c r="B3828" s="486" t="str">
        <f>CONCATENATE(Tabela22[[#This Row],[Residencial / Não Residencial]]," - ",Tabela22[[#This Row],[Frequência]])</f>
        <v>Residencial - 6 vezes por semana</v>
      </c>
      <c r="C3828" s="486" t="s">
        <v>567</v>
      </c>
      <c r="D3828" s="443" t="s">
        <v>572</v>
      </c>
      <c r="E3828" s="443" t="s">
        <v>548</v>
      </c>
      <c r="F3828" s="443" t="s">
        <v>548</v>
      </c>
      <c r="G3828" s="722">
        <v>300</v>
      </c>
      <c r="H3828" s="722">
        <v>4.2740539999999996</v>
      </c>
      <c r="I3828" s="722">
        <v>200</v>
      </c>
      <c r="J3828" s="722">
        <v>200</v>
      </c>
      <c r="K3828" s="723">
        <v>854.81079999999997</v>
      </c>
    </row>
    <row r="3829" spans="2:11">
      <c r="B3829" s="486" t="str">
        <f>CONCATENATE(Tabela22[[#This Row],[Residencial / Não Residencial]]," - ",Tabela22[[#This Row],[Frequência]])</f>
        <v>Residencial - 6 vezes por semana</v>
      </c>
      <c r="C3829" s="486" t="s">
        <v>567</v>
      </c>
      <c r="D3829" s="443" t="s">
        <v>572</v>
      </c>
      <c r="E3829" s="443" t="s">
        <v>548</v>
      </c>
      <c r="F3829" s="443" t="s">
        <v>548</v>
      </c>
      <c r="G3829" s="722">
        <v>470.8</v>
      </c>
      <c r="H3829" s="722">
        <v>4.2740539999999996</v>
      </c>
      <c r="I3829" s="722">
        <v>200</v>
      </c>
      <c r="J3829" s="722">
        <v>200</v>
      </c>
      <c r="K3829" s="723">
        <v>854.81079999999997</v>
      </c>
    </row>
    <row r="3830" spans="2:11">
      <c r="B3830" s="486" t="str">
        <f>CONCATENATE(Tabela22[[#This Row],[Residencial / Não Residencial]]," - ",Tabela22[[#This Row],[Frequência]])</f>
        <v>Residencial - 6 vezes por semana</v>
      </c>
      <c r="C3830" s="486" t="s">
        <v>567</v>
      </c>
      <c r="D3830" s="443" t="s">
        <v>573</v>
      </c>
      <c r="E3830" s="443" t="s">
        <v>575</v>
      </c>
      <c r="F3830" s="443" t="s">
        <v>548</v>
      </c>
      <c r="G3830" s="722">
        <v>2570.09</v>
      </c>
      <c r="H3830" s="722">
        <v>4.2740539999999996</v>
      </c>
      <c r="I3830" s="722">
        <v>200</v>
      </c>
      <c r="J3830" s="722">
        <v>200</v>
      </c>
      <c r="K3830" s="723">
        <v>854.81079999999997</v>
      </c>
    </row>
    <row r="3831" spans="2:11">
      <c r="B3831" s="486" t="str">
        <f>CONCATENATE(Tabela22[[#This Row],[Residencial / Não Residencial]]," - ",Tabela22[[#This Row],[Frequência]])</f>
        <v>Não Residencial - 6 vezes por semana</v>
      </c>
      <c r="C3831" s="486" t="s">
        <v>567</v>
      </c>
      <c r="D3831" s="443" t="s">
        <v>568</v>
      </c>
      <c r="E3831" s="443" t="s">
        <v>581</v>
      </c>
      <c r="F3831" s="443" t="s">
        <v>550</v>
      </c>
      <c r="G3831" s="722">
        <v>645</v>
      </c>
      <c r="H3831" s="722">
        <v>6.111758</v>
      </c>
      <c r="I3831" s="722">
        <v>300</v>
      </c>
      <c r="J3831" s="722">
        <v>300</v>
      </c>
      <c r="K3831" s="723">
        <v>1833.5273999999999</v>
      </c>
    </row>
    <row r="3832" spans="2:11">
      <c r="B3832" s="486" t="str">
        <f>CONCATENATE(Tabela22[[#This Row],[Residencial / Não Residencial]]," - ",Tabela22[[#This Row],[Frequência]])</f>
        <v>Residencial - 3 vezes por semana</v>
      </c>
      <c r="C3832" s="486" t="s">
        <v>578</v>
      </c>
      <c r="D3832" s="443" t="s">
        <v>572</v>
      </c>
      <c r="E3832" s="443" t="s">
        <v>548</v>
      </c>
      <c r="F3832" s="443" t="s">
        <v>548</v>
      </c>
      <c r="G3832" s="722">
        <v>236</v>
      </c>
      <c r="H3832" s="722">
        <v>2.5755699999999999</v>
      </c>
      <c r="I3832" s="722">
        <v>200</v>
      </c>
      <c r="J3832" s="722">
        <v>200</v>
      </c>
      <c r="K3832" s="723">
        <v>515.11400000000003</v>
      </c>
    </row>
    <row r="3833" spans="2:11">
      <c r="B3833" s="486" t="str">
        <f>CONCATENATE(Tabela22[[#This Row],[Residencial / Não Residencial]]," - ",Tabela22[[#This Row],[Frequência]])</f>
        <v>Residencial - 3 vezes por semana</v>
      </c>
      <c r="C3833" s="486" t="s">
        <v>578</v>
      </c>
      <c r="D3833" s="443" t="s">
        <v>572</v>
      </c>
      <c r="E3833" s="443" t="s">
        <v>548</v>
      </c>
      <c r="F3833" s="443" t="s">
        <v>548</v>
      </c>
      <c r="G3833" s="722">
        <v>118.8</v>
      </c>
      <c r="H3833" s="722">
        <v>2.5755699999999999</v>
      </c>
      <c r="I3833" s="722">
        <v>200</v>
      </c>
      <c r="J3833" s="722">
        <v>118.8</v>
      </c>
      <c r="K3833" s="723">
        <v>305.97771599999999</v>
      </c>
    </row>
    <row r="3834" spans="2:11">
      <c r="B3834" s="486" t="str">
        <f>CONCATENATE(Tabela22[[#This Row],[Residencial / Não Residencial]]," - ",Tabela22[[#This Row],[Frequência]])</f>
        <v>Residencial - 3 vezes por semana</v>
      </c>
      <c r="C3834" s="486" t="s">
        <v>578</v>
      </c>
      <c r="D3834" s="443" t="s">
        <v>572</v>
      </c>
      <c r="E3834" s="443" t="s">
        <v>548</v>
      </c>
      <c r="F3834" s="443" t="s">
        <v>548</v>
      </c>
      <c r="G3834" s="722">
        <v>148.75</v>
      </c>
      <c r="H3834" s="722">
        <v>2.5755699999999999</v>
      </c>
      <c r="I3834" s="722">
        <v>200</v>
      </c>
      <c r="J3834" s="722">
        <v>148.75</v>
      </c>
      <c r="K3834" s="723">
        <v>383.1160375</v>
      </c>
    </row>
    <row r="3835" spans="2:11">
      <c r="B3835" s="486" t="str">
        <f>CONCATENATE(Tabela22[[#This Row],[Residencial / Não Residencial]]," - ",Tabela22[[#This Row],[Frequência]])</f>
        <v>Residencial - 3 vezes por semana</v>
      </c>
      <c r="C3835" s="486" t="s">
        <v>578</v>
      </c>
      <c r="D3835" s="443" t="s">
        <v>572</v>
      </c>
      <c r="E3835" s="443" t="s">
        <v>548</v>
      </c>
      <c r="F3835" s="443" t="s">
        <v>548</v>
      </c>
      <c r="G3835" s="722">
        <v>296.36</v>
      </c>
      <c r="H3835" s="722">
        <v>2.5755699999999999</v>
      </c>
      <c r="I3835" s="722">
        <v>200</v>
      </c>
      <c r="J3835" s="722">
        <v>200</v>
      </c>
      <c r="K3835" s="723">
        <v>515.11400000000003</v>
      </c>
    </row>
    <row r="3836" spans="2:11">
      <c r="B3836" s="486" t="str">
        <f>CONCATENATE(Tabela22[[#This Row],[Residencial / Não Residencial]]," - ",Tabela22[[#This Row],[Frequência]])</f>
        <v>Residencial - 3 vezes por semana</v>
      </c>
      <c r="C3836" s="486" t="s">
        <v>578</v>
      </c>
      <c r="D3836" s="443" t="s">
        <v>572</v>
      </c>
      <c r="E3836" s="443" t="s">
        <v>548</v>
      </c>
      <c r="F3836" s="443" t="s">
        <v>548</v>
      </c>
      <c r="G3836" s="722">
        <v>59.84</v>
      </c>
      <c r="H3836" s="722">
        <v>2.5755699999999999</v>
      </c>
      <c r="I3836" s="722">
        <v>200</v>
      </c>
      <c r="J3836" s="722">
        <v>59.84</v>
      </c>
      <c r="K3836" s="723">
        <v>154.12210880000001</v>
      </c>
    </row>
    <row r="3837" spans="2:11">
      <c r="B3837" s="486" t="str">
        <f>CONCATENATE(Tabela22[[#This Row],[Residencial / Não Residencial]]," - ",Tabela22[[#This Row],[Frequência]])</f>
        <v>Não Residencial - 6 vezes por semana</v>
      </c>
      <c r="C3837" s="486" t="s">
        <v>567</v>
      </c>
      <c r="D3837" s="443" t="s">
        <v>568</v>
      </c>
      <c r="E3837" s="443" t="s">
        <v>569</v>
      </c>
      <c r="F3837" s="443" t="s">
        <v>550</v>
      </c>
      <c r="G3837" s="722">
        <v>303.70999999999998</v>
      </c>
      <c r="H3837" s="722">
        <v>6.111758</v>
      </c>
      <c r="I3837" s="722">
        <v>300</v>
      </c>
      <c r="J3837" s="722">
        <v>300</v>
      </c>
      <c r="K3837" s="723">
        <v>1833.5273999999999</v>
      </c>
    </row>
    <row r="3838" spans="2:11">
      <c r="B3838" s="486" t="str">
        <f>CONCATENATE(Tabela22[[#This Row],[Residencial / Não Residencial]]," - ",Tabela22[[#This Row],[Frequência]])</f>
        <v>Não Residencial - 6 vezes por semana</v>
      </c>
      <c r="C3838" s="486" t="s">
        <v>567</v>
      </c>
      <c r="D3838" s="443" t="s">
        <v>568</v>
      </c>
      <c r="E3838" s="443" t="s">
        <v>569</v>
      </c>
      <c r="F3838" s="443" t="s">
        <v>550</v>
      </c>
      <c r="G3838" s="722">
        <v>81.45</v>
      </c>
      <c r="H3838" s="722">
        <v>6.111758</v>
      </c>
      <c r="I3838" s="722">
        <v>300</v>
      </c>
      <c r="J3838" s="722">
        <v>81.45</v>
      </c>
      <c r="K3838" s="723">
        <v>497.80268910000001</v>
      </c>
    </row>
    <row r="3839" spans="2:11">
      <c r="B3839" s="486" t="str">
        <f>CONCATENATE(Tabela22[[#This Row],[Residencial / Não Residencial]]," - ",Tabela22[[#This Row],[Frequência]])</f>
        <v>Residencial - 6 vezes por semana</v>
      </c>
      <c r="C3839" s="486" t="s">
        <v>567</v>
      </c>
      <c r="D3839" s="443" t="s">
        <v>571</v>
      </c>
      <c r="E3839" s="443" t="s">
        <v>548</v>
      </c>
      <c r="F3839" s="443" t="s">
        <v>548</v>
      </c>
      <c r="G3839" s="722">
        <v>256.10000000000002</v>
      </c>
      <c r="H3839" s="722">
        <v>4.2740539999999996</v>
      </c>
      <c r="I3839" s="722">
        <v>200</v>
      </c>
      <c r="J3839" s="722">
        <v>200</v>
      </c>
      <c r="K3839" s="723">
        <v>854.81079999999997</v>
      </c>
    </row>
    <row r="3840" spans="2:11">
      <c r="B3840" s="486" t="str">
        <f>CONCATENATE(Tabela22[[#This Row],[Residencial / Não Residencial]]," - ",Tabela22[[#This Row],[Frequência]])</f>
        <v>Residencial - 6 vezes por semana</v>
      </c>
      <c r="C3840" s="486" t="s">
        <v>567</v>
      </c>
      <c r="D3840" s="443" t="s">
        <v>571</v>
      </c>
      <c r="E3840" s="443" t="s">
        <v>548</v>
      </c>
      <c r="F3840" s="443" t="s">
        <v>548</v>
      </c>
      <c r="G3840" s="722">
        <v>83.24</v>
      </c>
      <c r="H3840" s="722">
        <v>4.2740539999999996</v>
      </c>
      <c r="I3840" s="722">
        <v>200</v>
      </c>
      <c r="J3840" s="722">
        <v>83.24</v>
      </c>
      <c r="K3840" s="723">
        <v>355.77225496</v>
      </c>
    </row>
    <row r="3841" spans="2:11">
      <c r="B3841" s="486" t="str">
        <f>CONCATENATE(Tabela22[[#This Row],[Residencial / Não Residencial]]," - ",Tabela22[[#This Row],[Frequência]])</f>
        <v>Residencial - 6 vezes por semana</v>
      </c>
      <c r="C3841" s="486" t="s">
        <v>567</v>
      </c>
      <c r="D3841" s="443" t="s">
        <v>571</v>
      </c>
      <c r="E3841" s="443" t="s">
        <v>548</v>
      </c>
      <c r="F3841" s="443" t="s">
        <v>548</v>
      </c>
      <c r="G3841" s="722">
        <v>96.83</v>
      </c>
      <c r="H3841" s="722">
        <v>4.2740539999999996</v>
      </c>
      <c r="I3841" s="722">
        <v>200</v>
      </c>
      <c r="J3841" s="722">
        <v>96.83</v>
      </c>
      <c r="K3841" s="723">
        <v>413.85664881999998</v>
      </c>
    </row>
    <row r="3842" spans="2:11">
      <c r="B3842" s="486" t="str">
        <f>CONCATENATE(Tabela22[[#This Row],[Residencial / Não Residencial]]," - ",Tabela22[[#This Row],[Frequência]])</f>
        <v>Residencial - 6 vezes por semana</v>
      </c>
      <c r="C3842" s="486" t="s">
        <v>567</v>
      </c>
      <c r="D3842" s="443" t="s">
        <v>571</v>
      </c>
      <c r="E3842" s="443" t="s">
        <v>548</v>
      </c>
      <c r="F3842" s="443" t="s">
        <v>548</v>
      </c>
      <c r="G3842" s="722">
        <v>84.79</v>
      </c>
      <c r="H3842" s="722">
        <v>4.2740539999999996</v>
      </c>
      <c r="I3842" s="722">
        <v>200</v>
      </c>
      <c r="J3842" s="722">
        <v>84.79</v>
      </c>
      <c r="K3842" s="723">
        <v>362.39703866000002</v>
      </c>
    </row>
    <row r="3843" spans="2:11">
      <c r="B3843" s="486" t="str">
        <f>CONCATENATE(Tabela22[[#This Row],[Residencial / Não Residencial]]," - ",Tabela22[[#This Row],[Frequência]])</f>
        <v>Residencial - 6 vezes por semana</v>
      </c>
      <c r="C3843" s="486" t="s">
        <v>567</v>
      </c>
      <c r="D3843" s="443" t="s">
        <v>571</v>
      </c>
      <c r="E3843" s="443" t="s">
        <v>548</v>
      </c>
      <c r="F3843" s="443" t="s">
        <v>548</v>
      </c>
      <c r="G3843" s="722">
        <v>83.24</v>
      </c>
      <c r="H3843" s="722">
        <v>4.2740539999999996</v>
      </c>
      <c r="I3843" s="722">
        <v>200</v>
      </c>
      <c r="J3843" s="722">
        <v>83.24</v>
      </c>
      <c r="K3843" s="723">
        <v>355.77225496</v>
      </c>
    </row>
    <row r="3844" spans="2:11">
      <c r="B3844" s="486" t="str">
        <f>CONCATENATE(Tabela22[[#This Row],[Residencial / Não Residencial]]," - ",Tabela22[[#This Row],[Frequência]])</f>
        <v>Residencial - 6 vezes por semana</v>
      </c>
      <c r="C3844" s="486" t="s">
        <v>567</v>
      </c>
      <c r="D3844" s="443" t="s">
        <v>571</v>
      </c>
      <c r="E3844" s="443" t="s">
        <v>548</v>
      </c>
      <c r="F3844" s="443" t="s">
        <v>548</v>
      </c>
      <c r="G3844" s="722">
        <v>96.83</v>
      </c>
      <c r="H3844" s="722">
        <v>4.2740539999999996</v>
      </c>
      <c r="I3844" s="722">
        <v>200</v>
      </c>
      <c r="J3844" s="722">
        <v>96.83</v>
      </c>
      <c r="K3844" s="723">
        <v>413.85664881999998</v>
      </c>
    </row>
    <row r="3845" spans="2:11">
      <c r="B3845" s="486" t="str">
        <f>CONCATENATE(Tabela22[[#This Row],[Residencial / Não Residencial]]," - ",Tabela22[[#This Row],[Frequência]])</f>
        <v>Residencial - 6 vezes por semana</v>
      </c>
      <c r="C3845" s="486" t="s">
        <v>567</v>
      </c>
      <c r="D3845" s="443" t="s">
        <v>571</v>
      </c>
      <c r="E3845" s="443" t="s">
        <v>548</v>
      </c>
      <c r="F3845" s="443" t="s">
        <v>548</v>
      </c>
      <c r="G3845" s="722">
        <v>84.79</v>
      </c>
      <c r="H3845" s="722">
        <v>4.2740539999999996</v>
      </c>
      <c r="I3845" s="722">
        <v>200</v>
      </c>
      <c r="J3845" s="722">
        <v>84.79</v>
      </c>
      <c r="K3845" s="723">
        <v>362.39703866000002</v>
      </c>
    </row>
    <row r="3846" spans="2:11">
      <c r="B3846" s="486" t="str">
        <f>CONCATENATE(Tabela22[[#This Row],[Residencial / Não Residencial]]," - ",Tabela22[[#This Row],[Frequência]])</f>
        <v>Residencial - 6 vezes por semana</v>
      </c>
      <c r="C3846" s="486" t="s">
        <v>567</v>
      </c>
      <c r="D3846" s="443" t="s">
        <v>572</v>
      </c>
      <c r="E3846" s="443" t="s">
        <v>548</v>
      </c>
      <c r="F3846" s="443" t="s">
        <v>548</v>
      </c>
      <c r="G3846" s="722">
        <v>86.43</v>
      </c>
      <c r="H3846" s="722">
        <v>4.2740539999999996</v>
      </c>
      <c r="I3846" s="722">
        <v>200</v>
      </c>
      <c r="J3846" s="722">
        <v>86.43</v>
      </c>
      <c r="K3846" s="723">
        <v>369.40648721999997</v>
      </c>
    </row>
    <row r="3847" spans="2:11">
      <c r="B3847" s="486" t="str">
        <f>CONCATENATE(Tabela22[[#This Row],[Residencial / Não Residencial]]," - ",Tabela22[[#This Row],[Frequência]])</f>
        <v>Residencial - 6 vezes por semana</v>
      </c>
      <c r="C3847" s="486" t="s">
        <v>567</v>
      </c>
      <c r="D3847" s="443" t="s">
        <v>572</v>
      </c>
      <c r="E3847" s="443" t="s">
        <v>548</v>
      </c>
      <c r="F3847" s="443" t="s">
        <v>548</v>
      </c>
      <c r="G3847" s="722">
        <v>92.47</v>
      </c>
      <c r="H3847" s="722">
        <v>4.2740539999999996</v>
      </c>
      <c r="I3847" s="722">
        <v>200</v>
      </c>
      <c r="J3847" s="722">
        <v>92.47</v>
      </c>
      <c r="K3847" s="723">
        <v>395.22177338</v>
      </c>
    </row>
    <row r="3848" spans="2:11">
      <c r="B3848" s="486" t="str">
        <f>CONCATENATE(Tabela22[[#This Row],[Residencial / Não Residencial]]," - ",Tabela22[[#This Row],[Frequência]])</f>
        <v>Não Residencial - 6 vezes por semana</v>
      </c>
      <c r="C3848" s="486" t="s">
        <v>567</v>
      </c>
      <c r="D3848" s="443" t="s">
        <v>572</v>
      </c>
      <c r="E3848" s="443" t="s">
        <v>569</v>
      </c>
      <c r="F3848" s="443" t="s">
        <v>550</v>
      </c>
      <c r="G3848" s="722">
        <v>22.4</v>
      </c>
      <c r="H3848" s="722">
        <v>6.111758</v>
      </c>
      <c r="I3848" s="722">
        <v>300</v>
      </c>
      <c r="J3848" s="722">
        <v>22.4</v>
      </c>
      <c r="K3848" s="723">
        <v>136.90337919999999</v>
      </c>
    </row>
    <row r="3849" spans="2:11">
      <c r="B3849" s="486" t="str">
        <f>CONCATENATE(Tabela22[[#This Row],[Residencial / Não Residencial]]," - ",Tabela22[[#This Row],[Frequência]])</f>
        <v>Residencial - 6 vezes por semana</v>
      </c>
      <c r="C3849" s="486" t="s">
        <v>567</v>
      </c>
      <c r="D3849" s="443" t="s">
        <v>572</v>
      </c>
      <c r="E3849" s="443" t="s">
        <v>548</v>
      </c>
      <c r="F3849" s="443" t="s">
        <v>548</v>
      </c>
      <c r="G3849" s="722">
        <v>112.02</v>
      </c>
      <c r="H3849" s="722">
        <v>4.2740539999999996</v>
      </c>
      <c r="I3849" s="722">
        <v>200</v>
      </c>
      <c r="J3849" s="722">
        <v>112.02</v>
      </c>
      <c r="K3849" s="723">
        <v>478.77952907999997</v>
      </c>
    </row>
    <row r="3850" spans="2:11">
      <c r="B3850" s="486" t="str">
        <f>CONCATENATE(Tabela22[[#This Row],[Residencial / Não Residencial]]," - ",Tabela22[[#This Row],[Frequência]])</f>
        <v>Residencial - 3 vezes por semana</v>
      </c>
      <c r="C3850" s="486" t="s">
        <v>578</v>
      </c>
      <c r="D3850" s="443" t="s">
        <v>572</v>
      </c>
      <c r="E3850" s="443" t="s">
        <v>548</v>
      </c>
      <c r="F3850" s="443" t="s">
        <v>548</v>
      </c>
      <c r="G3850" s="722">
        <v>137.5</v>
      </c>
      <c r="H3850" s="722">
        <v>2.5755699999999999</v>
      </c>
      <c r="I3850" s="722">
        <v>200</v>
      </c>
      <c r="J3850" s="722">
        <v>137.5</v>
      </c>
      <c r="K3850" s="723">
        <v>354.14087499999999</v>
      </c>
    </row>
    <row r="3851" spans="2:11">
      <c r="B3851" s="486" t="str">
        <f>CONCATENATE(Tabela22[[#This Row],[Residencial / Não Residencial]]," - ",Tabela22[[#This Row],[Frequência]])</f>
        <v>Residencial - 3 vezes por semana</v>
      </c>
      <c r="C3851" s="486" t="s">
        <v>578</v>
      </c>
      <c r="D3851" s="443" t="s">
        <v>572</v>
      </c>
      <c r="E3851" s="443" t="s">
        <v>548</v>
      </c>
      <c r="F3851" s="443" t="s">
        <v>548</v>
      </c>
      <c r="G3851" s="722">
        <v>281.95999999999998</v>
      </c>
      <c r="H3851" s="722">
        <v>2.5755699999999999</v>
      </c>
      <c r="I3851" s="722">
        <v>200</v>
      </c>
      <c r="J3851" s="722">
        <v>200</v>
      </c>
      <c r="K3851" s="723">
        <v>515.11400000000003</v>
      </c>
    </row>
    <row r="3852" spans="2:11">
      <c r="B3852" s="486" t="str">
        <f>CONCATENATE(Tabela22[[#This Row],[Residencial / Não Residencial]]," - ",Tabela22[[#This Row],[Frequência]])</f>
        <v>Residencial - 3 vezes por semana</v>
      </c>
      <c r="C3852" s="486" t="s">
        <v>578</v>
      </c>
      <c r="D3852" s="443" t="s">
        <v>572</v>
      </c>
      <c r="E3852" s="443" t="s">
        <v>548</v>
      </c>
      <c r="F3852" s="443" t="s">
        <v>548</v>
      </c>
      <c r="G3852" s="722">
        <v>228.99</v>
      </c>
      <c r="H3852" s="722">
        <v>2.5755699999999999</v>
      </c>
      <c r="I3852" s="722">
        <v>200</v>
      </c>
      <c r="J3852" s="722">
        <v>200</v>
      </c>
      <c r="K3852" s="723">
        <v>515.11400000000003</v>
      </c>
    </row>
    <row r="3853" spans="2:11">
      <c r="B3853" s="486" t="str">
        <f>CONCATENATE(Tabela22[[#This Row],[Residencial / Não Residencial]]," - ",Tabela22[[#This Row],[Frequência]])</f>
        <v>Residencial - 3 vezes por semana</v>
      </c>
      <c r="C3853" s="486" t="s">
        <v>578</v>
      </c>
      <c r="D3853" s="443" t="s">
        <v>572</v>
      </c>
      <c r="E3853" s="443" t="s">
        <v>548</v>
      </c>
      <c r="F3853" s="443" t="s">
        <v>548</v>
      </c>
      <c r="G3853" s="722">
        <v>75.8</v>
      </c>
      <c r="H3853" s="722">
        <v>2.5755699999999999</v>
      </c>
      <c r="I3853" s="722">
        <v>200</v>
      </c>
      <c r="J3853" s="722">
        <v>75.8</v>
      </c>
      <c r="K3853" s="723">
        <v>195.228206</v>
      </c>
    </row>
    <row r="3854" spans="2:11">
      <c r="B3854" s="486" t="str">
        <f>CONCATENATE(Tabela22[[#This Row],[Residencial / Não Residencial]]," - ",Tabela22[[#This Row],[Frequência]])</f>
        <v>Não Residencial - 6 vezes por semana</v>
      </c>
      <c r="C3854" s="486" t="s">
        <v>567</v>
      </c>
      <c r="D3854" s="443" t="s">
        <v>568</v>
      </c>
      <c r="E3854" s="443" t="s">
        <v>570</v>
      </c>
      <c r="F3854" s="443" t="s">
        <v>550</v>
      </c>
      <c r="G3854" s="722">
        <v>114.46</v>
      </c>
      <c r="H3854" s="722">
        <v>6.111758</v>
      </c>
      <c r="I3854" s="722">
        <v>300</v>
      </c>
      <c r="J3854" s="722">
        <v>114.46</v>
      </c>
      <c r="K3854" s="723">
        <v>699.55182067999999</v>
      </c>
    </row>
    <row r="3855" spans="2:11">
      <c r="B3855" s="486" t="str">
        <f>CONCATENATE(Tabela22[[#This Row],[Residencial / Não Residencial]]," - ",Tabela22[[#This Row],[Frequência]])</f>
        <v>Não Residencial - 6 vezes por semana</v>
      </c>
      <c r="C3855" s="486" t="s">
        <v>567</v>
      </c>
      <c r="D3855" s="443" t="s">
        <v>568</v>
      </c>
      <c r="E3855" s="443" t="s">
        <v>569</v>
      </c>
      <c r="F3855" s="443" t="s">
        <v>550</v>
      </c>
      <c r="G3855" s="722">
        <v>124.35</v>
      </c>
      <c r="H3855" s="722">
        <v>6.111758</v>
      </c>
      <c r="I3855" s="722">
        <v>300</v>
      </c>
      <c r="J3855" s="722">
        <v>124.35</v>
      </c>
      <c r="K3855" s="723">
        <v>759.99710730000004</v>
      </c>
    </row>
    <row r="3856" spans="2:11">
      <c r="B3856" s="486" t="str">
        <f>CONCATENATE(Tabela22[[#This Row],[Residencial / Não Residencial]]," - ",Tabela22[[#This Row],[Frequência]])</f>
        <v>Residencial - 6 vezes por semana</v>
      </c>
      <c r="C3856" s="486" t="s">
        <v>567</v>
      </c>
      <c r="D3856" s="443" t="s">
        <v>571</v>
      </c>
      <c r="E3856" s="443" t="s">
        <v>548</v>
      </c>
      <c r="F3856" s="443" t="s">
        <v>548</v>
      </c>
      <c r="G3856" s="722">
        <v>124.32</v>
      </c>
      <c r="H3856" s="722">
        <v>4.2740539999999996</v>
      </c>
      <c r="I3856" s="722">
        <v>200</v>
      </c>
      <c r="J3856" s="722">
        <v>124.32</v>
      </c>
      <c r="K3856" s="723">
        <v>531.35039328000005</v>
      </c>
    </row>
    <row r="3857" spans="2:11">
      <c r="B3857" s="486" t="str">
        <f>CONCATENATE(Tabela22[[#This Row],[Residencial / Não Residencial]]," - ",Tabela22[[#This Row],[Frequência]])</f>
        <v>Residencial - 6 vezes por semana</v>
      </c>
      <c r="C3857" s="486" t="s">
        <v>567</v>
      </c>
      <c r="D3857" s="443" t="s">
        <v>571</v>
      </c>
      <c r="E3857" s="443" t="s">
        <v>548</v>
      </c>
      <c r="F3857" s="443" t="s">
        <v>548</v>
      </c>
      <c r="G3857" s="722">
        <v>149.47999999999999</v>
      </c>
      <c r="H3857" s="722">
        <v>4.2740539999999996</v>
      </c>
      <c r="I3857" s="722">
        <v>200</v>
      </c>
      <c r="J3857" s="722">
        <v>149.47999999999999</v>
      </c>
      <c r="K3857" s="723">
        <v>638.88559192000002</v>
      </c>
    </row>
    <row r="3858" spans="2:11">
      <c r="B3858" s="486" t="str">
        <f>CONCATENATE(Tabela22[[#This Row],[Residencial / Não Residencial]]," - ",Tabela22[[#This Row],[Frequência]])</f>
        <v>Residencial - 6 vezes por semana</v>
      </c>
      <c r="C3858" s="486" t="s">
        <v>567</v>
      </c>
      <c r="D3858" s="443" t="s">
        <v>571</v>
      </c>
      <c r="E3858" s="443" t="s">
        <v>548</v>
      </c>
      <c r="F3858" s="443" t="s">
        <v>548</v>
      </c>
      <c r="G3858" s="722">
        <v>124.32</v>
      </c>
      <c r="H3858" s="722">
        <v>4.2740539999999996</v>
      </c>
      <c r="I3858" s="722">
        <v>200</v>
      </c>
      <c r="J3858" s="722">
        <v>124.32</v>
      </c>
      <c r="K3858" s="723">
        <v>531.35039328000005</v>
      </c>
    </row>
    <row r="3859" spans="2:11">
      <c r="B3859" s="486" t="str">
        <f>CONCATENATE(Tabela22[[#This Row],[Residencial / Não Residencial]]," - ",Tabela22[[#This Row],[Frequência]])</f>
        <v>Residencial - 6 vezes por semana</v>
      </c>
      <c r="C3859" s="486" t="s">
        <v>567</v>
      </c>
      <c r="D3859" s="443" t="s">
        <v>571</v>
      </c>
      <c r="E3859" s="443" t="s">
        <v>548</v>
      </c>
      <c r="F3859" s="443" t="s">
        <v>548</v>
      </c>
      <c r="G3859" s="722">
        <v>149.47999999999999</v>
      </c>
      <c r="H3859" s="722">
        <v>4.2740539999999996</v>
      </c>
      <c r="I3859" s="722">
        <v>200</v>
      </c>
      <c r="J3859" s="722">
        <v>149.47999999999999</v>
      </c>
      <c r="K3859" s="723">
        <v>638.88559192000002</v>
      </c>
    </row>
    <row r="3860" spans="2:11">
      <c r="B3860" s="486" t="str">
        <f>CONCATENATE(Tabela22[[#This Row],[Residencial / Não Residencial]]," - ",Tabela22[[#This Row],[Frequência]])</f>
        <v>Residencial - 6 vezes por semana</v>
      </c>
      <c r="C3860" s="486" t="s">
        <v>567</v>
      </c>
      <c r="D3860" s="443" t="s">
        <v>571</v>
      </c>
      <c r="E3860" s="443" t="s">
        <v>548</v>
      </c>
      <c r="F3860" s="443" t="s">
        <v>548</v>
      </c>
      <c r="G3860" s="722">
        <v>124.32</v>
      </c>
      <c r="H3860" s="722">
        <v>4.2740539999999996</v>
      </c>
      <c r="I3860" s="722">
        <v>200</v>
      </c>
      <c r="J3860" s="722">
        <v>124.32</v>
      </c>
      <c r="K3860" s="723">
        <v>531.35039328000005</v>
      </c>
    </row>
    <row r="3861" spans="2:11">
      <c r="B3861" s="486" t="str">
        <f>CONCATENATE(Tabela22[[#This Row],[Residencial / Não Residencial]]," - ",Tabela22[[#This Row],[Frequência]])</f>
        <v>Residencial - 6 vezes por semana</v>
      </c>
      <c r="C3861" s="486" t="s">
        <v>567</v>
      </c>
      <c r="D3861" s="443" t="s">
        <v>571</v>
      </c>
      <c r="E3861" s="443" t="s">
        <v>548</v>
      </c>
      <c r="F3861" s="443" t="s">
        <v>548</v>
      </c>
      <c r="G3861" s="722">
        <v>149.47999999999999</v>
      </c>
      <c r="H3861" s="722">
        <v>4.2740539999999996</v>
      </c>
      <c r="I3861" s="722">
        <v>200</v>
      </c>
      <c r="J3861" s="722">
        <v>149.47999999999999</v>
      </c>
      <c r="K3861" s="723">
        <v>638.88559192000002</v>
      </c>
    </row>
    <row r="3862" spans="2:11">
      <c r="B3862" s="486" t="str">
        <f>CONCATENATE(Tabela22[[#This Row],[Residencial / Não Residencial]]," - ",Tabela22[[#This Row],[Frequência]])</f>
        <v>Residencial - 6 vezes por semana</v>
      </c>
      <c r="C3862" s="486" t="s">
        <v>567</v>
      </c>
      <c r="D3862" s="443" t="s">
        <v>571</v>
      </c>
      <c r="E3862" s="443" t="s">
        <v>548</v>
      </c>
      <c r="F3862" s="443" t="s">
        <v>548</v>
      </c>
      <c r="G3862" s="722">
        <v>125.95</v>
      </c>
      <c r="H3862" s="722">
        <v>4.2740539999999996</v>
      </c>
      <c r="I3862" s="722">
        <v>200</v>
      </c>
      <c r="J3862" s="722">
        <v>125.95</v>
      </c>
      <c r="K3862" s="723">
        <v>538.31710129999999</v>
      </c>
    </row>
    <row r="3863" spans="2:11">
      <c r="B3863" s="486" t="str">
        <f>CONCATENATE(Tabela22[[#This Row],[Residencial / Não Residencial]]," - ",Tabela22[[#This Row],[Frequência]])</f>
        <v>Residencial - 6 vezes por semana</v>
      </c>
      <c r="C3863" s="486" t="s">
        <v>567</v>
      </c>
      <c r="D3863" s="443" t="s">
        <v>572</v>
      </c>
      <c r="E3863" s="443" t="s">
        <v>548</v>
      </c>
      <c r="F3863" s="443" t="s">
        <v>548</v>
      </c>
      <c r="G3863" s="722">
        <v>189</v>
      </c>
      <c r="H3863" s="722">
        <v>4.2740539999999996</v>
      </c>
      <c r="I3863" s="722">
        <v>200</v>
      </c>
      <c r="J3863" s="722">
        <v>189</v>
      </c>
      <c r="K3863" s="723">
        <v>807.79620599999998</v>
      </c>
    </row>
    <row r="3864" spans="2:11">
      <c r="B3864" s="486" t="str">
        <f>CONCATENATE(Tabela22[[#This Row],[Residencial / Não Residencial]]," - ",Tabela22[[#This Row],[Frequência]])</f>
        <v>Não Residencial - 6 vezes por semana</v>
      </c>
      <c r="C3864" s="486" t="s">
        <v>567</v>
      </c>
      <c r="D3864" s="443" t="s">
        <v>568</v>
      </c>
      <c r="E3864" s="443" t="s">
        <v>569</v>
      </c>
      <c r="F3864" s="443" t="s">
        <v>550</v>
      </c>
      <c r="G3864" s="722">
        <v>124.8</v>
      </c>
      <c r="H3864" s="722">
        <v>6.111758</v>
      </c>
      <c r="I3864" s="722">
        <v>300</v>
      </c>
      <c r="J3864" s="722">
        <v>124.8</v>
      </c>
      <c r="K3864" s="723">
        <v>762.74739839999995</v>
      </c>
    </row>
    <row r="3865" spans="2:11">
      <c r="B3865" s="486" t="str">
        <f>CONCATENATE(Tabela22[[#This Row],[Residencial / Não Residencial]]," - ",Tabela22[[#This Row],[Frequência]])</f>
        <v>Residencial - 6 vezes por semana</v>
      </c>
      <c r="C3865" s="486" t="s">
        <v>567</v>
      </c>
      <c r="D3865" s="443" t="s">
        <v>572</v>
      </c>
      <c r="E3865" s="443" t="s">
        <v>548</v>
      </c>
      <c r="F3865" s="443" t="s">
        <v>548</v>
      </c>
      <c r="G3865" s="722">
        <v>100.43</v>
      </c>
      <c r="H3865" s="722">
        <v>4.2740539999999996</v>
      </c>
      <c r="I3865" s="722">
        <v>200</v>
      </c>
      <c r="J3865" s="722">
        <v>100.43</v>
      </c>
      <c r="K3865" s="723">
        <v>429.24324322000001</v>
      </c>
    </row>
    <row r="3866" spans="2:11">
      <c r="B3866" s="486" t="str">
        <f>CONCATENATE(Tabela22[[#This Row],[Residencial / Não Residencial]]," - ",Tabela22[[#This Row],[Frequência]])</f>
        <v>Residencial - 6 vezes por semana</v>
      </c>
      <c r="C3866" s="486" t="s">
        <v>567</v>
      </c>
      <c r="D3866" s="443" t="s">
        <v>572</v>
      </c>
      <c r="E3866" s="443" t="s">
        <v>575</v>
      </c>
      <c r="F3866" s="443" t="s">
        <v>548</v>
      </c>
      <c r="G3866" s="722">
        <v>80.13</v>
      </c>
      <c r="H3866" s="722">
        <v>4.2740539999999996</v>
      </c>
      <c r="I3866" s="722">
        <v>200</v>
      </c>
      <c r="J3866" s="722">
        <v>80.13</v>
      </c>
      <c r="K3866" s="723">
        <v>342.47994702</v>
      </c>
    </row>
    <row r="3867" spans="2:11">
      <c r="B3867" s="486" t="str">
        <f>CONCATENATE(Tabela22[[#This Row],[Residencial / Não Residencial]]," - ",Tabela22[[#This Row],[Frequência]])</f>
        <v>Residencial - 3 vezes por semana</v>
      </c>
      <c r="C3867" s="486" t="s">
        <v>578</v>
      </c>
      <c r="D3867" s="443" t="s">
        <v>572</v>
      </c>
      <c r="E3867" s="443" t="s">
        <v>548</v>
      </c>
      <c r="F3867" s="443" t="s">
        <v>548</v>
      </c>
      <c r="G3867" s="722">
        <v>89.86</v>
      </c>
      <c r="H3867" s="722">
        <v>2.5755699999999999</v>
      </c>
      <c r="I3867" s="722">
        <v>200</v>
      </c>
      <c r="J3867" s="722">
        <v>89.86</v>
      </c>
      <c r="K3867" s="723">
        <v>231.44072019999999</v>
      </c>
    </row>
    <row r="3868" spans="2:11">
      <c r="B3868" s="486" t="str">
        <f>CONCATENATE(Tabela22[[#This Row],[Residencial / Não Residencial]]," - ",Tabela22[[#This Row],[Frequência]])</f>
        <v>Residencial - 6 vezes por semana</v>
      </c>
      <c r="C3868" s="486" t="s">
        <v>567</v>
      </c>
      <c r="D3868" s="443" t="s">
        <v>572</v>
      </c>
      <c r="E3868" s="443" t="s">
        <v>548</v>
      </c>
      <c r="F3868" s="443" t="s">
        <v>548</v>
      </c>
      <c r="G3868" s="722">
        <v>75.73</v>
      </c>
      <c r="H3868" s="722">
        <v>4.2740539999999996</v>
      </c>
      <c r="I3868" s="722">
        <v>200</v>
      </c>
      <c r="J3868" s="722">
        <v>75.73</v>
      </c>
      <c r="K3868" s="723">
        <v>323.67410941999998</v>
      </c>
    </row>
    <row r="3869" spans="2:11">
      <c r="B3869" s="486" t="str">
        <f>CONCATENATE(Tabela22[[#This Row],[Residencial / Não Residencial]]," - ",Tabela22[[#This Row],[Frequência]])</f>
        <v>Residencial - 6 vezes por semana</v>
      </c>
      <c r="C3869" s="486" t="s">
        <v>567</v>
      </c>
      <c r="D3869" s="443" t="s">
        <v>572</v>
      </c>
      <c r="E3869" s="443" t="s">
        <v>548</v>
      </c>
      <c r="F3869" s="443" t="s">
        <v>548</v>
      </c>
      <c r="G3869" s="722">
        <v>100.77</v>
      </c>
      <c r="H3869" s="722">
        <v>4.2740539999999996</v>
      </c>
      <c r="I3869" s="722">
        <v>200</v>
      </c>
      <c r="J3869" s="722">
        <v>100.77</v>
      </c>
      <c r="K3869" s="723">
        <v>430.69642157999999</v>
      </c>
    </row>
    <row r="3870" spans="2:11">
      <c r="B3870" s="486" t="str">
        <f>CONCATENATE(Tabela22[[#This Row],[Residencial / Não Residencial]]," - ",Tabela22[[#This Row],[Frequência]])</f>
        <v>Residencial - 6 vezes por semana</v>
      </c>
      <c r="C3870" s="486" t="s">
        <v>567</v>
      </c>
      <c r="D3870" s="443" t="s">
        <v>572</v>
      </c>
      <c r="E3870" s="443" t="s">
        <v>548</v>
      </c>
      <c r="F3870" s="443" t="s">
        <v>548</v>
      </c>
      <c r="G3870" s="722">
        <v>68.099999999999994</v>
      </c>
      <c r="H3870" s="722">
        <v>4.2740539999999996</v>
      </c>
      <c r="I3870" s="722">
        <v>200</v>
      </c>
      <c r="J3870" s="722">
        <v>68.099999999999994</v>
      </c>
      <c r="K3870" s="723">
        <v>291.0630774</v>
      </c>
    </row>
    <row r="3871" spans="2:11">
      <c r="B3871" s="486" t="str">
        <f>CONCATENATE(Tabela22[[#This Row],[Residencial / Não Residencial]]," - ",Tabela22[[#This Row],[Frequência]])</f>
        <v>Residencial - 3 vezes por semana</v>
      </c>
      <c r="C3871" s="486" t="s">
        <v>578</v>
      </c>
      <c r="D3871" s="443" t="s">
        <v>572</v>
      </c>
      <c r="E3871" s="443" t="s">
        <v>548</v>
      </c>
      <c r="F3871" s="443" t="s">
        <v>548</v>
      </c>
      <c r="G3871" s="722">
        <v>67.86</v>
      </c>
      <c r="H3871" s="722">
        <v>2.5755699999999999</v>
      </c>
      <c r="I3871" s="722">
        <v>200</v>
      </c>
      <c r="J3871" s="722">
        <v>67.86</v>
      </c>
      <c r="K3871" s="723">
        <v>174.77818020000001</v>
      </c>
    </row>
    <row r="3872" spans="2:11">
      <c r="B3872" s="486" t="str">
        <f>CONCATENATE(Tabela22[[#This Row],[Residencial / Não Residencial]]," - ",Tabela22[[#This Row],[Frequência]])</f>
        <v>Residencial - 3 vezes por semana</v>
      </c>
      <c r="C3872" s="486" t="s">
        <v>578</v>
      </c>
      <c r="D3872" s="443" t="s">
        <v>571</v>
      </c>
      <c r="E3872" s="443" t="s">
        <v>548</v>
      </c>
      <c r="F3872" s="443" t="s">
        <v>548</v>
      </c>
      <c r="G3872" s="722">
        <v>110.4</v>
      </c>
      <c r="H3872" s="722">
        <v>2.5755699999999999</v>
      </c>
      <c r="I3872" s="722">
        <v>200</v>
      </c>
      <c r="J3872" s="722">
        <v>110.4</v>
      </c>
      <c r="K3872" s="723">
        <v>284.34292799999997</v>
      </c>
    </row>
    <row r="3873" spans="2:11">
      <c r="B3873" s="486" t="str">
        <f>CONCATENATE(Tabela22[[#This Row],[Residencial / Não Residencial]]," - ",Tabela22[[#This Row],[Frequência]])</f>
        <v>Residencial - 3 vezes por semana</v>
      </c>
      <c r="C3873" s="486" t="s">
        <v>578</v>
      </c>
      <c r="D3873" s="443" t="s">
        <v>571</v>
      </c>
      <c r="E3873" s="443" t="s">
        <v>548</v>
      </c>
      <c r="F3873" s="443" t="s">
        <v>548</v>
      </c>
      <c r="G3873" s="722">
        <v>110.4</v>
      </c>
      <c r="H3873" s="722">
        <v>2.5755699999999999</v>
      </c>
      <c r="I3873" s="722">
        <v>200</v>
      </c>
      <c r="J3873" s="722">
        <v>110.4</v>
      </c>
      <c r="K3873" s="723">
        <v>284.34292799999997</v>
      </c>
    </row>
    <row r="3874" spans="2:11">
      <c r="B3874" s="486" t="str">
        <f>CONCATENATE(Tabela22[[#This Row],[Residencial / Não Residencial]]," - ",Tabela22[[#This Row],[Frequência]])</f>
        <v>Residencial - 3 vezes por semana</v>
      </c>
      <c r="C3874" s="486" t="s">
        <v>578</v>
      </c>
      <c r="D3874" s="443" t="s">
        <v>571</v>
      </c>
      <c r="E3874" s="443" t="s">
        <v>548</v>
      </c>
      <c r="F3874" s="443" t="s">
        <v>548</v>
      </c>
      <c r="G3874" s="722">
        <v>110.4</v>
      </c>
      <c r="H3874" s="722">
        <v>2.5755699999999999</v>
      </c>
      <c r="I3874" s="722">
        <v>200</v>
      </c>
      <c r="J3874" s="722">
        <v>110.4</v>
      </c>
      <c r="K3874" s="723">
        <v>284.34292799999997</v>
      </c>
    </row>
    <row r="3875" spans="2:11">
      <c r="B3875" s="486" t="str">
        <f>CONCATENATE(Tabela22[[#This Row],[Residencial / Não Residencial]]," - ",Tabela22[[#This Row],[Frequência]])</f>
        <v>Residencial - 3 vezes por semana</v>
      </c>
      <c r="C3875" s="486" t="s">
        <v>578</v>
      </c>
      <c r="D3875" s="443" t="s">
        <v>571</v>
      </c>
      <c r="E3875" s="443" t="s">
        <v>548</v>
      </c>
      <c r="F3875" s="443" t="s">
        <v>548</v>
      </c>
      <c r="G3875" s="722">
        <v>44</v>
      </c>
      <c r="H3875" s="722">
        <v>2.5755699999999999</v>
      </c>
      <c r="I3875" s="722">
        <v>200</v>
      </c>
      <c r="J3875" s="722">
        <v>44</v>
      </c>
      <c r="K3875" s="723">
        <v>113.32508</v>
      </c>
    </row>
    <row r="3876" spans="2:11">
      <c r="B3876" s="486" t="str">
        <f>CONCATENATE(Tabela22[[#This Row],[Residencial / Não Residencial]]," - ",Tabela22[[#This Row],[Frequência]])</f>
        <v>Residencial - 3 vezes por semana</v>
      </c>
      <c r="C3876" s="486" t="s">
        <v>578</v>
      </c>
      <c r="D3876" s="443" t="s">
        <v>571</v>
      </c>
      <c r="E3876" s="443" t="s">
        <v>548</v>
      </c>
      <c r="F3876" s="443" t="s">
        <v>548</v>
      </c>
      <c r="G3876" s="722">
        <v>66.400000000000006</v>
      </c>
      <c r="H3876" s="722">
        <v>2.5755699999999999</v>
      </c>
      <c r="I3876" s="722">
        <v>200</v>
      </c>
      <c r="J3876" s="722">
        <v>66.400000000000006</v>
      </c>
      <c r="K3876" s="723">
        <v>171.01784799999999</v>
      </c>
    </row>
    <row r="3877" spans="2:11">
      <c r="B3877" s="486" t="str">
        <f>CONCATENATE(Tabela22[[#This Row],[Residencial / Não Residencial]]," - ",Tabela22[[#This Row],[Frequência]])</f>
        <v>Residencial - 3 vezes por semana</v>
      </c>
      <c r="C3877" s="486" t="s">
        <v>578</v>
      </c>
      <c r="D3877" s="443" t="s">
        <v>572</v>
      </c>
      <c r="E3877" s="443" t="s">
        <v>548</v>
      </c>
      <c r="F3877" s="443" t="s">
        <v>548</v>
      </c>
      <c r="G3877" s="722">
        <v>337.5</v>
      </c>
      <c r="H3877" s="722">
        <v>2.5755699999999999</v>
      </c>
      <c r="I3877" s="722">
        <v>200</v>
      </c>
      <c r="J3877" s="722">
        <v>200</v>
      </c>
      <c r="K3877" s="723">
        <v>515.11400000000003</v>
      </c>
    </row>
    <row r="3878" spans="2:11">
      <c r="B3878" s="486" t="str">
        <f>CONCATENATE(Tabela22[[#This Row],[Residencial / Não Residencial]]," - ",Tabela22[[#This Row],[Frequência]])</f>
        <v>Residencial - 6 vezes por semana</v>
      </c>
      <c r="C3878" s="486" t="s">
        <v>567</v>
      </c>
      <c r="D3878" s="443" t="s">
        <v>572</v>
      </c>
      <c r="E3878" s="443" t="s">
        <v>548</v>
      </c>
      <c r="F3878" s="443" t="s">
        <v>548</v>
      </c>
      <c r="G3878" s="722">
        <v>60</v>
      </c>
      <c r="H3878" s="722">
        <v>4.2740539999999996</v>
      </c>
      <c r="I3878" s="722">
        <v>200</v>
      </c>
      <c r="J3878" s="722">
        <v>60</v>
      </c>
      <c r="K3878" s="723">
        <v>256.44324</v>
      </c>
    </row>
    <row r="3879" spans="2:11">
      <c r="B3879" s="486" t="str">
        <f>CONCATENATE(Tabela22[[#This Row],[Residencial / Não Residencial]]," - ",Tabela22[[#This Row],[Frequência]])</f>
        <v>Residencial - 6 vezes por semana</v>
      </c>
      <c r="C3879" s="486" t="s">
        <v>567</v>
      </c>
      <c r="D3879" s="443" t="s">
        <v>572</v>
      </c>
      <c r="E3879" s="443" t="s">
        <v>548</v>
      </c>
      <c r="F3879" s="443" t="s">
        <v>548</v>
      </c>
      <c r="G3879" s="722">
        <v>230</v>
      </c>
      <c r="H3879" s="722">
        <v>4.2740539999999996</v>
      </c>
      <c r="I3879" s="722">
        <v>200</v>
      </c>
      <c r="J3879" s="722">
        <v>200</v>
      </c>
      <c r="K3879" s="723">
        <v>854.81079999999997</v>
      </c>
    </row>
    <row r="3880" spans="2:11">
      <c r="B3880" s="486" t="str">
        <f>CONCATENATE(Tabela22[[#This Row],[Residencial / Não Residencial]]," - ",Tabela22[[#This Row],[Frequência]])</f>
        <v>Não Residencial - 6 vezes por semana</v>
      </c>
      <c r="C3880" s="486" t="s">
        <v>567</v>
      </c>
      <c r="D3880" s="443" t="s">
        <v>572</v>
      </c>
      <c r="E3880" s="443" t="s">
        <v>569</v>
      </c>
      <c r="F3880" s="443" t="s">
        <v>550</v>
      </c>
      <c r="G3880" s="722">
        <v>188.58</v>
      </c>
      <c r="H3880" s="722">
        <v>6.111758</v>
      </c>
      <c r="I3880" s="722">
        <v>300</v>
      </c>
      <c r="J3880" s="722">
        <v>188.58</v>
      </c>
      <c r="K3880" s="723">
        <v>1152.5553236400001</v>
      </c>
    </row>
    <row r="3881" spans="2:11">
      <c r="B3881" s="486" t="str">
        <f>CONCATENATE(Tabela22[[#This Row],[Residencial / Não Residencial]]," - ",Tabela22[[#This Row],[Frequência]])</f>
        <v>Não Residencial - 6 vezes por semana</v>
      </c>
      <c r="C3881" s="486" t="s">
        <v>567</v>
      </c>
      <c r="D3881" s="443" t="s">
        <v>573</v>
      </c>
      <c r="E3881" s="443" t="s">
        <v>570</v>
      </c>
      <c r="F3881" s="443" t="s">
        <v>550</v>
      </c>
      <c r="G3881" s="722">
        <v>5160</v>
      </c>
      <c r="H3881" s="722">
        <v>6.111758</v>
      </c>
      <c r="I3881" s="722">
        <v>300</v>
      </c>
      <c r="J3881" s="722">
        <v>300</v>
      </c>
      <c r="K3881" s="723">
        <v>1833.5273999999999</v>
      </c>
    </row>
    <row r="3882" spans="2:11">
      <c r="B3882" s="486" t="str">
        <f>CONCATENATE(Tabela22[[#This Row],[Residencial / Não Residencial]]," - ",Tabela22[[#This Row],[Frequência]])</f>
        <v>Não Residencial - 6 vezes por semana</v>
      </c>
      <c r="C3882" s="486" t="s">
        <v>567</v>
      </c>
      <c r="D3882" s="443" t="s">
        <v>568</v>
      </c>
      <c r="E3882" s="443" t="s">
        <v>569</v>
      </c>
      <c r="F3882" s="443" t="s">
        <v>550</v>
      </c>
      <c r="G3882" s="722">
        <v>230.11799999999999</v>
      </c>
      <c r="H3882" s="722">
        <v>6.111758</v>
      </c>
      <c r="I3882" s="722">
        <v>300</v>
      </c>
      <c r="J3882" s="722">
        <v>230.11799999999999</v>
      </c>
      <c r="K3882" s="723">
        <v>1406.425527444</v>
      </c>
    </row>
    <row r="3883" spans="2:11">
      <c r="B3883" s="486" t="str">
        <f>CONCATENATE(Tabela22[[#This Row],[Residencial / Não Residencial]]," - ",Tabela22[[#This Row],[Frequência]])</f>
        <v>Residencial - 6 vezes por semana</v>
      </c>
      <c r="C3883" s="486" t="s">
        <v>567</v>
      </c>
      <c r="D3883" s="443" t="s">
        <v>571</v>
      </c>
      <c r="E3883" s="443" t="s">
        <v>548</v>
      </c>
      <c r="F3883" s="443" t="s">
        <v>548</v>
      </c>
      <c r="G3883" s="722">
        <v>138.66800000000001</v>
      </c>
      <c r="H3883" s="722">
        <v>4.2740539999999996</v>
      </c>
      <c r="I3883" s="722">
        <v>200</v>
      </c>
      <c r="J3883" s="722">
        <v>138.66800000000001</v>
      </c>
      <c r="K3883" s="723">
        <v>592.67452007199995</v>
      </c>
    </row>
    <row r="3884" spans="2:11">
      <c r="B3884" s="486" t="str">
        <f>CONCATENATE(Tabela22[[#This Row],[Residencial / Não Residencial]]," - ",Tabela22[[#This Row],[Frequência]])</f>
        <v>Residencial - 6 vezes por semana</v>
      </c>
      <c r="C3884" s="486" t="s">
        <v>567</v>
      </c>
      <c r="D3884" s="443" t="s">
        <v>571</v>
      </c>
      <c r="E3884" s="443" t="s">
        <v>548</v>
      </c>
      <c r="F3884" s="443" t="s">
        <v>548</v>
      </c>
      <c r="G3884" s="722">
        <v>80.087999999999994</v>
      </c>
      <c r="H3884" s="722">
        <v>4.2740539999999996</v>
      </c>
      <c r="I3884" s="722">
        <v>200</v>
      </c>
      <c r="J3884" s="722">
        <v>80.087999999999994</v>
      </c>
      <c r="K3884" s="723">
        <v>342.300436752</v>
      </c>
    </row>
    <row r="3885" spans="2:11">
      <c r="B3885" s="486" t="str">
        <f>CONCATENATE(Tabela22[[#This Row],[Residencial / Não Residencial]]," - ",Tabela22[[#This Row],[Frequência]])</f>
        <v>Residencial - 6 vezes por semana</v>
      </c>
      <c r="C3885" s="486" t="s">
        <v>567</v>
      </c>
      <c r="D3885" s="443" t="s">
        <v>571</v>
      </c>
      <c r="E3885" s="443" t="s">
        <v>548</v>
      </c>
      <c r="F3885" s="443" t="s">
        <v>548</v>
      </c>
      <c r="G3885" s="722">
        <v>80.087999999999994</v>
      </c>
      <c r="H3885" s="722">
        <v>4.2740539999999996</v>
      </c>
      <c r="I3885" s="722">
        <v>200</v>
      </c>
      <c r="J3885" s="722">
        <v>80.087999999999994</v>
      </c>
      <c r="K3885" s="723">
        <v>342.300436752</v>
      </c>
    </row>
    <row r="3886" spans="2:11">
      <c r="B3886" s="486" t="str">
        <f>CONCATENATE(Tabela22[[#This Row],[Residencial / Não Residencial]]," - ",Tabela22[[#This Row],[Frequência]])</f>
        <v>Residencial - 6 vezes por semana</v>
      </c>
      <c r="C3886" s="486" t="s">
        <v>567</v>
      </c>
      <c r="D3886" s="443" t="s">
        <v>571</v>
      </c>
      <c r="E3886" s="443" t="s">
        <v>548</v>
      </c>
      <c r="F3886" s="443" t="s">
        <v>548</v>
      </c>
      <c r="G3886" s="722">
        <v>80.087999999999994</v>
      </c>
      <c r="H3886" s="722">
        <v>4.2740539999999996</v>
      </c>
      <c r="I3886" s="722">
        <v>200</v>
      </c>
      <c r="J3886" s="722">
        <v>80.087999999999994</v>
      </c>
      <c r="K3886" s="723">
        <v>342.300436752</v>
      </c>
    </row>
    <row r="3887" spans="2:11">
      <c r="B3887" s="486" t="str">
        <f>CONCATENATE(Tabela22[[#This Row],[Residencial / Não Residencial]]," - ",Tabela22[[#This Row],[Frequência]])</f>
        <v>Residencial - 6 vezes por semana</v>
      </c>
      <c r="C3887" s="486" t="s">
        <v>567</v>
      </c>
      <c r="D3887" s="443" t="s">
        <v>571</v>
      </c>
      <c r="E3887" s="443" t="s">
        <v>548</v>
      </c>
      <c r="F3887" s="443" t="s">
        <v>548</v>
      </c>
      <c r="G3887" s="722">
        <v>80.087999999999994</v>
      </c>
      <c r="H3887" s="722">
        <v>4.2740539999999996</v>
      </c>
      <c r="I3887" s="722">
        <v>200</v>
      </c>
      <c r="J3887" s="722">
        <v>80.087999999999994</v>
      </c>
      <c r="K3887" s="723">
        <v>342.300436752</v>
      </c>
    </row>
    <row r="3888" spans="2:11">
      <c r="B3888" s="486" t="str">
        <f>CONCATENATE(Tabela22[[#This Row],[Residencial / Não Residencial]]," - ",Tabela22[[#This Row],[Frequência]])</f>
        <v>Residencial - 6 vezes por semana</v>
      </c>
      <c r="C3888" s="486" t="s">
        <v>567</v>
      </c>
      <c r="D3888" s="443" t="s">
        <v>571</v>
      </c>
      <c r="E3888" s="443" t="s">
        <v>548</v>
      </c>
      <c r="F3888" s="443" t="s">
        <v>548</v>
      </c>
      <c r="G3888" s="722">
        <v>138.66800000000001</v>
      </c>
      <c r="H3888" s="722">
        <v>4.2740539999999996</v>
      </c>
      <c r="I3888" s="722">
        <v>200</v>
      </c>
      <c r="J3888" s="722">
        <v>138.66800000000001</v>
      </c>
      <c r="K3888" s="723">
        <v>592.67452007199995</v>
      </c>
    </row>
    <row r="3889" spans="2:11">
      <c r="B3889" s="486" t="str">
        <f>CONCATENATE(Tabela22[[#This Row],[Residencial / Não Residencial]]," - ",Tabela22[[#This Row],[Frequência]])</f>
        <v>Residencial - 6 vezes por semana</v>
      </c>
      <c r="C3889" s="486" t="s">
        <v>567</v>
      </c>
      <c r="D3889" s="443" t="s">
        <v>571</v>
      </c>
      <c r="E3889" s="443" t="s">
        <v>548</v>
      </c>
      <c r="F3889" s="443" t="s">
        <v>548</v>
      </c>
      <c r="G3889" s="722">
        <v>298.84399999999999</v>
      </c>
      <c r="H3889" s="722">
        <v>4.2740539999999996</v>
      </c>
      <c r="I3889" s="722">
        <v>200</v>
      </c>
      <c r="J3889" s="722">
        <v>200</v>
      </c>
      <c r="K3889" s="723">
        <v>854.81079999999997</v>
      </c>
    </row>
    <row r="3890" spans="2:11">
      <c r="B3890" s="486" t="str">
        <f>CONCATENATE(Tabela22[[#This Row],[Residencial / Não Residencial]]," - ",Tabela22[[#This Row],[Frequência]])</f>
        <v>Residencial - 6 vezes por semana</v>
      </c>
      <c r="C3890" s="486" t="s">
        <v>567</v>
      </c>
      <c r="D3890" s="443" t="s">
        <v>571</v>
      </c>
      <c r="E3890" s="443" t="s">
        <v>548</v>
      </c>
      <c r="F3890" s="443" t="s">
        <v>548</v>
      </c>
      <c r="G3890" s="722">
        <v>106.22</v>
      </c>
      <c r="H3890" s="722">
        <v>4.2740539999999996</v>
      </c>
      <c r="I3890" s="722">
        <v>200</v>
      </c>
      <c r="J3890" s="722">
        <v>106.22</v>
      </c>
      <c r="K3890" s="723">
        <v>453.99001587999999</v>
      </c>
    </row>
    <row r="3891" spans="2:11">
      <c r="B3891" s="486" t="str">
        <f>CONCATENATE(Tabela22[[#This Row],[Residencial / Não Residencial]]," - ",Tabela22[[#This Row],[Frequência]])</f>
        <v>Não Residencial - 6 vezes por semana</v>
      </c>
      <c r="C3891" s="486" t="s">
        <v>567</v>
      </c>
      <c r="D3891" s="443" t="s">
        <v>568</v>
      </c>
      <c r="E3891" s="443" t="s">
        <v>569</v>
      </c>
      <c r="F3891" s="443" t="s">
        <v>550</v>
      </c>
      <c r="G3891" s="722">
        <v>458.96</v>
      </c>
      <c r="H3891" s="722">
        <v>6.111758</v>
      </c>
      <c r="I3891" s="722">
        <v>300</v>
      </c>
      <c r="J3891" s="722">
        <v>300</v>
      </c>
      <c r="K3891" s="723">
        <v>1833.5273999999999</v>
      </c>
    </row>
    <row r="3892" spans="2:11">
      <c r="B3892" s="486" t="str">
        <f>CONCATENATE(Tabela22[[#This Row],[Residencial / Não Residencial]]," - ",Tabela22[[#This Row],[Frequência]])</f>
        <v>Não Residencial - 6 vezes por semana</v>
      </c>
      <c r="C3892" s="486" t="s">
        <v>567</v>
      </c>
      <c r="D3892" s="443" t="s">
        <v>568</v>
      </c>
      <c r="E3892" s="443" t="s">
        <v>569</v>
      </c>
      <c r="F3892" s="443" t="s">
        <v>550</v>
      </c>
      <c r="G3892" s="722">
        <v>74.48</v>
      </c>
      <c r="H3892" s="722">
        <v>6.111758</v>
      </c>
      <c r="I3892" s="722">
        <v>300</v>
      </c>
      <c r="J3892" s="722">
        <v>74.48</v>
      </c>
      <c r="K3892" s="723">
        <v>455.20373583999998</v>
      </c>
    </row>
    <row r="3893" spans="2:11">
      <c r="B3893" s="486" t="str">
        <f>CONCATENATE(Tabela22[[#This Row],[Residencial / Não Residencial]]," - ",Tabela22[[#This Row],[Frequência]])</f>
        <v>Residencial - 6 vezes por semana</v>
      </c>
      <c r="C3893" s="486" t="s">
        <v>567</v>
      </c>
      <c r="D3893" s="443" t="s">
        <v>572</v>
      </c>
      <c r="E3893" s="443" t="s">
        <v>548</v>
      </c>
      <c r="F3893" s="443" t="s">
        <v>548</v>
      </c>
      <c r="G3893" s="722">
        <v>74.48</v>
      </c>
      <c r="H3893" s="722">
        <v>4.2740539999999996</v>
      </c>
      <c r="I3893" s="722">
        <v>200</v>
      </c>
      <c r="J3893" s="722">
        <v>74.48</v>
      </c>
      <c r="K3893" s="723">
        <v>318.33154192000001</v>
      </c>
    </row>
    <row r="3894" spans="2:11">
      <c r="B3894" s="486" t="str">
        <f>CONCATENATE(Tabela22[[#This Row],[Residencial / Não Residencial]]," - ",Tabela22[[#This Row],[Frequência]])</f>
        <v>Residencial - 6 vezes por semana</v>
      </c>
      <c r="C3894" s="486" t="s">
        <v>567</v>
      </c>
      <c r="D3894" s="443" t="s">
        <v>568</v>
      </c>
      <c r="E3894" s="443" t="s">
        <v>575</v>
      </c>
      <c r="F3894" s="443" t="s">
        <v>548</v>
      </c>
      <c r="G3894" s="722">
        <v>513.94000000000005</v>
      </c>
      <c r="H3894" s="722">
        <v>4.2740539999999996</v>
      </c>
      <c r="I3894" s="722">
        <v>200</v>
      </c>
      <c r="J3894" s="722">
        <v>200</v>
      </c>
      <c r="K3894" s="723">
        <v>854.81079999999997</v>
      </c>
    </row>
    <row r="3895" spans="2:11">
      <c r="B3895" s="486" t="str">
        <f>CONCATENATE(Tabela22[[#This Row],[Residencial / Não Residencial]]," - ",Tabela22[[#This Row],[Frequência]])</f>
        <v>Residencial - 6 vezes por semana</v>
      </c>
      <c r="C3895" s="486" t="s">
        <v>567</v>
      </c>
      <c r="D3895" s="443" t="s">
        <v>580</v>
      </c>
      <c r="E3895" s="443" t="s">
        <v>575</v>
      </c>
      <c r="F3895" s="443" t="s">
        <v>548</v>
      </c>
      <c r="G3895" s="722">
        <v>9</v>
      </c>
      <c r="H3895" s="722">
        <v>4.2740539999999996</v>
      </c>
      <c r="I3895" s="722">
        <v>200</v>
      </c>
      <c r="J3895" s="722">
        <v>16.286644951140101</v>
      </c>
      <c r="K3895" s="723">
        <v>69.61</v>
      </c>
    </row>
    <row r="3896" spans="2:11">
      <c r="B3896" s="486" t="str">
        <f>CONCATENATE(Tabela22[[#This Row],[Residencial / Não Residencial]]," - ",Tabela22[[#This Row],[Frequência]])</f>
        <v>Não Residencial - 6 vezes por semana</v>
      </c>
      <c r="C3896" s="486" t="s">
        <v>567</v>
      </c>
      <c r="D3896" s="443" t="s">
        <v>574</v>
      </c>
      <c r="E3896" s="443" t="s">
        <v>569</v>
      </c>
      <c r="F3896" s="443" t="s">
        <v>550</v>
      </c>
      <c r="G3896" s="722">
        <v>150</v>
      </c>
      <c r="H3896" s="722">
        <v>6.111758</v>
      </c>
      <c r="I3896" s="722">
        <v>300</v>
      </c>
      <c r="J3896" s="722">
        <v>150</v>
      </c>
      <c r="K3896" s="723">
        <v>916.76369999999997</v>
      </c>
    </row>
    <row r="3897" spans="2:11">
      <c r="B3897" s="486" t="str">
        <f>CONCATENATE(Tabela22[[#This Row],[Residencial / Não Residencial]]," - ",Tabela22[[#This Row],[Frequência]])</f>
        <v>Não Residencial - 6 vezes por semana</v>
      </c>
      <c r="C3897" s="486" t="s">
        <v>567</v>
      </c>
      <c r="D3897" s="443" t="s">
        <v>576</v>
      </c>
      <c r="E3897" s="443" t="s">
        <v>581</v>
      </c>
      <c r="F3897" s="443" t="s">
        <v>550</v>
      </c>
      <c r="G3897" s="722">
        <v>4435</v>
      </c>
      <c r="H3897" s="722">
        <v>6.111758</v>
      </c>
      <c r="I3897" s="722">
        <v>300</v>
      </c>
      <c r="J3897" s="722">
        <v>300</v>
      </c>
      <c r="K3897" s="723">
        <v>1833.5273999999999</v>
      </c>
    </row>
    <row r="3898" spans="2:11">
      <c r="B3898" s="486" t="str">
        <f>CONCATENATE(Tabela22[[#This Row],[Residencial / Não Residencial]]," - ",Tabela22[[#This Row],[Frequência]])</f>
        <v>Não Residencial - 6 vezes por semana</v>
      </c>
      <c r="C3898" s="486" t="s">
        <v>567</v>
      </c>
      <c r="D3898" s="443" t="s">
        <v>572</v>
      </c>
      <c r="E3898" s="443" t="s">
        <v>569</v>
      </c>
      <c r="F3898" s="443" t="s">
        <v>550</v>
      </c>
      <c r="G3898" s="722">
        <v>82.55</v>
      </c>
      <c r="H3898" s="722">
        <v>6.111758</v>
      </c>
      <c r="I3898" s="722">
        <v>300</v>
      </c>
      <c r="J3898" s="722">
        <v>82.55</v>
      </c>
      <c r="K3898" s="723">
        <v>504.52562289999997</v>
      </c>
    </row>
    <row r="3899" spans="2:11">
      <c r="B3899" s="486" t="str">
        <f>CONCATENATE(Tabela22[[#This Row],[Residencial / Não Residencial]]," - ",Tabela22[[#This Row],[Frequência]])</f>
        <v>Não Residencial - 6 vezes por semana</v>
      </c>
      <c r="C3899" s="486" t="s">
        <v>567</v>
      </c>
      <c r="D3899" s="443" t="s">
        <v>572</v>
      </c>
      <c r="E3899" s="443" t="s">
        <v>569</v>
      </c>
      <c r="F3899" s="443" t="s">
        <v>550</v>
      </c>
      <c r="G3899" s="722">
        <v>120.59</v>
      </c>
      <c r="H3899" s="722">
        <v>6.111758</v>
      </c>
      <c r="I3899" s="722">
        <v>300</v>
      </c>
      <c r="J3899" s="722">
        <v>120.59</v>
      </c>
      <c r="K3899" s="723">
        <v>737.01689722000003</v>
      </c>
    </row>
    <row r="3900" spans="2:11">
      <c r="B3900" s="486" t="str">
        <f>CONCATENATE(Tabela22[[#This Row],[Residencial / Não Residencial]]," - ",Tabela22[[#This Row],[Frequência]])</f>
        <v>Não Residencial - 6 vezes por semana</v>
      </c>
      <c r="C3900" s="486" t="s">
        <v>567</v>
      </c>
      <c r="D3900" s="443" t="s">
        <v>568</v>
      </c>
      <c r="E3900" s="443" t="s">
        <v>581</v>
      </c>
      <c r="F3900" s="443" t="s">
        <v>550</v>
      </c>
      <c r="G3900" s="722">
        <v>476.07</v>
      </c>
      <c r="H3900" s="722">
        <v>6.111758</v>
      </c>
      <c r="I3900" s="722">
        <v>300</v>
      </c>
      <c r="J3900" s="722">
        <v>300</v>
      </c>
      <c r="K3900" s="723">
        <v>1833.5273999999999</v>
      </c>
    </row>
    <row r="3901" spans="2:11">
      <c r="B3901" s="486" t="str">
        <f>CONCATENATE(Tabela22[[#This Row],[Residencial / Não Residencial]]," - ",Tabela22[[#This Row],[Frequência]])</f>
        <v>Não Residencial - 6 vezes por semana</v>
      </c>
      <c r="C3901" s="486" t="s">
        <v>567</v>
      </c>
      <c r="D3901" s="443" t="s">
        <v>568</v>
      </c>
      <c r="E3901" s="443" t="s">
        <v>569</v>
      </c>
      <c r="F3901" s="443" t="s">
        <v>550</v>
      </c>
      <c r="G3901" s="722">
        <v>2913.18</v>
      </c>
      <c r="H3901" s="722">
        <v>6.111758</v>
      </c>
      <c r="I3901" s="722">
        <v>300</v>
      </c>
      <c r="J3901" s="722">
        <v>300</v>
      </c>
      <c r="K3901" s="723">
        <v>1833.5273999999999</v>
      </c>
    </row>
    <row r="3902" spans="2:11">
      <c r="B3902" s="486" t="str">
        <f>CONCATENATE(Tabela22[[#This Row],[Residencial / Não Residencial]]," - ",Tabela22[[#This Row],[Frequência]])</f>
        <v>Residencial - 6 vezes por semana</v>
      </c>
      <c r="C3902" s="486" t="s">
        <v>567</v>
      </c>
      <c r="D3902" s="443" t="s">
        <v>572</v>
      </c>
      <c r="E3902" s="443" t="s">
        <v>548</v>
      </c>
      <c r="F3902" s="443" t="s">
        <v>548</v>
      </c>
      <c r="G3902" s="722">
        <v>254.53</v>
      </c>
      <c r="H3902" s="722">
        <v>4.2740539999999996</v>
      </c>
      <c r="I3902" s="722">
        <v>200</v>
      </c>
      <c r="J3902" s="722">
        <v>200</v>
      </c>
      <c r="K3902" s="723">
        <v>854.81079999999997</v>
      </c>
    </row>
    <row r="3903" spans="2:11">
      <c r="B3903" s="486" t="str">
        <f>CONCATENATE(Tabela22[[#This Row],[Residencial / Não Residencial]]," - ",Tabela22[[#This Row],[Frequência]])</f>
        <v>Residencial - 6 vezes por semana</v>
      </c>
      <c r="C3903" s="486" t="s">
        <v>567</v>
      </c>
      <c r="D3903" s="443" t="s">
        <v>572</v>
      </c>
      <c r="E3903" s="443" t="s">
        <v>548</v>
      </c>
      <c r="F3903" s="443" t="s">
        <v>548</v>
      </c>
      <c r="G3903" s="722">
        <v>102.9</v>
      </c>
      <c r="H3903" s="722">
        <v>4.2740539999999996</v>
      </c>
      <c r="I3903" s="722">
        <v>200</v>
      </c>
      <c r="J3903" s="722">
        <v>102.9</v>
      </c>
      <c r="K3903" s="723">
        <v>439.80015659999998</v>
      </c>
    </row>
    <row r="3904" spans="2:11">
      <c r="B3904" s="486" t="str">
        <f>CONCATENATE(Tabela22[[#This Row],[Residencial / Não Residencial]]," - ",Tabela22[[#This Row],[Frequência]])</f>
        <v>Residencial - 6 vezes por semana</v>
      </c>
      <c r="C3904" s="486" t="s">
        <v>567</v>
      </c>
      <c r="D3904" s="443" t="s">
        <v>572</v>
      </c>
      <c r="E3904" s="443" t="s">
        <v>548</v>
      </c>
      <c r="F3904" s="443" t="s">
        <v>548</v>
      </c>
      <c r="G3904" s="722">
        <v>203.85</v>
      </c>
      <c r="H3904" s="722">
        <v>4.2740539999999996</v>
      </c>
      <c r="I3904" s="722">
        <v>200</v>
      </c>
      <c r="J3904" s="722">
        <v>200</v>
      </c>
      <c r="K3904" s="723">
        <v>854.81079999999997</v>
      </c>
    </row>
    <row r="3905" spans="2:11">
      <c r="B3905" s="486" t="str">
        <f>CONCATENATE(Tabela22[[#This Row],[Residencial / Não Residencial]]," - ",Tabela22[[#This Row],[Frequência]])</f>
        <v>Não Residencial - 6 vezes por semana</v>
      </c>
      <c r="C3905" s="486" t="s">
        <v>567</v>
      </c>
      <c r="D3905" s="443" t="s">
        <v>573</v>
      </c>
      <c r="E3905" s="443" t="s">
        <v>569</v>
      </c>
      <c r="F3905" s="443" t="s">
        <v>550</v>
      </c>
      <c r="G3905" s="722">
        <v>1133.49</v>
      </c>
      <c r="H3905" s="722">
        <v>6.111758</v>
      </c>
      <c r="I3905" s="722">
        <v>300</v>
      </c>
      <c r="J3905" s="722">
        <v>300</v>
      </c>
      <c r="K3905" s="723">
        <v>1833.5273999999999</v>
      </c>
    </row>
    <row r="3906" spans="2:11">
      <c r="B3906" s="486" t="str">
        <f>CONCATENATE(Tabela22[[#This Row],[Residencial / Não Residencial]]," - ",Tabela22[[#This Row],[Frequência]])</f>
        <v>Residencial - 6 vezes por semana</v>
      </c>
      <c r="C3906" s="486" t="s">
        <v>567</v>
      </c>
      <c r="D3906" s="443" t="s">
        <v>572</v>
      </c>
      <c r="E3906" s="443" t="s">
        <v>548</v>
      </c>
      <c r="F3906" s="443" t="s">
        <v>548</v>
      </c>
      <c r="G3906" s="722">
        <v>211.87</v>
      </c>
      <c r="H3906" s="722">
        <v>4.2740539999999996</v>
      </c>
      <c r="I3906" s="722">
        <v>200</v>
      </c>
      <c r="J3906" s="722">
        <v>200</v>
      </c>
      <c r="K3906" s="723">
        <v>854.81079999999997</v>
      </c>
    </row>
    <row r="3907" spans="2:11">
      <c r="B3907" s="486" t="str">
        <f>CONCATENATE(Tabela22[[#This Row],[Residencial / Não Residencial]]," - ",Tabela22[[#This Row],[Frequência]])</f>
        <v>Residencial - 6 vezes por semana</v>
      </c>
      <c r="C3907" s="486" t="s">
        <v>567</v>
      </c>
      <c r="D3907" s="443" t="s">
        <v>572</v>
      </c>
      <c r="E3907" s="443" t="s">
        <v>548</v>
      </c>
      <c r="F3907" s="443" t="s">
        <v>548</v>
      </c>
      <c r="G3907" s="722">
        <v>230.66</v>
      </c>
      <c r="H3907" s="722">
        <v>4.2740539999999996</v>
      </c>
      <c r="I3907" s="722">
        <v>200</v>
      </c>
      <c r="J3907" s="722">
        <v>200</v>
      </c>
      <c r="K3907" s="723">
        <v>854.81079999999997</v>
      </c>
    </row>
    <row r="3908" spans="2:11">
      <c r="B3908" s="486" t="str">
        <f>CONCATENATE(Tabela22[[#This Row],[Residencial / Não Residencial]]," - ",Tabela22[[#This Row],[Frequência]])</f>
        <v>Residencial - 6 vezes por semana</v>
      </c>
      <c r="C3908" s="486" t="s">
        <v>567</v>
      </c>
      <c r="D3908" s="443" t="s">
        <v>572</v>
      </c>
      <c r="E3908" s="443" t="s">
        <v>548</v>
      </c>
      <c r="F3908" s="443" t="s">
        <v>548</v>
      </c>
      <c r="G3908" s="722">
        <v>118.22</v>
      </c>
      <c r="H3908" s="722">
        <v>4.2740539999999996</v>
      </c>
      <c r="I3908" s="722">
        <v>200</v>
      </c>
      <c r="J3908" s="722">
        <v>118.22</v>
      </c>
      <c r="K3908" s="723">
        <v>505.27866388000001</v>
      </c>
    </row>
    <row r="3909" spans="2:11">
      <c r="B3909" s="486" t="str">
        <f>CONCATENATE(Tabela22[[#This Row],[Residencial / Não Residencial]]," - ",Tabela22[[#This Row],[Frequência]])</f>
        <v>Residencial - 6 vezes por semana</v>
      </c>
      <c r="C3909" s="486" t="s">
        <v>567</v>
      </c>
      <c r="D3909" s="443" t="s">
        <v>572</v>
      </c>
      <c r="E3909" s="443" t="s">
        <v>548</v>
      </c>
      <c r="F3909" s="443" t="s">
        <v>548</v>
      </c>
      <c r="G3909" s="722">
        <v>233.03</v>
      </c>
      <c r="H3909" s="722">
        <v>4.2740539999999996</v>
      </c>
      <c r="I3909" s="722">
        <v>200</v>
      </c>
      <c r="J3909" s="722">
        <v>200</v>
      </c>
      <c r="K3909" s="723">
        <v>854.81079999999997</v>
      </c>
    </row>
    <row r="3910" spans="2:11">
      <c r="B3910" s="486" t="str">
        <f>CONCATENATE(Tabela22[[#This Row],[Residencial / Não Residencial]]," - ",Tabela22[[#This Row],[Frequência]])</f>
        <v>Residencial - 6 vezes por semana</v>
      </c>
      <c r="C3910" s="486" t="s">
        <v>567</v>
      </c>
      <c r="D3910" s="443" t="s">
        <v>572</v>
      </c>
      <c r="E3910" s="443" t="s">
        <v>548</v>
      </c>
      <c r="F3910" s="443" t="s">
        <v>548</v>
      </c>
      <c r="G3910" s="722">
        <v>72.75</v>
      </c>
      <c r="H3910" s="722">
        <v>4.2740539999999996</v>
      </c>
      <c r="I3910" s="722">
        <v>200</v>
      </c>
      <c r="J3910" s="722">
        <v>72.75</v>
      </c>
      <c r="K3910" s="723">
        <v>310.93742850000001</v>
      </c>
    </row>
    <row r="3911" spans="2:11">
      <c r="B3911" s="486" t="str">
        <f>CONCATENATE(Tabela22[[#This Row],[Residencial / Não Residencial]]," - ",Tabela22[[#This Row],[Frequência]])</f>
        <v>Residencial - 6 vezes por semana</v>
      </c>
      <c r="C3911" s="486" t="s">
        <v>567</v>
      </c>
      <c r="D3911" s="443" t="s">
        <v>572</v>
      </c>
      <c r="E3911" s="443" t="s">
        <v>548</v>
      </c>
      <c r="F3911" s="443" t="s">
        <v>548</v>
      </c>
      <c r="G3911" s="722">
        <v>123.49</v>
      </c>
      <c r="H3911" s="722">
        <v>4.2740539999999996</v>
      </c>
      <c r="I3911" s="722">
        <v>200</v>
      </c>
      <c r="J3911" s="722">
        <v>123.49</v>
      </c>
      <c r="K3911" s="723">
        <v>527.80292845999998</v>
      </c>
    </row>
    <row r="3912" spans="2:11">
      <c r="B3912" s="486" t="str">
        <f>CONCATENATE(Tabela22[[#This Row],[Residencial / Não Residencial]]," - ",Tabela22[[#This Row],[Frequência]])</f>
        <v>Residencial - 6 vezes por semana</v>
      </c>
      <c r="C3912" s="486" t="s">
        <v>567</v>
      </c>
      <c r="D3912" s="443" t="s">
        <v>571</v>
      </c>
      <c r="E3912" s="443" t="s">
        <v>548</v>
      </c>
      <c r="F3912" s="443" t="s">
        <v>548</v>
      </c>
      <c r="G3912" s="722">
        <v>186</v>
      </c>
      <c r="H3912" s="722">
        <v>4.2740539999999996</v>
      </c>
      <c r="I3912" s="722">
        <v>200</v>
      </c>
      <c r="J3912" s="722">
        <v>186</v>
      </c>
      <c r="K3912" s="723">
        <v>794.97404400000005</v>
      </c>
    </row>
    <row r="3913" spans="2:11">
      <c r="B3913" s="486" t="str">
        <f>CONCATENATE(Tabela22[[#This Row],[Residencial / Não Residencial]]," - ",Tabela22[[#This Row],[Frequência]])</f>
        <v>Residencial - 6 vezes por semana</v>
      </c>
      <c r="C3913" s="486" t="s">
        <v>567</v>
      </c>
      <c r="D3913" s="443" t="s">
        <v>571</v>
      </c>
      <c r="E3913" s="443" t="s">
        <v>548</v>
      </c>
      <c r="F3913" s="443" t="s">
        <v>548</v>
      </c>
      <c r="G3913" s="722">
        <v>83</v>
      </c>
      <c r="H3913" s="722">
        <v>4.2740539999999996</v>
      </c>
      <c r="I3913" s="722">
        <v>200</v>
      </c>
      <c r="J3913" s="722">
        <v>83</v>
      </c>
      <c r="K3913" s="723">
        <v>354.74648200000001</v>
      </c>
    </row>
    <row r="3914" spans="2:11">
      <c r="B3914" s="486" t="str">
        <f>CONCATENATE(Tabela22[[#This Row],[Residencial / Não Residencial]]," - ",Tabela22[[#This Row],[Frequência]])</f>
        <v>Residencial - 6 vezes por semana</v>
      </c>
      <c r="C3914" s="486" t="s">
        <v>567</v>
      </c>
      <c r="D3914" s="443" t="s">
        <v>571</v>
      </c>
      <c r="E3914" s="443" t="s">
        <v>548</v>
      </c>
      <c r="F3914" s="443" t="s">
        <v>548</v>
      </c>
      <c r="G3914" s="722">
        <v>83</v>
      </c>
      <c r="H3914" s="722">
        <v>4.2740539999999996</v>
      </c>
      <c r="I3914" s="722">
        <v>200</v>
      </c>
      <c r="J3914" s="722">
        <v>83</v>
      </c>
      <c r="K3914" s="723">
        <v>354.74648200000001</v>
      </c>
    </row>
    <row r="3915" spans="2:11">
      <c r="B3915" s="486" t="str">
        <f>CONCATENATE(Tabela22[[#This Row],[Residencial / Não Residencial]]," - ",Tabela22[[#This Row],[Frequência]])</f>
        <v>Residencial - 6 vezes por semana</v>
      </c>
      <c r="C3915" s="486" t="s">
        <v>567</v>
      </c>
      <c r="D3915" s="443" t="s">
        <v>571</v>
      </c>
      <c r="E3915" s="443" t="s">
        <v>548</v>
      </c>
      <c r="F3915" s="443" t="s">
        <v>548</v>
      </c>
      <c r="G3915" s="722">
        <v>83</v>
      </c>
      <c r="H3915" s="722">
        <v>4.2740539999999996</v>
      </c>
      <c r="I3915" s="722">
        <v>200</v>
      </c>
      <c r="J3915" s="722">
        <v>83</v>
      </c>
      <c r="K3915" s="723">
        <v>354.74648200000001</v>
      </c>
    </row>
    <row r="3916" spans="2:11">
      <c r="B3916" s="486" t="str">
        <f>CONCATENATE(Tabela22[[#This Row],[Residencial / Não Residencial]]," - ",Tabela22[[#This Row],[Frequência]])</f>
        <v>Residencial - 6 vezes por semana</v>
      </c>
      <c r="C3916" s="486" t="s">
        <v>567</v>
      </c>
      <c r="D3916" s="443" t="s">
        <v>571</v>
      </c>
      <c r="E3916" s="443" t="s">
        <v>548</v>
      </c>
      <c r="F3916" s="443" t="s">
        <v>548</v>
      </c>
      <c r="G3916" s="722">
        <v>83</v>
      </c>
      <c r="H3916" s="722">
        <v>4.2740539999999996</v>
      </c>
      <c r="I3916" s="722">
        <v>200</v>
      </c>
      <c r="J3916" s="722">
        <v>83</v>
      </c>
      <c r="K3916" s="723">
        <v>354.74648200000001</v>
      </c>
    </row>
    <row r="3917" spans="2:11">
      <c r="B3917" s="486" t="str">
        <f>CONCATENATE(Tabela22[[#This Row],[Residencial / Não Residencial]]," - ",Tabela22[[#This Row],[Frequência]])</f>
        <v>Residencial - 6 vezes por semana</v>
      </c>
      <c r="C3917" s="486" t="s">
        <v>567</v>
      </c>
      <c r="D3917" s="443" t="s">
        <v>571</v>
      </c>
      <c r="E3917" s="443" t="s">
        <v>548</v>
      </c>
      <c r="F3917" s="443" t="s">
        <v>548</v>
      </c>
      <c r="G3917" s="722">
        <v>186</v>
      </c>
      <c r="H3917" s="722">
        <v>4.2740539999999996</v>
      </c>
      <c r="I3917" s="722">
        <v>200</v>
      </c>
      <c r="J3917" s="722">
        <v>186</v>
      </c>
      <c r="K3917" s="723">
        <v>794.97404400000005</v>
      </c>
    </row>
    <row r="3918" spans="2:11">
      <c r="B3918" s="486" t="str">
        <f>CONCATENATE(Tabela22[[#This Row],[Residencial / Não Residencial]]," - ",Tabela22[[#This Row],[Frequência]])</f>
        <v>Não Residencial - 6 vezes por semana</v>
      </c>
      <c r="C3918" s="486" t="s">
        <v>567</v>
      </c>
      <c r="D3918" s="443" t="s">
        <v>568</v>
      </c>
      <c r="E3918" s="443" t="s">
        <v>569</v>
      </c>
      <c r="F3918" s="443" t="s">
        <v>550</v>
      </c>
      <c r="G3918" s="722">
        <v>206</v>
      </c>
      <c r="H3918" s="722">
        <v>6.111758</v>
      </c>
      <c r="I3918" s="722">
        <v>300</v>
      </c>
      <c r="J3918" s="722">
        <v>206</v>
      </c>
      <c r="K3918" s="723">
        <v>1259.022148</v>
      </c>
    </row>
    <row r="3919" spans="2:11">
      <c r="B3919" s="486" t="str">
        <f>CONCATENATE(Tabela22[[#This Row],[Residencial / Não Residencial]]," - ",Tabela22[[#This Row],[Frequência]])</f>
        <v>Residencial - 6 vezes por semana</v>
      </c>
      <c r="C3919" s="486" t="s">
        <v>567</v>
      </c>
      <c r="D3919" s="443" t="s">
        <v>571</v>
      </c>
      <c r="E3919" s="443" t="s">
        <v>548</v>
      </c>
      <c r="F3919" s="443" t="s">
        <v>548</v>
      </c>
      <c r="G3919" s="722">
        <v>125</v>
      </c>
      <c r="H3919" s="722">
        <v>4.2740539999999996</v>
      </c>
      <c r="I3919" s="722">
        <v>200</v>
      </c>
      <c r="J3919" s="722">
        <v>125</v>
      </c>
      <c r="K3919" s="723">
        <v>534.25675000000001</v>
      </c>
    </row>
    <row r="3920" spans="2:11">
      <c r="B3920" s="486" t="str">
        <f>CONCATENATE(Tabela22[[#This Row],[Residencial / Não Residencial]]," - ",Tabela22[[#This Row],[Frequência]])</f>
        <v>Residencial - 6 vezes por semana</v>
      </c>
      <c r="C3920" s="486" t="s">
        <v>567</v>
      </c>
      <c r="D3920" s="443" t="s">
        <v>571</v>
      </c>
      <c r="E3920" s="443" t="s">
        <v>548</v>
      </c>
      <c r="F3920" s="443" t="s">
        <v>548</v>
      </c>
      <c r="G3920" s="722">
        <v>125</v>
      </c>
      <c r="H3920" s="722">
        <v>4.2740539999999996</v>
      </c>
      <c r="I3920" s="722">
        <v>200</v>
      </c>
      <c r="J3920" s="722">
        <v>125</v>
      </c>
      <c r="K3920" s="723">
        <v>534.25675000000001</v>
      </c>
    </row>
    <row r="3921" spans="2:11">
      <c r="B3921" s="486" t="str">
        <f>CONCATENATE(Tabela22[[#This Row],[Residencial / Não Residencial]]," - ",Tabela22[[#This Row],[Frequência]])</f>
        <v>Residencial - 6 vezes por semana</v>
      </c>
      <c r="C3921" s="486" t="s">
        <v>567</v>
      </c>
      <c r="D3921" s="443" t="s">
        <v>571</v>
      </c>
      <c r="E3921" s="443" t="s">
        <v>548</v>
      </c>
      <c r="F3921" s="443" t="s">
        <v>548</v>
      </c>
      <c r="G3921" s="722">
        <v>125</v>
      </c>
      <c r="H3921" s="722">
        <v>4.2740539999999996</v>
      </c>
      <c r="I3921" s="722">
        <v>200</v>
      </c>
      <c r="J3921" s="722">
        <v>125</v>
      </c>
      <c r="K3921" s="723">
        <v>534.25675000000001</v>
      </c>
    </row>
    <row r="3922" spans="2:11">
      <c r="B3922" s="486" t="str">
        <f>CONCATENATE(Tabela22[[#This Row],[Residencial / Não Residencial]]," - ",Tabela22[[#This Row],[Frequência]])</f>
        <v>Residencial - 6 vezes por semana</v>
      </c>
      <c r="C3922" s="486" t="s">
        <v>567</v>
      </c>
      <c r="D3922" s="443" t="s">
        <v>572</v>
      </c>
      <c r="E3922" s="443" t="s">
        <v>548</v>
      </c>
      <c r="F3922" s="443" t="s">
        <v>548</v>
      </c>
      <c r="G3922" s="722">
        <v>151.15</v>
      </c>
      <c r="H3922" s="722">
        <v>4.2740539999999996</v>
      </c>
      <c r="I3922" s="722">
        <v>200</v>
      </c>
      <c r="J3922" s="722">
        <v>151.15</v>
      </c>
      <c r="K3922" s="723">
        <v>646.02326210000001</v>
      </c>
    </row>
    <row r="3923" spans="2:11">
      <c r="B3923" s="486" t="str">
        <f>CONCATENATE(Tabela22[[#This Row],[Residencial / Não Residencial]]," - ",Tabela22[[#This Row],[Frequência]])</f>
        <v>Residencial - 6 vezes por semana</v>
      </c>
      <c r="C3923" s="486" t="s">
        <v>567</v>
      </c>
      <c r="D3923" s="443" t="s">
        <v>571</v>
      </c>
      <c r="E3923" s="443" t="s">
        <v>548</v>
      </c>
      <c r="F3923" s="443" t="s">
        <v>548</v>
      </c>
      <c r="G3923" s="722">
        <v>184.404</v>
      </c>
      <c r="H3923" s="722">
        <v>4.2740539999999996</v>
      </c>
      <c r="I3923" s="722">
        <v>200</v>
      </c>
      <c r="J3923" s="722">
        <v>184.404</v>
      </c>
      <c r="K3923" s="723">
        <v>788.152653816</v>
      </c>
    </row>
    <row r="3924" spans="2:11">
      <c r="B3924" s="486" t="str">
        <f>CONCATENATE(Tabela22[[#This Row],[Residencial / Não Residencial]]," - ",Tabela22[[#This Row],[Frequência]])</f>
        <v>Residencial - 6 vezes por semana</v>
      </c>
      <c r="C3924" s="486" t="s">
        <v>567</v>
      </c>
      <c r="D3924" s="443" t="s">
        <v>571</v>
      </c>
      <c r="E3924" s="443" t="s">
        <v>548</v>
      </c>
      <c r="F3924" s="443" t="s">
        <v>548</v>
      </c>
      <c r="G3924" s="722">
        <v>184.404</v>
      </c>
      <c r="H3924" s="722">
        <v>4.2740539999999996</v>
      </c>
      <c r="I3924" s="722">
        <v>200</v>
      </c>
      <c r="J3924" s="722">
        <v>184.404</v>
      </c>
      <c r="K3924" s="723">
        <v>788.152653816</v>
      </c>
    </row>
    <row r="3925" spans="2:11">
      <c r="B3925" s="486" t="str">
        <f>CONCATENATE(Tabela22[[#This Row],[Residencial / Não Residencial]]," - ",Tabela22[[#This Row],[Frequência]])</f>
        <v>Residencial - 6 vezes por semana</v>
      </c>
      <c r="C3925" s="486" t="s">
        <v>567</v>
      </c>
      <c r="D3925" s="443" t="s">
        <v>571</v>
      </c>
      <c r="E3925" s="443" t="s">
        <v>548</v>
      </c>
      <c r="F3925" s="443" t="s">
        <v>548</v>
      </c>
      <c r="G3925" s="722">
        <v>184.404</v>
      </c>
      <c r="H3925" s="722">
        <v>4.2740539999999996</v>
      </c>
      <c r="I3925" s="722">
        <v>200</v>
      </c>
      <c r="J3925" s="722">
        <v>184.404</v>
      </c>
      <c r="K3925" s="723">
        <v>788.152653816</v>
      </c>
    </row>
    <row r="3926" spans="2:11">
      <c r="B3926" s="486" t="str">
        <f>CONCATENATE(Tabela22[[#This Row],[Residencial / Não Residencial]]," - ",Tabela22[[#This Row],[Frequência]])</f>
        <v>Residencial - 6 vezes por semana</v>
      </c>
      <c r="C3926" s="486" t="s">
        <v>567</v>
      </c>
      <c r="D3926" s="443" t="s">
        <v>571</v>
      </c>
      <c r="E3926" s="443" t="s">
        <v>548</v>
      </c>
      <c r="F3926" s="443" t="s">
        <v>548</v>
      </c>
      <c r="G3926" s="722">
        <v>184.404</v>
      </c>
      <c r="H3926" s="722">
        <v>4.2740539999999996</v>
      </c>
      <c r="I3926" s="722">
        <v>200</v>
      </c>
      <c r="J3926" s="722">
        <v>184.404</v>
      </c>
      <c r="K3926" s="723">
        <v>788.152653816</v>
      </c>
    </row>
    <row r="3927" spans="2:11">
      <c r="B3927" s="486" t="str">
        <f>CONCATENATE(Tabela22[[#This Row],[Residencial / Não Residencial]]," - ",Tabela22[[#This Row],[Frequência]])</f>
        <v>Residencial - 6 vezes por semana</v>
      </c>
      <c r="C3927" s="486" t="s">
        <v>567</v>
      </c>
      <c r="D3927" s="443" t="s">
        <v>571</v>
      </c>
      <c r="E3927" s="443" t="s">
        <v>548</v>
      </c>
      <c r="F3927" s="443" t="s">
        <v>548</v>
      </c>
      <c r="G3927" s="722">
        <v>184.404</v>
      </c>
      <c r="H3927" s="722">
        <v>4.2740539999999996</v>
      </c>
      <c r="I3927" s="722">
        <v>200</v>
      </c>
      <c r="J3927" s="722">
        <v>184.404</v>
      </c>
      <c r="K3927" s="723">
        <v>788.152653816</v>
      </c>
    </row>
    <row r="3928" spans="2:11">
      <c r="B3928" s="486" t="str">
        <f>CONCATENATE(Tabela22[[#This Row],[Residencial / Não Residencial]]," - ",Tabela22[[#This Row],[Frequência]])</f>
        <v>Residencial - 6 vezes por semana</v>
      </c>
      <c r="C3928" s="486" t="s">
        <v>567</v>
      </c>
      <c r="D3928" s="443" t="s">
        <v>571</v>
      </c>
      <c r="E3928" s="443" t="s">
        <v>548</v>
      </c>
      <c r="F3928" s="443" t="s">
        <v>548</v>
      </c>
      <c r="G3928" s="722">
        <v>184.404</v>
      </c>
      <c r="H3928" s="722">
        <v>4.2740539999999996</v>
      </c>
      <c r="I3928" s="722">
        <v>200</v>
      </c>
      <c r="J3928" s="722">
        <v>184.404</v>
      </c>
      <c r="K3928" s="723">
        <v>788.152653816</v>
      </c>
    </row>
    <row r="3929" spans="2:11">
      <c r="B3929" s="486" t="str">
        <f>CONCATENATE(Tabela22[[#This Row],[Residencial / Não Residencial]]," - ",Tabela22[[#This Row],[Frequência]])</f>
        <v>Residencial - 6 vezes por semana</v>
      </c>
      <c r="C3929" s="486" t="s">
        <v>567</v>
      </c>
      <c r="D3929" s="443" t="s">
        <v>571</v>
      </c>
      <c r="E3929" s="443" t="s">
        <v>548</v>
      </c>
      <c r="F3929" s="443" t="s">
        <v>548</v>
      </c>
      <c r="G3929" s="722">
        <v>184.404</v>
      </c>
      <c r="H3929" s="722">
        <v>4.2740539999999996</v>
      </c>
      <c r="I3929" s="722">
        <v>200</v>
      </c>
      <c r="J3929" s="722">
        <v>184.404</v>
      </c>
      <c r="K3929" s="723">
        <v>788.152653816</v>
      </c>
    </row>
    <row r="3930" spans="2:11">
      <c r="B3930" s="486" t="str">
        <f>CONCATENATE(Tabela22[[#This Row],[Residencial / Não Residencial]]," - ",Tabela22[[#This Row],[Frequência]])</f>
        <v>Residencial - 6 vezes por semana</v>
      </c>
      <c r="C3930" s="486" t="s">
        <v>567</v>
      </c>
      <c r="D3930" s="443" t="s">
        <v>571</v>
      </c>
      <c r="E3930" s="443" t="s">
        <v>548</v>
      </c>
      <c r="F3930" s="443" t="s">
        <v>548</v>
      </c>
      <c r="G3930" s="722">
        <v>184.404</v>
      </c>
      <c r="H3930" s="722">
        <v>4.2740539999999996</v>
      </c>
      <c r="I3930" s="722">
        <v>200</v>
      </c>
      <c r="J3930" s="722">
        <v>184.404</v>
      </c>
      <c r="K3930" s="723">
        <v>788.152653816</v>
      </c>
    </row>
    <row r="3931" spans="2:11">
      <c r="B3931" s="486" t="str">
        <f>CONCATENATE(Tabela22[[#This Row],[Residencial / Não Residencial]]," - ",Tabela22[[#This Row],[Frequência]])</f>
        <v>Residencial - 6 vezes por semana</v>
      </c>
      <c r="C3931" s="486" t="s">
        <v>567</v>
      </c>
      <c r="D3931" s="443" t="s">
        <v>571</v>
      </c>
      <c r="E3931" s="443" t="s">
        <v>548</v>
      </c>
      <c r="F3931" s="443" t="s">
        <v>548</v>
      </c>
      <c r="G3931" s="722">
        <v>184.404</v>
      </c>
      <c r="H3931" s="722">
        <v>4.2740539999999996</v>
      </c>
      <c r="I3931" s="722">
        <v>200</v>
      </c>
      <c r="J3931" s="722">
        <v>184.404</v>
      </c>
      <c r="K3931" s="723">
        <v>788.152653816</v>
      </c>
    </row>
    <row r="3932" spans="2:11">
      <c r="B3932" s="486" t="str">
        <f>CONCATENATE(Tabela22[[#This Row],[Residencial / Não Residencial]]," - ",Tabela22[[#This Row],[Frequência]])</f>
        <v>Residencial - 6 vezes por semana</v>
      </c>
      <c r="C3932" s="486" t="s">
        <v>567</v>
      </c>
      <c r="D3932" s="443" t="s">
        <v>571</v>
      </c>
      <c r="E3932" s="443" t="s">
        <v>548</v>
      </c>
      <c r="F3932" s="443" t="s">
        <v>548</v>
      </c>
      <c r="G3932" s="722">
        <v>184.404</v>
      </c>
      <c r="H3932" s="722">
        <v>4.2740539999999996</v>
      </c>
      <c r="I3932" s="722">
        <v>200</v>
      </c>
      <c r="J3932" s="722">
        <v>184.404</v>
      </c>
      <c r="K3932" s="723">
        <v>788.152653816</v>
      </c>
    </row>
    <row r="3933" spans="2:11">
      <c r="B3933" s="486" t="str">
        <f>CONCATENATE(Tabela22[[#This Row],[Residencial / Não Residencial]]," - ",Tabela22[[#This Row],[Frequência]])</f>
        <v>Residencial - 6 vezes por semana</v>
      </c>
      <c r="C3933" s="486" t="s">
        <v>567</v>
      </c>
      <c r="D3933" s="443" t="s">
        <v>571</v>
      </c>
      <c r="E3933" s="443" t="s">
        <v>548</v>
      </c>
      <c r="F3933" s="443" t="s">
        <v>548</v>
      </c>
      <c r="G3933" s="722">
        <v>184.404</v>
      </c>
      <c r="H3933" s="722">
        <v>4.2740539999999996</v>
      </c>
      <c r="I3933" s="722">
        <v>200</v>
      </c>
      <c r="J3933" s="722">
        <v>184.404</v>
      </c>
      <c r="K3933" s="723">
        <v>788.152653816</v>
      </c>
    </row>
    <row r="3934" spans="2:11">
      <c r="B3934" s="486" t="str">
        <f>CONCATENATE(Tabela22[[#This Row],[Residencial / Não Residencial]]," - ",Tabela22[[#This Row],[Frequência]])</f>
        <v>Residencial - 6 vezes por semana</v>
      </c>
      <c r="C3934" s="486" t="s">
        <v>567</v>
      </c>
      <c r="D3934" s="443" t="s">
        <v>571</v>
      </c>
      <c r="E3934" s="443" t="s">
        <v>548</v>
      </c>
      <c r="F3934" s="443" t="s">
        <v>548</v>
      </c>
      <c r="G3934" s="722">
        <v>184.404</v>
      </c>
      <c r="H3934" s="722">
        <v>4.2740539999999996</v>
      </c>
      <c r="I3934" s="722">
        <v>200</v>
      </c>
      <c r="J3934" s="722">
        <v>184.404</v>
      </c>
      <c r="K3934" s="723">
        <v>788.152653816</v>
      </c>
    </row>
    <row r="3935" spans="2:11">
      <c r="B3935" s="486" t="str">
        <f>CONCATENATE(Tabela22[[#This Row],[Residencial / Não Residencial]]," - ",Tabela22[[#This Row],[Frequência]])</f>
        <v>Residencial - 6 vezes por semana</v>
      </c>
      <c r="C3935" s="486" t="s">
        <v>567</v>
      </c>
      <c r="D3935" s="443" t="s">
        <v>571</v>
      </c>
      <c r="E3935" s="443" t="s">
        <v>548</v>
      </c>
      <c r="F3935" s="443" t="s">
        <v>548</v>
      </c>
      <c r="G3935" s="722">
        <v>184.404</v>
      </c>
      <c r="H3935" s="722">
        <v>4.2740539999999996</v>
      </c>
      <c r="I3935" s="722">
        <v>200</v>
      </c>
      <c r="J3935" s="722">
        <v>184.404</v>
      </c>
      <c r="K3935" s="723">
        <v>788.152653816</v>
      </c>
    </row>
    <row r="3936" spans="2:11">
      <c r="B3936" s="486" t="str">
        <f>CONCATENATE(Tabela22[[#This Row],[Residencial / Não Residencial]]," - ",Tabela22[[#This Row],[Frequência]])</f>
        <v>Residencial - 6 vezes por semana</v>
      </c>
      <c r="C3936" s="486" t="s">
        <v>567</v>
      </c>
      <c r="D3936" s="443" t="s">
        <v>571</v>
      </c>
      <c r="E3936" s="443" t="s">
        <v>548</v>
      </c>
      <c r="F3936" s="443" t="s">
        <v>548</v>
      </c>
      <c r="G3936" s="722">
        <v>362.67</v>
      </c>
      <c r="H3936" s="722">
        <v>4.2740539999999996</v>
      </c>
      <c r="I3936" s="722">
        <v>200</v>
      </c>
      <c r="J3936" s="722">
        <v>200</v>
      </c>
      <c r="K3936" s="723">
        <v>854.81079999999997</v>
      </c>
    </row>
    <row r="3937" spans="2:11">
      <c r="B3937" s="486" t="str">
        <f>CONCATENATE(Tabela22[[#This Row],[Residencial / Não Residencial]]," - ",Tabela22[[#This Row],[Frequência]])</f>
        <v>Residencial - 6 vezes por semana</v>
      </c>
      <c r="C3937" s="486" t="s">
        <v>567</v>
      </c>
      <c r="D3937" s="443" t="s">
        <v>571</v>
      </c>
      <c r="E3937" s="443" t="s">
        <v>548</v>
      </c>
      <c r="F3937" s="443" t="s">
        <v>548</v>
      </c>
      <c r="G3937" s="722">
        <v>362.67</v>
      </c>
      <c r="H3937" s="722">
        <v>4.2740539999999996</v>
      </c>
      <c r="I3937" s="722">
        <v>200</v>
      </c>
      <c r="J3937" s="722">
        <v>200</v>
      </c>
      <c r="K3937" s="723">
        <v>854.81079999999997</v>
      </c>
    </row>
    <row r="3938" spans="2:11">
      <c r="B3938" s="486" t="str">
        <f>CONCATENATE(Tabela22[[#This Row],[Residencial / Não Residencial]]," - ",Tabela22[[#This Row],[Frequência]])</f>
        <v>Não Residencial - 6 vezes por semana</v>
      </c>
      <c r="C3938" s="486" t="s">
        <v>567</v>
      </c>
      <c r="D3938" s="443" t="s">
        <v>568</v>
      </c>
      <c r="E3938" s="443" t="s">
        <v>569</v>
      </c>
      <c r="F3938" s="443" t="s">
        <v>550</v>
      </c>
      <c r="G3938" s="722">
        <v>65.23</v>
      </c>
      <c r="H3938" s="722">
        <v>6.111758</v>
      </c>
      <c r="I3938" s="722">
        <v>300</v>
      </c>
      <c r="J3938" s="722">
        <v>65.23</v>
      </c>
      <c r="K3938" s="723">
        <v>398.66997434000001</v>
      </c>
    </row>
    <row r="3939" spans="2:11">
      <c r="B3939" s="486" t="str">
        <f>CONCATENATE(Tabela22[[#This Row],[Residencial / Não Residencial]]," - ",Tabela22[[#This Row],[Frequência]])</f>
        <v>Não Residencial - 6 vezes por semana</v>
      </c>
      <c r="C3939" s="486" t="s">
        <v>567</v>
      </c>
      <c r="D3939" s="443" t="s">
        <v>568</v>
      </c>
      <c r="E3939" s="443" t="s">
        <v>569</v>
      </c>
      <c r="F3939" s="443" t="s">
        <v>550</v>
      </c>
      <c r="G3939" s="722">
        <v>115.67</v>
      </c>
      <c r="H3939" s="722">
        <v>6.111758</v>
      </c>
      <c r="I3939" s="722">
        <v>300</v>
      </c>
      <c r="J3939" s="722">
        <v>115.67</v>
      </c>
      <c r="K3939" s="723">
        <v>706.94704786</v>
      </c>
    </row>
    <row r="3940" spans="2:11">
      <c r="B3940" s="486" t="str">
        <f>CONCATENATE(Tabela22[[#This Row],[Residencial / Não Residencial]]," - ",Tabela22[[#This Row],[Frequência]])</f>
        <v>Não Residencial - 6 vezes por semana</v>
      </c>
      <c r="C3940" s="486" t="s">
        <v>567</v>
      </c>
      <c r="D3940" s="443" t="s">
        <v>568</v>
      </c>
      <c r="E3940" s="443" t="s">
        <v>569</v>
      </c>
      <c r="F3940" s="443" t="s">
        <v>550</v>
      </c>
      <c r="G3940" s="722">
        <v>146.19999999999999</v>
      </c>
      <c r="H3940" s="722">
        <v>6.111758</v>
      </c>
      <c r="I3940" s="722">
        <v>300</v>
      </c>
      <c r="J3940" s="722">
        <v>146.19999999999999</v>
      </c>
      <c r="K3940" s="723">
        <v>893.53901959999996</v>
      </c>
    </row>
    <row r="3941" spans="2:11">
      <c r="B3941" s="486" t="str">
        <f>CONCATENATE(Tabela22[[#This Row],[Residencial / Não Residencial]]," - ",Tabela22[[#This Row],[Frequência]])</f>
        <v>Residencial - 6 vezes por semana</v>
      </c>
      <c r="C3941" s="486" t="s">
        <v>567</v>
      </c>
      <c r="D3941" s="443" t="s">
        <v>571</v>
      </c>
      <c r="E3941" s="443" t="s">
        <v>548</v>
      </c>
      <c r="F3941" s="443" t="s">
        <v>548</v>
      </c>
      <c r="G3941" s="722">
        <v>121.61</v>
      </c>
      <c r="H3941" s="722">
        <v>4.2740539999999996</v>
      </c>
      <c r="I3941" s="722">
        <v>200</v>
      </c>
      <c r="J3941" s="722">
        <v>121.61</v>
      </c>
      <c r="K3941" s="723">
        <v>519.76770694000004</v>
      </c>
    </row>
    <row r="3942" spans="2:11">
      <c r="B3942" s="486" t="str">
        <f>CONCATENATE(Tabela22[[#This Row],[Residencial / Não Residencial]]," - ",Tabela22[[#This Row],[Frequência]])</f>
        <v>Residencial - 6 vezes por semana</v>
      </c>
      <c r="C3942" s="486" t="s">
        <v>567</v>
      </c>
      <c r="D3942" s="443" t="s">
        <v>571</v>
      </c>
      <c r="E3942" s="443" t="s">
        <v>548</v>
      </c>
      <c r="F3942" s="443" t="s">
        <v>548</v>
      </c>
      <c r="G3942" s="722">
        <v>142</v>
      </c>
      <c r="H3942" s="722">
        <v>4.2740539999999996</v>
      </c>
      <c r="I3942" s="722">
        <v>200</v>
      </c>
      <c r="J3942" s="722">
        <v>142</v>
      </c>
      <c r="K3942" s="723">
        <v>606.91566799999998</v>
      </c>
    </row>
    <row r="3943" spans="2:11">
      <c r="B3943" s="486" t="str">
        <f>CONCATENATE(Tabela22[[#This Row],[Residencial / Não Residencial]]," - ",Tabela22[[#This Row],[Frequência]])</f>
        <v>Residencial - 6 vezes por semana</v>
      </c>
      <c r="C3943" s="486" t="s">
        <v>567</v>
      </c>
      <c r="D3943" s="443" t="s">
        <v>571</v>
      </c>
      <c r="E3943" s="443" t="s">
        <v>548</v>
      </c>
      <c r="F3943" s="443" t="s">
        <v>548</v>
      </c>
      <c r="G3943" s="722">
        <v>80.040000000000006</v>
      </c>
      <c r="H3943" s="722">
        <v>4.2740539999999996</v>
      </c>
      <c r="I3943" s="722">
        <v>200</v>
      </c>
      <c r="J3943" s="722">
        <v>80.040000000000006</v>
      </c>
      <c r="K3943" s="723">
        <v>342.09528216000001</v>
      </c>
    </row>
    <row r="3944" spans="2:11">
      <c r="B3944" s="486" t="str">
        <f>CONCATENATE(Tabela22[[#This Row],[Residencial / Não Residencial]]," - ",Tabela22[[#This Row],[Frequência]])</f>
        <v>Residencial - 6 vezes por semana</v>
      </c>
      <c r="C3944" s="486" t="s">
        <v>567</v>
      </c>
      <c r="D3944" s="443" t="s">
        <v>571</v>
      </c>
      <c r="E3944" s="443" t="s">
        <v>548</v>
      </c>
      <c r="F3944" s="443" t="s">
        <v>548</v>
      </c>
      <c r="G3944" s="722">
        <v>69.42</v>
      </c>
      <c r="H3944" s="722">
        <v>4.2740539999999996</v>
      </c>
      <c r="I3944" s="722">
        <v>200</v>
      </c>
      <c r="J3944" s="722">
        <v>69.42</v>
      </c>
      <c r="K3944" s="723">
        <v>296.70482867999999</v>
      </c>
    </row>
    <row r="3945" spans="2:11">
      <c r="B3945" s="486" t="str">
        <f>CONCATENATE(Tabela22[[#This Row],[Residencial / Não Residencial]]," - ",Tabela22[[#This Row],[Frequência]])</f>
        <v>Residencial - 6 vezes por semana</v>
      </c>
      <c r="C3945" s="486" t="s">
        <v>567</v>
      </c>
      <c r="D3945" s="443" t="s">
        <v>571</v>
      </c>
      <c r="E3945" s="443" t="s">
        <v>548</v>
      </c>
      <c r="F3945" s="443" t="s">
        <v>548</v>
      </c>
      <c r="G3945" s="722">
        <v>88.52</v>
      </c>
      <c r="H3945" s="722">
        <v>4.2740539999999996</v>
      </c>
      <c r="I3945" s="722">
        <v>200</v>
      </c>
      <c r="J3945" s="722">
        <v>88.52</v>
      </c>
      <c r="K3945" s="723">
        <v>378.33926007999997</v>
      </c>
    </row>
    <row r="3946" spans="2:11">
      <c r="B3946" s="486" t="str">
        <f>CONCATENATE(Tabela22[[#This Row],[Residencial / Não Residencial]]," - ",Tabela22[[#This Row],[Frequência]])</f>
        <v>Residencial - 6 vezes por semana</v>
      </c>
      <c r="C3946" s="486" t="s">
        <v>567</v>
      </c>
      <c r="D3946" s="443" t="s">
        <v>572</v>
      </c>
      <c r="E3946" s="443" t="s">
        <v>548</v>
      </c>
      <c r="F3946" s="443" t="s">
        <v>548</v>
      </c>
      <c r="G3946" s="722">
        <v>300</v>
      </c>
      <c r="H3946" s="722">
        <v>4.2740539999999996</v>
      </c>
      <c r="I3946" s="722">
        <v>200</v>
      </c>
      <c r="J3946" s="722">
        <v>200</v>
      </c>
      <c r="K3946" s="723">
        <v>854.81079999999997</v>
      </c>
    </row>
    <row r="3947" spans="2:11">
      <c r="B3947" s="486" t="str">
        <f>CONCATENATE(Tabela22[[#This Row],[Residencial / Não Residencial]]," - ",Tabela22[[#This Row],[Frequência]])</f>
        <v>Não Residencial - 6 vezes por semana</v>
      </c>
      <c r="C3947" s="486" t="s">
        <v>567</v>
      </c>
      <c r="D3947" s="443" t="s">
        <v>568</v>
      </c>
      <c r="E3947" s="443" t="s">
        <v>569</v>
      </c>
      <c r="F3947" s="443" t="s">
        <v>550</v>
      </c>
      <c r="G3947" s="722">
        <v>350.05</v>
      </c>
      <c r="H3947" s="722">
        <v>6.111758</v>
      </c>
      <c r="I3947" s="722">
        <v>300</v>
      </c>
      <c r="J3947" s="722">
        <v>300</v>
      </c>
      <c r="K3947" s="723">
        <v>1833.5273999999999</v>
      </c>
    </row>
    <row r="3948" spans="2:11">
      <c r="B3948" s="486" t="str">
        <f>CONCATENATE(Tabela22[[#This Row],[Residencial / Não Residencial]]," - ",Tabela22[[#This Row],[Frequência]])</f>
        <v>Residencial - 6 vezes por semana</v>
      </c>
      <c r="C3948" s="486" t="s">
        <v>567</v>
      </c>
      <c r="D3948" s="443" t="s">
        <v>572</v>
      </c>
      <c r="E3948" s="443" t="s">
        <v>548</v>
      </c>
      <c r="F3948" s="443" t="s">
        <v>548</v>
      </c>
      <c r="G3948" s="722">
        <v>114.18</v>
      </c>
      <c r="H3948" s="722">
        <v>4.2740539999999996</v>
      </c>
      <c r="I3948" s="722">
        <v>200</v>
      </c>
      <c r="J3948" s="722">
        <v>114.18</v>
      </c>
      <c r="K3948" s="723">
        <v>488.01148572</v>
      </c>
    </row>
    <row r="3949" spans="2:11">
      <c r="B3949" s="486" t="str">
        <f>CONCATENATE(Tabela22[[#This Row],[Residencial / Não Residencial]]," - ",Tabela22[[#This Row],[Frequência]])</f>
        <v>Não Residencial - 6 vezes por semana</v>
      </c>
      <c r="C3949" s="486" t="s">
        <v>567</v>
      </c>
      <c r="D3949" s="443" t="s">
        <v>568</v>
      </c>
      <c r="E3949" s="443" t="s">
        <v>569</v>
      </c>
      <c r="F3949" s="443" t="s">
        <v>550</v>
      </c>
      <c r="G3949" s="722">
        <v>195.9</v>
      </c>
      <c r="H3949" s="722">
        <v>6.111758</v>
      </c>
      <c r="I3949" s="722">
        <v>300</v>
      </c>
      <c r="J3949" s="722">
        <v>195.9</v>
      </c>
      <c r="K3949" s="723">
        <v>1197.2933922</v>
      </c>
    </row>
    <row r="3950" spans="2:11">
      <c r="B3950" s="486" t="str">
        <f>CONCATENATE(Tabela22[[#This Row],[Residencial / Não Residencial]]," - ",Tabela22[[#This Row],[Frequência]])</f>
        <v>Não Residencial - 6 vezes por semana</v>
      </c>
      <c r="C3950" s="486" t="s">
        <v>567</v>
      </c>
      <c r="D3950" s="443" t="s">
        <v>568</v>
      </c>
      <c r="E3950" s="443" t="s">
        <v>569</v>
      </c>
      <c r="F3950" s="443" t="s">
        <v>550</v>
      </c>
      <c r="G3950" s="722">
        <v>86.33</v>
      </c>
      <c r="H3950" s="722">
        <v>6.111758</v>
      </c>
      <c r="I3950" s="722">
        <v>300</v>
      </c>
      <c r="J3950" s="722">
        <v>86.33</v>
      </c>
      <c r="K3950" s="723">
        <v>527.62806813999998</v>
      </c>
    </row>
    <row r="3951" spans="2:11">
      <c r="B3951" s="486" t="str">
        <f>CONCATENATE(Tabela22[[#This Row],[Residencial / Não Residencial]]," - ",Tabela22[[#This Row],[Frequência]])</f>
        <v>Residencial - 6 vezes por semana</v>
      </c>
      <c r="C3951" s="486" t="s">
        <v>567</v>
      </c>
      <c r="D3951" s="443" t="s">
        <v>572</v>
      </c>
      <c r="E3951" s="443" t="s">
        <v>548</v>
      </c>
      <c r="F3951" s="443" t="s">
        <v>548</v>
      </c>
      <c r="G3951" s="722">
        <v>294</v>
      </c>
      <c r="H3951" s="722">
        <v>4.2740539999999996</v>
      </c>
      <c r="I3951" s="722">
        <v>200</v>
      </c>
      <c r="J3951" s="722">
        <v>200</v>
      </c>
      <c r="K3951" s="723">
        <v>854.81079999999997</v>
      </c>
    </row>
    <row r="3952" spans="2:11">
      <c r="B3952" s="486" t="str">
        <f>CONCATENATE(Tabela22[[#This Row],[Residencial / Não Residencial]]," - ",Tabela22[[#This Row],[Frequência]])</f>
        <v>Residencial - 6 vezes por semana</v>
      </c>
      <c r="C3952" s="486" t="s">
        <v>567</v>
      </c>
      <c r="D3952" s="443" t="s">
        <v>572</v>
      </c>
      <c r="E3952" s="443" t="s">
        <v>548</v>
      </c>
      <c r="F3952" s="443" t="s">
        <v>548</v>
      </c>
      <c r="G3952" s="722">
        <v>237.31</v>
      </c>
      <c r="H3952" s="722">
        <v>4.2740539999999996</v>
      </c>
      <c r="I3952" s="722">
        <v>200</v>
      </c>
      <c r="J3952" s="722">
        <v>200</v>
      </c>
      <c r="K3952" s="723">
        <v>854.81079999999997</v>
      </c>
    </row>
    <row r="3953" spans="2:11">
      <c r="B3953" s="486" t="str">
        <f>CONCATENATE(Tabela22[[#This Row],[Residencial / Não Residencial]]," - ",Tabela22[[#This Row],[Frequência]])</f>
        <v>Não Residencial - 6 vezes por semana</v>
      </c>
      <c r="C3953" s="486" t="s">
        <v>567</v>
      </c>
      <c r="D3953" s="443" t="s">
        <v>568</v>
      </c>
      <c r="E3953" s="443" t="s">
        <v>569</v>
      </c>
      <c r="F3953" s="443" t="s">
        <v>550</v>
      </c>
      <c r="G3953" s="722">
        <v>463.83</v>
      </c>
      <c r="H3953" s="722">
        <v>6.111758</v>
      </c>
      <c r="I3953" s="722">
        <v>300</v>
      </c>
      <c r="J3953" s="722">
        <v>300</v>
      </c>
      <c r="K3953" s="723">
        <v>1833.5273999999999</v>
      </c>
    </row>
    <row r="3954" spans="2:11">
      <c r="B3954" s="486" t="str">
        <f>CONCATENATE(Tabela22[[#This Row],[Residencial / Não Residencial]]," - ",Tabela22[[#This Row],[Frequência]])</f>
        <v>Não Residencial - 6 vezes por semana</v>
      </c>
      <c r="C3954" s="486" t="s">
        <v>567</v>
      </c>
      <c r="D3954" s="443" t="s">
        <v>568</v>
      </c>
      <c r="E3954" s="443" t="s">
        <v>569</v>
      </c>
      <c r="F3954" s="443" t="s">
        <v>550</v>
      </c>
      <c r="G3954" s="722">
        <v>120.24</v>
      </c>
      <c r="H3954" s="722">
        <v>6.111758</v>
      </c>
      <c r="I3954" s="722">
        <v>300</v>
      </c>
      <c r="J3954" s="722">
        <v>120.24</v>
      </c>
      <c r="K3954" s="723">
        <v>734.87778191999996</v>
      </c>
    </row>
    <row r="3955" spans="2:11">
      <c r="B3955" s="486" t="str">
        <f>CONCATENATE(Tabela22[[#This Row],[Residencial / Não Residencial]]," - ",Tabela22[[#This Row],[Frequência]])</f>
        <v>Residencial - 6 vezes por semana</v>
      </c>
      <c r="C3955" s="486" t="s">
        <v>567</v>
      </c>
      <c r="D3955" s="443" t="s">
        <v>572</v>
      </c>
      <c r="E3955" s="443" t="s">
        <v>548</v>
      </c>
      <c r="F3955" s="443" t="s">
        <v>548</v>
      </c>
      <c r="G3955" s="722">
        <v>207.83</v>
      </c>
      <c r="H3955" s="722">
        <v>4.2740539999999996</v>
      </c>
      <c r="I3955" s="722">
        <v>200</v>
      </c>
      <c r="J3955" s="722">
        <v>200</v>
      </c>
      <c r="K3955" s="723">
        <v>854.81079999999997</v>
      </c>
    </row>
    <row r="3956" spans="2:11">
      <c r="B3956" s="486" t="str">
        <f>CONCATENATE(Tabela22[[#This Row],[Residencial / Não Residencial]]," - ",Tabela22[[#This Row],[Frequência]])</f>
        <v>Residencial - 6 vezes por semana</v>
      </c>
      <c r="C3956" s="486" t="s">
        <v>567</v>
      </c>
      <c r="D3956" s="443" t="s">
        <v>572</v>
      </c>
      <c r="E3956" s="443" t="s">
        <v>548</v>
      </c>
      <c r="F3956" s="443" t="s">
        <v>548</v>
      </c>
      <c r="G3956" s="722">
        <v>249.86</v>
      </c>
      <c r="H3956" s="722">
        <v>4.2740539999999996</v>
      </c>
      <c r="I3956" s="722">
        <v>200</v>
      </c>
      <c r="J3956" s="722">
        <v>200</v>
      </c>
      <c r="K3956" s="723">
        <v>854.81079999999997</v>
      </c>
    </row>
    <row r="3957" spans="2:11">
      <c r="B3957" s="486" t="str">
        <f>CONCATENATE(Tabela22[[#This Row],[Residencial / Não Residencial]]," - ",Tabela22[[#This Row],[Frequência]])</f>
        <v>Residencial - 6 vezes por semana</v>
      </c>
      <c r="C3957" s="486" t="s">
        <v>567</v>
      </c>
      <c r="D3957" s="443" t="s">
        <v>572</v>
      </c>
      <c r="E3957" s="443" t="s">
        <v>548</v>
      </c>
      <c r="F3957" s="443" t="s">
        <v>548</v>
      </c>
      <c r="G3957" s="722">
        <v>162</v>
      </c>
      <c r="H3957" s="722">
        <v>4.2740539999999996</v>
      </c>
      <c r="I3957" s="722">
        <v>200</v>
      </c>
      <c r="J3957" s="722">
        <v>162</v>
      </c>
      <c r="K3957" s="723">
        <v>692.396748</v>
      </c>
    </row>
    <row r="3958" spans="2:11">
      <c r="B3958" s="486" t="str">
        <f>CONCATENATE(Tabela22[[#This Row],[Residencial / Não Residencial]]," - ",Tabela22[[#This Row],[Frequência]])</f>
        <v>Residencial - 6 vezes por semana</v>
      </c>
      <c r="C3958" s="486" t="s">
        <v>567</v>
      </c>
      <c r="D3958" s="443" t="s">
        <v>572</v>
      </c>
      <c r="E3958" s="443" t="s">
        <v>548</v>
      </c>
      <c r="F3958" s="443" t="s">
        <v>548</v>
      </c>
      <c r="G3958" s="722">
        <v>347.76</v>
      </c>
      <c r="H3958" s="722">
        <v>4.2740539999999996</v>
      </c>
      <c r="I3958" s="722">
        <v>200</v>
      </c>
      <c r="J3958" s="722">
        <v>200</v>
      </c>
      <c r="K3958" s="723">
        <v>854.81079999999997</v>
      </c>
    </row>
    <row r="3959" spans="2:11">
      <c r="B3959" s="486" t="str">
        <f>CONCATENATE(Tabela22[[#This Row],[Residencial / Não Residencial]]," - ",Tabela22[[#This Row],[Frequência]])</f>
        <v>Residencial - 6 vezes por semana</v>
      </c>
      <c r="C3959" s="486" t="s">
        <v>567</v>
      </c>
      <c r="D3959" s="443" t="s">
        <v>572</v>
      </c>
      <c r="E3959" s="443" t="s">
        <v>548</v>
      </c>
      <c r="F3959" s="443" t="s">
        <v>548</v>
      </c>
      <c r="G3959" s="722">
        <v>90</v>
      </c>
      <c r="H3959" s="722">
        <v>4.2740539999999996</v>
      </c>
      <c r="I3959" s="722">
        <v>200</v>
      </c>
      <c r="J3959" s="722">
        <v>90</v>
      </c>
      <c r="K3959" s="723">
        <v>384.66485999999998</v>
      </c>
    </row>
    <row r="3960" spans="2:11">
      <c r="B3960" s="486" t="str">
        <f>CONCATENATE(Tabela22[[#This Row],[Residencial / Não Residencial]]," - ",Tabela22[[#This Row],[Frequência]])</f>
        <v>Residencial - 6 vezes por semana</v>
      </c>
      <c r="C3960" s="486" t="s">
        <v>567</v>
      </c>
      <c r="D3960" s="443" t="s">
        <v>572</v>
      </c>
      <c r="E3960" s="443" t="s">
        <v>548</v>
      </c>
      <c r="F3960" s="443" t="s">
        <v>548</v>
      </c>
      <c r="G3960" s="722">
        <v>90</v>
      </c>
      <c r="H3960" s="722">
        <v>4.2740539999999996</v>
      </c>
      <c r="I3960" s="722">
        <v>200</v>
      </c>
      <c r="J3960" s="722">
        <v>90</v>
      </c>
      <c r="K3960" s="723">
        <v>384.66485999999998</v>
      </c>
    </row>
    <row r="3961" spans="2:11">
      <c r="B3961" s="486" t="str">
        <f>CONCATENATE(Tabela22[[#This Row],[Residencial / Não Residencial]]," - ",Tabela22[[#This Row],[Frequência]])</f>
        <v>Não Residencial - 6 vezes por semana</v>
      </c>
      <c r="C3961" s="486" t="s">
        <v>567</v>
      </c>
      <c r="D3961" s="443" t="s">
        <v>568</v>
      </c>
      <c r="E3961" s="443" t="s">
        <v>570</v>
      </c>
      <c r="F3961" s="443" t="s">
        <v>550</v>
      </c>
      <c r="G3961" s="722">
        <v>32</v>
      </c>
      <c r="H3961" s="722">
        <v>6.111758</v>
      </c>
      <c r="I3961" s="722">
        <v>300</v>
      </c>
      <c r="J3961" s="722">
        <v>32</v>
      </c>
      <c r="K3961" s="723">
        <v>195.576256</v>
      </c>
    </row>
    <row r="3962" spans="2:11">
      <c r="B3962" s="486" t="str">
        <f>CONCATENATE(Tabela22[[#This Row],[Residencial / Não Residencial]]," - ",Tabela22[[#This Row],[Frequência]])</f>
        <v>Não Residencial - 6 vezes por semana</v>
      </c>
      <c r="C3962" s="486" t="s">
        <v>567</v>
      </c>
      <c r="D3962" s="443" t="s">
        <v>568</v>
      </c>
      <c r="E3962" s="443" t="s">
        <v>569</v>
      </c>
      <c r="F3962" s="443" t="s">
        <v>550</v>
      </c>
      <c r="G3962" s="722">
        <v>32</v>
      </c>
      <c r="H3962" s="722">
        <v>6.111758</v>
      </c>
      <c r="I3962" s="722">
        <v>300</v>
      </c>
      <c r="J3962" s="722">
        <v>32</v>
      </c>
      <c r="K3962" s="723">
        <v>195.576256</v>
      </c>
    </row>
    <row r="3963" spans="2:11">
      <c r="B3963" s="486" t="str">
        <f>CONCATENATE(Tabela22[[#This Row],[Residencial / Não Residencial]]," - ",Tabela22[[#This Row],[Frequência]])</f>
        <v>Residencial - 6 vezes por semana</v>
      </c>
      <c r="C3963" s="486" t="s">
        <v>567</v>
      </c>
      <c r="D3963" s="443" t="s">
        <v>571</v>
      </c>
      <c r="E3963" s="443" t="s">
        <v>548</v>
      </c>
      <c r="F3963" s="443" t="s">
        <v>548</v>
      </c>
      <c r="G3963" s="722">
        <v>88</v>
      </c>
      <c r="H3963" s="722">
        <v>4.2740539999999996</v>
      </c>
      <c r="I3963" s="722">
        <v>200</v>
      </c>
      <c r="J3963" s="722">
        <v>88</v>
      </c>
      <c r="K3963" s="723">
        <v>376.11675200000002</v>
      </c>
    </row>
    <row r="3964" spans="2:11">
      <c r="B3964" s="486" t="str">
        <f>CONCATENATE(Tabela22[[#This Row],[Residencial / Não Residencial]]," - ",Tabela22[[#This Row],[Frequência]])</f>
        <v>Residencial - 6 vezes por semana</v>
      </c>
      <c r="C3964" s="486" t="s">
        <v>567</v>
      </c>
      <c r="D3964" s="443" t="s">
        <v>571</v>
      </c>
      <c r="E3964" s="443" t="s">
        <v>548</v>
      </c>
      <c r="F3964" s="443" t="s">
        <v>548</v>
      </c>
      <c r="G3964" s="722">
        <v>88</v>
      </c>
      <c r="H3964" s="722">
        <v>4.2740539999999996</v>
      </c>
      <c r="I3964" s="722">
        <v>200</v>
      </c>
      <c r="J3964" s="722">
        <v>88</v>
      </c>
      <c r="K3964" s="723">
        <v>376.11675200000002</v>
      </c>
    </row>
    <row r="3965" spans="2:11">
      <c r="B3965" s="486" t="str">
        <f>CONCATENATE(Tabela22[[#This Row],[Residencial / Não Residencial]]," - ",Tabela22[[#This Row],[Frequência]])</f>
        <v>Residencial - 6 vezes por semana</v>
      </c>
      <c r="C3965" s="486" t="s">
        <v>567</v>
      </c>
      <c r="D3965" s="443" t="s">
        <v>571</v>
      </c>
      <c r="E3965" s="443" t="s">
        <v>548</v>
      </c>
      <c r="F3965" s="443" t="s">
        <v>548</v>
      </c>
      <c r="G3965" s="722">
        <v>88</v>
      </c>
      <c r="H3965" s="722">
        <v>4.2740539999999996</v>
      </c>
      <c r="I3965" s="722">
        <v>200</v>
      </c>
      <c r="J3965" s="722">
        <v>88</v>
      </c>
      <c r="K3965" s="723">
        <v>376.11675200000002</v>
      </c>
    </row>
    <row r="3966" spans="2:11">
      <c r="B3966" s="486" t="str">
        <f>CONCATENATE(Tabela22[[#This Row],[Residencial / Não Residencial]]," - ",Tabela22[[#This Row],[Frequência]])</f>
        <v>Não Residencial - 6 vezes por semana</v>
      </c>
      <c r="C3966" s="486" t="s">
        <v>567</v>
      </c>
      <c r="D3966" s="443" t="s">
        <v>568</v>
      </c>
      <c r="E3966" s="443" t="s">
        <v>569</v>
      </c>
      <c r="F3966" s="443" t="s">
        <v>550</v>
      </c>
      <c r="G3966" s="722">
        <v>60.5</v>
      </c>
      <c r="H3966" s="722">
        <v>6.111758</v>
      </c>
      <c r="I3966" s="722">
        <v>300</v>
      </c>
      <c r="J3966" s="722">
        <v>60.5</v>
      </c>
      <c r="K3966" s="723">
        <v>369.76135900000003</v>
      </c>
    </row>
    <row r="3967" spans="2:11">
      <c r="B3967" s="486" t="str">
        <f>CONCATENATE(Tabela22[[#This Row],[Residencial / Não Residencial]]," - ",Tabela22[[#This Row],[Frequência]])</f>
        <v>Não Residencial - 6 vezes por semana</v>
      </c>
      <c r="C3967" s="486" t="s">
        <v>567</v>
      </c>
      <c r="D3967" s="443" t="s">
        <v>568</v>
      </c>
      <c r="E3967" s="443" t="s">
        <v>569</v>
      </c>
      <c r="F3967" s="443" t="s">
        <v>550</v>
      </c>
      <c r="G3967" s="722">
        <v>60.5</v>
      </c>
      <c r="H3967" s="722">
        <v>6.111758</v>
      </c>
      <c r="I3967" s="722">
        <v>300</v>
      </c>
      <c r="J3967" s="722">
        <v>60.5</v>
      </c>
      <c r="K3967" s="723">
        <v>369.76135900000003</v>
      </c>
    </row>
    <row r="3968" spans="2:11">
      <c r="B3968" s="486" t="str">
        <f>CONCATENATE(Tabela22[[#This Row],[Residencial / Não Residencial]]," - ",Tabela22[[#This Row],[Frequência]])</f>
        <v>Residencial - 6 vezes por semana</v>
      </c>
      <c r="C3968" s="486" t="s">
        <v>567</v>
      </c>
      <c r="D3968" s="443" t="s">
        <v>571</v>
      </c>
      <c r="E3968" s="443" t="s">
        <v>548</v>
      </c>
      <c r="F3968" s="443" t="s">
        <v>548</v>
      </c>
      <c r="G3968" s="722">
        <v>121</v>
      </c>
      <c r="H3968" s="722">
        <v>4.2740539999999996</v>
      </c>
      <c r="I3968" s="722">
        <v>200</v>
      </c>
      <c r="J3968" s="722">
        <v>121</v>
      </c>
      <c r="K3968" s="723">
        <v>517.16053399999998</v>
      </c>
    </row>
    <row r="3969" spans="2:11">
      <c r="B3969" s="486" t="str">
        <f>CONCATENATE(Tabela22[[#This Row],[Residencial / Não Residencial]]," - ",Tabela22[[#This Row],[Frequência]])</f>
        <v>Residencial - 6 vezes por semana</v>
      </c>
      <c r="C3969" s="486" t="s">
        <v>567</v>
      </c>
      <c r="D3969" s="443" t="s">
        <v>571</v>
      </c>
      <c r="E3969" s="443" t="s">
        <v>548</v>
      </c>
      <c r="F3969" s="443" t="s">
        <v>548</v>
      </c>
      <c r="G3969" s="722">
        <v>121</v>
      </c>
      <c r="H3969" s="722">
        <v>4.2740539999999996</v>
      </c>
      <c r="I3969" s="722">
        <v>200</v>
      </c>
      <c r="J3969" s="722">
        <v>121</v>
      </c>
      <c r="K3969" s="723">
        <v>517.16053399999998</v>
      </c>
    </row>
    <row r="3970" spans="2:11">
      <c r="B3970" s="486" t="str">
        <f>CONCATENATE(Tabela22[[#This Row],[Residencial / Não Residencial]]," - ",Tabela22[[#This Row],[Frequência]])</f>
        <v>Não Residencial - 6 vezes por semana</v>
      </c>
      <c r="C3970" s="486" t="s">
        <v>567</v>
      </c>
      <c r="D3970" s="443" t="s">
        <v>568</v>
      </c>
      <c r="E3970" s="443" t="s">
        <v>569</v>
      </c>
      <c r="F3970" s="443" t="s">
        <v>550</v>
      </c>
      <c r="G3970" s="722">
        <v>180</v>
      </c>
      <c r="H3970" s="722">
        <v>6.111758</v>
      </c>
      <c r="I3970" s="722">
        <v>300</v>
      </c>
      <c r="J3970" s="722">
        <v>180</v>
      </c>
      <c r="K3970" s="723">
        <v>1100.11644</v>
      </c>
    </row>
    <row r="3971" spans="2:11">
      <c r="B3971" s="486" t="str">
        <f>CONCATENATE(Tabela22[[#This Row],[Residencial / Não Residencial]]," - ",Tabela22[[#This Row],[Frequência]])</f>
        <v>Residencial - 6 vezes por semana</v>
      </c>
      <c r="C3971" s="486" t="s">
        <v>567</v>
      </c>
      <c r="D3971" s="443" t="s">
        <v>571</v>
      </c>
      <c r="E3971" s="443" t="s">
        <v>548</v>
      </c>
      <c r="F3971" s="443" t="s">
        <v>548</v>
      </c>
      <c r="G3971" s="722">
        <v>180</v>
      </c>
      <c r="H3971" s="722">
        <v>4.2740539999999996</v>
      </c>
      <c r="I3971" s="722">
        <v>200</v>
      </c>
      <c r="J3971" s="722">
        <v>180</v>
      </c>
      <c r="K3971" s="723">
        <v>769.32971999999995</v>
      </c>
    </row>
    <row r="3972" spans="2:11">
      <c r="B3972" s="486" t="str">
        <f>CONCATENATE(Tabela22[[#This Row],[Residencial / Não Residencial]]," - ",Tabela22[[#This Row],[Frequência]])</f>
        <v>Residencial - 6 vezes por semana</v>
      </c>
      <c r="C3972" s="486" t="s">
        <v>567</v>
      </c>
      <c r="D3972" s="443" t="s">
        <v>571</v>
      </c>
      <c r="E3972" s="443" t="s">
        <v>548</v>
      </c>
      <c r="F3972" s="443" t="s">
        <v>548</v>
      </c>
      <c r="G3972" s="722">
        <v>180</v>
      </c>
      <c r="H3972" s="722">
        <v>4.2740539999999996</v>
      </c>
      <c r="I3972" s="722">
        <v>200</v>
      </c>
      <c r="J3972" s="722">
        <v>180</v>
      </c>
      <c r="K3972" s="723">
        <v>769.32971999999995</v>
      </c>
    </row>
    <row r="3973" spans="2:11">
      <c r="B3973" s="486" t="str">
        <f>CONCATENATE(Tabela22[[#This Row],[Residencial / Não Residencial]]," - ",Tabela22[[#This Row],[Frequência]])</f>
        <v>Residencial - 6 vezes por semana</v>
      </c>
      <c r="C3973" s="486" t="s">
        <v>567</v>
      </c>
      <c r="D3973" s="443" t="s">
        <v>571</v>
      </c>
      <c r="E3973" s="443" t="s">
        <v>548</v>
      </c>
      <c r="F3973" s="443" t="s">
        <v>548</v>
      </c>
      <c r="G3973" s="722">
        <v>178.65</v>
      </c>
      <c r="H3973" s="722">
        <v>4.2740539999999996</v>
      </c>
      <c r="I3973" s="722">
        <v>200</v>
      </c>
      <c r="J3973" s="722">
        <v>178.65</v>
      </c>
      <c r="K3973" s="723">
        <v>763.55974709999998</v>
      </c>
    </row>
    <row r="3974" spans="2:11">
      <c r="B3974" s="486" t="str">
        <f>CONCATENATE(Tabela22[[#This Row],[Residencial / Não Residencial]]," - ",Tabela22[[#This Row],[Frequência]])</f>
        <v>Não Residencial - 6 vezes por semana</v>
      </c>
      <c r="C3974" s="486" t="s">
        <v>567</v>
      </c>
      <c r="D3974" s="443" t="s">
        <v>568</v>
      </c>
      <c r="E3974" s="443" t="s">
        <v>569</v>
      </c>
      <c r="F3974" s="443" t="s">
        <v>550</v>
      </c>
      <c r="G3974" s="722">
        <v>32.340000000000003</v>
      </c>
      <c r="H3974" s="722">
        <v>6.111758</v>
      </c>
      <c r="I3974" s="722">
        <v>300</v>
      </c>
      <c r="J3974" s="722">
        <v>32.340000000000003</v>
      </c>
      <c r="K3974" s="723">
        <v>197.65425372000001</v>
      </c>
    </row>
    <row r="3975" spans="2:11">
      <c r="B3975" s="486" t="str">
        <f>CONCATENATE(Tabela22[[#This Row],[Residencial / Não Residencial]]," - ",Tabela22[[#This Row],[Frequência]])</f>
        <v>Residencial - 6 vezes por semana</v>
      </c>
      <c r="C3975" s="486" t="s">
        <v>567</v>
      </c>
      <c r="D3975" s="443" t="s">
        <v>572</v>
      </c>
      <c r="E3975" s="443" t="s">
        <v>548</v>
      </c>
      <c r="F3975" s="443" t="s">
        <v>548</v>
      </c>
      <c r="G3975" s="722">
        <v>74.02</v>
      </c>
      <c r="H3975" s="722">
        <v>4.2740539999999996</v>
      </c>
      <c r="I3975" s="722">
        <v>200</v>
      </c>
      <c r="J3975" s="722">
        <v>74.02</v>
      </c>
      <c r="K3975" s="723">
        <v>316.36547708000001</v>
      </c>
    </row>
    <row r="3976" spans="2:11">
      <c r="B3976" s="486" t="str">
        <f>CONCATENATE(Tabela22[[#This Row],[Residencial / Não Residencial]]," - ",Tabela22[[#This Row],[Frequência]])</f>
        <v>Residencial - 6 vezes por semana</v>
      </c>
      <c r="C3976" s="486" t="s">
        <v>567</v>
      </c>
      <c r="D3976" s="443" t="s">
        <v>572</v>
      </c>
      <c r="E3976" s="443" t="s">
        <v>548</v>
      </c>
      <c r="F3976" s="443" t="s">
        <v>548</v>
      </c>
      <c r="G3976" s="722">
        <v>71.16</v>
      </c>
      <c r="H3976" s="722">
        <v>4.2740539999999996</v>
      </c>
      <c r="I3976" s="722">
        <v>200</v>
      </c>
      <c r="J3976" s="722">
        <v>71.16</v>
      </c>
      <c r="K3976" s="723">
        <v>304.14168264</v>
      </c>
    </row>
    <row r="3977" spans="2:11">
      <c r="B3977" s="486" t="str">
        <f>CONCATENATE(Tabela22[[#This Row],[Residencial / Não Residencial]]," - ",Tabela22[[#This Row],[Frequência]])</f>
        <v>Não Residencial - 6 vezes por semana</v>
      </c>
      <c r="C3977" s="486" t="s">
        <v>567</v>
      </c>
      <c r="D3977" s="443" t="s">
        <v>568</v>
      </c>
      <c r="E3977" s="443" t="s">
        <v>569</v>
      </c>
      <c r="F3977" s="443" t="s">
        <v>550</v>
      </c>
      <c r="G3977" s="722">
        <v>33.630000000000003</v>
      </c>
      <c r="H3977" s="722">
        <v>6.111758</v>
      </c>
      <c r="I3977" s="722">
        <v>300</v>
      </c>
      <c r="J3977" s="722">
        <v>33.630000000000003</v>
      </c>
      <c r="K3977" s="723">
        <v>205.53842154</v>
      </c>
    </row>
    <row r="3978" spans="2:11">
      <c r="B3978" s="486" t="str">
        <f>CONCATENATE(Tabela22[[#This Row],[Residencial / Não Residencial]]," - ",Tabela22[[#This Row],[Frequência]])</f>
        <v>Não Residencial - 6 vezes por semana</v>
      </c>
      <c r="C3978" s="486" t="s">
        <v>567</v>
      </c>
      <c r="D3978" s="443" t="s">
        <v>568</v>
      </c>
      <c r="E3978" s="443" t="s">
        <v>569</v>
      </c>
      <c r="F3978" s="443" t="s">
        <v>550</v>
      </c>
      <c r="G3978" s="722">
        <v>326.13</v>
      </c>
      <c r="H3978" s="722">
        <v>6.111758</v>
      </c>
      <c r="I3978" s="722">
        <v>300</v>
      </c>
      <c r="J3978" s="722">
        <v>300</v>
      </c>
      <c r="K3978" s="723">
        <v>1833.5273999999999</v>
      </c>
    </row>
    <row r="3979" spans="2:11">
      <c r="B3979" s="486" t="str">
        <f>CONCATENATE(Tabela22[[#This Row],[Residencial / Não Residencial]]," - ",Tabela22[[#This Row],[Frequência]])</f>
        <v>Residencial - 6 vezes por semana</v>
      </c>
      <c r="C3979" s="486" t="s">
        <v>567</v>
      </c>
      <c r="D3979" s="443" t="s">
        <v>571</v>
      </c>
      <c r="E3979" s="443" t="s">
        <v>548</v>
      </c>
      <c r="F3979" s="443" t="s">
        <v>548</v>
      </c>
      <c r="G3979" s="722">
        <v>161.61000000000001</v>
      </c>
      <c r="H3979" s="722">
        <v>4.2740539999999996</v>
      </c>
      <c r="I3979" s="722">
        <v>200</v>
      </c>
      <c r="J3979" s="722">
        <v>161.61000000000001</v>
      </c>
      <c r="K3979" s="723">
        <v>690.72986693999997</v>
      </c>
    </row>
    <row r="3980" spans="2:11">
      <c r="B3980" s="486" t="str">
        <f>CONCATENATE(Tabela22[[#This Row],[Residencial / Não Residencial]]," - ",Tabela22[[#This Row],[Frequência]])</f>
        <v>Não Residencial - 6 vezes por semana</v>
      </c>
      <c r="C3980" s="486" t="s">
        <v>567</v>
      </c>
      <c r="D3980" s="443" t="s">
        <v>576</v>
      </c>
      <c r="E3980" s="443" t="s">
        <v>570</v>
      </c>
      <c r="F3980" s="443" t="s">
        <v>550</v>
      </c>
      <c r="G3980" s="722">
        <v>435.24</v>
      </c>
      <c r="H3980" s="722">
        <v>6.111758</v>
      </c>
      <c r="I3980" s="722">
        <v>300</v>
      </c>
      <c r="J3980" s="722">
        <v>300</v>
      </c>
      <c r="K3980" s="723">
        <v>1833.5273999999999</v>
      </c>
    </row>
    <row r="3981" spans="2:11">
      <c r="B3981" s="486" t="str">
        <f>CONCATENATE(Tabela22[[#This Row],[Residencial / Não Residencial]]," - ",Tabela22[[#This Row],[Frequência]])</f>
        <v>Não Residencial - 6 vezes por semana</v>
      </c>
      <c r="C3981" s="486" t="s">
        <v>567</v>
      </c>
      <c r="D3981" s="443" t="s">
        <v>568</v>
      </c>
      <c r="E3981" s="443" t="s">
        <v>570</v>
      </c>
      <c r="F3981" s="443" t="s">
        <v>550</v>
      </c>
      <c r="G3981" s="722">
        <v>234.9</v>
      </c>
      <c r="H3981" s="722">
        <v>6.111758</v>
      </c>
      <c r="I3981" s="722">
        <v>300</v>
      </c>
      <c r="J3981" s="722">
        <v>234.9</v>
      </c>
      <c r="K3981" s="723">
        <v>1435.6519542000001</v>
      </c>
    </row>
    <row r="3982" spans="2:11">
      <c r="B3982" s="486" t="str">
        <f>CONCATENATE(Tabela22[[#This Row],[Residencial / Não Residencial]]," - ",Tabela22[[#This Row],[Frequência]])</f>
        <v>Não Residencial - 6 vezes por semana</v>
      </c>
      <c r="C3982" s="486" t="s">
        <v>567</v>
      </c>
      <c r="D3982" s="443" t="s">
        <v>568</v>
      </c>
      <c r="E3982" s="443" t="s">
        <v>569</v>
      </c>
      <c r="F3982" s="443" t="s">
        <v>550</v>
      </c>
      <c r="G3982" s="722">
        <v>344.28</v>
      </c>
      <c r="H3982" s="722">
        <v>6.111758</v>
      </c>
      <c r="I3982" s="722">
        <v>300</v>
      </c>
      <c r="J3982" s="722">
        <v>300</v>
      </c>
      <c r="K3982" s="723">
        <v>1833.5273999999999</v>
      </c>
    </row>
    <row r="3983" spans="2:11">
      <c r="B3983" s="486" t="str">
        <f>CONCATENATE(Tabela22[[#This Row],[Residencial / Não Residencial]]," - ",Tabela22[[#This Row],[Frequência]])</f>
        <v>Residencial - 6 vezes por semana</v>
      </c>
      <c r="C3983" s="486" t="s">
        <v>567</v>
      </c>
      <c r="D3983" s="443" t="s">
        <v>574</v>
      </c>
      <c r="E3983" s="443" t="s">
        <v>548</v>
      </c>
      <c r="F3983" s="443" t="s">
        <v>548</v>
      </c>
      <c r="G3983" s="722">
        <v>31.5</v>
      </c>
      <c r="H3983" s="722">
        <v>4.2740539999999996</v>
      </c>
      <c r="I3983" s="722">
        <v>200</v>
      </c>
      <c r="J3983" s="722">
        <v>31.5</v>
      </c>
      <c r="K3983" s="723">
        <v>134.632701</v>
      </c>
    </row>
    <row r="3984" spans="2:11">
      <c r="B3984" s="486" t="str">
        <f>CONCATENATE(Tabela22[[#This Row],[Residencial / Não Residencial]]," - ",Tabela22[[#This Row],[Frequência]])</f>
        <v>Residencial - 6 vezes por semana</v>
      </c>
      <c r="C3984" s="486" t="s">
        <v>567</v>
      </c>
      <c r="D3984" s="443" t="s">
        <v>572</v>
      </c>
      <c r="E3984" s="443" t="s">
        <v>548</v>
      </c>
      <c r="F3984" s="443" t="s">
        <v>548</v>
      </c>
      <c r="G3984" s="722">
        <v>207.35</v>
      </c>
      <c r="H3984" s="722">
        <v>4.2740539999999996</v>
      </c>
      <c r="I3984" s="722">
        <v>200</v>
      </c>
      <c r="J3984" s="722">
        <v>200</v>
      </c>
      <c r="K3984" s="723">
        <v>854.81079999999997</v>
      </c>
    </row>
    <row r="3985" spans="2:11">
      <c r="B3985" s="486" t="str">
        <f>CONCATENATE(Tabela22[[#This Row],[Residencial / Não Residencial]]," - ",Tabela22[[#This Row],[Frequência]])</f>
        <v>Residencial - 6 vezes por semana</v>
      </c>
      <c r="C3985" s="486" t="s">
        <v>567</v>
      </c>
      <c r="D3985" s="443" t="s">
        <v>571</v>
      </c>
      <c r="E3985" s="443" t="s">
        <v>548</v>
      </c>
      <c r="F3985" s="443" t="s">
        <v>548</v>
      </c>
      <c r="G3985" s="722">
        <v>72.819999999999993</v>
      </c>
      <c r="H3985" s="722">
        <v>4.2740539999999996</v>
      </c>
      <c r="I3985" s="722">
        <v>200</v>
      </c>
      <c r="J3985" s="722">
        <v>72.819999999999993</v>
      </c>
      <c r="K3985" s="723">
        <v>311.23661227999997</v>
      </c>
    </row>
    <row r="3986" spans="2:11">
      <c r="B3986" s="486" t="str">
        <f>CONCATENATE(Tabela22[[#This Row],[Residencial / Não Residencial]]," - ",Tabela22[[#This Row],[Frequência]])</f>
        <v>Residencial - 6 vezes por semana</v>
      </c>
      <c r="C3986" s="486" t="s">
        <v>567</v>
      </c>
      <c r="D3986" s="443" t="s">
        <v>571</v>
      </c>
      <c r="E3986" s="443" t="s">
        <v>548</v>
      </c>
      <c r="F3986" s="443" t="s">
        <v>548</v>
      </c>
      <c r="G3986" s="722">
        <v>76.069999999999993</v>
      </c>
      <c r="H3986" s="722">
        <v>4.2740539999999996</v>
      </c>
      <c r="I3986" s="722">
        <v>200</v>
      </c>
      <c r="J3986" s="722">
        <v>76.069999999999993</v>
      </c>
      <c r="K3986" s="723">
        <v>325.12728778000002</v>
      </c>
    </row>
    <row r="3987" spans="2:11">
      <c r="B3987" s="486" t="str">
        <f>CONCATENATE(Tabela22[[#This Row],[Residencial / Não Residencial]]," - ",Tabela22[[#This Row],[Frequência]])</f>
        <v>Residencial - 6 vezes por semana</v>
      </c>
      <c r="C3987" s="486" t="s">
        <v>567</v>
      </c>
      <c r="D3987" s="443" t="s">
        <v>571</v>
      </c>
      <c r="E3987" s="443" t="s">
        <v>548</v>
      </c>
      <c r="F3987" s="443" t="s">
        <v>548</v>
      </c>
      <c r="G3987" s="722">
        <v>76.069999999999993</v>
      </c>
      <c r="H3987" s="722">
        <v>4.2740539999999996</v>
      </c>
      <c r="I3987" s="722">
        <v>200</v>
      </c>
      <c r="J3987" s="722">
        <v>76.069999999999993</v>
      </c>
      <c r="K3987" s="723">
        <v>325.12728778000002</v>
      </c>
    </row>
    <row r="3988" spans="2:11">
      <c r="B3988" s="486" t="str">
        <f>CONCATENATE(Tabela22[[#This Row],[Residencial / Não Residencial]]," - ",Tabela22[[#This Row],[Frequência]])</f>
        <v>Residencial - 6 vezes por semana</v>
      </c>
      <c r="C3988" s="486" t="s">
        <v>567</v>
      </c>
      <c r="D3988" s="443" t="s">
        <v>571</v>
      </c>
      <c r="E3988" s="443" t="s">
        <v>548</v>
      </c>
      <c r="F3988" s="443" t="s">
        <v>548</v>
      </c>
      <c r="G3988" s="722">
        <v>53.47</v>
      </c>
      <c r="H3988" s="722">
        <v>4.2740539999999996</v>
      </c>
      <c r="I3988" s="722">
        <v>200</v>
      </c>
      <c r="J3988" s="722">
        <v>53.47</v>
      </c>
      <c r="K3988" s="723">
        <v>228.53366738</v>
      </c>
    </row>
    <row r="3989" spans="2:11">
      <c r="B3989" s="486" t="str">
        <f>CONCATENATE(Tabela22[[#This Row],[Residencial / Não Residencial]]," - ",Tabela22[[#This Row],[Frequência]])</f>
        <v>Residencial - 6 vezes por semana</v>
      </c>
      <c r="C3989" s="486" t="s">
        <v>567</v>
      </c>
      <c r="D3989" s="443" t="s">
        <v>571</v>
      </c>
      <c r="E3989" s="443" t="s">
        <v>548</v>
      </c>
      <c r="F3989" s="443" t="s">
        <v>548</v>
      </c>
      <c r="G3989" s="722">
        <v>72.819999999999993</v>
      </c>
      <c r="H3989" s="722">
        <v>4.2740539999999996</v>
      </c>
      <c r="I3989" s="722">
        <v>200</v>
      </c>
      <c r="J3989" s="722">
        <v>72.819999999999993</v>
      </c>
      <c r="K3989" s="723">
        <v>311.23661227999997</v>
      </c>
    </row>
    <row r="3990" spans="2:11">
      <c r="B3990" s="486" t="str">
        <f>CONCATENATE(Tabela22[[#This Row],[Residencial / Não Residencial]]," - ",Tabela22[[#This Row],[Frequência]])</f>
        <v>Residencial - 6 vezes por semana</v>
      </c>
      <c r="C3990" s="486" t="s">
        <v>567</v>
      </c>
      <c r="D3990" s="443" t="s">
        <v>571</v>
      </c>
      <c r="E3990" s="443" t="s">
        <v>548</v>
      </c>
      <c r="F3990" s="443" t="s">
        <v>548</v>
      </c>
      <c r="G3990" s="722">
        <v>76.069999999999993</v>
      </c>
      <c r="H3990" s="722">
        <v>4.2740539999999996</v>
      </c>
      <c r="I3990" s="722">
        <v>200</v>
      </c>
      <c r="J3990" s="722">
        <v>76.069999999999993</v>
      </c>
      <c r="K3990" s="723">
        <v>325.12728778000002</v>
      </c>
    </row>
    <row r="3991" spans="2:11">
      <c r="B3991" s="486" t="str">
        <f>CONCATENATE(Tabela22[[#This Row],[Residencial / Não Residencial]]," - ",Tabela22[[#This Row],[Frequência]])</f>
        <v>Residencial - 6 vezes por semana</v>
      </c>
      <c r="C3991" s="486" t="s">
        <v>567</v>
      </c>
      <c r="D3991" s="443" t="s">
        <v>571</v>
      </c>
      <c r="E3991" s="443" t="s">
        <v>548</v>
      </c>
      <c r="F3991" s="443" t="s">
        <v>548</v>
      </c>
      <c r="G3991" s="722">
        <v>76.069999999999993</v>
      </c>
      <c r="H3991" s="722">
        <v>4.2740539999999996</v>
      </c>
      <c r="I3991" s="722">
        <v>200</v>
      </c>
      <c r="J3991" s="722">
        <v>76.069999999999993</v>
      </c>
      <c r="K3991" s="723">
        <v>325.12728778000002</v>
      </c>
    </row>
    <row r="3992" spans="2:11">
      <c r="B3992" s="486" t="str">
        <f>CONCATENATE(Tabela22[[#This Row],[Residencial / Não Residencial]]," - ",Tabela22[[#This Row],[Frequência]])</f>
        <v>Residencial - 6 vezes por semana</v>
      </c>
      <c r="C3992" s="486" t="s">
        <v>567</v>
      </c>
      <c r="D3992" s="443" t="s">
        <v>571</v>
      </c>
      <c r="E3992" s="443" t="s">
        <v>548</v>
      </c>
      <c r="F3992" s="443" t="s">
        <v>548</v>
      </c>
      <c r="G3992" s="722">
        <v>53.47</v>
      </c>
      <c r="H3992" s="722">
        <v>4.2740539999999996</v>
      </c>
      <c r="I3992" s="722">
        <v>200</v>
      </c>
      <c r="J3992" s="722">
        <v>53.47</v>
      </c>
      <c r="K3992" s="723">
        <v>228.53366738</v>
      </c>
    </row>
    <row r="3993" spans="2:11">
      <c r="B3993" s="486" t="str">
        <f>CONCATENATE(Tabela22[[#This Row],[Residencial / Não Residencial]]," - ",Tabela22[[#This Row],[Frequência]])</f>
        <v>Residencial - 6 vezes por semana</v>
      </c>
      <c r="C3993" s="486" t="s">
        <v>567</v>
      </c>
      <c r="D3993" s="443" t="s">
        <v>571</v>
      </c>
      <c r="E3993" s="443" t="s">
        <v>548</v>
      </c>
      <c r="F3993" s="443" t="s">
        <v>548</v>
      </c>
      <c r="G3993" s="722">
        <v>100.44</v>
      </c>
      <c r="H3993" s="722">
        <v>4.2740539999999996</v>
      </c>
      <c r="I3993" s="722">
        <v>200</v>
      </c>
      <c r="J3993" s="722">
        <v>100.44</v>
      </c>
      <c r="K3993" s="723">
        <v>429.28598376000002</v>
      </c>
    </row>
    <row r="3994" spans="2:11">
      <c r="B3994" s="486" t="str">
        <f>CONCATENATE(Tabela22[[#This Row],[Residencial / Não Residencial]]," - ",Tabela22[[#This Row],[Frequência]])</f>
        <v>Residencial - 6 vezes por semana</v>
      </c>
      <c r="C3994" s="486" t="s">
        <v>567</v>
      </c>
      <c r="D3994" s="443" t="s">
        <v>571</v>
      </c>
      <c r="E3994" s="443" t="s">
        <v>548</v>
      </c>
      <c r="F3994" s="443" t="s">
        <v>548</v>
      </c>
      <c r="G3994" s="722">
        <v>90.28</v>
      </c>
      <c r="H3994" s="722">
        <v>4.2740539999999996</v>
      </c>
      <c r="I3994" s="722">
        <v>200</v>
      </c>
      <c r="J3994" s="722">
        <v>90.28</v>
      </c>
      <c r="K3994" s="723">
        <v>385.86159512</v>
      </c>
    </row>
    <row r="3995" spans="2:11">
      <c r="B3995" s="486" t="str">
        <f>CONCATENATE(Tabela22[[#This Row],[Residencial / Não Residencial]]," - ",Tabela22[[#This Row],[Frequência]])</f>
        <v>Residencial - 6 vezes por semana</v>
      </c>
      <c r="C3995" s="486" t="s">
        <v>567</v>
      </c>
      <c r="D3995" s="443" t="s">
        <v>571</v>
      </c>
      <c r="E3995" s="443" t="s">
        <v>548</v>
      </c>
      <c r="F3995" s="443" t="s">
        <v>548</v>
      </c>
      <c r="G3995" s="722">
        <v>72.83</v>
      </c>
      <c r="H3995" s="722">
        <v>4.2740539999999996</v>
      </c>
      <c r="I3995" s="722">
        <v>200</v>
      </c>
      <c r="J3995" s="722">
        <v>72.83</v>
      </c>
      <c r="K3995" s="723">
        <v>311.27935281999999</v>
      </c>
    </row>
    <row r="3996" spans="2:11">
      <c r="B3996" s="486" t="str">
        <f>CONCATENATE(Tabela22[[#This Row],[Residencial / Não Residencial]]," - ",Tabela22[[#This Row],[Frequência]])</f>
        <v>Residencial - 6 vezes por semana</v>
      </c>
      <c r="C3996" s="486" t="s">
        <v>567</v>
      </c>
      <c r="D3996" s="443" t="s">
        <v>571</v>
      </c>
      <c r="E3996" s="443" t="s">
        <v>548</v>
      </c>
      <c r="F3996" s="443" t="s">
        <v>548</v>
      </c>
      <c r="G3996" s="722">
        <v>76.069999999999993</v>
      </c>
      <c r="H3996" s="722">
        <v>4.2740539999999996</v>
      </c>
      <c r="I3996" s="722">
        <v>200</v>
      </c>
      <c r="J3996" s="722">
        <v>76.069999999999993</v>
      </c>
      <c r="K3996" s="723">
        <v>325.12728778000002</v>
      </c>
    </row>
    <row r="3997" spans="2:11">
      <c r="B3997" s="486" t="str">
        <f>CONCATENATE(Tabela22[[#This Row],[Residencial / Não Residencial]]," - ",Tabela22[[#This Row],[Frequência]])</f>
        <v>Residencial - 6 vezes por semana</v>
      </c>
      <c r="C3997" s="486" t="s">
        <v>567</v>
      </c>
      <c r="D3997" s="443" t="s">
        <v>571</v>
      </c>
      <c r="E3997" s="443" t="s">
        <v>548</v>
      </c>
      <c r="F3997" s="443" t="s">
        <v>548</v>
      </c>
      <c r="G3997" s="722">
        <v>76.069999999999993</v>
      </c>
      <c r="H3997" s="722">
        <v>4.2740539999999996</v>
      </c>
      <c r="I3997" s="722">
        <v>200</v>
      </c>
      <c r="J3997" s="722">
        <v>76.069999999999993</v>
      </c>
      <c r="K3997" s="723">
        <v>325.12728778000002</v>
      </c>
    </row>
    <row r="3998" spans="2:11">
      <c r="B3998" s="486" t="str">
        <f>CONCATENATE(Tabela22[[#This Row],[Residencial / Não Residencial]]," - ",Tabela22[[#This Row],[Frequência]])</f>
        <v>Residencial - 6 vezes por semana</v>
      </c>
      <c r="C3998" s="486" t="s">
        <v>567</v>
      </c>
      <c r="D3998" s="443" t="s">
        <v>571</v>
      </c>
      <c r="E3998" s="443" t="s">
        <v>548</v>
      </c>
      <c r="F3998" s="443" t="s">
        <v>548</v>
      </c>
      <c r="G3998" s="722">
        <v>53.47</v>
      </c>
      <c r="H3998" s="722">
        <v>4.2740539999999996</v>
      </c>
      <c r="I3998" s="722">
        <v>200</v>
      </c>
      <c r="J3998" s="722">
        <v>53.47</v>
      </c>
      <c r="K3998" s="723">
        <v>228.53366738</v>
      </c>
    </row>
    <row r="3999" spans="2:11">
      <c r="B3999" s="486" t="str">
        <f>CONCATENATE(Tabela22[[#This Row],[Residencial / Não Residencial]]," - ",Tabela22[[#This Row],[Frequência]])</f>
        <v>Residencial - 6 vezes por semana</v>
      </c>
      <c r="C3999" s="486" t="s">
        <v>567</v>
      </c>
      <c r="D3999" s="443" t="s">
        <v>571</v>
      </c>
      <c r="E3999" s="443" t="s">
        <v>548</v>
      </c>
      <c r="F3999" s="443" t="s">
        <v>548</v>
      </c>
      <c r="G3999" s="722">
        <v>89.25</v>
      </c>
      <c r="H3999" s="722">
        <v>4.2740539999999996</v>
      </c>
      <c r="I3999" s="722">
        <v>200</v>
      </c>
      <c r="J3999" s="722">
        <v>89.25</v>
      </c>
      <c r="K3999" s="723">
        <v>381.45931949999999</v>
      </c>
    </row>
    <row r="4000" spans="2:11">
      <c r="B4000" s="486" t="str">
        <f>CONCATENATE(Tabela22[[#This Row],[Residencial / Não Residencial]]," - ",Tabela22[[#This Row],[Frequência]])</f>
        <v>Residencial - 6 vezes por semana</v>
      </c>
      <c r="C4000" s="486" t="s">
        <v>567</v>
      </c>
      <c r="D4000" s="443" t="s">
        <v>571</v>
      </c>
      <c r="E4000" s="443" t="s">
        <v>548</v>
      </c>
      <c r="F4000" s="443" t="s">
        <v>548</v>
      </c>
      <c r="G4000" s="722">
        <v>89.25</v>
      </c>
      <c r="H4000" s="722">
        <v>4.2740539999999996</v>
      </c>
      <c r="I4000" s="722">
        <v>200</v>
      </c>
      <c r="J4000" s="722">
        <v>89.25</v>
      </c>
      <c r="K4000" s="723">
        <v>381.45931949999999</v>
      </c>
    </row>
    <row r="4001" spans="2:11">
      <c r="B4001" s="486" t="str">
        <f>CONCATENATE(Tabela22[[#This Row],[Residencial / Não Residencial]]," - ",Tabela22[[#This Row],[Frequência]])</f>
        <v>Residencial - 6 vezes por semana</v>
      </c>
      <c r="C4001" s="486" t="s">
        <v>567</v>
      </c>
      <c r="D4001" s="443" t="s">
        <v>571</v>
      </c>
      <c r="E4001" s="443" t="s">
        <v>548</v>
      </c>
      <c r="F4001" s="443" t="s">
        <v>548</v>
      </c>
      <c r="G4001" s="722">
        <v>72.819999999999993</v>
      </c>
      <c r="H4001" s="722">
        <v>4.2740539999999996</v>
      </c>
      <c r="I4001" s="722">
        <v>200</v>
      </c>
      <c r="J4001" s="722">
        <v>72.819999999999993</v>
      </c>
      <c r="K4001" s="723">
        <v>311.23661227999997</v>
      </c>
    </row>
    <row r="4002" spans="2:11">
      <c r="B4002" s="486" t="str">
        <f>CONCATENATE(Tabela22[[#This Row],[Residencial / Não Residencial]]," - ",Tabela22[[#This Row],[Frequência]])</f>
        <v>Residencial - 6 vezes por semana</v>
      </c>
      <c r="C4002" s="486" t="s">
        <v>567</v>
      </c>
      <c r="D4002" s="443" t="s">
        <v>571</v>
      </c>
      <c r="E4002" s="443" t="s">
        <v>548</v>
      </c>
      <c r="F4002" s="443" t="s">
        <v>548</v>
      </c>
      <c r="G4002" s="722">
        <v>76.069999999999993</v>
      </c>
      <c r="H4002" s="722">
        <v>4.2740539999999996</v>
      </c>
      <c r="I4002" s="722">
        <v>200</v>
      </c>
      <c r="J4002" s="722">
        <v>76.069999999999993</v>
      </c>
      <c r="K4002" s="723">
        <v>325.12728778000002</v>
      </c>
    </row>
    <row r="4003" spans="2:11">
      <c r="B4003" s="486" t="str">
        <f>CONCATENATE(Tabela22[[#This Row],[Residencial / Não Residencial]]," - ",Tabela22[[#This Row],[Frequência]])</f>
        <v>Residencial - 6 vezes por semana</v>
      </c>
      <c r="C4003" s="486" t="s">
        <v>567</v>
      </c>
      <c r="D4003" s="443" t="s">
        <v>571</v>
      </c>
      <c r="E4003" s="443" t="s">
        <v>548</v>
      </c>
      <c r="F4003" s="443" t="s">
        <v>548</v>
      </c>
      <c r="G4003" s="722">
        <v>76.069999999999993</v>
      </c>
      <c r="H4003" s="722">
        <v>4.2740539999999996</v>
      </c>
      <c r="I4003" s="722">
        <v>200</v>
      </c>
      <c r="J4003" s="722">
        <v>76.069999999999993</v>
      </c>
      <c r="K4003" s="723">
        <v>325.12728778000002</v>
      </c>
    </row>
    <row r="4004" spans="2:11">
      <c r="B4004" s="486" t="str">
        <f>CONCATENATE(Tabela22[[#This Row],[Residencial / Não Residencial]]," - ",Tabela22[[#This Row],[Frequência]])</f>
        <v>Residencial - 6 vezes por semana</v>
      </c>
      <c r="C4004" s="486" t="s">
        <v>567</v>
      </c>
      <c r="D4004" s="443" t="s">
        <v>571</v>
      </c>
      <c r="E4004" s="443" t="s">
        <v>548</v>
      </c>
      <c r="F4004" s="443" t="s">
        <v>548</v>
      </c>
      <c r="G4004" s="722">
        <v>53.47</v>
      </c>
      <c r="H4004" s="722">
        <v>4.2740539999999996</v>
      </c>
      <c r="I4004" s="722">
        <v>200</v>
      </c>
      <c r="J4004" s="722">
        <v>53.47</v>
      </c>
      <c r="K4004" s="723">
        <v>228.53366738</v>
      </c>
    </row>
    <row r="4005" spans="2:11">
      <c r="B4005" s="486" t="str">
        <f>CONCATENATE(Tabela22[[#This Row],[Residencial / Não Residencial]]," - ",Tabela22[[#This Row],[Frequência]])</f>
        <v>Residencial - 6 vezes por semana</v>
      </c>
      <c r="C4005" s="486" t="s">
        <v>567</v>
      </c>
      <c r="D4005" s="443" t="s">
        <v>571</v>
      </c>
      <c r="E4005" s="443" t="s">
        <v>548</v>
      </c>
      <c r="F4005" s="443" t="s">
        <v>548</v>
      </c>
      <c r="G4005" s="722">
        <v>89.25</v>
      </c>
      <c r="H4005" s="722">
        <v>4.2740539999999996</v>
      </c>
      <c r="I4005" s="722">
        <v>200</v>
      </c>
      <c r="J4005" s="722">
        <v>89.25</v>
      </c>
      <c r="K4005" s="723">
        <v>381.45931949999999</v>
      </c>
    </row>
    <row r="4006" spans="2:11">
      <c r="B4006" s="486" t="str">
        <f>CONCATENATE(Tabela22[[#This Row],[Residencial / Não Residencial]]," - ",Tabela22[[#This Row],[Frequência]])</f>
        <v>Residencial - 6 vezes por semana</v>
      </c>
      <c r="C4006" s="486" t="s">
        <v>567</v>
      </c>
      <c r="D4006" s="443" t="s">
        <v>571</v>
      </c>
      <c r="E4006" s="443" t="s">
        <v>548</v>
      </c>
      <c r="F4006" s="443" t="s">
        <v>548</v>
      </c>
      <c r="G4006" s="722">
        <v>89.25</v>
      </c>
      <c r="H4006" s="722">
        <v>4.2740539999999996</v>
      </c>
      <c r="I4006" s="722">
        <v>200</v>
      </c>
      <c r="J4006" s="722">
        <v>89.25</v>
      </c>
      <c r="K4006" s="723">
        <v>381.45931949999999</v>
      </c>
    </row>
    <row r="4007" spans="2:11">
      <c r="B4007" s="486" t="str">
        <f>CONCATENATE(Tabela22[[#This Row],[Residencial / Não Residencial]]," - ",Tabela22[[#This Row],[Frequência]])</f>
        <v>Residencial - 6 vezes por semana</v>
      </c>
      <c r="C4007" s="486" t="s">
        <v>567</v>
      </c>
      <c r="D4007" s="443" t="s">
        <v>571</v>
      </c>
      <c r="E4007" s="443" t="s">
        <v>548</v>
      </c>
      <c r="F4007" s="443" t="s">
        <v>548</v>
      </c>
      <c r="G4007" s="722">
        <v>72.819999999999993</v>
      </c>
      <c r="H4007" s="722">
        <v>4.2740539999999996</v>
      </c>
      <c r="I4007" s="722">
        <v>200</v>
      </c>
      <c r="J4007" s="722">
        <v>72.819999999999993</v>
      </c>
      <c r="K4007" s="723">
        <v>311.23661227999997</v>
      </c>
    </row>
    <row r="4008" spans="2:11">
      <c r="B4008" s="486" t="str">
        <f>CONCATENATE(Tabela22[[#This Row],[Residencial / Não Residencial]]," - ",Tabela22[[#This Row],[Frequência]])</f>
        <v>Residencial - 6 vezes por semana</v>
      </c>
      <c r="C4008" s="486" t="s">
        <v>567</v>
      </c>
      <c r="D4008" s="443" t="s">
        <v>571</v>
      </c>
      <c r="E4008" s="443" t="s">
        <v>548</v>
      </c>
      <c r="F4008" s="443" t="s">
        <v>548</v>
      </c>
      <c r="G4008" s="722">
        <v>76.069999999999993</v>
      </c>
      <c r="H4008" s="722">
        <v>4.2740539999999996</v>
      </c>
      <c r="I4008" s="722">
        <v>200</v>
      </c>
      <c r="J4008" s="722">
        <v>76.069999999999993</v>
      </c>
      <c r="K4008" s="723">
        <v>325.12728778000002</v>
      </c>
    </row>
    <row r="4009" spans="2:11">
      <c r="B4009" s="486" t="str">
        <f>CONCATENATE(Tabela22[[#This Row],[Residencial / Não Residencial]]," - ",Tabela22[[#This Row],[Frequência]])</f>
        <v>Residencial - 6 vezes por semana</v>
      </c>
      <c r="C4009" s="486" t="s">
        <v>567</v>
      </c>
      <c r="D4009" s="443" t="s">
        <v>571</v>
      </c>
      <c r="E4009" s="443" t="s">
        <v>548</v>
      </c>
      <c r="F4009" s="443" t="s">
        <v>548</v>
      </c>
      <c r="G4009" s="722">
        <v>76.069999999999993</v>
      </c>
      <c r="H4009" s="722">
        <v>4.2740539999999996</v>
      </c>
      <c r="I4009" s="722">
        <v>200</v>
      </c>
      <c r="J4009" s="722">
        <v>76.069999999999993</v>
      </c>
      <c r="K4009" s="723">
        <v>325.12728778000002</v>
      </c>
    </row>
    <row r="4010" spans="2:11">
      <c r="B4010" s="486" t="str">
        <f>CONCATENATE(Tabela22[[#This Row],[Residencial / Não Residencial]]," - ",Tabela22[[#This Row],[Frequência]])</f>
        <v>Residencial - 6 vezes por semana</v>
      </c>
      <c r="C4010" s="486" t="s">
        <v>567</v>
      </c>
      <c r="D4010" s="443" t="s">
        <v>571</v>
      </c>
      <c r="E4010" s="443" t="s">
        <v>548</v>
      </c>
      <c r="F4010" s="443" t="s">
        <v>548</v>
      </c>
      <c r="G4010" s="722">
        <v>53.47</v>
      </c>
      <c r="H4010" s="722">
        <v>4.2740539999999996</v>
      </c>
      <c r="I4010" s="722">
        <v>200</v>
      </c>
      <c r="J4010" s="722">
        <v>53.47</v>
      </c>
      <c r="K4010" s="723">
        <v>228.53366738</v>
      </c>
    </row>
    <row r="4011" spans="2:11">
      <c r="B4011" s="486" t="str">
        <f>CONCATENATE(Tabela22[[#This Row],[Residencial / Não Residencial]]," - ",Tabela22[[#This Row],[Frequência]])</f>
        <v>Residencial - 6 vezes por semana</v>
      </c>
      <c r="C4011" s="486" t="s">
        <v>567</v>
      </c>
      <c r="D4011" s="443" t="s">
        <v>571</v>
      </c>
      <c r="E4011" s="443" t="s">
        <v>548</v>
      </c>
      <c r="F4011" s="443" t="s">
        <v>548</v>
      </c>
      <c r="G4011" s="722">
        <v>89.25</v>
      </c>
      <c r="H4011" s="722">
        <v>4.2740539999999996</v>
      </c>
      <c r="I4011" s="722">
        <v>200</v>
      </c>
      <c r="J4011" s="722">
        <v>89.25</v>
      </c>
      <c r="K4011" s="723">
        <v>381.45931949999999</v>
      </c>
    </row>
    <row r="4012" spans="2:11">
      <c r="B4012" s="486" t="str">
        <f>CONCATENATE(Tabela22[[#This Row],[Residencial / Não Residencial]]," - ",Tabela22[[#This Row],[Frequência]])</f>
        <v>Residencial - 6 vezes por semana</v>
      </c>
      <c r="C4012" s="486" t="s">
        <v>567</v>
      </c>
      <c r="D4012" s="443" t="s">
        <v>571</v>
      </c>
      <c r="E4012" s="443" t="s">
        <v>548</v>
      </c>
      <c r="F4012" s="443" t="s">
        <v>548</v>
      </c>
      <c r="G4012" s="722">
        <v>89.25</v>
      </c>
      <c r="H4012" s="722">
        <v>4.2740539999999996</v>
      </c>
      <c r="I4012" s="722">
        <v>200</v>
      </c>
      <c r="J4012" s="722">
        <v>89.25</v>
      </c>
      <c r="K4012" s="723">
        <v>381.45931949999999</v>
      </c>
    </row>
    <row r="4013" spans="2:11">
      <c r="B4013" s="486" t="str">
        <f>CONCATENATE(Tabela22[[#This Row],[Residencial / Não Residencial]]," - ",Tabela22[[#This Row],[Frequência]])</f>
        <v>Residencial - 6 vezes por semana</v>
      </c>
      <c r="C4013" s="486" t="s">
        <v>567</v>
      </c>
      <c r="D4013" s="443" t="s">
        <v>571</v>
      </c>
      <c r="E4013" s="443" t="s">
        <v>548</v>
      </c>
      <c r="F4013" s="443" t="s">
        <v>548</v>
      </c>
      <c r="G4013" s="722">
        <v>72.819999999999993</v>
      </c>
      <c r="H4013" s="722">
        <v>4.2740539999999996</v>
      </c>
      <c r="I4013" s="722">
        <v>200</v>
      </c>
      <c r="J4013" s="722">
        <v>72.819999999999993</v>
      </c>
      <c r="K4013" s="723">
        <v>311.23661227999997</v>
      </c>
    </row>
    <row r="4014" spans="2:11">
      <c r="B4014" s="486" t="str">
        <f>CONCATENATE(Tabela22[[#This Row],[Residencial / Não Residencial]]," - ",Tabela22[[#This Row],[Frequência]])</f>
        <v>Residencial - 6 vezes por semana</v>
      </c>
      <c r="C4014" s="486" t="s">
        <v>567</v>
      </c>
      <c r="D4014" s="443" t="s">
        <v>571</v>
      </c>
      <c r="E4014" s="443" t="s">
        <v>548</v>
      </c>
      <c r="F4014" s="443" t="s">
        <v>548</v>
      </c>
      <c r="G4014" s="722">
        <v>76.069999999999993</v>
      </c>
      <c r="H4014" s="722">
        <v>4.2740539999999996</v>
      </c>
      <c r="I4014" s="722">
        <v>200</v>
      </c>
      <c r="J4014" s="722">
        <v>76.069999999999993</v>
      </c>
      <c r="K4014" s="723">
        <v>325.12728778000002</v>
      </c>
    </row>
    <row r="4015" spans="2:11">
      <c r="B4015" s="486" t="str">
        <f>CONCATENATE(Tabela22[[#This Row],[Residencial / Não Residencial]]," - ",Tabela22[[#This Row],[Frequência]])</f>
        <v>Residencial - 6 vezes por semana</v>
      </c>
      <c r="C4015" s="486" t="s">
        <v>567</v>
      </c>
      <c r="D4015" s="443" t="s">
        <v>571</v>
      </c>
      <c r="E4015" s="443" t="s">
        <v>548</v>
      </c>
      <c r="F4015" s="443" t="s">
        <v>548</v>
      </c>
      <c r="G4015" s="722">
        <v>76.069999999999993</v>
      </c>
      <c r="H4015" s="722">
        <v>4.2740539999999996</v>
      </c>
      <c r="I4015" s="722">
        <v>200</v>
      </c>
      <c r="J4015" s="722">
        <v>76.069999999999993</v>
      </c>
      <c r="K4015" s="723">
        <v>325.12728778000002</v>
      </c>
    </row>
    <row r="4016" spans="2:11">
      <c r="B4016" s="486" t="str">
        <f>CONCATENATE(Tabela22[[#This Row],[Residencial / Não Residencial]]," - ",Tabela22[[#This Row],[Frequência]])</f>
        <v>Residencial - 6 vezes por semana</v>
      </c>
      <c r="C4016" s="486" t="s">
        <v>567</v>
      </c>
      <c r="D4016" s="443" t="s">
        <v>571</v>
      </c>
      <c r="E4016" s="443" t="s">
        <v>548</v>
      </c>
      <c r="F4016" s="443" t="s">
        <v>548</v>
      </c>
      <c r="G4016" s="722">
        <v>53.47</v>
      </c>
      <c r="H4016" s="722">
        <v>4.2740539999999996</v>
      </c>
      <c r="I4016" s="722">
        <v>200</v>
      </c>
      <c r="J4016" s="722">
        <v>53.47</v>
      </c>
      <c r="K4016" s="723">
        <v>228.53366738</v>
      </c>
    </row>
    <row r="4017" spans="2:11">
      <c r="B4017" s="486" t="str">
        <f>CONCATENATE(Tabela22[[#This Row],[Residencial / Não Residencial]]," - ",Tabela22[[#This Row],[Frequência]])</f>
        <v>Residencial - 6 vezes por semana</v>
      </c>
      <c r="C4017" s="486" t="s">
        <v>567</v>
      </c>
      <c r="D4017" s="443" t="s">
        <v>572</v>
      </c>
      <c r="E4017" s="443" t="s">
        <v>548</v>
      </c>
      <c r="F4017" s="443" t="s">
        <v>548</v>
      </c>
      <c r="G4017" s="722">
        <v>300.43</v>
      </c>
      <c r="H4017" s="722">
        <v>4.2740539999999996</v>
      </c>
      <c r="I4017" s="722">
        <v>200</v>
      </c>
      <c r="J4017" s="722">
        <v>200</v>
      </c>
      <c r="K4017" s="723">
        <v>854.81079999999997</v>
      </c>
    </row>
    <row r="4018" spans="2:11">
      <c r="B4018" s="486" t="str">
        <f>CONCATENATE(Tabela22[[#This Row],[Residencial / Não Residencial]]," - ",Tabela22[[#This Row],[Frequência]])</f>
        <v>Residencial - 6 vezes por semana</v>
      </c>
      <c r="C4018" s="486" t="s">
        <v>567</v>
      </c>
      <c r="D4018" s="443" t="s">
        <v>572</v>
      </c>
      <c r="E4018" s="443" t="s">
        <v>548</v>
      </c>
      <c r="F4018" s="443" t="s">
        <v>548</v>
      </c>
      <c r="G4018" s="722">
        <v>254.71</v>
      </c>
      <c r="H4018" s="722">
        <v>4.2740539999999996</v>
      </c>
      <c r="I4018" s="722">
        <v>200</v>
      </c>
      <c r="J4018" s="722">
        <v>200</v>
      </c>
      <c r="K4018" s="723">
        <v>854.81079999999997</v>
      </c>
    </row>
    <row r="4019" spans="2:11">
      <c r="B4019" s="486" t="str">
        <f>CONCATENATE(Tabela22[[#This Row],[Residencial / Não Residencial]]," - ",Tabela22[[#This Row],[Frequência]])</f>
        <v>Não Residencial - 6 vezes por semana</v>
      </c>
      <c r="C4019" s="486" t="s">
        <v>567</v>
      </c>
      <c r="D4019" s="443" t="s">
        <v>568</v>
      </c>
      <c r="E4019" s="443" t="s">
        <v>569</v>
      </c>
      <c r="F4019" s="443" t="s">
        <v>550</v>
      </c>
      <c r="G4019" s="722">
        <v>95.64</v>
      </c>
      <c r="H4019" s="722">
        <v>6.111758</v>
      </c>
      <c r="I4019" s="722">
        <v>300</v>
      </c>
      <c r="J4019" s="722">
        <v>95.64</v>
      </c>
      <c r="K4019" s="723">
        <v>584.52853512000002</v>
      </c>
    </row>
    <row r="4020" spans="2:11">
      <c r="B4020" s="486" t="str">
        <f>CONCATENATE(Tabela22[[#This Row],[Residencial / Não Residencial]]," - ",Tabela22[[#This Row],[Frequência]])</f>
        <v>Não Residencial - 6 vezes por semana</v>
      </c>
      <c r="C4020" s="486" t="s">
        <v>567</v>
      </c>
      <c r="D4020" s="443" t="s">
        <v>568</v>
      </c>
      <c r="E4020" s="443" t="s">
        <v>569</v>
      </c>
      <c r="F4020" s="443" t="s">
        <v>550</v>
      </c>
      <c r="G4020" s="722">
        <v>154.4</v>
      </c>
      <c r="H4020" s="722">
        <v>6.111758</v>
      </c>
      <c r="I4020" s="722">
        <v>300</v>
      </c>
      <c r="J4020" s="722">
        <v>154.4</v>
      </c>
      <c r="K4020" s="723">
        <v>943.65543520000006</v>
      </c>
    </row>
    <row r="4021" spans="2:11">
      <c r="B4021" s="486" t="str">
        <f>CONCATENATE(Tabela22[[#This Row],[Residencial / Não Residencial]]," - ",Tabela22[[#This Row],[Frequência]])</f>
        <v>Residencial - 6 vezes por semana</v>
      </c>
      <c r="C4021" s="486" t="s">
        <v>567</v>
      </c>
      <c r="D4021" s="443" t="s">
        <v>571</v>
      </c>
      <c r="E4021" s="443" t="s">
        <v>548</v>
      </c>
      <c r="F4021" s="443" t="s">
        <v>548</v>
      </c>
      <c r="G4021" s="722">
        <v>83.2</v>
      </c>
      <c r="H4021" s="722">
        <v>4.2740539999999996</v>
      </c>
      <c r="I4021" s="722">
        <v>200</v>
      </c>
      <c r="J4021" s="722">
        <v>83.2</v>
      </c>
      <c r="K4021" s="723">
        <v>355.60129280000001</v>
      </c>
    </row>
    <row r="4022" spans="2:11">
      <c r="B4022" s="486" t="str">
        <f>CONCATENATE(Tabela22[[#This Row],[Residencial / Não Residencial]]," - ",Tabela22[[#This Row],[Frequência]])</f>
        <v>Residencial - 6 vezes por semana</v>
      </c>
      <c r="C4022" s="486" t="s">
        <v>567</v>
      </c>
      <c r="D4022" s="443" t="s">
        <v>571</v>
      </c>
      <c r="E4022" s="443" t="s">
        <v>548</v>
      </c>
      <c r="F4022" s="443" t="s">
        <v>548</v>
      </c>
      <c r="G4022" s="722">
        <v>72</v>
      </c>
      <c r="H4022" s="722">
        <v>4.2740539999999996</v>
      </c>
      <c r="I4022" s="722">
        <v>200</v>
      </c>
      <c r="J4022" s="722">
        <v>72</v>
      </c>
      <c r="K4022" s="723">
        <v>307.73188800000003</v>
      </c>
    </row>
    <row r="4023" spans="2:11">
      <c r="B4023" s="486" t="str">
        <f>CONCATENATE(Tabela22[[#This Row],[Residencial / Não Residencial]]," - ",Tabela22[[#This Row],[Frequência]])</f>
        <v>Residencial - 6 vezes por semana</v>
      </c>
      <c r="C4023" s="486" t="s">
        <v>567</v>
      </c>
      <c r="D4023" s="443" t="s">
        <v>571</v>
      </c>
      <c r="E4023" s="443" t="s">
        <v>548</v>
      </c>
      <c r="F4023" s="443" t="s">
        <v>548</v>
      </c>
      <c r="G4023" s="722">
        <v>83.2</v>
      </c>
      <c r="H4023" s="722">
        <v>4.2740539999999996</v>
      </c>
      <c r="I4023" s="722">
        <v>200</v>
      </c>
      <c r="J4023" s="722">
        <v>83.2</v>
      </c>
      <c r="K4023" s="723">
        <v>355.60129280000001</v>
      </c>
    </row>
    <row r="4024" spans="2:11">
      <c r="B4024" s="486" t="str">
        <f>CONCATENATE(Tabela22[[#This Row],[Residencial / Não Residencial]]," - ",Tabela22[[#This Row],[Frequência]])</f>
        <v>Residencial - 6 vezes por semana</v>
      </c>
      <c r="C4024" s="486" t="s">
        <v>567</v>
      </c>
      <c r="D4024" s="443" t="s">
        <v>571</v>
      </c>
      <c r="E4024" s="443" t="s">
        <v>548</v>
      </c>
      <c r="F4024" s="443" t="s">
        <v>548</v>
      </c>
      <c r="G4024" s="722">
        <v>72</v>
      </c>
      <c r="H4024" s="722">
        <v>4.2740539999999996</v>
      </c>
      <c r="I4024" s="722">
        <v>200</v>
      </c>
      <c r="J4024" s="722">
        <v>72</v>
      </c>
      <c r="K4024" s="723">
        <v>307.73188800000003</v>
      </c>
    </row>
    <row r="4025" spans="2:11">
      <c r="B4025" s="486" t="str">
        <f>CONCATENATE(Tabela22[[#This Row],[Residencial / Não Residencial]]," - ",Tabela22[[#This Row],[Frequência]])</f>
        <v>Residencial - 6 vezes por semana</v>
      </c>
      <c r="C4025" s="486" t="s">
        <v>567</v>
      </c>
      <c r="D4025" s="443" t="s">
        <v>571</v>
      </c>
      <c r="E4025" s="443" t="s">
        <v>548</v>
      </c>
      <c r="F4025" s="443" t="s">
        <v>548</v>
      </c>
      <c r="G4025" s="722">
        <v>83.2</v>
      </c>
      <c r="H4025" s="722">
        <v>4.2740539999999996</v>
      </c>
      <c r="I4025" s="722">
        <v>200</v>
      </c>
      <c r="J4025" s="722">
        <v>83.2</v>
      </c>
      <c r="K4025" s="723">
        <v>355.60129280000001</v>
      </c>
    </row>
    <row r="4026" spans="2:11">
      <c r="B4026" s="486" t="str">
        <f>CONCATENATE(Tabela22[[#This Row],[Residencial / Não Residencial]]," - ",Tabela22[[#This Row],[Frequência]])</f>
        <v>Residencial - 6 vezes por semana</v>
      </c>
      <c r="C4026" s="486" t="s">
        <v>567</v>
      </c>
      <c r="D4026" s="443" t="s">
        <v>571</v>
      </c>
      <c r="E4026" s="443" t="s">
        <v>548</v>
      </c>
      <c r="F4026" s="443" t="s">
        <v>548</v>
      </c>
      <c r="G4026" s="722">
        <v>72</v>
      </c>
      <c r="H4026" s="722">
        <v>4.2740539999999996</v>
      </c>
      <c r="I4026" s="722">
        <v>200</v>
      </c>
      <c r="J4026" s="722">
        <v>72</v>
      </c>
      <c r="K4026" s="723">
        <v>307.73188800000003</v>
      </c>
    </row>
    <row r="4027" spans="2:11">
      <c r="B4027" s="486" t="str">
        <f>CONCATENATE(Tabela22[[#This Row],[Residencial / Não Residencial]]," - ",Tabela22[[#This Row],[Frequência]])</f>
        <v>Residencial - 3 vezes por semana</v>
      </c>
      <c r="C4027" s="486" t="s">
        <v>578</v>
      </c>
      <c r="D4027" s="443" t="s">
        <v>572</v>
      </c>
      <c r="E4027" s="443" t="s">
        <v>548</v>
      </c>
      <c r="F4027" s="443" t="s">
        <v>548</v>
      </c>
      <c r="G4027" s="722">
        <v>256</v>
      </c>
      <c r="H4027" s="722">
        <v>2.5755699999999999</v>
      </c>
      <c r="I4027" s="722">
        <v>200</v>
      </c>
      <c r="J4027" s="722">
        <v>200</v>
      </c>
      <c r="K4027" s="723">
        <v>515.11400000000003</v>
      </c>
    </row>
    <row r="4028" spans="2:11">
      <c r="B4028" s="486" t="str">
        <f>CONCATENATE(Tabela22[[#This Row],[Residencial / Não Residencial]]," - ",Tabela22[[#This Row],[Frequência]])</f>
        <v>Residencial - 3 vezes por semana</v>
      </c>
      <c r="C4028" s="486" t="s">
        <v>578</v>
      </c>
      <c r="D4028" s="443" t="s">
        <v>572</v>
      </c>
      <c r="E4028" s="443" t="s">
        <v>548</v>
      </c>
      <c r="F4028" s="443" t="s">
        <v>548</v>
      </c>
      <c r="G4028" s="722">
        <v>82.9</v>
      </c>
      <c r="H4028" s="722">
        <v>2.5755699999999999</v>
      </c>
      <c r="I4028" s="722">
        <v>200</v>
      </c>
      <c r="J4028" s="722">
        <v>82.9</v>
      </c>
      <c r="K4028" s="723">
        <v>213.51475300000001</v>
      </c>
    </row>
    <row r="4029" spans="2:11">
      <c r="B4029" s="486" t="str">
        <f>CONCATENATE(Tabela22[[#This Row],[Residencial / Não Residencial]]," - ",Tabela22[[#This Row],[Frequência]])</f>
        <v>Residencial - 3 vezes por semana</v>
      </c>
      <c r="C4029" s="486" t="s">
        <v>578</v>
      </c>
      <c r="D4029" s="443" t="s">
        <v>572</v>
      </c>
      <c r="E4029" s="443" t="s">
        <v>548</v>
      </c>
      <c r="F4029" s="443" t="s">
        <v>548</v>
      </c>
      <c r="G4029" s="722">
        <v>87.9</v>
      </c>
      <c r="H4029" s="722">
        <v>2.5755699999999999</v>
      </c>
      <c r="I4029" s="722">
        <v>200</v>
      </c>
      <c r="J4029" s="722">
        <v>87.9</v>
      </c>
      <c r="K4029" s="723">
        <v>226.39260300000001</v>
      </c>
    </row>
    <row r="4030" spans="2:11">
      <c r="B4030" s="486" t="str">
        <f>CONCATENATE(Tabela22[[#This Row],[Residencial / Não Residencial]]," - ",Tabela22[[#This Row],[Frequência]])</f>
        <v>Residencial - 3 vezes por semana</v>
      </c>
      <c r="C4030" s="486" t="s">
        <v>578</v>
      </c>
      <c r="D4030" s="443" t="s">
        <v>572</v>
      </c>
      <c r="E4030" s="443" t="s">
        <v>548</v>
      </c>
      <c r="F4030" s="443" t="s">
        <v>548</v>
      </c>
      <c r="G4030" s="722">
        <v>104</v>
      </c>
      <c r="H4030" s="722">
        <v>2.5755699999999999</v>
      </c>
      <c r="I4030" s="722">
        <v>200</v>
      </c>
      <c r="J4030" s="722">
        <v>104</v>
      </c>
      <c r="K4030" s="723">
        <v>267.85928000000001</v>
      </c>
    </row>
    <row r="4031" spans="2:11">
      <c r="B4031" s="486" t="str">
        <f>CONCATENATE(Tabela22[[#This Row],[Residencial / Não Residencial]]," - ",Tabela22[[#This Row],[Frequência]])</f>
        <v>Residencial - 3 vezes por semana</v>
      </c>
      <c r="C4031" s="486" t="s">
        <v>578</v>
      </c>
      <c r="D4031" s="443" t="s">
        <v>572</v>
      </c>
      <c r="E4031" s="443" t="s">
        <v>548</v>
      </c>
      <c r="F4031" s="443" t="s">
        <v>548</v>
      </c>
      <c r="G4031" s="722">
        <v>190.45</v>
      </c>
      <c r="H4031" s="722">
        <v>2.5755699999999999</v>
      </c>
      <c r="I4031" s="722">
        <v>200</v>
      </c>
      <c r="J4031" s="722">
        <v>190.45</v>
      </c>
      <c r="K4031" s="723">
        <v>490.51730650000002</v>
      </c>
    </row>
    <row r="4032" spans="2:11">
      <c r="B4032" s="486" t="str">
        <f>CONCATENATE(Tabela22[[#This Row],[Residencial / Não Residencial]]," - ",Tabela22[[#This Row],[Frequência]])</f>
        <v>Residencial - 6 vezes por semana</v>
      </c>
      <c r="C4032" s="486" t="s">
        <v>567</v>
      </c>
      <c r="D4032" s="443" t="s">
        <v>572</v>
      </c>
      <c r="E4032" s="443" t="s">
        <v>548</v>
      </c>
      <c r="F4032" s="443" t="s">
        <v>548</v>
      </c>
      <c r="G4032" s="722">
        <v>108.19</v>
      </c>
      <c r="H4032" s="722">
        <v>4.2740539999999996</v>
      </c>
      <c r="I4032" s="722">
        <v>200</v>
      </c>
      <c r="J4032" s="722">
        <v>108.19</v>
      </c>
      <c r="K4032" s="723">
        <v>462.40990226000002</v>
      </c>
    </row>
    <row r="4033" spans="2:11">
      <c r="B4033" s="486" t="str">
        <f>CONCATENATE(Tabela22[[#This Row],[Residencial / Não Residencial]]," - ",Tabela22[[#This Row],[Frequência]])</f>
        <v>Residencial - 6 vezes por semana</v>
      </c>
      <c r="C4033" s="486" t="s">
        <v>567</v>
      </c>
      <c r="D4033" s="443" t="s">
        <v>571</v>
      </c>
      <c r="E4033" s="443" t="s">
        <v>548</v>
      </c>
      <c r="F4033" s="443" t="s">
        <v>548</v>
      </c>
      <c r="G4033" s="722">
        <v>220.41800000000001</v>
      </c>
      <c r="H4033" s="722">
        <v>4.2740539999999996</v>
      </c>
      <c r="I4033" s="722">
        <v>200</v>
      </c>
      <c r="J4033" s="722">
        <v>200</v>
      </c>
      <c r="K4033" s="723">
        <v>854.81079999999997</v>
      </c>
    </row>
    <row r="4034" spans="2:11">
      <c r="B4034" s="486" t="str">
        <f>CONCATENATE(Tabela22[[#This Row],[Residencial / Não Residencial]]," - ",Tabela22[[#This Row],[Frequência]])</f>
        <v>Residencial - 6 vezes por semana</v>
      </c>
      <c r="C4034" s="486" t="s">
        <v>567</v>
      </c>
      <c r="D4034" s="443" t="s">
        <v>571</v>
      </c>
      <c r="E4034" s="443" t="s">
        <v>548</v>
      </c>
      <c r="F4034" s="443" t="s">
        <v>548</v>
      </c>
      <c r="G4034" s="722">
        <v>220.41800000000001</v>
      </c>
      <c r="H4034" s="722">
        <v>4.2740539999999996</v>
      </c>
      <c r="I4034" s="722">
        <v>200</v>
      </c>
      <c r="J4034" s="722">
        <v>200</v>
      </c>
      <c r="K4034" s="723">
        <v>854.81079999999997</v>
      </c>
    </row>
    <row r="4035" spans="2:11">
      <c r="B4035" s="486" t="str">
        <f>CONCATENATE(Tabela22[[#This Row],[Residencial / Não Residencial]]," - ",Tabela22[[#This Row],[Frequência]])</f>
        <v>Residencial - 6 vezes por semana</v>
      </c>
      <c r="C4035" s="486" t="s">
        <v>567</v>
      </c>
      <c r="D4035" s="443" t="s">
        <v>571</v>
      </c>
      <c r="E4035" s="443" t="s">
        <v>548</v>
      </c>
      <c r="F4035" s="443" t="s">
        <v>548</v>
      </c>
      <c r="G4035" s="722">
        <v>220.41</v>
      </c>
      <c r="H4035" s="722">
        <v>4.2740539999999996</v>
      </c>
      <c r="I4035" s="722">
        <v>200</v>
      </c>
      <c r="J4035" s="722">
        <v>200</v>
      </c>
      <c r="K4035" s="723">
        <v>854.81079999999997</v>
      </c>
    </row>
    <row r="4036" spans="2:11">
      <c r="B4036" s="486" t="str">
        <f>CONCATENATE(Tabela22[[#This Row],[Residencial / Não Residencial]]," - ",Tabela22[[#This Row],[Frequência]])</f>
        <v>Não Residencial - 6 vezes por semana</v>
      </c>
      <c r="C4036" s="486" t="s">
        <v>567</v>
      </c>
      <c r="D4036" s="443" t="s">
        <v>568</v>
      </c>
      <c r="E4036" s="443" t="s">
        <v>570</v>
      </c>
      <c r="F4036" s="443" t="s">
        <v>550</v>
      </c>
      <c r="G4036" s="722">
        <v>118.474</v>
      </c>
      <c r="H4036" s="722">
        <v>6.111758</v>
      </c>
      <c r="I4036" s="722">
        <v>300</v>
      </c>
      <c r="J4036" s="722">
        <v>118.474</v>
      </c>
      <c r="K4036" s="723">
        <v>724.08441729200001</v>
      </c>
    </row>
    <row r="4037" spans="2:11">
      <c r="B4037" s="486" t="str">
        <f>CONCATENATE(Tabela22[[#This Row],[Residencial / Não Residencial]]," - ",Tabela22[[#This Row],[Frequência]])</f>
        <v>Residencial - 6 vezes por semana</v>
      </c>
      <c r="C4037" s="486" t="s">
        <v>567</v>
      </c>
      <c r="D4037" s="443" t="s">
        <v>572</v>
      </c>
      <c r="E4037" s="443" t="s">
        <v>548</v>
      </c>
      <c r="F4037" s="443" t="s">
        <v>548</v>
      </c>
      <c r="G4037" s="722">
        <v>53</v>
      </c>
      <c r="H4037" s="722">
        <v>4.2740539999999996</v>
      </c>
      <c r="I4037" s="722">
        <v>200</v>
      </c>
      <c r="J4037" s="722">
        <v>53</v>
      </c>
      <c r="K4037" s="723">
        <v>226.52486200000001</v>
      </c>
    </row>
    <row r="4038" spans="2:11">
      <c r="B4038" s="486" t="str">
        <f>CONCATENATE(Tabela22[[#This Row],[Residencial / Não Residencial]]," - ",Tabela22[[#This Row],[Frequência]])</f>
        <v>Residencial - 6 vezes por semana</v>
      </c>
      <c r="C4038" s="486" t="s">
        <v>567</v>
      </c>
      <c r="D4038" s="443" t="s">
        <v>571</v>
      </c>
      <c r="E4038" s="443" t="s">
        <v>548</v>
      </c>
      <c r="F4038" s="443" t="s">
        <v>548</v>
      </c>
      <c r="G4038" s="722">
        <v>209.54</v>
      </c>
      <c r="H4038" s="722">
        <v>4.2740539999999996</v>
      </c>
      <c r="I4038" s="722">
        <v>200</v>
      </c>
      <c r="J4038" s="722">
        <v>200</v>
      </c>
      <c r="K4038" s="723">
        <v>854.81079999999997</v>
      </c>
    </row>
    <row r="4039" spans="2:11">
      <c r="B4039" s="486" t="str">
        <f>CONCATENATE(Tabela22[[#This Row],[Residencial / Não Residencial]]," - ",Tabela22[[#This Row],[Frequência]])</f>
        <v>Residencial - 6 vezes por semana</v>
      </c>
      <c r="C4039" s="486" t="s">
        <v>567</v>
      </c>
      <c r="D4039" s="443" t="s">
        <v>574</v>
      </c>
      <c r="E4039" s="443" t="s">
        <v>575</v>
      </c>
      <c r="F4039" s="443" t="s">
        <v>548</v>
      </c>
      <c r="G4039" s="722">
        <v>224.4</v>
      </c>
      <c r="H4039" s="722">
        <v>4.2740539999999996</v>
      </c>
      <c r="I4039" s="722">
        <v>200</v>
      </c>
      <c r="J4039" s="722">
        <v>200</v>
      </c>
      <c r="K4039" s="723">
        <v>854.81079999999997</v>
      </c>
    </row>
    <row r="4040" spans="2:11">
      <c r="B4040" s="486" t="str">
        <f>CONCATENATE(Tabela22[[#This Row],[Residencial / Não Residencial]]," - ",Tabela22[[#This Row],[Frequência]])</f>
        <v>Residencial - 6 vezes por semana</v>
      </c>
      <c r="C4040" s="486" t="s">
        <v>567</v>
      </c>
      <c r="D4040" s="443" t="s">
        <v>571</v>
      </c>
      <c r="E4040" s="443" t="s">
        <v>548</v>
      </c>
      <c r="F4040" s="443" t="s">
        <v>548</v>
      </c>
      <c r="G4040" s="722">
        <v>268.69</v>
      </c>
      <c r="H4040" s="722">
        <v>4.2740539999999996</v>
      </c>
      <c r="I4040" s="722">
        <v>200</v>
      </c>
      <c r="J4040" s="722">
        <v>200</v>
      </c>
      <c r="K4040" s="723">
        <v>854.81079999999997</v>
      </c>
    </row>
    <row r="4041" spans="2:11">
      <c r="B4041" s="486" t="str">
        <f>CONCATENATE(Tabela22[[#This Row],[Residencial / Não Residencial]]," - ",Tabela22[[#This Row],[Frequência]])</f>
        <v>Não Residencial - 3 vezes por semana</v>
      </c>
      <c r="C4041" s="486" t="s">
        <v>578</v>
      </c>
      <c r="D4041" s="443" t="s">
        <v>568</v>
      </c>
      <c r="E4041" s="443" t="s">
        <v>569</v>
      </c>
      <c r="F4041" s="443" t="s">
        <v>550</v>
      </c>
      <c r="G4041" s="722">
        <v>203</v>
      </c>
      <c r="H4041" s="722">
        <v>3.9677699999999998</v>
      </c>
      <c r="I4041" s="722">
        <v>300</v>
      </c>
      <c r="J4041" s="722">
        <v>203</v>
      </c>
      <c r="K4041" s="723">
        <v>805.45731000000001</v>
      </c>
    </row>
    <row r="4042" spans="2:11">
      <c r="B4042" s="486" t="str">
        <f>CONCATENATE(Tabela22[[#This Row],[Residencial / Não Residencial]]," - ",Tabela22[[#This Row],[Frequência]])</f>
        <v>Residencial - 3 vezes por semana</v>
      </c>
      <c r="C4042" s="486" t="s">
        <v>578</v>
      </c>
      <c r="D4042" s="443" t="s">
        <v>572</v>
      </c>
      <c r="E4042" s="443" t="s">
        <v>548</v>
      </c>
      <c r="F4042" s="443" t="s">
        <v>548</v>
      </c>
      <c r="G4042" s="722">
        <v>94</v>
      </c>
      <c r="H4042" s="722">
        <v>2.5755699999999999</v>
      </c>
      <c r="I4042" s="722">
        <v>200</v>
      </c>
      <c r="J4042" s="722">
        <v>94</v>
      </c>
      <c r="K4042" s="723">
        <v>242.10357999999999</v>
      </c>
    </row>
    <row r="4043" spans="2:11">
      <c r="B4043" s="486" t="str">
        <f>CONCATENATE(Tabela22[[#This Row],[Residencial / Não Residencial]]," - ",Tabela22[[#This Row],[Frequência]])</f>
        <v>Residencial - 3 vezes por semana</v>
      </c>
      <c r="C4043" s="486" t="s">
        <v>578</v>
      </c>
      <c r="D4043" s="443" t="s">
        <v>572</v>
      </c>
      <c r="E4043" s="443" t="s">
        <v>548</v>
      </c>
      <c r="F4043" s="443" t="s">
        <v>548</v>
      </c>
      <c r="G4043" s="722">
        <v>111.55</v>
      </c>
      <c r="H4043" s="722">
        <v>2.5755699999999999</v>
      </c>
      <c r="I4043" s="722">
        <v>200</v>
      </c>
      <c r="J4043" s="722">
        <v>111.55</v>
      </c>
      <c r="K4043" s="723">
        <v>287.30483349999997</v>
      </c>
    </row>
    <row r="4044" spans="2:11">
      <c r="B4044" s="486" t="str">
        <f>CONCATENATE(Tabela22[[#This Row],[Residencial / Não Residencial]]," - ",Tabela22[[#This Row],[Frequência]])</f>
        <v>Residencial - 3 vezes por semana</v>
      </c>
      <c r="C4044" s="486" t="s">
        <v>578</v>
      </c>
      <c r="D4044" s="443" t="s">
        <v>572</v>
      </c>
      <c r="E4044" s="443" t="s">
        <v>548</v>
      </c>
      <c r="F4044" s="443" t="s">
        <v>548</v>
      </c>
      <c r="G4044" s="722">
        <v>111.55</v>
      </c>
      <c r="H4044" s="722">
        <v>2.5755699999999999</v>
      </c>
      <c r="I4044" s="722">
        <v>200</v>
      </c>
      <c r="J4044" s="722">
        <v>111.55</v>
      </c>
      <c r="K4044" s="723">
        <v>287.30483349999997</v>
      </c>
    </row>
    <row r="4045" spans="2:11">
      <c r="B4045" s="486" t="str">
        <f>CONCATENATE(Tabela22[[#This Row],[Residencial / Não Residencial]]," - ",Tabela22[[#This Row],[Frequência]])</f>
        <v>Residencial - 3 vezes por semana</v>
      </c>
      <c r="C4045" s="486" t="s">
        <v>578</v>
      </c>
      <c r="D4045" s="443" t="s">
        <v>572</v>
      </c>
      <c r="E4045" s="443" t="s">
        <v>548</v>
      </c>
      <c r="F4045" s="443" t="s">
        <v>548</v>
      </c>
      <c r="G4045" s="722">
        <v>219.93</v>
      </c>
      <c r="H4045" s="722">
        <v>2.5755699999999999</v>
      </c>
      <c r="I4045" s="722">
        <v>200</v>
      </c>
      <c r="J4045" s="722">
        <v>200</v>
      </c>
      <c r="K4045" s="723">
        <v>515.11400000000003</v>
      </c>
    </row>
    <row r="4046" spans="2:11">
      <c r="B4046" s="486" t="str">
        <f>CONCATENATE(Tabela22[[#This Row],[Residencial / Não Residencial]]," - ",Tabela22[[#This Row],[Frequência]])</f>
        <v>Residencial - 3 vezes por semana</v>
      </c>
      <c r="C4046" s="486" t="s">
        <v>578</v>
      </c>
      <c r="D4046" s="443" t="s">
        <v>572</v>
      </c>
      <c r="E4046" s="443" t="s">
        <v>548</v>
      </c>
      <c r="F4046" s="443" t="s">
        <v>548</v>
      </c>
      <c r="G4046" s="722">
        <v>426.2</v>
      </c>
      <c r="H4046" s="722">
        <v>2.5755699999999999</v>
      </c>
      <c r="I4046" s="722">
        <v>200</v>
      </c>
      <c r="J4046" s="722">
        <v>200</v>
      </c>
      <c r="K4046" s="723">
        <v>515.11400000000003</v>
      </c>
    </row>
    <row r="4047" spans="2:11">
      <c r="B4047" s="486" t="str">
        <f>CONCATENATE(Tabela22[[#This Row],[Residencial / Não Residencial]]," - ",Tabela22[[#This Row],[Frequência]])</f>
        <v>Residencial - 3 vezes por semana</v>
      </c>
      <c r="C4047" s="486" t="s">
        <v>578</v>
      </c>
      <c r="D4047" s="443" t="s">
        <v>572</v>
      </c>
      <c r="E4047" s="443" t="s">
        <v>548</v>
      </c>
      <c r="F4047" s="443" t="s">
        <v>548</v>
      </c>
      <c r="G4047" s="722">
        <v>213</v>
      </c>
      <c r="H4047" s="722">
        <v>2.5755699999999999</v>
      </c>
      <c r="I4047" s="722">
        <v>200</v>
      </c>
      <c r="J4047" s="722">
        <v>200</v>
      </c>
      <c r="K4047" s="723">
        <v>515.11400000000003</v>
      </c>
    </row>
    <row r="4048" spans="2:11">
      <c r="B4048" s="486" t="str">
        <f>CONCATENATE(Tabela22[[#This Row],[Residencial / Não Residencial]]," - ",Tabela22[[#This Row],[Frequência]])</f>
        <v>Residencial - 3 vezes por semana</v>
      </c>
      <c r="C4048" s="486" t="s">
        <v>578</v>
      </c>
      <c r="D4048" s="443" t="s">
        <v>572</v>
      </c>
      <c r="E4048" s="443" t="s">
        <v>548</v>
      </c>
      <c r="F4048" s="443" t="s">
        <v>548</v>
      </c>
      <c r="G4048" s="722">
        <v>121.85</v>
      </c>
      <c r="H4048" s="722">
        <v>2.5755699999999999</v>
      </c>
      <c r="I4048" s="722">
        <v>200</v>
      </c>
      <c r="J4048" s="722">
        <v>121.85</v>
      </c>
      <c r="K4048" s="723">
        <v>313.83320450000002</v>
      </c>
    </row>
    <row r="4049" spans="2:11">
      <c r="B4049" s="486" t="str">
        <f>CONCATENATE(Tabela22[[#This Row],[Residencial / Não Residencial]]," - ",Tabela22[[#This Row],[Frequência]])</f>
        <v>Residencial - 3 vezes por semana</v>
      </c>
      <c r="C4049" s="486" t="s">
        <v>578</v>
      </c>
      <c r="D4049" s="443" t="s">
        <v>572</v>
      </c>
      <c r="E4049" s="443" t="s">
        <v>548</v>
      </c>
      <c r="F4049" s="443" t="s">
        <v>548</v>
      </c>
      <c r="G4049" s="722">
        <v>200</v>
      </c>
      <c r="H4049" s="722">
        <v>2.5755699999999999</v>
      </c>
      <c r="I4049" s="722">
        <v>200</v>
      </c>
      <c r="J4049" s="722">
        <v>200</v>
      </c>
      <c r="K4049" s="723">
        <v>515.11400000000003</v>
      </c>
    </row>
    <row r="4050" spans="2:11">
      <c r="B4050" s="486" t="str">
        <f>CONCATENATE(Tabela22[[#This Row],[Residencial / Não Residencial]]," - ",Tabela22[[#This Row],[Frequência]])</f>
        <v>Residencial - 6 vezes por semana</v>
      </c>
      <c r="C4050" s="486" t="s">
        <v>567</v>
      </c>
      <c r="D4050" s="443" t="s">
        <v>572</v>
      </c>
      <c r="E4050" s="443" t="s">
        <v>548</v>
      </c>
      <c r="F4050" s="443" t="s">
        <v>548</v>
      </c>
      <c r="G4050" s="722">
        <v>94.46</v>
      </c>
      <c r="H4050" s="722">
        <v>4.2740539999999996</v>
      </c>
      <c r="I4050" s="722">
        <v>200</v>
      </c>
      <c r="J4050" s="722">
        <v>94.46</v>
      </c>
      <c r="K4050" s="723">
        <v>403.72714084</v>
      </c>
    </row>
    <row r="4051" spans="2:11">
      <c r="B4051" s="486" t="str">
        <f>CONCATENATE(Tabela22[[#This Row],[Residencial / Não Residencial]]," - ",Tabela22[[#This Row],[Frequência]])</f>
        <v>Residencial - 3 vezes por semana</v>
      </c>
      <c r="C4051" s="486" t="s">
        <v>578</v>
      </c>
      <c r="D4051" s="443" t="s">
        <v>572</v>
      </c>
      <c r="E4051" s="443" t="s">
        <v>548</v>
      </c>
      <c r="F4051" s="443" t="s">
        <v>548</v>
      </c>
      <c r="G4051" s="722">
        <v>198.06</v>
      </c>
      <c r="H4051" s="722">
        <v>2.5755699999999999</v>
      </c>
      <c r="I4051" s="722">
        <v>200</v>
      </c>
      <c r="J4051" s="722">
        <v>198.06</v>
      </c>
      <c r="K4051" s="723">
        <v>510.11739419999998</v>
      </c>
    </row>
    <row r="4052" spans="2:11">
      <c r="B4052" s="486" t="str">
        <f>CONCATENATE(Tabela22[[#This Row],[Residencial / Não Residencial]]," - ",Tabela22[[#This Row],[Frequência]])</f>
        <v>Residencial - 6 vezes por semana</v>
      </c>
      <c r="C4052" s="486" t="s">
        <v>567</v>
      </c>
      <c r="D4052" s="443" t="s">
        <v>572</v>
      </c>
      <c r="E4052" s="443" t="s">
        <v>548</v>
      </c>
      <c r="F4052" s="443" t="s">
        <v>548</v>
      </c>
      <c r="G4052" s="722">
        <v>269.86</v>
      </c>
      <c r="H4052" s="722">
        <v>4.2740539999999996</v>
      </c>
      <c r="I4052" s="722">
        <v>200</v>
      </c>
      <c r="J4052" s="722">
        <v>200</v>
      </c>
      <c r="K4052" s="723">
        <v>854.81079999999997</v>
      </c>
    </row>
    <row r="4053" spans="2:11">
      <c r="B4053" s="486" t="str">
        <f>CONCATENATE(Tabela22[[#This Row],[Residencial / Não Residencial]]," - ",Tabela22[[#This Row],[Frequência]])</f>
        <v>Residencial - 6 vezes por semana</v>
      </c>
      <c r="C4053" s="486" t="s">
        <v>567</v>
      </c>
      <c r="D4053" s="443" t="s">
        <v>572</v>
      </c>
      <c r="E4053" s="443" t="s">
        <v>548</v>
      </c>
      <c r="F4053" s="443" t="s">
        <v>548</v>
      </c>
      <c r="G4053" s="722">
        <v>232</v>
      </c>
      <c r="H4053" s="722">
        <v>4.2740539999999996</v>
      </c>
      <c r="I4053" s="722">
        <v>200</v>
      </c>
      <c r="J4053" s="722">
        <v>200</v>
      </c>
      <c r="K4053" s="723">
        <v>854.81079999999997</v>
      </c>
    </row>
    <row r="4054" spans="2:11">
      <c r="B4054" s="486" t="str">
        <f>CONCATENATE(Tabela22[[#This Row],[Residencial / Não Residencial]]," - ",Tabela22[[#This Row],[Frequência]])</f>
        <v>Residencial - 6 vezes por semana</v>
      </c>
      <c r="C4054" s="486" t="s">
        <v>567</v>
      </c>
      <c r="D4054" s="443" t="s">
        <v>572</v>
      </c>
      <c r="E4054" s="443" t="s">
        <v>548</v>
      </c>
      <c r="F4054" s="443" t="s">
        <v>548</v>
      </c>
      <c r="G4054" s="722">
        <v>108.4</v>
      </c>
      <c r="H4054" s="722">
        <v>4.2740539999999996</v>
      </c>
      <c r="I4054" s="722">
        <v>200</v>
      </c>
      <c r="J4054" s="722">
        <v>108.4</v>
      </c>
      <c r="K4054" s="723">
        <v>463.30745359999997</v>
      </c>
    </row>
    <row r="4055" spans="2:11">
      <c r="B4055" s="486" t="str">
        <f>CONCATENATE(Tabela22[[#This Row],[Residencial / Não Residencial]]," - ",Tabela22[[#This Row],[Frequência]])</f>
        <v>Residencial - 6 vezes por semana</v>
      </c>
      <c r="C4055" s="486" t="s">
        <v>567</v>
      </c>
      <c r="D4055" s="443" t="s">
        <v>572</v>
      </c>
      <c r="E4055" s="443" t="s">
        <v>548</v>
      </c>
      <c r="F4055" s="443" t="s">
        <v>548</v>
      </c>
      <c r="G4055" s="722">
        <v>48.6</v>
      </c>
      <c r="H4055" s="722">
        <v>4.2740539999999996</v>
      </c>
      <c r="I4055" s="722">
        <v>200</v>
      </c>
      <c r="J4055" s="722">
        <v>48.6</v>
      </c>
      <c r="K4055" s="723">
        <v>207.7190244</v>
      </c>
    </row>
    <row r="4056" spans="2:11">
      <c r="B4056" s="486" t="str">
        <f>CONCATENATE(Tabela22[[#This Row],[Residencial / Não Residencial]]," - ",Tabela22[[#This Row],[Frequência]])</f>
        <v>Não Residencial - 6 vezes por semana</v>
      </c>
      <c r="C4056" s="486" t="s">
        <v>567</v>
      </c>
      <c r="D4056" s="443" t="s">
        <v>576</v>
      </c>
      <c r="E4056" s="443" t="s">
        <v>569</v>
      </c>
      <c r="F4056" s="443" t="s">
        <v>550</v>
      </c>
      <c r="G4056" s="722">
        <v>3850.16</v>
      </c>
      <c r="H4056" s="722">
        <v>6.111758</v>
      </c>
      <c r="I4056" s="722">
        <v>300</v>
      </c>
      <c r="J4056" s="722">
        <v>300</v>
      </c>
      <c r="K4056" s="723">
        <v>1833.5273999999999</v>
      </c>
    </row>
    <row r="4057" spans="2:11">
      <c r="B4057" s="486" t="str">
        <f>CONCATENATE(Tabela22[[#This Row],[Residencial / Não Residencial]]," - ",Tabela22[[#This Row],[Frequência]])</f>
        <v>Residencial - 6 vezes por semana</v>
      </c>
      <c r="C4057" s="486" t="s">
        <v>567</v>
      </c>
      <c r="D4057" s="443" t="s">
        <v>572</v>
      </c>
      <c r="E4057" s="443" t="s">
        <v>548</v>
      </c>
      <c r="F4057" s="443" t="s">
        <v>548</v>
      </c>
      <c r="G4057" s="722">
        <v>174.07</v>
      </c>
      <c r="H4057" s="722">
        <v>4.2740539999999996</v>
      </c>
      <c r="I4057" s="722">
        <v>200</v>
      </c>
      <c r="J4057" s="722">
        <v>174.07</v>
      </c>
      <c r="K4057" s="723">
        <v>743.98457977999999</v>
      </c>
    </row>
    <row r="4058" spans="2:11">
      <c r="B4058" s="486" t="str">
        <f>CONCATENATE(Tabela22[[#This Row],[Residencial / Não Residencial]]," - ",Tabela22[[#This Row],[Frequência]])</f>
        <v>Residencial - 6 vezes por semana</v>
      </c>
      <c r="C4058" s="486" t="s">
        <v>567</v>
      </c>
      <c r="D4058" s="443" t="s">
        <v>572</v>
      </c>
      <c r="E4058" s="443" t="s">
        <v>548</v>
      </c>
      <c r="F4058" s="443" t="s">
        <v>548</v>
      </c>
      <c r="G4058" s="722">
        <v>153</v>
      </c>
      <c r="H4058" s="722">
        <v>4.2740539999999996</v>
      </c>
      <c r="I4058" s="722">
        <v>200</v>
      </c>
      <c r="J4058" s="722">
        <v>153</v>
      </c>
      <c r="K4058" s="723">
        <v>653.93026199999997</v>
      </c>
    </row>
    <row r="4059" spans="2:11">
      <c r="B4059" s="486" t="str">
        <f>CONCATENATE(Tabela22[[#This Row],[Residencial / Não Residencial]]," - ",Tabela22[[#This Row],[Frequência]])</f>
        <v>Residencial - 6 vezes por semana</v>
      </c>
      <c r="C4059" s="486" t="s">
        <v>567</v>
      </c>
      <c r="D4059" s="443" t="s">
        <v>571</v>
      </c>
      <c r="E4059" s="443" t="s">
        <v>548</v>
      </c>
      <c r="F4059" s="443" t="s">
        <v>548</v>
      </c>
      <c r="G4059" s="722">
        <v>153.38</v>
      </c>
      <c r="H4059" s="722">
        <v>4.2740539999999996</v>
      </c>
      <c r="I4059" s="722">
        <v>200</v>
      </c>
      <c r="J4059" s="722">
        <v>153.38</v>
      </c>
      <c r="K4059" s="723">
        <v>655.55440252000005</v>
      </c>
    </row>
    <row r="4060" spans="2:11">
      <c r="B4060" s="486" t="str">
        <f>CONCATENATE(Tabela22[[#This Row],[Residencial / Não Residencial]]," - ",Tabela22[[#This Row],[Frequência]])</f>
        <v>Residencial - 6 vezes por semana</v>
      </c>
      <c r="C4060" s="486" t="s">
        <v>567</v>
      </c>
      <c r="D4060" s="443" t="s">
        <v>571</v>
      </c>
      <c r="E4060" s="443" t="s">
        <v>548</v>
      </c>
      <c r="F4060" s="443" t="s">
        <v>548</v>
      </c>
      <c r="G4060" s="722">
        <v>172.29</v>
      </c>
      <c r="H4060" s="722">
        <v>4.2740539999999996</v>
      </c>
      <c r="I4060" s="722">
        <v>200</v>
      </c>
      <c r="J4060" s="722">
        <v>172.29</v>
      </c>
      <c r="K4060" s="723">
        <v>736.37676366000005</v>
      </c>
    </row>
    <row r="4061" spans="2:11">
      <c r="B4061" s="486" t="str">
        <f>CONCATENATE(Tabela22[[#This Row],[Residencial / Não Residencial]]," - ",Tabela22[[#This Row],[Frequência]])</f>
        <v>Residencial - 6 vezes por semana</v>
      </c>
      <c r="C4061" s="486" t="s">
        <v>567</v>
      </c>
      <c r="D4061" s="443" t="s">
        <v>571</v>
      </c>
      <c r="E4061" s="443" t="s">
        <v>548</v>
      </c>
      <c r="F4061" s="443" t="s">
        <v>548</v>
      </c>
      <c r="G4061" s="722">
        <v>201.43</v>
      </c>
      <c r="H4061" s="722">
        <v>4.2740539999999996</v>
      </c>
      <c r="I4061" s="722">
        <v>200</v>
      </c>
      <c r="J4061" s="722">
        <v>200</v>
      </c>
      <c r="K4061" s="723">
        <v>854.81079999999997</v>
      </c>
    </row>
    <row r="4062" spans="2:11">
      <c r="B4062" s="486" t="str">
        <f>CONCATENATE(Tabela22[[#This Row],[Residencial / Não Residencial]]," - ",Tabela22[[#This Row],[Frequência]])</f>
        <v>Residencial - 6 vezes por semana</v>
      </c>
      <c r="C4062" s="486" t="s">
        <v>567</v>
      </c>
      <c r="D4062" s="443" t="s">
        <v>571</v>
      </c>
      <c r="E4062" s="443" t="s">
        <v>548</v>
      </c>
      <c r="F4062" s="443" t="s">
        <v>548</v>
      </c>
      <c r="G4062" s="722">
        <v>201.43</v>
      </c>
      <c r="H4062" s="722">
        <v>4.2740539999999996</v>
      </c>
      <c r="I4062" s="722">
        <v>200</v>
      </c>
      <c r="J4062" s="722">
        <v>200</v>
      </c>
      <c r="K4062" s="723">
        <v>854.81079999999997</v>
      </c>
    </row>
    <row r="4063" spans="2:11">
      <c r="B4063" s="486" t="str">
        <f>CONCATENATE(Tabela22[[#This Row],[Residencial / Não Residencial]]," - ",Tabela22[[#This Row],[Frequência]])</f>
        <v>Residencial - 6 vezes por semana</v>
      </c>
      <c r="C4063" s="486" t="s">
        <v>567</v>
      </c>
      <c r="D4063" s="443" t="s">
        <v>571</v>
      </c>
      <c r="E4063" s="443" t="s">
        <v>548</v>
      </c>
      <c r="F4063" s="443" t="s">
        <v>548</v>
      </c>
      <c r="G4063" s="722">
        <v>201.43</v>
      </c>
      <c r="H4063" s="722">
        <v>4.2740539999999996</v>
      </c>
      <c r="I4063" s="722">
        <v>200</v>
      </c>
      <c r="J4063" s="722">
        <v>200</v>
      </c>
      <c r="K4063" s="723">
        <v>854.81079999999997</v>
      </c>
    </row>
    <row r="4064" spans="2:11">
      <c r="B4064" s="486" t="str">
        <f>CONCATENATE(Tabela22[[#This Row],[Residencial / Não Residencial]]," - ",Tabela22[[#This Row],[Frequência]])</f>
        <v>Não Residencial - 6 vezes por semana</v>
      </c>
      <c r="C4064" s="486" t="s">
        <v>567</v>
      </c>
      <c r="D4064" s="443" t="s">
        <v>568</v>
      </c>
      <c r="E4064" s="443" t="s">
        <v>569</v>
      </c>
      <c r="F4064" s="443" t="s">
        <v>550</v>
      </c>
      <c r="G4064" s="722">
        <v>27.741</v>
      </c>
      <c r="H4064" s="722">
        <v>6.111758</v>
      </c>
      <c r="I4064" s="722">
        <v>300</v>
      </c>
      <c r="J4064" s="722">
        <v>27.741</v>
      </c>
      <c r="K4064" s="723">
        <v>169.54627867799999</v>
      </c>
    </row>
    <row r="4065" spans="2:11">
      <c r="B4065" s="486" t="str">
        <f>CONCATENATE(Tabela22[[#This Row],[Residencial / Não Residencial]]," - ",Tabela22[[#This Row],[Frequência]])</f>
        <v>Residencial - 6 vezes por semana</v>
      </c>
      <c r="C4065" s="486" t="s">
        <v>567</v>
      </c>
      <c r="D4065" s="443" t="s">
        <v>571</v>
      </c>
      <c r="E4065" s="443" t="s">
        <v>548</v>
      </c>
      <c r="F4065" s="443" t="s">
        <v>548</v>
      </c>
      <c r="G4065" s="722">
        <v>134.87700000000001</v>
      </c>
      <c r="H4065" s="722">
        <v>4.2740539999999996</v>
      </c>
      <c r="I4065" s="722">
        <v>200</v>
      </c>
      <c r="J4065" s="722">
        <v>134.87700000000001</v>
      </c>
      <c r="K4065" s="723">
        <v>576.47158135799998</v>
      </c>
    </row>
    <row r="4066" spans="2:11">
      <c r="B4066" s="486" t="str">
        <f>CONCATENATE(Tabela22[[#This Row],[Residencial / Não Residencial]]," - ",Tabela22[[#This Row],[Frequência]])</f>
        <v>Residencial - 6 vezes por semana</v>
      </c>
      <c r="C4066" s="486" t="s">
        <v>567</v>
      </c>
      <c r="D4066" s="443" t="s">
        <v>571</v>
      </c>
      <c r="E4066" s="443" t="s">
        <v>548</v>
      </c>
      <c r="F4066" s="443" t="s">
        <v>548</v>
      </c>
      <c r="G4066" s="722">
        <v>134.87700000000001</v>
      </c>
      <c r="H4066" s="722">
        <v>4.2740539999999996</v>
      </c>
      <c r="I4066" s="722">
        <v>200</v>
      </c>
      <c r="J4066" s="722">
        <v>134.87700000000001</v>
      </c>
      <c r="K4066" s="723">
        <v>576.47158135799998</v>
      </c>
    </row>
    <row r="4067" spans="2:11">
      <c r="B4067" s="486" t="str">
        <f>CONCATENATE(Tabela22[[#This Row],[Residencial / Não Residencial]]," - ",Tabela22[[#This Row],[Frequência]])</f>
        <v>Residencial - 6 vezes por semana</v>
      </c>
      <c r="C4067" s="486" t="s">
        <v>567</v>
      </c>
      <c r="D4067" s="443" t="s">
        <v>571</v>
      </c>
      <c r="E4067" s="443" t="s">
        <v>548</v>
      </c>
      <c r="F4067" s="443" t="s">
        <v>548</v>
      </c>
      <c r="G4067" s="722">
        <v>146.54300000000001</v>
      </c>
      <c r="H4067" s="722">
        <v>4.2740539999999996</v>
      </c>
      <c r="I4067" s="722">
        <v>200</v>
      </c>
      <c r="J4067" s="722">
        <v>146.54300000000001</v>
      </c>
      <c r="K4067" s="723">
        <v>626.33269532199995</v>
      </c>
    </row>
    <row r="4068" spans="2:11">
      <c r="B4068" s="486" t="str">
        <f>CONCATENATE(Tabela22[[#This Row],[Residencial / Não Residencial]]," - ",Tabela22[[#This Row],[Frequência]])</f>
        <v>Residencial - 6 vezes por semana</v>
      </c>
      <c r="C4068" s="486" t="s">
        <v>567</v>
      </c>
      <c r="D4068" s="443" t="s">
        <v>573</v>
      </c>
      <c r="E4068" s="443" t="s">
        <v>548</v>
      </c>
      <c r="F4068" s="443" t="s">
        <v>548</v>
      </c>
      <c r="G4068" s="722">
        <v>72.674999999999997</v>
      </c>
      <c r="H4068" s="722">
        <v>4.2740539999999996</v>
      </c>
      <c r="I4068" s="722">
        <v>200</v>
      </c>
      <c r="J4068" s="722">
        <v>72.674999999999997</v>
      </c>
      <c r="K4068" s="723">
        <v>310.61687445000001</v>
      </c>
    </row>
    <row r="4069" spans="2:11">
      <c r="B4069" s="486" t="str">
        <f>CONCATENATE(Tabela22[[#This Row],[Residencial / Não Residencial]]," - ",Tabela22[[#This Row],[Frequência]])</f>
        <v>Não Residencial - 6 vezes por semana</v>
      </c>
      <c r="C4069" s="486" t="s">
        <v>567</v>
      </c>
      <c r="D4069" s="443" t="s">
        <v>568</v>
      </c>
      <c r="E4069" s="443" t="s">
        <v>569</v>
      </c>
      <c r="F4069" s="443" t="s">
        <v>550</v>
      </c>
      <c r="G4069" s="722">
        <v>99</v>
      </c>
      <c r="H4069" s="722">
        <v>6.111758</v>
      </c>
      <c r="I4069" s="722">
        <v>300</v>
      </c>
      <c r="J4069" s="722">
        <v>99</v>
      </c>
      <c r="K4069" s="723">
        <v>605.06404199999997</v>
      </c>
    </row>
    <row r="4070" spans="2:11">
      <c r="B4070" s="486" t="str">
        <f>CONCATENATE(Tabela22[[#This Row],[Residencial / Não Residencial]]," - ",Tabela22[[#This Row],[Frequência]])</f>
        <v>Residencial - 6 vezes por semana</v>
      </c>
      <c r="C4070" s="486" t="s">
        <v>567</v>
      </c>
      <c r="D4070" s="443" t="s">
        <v>572</v>
      </c>
      <c r="E4070" s="443" t="s">
        <v>548</v>
      </c>
      <c r="F4070" s="443" t="s">
        <v>548</v>
      </c>
      <c r="G4070" s="722">
        <v>158.28</v>
      </c>
      <c r="H4070" s="722">
        <v>4.2740539999999996</v>
      </c>
      <c r="I4070" s="722">
        <v>200</v>
      </c>
      <c r="J4070" s="722">
        <v>158.28</v>
      </c>
      <c r="K4070" s="723">
        <v>676.49726711999995</v>
      </c>
    </row>
    <row r="4071" spans="2:11">
      <c r="B4071" s="486" t="str">
        <f>CONCATENATE(Tabela22[[#This Row],[Residencial / Não Residencial]]," - ",Tabela22[[#This Row],[Frequência]])</f>
        <v>Residencial - 6 vezes por semana</v>
      </c>
      <c r="C4071" s="486" t="s">
        <v>567</v>
      </c>
      <c r="D4071" s="443" t="s">
        <v>572</v>
      </c>
      <c r="E4071" s="443" t="s">
        <v>548</v>
      </c>
      <c r="F4071" s="443" t="s">
        <v>548</v>
      </c>
      <c r="G4071" s="722">
        <v>234</v>
      </c>
      <c r="H4071" s="722">
        <v>4.2740539999999996</v>
      </c>
      <c r="I4071" s="722">
        <v>200</v>
      </c>
      <c r="J4071" s="722">
        <v>200</v>
      </c>
      <c r="K4071" s="723">
        <v>854.81079999999997</v>
      </c>
    </row>
    <row r="4072" spans="2:11">
      <c r="B4072" s="486" t="str">
        <f>CONCATENATE(Tabela22[[#This Row],[Residencial / Não Residencial]]," - ",Tabela22[[#This Row],[Frequência]])</f>
        <v>Residencial - 6 vezes por semana</v>
      </c>
      <c r="C4072" s="486" t="s">
        <v>567</v>
      </c>
      <c r="D4072" s="443" t="s">
        <v>572</v>
      </c>
      <c r="E4072" s="443" t="s">
        <v>548</v>
      </c>
      <c r="F4072" s="443" t="s">
        <v>548</v>
      </c>
      <c r="G4072" s="722">
        <v>246.31</v>
      </c>
      <c r="H4072" s="722">
        <v>4.2740539999999996</v>
      </c>
      <c r="I4072" s="722">
        <v>200</v>
      </c>
      <c r="J4072" s="722">
        <v>200</v>
      </c>
      <c r="K4072" s="723">
        <v>854.81079999999997</v>
      </c>
    </row>
    <row r="4073" spans="2:11">
      <c r="B4073" s="486" t="str">
        <f>CONCATENATE(Tabela22[[#This Row],[Residencial / Não Residencial]]," - ",Tabela22[[#This Row],[Frequência]])</f>
        <v>Residencial - 6 vezes por semana</v>
      </c>
      <c r="C4073" s="486" t="s">
        <v>567</v>
      </c>
      <c r="D4073" s="443" t="s">
        <v>572</v>
      </c>
      <c r="E4073" s="443" t="s">
        <v>548</v>
      </c>
      <c r="F4073" s="443" t="s">
        <v>548</v>
      </c>
      <c r="G4073" s="722">
        <v>186.25</v>
      </c>
      <c r="H4073" s="722">
        <v>4.2740539999999996</v>
      </c>
      <c r="I4073" s="722">
        <v>200</v>
      </c>
      <c r="J4073" s="722">
        <v>186.25</v>
      </c>
      <c r="K4073" s="723">
        <v>796.04255750000004</v>
      </c>
    </row>
    <row r="4074" spans="2:11">
      <c r="B4074" s="486" t="str">
        <f>CONCATENATE(Tabela22[[#This Row],[Residencial / Não Residencial]]," - ",Tabela22[[#This Row],[Frequência]])</f>
        <v>Residencial - 6 vezes por semana</v>
      </c>
      <c r="C4074" s="486" t="s">
        <v>567</v>
      </c>
      <c r="D4074" s="443" t="s">
        <v>572</v>
      </c>
      <c r="E4074" s="443" t="s">
        <v>548</v>
      </c>
      <c r="F4074" s="443" t="s">
        <v>548</v>
      </c>
      <c r="G4074" s="722">
        <v>247.47</v>
      </c>
      <c r="H4074" s="722">
        <v>4.2740539999999996</v>
      </c>
      <c r="I4074" s="722">
        <v>200</v>
      </c>
      <c r="J4074" s="722">
        <v>200</v>
      </c>
      <c r="K4074" s="723">
        <v>854.81079999999997</v>
      </c>
    </row>
    <row r="4075" spans="2:11">
      <c r="B4075" s="486" t="str">
        <f>CONCATENATE(Tabela22[[#This Row],[Residencial / Não Residencial]]," - ",Tabela22[[#This Row],[Frequência]])</f>
        <v>Residencial - 6 vezes por semana</v>
      </c>
      <c r="C4075" s="486" t="s">
        <v>567</v>
      </c>
      <c r="D4075" s="443" t="s">
        <v>572</v>
      </c>
      <c r="E4075" s="443" t="s">
        <v>548</v>
      </c>
      <c r="F4075" s="443" t="s">
        <v>548</v>
      </c>
      <c r="G4075" s="722">
        <v>194.53</v>
      </c>
      <c r="H4075" s="722">
        <v>4.2740539999999996</v>
      </c>
      <c r="I4075" s="722">
        <v>200</v>
      </c>
      <c r="J4075" s="722">
        <v>194.53</v>
      </c>
      <c r="K4075" s="723">
        <v>831.43172461999995</v>
      </c>
    </row>
    <row r="4076" spans="2:11">
      <c r="B4076" s="486" t="str">
        <f>CONCATENATE(Tabela22[[#This Row],[Residencial / Não Residencial]]," - ",Tabela22[[#This Row],[Frequência]])</f>
        <v>Residencial - 6 vezes por semana</v>
      </c>
      <c r="C4076" s="486" t="s">
        <v>567</v>
      </c>
      <c r="D4076" s="443" t="s">
        <v>572</v>
      </c>
      <c r="E4076" s="443" t="s">
        <v>548</v>
      </c>
      <c r="F4076" s="443" t="s">
        <v>548</v>
      </c>
      <c r="G4076" s="722">
        <v>323.29000000000002</v>
      </c>
      <c r="H4076" s="722">
        <v>4.2740539999999996</v>
      </c>
      <c r="I4076" s="722">
        <v>200</v>
      </c>
      <c r="J4076" s="722">
        <v>200</v>
      </c>
      <c r="K4076" s="723">
        <v>854.81079999999997</v>
      </c>
    </row>
    <row r="4077" spans="2:11">
      <c r="B4077" s="486" t="str">
        <f>CONCATENATE(Tabela22[[#This Row],[Residencial / Não Residencial]]," - ",Tabela22[[#This Row],[Frequência]])</f>
        <v>Residencial - 6 vezes por semana</v>
      </c>
      <c r="C4077" s="486" t="s">
        <v>567</v>
      </c>
      <c r="D4077" s="443" t="s">
        <v>571</v>
      </c>
      <c r="E4077" s="443" t="s">
        <v>548</v>
      </c>
      <c r="F4077" s="443" t="s">
        <v>548</v>
      </c>
      <c r="G4077" s="722">
        <v>187</v>
      </c>
      <c r="H4077" s="722">
        <v>4.2740539999999996</v>
      </c>
      <c r="I4077" s="722">
        <v>200</v>
      </c>
      <c r="J4077" s="722">
        <v>187</v>
      </c>
      <c r="K4077" s="723">
        <v>799.24809800000003</v>
      </c>
    </row>
    <row r="4078" spans="2:11">
      <c r="B4078" s="486" t="str">
        <f>CONCATENATE(Tabela22[[#This Row],[Residencial / Não Residencial]]," - ",Tabela22[[#This Row],[Frequência]])</f>
        <v>Residencial - 6 vezes por semana</v>
      </c>
      <c r="C4078" s="486" t="s">
        <v>567</v>
      </c>
      <c r="D4078" s="443" t="s">
        <v>571</v>
      </c>
      <c r="E4078" s="443" t="s">
        <v>548</v>
      </c>
      <c r="F4078" s="443" t="s">
        <v>548</v>
      </c>
      <c r="G4078" s="722">
        <v>187</v>
      </c>
      <c r="H4078" s="722">
        <v>4.2740539999999996</v>
      </c>
      <c r="I4078" s="722">
        <v>200</v>
      </c>
      <c r="J4078" s="722">
        <v>187</v>
      </c>
      <c r="K4078" s="723">
        <v>799.24809800000003</v>
      </c>
    </row>
    <row r="4079" spans="2:11">
      <c r="B4079" s="486" t="str">
        <f>CONCATENATE(Tabela22[[#This Row],[Residencial / Não Residencial]]," - ",Tabela22[[#This Row],[Frequência]])</f>
        <v>Residencial - 6 vezes por semana</v>
      </c>
      <c r="C4079" s="486" t="s">
        <v>567</v>
      </c>
      <c r="D4079" s="443" t="s">
        <v>571</v>
      </c>
      <c r="E4079" s="443" t="s">
        <v>548</v>
      </c>
      <c r="F4079" s="443" t="s">
        <v>548</v>
      </c>
      <c r="G4079" s="722">
        <v>187</v>
      </c>
      <c r="H4079" s="722">
        <v>4.2740539999999996</v>
      </c>
      <c r="I4079" s="722">
        <v>200</v>
      </c>
      <c r="J4079" s="722">
        <v>187</v>
      </c>
      <c r="K4079" s="723">
        <v>799.24809800000003</v>
      </c>
    </row>
    <row r="4080" spans="2:11">
      <c r="B4080" s="486" t="str">
        <f>CONCATENATE(Tabela22[[#This Row],[Residencial / Não Residencial]]," - ",Tabela22[[#This Row],[Frequência]])</f>
        <v>Residencial - 6 vezes por semana</v>
      </c>
      <c r="C4080" s="486" t="s">
        <v>567</v>
      </c>
      <c r="D4080" s="443" t="s">
        <v>572</v>
      </c>
      <c r="E4080" s="443" t="s">
        <v>548</v>
      </c>
      <c r="F4080" s="443" t="s">
        <v>548</v>
      </c>
      <c r="G4080" s="722">
        <v>228.25</v>
      </c>
      <c r="H4080" s="722">
        <v>4.2740539999999996</v>
      </c>
      <c r="I4080" s="722">
        <v>200</v>
      </c>
      <c r="J4080" s="722">
        <v>200</v>
      </c>
      <c r="K4080" s="723">
        <v>854.81079999999997</v>
      </c>
    </row>
    <row r="4081" spans="2:11">
      <c r="B4081" s="486" t="str">
        <f>CONCATENATE(Tabela22[[#This Row],[Residencial / Não Residencial]]," - ",Tabela22[[#This Row],[Frequência]])</f>
        <v>Residencial - 6 vezes por semana</v>
      </c>
      <c r="C4081" s="486" t="s">
        <v>567</v>
      </c>
      <c r="D4081" s="443" t="s">
        <v>572</v>
      </c>
      <c r="E4081" s="443" t="s">
        <v>548</v>
      </c>
      <c r="F4081" s="443" t="s">
        <v>548</v>
      </c>
      <c r="G4081" s="722">
        <v>269.88</v>
      </c>
      <c r="H4081" s="722">
        <v>4.2740539999999996</v>
      </c>
      <c r="I4081" s="722">
        <v>200</v>
      </c>
      <c r="J4081" s="722">
        <v>200</v>
      </c>
      <c r="K4081" s="723">
        <v>854.81079999999997</v>
      </c>
    </row>
    <row r="4082" spans="2:11">
      <c r="B4082" s="486" t="str">
        <f>CONCATENATE(Tabela22[[#This Row],[Residencial / Não Residencial]]," - ",Tabela22[[#This Row],[Frequência]])</f>
        <v>Residencial - 6 vezes por semana</v>
      </c>
      <c r="C4082" s="486" t="s">
        <v>567</v>
      </c>
      <c r="D4082" s="443" t="s">
        <v>572</v>
      </c>
      <c r="E4082" s="443" t="s">
        <v>548</v>
      </c>
      <c r="F4082" s="443" t="s">
        <v>548</v>
      </c>
      <c r="G4082" s="722">
        <v>208.89</v>
      </c>
      <c r="H4082" s="722">
        <v>4.2740539999999996</v>
      </c>
      <c r="I4082" s="722">
        <v>200</v>
      </c>
      <c r="J4082" s="722">
        <v>200</v>
      </c>
      <c r="K4082" s="723">
        <v>854.81079999999997</v>
      </c>
    </row>
    <row r="4083" spans="2:11">
      <c r="B4083" s="486" t="str">
        <f>CONCATENATE(Tabela22[[#This Row],[Residencial / Não Residencial]]," - ",Tabela22[[#This Row],[Frequência]])</f>
        <v>Residencial - 6 vezes por semana</v>
      </c>
      <c r="C4083" s="486" t="s">
        <v>567</v>
      </c>
      <c r="D4083" s="443" t="s">
        <v>572</v>
      </c>
      <c r="E4083" s="443" t="s">
        <v>548</v>
      </c>
      <c r="F4083" s="443" t="s">
        <v>548</v>
      </c>
      <c r="G4083" s="722">
        <v>169.06</v>
      </c>
      <c r="H4083" s="722">
        <v>4.2740539999999996</v>
      </c>
      <c r="I4083" s="722">
        <v>200</v>
      </c>
      <c r="J4083" s="722">
        <v>169.06</v>
      </c>
      <c r="K4083" s="723">
        <v>722.57156924000003</v>
      </c>
    </row>
    <row r="4084" spans="2:11">
      <c r="B4084" s="486" t="str">
        <f>CONCATENATE(Tabela22[[#This Row],[Residencial / Não Residencial]]," - ",Tabela22[[#This Row],[Frequência]])</f>
        <v>Não Residencial - 6 vezes por semana</v>
      </c>
      <c r="C4084" s="486" t="s">
        <v>567</v>
      </c>
      <c r="D4084" s="443" t="s">
        <v>572</v>
      </c>
      <c r="E4084" s="443" t="s">
        <v>577</v>
      </c>
      <c r="F4084" s="443" t="s">
        <v>550</v>
      </c>
      <c r="G4084" s="722">
        <v>106.64</v>
      </c>
      <c r="H4084" s="722">
        <v>6.111758</v>
      </c>
      <c r="I4084" s="722">
        <v>300</v>
      </c>
      <c r="J4084" s="722">
        <v>106.64</v>
      </c>
      <c r="K4084" s="723">
        <v>651.75787312</v>
      </c>
    </row>
    <row r="4085" spans="2:11">
      <c r="B4085" s="486" t="str">
        <f>CONCATENATE(Tabela22[[#This Row],[Residencial / Não Residencial]]," - ",Tabela22[[#This Row],[Frequência]])</f>
        <v>Residencial - 6 vezes por semana</v>
      </c>
      <c r="C4085" s="486" t="s">
        <v>567</v>
      </c>
      <c r="D4085" s="443" t="s">
        <v>572</v>
      </c>
      <c r="E4085" s="443" t="s">
        <v>548</v>
      </c>
      <c r="F4085" s="443" t="s">
        <v>548</v>
      </c>
      <c r="G4085" s="722">
        <v>174.12</v>
      </c>
      <c r="H4085" s="722">
        <v>4.2740539999999996</v>
      </c>
      <c r="I4085" s="722">
        <v>200</v>
      </c>
      <c r="J4085" s="722">
        <v>174.12</v>
      </c>
      <c r="K4085" s="723">
        <v>744.19828247999999</v>
      </c>
    </row>
    <row r="4086" spans="2:11">
      <c r="B4086" s="486" t="str">
        <f>CONCATENATE(Tabela22[[#This Row],[Residencial / Não Residencial]]," - ",Tabela22[[#This Row],[Frequência]])</f>
        <v>Residencial - 6 vezes por semana</v>
      </c>
      <c r="C4086" s="486" t="s">
        <v>567</v>
      </c>
      <c r="D4086" s="443" t="s">
        <v>572</v>
      </c>
      <c r="E4086" s="443" t="s">
        <v>548</v>
      </c>
      <c r="F4086" s="443" t="s">
        <v>548</v>
      </c>
      <c r="G4086" s="722">
        <v>61.6</v>
      </c>
      <c r="H4086" s="722">
        <v>4.2740539999999996</v>
      </c>
      <c r="I4086" s="722">
        <v>200</v>
      </c>
      <c r="J4086" s="722">
        <v>61.6</v>
      </c>
      <c r="K4086" s="723">
        <v>263.28172640000003</v>
      </c>
    </row>
    <row r="4087" spans="2:11">
      <c r="B4087" s="486" t="str">
        <f>CONCATENATE(Tabela22[[#This Row],[Residencial / Não Residencial]]," - ",Tabela22[[#This Row],[Frequência]])</f>
        <v>Não Residencial - 6 vezes por semana</v>
      </c>
      <c r="C4087" s="486" t="s">
        <v>567</v>
      </c>
      <c r="D4087" s="443" t="s">
        <v>572</v>
      </c>
      <c r="E4087" s="443" t="s">
        <v>569</v>
      </c>
      <c r="F4087" s="443" t="s">
        <v>550</v>
      </c>
      <c r="G4087" s="722">
        <v>143.69999999999999</v>
      </c>
      <c r="H4087" s="722">
        <v>6.111758</v>
      </c>
      <c r="I4087" s="722">
        <v>300</v>
      </c>
      <c r="J4087" s="722">
        <v>143.69999999999999</v>
      </c>
      <c r="K4087" s="723">
        <v>878.25962460000005</v>
      </c>
    </row>
    <row r="4088" spans="2:11">
      <c r="B4088" s="486" t="str">
        <f>CONCATENATE(Tabela22[[#This Row],[Residencial / Não Residencial]]," - ",Tabela22[[#This Row],[Frequência]])</f>
        <v>Residencial - 6 vezes por semana</v>
      </c>
      <c r="C4088" s="486" t="s">
        <v>567</v>
      </c>
      <c r="D4088" s="443" t="s">
        <v>572</v>
      </c>
      <c r="E4088" s="443" t="s">
        <v>548</v>
      </c>
      <c r="F4088" s="443" t="s">
        <v>548</v>
      </c>
      <c r="G4088" s="722">
        <v>152.4</v>
      </c>
      <c r="H4088" s="722">
        <v>4.2740539999999996</v>
      </c>
      <c r="I4088" s="722">
        <v>200</v>
      </c>
      <c r="J4088" s="722">
        <v>152.4</v>
      </c>
      <c r="K4088" s="723">
        <v>651.36582959999998</v>
      </c>
    </row>
    <row r="4089" spans="2:11">
      <c r="B4089" s="486" t="str">
        <f>CONCATENATE(Tabela22[[#This Row],[Residencial / Não Residencial]]," - ",Tabela22[[#This Row],[Frequência]])</f>
        <v>Não Residencial - 6 vezes por semana</v>
      </c>
      <c r="C4089" s="486" t="s">
        <v>567</v>
      </c>
      <c r="D4089" s="443" t="s">
        <v>568</v>
      </c>
      <c r="E4089" s="443" t="s">
        <v>569</v>
      </c>
      <c r="F4089" s="443" t="s">
        <v>550</v>
      </c>
      <c r="G4089" s="722">
        <v>57.642000000000003</v>
      </c>
      <c r="H4089" s="722">
        <v>6.111758</v>
      </c>
      <c r="I4089" s="722">
        <v>300</v>
      </c>
      <c r="J4089" s="722">
        <v>57.642000000000003</v>
      </c>
      <c r="K4089" s="723">
        <v>352.29395463600002</v>
      </c>
    </row>
    <row r="4090" spans="2:11">
      <c r="B4090" s="486" t="str">
        <f>CONCATENATE(Tabela22[[#This Row],[Residencial / Não Residencial]]," - ",Tabela22[[#This Row],[Frequência]])</f>
        <v>Não Residencial - 6 vezes por semana</v>
      </c>
      <c r="C4090" s="486" t="s">
        <v>567</v>
      </c>
      <c r="D4090" s="443" t="s">
        <v>568</v>
      </c>
      <c r="E4090" s="443" t="s">
        <v>569</v>
      </c>
      <c r="F4090" s="443" t="s">
        <v>550</v>
      </c>
      <c r="G4090" s="722">
        <v>239.49590000000001</v>
      </c>
      <c r="H4090" s="722">
        <v>6.111758</v>
      </c>
      <c r="I4090" s="722">
        <v>300</v>
      </c>
      <c r="J4090" s="722">
        <v>239.49590000000001</v>
      </c>
      <c r="K4090" s="723">
        <v>1463.7409827921999</v>
      </c>
    </row>
    <row r="4091" spans="2:11">
      <c r="B4091" s="486" t="str">
        <f>CONCATENATE(Tabela22[[#This Row],[Residencial / Não Residencial]]," - ",Tabela22[[#This Row],[Frequência]])</f>
        <v>Não Residencial - 6 vezes por semana</v>
      </c>
      <c r="C4091" s="486" t="s">
        <v>567</v>
      </c>
      <c r="D4091" s="443" t="s">
        <v>568</v>
      </c>
      <c r="E4091" s="443" t="s">
        <v>569</v>
      </c>
      <c r="F4091" s="443" t="s">
        <v>550</v>
      </c>
      <c r="G4091" s="722">
        <v>153.51230000000001</v>
      </c>
      <c r="H4091" s="722">
        <v>6.111758</v>
      </c>
      <c r="I4091" s="722">
        <v>300</v>
      </c>
      <c r="J4091" s="722">
        <v>153.51230000000001</v>
      </c>
      <c r="K4091" s="723">
        <v>938.23002762340002</v>
      </c>
    </row>
    <row r="4092" spans="2:11">
      <c r="B4092" s="486" t="str">
        <f>CONCATENATE(Tabela22[[#This Row],[Residencial / Não Residencial]]," - ",Tabela22[[#This Row],[Frequência]])</f>
        <v>Residencial - 6 vezes por semana</v>
      </c>
      <c r="C4092" s="486" t="s">
        <v>567</v>
      </c>
      <c r="D4092" s="443" t="s">
        <v>571</v>
      </c>
      <c r="E4092" s="443" t="s">
        <v>548</v>
      </c>
      <c r="F4092" s="443" t="s">
        <v>548</v>
      </c>
      <c r="G4092" s="722">
        <v>238.70429999999999</v>
      </c>
      <c r="H4092" s="722">
        <v>4.2740539999999996</v>
      </c>
      <c r="I4092" s="722">
        <v>200</v>
      </c>
      <c r="J4092" s="722">
        <v>200</v>
      </c>
      <c r="K4092" s="723">
        <v>854.81079999999997</v>
      </c>
    </row>
    <row r="4093" spans="2:11">
      <c r="B4093" s="486" t="str">
        <f>CONCATENATE(Tabela22[[#This Row],[Residencial / Não Residencial]]," - ",Tabela22[[#This Row],[Frequência]])</f>
        <v>Residencial - 6 vezes por semana</v>
      </c>
      <c r="C4093" s="486" t="s">
        <v>567</v>
      </c>
      <c r="D4093" s="443" t="s">
        <v>572</v>
      </c>
      <c r="E4093" s="443" t="s">
        <v>548</v>
      </c>
      <c r="F4093" s="443" t="s">
        <v>548</v>
      </c>
      <c r="G4093" s="722">
        <v>82.11</v>
      </c>
      <c r="H4093" s="722">
        <v>4.2740539999999996</v>
      </c>
      <c r="I4093" s="722">
        <v>200</v>
      </c>
      <c r="J4093" s="722">
        <v>82.11</v>
      </c>
      <c r="K4093" s="723">
        <v>350.94257393999999</v>
      </c>
    </row>
    <row r="4094" spans="2:11">
      <c r="B4094" s="486" t="str">
        <f>CONCATENATE(Tabela22[[#This Row],[Residencial / Não Residencial]]," - ",Tabela22[[#This Row],[Frequência]])</f>
        <v>Residencial - 6 vezes por semana</v>
      </c>
      <c r="C4094" s="486" t="s">
        <v>567</v>
      </c>
      <c r="D4094" s="443" t="s">
        <v>572</v>
      </c>
      <c r="E4094" s="443" t="s">
        <v>548</v>
      </c>
      <c r="F4094" s="443" t="s">
        <v>548</v>
      </c>
      <c r="G4094" s="722">
        <v>398.86</v>
      </c>
      <c r="H4094" s="722">
        <v>4.2740539999999996</v>
      </c>
      <c r="I4094" s="722">
        <v>200</v>
      </c>
      <c r="J4094" s="722">
        <v>200</v>
      </c>
      <c r="K4094" s="723">
        <v>854.81079999999997</v>
      </c>
    </row>
    <row r="4095" spans="2:11">
      <c r="B4095" s="486" t="str">
        <f>CONCATENATE(Tabela22[[#This Row],[Residencial / Não Residencial]]," - ",Tabela22[[#This Row],[Frequência]])</f>
        <v>Residencial - 6 vezes por semana</v>
      </c>
      <c r="C4095" s="486" t="s">
        <v>567</v>
      </c>
      <c r="D4095" s="443" t="s">
        <v>571</v>
      </c>
      <c r="E4095" s="443" t="s">
        <v>548</v>
      </c>
      <c r="F4095" s="443" t="s">
        <v>548</v>
      </c>
      <c r="G4095" s="722">
        <v>123.73</v>
      </c>
      <c r="H4095" s="722">
        <v>4.2740539999999996</v>
      </c>
      <c r="I4095" s="722">
        <v>200</v>
      </c>
      <c r="J4095" s="722">
        <v>123.73</v>
      </c>
      <c r="K4095" s="723">
        <v>528.82870142000002</v>
      </c>
    </row>
    <row r="4096" spans="2:11">
      <c r="B4096" s="486" t="str">
        <f>CONCATENATE(Tabela22[[#This Row],[Residencial / Não Residencial]]," - ",Tabela22[[#This Row],[Frequência]])</f>
        <v>Residencial - 6 vezes por semana</v>
      </c>
      <c r="C4096" s="486" t="s">
        <v>567</v>
      </c>
      <c r="D4096" s="443" t="s">
        <v>572</v>
      </c>
      <c r="E4096" s="443" t="s">
        <v>548</v>
      </c>
      <c r="F4096" s="443" t="s">
        <v>548</v>
      </c>
      <c r="G4096" s="722">
        <v>328.23</v>
      </c>
      <c r="H4096" s="722">
        <v>4.2740539999999996</v>
      </c>
      <c r="I4096" s="722">
        <v>200</v>
      </c>
      <c r="J4096" s="722">
        <v>200</v>
      </c>
      <c r="K4096" s="723">
        <v>854.81079999999997</v>
      </c>
    </row>
    <row r="4097" spans="2:11">
      <c r="B4097" s="486" t="str">
        <f>CONCATENATE(Tabela22[[#This Row],[Residencial / Não Residencial]]," - ",Tabela22[[#This Row],[Frequência]])</f>
        <v>Residencial - 6 vezes por semana</v>
      </c>
      <c r="C4097" s="486" t="s">
        <v>567</v>
      </c>
      <c r="D4097" s="443" t="s">
        <v>572</v>
      </c>
      <c r="E4097" s="443" t="s">
        <v>548</v>
      </c>
      <c r="F4097" s="443" t="s">
        <v>548</v>
      </c>
      <c r="G4097" s="722">
        <v>126.2</v>
      </c>
      <c r="H4097" s="722">
        <v>4.2740539999999996</v>
      </c>
      <c r="I4097" s="722">
        <v>200</v>
      </c>
      <c r="J4097" s="722">
        <v>126.2</v>
      </c>
      <c r="K4097" s="723">
        <v>539.38561479999998</v>
      </c>
    </row>
    <row r="4098" spans="2:11">
      <c r="B4098" s="486" t="str">
        <f>CONCATENATE(Tabela22[[#This Row],[Residencial / Não Residencial]]," - ",Tabela22[[#This Row],[Frequência]])</f>
        <v>Residencial - 6 vezes por semana</v>
      </c>
      <c r="C4098" s="486" t="s">
        <v>567</v>
      </c>
      <c r="D4098" s="443" t="s">
        <v>572</v>
      </c>
      <c r="E4098" s="443" t="s">
        <v>548</v>
      </c>
      <c r="F4098" s="443" t="s">
        <v>548</v>
      </c>
      <c r="G4098" s="722">
        <v>147.62</v>
      </c>
      <c r="H4098" s="722">
        <v>4.2740539999999996</v>
      </c>
      <c r="I4098" s="722">
        <v>200</v>
      </c>
      <c r="J4098" s="722">
        <v>147.62</v>
      </c>
      <c r="K4098" s="723">
        <v>630.93585148</v>
      </c>
    </row>
    <row r="4099" spans="2:11">
      <c r="B4099" s="486" t="str">
        <f>CONCATENATE(Tabela22[[#This Row],[Residencial / Não Residencial]]," - ",Tabela22[[#This Row],[Frequência]])</f>
        <v>Residencial - 6 vezes por semana</v>
      </c>
      <c r="C4099" s="486" t="s">
        <v>567</v>
      </c>
      <c r="D4099" s="443" t="s">
        <v>572</v>
      </c>
      <c r="E4099" s="443" t="s">
        <v>548</v>
      </c>
      <c r="F4099" s="443" t="s">
        <v>548</v>
      </c>
      <c r="G4099" s="722">
        <v>143.08000000000001</v>
      </c>
      <c r="H4099" s="722">
        <v>4.2740539999999996</v>
      </c>
      <c r="I4099" s="722">
        <v>200</v>
      </c>
      <c r="J4099" s="722">
        <v>143.08000000000001</v>
      </c>
      <c r="K4099" s="723">
        <v>611.53164632000005</v>
      </c>
    </row>
    <row r="4100" spans="2:11">
      <c r="B4100" s="486" t="str">
        <f>CONCATENATE(Tabela22[[#This Row],[Residencial / Não Residencial]]," - ",Tabela22[[#This Row],[Frequência]])</f>
        <v>Residencial - 6 vezes por semana</v>
      </c>
      <c r="C4100" s="486" t="s">
        <v>567</v>
      </c>
      <c r="D4100" s="443" t="s">
        <v>571</v>
      </c>
      <c r="E4100" s="443" t="s">
        <v>548</v>
      </c>
      <c r="F4100" s="443" t="s">
        <v>548</v>
      </c>
      <c r="G4100" s="722">
        <v>91.08</v>
      </c>
      <c r="H4100" s="722">
        <v>4.2740539999999996</v>
      </c>
      <c r="I4100" s="722">
        <v>200</v>
      </c>
      <c r="J4100" s="722">
        <v>91.08</v>
      </c>
      <c r="K4100" s="723">
        <v>389.28083831999999</v>
      </c>
    </row>
    <row r="4101" spans="2:11">
      <c r="B4101" s="486" t="str">
        <f>CONCATENATE(Tabela22[[#This Row],[Residencial / Não Residencial]]," - ",Tabela22[[#This Row],[Frequência]])</f>
        <v>Residencial - 6 vezes por semana</v>
      </c>
      <c r="C4101" s="486" t="s">
        <v>567</v>
      </c>
      <c r="D4101" s="443" t="s">
        <v>571</v>
      </c>
      <c r="E4101" s="443" t="s">
        <v>548</v>
      </c>
      <c r="F4101" s="443" t="s">
        <v>548</v>
      </c>
      <c r="G4101" s="722">
        <v>91.08</v>
      </c>
      <c r="H4101" s="722">
        <v>4.2740539999999996</v>
      </c>
      <c r="I4101" s="722">
        <v>200</v>
      </c>
      <c r="J4101" s="722">
        <v>91.08</v>
      </c>
      <c r="K4101" s="723">
        <v>389.28083831999999</v>
      </c>
    </row>
    <row r="4102" spans="2:11">
      <c r="B4102" s="486" t="str">
        <f>CONCATENATE(Tabela22[[#This Row],[Residencial / Não Residencial]]," - ",Tabela22[[#This Row],[Frequência]])</f>
        <v>Residencial - 6 vezes por semana</v>
      </c>
      <c r="C4102" s="486" t="s">
        <v>567</v>
      </c>
      <c r="D4102" s="443" t="s">
        <v>571</v>
      </c>
      <c r="E4102" s="443" t="s">
        <v>548</v>
      </c>
      <c r="F4102" s="443" t="s">
        <v>548</v>
      </c>
      <c r="G4102" s="722">
        <v>91.08</v>
      </c>
      <c r="H4102" s="722">
        <v>4.2740539999999996</v>
      </c>
      <c r="I4102" s="722">
        <v>200</v>
      </c>
      <c r="J4102" s="722">
        <v>91.08</v>
      </c>
      <c r="K4102" s="723">
        <v>389.28083831999999</v>
      </c>
    </row>
    <row r="4103" spans="2:11">
      <c r="B4103" s="486" t="str">
        <f>CONCATENATE(Tabela22[[#This Row],[Residencial / Não Residencial]]," - ",Tabela22[[#This Row],[Frequência]])</f>
        <v>Residencial - 6 vezes por semana</v>
      </c>
      <c r="C4103" s="486" t="s">
        <v>567</v>
      </c>
      <c r="D4103" s="443" t="s">
        <v>571</v>
      </c>
      <c r="E4103" s="443" t="s">
        <v>548</v>
      </c>
      <c r="F4103" s="443" t="s">
        <v>548</v>
      </c>
      <c r="G4103" s="722">
        <v>91.08</v>
      </c>
      <c r="H4103" s="722">
        <v>4.2740539999999996</v>
      </c>
      <c r="I4103" s="722">
        <v>200</v>
      </c>
      <c r="J4103" s="722">
        <v>91.08</v>
      </c>
      <c r="K4103" s="723">
        <v>389.28083831999999</v>
      </c>
    </row>
    <row r="4104" spans="2:11">
      <c r="B4104" s="486" t="str">
        <f>CONCATENATE(Tabela22[[#This Row],[Residencial / Não Residencial]]," - ",Tabela22[[#This Row],[Frequência]])</f>
        <v>Residencial - 6 vezes por semana</v>
      </c>
      <c r="C4104" s="486" t="s">
        <v>567</v>
      </c>
      <c r="D4104" s="443" t="s">
        <v>571</v>
      </c>
      <c r="E4104" s="443" t="s">
        <v>548</v>
      </c>
      <c r="F4104" s="443" t="s">
        <v>548</v>
      </c>
      <c r="G4104" s="722">
        <v>91.08</v>
      </c>
      <c r="H4104" s="722">
        <v>4.2740539999999996</v>
      </c>
      <c r="I4104" s="722">
        <v>200</v>
      </c>
      <c r="J4104" s="722">
        <v>91.08</v>
      </c>
      <c r="K4104" s="723">
        <v>389.28083831999999</v>
      </c>
    </row>
    <row r="4105" spans="2:11">
      <c r="B4105" s="486" t="str">
        <f>CONCATENATE(Tabela22[[#This Row],[Residencial / Não Residencial]]," - ",Tabela22[[#This Row],[Frequência]])</f>
        <v>Residencial - 6 vezes por semana</v>
      </c>
      <c r="C4105" s="486" t="s">
        <v>567</v>
      </c>
      <c r="D4105" s="443" t="s">
        <v>571</v>
      </c>
      <c r="E4105" s="443" t="s">
        <v>548</v>
      </c>
      <c r="F4105" s="443" t="s">
        <v>548</v>
      </c>
      <c r="G4105" s="722">
        <v>91.08</v>
      </c>
      <c r="H4105" s="722">
        <v>4.2740539999999996</v>
      </c>
      <c r="I4105" s="722">
        <v>200</v>
      </c>
      <c r="J4105" s="722">
        <v>91.08</v>
      </c>
      <c r="K4105" s="723">
        <v>389.28083831999999</v>
      </c>
    </row>
    <row r="4106" spans="2:11">
      <c r="B4106" s="486" t="str">
        <f>CONCATENATE(Tabela22[[#This Row],[Residencial / Não Residencial]]," - ",Tabela22[[#This Row],[Frequência]])</f>
        <v>Residencial - 6 vezes por semana</v>
      </c>
      <c r="C4106" s="486" t="s">
        <v>567</v>
      </c>
      <c r="D4106" s="443" t="s">
        <v>571</v>
      </c>
      <c r="E4106" s="443" t="s">
        <v>548</v>
      </c>
      <c r="F4106" s="443" t="s">
        <v>548</v>
      </c>
      <c r="G4106" s="722">
        <v>182.16</v>
      </c>
      <c r="H4106" s="722">
        <v>4.2740539999999996</v>
      </c>
      <c r="I4106" s="722">
        <v>200</v>
      </c>
      <c r="J4106" s="722">
        <v>182.16</v>
      </c>
      <c r="K4106" s="723">
        <v>778.56167663999997</v>
      </c>
    </row>
    <row r="4107" spans="2:11">
      <c r="B4107" s="486" t="str">
        <f>CONCATENATE(Tabela22[[#This Row],[Residencial / Não Residencial]]," - ",Tabela22[[#This Row],[Frequência]])</f>
        <v>Residencial - 6 vezes por semana</v>
      </c>
      <c r="C4107" s="486" t="s">
        <v>567</v>
      </c>
      <c r="D4107" s="443" t="s">
        <v>571</v>
      </c>
      <c r="E4107" s="443" t="s">
        <v>548</v>
      </c>
      <c r="F4107" s="443" t="s">
        <v>548</v>
      </c>
      <c r="G4107" s="722">
        <v>186.21</v>
      </c>
      <c r="H4107" s="722">
        <v>4.2740539999999996</v>
      </c>
      <c r="I4107" s="722">
        <v>200</v>
      </c>
      <c r="J4107" s="722">
        <v>186.21</v>
      </c>
      <c r="K4107" s="723">
        <v>795.87159534</v>
      </c>
    </row>
    <row r="4108" spans="2:11">
      <c r="B4108" s="486" t="str">
        <f>CONCATENATE(Tabela22[[#This Row],[Residencial / Não Residencial]]," - ",Tabela22[[#This Row],[Frequência]])</f>
        <v>Residencial - 6 vezes por semana</v>
      </c>
      <c r="C4108" s="486" t="s">
        <v>567</v>
      </c>
      <c r="D4108" s="443" t="s">
        <v>572</v>
      </c>
      <c r="E4108" s="443" t="s">
        <v>548</v>
      </c>
      <c r="F4108" s="443" t="s">
        <v>548</v>
      </c>
      <c r="G4108" s="722">
        <v>203.32</v>
      </c>
      <c r="H4108" s="722">
        <v>4.2740539999999996</v>
      </c>
      <c r="I4108" s="722">
        <v>200</v>
      </c>
      <c r="J4108" s="722">
        <v>200</v>
      </c>
      <c r="K4108" s="723">
        <v>854.81079999999997</v>
      </c>
    </row>
    <row r="4109" spans="2:11">
      <c r="B4109" s="486" t="str">
        <f>CONCATENATE(Tabela22[[#This Row],[Residencial / Não Residencial]]," - ",Tabela22[[#This Row],[Frequência]])</f>
        <v>Residencial - 6 vezes por semana</v>
      </c>
      <c r="C4109" s="486" t="s">
        <v>567</v>
      </c>
      <c r="D4109" s="443" t="s">
        <v>572</v>
      </c>
      <c r="E4109" s="443" t="s">
        <v>548</v>
      </c>
      <c r="F4109" s="443" t="s">
        <v>548</v>
      </c>
      <c r="G4109" s="722">
        <v>136.32</v>
      </c>
      <c r="H4109" s="722">
        <v>4.2740539999999996</v>
      </c>
      <c r="I4109" s="722">
        <v>200</v>
      </c>
      <c r="J4109" s="722">
        <v>136.32</v>
      </c>
      <c r="K4109" s="723">
        <v>582.63904128000001</v>
      </c>
    </row>
    <row r="4110" spans="2:11">
      <c r="B4110" s="486" t="str">
        <f>CONCATENATE(Tabela22[[#This Row],[Residencial / Não Residencial]]," - ",Tabela22[[#This Row],[Frequência]])</f>
        <v>Residencial - 6 vezes por semana</v>
      </c>
      <c r="C4110" s="486" t="s">
        <v>567</v>
      </c>
      <c r="D4110" s="443" t="s">
        <v>571</v>
      </c>
      <c r="E4110" s="443" t="s">
        <v>548</v>
      </c>
      <c r="F4110" s="443" t="s">
        <v>548</v>
      </c>
      <c r="G4110" s="722">
        <v>110</v>
      </c>
      <c r="H4110" s="722">
        <v>4.2740539999999996</v>
      </c>
      <c r="I4110" s="722">
        <v>200</v>
      </c>
      <c r="J4110" s="722">
        <v>110</v>
      </c>
      <c r="K4110" s="723">
        <v>470.14594</v>
      </c>
    </row>
    <row r="4111" spans="2:11">
      <c r="B4111" s="486" t="str">
        <f>CONCATENATE(Tabela22[[#This Row],[Residencial / Não Residencial]]," - ",Tabela22[[#This Row],[Frequência]])</f>
        <v>Residencial - 6 vezes por semana</v>
      </c>
      <c r="C4111" s="486" t="s">
        <v>567</v>
      </c>
      <c r="D4111" s="443" t="s">
        <v>571</v>
      </c>
      <c r="E4111" s="443" t="s">
        <v>548</v>
      </c>
      <c r="F4111" s="443" t="s">
        <v>548</v>
      </c>
      <c r="G4111" s="722">
        <v>116</v>
      </c>
      <c r="H4111" s="722">
        <v>4.2740539999999996</v>
      </c>
      <c r="I4111" s="722">
        <v>200</v>
      </c>
      <c r="J4111" s="722">
        <v>116</v>
      </c>
      <c r="K4111" s="723">
        <v>495.79026399999998</v>
      </c>
    </row>
    <row r="4112" spans="2:11">
      <c r="B4112" s="486" t="str">
        <f>CONCATENATE(Tabela22[[#This Row],[Residencial / Não Residencial]]," - ",Tabela22[[#This Row],[Frequência]])</f>
        <v>Residencial - 6 vezes por semana</v>
      </c>
      <c r="C4112" s="486" t="s">
        <v>567</v>
      </c>
      <c r="D4112" s="443" t="s">
        <v>571</v>
      </c>
      <c r="E4112" s="443" t="s">
        <v>548</v>
      </c>
      <c r="F4112" s="443" t="s">
        <v>548</v>
      </c>
      <c r="G4112" s="722">
        <v>110</v>
      </c>
      <c r="H4112" s="722">
        <v>4.2740539999999996</v>
      </c>
      <c r="I4112" s="722">
        <v>200</v>
      </c>
      <c r="J4112" s="722">
        <v>110</v>
      </c>
      <c r="K4112" s="723">
        <v>470.14594</v>
      </c>
    </row>
    <row r="4113" spans="2:11">
      <c r="B4113" s="486" t="str">
        <f>CONCATENATE(Tabela22[[#This Row],[Residencial / Não Residencial]]," - ",Tabela22[[#This Row],[Frequência]])</f>
        <v>Residencial - 6 vezes por semana</v>
      </c>
      <c r="C4113" s="486" t="s">
        <v>567</v>
      </c>
      <c r="D4113" s="443" t="s">
        <v>571</v>
      </c>
      <c r="E4113" s="443" t="s">
        <v>548</v>
      </c>
      <c r="F4113" s="443" t="s">
        <v>548</v>
      </c>
      <c r="G4113" s="722">
        <v>52</v>
      </c>
      <c r="H4113" s="722">
        <v>4.2740539999999996</v>
      </c>
      <c r="I4113" s="722">
        <v>200</v>
      </c>
      <c r="J4113" s="722">
        <v>52</v>
      </c>
      <c r="K4113" s="723">
        <v>222.25080800000001</v>
      </c>
    </row>
    <row r="4114" spans="2:11">
      <c r="B4114" s="486" t="str">
        <f>CONCATENATE(Tabela22[[#This Row],[Residencial / Não Residencial]]," - ",Tabela22[[#This Row],[Frequência]])</f>
        <v>Residencial - 6 vezes por semana</v>
      </c>
      <c r="C4114" s="486" t="s">
        <v>567</v>
      </c>
      <c r="D4114" s="443" t="s">
        <v>571</v>
      </c>
      <c r="E4114" s="443" t="s">
        <v>548</v>
      </c>
      <c r="F4114" s="443" t="s">
        <v>548</v>
      </c>
      <c r="G4114" s="722">
        <v>52</v>
      </c>
      <c r="H4114" s="722">
        <v>4.2740539999999996</v>
      </c>
      <c r="I4114" s="722">
        <v>200</v>
      </c>
      <c r="J4114" s="722">
        <v>52</v>
      </c>
      <c r="K4114" s="723">
        <v>222.25080800000001</v>
      </c>
    </row>
    <row r="4115" spans="2:11">
      <c r="B4115" s="486" t="str">
        <f>CONCATENATE(Tabela22[[#This Row],[Residencial / Não Residencial]]," - ",Tabela22[[#This Row],[Frequência]])</f>
        <v>Residencial - 6 vezes por semana</v>
      </c>
      <c r="C4115" s="486" t="s">
        <v>567</v>
      </c>
      <c r="D4115" s="443" t="s">
        <v>572</v>
      </c>
      <c r="E4115" s="443" t="s">
        <v>548</v>
      </c>
      <c r="F4115" s="443" t="s">
        <v>548</v>
      </c>
      <c r="G4115" s="722">
        <v>185.94</v>
      </c>
      <c r="H4115" s="722">
        <v>4.2740539999999996</v>
      </c>
      <c r="I4115" s="722">
        <v>200</v>
      </c>
      <c r="J4115" s="722">
        <v>185.94</v>
      </c>
      <c r="K4115" s="723">
        <v>794.71760075999998</v>
      </c>
    </row>
    <row r="4116" spans="2:11">
      <c r="B4116" s="486" t="str">
        <f>CONCATENATE(Tabela22[[#This Row],[Residencial / Não Residencial]]," - ",Tabela22[[#This Row],[Frequência]])</f>
        <v>Residencial - 6 vezes por semana</v>
      </c>
      <c r="C4116" s="486" t="s">
        <v>567</v>
      </c>
      <c r="D4116" s="443" t="s">
        <v>572</v>
      </c>
      <c r="E4116" s="443" t="s">
        <v>548</v>
      </c>
      <c r="F4116" s="443" t="s">
        <v>548</v>
      </c>
      <c r="G4116" s="722">
        <v>95.76</v>
      </c>
      <c r="H4116" s="722">
        <v>4.2740539999999996</v>
      </c>
      <c r="I4116" s="722">
        <v>200</v>
      </c>
      <c r="J4116" s="722">
        <v>95.76</v>
      </c>
      <c r="K4116" s="723">
        <v>409.28341103999998</v>
      </c>
    </row>
    <row r="4117" spans="2:11">
      <c r="B4117" s="486" t="str">
        <f>CONCATENATE(Tabela22[[#This Row],[Residencial / Não Residencial]]," - ",Tabela22[[#This Row],[Frequência]])</f>
        <v>Residencial - 6 vezes por semana</v>
      </c>
      <c r="C4117" s="486" t="s">
        <v>567</v>
      </c>
      <c r="D4117" s="443" t="s">
        <v>572</v>
      </c>
      <c r="E4117" s="443" t="s">
        <v>548</v>
      </c>
      <c r="F4117" s="443" t="s">
        <v>548</v>
      </c>
      <c r="G4117" s="722">
        <v>161.54</v>
      </c>
      <c r="H4117" s="722">
        <v>4.2740539999999996</v>
      </c>
      <c r="I4117" s="722">
        <v>200</v>
      </c>
      <c r="J4117" s="722">
        <v>161.54</v>
      </c>
      <c r="K4117" s="723">
        <v>690.43068315999994</v>
      </c>
    </row>
    <row r="4118" spans="2:11">
      <c r="B4118" s="486" t="str">
        <f>CONCATENATE(Tabela22[[#This Row],[Residencial / Não Residencial]]," - ",Tabela22[[#This Row],[Frequência]])</f>
        <v>Residencial - 6 vezes por semana</v>
      </c>
      <c r="C4118" s="486" t="s">
        <v>567</v>
      </c>
      <c r="D4118" s="443" t="s">
        <v>572</v>
      </c>
      <c r="E4118" s="443" t="s">
        <v>548</v>
      </c>
      <c r="F4118" s="443" t="s">
        <v>548</v>
      </c>
      <c r="G4118" s="722">
        <v>176</v>
      </c>
      <c r="H4118" s="722">
        <v>4.2740539999999996</v>
      </c>
      <c r="I4118" s="722">
        <v>200</v>
      </c>
      <c r="J4118" s="722">
        <v>176</v>
      </c>
      <c r="K4118" s="723">
        <v>752.23350400000004</v>
      </c>
    </row>
    <row r="4119" spans="2:11">
      <c r="B4119" s="486" t="str">
        <f>CONCATENATE(Tabela22[[#This Row],[Residencial / Não Residencial]]," - ",Tabela22[[#This Row],[Frequência]])</f>
        <v>Residencial - 6 vezes por semana</v>
      </c>
      <c r="C4119" s="486" t="s">
        <v>567</v>
      </c>
      <c r="D4119" s="443" t="s">
        <v>572</v>
      </c>
      <c r="E4119" s="443" t="s">
        <v>548</v>
      </c>
      <c r="F4119" s="443" t="s">
        <v>548</v>
      </c>
      <c r="G4119" s="722">
        <v>282.68</v>
      </c>
      <c r="H4119" s="722">
        <v>4.2740539999999996</v>
      </c>
      <c r="I4119" s="722">
        <v>200</v>
      </c>
      <c r="J4119" s="722">
        <v>200</v>
      </c>
      <c r="K4119" s="723">
        <v>854.81079999999997</v>
      </c>
    </row>
    <row r="4120" spans="2:11">
      <c r="B4120" s="486" t="str">
        <f>CONCATENATE(Tabela22[[#This Row],[Residencial / Não Residencial]]," - ",Tabela22[[#This Row],[Frequência]])</f>
        <v>Residencial - 6 vezes por semana</v>
      </c>
      <c r="C4120" s="486" t="s">
        <v>567</v>
      </c>
      <c r="D4120" s="443" t="s">
        <v>580</v>
      </c>
      <c r="E4120" s="443" t="s">
        <v>575</v>
      </c>
      <c r="F4120" s="443" t="s">
        <v>548</v>
      </c>
      <c r="G4120" s="722">
        <v>101.6</v>
      </c>
      <c r="H4120" s="722">
        <v>4.2740539999999996</v>
      </c>
      <c r="I4120" s="722">
        <v>200</v>
      </c>
      <c r="J4120" s="722">
        <v>101.6</v>
      </c>
      <c r="K4120" s="723">
        <v>434.24388640000001</v>
      </c>
    </row>
    <row r="4121" spans="2:11">
      <c r="B4121" s="486" t="str">
        <f>CONCATENATE(Tabela22[[#This Row],[Residencial / Não Residencial]]," - ",Tabela22[[#This Row],[Frequência]])</f>
        <v>Residencial - 6 vezes por semana</v>
      </c>
      <c r="C4121" s="486" t="s">
        <v>567</v>
      </c>
      <c r="D4121" s="443" t="s">
        <v>572</v>
      </c>
      <c r="E4121" s="443" t="s">
        <v>548</v>
      </c>
      <c r="F4121" s="443" t="s">
        <v>548</v>
      </c>
      <c r="G4121" s="722">
        <v>108</v>
      </c>
      <c r="H4121" s="722">
        <v>4.2740539999999996</v>
      </c>
      <c r="I4121" s="722">
        <v>200</v>
      </c>
      <c r="J4121" s="722">
        <v>108</v>
      </c>
      <c r="K4121" s="723">
        <v>461.59783199999998</v>
      </c>
    </row>
    <row r="4122" spans="2:11">
      <c r="B4122" s="486" t="str">
        <f>CONCATENATE(Tabela22[[#This Row],[Residencial / Não Residencial]]," - ",Tabela22[[#This Row],[Frequência]])</f>
        <v>Residencial - 6 vezes por semana</v>
      </c>
      <c r="C4122" s="486" t="s">
        <v>567</v>
      </c>
      <c r="D4122" s="443" t="s">
        <v>572</v>
      </c>
      <c r="E4122" s="443" t="s">
        <v>548</v>
      </c>
      <c r="F4122" s="443" t="s">
        <v>548</v>
      </c>
      <c r="G4122" s="722">
        <v>411.23</v>
      </c>
      <c r="H4122" s="722">
        <v>4.2740539999999996</v>
      </c>
      <c r="I4122" s="722">
        <v>200</v>
      </c>
      <c r="J4122" s="722">
        <v>200</v>
      </c>
      <c r="K4122" s="723">
        <v>854.81079999999997</v>
      </c>
    </row>
    <row r="4123" spans="2:11">
      <c r="B4123" s="486" t="str">
        <f>CONCATENATE(Tabela22[[#This Row],[Residencial / Não Residencial]]," - ",Tabela22[[#This Row],[Frequência]])</f>
        <v>Residencial - 6 vezes por semana</v>
      </c>
      <c r="C4123" s="486" t="s">
        <v>567</v>
      </c>
      <c r="D4123" s="443" t="s">
        <v>572</v>
      </c>
      <c r="E4123" s="443" t="s">
        <v>548</v>
      </c>
      <c r="F4123" s="443" t="s">
        <v>548</v>
      </c>
      <c r="G4123" s="722">
        <v>204</v>
      </c>
      <c r="H4123" s="722">
        <v>4.2740539999999996</v>
      </c>
      <c r="I4123" s="722">
        <v>200</v>
      </c>
      <c r="J4123" s="722">
        <v>200</v>
      </c>
      <c r="K4123" s="723">
        <v>854.81079999999997</v>
      </c>
    </row>
    <row r="4124" spans="2:11">
      <c r="B4124" s="486" t="str">
        <f>CONCATENATE(Tabela22[[#This Row],[Residencial / Não Residencial]]," - ",Tabela22[[#This Row],[Frequência]])</f>
        <v>Residencial - 6 vezes por semana</v>
      </c>
      <c r="C4124" s="486" t="s">
        <v>567</v>
      </c>
      <c r="D4124" s="443" t="s">
        <v>572</v>
      </c>
      <c r="E4124" s="443" t="s">
        <v>548</v>
      </c>
      <c r="F4124" s="443" t="s">
        <v>548</v>
      </c>
      <c r="G4124" s="722">
        <v>86.73</v>
      </c>
      <c r="H4124" s="722">
        <v>4.2740539999999996</v>
      </c>
      <c r="I4124" s="722">
        <v>200</v>
      </c>
      <c r="J4124" s="722">
        <v>86.73</v>
      </c>
      <c r="K4124" s="723">
        <v>370.68870342000002</v>
      </c>
    </row>
    <row r="4125" spans="2:11">
      <c r="B4125" s="486" t="str">
        <f>CONCATENATE(Tabela22[[#This Row],[Residencial / Não Residencial]]," - ",Tabela22[[#This Row],[Frequência]])</f>
        <v>Residencial - 6 vezes por semana</v>
      </c>
      <c r="C4125" s="486" t="s">
        <v>567</v>
      </c>
      <c r="D4125" s="443" t="s">
        <v>572</v>
      </c>
      <c r="E4125" s="443" t="s">
        <v>548</v>
      </c>
      <c r="F4125" s="443" t="s">
        <v>548</v>
      </c>
      <c r="G4125" s="722">
        <v>85.93</v>
      </c>
      <c r="H4125" s="722">
        <v>4.2740539999999996</v>
      </c>
      <c r="I4125" s="722">
        <v>200</v>
      </c>
      <c r="J4125" s="722">
        <v>85.93</v>
      </c>
      <c r="K4125" s="723">
        <v>367.26946021999998</v>
      </c>
    </row>
    <row r="4126" spans="2:11">
      <c r="B4126" s="486" t="str">
        <f>CONCATENATE(Tabela22[[#This Row],[Residencial / Não Residencial]]," - ",Tabela22[[#This Row],[Frequência]])</f>
        <v>Residencial - 6 vezes por semana</v>
      </c>
      <c r="C4126" s="486" t="s">
        <v>567</v>
      </c>
      <c r="D4126" s="443" t="s">
        <v>572</v>
      </c>
      <c r="E4126" s="443" t="s">
        <v>548</v>
      </c>
      <c r="F4126" s="443" t="s">
        <v>548</v>
      </c>
      <c r="G4126" s="722">
        <v>144.82</v>
      </c>
      <c r="H4126" s="722">
        <v>4.2740539999999996</v>
      </c>
      <c r="I4126" s="722">
        <v>200</v>
      </c>
      <c r="J4126" s="722">
        <v>144.82</v>
      </c>
      <c r="K4126" s="723">
        <v>618.96850027999994</v>
      </c>
    </row>
    <row r="4127" spans="2:11">
      <c r="B4127" s="486" t="str">
        <f>CONCATENATE(Tabela22[[#This Row],[Residencial / Não Residencial]]," - ",Tabela22[[#This Row],[Frequência]])</f>
        <v>Residencial - 6 vezes por semana</v>
      </c>
      <c r="C4127" s="486" t="s">
        <v>567</v>
      </c>
      <c r="D4127" s="443" t="s">
        <v>572</v>
      </c>
      <c r="E4127" s="443" t="s">
        <v>548</v>
      </c>
      <c r="F4127" s="443" t="s">
        <v>548</v>
      </c>
      <c r="G4127" s="722">
        <v>141.83000000000001</v>
      </c>
      <c r="H4127" s="722">
        <v>4.2740539999999996</v>
      </c>
      <c r="I4127" s="722">
        <v>200</v>
      </c>
      <c r="J4127" s="722">
        <v>141.83000000000001</v>
      </c>
      <c r="K4127" s="723">
        <v>606.18907881999996</v>
      </c>
    </row>
    <row r="4128" spans="2:11">
      <c r="B4128" s="486" t="str">
        <f>CONCATENATE(Tabela22[[#This Row],[Residencial / Não Residencial]]," - ",Tabela22[[#This Row],[Frequência]])</f>
        <v>Residencial - 6 vezes por semana</v>
      </c>
      <c r="C4128" s="486" t="s">
        <v>567</v>
      </c>
      <c r="D4128" s="443" t="s">
        <v>572</v>
      </c>
      <c r="E4128" s="443" t="s">
        <v>548</v>
      </c>
      <c r="F4128" s="443" t="s">
        <v>548</v>
      </c>
      <c r="G4128" s="722">
        <v>254.3</v>
      </c>
      <c r="H4128" s="722">
        <v>4.2740539999999996</v>
      </c>
      <c r="I4128" s="722">
        <v>200</v>
      </c>
      <c r="J4128" s="722">
        <v>200</v>
      </c>
      <c r="K4128" s="723">
        <v>854.81079999999997</v>
      </c>
    </row>
    <row r="4129" spans="2:11">
      <c r="B4129" s="486" t="str">
        <f>CONCATENATE(Tabela22[[#This Row],[Residencial / Não Residencial]]," - ",Tabela22[[#This Row],[Frequência]])</f>
        <v>Residencial - 6 vezes por semana</v>
      </c>
      <c r="C4129" s="486" t="s">
        <v>567</v>
      </c>
      <c r="D4129" s="443" t="s">
        <v>572</v>
      </c>
      <c r="E4129" s="443" t="s">
        <v>548</v>
      </c>
      <c r="F4129" s="443" t="s">
        <v>548</v>
      </c>
      <c r="G4129" s="722">
        <v>100.99</v>
      </c>
      <c r="H4129" s="722">
        <v>4.2740539999999996</v>
      </c>
      <c r="I4129" s="722">
        <v>200</v>
      </c>
      <c r="J4129" s="722">
        <v>100.99</v>
      </c>
      <c r="K4129" s="723">
        <v>431.63671346000001</v>
      </c>
    </row>
    <row r="4130" spans="2:11">
      <c r="B4130" s="486" t="str">
        <f>CONCATENATE(Tabela22[[#This Row],[Residencial / Não Residencial]]," - ",Tabela22[[#This Row],[Frequência]])</f>
        <v>Não Residencial - 6 vezes por semana</v>
      </c>
      <c r="C4130" s="486" t="s">
        <v>567</v>
      </c>
      <c r="D4130" s="443" t="s">
        <v>568</v>
      </c>
      <c r="E4130" s="443" t="s">
        <v>569</v>
      </c>
      <c r="F4130" s="443" t="s">
        <v>550</v>
      </c>
      <c r="G4130" s="722">
        <v>167.26</v>
      </c>
      <c r="H4130" s="722">
        <v>6.111758</v>
      </c>
      <c r="I4130" s="722">
        <v>300</v>
      </c>
      <c r="J4130" s="722">
        <v>167.26</v>
      </c>
      <c r="K4130" s="723">
        <v>1022.25264308</v>
      </c>
    </row>
    <row r="4131" spans="2:11">
      <c r="B4131" s="486" t="str">
        <f>CONCATENATE(Tabela22[[#This Row],[Residencial / Não Residencial]]," - ",Tabela22[[#This Row],[Frequência]])</f>
        <v>Residencial - 6 vezes por semana</v>
      </c>
      <c r="C4131" s="486" t="s">
        <v>567</v>
      </c>
      <c r="D4131" s="443" t="s">
        <v>572</v>
      </c>
      <c r="E4131" s="443" t="s">
        <v>548</v>
      </c>
      <c r="F4131" s="443" t="s">
        <v>548</v>
      </c>
      <c r="G4131" s="722">
        <v>116.17</v>
      </c>
      <c r="H4131" s="722">
        <v>4.2740539999999996</v>
      </c>
      <c r="I4131" s="722">
        <v>200</v>
      </c>
      <c r="J4131" s="722">
        <v>116.17</v>
      </c>
      <c r="K4131" s="723">
        <v>496.51685318</v>
      </c>
    </row>
    <row r="4132" spans="2:11">
      <c r="B4132" s="486" t="str">
        <f>CONCATENATE(Tabela22[[#This Row],[Residencial / Não Residencial]]," - ",Tabela22[[#This Row],[Frequência]])</f>
        <v>Residencial - 6 vezes por semana</v>
      </c>
      <c r="C4132" s="486" t="s">
        <v>567</v>
      </c>
      <c r="D4132" s="443" t="s">
        <v>572</v>
      </c>
      <c r="E4132" s="443" t="s">
        <v>548</v>
      </c>
      <c r="F4132" s="443" t="s">
        <v>548</v>
      </c>
      <c r="G4132" s="722">
        <v>146.37</v>
      </c>
      <c r="H4132" s="722">
        <v>4.2740539999999996</v>
      </c>
      <c r="I4132" s="722">
        <v>200</v>
      </c>
      <c r="J4132" s="722">
        <v>146.37</v>
      </c>
      <c r="K4132" s="723">
        <v>625.59328398000002</v>
      </c>
    </row>
    <row r="4133" spans="2:11">
      <c r="B4133" s="486" t="str">
        <f>CONCATENATE(Tabela22[[#This Row],[Residencial / Não Residencial]]," - ",Tabela22[[#This Row],[Frequência]])</f>
        <v>Não Residencial - 6 vezes por semana</v>
      </c>
      <c r="C4133" s="486" t="s">
        <v>567</v>
      </c>
      <c r="D4133" s="443" t="s">
        <v>568</v>
      </c>
      <c r="E4133" s="443" t="s">
        <v>569</v>
      </c>
      <c r="F4133" s="443" t="s">
        <v>550</v>
      </c>
      <c r="G4133" s="722">
        <v>73.19</v>
      </c>
      <c r="H4133" s="722">
        <v>6.111758</v>
      </c>
      <c r="I4133" s="722">
        <v>300</v>
      </c>
      <c r="J4133" s="722">
        <v>73.19</v>
      </c>
      <c r="K4133" s="723">
        <v>447.31956802000002</v>
      </c>
    </row>
    <row r="4134" spans="2:11">
      <c r="B4134" s="486" t="str">
        <f>CONCATENATE(Tabela22[[#This Row],[Residencial / Não Residencial]]," - ",Tabela22[[#This Row],[Frequência]])</f>
        <v>Não Residencial - 6 vezes por semana</v>
      </c>
      <c r="C4134" s="486" t="s">
        <v>567</v>
      </c>
      <c r="D4134" s="443" t="s">
        <v>568</v>
      </c>
      <c r="E4134" s="443" t="s">
        <v>569</v>
      </c>
      <c r="F4134" s="443" t="s">
        <v>550</v>
      </c>
      <c r="G4134" s="722">
        <v>58.09</v>
      </c>
      <c r="H4134" s="722">
        <v>6.111758</v>
      </c>
      <c r="I4134" s="722">
        <v>300</v>
      </c>
      <c r="J4134" s="722">
        <v>58.09</v>
      </c>
      <c r="K4134" s="723">
        <v>355.03202221999999</v>
      </c>
    </row>
    <row r="4135" spans="2:11">
      <c r="B4135" s="486" t="str">
        <f>CONCATENATE(Tabela22[[#This Row],[Residencial / Não Residencial]]," - ",Tabela22[[#This Row],[Frequência]])</f>
        <v>Não Residencial - 6 vezes por semana</v>
      </c>
      <c r="C4135" s="486" t="s">
        <v>567</v>
      </c>
      <c r="D4135" s="443" t="s">
        <v>568</v>
      </c>
      <c r="E4135" s="443" t="s">
        <v>569</v>
      </c>
      <c r="F4135" s="443" t="s">
        <v>550</v>
      </c>
      <c r="G4135" s="722">
        <v>55.16</v>
      </c>
      <c r="H4135" s="722">
        <v>6.111758</v>
      </c>
      <c r="I4135" s="722">
        <v>300</v>
      </c>
      <c r="J4135" s="722">
        <v>55.16</v>
      </c>
      <c r="K4135" s="723">
        <v>337.12457128</v>
      </c>
    </row>
    <row r="4136" spans="2:11">
      <c r="B4136" s="486" t="str">
        <f>CONCATENATE(Tabela22[[#This Row],[Residencial / Não Residencial]]," - ",Tabela22[[#This Row],[Frequência]])</f>
        <v>Residencial - 6 vezes por semana</v>
      </c>
      <c r="C4136" s="486" t="s">
        <v>567</v>
      </c>
      <c r="D4136" s="443" t="s">
        <v>571</v>
      </c>
      <c r="E4136" s="443" t="s">
        <v>548</v>
      </c>
      <c r="F4136" s="443" t="s">
        <v>548</v>
      </c>
      <c r="G4136" s="722">
        <v>56.23</v>
      </c>
      <c r="H4136" s="722">
        <v>4.2740539999999996</v>
      </c>
      <c r="I4136" s="722">
        <v>200</v>
      </c>
      <c r="J4136" s="722">
        <v>56.23</v>
      </c>
      <c r="K4136" s="723">
        <v>240.33005642000001</v>
      </c>
    </row>
    <row r="4137" spans="2:11">
      <c r="B4137" s="486" t="str">
        <f>CONCATENATE(Tabela22[[#This Row],[Residencial / Não Residencial]]," - ",Tabela22[[#This Row],[Frequência]])</f>
        <v>Residencial - 6 vezes por semana</v>
      </c>
      <c r="C4137" s="486" t="s">
        <v>567</v>
      </c>
      <c r="D4137" s="443" t="s">
        <v>571</v>
      </c>
      <c r="E4137" s="443" t="s">
        <v>548</v>
      </c>
      <c r="F4137" s="443" t="s">
        <v>548</v>
      </c>
      <c r="G4137" s="722">
        <v>110.1</v>
      </c>
      <c r="H4137" s="722">
        <v>4.2740539999999996</v>
      </c>
      <c r="I4137" s="722">
        <v>200</v>
      </c>
      <c r="J4137" s="722">
        <v>110.1</v>
      </c>
      <c r="K4137" s="723">
        <v>470.57334539999999</v>
      </c>
    </row>
    <row r="4138" spans="2:11">
      <c r="B4138" s="486" t="str">
        <f>CONCATENATE(Tabela22[[#This Row],[Residencial / Não Residencial]]," - ",Tabela22[[#This Row],[Frequência]])</f>
        <v>Residencial - 6 vezes por semana</v>
      </c>
      <c r="C4138" s="486" t="s">
        <v>567</v>
      </c>
      <c r="D4138" s="443" t="s">
        <v>571</v>
      </c>
      <c r="E4138" s="443" t="s">
        <v>548</v>
      </c>
      <c r="F4138" s="443" t="s">
        <v>548</v>
      </c>
      <c r="G4138" s="722">
        <v>124.98</v>
      </c>
      <c r="H4138" s="722">
        <v>4.2740539999999996</v>
      </c>
      <c r="I4138" s="722">
        <v>200</v>
      </c>
      <c r="J4138" s="722">
        <v>124.98</v>
      </c>
      <c r="K4138" s="723">
        <v>534.17126891999999</v>
      </c>
    </row>
    <row r="4139" spans="2:11">
      <c r="B4139" s="486" t="str">
        <f>CONCATENATE(Tabela22[[#This Row],[Residencial / Não Residencial]]," - ",Tabela22[[#This Row],[Frequência]])</f>
        <v>Residencial - 6 vezes por semana</v>
      </c>
      <c r="C4139" s="486" t="s">
        <v>567</v>
      </c>
      <c r="D4139" s="443" t="s">
        <v>571</v>
      </c>
      <c r="E4139" s="443" t="s">
        <v>548</v>
      </c>
      <c r="F4139" s="443" t="s">
        <v>548</v>
      </c>
      <c r="G4139" s="722">
        <v>56.23</v>
      </c>
      <c r="H4139" s="722">
        <v>4.2740539999999996</v>
      </c>
      <c r="I4139" s="722">
        <v>200</v>
      </c>
      <c r="J4139" s="722">
        <v>56.23</v>
      </c>
      <c r="K4139" s="723">
        <v>240.33005642000001</v>
      </c>
    </row>
    <row r="4140" spans="2:11">
      <c r="B4140" s="486" t="str">
        <f>CONCATENATE(Tabela22[[#This Row],[Residencial / Não Residencial]]," - ",Tabela22[[#This Row],[Frequência]])</f>
        <v>Residencial - 6 vezes por semana</v>
      </c>
      <c r="C4140" s="486" t="s">
        <v>567</v>
      </c>
      <c r="D4140" s="443" t="s">
        <v>571</v>
      </c>
      <c r="E4140" s="443" t="s">
        <v>548</v>
      </c>
      <c r="F4140" s="443" t="s">
        <v>548</v>
      </c>
      <c r="G4140" s="722">
        <v>110.1</v>
      </c>
      <c r="H4140" s="722">
        <v>4.2740539999999996</v>
      </c>
      <c r="I4140" s="722">
        <v>200</v>
      </c>
      <c r="J4140" s="722">
        <v>110.1</v>
      </c>
      <c r="K4140" s="723">
        <v>470.57334539999999</v>
      </c>
    </row>
    <row r="4141" spans="2:11">
      <c r="B4141" s="486" t="str">
        <f>CONCATENATE(Tabela22[[#This Row],[Residencial / Não Residencial]]," - ",Tabela22[[#This Row],[Frequência]])</f>
        <v>Residencial - 6 vezes por semana</v>
      </c>
      <c r="C4141" s="486" t="s">
        <v>567</v>
      </c>
      <c r="D4141" s="443" t="s">
        <v>571</v>
      </c>
      <c r="E4141" s="443" t="s">
        <v>548</v>
      </c>
      <c r="F4141" s="443" t="s">
        <v>548</v>
      </c>
      <c r="G4141" s="722">
        <v>124.98</v>
      </c>
      <c r="H4141" s="722">
        <v>4.2740539999999996</v>
      </c>
      <c r="I4141" s="722">
        <v>200</v>
      </c>
      <c r="J4141" s="722">
        <v>124.98</v>
      </c>
      <c r="K4141" s="723">
        <v>534.17126891999999</v>
      </c>
    </row>
    <row r="4142" spans="2:11">
      <c r="B4142" s="486" t="str">
        <f>CONCATENATE(Tabela22[[#This Row],[Residencial / Não Residencial]]," - ",Tabela22[[#This Row],[Frequência]])</f>
        <v>Residencial - 6 vezes por semana</v>
      </c>
      <c r="C4142" s="486" t="s">
        <v>567</v>
      </c>
      <c r="D4142" s="443" t="s">
        <v>571</v>
      </c>
      <c r="E4142" s="443" t="s">
        <v>548</v>
      </c>
      <c r="F4142" s="443" t="s">
        <v>548</v>
      </c>
      <c r="G4142" s="722">
        <v>56.23</v>
      </c>
      <c r="H4142" s="722">
        <v>4.2740539999999996</v>
      </c>
      <c r="I4142" s="722">
        <v>200</v>
      </c>
      <c r="J4142" s="722">
        <v>56.23</v>
      </c>
      <c r="K4142" s="723">
        <v>240.33005642000001</v>
      </c>
    </row>
    <row r="4143" spans="2:11">
      <c r="B4143" s="486" t="str">
        <f>CONCATENATE(Tabela22[[#This Row],[Residencial / Não Residencial]]," - ",Tabela22[[#This Row],[Frequência]])</f>
        <v>Residencial - 6 vezes por semana</v>
      </c>
      <c r="C4143" s="486" t="s">
        <v>567</v>
      </c>
      <c r="D4143" s="443" t="s">
        <v>571</v>
      </c>
      <c r="E4143" s="443" t="s">
        <v>548</v>
      </c>
      <c r="F4143" s="443" t="s">
        <v>548</v>
      </c>
      <c r="G4143" s="722">
        <v>110.1</v>
      </c>
      <c r="H4143" s="722">
        <v>4.2740539999999996</v>
      </c>
      <c r="I4143" s="722">
        <v>200</v>
      </c>
      <c r="J4143" s="722">
        <v>110.1</v>
      </c>
      <c r="K4143" s="723">
        <v>470.57334539999999</v>
      </c>
    </row>
    <row r="4144" spans="2:11">
      <c r="B4144" s="486" t="str">
        <f>CONCATENATE(Tabela22[[#This Row],[Residencial / Não Residencial]]," - ",Tabela22[[#This Row],[Frequência]])</f>
        <v>Residencial - 6 vezes por semana</v>
      </c>
      <c r="C4144" s="486" t="s">
        <v>567</v>
      </c>
      <c r="D4144" s="443" t="s">
        <v>571</v>
      </c>
      <c r="E4144" s="443" t="s">
        <v>548</v>
      </c>
      <c r="F4144" s="443" t="s">
        <v>548</v>
      </c>
      <c r="G4144" s="722">
        <v>124.98</v>
      </c>
      <c r="H4144" s="722">
        <v>4.2740539999999996</v>
      </c>
      <c r="I4144" s="722">
        <v>200</v>
      </c>
      <c r="J4144" s="722">
        <v>124.98</v>
      </c>
      <c r="K4144" s="723">
        <v>534.17126891999999</v>
      </c>
    </row>
    <row r="4145" spans="2:11">
      <c r="B4145" s="486" t="str">
        <f>CONCATENATE(Tabela22[[#This Row],[Residencial / Não Residencial]]," - ",Tabela22[[#This Row],[Frequência]])</f>
        <v>Residencial - 6 vezes por semana</v>
      </c>
      <c r="C4145" s="486" t="s">
        <v>567</v>
      </c>
      <c r="D4145" s="443" t="s">
        <v>571</v>
      </c>
      <c r="E4145" s="443" t="s">
        <v>548</v>
      </c>
      <c r="F4145" s="443" t="s">
        <v>548</v>
      </c>
      <c r="G4145" s="722">
        <v>56.23</v>
      </c>
      <c r="H4145" s="722">
        <v>4.2740539999999996</v>
      </c>
      <c r="I4145" s="722">
        <v>200</v>
      </c>
      <c r="J4145" s="722">
        <v>56.23</v>
      </c>
      <c r="K4145" s="723">
        <v>240.33005642000001</v>
      </c>
    </row>
    <row r="4146" spans="2:11">
      <c r="B4146" s="486" t="str">
        <f>CONCATENATE(Tabela22[[#This Row],[Residencial / Não Residencial]]," - ",Tabela22[[#This Row],[Frequência]])</f>
        <v>Residencial - 6 vezes por semana</v>
      </c>
      <c r="C4146" s="486" t="s">
        <v>567</v>
      </c>
      <c r="D4146" s="443" t="s">
        <v>571</v>
      </c>
      <c r="E4146" s="443" t="s">
        <v>548</v>
      </c>
      <c r="F4146" s="443" t="s">
        <v>548</v>
      </c>
      <c r="G4146" s="722">
        <v>110.1</v>
      </c>
      <c r="H4146" s="722">
        <v>4.2740539999999996</v>
      </c>
      <c r="I4146" s="722">
        <v>200</v>
      </c>
      <c r="J4146" s="722">
        <v>110.1</v>
      </c>
      <c r="K4146" s="723">
        <v>470.57334539999999</v>
      </c>
    </row>
    <row r="4147" spans="2:11">
      <c r="B4147" s="486" t="str">
        <f>CONCATENATE(Tabela22[[#This Row],[Residencial / Não Residencial]]," - ",Tabela22[[#This Row],[Frequência]])</f>
        <v>Residencial - 6 vezes por semana</v>
      </c>
      <c r="C4147" s="486" t="s">
        <v>567</v>
      </c>
      <c r="D4147" s="443" t="s">
        <v>571</v>
      </c>
      <c r="E4147" s="443" t="s">
        <v>548</v>
      </c>
      <c r="F4147" s="443" t="s">
        <v>548</v>
      </c>
      <c r="G4147" s="722">
        <v>124.98</v>
      </c>
      <c r="H4147" s="722">
        <v>4.2740539999999996</v>
      </c>
      <c r="I4147" s="722">
        <v>200</v>
      </c>
      <c r="J4147" s="722">
        <v>124.98</v>
      </c>
      <c r="K4147" s="723">
        <v>534.17126891999999</v>
      </c>
    </row>
    <row r="4148" spans="2:11">
      <c r="B4148" s="486" t="str">
        <f>CONCATENATE(Tabela22[[#This Row],[Residencial / Não Residencial]]," - ",Tabela22[[#This Row],[Frequência]])</f>
        <v>Residencial - 6 vezes por semana</v>
      </c>
      <c r="C4148" s="486" t="s">
        <v>567</v>
      </c>
      <c r="D4148" s="443" t="s">
        <v>571</v>
      </c>
      <c r="E4148" s="443" t="s">
        <v>548</v>
      </c>
      <c r="F4148" s="443" t="s">
        <v>548</v>
      </c>
      <c r="G4148" s="722">
        <v>190.66</v>
      </c>
      <c r="H4148" s="722">
        <v>4.2740539999999996</v>
      </c>
      <c r="I4148" s="722">
        <v>200</v>
      </c>
      <c r="J4148" s="722">
        <v>190.66</v>
      </c>
      <c r="K4148" s="723">
        <v>814.89113564000002</v>
      </c>
    </row>
    <row r="4149" spans="2:11">
      <c r="B4149" s="486" t="str">
        <f>CONCATENATE(Tabela22[[#This Row],[Residencial / Não Residencial]]," - ",Tabela22[[#This Row],[Frequência]])</f>
        <v>Residencial - 6 vezes por semana</v>
      </c>
      <c r="C4149" s="486" t="s">
        <v>567</v>
      </c>
      <c r="D4149" s="443" t="s">
        <v>572</v>
      </c>
      <c r="E4149" s="443" t="s">
        <v>548</v>
      </c>
      <c r="F4149" s="443" t="s">
        <v>548</v>
      </c>
      <c r="G4149" s="722">
        <v>96.96</v>
      </c>
      <c r="H4149" s="722">
        <v>4.2740539999999996</v>
      </c>
      <c r="I4149" s="722">
        <v>200</v>
      </c>
      <c r="J4149" s="722">
        <v>96.96</v>
      </c>
      <c r="K4149" s="723">
        <v>414.41227584000001</v>
      </c>
    </row>
    <row r="4150" spans="2:11">
      <c r="B4150" s="486" t="str">
        <f>CONCATENATE(Tabela22[[#This Row],[Residencial / Não Residencial]]," - ",Tabela22[[#This Row],[Frequência]])</f>
        <v>Residencial - 6 vezes por semana</v>
      </c>
      <c r="C4150" s="486" t="s">
        <v>567</v>
      </c>
      <c r="D4150" s="443" t="s">
        <v>572</v>
      </c>
      <c r="E4150" s="443" t="s">
        <v>548</v>
      </c>
      <c r="F4150" s="443" t="s">
        <v>548</v>
      </c>
      <c r="G4150" s="722">
        <v>134</v>
      </c>
      <c r="H4150" s="722">
        <v>4.2740539999999996</v>
      </c>
      <c r="I4150" s="722">
        <v>200</v>
      </c>
      <c r="J4150" s="722">
        <v>134</v>
      </c>
      <c r="K4150" s="723">
        <v>572.72323600000004</v>
      </c>
    </row>
    <row r="4151" spans="2:11">
      <c r="B4151" s="486" t="str">
        <f>CONCATENATE(Tabela22[[#This Row],[Residencial / Não Residencial]]," - ",Tabela22[[#This Row],[Frequência]])</f>
        <v>Residencial - 6 vezes por semana</v>
      </c>
      <c r="C4151" s="486" t="s">
        <v>567</v>
      </c>
      <c r="D4151" s="443" t="s">
        <v>572</v>
      </c>
      <c r="E4151" s="443" t="s">
        <v>548</v>
      </c>
      <c r="F4151" s="443" t="s">
        <v>548</v>
      </c>
      <c r="G4151" s="722">
        <v>110.59</v>
      </c>
      <c r="H4151" s="722">
        <v>4.2740539999999996</v>
      </c>
      <c r="I4151" s="722">
        <v>200</v>
      </c>
      <c r="J4151" s="722">
        <v>110.59</v>
      </c>
      <c r="K4151" s="723">
        <v>472.66763185999997</v>
      </c>
    </row>
    <row r="4152" spans="2:11">
      <c r="B4152" s="486" t="str">
        <f>CONCATENATE(Tabela22[[#This Row],[Residencial / Não Residencial]]," - ",Tabela22[[#This Row],[Frequência]])</f>
        <v>Residencial - 6 vezes por semana</v>
      </c>
      <c r="C4152" s="486" t="s">
        <v>567</v>
      </c>
      <c r="D4152" s="443" t="s">
        <v>572</v>
      </c>
      <c r="E4152" s="443" t="s">
        <v>548</v>
      </c>
      <c r="F4152" s="443" t="s">
        <v>548</v>
      </c>
      <c r="G4152" s="722">
        <v>107</v>
      </c>
      <c r="H4152" s="722">
        <v>4.2740539999999996</v>
      </c>
      <c r="I4152" s="722">
        <v>200</v>
      </c>
      <c r="J4152" s="722">
        <v>107</v>
      </c>
      <c r="K4152" s="723">
        <v>457.323778</v>
      </c>
    </row>
    <row r="4153" spans="2:11">
      <c r="B4153" s="486" t="str">
        <f>CONCATENATE(Tabela22[[#This Row],[Residencial / Não Residencial]]," - ",Tabela22[[#This Row],[Frequência]])</f>
        <v>Residencial - 6 vezes por semana</v>
      </c>
      <c r="C4153" s="486" t="s">
        <v>567</v>
      </c>
      <c r="D4153" s="443" t="s">
        <v>572</v>
      </c>
      <c r="E4153" s="443" t="s">
        <v>548</v>
      </c>
      <c r="F4153" s="443" t="s">
        <v>548</v>
      </c>
      <c r="G4153" s="722">
        <v>58.52</v>
      </c>
      <c r="H4153" s="722">
        <v>4.2740539999999996</v>
      </c>
      <c r="I4153" s="722">
        <v>200</v>
      </c>
      <c r="J4153" s="722">
        <v>58.52</v>
      </c>
      <c r="K4153" s="723">
        <v>250.11764008</v>
      </c>
    </row>
    <row r="4154" spans="2:11">
      <c r="B4154" s="486" t="str">
        <f>CONCATENATE(Tabela22[[#This Row],[Residencial / Não Residencial]]," - ",Tabela22[[#This Row],[Frequência]])</f>
        <v>Residencial - 6 vezes por semana</v>
      </c>
      <c r="C4154" s="486" t="s">
        <v>567</v>
      </c>
      <c r="D4154" s="443" t="s">
        <v>572</v>
      </c>
      <c r="E4154" s="443" t="s">
        <v>548</v>
      </c>
      <c r="F4154" s="443" t="s">
        <v>548</v>
      </c>
      <c r="G4154" s="722">
        <v>192.12</v>
      </c>
      <c r="H4154" s="722">
        <v>4.2740539999999996</v>
      </c>
      <c r="I4154" s="722">
        <v>200</v>
      </c>
      <c r="J4154" s="722">
        <v>192.12</v>
      </c>
      <c r="K4154" s="723">
        <v>821.13125448000005</v>
      </c>
    </row>
    <row r="4155" spans="2:11">
      <c r="B4155" s="486" t="str">
        <f>CONCATENATE(Tabela22[[#This Row],[Residencial / Não Residencial]]," - ",Tabela22[[#This Row],[Frequência]])</f>
        <v>Residencial - 6 vezes por semana</v>
      </c>
      <c r="C4155" s="486" t="s">
        <v>567</v>
      </c>
      <c r="D4155" s="443" t="s">
        <v>572</v>
      </c>
      <c r="E4155" s="443" t="s">
        <v>548</v>
      </c>
      <c r="F4155" s="443" t="s">
        <v>548</v>
      </c>
      <c r="G4155" s="722">
        <v>130.19999999999999</v>
      </c>
      <c r="H4155" s="722">
        <v>4.2740539999999996</v>
      </c>
      <c r="I4155" s="722">
        <v>200</v>
      </c>
      <c r="J4155" s="722">
        <v>130.19999999999999</v>
      </c>
      <c r="K4155" s="723">
        <v>556.48183080000001</v>
      </c>
    </row>
    <row r="4156" spans="2:11">
      <c r="B4156" s="486" t="str">
        <f>CONCATENATE(Tabela22[[#This Row],[Residencial / Não Residencial]]," - ",Tabela22[[#This Row],[Frequência]])</f>
        <v>Residencial - 6 vezes por semana</v>
      </c>
      <c r="C4156" s="486" t="s">
        <v>567</v>
      </c>
      <c r="D4156" s="443" t="s">
        <v>572</v>
      </c>
      <c r="E4156" s="443" t="s">
        <v>548</v>
      </c>
      <c r="F4156" s="443" t="s">
        <v>548</v>
      </c>
      <c r="G4156" s="722">
        <v>129.9</v>
      </c>
      <c r="H4156" s="722">
        <v>4.2740539999999996</v>
      </c>
      <c r="I4156" s="722">
        <v>200</v>
      </c>
      <c r="J4156" s="722">
        <v>129.9</v>
      </c>
      <c r="K4156" s="723">
        <v>555.19961460000002</v>
      </c>
    </row>
    <row r="4157" spans="2:11">
      <c r="B4157" s="486" t="str">
        <f>CONCATENATE(Tabela22[[#This Row],[Residencial / Não Residencial]]," - ",Tabela22[[#This Row],[Frequência]])</f>
        <v>Residencial - 6 vezes por semana</v>
      </c>
      <c r="C4157" s="486" t="s">
        <v>567</v>
      </c>
      <c r="D4157" s="443" t="s">
        <v>580</v>
      </c>
      <c r="E4157" s="443" t="s">
        <v>548</v>
      </c>
      <c r="F4157" s="443" t="s">
        <v>548</v>
      </c>
      <c r="G4157" s="722">
        <v>51.06</v>
      </c>
      <c r="H4157" s="722">
        <v>4.2740539999999996</v>
      </c>
      <c r="I4157" s="722">
        <v>200</v>
      </c>
      <c r="J4157" s="722">
        <v>51.06</v>
      </c>
      <c r="K4157" s="723">
        <v>218.23319724000001</v>
      </c>
    </row>
    <row r="4158" spans="2:11">
      <c r="B4158" s="486" t="str">
        <f>CONCATENATE(Tabela22[[#This Row],[Residencial / Não Residencial]]," - ",Tabela22[[#This Row],[Frequência]])</f>
        <v>Residencial - 6 vezes por semana</v>
      </c>
      <c r="C4158" s="486" t="s">
        <v>567</v>
      </c>
      <c r="D4158" s="443" t="s">
        <v>572</v>
      </c>
      <c r="E4158" s="443" t="s">
        <v>548</v>
      </c>
      <c r="F4158" s="443" t="s">
        <v>548</v>
      </c>
      <c r="G4158" s="722">
        <v>267.16000000000003</v>
      </c>
      <c r="H4158" s="722">
        <v>4.2740539999999996</v>
      </c>
      <c r="I4158" s="722">
        <v>200</v>
      </c>
      <c r="J4158" s="722">
        <v>200</v>
      </c>
      <c r="K4158" s="723">
        <v>854.81079999999997</v>
      </c>
    </row>
    <row r="4159" spans="2:11">
      <c r="B4159" s="486" t="str">
        <f>CONCATENATE(Tabela22[[#This Row],[Residencial / Não Residencial]]," - ",Tabela22[[#This Row],[Frequência]])</f>
        <v>Residencial - 6 vezes por semana</v>
      </c>
      <c r="C4159" s="486" t="s">
        <v>567</v>
      </c>
      <c r="D4159" s="443" t="s">
        <v>572</v>
      </c>
      <c r="E4159" s="443" t="s">
        <v>548</v>
      </c>
      <c r="F4159" s="443" t="s">
        <v>548</v>
      </c>
      <c r="G4159" s="722">
        <v>210.81</v>
      </c>
      <c r="H4159" s="722">
        <v>4.2740539999999996</v>
      </c>
      <c r="I4159" s="722">
        <v>200</v>
      </c>
      <c r="J4159" s="722">
        <v>200</v>
      </c>
      <c r="K4159" s="723">
        <v>854.81079999999997</v>
      </c>
    </row>
    <row r="4160" spans="2:11">
      <c r="B4160" s="486" t="str">
        <f>CONCATENATE(Tabela22[[#This Row],[Residencial / Não Residencial]]," - ",Tabela22[[#This Row],[Frequência]])</f>
        <v>Residencial - 6 vezes por semana</v>
      </c>
      <c r="C4160" s="486" t="s">
        <v>567</v>
      </c>
      <c r="D4160" s="443" t="s">
        <v>571</v>
      </c>
      <c r="E4160" s="443" t="s">
        <v>548</v>
      </c>
      <c r="F4160" s="443" t="s">
        <v>548</v>
      </c>
      <c r="G4160" s="722">
        <v>202.33</v>
      </c>
      <c r="H4160" s="722">
        <v>4.2740539999999996</v>
      </c>
      <c r="I4160" s="722">
        <v>200</v>
      </c>
      <c r="J4160" s="722">
        <v>200</v>
      </c>
      <c r="K4160" s="723">
        <v>854.81079999999997</v>
      </c>
    </row>
    <row r="4161" spans="2:11">
      <c r="B4161" s="486" t="str">
        <f>CONCATENATE(Tabela22[[#This Row],[Residencial / Não Residencial]]," - ",Tabela22[[#This Row],[Frequência]])</f>
        <v>Residencial - 6 vezes por semana</v>
      </c>
      <c r="C4161" s="486" t="s">
        <v>567</v>
      </c>
      <c r="D4161" s="443" t="s">
        <v>572</v>
      </c>
      <c r="E4161" s="443" t="s">
        <v>548</v>
      </c>
      <c r="F4161" s="443" t="s">
        <v>548</v>
      </c>
      <c r="G4161" s="722">
        <v>215.34</v>
      </c>
      <c r="H4161" s="722">
        <v>4.2740539999999996</v>
      </c>
      <c r="I4161" s="722">
        <v>200</v>
      </c>
      <c r="J4161" s="722">
        <v>200</v>
      </c>
      <c r="K4161" s="723">
        <v>854.81079999999997</v>
      </c>
    </row>
    <row r="4162" spans="2:11">
      <c r="B4162" s="486" t="str">
        <f>CONCATENATE(Tabela22[[#This Row],[Residencial / Não Residencial]]," - ",Tabela22[[#This Row],[Frequência]])</f>
        <v>Residencial - 6 vezes por semana</v>
      </c>
      <c r="C4162" s="486" t="s">
        <v>567</v>
      </c>
      <c r="D4162" s="443" t="s">
        <v>572</v>
      </c>
      <c r="E4162" s="443" t="s">
        <v>548</v>
      </c>
      <c r="F4162" s="443" t="s">
        <v>548</v>
      </c>
      <c r="G4162" s="722">
        <v>119</v>
      </c>
      <c r="H4162" s="722">
        <v>4.2740539999999996</v>
      </c>
      <c r="I4162" s="722">
        <v>200</v>
      </c>
      <c r="J4162" s="722">
        <v>119</v>
      </c>
      <c r="K4162" s="723">
        <v>508.61242600000003</v>
      </c>
    </row>
    <row r="4163" spans="2:11">
      <c r="B4163" s="486" t="str">
        <f>CONCATENATE(Tabela22[[#This Row],[Residencial / Não Residencial]]," - ",Tabela22[[#This Row],[Frequência]])</f>
        <v>Não Residencial - 6 vezes por semana</v>
      </c>
      <c r="C4163" s="486" t="s">
        <v>567</v>
      </c>
      <c r="D4163" s="443" t="s">
        <v>568</v>
      </c>
      <c r="E4163" s="443" t="s">
        <v>569</v>
      </c>
      <c r="F4163" s="443" t="s">
        <v>550</v>
      </c>
      <c r="G4163" s="722">
        <v>187.96080000000001</v>
      </c>
      <c r="H4163" s="722">
        <v>6.111758</v>
      </c>
      <c r="I4163" s="722">
        <v>300</v>
      </c>
      <c r="J4163" s="722">
        <v>187.96080000000001</v>
      </c>
      <c r="K4163" s="723">
        <v>1148.7709230864</v>
      </c>
    </row>
    <row r="4164" spans="2:11">
      <c r="B4164" s="486" t="str">
        <f>CONCATENATE(Tabela22[[#This Row],[Residencial / Não Residencial]]," - ",Tabela22[[#This Row],[Frequência]])</f>
        <v>Não Residencial - 6 vezes por semana</v>
      </c>
      <c r="C4164" s="486" t="s">
        <v>567</v>
      </c>
      <c r="D4164" s="443" t="s">
        <v>568</v>
      </c>
      <c r="E4164" s="443" t="s">
        <v>569</v>
      </c>
      <c r="F4164" s="443" t="s">
        <v>550</v>
      </c>
      <c r="G4164" s="722">
        <v>20</v>
      </c>
      <c r="H4164" s="722">
        <v>6.111758</v>
      </c>
      <c r="I4164" s="722">
        <v>300</v>
      </c>
      <c r="J4164" s="722">
        <v>20</v>
      </c>
      <c r="K4164" s="723">
        <v>122.23515999999999</v>
      </c>
    </row>
    <row r="4165" spans="2:11">
      <c r="B4165" s="486" t="str">
        <f>CONCATENATE(Tabela22[[#This Row],[Residencial / Não Residencial]]," - ",Tabela22[[#This Row],[Frequência]])</f>
        <v>Não Residencial - 6 vezes por semana</v>
      </c>
      <c r="C4165" s="486" t="s">
        <v>567</v>
      </c>
      <c r="D4165" s="443" t="s">
        <v>568</v>
      </c>
      <c r="E4165" s="443" t="s">
        <v>570</v>
      </c>
      <c r="F4165" s="443" t="s">
        <v>550</v>
      </c>
      <c r="G4165" s="722">
        <v>156</v>
      </c>
      <c r="H4165" s="722">
        <v>6.111758</v>
      </c>
      <c r="I4165" s="722">
        <v>300</v>
      </c>
      <c r="J4165" s="722">
        <v>156</v>
      </c>
      <c r="K4165" s="723">
        <v>953.43424800000003</v>
      </c>
    </row>
    <row r="4166" spans="2:11">
      <c r="B4166" s="486" t="str">
        <f>CONCATENATE(Tabela22[[#This Row],[Residencial / Não Residencial]]," - ",Tabela22[[#This Row],[Frequência]])</f>
        <v>Não Residencial - 6 vezes por semana</v>
      </c>
      <c r="C4166" s="486" t="s">
        <v>567</v>
      </c>
      <c r="D4166" s="443" t="s">
        <v>568</v>
      </c>
      <c r="E4166" s="443" t="s">
        <v>569</v>
      </c>
      <c r="F4166" s="443" t="s">
        <v>550</v>
      </c>
      <c r="G4166" s="722">
        <v>372.96</v>
      </c>
      <c r="H4166" s="722">
        <v>6.111758</v>
      </c>
      <c r="I4166" s="722">
        <v>300</v>
      </c>
      <c r="J4166" s="722">
        <v>300</v>
      </c>
      <c r="K4166" s="723">
        <v>1833.5273999999999</v>
      </c>
    </row>
    <row r="4167" spans="2:11">
      <c r="B4167" s="486" t="str">
        <f>CONCATENATE(Tabela22[[#This Row],[Residencial / Não Residencial]]," - ",Tabela22[[#This Row],[Frequência]])</f>
        <v>Residencial - 6 vezes por semana</v>
      </c>
      <c r="C4167" s="486" t="s">
        <v>567</v>
      </c>
      <c r="D4167" s="443" t="s">
        <v>572</v>
      </c>
      <c r="E4167" s="443" t="s">
        <v>548</v>
      </c>
      <c r="F4167" s="443" t="s">
        <v>548</v>
      </c>
      <c r="G4167" s="722">
        <v>308.83999999999997</v>
      </c>
      <c r="H4167" s="722">
        <v>4.2740539999999996</v>
      </c>
      <c r="I4167" s="722">
        <v>200</v>
      </c>
      <c r="J4167" s="722">
        <v>200</v>
      </c>
      <c r="K4167" s="723">
        <v>854.81079999999997</v>
      </c>
    </row>
    <row r="4168" spans="2:11">
      <c r="B4168" s="486" t="str">
        <f>CONCATENATE(Tabela22[[#This Row],[Residencial / Não Residencial]]," - ",Tabela22[[#This Row],[Frequência]])</f>
        <v>Residencial - 6 vezes por semana</v>
      </c>
      <c r="C4168" s="486" t="s">
        <v>567</v>
      </c>
      <c r="D4168" s="443" t="s">
        <v>572</v>
      </c>
      <c r="E4168" s="443" t="s">
        <v>548</v>
      </c>
      <c r="F4168" s="443" t="s">
        <v>548</v>
      </c>
      <c r="G4168" s="722">
        <v>170</v>
      </c>
      <c r="H4168" s="722">
        <v>4.2740539999999996</v>
      </c>
      <c r="I4168" s="722">
        <v>200</v>
      </c>
      <c r="J4168" s="722">
        <v>170</v>
      </c>
      <c r="K4168" s="723">
        <v>726.58918000000006</v>
      </c>
    </row>
    <row r="4169" spans="2:11">
      <c r="B4169" s="486" t="str">
        <f>CONCATENATE(Tabela22[[#This Row],[Residencial / Não Residencial]]," - ",Tabela22[[#This Row],[Frequência]])</f>
        <v>Residencial - 6 vezes por semana</v>
      </c>
      <c r="C4169" s="486" t="s">
        <v>567</v>
      </c>
      <c r="D4169" s="443" t="s">
        <v>572</v>
      </c>
      <c r="E4169" s="443" t="s">
        <v>548</v>
      </c>
      <c r="F4169" s="443" t="s">
        <v>548</v>
      </c>
      <c r="G4169" s="722">
        <v>361.86</v>
      </c>
      <c r="H4169" s="722">
        <v>4.2740539999999996</v>
      </c>
      <c r="I4169" s="722">
        <v>200</v>
      </c>
      <c r="J4169" s="722">
        <v>200</v>
      </c>
      <c r="K4169" s="723">
        <v>854.81079999999997</v>
      </c>
    </row>
    <row r="4170" spans="2:11">
      <c r="B4170" s="486" t="str">
        <f>CONCATENATE(Tabela22[[#This Row],[Residencial / Não Residencial]]," - ",Tabela22[[#This Row],[Frequência]])</f>
        <v>Residencial - 6 vezes por semana</v>
      </c>
      <c r="C4170" s="486" t="s">
        <v>567</v>
      </c>
      <c r="D4170" s="443" t="s">
        <v>572</v>
      </c>
      <c r="E4170" s="443" t="s">
        <v>548</v>
      </c>
      <c r="F4170" s="443" t="s">
        <v>548</v>
      </c>
      <c r="G4170" s="722">
        <v>94</v>
      </c>
      <c r="H4170" s="722">
        <v>4.2740539999999996</v>
      </c>
      <c r="I4170" s="722">
        <v>200</v>
      </c>
      <c r="J4170" s="722">
        <v>94</v>
      </c>
      <c r="K4170" s="723">
        <v>401.761076</v>
      </c>
    </row>
    <row r="4171" spans="2:11">
      <c r="B4171" s="486" t="str">
        <f>CONCATENATE(Tabela22[[#This Row],[Residencial / Não Residencial]]," - ",Tabela22[[#This Row],[Frequência]])</f>
        <v>Residencial - 6 vezes por semana</v>
      </c>
      <c r="C4171" s="486" t="s">
        <v>567</v>
      </c>
      <c r="D4171" s="443" t="s">
        <v>572</v>
      </c>
      <c r="E4171" s="443" t="s">
        <v>548</v>
      </c>
      <c r="F4171" s="443" t="s">
        <v>548</v>
      </c>
      <c r="G4171" s="722">
        <v>63</v>
      </c>
      <c r="H4171" s="722">
        <v>4.2740539999999996</v>
      </c>
      <c r="I4171" s="722">
        <v>200</v>
      </c>
      <c r="J4171" s="722">
        <v>63</v>
      </c>
      <c r="K4171" s="723">
        <v>269.26540199999999</v>
      </c>
    </row>
    <row r="4172" spans="2:11">
      <c r="B4172" s="486" t="str">
        <f>CONCATENATE(Tabela22[[#This Row],[Residencial / Não Residencial]]," - ",Tabela22[[#This Row],[Frequência]])</f>
        <v>Residencial - 6 vezes por semana</v>
      </c>
      <c r="C4172" s="486" t="s">
        <v>567</v>
      </c>
      <c r="D4172" s="443" t="s">
        <v>572</v>
      </c>
      <c r="E4172" s="443" t="s">
        <v>548</v>
      </c>
      <c r="F4172" s="443" t="s">
        <v>548</v>
      </c>
      <c r="G4172" s="722">
        <v>255.68</v>
      </c>
      <c r="H4172" s="722">
        <v>4.2740539999999996</v>
      </c>
      <c r="I4172" s="722">
        <v>200</v>
      </c>
      <c r="J4172" s="722">
        <v>200</v>
      </c>
      <c r="K4172" s="723">
        <v>854.81079999999997</v>
      </c>
    </row>
    <row r="4173" spans="2:11">
      <c r="B4173" s="486" t="str">
        <f>CONCATENATE(Tabela22[[#This Row],[Residencial / Não Residencial]]," - ",Tabela22[[#This Row],[Frequência]])</f>
        <v>Residencial - 6 vezes por semana</v>
      </c>
      <c r="C4173" s="486" t="s">
        <v>567</v>
      </c>
      <c r="D4173" s="443" t="s">
        <v>572</v>
      </c>
      <c r="E4173" s="443" t="s">
        <v>548</v>
      </c>
      <c r="F4173" s="443" t="s">
        <v>548</v>
      </c>
      <c r="G4173" s="722">
        <v>187.37</v>
      </c>
      <c r="H4173" s="722">
        <v>4.2740539999999996</v>
      </c>
      <c r="I4173" s="722">
        <v>200</v>
      </c>
      <c r="J4173" s="722">
        <v>187.37</v>
      </c>
      <c r="K4173" s="723">
        <v>800.82949798000004</v>
      </c>
    </row>
    <row r="4174" spans="2:11">
      <c r="B4174" s="486" t="str">
        <f>CONCATENATE(Tabela22[[#This Row],[Residencial / Não Residencial]]," - ",Tabela22[[#This Row],[Frequência]])</f>
        <v>Residencial - 6 vezes por semana</v>
      </c>
      <c r="C4174" s="486" t="s">
        <v>567</v>
      </c>
      <c r="D4174" s="443" t="s">
        <v>572</v>
      </c>
      <c r="E4174" s="443" t="s">
        <v>548</v>
      </c>
      <c r="F4174" s="443" t="s">
        <v>548</v>
      </c>
      <c r="G4174" s="722">
        <v>125</v>
      </c>
      <c r="H4174" s="722">
        <v>4.2740539999999996</v>
      </c>
      <c r="I4174" s="722">
        <v>200</v>
      </c>
      <c r="J4174" s="722">
        <v>125</v>
      </c>
      <c r="K4174" s="723">
        <v>534.25675000000001</v>
      </c>
    </row>
    <row r="4175" spans="2:11">
      <c r="B4175" s="486" t="str">
        <f>CONCATENATE(Tabela22[[#This Row],[Residencial / Não Residencial]]," - ",Tabela22[[#This Row],[Frequência]])</f>
        <v>Residencial - 6 vezes por semana</v>
      </c>
      <c r="C4175" s="486" t="s">
        <v>567</v>
      </c>
      <c r="D4175" s="443" t="s">
        <v>572</v>
      </c>
      <c r="E4175" s="443" t="s">
        <v>575</v>
      </c>
      <c r="F4175" s="443" t="s">
        <v>548</v>
      </c>
      <c r="G4175" s="722">
        <v>357</v>
      </c>
      <c r="H4175" s="722">
        <v>4.2740539999999996</v>
      </c>
      <c r="I4175" s="722">
        <v>200</v>
      </c>
      <c r="J4175" s="722">
        <v>200</v>
      </c>
      <c r="K4175" s="723">
        <v>854.81079999999997</v>
      </c>
    </row>
    <row r="4176" spans="2:11">
      <c r="B4176" s="486" t="str">
        <f>CONCATENATE(Tabela22[[#This Row],[Residencial / Não Residencial]]," - ",Tabela22[[#This Row],[Frequência]])</f>
        <v>Residencial - 6 vezes por semana</v>
      </c>
      <c r="C4176" s="486" t="s">
        <v>567</v>
      </c>
      <c r="D4176" s="443" t="s">
        <v>572</v>
      </c>
      <c r="E4176" s="443" t="s">
        <v>548</v>
      </c>
      <c r="F4176" s="443" t="s">
        <v>548</v>
      </c>
      <c r="G4176" s="722">
        <v>182.33</v>
      </c>
      <c r="H4176" s="722">
        <v>4.2740539999999996</v>
      </c>
      <c r="I4176" s="722">
        <v>200</v>
      </c>
      <c r="J4176" s="722">
        <v>182.33</v>
      </c>
      <c r="K4176" s="723">
        <v>779.28826581999999</v>
      </c>
    </row>
    <row r="4177" spans="2:11">
      <c r="B4177" s="486" t="str">
        <f>CONCATENATE(Tabela22[[#This Row],[Residencial / Não Residencial]]," - ",Tabela22[[#This Row],[Frequência]])</f>
        <v>Não Residencial - 6 vezes por semana</v>
      </c>
      <c r="C4177" s="486" t="s">
        <v>567</v>
      </c>
      <c r="D4177" s="443" t="s">
        <v>568</v>
      </c>
      <c r="E4177" s="443" t="s">
        <v>569</v>
      </c>
      <c r="F4177" s="443" t="s">
        <v>550</v>
      </c>
      <c r="G4177" s="722">
        <v>115.09</v>
      </c>
      <c r="H4177" s="722">
        <v>6.111758</v>
      </c>
      <c r="I4177" s="722">
        <v>300</v>
      </c>
      <c r="J4177" s="722">
        <v>115.09</v>
      </c>
      <c r="K4177" s="723">
        <v>703.40222821999998</v>
      </c>
    </row>
    <row r="4178" spans="2:11">
      <c r="B4178" s="486" t="str">
        <f>CONCATENATE(Tabela22[[#This Row],[Residencial / Não Residencial]]," - ",Tabela22[[#This Row],[Frequência]])</f>
        <v>Residencial - 6 vezes por semana</v>
      </c>
      <c r="C4178" s="486" t="s">
        <v>567</v>
      </c>
      <c r="D4178" s="443" t="s">
        <v>572</v>
      </c>
      <c r="E4178" s="443" t="s">
        <v>548</v>
      </c>
      <c r="F4178" s="443" t="s">
        <v>548</v>
      </c>
      <c r="G4178" s="722">
        <v>109</v>
      </c>
      <c r="H4178" s="722">
        <v>4.2740539999999996</v>
      </c>
      <c r="I4178" s="722">
        <v>200</v>
      </c>
      <c r="J4178" s="722">
        <v>109</v>
      </c>
      <c r="K4178" s="723">
        <v>465.87188600000002</v>
      </c>
    </row>
    <row r="4179" spans="2:11">
      <c r="B4179" s="486" t="str">
        <f>CONCATENATE(Tabela22[[#This Row],[Residencial / Não Residencial]]," - ",Tabela22[[#This Row],[Frequência]])</f>
        <v>Residencial - 6 vezes por semana</v>
      </c>
      <c r="C4179" s="486" t="s">
        <v>567</v>
      </c>
      <c r="D4179" s="443" t="s">
        <v>571</v>
      </c>
      <c r="E4179" s="443" t="s">
        <v>548</v>
      </c>
      <c r="F4179" s="443" t="s">
        <v>548</v>
      </c>
      <c r="G4179" s="722">
        <v>260</v>
      </c>
      <c r="H4179" s="722">
        <v>4.2740539999999996</v>
      </c>
      <c r="I4179" s="722">
        <v>200</v>
      </c>
      <c r="J4179" s="722">
        <v>200</v>
      </c>
      <c r="K4179" s="723">
        <v>854.81079999999997</v>
      </c>
    </row>
    <row r="4180" spans="2:11">
      <c r="B4180" s="486" t="str">
        <f>CONCATENATE(Tabela22[[#This Row],[Residencial / Não Residencial]]," - ",Tabela22[[#This Row],[Frequência]])</f>
        <v>Residencial - 6 vezes por semana</v>
      </c>
      <c r="C4180" s="486" t="s">
        <v>567</v>
      </c>
      <c r="D4180" s="443" t="s">
        <v>572</v>
      </c>
      <c r="E4180" s="443" t="s">
        <v>548</v>
      </c>
      <c r="F4180" s="443" t="s">
        <v>548</v>
      </c>
      <c r="G4180" s="722">
        <v>95</v>
      </c>
      <c r="H4180" s="722">
        <v>4.2740539999999996</v>
      </c>
      <c r="I4180" s="722">
        <v>200</v>
      </c>
      <c r="J4180" s="722">
        <v>95</v>
      </c>
      <c r="K4180" s="723">
        <v>406.03512999999998</v>
      </c>
    </row>
    <row r="4181" spans="2:11">
      <c r="B4181" s="486" t="str">
        <f>CONCATENATE(Tabela22[[#This Row],[Residencial / Não Residencial]]," - ",Tabela22[[#This Row],[Frequência]])</f>
        <v>Residencial - 6 vezes por semana</v>
      </c>
      <c r="C4181" s="486" t="s">
        <v>567</v>
      </c>
      <c r="D4181" s="443" t="s">
        <v>571</v>
      </c>
      <c r="E4181" s="443" t="s">
        <v>548</v>
      </c>
      <c r="F4181" s="443" t="s">
        <v>548</v>
      </c>
      <c r="G4181" s="722">
        <v>358.5</v>
      </c>
      <c r="H4181" s="722">
        <v>4.2740539999999996</v>
      </c>
      <c r="I4181" s="722">
        <v>200</v>
      </c>
      <c r="J4181" s="722">
        <v>200</v>
      </c>
      <c r="K4181" s="723">
        <v>854.81079999999997</v>
      </c>
    </row>
    <row r="4182" spans="2:11">
      <c r="B4182" s="486" t="str">
        <f>CONCATENATE(Tabela22[[#This Row],[Residencial / Não Residencial]]," - ",Tabela22[[#This Row],[Frequência]])</f>
        <v>Residencial - 6 vezes por semana</v>
      </c>
      <c r="C4182" s="486" t="s">
        <v>567</v>
      </c>
      <c r="D4182" s="443" t="s">
        <v>571</v>
      </c>
      <c r="E4182" s="443" t="s">
        <v>548</v>
      </c>
      <c r="F4182" s="443" t="s">
        <v>548</v>
      </c>
      <c r="G4182" s="722">
        <v>358.5</v>
      </c>
      <c r="H4182" s="722">
        <v>4.2740539999999996</v>
      </c>
      <c r="I4182" s="722">
        <v>200</v>
      </c>
      <c r="J4182" s="722">
        <v>200</v>
      </c>
      <c r="K4182" s="723">
        <v>854.81079999999997</v>
      </c>
    </row>
    <row r="4183" spans="2:11">
      <c r="B4183" s="486" t="str">
        <f>CONCATENATE(Tabela22[[#This Row],[Residencial / Não Residencial]]," - ",Tabela22[[#This Row],[Frequência]])</f>
        <v>Residencial - 6 vezes por semana</v>
      </c>
      <c r="C4183" s="486" t="s">
        <v>567</v>
      </c>
      <c r="D4183" s="443" t="s">
        <v>571</v>
      </c>
      <c r="E4183" s="443" t="s">
        <v>548</v>
      </c>
      <c r="F4183" s="443" t="s">
        <v>548</v>
      </c>
      <c r="G4183" s="722">
        <v>358.5</v>
      </c>
      <c r="H4183" s="722">
        <v>4.2740539999999996</v>
      </c>
      <c r="I4183" s="722">
        <v>200</v>
      </c>
      <c r="J4183" s="722">
        <v>200</v>
      </c>
      <c r="K4183" s="723">
        <v>854.81079999999997</v>
      </c>
    </row>
    <row r="4184" spans="2:11">
      <c r="B4184" s="486" t="str">
        <f>CONCATENATE(Tabela22[[#This Row],[Residencial / Não Residencial]]," - ",Tabela22[[#This Row],[Frequência]])</f>
        <v>Residencial - 6 vezes por semana</v>
      </c>
      <c r="C4184" s="486" t="s">
        <v>567</v>
      </c>
      <c r="D4184" s="443" t="s">
        <v>572</v>
      </c>
      <c r="E4184" s="443" t="s">
        <v>548</v>
      </c>
      <c r="F4184" s="443" t="s">
        <v>548</v>
      </c>
      <c r="G4184" s="722">
        <v>120.57</v>
      </c>
      <c r="H4184" s="722">
        <v>4.2740539999999996</v>
      </c>
      <c r="I4184" s="722">
        <v>200</v>
      </c>
      <c r="J4184" s="722">
        <v>120.57</v>
      </c>
      <c r="K4184" s="723">
        <v>515.32269078000002</v>
      </c>
    </row>
    <row r="4185" spans="2:11">
      <c r="B4185" s="486" t="str">
        <f>CONCATENATE(Tabela22[[#This Row],[Residencial / Não Residencial]]," - ",Tabela22[[#This Row],[Frequência]])</f>
        <v>Não Residencial - 6 vezes por semana</v>
      </c>
      <c r="C4185" s="486" t="s">
        <v>567</v>
      </c>
      <c r="D4185" s="443" t="s">
        <v>568</v>
      </c>
      <c r="E4185" s="443" t="s">
        <v>570</v>
      </c>
      <c r="F4185" s="443" t="s">
        <v>550</v>
      </c>
      <c r="G4185" s="722">
        <v>139.38</v>
      </c>
      <c r="H4185" s="722">
        <v>6.111758</v>
      </c>
      <c r="I4185" s="722">
        <v>300</v>
      </c>
      <c r="J4185" s="722">
        <v>139.38</v>
      </c>
      <c r="K4185" s="723">
        <v>851.85683003999998</v>
      </c>
    </row>
    <row r="4186" spans="2:11">
      <c r="B4186" s="486" t="str">
        <f>CONCATENATE(Tabela22[[#This Row],[Residencial / Não Residencial]]," - ",Tabela22[[#This Row],[Frequência]])</f>
        <v>Não Residencial - 6 vezes por semana</v>
      </c>
      <c r="C4186" s="486" t="s">
        <v>567</v>
      </c>
      <c r="D4186" s="443" t="s">
        <v>568</v>
      </c>
      <c r="E4186" s="443" t="s">
        <v>569</v>
      </c>
      <c r="F4186" s="443" t="s">
        <v>550</v>
      </c>
      <c r="G4186" s="722">
        <v>702.16</v>
      </c>
      <c r="H4186" s="722">
        <v>6.111758</v>
      </c>
      <c r="I4186" s="722">
        <v>300</v>
      </c>
      <c r="J4186" s="722">
        <v>300</v>
      </c>
      <c r="K4186" s="723">
        <v>1833.5273999999999</v>
      </c>
    </row>
    <row r="4187" spans="2:11">
      <c r="B4187" s="486" t="str">
        <f>CONCATENATE(Tabela22[[#This Row],[Residencial / Não Residencial]]," - ",Tabela22[[#This Row],[Frequência]])</f>
        <v>Residencial - 6 vezes por semana</v>
      </c>
      <c r="C4187" s="486" t="s">
        <v>567</v>
      </c>
      <c r="D4187" s="443" t="s">
        <v>572</v>
      </c>
      <c r="E4187" s="443" t="s">
        <v>548</v>
      </c>
      <c r="F4187" s="443" t="s">
        <v>548</v>
      </c>
      <c r="G4187" s="722">
        <v>243.2</v>
      </c>
      <c r="H4187" s="722">
        <v>4.2740539999999996</v>
      </c>
      <c r="I4187" s="722">
        <v>200</v>
      </c>
      <c r="J4187" s="722">
        <v>200</v>
      </c>
      <c r="K4187" s="723">
        <v>854.81079999999997</v>
      </c>
    </row>
    <row r="4188" spans="2:11">
      <c r="B4188" s="486" t="str">
        <f>CONCATENATE(Tabela22[[#This Row],[Residencial / Não Residencial]]," - ",Tabela22[[#This Row],[Frequência]])</f>
        <v>Residencial - 6 vezes por semana</v>
      </c>
      <c r="C4188" s="486" t="s">
        <v>567</v>
      </c>
      <c r="D4188" s="443" t="s">
        <v>572</v>
      </c>
      <c r="E4188" s="443" t="s">
        <v>548</v>
      </c>
      <c r="F4188" s="443" t="s">
        <v>548</v>
      </c>
      <c r="G4188" s="722">
        <v>314</v>
      </c>
      <c r="H4188" s="722">
        <v>4.2740539999999996</v>
      </c>
      <c r="I4188" s="722">
        <v>200</v>
      </c>
      <c r="J4188" s="722">
        <v>200</v>
      </c>
      <c r="K4188" s="723">
        <v>854.81079999999997</v>
      </c>
    </row>
    <row r="4189" spans="2:11">
      <c r="B4189" s="486" t="str">
        <f>CONCATENATE(Tabela22[[#This Row],[Residencial / Não Residencial]]," - ",Tabela22[[#This Row],[Frequência]])</f>
        <v>Não Residencial - 6 vezes por semana</v>
      </c>
      <c r="C4189" s="486" t="s">
        <v>567</v>
      </c>
      <c r="D4189" s="443" t="s">
        <v>568</v>
      </c>
      <c r="E4189" s="443" t="s">
        <v>569</v>
      </c>
      <c r="F4189" s="443" t="s">
        <v>550</v>
      </c>
      <c r="G4189" s="722">
        <v>64.34</v>
      </c>
      <c r="H4189" s="722">
        <v>6.111758</v>
      </c>
      <c r="I4189" s="722">
        <v>300</v>
      </c>
      <c r="J4189" s="722">
        <v>64.34</v>
      </c>
      <c r="K4189" s="723">
        <v>393.23050971999999</v>
      </c>
    </row>
    <row r="4190" spans="2:11">
      <c r="B4190" s="486" t="str">
        <f>CONCATENATE(Tabela22[[#This Row],[Residencial / Não Residencial]]," - ",Tabela22[[#This Row],[Frequência]])</f>
        <v>Não Residencial - 6 vezes por semana</v>
      </c>
      <c r="C4190" s="486" t="s">
        <v>567</v>
      </c>
      <c r="D4190" s="443" t="s">
        <v>568</v>
      </c>
      <c r="E4190" s="443" t="s">
        <v>569</v>
      </c>
      <c r="F4190" s="443" t="s">
        <v>550</v>
      </c>
      <c r="G4190" s="722">
        <v>113.57</v>
      </c>
      <c r="H4190" s="722">
        <v>6.111758</v>
      </c>
      <c r="I4190" s="722">
        <v>300</v>
      </c>
      <c r="J4190" s="722">
        <v>113.57</v>
      </c>
      <c r="K4190" s="723">
        <v>694.11235606000002</v>
      </c>
    </row>
    <row r="4191" spans="2:11">
      <c r="B4191" s="486" t="str">
        <f>CONCATENATE(Tabela22[[#This Row],[Residencial / Não Residencial]]," - ",Tabela22[[#This Row],[Frequência]])</f>
        <v>Residencial - 6 vezes por semana</v>
      </c>
      <c r="C4191" s="486" t="s">
        <v>567</v>
      </c>
      <c r="D4191" s="443" t="s">
        <v>571</v>
      </c>
      <c r="E4191" s="443" t="s">
        <v>548</v>
      </c>
      <c r="F4191" s="443" t="s">
        <v>548</v>
      </c>
      <c r="G4191" s="722">
        <v>202.47</v>
      </c>
      <c r="H4191" s="722">
        <v>4.2740539999999996</v>
      </c>
      <c r="I4191" s="722">
        <v>200</v>
      </c>
      <c r="J4191" s="722">
        <v>200</v>
      </c>
      <c r="K4191" s="723">
        <v>854.81079999999997</v>
      </c>
    </row>
    <row r="4192" spans="2:11">
      <c r="B4192" s="486" t="str">
        <f>CONCATENATE(Tabela22[[#This Row],[Residencial / Não Residencial]]," - ",Tabela22[[#This Row],[Frequência]])</f>
        <v>Residencial - 6 vezes por semana</v>
      </c>
      <c r="C4192" s="486" t="s">
        <v>567</v>
      </c>
      <c r="D4192" s="443" t="s">
        <v>571</v>
      </c>
      <c r="E4192" s="443" t="s">
        <v>548</v>
      </c>
      <c r="F4192" s="443" t="s">
        <v>548</v>
      </c>
      <c r="G4192" s="722">
        <v>140.91999999999999</v>
      </c>
      <c r="H4192" s="722">
        <v>4.2740539999999996</v>
      </c>
      <c r="I4192" s="722">
        <v>200</v>
      </c>
      <c r="J4192" s="722">
        <v>140.91999999999999</v>
      </c>
      <c r="K4192" s="723">
        <v>602.29968968000003</v>
      </c>
    </row>
    <row r="4193" spans="2:11">
      <c r="B4193" s="486" t="str">
        <f>CONCATENATE(Tabela22[[#This Row],[Residencial / Não Residencial]]," - ",Tabela22[[#This Row],[Frequência]])</f>
        <v>Não Residencial - 6 vezes por semana</v>
      </c>
      <c r="C4193" s="486" t="s">
        <v>567</v>
      </c>
      <c r="D4193" s="443" t="s">
        <v>568</v>
      </c>
      <c r="E4193" s="443" t="s">
        <v>570</v>
      </c>
      <c r="F4193" s="443" t="s">
        <v>550</v>
      </c>
      <c r="G4193" s="722">
        <v>142.87</v>
      </c>
      <c r="H4193" s="722">
        <v>6.111758</v>
      </c>
      <c r="I4193" s="722">
        <v>300</v>
      </c>
      <c r="J4193" s="722">
        <v>142.87</v>
      </c>
      <c r="K4193" s="723">
        <v>873.18686546000004</v>
      </c>
    </row>
    <row r="4194" spans="2:11">
      <c r="B4194" s="486" t="str">
        <f>CONCATENATE(Tabela22[[#This Row],[Residencial / Não Residencial]]," - ",Tabela22[[#This Row],[Frequência]])</f>
        <v>Residencial - 6 vezes por semana</v>
      </c>
      <c r="C4194" s="486" t="s">
        <v>567</v>
      </c>
      <c r="D4194" s="443" t="s">
        <v>571</v>
      </c>
      <c r="E4194" s="443" t="s">
        <v>548</v>
      </c>
      <c r="F4194" s="443" t="s">
        <v>548</v>
      </c>
      <c r="G4194" s="722">
        <v>166.21</v>
      </c>
      <c r="H4194" s="722">
        <v>4.2740539999999996</v>
      </c>
      <c r="I4194" s="722">
        <v>200</v>
      </c>
      <c r="J4194" s="722">
        <v>166.21</v>
      </c>
      <c r="K4194" s="723">
        <v>710.39051533999998</v>
      </c>
    </row>
    <row r="4195" spans="2:11">
      <c r="B4195" s="486" t="str">
        <f>CONCATENATE(Tabela22[[#This Row],[Residencial / Não Residencial]]," - ",Tabela22[[#This Row],[Frequência]])</f>
        <v>Residencial - 6 vezes por semana</v>
      </c>
      <c r="C4195" s="486" t="s">
        <v>567</v>
      </c>
      <c r="D4195" s="443" t="s">
        <v>572</v>
      </c>
      <c r="E4195" s="443" t="s">
        <v>548</v>
      </c>
      <c r="F4195" s="443" t="s">
        <v>548</v>
      </c>
      <c r="G4195" s="722">
        <v>112.23</v>
      </c>
      <c r="H4195" s="722">
        <v>4.2740539999999996</v>
      </c>
      <c r="I4195" s="722">
        <v>200</v>
      </c>
      <c r="J4195" s="722">
        <v>112.23</v>
      </c>
      <c r="K4195" s="723">
        <v>479.67708041999998</v>
      </c>
    </row>
    <row r="4196" spans="2:11">
      <c r="B4196" s="486" t="str">
        <f>CONCATENATE(Tabela22[[#This Row],[Residencial / Não Residencial]]," - ",Tabela22[[#This Row],[Frequência]])</f>
        <v>Não Residencial - 6 vezes por semana</v>
      </c>
      <c r="C4196" s="486" t="s">
        <v>567</v>
      </c>
      <c r="D4196" s="443" t="s">
        <v>572</v>
      </c>
      <c r="E4196" s="443" t="s">
        <v>569</v>
      </c>
      <c r="F4196" s="443" t="s">
        <v>550</v>
      </c>
      <c r="G4196" s="722">
        <v>245.31</v>
      </c>
      <c r="H4196" s="722">
        <v>6.111758</v>
      </c>
      <c r="I4196" s="722">
        <v>300</v>
      </c>
      <c r="J4196" s="722">
        <v>245.31</v>
      </c>
      <c r="K4196" s="723">
        <v>1499.27535498</v>
      </c>
    </row>
    <row r="4197" spans="2:11">
      <c r="B4197" s="486" t="str">
        <f>CONCATENATE(Tabela22[[#This Row],[Residencial / Não Residencial]]," - ",Tabela22[[#This Row],[Frequência]])</f>
        <v>Não Residencial - 6 vezes por semana</v>
      </c>
      <c r="C4197" s="486" t="s">
        <v>567</v>
      </c>
      <c r="D4197" s="443" t="s">
        <v>568</v>
      </c>
      <c r="E4197" s="443" t="s">
        <v>569</v>
      </c>
      <c r="F4197" s="443" t="s">
        <v>550</v>
      </c>
      <c r="G4197" s="722">
        <v>995</v>
      </c>
      <c r="H4197" s="722">
        <v>6.111758</v>
      </c>
      <c r="I4197" s="722">
        <v>300</v>
      </c>
      <c r="J4197" s="722">
        <v>300</v>
      </c>
      <c r="K4197" s="723">
        <v>1833.5273999999999</v>
      </c>
    </row>
    <row r="4198" spans="2:11">
      <c r="B4198" s="486" t="str">
        <f>CONCATENATE(Tabela22[[#This Row],[Residencial / Não Residencial]]," - ",Tabela22[[#This Row],[Frequência]])</f>
        <v>Residencial - 6 vezes por semana</v>
      </c>
      <c r="C4198" s="486" t="s">
        <v>567</v>
      </c>
      <c r="D4198" s="443" t="s">
        <v>571</v>
      </c>
      <c r="E4198" s="443" t="s">
        <v>548</v>
      </c>
      <c r="F4198" s="443" t="s">
        <v>548</v>
      </c>
      <c r="G4198" s="722">
        <v>123.22</v>
      </c>
      <c r="H4198" s="722">
        <v>4.2740539999999996</v>
      </c>
      <c r="I4198" s="722">
        <v>200</v>
      </c>
      <c r="J4198" s="722">
        <v>123.22</v>
      </c>
      <c r="K4198" s="723">
        <v>526.64893387999996</v>
      </c>
    </row>
    <row r="4199" spans="2:11">
      <c r="B4199" s="486" t="str">
        <f>CONCATENATE(Tabela22[[#This Row],[Residencial / Não Residencial]]," - ",Tabela22[[#This Row],[Frequência]])</f>
        <v>Residencial - 6 vezes por semana</v>
      </c>
      <c r="C4199" s="486" t="s">
        <v>567</v>
      </c>
      <c r="D4199" s="443" t="s">
        <v>571</v>
      </c>
      <c r="E4199" s="443" t="s">
        <v>548</v>
      </c>
      <c r="F4199" s="443" t="s">
        <v>548</v>
      </c>
      <c r="G4199" s="722">
        <v>103.66</v>
      </c>
      <c r="H4199" s="722">
        <v>4.2740539999999996</v>
      </c>
      <c r="I4199" s="722">
        <v>200</v>
      </c>
      <c r="J4199" s="722">
        <v>103.66</v>
      </c>
      <c r="K4199" s="723">
        <v>443.04843763999997</v>
      </c>
    </row>
    <row r="4200" spans="2:11">
      <c r="B4200" s="486" t="str">
        <f>CONCATENATE(Tabela22[[#This Row],[Residencial / Não Residencial]]," - ",Tabela22[[#This Row],[Frequência]])</f>
        <v>Residencial - 6 vezes por semana</v>
      </c>
      <c r="C4200" s="486" t="s">
        <v>567</v>
      </c>
      <c r="D4200" s="443" t="s">
        <v>571</v>
      </c>
      <c r="E4200" s="443" t="s">
        <v>548</v>
      </c>
      <c r="F4200" s="443" t="s">
        <v>548</v>
      </c>
      <c r="G4200" s="722">
        <v>119.22</v>
      </c>
      <c r="H4200" s="722">
        <v>4.2740539999999996</v>
      </c>
      <c r="I4200" s="722">
        <v>200</v>
      </c>
      <c r="J4200" s="722">
        <v>119.22</v>
      </c>
      <c r="K4200" s="723">
        <v>509.55271787999999</v>
      </c>
    </row>
    <row r="4201" spans="2:11">
      <c r="B4201" s="486" t="str">
        <f>CONCATENATE(Tabela22[[#This Row],[Residencial / Não Residencial]]," - ",Tabela22[[#This Row],[Frequência]])</f>
        <v>Residencial - 6 vezes por semana</v>
      </c>
      <c r="C4201" s="486" t="s">
        <v>567</v>
      </c>
      <c r="D4201" s="443" t="s">
        <v>571</v>
      </c>
      <c r="E4201" s="443" t="s">
        <v>548</v>
      </c>
      <c r="F4201" s="443" t="s">
        <v>548</v>
      </c>
      <c r="G4201" s="722">
        <v>123.22</v>
      </c>
      <c r="H4201" s="722">
        <v>4.2740539999999996</v>
      </c>
      <c r="I4201" s="722">
        <v>200</v>
      </c>
      <c r="J4201" s="722">
        <v>123.22</v>
      </c>
      <c r="K4201" s="723">
        <v>526.64893387999996</v>
      </c>
    </row>
    <row r="4202" spans="2:11">
      <c r="B4202" s="486" t="str">
        <f>CONCATENATE(Tabela22[[#This Row],[Residencial / Não Residencial]]," - ",Tabela22[[#This Row],[Frequência]])</f>
        <v>Residencial - 6 vezes por semana</v>
      </c>
      <c r="C4202" s="486" t="s">
        <v>567</v>
      </c>
      <c r="D4202" s="443" t="s">
        <v>571</v>
      </c>
      <c r="E4202" s="443" t="s">
        <v>548</v>
      </c>
      <c r="F4202" s="443" t="s">
        <v>548</v>
      </c>
      <c r="G4202" s="722">
        <v>103.66</v>
      </c>
      <c r="H4202" s="722">
        <v>4.2740539999999996</v>
      </c>
      <c r="I4202" s="722">
        <v>200</v>
      </c>
      <c r="J4202" s="722">
        <v>103.66</v>
      </c>
      <c r="K4202" s="723">
        <v>443.04843763999997</v>
      </c>
    </row>
    <row r="4203" spans="2:11">
      <c r="B4203" s="486" t="str">
        <f>CONCATENATE(Tabela22[[#This Row],[Residencial / Não Residencial]]," - ",Tabela22[[#This Row],[Frequência]])</f>
        <v>Residencial - 6 vezes por semana</v>
      </c>
      <c r="C4203" s="486" t="s">
        <v>567</v>
      </c>
      <c r="D4203" s="443" t="s">
        <v>571</v>
      </c>
      <c r="E4203" s="443" t="s">
        <v>548</v>
      </c>
      <c r="F4203" s="443" t="s">
        <v>548</v>
      </c>
      <c r="G4203" s="722">
        <v>119.22</v>
      </c>
      <c r="H4203" s="722">
        <v>4.2740539999999996</v>
      </c>
      <c r="I4203" s="722">
        <v>200</v>
      </c>
      <c r="J4203" s="722">
        <v>119.22</v>
      </c>
      <c r="K4203" s="723">
        <v>509.55271787999999</v>
      </c>
    </row>
    <row r="4204" spans="2:11">
      <c r="B4204" s="486" t="str">
        <f>CONCATENATE(Tabela22[[#This Row],[Residencial / Não Residencial]]," - ",Tabela22[[#This Row],[Frequência]])</f>
        <v>Residencial - 6 vezes por semana</v>
      </c>
      <c r="C4204" s="486" t="s">
        <v>567</v>
      </c>
      <c r="D4204" s="443" t="s">
        <v>571</v>
      </c>
      <c r="E4204" s="443" t="s">
        <v>548</v>
      </c>
      <c r="F4204" s="443" t="s">
        <v>548</v>
      </c>
      <c r="G4204" s="722">
        <v>123.22</v>
      </c>
      <c r="H4204" s="722">
        <v>4.2740539999999996</v>
      </c>
      <c r="I4204" s="722">
        <v>200</v>
      </c>
      <c r="J4204" s="722">
        <v>123.22</v>
      </c>
      <c r="K4204" s="723">
        <v>526.64893387999996</v>
      </c>
    </row>
    <row r="4205" spans="2:11">
      <c r="B4205" s="486" t="str">
        <f>CONCATENATE(Tabela22[[#This Row],[Residencial / Não Residencial]]," - ",Tabela22[[#This Row],[Frequência]])</f>
        <v>Residencial - 6 vezes por semana</v>
      </c>
      <c r="C4205" s="486" t="s">
        <v>567</v>
      </c>
      <c r="D4205" s="443" t="s">
        <v>571</v>
      </c>
      <c r="E4205" s="443" t="s">
        <v>548</v>
      </c>
      <c r="F4205" s="443" t="s">
        <v>548</v>
      </c>
      <c r="G4205" s="722">
        <v>103.66</v>
      </c>
      <c r="H4205" s="722">
        <v>4.2740539999999996</v>
      </c>
      <c r="I4205" s="722">
        <v>200</v>
      </c>
      <c r="J4205" s="722">
        <v>103.66</v>
      </c>
      <c r="K4205" s="723">
        <v>443.04843763999997</v>
      </c>
    </row>
    <row r="4206" spans="2:11">
      <c r="B4206" s="486" t="str">
        <f>CONCATENATE(Tabela22[[#This Row],[Residencial / Não Residencial]]," - ",Tabela22[[#This Row],[Frequência]])</f>
        <v>Residencial - 6 vezes por semana</v>
      </c>
      <c r="C4206" s="486" t="s">
        <v>567</v>
      </c>
      <c r="D4206" s="443" t="s">
        <v>571</v>
      </c>
      <c r="E4206" s="443" t="s">
        <v>548</v>
      </c>
      <c r="F4206" s="443" t="s">
        <v>548</v>
      </c>
      <c r="G4206" s="722">
        <v>119.22</v>
      </c>
      <c r="H4206" s="722">
        <v>4.2740539999999996</v>
      </c>
      <c r="I4206" s="722">
        <v>200</v>
      </c>
      <c r="J4206" s="722">
        <v>119.22</v>
      </c>
      <c r="K4206" s="723">
        <v>509.55271787999999</v>
      </c>
    </row>
    <row r="4207" spans="2:11">
      <c r="B4207" s="486" t="str">
        <f>CONCATENATE(Tabela22[[#This Row],[Residencial / Não Residencial]]," - ",Tabela22[[#This Row],[Frequência]])</f>
        <v>Residencial - 6 vezes por semana</v>
      </c>
      <c r="C4207" s="486" t="s">
        <v>567</v>
      </c>
      <c r="D4207" s="443" t="s">
        <v>571</v>
      </c>
      <c r="E4207" s="443" t="s">
        <v>548</v>
      </c>
      <c r="F4207" s="443" t="s">
        <v>548</v>
      </c>
      <c r="G4207" s="722">
        <v>123.22</v>
      </c>
      <c r="H4207" s="722">
        <v>4.2740539999999996</v>
      </c>
      <c r="I4207" s="722">
        <v>200</v>
      </c>
      <c r="J4207" s="722">
        <v>123.22</v>
      </c>
      <c r="K4207" s="723">
        <v>526.64893387999996</v>
      </c>
    </row>
    <row r="4208" spans="2:11">
      <c r="B4208" s="486" t="str">
        <f>CONCATENATE(Tabela22[[#This Row],[Residencial / Não Residencial]]," - ",Tabela22[[#This Row],[Frequência]])</f>
        <v>Residencial - 6 vezes por semana</v>
      </c>
      <c r="C4208" s="486" t="s">
        <v>567</v>
      </c>
      <c r="D4208" s="443" t="s">
        <v>571</v>
      </c>
      <c r="E4208" s="443" t="s">
        <v>548</v>
      </c>
      <c r="F4208" s="443" t="s">
        <v>548</v>
      </c>
      <c r="G4208" s="722">
        <v>103.66</v>
      </c>
      <c r="H4208" s="722">
        <v>4.2740539999999996</v>
      </c>
      <c r="I4208" s="722">
        <v>200</v>
      </c>
      <c r="J4208" s="722">
        <v>103.66</v>
      </c>
      <c r="K4208" s="723">
        <v>443.04843763999997</v>
      </c>
    </row>
    <row r="4209" spans="2:11">
      <c r="B4209" s="486" t="str">
        <f>CONCATENATE(Tabela22[[#This Row],[Residencial / Não Residencial]]," - ",Tabela22[[#This Row],[Frequência]])</f>
        <v>Residencial - 6 vezes por semana</v>
      </c>
      <c r="C4209" s="486" t="s">
        <v>567</v>
      </c>
      <c r="D4209" s="443" t="s">
        <v>571</v>
      </c>
      <c r="E4209" s="443" t="s">
        <v>548</v>
      </c>
      <c r="F4209" s="443" t="s">
        <v>548</v>
      </c>
      <c r="G4209" s="722">
        <v>119.22</v>
      </c>
      <c r="H4209" s="722">
        <v>4.2740539999999996</v>
      </c>
      <c r="I4209" s="722">
        <v>200</v>
      </c>
      <c r="J4209" s="722">
        <v>119.22</v>
      </c>
      <c r="K4209" s="723">
        <v>509.55271787999999</v>
      </c>
    </row>
    <row r="4210" spans="2:11">
      <c r="B4210" s="486" t="str">
        <f>CONCATENATE(Tabela22[[#This Row],[Residencial / Não Residencial]]," - ",Tabela22[[#This Row],[Frequência]])</f>
        <v>Residencial - 6 vezes por semana</v>
      </c>
      <c r="C4210" s="486" t="s">
        <v>567</v>
      </c>
      <c r="D4210" s="443" t="s">
        <v>571</v>
      </c>
      <c r="E4210" s="443" t="s">
        <v>548</v>
      </c>
      <c r="F4210" s="443" t="s">
        <v>548</v>
      </c>
      <c r="G4210" s="722">
        <v>120</v>
      </c>
      <c r="H4210" s="722">
        <v>4.2740539999999996</v>
      </c>
      <c r="I4210" s="722">
        <v>200</v>
      </c>
      <c r="J4210" s="722">
        <v>120</v>
      </c>
      <c r="K4210" s="723">
        <v>512.88648000000001</v>
      </c>
    </row>
    <row r="4211" spans="2:11">
      <c r="B4211" s="486" t="str">
        <f>CONCATENATE(Tabela22[[#This Row],[Residencial / Não Residencial]]," - ",Tabela22[[#This Row],[Frequência]])</f>
        <v>Residencial - 6 vezes por semana</v>
      </c>
      <c r="C4211" s="486" t="s">
        <v>567</v>
      </c>
      <c r="D4211" s="443" t="s">
        <v>572</v>
      </c>
      <c r="E4211" s="443" t="s">
        <v>548</v>
      </c>
      <c r="F4211" s="443" t="s">
        <v>548</v>
      </c>
      <c r="G4211" s="722">
        <v>89</v>
      </c>
      <c r="H4211" s="722">
        <v>4.2740539999999996</v>
      </c>
      <c r="I4211" s="722">
        <v>200</v>
      </c>
      <c r="J4211" s="722">
        <v>89</v>
      </c>
      <c r="K4211" s="723">
        <v>380.390806</v>
      </c>
    </row>
    <row r="4212" spans="2:11">
      <c r="B4212" s="486" t="str">
        <f>CONCATENATE(Tabela22[[#This Row],[Residencial / Não Residencial]]," - ",Tabela22[[#This Row],[Frequência]])</f>
        <v>Não Residencial - 6 vezes por semana</v>
      </c>
      <c r="C4212" s="486" t="s">
        <v>567</v>
      </c>
      <c r="D4212" s="443" t="s">
        <v>568</v>
      </c>
      <c r="E4212" s="443" t="s">
        <v>570</v>
      </c>
      <c r="F4212" s="443" t="s">
        <v>550</v>
      </c>
      <c r="G4212" s="722">
        <v>80</v>
      </c>
      <c r="H4212" s="722">
        <v>6.111758</v>
      </c>
      <c r="I4212" s="722">
        <v>300</v>
      </c>
      <c r="J4212" s="722">
        <v>80</v>
      </c>
      <c r="K4212" s="723">
        <v>488.94063999999997</v>
      </c>
    </row>
    <row r="4213" spans="2:11">
      <c r="B4213" s="486" t="str">
        <f>CONCATENATE(Tabela22[[#This Row],[Residencial / Não Residencial]]," - ",Tabela22[[#This Row],[Frequência]])</f>
        <v>Residencial - 6 vezes por semana</v>
      </c>
      <c r="C4213" s="486" t="s">
        <v>567</v>
      </c>
      <c r="D4213" s="443" t="s">
        <v>572</v>
      </c>
      <c r="E4213" s="443" t="s">
        <v>548</v>
      </c>
      <c r="F4213" s="443" t="s">
        <v>548</v>
      </c>
      <c r="G4213" s="722">
        <v>70</v>
      </c>
      <c r="H4213" s="722">
        <v>4.2740539999999996</v>
      </c>
      <c r="I4213" s="722">
        <v>200</v>
      </c>
      <c r="J4213" s="722">
        <v>70</v>
      </c>
      <c r="K4213" s="723">
        <v>299.18378000000001</v>
      </c>
    </row>
    <row r="4214" spans="2:11">
      <c r="B4214" s="486" t="str">
        <f>CONCATENATE(Tabela22[[#This Row],[Residencial / Não Residencial]]," - ",Tabela22[[#This Row],[Frequência]])</f>
        <v>Não Residencial - 6 vezes por semana</v>
      </c>
      <c r="C4214" s="486" t="s">
        <v>567</v>
      </c>
      <c r="D4214" s="443" t="s">
        <v>568</v>
      </c>
      <c r="E4214" s="443" t="s">
        <v>569</v>
      </c>
      <c r="F4214" s="443" t="s">
        <v>550</v>
      </c>
      <c r="G4214" s="722">
        <v>75</v>
      </c>
      <c r="H4214" s="722">
        <v>6.111758</v>
      </c>
      <c r="I4214" s="722">
        <v>300</v>
      </c>
      <c r="J4214" s="722">
        <v>75</v>
      </c>
      <c r="K4214" s="723">
        <v>458.38184999999999</v>
      </c>
    </row>
    <row r="4215" spans="2:11">
      <c r="B4215" s="486" t="str">
        <f>CONCATENATE(Tabela22[[#This Row],[Residencial / Não Residencial]]," - ",Tabela22[[#This Row],[Frequência]])</f>
        <v>Residencial - 6 vezes por semana</v>
      </c>
      <c r="C4215" s="486" t="s">
        <v>567</v>
      </c>
      <c r="D4215" s="443" t="s">
        <v>572</v>
      </c>
      <c r="E4215" s="443" t="s">
        <v>548</v>
      </c>
      <c r="F4215" s="443" t="s">
        <v>548</v>
      </c>
      <c r="G4215" s="722">
        <v>75</v>
      </c>
      <c r="H4215" s="722">
        <v>4.2740539999999996</v>
      </c>
      <c r="I4215" s="722">
        <v>200</v>
      </c>
      <c r="J4215" s="722">
        <v>75</v>
      </c>
      <c r="K4215" s="723">
        <v>320.55405000000002</v>
      </c>
    </row>
    <row r="4216" spans="2:11">
      <c r="B4216" s="486" t="str">
        <f>CONCATENATE(Tabela22[[#This Row],[Residencial / Não Residencial]]," - ",Tabela22[[#This Row],[Frequência]])</f>
        <v>Residencial - 6 vezes por semana</v>
      </c>
      <c r="C4216" s="486" t="s">
        <v>567</v>
      </c>
      <c r="D4216" s="443" t="s">
        <v>571</v>
      </c>
      <c r="E4216" s="443" t="s">
        <v>548</v>
      </c>
      <c r="F4216" s="443" t="s">
        <v>548</v>
      </c>
      <c r="G4216" s="722">
        <v>68.753</v>
      </c>
      <c r="H4216" s="722">
        <v>4.2740539999999996</v>
      </c>
      <c r="I4216" s="722">
        <v>200</v>
      </c>
      <c r="J4216" s="722">
        <v>68.753</v>
      </c>
      <c r="K4216" s="723">
        <v>293.854034662</v>
      </c>
    </row>
    <row r="4217" spans="2:11">
      <c r="B4217" s="486" t="str">
        <f>CONCATENATE(Tabela22[[#This Row],[Residencial / Não Residencial]]," - ",Tabela22[[#This Row],[Frequência]])</f>
        <v>Residencial - 6 vezes por semana</v>
      </c>
      <c r="C4217" s="486" t="s">
        <v>567</v>
      </c>
      <c r="D4217" s="443" t="s">
        <v>572</v>
      </c>
      <c r="E4217" s="443" t="s">
        <v>548</v>
      </c>
      <c r="F4217" s="443" t="s">
        <v>548</v>
      </c>
      <c r="G4217" s="722">
        <v>170</v>
      </c>
      <c r="H4217" s="722">
        <v>4.2740539999999996</v>
      </c>
      <c r="I4217" s="722">
        <v>200</v>
      </c>
      <c r="J4217" s="722">
        <v>170</v>
      </c>
      <c r="K4217" s="723">
        <v>726.58918000000006</v>
      </c>
    </row>
    <row r="4218" spans="2:11">
      <c r="B4218" s="486" t="str">
        <f>CONCATENATE(Tabela22[[#This Row],[Residencial / Não Residencial]]," - ",Tabela22[[#This Row],[Frequência]])</f>
        <v>Residencial - 6 vezes por semana</v>
      </c>
      <c r="C4218" s="486" t="s">
        <v>567</v>
      </c>
      <c r="D4218" s="443" t="s">
        <v>572</v>
      </c>
      <c r="E4218" s="443" t="s">
        <v>548</v>
      </c>
      <c r="F4218" s="443" t="s">
        <v>548</v>
      </c>
      <c r="G4218" s="722">
        <v>92.68</v>
      </c>
      <c r="H4218" s="722">
        <v>4.2740539999999996</v>
      </c>
      <c r="I4218" s="722">
        <v>200</v>
      </c>
      <c r="J4218" s="722">
        <v>92.68</v>
      </c>
      <c r="K4218" s="723">
        <v>396.11932472000001</v>
      </c>
    </row>
    <row r="4219" spans="2:11">
      <c r="B4219" s="486" t="str">
        <f>CONCATENATE(Tabela22[[#This Row],[Residencial / Não Residencial]]," - ",Tabela22[[#This Row],[Frequência]])</f>
        <v>Residencial - 6 vezes por semana</v>
      </c>
      <c r="C4219" s="486" t="s">
        <v>567</v>
      </c>
      <c r="D4219" s="443" t="s">
        <v>572</v>
      </c>
      <c r="E4219" s="443" t="s">
        <v>548</v>
      </c>
      <c r="F4219" s="443" t="s">
        <v>548</v>
      </c>
      <c r="G4219" s="722">
        <v>114.99</v>
      </c>
      <c r="H4219" s="722">
        <v>4.2740539999999996</v>
      </c>
      <c r="I4219" s="722">
        <v>200</v>
      </c>
      <c r="J4219" s="722">
        <v>114.99</v>
      </c>
      <c r="K4219" s="723">
        <v>491.47346945999999</v>
      </c>
    </row>
    <row r="4220" spans="2:11">
      <c r="B4220" s="486" t="str">
        <f>CONCATENATE(Tabela22[[#This Row],[Residencial / Não Residencial]]," - ",Tabela22[[#This Row],[Frequência]])</f>
        <v>Residencial - 6 vezes por semana</v>
      </c>
      <c r="C4220" s="486" t="s">
        <v>567</v>
      </c>
      <c r="D4220" s="443" t="s">
        <v>572</v>
      </c>
      <c r="E4220" s="443" t="s">
        <v>548</v>
      </c>
      <c r="F4220" s="443" t="s">
        <v>548</v>
      </c>
      <c r="G4220" s="722">
        <v>276</v>
      </c>
      <c r="H4220" s="722">
        <v>4.2740539999999996</v>
      </c>
      <c r="I4220" s="722">
        <v>200</v>
      </c>
      <c r="J4220" s="722">
        <v>200</v>
      </c>
      <c r="K4220" s="723">
        <v>854.81079999999997</v>
      </c>
    </row>
    <row r="4221" spans="2:11">
      <c r="B4221" s="486" t="str">
        <f>CONCATENATE(Tabela22[[#This Row],[Residencial / Não Residencial]]," - ",Tabela22[[#This Row],[Frequência]])</f>
        <v>Residencial - 6 vezes por semana</v>
      </c>
      <c r="C4221" s="486" t="s">
        <v>567</v>
      </c>
      <c r="D4221" s="443" t="s">
        <v>571</v>
      </c>
      <c r="E4221" s="443" t="s">
        <v>548</v>
      </c>
      <c r="F4221" s="443" t="s">
        <v>548</v>
      </c>
      <c r="G4221" s="722">
        <v>101.64</v>
      </c>
      <c r="H4221" s="722">
        <v>4.2740539999999996</v>
      </c>
      <c r="I4221" s="722">
        <v>200</v>
      </c>
      <c r="J4221" s="722">
        <v>101.64</v>
      </c>
      <c r="K4221" s="723">
        <v>434.41484856</v>
      </c>
    </row>
    <row r="4222" spans="2:11">
      <c r="B4222" s="486" t="str">
        <f>CONCATENATE(Tabela22[[#This Row],[Residencial / Não Residencial]]," - ",Tabela22[[#This Row],[Frequência]])</f>
        <v>Não Residencial - 6 vezes por semana</v>
      </c>
      <c r="C4222" s="486" t="s">
        <v>567</v>
      </c>
      <c r="D4222" s="443" t="s">
        <v>568</v>
      </c>
      <c r="E4222" s="443" t="s">
        <v>569</v>
      </c>
      <c r="F4222" s="443" t="s">
        <v>550</v>
      </c>
      <c r="G4222" s="722">
        <v>100.46</v>
      </c>
      <c r="H4222" s="722">
        <v>6.111758</v>
      </c>
      <c r="I4222" s="722">
        <v>300</v>
      </c>
      <c r="J4222" s="722">
        <v>100.46</v>
      </c>
      <c r="K4222" s="723">
        <v>613.98720867999998</v>
      </c>
    </row>
    <row r="4223" spans="2:11">
      <c r="B4223" s="486" t="str">
        <f>CONCATENATE(Tabela22[[#This Row],[Residencial / Não Residencial]]," - ",Tabela22[[#This Row],[Frequência]])</f>
        <v>Não Residencial - 6 vezes por semana</v>
      </c>
      <c r="C4223" s="486" t="s">
        <v>567</v>
      </c>
      <c r="D4223" s="443" t="s">
        <v>568</v>
      </c>
      <c r="E4223" s="443" t="s">
        <v>570</v>
      </c>
      <c r="F4223" s="443" t="s">
        <v>550</v>
      </c>
      <c r="G4223" s="722">
        <v>72</v>
      </c>
      <c r="H4223" s="722">
        <v>6.111758</v>
      </c>
      <c r="I4223" s="722">
        <v>300</v>
      </c>
      <c r="J4223" s="722">
        <v>72</v>
      </c>
      <c r="K4223" s="723">
        <v>440.04657600000002</v>
      </c>
    </row>
    <row r="4224" spans="2:11">
      <c r="B4224" s="486" t="str">
        <f>CONCATENATE(Tabela22[[#This Row],[Residencial / Não Residencial]]," - ",Tabela22[[#This Row],[Frequência]])</f>
        <v>Residencial - 6 vezes por semana</v>
      </c>
      <c r="C4224" s="486" t="s">
        <v>567</v>
      </c>
      <c r="D4224" s="443" t="s">
        <v>572</v>
      </c>
      <c r="E4224" s="443" t="s">
        <v>548</v>
      </c>
      <c r="F4224" s="443" t="s">
        <v>548</v>
      </c>
      <c r="G4224" s="722">
        <v>240</v>
      </c>
      <c r="H4224" s="722">
        <v>4.2740539999999996</v>
      </c>
      <c r="I4224" s="722">
        <v>200</v>
      </c>
      <c r="J4224" s="722">
        <v>200</v>
      </c>
      <c r="K4224" s="723">
        <v>854.81079999999997</v>
      </c>
    </row>
    <row r="4225" spans="2:11">
      <c r="B4225" s="486" t="str">
        <f>CONCATENATE(Tabela22[[#This Row],[Residencial / Não Residencial]]," - ",Tabela22[[#This Row],[Frequência]])</f>
        <v>Residencial - 6 vezes por semana</v>
      </c>
      <c r="C4225" s="486" t="s">
        <v>567</v>
      </c>
      <c r="D4225" s="443" t="s">
        <v>571</v>
      </c>
      <c r="E4225" s="443" t="s">
        <v>548</v>
      </c>
      <c r="F4225" s="443" t="s">
        <v>548</v>
      </c>
      <c r="G4225" s="722">
        <v>155.11000000000001</v>
      </c>
      <c r="H4225" s="722">
        <v>4.2740539999999996</v>
      </c>
      <c r="I4225" s="722">
        <v>200</v>
      </c>
      <c r="J4225" s="722">
        <v>155.11000000000001</v>
      </c>
      <c r="K4225" s="723">
        <v>662.94851593999999</v>
      </c>
    </row>
    <row r="4226" spans="2:11">
      <c r="B4226" s="486" t="str">
        <f>CONCATENATE(Tabela22[[#This Row],[Residencial / Não Residencial]]," - ",Tabela22[[#This Row],[Frequência]])</f>
        <v>Residencial - 6 vezes por semana</v>
      </c>
      <c r="C4226" s="486" t="s">
        <v>567</v>
      </c>
      <c r="D4226" s="443" t="s">
        <v>571</v>
      </c>
      <c r="E4226" s="443" t="s">
        <v>548</v>
      </c>
      <c r="F4226" s="443" t="s">
        <v>548</v>
      </c>
      <c r="G4226" s="722">
        <v>155.10499999999999</v>
      </c>
      <c r="H4226" s="722">
        <v>4.2740539999999996</v>
      </c>
      <c r="I4226" s="722">
        <v>200</v>
      </c>
      <c r="J4226" s="722">
        <v>155.10499999999999</v>
      </c>
      <c r="K4226" s="723">
        <v>662.92714566999996</v>
      </c>
    </row>
    <row r="4227" spans="2:11">
      <c r="B4227" s="486" t="str">
        <f>CONCATENATE(Tabela22[[#This Row],[Residencial / Não Residencial]]," - ",Tabela22[[#This Row],[Frequência]])</f>
        <v>Residencial - 6 vezes por semana</v>
      </c>
      <c r="C4227" s="486" t="s">
        <v>567</v>
      </c>
      <c r="D4227" s="443" t="s">
        <v>571</v>
      </c>
      <c r="E4227" s="443" t="s">
        <v>548</v>
      </c>
      <c r="F4227" s="443" t="s">
        <v>548</v>
      </c>
      <c r="G4227" s="722">
        <v>142.49</v>
      </c>
      <c r="H4227" s="722">
        <v>4.2740539999999996</v>
      </c>
      <c r="I4227" s="722">
        <v>200</v>
      </c>
      <c r="J4227" s="722">
        <v>142.49</v>
      </c>
      <c r="K4227" s="723">
        <v>609.00995446000002</v>
      </c>
    </row>
    <row r="4228" spans="2:11">
      <c r="B4228" s="486" t="str">
        <f>CONCATENATE(Tabela22[[#This Row],[Residencial / Não Residencial]]," - ",Tabela22[[#This Row],[Frequência]])</f>
        <v>Residencial - 6 vezes por semana</v>
      </c>
      <c r="C4228" s="486" t="s">
        <v>567</v>
      </c>
      <c r="D4228" s="443" t="s">
        <v>571</v>
      </c>
      <c r="E4228" s="443" t="s">
        <v>548</v>
      </c>
      <c r="F4228" s="443" t="s">
        <v>548</v>
      </c>
      <c r="G4228" s="722">
        <v>155.1</v>
      </c>
      <c r="H4228" s="722">
        <v>4.2740539999999996</v>
      </c>
      <c r="I4228" s="722">
        <v>200</v>
      </c>
      <c r="J4228" s="722">
        <v>155.1</v>
      </c>
      <c r="K4228" s="723">
        <v>662.90577540000004</v>
      </c>
    </row>
    <row r="4229" spans="2:11">
      <c r="B4229" s="486" t="str">
        <f>CONCATENATE(Tabela22[[#This Row],[Residencial / Não Residencial]]," - ",Tabela22[[#This Row],[Frequência]])</f>
        <v>Residencial - 6 vezes por semana</v>
      </c>
      <c r="C4229" s="486" t="s">
        <v>567</v>
      </c>
      <c r="D4229" s="443" t="s">
        <v>571</v>
      </c>
      <c r="E4229" s="443" t="s">
        <v>548</v>
      </c>
      <c r="F4229" s="443" t="s">
        <v>548</v>
      </c>
      <c r="G4229" s="722">
        <v>142.49</v>
      </c>
      <c r="H4229" s="722">
        <v>4.2740539999999996</v>
      </c>
      <c r="I4229" s="722">
        <v>200</v>
      </c>
      <c r="J4229" s="722">
        <v>142.49</v>
      </c>
      <c r="K4229" s="723">
        <v>609.00995446000002</v>
      </c>
    </row>
    <row r="4230" spans="2:11">
      <c r="B4230" s="486" t="str">
        <f>CONCATENATE(Tabela22[[#This Row],[Residencial / Não Residencial]]," - ",Tabela22[[#This Row],[Frequência]])</f>
        <v>Não Residencial - 6 vezes por semana</v>
      </c>
      <c r="C4230" s="486" t="s">
        <v>567</v>
      </c>
      <c r="D4230" s="443" t="s">
        <v>568</v>
      </c>
      <c r="E4230" s="443" t="s">
        <v>570</v>
      </c>
      <c r="F4230" s="443" t="s">
        <v>550</v>
      </c>
      <c r="G4230" s="722">
        <v>50</v>
      </c>
      <c r="H4230" s="722">
        <v>6.111758</v>
      </c>
      <c r="I4230" s="722">
        <v>300</v>
      </c>
      <c r="J4230" s="722">
        <v>50</v>
      </c>
      <c r="K4230" s="723">
        <v>305.58789999999999</v>
      </c>
    </row>
    <row r="4231" spans="2:11">
      <c r="B4231" s="486" t="str">
        <f>CONCATENATE(Tabela22[[#This Row],[Residencial / Não Residencial]]," - ",Tabela22[[#This Row],[Frequência]])</f>
        <v>Residencial - 6 vezes por semana</v>
      </c>
      <c r="C4231" s="486" t="s">
        <v>567</v>
      </c>
      <c r="D4231" s="443" t="s">
        <v>572</v>
      </c>
      <c r="E4231" s="443" t="s">
        <v>548</v>
      </c>
      <c r="F4231" s="443" t="s">
        <v>548</v>
      </c>
      <c r="G4231" s="722">
        <v>121.36</v>
      </c>
      <c r="H4231" s="722">
        <v>4.2740539999999996</v>
      </c>
      <c r="I4231" s="722">
        <v>200</v>
      </c>
      <c r="J4231" s="722">
        <v>121.36</v>
      </c>
      <c r="K4231" s="723">
        <v>518.69919344000004</v>
      </c>
    </row>
    <row r="4232" spans="2:11">
      <c r="B4232" s="486" t="str">
        <f>CONCATENATE(Tabela22[[#This Row],[Residencial / Não Residencial]]," - ",Tabela22[[#This Row],[Frequência]])</f>
        <v>Não Residencial - 6 vezes por semana</v>
      </c>
      <c r="C4232" s="486" t="s">
        <v>567</v>
      </c>
      <c r="D4232" s="443" t="s">
        <v>568</v>
      </c>
      <c r="E4232" s="443" t="s">
        <v>569</v>
      </c>
      <c r="F4232" s="443" t="s">
        <v>550</v>
      </c>
      <c r="G4232" s="722">
        <v>76.63</v>
      </c>
      <c r="H4232" s="722">
        <v>6.111758</v>
      </c>
      <c r="I4232" s="722">
        <v>300</v>
      </c>
      <c r="J4232" s="722">
        <v>76.63</v>
      </c>
      <c r="K4232" s="723">
        <v>468.34401553999999</v>
      </c>
    </row>
    <row r="4233" spans="2:11">
      <c r="B4233" s="486" t="str">
        <f>CONCATENATE(Tabela22[[#This Row],[Residencial / Não Residencial]]," - ",Tabela22[[#This Row],[Frequência]])</f>
        <v>Residencial - 6 vezes por semana</v>
      </c>
      <c r="C4233" s="486" t="s">
        <v>567</v>
      </c>
      <c r="D4233" s="443" t="s">
        <v>572</v>
      </c>
      <c r="E4233" s="443" t="s">
        <v>548</v>
      </c>
      <c r="F4233" s="443" t="s">
        <v>548</v>
      </c>
      <c r="G4233" s="722">
        <v>67.319999999999993</v>
      </c>
      <c r="H4233" s="722">
        <v>4.2740539999999996</v>
      </c>
      <c r="I4233" s="722">
        <v>200</v>
      </c>
      <c r="J4233" s="722">
        <v>67.319999999999993</v>
      </c>
      <c r="K4233" s="723">
        <v>287.72931527999998</v>
      </c>
    </row>
    <row r="4234" spans="2:11">
      <c r="B4234" s="486" t="str">
        <f>CONCATENATE(Tabela22[[#This Row],[Residencial / Não Residencial]]," - ",Tabela22[[#This Row],[Frequência]])</f>
        <v>Não Residencial - 6 vezes por semana</v>
      </c>
      <c r="C4234" s="486" t="s">
        <v>567</v>
      </c>
      <c r="D4234" s="443" t="s">
        <v>568</v>
      </c>
      <c r="E4234" s="443" t="s">
        <v>569</v>
      </c>
      <c r="F4234" s="443" t="s">
        <v>550</v>
      </c>
      <c r="G4234" s="722">
        <v>130.18</v>
      </c>
      <c r="H4234" s="722">
        <v>6.111758</v>
      </c>
      <c r="I4234" s="722">
        <v>300</v>
      </c>
      <c r="J4234" s="722">
        <v>130.18</v>
      </c>
      <c r="K4234" s="723">
        <v>795.62865643999999</v>
      </c>
    </row>
    <row r="4235" spans="2:11">
      <c r="B4235" s="486" t="str">
        <f>CONCATENATE(Tabela22[[#This Row],[Residencial / Não Residencial]]," - ",Tabela22[[#This Row],[Frequência]])</f>
        <v>Residencial - 6 vezes por semana</v>
      </c>
      <c r="C4235" s="486" t="s">
        <v>567</v>
      </c>
      <c r="D4235" s="443" t="s">
        <v>572</v>
      </c>
      <c r="E4235" s="443" t="s">
        <v>548</v>
      </c>
      <c r="F4235" s="443" t="s">
        <v>548</v>
      </c>
      <c r="G4235" s="722">
        <v>120.48</v>
      </c>
      <c r="H4235" s="722">
        <v>4.2740539999999996</v>
      </c>
      <c r="I4235" s="722">
        <v>200</v>
      </c>
      <c r="J4235" s="722">
        <v>120.48</v>
      </c>
      <c r="K4235" s="723">
        <v>514.93802591999997</v>
      </c>
    </row>
    <row r="4236" spans="2:11">
      <c r="B4236" s="486" t="str">
        <f>CONCATENATE(Tabela22[[#This Row],[Residencial / Não Residencial]]," - ",Tabela22[[#This Row],[Frequência]])</f>
        <v>Residencial - 6 vezes por semana</v>
      </c>
      <c r="C4236" s="486" t="s">
        <v>567</v>
      </c>
      <c r="D4236" s="443" t="s">
        <v>572</v>
      </c>
      <c r="E4236" s="443" t="s">
        <v>548</v>
      </c>
      <c r="F4236" s="443" t="s">
        <v>548</v>
      </c>
      <c r="G4236" s="722">
        <v>263.31</v>
      </c>
      <c r="H4236" s="722">
        <v>4.2740539999999996</v>
      </c>
      <c r="I4236" s="722">
        <v>200</v>
      </c>
      <c r="J4236" s="722">
        <v>200</v>
      </c>
      <c r="K4236" s="723">
        <v>854.81079999999997</v>
      </c>
    </row>
    <row r="4237" spans="2:11">
      <c r="B4237" s="486" t="str">
        <f>CONCATENATE(Tabela22[[#This Row],[Residencial / Não Residencial]]," - ",Tabela22[[#This Row],[Frequência]])</f>
        <v>Residencial - 6 vezes por semana</v>
      </c>
      <c r="C4237" s="486" t="s">
        <v>567</v>
      </c>
      <c r="D4237" s="443" t="s">
        <v>572</v>
      </c>
      <c r="E4237" s="443" t="s">
        <v>548</v>
      </c>
      <c r="F4237" s="443" t="s">
        <v>548</v>
      </c>
      <c r="G4237" s="722">
        <v>236.77</v>
      </c>
      <c r="H4237" s="722">
        <v>4.2740539999999996</v>
      </c>
      <c r="I4237" s="722">
        <v>200</v>
      </c>
      <c r="J4237" s="722">
        <v>200</v>
      </c>
      <c r="K4237" s="723">
        <v>854.81079999999997</v>
      </c>
    </row>
    <row r="4238" spans="2:11">
      <c r="B4238" s="486" t="str">
        <f>CONCATENATE(Tabela22[[#This Row],[Residencial / Não Residencial]]," - ",Tabela22[[#This Row],[Frequência]])</f>
        <v>Residencial - 6 vezes por semana</v>
      </c>
      <c r="C4238" s="486" t="s">
        <v>567</v>
      </c>
      <c r="D4238" s="443" t="s">
        <v>572</v>
      </c>
      <c r="E4238" s="443" t="s">
        <v>548</v>
      </c>
      <c r="F4238" s="443" t="s">
        <v>548</v>
      </c>
      <c r="G4238" s="722">
        <v>207.88</v>
      </c>
      <c r="H4238" s="722">
        <v>4.2740539999999996</v>
      </c>
      <c r="I4238" s="722">
        <v>200</v>
      </c>
      <c r="J4238" s="722">
        <v>200</v>
      </c>
      <c r="K4238" s="723">
        <v>854.81079999999997</v>
      </c>
    </row>
    <row r="4239" spans="2:11">
      <c r="B4239" s="486" t="str">
        <f>CONCATENATE(Tabela22[[#This Row],[Residencial / Não Residencial]]," - ",Tabela22[[#This Row],[Frequência]])</f>
        <v>Residencial - 6 vezes por semana</v>
      </c>
      <c r="C4239" s="486" t="s">
        <v>567</v>
      </c>
      <c r="D4239" s="443" t="s">
        <v>572</v>
      </c>
      <c r="E4239" s="443" t="s">
        <v>548</v>
      </c>
      <c r="F4239" s="443" t="s">
        <v>548</v>
      </c>
      <c r="G4239" s="722">
        <v>88.4</v>
      </c>
      <c r="H4239" s="722">
        <v>4.2740539999999996</v>
      </c>
      <c r="I4239" s="722">
        <v>200</v>
      </c>
      <c r="J4239" s="722">
        <v>88.4</v>
      </c>
      <c r="K4239" s="723">
        <v>377.82637360000001</v>
      </c>
    </row>
    <row r="4240" spans="2:11">
      <c r="B4240" s="486" t="str">
        <f>CONCATENATE(Tabela22[[#This Row],[Residencial / Não Residencial]]," - ",Tabela22[[#This Row],[Frequência]])</f>
        <v>Não Residencial - 6 vezes por semana</v>
      </c>
      <c r="C4240" s="486" t="s">
        <v>567</v>
      </c>
      <c r="D4240" s="443" t="s">
        <v>568</v>
      </c>
      <c r="E4240" s="443" t="s">
        <v>569</v>
      </c>
      <c r="F4240" s="443" t="s">
        <v>550</v>
      </c>
      <c r="G4240" s="722">
        <v>78.48</v>
      </c>
      <c r="H4240" s="722">
        <v>6.111758</v>
      </c>
      <c r="I4240" s="722">
        <v>300</v>
      </c>
      <c r="J4240" s="722">
        <v>78.48</v>
      </c>
      <c r="K4240" s="723">
        <v>479.65076784000001</v>
      </c>
    </row>
    <row r="4241" spans="2:11">
      <c r="B4241" s="486" t="str">
        <f>CONCATENATE(Tabela22[[#This Row],[Residencial / Não Residencial]]," - ",Tabela22[[#This Row],[Frequência]])</f>
        <v>Residencial - 6 vezes por semana</v>
      </c>
      <c r="C4241" s="486" t="s">
        <v>567</v>
      </c>
      <c r="D4241" s="443" t="s">
        <v>572</v>
      </c>
      <c r="E4241" s="443" t="s">
        <v>548</v>
      </c>
      <c r="F4241" s="443" t="s">
        <v>548</v>
      </c>
      <c r="G4241" s="722">
        <v>78.48</v>
      </c>
      <c r="H4241" s="722">
        <v>4.2740539999999996</v>
      </c>
      <c r="I4241" s="722">
        <v>200</v>
      </c>
      <c r="J4241" s="722">
        <v>78.48</v>
      </c>
      <c r="K4241" s="723">
        <v>335.42775791999998</v>
      </c>
    </row>
    <row r="4242" spans="2:11">
      <c r="B4242" s="486" t="str">
        <f>CONCATENATE(Tabela22[[#This Row],[Residencial / Não Residencial]]," - ",Tabela22[[#This Row],[Frequência]])</f>
        <v>Residencial - 6 vezes por semana</v>
      </c>
      <c r="C4242" s="486" t="s">
        <v>567</v>
      </c>
      <c r="D4242" s="443" t="s">
        <v>580</v>
      </c>
      <c r="E4242" s="443" t="s">
        <v>575</v>
      </c>
      <c r="F4242" s="443" t="s">
        <v>548</v>
      </c>
      <c r="G4242" s="722">
        <v>39.6</v>
      </c>
      <c r="H4242" s="722">
        <v>4.2740539999999996</v>
      </c>
      <c r="I4242" s="722">
        <v>200</v>
      </c>
      <c r="J4242" s="722">
        <v>39.6</v>
      </c>
      <c r="K4242" s="723">
        <v>169.25253839999999</v>
      </c>
    </row>
    <row r="4243" spans="2:11">
      <c r="B4243" s="486" t="str">
        <f>CONCATENATE(Tabela22[[#This Row],[Residencial / Não Residencial]]," - ",Tabela22[[#This Row],[Frequência]])</f>
        <v>Não Residencial - 6 vezes por semana</v>
      </c>
      <c r="C4243" s="486" t="s">
        <v>567</v>
      </c>
      <c r="D4243" s="443" t="s">
        <v>568</v>
      </c>
      <c r="E4243" s="443" t="s">
        <v>569</v>
      </c>
      <c r="F4243" s="443" t="s">
        <v>550</v>
      </c>
      <c r="G4243" s="722">
        <v>355</v>
      </c>
      <c r="H4243" s="722">
        <v>6.111758</v>
      </c>
      <c r="I4243" s="722">
        <v>300</v>
      </c>
      <c r="J4243" s="722">
        <v>300</v>
      </c>
      <c r="K4243" s="723">
        <v>1833.5273999999999</v>
      </c>
    </row>
    <row r="4244" spans="2:11">
      <c r="B4244" s="486" t="str">
        <f>CONCATENATE(Tabela22[[#This Row],[Residencial / Não Residencial]]," - ",Tabela22[[#This Row],[Frequência]])</f>
        <v>Residencial - 6 vezes por semana</v>
      </c>
      <c r="C4244" s="486" t="s">
        <v>567</v>
      </c>
      <c r="D4244" s="443" t="s">
        <v>572</v>
      </c>
      <c r="E4244" s="443" t="s">
        <v>548</v>
      </c>
      <c r="F4244" s="443" t="s">
        <v>548</v>
      </c>
      <c r="G4244" s="722">
        <v>224.56</v>
      </c>
      <c r="H4244" s="722">
        <v>4.2740539999999996</v>
      </c>
      <c r="I4244" s="722">
        <v>200</v>
      </c>
      <c r="J4244" s="722">
        <v>200</v>
      </c>
      <c r="K4244" s="723">
        <v>854.81079999999997</v>
      </c>
    </row>
    <row r="4245" spans="2:11">
      <c r="B4245" s="486" t="str">
        <f>CONCATENATE(Tabela22[[#This Row],[Residencial / Não Residencial]]," - ",Tabela22[[#This Row],[Frequência]])</f>
        <v>Residencial - 6 vezes por semana</v>
      </c>
      <c r="C4245" s="486" t="s">
        <v>567</v>
      </c>
      <c r="D4245" s="443" t="s">
        <v>571</v>
      </c>
      <c r="E4245" s="443" t="s">
        <v>548</v>
      </c>
      <c r="F4245" s="443" t="s">
        <v>548</v>
      </c>
      <c r="G4245" s="722">
        <v>172.59</v>
      </c>
      <c r="H4245" s="722">
        <v>4.2740539999999996</v>
      </c>
      <c r="I4245" s="722">
        <v>200</v>
      </c>
      <c r="J4245" s="722">
        <v>172.59</v>
      </c>
      <c r="K4245" s="723">
        <v>737.65897986000004</v>
      </c>
    </row>
    <row r="4246" spans="2:11">
      <c r="B4246" s="486" t="str">
        <f>CONCATENATE(Tabela22[[#This Row],[Residencial / Não Residencial]]," - ",Tabela22[[#This Row],[Frequência]])</f>
        <v>Residencial - 6 vezes por semana</v>
      </c>
      <c r="C4246" s="486" t="s">
        <v>567</v>
      </c>
      <c r="D4246" s="443" t="s">
        <v>572</v>
      </c>
      <c r="E4246" s="443" t="s">
        <v>548</v>
      </c>
      <c r="F4246" s="443" t="s">
        <v>548</v>
      </c>
      <c r="G4246" s="722">
        <v>67.069999999999993</v>
      </c>
      <c r="H4246" s="722">
        <v>4.2740539999999996</v>
      </c>
      <c r="I4246" s="722">
        <v>200</v>
      </c>
      <c r="J4246" s="722">
        <v>67.069999999999993</v>
      </c>
      <c r="K4246" s="723">
        <v>286.66080177999999</v>
      </c>
    </row>
    <row r="4247" spans="2:11">
      <c r="B4247" s="486" t="str">
        <f>CONCATENATE(Tabela22[[#This Row],[Residencial / Não Residencial]]," - ",Tabela22[[#This Row],[Frequência]])</f>
        <v>Residencial - 6 vezes por semana</v>
      </c>
      <c r="C4247" s="486" t="s">
        <v>567</v>
      </c>
      <c r="D4247" s="443" t="s">
        <v>571</v>
      </c>
      <c r="E4247" s="443" t="s">
        <v>548</v>
      </c>
      <c r="F4247" s="443" t="s">
        <v>548</v>
      </c>
      <c r="G4247" s="722">
        <v>521</v>
      </c>
      <c r="H4247" s="722">
        <v>4.2740539999999996</v>
      </c>
      <c r="I4247" s="722">
        <v>200</v>
      </c>
      <c r="J4247" s="722">
        <v>200</v>
      </c>
      <c r="K4247" s="723">
        <v>854.81079999999997</v>
      </c>
    </row>
    <row r="4248" spans="2:11">
      <c r="B4248" s="486" t="str">
        <f>CONCATENATE(Tabela22[[#This Row],[Residencial / Não Residencial]]," - ",Tabela22[[#This Row],[Frequência]])</f>
        <v>Residencial - 6 vezes por semana</v>
      </c>
      <c r="C4248" s="486" t="s">
        <v>567</v>
      </c>
      <c r="D4248" s="443" t="s">
        <v>572</v>
      </c>
      <c r="E4248" s="443" t="s">
        <v>548</v>
      </c>
      <c r="F4248" s="443" t="s">
        <v>548</v>
      </c>
      <c r="G4248" s="722">
        <v>100.48</v>
      </c>
      <c r="H4248" s="722">
        <v>4.2740539999999996</v>
      </c>
      <c r="I4248" s="722">
        <v>200</v>
      </c>
      <c r="J4248" s="722">
        <v>100.48</v>
      </c>
      <c r="K4248" s="723">
        <v>429.45694592000001</v>
      </c>
    </row>
    <row r="4249" spans="2:11">
      <c r="B4249" s="486" t="str">
        <f>CONCATENATE(Tabela22[[#This Row],[Residencial / Não Residencial]]," - ",Tabela22[[#This Row],[Frequência]])</f>
        <v>Residencial - 6 vezes por semana</v>
      </c>
      <c r="C4249" s="486" t="s">
        <v>567</v>
      </c>
      <c r="D4249" s="443" t="s">
        <v>572</v>
      </c>
      <c r="E4249" s="443" t="s">
        <v>548</v>
      </c>
      <c r="F4249" s="443" t="s">
        <v>548</v>
      </c>
      <c r="G4249" s="722">
        <v>153.78</v>
      </c>
      <c r="H4249" s="722">
        <v>4.2740539999999996</v>
      </c>
      <c r="I4249" s="722">
        <v>200</v>
      </c>
      <c r="J4249" s="722">
        <v>153.78</v>
      </c>
      <c r="K4249" s="723">
        <v>657.26402412000004</v>
      </c>
    </row>
    <row r="4250" spans="2:11">
      <c r="B4250" s="486" t="str">
        <f>CONCATENATE(Tabela22[[#This Row],[Residencial / Não Residencial]]," - ",Tabela22[[#This Row],[Frequência]])</f>
        <v>Residencial - 6 vezes por semana</v>
      </c>
      <c r="C4250" s="486" t="s">
        <v>567</v>
      </c>
      <c r="D4250" s="443" t="s">
        <v>572</v>
      </c>
      <c r="E4250" s="443" t="s">
        <v>548</v>
      </c>
      <c r="F4250" s="443" t="s">
        <v>548</v>
      </c>
      <c r="G4250" s="722">
        <v>112.46</v>
      </c>
      <c r="H4250" s="722">
        <v>4.2740539999999996</v>
      </c>
      <c r="I4250" s="722">
        <v>200</v>
      </c>
      <c r="J4250" s="722">
        <v>112.46</v>
      </c>
      <c r="K4250" s="723">
        <v>480.66011284000001</v>
      </c>
    </row>
    <row r="4251" spans="2:11">
      <c r="B4251" s="486" t="str">
        <f>CONCATENATE(Tabela22[[#This Row],[Residencial / Não Residencial]]," - ",Tabela22[[#This Row],[Frequência]])</f>
        <v>Residencial - 6 vezes por semana</v>
      </c>
      <c r="C4251" s="486" t="s">
        <v>567</v>
      </c>
      <c r="D4251" s="443" t="s">
        <v>572</v>
      </c>
      <c r="E4251" s="443" t="s">
        <v>548</v>
      </c>
      <c r="F4251" s="443" t="s">
        <v>548</v>
      </c>
      <c r="G4251" s="722">
        <v>100</v>
      </c>
      <c r="H4251" s="722">
        <v>4.2740539999999996</v>
      </c>
      <c r="I4251" s="722">
        <v>200</v>
      </c>
      <c r="J4251" s="722">
        <v>100</v>
      </c>
      <c r="K4251" s="723">
        <v>427.40539999999999</v>
      </c>
    </row>
    <row r="4252" spans="2:11">
      <c r="B4252" s="486" t="str">
        <f>CONCATENATE(Tabela22[[#This Row],[Residencial / Não Residencial]]," - ",Tabela22[[#This Row],[Frequência]])</f>
        <v>Residencial - 6 vezes por semana</v>
      </c>
      <c r="C4252" s="486" t="s">
        <v>567</v>
      </c>
      <c r="D4252" s="443" t="s">
        <v>572</v>
      </c>
      <c r="E4252" s="443" t="s">
        <v>548</v>
      </c>
      <c r="F4252" s="443" t="s">
        <v>548</v>
      </c>
      <c r="G4252" s="722">
        <v>215.57</v>
      </c>
      <c r="H4252" s="722">
        <v>4.2740539999999996</v>
      </c>
      <c r="I4252" s="722">
        <v>200</v>
      </c>
      <c r="J4252" s="722">
        <v>200</v>
      </c>
      <c r="K4252" s="723">
        <v>854.81079999999997</v>
      </c>
    </row>
    <row r="4253" spans="2:11">
      <c r="B4253" s="486" t="str">
        <f>CONCATENATE(Tabela22[[#This Row],[Residencial / Não Residencial]]," - ",Tabela22[[#This Row],[Frequência]])</f>
        <v>Residencial - 6 vezes por semana</v>
      </c>
      <c r="C4253" s="486" t="s">
        <v>567</v>
      </c>
      <c r="D4253" s="443" t="s">
        <v>572</v>
      </c>
      <c r="E4253" s="443" t="s">
        <v>548</v>
      </c>
      <c r="F4253" s="443" t="s">
        <v>548</v>
      </c>
      <c r="G4253" s="722">
        <v>43.2</v>
      </c>
      <c r="H4253" s="722">
        <v>4.2740539999999996</v>
      </c>
      <c r="I4253" s="722">
        <v>200</v>
      </c>
      <c r="J4253" s="722">
        <v>43.2</v>
      </c>
      <c r="K4253" s="723">
        <v>184.6391328</v>
      </c>
    </row>
    <row r="4254" spans="2:11">
      <c r="B4254" s="486" t="str">
        <f>CONCATENATE(Tabela22[[#This Row],[Residencial / Não Residencial]]," - ",Tabela22[[#This Row],[Frequência]])</f>
        <v>Residencial - 6 vezes por semana</v>
      </c>
      <c r="C4254" s="486" t="s">
        <v>567</v>
      </c>
      <c r="D4254" s="443" t="s">
        <v>572</v>
      </c>
      <c r="E4254" s="443" t="s">
        <v>548</v>
      </c>
      <c r="F4254" s="443" t="s">
        <v>548</v>
      </c>
      <c r="G4254" s="722">
        <v>75.400000000000006</v>
      </c>
      <c r="H4254" s="722">
        <v>4.2740539999999996</v>
      </c>
      <c r="I4254" s="722">
        <v>200</v>
      </c>
      <c r="J4254" s="722">
        <v>75.400000000000006</v>
      </c>
      <c r="K4254" s="723">
        <v>322.26367160000001</v>
      </c>
    </row>
    <row r="4255" spans="2:11">
      <c r="B4255" s="486" t="str">
        <f>CONCATENATE(Tabela22[[#This Row],[Residencial / Não Residencial]]," - ",Tabela22[[#This Row],[Frequência]])</f>
        <v>Residencial - 6 vezes por semana</v>
      </c>
      <c r="C4255" s="486" t="s">
        <v>567</v>
      </c>
      <c r="D4255" s="443" t="s">
        <v>572</v>
      </c>
      <c r="E4255" s="443" t="s">
        <v>548</v>
      </c>
      <c r="F4255" s="443" t="s">
        <v>548</v>
      </c>
      <c r="G4255" s="722">
        <v>160.62</v>
      </c>
      <c r="H4255" s="722">
        <v>4.2740539999999996</v>
      </c>
      <c r="I4255" s="722">
        <v>200</v>
      </c>
      <c r="J4255" s="722">
        <v>160.62</v>
      </c>
      <c r="K4255" s="723">
        <v>686.49855348000006</v>
      </c>
    </row>
    <row r="4256" spans="2:11">
      <c r="B4256" s="486" t="str">
        <f>CONCATENATE(Tabela22[[#This Row],[Residencial / Não Residencial]]," - ",Tabela22[[#This Row],[Frequência]])</f>
        <v>Residencial - 6 vezes por semana</v>
      </c>
      <c r="C4256" s="486" t="s">
        <v>567</v>
      </c>
      <c r="D4256" s="443" t="s">
        <v>572</v>
      </c>
      <c r="E4256" s="443" t="s">
        <v>548</v>
      </c>
      <c r="F4256" s="443" t="s">
        <v>548</v>
      </c>
      <c r="G4256" s="722">
        <v>64.61</v>
      </c>
      <c r="H4256" s="722">
        <v>4.2740539999999996</v>
      </c>
      <c r="I4256" s="722">
        <v>200</v>
      </c>
      <c r="J4256" s="722">
        <v>64.61</v>
      </c>
      <c r="K4256" s="723">
        <v>276.14662894000003</v>
      </c>
    </row>
    <row r="4257" spans="2:11">
      <c r="B4257" s="486" t="str">
        <f>CONCATENATE(Tabela22[[#This Row],[Residencial / Não Residencial]]," - ",Tabela22[[#This Row],[Frequência]])</f>
        <v>Residencial - 6 vezes por semana</v>
      </c>
      <c r="C4257" s="486" t="s">
        <v>567</v>
      </c>
      <c r="D4257" s="443" t="s">
        <v>572</v>
      </c>
      <c r="E4257" s="443" t="s">
        <v>548</v>
      </c>
      <c r="F4257" s="443" t="s">
        <v>548</v>
      </c>
      <c r="G4257" s="722">
        <v>184.5</v>
      </c>
      <c r="H4257" s="722">
        <v>4.2740539999999996</v>
      </c>
      <c r="I4257" s="722">
        <v>200</v>
      </c>
      <c r="J4257" s="722">
        <v>184.5</v>
      </c>
      <c r="K4257" s="723">
        <v>788.56296299999997</v>
      </c>
    </row>
    <row r="4258" spans="2:11">
      <c r="B4258" s="486" t="str">
        <f>CONCATENATE(Tabela22[[#This Row],[Residencial / Não Residencial]]," - ",Tabela22[[#This Row],[Frequência]])</f>
        <v>Residencial - 6 vezes por semana</v>
      </c>
      <c r="C4258" s="486" t="s">
        <v>567</v>
      </c>
      <c r="D4258" s="443" t="s">
        <v>572</v>
      </c>
      <c r="E4258" s="443" t="s">
        <v>548</v>
      </c>
      <c r="F4258" s="443" t="s">
        <v>548</v>
      </c>
      <c r="G4258" s="722">
        <v>59.15</v>
      </c>
      <c r="H4258" s="722">
        <v>4.2740539999999996</v>
      </c>
      <c r="I4258" s="722">
        <v>200</v>
      </c>
      <c r="J4258" s="722">
        <v>59.15</v>
      </c>
      <c r="K4258" s="723">
        <v>252.81029409999999</v>
      </c>
    </row>
    <row r="4259" spans="2:11">
      <c r="B4259" s="486" t="str">
        <f>CONCATENATE(Tabela22[[#This Row],[Residencial / Não Residencial]]," - ",Tabela22[[#This Row],[Frequência]])</f>
        <v>Residencial - 6 vezes por semana</v>
      </c>
      <c r="C4259" s="486" t="s">
        <v>567</v>
      </c>
      <c r="D4259" s="443" t="s">
        <v>572</v>
      </c>
      <c r="E4259" s="443" t="s">
        <v>548</v>
      </c>
      <c r="F4259" s="443" t="s">
        <v>548</v>
      </c>
      <c r="G4259" s="722">
        <v>94.49</v>
      </c>
      <c r="H4259" s="722">
        <v>4.2740539999999996</v>
      </c>
      <c r="I4259" s="722">
        <v>200</v>
      </c>
      <c r="J4259" s="722">
        <v>94.49</v>
      </c>
      <c r="K4259" s="723">
        <v>403.85536245999998</v>
      </c>
    </row>
    <row r="4260" spans="2:11">
      <c r="B4260" s="486" t="str">
        <f>CONCATENATE(Tabela22[[#This Row],[Residencial / Não Residencial]]," - ",Tabela22[[#This Row],[Frequência]])</f>
        <v>Residencial - 6 vezes por semana</v>
      </c>
      <c r="C4260" s="486" t="s">
        <v>567</v>
      </c>
      <c r="D4260" s="443" t="s">
        <v>572</v>
      </c>
      <c r="E4260" s="443" t="s">
        <v>548</v>
      </c>
      <c r="F4260" s="443" t="s">
        <v>548</v>
      </c>
      <c r="G4260" s="722">
        <v>188.85</v>
      </c>
      <c r="H4260" s="722">
        <v>4.2740539999999996</v>
      </c>
      <c r="I4260" s="722">
        <v>200</v>
      </c>
      <c r="J4260" s="722">
        <v>188.85</v>
      </c>
      <c r="K4260" s="723">
        <v>807.15509789999999</v>
      </c>
    </row>
    <row r="4261" spans="2:11">
      <c r="B4261" s="486" t="str">
        <f>CONCATENATE(Tabela22[[#This Row],[Residencial / Não Residencial]]," - ",Tabela22[[#This Row],[Frequência]])</f>
        <v>Residencial - 6 vezes por semana</v>
      </c>
      <c r="C4261" s="486" t="s">
        <v>567</v>
      </c>
      <c r="D4261" s="443" t="s">
        <v>572</v>
      </c>
      <c r="E4261" s="443" t="s">
        <v>548</v>
      </c>
      <c r="F4261" s="443" t="s">
        <v>548</v>
      </c>
      <c r="G4261" s="722">
        <v>103.07</v>
      </c>
      <c r="H4261" s="722">
        <v>4.2740539999999996</v>
      </c>
      <c r="I4261" s="722">
        <v>200</v>
      </c>
      <c r="J4261" s="722">
        <v>103.07</v>
      </c>
      <c r="K4261" s="723">
        <v>440.52674578</v>
      </c>
    </row>
    <row r="4262" spans="2:11">
      <c r="B4262" s="486" t="str">
        <f>CONCATENATE(Tabela22[[#This Row],[Residencial / Não Residencial]]," - ",Tabela22[[#This Row],[Frequência]])</f>
        <v>Residencial - 6 vezes por semana</v>
      </c>
      <c r="C4262" s="486" t="s">
        <v>567</v>
      </c>
      <c r="D4262" s="443" t="s">
        <v>571</v>
      </c>
      <c r="E4262" s="443" t="s">
        <v>548</v>
      </c>
      <c r="F4262" s="443" t="s">
        <v>548</v>
      </c>
      <c r="G4262" s="722">
        <v>105.26</v>
      </c>
      <c r="H4262" s="722">
        <v>4.2740539999999996</v>
      </c>
      <c r="I4262" s="722">
        <v>200</v>
      </c>
      <c r="J4262" s="722">
        <v>105.26</v>
      </c>
      <c r="K4262" s="723">
        <v>449.88692404</v>
      </c>
    </row>
    <row r="4263" spans="2:11">
      <c r="B4263" s="486" t="str">
        <f>CONCATENATE(Tabela22[[#This Row],[Residencial / Não Residencial]]," - ",Tabela22[[#This Row],[Frequência]])</f>
        <v>Residencial - 6 vezes por semana</v>
      </c>
      <c r="C4263" s="486" t="s">
        <v>567</v>
      </c>
      <c r="D4263" s="443" t="s">
        <v>572</v>
      </c>
      <c r="E4263" s="443" t="s">
        <v>548</v>
      </c>
      <c r="F4263" s="443" t="s">
        <v>548</v>
      </c>
      <c r="G4263" s="722">
        <v>240.42</v>
      </c>
      <c r="H4263" s="722">
        <v>4.2740539999999996</v>
      </c>
      <c r="I4263" s="722">
        <v>200</v>
      </c>
      <c r="J4263" s="722">
        <v>200</v>
      </c>
      <c r="K4263" s="723">
        <v>854.81079999999997</v>
      </c>
    </row>
    <row r="4264" spans="2:11">
      <c r="B4264" s="486" t="str">
        <f>CONCATENATE(Tabela22[[#This Row],[Residencial / Não Residencial]]," - ",Tabela22[[#This Row],[Frequência]])</f>
        <v>Residencial - 6 vezes por semana</v>
      </c>
      <c r="C4264" s="486" t="s">
        <v>567</v>
      </c>
      <c r="D4264" s="443" t="s">
        <v>572</v>
      </c>
      <c r="E4264" s="443" t="s">
        <v>548</v>
      </c>
      <c r="F4264" s="443" t="s">
        <v>548</v>
      </c>
      <c r="G4264" s="722">
        <v>146.15</v>
      </c>
      <c r="H4264" s="722">
        <v>4.2740539999999996</v>
      </c>
      <c r="I4264" s="722">
        <v>200</v>
      </c>
      <c r="J4264" s="722">
        <v>146.15</v>
      </c>
      <c r="K4264" s="723">
        <v>624.65299210000001</v>
      </c>
    </row>
    <row r="4265" spans="2:11">
      <c r="B4265" s="486" t="str">
        <f>CONCATENATE(Tabela22[[#This Row],[Residencial / Não Residencial]]," - ",Tabela22[[#This Row],[Frequência]])</f>
        <v>Residencial - 6 vezes por semana</v>
      </c>
      <c r="C4265" s="486" t="s">
        <v>567</v>
      </c>
      <c r="D4265" s="443" t="s">
        <v>572</v>
      </c>
      <c r="E4265" s="443" t="s">
        <v>548</v>
      </c>
      <c r="F4265" s="443" t="s">
        <v>548</v>
      </c>
      <c r="G4265" s="722">
        <v>330.93</v>
      </c>
      <c r="H4265" s="722">
        <v>4.2740539999999996</v>
      </c>
      <c r="I4265" s="722">
        <v>200</v>
      </c>
      <c r="J4265" s="722">
        <v>200</v>
      </c>
      <c r="K4265" s="723">
        <v>854.81079999999997</v>
      </c>
    </row>
    <row r="4266" spans="2:11">
      <c r="B4266" s="486" t="str">
        <f>CONCATENATE(Tabela22[[#This Row],[Residencial / Não Residencial]]," - ",Tabela22[[#This Row],[Frequência]])</f>
        <v>Residencial - 6 vezes por semana</v>
      </c>
      <c r="C4266" s="486" t="s">
        <v>567</v>
      </c>
      <c r="D4266" s="443" t="s">
        <v>572</v>
      </c>
      <c r="E4266" s="443" t="s">
        <v>548</v>
      </c>
      <c r="F4266" s="443" t="s">
        <v>548</v>
      </c>
      <c r="G4266" s="722">
        <v>200.01</v>
      </c>
      <c r="H4266" s="722">
        <v>4.2740539999999996</v>
      </c>
      <c r="I4266" s="722">
        <v>200</v>
      </c>
      <c r="J4266" s="722">
        <v>200</v>
      </c>
      <c r="K4266" s="723">
        <v>854.81079999999997</v>
      </c>
    </row>
    <row r="4267" spans="2:11">
      <c r="B4267" s="486" t="str">
        <f>CONCATENATE(Tabela22[[#This Row],[Residencial / Não Residencial]]," - ",Tabela22[[#This Row],[Frequência]])</f>
        <v>Residencial - 6 vezes por semana</v>
      </c>
      <c r="C4267" s="486" t="s">
        <v>567</v>
      </c>
      <c r="D4267" s="443" t="s">
        <v>572</v>
      </c>
      <c r="E4267" s="443" t="s">
        <v>548</v>
      </c>
      <c r="F4267" s="443" t="s">
        <v>548</v>
      </c>
      <c r="G4267" s="722">
        <v>177.57</v>
      </c>
      <c r="H4267" s="722">
        <v>4.2740539999999996</v>
      </c>
      <c r="I4267" s="722">
        <v>200</v>
      </c>
      <c r="J4267" s="722">
        <v>177.57</v>
      </c>
      <c r="K4267" s="723">
        <v>758.94376878000003</v>
      </c>
    </row>
    <row r="4268" spans="2:11">
      <c r="B4268" s="486" t="str">
        <f>CONCATENATE(Tabela22[[#This Row],[Residencial / Não Residencial]]," - ",Tabela22[[#This Row],[Frequência]])</f>
        <v>Residencial - 6 vezes por semana</v>
      </c>
      <c r="C4268" s="486" t="s">
        <v>567</v>
      </c>
      <c r="D4268" s="443" t="s">
        <v>572</v>
      </c>
      <c r="E4268" s="443" t="s">
        <v>548</v>
      </c>
      <c r="F4268" s="443" t="s">
        <v>548</v>
      </c>
      <c r="G4268" s="722">
        <v>105</v>
      </c>
      <c r="H4268" s="722">
        <v>4.2740539999999996</v>
      </c>
      <c r="I4268" s="722">
        <v>200</v>
      </c>
      <c r="J4268" s="722">
        <v>105</v>
      </c>
      <c r="K4268" s="723">
        <v>448.77566999999999</v>
      </c>
    </row>
    <row r="4269" spans="2:11">
      <c r="B4269" s="486" t="str">
        <f>CONCATENATE(Tabela22[[#This Row],[Residencial / Não Residencial]]," - ",Tabela22[[#This Row],[Frequência]])</f>
        <v>Não Residencial - 6 vezes por semana</v>
      </c>
      <c r="C4269" s="486" t="s">
        <v>567</v>
      </c>
      <c r="D4269" s="443" t="s">
        <v>568</v>
      </c>
      <c r="E4269" s="443" t="s">
        <v>569</v>
      </c>
      <c r="F4269" s="443" t="s">
        <v>550</v>
      </c>
      <c r="G4269" s="722">
        <v>155.31</v>
      </c>
      <c r="H4269" s="722">
        <v>6.111758</v>
      </c>
      <c r="I4269" s="722">
        <v>300</v>
      </c>
      <c r="J4269" s="722">
        <v>155.31</v>
      </c>
      <c r="K4269" s="723">
        <v>949.21713497999997</v>
      </c>
    </row>
    <row r="4270" spans="2:11">
      <c r="B4270" s="486" t="str">
        <f>CONCATENATE(Tabela22[[#This Row],[Residencial / Não Residencial]]," - ",Tabela22[[#This Row],[Frequência]])</f>
        <v>Residencial - 6 vezes por semana</v>
      </c>
      <c r="C4270" s="486" t="s">
        <v>567</v>
      </c>
      <c r="D4270" s="443" t="s">
        <v>572</v>
      </c>
      <c r="E4270" s="443" t="s">
        <v>548</v>
      </c>
      <c r="F4270" s="443" t="s">
        <v>548</v>
      </c>
      <c r="G4270" s="722">
        <v>197</v>
      </c>
      <c r="H4270" s="722">
        <v>4.2740539999999996</v>
      </c>
      <c r="I4270" s="722">
        <v>200</v>
      </c>
      <c r="J4270" s="722">
        <v>197</v>
      </c>
      <c r="K4270" s="723">
        <v>841.98863800000004</v>
      </c>
    </row>
    <row r="4271" spans="2:11">
      <c r="B4271" s="486" t="str">
        <f>CONCATENATE(Tabela22[[#This Row],[Residencial / Não Residencial]]," - ",Tabela22[[#This Row],[Frequência]])</f>
        <v>Residencial - 6 vezes por semana</v>
      </c>
      <c r="C4271" s="486" t="s">
        <v>567</v>
      </c>
      <c r="D4271" s="443" t="s">
        <v>572</v>
      </c>
      <c r="E4271" s="443" t="s">
        <v>548</v>
      </c>
      <c r="F4271" s="443" t="s">
        <v>548</v>
      </c>
      <c r="G4271" s="722">
        <v>116.8</v>
      </c>
      <c r="H4271" s="722">
        <v>4.2740539999999996</v>
      </c>
      <c r="I4271" s="722">
        <v>200</v>
      </c>
      <c r="J4271" s="722">
        <v>116.8</v>
      </c>
      <c r="K4271" s="723">
        <v>499.20950720000002</v>
      </c>
    </row>
    <row r="4272" spans="2:11">
      <c r="B4272" s="486" t="str">
        <f>CONCATENATE(Tabela22[[#This Row],[Residencial / Não Residencial]]," - ",Tabela22[[#This Row],[Frequência]])</f>
        <v>Residencial - 3 vezes por semana</v>
      </c>
      <c r="C4272" s="486" t="s">
        <v>578</v>
      </c>
      <c r="D4272" s="443" t="s">
        <v>572</v>
      </c>
      <c r="E4272" s="443" t="s">
        <v>548</v>
      </c>
      <c r="F4272" s="443" t="s">
        <v>548</v>
      </c>
      <c r="G4272" s="722">
        <v>74.2</v>
      </c>
      <c r="H4272" s="722">
        <v>2.5755699999999999</v>
      </c>
      <c r="I4272" s="722">
        <v>200</v>
      </c>
      <c r="J4272" s="722">
        <v>74.2</v>
      </c>
      <c r="K4272" s="723">
        <v>191.107294</v>
      </c>
    </row>
    <row r="4273" spans="2:11">
      <c r="B4273" s="486" t="str">
        <f>CONCATENATE(Tabela22[[#This Row],[Residencial / Não Residencial]]," - ",Tabela22[[#This Row],[Frequência]])</f>
        <v>Residencial - 3 vezes por semana</v>
      </c>
      <c r="C4273" s="486" t="s">
        <v>578</v>
      </c>
      <c r="D4273" s="443" t="s">
        <v>572</v>
      </c>
      <c r="E4273" s="443" t="s">
        <v>548</v>
      </c>
      <c r="F4273" s="443" t="s">
        <v>548</v>
      </c>
      <c r="G4273" s="722">
        <v>78</v>
      </c>
      <c r="H4273" s="722">
        <v>2.5755699999999999</v>
      </c>
      <c r="I4273" s="722">
        <v>200</v>
      </c>
      <c r="J4273" s="722">
        <v>78</v>
      </c>
      <c r="K4273" s="723">
        <v>200.89446000000001</v>
      </c>
    </row>
    <row r="4274" spans="2:11">
      <c r="B4274" s="486" t="str">
        <f>CONCATENATE(Tabela22[[#This Row],[Residencial / Não Residencial]]," - ",Tabela22[[#This Row],[Frequência]])</f>
        <v>Residencial - 3 vezes por semana</v>
      </c>
      <c r="C4274" s="486" t="s">
        <v>578</v>
      </c>
      <c r="D4274" s="443" t="s">
        <v>572</v>
      </c>
      <c r="E4274" s="443" t="s">
        <v>548</v>
      </c>
      <c r="F4274" s="443" t="s">
        <v>548</v>
      </c>
      <c r="G4274" s="722">
        <v>167.17</v>
      </c>
      <c r="H4274" s="722">
        <v>2.5755699999999999</v>
      </c>
      <c r="I4274" s="722">
        <v>200</v>
      </c>
      <c r="J4274" s="722">
        <v>167.17</v>
      </c>
      <c r="K4274" s="723">
        <v>430.55803689999999</v>
      </c>
    </row>
    <row r="4275" spans="2:11">
      <c r="B4275" s="486" t="str">
        <f>CONCATENATE(Tabela22[[#This Row],[Residencial / Não Residencial]]," - ",Tabela22[[#This Row],[Frequência]])</f>
        <v>Residencial - 3 vezes por semana</v>
      </c>
      <c r="C4275" s="486" t="s">
        <v>578</v>
      </c>
      <c r="D4275" s="443" t="s">
        <v>572</v>
      </c>
      <c r="E4275" s="443" t="s">
        <v>548</v>
      </c>
      <c r="F4275" s="443" t="s">
        <v>548</v>
      </c>
      <c r="G4275" s="722">
        <v>154.80000000000001</v>
      </c>
      <c r="H4275" s="722">
        <v>2.5755699999999999</v>
      </c>
      <c r="I4275" s="722">
        <v>200</v>
      </c>
      <c r="J4275" s="722">
        <v>154.80000000000001</v>
      </c>
      <c r="K4275" s="723">
        <v>398.69823600000001</v>
      </c>
    </row>
    <row r="4276" spans="2:11">
      <c r="B4276" s="486" t="str">
        <f>CONCATENATE(Tabela22[[#This Row],[Residencial / Não Residencial]]," - ",Tabela22[[#This Row],[Frequência]])</f>
        <v>Residencial - 3 vezes por semana</v>
      </c>
      <c r="C4276" s="486" t="s">
        <v>578</v>
      </c>
      <c r="D4276" s="443" t="s">
        <v>572</v>
      </c>
      <c r="E4276" s="443" t="s">
        <v>548</v>
      </c>
      <c r="F4276" s="443" t="s">
        <v>548</v>
      </c>
      <c r="G4276" s="722">
        <v>409</v>
      </c>
      <c r="H4276" s="722">
        <v>2.5755699999999999</v>
      </c>
      <c r="I4276" s="722">
        <v>200</v>
      </c>
      <c r="J4276" s="722">
        <v>200</v>
      </c>
      <c r="K4276" s="723">
        <v>515.11400000000003</v>
      </c>
    </row>
    <row r="4277" spans="2:11">
      <c r="B4277" s="486" t="str">
        <f>CONCATENATE(Tabela22[[#This Row],[Residencial / Não Residencial]]," - ",Tabela22[[#This Row],[Frequência]])</f>
        <v>Residencial - 3 vezes por semana</v>
      </c>
      <c r="C4277" s="486" t="s">
        <v>578</v>
      </c>
      <c r="D4277" s="443" t="s">
        <v>572</v>
      </c>
      <c r="E4277" s="443" t="s">
        <v>548</v>
      </c>
      <c r="F4277" s="443" t="s">
        <v>548</v>
      </c>
      <c r="G4277" s="722">
        <v>201.27</v>
      </c>
      <c r="H4277" s="722">
        <v>2.5755699999999999</v>
      </c>
      <c r="I4277" s="722">
        <v>200</v>
      </c>
      <c r="J4277" s="722">
        <v>200</v>
      </c>
      <c r="K4277" s="723">
        <v>515.11400000000003</v>
      </c>
    </row>
    <row r="4278" spans="2:11">
      <c r="B4278" s="486" t="str">
        <f>CONCATENATE(Tabela22[[#This Row],[Residencial / Não Residencial]]," - ",Tabela22[[#This Row],[Frequência]])</f>
        <v>Residencial - 3 vezes por semana</v>
      </c>
      <c r="C4278" s="486" t="s">
        <v>578</v>
      </c>
      <c r="D4278" s="443" t="s">
        <v>572</v>
      </c>
      <c r="E4278" s="443" t="s">
        <v>548</v>
      </c>
      <c r="F4278" s="443" t="s">
        <v>548</v>
      </c>
      <c r="G4278" s="722">
        <v>173.07</v>
      </c>
      <c r="H4278" s="722">
        <v>2.5755699999999999</v>
      </c>
      <c r="I4278" s="722">
        <v>200</v>
      </c>
      <c r="J4278" s="722">
        <v>173.07</v>
      </c>
      <c r="K4278" s="723">
        <v>445.75389990000002</v>
      </c>
    </row>
    <row r="4279" spans="2:11">
      <c r="B4279" s="486" t="str">
        <f>CONCATENATE(Tabela22[[#This Row],[Residencial / Não Residencial]]," - ",Tabela22[[#This Row],[Frequência]])</f>
        <v>Residencial - 3 vezes por semana</v>
      </c>
      <c r="C4279" s="486" t="s">
        <v>578</v>
      </c>
      <c r="D4279" s="443" t="s">
        <v>572</v>
      </c>
      <c r="E4279" s="443" t="s">
        <v>548</v>
      </c>
      <c r="F4279" s="443" t="s">
        <v>548</v>
      </c>
      <c r="G4279" s="722">
        <v>97.5</v>
      </c>
      <c r="H4279" s="722">
        <v>2.5755699999999999</v>
      </c>
      <c r="I4279" s="722">
        <v>200</v>
      </c>
      <c r="J4279" s="722">
        <v>97.5</v>
      </c>
      <c r="K4279" s="723">
        <v>251.118075</v>
      </c>
    </row>
    <row r="4280" spans="2:11">
      <c r="B4280" s="486" t="str">
        <f>CONCATENATE(Tabela22[[#This Row],[Residencial / Não Residencial]]," - ",Tabela22[[#This Row],[Frequência]])</f>
        <v>Residencial - 3 vezes por semana</v>
      </c>
      <c r="C4280" s="486" t="s">
        <v>578</v>
      </c>
      <c r="D4280" s="443" t="s">
        <v>572</v>
      </c>
      <c r="E4280" s="443" t="s">
        <v>548</v>
      </c>
      <c r="F4280" s="443" t="s">
        <v>548</v>
      </c>
      <c r="G4280" s="722">
        <v>199.56</v>
      </c>
      <c r="H4280" s="722">
        <v>2.5755699999999999</v>
      </c>
      <c r="I4280" s="722">
        <v>200</v>
      </c>
      <c r="J4280" s="722">
        <v>199.56</v>
      </c>
      <c r="K4280" s="723">
        <v>513.98074919999999</v>
      </c>
    </row>
    <row r="4281" spans="2:11">
      <c r="B4281" s="486" t="str">
        <f>CONCATENATE(Tabela22[[#This Row],[Residencial / Não Residencial]]," - ",Tabela22[[#This Row],[Frequência]])</f>
        <v>Residencial - 3 vezes por semana</v>
      </c>
      <c r="C4281" s="486" t="s">
        <v>578</v>
      </c>
      <c r="D4281" s="443" t="s">
        <v>572</v>
      </c>
      <c r="E4281" s="443" t="s">
        <v>548</v>
      </c>
      <c r="F4281" s="443" t="s">
        <v>548</v>
      </c>
      <c r="G4281" s="722">
        <v>61</v>
      </c>
      <c r="H4281" s="722">
        <v>2.5755699999999999</v>
      </c>
      <c r="I4281" s="722">
        <v>200</v>
      </c>
      <c r="J4281" s="722">
        <v>61</v>
      </c>
      <c r="K4281" s="723">
        <v>157.10977</v>
      </c>
    </row>
    <row r="4282" spans="2:11">
      <c r="B4282" s="486" t="str">
        <f>CONCATENATE(Tabela22[[#This Row],[Residencial / Não Residencial]]," - ",Tabela22[[#This Row],[Frequência]])</f>
        <v>Residencial - 3 vezes por semana</v>
      </c>
      <c r="C4282" s="486" t="s">
        <v>578</v>
      </c>
      <c r="D4282" s="443" t="s">
        <v>572</v>
      </c>
      <c r="E4282" s="443" t="s">
        <v>548</v>
      </c>
      <c r="F4282" s="443" t="s">
        <v>548</v>
      </c>
      <c r="G4282" s="722">
        <v>214.27</v>
      </c>
      <c r="H4282" s="722">
        <v>2.5755699999999999</v>
      </c>
      <c r="I4282" s="722">
        <v>200</v>
      </c>
      <c r="J4282" s="722">
        <v>200</v>
      </c>
      <c r="K4282" s="723">
        <v>515.11400000000003</v>
      </c>
    </row>
    <row r="4283" spans="2:11">
      <c r="B4283" s="486" t="str">
        <f>CONCATENATE(Tabela22[[#This Row],[Residencial / Não Residencial]]," - ",Tabela22[[#This Row],[Frequência]])</f>
        <v>Residencial - 3 vezes por semana</v>
      </c>
      <c r="C4283" s="486" t="s">
        <v>578</v>
      </c>
      <c r="D4283" s="443" t="s">
        <v>572</v>
      </c>
      <c r="E4283" s="443" t="s">
        <v>548</v>
      </c>
      <c r="F4283" s="443" t="s">
        <v>548</v>
      </c>
      <c r="G4283" s="722">
        <v>72.959999999999994</v>
      </c>
      <c r="H4283" s="722">
        <v>2.5755699999999999</v>
      </c>
      <c r="I4283" s="722">
        <v>200</v>
      </c>
      <c r="J4283" s="722">
        <v>72.959999999999994</v>
      </c>
      <c r="K4283" s="723">
        <v>187.91358719999999</v>
      </c>
    </row>
    <row r="4284" spans="2:11">
      <c r="B4284" s="486" t="str">
        <f>CONCATENATE(Tabela22[[#This Row],[Residencial / Não Residencial]]," - ",Tabela22[[#This Row],[Frequência]])</f>
        <v>Residencial - 6 vezes por semana</v>
      </c>
      <c r="C4284" s="486" t="s">
        <v>567</v>
      </c>
      <c r="D4284" s="443" t="s">
        <v>572</v>
      </c>
      <c r="E4284" s="443" t="s">
        <v>548</v>
      </c>
      <c r="F4284" s="443" t="s">
        <v>548</v>
      </c>
      <c r="G4284" s="722">
        <v>36</v>
      </c>
      <c r="H4284" s="722">
        <v>4.2740539999999996</v>
      </c>
      <c r="I4284" s="722">
        <v>200</v>
      </c>
      <c r="J4284" s="722">
        <v>36</v>
      </c>
      <c r="K4284" s="723">
        <v>153.86594400000001</v>
      </c>
    </row>
    <row r="4285" spans="2:11">
      <c r="B4285" s="486" t="str">
        <f>CONCATENATE(Tabela22[[#This Row],[Residencial / Não Residencial]]," - ",Tabela22[[#This Row],[Frequência]])</f>
        <v>Residencial - 6 vezes por semana</v>
      </c>
      <c r="C4285" s="486" t="s">
        <v>567</v>
      </c>
      <c r="D4285" s="443" t="s">
        <v>572</v>
      </c>
      <c r="E4285" s="443" t="s">
        <v>548</v>
      </c>
      <c r="F4285" s="443" t="s">
        <v>548</v>
      </c>
      <c r="G4285" s="722">
        <v>206.26</v>
      </c>
      <c r="H4285" s="722">
        <v>4.2740539999999996</v>
      </c>
      <c r="I4285" s="722">
        <v>200</v>
      </c>
      <c r="J4285" s="722">
        <v>200</v>
      </c>
      <c r="K4285" s="723">
        <v>854.81079999999997</v>
      </c>
    </row>
    <row r="4286" spans="2:11">
      <c r="B4286" s="486" t="str">
        <f>CONCATENATE(Tabela22[[#This Row],[Residencial / Não Residencial]]," - ",Tabela22[[#This Row],[Frequência]])</f>
        <v>Residencial - 6 vezes por semana</v>
      </c>
      <c r="C4286" s="486" t="s">
        <v>567</v>
      </c>
      <c r="D4286" s="443" t="s">
        <v>572</v>
      </c>
      <c r="E4286" s="443" t="s">
        <v>548</v>
      </c>
      <c r="F4286" s="443" t="s">
        <v>548</v>
      </c>
      <c r="G4286" s="722">
        <v>160.43</v>
      </c>
      <c r="H4286" s="722">
        <v>4.2740539999999996</v>
      </c>
      <c r="I4286" s="722">
        <v>200</v>
      </c>
      <c r="J4286" s="722">
        <v>160.43</v>
      </c>
      <c r="K4286" s="723">
        <v>685.68648322000001</v>
      </c>
    </row>
    <row r="4287" spans="2:11">
      <c r="B4287" s="486" t="str">
        <f>CONCATENATE(Tabela22[[#This Row],[Residencial / Não Residencial]]," - ",Tabela22[[#This Row],[Frequência]])</f>
        <v>Residencial - 6 vezes por semana</v>
      </c>
      <c r="C4287" s="486" t="s">
        <v>567</v>
      </c>
      <c r="D4287" s="443" t="s">
        <v>572</v>
      </c>
      <c r="E4287" s="443" t="s">
        <v>548</v>
      </c>
      <c r="F4287" s="443" t="s">
        <v>548</v>
      </c>
      <c r="G4287" s="722">
        <v>97.46</v>
      </c>
      <c r="H4287" s="722">
        <v>4.2740539999999996</v>
      </c>
      <c r="I4287" s="722">
        <v>200</v>
      </c>
      <c r="J4287" s="722">
        <v>97.46</v>
      </c>
      <c r="K4287" s="723">
        <v>416.54930284</v>
      </c>
    </row>
    <row r="4288" spans="2:11">
      <c r="B4288" s="486" t="str">
        <f>CONCATENATE(Tabela22[[#This Row],[Residencial / Não Residencial]]," - ",Tabela22[[#This Row],[Frequência]])</f>
        <v>Residencial - 6 vezes por semana</v>
      </c>
      <c r="C4288" s="486" t="s">
        <v>567</v>
      </c>
      <c r="D4288" s="443" t="s">
        <v>572</v>
      </c>
      <c r="E4288" s="443" t="s">
        <v>548</v>
      </c>
      <c r="F4288" s="443" t="s">
        <v>548</v>
      </c>
      <c r="G4288" s="722">
        <v>160.97</v>
      </c>
      <c r="H4288" s="722">
        <v>4.2740539999999996</v>
      </c>
      <c r="I4288" s="722">
        <v>200</v>
      </c>
      <c r="J4288" s="722">
        <v>160.97</v>
      </c>
      <c r="K4288" s="723">
        <v>687.99447238000005</v>
      </c>
    </row>
    <row r="4289" spans="2:11">
      <c r="B4289" s="486" t="str">
        <f>CONCATENATE(Tabela22[[#This Row],[Residencial / Não Residencial]]," - ",Tabela22[[#This Row],[Frequência]])</f>
        <v>Residencial - 6 vezes por semana</v>
      </c>
      <c r="C4289" s="486" t="s">
        <v>567</v>
      </c>
      <c r="D4289" s="443" t="s">
        <v>571</v>
      </c>
      <c r="E4289" s="443" t="s">
        <v>548</v>
      </c>
      <c r="F4289" s="443" t="s">
        <v>548</v>
      </c>
      <c r="G4289" s="722">
        <v>121.56</v>
      </c>
      <c r="H4289" s="722">
        <v>4.2740539999999996</v>
      </c>
      <c r="I4289" s="722">
        <v>200</v>
      </c>
      <c r="J4289" s="722">
        <v>121.56</v>
      </c>
      <c r="K4289" s="723">
        <v>519.55400424000004</v>
      </c>
    </row>
    <row r="4290" spans="2:11">
      <c r="B4290" s="486" t="str">
        <f>CONCATENATE(Tabela22[[#This Row],[Residencial / Não Residencial]]," - ",Tabela22[[#This Row],[Frequência]])</f>
        <v>Residencial - 6 vezes por semana</v>
      </c>
      <c r="C4290" s="486" t="s">
        <v>567</v>
      </c>
      <c r="D4290" s="443" t="s">
        <v>572</v>
      </c>
      <c r="E4290" s="443" t="s">
        <v>548</v>
      </c>
      <c r="F4290" s="443" t="s">
        <v>548</v>
      </c>
      <c r="G4290" s="722">
        <v>112.1</v>
      </c>
      <c r="H4290" s="722">
        <v>4.2740539999999996</v>
      </c>
      <c r="I4290" s="722">
        <v>200</v>
      </c>
      <c r="J4290" s="722">
        <v>112.1</v>
      </c>
      <c r="K4290" s="723">
        <v>479.12145340000001</v>
      </c>
    </row>
    <row r="4291" spans="2:11">
      <c r="B4291" s="486" t="str">
        <f>CONCATENATE(Tabela22[[#This Row],[Residencial / Não Residencial]]," - ",Tabela22[[#This Row],[Frequência]])</f>
        <v>Não Residencial - 6 vezes por semana</v>
      </c>
      <c r="C4291" s="486" t="s">
        <v>567</v>
      </c>
      <c r="D4291" s="443" t="s">
        <v>568</v>
      </c>
      <c r="E4291" s="443" t="s">
        <v>570</v>
      </c>
      <c r="F4291" s="443" t="s">
        <v>550</v>
      </c>
      <c r="G4291" s="722">
        <v>236.06</v>
      </c>
      <c r="H4291" s="722">
        <v>6.111758</v>
      </c>
      <c r="I4291" s="722">
        <v>300</v>
      </c>
      <c r="J4291" s="722">
        <v>236.06</v>
      </c>
      <c r="K4291" s="723">
        <v>1442.7415934799999</v>
      </c>
    </row>
    <row r="4292" spans="2:11">
      <c r="B4292" s="486" t="str">
        <f>CONCATENATE(Tabela22[[#This Row],[Residencial / Não Residencial]]," - ",Tabela22[[#This Row],[Frequência]])</f>
        <v>Residencial - 6 vezes por semana</v>
      </c>
      <c r="C4292" s="486" t="s">
        <v>567</v>
      </c>
      <c r="D4292" s="443" t="s">
        <v>572</v>
      </c>
      <c r="E4292" s="443" t="s">
        <v>548</v>
      </c>
      <c r="F4292" s="443" t="s">
        <v>548</v>
      </c>
      <c r="G4292" s="722">
        <v>128</v>
      </c>
      <c r="H4292" s="722">
        <v>4.2740539999999996</v>
      </c>
      <c r="I4292" s="722">
        <v>200</v>
      </c>
      <c r="J4292" s="722">
        <v>128</v>
      </c>
      <c r="K4292" s="723">
        <v>547.07891199999995</v>
      </c>
    </row>
    <row r="4293" spans="2:11">
      <c r="B4293" s="486" t="str">
        <f>CONCATENATE(Tabela22[[#This Row],[Residencial / Não Residencial]]," - ",Tabela22[[#This Row],[Frequência]])</f>
        <v>Residencial - 3 vezes por semana</v>
      </c>
      <c r="C4293" s="486" t="s">
        <v>578</v>
      </c>
      <c r="D4293" s="443" t="s">
        <v>572</v>
      </c>
      <c r="E4293" s="443" t="s">
        <v>548</v>
      </c>
      <c r="F4293" s="443" t="s">
        <v>548</v>
      </c>
      <c r="G4293" s="722">
        <v>76.64</v>
      </c>
      <c r="H4293" s="722">
        <v>2.5755699999999999</v>
      </c>
      <c r="I4293" s="722">
        <v>200</v>
      </c>
      <c r="J4293" s="722">
        <v>76.64</v>
      </c>
      <c r="K4293" s="723">
        <v>197.39168480000001</v>
      </c>
    </row>
    <row r="4294" spans="2:11">
      <c r="B4294" s="486" t="str">
        <f>CONCATENATE(Tabela22[[#This Row],[Residencial / Não Residencial]]," - ",Tabela22[[#This Row],[Frequência]])</f>
        <v>Residencial - 3 vezes por semana</v>
      </c>
      <c r="C4294" s="486" t="s">
        <v>578</v>
      </c>
      <c r="D4294" s="443" t="s">
        <v>572</v>
      </c>
      <c r="E4294" s="443" t="s">
        <v>548</v>
      </c>
      <c r="F4294" s="443" t="s">
        <v>548</v>
      </c>
      <c r="G4294" s="722">
        <v>80</v>
      </c>
      <c r="H4294" s="722">
        <v>2.5755699999999999</v>
      </c>
      <c r="I4294" s="722">
        <v>200</v>
      </c>
      <c r="J4294" s="722">
        <v>80</v>
      </c>
      <c r="K4294" s="723">
        <v>206.04560000000001</v>
      </c>
    </row>
    <row r="4295" spans="2:11">
      <c r="B4295" s="486" t="str">
        <f>CONCATENATE(Tabela22[[#This Row],[Residencial / Não Residencial]]," - ",Tabela22[[#This Row],[Frequência]])</f>
        <v>Residencial - 3 vezes por semana</v>
      </c>
      <c r="C4295" s="486" t="s">
        <v>578</v>
      </c>
      <c r="D4295" s="443" t="s">
        <v>580</v>
      </c>
      <c r="E4295" s="443" t="s">
        <v>548</v>
      </c>
      <c r="F4295" s="443" t="s">
        <v>548</v>
      </c>
      <c r="G4295" s="722">
        <v>28.6</v>
      </c>
      <c r="H4295" s="722">
        <v>2.5755699999999999</v>
      </c>
      <c r="I4295" s="722">
        <v>200</v>
      </c>
      <c r="J4295" s="722">
        <v>28.6</v>
      </c>
      <c r="K4295" s="723">
        <v>73.661302000000006</v>
      </c>
    </row>
    <row r="4296" spans="2:11">
      <c r="B4296" s="486" t="str">
        <f>CONCATENATE(Tabela22[[#This Row],[Residencial / Não Residencial]]," - ",Tabela22[[#This Row],[Frequência]])</f>
        <v>Residencial - 3 vezes por semana</v>
      </c>
      <c r="C4296" s="486" t="s">
        <v>578</v>
      </c>
      <c r="D4296" s="443" t="s">
        <v>572</v>
      </c>
      <c r="E4296" s="443" t="s">
        <v>548</v>
      </c>
      <c r="F4296" s="443" t="s">
        <v>548</v>
      </c>
      <c r="G4296" s="722">
        <v>295.20999999999998</v>
      </c>
      <c r="H4296" s="722">
        <v>2.5755699999999999</v>
      </c>
      <c r="I4296" s="722">
        <v>200</v>
      </c>
      <c r="J4296" s="722">
        <v>200</v>
      </c>
      <c r="K4296" s="723">
        <v>515.11400000000003</v>
      </c>
    </row>
    <row r="4297" spans="2:11">
      <c r="B4297" s="486" t="str">
        <f>CONCATENATE(Tabela22[[#This Row],[Residencial / Não Residencial]]," - ",Tabela22[[#This Row],[Frequência]])</f>
        <v>Residencial - 3 vezes por semana</v>
      </c>
      <c r="C4297" s="486" t="s">
        <v>578</v>
      </c>
      <c r="D4297" s="443" t="s">
        <v>572</v>
      </c>
      <c r="E4297" s="443" t="s">
        <v>548</v>
      </c>
      <c r="F4297" s="443" t="s">
        <v>548</v>
      </c>
      <c r="G4297" s="722">
        <v>158</v>
      </c>
      <c r="H4297" s="722">
        <v>2.5755699999999999</v>
      </c>
      <c r="I4297" s="722">
        <v>200</v>
      </c>
      <c r="J4297" s="722">
        <v>158</v>
      </c>
      <c r="K4297" s="723">
        <v>406.94006000000002</v>
      </c>
    </row>
    <row r="4298" spans="2:11">
      <c r="B4298" s="486" t="str">
        <f>CONCATENATE(Tabela22[[#This Row],[Residencial / Não Residencial]]," - ",Tabela22[[#This Row],[Frequência]])</f>
        <v>Residencial - 3 vezes por semana</v>
      </c>
      <c r="C4298" s="486" t="s">
        <v>578</v>
      </c>
      <c r="D4298" s="443" t="s">
        <v>572</v>
      </c>
      <c r="E4298" s="443" t="s">
        <v>548</v>
      </c>
      <c r="F4298" s="443" t="s">
        <v>548</v>
      </c>
      <c r="G4298" s="722">
        <v>152.32</v>
      </c>
      <c r="H4298" s="722">
        <v>2.5755699999999999</v>
      </c>
      <c r="I4298" s="722">
        <v>200</v>
      </c>
      <c r="J4298" s="722">
        <v>152.32</v>
      </c>
      <c r="K4298" s="723">
        <v>392.31082240000001</v>
      </c>
    </row>
    <row r="4299" spans="2:11">
      <c r="B4299" s="486" t="str">
        <f>CONCATENATE(Tabela22[[#This Row],[Residencial / Não Residencial]]," - ",Tabela22[[#This Row],[Frequência]])</f>
        <v>Residencial - 3 vezes por semana</v>
      </c>
      <c r="C4299" s="486" t="s">
        <v>578</v>
      </c>
      <c r="D4299" s="443" t="s">
        <v>572</v>
      </c>
      <c r="E4299" s="443" t="s">
        <v>548</v>
      </c>
      <c r="F4299" s="443" t="s">
        <v>548</v>
      </c>
      <c r="G4299" s="722">
        <v>111.59</v>
      </c>
      <c r="H4299" s="722">
        <v>2.5755699999999999</v>
      </c>
      <c r="I4299" s="722">
        <v>200</v>
      </c>
      <c r="J4299" s="722">
        <v>111.59</v>
      </c>
      <c r="K4299" s="723">
        <v>287.40785629999999</v>
      </c>
    </row>
    <row r="4300" spans="2:11">
      <c r="B4300" s="486" t="str">
        <f>CONCATENATE(Tabela22[[#This Row],[Residencial / Não Residencial]]," - ",Tabela22[[#This Row],[Frequência]])</f>
        <v>Residencial - 3 vezes por semana</v>
      </c>
      <c r="C4300" s="486" t="s">
        <v>578</v>
      </c>
      <c r="D4300" s="443" t="s">
        <v>572</v>
      </c>
      <c r="E4300" s="443" t="s">
        <v>548</v>
      </c>
      <c r="F4300" s="443" t="s">
        <v>548</v>
      </c>
      <c r="G4300" s="722">
        <v>287.97000000000003</v>
      </c>
      <c r="H4300" s="722">
        <v>2.5755699999999999</v>
      </c>
      <c r="I4300" s="722">
        <v>200</v>
      </c>
      <c r="J4300" s="722">
        <v>200</v>
      </c>
      <c r="K4300" s="723">
        <v>515.11400000000003</v>
      </c>
    </row>
    <row r="4301" spans="2:11">
      <c r="B4301" s="486" t="str">
        <f>CONCATENATE(Tabela22[[#This Row],[Residencial / Não Residencial]]," - ",Tabela22[[#This Row],[Frequência]])</f>
        <v>Residencial - 3 vezes por semana</v>
      </c>
      <c r="C4301" s="486" t="s">
        <v>578</v>
      </c>
      <c r="D4301" s="443" t="s">
        <v>572</v>
      </c>
      <c r="E4301" s="443" t="s">
        <v>548</v>
      </c>
      <c r="F4301" s="443" t="s">
        <v>548</v>
      </c>
      <c r="G4301" s="722">
        <v>87.1</v>
      </c>
      <c r="H4301" s="722">
        <v>2.5755699999999999</v>
      </c>
      <c r="I4301" s="722">
        <v>200</v>
      </c>
      <c r="J4301" s="722">
        <v>87.1</v>
      </c>
      <c r="K4301" s="723">
        <v>224.33214699999999</v>
      </c>
    </row>
    <row r="4302" spans="2:11">
      <c r="B4302" s="486" t="str">
        <f>CONCATENATE(Tabela22[[#This Row],[Residencial / Não Residencial]]," - ",Tabela22[[#This Row],[Frequência]])</f>
        <v>Residencial - 3 vezes por semana</v>
      </c>
      <c r="C4302" s="486" t="s">
        <v>578</v>
      </c>
      <c r="D4302" s="443" t="s">
        <v>572</v>
      </c>
      <c r="E4302" s="443" t="s">
        <v>548</v>
      </c>
      <c r="F4302" s="443" t="s">
        <v>548</v>
      </c>
      <c r="G4302" s="722">
        <v>93.48</v>
      </c>
      <c r="H4302" s="722">
        <v>2.5755699999999999</v>
      </c>
      <c r="I4302" s="722">
        <v>200</v>
      </c>
      <c r="J4302" s="722">
        <v>93.48</v>
      </c>
      <c r="K4302" s="723">
        <v>240.7642836</v>
      </c>
    </row>
    <row r="4303" spans="2:11">
      <c r="B4303" s="486" t="str">
        <f>CONCATENATE(Tabela22[[#This Row],[Residencial / Não Residencial]]," - ",Tabela22[[#This Row],[Frequência]])</f>
        <v>Residencial - 3 vezes por semana</v>
      </c>
      <c r="C4303" s="486" t="s">
        <v>578</v>
      </c>
      <c r="D4303" s="443" t="s">
        <v>572</v>
      </c>
      <c r="E4303" s="443" t="s">
        <v>548</v>
      </c>
      <c r="F4303" s="443" t="s">
        <v>548</v>
      </c>
      <c r="G4303" s="722">
        <v>168.85</v>
      </c>
      <c r="H4303" s="722">
        <v>2.5755699999999999</v>
      </c>
      <c r="I4303" s="722">
        <v>200</v>
      </c>
      <c r="J4303" s="722">
        <v>168.85</v>
      </c>
      <c r="K4303" s="723">
        <v>434.8849945</v>
      </c>
    </row>
    <row r="4304" spans="2:11">
      <c r="B4304" s="486" t="str">
        <f>CONCATENATE(Tabela22[[#This Row],[Residencial / Não Residencial]]," - ",Tabela22[[#This Row],[Frequência]])</f>
        <v>Residencial - 3 vezes por semana</v>
      </c>
      <c r="C4304" s="486" t="s">
        <v>578</v>
      </c>
      <c r="D4304" s="443" t="s">
        <v>572</v>
      </c>
      <c r="E4304" s="443" t="s">
        <v>548</v>
      </c>
      <c r="F4304" s="443" t="s">
        <v>548</v>
      </c>
      <c r="G4304" s="722">
        <v>81.099999999999994</v>
      </c>
      <c r="H4304" s="722">
        <v>2.5755699999999999</v>
      </c>
      <c r="I4304" s="722">
        <v>200</v>
      </c>
      <c r="J4304" s="722">
        <v>81.099999999999994</v>
      </c>
      <c r="K4304" s="723">
        <v>208.878727</v>
      </c>
    </row>
    <row r="4305" spans="2:11">
      <c r="B4305" s="486" t="str">
        <f>CONCATENATE(Tabela22[[#This Row],[Residencial / Não Residencial]]," - ",Tabela22[[#This Row],[Frequência]])</f>
        <v>Residencial - 3 vezes por semana</v>
      </c>
      <c r="C4305" s="486" t="s">
        <v>578</v>
      </c>
      <c r="D4305" s="443" t="s">
        <v>572</v>
      </c>
      <c r="E4305" s="443" t="s">
        <v>548</v>
      </c>
      <c r="F4305" s="443" t="s">
        <v>548</v>
      </c>
      <c r="G4305" s="722">
        <v>88.4</v>
      </c>
      <c r="H4305" s="722">
        <v>2.5755699999999999</v>
      </c>
      <c r="I4305" s="722">
        <v>200</v>
      </c>
      <c r="J4305" s="722">
        <v>88.4</v>
      </c>
      <c r="K4305" s="723">
        <v>227.68038799999999</v>
      </c>
    </row>
    <row r="4306" spans="2:11">
      <c r="B4306" s="486" t="str">
        <f>CONCATENATE(Tabela22[[#This Row],[Residencial / Não Residencial]]," - ",Tabela22[[#This Row],[Frequência]])</f>
        <v>Residencial - 3 vezes por semana</v>
      </c>
      <c r="C4306" s="486" t="s">
        <v>578</v>
      </c>
      <c r="D4306" s="443" t="s">
        <v>572</v>
      </c>
      <c r="E4306" s="443" t="s">
        <v>548</v>
      </c>
      <c r="F4306" s="443" t="s">
        <v>548</v>
      </c>
      <c r="G4306" s="722">
        <v>182.45</v>
      </c>
      <c r="H4306" s="722">
        <v>2.5755699999999999</v>
      </c>
      <c r="I4306" s="722">
        <v>200</v>
      </c>
      <c r="J4306" s="722">
        <v>182.45</v>
      </c>
      <c r="K4306" s="723">
        <v>469.91274650000003</v>
      </c>
    </row>
    <row r="4307" spans="2:11">
      <c r="B4307" s="486" t="str">
        <f>CONCATENATE(Tabela22[[#This Row],[Residencial / Não Residencial]]," - ",Tabela22[[#This Row],[Frequência]])</f>
        <v>Residencial - 3 vezes por semana</v>
      </c>
      <c r="C4307" s="486" t="s">
        <v>578</v>
      </c>
      <c r="D4307" s="443" t="s">
        <v>572</v>
      </c>
      <c r="E4307" s="443" t="s">
        <v>548</v>
      </c>
      <c r="F4307" s="443" t="s">
        <v>548</v>
      </c>
      <c r="G4307" s="722">
        <v>45.38</v>
      </c>
      <c r="H4307" s="722">
        <v>2.5755699999999999</v>
      </c>
      <c r="I4307" s="722">
        <v>200</v>
      </c>
      <c r="J4307" s="722">
        <v>45.38</v>
      </c>
      <c r="K4307" s="723">
        <v>116.8793666</v>
      </c>
    </row>
    <row r="4308" spans="2:11">
      <c r="B4308" s="486" t="str">
        <f>CONCATENATE(Tabela22[[#This Row],[Residencial / Não Residencial]]," - ",Tabela22[[#This Row],[Frequência]])</f>
        <v>Residencial - 3 vezes por semana</v>
      </c>
      <c r="C4308" s="486" t="s">
        <v>578</v>
      </c>
      <c r="D4308" s="443" t="s">
        <v>572</v>
      </c>
      <c r="E4308" s="443" t="s">
        <v>548</v>
      </c>
      <c r="F4308" s="443" t="s">
        <v>548</v>
      </c>
      <c r="G4308" s="722">
        <v>185.34</v>
      </c>
      <c r="H4308" s="722">
        <v>2.5755699999999999</v>
      </c>
      <c r="I4308" s="722">
        <v>200</v>
      </c>
      <c r="J4308" s="722">
        <v>185.34</v>
      </c>
      <c r="K4308" s="723">
        <v>477.35614379999998</v>
      </c>
    </row>
    <row r="4309" spans="2:11">
      <c r="B4309" s="486" t="str">
        <f>CONCATENATE(Tabela22[[#This Row],[Residencial / Não Residencial]]," - ",Tabela22[[#This Row],[Frequência]])</f>
        <v>Residencial - 6 vezes por semana</v>
      </c>
      <c r="C4309" s="486" t="s">
        <v>567</v>
      </c>
      <c r="D4309" s="443" t="s">
        <v>572</v>
      </c>
      <c r="E4309" s="443" t="s">
        <v>548</v>
      </c>
      <c r="F4309" s="443" t="s">
        <v>548</v>
      </c>
      <c r="G4309" s="722">
        <v>163.12</v>
      </c>
      <c r="H4309" s="722">
        <v>4.2740539999999996</v>
      </c>
      <c r="I4309" s="722">
        <v>200</v>
      </c>
      <c r="J4309" s="722">
        <v>163.12</v>
      </c>
      <c r="K4309" s="723">
        <v>697.18368848</v>
      </c>
    </row>
    <row r="4310" spans="2:11">
      <c r="B4310" s="486" t="str">
        <f>CONCATENATE(Tabela22[[#This Row],[Residencial / Não Residencial]]," - ",Tabela22[[#This Row],[Frequência]])</f>
        <v>Não Residencial - 6 vezes por semana</v>
      </c>
      <c r="C4310" s="486" t="s">
        <v>567</v>
      </c>
      <c r="D4310" s="443" t="s">
        <v>568</v>
      </c>
      <c r="E4310" s="443" t="s">
        <v>570</v>
      </c>
      <c r="F4310" s="443" t="s">
        <v>550</v>
      </c>
      <c r="G4310" s="722">
        <v>80</v>
      </c>
      <c r="H4310" s="722">
        <v>6.111758</v>
      </c>
      <c r="I4310" s="722">
        <v>300</v>
      </c>
      <c r="J4310" s="722">
        <v>80</v>
      </c>
      <c r="K4310" s="723">
        <v>488.94063999999997</v>
      </c>
    </row>
    <row r="4311" spans="2:11">
      <c r="B4311" s="486" t="str">
        <f>CONCATENATE(Tabela22[[#This Row],[Residencial / Não Residencial]]," - ",Tabela22[[#This Row],[Frequência]])</f>
        <v>Residencial - 6 vezes por semana</v>
      </c>
      <c r="C4311" s="486" t="s">
        <v>567</v>
      </c>
      <c r="D4311" s="443" t="s">
        <v>572</v>
      </c>
      <c r="E4311" s="443" t="s">
        <v>548</v>
      </c>
      <c r="F4311" s="443" t="s">
        <v>548</v>
      </c>
      <c r="G4311" s="722">
        <v>193.92</v>
      </c>
      <c r="H4311" s="722">
        <v>4.2740539999999996</v>
      </c>
      <c r="I4311" s="722">
        <v>200</v>
      </c>
      <c r="J4311" s="722">
        <v>193.92</v>
      </c>
      <c r="K4311" s="723">
        <v>828.82455168000001</v>
      </c>
    </row>
    <row r="4312" spans="2:11">
      <c r="B4312" s="486" t="str">
        <f>CONCATENATE(Tabela22[[#This Row],[Residencial / Não Residencial]]," - ",Tabela22[[#This Row],[Frequência]])</f>
        <v>Residencial - 6 vezes por semana</v>
      </c>
      <c r="C4312" s="486" t="s">
        <v>567</v>
      </c>
      <c r="D4312" s="443" t="s">
        <v>572</v>
      </c>
      <c r="E4312" s="443" t="s">
        <v>548</v>
      </c>
      <c r="F4312" s="443" t="s">
        <v>548</v>
      </c>
      <c r="G4312" s="722">
        <v>107</v>
      </c>
      <c r="H4312" s="722">
        <v>4.2740539999999996</v>
      </c>
      <c r="I4312" s="722">
        <v>200</v>
      </c>
      <c r="J4312" s="722">
        <v>107</v>
      </c>
      <c r="K4312" s="723">
        <v>457.323778</v>
      </c>
    </row>
    <row r="4313" spans="2:11">
      <c r="B4313" s="486" t="str">
        <f>CONCATENATE(Tabela22[[#This Row],[Residencial / Não Residencial]]," - ",Tabela22[[#This Row],[Frequência]])</f>
        <v>Residencial - 6 vezes por semana</v>
      </c>
      <c r="C4313" s="486" t="s">
        <v>567</v>
      </c>
      <c r="D4313" s="443" t="s">
        <v>572</v>
      </c>
      <c r="E4313" s="443" t="s">
        <v>548</v>
      </c>
      <c r="F4313" s="443" t="s">
        <v>548</v>
      </c>
      <c r="G4313" s="722">
        <v>68.209999999999994</v>
      </c>
      <c r="H4313" s="722">
        <v>4.2740539999999996</v>
      </c>
      <c r="I4313" s="722">
        <v>200</v>
      </c>
      <c r="J4313" s="722">
        <v>68.209999999999994</v>
      </c>
      <c r="K4313" s="723">
        <v>291.53322334000001</v>
      </c>
    </row>
    <row r="4314" spans="2:11">
      <c r="B4314" s="486" t="str">
        <f>CONCATENATE(Tabela22[[#This Row],[Residencial / Não Residencial]]," - ",Tabela22[[#This Row],[Frequência]])</f>
        <v>Residencial - 3 vezes por semana</v>
      </c>
      <c r="C4314" s="486" t="s">
        <v>578</v>
      </c>
      <c r="D4314" s="443" t="s">
        <v>572</v>
      </c>
      <c r="E4314" s="443" t="s">
        <v>548</v>
      </c>
      <c r="F4314" s="443" t="s">
        <v>548</v>
      </c>
      <c r="G4314" s="722">
        <v>177.84</v>
      </c>
      <c r="H4314" s="722">
        <v>2.5755699999999999</v>
      </c>
      <c r="I4314" s="722">
        <v>200</v>
      </c>
      <c r="J4314" s="722">
        <v>177.84</v>
      </c>
      <c r="K4314" s="723">
        <v>458.03936879999998</v>
      </c>
    </row>
    <row r="4315" spans="2:11">
      <c r="B4315" s="486" t="str">
        <f>CONCATENATE(Tabela22[[#This Row],[Residencial / Não Residencial]]," - ",Tabela22[[#This Row],[Frequência]])</f>
        <v>Residencial - 3 vezes por semana</v>
      </c>
      <c r="C4315" s="486" t="s">
        <v>578</v>
      </c>
      <c r="D4315" s="443" t="s">
        <v>572</v>
      </c>
      <c r="E4315" s="443" t="s">
        <v>548</v>
      </c>
      <c r="F4315" s="443" t="s">
        <v>548</v>
      </c>
      <c r="G4315" s="722">
        <v>175.5</v>
      </c>
      <c r="H4315" s="722">
        <v>2.5755699999999999</v>
      </c>
      <c r="I4315" s="722">
        <v>200</v>
      </c>
      <c r="J4315" s="722">
        <v>175.5</v>
      </c>
      <c r="K4315" s="723">
        <v>452.01253500000001</v>
      </c>
    </row>
    <row r="4316" spans="2:11">
      <c r="B4316" s="486" t="str">
        <f>CONCATENATE(Tabela22[[#This Row],[Residencial / Não Residencial]]," - ",Tabela22[[#This Row],[Frequência]])</f>
        <v>Residencial - 3 vezes por semana</v>
      </c>
      <c r="C4316" s="486" t="s">
        <v>578</v>
      </c>
      <c r="D4316" s="443" t="s">
        <v>572</v>
      </c>
      <c r="E4316" s="443" t="s">
        <v>548</v>
      </c>
      <c r="F4316" s="443" t="s">
        <v>548</v>
      </c>
      <c r="G4316" s="722">
        <v>137.44</v>
      </c>
      <c r="H4316" s="722">
        <v>2.5755699999999999</v>
      </c>
      <c r="I4316" s="722">
        <v>200</v>
      </c>
      <c r="J4316" s="722">
        <v>137.44</v>
      </c>
      <c r="K4316" s="723">
        <v>353.98634079999999</v>
      </c>
    </row>
    <row r="4317" spans="2:11">
      <c r="B4317" s="486" t="str">
        <f>CONCATENATE(Tabela22[[#This Row],[Residencial / Não Residencial]]," - ",Tabela22[[#This Row],[Frequência]])</f>
        <v>Residencial - 3 vezes por semana</v>
      </c>
      <c r="C4317" s="486" t="s">
        <v>578</v>
      </c>
      <c r="D4317" s="443" t="s">
        <v>572</v>
      </c>
      <c r="E4317" s="443" t="s">
        <v>548</v>
      </c>
      <c r="F4317" s="443" t="s">
        <v>548</v>
      </c>
      <c r="G4317" s="722">
        <v>190.15</v>
      </c>
      <c r="H4317" s="722">
        <v>2.5755699999999999</v>
      </c>
      <c r="I4317" s="722">
        <v>200</v>
      </c>
      <c r="J4317" s="722">
        <v>190.15</v>
      </c>
      <c r="K4317" s="723">
        <v>489.74463550000002</v>
      </c>
    </row>
    <row r="4318" spans="2:11">
      <c r="B4318" s="486" t="str">
        <f>CONCATENATE(Tabela22[[#This Row],[Residencial / Não Residencial]]," - ",Tabela22[[#This Row],[Frequência]])</f>
        <v>Residencial - 3 vezes por semana</v>
      </c>
      <c r="C4318" s="486" t="s">
        <v>578</v>
      </c>
      <c r="D4318" s="443" t="s">
        <v>572</v>
      </c>
      <c r="E4318" s="443" t="s">
        <v>548</v>
      </c>
      <c r="F4318" s="443" t="s">
        <v>548</v>
      </c>
      <c r="G4318" s="722">
        <v>144</v>
      </c>
      <c r="H4318" s="722">
        <v>2.5755699999999999</v>
      </c>
      <c r="I4318" s="722">
        <v>200</v>
      </c>
      <c r="J4318" s="722">
        <v>144</v>
      </c>
      <c r="K4318" s="723">
        <v>370.88207999999997</v>
      </c>
    </row>
    <row r="4319" spans="2:11">
      <c r="B4319" s="486" t="str">
        <f>CONCATENATE(Tabela22[[#This Row],[Residencial / Não Residencial]]," - ",Tabela22[[#This Row],[Frequência]])</f>
        <v>Residencial - 3 vezes por semana</v>
      </c>
      <c r="C4319" s="486" t="s">
        <v>578</v>
      </c>
      <c r="D4319" s="443" t="s">
        <v>572</v>
      </c>
      <c r="E4319" s="443" t="s">
        <v>548</v>
      </c>
      <c r="F4319" s="443" t="s">
        <v>548</v>
      </c>
      <c r="G4319" s="722">
        <v>165.06</v>
      </c>
      <c r="H4319" s="722">
        <v>2.5755699999999999</v>
      </c>
      <c r="I4319" s="722">
        <v>200</v>
      </c>
      <c r="J4319" s="722">
        <v>165.06</v>
      </c>
      <c r="K4319" s="723">
        <v>425.12358419999998</v>
      </c>
    </row>
    <row r="4320" spans="2:11">
      <c r="B4320" s="486" t="str">
        <f>CONCATENATE(Tabela22[[#This Row],[Residencial / Não Residencial]]," - ",Tabela22[[#This Row],[Frequência]])</f>
        <v>Não Residencial - 3 vezes por semana</v>
      </c>
      <c r="C4320" s="486" t="s">
        <v>578</v>
      </c>
      <c r="D4320" s="443" t="s">
        <v>568</v>
      </c>
      <c r="E4320" s="443" t="s">
        <v>569</v>
      </c>
      <c r="F4320" s="443" t="s">
        <v>550</v>
      </c>
      <c r="G4320" s="722">
        <v>190.93</v>
      </c>
      <c r="H4320" s="722">
        <v>3.9677699999999998</v>
      </c>
      <c r="I4320" s="722">
        <v>300</v>
      </c>
      <c r="J4320" s="722">
        <v>190.93</v>
      </c>
      <c r="K4320" s="723">
        <v>757.56632609999997</v>
      </c>
    </row>
    <row r="4321" spans="2:11">
      <c r="B4321" s="486" t="str">
        <f>CONCATENATE(Tabela22[[#This Row],[Residencial / Não Residencial]]," - ",Tabela22[[#This Row],[Frequência]])</f>
        <v>Residencial - 3 vezes por semana</v>
      </c>
      <c r="C4321" s="486" t="s">
        <v>578</v>
      </c>
      <c r="D4321" s="443" t="s">
        <v>572</v>
      </c>
      <c r="E4321" s="443" t="s">
        <v>548</v>
      </c>
      <c r="F4321" s="443" t="s">
        <v>548</v>
      </c>
      <c r="G4321" s="722">
        <v>157.16</v>
      </c>
      <c r="H4321" s="722">
        <v>2.5755699999999999</v>
      </c>
      <c r="I4321" s="722">
        <v>200</v>
      </c>
      <c r="J4321" s="722">
        <v>157.16</v>
      </c>
      <c r="K4321" s="723">
        <v>404.77658120000001</v>
      </c>
    </row>
    <row r="4322" spans="2:11">
      <c r="B4322" s="486" t="str">
        <f>CONCATENATE(Tabela22[[#This Row],[Residencial / Não Residencial]]," - ",Tabela22[[#This Row],[Frequência]])</f>
        <v>Residencial - 6 vezes por semana</v>
      </c>
      <c r="C4322" s="486" t="s">
        <v>567</v>
      </c>
      <c r="D4322" s="443" t="s">
        <v>572</v>
      </c>
      <c r="E4322" s="443" t="s">
        <v>548</v>
      </c>
      <c r="F4322" s="443" t="s">
        <v>548</v>
      </c>
      <c r="G4322" s="722">
        <v>136</v>
      </c>
      <c r="H4322" s="722">
        <v>4.2740539999999996</v>
      </c>
      <c r="I4322" s="722">
        <v>200</v>
      </c>
      <c r="J4322" s="722">
        <v>136</v>
      </c>
      <c r="K4322" s="723">
        <v>581.271344</v>
      </c>
    </row>
    <row r="4323" spans="2:11">
      <c r="B4323" s="486" t="str">
        <f>CONCATENATE(Tabela22[[#This Row],[Residencial / Não Residencial]]," - ",Tabela22[[#This Row],[Frequência]])</f>
        <v>Residencial - 6 vezes por semana</v>
      </c>
      <c r="C4323" s="486" t="s">
        <v>567</v>
      </c>
      <c r="D4323" s="443" t="s">
        <v>572</v>
      </c>
      <c r="E4323" s="443" t="s">
        <v>548</v>
      </c>
      <c r="F4323" s="443" t="s">
        <v>548</v>
      </c>
      <c r="G4323" s="722">
        <v>94</v>
      </c>
      <c r="H4323" s="722">
        <v>4.2740539999999996</v>
      </c>
      <c r="I4323" s="722">
        <v>200</v>
      </c>
      <c r="J4323" s="722">
        <v>94</v>
      </c>
      <c r="K4323" s="723">
        <v>401.761076</v>
      </c>
    </row>
    <row r="4324" spans="2:11">
      <c r="B4324" s="486" t="str">
        <f>CONCATENATE(Tabela22[[#This Row],[Residencial / Não Residencial]]," - ",Tabela22[[#This Row],[Frequência]])</f>
        <v>Residencial - 6 vezes por semana</v>
      </c>
      <c r="C4324" s="486" t="s">
        <v>567</v>
      </c>
      <c r="D4324" s="443" t="s">
        <v>572</v>
      </c>
      <c r="E4324" s="443" t="s">
        <v>548</v>
      </c>
      <c r="F4324" s="443" t="s">
        <v>548</v>
      </c>
      <c r="G4324" s="722">
        <v>46</v>
      </c>
      <c r="H4324" s="722">
        <v>4.2740539999999996</v>
      </c>
      <c r="I4324" s="722">
        <v>200</v>
      </c>
      <c r="J4324" s="722">
        <v>46</v>
      </c>
      <c r="K4324" s="723">
        <v>196.60648399999999</v>
      </c>
    </row>
    <row r="4325" spans="2:11">
      <c r="B4325" s="486" t="str">
        <f>CONCATENATE(Tabela22[[#This Row],[Residencial / Não Residencial]]," - ",Tabela22[[#This Row],[Frequência]])</f>
        <v>Residencial - 6 vezes por semana</v>
      </c>
      <c r="C4325" s="486" t="s">
        <v>567</v>
      </c>
      <c r="D4325" s="443" t="s">
        <v>572</v>
      </c>
      <c r="E4325" s="443" t="s">
        <v>548</v>
      </c>
      <c r="F4325" s="443" t="s">
        <v>548</v>
      </c>
      <c r="G4325" s="722">
        <v>56</v>
      </c>
      <c r="H4325" s="722">
        <v>4.2740539999999996</v>
      </c>
      <c r="I4325" s="722">
        <v>200</v>
      </c>
      <c r="J4325" s="722">
        <v>56</v>
      </c>
      <c r="K4325" s="723">
        <v>239.347024</v>
      </c>
    </row>
    <row r="4326" spans="2:11">
      <c r="B4326" s="486" t="str">
        <f>CONCATENATE(Tabela22[[#This Row],[Residencial / Não Residencial]]," - ",Tabela22[[#This Row],[Frequência]])</f>
        <v>Não Residencial - 6 vezes por semana</v>
      </c>
      <c r="C4326" s="486" t="s">
        <v>567</v>
      </c>
      <c r="D4326" s="443" t="s">
        <v>568</v>
      </c>
      <c r="E4326" s="443" t="s">
        <v>570</v>
      </c>
      <c r="F4326" s="443" t="s">
        <v>550</v>
      </c>
      <c r="G4326" s="722">
        <v>40.75</v>
      </c>
      <c r="H4326" s="722">
        <v>6.111758</v>
      </c>
      <c r="I4326" s="722">
        <v>300</v>
      </c>
      <c r="J4326" s="722">
        <v>40.75</v>
      </c>
      <c r="K4326" s="723">
        <v>249.05413849999999</v>
      </c>
    </row>
    <row r="4327" spans="2:11">
      <c r="B4327" s="486" t="str">
        <f>CONCATENATE(Tabela22[[#This Row],[Residencial / Não Residencial]]," - ",Tabela22[[#This Row],[Frequência]])</f>
        <v>Residencial - 6 vezes por semana</v>
      </c>
      <c r="C4327" s="486" t="s">
        <v>567</v>
      </c>
      <c r="D4327" s="443" t="s">
        <v>572</v>
      </c>
      <c r="E4327" s="443" t="s">
        <v>548</v>
      </c>
      <c r="F4327" s="443" t="s">
        <v>548</v>
      </c>
      <c r="G4327" s="722">
        <v>114</v>
      </c>
      <c r="H4327" s="722">
        <v>4.2740539999999996</v>
      </c>
      <c r="I4327" s="722">
        <v>200</v>
      </c>
      <c r="J4327" s="722">
        <v>114</v>
      </c>
      <c r="K4327" s="723">
        <v>487.24215600000002</v>
      </c>
    </row>
    <row r="4328" spans="2:11">
      <c r="B4328" s="486" t="str">
        <f>CONCATENATE(Tabela22[[#This Row],[Residencial / Não Residencial]]," - ",Tabela22[[#This Row],[Frequência]])</f>
        <v>Residencial - 6 vezes por semana</v>
      </c>
      <c r="C4328" s="486" t="s">
        <v>567</v>
      </c>
      <c r="D4328" s="443" t="s">
        <v>572</v>
      </c>
      <c r="E4328" s="443" t="s">
        <v>548</v>
      </c>
      <c r="F4328" s="443" t="s">
        <v>548</v>
      </c>
      <c r="G4328" s="722">
        <v>224.71</v>
      </c>
      <c r="H4328" s="722">
        <v>4.2740539999999996</v>
      </c>
      <c r="I4328" s="722">
        <v>200</v>
      </c>
      <c r="J4328" s="722">
        <v>200</v>
      </c>
      <c r="K4328" s="723">
        <v>854.81079999999997</v>
      </c>
    </row>
    <row r="4329" spans="2:11">
      <c r="B4329" s="486" t="str">
        <f>CONCATENATE(Tabela22[[#This Row],[Residencial / Não Residencial]]," - ",Tabela22[[#This Row],[Frequência]])</f>
        <v>Residencial - 6 vezes por semana</v>
      </c>
      <c r="C4329" s="486" t="s">
        <v>567</v>
      </c>
      <c r="D4329" s="443" t="s">
        <v>572</v>
      </c>
      <c r="E4329" s="443" t="s">
        <v>548</v>
      </c>
      <c r="F4329" s="443" t="s">
        <v>548</v>
      </c>
      <c r="G4329" s="722">
        <v>72</v>
      </c>
      <c r="H4329" s="722">
        <v>4.2740539999999996</v>
      </c>
      <c r="I4329" s="722">
        <v>200</v>
      </c>
      <c r="J4329" s="722">
        <v>72</v>
      </c>
      <c r="K4329" s="723">
        <v>307.73188800000003</v>
      </c>
    </row>
    <row r="4330" spans="2:11">
      <c r="B4330" s="486" t="str">
        <f>CONCATENATE(Tabela22[[#This Row],[Residencial / Não Residencial]]," - ",Tabela22[[#This Row],[Frequência]])</f>
        <v>Residencial - 6 vezes por semana</v>
      </c>
      <c r="C4330" s="486" t="s">
        <v>567</v>
      </c>
      <c r="D4330" s="443" t="s">
        <v>572</v>
      </c>
      <c r="E4330" s="443" t="s">
        <v>548</v>
      </c>
      <c r="F4330" s="443" t="s">
        <v>548</v>
      </c>
      <c r="G4330" s="722">
        <v>53.8</v>
      </c>
      <c r="H4330" s="722">
        <v>4.2740539999999996</v>
      </c>
      <c r="I4330" s="722">
        <v>200</v>
      </c>
      <c r="J4330" s="722">
        <v>53.8</v>
      </c>
      <c r="K4330" s="723">
        <v>229.9441052</v>
      </c>
    </row>
    <row r="4331" spans="2:11">
      <c r="B4331" s="486" t="str">
        <f>CONCATENATE(Tabela22[[#This Row],[Residencial / Não Residencial]]," - ",Tabela22[[#This Row],[Frequência]])</f>
        <v>Residencial - 6 vezes por semana</v>
      </c>
      <c r="C4331" s="486" t="s">
        <v>567</v>
      </c>
      <c r="D4331" s="443" t="s">
        <v>572</v>
      </c>
      <c r="E4331" s="443" t="s">
        <v>548</v>
      </c>
      <c r="F4331" s="443" t="s">
        <v>548</v>
      </c>
      <c r="G4331" s="722">
        <v>97</v>
      </c>
      <c r="H4331" s="722">
        <v>4.2740539999999996</v>
      </c>
      <c r="I4331" s="722">
        <v>200</v>
      </c>
      <c r="J4331" s="722">
        <v>97</v>
      </c>
      <c r="K4331" s="723">
        <v>414.58323799999999</v>
      </c>
    </row>
    <row r="4332" spans="2:11">
      <c r="B4332" s="486" t="str">
        <f>CONCATENATE(Tabela22[[#This Row],[Residencial / Não Residencial]]," - ",Tabela22[[#This Row],[Frequência]])</f>
        <v>Residencial - 3 vezes por semana</v>
      </c>
      <c r="C4332" s="486" t="s">
        <v>578</v>
      </c>
      <c r="D4332" s="443" t="s">
        <v>572</v>
      </c>
      <c r="E4332" s="443" t="s">
        <v>548</v>
      </c>
      <c r="F4332" s="443" t="s">
        <v>548</v>
      </c>
      <c r="G4332" s="722">
        <v>52</v>
      </c>
      <c r="H4332" s="722">
        <v>2.5755699999999999</v>
      </c>
      <c r="I4332" s="722">
        <v>200</v>
      </c>
      <c r="J4332" s="722">
        <v>52</v>
      </c>
      <c r="K4332" s="723">
        <v>133.92964000000001</v>
      </c>
    </row>
    <row r="4333" spans="2:11">
      <c r="B4333" s="486" t="str">
        <f>CONCATENATE(Tabela22[[#This Row],[Residencial / Não Residencial]]," - ",Tabela22[[#This Row],[Frequência]])</f>
        <v>Residencial - 3 vezes por semana</v>
      </c>
      <c r="C4333" s="486" t="s">
        <v>578</v>
      </c>
      <c r="D4333" s="443" t="s">
        <v>572</v>
      </c>
      <c r="E4333" s="443" t="s">
        <v>548</v>
      </c>
      <c r="F4333" s="443" t="s">
        <v>548</v>
      </c>
      <c r="G4333" s="722">
        <v>72</v>
      </c>
      <c r="H4333" s="722">
        <v>2.5755699999999999</v>
      </c>
      <c r="I4333" s="722">
        <v>200</v>
      </c>
      <c r="J4333" s="722">
        <v>72</v>
      </c>
      <c r="K4333" s="723">
        <v>185.44103999999999</v>
      </c>
    </row>
    <row r="4334" spans="2:11">
      <c r="B4334" s="486" t="str">
        <f>CONCATENATE(Tabela22[[#This Row],[Residencial / Não Residencial]]," - ",Tabela22[[#This Row],[Frequência]])</f>
        <v>Residencial - 3 vezes por semana</v>
      </c>
      <c r="C4334" s="486" t="s">
        <v>578</v>
      </c>
      <c r="D4334" s="443" t="s">
        <v>572</v>
      </c>
      <c r="E4334" s="443" t="s">
        <v>548</v>
      </c>
      <c r="F4334" s="443" t="s">
        <v>548</v>
      </c>
      <c r="G4334" s="722">
        <v>109.75</v>
      </c>
      <c r="H4334" s="722">
        <v>2.5755699999999999</v>
      </c>
      <c r="I4334" s="722">
        <v>200</v>
      </c>
      <c r="J4334" s="722">
        <v>109.75</v>
      </c>
      <c r="K4334" s="723">
        <v>282.66880750000001</v>
      </c>
    </row>
    <row r="4335" spans="2:11">
      <c r="B4335" s="486" t="str">
        <f>CONCATENATE(Tabela22[[#This Row],[Residencial / Não Residencial]]," - ",Tabela22[[#This Row],[Frequência]])</f>
        <v>Residencial - 3 vezes por semana</v>
      </c>
      <c r="C4335" s="486" t="s">
        <v>578</v>
      </c>
      <c r="D4335" s="443" t="s">
        <v>572</v>
      </c>
      <c r="E4335" s="443" t="s">
        <v>548</v>
      </c>
      <c r="F4335" s="443" t="s">
        <v>548</v>
      </c>
      <c r="G4335" s="722">
        <v>111.21</v>
      </c>
      <c r="H4335" s="722">
        <v>2.5755699999999999</v>
      </c>
      <c r="I4335" s="722">
        <v>200</v>
      </c>
      <c r="J4335" s="722">
        <v>111.21</v>
      </c>
      <c r="K4335" s="723">
        <v>286.42913970000001</v>
      </c>
    </row>
    <row r="4336" spans="2:11">
      <c r="B4336" s="486" t="str">
        <f>CONCATENATE(Tabela22[[#This Row],[Residencial / Não Residencial]]," - ",Tabela22[[#This Row],[Frequência]])</f>
        <v>Residencial - 3 vezes por semana</v>
      </c>
      <c r="C4336" s="486" t="s">
        <v>578</v>
      </c>
      <c r="D4336" s="443" t="s">
        <v>572</v>
      </c>
      <c r="E4336" s="443" t="s">
        <v>548</v>
      </c>
      <c r="F4336" s="443" t="s">
        <v>548</v>
      </c>
      <c r="G4336" s="722">
        <v>73.83</v>
      </c>
      <c r="H4336" s="722">
        <v>2.5755699999999999</v>
      </c>
      <c r="I4336" s="722">
        <v>200</v>
      </c>
      <c r="J4336" s="722">
        <v>73.83</v>
      </c>
      <c r="K4336" s="723">
        <v>190.1543331</v>
      </c>
    </row>
    <row r="4337" spans="2:11">
      <c r="B4337" s="486" t="str">
        <f>CONCATENATE(Tabela22[[#This Row],[Residencial / Não Residencial]]," - ",Tabela22[[#This Row],[Frequência]])</f>
        <v>Residencial - 3 vezes por semana</v>
      </c>
      <c r="C4337" s="486" t="s">
        <v>578</v>
      </c>
      <c r="D4337" s="443" t="s">
        <v>572</v>
      </c>
      <c r="E4337" s="443" t="s">
        <v>548</v>
      </c>
      <c r="F4337" s="443" t="s">
        <v>548</v>
      </c>
      <c r="G4337" s="722">
        <v>132</v>
      </c>
      <c r="H4337" s="722">
        <v>2.5755699999999999</v>
      </c>
      <c r="I4337" s="722">
        <v>200</v>
      </c>
      <c r="J4337" s="722">
        <v>132</v>
      </c>
      <c r="K4337" s="723">
        <v>339.97523999999999</v>
      </c>
    </row>
    <row r="4338" spans="2:11">
      <c r="B4338" s="486" t="str">
        <f>CONCATENATE(Tabela22[[#This Row],[Residencial / Não Residencial]]," - ",Tabela22[[#This Row],[Frequência]])</f>
        <v>Residencial - 3 vezes por semana</v>
      </c>
      <c r="C4338" s="486" t="s">
        <v>578</v>
      </c>
      <c r="D4338" s="443" t="s">
        <v>572</v>
      </c>
      <c r="E4338" s="443" t="s">
        <v>548</v>
      </c>
      <c r="F4338" s="443" t="s">
        <v>548</v>
      </c>
      <c r="G4338" s="722">
        <v>159</v>
      </c>
      <c r="H4338" s="722">
        <v>2.5755699999999999</v>
      </c>
      <c r="I4338" s="722">
        <v>200</v>
      </c>
      <c r="J4338" s="722">
        <v>159</v>
      </c>
      <c r="K4338" s="723">
        <v>409.51562999999999</v>
      </c>
    </row>
    <row r="4339" spans="2:11">
      <c r="B4339" s="486" t="str">
        <f>CONCATENATE(Tabela22[[#This Row],[Residencial / Não Residencial]]," - ",Tabela22[[#This Row],[Frequência]])</f>
        <v>Residencial - 3 vezes por semana</v>
      </c>
      <c r="C4339" s="486" t="s">
        <v>578</v>
      </c>
      <c r="D4339" s="443" t="s">
        <v>572</v>
      </c>
      <c r="E4339" s="443" t="s">
        <v>548</v>
      </c>
      <c r="F4339" s="443" t="s">
        <v>548</v>
      </c>
      <c r="G4339" s="722">
        <v>88.7</v>
      </c>
      <c r="H4339" s="722">
        <v>2.5755699999999999</v>
      </c>
      <c r="I4339" s="722">
        <v>200</v>
      </c>
      <c r="J4339" s="722">
        <v>88.7</v>
      </c>
      <c r="K4339" s="723">
        <v>228.453059</v>
      </c>
    </row>
    <row r="4340" spans="2:11">
      <c r="B4340" s="486" t="str">
        <f>CONCATENATE(Tabela22[[#This Row],[Residencial / Não Residencial]]," - ",Tabela22[[#This Row],[Frequência]])</f>
        <v>Residencial - 3 vezes por semana</v>
      </c>
      <c r="C4340" s="486" t="s">
        <v>578</v>
      </c>
      <c r="D4340" s="443" t="s">
        <v>572</v>
      </c>
      <c r="E4340" s="443" t="s">
        <v>548</v>
      </c>
      <c r="F4340" s="443" t="s">
        <v>548</v>
      </c>
      <c r="G4340" s="722">
        <v>276.02999999999997</v>
      </c>
      <c r="H4340" s="722">
        <v>2.5755699999999999</v>
      </c>
      <c r="I4340" s="722">
        <v>200</v>
      </c>
      <c r="J4340" s="722">
        <v>200</v>
      </c>
      <c r="K4340" s="723">
        <v>515.11400000000003</v>
      </c>
    </row>
    <row r="4341" spans="2:11">
      <c r="B4341" s="486" t="str">
        <f>CONCATENATE(Tabela22[[#This Row],[Residencial / Não Residencial]]," - ",Tabela22[[#This Row],[Frequência]])</f>
        <v>Residencial - 3 vezes por semana</v>
      </c>
      <c r="C4341" s="486" t="s">
        <v>578</v>
      </c>
      <c r="D4341" s="443" t="s">
        <v>572</v>
      </c>
      <c r="E4341" s="443" t="s">
        <v>548</v>
      </c>
      <c r="F4341" s="443" t="s">
        <v>548</v>
      </c>
      <c r="G4341" s="722">
        <v>87.74</v>
      </c>
      <c r="H4341" s="722">
        <v>2.5755699999999999</v>
      </c>
      <c r="I4341" s="722">
        <v>200</v>
      </c>
      <c r="J4341" s="722">
        <v>87.74</v>
      </c>
      <c r="K4341" s="723">
        <v>225.98051179999999</v>
      </c>
    </row>
    <row r="4342" spans="2:11">
      <c r="B4342" s="486" t="str">
        <f>CONCATENATE(Tabela22[[#This Row],[Residencial / Não Residencial]]," - ",Tabela22[[#This Row],[Frequência]])</f>
        <v>Residencial - 6 vezes por semana</v>
      </c>
      <c r="C4342" s="486" t="s">
        <v>567</v>
      </c>
      <c r="D4342" s="443" t="s">
        <v>572</v>
      </c>
      <c r="E4342" s="443" t="s">
        <v>548</v>
      </c>
      <c r="F4342" s="443" t="s">
        <v>548</v>
      </c>
      <c r="G4342" s="722">
        <v>164.66</v>
      </c>
      <c r="H4342" s="722">
        <v>4.2740539999999996</v>
      </c>
      <c r="I4342" s="722">
        <v>200</v>
      </c>
      <c r="J4342" s="722">
        <v>164.66</v>
      </c>
      <c r="K4342" s="723">
        <v>703.76573164000001</v>
      </c>
    </row>
    <row r="4343" spans="2:11">
      <c r="B4343" s="486" t="str">
        <f>CONCATENATE(Tabela22[[#This Row],[Residencial / Não Residencial]]," - ",Tabela22[[#This Row],[Frequência]])</f>
        <v>Não Residencial - 6 vezes por semana</v>
      </c>
      <c r="C4343" s="486" t="s">
        <v>567</v>
      </c>
      <c r="D4343" s="443" t="s">
        <v>568</v>
      </c>
      <c r="E4343" s="443" t="s">
        <v>569</v>
      </c>
      <c r="F4343" s="443" t="s">
        <v>550</v>
      </c>
      <c r="G4343" s="722">
        <v>158.58000000000001</v>
      </c>
      <c r="H4343" s="722">
        <v>6.111758</v>
      </c>
      <c r="I4343" s="722">
        <v>300</v>
      </c>
      <c r="J4343" s="722">
        <v>158.58000000000001</v>
      </c>
      <c r="K4343" s="723">
        <v>969.20258363999994</v>
      </c>
    </row>
    <row r="4344" spans="2:11">
      <c r="B4344" s="486" t="str">
        <f>CONCATENATE(Tabela22[[#This Row],[Residencial / Não Residencial]]," - ",Tabela22[[#This Row],[Frequência]])</f>
        <v>Residencial - 6 vezes por semana</v>
      </c>
      <c r="C4344" s="486" t="s">
        <v>567</v>
      </c>
      <c r="D4344" s="443" t="s">
        <v>572</v>
      </c>
      <c r="E4344" s="443" t="s">
        <v>548</v>
      </c>
      <c r="F4344" s="443" t="s">
        <v>548</v>
      </c>
      <c r="G4344" s="722">
        <v>171.25</v>
      </c>
      <c r="H4344" s="722">
        <v>4.2740539999999996</v>
      </c>
      <c r="I4344" s="722">
        <v>200</v>
      </c>
      <c r="J4344" s="722">
        <v>171.25</v>
      </c>
      <c r="K4344" s="723">
        <v>731.93174750000003</v>
      </c>
    </row>
    <row r="4345" spans="2:11">
      <c r="B4345" s="486" t="str">
        <f>CONCATENATE(Tabela22[[#This Row],[Residencial / Não Residencial]]," - ",Tabela22[[#This Row],[Frequência]])</f>
        <v>Residencial - 6 vezes por semana</v>
      </c>
      <c r="C4345" s="486" t="s">
        <v>567</v>
      </c>
      <c r="D4345" s="443" t="s">
        <v>572</v>
      </c>
      <c r="E4345" s="443" t="s">
        <v>548</v>
      </c>
      <c r="F4345" s="443" t="s">
        <v>548</v>
      </c>
      <c r="G4345" s="722">
        <v>131.33000000000001</v>
      </c>
      <c r="H4345" s="722">
        <v>4.2740539999999996</v>
      </c>
      <c r="I4345" s="722">
        <v>200</v>
      </c>
      <c r="J4345" s="722">
        <v>131.33000000000001</v>
      </c>
      <c r="K4345" s="723">
        <v>561.31151181999996</v>
      </c>
    </row>
    <row r="4346" spans="2:11">
      <c r="B4346" s="486" t="str">
        <f>CONCATENATE(Tabela22[[#This Row],[Residencial / Não Residencial]]," - ",Tabela22[[#This Row],[Frequência]])</f>
        <v>Residencial - 6 vezes por semana</v>
      </c>
      <c r="C4346" s="486" t="s">
        <v>567</v>
      </c>
      <c r="D4346" s="443" t="s">
        <v>572</v>
      </c>
      <c r="E4346" s="443" t="s">
        <v>548</v>
      </c>
      <c r="F4346" s="443" t="s">
        <v>548</v>
      </c>
      <c r="G4346" s="722">
        <v>245.04</v>
      </c>
      <c r="H4346" s="722">
        <v>4.2740539999999996</v>
      </c>
      <c r="I4346" s="722">
        <v>200</v>
      </c>
      <c r="J4346" s="722">
        <v>200</v>
      </c>
      <c r="K4346" s="723">
        <v>854.81079999999997</v>
      </c>
    </row>
    <row r="4347" spans="2:11">
      <c r="B4347" s="486" t="str">
        <f>CONCATENATE(Tabela22[[#This Row],[Residencial / Não Residencial]]," - ",Tabela22[[#This Row],[Frequência]])</f>
        <v>Residencial - 6 vezes por semana</v>
      </c>
      <c r="C4347" s="486" t="s">
        <v>567</v>
      </c>
      <c r="D4347" s="443" t="s">
        <v>572</v>
      </c>
      <c r="E4347" s="443" t="s">
        <v>548</v>
      </c>
      <c r="F4347" s="443" t="s">
        <v>548</v>
      </c>
      <c r="G4347" s="722">
        <v>230.42</v>
      </c>
      <c r="H4347" s="722">
        <v>4.2740539999999996</v>
      </c>
      <c r="I4347" s="722">
        <v>200</v>
      </c>
      <c r="J4347" s="722">
        <v>200</v>
      </c>
      <c r="K4347" s="723">
        <v>854.81079999999997</v>
      </c>
    </row>
    <row r="4348" spans="2:11">
      <c r="B4348" s="486" t="str">
        <f>CONCATENATE(Tabela22[[#This Row],[Residencial / Não Residencial]]," - ",Tabela22[[#This Row],[Frequência]])</f>
        <v>Não Residencial - 6 vezes por semana</v>
      </c>
      <c r="C4348" s="486" t="s">
        <v>567</v>
      </c>
      <c r="D4348" s="443" t="s">
        <v>568</v>
      </c>
      <c r="E4348" s="443" t="s">
        <v>569</v>
      </c>
      <c r="F4348" s="443" t="s">
        <v>550</v>
      </c>
      <c r="G4348" s="722">
        <v>69.23</v>
      </c>
      <c r="H4348" s="722">
        <v>6.111758</v>
      </c>
      <c r="I4348" s="722">
        <v>300</v>
      </c>
      <c r="J4348" s="722">
        <v>69.23</v>
      </c>
      <c r="K4348" s="723">
        <v>423.11700633999999</v>
      </c>
    </row>
    <row r="4349" spans="2:11">
      <c r="B4349" s="486" t="str">
        <f>CONCATENATE(Tabela22[[#This Row],[Residencial / Não Residencial]]," - ",Tabela22[[#This Row],[Frequência]])</f>
        <v>Residencial - 3 vezes por semana</v>
      </c>
      <c r="C4349" s="486" t="s">
        <v>578</v>
      </c>
      <c r="D4349" s="443" t="s">
        <v>572</v>
      </c>
      <c r="E4349" s="443" t="s">
        <v>548</v>
      </c>
      <c r="F4349" s="443" t="s">
        <v>548</v>
      </c>
      <c r="G4349" s="722">
        <v>311.87</v>
      </c>
      <c r="H4349" s="722">
        <v>2.5755699999999999</v>
      </c>
      <c r="I4349" s="722">
        <v>200</v>
      </c>
      <c r="J4349" s="722">
        <v>200</v>
      </c>
      <c r="K4349" s="723">
        <v>515.11400000000003</v>
      </c>
    </row>
    <row r="4350" spans="2:11">
      <c r="B4350" s="486" t="str">
        <f>CONCATENATE(Tabela22[[#This Row],[Residencial / Não Residencial]]," - ",Tabela22[[#This Row],[Frequência]])</f>
        <v>Residencial - 3 vezes por semana</v>
      </c>
      <c r="C4350" s="486" t="s">
        <v>578</v>
      </c>
      <c r="D4350" s="443" t="s">
        <v>572</v>
      </c>
      <c r="E4350" s="443" t="s">
        <v>548</v>
      </c>
      <c r="F4350" s="443" t="s">
        <v>548</v>
      </c>
      <c r="G4350" s="722">
        <v>191</v>
      </c>
      <c r="H4350" s="722">
        <v>2.5755699999999999</v>
      </c>
      <c r="I4350" s="722">
        <v>200</v>
      </c>
      <c r="J4350" s="722">
        <v>191</v>
      </c>
      <c r="K4350" s="723">
        <v>491.93387000000001</v>
      </c>
    </row>
    <row r="4351" spans="2:11">
      <c r="B4351" s="486" t="str">
        <f>CONCATENATE(Tabela22[[#This Row],[Residencial / Não Residencial]]," - ",Tabela22[[#This Row],[Frequência]])</f>
        <v>Residencial - 3 vezes por semana</v>
      </c>
      <c r="C4351" s="486" t="s">
        <v>578</v>
      </c>
      <c r="D4351" s="443" t="s">
        <v>572</v>
      </c>
      <c r="E4351" s="443" t="s">
        <v>548</v>
      </c>
      <c r="F4351" s="443" t="s">
        <v>548</v>
      </c>
      <c r="G4351" s="722">
        <v>292.44</v>
      </c>
      <c r="H4351" s="722">
        <v>2.5755699999999999</v>
      </c>
      <c r="I4351" s="722">
        <v>200</v>
      </c>
      <c r="J4351" s="722">
        <v>200</v>
      </c>
      <c r="K4351" s="723">
        <v>515.11400000000003</v>
      </c>
    </row>
    <row r="4352" spans="2:11">
      <c r="B4352" s="486" t="str">
        <f>CONCATENATE(Tabela22[[#This Row],[Residencial / Não Residencial]]," - ",Tabela22[[#This Row],[Frequência]])</f>
        <v>Residencial - 3 vezes por semana</v>
      </c>
      <c r="C4352" s="486" t="s">
        <v>578</v>
      </c>
      <c r="D4352" s="443" t="s">
        <v>572</v>
      </c>
      <c r="E4352" s="443" t="s">
        <v>548</v>
      </c>
      <c r="F4352" s="443" t="s">
        <v>548</v>
      </c>
      <c r="G4352" s="722">
        <v>174.35</v>
      </c>
      <c r="H4352" s="722">
        <v>2.5755699999999999</v>
      </c>
      <c r="I4352" s="722">
        <v>200</v>
      </c>
      <c r="J4352" s="722">
        <v>174.35</v>
      </c>
      <c r="K4352" s="723">
        <v>449.05062950000001</v>
      </c>
    </row>
    <row r="4353" spans="2:11">
      <c r="B4353" s="486" t="str">
        <f>CONCATENATE(Tabela22[[#This Row],[Residencial / Não Residencial]]," - ",Tabela22[[#This Row],[Frequência]])</f>
        <v>Residencial - 3 vezes por semana</v>
      </c>
      <c r="C4353" s="486" t="s">
        <v>578</v>
      </c>
      <c r="D4353" s="443" t="s">
        <v>572</v>
      </c>
      <c r="E4353" s="443" t="s">
        <v>548</v>
      </c>
      <c r="F4353" s="443" t="s">
        <v>548</v>
      </c>
      <c r="G4353" s="722">
        <v>88.12</v>
      </c>
      <c r="H4353" s="722">
        <v>2.5755699999999999</v>
      </c>
      <c r="I4353" s="722">
        <v>200</v>
      </c>
      <c r="J4353" s="722">
        <v>88.12</v>
      </c>
      <c r="K4353" s="723">
        <v>226.9592284</v>
      </c>
    </row>
    <row r="4354" spans="2:11">
      <c r="B4354" s="486" t="str">
        <f>CONCATENATE(Tabela22[[#This Row],[Residencial / Não Residencial]]," - ",Tabela22[[#This Row],[Frequência]])</f>
        <v>Residencial - 6 vezes por semana</v>
      </c>
      <c r="C4354" s="486" t="s">
        <v>567</v>
      </c>
      <c r="D4354" s="443" t="s">
        <v>572</v>
      </c>
      <c r="E4354" s="443" t="s">
        <v>548</v>
      </c>
      <c r="F4354" s="443" t="s">
        <v>548</v>
      </c>
      <c r="G4354" s="722">
        <v>164.42</v>
      </c>
      <c r="H4354" s="722">
        <v>4.2740539999999996</v>
      </c>
      <c r="I4354" s="722">
        <v>200</v>
      </c>
      <c r="J4354" s="722">
        <v>164.42</v>
      </c>
      <c r="K4354" s="723">
        <v>702.73995867999997</v>
      </c>
    </row>
    <row r="4355" spans="2:11">
      <c r="B4355" s="486" t="str">
        <f>CONCATENATE(Tabela22[[#This Row],[Residencial / Não Residencial]]," - ",Tabela22[[#This Row],[Frequência]])</f>
        <v>Residencial - 6 vezes por semana</v>
      </c>
      <c r="C4355" s="486" t="s">
        <v>567</v>
      </c>
      <c r="D4355" s="443" t="s">
        <v>572</v>
      </c>
      <c r="E4355" s="443" t="s">
        <v>548</v>
      </c>
      <c r="F4355" s="443" t="s">
        <v>548</v>
      </c>
      <c r="G4355" s="722">
        <v>112.36</v>
      </c>
      <c r="H4355" s="722">
        <v>4.2740539999999996</v>
      </c>
      <c r="I4355" s="722">
        <v>200</v>
      </c>
      <c r="J4355" s="722">
        <v>112.36</v>
      </c>
      <c r="K4355" s="723">
        <v>480.23270744000001</v>
      </c>
    </row>
    <row r="4356" spans="2:11">
      <c r="B4356" s="486" t="str">
        <f>CONCATENATE(Tabela22[[#This Row],[Residencial / Não Residencial]]," - ",Tabela22[[#This Row],[Frequência]])</f>
        <v>Residencial - 6 vezes por semana</v>
      </c>
      <c r="C4356" s="486" t="s">
        <v>567</v>
      </c>
      <c r="D4356" s="443" t="s">
        <v>572</v>
      </c>
      <c r="E4356" s="443" t="s">
        <v>548</v>
      </c>
      <c r="F4356" s="443" t="s">
        <v>548</v>
      </c>
      <c r="G4356" s="722">
        <v>139</v>
      </c>
      <c r="H4356" s="722">
        <v>4.2740539999999996</v>
      </c>
      <c r="I4356" s="722">
        <v>200</v>
      </c>
      <c r="J4356" s="722">
        <v>139</v>
      </c>
      <c r="K4356" s="723">
        <v>594.09350600000005</v>
      </c>
    </row>
    <row r="4357" spans="2:11">
      <c r="B4357" s="486" t="str">
        <f>CONCATENATE(Tabela22[[#This Row],[Residencial / Não Residencial]]," - ",Tabela22[[#This Row],[Frequência]])</f>
        <v>Residencial - 6 vezes por semana</v>
      </c>
      <c r="C4357" s="486" t="s">
        <v>567</v>
      </c>
      <c r="D4357" s="443" t="s">
        <v>572</v>
      </c>
      <c r="E4357" s="443" t="s">
        <v>548</v>
      </c>
      <c r="F4357" s="443" t="s">
        <v>548</v>
      </c>
      <c r="G4357" s="722">
        <v>166.88</v>
      </c>
      <c r="H4357" s="722">
        <v>4.2740539999999996</v>
      </c>
      <c r="I4357" s="722">
        <v>200</v>
      </c>
      <c r="J4357" s="722">
        <v>166.88</v>
      </c>
      <c r="K4357" s="723">
        <v>713.25413151999999</v>
      </c>
    </row>
    <row r="4358" spans="2:11">
      <c r="B4358" s="486" t="str">
        <f>CONCATENATE(Tabela22[[#This Row],[Residencial / Não Residencial]]," - ",Tabela22[[#This Row],[Frequência]])</f>
        <v>Residencial - 6 vezes por semana</v>
      </c>
      <c r="C4358" s="486" t="s">
        <v>567</v>
      </c>
      <c r="D4358" s="443" t="s">
        <v>572</v>
      </c>
      <c r="E4358" s="443" t="s">
        <v>548</v>
      </c>
      <c r="F4358" s="443" t="s">
        <v>548</v>
      </c>
      <c r="G4358" s="722">
        <v>177.69</v>
      </c>
      <c r="H4358" s="722">
        <v>4.2740539999999996</v>
      </c>
      <c r="I4358" s="722">
        <v>200</v>
      </c>
      <c r="J4358" s="722">
        <v>177.69</v>
      </c>
      <c r="K4358" s="723">
        <v>759.45665526000005</v>
      </c>
    </row>
    <row r="4359" spans="2:11">
      <c r="B4359" s="486" t="str">
        <f>CONCATENATE(Tabela22[[#This Row],[Residencial / Não Residencial]]," - ",Tabela22[[#This Row],[Frequência]])</f>
        <v>Residencial - 6 vezes por semana</v>
      </c>
      <c r="C4359" s="486" t="s">
        <v>567</v>
      </c>
      <c r="D4359" s="443" t="s">
        <v>572</v>
      </c>
      <c r="E4359" s="443" t="s">
        <v>548</v>
      </c>
      <c r="F4359" s="443" t="s">
        <v>548</v>
      </c>
      <c r="G4359" s="722">
        <v>124.88</v>
      </c>
      <c r="H4359" s="722">
        <v>4.2740539999999996</v>
      </c>
      <c r="I4359" s="722">
        <v>200</v>
      </c>
      <c r="J4359" s="722">
        <v>124.88</v>
      </c>
      <c r="K4359" s="723">
        <v>533.74386351999999</v>
      </c>
    </row>
    <row r="4360" spans="2:11">
      <c r="B4360" s="486" t="str">
        <f>CONCATENATE(Tabela22[[#This Row],[Residencial / Não Residencial]]," - ",Tabela22[[#This Row],[Frequência]])</f>
        <v>Residencial - 6 vezes por semana</v>
      </c>
      <c r="C4360" s="486" t="s">
        <v>567</v>
      </c>
      <c r="D4360" s="443" t="s">
        <v>572</v>
      </c>
      <c r="E4360" s="443" t="s">
        <v>548</v>
      </c>
      <c r="F4360" s="443" t="s">
        <v>548</v>
      </c>
      <c r="G4360" s="722">
        <v>301.83999999999997</v>
      </c>
      <c r="H4360" s="722">
        <v>4.2740539999999996</v>
      </c>
      <c r="I4360" s="722">
        <v>200</v>
      </c>
      <c r="J4360" s="722">
        <v>200</v>
      </c>
      <c r="K4360" s="723">
        <v>854.81079999999997</v>
      </c>
    </row>
    <row r="4361" spans="2:11">
      <c r="B4361" s="486" t="str">
        <f>CONCATENATE(Tabela22[[#This Row],[Residencial / Não Residencial]]," - ",Tabela22[[#This Row],[Frequência]])</f>
        <v>Residencial - 6 vezes por semana</v>
      </c>
      <c r="C4361" s="486" t="s">
        <v>567</v>
      </c>
      <c r="D4361" s="443" t="s">
        <v>572</v>
      </c>
      <c r="E4361" s="443" t="s">
        <v>548</v>
      </c>
      <c r="F4361" s="443" t="s">
        <v>548</v>
      </c>
      <c r="G4361" s="722">
        <v>268.16000000000003</v>
      </c>
      <c r="H4361" s="722">
        <v>4.2740539999999996</v>
      </c>
      <c r="I4361" s="722">
        <v>200</v>
      </c>
      <c r="J4361" s="722">
        <v>200</v>
      </c>
      <c r="K4361" s="723">
        <v>854.81079999999997</v>
      </c>
    </row>
    <row r="4362" spans="2:11">
      <c r="B4362" s="486" t="str">
        <f>CONCATENATE(Tabela22[[#This Row],[Residencial / Não Residencial]]," - ",Tabela22[[#This Row],[Frequência]])</f>
        <v>Residencial - 6 vezes por semana</v>
      </c>
      <c r="C4362" s="486" t="s">
        <v>567</v>
      </c>
      <c r="D4362" s="443" t="s">
        <v>572</v>
      </c>
      <c r="E4362" s="443" t="s">
        <v>548</v>
      </c>
      <c r="F4362" s="443" t="s">
        <v>548</v>
      </c>
      <c r="G4362" s="722">
        <v>98.92</v>
      </c>
      <c r="H4362" s="722">
        <v>4.2740539999999996</v>
      </c>
      <c r="I4362" s="722">
        <v>200</v>
      </c>
      <c r="J4362" s="722">
        <v>98.92</v>
      </c>
      <c r="K4362" s="723">
        <v>422.78942167999998</v>
      </c>
    </row>
    <row r="4363" spans="2:11">
      <c r="B4363" s="486" t="str">
        <f>CONCATENATE(Tabela22[[#This Row],[Residencial / Não Residencial]]," - ",Tabela22[[#This Row],[Frequência]])</f>
        <v>Residencial - 6 vezes por semana</v>
      </c>
      <c r="C4363" s="486" t="s">
        <v>567</v>
      </c>
      <c r="D4363" s="443" t="s">
        <v>572</v>
      </c>
      <c r="E4363" s="443" t="s">
        <v>548</v>
      </c>
      <c r="F4363" s="443" t="s">
        <v>548</v>
      </c>
      <c r="G4363" s="722">
        <v>204.99</v>
      </c>
      <c r="H4363" s="722">
        <v>4.2740539999999996</v>
      </c>
      <c r="I4363" s="722">
        <v>200</v>
      </c>
      <c r="J4363" s="722">
        <v>200</v>
      </c>
      <c r="K4363" s="723">
        <v>854.81079999999997</v>
      </c>
    </row>
    <row r="4364" spans="2:11">
      <c r="B4364" s="486" t="str">
        <f>CONCATENATE(Tabela22[[#This Row],[Residencial / Não Residencial]]," - ",Tabela22[[#This Row],[Frequência]])</f>
        <v>Residencial - 6 vezes por semana</v>
      </c>
      <c r="C4364" s="486" t="s">
        <v>567</v>
      </c>
      <c r="D4364" s="443" t="s">
        <v>572</v>
      </c>
      <c r="E4364" s="443" t="s">
        <v>548</v>
      </c>
      <c r="F4364" s="443" t="s">
        <v>548</v>
      </c>
      <c r="G4364" s="722">
        <v>167.14</v>
      </c>
      <c r="H4364" s="722">
        <v>4.2740539999999996</v>
      </c>
      <c r="I4364" s="722">
        <v>200</v>
      </c>
      <c r="J4364" s="722">
        <v>167.14</v>
      </c>
      <c r="K4364" s="723">
        <v>714.36538556000005</v>
      </c>
    </row>
    <row r="4365" spans="2:11">
      <c r="B4365" s="486" t="str">
        <f>CONCATENATE(Tabela22[[#This Row],[Residencial / Não Residencial]]," - ",Tabela22[[#This Row],[Frequência]])</f>
        <v>Residencial - 6 vezes por semana</v>
      </c>
      <c r="C4365" s="486" t="s">
        <v>567</v>
      </c>
      <c r="D4365" s="443" t="s">
        <v>572</v>
      </c>
      <c r="E4365" s="443" t="s">
        <v>548</v>
      </c>
      <c r="F4365" s="443" t="s">
        <v>548</v>
      </c>
      <c r="G4365" s="722">
        <v>307.97000000000003</v>
      </c>
      <c r="H4365" s="722">
        <v>4.2740539999999996</v>
      </c>
      <c r="I4365" s="722">
        <v>200</v>
      </c>
      <c r="J4365" s="722">
        <v>200</v>
      </c>
      <c r="K4365" s="723">
        <v>854.81079999999997</v>
      </c>
    </row>
    <row r="4366" spans="2:11">
      <c r="B4366" s="486" t="str">
        <f>CONCATENATE(Tabela22[[#This Row],[Residencial / Não Residencial]]," - ",Tabela22[[#This Row],[Frequência]])</f>
        <v>Residencial - 6 vezes por semana</v>
      </c>
      <c r="C4366" s="486" t="s">
        <v>567</v>
      </c>
      <c r="D4366" s="443" t="s">
        <v>572</v>
      </c>
      <c r="E4366" s="443" t="s">
        <v>548</v>
      </c>
      <c r="F4366" s="443" t="s">
        <v>548</v>
      </c>
      <c r="G4366" s="722">
        <v>145.74</v>
      </c>
      <c r="H4366" s="722">
        <v>4.2740539999999996</v>
      </c>
      <c r="I4366" s="722">
        <v>200</v>
      </c>
      <c r="J4366" s="722">
        <v>145.74</v>
      </c>
      <c r="K4366" s="723">
        <v>622.90062995999995</v>
      </c>
    </row>
    <row r="4367" spans="2:11">
      <c r="B4367" s="486" t="str">
        <f>CONCATENATE(Tabela22[[#This Row],[Residencial / Não Residencial]]," - ",Tabela22[[#This Row],[Frequência]])</f>
        <v>Residencial - 3 vezes por semana</v>
      </c>
      <c r="C4367" s="486" t="s">
        <v>578</v>
      </c>
      <c r="D4367" s="443" t="s">
        <v>572</v>
      </c>
      <c r="E4367" s="443" t="s">
        <v>548</v>
      </c>
      <c r="F4367" s="443" t="s">
        <v>548</v>
      </c>
      <c r="G4367" s="722">
        <v>179</v>
      </c>
      <c r="H4367" s="722">
        <v>2.5755699999999999</v>
      </c>
      <c r="I4367" s="722">
        <v>200</v>
      </c>
      <c r="J4367" s="722">
        <v>179</v>
      </c>
      <c r="K4367" s="723">
        <v>461.02703000000002</v>
      </c>
    </row>
    <row r="4368" spans="2:11">
      <c r="B4368" s="486" t="str">
        <f>CONCATENATE(Tabela22[[#This Row],[Residencial / Não Residencial]]," - ",Tabela22[[#This Row],[Frequência]])</f>
        <v>Residencial - 3 vezes por semana</v>
      </c>
      <c r="C4368" s="486" t="s">
        <v>578</v>
      </c>
      <c r="D4368" s="443" t="s">
        <v>572</v>
      </c>
      <c r="E4368" s="443" t="s">
        <v>548</v>
      </c>
      <c r="F4368" s="443" t="s">
        <v>548</v>
      </c>
      <c r="G4368" s="722">
        <v>191.89</v>
      </c>
      <c r="H4368" s="722">
        <v>2.5755699999999999</v>
      </c>
      <c r="I4368" s="722">
        <v>200</v>
      </c>
      <c r="J4368" s="722">
        <v>191.89</v>
      </c>
      <c r="K4368" s="723">
        <v>494.22612729999997</v>
      </c>
    </row>
    <row r="4369" spans="2:11">
      <c r="B4369" s="486" t="str">
        <f>CONCATENATE(Tabela22[[#This Row],[Residencial / Não Residencial]]," - ",Tabela22[[#This Row],[Frequência]])</f>
        <v>Residencial - 3 vezes por semana</v>
      </c>
      <c r="C4369" s="486" t="s">
        <v>578</v>
      </c>
      <c r="D4369" s="443" t="s">
        <v>572</v>
      </c>
      <c r="E4369" s="443" t="s">
        <v>548</v>
      </c>
      <c r="F4369" s="443" t="s">
        <v>548</v>
      </c>
      <c r="G4369" s="722">
        <v>160.04</v>
      </c>
      <c r="H4369" s="722">
        <v>2.5755699999999999</v>
      </c>
      <c r="I4369" s="722">
        <v>200</v>
      </c>
      <c r="J4369" s="722">
        <v>160.04</v>
      </c>
      <c r="K4369" s="723">
        <v>412.19422279999998</v>
      </c>
    </row>
    <row r="4370" spans="2:11">
      <c r="B4370" s="486" t="str">
        <f>CONCATENATE(Tabela22[[#This Row],[Residencial / Não Residencial]]," - ",Tabela22[[#This Row],[Frequência]])</f>
        <v>Residencial - 3 vezes por semana</v>
      </c>
      <c r="C4370" s="486" t="s">
        <v>578</v>
      </c>
      <c r="D4370" s="443" t="s">
        <v>572</v>
      </c>
      <c r="E4370" s="443" t="s">
        <v>548</v>
      </c>
      <c r="F4370" s="443" t="s">
        <v>548</v>
      </c>
      <c r="G4370" s="722">
        <v>50.4</v>
      </c>
      <c r="H4370" s="722">
        <v>2.5755699999999999</v>
      </c>
      <c r="I4370" s="722">
        <v>200</v>
      </c>
      <c r="J4370" s="722">
        <v>50.4</v>
      </c>
      <c r="K4370" s="723">
        <v>129.808728</v>
      </c>
    </row>
    <row r="4371" spans="2:11">
      <c r="B4371" s="486" t="str">
        <f>CONCATENATE(Tabela22[[#This Row],[Residencial / Não Residencial]]," - ",Tabela22[[#This Row],[Frequência]])</f>
        <v>Residencial - 3 vezes por semana</v>
      </c>
      <c r="C4371" s="486" t="s">
        <v>578</v>
      </c>
      <c r="D4371" s="443" t="s">
        <v>572</v>
      </c>
      <c r="E4371" s="443" t="s">
        <v>548</v>
      </c>
      <c r="F4371" s="443" t="s">
        <v>548</v>
      </c>
      <c r="G4371" s="722">
        <v>174.94</v>
      </c>
      <c r="H4371" s="722">
        <v>2.5755699999999999</v>
      </c>
      <c r="I4371" s="722">
        <v>200</v>
      </c>
      <c r="J4371" s="722">
        <v>174.94</v>
      </c>
      <c r="K4371" s="723">
        <v>450.57021580000003</v>
      </c>
    </row>
    <row r="4372" spans="2:11">
      <c r="B4372" s="486" t="str">
        <f>CONCATENATE(Tabela22[[#This Row],[Residencial / Não Residencial]]," - ",Tabela22[[#This Row],[Frequência]])</f>
        <v>Residencial - 3 vezes por semana</v>
      </c>
      <c r="C4372" s="486" t="s">
        <v>578</v>
      </c>
      <c r="D4372" s="443" t="s">
        <v>572</v>
      </c>
      <c r="E4372" s="443" t="s">
        <v>548</v>
      </c>
      <c r="F4372" s="443" t="s">
        <v>548</v>
      </c>
      <c r="G4372" s="722">
        <v>186.9</v>
      </c>
      <c r="H4372" s="722">
        <v>2.5755699999999999</v>
      </c>
      <c r="I4372" s="722">
        <v>200</v>
      </c>
      <c r="J4372" s="722">
        <v>186.9</v>
      </c>
      <c r="K4372" s="723">
        <v>481.374033</v>
      </c>
    </row>
    <row r="4373" spans="2:11">
      <c r="B4373" s="486" t="str">
        <f>CONCATENATE(Tabela22[[#This Row],[Residencial / Não Residencial]]," - ",Tabela22[[#This Row],[Frequência]])</f>
        <v>Residencial - 3 vezes por semana</v>
      </c>
      <c r="C4373" s="486" t="s">
        <v>578</v>
      </c>
      <c r="D4373" s="443" t="s">
        <v>572</v>
      </c>
      <c r="E4373" s="443" t="s">
        <v>548</v>
      </c>
      <c r="F4373" s="443" t="s">
        <v>548</v>
      </c>
      <c r="G4373" s="722">
        <v>134</v>
      </c>
      <c r="H4373" s="722">
        <v>2.5755699999999999</v>
      </c>
      <c r="I4373" s="722">
        <v>200</v>
      </c>
      <c r="J4373" s="722">
        <v>134</v>
      </c>
      <c r="K4373" s="723">
        <v>345.12637999999998</v>
      </c>
    </row>
    <row r="4374" spans="2:11">
      <c r="B4374" s="486" t="str">
        <f>CONCATENATE(Tabela22[[#This Row],[Residencial / Não Residencial]]," - ",Tabela22[[#This Row],[Frequência]])</f>
        <v>Residencial - 3 vezes por semana</v>
      </c>
      <c r="C4374" s="486" t="s">
        <v>578</v>
      </c>
      <c r="D4374" s="443" t="s">
        <v>571</v>
      </c>
      <c r="E4374" s="443" t="s">
        <v>548</v>
      </c>
      <c r="F4374" s="443" t="s">
        <v>548</v>
      </c>
      <c r="G4374" s="722">
        <v>140.91900000000001</v>
      </c>
      <c r="H4374" s="722">
        <v>2.5755699999999999</v>
      </c>
      <c r="I4374" s="722">
        <v>200</v>
      </c>
      <c r="J4374" s="722">
        <v>140.91900000000001</v>
      </c>
      <c r="K4374" s="723">
        <v>362.94674882999999</v>
      </c>
    </row>
    <row r="4375" spans="2:11">
      <c r="B4375" s="486" t="str">
        <f>CONCATENATE(Tabela22[[#This Row],[Residencial / Não Residencial]]," - ",Tabela22[[#This Row],[Frequência]])</f>
        <v>Residencial - 3 vezes por semana</v>
      </c>
      <c r="C4375" s="486" t="s">
        <v>578</v>
      </c>
      <c r="D4375" s="443" t="s">
        <v>572</v>
      </c>
      <c r="E4375" s="443" t="s">
        <v>548</v>
      </c>
      <c r="F4375" s="443" t="s">
        <v>548</v>
      </c>
      <c r="G4375" s="722">
        <v>256</v>
      </c>
      <c r="H4375" s="722">
        <v>2.5755699999999999</v>
      </c>
      <c r="I4375" s="722">
        <v>200</v>
      </c>
      <c r="J4375" s="722">
        <v>200</v>
      </c>
      <c r="K4375" s="723">
        <v>515.11400000000003</v>
      </c>
    </row>
    <row r="4376" spans="2:11">
      <c r="B4376" s="486" t="str">
        <f>CONCATENATE(Tabela22[[#This Row],[Residencial / Não Residencial]]," - ",Tabela22[[#This Row],[Frequência]])</f>
        <v>Residencial - 3 vezes por semana</v>
      </c>
      <c r="C4376" s="486" t="s">
        <v>578</v>
      </c>
      <c r="D4376" s="443" t="s">
        <v>572</v>
      </c>
      <c r="E4376" s="443" t="s">
        <v>548</v>
      </c>
      <c r="F4376" s="443" t="s">
        <v>548</v>
      </c>
      <c r="G4376" s="722">
        <v>154</v>
      </c>
      <c r="H4376" s="722">
        <v>2.5755699999999999</v>
      </c>
      <c r="I4376" s="722">
        <v>200</v>
      </c>
      <c r="J4376" s="722">
        <v>154</v>
      </c>
      <c r="K4376" s="723">
        <v>396.63778000000002</v>
      </c>
    </row>
    <row r="4377" spans="2:11">
      <c r="B4377" s="486" t="str">
        <f>CONCATENATE(Tabela22[[#This Row],[Residencial / Não Residencial]]," - ",Tabela22[[#This Row],[Frequência]])</f>
        <v>Residencial - 3 vezes por semana</v>
      </c>
      <c r="C4377" s="486" t="s">
        <v>578</v>
      </c>
      <c r="D4377" s="443" t="s">
        <v>572</v>
      </c>
      <c r="E4377" s="443" t="s">
        <v>548</v>
      </c>
      <c r="F4377" s="443" t="s">
        <v>548</v>
      </c>
      <c r="G4377" s="722">
        <v>153.68</v>
      </c>
      <c r="H4377" s="722">
        <v>2.5755699999999999</v>
      </c>
      <c r="I4377" s="722">
        <v>200</v>
      </c>
      <c r="J4377" s="722">
        <v>153.68</v>
      </c>
      <c r="K4377" s="723">
        <v>395.81359759999998</v>
      </c>
    </row>
    <row r="4378" spans="2:11">
      <c r="B4378" s="486" t="str">
        <f>CONCATENATE(Tabela22[[#This Row],[Residencial / Não Residencial]]," - ",Tabela22[[#This Row],[Frequência]])</f>
        <v>Residencial - 3 vezes por semana</v>
      </c>
      <c r="C4378" s="486" t="s">
        <v>578</v>
      </c>
      <c r="D4378" s="443" t="s">
        <v>572</v>
      </c>
      <c r="E4378" s="443" t="s">
        <v>548</v>
      </c>
      <c r="F4378" s="443" t="s">
        <v>548</v>
      </c>
      <c r="G4378" s="722">
        <v>73</v>
      </c>
      <c r="H4378" s="722">
        <v>2.5755699999999999</v>
      </c>
      <c r="I4378" s="722">
        <v>200</v>
      </c>
      <c r="J4378" s="722">
        <v>73</v>
      </c>
      <c r="K4378" s="723">
        <v>188.01660999999999</v>
      </c>
    </row>
    <row r="4379" spans="2:11">
      <c r="B4379" s="486" t="str">
        <f>CONCATENATE(Tabela22[[#This Row],[Residencial / Não Residencial]]," - ",Tabela22[[#This Row],[Frequência]])</f>
        <v>Residencial - 3 vezes por semana</v>
      </c>
      <c r="C4379" s="486" t="s">
        <v>578</v>
      </c>
      <c r="D4379" s="443" t="s">
        <v>572</v>
      </c>
      <c r="E4379" s="443" t="s">
        <v>548</v>
      </c>
      <c r="F4379" s="443" t="s">
        <v>548</v>
      </c>
      <c r="G4379" s="722">
        <v>150.30000000000001</v>
      </c>
      <c r="H4379" s="722">
        <v>2.5755699999999999</v>
      </c>
      <c r="I4379" s="722">
        <v>200</v>
      </c>
      <c r="J4379" s="722">
        <v>150.30000000000001</v>
      </c>
      <c r="K4379" s="723">
        <v>387.10817100000003</v>
      </c>
    </row>
    <row r="4380" spans="2:11">
      <c r="B4380" s="486" t="str">
        <f>CONCATENATE(Tabela22[[#This Row],[Residencial / Não Residencial]]," - ",Tabela22[[#This Row],[Frequência]])</f>
        <v>Residencial - 3 vezes por semana</v>
      </c>
      <c r="C4380" s="486" t="s">
        <v>578</v>
      </c>
      <c r="D4380" s="443" t="s">
        <v>572</v>
      </c>
      <c r="E4380" s="443" t="s">
        <v>548</v>
      </c>
      <c r="F4380" s="443" t="s">
        <v>548</v>
      </c>
      <c r="G4380" s="722">
        <v>184.41</v>
      </c>
      <c r="H4380" s="722">
        <v>2.5755699999999999</v>
      </c>
      <c r="I4380" s="722">
        <v>200</v>
      </c>
      <c r="J4380" s="722">
        <v>184.41</v>
      </c>
      <c r="K4380" s="723">
        <v>474.9608637</v>
      </c>
    </row>
    <row r="4381" spans="2:11">
      <c r="B4381" s="486" t="str">
        <f>CONCATENATE(Tabela22[[#This Row],[Residencial / Não Residencial]]," - ",Tabela22[[#This Row],[Frequência]])</f>
        <v>Residencial - 3 vezes por semana</v>
      </c>
      <c r="C4381" s="486" t="s">
        <v>578</v>
      </c>
      <c r="D4381" s="443" t="s">
        <v>572</v>
      </c>
      <c r="E4381" s="443" t="s">
        <v>548</v>
      </c>
      <c r="F4381" s="443" t="s">
        <v>548</v>
      </c>
      <c r="G4381" s="722">
        <v>265.04000000000002</v>
      </c>
      <c r="H4381" s="722">
        <v>2.5755699999999999</v>
      </c>
      <c r="I4381" s="722">
        <v>200</v>
      </c>
      <c r="J4381" s="722">
        <v>200</v>
      </c>
      <c r="K4381" s="723">
        <v>515.11400000000003</v>
      </c>
    </row>
    <row r="4382" spans="2:11">
      <c r="B4382" s="486" t="str">
        <f>CONCATENATE(Tabela22[[#This Row],[Residencial / Não Residencial]]," - ",Tabela22[[#This Row],[Frequência]])</f>
        <v>Residencial - 3 vezes por semana</v>
      </c>
      <c r="C4382" s="486" t="s">
        <v>578</v>
      </c>
      <c r="D4382" s="443" t="s">
        <v>572</v>
      </c>
      <c r="E4382" s="443" t="s">
        <v>548</v>
      </c>
      <c r="F4382" s="443" t="s">
        <v>548</v>
      </c>
      <c r="G4382" s="722">
        <v>144.25</v>
      </c>
      <c r="H4382" s="722">
        <v>2.5755699999999999</v>
      </c>
      <c r="I4382" s="722">
        <v>200</v>
      </c>
      <c r="J4382" s="722">
        <v>144.25</v>
      </c>
      <c r="K4382" s="723">
        <v>371.52597250000002</v>
      </c>
    </row>
    <row r="4383" spans="2:11">
      <c r="B4383" s="486" t="str">
        <f>CONCATENATE(Tabela22[[#This Row],[Residencial / Não Residencial]]," - ",Tabela22[[#This Row],[Frequência]])</f>
        <v>Residencial - 3 vezes por semana</v>
      </c>
      <c r="C4383" s="486" t="s">
        <v>578</v>
      </c>
      <c r="D4383" s="443" t="s">
        <v>572</v>
      </c>
      <c r="E4383" s="443" t="s">
        <v>548</v>
      </c>
      <c r="F4383" s="443" t="s">
        <v>548</v>
      </c>
      <c r="G4383" s="722">
        <v>65</v>
      </c>
      <c r="H4383" s="722">
        <v>2.5755699999999999</v>
      </c>
      <c r="I4383" s="722">
        <v>200</v>
      </c>
      <c r="J4383" s="722">
        <v>65</v>
      </c>
      <c r="K4383" s="723">
        <v>167.41204999999999</v>
      </c>
    </row>
    <row r="4384" spans="2:11">
      <c r="B4384" s="486" t="str">
        <f>CONCATENATE(Tabela22[[#This Row],[Residencial / Não Residencial]]," - ",Tabela22[[#This Row],[Frequência]])</f>
        <v>Residencial - 3 vezes por semana</v>
      </c>
      <c r="C4384" s="486" t="s">
        <v>578</v>
      </c>
      <c r="D4384" s="443" t="s">
        <v>572</v>
      </c>
      <c r="E4384" s="443" t="s">
        <v>548</v>
      </c>
      <c r="F4384" s="443" t="s">
        <v>548</v>
      </c>
      <c r="G4384" s="722">
        <v>220.51</v>
      </c>
      <c r="H4384" s="722">
        <v>2.5755699999999999</v>
      </c>
      <c r="I4384" s="722">
        <v>200</v>
      </c>
      <c r="J4384" s="722">
        <v>200</v>
      </c>
      <c r="K4384" s="723">
        <v>515.11400000000003</v>
      </c>
    </row>
    <row r="4385" spans="2:11">
      <c r="B4385" s="486" t="str">
        <f>CONCATENATE(Tabela22[[#This Row],[Residencial / Não Residencial]]," - ",Tabela22[[#This Row],[Frequência]])</f>
        <v>Residencial - 3 vezes por semana</v>
      </c>
      <c r="C4385" s="486" t="s">
        <v>578</v>
      </c>
      <c r="D4385" s="443" t="s">
        <v>572</v>
      </c>
      <c r="E4385" s="443" t="s">
        <v>548</v>
      </c>
      <c r="F4385" s="443" t="s">
        <v>548</v>
      </c>
      <c r="G4385" s="722">
        <v>164.87</v>
      </c>
      <c r="H4385" s="722">
        <v>2.5755699999999999</v>
      </c>
      <c r="I4385" s="722">
        <v>200</v>
      </c>
      <c r="J4385" s="722">
        <v>164.87</v>
      </c>
      <c r="K4385" s="723">
        <v>424.63422589999999</v>
      </c>
    </row>
    <row r="4386" spans="2:11">
      <c r="B4386" s="486" t="str">
        <f>CONCATENATE(Tabela22[[#This Row],[Residencial / Não Residencial]]," - ",Tabela22[[#This Row],[Frequência]])</f>
        <v>Residencial - 3 vezes por semana</v>
      </c>
      <c r="C4386" s="486" t="s">
        <v>578</v>
      </c>
      <c r="D4386" s="443" t="s">
        <v>572</v>
      </c>
      <c r="E4386" s="443" t="s">
        <v>548</v>
      </c>
      <c r="F4386" s="443" t="s">
        <v>548</v>
      </c>
      <c r="G4386" s="722">
        <v>195.22</v>
      </c>
      <c r="H4386" s="722">
        <v>2.5755699999999999</v>
      </c>
      <c r="I4386" s="722">
        <v>200</v>
      </c>
      <c r="J4386" s="722">
        <v>195.22</v>
      </c>
      <c r="K4386" s="723">
        <v>502.80277539999997</v>
      </c>
    </row>
    <row r="4387" spans="2:11">
      <c r="B4387" s="486" t="str">
        <f>CONCATENATE(Tabela22[[#This Row],[Residencial / Não Residencial]]," - ",Tabela22[[#This Row],[Frequência]])</f>
        <v>Residencial - 3 vezes por semana</v>
      </c>
      <c r="C4387" s="486" t="s">
        <v>578</v>
      </c>
      <c r="D4387" s="443" t="s">
        <v>572</v>
      </c>
      <c r="E4387" s="443" t="s">
        <v>548</v>
      </c>
      <c r="F4387" s="443" t="s">
        <v>548</v>
      </c>
      <c r="G4387" s="722">
        <v>454.12</v>
      </c>
      <c r="H4387" s="722">
        <v>2.5755699999999999</v>
      </c>
      <c r="I4387" s="722">
        <v>200</v>
      </c>
      <c r="J4387" s="722">
        <v>200</v>
      </c>
      <c r="K4387" s="723">
        <v>515.11400000000003</v>
      </c>
    </row>
    <row r="4388" spans="2:11">
      <c r="B4388" s="486" t="str">
        <f>CONCATENATE(Tabela22[[#This Row],[Residencial / Não Residencial]]," - ",Tabela22[[#This Row],[Frequência]])</f>
        <v>Residencial - 3 vezes por semana</v>
      </c>
      <c r="C4388" s="486" t="s">
        <v>578</v>
      </c>
      <c r="D4388" s="443" t="s">
        <v>572</v>
      </c>
      <c r="E4388" s="443" t="s">
        <v>548</v>
      </c>
      <c r="F4388" s="443" t="s">
        <v>548</v>
      </c>
      <c r="G4388" s="722">
        <v>186.24</v>
      </c>
      <c r="H4388" s="722">
        <v>2.5755699999999999</v>
      </c>
      <c r="I4388" s="722">
        <v>200</v>
      </c>
      <c r="J4388" s="722">
        <v>186.24</v>
      </c>
      <c r="K4388" s="723">
        <v>479.67415679999999</v>
      </c>
    </row>
    <row r="4389" spans="2:11">
      <c r="B4389" s="486" t="str">
        <f>CONCATENATE(Tabela22[[#This Row],[Residencial / Não Residencial]]," - ",Tabela22[[#This Row],[Frequência]])</f>
        <v>Residencial - 3 vezes por semana</v>
      </c>
      <c r="C4389" s="486" t="s">
        <v>578</v>
      </c>
      <c r="D4389" s="443" t="s">
        <v>572</v>
      </c>
      <c r="E4389" s="443" t="s">
        <v>548</v>
      </c>
      <c r="F4389" s="443" t="s">
        <v>548</v>
      </c>
      <c r="G4389" s="722">
        <v>60.3</v>
      </c>
      <c r="H4389" s="722">
        <v>2.5755699999999999</v>
      </c>
      <c r="I4389" s="722">
        <v>200</v>
      </c>
      <c r="J4389" s="722">
        <v>60.3</v>
      </c>
      <c r="K4389" s="723">
        <v>155.306871</v>
      </c>
    </row>
    <row r="4390" spans="2:11">
      <c r="B4390" s="486" t="str">
        <f>CONCATENATE(Tabela22[[#This Row],[Residencial / Não Residencial]]," - ",Tabela22[[#This Row],[Frequência]])</f>
        <v>Residencial - 3 vezes por semana</v>
      </c>
      <c r="C4390" s="486" t="s">
        <v>578</v>
      </c>
      <c r="D4390" s="443" t="s">
        <v>572</v>
      </c>
      <c r="E4390" s="443" t="s">
        <v>548</v>
      </c>
      <c r="F4390" s="443" t="s">
        <v>548</v>
      </c>
      <c r="G4390" s="722">
        <v>77</v>
      </c>
      <c r="H4390" s="722">
        <v>2.5755699999999999</v>
      </c>
      <c r="I4390" s="722">
        <v>200</v>
      </c>
      <c r="J4390" s="722">
        <v>77</v>
      </c>
      <c r="K4390" s="723">
        <v>198.31889000000001</v>
      </c>
    </row>
    <row r="4391" spans="2:11">
      <c r="B4391" s="486" t="str">
        <f>CONCATENATE(Tabela22[[#This Row],[Residencial / Não Residencial]]," - ",Tabela22[[#This Row],[Frequência]])</f>
        <v>Residencial - 3 vezes por semana</v>
      </c>
      <c r="C4391" s="486" t="s">
        <v>578</v>
      </c>
      <c r="D4391" s="443" t="s">
        <v>572</v>
      </c>
      <c r="E4391" s="443" t="s">
        <v>548</v>
      </c>
      <c r="F4391" s="443" t="s">
        <v>548</v>
      </c>
      <c r="G4391" s="722">
        <v>61.06</v>
      </c>
      <c r="H4391" s="722">
        <v>2.5755699999999999</v>
      </c>
      <c r="I4391" s="722">
        <v>200</v>
      </c>
      <c r="J4391" s="722">
        <v>61.06</v>
      </c>
      <c r="K4391" s="723">
        <v>157.2643042</v>
      </c>
    </row>
    <row r="4392" spans="2:11">
      <c r="B4392" s="486" t="str">
        <f>CONCATENATE(Tabela22[[#This Row],[Residencial / Não Residencial]]," - ",Tabela22[[#This Row],[Frequência]])</f>
        <v>Residencial - 3 vezes por semana</v>
      </c>
      <c r="C4392" s="486" t="s">
        <v>578</v>
      </c>
      <c r="D4392" s="443" t="s">
        <v>572</v>
      </c>
      <c r="E4392" s="443" t="s">
        <v>548</v>
      </c>
      <c r="F4392" s="443" t="s">
        <v>548</v>
      </c>
      <c r="G4392" s="722">
        <v>141.18</v>
      </c>
      <c r="H4392" s="722">
        <v>2.5755699999999999</v>
      </c>
      <c r="I4392" s="722">
        <v>200</v>
      </c>
      <c r="J4392" s="722">
        <v>141.18</v>
      </c>
      <c r="K4392" s="723">
        <v>363.61897260000001</v>
      </c>
    </row>
    <row r="4393" spans="2:11">
      <c r="B4393" s="486" t="str">
        <f>CONCATENATE(Tabela22[[#This Row],[Residencial / Não Residencial]]," - ",Tabela22[[#This Row],[Frequência]])</f>
        <v>Residencial - 3 vezes por semana</v>
      </c>
      <c r="C4393" s="486" t="s">
        <v>578</v>
      </c>
      <c r="D4393" s="443" t="s">
        <v>574</v>
      </c>
      <c r="E4393" s="443" t="s">
        <v>575</v>
      </c>
      <c r="F4393" s="443" t="s">
        <v>548</v>
      </c>
      <c r="G4393" s="722">
        <v>56.24</v>
      </c>
      <c r="H4393" s="722">
        <v>2.5755699999999999</v>
      </c>
      <c r="I4393" s="722">
        <v>200</v>
      </c>
      <c r="J4393" s="722">
        <v>56.24</v>
      </c>
      <c r="K4393" s="723">
        <v>144.8500568</v>
      </c>
    </row>
    <row r="4394" spans="2:11">
      <c r="B4394" s="486" t="str">
        <f>CONCATENATE(Tabela22[[#This Row],[Residencial / Não Residencial]]," - ",Tabela22[[#This Row],[Frequência]])</f>
        <v>Residencial - 3 vezes por semana</v>
      </c>
      <c r="C4394" s="486" t="s">
        <v>578</v>
      </c>
      <c r="D4394" s="443" t="s">
        <v>572</v>
      </c>
      <c r="E4394" s="443" t="s">
        <v>548</v>
      </c>
      <c r="F4394" s="443" t="s">
        <v>548</v>
      </c>
      <c r="G4394" s="722">
        <v>86.57</v>
      </c>
      <c r="H4394" s="722">
        <v>2.5755699999999999</v>
      </c>
      <c r="I4394" s="722">
        <v>200</v>
      </c>
      <c r="J4394" s="722">
        <v>86.57</v>
      </c>
      <c r="K4394" s="723">
        <v>222.96709490000001</v>
      </c>
    </row>
    <row r="4395" spans="2:11">
      <c r="B4395" s="486" t="str">
        <f>CONCATENATE(Tabela22[[#This Row],[Residencial / Não Residencial]]," - ",Tabela22[[#This Row],[Frequência]])</f>
        <v>Residencial - 3 vezes por semana</v>
      </c>
      <c r="C4395" s="486" t="s">
        <v>578</v>
      </c>
      <c r="D4395" s="443" t="s">
        <v>572</v>
      </c>
      <c r="E4395" s="443" t="s">
        <v>548</v>
      </c>
      <c r="F4395" s="443" t="s">
        <v>548</v>
      </c>
      <c r="G4395" s="722">
        <v>92.57</v>
      </c>
      <c r="H4395" s="722">
        <v>2.5755699999999999</v>
      </c>
      <c r="I4395" s="722">
        <v>200</v>
      </c>
      <c r="J4395" s="722">
        <v>92.57</v>
      </c>
      <c r="K4395" s="723">
        <v>238.4205149</v>
      </c>
    </row>
    <row r="4396" spans="2:11">
      <c r="B4396" s="486" t="str">
        <f>CONCATENATE(Tabela22[[#This Row],[Residencial / Não Residencial]]," - ",Tabela22[[#This Row],[Frequência]])</f>
        <v>Residencial - 3 vezes por semana</v>
      </c>
      <c r="C4396" s="486" t="s">
        <v>578</v>
      </c>
      <c r="D4396" s="443" t="s">
        <v>572</v>
      </c>
      <c r="E4396" s="443" t="s">
        <v>548</v>
      </c>
      <c r="F4396" s="443" t="s">
        <v>548</v>
      </c>
      <c r="G4396" s="722">
        <v>260.13</v>
      </c>
      <c r="H4396" s="722">
        <v>2.5755699999999999</v>
      </c>
      <c r="I4396" s="722">
        <v>200</v>
      </c>
      <c r="J4396" s="722">
        <v>200</v>
      </c>
      <c r="K4396" s="723">
        <v>515.11400000000003</v>
      </c>
    </row>
    <row r="4397" spans="2:11">
      <c r="B4397" s="486" t="str">
        <f>CONCATENATE(Tabela22[[#This Row],[Residencial / Não Residencial]]," - ",Tabela22[[#This Row],[Frequência]])</f>
        <v>Residencial - 3 vezes por semana</v>
      </c>
      <c r="C4397" s="486" t="s">
        <v>578</v>
      </c>
      <c r="D4397" s="443" t="s">
        <v>572</v>
      </c>
      <c r="E4397" s="443" t="s">
        <v>548</v>
      </c>
      <c r="F4397" s="443" t="s">
        <v>548</v>
      </c>
      <c r="G4397" s="722">
        <v>104.01</v>
      </c>
      <c r="H4397" s="722">
        <v>2.5755699999999999</v>
      </c>
      <c r="I4397" s="722">
        <v>200</v>
      </c>
      <c r="J4397" s="722">
        <v>104.01</v>
      </c>
      <c r="K4397" s="723">
        <v>267.8850357</v>
      </c>
    </row>
    <row r="4398" spans="2:11">
      <c r="B4398" s="486" t="str">
        <f>CONCATENATE(Tabela22[[#This Row],[Residencial / Não Residencial]]," - ",Tabela22[[#This Row],[Frequência]])</f>
        <v>Residencial - 3 vezes por semana</v>
      </c>
      <c r="C4398" s="486" t="s">
        <v>578</v>
      </c>
      <c r="D4398" s="443" t="s">
        <v>572</v>
      </c>
      <c r="E4398" s="443" t="s">
        <v>548</v>
      </c>
      <c r="F4398" s="443" t="s">
        <v>548</v>
      </c>
      <c r="G4398" s="722">
        <v>134.44</v>
      </c>
      <c r="H4398" s="722">
        <v>2.5755699999999999</v>
      </c>
      <c r="I4398" s="722">
        <v>200</v>
      </c>
      <c r="J4398" s="722">
        <v>134.44</v>
      </c>
      <c r="K4398" s="723">
        <v>346.25963080000002</v>
      </c>
    </row>
    <row r="4399" spans="2:11">
      <c r="B4399" s="486" t="str">
        <f>CONCATENATE(Tabela22[[#This Row],[Residencial / Não Residencial]]," - ",Tabela22[[#This Row],[Frequência]])</f>
        <v>Residencial - 3 vezes por semana</v>
      </c>
      <c r="C4399" s="486" t="s">
        <v>578</v>
      </c>
      <c r="D4399" s="443" t="s">
        <v>572</v>
      </c>
      <c r="E4399" s="443" t="s">
        <v>548</v>
      </c>
      <c r="F4399" s="443" t="s">
        <v>548</v>
      </c>
      <c r="G4399" s="722">
        <v>165.43</v>
      </c>
      <c r="H4399" s="722">
        <v>2.5755699999999999</v>
      </c>
      <c r="I4399" s="722">
        <v>200</v>
      </c>
      <c r="J4399" s="722">
        <v>165.43</v>
      </c>
      <c r="K4399" s="723">
        <v>426.07654509999998</v>
      </c>
    </row>
    <row r="4400" spans="2:11">
      <c r="B4400" s="486" t="str">
        <f>CONCATENATE(Tabela22[[#This Row],[Residencial / Não Residencial]]," - ",Tabela22[[#This Row],[Frequência]])</f>
        <v>Residencial - 3 vezes por semana</v>
      </c>
      <c r="C4400" s="486" t="s">
        <v>578</v>
      </c>
      <c r="D4400" s="443" t="s">
        <v>572</v>
      </c>
      <c r="E4400" s="443" t="s">
        <v>548</v>
      </c>
      <c r="F4400" s="443" t="s">
        <v>548</v>
      </c>
      <c r="G4400" s="722">
        <v>80</v>
      </c>
      <c r="H4400" s="722">
        <v>2.5755699999999999</v>
      </c>
      <c r="I4400" s="722">
        <v>200</v>
      </c>
      <c r="J4400" s="722">
        <v>80</v>
      </c>
      <c r="K4400" s="723">
        <v>206.04560000000001</v>
      </c>
    </row>
    <row r="4401" spans="2:11">
      <c r="B4401" s="486" t="str">
        <f>CONCATENATE(Tabela22[[#This Row],[Residencial / Não Residencial]]," - ",Tabela22[[#This Row],[Frequência]])</f>
        <v>Residencial - 3 vezes por semana</v>
      </c>
      <c r="C4401" s="486" t="s">
        <v>578</v>
      </c>
      <c r="D4401" s="443" t="s">
        <v>572</v>
      </c>
      <c r="E4401" s="443" t="s">
        <v>548</v>
      </c>
      <c r="F4401" s="443" t="s">
        <v>548</v>
      </c>
      <c r="G4401" s="722">
        <v>217.94</v>
      </c>
      <c r="H4401" s="722">
        <v>2.5755699999999999</v>
      </c>
      <c r="I4401" s="722">
        <v>200</v>
      </c>
      <c r="J4401" s="722">
        <v>200</v>
      </c>
      <c r="K4401" s="723">
        <v>515.11400000000003</v>
      </c>
    </row>
    <row r="4402" spans="2:11">
      <c r="B4402" s="486" t="str">
        <f>CONCATENATE(Tabela22[[#This Row],[Residencial / Não Residencial]]," - ",Tabela22[[#This Row],[Frequência]])</f>
        <v>Residencial - 3 vezes por semana</v>
      </c>
      <c r="C4402" s="486" t="s">
        <v>578</v>
      </c>
      <c r="D4402" s="443" t="s">
        <v>572</v>
      </c>
      <c r="E4402" s="443" t="s">
        <v>548</v>
      </c>
      <c r="F4402" s="443" t="s">
        <v>548</v>
      </c>
      <c r="G4402" s="722">
        <v>130</v>
      </c>
      <c r="H4402" s="722">
        <v>2.5755699999999999</v>
      </c>
      <c r="I4402" s="722">
        <v>200</v>
      </c>
      <c r="J4402" s="722">
        <v>130</v>
      </c>
      <c r="K4402" s="723">
        <v>334.82409999999999</v>
      </c>
    </row>
    <row r="4403" spans="2:11">
      <c r="B4403" s="486" t="str">
        <f>CONCATENATE(Tabela22[[#This Row],[Residencial / Não Residencial]]," - ",Tabela22[[#This Row],[Frequência]])</f>
        <v>Residencial - 3 vezes por semana</v>
      </c>
      <c r="C4403" s="486" t="s">
        <v>578</v>
      </c>
      <c r="D4403" s="443" t="s">
        <v>572</v>
      </c>
      <c r="E4403" s="443" t="s">
        <v>548</v>
      </c>
      <c r="F4403" s="443" t="s">
        <v>548</v>
      </c>
      <c r="G4403" s="722">
        <v>114.4</v>
      </c>
      <c r="H4403" s="722">
        <v>2.5755699999999999</v>
      </c>
      <c r="I4403" s="722">
        <v>200</v>
      </c>
      <c r="J4403" s="722">
        <v>114.4</v>
      </c>
      <c r="K4403" s="723">
        <v>294.64520800000003</v>
      </c>
    </row>
    <row r="4404" spans="2:11">
      <c r="B4404" s="486" t="str">
        <f>CONCATENATE(Tabela22[[#This Row],[Residencial / Não Residencial]]," - ",Tabela22[[#This Row],[Frequência]])</f>
        <v>Residencial - 3 vezes por semana</v>
      </c>
      <c r="C4404" s="486" t="s">
        <v>578</v>
      </c>
      <c r="D4404" s="443" t="s">
        <v>572</v>
      </c>
      <c r="E4404" s="443" t="s">
        <v>548</v>
      </c>
      <c r="F4404" s="443" t="s">
        <v>548</v>
      </c>
      <c r="G4404" s="722">
        <v>192.42</v>
      </c>
      <c r="H4404" s="722">
        <v>2.5755699999999999</v>
      </c>
      <c r="I4404" s="722">
        <v>200</v>
      </c>
      <c r="J4404" s="722">
        <v>192.42</v>
      </c>
      <c r="K4404" s="723">
        <v>495.59117939999999</v>
      </c>
    </row>
    <row r="4405" spans="2:11">
      <c r="B4405" s="486" t="str">
        <f>CONCATENATE(Tabela22[[#This Row],[Residencial / Não Residencial]]," - ",Tabela22[[#This Row],[Frequência]])</f>
        <v>Residencial - 3 vezes por semana</v>
      </c>
      <c r="C4405" s="486" t="s">
        <v>578</v>
      </c>
      <c r="D4405" s="443" t="s">
        <v>572</v>
      </c>
      <c r="E4405" s="443" t="s">
        <v>548</v>
      </c>
      <c r="F4405" s="443" t="s">
        <v>548</v>
      </c>
      <c r="G4405" s="722">
        <v>154.69999999999999</v>
      </c>
      <c r="H4405" s="722">
        <v>2.5755699999999999</v>
      </c>
      <c r="I4405" s="722">
        <v>200</v>
      </c>
      <c r="J4405" s="722">
        <v>154.69999999999999</v>
      </c>
      <c r="K4405" s="723">
        <v>398.44067899999999</v>
      </c>
    </row>
    <row r="4406" spans="2:11">
      <c r="B4406" s="486" t="str">
        <f>CONCATENATE(Tabela22[[#This Row],[Residencial / Não Residencial]]," - ",Tabela22[[#This Row],[Frequência]])</f>
        <v>Residencial - 3 vezes por semana</v>
      </c>
      <c r="C4406" s="486" t="s">
        <v>578</v>
      </c>
      <c r="D4406" s="443" t="s">
        <v>572</v>
      </c>
      <c r="E4406" s="443" t="s">
        <v>548</v>
      </c>
      <c r="F4406" s="443" t="s">
        <v>548</v>
      </c>
      <c r="G4406" s="722">
        <v>78.09</v>
      </c>
      <c r="H4406" s="722">
        <v>2.5755699999999999</v>
      </c>
      <c r="I4406" s="722">
        <v>200</v>
      </c>
      <c r="J4406" s="722">
        <v>78.09</v>
      </c>
      <c r="K4406" s="723">
        <v>201.12626130000001</v>
      </c>
    </row>
    <row r="4407" spans="2:11">
      <c r="B4407" s="486" t="str">
        <f>CONCATENATE(Tabela22[[#This Row],[Residencial / Não Residencial]]," - ",Tabela22[[#This Row],[Frequência]])</f>
        <v>Residencial - 3 vezes por semana</v>
      </c>
      <c r="C4407" s="486" t="s">
        <v>578</v>
      </c>
      <c r="D4407" s="443" t="s">
        <v>572</v>
      </c>
      <c r="E4407" s="443" t="s">
        <v>548</v>
      </c>
      <c r="F4407" s="443" t="s">
        <v>548</v>
      </c>
      <c r="G4407" s="722">
        <v>293.45</v>
      </c>
      <c r="H4407" s="722">
        <v>2.5755699999999999</v>
      </c>
      <c r="I4407" s="722">
        <v>200</v>
      </c>
      <c r="J4407" s="722">
        <v>200</v>
      </c>
      <c r="K4407" s="723">
        <v>515.11400000000003</v>
      </c>
    </row>
    <row r="4408" spans="2:11">
      <c r="B4408" s="486" t="str">
        <f>CONCATENATE(Tabela22[[#This Row],[Residencial / Não Residencial]]," - ",Tabela22[[#This Row],[Frequência]])</f>
        <v>Residencial - 3 vezes por semana</v>
      </c>
      <c r="C4408" s="486" t="s">
        <v>578</v>
      </c>
      <c r="D4408" s="443" t="s">
        <v>572</v>
      </c>
      <c r="E4408" s="443" t="s">
        <v>548</v>
      </c>
      <c r="F4408" s="443" t="s">
        <v>548</v>
      </c>
      <c r="G4408" s="722">
        <v>131.72</v>
      </c>
      <c r="H4408" s="722">
        <v>2.5755699999999999</v>
      </c>
      <c r="I4408" s="722">
        <v>200</v>
      </c>
      <c r="J4408" s="722">
        <v>131.72</v>
      </c>
      <c r="K4408" s="723">
        <v>339.25408040000002</v>
      </c>
    </row>
    <row r="4409" spans="2:11">
      <c r="B4409" s="486" t="str">
        <f>CONCATENATE(Tabela22[[#This Row],[Residencial / Não Residencial]]," - ",Tabela22[[#This Row],[Frequência]])</f>
        <v>Não Residencial - 3 vezes por semana</v>
      </c>
      <c r="C4409" s="486" t="s">
        <v>578</v>
      </c>
      <c r="D4409" s="443" t="s">
        <v>568</v>
      </c>
      <c r="E4409" s="443" t="s">
        <v>569</v>
      </c>
      <c r="F4409" s="443" t="s">
        <v>550</v>
      </c>
      <c r="G4409" s="722">
        <v>228.85</v>
      </c>
      <c r="H4409" s="722">
        <v>3.9677699999999998</v>
      </c>
      <c r="I4409" s="722">
        <v>300</v>
      </c>
      <c r="J4409" s="722">
        <v>228.85</v>
      </c>
      <c r="K4409" s="723">
        <v>908.02416449999998</v>
      </c>
    </row>
    <row r="4410" spans="2:11">
      <c r="B4410" s="486" t="str">
        <f>CONCATENATE(Tabela22[[#This Row],[Residencial / Não Residencial]]," - ",Tabela22[[#This Row],[Frequência]])</f>
        <v>Residencial - 3 vezes por semana</v>
      </c>
      <c r="C4410" s="486" t="s">
        <v>578</v>
      </c>
      <c r="D4410" s="443" t="s">
        <v>572</v>
      </c>
      <c r="E4410" s="443" t="s">
        <v>548</v>
      </c>
      <c r="F4410" s="443" t="s">
        <v>548</v>
      </c>
      <c r="G4410" s="722">
        <v>283.75</v>
      </c>
      <c r="H4410" s="722">
        <v>2.5755699999999999</v>
      </c>
      <c r="I4410" s="722">
        <v>200</v>
      </c>
      <c r="J4410" s="722">
        <v>200</v>
      </c>
      <c r="K4410" s="723">
        <v>515.11400000000003</v>
      </c>
    </row>
    <row r="4411" spans="2:11">
      <c r="B4411" s="486" t="str">
        <f>CONCATENATE(Tabela22[[#This Row],[Residencial / Não Residencial]]," - ",Tabela22[[#This Row],[Frequência]])</f>
        <v>Residencial - 3 vezes por semana</v>
      </c>
      <c r="C4411" s="486" t="s">
        <v>578</v>
      </c>
      <c r="D4411" s="443" t="s">
        <v>572</v>
      </c>
      <c r="E4411" s="443" t="s">
        <v>548</v>
      </c>
      <c r="F4411" s="443" t="s">
        <v>548</v>
      </c>
      <c r="G4411" s="722">
        <v>50.41</v>
      </c>
      <c r="H4411" s="722">
        <v>2.5755699999999999</v>
      </c>
      <c r="I4411" s="722">
        <v>200</v>
      </c>
      <c r="J4411" s="722">
        <v>50.41</v>
      </c>
      <c r="K4411" s="723">
        <v>129.83448369999999</v>
      </c>
    </row>
    <row r="4412" spans="2:11">
      <c r="B4412" s="486" t="str">
        <f>CONCATENATE(Tabela22[[#This Row],[Residencial / Não Residencial]]," - ",Tabela22[[#This Row],[Frequência]])</f>
        <v>Residencial - 3 vezes por semana</v>
      </c>
      <c r="C4412" s="486" t="s">
        <v>578</v>
      </c>
      <c r="D4412" s="443" t="s">
        <v>572</v>
      </c>
      <c r="E4412" s="443" t="s">
        <v>548</v>
      </c>
      <c r="F4412" s="443" t="s">
        <v>548</v>
      </c>
      <c r="G4412" s="722">
        <v>132.47999999999999</v>
      </c>
      <c r="H4412" s="722">
        <v>2.5755699999999999</v>
      </c>
      <c r="I4412" s="722">
        <v>200</v>
      </c>
      <c r="J4412" s="722">
        <v>132.47999999999999</v>
      </c>
      <c r="K4412" s="723">
        <v>341.21151359999999</v>
      </c>
    </row>
    <row r="4413" spans="2:11">
      <c r="B4413" s="486" t="str">
        <f>CONCATENATE(Tabela22[[#This Row],[Residencial / Não Residencial]]," - ",Tabela22[[#This Row],[Frequência]])</f>
        <v>Residencial - 3 vezes por semana</v>
      </c>
      <c r="C4413" s="486" t="s">
        <v>578</v>
      </c>
      <c r="D4413" s="443" t="s">
        <v>572</v>
      </c>
      <c r="E4413" s="443" t="s">
        <v>548</v>
      </c>
      <c r="F4413" s="443" t="s">
        <v>548</v>
      </c>
      <c r="G4413" s="722">
        <v>99.44</v>
      </c>
      <c r="H4413" s="722">
        <v>2.5755699999999999</v>
      </c>
      <c r="I4413" s="722">
        <v>200</v>
      </c>
      <c r="J4413" s="722">
        <v>99.44</v>
      </c>
      <c r="K4413" s="723">
        <v>256.11468079999997</v>
      </c>
    </row>
    <row r="4414" spans="2:11">
      <c r="B4414" s="486" t="str">
        <f>CONCATENATE(Tabela22[[#This Row],[Residencial / Não Residencial]]," - ",Tabela22[[#This Row],[Frequência]])</f>
        <v>Residencial - 3 vezes por semana</v>
      </c>
      <c r="C4414" s="486" t="s">
        <v>578</v>
      </c>
      <c r="D4414" s="443" t="s">
        <v>572</v>
      </c>
      <c r="E4414" s="443" t="s">
        <v>548</v>
      </c>
      <c r="F4414" s="443" t="s">
        <v>548</v>
      </c>
      <c r="G4414" s="722">
        <v>219.35</v>
      </c>
      <c r="H4414" s="722">
        <v>2.5755699999999999</v>
      </c>
      <c r="I4414" s="722">
        <v>200</v>
      </c>
      <c r="J4414" s="722">
        <v>200</v>
      </c>
      <c r="K4414" s="723">
        <v>515.11400000000003</v>
      </c>
    </row>
    <row r="4415" spans="2:11">
      <c r="B4415" s="486" t="str">
        <f>CONCATENATE(Tabela22[[#This Row],[Residencial / Não Residencial]]," - ",Tabela22[[#This Row],[Frequência]])</f>
        <v>Residencial - 3 vezes por semana</v>
      </c>
      <c r="C4415" s="486" t="s">
        <v>578</v>
      </c>
      <c r="D4415" s="443" t="s">
        <v>572</v>
      </c>
      <c r="E4415" s="443" t="s">
        <v>548</v>
      </c>
      <c r="F4415" s="443" t="s">
        <v>548</v>
      </c>
      <c r="G4415" s="722">
        <v>185</v>
      </c>
      <c r="H4415" s="722">
        <v>2.5755699999999999</v>
      </c>
      <c r="I4415" s="722">
        <v>200</v>
      </c>
      <c r="J4415" s="722">
        <v>185</v>
      </c>
      <c r="K4415" s="723">
        <v>476.48045000000002</v>
      </c>
    </row>
    <row r="4416" spans="2:11">
      <c r="B4416" s="486" t="str">
        <f>CONCATENATE(Tabela22[[#This Row],[Residencial / Não Residencial]]," - ",Tabela22[[#This Row],[Frequência]])</f>
        <v>Residencial - 3 vezes por semana</v>
      </c>
      <c r="C4416" s="486" t="s">
        <v>578</v>
      </c>
      <c r="D4416" s="443" t="s">
        <v>572</v>
      </c>
      <c r="E4416" s="443" t="s">
        <v>548</v>
      </c>
      <c r="F4416" s="443" t="s">
        <v>548</v>
      </c>
      <c r="G4416" s="722">
        <v>161.19999999999999</v>
      </c>
      <c r="H4416" s="722">
        <v>2.5755699999999999</v>
      </c>
      <c r="I4416" s="722">
        <v>200</v>
      </c>
      <c r="J4416" s="722">
        <v>161.19999999999999</v>
      </c>
      <c r="K4416" s="723">
        <v>415.18188400000003</v>
      </c>
    </row>
    <row r="4417" spans="2:11">
      <c r="B4417" s="486" t="str">
        <f>CONCATENATE(Tabela22[[#This Row],[Residencial / Não Residencial]]," - ",Tabela22[[#This Row],[Frequência]])</f>
        <v>Residencial - 3 vezes por semana</v>
      </c>
      <c r="C4417" s="486" t="s">
        <v>578</v>
      </c>
      <c r="D4417" s="443" t="s">
        <v>572</v>
      </c>
      <c r="E4417" s="443" t="s">
        <v>548</v>
      </c>
      <c r="F4417" s="443" t="s">
        <v>548</v>
      </c>
      <c r="G4417" s="722">
        <v>72</v>
      </c>
      <c r="H4417" s="722">
        <v>2.5755699999999999</v>
      </c>
      <c r="I4417" s="722">
        <v>200</v>
      </c>
      <c r="J4417" s="722">
        <v>72</v>
      </c>
      <c r="K4417" s="723">
        <v>185.44103999999999</v>
      </c>
    </row>
    <row r="4418" spans="2:11">
      <c r="B4418" s="486" t="str">
        <f>CONCATENATE(Tabela22[[#This Row],[Residencial / Não Residencial]]," - ",Tabela22[[#This Row],[Frequência]])</f>
        <v>Residencial - 3 vezes por semana</v>
      </c>
      <c r="C4418" s="486" t="s">
        <v>578</v>
      </c>
      <c r="D4418" s="443" t="s">
        <v>572</v>
      </c>
      <c r="E4418" s="443" t="s">
        <v>548</v>
      </c>
      <c r="F4418" s="443" t="s">
        <v>548</v>
      </c>
      <c r="G4418" s="722">
        <v>112.5</v>
      </c>
      <c r="H4418" s="722">
        <v>2.5755699999999999</v>
      </c>
      <c r="I4418" s="722">
        <v>200</v>
      </c>
      <c r="J4418" s="722">
        <v>112.5</v>
      </c>
      <c r="K4418" s="723">
        <v>289.75162499999999</v>
      </c>
    </row>
    <row r="4419" spans="2:11">
      <c r="B4419" s="486" t="str">
        <f>CONCATENATE(Tabela22[[#This Row],[Residencial / Não Residencial]]," - ",Tabela22[[#This Row],[Frequência]])</f>
        <v>Residencial - 3 vezes por semana</v>
      </c>
      <c r="C4419" s="486" t="s">
        <v>578</v>
      </c>
      <c r="D4419" s="443" t="s">
        <v>572</v>
      </c>
      <c r="E4419" s="443" t="s">
        <v>548</v>
      </c>
      <c r="F4419" s="443" t="s">
        <v>548</v>
      </c>
      <c r="G4419" s="722">
        <v>81.05</v>
      </c>
      <c r="H4419" s="722">
        <v>2.5755699999999999</v>
      </c>
      <c r="I4419" s="722">
        <v>200</v>
      </c>
      <c r="J4419" s="722">
        <v>81.05</v>
      </c>
      <c r="K4419" s="723">
        <v>208.74994849999999</v>
      </c>
    </row>
    <row r="4420" spans="2:11">
      <c r="B4420" s="486" t="str">
        <f>CONCATENATE(Tabela22[[#This Row],[Residencial / Não Residencial]]," - ",Tabela22[[#This Row],[Frequência]])</f>
        <v>Residencial - 3 vezes por semana</v>
      </c>
      <c r="C4420" s="486" t="s">
        <v>578</v>
      </c>
      <c r="D4420" s="443" t="s">
        <v>572</v>
      </c>
      <c r="E4420" s="443" t="s">
        <v>548</v>
      </c>
      <c r="F4420" s="443" t="s">
        <v>548</v>
      </c>
      <c r="G4420" s="722">
        <v>91</v>
      </c>
      <c r="H4420" s="722">
        <v>2.5755699999999999</v>
      </c>
      <c r="I4420" s="722">
        <v>200</v>
      </c>
      <c r="J4420" s="722">
        <v>91</v>
      </c>
      <c r="K4420" s="723">
        <v>234.37687</v>
      </c>
    </row>
    <row r="4421" spans="2:11">
      <c r="B4421" s="486" t="str">
        <f>CONCATENATE(Tabela22[[#This Row],[Residencial / Não Residencial]]," - ",Tabela22[[#This Row],[Frequência]])</f>
        <v>Residencial - 3 vezes por semana</v>
      </c>
      <c r="C4421" s="486" t="s">
        <v>578</v>
      </c>
      <c r="D4421" s="443" t="s">
        <v>572</v>
      </c>
      <c r="E4421" s="443" t="s">
        <v>548</v>
      </c>
      <c r="F4421" s="443" t="s">
        <v>548</v>
      </c>
      <c r="G4421" s="722">
        <v>50.74</v>
      </c>
      <c r="H4421" s="722">
        <v>2.5755699999999999</v>
      </c>
      <c r="I4421" s="722">
        <v>200</v>
      </c>
      <c r="J4421" s="722">
        <v>50.74</v>
      </c>
      <c r="K4421" s="723">
        <v>130.6844218</v>
      </c>
    </row>
    <row r="4422" spans="2:11">
      <c r="B4422" s="486" t="str">
        <f>CONCATENATE(Tabela22[[#This Row],[Residencial / Não Residencial]]," - ",Tabela22[[#This Row],[Frequência]])</f>
        <v>Residencial - 3 vezes por semana</v>
      </c>
      <c r="C4422" s="486" t="s">
        <v>578</v>
      </c>
      <c r="D4422" s="443" t="s">
        <v>572</v>
      </c>
      <c r="E4422" s="443" t="s">
        <v>548</v>
      </c>
      <c r="F4422" s="443" t="s">
        <v>548</v>
      </c>
      <c r="G4422" s="722">
        <v>114.69</v>
      </c>
      <c r="H4422" s="722">
        <v>2.5755699999999999</v>
      </c>
      <c r="I4422" s="722">
        <v>200</v>
      </c>
      <c r="J4422" s="722">
        <v>114.69</v>
      </c>
      <c r="K4422" s="723">
        <v>295.39212329999998</v>
      </c>
    </row>
    <row r="4423" spans="2:11">
      <c r="B4423" s="486" t="str">
        <f>CONCATENATE(Tabela22[[#This Row],[Residencial / Não Residencial]]," - ",Tabela22[[#This Row],[Frequência]])</f>
        <v>Residencial - 3 vezes por semana</v>
      </c>
      <c r="C4423" s="486" t="s">
        <v>578</v>
      </c>
      <c r="D4423" s="443" t="s">
        <v>572</v>
      </c>
      <c r="E4423" s="443" t="s">
        <v>548</v>
      </c>
      <c r="F4423" s="443" t="s">
        <v>548</v>
      </c>
      <c r="G4423" s="722">
        <v>130.58000000000001</v>
      </c>
      <c r="H4423" s="722">
        <v>2.5755699999999999</v>
      </c>
      <c r="I4423" s="722">
        <v>200</v>
      </c>
      <c r="J4423" s="722">
        <v>130.58000000000001</v>
      </c>
      <c r="K4423" s="723">
        <v>336.31793060000001</v>
      </c>
    </row>
    <row r="4424" spans="2:11">
      <c r="B4424" s="486" t="str">
        <f>CONCATENATE(Tabela22[[#This Row],[Residencial / Não Residencial]]," - ",Tabela22[[#This Row],[Frequência]])</f>
        <v>Residencial - 3 vezes por semana</v>
      </c>
      <c r="C4424" s="486" t="s">
        <v>578</v>
      </c>
      <c r="D4424" s="443" t="s">
        <v>572</v>
      </c>
      <c r="E4424" s="443" t="s">
        <v>548</v>
      </c>
      <c r="F4424" s="443" t="s">
        <v>548</v>
      </c>
      <c r="G4424" s="722">
        <v>69.12</v>
      </c>
      <c r="H4424" s="722">
        <v>2.5755699999999999</v>
      </c>
      <c r="I4424" s="722">
        <v>200</v>
      </c>
      <c r="J4424" s="722">
        <v>69.12</v>
      </c>
      <c r="K4424" s="723">
        <v>178.02339839999999</v>
      </c>
    </row>
    <row r="4425" spans="2:11">
      <c r="B4425" s="486" t="str">
        <f>CONCATENATE(Tabela22[[#This Row],[Residencial / Não Residencial]]," - ",Tabela22[[#This Row],[Frequência]])</f>
        <v>Residencial - 3 vezes por semana</v>
      </c>
      <c r="C4425" s="486" t="s">
        <v>578</v>
      </c>
      <c r="D4425" s="443" t="s">
        <v>572</v>
      </c>
      <c r="E4425" s="443" t="s">
        <v>548</v>
      </c>
      <c r="F4425" s="443" t="s">
        <v>548</v>
      </c>
      <c r="G4425" s="722">
        <v>96.04</v>
      </c>
      <c r="H4425" s="722">
        <v>2.5755699999999999</v>
      </c>
      <c r="I4425" s="722">
        <v>200</v>
      </c>
      <c r="J4425" s="722">
        <v>96.04</v>
      </c>
      <c r="K4425" s="723">
        <v>247.35774280000001</v>
      </c>
    </row>
    <row r="4426" spans="2:11">
      <c r="B4426" s="486" t="str">
        <f>CONCATENATE(Tabela22[[#This Row],[Residencial / Não Residencial]]," - ",Tabela22[[#This Row],[Frequência]])</f>
        <v>Residencial - 3 vezes por semana</v>
      </c>
      <c r="C4426" s="486" t="s">
        <v>578</v>
      </c>
      <c r="D4426" s="443" t="s">
        <v>572</v>
      </c>
      <c r="E4426" s="443" t="s">
        <v>548</v>
      </c>
      <c r="F4426" s="443" t="s">
        <v>548</v>
      </c>
      <c r="G4426" s="722">
        <v>100.22</v>
      </c>
      <c r="H4426" s="722">
        <v>2.5755699999999999</v>
      </c>
      <c r="I4426" s="722">
        <v>200</v>
      </c>
      <c r="J4426" s="722">
        <v>100.22</v>
      </c>
      <c r="K4426" s="723">
        <v>258.12362539999998</v>
      </c>
    </row>
    <row r="4427" spans="2:11">
      <c r="B4427" s="486" t="str">
        <f>CONCATENATE(Tabela22[[#This Row],[Residencial / Não Residencial]]," - ",Tabela22[[#This Row],[Frequência]])</f>
        <v>Residencial - 3 vezes por semana</v>
      </c>
      <c r="C4427" s="486" t="s">
        <v>578</v>
      </c>
      <c r="D4427" s="443" t="s">
        <v>572</v>
      </c>
      <c r="E4427" s="443" t="s">
        <v>548</v>
      </c>
      <c r="F4427" s="443" t="s">
        <v>548</v>
      </c>
      <c r="G4427" s="722">
        <v>91.58</v>
      </c>
      <c r="H4427" s="722">
        <v>2.5755699999999999</v>
      </c>
      <c r="I4427" s="722">
        <v>200</v>
      </c>
      <c r="J4427" s="722">
        <v>91.58</v>
      </c>
      <c r="K4427" s="723">
        <v>235.87070059999999</v>
      </c>
    </row>
    <row r="4428" spans="2:11">
      <c r="B4428" s="486" t="str">
        <f>CONCATENATE(Tabela22[[#This Row],[Residencial / Não Residencial]]," - ",Tabela22[[#This Row],[Frequência]])</f>
        <v>Residencial - 3 vezes por semana</v>
      </c>
      <c r="C4428" s="486" t="s">
        <v>578</v>
      </c>
      <c r="D4428" s="443" t="s">
        <v>572</v>
      </c>
      <c r="E4428" s="443" t="s">
        <v>548</v>
      </c>
      <c r="F4428" s="443" t="s">
        <v>548</v>
      </c>
      <c r="G4428" s="722">
        <v>197.93</v>
      </c>
      <c r="H4428" s="722">
        <v>2.5755699999999999</v>
      </c>
      <c r="I4428" s="722">
        <v>200</v>
      </c>
      <c r="J4428" s="722">
        <v>197.93</v>
      </c>
      <c r="K4428" s="723">
        <v>509.78257009999999</v>
      </c>
    </row>
    <row r="4429" spans="2:11">
      <c r="B4429" s="486" t="str">
        <f>CONCATENATE(Tabela22[[#This Row],[Residencial / Não Residencial]]," - ",Tabela22[[#This Row],[Frequência]])</f>
        <v>Residencial - 3 vezes por semana</v>
      </c>
      <c r="C4429" s="486" t="s">
        <v>578</v>
      </c>
      <c r="D4429" s="443" t="s">
        <v>572</v>
      </c>
      <c r="E4429" s="443" t="s">
        <v>548</v>
      </c>
      <c r="F4429" s="443" t="s">
        <v>548</v>
      </c>
      <c r="G4429" s="722">
        <v>58</v>
      </c>
      <c r="H4429" s="722">
        <v>2.5755699999999999</v>
      </c>
      <c r="I4429" s="722">
        <v>200</v>
      </c>
      <c r="J4429" s="722">
        <v>58</v>
      </c>
      <c r="K4429" s="723">
        <v>149.38306</v>
      </c>
    </row>
    <row r="4430" spans="2:11">
      <c r="B4430" s="486" t="str">
        <f>CONCATENATE(Tabela22[[#This Row],[Residencial / Não Residencial]]," - ",Tabela22[[#This Row],[Frequência]])</f>
        <v>Residencial - 3 vezes por semana</v>
      </c>
      <c r="C4430" s="486" t="s">
        <v>578</v>
      </c>
      <c r="D4430" s="443" t="s">
        <v>572</v>
      </c>
      <c r="E4430" s="443" t="s">
        <v>548</v>
      </c>
      <c r="F4430" s="443" t="s">
        <v>548</v>
      </c>
      <c r="G4430" s="722">
        <v>29.25</v>
      </c>
      <c r="H4430" s="722">
        <v>2.5755699999999999</v>
      </c>
      <c r="I4430" s="722">
        <v>200</v>
      </c>
      <c r="J4430" s="722">
        <v>29.25</v>
      </c>
      <c r="K4430" s="723">
        <v>75.335422500000007</v>
      </c>
    </row>
    <row r="4431" spans="2:11">
      <c r="B4431" s="486" t="str">
        <f>CONCATENATE(Tabela22[[#This Row],[Residencial / Não Residencial]]," - ",Tabela22[[#This Row],[Frequência]])</f>
        <v>Residencial - 3 vezes por semana</v>
      </c>
      <c r="C4431" s="486" t="s">
        <v>578</v>
      </c>
      <c r="D4431" s="443" t="s">
        <v>572</v>
      </c>
      <c r="E4431" s="443" t="s">
        <v>548</v>
      </c>
      <c r="F4431" s="443" t="s">
        <v>548</v>
      </c>
      <c r="G4431" s="722">
        <v>94</v>
      </c>
      <c r="H4431" s="722">
        <v>2.5755699999999999</v>
      </c>
      <c r="I4431" s="722">
        <v>200</v>
      </c>
      <c r="J4431" s="722">
        <v>94</v>
      </c>
      <c r="K4431" s="723">
        <v>242.10357999999999</v>
      </c>
    </row>
    <row r="4432" spans="2:11">
      <c r="B4432" s="486" t="str">
        <f>CONCATENATE(Tabela22[[#This Row],[Residencial / Não Residencial]]," - ",Tabela22[[#This Row],[Frequência]])</f>
        <v>Residencial - 3 vezes por semana</v>
      </c>
      <c r="C4432" s="486" t="s">
        <v>578</v>
      </c>
      <c r="D4432" s="443" t="s">
        <v>572</v>
      </c>
      <c r="E4432" s="443" t="s">
        <v>548</v>
      </c>
      <c r="F4432" s="443" t="s">
        <v>548</v>
      </c>
      <c r="G4432" s="722">
        <v>182.58</v>
      </c>
      <c r="H4432" s="722">
        <v>2.5755699999999999</v>
      </c>
      <c r="I4432" s="722">
        <v>200</v>
      </c>
      <c r="J4432" s="722">
        <v>182.58</v>
      </c>
      <c r="K4432" s="723">
        <v>470.24757060000002</v>
      </c>
    </row>
    <row r="4433" spans="2:11">
      <c r="B4433" s="486" t="str">
        <f>CONCATENATE(Tabela22[[#This Row],[Residencial / Não Residencial]]," - ",Tabela22[[#This Row],[Frequência]])</f>
        <v>Residencial - 3 vezes por semana</v>
      </c>
      <c r="C4433" s="486" t="s">
        <v>578</v>
      </c>
      <c r="D4433" s="443" t="s">
        <v>572</v>
      </c>
      <c r="E4433" s="443" t="s">
        <v>548</v>
      </c>
      <c r="F4433" s="443" t="s">
        <v>548</v>
      </c>
      <c r="G4433" s="722">
        <v>99.5</v>
      </c>
      <c r="H4433" s="722">
        <v>2.5755699999999999</v>
      </c>
      <c r="I4433" s="722">
        <v>200</v>
      </c>
      <c r="J4433" s="722">
        <v>99.5</v>
      </c>
      <c r="K4433" s="723">
        <v>256.26921499999997</v>
      </c>
    </row>
    <row r="4434" spans="2:11">
      <c r="B4434" s="486" t="str">
        <f>CONCATENATE(Tabela22[[#This Row],[Residencial / Não Residencial]]," - ",Tabela22[[#This Row],[Frequência]])</f>
        <v>Residencial - 3 vezes por semana</v>
      </c>
      <c r="C4434" s="486" t="s">
        <v>578</v>
      </c>
      <c r="D4434" s="443" t="s">
        <v>572</v>
      </c>
      <c r="E4434" s="443" t="s">
        <v>548</v>
      </c>
      <c r="F4434" s="443" t="s">
        <v>548</v>
      </c>
      <c r="G4434" s="722">
        <v>59.63</v>
      </c>
      <c r="H4434" s="722">
        <v>2.5755699999999999</v>
      </c>
      <c r="I4434" s="722">
        <v>200</v>
      </c>
      <c r="J4434" s="722">
        <v>59.63</v>
      </c>
      <c r="K4434" s="723">
        <v>153.5812391</v>
      </c>
    </row>
    <row r="4435" spans="2:11">
      <c r="B4435" s="486" t="str">
        <f>CONCATENATE(Tabela22[[#This Row],[Residencial / Não Residencial]]," - ",Tabela22[[#This Row],[Frequência]])</f>
        <v>Residencial - 3 vezes por semana</v>
      </c>
      <c r="C4435" s="486" t="s">
        <v>578</v>
      </c>
      <c r="D4435" s="443" t="s">
        <v>572</v>
      </c>
      <c r="E4435" s="443" t="s">
        <v>548</v>
      </c>
      <c r="F4435" s="443" t="s">
        <v>548</v>
      </c>
      <c r="G4435" s="722">
        <v>110.4</v>
      </c>
      <c r="H4435" s="722">
        <v>2.5755699999999999</v>
      </c>
      <c r="I4435" s="722">
        <v>200</v>
      </c>
      <c r="J4435" s="722">
        <v>110.4</v>
      </c>
      <c r="K4435" s="723">
        <v>284.34292799999997</v>
      </c>
    </row>
    <row r="4436" spans="2:11">
      <c r="B4436" s="486" t="str">
        <f>CONCATENATE(Tabela22[[#This Row],[Residencial / Não Residencial]]," - ",Tabela22[[#This Row],[Frequência]])</f>
        <v>Residencial - 3 vezes por semana</v>
      </c>
      <c r="C4436" s="486" t="s">
        <v>578</v>
      </c>
      <c r="D4436" s="443" t="s">
        <v>572</v>
      </c>
      <c r="E4436" s="443" t="s">
        <v>548</v>
      </c>
      <c r="F4436" s="443" t="s">
        <v>548</v>
      </c>
      <c r="G4436" s="722">
        <v>184.2</v>
      </c>
      <c r="H4436" s="722">
        <v>2.5755699999999999</v>
      </c>
      <c r="I4436" s="722">
        <v>200</v>
      </c>
      <c r="J4436" s="722">
        <v>184.2</v>
      </c>
      <c r="K4436" s="723">
        <v>474.41999399999997</v>
      </c>
    </row>
    <row r="4437" spans="2:11">
      <c r="B4437" s="486" t="str">
        <f>CONCATENATE(Tabela22[[#This Row],[Residencial / Não Residencial]]," - ",Tabela22[[#This Row],[Frequência]])</f>
        <v>Residencial - 3 vezes por semana</v>
      </c>
      <c r="C4437" s="486" t="s">
        <v>578</v>
      </c>
      <c r="D4437" s="443" t="s">
        <v>572</v>
      </c>
      <c r="E4437" s="443" t="s">
        <v>548</v>
      </c>
      <c r="F4437" s="443" t="s">
        <v>548</v>
      </c>
      <c r="G4437" s="722">
        <v>106.4</v>
      </c>
      <c r="H4437" s="722">
        <v>2.5755699999999999</v>
      </c>
      <c r="I4437" s="722">
        <v>200</v>
      </c>
      <c r="J4437" s="722">
        <v>106.4</v>
      </c>
      <c r="K4437" s="723">
        <v>274.04064799999998</v>
      </c>
    </row>
    <row r="4438" spans="2:11">
      <c r="B4438" s="486" t="str">
        <f>CONCATENATE(Tabela22[[#This Row],[Residencial / Não Residencial]]," - ",Tabela22[[#This Row],[Frequência]])</f>
        <v>Residencial - 3 vezes por semana</v>
      </c>
      <c r="C4438" s="486" t="s">
        <v>578</v>
      </c>
      <c r="D4438" s="443" t="s">
        <v>572</v>
      </c>
      <c r="E4438" s="443" t="s">
        <v>548</v>
      </c>
      <c r="F4438" s="443" t="s">
        <v>548</v>
      </c>
      <c r="G4438" s="722">
        <v>193.7</v>
      </c>
      <c r="H4438" s="722">
        <v>2.5755699999999999</v>
      </c>
      <c r="I4438" s="722">
        <v>200</v>
      </c>
      <c r="J4438" s="722">
        <v>193.7</v>
      </c>
      <c r="K4438" s="723">
        <v>498.88790899999998</v>
      </c>
    </row>
    <row r="4439" spans="2:11">
      <c r="B4439" s="486" t="str">
        <f>CONCATENATE(Tabela22[[#This Row],[Residencial / Não Residencial]]," - ",Tabela22[[#This Row],[Frequência]])</f>
        <v>Residencial - 3 vezes por semana</v>
      </c>
      <c r="C4439" s="486" t="s">
        <v>578</v>
      </c>
      <c r="D4439" s="443" t="s">
        <v>572</v>
      </c>
      <c r="E4439" s="443" t="s">
        <v>548</v>
      </c>
      <c r="F4439" s="443" t="s">
        <v>548</v>
      </c>
      <c r="G4439" s="722">
        <v>247.3</v>
      </c>
      <c r="H4439" s="722">
        <v>2.5755699999999999</v>
      </c>
      <c r="I4439" s="722">
        <v>200</v>
      </c>
      <c r="J4439" s="722">
        <v>200</v>
      </c>
      <c r="K4439" s="723">
        <v>515.11400000000003</v>
      </c>
    </row>
    <row r="4440" spans="2:11">
      <c r="B4440" s="486" t="str">
        <f>CONCATENATE(Tabela22[[#This Row],[Residencial / Não Residencial]]," - ",Tabela22[[#This Row],[Frequência]])</f>
        <v>Residencial - 3 vezes por semana</v>
      </c>
      <c r="C4440" s="486" t="s">
        <v>578</v>
      </c>
      <c r="D4440" s="443" t="s">
        <v>572</v>
      </c>
      <c r="E4440" s="443" t="s">
        <v>548</v>
      </c>
      <c r="F4440" s="443" t="s">
        <v>548</v>
      </c>
      <c r="G4440" s="722">
        <v>93.3</v>
      </c>
      <c r="H4440" s="722">
        <v>2.5755699999999999</v>
      </c>
      <c r="I4440" s="722">
        <v>200</v>
      </c>
      <c r="J4440" s="722">
        <v>93.3</v>
      </c>
      <c r="K4440" s="723">
        <v>240.300681</v>
      </c>
    </row>
    <row r="4441" spans="2:11">
      <c r="B4441" s="486" t="str">
        <f>CONCATENATE(Tabela22[[#This Row],[Residencial / Não Residencial]]," - ",Tabela22[[#This Row],[Frequência]])</f>
        <v>Residencial - 3 vezes por semana</v>
      </c>
      <c r="C4441" s="486" t="s">
        <v>578</v>
      </c>
      <c r="D4441" s="443" t="s">
        <v>572</v>
      </c>
      <c r="E4441" s="443" t="s">
        <v>548</v>
      </c>
      <c r="F4441" s="443" t="s">
        <v>548</v>
      </c>
      <c r="G4441" s="722">
        <v>128</v>
      </c>
      <c r="H4441" s="722">
        <v>2.5755699999999999</v>
      </c>
      <c r="I4441" s="722">
        <v>200</v>
      </c>
      <c r="J4441" s="722">
        <v>128</v>
      </c>
      <c r="K4441" s="723">
        <v>329.67295999999999</v>
      </c>
    </row>
    <row r="4442" spans="2:11">
      <c r="B4442" s="486" t="str">
        <f>CONCATENATE(Tabela22[[#This Row],[Residencial / Não Residencial]]," - ",Tabela22[[#This Row],[Frequência]])</f>
        <v>Residencial - 3 vezes por semana</v>
      </c>
      <c r="C4442" s="486" t="s">
        <v>578</v>
      </c>
      <c r="D4442" s="443" t="s">
        <v>572</v>
      </c>
      <c r="E4442" s="443" t="s">
        <v>548</v>
      </c>
      <c r="F4442" s="443" t="s">
        <v>548</v>
      </c>
      <c r="G4442" s="722">
        <v>66.739999999999995</v>
      </c>
      <c r="H4442" s="722">
        <v>2.5755699999999999</v>
      </c>
      <c r="I4442" s="722">
        <v>200</v>
      </c>
      <c r="J4442" s="722">
        <v>66.739999999999995</v>
      </c>
      <c r="K4442" s="723">
        <v>171.89354180000001</v>
      </c>
    </row>
    <row r="4443" spans="2:11">
      <c r="B4443" s="486" t="str">
        <f>CONCATENATE(Tabela22[[#This Row],[Residencial / Não Residencial]]," - ",Tabela22[[#This Row],[Frequência]])</f>
        <v>Residencial - 3 vezes por semana</v>
      </c>
      <c r="C4443" s="486" t="s">
        <v>578</v>
      </c>
      <c r="D4443" s="443" t="s">
        <v>572</v>
      </c>
      <c r="E4443" s="443" t="s">
        <v>548</v>
      </c>
      <c r="F4443" s="443" t="s">
        <v>548</v>
      </c>
      <c r="G4443" s="722">
        <v>94</v>
      </c>
      <c r="H4443" s="722">
        <v>2.5755699999999999</v>
      </c>
      <c r="I4443" s="722">
        <v>200</v>
      </c>
      <c r="J4443" s="722">
        <v>94</v>
      </c>
      <c r="K4443" s="723">
        <v>242.10357999999999</v>
      </c>
    </row>
    <row r="4444" spans="2:11">
      <c r="B4444" s="486" t="str">
        <f>CONCATENATE(Tabela22[[#This Row],[Residencial / Não Residencial]]," - ",Tabela22[[#This Row],[Frequência]])</f>
        <v>Residencial - 3 vezes por semana</v>
      </c>
      <c r="C4444" s="486" t="s">
        <v>578</v>
      </c>
      <c r="D4444" s="443" t="s">
        <v>572</v>
      </c>
      <c r="E4444" s="443" t="s">
        <v>548</v>
      </c>
      <c r="F4444" s="443" t="s">
        <v>548</v>
      </c>
      <c r="G4444" s="722">
        <v>155</v>
      </c>
      <c r="H4444" s="722">
        <v>2.5755699999999999</v>
      </c>
      <c r="I4444" s="722">
        <v>200</v>
      </c>
      <c r="J4444" s="722">
        <v>155</v>
      </c>
      <c r="K4444" s="723">
        <v>399.21334999999999</v>
      </c>
    </row>
    <row r="4445" spans="2:11">
      <c r="B4445" s="486" t="str">
        <f>CONCATENATE(Tabela22[[#This Row],[Residencial / Não Residencial]]," - ",Tabela22[[#This Row],[Frequência]])</f>
        <v>Residencial - 3 vezes por semana</v>
      </c>
      <c r="C4445" s="486" t="s">
        <v>578</v>
      </c>
      <c r="D4445" s="443" t="s">
        <v>572</v>
      </c>
      <c r="E4445" s="443" t="s">
        <v>548</v>
      </c>
      <c r="F4445" s="443" t="s">
        <v>548</v>
      </c>
      <c r="G4445" s="722">
        <v>161.31</v>
      </c>
      <c r="H4445" s="722">
        <v>2.5755699999999999</v>
      </c>
      <c r="I4445" s="722">
        <v>200</v>
      </c>
      <c r="J4445" s="722">
        <v>161.31</v>
      </c>
      <c r="K4445" s="723">
        <v>415.46519669999998</v>
      </c>
    </row>
    <row r="4446" spans="2:11">
      <c r="B4446" s="486" t="str">
        <f>CONCATENATE(Tabela22[[#This Row],[Residencial / Não Residencial]]," - ",Tabela22[[#This Row],[Frequência]])</f>
        <v>Residencial - 3 vezes por semana</v>
      </c>
      <c r="C4446" s="486" t="s">
        <v>578</v>
      </c>
      <c r="D4446" s="443" t="s">
        <v>572</v>
      </c>
      <c r="E4446" s="443" t="s">
        <v>548</v>
      </c>
      <c r="F4446" s="443" t="s">
        <v>548</v>
      </c>
      <c r="G4446" s="722">
        <v>113</v>
      </c>
      <c r="H4446" s="722">
        <v>2.5755699999999999</v>
      </c>
      <c r="I4446" s="722">
        <v>200</v>
      </c>
      <c r="J4446" s="722">
        <v>113</v>
      </c>
      <c r="K4446" s="723">
        <v>291.03940999999998</v>
      </c>
    </row>
    <row r="4447" spans="2:11">
      <c r="B4447" s="486" t="str">
        <f>CONCATENATE(Tabela22[[#This Row],[Residencial / Não Residencial]]," - ",Tabela22[[#This Row],[Frequência]])</f>
        <v>Residencial - 3 vezes por semana</v>
      </c>
      <c r="C4447" s="486" t="s">
        <v>578</v>
      </c>
      <c r="D4447" s="443" t="s">
        <v>572</v>
      </c>
      <c r="E4447" s="443" t="s">
        <v>548</v>
      </c>
      <c r="F4447" s="443" t="s">
        <v>548</v>
      </c>
      <c r="G4447" s="722">
        <v>147.32</v>
      </c>
      <c r="H4447" s="722">
        <v>2.5755699999999999</v>
      </c>
      <c r="I4447" s="722">
        <v>200</v>
      </c>
      <c r="J4447" s="722">
        <v>147.32</v>
      </c>
      <c r="K4447" s="723">
        <v>379.43297239999998</v>
      </c>
    </row>
    <row r="4448" spans="2:11">
      <c r="B4448" s="486" t="str">
        <f>CONCATENATE(Tabela22[[#This Row],[Residencial / Não Residencial]]," - ",Tabela22[[#This Row],[Frequência]])</f>
        <v>Residencial - 3 vezes por semana</v>
      </c>
      <c r="C4448" s="486" t="s">
        <v>578</v>
      </c>
      <c r="D4448" s="443" t="s">
        <v>572</v>
      </c>
      <c r="E4448" s="443" t="s">
        <v>548</v>
      </c>
      <c r="F4448" s="443" t="s">
        <v>548</v>
      </c>
      <c r="G4448" s="722">
        <v>193.79</v>
      </c>
      <c r="H4448" s="722">
        <v>2.5755699999999999</v>
      </c>
      <c r="I4448" s="722">
        <v>200</v>
      </c>
      <c r="J4448" s="722">
        <v>193.79</v>
      </c>
      <c r="K4448" s="723">
        <v>499.11971030000001</v>
      </c>
    </row>
    <row r="4449" spans="2:11">
      <c r="B4449" s="486" t="str">
        <f>CONCATENATE(Tabela22[[#This Row],[Residencial / Não Residencial]]," - ",Tabela22[[#This Row],[Frequência]])</f>
        <v>Residencial - 3 vezes por semana</v>
      </c>
      <c r="C4449" s="486" t="s">
        <v>578</v>
      </c>
      <c r="D4449" s="443" t="s">
        <v>572</v>
      </c>
      <c r="E4449" s="443" t="s">
        <v>548</v>
      </c>
      <c r="F4449" s="443" t="s">
        <v>548</v>
      </c>
      <c r="G4449" s="722">
        <v>102</v>
      </c>
      <c r="H4449" s="722">
        <v>2.5755699999999999</v>
      </c>
      <c r="I4449" s="722">
        <v>200</v>
      </c>
      <c r="J4449" s="722">
        <v>102</v>
      </c>
      <c r="K4449" s="723">
        <v>262.70814000000001</v>
      </c>
    </row>
    <row r="4450" spans="2:11">
      <c r="B4450" s="486" t="str">
        <f>CONCATENATE(Tabela22[[#This Row],[Residencial / Não Residencial]]," - ",Tabela22[[#This Row],[Frequência]])</f>
        <v>Residencial - 3 vezes por semana</v>
      </c>
      <c r="C4450" s="486" t="s">
        <v>578</v>
      </c>
      <c r="D4450" s="443" t="s">
        <v>572</v>
      </c>
      <c r="E4450" s="443" t="s">
        <v>548</v>
      </c>
      <c r="F4450" s="443" t="s">
        <v>548</v>
      </c>
      <c r="G4450" s="722">
        <v>144.19999999999999</v>
      </c>
      <c r="H4450" s="722">
        <v>2.5755699999999999</v>
      </c>
      <c r="I4450" s="722">
        <v>200</v>
      </c>
      <c r="J4450" s="722">
        <v>144.19999999999999</v>
      </c>
      <c r="K4450" s="723">
        <v>371.39719400000001</v>
      </c>
    </row>
    <row r="4451" spans="2:11">
      <c r="B4451" s="486" t="str">
        <f>CONCATENATE(Tabela22[[#This Row],[Residencial / Não Residencial]]," - ",Tabela22[[#This Row],[Frequência]])</f>
        <v>Residencial - 3 vezes por semana</v>
      </c>
      <c r="C4451" s="486" t="s">
        <v>578</v>
      </c>
      <c r="D4451" s="443" t="s">
        <v>572</v>
      </c>
      <c r="E4451" s="443" t="s">
        <v>548</v>
      </c>
      <c r="F4451" s="443" t="s">
        <v>548</v>
      </c>
      <c r="G4451" s="722">
        <v>124</v>
      </c>
      <c r="H4451" s="722">
        <v>2.5755699999999999</v>
      </c>
      <c r="I4451" s="722">
        <v>200</v>
      </c>
      <c r="J4451" s="722">
        <v>124</v>
      </c>
      <c r="K4451" s="723">
        <v>319.37067999999999</v>
      </c>
    </row>
    <row r="4452" spans="2:11">
      <c r="B4452" s="486" t="str">
        <f>CONCATENATE(Tabela22[[#This Row],[Residencial / Não Residencial]]," - ",Tabela22[[#This Row],[Frequência]])</f>
        <v>Residencial - 3 vezes por semana</v>
      </c>
      <c r="C4452" s="486" t="s">
        <v>578</v>
      </c>
      <c r="D4452" s="443" t="s">
        <v>572</v>
      </c>
      <c r="E4452" s="443" t="s">
        <v>548</v>
      </c>
      <c r="F4452" s="443" t="s">
        <v>548</v>
      </c>
      <c r="G4452" s="722">
        <v>56.18</v>
      </c>
      <c r="H4452" s="722">
        <v>2.5755699999999999</v>
      </c>
      <c r="I4452" s="722">
        <v>200</v>
      </c>
      <c r="J4452" s="722">
        <v>56.18</v>
      </c>
      <c r="K4452" s="723">
        <v>144.6955226</v>
      </c>
    </row>
    <row r="4453" spans="2:11">
      <c r="B4453" s="486" t="str">
        <f>CONCATENATE(Tabela22[[#This Row],[Residencial / Não Residencial]]," - ",Tabela22[[#This Row],[Frequência]])</f>
        <v>Residencial - 3 vezes por semana</v>
      </c>
      <c r="C4453" s="486" t="s">
        <v>578</v>
      </c>
      <c r="D4453" s="443" t="s">
        <v>572</v>
      </c>
      <c r="E4453" s="443" t="s">
        <v>548</v>
      </c>
      <c r="F4453" s="443" t="s">
        <v>548</v>
      </c>
      <c r="G4453" s="722">
        <v>149.68</v>
      </c>
      <c r="H4453" s="722">
        <v>2.5755699999999999</v>
      </c>
      <c r="I4453" s="722">
        <v>200</v>
      </c>
      <c r="J4453" s="722">
        <v>149.68</v>
      </c>
      <c r="K4453" s="723">
        <v>385.51131759999998</v>
      </c>
    </row>
    <row r="4454" spans="2:11">
      <c r="B4454" s="486" t="str">
        <f>CONCATENATE(Tabela22[[#This Row],[Residencial / Não Residencial]]," - ",Tabela22[[#This Row],[Frequência]])</f>
        <v>Não Residencial - 6 vezes por semana</v>
      </c>
      <c r="C4454" s="486" t="s">
        <v>567</v>
      </c>
      <c r="D4454" s="443" t="s">
        <v>568</v>
      </c>
      <c r="E4454" s="443" t="s">
        <v>569</v>
      </c>
      <c r="F4454" s="443" t="s">
        <v>550</v>
      </c>
      <c r="G4454" s="722">
        <v>68.900000000000006</v>
      </c>
      <c r="H4454" s="722">
        <v>6.111758</v>
      </c>
      <c r="I4454" s="722">
        <v>300</v>
      </c>
      <c r="J4454" s="722">
        <v>68.900000000000006</v>
      </c>
      <c r="K4454" s="723">
        <v>421.10012619999998</v>
      </c>
    </row>
    <row r="4455" spans="2:11">
      <c r="B4455" s="486" t="str">
        <f>CONCATENATE(Tabela22[[#This Row],[Residencial / Não Residencial]]," - ",Tabela22[[#This Row],[Frequência]])</f>
        <v>Residencial - 3 vezes por semana</v>
      </c>
      <c r="C4455" s="486" t="s">
        <v>578</v>
      </c>
      <c r="D4455" s="443" t="s">
        <v>572</v>
      </c>
      <c r="E4455" s="443" t="s">
        <v>548</v>
      </c>
      <c r="F4455" s="443" t="s">
        <v>548</v>
      </c>
      <c r="G4455" s="722">
        <v>78</v>
      </c>
      <c r="H4455" s="722">
        <v>2.5755699999999999</v>
      </c>
      <c r="I4455" s="722">
        <v>200</v>
      </c>
      <c r="J4455" s="722">
        <v>78</v>
      </c>
      <c r="K4455" s="723">
        <v>200.89446000000001</v>
      </c>
    </row>
    <row r="4456" spans="2:11">
      <c r="B4456" s="486" t="str">
        <f>CONCATENATE(Tabela22[[#This Row],[Residencial / Não Residencial]]," - ",Tabela22[[#This Row],[Frequência]])</f>
        <v>Residencial - 3 vezes por semana</v>
      </c>
      <c r="C4456" s="486" t="s">
        <v>578</v>
      </c>
      <c r="D4456" s="443" t="s">
        <v>572</v>
      </c>
      <c r="E4456" s="443" t="s">
        <v>548</v>
      </c>
      <c r="F4456" s="443" t="s">
        <v>548</v>
      </c>
      <c r="G4456" s="722">
        <v>296.22000000000003</v>
      </c>
      <c r="H4456" s="722">
        <v>2.5755699999999999</v>
      </c>
      <c r="I4456" s="722">
        <v>200</v>
      </c>
      <c r="J4456" s="722">
        <v>200</v>
      </c>
      <c r="K4456" s="723">
        <v>515.11400000000003</v>
      </c>
    </row>
    <row r="4457" spans="2:11">
      <c r="B4457" s="486" t="str">
        <f>CONCATENATE(Tabela22[[#This Row],[Residencial / Não Residencial]]," - ",Tabela22[[#This Row],[Frequência]])</f>
        <v>Residencial - 3 vezes por semana</v>
      </c>
      <c r="C4457" s="486" t="s">
        <v>578</v>
      </c>
      <c r="D4457" s="443" t="s">
        <v>572</v>
      </c>
      <c r="E4457" s="443" t="s">
        <v>548</v>
      </c>
      <c r="F4457" s="443" t="s">
        <v>548</v>
      </c>
      <c r="G4457" s="722">
        <v>141.72</v>
      </c>
      <c r="H4457" s="722">
        <v>2.5755699999999999</v>
      </c>
      <c r="I4457" s="722">
        <v>200</v>
      </c>
      <c r="J4457" s="722">
        <v>141.72</v>
      </c>
      <c r="K4457" s="723">
        <v>365.00978040000001</v>
      </c>
    </row>
    <row r="4458" spans="2:11">
      <c r="B4458" s="486" t="str">
        <f>CONCATENATE(Tabela22[[#This Row],[Residencial / Não Residencial]]," - ",Tabela22[[#This Row],[Frequência]])</f>
        <v>Residencial - 3 vezes por semana</v>
      </c>
      <c r="C4458" s="486" t="s">
        <v>578</v>
      </c>
      <c r="D4458" s="443" t="s">
        <v>572</v>
      </c>
      <c r="E4458" s="443" t="s">
        <v>548</v>
      </c>
      <c r="F4458" s="443" t="s">
        <v>548</v>
      </c>
      <c r="G4458" s="722">
        <v>61</v>
      </c>
      <c r="H4458" s="722">
        <v>2.5755699999999999</v>
      </c>
      <c r="I4458" s="722">
        <v>200</v>
      </c>
      <c r="J4458" s="722">
        <v>61</v>
      </c>
      <c r="K4458" s="723">
        <v>157.10977</v>
      </c>
    </row>
    <row r="4459" spans="2:11">
      <c r="B4459" s="486" t="str">
        <f>CONCATENATE(Tabela22[[#This Row],[Residencial / Não Residencial]]," - ",Tabela22[[#This Row],[Frequência]])</f>
        <v>Residencial - 3 vezes por semana</v>
      </c>
      <c r="C4459" s="486" t="s">
        <v>578</v>
      </c>
      <c r="D4459" s="443" t="s">
        <v>572</v>
      </c>
      <c r="E4459" s="443" t="s">
        <v>548</v>
      </c>
      <c r="F4459" s="443" t="s">
        <v>548</v>
      </c>
      <c r="G4459" s="722">
        <v>126</v>
      </c>
      <c r="H4459" s="722">
        <v>2.5755699999999999</v>
      </c>
      <c r="I4459" s="722">
        <v>200</v>
      </c>
      <c r="J4459" s="722">
        <v>126</v>
      </c>
      <c r="K4459" s="723">
        <v>324.52181999999999</v>
      </c>
    </row>
    <row r="4460" spans="2:11">
      <c r="B4460" s="486" t="str">
        <f>CONCATENATE(Tabela22[[#This Row],[Residencial / Não Residencial]]," - ",Tabela22[[#This Row],[Frequência]])</f>
        <v>Residencial - 3 vezes por semana</v>
      </c>
      <c r="C4460" s="486" t="s">
        <v>578</v>
      </c>
      <c r="D4460" s="443" t="s">
        <v>572</v>
      </c>
      <c r="E4460" s="443" t="s">
        <v>548</v>
      </c>
      <c r="F4460" s="443" t="s">
        <v>548</v>
      </c>
      <c r="G4460" s="722">
        <v>288.32</v>
      </c>
      <c r="H4460" s="722">
        <v>2.5755699999999999</v>
      </c>
      <c r="I4460" s="722">
        <v>200</v>
      </c>
      <c r="J4460" s="722">
        <v>200</v>
      </c>
      <c r="K4460" s="723">
        <v>515.11400000000003</v>
      </c>
    </row>
    <row r="4461" spans="2:11">
      <c r="B4461" s="486" t="str">
        <f>CONCATENATE(Tabela22[[#This Row],[Residencial / Não Residencial]]," - ",Tabela22[[#This Row],[Frequência]])</f>
        <v>Residencial - 3 vezes por semana</v>
      </c>
      <c r="C4461" s="486" t="s">
        <v>578</v>
      </c>
      <c r="D4461" s="443" t="s">
        <v>572</v>
      </c>
      <c r="E4461" s="443" t="s">
        <v>548</v>
      </c>
      <c r="F4461" s="443" t="s">
        <v>548</v>
      </c>
      <c r="G4461" s="722">
        <v>209.22</v>
      </c>
      <c r="H4461" s="722">
        <v>2.5755699999999999</v>
      </c>
      <c r="I4461" s="722">
        <v>200</v>
      </c>
      <c r="J4461" s="722">
        <v>200</v>
      </c>
      <c r="K4461" s="723">
        <v>515.11400000000003</v>
      </c>
    </row>
    <row r="4462" spans="2:11">
      <c r="B4462" s="486" t="str">
        <f>CONCATENATE(Tabela22[[#This Row],[Residencial / Não Residencial]]," - ",Tabela22[[#This Row],[Frequência]])</f>
        <v>Residencial - 3 vezes por semana</v>
      </c>
      <c r="C4462" s="486" t="s">
        <v>578</v>
      </c>
      <c r="D4462" s="443" t="s">
        <v>572</v>
      </c>
      <c r="E4462" s="443" t="s">
        <v>548</v>
      </c>
      <c r="F4462" s="443" t="s">
        <v>548</v>
      </c>
      <c r="G4462" s="722">
        <v>178</v>
      </c>
      <c r="H4462" s="722">
        <v>2.5755699999999999</v>
      </c>
      <c r="I4462" s="722">
        <v>200</v>
      </c>
      <c r="J4462" s="722">
        <v>178</v>
      </c>
      <c r="K4462" s="723">
        <v>458.45146</v>
      </c>
    </row>
    <row r="4463" spans="2:11">
      <c r="B4463" s="486" t="str">
        <f>CONCATENATE(Tabela22[[#This Row],[Residencial / Não Residencial]]," - ",Tabela22[[#This Row],[Frequência]])</f>
        <v>Residencial - 3 vezes por semana</v>
      </c>
      <c r="C4463" s="486" t="s">
        <v>578</v>
      </c>
      <c r="D4463" s="443" t="s">
        <v>572</v>
      </c>
      <c r="E4463" s="443" t="s">
        <v>548</v>
      </c>
      <c r="F4463" s="443" t="s">
        <v>548</v>
      </c>
      <c r="G4463" s="722">
        <v>144</v>
      </c>
      <c r="H4463" s="722">
        <v>2.5755699999999999</v>
      </c>
      <c r="I4463" s="722">
        <v>200</v>
      </c>
      <c r="J4463" s="722">
        <v>144</v>
      </c>
      <c r="K4463" s="723">
        <v>370.88207999999997</v>
      </c>
    </row>
    <row r="4464" spans="2:11">
      <c r="B4464" s="486" t="str">
        <f>CONCATENATE(Tabela22[[#This Row],[Residencial / Não Residencial]]," - ",Tabela22[[#This Row],[Frequência]])</f>
        <v>Residencial - 3 vezes por semana</v>
      </c>
      <c r="C4464" s="486" t="s">
        <v>578</v>
      </c>
      <c r="D4464" s="443" t="s">
        <v>572</v>
      </c>
      <c r="E4464" s="443" t="s">
        <v>548</v>
      </c>
      <c r="F4464" s="443" t="s">
        <v>548</v>
      </c>
      <c r="G4464" s="722">
        <v>131.6</v>
      </c>
      <c r="H4464" s="722">
        <v>2.5755699999999999</v>
      </c>
      <c r="I4464" s="722">
        <v>200</v>
      </c>
      <c r="J4464" s="722">
        <v>131.6</v>
      </c>
      <c r="K4464" s="723">
        <v>338.94501200000002</v>
      </c>
    </row>
    <row r="4465" spans="2:11">
      <c r="B4465" s="486" t="str">
        <f>CONCATENATE(Tabela22[[#This Row],[Residencial / Não Residencial]]," - ",Tabela22[[#This Row],[Frequência]])</f>
        <v>Residencial - 3 vezes por semana</v>
      </c>
      <c r="C4465" s="486" t="s">
        <v>578</v>
      </c>
      <c r="D4465" s="443" t="s">
        <v>572</v>
      </c>
      <c r="E4465" s="443" t="s">
        <v>548</v>
      </c>
      <c r="F4465" s="443" t="s">
        <v>548</v>
      </c>
      <c r="G4465" s="722">
        <v>170</v>
      </c>
      <c r="H4465" s="722">
        <v>2.5755699999999999</v>
      </c>
      <c r="I4465" s="722">
        <v>200</v>
      </c>
      <c r="J4465" s="722">
        <v>170</v>
      </c>
      <c r="K4465" s="723">
        <v>437.84690000000001</v>
      </c>
    </row>
    <row r="4466" spans="2:11">
      <c r="B4466" s="486" t="str">
        <f>CONCATENATE(Tabela22[[#This Row],[Residencial / Não Residencial]]," - ",Tabela22[[#This Row],[Frequência]])</f>
        <v>Residencial - 3 vezes por semana</v>
      </c>
      <c r="C4466" s="486" t="s">
        <v>578</v>
      </c>
      <c r="D4466" s="443" t="s">
        <v>572</v>
      </c>
      <c r="E4466" s="443" t="s">
        <v>548</v>
      </c>
      <c r="F4466" s="443" t="s">
        <v>548</v>
      </c>
      <c r="G4466" s="722">
        <v>336.03</v>
      </c>
      <c r="H4466" s="722">
        <v>2.5755699999999999</v>
      </c>
      <c r="I4466" s="722">
        <v>200</v>
      </c>
      <c r="J4466" s="722">
        <v>200</v>
      </c>
      <c r="K4466" s="723">
        <v>515.11400000000003</v>
      </c>
    </row>
    <row r="4467" spans="2:11">
      <c r="B4467" s="486" t="str">
        <f>CONCATENATE(Tabela22[[#This Row],[Residencial / Não Residencial]]," - ",Tabela22[[#This Row],[Frequência]])</f>
        <v>Não Residencial - 3 vezes por semana</v>
      </c>
      <c r="C4467" s="486" t="s">
        <v>578</v>
      </c>
      <c r="D4467" s="443" t="s">
        <v>568</v>
      </c>
      <c r="E4467" s="443" t="s">
        <v>569</v>
      </c>
      <c r="F4467" s="443" t="s">
        <v>550</v>
      </c>
      <c r="G4467" s="722">
        <v>85.48</v>
      </c>
      <c r="H4467" s="722">
        <v>3.9677699999999998</v>
      </c>
      <c r="I4467" s="722">
        <v>300</v>
      </c>
      <c r="J4467" s="722">
        <v>85.48</v>
      </c>
      <c r="K4467" s="723">
        <v>339.16497959999998</v>
      </c>
    </row>
    <row r="4468" spans="2:11">
      <c r="B4468" s="486" t="str">
        <f>CONCATENATE(Tabela22[[#This Row],[Residencial / Não Residencial]]," - ",Tabela22[[#This Row],[Frequência]])</f>
        <v>Residencial - 3 vezes por semana</v>
      </c>
      <c r="C4468" s="486" t="s">
        <v>578</v>
      </c>
      <c r="D4468" s="443" t="s">
        <v>572</v>
      </c>
      <c r="E4468" s="443" t="s">
        <v>548</v>
      </c>
      <c r="F4468" s="443" t="s">
        <v>548</v>
      </c>
      <c r="G4468" s="722">
        <v>145.91999999999999</v>
      </c>
      <c r="H4468" s="722">
        <v>2.5755699999999999</v>
      </c>
      <c r="I4468" s="722">
        <v>200</v>
      </c>
      <c r="J4468" s="722">
        <v>145.91999999999999</v>
      </c>
      <c r="K4468" s="723">
        <v>375.82717439999999</v>
      </c>
    </row>
    <row r="4469" spans="2:11">
      <c r="B4469" s="486" t="str">
        <f>CONCATENATE(Tabela22[[#This Row],[Residencial / Não Residencial]]," - ",Tabela22[[#This Row],[Frequência]])</f>
        <v>Residencial - 3 vezes por semana</v>
      </c>
      <c r="C4469" s="486" t="s">
        <v>578</v>
      </c>
      <c r="D4469" s="443" t="s">
        <v>572</v>
      </c>
      <c r="E4469" s="443" t="s">
        <v>548</v>
      </c>
      <c r="F4469" s="443" t="s">
        <v>548</v>
      </c>
      <c r="G4469" s="722">
        <v>108</v>
      </c>
      <c r="H4469" s="722">
        <v>2.5755699999999999</v>
      </c>
      <c r="I4469" s="722">
        <v>200</v>
      </c>
      <c r="J4469" s="722">
        <v>108</v>
      </c>
      <c r="K4469" s="723">
        <v>278.16156000000001</v>
      </c>
    </row>
    <row r="4470" spans="2:11">
      <c r="B4470" s="486" t="str">
        <f>CONCATENATE(Tabela22[[#This Row],[Residencial / Não Residencial]]," - ",Tabela22[[#This Row],[Frequência]])</f>
        <v>Residencial - 3 vezes por semana</v>
      </c>
      <c r="C4470" s="486" t="s">
        <v>578</v>
      </c>
      <c r="D4470" s="443" t="s">
        <v>572</v>
      </c>
      <c r="E4470" s="443" t="s">
        <v>548</v>
      </c>
      <c r="F4470" s="443" t="s">
        <v>548</v>
      </c>
      <c r="G4470" s="722">
        <v>70.92</v>
      </c>
      <c r="H4470" s="722">
        <v>2.5755699999999999</v>
      </c>
      <c r="I4470" s="722">
        <v>200</v>
      </c>
      <c r="J4470" s="722">
        <v>70.92</v>
      </c>
      <c r="K4470" s="723">
        <v>182.65942440000001</v>
      </c>
    </row>
    <row r="4471" spans="2:11">
      <c r="B4471" s="486" t="str">
        <f>CONCATENATE(Tabela22[[#This Row],[Residencial / Não Residencial]]," - ",Tabela22[[#This Row],[Frequência]])</f>
        <v>Residencial - 3 vezes por semana</v>
      </c>
      <c r="C4471" s="486" t="s">
        <v>578</v>
      </c>
      <c r="D4471" s="443" t="s">
        <v>572</v>
      </c>
      <c r="E4471" s="443" t="s">
        <v>548</v>
      </c>
      <c r="F4471" s="443" t="s">
        <v>548</v>
      </c>
      <c r="G4471" s="722">
        <v>93</v>
      </c>
      <c r="H4471" s="722">
        <v>2.5755699999999999</v>
      </c>
      <c r="I4471" s="722">
        <v>200</v>
      </c>
      <c r="J4471" s="722">
        <v>93</v>
      </c>
      <c r="K4471" s="723">
        <v>239.52800999999999</v>
      </c>
    </row>
    <row r="4472" spans="2:11">
      <c r="B4472" s="486" t="str">
        <f>CONCATENATE(Tabela22[[#This Row],[Residencial / Não Residencial]]," - ",Tabela22[[#This Row],[Frequência]])</f>
        <v>Residencial - 3 vezes por semana</v>
      </c>
      <c r="C4472" s="486" t="s">
        <v>578</v>
      </c>
      <c r="D4472" s="443" t="s">
        <v>572</v>
      </c>
      <c r="E4472" s="443" t="s">
        <v>548</v>
      </c>
      <c r="F4472" s="443" t="s">
        <v>548</v>
      </c>
      <c r="G4472" s="722">
        <v>145.19</v>
      </c>
      <c r="H4472" s="722">
        <v>2.5755699999999999</v>
      </c>
      <c r="I4472" s="722">
        <v>200</v>
      </c>
      <c r="J4472" s="722">
        <v>145.19</v>
      </c>
      <c r="K4472" s="723">
        <v>373.94700829999999</v>
      </c>
    </row>
    <row r="4473" spans="2:11">
      <c r="B4473" s="486" t="str">
        <f>CONCATENATE(Tabela22[[#This Row],[Residencial / Não Residencial]]," - ",Tabela22[[#This Row],[Frequência]])</f>
        <v>Residencial - 6 vezes por semana</v>
      </c>
      <c r="C4473" s="486" t="s">
        <v>567</v>
      </c>
      <c r="D4473" s="443" t="s">
        <v>572</v>
      </c>
      <c r="E4473" s="443" t="s">
        <v>548</v>
      </c>
      <c r="F4473" s="443" t="s">
        <v>548</v>
      </c>
      <c r="G4473" s="722">
        <v>80.459999999999994</v>
      </c>
      <c r="H4473" s="722">
        <v>4.2740539999999996</v>
      </c>
      <c r="I4473" s="722">
        <v>200</v>
      </c>
      <c r="J4473" s="722">
        <v>80.459999999999994</v>
      </c>
      <c r="K4473" s="723">
        <v>343.89038484000002</v>
      </c>
    </row>
    <row r="4474" spans="2:11">
      <c r="B4474" s="486" t="str">
        <f>CONCATENATE(Tabela22[[#This Row],[Residencial / Não Residencial]]," - ",Tabela22[[#This Row],[Frequência]])</f>
        <v>Residencial - 6 vezes por semana</v>
      </c>
      <c r="C4474" s="486" t="s">
        <v>567</v>
      </c>
      <c r="D4474" s="443" t="s">
        <v>572</v>
      </c>
      <c r="E4474" s="443" t="s">
        <v>548</v>
      </c>
      <c r="F4474" s="443" t="s">
        <v>548</v>
      </c>
      <c r="G4474" s="722">
        <v>59.79</v>
      </c>
      <c r="H4474" s="722">
        <v>4.2740539999999996</v>
      </c>
      <c r="I4474" s="722">
        <v>200</v>
      </c>
      <c r="J4474" s="722">
        <v>59.79</v>
      </c>
      <c r="K4474" s="723">
        <v>255.54568866</v>
      </c>
    </row>
    <row r="4475" spans="2:11">
      <c r="B4475" s="486" t="str">
        <f>CONCATENATE(Tabela22[[#This Row],[Residencial / Não Residencial]]," - ",Tabela22[[#This Row],[Frequência]])</f>
        <v>Residencial - 3 vezes por semana</v>
      </c>
      <c r="C4475" s="486" t="s">
        <v>578</v>
      </c>
      <c r="D4475" s="443" t="s">
        <v>572</v>
      </c>
      <c r="E4475" s="443" t="s">
        <v>548</v>
      </c>
      <c r="F4475" s="443" t="s">
        <v>548</v>
      </c>
      <c r="G4475" s="722">
        <v>67</v>
      </c>
      <c r="H4475" s="722">
        <v>2.5755699999999999</v>
      </c>
      <c r="I4475" s="722">
        <v>200</v>
      </c>
      <c r="J4475" s="722">
        <v>67</v>
      </c>
      <c r="K4475" s="723">
        <v>172.56318999999999</v>
      </c>
    </row>
    <row r="4476" spans="2:11">
      <c r="B4476" s="486" t="str">
        <f>CONCATENATE(Tabela22[[#This Row],[Residencial / Não Residencial]]," - ",Tabela22[[#This Row],[Frequência]])</f>
        <v>Residencial - 3 vezes por semana</v>
      </c>
      <c r="C4476" s="486" t="s">
        <v>578</v>
      </c>
      <c r="D4476" s="443" t="s">
        <v>572</v>
      </c>
      <c r="E4476" s="443" t="s">
        <v>548</v>
      </c>
      <c r="F4476" s="443" t="s">
        <v>548</v>
      </c>
      <c r="G4476" s="722">
        <v>79</v>
      </c>
      <c r="H4476" s="722">
        <v>2.5755699999999999</v>
      </c>
      <c r="I4476" s="722">
        <v>200</v>
      </c>
      <c r="J4476" s="722">
        <v>79</v>
      </c>
      <c r="K4476" s="723">
        <v>203.47003000000001</v>
      </c>
    </row>
    <row r="4477" spans="2:11">
      <c r="B4477" s="486" t="str">
        <f>CONCATENATE(Tabela22[[#This Row],[Residencial / Não Residencial]]," - ",Tabela22[[#This Row],[Frequência]])</f>
        <v>Residencial - 3 vezes por semana</v>
      </c>
      <c r="C4477" s="486" t="s">
        <v>578</v>
      </c>
      <c r="D4477" s="443" t="s">
        <v>572</v>
      </c>
      <c r="E4477" s="443" t="s">
        <v>548</v>
      </c>
      <c r="F4477" s="443" t="s">
        <v>548</v>
      </c>
      <c r="G4477" s="722">
        <v>111</v>
      </c>
      <c r="H4477" s="722">
        <v>2.5755699999999999</v>
      </c>
      <c r="I4477" s="722">
        <v>200</v>
      </c>
      <c r="J4477" s="722">
        <v>111</v>
      </c>
      <c r="K4477" s="723">
        <v>285.88826999999998</v>
      </c>
    </row>
    <row r="4478" spans="2:11">
      <c r="B4478" s="486" t="str">
        <f>CONCATENATE(Tabela22[[#This Row],[Residencial / Não Residencial]]," - ",Tabela22[[#This Row],[Frequência]])</f>
        <v>Não Residencial - 3 vezes por semana</v>
      </c>
      <c r="C4478" s="486" t="s">
        <v>578</v>
      </c>
      <c r="D4478" s="443" t="s">
        <v>572</v>
      </c>
      <c r="E4478" s="443" t="s">
        <v>569</v>
      </c>
      <c r="F4478" s="443" t="s">
        <v>550</v>
      </c>
      <c r="G4478" s="722">
        <v>68</v>
      </c>
      <c r="H4478" s="722">
        <v>3.9677699999999998</v>
      </c>
      <c r="I4478" s="722">
        <v>300</v>
      </c>
      <c r="J4478" s="722">
        <v>68</v>
      </c>
      <c r="K4478" s="723">
        <v>269.80835999999999</v>
      </c>
    </row>
    <row r="4479" spans="2:11">
      <c r="B4479" s="486" t="str">
        <f>CONCATENATE(Tabela22[[#This Row],[Residencial / Não Residencial]]," - ",Tabela22[[#This Row],[Frequência]])</f>
        <v>Não Residencial - 3 vezes por semana</v>
      </c>
      <c r="C4479" s="486" t="s">
        <v>578</v>
      </c>
      <c r="D4479" s="443" t="s">
        <v>572</v>
      </c>
      <c r="E4479" s="443" t="s">
        <v>570</v>
      </c>
      <c r="F4479" s="443" t="s">
        <v>550</v>
      </c>
      <c r="G4479" s="722">
        <v>129.01</v>
      </c>
      <c r="H4479" s="722">
        <v>3.9677699999999998</v>
      </c>
      <c r="I4479" s="722">
        <v>300</v>
      </c>
      <c r="J4479" s="722">
        <v>129.01</v>
      </c>
      <c r="K4479" s="723">
        <v>511.88200769999997</v>
      </c>
    </row>
    <row r="4480" spans="2:11">
      <c r="B4480" s="486" t="str">
        <f>CONCATENATE(Tabela22[[#This Row],[Residencial / Não Residencial]]," - ",Tabela22[[#This Row],[Frequência]])</f>
        <v>Residencial - 3 vezes por semana</v>
      </c>
      <c r="C4480" s="486" t="s">
        <v>578</v>
      </c>
      <c r="D4480" s="443" t="s">
        <v>572</v>
      </c>
      <c r="E4480" s="443" t="s">
        <v>548</v>
      </c>
      <c r="F4480" s="443" t="s">
        <v>548</v>
      </c>
      <c r="G4480" s="722">
        <v>259.73</v>
      </c>
      <c r="H4480" s="722">
        <v>2.5755699999999999</v>
      </c>
      <c r="I4480" s="722">
        <v>200</v>
      </c>
      <c r="J4480" s="722">
        <v>200</v>
      </c>
      <c r="K4480" s="723">
        <v>515.11400000000003</v>
      </c>
    </row>
    <row r="4481" spans="2:11">
      <c r="B4481" s="486" t="str">
        <f>CONCATENATE(Tabela22[[#This Row],[Residencial / Não Residencial]]," - ",Tabela22[[#This Row],[Frequência]])</f>
        <v>Residencial - 3 vezes por semana</v>
      </c>
      <c r="C4481" s="486" t="s">
        <v>578</v>
      </c>
      <c r="D4481" s="443" t="s">
        <v>572</v>
      </c>
      <c r="E4481" s="443" t="s">
        <v>548</v>
      </c>
      <c r="F4481" s="443" t="s">
        <v>548</v>
      </c>
      <c r="G4481" s="722">
        <v>197</v>
      </c>
      <c r="H4481" s="722">
        <v>2.5755699999999999</v>
      </c>
      <c r="I4481" s="722">
        <v>200</v>
      </c>
      <c r="J4481" s="722">
        <v>197</v>
      </c>
      <c r="K4481" s="723">
        <v>507.38729000000001</v>
      </c>
    </row>
    <row r="4482" spans="2:11">
      <c r="B4482" s="486" t="str">
        <f>CONCATENATE(Tabela22[[#This Row],[Residencial / Não Residencial]]," - ",Tabela22[[#This Row],[Frequência]])</f>
        <v>Residencial - 3 vezes por semana</v>
      </c>
      <c r="C4482" s="486" t="s">
        <v>578</v>
      </c>
      <c r="D4482" s="443" t="s">
        <v>572</v>
      </c>
      <c r="E4482" s="443" t="s">
        <v>548</v>
      </c>
      <c r="F4482" s="443" t="s">
        <v>548</v>
      </c>
      <c r="G4482" s="722">
        <v>130.12</v>
      </c>
      <c r="H4482" s="722">
        <v>2.5755699999999999</v>
      </c>
      <c r="I4482" s="722">
        <v>200</v>
      </c>
      <c r="J4482" s="722">
        <v>130.12</v>
      </c>
      <c r="K4482" s="723">
        <v>335.13316839999999</v>
      </c>
    </row>
    <row r="4483" spans="2:11">
      <c r="B4483" s="486" t="str">
        <f>CONCATENATE(Tabela22[[#This Row],[Residencial / Não Residencial]]," - ",Tabela22[[#This Row],[Frequência]])</f>
        <v>Residencial - 3 vezes por semana</v>
      </c>
      <c r="C4483" s="486" t="s">
        <v>578</v>
      </c>
      <c r="D4483" s="443" t="s">
        <v>572</v>
      </c>
      <c r="E4483" s="443" t="s">
        <v>548</v>
      </c>
      <c r="F4483" s="443" t="s">
        <v>548</v>
      </c>
      <c r="G4483" s="722">
        <v>77.569999999999993</v>
      </c>
      <c r="H4483" s="722">
        <v>2.5755699999999999</v>
      </c>
      <c r="I4483" s="722">
        <v>200</v>
      </c>
      <c r="J4483" s="722">
        <v>77.569999999999993</v>
      </c>
      <c r="K4483" s="723">
        <v>199.78696489999999</v>
      </c>
    </row>
    <row r="4484" spans="2:11">
      <c r="B4484" s="486" t="str">
        <f>CONCATENATE(Tabela22[[#This Row],[Residencial / Não Residencial]]," - ",Tabela22[[#This Row],[Frequência]])</f>
        <v>Residencial - 3 vezes por semana</v>
      </c>
      <c r="C4484" s="486" t="s">
        <v>578</v>
      </c>
      <c r="D4484" s="443" t="s">
        <v>572</v>
      </c>
      <c r="E4484" s="443" t="s">
        <v>548</v>
      </c>
      <c r="F4484" s="443" t="s">
        <v>548</v>
      </c>
      <c r="G4484" s="722">
        <v>78.47</v>
      </c>
      <c r="H4484" s="722">
        <v>2.5755699999999999</v>
      </c>
      <c r="I4484" s="722">
        <v>200</v>
      </c>
      <c r="J4484" s="722">
        <v>78.47</v>
      </c>
      <c r="K4484" s="723">
        <v>202.10497789999999</v>
      </c>
    </row>
    <row r="4485" spans="2:11">
      <c r="B4485" s="486" t="str">
        <f>CONCATENATE(Tabela22[[#This Row],[Residencial / Não Residencial]]," - ",Tabela22[[#This Row],[Frequência]])</f>
        <v>Não Residencial - 3 vezes por semana</v>
      </c>
      <c r="C4485" s="486" t="s">
        <v>578</v>
      </c>
      <c r="D4485" s="443" t="s">
        <v>568</v>
      </c>
      <c r="E4485" s="443" t="s">
        <v>569</v>
      </c>
      <c r="F4485" s="443" t="s">
        <v>550</v>
      </c>
      <c r="G4485" s="722">
        <v>85</v>
      </c>
      <c r="H4485" s="722">
        <v>3.9677699999999998</v>
      </c>
      <c r="I4485" s="722">
        <v>300</v>
      </c>
      <c r="J4485" s="722">
        <v>85</v>
      </c>
      <c r="K4485" s="723">
        <v>337.26044999999999</v>
      </c>
    </row>
    <row r="4486" spans="2:11">
      <c r="B4486" s="486" t="str">
        <f>CONCATENATE(Tabela22[[#This Row],[Residencial / Não Residencial]]," - ",Tabela22[[#This Row],[Frequência]])</f>
        <v>Residencial - 3 vezes por semana</v>
      </c>
      <c r="C4486" s="486" t="s">
        <v>578</v>
      </c>
      <c r="D4486" s="443" t="s">
        <v>572</v>
      </c>
      <c r="E4486" s="443" t="s">
        <v>548</v>
      </c>
      <c r="F4486" s="443" t="s">
        <v>548</v>
      </c>
      <c r="G4486" s="722">
        <v>146.49</v>
      </c>
      <c r="H4486" s="722">
        <v>2.5755699999999999</v>
      </c>
      <c r="I4486" s="722">
        <v>200</v>
      </c>
      <c r="J4486" s="722">
        <v>146.49</v>
      </c>
      <c r="K4486" s="723">
        <v>377.29524930000002</v>
      </c>
    </row>
    <row r="4487" spans="2:11">
      <c r="B4487" s="486" t="str">
        <f>CONCATENATE(Tabela22[[#This Row],[Residencial / Não Residencial]]," - ",Tabela22[[#This Row],[Frequência]])</f>
        <v>Não Residencial - 3 vezes por semana</v>
      </c>
      <c r="C4487" s="486" t="s">
        <v>578</v>
      </c>
      <c r="D4487" s="443" t="s">
        <v>568</v>
      </c>
      <c r="E4487" s="443" t="s">
        <v>569</v>
      </c>
      <c r="F4487" s="443" t="s">
        <v>550</v>
      </c>
      <c r="G4487" s="722">
        <v>111.34</v>
      </c>
      <c r="H4487" s="722">
        <v>3.9677699999999998</v>
      </c>
      <c r="I4487" s="722">
        <v>300</v>
      </c>
      <c r="J4487" s="722">
        <v>111.34</v>
      </c>
      <c r="K4487" s="723">
        <v>441.77151179999998</v>
      </c>
    </row>
    <row r="4488" spans="2:11">
      <c r="B4488" s="486" t="str">
        <f>CONCATENATE(Tabela22[[#This Row],[Residencial / Não Residencial]]," - ",Tabela22[[#This Row],[Frequência]])</f>
        <v>Residencial - 3 vezes por semana</v>
      </c>
      <c r="C4488" s="486" t="s">
        <v>578</v>
      </c>
      <c r="D4488" s="443" t="s">
        <v>572</v>
      </c>
      <c r="E4488" s="443" t="s">
        <v>548</v>
      </c>
      <c r="F4488" s="443" t="s">
        <v>548</v>
      </c>
      <c r="G4488" s="722">
        <v>131</v>
      </c>
      <c r="H4488" s="722">
        <v>2.5755699999999999</v>
      </c>
      <c r="I4488" s="722">
        <v>200</v>
      </c>
      <c r="J4488" s="722">
        <v>131</v>
      </c>
      <c r="K4488" s="723">
        <v>337.39967000000001</v>
      </c>
    </row>
    <row r="4489" spans="2:11">
      <c r="B4489" s="486" t="str">
        <f>CONCATENATE(Tabela22[[#This Row],[Residencial / Não Residencial]]," - ",Tabela22[[#This Row],[Frequência]])</f>
        <v>Residencial - 3 vezes por semana</v>
      </c>
      <c r="C4489" s="486" t="s">
        <v>578</v>
      </c>
      <c r="D4489" s="443" t="s">
        <v>572</v>
      </c>
      <c r="E4489" s="443" t="s">
        <v>548</v>
      </c>
      <c r="F4489" s="443" t="s">
        <v>548</v>
      </c>
      <c r="G4489" s="722">
        <v>123.1</v>
      </c>
      <c r="H4489" s="722">
        <v>2.5755699999999999</v>
      </c>
      <c r="I4489" s="722">
        <v>200</v>
      </c>
      <c r="J4489" s="722">
        <v>123.1</v>
      </c>
      <c r="K4489" s="723">
        <v>317.05266699999999</v>
      </c>
    </row>
    <row r="4490" spans="2:11">
      <c r="B4490" s="486" t="str">
        <f>CONCATENATE(Tabela22[[#This Row],[Residencial / Não Residencial]]," - ",Tabela22[[#This Row],[Frequência]])</f>
        <v>Residencial - 3 vezes por semana</v>
      </c>
      <c r="C4490" s="486" t="s">
        <v>578</v>
      </c>
      <c r="D4490" s="443" t="s">
        <v>572</v>
      </c>
      <c r="E4490" s="443" t="s">
        <v>548</v>
      </c>
      <c r="F4490" s="443" t="s">
        <v>548</v>
      </c>
      <c r="G4490" s="722">
        <v>60</v>
      </c>
      <c r="H4490" s="722">
        <v>2.5755699999999999</v>
      </c>
      <c r="I4490" s="722">
        <v>200</v>
      </c>
      <c r="J4490" s="722">
        <v>60</v>
      </c>
      <c r="K4490" s="723">
        <v>154.5342</v>
      </c>
    </row>
    <row r="4491" spans="2:11">
      <c r="B4491" s="486" t="str">
        <f>CONCATENATE(Tabela22[[#This Row],[Residencial / Não Residencial]]," - ",Tabela22[[#This Row],[Frequência]])</f>
        <v>Residencial - 3 vezes por semana</v>
      </c>
      <c r="C4491" s="486" t="s">
        <v>578</v>
      </c>
      <c r="D4491" s="443" t="s">
        <v>572</v>
      </c>
      <c r="E4491" s="443" t="s">
        <v>548</v>
      </c>
      <c r="F4491" s="443" t="s">
        <v>548</v>
      </c>
      <c r="G4491" s="722">
        <v>206.33</v>
      </c>
      <c r="H4491" s="722">
        <v>2.5755699999999999</v>
      </c>
      <c r="I4491" s="722">
        <v>200</v>
      </c>
      <c r="J4491" s="722">
        <v>200</v>
      </c>
      <c r="K4491" s="723">
        <v>515.11400000000003</v>
      </c>
    </row>
    <row r="4492" spans="2:11">
      <c r="B4492" s="486" t="str">
        <f>CONCATENATE(Tabela22[[#This Row],[Residencial / Não Residencial]]," - ",Tabela22[[#This Row],[Frequência]])</f>
        <v>Residencial - 3 vezes por semana</v>
      </c>
      <c r="C4492" s="486" t="s">
        <v>578</v>
      </c>
      <c r="D4492" s="443" t="s">
        <v>572</v>
      </c>
      <c r="E4492" s="443" t="s">
        <v>548</v>
      </c>
      <c r="F4492" s="443" t="s">
        <v>548</v>
      </c>
      <c r="G4492" s="722">
        <v>103.6</v>
      </c>
      <c r="H4492" s="722">
        <v>2.5755699999999999</v>
      </c>
      <c r="I4492" s="722">
        <v>200</v>
      </c>
      <c r="J4492" s="722">
        <v>103.6</v>
      </c>
      <c r="K4492" s="723">
        <v>266.82905199999999</v>
      </c>
    </row>
    <row r="4493" spans="2:11">
      <c r="B4493" s="486" t="str">
        <f>CONCATENATE(Tabela22[[#This Row],[Residencial / Não Residencial]]," - ",Tabela22[[#This Row],[Frequência]])</f>
        <v>Residencial - 3 vezes por semana</v>
      </c>
      <c r="C4493" s="486" t="s">
        <v>578</v>
      </c>
      <c r="D4493" s="443" t="s">
        <v>572</v>
      </c>
      <c r="E4493" s="443" t="s">
        <v>548</v>
      </c>
      <c r="F4493" s="443" t="s">
        <v>548</v>
      </c>
      <c r="G4493" s="722">
        <v>143</v>
      </c>
      <c r="H4493" s="722">
        <v>2.5755699999999999</v>
      </c>
      <c r="I4493" s="722">
        <v>200</v>
      </c>
      <c r="J4493" s="722">
        <v>143</v>
      </c>
      <c r="K4493" s="723">
        <v>368.30651</v>
      </c>
    </row>
    <row r="4494" spans="2:11">
      <c r="B4494" s="486" t="str">
        <f>CONCATENATE(Tabela22[[#This Row],[Residencial / Não Residencial]]," - ",Tabela22[[#This Row],[Frequência]])</f>
        <v>Residencial - 3 vezes por semana</v>
      </c>
      <c r="C4494" s="486" t="s">
        <v>578</v>
      </c>
      <c r="D4494" s="443" t="s">
        <v>572</v>
      </c>
      <c r="E4494" s="443" t="s">
        <v>548</v>
      </c>
      <c r="F4494" s="443" t="s">
        <v>548</v>
      </c>
      <c r="G4494" s="722">
        <v>70</v>
      </c>
      <c r="H4494" s="722">
        <v>2.5755699999999999</v>
      </c>
      <c r="I4494" s="722">
        <v>200</v>
      </c>
      <c r="J4494" s="722">
        <v>70</v>
      </c>
      <c r="K4494" s="723">
        <v>180.28989999999999</v>
      </c>
    </row>
    <row r="4495" spans="2:11">
      <c r="B4495" s="486" t="str">
        <f>CONCATENATE(Tabela22[[#This Row],[Residencial / Não Residencial]]," - ",Tabela22[[#This Row],[Frequência]])</f>
        <v>Residencial - 3 vezes por semana</v>
      </c>
      <c r="C4495" s="486" t="s">
        <v>578</v>
      </c>
      <c r="D4495" s="443" t="s">
        <v>572</v>
      </c>
      <c r="E4495" s="443" t="s">
        <v>548</v>
      </c>
      <c r="F4495" s="443" t="s">
        <v>548</v>
      </c>
      <c r="G4495" s="722">
        <v>164</v>
      </c>
      <c r="H4495" s="722">
        <v>2.5755699999999999</v>
      </c>
      <c r="I4495" s="722">
        <v>200</v>
      </c>
      <c r="J4495" s="722">
        <v>164</v>
      </c>
      <c r="K4495" s="723">
        <v>422.39348000000001</v>
      </c>
    </row>
    <row r="4496" spans="2:11">
      <c r="B4496" s="486" t="str">
        <f>CONCATENATE(Tabela22[[#This Row],[Residencial / Não Residencial]]," - ",Tabela22[[#This Row],[Frequência]])</f>
        <v>Residencial - 3 vezes por semana</v>
      </c>
      <c r="C4496" s="486" t="s">
        <v>578</v>
      </c>
      <c r="D4496" s="443" t="s">
        <v>572</v>
      </c>
      <c r="E4496" s="443" t="s">
        <v>548</v>
      </c>
      <c r="F4496" s="443" t="s">
        <v>548</v>
      </c>
      <c r="G4496" s="722">
        <v>103.36</v>
      </c>
      <c r="H4496" s="722">
        <v>2.5755699999999999</v>
      </c>
      <c r="I4496" s="722">
        <v>200</v>
      </c>
      <c r="J4496" s="722">
        <v>103.36</v>
      </c>
      <c r="K4496" s="723">
        <v>266.21091519999999</v>
      </c>
    </row>
    <row r="4497" spans="2:11">
      <c r="B4497" s="486" t="str">
        <f>CONCATENATE(Tabela22[[#This Row],[Residencial / Não Residencial]]," - ",Tabela22[[#This Row],[Frequência]])</f>
        <v>Residencial - 3 vezes por semana</v>
      </c>
      <c r="C4497" s="486" t="s">
        <v>578</v>
      </c>
      <c r="D4497" s="443" t="s">
        <v>572</v>
      </c>
      <c r="E4497" s="443" t="s">
        <v>548</v>
      </c>
      <c r="F4497" s="443" t="s">
        <v>548</v>
      </c>
      <c r="G4497" s="722">
        <v>40</v>
      </c>
      <c r="H4497" s="722">
        <v>2.5755699999999999</v>
      </c>
      <c r="I4497" s="722">
        <v>200</v>
      </c>
      <c r="J4497" s="722">
        <v>40</v>
      </c>
      <c r="K4497" s="723">
        <v>103.0228</v>
      </c>
    </row>
    <row r="4498" spans="2:11">
      <c r="B4498" s="486" t="str">
        <f>CONCATENATE(Tabela22[[#This Row],[Residencial / Não Residencial]]," - ",Tabela22[[#This Row],[Frequência]])</f>
        <v>Residencial - 3 vezes por semana</v>
      </c>
      <c r="C4498" s="486" t="s">
        <v>578</v>
      </c>
      <c r="D4498" s="443" t="s">
        <v>572</v>
      </c>
      <c r="E4498" s="443" t="s">
        <v>548</v>
      </c>
      <c r="F4498" s="443" t="s">
        <v>548</v>
      </c>
      <c r="G4498" s="722">
        <v>78.099999999999994</v>
      </c>
      <c r="H4498" s="722">
        <v>2.5755699999999999</v>
      </c>
      <c r="I4498" s="722">
        <v>200</v>
      </c>
      <c r="J4498" s="722">
        <v>78.099999999999994</v>
      </c>
      <c r="K4498" s="723">
        <v>201.152017</v>
      </c>
    </row>
    <row r="4499" spans="2:11">
      <c r="B4499" s="486" t="str">
        <f>CONCATENATE(Tabela22[[#This Row],[Residencial / Não Residencial]]," - ",Tabela22[[#This Row],[Frequência]])</f>
        <v>Residencial - 3 vezes por semana</v>
      </c>
      <c r="C4499" s="486" t="s">
        <v>578</v>
      </c>
      <c r="D4499" s="443" t="s">
        <v>572</v>
      </c>
      <c r="E4499" s="443" t="s">
        <v>548</v>
      </c>
      <c r="F4499" s="443" t="s">
        <v>548</v>
      </c>
      <c r="G4499" s="722">
        <v>56</v>
      </c>
      <c r="H4499" s="722">
        <v>2.5755699999999999</v>
      </c>
      <c r="I4499" s="722">
        <v>200</v>
      </c>
      <c r="J4499" s="722">
        <v>56</v>
      </c>
      <c r="K4499" s="723">
        <v>144.23192</v>
      </c>
    </row>
    <row r="4500" spans="2:11">
      <c r="B4500" s="486" t="str">
        <f>CONCATENATE(Tabela22[[#This Row],[Residencial / Não Residencial]]," - ",Tabela22[[#This Row],[Frequência]])</f>
        <v>Residencial - 3 vezes por semana</v>
      </c>
      <c r="C4500" s="486" t="s">
        <v>578</v>
      </c>
      <c r="D4500" s="443" t="s">
        <v>572</v>
      </c>
      <c r="E4500" s="443" t="s">
        <v>548</v>
      </c>
      <c r="F4500" s="443" t="s">
        <v>548</v>
      </c>
      <c r="G4500" s="722">
        <v>56.55</v>
      </c>
      <c r="H4500" s="722">
        <v>2.5755699999999999</v>
      </c>
      <c r="I4500" s="722">
        <v>200</v>
      </c>
      <c r="J4500" s="722">
        <v>56.55</v>
      </c>
      <c r="K4500" s="723">
        <v>145.6484835</v>
      </c>
    </row>
    <row r="4501" spans="2:11">
      <c r="B4501" s="486" t="str">
        <f>CONCATENATE(Tabela22[[#This Row],[Residencial / Não Residencial]]," - ",Tabela22[[#This Row],[Frequência]])</f>
        <v>Residencial - 3 vezes por semana</v>
      </c>
      <c r="C4501" s="486" t="s">
        <v>578</v>
      </c>
      <c r="D4501" s="443" t="s">
        <v>572</v>
      </c>
      <c r="E4501" s="443" t="s">
        <v>548</v>
      </c>
      <c r="F4501" s="443" t="s">
        <v>548</v>
      </c>
      <c r="G4501" s="722">
        <v>77.5</v>
      </c>
      <c r="H4501" s="722">
        <v>2.5755699999999999</v>
      </c>
      <c r="I4501" s="722">
        <v>200</v>
      </c>
      <c r="J4501" s="722">
        <v>77.5</v>
      </c>
      <c r="K4501" s="723">
        <v>199.606675</v>
      </c>
    </row>
    <row r="4502" spans="2:11">
      <c r="B4502" s="486" t="str">
        <f>CONCATENATE(Tabela22[[#This Row],[Residencial / Não Residencial]]," - ",Tabela22[[#This Row],[Frequência]])</f>
        <v>Residencial - 3 vezes por semana</v>
      </c>
      <c r="C4502" s="486" t="s">
        <v>578</v>
      </c>
      <c r="D4502" s="443" t="s">
        <v>572</v>
      </c>
      <c r="E4502" s="443" t="s">
        <v>548</v>
      </c>
      <c r="F4502" s="443" t="s">
        <v>548</v>
      </c>
      <c r="G4502" s="722">
        <v>54.3</v>
      </c>
      <c r="H4502" s="722">
        <v>2.5755699999999999</v>
      </c>
      <c r="I4502" s="722">
        <v>200</v>
      </c>
      <c r="J4502" s="722">
        <v>54.3</v>
      </c>
      <c r="K4502" s="723">
        <v>139.85345100000001</v>
      </c>
    </row>
    <row r="4503" spans="2:11">
      <c r="B4503" s="486" t="str">
        <f>CONCATENATE(Tabela22[[#This Row],[Residencial / Não Residencial]]," - ",Tabela22[[#This Row],[Frequência]])</f>
        <v>Residencial - 3 vezes por semana</v>
      </c>
      <c r="C4503" s="486" t="s">
        <v>578</v>
      </c>
      <c r="D4503" s="443" t="s">
        <v>572</v>
      </c>
      <c r="E4503" s="443" t="s">
        <v>548</v>
      </c>
      <c r="F4503" s="443" t="s">
        <v>548</v>
      </c>
      <c r="G4503" s="722">
        <v>55</v>
      </c>
      <c r="H4503" s="722">
        <v>2.5755699999999999</v>
      </c>
      <c r="I4503" s="722">
        <v>200</v>
      </c>
      <c r="J4503" s="722">
        <v>55</v>
      </c>
      <c r="K4503" s="723">
        <v>141.65635</v>
      </c>
    </row>
    <row r="4504" spans="2:11">
      <c r="B4504" s="486" t="str">
        <f>CONCATENATE(Tabela22[[#This Row],[Residencial / Não Residencial]]," - ",Tabela22[[#This Row],[Frequência]])</f>
        <v>Residencial - 3 vezes por semana</v>
      </c>
      <c r="C4504" s="486" t="s">
        <v>578</v>
      </c>
      <c r="D4504" s="443" t="s">
        <v>572</v>
      </c>
      <c r="E4504" s="443" t="s">
        <v>548</v>
      </c>
      <c r="F4504" s="443" t="s">
        <v>548</v>
      </c>
      <c r="G4504" s="722">
        <v>90</v>
      </c>
      <c r="H4504" s="722">
        <v>2.5755699999999999</v>
      </c>
      <c r="I4504" s="722">
        <v>200</v>
      </c>
      <c r="J4504" s="722">
        <v>90</v>
      </c>
      <c r="K4504" s="723">
        <v>231.8013</v>
      </c>
    </row>
    <row r="4505" spans="2:11">
      <c r="B4505" s="486" t="str">
        <f>CONCATENATE(Tabela22[[#This Row],[Residencial / Não Residencial]]," - ",Tabela22[[#This Row],[Frequência]])</f>
        <v>Residencial - 3 vezes por semana</v>
      </c>
      <c r="C4505" s="486" t="s">
        <v>578</v>
      </c>
      <c r="D4505" s="443" t="s">
        <v>572</v>
      </c>
      <c r="E4505" s="443" t="s">
        <v>548</v>
      </c>
      <c r="F4505" s="443" t="s">
        <v>548</v>
      </c>
      <c r="G4505" s="722">
        <v>120</v>
      </c>
      <c r="H4505" s="722">
        <v>2.5755699999999999</v>
      </c>
      <c r="I4505" s="722">
        <v>200</v>
      </c>
      <c r="J4505" s="722">
        <v>120</v>
      </c>
      <c r="K4505" s="723">
        <v>309.0684</v>
      </c>
    </row>
    <row r="4506" spans="2:11">
      <c r="B4506" s="486" t="str">
        <f>CONCATENATE(Tabela22[[#This Row],[Residencial / Não Residencial]]," - ",Tabela22[[#This Row],[Frequência]])</f>
        <v>Residencial - 3 vezes por semana</v>
      </c>
      <c r="C4506" s="486" t="s">
        <v>578</v>
      </c>
      <c r="D4506" s="443" t="s">
        <v>572</v>
      </c>
      <c r="E4506" s="443" t="s">
        <v>548</v>
      </c>
      <c r="F4506" s="443" t="s">
        <v>548</v>
      </c>
      <c r="G4506" s="722">
        <v>90</v>
      </c>
      <c r="H4506" s="722">
        <v>2.5755699999999999</v>
      </c>
      <c r="I4506" s="722">
        <v>200</v>
      </c>
      <c r="J4506" s="722">
        <v>90</v>
      </c>
      <c r="K4506" s="723">
        <v>231.8013</v>
      </c>
    </row>
    <row r="4507" spans="2:11">
      <c r="B4507" s="486" t="str">
        <f>CONCATENATE(Tabela22[[#This Row],[Residencial / Não Residencial]]," - ",Tabela22[[#This Row],[Frequência]])</f>
        <v>Residencial - 3 vezes por semana</v>
      </c>
      <c r="C4507" s="486" t="s">
        <v>578</v>
      </c>
      <c r="D4507" s="443" t="s">
        <v>572</v>
      </c>
      <c r="E4507" s="443" t="s">
        <v>548</v>
      </c>
      <c r="F4507" s="443" t="s">
        <v>548</v>
      </c>
      <c r="G4507" s="722">
        <v>99.67</v>
      </c>
      <c r="H4507" s="722">
        <v>2.5755699999999999</v>
      </c>
      <c r="I4507" s="722">
        <v>200</v>
      </c>
      <c r="J4507" s="722">
        <v>99.67</v>
      </c>
      <c r="K4507" s="723">
        <v>256.70706189999999</v>
      </c>
    </row>
    <row r="4508" spans="2:11">
      <c r="B4508" s="486" t="str">
        <f>CONCATENATE(Tabela22[[#This Row],[Residencial / Não Residencial]]," - ",Tabela22[[#This Row],[Frequência]])</f>
        <v>Residencial - 3 vezes por semana</v>
      </c>
      <c r="C4508" s="486" t="s">
        <v>578</v>
      </c>
      <c r="D4508" s="443" t="s">
        <v>572</v>
      </c>
      <c r="E4508" s="443" t="s">
        <v>548</v>
      </c>
      <c r="F4508" s="443" t="s">
        <v>548</v>
      </c>
      <c r="G4508" s="722">
        <v>104</v>
      </c>
      <c r="H4508" s="722">
        <v>2.5755699999999999</v>
      </c>
      <c r="I4508" s="722">
        <v>200</v>
      </c>
      <c r="J4508" s="722">
        <v>104</v>
      </c>
      <c r="K4508" s="723">
        <v>267.85928000000001</v>
      </c>
    </row>
    <row r="4509" spans="2:11">
      <c r="B4509" s="486" t="str">
        <f>CONCATENATE(Tabela22[[#This Row],[Residencial / Não Residencial]]," - ",Tabela22[[#This Row],[Frequência]])</f>
        <v>Residencial - 3 vezes por semana</v>
      </c>
      <c r="C4509" s="486" t="s">
        <v>578</v>
      </c>
      <c r="D4509" s="443" t="s">
        <v>572</v>
      </c>
      <c r="E4509" s="443" t="s">
        <v>548</v>
      </c>
      <c r="F4509" s="443" t="s">
        <v>548</v>
      </c>
      <c r="G4509" s="722">
        <v>51</v>
      </c>
      <c r="H4509" s="722">
        <v>2.5755699999999999</v>
      </c>
      <c r="I4509" s="722">
        <v>200</v>
      </c>
      <c r="J4509" s="722">
        <v>51</v>
      </c>
      <c r="K4509" s="723">
        <v>131.35407000000001</v>
      </c>
    </row>
    <row r="4510" spans="2:11">
      <c r="B4510" s="486" t="str">
        <f>CONCATENATE(Tabela22[[#This Row],[Residencial / Não Residencial]]," - ",Tabela22[[#This Row],[Frequência]])</f>
        <v>Residencial - 3 vezes por semana</v>
      </c>
      <c r="C4510" s="486" t="s">
        <v>578</v>
      </c>
      <c r="D4510" s="443" t="s">
        <v>572</v>
      </c>
      <c r="E4510" s="443" t="s">
        <v>548</v>
      </c>
      <c r="F4510" s="443" t="s">
        <v>548</v>
      </c>
      <c r="G4510" s="722">
        <v>86</v>
      </c>
      <c r="H4510" s="722">
        <v>2.5755699999999999</v>
      </c>
      <c r="I4510" s="722">
        <v>200</v>
      </c>
      <c r="J4510" s="722">
        <v>86</v>
      </c>
      <c r="K4510" s="723">
        <v>221.49902</v>
      </c>
    </row>
    <row r="4511" spans="2:11">
      <c r="B4511" s="486" t="str">
        <f>CONCATENATE(Tabela22[[#This Row],[Residencial / Não Residencial]]," - ",Tabela22[[#This Row],[Frequência]])</f>
        <v>Residencial - 3 vezes por semana</v>
      </c>
      <c r="C4511" s="486" t="s">
        <v>578</v>
      </c>
      <c r="D4511" s="443" t="s">
        <v>572</v>
      </c>
      <c r="E4511" s="443" t="s">
        <v>548</v>
      </c>
      <c r="F4511" s="443" t="s">
        <v>548</v>
      </c>
      <c r="G4511" s="722">
        <v>128</v>
      </c>
      <c r="H4511" s="722">
        <v>2.5755699999999999</v>
      </c>
      <c r="I4511" s="722">
        <v>200</v>
      </c>
      <c r="J4511" s="722">
        <v>128</v>
      </c>
      <c r="K4511" s="723">
        <v>329.67295999999999</v>
      </c>
    </row>
    <row r="4512" spans="2:11">
      <c r="B4512" s="486" t="str">
        <f>CONCATENATE(Tabela22[[#This Row],[Residencial / Não Residencial]]," - ",Tabela22[[#This Row],[Frequência]])</f>
        <v>Residencial - 3 vezes por semana</v>
      </c>
      <c r="C4512" s="486" t="s">
        <v>578</v>
      </c>
      <c r="D4512" s="443" t="s">
        <v>572</v>
      </c>
      <c r="E4512" s="443" t="s">
        <v>548</v>
      </c>
      <c r="F4512" s="443" t="s">
        <v>548</v>
      </c>
      <c r="G4512" s="722">
        <v>75.03</v>
      </c>
      <c r="H4512" s="722">
        <v>2.5755699999999999</v>
      </c>
      <c r="I4512" s="722">
        <v>200</v>
      </c>
      <c r="J4512" s="722">
        <v>75.03</v>
      </c>
      <c r="K4512" s="723">
        <v>193.24501710000001</v>
      </c>
    </row>
    <row r="4513" spans="2:11">
      <c r="B4513" s="486" t="str">
        <f>CONCATENATE(Tabela22[[#This Row],[Residencial / Não Residencial]]," - ",Tabela22[[#This Row],[Frequência]])</f>
        <v>Residencial - 3 vezes por semana</v>
      </c>
      <c r="C4513" s="486" t="s">
        <v>578</v>
      </c>
      <c r="D4513" s="443" t="s">
        <v>572</v>
      </c>
      <c r="E4513" s="443" t="s">
        <v>548</v>
      </c>
      <c r="F4513" s="443" t="s">
        <v>548</v>
      </c>
      <c r="G4513" s="722">
        <v>135.63999999999999</v>
      </c>
      <c r="H4513" s="722">
        <v>2.5755699999999999</v>
      </c>
      <c r="I4513" s="722">
        <v>200</v>
      </c>
      <c r="J4513" s="722">
        <v>135.63999999999999</v>
      </c>
      <c r="K4513" s="723">
        <v>349.35031479999998</v>
      </c>
    </row>
    <row r="4514" spans="2:11">
      <c r="B4514" s="486" t="str">
        <f>CONCATENATE(Tabela22[[#This Row],[Residencial / Não Residencial]]," - ",Tabela22[[#This Row],[Frequência]])</f>
        <v>Residencial - 3 vezes por semana</v>
      </c>
      <c r="C4514" s="486" t="s">
        <v>578</v>
      </c>
      <c r="D4514" s="443" t="s">
        <v>572</v>
      </c>
      <c r="E4514" s="443" t="s">
        <v>548</v>
      </c>
      <c r="F4514" s="443" t="s">
        <v>548</v>
      </c>
      <c r="G4514" s="722">
        <v>104.6</v>
      </c>
      <c r="H4514" s="722">
        <v>2.5755699999999999</v>
      </c>
      <c r="I4514" s="722">
        <v>200</v>
      </c>
      <c r="J4514" s="722">
        <v>104.6</v>
      </c>
      <c r="K4514" s="723">
        <v>269.40462200000002</v>
      </c>
    </row>
    <row r="4515" spans="2:11">
      <c r="B4515" s="486" t="str">
        <f>CONCATENATE(Tabela22[[#This Row],[Residencial / Não Residencial]]," - ",Tabela22[[#This Row],[Frequência]])</f>
        <v>Residencial - 3 vezes por semana</v>
      </c>
      <c r="C4515" s="486" t="s">
        <v>578</v>
      </c>
      <c r="D4515" s="443" t="s">
        <v>572</v>
      </c>
      <c r="E4515" s="443" t="s">
        <v>548</v>
      </c>
      <c r="F4515" s="443" t="s">
        <v>548</v>
      </c>
      <c r="G4515" s="722">
        <v>176</v>
      </c>
      <c r="H4515" s="722">
        <v>2.5755699999999999</v>
      </c>
      <c r="I4515" s="722">
        <v>200</v>
      </c>
      <c r="J4515" s="722">
        <v>176</v>
      </c>
      <c r="K4515" s="723">
        <v>453.30032</v>
      </c>
    </row>
    <row r="4516" spans="2:11">
      <c r="B4516" s="486" t="str">
        <f>CONCATENATE(Tabela22[[#This Row],[Residencial / Não Residencial]]," - ",Tabela22[[#This Row],[Frequência]])</f>
        <v>Residencial - 3 vezes por semana</v>
      </c>
      <c r="C4516" s="486" t="s">
        <v>578</v>
      </c>
      <c r="D4516" s="443" t="s">
        <v>572</v>
      </c>
      <c r="E4516" s="443" t="s">
        <v>548</v>
      </c>
      <c r="F4516" s="443" t="s">
        <v>548</v>
      </c>
      <c r="G4516" s="722">
        <v>113</v>
      </c>
      <c r="H4516" s="722">
        <v>2.5755699999999999</v>
      </c>
      <c r="I4516" s="722">
        <v>200</v>
      </c>
      <c r="J4516" s="722">
        <v>113</v>
      </c>
      <c r="K4516" s="723">
        <v>291.03940999999998</v>
      </c>
    </row>
    <row r="4517" spans="2:11">
      <c r="B4517" s="486" t="str">
        <f>CONCATENATE(Tabela22[[#This Row],[Residencial / Não Residencial]]," - ",Tabela22[[#This Row],[Frequência]])</f>
        <v>Residencial - 3 vezes por semana</v>
      </c>
      <c r="C4517" s="486" t="s">
        <v>578</v>
      </c>
      <c r="D4517" s="443" t="s">
        <v>572</v>
      </c>
      <c r="E4517" s="443" t="s">
        <v>548</v>
      </c>
      <c r="F4517" s="443" t="s">
        <v>548</v>
      </c>
      <c r="G4517" s="722">
        <v>185.27</v>
      </c>
      <c r="H4517" s="722">
        <v>2.5755699999999999</v>
      </c>
      <c r="I4517" s="722">
        <v>200</v>
      </c>
      <c r="J4517" s="722">
        <v>185.27</v>
      </c>
      <c r="K4517" s="723">
        <v>477.17585389999999</v>
      </c>
    </row>
    <row r="4518" spans="2:11">
      <c r="B4518" s="486" t="str">
        <f>CONCATENATE(Tabela22[[#This Row],[Residencial / Não Residencial]]," - ",Tabela22[[#This Row],[Frequência]])</f>
        <v>Residencial - 3 vezes por semana</v>
      </c>
      <c r="C4518" s="486" t="s">
        <v>578</v>
      </c>
      <c r="D4518" s="443" t="s">
        <v>572</v>
      </c>
      <c r="E4518" s="443" t="s">
        <v>548</v>
      </c>
      <c r="F4518" s="443" t="s">
        <v>548</v>
      </c>
      <c r="G4518" s="722">
        <v>76.819999999999993</v>
      </c>
      <c r="H4518" s="722">
        <v>2.5755699999999999</v>
      </c>
      <c r="I4518" s="722">
        <v>200</v>
      </c>
      <c r="J4518" s="722">
        <v>76.819999999999993</v>
      </c>
      <c r="K4518" s="723">
        <v>197.85528740000001</v>
      </c>
    </row>
    <row r="4519" spans="2:11">
      <c r="B4519" s="486" t="str">
        <f>CONCATENATE(Tabela22[[#This Row],[Residencial / Não Residencial]]," - ",Tabela22[[#This Row],[Frequência]])</f>
        <v>Residencial - 3 vezes por semana</v>
      </c>
      <c r="C4519" s="486" t="s">
        <v>578</v>
      </c>
      <c r="D4519" s="443" t="s">
        <v>572</v>
      </c>
      <c r="E4519" s="443" t="s">
        <v>548</v>
      </c>
      <c r="F4519" s="443" t="s">
        <v>548</v>
      </c>
      <c r="G4519" s="722">
        <v>94</v>
      </c>
      <c r="H4519" s="722">
        <v>2.5755699999999999</v>
      </c>
      <c r="I4519" s="722">
        <v>200</v>
      </c>
      <c r="J4519" s="722">
        <v>94</v>
      </c>
      <c r="K4519" s="723">
        <v>242.10357999999999</v>
      </c>
    </row>
    <row r="4520" spans="2:11">
      <c r="B4520" s="486" t="str">
        <f>CONCATENATE(Tabela22[[#This Row],[Residencial / Não Residencial]]," - ",Tabela22[[#This Row],[Frequência]])</f>
        <v>Residencial - 3 vezes por semana</v>
      </c>
      <c r="C4520" s="486" t="s">
        <v>578</v>
      </c>
      <c r="D4520" s="443" t="s">
        <v>580</v>
      </c>
      <c r="E4520" s="443" t="s">
        <v>548</v>
      </c>
      <c r="F4520" s="443" t="s">
        <v>548</v>
      </c>
      <c r="G4520" s="722">
        <v>55.44</v>
      </c>
      <c r="H4520" s="722">
        <v>2.5755699999999999</v>
      </c>
      <c r="I4520" s="722">
        <v>200</v>
      </c>
      <c r="J4520" s="722">
        <v>55.44</v>
      </c>
      <c r="K4520" s="723">
        <v>142.78960079999999</v>
      </c>
    </row>
    <row r="4521" spans="2:11">
      <c r="B4521" s="486" t="str">
        <f>CONCATENATE(Tabela22[[#This Row],[Residencial / Não Residencial]]," - ",Tabela22[[#This Row],[Frequência]])</f>
        <v>Residencial - 3 vezes por semana</v>
      </c>
      <c r="C4521" s="486" t="s">
        <v>578</v>
      </c>
      <c r="D4521" s="443" t="s">
        <v>572</v>
      </c>
      <c r="E4521" s="443" t="s">
        <v>548</v>
      </c>
      <c r="F4521" s="443" t="s">
        <v>548</v>
      </c>
      <c r="G4521" s="722">
        <v>384</v>
      </c>
      <c r="H4521" s="722">
        <v>2.5755699999999999</v>
      </c>
      <c r="I4521" s="722">
        <v>200</v>
      </c>
      <c r="J4521" s="722">
        <v>200</v>
      </c>
      <c r="K4521" s="723">
        <v>515.11400000000003</v>
      </c>
    </row>
    <row r="4522" spans="2:11">
      <c r="B4522" s="486" t="str">
        <f>CONCATENATE(Tabela22[[#This Row],[Residencial / Não Residencial]]," - ",Tabela22[[#This Row],[Frequência]])</f>
        <v>Residencial - 3 vezes por semana</v>
      </c>
      <c r="C4522" s="486" t="s">
        <v>578</v>
      </c>
      <c r="D4522" s="443" t="s">
        <v>572</v>
      </c>
      <c r="E4522" s="443" t="s">
        <v>548</v>
      </c>
      <c r="F4522" s="443" t="s">
        <v>548</v>
      </c>
      <c r="G4522" s="722">
        <v>155.44999999999999</v>
      </c>
      <c r="H4522" s="722">
        <v>2.5755699999999999</v>
      </c>
      <c r="I4522" s="722">
        <v>200</v>
      </c>
      <c r="J4522" s="722">
        <v>155.44999999999999</v>
      </c>
      <c r="K4522" s="723">
        <v>400.37235650000002</v>
      </c>
    </row>
    <row r="4523" spans="2:11">
      <c r="B4523" s="486" t="str">
        <f>CONCATENATE(Tabela22[[#This Row],[Residencial / Não Residencial]]," - ",Tabela22[[#This Row],[Frequência]])</f>
        <v>Residencial - 3 vezes por semana</v>
      </c>
      <c r="C4523" s="486" t="s">
        <v>578</v>
      </c>
      <c r="D4523" s="443" t="s">
        <v>572</v>
      </c>
      <c r="E4523" s="443" t="s">
        <v>548</v>
      </c>
      <c r="F4523" s="443" t="s">
        <v>548</v>
      </c>
      <c r="G4523" s="722">
        <v>178.41</v>
      </c>
      <c r="H4523" s="722">
        <v>2.5755699999999999</v>
      </c>
      <c r="I4523" s="722">
        <v>200</v>
      </c>
      <c r="J4523" s="722">
        <v>178.41</v>
      </c>
      <c r="K4523" s="723">
        <v>459.50744370000001</v>
      </c>
    </row>
    <row r="4524" spans="2:11">
      <c r="B4524" s="486" t="str">
        <f>CONCATENATE(Tabela22[[#This Row],[Residencial / Não Residencial]]," - ",Tabela22[[#This Row],[Frequência]])</f>
        <v>Residencial - 3 vezes por semana</v>
      </c>
      <c r="C4524" s="486" t="s">
        <v>578</v>
      </c>
      <c r="D4524" s="443" t="s">
        <v>572</v>
      </c>
      <c r="E4524" s="443" t="s">
        <v>548</v>
      </c>
      <c r="F4524" s="443" t="s">
        <v>548</v>
      </c>
      <c r="G4524" s="722">
        <v>59.27</v>
      </c>
      <c r="H4524" s="722">
        <v>2.5755699999999999</v>
      </c>
      <c r="I4524" s="722">
        <v>200</v>
      </c>
      <c r="J4524" s="722">
        <v>59.27</v>
      </c>
      <c r="K4524" s="723">
        <v>152.6540339</v>
      </c>
    </row>
    <row r="4525" spans="2:11">
      <c r="B4525" s="486" t="str">
        <f>CONCATENATE(Tabela22[[#This Row],[Residencial / Não Residencial]]," - ",Tabela22[[#This Row],[Frequência]])</f>
        <v>Residencial - 3 vezes por semana</v>
      </c>
      <c r="C4525" s="486" t="s">
        <v>578</v>
      </c>
      <c r="D4525" s="443" t="s">
        <v>572</v>
      </c>
      <c r="E4525" s="443" t="s">
        <v>548</v>
      </c>
      <c r="F4525" s="443" t="s">
        <v>548</v>
      </c>
      <c r="G4525" s="722">
        <v>107</v>
      </c>
      <c r="H4525" s="722">
        <v>2.5755699999999999</v>
      </c>
      <c r="I4525" s="722">
        <v>200</v>
      </c>
      <c r="J4525" s="722">
        <v>107</v>
      </c>
      <c r="K4525" s="723">
        <v>275.58598999999998</v>
      </c>
    </row>
    <row r="4526" spans="2:11">
      <c r="B4526" s="486" t="str">
        <f>CONCATENATE(Tabela22[[#This Row],[Residencial / Não Residencial]]," - ",Tabela22[[#This Row],[Frequência]])</f>
        <v>Residencial - 3 vezes por semana</v>
      </c>
      <c r="C4526" s="486" t="s">
        <v>578</v>
      </c>
      <c r="D4526" s="443" t="s">
        <v>572</v>
      </c>
      <c r="E4526" s="443" t="s">
        <v>548</v>
      </c>
      <c r="F4526" s="443" t="s">
        <v>548</v>
      </c>
      <c r="G4526" s="722">
        <v>181.6</v>
      </c>
      <c r="H4526" s="722">
        <v>2.5755699999999999</v>
      </c>
      <c r="I4526" s="722">
        <v>200</v>
      </c>
      <c r="J4526" s="722">
        <v>181.6</v>
      </c>
      <c r="K4526" s="723">
        <v>467.72351200000003</v>
      </c>
    </row>
    <row r="4527" spans="2:11">
      <c r="B4527" s="486" t="str">
        <f>CONCATENATE(Tabela22[[#This Row],[Residencial / Não Residencial]]," - ",Tabela22[[#This Row],[Frequência]])</f>
        <v>Residencial - 3 vezes por semana</v>
      </c>
      <c r="C4527" s="486" t="s">
        <v>578</v>
      </c>
      <c r="D4527" s="443" t="s">
        <v>572</v>
      </c>
      <c r="E4527" s="443" t="s">
        <v>548</v>
      </c>
      <c r="F4527" s="443" t="s">
        <v>548</v>
      </c>
      <c r="G4527" s="722">
        <v>152.35</v>
      </c>
      <c r="H4527" s="722">
        <v>2.5755699999999999</v>
      </c>
      <c r="I4527" s="722">
        <v>200</v>
      </c>
      <c r="J4527" s="722">
        <v>152.35</v>
      </c>
      <c r="K4527" s="723">
        <v>392.38808949999998</v>
      </c>
    </row>
    <row r="4528" spans="2:11">
      <c r="B4528" s="486" t="str">
        <f>CONCATENATE(Tabela22[[#This Row],[Residencial / Não Residencial]]," - ",Tabela22[[#This Row],[Frequência]])</f>
        <v>Residencial - 3 vezes por semana</v>
      </c>
      <c r="C4528" s="486" t="s">
        <v>578</v>
      </c>
      <c r="D4528" s="443" t="s">
        <v>572</v>
      </c>
      <c r="E4528" s="443" t="s">
        <v>548</v>
      </c>
      <c r="F4528" s="443" t="s">
        <v>548</v>
      </c>
      <c r="G4528" s="722">
        <v>99</v>
      </c>
      <c r="H4528" s="722">
        <v>2.5755699999999999</v>
      </c>
      <c r="I4528" s="722">
        <v>200</v>
      </c>
      <c r="J4528" s="722">
        <v>99</v>
      </c>
      <c r="K4528" s="723">
        <v>254.98142999999999</v>
      </c>
    </row>
    <row r="4529" spans="2:11">
      <c r="B4529" s="486" t="str">
        <f>CONCATENATE(Tabela22[[#This Row],[Residencial / Não Residencial]]," - ",Tabela22[[#This Row],[Frequência]])</f>
        <v>Residencial - 3 vezes por semana</v>
      </c>
      <c r="C4529" s="486" t="s">
        <v>578</v>
      </c>
      <c r="D4529" s="443" t="s">
        <v>572</v>
      </c>
      <c r="E4529" s="443" t="s">
        <v>548</v>
      </c>
      <c r="F4529" s="443" t="s">
        <v>548</v>
      </c>
      <c r="G4529" s="722">
        <v>99</v>
      </c>
      <c r="H4529" s="722">
        <v>2.5755699999999999</v>
      </c>
      <c r="I4529" s="722">
        <v>200</v>
      </c>
      <c r="J4529" s="722">
        <v>99</v>
      </c>
      <c r="K4529" s="723">
        <v>254.98142999999999</v>
      </c>
    </row>
    <row r="4530" spans="2:11">
      <c r="B4530" s="486" t="str">
        <f>CONCATENATE(Tabela22[[#This Row],[Residencial / Não Residencial]]," - ",Tabela22[[#This Row],[Frequência]])</f>
        <v>Residencial - 3 vezes por semana</v>
      </c>
      <c r="C4530" s="486" t="s">
        <v>578</v>
      </c>
      <c r="D4530" s="443" t="s">
        <v>572</v>
      </c>
      <c r="E4530" s="443" t="s">
        <v>548</v>
      </c>
      <c r="F4530" s="443" t="s">
        <v>548</v>
      </c>
      <c r="G4530" s="722">
        <v>192.4</v>
      </c>
      <c r="H4530" s="722">
        <v>2.5755699999999999</v>
      </c>
      <c r="I4530" s="722">
        <v>200</v>
      </c>
      <c r="J4530" s="722">
        <v>192.4</v>
      </c>
      <c r="K4530" s="723">
        <v>495.53966800000001</v>
      </c>
    </row>
    <row r="4531" spans="2:11">
      <c r="B4531" s="486" t="str">
        <f>CONCATENATE(Tabela22[[#This Row],[Residencial / Não Residencial]]," - ",Tabela22[[#This Row],[Frequência]])</f>
        <v>Residencial - 3 vezes por semana</v>
      </c>
      <c r="C4531" s="486" t="s">
        <v>578</v>
      </c>
      <c r="D4531" s="443" t="s">
        <v>572</v>
      </c>
      <c r="E4531" s="443" t="s">
        <v>548</v>
      </c>
      <c r="F4531" s="443" t="s">
        <v>548</v>
      </c>
      <c r="G4531" s="722">
        <v>108</v>
      </c>
      <c r="H4531" s="722">
        <v>2.5755699999999999</v>
      </c>
      <c r="I4531" s="722">
        <v>200</v>
      </c>
      <c r="J4531" s="722">
        <v>108</v>
      </c>
      <c r="K4531" s="723">
        <v>278.16156000000001</v>
      </c>
    </row>
    <row r="4532" spans="2:11">
      <c r="B4532" s="486" t="str">
        <f>CONCATENATE(Tabela22[[#This Row],[Residencial / Não Residencial]]," - ",Tabela22[[#This Row],[Frequência]])</f>
        <v>Residencial - 3 vezes por semana</v>
      </c>
      <c r="C4532" s="486" t="s">
        <v>578</v>
      </c>
      <c r="D4532" s="443" t="s">
        <v>572</v>
      </c>
      <c r="E4532" s="443" t="s">
        <v>548</v>
      </c>
      <c r="F4532" s="443" t="s">
        <v>548</v>
      </c>
      <c r="G4532" s="722">
        <v>90.97</v>
      </c>
      <c r="H4532" s="722">
        <v>2.5755699999999999</v>
      </c>
      <c r="I4532" s="722">
        <v>200</v>
      </c>
      <c r="J4532" s="722">
        <v>90.97</v>
      </c>
      <c r="K4532" s="723">
        <v>234.2996029</v>
      </c>
    </row>
    <row r="4533" spans="2:11">
      <c r="B4533" s="486" t="str">
        <f>CONCATENATE(Tabela22[[#This Row],[Residencial / Não Residencial]]," - ",Tabela22[[#This Row],[Frequência]])</f>
        <v>Residencial - 3 vezes por semana</v>
      </c>
      <c r="C4533" s="486" t="s">
        <v>578</v>
      </c>
      <c r="D4533" s="443" t="s">
        <v>572</v>
      </c>
      <c r="E4533" s="443" t="s">
        <v>548</v>
      </c>
      <c r="F4533" s="443" t="s">
        <v>548</v>
      </c>
      <c r="G4533" s="722">
        <v>200.96</v>
      </c>
      <c r="H4533" s="722">
        <v>2.5755699999999999</v>
      </c>
      <c r="I4533" s="722">
        <v>200</v>
      </c>
      <c r="J4533" s="722">
        <v>200</v>
      </c>
      <c r="K4533" s="723">
        <v>515.11400000000003</v>
      </c>
    </row>
    <row r="4534" spans="2:11">
      <c r="B4534" s="486" t="str">
        <f>CONCATENATE(Tabela22[[#This Row],[Residencial / Não Residencial]]," - ",Tabela22[[#This Row],[Frequência]])</f>
        <v>Residencial - 3 vezes por semana</v>
      </c>
      <c r="C4534" s="486" t="s">
        <v>578</v>
      </c>
      <c r="D4534" s="443" t="s">
        <v>572</v>
      </c>
      <c r="E4534" s="443" t="s">
        <v>548</v>
      </c>
      <c r="F4534" s="443" t="s">
        <v>548</v>
      </c>
      <c r="G4534" s="722">
        <v>140</v>
      </c>
      <c r="H4534" s="722">
        <v>2.5755699999999999</v>
      </c>
      <c r="I4534" s="722">
        <v>200</v>
      </c>
      <c r="J4534" s="722">
        <v>140</v>
      </c>
      <c r="K4534" s="723">
        <v>360.57979999999998</v>
      </c>
    </row>
    <row r="4535" spans="2:11">
      <c r="B4535" s="486" t="str">
        <f>CONCATENATE(Tabela22[[#This Row],[Residencial / Não Residencial]]," - ",Tabela22[[#This Row],[Frequência]])</f>
        <v>Residencial - 3 vezes por semana</v>
      </c>
      <c r="C4535" s="486" t="s">
        <v>578</v>
      </c>
      <c r="D4535" s="443" t="s">
        <v>572</v>
      </c>
      <c r="E4535" s="443" t="s">
        <v>548</v>
      </c>
      <c r="F4535" s="443" t="s">
        <v>548</v>
      </c>
      <c r="G4535" s="722">
        <v>93</v>
      </c>
      <c r="H4535" s="722">
        <v>2.5755699999999999</v>
      </c>
      <c r="I4535" s="722">
        <v>200</v>
      </c>
      <c r="J4535" s="722">
        <v>93</v>
      </c>
      <c r="K4535" s="723">
        <v>239.52800999999999</v>
      </c>
    </row>
    <row r="4536" spans="2:11">
      <c r="B4536" s="486" t="str">
        <f>CONCATENATE(Tabela22[[#This Row],[Residencial / Não Residencial]]," - ",Tabela22[[#This Row],[Frequência]])</f>
        <v>Residencial - 3 vezes por semana</v>
      </c>
      <c r="C4536" s="486" t="s">
        <v>578</v>
      </c>
      <c r="D4536" s="443" t="s">
        <v>572</v>
      </c>
      <c r="E4536" s="443" t="s">
        <v>548</v>
      </c>
      <c r="F4536" s="443" t="s">
        <v>548</v>
      </c>
      <c r="G4536" s="722">
        <v>75</v>
      </c>
      <c r="H4536" s="722">
        <v>2.5755699999999999</v>
      </c>
      <c r="I4536" s="722">
        <v>200</v>
      </c>
      <c r="J4536" s="722">
        <v>75</v>
      </c>
      <c r="K4536" s="723">
        <v>193.16775000000001</v>
      </c>
    </row>
    <row r="4537" spans="2:11">
      <c r="B4537" s="486" t="str">
        <f>CONCATENATE(Tabela22[[#This Row],[Residencial / Não Residencial]]," - ",Tabela22[[#This Row],[Frequência]])</f>
        <v>Residencial - 3 vezes por semana</v>
      </c>
      <c r="C4537" s="486" t="s">
        <v>578</v>
      </c>
      <c r="D4537" s="443" t="s">
        <v>572</v>
      </c>
      <c r="E4537" s="443" t="s">
        <v>548</v>
      </c>
      <c r="F4537" s="443" t="s">
        <v>548</v>
      </c>
      <c r="G4537" s="722">
        <v>138.6</v>
      </c>
      <c r="H4537" s="722">
        <v>2.5755699999999999</v>
      </c>
      <c r="I4537" s="722">
        <v>200</v>
      </c>
      <c r="J4537" s="722">
        <v>138.6</v>
      </c>
      <c r="K4537" s="723">
        <v>356.97400199999998</v>
      </c>
    </row>
    <row r="4538" spans="2:11">
      <c r="B4538" s="486" t="str">
        <f>CONCATENATE(Tabela22[[#This Row],[Residencial / Não Residencial]]," - ",Tabela22[[#This Row],[Frequência]])</f>
        <v>Residencial - 3 vezes por semana</v>
      </c>
      <c r="C4538" s="486" t="s">
        <v>578</v>
      </c>
      <c r="D4538" s="443" t="s">
        <v>572</v>
      </c>
      <c r="E4538" s="443" t="s">
        <v>548</v>
      </c>
      <c r="F4538" s="443" t="s">
        <v>548</v>
      </c>
      <c r="G4538" s="722">
        <v>263</v>
      </c>
      <c r="H4538" s="722">
        <v>2.5755699999999999</v>
      </c>
      <c r="I4538" s="722">
        <v>200</v>
      </c>
      <c r="J4538" s="722">
        <v>200</v>
      </c>
      <c r="K4538" s="723">
        <v>515.11400000000003</v>
      </c>
    </row>
    <row r="4539" spans="2:11">
      <c r="B4539" s="486" t="str">
        <f>CONCATENATE(Tabela22[[#This Row],[Residencial / Não Residencial]]," - ",Tabela22[[#This Row],[Frequência]])</f>
        <v>Residencial - 3 vezes por semana</v>
      </c>
      <c r="C4539" s="486" t="s">
        <v>578</v>
      </c>
      <c r="D4539" s="443" t="s">
        <v>572</v>
      </c>
      <c r="E4539" s="443" t="s">
        <v>548</v>
      </c>
      <c r="F4539" s="443" t="s">
        <v>548</v>
      </c>
      <c r="G4539" s="722">
        <v>126.81</v>
      </c>
      <c r="H4539" s="722">
        <v>2.5755699999999999</v>
      </c>
      <c r="I4539" s="722">
        <v>200</v>
      </c>
      <c r="J4539" s="722">
        <v>126.81</v>
      </c>
      <c r="K4539" s="723">
        <v>326.60803170000003</v>
      </c>
    </row>
    <row r="4540" spans="2:11">
      <c r="B4540" s="486" t="str">
        <f>CONCATENATE(Tabela22[[#This Row],[Residencial / Não Residencial]]," - ",Tabela22[[#This Row],[Frequência]])</f>
        <v>Residencial - 3 vezes por semana</v>
      </c>
      <c r="C4540" s="486" t="s">
        <v>578</v>
      </c>
      <c r="D4540" s="443" t="s">
        <v>572</v>
      </c>
      <c r="E4540" s="443" t="s">
        <v>548</v>
      </c>
      <c r="F4540" s="443" t="s">
        <v>548</v>
      </c>
      <c r="G4540" s="722">
        <v>64</v>
      </c>
      <c r="H4540" s="722">
        <v>2.5755699999999999</v>
      </c>
      <c r="I4540" s="722">
        <v>200</v>
      </c>
      <c r="J4540" s="722">
        <v>64</v>
      </c>
      <c r="K4540" s="723">
        <v>164.83647999999999</v>
      </c>
    </row>
    <row r="4541" spans="2:11">
      <c r="B4541" s="486" t="str">
        <f>CONCATENATE(Tabela22[[#This Row],[Residencial / Não Residencial]]," - ",Tabela22[[#This Row],[Frequência]])</f>
        <v>Residencial - 3 vezes por semana</v>
      </c>
      <c r="C4541" s="486" t="s">
        <v>578</v>
      </c>
      <c r="D4541" s="443" t="s">
        <v>572</v>
      </c>
      <c r="E4541" s="443" t="s">
        <v>548</v>
      </c>
      <c r="F4541" s="443" t="s">
        <v>548</v>
      </c>
      <c r="G4541" s="722">
        <v>65.86</v>
      </c>
      <c r="H4541" s="722">
        <v>2.5755699999999999</v>
      </c>
      <c r="I4541" s="722">
        <v>200</v>
      </c>
      <c r="J4541" s="722">
        <v>65.86</v>
      </c>
      <c r="K4541" s="723">
        <v>169.62704020000001</v>
      </c>
    </row>
    <row r="4542" spans="2:11">
      <c r="B4542" s="486" t="str">
        <f>CONCATENATE(Tabela22[[#This Row],[Residencial / Não Residencial]]," - ",Tabela22[[#This Row],[Frequência]])</f>
        <v>Residencial - 3 vezes por semana</v>
      </c>
      <c r="C4542" s="486" t="s">
        <v>578</v>
      </c>
      <c r="D4542" s="443" t="s">
        <v>572</v>
      </c>
      <c r="E4542" s="443" t="s">
        <v>548</v>
      </c>
      <c r="F4542" s="443" t="s">
        <v>548</v>
      </c>
      <c r="G4542" s="722">
        <v>71.39</v>
      </c>
      <c r="H4542" s="722">
        <v>2.5755699999999999</v>
      </c>
      <c r="I4542" s="722">
        <v>200</v>
      </c>
      <c r="J4542" s="722">
        <v>71.39</v>
      </c>
      <c r="K4542" s="723">
        <v>183.86994229999999</v>
      </c>
    </row>
    <row r="4543" spans="2:11">
      <c r="B4543" s="486" t="str">
        <f>CONCATENATE(Tabela22[[#This Row],[Residencial / Não Residencial]]," - ",Tabela22[[#This Row],[Frequência]])</f>
        <v>Residencial - 3 vezes por semana</v>
      </c>
      <c r="C4543" s="486" t="s">
        <v>578</v>
      </c>
      <c r="D4543" s="443" t="s">
        <v>572</v>
      </c>
      <c r="E4543" s="443" t="s">
        <v>548</v>
      </c>
      <c r="F4543" s="443" t="s">
        <v>548</v>
      </c>
      <c r="G4543" s="722">
        <v>65.040000000000006</v>
      </c>
      <c r="H4543" s="722">
        <v>2.5755699999999999</v>
      </c>
      <c r="I4543" s="722">
        <v>200</v>
      </c>
      <c r="J4543" s="722">
        <v>65.040000000000006</v>
      </c>
      <c r="K4543" s="723">
        <v>167.51507280000001</v>
      </c>
    </row>
    <row r="4544" spans="2:11">
      <c r="B4544" s="486" t="str">
        <f>CONCATENATE(Tabela22[[#This Row],[Residencial / Não Residencial]]," - ",Tabela22[[#This Row],[Frequência]])</f>
        <v>Residencial - 3 vezes por semana</v>
      </c>
      <c r="C4544" s="486" t="s">
        <v>578</v>
      </c>
      <c r="D4544" s="443" t="s">
        <v>572</v>
      </c>
      <c r="E4544" s="443" t="s">
        <v>548</v>
      </c>
      <c r="F4544" s="443" t="s">
        <v>548</v>
      </c>
      <c r="G4544" s="722">
        <v>110.06</v>
      </c>
      <c r="H4544" s="722">
        <v>2.5755699999999999</v>
      </c>
      <c r="I4544" s="722">
        <v>200</v>
      </c>
      <c r="J4544" s="722">
        <v>110.06</v>
      </c>
      <c r="K4544" s="723">
        <v>283.46723420000001</v>
      </c>
    </row>
    <row r="4545" spans="2:11">
      <c r="B4545" s="486" t="str">
        <f>CONCATENATE(Tabela22[[#This Row],[Residencial / Não Residencial]]," - ",Tabela22[[#This Row],[Frequência]])</f>
        <v>Residencial - 3 vezes por semana</v>
      </c>
      <c r="C4545" s="486" t="s">
        <v>578</v>
      </c>
      <c r="D4545" s="443" t="s">
        <v>572</v>
      </c>
      <c r="E4545" s="443" t="s">
        <v>548</v>
      </c>
      <c r="F4545" s="443" t="s">
        <v>548</v>
      </c>
      <c r="G4545" s="722">
        <v>76.94</v>
      </c>
      <c r="H4545" s="722">
        <v>2.5755699999999999</v>
      </c>
      <c r="I4545" s="722">
        <v>200</v>
      </c>
      <c r="J4545" s="722">
        <v>76.94</v>
      </c>
      <c r="K4545" s="723">
        <v>198.16435580000001</v>
      </c>
    </row>
    <row r="4546" spans="2:11">
      <c r="B4546" s="486" t="str">
        <f>CONCATENATE(Tabela22[[#This Row],[Residencial / Não Residencial]]," - ",Tabela22[[#This Row],[Frequência]])</f>
        <v>Residencial - 3 vezes por semana</v>
      </c>
      <c r="C4546" s="486" t="s">
        <v>578</v>
      </c>
      <c r="D4546" s="443" t="s">
        <v>572</v>
      </c>
      <c r="E4546" s="443" t="s">
        <v>548</v>
      </c>
      <c r="F4546" s="443" t="s">
        <v>548</v>
      </c>
      <c r="G4546" s="722">
        <v>141.91999999999999</v>
      </c>
      <c r="H4546" s="722">
        <v>2.5755699999999999</v>
      </c>
      <c r="I4546" s="722">
        <v>200</v>
      </c>
      <c r="J4546" s="722">
        <v>141.91999999999999</v>
      </c>
      <c r="K4546" s="723">
        <v>365.52489439999999</v>
      </c>
    </row>
    <row r="4547" spans="2:11">
      <c r="B4547" s="486" t="str">
        <f>CONCATENATE(Tabela22[[#This Row],[Residencial / Não Residencial]]," - ",Tabela22[[#This Row],[Frequência]])</f>
        <v>Residencial - 3 vezes por semana</v>
      </c>
      <c r="C4547" s="486" t="s">
        <v>578</v>
      </c>
      <c r="D4547" s="443" t="s">
        <v>572</v>
      </c>
      <c r="E4547" s="443" t="s">
        <v>548</v>
      </c>
      <c r="F4547" s="443" t="s">
        <v>548</v>
      </c>
      <c r="G4547" s="722">
        <v>105.77</v>
      </c>
      <c r="H4547" s="722">
        <v>2.5755699999999999</v>
      </c>
      <c r="I4547" s="722">
        <v>200</v>
      </c>
      <c r="J4547" s="722">
        <v>105.77</v>
      </c>
      <c r="K4547" s="723">
        <v>272.4180389</v>
      </c>
    </row>
    <row r="4548" spans="2:11">
      <c r="B4548" s="486" t="str">
        <f>CONCATENATE(Tabela22[[#This Row],[Residencial / Não Residencial]]," - ",Tabela22[[#This Row],[Frequência]])</f>
        <v>Residencial - 3 vezes por semana</v>
      </c>
      <c r="C4548" s="486" t="s">
        <v>578</v>
      </c>
      <c r="D4548" s="443" t="s">
        <v>572</v>
      </c>
      <c r="E4548" s="443" t="s">
        <v>548</v>
      </c>
      <c r="F4548" s="443" t="s">
        <v>548</v>
      </c>
      <c r="G4548" s="722">
        <v>78.319999999999993</v>
      </c>
      <c r="H4548" s="722">
        <v>2.5755699999999999</v>
      </c>
      <c r="I4548" s="722">
        <v>200</v>
      </c>
      <c r="J4548" s="722">
        <v>78.319999999999993</v>
      </c>
      <c r="K4548" s="723">
        <v>201.71864239999999</v>
      </c>
    </row>
    <row r="4549" spans="2:11">
      <c r="B4549" s="486" t="str">
        <f>CONCATENATE(Tabela22[[#This Row],[Residencial / Não Residencial]]," - ",Tabela22[[#This Row],[Frequência]])</f>
        <v>Residencial - 3 vezes por semana</v>
      </c>
      <c r="C4549" s="486" t="s">
        <v>578</v>
      </c>
      <c r="D4549" s="443" t="s">
        <v>572</v>
      </c>
      <c r="E4549" s="443" t="s">
        <v>548</v>
      </c>
      <c r="F4549" s="443" t="s">
        <v>548</v>
      </c>
      <c r="G4549" s="722">
        <v>158.35</v>
      </c>
      <c r="H4549" s="722">
        <v>2.5755699999999999</v>
      </c>
      <c r="I4549" s="722">
        <v>200</v>
      </c>
      <c r="J4549" s="722">
        <v>158.35</v>
      </c>
      <c r="K4549" s="723">
        <v>407.84150949999997</v>
      </c>
    </row>
    <row r="4550" spans="2:11">
      <c r="B4550" s="486" t="str">
        <f>CONCATENATE(Tabela22[[#This Row],[Residencial / Não Residencial]]," - ",Tabela22[[#This Row],[Frequência]])</f>
        <v>Residencial - 3 vezes por semana</v>
      </c>
      <c r="C4550" s="486" t="s">
        <v>578</v>
      </c>
      <c r="D4550" s="443" t="s">
        <v>572</v>
      </c>
      <c r="E4550" s="443" t="s">
        <v>548</v>
      </c>
      <c r="F4550" s="443" t="s">
        <v>548</v>
      </c>
      <c r="G4550" s="722">
        <v>142.49</v>
      </c>
      <c r="H4550" s="722">
        <v>2.5755699999999999</v>
      </c>
      <c r="I4550" s="722">
        <v>200</v>
      </c>
      <c r="J4550" s="722">
        <v>142.49</v>
      </c>
      <c r="K4550" s="723">
        <v>366.99296930000003</v>
      </c>
    </row>
    <row r="4551" spans="2:11">
      <c r="B4551" s="486" t="str">
        <f>CONCATENATE(Tabela22[[#This Row],[Residencial / Não Residencial]]," - ",Tabela22[[#This Row],[Frequência]])</f>
        <v>Residencial - 3 vezes por semana</v>
      </c>
      <c r="C4551" s="486" t="s">
        <v>578</v>
      </c>
      <c r="D4551" s="443" t="s">
        <v>572</v>
      </c>
      <c r="E4551" s="443" t="s">
        <v>548</v>
      </c>
      <c r="F4551" s="443" t="s">
        <v>548</v>
      </c>
      <c r="G4551" s="722">
        <v>115.6</v>
      </c>
      <c r="H4551" s="722">
        <v>2.5755699999999999</v>
      </c>
      <c r="I4551" s="722">
        <v>200</v>
      </c>
      <c r="J4551" s="722">
        <v>115.6</v>
      </c>
      <c r="K4551" s="723">
        <v>297.73589199999998</v>
      </c>
    </row>
    <row r="4552" spans="2:11">
      <c r="B4552" s="486" t="str">
        <f>CONCATENATE(Tabela22[[#This Row],[Residencial / Não Residencial]]," - ",Tabela22[[#This Row],[Frequência]])</f>
        <v>Residencial - 3 vezes por semana</v>
      </c>
      <c r="C4552" s="486" t="s">
        <v>578</v>
      </c>
      <c r="D4552" s="443" t="s">
        <v>572</v>
      </c>
      <c r="E4552" s="443" t="s">
        <v>548</v>
      </c>
      <c r="F4552" s="443" t="s">
        <v>548</v>
      </c>
      <c r="G4552" s="722">
        <v>186</v>
      </c>
      <c r="H4552" s="722">
        <v>2.5755699999999999</v>
      </c>
      <c r="I4552" s="722">
        <v>200</v>
      </c>
      <c r="J4552" s="722">
        <v>186</v>
      </c>
      <c r="K4552" s="723">
        <v>479.05601999999999</v>
      </c>
    </row>
    <row r="4553" spans="2:11">
      <c r="B4553" s="486" t="str">
        <f>CONCATENATE(Tabela22[[#This Row],[Residencial / Não Residencial]]," - ",Tabela22[[#This Row],[Frequência]])</f>
        <v>Residencial - 3 vezes por semana</v>
      </c>
      <c r="C4553" s="486" t="s">
        <v>578</v>
      </c>
      <c r="D4553" s="443" t="s">
        <v>572</v>
      </c>
      <c r="E4553" s="443" t="s">
        <v>548</v>
      </c>
      <c r="F4553" s="443" t="s">
        <v>548</v>
      </c>
      <c r="G4553" s="722">
        <v>148.19999999999999</v>
      </c>
      <c r="H4553" s="722">
        <v>2.5755699999999999</v>
      </c>
      <c r="I4553" s="722">
        <v>200</v>
      </c>
      <c r="J4553" s="722">
        <v>148.19999999999999</v>
      </c>
      <c r="K4553" s="723">
        <v>381.69947400000001</v>
      </c>
    </row>
    <row r="4554" spans="2:11">
      <c r="B4554" s="486" t="str">
        <f>CONCATENATE(Tabela22[[#This Row],[Residencial / Não Residencial]]," - ",Tabela22[[#This Row],[Frequência]])</f>
        <v>Residencial - 3 vezes por semana</v>
      </c>
      <c r="C4554" s="486" t="s">
        <v>578</v>
      </c>
      <c r="D4554" s="443" t="s">
        <v>572</v>
      </c>
      <c r="E4554" s="443" t="s">
        <v>548</v>
      </c>
      <c r="F4554" s="443" t="s">
        <v>548</v>
      </c>
      <c r="G4554" s="722">
        <v>178.1</v>
      </c>
      <c r="H4554" s="722">
        <v>2.5755699999999999</v>
      </c>
      <c r="I4554" s="722">
        <v>200</v>
      </c>
      <c r="J4554" s="722">
        <v>178.1</v>
      </c>
      <c r="K4554" s="723">
        <v>458.70901700000002</v>
      </c>
    </row>
    <row r="4555" spans="2:11">
      <c r="B4555" s="486" t="str">
        <f>CONCATENATE(Tabela22[[#This Row],[Residencial / Não Residencial]]," - ",Tabela22[[#This Row],[Frequência]])</f>
        <v>Residencial - 3 vezes por semana</v>
      </c>
      <c r="C4555" s="486" t="s">
        <v>578</v>
      </c>
      <c r="D4555" s="443" t="s">
        <v>572</v>
      </c>
      <c r="E4555" s="443" t="s">
        <v>575</v>
      </c>
      <c r="F4555" s="443" t="s">
        <v>548</v>
      </c>
      <c r="G4555" s="722">
        <v>314</v>
      </c>
      <c r="H4555" s="722">
        <v>2.5755699999999999</v>
      </c>
      <c r="I4555" s="722">
        <v>200</v>
      </c>
      <c r="J4555" s="722">
        <v>200</v>
      </c>
      <c r="K4555" s="723">
        <v>515.11400000000003</v>
      </c>
    </row>
    <row r="4556" spans="2:11">
      <c r="B4556" s="486" t="str">
        <f>CONCATENATE(Tabela22[[#This Row],[Residencial / Não Residencial]]," - ",Tabela22[[#This Row],[Frequência]])</f>
        <v>Não Residencial - 3 vezes por semana</v>
      </c>
      <c r="C4556" s="486" t="s">
        <v>578</v>
      </c>
      <c r="D4556" s="443" t="s">
        <v>574</v>
      </c>
      <c r="E4556" s="443" t="s">
        <v>583</v>
      </c>
      <c r="F4556" s="443" t="s">
        <v>550</v>
      </c>
      <c r="G4556" s="722">
        <v>342</v>
      </c>
      <c r="H4556" s="722">
        <v>3.9677699999999998</v>
      </c>
      <c r="I4556" s="722">
        <v>300</v>
      </c>
      <c r="J4556" s="722">
        <v>300</v>
      </c>
      <c r="K4556" s="723">
        <v>1190.3309999999999</v>
      </c>
    </row>
    <row r="4557" spans="2:11">
      <c r="B4557" s="486" t="str">
        <f>CONCATENATE(Tabela22[[#This Row],[Residencial / Não Residencial]]," - ",Tabela22[[#This Row],[Frequência]])</f>
        <v>Residencial - 3 vezes por semana</v>
      </c>
      <c r="C4557" s="486" t="s">
        <v>578</v>
      </c>
      <c r="D4557" s="443" t="s">
        <v>574</v>
      </c>
      <c r="E4557" s="443" t="s">
        <v>575</v>
      </c>
      <c r="F4557" s="443" t="s">
        <v>548</v>
      </c>
      <c r="G4557" s="722">
        <v>42</v>
      </c>
      <c r="H4557" s="722">
        <v>2.5755699999999999</v>
      </c>
      <c r="I4557" s="722">
        <v>200</v>
      </c>
      <c r="J4557" s="722">
        <v>42</v>
      </c>
      <c r="K4557" s="723">
        <v>108.17394</v>
      </c>
    </row>
    <row r="4558" spans="2:11">
      <c r="B4558" s="486" t="str">
        <f>CONCATENATE(Tabela22[[#This Row],[Residencial / Não Residencial]]," - ",Tabela22[[#This Row],[Frequência]])</f>
        <v>Residencial - 3 vezes por semana</v>
      </c>
      <c r="C4558" s="486" t="s">
        <v>578</v>
      </c>
      <c r="D4558" s="443" t="s">
        <v>572</v>
      </c>
      <c r="E4558" s="443" t="s">
        <v>548</v>
      </c>
      <c r="F4558" s="443" t="s">
        <v>548</v>
      </c>
      <c r="G4558" s="722">
        <v>206.39</v>
      </c>
      <c r="H4558" s="722">
        <v>2.5755699999999999</v>
      </c>
      <c r="I4558" s="722">
        <v>200</v>
      </c>
      <c r="J4558" s="722">
        <v>200</v>
      </c>
      <c r="K4558" s="723">
        <v>515.11400000000003</v>
      </c>
    </row>
    <row r="4559" spans="2:11">
      <c r="B4559" s="486" t="str">
        <f>CONCATENATE(Tabela22[[#This Row],[Residencial / Não Residencial]]," - ",Tabela22[[#This Row],[Frequência]])</f>
        <v>Residencial - 3 vezes por semana</v>
      </c>
      <c r="C4559" s="486" t="s">
        <v>578</v>
      </c>
      <c r="D4559" s="443" t="s">
        <v>572</v>
      </c>
      <c r="E4559" s="443" t="s">
        <v>548</v>
      </c>
      <c r="F4559" s="443" t="s">
        <v>548</v>
      </c>
      <c r="G4559" s="722">
        <v>98</v>
      </c>
      <c r="H4559" s="722">
        <v>2.5755699999999999</v>
      </c>
      <c r="I4559" s="722">
        <v>200</v>
      </c>
      <c r="J4559" s="722">
        <v>98</v>
      </c>
      <c r="K4559" s="723">
        <v>252.40585999999999</v>
      </c>
    </row>
    <row r="4560" spans="2:11">
      <c r="B4560" s="486" t="str">
        <f>CONCATENATE(Tabela22[[#This Row],[Residencial / Não Residencial]]," - ",Tabela22[[#This Row],[Frequência]])</f>
        <v>Não Residencial - 3 vezes por semana</v>
      </c>
      <c r="C4560" s="486" t="s">
        <v>578</v>
      </c>
      <c r="D4560" s="443" t="s">
        <v>572</v>
      </c>
      <c r="E4560" s="443" t="s">
        <v>569</v>
      </c>
      <c r="F4560" s="443" t="s">
        <v>550</v>
      </c>
      <c r="G4560" s="722">
        <v>197</v>
      </c>
      <c r="H4560" s="722">
        <v>3.9677699999999998</v>
      </c>
      <c r="I4560" s="722">
        <v>300</v>
      </c>
      <c r="J4560" s="722">
        <v>197</v>
      </c>
      <c r="K4560" s="723">
        <v>781.65069000000005</v>
      </c>
    </row>
    <row r="4561" spans="2:11">
      <c r="B4561" s="486" t="str">
        <f>CONCATENATE(Tabela22[[#This Row],[Residencial / Não Residencial]]," - ",Tabela22[[#This Row],[Frequência]])</f>
        <v>Residencial - 3 vezes por semana</v>
      </c>
      <c r="C4561" s="486" t="s">
        <v>578</v>
      </c>
      <c r="D4561" s="443" t="s">
        <v>572</v>
      </c>
      <c r="E4561" s="443" t="s">
        <v>548</v>
      </c>
      <c r="F4561" s="443" t="s">
        <v>548</v>
      </c>
      <c r="G4561" s="722">
        <v>174.08</v>
      </c>
      <c r="H4561" s="722">
        <v>2.5755699999999999</v>
      </c>
      <c r="I4561" s="722">
        <v>200</v>
      </c>
      <c r="J4561" s="722">
        <v>174.08</v>
      </c>
      <c r="K4561" s="723">
        <v>448.35522559999998</v>
      </c>
    </row>
    <row r="4562" spans="2:11">
      <c r="B4562" s="486" t="str">
        <f>CONCATENATE(Tabela22[[#This Row],[Residencial / Não Residencial]]," - ",Tabela22[[#This Row],[Frequência]])</f>
        <v>Residencial - 3 vezes por semana</v>
      </c>
      <c r="C4562" s="486" t="s">
        <v>578</v>
      </c>
      <c r="D4562" s="443" t="s">
        <v>572</v>
      </c>
      <c r="E4562" s="443" t="s">
        <v>548</v>
      </c>
      <c r="F4562" s="443" t="s">
        <v>548</v>
      </c>
      <c r="G4562" s="722">
        <v>172</v>
      </c>
      <c r="H4562" s="722">
        <v>2.5755699999999999</v>
      </c>
      <c r="I4562" s="722">
        <v>200</v>
      </c>
      <c r="J4562" s="722">
        <v>172</v>
      </c>
      <c r="K4562" s="723">
        <v>442.99804</v>
      </c>
    </row>
    <row r="4563" spans="2:11">
      <c r="B4563" s="486" t="str">
        <f>CONCATENATE(Tabela22[[#This Row],[Residencial / Não Residencial]]," - ",Tabela22[[#This Row],[Frequência]])</f>
        <v>Residencial - 3 vezes por semana</v>
      </c>
      <c r="C4563" s="486" t="s">
        <v>578</v>
      </c>
      <c r="D4563" s="443" t="s">
        <v>572</v>
      </c>
      <c r="E4563" s="443" t="s">
        <v>548</v>
      </c>
      <c r="F4563" s="443" t="s">
        <v>548</v>
      </c>
      <c r="G4563" s="722">
        <v>197.41</v>
      </c>
      <c r="H4563" s="722">
        <v>2.5755699999999999</v>
      </c>
      <c r="I4563" s="722">
        <v>200</v>
      </c>
      <c r="J4563" s="722">
        <v>197.41</v>
      </c>
      <c r="K4563" s="723">
        <v>508.44327370000002</v>
      </c>
    </row>
    <row r="4564" spans="2:11">
      <c r="B4564" s="486" t="str">
        <f>CONCATENATE(Tabela22[[#This Row],[Residencial / Não Residencial]]," - ",Tabela22[[#This Row],[Frequência]])</f>
        <v>Residencial - 3 vezes por semana</v>
      </c>
      <c r="C4564" s="486" t="s">
        <v>578</v>
      </c>
      <c r="D4564" s="443" t="s">
        <v>572</v>
      </c>
      <c r="E4564" s="443" t="s">
        <v>548</v>
      </c>
      <c r="F4564" s="443" t="s">
        <v>548</v>
      </c>
      <c r="G4564" s="722">
        <v>91</v>
      </c>
      <c r="H4564" s="722">
        <v>2.5755699999999999</v>
      </c>
      <c r="I4564" s="722">
        <v>200</v>
      </c>
      <c r="J4564" s="722">
        <v>91</v>
      </c>
      <c r="K4564" s="723">
        <v>234.37687</v>
      </c>
    </row>
    <row r="4565" spans="2:11">
      <c r="B4565" s="486" t="str">
        <f>CONCATENATE(Tabela22[[#This Row],[Residencial / Não Residencial]]," - ",Tabela22[[#This Row],[Frequência]])</f>
        <v>Residencial - 3 vezes por semana</v>
      </c>
      <c r="C4565" s="486" t="s">
        <v>578</v>
      </c>
      <c r="D4565" s="443" t="s">
        <v>572</v>
      </c>
      <c r="E4565" s="443" t="s">
        <v>548</v>
      </c>
      <c r="F4565" s="443" t="s">
        <v>548</v>
      </c>
      <c r="G4565" s="722">
        <v>133.68</v>
      </c>
      <c r="H4565" s="722">
        <v>2.5755699999999999</v>
      </c>
      <c r="I4565" s="722">
        <v>200</v>
      </c>
      <c r="J4565" s="722">
        <v>133.68</v>
      </c>
      <c r="K4565" s="723">
        <v>344.3021976</v>
      </c>
    </row>
    <row r="4566" spans="2:11">
      <c r="B4566" s="486" t="str">
        <f>CONCATENATE(Tabela22[[#This Row],[Residencial / Não Residencial]]," - ",Tabela22[[#This Row],[Frequência]])</f>
        <v>Residencial - 3 vezes por semana</v>
      </c>
      <c r="C4566" s="486" t="s">
        <v>578</v>
      </c>
      <c r="D4566" s="443" t="s">
        <v>572</v>
      </c>
      <c r="E4566" s="443" t="s">
        <v>548</v>
      </c>
      <c r="F4566" s="443" t="s">
        <v>548</v>
      </c>
      <c r="G4566" s="722">
        <v>100.41</v>
      </c>
      <c r="H4566" s="722">
        <v>2.5755699999999999</v>
      </c>
      <c r="I4566" s="722">
        <v>200</v>
      </c>
      <c r="J4566" s="722">
        <v>100.41</v>
      </c>
      <c r="K4566" s="723">
        <v>258.61298369999997</v>
      </c>
    </row>
    <row r="4567" spans="2:11">
      <c r="B4567" s="486" t="str">
        <f>CONCATENATE(Tabela22[[#This Row],[Residencial / Não Residencial]]," - ",Tabela22[[#This Row],[Frequência]])</f>
        <v>Residencial - 3 vezes por semana</v>
      </c>
      <c r="C4567" s="486" t="s">
        <v>578</v>
      </c>
      <c r="D4567" s="443" t="s">
        <v>572</v>
      </c>
      <c r="E4567" s="443" t="s">
        <v>548</v>
      </c>
      <c r="F4567" s="443" t="s">
        <v>548</v>
      </c>
      <c r="G4567" s="722">
        <v>131</v>
      </c>
      <c r="H4567" s="722">
        <v>2.5755699999999999</v>
      </c>
      <c r="I4567" s="722">
        <v>200</v>
      </c>
      <c r="J4567" s="722">
        <v>131</v>
      </c>
      <c r="K4567" s="723">
        <v>337.39967000000001</v>
      </c>
    </row>
    <row r="4568" spans="2:11">
      <c r="B4568" s="486" t="str">
        <f>CONCATENATE(Tabela22[[#This Row],[Residencial / Não Residencial]]," - ",Tabela22[[#This Row],[Frequência]])</f>
        <v>Residencial - 3 vezes por semana</v>
      </c>
      <c r="C4568" s="486" t="s">
        <v>578</v>
      </c>
      <c r="D4568" s="443" t="s">
        <v>572</v>
      </c>
      <c r="E4568" s="443" t="s">
        <v>548</v>
      </c>
      <c r="F4568" s="443" t="s">
        <v>548</v>
      </c>
      <c r="G4568" s="722">
        <v>74.08</v>
      </c>
      <c r="H4568" s="722">
        <v>2.5755699999999999</v>
      </c>
      <c r="I4568" s="722">
        <v>200</v>
      </c>
      <c r="J4568" s="722">
        <v>74.08</v>
      </c>
      <c r="K4568" s="723">
        <v>190.79822559999999</v>
      </c>
    </row>
    <row r="4569" spans="2:11">
      <c r="B4569" s="486" t="str">
        <f>CONCATENATE(Tabela22[[#This Row],[Residencial / Não Residencial]]," - ",Tabela22[[#This Row],[Frequência]])</f>
        <v>Residencial - 3 vezes por semana</v>
      </c>
      <c r="C4569" s="486" t="s">
        <v>578</v>
      </c>
      <c r="D4569" s="443" t="s">
        <v>572</v>
      </c>
      <c r="E4569" s="443" t="s">
        <v>548</v>
      </c>
      <c r="F4569" s="443" t="s">
        <v>548</v>
      </c>
      <c r="G4569" s="722">
        <v>83.43</v>
      </c>
      <c r="H4569" s="722">
        <v>2.5755699999999999</v>
      </c>
      <c r="I4569" s="722">
        <v>200</v>
      </c>
      <c r="J4569" s="722">
        <v>83.43</v>
      </c>
      <c r="K4569" s="723">
        <v>214.8798051</v>
      </c>
    </row>
    <row r="4570" spans="2:11">
      <c r="B4570" s="486" t="str">
        <f>CONCATENATE(Tabela22[[#This Row],[Residencial / Não Residencial]]," - ",Tabela22[[#This Row],[Frequência]])</f>
        <v>Residencial - 3 vezes por semana</v>
      </c>
      <c r="C4570" s="486" t="s">
        <v>578</v>
      </c>
      <c r="D4570" s="443" t="s">
        <v>572</v>
      </c>
      <c r="E4570" s="443" t="s">
        <v>548</v>
      </c>
      <c r="F4570" s="443" t="s">
        <v>548</v>
      </c>
      <c r="G4570" s="722">
        <v>70</v>
      </c>
      <c r="H4570" s="722">
        <v>2.5755699999999999</v>
      </c>
      <c r="I4570" s="722">
        <v>200</v>
      </c>
      <c r="J4570" s="722">
        <v>70</v>
      </c>
      <c r="K4570" s="723">
        <v>180.28989999999999</v>
      </c>
    </row>
    <row r="4571" spans="2:11">
      <c r="B4571" s="486" t="str">
        <f>CONCATENATE(Tabela22[[#This Row],[Residencial / Não Residencial]]," - ",Tabela22[[#This Row],[Frequência]])</f>
        <v>Residencial - 3 vezes por semana</v>
      </c>
      <c r="C4571" s="486" t="s">
        <v>578</v>
      </c>
      <c r="D4571" s="443" t="s">
        <v>572</v>
      </c>
      <c r="E4571" s="443" t="s">
        <v>548</v>
      </c>
      <c r="F4571" s="443" t="s">
        <v>548</v>
      </c>
      <c r="G4571" s="722">
        <v>227</v>
      </c>
      <c r="H4571" s="722">
        <v>2.5755699999999999</v>
      </c>
      <c r="I4571" s="722">
        <v>200</v>
      </c>
      <c r="J4571" s="722">
        <v>200</v>
      </c>
      <c r="K4571" s="723">
        <v>515.11400000000003</v>
      </c>
    </row>
    <row r="4572" spans="2:11">
      <c r="B4572" s="486" t="str">
        <f>CONCATENATE(Tabela22[[#This Row],[Residencial / Não Residencial]]," - ",Tabela22[[#This Row],[Frequência]])</f>
        <v>Residencial - 3 vezes por semana</v>
      </c>
      <c r="C4572" s="486" t="s">
        <v>578</v>
      </c>
      <c r="D4572" s="443" t="s">
        <v>572</v>
      </c>
      <c r="E4572" s="443" t="s">
        <v>548</v>
      </c>
      <c r="F4572" s="443" t="s">
        <v>548</v>
      </c>
      <c r="G4572" s="722">
        <v>111.34</v>
      </c>
      <c r="H4572" s="722">
        <v>2.5755699999999999</v>
      </c>
      <c r="I4572" s="722">
        <v>200</v>
      </c>
      <c r="J4572" s="722">
        <v>111.34</v>
      </c>
      <c r="K4572" s="723">
        <v>286.7639638</v>
      </c>
    </row>
    <row r="4573" spans="2:11">
      <c r="B4573" s="486" t="str">
        <f>CONCATENATE(Tabela22[[#This Row],[Residencial / Não Residencial]]," - ",Tabela22[[#This Row],[Frequência]])</f>
        <v>Residencial - 3 vezes por semana</v>
      </c>
      <c r="C4573" s="486" t="s">
        <v>578</v>
      </c>
      <c r="D4573" s="443" t="s">
        <v>572</v>
      </c>
      <c r="E4573" s="443" t="s">
        <v>548</v>
      </c>
      <c r="F4573" s="443" t="s">
        <v>548</v>
      </c>
      <c r="G4573" s="722">
        <v>101.95</v>
      </c>
      <c r="H4573" s="722">
        <v>2.5755699999999999</v>
      </c>
      <c r="I4573" s="722">
        <v>200</v>
      </c>
      <c r="J4573" s="722">
        <v>101.95</v>
      </c>
      <c r="K4573" s="723">
        <v>262.5793615</v>
      </c>
    </row>
    <row r="4574" spans="2:11">
      <c r="B4574" s="486" t="str">
        <f>CONCATENATE(Tabela22[[#This Row],[Residencial / Não Residencial]]," - ",Tabela22[[#This Row],[Frequência]])</f>
        <v>Residencial - 3 vezes por semana</v>
      </c>
      <c r="C4574" s="486" t="s">
        <v>578</v>
      </c>
      <c r="D4574" s="443" t="s">
        <v>572</v>
      </c>
      <c r="E4574" s="443" t="s">
        <v>548</v>
      </c>
      <c r="F4574" s="443" t="s">
        <v>548</v>
      </c>
      <c r="G4574" s="722">
        <v>48</v>
      </c>
      <c r="H4574" s="722">
        <v>2.5755699999999999</v>
      </c>
      <c r="I4574" s="722">
        <v>200</v>
      </c>
      <c r="J4574" s="722">
        <v>48</v>
      </c>
      <c r="K4574" s="723">
        <v>123.62736</v>
      </c>
    </row>
    <row r="4575" spans="2:11">
      <c r="B4575" s="486" t="str">
        <f>CONCATENATE(Tabela22[[#This Row],[Residencial / Não Residencial]]," - ",Tabela22[[#This Row],[Frequência]])</f>
        <v>Residencial - 3 vezes por semana</v>
      </c>
      <c r="C4575" s="486" t="s">
        <v>578</v>
      </c>
      <c r="D4575" s="443" t="s">
        <v>572</v>
      </c>
      <c r="E4575" s="443" t="s">
        <v>548</v>
      </c>
      <c r="F4575" s="443" t="s">
        <v>548</v>
      </c>
      <c r="G4575" s="722">
        <v>42</v>
      </c>
      <c r="H4575" s="722">
        <v>2.5755699999999999</v>
      </c>
      <c r="I4575" s="722">
        <v>200</v>
      </c>
      <c r="J4575" s="722">
        <v>42</v>
      </c>
      <c r="K4575" s="723">
        <v>108.17394</v>
      </c>
    </row>
    <row r="4576" spans="2:11">
      <c r="B4576" s="486" t="str">
        <f>CONCATENATE(Tabela22[[#This Row],[Residencial / Não Residencial]]," - ",Tabela22[[#This Row],[Frequência]])</f>
        <v>Residencial - 3 vezes por semana</v>
      </c>
      <c r="C4576" s="486" t="s">
        <v>578</v>
      </c>
      <c r="D4576" s="443" t="s">
        <v>572</v>
      </c>
      <c r="E4576" s="443" t="s">
        <v>548</v>
      </c>
      <c r="F4576" s="443" t="s">
        <v>548</v>
      </c>
      <c r="G4576" s="722">
        <v>186.3</v>
      </c>
      <c r="H4576" s="722">
        <v>2.5755699999999999</v>
      </c>
      <c r="I4576" s="722">
        <v>200</v>
      </c>
      <c r="J4576" s="722">
        <v>186.3</v>
      </c>
      <c r="K4576" s="723">
        <v>479.82869099999999</v>
      </c>
    </row>
    <row r="4577" spans="2:11">
      <c r="B4577" s="486" t="str">
        <f>CONCATENATE(Tabela22[[#This Row],[Residencial / Não Residencial]]," - ",Tabela22[[#This Row],[Frequência]])</f>
        <v>Residencial - 3 vezes por semana</v>
      </c>
      <c r="C4577" s="486" t="s">
        <v>578</v>
      </c>
      <c r="D4577" s="443" t="s">
        <v>572</v>
      </c>
      <c r="E4577" s="443" t="s">
        <v>548</v>
      </c>
      <c r="F4577" s="443" t="s">
        <v>548</v>
      </c>
      <c r="G4577" s="722">
        <v>119.19</v>
      </c>
      <c r="H4577" s="722">
        <v>2.5755699999999999</v>
      </c>
      <c r="I4577" s="722">
        <v>200</v>
      </c>
      <c r="J4577" s="722">
        <v>119.19</v>
      </c>
      <c r="K4577" s="723">
        <v>306.98218830000002</v>
      </c>
    </row>
    <row r="4578" spans="2:11">
      <c r="B4578" s="486" t="str">
        <f>CONCATENATE(Tabela22[[#This Row],[Residencial / Não Residencial]]," - ",Tabela22[[#This Row],[Frequência]])</f>
        <v>Residencial - 6 vezes por semana</v>
      </c>
      <c r="C4578" s="486" t="s">
        <v>567</v>
      </c>
      <c r="D4578" s="443" t="s">
        <v>571</v>
      </c>
      <c r="E4578" s="443" t="s">
        <v>548</v>
      </c>
      <c r="F4578" s="443" t="s">
        <v>548</v>
      </c>
      <c r="G4578" s="722">
        <v>317.19</v>
      </c>
      <c r="H4578" s="722">
        <v>4.2740539999999996</v>
      </c>
      <c r="I4578" s="722">
        <v>200</v>
      </c>
      <c r="J4578" s="722">
        <v>200</v>
      </c>
      <c r="K4578" s="723">
        <v>854.81079999999997</v>
      </c>
    </row>
    <row r="4579" spans="2:11">
      <c r="B4579" s="486" t="str">
        <f>CONCATENATE(Tabela22[[#This Row],[Residencial / Não Residencial]]," - ",Tabela22[[#This Row],[Frequência]])</f>
        <v>Residencial - 3 vezes por semana</v>
      </c>
      <c r="C4579" s="486" t="s">
        <v>578</v>
      </c>
      <c r="D4579" s="443" t="s">
        <v>572</v>
      </c>
      <c r="E4579" s="443" t="s">
        <v>548</v>
      </c>
      <c r="F4579" s="443" t="s">
        <v>548</v>
      </c>
      <c r="G4579" s="722">
        <v>187.04</v>
      </c>
      <c r="H4579" s="722">
        <v>2.5755699999999999</v>
      </c>
      <c r="I4579" s="722">
        <v>200</v>
      </c>
      <c r="J4579" s="722">
        <v>187.04</v>
      </c>
      <c r="K4579" s="723">
        <v>481.73461279999998</v>
      </c>
    </row>
    <row r="4580" spans="2:11">
      <c r="B4580" s="486" t="str">
        <f>CONCATENATE(Tabela22[[#This Row],[Residencial / Não Residencial]]," - ",Tabela22[[#This Row],[Frequência]])</f>
        <v>Residencial - 3 vezes por semana</v>
      </c>
      <c r="C4580" s="486" t="s">
        <v>578</v>
      </c>
      <c r="D4580" s="443" t="s">
        <v>572</v>
      </c>
      <c r="E4580" s="443" t="s">
        <v>548</v>
      </c>
      <c r="F4580" s="443" t="s">
        <v>548</v>
      </c>
      <c r="G4580" s="722">
        <v>80</v>
      </c>
      <c r="H4580" s="722">
        <v>2.5755699999999999</v>
      </c>
      <c r="I4580" s="722">
        <v>200</v>
      </c>
      <c r="J4580" s="722">
        <v>80</v>
      </c>
      <c r="K4580" s="723">
        <v>206.04560000000001</v>
      </c>
    </row>
    <row r="4581" spans="2:11">
      <c r="B4581" s="486" t="str">
        <f>CONCATENATE(Tabela22[[#This Row],[Residencial / Não Residencial]]," - ",Tabela22[[#This Row],[Frequência]])</f>
        <v>Residencial - 3 vezes por semana</v>
      </c>
      <c r="C4581" s="486" t="s">
        <v>578</v>
      </c>
      <c r="D4581" s="443" t="s">
        <v>572</v>
      </c>
      <c r="E4581" s="443" t="s">
        <v>548</v>
      </c>
      <c r="F4581" s="443" t="s">
        <v>548</v>
      </c>
      <c r="G4581" s="722">
        <v>82</v>
      </c>
      <c r="H4581" s="722">
        <v>2.5755699999999999</v>
      </c>
      <c r="I4581" s="722">
        <v>200</v>
      </c>
      <c r="J4581" s="722">
        <v>82</v>
      </c>
      <c r="K4581" s="723">
        <v>211.19674000000001</v>
      </c>
    </row>
    <row r="4582" spans="2:11">
      <c r="B4582" s="486" t="str">
        <f>CONCATENATE(Tabela22[[#This Row],[Residencial / Não Residencial]]," - ",Tabela22[[#This Row],[Frequência]])</f>
        <v>Residencial - 3 vezes por semana</v>
      </c>
      <c r="C4582" s="486" t="s">
        <v>578</v>
      </c>
      <c r="D4582" s="443" t="s">
        <v>572</v>
      </c>
      <c r="E4582" s="443" t="s">
        <v>548</v>
      </c>
      <c r="F4582" s="443" t="s">
        <v>548</v>
      </c>
      <c r="G4582" s="722">
        <v>118.19</v>
      </c>
      <c r="H4582" s="722">
        <v>2.5755699999999999</v>
      </c>
      <c r="I4582" s="722">
        <v>200</v>
      </c>
      <c r="J4582" s="722">
        <v>118.19</v>
      </c>
      <c r="K4582" s="723">
        <v>304.40661829999999</v>
      </c>
    </row>
    <row r="4583" spans="2:11">
      <c r="B4583" s="486" t="str">
        <f>CONCATENATE(Tabela22[[#This Row],[Residencial / Não Residencial]]," - ",Tabela22[[#This Row],[Frequência]])</f>
        <v>Residencial - 3 vezes por semana</v>
      </c>
      <c r="C4583" s="486" t="s">
        <v>578</v>
      </c>
      <c r="D4583" s="443" t="s">
        <v>572</v>
      </c>
      <c r="E4583" s="443" t="s">
        <v>548</v>
      </c>
      <c r="F4583" s="443" t="s">
        <v>548</v>
      </c>
      <c r="G4583" s="722">
        <v>258.06</v>
      </c>
      <c r="H4583" s="722">
        <v>2.5755699999999999</v>
      </c>
      <c r="I4583" s="722">
        <v>200</v>
      </c>
      <c r="J4583" s="722">
        <v>200</v>
      </c>
      <c r="K4583" s="723">
        <v>515.11400000000003</v>
      </c>
    </row>
    <row r="4584" spans="2:11">
      <c r="B4584" s="486" t="str">
        <f>CONCATENATE(Tabela22[[#This Row],[Residencial / Não Residencial]]," - ",Tabela22[[#This Row],[Frequência]])</f>
        <v>Residencial - 3 vezes por semana</v>
      </c>
      <c r="C4584" s="486" t="s">
        <v>578</v>
      </c>
      <c r="D4584" s="443" t="s">
        <v>572</v>
      </c>
      <c r="E4584" s="443" t="s">
        <v>548</v>
      </c>
      <c r="F4584" s="443" t="s">
        <v>548</v>
      </c>
      <c r="G4584" s="722">
        <v>83.29</v>
      </c>
      <c r="H4584" s="722">
        <v>2.5755699999999999</v>
      </c>
      <c r="I4584" s="722">
        <v>200</v>
      </c>
      <c r="J4584" s="722">
        <v>83.29</v>
      </c>
      <c r="K4584" s="723">
        <v>214.51922529999999</v>
      </c>
    </row>
    <row r="4585" spans="2:11">
      <c r="B4585" s="486" t="str">
        <f>CONCATENATE(Tabela22[[#This Row],[Residencial / Não Residencial]]," - ",Tabela22[[#This Row],[Frequência]])</f>
        <v>Residencial - 3 vezes por semana</v>
      </c>
      <c r="C4585" s="486" t="s">
        <v>578</v>
      </c>
      <c r="D4585" s="443" t="s">
        <v>572</v>
      </c>
      <c r="E4585" s="443" t="s">
        <v>548</v>
      </c>
      <c r="F4585" s="443" t="s">
        <v>548</v>
      </c>
      <c r="G4585" s="722">
        <v>59.97</v>
      </c>
      <c r="H4585" s="722">
        <v>2.5755699999999999</v>
      </c>
      <c r="I4585" s="722">
        <v>200</v>
      </c>
      <c r="J4585" s="722">
        <v>59.97</v>
      </c>
      <c r="K4585" s="723">
        <v>154.4569329</v>
      </c>
    </row>
    <row r="4586" spans="2:11">
      <c r="B4586" s="486" t="str">
        <f>CONCATENATE(Tabela22[[#This Row],[Residencial / Não Residencial]]," - ",Tabela22[[#This Row],[Frequência]])</f>
        <v>Residencial - 3 vezes por semana</v>
      </c>
      <c r="C4586" s="486" t="s">
        <v>578</v>
      </c>
      <c r="D4586" s="443" t="s">
        <v>572</v>
      </c>
      <c r="E4586" s="443" t="s">
        <v>548</v>
      </c>
      <c r="F4586" s="443" t="s">
        <v>548</v>
      </c>
      <c r="G4586" s="722">
        <v>52.14</v>
      </c>
      <c r="H4586" s="722">
        <v>2.5755699999999999</v>
      </c>
      <c r="I4586" s="722">
        <v>200</v>
      </c>
      <c r="J4586" s="722">
        <v>52.14</v>
      </c>
      <c r="K4586" s="723">
        <v>134.29021979999999</v>
      </c>
    </row>
    <row r="4587" spans="2:11">
      <c r="B4587" s="486" t="str">
        <f>CONCATENATE(Tabela22[[#This Row],[Residencial / Não Residencial]]," - ",Tabela22[[#This Row],[Frequência]])</f>
        <v>Residencial - 3 vezes por semana</v>
      </c>
      <c r="C4587" s="486" t="s">
        <v>578</v>
      </c>
      <c r="D4587" s="443" t="s">
        <v>572</v>
      </c>
      <c r="E4587" s="443" t="s">
        <v>548</v>
      </c>
      <c r="F4587" s="443" t="s">
        <v>548</v>
      </c>
      <c r="G4587" s="722">
        <v>58.75</v>
      </c>
      <c r="H4587" s="722">
        <v>2.5755699999999999</v>
      </c>
      <c r="I4587" s="722">
        <v>200</v>
      </c>
      <c r="J4587" s="722">
        <v>58.75</v>
      </c>
      <c r="K4587" s="723">
        <v>151.31473750000001</v>
      </c>
    </row>
    <row r="4588" spans="2:11">
      <c r="B4588" s="486" t="str">
        <f>CONCATENATE(Tabela22[[#This Row],[Residencial / Não Residencial]]," - ",Tabela22[[#This Row],[Frequência]])</f>
        <v>Residencial - 3 vezes por semana</v>
      </c>
      <c r="C4588" s="486" t="s">
        <v>578</v>
      </c>
      <c r="D4588" s="443" t="s">
        <v>572</v>
      </c>
      <c r="E4588" s="443" t="s">
        <v>548</v>
      </c>
      <c r="F4588" s="443" t="s">
        <v>548</v>
      </c>
      <c r="G4588" s="722">
        <v>26.93</v>
      </c>
      <c r="H4588" s="722">
        <v>2.5755699999999999</v>
      </c>
      <c r="I4588" s="722">
        <v>200</v>
      </c>
      <c r="J4588" s="722">
        <v>27.027027027027</v>
      </c>
      <c r="K4588" s="723">
        <v>69.61</v>
      </c>
    </row>
    <row r="4589" spans="2:11">
      <c r="B4589" s="486" t="str">
        <f>CONCATENATE(Tabela22[[#This Row],[Residencial / Não Residencial]]," - ",Tabela22[[#This Row],[Frequência]])</f>
        <v>Residencial - 3 vezes por semana</v>
      </c>
      <c r="C4589" s="486" t="s">
        <v>578</v>
      </c>
      <c r="D4589" s="443" t="s">
        <v>572</v>
      </c>
      <c r="E4589" s="443" t="s">
        <v>548</v>
      </c>
      <c r="F4589" s="443" t="s">
        <v>548</v>
      </c>
      <c r="G4589" s="722">
        <v>216</v>
      </c>
      <c r="H4589" s="722">
        <v>2.5755699999999999</v>
      </c>
      <c r="I4589" s="722">
        <v>200</v>
      </c>
      <c r="J4589" s="722">
        <v>200</v>
      </c>
      <c r="K4589" s="723">
        <v>515.11400000000003</v>
      </c>
    </row>
    <row r="4590" spans="2:11">
      <c r="B4590" s="486" t="str">
        <f>CONCATENATE(Tabela22[[#This Row],[Residencial / Não Residencial]]," - ",Tabela22[[#This Row],[Frequência]])</f>
        <v>Residencial - 3 vezes por semana</v>
      </c>
      <c r="C4590" s="486" t="s">
        <v>578</v>
      </c>
      <c r="D4590" s="443" t="s">
        <v>572</v>
      </c>
      <c r="E4590" s="443" t="s">
        <v>548</v>
      </c>
      <c r="F4590" s="443" t="s">
        <v>548</v>
      </c>
      <c r="G4590" s="722">
        <v>52.1</v>
      </c>
      <c r="H4590" s="722">
        <v>2.5755699999999999</v>
      </c>
      <c r="I4590" s="722">
        <v>200</v>
      </c>
      <c r="J4590" s="722">
        <v>52.1</v>
      </c>
      <c r="K4590" s="723">
        <v>134.187197</v>
      </c>
    </row>
    <row r="4591" spans="2:11">
      <c r="B4591" s="486" t="str">
        <f>CONCATENATE(Tabela22[[#This Row],[Residencial / Não Residencial]]," - ",Tabela22[[#This Row],[Frequência]])</f>
        <v>Residencial - 3 vezes por semana</v>
      </c>
      <c r="C4591" s="486" t="s">
        <v>578</v>
      </c>
      <c r="D4591" s="443" t="s">
        <v>572</v>
      </c>
      <c r="E4591" s="443" t="s">
        <v>548</v>
      </c>
      <c r="F4591" s="443" t="s">
        <v>548</v>
      </c>
      <c r="G4591" s="722">
        <v>88</v>
      </c>
      <c r="H4591" s="722">
        <v>2.5755699999999999</v>
      </c>
      <c r="I4591" s="722">
        <v>200</v>
      </c>
      <c r="J4591" s="722">
        <v>88</v>
      </c>
      <c r="K4591" s="723">
        <v>226.65016</v>
      </c>
    </row>
    <row r="4592" spans="2:11">
      <c r="B4592" s="486" t="str">
        <f>CONCATENATE(Tabela22[[#This Row],[Residencial / Não Residencial]]," - ",Tabela22[[#This Row],[Frequência]])</f>
        <v>Residencial - 3 vezes por semana</v>
      </c>
      <c r="C4592" s="486" t="s">
        <v>578</v>
      </c>
      <c r="D4592" s="443" t="s">
        <v>580</v>
      </c>
      <c r="E4592" s="443" t="s">
        <v>548</v>
      </c>
      <c r="F4592" s="443" t="s">
        <v>548</v>
      </c>
      <c r="G4592" s="722">
        <v>98.94</v>
      </c>
      <c r="H4592" s="722">
        <v>2.5755699999999999</v>
      </c>
      <c r="I4592" s="722">
        <v>200</v>
      </c>
      <c r="J4592" s="722">
        <v>98.94</v>
      </c>
      <c r="K4592" s="723">
        <v>254.82689579999999</v>
      </c>
    </row>
    <row r="4593" spans="2:11">
      <c r="B4593" s="486" t="str">
        <f>CONCATENATE(Tabela22[[#This Row],[Residencial / Não Residencial]]," - ",Tabela22[[#This Row],[Frequência]])</f>
        <v>Residencial - 3 vezes por semana</v>
      </c>
      <c r="C4593" s="486" t="s">
        <v>578</v>
      </c>
      <c r="D4593" s="443" t="s">
        <v>571</v>
      </c>
      <c r="E4593" s="443" t="s">
        <v>548</v>
      </c>
      <c r="F4593" s="443" t="s">
        <v>548</v>
      </c>
      <c r="G4593" s="722">
        <v>62.69</v>
      </c>
      <c r="H4593" s="722">
        <v>2.5755699999999999</v>
      </c>
      <c r="I4593" s="722">
        <v>200</v>
      </c>
      <c r="J4593" s="722">
        <v>62.69</v>
      </c>
      <c r="K4593" s="723">
        <v>161.4624833</v>
      </c>
    </row>
    <row r="4594" spans="2:11">
      <c r="B4594" s="486" t="str">
        <f>CONCATENATE(Tabela22[[#This Row],[Residencial / Não Residencial]]," - ",Tabela22[[#This Row],[Frequência]])</f>
        <v>Residencial - 3 vezes por semana</v>
      </c>
      <c r="C4594" s="486" t="s">
        <v>578</v>
      </c>
      <c r="D4594" s="443" t="s">
        <v>572</v>
      </c>
      <c r="E4594" s="443" t="s">
        <v>548</v>
      </c>
      <c r="F4594" s="443" t="s">
        <v>548</v>
      </c>
      <c r="G4594" s="722">
        <v>97.96</v>
      </c>
      <c r="H4594" s="722">
        <v>2.5755699999999999</v>
      </c>
      <c r="I4594" s="722">
        <v>200</v>
      </c>
      <c r="J4594" s="722">
        <v>97.96</v>
      </c>
      <c r="K4594" s="723">
        <v>252.3028372</v>
      </c>
    </row>
    <row r="4595" spans="2:11">
      <c r="B4595" s="486" t="str">
        <f>CONCATENATE(Tabela22[[#This Row],[Residencial / Não Residencial]]," - ",Tabela22[[#This Row],[Frequência]])</f>
        <v>Residencial - 3 vezes por semana</v>
      </c>
      <c r="C4595" s="486" t="s">
        <v>578</v>
      </c>
      <c r="D4595" s="443" t="s">
        <v>572</v>
      </c>
      <c r="E4595" s="443" t="s">
        <v>548</v>
      </c>
      <c r="F4595" s="443" t="s">
        <v>548</v>
      </c>
      <c r="G4595" s="722">
        <v>78.36</v>
      </c>
      <c r="H4595" s="722">
        <v>2.5755699999999999</v>
      </c>
      <c r="I4595" s="722">
        <v>200</v>
      </c>
      <c r="J4595" s="722">
        <v>78.36</v>
      </c>
      <c r="K4595" s="723">
        <v>201.82166520000001</v>
      </c>
    </row>
    <row r="4596" spans="2:11">
      <c r="B4596" s="486" t="str">
        <f>CONCATENATE(Tabela22[[#This Row],[Residencial / Não Residencial]]," - ",Tabela22[[#This Row],[Frequência]])</f>
        <v>Residencial - 3 vezes por semana</v>
      </c>
      <c r="C4596" s="486" t="s">
        <v>578</v>
      </c>
      <c r="D4596" s="443" t="s">
        <v>572</v>
      </c>
      <c r="E4596" s="443" t="s">
        <v>548</v>
      </c>
      <c r="F4596" s="443" t="s">
        <v>548</v>
      </c>
      <c r="G4596" s="722">
        <v>115.39</v>
      </c>
      <c r="H4596" s="722">
        <v>2.5755699999999999</v>
      </c>
      <c r="I4596" s="722">
        <v>200</v>
      </c>
      <c r="J4596" s="722">
        <v>115.39</v>
      </c>
      <c r="K4596" s="723">
        <v>297.19502230000001</v>
      </c>
    </row>
    <row r="4597" spans="2:11">
      <c r="B4597" s="486" t="str">
        <f>CONCATENATE(Tabela22[[#This Row],[Residencial / Não Residencial]]," - ",Tabela22[[#This Row],[Frequência]])</f>
        <v>Residencial - 3 vezes por semana</v>
      </c>
      <c r="C4597" s="486" t="s">
        <v>578</v>
      </c>
      <c r="D4597" s="443" t="s">
        <v>572</v>
      </c>
      <c r="E4597" s="443" t="s">
        <v>548</v>
      </c>
      <c r="F4597" s="443" t="s">
        <v>548</v>
      </c>
      <c r="G4597" s="722">
        <v>203.6</v>
      </c>
      <c r="H4597" s="722">
        <v>2.5755699999999999</v>
      </c>
      <c r="I4597" s="722">
        <v>200</v>
      </c>
      <c r="J4597" s="722">
        <v>200</v>
      </c>
      <c r="K4597" s="723">
        <v>515.11400000000003</v>
      </c>
    </row>
    <row r="4598" spans="2:11">
      <c r="B4598" s="486" t="str">
        <f>CONCATENATE(Tabela22[[#This Row],[Residencial / Não Residencial]]," - ",Tabela22[[#This Row],[Frequência]])</f>
        <v>Residencial - 3 vezes por semana</v>
      </c>
      <c r="C4598" s="486" t="s">
        <v>578</v>
      </c>
      <c r="D4598" s="443" t="s">
        <v>572</v>
      </c>
      <c r="E4598" s="443" t="s">
        <v>548</v>
      </c>
      <c r="F4598" s="443" t="s">
        <v>548</v>
      </c>
      <c r="G4598" s="722">
        <v>155.5</v>
      </c>
      <c r="H4598" s="722">
        <v>2.5755699999999999</v>
      </c>
      <c r="I4598" s="722">
        <v>200</v>
      </c>
      <c r="J4598" s="722">
        <v>155.5</v>
      </c>
      <c r="K4598" s="723">
        <v>400.50113499999998</v>
      </c>
    </row>
    <row r="4599" spans="2:11">
      <c r="B4599" s="486" t="str">
        <f>CONCATENATE(Tabela22[[#This Row],[Residencial / Não Residencial]]," - ",Tabela22[[#This Row],[Frequência]])</f>
        <v>Residencial - 3 vezes por semana</v>
      </c>
      <c r="C4599" s="486" t="s">
        <v>578</v>
      </c>
      <c r="D4599" s="443" t="s">
        <v>572</v>
      </c>
      <c r="E4599" s="443" t="s">
        <v>548</v>
      </c>
      <c r="F4599" s="443" t="s">
        <v>548</v>
      </c>
      <c r="G4599" s="722">
        <v>86.62</v>
      </c>
      <c r="H4599" s="722">
        <v>2.5755699999999999</v>
      </c>
      <c r="I4599" s="722">
        <v>200</v>
      </c>
      <c r="J4599" s="722">
        <v>86.62</v>
      </c>
      <c r="K4599" s="723">
        <v>223.09587339999999</v>
      </c>
    </row>
    <row r="4600" spans="2:11">
      <c r="B4600" s="486" t="str">
        <f>CONCATENATE(Tabela22[[#This Row],[Residencial / Não Residencial]]," - ",Tabela22[[#This Row],[Frequência]])</f>
        <v>Residencial - 3 vezes por semana</v>
      </c>
      <c r="C4600" s="486" t="s">
        <v>578</v>
      </c>
      <c r="D4600" s="443" t="s">
        <v>572</v>
      </c>
      <c r="E4600" s="443" t="s">
        <v>548</v>
      </c>
      <c r="F4600" s="443" t="s">
        <v>548</v>
      </c>
      <c r="G4600" s="722">
        <v>147.71</v>
      </c>
      <c r="H4600" s="722">
        <v>2.5755699999999999</v>
      </c>
      <c r="I4600" s="722">
        <v>200</v>
      </c>
      <c r="J4600" s="722">
        <v>147.71</v>
      </c>
      <c r="K4600" s="723">
        <v>380.43744470000001</v>
      </c>
    </row>
    <row r="4601" spans="2:11">
      <c r="B4601" s="486" t="str">
        <f>CONCATENATE(Tabela22[[#This Row],[Residencial / Não Residencial]]," - ",Tabela22[[#This Row],[Frequência]])</f>
        <v>Residencial - 3 vezes por semana</v>
      </c>
      <c r="C4601" s="486" t="s">
        <v>578</v>
      </c>
      <c r="D4601" s="443" t="s">
        <v>572</v>
      </c>
      <c r="E4601" s="443" t="s">
        <v>548</v>
      </c>
      <c r="F4601" s="443" t="s">
        <v>548</v>
      </c>
      <c r="G4601" s="722">
        <v>58.46</v>
      </c>
      <c r="H4601" s="722">
        <v>2.5755699999999999</v>
      </c>
      <c r="I4601" s="722">
        <v>200</v>
      </c>
      <c r="J4601" s="722">
        <v>58.46</v>
      </c>
      <c r="K4601" s="723">
        <v>150.56782219999999</v>
      </c>
    </row>
    <row r="4602" spans="2:11">
      <c r="B4602" s="486" t="str">
        <f>CONCATENATE(Tabela22[[#This Row],[Residencial / Não Residencial]]," - ",Tabela22[[#This Row],[Frequência]])</f>
        <v>Residencial - 3 vezes por semana</v>
      </c>
      <c r="C4602" s="486" t="s">
        <v>578</v>
      </c>
      <c r="D4602" s="443" t="s">
        <v>572</v>
      </c>
      <c r="E4602" s="443" t="s">
        <v>548</v>
      </c>
      <c r="F4602" s="443" t="s">
        <v>548</v>
      </c>
      <c r="G4602" s="722">
        <v>228.35</v>
      </c>
      <c r="H4602" s="722">
        <v>2.5755699999999999</v>
      </c>
      <c r="I4602" s="722">
        <v>200</v>
      </c>
      <c r="J4602" s="722">
        <v>200</v>
      </c>
      <c r="K4602" s="723">
        <v>515.11400000000003</v>
      </c>
    </row>
    <row r="4603" spans="2:11">
      <c r="B4603" s="486" t="str">
        <f>CONCATENATE(Tabela22[[#This Row],[Residencial / Não Residencial]]," - ",Tabela22[[#This Row],[Frequência]])</f>
        <v>Residencial - 3 vezes por semana</v>
      </c>
      <c r="C4603" s="486" t="s">
        <v>578</v>
      </c>
      <c r="D4603" s="443" t="s">
        <v>572</v>
      </c>
      <c r="E4603" s="443" t="s">
        <v>548</v>
      </c>
      <c r="F4603" s="443" t="s">
        <v>548</v>
      </c>
      <c r="G4603" s="722">
        <v>138.84</v>
      </c>
      <c r="H4603" s="722">
        <v>2.5755699999999999</v>
      </c>
      <c r="I4603" s="722">
        <v>200</v>
      </c>
      <c r="J4603" s="722">
        <v>138.84</v>
      </c>
      <c r="K4603" s="723">
        <v>357.59213879999999</v>
      </c>
    </row>
    <row r="4604" spans="2:11">
      <c r="B4604" s="486" t="str">
        <f>CONCATENATE(Tabela22[[#This Row],[Residencial / Não Residencial]]," - ",Tabela22[[#This Row],[Frequência]])</f>
        <v>Residencial - 3 vezes por semana</v>
      </c>
      <c r="C4604" s="486" t="s">
        <v>578</v>
      </c>
      <c r="D4604" s="443" t="s">
        <v>572</v>
      </c>
      <c r="E4604" s="443" t="s">
        <v>548</v>
      </c>
      <c r="F4604" s="443" t="s">
        <v>548</v>
      </c>
      <c r="G4604" s="722">
        <v>269.52999999999997</v>
      </c>
      <c r="H4604" s="722">
        <v>2.5755699999999999</v>
      </c>
      <c r="I4604" s="722">
        <v>200</v>
      </c>
      <c r="J4604" s="722">
        <v>200</v>
      </c>
      <c r="K4604" s="723">
        <v>515.11400000000003</v>
      </c>
    </row>
    <row r="4605" spans="2:11">
      <c r="B4605" s="486" t="str">
        <f>CONCATENATE(Tabela22[[#This Row],[Residencial / Não Residencial]]," - ",Tabela22[[#This Row],[Frequência]])</f>
        <v>Residencial - 3 vezes por semana</v>
      </c>
      <c r="C4605" s="486" t="s">
        <v>578</v>
      </c>
      <c r="D4605" s="443" t="s">
        <v>572</v>
      </c>
      <c r="E4605" s="443" t="s">
        <v>548</v>
      </c>
      <c r="F4605" s="443" t="s">
        <v>548</v>
      </c>
      <c r="G4605" s="722">
        <v>182.21</v>
      </c>
      <c r="H4605" s="722">
        <v>2.5755699999999999</v>
      </c>
      <c r="I4605" s="722">
        <v>200</v>
      </c>
      <c r="J4605" s="722">
        <v>182.21</v>
      </c>
      <c r="K4605" s="723">
        <v>469.29460970000002</v>
      </c>
    </row>
    <row r="4606" spans="2:11">
      <c r="B4606" s="486" t="str">
        <f>CONCATENATE(Tabela22[[#This Row],[Residencial / Não Residencial]]," - ",Tabela22[[#This Row],[Frequência]])</f>
        <v>Residencial - 3 vezes por semana</v>
      </c>
      <c r="C4606" s="486" t="s">
        <v>578</v>
      </c>
      <c r="D4606" s="443" t="s">
        <v>572</v>
      </c>
      <c r="E4606" s="443" t="s">
        <v>548</v>
      </c>
      <c r="F4606" s="443" t="s">
        <v>548</v>
      </c>
      <c r="G4606" s="722">
        <v>99</v>
      </c>
      <c r="H4606" s="722">
        <v>2.5755699999999999</v>
      </c>
      <c r="I4606" s="722">
        <v>200</v>
      </c>
      <c r="J4606" s="722">
        <v>99</v>
      </c>
      <c r="K4606" s="723">
        <v>254.98142999999999</v>
      </c>
    </row>
    <row r="4607" spans="2:11">
      <c r="B4607" s="486" t="str">
        <f>CONCATENATE(Tabela22[[#This Row],[Residencial / Não Residencial]]," - ",Tabela22[[#This Row],[Frequência]])</f>
        <v>Residencial - 3 vezes por semana</v>
      </c>
      <c r="C4607" s="486" t="s">
        <v>578</v>
      </c>
      <c r="D4607" s="443" t="s">
        <v>572</v>
      </c>
      <c r="E4607" s="443" t="s">
        <v>548</v>
      </c>
      <c r="F4607" s="443" t="s">
        <v>548</v>
      </c>
      <c r="G4607" s="722">
        <v>181.25</v>
      </c>
      <c r="H4607" s="722">
        <v>2.5755699999999999</v>
      </c>
      <c r="I4607" s="722">
        <v>200</v>
      </c>
      <c r="J4607" s="722">
        <v>181.25</v>
      </c>
      <c r="K4607" s="723">
        <v>466.82206250000002</v>
      </c>
    </row>
    <row r="4608" spans="2:11">
      <c r="B4608" s="486" t="str">
        <f>CONCATENATE(Tabela22[[#This Row],[Residencial / Não Residencial]]," - ",Tabela22[[#This Row],[Frequência]])</f>
        <v>Residencial - 3 vezes por semana</v>
      </c>
      <c r="C4608" s="486" t="s">
        <v>578</v>
      </c>
      <c r="D4608" s="443" t="s">
        <v>572</v>
      </c>
      <c r="E4608" s="443" t="s">
        <v>548</v>
      </c>
      <c r="F4608" s="443" t="s">
        <v>548</v>
      </c>
      <c r="G4608" s="722">
        <v>56.7</v>
      </c>
      <c r="H4608" s="722">
        <v>2.5755699999999999</v>
      </c>
      <c r="I4608" s="722">
        <v>200</v>
      </c>
      <c r="J4608" s="722">
        <v>56.7</v>
      </c>
      <c r="K4608" s="723">
        <v>146.034819</v>
      </c>
    </row>
    <row r="4609" spans="2:11">
      <c r="B4609" s="486" t="str">
        <f>CONCATENATE(Tabela22[[#This Row],[Residencial / Não Residencial]]," - ",Tabela22[[#This Row],[Frequência]])</f>
        <v>Residencial - 3 vezes por semana</v>
      </c>
      <c r="C4609" s="486" t="s">
        <v>578</v>
      </c>
      <c r="D4609" s="443" t="s">
        <v>572</v>
      </c>
      <c r="E4609" s="443" t="s">
        <v>548</v>
      </c>
      <c r="F4609" s="443" t="s">
        <v>548</v>
      </c>
      <c r="G4609" s="722">
        <v>48.88</v>
      </c>
      <c r="H4609" s="722">
        <v>2.5755699999999999</v>
      </c>
      <c r="I4609" s="722">
        <v>200</v>
      </c>
      <c r="J4609" s="722">
        <v>48.88</v>
      </c>
      <c r="K4609" s="723">
        <v>125.89386159999999</v>
      </c>
    </row>
    <row r="4610" spans="2:11">
      <c r="B4610" s="486" t="str">
        <f>CONCATENATE(Tabela22[[#This Row],[Residencial / Não Residencial]]," - ",Tabela22[[#This Row],[Frequência]])</f>
        <v>Residencial - 3 vezes por semana</v>
      </c>
      <c r="C4610" s="486" t="s">
        <v>578</v>
      </c>
      <c r="D4610" s="443" t="s">
        <v>572</v>
      </c>
      <c r="E4610" s="443" t="s">
        <v>548</v>
      </c>
      <c r="F4610" s="443" t="s">
        <v>548</v>
      </c>
      <c r="G4610" s="722">
        <v>83.07</v>
      </c>
      <c r="H4610" s="722">
        <v>2.5755699999999999</v>
      </c>
      <c r="I4610" s="722">
        <v>200</v>
      </c>
      <c r="J4610" s="722">
        <v>83.07</v>
      </c>
      <c r="K4610" s="723">
        <v>213.9525999</v>
      </c>
    </row>
    <row r="4611" spans="2:11">
      <c r="B4611" s="486" t="str">
        <f>CONCATENATE(Tabela22[[#This Row],[Residencial / Não Residencial]]," - ",Tabela22[[#This Row],[Frequência]])</f>
        <v>Residencial - 3 vezes por semana</v>
      </c>
      <c r="C4611" s="486" t="s">
        <v>578</v>
      </c>
      <c r="D4611" s="443" t="s">
        <v>572</v>
      </c>
      <c r="E4611" s="443" t="s">
        <v>548</v>
      </c>
      <c r="F4611" s="443" t="s">
        <v>548</v>
      </c>
      <c r="G4611" s="722">
        <v>218.6</v>
      </c>
      <c r="H4611" s="722">
        <v>2.5755699999999999</v>
      </c>
      <c r="I4611" s="722">
        <v>200</v>
      </c>
      <c r="J4611" s="722">
        <v>200</v>
      </c>
      <c r="K4611" s="723">
        <v>515.11400000000003</v>
      </c>
    </row>
    <row r="4612" spans="2:11">
      <c r="B4612" s="486" t="str">
        <f>CONCATENATE(Tabela22[[#This Row],[Residencial / Não Residencial]]," - ",Tabela22[[#This Row],[Frequência]])</f>
        <v>Residencial - 3 vezes por semana</v>
      </c>
      <c r="C4612" s="486" t="s">
        <v>578</v>
      </c>
      <c r="D4612" s="443" t="s">
        <v>572</v>
      </c>
      <c r="E4612" s="443" t="s">
        <v>548</v>
      </c>
      <c r="F4612" s="443" t="s">
        <v>548</v>
      </c>
      <c r="G4612" s="722">
        <v>316.49</v>
      </c>
      <c r="H4612" s="722">
        <v>2.5755699999999999</v>
      </c>
      <c r="I4612" s="722">
        <v>200</v>
      </c>
      <c r="J4612" s="722">
        <v>200</v>
      </c>
      <c r="K4612" s="723">
        <v>515.11400000000003</v>
      </c>
    </row>
    <row r="4613" spans="2:11">
      <c r="B4613" s="486" t="str">
        <f>CONCATENATE(Tabela22[[#This Row],[Residencial / Não Residencial]]," - ",Tabela22[[#This Row],[Frequência]])</f>
        <v>Residencial - 3 vezes por semana</v>
      </c>
      <c r="C4613" s="486" t="s">
        <v>578</v>
      </c>
      <c r="D4613" s="443" t="s">
        <v>572</v>
      </c>
      <c r="E4613" s="443" t="s">
        <v>548</v>
      </c>
      <c r="F4613" s="443" t="s">
        <v>548</v>
      </c>
      <c r="G4613" s="722">
        <v>145</v>
      </c>
      <c r="H4613" s="722">
        <v>2.5755699999999999</v>
      </c>
      <c r="I4613" s="722">
        <v>200</v>
      </c>
      <c r="J4613" s="722">
        <v>145</v>
      </c>
      <c r="K4613" s="723">
        <v>373.45765</v>
      </c>
    </row>
    <row r="4614" spans="2:11">
      <c r="B4614" s="486" t="str">
        <f>CONCATENATE(Tabela22[[#This Row],[Residencial / Não Residencial]]," - ",Tabela22[[#This Row],[Frequência]])</f>
        <v>Residencial - 3 vezes por semana</v>
      </c>
      <c r="C4614" s="486" t="s">
        <v>578</v>
      </c>
      <c r="D4614" s="443" t="s">
        <v>572</v>
      </c>
      <c r="E4614" s="443" t="s">
        <v>548</v>
      </c>
      <c r="F4614" s="443" t="s">
        <v>548</v>
      </c>
      <c r="G4614" s="722">
        <v>198.01</v>
      </c>
      <c r="H4614" s="722">
        <v>2.5755699999999999</v>
      </c>
      <c r="I4614" s="722">
        <v>200</v>
      </c>
      <c r="J4614" s="722">
        <v>198.01</v>
      </c>
      <c r="K4614" s="723">
        <v>509.98861570000003</v>
      </c>
    </row>
    <row r="4615" spans="2:11">
      <c r="B4615" s="486" t="str">
        <f>CONCATENATE(Tabela22[[#This Row],[Residencial / Não Residencial]]," - ",Tabela22[[#This Row],[Frequência]])</f>
        <v>Residencial - 3 vezes por semana</v>
      </c>
      <c r="C4615" s="486" t="s">
        <v>578</v>
      </c>
      <c r="D4615" s="443" t="s">
        <v>572</v>
      </c>
      <c r="E4615" s="443" t="s">
        <v>548</v>
      </c>
      <c r="F4615" s="443" t="s">
        <v>548</v>
      </c>
      <c r="G4615" s="722">
        <v>78.38</v>
      </c>
      <c r="H4615" s="722">
        <v>2.5755699999999999</v>
      </c>
      <c r="I4615" s="722">
        <v>200</v>
      </c>
      <c r="J4615" s="722">
        <v>78.38</v>
      </c>
      <c r="K4615" s="723">
        <v>201.87317659999999</v>
      </c>
    </row>
    <row r="4616" spans="2:11">
      <c r="B4616" s="486" t="str">
        <f>CONCATENATE(Tabela22[[#This Row],[Residencial / Não Residencial]]," - ",Tabela22[[#This Row],[Frequência]])</f>
        <v>Residencial - 3 vezes por semana</v>
      </c>
      <c r="C4616" s="486" t="s">
        <v>578</v>
      </c>
      <c r="D4616" s="443" t="s">
        <v>572</v>
      </c>
      <c r="E4616" s="443" t="s">
        <v>548</v>
      </c>
      <c r="F4616" s="443" t="s">
        <v>548</v>
      </c>
      <c r="G4616" s="722">
        <v>175.15</v>
      </c>
      <c r="H4616" s="722">
        <v>2.5755699999999999</v>
      </c>
      <c r="I4616" s="722">
        <v>200</v>
      </c>
      <c r="J4616" s="722">
        <v>175.15</v>
      </c>
      <c r="K4616" s="723">
        <v>451.1110855</v>
      </c>
    </row>
    <row r="4617" spans="2:11">
      <c r="B4617" s="486" t="str">
        <f>CONCATENATE(Tabela22[[#This Row],[Residencial / Não Residencial]]," - ",Tabela22[[#This Row],[Frequência]])</f>
        <v>Residencial - 3 vezes por semana</v>
      </c>
      <c r="C4617" s="486" t="s">
        <v>578</v>
      </c>
      <c r="D4617" s="443" t="s">
        <v>572</v>
      </c>
      <c r="E4617" s="443" t="s">
        <v>548</v>
      </c>
      <c r="F4617" s="443" t="s">
        <v>548</v>
      </c>
      <c r="G4617" s="722">
        <v>59.5</v>
      </c>
      <c r="H4617" s="722">
        <v>2.5755699999999999</v>
      </c>
      <c r="I4617" s="722">
        <v>200</v>
      </c>
      <c r="J4617" s="722">
        <v>59.5</v>
      </c>
      <c r="K4617" s="723">
        <v>153.24641500000001</v>
      </c>
    </row>
    <row r="4618" spans="2:11">
      <c r="B4618" s="486" t="str">
        <f>CONCATENATE(Tabela22[[#This Row],[Residencial / Não Residencial]]," - ",Tabela22[[#This Row],[Frequência]])</f>
        <v>Residencial - 3 vezes por semana</v>
      </c>
      <c r="C4618" s="486" t="s">
        <v>578</v>
      </c>
      <c r="D4618" s="443" t="s">
        <v>572</v>
      </c>
      <c r="E4618" s="443" t="s">
        <v>548</v>
      </c>
      <c r="F4618" s="443" t="s">
        <v>548</v>
      </c>
      <c r="G4618" s="722">
        <v>138.55000000000001</v>
      </c>
      <c r="H4618" s="722">
        <v>2.5755699999999999</v>
      </c>
      <c r="I4618" s="722">
        <v>200</v>
      </c>
      <c r="J4618" s="722">
        <v>138.55000000000001</v>
      </c>
      <c r="K4618" s="723">
        <v>356.84522349999997</v>
      </c>
    </row>
    <row r="4619" spans="2:11">
      <c r="B4619" s="486" t="str">
        <f>CONCATENATE(Tabela22[[#This Row],[Residencial / Não Residencial]]," - ",Tabela22[[#This Row],[Frequência]])</f>
        <v>Residencial - 3 vezes por semana</v>
      </c>
      <c r="C4619" s="486" t="s">
        <v>578</v>
      </c>
      <c r="D4619" s="443" t="s">
        <v>572</v>
      </c>
      <c r="E4619" s="443" t="s">
        <v>548</v>
      </c>
      <c r="F4619" s="443" t="s">
        <v>548</v>
      </c>
      <c r="G4619" s="722">
        <v>69.959999999999994</v>
      </c>
      <c r="H4619" s="722">
        <v>2.5755699999999999</v>
      </c>
      <c r="I4619" s="722">
        <v>200</v>
      </c>
      <c r="J4619" s="722">
        <v>69.959999999999994</v>
      </c>
      <c r="K4619" s="723">
        <v>180.1868772</v>
      </c>
    </row>
    <row r="4620" spans="2:11">
      <c r="B4620" s="486" t="str">
        <f>CONCATENATE(Tabela22[[#This Row],[Residencial / Não Residencial]]," - ",Tabela22[[#This Row],[Frequência]])</f>
        <v>Residencial - 3 vezes por semana</v>
      </c>
      <c r="C4620" s="486" t="s">
        <v>578</v>
      </c>
      <c r="D4620" s="443" t="s">
        <v>572</v>
      </c>
      <c r="E4620" s="443" t="s">
        <v>548</v>
      </c>
      <c r="F4620" s="443" t="s">
        <v>548</v>
      </c>
      <c r="G4620" s="722">
        <v>115.2</v>
      </c>
      <c r="H4620" s="722">
        <v>2.5755699999999999</v>
      </c>
      <c r="I4620" s="722">
        <v>200</v>
      </c>
      <c r="J4620" s="722">
        <v>115.2</v>
      </c>
      <c r="K4620" s="723">
        <v>296.70566400000001</v>
      </c>
    </row>
    <row r="4621" spans="2:11">
      <c r="B4621" s="486" t="str">
        <f>CONCATENATE(Tabela22[[#This Row],[Residencial / Não Residencial]]," - ",Tabela22[[#This Row],[Frequência]])</f>
        <v>Residencial - 3 vezes por semana</v>
      </c>
      <c r="C4621" s="486" t="s">
        <v>578</v>
      </c>
      <c r="D4621" s="443" t="s">
        <v>572</v>
      </c>
      <c r="E4621" s="443" t="s">
        <v>548</v>
      </c>
      <c r="F4621" s="443" t="s">
        <v>548</v>
      </c>
      <c r="G4621" s="722">
        <v>102.8</v>
      </c>
      <c r="H4621" s="722">
        <v>2.5755699999999999</v>
      </c>
      <c r="I4621" s="722">
        <v>200</v>
      </c>
      <c r="J4621" s="722">
        <v>102.8</v>
      </c>
      <c r="K4621" s="723">
        <v>264.768596</v>
      </c>
    </row>
    <row r="4622" spans="2:11">
      <c r="B4622" s="486" t="str">
        <f>CONCATENATE(Tabela22[[#This Row],[Residencial / Não Residencial]]," - ",Tabela22[[#This Row],[Frequência]])</f>
        <v>Residencial - 3 vezes por semana</v>
      </c>
      <c r="C4622" s="486" t="s">
        <v>578</v>
      </c>
      <c r="D4622" s="443" t="s">
        <v>572</v>
      </c>
      <c r="E4622" s="443" t="s">
        <v>548</v>
      </c>
      <c r="F4622" s="443" t="s">
        <v>548</v>
      </c>
      <c r="G4622" s="722">
        <v>246.79</v>
      </c>
      <c r="H4622" s="722">
        <v>2.5755699999999999</v>
      </c>
      <c r="I4622" s="722">
        <v>200</v>
      </c>
      <c r="J4622" s="722">
        <v>200</v>
      </c>
      <c r="K4622" s="723">
        <v>515.11400000000003</v>
      </c>
    </row>
    <row r="4623" spans="2:11">
      <c r="B4623" s="486" t="str">
        <f>CONCATENATE(Tabela22[[#This Row],[Residencial / Não Residencial]]," - ",Tabela22[[#This Row],[Frequência]])</f>
        <v>Residencial - 3 vezes por semana</v>
      </c>
      <c r="C4623" s="486" t="s">
        <v>578</v>
      </c>
      <c r="D4623" s="443" t="s">
        <v>572</v>
      </c>
      <c r="E4623" s="443" t="s">
        <v>548</v>
      </c>
      <c r="F4623" s="443" t="s">
        <v>548</v>
      </c>
      <c r="G4623" s="722">
        <v>62.5</v>
      </c>
      <c r="H4623" s="722">
        <v>2.5755699999999999</v>
      </c>
      <c r="I4623" s="722">
        <v>200</v>
      </c>
      <c r="J4623" s="722">
        <v>62.5</v>
      </c>
      <c r="K4623" s="723">
        <v>160.97312500000001</v>
      </c>
    </row>
    <row r="4624" spans="2:11">
      <c r="B4624" s="486" t="str">
        <f>CONCATENATE(Tabela22[[#This Row],[Residencial / Não Residencial]]," - ",Tabela22[[#This Row],[Frequência]])</f>
        <v>Residencial - 3 vezes por semana</v>
      </c>
      <c r="C4624" s="486" t="s">
        <v>578</v>
      </c>
      <c r="D4624" s="443" t="s">
        <v>572</v>
      </c>
      <c r="E4624" s="443" t="s">
        <v>548</v>
      </c>
      <c r="F4624" s="443" t="s">
        <v>548</v>
      </c>
      <c r="G4624" s="722">
        <v>89.76</v>
      </c>
      <c r="H4624" s="722">
        <v>2.5755699999999999</v>
      </c>
      <c r="I4624" s="722">
        <v>200</v>
      </c>
      <c r="J4624" s="722">
        <v>89.76</v>
      </c>
      <c r="K4624" s="723">
        <v>231.1831632</v>
      </c>
    </row>
    <row r="4625" spans="2:11">
      <c r="B4625" s="486" t="str">
        <f>CONCATENATE(Tabela22[[#This Row],[Residencial / Não Residencial]]," - ",Tabela22[[#This Row],[Frequência]])</f>
        <v>Residencial - 3 vezes por semana</v>
      </c>
      <c r="C4625" s="486" t="s">
        <v>578</v>
      </c>
      <c r="D4625" s="443" t="s">
        <v>572</v>
      </c>
      <c r="E4625" s="443" t="s">
        <v>548</v>
      </c>
      <c r="F4625" s="443" t="s">
        <v>548</v>
      </c>
      <c r="G4625" s="722">
        <v>186.3</v>
      </c>
      <c r="H4625" s="722">
        <v>2.5755699999999999</v>
      </c>
      <c r="I4625" s="722">
        <v>200</v>
      </c>
      <c r="J4625" s="722">
        <v>186.3</v>
      </c>
      <c r="K4625" s="723">
        <v>479.82869099999999</v>
      </c>
    </row>
    <row r="4626" spans="2:11">
      <c r="B4626" s="486" t="str">
        <f>CONCATENATE(Tabela22[[#This Row],[Residencial / Não Residencial]]," - ",Tabela22[[#This Row],[Frequência]])</f>
        <v>Residencial - 3 vezes por semana</v>
      </c>
      <c r="C4626" s="486" t="s">
        <v>578</v>
      </c>
      <c r="D4626" s="443" t="s">
        <v>572</v>
      </c>
      <c r="E4626" s="443" t="s">
        <v>548</v>
      </c>
      <c r="F4626" s="443" t="s">
        <v>548</v>
      </c>
      <c r="G4626" s="722">
        <v>154.36000000000001</v>
      </c>
      <c r="H4626" s="722">
        <v>2.5755699999999999</v>
      </c>
      <c r="I4626" s="722">
        <v>200</v>
      </c>
      <c r="J4626" s="722">
        <v>154.36000000000001</v>
      </c>
      <c r="K4626" s="723">
        <v>397.56498520000002</v>
      </c>
    </row>
    <row r="4627" spans="2:11">
      <c r="B4627" s="486" t="str">
        <f>CONCATENATE(Tabela22[[#This Row],[Residencial / Não Residencial]]," - ",Tabela22[[#This Row],[Frequência]])</f>
        <v>Residencial - 3 vezes por semana</v>
      </c>
      <c r="C4627" s="486" t="s">
        <v>578</v>
      </c>
      <c r="D4627" s="443" t="s">
        <v>572</v>
      </c>
      <c r="E4627" s="443" t="s">
        <v>548</v>
      </c>
      <c r="F4627" s="443" t="s">
        <v>548</v>
      </c>
      <c r="G4627" s="722">
        <v>313.70999999999998</v>
      </c>
      <c r="H4627" s="722">
        <v>2.5755699999999999</v>
      </c>
      <c r="I4627" s="722">
        <v>200</v>
      </c>
      <c r="J4627" s="722">
        <v>200</v>
      </c>
      <c r="K4627" s="723">
        <v>515.11400000000003</v>
      </c>
    </row>
    <row r="4628" spans="2:11">
      <c r="B4628" s="486" t="str">
        <f>CONCATENATE(Tabela22[[#This Row],[Residencial / Não Residencial]]," - ",Tabela22[[#This Row],[Frequência]])</f>
        <v>Residencial - 3 vezes por semana</v>
      </c>
      <c r="C4628" s="486" t="s">
        <v>578</v>
      </c>
      <c r="D4628" s="443" t="s">
        <v>572</v>
      </c>
      <c r="E4628" s="443" t="s">
        <v>548</v>
      </c>
      <c r="F4628" s="443" t="s">
        <v>548</v>
      </c>
      <c r="G4628" s="722">
        <v>211.15</v>
      </c>
      <c r="H4628" s="722">
        <v>2.5755699999999999</v>
      </c>
      <c r="I4628" s="722">
        <v>200</v>
      </c>
      <c r="J4628" s="722">
        <v>200</v>
      </c>
      <c r="K4628" s="723">
        <v>515.11400000000003</v>
      </c>
    </row>
    <row r="4629" spans="2:11">
      <c r="B4629" s="486" t="str">
        <f>CONCATENATE(Tabela22[[#This Row],[Residencial / Não Residencial]]," - ",Tabela22[[#This Row],[Frequência]])</f>
        <v>Residencial - 3 vezes por semana</v>
      </c>
      <c r="C4629" s="486" t="s">
        <v>578</v>
      </c>
      <c r="D4629" s="443" t="s">
        <v>572</v>
      </c>
      <c r="E4629" s="443" t="s">
        <v>548</v>
      </c>
      <c r="F4629" s="443" t="s">
        <v>548</v>
      </c>
      <c r="G4629" s="722">
        <v>128.5</v>
      </c>
      <c r="H4629" s="722">
        <v>2.5755699999999999</v>
      </c>
      <c r="I4629" s="722">
        <v>200</v>
      </c>
      <c r="J4629" s="722">
        <v>128.5</v>
      </c>
      <c r="K4629" s="723">
        <v>330.96074499999997</v>
      </c>
    </row>
    <row r="4630" spans="2:11">
      <c r="B4630" s="486" t="str">
        <f>CONCATENATE(Tabela22[[#This Row],[Residencial / Não Residencial]]," - ",Tabela22[[#This Row],[Frequência]])</f>
        <v>Residencial - 3 vezes por semana</v>
      </c>
      <c r="C4630" s="486" t="s">
        <v>578</v>
      </c>
      <c r="D4630" s="443" t="s">
        <v>572</v>
      </c>
      <c r="E4630" s="443" t="s">
        <v>548</v>
      </c>
      <c r="F4630" s="443" t="s">
        <v>548</v>
      </c>
      <c r="G4630" s="722">
        <v>383.11</v>
      </c>
      <c r="H4630" s="722">
        <v>2.5755699999999999</v>
      </c>
      <c r="I4630" s="722">
        <v>200</v>
      </c>
      <c r="J4630" s="722">
        <v>200</v>
      </c>
      <c r="K4630" s="723">
        <v>515.11400000000003</v>
      </c>
    </row>
    <row r="4631" spans="2:11">
      <c r="B4631" s="486" t="str">
        <f>CONCATENATE(Tabela22[[#This Row],[Residencial / Não Residencial]]," - ",Tabela22[[#This Row],[Frequência]])</f>
        <v>Residencial - 3 vezes por semana</v>
      </c>
      <c r="C4631" s="486" t="s">
        <v>578</v>
      </c>
      <c r="D4631" s="443" t="s">
        <v>572</v>
      </c>
      <c r="E4631" s="443" t="s">
        <v>548</v>
      </c>
      <c r="F4631" s="443" t="s">
        <v>548</v>
      </c>
      <c r="G4631" s="722">
        <v>606.63</v>
      </c>
      <c r="H4631" s="722">
        <v>2.5755699999999999</v>
      </c>
      <c r="I4631" s="722">
        <v>200</v>
      </c>
      <c r="J4631" s="722">
        <v>200</v>
      </c>
      <c r="K4631" s="723">
        <v>515.11400000000003</v>
      </c>
    </row>
    <row r="4632" spans="2:11">
      <c r="B4632" s="486" t="str">
        <f>CONCATENATE(Tabela22[[#This Row],[Residencial / Não Residencial]]," - ",Tabela22[[#This Row],[Frequência]])</f>
        <v>Residencial - 3 vezes por semana</v>
      </c>
      <c r="C4632" s="486" t="s">
        <v>578</v>
      </c>
      <c r="D4632" s="443" t="s">
        <v>572</v>
      </c>
      <c r="E4632" s="443" t="s">
        <v>548</v>
      </c>
      <c r="F4632" s="443" t="s">
        <v>548</v>
      </c>
      <c r="G4632" s="722">
        <v>75.150000000000006</v>
      </c>
      <c r="H4632" s="722">
        <v>2.5755699999999999</v>
      </c>
      <c r="I4632" s="722">
        <v>200</v>
      </c>
      <c r="J4632" s="722">
        <v>75.150000000000006</v>
      </c>
      <c r="K4632" s="723">
        <v>193.55408550000001</v>
      </c>
    </row>
    <row r="4633" spans="2:11">
      <c r="B4633" s="486" t="str">
        <f>CONCATENATE(Tabela22[[#This Row],[Residencial / Não Residencial]]," - ",Tabela22[[#This Row],[Frequência]])</f>
        <v>Residencial - 3 vezes por semana</v>
      </c>
      <c r="C4633" s="486" t="s">
        <v>578</v>
      </c>
      <c r="D4633" s="443" t="s">
        <v>572</v>
      </c>
      <c r="E4633" s="443" t="s">
        <v>548</v>
      </c>
      <c r="F4633" s="443" t="s">
        <v>548</v>
      </c>
      <c r="G4633" s="722">
        <v>151.71</v>
      </c>
      <c r="H4633" s="722">
        <v>2.5755699999999999</v>
      </c>
      <c r="I4633" s="722">
        <v>200</v>
      </c>
      <c r="J4633" s="722">
        <v>151.71</v>
      </c>
      <c r="K4633" s="723">
        <v>390.73972470000001</v>
      </c>
    </row>
    <row r="4634" spans="2:11">
      <c r="B4634" s="486" t="str">
        <f>CONCATENATE(Tabela22[[#This Row],[Residencial / Não Residencial]]," - ",Tabela22[[#This Row],[Frequência]])</f>
        <v>Residencial - 3 vezes por semana</v>
      </c>
      <c r="C4634" s="486" t="s">
        <v>578</v>
      </c>
      <c r="D4634" s="443" t="s">
        <v>572</v>
      </c>
      <c r="E4634" s="443" t="s">
        <v>548</v>
      </c>
      <c r="F4634" s="443" t="s">
        <v>548</v>
      </c>
      <c r="G4634" s="722">
        <v>199.7</v>
      </c>
      <c r="H4634" s="722">
        <v>2.5755699999999999</v>
      </c>
      <c r="I4634" s="722">
        <v>200</v>
      </c>
      <c r="J4634" s="722">
        <v>199.7</v>
      </c>
      <c r="K4634" s="723">
        <v>514.34132899999997</v>
      </c>
    </row>
    <row r="4635" spans="2:11">
      <c r="B4635" s="486" t="str">
        <f>CONCATENATE(Tabela22[[#This Row],[Residencial / Não Residencial]]," - ",Tabela22[[#This Row],[Frequência]])</f>
        <v>Residencial - 3 vezes por semana</v>
      </c>
      <c r="C4635" s="486" t="s">
        <v>578</v>
      </c>
      <c r="D4635" s="443" t="s">
        <v>572</v>
      </c>
      <c r="E4635" s="443" t="s">
        <v>548</v>
      </c>
      <c r="F4635" s="443" t="s">
        <v>548</v>
      </c>
      <c r="G4635" s="722">
        <v>85</v>
      </c>
      <c r="H4635" s="722">
        <v>2.5755699999999999</v>
      </c>
      <c r="I4635" s="722">
        <v>200</v>
      </c>
      <c r="J4635" s="722">
        <v>85</v>
      </c>
      <c r="K4635" s="723">
        <v>218.92345</v>
      </c>
    </row>
    <row r="4636" spans="2:11">
      <c r="B4636" s="486" t="str">
        <f>CONCATENATE(Tabela22[[#This Row],[Residencial / Não Residencial]]," - ",Tabela22[[#This Row],[Frequência]])</f>
        <v>Residencial - 3 vezes por semana</v>
      </c>
      <c r="C4636" s="486" t="s">
        <v>578</v>
      </c>
      <c r="D4636" s="443" t="s">
        <v>572</v>
      </c>
      <c r="E4636" s="443" t="s">
        <v>548</v>
      </c>
      <c r="F4636" s="443" t="s">
        <v>548</v>
      </c>
      <c r="G4636" s="722">
        <v>70</v>
      </c>
      <c r="H4636" s="722">
        <v>2.5755699999999999</v>
      </c>
      <c r="I4636" s="722">
        <v>200</v>
      </c>
      <c r="J4636" s="722">
        <v>70</v>
      </c>
      <c r="K4636" s="723">
        <v>180.28989999999999</v>
      </c>
    </row>
    <row r="4637" spans="2:11">
      <c r="B4637" s="486" t="str">
        <f>CONCATENATE(Tabela22[[#This Row],[Residencial / Não Residencial]]," - ",Tabela22[[#This Row],[Frequência]])</f>
        <v>Residencial - 3 vezes por semana</v>
      </c>
      <c r="C4637" s="486" t="s">
        <v>578</v>
      </c>
      <c r="D4637" s="443" t="s">
        <v>572</v>
      </c>
      <c r="E4637" s="443" t="s">
        <v>548</v>
      </c>
      <c r="F4637" s="443" t="s">
        <v>548</v>
      </c>
      <c r="G4637" s="722">
        <v>161</v>
      </c>
      <c r="H4637" s="722">
        <v>2.5755699999999999</v>
      </c>
      <c r="I4637" s="722">
        <v>200</v>
      </c>
      <c r="J4637" s="722">
        <v>161</v>
      </c>
      <c r="K4637" s="723">
        <v>414.66676999999999</v>
      </c>
    </row>
    <row r="4638" spans="2:11">
      <c r="B4638" s="486" t="str">
        <f>CONCATENATE(Tabela22[[#This Row],[Residencial / Não Residencial]]," - ",Tabela22[[#This Row],[Frequência]])</f>
        <v>Residencial - 3 vezes por semana</v>
      </c>
      <c r="C4638" s="486" t="s">
        <v>578</v>
      </c>
      <c r="D4638" s="443" t="s">
        <v>572</v>
      </c>
      <c r="E4638" s="443" t="s">
        <v>548</v>
      </c>
      <c r="F4638" s="443" t="s">
        <v>548</v>
      </c>
      <c r="G4638" s="722">
        <v>133.04</v>
      </c>
      <c r="H4638" s="722">
        <v>2.5755699999999999</v>
      </c>
      <c r="I4638" s="722">
        <v>200</v>
      </c>
      <c r="J4638" s="722">
        <v>133.04</v>
      </c>
      <c r="K4638" s="723">
        <v>342.65383279999998</v>
      </c>
    </row>
    <row r="4639" spans="2:11">
      <c r="B4639" s="486" t="str">
        <f>CONCATENATE(Tabela22[[#This Row],[Residencial / Não Residencial]]," - ",Tabela22[[#This Row],[Frequência]])</f>
        <v>Residencial - 3 vezes por semana</v>
      </c>
      <c r="C4639" s="486" t="s">
        <v>578</v>
      </c>
      <c r="D4639" s="443" t="s">
        <v>572</v>
      </c>
      <c r="E4639" s="443" t="s">
        <v>548</v>
      </c>
      <c r="F4639" s="443" t="s">
        <v>548</v>
      </c>
      <c r="G4639" s="722">
        <v>178.38</v>
      </c>
      <c r="H4639" s="722">
        <v>2.5755699999999999</v>
      </c>
      <c r="I4639" s="722">
        <v>200</v>
      </c>
      <c r="J4639" s="722">
        <v>178.38</v>
      </c>
      <c r="K4639" s="723">
        <v>459.43017659999998</v>
      </c>
    </row>
    <row r="4640" spans="2:11">
      <c r="B4640" s="486" t="str">
        <f>CONCATENATE(Tabela22[[#This Row],[Residencial / Não Residencial]]," - ",Tabela22[[#This Row],[Frequência]])</f>
        <v>Residencial - 3 vezes por semana</v>
      </c>
      <c r="C4640" s="486" t="s">
        <v>578</v>
      </c>
      <c r="D4640" s="443" t="s">
        <v>572</v>
      </c>
      <c r="E4640" s="443" t="s">
        <v>548</v>
      </c>
      <c r="F4640" s="443" t="s">
        <v>548</v>
      </c>
      <c r="G4640" s="722">
        <v>142.125</v>
      </c>
      <c r="H4640" s="722">
        <v>2.5755699999999999</v>
      </c>
      <c r="I4640" s="722">
        <v>200</v>
      </c>
      <c r="J4640" s="722">
        <v>142.125</v>
      </c>
      <c r="K4640" s="723">
        <v>366.05288624999997</v>
      </c>
    </row>
    <row r="4641" spans="2:11">
      <c r="B4641" s="486" t="str">
        <f>CONCATENATE(Tabela22[[#This Row],[Residencial / Não Residencial]]," - ",Tabela22[[#This Row],[Frequência]])</f>
        <v>Residencial - 3 vezes por semana</v>
      </c>
      <c r="C4641" s="486" t="s">
        <v>578</v>
      </c>
      <c r="D4641" s="443" t="s">
        <v>572</v>
      </c>
      <c r="E4641" s="443" t="s">
        <v>548</v>
      </c>
      <c r="F4641" s="443" t="s">
        <v>548</v>
      </c>
      <c r="G4641" s="722">
        <v>197.2</v>
      </c>
      <c r="H4641" s="722">
        <v>2.5755699999999999</v>
      </c>
      <c r="I4641" s="722">
        <v>200</v>
      </c>
      <c r="J4641" s="722">
        <v>197.2</v>
      </c>
      <c r="K4641" s="723">
        <v>507.90240399999999</v>
      </c>
    </row>
    <row r="4642" spans="2:11">
      <c r="B4642" s="486" t="str">
        <f>CONCATENATE(Tabela22[[#This Row],[Residencial / Não Residencial]]," - ",Tabela22[[#This Row],[Frequência]])</f>
        <v>Residencial - 3 vezes por semana</v>
      </c>
      <c r="C4642" s="486" t="s">
        <v>578</v>
      </c>
      <c r="D4642" s="443" t="s">
        <v>572</v>
      </c>
      <c r="E4642" s="443" t="s">
        <v>548</v>
      </c>
      <c r="F4642" s="443" t="s">
        <v>548</v>
      </c>
      <c r="G4642" s="722">
        <v>285.61</v>
      </c>
      <c r="H4642" s="722">
        <v>2.5755699999999999</v>
      </c>
      <c r="I4642" s="722">
        <v>200</v>
      </c>
      <c r="J4642" s="722">
        <v>200</v>
      </c>
      <c r="K4642" s="723">
        <v>515.11400000000003</v>
      </c>
    </row>
    <row r="4643" spans="2:11">
      <c r="B4643" s="486" t="str">
        <f>CONCATENATE(Tabela22[[#This Row],[Residencial / Não Residencial]]," - ",Tabela22[[#This Row],[Frequência]])</f>
        <v>Residencial - 3 vezes por semana</v>
      </c>
      <c r="C4643" s="486" t="s">
        <v>578</v>
      </c>
      <c r="D4643" s="443" t="s">
        <v>572</v>
      </c>
      <c r="E4643" s="443" t="s">
        <v>548</v>
      </c>
      <c r="F4643" s="443" t="s">
        <v>548</v>
      </c>
      <c r="G4643" s="722">
        <v>38.54</v>
      </c>
      <c r="H4643" s="722">
        <v>2.5755699999999999</v>
      </c>
      <c r="I4643" s="722">
        <v>200</v>
      </c>
      <c r="J4643" s="722">
        <v>38.54</v>
      </c>
      <c r="K4643" s="723">
        <v>99.262467799999996</v>
      </c>
    </row>
    <row r="4644" spans="2:11">
      <c r="B4644" s="486" t="str">
        <f>CONCATENATE(Tabela22[[#This Row],[Residencial / Não Residencial]]," - ",Tabela22[[#This Row],[Frequência]])</f>
        <v>Residencial - 3 vezes por semana</v>
      </c>
      <c r="C4644" s="486" t="s">
        <v>578</v>
      </c>
      <c r="D4644" s="443" t="s">
        <v>580</v>
      </c>
      <c r="E4644" s="443" t="s">
        <v>548</v>
      </c>
      <c r="F4644" s="443" t="s">
        <v>548</v>
      </c>
      <c r="G4644" s="722">
        <v>7.26</v>
      </c>
      <c r="H4644" s="722">
        <v>2.5755699999999999</v>
      </c>
      <c r="I4644" s="722">
        <v>200</v>
      </c>
      <c r="J4644" s="722">
        <v>27.027027027027</v>
      </c>
      <c r="K4644" s="723">
        <v>69.61</v>
      </c>
    </row>
    <row r="4645" spans="2:11">
      <c r="B4645" s="486" t="str">
        <f>CONCATENATE(Tabela22[[#This Row],[Residencial / Não Residencial]]," - ",Tabela22[[#This Row],[Frequência]])</f>
        <v>Residencial - 3 vezes por semana</v>
      </c>
      <c r="C4645" s="486" t="s">
        <v>578</v>
      </c>
      <c r="D4645" s="443" t="s">
        <v>572</v>
      </c>
      <c r="E4645" s="443" t="s">
        <v>548</v>
      </c>
      <c r="F4645" s="443" t="s">
        <v>548</v>
      </c>
      <c r="G4645" s="722">
        <v>301.58999999999997</v>
      </c>
      <c r="H4645" s="722">
        <v>2.5755699999999999</v>
      </c>
      <c r="I4645" s="722">
        <v>200</v>
      </c>
      <c r="J4645" s="722">
        <v>200</v>
      </c>
      <c r="K4645" s="723">
        <v>515.11400000000003</v>
      </c>
    </row>
    <row r="4646" spans="2:11">
      <c r="B4646" s="486" t="str">
        <f>CONCATENATE(Tabela22[[#This Row],[Residencial / Não Residencial]]," - ",Tabela22[[#This Row],[Frequência]])</f>
        <v>Residencial - 3 vezes por semana</v>
      </c>
      <c r="C4646" s="486" t="s">
        <v>578</v>
      </c>
      <c r="D4646" s="443" t="s">
        <v>572</v>
      </c>
      <c r="E4646" s="443" t="s">
        <v>548</v>
      </c>
      <c r="F4646" s="443" t="s">
        <v>548</v>
      </c>
      <c r="G4646" s="722">
        <v>402.98840000000001</v>
      </c>
      <c r="H4646" s="722">
        <v>2.5755699999999999</v>
      </c>
      <c r="I4646" s="722">
        <v>200</v>
      </c>
      <c r="J4646" s="722">
        <v>200</v>
      </c>
      <c r="K4646" s="723">
        <v>515.11400000000003</v>
      </c>
    </row>
    <row r="4647" spans="2:11">
      <c r="B4647" s="486" t="str">
        <f>CONCATENATE(Tabela22[[#This Row],[Residencial / Não Residencial]]," - ",Tabela22[[#This Row],[Frequência]])</f>
        <v>Residencial - 3 vezes por semana</v>
      </c>
      <c r="C4647" s="486" t="s">
        <v>578</v>
      </c>
      <c r="D4647" s="443" t="s">
        <v>572</v>
      </c>
      <c r="E4647" s="443" t="s">
        <v>548</v>
      </c>
      <c r="F4647" s="443" t="s">
        <v>548</v>
      </c>
      <c r="G4647" s="722">
        <v>104.78</v>
      </c>
      <c r="H4647" s="722">
        <v>2.5755699999999999</v>
      </c>
      <c r="I4647" s="722">
        <v>200</v>
      </c>
      <c r="J4647" s="722">
        <v>104.78</v>
      </c>
      <c r="K4647" s="723">
        <v>269.86822460000002</v>
      </c>
    </row>
    <row r="4648" spans="2:11">
      <c r="B4648" s="486" t="str">
        <f>CONCATENATE(Tabela22[[#This Row],[Residencial / Não Residencial]]," - ",Tabela22[[#This Row],[Frequência]])</f>
        <v>Residencial - 3 vezes por semana</v>
      </c>
      <c r="C4648" s="486" t="s">
        <v>578</v>
      </c>
      <c r="D4648" s="443" t="s">
        <v>572</v>
      </c>
      <c r="E4648" s="443" t="s">
        <v>548</v>
      </c>
      <c r="F4648" s="443" t="s">
        <v>548</v>
      </c>
      <c r="G4648" s="722">
        <v>118</v>
      </c>
      <c r="H4648" s="722">
        <v>2.5755699999999999</v>
      </c>
      <c r="I4648" s="722">
        <v>200</v>
      </c>
      <c r="J4648" s="722">
        <v>118</v>
      </c>
      <c r="K4648" s="723">
        <v>303.91726</v>
      </c>
    </row>
    <row r="4649" spans="2:11">
      <c r="B4649" s="486" t="str">
        <f>CONCATENATE(Tabela22[[#This Row],[Residencial / Não Residencial]]," - ",Tabela22[[#This Row],[Frequência]])</f>
        <v>Residencial - 3 vezes por semana</v>
      </c>
      <c r="C4649" s="486" t="s">
        <v>578</v>
      </c>
      <c r="D4649" s="443" t="s">
        <v>572</v>
      </c>
      <c r="E4649" s="443" t="s">
        <v>548</v>
      </c>
      <c r="F4649" s="443" t="s">
        <v>548</v>
      </c>
      <c r="G4649" s="722">
        <v>170.2</v>
      </c>
      <c r="H4649" s="722">
        <v>2.5755699999999999</v>
      </c>
      <c r="I4649" s="722">
        <v>200</v>
      </c>
      <c r="J4649" s="722">
        <v>170.2</v>
      </c>
      <c r="K4649" s="723">
        <v>438.36201399999999</v>
      </c>
    </row>
    <row r="4650" spans="2:11">
      <c r="B4650" s="486" t="str">
        <f>CONCATENATE(Tabela22[[#This Row],[Residencial / Não Residencial]]," - ",Tabela22[[#This Row],[Frequência]])</f>
        <v>Residencial - 3 vezes por semana</v>
      </c>
      <c r="C4650" s="486" t="s">
        <v>578</v>
      </c>
      <c r="D4650" s="443" t="s">
        <v>580</v>
      </c>
      <c r="E4650" s="443" t="s">
        <v>548</v>
      </c>
      <c r="F4650" s="443" t="s">
        <v>548</v>
      </c>
      <c r="G4650" s="722">
        <v>64.680000000000007</v>
      </c>
      <c r="H4650" s="722">
        <v>2.5755699999999999</v>
      </c>
      <c r="I4650" s="722">
        <v>200</v>
      </c>
      <c r="J4650" s="722">
        <v>64.680000000000007</v>
      </c>
      <c r="K4650" s="723">
        <v>166.58786760000001</v>
      </c>
    </row>
    <row r="4651" spans="2:11">
      <c r="B4651" s="486" t="str">
        <f>CONCATENATE(Tabela22[[#This Row],[Residencial / Não Residencial]]," - ",Tabela22[[#This Row],[Frequência]])</f>
        <v>Residencial - 3 vezes por semana</v>
      </c>
      <c r="C4651" s="486" t="s">
        <v>578</v>
      </c>
      <c r="D4651" s="443" t="s">
        <v>572</v>
      </c>
      <c r="E4651" s="443" t="s">
        <v>548</v>
      </c>
      <c r="F4651" s="443" t="s">
        <v>548</v>
      </c>
      <c r="G4651" s="722">
        <v>79.37</v>
      </c>
      <c r="H4651" s="722">
        <v>2.5755699999999999</v>
      </c>
      <c r="I4651" s="722">
        <v>200</v>
      </c>
      <c r="J4651" s="722">
        <v>79.37</v>
      </c>
      <c r="K4651" s="723">
        <v>204.4229909</v>
      </c>
    </row>
    <row r="4652" spans="2:11">
      <c r="B4652" s="486" t="str">
        <f>CONCATENATE(Tabela22[[#This Row],[Residencial / Não Residencial]]," - ",Tabela22[[#This Row],[Frequência]])</f>
        <v>Residencial - 3 vezes por semana</v>
      </c>
      <c r="C4652" s="486" t="s">
        <v>578</v>
      </c>
      <c r="D4652" s="443" t="s">
        <v>572</v>
      </c>
      <c r="E4652" s="443" t="s">
        <v>548</v>
      </c>
      <c r="F4652" s="443" t="s">
        <v>548</v>
      </c>
      <c r="G4652" s="722">
        <v>95</v>
      </c>
      <c r="H4652" s="722">
        <v>2.5755699999999999</v>
      </c>
      <c r="I4652" s="722">
        <v>200</v>
      </c>
      <c r="J4652" s="722">
        <v>95</v>
      </c>
      <c r="K4652" s="723">
        <v>244.67914999999999</v>
      </c>
    </row>
    <row r="4653" spans="2:11">
      <c r="B4653" s="486" t="str">
        <f>CONCATENATE(Tabela22[[#This Row],[Residencial / Não Residencial]]," - ",Tabela22[[#This Row],[Frequência]])</f>
        <v>Residencial - 3 vezes por semana</v>
      </c>
      <c r="C4653" s="486" t="s">
        <v>578</v>
      </c>
      <c r="D4653" s="443" t="s">
        <v>572</v>
      </c>
      <c r="E4653" s="443" t="s">
        <v>548</v>
      </c>
      <c r="F4653" s="443" t="s">
        <v>548</v>
      </c>
      <c r="G4653" s="722">
        <v>168</v>
      </c>
      <c r="H4653" s="722">
        <v>2.5755699999999999</v>
      </c>
      <c r="I4653" s="722">
        <v>200</v>
      </c>
      <c r="J4653" s="722">
        <v>168</v>
      </c>
      <c r="K4653" s="723">
        <v>432.69576000000001</v>
      </c>
    </row>
    <row r="4654" spans="2:11">
      <c r="B4654" s="486" t="str">
        <f>CONCATENATE(Tabela22[[#This Row],[Residencial / Não Residencial]]," - ",Tabela22[[#This Row],[Frequência]])</f>
        <v>Residencial - 3 vezes por semana</v>
      </c>
      <c r="C4654" s="486" t="s">
        <v>578</v>
      </c>
      <c r="D4654" s="443" t="s">
        <v>572</v>
      </c>
      <c r="E4654" s="443" t="s">
        <v>548</v>
      </c>
      <c r="F4654" s="443" t="s">
        <v>548</v>
      </c>
      <c r="G4654" s="722">
        <v>60.9</v>
      </c>
      <c r="H4654" s="722">
        <v>2.5755699999999999</v>
      </c>
      <c r="I4654" s="722">
        <v>200</v>
      </c>
      <c r="J4654" s="722">
        <v>60.9</v>
      </c>
      <c r="K4654" s="723">
        <v>156.85221300000001</v>
      </c>
    </row>
    <row r="4655" spans="2:11">
      <c r="B4655" s="486" t="str">
        <f>CONCATENATE(Tabela22[[#This Row],[Residencial / Não Residencial]]," - ",Tabela22[[#This Row],[Frequência]])</f>
        <v>Residencial - 3 vezes por semana</v>
      </c>
      <c r="C4655" s="486" t="s">
        <v>578</v>
      </c>
      <c r="D4655" s="443" t="s">
        <v>572</v>
      </c>
      <c r="E4655" s="443" t="s">
        <v>548</v>
      </c>
      <c r="F4655" s="443" t="s">
        <v>548</v>
      </c>
      <c r="G4655" s="722">
        <v>25.3</v>
      </c>
      <c r="H4655" s="722">
        <v>2.5755699999999999</v>
      </c>
      <c r="I4655" s="722">
        <v>200</v>
      </c>
      <c r="J4655" s="722">
        <v>27.027027027027</v>
      </c>
      <c r="K4655" s="723">
        <v>69.61</v>
      </c>
    </row>
    <row r="4656" spans="2:11">
      <c r="B4656" s="486" t="str">
        <f>CONCATENATE(Tabela22[[#This Row],[Residencial / Não Residencial]]," - ",Tabela22[[#This Row],[Frequência]])</f>
        <v>Residencial - 3 vezes por semana</v>
      </c>
      <c r="C4656" s="486" t="s">
        <v>578</v>
      </c>
      <c r="D4656" s="443" t="s">
        <v>572</v>
      </c>
      <c r="E4656" s="443" t="s">
        <v>548</v>
      </c>
      <c r="F4656" s="443" t="s">
        <v>548</v>
      </c>
      <c r="G4656" s="722">
        <v>199.99</v>
      </c>
      <c r="H4656" s="722">
        <v>2.5755699999999999</v>
      </c>
      <c r="I4656" s="722">
        <v>200</v>
      </c>
      <c r="J4656" s="722">
        <v>199.99</v>
      </c>
      <c r="K4656" s="723">
        <v>515.08824430000004</v>
      </c>
    </row>
    <row r="4657" spans="2:11">
      <c r="B4657" s="486" t="str">
        <f>CONCATENATE(Tabela22[[#This Row],[Residencial / Não Residencial]]," - ",Tabela22[[#This Row],[Frequência]])</f>
        <v>Residencial - 3 vezes por semana</v>
      </c>
      <c r="C4657" s="486" t="s">
        <v>578</v>
      </c>
      <c r="D4657" s="443" t="s">
        <v>572</v>
      </c>
      <c r="E4657" s="443" t="s">
        <v>548</v>
      </c>
      <c r="F4657" s="443" t="s">
        <v>548</v>
      </c>
      <c r="G4657" s="722">
        <v>103.5</v>
      </c>
      <c r="H4657" s="722">
        <v>2.5755699999999999</v>
      </c>
      <c r="I4657" s="722">
        <v>200</v>
      </c>
      <c r="J4657" s="722">
        <v>103.5</v>
      </c>
      <c r="K4657" s="723">
        <v>266.57149500000003</v>
      </c>
    </row>
    <row r="4658" spans="2:11">
      <c r="B4658" s="486" t="str">
        <f>CONCATENATE(Tabela22[[#This Row],[Residencial / Não Residencial]]," - ",Tabela22[[#This Row],[Frequência]])</f>
        <v>Residencial - 3 vezes por semana</v>
      </c>
      <c r="C4658" s="486" t="s">
        <v>578</v>
      </c>
      <c r="D4658" s="443" t="s">
        <v>572</v>
      </c>
      <c r="E4658" s="443" t="s">
        <v>548</v>
      </c>
      <c r="F4658" s="443" t="s">
        <v>548</v>
      </c>
      <c r="G4658" s="722">
        <v>66.38</v>
      </c>
      <c r="H4658" s="722">
        <v>2.5755699999999999</v>
      </c>
      <c r="I4658" s="722">
        <v>200</v>
      </c>
      <c r="J4658" s="722">
        <v>66.38</v>
      </c>
      <c r="K4658" s="723">
        <v>170.96633660000001</v>
      </c>
    </row>
    <row r="4659" spans="2:11">
      <c r="B4659" s="486" t="str">
        <f>CONCATENATE(Tabela22[[#This Row],[Residencial / Não Residencial]]," - ",Tabela22[[#This Row],[Frequência]])</f>
        <v>Residencial - 3 vezes por semana</v>
      </c>
      <c r="C4659" s="486" t="s">
        <v>578</v>
      </c>
      <c r="D4659" s="443" t="s">
        <v>572</v>
      </c>
      <c r="E4659" s="443" t="s">
        <v>548</v>
      </c>
      <c r="F4659" s="443" t="s">
        <v>548</v>
      </c>
      <c r="G4659" s="722">
        <v>72</v>
      </c>
      <c r="H4659" s="722">
        <v>2.5755699999999999</v>
      </c>
      <c r="I4659" s="722">
        <v>200</v>
      </c>
      <c r="J4659" s="722">
        <v>72</v>
      </c>
      <c r="K4659" s="723">
        <v>185.44103999999999</v>
      </c>
    </row>
    <row r="4660" spans="2:11">
      <c r="B4660" s="486" t="str">
        <f>CONCATENATE(Tabela22[[#This Row],[Residencial / Não Residencial]]," - ",Tabela22[[#This Row],[Frequência]])</f>
        <v>Residencial - 3 vezes por semana</v>
      </c>
      <c r="C4660" s="486" t="s">
        <v>578</v>
      </c>
      <c r="D4660" s="443" t="s">
        <v>572</v>
      </c>
      <c r="E4660" s="443" t="s">
        <v>548</v>
      </c>
      <c r="F4660" s="443" t="s">
        <v>548</v>
      </c>
      <c r="G4660" s="722">
        <v>77.8</v>
      </c>
      <c r="H4660" s="722">
        <v>2.5755699999999999</v>
      </c>
      <c r="I4660" s="722">
        <v>200</v>
      </c>
      <c r="J4660" s="722">
        <v>77.8</v>
      </c>
      <c r="K4660" s="723">
        <v>200.379346</v>
      </c>
    </row>
    <row r="4661" spans="2:11">
      <c r="B4661" s="486" t="str">
        <f>CONCATENATE(Tabela22[[#This Row],[Residencial / Não Residencial]]," - ",Tabela22[[#This Row],[Frequência]])</f>
        <v>Residencial - 3 vezes por semana</v>
      </c>
      <c r="C4661" s="486" t="s">
        <v>578</v>
      </c>
      <c r="D4661" s="443" t="s">
        <v>572</v>
      </c>
      <c r="E4661" s="443" t="s">
        <v>548</v>
      </c>
      <c r="F4661" s="443" t="s">
        <v>548</v>
      </c>
      <c r="G4661" s="722">
        <v>151.94999999999999</v>
      </c>
      <c r="H4661" s="722">
        <v>2.5755699999999999</v>
      </c>
      <c r="I4661" s="722">
        <v>200</v>
      </c>
      <c r="J4661" s="722">
        <v>151.94999999999999</v>
      </c>
      <c r="K4661" s="723">
        <v>391.35786150000001</v>
      </c>
    </row>
    <row r="4662" spans="2:11">
      <c r="B4662" s="486" t="str">
        <f>CONCATENATE(Tabela22[[#This Row],[Residencial / Não Residencial]]," - ",Tabela22[[#This Row],[Frequência]])</f>
        <v>Residencial - 3 vezes por semana</v>
      </c>
      <c r="C4662" s="486" t="s">
        <v>578</v>
      </c>
      <c r="D4662" s="443" t="s">
        <v>572</v>
      </c>
      <c r="E4662" s="443" t="s">
        <v>548</v>
      </c>
      <c r="F4662" s="443" t="s">
        <v>548</v>
      </c>
      <c r="G4662" s="722">
        <v>80</v>
      </c>
      <c r="H4662" s="722">
        <v>2.5755699999999999</v>
      </c>
      <c r="I4662" s="722">
        <v>200</v>
      </c>
      <c r="J4662" s="722">
        <v>80</v>
      </c>
      <c r="K4662" s="723">
        <v>206.04560000000001</v>
      </c>
    </row>
    <row r="4663" spans="2:11">
      <c r="B4663" s="486" t="str">
        <f>CONCATENATE(Tabela22[[#This Row],[Residencial / Não Residencial]]," - ",Tabela22[[#This Row],[Frequência]])</f>
        <v>Residencial - 3 vezes por semana</v>
      </c>
      <c r="C4663" s="486" t="s">
        <v>578</v>
      </c>
      <c r="D4663" s="443" t="s">
        <v>572</v>
      </c>
      <c r="E4663" s="443" t="s">
        <v>548</v>
      </c>
      <c r="F4663" s="443" t="s">
        <v>548</v>
      </c>
      <c r="G4663" s="722">
        <v>80</v>
      </c>
      <c r="H4663" s="722">
        <v>2.5755699999999999</v>
      </c>
      <c r="I4663" s="722">
        <v>200</v>
      </c>
      <c r="J4663" s="722">
        <v>80</v>
      </c>
      <c r="K4663" s="723">
        <v>206.04560000000001</v>
      </c>
    </row>
    <row r="4664" spans="2:11">
      <c r="B4664" s="486" t="str">
        <f>CONCATENATE(Tabela22[[#This Row],[Residencial / Não Residencial]]," - ",Tabela22[[#This Row],[Frequência]])</f>
        <v>Residencial - 3 vezes por semana</v>
      </c>
      <c r="C4664" s="486" t="s">
        <v>578</v>
      </c>
      <c r="D4664" s="443" t="s">
        <v>572</v>
      </c>
      <c r="E4664" s="443" t="s">
        <v>548</v>
      </c>
      <c r="F4664" s="443" t="s">
        <v>548</v>
      </c>
      <c r="G4664" s="722">
        <v>70</v>
      </c>
      <c r="H4664" s="722">
        <v>2.5755699999999999</v>
      </c>
      <c r="I4664" s="722">
        <v>200</v>
      </c>
      <c r="J4664" s="722">
        <v>70</v>
      </c>
      <c r="K4664" s="723">
        <v>180.28989999999999</v>
      </c>
    </row>
    <row r="4665" spans="2:11">
      <c r="B4665" s="486" t="str">
        <f>CONCATENATE(Tabela22[[#This Row],[Residencial / Não Residencial]]," - ",Tabela22[[#This Row],[Frequência]])</f>
        <v>Residencial - 3 vezes por semana</v>
      </c>
      <c r="C4665" s="486" t="s">
        <v>578</v>
      </c>
      <c r="D4665" s="443" t="s">
        <v>572</v>
      </c>
      <c r="E4665" s="443" t="s">
        <v>548</v>
      </c>
      <c r="F4665" s="443" t="s">
        <v>548</v>
      </c>
      <c r="G4665" s="722">
        <v>210.45</v>
      </c>
      <c r="H4665" s="722">
        <v>2.5755699999999999</v>
      </c>
      <c r="I4665" s="722">
        <v>200</v>
      </c>
      <c r="J4665" s="722">
        <v>200</v>
      </c>
      <c r="K4665" s="723">
        <v>515.11400000000003</v>
      </c>
    </row>
    <row r="4666" spans="2:11">
      <c r="B4666" s="486" t="str">
        <f>CONCATENATE(Tabela22[[#This Row],[Residencial / Não Residencial]]," - ",Tabela22[[#This Row],[Frequência]])</f>
        <v>Residencial - 3 vezes por semana</v>
      </c>
      <c r="C4666" s="486" t="s">
        <v>578</v>
      </c>
      <c r="D4666" s="443" t="s">
        <v>572</v>
      </c>
      <c r="E4666" s="443" t="s">
        <v>548</v>
      </c>
      <c r="F4666" s="443" t="s">
        <v>548</v>
      </c>
      <c r="G4666" s="722">
        <v>95</v>
      </c>
      <c r="H4666" s="722">
        <v>2.5755699999999999</v>
      </c>
      <c r="I4666" s="722">
        <v>200</v>
      </c>
      <c r="J4666" s="722">
        <v>95</v>
      </c>
      <c r="K4666" s="723">
        <v>244.67914999999999</v>
      </c>
    </row>
    <row r="4667" spans="2:11">
      <c r="B4667" s="486" t="str">
        <f>CONCATENATE(Tabela22[[#This Row],[Residencial / Não Residencial]]," - ",Tabela22[[#This Row],[Frequência]])</f>
        <v>Residencial - 3 vezes por semana</v>
      </c>
      <c r="C4667" s="486" t="s">
        <v>578</v>
      </c>
      <c r="D4667" s="443" t="s">
        <v>572</v>
      </c>
      <c r="E4667" s="443" t="s">
        <v>548</v>
      </c>
      <c r="F4667" s="443" t="s">
        <v>548</v>
      </c>
      <c r="G4667" s="722">
        <v>204.6</v>
      </c>
      <c r="H4667" s="722">
        <v>2.5755699999999999</v>
      </c>
      <c r="I4667" s="722">
        <v>200</v>
      </c>
      <c r="J4667" s="722">
        <v>200</v>
      </c>
      <c r="K4667" s="723">
        <v>515.11400000000003</v>
      </c>
    </row>
    <row r="4668" spans="2:11">
      <c r="B4668" s="486" t="str">
        <f>CONCATENATE(Tabela22[[#This Row],[Residencial / Não Residencial]]," - ",Tabela22[[#This Row],[Frequência]])</f>
        <v>Residencial - 3 vezes por semana</v>
      </c>
      <c r="C4668" s="486" t="s">
        <v>578</v>
      </c>
      <c r="D4668" s="443" t="s">
        <v>572</v>
      </c>
      <c r="E4668" s="443" t="s">
        <v>548</v>
      </c>
      <c r="F4668" s="443" t="s">
        <v>548</v>
      </c>
      <c r="G4668" s="722">
        <v>126.32</v>
      </c>
      <c r="H4668" s="722">
        <v>2.5755699999999999</v>
      </c>
      <c r="I4668" s="722">
        <v>200</v>
      </c>
      <c r="J4668" s="722">
        <v>126.32</v>
      </c>
      <c r="K4668" s="723">
        <v>325.34600239999997</v>
      </c>
    </row>
    <row r="4669" spans="2:11">
      <c r="B4669" s="486" t="str">
        <f>CONCATENATE(Tabela22[[#This Row],[Residencial / Não Residencial]]," - ",Tabela22[[#This Row],[Frequência]])</f>
        <v>Residencial - 3 vezes por semana</v>
      </c>
      <c r="C4669" s="486" t="s">
        <v>578</v>
      </c>
      <c r="D4669" s="443" t="s">
        <v>572</v>
      </c>
      <c r="E4669" s="443" t="s">
        <v>548</v>
      </c>
      <c r="F4669" s="443" t="s">
        <v>548</v>
      </c>
      <c r="G4669" s="722">
        <v>190.2</v>
      </c>
      <c r="H4669" s="722">
        <v>2.5755699999999999</v>
      </c>
      <c r="I4669" s="722">
        <v>200</v>
      </c>
      <c r="J4669" s="722">
        <v>190.2</v>
      </c>
      <c r="K4669" s="723">
        <v>489.87341400000003</v>
      </c>
    </row>
    <row r="4670" spans="2:11">
      <c r="B4670" s="486" t="str">
        <f>CONCATENATE(Tabela22[[#This Row],[Residencial / Não Residencial]]," - ",Tabela22[[#This Row],[Frequência]])</f>
        <v>Residencial - 3 vezes por semana</v>
      </c>
      <c r="C4670" s="486" t="s">
        <v>578</v>
      </c>
      <c r="D4670" s="443" t="s">
        <v>572</v>
      </c>
      <c r="E4670" s="443" t="s">
        <v>548</v>
      </c>
      <c r="F4670" s="443" t="s">
        <v>548</v>
      </c>
      <c r="G4670" s="722">
        <v>129.72</v>
      </c>
      <c r="H4670" s="722">
        <v>2.5755699999999999</v>
      </c>
      <c r="I4670" s="722">
        <v>200</v>
      </c>
      <c r="J4670" s="722">
        <v>129.72</v>
      </c>
      <c r="K4670" s="723">
        <v>334.10294040000002</v>
      </c>
    </row>
    <row r="4671" spans="2:11">
      <c r="B4671" s="486" t="str">
        <f>CONCATENATE(Tabela22[[#This Row],[Residencial / Não Residencial]]," - ",Tabela22[[#This Row],[Frequência]])</f>
        <v>Residencial - 3 vezes por semana</v>
      </c>
      <c r="C4671" s="486" t="s">
        <v>578</v>
      </c>
      <c r="D4671" s="443" t="s">
        <v>572</v>
      </c>
      <c r="E4671" s="443" t="s">
        <v>548</v>
      </c>
      <c r="F4671" s="443" t="s">
        <v>548</v>
      </c>
      <c r="G4671" s="722">
        <v>404</v>
      </c>
      <c r="H4671" s="722">
        <v>2.5755699999999999</v>
      </c>
      <c r="I4671" s="722">
        <v>200</v>
      </c>
      <c r="J4671" s="722">
        <v>200</v>
      </c>
      <c r="K4671" s="723">
        <v>515.11400000000003</v>
      </c>
    </row>
    <row r="4672" spans="2:11">
      <c r="B4672" s="486" t="str">
        <f>CONCATENATE(Tabela22[[#This Row],[Residencial / Não Residencial]]," - ",Tabela22[[#This Row],[Frequência]])</f>
        <v>Residencial - 3 vezes por semana</v>
      </c>
      <c r="C4672" s="486" t="s">
        <v>578</v>
      </c>
      <c r="D4672" s="443" t="s">
        <v>572</v>
      </c>
      <c r="E4672" s="443" t="s">
        <v>548</v>
      </c>
      <c r="F4672" s="443" t="s">
        <v>548</v>
      </c>
      <c r="G4672" s="722">
        <v>59.46</v>
      </c>
      <c r="H4672" s="722">
        <v>2.5755699999999999</v>
      </c>
      <c r="I4672" s="722">
        <v>200</v>
      </c>
      <c r="J4672" s="722">
        <v>59.46</v>
      </c>
      <c r="K4672" s="723">
        <v>153.14339219999999</v>
      </c>
    </row>
    <row r="4673" spans="2:11">
      <c r="B4673" s="486" t="str">
        <f>CONCATENATE(Tabela22[[#This Row],[Residencial / Não Residencial]]," - ",Tabela22[[#This Row],[Frequência]])</f>
        <v>Residencial - 3 vezes por semana</v>
      </c>
      <c r="C4673" s="486" t="s">
        <v>578</v>
      </c>
      <c r="D4673" s="443" t="s">
        <v>572</v>
      </c>
      <c r="E4673" s="443" t="s">
        <v>548</v>
      </c>
      <c r="F4673" s="443" t="s">
        <v>548</v>
      </c>
      <c r="G4673" s="722">
        <v>65</v>
      </c>
      <c r="H4673" s="722">
        <v>2.5755699999999999</v>
      </c>
      <c r="I4673" s="722">
        <v>200</v>
      </c>
      <c r="J4673" s="722">
        <v>65</v>
      </c>
      <c r="K4673" s="723">
        <v>167.41204999999999</v>
      </c>
    </row>
    <row r="4674" spans="2:11">
      <c r="B4674" s="486" t="str">
        <f>CONCATENATE(Tabela22[[#This Row],[Residencial / Não Residencial]]," - ",Tabela22[[#This Row],[Frequência]])</f>
        <v>Residencial - 3 vezes por semana</v>
      </c>
      <c r="C4674" s="486" t="s">
        <v>578</v>
      </c>
      <c r="D4674" s="443" t="s">
        <v>572</v>
      </c>
      <c r="E4674" s="443" t="s">
        <v>548</v>
      </c>
      <c r="F4674" s="443" t="s">
        <v>548</v>
      </c>
      <c r="G4674" s="722">
        <v>133.18</v>
      </c>
      <c r="H4674" s="722">
        <v>2.5755699999999999</v>
      </c>
      <c r="I4674" s="722">
        <v>200</v>
      </c>
      <c r="J4674" s="722">
        <v>133.18</v>
      </c>
      <c r="K4674" s="723">
        <v>343.01441260000001</v>
      </c>
    </row>
    <row r="4675" spans="2:11">
      <c r="B4675" s="486" t="str">
        <f>CONCATENATE(Tabela22[[#This Row],[Residencial / Não Residencial]]," - ",Tabela22[[#This Row],[Frequência]])</f>
        <v>Residencial - 3 vezes por semana</v>
      </c>
      <c r="C4675" s="486" t="s">
        <v>578</v>
      </c>
      <c r="D4675" s="443" t="s">
        <v>572</v>
      </c>
      <c r="E4675" s="443" t="s">
        <v>548</v>
      </c>
      <c r="F4675" s="443" t="s">
        <v>548</v>
      </c>
      <c r="G4675" s="722">
        <v>227.32</v>
      </c>
      <c r="H4675" s="722">
        <v>2.5755699999999999</v>
      </c>
      <c r="I4675" s="722">
        <v>200</v>
      </c>
      <c r="J4675" s="722">
        <v>200</v>
      </c>
      <c r="K4675" s="723">
        <v>515.11400000000003</v>
      </c>
    </row>
    <row r="4676" spans="2:11">
      <c r="B4676" s="486" t="str">
        <f>CONCATENATE(Tabela22[[#This Row],[Residencial / Não Residencial]]," - ",Tabela22[[#This Row],[Frequência]])</f>
        <v>Residencial - 3 vezes por semana</v>
      </c>
      <c r="C4676" s="486" t="s">
        <v>578</v>
      </c>
      <c r="D4676" s="443" t="s">
        <v>572</v>
      </c>
      <c r="E4676" s="443" t="s">
        <v>548</v>
      </c>
      <c r="F4676" s="443" t="s">
        <v>548</v>
      </c>
      <c r="G4676" s="722">
        <v>301</v>
      </c>
      <c r="H4676" s="722">
        <v>2.5755699999999999</v>
      </c>
      <c r="I4676" s="722">
        <v>200</v>
      </c>
      <c r="J4676" s="722">
        <v>200</v>
      </c>
      <c r="K4676" s="723">
        <v>515.11400000000003</v>
      </c>
    </row>
    <row r="4677" spans="2:11">
      <c r="B4677" s="486" t="str">
        <f>CONCATENATE(Tabela22[[#This Row],[Residencial / Não Residencial]]," - ",Tabela22[[#This Row],[Frequência]])</f>
        <v>Residencial - 3 vezes por semana</v>
      </c>
      <c r="C4677" s="486" t="s">
        <v>578</v>
      </c>
      <c r="D4677" s="443" t="s">
        <v>580</v>
      </c>
      <c r="E4677" s="443" t="s">
        <v>575</v>
      </c>
      <c r="F4677" s="443" t="s">
        <v>548</v>
      </c>
      <c r="G4677" s="722">
        <v>57</v>
      </c>
      <c r="H4677" s="722">
        <v>2.5755699999999999</v>
      </c>
      <c r="I4677" s="722">
        <v>200</v>
      </c>
      <c r="J4677" s="722">
        <v>57</v>
      </c>
      <c r="K4677" s="723">
        <v>146.80749</v>
      </c>
    </row>
    <row r="4678" spans="2:11">
      <c r="B4678" s="486" t="str">
        <f>CONCATENATE(Tabela22[[#This Row],[Residencial / Não Residencial]]," - ",Tabela22[[#This Row],[Frequência]])</f>
        <v>Residencial - 3 vezes por semana</v>
      </c>
      <c r="C4678" s="486" t="s">
        <v>578</v>
      </c>
      <c r="D4678" s="443" t="s">
        <v>572</v>
      </c>
      <c r="E4678" s="443" t="s">
        <v>548</v>
      </c>
      <c r="F4678" s="443" t="s">
        <v>548</v>
      </c>
      <c r="G4678" s="722">
        <v>221</v>
      </c>
      <c r="H4678" s="722">
        <v>2.5755699999999999</v>
      </c>
      <c r="I4678" s="722">
        <v>200</v>
      </c>
      <c r="J4678" s="722">
        <v>200</v>
      </c>
      <c r="K4678" s="723">
        <v>515.11400000000003</v>
      </c>
    </row>
    <row r="4679" spans="2:11">
      <c r="B4679" s="486" t="str">
        <f>CONCATENATE(Tabela22[[#This Row],[Residencial / Não Residencial]]," - ",Tabela22[[#This Row],[Frequência]])</f>
        <v>Residencial - 3 vezes por semana</v>
      </c>
      <c r="C4679" s="486" t="s">
        <v>578</v>
      </c>
      <c r="D4679" s="443" t="s">
        <v>574</v>
      </c>
      <c r="E4679" s="443" t="s">
        <v>575</v>
      </c>
      <c r="F4679" s="443" t="s">
        <v>548</v>
      </c>
      <c r="G4679" s="722">
        <v>38.799999999999997</v>
      </c>
      <c r="H4679" s="722">
        <v>2.5755699999999999</v>
      </c>
      <c r="I4679" s="722">
        <v>200</v>
      </c>
      <c r="J4679" s="722">
        <v>38.799999999999997</v>
      </c>
      <c r="K4679" s="723">
        <v>99.932115999999994</v>
      </c>
    </row>
    <row r="4680" spans="2:11">
      <c r="B4680" s="486" t="str">
        <f>CONCATENATE(Tabela22[[#This Row],[Residencial / Não Residencial]]," - ",Tabela22[[#This Row],[Frequência]])</f>
        <v>Residencial - 3 vezes por semana</v>
      </c>
      <c r="C4680" s="486" t="s">
        <v>578</v>
      </c>
      <c r="D4680" s="443" t="s">
        <v>572</v>
      </c>
      <c r="E4680" s="443" t="s">
        <v>548</v>
      </c>
      <c r="F4680" s="443" t="s">
        <v>548</v>
      </c>
      <c r="G4680" s="722">
        <v>353.53</v>
      </c>
      <c r="H4680" s="722">
        <v>2.5755699999999999</v>
      </c>
      <c r="I4680" s="722">
        <v>200</v>
      </c>
      <c r="J4680" s="722">
        <v>200</v>
      </c>
      <c r="K4680" s="723">
        <v>515.11400000000003</v>
      </c>
    </row>
    <row r="4681" spans="2:11">
      <c r="B4681" s="486" t="str">
        <f>CONCATENATE(Tabela22[[#This Row],[Residencial / Não Residencial]]," - ",Tabela22[[#This Row],[Frequência]])</f>
        <v>Residencial - 3 vezes por semana</v>
      </c>
      <c r="C4681" s="486" t="s">
        <v>578</v>
      </c>
      <c r="D4681" s="443" t="s">
        <v>572</v>
      </c>
      <c r="E4681" s="443" t="s">
        <v>548</v>
      </c>
      <c r="F4681" s="443" t="s">
        <v>548</v>
      </c>
      <c r="G4681" s="722">
        <v>258.94</v>
      </c>
      <c r="H4681" s="722">
        <v>2.5755699999999999</v>
      </c>
      <c r="I4681" s="722">
        <v>200</v>
      </c>
      <c r="J4681" s="722">
        <v>200</v>
      </c>
      <c r="K4681" s="723">
        <v>515.11400000000003</v>
      </c>
    </row>
    <row r="4682" spans="2:11">
      <c r="B4682" s="486" t="str">
        <f>CONCATENATE(Tabela22[[#This Row],[Residencial / Não Residencial]]," - ",Tabela22[[#This Row],[Frequência]])</f>
        <v>Residencial - 3 vezes por semana</v>
      </c>
      <c r="C4682" s="486" t="s">
        <v>578</v>
      </c>
      <c r="D4682" s="443" t="s">
        <v>572</v>
      </c>
      <c r="E4682" s="443" t="s">
        <v>548</v>
      </c>
      <c r="F4682" s="443" t="s">
        <v>548</v>
      </c>
      <c r="G4682" s="722">
        <v>107.15</v>
      </c>
      <c r="H4682" s="722">
        <v>2.5755699999999999</v>
      </c>
      <c r="I4682" s="722">
        <v>200</v>
      </c>
      <c r="J4682" s="722">
        <v>107.15</v>
      </c>
      <c r="K4682" s="723">
        <v>275.97232550000001</v>
      </c>
    </row>
    <row r="4683" spans="2:11">
      <c r="B4683" s="486" t="str">
        <f>CONCATENATE(Tabela22[[#This Row],[Residencial / Não Residencial]]," - ",Tabela22[[#This Row],[Frequência]])</f>
        <v>Residencial - 3 vezes por semana</v>
      </c>
      <c r="C4683" s="486" t="s">
        <v>578</v>
      </c>
      <c r="D4683" s="443" t="s">
        <v>572</v>
      </c>
      <c r="E4683" s="443" t="s">
        <v>548</v>
      </c>
      <c r="F4683" s="443" t="s">
        <v>548</v>
      </c>
      <c r="G4683" s="722">
        <v>376.88</v>
      </c>
      <c r="H4683" s="722">
        <v>2.5755699999999999</v>
      </c>
      <c r="I4683" s="722">
        <v>200</v>
      </c>
      <c r="J4683" s="722">
        <v>200</v>
      </c>
      <c r="K4683" s="723">
        <v>515.11400000000003</v>
      </c>
    </row>
    <row r="4684" spans="2:11">
      <c r="B4684" s="486" t="str">
        <f>CONCATENATE(Tabela22[[#This Row],[Residencial / Não Residencial]]," - ",Tabela22[[#This Row],[Frequência]])</f>
        <v>Residencial - 3 vezes por semana</v>
      </c>
      <c r="C4684" s="486" t="s">
        <v>578</v>
      </c>
      <c r="D4684" s="443" t="s">
        <v>572</v>
      </c>
      <c r="E4684" s="443" t="s">
        <v>548</v>
      </c>
      <c r="F4684" s="443" t="s">
        <v>548</v>
      </c>
      <c r="G4684" s="722">
        <v>197.21</v>
      </c>
      <c r="H4684" s="722">
        <v>2.5755699999999999</v>
      </c>
      <c r="I4684" s="722">
        <v>200</v>
      </c>
      <c r="J4684" s="722">
        <v>197.21</v>
      </c>
      <c r="K4684" s="723">
        <v>507.92815969999998</v>
      </c>
    </row>
    <row r="4685" spans="2:11">
      <c r="B4685" s="486" t="str">
        <f>CONCATENATE(Tabela22[[#This Row],[Residencial / Não Residencial]]," - ",Tabela22[[#This Row],[Frequência]])</f>
        <v>Residencial - 3 vezes por semana</v>
      </c>
      <c r="C4685" s="486" t="s">
        <v>578</v>
      </c>
      <c r="D4685" s="443" t="s">
        <v>572</v>
      </c>
      <c r="E4685" s="443" t="s">
        <v>548</v>
      </c>
      <c r="F4685" s="443" t="s">
        <v>548</v>
      </c>
      <c r="G4685" s="722">
        <v>223.71</v>
      </c>
      <c r="H4685" s="722">
        <v>2.5755699999999999</v>
      </c>
      <c r="I4685" s="722">
        <v>200</v>
      </c>
      <c r="J4685" s="722">
        <v>200</v>
      </c>
      <c r="K4685" s="723">
        <v>515.11400000000003</v>
      </c>
    </row>
    <row r="4686" spans="2:11">
      <c r="B4686" s="486" t="str">
        <f>CONCATENATE(Tabela22[[#This Row],[Residencial / Não Residencial]]," - ",Tabela22[[#This Row],[Frequência]])</f>
        <v>Residencial - 3 vezes por semana</v>
      </c>
      <c r="C4686" s="486" t="s">
        <v>578</v>
      </c>
      <c r="D4686" s="443" t="s">
        <v>580</v>
      </c>
      <c r="E4686" s="443" t="s">
        <v>575</v>
      </c>
      <c r="F4686" s="443" t="s">
        <v>548</v>
      </c>
      <c r="G4686" s="722">
        <v>98.01</v>
      </c>
      <c r="H4686" s="722">
        <v>2.5755699999999999</v>
      </c>
      <c r="I4686" s="722">
        <v>200</v>
      </c>
      <c r="J4686" s="722">
        <v>98.01</v>
      </c>
      <c r="K4686" s="723">
        <v>252.43161570000001</v>
      </c>
    </row>
    <row r="4687" spans="2:11">
      <c r="B4687" s="486" t="str">
        <f>CONCATENATE(Tabela22[[#This Row],[Residencial / Não Residencial]]," - ",Tabela22[[#This Row],[Frequência]])</f>
        <v>Residencial - 3 vezes por semana</v>
      </c>
      <c r="C4687" s="486" t="s">
        <v>578</v>
      </c>
      <c r="D4687" s="443" t="s">
        <v>572</v>
      </c>
      <c r="E4687" s="443" t="s">
        <v>548</v>
      </c>
      <c r="F4687" s="443" t="s">
        <v>548</v>
      </c>
      <c r="G4687" s="722">
        <v>362</v>
      </c>
      <c r="H4687" s="722">
        <v>2.5755699999999999</v>
      </c>
      <c r="I4687" s="722">
        <v>200</v>
      </c>
      <c r="J4687" s="722">
        <v>200</v>
      </c>
      <c r="K4687" s="723">
        <v>515.11400000000003</v>
      </c>
    </row>
    <row r="4688" spans="2:11">
      <c r="B4688" s="486" t="str">
        <f>CONCATENATE(Tabela22[[#This Row],[Residencial / Não Residencial]]," - ",Tabela22[[#This Row],[Frequência]])</f>
        <v>Residencial - 3 vezes por semana</v>
      </c>
      <c r="C4688" s="486" t="s">
        <v>578</v>
      </c>
      <c r="D4688" s="443" t="s">
        <v>572</v>
      </c>
      <c r="E4688" s="443" t="s">
        <v>548</v>
      </c>
      <c r="F4688" s="443" t="s">
        <v>548</v>
      </c>
      <c r="G4688" s="722">
        <v>310.7</v>
      </c>
      <c r="H4688" s="722">
        <v>2.5755699999999999</v>
      </c>
      <c r="I4688" s="722">
        <v>200</v>
      </c>
      <c r="J4688" s="722">
        <v>200</v>
      </c>
      <c r="K4688" s="723">
        <v>515.11400000000003</v>
      </c>
    </row>
    <row r="4689" spans="2:11">
      <c r="B4689" s="486" t="str">
        <f>CONCATENATE(Tabela22[[#This Row],[Residencial / Não Residencial]]," - ",Tabela22[[#This Row],[Frequência]])</f>
        <v>Residencial - 3 vezes por semana</v>
      </c>
      <c r="C4689" s="486" t="s">
        <v>578</v>
      </c>
      <c r="D4689" s="443" t="s">
        <v>572</v>
      </c>
      <c r="E4689" s="443" t="s">
        <v>548</v>
      </c>
      <c r="F4689" s="443" t="s">
        <v>548</v>
      </c>
      <c r="G4689" s="722">
        <v>93.77</v>
      </c>
      <c r="H4689" s="722">
        <v>2.5755699999999999</v>
      </c>
      <c r="I4689" s="722">
        <v>200</v>
      </c>
      <c r="J4689" s="722">
        <v>93.77</v>
      </c>
      <c r="K4689" s="723">
        <v>241.51119890000001</v>
      </c>
    </row>
    <row r="4690" spans="2:11">
      <c r="B4690" s="486" t="str">
        <f>CONCATENATE(Tabela22[[#This Row],[Residencial / Não Residencial]]," - ",Tabela22[[#This Row],[Frequência]])</f>
        <v>Residencial - 3 vezes por semana</v>
      </c>
      <c r="C4690" s="486" t="s">
        <v>578</v>
      </c>
      <c r="D4690" s="443" t="s">
        <v>572</v>
      </c>
      <c r="E4690" s="443" t="s">
        <v>548</v>
      </c>
      <c r="F4690" s="443" t="s">
        <v>548</v>
      </c>
      <c r="G4690" s="722">
        <v>133.91999999999999</v>
      </c>
      <c r="H4690" s="722">
        <v>2.5755699999999999</v>
      </c>
      <c r="I4690" s="722">
        <v>200</v>
      </c>
      <c r="J4690" s="722">
        <v>133.91999999999999</v>
      </c>
      <c r="K4690" s="723">
        <v>344.9203344</v>
      </c>
    </row>
    <row r="4691" spans="2:11">
      <c r="B4691" s="486" t="str">
        <f>CONCATENATE(Tabela22[[#This Row],[Residencial / Não Residencial]]," - ",Tabela22[[#This Row],[Frequência]])</f>
        <v>Residencial - 3 vezes por semana</v>
      </c>
      <c r="C4691" s="486" t="s">
        <v>578</v>
      </c>
      <c r="D4691" s="443" t="s">
        <v>572</v>
      </c>
      <c r="E4691" s="443" t="s">
        <v>548</v>
      </c>
      <c r="F4691" s="443" t="s">
        <v>548</v>
      </c>
      <c r="G4691" s="722">
        <v>166.9</v>
      </c>
      <c r="H4691" s="722">
        <v>2.5755699999999999</v>
      </c>
      <c r="I4691" s="722">
        <v>200</v>
      </c>
      <c r="J4691" s="722">
        <v>166.9</v>
      </c>
      <c r="K4691" s="723">
        <v>429.86263300000002</v>
      </c>
    </row>
    <row r="4692" spans="2:11">
      <c r="B4692" s="486" t="str">
        <f>CONCATENATE(Tabela22[[#This Row],[Residencial / Não Residencial]]," - ",Tabela22[[#This Row],[Frequência]])</f>
        <v>Residencial - 3 vezes por semana</v>
      </c>
      <c r="C4692" s="486" t="s">
        <v>578</v>
      </c>
      <c r="D4692" s="443" t="s">
        <v>571</v>
      </c>
      <c r="E4692" s="443" t="s">
        <v>548</v>
      </c>
      <c r="F4692" s="443" t="s">
        <v>548</v>
      </c>
      <c r="G4692" s="722">
        <v>251.28</v>
      </c>
      <c r="H4692" s="722">
        <v>2.5755699999999999</v>
      </c>
      <c r="I4692" s="722">
        <v>200</v>
      </c>
      <c r="J4692" s="722">
        <v>200</v>
      </c>
      <c r="K4692" s="723">
        <v>515.11400000000003</v>
      </c>
    </row>
    <row r="4693" spans="2:11">
      <c r="B4693" s="486" t="str">
        <f>CONCATENATE(Tabela22[[#This Row],[Residencial / Não Residencial]]," - ",Tabela22[[#This Row],[Frequência]])</f>
        <v>Residencial - 3 vezes por semana</v>
      </c>
      <c r="C4693" s="486" t="s">
        <v>578</v>
      </c>
      <c r="D4693" s="443" t="s">
        <v>572</v>
      </c>
      <c r="E4693" s="443" t="s">
        <v>548</v>
      </c>
      <c r="F4693" s="443" t="s">
        <v>548</v>
      </c>
      <c r="G4693" s="722">
        <v>152</v>
      </c>
      <c r="H4693" s="722">
        <v>2.5755699999999999</v>
      </c>
      <c r="I4693" s="722">
        <v>200</v>
      </c>
      <c r="J4693" s="722">
        <v>152</v>
      </c>
      <c r="K4693" s="723">
        <v>391.48664000000002</v>
      </c>
    </row>
    <row r="4694" spans="2:11">
      <c r="B4694" s="486" t="str">
        <f>CONCATENATE(Tabela22[[#This Row],[Residencial / Não Residencial]]," - ",Tabela22[[#This Row],[Frequência]])</f>
        <v>Residencial - 3 vezes por semana</v>
      </c>
      <c r="C4694" s="486" t="s">
        <v>578</v>
      </c>
      <c r="D4694" s="443" t="s">
        <v>572</v>
      </c>
      <c r="E4694" s="443" t="s">
        <v>548</v>
      </c>
      <c r="F4694" s="443" t="s">
        <v>548</v>
      </c>
      <c r="G4694" s="722">
        <v>63</v>
      </c>
      <c r="H4694" s="722">
        <v>2.5755699999999999</v>
      </c>
      <c r="I4694" s="722">
        <v>200</v>
      </c>
      <c r="J4694" s="722">
        <v>63</v>
      </c>
      <c r="K4694" s="723">
        <v>162.26091</v>
      </c>
    </row>
    <row r="4695" spans="2:11">
      <c r="B4695" s="486" t="str">
        <f>CONCATENATE(Tabela22[[#This Row],[Residencial / Não Residencial]]," - ",Tabela22[[#This Row],[Frequência]])</f>
        <v>Residencial - 3 vezes por semana</v>
      </c>
      <c r="C4695" s="486" t="s">
        <v>578</v>
      </c>
      <c r="D4695" s="443" t="s">
        <v>572</v>
      </c>
      <c r="E4695" s="443" t="s">
        <v>548</v>
      </c>
      <c r="F4695" s="443" t="s">
        <v>548</v>
      </c>
      <c r="G4695" s="722">
        <v>102</v>
      </c>
      <c r="H4695" s="722">
        <v>2.5755699999999999</v>
      </c>
      <c r="I4695" s="722">
        <v>200</v>
      </c>
      <c r="J4695" s="722">
        <v>102</v>
      </c>
      <c r="K4695" s="723">
        <v>262.70814000000001</v>
      </c>
    </row>
    <row r="4696" spans="2:11">
      <c r="B4696" s="486" t="str">
        <f>CONCATENATE(Tabela22[[#This Row],[Residencial / Não Residencial]]," - ",Tabela22[[#This Row],[Frequência]])</f>
        <v>Residencial - 3 vezes por semana</v>
      </c>
      <c r="C4696" s="486" t="s">
        <v>578</v>
      </c>
      <c r="D4696" s="443" t="s">
        <v>572</v>
      </c>
      <c r="E4696" s="443" t="s">
        <v>548</v>
      </c>
      <c r="F4696" s="443" t="s">
        <v>548</v>
      </c>
      <c r="G4696" s="722">
        <v>86.74</v>
      </c>
      <c r="H4696" s="722">
        <v>2.5755699999999999</v>
      </c>
      <c r="I4696" s="722">
        <v>200</v>
      </c>
      <c r="J4696" s="722">
        <v>86.74</v>
      </c>
      <c r="K4696" s="723">
        <v>223.40494179999999</v>
      </c>
    </row>
    <row r="4697" spans="2:11">
      <c r="B4697" s="486" t="str">
        <f>CONCATENATE(Tabela22[[#This Row],[Residencial / Não Residencial]]," - ",Tabela22[[#This Row],[Frequência]])</f>
        <v>Residencial - 3 vezes por semana</v>
      </c>
      <c r="C4697" s="486" t="s">
        <v>578</v>
      </c>
      <c r="D4697" s="443" t="s">
        <v>572</v>
      </c>
      <c r="E4697" s="443" t="s">
        <v>548</v>
      </c>
      <c r="F4697" s="443" t="s">
        <v>548</v>
      </c>
      <c r="G4697" s="722">
        <v>333.45</v>
      </c>
      <c r="H4697" s="722">
        <v>2.5755699999999999</v>
      </c>
      <c r="I4697" s="722">
        <v>200</v>
      </c>
      <c r="J4697" s="722">
        <v>200</v>
      </c>
      <c r="K4697" s="723">
        <v>515.11400000000003</v>
      </c>
    </row>
    <row r="4698" spans="2:11">
      <c r="B4698" s="486" t="str">
        <f>CONCATENATE(Tabela22[[#This Row],[Residencial / Não Residencial]]," - ",Tabela22[[#This Row],[Frequência]])</f>
        <v>Residencial - 3 vezes por semana</v>
      </c>
      <c r="C4698" s="486" t="s">
        <v>578</v>
      </c>
      <c r="D4698" s="443" t="s">
        <v>571</v>
      </c>
      <c r="E4698" s="443" t="s">
        <v>548</v>
      </c>
      <c r="F4698" s="443" t="s">
        <v>548</v>
      </c>
      <c r="G4698" s="722">
        <v>109.7118</v>
      </c>
      <c r="H4698" s="722">
        <v>2.5755699999999999</v>
      </c>
      <c r="I4698" s="722">
        <v>200</v>
      </c>
      <c r="J4698" s="722">
        <v>109.7118</v>
      </c>
      <c r="K4698" s="723">
        <v>282.57042072600001</v>
      </c>
    </row>
    <row r="4699" spans="2:11">
      <c r="B4699" s="486" t="str">
        <f>CONCATENATE(Tabela22[[#This Row],[Residencial / Não Residencial]]," - ",Tabela22[[#This Row],[Frequência]])</f>
        <v>Residencial - 6 vezes por semana</v>
      </c>
      <c r="C4699" s="486" t="s">
        <v>567</v>
      </c>
      <c r="D4699" s="443" t="s">
        <v>571</v>
      </c>
      <c r="E4699" s="443" t="s">
        <v>548</v>
      </c>
      <c r="F4699" s="443" t="s">
        <v>548</v>
      </c>
      <c r="G4699" s="722">
        <v>101.869</v>
      </c>
      <c r="H4699" s="722">
        <v>4.2740539999999996</v>
      </c>
      <c r="I4699" s="722">
        <v>200</v>
      </c>
      <c r="J4699" s="722">
        <v>101.869</v>
      </c>
      <c r="K4699" s="723">
        <v>435.39360692600002</v>
      </c>
    </row>
    <row r="4700" spans="2:11">
      <c r="B4700" s="486" t="str">
        <f>CONCATENATE(Tabela22[[#This Row],[Residencial / Não Residencial]]," - ",Tabela22[[#This Row],[Frequência]])</f>
        <v>Residencial - 6 vezes por semana</v>
      </c>
      <c r="C4700" s="486" t="s">
        <v>567</v>
      </c>
      <c r="D4700" s="443" t="s">
        <v>572</v>
      </c>
      <c r="E4700" s="443" t="s">
        <v>548</v>
      </c>
      <c r="F4700" s="443" t="s">
        <v>548</v>
      </c>
      <c r="G4700" s="722">
        <v>42</v>
      </c>
      <c r="H4700" s="722">
        <v>4.2740539999999996</v>
      </c>
      <c r="I4700" s="722">
        <v>200</v>
      </c>
      <c r="J4700" s="722">
        <v>42</v>
      </c>
      <c r="K4700" s="723">
        <v>179.510268</v>
      </c>
    </row>
    <row r="4701" spans="2:11">
      <c r="B4701" s="486" t="str">
        <f>CONCATENATE(Tabela22[[#This Row],[Residencial / Não Residencial]]," - ",Tabela22[[#This Row],[Frequência]])</f>
        <v>Residencial - 6 vezes por semana</v>
      </c>
      <c r="C4701" s="486" t="s">
        <v>567</v>
      </c>
      <c r="D4701" s="443" t="s">
        <v>572</v>
      </c>
      <c r="E4701" s="443" t="s">
        <v>548</v>
      </c>
      <c r="F4701" s="443" t="s">
        <v>548</v>
      </c>
      <c r="G4701" s="722">
        <v>80</v>
      </c>
      <c r="H4701" s="722">
        <v>4.2740539999999996</v>
      </c>
      <c r="I4701" s="722">
        <v>200</v>
      </c>
      <c r="J4701" s="722">
        <v>80</v>
      </c>
      <c r="K4701" s="723">
        <v>341.92432000000002</v>
      </c>
    </row>
    <row r="4702" spans="2:11">
      <c r="B4702" s="486" t="str">
        <f>CONCATENATE(Tabela22[[#This Row],[Residencial / Não Residencial]]," - ",Tabela22[[#This Row],[Frequência]])</f>
        <v>Residencial - 6 vezes por semana</v>
      </c>
      <c r="C4702" s="486" t="s">
        <v>567</v>
      </c>
      <c r="D4702" s="443" t="s">
        <v>572</v>
      </c>
      <c r="E4702" s="443" t="s">
        <v>548</v>
      </c>
      <c r="F4702" s="443" t="s">
        <v>548</v>
      </c>
      <c r="G4702" s="722">
        <v>86</v>
      </c>
      <c r="H4702" s="722">
        <v>4.2740539999999996</v>
      </c>
      <c r="I4702" s="722">
        <v>200</v>
      </c>
      <c r="J4702" s="722">
        <v>86</v>
      </c>
      <c r="K4702" s="723">
        <v>367.56864400000001</v>
      </c>
    </row>
    <row r="4703" spans="2:11">
      <c r="B4703" s="486" t="str">
        <f>CONCATENATE(Tabela22[[#This Row],[Residencial / Não Residencial]]," - ",Tabela22[[#This Row],[Frequência]])</f>
        <v>Residencial - 3 vezes por semana</v>
      </c>
      <c r="C4703" s="486" t="s">
        <v>578</v>
      </c>
      <c r="D4703" s="443" t="s">
        <v>572</v>
      </c>
      <c r="E4703" s="443" t="s">
        <v>548</v>
      </c>
      <c r="F4703" s="443" t="s">
        <v>548</v>
      </c>
      <c r="G4703" s="722">
        <v>187</v>
      </c>
      <c r="H4703" s="722">
        <v>2.5755699999999999</v>
      </c>
      <c r="I4703" s="722">
        <v>200</v>
      </c>
      <c r="J4703" s="722">
        <v>187</v>
      </c>
      <c r="K4703" s="723">
        <v>481.63159000000002</v>
      </c>
    </row>
    <row r="4704" spans="2:11">
      <c r="B4704" s="486" t="str">
        <f>CONCATENATE(Tabela22[[#This Row],[Residencial / Não Residencial]]," - ",Tabela22[[#This Row],[Frequência]])</f>
        <v>Residencial - 3 vezes por semana</v>
      </c>
      <c r="C4704" s="486" t="s">
        <v>578</v>
      </c>
      <c r="D4704" s="443" t="s">
        <v>572</v>
      </c>
      <c r="E4704" s="443" t="s">
        <v>548</v>
      </c>
      <c r="F4704" s="443" t="s">
        <v>548</v>
      </c>
      <c r="G4704" s="722">
        <v>88</v>
      </c>
      <c r="H4704" s="722">
        <v>2.5755699999999999</v>
      </c>
      <c r="I4704" s="722">
        <v>200</v>
      </c>
      <c r="J4704" s="722">
        <v>88</v>
      </c>
      <c r="K4704" s="723">
        <v>226.65016</v>
      </c>
    </row>
    <row r="4705" spans="2:11">
      <c r="B4705" s="486" t="str">
        <f>CONCATENATE(Tabela22[[#This Row],[Residencial / Não Residencial]]," - ",Tabela22[[#This Row],[Frequência]])</f>
        <v>Residencial - 3 vezes por semana</v>
      </c>
      <c r="C4705" s="486" t="s">
        <v>578</v>
      </c>
      <c r="D4705" s="443" t="s">
        <v>572</v>
      </c>
      <c r="E4705" s="443" t="s">
        <v>548</v>
      </c>
      <c r="F4705" s="443" t="s">
        <v>548</v>
      </c>
      <c r="G4705" s="722">
        <v>156.05000000000001</v>
      </c>
      <c r="H4705" s="722">
        <v>2.5755699999999999</v>
      </c>
      <c r="I4705" s="722">
        <v>200</v>
      </c>
      <c r="J4705" s="722">
        <v>156.05000000000001</v>
      </c>
      <c r="K4705" s="723">
        <v>401.91769849999997</v>
      </c>
    </row>
    <row r="4706" spans="2:11">
      <c r="B4706" s="486" t="str">
        <f>CONCATENATE(Tabela22[[#This Row],[Residencial / Não Residencial]]," - ",Tabela22[[#This Row],[Frequência]])</f>
        <v>Residencial - 3 vezes por semana</v>
      </c>
      <c r="C4706" s="486" t="s">
        <v>578</v>
      </c>
      <c r="D4706" s="443" t="s">
        <v>572</v>
      </c>
      <c r="E4706" s="443" t="s">
        <v>548</v>
      </c>
      <c r="F4706" s="443" t="s">
        <v>548</v>
      </c>
      <c r="G4706" s="722">
        <v>137</v>
      </c>
      <c r="H4706" s="722">
        <v>2.5755699999999999</v>
      </c>
      <c r="I4706" s="722">
        <v>200</v>
      </c>
      <c r="J4706" s="722">
        <v>137</v>
      </c>
      <c r="K4706" s="723">
        <v>352.85309000000001</v>
      </c>
    </row>
    <row r="4707" spans="2:11">
      <c r="B4707" s="486" t="str">
        <f>CONCATENATE(Tabela22[[#This Row],[Residencial / Não Residencial]]," - ",Tabela22[[#This Row],[Frequência]])</f>
        <v>Residencial - 3 vezes por semana</v>
      </c>
      <c r="C4707" s="486" t="s">
        <v>578</v>
      </c>
      <c r="D4707" s="443" t="s">
        <v>572</v>
      </c>
      <c r="E4707" s="443" t="s">
        <v>548</v>
      </c>
      <c r="F4707" s="443" t="s">
        <v>548</v>
      </c>
      <c r="G4707" s="722">
        <v>74.12</v>
      </c>
      <c r="H4707" s="722">
        <v>2.5755699999999999</v>
      </c>
      <c r="I4707" s="722">
        <v>200</v>
      </c>
      <c r="J4707" s="722">
        <v>74.12</v>
      </c>
      <c r="K4707" s="723">
        <v>190.90124839999999</v>
      </c>
    </row>
    <row r="4708" spans="2:11">
      <c r="B4708" s="486" t="str">
        <f>CONCATENATE(Tabela22[[#This Row],[Residencial / Não Residencial]]," - ",Tabela22[[#This Row],[Frequência]])</f>
        <v>Residencial - 3 vezes por semana</v>
      </c>
      <c r="C4708" s="486" t="s">
        <v>578</v>
      </c>
      <c r="D4708" s="443" t="s">
        <v>572</v>
      </c>
      <c r="E4708" s="443" t="s">
        <v>548</v>
      </c>
      <c r="F4708" s="443" t="s">
        <v>548</v>
      </c>
      <c r="G4708" s="722">
        <v>68</v>
      </c>
      <c r="H4708" s="722">
        <v>2.5755699999999999</v>
      </c>
      <c r="I4708" s="722">
        <v>200</v>
      </c>
      <c r="J4708" s="722">
        <v>68</v>
      </c>
      <c r="K4708" s="723">
        <v>175.13875999999999</v>
      </c>
    </row>
    <row r="4709" spans="2:11">
      <c r="B4709" s="486" t="str">
        <f>CONCATENATE(Tabela22[[#This Row],[Residencial / Não Residencial]]," - ",Tabela22[[#This Row],[Frequência]])</f>
        <v>Residencial - 3 vezes por semana</v>
      </c>
      <c r="C4709" s="486" t="s">
        <v>578</v>
      </c>
      <c r="D4709" s="443" t="s">
        <v>572</v>
      </c>
      <c r="E4709" s="443" t="s">
        <v>548</v>
      </c>
      <c r="F4709" s="443" t="s">
        <v>548</v>
      </c>
      <c r="G4709" s="722">
        <v>185</v>
      </c>
      <c r="H4709" s="722">
        <v>2.5755699999999999</v>
      </c>
      <c r="I4709" s="722">
        <v>200</v>
      </c>
      <c r="J4709" s="722">
        <v>185</v>
      </c>
      <c r="K4709" s="723">
        <v>476.48045000000002</v>
      </c>
    </row>
    <row r="4710" spans="2:11">
      <c r="B4710" s="486" t="str">
        <f>CONCATENATE(Tabela22[[#This Row],[Residencial / Não Residencial]]," - ",Tabela22[[#This Row],[Frequência]])</f>
        <v>Residencial - 3 vezes por semana</v>
      </c>
      <c r="C4710" s="486" t="s">
        <v>578</v>
      </c>
      <c r="D4710" s="443" t="s">
        <v>572</v>
      </c>
      <c r="E4710" s="443" t="s">
        <v>548</v>
      </c>
      <c r="F4710" s="443" t="s">
        <v>548</v>
      </c>
      <c r="G4710" s="722">
        <v>90.42</v>
      </c>
      <c r="H4710" s="722">
        <v>2.5755699999999999</v>
      </c>
      <c r="I4710" s="722">
        <v>200</v>
      </c>
      <c r="J4710" s="722">
        <v>90.42</v>
      </c>
      <c r="K4710" s="723">
        <v>232.8830394</v>
      </c>
    </row>
    <row r="4711" spans="2:11">
      <c r="B4711" s="486" t="str">
        <f>CONCATENATE(Tabela22[[#This Row],[Residencial / Não Residencial]]," - ",Tabela22[[#This Row],[Frequência]])</f>
        <v>Residencial - 3 vezes por semana</v>
      </c>
      <c r="C4711" s="486" t="s">
        <v>578</v>
      </c>
      <c r="D4711" s="443" t="s">
        <v>572</v>
      </c>
      <c r="E4711" s="443" t="s">
        <v>548</v>
      </c>
      <c r="F4711" s="443" t="s">
        <v>548</v>
      </c>
      <c r="G4711" s="722">
        <v>66.430000000000007</v>
      </c>
      <c r="H4711" s="722">
        <v>2.5755699999999999</v>
      </c>
      <c r="I4711" s="722">
        <v>200</v>
      </c>
      <c r="J4711" s="722">
        <v>66.430000000000007</v>
      </c>
      <c r="K4711" s="723">
        <v>171.09511509999999</v>
      </c>
    </row>
    <row r="4712" spans="2:11">
      <c r="B4712" s="486" t="str">
        <f>CONCATENATE(Tabela22[[#This Row],[Residencial / Não Residencial]]," - ",Tabela22[[#This Row],[Frequência]])</f>
        <v>Residencial - 3 vezes por semana</v>
      </c>
      <c r="C4712" s="486" t="s">
        <v>578</v>
      </c>
      <c r="D4712" s="443" t="s">
        <v>571</v>
      </c>
      <c r="E4712" s="443" t="s">
        <v>548</v>
      </c>
      <c r="F4712" s="443" t="s">
        <v>548</v>
      </c>
      <c r="G4712" s="722">
        <v>181.33</v>
      </c>
      <c r="H4712" s="722">
        <v>2.5755699999999999</v>
      </c>
      <c r="I4712" s="722">
        <v>200</v>
      </c>
      <c r="J4712" s="722">
        <v>181.33</v>
      </c>
      <c r="K4712" s="723">
        <v>467.0281081</v>
      </c>
    </row>
    <row r="4713" spans="2:11">
      <c r="B4713" s="486" t="str">
        <f>CONCATENATE(Tabela22[[#This Row],[Residencial / Não Residencial]]," - ",Tabela22[[#This Row],[Frequência]])</f>
        <v>Residencial - 3 vezes por semana</v>
      </c>
      <c r="C4713" s="486" t="s">
        <v>578</v>
      </c>
      <c r="D4713" s="443" t="s">
        <v>572</v>
      </c>
      <c r="E4713" s="443" t="s">
        <v>548</v>
      </c>
      <c r="F4713" s="443" t="s">
        <v>548</v>
      </c>
      <c r="G4713" s="722">
        <v>159.1</v>
      </c>
      <c r="H4713" s="722">
        <v>2.5755699999999999</v>
      </c>
      <c r="I4713" s="722">
        <v>200</v>
      </c>
      <c r="J4713" s="722">
        <v>159.1</v>
      </c>
      <c r="K4713" s="723">
        <v>409.77318700000001</v>
      </c>
    </row>
    <row r="4714" spans="2:11">
      <c r="B4714" s="486" t="str">
        <f>CONCATENATE(Tabela22[[#This Row],[Residencial / Não Residencial]]," - ",Tabela22[[#This Row],[Frequência]])</f>
        <v>Residencial - 3 vezes por semana</v>
      </c>
      <c r="C4714" s="486" t="s">
        <v>578</v>
      </c>
      <c r="D4714" s="443" t="s">
        <v>572</v>
      </c>
      <c r="E4714" s="443" t="s">
        <v>548</v>
      </c>
      <c r="F4714" s="443" t="s">
        <v>548</v>
      </c>
      <c r="G4714" s="722">
        <v>89</v>
      </c>
      <c r="H4714" s="722">
        <v>2.5755699999999999</v>
      </c>
      <c r="I4714" s="722">
        <v>200</v>
      </c>
      <c r="J4714" s="722">
        <v>89</v>
      </c>
      <c r="K4714" s="723">
        <v>229.22573</v>
      </c>
    </row>
    <row r="4715" spans="2:11">
      <c r="B4715" s="486" t="str">
        <f>CONCATENATE(Tabela22[[#This Row],[Residencial / Não Residencial]]," - ",Tabela22[[#This Row],[Frequência]])</f>
        <v>Residencial - 3 vezes por semana</v>
      </c>
      <c r="C4715" s="486" t="s">
        <v>578</v>
      </c>
      <c r="D4715" s="443" t="s">
        <v>572</v>
      </c>
      <c r="E4715" s="443" t="s">
        <v>548</v>
      </c>
      <c r="F4715" s="443" t="s">
        <v>548</v>
      </c>
      <c r="G4715" s="722">
        <v>236</v>
      </c>
      <c r="H4715" s="722">
        <v>2.5755699999999999</v>
      </c>
      <c r="I4715" s="722">
        <v>200</v>
      </c>
      <c r="J4715" s="722">
        <v>200</v>
      </c>
      <c r="K4715" s="723">
        <v>515.11400000000003</v>
      </c>
    </row>
    <row r="4716" spans="2:11">
      <c r="B4716" s="486" t="str">
        <f>CONCATENATE(Tabela22[[#This Row],[Residencial / Não Residencial]]," - ",Tabela22[[#This Row],[Frequência]])</f>
        <v>Residencial - 3 vezes por semana</v>
      </c>
      <c r="C4716" s="486" t="s">
        <v>578</v>
      </c>
      <c r="D4716" s="443" t="s">
        <v>572</v>
      </c>
      <c r="E4716" s="443" t="s">
        <v>548</v>
      </c>
      <c r="F4716" s="443" t="s">
        <v>548</v>
      </c>
      <c r="G4716" s="722">
        <v>153.19999999999999</v>
      </c>
      <c r="H4716" s="722">
        <v>2.5755699999999999</v>
      </c>
      <c r="I4716" s="722">
        <v>200</v>
      </c>
      <c r="J4716" s="722">
        <v>153.19999999999999</v>
      </c>
      <c r="K4716" s="723">
        <v>394.57732399999998</v>
      </c>
    </row>
    <row r="4717" spans="2:11">
      <c r="B4717" s="486" t="str">
        <f>CONCATENATE(Tabela22[[#This Row],[Residencial / Não Residencial]]," - ",Tabela22[[#This Row],[Frequência]])</f>
        <v>Residencial - 3 vezes por semana</v>
      </c>
      <c r="C4717" s="486" t="s">
        <v>578</v>
      </c>
      <c r="D4717" s="443" t="s">
        <v>572</v>
      </c>
      <c r="E4717" s="443" t="s">
        <v>548</v>
      </c>
      <c r="F4717" s="443" t="s">
        <v>548</v>
      </c>
      <c r="G4717" s="722">
        <v>138.31</v>
      </c>
      <c r="H4717" s="722">
        <v>2.5755699999999999</v>
      </c>
      <c r="I4717" s="722">
        <v>200</v>
      </c>
      <c r="J4717" s="722">
        <v>138.31</v>
      </c>
      <c r="K4717" s="723">
        <v>356.22708669999997</v>
      </c>
    </row>
    <row r="4718" spans="2:11">
      <c r="B4718" s="486" t="str">
        <f>CONCATENATE(Tabela22[[#This Row],[Residencial / Não Residencial]]," - ",Tabela22[[#This Row],[Frequência]])</f>
        <v>Residencial - 3 vezes por semana</v>
      </c>
      <c r="C4718" s="486" t="s">
        <v>578</v>
      </c>
      <c r="D4718" s="443" t="s">
        <v>572</v>
      </c>
      <c r="E4718" s="443" t="s">
        <v>548</v>
      </c>
      <c r="F4718" s="443" t="s">
        <v>548</v>
      </c>
      <c r="G4718" s="722">
        <v>140.30000000000001</v>
      </c>
      <c r="H4718" s="722">
        <v>2.5755699999999999</v>
      </c>
      <c r="I4718" s="722">
        <v>200</v>
      </c>
      <c r="J4718" s="722">
        <v>140.30000000000001</v>
      </c>
      <c r="K4718" s="723">
        <v>361.35247099999998</v>
      </c>
    </row>
    <row r="4719" spans="2:11">
      <c r="B4719" s="486" t="str">
        <f>CONCATENATE(Tabela22[[#This Row],[Residencial / Não Residencial]]," - ",Tabela22[[#This Row],[Frequência]])</f>
        <v>Residencial - 3 vezes por semana</v>
      </c>
      <c r="C4719" s="486" t="s">
        <v>578</v>
      </c>
      <c r="D4719" s="443" t="s">
        <v>572</v>
      </c>
      <c r="E4719" s="443" t="s">
        <v>548</v>
      </c>
      <c r="F4719" s="443" t="s">
        <v>548</v>
      </c>
      <c r="G4719" s="722">
        <v>110</v>
      </c>
      <c r="H4719" s="722">
        <v>2.5755699999999999</v>
      </c>
      <c r="I4719" s="722">
        <v>200</v>
      </c>
      <c r="J4719" s="722">
        <v>110</v>
      </c>
      <c r="K4719" s="723">
        <v>283.31270000000001</v>
      </c>
    </row>
    <row r="4720" spans="2:11">
      <c r="B4720" s="486" t="str">
        <f>CONCATENATE(Tabela22[[#This Row],[Residencial / Não Residencial]]," - ",Tabela22[[#This Row],[Frequência]])</f>
        <v>Residencial - 3 vezes por semana</v>
      </c>
      <c r="C4720" s="486" t="s">
        <v>578</v>
      </c>
      <c r="D4720" s="443" t="s">
        <v>572</v>
      </c>
      <c r="E4720" s="443" t="s">
        <v>548</v>
      </c>
      <c r="F4720" s="443" t="s">
        <v>548</v>
      </c>
      <c r="G4720" s="722">
        <v>96</v>
      </c>
      <c r="H4720" s="722">
        <v>2.5755699999999999</v>
      </c>
      <c r="I4720" s="722">
        <v>200</v>
      </c>
      <c r="J4720" s="722">
        <v>96</v>
      </c>
      <c r="K4720" s="723">
        <v>247.25471999999999</v>
      </c>
    </row>
    <row r="4721" spans="2:11">
      <c r="B4721" s="486" t="str">
        <f>CONCATENATE(Tabela22[[#This Row],[Residencial / Não Residencial]]," - ",Tabela22[[#This Row],[Frequência]])</f>
        <v>Residencial - 3 vezes por semana</v>
      </c>
      <c r="C4721" s="486" t="s">
        <v>578</v>
      </c>
      <c r="D4721" s="443" t="s">
        <v>572</v>
      </c>
      <c r="E4721" s="443" t="s">
        <v>548</v>
      </c>
      <c r="F4721" s="443" t="s">
        <v>548</v>
      </c>
      <c r="G4721" s="722">
        <v>139</v>
      </c>
      <c r="H4721" s="722">
        <v>2.5755699999999999</v>
      </c>
      <c r="I4721" s="722">
        <v>200</v>
      </c>
      <c r="J4721" s="722">
        <v>139</v>
      </c>
      <c r="K4721" s="723">
        <v>358.00423000000001</v>
      </c>
    </row>
    <row r="4722" spans="2:11">
      <c r="B4722" s="486" t="str">
        <f>CONCATENATE(Tabela22[[#This Row],[Residencial / Não Residencial]]," - ",Tabela22[[#This Row],[Frequência]])</f>
        <v>Residencial - 3 vezes por semana</v>
      </c>
      <c r="C4722" s="486" t="s">
        <v>578</v>
      </c>
      <c r="D4722" s="443" t="s">
        <v>572</v>
      </c>
      <c r="E4722" s="443" t="s">
        <v>548</v>
      </c>
      <c r="F4722" s="443" t="s">
        <v>548</v>
      </c>
      <c r="G4722" s="722">
        <v>134</v>
      </c>
      <c r="H4722" s="722">
        <v>2.5755699999999999</v>
      </c>
      <c r="I4722" s="722">
        <v>200</v>
      </c>
      <c r="J4722" s="722">
        <v>134</v>
      </c>
      <c r="K4722" s="723">
        <v>345.12637999999998</v>
      </c>
    </row>
    <row r="4723" spans="2:11">
      <c r="B4723" s="486" t="str">
        <f>CONCATENATE(Tabela22[[#This Row],[Residencial / Não Residencial]]," - ",Tabela22[[#This Row],[Frequência]])</f>
        <v>Residencial - 3 vezes por semana</v>
      </c>
      <c r="C4723" s="486" t="s">
        <v>578</v>
      </c>
      <c r="D4723" s="443" t="s">
        <v>572</v>
      </c>
      <c r="E4723" s="443" t="s">
        <v>548</v>
      </c>
      <c r="F4723" s="443" t="s">
        <v>548</v>
      </c>
      <c r="G4723" s="722">
        <v>424.38</v>
      </c>
      <c r="H4723" s="722">
        <v>2.5755699999999999</v>
      </c>
      <c r="I4723" s="722">
        <v>200</v>
      </c>
      <c r="J4723" s="722">
        <v>200</v>
      </c>
      <c r="K4723" s="723">
        <v>515.11400000000003</v>
      </c>
    </row>
    <row r="4724" spans="2:11">
      <c r="B4724" s="486" t="str">
        <f>CONCATENATE(Tabela22[[#This Row],[Residencial / Não Residencial]]," - ",Tabela22[[#This Row],[Frequência]])</f>
        <v>Residencial - 3 vezes por semana</v>
      </c>
      <c r="C4724" s="486" t="s">
        <v>578</v>
      </c>
      <c r="D4724" s="443" t="s">
        <v>572</v>
      </c>
      <c r="E4724" s="443" t="s">
        <v>548</v>
      </c>
      <c r="F4724" s="443" t="s">
        <v>548</v>
      </c>
      <c r="G4724" s="722">
        <v>85</v>
      </c>
      <c r="H4724" s="722">
        <v>2.5755699999999999</v>
      </c>
      <c r="I4724" s="722">
        <v>200</v>
      </c>
      <c r="J4724" s="722">
        <v>85</v>
      </c>
      <c r="K4724" s="723">
        <v>218.92345</v>
      </c>
    </row>
    <row r="4725" spans="2:11">
      <c r="B4725" s="486" t="str">
        <f>CONCATENATE(Tabela22[[#This Row],[Residencial / Não Residencial]]," - ",Tabela22[[#This Row],[Frequência]])</f>
        <v>Residencial - 3 vezes por semana</v>
      </c>
      <c r="C4725" s="486" t="s">
        <v>578</v>
      </c>
      <c r="D4725" s="443" t="s">
        <v>572</v>
      </c>
      <c r="E4725" s="443" t="s">
        <v>548</v>
      </c>
      <c r="F4725" s="443" t="s">
        <v>548</v>
      </c>
      <c r="G4725" s="722">
        <v>60</v>
      </c>
      <c r="H4725" s="722">
        <v>2.5755699999999999</v>
      </c>
      <c r="I4725" s="722">
        <v>200</v>
      </c>
      <c r="J4725" s="722">
        <v>60</v>
      </c>
      <c r="K4725" s="723">
        <v>154.5342</v>
      </c>
    </row>
    <row r="4726" spans="2:11">
      <c r="B4726" s="486" t="str">
        <f>CONCATENATE(Tabela22[[#This Row],[Residencial / Não Residencial]]," - ",Tabela22[[#This Row],[Frequência]])</f>
        <v>Residencial - 3 vezes por semana</v>
      </c>
      <c r="C4726" s="486" t="s">
        <v>578</v>
      </c>
      <c r="D4726" s="443" t="s">
        <v>572</v>
      </c>
      <c r="E4726" s="443" t="s">
        <v>548</v>
      </c>
      <c r="F4726" s="443" t="s">
        <v>548</v>
      </c>
      <c r="G4726" s="722">
        <v>107</v>
      </c>
      <c r="H4726" s="722">
        <v>2.5755699999999999</v>
      </c>
      <c r="I4726" s="722">
        <v>200</v>
      </c>
      <c r="J4726" s="722">
        <v>107</v>
      </c>
      <c r="K4726" s="723">
        <v>275.58598999999998</v>
      </c>
    </row>
    <row r="4727" spans="2:11">
      <c r="B4727" s="486" t="str">
        <f>CONCATENATE(Tabela22[[#This Row],[Residencial / Não Residencial]]," - ",Tabela22[[#This Row],[Frequência]])</f>
        <v>Residencial - 3 vezes por semana</v>
      </c>
      <c r="C4727" s="486" t="s">
        <v>578</v>
      </c>
      <c r="D4727" s="443" t="s">
        <v>572</v>
      </c>
      <c r="E4727" s="443" t="s">
        <v>548</v>
      </c>
      <c r="F4727" s="443" t="s">
        <v>548</v>
      </c>
      <c r="G4727" s="722">
        <v>140.56</v>
      </c>
      <c r="H4727" s="722">
        <v>2.5755699999999999</v>
      </c>
      <c r="I4727" s="722">
        <v>200</v>
      </c>
      <c r="J4727" s="722">
        <v>140.56</v>
      </c>
      <c r="K4727" s="723">
        <v>362.02211920000002</v>
      </c>
    </row>
    <row r="4728" spans="2:11">
      <c r="B4728" s="486" t="str">
        <f>CONCATENATE(Tabela22[[#This Row],[Residencial / Não Residencial]]," - ",Tabela22[[#This Row],[Frequência]])</f>
        <v>Residencial - 3 vezes por semana</v>
      </c>
      <c r="C4728" s="486" t="s">
        <v>578</v>
      </c>
      <c r="D4728" s="443" t="s">
        <v>572</v>
      </c>
      <c r="E4728" s="443" t="s">
        <v>548</v>
      </c>
      <c r="F4728" s="443" t="s">
        <v>548</v>
      </c>
      <c r="G4728" s="722">
        <v>125</v>
      </c>
      <c r="H4728" s="722">
        <v>2.5755699999999999</v>
      </c>
      <c r="I4728" s="722">
        <v>200</v>
      </c>
      <c r="J4728" s="722">
        <v>125</v>
      </c>
      <c r="K4728" s="723">
        <v>321.94625000000002</v>
      </c>
    </row>
    <row r="4729" spans="2:11">
      <c r="B4729" s="486" t="str">
        <f>CONCATENATE(Tabela22[[#This Row],[Residencial / Não Residencial]]," - ",Tabela22[[#This Row],[Frequência]])</f>
        <v>Residencial - 3 vezes por semana</v>
      </c>
      <c r="C4729" s="486" t="s">
        <v>578</v>
      </c>
      <c r="D4729" s="443" t="s">
        <v>572</v>
      </c>
      <c r="E4729" s="443" t="s">
        <v>548</v>
      </c>
      <c r="F4729" s="443" t="s">
        <v>548</v>
      </c>
      <c r="G4729" s="722">
        <v>98</v>
      </c>
      <c r="H4729" s="722">
        <v>2.5755699999999999</v>
      </c>
      <c r="I4729" s="722">
        <v>200</v>
      </c>
      <c r="J4729" s="722">
        <v>98</v>
      </c>
      <c r="K4729" s="723">
        <v>252.40585999999999</v>
      </c>
    </row>
    <row r="4730" spans="2:11">
      <c r="B4730" s="486" t="str">
        <f>CONCATENATE(Tabela22[[#This Row],[Residencial / Não Residencial]]," - ",Tabela22[[#This Row],[Frequência]])</f>
        <v>Residencial - 3 vezes por semana</v>
      </c>
      <c r="C4730" s="486" t="s">
        <v>578</v>
      </c>
      <c r="D4730" s="443" t="s">
        <v>571</v>
      </c>
      <c r="E4730" s="443" t="s">
        <v>548</v>
      </c>
      <c r="F4730" s="443" t="s">
        <v>548</v>
      </c>
      <c r="G4730" s="722">
        <v>96.8</v>
      </c>
      <c r="H4730" s="722">
        <v>2.5755699999999999</v>
      </c>
      <c r="I4730" s="722">
        <v>200</v>
      </c>
      <c r="J4730" s="722">
        <v>96.8</v>
      </c>
      <c r="K4730" s="723">
        <v>249.31517600000001</v>
      </c>
    </row>
    <row r="4731" spans="2:11">
      <c r="B4731" s="486" t="str">
        <f>CONCATENATE(Tabela22[[#This Row],[Residencial / Não Residencial]]," - ",Tabela22[[#This Row],[Frequência]])</f>
        <v>Residencial - 3 vezes por semana</v>
      </c>
      <c r="C4731" s="486" t="s">
        <v>578</v>
      </c>
      <c r="D4731" s="443" t="s">
        <v>572</v>
      </c>
      <c r="E4731" s="443" t="s">
        <v>548</v>
      </c>
      <c r="F4731" s="443" t="s">
        <v>548</v>
      </c>
      <c r="G4731" s="722">
        <v>83.11</v>
      </c>
      <c r="H4731" s="722">
        <v>2.5755699999999999</v>
      </c>
      <c r="I4731" s="722">
        <v>200</v>
      </c>
      <c r="J4731" s="722">
        <v>83.11</v>
      </c>
      <c r="K4731" s="723">
        <v>214.05562269999999</v>
      </c>
    </row>
    <row r="4732" spans="2:11">
      <c r="B4732" s="486" t="str">
        <f>CONCATENATE(Tabela22[[#This Row],[Residencial / Não Residencial]]," - ",Tabela22[[#This Row],[Frequência]])</f>
        <v>Residencial - 3 vezes por semana</v>
      </c>
      <c r="C4732" s="486" t="s">
        <v>578</v>
      </c>
      <c r="D4732" s="443" t="s">
        <v>572</v>
      </c>
      <c r="E4732" s="443" t="s">
        <v>548</v>
      </c>
      <c r="F4732" s="443" t="s">
        <v>548</v>
      </c>
      <c r="G4732" s="722">
        <v>116.82</v>
      </c>
      <c r="H4732" s="722">
        <v>2.5755699999999999</v>
      </c>
      <c r="I4732" s="722">
        <v>200</v>
      </c>
      <c r="J4732" s="722">
        <v>116.82</v>
      </c>
      <c r="K4732" s="723">
        <v>300.87808740000003</v>
      </c>
    </row>
    <row r="4733" spans="2:11">
      <c r="B4733" s="486" t="str">
        <f>CONCATENATE(Tabela22[[#This Row],[Residencial / Não Residencial]]," - ",Tabela22[[#This Row],[Frequência]])</f>
        <v>Residencial - 3 vezes por semana</v>
      </c>
      <c r="C4733" s="486" t="s">
        <v>578</v>
      </c>
      <c r="D4733" s="443" t="s">
        <v>572</v>
      </c>
      <c r="E4733" s="443" t="s">
        <v>548</v>
      </c>
      <c r="F4733" s="443" t="s">
        <v>548</v>
      </c>
      <c r="G4733" s="722">
        <v>39</v>
      </c>
      <c r="H4733" s="722">
        <v>2.5755699999999999</v>
      </c>
      <c r="I4733" s="722">
        <v>200</v>
      </c>
      <c r="J4733" s="722">
        <v>39</v>
      </c>
      <c r="K4733" s="723">
        <v>100.44723</v>
      </c>
    </row>
    <row r="4734" spans="2:11">
      <c r="B4734" s="486" t="str">
        <f>CONCATENATE(Tabela22[[#This Row],[Residencial / Não Residencial]]," - ",Tabela22[[#This Row],[Frequência]])</f>
        <v>Residencial - 3 vezes por semana</v>
      </c>
      <c r="C4734" s="486" t="s">
        <v>578</v>
      </c>
      <c r="D4734" s="443" t="s">
        <v>572</v>
      </c>
      <c r="E4734" s="443" t="s">
        <v>548</v>
      </c>
      <c r="F4734" s="443" t="s">
        <v>548</v>
      </c>
      <c r="G4734" s="722">
        <v>69.3</v>
      </c>
      <c r="H4734" s="722">
        <v>2.5755699999999999</v>
      </c>
      <c r="I4734" s="722">
        <v>200</v>
      </c>
      <c r="J4734" s="722">
        <v>69.3</v>
      </c>
      <c r="K4734" s="723">
        <v>178.48700099999999</v>
      </c>
    </row>
    <row r="4735" spans="2:11">
      <c r="B4735" s="486" t="str">
        <f>CONCATENATE(Tabela22[[#This Row],[Residencial / Não Residencial]]," - ",Tabela22[[#This Row],[Frequência]])</f>
        <v>Residencial - 3 vezes por semana</v>
      </c>
      <c r="C4735" s="486" t="s">
        <v>578</v>
      </c>
      <c r="D4735" s="443" t="s">
        <v>572</v>
      </c>
      <c r="E4735" s="443" t="s">
        <v>548</v>
      </c>
      <c r="F4735" s="443" t="s">
        <v>548</v>
      </c>
      <c r="G4735" s="722">
        <v>76</v>
      </c>
      <c r="H4735" s="722">
        <v>2.5755699999999999</v>
      </c>
      <c r="I4735" s="722">
        <v>200</v>
      </c>
      <c r="J4735" s="722">
        <v>76</v>
      </c>
      <c r="K4735" s="723">
        <v>195.74332000000001</v>
      </c>
    </row>
    <row r="4736" spans="2:11">
      <c r="B4736" s="486" t="str">
        <f>CONCATENATE(Tabela22[[#This Row],[Residencial / Não Residencial]]," - ",Tabela22[[#This Row],[Frequência]])</f>
        <v>Residencial - 3 vezes por semana</v>
      </c>
      <c r="C4736" s="486" t="s">
        <v>578</v>
      </c>
      <c r="D4736" s="443" t="s">
        <v>572</v>
      </c>
      <c r="E4736" s="443" t="s">
        <v>548</v>
      </c>
      <c r="F4736" s="443" t="s">
        <v>548</v>
      </c>
      <c r="G4736" s="722">
        <v>146</v>
      </c>
      <c r="H4736" s="722">
        <v>2.5755699999999999</v>
      </c>
      <c r="I4736" s="722">
        <v>200</v>
      </c>
      <c r="J4736" s="722">
        <v>146</v>
      </c>
      <c r="K4736" s="723">
        <v>376.03321999999997</v>
      </c>
    </row>
    <row r="4737" spans="2:11">
      <c r="B4737" s="486" t="str">
        <f>CONCATENATE(Tabela22[[#This Row],[Residencial / Não Residencial]]," - ",Tabela22[[#This Row],[Frequência]])</f>
        <v>Residencial - 3 vezes por semana</v>
      </c>
      <c r="C4737" s="486" t="s">
        <v>578</v>
      </c>
      <c r="D4737" s="443" t="s">
        <v>572</v>
      </c>
      <c r="E4737" s="443" t="s">
        <v>548</v>
      </c>
      <c r="F4737" s="443" t="s">
        <v>548</v>
      </c>
      <c r="G4737" s="722">
        <v>135.06</v>
      </c>
      <c r="H4737" s="722">
        <v>2.5755699999999999</v>
      </c>
      <c r="I4737" s="722">
        <v>200</v>
      </c>
      <c r="J4737" s="722">
        <v>135.06</v>
      </c>
      <c r="K4737" s="723">
        <v>347.85648420000001</v>
      </c>
    </row>
    <row r="4738" spans="2:11">
      <c r="B4738" s="486" t="str">
        <f>CONCATENATE(Tabela22[[#This Row],[Residencial / Não Residencial]]," - ",Tabela22[[#This Row],[Frequência]])</f>
        <v>Residencial - 3 vezes por semana</v>
      </c>
      <c r="C4738" s="486" t="s">
        <v>578</v>
      </c>
      <c r="D4738" s="443" t="s">
        <v>572</v>
      </c>
      <c r="E4738" s="443" t="s">
        <v>548</v>
      </c>
      <c r="F4738" s="443" t="s">
        <v>548</v>
      </c>
      <c r="G4738" s="722">
        <v>127.21</v>
      </c>
      <c r="H4738" s="722">
        <v>2.5755699999999999</v>
      </c>
      <c r="I4738" s="722">
        <v>200</v>
      </c>
      <c r="J4738" s="722">
        <v>127.21</v>
      </c>
      <c r="K4738" s="723">
        <v>327.63825969999999</v>
      </c>
    </row>
    <row r="4739" spans="2:11">
      <c r="B4739" s="486" t="str">
        <f>CONCATENATE(Tabela22[[#This Row],[Residencial / Não Residencial]]," - ",Tabela22[[#This Row],[Frequência]])</f>
        <v>Residencial - 3 vezes por semana</v>
      </c>
      <c r="C4739" s="486" t="s">
        <v>578</v>
      </c>
      <c r="D4739" s="443" t="s">
        <v>572</v>
      </c>
      <c r="E4739" s="443" t="s">
        <v>548</v>
      </c>
      <c r="F4739" s="443" t="s">
        <v>548</v>
      </c>
      <c r="G4739" s="722">
        <v>87.66</v>
      </c>
      <c r="H4739" s="722">
        <v>2.5755699999999999</v>
      </c>
      <c r="I4739" s="722">
        <v>200</v>
      </c>
      <c r="J4739" s="722">
        <v>87.66</v>
      </c>
      <c r="K4739" s="723">
        <v>225.77446620000001</v>
      </c>
    </row>
    <row r="4740" spans="2:11">
      <c r="B4740" s="486" t="str">
        <f>CONCATENATE(Tabela22[[#This Row],[Residencial / Não Residencial]]," - ",Tabela22[[#This Row],[Frequência]])</f>
        <v>Residencial - 3 vezes por semana</v>
      </c>
      <c r="C4740" s="486" t="s">
        <v>578</v>
      </c>
      <c r="D4740" s="443" t="s">
        <v>572</v>
      </c>
      <c r="E4740" s="443" t="s">
        <v>548</v>
      </c>
      <c r="F4740" s="443" t="s">
        <v>548</v>
      </c>
      <c r="G4740" s="722">
        <v>165.33</v>
      </c>
      <c r="H4740" s="722">
        <v>2.5755699999999999</v>
      </c>
      <c r="I4740" s="722">
        <v>200</v>
      </c>
      <c r="J4740" s="722">
        <v>165.33</v>
      </c>
      <c r="K4740" s="723">
        <v>425.81898810000001</v>
      </c>
    </row>
    <row r="4741" spans="2:11">
      <c r="B4741" s="486" t="str">
        <f>CONCATENATE(Tabela22[[#This Row],[Residencial / Não Residencial]]," - ",Tabela22[[#This Row],[Frequência]])</f>
        <v>Residencial - 3 vezes por semana</v>
      </c>
      <c r="C4741" s="486" t="s">
        <v>578</v>
      </c>
      <c r="D4741" s="443" t="s">
        <v>572</v>
      </c>
      <c r="E4741" s="443" t="s">
        <v>548</v>
      </c>
      <c r="F4741" s="443" t="s">
        <v>548</v>
      </c>
      <c r="G4741" s="722">
        <v>182.61</v>
      </c>
      <c r="H4741" s="722">
        <v>2.5755699999999999</v>
      </c>
      <c r="I4741" s="722">
        <v>200</v>
      </c>
      <c r="J4741" s="722">
        <v>182.61</v>
      </c>
      <c r="K4741" s="723">
        <v>470.32483769999999</v>
      </c>
    </row>
    <row r="4742" spans="2:11">
      <c r="B4742" s="486" t="str">
        <f>CONCATENATE(Tabela22[[#This Row],[Residencial / Não Residencial]]," - ",Tabela22[[#This Row],[Frequência]])</f>
        <v>Residencial - 3 vezes por semana</v>
      </c>
      <c r="C4742" s="486" t="s">
        <v>578</v>
      </c>
      <c r="D4742" s="443" t="s">
        <v>572</v>
      </c>
      <c r="E4742" s="443" t="s">
        <v>548</v>
      </c>
      <c r="F4742" s="443" t="s">
        <v>548</v>
      </c>
      <c r="G4742" s="722">
        <v>140.22</v>
      </c>
      <c r="H4742" s="722">
        <v>2.5755699999999999</v>
      </c>
      <c r="I4742" s="722">
        <v>200</v>
      </c>
      <c r="J4742" s="722">
        <v>140.22</v>
      </c>
      <c r="K4742" s="723">
        <v>361.1464254</v>
      </c>
    </row>
    <row r="4743" spans="2:11">
      <c r="B4743" s="486" t="str">
        <f>CONCATENATE(Tabela22[[#This Row],[Residencial / Não Residencial]]," - ",Tabela22[[#This Row],[Frequência]])</f>
        <v>Residencial - 3 vezes por semana</v>
      </c>
      <c r="C4743" s="486" t="s">
        <v>578</v>
      </c>
      <c r="D4743" s="443" t="s">
        <v>572</v>
      </c>
      <c r="E4743" s="443" t="s">
        <v>548</v>
      </c>
      <c r="F4743" s="443" t="s">
        <v>548</v>
      </c>
      <c r="G4743" s="722">
        <v>220.6</v>
      </c>
      <c r="H4743" s="722">
        <v>2.5755699999999999</v>
      </c>
      <c r="I4743" s="722">
        <v>200</v>
      </c>
      <c r="J4743" s="722">
        <v>200</v>
      </c>
      <c r="K4743" s="723">
        <v>515.11400000000003</v>
      </c>
    </row>
    <row r="4744" spans="2:11">
      <c r="B4744" s="486" t="str">
        <f>CONCATENATE(Tabela22[[#This Row],[Residencial / Não Residencial]]," - ",Tabela22[[#This Row],[Frequência]])</f>
        <v>Residencial - 3 vezes por semana</v>
      </c>
      <c r="C4744" s="486" t="s">
        <v>578</v>
      </c>
      <c r="D4744" s="443" t="s">
        <v>572</v>
      </c>
      <c r="E4744" s="443" t="s">
        <v>548</v>
      </c>
      <c r="F4744" s="443" t="s">
        <v>548</v>
      </c>
      <c r="G4744" s="722">
        <v>202.58</v>
      </c>
      <c r="H4744" s="722">
        <v>2.5755699999999999</v>
      </c>
      <c r="I4744" s="722">
        <v>200</v>
      </c>
      <c r="J4744" s="722">
        <v>200</v>
      </c>
      <c r="K4744" s="723">
        <v>515.11400000000003</v>
      </c>
    </row>
    <row r="4745" spans="2:11">
      <c r="B4745" s="486" t="str">
        <f>CONCATENATE(Tabela22[[#This Row],[Residencial / Não Residencial]]," - ",Tabela22[[#This Row],[Frequência]])</f>
        <v>Residencial - 3 vezes por semana</v>
      </c>
      <c r="C4745" s="486" t="s">
        <v>578</v>
      </c>
      <c r="D4745" s="443" t="s">
        <v>572</v>
      </c>
      <c r="E4745" s="443" t="s">
        <v>548</v>
      </c>
      <c r="F4745" s="443" t="s">
        <v>548</v>
      </c>
      <c r="G4745" s="722">
        <v>193.98</v>
      </c>
      <c r="H4745" s="722">
        <v>2.5755699999999999</v>
      </c>
      <c r="I4745" s="722">
        <v>200</v>
      </c>
      <c r="J4745" s="722">
        <v>193.98</v>
      </c>
      <c r="K4745" s="723">
        <v>499.6090686</v>
      </c>
    </row>
    <row r="4746" spans="2:11">
      <c r="B4746" s="486" t="str">
        <f>CONCATENATE(Tabela22[[#This Row],[Residencial / Não Residencial]]," - ",Tabela22[[#This Row],[Frequência]])</f>
        <v>Residencial - 3 vezes por semana</v>
      </c>
      <c r="C4746" s="486" t="s">
        <v>578</v>
      </c>
      <c r="D4746" s="443" t="s">
        <v>572</v>
      </c>
      <c r="E4746" s="443" t="s">
        <v>548</v>
      </c>
      <c r="F4746" s="443" t="s">
        <v>548</v>
      </c>
      <c r="G4746" s="722">
        <v>79.2</v>
      </c>
      <c r="H4746" s="722">
        <v>2.5755699999999999</v>
      </c>
      <c r="I4746" s="722">
        <v>200</v>
      </c>
      <c r="J4746" s="722">
        <v>79.2</v>
      </c>
      <c r="K4746" s="723">
        <v>203.98514399999999</v>
      </c>
    </row>
    <row r="4747" spans="2:11">
      <c r="B4747" s="486" t="str">
        <f>CONCATENATE(Tabela22[[#This Row],[Residencial / Não Residencial]]," - ",Tabela22[[#This Row],[Frequência]])</f>
        <v>Residencial - 3 vezes por semana</v>
      </c>
      <c r="C4747" s="486" t="s">
        <v>578</v>
      </c>
      <c r="D4747" s="443" t="s">
        <v>572</v>
      </c>
      <c r="E4747" s="443" t="s">
        <v>548</v>
      </c>
      <c r="F4747" s="443" t="s">
        <v>548</v>
      </c>
      <c r="G4747" s="722">
        <v>134</v>
      </c>
      <c r="H4747" s="722">
        <v>2.5755699999999999</v>
      </c>
      <c r="I4747" s="722">
        <v>200</v>
      </c>
      <c r="J4747" s="722">
        <v>134</v>
      </c>
      <c r="K4747" s="723">
        <v>345.12637999999998</v>
      </c>
    </row>
    <row r="4748" spans="2:11">
      <c r="B4748" s="486" t="str">
        <f>CONCATENATE(Tabela22[[#This Row],[Residencial / Não Residencial]]," - ",Tabela22[[#This Row],[Frequência]])</f>
        <v>Residencial - 3 vezes por semana</v>
      </c>
      <c r="C4748" s="486" t="s">
        <v>578</v>
      </c>
      <c r="D4748" s="443" t="s">
        <v>572</v>
      </c>
      <c r="E4748" s="443" t="s">
        <v>548</v>
      </c>
      <c r="F4748" s="443" t="s">
        <v>548</v>
      </c>
      <c r="G4748" s="722">
        <v>63</v>
      </c>
      <c r="H4748" s="722">
        <v>2.5755699999999999</v>
      </c>
      <c r="I4748" s="722">
        <v>200</v>
      </c>
      <c r="J4748" s="722">
        <v>63</v>
      </c>
      <c r="K4748" s="723">
        <v>162.26091</v>
      </c>
    </row>
    <row r="4749" spans="2:11">
      <c r="B4749" s="486" t="str">
        <f>CONCATENATE(Tabela22[[#This Row],[Residencial / Não Residencial]]," - ",Tabela22[[#This Row],[Frequência]])</f>
        <v>Residencial - 3 vezes por semana</v>
      </c>
      <c r="C4749" s="486" t="s">
        <v>578</v>
      </c>
      <c r="D4749" s="443" t="s">
        <v>572</v>
      </c>
      <c r="E4749" s="443" t="s">
        <v>548</v>
      </c>
      <c r="F4749" s="443" t="s">
        <v>548</v>
      </c>
      <c r="G4749" s="722">
        <v>82.42</v>
      </c>
      <c r="H4749" s="722">
        <v>2.5755699999999999</v>
      </c>
      <c r="I4749" s="722">
        <v>200</v>
      </c>
      <c r="J4749" s="722">
        <v>82.42</v>
      </c>
      <c r="K4749" s="723">
        <v>212.27847940000001</v>
      </c>
    </row>
    <row r="4750" spans="2:11">
      <c r="B4750" s="486" t="str">
        <f>CONCATENATE(Tabela22[[#This Row],[Residencial / Não Residencial]]," - ",Tabela22[[#This Row],[Frequência]])</f>
        <v>Residencial - 3 vezes por semana</v>
      </c>
      <c r="C4750" s="486" t="s">
        <v>578</v>
      </c>
      <c r="D4750" s="443" t="s">
        <v>572</v>
      </c>
      <c r="E4750" s="443" t="s">
        <v>548</v>
      </c>
      <c r="F4750" s="443" t="s">
        <v>548</v>
      </c>
      <c r="G4750" s="722">
        <v>192.58</v>
      </c>
      <c r="H4750" s="722">
        <v>2.5755699999999999</v>
      </c>
      <c r="I4750" s="722">
        <v>200</v>
      </c>
      <c r="J4750" s="722">
        <v>192.58</v>
      </c>
      <c r="K4750" s="723">
        <v>496.00327060000001</v>
      </c>
    </row>
    <row r="4751" spans="2:11">
      <c r="B4751" s="486" t="str">
        <f>CONCATENATE(Tabela22[[#This Row],[Residencial / Não Residencial]]," - ",Tabela22[[#This Row],[Frequência]])</f>
        <v>Residencial - 3 vezes por semana</v>
      </c>
      <c r="C4751" s="486" t="s">
        <v>578</v>
      </c>
      <c r="D4751" s="443" t="s">
        <v>572</v>
      </c>
      <c r="E4751" s="443" t="s">
        <v>548</v>
      </c>
      <c r="F4751" s="443" t="s">
        <v>548</v>
      </c>
      <c r="G4751" s="722">
        <v>131.44999999999999</v>
      </c>
      <c r="H4751" s="722">
        <v>2.5755699999999999</v>
      </c>
      <c r="I4751" s="722">
        <v>200</v>
      </c>
      <c r="J4751" s="722">
        <v>131.44999999999999</v>
      </c>
      <c r="K4751" s="723">
        <v>338.55867649999999</v>
      </c>
    </row>
    <row r="4752" spans="2:11">
      <c r="B4752" s="486" t="str">
        <f>CONCATENATE(Tabela22[[#This Row],[Residencial / Não Residencial]]," - ",Tabela22[[#This Row],[Frequência]])</f>
        <v>Residencial - 3 vezes por semana</v>
      </c>
      <c r="C4752" s="486" t="s">
        <v>578</v>
      </c>
      <c r="D4752" s="443" t="s">
        <v>572</v>
      </c>
      <c r="E4752" s="443" t="s">
        <v>548</v>
      </c>
      <c r="F4752" s="443" t="s">
        <v>548</v>
      </c>
      <c r="G4752" s="722">
        <v>350</v>
      </c>
      <c r="H4752" s="722">
        <v>2.5755699999999999</v>
      </c>
      <c r="I4752" s="722">
        <v>200</v>
      </c>
      <c r="J4752" s="722">
        <v>200</v>
      </c>
      <c r="K4752" s="723">
        <v>515.11400000000003</v>
      </c>
    </row>
    <row r="4753" spans="2:11">
      <c r="B4753" s="486" t="str">
        <f>CONCATENATE(Tabela22[[#This Row],[Residencial / Não Residencial]]," - ",Tabela22[[#This Row],[Frequência]])</f>
        <v>Não Residencial - 3 vezes por semana</v>
      </c>
      <c r="C4753" s="486" t="s">
        <v>578</v>
      </c>
      <c r="D4753" s="443" t="s">
        <v>574</v>
      </c>
      <c r="E4753" s="443" t="s">
        <v>569</v>
      </c>
      <c r="F4753" s="443" t="s">
        <v>550</v>
      </c>
      <c r="G4753" s="722">
        <v>275</v>
      </c>
      <c r="H4753" s="722">
        <v>3.9677699999999998</v>
      </c>
      <c r="I4753" s="722">
        <v>300</v>
      </c>
      <c r="J4753" s="722">
        <v>275</v>
      </c>
      <c r="K4753" s="723">
        <v>1091.1367499999999</v>
      </c>
    </row>
    <row r="4754" spans="2:11">
      <c r="B4754" s="486" t="str">
        <f>CONCATENATE(Tabela22[[#This Row],[Residencial / Não Residencial]]," - ",Tabela22[[#This Row],[Frequência]])</f>
        <v>Residencial - 3 vezes por semana</v>
      </c>
      <c r="C4754" s="486" t="s">
        <v>578</v>
      </c>
      <c r="D4754" s="443" t="s">
        <v>572</v>
      </c>
      <c r="E4754" s="443" t="s">
        <v>548</v>
      </c>
      <c r="F4754" s="443" t="s">
        <v>548</v>
      </c>
      <c r="G4754" s="722">
        <v>82</v>
      </c>
      <c r="H4754" s="722">
        <v>2.5755699999999999</v>
      </c>
      <c r="I4754" s="722">
        <v>200</v>
      </c>
      <c r="J4754" s="722">
        <v>82</v>
      </c>
      <c r="K4754" s="723">
        <v>211.19674000000001</v>
      </c>
    </row>
    <row r="4755" spans="2:11">
      <c r="B4755" s="486" t="str">
        <f>CONCATENATE(Tabela22[[#This Row],[Residencial / Não Residencial]]," - ",Tabela22[[#This Row],[Frequência]])</f>
        <v>Residencial - 3 vezes por semana</v>
      </c>
      <c r="C4755" s="486" t="s">
        <v>578</v>
      </c>
      <c r="D4755" s="443" t="s">
        <v>572</v>
      </c>
      <c r="E4755" s="443" t="s">
        <v>548</v>
      </c>
      <c r="F4755" s="443" t="s">
        <v>548</v>
      </c>
      <c r="G4755" s="722">
        <v>64.14</v>
      </c>
      <c r="H4755" s="722">
        <v>2.5755699999999999</v>
      </c>
      <c r="I4755" s="722">
        <v>200</v>
      </c>
      <c r="J4755" s="722">
        <v>64.14</v>
      </c>
      <c r="K4755" s="723">
        <v>165.19705980000001</v>
      </c>
    </row>
    <row r="4756" spans="2:11">
      <c r="B4756" s="486" t="str">
        <f>CONCATENATE(Tabela22[[#This Row],[Residencial / Não Residencial]]," - ",Tabela22[[#This Row],[Frequência]])</f>
        <v>Residencial - 3 vezes por semana</v>
      </c>
      <c r="C4756" s="486" t="s">
        <v>578</v>
      </c>
      <c r="D4756" s="443" t="s">
        <v>572</v>
      </c>
      <c r="E4756" s="443" t="s">
        <v>548</v>
      </c>
      <c r="F4756" s="443" t="s">
        <v>548</v>
      </c>
      <c r="G4756" s="722">
        <v>81</v>
      </c>
      <c r="H4756" s="722">
        <v>2.5755699999999999</v>
      </c>
      <c r="I4756" s="722">
        <v>200</v>
      </c>
      <c r="J4756" s="722">
        <v>81</v>
      </c>
      <c r="K4756" s="723">
        <v>208.62117000000001</v>
      </c>
    </row>
    <row r="4757" spans="2:11">
      <c r="B4757" s="486" t="str">
        <f>CONCATENATE(Tabela22[[#This Row],[Residencial / Não Residencial]]," - ",Tabela22[[#This Row],[Frequência]])</f>
        <v>Residencial - 3 vezes por semana</v>
      </c>
      <c r="C4757" s="486" t="s">
        <v>578</v>
      </c>
      <c r="D4757" s="443" t="s">
        <v>572</v>
      </c>
      <c r="E4757" s="443" t="s">
        <v>548</v>
      </c>
      <c r="F4757" s="443" t="s">
        <v>548</v>
      </c>
      <c r="G4757" s="722">
        <v>85</v>
      </c>
      <c r="H4757" s="722">
        <v>2.5755699999999999</v>
      </c>
      <c r="I4757" s="722">
        <v>200</v>
      </c>
      <c r="J4757" s="722">
        <v>85</v>
      </c>
      <c r="K4757" s="723">
        <v>218.92345</v>
      </c>
    </row>
    <row r="4758" spans="2:11">
      <c r="B4758" s="486" t="str">
        <f>CONCATENATE(Tabela22[[#This Row],[Residencial / Não Residencial]]," - ",Tabela22[[#This Row],[Frequência]])</f>
        <v>Residencial - 3 vezes por semana</v>
      </c>
      <c r="C4758" s="486" t="s">
        <v>578</v>
      </c>
      <c r="D4758" s="443" t="s">
        <v>572</v>
      </c>
      <c r="E4758" s="443" t="s">
        <v>548</v>
      </c>
      <c r="F4758" s="443" t="s">
        <v>548</v>
      </c>
      <c r="G4758" s="722">
        <v>88.4</v>
      </c>
      <c r="H4758" s="722">
        <v>2.5755699999999999</v>
      </c>
      <c r="I4758" s="722">
        <v>200</v>
      </c>
      <c r="J4758" s="722">
        <v>88.4</v>
      </c>
      <c r="K4758" s="723">
        <v>227.68038799999999</v>
      </c>
    </row>
    <row r="4759" spans="2:11">
      <c r="B4759" s="486" t="str">
        <f>CONCATENATE(Tabela22[[#This Row],[Residencial / Não Residencial]]," - ",Tabela22[[#This Row],[Frequência]])</f>
        <v>Residencial - 3 vezes por semana</v>
      </c>
      <c r="C4759" s="486" t="s">
        <v>578</v>
      </c>
      <c r="D4759" s="443" t="s">
        <v>572</v>
      </c>
      <c r="E4759" s="443" t="s">
        <v>548</v>
      </c>
      <c r="F4759" s="443" t="s">
        <v>548</v>
      </c>
      <c r="G4759" s="722">
        <v>218.85</v>
      </c>
      <c r="H4759" s="722">
        <v>2.5755699999999999</v>
      </c>
      <c r="I4759" s="722">
        <v>200</v>
      </c>
      <c r="J4759" s="722">
        <v>200</v>
      </c>
      <c r="K4759" s="723">
        <v>515.11400000000003</v>
      </c>
    </row>
    <row r="4760" spans="2:11">
      <c r="B4760" s="486" t="str">
        <f>CONCATENATE(Tabela22[[#This Row],[Residencial / Não Residencial]]," - ",Tabela22[[#This Row],[Frequência]])</f>
        <v>Residencial - 3 vezes por semana</v>
      </c>
      <c r="C4760" s="486" t="s">
        <v>578</v>
      </c>
      <c r="D4760" s="443" t="s">
        <v>572</v>
      </c>
      <c r="E4760" s="443" t="s">
        <v>548</v>
      </c>
      <c r="F4760" s="443" t="s">
        <v>548</v>
      </c>
      <c r="G4760" s="722">
        <v>425.45</v>
      </c>
      <c r="H4760" s="722">
        <v>2.5755699999999999</v>
      </c>
      <c r="I4760" s="722">
        <v>200</v>
      </c>
      <c r="J4760" s="722">
        <v>200</v>
      </c>
      <c r="K4760" s="723">
        <v>515.11400000000003</v>
      </c>
    </row>
    <row r="4761" spans="2:11">
      <c r="B4761" s="486" t="str">
        <f>CONCATENATE(Tabela22[[#This Row],[Residencial / Não Residencial]]," - ",Tabela22[[#This Row],[Frequência]])</f>
        <v>Residencial - 3 vezes por semana</v>
      </c>
      <c r="C4761" s="486" t="s">
        <v>578</v>
      </c>
      <c r="D4761" s="443" t="s">
        <v>572</v>
      </c>
      <c r="E4761" s="443" t="s">
        <v>548</v>
      </c>
      <c r="F4761" s="443" t="s">
        <v>548</v>
      </c>
      <c r="G4761" s="722">
        <v>311.45999999999998</v>
      </c>
      <c r="H4761" s="722">
        <v>2.5755699999999999</v>
      </c>
      <c r="I4761" s="722">
        <v>200</v>
      </c>
      <c r="J4761" s="722">
        <v>200</v>
      </c>
      <c r="K4761" s="723">
        <v>515.11400000000003</v>
      </c>
    </row>
    <row r="4762" spans="2:11">
      <c r="B4762" s="486" t="str">
        <f>CONCATENATE(Tabela22[[#This Row],[Residencial / Não Residencial]]," - ",Tabela22[[#This Row],[Frequência]])</f>
        <v>Residencial - 3 vezes por semana</v>
      </c>
      <c r="C4762" s="486" t="s">
        <v>578</v>
      </c>
      <c r="D4762" s="443" t="s">
        <v>572</v>
      </c>
      <c r="E4762" s="443" t="s">
        <v>548</v>
      </c>
      <c r="F4762" s="443" t="s">
        <v>548</v>
      </c>
      <c r="G4762" s="722">
        <v>207</v>
      </c>
      <c r="H4762" s="722">
        <v>2.5755699999999999</v>
      </c>
      <c r="I4762" s="722">
        <v>200</v>
      </c>
      <c r="J4762" s="722">
        <v>200</v>
      </c>
      <c r="K4762" s="723">
        <v>515.11400000000003</v>
      </c>
    </row>
    <row r="4763" spans="2:11">
      <c r="B4763" s="486" t="str">
        <f>CONCATENATE(Tabela22[[#This Row],[Residencial / Não Residencial]]," - ",Tabela22[[#This Row],[Frequência]])</f>
        <v>Residencial - 3 vezes por semana</v>
      </c>
      <c r="C4763" s="486" t="s">
        <v>578</v>
      </c>
      <c r="D4763" s="443" t="s">
        <v>572</v>
      </c>
      <c r="E4763" s="443" t="s">
        <v>548</v>
      </c>
      <c r="F4763" s="443" t="s">
        <v>548</v>
      </c>
      <c r="G4763" s="722">
        <v>117.8</v>
      </c>
      <c r="H4763" s="722">
        <v>2.5755699999999999</v>
      </c>
      <c r="I4763" s="722">
        <v>200</v>
      </c>
      <c r="J4763" s="722">
        <v>117.8</v>
      </c>
      <c r="K4763" s="723">
        <v>303.40214600000002</v>
      </c>
    </row>
    <row r="4764" spans="2:11">
      <c r="B4764" s="486" t="str">
        <f>CONCATENATE(Tabela22[[#This Row],[Residencial / Não Residencial]]," - ",Tabela22[[#This Row],[Frequência]])</f>
        <v>Residencial - 3 vezes por semana</v>
      </c>
      <c r="C4764" s="486" t="s">
        <v>578</v>
      </c>
      <c r="D4764" s="443" t="s">
        <v>572</v>
      </c>
      <c r="E4764" s="443" t="s">
        <v>548</v>
      </c>
      <c r="F4764" s="443" t="s">
        <v>548</v>
      </c>
      <c r="G4764" s="722">
        <v>70</v>
      </c>
      <c r="H4764" s="722">
        <v>2.5755699999999999</v>
      </c>
      <c r="I4764" s="722">
        <v>200</v>
      </c>
      <c r="J4764" s="722">
        <v>70</v>
      </c>
      <c r="K4764" s="723">
        <v>180.28989999999999</v>
      </c>
    </row>
    <row r="4765" spans="2:11">
      <c r="B4765" s="486" t="str">
        <f>CONCATENATE(Tabela22[[#This Row],[Residencial / Não Residencial]]," - ",Tabela22[[#This Row],[Frequência]])</f>
        <v>Residencial - 6 vezes por semana</v>
      </c>
      <c r="C4765" s="486" t="s">
        <v>567</v>
      </c>
      <c r="D4765" s="443" t="s">
        <v>571</v>
      </c>
      <c r="E4765" s="443" t="s">
        <v>548</v>
      </c>
      <c r="F4765" s="443" t="s">
        <v>548</v>
      </c>
      <c r="G4765" s="722">
        <v>140.47999999999999</v>
      </c>
      <c r="H4765" s="722">
        <v>4.2740539999999996</v>
      </c>
      <c r="I4765" s="722">
        <v>200</v>
      </c>
      <c r="J4765" s="722">
        <v>140.47999999999999</v>
      </c>
      <c r="K4765" s="723">
        <v>600.41910591999999</v>
      </c>
    </row>
    <row r="4766" spans="2:11">
      <c r="B4766" s="486" t="str">
        <f>CONCATENATE(Tabela22[[#This Row],[Residencial / Não Residencial]]," - ",Tabela22[[#This Row],[Frequência]])</f>
        <v>Residencial - 6 vezes por semana</v>
      </c>
      <c r="C4766" s="486" t="s">
        <v>567</v>
      </c>
      <c r="D4766" s="443" t="s">
        <v>572</v>
      </c>
      <c r="E4766" s="443" t="s">
        <v>548</v>
      </c>
      <c r="F4766" s="443" t="s">
        <v>548</v>
      </c>
      <c r="G4766" s="722">
        <v>413.09</v>
      </c>
      <c r="H4766" s="722">
        <v>4.2740539999999996</v>
      </c>
      <c r="I4766" s="722">
        <v>200</v>
      </c>
      <c r="J4766" s="722">
        <v>200</v>
      </c>
      <c r="K4766" s="723">
        <v>854.81079999999997</v>
      </c>
    </row>
    <row r="4767" spans="2:11">
      <c r="B4767" s="486" t="str">
        <f>CONCATENATE(Tabela22[[#This Row],[Residencial / Não Residencial]]," - ",Tabela22[[#This Row],[Frequência]])</f>
        <v>Não Residencial - 6 vezes por semana</v>
      </c>
      <c r="C4767" s="486" t="s">
        <v>567</v>
      </c>
      <c r="D4767" s="443" t="s">
        <v>568</v>
      </c>
      <c r="E4767" s="443" t="s">
        <v>569</v>
      </c>
      <c r="F4767" s="443" t="s">
        <v>550</v>
      </c>
      <c r="G4767" s="722">
        <v>229.6</v>
      </c>
      <c r="H4767" s="722">
        <v>6.111758</v>
      </c>
      <c r="I4767" s="722">
        <v>300</v>
      </c>
      <c r="J4767" s="722">
        <v>229.6</v>
      </c>
      <c r="K4767" s="723">
        <v>1403.2596368</v>
      </c>
    </row>
    <row r="4768" spans="2:11">
      <c r="B4768" s="486" t="str">
        <f>CONCATENATE(Tabela22[[#This Row],[Residencial / Não Residencial]]," - ",Tabela22[[#This Row],[Frequência]])</f>
        <v>Não Residencial - 6 vezes por semana</v>
      </c>
      <c r="C4768" s="486" t="s">
        <v>567</v>
      </c>
      <c r="D4768" s="443" t="s">
        <v>568</v>
      </c>
      <c r="E4768" s="443" t="s">
        <v>570</v>
      </c>
      <c r="F4768" s="443" t="s">
        <v>550</v>
      </c>
      <c r="G4768" s="722">
        <v>330.26</v>
      </c>
      <c r="H4768" s="722">
        <v>6.111758</v>
      </c>
      <c r="I4768" s="722">
        <v>300</v>
      </c>
      <c r="J4768" s="722">
        <v>300</v>
      </c>
      <c r="K4768" s="723">
        <v>1833.5273999999999</v>
      </c>
    </row>
    <row r="4769" spans="2:11">
      <c r="B4769" s="486" t="str">
        <f>CONCATENATE(Tabela22[[#This Row],[Residencial / Não Residencial]]," - ",Tabela22[[#This Row],[Frequência]])</f>
        <v>Residencial - 6 vezes por semana</v>
      </c>
      <c r="C4769" s="486" t="s">
        <v>567</v>
      </c>
      <c r="D4769" s="443" t="s">
        <v>572</v>
      </c>
      <c r="E4769" s="443" t="s">
        <v>548</v>
      </c>
      <c r="F4769" s="443" t="s">
        <v>548</v>
      </c>
      <c r="G4769" s="722">
        <v>199.03</v>
      </c>
      <c r="H4769" s="722">
        <v>4.2740539999999996</v>
      </c>
      <c r="I4769" s="722">
        <v>200</v>
      </c>
      <c r="J4769" s="722">
        <v>199.03</v>
      </c>
      <c r="K4769" s="723">
        <v>850.66496761999997</v>
      </c>
    </row>
    <row r="4770" spans="2:11">
      <c r="B4770" s="486" t="str">
        <f>CONCATENATE(Tabela22[[#This Row],[Residencial / Não Residencial]]," - ",Tabela22[[#This Row],[Frequência]])</f>
        <v>Residencial - 6 vezes por semana</v>
      </c>
      <c r="C4770" s="486" t="s">
        <v>567</v>
      </c>
      <c r="D4770" s="443" t="s">
        <v>572</v>
      </c>
      <c r="E4770" s="443" t="s">
        <v>548</v>
      </c>
      <c r="F4770" s="443" t="s">
        <v>548</v>
      </c>
      <c r="G4770" s="722">
        <v>154</v>
      </c>
      <c r="H4770" s="722">
        <v>4.2740539999999996</v>
      </c>
      <c r="I4770" s="722">
        <v>200</v>
      </c>
      <c r="J4770" s="722">
        <v>154</v>
      </c>
      <c r="K4770" s="723">
        <v>658.20431599999995</v>
      </c>
    </row>
    <row r="4771" spans="2:11">
      <c r="B4771" s="486" t="str">
        <f>CONCATENATE(Tabela22[[#This Row],[Residencial / Não Residencial]]," - ",Tabela22[[#This Row],[Frequência]])</f>
        <v>Residencial - 6 vezes por semana</v>
      </c>
      <c r="C4771" s="486" t="s">
        <v>567</v>
      </c>
      <c r="D4771" s="443" t="s">
        <v>572</v>
      </c>
      <c r="E4771" s="443" t="s">
        <v>548</v>
      </c>
      <c r="F4771" s="443" t="s">
        <v>548</v>
      </c>
      <c r="G4771" s="722">
        <v>146.75</v>
      </c>
      <c r="H4771" s="722">
        <v>4.2740539999999996</v>
      </c>
      <c r="I4771" s="722">
        <v>200</v>
      </c>
      <c r="J4771" s="722">
        <v>146.75</v>
      </c>
      <c r="K4771" s="723">
        <v>627.21742449999999</v>
      </c>
    </row>
    <row r="4772" spans="2:11">
      <c r="B4772" s="486" t="str">
        <f>CONCATENATE(Tabela22[[#This Row],[Residencial / Não Residencial]]," - ",Tabela22[[#This Row],[Frequência]])</f>
        <v>Não Residencial - 6 vezes por semana</v>
      </c>
      <c r="C4772" s="486" t="s">
        <v>567</v>
      </c>
      <c r="D4772" s="443" t="s">
        <v>568</v>
      </c>
      <c r="E4772" s="443" t="s">
        <v>569</v>
      </c>
      <c r="F4772" s="443" t="s">
        <v>550</v>
      </c>
      <c r="G4772" s="722">
        <v>341.94</v>
      </c>
      <c r="H4772" s="722">
        <v>6.111758</v>
      </c>
      <c r="I4772" s="722">
        <v>300</v>
      </c>
      <c r="J4772" s="722">
        <v>300</v>
      </c>
      <c r="K4772" s="723">
        <v>1833.5273999999999</v>
      </c>
    </row>
    <row r="4773" spans="2:11">
      <c r="B4773" s="486" t="str">
        <f>CONCATENATE(Tabela22[[#This Row],[Residencial / Não Residencial]]," - ",Tabela22[[#This Row],[Frequência]])</f>
        <v>Residencial - 6 vezes por semana</v>
      </c>
      <c r="C4773" s="486" t="s">
        <v>567</v>
      </c>
      <c r="D4773" s="443" t="s">
        <v>572</v>
      </c>
      <c r="E4773" s="443" t="s">
        <v>548</v>
      </c>
      <c r="F4773" s="443" t="s">
        <v>548</v>
      </c>
      <c r="G4773" s="722">
        <v>135.47999999999999</v>
      </c>
      <c r="H4773" s="722">
        <v>4.2740539999999996</v>
      </c>
      <c r="I4773" s="722">
        <v>200</v>
      </c>
      <c r="J4773" s="722">
        <v>135.47999999999999</v>
      </c>
      <c r="K4773" s="723">
        <v>579.04883591999999</v>
      </c>
    </row>
    <row r="4774" spans="2:11">
      <c r="B4774" s="486" t="str">
        <f>CONCATENATE(Tabela22[[#This Row],[Residencial / Não Residencial]]," - ",Tabela22[[#This Row],[Frequência]])</f>
        <v>Não Residencial - 6 vezes por semana</v>
      </c>
      <c r="C4774" s="486" t="s">
        <v>567</v>
      </c>
      <c r="D4774" s="443" t="s">
        <v>574</v>
      </c>
      <c r="E4774" s="443" t="s">
        <v>569</v>
      </c>
      <c r="F4774" s="443" t="s">
        <v>550</v>
      </c>
      <c r="G4774" s="722">
        <v>164.77</v>
      </c>
      <c r="H4774" s="722">
        <v>6.111758</v>
      </c>
      <c r="I4774" s="722">
        <v>300</v>
      </c>
      <c r="J4774" s="722">
        <v>164.77</v>
      </c>
      <c r="K4774" s="723">
        <v>1007.03436566</v>
      </c>
    </row>
    <row r="4775" spans="2:11">
      <c r="B4775" s="486" t="str">
        <f>CONCATENATE(Tabela22[[#This Row],[Residencial / Não Residencial]]," - ",Tabela22[[#This Row],[Frequência]])</f>
        <v>Não Residencial - 6 vezes por semana</v>
      </c>
      <c r="C4775" s="486" t="s">
        <v>567</v>
      </c>
      <c r="D4775" s="443" t="s">
        <v>574</v>
      </c>
      <c r="E4775" s="443" t="s">
        <v>569</v>
      </c>
      <c r="F4775" s="443" t="s">
        <v>550</v>
      </c>
      <c r="G4775" s="722">
        <v>78.650000000000006</v>
      </c>
      <c r="H4775" s="722">
        <v>6.111758</v>
      </c>
      <c r="I4775" s="722">
        <v>300</v>
      </c>
      <c r="J4775" s="722">
        <v>78.650000000000006</v>
      </c>
      <c r="K4775" s="723">
        <v>480.68976670000001</v>
      </c>
    </row>
    <row r="4776" spans="2:11">
      <c r="B4776" s="486" t="str">
        <f>CONCATENATE(Tabela22[[#This Row],[Residencial / Não Residencial]]," - ",Tabela22[[#This Row],[Frequência]])</f>
        <v>Não Residencial - 6 vezes por semana</v>
      </c>
      <c r="C4776" s="486" t="s">
        <v>567</v>
      </c>
      <c r="D4776" s="443" t="s">
        <v>568</v>
      </c>
      <c r="E4776" s="443" t="s">
        <v>569</v>
      </c>
      <c r="F4776" s="443" t="s">
        <v>550</v>
      </c>
      <c r="G4776" s="722">
        <v>241.7</v>
      </c>
      <c r="H4776" s="722">
        <v>6.111758</v>
      </c>
      <c r="I4776" s="722">
        <v>300</v>
      </c>
      <c r="J4776" s="722">
        <v>241.7</v>
      </c>
      <c r="K4776" s="723">
        <v>1477.2119086</v>
      </c>
    </row>
    <row r="4777" spans="2:11">
      <c r="B4777" s="486" t="str">
        <f>CONCATENATE(Tabela22[[#This Row],[Residencial / Não Residencial]]," - ",Tabela22[[#This Row],[Frequência]])</f>
        <v>Residencial - 6 vezes por semana</v>
      </c>
      <c r="C4777" s="486" t="s">
        <v>567</v>
      </c>
      <c r="D4777" s="443" t="s">
        <v>574</v>
      </c>
      <c r="E4777" s="443" t="s">
        <v>575</v>
      </c>
      <c r="F4777" s="443" t="s">
        <v>548</v>
      </c>
      <c r="G4777" s="722">
        <v>521.6</v>
      </c>
      <c r="H4777" s="722">
        <v>4.2740539999999996</v>
      </c>
      <c r="I4777" s="722">
        <v>200</v>
      </c>
      <c r="J4777" s="722">
        <v>200</v>
      </c>
      <c r="K4777" s="723">
        <v>854.81079999999997</v>
      </c>
    </row>
    <row r="4778" spans="2:11">
      <c r="B4778" s="486" t="str">
        <f>CONCATENATE(Tabela22[[#This Row],[Residencial / Não Residencial]]," - ",Tabela22[[#This Row],[Frequência]])</f>
        <v>Não Residencial - 6 vezes por semana</v>
      </c>
      <c r="C4778" s="486" t="s">
        <v>567</v>
      </c>
      <c r="D4778" s="443" t="s">
        <v>568</v>
      </c>
      <c r="E4778" s="443" t="s">
        <v>569</v>
      </c>
      <c r="F4778" s="443" t="s">
        <v>550</v>
      </c>
      <c r="G4778" s="722">
        <v>56.3</v>
      </c>
      <c r="H4778" s="722">
        <v>6.111758</v>
      </c>
      <c r="I4778" s="722">
        <v>300</v>
      </c>
      <c r="J4778" s="722">
        <v>56.3</v>
      </c>
      <c r="K4778" s="723">
        <v>344.09197540000002</v>
      </c>
    </row>
    <row r="4779" spans="2:11">
      <c r="B4779" s="486" t="str">
        <f>CONCATENATE(Tabela22[[#This Row],[Residencial / Não Residencial]]," - ",Tabela22[[#This Row],[Frequência]])</f>
        <v>Residencial - 6 vezes por semana</v>
      </c>
      <c r="C4779" s="486" t="s">
        <v>567</v>
      </c>
      <c r="D4779" s="443" t="s">
        <v>572</v>
      </c>
      <c r="E4779" s="443" t="s">
        <v>548</v>
      </c>
      <c r="F4779" s="443" t="s">
        <v>548</v>
      </c>
      <c r="G4779" s="722">
        <v>120</v>
      </c>
      <c r="H4779" s="722">
        <v>4.2740539999999996</v>
      </c>
      <c r="I4779" s="722">
        <v>200</v>
      </c>
      <c r="J4779" s="722">
        <v>120</v>
      </c>
      <c r="K4779" s="723">
        <v>512.88648000000001</v>
      </c>
    </row>
    <row r="4780" spans="2:11">
      <c r="B4780" s="486" t="str">
        <f>CONCATENATE(Tabela22[[#This Row],[Residencial / Não Residencial]]," - ",Tabela22[[#This Row],[Frequência]])</f>
        <v>Residencial - 6 vezes por semana</v>
      </c>
      <c r="C4780" s="486" t="s">
        <v>567</v>
      </c>
      <c r="D4780" s="443" t="s">
        <v>572</v>
      </c>
      <c r="E4780" s="443" t="s">
        <v>548</v>
      </c>
      <c r="F4780" s="443" t="s">
        <v>548</v>
      </c>
      <c r="G4780" s="722">
        <v>71.58</v>
      </c>
      <c r="H4780" s="722">
        <v>4.2740539999999996</v>
      </c>
      <c r="I4780" s="722">
        <v>200</v>
      </c>
      <c r="J4780" s="722">
        <v>71.58</v>
      </c>
      <c r="K4780" s="723">
        <v>305.93678532000001</v>
      </c>
    </row>
    <row r="4781" spans="2:11">
      <c r="B4781" s="486" t="str">
        <f>CONCATENATE(Tabela22[[#This Row],[Residencial / Não Residencial]]," - ",Tabela22[[#This Row],[Frequência]])</f>
        <v>Residencial - 6 vezes por semana</v>
      </c>
      <c r="C4781" s="486" t="s">
        <v>567</v>
      </c>
      <c r="D4781" s="443" t="s">
        <v>572</v>
      </c>
      <c r="E4781" s="443" t="s">
        <v>548</v>
      </c>
      <c r="F4781" s="443" t="s">
        <v>548</v>
      </c>
      <c r="G4781" s="722">
        <v>45</v>
      </c>
      <c r="H4781" s="722">
        <v>4.2740539999999996</v>
      </c>
      <c r="I4781" s="722">
        <v>200</v>
      </c>
      <c r="J4781" s="722">
        <v>45</v>
      </c>
      <c r="K4781" s="723">
        <v>192.33242999999999</v>
      </c>
    </row>
    <row r="4782" spans="2:11">
      <c r="B4782" s="486" t="str">
        <f>CONCATENATE(Tabela22[[#This Row],[Residencial / Não Residencial]]," - ",Tabela22[[#This Row],[Frequência]])</f>
        <v>Não Residencial - 6 vezes por semana</v>
      </c>
      <c r="C4782" s="486" t="s">
        <v>567</v>
      </c>
      <c r="D4782" s="443" t="s">
        <v>568</v>
      </c>
      <c r="E4782" s="443" t="s">
        <v>570</v>
      </c>
      <c r="F4782" s="443" t="s">
        <v>550</v>
      </c>
      <c r="G4782" s="722">
        <v>150.19</v>
      </c>
      <c r="H4782" s="722">
        <v>6.111758</v>
      </c>
      <c r="I4782" s="722">
        <v>300</v>
      </c>
      <c r="J4782" s="722">
        <v>150.19</v>
      </c>
      <c r="K4782" s="723">
        <v>917.92493402000002</v>
      </c>
    </row>
    <row r="4783" spans="2:11">
      <c r="B4783" s="486" t="str">
        <f>CONCATENATE(Tabela22[[#This Row],[Residencial / Não Residencial]]," - ",Tabela22[[#This Row],[Frequência]])</f>
        <v>Não Residencial - 6 vezes por semana</v>
      </c>
      <c r="C4783" s="486" t="s">
        <v>567</v>
      </c>
      <c r="D4783" s="443" t="s">
        <v>568</v>
      </c>
      <c r="E4783" s="443" t="s">
        <v>570</v>
      </c>
      <c r="F4783" s="443" t="s">
        <v>550</v>
      </c>
      <c r="G4783" s="722">
        <v>91.41</v>
      </c>
      <c r="H4783" s="722">
        <v>6.111758</v>
      </c>
      <c r="I4783" s="722">
        <v>300</v>
      </c>
      <c r="J4783" s="722">
        <v>91.41</v>
      </c>
      <c r="K4783" s="723">
        <v>558.67579878000004</v>
      </c>
    </row>
    <row r="4784" spans="2:11">
      <c r="B4784" s="486" t="str">
        <f>CONCATENATE(Tabela22[[#This Row],[Residencial / Não Residencial]]," - ",Tabela22[[#This Row],[Frequência]])</f>
        <v>Residencial - 6 vezes por semana</v>
      </c>
      <c r="C4784" s="486" t="s">
        <v>567</v>
      </c>
      <c r="D4784" s="443" t="s">
        <v>571</v>
      </c>
      <c r="E4784" s="443" t="s">
        <v>548</v>
      </c>
      <c r="F4784" s="443" t="s">
        <v>548</v>
      </c>
      <c r="G4784" s="722">
        <v>169.63</v>
      </c>
      <c r="H4784" s="722">
        <v>4.2740539999999996</v>
      </c>
      <c r="I4784" s="722">
        <v>200</v>
      </c>
      <c r="J4784" s="722">
        <v>169.63</v>
      </c>
      <c r="K4784" s="723">
        <v>725.00778002000004</v>
      </c>
    </row>
    <row r="4785" spans="2:11">
      <c r="B4785" s="486" t="str">
        <f>CONCATENATE(Tabela22[[#This Row],[Residencial / Não Residencial]]," - ",Tabela22[[#This Row],[Frequência]])</f>
        <v>Residencial - 6 vezes por semana</v>
      </c>
      <c r="C4785" s="486" t="s">
        <v>567</v>
      </c>
      <c r="D4785" s="443" t="s">
        <v>571</v>
      </c>
      <c r="E4785" s="443" t="s">
        <v>548</v>
      </c>
      <c r="F4785" s="443" t="s">
        <v>548</v>
      </c>
      <c r="G4785" s="722">
        <v>132.72</v>
      </c>
      <c r="H4785" s="722">
        <v>4.2740539999999996</v>
      </c>
      <c r="I4785" s="722">
        <v>200</v>
      </c>
      <c r="J4785" s="722">
        <v>132.72</v>
      </c>
      <c r="K4785" s="723">
        <v>567.25244687999998</v>
      </c>
    </row>
    <row r="4786" spans="2:11">
      <c r="B4786" s="486" t="str">
        <f>CONCATENATE(Tabela22[[#This Row],[Residencial / Não Residencial]]," - ",Tabela22[[#This Row],[Frequência]])</f>
        <v>Residencial - 6 vezes por semana</v>
      </c>
      <c r="C4786" s="486" t="s">
        <v>567</v>
      </c>
      <c r="D4786" s="443" t="s">
        <v>571</v>
      </c>
      <c r="E4786" s="443" t="s">
        <v>548</v>
      </c>
      <c r="F4786" s="443" t="s">
        <v>548</v>
      </c>
      <c r="G4786" s="722">
        <v>169.63</v>
      </c>
      <c r="H4786" s="722">
        <v>4.2740539999999996</v>
      </c>
      <c r="I4786" s="722">
        <v>200</v>
      </c>
      <c r="J4786" s="722">
        <v>169.63</v>
      </c>
      <c r="K4786" s="723">
        <v>725.00778002000004</v>
      </c>
    </row>
    <row r="4787" spans="2:11">
      <c r="B4787" s="486" t="str">
        <f>CONCATENATE(Tabela22[[#This Row],[Residencial / Não Residencial]]," - ",Tabela22[[#This Row],[Frequência]])</f>
        <v>Residencial - 6 vezes por semana</v>
      </c>
      <c r="C4787" s="486" t="s">
        <v>567</v>
      </c>
      <c r="D4787" s="443" t="s">
        <v>571</v>
      </c>
      <c r="E4787" s="443" t="s">
        <v>548</v>
      </c>
      <c r="F4787" s="443" t="s">
        <v>548</v>
      </c>
      <c r="G4787" s="722">
        <v>135.63999999999999</v>
      </c>
      <c r="H4787" s="722">
        <v>4.2740539999999996</v>
      </c>
      <c r="I4787" s="722">
        <v>200</v>
      </c>
      <c r="J4787" s="722">
        <v>135.63999999999999</v>
      </c>
      <c r="K4787" s="723">
        <v>579.73268456000005</v>
      </c>
    </row>
    <row r="4788" spans="2:11">
      <c r="B4788" s="486" t="str">
        <f>CONCATENATE(Tabela22[[#This Row],[Residencial / Não Residencial]]," - ",Tabela22[[#This Row],[Frequência]])</f>
        <v>Residencial - 6 vezes por semana</v>
      </c>
      <c r="C4788" s="486" t="s">
        <v>567</v>
      </c>
      <c r="D4788" s="443" t="s">
        <v>571</v>
      </c>
      <c r="E4788" s="443" t="s">
        <v>548</v>
      </c>
      <c r="F4788" s="443" t="s">
        <v>548</v>
      </c>
      <c r="G4788" s="722">
        <v>169.63</v>
      </c>
      <c r="H4788" s="722">
        <v>4.2740539999999996</v>
      </c>
      <c r="I4788" s="722">
        <v>200</v>
      </c>
      <c r="J4788" s="722">
        <v>169.63</v>
      </c>
      <c r="K4788" s="723">
        <v>725.00778002000004</v>
      </c>
    </row>
    <row r="4789" spans="2:11">
      <c r="B4789" s="486" t="str">
        <f>CONCATENATE(Tabela22[[#This Row],[Residencial / Não Residencial]]," - ",Tabela22[[#This Row],[Frequência]])</f>
        <v>Residencial - 6 vezes por semana</v>
      </c>
      <c r="C4789" s="486" t="s">
        <v>567</v>
      </c>
      <c r="D4789" s="443" t="s">
        <v>571</v>
      </c>
      <c r="E4789" s="443" t="s">
        <v>548</v>
      </c>
      <c r="F4789" s="443" t="s">
        <v>548</v>
      </c>
      <c r="G4789" s="722">
        <v>264.77999999999997</v>
      </c>
      <c r="H4789" s="722">
        <v>4.2740539999999996</v>
      </c>
      <c r="I4789" s="722">
        <v>200</v>
      </c>
      <c r="J4789" s="722">
        <v>200</v>
      </c>
      <c r="K4789" s="723">
        <v>854.81079999999997</v>
      </c>
    </row>
    <row r="4790" spans="2:11">
      <c r="B4790" s="486" t="str">
        <f>CONCATENATE(Tabela22[[#This Row],[Residencial / Não Residencial]]," - ",Tabela22[[#This Row],[Frequência]])</f>
        <v>Residencial - 6 vezes por semana</v>
      </c>
      <c r="C4790" s="486" t="s">
        <v>567</v>
      </c>
      <c r="D4790" s="443" t="s">
        <v>572</v>
      </c>
      <c r="E4790" s="443" t="s">
        <v>548</v>
      </c>
      <c r="F4790" s="443" t="s">
        <v>548</v>
      </c>
      <c r="G4790" s="722">
        <v>83.3</v>
      </c>
      <c r="H4790" s="722">
        <v>4.2740539999999996</v>
      </c>
      <c r="I4790" s="722">
        <v>200</v>
      </c>
      <c r="J4790" s="722">
        <v>83.3</v>
      </c>
      <c r="K4790" s="723">
        <v>356.02869820000001</v>
      </c>
    </row>
    <row r="4791" spans="2:11">
      <c r="B4791" s="486" t="str">
        <f>CONCATENATE(Tabela22[[#This Row],[Residencial / Não Residencial]]," - ",Tabela22[[#This Row],[Frequência]])</f>
        <v>Residencial - 6 vezes por semana</v>
      </c>
      <c r="C4791" s="486" t="s">
        <v>567</v>
      </c>
      <c r="D4791" s="443" t="s">
        <v>572</v>
      </c>
      <c r="E4791" s="443" t="s">
        <v>548</v>
      </c>
      <c r="F4791" s="443" t="s">
        <v>548</v>
      </c>
      <c r="G4791" s="722">
        <v>84.1</v>
      </c>
      <c r="H4791" s="722">
        <v>4.2740539999999996</v>
      </c>
      <c r="I4791" s="722">
        <v>200</v>
      </c>
      <c r="J4791" s="722">
        <v>84.1</v>
      </c>
      <c r="K4791" s="723">
        <v>359.44794139999999</v>
      </c>
    </row>
    <row r="4792" spans="2:11">
      <c r="B4792" s="486" t="str">
        <f>CONCATENATE(Tabela22[[#This Row],[Residencial / Não Residencial]]," - ",Tabela22[[#This Row],[Frequência]])</f>
        <v>Não Residencial - 6 vezes por semana</v>
      </c>
      <c r="C4792" s="486" t="s">
        <v>567</v>
      </c>
      <c r="D4792" s="443" t="s">
        <v>568</v>
      </c>
      <c r="E4792" s="443" t="s">
        <v>569</v>
      </c>
      <c r="F4792" s="443" t="s">
        <v>550</v>
      </c>
      <c r="G4792" s="722">
        <v>127.32</v>
      </c>
      <c r="H4792" s="722">
        <v>6.111758</v>
      </c>
      <c r="I4792" s="722">
        <v>300</v>
      </c>
      <c r="J4792" s="722">
        <v>127.32</v>
      </c>
      <c r="K4792" s="723">
        <v>778.14902856000003</v>
      </c>
    </row>
    <row r="4793" spans="2:11">
      <c r="B4793" s="486" t="str">
        <f>CONCATENATE(Tabela22[[#This Row],[Residencial / Não Residencial]]," - ",Tabela22[[#This Row],[Frequência]])</f>
        <v>Residencial - 6 vezes por semana</v>
      </c>
      <c r="C4793" s="486" t="s">
        <v>567</v>
      </c>
      <c r="D4793" s="443" t="s">
        <v>572</v>
      </c>
      <c r="E4793" s="443" t="s">
        <v>548</v>
      </c>
      <c r="F4793" s="443" t="s">
        <v>548</v>
      </c>
      <c r="G4793" s="722">
        <v>95.2</v>
      </c>
      <c r="H4793" s="722">
        <v>4.2740539999999996</v>
      </c>
      <c r="I4793" s="722">
        <v>200</v>
      </c>
      <c r="J4793" s="722">
        <v>95.2</v>
      </c>
      <c r="K4793" s="723">
        <v>406.88994079999998</v>
      </c>
    </row>
    <row r="4794" spans="2:11">
      <c r="B4794" s="486" t="str">
        <f>CONCATENATE(Tabela22[[#This Row],[Residencial / Não Residencial]]," - ",Tabela22[[#This Row],[Frequência]])</f>
        <v>Residencial - 6 vezes por semana</v>
      </c>
      <c r="C4794" s="486" t="s">
        <v>567</v>
      </c>
      <c r="D4794" s="443" t="s">
        <v>572</v>
      </c>
      <c r="E4794" s="443" t="s">
        <v>548</v>
      </c>
      <c r="F4794" s="443" t="s">
        <v>548</v>
      </c>
      <c r="G4794" s="722">
        <v>78</v>
      </c>
      <c r="H4794" s="722">
        <v>4.2740539999999996</v>
      </c>
      <c r="I4794" s="722">
        <v>200</v>
      </c>
      <c r="J4794" s="722">
        <v>78</v>
      </c>
      <c r="K4794" s="723">
        <v>333.37621200000001</v>
      </c>
    </row>
    <row r="4795" spans="2:11">
      <c r="B4795" s="486" t="str">
        <f>CONCATENATE(Tabela22[[#This Row],[Residencial / Não Residencial]]," - ",Tabela22[[#This Row],[Frequência]])</f>
        <v>Residencial - 6 vezes por semana</v>
      </c>
      <c r="C4795" s="486" t="s">
        <v>567</v>
      </c>
      <c r="D4795" s="443" t="s">
        <v>572</v>
      </c>
      <c r="E4795" s="443" t="s">
        <v>548</v>
      </c>
      <c r="F4795" s="443" t="s">
        <v>548</v>
      </c>
      <c r="G4795" s="722">
        <v>136.33000000000001</v>
      </c>
      <c r="H4795" s="722">
        <v>4.2740539999999996</v>
      </c>
      <c r="I4795" s="722">
        <v>200</v>
      </c>
      <c r="J4795" s="722">
        <v>136.33000000000001</v>
      </c>
      <c r="K4795" s="723">
        <v>582.68178181999997</v>
      </c>
    </row>
    <row r="4796" spans="2:11">
      <c r="B4796" s="486" t="str">
        <f>CONCATENATE(Tabela22[[#This Row],[Residencial / Não Residencial]]," - ",Tabela22[[#This Row],[Frequência]])</f>
        <v>Residencial - 6 vezes por semana</v>
      </c>
      <c r="C4796" s="486" t="s">
        <v>567</v>
      </c>
      <c r="D4796" s="443" t="s">
        <v>572</v>
      </c>
      <c r="E4796" s="443" t="s">
        <v>548</v>
      </c>
      <c r="F4796" s="443" t="s">
        <v>548</v>
      </c>
      <c r="G4796" s="722">
        <v>109.47</v>
      </c>
      <c r="H4796" s="722">
        <v>4.2740539999999996</v>
      </c>
      <c r="I4796" s="722">
        <v>200</v>
      </c>
      <c r="J4796" s="722">
        <v>109.47</v>
      </c>
      <c r="K4796" s="723">
        <v>467.88069137999997</v>
      </c>
    </row>
    <row r="4797" spans="2:11">
      <c r="B4797" s="486" t="str">
        <f>CONCATENATE(Tabela22[[#This Row],[Residencial / Não Residencial]]," - ",Tabela22[[#This Row],[Frequência]])</f>
        <v>Residencial - 6 vezes por semana</v>
      </c>
      <c r="C4797" s="486" t="s">
        <v>567</v>
      </c>
      <c r="D4797" s="443" t="s">
        <v>572</v>
      </c>
      <c r="E4797" s="443" t="s">
        <v>548</v>
      </c>
      <c r="F4797" s="443" t="s">
        <v>548</v>
      </c>
      <c r="G4797" s="722">
        <v>176.96</v>
      </c>
      <c r="H4797" s="722">
        <v>4.2740539999999996</v>
      </c>
      <c r="I4797" s="722">
        <v>200</v>
      </c>
      <c r="J4797" s="722">
        <v>176.96</v>
      </c>
      <c r="K4797" s="723">
        <v>756.33659583999997</v>
      </c>
    </row>
    <row r="4798" spans="2:11">
      <c r="B4798" s="486" t="str">
        <f>CONCATENATE(Tabela22[[#This Row],[Residencial / Não Residencial]]," - ",Tabela22[[#This Row],[Frequência]])</f>
        <v>Residencial - 6 vezes por semana</v>
      </c>
      <c r="C4798" s="486" t="s">
        <v>567</v>
      </c>
      <c r="D4798" s="443" t="s">
        <v>572</v>
      </c>
      <c r="E4798" s="443" t="s">
        <v>548</v>
      </c>
      <c r="F4798" s="443" t="s">
        <v>548</v>
      </c>
      <c r="G4798" s="722">
        <v>100</v>
      </c>
      <c r="H4798" s="722">
        <v>4.2740539999999996</v>
      </c>
      <c r="I4798" s="722">
        <v>200</v>
      </c>
      <c r="J4798" s="722">
        <v>100</v>
      </c>
      <c r="K4798" s="723">
        <v>427.40539999999999</v>
      </c>
    </row>
    <row r="4799" spans="2:11">
      <c r="B4799" s="486" t="str">
        <f>CONCATENATE(Tabela22[[#This Row],[Residencial / Não Residencial]]," - ",Tabela22[[#This Row],[Frequência]])</f>
        <v>Residencial - 6 vezes por semana</v>
      </c>
      <c r="C4799" s="486" t="s">
        <v>567</v>
      </c>
      <c r="D4799" s="443" t="s">
        <v>572</v>
      </c>
      <c r="E4799" s="443" t="s">
        <v>548</v>
      </c>
      <c r="F4799" s="443" t="s">
        <v>548</v>
      </c>
      <c r="G4799" s="722">
        <v>50</v>
      </c>
      <c r="H4799" s="722">
        <v>4.2740539999999996</v>
      </c>
      <c r="I4799" s="722">
        <v>200</v>
      </c>
      <c r="J4799" s="722">
        <v>50</v>
      </c>
      <c r="K4799" s="723">
        <v>213.70269999999999</v>
      </c>
    </row>
    <row r="4800" spans="2:11">
      <c r="B4800" s="486" t="str">
        <f>CONCATENATE(Tabela22[[#This Row],[Residencial / Não Residencial]]," - ",Tabela22[[#This Row],[Frequência]])</f>
        <v>Residencial - 6 vezes por semana</v>
      </c>
      <c r="C4800" s="486" t="s">
        <v>567</v>
      </c>
      <c r="D4800" s="443" t="s">
        <v>572</v>
      </c>
      <c r="E4800" s="443" t="s">
        <v>548</v>
      </c>
      <c r="F4800" s="443" t="s">
        <v>548</v>
      </c>
      <c r="G4800" s="722">
        <v>246.41</v>
      </c>
      <c r="H4800" s="722">
        <v>4.2740539999999996</v>
      </c>
      <c r="I4800" s="722">
        <v>200</v>
      </c>
      <c r="J4800" s="722">
        <v>200</v>
      </c>
      <c r="K4800" s="723">
        <v>854.81079999999997</v>
      </c>
    </row>
    <row r="4801" spans="2:11">
      <c r="B4801" s="486" t="str">
        <f>CONCATENATE(Tabela22[[#This Row],[Residencial / Não Residencial]]," - ",Tabela22[[#This Row],[Frequência]])</f>
        <v>Residencial - 6 vezes por semana</v>
      </c>
      <c r="C4801" s="486" t="s">
        <v>567</v>
      </c>
      <c r="D4801" s="443" t="s">
        <v>572</v>
      </c>
      <c r="E4801" s="443" t="s">
        <v>548</v>
      </c>
      <c r="F4801" s="443" t="s">
        <v>548</v>
      </c>
      <c r="G4801" s="722">
        <v>168</v>
      </c>
      <c r="H4801" s="722">
        <v>4.2740539999999996</v>
      </c>
      <c r="I4801" s="722">
        <v>200</v>
      </c>
      <c r="J4801" s="722">
        <v>168</v>
      </c>
      <c r="K4801" s="723">
        <v>718.04107199999999</v>
      </c>
    </row>
    <row r="4802" spans="2:11">
      <c r="B4802" s="486" t="str">
        <f>CONCATENATE(Tabela22[[#This Row],[Residencial / Não Residencial]]," - ",Tabela22[[#This Row],[Frequência]])</f>
        <v>Residencial - 6 vezes por semana</v>
      </c>
      <c r="C4802" s="486" t="s">
        <v>567</v>
      </c>
      <c r="D4802" s="443" t="s">
        <v>572</v>
      </c>
      <c r="E4802" s="443" t="s">
        <v>548</v>
      </c>
      <c r="F4802" s="443" t="s">
        <v>548</v>
      </c>
      <c r="G4802" s="722">
        <v>72</v>
      </c>
      <c r="H4802" s="722">
        <v>4.2740539999999996</v>
      </c>
      <c r="I4802" s="722">
        <v>200</v>
      </c>
      <c r="J4802" s="722">
        <v>72</v>
      </c>
      <c r="K4802" s="723">
        <v>307.73188800000003</v>
      </c>
    </row>
    <row r="4803" spans="2:11">
      <c r="B4803" s="486" t="str">
        <f>CONCATENATE(Tabela22[[#This Row],[Residencial / Não Residencial]]," - ",Tabela22[[#This Row],[Frequência]])</f>
        <v>Residencial - 6 vezes por semana</v>
      </c>
      <c r="C4803" s="486" t="s">
        <v>567</v>
      </c>
      <c r="D4803" s="443" t="s">
        <v>572</v>
      </c>
      <c r="E4803" s="443" t="s">
        <v>548</v>
      </c>
      <c r="F4803" s="443" t="s">
        <v>548</v>
      </c>
      <c r="G4803" s="722">
        <v>116.25</v>
      </c>
      <c r="H4803" s="722">
        <v>4.2740539999999996</v>
      </c>
      <c r="I4803" s="722">
        <v>200</v>
      </c>
      <c r="J4803" s="722">
        <v>116.25</v>
      </c>
      <c r="K4803" s="723">
        <v>496.85877749999997</v>
      </c>
    </row>
    <row r="4804" spans="2:11">
      <c r="B4804" s="486" t="str">
        <f>CONCATENATE(Tabela22[[#This Row],[Residencial / Não Residencial]]," - ",Tabela22[[#This Row],[Frequência]])</f>
        <v>Residencial - 6 vezes por semana</v>
      </c>
      <c r="C4804" s="486" t="s">
        <v>567</v>
      </c>
      <c r="D4804" s="443" t="s">
        <v>572</v>
      </c>
      <c r="E4804" s="443" t="s">
        <v>548</v>
      </c>
      <c r="F4804" s="443" t="s">
        <v>548</v>
      </c>
      <c r="G4804" s="722">
        <v>99.9</v>
      </c>
      <c r="H4804" s="722">
        <v>4.2740539999999996</v>
      </c>
      <c r="I4804" s="722">
        <v>200</v>
      </c>
      <c r="J4804" s="722">
        <v>99.9</v>
      </c>
      <c r="K4804" s="723">
        <v>426.97799459999999</v>
      </c>
    </row>
    <row r="4805" spans="2:11">
      <c r="B4805" s="486" t="str">
        <f>CONCATENATE(Tabela22[[#This Row],[Residencial / Não Residencial]]," - ",Tabela22[[#This Row],[Frequência]])</f>
        <v>Não Residencial - 6 vezes por semana</v>
      </c>
      <c r="C4805" s="486" t="s">
        <v>567</v>
      </c>
      <c r="D4805" s="443" t="s">
        <v>568</v>
      </c>
      <c r="E4805" s="443" t="s">
        <v>569</v>
      </c>
      <c r="F4805" s="443" t="s">
        <v>550</v>
      </c>
      <c r="G4805" s="722">
        <v>72.599999999999994</v>
      </c>
      <c r="H4805" s="722">
        <v>6.111758</v>
      </c>
      <c r="I4805" s="722">
        <v>300</v>
      </c>
      <c r="J4805" s="722">
        <v>72.599999999999994</v>
      </c>
      <c r="K4805" s="723">
        <v>443.71363079999998</v>
      </c>
    </row>
    <row r="4806" spans="2:11">
      <c r="B4806" s="486" t="str">
        <f>CONCATENATE(Tabela22[[#This Row],[Residencial / Não Residencial]]," - ",Tabela22[[#This Row],[Frequência]])</f>
        <v>Não Residencial - 6 vezes por semana</v>
      </c>
      <c r="C4806" s="486" t="s">
        <v>567</v>
      </c>
      <c r="D4806" s="443" t="s">
        <v>574</v>
      </c>
      <c r="E4806" s="443" t="s">
        <v>569</v>
      </c>
      <c r="F4806" s="443" t="s">
        <v>550</v>
      </c>
      <c r="G4806" s="722">
        <v>44.4</v>
      </c>
      <c r="H4806" s="722">
        <v>6.111758</v>
      </c>
      <c r="I4806" s="722">
        <v>300</v>
      </c>
      <c r="J4806" s="722">
        <v>44.4</v>
      </c>
      <c r="K4806" s="723">
        <v>271.36205519999999</v>
      </c>
    </row>
    <row r="4807" spans="2:11">
      <c r="B4807" s="486" t="str">
        <f>CONCATENATE(Tabela22[[#This Row],[Residencial / Não Residencial]]," - ",Tabela22[[#This Row],[Frequência]])</f>
        <v>Não Residencial - 6 vezes por semana</v>
      </c>
      <c r="C4807" s="486" t="s">
        <v>567</v>
      </c>
      <c r="D4807" s="443" t="s">
        <v>568</v>
      </c>
      <c r="E4807" s="443" t="s">
        <v>569</v>
      </c>
      <c r="F4807" s="443" t="s">
        <v>550</v>
      </c>
      <c r="G4807" s="722">
        <v>19.25</v>
      </c>
      <c r="H4807" s="722">
        <v>6.111758</v>
      </c>
      <c r="I4807" s="722">
        <v>300</v>
      </c>
      <c r="J4807" s="722">
        <v>19.25</v>
      </c>
      <c r="K4807" s="723">
        <v>117.6513415</v>
      </c>
    </row>
    <row r="4808" spans="2:11">
      <c r="B4808" s="486" t="str">
        <f>CONCATENATE(Tabela22[[#This Row],[Residencial / Não Residencial]]," - ",Tabela22[[#This Row],[Frequência]])</f>
        <v>Não Residencial - 6 vezes por semana</v>
      </c>
      <c r="C4808" s="486" t="s">
        <v>567</v>
      </c>
      <c r="D4808" s="443" t="s">
        <v>568</v>
      </c>
      <c r="E4808" s="443" t="s">
        <v>569</v>
      </c>
      <c r="F4808" s="443" t="s">
        <v>550</v>
      </c>
      <c r="G4808" s="722">
        <v>228.76</v>
      </c>
      <c r="H4808" s="722">
        <v>6.111758</v>
      </c>
      <c r="I4808" s="722">
        <v>300</v>
      </c>
      <c r="J4808" s="722">
        <v>228.76</v>
      </c>
      <c r="K4808" s="723">
        <v>1398.12576008</v>
      </c>
    </row>
    <row r="4809" spans="2:11">
      <c r="B4809" s="486" t="str">
        <f>CONCATENATE(Tabela22[[#This Row],[Residencial / Não Residencial]]," - ",Tabela22[[#This Row],[Frequência]])</f>
        <v>Residencial - 6 vezes por semana</v>
      </c>
      <c r="C4809" s="486" t="s">
        <v>567</v>
      </c>
      <c r="D4809" s="443" t="s">
        <v>572</v>
      </c>
      <c r="E4809" s="443" t="s">
        <v>548</v>
      </c>
      <c r="F4809" s="443" t="s">
        <v>548</v>
      </c>
      <c r="G4809" s="722">
        <v>130</v>
      </c>
      <c r="H4809" s="722">
        <v>4.2740539999999996</v>
      </c>
      <c r="I4809" s="722">
        <v>200</v>
      </c>
      <c r="J4809" s="722">
        <v>130</v>
      </c>
      <c r="K4809" s="723">
        <v>555.62702000000002</v>
      </c>
    </row>
    <row r="4810" spans="2:11">
      <c r="B4810" s="486" t="str">
        <f>CONCATENATE(Tabela22[[#This Row],[Residencial / Não Residencial]]," - ",Tabela22[[#This Row],[Frequência]])</f>
        <v>Não Residencial - 6 vezes por semana</v>
      </c>
      <c r="C4810" s="486" t="s">
        <v>567</v>
      </c>
      <c r="D4810" s="443" t="s">
        <v>568</v>
      </c>
      <c r="E4810" s="443" t="s">
        <v>570</v>
      </c>
      <c r="F4810" s="443" t="s">
        <v>550</v>
      </c>
      <c r="G4810" s="722">
        <v>350.2</v>
      </c>
      <c r="H4810" s="722">
        <v>6.111758</v>
      </c>
      <c r="I4810" s="722">
        <v>300</v>
      </c>
      <c r="J4810" s="722">
        <v>300</v>
      </c>
      <c r="K4810" s="723">
        <v>1833.5273999999999</v>
      </c>
    </row>
    <row r="4811" spans="2:11">
      <c r="B4811" s="486" t="str">
        <f>CONCATENATE(Tabela22[[#This Row],[Residencial / Não Residencial]]," - ",Tabela22[[#This Row],[Frequência]])</f>
        <v>Residencial - 6 vezes por semana</v>
      </c>
      <c r="C4811" s="486" t="s">
        <v>567</v>
      </c>
      <c r="D4811" s="443" t="s">
        <v>572</v>
      </c>
      <c r="E4811" s="443" t="s">
        <v>548</v>
      </c>
      <c r="F4811" s="443" t="s">
        <v>548</v>
      </c>
      <c r="G4811" s="722">
        <v>178.1</v>
      </c>
      <c r="H4811" s="722">
        <v>4.2740539999999996</v>
      </c>
      <c r="I4811" s="722">
        <v>200</v>
      </c>
      <c r="J4811" s="722">
        <v>178.1</v>
      </c>
      <c r="K4811" s="723">
        <v>761.20901739999999</v>
      </c>
    </row>
    <row r="4812" spans="2:11">
      <c r="B4812" s="486" t="str">
        <f>CONCATENATE(Tabela22[[#This Row],[Residencial / Não Residencial]]," - ",Tabela22[[#This Row],[Frequência]])</f>
        <v>Não Residencial - 6 vezes por semana</v>
      </c>
      <c r="C4812" s="486" t="s">
        <v>567</v>
      </c>
      <c r="D4812" s="443" t="s">
        <v>568</v>
      </c>
      <c r="E4812" s="443" t="s">
        <v>569</v>
      </c>
      <c r="F4812" s="443" t="s">
        <v>550</v>
      </c>
      <c r="G4812" s="722">
        <v>151.71</v>
      </c>
      <c r="H4812" s="722">
        <v>6.111758</v>
      </c>
      <c r="I4812" s="722">
        <v>300</v>
      </c>
      <c r="J4812" s="722">
        <v>151.71</v>
      </c>
      <c r="K4812" s="723">
        <v>927.21480617999998</v>
      </c>
    </row>
    <row r="4813" spans="2:11">
      <c r="B4813" s="486" t="str">
        <f>CONCATENATE(Tabela22[[#This Row],[Residencial / Não Residencial]]," - ",Tabela22[[#This Row],[Frequência]])</f>
        <v>Não Residencial - 6 vezes por semana</v>
      </c>
      <c r="C4813" s="486" t="s">
        <v>567</v>
      </c>
      <c r="D4813" s="443" t="s">
        <v>568</v>
      </c>
      <c r="E4813" s="443" t="s">
        <v>569</v>
      </c>
      <c r="F4813" s="443" t="s">
        <v>550</v>
      </c>
      <c r="G4813" s="722">
        <v>184.5</v>
      </c>
      <c r="H4813" s="722">
        <v>6.111758</v>
      </c>
      <c r="I4813" s="722">
        <v>300</v>
      </c>
      <c r="J4813" s="722">
        <v>184.5</v>
      </c>
      <c r="K4813" s="723">
        <v>1127.6193510000001</v>
      </c>
    </row>
    <row r="4814" spans="2:11">
      <c r="B4814" s="486" t="str">
        <f>CONCATENATE(Tabela22[[#This Row],[Residencial / Não Residencial]]," - ",Tabela22[[#This Row],[Frequência]])</f>
        <v>Não Residencial - 6 vezes por semana</v>
      </c>
      <c r="C4814" s="486" t="s">
        <v>567</v>
      </c>
      <c r="D4814" s="443" t="s">
        <v>568</v>
      </c>
      <c r="E4814" s="443" t="s">
        <v>569</v>
      </c>
      <c r="F4814" s="443" t="s">
        <v>550</v>
      </c>
      <c r="G4814" s="722">
        <v>108.14</v>
      </c>
      <c r="H4814" s="722">
        <v>6.111758</v>
      </c>
      <c r="I4814" s="722">
        <v>300</v>
      </c>
      <c r="J4814" s="722">
        <v>108.14</v>
      </c>
      <c r="K4814" s="723">
        <v>660.92551012000001</v>
      </c>
    </row>
    <row r="4815" spans="2:11">
      <c r="B4815" s="486" t="str">
        <f>CONCATENATE(Tabela22[[#This Row],[Residencial / Não Residencial]]," - ",Tabela22[[#This Row],[Frequência]])</f>
        <v>Não Residencial - 6 vezes por semana</v>
      </c>
      <c r="C4815" s="486" t="s">
        <v>567</v>
      </c>
      <c r="D4815" s="443" t="s">
        <v>574</v>
      </c>
      <c r="E4815" s="443" t="s">
        <v>583</v>
      </c>
      <c r="F4815" s="443" t="s">
        <v>550</v>
      </c>
      <c r="G4815" s="722">
        <v>208.8</v>
      </c>
      <c r="H4815" s="722">
        <v>6.111758</v>
      </c>
      <c r="I4815" s="722">
        <v>300</v>
      </c>
      <c r="J4815" s="722">
        <v>208.8</v>
      </c>
      <c r="K4815" s="723">
        <v>1276.1350703999999</v>
      </c>
    </row>
    <row r="4816" spans="2:11">
      <c r="B4816" s="486" t="str">
        <f>CONCATENATE(Tabela22[[#This Row],[Residencial / Não Residencial]]," - ",Tabela22[[#This Row],[Frequência]])</f>
        <v>Não Residencial - 6 vezes por semana</v>
      </c>
      <c r="C4816" s="486" t="s">
        <v>567</v>
      </c>
      <c r="D4816" s="443" t="s">
        <v>568</v>
      </c>
      <c r="E4816" s="443" t="s">
        <v>569</v>
      </c>
      <c r="F4816" s="443" t="s">
        <v>550</v>
      </c>
      <c r="G4816" s="722">
        <v>413.56</v>
      </c>
      <c r="H4816" s="722">
        <v>6.111758</v>
      </c>
      <c r="I4816" s="722">
        <v>300</v>
      </c>
      <c r="J4816" s="722">
        <v>300</v>
      </c>
      <c r="K4816" s="723">
        <v>1833.5273999999999</v>
      </c>
    </row>
    <row r="4817" spans="2:11">
      <c r="B4817" s="486" t="str">
        <f>CONCATENATE(Tabela22[[#This Row],[Residencial / Não Residencial]]," - ",Tabela22[[#This Row],[Frequência]])</f>
        <v>Não Residencial - 6 vezes por semana</v>
      </c>
      <c r="C4817" s="486" t="s">
        <v>567</v>
      </c>
      <c r="D4817" s="443" t="s">
        <v>568</v>
      </c>
      <c r="E4817" s="443" t="s">
        <v>570</v>
      </c>
      <c r="F4817" s="443" t="s">
        <v>550</v>
      </c>
      <c r="G4817" s="722">
        <v>216</v>
      </c>
      <c r="H4817" s="722">
        <v>6.111758</v>
      </c>
      <c r="I4817" s="722">
        <v>300</v>
      </c>
      <c r="J4817" s="722">
        <v>216</v>
      </c>
      <c r="K4817" s="723">
        <v>1320.1397280000001</v>
      </c>
    </row>
    <row r="4818" spans="2:11">
      <c r="B4818" s="486" t="str">
        <f>CONCATENATE(Tabela22[[#This Row],[Residencial / Não Residencial]]," - ",Tabela22[[#This Row],[Frequência]])</f>
        <v>Residencial - 6 vezes por semana</v>
      </c>
      <c r="C4818" s="486" t="s">
        <v>567</v>
      </c>
      <c r="D4818" s="443" t="s">
        <v>572</v>
      </c>
      <c r="E4818" s="443" t="s">
        <v>548</v>
      </c>
      <c r="F4818" s="443" t="s">
        <v>548</v>
      </c>
      <c r="G4818" s="722">
        <v>347.62</v>
      </c>
      <c r="H4818" s="722">
        <v>4.2740539999999996</v>
      </c>
      <c r="I4818" s="722">
        <v>200</v>
      </c>
      <c r="J4818" s="722">
        <v>200</v>
      </c>
      <c r="K4818" s="723">
        <v>854.81079999999997</v>
      </c>
    </row>
    <row r="4819" spans="2:11">
      <c r="B4819" s="486" t="str">
        <f>CONCATENATE(Tabela22[[#This Row],[Residencial / Não Residencial]]," - ",Tabela22[[#This Row],[Frequência]])</f>
        <v>Não Residencial - 6 vezes por semana</v>
      </c>
      <c r="C4819" s="486" t="s">
        <v>567</v>
      </c>
      <c r="D4819" s="443" t="s">
        <v>568</v>
      </c>
      <c r="E4819" s="443" t="s">
        <v>569</v>
      </c>
      <c r="F4819" s="443" t="s">
        <v>550</v>
      </c>
      <c r="G4819" s="722">
        <v>77.14</v>
      </c>
      <c r="H4819" s="722">
        <v>6.111758</v>
      </c>
      <c r="I4819" s="722">
        <v>300</v>
      </c>
      <c r="J4819" s="722">
        <v>77.14</v>
      </c>
      <c r="K4819" s="723">
        <v>471.46101212000002</v>
      </c>
    </row>
    <row r="4820" spans="2:11">
      <c r="B4820" s="486" t="str">
        <f>CONCATENATE(Tabela22[[#This Row],[Residencial / Não Residencial]]," - ",Tabela22[[#This Row],[Frequência]])</f>
        <v>Residencial - 6 vezes por semana</v>
      </c>
      <c r="C4820" s="486" t="s">
        <v>567</v>
      </c>
      <c r="D4820" s="443" t="s">
        <v>572</v>
      </c>
      <c r="E4820" s="443" t="s">
        <v>548</v>
      </c>
      <c r="F4820" s="443" t="s">
        <v>548</v>
      </c>
      <c r="G4820" s="722">
        <v>185.55</v>
      </c>
      <c r="H4820" s="722">
        <v>4.2740539999999996</v>
      </c>
      <c r="I4820" s="722">
        <v>200</v>
      </c>
      <c r="J4820" s="722">
        <v>185.55</v>
      </c>
      <c r="K4820" s="723">
        <v>793.05071969999995</v>
      </c>
    </row>
    <row r="4821" spans="2:11">
      <c r="B4821" s="486" t="str">
        <f>CONCATENATE(Tabela22[[#This Row],[Residencial / Não Residencial]]," - ",Tabela22[[#This Row],[Frequência]])</f>
        <v>Residencial - 6 vezes por semana</v>
      </c>
      <c r="C4821" s="486" t="s">
        <v>567</v>
      </c>
      <c r="D4821" s="443" t="s">
        <v>572</v>
      </c>
      <c r="E4821" s="443" t="s">
        <v>548</v>
      </c>
      <c r="F4821" s="443" t="s">
        <v>548</v>
      </c>
      <c r="G4821" s="722">
        <v>219.94</v>
      </c>
      <c r="H4821" s="722">
        <v>4.2740539999999996</v>
      </c>
      <c r="I4821" s="722">
        <v>200</v>
      </c>
      <c r="J4821" s="722">
        <v>200</v>
      </c>
      <c r="K4821" s="723">
        <v>854.81079999999997</v>
      </c>
    </row>
    <row r="4822" spans="2:11">
      <c r="B4822" s="486" t="str">
        <f>CONCATENATE(Tabela22[[#This Row],[Residencial / Não Residencial]]," - ",Tabela22[[#This Row],[Frequência]])</f>
        <v>Não Residencial - 6 vezes por semana</v>
      </c>
      <c r="C4822" s="486" t="s">
        <v>567</v>
      </c>
      <c r="D4822" s="443" t="s">
        <v>568</v>
      </c>
      <c r="E4822" s="443" t="s">
        <v>569</v>
      </c>
      <c r="F4822" s="443" t="s">
        <v>550</v>
      </c>
      <c r="G4822" s="722">
        <v>703</v>
      </c>
      <c r="H4822" s="722">
        <v>6.111758</v>
      </c>
      <c r="I4822" s="722">
        <v>300</v>
      </c>
      <c r="J4822" s="722">
        <v>300</v>
      </c>
      <c r="K4822" s="723">
        <v>1833.5273999999999</v>
      </c>
    </row>
    <row r="4823" spans="2:11">
      <c r="B4823" s="486" t="str">
        <f>CONCATENATE(Tabela22[[#This Row],[Residencial / Não Residencial]]," - ",Tabela22[[#This Row],[Frequência]])</f>
        <v>Não Residencial - 6 vezes por semana</v>
      </c>
      <c r="C4823" s="486" t="s">
        <v>567</v>
      </c>
      <c r="D4823" s="443" t="s">
        <v>568</v>
      </c>
      <c r="E4823" s="443" t="s">
        <v>569</v>
      </c>
      <c r="F4823" s="443" t="s">
        <v>550</v>
      </c>
      <c r="G4823" s="722">
        <v>327.97</v>
      </c>
      <c r="H4823" s="722">
        <v>6.111758</v>
      </c>
      <c r="I4823" s="722">
        <v>300</v>
      </c>
      <c r="J4823" s="722">
        <v>300</v>
      </c>
      <c r="K4823" s="723">
        <v>1833.5273999999999</v>
      </c>
    </row>
    <row r="4824" spans="2:11">
      <c r="B4824" s="486" t="str">
        <f>CONCATENATE(Tabela22[[#This Row],[Residencial / Não Residencial]]," - ",Tabela22[[#This Row],[Frequência]])</f>
        <v>Não Residencial - 6 vezes por semana</v>
      </c>
      <c r="C4824" s="486" t="s">
        <v>567</v>
      </c>
      <c r="D4824" s="443" t="s">
        <v>568</v>
      </c>
      <c r="E4824" s="443" t="s">
        <v>569</v>
      </c>
      <c r="F4824" s="443" t="s">
        <v>550</v>
      </c>
      <c r="G4824" s="722">
        <v>107.74</v>
      </c>
      <c r="H4824" s="722">
        <v>6.111758</v>
      </c>
      <c r="I4824" s="722">
        <v>300</v>
      </c>
      <c r="J4824" s="722">
        <v>107.74</v>
      </c>
      <c r="K4824" s="723">
        <v>658.48080691999996</v>
      </c>
    </row>
    <row r="4825" spans="2:11">
      <c r="B4825" s="486" t="str">
        <f>CONCATENATE(Tabela22[[#This Row],[Residencial / Não Residencial]]," - ",Tabela22[[#This Row],[Frequência]])</f>
        <v>Residencial - 6 vezes por semana</v>
      </c>
      <c r="C4825" s="486" t="s">
        <v>567</v>
      </c>
      <c r="D4825" s="443" t="s">
        <v>571</v>
      </c>
      <c r="E4825" s="443" t="s">
        <v>548</v>
      </c>
      <c r="F4825" s="443" t="s">
        <v>548</v>
      </c>
      <c r="G4825" s="722">
        <v>86.89</v>
      </c>
      <c r="H4825" s="722">
        <v>4.2740539999999996</v>
      </c>
      <c r="I4825" s="722">
        <v>200</v>
      </c>
      <c r="J4825" s="722">
        <v>86.89</v>
      </c>
      <c r="K4825" s="723">
        <v>371.37255205999998</v>
      </c>
    </row>
    <row r="4826" spans="2:11">
      <c r="B4826" s="486" t="str">
        <f>CONCATENATE(Tabela22[[#This Row],[Residencial / Não Residencial]]," - ",Tabela22[[#This Row],[Frequência]])</f>
        <v>Residencial - 6 vezes por semana</v>
      </c>
      <c r="C4826" s="486" t="s">
        <v>567</v>
      </c>
      <c r="D4826" s="443" t="s">
        <v>571</v>
      </c>
      <c r="E4826" s="443" t="s">
        <v>548</v>
      </c>
      <c r="F4826" s="443" t="s">
        <v>548</v>
      </c>
      <c r="G4826" s="722">
        <v>165.57</v>
      </c>
      <c r="H4826" s="722">
        <v>4.2740539999999996</v>
      </c>
      <c r="I4826" s="722">
        <v>200</v>
      </c>
      <c r="J4826" s="722">
        <v>165.57</v>
      </c>
      <c r="K4826" s="723">
        <v>707.65512077999995</v>
      </c>
    </row>
    <row r="4827" spans="2:11">
      <c r="B4827" s="486" t="str">
        <f>CONCATENATE(Tabela22[[#This Row],[Residencial / Não Residencial]]," - ",Tabela22[[#This Row],[Frequência]])</f>
        <v>Residencial - 6 vezes por semana</v>
      </c>
      <c r="C4827" s="486" t="s">
        <v>567</v>
      </c>
      <c r="D4827" s="443" t="s">
        <v>571</v>
      </c>
      <c r="E4827" s="443" t="s">
        <v>548</v>
      </c>
      <c r="F4827" s="443" t="s">
        <v>548</v>
      </c>
      <c r="G4827" s="722">
        <v>86.89</v>
      </c>
      <c r="H4827" s="722">
        <v>4.2740539999999996</v>
      </c>
      <c r="I4827" s="722">
        <v>200</v>
      </c>
      <c r="J4827" s="722">
        <v>86.89</v>
      </c>
      <c r="K4827" s="723">
        <v>371.37255205999998</v>
      </c>
    </row>
    <row r="4828" spans="2:11">
      <c r="B4828" s="486" t="str">
        <f>CONCATENATE(Tabela22[[#This Row],[Residencial / Não Residencial]]," - ",Tabela22[[#This Row],[Frequência]])</f>
        <v>Residencial - 6 vezes por semana</v>
      </c>
      <c r="C4828" s="486" t="s">
        <v>567</v>
      </c>
      <c r="D4828" s="443" t="s">
        <v>571</v>
      </c>
      <c r="E4828" s="443" t="s">
        <v>548</v>
      </c>
      <c r="F4828" s="443" t="s">
        <v>548</v>
      </c>
      <c r="G4828" s="722">
        <v>165.57</v>
      </c>
      <c r="H4828" s="722">
        <v>4.2740539999999996</v>
      </c>
      <c r="I4828" s="722">
        <v>200</v>
      </c>
      <c r="J4828" s="722">
        <v>165.57</v>
      </c>
      <c r="K4828" s="723">
        <v>707.65512077999995</v>
      </c>
    </row>
    <row r="4829" spans="2:11">
      <c r="B4829" s="486" t="str">
        <f>CONCATENATE(Tabela22[[#This Row],[Residencial / Não Residencial]]," - ",Tabela22[[#This Row],[Frequência]])</f>
        <v>Residencial - 6 vezes por semana</v>
      </c>
      <c r="C4829" s="486" t="s">
        <v>567</v>
      </c>
      <c r="D4829" s="443" t="s">
        <v>571</v>
      </c>
      <c r="E4829" s="443" t="s">
        <v>548</v>
      </c>
      <c r="F4829" s="443" t="s">
        <v>548</v>
      </c>
      <c r="G4829" s="722">
        <v>86.89</v>
      </c>
      <c r="H4829" s="722">
        <v>4.2740539999999996</v>
      </c>
      <c r="I4829" s="722">
        <v>200</v>
      </c>
      <c r="J4829" s="722">
        <v>86.89</v>
      </c>
      <c r="K4829" s="723">
        <v>371.37255205999998</v>
      </c>
    </row>
    <row r="4830" spans="2:11">
      <c r="B4830" s="486" t="str">
        <f>CONCATENATE(Tabela22[[#This Row],[Residencial / Não Residencial]]," - ",Tabela22[[#This Row],[Frequência]])</f>
        <v>Residencial - 6 vezes por semana</v>
      </c>
      <c r="C4830" s="486" t="s">
        <v>567</v>
      </c>
      <c r="D4830" s="443" t="s">
        <v>571</v>
      </c>
      <c r="E4830" s="443" t="s">
        <v>548</v>
      </c>
      <c r="F4830" s="443" t="s">
        <v>548</v>
      </c>
      <c r="G4830" s="722">
        <v>165.57</v>
      </c>
      <c r="H4830" s="722">
        <v>4.2740539999999996</v>
      </c>
      <c r="I4830" s="722">
        <v>200</v>
      </c>
      <c r="J4830" s="722">
        <v>165.57</v>
      </c>
      <c r="K4830" s="723">
        <v>707.65512077999995</v>
      </c>
    </row>
    <row r="4831" spans="2:11">
      <c r="B4831" s="486" t="str">
        <f>CONCATENATE(Tabela22[[#This Row],[Residencial / Não Residencial]]," - ",Tabela22[[#This Row],[Frequência]])</f>
        <v>Residencial - 6 vezes por semana</v>
      </c>
      <c r="C4831" s="486" t="s">
        <v>567</v>
      </c>
      <c r="D4831" s="443" t="s">
        <v>572</v>
      </c>
      <c r="E4831" s="443" t="s">
        <v>548</v>
      </c>
      <c r="F4831" s="443" t="s">
        <v>548</v>
      </c>
      <c r="G4831" s="722">
        <v>88</v>
      </c>
      <c r="H4831" s="722">
        <v>4.2740539999999996</v>
      </c>
      <c r="I4831" s="722">
        <v>200</v>
      </c>
      <c r="J4831" s="722">
        <v>88</v>
      </c>
      <c r="K4831" s="723">
        <v>376.11675200000002</v>
      </c>
    </row>
    <row r="4832" spans="2:11">
      <c r="B4832" s="486" t="str">
        <f>CONCATENATE(Tabela22[[#This Row],[Residencial / Não Residencial]]," - ",Tabela22[[#This Row],[Frequência]])</f>
        <v>Não Residencial - 6 vezes por semana</v>
      </c>
      <c r="C4832" s="486" t="s">
        <v>567</v>
      </c>
      <c r="D4832" s="443" t="s">
        <v>568</v>
      </c>
      <c r="E4832" s="443" t="s">
        <v>569</v>
      </c>
      <c r="F4832" s="443" t="s">
        <v>550</v>
      </c>
      <c r="G4832" s="722">
        <v>1274.95</v>
      </c>
      <c r="H4832" s="722">
        <v>6.111758</v>
      </c>
      <c r="I4832" s="722">
        <v>300</v>
      </c>
      <c r="J4832" s="722">
        <v>300</v>
      </c>
      <c r="K4832" s="723">
        <v>1833.5273999999999</v>
      </c>
    </row>
    <row r="4833" spans="2:11">
      <c r="B4833" s="486" t="str">
        <f>CONCATENATE(Tabela22[[#This Row],[Residencial / Não Residencial]]," - ",Tabela22[[#This Row],[Frequência]])</f>
        <v>Não Residencial - 6 vezes por semana</v>
      </c>
      <c r="C4833" s="486" t="s">
        <v>567</v>
      </c>
      <c r="D4833" s="443" t="s">
        <v>568</v>
      </c>
      <c r="E4833" s="443" t="s">
        <v>569</v>
      </c>
      <c r="F4833" s="443" t="s">
        <v>550</v>
      </c>
      <c r="G4833" s="722">
        <v>123.05</v>
      </c>
      <c r="H4833" s="722">
        <v>6.111758</v>
      </c>
      <c r="I4833" s="722">
        <v>300</v>
      </c>
      <c r="J4833" s="722">
        <v>123.05</v>
      </c>
      <c r="K4833" s="723">
        <v>752.05182190000005</v>
      </c>
    </row>
    <row r="4834" spans="2:11">
      <c r="B4834" s="486" t="str">
        <f>CONCATENATE(Tabela22[[#This Row],[Residencial / Não Residencial]]," - ",Tabela22[[#This Row],[Frequência]])</f>
        <v>Residencial - 6 vezes por semana</v>
      </c>
      <c r="C4834" s="486" t="s">
        <v>567</v>
      </c>
      <c r="D4834" s="443" t="s">
        <v>572</v>
      </c>
      <c r="E4834" s="443" t="s">
        <v>548</v>
      </c>
      <c r="F4834" s="443" t="s">
        <v>548</v>
      </c>
      <c r="G4834" s="722">
        <v>56</v>
      </c>
      <c r="H4834" s="722">
        <v>4.2740539999999996</v>
      </c>
      <c r="I4834" s="722">
        <v>200</v>
      </c>
      <c r="J4834" s="722">
        <v>56</v>
      </c>
      <c r="K4834" s="723">
        <v>239.347024</v>
      </c>
    </row>
    <row r="4835" spans="2:11">
      <c r="B4835" s="486" t="str">
        <f>CONCATENATE(Tabela22[[#This Row],[Residencial / Não Residencial]]," - ",Tabela22[[#This Row],[Frequência]])</f>
        <v>Residencial - 6 vezes por semana</v>
      </c>
      <c r="C4835" s="486" t="s">
        <v>567</v>
      </c>
      <c r="D4835" s="443" t="s">
        <v>572</v>
      </c>
      <c r="E4835" s="443" t="s">
        <v>548</v>
      </c>
      <c r="F4835" s="443" t="s">
        <v>548</v>
      </c>
      <c r="G4835" s="722">
        <v>170.16</v>
      </c>
      <c r="H4835" s="722">
        <v>4.2740539999999996</v>
      </c>
      <c r="I4835" s="722">
        <v>200</v>
      </c>
      <c r="J4835" s="722">
        <v>170.16</v>
      </c>
      <c r="K4835" s="723">
        <v>727.27302864000001</v>
      </c>
    </row>
    <row r="4836" spans="2:11">
      <c r="B4836" s="486" t="str">
        <f>CONCATENATE(Tabela22[[#This Row],[Residencial / Não Residencial]]," - ",Tabela22[[#This Row],[Frequência]])</f>
        <v>Não Residencial - 6 vezes por semana</v>
      </c>
      <c r="C4836" s="486" t="s">
        <v>567</v>
      </c>
      <c r="D4836" s="443" t="s">
        <v>572</v>
      </c>
      <c r="E4836" s="443" t="s">
        <v>569</v>
      </c>
      <c r="F4836" s="443" t="s">
        <v>550</v>
      </c>
      <c r="G4836" s="722">
        <v>60</v>
      </c>
      <c r="H4836" s="722">
        <v>6.111758</v>
      </c>
      <c r="I4836" s="722">
        <v>300</v>
      </c>
      <c r="J4836" s="722">
        <v>60</v>
      </c>
      <c r="K4836" s="723">
        <v>366.70548000000002</v>
      </c>
    </row>
    <row r="4837" spans="2:11">
      <c r="B4837" s="486" t="str">
        <f>CONCATENATE(Tabela22[[#This Row],[Residencial / Não Residencial]]," - ",Tabela22[[#This Row],[Frequência]])</f>
        <v>Residencial - 6 vezes por semana</v>
      </c>
      <c r="C4837" s="486" t="s">
        <v>567</v>
      </c>
      <c r="D4837" s="443" t="s">
        <v>572</v>
      </c>
      <c r="E4837" s="443" t="s">
        <v>548</v>
      </c>
      <c r="F4837" s="443" t="s">
        <v>548</v>
      </c>
      <c r="G4837" s="722">
        <v>340.19</v>
      </c>
      <c r="H4837" s="722">
        <v>4.2740539999999996</v>
      </c>
      <c r="I4837" s="722">
        <v>200</v>
      </c>
      <c r="J4837" s="722">
        <v>200</v>
      </c>
      <c r="K4837" s="723">
        <v>854.81079999999997</v>
      </c>
    </row>
    <row r="4838" spans="2:11">
      <c r="B4838" s="486" t="str">
        <f>CONCATENATE(Tabela22[[#This Row],[Residencial / Não Residencial]]," - ",Tabela22[[#This Row],[Frequência]])</f>
        <v>Não Residencial - 6 vezes por semana</v>
      </c>
      <c r="C4838" s="486" t="s">
        <v>567</v>
      </c>
      <c r="D4838" s="443" t="s">
        <v>568</v>
      </c>
      <c r="E4838" s="443" t="s">
        <v>569</v>
      </c>
      <c r="F4838" s="443" t="s">
        <v>550</v>
      </c>
      <c r="G4838" s="722">
        <v>880</v>
      </c>
      <c r="H4838" s="722">
        <v>6.111758</v>
      </c>
      <c r="I4838" s="722">
        <v>300</v>
      </c>
      <c r="J4838" s="722">
        <v>300</v>
      </c>
      <c r="K4838" s="723">
        <v>1833.5273999999999</v>
      </c>
    </row>
    <row r="4839" spans="2:11">
      <c r="B4839" s="486" t="str">
        <f>CONCATENATE(Tabela22[[#This Row],[Residencial / Não Residencial]]," - ",Tabela22[[#This Row],[Frequência]])</f>
        <v>Residencial - 6 vezes por semana</v>
      </c>
      <c r="C4839" s="486" t="s">
        <v>567</v>
      </c>
      <c r="D4839" s="443" t="s">
        <v>572</v>
      </c>
      <c r="E4839" s="443" t="s">
        <v>548</v>
      </c>
      <c r="F4839" s="443" t="s">
        <v>548</v>
      </c>
      <c r="G4839" s="722">
        <v>104</v>
      </c>
      <c r="H4839" s="722">
        <v>4.2740539999999996</v>
      </c>
      <c r="I4839" s="722">
        <v>200</v>
      </c>
      <c r="J4839" s="722">
        <v>104</v>
      </c>
      <c r="K4839" s="723">
        <v>444.50161600000001</v>
      </c>
    </row>
    <row r="4840" spans="2:11">
      <c r="B4840" s="486" t="str">
        <f>CONCATENATE(Tabela22[[#This Row],[Residencial / Não Residencial]]," - ",Tabela22[[#This Row],[Frequência]])</f>
        <v>Residencial - 6 vezes por semana</v>
      </c>
      <c r="C4840" s="486" t="s">
        <v>567</v>
      </c>
      <c r="D4840" s="443" t="s">
        <v>572</v>
      </c>
      <c r="E4840" s="443" t="s">
        <v>548</v>
      </c>
      <c r="F4840" s="443" t="s">
        <v>548</v>
      </c>
      <c r="G4840" s="722">
        <v>54</v>
      </c>
      <c r="H4840" s="722">
        <v>4.2740539999999996</v>
      </c>
      <c r="I4840" s="722">
        <v>200</v>
      </c>
      <c r="J4840" s="722">
        <v>54</v>
      </c>
      <c r="K4840" s="723">
        <v>230.79891599999999</v>
      </c>
    </row>
    <row r="4841" spans="2:11">
      <c r="B4841" s="486" t="str">
        <f>CONCATENATE(Tabela22[[#This Row],[Residencial / Não Residencial]]," - ",Tabela22[[#This Row],[Frequência]])</f>
        <v>Residencial - 6 vezes por semana</v>
      </c>
      <c r="C4841" s="486" t="s">
        <v>567</v>
      </c>
      <c r="D4841" s="443" t="s">
        <v>572</v>
      </c>
      <c r="E4841" s="443" t="s">
        <v>548</v>
      </c>
      <c r="F4841" s="443" t="s">
        <v>548</v>
      </c>
      <c r="G4841" s="722">
        <v>60.9</v>
      </c>
      <c r="H4841" s="722">
        <v>4.2740539999999996</v>
      </c>
      <c r="I4841" s="722">
        <v>200</v>
      </c>
      <c r="J4841" s="722">
        <v>60.9</v>
      </c>
      <c r="K4841" s="723">
        <v>260.28988859999998</v>
      </c>
    </row>
    <row r="4842" spans="2:11">
      <c r="B4842" s="486" t="str">
        <f>CONCATENATE(Tabela22[[#This Row],[Residencial / Não Residencial]]," - ",Tabela22[[#This Row],[Frequência]])</f>
        <v>Residencial - 6 vezes por semana</v>
      </c>
      <c r="C4842" s="486" t="s">
        <v>567</v>
      </c>
      <c r="D4842" s="443" t="s">
        <v>572</v>
      </c>
      <c r="E4842" s="443" t="s">
        <v>548</v>
      </c>
      <c r="F4842" s="443" t="s">
        <v>548</v>
      </c>
      <c r="G4842" s="722">
        <v>52.5</v>
      </c>
      <c r="H4842" s="722">
        <v>4.2740539999999996</v>
      </c>
      <c r="I4842" s="722">
        <v>200</v>
      </c>
      <c r="J4842" s="722">
        <v>52.5</v>
      </c>
      <c r="K4842" s="723">
        <v>224.387835</v>
      </c>
    </row>
    <row r="4843" spans="2:11">
      <c r="B4843" s="486" t="str">
        <f>CONCATENATE(Tabela22[[#This Row],[Residencial / Não Residencial]]," - ",Tabela22[[#This Row],[Frequência]])</f>
        <v>Residencial - 6 vezes por semana</v>
      </c>
      <c r="C4843" s="486" t="s">
        <v>567</v>
      </c>
      <c r="D4843" s="443" t="s">
        <v>572</v>
      </c>
      <c r="E4843" s="443" t="s">
        <v>548</v>
      </c>
      <c r="F4843" s="443" t="s">
        <v>548</v>
      </c>
      <c r="G4843" s="722">
        <v>45</v>
      </c>
      <c r="H4843" s="722">
        <v>4.2740539999999996</v>
      </c>
      <c r="I4843" s="722">
        <v>200</v>
      </c>
      <c r="J4843" s="722">
        <v>45</v>
      </c>
      <c r="K4843" s="723">
        <v>192.33242999999999</v>
      </c>
    </row>
    <row r="4844" spans="2:11">
      <c r="B4844" s="486" t="str">
        <f>CONCATENATE(Tabela22[[#This Row],[Residencial / Não Residencial]]," - ",Tabela22[[#This Row],[Frequência]])</f>
        <v>Residencial - 6 vezes por semana</v>
      </c>
      <c r="C4844" s="486" t="s">
        <v>567</v>
      </c>
      <c r="D4844" s="443" t="s">
        <v>572</v>
      </c>
      <c r="E4844" s="443" t="s">
        <v>548</v>
      </c>
      <c r="F4844" s="443" t="s">
        <v>548</v>
      </c>
      <c r="G4844" s="722">
        <v>198.91</v>
      </c>
      <c r="H4844" s="722">
        <v>4.2740539999999996</v>
      </c>
      <c r="I4844" s="722">
        <v>200</v>
      </c>
      <c r="J4844" s="722">
        <v>198.91</v>
      </c>
      <c r="K4844" s="723">
        <v>850.15208113999995</v>
      </c>
    </row>
    <row r="4845" spans="2:11">
      <c r="B4845" s="486" t="str">
        <f>CONCATENATE(Tabela22[[#This Row],[Residencial / Não Residencial]]," - ",Tabela22[[#This Row],[Frequência]])</f>
        <v>Não Residencial - 6 vezes por semana</v>
      </c>
      <c r="C4845" s="486" t="s">
        <v>567</v>
      </c>
      <c r="D4845" s="443" t="s">
        <v>568</v>
      </c>
      <c r="E4845" s="443" t="s">
        <v>569</v>
      </c>
      <c r="F4845" s="443" t="s">
        <v>550</v>
      </c>
      <c r="G4845" s="722">
        <v>837.58</v>
      </c>
      <c r="H4845" s="722">
        <v>6.111758</v>
      </c>
      <c r="I4845" s="722">
        <v>300</v>
      </c>
      <c r="J4845" s="722">
        <v>300</v>
      </c>
      <c r="K4845" s="723">
        <v>1833.5273999999999</v>
      </c>
    </row>
    <row r="4846" spans="2:11">
      <c r="B4846" s="486" t="str">
        <f>CONCATENATE(Tabela22[[#This Row],[Residencial / Não Residencial]]," - ",Tabela22[[#This Row],[Frequência]])</f>
        <v>Residencial - 6 vezes por semana</v>
      </c>
      <c r="C4846" s="486" t="s">
        <v>567</v>
      </c>
      <c r="D4846" s="443" t="s">
        <v>572</v>
      </c>
      <c r="E4846" s="443" t="s">
        <v>548</v>
      </c>
      <c r="F4846" s="443" t="s">
        <v>548</v>
      </c>
      <c r="G4846" s="722">
        <v>110.85</v>
      </c>
      <c r="H4846" s="722">
        <v>4.2740539999999996</v>
      </c>
      <c r="I4846" s="722">
        <v>200</v>
      </c>
      <c r="J4846" s="722">
        <v>110.85</v>
      </c>
      <c r="K4846" s="723">
        <v>473.77888589999998</v>
      </c>
    </row>
    <row r="4847" spans="2:11">
      <c r="B4847" s="486" t="str">
        <f>CONCATENATE(Tabela22[[#This Row],[Residencial / Não Residencial]]," - ",Tabela22[[#This Row],[Frequência]])</f>
        <v>Residencial - 6 vezes por semana</v>
      </c>
      <c r="C4847" s="486" t="s">
        <v>567</v>
      </c>
      <c r="D4847" s="443" t="s">
        <v>572</v>
      </c>
      <c r="E4847" s="443" t="s">
        <v>548</v>
      </c>
      <c r="F4847" s="443" t="s">
        <v>548</v>
      </c>
      <c r="G4847" s="722">
        <v>82</v>
      </c>
      <c r="H4847" s="722">
        <v>4.2740539999999996</v>
      </c>
      <c r="I4847" s="722">
        <v>200</v>
      </c>
      <c r="J4847" s="722">
        <v>82</v>
      </c>
      <c r="K4847" s="723">
        <v>350.47242799999998</v>
      </c>
    </row>
    <row r="4848" spans="2:11">
      <c r="B4848" s="486" t="str">
        <f>CONCATENATE(Tabela22[[#This Row],[Residencial / Não Residencial]]," - ",Tabela22[[#This Row],[Frequência]])</f>
        <v>Residencial - 6 vezes por semana</v>
      </c>
      <c r="C4848" s="486" t="s">
        <v>567</v>
      </c>
      <c r="D4848" s="443" t="s">
        <v>572</v>
      </c>
      <c r="E4848" s="443" t="s">
        <v>548</v>
      </c>
      <c r="F4848" s="443" t="s">
        <v>548</v>
      </c>
      <c r="G4848" s="722">
        <v>75</v>
      </c>
      <c r="H4848" s="722">
        <v>4.2740539999999996</v>
      </c>
      <c r="I4848" s="722">
        <v>200</v>
      </c>
      <c r="J4848" s="722">
        <v>75</v>
      </c>
      <c r="K4848" s="723">
        <v>320.55405000000002</v>
      </c>
    </row>
    <row r="4849" spans="2:11">
      <c r="B4849" s="486" t="str">
        <f>CONCATENATE(Tabela22[[#This Row],[Residencial / Não Residencial]]," - ",Tabela22[[#This Row],[Frequência]])</f>
        <v>Residencial - 6 vezes por semana</v>
      </c>
      <c r="C4849" s="486" t="s">
        <v>567</v>
      </c>
      <c r="D4849" s="443" t="s">
        <v>572</v>
      </c>
      <c r="E4849" s="443" t="s">
        <v>548</v>
      </c>
      <c r="F4849" s="443" t="s">
        <v>548</v>
      </c>
      <c r="G4849" s="722">
        <v>78.2</v>
      </c>
      <c r="H4849" s="722">
        <v>4.2740539999999996</v>
      </c>
      <c r="I4849" s="722">
        <v>200</v>
      </c>
      <c r="J4849" s="722">
        <v>78.2</v>
      </c>
      <c r="K4849" s="723">
        <v>334.23102280000001</v>
      </c>
    </row>
    <row r="4850" spans="2:11">
      <c r="B4850" s="486" t="str">
        <f>CONCATENATE(Tabela22[[#This Row],[Residencial / Não Residencial]]," - ",Tabela22[[#This Row],[Frequência]])</f>
        <v>Não Residencial - 6 vezes por semana</v>
      </c>
      <c r="C4850" s="486" t="s">
        <v>567</v>
      </c>
      <c r="D4850" s="443" t="s">
        <v>568</v>
      </c>
      <c r="E4850" s="443" t="s">
        <v>569</v>
      </c>
      <c r="F4850" s="443" t="s">
        <v>550</v>
      </c>
      <c r="G4850" s="722">
        <v>94</v>
      </c>
      <c r="H4850" s="722">
        <v>6.111758</v>
      </c>
      <c r="I4850" s="722">
        <v>300</v>
      </c>
      <c r="J4850" s="722">
        <v>94</v>
      </c>
      <c r="K4850" s="723">
        <v>574.50525200000004</v>
      </c>
    </row>
    <row r="4851" spans="2:11">
      <c r="B4851" s="486" t="str">
        <f>CONCATENATE(Tabela22[[#This Row],[Residencial / Não Residencial]]," - ",Tabela22[[#This Row],[Frequência]])</f>
        <v>Não Residencial - 6 vezes por semana</v>
      </c>
      <c r="C4851" s="486" t="s">
        <v>567</v>
      </c>
      <c r="D4851" s="443" t="s">
        <v>568</v>
      </c>
      <c r="E4851" s="443" t="s">
        <v>569</v>
      </c>
      <c r="F4851" s="443" t="s">
        <v>550</v>
      </c>
      <c r="G4851" s="722">
        <v>113.54</v>
      </c>
      <c r="H4851" s="722">
        <v>6.111758</v>
      </c>
      <c r="I4851" s="722">
        <v>300</v>
      </c>
      <c r="J4851" s="722">
        <v>113.54</v>
      </c>
      <c r="K4851" s="723">
        <v>693.92900331999999</v>
      </c>
    </row>
    <row r="4852" spans="2:11">
      <c r="B4852" s="486" t="str">
        <f>CONCATENATE(Tabela22[[#This Row],[Residencial / Não Residencial]]," - ",Tabela22[[#This Row],[Frequência]])</f>
        <v>Residencial - 6 vezes por semana</v>
      </c>
      <c r="C4852" s="486" t="s">
        <v>567</v>
      </c>
      <c r="D4852" s="443" t="s">
        <v>572</v>
      </c>
      <c r="E4852" s="443" t="s">
        <v>548</v>
      </c>
      <c r="F4852" s="443" t="s">
        <v>548</v>
      </c>
      <c r="G4852" s="722">
        <v>518.5</v>
      </c>
      <c r="H4852" s="722">
        <v>4.2740539999999996</v>
      </c>
      <c r="I4852" s="722">
        <v>200</v>
      </c>
      <c r="J4852" s="722">
        <v>200</v>
      </c>
      <c r="K4852" s="723">
        <v>854.81079999999997</v>
      </c>
    </row>
    <row r="4853" spans="2:11">
      <c r="B4853" s="486" t="str">
        <f>CONCATENATE(Tabela22[[#This Row],[Residencial / Não Residencial]]," - ",Tabela22[[#This Row],[Frequência]])</f>
        <v>Residencial - 6 vezes por semana</v>
      </c>
      <c r="C4853" s="486" t="s">
        <v>567</v>
      </c>
      <c r="D4853" s="443" t="s">
        <v>571</v>
      </c>
      <c r="E4853" s="443" t="s">
        <v>548</v>
      </c>
      <c r="F4853" s="443" t="s">
        <v>548</v>
      </c>
      <c r="G4853" s="722">
        <v>118.07</v>
      </c>
      <c r="H4853" s="722">
        <v>4.2740539999999996</v>
      </c>
      <c r="I4853" s="722">
        <v>200</v>
      </c>
      <c r="J4853" s="722">
        <v>118.07</v>
      </c>
      <c r="K4853" s="723">
        <v>504.63755578000001</v>
      </c>
    </row>
    <row r="4854" spans="2:11">
      <c r="B4854" s="486" t="str">
        <f>CONCATENATE(Tabela22[[#This Row],[Residencial / Não Residencial]]," - ",Tabela22[[#This Row],[Frequência]])</f>
        <v>Residencial - 6 vezes por semana</v>
      </c>
      <c r="C4854" s="486" t="s">
        <v>567</v>
      </c>
      <c r="D4854" s="443" t="s">
        <v>572</v>
      </c>
      <c r="E4854" s="443" t="s">
        <v>548</v>
      </c>
      <c r="F4854" s="443" t="s">
        <v>548</v>
      </c>
      <c r="G4854" s="722">
        <v>154.09</v>
      </c>
      <c r="H4854" s="722">
        <v>4.2740539999999996</v>
      </c>
      <c r="I4854" s="722">
        <v>200</v>
      </c>
      <c r="J4854" s="722">
        <v>154.09</v>
      </c>
      <c r="K4854" s="723">
        <v>658.58898085999999</v>
      </c>
    </row>
    <row r="4855" spans="2:11">
      <c r="B4855" s="486" t="str">
        <f>CONCATENATE(Tabela22[[#This Row],[Residencial / Não Residencial]]," - ",Tabela22[[#This Row],[Frequência]])</f>
        <v>Não Residencial - 6 vezes por semana</v>
      </c>
      <c r="C4855" s="486" t="s">
        <v>567</v>
      </c>
      <c r="D4855" s="443" t="s">
        <v>574</v>
      </c>
      <c r="E4855" s="443" t="s">
        <v>569</v>
      </c>
      <c r="F4855" s="443" t="s">
        <v>550</v>
      </c>
      <c r="G4855" s="722">
        <v>161.71</v>
      </c>
      <c r="H4855" s="722">
        <v>6.111758</v>
      </c>
      <c r="I4855" s="722">
        <v>300</v>
      </c>
      <c r="J4855" s="722">
        <v>161.71</v>
      </c>
      <c r="K4855" s="723">
        <v>988.33238617999996</v>
      </c>
    </row>
    <row r="4856" spans="2:11">
      <c r="B4856" s="486" t="str">
        <f>CONCATENATE(Tabela22[[#This Row],[Residencial / Não Residencial]]," - ",Tabela22[[#This Row],[Frequência]])</f>
        <v>Não Residencial - 3 vezes por semana</v>
      </c>
      <c r="C4856" s="486" t="s">
        <v>578</v>
      </c>
      <c r="D4856" s="443" t="s">
        <v>568</v>
      </c>
      <c r="E4856" s="443" t="s">
        <v>569</v>
      </c>
      <c r="F4856" s="443" t="s">
        <v>550</v>
      </c>
      <c r="G4856" s="722">
        <v>444.33</v>
      </c>
      <c r="H4856" s="722">
        <v>3.9677699999999998</v>
      </c>
      <c r="I4856" s="722">
        <v>300</v>
      </c>
      <c r="J4856" s="722">
        <v>300</v>
      </c>
      <c r="K4856" s="723">
        <v>1190.3309999999999</v>
      </c>
    </row>
    <row r="4857" spans="2:11">
      <c r="B4857" s="486" t="str">
        <f>CONCATENATE(Tabela22[[#This Row],[Residencial / Não Residencial]]," - ",Tabela22[[#This Row],[Frequência]])</f>
        <v>Residencial - 3 vezes por semana</v>
      </c>
      <c r="C4857" s="486" t="s">
        <v>578</v>
      </c>
      <c r="D4857" s="443" t="s">
        <v>571</v>
      </c>
      <c r="E4857" s="443" t="s">
        <v>548</v>
      </c>
      <c r="F4857" s="443" t="s">
        <v>548</v>
      </c>
      <c r="G4857" s="722">
        <v>218.35</v>
      </c>
      <c r="H4857" s="722">
        <v>2.5755699999999999</v>
      </c>
      <c r="I4857" s="722">
        <v>200</v>
      </c>
      <c r="J4857" s="722">
        <v>200</v>
      </c>
      <c r="K4857" s="723">
        <v>515.11400000000003</v>
      </c>
    </row>
    <row r="4858" spans="2:11">
      <c r="B4858" s="486" t="str">
        <f>CONCATENATE(Tabela22[[#This Row],[Residencial / Não Residencial]]," - ",Tabela22[[#This Row],[Frequência]])</f>
        <v>Residencial - 3 vezes por semana</v>
      </c>
      <c r="C4858" s="486" t="s">
        <v>578</v>
      </c>
      <c r="D4858" s="443" t="s">
        <v>571</v>
      </c>
      <c r="E4858" s="443" t="s">
        <v>548</v>
      </c>
      <c r="F4858" s="443" t="s">
        <v>548</v>
      </c>
      <c r="G4858" s="722">
        <v>218.35</v>
      </c>
      <c r="H4858" s="722">
        <v>2.5755699999999999</v>
      </c>
      <c r="I4858" s="722">
        <v>200</v>
      </c>
      <c r="J4858" s="722">
        <v>200</v>
      </c>
      <c r="K4858" s="723">
        <v>515.11400000000003</v>
      </c>
    </row>
    <row r="4859" spans="2:11">
      <c r="B4859" s="486" t="str">
        <f>CONCATENATE(Tabela22[[#This Row],[Residencial / Não Residencial]]," - ",Tabela22[[#This Row],[Frequência]])</f>
        <v>Residencial - 3 vezes por semana</v>
      </c>
      <c r="C4859" s="486" t="s">
        <v>578</v>
      </c>
      <c r="D4859" s="443" t="s">
        <v>571</v>
      </c>
      <c r="E4859" s="443" t="s">
        <v>548</v>
      </c>
      <c r="F4859" s="443" t="s">
        <v>548</v>
      </c>
      <c r="G4859" s="722">
        <v>218.35</v>
      </c>
      <c r="H4859" s="722">
        <v>2.5755699999999999</v>
      </c>
      <c r="I4859" s="722">
        <v>200</v>
      </c>
      <c r="J4859" s="722">
        <v>200</v>
      </c>
      <c r="K4859" s="723">
        <v>515.11400000000003</v>
      </c>
    </row>
    <row r="4860" spans="2:11">
      <c r="B4860" s="486" t="str">
        <f>CONCATENATE(Tabela22[[#This Row],[Residencial / Não Residencial]]," - ",Tabela22[[#This Row],[Frequência]])</f>
        <v>Não Residencial - 3 vezes por semana</v>
      </c>
      <c r="C4860" s="486" t="s">
        <v>578</v>
      </c>
      <c r="D4860" s="443" t="s">
        <v>568</v>
      </c>
      <c r="E4860" s="443" t="s">
        <v>569</v>
      </c>
      <c r="F4860" s="443" t="s">
        <v>550</v>
      </c>
      <c r="G4860" s="722">
        <v>191.63</v>
      </c>
      <c r="H4860" s="722">
        <v>3.9677699999999998</v>
      </c>
      <c r="I4860" s="722">
        <v>300</v>
      </c>
      <c r="J4860" s="722">
        <v>191.63</v>
      </c>
      <c r="K4860" s="723">
        <v>760.34376510000004</v>
      </c>
    </row>
    <row r="4861" spans="2:11">
      <c r="B4861" s="486" t="str">
        <f>CONCATENATE(Tabela22[[#This Row],[Residencial / Não Residencial]]," - ",Tabela22[[#This Row],[Frequência]])</f>
        <v>Residencial - 3 vezes por semana</v>
      </c>
      <c r="C4861" s="486" t="s">
        <v>578</v>
      </c>
      <c r="D4861" s="443" t="s">
        <v>571</v>
      </c>
      <c r="E4861" s="443" t="s">
        <v>575</v>
      </c>
      <c r="F4861" s="443" t="s">
        <v>548</v>
      </c>
      <c r="G4861" s="722">
        <v>105.83</v>
      </c>
      <c r="H4861" s="722">
        <v>2.5755699999999999</v>
      </c>
      <c r="I4861" s="722">
        <v>200</v>
      </c>
      <c r="J4861" s="722">
        <v>105.83</v>
      </c>
      <c r="K4861" s="723">
        <v>272.5725731</v>
      </c>
    </row>
    <row r="4862" spans="2:11">
      <c r="B4862" s="486" t="str">
        <f>CONCATENATE(Tabela22[[#This Row],[Residencial / Não Residencial]]," - ",Tabela22[[#This Row],[Frequência]])</f>
        <v>Residencial - 3 vezes por semana</v>
      </c>
      <c r="C4862" s="486" t="s">
        <v>578</v>
      </c>
      <c r="D4862" s="443" t="s">
        <v>572</v>
      </c>
      <c r="E4862" s="443" t="s">
        <v>548</v>
      </c>
      <c r="F4862" s="443" t="s">
        <v>548</v>
      </c>
      <c r="G4862" s="722">
        <v>106.4</v>
      </c>
      <c r="H4862" s="722">
        <v>2.5755699999999999</v>
      </c>
      <c r="I4862" s="722">
        <v>200</v>
      </c>
      <c r="J4862" s="722">
        <v>106.4</v>
      </c>
      <c r="K4862" s="723">
        <v>274.04064799999998</v>
      </c>
    </row>
    <row r="4863" spans="2:11">
      <c r="B4863" s="486" t="str">
        <f>CONCATENATE(Tabela22[[#This Row],[Residencial / Não Residencial]]," - ",Tabela22[[#This Row],[Frequência]])</f>
        <v>Residencial - 3 vezes por semana</v>
      </c>
      <c r="C4863" s="486" t="s">
        <v>578</v>
      </c>
      <c r="D4863" s="443" t="s">
        <v>572</v>
      </c>
      <c r="E4863" s="443" t="s">
        <v>548</v>
      </c>
      <c r="F4863" s="443" t="s">
        <v>548</v>
      </c>
      <c r="G4863" s="722">
        <v>64</v>
      </c>
      <c r="H4863" s="722">
        <v>2.5755699999999999</v>
      </c>
      <c r="I4863" s="722">
        <v>200</v>
      </c>
      <c r="J4863" s="722">
        <v>64</v>
      </c>
      <c r="K4863" s="723">
        <v>164.83647999999999</v>
      </c>
    </row>
    <row r="4864" spans="2:11">
      <c r="B4864" s="486" t="str">
        <f>CONCATENATE(Tabela22[[#This Row],[Residencial / Não Residencial]]," - ",Tabela22[[#This Row],[Frequência]])</f>
        <v>Residencial - 3 vezes por semana</v>
      </c>
      <c r="C4864" s="486" t="s">
        <v>578</v>
      </c>
      <c r="D4864" s="443" t="s">
        <v>572</v>
      </c>
      <c r="E4864" s="443" t="s">
        <v>548</v>
      </c>
      <c r="F4864" s="443" t="s">
        <v>548</v>
      </c>
      <c r="G4864" s="722">
        <v>236.98</v>
      </c>
      <c r="H4864" s="722">
        <v>2.5755699999999999</v>
      </c>
      <c r="I4864" s="722">
        <v>200</v>
      </c>
      <c r="J4864" s="722">
        <v>200</v>
      </c>
      <c r="K4864" s="723">
        <v>515.11400000000003</v>
      </c>
    </row>
    <row r="4865" spans="2:11">
      <c r="B4865" s="486" t="str">
        <f>CONCATENATE(Tabela22[[#This Row],[Residencial / Não Residencial]]," - ",Tabela22[[#This Row],[Frequência]])</f>
        <v>Residencial - 3 vezes por semana</v>
      </c>
      <c r="C4865" s="486" t="s">
        <v>578</v>
      </c>
      <c r="D4865" s="443" t="s">
        <v>572</v>
      </c>
      <c r="E4865" s="443" t="s">
        <v>548</v>
      </c>
      <c r="F4865" s="443" t="s">
        <v>548</v>
      </c>
      <c r="G4865" s="722">
        <v>67.8</v>
      </c>
      <c r="H4865" s="722">
        <v>2.5755699999999999</v>
      </c>
      <c r="I4865" s="722">
        <v>200</v>
      </c>
      <c r="J4865" s="722">
        <v>67.8</v>
      </c>
      <c r="K4865" s="723">
        <v>174.62364600000001</v>
      </c>
    </row>
    <row r="4866" spans="2:11">
      <c r="B4866" s="486" t="str">
        <f>CONCATENATE(Tabela22[[#This Row],[Residencial / Não Residencial]]," - ",Tabela22[[#This Row],[Frequência]])</f>
        <v>Residencial - 3 vezes por semana</v>
      </c>
      <c r="C4866" s="486" t="s">
        <v>578</v>
      </c>
      <c r="D4866" s="443" t="s">
        <v>572</v>
      </c>
      <c r="E4866" s="443" t="s">
        <v>548</v>
      </c>
      <c r="F4866" s="443" t="s">
        <v>548</v>
      </c>
      <c r="G4866" s="722">
        <v>69.77</v>
      </c>
      <c r="H4866" s="722">
        <v>2.5755699999999999</v>
      </c>
      <c r="I4866" s="722">
        <v>200</v>
      </c>
      <c r="J4866" s="722">
        <v>69.77</v>
      </c>
      <c r="K4866" s="723">
        <v>179.69751890000001</v>
      </c>
    </row>
    <row r="4867" spans="2:11">
      <c r="B4867" s="486" t="str">
        <f>CONCATENATE(Tabela22[[#This Row],[Residencial / Não Residencial]]," - ",Tabela22[[#This Row],[Frequência]])</f>
        <v>Residencial - 3 vezes por semana</v>
      </c>
      <c r="C4867" s="486" t="s">
        <v>578</v>
      </c>
      <c r="D4867" s="443" t="s">
        <v>572</v>
      </c>
      <c r="E4867" s="443" t="s">
        <v>548</v>
      </c>
      <c r="F4867" s="443" t="s">
        <v>548</v>
      </c>
      <c r="G4867" s="722">
        <v>68.819999999999993</v>
      </c>
      <c r="H4867" s="722">
        <v>2.5755699999999999</v>
      </c>
      <c r="I4867" s="722">
        <v>200</v>
      </c>
      <c r="J4867" s="722">
        <v>68.819999999999993</v>
      </c>
      <c r="K4867" s="723">
        <v>177.25072739999999</v>
      </c>
    </row>
    <row r="4868" spans="2:11">
      <c r="B4868" s="486" t="str">
        <f>CONCATENATE(Tabela22[[#This Row],[Residencial / Não Residencial]]," - ",Tabela22[[#This Row],[Frequência]])</f>
        <v>Residencial - 3 vezes por semana</v>
      </c>
      <c r="C4868" s="486" t="s">
        <v>578</v>
      </c>
      <c r="D4868" s="443" t="s">
        <v>572</v>
      </c>
      <c r="E4868" s="443" t="s">
        <v>548</v>
      </c>
      <c r="F4868" s="443" t="s">
        <v>548</v>
      </c>
      <c r="G4868" s="722">
        <v>142.55000000000001</v>
      </c>
      <c r="H4868" s="722">
        <v>2.5755699999999999</v>
      </c>
      <c r="I4868" s="722">
        <v>200</v>
      </c>
      <c r="J4868" s="722">
        <v>142.55000000000001</v>
      </c>
      <c r="K4868" s="723">
        <v>367.14750350000003</v>
      </c>
    </row>
    <row r="4869" spans="2:11">
      <c r="B4869" s="486" t="str">
        <f>CONCATENATE(Tabela22[[#This Row],[Residencial / Não Residencial]]," - ",Tabela22[[#This Row],[Frequência]])</f>
        <v>Residencial - 3 vezes por semana</v>
      </c>
      <c r="C4869" s="486" t="s">
        <v>578</v>
      </c>
      <c r="D4869" s="443" t="s">
        <v>572</v>
      </c>
      <c r="E4869" s="443" t="s">
        <v>548</v>
      </c>
      <c r="F4869" s="443" t="s">
        <v>548</v>
      </c>
      <c r="G4869" s="722">
        <v>78.3</v>
      </c>
      <c r="H4869" s="722">
        <v>2.5755699999999999</v>
      </c>
      <c r="I4869" s="722">
        <v>200</v>
      </c>
      <c r="J4869" s="722">
        <v>78.3</v>
      </c>
      <c r="K4869" s="723">
        <v>201.66713100000001</v>
      </c>
    </row>
    <row r="4870" spans="2:11">
      <c r="B4870" s="486" t="str">
        <f>CONCATENATE(Tabela22[[#This Row],[Residencial / Não Residencial]]," - ",Tabela22[[#This Row],[Frequência]])</f>
        <v>Residencial - 3 vezes por semana</v>
      </c>
      <c r="C4870" s="486" t="s">
        <v>578</v>
      </c>
      <c r="D4870" s="443" t="s">
        <v>574</v>
      </c>
      <c r="E4870" s="443" t="s">
        <v>575</v>
      </c>
      <c r="F4870" s="443" t="s">
        <v>548</v>
      </c>
      <c r="G4870" s="722">
        <v>184.8</v>
      </c>
      <c r="H4870" s="722">
        <v>2.5755699999999999</v>
      </c>
      <c r="I4870" s="722">
        <v>200</v>
      </c>
      <c r="J4870" s="722">
        <v>184.8</v>
      </c>
      <c r="K4870" s="723">
        <v>475.96533599999998</v>
      </c>
    </row>
    <row r="4871" spans="2:11">
      <c r="B4871" s="486" t="str">
        <f>CONCATENATE(Tabela22[[#This Row],[Residencial / Não Residencial]]," - ",Tabela22[[#This Row],[Frequência]])</f>
        <v>Residencial - 3 vezes por semana</v>
      </c>
      <c r="C4871" s="486" t="s">
        <v>578</v>
      </c>
      <c r="D4871" s="443" t="s">
        <v>572</v>
      </c>
      <c r="E4871" s="443" t="s">
        <v>548</v>
      </c>
      <c r="F4871" s="443" t="s">
        <v>548</v>
      </c>
      <c r="G4871" s="722">
        <v>77.680000000000007</v>
      </c>
      <c r="H4871" s="722">
        <v>2.5755699999999999</v>
      </c>
      <c r="I4871" s="722">
        <v>200</v>
      </c>
      <c r="J4871" s="722">
        <v>77.680000000000007</v>
      </c>
      <c r="K4871" s="723">
        <v>200.0702776</v>
      </c>
    </row>
    <row r="4872" spans="2:11">
      <c r="B4872" s="486" t="str">
        <f>CONCATENATE(Tabela22[[#This Row],[Residencial / Não Residencial]]," - ",Tabela22[[#This Row],[Frequência]])</f>
        <v>Residencial - 6 vezes por semana</v>
      </c>
      <c r="C4872" s="486" t="s">
        <v>567</v>
      </c>
      <c r="D4872" s="443" t="s">
        <v>572</v>
      </c>
      <c r="E4872" s="443" t="s">
        <v>548</v>
      </c>
      <c r="F4872" s="443" t="s">
        <v>548</v>
      </c>
      <c r="G4872" s="722">
        <v>201.5</v>
      </c>
      <c r="H4872" s="722">
        <v>4.2740539999999996</v>
      </c>
      <c r="I4872" s="722">
        <v>200</v>
      </c>
      <c r="J4872" s="722">
        <v>200</v>
      </c>
      <c r="K4872" s="723">
        <v>854.81079999999997</v>
      </c>
    </row>
    <row r="4873" spans="2:11">
      <c r="B4873" s="486" t="str">
        <f>CONCATENATE(Tabela22[[#This Row],[Residencial / Não Residencial]]," - ",Tabela22[[#This Row],[Frequência]])</f>
        <v>Residencial - 6 vezes por semana</v>
      </c>
      <c r="C4873" s="486" t="s">
        <v>567</v>
      </c>
      <c r="D4873" s="443" t="s">
        <v>572</v>
      </c>
      <c r="E4873" s="443" t="s">
        <v>548</v>
      </c>
      <c r="F4873" s="443" t="s">
        <v>548</v>
      </c>
      <c r="G4873" s="722">
        <v>466.8</v>
      </c>
      <c r="H4873" s="722">
        <v>4.2740539999999996</v>
      </c>
      <c r="I4873" s="722">
        <v>200</v>
      </c>
      <c r="J4873" s="722">
        <v>200</v>
      </c>
      <c r="K4873" s="723">
        <v>854.81079999999997</v>
      </c>
    </row>
    <row r="4874" spans="2:11">
      <c r="B4874" s="486" t="str">
        <f>CONCATENATE(Tabela22[[#This Row],[Residencial / Não Residencial]]," - ",Tabela22[[#This Row],[Frequência]])</f>
        <v>Residencial - 6 vezes por semana</v>
      </c>
      <c r="C4874" s="486" t="s">
        <v>567</v>
      </c>
      <c r="D4874" s="443" t="s">
        <v>572</v>
      </c>
      <c r="E4874" s="443" t="s">
        <v>548</v>
      </c>
      <c r="F4874" s="443" t="s">
        <v>548</v>
      </c>
      <c r="G4874" s="722">
        <v>210.53</v>
      </c>
      <c r="H4874" s="722">
        <v>4.2740539999999996</v>
      </c>
      <c r="I4874" s="722">
        <v>200</v>
      </c>
      <c r="J4874" s="722">
        <v>200</v>
      </c>
      <c r="K4874" s="723">
        <v>854.81079999999997</v>
      </c>
    </row>
    <row r="4875" spans="2:11">
      <c r="B4875" s="486" t="str">
        <f>CONCATENATE(Tabela22[[#This Row],[Residencial / Não Residencial]]," - ",Tabela22[[#This Row],[Frequência]])</f>
        <v>Residencial - 3 vezes por semana</v>
      </c>
      <c r="C4875" s="486" t="s">
        <v>578</v>
      </c>
      <c r="D4875" s="443" t="s">
        <v>572</v>
      </c>
      <c r="E4875" s="443" t="s">
        <v>548</v>
      </c>
      <c r="F4875" s="443" t="s">
        <v>548</v>
      </c>
      <c r="G4875" s="722">
        <v>157.36000000000001</v>
      </c>
      <c r="H4875" s="722">
        <v>2.5755699999999999</v>
      </c>
      <c r="I4875" s="722">
        <v>200</v>
      </c>
      <c r="J4875" s="722">
        <v>157.36000000000001</v>
      </c>
      <c r="K4875" s="723">
        <v>405.29169519999999</v>
      </c>
    </row>
    <row r="4876" spans="2:11">
      <c r="B4876" s="486" t="str">
        <f>CONCATENATE(Tabela22[[#This Row],[Residencial / Não Residencial]]," - ",Tabela22[[#This Row],[Frequência]])</f>
        <v>Residencial - 3 vezes por semana</v>
      </c>
      <c r="C4876" s="486" t="s">
        <v>578</v>
      </c>
      <c r="D4876" s="443" t="s">
        <v>572</v>
      </c>
      <c r="E4876" s="443" t="s">
        <v>548</v>
      </c>
      <c r="F4876" s="443" t="s">
        <v>548</v>
      </c>
      <c r="G4876" s="722">
        <v>156.47999999999999</v>
      </c>
      <c r="H4876" s="722">
        <v>2.5755699999999999</v>
      </c>
      <c r="I4876" s="722">
        <v>200</v>
      </c>
      <c r="J4876" s="722">
        <v>156.47999999999999</v>
      </c>
      <c r="K4876" s="723">
        <v>403.02519360000002</v>
      </c>
    </row>
    <row r="4877" spans="2:11">
      <c r="B4877" s="486" t="str">
        <f>CONCATENATE(Tabela22[[#This Row],[Residencial / Não Residencial]]," - ",Tabela22[[#This Row],[Frequência]])</f>
        <v>Residencial - 3 vezes por semana</v>
      </c>
      <c r="C4877" s="486" t="s">
        <v>578</v>
      </c>
      <c r="D4877" s="443" t="s">
        <v>572</v>
      </c>
      <c r="E4877" s="443" t="s">
        <v>548</v>
      </c>
      <c r="F4877" s="443" t="s">
        <v>548</v>
      </c>
      <c r="G4877" s="722">
        <v>424.06</v>
      </c>
      <c r="H4877" s="722">
        <v>2.5755699999999999</v>
      </c>
      <c r="I4877" s="722">
        <v>200</v>
      </c>
      <c r="J4877" s="722">
        <v>200</v>
      </c>
      <c r="K4877" s="723">
        <v>515.11400000000003</v>
      </c>
    </row>
    <row r="4878" spans="2:11">
      <c r="B4878" s="486" t="str">
        <f>CONCATENATE(Tabela22[[#This Row],[Residencial / Não Residencial]]," - ",Tabela22[[#This Row],[Frequência]])</f>
        <v>Residencial - 3 vezes por semana</v>
      </c>
      <c r="C4878" s="486" t="s">
        <v>578</v>
      </c>
      <c r="D4878" s="443" t="s">
        <v>572</v>
      </c>
      <c r="E4878" s="443" t="s">
        <v>548</v>
      </c>
      <c r="F4878" s="443" t="s">
        <v>548</v>
      </c>
      <c r="G4878" s="722">
        <v>78</v>
      </c>
      <c r="H4878" s="722">
        <v>2.5755699999999999</v>
      </c>
      <c r="I4878" s="722">
        <v>200</v>
      </c>
      <c r="J4878" s="722">
        <v>78</v>
      </c>
      <c r="K4878" s="723">
        <v>200.89446000000001</v>
      </c>
    </row>
    <row r="4879" spans="2:11">
      <c r="B4879" s="486" t="str">
        <f>CONCATENATE(Tabela22[[#This Row],[Residencial / Não Residencial]]," - ",Tabela22[[#This Row],[Frequência]])</f>
        <v>Residencial - 3 vezes por semana</v>
      </c>
      <c r="C4879" s="486" t="s">
        <v>578</v>
      </c>
      <c r="D4879" s="443" t="s">
        <v>572</v>
      </c>
      <c r="E4879" s="443" t="s">
        <v>548</v>
      </c>
      <c r="F4879" s="443" t="s">
        <v>548</v>
      </c>
      <c r="G4879" s="722">
        <v>108</v>
      </c>
      <c r="H4879" s="722">
        <v>2.5755699999999999</v>
      </c>
      <c r="I4879" s="722">
        <v>200</v>
      </c>
      <c r="J4879" s="722">
        <v>108</v>
      </c>
      <c r="K4879" s="723">
        <v>278.16156000000001</v>
      </c>
    </row>
    <row r="4880" spans="2:11">
      <c r="B4880" s="486" t="str">
        <f>CONCATENATE(Tabela22[[#This Row],[Residencial / Não Residencial]]," - ",Tabela22[[#This Row],[Frequência]])</f>
        <v>Não Residencial - 6 vezes por semana</v>
      </c>
      <c r="C4880" s="486" t="s">
        <v>567</v>
      </c>
      <c r="D4880" s="443" t="s">
        <v>568</v>
      </c>
      <c r="E4880" s="443" t="s">
        <v>569</v>
      </c>
      <c r="F4880" s="443" t="s">
        <v>550</v>
      </c>
      <c r="G4880" s="722">
        <v>101</v>
      </c>
      <c r="H4880" s="722">
        <v>6.111758</v>
      </c>
      <c r="I4880" s="722">
        <v>300</v>
      </c>
      <c r="J4880" s="722">
        <v>101</v>
      </c>
      <c r="K4880" s="723">
        <v>617.28755799999999</v>
      </c>
    </row>
    <row r="4881" spans="2:11">
      <c r="B4881" s="486" t="str">
        <f>CONCATENATE(Tabela22[[#This Row],[Residencial / Não Residencial]]," - ",Tabela22[[#This Row],[Frequência]])</f>
        <v>Residencial - 6 vezes por semana</v>
      </c>
      <c r="C4881" s="486" t="s">
        <v>567</v>
      </c>
      <c r="D4881" s="443" t="s">
        <v>572</v>
      </c>
      <c r="E4881" s="443" t="s">
        <v>548</v>
      </c>
      <c r="F4881" s="443" t="s">
        <v>548</v>
      </c>
      <c r="G4881" s="722">
        <v>292.98</v>
      </c>
      <c r="H4881" s="722">
        <v>4.2740539999999996</v>
      </c>
      <c r="I4881" s="722">
        <v>200</v>
      </c>
      <c r="J4881" s="722">
        <v>200</v>
      </c>
      <c r="K4881" s="723">
        <v>854.81079999999997</v>
      </c>
    </row>
    <row r="4882" spans="2:11">
      <c r="B4882" s="486" t="str">
        <f>CONCATENATE(Tabela22[[#This Row],[Residencial / Não Residencial]]," - ",Tabela22[[#This Row],[Frequência]])</f>
        <v>Não Residencial - 6 vezes por semana</v>
      </c>
      <c r="C4882" s="486" t="s">
        <v>567</v>
      </c>
      <c r="D4882" s="443" t="s">
        <v>568</v>
      </c>
      <c r="E4882" s="443" t="s">
        <v>569</v>
      </c>
      <c r="F4882" s="443" t="s">
        <v>550</v>
      </c>
      <c r="G4882" s="722">
        <v>31</v>
      </c>
      <c r="H4882" s="722">
        <v>6.111758</v>
      </c>
      <c r="I4882" s="722">
        <v>300</v>
      </c>
      <c r="J4882" s="722">
        <v>31</v>
      </c>
      <c r="K4882" s="723">
        <v>189.46449799999999</v>
      </c>
    </row>
    <row r="4883" spans="2:11">
      <c r="B4883" s="486" t="str">
        <f>CONCATENATE(Tabela22[[#This Row],[Residencial / Não Residencial]]," - ",Tabela22[[#This Row],[Frequência]])</f>
        <v>Não Residencial - 6 vezes por semana</v>
      </c>
      <c r="C4883" s="486" t="s">
        <v>567</v>
      </c>
      <c r="D4883" s="443" t="s">
        <v>568</v>
      </c>
      <c r="E4883" s="443" t="s">
        <v>569</v>
      </c>
      <c r="F4883" s="443" t="s">
        <v>550</v>
      </c>
      <c r="G4883" s="722">
        <v>26.7</v>
      </c>
      <c r="H4883" s="722">
        <v>6.111758</v>
      </c>
      <c r="I4883" s="722">
        <v>300</v>
      </c>
      <c r="J4883" s="722">
        <v>26.7</v>
      </c>
      <c r="K4883" s="723">
        <v>163.1839386</v>
      </c>
    </row>
    <row r="4884" spans="2:11">
      <c r="B4884" s="486" t="str">
        <f>CONCATENATE(Tabela22[[#This Row],[Residencial / Não Residencial]]," - ",Tabela22[[#This Row],[Frequência]])</f>
        <v>Residencial - 6 vezes por semana</v>
      </c>
      <c r="C4884" s="486" t="s">
        <v>567</v>
      </c>
      <c r="D4884" s="443" t="s">
        <v>572</v>
      </c>
      <c r="E4884" s="443" t="s">
        <v>548</v>
      </c>
      <c r="F4884" s="443" t="s">
        <v>548</v>
      </c>
      <c r="G4884" s="722">
        <v>193.71</v>
      </c>
      <c r="H4884" s="722">
        <v>4.2740539999999996</v>
      </c>
      <c r="I4884" s="722">
        <v>200</v>
      </c>
      <c r="J4884" s="722">
        <v>193.71</v>
      </c>
      <c r="K4884" s="723">
        <v>827.92700033999995</v>
      </c>
    </row>
    <row r="4885" spans="2:11">
      <c r="B4885" s="486" t="str">
        <f>CONCATENATE(Tabela22[[#This Row],[Residencial / Não Residencial]]," - ",Tabela22[[#This Row],[Frequência]])</f>
        <v>Residencial - 3 vezes por semana</v>
      </c>
      <c r="C4885" s="486" t="s">
        <v>578</v>
      </c>
      <c r="D4885" s="443" t="s">
        <v>572</v>
      </c>
      <c r="E4885" s="443" t="s">
        <v>548</v>
      </c>
      <c r="F4885" s="443" t="s">
        <v>548</v>
      </c>
      <c r="G4885" s="722">
        <v>109.35</v>
      </c>
      <c r="H4885" s="722">
        <v>2.5755699999999999</v>
      </c>
      <c r="I4885" s="722">
        <v>200</v>
      </c>
      <c r="J4885" s="722">
        <v>109.35</v>
      </c>
      <c r="K4885" s="723">
        <v>281.63857949999999</v>
      </c>
    </row>
    <row r="4886" spans="2:11">
      <c r="B4886" s="486" t="str">
        <f>CONCATENATE(Tabela22[[#This Row],[Residencial / Não Residencial]]," - ",Tabela22[[#This Row],[Frequência]])</f>
        <v>Residencial - 3 vezes por semana</v>
      </c>
      <c r="C4886" s="486" t="s">
        <v>578</v>
      </c>
      <c r="D4886" s="443" t="s">
        <v>572</v>
      </c>
      <c r="E4886" s="443" t="s">
        <v>548</v>
      </c>
      <c r="F4886" s="443" t="s">
        <v>548</v>
      </c>
      <c r="G4886" s="722">
        <v>179.69</v>
      </c>
      <c r="H4886" s="722">
        <v>2.5755699999999999</v>
      </c>
      <c r="I4886" s="722">
        <v>200</v>
      </c>
      <c r="J4886" s="722">
        <v>179.69</v>
      </c>
      <c r="K4886" s="723">
        <v>462.8041733</v>
      </c>
    </row>
    <row r="4887" spans="2:11">
      <c r="B4887" s="486" t="str">
        <f>CONCATENATE(Tabela22[[#This Row],[Residencial / Não Residencial]]," - ",Tabela22[[#This Row],[Frequência]])</f>
        <v>Residencial - 3 vezes por semana</v>
      </c>
      <c r="C4887" s="486" t="s">
        <v>578</v>
      </c>
      <c r="D4887" s="443" t="s">
        <v>572</v>
      </c>
      <c r="E4887" s="443" t="s">
        <v>548</v>
      </c>
      <c r="F4887" s="443" t="s">
        <v>548</v>
      </c>
      <c r="G4887" s="722">
        <v>75.81</v>
      </c>
      <c r="H4887" s="722">
        <v>2.5755699999999999</v>
      </c>
      <c r="I4887" s="722">
        <v>200</v>
      </c>
      <c r="J4887" s="722">
        <v>75.81</v>
      </c>
      <c r="K4887" s="723">
        <v>195.25396169999999</v>
      </c>
    </row>
    <row r="4888" spans="2:11">
      <c r="B4888" s="486" t="str">
        <f>CONCATENATE(Tabela22[[#This Row],[Residencial / Não Residencial]]," - ",Tabela22[[#This Row],[Frequência]])</f>
        <v>Residencial - 3 vezes por semana</v>
      </c>
      <c r="C4888" s="486" t="s">
        <v>578</v>
      </c>
      <c r="D4888" s="443" t="s">
        <v>572</v>
      </c>
      <c r="E4888" s="443" t="s">
        <v>548</v>
      </c>
      <c r="F4888" s="443" t="s">
        <v>548</v>
      </c>
      <c r="G4888" s="722">
        <v>125.24</v>
      </c>
      <c r="H4888" s="722">
        <v>2.5755699999999999</v>
      </c>
      <c r="I4888" s="722">
        <v>200</v>
      </c>
      <c r="J4888" s="722">
        <v>125.24</v>
      </c>
      <c r="K4888" s="723">
        <v>322.56438680000002</v>
      </c>
    </row>
    <row r="4889" spans="2:11">
      <c r="B4889" s="486" t="str">
        <f>CONCATENATE(Tabela22[[#This Row],[Residencial / Não Residencial]]," - ",Tabela22[[#This Row],[Frequência]])</f>
        <v>Residencial - 3 vezes por semana</v>
      </c>
      <c r="C4889" s="486" t="s">
        <v>578</v>
      </c>
      <c r="D4889" s="443" t="s">
        <v>572</v>
      </c>
      <c r="E4889" s="443" t="s">
        <v>548</v>
      </c>
      <c r="F4889" s="443" t="s">
        <v>548</v>
      </c>
      <c r="G4889" s="722">
        <v>83.2</v>
      </c>
      <c r="H4889" s="722">
        <v>2.5755699999999999</v>
      </c>
      <c r="I4889" s="722">
        <v>200</v>
      </c>
      <c r="J4889" s="722">
        <v>83.2</v>
      </c>
      <c r="K4889" s="723">
        <v>214.28742399999999</v>
      </c>
    </row>
    <row r="4890" spans="2:11">
      <c r="B4890" s="486" t="str">
        <f>CONCATENATE(Tabela22[[#This Row],[Residencial / Não Residencial]]," - ",Tabela22[[#This Row],[Frequência]])</f>
        <v>Residencial - 3 vezes por semana</v>
      </c>
      <c r="C4890" s="486" t="s">
        <v>578</v>
      </c>
      <c r="D4890" s="443" t="s">
        <v>572</v>
      </c>
      <c r="E4890" s="443" t="s">
        <v>548</v>
      </c>
      <c r="F4890" s="443" t="s">
        <v>548</v>
      </c>
      <c r="G4890" s="722">
        <v>70</v>
      </c>
      <c r="H4890" s="722">
        <v>2.5755699999999999</v>
      </c>
      <c r="I4890" s="722">
        <v>200</v>
      </c>
      <c r="J4890" s="722">
        <v>70</v>
      </c>
      <c r="K4890" s="723">
        <v>180.28989999999999</v>
      </c>
    </row>
    <row r="4891" spans="2:11">
      <c r="B4891" s="486" t="str">
        <f>CONCATENATE(Tabela22[[#This Row],[Residencial / Não Residencial]]," - ",Tabela22[[#This Row],[Frequência]])</f>
        <v>Residencial - 3 vezes por semana</v>
      </c>
      <c r="C4891" s="486" t="s">
        <v>578</v>
      </c>
      <c r="D4891" s="443" t="s">
        <v>572</v>
      </c>
      <c r="E4891" s="443" t="s">
        <v>548</v>
      </c>
      <c r="F4891" s="443" t="s">
        <v>548</v>
      </c>
      <c r="G4891" s="722">
        <v>60</v>
      </c>
      <c r="H4891" s="722">
        <v>2.5755699999999999</v>
      </c>
      <c r="I4891" s="722">
        <v>200</v>
      </c>
      <c r="J4891" s="722">
        <v>60</v>
      </c>
      <c r="K4891" s="723">
        <v>154.5342</v>
      </c>
    </row>
    <row r="4892" spans="2:11">
      <c r="B4892" s="486" t="str">
        <f>CONCATENATE(Tabela22[[#This Row],[Residencial / Não Residencial]]," - ",Tabela22[[#This Row],[Frequência]])</f>
        <v>Residencial - 3 vezes por semana</v>
      </c>
      <c r="C4892" s="486" t="s">
        <v>578</v>
      </c>
      <c r="D4892" s="443" t="s">
        <v>572</v>
      </c>
      <c r="E4892" s="443" t="s">
        <v>548</v>
      </c>
      <c r="F4892" s="443" t="s">
        <v>548</v>
      </c>
      <c r="G4892" s="722">
        <v>123.67</v>
      </c>
      <c r="H4892" s="722">
        <v>2.5755699999999999</v>
      </c>
      <c r="I4892" s="722">
        <v>200</v>
      </c>
      <c r="J4892" s="722">
        <v>123.67</v>
      </c>
      <c r="K4892" s="723">
        <v>318.52074190000002</v>
      </c>
    </row>
    <row r="4893" spans="2:11">
      <c r="B4893" s="486" t="str">
        <f>CONCATENATE(Tabela22[[#This Row],[Residencial / Não Residencial]]," - ",Tabela22[[#This Row],[Frequência]])</f>
        <v>Residencial - 3 vezes por semana</v>
      </c>
      <c r="C4893" s="486" t="s">
        <v>578</v>
      </c>
      <c r="D4893" s="443" t="s">
        <v>572</v>
      </c>
      <c r="E4893" s="443" t="s">
        <v>548</v>
      </c>
      <c r="F4893" s="443" t="s">
        <v>548</v>
      </c>
      <c r="G4893" s="722">
        <v>199.72</v>
      </c>
      <c r="H4893" s="722">
        <v>2.5755699999999999</v>
      </c>
      <c r="I4893" s="722">
        <v>200</v>
      </c>
      <c r="J4893" s="722">
        <v>199.72</v>
      </c>
      <c r="K4893" s="723">
        <v>514.39284039999995</v>
      </c>
    </row>
    <row r="4894" spans="2:11">
      <c r="B4894" s="486" t="str">
        <f>CONCATENATE(Tabela22[[#This Row],[Residencial / Não Residencial]]," - ",Tabela22[[#This Row],[Frequência]])</f>
        <v>Residencial - 3 vezes por semana</v>
      </c>
      <c r="C4894" s="486" t="s">
        <v>578</v>
      </c>
      <c r="D4894" s="443" t="s">
        <v>572</v>
      </c>
      <c r="E4894" s="443" t="s">
        <v>548</v>
      </c>
      <c r="F4894" s="443" t="s">
        <v>548</v>
      </c>
      <c r="G4894" s="722">
        <v>140</v>
      </c>
      <c r="H4894" s="722">
        <v>2.5755699999999999</v>
      </c>
      <c r="I4894" s="722">
        <v>200</v>
      </c>
      <c r="J4894" s="722">
        <v>140</v>
      </c>
      <c r="K4894" s="723">
        <v>360.57979999999998</v>
      </c>
    </row>
    <row r="4895" spans="2:11">
      <c r="B4895" s="486" t="str">
        <f>CONCATENATE(Tabela22[[#This Row],[Residencial / Não Residencial]]," - ",Tabela22[[#This Row],[Frequência]])</f>
        <v>Residencial - 3 vezes por semana</v>
      </c>
      <c r="C4895" s="486" t="s">
        <v>578</v>
      </c>
      <c r="D4895" s="443" t="s">
        <v>572</v>
      </c>
      <c r="E4895" s="443" t="s">
        <v>548</v>
      </c>
      <c r="F4895" s="443" t="s">
        <v>548</v>
      </c>
      <c r="G4895" s="722">
        <v>127.2</v>
      </c>
      <c r="H4895" s="722">
        <v>2.5755699999999999</v>
      </c>
      <c r="I4895" s="722">
        <v>200</v>
      </c>
      <c r="J4895" s="722">
        <v>127.2</v>
      </c>
      <c r="K4895" s="723">
        <v>327.612504</v>
      </c>
    </row>
    <row r="4896" spans="2:11">
      <c r="B4896" s="486" t="str">
        <f>CONCATENATE(Tabela22[[#This Row],[Residencial / Não Residencial]]," - ",Tabela22[[#This Row],[Frequência]])</f>
        <v>Residencial - 3 vezes por semana</v>
      </c>
      <c r="C4896" s="486" t="s">
        <v>578</v>
      </c>
      <c r="D4896" s="443" t="s">
        <v>572</v>
      </c>
      <c r="E4896" s="443" t="s">
        <v>548</v>
      </c>
      <c r="F4896" s="443" t="s">
        <v>548</v>
      </c>
      <c r="G4896" s="722">
        <v>51</v>
      </c>
      <c r="H4896" s="722">
        <v>2.5755699999999999</v>
      </c>
      <c r="I4896" s="722">
        <v>200</v>
      </c>
      <c r="J4896" s="722">
        <v>51</v>
      </c>
      <c r="K4896" s="723">
        <v>131.35407000000001</v>
      </c>
    </row>
    <row r="4897" spans="2:11">
      <c r="B4897" s="486" t="str">
        <f>CONCATENATE(Tabela22[[#This Row],[Residencial / Não Residencial]]," - ",Tabela22[[#This Row],[Frequência]])</f>
        <v>Residencial - 3 vezes por semana</v>
      </c>
      <c r="C4897" s="486" t="s">
        <v>578</v>
      </c>
      <c r="D4897" s="443" t="s">
        <v>572</v>
      </c>
      <c r="E4897" s="443" t="s">
        <v>548</v>
      </c>
      <c r="F4897" s="443" t="s">
        <v>548</v>
      </c>
      <c r="G4897" s="722">
        <v>121.88</v>
      </c>
      <c r="H4897" s="722">
        <v>2.5755699999999999</v>
      </c>
      <c r="I4897" s="722">
        <v>200</v>
      </c>
      <c r="J4897" s="722">
        <v>121.88</v>
      </c>
      <c r="K4897" s="723">
        <v>313.91047159999999</v>
      </c>
    </row>
    <row r="4898" spans="2:11">
      <c r="B4898" s="486" t="str">
        <f>CONCATENATE(Tabela22[[#This Row],[Residencial / Não Residencial]]," - ",Tabela22[[#This Row],[Frequência]])</f>
        <v>Residencial - 3 vezes por semana</v>
      </c>
      <c r="C4898" s="486" t="s">
        <v>578</v>
      </c>
      <c r="D4898" s="443" t="s">
        <v>572</v>
      </c>
      <c r="E4898" s="443" t="s">
        <v>548</v>
      </c>
      <c r="F4898" s="443" t="s">
        <v>548</v>
      </c>
      <c r="G4898" s="722">
        <v>72</v>
      </c>
      <c r="H4898" s="722">
        <v>2.5755699999999999</v>
      </c>
      <c r="I4898" s="722">
        <v>200</v>
      </c>
      <c r="J4898" s="722">
        <v>72</v>
      </c>
      <c r="K4898" s="723">
        <v>185.44103999999999</v>
      </c>
    </row>
    <row r="4899" spans="2:11">
      <c r="B4899" s="486" t="str">
        <f>CONCATENATE(Tabela22[[#This Row],[Residencial / Não Residencial]]," - ",Tabela22[[#This Row],[Frequência]])</f>
        <v>Residencial - 3 vezes por semana</v>
      </c>
      <c r="C4899" s="486" t="s">
        <v>578</v>
      </c>
      <c r="D4899" s="443" t="s">
        <v>572</v>
      </c>
      <c r="E4899" s="443" t="s">
        <v>548</v>
      </c>
      <c r="F4899" s="443" t="s">
        <v>548</v>
      </c>
      <c r="G4899" s="722">
        <v>200</v>
      </c>
      <c r="H4899" s="722">
        <v>2.5755699999999999</v>
      </c>
      <c r="I4899" s="722">
        <v>200</v>
      </c>
      <c r="J4899" s="722">
        <v>200</v>
      </c>
      <c r="K4899" s="723">
        <v>515.11400000000003</v>
      </c>
    </row>
    <row r="4900" spans="2:11">
      <c r="B4900" s="486" t="str">
        <f>CONCATENATE(Tabela22[[#This Row],[Residencial / Não Residencial]]," - ",Tabela22[[#This Row],[Frequência]])</f>
        <v>Residencial - 3 vezes por semana</v>
      </c>
      <c r="C4900" s="486" t="s">
        <v>578</v>
      </c>
      <c r="D4900" s="443" t="s">
        <v>572</v>
      </c>
      <c r="E4900" s="443" t="s">
        <v>548</v>
      </c>
      <c r="F4900" s="443" t="s">
        <v>548</v>
      </c>
      <c r="G4900" s="722">
        <v>68</v>
      </c>
      <c r="H4900" s="722">
        <v>2.5755699999999999</v>
      </c>
      <c r="I4900" s="722">
        <v>200</v>
      </c>
      <c r="J4900" s="722">
        <v>68</v>
      </c>
      <c r="K4900" s="723">
        <v>175.13875999999999</v>
      </c>
    </row>
    <row r="4901" spans="2:11">
      <c r="B4901" s="486" t="str">
        <f>CONCATENATE(Tabela22[[#This Row],[Residencial / Não Residencial]]," - ",Tabela22[[#This Row],[Frequência]])</f>
        <v>Residencial - 3 vezes por semana</v>
      </c>
      <c r="C4901" s="486" t="s">
        <v>578</v>
      </c>
      <c r="D4901" s="443" t="s">
        <v>572</v>
      </c>
      <c r="E4901" s="443" t="s">
        <v>548</v>
      </c>
      <c r="F4901" s="443" t="s">
        <v>548</v>
      </c>
      <c r="G4901" s="722">
        <v>219.45</v>
      </c>
      <c r="H4901" s="722">
        <v>2.5755699999999999</v>
      </c>
      <c r="I4901" s="722">
        <v>200</v>
      </c>
      <c r="J4901" s="722">
        <v>200</v>
      </c>
      <c r="K4901" s="723">
        <v>515.11400000000003</v>
      </c>
    </row>
    <row r="4902" spans="2:11">
      <c r="B4902" s="486" t="str">
        <f>CONCATENATE(Tabela22[[#This Row],[Residencial / Não Residencial]]," - ",Tabela22[[#This Row],[Frequência]])</f>
        <v>Residencial - 3 vezes por semana</v>
      </c>
      <c r="C4902" s="486" t="s">
        <v>578</v>
      </c>
      <c r="D4902" s="443" t="s">
        <v>572</v>
      </c>
      <c r="E4902" s="443" t="s">
        <v>548</v>
      </c>
      <c r="F4902" s="443" t="s">
        <v>548</v>
      </c>
      <c r="G4902" s="722">
        <v>189.7</v>
      </c>
      <c r="H4902" s="722">
        <v>2.5755699999999999</v>
      </c>
      <c r="I4902" s="722">
        <v>200</v>
      </c>
      <c r="J4902" s="722">
        <v>189.7</v>
      </c>
      <c r="K4902" s="723">
        <v>488.58562899999998</v>
      </c>
    </row>
    <row r="4903" spans="2:11">
      <c r="B4903" s="486" t="str">
        <f>CONCATENATE(Tabela22[[#This Row],[Residencial / Não Residencial]]," - ",Tabela22[[#This Row],[Frequência]])</f>
        <v>Residencial - 3 vezes por semana</v>
      </c>
      <c r="C4903" s="486" t="s">
        <v>578</v>
      </c>
      <c r="D4903" s="443" t="s">
        <v>572</v>
      </c>
      <c r="E4903" s="443" t="s">
        <v>548</v>
      </c>
      <c r="F4903" s="443" t="s">
        <v>548</v>
      </c>
      <c r="G4903" s="722">
        <v>50</v>
      </c>
      <c r="H4903" s="722">
        <v>2.5755699999999999</v>
      </c>
      <c r="I4903" s="722">
        <v>200</v>
      </c>
      <c r="J4903" s="722">
        <v>50</v>
      </c>
      <c r="K4903" s="723">
        <v>128.77850000000001</v>
      </c>
    </row>
    <row r="4904" spans="2:11">
      <c r="B4904" s="486" t="str">
        <f>CONCATENATE(Tabela22[[#This Row],[Residencial / Não Residencial]]," - ",Tabela22[[#This Row],[Frequência]])</f>
        <v>Residencial - 3 vezes por semana</v>
      </c>
      <c r="C4904" s="486" t="s">
        <v>578</v>
      </c>
      <c r="D4904" s="443" t="s">
        <v>572</v>
      </c>
      <c r="E4904" s="443" t="s">
        <v>548</v>
      </c>
      <c r="F4904" s="443" t="s">
        <v>548</v>
      </c>
      <c r="G4904" s="722">
        <v>160.22</v>
      </c>
      <c r="H4904" s="722">
        <v>2.5755699999999999</v>
      </c>
      <c r="I4904" s="722">
        <v>200</v>
      </c>
      <c r="J4904" s="722">
        <v>160.22</v>
      </c>
      <c r="K4904" s="723">
        <v>412.65782539999998</v>
      </c>
    </row>
    <row r="4905" spans="2:11">
      <c r="B4905" s="486" t="str">
        <f>CONCATENATE(Tabela22[[#This Row],[Residencial / Não Residencial]]," - ",Tabela22[[#This Row],[Frequência]])</f>
        <v>Residencial - 3 vezes por semana</v>
      </c>
      <c r="C4905" s="486" t="s">
        <v>578</v>
      </c>
      <c r="D4905" s="443" t="s">
        <v>572</v>
      </c>
      <c r="E4905" s="443" t="s">
        <v>548</v>
      </c>
      <c r="F4905" s="443" t="s">
        <v>548</v>
      </c>
      <c r="G4905" s="722">
        <v>130.12</v>
      </c>
      <c r="H4905" s="722">
        <v>2.5755699999999999</v>
      </c>
      <c r="I4905" s="722">
        <v>200</v>
      </c>
      <c r="J4905" s="722">
        <v>130.12</v>
      </c>
      <c r="K4905" s="723">
        <v>335.13316839999999</v>
      </c>
    </row>
    <row r="4906" spans="2:11">
      <c r="B4906" s="486" t="str">
        <f>CONCATENATE(Tabela22[[#This Row],[Residencial / Não Residencial]]," - ",Tabela22[[#This Row],[Frequência]])</f>
        <v>Residencial - 3 vezes por semana</v>
      </c>
      <c r="C4906" s="486" t="s">
        <v>578</v>
      </c>
      <c r="D4906" s="443" t="s">
        <v>572</v>
      </c>
      <c r="E4906" s="443" t="s">
        <v>548</v>
      </c>
      <c r="F4906" s="443" t="s">
        <v>548</v>
      </c>
      <c r="G4906" s="722">
        <v>142</v>
      </c>
      <c r="H4906" s="722">
        <v>2.5755699999999999</v>
      </c>
      <c r="I4906" s="722">
        <v>200</v>
      </c>
      <c r="J4906" s="722">
        <v>142</v>
      </c>
      <c r="K4906" s="723">
        <v>365.73093999999998</v>
      </c>
    </row>
    <row r="4907" spans="2:11">
      <c r="B4907" s="486" t="str">
        <f>CONCATENATE(Tabela22[[#This Row],[Residencial / Não Residencial]]," - ",Tabela22[[#This Row],[Frequência]])</f>
        <v>Residencial - 3 vezes por semana</v>
      </c>
      <c r="C4907" s="486" t="s">
        <v>578</v>
      </c>
      <c r="D4907" s="443" t="s">
        <v>572</v>
      </c>
      <c r="E4907" s="443" t="s">
        <v>548</v>
      </c>
      <c r="F4907" s="443" t="s">
        <v>548</v>
      </c>
      <c r="G4907" s="722">
        <v>159.36000000000001</v>
      </c>
      <c r="H4907" s="722">
        <v>2.5755699999999999</v>
      </c>
      <c r="I4907" s="722">
        <v>200</v>
      </c>
      <c r="J4907" s="722">
        <v>159.36000000000001</v>
      </c>
      <c r="K4907" s="723">
        <v>410.44283519999999</v>
      </c>
    </row>
    <row r="4908" spans="2:11">
      <c r="B4908" s="486" t="str">
        <f>CONCATENATE(Tabela22[[#This Row],[Residencial / Não Residencial]]," - ",Tabela22[[#This Row],[Frequência]])</f>
        <v>Residencial - 3 vezes por semana</v>
      </c>
      <c r="C4908" s="486" t="s">
        <v>578</v>
      </c>
      <c r="D4908" s="443" t="s">
        <v>572</v>
      </c>
      <c r="E4908" s="443" t="s">
        <v>548</v>
      </c>
      <c r="F4908" s="443" t="s">
        <v>548</v>
      </c>
      <c r="G4908" s="722">
        <v>48.48</v>
      </c>
      <c r="H4908" s="722">
        <v>2.5755699999999999</v>
      </c>
      <c r="I4908" s="722">
        <v>200</v>
      </c>
      <c r="J4908" s="722">
        <v>48.48</v>
      </c>
      <c r="K4908" s="723">
        <v>124.8636336</v>
      </c>
    </row>
    <row r="4909" spans="2:11">
      <c r="B4909" s="486" t="str">
        <f>CONCATENATE(Tabela22[[#This Row],[Residencial / Não Residencial]]," - ",Tabela22[[#This Row],[Frequência]])</f>
        <v>Residencial - 3 vezes por semana</v>
      </c>
      <c r="C4909" s="486" t="s">
        <v>578</v>
      </c>
      <c r="D4909" s="443" t="s">
        <v>572</v>
      </c>
      <c r="E4909" s="443" t="s">
        <v>548</v>
      </c>
      <c r="F4909" s="443" t="s">
        <v>548</v>
      </c>
      <c r="G4909" s="722">
        <v>32</v>
      </c>
      <c r="H4909" s="722">
        <v>2.5755699999999999</v>
      </c>
      <c r="I4909" s="722">
        <v>200</v>
      </c>
      <c r="J4909" s="722">
        <v>32</v>
      </c>
      <c r="K4909" s="723">
        <v>82.418239999999997</v>
      </c>
    </row>
    <row r="4910" spans="2:11">
      <c r="B4910" s="486" t="str">
        <f>CONCATENATE(Tabela22[[#This Row],[Residencial / Não Residencial]]," - ",Tabela22[[#This Row],[Frequência]])</f>
        <v>Residencial - 3 vezes por semana</v>
      </c>
      <c r="C4910" s="486" t="s">
        <v>578</v>
      </c>
      <c r="D4910" s="443" t="s">
        <v>572</v>
      </c>
      <c r="E4910" s="443" t="s">
        <v>548</v>
      </c>
      <c r="F4910" s="443" t="s">
        <v>548</v>
      </c>
      <c r="G4910" s="722">
        <v>65.45</v>
      </c>
      <c r="H4910" s="722">
        <v>2.5755699999999999</v>
      </c>
      <c r="I4910" s="722">
        <v>200</v>
      </c>
      <c r="J4910" s="722">
        <v>65.45</v>
      </c>
      <c r="K4910" s="723">
        <v>168.5710565</v>
      </c>
    </row>
    <row r="4911" spans="2:11">
      <c r="B4911" s="486" t="str">
        <f>CONCATENATE(Tabela22[[#This Row],[Residencial / Não Residencial]]," - ",Tabela22[[#This Row],[Frequência]])</f>
        <v>Residencial - 3 vezes por semana</v>
      </c>
      <c r="C4911" s="486" t="s">
        <v>578</v>
      </c>
      <c r="D4911" s="443" t="s">
        <v>572</v>
      </c>
      <c r="E4911" s="443" t="s">
        <v>548</v>
      </c>
      <c r="F4911" s="443" t="s">
        <v>548</v>
      </c>
      <c r="G4911" s="722">
        <v>53.8</v>
      </c>
      <c r="H4911" s="722">
        <v>2.5755699999999999</v>
      </c>
      <c r="I4911" s="722">
        <v>200</v>
      </c>
      <c r="J4911" s="722">
        <v>53.8</v>
      </c>
      <c r="K4911" s="723">
        <v>138.56566599999999</v>
      </c>
    </row>
    <row r="4912" spans="2:11">
      <c r="B4912" s="486" t="str">
        <f>CONCATENATE(Tabela22[[#This Row],[Residencial / Não Residencial]]," - ",Tabela22[[#This Row],[Frequência]])</f>
        <v>Residencial - 3 vezes por semana</v>
      </c>
      <c r="C4912" s="486" t="s">
        <v>578</v>
      </c>
      <c r="D4912" s="443" t="s">
        <v>572</v>
      </c>
      <c r="E4912" s="443" t="s">
        <v>548</v>
      </c>
      <c r="F4912" s="443" t="s">
        <v>548</v>
      </c>
      <c r="G4912" s="722">
        <v>84</v>
      </c>
      <c r="H4912" s="722">
        <v>2.5755699999999999</v>
      </c>
      <c r="I4912" s="722">
        <v>200</v>
      </c>
      <c r="J4912" s="722">
        <v>84</v>
      </c>
      <c r="K4912" s="723">
        <v>216.34788</v>
      </c>
    </row>
    <row r="4913" spans="2:11">
      <c r="B4913" s="486" t="str">
        <f>CONCATENATE(Tabela22[[#This Row],[Residencial / Não Residencial]]," - ",Tabela22[[#This Row],[Frequência]])</f>
        <v>Residencial - 3 vezes por semana</v>
      </c>
      <c r="C4913" s="486" t="s">
        <v>578</v>
      </c>
      <c r="D4913" s="443" t="s">
        <v>572</v>
      </c>
      <c r="E4913" s="443" t="s">
        <v>548</v>
      </c>
      <c r="F4913" s="443" t="s">
        <v>548</v>
      </c>
      <c r="G4913" s="722">
        <v>158</v>
      </c>
      <c r="H4913" s="722">
        <v>2.5755699999999999</v>
      </c>
      <c r="I4913" s="722">
        <v>200</v>
      </c>
      <c r="J4913" s="722">
        <v>158</v>
      </c>
      <c r="K4913" s="723">
        <v>406.94006000000002</v>
      </c>
    </row>
    <row r="4914" spans="2:11">
      <c r="B4914" s="486" t="str">
        <f>CONCATENATE(Tabela22[[#This Row],[Residencial / Não Residencial]]," - ",Tabela22[[#This Row],[Frequência]])</f>
        <v>Residencial - 3 vezes por semana</v>
      </c>
      <c r="C4914" s="486" t="s">
        <v>578</v>
      </c>
      <c r="D4914" s="443" t="s">
        <v>572</v>
      </c>
      <c r="E4914" s="443" t="s">
        <v>548</v>
      </c>
      <c r="F4914" s="443" t="s">
        <v>548</v>
      </c>
      <c r="G4914" s="722">
        <v>113</v>
      </c>
      <c r="H4914" s="722">
        <v>2.5755699999999999</v>
      </c>
      <c r="I4914" s="722">
        <v>200</v>
      </c>
      <c r="J4914" s="722">
        <v>113</v>
      </c>
      <c r="K4914" s="723">
        <v>291.03940999999998</v>
      </c>
    </row>
    <row r="4915" spans="2:11">
      <c r="B4915" s="486" t="str">
        <f>CONCATENATE(Tabela22[[#This Row],[Residencial / Não Residencial]]," - ",Tabela22[[#This Row],[Frequência]])</f>
        <v>Residencial - 3 vezes por semana</v>
      </c>
      <c r="C4915" s="486" t="s">
        <v>578</v>
      </c>
      <c r="D4915" s="443" t="s">
        <v>572</v>
      </c>
      <c r="E4915" s="443" t="s">
        <v>548</v>
      </c>
      <c r="F4915" s="443" t="s">
        <v>548</v>
      </c>
      <c r="G4915" s="722">
        <v>172.24</v>
      </c>
      <c r="H4915" s="722">
        <v>2.5755699999999999</v>
      </c>
      <c r="I4915" s="722">
        <v>200</v>
      </c>
      <c r="J4915" s="722">
        <v>172.24</v>
      </c>
      <c r="K4915" s="723">
        <v>443.61617680000001</v>
      </c>
    </row>
    <row r="4916" spans="2:11">
      <c r="B4916" s="486" t="str">
        <f>CONCATENATE(Tabela22[[#This Row],[Residencial / Não Residencial]]," - ",Tabela22[[#This Row],[Frequência]])</f>
        <v>Residencial - 3 vezes por semana</v>
      </c>
      <c r="C4916" s="486" t="s">
        <v>578</v>
      </c>
      <c r="D4916" s="443" t="s">
        <v>572</v>
      </c>
      <c r="E4916" s="443" t="s">
        <v>548</v>
      </c>
      <c r="F4916" s="443" t="s">
        <v>548</v>
      </c>
      <c r="G4916" s="722">
        <v>106.2</v>
      </c>
      <c r="H4916" s="722">
        <v>2.5755699999999999</v>
      </c>
      <c r="I4916" s="722">
        <v>200</v>
      </c>
      <c r="J4916" s="722">
        <v>106.2</v>
      </c>
      <c r="K4916" s="723">
        <v>273.52553399999999</v>
      </c>
    </row>
    <row r="4917" spans="2:11">
      <c r="B4917" s="486" t="str">
        <f>CONCATENATE(Tabela22[[#This Row],[Residencial / Não Residencial]]," - ",Tabela22[[#This Row],[Frequência]])</f>
        <v>Residencial - 3 vezes por semana</v>
      </c>
      <c r="C4917" s="486" t="s">
        <v>578</v>
      </c>
      <c r="D4917" s="443" t="s">
        <v>572</v>
      </c>
      <c r="E4917" s="443" t="s">
        <v>548</v>
      </c>
      <c r="F4917" s="443" t="s">
        <v>548</v>
      </c>
      <c r="G4917" s="722">
        <v>50.4</v>
      </c>
      <c r="H4917" s="722">
        <v>2.5755699999999999</v>
      </c>
      <c r="I4917" s="722">
        <v>200</v>
      </c>
      <c r="J4917" s="722">
        <v>50.4</v>
      </c>
      <c r="K4917" s="723">
        <v>129.808728</v>
      </c>
    </row>
    <row r="4918" spans="2:11">
      <c r="B4918" s="486" t="str">
        <f>CONCATENATE(Tabela22[[#This Row],[Residencial / Não Residencial]]," - ",Tabela22[[#This Row],[Frequência]])</f>
        <v>Residencial - 3 vezes por semana</v>
      </c>
      <c r="C4918" s="486" t="s">
        <v>578</v>
      </c>
      <c r="D4918" s="443" t="s">
        <v>572</v>
      </c>
      <c r="E4918" s="443" t="s">
        <v>548</v>
      </c>
      <c r="F4918" s="443" t="s">
        <v>548</v>
      </c>
      <c r="G4918" s="722">
        <v>148</v>
      </c>
      <c r="H4918" s="722">
        <v>2.5755699999999999</v>
      </c>
      <c r="I4918" s="722">
        <v>200</v>
      </c>
      <c r="J4918" s="722">
        <v>148</v>
      </c>
      <c r="K4918" s="723">
        <v>381.18436000000003</v>
      </c>
    </row>
    <row r="4919" spans="2:11">
      <c r="B4919" s="486" t="str">
        <f>CONCATENATE(Tabela22[[#This Row],[Residencial / Não Residencial]]," - ",Tabela22[[#This Row],[Frequência]])</f>
        <v>Residencial - 3 vezes por semana</v>
      </c>
      <c r="C4919" s="486" t="s">
        <v>578</v>
      </c>
      <c r="D4919" s="443" t="s">
        <v>572</v>
      </c>
      <c r="E4919" s="443" t="s">
        <v>548</v>
      </c>
      <c r="F4919" s="443" t="s">
        <v>548</v>
      </c>
      <c r="G4919" s="722">
        <v>100</v>
      </c>
      <c r="H4919" s="722">
        <v>2.5755699999999999</v>
      </c>
      <c r="I4919" s="722">
        <v>200</v>
      </c>
      <c r="J4919" s="722">
        <v>100</v>
      </c>
      <c r="K4919" s="723">
        <v>257.55700000000002</v>
      </c>
    </row>
    <row r="4920" spans="2:11">
      <c r="B4920" s="486" t="str">
        <f>CONCATENATE(Tabela22[[#This Row],[Residencial / Não Residencial]]," - ",Tabela22[[#This Row],[Frequência]])</f>
        <v>Residencial - 3 vezes por semana</v>
      </c>
      <c r="C4920" s="486" t="s">
        <v>578</v>
      </c>
      <c r="D4920" s="443" t="s">
        <v>572</v>
      </c>
      <c r="E4920" s="443" t="s">
        <v>548</v>
      </c>
      <c r="F4920" s="443" t="s">
        <v>548</v>
      </c>
      <c r="G4920" s="722">
        <v>80</v>
      </c>
      <c r="H4920" s="722">
        <v>2.5755699999999999</v>
      </c>
      <c r="I4920" s="722">
        <v>200</v>
      </c>
      <c r="J4920" s="722">
        <v>80</v>
      </c>
      <c r="K4920" s="723">
        <v>206.04560000000001</v>
      </c>
    </row>
    <row r="4921" spans="2:11">
      <c r="B4921" s="486" t="str">
        <f>CONCATENATE(Tabela22[[#This Row],[Residencial / Não Residencial]]," - ",Tabela22[[#This Row],[Frequência]])</f>
        <v>Residencial - 3 vezes por semana</v>
      </c>
      <c r="C4921" s="486" t="s">
        <v>578</v>
      </c>
      <c r="D4921" s="443" t="s">
        <v>572</v>
      </c>
      <c r="E4921" s="443" t="s">
        <v>548</v>
      </c>
      <c r="F4921" s="443" t="s">
        <v>548</v>
      </c>
      <c r="G4921" s="722">
        <v>168.62</v>
      </c>
      <c r="H4921" s="722">
        <v>2.5755699999999999</v>
      </c>
      <c r="I4921" s="722">
        <v>200</v>
      </c>
      <c r="J4921" s="722">
        <v>168.62</v>
      </c>
      <c r="K4921" s="723">
        <v>434.29261339999999</v>
      </c>
    </row>
    <row r="4922" spans="2:11">
      <c r="B4922" s="486" t="str">
        <f>CONCATENATE(Tabela22[[#This Row],[Residencial / Não Residencial]]," - ",Tabela22[[#This Row],[Frequência]])</f>
        <v>Residencial - 3 vezes por semana</v>
      </c>
      <c r="C4922" s="486" t="s">
        <v>578</v>
      </c>
      <c r="D4922" s="443" t="s">
        <v>572</v>
      </c>
      <c r="E4922" s="443" t="s">
        <v>548</v>
      </c>
      <c r="F4922" s="443" t="s">
        <v>548</v>
      </c>
      <c r="G4922" s="722">
        <v>144</v>
      </c>
      <c r="H4922" s="722">
        <v>2.5755699999999999</v>
      </c>
      <c r="I4922" s="722">
        <v>200</v>
      </c>
      <c r="J4922" s="722">
        <v>144</v>
      </c>
      <c r="K4922" s="723">
        <v>370.88207999999997</v>
      </c>
    </row>
    <row r="4923" spans="2:11">
      <c r="B4923" s="486" t="str">
        <f>CONCATENATE(Tabela22[[#This Row],[Residencial / Não Residencial]]," - ",Tabela22[[#This Row],[Frequência]])</f>
        <v>Residencial - 3 vezes por semana</v>
      </c>
      <c r="C4923" s="486" t="s">
        <v>578</v>
      </c>
      <c r="D4923" s="443" t="s">
        <v>572</v>
      </c>
      <c r="E4923" s="443" t="s">
        <v>548</v>
      </c>
      <c r="F4923" s="443" t="s">
        <v>548</v>
      </c>
      <c r="G4923" s="722">
        <v>184.2</v>
      </c>
      <c r="H4923" s="722">
        <v>2.5755699999999999</v>
      </c>
      <c r="I4923" s="722">
        <v>200</v>
      </c>
      <c r="J4923" s="722">
        <v>184.2</v>
      </c>
      <c r="K4923" s="723">
        <v>474.41999399999997</v>
      </c>
    </row>
    <row r="4924" spans="2:11">
      <c r="B4924" s="486" t="str">
        <f>CONCATENATE(Tabela22[[#This Row],[Residencial / Não Residencial]]," - ",Tabela22[[#This Row],[Frequência]])</f>
        <v>Residencial - 3 vezes por semana</v>
      </c>
      <c r="C4924" s="486" t="s">
        <v>578</v>
      </c>
      <c r="D4924" s="443" t="s">
        <v>572</v>
      </c>
      <c r="E4924" s="443" t="s">
        <v>548</v>
      </c>
      <c r="F4924" s="443" t="s">
        <v>548</v>
      </c>
      <c r="G4924" s="722">
        <v>54</v>
      </c>
      <c r="H4924" s="722">
        <v>2.5755699999999999</v>
      </c>
      <c r="I4924" s="722">
        <v>200</v>
      </c>
      <c r="J4924" s="722">
        <v>54</v>
      </c>
      <c r="K4924" s="723">
        <v>139.08078</v>
      </c>
    </row>
    <row r="4925" spans="2:11">
      <c r="B4925" s="486" t="str">
        <f>CONCATENATE(Tabela22[[#This Row],[Residencial / Não Residencial]]," - ",Tabela22[[#This Row],[Frequência]])</f>
        <v>Residencial - 3 vezes por semana</v>
      </c>
      <c r="C4925" s="486" t="s">
        <v>578</v>
      </c>
      <c r="D4925" s="443" t="s">
        <v>571</v>
      </c>
      <c r="E4925" s="443" t="s">
        <v>548</v>
      </c>
      <c r="F4925" s="443" t="s">
        <v>548</v>
      </c>
      <c r="G4925" s="722">
        <v>131.88</v>
      </c>
      <c r="H4925" s="722">
        <v>2.5755699999999999</v>
      </c>
      <c r="I4925" s="722">
        <v>200</v>
      </c>
      <c r="J4925" s="722">
        <v>131.88</v>
      </c>
      <c r="K4925" s="723">
        <v>339.66617159999998</v>
      </c>
    </row>
    <row r="4926" spans="2:11">
      <c r="B4926" s="486" t="str">
        <f>CONCATENATE(Tabela22[[#This Row],[Residencial / Não Residencial]]," - ",Tabela22[[#This Row],[Frequência]])</f>
        <v>Residencial - 3 vezes por semana</v>
      </c>
      <c r="C4926" s="486" t="s">
        <v>578</v>
      </c>
      <c r="D4926" s="443" t="s">
        <v>572</v>
      </c>
      <c r="E4926" s="443" t="s">
        <v>548</v>
      </c>
      <c r="F4926" s="443" t="s">
        <v>548</v>
      </c>
      <c r="G4926" s="722">
        <v>100.5</v>
      </c>
      <c r="H4926" s="722">
        <v>2.5755699999999999</v>
      </c>
      <c r="I4926" s="722">
        <v>200</v>
      </c>
      <c r="J4926" s="722">
        <v>100.5</v>
      </c>
      <c r="K4926" s="723">
        <v>258.844785</v>
      </c>
    </row>
    <row r="4927" spans="2:11">
      <c r="B4927" s="486" t="str">
        <f>CONCATENATE(Tabela22[[#This Row],[Residencial / Não Residencial]]," - ",Tabela22[[#This Row],[Frequência]])</f>
        <v>Residencial - 3 vezes por semana</v>
      </c>
      <c r="C4927" s="486" t="s">
        <v>578</v>
      </c>
      <c r="D4927" s="443" t="s">
        <v>572</v>
      </c>
      <c r="E4927" s="443" t="s">
        <v>548</v>
      </c>
      <c r="F4927" s="443" t="s">
        <v>548</v>
      </c>
      <c r="G4927" s="722">
        <v>100</v>
      </c>
      <c r="H4927" s="722">
        <v>2.5755699999999999</v>
      </c>
      <c r="I4927" s="722">
        <v>200</v>
      </c>
      <c r="J4927" s="722">
        <v>100</v>
      </c>
      <c r="K4927" s="723">
        <v>257.55700000000002</v>
      </c>
    </row>
    <row r="4928" spans="2:11">
      <c r="B4928" s="486" t="str">
        <f>CONCATENATE(Tabela22[[#This Row],[Residencial / Não Residencial]]," - ",Tabela22[[#This Row],[Frequência]])</f>
        <v>Não Residencial - 3 vezes por semana</v>
      </c>
      <c r="C4928" s="486" t="s">
        <v>578</v>
      </c>
      <c r="D4928" s="443" t="s">
        <v>572</v>
      </c>
      <c r="E4928" s="443" t="s">
        <v>569</v>
      </c>
      <c r="F4928" s="443" t="s">
        <v>550</v>
      </c>
      <c r="G4928" s="722">
        <v>41</v>
      </c>
      <c r="H4928" s="722">
        <v>3.9677699999999998</v>
      </c>
      <c r="I4928" s="722">
        <v>300</v>
      </c>
      <c r="J4928" s="722">
        <v>41</v>
      </c>
      <c r="K4928" s="723">
        <v>162.67857000000001</v>
      </c>
    </row>
    <row r="4929" spans="2:11">
      <c r="B4929" s="486" t="str">
        <f>CONCATENATE(Tabela22[[#This Row],[Residencial / Não Residencial]]," - ",Tabela22[[#This Row],[Frequência]])</f>
        <v>Residencial - 3 vezes por semana</v>
      </c>
      <c r="C4929" s="486" t="s">
        <v>578</v>
      </c>
      <c r="D4929" s="443" t="s">
        <v>572</v>
      </c>
      <c r="E4929" s="443" t="s">
        <v>548</v>
      </c>
      <c r="F4929" s="443" t="s">
        <v>548</v>
      </c>
      <c r="G4929" s="722">
        <v>50</v>
      </c>
      <c r="H4929" s="722">
        <v>2.5755699999999999</v>
      </c>
      <c r="I4929" s="722">
        <v>200</v>
      </c>
      <c r="J4929" s="722">
        <v>50</v>
      </c>
      <c r="K4929" s="723">
        <v>128.77850000000001</v>
      </c>
    </row>
    <row r="4930" spans="2:11">
      <c r="B4930" s="486" t="str">
        <f>CONCATENATE(Tabela22[[#This Row],[Residencial / Não Residencial]]," - ",Tabela22[[#This Row],[Frequência]])</f>
        <v>Residencial - 3 vezes por semana</v>
      </c>
      <c r="C4930" s="486" t="s">
        <v>578</v>
      </c>
      <c r="D4930" s="443" t="s">
        <v>572</v>
      </c>
      <c r="E4930" s="443" t="s">
        <v>548</v>
      </c>
      <c r="F4930" s="443" t="s">
        <v>548</v>
      </c>
      <c r="G4930" s="722">
        <v>169</v>
      </c>
      <c r="H4930" s="722">
        <v>2.5755699999999999</v>
      </c>
      <c r="I4930" s="722">
        <v>200</v>
      </c>
      <c r="J4930" s="722">
        <v>169</v>
      </c>
      <c r="K4930" s="723">
        <v>435.27132999999998</v>
      </c>
    </row>
    <row r="4931" spans="2:11">
      <c r="B4931" s="486" t="str">
        <f>CONCATENATE(Tabela22[[#This Row],[Residencial / Não Residencial]]," - ",Tabela22[[#This Row],[Frequência]])</f>
        <v>Residencial - 3 vezes por semana</v>
      </c>
      <c r="C4931" s="486" t="s">
        <v>578</v>
      </c>
      <c r="D4931" s="443" t="s">
        <v>572</v>
      </c>
      <c r="E4931" s="443" t="s">
        <v>548</v>
      </c>
      <c r="F4931" s="443" t="s">
        <v>548</v>
      </c>
      <c r="G4931" s="722">
        <v>152</v>
      </c>
      <c r="H4931" s="722">
        <v>2.5755699999999999</v>
      </c>
      <c r="I4931" s="722">
        <v>200</v>
      </c>
      <c r="J4931" s="722">
        <v>152</v>
      </c>
      <c r="K4931" s="723">
        <v>391.48664000000002</v>
      </c>
    </row>
    <row r="4932" spans="2:11">
      <c r="B4932" s="486" t="str">
        <f>CONCATENATE(Tabela22[[#This Row],[Residencial / Não Residencial]]," - ",Tabela22[[#This Row],[Frequência]])</f>
        <v>Residencial - 3 vezes por semana</v>
      </c>
      <c r="C4932" s="486" t="s">
        <v>578</v>
      </c>
      <c r="D4932" s="443" t="s">
        <v>572</v>
      </c>
      <c r="E4932" s="443" t="s">
        <v>548</v>
      </c>
      <c r="F4932" s="443" t="s">
        <v>548</v>
      </c>
      <c r="G4932" s="722">
        <v>146.25</v>
      </c>
      <c r="H4932" s="722">
        <v>2.5755699999999999</v>
      </c>
      <c r="I4932" s="722">
        <v>200</v>
      </c>
      <c r="J4932" s="722">
        <v>146.25</v>
      </c>
      <c r="K4932" s="723">
        <v>376.67711250000002</v>
      </c>
    </row>
    <row r="4933" spans="2:11">
      <c r="B4933" s="486" t="str">
        <f>CONCATENATE(Tabela22[[#This Row],[Residencial / Não Residencial]]," - ",Tabela22[[#This Row],[Frequência]])</f>
        <v>Residencial - 3 vezes por semana</v>
      </c>
      <c r="C4933" s="486" t="s">
        <v>578</v>
      </c>
      <c r="D4933" s="443" t="s">
        <v>572</v>
      </c>
      <c r="E4933" s="443" t="s">
        <v>548</v>
      </c>
      <c r="F4933" s="443" t="s">
        <v>548</v>
      </c>
      <c r="G4933" s="722">
        <v>80</v>
      </c>
      <c r="H4933" s="722">
        <v>2.5755699999999999</v>
      </c>
      <c r="I4933" s="722">
        <v>200</v>
      </c>
      <c r="J4933" s="722">
        <v>80</v>
      </c>
      <c r="K4933" s="723">
        <v>206.04560000000001</v>
      </c>
    </row>
    <row r="4934" spans="2:11">
      <c r="B4934" s="486" t="str">
        <f>CONCATENATE(Tabela22[[#This Row],[Residencial / Não Residencial]]," - ",Tabela22[[#This Row],[Frequência]])</f>
        <v>Residencial - 3 vezes por semana</v>
      </c>
      <c r="C4934" s="486" t="s">
        <v>578</v>
      </c>
      <c r="D4934" s="443" t="s">
        <v>572</v>
      </c>
      <c r="E4934" s="443" t="s">
        <v>548</v>
      </c>
      <c r="F4934" s="443" t="s">
        <v>548</v>
      </c>
      <c r="G4934" s="722">
        <v>166.17</v>
      </c>
      <c r="H4934" s="722">
        <v>2.5755699999999999</v>
      </c>
      <c r="I4934" s="722">
        <v>200</v>
      </c>
      <c r="J4934" s="722">
        <v>166.17</v>
      </c>
      <c r="K4934" s="723">
        <v>427.98246690000002</v>
      </c>
    </row>
    <row r="4935" spans="2:11">
      <c r="B4935" s="486" t="str">
        <f>CONCATENATE(Tabela22[[#This Row],[Residencial / Não Residencial]]," - ",Tabela22[[#This Row],[Frequência]])</f>
        <v>Residencial - 3 vezes por semana</v>
      </c>
      <c r="C4935" s="486" t="s">
        <v>578</v>
      </c>
      <c r="D4935" s="443" t="s">
        <v>572</v>
      </c>
      <c r="E4935" s="443" t="s">
        <v>548</v>
      </c>
      <c r="F4935" s="443" t="s">
        <v>548</v>
      </c>
      <c r="G4935" s="722">
        <v>165</v>
      </c>
      <c r="H4935" s="722">
        <v>2.5755699999999999</v>
      </c>
      <c r="I4935" s="722">
        <v>200</v>
      </c>
      <c r="J4935" s="722">
        <v>165</v>
      </c>
      <c r="K4935" s="723">
        <v>424.96904999999998</v>
      </c>
    </row>
    <row r="4936" spans="2:11">
      <c r="B4936" s="486" t="str">
        <f>CONCATENATE(Tabela22[[#This Row],[Residencial / Não Residencial]]," - ",Tabela22[[#This Row],[Frequência]])</f>
        <v>Residencial - 3 vezes por semana</v>
      </c>
      <c r="C4936" s="486" t="s">
        <v>578</v>
      </c>
      <c r="D4936" s="443" t="s">
        <v>572</v>
      </c>
      <c r="E4936" s="443" t="s">
        <v>548</v>
      </c>
      <c r="F4936" s="443" t="s">
        <v>548</v>
      </c>
      <c r="G4936" s="722">
        <v>74</v>
      </c>
      <c r="H4936" s="722">
        <v>2.5755699999999999</v>
      </c>
      <c r="I4936" s="722">
        <v>200</v>
      </c>
      <c r="J4936" s="722">
        <v>74</v>
      </c>
      <c r="K4936" s="723">
        <v>190.59218000000001</v>
      </c>
    </row>
    <row r="4937" spans="2:11">
      <c r="B4937" s="486" t="str">
        <f>CONCATENATE(Tabela22[[#This Row],[Residencial / Não Residencial]]," - ",Tabela22[[#This Row],[Frequência]])</f>
        <v>Residencial - 3 vezes por semana</v>
      </c>
      <c r="C4937" s="486" t="s">
        <v>578</v>
      </c>
      <c r="D4937" s="443" t="s">
        <v>572</v>
      </c>
      <c r="E4937" s="443" t="s">
        <v>548</v>
      </c>
      <c r="F4937" s="443" t="s">
        <v>548</v>
      </c>
      <c r="G4937" s="722">
        <v>67</v>
      </c>
      <c r="H4937" s="722">
        <v>2.5755699999999999</v>
      </c>
      <c r="I4937" s="722">
        <v>200</v>
      </c>
      <c r="J4937" s="722">
        <v>67</v>
      </c>
      <c r="K4937" s="723">
        <v>172.56318999999999</v>
      </c>
    </row>
    <row r="4938" spans="2:11">
      <c r="B4938" s="486" t="str">
        <f>CONCATENATE(Tabela22[[#This Row],[Residencial / Não Residencial]]," - ",Tabela22[[#This Row],[Frequência]])</f>
        <v>Residencial - 3 vezes por semana</v>
      </c>
      <c r="C4938" s="486" t="s">
        <v>578</v>
      </c>
      <c r="D4938" s="443" t="s">
        <v>572</v>
      </c>
      <c r="E4938" s="443" t="s">
        <v>548</v>
      </c>
      <c r="F4938" s="443" t="s">
        <v>548</v>
      </c>
      <c r="G4938" s="722">
        <v>83</v>
      </c>
      <c r="H4938" s="722">
        <v>2.5755699999999999</v>
      </c>
      <c r="I4938" s="722">
        <v>200</v>
      </c>
      <c r="J4938" s="722">
        <v>83</v>
      </c>
      <c r="K4938" s="723">
        <v>213.77231</v>
      </c>
    </row>
    <row r="4939" spans="2:11">
      <c r="B4939" s="486" t="str">
        <f>CONCATENATE(Tabela22[[#This Row],[Residencial / Não Residencial]]," - ",Tabela22[[#This Row],[Frequência]])</f>
        <v>Não Residencial - 6 vezes por semana</v>
      </c>
      <c r="C4939" s="486" t="s">
        <v>567</v>
      </c>
      <c r="D4939" s="443" t="s">
        <v>568</v>
      </c>
      <c r="E4939" s="443" t="s">
        <v>570</v>
      </c>
      <c r="F4939" s="443" t="s">
        <v>550</v>
      </c>
      <c r="G4939" s="722">
        <v>360</v>
      </c>
      <c r="H4939" s="722">
        <v>6.111758</v>
      </c>
      <c r="I4939" s="722">
        <v>300</v>
      </c>
      <c r="J4939" s="722">
        <v>300</v>
      </c>
      <c r="K4939" s="723">
        <v>1833.5273999999999</v>
      </c>
    </row>
    <row r="4940" spans="2:11">
      <c r="B4940" s="486" t="str">
        <f>CONCATENATE(Tabela22[[#This Row],[Residencial / Não Residencial]]," - ",Tabela22[[#This Row],[Frequência]])</f>
        <v>Residencial - 6 vezes por semana</v>
      </c>
      <c r="C4940" s="486" t="s">
        <v>567</v>
      </c>
      <c r="D4940" s="443" t="s">
        <v>574</v>
      </c>
      <c r="E4940" s="443" t="s">
        <v>575</v>
      </c>
      <c r="F4940" s="443" t="s">
        <v>548</v>
      </c>
      <c r="G4940" s="722">
        <v>459</v>
      </c>
      <c r="H4940" s="722">
        <v>4.2740539999999996</v>
      </c>
      <c r="I4940" s="722">
        <v>200</v>
      </c>
      <c r="J4940" s="722">
        <v>200</v>
      </c>
      <c r="K4940" s="723">
        <v>854.81079999999997</v>
      </c>
    </row>
    <row r="4941" spans="2:11">
      <c r="B4941" s="486" t="str">
        <f>CONCATENATE(Tabela22[[#This Row],[Residencial / Não Residencial]]," - ",Tabela22[[#This Row],[Frequência]])</f>
        <v>Não Residencial - 6 vezes por semana</v>
      </c>
      <c r="C4941" s="486" t="s">
        <v>567</v>
      </c>
      <c r="D4941" s="443" t="s">
        <v>574</v>
      </c>
      <c r="E4941" s="443" t="s">
        <v>569</v>
      </c>
      <c r="F4941" s="443" t="s">
        <v>550</v>
      </c>
      <c r="G4941" s="722">
        <v>1704.66</v>
      </c>
      <c r="H4941" s="722">
        <v>6.111758</v>
      </c>
      <c r="I4941" s="722">
        <v>300</v>
      </c>
      <c r="J4941" s="722">
        <v>300</v>
      </c>
      <c r="K4941" s="723">
        <v>1833.5273999999999</v>
      </c>
    </row>
    <row r="4942" spans="2:11">
      <c r="B4942" s="486" t="str">
        <f>CONCATENATE(Tabela22[[#This Row],[Residencial / Não Residencial]]," - ",Tabela22[[#This Row],[Frequência]])</f>
        <v>Não Residencial - 6 vezes por semana</v>
      </c>
      <c r="C4942" s="486" t="s">
        <v>567</v>
      </c>
      <c r="D4942" s="443" t="s">
        <v>568</v>
      </c>
      <c r="E4942" s="443" t="s">
        <v>570</v>
      </c>
      <c r="F4942" s="443" t="s">
        <v>550</v>
      </c>
      <c r="G4942" s="722">
        <v>72</v>
      </c>
      <c r="H4942" s="722">
        <v>6.111758</v>
      </c>
      <c r="I4942" s="722">
        <v>300</v>
      </c>
      <c r="J4942" s="722">
        <v>72</v>
      </c>
      <c r="K4942" s="723">
        <v>440.04657600000002</v>
      </c>
    </row>
    <row r="4943" spans="2:11">
      <c r="B4943" s="486" t="str">
        <f>CONCATENATE(Tabela22[[#This Row],[Residencial / Não Residencial]]," - ",Tabela22[[#This Row],[Frequência]])</f>
        <v>Não Residencial - 6 vezes por semana</v>
      </c>
      <c r="C4943" s="486" t="s">
        <v>567</v>
      </c>
      <c r="D4943" s="443" t="s">
        <v>568</v>
      </c>
      <c r="E4943" s="443" t="s">
        <v>570</v>
      </c>
      <c r="F4943" s="443" t="s">
        <v>550</v>
      </c>
      <c r="G4943" s="722">
        <v>100</v>
      </c>
      <c r="H4943" s="722">
        <v>6.111758</v>
      </c>
      <c r="I4943" s="722">
        <v>300</v>
      </c>
      <c r="J4943" s="722">
        <v>100</v>
      </c>
      <c r="K4943" s="723">
        <v>611.17579999999998</v>
      </c>
    </row>
    <row r="4944" spans="2:11">
      <c r="B4944" s="486" t="str">
        <f>CONCATENATE(Tabela22[[#This Row],[Residencial / Não Residencial]]," - ",Tabela22[[#This Row],[Frequência]])</f>
        <v>Residencial - 3 vezes por semana</v>
      </c>
      <c r="C4944" s="486" t="s">
        <v>578</v>
      </c>
      <c r="D4944" s="443" t="s">
        <v>572</v>
      </c>
      <c r="E4944" s="443" t="s">
        <v>548</v>
      </c>
      <c r="F4944" s="443" t="s">
        <v>548</v>
      </c>
      <c r="G4944" s="722">
        <v>58</v>
      </c>
      <c r="H4944" s="722">
        <v>2.5755699999999999</v>
      </c>
      <c r="I4944" s="722">
        <v>200</v>
      </c>
      <c r="J4944" s="722">
        <v>58</v>
      </c>
      <c r="K4944" s="723">
        <v>149.38306</v>
      </c>
    </row>
    <row r="4945" spans="2:11">
      <c r="B4945" s="486" t="str">
        <f>CONCATENATE(Tabela22[[#This Row],[Residencial / Não Residencial]]," - ",Tabela22[[#This Row],[Frequência]])</f>
        <v>Residencial - 3 vezes por semana</v>
      </c>
      <c r="C4945" s="486" t="s">
        <v>578</v>
      </c>
      <c r="D4945" s="443" t="s">
        <v>572</v>
      </c>
      <c r="E4945" s="443" t="s">
        <v>548</v>
      </c>
      <c r="F4945" s="443" t="s">
        <v>548</v>
      </c>
      <c r="G4945" s="722">
        <v>139.44</v>
      </c>
      <c r="H4945" s="722">
        <v>2.5755699999999999</v>
      </c>
      <c r="I4945" s="722">
        <v>200</v>
      </c>
      <c r="J4945" s="722">
        <v>139.44</v>
      </c>
      <c r="K4945" s="723">
        <v>359.13748079999999</v>
      </c>
    </row>
    <row r="4946" spans="2:11">
      <c r="B4946" s="486" t="str">
        <f>CONCATENATE(Tabela22[[#This Row],[Residencial / Não Residencial]]," - ",Tabela22[[#This Row],[Frequência]])</f>
        <v>Residencial - 3 vezes por semana</v>
      </c>
      <c r="C4946" s="486" t="s">
        <v>578</v>
      </c>
      <c r="D4946" s="443" t="s">
        <v>572</v>
      </c>
      <c r="E4946" s="443" t="s">
        <v>548</v>
      </c>
      <c r="F4946" s="443" t="s">
        <v>548</v>
      </c>
      <c r="G4946" s="722">
        <v>151.25</v>
      </c>
      <c r="H4946" s="722">
        <v>2.5755699999999999</v>
      </c>
      <c r="I4946" s="722">
        <v>200</v>
      </c>
      <c r="J4946" s="722">
        <v>151.25</v>
      </c>
      <c r="K4946" s="723">
        <v>389.55496249999999</v>
      </c>
    </row>
    <row r="4947" spans="2:11">
      <c r="B4947" s="486" t="str">
        <f>CONCATENATE(Tabela22[[#This Row],[Residencial / Não Residencial]]," - ",Tabela22[[#This Row],[Frequência]])</f>
        <v>Residencial - 3 vezes por semana</v>
      </c>
      <c r="C4947" s="486" t="s">
        <v>578</v>
      </c>
      <c r="D4947" s="443" t="s">
        <v>572</v>
      </c>
      <c r="E4947" s="443" t="s">
        <v>548</v>
      </c>
      <c r="F4947" s="443" t="s">
        <v>548</v>
      </c>
      <c r="G4947" s="722">
        <v>229.43</v>
      </c>
      <c r="H4947" s="722">
        <v>2.5755699999999999</v>
      </c>
      <c r="I4947" s="722">
        <v>200</v>
      </c>
      <c r="J4947" s="722">
        <v>200</v>
      </c>
      <c r="K4947" s="723">
        <v>515.11400000000003</v>
      </c>
    </row>
    <row r="4948" spans="2:11">
      <c r="B4948" s="486" t="str">
        <f>CONCATENATE(Tabela22[[#This Row],[Residencial / Não Residencial]]," - ",Tabela22[[#This Row],[Frequência]])</f>
        <v>Residencial - 3 vezes por semana</v>
      </c>
      <c r="C4948" s="486" t="s">
        <v>578</v>
      </c>
      <c r="D4948" s="443" t="s">
        <v>572</v>
      </c>
      <c r="E4948" s="443" t="s">
        <v>548</v>
      </c>
      <c r="F4948" s="443" t="s">
        <v>548</v>
      </c>
      <c r="G4948" s="722">
        <v>263.02999999999997</v>
      </c>
      <c r="H4948" s="722">
        <v>2.5755699999999999</v>
      </c>
      <c r="I4948" s="722">
        <v>200</v>
      </c>
      <c r="J4948" s="722">
        <v>200</v>
      </c>
      <c r="K4948" s="723">
        <v>515.11400000000003</v>
      </c>
    </row>
    <row r="4949" spans="2:11">
      <c r="B4949" s="486" t="str">
        <f>CONCATENATE(Tabela22[[#This Row],[Residencial / Não Residencial]]," - ",Tabela22[[#This Row],[Frequência]])</f>
        <v>Residencial - 3 vezes por semana</v>
      </c>
      <c r="C4949" s="486" t="s">
        <v>578</v>
      </c>
      <c r="D4949" s="443" t="s">
        <v>572</v>
      </c>
      <c r="E4949" s="443" t="s">
        <v>548</v>
      </c>
      <c r="F4949" s="443" t="s">
        <v>548</v>
      </c>
      <c r="G4949" s="722">
        <v>42</v>
      </c>
      <c r="H4949" s="722">
        <v>2.5755699999999999</v>
      </c>
      <c r="I4949" s="722">
        <v>200</v>
      </c>
      <c r="J4949" s="722">
        <v>42</v>
      </c>
      <c r="K4949" s="723">
        <v>108.17394</v>
      </c>
    </row>
    <row r="4950" spans="2:11">
      <c r="B4950" s="486" t="str">
        <f>CONCATENATE(Tabela22[[#This Row],[Residencial / Não Residencial]]," - ",Tabela22[[#This Row],[Frequência]])</f>
        <v>Residencial - 3 vezes por semana</v>
      </c>
      <c r="C4950" s="486" t="s">
        <v>578</v>
      </c>
      <c r="D4950" s="443" t="s">
        <v>572</v>
      </c>
      <c r="E4950" s="443" t="s">
        <v>548</v>
      </c>
      <c r="F4950" s="443" t="s">
        <v>548</v>
      </c>
      <c r="G4950" s="722">
        <v>177</v>
      </c>
      <c r="H4950" s="722">
        <v>2.5755699999999999</v>
      </c>
      <c r="I4950" s="722">
        <v>200</v>
      </c>
      <c r="J4950" s="722">
        <v>177</v>
      </c>
      <c r="K4950" s="723">
        <v>455.87589000000003</v>
      </c>
    </row>
    <row r="4951" spans="2:11">
      <c r="B4951" s="486" t="str">
        <f>CONCATENATE(Tabela22[[#This Row],[Residencial / Não Residencial]]," - ",Tabela22[[#This Row],[Frequência]])</f>
        <v>Residencial - 3 vezes por semana</v>
      </c>
      <c r="C4951" s="486" t="s">
        <v>578</v>
      </c>
      <c r="D4951" s="443" t="s">
        <v>571</v>
      </c>
      <c r="E4951" s="443" t="s">
        <v>548</v>
      </c>
      <c r="F4951" s="443" t="s">
        <v>548</v>
      </c>
      <c r="G4951" s="722">
        <v>82.782899999999998</v>
      </c>
      <c r="H4951" s="722">
        <v>2.5755699999999999</v>
      </c>
      <c r="I4951" s="722">
        <v>200</v>
      </c>
      <c r="J4951" s="722">
        <v>82.782899999999998</v>
      </c>
      <c r="K4951" s="723">
        <v>213.213153753</v>
      </c>
    </row>
    <row r="4952" spans="2:11">
      <c r="B4952" s="486" t="str">
        <f>CONCATENATE(Tabela22[[#This Row],[Residencial / Não Residencial]]," - ",Tabela22[[#This Row],[Frequência]])</f>
        <v>Residencial - 3 vezes por semana</v>
      </c>
      <c r="C4952" s="486" t="s">
        <v>578</v>
      </c>
      <c r="D4952" s="443" t="s">
        <v>572</v>
      </c>
      <c r="E4952" s="443" t="s">
        <v>548</v>
      </c>
      <c r="F4952" s="443" t="s">
        <v>548</v>
      </c>
      <c r="G4952" s="722">
        <v>254.16</v>
      </c>
      <c r="H4952" s="722">
        <v>2.5755699999999999</v>
      </c>
      <c r="I4952" s="722">
        <v>200</v>
      </c>
      <c r="J4952" s="722">
        <v>200</v>
      </c>
      <c r="K4952" s="723">
        <v>515.11400000000003</v>
      </c>
    </row>
    <row r="4953" spans="2:11">
      <c r="B4953" s="486" t="str">
        <f>CONCATENATE(Tabela22[[#This Row],[Residencial / Não Residencial]]," - ",Tabela22[[#This Row],[Frequência]])</f>
        <v>Residencial - 3 vezes por semana</v>
      </c>
      <c r="C4953" s="486" t="s">
        <v>578</v>
      </c>
      <c r="D4953" s="443" t="s">
        <v>571</v>
      </c>
      <c r="E4953" s="443" t="s">
        <v>548</v>
      </c>
      <c r="F4953" s="443" t="s">
        <v>548</v>
      </c>
      <c r="G4953" s="722">
        <v>130.15</v>
      </c>
      <c r="H4953" s="722">
        <v>2.5755699999999999</v>
      </c>
      <c r="I4953" s="722">
        <v>200</v>
      </c>
      <c r="J4953" s="722">
        <v>130.15</v>
      </c>
      <c r="K4953" s="723">
        <v>335.21043550000002</v>
      </c>
    </row>
    <row r="4954" spans="2:11">
      <c r="B4954" s="486" t="str">
        <f>CONCATENATE(Tabela22[[#This Row],[Residencial / Não Residencial]]," - ",Tabela22[[#This Row],[Frequência]])</f>
        <v>Residencial - 3 vezes por semana</v>
      </c>
      <c r="C4954" s="486" t="s">
        <v>578</v>
      </c>
      <c r="D4954" s="443" t="s">
        <v>572</v>
      </c>
      <c r="E4954" s="443" t="s">
        <v>548</v>
      </c>
      <c r="F4954" s="443" t="s">
        <v>548</v>
      </c>
      <c r="G4954" s="722">
        <v>178</v>
      </c>
      <c r="H4954" s="722">
        <v>2.5755699999999999</v>
      </c>
      <c r="I4954" s="722">
        <v>200</v>
      </c>
      <c r="J4954" s="722">
        <v>178</v>
      </c>
      <c r="K4954" s="723">
        <v>458.45146</v>
      </c>
    </row>
    <row r="4955" spans="2:11">
      <c r="B4955" s="486" t="str">
        <f>CONCATENATE(Tabela22[[#This Row],[Residencial / Não Residencial]]," - ",Tabela22[[#This Row],[Frequência]])</f>
        <v>Residencial - 3 vezes por semana</v>
      </c>
      <c r="C4955" s="486" t="s">
        <v>578</v>
      </c>
      <c r="D4955" s="443" t="s">
        <v>572</v>
      </c>
      <c r="E4955" s="443" t="s">
        <v>548</v>
      </c>
      <c r="F4955" s="443" t="s">
        <v>548</v>
      </c>
      <c r="G4955" s="722">
        <v>221.08</v>
      </c>
      <c r="H4955" s="722">
        <v>2.5755699999999999</v>
      </c>
      <c r="I4955" s="722">
        <v>200</v>
      </c>
      <c r="J4955" s="722">
        <v>200</v>
      </c>
      <c r="K4955" s="723">
        <v>515.11400000000003</v>
      </c>
    </row>
    <row r="4956" spans="2:11">
      <c r="B4956" s="486" t="str">
        <f>CONCATENATE(Tabela22[[#This Row],[Residencial / Não Residencial]]," - ",Tabela22[[#This Row],[Frequência]])</f>
        <v>Residencial - 3 vezes por semana</v>
      </c>
      <c r="C4956" s="486" t="s">
        <v>578</v>
      </c>
      <c r="D4956" s="443" t="s">
        <v>572</v>
      </c>
      <c r="E4956" s="443" t="s">
        <v>548</v>
      </c>
      <c r="F4956" s="443" t="s">
        <v>548</v>
      </c>
      <c r="G4956" s="722">
        <v>150</v>
      </c>
      <c r="H4956" s="722">
        <v>2.5755699999999999</v>
      </c>
      <c r="I4956" s="722">
        <v>200</v>
      </c>
      <c r="J4956" s="722">
        <v>150</v>
      </c>
      <c r="K4956" s="723">
        <v>386.33550000000002</v>
      </c>
    </row>
    <row r="4957" spans="2:11">
      <c r="B4957" s="486" t="str">
        <f>CONCATENATE(Tabela22[[#This Row],[Residencial / Não Residencial]]," - ",Tabela22[[#This Row],[Frequência]])</f>
        <v>Residencial - 3 vezes por semana</v>
      </c>
      <c r="C4957" s="486" t="s">
        <v>578</v>
      </c>
      <c r="D4957" s="443" t="s">
        <v>572</v>
      </c>
      <c r="E4957" s="443" t="s">
        <v>548</v>
      </c>
      <c r="F4957" s="443" t="s">
        <v>548</v>
      </c>
      <c r="G4957" s="722">
        <v>147</v>
      </c>
      <c r="H4957" s="722">
        <v>2.5755699999999999</v>
      </c>
      <c r="I4957" s="722">
        <v>200</v>
      </c>
      <c r="J4957" s="722">
        <v>147</v>
      </c>
      <c r="K4957" s="723">
        <v>378.60879</v>
      </c>
    </row>
    <row r="4958" spans="2:11">
      <c r="B4958" s="486" t="str">
        <f>CONCATENATE(Tabela22[[#This Row],[Residencial / Não Residencial]]," - ",Tabela22[[#This Row],[Frequência]])</f>
        <v>Residencial - 3 vezes por semana</v>
      </c>
      <c r="C4958" s="486" t="s">
        <v>578</v>
      </c>
      <c r="D4958" s="443" t="s">
        <v>572</v>
      </c>
      <c r="E4958" s="443" t="s">
        <v>548</v>
      </c>
      <c r="F4958" s="443" t="s">
        <v>548</v>
      </c>
      <c r="G4958" s="722">
        <v>190.67</v>
      </c>
      <c r="H4958" s="722">
        <v>2.5755699999999999</v>
      </c>
      <c r="I4958" s="722">
        <v>200</v>
      </c>
      <c r="J4958" s="722">
        <v>190.67</v>
      </c>
      <c r="K4958" s="723">
        <v>491.08393189999998</v>
      </c>
    </row>
    <row r="4959" spans="2:11">
      <c r="B4959" s="486" t="str">
        <f>CONCATENATE(Tabela22[[#This Row],[Residencial / Não Residencial]]," - ",Tabela22[[#This Row],[Frequência]])</f>
        <v>Residencial - 3 vezes por semana</v>
      </c>
      <c r="C4959" s="486" t="s">
        <v>578</v>
      </c>
      <c r="D4959" s="443" t="s">
        <v>572</v>
      </c>
      <c r="E4959" s="443" t="s">
        <v>548</v>
      </c>
      <c r="F4959" s="443" t="s">
        <v>548</v>
      </c>
      <c r="G4959" s="722">
        <v>58</v>
      </c>
      <c r="H4959" s="722">
        <v>2.5755699999999999</v>
      </c>
      <c r="I4959" s="722">
        <v>200</v>
      </c>
      <c r="J4959" s="722">
        <v>58</v>
      </c>
      <c r="K4959" s="723">
        <v>149.38306</v>
      </c>
    </row>
    <row r="4960" spans="2:11">
      <c r="B4960" s="486" t="str">
        <f>CONCATENATE(Tabela22[[#This Row],[Residencial / Não Residencial]]," - ",Tabela22[[#This Row],[Frequência]])</f>
        <v>Residencial - 3 vezes por semana</v>
      </c>
      <c r="C4960" s="486" t="s">
        <v>578</v>
      </c>
      <c r="D4960" s="443" t="s">
        <v>572</v>
      </c>
      <c r="E4960" s="443" t="s">
        <v>548</v>
      </c>
      <c r="F4960" s="443" t="s">
        <v>548</v>
      </c>
      <c r="G4960" s="722">
        <v>126</v>
      </c>
      <c r="H4960" s="722">
        <v>2.5755699999999999</v>
      </c>
      <c r="I4960" s="722">
        <v>200</v>
      </c>
      <c r="J4960" s="722">
        <v>126</v>
      </c>
      <c r="K4960" s="723">
        <v>324.52181999999999</v>
      </c>
    </row>
    <row r="4961" spans="2:11">
      <c r="B4961" s="486" t="str">
        <f>CONCATENATE(Tabela22[[#This Row],[Residencial / Não Residencial]]," - ",Tabela22[[#This Row],[Frequência]])</f>
        <v>Residencial - 3 vezes por semana</v>
      </c>
      <c r="C4961" s="486" t="s">
        <v>578</v>
      </c>
      <c r="D4961" s="443" t="s">
        <v>572</v>
      </c>
      <c r="E4961" s="443" t="s">
        <v>548</v>
      </c>
      <c r="F4961" s="443" t="s">
        <v>548</v>
      </c>
      <c r="G4961" s="722">
        <v>345.76</v>
      </c>
      <c r="H4961" s="722">
        <v>2.5755699999999999</v>
      </c>
      <c r="I4961" s="722">
        <v>200</v>
      </c>
      <c r="J4961" s="722">
        <v>200</v>
      </c>
      <c r="K4961" s="723">
        <v>515.11400000000003</v>
      </c>
    </row>
    <row r="4962" spans="2:11">
      <c r="B4962" s="486" t="str">
        <f>CONCATENATE(Tabela22[[#This Row],[Residencial / Não Residencial]]," - ",Tabela22[[#This Row],[Frequência]])</f>
        <v>Residencial - 3 vezes por semana</v>
      </c>
      <c r="C4962" s="486" t="s">
        <v>578</v>
      </c>
      <c r="D4962" s="443" t="s">
        <v>572</v>
      </c>
      <c r="E4962" s="443" t="s">
        <v>548</v>
      </c>
      <c r="F4962" s="443" t="s">
        <v>548</v>
      </c>
      <c r="G4962" s="722">
        <v>65.400000000000006</v>
      </c>
      <c r="H4962" s="722">
        <v>2.5755699999999999</v>
      </c>
      <c r="I4962" s="722">
        <v>200</v>
      </c>
      <c r="J4962" s="722">
        <v>65.400000000000006</v>
      </c>
      <c r="K4962" s="723">
        <v>168.44227799999999</v>
      </c>
    </row>
    <row r="4963" spans="2:11">
      <c r="B4963" s="486" t="str">
        <f>CONCATENATE(Tabela22[[#This Row],[Residencial / Não Residencial]]," - ",Tabela22[[#This Row],[Frequência]])</f>
        <v>Residencial - 3 vezes por semana</v>
      </c>
      <c r="C4963" s="486" t="s">
        <v>578</v>
      </c>
      <c r="D4963" s="443" t="s">
        <v>572</v>
      </c>
      <c r="E4963" s="443" t="s">
        <v>548</v>
      </c>
      <c r="F4963" s="443" t="s">
        <v>548</v>
      </c>
      <c r="G4963" s="722">
        <v>311.38</v>
      </c>
      <c r="H4963" s="722">
        <v>2.5755699999999999</v>
      </c>
      <c r="I4963" s="722">
        <v>200</v>
      </c>
      <c r="J4963" s="722">
        <v>200</v>
      </c>
      <c r="K4963" s="723">
        <v>515.11400000000003</v>
      </c>
    </row>
    <row r="4964" spans="2:11">
      <c r="B4964" s="486" t="str">
        <f>CONCATENATE(Tabela22[[#This Row],[Residencial / Não Residencial]]," - ",Tabela22[[#This Row],[Frequência]])</f>
        <v>Residencial - 3 vezes por semana</v>
      </c>
      <c r="C4964" s="486" t="s">
        <v>578</v>
      </c>
      <c r="D4964" s="443" t="s">
        <v>572</v>
      </c>
      <c r="E4964" s="443" t="s">
        <v>548</v>
      </c>
      <c r="F4964" s="443" t="s">
        <v>548</v>
      </c>
      <c r="G4964" s="722">
        <v>110.44</v>
      </c>
      <c r="H4964" s="722">
        <v>2.5755699999999999</v>
      </c>
      <c r="I4964" s="722">
        <v>200</v>
      </c>
      <c r="J4964" s="722">
        <v>110.44</v>
      </c>
      <c r="K4964" s="723">
        <v>284.44595079999999</v>
      </c>
    </row>
    <row r="4965" spans="2:11">
      <c r="B4965" s="486" t="str">
        <f>CONCATENATE(Tabela22[[#This Row],[Residencial / Não Residencial]]," - ",Tabela22[[#This Row],[Frequência]])</f>
        <v>Residencial - 3 vezes por semana</v>
      </c>
      <c r="C4965" s="486" t="s">
        <v>578</v>
      </c>
      <c r="D4965" s="443" t="s">
        <v>572</v>
      </c>
      <c r="E4965" s="443" t="s">
        <v>548</v>
      </c>
      <c r="F4965" s="443" t="s">
        <v>548</v>
      </c>
      <c r="G4965" s="722">
        <v>128.5</v>
      </c>
      <c r="H4965" s="722">
        <v>2.5755699999999999</v>
      </c>
      <c r="I4965" s="722">
        <v>200</v>
      </c>
      <c r="J4965" s="722">
        <v>128.5</v>
      </c>
      <c r="K4965" s="723">
        <v>330.96074499999997</v>
      </c>
    </row>
    <row r="4966" spans="2:11">
      <c r="B4966" s="486" t="str">
        <f>CONCATENATE(Tabela22[[#This Row],[Residencial / Não Residencial]]," - ",Tabela22[[#This Row],[Frequência]])</f>
        <v>Residencial - 3 vezes por semana</v>
      </c>
      <c r="C4966" s="486" t="s">
        <v>578</v>
      </c>
      <c r="D4966" s="443" t="s">
        <v>572</v>
      </c>
      <c r="E4966" s="443" t="s">
        <v>548</v>
      </c>
      <c r="F4966" s="443" t="s">
        <v>548</v>
      </c>
      <c r="G4966" s="722">
        <v>98.92</v>
      </c>
      <c r="H4966" s="722">
        <v>2.5755699999999999</v>
      </c>
      <c r="I4966" s="722">
        <v>200</v>
      </c>
      <c r="J4966" s="722">
        <v>98.92</v>
      </c>
      <c r="K4966" s="723">
        <v>254.77538440000001</v>
      </c>
    </row>
    <row r="4967" spans="2:11">
      <c r="B4967" s="486" t="str">
        <f>CONCATENATE(Tabela22[[#This Row],[Residencial / Não Residencial]]," - ",Tabela22[[#This Row],[Frequência]])</f>
        <v>Residencial - 3 vezes por semana</v>
      </c>
      <c r="C4967" s="486" t="s">
        <v>578</v>
      </c>
      <c r="D4967" s="443" t="s">
        <v>572</v>
      </c>
      <c r="E4967" s="443" t="s">
        <v>548</v>
      </c>
      <c r="F4967" s="443" t="s">
        <v>548</v>
      </c>
      <c r="G4967" s="722">
        <v>98</v>
      </c>
      <c r="H4967" s="722">
        <v>2.5755699999999999</v>
      </c>
      <c r="I4967" s="722">
        <v>200</v>
      </c>
      <c r="J4967" s="722">
        <v>98</v>
      </c>
      <c r="K4967" s="723">
        <v>252.40585999999999</v>
      </c>
    </row>
    <row r="4968" spans="2:11">
      <c r="B4968" s="486" t="str">
        <f>CONCATENATE(Tabela22[[#This Row],[Residencial / Não Residencial]]," - ",Tabela22[[#This Row],[Frequência]])</f>
        <v>Residencial - 3 vezes por semana</v>
      </c>
      <c r="C4968" s="486" t="s">
        <v>578</v>
      </c>
      <c r="D4968" s="443" t="s">
        <v>572</v>
      </c>
      <c r="E4968" s="443" t="s">
        <v>548</v>
      </c>
      <c r="F4968" s="443" t="s">
        <v>548</v>
      </c>
      <c r="G4968" s="722">
        <v>260.33999999999997</v>
      </c>
      <c r="H4968" s="722">
        <v>2.5755699999999999</v>
      </c>
      <c r="I4968" s="722">
        <v>200</v>
      </c>
      <c r="J4968" s="722">
        <v>200</v>
      </c>
      <c r="K4968" s="723">
        <v>515.11400000000003</v>
      </c>
    </row>
    <row r="4969" spans="2:11">
      <c r="B4969" s="486" t="str">
        <f>CONCATENATE(Tabela22[[#This Row],[Residencial / Não Residencial]]," - ",Tabela22[[#This Row],[Frequência]])</f>
        <v>Residencial - 3 vezes por semana</v>
      </c>
      <c r="C4969" s="486" t="s">
        <v>578</v>
      </c>
      <c r="D4969" s="443" t="s">
        <v>572</v>
      </c>
      <c r="E4969" s="443" t="s">
        <v>548</v>
      </c>
      <c r="F4969" s="443" t="s">
        <v>548</v>
      </c>
      <c r="G4969" s="722">
        <v>100</v>
      </c>
      <c r="H4969" s="722">
        <v>2.5755699999999999</v>
      </c>
      <c r="I4969" s="722">
        <v>200</v>
      </c>
      <c r="J4969" s="722">
        <v>100</v>
      </c>
      <c r="K4969" s="723">
        <v>257.55700000000002</v>
      </c>
    </row>
    <row r="4970" spans="2:11">
      <c r="B4970" s="486" t="str">
        <f>CONCATENATE(Tabela22[[#This Row],[Residencial / Não Residencial]]," - ",Tabela22[[#This Row],[Frequência]])</f>
        <v>Residencial - 3 vezes por semana</v>
      </c>
      <c r="C4970" s="486" t="s">
        <v>578</v>
      </c>
      <c r="D4970" s="443" t="s">
        <v>572</v>
      </c>
      <c r="E4970" s="443" t="s">
        <v>548</v>
      </c>
      <c r="F4970" s="443" t="s">
        <v>548</v>
      </c>
      <c r="G4970" s="722">
        <v>150</v>
      </c>
      <c r="H4970" s="722">
        <v>2.5755699999999999</v>
      </c>
      <c r="I4970" s="722">
        <v>200</v>
      </c>
      <c r="J4970" s="722">
        <v>150</v>
      </c>
      <c r="K4970" s="723">
        <v>386.33550000000002</v>
      </c>
    </row>
    <row r="4971" spans="2:11">
      <c r="B4971" s="486" t="str">
        <f>CONCATENATE(Tabela22[[#This Row],[Residencial / Não Residencial]]," - ",Tabela22[[#This Row],[Frequência]])</f>
        <v>Não Residencial - 3 vezes por semana</v>
      </c>
      <c r="C4971" s="486" t="s">
        <v>578</v>
      </c>
      <c r="D4971" s="443" t="s">
        <v>568</v>
      </c>
      <c r="E4971" s="443" t="s">
        <v>569</v>
      </c>
      <c r="F4971" s="443" t="s">
        <v>550</v>
      </c>
      <c r="G4971" s="722">
        <v>96.55</v>
      </c>
      <c r="H4971" s="722">
        <v>3.9677699999999998</v>
      </c>
      <c r="I4971" s="722">
        <v>300</v>
      </c>
      <c r="J4971" s="722">
        <v>96.55</v>
      </c>
      <c r="K4971" s="723">
        <v>383.08819349999999</v>
      </c>
    </row>
    <row r="4972" spans="2:11">
      <c r="B4972" s="486" t="str">
        <f>CONCATENATE(Tabela22[[#This Row],[Residencial / Não Residencial]]," - ",Tabela22[[#This Row],[Frequência]])</f>
        <v>Residencial - 3 vezes por semana</v>
      </c>
      <c r="C4972" s="486" t="s">
        <v>578</v>
      </c>
      <c r="D4972" s="443" t="s">
        <v>572</v>
      </c>
      <c r="E4972" s="443" t="s">
        <v>548</v>
      </c>
      <c r="F4972" s="443" t="s">
        <v>548</v>
      </c>
      <c r="G4972" s="722">
        <v>162</v>
      </c>
      <c r="H4972" s="722">
        <v>2.5755699999999999</v>
      </c>
      <c r="I4972" s="722">
        <v>200</v>
      </c>
      <c r="J4972" s="722">
        <v>162</v>
      </c>
      <c r="K4972" s="723">
        <v>417.24234000000001</v>
      </c>
    </row>
    <row r="4973" spans="2:11">
      <c r="B4973" s="486" t="str">
        <f>CONCATENATE(Tabela22[[#This Row],[Residencial / Não Residencial]]," - ",Tabela22[[#This Row],[Frequência]])</f>
        <v>Não Residencial - 3 vezes por semana</v>
      </c>
      <c r="C4973" s="486" t="s">
        <v>578</v>
      </c>
      <c r="D4973" s="443" t="s">
        <v>568</v>
      </c>
      <c r="E4973" s="443" t="s">
        <v>569</v>
      </c>
      <c r="F4973" s="443" t="s">
        <v>550</v>
      </c>
      <c r="G4973" s="722">
        <v>188.16</v>
      </c>
      <c r="H4973" s="722">
        <v>3.9677699999999998</v>
      </c>
      <c r="I4973" s="722">
        <v>300</v>
      </c>
      <c r="J4973" s="722">
        <v>188.16</v>
      </c>
      <c r="K4973" s="723">
        <v>746.57560320000005</v>
      </c>
    </row>
    <row r="4974" spans="2:11">
      <c r="B4974" s="486" t="str">
        <f>CONCATENATE(Tabela22[[#This Row],[Residencial / Não Residencial]]," - ",Tabela22[[#This Row],[Frequência]])</f>
        <v>Residencial - 3 vezes por semana</v>
      </c>
      <c r="C4974" s="486" t="s">
        <v>578</v>
      </c>
      <c r="D4974" s="443" t="s">
        <v>571</v>
      </c>
      <c r="E4974" s="443" t="s">
        <v>548</v>
      </c>
      <c r="F4974" s="443" t="s">
        <v>548</v>
      </c>
      <c r="G4974" s="722">
        <v>168</v>
      </c>
      <c r="H4974" s="722">
        <v>2.5755699999999999</v>
      </c>
      <c r="I4974" s="722">
        <v>200</v>
      </c>
      <c r="J4974" s="722">
        <v>168</v>
      </c>
      <c r="K4974" s="723">
        <v>432.69576000000001</v>
      </c>
    </row>
    <row r="4975" spans="2:11">
      <c r="B4975" s="486" t="str">
        <f>CONCATENATE(Tabela22[[#This Row],[Residencial / Não Residencial]]," - ",Tabela22[[#This Row],[Frequência]])</f>
        <v>Residencial - 3 vezes por semana</v>
      </c>
      <c r="C4975" s="486" t="s">
        <v>578</v>
      </c>
      <c r="D4975" s="443" t="s">
        <v>572</v>
      </c>
      <c r="E4975" s="443" t="s">
        <v>548</v>
      </c>
      <c r="F4975" s="443" t="s">
        <v>548</v>
      </c>
      <c r="G4975" s="722">
        <v>86.96</v>
      </c>
      <c r="H4975" s="722">
        <v>2.5755699999999999</v>
      </c>
      <c r="I4975" s="722">
        <v>200</v>
      </c>
      <c r="J4975" s="722">
        <v>86.96</v>
      </c>
      <c r="K4975" s="723">
        <v>223.97156720000001</v>
      </c>
    </row>
    <row r="4976" spans="2:11">
      <c r="B4976" s="486" t="str">
        <f>CONCATENATE(Tabela22[[#This Row],[Residencial / Não Residencial]]," - ",Tabela22[[#This Row],[Frequência]])</f>
        <v>Residencial - 3 vezes por semana</v>
      </c>
      <c r="C4976" s="486" t="s">
        <v>578</v>
      </c>
      <c r="D4976" s="443" t="s">
        <v>572</v>
      </c>
      <c r="E4976" s="443" t="s">
        <v>548</v>
      </c>
      <c r="F4976" s="443" t="s">
        <v>548</v>
      </c>
      <c r="G4976" s="722">
        <v>127.45</v>
      </c>
      <c r="H4976" s="722">
        <v>2.5755699999999999</v>
      </c>
      <c r="I4976" s="722">
        <v>200</v>
      </c>
      <c r="J4976" s="722">
        <v>127.45</v>
      </c>
      <c r="K4976" s="723">
        <v>328.25639649999999</v>
      </c>
    </row>
    <row r="4977" spans="2:11">
      <c r="B4977" s="486" t="str">
        <f>CONCATENATE(Tabela22[[#This Row],[Residencial / Não Residencial]]," - ",Tabela22[[#This Row],[Frequência]])</f>
        <v>Residencial - 3 vezes por semana</v>
      </c>
      <c r="C4977" s="486" t="s">
        <v>578</v>
      </c>
      <c r="D4977" s="443" t="s">
        <v>572</v>
      </c>
      <c r="E4977" s="443" t="s">
        <v>548</v>
      </c>
      <c r="F4977" s="443" t="s">
        <v>548</v>
      </c>
      <c r="G4977" s="722">
        <v>190.44</v>
      </c>
      <c r="H4977" s="722">
        <v>2.5755699999999999</v>
      </c>
      <c r="I4977" s="722">
        <v>200</v>
      </c>
      <c r="J4977" s="722">
        <v>190.44</v>
      </c>
      <c r="K4977" s="723">
        <v>490.49155080000003</v>
      </c>
    </row>
    <row r="4978" spans="2:11">
      <c r="B4978" s="486" t="str">
        <f>CONCATENATE(Tabela22[[#This Row],[Residencial / Não Residencial]]," - ",Tabela22[[#This Row],[Frequência]])</f>
        <v>Residencial - 3 vezes por semana</v>
      </c>
      <c r="C4978" s="486" t="s">
        <v>578</v>
      </c>
      <c r="D4978" s="443" t="s">
        <v>572</v>
      </c>
      <c r="E4978" s="443" t="s">
        <v>548</v>
      </c>
      <c r="F4978" s="443" t="s">
        <v>548</v>
      </c>
      <c r="G4978" s="722">
        <v>128.4</v>
      </c>
      <c r="H4978" s="722">
        <v>2.5755699999999999</v>
      </c>
      <c r="I4978" s="722">
        <v>200</v>
      </c>
      <c r="J4978" s="722">
        <v>128.4</v>
      </c>
      <c r="K4978" s="723">
        <v>330.70318800000001</v>
      </c>
    </row>
    <row r="4979" spans="2:11">
      <c r="B4979" s="486" t="str">
        <f>CONCATENATE(Tabela22[[#This Row],[Residencial / Não Residencial]]," - ",Tabela22[[#This Row],[Frequência]])</f>
        <v>Residencial - 3 vezes por semana</v>
      </c>
      <c r="C4979" s="486" t="s">
        <v>578</v>
      </c>
      <c r="D4979" s="443" t="s">
        <v>572</v>
      </c>
      <c r="E4979" s="443" t="s">
        <v>548</v>
      </c>
      <c r="F4979" s="443" t="s">
        <v>548</v>
      </c>
      <c r="G4979" s="722">
        <v>170.41</v>
      </c>
      <c r="H4979" s="722">
        <v>2.5755699999999999</v>
      </c>
      <c r="I4979" s="722">
        <v>200</v>
      </c>
      <c r="J4979" s="722">
        <v>170.41</v>
      </c>
      <c r="K4979" s="723">
        <v>438.90288370000002</v>
      </c>
    </row>
    <row r="4980" spans="2:11">
      <c r="B4980" s="486" t="str">
        <f>CONCATENATE(Tabela22[[#This Row],[Residencial / Não Residencial]]," - ",Tabela22[[#This Row],[Frequência]])</f>
        <v>Residencial - 3 vezes por semana</v>
      </c>
      <c r="C4980" s="486" t="s">
        <v>578</v>
      </c>
      <c r="D4980" s="443" t="s">
        <v>572</v>
      </c>
      <c r="E4980" s="443" t="s">
        <v>548</v>
      </c>
      <c r="F4980" s="443" t="s">
        <v>548</v>
      </c>
      <c r="G4980" s="722">
        <v>96</v>
      </c>
      <c r="H4980" s="722">
        <v>2.5755699999999999</v>
      </c>
      <c r="I4980" s="722">
        <v>200</v>
      </c>
      <c r="J4980" s="722">
        <v>96</v>
      </c>
      <c r="K4980" s="723">
        <v>247.25471999999999</v>
      </c>
    </row>
    <row r="4981" spans="2:11">
      <c r="B4981" s="486" t="str">
        <f>CONCATENATE(Tabela22[[#This Row],[Residencial / Não Residencial]]," - ",Tabela22[[#This Row],[Frequência]])</f>
        <v>Residencial - 3 vezes por semana</v>
      </c>
      <c r="C4981" s="486" t="s">
        <v>578</v>
      </c>
      <c r="D4981" s="443" t="s">
        <v>572</v>
      </c>
      <c r="E4981" s="443" t="s">
        <v>548</v>
      </c>
      <c r="F4981" s="443" t="s">
        <v>548</v>
      </c>
      <c r="G4981" s="722">
        <v>254.85</v>
      </c>
      <c r="H4981" s="722">
        <v>2.5755699999999999</v>
      </c>
      <c r="I4981" s="722">
        <v>200</v>
      </c>
      <c r="J4981" s="722">
        <v>200</v>
      </c>
      <c r="K4981" s="723">
        <v>515.11400000000003</v>
      </c>
    </row>
    <row r="4982" spans="2:11">
      <c r="B4982" s="486" t="str">
        <f>CONCATENATE(Tabela22[[#This Row],[Residencial / Não Residencial]]," - ",Tabela22[[#This Row],[Frequência]])</f>
        <v>Residencial - 3 vezes por semana</v>
      </c>
      <c r="C4982" s="486" t="s">
        <v>578</v>
      </c>
      <c r="D4982" s="443" t="s">
        <v>572</v>
      </c>
      <c r="E4982" s="443" t="s">
        <v>548</v>
      </c>
      <c r="F4982" s="443" t="s">
        <v>548</v>
      </c>
      <c r="G4982" s="722">
        <v>128.62</v>
      </c>
      <c r="H4982" s="722">
        <v>2.5755699999999999</v>
      </c>
      <c r="I4982" s="722">
        <v>200</v>
      </c>
      <c r="J4982" s="722">
        <v>128.62</v>
      </c>
      <c r="K4982" s="723">
        <v>331.26981339999998</v>
      </c>
    </row>
    <row r="4983" spans="2:11">
      <c r="B4983" s="486" t="str">
        <f>CONCATENATE(Tabela22[[#This Row],[Residencial / Não Residencial]]," - ",Tabela22[[#This Row],[Frequência]])</f>
        <v>Residencial - 3 vezes por semana</v>
      </c>
      <c r="C4983" s="486" t="s">
        <v>578</v>
      </c>
      <c r="D4983" s="443" t="s">
        <v>572</v>
      </c>
      <c r="E4983" s="443" t="s">
        <v>548</v>
      </c>
      <c r="F4983" s="443" t="s">
        <v>548</v>
      </c>
      <c r="G4983" s="722">
        <v>121.88</v>
      </c>
      <c r="H4983" s="722">
        <v>2.5755699999999999</v>
      </c>
      <c r="I4983" s="722">
        <v>200</v>
      </c>
      <c r="J4983" s="722">
        <v>121.88</v>
      </c>
      <c r="K4983" s="723">
        <v>313.91047159999999</v>
      </c>
    </row>
    <row r="4984" spans="2:11">
      <c r="B4984" s="486" t="str">
        <f>CONCATENATE(Tabela22[[#This Row],[Residencial / Não Residencial]]," - ",Tabela22[[#This Row],[Frequência]])</f>
        <v>Residencial - 3 vezes por semana</v>
      </c>
      <c r="C4984" s="486" t="s">
        <v>578</v>
      </c>
      <c r="D4984" s="443" t="s">
        <v>572</v>
      </c>
      <c r="E4984" s="443" t="s">
        <v>548</v>
      </c>
      <c r="F4984" s="443" t="s">
        <v>548</v>
      </c>
      <c r="G4984" s="722">
        <v>132.93</v>
      </c>
      <c r="H4984" s="722">
        <v>2.5755699999999999</v>
      </c>
      <c r="I4984" s="722">
        <v>200</v>
      </c>
      <c r="J4984" s="722">
        <v>132.93</v>
      </c>
      <c r="K4984" s="723">
        <v>342.37052010000002</v>
      </c>
    </row>
    <row r="4985" spans="2:11">
      <c r="B4985" s="486" t="str">
        <f>CONCATENATE(Tabela22[[#This Row],[Residencial / Não Residencial]]," - ",Tabela22[[#This Row],[Frequência]])</f>
        <v>Residencial - 3 vezes por semana</v>
      </c>
      <c r="C4985" s="486" t="s">
        <v>578</v>
      </c>
      <c r="D4985" s="443" t="s">
        <v>572</v>
      </c>
      <c r="E4985" s="443" t="s">
        <v>548</v>
      </c>
      <c r="F4985" s="443" t="s">
        <v>548</v>
      </c>
      <c r="G4985" s="722">
        <v>72.290000000000006</v>
      </c>
      <c r="H4985" s="722">
        <v>2.5755699999999999</v>
      </c>
      <c r="I4985" s="722">
        <v>200</v>
      </c>
      <c r="J4985" s="722">
        <v>72.290000000000006</v>
      </c>
      <c r="K4985" s="723">
        <v>186.1879553</v>
      </c>
    </row>
    <row r="4986" spans="2:11">
      <c r="B4986" s="486" t="str">
        <f>CONCATENATE(Tabela22[[#This Row],[Residencial / Não Residencial]]," - ",Tabela22[[#This Row],[Frequência]])</f>
        <v>Residencial - 6 vezes por semana</v>
      </c>
      <c r="C4986" s="486" t="s">
        <v>567</v>
      </c>
      <c r="D4986" s="443" t="s">
        <v>572</v>
      </c>
      <c r="E4986" s="443" t="s">
        <v>548</v>
      </c>
      <c r="F4986" s="443" t="s">
        <v>548</v>
      </c>
      <c r="G4986" s="722">
        <v>131.04</v>
      </c>
      <c r="H4986" s="722">
        <v>4.2740539999999996</v>
      </c>
      <c r="I4986" s="722">
        <v>200</v>
      </c>
      <c r="J4986" s="722">
        <v>131.04</v>
      </c>
      <c r="K4986" s="723">
        <v>560.07203616000004</v>
      </c>
    </row>
    <row r="4987" spans="2:11">
      <c r="B4987" s="486" t="str">
        <f>CONCATENATE(Tabela22[[#This Row],[Residencial / Não Residencial]]," - ",Tabela22[[#This Row],[Frequência]])</f>
        <v>Não Residencial - 6 vezes por semana</v>
      </c>
      <c r="C4987" s="486" t="s">
        <v>567</v>
      </c>
      <c r="D4987" s="443" t="s">
        <v>568</v>
      </c>
      <c r="E4987" s="443" t="s">
        <v>569</v>
      </c>
      <c r="F4987" s="443" t="s">
        <v>550</v>
      </c>
      <c r="G4987" s="722">
        <v>118.1464</v>
      </c>
      <c r="H4987" s="722">
        <v>6.111758</v>
      </c>
      <c r="I4987" s="722">
        <v>300</v>
      </c>
      <c r="J4987" s="722">
        <v>118.1464</v>
      </c>
      <c r="K4987" s="723">
        <v>722.08220537119996</v>
      </c>
    </row>
    <row r="4988" spans="2:11">
      <c r="B4988" s="486" t="str">
        <f>CONCATENATE(Tabela22[[#This Row],[Residencial / Não Residencial]]," - ",Tabela22[[#This Row],[Frequência]])</f>
        <v>Residencial - 6 vezes por semana</v>
      </c>
      <c r="C4988" s="486" t="s">
        <v>567</v>
      </c>
      <c r="D4988" s="443" t="s">
        <v>572</v>
      </c>
      <c r="E4988" s="443" t="s">
        <v>548</v>
      </c>
      <c r="F4988" s="443" t="s">
        <v>548</v>
      </c>
      <c r="G4988" s="722">
        <v>53.95</v>
      </c>
      <c r="H4988" s="722">
        <v>4.2740539999999996</v>
      </c>
      <c r="I4988" s="722">
        <v>200</v>
      </c>
      <c r="J4988" s="722">
        <v>53.95</v>
      </c>
      <c r="K4988" s="723">
        <v>230.58521329999999</v>
      </c>
    </row>
    <row r="4989" spans="2:11">
      <c r="B4989" s="486" t="str">
        <f>CONCATENATE(Tabela22[[#This Row],[Residencial / Não Residencial]]," - ",Tabela22[[#This Row],[Frequência]])</f>
        <v>Residencial - 6 vezes por semana</v>
      </c>
      <c r="C4989" s="486" t="s">
        <v>567</v>
      </c>
      <c r="D4989" s="443" t="s">
        <v>571</v>
      </c>
      <c r="E4989" s="443" t="s">
        <v>548</v>
      </c>
      <c r="F4989" s="443" t="s">
        <v>548</v>
      </c>
      <c r="G4989" s="722">
        <v>94.4</v>
      </c>
      <c r="H4989" s="722">
        <v>4.2740539999999996</v>
      </c>
      <c r="I4989" s="722">
        <v>200</v>
      </c>
      <c r="J4989" s="722">
        <v>94.4</v>
      </c>
      <c r="K4989" s="723">
        <v>403.47069759999999</v>
      </c>
    </row>
    <row r="4990" spans="2:11">
      <c r="B4990" s="486" t="str">
        <f>CONCATENATE(Tabela22[[#This Row],[Residencial / Não Residencial]]," - ",Tabela22[[#This Row],[Frequência]])</f>
        <v>Residencial - 6 vezes por semana</v>
      </c>
      <c r="C4990" s="486" t="s">
        <v>567</v>
      </c>
      <c r="D4990" s="443" t="s">
        <v>572</v>
      </c>
      <c r="E4990" s="443" t="s">
        <v>548</v>
      </c>
      <c r="F4990" s="443" t="s">
        <v>548</v>
      </c>
      <c r="G4990" s="722">
        <v>120.38</v>
      </c>
      <c r="H4990" s="722">
        <v>4.2740539999999996</v>
      </c>
      <c r="I4990" s="722">
        <v>200</v>
      </c>
      <c r="J4990" s="722">
        <v>120.38</v>
      </c>
      <c r="K4990" s="723">
        <v>514.51062051999997</v>
      </c>
    </row>
    <row r="4991" spans="2:11">
      <c r="B4991" s="486" t="str">
        <f>CONCATENATE(Tabela22[[#This Row],[Residencial / Não Residencial]]," - ",Tabela22[[#This Row],[Frequência]])</f>
        <v>Residencial - 6 vezes por semana</v>
      </c>
      <c r="C4991" s="486" t="s">
        <v>567</v>
      </c>
      <c r="D4991" s="443" t="s">
        <v>572</v>
      </c>
      <c r="E4991" s="443" t="s">
        <v>548</v>
      </c>
      <c r="F4991" s="443" t="s">
        <v>548</v>
      </c>
      <c r="G4991" s="722">
        <v>109.21</v>
      </c>
      <c r="H4991" s="722">
        <v>4.2740539999999996</v>
      </c>
      <c r="I4991" s="722">
        <v>200</v>
      </c>
      <c r="J4991" s="722">
        <v>109.21</v>
      </c>
      <c r="K4991" s="723">
        <v>466.76943734000002</v>
      </c>
    </row>
    <row r="4992" spans="2:11">
      <c r="B4992" s="486" t="str">
        <f>CONCATENATE(Tabela22[[#This Row],[Residencial / Não Residencial]]," - ",Tabela22[[#This Row],[Frequência]])</f>
        <v>Não Residencial - 6 vezes por semana</v>
      </c>
      <c r="C4992" s="486" t="s">
        <v>567</v>
      </c>
      <c r="D4992" s="443" t="s">
        <v>568</v>
      </c>
      <c r="E4992" s="443" t="s">
        <v>569</v>
      </c>
      <c r="F4992" s="443" t="s">
        <v>550</v>
      </c>
      <c r="G4992" s="722">
        <v>63</v>
      </c>
      <c r="H4992" s="722">
        <v>6.111758</v>
      </c>
      <c r="I4992" s="722">
        <v>300</v>
      </c>
      <c r="J4992" s="722">
        <v>63</v>
      </c>
      <c r="K4992" s="723">
        <v>385.04075399999999</v>
      </c>
    </row>
    <row r="4993" spans="2:11">
      <c r="B4993" s="486" t="str">
        <f>CONCATENATE(Tabela22[[#This Row],[Residencial / Não Residencial]]," - ",Tabela22[[#This Row],[Frequência]])</f>
        <v>Residencial - 3 vezes por semana</v>
      </c>
      <c r="C4993" s="486" t="s">
        <v>578</v>
      </c>
      <c r="D4993" s="443" t="s">
        <v>572</v>
      </c>
      <c r="E4993" s="443" t="s">
        <v>548</v>
      </c>
      <c r="F4993" s="443" t="s">
        <v>548</v>
      </c>
      <c r="G4993" s="722">
        <v>80</v>
      </c>
      <c r="H4993" s="722">
        <v>2.5755699999999999</v>
      </c>
      <c r="I4993" s="722">
        <v>200</v>
      </c>
      <c r="J4993" s="722">
        <v>80</v>
      </c>
      <c r="K4993" s="723">
        <v>206.04560000000001</v>
      </c>
    </row>
    <row r="4994" spans="2:11">
      <c r="B4994" s="486" t="str">
        <f>CONCATENATE(Tabela22[[#This Row],[Residencial / Não Residencial]]," - ",Tabela22[[#This Row],[Frequência]])</f>
        <v>Residencial - 3 vezes por semana</v>
      </c>
      <c r="C4994" s="486" t="s">
        <v>578</v>
      </c>
      <c r="D4994" s="443" t="s">
        <v>572</v>
      </c>
      <c r="E4994" s="443" t="s">
        <v>548</v>
      </c>
      <c r="F4994" s="443" t="s">
        <v>548</v>
      </c>
      <c r="G4994" s="722">
        <v>142.69999999999999</v>
      </c>
      <c r="H4994" s="722">
        <v>2.5755699999999999</v>
      </c>
      <c r="I4994" s="722">
        <v>200</v>
      </c>
      <c r="J4994" s="722">
        <v>142.69999999999999</v>
      </c>
      <c r="K4994" s="723">
        <v>367.533839</v>
      </c>
    </row>
    <row r="4995" spans="2:11">
      <c r="B4995" s="486" t="str">
        <f>CONCATENATE(Tabela22[[#This Row],[Residencial / Não Residencial]]," - ",Tabela22[[#This Row],[Frequência]])</f>
        <v>Residencial - 3 vezes por semana</v>
      </c>
      <c r="C4995" s="486" t="s">
        <v>578</v>
      </c>
      <c r="D4995" s="443" t="s">
        <v>572</v>
      </c>
      <c r="E4995" s="443" t="s">
        <v>548</v>
      </c>
      <c r="F4995" s="443" t="s">
        <v>548</v>
      </c>
      <c r="G4995" s="722">
        <v>93.72</v>
      </c>
      <c r="H4995" s="722">
        <v>2.5755699999999999</v>
      </c>
      <c r="I4995" s="722">
        <v>200</v>
      </c>
      <c r="J4995" s="722">
        <v>93.72</v>
      </c>
      <c r="K4995" s="723">
        <v>241.3824204</v>
      </c>
    </row>
    <row r="4996" spans="2:11">
      <c r="B4996" s="486" t="str">
        <f>CONCATENATE(Tabela22[[#This Row],[Residencial / Não Residencial]]," - ",Tabela22[[#This Row],[Frequência]])</f>
        <v>Residencial - 3 vezes por semana</v>
      </c>
      <c r="C4996" s="486" t="s">
        <v>578</v>
      </c>
      <c r="D4996" s="443" t="s">
        <v>572</v>
      </c>
      <c r="E4996" s="443" t="s">
        <v>548</v>
      </c>
      <c r="F4996" s="443" t="s">
        <v>548</v>
      </c>
      <c r="G4996" s="722">
        <v>158</v>
      </c>
      <c r="H4996" s="722">
        <v>2.5755699999999999</v>
      </c>
      <c r="I4996" s="722">
        <v>200</v>
      </c>
      <c r="J4996" s="722">
        <v>158</v>
      </c>
      <c r="K4996" s="723">
        <v>406.94006000000002</v>
      </c>
    </row>
    <row r="4997" spans="2:11">
      <c r="B4997" s="486" t="str">
        <f>CONCATENATE(Tabela22[[#This Row],[Residencial / Não Residencial]]," - ",Tabela22[[#This Row],[Frequência]])</f>
        <v>Residencial - 3 vezes por semana</v>
      </c>
      <c r="C4997" s="486" t="s">
        <v>578</v>
      </c>
      <c r="D4997" s="443" t="s">
        <v>572</v>
      </c>
      <c r="E4997" s="443" t="s">
        <v>548</v>
      </c>
      <c r="F4997" s="443" t="s">
        <v>548</v>
      </c>
      <c r="G4997" s="722">
        <v>153.9</v>
      </c>
      <c r="H4997" s="722">
        <v>2.5755699999999999</v>
      </c>
      <c r="I4997" s="722">
        <v>200</v>
      </c>
      <c r="J4997" s="722">
        <v>153.9</v>
      </c>
      <c r="K4997" s="723">
        <v>396.380223</v>
      </c>
    </row>
    <row r="4998" spans="2:11">
      <c r="B4998" s="486" t="str">
        <f>CONCATENATE(Tabela22[[#This Row],[Residencial / Não Residencial]]," - ",Tabela22[[#This Row],[Frequência]])</f>
        <v>Residencial - 3 vezes por semana</v>
      </c>
      <c r="C4998" s="486" t="s">
        <v>578</v>
      </c>
      <c r="D4998" s="443" t="s">
        <v>572</v>
      </c>
      <c r="E4998" s="443" t="s">
        <v>548</v>
      </c>
      <c r="F4998" s="443" t="s">
        <v>548</v>
      </c>
      <c r="G4998" s="722">
        <v>123.55</v>
      </c>
      <c r="H4998" s="722">
        <v>2.5755699999999999</v>
      </c>
      <c r="I4998" s="722">
        <v>200</v>
      </c>
      <c r="J4998" s="722">
        <v>123.55</v>
      </c>
      <c r="K4998" s="723">
        <v>318.21167350000002</v>
      </c>
    </row>
    <row r="4999" spans="2:11">
      <c r="B4999" s="486" t="str">
        <f>CONCATENATE(Tabela22[[#This Row],[Residencial / Não Residencial]]," - ",Tabela22[[#This Row],[Frequência]])</f>
        <v>Não Residencial - 3 vezes por semana</v>
      </c>
      <c r="C4999" s="486" t="s">
        <v>578</v>
      </c>
      <c r="D4999" s="443" t="s">
        <v>568</v>
      </c>
      <c r="E4999" s="443" t="s">
        <v>569</v>
      </c>
      <c r="F4999" s="443" t="s">
        <v>550</v>
      </c>
      <c r="G4999" s="722">
        <v>34.450000000000003</v>
      </c>
      <c r="H4999" s="722">
        <v>3.9677699999999998</v>
      </c>
      <c r="I4999" s="722">
        <v>300</v>
      </c>
      <c r="J4999" s="722">
        <v>34.450000000000003</v>
      </c>
      <c r="K4999" s="723">
        <v>136.68967649999999</v>
      </c>
    </row>
    <row r="5000" spans="2:11">
      <c r="B5000" s="486" t="str">
        <f>CONCATENATE(Tabela22[[#This Row],[Residencial / Não Residencial]]," - ",Tabela22[[#This Row],[Frequência]])</f>
        <v>Residencial - 3 vezes por semana</v>
      </c>
      <c r="C5000" s="486" t="s">
        <v>578</v>
      </c>
      <c r="D5000" s="443" t="s">
        <v>572</v>
      </c>
      <c r="E5000" s="443" t="s">
        <v>548</v>
      </c>
      <c r="F5000" s="443" t="s">
        <v>548</v>
      </c>
      <c r="G5000" s="722">
        <v>139.75</v>
      </c>
      <c r="H5000" s="722">
        <v>2.5755699999999999</v>
      </c>
      <c r="I5000" s="722">
        <v>200</v>
      </c>
      <c r="J5000" s="722">
        <v>139.75</v>
      </c>
      <c r="K5000" s="723">
        <v>359.93590749999998</v>
      </c>
    </row>
    <row r="5001" spans="2:11">
      <c r="B5001" s="486" t="str">
        <f>CONCATENATE(Tabela22[[#This Row],[Residencial / Não Residencial]]," - ",Tabela22[[#This Row],[Frequência]])</f>
        <v>Residencial - 3 vezes por semana</v>
      </c>
      <c r="C5001" s="486" t="s">
        <v>578</v>
      </c>
      <c r="D5001" s="443" t="s">
        <v>572</v>
      </c>
      <c r="E5001" s="443" t="s">
        <v>548</v>
      </c>
      <c r="F5001" s="443" t="s">
        <v>548</v>
      </c>
      <c r="G5001" s="722">
        <v>143.19</v>
      </c>
      <c r="H5001" s="722">
        <v>2.5755699999999999</v>
      </c>
      <c r="I5001" s="722">
        <v>200</v>
      </c>
      <c r="J5001" s="722">
        <v>143.19</v>
      </c>
      <c r="K5001" s="723">
        <v>368.7958683</v>
      </c>
    </row>
    <row r="5002" spans="2:11">
      <c r="B5002" s="486" t="str">
        <f>CONCATENATE(Tabela22[[#This Row],[Residencial / Não Residencial]]," - ",Tabela22[[#This Row],[Frequência]])</f>
        <v>Residencial - 3 vezes por semana</v>
      </c>
      <c r="C5002" s="486" t="s">
        <v>578</v>
      </c>
      <c r="D5002" s="443" t="s">
        <v>572</v>
      </c>
      <c r="E5002" s="443" t="s">
        <v>548</v>
      </c>
      <c r="F5002" s="443" t="s">
        <v>548</v>
      </c>
      <c r="G5002" s="722">
        <v>127.96</v>
      </c>
      <c r="H5002" s="722">
        <v>2.5755699999999999</v>
      </c>
      <c r="I5002" s="722">
        <v>200</v>
      </c>
      <c r="J5002" s="722">
        <v>127.96</v>
      </c>
      <c r="K5002" s="723">
        <v>329.56993720000003</v>
      </c>
    </row>
    <row r="5003" spans="2:11">
      <c r="B5003" s="486" t="str">
        <f>CONCATENATE(Tabela22[[#This Row],[Residencial / Não Residencial]]," - ",Tabela22[[#This Row],[Frequência]])</f>
        <v>Residencial - 3 vezes por semana</v>
      </c>
      <c r="C5003" s="486" t="s">
        <v>578</v>
      </c>
      <c r="D5003" s="443" t="s">
        <v>571</v>
      </c>
      <c r="E5003" s="443" t="s">
        <v>548</v>
      </c>
      <c r="F5003" s="443" t="s">
        <v>548</v>
      </c>
      <c r="G5003" s="722">
        <v>83.078800000000001</v>
      </c>
      <c r="H5003" s="722">
        <v>2.5755699999999999</v>
      </c>
      <c r="I5003" s="722">
        <v>200</v>
      </c>
      <c r="J5003" s="722">
        <v>83.078800000000001</v>
      </c>
      <c r="K5003" s="723">
        <v>213.97526491599999</v>
      </c>
    </row>
    <row r="5004" spans="2:11">
      <c r="B5004" s="486" t="str">
        <f>CONCATENATE(Tabela22[[#This Row],[Residencial / Não Residencial]]," - ",Tabela22[[#This Row],[Frequência]])</f>
        <v>Residencial - 3 vezes por semana</v>
      </c>
      <c r="C5004" s="486" t="s">
        <v>578</v>
      </c>
      <c r="D5004" s="443" t="s">
        <v>572</v>
      </c>
      <c r="E5004" s="443" t="s">
        <v>548</v>
      </c>
      <c r="F5004" s="443" t="s">
        <v>548</v>
      </c>
      <c r="G5004" s="722">
        <v>281.35000000000002</v>
      </c>
      <c r="H5004" s="722">
        <v>2.5755699999999999</v>
      </c>
      <c r="I5004" s="722">
        <v>200</v>
      </c>
      <c r="J5004" s="722">
        <v>200</v>
      </c>
      <c r="K5004" s="723">
        <v>515.11400000000003</v>
      </c>
    </row>
    <row r="5005" spans="2:11">
      <c r="B5005" s="486" t="str">
        <f>CONCATENATE(Tabela22[[#This Row],[Residencial / Não Residencial]]," - ",Tabela22[[#This Row],[Frequência]])</f>
        <v>Residencial - 3 vezes por semana</v>
      </c>
      <c r="C5005" s="486" t="s">
        <v>578</v>
      </c>
      <c r="D5005" s="443" t="s">
        <v>572</v>
      </c>
      <c r="E5005" s="443" t="s">
        <v>548</v>
      </c>
      <c r="F5005" s="443" t="s">
        <v>548</v>
      </c>
      <c r="G5005" s="722">
        <v>166.56</v>
      </c>
      <c r="H5005" s="722">
        <v>2.5755699999999999</v>
      </c>
      <c r="I5005" s="722">
        <v>200</v>
      </c>
      <c r="J5005" s="722">
        <v>166.56</v>
      </c>
      <c r="K5005" s="723">
        <v>428.98693919999999</v>
      </c>
    </row>
    <row r="5006" spans="2:11">
      <c r="B5006" s="486" t="str">
        <f>CONCATENATE(Tabela22[[#This Row],[Residencial / Não Residencial]]," - ",Tabela22[[#This Row],[Frequência]])</f>
        <v>Residencial - 3 vezes por semana</v>
      </c>
      <c r="C5006" s="486" t="s">
        <v>578</v>
      </c>
      <c r="D5006" s="443" t="s">
        <v>572</v>
      </c>
      <c r="E5006" s="443" t="s">
        <v>548</v>
      </c>
      <c r="F5006" s="443" t="s">
        <v>548</v>
      </c>
      <c r="G5006" s="722">
        <v>237.57</v>
      </c>
      <c r="H5006" s="722">
        <v>2.5755699999999999</v>
      </c>
      <c r="I5006" s="722">
        <v>200</v>
      </c>
      <c r="J5006" s="722">
        <v>200</v>
      </c>
      <c r="K5006" s="723">
        <v>515.11400000000003</v>
      </c>
    </row>
    <row r="5007" spans="2:11">
      <c r="B5007" s="486" t="str">
        <f>CONCATENATE(Tabela22[[#This Row],[Residencial / Não Residencial]]," - ",Tabela22[[#This Row],[Frequência]])</f>
        <v>Residencial - 3 vezes por semana</v>
      </c>
      <c r="C5007" s="486" t="s">
        <v>578</v>
      </c>
      <c r="D5007" s="443" t="s">
        <v>572</v>
      </c>
      <c r="E5007" s="443" t="s">
        <v>548</v>
      </c>
      <c r="F5007" s="443" t="s">
        <v>548</v>
      </c>
      <c r="G5007" s="722">
        <v>143.75</v>
      </c>
      <c r="H5007" s="722">
        <v>2.5755699999999999</v>
      </c>
      <c r="I5007" s="722">
        <v>200</v>
      </c>
      <c r="J5007" s="722">
        <v>143.75</v>
      </c>
      <c r="K5007" s="723">
        <v>370.23818749999998</v>
      </c>
    </row>
    <row r="5008" spans="2:11">
      <c r="B5008" s="486" t="str">
        <f>CONCATENATE(Tabela22[[#This Row],[Residencial / Não Residencial]]," - ",Tabela22[[#This Row],[Frequência]])</f>
        <v>Residencial - 3 vezes por semana</v>
      </c>
      <c r="C5008" s="486" t="s">
        <v>578</v>
      </c>
      <c r="D5008" s="443" t="s">
        <v>572</v>
      </c>
      <c r="E5008" s="443" t="s">
        <v>548</v>
      </c>
      <c r="F5008" s="443" t="s">
        <v>548</v>
      </c>
      <c r="G5008" s="722">
        <v>151</v>
      </c>
      <c r="H5008" s="722">
        <v>2.5755699999999999</v>
      </c>
      <c r="I5008" s="722">
        <v>200</v>
      </c>
      <c r="J5008" s="722">
        <v>151</v>
      </c>
      <c r="K5008" s="723">
        <v>388.91107</v>
      </c>
    </row>
    <row r="5009" spans="2:11">
      <c r="B5009" s="486" t="str">
        <f>CONCATENATE(Tabela22[[#This Row],[Residencial / Não Residencial]]," - ",Tabela22[[#This Row],[Frequência]])</f>
        <v>Residencial - 3 vezes por semana</v>
      </c>
      <c r="C5009" s="486" t="s">
        <v>578</v>
      </c>
      <c r="D5009" s="443" t="s">
        <v>572</v>
      </c>
      <c r="E5009" s="443" t="s">
        <v>548</v>
      </c>
      <c r="F5009" s="443" t="s">
        <v>548</v>
      </c>
      <c r="G5009" s="722">
        <v>137.55000000000001</v>
      </c>
      <c r="H5009" s="722">
        <v>2.5755699999999999</v>
      </c>
      <c r="I5009" s="722">
        <v>200</v>
      </c>
      <c r="J5009" s="722">
        <v>137.55000000000001</v>
      </c>
      <c r="K5009" s="723">
        <v>354.2696535</v>
      </c>
    </row>
    <row r="5010" spans="2:11">
      <c r="B5010" s="486" t="str">
        <f>CONCATENATE(Tabela22[[#This Row],[Residencial / Não Residencial]]," - ",Tabela22[[#This Row],[Frequência]])</f>
        <v>Residencial - 3 vezes por semana</v>
      </c>
      <c r="C5010" s="486" t="s">
        <v>578</v>
      </c>
      <c r="D5010" s="443" t="s">
        <v>572</v>
      </c>
      <c r="E5010" s="443" t="s">
        <v>548</v>
      </c>
      <c r="F5010" s="443" t="s">
        <v>548</v>
      </c>
      <c r="G5010" s="722">
        <v>72.55</v>
      </c>
      <c r="H5010" s="722">
        <v>2.5755699999999999</v>
      </c>
      <c r="I5010" s="722">
        <v>200</v>
      </c>
      <c r="J5010" s="722">
        <v>72.55</v>
      </c>
      <c r="K5010" s="723">
        <v>186.85760350000001</v>
      </c>
    </row>
    <row r="5011" spans="2:11">
      <c r="B5011" s="486" t="str">
        <f>CONCATENATE(Tabela22[[#This Row],[Residencial / Não Residencial]]," - ",Tabela22[[#This Row],[Frequência]])</f>
        <v>Residencial - 3 vezes por semana</v>
      </c>
      <c r="C5011" s="486" t="s">
        <v>578</v>
      </c>
      <c r="D5011" s="443" t="s">
        <v>572</v>
      </c>
      <c r="E5011" s="443" t="s">
        <v>548</v>
      </c>
      <c r="F5011" s="443" t="s">
        <v>548</v>
      </c>
      <c r="G5011" s="722">
        <v>146.9</v>
      </c>
      <c r="H5011" s="722">
        <v>2.5755699999999999</v>
      </c>
      <c r="I5011" s="722">
        <v>200</v>
      </c>
      <c r="J5011" s="722">
        <v>146.9</v>
      </c>
      <c r="K5011" s="723">
        <v>378.35123299999998</v>
      </c>
    </row>
    <row r="5012" spans="2:11">
      <c r="B5012" s="486" t="str">
        <f>CONCATENATE(Tabela22[[#This Row],[Residencial / Não Residencial]]," - ",Tabela22[[#This Row],[Frequência]])</f>
        <v>Residencial - 3 vezes por semana</v>
      </c>
      <c r="C5012" s="486" t="s">
        <v>578</v>
      </c>
      <c r="D5012" s="443" t="s">
        <v>572</v>
      </c>
      <c r="E5012" s="443" t="s">
        <v>548</v>
      </c>
      <c r="F5012" s="443" t="s">
        <v>548</v>
      </c>
      <c r="G5012" s="722">
        <v>72.08</v>
      </c>
      <c r="H5012" s="722">
        <v>2.5755699999999999</v>
      </c>
      <c r="I5012" s="722">
        <v>200</v>
      </c>
      <c r="J5012" s="722">
        <v>72.08</v>
      </c>
      <c r="K5012" s="723">
        <v>185.6470856</v>
      </c>
    </row>
    <row r="5013" spans="2:11">
      <c r="B5013" s="486" t="str">
        <f>CONCATENATE(Tabela22[[#This Row],[Residencial / Não Residencial]]," - ",Tabela22[[#This Row],[Frequência]])</f>
        <v>Residencial - 3 vezes por semana</v>
      </c>
      <c r="C5013" s="486" t="s">
        <v>578</v>
      </c>
      <c r="D5013" s="443" t="s">
        <v>572</v>
      </c>
      <c r="E5013" s="443" t="s">
        <v>548</v>
      </c>
      <c r="F5013" s="443" t="s">
        <v>548</v>
      </c>
      <c r="G5013" s="722">
        <v>140.54</v>
      </c>
      <c r="H5013" s="722">
        <v>2.5755699999999999</v>
      </c>
      <c r="I5013" s="722">
        <v>200</v>
      </c>
      <c r="J5013" s="722">
        <v>140.54</v>
      </c>
      <c r="K5013" s="723">
        <v>361.97060779999998</v>
      </c>
    </row>
    <row r="5014" spans="2:11">
      <c r="B5014" s="486" t="str">
        <f>CONCATENATE(Tabela22[[#This Row],[Residencial / Não Residencial]]," - ",Tabela22[[#This Row],[Frequência]])</f>
        <v>Residencial - 3 vezes por semana</v>
      </c>
      <c r="C5014" s="486" t="s">
        <v>578</v>
      </c>
      <c r="D5014" s="443" t="s">
        <v>572</v>
      </c>
      <c r="E5014" s="443" t="s">
        <v>548</v>
      </c>
      <c r="F5014" s="443" t="s">
        <v>548</v>
      </c>
      <c r="G5014" s="722">
        <v>403.88</v>
      </c>
      <c r="H5014" s="722">
        <v>2.5755699999999999</v>
      </c>
      <c r="I5014" s="722">
        <v>200</v>
      </c>
      <c r="J5014" s="722">
        <v>200</v>
      </c>
      <c r="K5014" s="723">
        <v>515.11400000000003</v>
      </c>
    </row>
    <row r="5015" spans="2:11">
      <c r="B5015" s="486" t="str">
        <f>CONCATENATE(Tabela22[[#This Row],[Residencial / Não Residencial]]," - ",Tabela22[[#This Row],[Frequência]])</f>
        <v>Residencial - 3 vezes por semana</v>
      </c>
      <c r="C5015" s="486" t="s">
        <v>578</v>
      </c>
      <c r="D5015" s="443" t="s">
        <v>572</v>
      </c>
      <c r="E5015" s="443" t="s">
        <v>548</v>
      </c>
      <c r="F5015" s="443" t="s">
        <v>548</v>
      </c>
      <c r="G5015" s="722">
        <v>88.75</v>
      </c>
      <c r="H5015" s="722">
        <v>2.5755699999999999</v>
      </c>
      <c r="I5015" s="722">
        <v>200</v>
      </c>
      <c r="J5015" s="722">
        <v>88.75</v>
      </c>
      <c r="K5015" s="723">
        <v>228.58183750000001</v>
      </c>
    </row>
    <row r="5016" spans="2:11">
      <c r="B5016" s="486" t="str">
        <f>CONCATENATE(Tabela22[[#This Row],[Residencial / Não Residencial]]," - ",Tabela22[[#This Row],[Frequência]])</f>
        <v>Não Residencial - 6 vezes por semana</v>
      </c>
      <c r="C5016" s="486" t="s">
        <v>567</v>
      </c>
      <c r="D5016" s="443" t="s">
        <v>568</v>
      </c>
      <c r="E5016" s="443" t="s">
        <v>569</v>
      </c>
      <c r="F5016" s="443" t="s">
        <v>550</v>
      </c>
      <c r="G5016" s="722">
        <v>87</v>
      </c>
      <c r="H5016" s="722">
        <v>6.111758</v>
      </c>
      <c r="I5016" s="722">
        <v>300</v>
      </c>
      <c r="J5016" s="722">
        <v>87</v>
      </c>
      <c r="K5016" s="723">
        <v>531.72294599999998</v>
      </c>
    </row>
    <row r="5017" spans="2:11">
      <c r="B5017" s="486" t="str">
        <f>CONCATENATE(Tabela22[[#This Row],[Residencial / Não Residencial]]," - ",Tabela22[[#This Row],[Frequência]])</f>
        <v>Residencial - 6 vezes por semana</v>
      </c>
      <c r="C5017" s="486" t="s">
        <v>567</v>
      </c>
      <c r="D5017" s="443" t="s">
        <v>572</v>
      </c>
      <c r="E5017" s="443" t="s">
        <v>548</v>
      </c>
      <c r="F5017" s="443" t="s">
        <v>548</v>
      </c>
      <c r="G5017" s="722">
        <v>203</v>
      </c>
      <c r="H5017" s="722">
        <v>4.2740539999999996</v>
      </c>
      <c r="I5017" s="722">
        <v>200</v>
      </c>
      <c r="J5017" s="722">
        <v>200</v>
      </c>
      <c r="K5017" s="723">
        <v>854.81079999999997</v>
      </c>
    </row>
    <row r="5018" spans="2:11">
      <c r="B5018" s="486" t="str">
        <f>CONCATENATE(Tabela22[[#This Row],[Residencial / Não Residencial]]," - ",Tabela22[[#This Row],[Frequência]])</f>
        <v>Não Residencial - 6 vezes por semana</v>
      </c>
      <c r="C5018" s="486" t="s">
        <v>567</v>
      </c>
      <c r="D5018" s="443" t="s">
        <v>568</v>
      </c>
      <c r="E5018" s="443" t="s">
        <v>570</v>
      </c>
      <c r="F5018" s="443" t="s">
        <v>550</v>
      </c>
      <c r="G5018" s="722">
        <v>275</v>
      </c>
      <c r="H5018" s="722">
        <v>6.111758</v>
      </c>
      <c r="I5018" s="722">
        <v>300</v>
      </c>
      <c r="J5018" s="722">
        <v>275</v>
      </c>
      <c r="K5018" s="723">
        <v>1680.7334499999999</v>
      </c>
    </row>
    <row r="5019" spans="2:11">
      <c r="B5019" s="486" t="str">
        <f>CONCATENATE(Tabela22[[#This Row],[Residencial / Não Residencial]]," - ",Tabela22[[#This Row],[Frequência]])</f>
        <v>Residencial - 3 vezes por semana</v>
      </c>
      <c r="C5019" s="486" t="s">
        <v>578</v>
      </c>
      <c r="D5019" s="443" t="s">
        <v>572</v>
      </c>
      <c r="E5019" s="443" t="s">
        <v>548</v>
      </c>
      <c r="F5019" s="443" t="s">
        <v>548</v>
      </c>
      <c r="G5019" s="722">
        <v>92</v>
      </c>
      <c r="H5019" s="722">
        <v>2.5755699999999999</v>
      </c>
      <c r="I5019" s="722">
        <v>200</v>
      </c>
      <c r="J5019" s="722">
        <v>92</v>
      </c>
      <c r="K5019" s="723">
        <v>236.95244</v>
      </c>
    </row>
    <row r="5020" spans="2:11">
      <c r="B5020" s="486" t="str">
        <f>CONCATENATE(Tabela22[[#This Row],[Residencial / Não Residencial]]," - ",Tabela22[[#This Row],[Frequência]])</f>
        <v>Residencial - 3 vezes por semana</v>
      </c>
      <c r="C5020" s="486" t="s">
        <v>578</v>
      </c>
      <c r="D5020" s="443" t="s">
        <v>572</v>
      </c>
      <c r="E5020" s="443" t="s">
        <v>548</v>
      </c>
      <c r="F5020" s="443" t="s">
        <v>548</v>
      </c>
      <c r="G5020" s="722">
        <v>90</v>
      </c>
      <c r="H5020" s="722">
        <v>2.5755699999999999</v>
      </c>
      <c r="I5020" s="722">
        <v>200</v>
      </c>
      <c r="J5020" s="722">
        <v>90</v>
      </c>
      <c r="K5020" s="723">
        <v>231.8013</v>
      </c>
    </row>
    <row r="5021" spans="2:11">
      <c r="B5021" s="486" t="str">
        <f>CONCATENATE(Tabela22[[#This Row],[Residencial / Não Residencial]]," - ",Tabela22[[#This Row],[Frequência]])</f>
        <v>Residencial - 3 vezes por semana</v>
      </c>
      <c r="C5021" s="486" t="s">
        <v>578</v>
      </c>
      <c r="D5021" s="443" t="s">
        <v>572</v>
      </c>
      <c r="E5021" s="443" t="s">
        <v>548</v>
      </c>
      <c r="F5021" s="443" t="s">
        <v>548</v>
      </c>
      <c r="G5021" s="722">
        <v>103.85</v>
      </c>
      <c r="H5021" s="722">
        <v>2.5755699999999999</v>
      </c>
      <c r="I5021" s="722">
        <v>200</v>
      </c>
      <c r="J5021" s="722">
        <v>103.85</v>
      </c>
      <c r="K5021" s="723">
        <v>267.47294449999998</v>
      </c>
    </row>
    <row r="5022" spans="2:11">
      <c r="B5022" s="486" t="str">
        <f>CONCATENATE(Tabela22[[#This Row],[Residencial / Não Residencial]]," - ",Tabela22[[#This Row],[Frequência]])</f>
        <v>Residencial - 3 vezes por semana</v>
      </c>
      <c r="C5022" s="486" t="s">
        <v>578</v>
      </c>
      <c r="D5022" s="443" t="s">
        <v>572</v>
      </c>
      <c r="E5022" s="443" t="s">
        <v>548</v>
      </c>
      <c r="F5022" s="443" t="s">
        <v>548</v>
      </c>
      <c r="G5022" s="722">
        <v>163.21</v>
      </c>
      <c r="H5022" s="722">
        <v>2.5755699999999999</v>
      </c>
      <c r="I5022" s="722">
        <v>200</v>
      </c>
      <c r="J5022" s="722">
        <v>163.21</v>
      </c>
      <c r="K5022" s="723">
        <v>420.35877970000001</v>
      </c>
    </row>
    <row r="5023" spans="2:11">
      <c r="B5023" s="486" t="str">
        <f>CONCATENATE(Tabela22[[#This Row],[Residencial / Não Residencial]]," - ",Tabela22[[#This Row],[Frequência]])</f>
        <v>Residencial - 3 vezes por semana</v>
      </c>
      <c r="C5023" s="486" t="s">
        <v>578</v>
      </c>
      <c r="D5023" s="443" t="s">
        <v>572</v>
      </c>
      <c r="E5023" s="443" t="s">
        <v>548</v>
      </c>
      <c r="F5023" s="443" t="s">
        <v>548</v>
      </c>
      <c r="G5023" s="722">
        <v>120</v>
      </c>
      <c r="H5023" s="722">
        <v>2.5755699999999999</v>
      </c>
      <c r="I5023" s="722">
        <v>200</v>
      </c>
      <c r="J5023" s="722">
        <v>120</v>
      </c>
      <c r="K5023" s="723">
        <v>309.0684</v>
      </c>
    </row>
    <row r="5024" spans="2:11">
      <c r="B5024" s="486" t="str">
        <f>CONCATENATE(Tabela22[[#This Row],[Residencial / Não Residencial]]," - ",Tabela22[[#This Row],[Frequência]])</f>
        <v>Residencial - 3 vezes por semana</v>
      </c>
      <c r="C5024" s="486" t="s">
        <v>578</v>
      </c>
      <c r="D5024" s="443" t="s">
        <v>572</v>
      </c>
      <c r="E5024" s="443" t="s">
        <v>548</v>
      </c>
      <c r="F5024" s="443" t="s">
        <v>548</v>
      </c>
      <c r="G5024" s="722">
        <v>74</v>
      </c>
      <c r="H5024" s="722">
        <v>2.5755699999999999</v>
      </c>
      <c r="I5024" s="722">
        <v>200</v>
      </c>
      <c r="J5024" s="722">
        <v>74</v>
      </c>
      <c r="K5024" s="723">
        <v>190.59218000000001</v>
      </c>
    </row>
    <row r="5025" spans="2:11">
      <c r="B5025" s="486" t="str">
        <f>CONCATENATE(Tabela22[[#This Row],[Residencial / Não Residencial]]," - ",Tabela22[[#This Row],[Frequência]])</f>
        <v>Residencial - 3 vezes por semana</v>
      </c>
      <c r="C5025" s="486" t="s">
        <v>578</v>
      </c>
      <c r="D5025" s="443" t="s">
        <v>572</v>
      </c>
      <c r="E5025" s="443" t="s">
        <v>548</v>
      </c>
      <c r="F5025" s="443" t="s">
        <v>548</v>
      </c>
      <c r="G5025" s="722">
        <v>48</v>
      </c>
      <c r="H5025" s="722">
        <v>2.5755699999999999</v>
      </c>
      <c r="I5025" s="722">
        <v>200</v>
      </c>
      <c r="J5025" s="722">
        <v>48</v>
      </c>
      <c r="K5025" s="723">
        <v>123.62736</v>
      </c>
    </row>
    <row r="5026" spans="2:11">
      <c r="B5026" s="486" t="str">
        <f>CONCATENATE(Tabela22[[#This Row],[Residencial / Não Residencial]]," - ",Tabela22[[#This Row],[Frequência]])</f>
        <v>Residencial - 3 vezes por semana</v>
      </c>
      <c r="C5026" s="486" t="s">
        <v>578</v>
      </c>
      <c r="D5026" s="443" t="s">
        <v>572</v>
      </c>
      <c r="E5026" s="443" t="s">
        <v>548</v>
      </c>
      <c r="F5026" s="443" t="s">
        <v>548</v>
      </c>
      <c r="G5026" s="722">
        <v>77</v>
      </c>
      <c r="H5026" s="722">
        <v>2.5755699999999999</v>
      </c>
      <c r="I5026" s="722">
        <v>200</v>
      </c>
      <c r="J5026" s="722">
        <v>77</v>
      </c>
      <c r="K5026" s="723">
        <v>198.31889000000001</v>
      </c>
    </row>
    <row r="5027" spans="2:11">
      <c r="B5027" s="486" t="str">
        <f>CONCATENATE(Tabela22[[#This Row],[Residencial / Não Residencial]]," - ",Tabela22[[#This Row],[Frequência]])</f>
        <v>Residencial - 3 vezes por semana</v>
      </c>
      <c r="C5027" s="486" t="s">
        <v>578</v>
      </c>
      <c r="D5027" s="443" t="s">
        <v>572</v>
      </c>
      <c r="E5027" s="443" t="s">
        <v>548</v>
      </c>
      <c r="F5027" s="443" t="s">
        <v>548</v>
      </c>
      <c r="G5027" s="722">
        <v>110</v>
      </c>
      <c r="H5027" s="722">
        <v>2.5755699999999999</v>
      </c>
      <c r="I5027" s="722">
        <v>200</v>
      </c>
      <c r="J5027" s="722">
        <v>110</v>
      </c>
      <c r="K5027" s="723">
        <v>283.31270000000001</v>
      </c>
    </row>
    <row r="5028" spans="2:11">
      <c r="B5028" s="486" t="str">
        <f>CONCATENATE(Tabela22[[#This Row],[Residencial / Não Residencial]]," - ",Tabela22[[#This Row],[Frequência]])</f>
        <v>Residencial - 3 vezes por semana</v>
      </c>
      <c r="C5028" s="486" t="s">
        <v>578</v>
      </c>
      <c r="D5028" s="443" t="s">
        <v>572</v>
      </c>
      <c r="E5028" s="443" t="s">
        <v>548</v>
      </c>
      <c r="F5028" s="443" t="s">
        <v>548</v>
      </c>
      <c r="G5028" s="722">
        <v>149</v>
      </c>
      <c r="H5028" s="722">
        <v>2.5755699999999999</v>
      </c>
      <c r="I5028" s="722">
        <v>200</v>
      </c>
      <c r="J5028" s="722">
        <v>149</v>
      </c>
      <c r="K5028" s="723">
        <v>383.75993</v>
      </c>
    </row>
    <row r="5029" spans="2:11">
      <c r="B5029" s="486" t="str">
        <f>CONCATENATE(Tabela22[[#This Row],[Residencial / Não Residencial]]," - ",Tabela22[[#This Row],[Frequência]])</f>
        <v>Residencial - 3 vezes por semana</v>
      </c>
      <c r="C5029" s="486" t="s">
        <v>578</v>
      </c>
      <c r="D5029" s="443" t="s">
        <v>572</v>
      </c>
      <c r="E5029" s="443" t="s">
        <v>548</v>
      </c>
      <c r="F5029" s="443" t="s">
        <v>548</v>
      </c>
      <c r="G5029" s="722">
        <v>89.76</v>
      </c>
      <c r="H5029" s="722">
        <v>2.5755699999999999</v>
      </c>
      <c r="I5029" s="722">
        <v>200</v>
      </c>
      <c r="J5029" s="722">
        <v>89.76</v>
      </c>
      <c r="K5029" s="723">
        <v>231.1831632</v>
      </c>
    </row>
    <row r="5030" spans="2:11">
      <c r="B5030" s="486" t="str">
        <f>CONCATENATE(Tabela22[[#This Row],[Residencial / Não Residencial]]," - ",Tabela22[[#This Row],[Frequência]])</f>
        <v>Residencial - 3 vezes por semana</v>
      </c>
      <c r="C5030" s="486" t="s">
        <v>578</v>
      </c>
      <c r="D5030" s="443" t="s">
        <v>572</v>
      </c>
      <c r="E5030" s="443" t="s">
        <v>548</v>
      </c>
      <c r="F5030" s="443" t="s">
        <v>548</v>
      </c>
      <c r="G5030" s="722">
        <v>165.14</v>
      </c>
      <c r="H5030" s="722">
        <v>2.5755699999999999</v>
      </c>
      <c r="I5030" s="722">
        <v>200</v>
      </c>
      <c r="J5030" s="722">
        <v>165.14</v>
      </c>
      <c r="K5030" s="723">
        <v>425.32962980000002</v>
      </c>
    </row>
    <row r="5031" spans="2:11">
      <c r="B5031" s="486" t="str">
        <f>CONCATENATE(Tabela22[[#This Row],[Residencial / Não Residencial]]," - ",Tabela22[[#This Row],[Frequência]])</f>
        <v>Não Residencial - 3 vezes por semana</v>
      </c>
      <c r="C5031" s="486" t="s">
        <v>578</v>
      </c>
      <c r="D5031" s="443" t="s">
        <v>568</v>
      </c>
      <c r="E5031" s="443" t="s">
        <v>569</v>
      </c>
      <c r="F5031" s="443" t="s">
        <v>550</v>
      </c>
      <c r="G5031" s="722">
        <v>180</v>
      </c>
      <c r="H5031" s="722">
        <v>3.9677699999999998</v>
      </c>
      <c r="I5031" s="722">
        <v>300</v>
      </c>
      <c r="J5031" s="722">
        <v>180</v>
      </c>
      <c r="K5031" s="723">
        <v>714.19860000000006</v>
      </c>
    </row>
    <row r="5032" spans="2:11">
      <c r="B5032" s="486" t="str">
        <f>CONCATENATE(Tabela22[[#This Row],[Residencial / Não Residencial]]," - ",Tabela22[[#This Row],[Frequência]])</f>
        <v>Residencial - 3 vezes por semana</v>
      </c>
      <c r="C5032" s="486" t="s">
        <v>578</v>
      </c>
      <c r="D5032" s="443" t="s">
        <v>572</v>
      </c>
      <c r="E5032" s="443" t="s">
        <v>548</v>
      </c>
      <c r="F5032" s="443" t="s">
        <v>548</v>
      </c>
      <c r="G5032" s="722">
        <v>121</v>
      </c>
      <c r="H5032" s="722">
        <v>2.5755699999999999</v>
      </c>
      <c r="I5032" s="722">
        <v>200</v>
      </c>
      <c r="J5032" s="722">
        <v>121</v>
      </c>
      <c r="K5032" s="723">
        <v>311.64397000000002</v>
      </c>
    </row>
    <row r="5033" spans="2:11">
      <c r="B5033" s="486" t="str">
        <f>CONCATENATE(Tabela22[[#This Row],[Residencial / Não Residencial]]," - ",Tabela22[[#This Row],[Frequência]])</f>
        <v>Residencial - 3 vezes por semana</v>
      </c>
      <c r="C5033" s="486" t="s">
        <v>578</v>
      </c>
      <c r="D5033" s="443" t="s">
        <v>572</v>
      </c>
      <c r="E5033" s="443" t="s">
        <v>548</v>
      </c>
      <c r="F5033" s="443" t="s">
        <v>548</v>
      </c>
      <c r="G5033" s="722">
        <v>152.32</v>
      </c>
      <c r="H5033" s="722">
        <v>2.5755699999999999</v>
      </c>
      <c r="I5033" s="722">
        <v>200</v>
      </c>
      <c r="J5033" s="722">
        <v>152.32</v>
      </c>
      <c r="K5033" s="723">
        <v>392.31082240000001</v>
      </c>
    </row>
    <row r="5034" spans="2:11">
      <c r="B5034" s="486" t="str">
        <f>CONCATENATE(Tabela22[[#This Row],[Residencial / Não Residencial]]," - ",Tabela22[[#This Row],[Frequência]])</f>
        <v>Não Residencial - 3 vezes por semana</v>
      </c>
      <c r="C5034" s="486" t="s">
        <v>578</v>
      </c>
      <c r="D5034" s="443" t="s">
        <v>574</v>
      </c>
      <c r="E5034" s="443" t="s">
        <v>569</v>
      </c>
      <c r="F5034" s="443" t="s">
        <v>550</v>
      </c>
      <c r="G5034" s="722">
        <v>463.57</v>
      </c>
      <c r="H5034" s="722">
        <v>3.9677699999999998</v>
      </c>
      <c r="I5034" s="722">
        <v>300</v>
      </c>
      <c r="J5034" s="722">
        <v>300</v>
      </c>
      <c r="K5034" s="723">
        <v>1190.3309999999999</v>
      </c>
    </row>
    <row r="5035" spans="2:11">
      <c r="B5035" s="486" t="str">
        <f>CONCATENATE(Tabela22[[#This Row],[Residencial / Não Residencial]]," - ",Tabela22[[#This Row],[Frequência]])</f>
        <v>Residencial - 3 vezes por semana</v>
      </c>
      <c r="C5035" s="486" t="s">
        <v>578</v>
      </c>
      <c r="D5035" s="443" t="s">
        <v>572</v>
      </c>
      <c r="E5035" s="443" t="s">
        <v>548</v>
      </c>
      <c r="F5035" s="443" t="s">
        <v>548</v>
      </c>
      <c r="G5035" s="722">
        <v>116.13</v>
      </c>
      <c r="H5035" s="722">
        <v>2.5755699999999999</v>
      </c>
      <c r="I5035" s="722">
        <v>200</v>
      </c>
      <c r="J5035" s="722">
        <v>116.13</v>
      </c>
      <c r="K5035" s="723">
        <v>299.10094409999999</v>
      </c>
    </row>
    <row r="5036" spans="2:11">
      <c r="B5036" s="486" t="str">
        <f>CONCATENATE(Tabela22[[#This Row],[Residencial / Não Residencial]]," - ",Tabela22[[#This Row],[Frequência]])</f>
        <v>Residencial - 3 vezes por semana</v>
      </c>
      <c r="C5036" s="486" t="s">
        <v>578</v>
      </c>
      <c r="D5036" s="443" t="s">
        <v>571</v>
      </c>
      <c r="E5036" s="443" t="s">
        <v>548</v>
      </c>
      <c r="F5036" s="443" t="s">
        <v>548</v>
      </c>
      <c r="G5036" s="722">
        <v>108</v>
      </c>
      <c r="H5036" s="722">
        <v>2.5755699999999999</v>
      </c>
      <c r="I5036" s="722">
        <v>200</v>
      </c>
      <c r="J5036" s="722">
        <v>108</v>
      </c>
      <c r="K5036" s="723">
        <v>278.16156000000001</v>
      </c>
    </row>
    <row r="5037" spans="2:11">
      <c r="B5037" s="486" t="str">
        <f>CONCATENATE(Tabela22[[#This Row],[Residencial / Não Residencial]]," - ",Tabela22[[#This Row],[Frequência]])</f>
        <v>Não Residencial - 6 vezes por semana</v>
      </c>
      <c r="C5037" s="486" t="s">
        <v>567</v>
      </c>
      <c r="D5037" s="443" t="s">
        <v>568</v>
      </c>
      <c r="E5037" s="443" t="s">
        <v>570</v>
      </c>
      <c r="F5037" s="443" t="s">
        <v>550</v>
      </c>
      <c r="G5037" s="722">
        <v>197.75</v>
      </c>
      <c r="H5037" s="722">
        <v>6.111758</v>
      </c>
      <c r="I5037" s="722">
        <v>300</v>
      </c>
      <c r="J5037" s="722">
        <v>197.75</v>
      </c>
      <c r="K5037" s="723">
        <v>1208.6001444999999</v>
      </c>
    </row>
    <row r="5038" spans="2:11">
      <c r="B5038" s="486" t="str">
        <f>CONCATENATE(Tabela22[[#This Row],[Residencial / Não Residencial]]," - ",Tabela22[[#This Row],[Frequência]])</f>
        <v>Residencial - 6 vezes por semana</v>
      </c>
      <c r="C5038" s="486" t="s">
        <v>567</v>
      </c>
      <c r="D5038" s="443" t="s">
        <v>572</v>
      </c>
      <c r="E5038" s="443" t="s">
        <v>548</v>
      </c>
      <c r="F5038" s="443" t="s">
        <v>548</v>
      </c>
      <c r="G5038" s="722">
        <v>155.99</v>
      </c>
      <c r="H5038" s="722">
        <v>4.2740539999999996</v>
      </c>
      <c r="I5038" s="722">
        <v>200</v>
      </c>
      <c r="J5038" s="722">
        <v>155.99</v>
      </c>
      <c r="K5038" s="723">
        <v>666.70968345999995</v>
      </c>
    </row>
    <row r="5039" spans="2:11">
      <c r="B5039" s="486" t="str">
        <f>CONCATENATE(Tabela22[[#This Row],[Residencial / Não Residencial]]," - ",Tabela22[[#This Row],[Frequência]])</f>
        <v>Residencial - 6 vezes por semana</v>
      </c>
      <c r="C5039" s="486" t="s">
        <v>567</v>
      </c>
      <c r="D5039" s="443" t="s">
        <v>572</v>
      </c>
      <c r="E5039" s="443" t="s">
        <v>548</v>
      </c>
      <c r="F5039" s="443" t="s">
        <v>548</v>
      </c>
      <c r="G5039" s="722">
        <v>104.28</v>
      </c>
      <c r="H5039" s="722">
        <v>4.2740539999999996</v>
      </c>
      <c r="I5039" s="722">
        <v>200</v>
      </c>
      <c r="J5039" s="722">
        <v>104.28</v>
      </c>
      <c r="K5039" s="723">
        <v>445.69835111999998</v>
      </c>
    </row>
    <row r="5040" spans="2:11">
      <c r="B5040" s="486" t="str">
        <f>CONCATENATE(Tabela22[[#This Row],[Residencial / Não Residencial]]," - ",Tabela22[[#This Row],[Frequência]])</f>
        <v>Residencial - 6 vezes por semana</v>
      </c>
      <c r="C5040" s="486" t="s">
        <v>567</v>
      </c>
      <c r="D5040" s="443" t="s">
        <v>572</v>
      </c>
      <c r="E5040" s="443" t="s">
        <v>548</v>
      </c>
      <c r="F5040" s="443" t="s">
        <v>548</v>
      </c>
      <c r="G5040" s="722">
        <v>84.06</v>
      </c>
      <c r="H5040" s="722">
        <v>4.2740539999999996</v>
      </c>
      <c r="I5040" s="722">
        <v>200</v>
      </c>
      <c r="J5040" s="722">
        <v>84.06</v>
      </c>
      <c r="K5040" s="723">
        <v>359.27697924</v>
      </c>
    </row>
    <row r="5041" spans="2:11">
      <c r="B5041" s="486" t="str">
        <f>CONCATENATE(Tabela22[[#This Row],[Residencial / Não Residencial]]," - ",Tabela22[[#This Row],[Frequência]])</f>
        <v>Não Residencial - 6 vezes por semana</v>
      </c>
      <c r="C5041" s="486" t="s">
        <v>567</v>
      </c>
      <c r="D5041" s="443" t="s">
        <v>568</v>
      </c>
      <c r="E5041" s="443" t="s">
        <v>569</v>
      </c>
      <c r="F5041" s="443" t="s">
        <v>550</v>
      </c>
      <c r="G5041" s="722">
        <v>593.75</v>
      </c>
      <c r="H5041" s="722">
        <v>6.111758</v>
      </c>
      <c r="I5041" s="722">
        <v>300</v>
      </c>
      <c r="J5041" s="722">
        <v>300</v>
      </c>
      <c r="K5041" s="723">
        <v>1833.5273999999999</v>
      </c>
    </row>
    <row r="5042" spans="2:11">
      <c r="B5042" s="486" t="str">
        <f>CONCATENATE(Tabela22[[#This Row],[Residencial / Não Residencial]]," - ",Tabela22[[#This Row],[Frequência]])</f>
        <v>Não Residencial - 6 vezes por semana</v>
      </c>
      <c r="C5042" s="486" t="s">
        <v>567</v>
      </c>
      <c r="D5042" s="443" t="s">
        <v>574</v>
      </c>
      <c r="E5042" s="443" t="s">
        <v>569</v>
      </c>
      <c r="F5042" s="443" t="s">
        <v>550</v>
      </c>
      <c r="G5042" s="722">
        <v>116</v>
      </c>
      <c r="H5042" s="722">
        <v>6.111758</v>
      </c>
      <c r="I5042" s="722">
        <v>300</v>
      </c>
      <c r="J5042" s="722">
        <v>116</v>
      </c>
      <c r="K5042" s="723">
        <v>708.96392800000001</v>
      </c>
    </row>
    <row r="5043" spans="2:11">
      <c r="B5043" s="486" t="str">
        <f>CONCATENATE(Tabela22[[#This Row],[Residencial / Não Residencial]]," - ",Tabela22[[#This Row],[Frequência]])</f>
        <v>Não Residencial - 6 vezes por semana</v>
      </c>
      <c r="C5043" s="486" t="s">
        <v>567</v>
      </c>
      <c r="D5043" s="443" t="s">
        <v>574</v>
      </c>
      <c r="E5043" s="443" t="s">
        <v>570</v>
      </c>
      <c r="F5043" s="443" t="s">
        <v>550</v>
      </c>
      <c r="G5043" s="722">
        <v>187</v>
      </c>
      <c r="H5043" s="722">
        <v>6.111758</v>
      </c>
      <c r="I5043" s="722">
        <v>300</v>
      </c>
      <c r="J5043" s="722">
        <v>187</v>
      </c>
      <c r="K5043" s="723">
        <v>1142.8987460000001</v>
      </c>
    </row>
    <row r="5044" spans="2:11">
      <c r="B5044" s="486" t="str">
        <f>CONCATENATE(Tabela22[[#This Row],[Residencial / Não Residencial]]," - ",Tabela22[[#This Row],[Frequência]])</f>
        <v>Não Residencial - 6 vezes por semana</v>
      </c>
      <c r="C5044" s="486" t="s">
        <v>567</v>
      </c>
      <c r="D5044" s="443" t="s">
        <v>568</v>
      </c>
      <c r="E5044" s="443" t="s">
        <v>569</v>
      </c>
      <c r="F5044" s="443" t="s">
        <v>550</v>
      </c>
      <c r="G5044" s="722">
        <v>2860</v>
      </c>
      <c r="H5044" s="722">
        <v>6.111758</v>
      </c>
      <c r="I5044" s="722">
        <v>300</v>
      </c>
      <c r="J5044" s="722">
        <v>300</v>
      </c>
      <c r="K5044" s="723">
        <v>1833.5273999999999</v>
      </c>
    </row>
    <row r="5045" spans="2:11">
      <c r="B5045" s="486" t="str">
        <f>CONCATENATE(Tabela22[[#This Row],[Residencial / Não Residencial]]," - ",Tabela22[[#This Row],[Frequência]])</f>
        <v>Residencial - 6 vezes por semana</v>
      </c>
      <c r="C5045" s="486" t="s">
        <v>567</v>
      </c>
      <c r="D5045" s="443" t="s">
        <v>574</v>
      </c>
      <c r="E5045" s="443" t="s">
        <v>575</v>
      </c>
      <c r="F5045" s="443" t="s">
        <v>548</v>
      </c>
      <c r="G5045" s="722">
        <v>861.35</v>
      </c>
      <c r="H5045" s="722">
        <v>4.2740539999999996</v>
      </c>
      <c r="I5045" s="722">
        <v>200</v>
      </c>
      <c r="J5045" s="722">
        <v>200</v>
      </c>
      <c r="K5045" s="723">
        <v>854.81079999999997</v>
      </c>
    </row>
    <row r="5046" spans="2:11">
      <c r="B5046" s="486" t="str">
        <f>CONCATENATE(Tabela22[[#This Row],[Residencial / Não Residencial]]," - ",Tabela22[[#This Row],[Frequência]])</f>
        <v>Não Residencial - 6 vezes por semana</v>
      </c>
      <c r="C5046" s="486" t="s">
        <v>567</v>
      </c>
      <c r="D5046" s="443" t="s">
        <v>568</v>
      </c>
      <c r="E5046" s="443" t="s">
        <v>569</v>
      </c>
      <c r="F5046" s="443" t="s">
        <v>550</v>
      </c>
      <c r="G5046" s="722">
        <v>59</v>
      </c>
      <c r="H5046" s="722">
        <v>6.111758</v>
      </c>
      <c r="I5046" s="722">
        <v>300</v>
      </c>
      <c r="J5046" s="722">
        <v>59</v>
      </c>
      <c r="K5046" s="723">
        <v>360.59372200000001</v>
      </c>
    </row>
    <row r="5047" spans="2:11">
      <c r="B5047" s="486" t="str">
        <f>CONCATENATE(Tabela22[[#This Row],[Residencial / Não Residencial]]," - ",Tabela22[[#This Row],[Frequência]])</f>
        <v>Residencial - 6 vezes por semana</v>
      </c>
      <c r="C5047" s="486" t="s">
        <v>567</v>
      </c>
      <c r="D5047" s="443" t="s">
        <v>572</v>
      </c>
      <c r="E5047" s="443" t="s">
        <v>548</v>
      </c>
      <c r="F5047" s="443" t="s">
        <v>548</v>
      </c>
      <c r="G5047" s="722">
        <v>107</v>
      </c>
      <c r="H5047" s="722">
        <v>4.2740539999999996</v>
      </c>
      <c r="I5047" s="722">
        <v>200</v>
      </c>
      <c r="J5047" s="722">
        <v>107</v>
      </c>
      <c r="K5047" s="723">
        <v>457.323778</v>
      </c>
    </row>
    <row r="5048" spans="2:11">
      <c r="B5048" s="486" t="str">
        <f>CONCATENATE(Tabela22[[#This Row],[Residencial / Não Residencial]]," - ",Tabela22[[#This Row],[Frequência]])</f>
        <v>Residencial - 3 vezes por semana</v>
      </c>
      <c r="C5048" s="486" t="s">
        <v>578</v>
      </c>
      <c r="D5048" s="443" t="s">
        <v>572</v>
      </c>
      <c r="E5048" s="443" t="s">
        <v>548</v>
      </c>
      <c r="F5048" s="443" t="s">
        <v>548</v>
      </c>
      <c r="G5048" s="722">
        <v>85.77</v>
      </c>
      <c r="H5048" s="722">
        <v>2.5755699999999999</v>
      </c>
      <c r="I5048" s="722">
        <v>200</v>
      </c>
      <c r="J5048" s="722">
        <v>85.77</v>
      </c>
      <c r="K5048" s="723">
        <v>220.90663889999999</v>
      </c>
    </row>
    <row r="5049" spans="2:11">
      <c r="B5049" s="486" t="str">
        <f>CONCATENATE(Tabela22[[#This Row],[Residencial / Não Residencial]]," - ",Tabela22[[#This Row],[Frequência]])</f>
        <v>Residencial - 3 vezes por semana</v>
      </c>
      <c r="C5049" s="486" t="s">
        <v>578</v>
      </c>
      <c r="D5049" s="443" t="s">
        <v>572</v>
      </c>
      <c r="E5049" s="443" t="s">
        <v>548</v>
      </c>
      <c r="F5049" s="443" t="s">
        <v>548</v>
      </c>
      <c r="G5049" s="722">
        <v>74.400000000000006</v>
      </c>
      <c r="H5049" s="722">
        <v>2.5755699999999999</v>
      </c>
      <c r="I5049" s="722">
        <v>200</v>
      </c>
      <c r="J5049" s="722">
        <v>74.400000000000006</v>
      </c>
      <c r="K5049" s="723">
        <v>191.62240800000001</v>
      </c>
    </row>
    <row r="5050" spans="2:11">
      <c r="B5050" s="486" t="str">
        <f>CONCATENATE(Tabela22[[#This Row],[Residencial / Não Residencial]]," - ",Tabela22[[#This Row],[Frequência]])</f>
        <v>Residencial - 3 vezes por semana</v>
      </c>
      <c r="C5050" s="486" t="s">
        <v>578</v>
      </c>
      <c r="D5050" s="443" t="s">
        <v>572</v>
      </c>
      <c r="E5050" s="443" t="s">
        <v>548</v>
      </c>
      <c r="F5050" s="443" t="s">
        <v>548</v>
      </c>
      <c r="G5050" s="722">
        <v>113</v>
      </c>
      <c r="H5050" s="722">
        <v>2.5755699999999999</v>
      </c>
      <c r="I5050" s="722">
        <v>200</v>
      </c>
      <c r="J5050" s="722">
        <v>113</v>
      </c>
      <c r="K5050" s="723">
        <v>291.03940999999998</v>
      </c>
    </row>
    <row r="5051" spans="2:11">
      <c r="B5051" s="486" t="str">
        <f>CONCATENATE(Tabela22[[#This Row],[Residencial / Não Residencial]]," - ",Tabela22[[#This Row],[Frequência]])</f>
        <v>Residencial - 3 vezes por semana</v>
      </c>
      <c r="C5051" s="486" t="s">
        <v>578</v>
      </c>
      <c r="D5051" s="443" t="s">
        <v>572</v>
      </c>
      <c r="E5051" s="443" t="s">
        <v>548</v>
      </c>
      <c r="F5051" s="443" t="s">
        <v>548</v>
      </c>
      <c r="G5051" s="722">
        <v>110</v>
      </c>
      <c r="H5051" s="722">
        <v>2.5755699999999999</v>
      </c>
      <c r="I5051" s="722">
        <v>200</v>
      </c>
      <c r="J5051" s="722">
        <v>110</v>
      </c>
      <c r="K5051" s="723">
        <v>283.31270000000001</v>
      </c>
    </row>
    <row r="5052" spans="2:11">
      <c r="B5052" s="486" t="str">
        <f>CONCATENATE(Tabela22[[#This Row],[Residencial / Não Residencial]]," - ",Tabela22[[#This Row],[Frequência]])</f>
        <v>Residencial - 3 vezes por semana</v>
      </c>
      <c r="C5052" s="486" t="s">
        <v>578</v>
      </c>
      <c r="D5052" s="443" t="s">
        <v>572</v>
      </c>
      <c r="E5052" s="443" t="s">
        <v>548</v>
      </c>
      <c r="F5052" s="443" t="s">
        <v>548</v>
      </c>
      <c r="G5052" s="722">
        <v>62.4</v>
      </c>
      <c r="H5052" s="722">
        <v>2.5755699999999999</v>
      </c>
      <c r="I5052" s="722">
        <v>200</v>
      </c>
      <c r="J5052" s="722">
        <v>62.4</v>
      </c>
      <c r="K5052" s="723">
        <v>160.71556799999999</v>
      </c>
    </row>
    <row r="5053" spans="2:11">
      <c r="B5053" s="486" t="str">
        <f>CONCATENATE(Tabela22[[#This Row],[Residencial / Não Residencial]]," - ",Tabela22[[#This Row],[Frequência]])</f>
        <v>Não Residencial - 3 vezes por semana</v>
      </c>
      <c r="C5053" s="486" t="s">
        <v>578</v>
      </c>
      <c r="D5053" s="443" t="s">
        <v>574</v>
      </c>
      <c r="E5053" s="443" t="s">
        <v>569</v>
      </c>
      <c r="F5053" s="443" t="s">
        <v>550</v>
      </c>
      <c r="G5053" s="722">
        <v>713.87</v>
      </c>
      <c r="H5053" s="722">
        <v>3.9677699999999998</v>
      </c>
      <c r="I5053" s="722">
        <v>300</v>
      </c>
      <c r="J5053" s="722">
        <v>300</v>
      </c>
      <c r="K5053" s="723">
        <v>1190.3309999999999</v>
      </c>
    </row>
    <row r="5054" spans="2:11">
      <c r="B5054" s="486" t="str">
        <f>CONCATENATE(Tabela22[[#This Row],[Residencial / Não Residencial]]," - ",Tabela22[[#This Row],[Frequência]])</f>
        <v>Residencial - 3 vezes por semana</v>
      </c>
      <c r="C5054" s="486" t="s">
        <v>578</v>
      </c>
      <c r="D5054" s="443" t="s">
        <v>572</v>
      </c>
      <c r="E5054" s="443" t="s">
        <v>548</v>
      </c>
      <c r="F5054" s="443" t="s">
        <v>548</v>
      </c>
      <c r="G5054" s="722">
        <v>85.18</v>
      </c>
      <c r="H5054" s="722">
        <v>2.5755699999999999</v>
      </c>
      <c r="I5054" s="722">
        <v>200</v>
      </c>
      <c r="J5054" s="722">
        <v>85.18</v>
      </c>
      <c r="K5054" s="723">
        <v>219.3870526</v>
      </c>
    </row>
    <row r="5055" spans="2:11">
      <c r="B5055" s="486" t="str">
        <f>CONCATENATE(Tabela22[[#This Row],[Residencial / Não Residencial]]," - ",Tabela22[[#This Row],[Frequência]])</f>
        <v>Residencial - 3 vezes por semana</v>
      </c>
      <c r="C5055" s="486" t="s">
        <v>578</v>
      </c>
      <c r="D5055" s="443" t="s">
        <v>572</v>
      </c>
      <c r="E5055" s="443" t="s">
        <v>548</v>
      </c>
      <c r="F5055" s="443" t="s">
        <v>548</v>
      </c>
      <c r="G5055" s="722">
        <v>98.51</v>
      </c>
      <c r="H5055" s="722">
        <v>2.5755699999999999</v>
      </c>
      <c r="I5055" s="722">
        <v>200</v>
      </c>
      <c r="J5055" s="722">
        <v>98.51</v>
      </c>
      <c r="K5055" s="723">
        <v>253.71940069999999</v>
      </c>
    </row>
    <row r="5056" spans="2:11">
      <c r="B5056" s="486" t="str">
        <f>CONCATENATE(Tabela22[[#This Row],[Residencial / Não Residencial]]," - ",Tabela22[[#This Row],[Frequência]])</f>
        <v>Residencial - 3 vezes por semana</v>
      </c>
      <c r="C5056" s="486" t="s">
        <v>578</v>
      </c>
      <c r="D5056" s="443" t="s">
        <v>572</v>
      </c>
      <c r="E5056" s="443" t="s">
        <v>548</v>
      </c>
      <c r="F5056" s="443" t="s">
        <v>548</v>
      </c>
      <c r="G5056" s="722">
        <v>77.55</v>
      </c>
      <c r="H5056" s="722">
        <v>2.5755699999999999</v>
      </c>
      <c r="I5056" s="722">
        <v>200</v>
      </c>
      <c r="J5056" s="722">
        <v>77.55</v>
      </c>
      <c r="K5056" s="723">
        <v>199.73545350000001</v>
      </c>
    </row>
    <row r="5057" spans="2:11">
      <c r="B5057" s="486" t="str">
        <f>CONCATENATE(Tabela22[[#This Row],[Residencial / Não Residencial]]," - ",Tabela22[[#This Row],[Frequência]])</f>
        <v>Residencial - 3 vezes por semana</v>
      </c>
      <c r="C5057" s="486" t="s">
        <v>578</v>
      </c>
      <c r="D5057" s="443" t="s">
        <v>572</v>
      </c>
      <c r="E5057" s="443" t="s">
        <v>548</v>
      </c>
      <c r="F5057" s="443" t="s">
        <v>548</v>
      </c>
      <c r="G5057" s="722">
        <v>99.82</v>
      </c>
      <c r="H5057" s="722">
        <v>2.5755699999999999</v>
      </c>
      <c r="I5057" s="722">
        <v>200</v>
      </c>
      <c r="J5057" s="722">
        <v>99.82</v>
      </c>
      <c r="K5057" s="723">
        <v>257.09339740000001</v>
      </c>
    </row>
    <row r="5058" spans="2:11">
      <c r="B5058" s="486" t="str">
        <f>CONCATENATE(Tabela22[[#This Row],[Residencial / Não Residencial]]," - ",Tabela22[[#This Row],[Frequência]])</f>
        <v>Residencial - 3 vezes por semana</v>
      </c>
      <c r="C5058" s="486" t="s">
        <v>578</v>
      </c>
      <c r="D5058" s="443" t="s">
        <v>572</v>
      </c>
      <c r="E5058" s="443" t="s">
        <v>548</v>
      </c>
      <c r="F5058" s="443" t="s">
        <v>548</v>
      </c>
      <c r="G5058" s="722">
        <v>50.4</v>
      </c>
      <c r="H5058" s="722">
        <v>2.5755699999999999</v>
      </c>
      <c r="I5058" s="722">
        <v>200</v>
      </c>
      <c r="J5058" s="722">
        <v>50.4</v>
      </c>
      <c r="K5058" s="723">
        <v>129.808728</v>
      </c>
    </row>
    <row r="5059" spans="2:11">
      <c r="B5059" s="486" t="str">
        <f>CONCATENATE(Tabela22[[#This Row],[Residencial / Não Residencial]]," - ",Tabela22[[#This Row],[Frequência]])</f>
        <v>Residencial - 3 vezes por semana</v>
      </c>
      <c r="C5059" s="486" t="s">
        <v>578</v>
      </c>
      <c r="D5059" s="443" t="s">
        <v>572</v>
      </c>
      <c r="E5059" s="443" t="s">
        <v>548</v>
      </c>
      <c r="F5059" s="443" t="s">
        <v>548</v>
      </c>
      <c r="G5059" s="722">
        <v>85.85</v>
      </c>
      <c r="H5059" s="722">
        <v>2.5755699999999999</v>
      </c>
      <c r="I5059" s="722">
        <v>200</v>
      </c>
      <c r="J5059" s="722">
        <v>85.85</v>
      </c>
      <c r="K5059" s="723">
        <v>221.1126845</v>
      </c>
    </row>
    <row r="5060" spans="2:11">
      <c r="B5060" s="486" t="str">
        <f>CONCATENATE(Tabela22[[#This Row],[Residencial / Não Residencial]]," - ",Tabela22[[#This Row],[Frequência]])</f>
        <v>Residencial - 3 vezes por semana</v>
      </c>
      <c r="C5060" s="486" t="s">
        <v>578</v>
      </c>
      <c r="D5060" s="443" t="s">
        <v>572</v>
      </c>
      <c r="E5060" s="443" t="s">
        <v>548</v>
      </c>
      <c r="F5060" s="443" t="s">
        <v>548</v>
      </c>
      <c r="G5060" s="722">
        <v>135.53</v>
      </c>
      <c r="H5060" s="722">
        <v>2.5755699999999999</v>
      </c>
      <c r="I5060" s="722">
        <v>200</v>
      </c>
      <c r="J5060" s="722">
        <v>135.53</v>
      </c>
      <c r="K5060" s="723">
        <v>349.06700210000002</v>
      </c>
    </row>
    <row r="5061" spans="2:11">
      <c r="B5061" s="486" t="str">
        <f>CONCATENATE(Tabela22[[#This Row],[Residencial / Não Residencial]]," - ",Tabela22[[#This Row],[Frequência]])</f>
        <v>Residencial - 3 vezes por semana</v>
      </c>
      <c r="C5061" s="486" t="s">
        <v>578</v>
      </c>
      <c r="D5061" s="443" t="s">
        <v>572</v>
      </c>
      <c r="E5061" s="443" t="s">
        <v>548</v>
      </c>
      <c r="F5061" s="443" t="s">
        <v>548</v>
      </c>
      <c r="G5061" s="722">
        <v>99.1</v>
      </c>
      <c r="H5061" s="722">
        <v>2.5755699999999999</v>
      </c>
      <c r="I5061" s="722">
        <v>200</v>
      </c>
      <c r="J5061" s="722">
        <v>99.1</v>
      </c>
      <c r="K5061" s="723">
        <v>255.23898700000001</v>
      </c>
    </row>
    <row r="5062" spans="2:11">
      <c r="B5062" s="486" t="str">
        <f>CONCATENATE(Tabela22[[#This Row],[Residencial / Não Residencial]]," - ",Tabela22[[#This Row],[Frequência]])</f>
        <v>Residencial - 3 vezes por semana</v>
      </c>
      <c r="C5062" s="486" t="s">
        <v>578</v>
      </c>
      <c r="D5062" s="443" t="s">
        <v>572</v>
      </c>
      <c r="E5062" s="443" t="s">
        <v>548</v>
      </c>
      <c r="F5062" s="443" t="s">
        <v>548</v>
      </c>
      <c r="G5062" s="722">
        <v>191.08</v>
      </c>
      <c r="H5062" s="722">
        <v>2.5755699999999999</v>
      </c>
      <c r="I5062" s="722">
        <v>200</v>
      </c>
      <c r="J5062" s="722">
        <v>191.08</v>
      </c>
      <c r="K5062" s="723">
        <v>492.13991559999999</v>
      </c>
    </row>
    <row r="5063" spans="2:11">
      <c r="B5063" s="486" t="str">
        <f>CONCATENATE(Tabela22[[#This Row],[Residencial / Não Residencial]]," - ",Tabela22[[#This Row],[Frequência]])</f>
        <v>Residencial - 3 vezes por semana</v>
      </c>
      <c r="C5063" s="486" t="s">
        <v>578</v>
      </c>
      <c r="D5063" s="443" t="s">
        <v>572</v>
      </c>
      <c r="E5063" s="443" t="s">
        <v>548</v>
      </c>
      <c r="F5063" s="443" t="s">
        <v>548</v>
      </c>
      <c r="G5063" s="722">
        <v>188.37</v>
      </c>
      <c r="H5063" s="722">
        <v>2.5755699999999999</v>
      </c>
      <c r="I5063" s="722">
        <v>200</v>
      </c>
      <c r="J5063" s="722">
        <v>188.37</v>
      </c>
      <c r="K5063" s="723">
        <v>485.16012089999998</v>
      </c>
    </row>
    <row r="5064" spans="2:11">
      <c r="B5064" s="486" t="str">
        <f>CONCATENATE(Tabela22[[#This Row],[Residencial / Não Residencial]]," - ",Tabela22[[#This Row],[Frequência]])</f>
        <v>Residencial - 3 vezes por semana</v>
      </c>
      <c r="C5064" s="486" t="s">
        <v>578</v>
      </c>
      <c r="D5064" s="443" t="s">
        <v>572</v>
      </c>
      <c r="E5064" s="443" t="s">
        <v>548</v>
      </c>
      <c r="F5064" s="443" t="s">
        <v>548</v>
      </c>
      <c r="G5064" s="722">
        <v>162</v>
      </c>
      <c r="H5064" s="722">
        <v>2.5755699999999999</v>
      </c>
      <c r="I5064" s="722">
        <v>200</v>
      </c>
      <c r="J5064" s="722">
        <v>162</v>
      </c>
      <c r="K5064" s="723">
        <v>417.24234000000001</v>
      </c>
    </row>
    <row r="5065" spans="2:11">
      <c r="B5065" s="486" t="str">
        <f>CONCATENATE(Tabela22[[#This Row],[Residencial / Não Residencial]]," - ",Tabela22[[#This Row],[Frequência]])</f>
        <v>Residencial - 3 vezes por semana</v>
      </c>
      <c r="C5065" s="486" t="s">
        <v>578</v>
      </c>
      <c r="D5065" s="443" t="s">
        <v>572</v>
      </c>
      <c r="E5065" s="443" t="s">
        <v>548</v>
      </c>
      <c r="F5065" s="443" t="s">
        <v>548</v>
      </c>
      <c r="G5065" s="722">
        <v>100</v>
      </c>
      <c r="H5065" s="722">
        <v>2.5755699999999999</v>
      </c>
      <c r="I5065" s="722">
        <v>200</v>
      </c>
      <c r="J5065" s="722">
        <v>100</v>
      </c>
      <c r="K5065" s="723">
        <v>257.55700000000002</v>
      </c>
    </row>
    <row r="5066" spans="2:11">
      <c r="B5066" s="486" t="str">
        <f>CONCATENATE(Tabela22[[#This Row],[Residencial / Não Residencial]]," - ",Tabela22[[#This Row],[Frequência]])</f>
        <v>Residencial - 3 vezes por semana</v>
      </c>
      <c r="C5066" s="486" t="s">
        <v>578</v>
      </c>
      <c r="D5066" s="443" t="s">
        <v>572</v>
      </c>
      <c r="E5066" s="443" t="s">
        <v>548</v>
      </c>
      <c r="F5066" s="443" t="s">
        <v>548</v>
      </c>
      <c r="G5066" s="722">
        <v>63.6</v>
      </c>
      <c r="H5066" s="722">
        <v>2.5755699999999999</v>
      </c>
      <c r="I5066" s="722">
        <v>200</v>
      </c>
      <c r="J5066" s="722">
        <v>63.6</v>
      </c>
      <c r="K5066" s="723">
        <v>163.806252</v>
      </c>
    </row>
    <row r="5067" spans="2:11">
      <c r="B5067" s="486" t="str">
        <f>CONCATENATE(Tabela22[[#This Row],[Residencial / Não Residencial]]," - ",Tabela22[[#This Row],[Frequência]])</f>
        <v>Residencial - 3 vezes por semana</v>
      </c>
      <c r="C5067" s="486" t="s">
        <v>578</v>
      </c>
      <c r="D5067" s="443" t="s">
        <v>572</v>
      </c>
      <c r="E5067" s="443" t="s">
        <v>548</v>
      </c>
      <c r="F5067" s="443" t="s">
        <v>548</v>
      </c>
      <c r="G5067" s="722">
        <v>55.8</v>
      </c>
      <c r="H5067" s="722">
        <v>2.5755699999999999</v>
      </c>
      <c r="I5067" s="722">
        <v>200</v>
      </c>
      <c r="J5067" s="722">
        <v>55.8</v>
      </c>
      <c r="K5067" s="723">
        <v>143.71680599999999</v>
      </c>
    </row>
    <row r="5068" spans="2:11">
      <c r="B5068" s="486" t="str">
        <f>CONCATENATE(Tabela22[[#This Row],[Residencial / Não Residencial]]," - ",Tabela22[[#This Row],[Frequência]])</f>
        <v>Residencial - 3 vezes por semana</v>
      </c>
      <c r="C5068" s="486" t="s">
        <v>578</v>
      </c>
      <c r="D5068" s="443" t="s">
        <v>572</v>
      </c>
      <c r="E5068" s="443" t="s">
        <v>548</v>
      </c>
      <c r="F5068" s="443" t="s">
        <v>548</v>
      </c>
      <c r="G5068" s="722">
        <v>66.94</v>
      </c>
      <c r="H5068" s="722">
        <v>2.5755699999999999</v>
      </c>
      <c r="I5068" s="722">
        <v>200</v>
      </c>
      <c r="J5068" s="722">
        <v>66.94</v>
      </c>
      <c r="K5068" s="723">
        <v>172.40865579999999</v>
      </c>
    </row>
    <row r="5069" spans="2:11">
      <c r="B5069" s="486" t="str">
        <f>CONCATENATE(Tabela22[[#This Row],[Residencial / Não Residencial]]," - ",Tabela22[[#This Row],[Frequência]])</f>
        <v>Residencial - 3 vezes por semana</v>
      </c>
      <c r="C5069" s="486" t="s">
        <v>578</v>
      </c>
      <c r="D5069" s="443" t="s">
        <v>572</v>
      </c>
      <c r="E5069" s="443" t="s">
        <v>548</v>
      </c>
      <c r="F5069" s="443" t="s">
        <v>548</v>
      </c>
      <c r="G5069" s="722">
        <v>74.67</v>
      </c>
      <c r="H5069" s="722">
        <v>2.5755699999999999</v>
      </c>
      <c r="I5069" s="722">
        <v>200</v>
      </c>
      <c r="J5069" s="722">
        <v>74.67</v>
      </c>
      <c r="K5069" s="723">
        <v>192.31781190000001</v>
      </c>
    </row>
    <row r="5070" spans="2:11">
      <c r="B5070" s="486" t="str">
        <f>CONCATENATE(Tabela22[[#This Row],[Residencial / Não Residencial]]," - ",Tabela22[[#This Row],[Frequência]])</f>
        <v>Residencial - 3 vezes por semana</v>
      </c>
      <c r="C5070" s="486" t="s">
        <v>578</v>
      </c>
      <c r="D5070" s="443" t="s">
        <v>572</v>
      </c>
      <c r="E5070" s="443" t="s">
        <v>548</v>
      </c>
      <c r="F5070" s="443" t="s">
        <v>548</v>
      </c>
      <c r="G5070" s="722">
        <v>71.33</v>
      </c>
      <c r="H5070" s="722">
        <v>2.5755699999999999</v>
      </c>
      <c r="I5070" s="722">
        <v>200</v>
      </c>
      <c r="J5070" s="722">
        <v>71.33</v>
      </c>
      <c r="K5070" s="723">
        <v>183.71540809999999</v>
      </c>
    </row>
    <row r="5071" spans="2:11">
      <c r="B5071" s="486" t="str">
        <f>CONCATENATE(Tabela22[[#This Row],[Residencial / Não Residencial]]," - ",Tabela22[[#This Row],[Frequência]])</f>
        <v>Residencial - 3 vezes por semana</v>
      </c>
      <c r="C5071" s="486" t="s">
        <v>578</v>
      </c>
      <c r="D5071" s="443" t="s">
        <v>572</v>
      </c>
      <c r="E5071" s="443" t="s">
        <v>548</v>
      </c>
      <c r="F5071" s="443" t="s">
        <v>548</v>
      </c>
      <c r="G5071" s="722">
        <v>141.91999999999999</v>
      </c>
      <c r="H5071" s="722">
        <v>2.5755699999999999</v>
      </c>
      <c r="I5071" s="722">
        <v>200</v>
      </c>
      <c r="J5071" s="722">
        <v>141.91999999999999</v>
      </c>
      <c r="K5071" s="723">
        <v>365.52489439999999</v>
      </c>
    </row>
    <row r="5072" spans="2:11">
      <c r="B5072" s="486" t="str">
        <f>CONCATENATE(Tabela22[[#This Row],[Residencial / Não Residencial]]," - ",Tabela22[[#This Row],[Frequência]])</f>
        <v>Residencial - 3 vezes por semana</v>
      </c>
      <c r="C5072" s="486" t="s">
        <v>578</v>
      </c>
      <c r="D5072" s="443" t="s">
        <v>572</v>
      </c>
      <c r="E5072" s="443" t="s">
        <v>548</v>
      </c>
      <c r="F5072" s="443" t="s">
        <v>548</v>
      </c>
      <c r="G5072" s="722">
        <v>84.11</v>
      </c>
      <c r="H5072" s="722">
        <v>2.5755699999999999</v>
      </c>
      <c r="I5072" s="722">
        <v>200</v>
      </c>
      <c r="J5072" s="722">
        <v>84.11</v>
      </c>
      <c r="K5072" s="723">
        <v>216.63119270000001</v>
      </c>
    </row>
    <row r="5073" spans="2:11">
      <c r="B5073" s="486" t="str">
        <f>CONCATENATE(Tabela22[[#This Row],[Residencial / Não Residencial]]," - ",Tabela22[[#This Row],[Frequência]])</f>
        <v>Residencial - 3 vezes por semana</v>
      </c>
      <c r="C5073" s="486" t="s">
        <v>578</v>
      </c>
      <c r="D5073" s="443" t="s">
        <v>572</v>
      </c>
      <c r="E5073" s="443" t="s">
        <v>548</v>
      </c>
      <c r="F5073" s="443" t="s">
        <v>548</v>
      </c>
      <c r="G5073" s="722">
        <v>56.43</v>
      </c>
      <c r="H5073" s="722">
        <v>2.5755699999999999</v>
      </c>
      <c r="I5073" s="722">
        <v>200</v>
      </c>
      <c r="J5073" s="722">
        <v>56.43</v>
      </c>
      <c r="K5073" s="723">
        <v>145.3394151</v>
      </c>
    </row>
    <row r="5074" spans="2:11">
      <c r="B5074" s="486" t="str">
        <f>CONCATENATE(Tabela22[[#This Row],[Residencial / Não Residencial]]," - ",Tabela22[[#This Row],[Frequência]])</f>
        <v>Residencial - 3 vezes por semana</v>
      </c>
      <c r="C5074" s="486" t="s">
        <v>578</v>
      </c>
      <c r="D5074" s="443" t="s">
        <v>572</v>
      </c>
      <c r="E5074" s="443" t="s">
        <v>548</v>
      </c>
      <c r="F5074" s="443" t="s">
        <v>548</v>
      </c>
      <c r="G5074" s="722">
        <v>86.96</v>
      </c>
      <c r="H5074" s="722">
        <v>2.5755699999999999</v>
      </c>
      <c r="I5074" s="722">
        <v>200</v>
      </c>
      <c r="J5074" s="722">
        <v>86.96</v>
      </c>
      <c r="K5074" s="723">
        <v>223.97156720000001</v>
      </c>
    </row>
    <row r="5075" spans="2:11">
      <c r="B5075" s="486" t="str">
        <f>CONCATENATE(Tabela22[[#This Row],[Residencial / Não Residencial]]," - ",Tabela22[[#This Row],[Frequência]])</f>
        <v>Residencial - 3 vezes por semana</v>
      </c>
      <c r="C5075" s="486" t="s">
        <v>578</v>
      </c>
      <c r="D5075" s="443" t="s">
        <v>572</v>
      </c>
      <c r="E5075" s="443" t="s">
        <v>548</v>
      </c>
      <c r="F5075" s="443" t="s">
        <v>548</v>
      </c>
      <c r="G5075" s="722">
        <v>89.37</v>
      </c>
      <c r="H5075" s="722">
        <v>2.5755699999999999</v>
      </c>
      <c r="I5075" s="722">
        <v>200</v>
      </c>
      <c r="J5075" s="722">
        <v>89.37</v>
      </c>
      <c r="K5075" s="723">
        <v>230.17869089999999</v>
      </c>
    </row>
    <row r="5076" spans="2:11">
      <c r="B5076" s="486" t="str">
        <f>CONCATENATE(Tabela22[[#This Row],[Residencial / Não Residencial]]," - ",Tabela22[[#This Row],[Frequência]])</f>
        <v>Residencial - 3 vezes por semana</v>
      </c>
      <c r="C5076" s="486" t="s">
        <v>578</v>
      </c>
      <c r="D5076" s="443" t="s">
        <v>572</v>
      </c>
      <c r="E5076" s="443" t="s">
        <v>548</v>
      </c>
      <c r="F5076" s="443" t="s">
        <v>548</v>
      </c>
      <c r="G5076" s="722">
        <v>188.16</v>
      </c>
      <c r="H5076" s="722">
        <v>2.5755699999999999</v>
      </c>
      <c r="I5076" s="722">
        <v>200</v>
      </c>
      <c r="J5076" s="722">
        <v>188.16</v>
      </c>
      <c r="K5076" s="723">
        <v>484.61925120000001</v>
      </c>
    </row>
    <row r="5077" spans="2:11">
      <c r="B5077" s="486" t="str">
        <f>CONCATENATE(Tabela22[[#This Row],[Residencial / Não Residencial]]," - ",Tabela22[[#This Row],[Frequência]])</f>
        <v>Residencial - 3 vezes por semana</v>
      </c>
      <c r="C5077" s="486" t="s">
        <v>578</v>
      </c>
      <c r="D5077" s="443" t="s">
        <v>572</v>
      </c>
      <c r="E5077" s="443" t="s">
        <v>548</v>
      </c>
      <c r="F5077" s="443" t="s">
        <v>548</v>
      </c>
      <c r="G5077" s="722">
        <v>99.82</v>
      </c>
      <c r="H5077" s="722">
        <v>2.5755699999999999</v>
      </c>
      <c r="I5077" s="722">
        <v>200</v>
      </c>
      <c r="J5077" s="722">
        <v>99.82</v>
      </c>
      <c r="K5077" s="723">
        <v>257.09339740000001</v>
      </c>
    </row>
    <row r="5078" spans="2:11">
      <c r="B5078" s="486" t="str">
        <f>CONCATENATE(Tabela22[[#This Row],[Residencial / Não Residencial]]," - ",Tabela22[[#This Row],[Frequência]])</f>
        <v>Residencial - 3 vezes por semana</v>
      </c>
      <c r="C5078" s="486" t="s">
        <v>578</v>
      </c>
      <c r="D5078" s="443" t="s">
        <v>572</v>
      </c>
      <c r="E5078" s="443" t="s">
        <v>548</v>
      </c>
      <c r="F5078" s="443" t="s">
        <v>548</v>
      </c>
      <c r="G5078" s="722">
        <v>116.79</v>
      </c>
      <c r="H5078" s="722">
        <v>2.5755699999999999</v>
      </c>
      <c r="I5078" s="722">
        <v>200</v>
      </c>
      <c r="J5078" s="722">
        <v>116.79</v>
      </c>
      <c r="K5078" s="723">
        <v>300.8008203</v>
      </c>
    </row>
    <row r="5079" spans="2:11">
      <c r="B5079" s="486" t="str">
        <f>CONCATENATE(Tabela22[[#This Row],[Residencial / Não Residencial]]," - ",Tabela22[[#This Row],[Frequência]])</f>
        <v>Residencial - 3 vezes por semana</v>
      </c>
      <c r="C5079" s="486" t="s">
        <v>578</v>
      </c>
      <c r="D5079" s="443" t="s">
        <v>572</v>
      </c>
      <c r="E5079" s="443" t="s">
        <v>548</v>
      </c>
      <c r="F5079" s="443" t="s">
        <v>548</v>
      </c>
      <c r="G5079" s="722">
        <v>95.66</v>
      </c>
      <c r="H5079" s="722">
        <v>2.5755699999999999</v>
      </c>
      <c r="I5079" s="722">
        <v>200</v>
      </c>
      <c r="J5079" s="722">
        <v>95.66</v>
      </c>
      <c r="K5079" s="723">
        <v>246.3790262</v>
      </c>
    </row>
    <row r="5080" spans="2:11">
      <c r="B5080" s="486" t="str">
        <f>CONCATENATE(Tabela22[[#This Row],[Residencial / Não Residencial]]," - ",Tabela22[[#This Row],[Frequência]])</f>
        <v>Residencial - 3 vezes por semana</v>
      </c>
      <c r="C5080" s="486" t="s">
        <v>578</v>
      </c>
      <c r="D5080" s="443" t="s">
        <v>572</v>
      </c>
      <c r="E5080" s="443" t="s">
        <v>548</v>
      </c>
      <c r="F5080" s="443" t="s">
        <v>548</v>
      </c>
      <c r="G5080" s="722">
        <v>101.2</v>
      </c>
      <c r="H5080" s="722">
        <v>2.5755699999999999</v>
      </c>
      <c r="I5080" s="722">
        <v>200</v>
      </c>
      <c r="J5080" s="722">
        <v>101.2</v>
      </c>
      <c r="K5080" s="723">
        <v>260.64768400000003</v>
      </c>
    </row>
    <row r="5081" spans="2:11">
      <c r="B5081" s="486" t="str">
        <f>CONCATENATE(Tabela22[[#This Row],[Residencial / Não Residencial]]," - ",Tabela22[[#This Row],[Frequência]])</f>
        <v>Residencial - 3 vezes por semana</v>
      </c>
      <c r="C5081" s="486" t="s">
        <v>578</v>
      </c>
      <c r="D5081" s="443" t="s">
        <v>572</v>
      </c>
      <c r="E5081" s="443" t="s">
        <v>548</v>
      </c>
      <c r="F5081" s="443" t="s">
        <v>548</v>
      </c>
      <c r="G5081" s="722">
        <v>70.48</v>
      </c>
      <c r="H5081" s="722">
        <v>2.5755699999999999</v>
      </c>
      <c r="I5081" s="722">
        <v>200</v>
      </c>
      <c r="J5081" s="722">
        <v>70.48</v>
      </c>
      <c r="K5081" s="723">
        <v>181.52617359999999</v>
      </c>
    </row>
    <row r="5082" spans="2:11">
      <c r="B5082" s="486" t="str">
        <f>CONCATENATE(Tabela22[[#This Row],[Residencial / Não Residencial]]," - ",Tabela22[[#This Row],[Frequência]])</f>
        <v>Residencial - 3 vezes por semana</v>
      </c>
      <c r="C5082" s="486" t="s">
        <v>578</v>
      </c>
      <c r="D5082" s="443" t="s">
        <v>572</v>
      </c>
      <c r="E5082" s="443" t="s">
        <v>548</v>
      </c>
      <c r="F5082" s="443" t="s">
        <v>548</v>
      </c>
      <c r="G5082" s="722">
        <v>140.83000000000001</v>
      </c>
      <c r="H5082" s="722">
        <v>2.5755699999999999</v>
      </c>
      <c r="I5082" s="722">
        <v>200</v>
      </c>
      <c r="J5082" s="722">
        <v>140.83000000000001</v>
      </c>
      <c r="K5082" s="723">
        <v>362.71752309999999</v>
      </c>
    </row>
    <row r="5083" spans="2:11">
      <c r="B5083" s="486" t="str">
        <f>CONCATENATE(Tabela22[[#This Row],[Residencial / Não Residencial]]," - ",Tabela22[[#This Row],[Frequência]])</f>
        <v>Residencial - 3 vezes por semana</v>
      </c>
      <c r="C5083" s="486" t="s">
        <v>578</v>
      </c>
      <c r="D5083" s="443" t="s">
        <v>572</v>
      </c>
      <c r="E5083" s="443" t="s">
        <v>548</v>
      </c>
      <c r="F5083" s="443" t="s">
        <v>548</v>
      </c>
      <c r="G5083" s="722">
        <v>94.3</v>
      </c>
      <c r="H5083" s="722">
        <v>2.5755699999999999</v>
      </c>
      <c r="I5083" s="722">
        <v>200</v>
      </c>
      <c r="J5083" s="722">
        <v>94.3</v>
      </c>
      <c r="K5083" s="723">
        <v>242.876251</v>
      </c>
    </row>
    <row r="5084" spans="2:11">
      <c r="B5084" s="486" t="str">
        <f>CONCATENATE(Tabela22[[#This Row],[Residencial / Não Residencial]]," - ",Tabela22[[#This Row],[Frequência]])</f>
        <v>Residencial - 3 vezes por semana</v>
      </c>
      <c r="C5084" s="486" t="s">
        <v>578</v>
      </c>
      <c r="D5084" s="443" t="s">
        <v>572</v>
      </c>
      <c r="E5084" s="443" t="s">
        <v>548</v>
      </c>
      <c r="F5084" s="443" t="s">
        <v>548</v>
      </c>
      <c r="G5084" s="722">
        <v>124.7</v>
      </c>
      <c r="H5084" s="722">
        <v>2.5755699999999999</v>
      </c>
      <c r="I5084" s="722">
        <v>200</v>
      </c>
      <c r="J5084" s="722">
        <v>124.7</v>
      </c>
      <c r="K5084" s="723">
        <v>321.17357900000002</v>
      </c>
    </row>
    <row r="5085" spans="2:11">
      <c r="B5085" s="486" t="str">
        <f>CONCATENATE(Tabela22[[#This Row],[Residencial / Não Residencial]]," - ",Tabela22[[#This Row],[Frequência]])</f>
        <v>Residencial - 3 vezes por semana</v>
      </c>
      <c r="C5085" s="486" t="s">
        <v>578</v>
      </c>
      <c r="D5085" s="443" t="s">
        <v>572</v>
      </c>
      <c r="E5085" s="443" t="s">
        <v>548</v>
      </c>
      <c r="F5085" s="443" t="s">
        <v>548</v>
      </c>
      <c r="G5085" s="722">
        <v>81.510000000000005</v>
      </c>
      <c r="H5085" s="722">
        <v>2.5755699999999999</v>
      </c>
      <c r="I5085" s="722">
        <v>200</v>
      </c>
      <c r="J5085" s="722">
        <v>81.510000000000005</v>
      </c>
      <c r="K5085" s="723">
        <v>209.93471070000001</v>
      </c>
    </row>
    <row r="5086" spans="2:11">
      <c r="B5086" s="486" t="str">
        <f>CONCATENATE(Tabela22[[#This Row],[Residencial / Não Residencial]]," - ",Tabela22[[#This Row],[Frequência]])</f>
        <v>Residencial - 3 vezes por semana</v>
      </c>
      <c r="C5086" s="486" t="s">
        <v>578</v>
      </c>
      <c r="D5086" s="443" t="s">
        <v>572</v>
      </c>
      <c r="E5086" s="443" t="s">
        <v>548</v>
      </c>
      <c r="F5086" s="443" t="s">
        <v>548</v>
      </c>
      <c r="G5086" s="722">
        <v>118.12</v>
      </c>
      <c r="H5086" s="722">
        <v>2.5755699999999999</v>
      </c>
      <c r="I5086" s="722">
        <v>200</v>
      </c>
      <c r="J5086" s="722">
        <v>118.12</v>
      </c>
      <c r="K5086" s="723">
        <v>304.2263284</v>
      </c>
    </row>
    <row r="5087" spans="2:11">
      <c r="B5087" s="486" t="str">
        <f>CONCATENATE(Tabela22[[#This Row],[Residencial / Não Residencial]]," - ",Tabela22[[#This Row],[Frequência]])</f>
        <v>Residencial - 3 vezes por semana</v>
      </c>
      <c r="C5087" s="486" t="s">
        <v>578</v>
      </c>
      <c r="D5087" s="443" t="s">
        <v>572</v>
      </c>
      <c r="E5087" s="443" t="s">
        <v>548</v>
      </c>
      <c r="F5087" s="443" t="s">
        <v>548</v>
      </c>
      <c r="G5087" s="722">
        <v>89.22</v>
      </c>
      <c r="H5087" s="722">
        <v>2.5755699999999999</v>
      </c>
      <c r="I5087" s="722">
        <v>200</v>
      </c>
      <c r="J5087" s="722">
        <v>89.22</v>
      </c>
      <c r="K5087" s="723">
        <v>229.79235539999999</v>
      </c>
    </row>
    <row r="5088" spans="2:11">
      <c r="B5088" s="486" t="str">
        <f>CONCATENATE(Tabela22[[#This Row],[Residencial / Não Residencial]]," - ",Tabela22[[#This Row],[Frequência]])</f>
        <v>Residencial - 3 vezes por semana</v>
      </c>
      <c r="C5088" s="486" t="s">
        <v>578</v>
      </c>
      <c r="D5088" s="443" t="s">
        <v>572</v>
      </c>
      <c r="E5088" s="443" t="s">
        <v>548</v>
      </c>
      <c r="F5088" s="443" t="s">
        <v>548</v>
      </c>
      <c r="G5088" s="722">
        <v>225.82</v>
      </c>
      <c r="H5088" s="722">
        <v>2.5755699999999999</v>
      </c>
      <c r="I5088" s="722">
        <v>200</v>
      </c>
      <c r="J5088" s="722">
        <v>200</v>
      </c>
      <c r="K5088" s="723">
        <v>515.11400000000003</v>
      </c>
    </row>
    <row r="5089" spans="2:11">
      <c r="B5089" s="486" t="str">
        <f>CONCATENATE(Tabela22[[#This Row],[Residencial / Não Residencial]]," - ",Tabela22[[#This Row],[Frequência]])</f>
        <v>Residencial - 3 vezes por semana</v>
      </c>
      <c r="C5089" s="486" t="s">
        <v>578</v>
      </c>
      <c r="D5089" s="443" t="s">
        <v>572</v>
      </c>
      <c r="E5089" s="443" t="s">
        <v>548</v>
      </c>
      <c r="F5089" s="443" t="s">
        <v>548</v>
      </c>
      <c r="G5089" s="722">
        <v>513</v>
      </c>
      <c r="H5089" s="722">
        <v>2.5755699999999999</v>
      </c>
      <c r="I5089" s="722">
        <v>200</v>
      </c>
      <c r="J5089" s="722">
        <v>200</v>
      </c>
      <c r="K5089" s="723">
        <v>515.11400000000003</v>
      </c>
    </row>
    <row r="5090" spans="2:11">
      <c r="B5090" s="486" t="str">
        <f>CONCATENATE(Tabela22[[#This Row],[Residencial / Não Residencial]]," - ",Tabela22[[#This Row],[Frequência]])</f>
        <v>Residencial - 3 vezes por semana</v>
      </c>
      <c r="C5090" s="486" t="s">
        <v>578</v>
      </c>
      <c r="D5090" s="443" t="s">
        <v>572</v>
      </c>
      <c r="E5090" s="443" t="s">
        <v>548</v>
      </c>
      <c r="F5090" s="443" t="s">
        <v>548</v>
      </c>
      <c r="G5090" s="722">
        <v>116.6</v>
      </c>
      <c r="H5090" s="722">
        <v>2.5755699999999999</v>
      </c>
      <c r="I5090" s="722">
        <v>200</v>
      </c>
      <c r="J5090" s="722">
        <v>116.6</v>
      </c>
      <c r="K5090" s="723">
        <v>300.31146200000001</v>
      </c>
    </row>
    <row r="5091" spans="2:11">
      <c r="B5091" s="486" t="str">
        <f>CONCATENATE(Tabela22[[#This Row],[Residencial / Não Residencial]]," - ",Tabela22[[#This Row],[Frequência]])</f>
        <v>Residencial - 3 vezes por semana</v>
      </c>
      <c r="C5091" s="486" t="s">
        <v>578</v>
      </c>
      <c r="D5091" s="443" t="s">
        <v>572</v>
      </c>
      <c r="E5091" s="443" t="s">
        <v>548</v>
      </c>
      <c r="F5091" s="443" t="s">
        <v>548</v>
      </c>
      <c r="G5091" s="722">
        <v>169</v>
      </c>
      <c r="H5091" s="722">
        <v>2.5755699999999999</v>
      </c>
      <c r="I5091" s="722">
        <v>200</v>
      </c>
      <c r="J5091" s="722">
        <v>169</v>
      </c>
      <c r="K5091" s="723">
        <v>435.27132999999998</v>
      </c>
    </row>
    <row r="5092" spans="2:11">
      <c r="B5092" s="486" t="str">
        <f>CONCATENATE(Tabela22[[#This Row],[Residencial / Não Residencial]]," - ",Tabela22[[#This Row],[Frequência]])</f>
        <v>Residencial - 3 vezes por semana</v>
      </c>
      <c r="C5092" s="486" t="s">
        <v>578</v>
      </c>
      <c r="D5092" s="443" t="s">
        <v>572</v>
      </c>
      <c r="E5092" s="443" t="s">
        <v>548</v>
      </c>
      <c r="F5092" s="443" t="s">
        <v>548</v>
      </c>
      <c r="G5092" s="722">
        <v>107.12</v>
      </c>
      <c r="H5092" s="722">
        <v>2.5755699999999999</v>
      </c>
      <c r="I5092" s="722">
        <v>200</v>
      </c>
      <c r="J5092" s="722">
        <v>107.12</v>
      </c>
      <c r="K5092" s="723">
        <v>275.89505839999998</v>
      </c>
    </row>
    <row r="5093" spans="2:11">
      <c r="B5093" s="486" t="str">
        <f>CONCATENATE(Tabela22[[#This Row],[Residencial / Não Residencial]]," - ",Tabela22[[#This Row],[Frequência]])</f>
        <v>Residencial - 3 vezes por semana</v>
      </c>
      <c r="C5093" s="486" t="s">
        <v>578</v>
      </c>
      <c r="D5093" s="443" t="s">
        <v>572</v>
      </c>
      <c r="E5093" s="443" t="s">
        <v>548</v>
      </c>
      <c r="F5093" s="443" t="s">
        <v>548</v>
      </c>
      <c r="G5093" s="722">
        <v>217.29</v>
      </c>
      <c r="H5093" s="722">
        <v>2.5755699999999999</v>
      </c>
      <c r="I5093" s="722">
        <v>200</v>
      </c>
      <c r="J5093" s="722">
        <v>200</v>
      </c>
      <c r="K5093" s="723">
        <v>515.11400000000003</v>
      </c>
    </row>
    <row r="5094" spans="2:11">
      <c r="B5094" s="486" t="str">
        <f>CONCATENATE(Tabela22[[#This Row],[Residencial / Não Residencial]]," - ",Tabela22[[#This Row],[Frequência]])</f>
        <v>Residencial - 3 vezes por semana</v>
      </c>
      <c r="C5094" s="486" t="s">
        <v>578</v>
      </c>
      <c r="D5094" s="443" t="s">
        <v>572</v>
      </c>
      <c r="E5094" s="443" t="s">
        <v>548</v>
      </c>
      <c r="F5094" s="443" t="s">
        <v>548</v>
      </c>
      <c r="G5094" s="722">
        <v>164.56</v>
      </c>
      <c r="H5094" s="722">
        <v>2.5755699999999999</v>
      </c>
      <c r="I5094" s="722">
        <v>200</v>
      </c>
      <c r="J5094" s="722">
        <v>164.56</v>
      </c>
      <c r="K5094" s="723">
        <v>423.8357992</v>
      </c>
    </row>
    <row r="5095" spans="2:11">
      <c r="B5095" s="486" t="str">
        <f>CONCATENATE(Tabela22[[#This Row],[Residencial / Não Residencial]]," - ",Tabela22[[#This Row],[Frequência]])</f>
        <v>Residencial - 3 vezes por semana</v>
      </c>
      <c r="C5095" s="486" t="s">
        <v>578</v>
      </c>
      <c r="D5095" s="443" t="s">
        <v>572</v>
      </c>
      <c r="E5095" s="443" t="s">
        <v>548</v>
      </c>
      <c r="F5095" s="443" t="s">
        <v>548</v>
      </c>
      <c r="G5095" s="722">
        <v>159.07</v>
      </c>
      <c r="H5095" s="722">
        <v>2.5755699999999999</v>
      </c>
      <c r="I5095" s="722">
        <v>200</v>
      </c>
      <c r="J5095" s="722">
        <v>159.07</v>
      </c>
      <c r="K5095" s="723">
        <v>409.69591989999998</v>
      </c>
    </row>
    <row r="5096" spans="2:11">
      <c r="B5096" s="486" t="str">
        <f>CONCATENATE(Tabela22[[#This Row],[Residencial / Não Residencial]]," - ",Tabela22[[#This Row],[Frequência]])</f>
        <v>Não Residencial - 3 vezes por semana</v>
      </c>
      <c r="C5096" s="486" t="s">
        <v>578</v>
      </c>
      <c r="D5096" s="443" t="s">
        <v>574</v>
      </c>
      <c r="E5096" s="443" t="s">
        <v>569</v>
      </c>
      <c r="F5096" s="443" t="s">
        <v>550</v>
      </c>
      <c r="G5096" s="722">
        <v>243.11</v>
      </c>
      <c r="H5096" s="722">
        <v>3.9677699999999998</v>
      </c>
      <c r="I5096" s="722">
        <v>300</v>
      </c>
      <c r="J5096" s="722">
        <v>243.11</v>
      </c>
      <c r="K5096" s="723">
        <v>964.60456469999997</v>
      </c>
    </row>
    <row r="5097" spans="2:11">
      <c r="B5097" s="486" t="str">
        <f>CONCATENATE(Tabela22[[#This Row],[Residencial / Não Residencial]]," - ",Tabela22[[#This Row],[Frequência]])</f>
        <v>Residencial - 3 vezes por semana</v>
      </c>
      <c r="C5097" s="486" t="s">
        <v>578</v>
      </c>
      <c r="D5097" s="443" t="s">
        <v>571</v>
      </c>
      <c r="E5097" s="443" t="s">
        <v>548</v>
      </c>
      <c r="F5097" s="443" t="s">
        <v>548</v>
      </c>
      <c r="G5097" s="722">
        <v>86.51</v>
      </c>
      <c r="H5097" s="722">
        <v>2.5755699999999999</v>
      </c>
      <c r="I5097" s="722">
        <v>200</v>
      </c>
      <c r="J5097" s="722">
        <v>86.51</v>
      </c>
      <c r="K5097" s="723">
        <v>222.81256070000001</v>
      </c>
    </row>
    <row r="5098" spans="2:11">
      <c r="B5098" s="486" t="str">
        <f>CONCATENATE(Tabela22[[#This Row],[Residencial / Não Residencial]]," - ",Tabela22[[#This Row],[Frequência]])</f>
        <v>Residencial - 3 vezes por semana</v>
      </c>
      <c r="C5098" s="486" t="s">
        <v>578</v>
      </c>
      <c r="D5098" s="443" t="s">
        <v>572</v>
      </c>
      <c r="E5098" s="443" t="s">
        <v>548</v>
      </c>
      <c r="F5098" s="443" t="s">
        <v>548</v>
      </c>
      <c r="G5098" s="722">
        <v>84.55</v>
      </c>
      <c r="H5098" s="722">
        <v>2.5755699999999999</v>
      </c>
      <c r="I5098" s="722">
        <v>200</v>
      </c>
      <c r="J5098" s="722">
        <v>84.55</v>
      </c>
      <c r="K5098" s="723">
        <v>217.7644435</v>
      </c>
    </row>
    <row r="5099" spans="2:11">
      <c r="B5099" s="486" t="str">
        <f>CONCATENATE(Tabela22[[#This Row],[Residencial / Não Residencial]]," - ",Tabela22[[#This Row],[Frequência]])</f>
        <v>Residencial - 3 vezes por semana</v>
      </c>
      <c r="C5099" s="486" t="s">
        <v>578</v>
      </c>
      <c r="D5099" s="443" t="s">
        <v>572</v>
      </c>
      <c r="E5099" s="443" t="s">
        <v>548</v>
      </c>
      <c r="F5099" s="443" t="s">
        <v>548</v>
      </c>
      <c r="G5099" s="722">
        <v>105.5</v>
      </c>
      <c r="H5099" s="722">
        <v>2.5755699999999999</v>
      </c>
      <c r="I5099" s="722">
        <v>200</v>
      </c>
      <c r="J5099" s="722">
        <v>105.5</v>
      </c>
      <c r="K5099" s="723">
        <v>271.72263500000003</v>
      </c>
    </row>
    <row r="5100" spans="2:11">
      <c r="B5100" s="486" t="str">
        <f>CONCATENATE(Tabela22[[#This Row],[Residencial / Não Residencial]]," - ",Tabela22[[#This Row],[Frequência]])</f>
        <v>Residencial - 3 vezes por semana</v>
      </c>
      <c r="C5100" s="486" t="s">
        <v>578</v>
      </c>
      <c r="D5100" s="443" t="s">
        <v>572</v>
      </c>
      <c r="E5100" s="443" t="s">
        <v>548</v>
      </c>
      <c r="F5100" s="443" t="s">
        <v>548</v>
      </c>
      <c r="G5100" s="722">
        <v>147.33000000000001</v>
      </c>
      <c r="H5100" s="722">
        <v>2.5755699999999999</v>
      </c>
      <c r="I5100" s="722">
        <v>200</v>
      </c>
      <c r="J5100" s="722">
        <v>147.33000000000001</v>
      </c>
      <c r="K5100" s="723">
        <v>379.45872809999997</v>
      </c>
    </row>
    <row r="5101" spans="2:11">
      <c r="B5101" s="486" t="str">
        <f>CONCATENATE(Tabela22[[#This Row],[Residencial / Não Residencial]]," - ",Tabela22[[#This Row],[Frequência]])</f>
        <v>Não Residencial - 3 vezes por semana</v>
      </c>
      <c r="C5101" s="486" t="s">
        <v>578</v>
      </c>
      <c r="D5101" s="443" t="s">
        <v>574</v>
      </c>
      <c r="E5101" s="443" t="s">
        <v>569</v>
      </c>
      <c r="F5101" s="443" t="s">
        <v>550</v>
      </c>
      <c r="G5101" s="722">
        <v>6933.9</v>
      </c>
      <c r="H5101" s="722">
        <v>3.9677699999999998</v>
      </c>
      <c r="I5101" s="722">
        <v>300</v>
      </c>
      <c r="J5101" s="722">
        <v>300</v>
      </c>
      <c r="K5101" s="723">
        <v>1190.3309999999999</v>
      </c>
    </row>
    <row r="5102" spans="2:11">
      <c r="B5102" s="486" t="str">
        <f>CONCATENATE(Tabela22[[#This Row],[Residencial / Não Residencial]]," - ",Tabela22[[#This Row],[Frequência]])</f>
        <v>Residencial - 3 vezes por semana</v>
      </c>
      <c r="C5102" s="486" t="s">
        <v>578</v>
      </c>
      <c r="D5102" s="443" t="s">
        <v>572</v>
      </c>
      <c r="E5102" s="443" t="s">
        <v>548</v>
      </c>
      <c r="F5102" s="443" t="s">
        <v>548</v>
      </c>
      <c r="G5102" s="722">
        <v>91.34</v>
      </c>
      <c r="H5102" s="722">
        <v>2.5755699999999999</v>
      </c>
      <c r="I5102" s="722">
        <v>200</v>
      </c>
      <c r="J5102" s="722">
        <v>91.34</v>
      </c>
      <c r="K5102" s="723">
        <v>235.25256379999999</v>
      </c>
    </row>
    <row r="5103" spans="2:11">
      <c r="B5103" s="486" t="str">
        <f>CONCATENATE(Tabela22[[#This Row],[Residencial / Não Residencial]]," - ",Tabela22[[#This Row],[Frequência]])</f>
        <v>Residencial - 3 vezes por semana</v>
      </c>
      <c r="C5103" s="486" t="s">
        <v>578</v>
      </c>
      <c r="D5103" s="443" t="s">
        <v>572</v>
      </c>
      <c r="E5103" s="443" t="s">
        <v>548</v>
      </c>
      <c r="F5103" s="443" t="s">
        <v>548</v>
      </c>
      <c r="G5103" s="722">
        <v>132.75</v>
      </c>
      <c r="H5103" s="722">
        <v>2.5755699999999999</v>
      </c>
      <c r="I5103" s="722">
        <v>200</v>
      </c>
      <c r="J5103" s="722">
        <v>132.75</v>
      </c>
      <c r="K5103" s="723">
        <v>341.90691750000002</v>
      </c>
    </row>
    <row r="5104" spans="2:11">
      <c r="B5104" s="486" t="str">
        <f>CONCATENATE(Tabela22[[#This Row],[Residencial / Não Residencial]]," - ",Tabela22[[#This Row],[Frequência]])</f>
        <v>Residencial - 3 vezes por semana</v>
      </c>
      <c r="C5104" s="486" t="s">
        <v>578</v>
      </c>
      <c r="D5104" s="443" t="s">
        <v>572</v>
      </c>
      <c r="E5104" s="443" t="s">
        <v>548</v>
      </c>
      <c r="F5104" s="443" t="s">
        <v>548</v>
      </c>
      <c r="G5104" s="722">
        <v>170.89</v>
      </c>
      <c r="H5104" s="722">
        <v>2.5755699999999999</v>
      </c>
      <c r="I5104" s="722">
        <v>200</v>
      </c>
      <c r="J5104" s="722">
        <v>170.89</v>
      </c>
      <c r="K5104" s="723">
        <v>440.13915730000002</v>
      </c>
    </row>
    <row r="5105" spans="2:11">
      <c r="B5105" s="486" t="str">
        <f>CONCATENATE(Tabela22[[#This Row],[Residencial / Não Residencial]]," - ",Tabela22[[#This Row],[Frequência]])</f>
        <v>Residencial - 3 vezes por semana</v>
      </c>
      <c r="C5105" s="486" t="s">
        <v>578</v>
      </c>
      <c r="D5105" s="443" t="s">
        <v>572</v>
      </c>
      <c r="E5105" s="443" t="s">
        <v>548</v>
      </c>
      <c r="F5105" s="443" t="s">
        <v>548</v>
      </c>
      <c r="G5105" s="722">
        <v>87.85</v>
      </c>
      <c r="H5105" s="722">
        <v>2.5755699999999999</v>
      </c>
      <c r="I5105" s="722">
        <v>200</v>
      </c>
      <c r="J5105" s="722">
        <v>87.85</v>
      </c>
      <c r="K5105" s="723">
        <v>226.2638245</v>
      </c>
    </row>
    <row r="5106" spans="2:11">
      <c r="B5106" s="486" t="str">
        <f>CONCATENATE(Tabela22[[#This Row],[Residencial / Não Residencial]]," - ",Tabela22[[#This Row],[Frequência]])</f>
        <v>Residencial - 3 vezes por semana</v>
      </c>
      <c r="C5106" s="486" t="s">
        <v>578</v>
      </c>
      <c r="D5106" s="443" t="s">
        <v>572</v>
      </c>
      <c r="E5106" s="443" t="s">
        <v>548</v>
      </c>
      <c r="F5106" s="443" t="s">
        <v>548</v>
      </c>
      <c r="G5106" s="722">
        <v>119</v>
      </c>
      <c r="H5106" s="722">
        <v>2.5755699999999999</v>
      </c>
      <c r="I5106" s="722">
        <v>200</v>
      </c>
      <c r="J5106" s="722">
        <v>119</v>
      </c>
      <c r="K5106" s="723">
        <v>306.49283000000003</v>
      </c>
    </row>
    <row r="5107" spans="2:11">
      <c r="B5107" s="486" t="str">
        <f>CONCATENATE(Tabela22[[#This Row],[Residencial / Não Residencial]]," - ",Tabela22[[#This Row],[Frequência]])</f>
        <v>Residencial - 3 vezes por semana</v>
      </c>
      <c r="C5107" s="486" t="s">
        <v>578</v>
      </c>
      <c r="D5107" s="443" t="s">
        <v>572</v>
      </c>
      <c r="E5107" s="443" t="s">
        <v>548</v>
      </c>
      <c r="F5107" s="443" t="s">
        <v>548</v>
      </c>
      <c r="G5107" s="722">
        <v>93.39</v>
      </c>
      <c r="H5107" s="722">
        <v>2.5755699999999999</v>
      </c>
      <c r="I5107" s="722">
        <v>200</v>
      </c>
      <c r="J5107" s="722">
        <v>93.39</v>
      </c>
      <c r="K5107" s="723">
        <v>240.5324823</v>
      </c>
    </row>
    <row r="5108" spans="2:11">
      <c r="B5108" s="486" t="str">
        <f>CONCATENATE(Tabela22[[#This Row],[Residencial / Não Residencial]]," - ",Tabela22[[#This Row],[Frequência]])</f>
        <v>Residencial - 3 vezes por semana</v>
      </c>
      <c r="C5108" s="486" t="s">
        <v>578</v>
      </c>
      <c r="D5108" s="443" t="s">
        <v>572</v>
      </c>
      <c r="E5108" s="443" t="s">
        <v>548</v>
      </c>
      <c r="F5108" s="443" t="s">
        <v>548</v>
      </c>
      <c r="G5108" s="722">
        <v>99.25</v>
      </c>
      <c r="H5108" s="722">
        <v>2.5755699999999999</v>
      </c>
      <c r="I5108" s="722">
        <v>200</v>
      </c>
      <c r="J5108" s="722">
        <v>99.25</v>
      </c>
      <c r="K5108" s="723">
        <v>255.62532250000001</v>
      </c>
    </row>
    <row r="5109" spans="2:11">
      <c r="B5109" s="486" t="str">
        <f>CONCATENATE(Tabela22[[#This Row],[Residencial / Não Residencial]]," - ",Tabela22[[#This Row],[Frequência]])</f>
        <v>Residencial - 3 vezes por semana</v>
      </c>
      <c r="C5109" s="486" t="s">
        <v>578</v>
      </c>
      <c r="D5109" s="443" t="s">
        <v>572</v>
      </c>
      <c r="E5109" s="443" t="s">
        <v>548</v>
      </c>
      <c r="F5109" s="443" t="s">
        <v>548</v>
      </c>
      <c r="G5109" s="722">
        <v>52.1</v>
      </c>
      <c r="H5109" s="722">
        <v>2.5755699999999999</v>
      </c>
      <c r="I5109" s="722">
        <v>200</v>
      </c>
      <c r="J5109" s="722">
        <v>52.1</v>
      </c>
      <c r="K5109" s="723">
        <v>134.187197</v>
      </c>
    </row>
    <row r="5110" spans="2:11">
      <c r="B5110" s="486" t="str">
        <f>CONCATENATE(Tabela22[[#This Row],[Residencial / Não Residencial]]," - ",Tabela22[[#This Row],[Frequência]])</f>
        <v>Residencial - 3 vezes por semana</v>
      </c>
      <c r="C5110" s="486" t="s">
        <v>578</v>
      </c>
      <c r="D5110" s="443" t="s">
        <v>572</v>
      </c>
      <c r="E5110" s="443" t="s">
        <v>548</v>
      </c>
      <c r="F5110" s="443" t="s">
        <v>548</v>
      </c>
      <c r="G5110" s="722">
        <v>80</v>
      </c>
      <c r="H5110" s="722">
        <v>2.5755699999999999</v>
      </c>
      <c r="I5110" s="722">
        <v>200</v>
      </c>
      <c r="J5110" s="722">
        <v>80</v>
      </c>
      <c r="K5110" s="723">
        <v>206.04560000000001</v>
      </c>
    </row>
    <row r="5111" spans="2:11">
      <c r="B5111" s="486" t="str">
        <f>CONCATENATE(Tabela22[[#This Row],[Residencial / Não Residencial]]," - ",Tabela22[[#This Row],[Frequência]])</f>
        <v>Residencial - 3 vezes por semana</v>
      </c>
      <c r="C5111" s="486" t="s">
        <v>578</v>
      </c>
      <c r="D5111" s="443" t="s">
        <v>572</v>
      </c>
      <c r="E5111" s="443" t="s">
        <v>548</v>
      </c>
      <c r="F5111" s="443" t="s">
        <v>548</v>
      </c>
      <c r="G5111" s="722">
        <v>86.97</v>
      </c>
      <c r="H5111" s="722">
        <v>2.5755699999999999</v>
      </c>
      <c r="I5111" s="722">
        <v>200</v>
      </c>
      <c r="J5111" s="722">
        <v>86.97</v>
      </c>
      <c r="K5111" s="723">
        <v>223.9973229</v>
      </c>
    </row>
    <row r="5112" spans="2:11">
      <c r="B5112" s="486" t="str">
        <f>CONCATENATE(Tabela22[[#This Row],[Residencial / Não Residencial]]," - ",Tabela22[[#This Row],[Frequência]])</f>
        <v>Residencial - 3 vezes por semana</v>
      </c>
      <c r="C5112" s="486" t="s">
        <v>578</v>
      </c>
      <c r="D5112" s="443" t="s">
        <v>572</v>
      </c>
      <c r="E5112" s="443" t="s">
        <v>548</v>
      </c>
      <c r="F5112" s="443" t="s">
        <v>548</v>
      </c>
      <c r="G5112" s="722">
        <v>122.73</v>
      </c>
      <c r="H5112" s="722">
        <v>2.5755699999999999</v>
      </c>
      <c r="I5112" s="722">
        <v>200</v>
      </c>
      <c r="J5112" s="722">
        <v>122.73</v>
      </c>
      <c r="K5112" s="723">
        <v>316.09970609999999</v>
      </c>
    </row>
    <row r="5113" spans="2:11">
      <c r="B5113" s="486" t="str">
        <f>CONCATENATE(Tabela22[[#This Row],[Residencial / Não Residencial]]," - ",Tabela22[[#This Row],[Frequência]])</f>
        <v>Residencial - 3 vezes por semana</v>
      </c>
      <c r="C5113" s="486" t="s">
        <v>578</v>
      </c>
      <c r="D5113" s="443" t="s">
        <v>572</v>
      </c>
      <c r="E5113" s="443" t="s">
        <v>548</v>
      </c>
      <c r="F5113" s="443" t="s">
        <v>548</v>
      </c>
      <c r="G5113" s="722">
        <v>126.07</v>
      </c>
      <c r="H5113" s="722">
        <v>2.5755699999999999</v>
      </c>
      <c r="I5113" s="722">
        <v>200</v>
      </c>
      <c r="J5113" s="722">
        <v>126.07</v>
      </c>
      <c r="K5113" s="723">
        <v>324.70210989999998</v>
      </c>
    </row>
    <row r="5114" spans="2:11">
      <c r="B5114" s="486" t="str">
        <f>CONCATENATE(Tabela22[[#This Row],[Residencial / Não Residencial]]," - ",Tabela22[[#This Row],[Frequência]])</f>
        <v>Residencial - 3 vezes por semana</v>
      </c>
      <c r="C5114" s="486" t="s">
        <v>578</v>
      </c>
      <c r="D5114" s="443" t="s">
        <v>572</v>
      </c>
      <c r="E5114" s="443" t="s">
        <v>548</v>
      </c>
      <c r="F5114" s="443" t="s">
        <v>548</v>
      </c>
      <c r="G5114" s="722">
        <v>113.37</v>
      </c>
      <c r="H5114" s="722">
        <v>2.5755699999999999</v>
      </c>
      <c r="I5114" s="722">
        <v>200</v>
      </c>
      <c r="J5114" s="722">
        <v>113.37</v>
      </c>
      <c r="K5114" s="723">
        <v>291.99237090000003</v>
      </c>
    </row>
    <row r="5115" spans="2:11">
      <c r="B5115" s="486" t="str">
        <f>CONCATENATE(Tabela22[[#This Row],[Residencial / Não Residencial]]," - ",Tabela22[[#This Row],[Frequência]])</f>
        <v>Residencial - 3 vezes por semana</v>
      </c>
      <c r="C5115" s="486" t="s">
        <v>578</v>
      </c>
      <c r="D5115" s="443" t="s">
        <v>572</v>
      </c>
      <c r="E5115" s="443" t="s">
        <v>548</v>
      </c>
      <c r="F5115" s="443" t="s">
        <v>548</v>
      </c>
      <c r="G5115" s="722">
        <v>215.25</v>
      </c>
      <c r="H5115" s="722">
        <v>2.5755699999999999</v>
      </c>
      <c r="I5115" s="722">
        <v>200</v>
      </c>
      <c r="J5115" s="722">
        <v>200</v>
      </c>
      <c r="K5115" s="723">
        <v>515.11400000000003</v>
      </c>
    </row>
    <row r="5116" spans="2:11">
      <c r="B5116" s="486" t="str">
        <f>CONCATENATE(Tabela22[[#This Row],[Residencial / Não Residencial]]," - ",Tabela22[[#This Row],[Frequência]])</f>
        <v>Residencial - 3 vezes por semana</v>
      </c>
      <c r="C5116" s="486" t="s">
        <v>578</v>
      </c>
      <c r="D5116" s="443" t="s">
        <v>572</v>
      </c>
      <c r="E5116" s="443" t="s">
        <v>548</v>
      </c>
      <c r="F5116" s="443" t="s">
        <v>548</v>
      </c>
      <c r="G5116" s="722">
        <v>143.61000000000001</v>
      </c>
      <c r="H5116" s="722">
        <v>2.5755699999999999</v>
      </c>
      <c r="I5116" s="722">
        <v>200</v>
      </c>
      <c r="J5116" s="722">
        <v>143.61000000000001</v>
      </c>
      <c r="K5116" s="723">
        <v>369.8776077</v>
      </c>
    </row>
    <row r="5117" spans="2:11">
      <c r="B5117" s="486" t="str">
        <f>CONCATENATE(Tabela22[[#This Row],[Residencial / Não Residencial]]," - ",Tabela22[[#This Row],[Frequência]])</f>
        <v>Não Residencial - 3 vezes por semana</v>
      </c>
      <c r="C5117" s="486" t="s">
        <v>578</v>
      </c>
      <c r="D5117" s="443" t="s">
        <v>574</v>
      </c>
      <c r="E5117" s="443" t="s">
        <v>569</v>
      </c>
      <c r="F5117" s="443" t="s">
        <v>550</v>
      </c>
      <c r="G5117" s="722">
        <v>241.7</v>
      </c>
      <c r="H5117" s="722">
        <v>3.9677699999999998</v>
      </c>
      <c r="I5117" s="722">
        <v>300</v>
      </c>
      <c r="J5117" s="722">
        <v>241.7</v>
      </c>
      <c r="K5117" s="723">
        <v>959.01000899999997</v>
      </c>
    </row>
    <row r="5118" spans="2:11">
      <c r="B5118" s="486" t="str">
        <f>CONCATENATE(Tabela22[[#This Row],[Residencial / Não Residencial]]," - ",Tabela22[[#This Row],[Frequência]])</f>
        <v>Residencial - 3 vezes por semana</v>
      </c>
      <c r="C5118" s="486" t="s">
        <v>578</v>
      </c>
      <c r="D5118" s="443" t="s">
        <v>572</v>
      </c>
      <c r="E5118" s="443" t="s">
        <v>548</v>
      </c>
      <c r="F5118" s="443" t="s">
        <v>548</v>
      </c>
      <c r="G5118" s="722">
        <v>252.17</v>
      </c>
      <c r="H5118" s="722">
        <v>2.5755699999999999</v>
      </c>
      <c r="I5118" s="722">
        <v>200</v>
      </c>
      <c r="J5118" s="722">
        <v>200</v>
      </c>
      <c r="K5118" s="723">
        <v>515.11400000000003</v>
      </c>
    </row>
    <row r="5119" spans="2:11">
      <c r="B5119" s="486" t="str">
        <f>CONCATENATE(Tabela22[[#This Row],[Residencial / Não Residencial]]," - ",Tabela22[[#This Row],[Frequência]])</f>
        <v>Residencial - 3 vezes por semana</v>
      </c>
      <c r="C5119" s="486" t="s">
        <v>578</v>
      </c>
      <c r="D5119" s="443" t="s">
        <v>572</v>
      </c>
      <c r="E5119" s="443" t="s">
        <v>548</v>
      </c>
      <c r="F5119" s="443" t="s">
        <v>548</v>
      </c>
      <c r="G5119" s="722">
        <v>112.62</v>
      </c>
      <c r="H5119" s="722">
        <v>2.5755699999999999</v>
      </c>
      <c r="I5119" s="722">
        <v>200</v>
      </c>
      <c r="J5119" s="722">
        <v>112.62</v>
      </c>
      <c r="K5119" s="723">
        <v>290.06069339999999</v>
      </c>
    </row>
    <row r="5120" spans="2:11">
      <c r="B5120" s="486" t="str">
        <f>CONCATENATE(Tabela22[[#This Row],[Residencial / Não Residencial]]," - ",Tabela22[[#This Row],[Frequência]])</f>
        <v>Residencial - 3 vezes por semana</v>
      </c>
      <c r="C5120" s="486" t="s">
        <v>578</v>
      </c>
      <c r="D5120" s="443" t="s">
        <v>572</v>
      </c>
      <c r="E5120" s="443" t="s">
        <v>548</v>
      </c>
      <c r="F5120" s="443" t="s">
        <v>548</v>
      </c>
      <c r="G5120" s="722">
        <v>121.89</v>
      </c>
      <c r="H5120" s="722">
        <v>2.5755699999999999</v>
      </c>
      <c r="I5120" s="722">
        <v>200</v>
      </c>
      <c r="J5120" s="722">
        <v>121.89</v>
      </c>
      <c r="K5120" s="723">
        <v>313.93622729999998</v>
      </c>
    </row>
    <row r="5121" spans="2:11">
      <c r="B5121" s="486" t="str">
        <f>CONCATENATE(Tabela22[[#This Row],[Residencial / Não Residencial]]," - ",Tabela22[[#This Row],[Frequência]])</f>
        <v>Residencial - 3 vezes por semana</v>
      </c>
      <c r="C5121" s="486" t="s">
        <v>578</v>
      </c>
      <c r="D5121" s="443" t="s">
        <v>572</v>
      </c>
      <c r="E5121" s="443" t="s">
        <v>548</v>
      </c>
      <c r="F5121" s="443" t="s">
        <v>548</v>
      </c>
      <c r="G5121" s="722">
        <v>44.26</v>
      </c>
      <c r="H5121" s="722">
        <v>2.5755699999999999</v>
      </c>
      <c r="I5121" s="722">
        <v>200</v>
      </c>
      <c r="J5121" s="722">
        <v>44.26</v>
      </c>
      <c r="K5121" s="723">
        <v>113.9947282</v>
      </c>
    </row>
    <row r="5122" spans="2:11">
      <c r="B5122" s="486" t="str">
        <f>CONCATENATE(Tabela22[[#This Row],[Residencial / Não Residencial]]," - ",Tabela22[[#This Row],[Frequência]])</f>
        <v>Residencial - 3 vezes por semana</v>
      </c>
      <c r="C5122" s="486" t="s">
        <v>578</v>
      </c>
      <c r="D5122" s="443" t="s">
        <v>572</v>
      </c>
      <c r="E5122" s="443" t="s">
        <v>548</v>
      </c>
      <c r="F5122" s="443" t="s">
        <v>548</v>
      </c>
      <c r="G5122" s="722">
        <v>177.05</v>
      </c>
      <c r="H5122" s="722">
        <v>2.5755699999999999</v>
      </c>
      <c r="I5122" s="722">
        <v>200</v>
      </c>
      <c r="J5122" s="722">
        <v>177.05</v>
      </c>
      <c r="K5122" s="723">
        <v>456.00466849999998</v>
      </c>
    </row>
    <row r="5123" spans="2:11">
      <c r="B5123" s="486" t="str">
        <f>CONCATENATE(Tabela22[[#This Row],[Residencial / Não Residencial]]," - ",Tabela22[[#This Row],[Frequência]])</f>
        <v>Residencial - 3 vezes por semana</v>
      </c>
      <c r="C5123" s="486" t="s">
        <v>578</v>
      </c>
      <c r="D5123" s="443" t="s">
        <v>572</v>
      </c>
      <c r="E5123" s="443" t="s">
        <v>548</v>
      </c>
      <c r="F5123" s="443" t="s">
        <v>548</v>
      </c>
      <c r="G5123" s="722">
        <v>177.8</v>
      </c>
      <c r="H5123" s="722">
        <v>2.5755699999999999</v>
      </c>
      <c r="I5123" s="722">
        <v>200</v>
      </c>
      <c r="J5123" s="722">
        <v>177.8</v>
      </c>
      <c r="K5123" s="723">
        <v>457.93634600000001</v>
      </c>
    </row>
    <row r="5124" spans="2:11">
      <c r="B5124" s="486" t="str">
        <f>CONCATENATE(Tabela22[[#This Row],[Residencial / Não Residencial]]," - ",Tabela22[[#This Row],[Frequência]])</f>
        <v>Residencial - 3 vezes por semana</v>
      </c>
      <c r="C5124" s="486" t="s">
        <v>578</v>
      </c>
      <c r="D5124" s="443" t="s">
        <v>572</v>
      </c>
      <c r="E5124" s="443" t="s">
        <v>548</v>
      </c>
      <c r="F5124" s="443" t="s">
        <v>548</v>
      </c>
      <c r="G5124" s="722">
        <v>69.91</v>
      </c>
      <c r="H5124" s="722">
        <v>2.5755699999999999</v>
      </c>
      <c r="I5124" s="722">
        <v>200</v>
      </c>
      <c r="J5124" s="722">
        <v>69.91</v>
      </c>
      <c r="K5124" s="723">
        <v>180.05809869999999</v>
      </c>
    </row>
    <row r="5125" spans="2:11">
      <c r="B5125" s="486" t="str">
        <f>CONCATENATE(Tabela22[[#This Row],[Residencial / Não Residencial]]," - ",Tabela22[[#This Row],[Frequência]])</f>
        <v>Residencial - 3 vezes por semana</v>
      </c>
      <c r="C5125" s="486" t="s">
        <v>578</v>
      </c>
      <c r="D5125" s="443" t="s">
        <v>572</v>
      </c>
      <c r="E5125" s="443" t="s">
        <v>548</v>
      </c>
      <c r="F5125" s="443" t="s">
        <v>548</v>
      </c>
      <c r="G5125" s="722">
        <v>84.68</v>
      </c>
      <c r="H5125" s="722">
        <v>2.5755699999999999</v>
      </c>
      <c r="I5125" s="722">
        <v>200</v>
      </c>
      <c r="J5125" s="722">
        <v>84.68</v>
      </c>
      <c r="K5125" s="723">
        <v>218.09926759999999</v>
      </c>
    </row>
    <row r="5126" spans="2:11">
      <c r="B5126" s="486" t="str">
        <f>CONCATENATE(Tabela22[[#This Row],[Residencial / Não Residencial]]," - ",Tabela22[[#This Row],[Frequência]])</f>
        <v>Residencial - 3 vezes por semana</v>
      </c>
      <c r="C5126" s="486" t="s">
        <v>578</v>
      </c>
      <c r="D5126" s="443" t="s">
        <v>572</v>
      </c>
      <c r="E5126" s="443" t="s">
        <v>548</v>
      </c>
      <c r="F5126" s="443" t="s">
        <v>548</v>
      </c>
      <c r="G5126" s="722">
        <v>37.409999999999997</v>
      </c>
      <c r="H5126" s="722">
        <v>2.5755699999999999</v>
      </c>
      <c r="I5126" s="722">
        <v>200</v>
      </c>
      <c r="J5126" s="722">
        <v>37.409999999999997</v>
      </c>
      <c r="K5126" s="723">
        <v>96.352073700000005</v>
      </c>
    </row>
    <row r="5127" spans="2:11">
      <c r="B5127" s="486" t="str">
        <f>CONCATENATE(Tabela22[[#This Row],[Residencial / Não Residencial]]," - ",Tabela22[[#This Row],[Frequência]])</f>
        <v>Residencial - 3 vezes por semana</v>
      </c>
      <c r="C5127" s="486" t="s">
        <v>578</v>
      </c>
      <c r="D5127" s="443" t="s">
        <v>572</v>
      </c>
      <c r="E5127" s="443" t="s">
        <v>548</v>
      </c>
      <c r="F5127" s="443" t="s">
        <v>548</v>
      </c>
      <c r="G5127" s="722">
        <v>62</v>
      </c>
      <c r="H5127" s="722">
        <v>2.5755699999999999</v>
      </c>
      <c r="I5127" s="722">
        <v>200</v>
      </c>
      <c r="J5127" s="722">
        <v>62</v>
      </c>
      <c r="K5127" s="723">
        <v>159.68534</v>
      </c>
    </row>
    <row r="5128" spans="2:11">
      <c r="B5128" s="486" t="str">
        <f>CONCATENATE(Tabela22[[#This Row],[Residencial / Não Residencial]]," - ",Tabela22[[#This Row],[Frequência]])</f>
        <v>Residencial - 3 vezes por semana</v>
      </c>
      <c r="C5128" s="486" t="s">
        <v>578</v>
      </c>
      <c r="D5128" s="443" t="s">
        <v>572</v>
      </c>
      <c r="E5128" s="443" t="s">
        <v>548</v>
      </c>
      <c r="F5128" s="443" t="s">
        <v>548</v>
      </c>
      <c r="G5128" s="722">
        <v>140.75</v>
      </c>
      <c r="H5128" s="722">
        <v>2.5755699999999999</v>
      </c>
      <c r="I5128" s="722">
        <v>200</v>
      </c>
      <c r="J5128" s="722">
        <v>140.75</v>
      </c>
      <c r="K5128" s="723">
        <v>362.51147750000001</v>
      </c>
    </row>
    <row r="5129" spans="2:11">
      <c r="B5129" s="486" t="str">
        <f>CONCATENATE(Tabela22[[#This Row],[Residencial / Não Residencial]]," - ",Tabela22[[#This Row],[Frequência]])</f>
        <v>Residencial - 3 vezes por semana</v>
      </c>
      <c r="C5129" s="486" t="s">
        <v>578</v>
      </c>
      <c r="D5129" s="443" t="s">
        <v>572</v>
      </c>
      <c r="E5129" s="443" t="s">
        <v>548</v>
      </c>
      <c r="F5129" s="443" t="s">
        <v>548</v>
      </c>
      <c r="G5129" s="722">
        <v>79</v>
      </c>
      <c r="H5129" s="722">
        <v>2.5755699999999999</v>
      </c>
      <c r="I5129" s="722">
        <v>200</v>
      </c>
      <c r="J5129" s="722">
        <v>79</v>
      </c>
      <c r="K5129" s="723">
        <v>203.47003000000001</v>
      </c>
    </row>
    <row r="5130" spans="2:11">
      <c r="B5130" s="486" t="str">
        <f>CONCATENATE(Tabela22[[#This Row],[Residencial / Não Residencial]]," - ",Tabela22[[#This Row],[Frequência]])</f>
        <v>Residencial - 3 vezes por semana</v>
      </c>
      <c r="C5130" s="486" t="s">
        <v>578</v>
      </c>
      <c r="D5130" s="443" t="s">
        <v>572</v>
      </c>
      <c r="E5130" s="443" t="s">
        <v>548</v>
      </c>
      <c r="F5130" s="443" t="s">
        <v>548</v>
      </c>
      <c r="G5130" s="722">
        <v>86.4</v>
      </c>
      <c r="H5130" s="722">
        <v>2.5755699999999999</v>
      </c>
      <c r="I5130" s="722">
        <v>200</v>
      </c>
      <c r="J5130" s="722">
        <v>86.4</v>
      </c>
      <c r="K5130" s="723">
        <v>222.529248</v>
      </c>
    </row>
    <row r="5131" spans="2:11">
      <c r="B5131" s="486" t="str">
        <f>CONCATENATE(Tabela22[[#This Row],[Residencial / Não Residencial]]," - ",Tabela22[[#This Row],[Frequência]])</f>
        <v>Residencial - 3 vezes por semana</v>
      </c>
      <c r="C5131" s="486" t="s">
        <v>578</v>
      </c>
      <c r="D5131" s="443" t="s">
        <v>572</v>
      </c>
      <c r="E5131" s="443" t="s">
        <v>548</v>
      </c>
      <c r="F5131" s="443" t="s">
        <v>548</v>
      </c>
      <c r="G5131" s="722">
        <v>56</v>
      </c>
      <c r="H5131" s="722">
        <v>2.5755699999999999</v>
      </c>
      <c r="I5131" s="722">
        <v>200</v>
      </c>
      <c r="J5131" s="722">
        <v>56</v>
      </c>
      <c r="K5131" s="723">
        <v>144.23192</v>
      </c>
    </row>
    <row r="5132" spans="2:11">
      <c r="B5132" s="486" t="str">
        <f>CONCATENATE(Tabela22[[#This Row],[Residencial / Não Residencial]]," - ",Tabela22[[#This Row],[Frequência]])</f>
        <v>Residencial - 3 vezes por semana</v>
      </c>
      <c r="C5132" s="486" t="s">
        <v>578</v>
      </c>
      <c r="D5132" s="443" t="s">
        <v>572</v>
      </c>
      <c r="E5132" s="443" t="s">
        <v>548</v>
      </c>
      <c r="F5132" s="443" t="s">
        <v>548</v>
      </c>
      <c r="G5132" s="722">
        <v>179.4</v>
      </c>
      <c r="H5132" s="722">
        <v>2.5755699999999999</v>
      </c>
      <c r="I5132" s="722">
        <v>200</v>
      </c>
      <c r="J5132" s="722">
        <v>179.4</v>
      </c>
      <c r="K5132" s="723">
        <v>462.05725799999999</v>
      </c>
    </row>
    <row r="5133" spans="2:11">
      <c r="B5133" s="486" t="str">
        <f>CONCATENATE(Tabela22[[#This Row],[Residencial / Não Residencial]]," - ",Tabela22[[#This Row],[Frequência]])</f>
        <v>Residencial - 3 vezes por semana</v>
      </c>
      <c r="C5133" s="486" t="s">
        <v>578</v>
      </c>
      <c r="D5133" s="443" t="s">
        <v>572</v>
      </c>
      <c r="E5133" s="443" t="s">
        <v>548</v>
      </c>
      <c r="F5133" s="443" t="s">
        <v>548</v>
      </c>
      <c r="G5133" s="722">
        <v>97.86</v>
      </c>
      <c r="H5133" s="722">
        <v>2.5755699999999999</v>
      </c>
      <c r="I5133" s="722">
        <v>200</v>
      </c>
      <c r="J5133" s="722">
        <v>97.86</v>
      </c>
      <c r="K5133" s="723">
        <v>252.04528020000001</v>
      </c>
    </row>
    <row r="5134" spans="2:11">
      <c r="B5134" s="486" t="str">
        <f>CONCATENATE(Tabela22[[#This Row],[Residencial / Não Residencial]]," - ",Tabela22[[#This Row],[Frequência]])</f>
        <v>Residencial - 3 vezes por semana</v>
      </c>
      <c r="C5134" s="486" t="s">
        <v>578</v>
      </c>
      <c r="D5134" s="443" t="s">
        <v>572</v>
      </c>
      <c r="E5134" s="443" t="s">
        <v>548</v>
      </c>
      <c r="F5134" s="443" t="s">
        <v>548</v>
      </c>
      <c r="G5134" s="722">
        <v>48</v>
      </c>
      <c r="H5134" s="722">
        <v>2.5755699999999999</v>
      </c>
      <c r="I5134" s="722">
        <v>200</v>
      </c>
      <c r="J5134" s="722">
        <v>48</v>
      </c>
      <c r="K5134" s="723">
        <v>123.62736</v>
      </c>
    </row>
    <row r="5135" spans="2:11">
      <c r="B5135" s="486" t="str">
        <f>CONCATENATE(Tabela22[[#This Row],[Residencial / Não Residencial]]," - ",Tabela22[[#This Row],[Frequência]])</f>
        <v>Residencial - 3 vezes por semana</v>
      </c>
      <c r="C5135" s="486" t="s">
        <v>578</v>
      </c>
      <c r="D5135" s="443" t="s">
        <v>572</v>
      </c>
      <c r="E5135" s="443" t="s">
        <v>548</v>
      </c>
      <c r="F5135" s="443" t="s">
        <v>548</v>
      </c>
      <c r="G5135" s="722">
        <v>103.8</v>
      </c>
      <c r="H5135" s="722">
        <v>2.5755699999999999</v>
      </c>
      <c r="I5135" s="722">
        <v>200</v>
      </c>
      <c r="J5135" s="722">
        <v>103.8</v>
      </c>
      <c r="K5135" s="723">
        <v>267.34416599999997</v>
      </c>
    </row>
    <row r="5136" spans="2:11">
      <c r="B5136" s="486" t="str">
        <f>CONCATENATE(Tabela22[[#This Row],[Residencial / Não Residencial]]," - ",Tabela22[[#This Row],[Frequência]])</f>
        <v>Residencial - 3 vezes por semana</v>
      </c>
      <c r="C5136" s="486" t="s">
        <v>578</v>
      </c>
      <c r="D5136" s="443" t="s">
        <v>572</v>
      </c>
      <c r="E5136" s="443" t="s">
        <v>548</v>
      </c>
      <c r="F5136" s="443" t="s">
        <v>548</v>
      </c>
      <c r="G5136" s="722">
        <v>82.12</v>
      </c>
      <c r="H5136" s="722">
        <v>2.5755699999999999</v>
      </c>
      <c r="I5136" s="722">
        <v>200</v>
      </c>
      <c r="J5136" s="722">
        <v>82.12</v>
      </c>
      <c r="K5136" s="723">
        <v>211.50580840000001</v>
      </c>
    </row>
    <row r="5137" spans="2:11">
      <c r="B5137" s="486" t="str">
        <f>CONCATENATE(Tabela22[[#This Row],[Residencial / Não Residencial]]," - ",Tabela22[[#This Row],[Frequência]])</f>
        <v>Residencial - 3 vezes por semana</v>
      </c>
      <c r="C5137" s="486" t="s">
        <v>578</v>
      </c>
      <c r="D5137" s="443" t="s">
        <v>572</v>
      </c>
      <c r="E5137" s="443" t="s">
        <v>548</v>
      </c>
      <c r="F5137" s="443" t="s">
        <v>548</v>
      </c>
      <c r="G5137" s="722">
        <v>90.22</v>
      </c>
      <c r="H5137" s="722">
        <v>2.5755699999999999</v>
      </c>
      <c r="I5137" s="722">
        <v>200</v>
      </c>
      <c r="J5137" s="722">
        <v>90.22</v>
      </c>
      <c r="K5137" s="723">
        <v>232.36792539999999</v>
      </c>
    </row>
    <row r="5138" spans="2:11">
      <c r="B5138" s="486" t="str">
        <f>CONCATENATE(Tabela22[[#This Row],[Residencial / Não Residencial]]," - ",Tabela22[[#This Row],[Frequência]])</f>
        <v>Residencial - 3 vezes por semana</v>
      </c>
      <c r="C5138" s="486" t="s">
        <v>578</v>
      </c>
      <c r="D5138" s="443" t="s">
        <v>572</v>
      </c>
      <c r="E5138" s="443" t="s">
        <v>548</v>
      </c>
      <c r="F5138" s="443" t="s">
        <v>548</v>
      </c>
      <c r="G5138" s="722">
        <v>120.8</v>
      </c>
      <c r="H5138" s="722">
        <v>2.5755699999999999</v>
      </c>
      <c r="I5138" s="722">
        <v>200</v>
      </c>
      <c r="J5138" s="722">
        <v>120.8</v>
      </c>
      <c r="K5138" s="723">
        <v>311.12885599999998</v>
      </c>
    </row>
    <row r="5139" spans="2:11">
      <c r="B5139" s="486" t="str">
        <f>CONCATENATE(Tabela22[[#This Row],[Residencial / Não Residencial]]," - ",Tabela22[[#This Row],[Frequência]])</f>
        <v>Residencial - 3 vezes por semana</v>
      </c>
      <c r="C5139" s="486" t="s">
        <v>578</v>
      </c>
      <c r="D5139" s="443" t="s">
        <v>572</v>
      </c>
      <c r="E5139" s="443" t="s">
        <v>548</v>
      </c>
      <c r="F5139" s="443" t="s">
        <v>548</v>
      </c>
      <c r="G5139" s="722">
        <v>161.99</v>
      </c>
      <c r="H5139" s="722">
        <v>2.5755699999999999</v>
      </c>
      <c r="I5139" s="722">
        <v>200</v>
      </c>
      <c r="J5139" s="722">
        <v>161.99</v>
      </c>
      <c r="K5139" s="723">
        <v>417.21658430000002</v>
      </c>
    </row>
    <row r="5140" spans="2:11">
      <c r="B5140" s="486" t="str">
        <f>CONCATENATE(Tabela22[[#This Row],[Residencial / Não Residencial]]," - ",Tabela22[[#This Row],[Frequência]])</f>
        <v>Residencial - 3 vezes por semana</v>
      </c>
      <c r="C5140" s="486" t="s">
        <v>578</v>
      </c>
      <c r="D5140" s="443" t="s">
        <v>572</v>
      </c>
      <c r="E5140" s="443" t="s">
        <v>548</v>
      </c>
      <c r="F5140" s="443" t="s">
        <v>548</v>
      </c>
      <c r="G5140" s="722">
        <v>105.05</v>
      </c>
      <c r="H5140" s="722">
        <v>2.5755699999999999</v>
      </c>
      <c r="I5140" s="722">
        <v>200</v>
      </c>
      <c r="J5140" s="722">
        <v>105.05</v>
      </c>
      <c r="K5140" s="723">
        <v>270.56362849999999</v>
      </c>
    </row>
    <row r="5141" spans="2:11">
      <c r="B5141" s="486" t="str">
        <f>CONCATENATE(Tabela22[[#This Row],[Residencial / Não Residencial]]," - ",Tabela22[[#This Row],[Frequência]])</f>
        <v>Residencial - 3 vezes por semana</v>
      </c>
      <c r="C5141" s="486" t="s">
        <v>578</v>
      </c>
      <c r="D5141" s="443" t="s">
        <v>572</v>
      </c>
      <c r="E5141" s="443" t="s">
        <v>548</v>
      </c>
      <c r="F5141" s="443" t="s">
        <v>548</v>
      </c>
      <c r="G5141" s="722">
        <v>105.36</v>
      </c>
      <c r="H5141" s="722">
        <v>2.5755699999999999</v>
      </c>
      <c r="I5141" s="722">
        <v>200</v>
      </c>
      <c r="J5141" s="722">
        <v>105.36</v>
      </c>
      <c r="K5141" s="723">
        <v>271.36205519999999</v>
      </c>
    </row>
    <row r="5142" spans="2:11">
      <c r="B5142" s="486" t="str">
        <f>CONCATENATE(Tabela22[[#This Row],[Residencial / Não Residencial]]," - ",Tabela22[[#This Row],[Frequência]])</f>
        <v>Residencial - 3 vezes por semana</v>
      </c>
      <c r="C5142" s="486" t="s">
        <v>578</v>
      </c>
      <c r="D5142" s="443" t="s">
        <v>572</v>
      </c>
      <c r="E5142" s="443" t="s">
        <v>548</v>
      </c>
      <c r="F5142" s="443" t="s">
        <v>548</v>
      </c>
      <c r="G5142" s="722">
        <v>101.6</v>
      </c>
      <c r="H5142" s="722">
        <v>2.5755699999999999</v>
      </c>
      <c r="I5142" s="722">
        <v>200</v>
      </c>
      <c r="J5142" s="722">
        <v>101.6</v>
      </c>
      <c r="K5142" s="723">
        <v>261.67791199999999</v>
      </c>
    </row>
    <row r="5143" spans="2:11">
      <c r="B5143" s="486" t="str">
        <f>CONCATENATE(Tabela22[[#This Row],[Residencial / Não Residencial]]," - ",Tabela22[[#This Row],[Frequência]])</f>
        <v>Residencial - 3 vezes por semana</v>
      </c>
      <c r="C5143" s="486" t="s">
        <v>578</v>
      </c>
      <c r="D5143" s="443" t="s">
        <v>572</v>
      </c>
      <c r="E5143" s="443" t="s">
        <v>548</v>
      </c>
      <c r="F5143" s="443" t="s">
        <v>548</v>
      </c>
      <c r="G5143" s="722">
        <v>103.82</v>
      </c>
      <c r="H5143" s="722">
        <v>2.5755699999999999</v>
      </c>
      <c r="I5143" s="722">
        <v>200</v>
      </c>
      <c r="J5143" s="722">
        <v>103.82</v>
      </c>
      <c r="K5143" s="723">
        <v>267.39567740000001</v>
      </c>
    </row>
    <row r="5144" spans="2:11">
      <c r="B5144" s="486" t="str">
        <f>CONCATENATE(Tabela22[[#This Row],[Residencial / Não Residencial]]," - ",Tabela22[[#This Row],[Frequência]])</f>
        <v>Residencial - 3 vezes por semana</v>
      </c>
      <c r="C5144" s="486" t="s">
        <v>578</v>
      </c>
      <c r="D5144" s="443" t="s">
        <v>572</v>
      </c>
      <c r="E5144" s="443" t="s">
        <v>548</v>
      </c>
      <c r="F5144" s="443" t="s">
        <v>548</v>
      </c>
      <c r="G5144" s="722">
        <v>204.23</v>
      </c>
      <c r="H5144" s="722">
        <v>2.5755699999999999</v>
      </c>
      <c r="I5144" s="722">
        <v>200</v>
      </c>
      <c r="J5144" s="722">
        <v>200</v>
      </c>
      <c r="K5144" s="723">
        <v>515.11400000000003</v>
      </c>
    </row>
    <row r="5145" spans="2:11">
      <c r="B5145" s="486" t="str">
        <f>CONCATENATE(Tabela22[[#This Row],[Residencial / Não Residencial]]," - ",Tabela22[[#This Row],[Frequência]])</f>
        <v>Residencial - 3 vezes por semana</v>
      </c>
      <c r="C5145" s="486" t="s">
        <v>578</v>
      </c>
      <c r="D5145" s="443" t="s">
        <v>572</v>
      </c>
      <c r="E5145" s="443" t="s">
        <v>548</v>
      </c>
      <c r="F5145" s="443" t="s">
        <v>548</v>
      </c>
      <c r="G5145" s="722">
        <v>112.66</v>
      </c>
      <c r="H5145" s="722">
        <v>2.5755699999999999</v>
      </c>
      <c r="I5145" s="722">
        <v>200</v>
      </c>
      <c r="J5145" s="722">
        <v>112.66</v>
      </c>
      <c r="K5145" s="723">
        <v>290.16371620000001</v>
      </c>
    </row>
    <row r="5146" spans="2:11">
      <c r="B5146" s="486" t="str">
        <f>CONCATENATE(Tabela22[[#This Row],[Residencial / Não Residencial]]," - ",Tabela22[[#This Row],[Frequência]])</f>
        <v>Residencial - 3 vezes por semana</v>
      </c>
      <c r="C5146" s="486" t="s">
        <v>578</v>
      </c>
      <c r="D5146" s="443" t="s">
        <v>572</v>
      </c>
      <c r="E5146" s="443" t="s">
        <v>548</v>
      </c>
      <c r="F5146" s="443" t="s">
        <v>548</v>
      </c>
      <c r="G5146" s="722">
        <v>272.99</v>
      </c>
      <c r="H5146" s="722">
        <v>2.5755699999999999</v>
      </c>
      <c r="I5146" s="722">
        <v>200</v>
      </c>
      <c r="J5146" s="722">
        <v>200</v>
      </c>
      <c r="K5146" s="723">
        <v>515.11400000000003</v>
      </c>
    </row>
    <row r="5147" spans="2:11">
      <c r="B5147" s="486" t="str">
        <f>CONCATENATE(Tabela22[[#This Row],[Residencial / Não Residencial]]," - ",Tabela22[[#This Row],[Frequência]])</f>
        <v>Residencial - 3 vezes por semana</v>
      </c>
      <c r="C5147" s="486" t="s">
        <v>578</v>
      </c>
      <c r="D5147" s="443" t="s">
        <v>572</v>
      </c>
      <c r="E5147" s="443" t="s">
        <v>548</v>
      </c>
      <c r="F5147" s="443" t="s">
        <v>548</v>
      </c>
      <c r="G5147" s="722">
        <v>176.39</v>
      </c>
      <c r="H5147" s="722">
        <v>2.5755699999999999</v>
      </c>
      <c r="I5147" s="722">
        <v>200</v>
      </c>
      <c r="J5147" s="722">
        <v>176.39</v>
      </c>
      <c r="K5147" s="723">
        <v>454.30479229999997</v>
      </c>
    </row>
    <row r="5148" spans="2:11">
      <c r="B5148" s="486" t="str">
        <f>CONCATENATE(Tabela22[[#This Row],[Residencial / Não Residencial]]," - ",Tabela22[[#This Row],[Frequência]])</f>
        <v>Residencial - 3 vezes por semana</v>
      </c>
      <c r="C5148" s="486" t="s">
        <v>578</v>
      </c>
      <c r="D5148" s="443" t="s">
        <v>572</v>
      </c>
      <c r="E5148" s="443" t="s">
        <v>548</v>
      </c>
      <c r="F5148" s="443" t="s">
        <v>548</v>
      </c>
      <c r="G5148" s="722">
        <v>158.47</v>
      </c>
      <c r="H5148" s="722">
        <v>2.5755699999999999</v>
      </c>
      <c r="I5148" s="722">
        <v>200</v>
      </c>
      <c r="J5148" s="722">
        <v>158.47</v>
      </c>
      <c r="K5148" s="723">
        <v>408.15057789999997</v>
      </c>
    </row>
    <row r="5149" spans="2:11">
      <c r="B5149" s="486" t="str">
        <f>CONCATENATE(Tabela22[[#This Row],[Residencial / Não Residencial]]," - ",Tabela22[[#This Row],[Frequência]])</f>
        <v>Residencial - 3 vezes por semana</v>
      </c>
      <c r="C5149" s="486" t="s">
        <v>578</v>
      </c>
      <c r="D5149" s="443" t="s">
        <v>572</v>
      </c>
      <c r="E5149" s="443" t="s">
        <v>548</v>
      </c>
      <c r="F5149" s="443" t="s">
        <v>548</v>
      </c>
      <c r="G5149" s="722">
        <v>185.63</v>
      </c>
      <c r="H5149" s="722">
        <v>2.5755699999999999</v>
      </c>
      <c r="I5149" s="722">
        <v>200</v>
      </c>
      <c r="J5149" s="722">
        <v>185.63</v>
      </c>
      <c r="K5149" s="723">
        <v>478.1030591</v>
      </c>
    </row>
    <row r="5150" spans="2:11">
      <c r="B5150" s="486" t="str">
        <f>CONCATENATE(Tabela22[[#This Row],[Residencial / Não Residencial]]," - ",Tabela22[[#This Row],[Frequência]])</f>
        <v>Residencial - 3 vezes por semana</v>
      </c>
      <c r="C5150" s="486" t="s">
        <v>578</v>
      </c>
      <c r="D5150" s="443" t="s">
        <v>572</v>
      </c>
      <c r="E5150" s="443" t="s">
        <v>548</v>
      </c>
      <c r="F5150" s="443" t="s">
        <v>548</v>
      </c>
      <c r="G5150" s="722">
        <v>221.8</v>
      </c>
      <c r="H5150" s="722">
        <v>2.5755699999999999</v>
      </c>
      <c r="I5150" s="722">
        <v>200</v>
      </c>
      <c r="J5150" s="722">
        <v>200</v>
      </c>
      <c r="K5150" s="723">
        <v>515.11400000000003</v>
      </c>
    </row>
    <row r="5151" spans="2:11">
      <c r="B5151" s="486" t="str">
        <f>CONCATENATE(Tabela22[[#This Row],[Residencial / Não Residencial]]," - ",Tabela22[[#This Row],[Frequência]])</f>
        <v>Residencial - 3 vezes por semana</v>
      </c>
      <c r="C5151" s="486" t="s">
        <v>578</v>
      </c>
      <c r="D5151" s="443" t="s">
        <v>572</v>
      </c>
      <c r="E5151" s="443" t="s">
        <v>548</v>
      </c>
      <c r="F5151" s="443" t="s">
        <v>548</v>
      </c>
      <c r="G5151" s="722">
        <v>152.44999999999999</v>
      </c>
      <c r="H5151" s="722">
        <v>2.5755699999999999</v>
      </c>
      <c r="I5151" s="722">
        <v>200</v>
      </c>
      <c r="J5151" s="722">
        <v>152.44999999999999</v>
      </c>
      <c r="K5151" s="723">
        <v>392.6456465</v>
      </c>
    </row>
    <row r="5152" spans="2:11">
      <c r="B5152" s="486" t="str">
        <f>CONCATENATE(Tabela22[[#This Row],[Residencial / Não Residencial]]," - ",Tabela22[[#This Row],[Frequência]])</f>
        <v>Residencial - 3 vezes por semana</v>
      </c>
      <c r="C5152" s="486" t="s">
        <v>578</v>
      </c>
      <c r="D5152" s="443" t="s">
        <v>571</v>
      </c>
      <c r="E5152" s="443" t="s">
        <v>548</v>
      </c>
      <c r="F5152" s="443" t="s">
        <v>548</v>
      </c>
      <c r="G5152" s="722">
        <v>56.23</v>
      </c>
      <c r="H5152" s="722">
        <v>2.5755699999999999</v>
      </c>
      <c r="I5152" s="722">
        <v>200</v>
      </c>
      <c r="J5152" s="722">
        <v>56.23</v>
      </c>
      <c r="K5152" s="723">
        <v>144.82430110000001</v>
      </c>
    </row>
    <row r="5153" spans="2:11">
      <c r="B5153" s="486" t="str">
        <f>CONCATENATE(Tabela22[[#This Row],[Residencial / Não Residencial]]," - ",Tabela22[[#This Row],[Frequência]])</f>
        <v>Residencial - 3 vezes por semana</v>
      </c>
      <c r="C5153" s="486" t="s">
        <v>578</v>
      </c>
      <c r="D5153" s="443" t="s">
        <v>571</v>
      </c>
      <c r="E5153" s="443" t="s">
        <v>548</v>
      </c>
      <c r="F5153" s="443" t="s">
        <v>548</v>
      </c>
      <c r="G5153" s="722">
        <v>56.23</v>
      </c>
      <c r="H5153" s="722">
        <v>2.5755699999999999</v>
      </c>
      <c r="I5153" s="722">
        <v>200</v>
      </c>
      <c r="J5153" s="722">
        <v>56.23</v>
      </c>
      <c r="K5153" s="723">
        <v>144.82430110000001</v>
      </c>
    </row>
    <row r="5154" spans="2:11">
      <c r="B5154" s="486" t="str">
        <f>CONCATENATE(Tabela22[[#This Row],[Residencial / Não Residencial]]," - ",Tabela22[[#This Row],[Frequência]])</f>
        <v>Residencial - 3 vezes por semana</v>
      </c>
      <c r="C5154" s="486" t="s">
        <v>578</v>
      </c>
      <c r="D5154" s="443" t="s">
        <v>571</v>
      </c>
      <c r="E5154" s="443" t="s">
        <v>548</v>
      </c>
      <c r="F5154" s="443" t="s">
        <v>548</v>
      </c>
      <c r="G5154" s="722">
        <v>64.39</v>
      </c>
      <c r="H5154" s="722">
        <v>2.5755699999999999</v>
      </c>
      <c r="I5154" s="722">
        <v>200</v>
      </c>
      <c r="J5154" s="722">
        <v>64.39</v>
      </c>
      <c r="K5154" s="723">
        <v>165.8409523</v>
      </c>
    </row>
    <row r="5155" spans="2:11">
      <c r="B5155" s="486" t="str">
        <f>CONCATENATE(Tabela22[[#This Row],[Residencial / Não Residencial]]," - ",Tabela22[[#This Row],[Frequência]])</f>
        <v>Residencial - 3 vezes por semana</v>
      </c>
      <c r="C5155" s="486" t="s">
        <v>578</v>
      </c>
      <c r="D5155" s="443" t="s">
        <v>571</v>
      </c>
      <c r="E5155" s="443" t="s">
        <v>548</v>
      </c>
      <c r="F5155" s="443" t="s">
        <v>548</v>
      </c>
      <c r="G5155" s="722">
        <v>56.23</v>
      </c>
      <c r="H5155" s="722">
        <v>2.5755699999999999</v>
      </c>
      <c r="I5155" s="722">
        <v>200</v>
      </c>
      <c r="J5155" s="722">
        <v>56.23</v>
      </c>
      <c r="K5155" s="723">
        <v>144.82430110000001</v>
      </c>
    </row>
    <row r="5156" spans="2:11">
      <c r="B5156" s="486" t="str">
        <f>CONCATENATE(Tabela22[[#This Row],[Residencial / Não Residencial]]," - ",Tabela22[[#This Row],[Frequência]])</f>
        <v>Residencial - 3 vezes por semana</v>
      </c>
      <c r="C5156" s="486" t="s">
        <v>578</v>
      </c>
      <c r="D5156" s="443" t="s">
        <v>571</v>
      </c>
      <c r="E5156" s="443" t="s">
        <v>548</v>
      </c>
      <c r="F5156" s="443" t="s">
        <v>548</v>
      </c>
      <c r="G5156" s="722">
        <v>56.23</v>
      </c>
      <c r="H5156" s="722">
        <v>2.5755699999999999</v>
      </c>
      <c r="I5156" s="722">
        <v>200</v>
      </c>
      <c r="J5156" s="722">
        <v>56.23</v>
      </c>
      <c r="K5156" s="723">
        <v>144.82430110000001</v>
      </c>
    </row>
    <row r="5157" spans="2:11">
      <c r="B5157" s="486" t="str">
        <f>CONCATENATE(Tabela22[[#This Row],[Residencial / Não Residencial]]," - ",Tabela22[[#This Row],[Frequência]])</f>
        <v>Residencial - 3 vezes por semana</v>
      </c>
      <c r="C5157" s="486" t="s">
        <v>578</v>
      </c>
      <c r="D5157" s="443" t="s">
        <v>571</v>
      </c>
      <c r="E5157" s="443" t="s">
        <v>548</v>
      </c>
      <c r="F5157" s="443" t="s">
        <v>548</v>
      </c>
      <c r="G5157" s="722">
        <v>56.23</v>
      </c>
      <c r="H5157" s="722">
        <v>2.5755699999999999</v>
      </c>
      <c r="I5157" s="722">
        <v>200</v>
      </c>
      <c r="J5157" s="722">
        <v>56.23</v>
      </c>
      <c r="K5157" s="723">
        <v>144.82430110000001</v>
      </c>
    </row>
    <row r="5158" spans="2:11">
      <c r="B5158" s="486" t="str">
        <f>CONCATENATE(Tabela22[[#This Row],[Residencial / Não Residencial]]," - ",Tabela22[[#This Row],[Frequência]])</f>
        <v>Residencial - 3 vezes por semana</v>
      </c>
      <c r="C5158" s="486" t="s">
        <v>578</v>
      </c>
      <c r="D5158" s="443" t="s">
        <v>571</v>
      </c>
      <c r="E5158" s="443" t="s">
        <v>548</v>
      </c>
      <c r="F5158" s="443" t="s">
        <v>548</v>
      </c>
      <c r="G5158" s="722">
        <v>56.23</v>
      </c>
      <c r="H5158" s="722">
        <v>2.5755699999999999</v>
      </c>
      <c r="I5158" s="722">
        <v>200</v>
      </c>
      <c r="J5158" s="722">
        <v>56.23</v>
      </c>
      <c r="K5158" s="723">
        <v>144.82430110000001</v>
      </c>
    </row>
    <row r="5159" spans="2:11">
      <c r="B5159" s="486" t="str">
        <f>CONCATENATE(Tabela22[[#This Row],[Residencial / Não Residencial]]," - ",Tabela22[[#This Row],[Frequência]])</f>
        <v>Residencial - 3 vezes por semana</v>
      </c>
      <c r="C5159" s="486" t="s">
        <v>578</v>
      </c>
      <c r="D5159" s="443" t="s">
        <v>571</v>
      </c>
      <c r="E5159" s="443" t="s">
        <v>548</v>
      </c>
      <c r="F5159" s="443" t="s">
        <v>548</v>
      </c>
      <c r="G5159" s="722">
        <v>56.23</v>
      </c>
      <c r="H5159" s="722">
        <v>2.5755699999999999</v>
      </c>
      <c r="I5159" s="722">
        <v>200</v>
      </c>
      <c r="J5159" s="722">
        <v>56.23</v>
      </c>
      <c r="K5159" s="723">
        <v>144.82430110000001</v>
      </c>
    </row>
    <row r="5160" spans="2:11">
      <c r="B5160" s="486" t="str">
        <f>CONCATENATE(Tabela22[[#This Row],[Residencial / Não Residencial]]," - ",Tabela22[[#This Row],[Frequência]])</f>
        <v>Residencial - 3 vezes por semana</v>
      </c>
      <c r="C5160" s="486" t="s">
        <v>578</v>
      </c>
      <c r="D5160" s="443" t="s">
        <v>571</v>
      </c>
      <c r="E5160" s="443" t="s">
        <v>548</v>
      </c>
      <c r="F5160" s="443" t="s">
        <v>548</v>
      </c>
      <c r="G5160" s="722">
        <v>56.23</v>
      </c>
      <c r="H5160" s="722">
        <v>2.5755699999999999</v>
      </c>
      <c r="I5160" s="722">
        <v>200</v>
      </c>
      <c r="J5160" s="722">
        <v>56.23</v>
      </c>
      <c r="K5160" s="723">
        <v>144.82430110000001</v>
      </c>
    </row>
    <row r="5161" spans="2:11">
      <c r="B5161" s="486" t="str">
        <f>CONCATENATE(Tabela22[[#This Row],[Residencial / Não Residencial]]," - ",Tabela22[[#This Row],[Frequência]])</f>
        <v>Residencial - 3 vezes por semana</v>
      </c>
      <c r="C5161" s="486" t="s">
        <v>578</v>
      </c>
      <c r="D5161" s="443" t="s">
        <v>571</v>
      </c>
      <c r="E5161" s="443" t="s">
        <v>548</v>
      </c>
      <c r="F5161" s="443" t="s">
        <v>548</v>
      </c>
      <c r="G5161" s="722">
        <v>56.23</v>
      </c>
      <c r="H5161" s="722">
        <v>2.5755699999999999</v>
      </c>
      <c r="I5161" s="722">
        <v>200</v>
      </c>
      <c r="J5161" s="722">
        <v>56.23</v>
      </c>
      <c r="K5161" s="723">
        <v>144.82430110000001</v>
      </c>
    </row>
    <row r="5162" spans="2:11">
      <c r="B5162" s="486" t="str">
        <f>CONCATENATE(Tabela22[[#This Row],[Residencial / Não Residencial]]," - ",Tabela22[[#This Row],[Frequência]])</f>
        <v>Residencial - 3 vezes por semana</v>
      </c>
      <c r="C5162" s="486" t="s">
        <v>578</v>
      </c>
      <c r="D5162" s="443" t="s">
        <v>571</v>
      </c>
      <c r="E5162" s="443" t="s">
        <v>548</v>
      </c>
      <c r="F5162" s="443" t="s">
        <v>548</v>
      </c>
      <c r="G5162" s="722">
        <v>56.23</v>
      </c>
      <c r="H5162" s="722">
        <v>2.5755699999999999</v>
      </c>
      <c r="I5162" s="722">
        <v>200</v>
      </c>
      <c r="J5162" s="722">
        <v>56.23</v>
      </c>
      <c r="K5162" s="723">
        <v>144.82430110000001</v>
      </c>
    </row>
    <row r="5163" spans="2:11">
      <c r="B5163" s="486" t="str">
        <f>CONCATENATE(Tabela22[[#This Row],[Residencial / Não Residencial]]," - ",Tabela22[[#This Row],[Frequência]])</f>
        <v>Residencial - 3 vezes por semana</v>
      </c>
      <c r="C5163" s="486" t="s">
        <v>578</v>
      </c>
      <c r="D5163" s="443" t="s">
        <v>571</v>
      </c>
      <c r="E5163" s="443" t="s">
        <v>548</v>
      </c>
      <c r="F5163" s="443" t="s">
        <v>548</v>
      </c>
      <c r="G5163" s="722">
        <v>56.23</v>
      </c>
      <c r="H5163" s="722">
        <v>2.5755699999999999</v>
      </c>
      <c r="I5163" s="722">
        <v>200</v>
      </c>
      <c r="J5163" s="722">
        <v>56.23</v>
      </c>
      <c r="K5163" s="723">
        <v>144.82430110000001</v>
      </c>
    </row>
    <row r="5164" spans="2:11">
      <c r="B5164" s="486" t="str">
        <f>CONCATENATE(Tabela22[[#This Row],[Residencial / Não Residencial]]," - ",Tabela22[[#This Row],[Frequência]])</f>
        <v>Residencial - 3 vezes por semana</v>
      </c>
      <c r="C5164" s="486" t="s">
        <v>578</v>
      </c>
      <c r="D5164" s="443" t="s">
        <v>571</v>
      </c>
      <c r="E5164" s="443" t="s">
        <v>548</v>
      </c>
      <c r="F5164" s="443" t="s">
        <v>548</v>
      </c>
      <c r="G5164" s="722">
        <v>56.23</v>
      </c>
      <c r="H5164" s="722">
        <v>2.5755699999999999</v>
      </c>
      <c r="I5164" s="722">
        <v>200</v>
      </c>
      <c r="J5164" s="722">
        <v>56.23</v>
      </c>
      <c r="K5164" s="723">
        <v>144.82430110000001</v>
      </c>
    </row>
    <row r="5165" spans="2:11">
      <c r="B5165" s="486" t="str">
        <f>CONCATENATE(Tabela22[[#This Row],[Residencial / Não Residencial]]," - ",Tabela22[[#This Row],[Frequência]])</f>
        <v>Residencial - 3 vezes por semana</v>
      </c>
      <c r="C5165" s="486" t="s">
        <v>578</v>
      </c>
      <c r="D5165" s="443" t="s">
        <v>571</v>
      </c>
      <c r="E5165" s="443" t="s">
        <v>548</v>
      </c>
      <c r="F5165" s="443" t="s">
        <v>548</v>
      </c>
      <c r="G5165" s="722">
        <v>56.23</v>
      </c>
      <c r="H5165" s="722">
        <v>2.5755699999999999</v>
      </c>
      <c r="I5165" s="722">
        <v>200</v>
      </c>
      <c r="J5165" s="722">
        <v>56.23</v>
      </c>
      <c r="K5165" s="723">
        <v>144.82430110000001</v>
      </c>
    </row>
    <row r="5166" spans="2:11">
      <c r="B5166" s="486" t="str">
        <f>CONCATENATE(Tabela22[[#This Row],[Residencial / Não Residencial]]," - ",Tabela22[[#This Row],[Frequência]])</f>
        <v>Residencial - 3 vezes por semana</v>
      </c>
      <c r="C5166" s="486" t="s">
        <v>578</v>
      </c>
      <c r="D5166" s="443" t="s">
        <v>571</v>
      </c>
      <c r="E5166" s="443" t="s">
        <v>548</v>
      </c>
      <c r="F5166" s="443" t="s">
        <v>548</v>
      </c>
      <c r="G5166" s="722">
        <v>56.23</v>
      </c>
      <c r="H5166" s="722">
        <v>2.5755699999999999</v>
      </c>
      <c r="I5166" s="722">
        <v>200</v>
      </c>
      <c r="J5166" s="722">
        <v>56.23</v>
      </c>
      <c r="K5166" s="723">
        <v>144.82430110000001</v>
      </c>
    </row>
    <row r="5167" spans="2:11">
      <c r="B5167" s="486" t="str">
        <f>CONCATENATE(Tabela22[[#This Row],[Residencial / Não Residencial]]," - ",Tabela22[[#This Row],[Frequência]])</f>
        <v>Residencial - 3 vezes por semana</v>
      </c>
      <c r="C5167" s="486" t="s">
        <v>578</v>
      </c>
      <c r="D5167" s="443" t="s">
        <v>571</v>
      </c>
      <c r="E5167" s="443" t="s">
        <v>548</v>
      </c>
      <c r="F5167" s="443" t="s">
        <v>548</v>
      </c>
      <c r="G5167" s="722">
        <v>56.23</v>
      </c>
      <c r="H5167" s="722">
        <v>2.5755699999999999</v>
      </c>
      <c r="I5167" s="722">
        <v>200</v>
      </c>
      <c r="J5167" s="722">
        <v>56.23</v>
      </c>
      <c r="K5167" s="723">
        <v>144.82430110000001</v>
      </c>
    </row>
    <row r="5168" spans="2:11">
      <c r="B5168" s="486" t="str">
        <f>CONCATENATE(Tabela22[[#This Row],[Residencial / Não Residencial]]," - ",Tabela22[[#This Row],[Frequência]])</f>
        <v>Residencial - 3 vezes por semana</v>
      </c>
      <c r="C5168" s="486" t="s">
        <v>578</v>
      </c>
      <c r="D5168" s="443" t="s">
        <v>572</v>
      </c>
      <c r="E5168" s="443" t="s">
        <v>548</v>
      </c>
      <c r="F5168" s="443" t="s">
        <v>548</v>
      </c>
      <c r="G5168" s="722">
        <v>81.22</v>
      </c>
      <c r="H5168" s="722">
        <v>2.5755699999999999</v>
      </c>
      <c r="I5168" s="722">
        <v>200</v>
      </c>
      <c r="J5168" s="722">
        <v>81.22</v>
      </c>
      <c r="K5168" s="723">
        <v>209.1877954</v>
      </c>
    </row>
    <row r="5169" spans="2:11">
      <c r="B5169" s="486" t="str">
        <f>CONCATENATE(Tabela22[[#This Row],[Residencial / Não Residencial]]," - ",Tabela22[[#This Row],[Frequência]])</f>
        <v>Residencial - 3 vezes por semana</v>
      </c>
      <c r="C5169" s="486" t="s">
        <v>578</v>
      </c>
      <c r="D5169" s="443" t="s">
        <v>572</v>
      </c>
      <c r="E5169" s="443" t="s">
        <v>548</v>
      </c>
      <c r="F5169" s="443" t="s">
        <v>548</v>
      </c>
      <c r="G5169" s="722">
        <v>211.96</v>
      </c>
      <c r="H5169" s="722">
        <v>2.5755699999999999</v>
      </c>
      <c r="I5169" s="722">
        <v>200</v>
      </c>
      <c r="J5169" s="722">
        <v>200</v>
      </c>
      <c r="K5169" s="723">
        <v>515.11400000000003</v>
      </c>
    </row>
    <row r="5170" spans="2:11">
      <c r="B5170" s="486" t="str">
        <f>CONCATENATE(Tabela22[[#This Row],[Residencial / Não Residencial]]," - ",Tabela22[[#This Row],[Frequência]])</f>
        <v>Residencial - 3 vezes por semana</v>
      </c>
      <c r="C5170" s="486" t="s">
        <v>578</v>
      </c>
      <c r="D5170" s="443" t="s">
        <v>572</v>
      </c>
      <c r="E5170" s="443" t="s">
        <v>548</v>
      </c>
      <c r="F5170" s="443" t="s">
        <v>548</v>
      </c>
      <c r="G5170" s="722">
        <v>59.55</v>
      </c>
      <c r="H5170" s="722">
        <v>2.5755699999999999</v>
      </c>
      <c r="I5170" s="722">
        <v>200</v>
      </c>
      <c r="J5170" s="722">
        <v>59.55</v>
      </c>
      <c r="K5170" s="723">
        <v>153.37519349999999</v>
      </c>
    </row>
    <row r="5171" spans="2:11">
      <c r="B5171" s="486" t="str">
        <f>CONCATENATE(Tabela22[[#This Row],[Residencial / Não Residencial]]," - ",Tabela22[[#This Row],[Frequência]])</f>
        <v>Residencial - 3 vezes por semana</v>
      </c>
      <c r="C5171" s="486" t="s">
        <v>578</v>
      </c>
      <c r="D5171" s="443" t="s">
        <v>572</v>
      </c>
      <c r="E5171" s="443" t="s">
        <v>548</v>
      </c>
      <c r="F5171" s="443" t="s">
        <v>548</v>
      </c>
      <c r="G5171" s="722">
        <v>126</v>
      </c>
      <c r="H5171" s="722">
        <v>2.5755699999999999</v>
      </c>
      <c r="I5171" s="722">
        <v>200</v>
      </c>
      <c r="J5171" s="722">
        <v>126</v>
      </c>
      <c r="K5171" s="723">
        <v>324.52181999999999</v>
      </c>
    </row>
    <row r="5172" spans="2:11">
      <c r="B5172" s="486" t="str">
        <f>CONCATENATE(Tabela22[[#This Row],[Residencial / Não Residencial]]," - ",Tabela22[[#This Row],[Frequência]])</f>
        <v>Residencial - 3 vezes por semana</v>
      </c>
      <c r="C5172" s="486" t="s">
        <v>578</v>
      </c>
      <c r="D5172" s="443" t="s">
        <v>572</v>
      </c>
      <c r="E5172" s="443" t="s">
        <v>548</v>
      </c>
      <c r="F5172" s="443" t="s">
        <v>548</v>
      </c>
      <c r="G5172" s="722">
        <v>74.5</v>
      </c>
      <c r="H5172" s="722">
        <v>2.5755699999999999</v>
      </c>
      <c r="I5172" s="722">
        <v>200</v>
      </c>
      <c r="J5172" s="722">
        <v>74.5</v>
      </c>
      <c r="K5172" s="723">
        <v>191.879965</v>
      </c>
    </row>
    <row r="5173" spans="2:11">
      <c r="B5173" s="486" t="str">
        <f>CONCATENATE(Tabela22[[#This Row],[Residencial / Não Residencial]]," - ",Tabela22[[#This Row],[Frequência]])</f>
        <v>Residencial - 3 vezes por semana</v>
      </c>
      <c r="C5173" s="486" t="s">
        <v>578</v>
      </c>
      <c r="D5173" s="443" t="s">
        <v>572</v>
      </c>
      <c r="E5173" s="443" t="s">
        <v>548</v>
      </c>
      <c r="F5173" s="443" t="s">
        <v>548</v>
      </c>
      <c r="G5173" s="722">
        <v>251.88</v>
      </c>
      <c r="H5173" s="722">
        <v>2.5755699999999999</v>
      </c>
      <c r="I5173" s="722">
        <v>200</v>
      </c>
      <c r="J5173" s="722">
        <v>200</v>
      </c>
      <c r="K5173" s="723">
        <v>515.11400000000003</v>
      </c>
    </row>
    <row r="5174" spans="2:11">
      <c r="B5174" s="486" t="str">
        <f>CONCATENATE(Tabela22[[#This Row],[Residencial / Não Residencial]]," - ",Tabela22[[#This Row],[Frequência]])</f>
        <v>Residencial - 3 vezes por semana</v>
      </c>
      <c r="C5174" s="486" t="s">
        <v>578</v>
      </c>
      <c r="D5174" s="443" t="s">
        <v>572</v>
      </c>
      <c r="E5174" s="443" t="s">
        <v>548</v>
      </c>
      <c r="F5174" s="443" t="s">
        <v>548</v>
      </c>
      <c r="G5174" s="722">
        <v>75.209999999999994</v>
      </c>
      <c r="H5174" s="722">
        <v>2.5755699999999999</v>
      </c>
      <c r="I5174" s="722">
        <v>200</v>
      </c>
      <c r="J5174" s="722">
        <v>75.209999999999994</v>
      </c>
      <c r="K5174" s="723">
        <v>193.70861970000001</v>
      </c>
    </row>
    <row r="5175" spans="2:11">
      <c r="B5175" s="486" t="str">
        <f>CONCATENATE(Tabela22[[#This Row],[Residencial / Não Residencial]]," - ",Tabela22[[#This Row],[Frequência]])</f>
        <v>Residencial - 3 vezes por semana</v>
      </c>
      <c r="C5175" s="486" t="s">
        <v>578</v>
      </c>
      <c r="D5175" s="443" t="s">
        <v>572</v>
      </c>
      <c r="E5175" s="443" t="s">
        <v>548</v>
      </c>
      <c r="F5175" s="443" t="s">
        <v>548</v>
      </c>
      <c r="G5175" s="722">
        <v>201.22</v>
      </c>
      <c r="H5175" s="722">
        <v>2.5755699999999999</v>
      </c>
      <c r="I5175" s="722">
        <v>200</v>
      </c>
      <c r="J5175" s="722">
        <v>200</v>
      </c>
      <c r="K5175" s="723">
        <v>515.11400000000003</v>
      </c>
    </row>
    <row r="5176" spans="2:11">
      <c r="B5176" s="486" t="str">
        <f>CONCATENATE(Tabela22[[#This Row],[Residencial / Não Residencial]]," - ",Tabela22[[#This Row],[Frequência]])</f>
        <v>Residencial - 3 vezes por semana</v>
      </c>
      <c r="C5176" s="486" t="s">
        <v>578</v>
      </c>
      <c r="D5176" s="443" t="s">
        <v>572</v>
      </c>
      <c r="E5176" s="443" t="s">
        <v>548</v>
      </c>
      <c r="F5176" s="443" t="s">
        <v>548</v>
      </c>
      <c r="G5176" s="722">
        <v>90.86</v>
      </c>
      <c r="H5176" s="722">
        <v>2.5755699999999999</v>
      </c>
      <c r="I5176" s="722">
        <v>200</v>
      </c>
      <c r="J5176" s="722">
        <v>90.86</v>
      </c>
      <c r="K5176" s="723">
        <v>234.01629019999999</v>
      </c>
    </row>
    <row r="5177" spans="2:11">
      <c r="B5177" s="486" t="str">
        <f>CONCATENATE(Tabela22[[#This Row],[Residencial / Não Residencial]]," - ",Tabela22[[#This Row],[Frequência]])</f>
        <v>Residencial - 3 vezes por semana</v>
      </c>
      <c r="C5177" s="486" t="s">
        <v>578</v>
      </c>
      <c r="D5177" s="443" t="s">
        <v>572</v>
      </c>
      <c r="E5177" s="443" t="s">
        <v>548</v>
      </c>
      <c r="F5177" s="443" t="s">
        <v>548</v>
      </c>
      <c r="G5177" s="722">
        <v>50.15</v>
      </c>
      <c r="H5177" s="722">
        <v>2.5755699999999999</v>
      </c>
      <c r="I5177" s="722">
        <v>200</v>
      </c>
      <c r="J5177" s="722">
        <v>50.15</v>
      </c>
      <c r="K5177" s="723">
        <v>129.16483550000001</v>
      </c>
    </row>
    <row r="5178" spans="2:11">
      <c r="B5178" s="486" t="str">
        <f>CONCATENATE(Tabela22[[#This Row],[Residencial / Não Residencial]]," - ",Tabela22[[#This Row],[Frequência]])</f>
        <v>Residencial - 3 vezes por semana</v>
      </c>
      <c r="C5178" s="486" t="s">
        <v>578</v>
      </c>
      <c r="D5178" s="443" t="s">
        <v>572</v>
      </c>
      <c r="E5178" s="443" t="s">
        <v>548</v>
      </c>
      <c r="F5178" s="443" t="s">
        <v>548</v>
      </c>
      <c r="G5178" s="722">
        <v>50.4</v>
      </c>
      <c r="H5178" s="722">
        <v>2.5755699999999999</v>
      </c>
      <c r="I5178" s="722">
        <v>200</v>
      </c>
      <c r="J5178" s="722">
        <v>50.4</v>
      </c>
      <c r="K5178" s="723">
        <v>129.808728</v>
      </c>
    </row>
    <row r="5179" spans="2:11">
      <c r="B5179" s="486" t="str">
        <f>CONCATENATE(Tabela22[[#This Row],[Residencial / Não Residencial]]," - ",Tabela22[[#This Row],[Frequência]])</f>
        <v>Residencial - 3 vezes por semana</v>
      </c>
      <c r="C5179" s="486" t="s">
        <v>578</v>
      </c>
      <c r="D5179" s="443" t="s">
        <v>572</v>
      </c>
      <c r="E5179" s="443" t="s">
        <v>548</v>
      </c>
      <c r="F5179" s="443" t="s">
        <v>548</v>
      </c>
      <c r="G5179" s="722">
        <v>141.91</v>
      </c>
      <c r="H5179" s="722">
        <v>2.5755699999999999</v>
      </c>
      <c r="I5179" s="722">
        <v>200</v>
      </c>
      <c r="J5179" s="722">
        <v>141.91</v>
      </c>
      <c r="K5179" s="723">
        <v>365.4991387</v>
      </c>
    </row>
    <row r="5180" spans="2:11">
      <c r="B5180" s="486" t="str">
        <f>CONCATENATE(Tabela22[[#This Row],[Residencial / Não Residencial]]," - ",Tabela22[[#This Row],[Frequência]])</f>
        <v>Residencial - 3 vezes por semana</v>
      </c>
      <c r="C5180" s="486" t="s">
        <v>578</v>
      </c>
      <c r="D5180" s="443" t="s">
        <v>572</v>
      </c>
      <c r="E5180" s="443" t="s">
        <v>548</v>
      </c>
      <c r="F5180" s="443" t="s">
        <v>548</v>
      </c>
      <c r="G5180" s="722">
        <v>57.09</v>
      </c>
      <c r="H5180" s="722">
        <v>2.5755699999999999</v>
      </c>
      <c r="I5180" s="722">
        <v>200</v>
      </c>
      <c r="J5180" s="722">
        <v>57.09</v>
      </c>
      <c r="K5180" s="723">
        <v>147.0392913</v>
      </c>
    </row>
    <row r="5181" spans="2:11">
      <c r="B5181" s="486" t="str">
        <f>CONCATENATE(Tabela22[[#This Row],[Residencial / Não Residencial]]," - ",Tabela22[[#This Row],[Frequência]])</f>
        <v>Residencial - 3 vezes por semana</v>
      </c>
      <c r="C5181" s="486" t="s">
        <v>578</v>
      </c>
      <c r="D5181" s="443" t="s">
        <v>572</v>
      </c>
      <c r="E5181" s="443" t="s">
        <v>548</v>
      </c>
      <c r="F5181" s="443" t="s">
        <v>548</v>
      </c>
      <c r="G5181" s="722">
        <v>72</v>
      </c>
      <c r="H5181" s="722">
        <v>2.5755699999999999</v>
      </c>
      <c r="I5181" s="722">
        <v>200</v>
      </c>
      <c r="J5181" s="722">
        <v>72</v>
      </c>
      <c r="K5181" s="723">
        <v>185.44103999999999</v>
      </c>
    </row>
    <row r="5182" spans="2:11">
      <c r="B5182" s="486" t="str">
        <f>CONCATENATE(Tabela22[[#This Row],[Residencial / Não Residencial]]," - ",Tabela22[[#This Row],[Frequência]])</f>
        <v>Residencial - 3 vezes por semana</v>
      </c>
      <c r="C5182" s="486" t="s">
        <v>578</v>
      </c>
      <c r="D5182" s="443" t="s">
        <v>572</v>
      </c>
      <c r="E5182" s="443" t="s">
        <v>548</v>
      </c>
      <c r="F5182" s="443" t="s">
        <v>548</v>
      </c>
      <c r="G5182" s="722">
        <v>68.489999999999995</v>
      </c>
      <c r="H5182" s="722">
        <v>2.5755699999999999</v>
      </c>
      <c r="I5182" s="722">
        <v>200</v>
      </c>
      <c r="J5182" s="722">
        <v>68.489999999999995</v>
      </c>
      <c r="K5182" s="723">
        <v>176.40078930000001</v>
      </c>
    </row>
    <row r="5183" spans="2:11">
      <c r="B5183" s="486" t="str">
        <f>CONCATENATE(Tabela22[[#This Row],[Residencial / Não Residencial]]," - ",Tabela22[[#This Row],[Frequência]])</f>
        <v>Residencial - 3 vezes por semana</v>
      </c>
      <c r="C5183" s="486" t="s">
        <v>578</v>
      </c>
      <c r="D5183" s="443" t="s">
        <v>572</v>
      </c>
      <c r="E5183" s="443" t="s">
        <v>548</v>
      </c>
      <c r="F5183" s="443" t="s">
        <v>548</v>
      </c>
      <c r="G5183" s="722">
        <v>125.95</v>
      </c>
      <c r="H5183" s="722">
        <v>2.5755699999999999</v>
      </c>
      <c r="I5183" s="722">
        <v>200</v>
      </c>
      <c r="J5183" s="722">
        <v>125.95</v>
      </c>
      <c r="K5183" s="723">
        <v>324.39304149999998</v>
      </c>
    </row>
    <row r="5184" spans="2:11">
      <c r="B5184" s="486" t="str">
        <f>CONCATENATE(Tabela22[[#This Row],[Residencial / Não Residencial]]," - ",Tabela22[[#This Row],[Frequência]])</f>
        <v>Residencial - 3 vezes por semana</v>
      </c>
      <c r="C5184" s="486" t="s">
        <v>578</v>
      </c>
      <c r="D5184" s="443" t="s">
        <v>572</v>
      </c>
      <c r="E5184" s="443" t="s">
        <v>548</v>
      </c>
      <c r="F5184" s="443" t="s">
        <v>548</v>
      </c>
      <c r="G5184" s="722">
        <v>66</v>
      </c>
      <c r="H5184" s="722">
        <v>2.5755699999999999</v>
      </c>
      <c r="I5184" s="722">
        <v>200</v>
      </c>
      <c r="J5184" s="722">
        <v>66</v>
      </c>
      <c r="K5184" s="723">
        <v>169.98761999999999</v>
      </c>
    </row>
    <row r="5185" spans="2:11">
      <c r="B5185" s="486" t="str">
        <f>CONCATENATE(Tabela22[[#This Row],[Residencial / Não Residencial]]," - ",Tabela22[[#This Row],[Frequência]])</f>
        <v>Residencial - 3 vezes por semana</v>
      </c>
      <c r="C5185" s="486" t="s">
        <v>578</v>
      </c>
      <c r="D5185" s="443" t="s">
        <v>572</v>
      </c>
      <c r="E5185" s="443" t="s">
        <v>548</v>
      </c>
      <c r="F5185" s="443" t="s">
        <v>548</v>
      </c>
      <c r="G5185" s="722">
        <v>91.29</v>
      </c>
      <c r="H5185" s="722">
        <v>2.5755699999999999</v>
      </c>
      <c r="I5185" s="722">
        <v>200</v>
      </c>
      <c r="J5185" s="722">
        <v>91.29</v>
      </c>
      <c r="K5185" s="723">
        <v>235.12378530000001</v>
      </c>
    </row>
    <row r="5186" spans="2:11">
      <c r="B5186" s="486" t="str">
        <f>CONCATENATE(Tabela22[[#This Row],[Residencial / Não Residencial]]," - ",Tabela22[[#This Row],[Frequência]])</f>
        <v>Residencial - 3 vezes por semana</v>
      </c>
      <c r="C5186" s="486" t="s">
        <v>578</v>
      </c>
      <c r="D5186" s="443" t="s">
        <v>572</v>
      </c>
      <c r="E5186" s="443" t="s">
        <v>548</v>
      </c>
      <c r="F5186" s="443" t="s">
        <v>548</v>
      </c>
      <c r="G5186" s="722">
        <v>109</v>
      </c>
      <c r="H5186" s="722">
        <v>2.5755699999999999</v>
      </c>
      <c r="I5186" s="722">
        <v>200</v>
      </c>
      <c r="J5186" s="722">
        <v>109</v>
      </c>
      <c r="K5186" s="723">
        <v>280.73712999999998</v>
      </c>
    </row>
    <row r="5187" spans="2:11">
      <c r="B5187" s="486" t="str">
        <f>CONCATENATE(Tabela22[[#This Row],[Residencial / Não Residencial]]," - ",Tabela22[[#This Row],[Frequência]])</f>
        <v>Residencial - 3 vezes por semana</v>
      </c>
      <c r="C5187" s="486" t="s">
        <v>578</v>
      </c>
      <c r="D5187" s="443" t="s">
        <v>572</v>
      </c>
      <c r="E5187" s="443" t="s">
        <v>548</v>
      </c>
      <c r="F5187" s="443" t="s">
        <v>548</v>
      </c>
      <c r="G5187" s="722">
        <v>74.760000000000005</v>
      </c>
      <c r="H5187" s="722">
        <v>2.5755699999999999</v>
      </c>
      <c r="I5187" s="722">
        <v>200</v>
      </c>
      <c r="J5187" s="722">
        <v>74.760000000000005</v>
      </c>
      <c r="K5187" s="723">
        <v>192.54961320000001</v>
      </c>
    </row>
    <row r="5188" spans="2:11">
      <c r="B5188" s="486" t="str">
        <f>CONCATENATE(Tabela22[[#This Row],[Residencial / Não Residencial]]," - ",Tabela22[[#This Row],[Frequência]])</f>
        <v>Residencial - 3 vezes por semana</v>
      </c>
      <c r="C5188" s="486" t="s">
        <v>578</v>
      </c>
      <c r="D5188" s="443" t="s">
        <v>572</v>
      </c>
      <c r="E5188" s="443" t="s">
        <v>548</v>
      </c>
      <c r="F5188" s="443" t="s">
        <v>548</v>
      </c>
      <c r="G5188" s="722">
        <v>65.58</v>
      </c>
      <c r="H5188" s="722">
        <v>2.5755699999999999</v>
      </c>
      <c r="I5188" s="722">
        <v>200</v>
      </c>
      <c r="J5188" s="722">
        <v>65.58</v>
      </c>
      <c r="K5188" s="723">
        <v>168.90588059999999</v>
      </c>
    </row>
    <row r="5189" spans="2:11">
      <c r="B5189" s="486" t="str">
        <f>CONCATENATE(Tabela22[[#This Row],[Residencial / Não Residencial]]," - ",Tabela22[[#This Row],[Frequência]])</f>
        <v>Residencial - 3 vezes por semana</v>
      </c>
      <c r="C5189" s="486" t="s">
        <v>578</v>
      </c>
      <c r="D5189" s="443" t="s">
        <v>572</v>
      </c>
      <c r="E5189" s="443" t="s">
        <v>548</v>
      </c>
      <c r="F5189" s="443" t="s">
        <v>548</v>
      </c>
      <c r="G5189" s="722">
        <v>66.63</v>
      </c>
      <c r="H5189" s="722">
        <v>2.5755699999999999</v>
      </c>
      <c r="I5189" s="722">
        <v>200</v>
      </c>
      <c r="J5189" s="722">
        <v>66.63</v>
      </c>
      <c r="K5189" s="723">
        <v>171.6102291</v>
      </c>
    </row>
    <row r="5190" spans="2:11">
      <c r="B5190" s="486" t="str">
        <f>CONCATENATE(Tabela22[[#This Row],[Residencial / Não Residencial]]," - ",Tabela22[[#This Row],[Frequência]])</f>
        <v>Residencial - 3 vezes por semana</v>
      </c>
      <c r="C5190" s="486" t="s">
        <v>578</v>
      </c>
      <c r="D5190" s="443" t="s">
        <v>572</v>
      </c>
      <c r="E5190" s="443" t="s">
        <v>548</v>
      </c>
      <c r="F5190" s="443" t="s">
        <v>548</v>
      </c>
      <c r="G5190" s="722">
        <v>119.82</v>
      </c>
      <c r="H5190" s="722">
        <v>2.5755699999999999</v>
      </c>
      <c r="I5190" s="722">
        <v>200</v>
      </c>
      <c r="J5190" s="722">
        <v>119.82</v>
      </c>
      <c r="K5190" s="723">
        <v>308.6047974</v>
      </c>
    </row>
    <row r="5191" spans="2:11">
      <c r="B5191" s="486" t="str">
        <f>CONCATENATE(Tabela22[[#This Row],[Residencial / Não Residencial]]," - ",Tabela22[[#This Row],[Frequência]])</f>
        <v>Residencial - 3 vezes por semana</v>
      </c>
      <c r="C5191" s="486" t="s">
        <v>578</v>
      </c>
      <c r="D5191" s="443" t="s">
        <v>572</v>
      </c>
      <c r="E5191" s="443" t="s">
        <v>548</v>
      </c>
      <c r="F5191" s="443" t="s">
        <v>548</v>
      </c>
      <c r="G5191" s="722">
        <v>83.3</v>
      </c>
      <c r="H5191" s="722">
        <v>2.5755699999999999</v>
      </c>
      <c r="I5191" s="722">
        <v>200</v>
      </c>
      <c r="J5191" s="722">
        <v>83.3</v>
      </c>
      <c r="K5191" s="723">
        <v>214.54498100000001</v>
      </c>
    </row>
    <row r="5192" spans="2:11">
      <c r="B5192" s="486" t="str">
        <f>CONCATENATE(Tabela22[[#This Row],[Residencial / Não Residencial]]," - ",Tabela22[[#This Row],[Frequência]])</f>
        <v>Residencial - 3 vezes por semana</v>
      </c>
      <c r="C5192" s="486" t="s">
        <v>578</v>
      </c>
      <c r="D5192" s="443" t="s">
        <v>572</v>
      </c>
      <c r="E5192" s="443" t="s">
        <v>548</v>
      </c>
      <c r="F5192" s="443" t="s">
        <v>548</v>
      </c>
      <c r="G5192" s="722">
        <v>92.44</v>
      </c>
      <c r="H5192" s="722">
        <v>2.5755699999999999</v>
      </c>
      <c r="I5192" s="722">
        <v>200</v>
      </c>
      <c r="J5192" s="722">
        <v>92.44</v>
      </c>
      <c r="K5192" s="723">
        <v>238.08569080000001</v>
      </c>
    </row>
    <row r="5193" spans="2:11">
      <c r="B5193" s="486" t="str">
        <f>CONCATENATE(Tabela22[[#This Row],[Residencial / Não Residencial]]," - ",Tabela22[[#This Row],[Frequência]])</f>
        <v>Residencial - 3 vezes por semana</v>
      </c>
      <c r="C5193" s="486" t="s">
        <v>578</v>
      </c>
      <c r="D5193" s="443" t="s">
        <v>572</v>
      </c>
      <c r="E5193" s="443" t="s">
        <v>548</v>
      </c>
      <c r="F5193" s="443" t="s">
        <v>548</v>
      </c>
      <c r="G5193" s="722">
        <v>82</v>
      </c>
      <c r="H5193" s="722">
        <v>2.5755699999999999</v>
      </c>
      <c r="I5193" s="722">
        <v>200</v>
      </c>
      <c r="J5193" s="722">
        <v>82</v>
      </c>
      <c r="K5193" s="723">
        <v>211.19674000000001</v>
      </c>
    </row>
    <row r="5194" spans="2:11">
      <c r="B5194" s="486" t="str">
        <f>CONCATENATE(Tabela22[[#This Row],[Residencial / Não Residencial]]," - ",Tabela22[[#This Row],[Frequência]])</f>
        <v>Residencial - 3 vezes por semana</v>
      </c>
      <c r="C5194" s="486" t="s">
        <v>578</v>
      </c>
      <c r="D5194" s="443" t="s">
        <v>572</v>
      </c>
      <c r="E5194" s="443" t="s">
        <v>548</v>
      </c>
      <c r="F5194" s="443" t="s">
        <v>548</v>
      </c>
      <c r="G5194" s="722">
        <v>85</v>
      </c>
      <c r="H5194" s="722">
        <v>2.5755699999999999</v>
      </c>
      <c r="I5194" s="722">
        <v>200</v>
      </c>
      <c r="J5194" s="722">
        <v>85</v>
      </c>
      <c r="K5194" s="723">
        <v>218.92345</v>
      </c>
    </row>
    <row r="5195" spans="2:11">
      <c r="B5195" s="486" t="str">
        <f>CONCATENATE(Tabela22[[#This Row],[Residencial / Não Residencial]]," - ",Tabela22[[#This Row],[Frequência]])</f>
        <v>Residencial - 3 vezes por semana</v>
      </c>
      <c r="C5195" s="486" t="s">
        <v>578</v>
      </c>
      <c r="D5195" s="443" t="s">
        <v>572</v>
      </c>
      <c r="E5195" s="443" t="s">
        <v>548</v>
      </c>
      <c r="F5195" s="443" t="s">
        <v>548</v>
      </c>
      <c r="G5195" s="722">
        <v>226.6</v>
      </c>
      <c r="H5195" s="722">
        <v>2.5755699999999999</v>
      </c>
      <c r="I5195" s="722">
        <v>200</v>
      </c>
      <c r="J5195" s="722">
        <v>200</v>
      </c>
      <c r="K5195" s="723">
        <v>515.11400000000003</v>
      </c>
    </row>
    <row r="5196" spans="2:11">
      <c r="B5196" s="486" t="str">
        <f>CONCATENATE(Tabela22[[#This Row],[Residencial / Não Residencial]]," - ",Tabela22[[#This Row],[Frequência]])</f>
        <v>Residencial - 3 vezes por semana</v>
      </c>
      <c r="C5196" s="486" t="s">
        <v>578</v>
      </c>
      <c r="D5196" s="443" t="s">
        <v>572</v>
      </c>
      <c r="E5196" s="443" t="s">
        <v>548</v>
      </c>
      <c r="F5196" s="443" t="s">
        <v>548</v>
      </c>
      <c r="G5196" s="722">
        <v>110.98</v>
      </c>
      <c r="H5196" s="722">
        <v>2.5755699999999999</v>
      </c>
      <c r="I5196" s="722">
        <v>200</v>
      </c>
      <c r="J5196" s="722">
        <v>110.98</v>
      </c>
      <c r="K5196" s="723">
        <v>285.8367586</v>
      </c>
    </row>
    <row r="5197" spans="2:11">
      <c r="B5197" s="486" t="str">
        <f>CONCATENATE(Tabela22[[#This Row],[Residencial / Não Residencial]]," - ",Tabela22[[#This Row],[Frequência]])</f>
        <v>Não Residencial - 3 vezes por semana</v>
      </c>
      <c r="C5197" s="486" t="s">
        <v>578</v>
      </c>
      <c r="D5197" s="443" t="s">
        <v>568</v>
      </c>
      <c r="E5197" s="443" t="s">
        <v>569</v>
      </c>
      <c r="F5197" s="443" t="s">
        <v>550</v>
      </c>
      <c r="G5197" s="722">
        <v>192</v>
      </c>
      <c r="H5197" s="722">
        <v>3.9677699999999998</v>
      </c>
      <c r="I5197" s="722">
        <v>300</v>
      </c>
      <c r="J5197" s="722">
        <v>192</v>
      </c>
      <c r="K5197" s="723">
        <v>761.81183999999996</v>
      </c>
    </row>
    <row r="5198" spans="2:11">
      <c r="B5198" s="486" t="str">
        <f>CONCATENATE(Tabela22[[#This Row],[Residencial / Não Residencial]]," - ",Tabela22[[#This Row],[Frequência]])</f>
        <v>Residencial - 3 vezes por semana</v>
      </c>
      <c r="C5198" s="486" t="s">
        <v>578</v>
      </c>
      <c r="D5198" s="443" t="s">
        <v>572</v>
      </c>
      <c r="E5198" s="443" t="s">
        <v>548</v>
      </c>
      <c r="F5198" s="443" t="s">
        <v>548</v>
      </c>
      <c r="G5198" s="722">
        <v>64</v>
      </c>
      <c r="H5198" s="722">
        <v>2.5755699999999999</v>
      </c>
      <c r="I5198" s="722">
        <v>200</v>
      </c>
      <c r="J5198" s="722">
        <v>64</v>
      </c>
      <c r="K5198" s="723">
        <v>164.83647999999999</v>
      </c>
    </row>
    <row r="5199" spans="2:11">
      <c r="B5199" s="486" t="str">
        <f>CONCATENATE(Tabela22[[#This Row],[Residencial / Não Residencial]]," - ",Tabela22[[#This Row],[Frequência]])</f>
        <v>Residencial - 3 vezes por semana</v>
      </c>
      <c r="C5199" s="486" t="s">
        <v>578</v>
      </c>
      <c r="D5199" s="443" t="s">
        <v>572</v>
      </c>
      <c r="E5199" s="443" t="s">
        <v>548</v>
      </c>
      <c r="F5199" s="443" t="s">
        <v>548</v>
      </c>
      <c r="G5199" s="722">
        <v>153.55000000000001</v>
      </c>
      <c r="H5199" s="722">
        <v>2.5755699999999999</v>
      </c>
      <c r="I5199" s="722">
        <v>200</v>
      </c>
      <c r="J5199" s="722">
        <v>153.55000000000001</v>
      </c>
      <c r="K5199" s="723">
        <v>395.47877349999999</v>
      </c>
    </row>
    <row r="5200" spans="2:11">
      <c r="B5200" s="486" t="str">
        <f>CONCATENATE(Tabela22[[#This Row],[Residencial / Não Residencial]]," - ",Tabela22[[#This Row],[Frequência]])</f>
        <v>Residencial - 3 vezes por semana</v>
      </c>
      <c r="C5200" s="486" t="s">
        <v>578</v>
      </c>
      <c r="D5200" s="443" t="s">
        <v>572</v>
      </c>
      <c r="E5200" s="443" t="s">
        <v>548</v>
      </c>
      <c r="F5200" s="443" t="s">
        <v>548</v>
      </c>
      <c r="G5200" s="722">
        <v>112.11</v>
      </c>
      <c r="H5200" s="722">
        <v>2.5755699999999999</v>
      </c>
      <c r="I5200" s="722">
        <v>200</v>
      </c>
      <c r="J5200" s="722">
        <v>112.11</v>
      </c>
      <c r="K5200" s="723">
        <v>288.74715270000002</v>
      </c>
    </row>
    <row r="5201" spans="2:11">
      <c r="B5201" s="486" t="str">
        <f>CONCATENATE(Tabela22[[#This Row],[Residencial / Não Residencial]]," - ",Tabela22[[#This Row],[Frequência]])</f>
        <v>Residencial - 3 vezes por semana</v>
      </c>
      <c r="C5201" s="486" t="s">
        <v>578</v>
      </c>
      <c r="D5201" s="443" t="s">
        <v>572</v>
      </c>
      <c r="E5201" s="443" t="s">
        <v>548</v>
      </c>
      <c r="F5201" s="443" t="s">
        <v>548</v>
      </c>
      <c r="G5201" s="722">
        <v>100.3</v>
      </c>
      <c r="H5201" s="722">
        <v>2.5755699999999999</v>
      </c>
      <c r="I5201" s="722">
        <v>200</v>
      </c>
      <c r="J5201" s="722">
        <v>100.3</v>
      </c>
      <c r="K5201" s="723">
        <v>258.32967100000002</v>
      </c>
    </row>
    <row r="5202" spans="2:11">
      <c r="B5202" s="486" t="str">
        <f>CONCATENATE(Tabela22[[#This Row],[Residencial / Não Residencial]]," - ",Tabela22[[#This Row],[Frequência]])</f>
        <v>Residencial - 3 vezes por semana</v>
      </c>
      <c r="C5202" s="486" t="s">
        <v>578</v>
      </c>
      <c r="D5202" s="443" t="s">
        <v>572</v>
      </c>
      <c r="E5202" s="443" t="s">
        <v>548</v>
      </c>
      <c r="F5202" s="443" t="s">
        <v>548</v>
      </c>
      <c r="G5202" s="722">
        <v>150.63</v>
      </c>
      <c r="H5202" s="722">
        <v>2.5755699999999999</v>
      </c>
      <c r="I5202" s="722">
        <v>200</v>
      </c>
      <c r="J5202" s="722">
        <v>150.63</v>
      </c>
      <c r="K5202" s="723">
        <v>387.9581091</v>
      </c>
    </row>
    <row r="5203" spans="2:11">
      <c r="B5203" s="486" t="str">
        <f>CONCATENATE(Tabela22[[#This Row],[Residencial / Não Residencial]]," - ",Tabela22[[#This Row],[Frequência]])</f>
        <v>Residencial - 3 vezes por semana</v>
      </c>
      <c r="C5203" s="486" t="s">
        <v>578</v>
      </c>
      <c r="D5203" s="443" t="s">
        <v>580</v>
      </c>
      <c r="E5203" s="443" t="s">
        <v>548</v>
      </c>
      <c r="F5203" s="443" t="s">
        <v>548</v>
      </c>
      <c r="G5203" s="722">
        <v>75.14</v>
      </c>
      <c r="H5203" s="722">
        <v>2.5755699999999999</v>
      </c>
      <c r="I5203" s="722">
        <v>200</v>
      </c>
      <c r="J5203" s="722">
        <v>75.14</v>
      </c>
      <c r="K5203" s="723">
        <v>193.52832979999999</v>
      </c>
    </row>
    <row r="5204" spans="2:11">
      <c r="B5204" s="486" t="str">
        <f>CONCATENATE(Tabela22[[#This Row],[Residencial / Não Residencial]]," - ",Tabela22[[#This Row],[Frequência]])</f>
        <v>Residencial - 3 vezes por semana</v>
      </c>
      <c r="C5204" s="486" t="s">
        <v>578</v>
      </c>
      <c r="D5204" s="443" t="s">
        <v>572</v>
      </c>
      <c r="E5204" s="443" t="s">
        <v>548</v>
      </c>
      <c r="F5204" s="443" t="s">
        <v>548</v>
      </c>
      <c r="G5204" s="722">
        <v>77.87</v>
      </c>
      <c r="H5204" s="722">
        <v>2.5755699999999999</v>
      </c>
      <c r="I5204" s="722">
        <v>200</v>
      </c>
      <c r="J5204" s="722">
        <v>77.87</v>
      </c>
      <c r="K5204" s="723">
        <v>200.55963589999999</v>
      </c>
    </row>
    <row r="5205" spans="2:11">
      <c r="B5205" s="486" t="str">
        <f>CONCATENATE(Tabela22[[#This Row],[Residencial / Não Residencial]]," - ",Tabela22[[#This Row],[Frequência]])</f>
        <v>Residencial - 3 vezes por semana</v>
      </c>
      <c r="C5205" s="486" t="s">
        <v>578</v>
      </c>
      <c r="D5205" s="443" t="s">
        <v>572</v>
      </c>
      <c r="E5205" s="443" t="s">
        <v>548</v>
      </c>
      <c r="F5205" s="443" t="s">
        <v>548</v>
      </c>
      <c r="G5205" s="722">
        <v>115.07</v>
      </c>
      <c r="H5205" s="722">
        <v>2.5755699999999999</v>
      </c>
      <c r="I5205" s="722">
        <v>200</v>
      </c>
      <c r="J5205" s="722">
        <v>115.07</v>
      </c>
      <c r="K5205" s="723">
        <v>296.37083990000002</v>
      </c>
    </row>
    <row r="5206" spans="2:11">
      <c r="B5206" s="486" t="str">
        <f>CONCATENATE(Tabela22[[#This Row],[Residencial / Não Residencial]]," - ",Tabela22[[#This Row],[Frequência]])</f>
        <v>Não Residencial - 3 vezes por semana</v>
      </c>
      <c r="C5206" s="486" t="s">
        <v>578</v>
      </c>
      <c r="D5206" s="443" t="s">
        <v>568</v>
      </c>
      <c r="E5206" s="443" t="s">
        <v>569</v>
      </c>
      <c r="F5206" s="443" t="s">
        <v>550</v>
      </c>
      <c r="G5206" s="722">
        <v>94.73</v>
      </c>
      <c r="H5206" s="722">
        <v>3.9677699999999998</v>
      </c>
      <c r="I5206" s="722">
        <v>300</v>
      </c>
      <c r="J5206" s="722">
        <v>94.73</v>
      </c>
      <c r="K5206" s="723">
        <v>375.86685210000002</v>
      </c>
    </row>
    <row r="5207" spans="2:11">
      <c r="B5207" s="486" t="str">
        <f>CONCATENATE(Tabela22[[#This Row],[Residencial / Não Residencial]]," - ",Tabela22[[#This Row],[Frequência]])</f>
        <v>Residencial - 3 vezes por semana</v>
      </c>
      <c r="C5207" s="486" t="s">
        <v>578</v>
      </c>
      <c r="D5207" s="443" t="s">
        <v>572</v>
      </c>
      <c r="E5207" s="443" t="s">
        <v>548</v>
      </c>
      <c r="F5207" s="443" t="s">
        <v>548</v>
      </c>
      <c r="G5207" s="722">
        <v>42.64</v>
      </c>
      <c r="H5207" s="722">
        <v>2.5755699999999999</v>
      </c>
      <c r="I5207" s="722">
        <v>200</v>
      </c>
      <c r="J5207" s="722">
        <v>42.64</v>
      </c>
      <c r="K5207" s="723">
        <v>109.8223048</v>
      </c>
    </row>
    <row r="5208" spans="2:11">
      <c r="B5208" s="486" t="str">
        <f>CONCATENATE(Tabela22[[#This Row],[Residencial / Não Residencial]]," - ",Tabela22[[#This Row],[Frequência]])</f>
        <v>Residencial - 3 vezes por semana</v>
      </c>
      <c r="C5208" s="486" t="s">
        <v>578</v>
      </c>
      <c r="D5208" s="443" t="s">
        <v>572</v>
      </c>
      <c r="E5208" s="443" t="s">
        <v>548</v>
      </c>
      <c r="F5208" s="443" t="s">
        <v>548</v>
      </c>
      <c r="G5208" s="722">
        <v>64</v>
      </c>
      <c r="H5208" s="722">
        <v>2.5755699999999999</v>
      </c>
      <c r="I5208" s="722">
        <v>200</v>
      </c>
      <c r="J5208" s="722">
        <v>64</v>
      </c>
      <c r="K5208" s="723">
        <v>164.83647999999999</v>
      </c>
    </row>
    <row r="5209" spans="2:11">
      <c r="B5209" s="486" t="str">
        <f>CONCATENATE(Tabela22[[#This Row],[Residencial / Não Residencial]]," - ",Tabela22[[#This Row],[Frequência]])</f>
        <v>Residencial - 3 vezes por semana</v>
      </c>
      <c r="C5209" s="486" t="s">
        <v>578</v>
      </c>
      <c r="D5209" s="443" t="s">
        <v>572</v>
      </c>
      <c r="E5209" s="443" t="s">
        <v>548</v>
      </c>
      <c r="F5209" s="443" t="s">
        <v>548</v>
      </c>
      <c r="G5209" s="722">
        <v>94.03</v>
      </c>
      <c r="H5209" s="722">
        <v>2.5755699999999999</v>
      </c>
      <c r="I5209" s="722">
        <v>200</v>
      </c>
      <c r="J5209" s="722">
        <v>94.03</v>
      </c>
      <c r="K5209" s="723">
        <v>242.18084709999999</v>
      </c>
    </row>
    <row r="5210" spans="2:11">
      <c r="B5210" s="486" t="str">
        <f>CONCATENATE(Tabela22[[#This Row],[Residencial / Não Residencial]]," - ",Tabela22[[#This Row],[Frequência]])</f>
        <v>Residencial - 3 vezes por semana</v>
      </c>
      <c r="C5210" s="486" t="s">
        <v>578</v>
      </c>
      <c r="D5210" s="443" t="s">
        <v>572</v>
      </c>
      <c r="E5210" s="443" t="s">
        <v>548</v>
      </c>
      <c r="F5210" s="443" t="s">
        <v>548</v>
      </c>
      <c r="G5210" s="722">
        <v>127.77</v>
      </c>
      <c r="H5210" s="722">
        <v>2.5755699999999999</v>
      </c>
      <c r="I5210" s="722">
        <v>200</v>
      </c>
      <c r="J5210" s="722">
        <v>127.77</v>
      </c>
      <c r="K5210" s="723">
        <v>329.08057889999998</v>
      </c>
    </row>
    <row r="5211" spans="2:11">
      <c r="B5211" s="486" t="str">
        <f>CONCATENATE(Tabela22[[#This Row],[Residencial / Não Residencial]]," - ",Tabela22[[#This Row],[Frequência]])</f>
        <v>Residencial - 3 vezes por semana</v>
      </c>
      <c r="C5211" s="486" t="s">
        <v>578</v>
      </c>
      <c r="D5211" s="443" t="s">
        <v>572</v>
      </c>
      <c r="E5211" s="443" t="s">
        <v>548</v>
      </c>
      <c r="F5211" s="443" t="s">
        <v>548</v>
      </c>
      <c r="G5211" s="722">
        <v>107</v>
      </c>
      <c r="H5211" s="722">
        <v>2.5755699999999999</v>
      </c>
      <c r="I5211" s="722">
        <v>200</v>
      </c>
      <c r="J5211" s="722">
        <v>107</v>
      </c>
      <c r="K5211" s="723">
        <v>275.58598999999998</v>
      </c>
    </row>
    <row r="5212" spans="2:11">
      <c r="B5212" s="486" t="str">
        <f>CONCATENATE(Tabela22[[#This Row],[Residencial / Não Residencial]]," - ",Tabela22[[#This Row],[Frequência]])</f>
        <v>Residencial - 3 vezes por semana</v>
      </c>
      <c r="C5212" s="486" t="s">
        <v>578</v>
      </c>
      <c r="D5212" s="443" t="s">
        <v>572</v>
      </c>
      <c r="E5212" s="443" t="s">
        <v>548</v>
      </c>
      <c r="F5212" s="443" t="s">
        <v>548</v>
      </c>
      <c r="G5212" s="722">
        <v>76</v>
      </c>
      <c r="H5212" s="722">
        <v>2.5755699999999999</v>
      </c>
      <c r="I5212" s="722">
        <v>200</v>
      </c>
      <c r="J5212" s="722">
        <v>76</v>
      </c>
      <c r="K5212" s="723">
        <v>195.74332000000001</v>
      </c>
    </row>
    <row r="5213" spans="2:11">
      <c r="B5213" s="486" t="str">
        <f>CONCATENATE(Tabela22[[#This Row],[Residencial / Não Residencial]]," - ",Tabela22[[#This Row],[Frequência]])</f>
        <v>Residencial - 3 vezes por semana</v>
      </c>
      <c r="C5213" s="486" t="s">
        <v>578</v>
      </c>
      <c r="D5213" s="443" t="s">
        <v>572</v>
      </c>
      <c r="E5213" s="443" t="s">
        <v>548</v>
      </c>
      <c r="F5213" s="443" t="s">
        <v>548</v>
      </c>
      <c r="G5213" s="722">
        <v>63.5</v>
      </c>
      <c r="H5213" s="722">
        <v>2.5755699999999999</v>
      </c>
      <c r="I5213" s="722">
        <v>200</v>
      </c>
      <c r="J5213" s="722">
        <v>63.5</v>
      </c>
      <c r="K5213" s="723">
        <v>163.54869500000001</v>
      </c>
    </row>
    <row r="5214" spans="2:11">
      <c r="B5214" s="486" t="str">
        <f>CONCATENATE(Tabela22[[#This Row],[Residencial / Não Residencial]]," - ",Tabela22[[#This Row],[Frequência]])</f>
        <v>Residencial - 3 vezes por semana</v>
      </c>
      <c r="C5214" s="486" t="s">
        <v>578</v>
      </c>
      <c r="D5214" s="443" t="s">
        <v>572</v>
      </c>
      <c r="E5214" s="443" t="s">
        <v>548</v>
      </c>
      <c r="F5214" s="443" t="s">
        <v>548</v>
      </c>
      <c r="G5214" s="722">
        <v>104.68</v>
      </c>
      <c r="H5214" s="722">
        <v>2.5755699999999999</v>
      </c>
      <c r="I5214" s="722">
        <v>200</v>
      </c>
      <c r="J5214" s="722">
        <v>104.68</v>
      </c>
      <c r="K5214" s="723">
        <v>269.6106676</v>
      </c>
    </row>
    <row r="5215" spans="2:11">
      <c r="B5215" s="486" t="str">
        <f>CONCATENATE(Tabela22[[#This Row],[Residencial / Não Residencial]]," - ",Tabela22[[#This Row],[Frequência]])</f>
        <v>Residencial - 3 vezes por semana</v>
      </c>
      <c r="C5215" s="486" t="s">
        <v>578</v>
      </c>
      <c r="D5215" s="443" t="s">
        <v>572</v>
      </c>
      <c r="E5215" s="443" t="s">
        <v>548</v>
      </c>
      <c r="F5215" s="443" t="s">
        <v>548</v>
      </c>
      <c r="G5215" s="722">
        <v>90</v>
      </c>
      <c r="H5215" s="722">
        <v>2.5755699999999999</v>
      </c>
      <c r="I5215" s="722">
        <v>200</v>
      </c>
      <c r="J5215" s="722">
        <v>90</v>
      </c>
      <c r="K5215" s="723">
        <v>231.8013</v>
      </c>
    </row>
    <row r="5216" spans="2:11">
      <c r="B5216" s="486" t="str">
        <f>CONCATENATE(Tabela22[[#This Row],[Residencial / Não Residencial]]," - ",Tabela22[[#This Row],[Frequência]])</f>
        <v>Residencial - 3 vezes por semana</v>
      </c>
      <c r="C5216" s="486" t="s">
        <v>578</v>
      </c>
      <c r="D5216" s="443" t="s">
        <v>571</v>
      </c>
      <c r="E5216" s="443" t="s">
        <v>548</v>
      </c>
      <c r="F5216" s="443" t="s">
        <v>548</v>
      </c>
      <c r="G5216" s="722">
        <v>91.73</v>
      </c>
      <c r="H5216" s="722">
        <v>2.5755699999999999</v>
      </c>
      <c r="I5216" s="722">
        <v>200</v>
      </c>
      <c r="J5216" s="722">
        <v>91.73</v>
      </c>
      <c r="K5216" s="723">
        <v>236.25703609999999</v>
      </c>
    </row>
    <row r="5217" spans="2:11">
      <c r="B5217" s="486" t="str">
        <f>CONCATENATE(Tabela22[[#This Row],[Residencial / Não Residencial]]," - ",Tabela22[[#This Row],[Frequência]])</f>
        <v>Residencial - 3 vezes por semana</v>
      </c>
      <c r="C5217" s="486" t="s">
        <v>578</v>
      </c>
      <c r="D5217" s="443" t="s">
        <v>572</v>
      </c>
      <c r="E5217" s="443" t="s">
        <v>548</v>
      </c>
      <c r="F5217" s="443" t="s">
        <v>548</v>
      </c>
      <c r="G5217" s="722">
        <v>120</v>
      </c>
      <c r="H5217" s="722">
        <v>2.5755699999999999</v>
      </c>
      <c r="I5217" s="722">
        <v>200</v>
      </c>
      <c r="J5217" s="722">
        <v>120</v>
      </c>
      <c r="K5217" s="723">
        <v>309.0684</v>
      </c>
    </row>
    <row r="5218" spans="2:11">
      <c r="B5218" s="486" t="str">
        <f>CONCATENATE(Tabela22[[#This Row],[Residencial / Não Residencial]]," - ",Tabela22[[#This Row],[Frequência]])</f>
        <v>Residencial - 3 vezes por semana</v>
      </c>
      <c r="C5218" s="486" t="s">
        <v>578</v>
      </c>
      <c r="D5218" s="443" t="s">
        <v>572</v>
      </c>
      <c r="E5218" s="443" t="s">
        <v>548</v>
      </c>
      <c r="F5218" s="443" t="s">
        <v>548</v>
      </c>
      <c r="G5218" s="722">
        <v>134.83000000000001</v>
      </c>
      <c r="H5218" s="722">
        <v>2.5755699999999999</v>
      </c>
      <c r="I5218" s="722">
        <v>200</v>
      </c>
      <c r="J5218" s="722">
        <v>134.83000000000001</v>
      </c>
      <c r="K5218" s="723">
        <v>347.2641031</v>
      </c>
    </row>
    <row r="5219" spans="2:11">
      <c r="B5219" s="486" t="str">
        <f>CONCATENATE(Tabela22[[#This Row],[Residencial / Não Residencial]]," - ",Tabela22[[#This Row],[Frequência]])</f>
        <v>Residencial - 3 vezes por semana</v>
      </c>
      <c r="C5219" s="486" t="s">
        <v>578</v>
      </c>
      <c r="D5219" s="443" t="s">
        <v>572</v>
      </c>
      <c r="E5219" s="443" t="s">
        <v>548</v>
      </c>
      <c r="F5219" s="443" t="s">
        <v>548</v>
      </c>
      <c r="G5219" s="722">
        <v>78</v>
      </c>
      <c r="H5219" s="722">
        <v>2.5755699999999999</v>
      </c>
      <c r="I5219" s="722">
        <v>200</v>
      </c>
      <c r="J5219" s="722">
        <v>78</v>
      </c>
      <c r="K5219" s="723">
        <v>200.89446000000001</v>
      </c>
    </row>
    <row r="5220" spans="2:11">
      <c r="B5220" s="486" t="str">
        <f>CONCATENATE(Tabela22[[#This Row],[Residencial / Não Residencial]]," - ",Tabela22[[#This Row],[Frequência]])</f>
        <v>Residencial - 3 vezes por semana</v>
      </c>
      <c r="C5220" s="486" t="s">
        <v>578</v>
      </c>
      <c r="D5220" s="443" t="s">
        <v>572</v>
      </c>
      <c r="E5220" s="443" t="s">
        <v>548</v>
      </c>
      <c r="F5220" s="443" t="s">
        <v>548</v>
      </c>
      <c r="G5220" s="722">
        <v>110.06</v>
      </c>
      <c r="H5220" s="722">
        <v>2.5755699999999999</v>
      </c>
      <c r="I5220" s="722">
        <v>200</v>
      </c>
      <c r="J5220" s="722">
        <v>110.06</v>
      </c>
      <c r="K5220" s="723">
        <v>283.46723420000001</v>
      </c>
    </row>
    <row r="5221" spans="2:11">
      <c r="B5221" s="486" t="str">
        <f>CONCATENATE(Tabela22[[#This Row],[Residencial / Não Residencial]]," - ",Tabela22[[#This Row],[Frequência]])</f>
        <v>Residencial - 3 vezes por semana</v>
      </c>
      <c r="C5221" s="486" t="s">
        <v>578</v>
      </c>
      <c r="D5221" s="443" t="s">
        <v>572</v>
      </c>
      <c r="E5221" s="443" t="s">
        <v>548</v>
      </c>
      <c r="F5221" s="443" t="s">
        <v>548</v>
      </c>
      <c r="G5221" s="722">
        <v>78.81</v>
      </c>
      <c r="H5221" s="722">
        <v>2.5755699999999999</v>
      </c>
      <c r="I5221" s="722">
        <v>200</v>
      </c>
      <c r="J5221" s="722">
        <v>78.81</v>
      </c>
      <c r="K5221" s="723">
        <v>202.98067169999999</v>
      </c>
    </row>
    <row r="5222" spans="2:11">
      <c r="B5222" s="486" t="str">
        <f>CONCATENATE(Tabela22[[#This Row],[Residencial / Não Residencial]]," - ",Tabela22[[#This Row],[Frequência]])</f>
        <v>Residencial - 3 vezes por semana</v>
      </c>
      <c r="C5222" s="486" t="s">
        <v>578</v>
      </c>
      <c r="D5222" s="443" t="s">
        <v>572</v>
      </c>
      <c r="E5222" s="443" t="s">
        <v>548</v>
      </c>
      <c r="F5222" s="443" t="s">
        <v>548</v>
      </c>
      <c r="G5222" s="722">
        <v>92.4</v>
      </c>
      <c r="H5222" s="722">
        <v>2.5755699999999999</v>
      </c>
      <c r="I5222" s="722">
        <v>200</v>
      </c>
      <c r="J5222" s="722">
        <v>92.4</v>
      </c>
      <c r="K5222" s="723">
        <v>237.98266799999999</v>
      </c>
    </row>
    <row r="5223" spans="2:11">
      <c r="B5223" s="486" t="str">
        <f>CONCATENATE(Tabela22[[#This Row],[Residencial / Não Residencial]]," - ",Tabela22[[#This Row],[Frequência]])</f>
        <v>Residencial - 3 vezes por semana</v>
      </c>
      <c r="C5223" s="486" t="s">
        <v>578</v>
      </c>
      <c r="D5223" s="443" t="s">
        <v>572</v>
      </c>
      <c r="E5223" s="443" t="s">
        <v>548</v>
      </c>
      <c r="F5223" s="443" t="s">
        <v>548</v>
      </c>
      <c r="G5223" s="722">
        <v>116.5</v>
      </c>
      <c r="H5223" s="722">
        <v>2.5755699999999999</v>
      </c>
      <c r="I5223" s="722">
        <v>200</v>
      </c>
      <c r="J5223" s="722">
        <v>116.5</v>
      </c>
      <c r="K5223" s="723">
        <v>300.05390499999999</v>
      </c>
    </row>
    <row r="5224" spans="2:11">
      <c r="B5224" s="486" t="str">
        <f>CONCATENATE(Tabela22[[#This Row],[Residencial / Não Residencial]]," - ",Tabela22[[#This Row],[Frequência]])</f>
        <v>Residencial - 3 vezes por semana</v>
      </c>
      <c r="C5224" s="486" t="s">
        <v>578</v>
      </c>
      <c r="D5224" s="443" t="s">
        <v>572</v>
      </c>
      <c r="E5224" s="443" t="s">
        <v>548</v>
      </c>
      <c r="F5224" s="443" t="s">
        <v>548</v>
      </c>
      <c r="G5224" s="722">
        <v>74.98</v>
      </c>
      <c r="H5224" s="722">
        <v>2.5755699999999999</v>
      </c>
      <c r="I5224" s="722">
        <v>200</v>
      </c>
      <c r="J5224" s="722">
        <v>74.98</v>
      </c>
      <c r="K5224" s="723">
        <v>193.1162386</v>
      </c>
    </row>
    <row r="5225" spans="2:11">
      <c r="B5225" s="486" t="str">
        <f>CONCATENATE(Tabela22[[#This Row],[Residencial / Não Residencial]]," - ",Tabela22[[#This Row],[Frequência]])</f>
        <v>Residencial - 3 vezes por semana</v>
      </c>
      <c r="C5225" s="486" t="s">
        <v>578</v>
      </c>
      <c r="D5225" s="443" t="s">
        <v>572</v>
      </c>
      <c r="E5225" s="443" t="s">
        <v>548</v>
      </c>
      <c r="F5225" s="443" t="s">
        <v>548</v>
      </c>
      <c r="G5225" s="722">
        <v>64.489999999999995</v>
      </c>
      <c r="H5225" s="722">
        <v>2.5755699999999999</v>
      </c>
      <c r="I5225" s="722">
        <v>200</v>
      </c>
      <c r="J5225" s="722">
        <v>64.489999999999995</v>
      </c>
      <c r="K5225" s="723">
        <v>166.09850929999999</v>
      </c>
    </row>
    <row r="5226" spans="2:11">
      <c r="B5226" s="486" t="str">
        <f>CONCATENATE(Tabela22[[#This Row],[Residencial / Não Residencial]]," - ",Tabela22[[#This Row],[Frequência]])</f>
        <v>Residencial - 3 vezes por semana</v>
      </c>
      <c r="C5226" s="486" t="s">
        <v>578</v>
      </c>
      <c r="D5226" s="443" t="s">
        <v>572</v>
      </c>
      <c r="E5226" s="443" t="s">
        <v>548</v>
      </c>
      <c r="F5226" s="443" t="s">
        <v>548</v>
      </c>
      <c r="G5226" s="722">
        <v>82.47</v>
      </c>
      <c r="H5226" s="722">
        <v>2.5755699999999999</v>
      </c>
      <c r="I5226" s="722">
        <v>200</v>
      </c>
      <c r="J5226" s="722">
        <v>82.47</v>
      </c>
      <c r="K5226" s="723">
        <v>212.40725789999999</v>
      </c>
    </row>
    <row r="5227" spans="2:11">
      <c r="B5227" s="486" t="str">
        <f>CONCATENATE(Tabela22[[#This Row],[Residencial / Não Residencial]]," - ",Tabela22[[#This Row],[Frequência]])</f>
        <v>Residencial - 3 vezes por semana</v>
      </c>
      <c r="C5227" s="486" t="s">
        <v>578</v>
      </c>
      <c r="D5227" s="443" t="s">
        <v>572</v>
      </c>
      <c r="E5227" s="443" t="s">
        <v>548</v>
      </c>
      <c r="F5227" s="443" t="s">
        <v>548</v>
      </c>
      <c r="G5227" s="722">
        <v>119.61</v>
      </c>
      <c r="H5227" s="722">
        <v>2.5755699999999999</v>
      </c>
      <c r="I5227" s="722">
        <v>200</v>
      </c>
      <c r="J5227" s="722">
        <v>119.61</v>
      </c>
      <c r="K5227" s="723">
        <v>308.06392770000002</v>
      </c>
    </row>
    <row r="5228" spans="2:11">
      <c r="B5228" s="486" t="str">
        <f>CONCATENATE(Tabela22[[#This Row],[Residencial / Não Residencial]]," - ",Tabela22[[#This Row],[Frequência]])</f>
        <v>Residencial - 3 vezes por semana</v>
      </c>
      <c r="C5228" s="486" t="s">
        <v>578</v>
      </c>
      <c r="D5228" s="443" t="s">
        <v>572</v>
      </c>
      <c r="E5228" s="443" t="s">
        <v>548</v>
      </c>
      <c r="F5228" s="443" t="s">
        <v>548</v>
      </c>
      <c r="G5228" s="722">
        <v>102.9</v>
      </c>
      <c r="H5228" s="722">
        <v>2.5755699999999999</v>
      </c>
      <c r="I5228" s="722">
        <v>200</v>
      </c>
      <c r="J5228" s="722">
        <v>102.9</v>
      </c>
      <c r="K5228" s="723">
        <v>265.02615300000002</v>
      </c>
    </row>
    <row r="5229" spans="2:11">
      <c r="B5229" s="486" t="str">
        <f>CONCATENATE(Tabela22[[#This Row],[Residencial / Não Residencial]]," - ",Tabela22[[#This Row],[Frequência]])</f>
        <v>Residencial - 3 vezes por semana</v>
      </c>
      <c r="C5229" s="486" t="s">
        <v>578</v>
      </c>
      <c r="D5229" s="443" t="s">
        <v>572</v>
      </c>
      <c r="E5229" s="443" t="s">
        <v>548</v>
      </c>
      <c r="F5229" s="443" t="s">
        <v>548</v>
      </c>
      <c r="G5229" s="722">
        <v>166.24</v>
      </c>
      <c r="H5229" s="722">
        <v>2.5755699999999999</v>
      </c>
      <c r="I5229" s="722">
        <v>200</v>
      </c>
      <c r="J5229" s="722">
        <v>166.24</v>
      </c>
      <c r="K5229" s="723">
        <v>428.16275680000001</v>
      </c>
    </row>
    <row r="5230" spans="2:11">
      <c r="B5230" s="486" t="str">
        <f>CONCATENATE(Tabela22[[#This Row],[Residencial / Não Residencial]]," - ",Tabela22[[#This Row],[Frequência]])</f>
        <v>Residencial - 3 vezes por semana</v>
      </c>
      <c r="C5230" s="486" t="s">
        <v>578</v>
      </c>
      <c r="D5230" s="443" t="s">
        <v>572</v>
      </c>
      <c r="E5230" s="443" t="s">
        <v>548</v>
      </c>
      <c r="F5230" s="443" t="s">
        <v>548</v>
      </c>
      <c r="G5230" s="722">
        <v>68</v>
      </c>
      <c r="H5230" s="722">
        <v>2.5755699999999999</v>
      </c>
      <c r="I5230" s="722">
        <v>200</v>
      </c>
      <c r="J5230" s="722">
        <v>68</v>
      </c>
      <c r="K5230" s="723">
        <v>175.13875999999999</v>
      </c>
    </row>
    <row r="5231" spans="2:11">
      <c r="B5231" s="486" t="str">
        <f>CONCATENATE(Tabela22[[#This Row],[Residencial / Não Residencial]]," - ",Tabela22[[#This Row],[Frequência]])</f>
        <v>Residencial - 3 vezes por semana</v>
      </c>
      <c r="C5231" s="486" t="s">
        <v>578</v>
      </c>
      <c r="D5231" s="443" t="s">
        <v>572</v>
      </c>
      <c r="E5231" s="443" t="s">
        <v>548</v>
      </c>
      <c r="F5231" s="443" t="s">
        <v>548</v>
      </c>
      <c r="G5231" s="722">
        <v>115.5</v>
      </c>
      <c r="H5231" s="722">
        <v>2.5755699999999999</v>
      </c>
      <c r="I5231" s="722">
        <v>200</v>
      </c>
      <c r="J5231" s="722">
        <v>115.5</v>
      </c>
      <c r="K5231" s="723">
        <v>297.47833500000002</v>
      </c>
    </row>
    <row r="5232" spans="2:11">
      <c r="B5232" s="486" t="str">
        <f>CONCATENATE(Tabela22[[#This Row],[Residencial / Não Residencial]]," - ",Tabela22[[#This Row],[Frequência]])</f>
        <v>Residencial - 3 vezes por semana</v>
      </c>
      <c r="C5232" s="486" t="s">
        <v>578</v>
      </c>
      <c r="D5232" s="443" t="s">
        <v>572</v>
      </c>
      <c r="E5232" s="443" t="s">
        <v>548</v>
      </c>
      <c r="F5232" s="443" t="s">
        <v>548</v>
      </c>
      <c r="G5232" s="722">
        <v>84</v>
      </c>
      <c r="H5232" s="722">
        <v>2.5755699999999999</v>
      </c>
      <c r="I5232" s="722">
        <v>200</v>
      </c>
      <c r="J5232" s="722">
        <v>84</v>
      </c>
      <c r="K5232" s="723">
        <v>216.34788</v>
      </c>
    </row>
    <row r="5233" spans="2:11">
      <c r="B5233" s="486" t="str">
        <f>CONCATENATE(Tabela22[[#This Row],[Residencial / Não Residencial]]," - ",Tabela22[[#This Row],[Frequência]])</f>
        <v>Residencial - 3 vezes por semana</v>
      </c>
      <c r="C5233" s="486" t="s">
        <v>578</v>
      </c>
      <c r="D5233" s="443" t="s">
        <v>572</v>
      </c>
      <c r="E5233" s="443" t="s">
        <v>548</v>
      </c>
      <c r="F5233" s="443" t="s">
        <v>548</v>
      </c>
      <c r="G5233" s="722">
        <v>64.91</v>
      </c>
      <c r="H5233" s="722">
        <v>2.5755699999999999</v>
      </c>
      <c r="I5233" s="722">
        <v>200</v>
      </c>
      <c r="J5233" s="722">
        <v>64.91</v>
      </c>
      <c r="K5233" s="723">
        <v>167.18024869999999</v>
      </c>
    </row>
    <row r="5234" spans="2:11">
      <c r="B5234" s="486" t="str">
        <f>CONCATENATE(Tabela22[[#This Row],[Residencial / Não Residencial]]," - ",Tabela22[[#This Row],[Frequência]])</f>
        <v>Residencial - 3 vezes por semana</v>
      </c>
      <c r="C5234" s="486" t="s">
        <v>578</v>
      </c>
      <c r="D5234" s="443" t="s">
        <v>572</v>
      </c>
      <c r="E5234" s="443" t="s">
        <v>548</v>
      </c>
      <c r="F5234" s="443" t="s">
        <v>548</v>
      </c>
      <c r="G5234" s="722">
        <v>93.43</v>
      </c>
      <c r="H5234" s="722">
        <v>2.5755699999999999</v>
      </c>
      <c r="I5234" s="722">
        <v>200</v>
      </c>
      <c r="J5234" s="722">
        <v>93.43</v>
      </c>
      <c r="K5234" s="723">
        <v>240.63550509999999</v>
      </c>
    </row>
    <row r="5235" spans="2:11">
      <c r="B5235" s="486" t="str">
        <f>CONCATENATE(Tabela22[[#This Row],[Residencial / Não Residencial]]," - ",Tabela22[[#This Row],[Frequência]])</f>
        <v>Residencial - 3 vezes por semana</v>
      </c>
      <c r="C5235" s="486" t="s">
        <v>578</v>
      </c>
      <c r="D5235" s="443" t="s">
        <v>572</v>
      </c>
      <c r="E5235" s="443" t="s">
        <v>548</v>
      </c>
      <c r="F5235" s="443" t="s">
        <v>548</v>
      </c>
      <c r="G5235" s="722">
        <v>91.3</v>
      </c>
      <c r="H5235" s="722">
        <v>2.5755699999999999</v>
      </c>
      <c r="I5235" s="722">
        <v>200</v>
      </c>
      <c r="J5235" s="722">
        <v>91.3</v>
      </c>
      <c r="K5235" s="723">
        <v>235.149541</v>
      </c>
    </row>
    <row r="5236" spans="2:11">
      <c r="B5236" s="486" t="str">
        <f>CONCATENATE(Tabela22[[#This Row],[Residencial / Não Residencial]]," - ",Tabela22[[#This Row],[Frequência]])</f>
        <v>Residencial - 3 vezes por semana</v>
      </c>
      <c r="C5236" s="486" t="s">
        <v>578</v>
      </c>
      <c r="D5236" s="443" t="s">
        <v>572</v>
      </c>
      <c r="E5236" s="443" t="s">
        <v>548</v>
      </c>
      <c r="F5236" s="443" t="s">
        <v>548</v>
      </c>
      <c r="G5236" s="722">
        <v>89.03</v>
      </c>
      <c r="H5236" s="722">
        <v>2.5755699999999999</v>
      </c>
      <c r="I5236" s="722">
        <v>200</v>
      </c>
      <c r="J5236" s="722">
        <v>89.03</v>
      </c>
      <c r="K5236" s="723">
        <v>229.3029971</v>
      </c>
    </row>
    <row r="5237" spans="2:11">
      <c r="B5237" s="486" t="str">
        <f>CONCATENATE(Tabela22[[#This Row],[Residencial / Não Residencial]]," - ",Tabela22[[#This Row],[Frequência]])</f>
        <v>Residencial - 3 vezes por semana</v>
      </c>
      <c r="C5237" s="486" t="s">
        <v>578</v>
      </c>
      <c r="D5237" s="443" t="s">
        <v>572</v>
      </c>
      <c r="E5237" s="443" t="s">
        <v>548</v>
      </c>
      <c r="F5237" s="443" t="s">
        <v>548</v>
      </c>
      <c r="G5237" s="722">
        <v>76.17</v>
      </c>
      <c r="H5237" s="722">
        <v>2.5755699999999999</v>
      </c>
      <c r="I5237" s="722">
        <v>200</v>
      </c>
      <c r="J5237" s="722">
        <v>76.17</v>
      </c>
      <c r="K5237" s="723">
        <v>196.18116689999999</v>
      </c>
    </row>
    <row r="5238" spans="2:11">
      <c r="B5238" s="486" t="str">
        <f>CONCATENATE(Tabela22[[#This Row],[Residencial / Não Residencial]]," - ",Tabela22[[#This Row],[Frequência]])</f>
        <v>Residencial - 3 vezes por semana</v>
      </c>
      <c r="C5238" s="486" t="s">
        <v>578</v>
      </c>
      <c r="D5238" s="443" t="s">
        <v>572</v>
      </c>
      <c r="E5238" s="443" t="s">
        <v>548</v>
      </c>
      <c r="F5238" s="443" t="s">
        <v>548</v>
      </c>
      <c r="G5238" s="722">
        <v>54.4</v>
      </c>
      <c r="H5238" s="722">
        <v>2.5755699999999999</v>
      </c>
      <c r="I5238" s="722">
        <v>200</v>
      </c>
      <c r="J5238" s="722">
        <v>54.4</v>
      </c>
      <c r="K5238" s="723">
        <v>140.111008</v>
      </c>
    </row>
    <row r="5239" spans="2:11">
      <c r="B5239" s="486" t="str">
        <f>CONCATENATE(Tabela22[[#This Row],[Residencial / Não Residencial]]," - ",Tabela22[[#This Row],[Frequência]])</f>
        <v>Residencial - 3 vezes por semana</v>
      </c>
      <c r="C5239" s="486" t="s">
        <v>578</v>
      </c>
      <c r="D5239" s="443" t="s">
        <v>572</v>
      </c>
      <c r="E5239" s="443" t="s">
        <v>548</v>
      </c>
      <c r="F5239" s="443" t="s">
        <v>548</v>
      </c>
      <c r="G5239" s="722">
        <v>81.209999999999994</v>
      </c>
      <c r="H5239" s="722">
        <v>2.5755699999999999</v>
      </c>
      <c r="I5239" s="722">
        <v>200</v>
      </c>
      <c r="J5239" s="722">
        <v>81.209999999999994</v>
      </c>
      <c r="K5239" s="723">
        <v>209.16203970000001</v>
      </c>
    </row>
    <row r="5240" spans="2:11">
      <c r="B5240" s="486" t="str">
        <f>CONCATENATE(Tabela22[[#This Row],[Residencial / Não Residencial]]," - ",Tabela22[[#This Row],[Frequência]])</f>
        <v>Residencial - 3 vezes por semana</v>
      </c>
      <c r="C5240" s="486" t="s">
        <v>578</v>
      </c>
      <c r="D5240" s="443" t="s">
        <v>572</v>
      </c>
      <c r="E5240" s="443" t="s">
        <v>548</v>
      </c>
      <c r="F5240" s="443" t="s">
        <v>548</v>
      </c>
      <c r="G5240" s="722">
        <v>77.11</v>
      </c>
      <c r="H5240" s="722">
        <v>2.5755699999999999</v>
      </c>
      <c r="I5240" s="722">
        <v>200</v>
      </c>
      <c r="J5240" s="722">
        <v>77.11</v>
      </c>
      <c r="K5240" s="723">
        <v>198.60220269999999</v>
      </c>
    </row>
    <row r="5241" spans="2:11">
      <c r="B5241" s="486" t="str">
        <f>CONCATENATE(Tabela22[[#This Row],[Residencial / Não Residencial]]," - ",Tabela22[[#This Row],[Frequência]])</f>
        <v>Residencial - 3 vezes por semana</v>
      </c>
      <c r="C5241" s="486" t="s">
        <v>578</v>
      </c>
      <c r="D5241" s="443" t="s">
        <v>572</v>
      </c>
      <c r="E5241" s="443" t="s">
        <v>548</v>
      </c>
      <c r="F5241" s="443" t="s">
        <v>548</v>
      </c>
      <c r="G5241" s="722">
        <v>202.45</v>
      </c>
      <c r="H5241" s="722">
        <v>2.5755699999999999</v>
      </c>
      <c r="I5241" s="722">
        <v>200</v>
      </c>
      <c r="J5241" s="722">
        <v>200</v>
      </c>
      <c r="K5241" s="723">
        <v>515.11400000000003</v>
      </c>
    </row>
    <row r="5242" spans="2:11">
      <c r="B5242" s="486" t="str">
        <f>CONCATENATE(Tabela22[[#This Row],[Residencial / Não Residencial]]," - ",Tabela22[[#This Row],[Frequência]])</f>
        <v>Residencial - 3 vezes por semana</v>
      </c>
      <c r="C5242" s="486" t="s">
        <v>578</v>
      </c>
      <c r="D5242" s="443" t="s">
        <v>572</v>
      </c>
      <c r="E5242" s="443" t="s">
        <v>548</v>
      </c>
      <c r="F5242" s="443" t="s">
        <v>548</v>
      </c>
      <c r="G5242" s="722">
        <v>170</v>
      </c>
      <c r="H5242" s="722">
        <v>2.5755699999999999</v>
      </c>
      <c r="I5242" s="722">
        <v>200</v>
      </c>
      <c r="J5242" s="722">
        <v>170</v>
      </c>
      <c r="K5242" s="723">
        <v>437.84690000000001</v>
      </c>
    </row>
    <row r="5243" spans="2:11">
      <c r="B5243" s="486" t="str">
        <f>CONCATENATE(Tabela22[[#This Row],[Residencial / Não Residencial]]," - ",Tabela22[[#This Row],[Frequência]])</f>
        <v>Residencial - 3 vezes por semana</v>
      </c>
      <c r="C5243" s="486" t="s">
        <v>578</v>
      </c>
      <c r="D5243" s="443" t="s">
        <v>572</v>
      </c>
      <c r="E5243" s="443" t="s">
        <v>548</v>
      </c>
      <c r="F5243" s="443" t="s">
        <v>548</v>
      </c>
      <c r="G5243" s="722">
        <v>120</v>
      </c>
      <c r="H5243" s="722">
        <v>2.5755699999999999</v>
      </c>
      <c r="I5243" s="722">
        <v>200</v>
      </c>
      <c r="J5243" s="722">
        <v>120</v>
      </c>
      <c r="K5243" s="723">
        <v>309.0684</v>
      </c>
    </row>
    <row r="5244" spans="2:11">
      <c r="B5244" s="486" t="str">
        <f>CONCATENATE(Tabela22[[#This Row],[Residencial / Não Residencial]]," - ",Tabela22[[#This Row],[Frequência]])</f>
        <v>Residencial - 3 vezes por semana</v>
      </c>
      <c r="C5244" s="486" t="s">
        <v>578</v>
      </c>
      <c r="D5244" s="443" t="s">
        <v>572</v>
      </c>
      <c r="E5244" s="443" t="s">
        <v>548</v>
      </c>
      <c r="F5244" s="443" t="s">
        <v>548</v>
      </c>
      <c r="G5244" s="722">
        <v>70</v>
      </c>
      <c r="H5244" s="722">
        <v>2.5755699999999999</v>
      </c>
      <c r="I5244" s="722">
        <v>200</v>
      </c>
      <c r="J5244" s="722">
        <v>70</v>
      </c>
      <c r="K5244" s="723">
        <v>180.28989999999999</v>
      </c>
    </row>
    <row r="5245" spans="2:11">
      <c r="B5245" s="486" t="str">
        <f>CONCATENATE(Tabela22[[#This Row],[Residencial / Não Residencial]]," - ",Tabela22[[#This Row],[Frequência]])</f>
        <v>Residencial - 3 vezes por semana</v>
      </c>
      <c r="C5245" s="486" t="s">
        <v>578</v>
      </c>
      <c r="D5245" s="443" t="s">
        <v>572</v>
      </c>
      <c r="E5245" s="443" t="s">
        <v>548</v>
      </c>
      <c r="F5245" s="443" t="s">
        <v>548</v>
      </c>
      <c r="G5245" s="722">
        <v>125</v>
      </c>
      <c r="H5245" s="722">
        <v>2.5755699999999999</v>
      </c>
      <c r="I5245" s="722">
        <v>200</v>
      </c>
      <c r="J5245" s="722">
        <v>125</v>
      </c>
      <c r="K5245" s="723">
        <v>321.94625000000002</v>
      </c>
    </row>
    <row r="5246" spans="2:11">
      <c r="B5246" s="486" t="str">
        <f>CONCATENATE(Tabela22[[#This Row],[Residencial / Não Residencial]]," - ",Tabela22[[#This Row],[Frequência]])</f>
        <v>Residencial - 3 vezes por semana</v>
      </c>
      <c r="C5246" s="486" t="s">
        <v>578</v>
      </c>
      <c r="D5246" s="443" t="s">
        <v>572</v>
      </c>
      <c r="E5246" s="443" t="s">
        <v>548</v>
      </c>
      <c r="F5246" s="443" t="s">
        <v>548</v>
      </c>
      <c r="G5246" s="722">
        <v>54</v>
      </c>
      <c r="H5246" s="722">
        <v>2.5755699999999999</v>
      </c>
      <c r="I5246" s="722">
        <v>200</v>
      </c>
      <c r="J5246" s="722">
        <v>54</v>
      </c>
      <c r="K5246" s="723">
        <v>139.08078</v>
      </c>
    </row>
    <row r="5247" spans="2:11">
      <c r="B5247" s="486" t="str">
        <f>CONCATENATE(Tabela22[[#This Row],[Residencial / Não Residencial]]," - ",Tabela22[[#This Row],[Frequência]])</f>
        <v>Residencial - 3 vezes por semana</v>
      </c>
      <c r="C5247" s="486" t="s">
        <v>578</v>
      </c>
      <c r="D5247" s="443" t="s">
        <v>572</v>
      </c>
      <c r="E5247" s="443" t="s">
        <v>548</v>
      </c>
      <c r="F5247" s="443" t="s">
        <v>548</v>
      </c>
      <c r="G5247" s="722">
        <v>125.19</v>
      </c>
      <c r="H5247" s="722">
        <v>2.5755699999999999</v>
      </c>
      <c r="I5247" s="722">
        <v>200</v>
      </c>
      <c r="J5247" s="722">
        <v>125.19</v>
      </c>
      <c r="K5247" s="723">
        <v>322.43560830000001</v>
      </c>
    </row>
    <row r="5248" spans="2:11">
      <c r="B5248" s="486" t="str">
        <f>CONCATENATE(Tabela22[[#This Row],[Residencial / Não Residencial]]," - ",Tabela22[[#This Row],[Frequência]])</f>
        <v>Residencial - 3 vezes por semana</v>
      </c>
      <c r="C5248" s="486" t="s">
        <v>578</v>
      </c>
      <c r="D5248" s="443" t="s">
        <v>572</v>
      </c>
      <c r="E5248" s="443" t="s">
        <v>548</v>
      </c>
      <c r="F5248" s="443" t="s">
        <v>548</v>
      </c>
      <c r="G5248" s="722">
        <v>146.16</v>
      </c>
      <c r="H5248" s="722">
        <v>2.5755699999999999</v>
      </c>
      <c r="I5248" s="722">
        <v>200</v>
      </c>
      <c r="J5248" s="722">
        <v>146.16</v>
      </c>
      <c r="K5248" s="723">
        <v>376.44531119999999</v>
      </c>
    </row>
    <row r="5249" spans="2:11">
      <c r="B5249" s="486" t="str">
        <f>CONCATENATE(Tabela22[[#This Row],[Residencial / Não Residencial]]," - ",Tabela22[[#This Row],[Frequência]])</f>
        <v>Residencial - 3 vezes por semana</v>
      </c>
      <c r="C5249" s="486" t="s">
        <v>578</v>
      </c>
      <c r="D5249" s="443" t="s">
        <v>572</v>
      </c>
      <c r="E5249" s="443" t="s">
        <v>548</v>
      </c>
      <c r="F5249" s="443" t="s">
        <v>548</v>
      </c>
      <c r="G5249" s="722">
        <v>99.68</v>
      </c>
      <c r="H5249" s="722">
        <v>2.5755699999999999</v>
      </c>
      <c r="I5249" s="722">
        <v>200</v>
      </c>
      <c r="J5249" s="722">
        <v>99.68</v>
      </c>
      <c r="K5249" s="723">
        <v>256.73281759999998</v>
      </c>
    </row>
    <row r="5250" spans="2:11">
      <c r="B5250" s="486" t="str">
        <f>CONCATENATE(Tabela22[[#This Row],[Residencial / Não Residencial]]," - ",Tabela22[[#This Row],[Frequência]])</f>
        <v>Residencial - 3 vezes por semana</v>
      </c>
      <c r="C5250" s="486" t="s">
        <v>578</v>
      </c>
      <c r="D5250" s="443" t="s">
        <v>572</v>
      </c>
      <c r="E5250" s="443" t="s">
        <v>548</v>
      </c>
      <c r="F5250" s="443" t="s">
        <v>548</v>
      </c>
      <c r="G5250" s="722">
        <v>56.18</v>
      </c>
      <c r="H5250" s="722">
        <v>2.5755699999999999</v>
      </c>
      <c r="I5250" s="722">
        <v>200</v>
      </c>
      <c r="J5250" s="722">
        <v>56.18</v>
      </c>
      <c r="K5250" s="723">
        <v>144.6955226</v>
      </c>
    </row>
    <row r="5251" spans="2:11">
      <c r="B5251" s="486" t="str">
        <f>CONCATENATE(Tabela22[[#This Row],[Residencial / Não Residencial]]," - ",Tabela22[[#This Row],[Frequência]])</f>
        <v>Residencial - 3 vezes por semana</v>
      </c>
      <c r="C5251" s="486" t="s">
        <v>578</v>
      </c>
      <c r="D5251" s="443" t="s">
        <v>572</v>
      </c>
      <c r="E5251" s="443" t="s">
        <v>548</v>
      </c>
      <c r="F5251" s="443" t="s">
        <v>548</v>
      </c>
      <c r="G5251" s="722">
        <v>70</v>
      </c>
      <c r="H5251" s="722">
        <v>2.5755699999999999</v>
      </c>
      <c r="I5251" s="722">
        <v>200</v>
      </c>
      <c r="J5251" s="722">
        <v>70</v>
      </c>
      <c r="K5251" s="723">
        <v>180.28989999999999</v>
      </c>
    </row>
    <row r="5252" spans="2:11">
      <c r="B5252" s="486" t="str">
        <f>CONCATENATE(Tabela22[[#This Row],[Residencial / Não Residencial]]," - ",Tabela22[[#This Row],[Frequência]])</f>
        <v>Residencial - 3 vezes por semana</v>
      </c>
      <c r="C5252" s="486" t="s">
        <v>578</v>
      </c>
      <c r="D5252" s="443" t="s">
        <v>572</v>
      </c>
      <c r="E5252" s="443" t="s">
        <v>548</v>
      </c>
      <c r="F5252" s="443" t="s">
        <v>548</v>
      </c>
      <c r="G5252" s="722">
        <v>138</v>
      </c>
      <c r="H5252" s="722">
        <v>2.5755699999999999</v>
      </c>
      <c r="I5252" s="722">
        <v>200</v>
      </c>
      <c r="J5252" s="722">
        <v>138</v>
      </c>
      <c r="K5252" s="723">
        <v>355.42865999999998</v>
      </c>
    </row>
    <row r="5253" spans="2:11">
      <c r="B5253" s="486" t="str">
        <f>CONCATENATE(Tabela22[[#This Row],[Residencial / Não Residencial]]," - ",Tabela22[[#This Row],[Frequência]])</f>
        <v>Residencial - 3 vezes por semana</v>
      </c>
      <c r="C5253" s="486" t="s">
        <v>578</v>
      </c>
      <c r="D5253" s="443" t="s">
        <v>572</v>
      </c>
      <c r="E5253" s="443" t="s">
        <v>548</v>
      </c>
      <c r="F5253" s="443" t="s">
        <v>548</v>
      </c>
      <c r="G5253" s="722">
        <v>79.849999999999994</v>
      </c>
      <c r="H5253" s="722">
        <v>2.5755699999999999</v>
      </c>
      <c r="I5253" s="722">
        <v>200</v>
      </c>
      <c r="J5253" s="722">
        <v>79.849999999999994</v>
      </c>
      <c r="K5253" s="723">
        <v>205.65926450000001</v>
      </c>
    </row>
    <row r="5254" spans="2:11">
      <c r="B5254" s="486" t="str">
        <f>CONCATENATE(Tabela22[[#This Row],[Residencial / Não Residencial]]," - ",Tabela22[[#This Row],[Frequência]])</f>
        <v>Residencial - 3 vezes por semana</v>
      </c>
      <c r="C5254" s="486" t="s">
        <v>578</v>
      </c>
      <c r="D5254" s="443" t="s">
        <v>572</v>
      </c>
      <c r="E5254" s="443" t="s">
        <v>548</v>
      </c>
      <c r="F5254" s="443" t="s">
        <v>548</v>
      </c>
      <c r="G5254" s="722">
        <v>202.65</v>
      </c>
      <c r="H5254" s="722">
        <v>2.5755699999999999</v>
      </c>
      <c r="I5254" s="722">
        <v>200</v>
      </c>
      <c r="J5254" s="722">
        <v>200</v>
      </c>
      <c r="K5254" s="723">
        <v>515.11400000000003</v>
      </c>
    </row>
    <row r="5255" spans="2:11">
      <c r="B5255" s="486" t="str">
        <f>CONCATENATE(Tabela22[[#This Row],[Residencial / Não Residencial]]," - ",Tabela22[[#This Row],[Frequência]])</f>
        <v>Residencial - 3 vezes por semana</v>
      </c>
      <c r="C5255" s="486" t="s">
        <v>578</v>
      </c>
      <c r="D5255" s="443" t="s">
        <v>572</v>
      </c>
      <c r="E5255" s="443" t="s">
        <v>548</v>
      </c>
      <c r="F5255" s="443" t="s">
        <v>548</v>
      </c>
      <c r="G5255" s="722">
        <v>78.680000000000007</v>
      </c>
      <c r="H5255" s="722">
        <v>2.5755699999999999</v>
      </c>
      <c r="I5255" s="722">
        <v>200</v>
      </c>
      <c r="J5255" s="722">
        <v>78.680000000000007</v>
      </c>
      <c r="K5255" s="723">
        <v>202.6458476</v>
      </c>
    </row>
    <row r="5256" spans="2:11">
      <c r="B5256" s="486" t="str">
        <f>CONCATENATE(Tabela22[[#This Row],[Residencial / Não Residencial]]," - ",Tabela22[[#This Row],[Frequência]])</f>
        <v>Residencial - 3 vezes por semana</v>
      </c>
      <c r="C5256" s="486" t="s">
        <v>578</v>
      </c>
      <c r="D5256" s="443" t="s">
        <v>572</v>
      </c>
      <c r="E5256" s="443" t="s">
        <v>548</v>
      </c>
      <c r="F5256" s="443" t="s">
        <v>548</v>
      </c>
      <c r="G5256" s="722">
        <v>121</v>
      </c>
      <c r="H5256" s="722">
        <v>2.5755699999999999</v>
      </c>
      <c r="I5256" s="722">
        <v>200</v>
      </c>
      <c r="J5256" s="722">
        <v>121</v>
      </c>
      <c r="K5256" s="723">
        <v>311.64397000000002</v>
      </c>
    </row>
    <row r="5257" spans="2:11">
      <c r="B5257" s="486" t="str">
        <f>CONCATENATE(Tabela22[[#This Row],[Residencial / Não Residencial]]," - ",Tabela22[[#This Row],[Frequência]])</f>
        <v>Residencial - 3 vezes por semana</v>
      </c>
      <c r="C5257" s="486" t="s">
        <v>578</v>
      </c>
      <c r="D5257" s="443" t="s">
        <v>572</v>
      </c>
      <c r="E5257" s="443" t="s">
        <v>548</v>
      </c>
      <c r="F5257" s="443" t="s">
        <v>548</v>
      </c>
      <c r="G5257" s="722">
        <v>72.84</v>
      </c>
      <c r="H5257" s="722">
        <v>2.5755699999999999</v>
      </c>
      <c r="I5257" s="722">
        <v>200</v>
      </c>
      <c r="J5257" s="722">
        <v>72.84</v>
      </c>
      <c r="K5257" s="723">
        <v>187.60451879999999</v>
      </c>
    </row>
    <row r="5258" spans="2:11">
      <c r="B5258" s="486" t="str">
        <f>CONCATENATE(Tabela22[[#This Row],[Residencial / Não Residencial]]," - ",Tabela22[[#This Row],[Frequência]])</f>
        <v>Residencial - 3 vezes por semana</v>
      </c>
      <c r="C5258" s="486" t="s">
        <v>578</v>
      </c>
      <c r="D5258" s="443" t="s">
        <v>572</v>
      </c>
      <c r="E5258" s="443" t="s">
        <v>548</v>
      </c>
      <c r="F5258" s="443" t="s">
        <v>548</v>
      </c>
      <c r="G5258" s="722">
        <v>98</v>
      </c>
      <c r="H5258" s="722">
        <v>2.5755699999999999</v>
      </c>
      <c r="I5258" s="722">
        <v>200</v>
      </c>
      <c r="J5258" s="722">
        <v>98</v>
      </c>
      <c r="K5258" s="723">
        <v>252.40585999999999</v>
      </c>
    </row>
    <row r="5259" spans="2:11">
      <c r="B5259" s="486" t="str">
        <f>CONCATENATE(Tabela22[[#This Row],[Residencial / Não Residencial]]," - ",Tabela22[[#This Row],[Frequência]])</f>
        <v>Residencial - 3 vezes por semana</v>
      </c>
      <c r="C5259" s="486" t="s">
        <v>578</v>
      </c>
      <c r="D5259" s="443" t="s">
        <v>571</v>
      </c>
      <c r="E5259" s="443" t="s">
        <v>548</v>
      </c>
      <c r="F5259" s="443" t="s">
        <v>548</v>
      </c>
      <c r="G5259" s="722">
        <v>58.89</v>
      </c>
      <c r="H5259" s="722">
        <v>2.5755699999999999</v>
      </c>
      <c r="I5259" s="722">
        <v>200</v>
      </c>
      <c r="J5259" s="722">
        <v>58.89</v>
      </c>
      <c r="K5259" s="723">
        <v>151.67531729999999</v>
      </c>
    </row>
    <row r="5260" spans="2:11">
      <c r="B5260" s="486" t="str">
        <f>CONCATENATE(Tabela22[[#This Row],[Residencial / Não Residencial]]," - ",Tabela22[[#This Row],[Frequência]])</f>
        <v>Residencial - 3 vezes por semana</v>
      </c>
      <c r="C5260" s="486" t="s">
        <v>578</v>
      </c>
      <c r="D5260" s="443" t="s">
        <v>572</v>
      </c>
      <c r="E5260" s="443" t="s">
        <v>548</v>
      </c>
      <c r="F5260" s="443" t="s">
        <v>548</v>
      </c>
      <c r="G5260" s="722">
        <v>87.34</v>
      </c>
      <c r="H5260" s="722">
        <v>2.5755699999999999</v>
      </c>
      <c r="I5260" s="722">
        <v>200</v>
      </c>
      <c r="J5260" s="722">
        <v>87.34</v>
      </c>
      <c r="K5260" s="723">
        <v>224.95028379999999</v>
      </c>
    </row>
    <row r="5261" spans="2:11">
      <c r="B5261" s="486" t="str">
        <f>CONCATENATE(Tabela22[[#This Row],[Residencial / Não Residencial]]," - ",Tabela22[[#This Row],[Frequência]])</f>
        <v>Residencial - 3 vezes por semana</v>
      </c>
      <c r="C5261" s="486" t="s">
        <v>578</v>
      </c>
      <c r="D5261" s="443" t="s">
        <v>572</v>
      </c>
      <c r="E5261" s="443" t="s">
        <v>548</v>
      </c>
      <c r="F5261" s="443" t="s">
        <v>548</v>
      </c>
      <c r="G5261" s="722">
        <v>76.16</v>
      </c>
      <c r="H5261" s="722">
        <v>2.5755699999999999</v>
      </c>
      <c r="I5261" s="722">
        <v>200</v>
      </c>
      <c r="J5261" s="722">
        <v>76.16</v>
      </c>
      <c r="K5261" s="723">
        <v>196.1554112</v>
      </c>
    </row>
    <row r="5262" spans="2:11">
      <c r="B5262" s="486" t="str">
        <f>CONCATENATE(Tabela22[[#This Row],[Residencial / Não Residencial]]," - ",Tabela22[[#This Row],[Frequência]])</f>
        <v>Residencial - 3 vezes por semana</v>
      </c>
      <c r="C5262" s="486" t="s">
        <v>578</v>
      </c>
      <c r="D5262" s="443" t="s">
        <v>572</v>
      </c>
      <c r="E5262" s="443" t="s">
        <v>548</v>
      </c>
      <c r="F5262" s="443" t="s">
        <v>548</v>
      </c>
      <c r="G5262" s="722">
        <v>153.11000000000001</v>
      </c>
      <c r="H5262" s="722">
        <v>2.5755699999999999</v>
      </c>
      <c r="I5262" s="722">
        <v>200</v>
      </c>
      <c r="J5262" s="722">
        <v>153.11000000000001</v>
      </c>
      <c r="K5262" s="723">
        <v>394.3455227</v>
      </c>
    </row>
    <row r="5263" spans="2:11">
      <c r="B5263" s="486" t="str">
        <f>CONCATENATE(Tabela22[[#This Row],[Residencial / Não Residencial]]," - ",Tabela22[[#This Row],[Frequência]])</f>
        <v>Residencial - 3 vezes por semana</v>
      </c>
      <c r="C5263" s="486" t="s">
        <v>578</v>
      </c>
      <c r="D5263" s="443" t="s">
        <v>572</v>
      </c>
      <c r="E5263" s="443" t="s">
        <v>548</v>
      </c>
      <c r="F5263" s="443" t="s">
        <v>548</v>
      </c>
      <c r="G5263" s="722">
        <v>63.04</v>
      </c>
      <c r="H5263" s="722">
        <v>2.5755699999999999</v>
      </c>
      <c r="I5263" s="722">
        <v>200</v>
      </c>
      <c r="J5263" s="722">
        <v>63.04</v>
      </c>
      <c r="K5263" s="723">
        <v>162.36393279999999</v>
      </c>
    </row>
    <row r="5264" spans="2:11">
      <c r="B5264" s="486" t="str">
        <f>CONCATENATE(Tabela22[[#This Row],[Residencial / Não Residencial]]," - ",Tabela22[[#This Row],[Frequência]])</f>
        <v>Residencial - 3 vezes por semana</v>
      </c>
      <c r="C5264" s="486" t="s">
        <v>578</v>
      </c>
      <c r="D5264" s="443" t="s">
        <v>572</v>
      </c>
      <c r="E5264" s="443" t="s">
        <v>548</v>
      </c>
      <c r="F5264" s="443" t="s">
        <v>548</v>
      </c>
      <c r="G5264" s="722">
        <v>104.15</v>
      </c>
      <c r="H5264" s="722">
        <v>2.5755699999999999</v>
      </c>
      <c r="I5264" s="722">
        <v>200</v>
      </c>
      <c r="J5264" s="722">
        <v>104.15</v>
      </c>
      <c r="K5264" s="723">
        <v>268.24561549999999</v>
      </c>
    </row>
    <row r="5265" spans="2:11">
      <c r="B5265" s="486" t="str">
        <f>CONCATENATE(Tabela22[[#This Row],[Residencial / Não Residencial]]," - ",Tabela22[[#This Row],[Frequência]])</f>
        <v>Residencial - 3 vezes por semana</v>
      </c>
      <c r="C5265" s="486" t="s">
        <v>578</v>
      </c>
      <c r="D5265" s="443" t="s">
        <v>572</v>
      </c>
      <c r="E5265" s="443" t="s">
        <v>548</v>
      </c>
      <c r="F5265" s="443" t="s">
        <v>548</v>
      </c>
      <c r="G5265" s="722">
        <v>194.26</v>
      </c>
      <c r="H5265" s="722">
        <v>2.5755699999999999</v>
      </c>
      <c r="I5265" s="722">
        <v>200</v>
      </c>
      <c r="J5265" s="722">
        <v>194.26</v>
      </c>
      <c r="K5265" s="723">
        <v>500.33022820000002</v>
      </c>
    </row>
    <row r="5266" spans="2:11">
      <c r="B5266" s="486" t="str">
        <f>CONCATENATE(Tabela22[[#This Row],[Residencial / Não Residencial]]," - ",Tabela22[[#This Row],[Frequência]])</f>
        <v>Residencial - 3 vezes por semana</v>
      </c>
      <c r="C5266" s="486" t="s">
        <v>578</v>
      </c>
      <c r="D5266" s="443" t="s">
        <v>572</v>
      </c>
      <c r="E5266" s="443" t="s">
        <v>548</v>
      </c>
      <c r="F5266" s="443" t="s">
        <v>548</v>
      </c>
      <c r="G5266" s="722">
        <v>157.6</v>
      </c>
      <c r="H5266" s="722">
        <v>2.5755699999999999</v>
      </c>
      <c r="I5266" s="722">
        <v>200</v>
      </c>
      <c r="J5266" s="722">
        <v>157.6</v>
      </c>
      <c r="K5266" s="723">
        <v>405.90983199999999</v>
      </c>
    </row>
    <row r="5267" spans="2:11">
      <c r="B5267" s="486" t="str">
        <f>CONCATENATE(Tabela22[[#This Row],[Residencial / Não Residencial]]," - ",Tabela22[[#This Row],[Frequência]])</f>
        <v>Residencial - 3 vezes por semana</v>
      </c>
      <c r="C5267" s="486" t="s">
        <v>578</v>
      </c>
      <c r="D5267" s="443" t="s">
        <v>572</v>
      </c>
      <c r="E5267" s="443" t="s">
        <v>548</v>
      </c>
      <c r="F5267" s="443" t="s">
        <v>548</v>
      </c>
      <c r="G5267" s="722">
        <v>11.72</v>
      </c>
      <c r="H5267" s="722">
        <v>2.5755699999999999</v>
      </c>
      <c r="I5267" s="722">
        <v>200</v>
      </c>
      <c r="J5267" s="722">
        <v>27.027027027027</v>
      </c>
      <c r="K5267" s="723">
        <v>69.61</v>
      </c>
    </row>
    <row r="5268" spans="2:11">
      <c r="B5268" s="486" t="str">
        <f>CONCATENATE(Tabela22[[#This Row],[Residencial / Não Residencial]]," - ",Tabela22[[#This Row],[Frequência]])</f>
        <v>Residencial - 3 vezes por semana</v>
      </c>
      <c r="C5268" s="486" t="s">
        <v>578</v>
      </c>
      <c r="D5268" s="443" t="s">
        <v>572</v>
      </c>
      <c r="E5268" s="443" t="s">
        <v>548</v>
      </c>
      <c r="F5268" s="443" t="s">
        <v>548</v>
      </c>
      <c r="G5268" s="722">
        <v>80</v>
      </c>
      <c r="H5268" s="722">
        <v>2.5755699999999999</v>
      </c>
      <c r="I5268" s="722">
        <v>200</v>
      </c>
      <c r="J5268" s="722">
        <v>80</v>
      </c>
      <c r="K5268" s="723">
        <v>206.04560000000001</v>
      </c>
    </row>
    <row r="5269" spans="2:11">
      <c r="B5269" s="486" t="str">
        <f>CONCATENATE(Tabela22[[#This Row],[Residencial / Não Residencial]]," - ",Tabela22[[#This Row],[Frequência]])</f>
        <v>Residencial - 3 vezes por semana</v>
      </c>
      <c r="C5269" s="486" t="s">
        <v>578</v>
      </c>
      <c r="D5269" s="443" t="s">
        <v>572</v>
      </c>
      <c r="E5269" s="443" t="s">
        <v>548</v>
      </c>
      <c r="F5269" s="443" t="s">
        <v>548</v>
      </c>
      <c r="G5269" s="722">
        <v>114.85</v>
      </c>
      <c r="H5269" s="722">
        <v>2.5755699999999999</v>
      </c>
      <c r="I5269" s="722">
        <v>200</v>
      </c>
      <c r="J5269" s="722">
        <v>114.85</v>
      </c>
      <c r="K5269" s="723">
        <v>295.8042145</v>
      </c>
    </row>
    <row r="5270" spans="2:11">
      <c r="B5270" s="486" t="str">
        <f>CONCATENATE(Tabela22[[#This Row],[Residencial / Não Residencial]]," - ",Tabela22[[#This Row],[Frequência]])</f>
        <v>Residencial - 3 vezes por semana</v>
      </c>
      <c r="C5270" s="486" t="s">
        <v>578</v>
      </c>
      <c r="D5270" s="443" t="s">
        <v>572</v>
      </c>
      <c r="E5270" s="443" t="s">
        <v>548</v>
      </c>
      <c r="F5270" s="443" t="s">
        <v>548</v>
      </c>
      <c r="G5270" s="722">
        <v>83.66</v>
      </c>
      <c r="H5270" s="722">
        <v>2.5755699999999999</v>
      </c>
      <c r="I5270" s="722">
        <v>200</v>
      </c>
      <c r="J5270" s="722">
        <v>83.66</v>
      </c>
      <c r="K5270" s="723">
        <v>215.47218620000001</v>
      </c>
    </row>
    <row r="5271" spans="2:11">
      <c r="B5271" s="486" t="str">
        <f>CONCATENATE(Tabela22[[#This Row],[Residencial / Não Residencial]]," - ",Tabela22[[#This Row],[Frequência]])</f>
        <v>Residencial - 3 vezes por semana</v>
      </c>
      <c r="C5271" s="486" t="s">
        <v>578</v>
      </c>
      <c r="D5271" s="443" t="s">
        <v>572</v>
      </c>
      <c r="E5271" s="443" t="s">
        <v>548</v>
      </c>
      <c r="F5271" s="443" t="s">
        <v>548</v>
      </c>
      <c r="G5271" s="722">
        <v>124.5</v>
      </c>
      <c r="H5271" s="722">
        <v>2.5755699999999999</v>
      </c>
      <c r="I5271" s="722">
        <v>200</v>
      </c>
      <c r="J5271" s="722">
        <v>124.5</v>
      </c>
      <c r="K5271" s="723">
        <v>320.65846499999998</v>
      </c>
    </row>
    <row r="5272" spans="2:11">
      <c r="B5272" s="486" t="str">
        <f>CONCATENATE(Tabela22[[#This Row],[Residencial / Não Residencial]]," - ",Tabela22[[#This Row],[Frequência]])</f>
        <v>Residencial - 3 vezes por semana</v>
      </c>
      <c r="C5272" s="486" t="s">
        <v>578</v>
      </c>
      <c r="D5272" s="443" t="s">
        <v>572</v>
      </c>
      <c r="E5272" s="443" t="s">
        <v>548</v>
      </c>
      <c r="F5272" s="443" t="s">
        <v>548</v>
      </c>
      <c r="G5272" s="722">
        <v>112.61</v>
      </c>
      <c r="H5272" s="722">
        <v>2.5755699999999999</v>
      </c>
      <c r="I5272" s="722">
        <v>200</v>
      </c>
      <c r="J5272" s="722">
        <v>112.61</v>
      </c>
      <c r="K5272" s="723">
        <v>290.0349377</v>
      </c>
    </row>
    <row r="5273" spans="2:11">
      <c r="B5273" s="486" t="str">
        <f>CONCATENATE(Tabela22[[#This Row],[Residencial / Não Residencial]]," - ",Tabela22[[#This Row],[Frequência]])</f>
        <v>Residencial - 3 vezes por semana</v>
      </c>
      <c r="C5273" s="486" t="s">
        <v>578</v>
      </c>
      <c r="D5273" s="443" t="s">
        <v>572</v>
      </c>
      <c r="E5273" s="443" t="s">
        <v>548</v>
      </c>
      <c r="F5273" s="443" t="s">
        <v>548</v>
      </c>
      <c r="G5273" s="722">
        <v>94.54</v>
      </c>
      <c r="H5273" s="722">
        <v>2.5755699999999999</v>
      </c>
      <c r="I5273" s="722">
        <v>200</v>
      </c>
      <c r="J5273" s="722">
        <v>94.54</v>
      </c>
      <c r="K5273" s="723">
        <v>243.4943878</v>
      </c>
    </row>
    <row r="5274" spans="2:11">
      <c r="B5274" s="486" t="str">
        <f>CONCATENATE(Tabela22[[#This Row],[Residencial / Não Residencial]]," - ",Tabela22[[#This Row],[Frequência]])</f>
        <v>Residencial - 3 vezes por semana</v>
      </c>
      <c r="C5274" s="486" t="s">
        <v>578</v>
      </c>
      <c r="D5274" s="443" t="s">
        <v>572</v>
      </c>
      <c r="E5274" s="443" t="s">
        <v>548</v>
      </c>
      <c r="F5274" s="443" t="s">
        <v>548</v>
      </c>
      <c r="G5274" s="722">
        <v>140.66</v>
      </c>
      <c r="H5274" s="722">
        <v>2.5755699999999999</v>
      </c>
      <c r="I5274" s="722">
        <v>200</v>
      </c>
      <c r="J5274" s="722">
        <v>140.66</v>
      </c>
      <c r="K5274" s="723">
        <v>362.27967619999998</v>
      </c>
    </row>
    <row r="5275" spans="2:11">
      <c r="B5275" s="486" t="str">
        <f>CONCATENATE(Tabela22[[#This Row],[Residencial / Não Residencial]]," - ",Tabela22[[#This Row],[Frequência]])</f>
        <v>Residencial - 3 vezes por semana</v>
      </c>
      <c r="C5275" s="486" t="s">
        <v>578</v>
      </c>
      <c r="D5275" s="443" t="s">
        <v>572</v>
      </c>
      <c r="E5275" s="443" t="s">
        <v>548</v>
      </c>
      <c r="F5275" s="443" t="s">
        <v>548</v>
      </c>
      <c r="G5275" s="722">
        <v>144.34</v>
      </c>
      <c r="H5275" s="722">
        <v>2.5755699999999999</v>
      </c>
      <c r="I5275" s="722">
        <v>200</v>
      </c>
      <c r="J5275" s="722">
        <v>144.34</v>
      </c>
      <c r="K5275" s="723">
        <v>371.7577738</v>
      </c>
    </row>
    <row r="5276" spans="2:11">
      <c r="B5276" s="486" t="str">
        <f>CONCATENATE(Tabela22[[#This Row],[Residencial / Não Residencial]]," - ",Tabela22[[#This Row],[Frequência]])</f>
        <v>Não Residencial - 3 vezes por semana</v>
      </c>
      <c r="C5276" s="486" t="s">
        <v>578</v>
      </c>
      <c r="D5276" s="443" t="s">
        <v>568</v>
      </c>
      <c r="E5276" s="443" t="s">
        <v>569</v>
      </c>
      <c r="F5276" s="443" t="s">
        <v>550</v>
      </c>
      <c r="G5276" s="722">
        <v>195.57</v>
      </c>
      <c r="H5276" s="722">
        <v>3.9677699999999998</v>
      </c>
      <c r="I5276" s="722">
        <v>300</v>
      </c>
      <c r="J5276" s="722">
        <v>195.57</v>
      </c>
      <c r="K5276" s="723">
        <v>775.9767789</v>
      </c>
    </row>
    <row r="5277" spans="2:11">
      <c r="B5277" s="486" t="str">
        <f>CONCATENATE(Tabela22[[#This Row],[Residencial / Não Residencial]]," - ",Tabela22[[#This Row],[Frequência]])</f>
        <v>Não Residencial - 3 vezes por semana</v>
      </c>
      <c r="C5277" s="486" t="s">
        <v>578</v>
      </c>
      <c r="D5277" s="443" t="s">
        <v>568</v>
      </c>
      <c r="E5277" s="443" t="s">
        <v>569</v>
      </c>
      <c r="F5277" s="443" t="s">
        <v>550</v>
      </c>
      <c r="G5277" s="722">
        <v>156.06</v>
      </c>
      <c r="H5277" s="722">
        <v>3.9677699999999998</v>
      </c>
      <c r="I5277" s="722">
        <v>300</v>
      </c>
      <c r="J5277" s="722">
        <v>156.06</v>
      </c>
      <c r="K5277" s="723">
        <v>619.21018619999995</v>
      </c>
    </row>
    <row r="5278" spans="2:11">
      <c r="B5278" s="486" t="str">
        <f>CONCATENATE(Tabela22[[#This Row],[Residencial / Não Residencial]]," - ",Tabela22[[#This Row],[Frequência]])</f>
        <v>Residencial - 3 vezes por semana</v>
      </c>
      <c r="C5278" s="486" t="s">
        <v>578</v>
      </c>
      <c r="D5278" s="443" t="s">
        <v>572</v>
      </c>
      <c r="E5278" s="443" t="s">
        <v>548</v>
      </c>
      <c r="F5278" s="443" t="s">
        <v>548</v>
      </c>
      <c r="G5278" s="722">
        <v>172.64</v>
      </c>
      <c r="H5278" s="722">
        <v>2.5755699999999999</v>
      </c>
      <c r="I5278" s="722">
        <v>200</v>
      </c>
      <c r="J5278" s="722">
        <v>172.64</v>
      </c>
      <c r="K5278" s="723">
        <v>444.64640480000003</v>
      </c>
    </row>
    <row r="5279" spans="2:11">
      <c r="B5279" s="486" t="str">
        <f>CONCATENATE(Tabela22[[#This Row],[Residencial / Não Residencial]]," - ",Tabela22[[#This Row],[Frequência]])</f>
        <v>Residencial - 3 vezes por semana</v>
      </c>
      <c r="C5279" s="486" t="s">
        <v>578</v>
      </c>
      <c r="D5279" s="443" t="s">
        <v>572</v>
      </c>
      <c r="E5279" s="443" t="s">
        <v>548</v>
      </c>
      <c r="F5279" s="443" t="s">
        <v>548</v>
      </c>
      <c r="G5279" s="722">
        <v>99.78</v>
      </c>
      <c r="H5279" s="722">
        <v>2.5755699999999999</v>
      </c>
      <c r="I5279" s="722">
        <v>200</v>
      </c>
      <c r="J5279" s="722">
        <v>99.78</v>
      </c>
      <c r="K5279" s="723">
        <v>256.9903746</v>
      </c>
    </row>
    <row r="5280" spans="2:11">
      <c r="B5280" s="486" t="str">
        <f>CONCATENATE(Tabela22[[#This Row],[Residencial / Não Residencial]]," - ",Tabela22[[#This Row],[Frequência]])</f>
        <v>Residencial - 3 vezes por semana</v>
      </c>
      <c r="C5280" s="486" t="s">
        <v>578</v>
      </c>
      <c r="D5280" s="443" t="s">
        <v>572</v>
      </c>
      <c r="E5280" s="443" t="s">
        <v>548</v>
      </c>
      <c r="F5280" s="443" t="s">
        <v>548</v>
      </c>
      <c r="G5280" s="722">
        <v>115.9</v>
      </c>
      <c r="H5280" s="722">
        <v>2.5755699999999999</v>
      </c>
      <c r="I5280" s="722">
        <v>200</v>
      </c>
      <c r="J5280" s="722">
        <v>115.9</v>
      </c>
      <c r="K5280" s="723">
        <v>298.50856299999998</v>
      </c>
    </row>
    <row r="5281" spans="2:11">
      <c r="B5281" s="486" t="str">
        <f>CONCATENATE(Tabela22[[#This Row],[Residencial / Não Residencial]]," - ",Tabela22[[#This Row],[Frequência]])</f>
        <v>Residencial - 3 vezes por semana</v>
      </c>
      <c r="C5281" s="486" t="s">
        <v>578</v>
      </c>
      <c r="D5281" s="443" t="s">
        <v>572</v>
      </c>
      <c r="E5281" s="443" t="s">
        <v>548</v>
      </c>
      <c r="F5281" s="443" t="s">
        <v>548</v>
      </c>
      <c r="G5281" s="722">
        <v>159.62</v>
      </c>
      <c r="H5281" s="722">
        <v>2.5755699999999999</v>
      </c>
      <c r="I5281" s="722">
        <v>200</v>
      </c>
      <c r="J5281" s="722">
        <v>159.62</v>
      </c>
      <c r="K5281" s="723">
        <v>411.11248339999997</v>
      </c>
    </row>
    <row r="5282" spans="2:11">
      <c r="B5282" s="486" t="str">
        <f>CONCATENATE(Tabela22[[#This Row],[Residencial / Não Residencial]]," - ",Tabela22[[#This Row],[Frequência]])</f>
        <v>Residencial - 3 vezes por semana</v>
      </c>
      <c r="C5282" s="486" t="s">
        <v>578</v>
      </c>
      <c r="D5282" s="443" t="s">
        <v>572</v>
      </c>
      <c r="E5282" s="443" t="s">
        <v>548</v>
      </c>
      <c r="F5282" s="443" t="s">
        <v>548</v>
      </c>
      <c r="G5282" s="722">
        <v>117.44</v>
      </c>
      <c r="H5282" s="722">
        <v>2.5755699999999999</v>
      </c>
      <c r="I5282" s="722">
        <v>200</v>
      </c>
      <c r="J5282" s="722">
        <v>117.44</v>
      </c>
      <c r="K5282" s="723">
        <v>302.47494080000001</v>
      </c>
    </row>
    <row r="5283" spans="2:11">
      <c r="B5283" s="486" t="str">
        <f>CONCATENATE(Tabela22[[#This Row],[Residencial / Não Residencial]]," - ",Tabela22[[#This Row],[Frequência]])</f>
        <v>Residencial - 3 vezes por semana</v>
      </c>
      <c r="C5283" s="486" t="s">
        <v>578</v>
      </c>
      <c r="D5283" s="443" t="s">
        <v>572</v>
      </c>
      <c r="E5283" s="443" t="s">
        <v>548</v>
      </c>
      <c r="F5283" s="443" t="s">
        <v>548</v>
      </c>
      <c r="G5283" s="722">
        <v>78.53</v>
      </c>
      <c r="H5283" s="722">
        <v>2.5755699999999999</v>
      </c>
      <c r="I5283" s="722">
        <v>200</v>
      </c>
      <c r="J5283" s="722">
        <v>78.53</v>
      </c>
      <c r="K5283" s="723">
        <v>202.25951209999999</v>
      </c>
    </row>
    <row r="5284" spans="2:11">
      <c r="B5284" s="486" t="str">
        <f>CONCATENATE(Tabela22[[#This Row],[Residencial / Não Residencial]]," - ",Tabela22[[#This Row],[Frequência]])</f>
        <v>Residencial - 3 vezes por semana</v>
      </c>
      <c r="C5284" s="486" t="s">
        <v>578</v>
      </c>
      <c r="D5284" s="443" t="s">
        <v>572</v>
      </c>
      <c r="E5284" s="443" t="s">
        <v>548</v>
      </c>
      <c r="F5284" s="443" t="s">
        <v>548</v>
      </c>
      <c r="G5284" s="722">
        <v>100.6</v>
      </c>
      <c r="H5284" s="722">
        <v>2.5755699999999999</v>
      </c>
      <c r="I5284" s="722">
        <v>200</v>
      </c>
      <c r="J5284" s="722">
        <v>100.6</v>
      </c>
      <c r="K5284" s="723">
        <v>259.10234200000002</v>
      </c>
    </row>
    <row r="5285" spans="2:11">
      <c r="B5285" s="486" t="str">
        <f>CONCATENATE(Tabela22[[#This Row],[Residencial / Não Residencial]]," - ",Tabela22[[#This Row],[Frequência]])</f>
        <v>Residencial - 3 vezes por semana</v>
      </c>
      <c r="C5285" s="486" t="s">
        <v>578</v>
      </c>
      <c r="D5285" s="443" t="s">
        <v>572</v>
      </c>
      <c r="E5285" s="443" t="s">
        <v>548</v>
      </c>
      <c r="F5285" s="443" t="s">
        <v>548</v>
      </c>
      <c r="G5285" s="722">
        <v>69.73</v>
      </c>
      <c r="H5285" s="722">
        <v>2.5755699999999999</v>
      </c>
      <c r="I5285" s="722">
        <v>200</v>
      </c>
      <c r="J5285" s="722">
        <v>69.73</v>
      </c>
      <c r="K5285" s="723">
        <v>179.59449609999999</v>
      </c>
    </row>
    <row r="5286" spans="2:11">
      <c r="B5286" s="486" t="str">
        <f>CONCATENATE(Tabela22[[#This Row],[Residencial / Não Residencial]]," - ",Tabela22[[#This Row],[Frequência]])</f>
        <v>Residencial - 3 vezes por semana</v>
      </c>
      <c r="C5286" s="486" t="s">
        <v>578</v>
      </c>
      <c r="D5286" s="443" t="s">
        <v>572</v>
      </c>
      <c r="E5286" s="443" t="s">
        <v>548</v>
      </c>
      <c r="F5286" s="443" t="s">
        <v>548</v>
      </c>
      <c r="G5286" s="722">
        <v>161.69999999999999</v>
      </c>
      <c r="H5286" s="722">
        <v>2.5755699999999999</v>
      </c>
      <c r="I5286" s="722">
        <v>200</v>
      </c>
      <c r="J5286" s="722">
        <v>161.69999999999999</v>
      </c>
      <c r="K5286" s="723">
        <v>416.46966900000001</v>
      </c>
    </row>
    <row r="5287" spans="2:11">
      <c r="B5287" s="486" t="str">
        <f>CONCATENATE(Tabela22[[#This Row],[Residencial / Não Residencial]]," - ",Tabela22[[#This Row],[Frequência]])</f>
        <v>Residencial - 3 vezes por semana</v>
      </c>
      <c r="C5287" s="486" t="s">
        <v>578</v>
      </c>
      <c r="D5287" s="443" t="s">
        <v>572</v>
      </c>
      <c r="E5287" s="443" t="s">
        <v>548</v>
      </c>
      <c r="F5287" s="443" t="s">
        <v>548</v>
      </c>
      <c r="G5287" s="722">
        <v>88.58</v>
      </c>
      <c r="H5287" s="722">
        <v>2.5755699999999999</v>
      </c>
      <c r="I5287" s="722">
        <v>200</v>
      </c>
      <c r="J5287" s="722">
        <v>88.58</v>
      </c>
      <c r="K5287" s="723">
        <v>228.1439906</v>
      </c>
    </row>
    <row r="5288" spans="2:11">
      <c r="B5288" s="486" t="str">
        <f>CONCATENATE(Tabela22[[#This Row],[Residencial / Não Residencial]]," - ",Tabela22[[#This Row],[Frequência]])</f>
        <v>Residencial - 3 vezes por semana</v>
      </c>
      <c r="C5288" s="486" t="s">
        <v>578</v>
      </c>
      <c r="D5288" s="443" t="s">
        <v>572</v>
      </c>
      <c r="E5288" s="443" t="s">
        <v>548</v>
      </c>
      <c r="F5288" s="443" t="s">
        <v>548</v>
      </c>
      <c r="G5288" s="722">
        <v>136</v>
      </c>
      <c r="H5288" s="722">
        <v>2.5755699999999999</v>
      </c>
      <c r="I5288" s="722">
        <v>200</v>
      </c>
      <c r="J5288" s="722">
        <v>136</v>
      </c>
      <c r="K5288" s="723">
        <v>350.27751999999998</v>
      </c>
    </row>
    <row r="5289" spans="2:11">
      <c r="B5289" s="486" t="str">
        <f>CONCATENATE(Tabela22[[#This Row],[Residencial / Não Residencial]]," - ",Tabela22[[#This Row],[Frequência]])</f>
        <v>Residencial - 3 vezes por semana</v>
      </c>
      <c r="C5289" s="486" t="s">
        <v>578</v>
      </c>
      <c r="D5289" s="443" t="s">
        <v>572</v>
      </c>
      <c r="E5289" s="443" t="s">
        <v>548</v>
      </c>
      <c r="F5289" s="443" t="s">
        <v>548</v>
      </c>
      <c r="G5289" s="722">
        <v>148.94999999999999</v>
      </c>
      <c r="H5289" s="722">
        <v>2.5755699999999999</v>
      </c>
      <c r="I5289" s="722">
        <v>200</v>
      </c>
      <c r="J5289" s="722">
        <v>148.94999999999999</v>
      </c>
      <c r="K5289" s="723">
        <v>383.63115149999999</v>
      </c>
    </row>
    <row r="5290" spans="2:11">
      <c r="B5290" s="486" t="str">
        <f>CONCATENATE(Tabela22[[#This Row],[Residencial / Não Residencial]]," - ",Tabela22[[#This Row],[Frequência]])</f>
        <v>Residencial - 3 vezes por semana</v>
      </c>
      <c r="C5290" s="486" t="s">
        <v>578</v>
      </c>
      <c r="D5290" s="443" t="s">
        <v>572</v>
      </c>
      <c r="E5290" s="443" t="s">
        <v>548</v>
      </c>
      <c r="F5290" s="443" t="s">
        <v>548</v>
      </c>
      <c r="G5290" s="722">
        <v>79.430000000000007</v>
      </c>
      <c r="H5290" s="722">
        <v>2.5755699999999999</v>
      </c>
      <c r="I5290" s="722">
        <v>200</v>
      </c>
      <c r="J5290" s="722">
        <v>79.430000000000007</v>
      </c>
      <c r="K5290" s="723">
        <v>204.5775251</v>
      </c>
    </row>
    <row r="5291" spans="2:11">
      <c r="B5291" s="486" t="str">
        <f>CONCATENATE(Tabela22[[#This Row],[Residencial / Não Residencial]]," - ",Tabela22[[#This Row],[Frequência]])</f>
        <v>Residencial - 3 vezes por semana</v>
      </c>
      <c r="C5291" s="486" t="s">
        <v>578</v>
      </c>
      <c r="D5291" s="443" t="s">
        <v>572</v>
      </c>
      <c r="E5291" s="443" t="s">
        <v>548</v>
      </c>
      <c r="F5291" s="443" t="s">
        <v>548</v>
      </c>
      <c r="G5291" s="722">
        <v>152.86000000000001</v>
      </c>
      <c r="H5291" s="722">
        <v>2.5755699999999999</v>
      </c>
      <c r="I5291" s="722">
        <v>200</v>
      </c>
      <c r="J5291" s="722">
        <v>152.86000000000001</v>
      </c>
      <c r="K5291" s="723">
        <v>393.70163020000001</v>
      </c>
    </row>
    <row r="5292" spans="2:11">
      <c r="B5292" s="486" t="str">
        <f>CONCATENATE(Tabela22[[#This Row],[Residencial / Não Residencial]]," - ",Tabela22[[#This Row],[Frequência]])</f>
        <v>Residencial - 3 vezes por semana</v>
      </c>
      <c r="C5292" s="486" t="s">
        <v>578</v>
      </c>
      <c r="D5292" s="443" t="s">
        <v>572</v>
      </c>
      <c r="E5292" s="443" t="s">
        <v>548</v>
      </c>
      <c r="F5292" s="443" t="s">
        <v>548</v>
      </c>
      <c r="G5292" s="722">
        <v>147.9</v>
      </c>
      <c r="H5292" s="722">
        <v>2.5755699999999999</v>
      </c>
      <c r="I5292" s="722">
        <v>200</v>
      </c>
      <c r="J5292" s="722">
        <v>147.9</v>
      </c>
      <c r="K5292" s="723">
        <v>380.92680300000001</v>
      </c>
    </row>
    <row r="5293" spans="2:11">
      <c r="B5293" s="486" t="str">
        <f>CONCATENATE(Tabela22[[#This Row],[Residencial / Não Residencial]]," - ",Tabela22[[#This Row],[Frequência]])</f>
        <v>Residencial - 3 vezes por semana</v>
      </c>
      <c r="C5293" s="486" t="s">
        <v>578</v>
      </c>
      <c r="D5293" s="443" t="s">
        <v>572</v>
      </c>
      <c r="E5293" s="443" t="s">
        <v>548</v>
      </c>
      <c r="F5293" s="443" t="s">
        <v>548</v>
      </c>
      <c r="G5293" s="722">
        <v>62</v>
      </c>
      <c r="H5293" s="722">
        <v>2.5755699999999999</v>
      </c>
      <c r="I5293" s="722">
        <v>200</v>
      </c>
      <c r="J5293" s="722">
        <v>62</v>
      </c>
      <c r="K5293" s="723">
        <v>159.68534</v>
      </c>
    </row>
    <row r="5294" spans="2:11">
      <c r="B5294" s="486" t="str">
        <f>CONCATENATE(Tabela22[[#This Row],[Residencial / Não Residencial]]," - ",Tabela22[[#This Row],[Frequência]])</f>
        <v>Residencial - 3 vezes por semana</v>
      </c>
      <c r="C5294" s="486" t="s">
        <v>578</v>
      </c>
      <c r="D5294" s="443" t="s">
        <v>572</v>
      </c>
      <c r="E5294" s="443" t="s">
        <v>548</v>
      </c>
      <c r="F5294" s="443" t="s">
        <v>548</v>
      </c>
      <c r="G5294" s="722">
        <v>115.05</v>
      </c>
      <c r="H5294" s="722">
        <v>2.5755699999999999</v>
      </c>
      <c r="I5294" s="722">
        <v>200</v>
      </c>
      <c r="J5294" s="722">
        <v>115.05</v>
      </c>
      <c r="K5294" s="723">
        <v>296.31932849999998</v>
      </c>
    </row>
    <row r="5295" spans="2:11">
      <c r="B5295" s="486" t="str">
        <f>CONCATENATE(Tabela22[[#This Row],[Residencial / Não Residencial]]," - ",Tabela22[[#This Row],[Frequência]])</f>
        <v>Residencial - 3 vezes por semana</v>
      </c>
      <c r="C5295" s="486" t="s">
        <v>578</v>
      </c>
      <c r="D5295" s="443" t="s">
        <v>572</v>
      </c>
      <c r="E5295" s="443" t="s">
        <v>548</v>
      </c>
      <c r="F5295" s="443" t="s">
        <v>548</v>
      </c>
      <c r="G5295" s="722">
        <v>85.8</v>
      </c>
      <c r="H5295" s="722">
        <v>2.5755699999999999</v>
      </c>
      <c r="I5295" s="722">
        <v>200</v>
      </c>
      <c r="J5295" s="722">
        <v>85.8</v>
      </c>
      <c r="K5295" s="723">
        <v>220.98390599999999</v>
      </c>
    </row>
    <row r="5296" spans="2:11">
      <c r="B5296" s="486" t="str">
        <f>CONCATENATE(Tabela22[[#This Row],[Residencial / Não Residencial]]," - ",Tabela22[[#This Row],[Frequência]])</f>
        <v>Residencial - 3 vezes por semana</v>
      </c>
      <c r="C5296" s="486" t="s">
        <v>578</v>
      </c>
      <c r="D5296" s="443" t="s">
        <v>572</v>
      </c>
      <c r="E5296" s="443" t="s">
        <v>548</v>
      </c>
      <c r="F5296" s="443" t="s">
        <v>548</v>
      </c>
      <c r="G5296" s="722">
        <v>194.79</v>
      </c>
      <c r="H5296" s="722">
        <v>2.5755699999999999</v>
      </c>
      <c r="I5296" s="722">
        <v>200</v>
      </c>
      <c r="J5296" s="722">
        <v>194.79</v>
      </c>
      <c r="K5296" s="723">
        <v>501.69528029999998</v>
      </c>
    </row>
    <row r="5297" spans="2:11">
      <c r="B5297" s="486" t="str">
        <f>CONCATENATE(Tabela22[[#This Row],[Residencial / Não Residencial]]," - ",Tabela22[[#This Row],[Frequência]])</f>
        <v>Residencial - 3 vezes por semana</v>
      </c>
      <c r="C5297" s="486" t="s">
        <v>578</v>
      </c>
      <c r="D5297" s="443" t="s">
        <v>572</v>
      </c>
      <c r="E5297" s="443" t="s">
        <v>548</v>
      </c>
      <c r="F5297" s="443" t="s">
        <v>548</v>
      </c>
      <c r="G5297" s="722">
        <v>147.38</v>
      </c>
      <c r="H5297" s="722">
        <v>2.5755699999999999</v>
      </c>
      <c r="I5297" s="722">
        <v>200</v>
      </c>
      <c r="J5297" s="722">
        <v>147.38</v>
      </c>
      <c r="K5297" s="723">
        <v>379.58750659999998</v>
      </c>
    </row>
    <row r="5298" spans="2:11">
      <c r="B5298" s="486" t="str">
        <f>CONCATENATE(Tabela22[[#This Row],[Residencial / Não Residencial]]," - ",Tabela22[[#This Row],[Frequência]])</f>
        <v>Residencial - 3 vezes por semana</v>
      </c>
      <c r="C5298" s="486" t="s">
        <v>578</v>
      </c>
      <c r="D5298" s="443" t="s">
        <v>572</v>
      </c>
      <c r="E5298" s="443" t="s">
        <v>548</v>
      </c>
      <c r="F5298" s="443" t="s">
        <v>548</v>
      </c>
      <c r="G5298" s="722">
        <v>114.65</v>
      </c>
      <c r="H5298" s="722">
        <v>2.5755699999999999</v>
      </c>
      <c r="I5298" s="722">
        <v>200</v>
      </c>
      <c r="J5298" s="722">
        <v>114.65</v>
      </c>
      <c r="K5298" s="723">
        <v>295.28910050000002</v>
      </c>
    </row>
    <row r="5299" spans="2:11">
      <c r="B5299" s="486" t="str">
        <f>CONCATENATE(Tabela22[[#This Row],[Residencial / Não Residencial]]," - ",Tabela22[[#This Row],[Frequência]])</f>
        <v>Residencial - 3 vezes por semana</v>
      </c>
      <c r="C5299" s="486" t="s">
        <v>578</v>
      </c>
      <c r="D5299" s="443" t="s">
        <v>572</v>
      </c>
      <c r="E5299" s="443" t="s">
        <v>548</v>
      </c>
      <c r="F5299" s="443" t="s">
        <v>548</v>
      </c>
      <c r="G5299" s="722">
        <v>127.25</v>
      </c>
      <c r="H5299" s="722">
        <v>2.5755699999999999</v>
      </c>
      <c r="I5299" s="722">
        <v>200</v>
      </c>
      <c r="J5299" s="722">
        <v>127.25</v>
      </c>
      <c r="K5299" s="723">
        <v>327.74128250000001</v>
      </c>
    </row>
    <row r="5300" spans="2:11">
      <c r="B5300" s="486" t="str">
        <f>CONCATENATE(Tabela22[[#This Row],[Residencial / Não Residencial]]," - ",Tabela22[[#This Row],[Frequência]])</f>
        <v>Residencial - 3 vezes por semana</v>
      </c>
      <c r="C5300" s="486" t="s">
        <v>578</v>
      </c>
      <c r="D5300" s="443" t="s">
        <v>572</v>
      </c>
      <c r="E5300" s="443" t="s">
        <v>548</v>
      </c>
      <c r="F5300" s="443" t="s">
        <v>548</v>
      </c>
      <c r="G5300" s="722">
        <v>349.03</v>
      </c>
      <c r="H5300" s="722">
        <v>2.5755699999999999</v>
      </c>
      <c r="I5300" s="722">
        <v>200</v>
      </c>
      <c r="J5300" s="722">
        <v>200</v>
      </c>
      <c r="K5300" s="723">
        <v>515.11400000000003</v>
      </c>
    </row>
    <row r="5301" spans="2:11">
      <c r="B5301" s="486" t="str">
        <f>CONCATENATE(Tabela22[[#This Row],[Residencial / Não Residencial]]," - ",Tabela22[[#This Row],[Frequência]])</f>
        <v>Residencial - 3 vezes por semana</v>
      </c>
      <c r="C5301" s="486" t="s">
        <v>578</v>
      </c>
      <c r="D5301" s="443" t="s">
        <v>572</v>
      </c>
      <c r="E5301" s="443" t="s">
        <v>548</v>
      </c>
      <c r="F5301" s="443" t="s">
        <v>548</v>
      </c>
      <c r="G5301" s="722">
        <v>129.91999999999999</v>
      </c>
      <c r="H5301" s="722">
        <v>2.5755699999999999</v>
      </c>
      <c r="I5301" s="722">
        <v>200</v>
      </c>
      <c r="J5301" s="722">
        <v>129.91999999999999</v>
      </c>
      <c r="K5301" s="723">
        <v>334.61805440000001</v>
      </c>
    </row>
    <row r="5302" spans="2:11">
      <c r="B5302" s="486" t="str">
        <f>CONCATENATE(Tabela22[[#This Row],[Residencial / Não Residencial]]," - ",Tabela22[[#This Row],[Frequência]])</f>
        <v>Residencial - 3 vezes por semana</v>
      </c>
      <c r="C5302" s="486" t="s">
        <v>578</v>
      </c>
      <c r="D5302" s="443" t="s">
        <v>572</v>
      </c>
      <c r="E5302" s="443" t="s">
        <v>548</v>
      </c>
      <c r="F5302" s="443" t="s">
        <v>548</v>
      </c>
      <c r="G5302" s="722">
        <v>100.13</v>
      </c>
      <c r="H5302" s="722">
        <v>2.5755699999999999</v>
      </c>
      <c r="I5302" s="722">
        <v>200</v>
      </c>
      <c r="J5302" s="722">
        <v>100.13</v>
      </c>
      <c r="K5302" s="723">
        <v>257.89182410000001</v>
      </c>
    </row>
    <row r="5303" spans="2:11">
      <c r="B5303" s="486" t="str">
        <f>CONCATENATE(Tabela22[[#This Row],[Residencial / Não Residencial]]," - ",Tabela22[[#This Row],[Frequência]])</f>
        <v>Não Residencial - 3 vezes por semana</v>
      </c>
      <c r="C5303" s="486" t="s">
        <v>578</v>
      </c>
      <c r="D5303" s="443" t="s">
        <v>574</v>
      </c>
      <c r="E5303" s="443" t="s">
        <v>569</v>
      </c>
      <c r="F5303" s="443" t="s">
        <v>550</v>
      </c>
      <c r="G5303" s="722">
        <v>148.4</v>
      </c>
      <c r="H5303" s="722">
        <v>3.9677699999999998</v>
      </c>
      <c r="I5303" s="722">
        <v>300</v>
      </c>
      <c r="J5303" s="722">
        <v>148.4</v>
      </c>
      <c r="K5303" s="723">
        <v>588.81706799999995</v>
      </c>
    </row>
    <row r="5304" spans="2:11">
      <c r="B5304" s="486" t="str">
        <f>CONCATENATE(Tabela22[[#This Row],[Residencial / Não Residencial]]," - ",Tabela22[[#This Row],[Frequência]])</f>
        <v>Residencial - 3 vezes por semana</v>
      </c>
      <c r="C5304" s="486" t="s">
        <v>578</v>
      </c>
      <c r="D5304" s="443" t="s">
        <v>572</v>
      </c>
      <c r="E5304" s="443" t="s">
        <v>548</v>
      </c>
      <c r="F5304" s="443" t="s">
        <v>548</v>
      </c>
      <c r="G5304" s="722">
        <v>95.05</v>
      </c>
      <c r="H5304" s="722">
        <v>2.5755699999999999</v>
      </c>
      <c r="I5304" s="722">
        <v>200</v>
      </c>
      <c r="J5304" s="722">
        <v>95.05</v>
      </c>
      <c r="K5304" s="723">
        <v>244.8079285</v>
      </c>
    </row>
    <row r="5305" spans="2:11">
      <c r="B5305" s="486" t="str">
        <f>CONCATENATE(Tabela22[[#This Row],[Residencial / Não Residencial]]," - ",Tabela22[[#This Row],[Frequência]])</f>
        <v>Residencial - 3 vezes por semana</v>
      </c>
      <c r="C5305" s="486" t="s">
        <v>578</v>
      </c>
      <c r="D5305" s="443" t="s">
        <v>572</v>
      </c>
      <c r="E5305" s="443" t="s">
        <v>548</v>
      </c>
      <c r="F5305" s="443" t="s">
        <v>548</v>
      </c>
      <c r="G5305" s="722">
        <v>92.15</v>
      </c>
      <c r="H5305" s="722">
        <v>2.5755699999999999</v>
      </c>
      <c r="I5305" s="722">
        <v>200</v>
      </c>
      <c r="J5305" s="722">
        <v>92.15</v>
      </c>
      <c r="K5305" s="723">
        <v>237.3387755</v>
      </c>
    </row>
    <row r="5306" spans="2:11">
      <c r="B5306" s="486" t="str">
        <f>CONCATENATE(Tabela22[[#This Row],[Residencial / Não Residencial]]," - ",Tabela22[[#This Row],[Frequência]])</f>
        <v>Residencial - 3 vezes por semana</v>
      </c>
      <c r="C5306" s="486" t="s">
        <v>578</v>
      </c>
      <c r="D5306" s="443" t="s">
        <v>572</v>
      </c>
      <c r="E5306" s="443" t="s">
        <v>548</v>
      </c>
      <c r="F5306" s="443" t="s">
        <v>548</v>
      </c>
      <c r="G5306" s="722">
        <v>132.62</v>
      </c>
      <c r="H5306" s="722">
        <v>2.5755699999999999</v>
      </c>
      <c r="I5306" s="722">
        <v>200</v>
      </c>
      <c r="J5306" s="722">
        <v>132.62</v>
      </c>
      <c r="K5306" s="723">
        <v>341.57209340000003</v>
      </c>
    </row>
    <row r="5307" spans="2:11">
      <c r="B5307" s="486" t="str">
        <f>CONCATENATE(Tabela22[[#This Row],[Residencial / Não Residencial]]," - ",Tabela22[[#This Row],[Frequência]])</f>
        <v>Residencial - 3 vezes por semana</v>
      </c>
      <c r="C5307" s="486" t="s">
        <v>578</v>
      </c>
      <c r="D5307" s="443" t="s">
        <v>572</v>
      </c>
      <c r="E5307" s="443" t="s">
        <v>548</v>
      </c>
      <c r="F5307" s="443" t="s">
        <v>548</v>
      </c>
      <c r="G5307" s="722">
        <v>88.2</v>
      </c>
      <c r="H5307" s="722">
        <v>2.5755699999999999</v>
      </c>
      <c r="I5307" s="722">
        <v>200</v>
      </c>
      <c r="J5307" s="722">
        <v>88.2</v>
      </c>
      <c r="K5307" s="723">
        <v>227.16527400000001</v>
      </c>
    </row>
    <row r="5308" spans="2:11">
      <c r="B5308" s="486" t="str">
        <f>CONCATENATE(Tabela22[[#This Row],[Residencial / Não Residencial]]," - ",Tabela22[[#This Row],[Frequência]])</f>
        <v>Residencial - 3 vezes por semana</v>
      </c>
      <c r="C5308" s="486" t="s">
        <v>578</v>
      </c>
      <c r="D5308" s="443" t="s">
        <v>572</v>
      </c>
      <c r="E5308" s="443" t="s">
        <v>548</v>
      </c>
      <c r="F5308" s="443" t="s">
        <v>548</v>
      </c>
      <c r="G5308" s="722">
        <v>190.69</v>
      </c>
      <c r="H5308" s="722">
        <v>2.5755699999999999</v>
      </c>
      <c r="I5308" s="722">
        <v>200</v>
      </c>
      <c r="J5308" s="722">
        <v>190.69</v>
      </c>
      <c r="K5308" s="723">
        <v>491.13544330000002</v>
      </c>
    </row>
    <row r="5309" spans="2:11">
      <c r="B5309" s="486" t="str">
        <f>CONCATENATE(Tabela22[[#This Row],[Residencial / Não Residencial]]," - ",Tabela22[[#This Row],[Frequência]])</f>
        <v>Residencial - 3 vezes por semana</v>
      </c>
      <c r="C5309" s="486" t="s">
        <v>578</v>
      </c>
      <c r="D5309" s="443" t="s">
        <v>572</v>
      </c>
      <c r="E5309" s="443" t="s">
        <v>548</v>
      </c>
      <c r="F5309" s="443" t="s">
        <v>548</v>
      </c>
      <c r="G5309" s="722">
        <v>115.36</v>
      </c>
      <c r="H5309" s="722">
        <v>2.5755699999999999</v>
      </c>
      <c r="I5309" s="722">
        <v>200</v>
      </c>
      <c r="J5309" s="722">
        <v>115.36</v>
      </c>
      <c r="K5309" s="723">
        <v>297.11775519999998</v>
      </c>
    </row>
    <row r="5310" spans="2:11">
      <c r="B5310" s="486" t="str">
        <f>CONCATENATE(Tabela22[[#This Row],[Residencial / Não Residencial]]," - ",Tabela22[[#This Row],[Frequência]])</f>
        <v>Residencial - 3 vezes por semana</v>
      </c>
      <c r="C5310" s="486" t="s">
        <v>578</v>
      </c>
      <c r="D5310" s="443" t="s">
        <v>572</v>
      </c>
      <c r="E5310" s="443" t="s">
        <v>548</v>
      </c>
      <c r="F5310" s="443" t="s">
        <v>548</v>
      </c>
      <c r="G5310" s="722">
        <v>324.23</v>
      </c>
      <c r="H5310" s="722">
        <v>2.5755699999999999</v>
      </c>
      <c r="I5310" s="722">
        <v>200</v>
      </c>
      <c r="J5310" s="722">
        <v>200</v>
      </c>
      <c r="K5310" s="723">
        <v>515.11400000000003</v>
      </c>
    </row>
    <row r="5311" spans="2:11">
      <c r="B5311" s="486" t="str">
        <f>CONCATENATE(Tabela22[[#This Row],[Residencial / Não Residencial]]," - ",Tabela22[[#This Row],[Frequência]])</f>
        <v>Residencial - 3 vezes por semana</v>
      </c>
      <c r="C5311" s="486" t="s">
        <v>578</v>
      </c>
      <c r="D5311" s="443" t="s">
        <v>572</v>
      </c>
      <c r="E5311" s="443" t="s">
        <v>548</v>
      </c>
      <c r="F5311" s="443" t="s">
        <v>548</v>
      </c>
      <c r="G5311" s="722">
        <v>122.84</v>
      </c>
      <c r="H5311" s="722">
        <v>2.5755699999999999</v>
      </c>
      <c r="I5311" s="722">
        <v>200</v>
      </c>
      <c r="J5311" s="722">
        <v>122.84</v>
      </c>
      <c r="K5311" s="723">
        <v>316.3830188</v>
      </c>
    </row>
    <row r="5312" spans="2:11">
      <c r="B5312" s="486" t="str">
        <f>CONCATENATE(Tabela22[[#This Row],[Residencial / Não Residencial]]," - ",Tabela22[[#This Row],[Frequência]])</f>
        <v>Residencial - 3 vezes por semana</v>
      </c>
      <c r="C5312" s="486" t="s">
        <v>578</v>
      </c>
      <c r="D5312" s="443" t="s">
        <v>572</v>
      </c>
      <c r="E5312" s="443" t="s">
        <v>548</v>
      </c>
      <c r="F5312" s="443" t="s">
        <v>548</v>
      </c>
      <c r="G5312" s="722">
        <v>101.4</v>
      </c>
      <c r="H5312" s="722">
        <v>2.5755699999999999</v>
      </c>
      <c r="I5312" s="722">
        <v>200</v>
      </c>
      <c r="J5312" s="722">
        <v>101.4</v>
      </c>
      <c r="K5312" s="723">
        <v>261.16279800000001</v>
      </c>
    </row>
    <row r="5313" spans="2:11">
      <c r="B5313" s="486" t="str">
        <f>CONCATENATE(Tabela22[[#This Row],[Residencial / Não Residencial]]," - ",Tabela22[[#This Row],[Frequência]])</f>
        <v>Residencial - 3 vezes por semana</v>
      </c>
      <c r="C5313" s="486" t="s">
        <v>578</v>
      </c>
      <c r="D5313" s="443" t="s">
        <v>572</v>
      </c>
      <c r="E5313" s="443" t="s">
        <v>548</v>
      </c>
      <c r="F5313" s="443" t="s">
        <v>548</v>
      </c>
      <c r="G5313" s="722">
        <v>189.65</v>
      </c>
      <c r="H5313" s="722">
        <v>2.5755699999999999</v>
      </c>
      <c r="I5313" s="722">
        <v>200</v>
      </c>
      <c r="J5313" s="722">
        <v>189.65</v>
      </c>
      <c r="K5313" s="723">
        <v>488.45685049999997</v>
      </c>
    </row>
    <row r="5314" spans="2:11">
      <c r="B5314" s="486" t="str">
        <f>CONCATENATE(Tabela22[[#This Row],[Residencial / Não Residencial]]," - ",Tabela22[[#This Row],[Frequência]])</f>
        <v>Residencial - 3 vezes por semana</v>
      </c>
      <c r="C5314" s="486" t="s">
        <v>578</v>
      </c>
      <c r="D5314" s="443" t="s">
        <v>572</v>
      </c>
      <c r="E5314" s="443" t="s">
        <v>548</v>
      </c>
      <c r="F5314" s="443" t="s">
        <v>548</v>
      </c>
      <c r="G5314" s="722">
        <v>108.4</v>
      </c>
      <c r="H5314" s="722">
        <v>2.5755699999999999</v>
      </c>
      <c r="I5314" s="722">
        <v>200</v>
      </c>
      <c r="J5314" s="722">
        <v>108.4</v>
      </c>
      <c r="K5314" s="723">
        <v>279.19178799999997</v>
      </c>
    </row>
    <row r="5315" spans="2:11">
      <c r="B5315" s="486" t="str">
        <f>CONCATENATE(Tabela22[[#This Row],[Residencial / Não Residencial]]," - ",Tabela22[[#This Row],[Frequência]])</f>
        <v>Residencial - 3 vezes por semana</v>
      </c>
      <c r="C5315" s="486" t="s">
        <v>578</v>
      </c>
      <c r="D5315" s="443" t="s">
        <v>572</v>
      </c>
      <c r="E5315" s="443" t="s">
        <v>548</v>
      </c>
      <c r="F5315" s="443" t="s">
        <v>548</v>
      </c>
      <c r="G5315" s="722">
        <v>209.25</v>
      </c>
      <c r="H5315" s="722">
        <v>2.5755699999999999</v>
      </c>
      <c r="I5315" s="722">
        <v>200</v>
      </c>
      <c r="J5315" s="722">
        <v>200</v>
      </c>
      <c r="K5315" s="723">
        <v>515.11400000000003</v>
      </c>
    </row>
    <row r="5316" spans="2:11">
      <c r="B5316" s="486" t="str">
        <f>CONCATENATE(Tabela22[[#This Row],[Residencial / Não Residencial]]," - ",Tabela22[[#This Row],[Frequência]])</f>
        <v>Residencial - 3 vezes por semana</v>
      </c>
      <c r="C5316" s="486" t="s">
        <v>578</v>
      </c>
      <c r="D5316" s="443" t="s">
        <v>572</v>
      </c>
      <c r="E5316" s="443" t="s">
        <v>548</v>
      </c>
      <c r="F5316" s="443" t="s">
        <v>548</v>
      </c>
      <c r="G5316" s="722">
        <v>147.79</v>
      </c>
      <c r="H5316" s="722">
        <v>2.5755699999999999</v>
      </c>
      <c r="I5316" s="722">
        <v>200</v>
      </c>
      <c r="J5316" s="722">
        <v>147.79</v>
      </c>
      <c r="K5316" s="723">
        <v>380.6434903</v>
      </c>
    </row>
    <row r="5317" spans="2:11">
      <c r="B5317" s="486" t="str">
        <f>CONCATENATE(Tabela22[[#This Row],[Residencial / Não Residencial]]," - ",Tabela22[[#This Row],[Frequência]])</f>
        <v>Residencial - 3 vezes por semana</v>
      </c>
      <c r="C5317" s="486" t="s">
        <v>578</v>
      </c>
      <c r="D5317" s="443" t="s">
        <v>572</v>
      </c>
      <c r="E5317" s="443" t="s">
        <v>548</v>
      </c>
      <c r="F5317" s="443" t="s">
        <v>548</v>
      </c>
      <c r="G5317" s="722">
        <v>153.76</v>
      </c>
      <c r="H5317" s="722">
        <v>2.5755699999999999</v>
      </c>
      <c r="I5317" s="722">
        <v>200</v>
      </c>
      <c r="J5317" s="722">
        <v>153.76</v>
      </c>
      <c r="K5317" s="723">
        <v>396.01964320000002</v>
      </c>
    </row>
    <row r="5318" spans="2:11">
      <c r="B5318" s="486" t="str">
        <f>CONCATENATE(Tabela22[[#This Row],[Residencial / Não Residencial]]," - ",Tabela22[[#This Row],[Frequência]])</f>
        <v>Residencial - 3 vezes por semana</v>
      </c>
      <c r="C5318" s="486" t="s">
        <v>578</v>
      </c>
      <c r="D5318" s="443" t="s">
        <v>572</v>
      </c>
      <c r="E5318" s="443" t="s">
        <v>548</v>
      </c>
      <c r="F5318" s="443" t="s">
        <v>548</v>
      </c>
      <c r="G5318" s="722">
        <v>196.16</v>
      </c>
      <c r="H5318" s="722">
        <v>2.5755699999999999</v>
      </c>
      <c r="I5318" s="722">
        <v>200</v>
      </c>
      <c r="J5318" s="722">
        <v>196.16</v>
      </c>
      <c r="K5318" s="723">
        <v>505.2238112</v>
      </c>
    </row>
    <row r="5319" spans="2:11">
      <c r="B5319" s="486" t="str">
        <f>CONCATENATE(Tabela22[[#This Row],[Residencial / Não Residencial]]," - ",Tabela22[[#This Row],[Frequência]])</f>
        <v>Residencial - 3 vezes por semana</v>
      </c>
      <c r="C5319" s="486" t="s">
        <v>578</v>
      </c>
      <c r="D5319" s="443" t="s">
        <v>568</v>
      </c>
      <c r="E5319" s="443" t="s">
        <v>548</v>
      </c>
      <c r="F5319" s="443" t="s">
        <v>548</v>
      </c>
      <c r="G5319" s="722">
        <v>19.8</v>
      </c>
      <c r="H5319" s="722">
        <v>2.5755699999999999</v>
      </c>
      <c r="I5319" s="722">
        <v>200</v>
      </c>
      <c r="J5319" s="722">
        <v>27.027027027027</v>
      </c>
      <c r="K5319" s="723">
        <v>69.61</v>
      </c>
    </row>
    <row r="5320" spans="2:11">
      <c r="B5320" s="486" t="str">
        <f>CONCATENATE(Tabela22[[#This Row],[Residencial / Não Residencial]]," - ",Tabela22[[#This Row],[Frequência]])</f>
        <v>Não Residencial - 3 vezes por semana</v>
      </c>
      <c r="C5320" s="486" t="s">
        <v>578</v>
      </c>
      <c r="D5320" s="443" t="s">
        <v>568</v>
      </c>
      <c r="E5320" s="443" t="s">
        <v>569</v>
      </c>
      <c r="F5320" s="443" t="s">
        <v>550</v>
      </c>
      <c r="G5320" s="722">
        <v>25.33</v>
      </c>
      <c r="H5320" s="722">
        <v>3.9677699999999998</v>
      </c>
      <c r="I5320" s="722">
        <v>300</v>
      </c>
      <c r="J5320" s="722">
        <v>25.33</v>
      </c>
      <c r="K5320" s="723">
        <v>100.50361409999999</v>
      </c>
    </row>
    <row r="5321" spans="2:11">
      <c r="B5321" s="486" t="str">
        <f>CONCATENATE(Tabela22[[#This Row],[Residencial / Não Residencial]]," - ",Tabela22[[#This Row],[Frequência]])</f>
        <v>Residencial - 3 vezes por semana</v>
      </c>
      <c r="C5321" s="486" t="s">
        <v>578</v>
      </c>
      <c r="D5321" s="443" t="s">
        <v>572</v>
      </c>
      <c r="E5321" s="443" t="s">
        <v>548</v>
      </c>
      <c r="F5321" s="443" t="s">
        <v>548</v>
      </c>
      <c r="G5321" s="722">
        <v>158.94</v>
      </c>
      <c r="H5321" s="722">
        <v>2.5755699999999999</v>
      </c>
      <c r="I5321" s="722">
        <v>200</v>
      </c>
      <c r="J5321" s="722">
        <v>158.94</v>
      </c>
      <c r="K5321" s="723">
        <v>409.36109579999999</v>
      </c>
    </row>
    <row r="5322" spans="2:11">
      <c r="B5322" s="486" t="str">
        <f>CONCATENATE(Tabela22[[#This Row],[Residencial / Não Residencial]]," - ",Tabela22[[#This Row],[Frequência]])</f>
        <v>Residencial - 3 vezes por semana</v>
      </c>
      <c r="C5322" s="486" t="s">
        <v>578</v>
      </c>
      <c r="D5322" s="443" t="s">
        <v>572</v>
      </c>
      <c r="E5322" s="443" t="s">
        <v>548</v>
      </c>
      <c r="F5322" s="443" t="s">
        <v>548</v>
      </c>
      <c r="G5322" s="722">
        <v>193.17</v>
      </c>
      <c r="H5322" s="722">
        <v>2.5755699999999999</v>
      </c>
      <c r="I5322" s="722">
        <v>200</v>
      </c>
      <c r="J5322" s="722">
        <v>193.17</v>
      </c>
      <c r="K5322" s="723">
        <v>497.52285690000002</v>
      </c>
    </row>
    <row r="5323" spans="2:11">
      <c r="B5323" s="486" t="str">
        <f>CONCATENATE(Tabela22[[#This Row],[Residencial / Não Residencial]]," - ",Tabela22[[#This Row],[Frequência]])</f>
        <v>Não Residencial - 3 vezes por semana</v>
      </c>
      <c r="C5323" s="486" t="s">
        <v>578</v>
      </c>
      <c r="D5323" s="443" t="s">
        <v>568</v>
      </c>
      <c r="E5323" s="443" t="s">
        <v>569</v>
      </c>
      <c r="F5323" s="443" t="s">
        <v>550</v>
      </c>
      <c r="G5323" s="722">
        <v>223.11</v>
      </c>
      <c r="H5323" s="722">
        <v>3.9677699999999998</v>
      </c>
      <c r="I5323" s="722">
        <v>300</v>
      </c>
      <c r="J5323" s="722">
        <v>223.11</v>
      </c>
      <c r="K5323" s="723">
        <v>885.24916470000005</v>
      </c>
    </row>
    <row r="5324" spans="2:11">
      <c r="B5324" s="486" t="str">
        <f>CONCATENATE(Tabela22[[#This Row],[Residencial / Não Residencial]]," - ",Tabela22[[#This Row],[Frequência]])</f>
        <v>Residencial - 3 vezes por semana</v>
      </c>
      <c r="C5324" s="486" t="s">
        <v>578</v>
      </c>
      <c r="D5324" s="443" t="s">
        <v>572</v>
      </c>
      <c r="E5324" s="443" t="s">
        <v>548</v>
      </c>
      <c r="F5324" s="443" t="s">
        <v>548</v>
      </c>
      <c r="G5324" s="722">
        <v>45</v>
      </c>
      <c r="H5324" s="722">
        <v>2.5755699999999999</v>
      </c>
      <c r="I5324" s="722">
        <v>200</v>
      </c>
      <c r="J5324" s="722">
        <v>45</v>
      </c>
      <c r="K5324" s="723">
        <v>115.90065</v>
      </c>
    </row>
    <row r="5325" spans="2:11">
      <c r="B5325" s="486" t="str">
        <f>CONCATENATE(Tabela22[[#This Row],[Residencial / Não Residencial]]," - ",Tabela22[[#This Row],[Frequência]])</f>
        <v>Residencial - 3 vezes por semana</v>
      </c>
      <c r="C5325" s="486" t="s">
        <v>578</v>
      </c>
      <c r="D5325" s="443" t="s">
        <v>572</v>
      </c>
      <c r="E5325" s="443" t="s">
        <v>548</v>
      </c>
      <c r="F5325" s="443" t="s">
        <v>548</v>
      </c>
      <c r="G5325" s="722">
        <v>311.55</v>
      </c>
      <c r="H5325" s="722">
        <v>2.5755699999999999</v>
      </c>
      <c r="I5325" s="722">
        <v>200</v>
      </c>
      <c r="J5325" s="722">
        <v>200</v>
      </c>
      <c r="K5325" s="723">
        <v>515.11400000000003</v>
      </c>
    </row>
    <row r="5326" spans="2:11">
      <c r="B5326" s="486" t="str">
        <f>CONCATENATE(Tabela22[[#This Row],[Residencial / Não Residencial]]," - ",Tabela22[[#This Row],[Frequência]])</f>
        <v>Residencial - 3 vezes por semana</v>
      </c>
      <c r="C5326" s="486" t="s">
        <v>578</v>
      </c>
      <c r="D5326" s="443" t="s">
        <v>572</v>
      </c>
      <c r="E5326" s="443" t="s">
        <v>548</v>
      </c>
      <c r="F5326" s="443" t="s">
        <v>548</v>
      </c>
      <c r="G5326" s="722">
        <v>133.01</v>
      </c>
      <c r="H5326" s="722">
        <v>2.5755699999999999</v>
      </c>
      <c r="I5326" s="722">
        <v>200</v>
      </c>
      <c r="J5326" s="722">
        <v>133.01</v>
      </c>
      <c r="K5326" s="723">
        <v>342.5765657</v>
      </c>
    </row>
    <row r="5327" spans="2:11">
      <c r="B5327" s="486" t="str">
        <f>CONCATENATE(Tabela22[[#This Row],[Residencial / Não Residencial]]," - ",Tabela22[[#This Row],[Frequência]])</f>
        <v>Residencial - 3 vezes por semana</v>
      </c>
      <c r="C5327" s="486" t="s">
        <v>578</v>
      </c>
      <c r="D5327" s="443" t="s">
        <v>572</v>
      </c>
      <c r="E5327" s="443" t="s">
        <v>548</v>
      </c>
      <c r="F5327" s="443" t="s">
        <v>548</v>
      </c>
      <c r="G5327" s="722">
        <v>103.3</v>
      </c>
      <c r="H5327" s="722">
        <v>2.5755699999999999</v>
      </c>
      <c r="I5327" s="722">
        <v>200</v>
      </c>
      <c r="J5327" s="722">
        <v>103.3</v>
      </c>
      <c r="K5327" s="723">
        <v>266.05638099999999</v>
      </c>
    </row>
    <row r="5328" spans="2:11">
      <c r="B5328" s="486" t="str">
        <f>CONCATENATE(Tabela22[[#This Row],[Residencial / Não Residencial]]," - ",Tabela22[[#This Row],[Frequência]])</f>
        <v>Residencial - 3 vezes por semana</v>
      </c>
      <c r="C5328" s="486" t="s">
        <v>578</v>
      </c>
      <c r="D5328" s="443" t="s">
        <v>572</v>
      </c>
      <c r="E5328" s="443" t="s">
        <v>548</v>
      </c>
      <c r="F5328" s="443" t="s">
        <v>548</v>
      </c>
      <c r="G5328" s="722">
        <v>96.48</v>
      </c>
      <c r="H5328" s="722">
        <v>2.5755699999999999</v>
      </c>
      <c r="I5328" s="722">
        <v>200</v>
      </c>
      <c r="J5328" s="722">
        <v>96.48</v>
      </c>
      <c r="K5328" s="723">
        <v>248.4909936</v>
      </c>
    </row>
    <row r="5329" spans="2:11">
      <c r="B5329" s="486" t="str">
        <f>CONCATENATE(Tabela22[[#This Row],[Residencial / Não Residencial]]," - ",Tabela22[[#This Row],[Frequência]])</f>
        <v>Residencial - 3 vezes por semana</v>
      </c>
      <c r="C5329" s="486" t="s">
        <v>578</v>
      </c>
      <c r="D5329" s="443" t="s">
        <v>572</v>
      </c>
      <c r="E5329" s="443" t="s">
        <v>548</v>
      </c>
      <c r="F5329" s="443" t="s">
        <v>548</v>
      </c>
      <c r="G5329" s="722">
        <v>145.35</v>
      </c>
      <c r="H5329" s="722">
        <v>2.5755699999999999</v>
      </c>
      <c r="I5329" s="722">
        <v>200</v>
      </c>
      <c r="J5329" s="722">
        <v>145.35</v>
      </c>
      <c r="K5329" s="723">
        <v>374.35909950000001</v>
      </c>
    </row>
    <row r="5330" spans="2:11">
      <c r="B5330" s="486" t="str">
        <f>CONCATENATE(Tabela22[[#This Row],[Residencial / Não Residencial]]," - ",Tabela22[[#This Row],[Frequência]])</f>
        <v>Residencial - 3 vezes por semana</v>
      </c>
      <c r="C5330" s="486" t="s">
        <v>578</v>
      </c>
      <c r="D5330" s="443" t="s">
        <v>572</v>
      </c>
      <c r="E5330" s="443" t="s">
        <v>548</v>
      </c>
      <c r="F5330" s="443" t="s">
        <v>548</v>
      </c>
      <c r="G5330" s="722">
        <v>119.03</v>
      </c>
      <c r="H5330" s="722">
        <v>2.5755699999999999</v>
      </c>
      <c r="I5330" s="722">
        <v>200</v>
      </c>
      <c r="J5330" s="722">
        <v>119.03</v>
      </c>
      <c r="K5330" s="723">
        <v>306.5700971</v>
      </c>
    </row>
    <row r="5331" spans="2:11">
      <c r="B5331" s="486" t="str">
        <f>CONCATENATE(Tabela22[[#This Row],[Residencial / Não Residencial]]," - ",Tabela22[[#This Row],[Frequência]])</f>
        <v>Residencial - 3 vezes por semana</v>
      </c>
      <c r="C5331" s="486" t="s">
        <v>578</v>
      </c>
      <c r="D5331" s="443" t="s">
        <v>572</v>
      </c>
      <c r="E5331" s="443" t="s">
        <v>548</v>
      </c>
      <c r="F5331" s="443" t="s">
        <v>548</v>
      </c>
      <c r="G5331" s="722">
        <v>115.21</v>
      </c>
      <c r="H5331" s="722">
        <v>2.5755699999999999</v>
      </c>
      <c r="I5331" s="722">
        <v>200</v>
      </c>
      <c r="J5331" s="722">
        <v>115.21</v>
      </c>
      <c r="K5331" s="723">
        <v>296.7314197</v>
      </c>
    </row>
    <row r="5332" spans="2:11">
      <c r="B5332" s="486" t="str">
        <f>CONCATENATE(Tabela22[[#This Row],[Residencial / Não Residencial]]," - ",Tabela22[[#This Row],[Frequência]])</f>
        <v>Residencial - 3 vezes por semana</v>
      </c>
      <c r="C5332" s="486" t="s">
        <v>578</v>
      </c>
      <c r="D5332" s="443" t="s">
        <v>572</v>
      </c>
      <c r="E5332" s="443" t="s">
        <v>548</v>
      </c>
      <c r="F5332" s="443" t="s">
        <v>548</v>
      </c>
      <c r="G5332" s="722">
        <v>72.069999999999993</v>
      </c>
      <c r="H5332" s="722">
        <v>2.5755699999999999</v>
      </c>
      <c r="I5332" s="722">
        <v>200</v>
      </c>
      <c r="J5332" s="722">
        <v>72.069999999999993</v>
      </c>
      <c r="K5332" s="723">
        <v>185.62132990000001</v>
      </c>
    </row>
    <row r="5333" spans="2:11">
      <c r="B5333" s="486" t="str">
        <f>CONCATENATE(Tabela22[[#This Row],[Residencial / Não Residencial]]," - ",Tabela22[[#This Row],[Frequência]])</f>
        <v>Residencial - 3 vezes por semana</v>
      </c>
      <c r="C5333" s="486" t="s">
        <v>578</v>
      </c>
      <c r="D5333" s="443" t="s">
        <v>572</v>
      </c>
      <c r="E5333" s="443" t="s">
        <v>548</v>
      </c>
      <c r="F5333" s="443" t="s">
        <v>548</v>
      </c>
      <c r="G5333" s="722">
        <v>40.21</v>
      </c>
      <c r="H5333" s="722">
        <v>2.5755699999999999</v>
      </c>
      <c r="I5333" s="722">
        <v>200</v>
      </c>
      <c r="J5333" s="722">
        <v>40.21</v>
      </c>
      <c r="K5333" s="723">
        <v>103.56366970000001</v>
      </c>
    </row>
    <row r="5334" spans="2:11">
      <c r="B5334" s="486" t="str">
        <f>CONCATENATE(Tabela22[[#This Row],[Residencial / Não Residencial]]," - ",Tabela22[[#This Row],[Frequência]])</f>
        <v>Residencial - 3 vezes por semana</v>
      </c>
      <c r="C5334" s="486" t="s">
        <v>578</v>
      </c>
      <c r="D5334" s="443" t="s">
        <v>572</v>
      </c>
      <c r="E5334" s="443" t="s">
        <v>548</v>
      </c>
      <c r="F5334" s="443" t="s">
        <v>548</v>
      </c>
      <c r="G5334" s="722">
        <v>38</v>
      </c>
      <c r="H5334" s="722">
        <v>2.5755699999999999</v>
      </c>
      <c r="I5334" s="722">
        <v>200</v>
      </c>
      <c r="J5334" s="722">
        <v>38</v>
      </c>
      <c r="K5334" s="723">
        <v>97.871660000000006</v>
      </c>
    </row>
    <row r="5335" spans="2:11">
      <c r="B5335" s="486" t="str">
        <f>CONCATENATE(Tabela22[[#This Row],[Residencial / Não Residencial]]," - ",Tabela22[[#This Row],[Frequência]])</f>
        <v>Não Residencial - 3 vezes por semana</v>
      </c>
      <c r="C5335" s="486" t="s">
        <v>578</v>
      </c>
      <c r="D5335" s="443" t="s">
        <v>572</v>
      </c>
      <c r="E5335" s="443" t="s">
        <v>569</v>
      </c>
      <c r="F5335" s="443" t="s">
        <v>550</v>
      </c>
      <c r="G5335" s="722">
        <v>66</v>
      </c>
      <c r="H5335" s="722">
        <v>3.9677699999999998</v>
      </c>
      <c r="I5335" s="722">
        <v>300</v>
      </c>
      <c r="J5335" s="722">
        <v>66</v>
      </c>
      <c r="K5335" s="723">
        <v>261.87281999999999</v>
      </c>
    </row>
    <row r="5336" spans="2:11">
      <c r="B5336" s="486" t="str">
        <f>CONCATENATE(Tabela22[[#This Row],[Residencial / Não Residencial]]," - ",Tabela22[[#This Row],[Frequência]])</f>
        <v>Residencial - 3 vezes por semana</v>
      </c>
      <c r="C5336" s="486" t="s">
        <v>578</v>
      </c>
      <c r="D5336" s="443" t="s">
        <v>572</v>
      </c>
      <c r="E5336" s="443" t="s">
        <v>548</v>
      </c>
      <c r="F5336" s="443" t="s">
        <v>548</v>
      </c>
      <c r="G5336" s="722">
        <v>49.31</v>
      </c>
      <c r="H5336" s="722">
        <v>2.5755699999999999</v>
      </c>
      <c r="I5336" s="722">
        <v>200</v>
      </c>
      <c r="J5336" s="722">
        <v>49.31</v>
      </c>
      <c r="K5336" s="723">
        <v>127.0013567</v>
      </c>
    </row>
    <row r="5337" spans="2:11">
      <c r="B5337" s="486" t="str">
        <f>CONCATENATE(Tabela22[[#This Row],[Residencial / Não Residencial]]," - ",Tabela22[[#This Row],[Frequência]])</f>
        <v>Residencial - 3 vezes por semana</v>
      </c>
      <c r="C5337" s="486" t="s">
        <v>578</v>
      </c>
      <c r="D5337" s="443" t="s">
        <v>571</v>
      </c>
      <c r="E5337" s="443" t="s">
        <v>548</v>
      </c>
      <c r="F5337" s="443" t="s">
        <v>548</v>
      </c>
      <c r="G5337" s="722">
        <v>58.89</v>
      </c>
      <c r="H5337" s="722">
        <v>2.5755699999999999</v>
      </c>
      <c r="I5337" s="722">
        <v>200</v>
      </c>
      <c r="J5337" s="722">
        <v>58.89</v>
      </c>
      <c r="K5337" s="723">
        <v>151.67531729999999</v>
      </c>
    </row>
    <row r="5338" spans="2:11">
      <c r="B5338" s="486" t="str">
        <f>CONCATENATE(Tabela22[[#This Row],[Residencial / Não Residencial]]," - ",Tabela22[[#This Row],[Frequência]])</f>
        <v>Residencial - 3 vezes por semana</v>
      </c>
      <c r="C5338" s="486" t="s">
        <v>578</v>
      </c>
      <c r="D5338" s="443" t="s">
        <v>572</v>
      </c>
      <c r="E5338" s="443" t="s">
        <v>548</v>
      </c>
      <c r="F5338" s="443" t="s">
        <v>548</v>
      </c>
      <c r="G5338" s="722">
        <v>49</v>
      </c>
      <c r="H5338" s="722">
        <v>2.5755699999999999</v>
      </c>
      <c r="I5338" s="722">
        <v>200</v>
      </c>
      <c r="J5338" s="722">
        <v>49</v>
      </c>
      <c r="K5338" s="723">
        <v>126.20292999999999</v>
      </c>
    </row>
    <row r="5339" spans="2:11">
      <c r="B5339" s="486" t="str">
        <f>CONCATENATE(Tabela22[[#This Row],[Residencial / Não Residencial]]," - ",Tabela22[[#This Row],[Frequência]])</f>
        <v>Residencial - 3 vezes por semana</v>
      </c>
      <c r="C5339" s="486" t="s">
        <v>578</v>
      </c>
      <c r="D5339" s="443" t="s">
        <v>572</v>
      </c>
      <c r="E5339" s="443" t="s">
        <v>548</v>
      </c>
      <c r="F5339" s="443" t="s">
        <v>548</v>
      </c>
      <c r="G5339" s="722">
        <v>84.2</v>
      </c>
      <c r="H5339" s="722">
        <v>2.5755699999999999</v>
      </c>
      <c r="I5339" s="722">
        <v>200</v>
      </c>
      <c r="J5339" s="722">
        <v>84.2</v>
      </c>
      <c r="K5339" s="723">
        <v>216.86299399999999</v>
      </c>
    </row>
    <row r="5340" spans="2:11">
      <c r="B5340" s="486" t="str">
        <f>CONCATENATE(Tabela22[[#This Row],[Residencial / Não Residencial]]," - ",Tabela22[[#This Row],[Frequência]])</f>
        <v>Residencial - 3 vezes por semana</v>
      </c>
      <c r="C5340" s="486" t="s">
        <v>578</v>
      </c>
      <c r="D5340" s="443" t="s">
        <v>572</v>
      </c>
      <c r="E5340" s="443" t="s">
        <v>548</v>
      </c>
      <c r="F5340" s="443" t="s">
        <v>548</v>
      </c>
      <c r="G5340" s="722">
        <v>176.56</v>
      </c>
      <c r="H5340" s="722">
        <v>2.5755699999999999</v>
      </c>
      <c r="I5340" s="722">
        <v>200</v>
      </c>
      <c r="J5340" s="722">
        <v>176.56</v>
      </c>
      <c r="K5340" s="723">
        <v>454.74263919999999</v>
      </c>
    </row>
    <row r="5341" spans="2:11">
      <c r="B5341" s="486" t="str">
        <f>CONCATENATE(Tabela22[[#This Row],[Residencial / Não Residencial]]," - ",Tabela22[[#This Row],[Frequência]])</f>
        <v>Residencial - 3 vezes por semana</v>
      </c>
      <c r="C5341" s="486" t="s">
        <v>578</v>
      </c>
      <c r="D5341" s="443" t="s">
        <v>572</v>
      </c>
      <c r="E5341" s="443" t="s">
        <v>548</v>
      </c>
      <c r="F5341" s="443" t="s">
        <v>548</v>
      </c>
      <c r="G5341" s="722">
        <v>90.56</v>
      </c>
      <c r="H5341" s="722">
        <v>2.5755699999999999</v>
      </c>
      <c r="I5341" s="722">
        <v>200</v>
      </c>
      <c r="J5341" s="722">
        <v>90.56</v>
      </c>
      <c r="K5341" s="723">
        <v>233.24361920000001</v>
      </c>
    </row>
    <row r="5342" spans="2:11">
      <c r="B5342" s="486" t="str">
        <f>CONCATENATE(Tabela22[[#This Row],[Residencial / Não Residencial]]," - ",Tabela22[[#This Row],[Frequência]])</f>
        <v>Residencial - 3 vezes por semana</v>
      </c>
      <c r="C5342" s="486" t="s">
        <v>578</v>
      </c>
      <c r="D5342" s="443" t="s">
        <v>572</v>
      </c>
      <c r="E5342" s="443" t="s">
        <v>548</v>
      </c>
      <c r="F5342" s="443" t="s">
        <v>548</v>
      </c>
      <c r="G5342" s="722">
        <v>59.07</v>
      </c>
      <c r="H5342" s="722">
        <v>2.5755699999999999</v>
      </c>
      <c r="I5342" s="722">
        <v>200</v>
      </c>
      <c r="J5342" s="722">
        <v>59.07</v>
      </c>
      <c r="K5342" s="723">
        <v>152.13891989999999</v>
      </c>
    </row>
    <row r="5343" spans="2:11">
      <c r="B5343" s="486" t="str">
        <f>CONCATENATE(Tabela22[[#This Row],[Residencial / Não Residencial]]," - ",Tabela22[[#This Row],[Frequência]])</f>
        <v>Residencial - 3 vezes por semana</v>
      </c>
      <c r="C5343" s="486" t="s">
        <v>578</v>
      </c>
      <c r="D5343" s="443" t="s">
        <v>572</v>
      </c>
      <c r="E5343" s="443" t="s">
        <v>548</v>
      </c>
      <c r="F5343" s="443" t="s">
        <v>548</v>
      </c>
      <c r="G5343" s="722">
        <v>56</v>
      </c>
      <c r="H5343" s="722">
        <v>2.5755699999999999</v>
      </c>
      <c r="I5343" s="722">
        <v>200</v>
      </c>
      <c r="J5343" s="722">
        <v>56</v>
      </c>
      <c r="K5343" s="723">
        <v>144.23192</v>
      </c>
    </row>
    <row r="5344" spans="2:11">
      <c r="B5344" s="486" t="str">
        <f>CONCATENATE(Tabela22[[#This Row],[Residencial / Não Residencial]]," - ",Tabela22[[#This Row],[Frequência]])</f>
        <v>Residencial - 3 vezes por semana</v>
      </c>
      <c r="C5344" s="486" t="s">
        <v>578</v>
      </c>
      <c r="D5344" s="443" t="s">
        <v>572</v>
      </c>
      <c r="E5344" s="443" t="s">
        <v>548</v>
      </c>
      <c r="F5344" s="443" t="s">
        <v>548</v>
      </c>
      <c r="G5344" s="722">
        <v>61.4</v>
      </c>
      <c r="H5344" s="722">
        <v>2.5755699999999999</v>
      </c>
      <c r="I5344" s="722">
        <v>200</v>
      </c>
      <c r="J5344" s="722">
        <v>61.4</v>
      </c>
      <c r="K5344" s="723">
        <v>158.13999799999999</v>
      </c>
    </row>
    <row r="5345" spans="2:11">
      <c r="B5345" s="486" t="str">
        <f>CONCATENATE(Tabela22[[#This Row],[Residencial / Não Residencial]]," - ",Tabela22[[#This Row],[Frequência]])</f>
        <v>Residencial - 3 vezes por semana</v>
      </c>
      <c r="C5345" s="486" t="s">
        <v>578</v>
      </c>
      <c r="D5345" s="443" t="s">
        <v>572</v>
      </c>
      <c r="E5345" s="443" t="s">
        <v>548</v>
      </c>
      <c r="F5345" s="443" t="s">
        <v>548</v>
      </c>
      <c r="G5345" s="722">
        <v>76.69</v>
      </c>
      <c r="H5345" s="722">
        <v>2.5755699999999999</v>
      </c>
      <c r="I5345" s="722">
        <v>200</v>
      </c>
      <c r="J5345" s="722">
        <v>76.69</v>
      </c>
      <c r="K5345" s="723">
        <v>197.52046329999999</v>
      </c>
    </row>
    <row r="5346" spans="2:11">
      <c r="B5346" s="486" t="str">
        <f>CONCATENATE(Tabela22[[#This Row],[Residencial / Não Residencial]]," - ",Tabela22[[#This Row],[Frequência]])</f>
        <v>Não Residencial - 3 vezes por semana</v>
      </c>
      <c r="C5346" s="486" t="s">
        <v>578</v>
      </c>
      <c r="D5346" s="443" t="s">
        <v>579</v>
      </c>
      <c r="E5346" s="443" t="s">
        <v>577</v>
      </c>
      <c r="F5346" s="443" t="s">
        <v>550</v>
      </c>
      <c r="G5346" s="722">
        <v>676</v>
      </c>
      <c r="H5346" s="722">
        <v>3.9677699999999998</v>
      </c>
      <c r="I5346" s="722">
        <v>300</v>
      </c>
      <c r="J5346" s="722">
        <v>300</v>
      </c>
      <c r="K5346" s="723">
        <v>1190.3309999999999</v>
      </c>
    </row>
    <row r="5347" spans="2:11">
      <c r="B5347" s="486" t="str">
        <f>CONCATENATE(Tabela22[[#This Row],[Residencial / Não Residencial]]," - ",Tabela22[[#This Row],[Frequência]])</f>
        <v>Não Residencial - 3 vezes por semana</v>
      </c>
      <c r="C5347" s="486" t="s">
        <v>578</v>
      </c>
      <c r="D5347" s="443" t="s">
        <v>568</v>
      </c>
      <c r="E5347" s="443" t="s">
        <v>581</v>
      </c>
      <c r="F5347" s="443" t="s">
        <v>550</v>
      </c>
      <c r="G5347" s="722">
        <v>463.59</v>
      </c>
      <c r="H5347" s="722">
        <v>3.9677699999999998</v>
      </c>
      <c r="I5347" s="722">
        <v>300</v>
      </c>
      <c r="J5347" s="722">
        <v>300</v>
      </c>
      <c r="K5347" s="723">
        <v>1190.3309999999999</v>
      </c>
    </row>
    <row r="5348" spans="2:11">
      <c r="B5348" s="486" t="str">
        <f>CONCATENATE(Tabela22[[#This Row],[Residencial / Não Residencial]]," - ",Tabela22[[#This Row],[Frequência]])</f>
        <v>Não Residencial - 3 vezes por semana</v>
      </c>
      <c r="C5348" s="486" t="s">
        <v>578</v>
      </c>
      <c r="D5348" s="443" t="s">
        <v>568</v>
      </c>
      <c r="E5348" s="443" t="s">
        <v>569</v>
      </c>
      <c r="F5348" s="443" t="s">
        <v>550</v>
      </c>
      <c r="G5348" s="722">
        <v>168</v>
      </c>
      <c r="H5348" s="722">
        <v>3.9677699999999998</v>
      </c>
      <c r="I5348" s="722">
        <v>300</v>
      </c>
      <c r="J5348" s="722">
        <v>168</v>
      </c>
      <c r="K5348" s="723">
        <v>666.58536000000004</v>
      </c>
    </row>
    <row r="5349" spans="2:11">
      <c r="B5349" s="486" t="str">
        <f>CONCATENATE(Tabela22[[#This Row],[Residencial / Não Residencial]]," - ",Tabela22[[#This Row],[Frequência]])</f>
        <v>Não Residencial - 3 vezes por semana</v>
      </c>
      <c r="C5349" s="486" t="s">
        <v>578</v>
      </c>
      <c r="D5349" s="443" t="s">
        <v>568</v>
      </c>
      <c r="E5349" s="443" t="s">
        <v>569</v>
      </c>
      <c r="F5349" s="443" t="s">
        <v>550</v>
      </c>
      <c r="G5349" s="722">
        <v>242</v>
      </c>
      <c r="H5349" s="722">
        <v>3.9677699999999998</v>
      </c>
      <c r="I5349" s="722">
        <v>300</v>
      </c>
      <c r="J5349" s="722">
        <v>242</v>
      </c>
      <c r="K5349" s="723">
        <v>960.20033999999998</v>
      </c>
    </row>
    <row r="5350" spans="2:11">
      <c r="B5350" s="486" t="str">
        <f>CONCATENATE(Tabela22[[#This Row],[Residencial / Não Residencial]]," - ",Tabela22[[#This Row],[Frequência]])</f>
        <v>Não Residencial - 3 vezes por semana</v>
      </c>
      <c r="C5350" s="486" t="s">
        <v>578</v>
      </c>
      <c r="D5350" s="443" t="s">
        <v>568</v>
      </c>
      <c r="E5350" s="443" t="s">
        <v>569</v>
      </c>
      <c r="F5350" s="443" t="s">
        <v>550</v>
      </c>
      <c r="G5350" s="722">
        <v>87.8</v>
      </c>
      <c r="H5350" s="722">
        <v>3.9677699999999998</v>
      </c>
      <c r="I5350" s="722">
        <v>300</v>
      </c>
      <c r="J5350" s="722">
        <v>87.8</v>
      </c>
      <c r="K5350" s="723">
        <v>348.370206</v>
      </c>
    </row>
    <row r="5351" spans="2:11">
      <c r="B5351" s="486" t="str">
        <f>CONCATENATE(Tabela22[[#This Row],[Residencial / Não Residencial]]," - ",Tabela22[[#This Row],[Frequência]])</f>
        <v>Residencial - 3 vezes por semana</v>
      </c>
      <c r="C5351" s="486" t="s">
        <v>578</v>
      </c>
      <c r="D5351" s="443" t="s">
        <v>572</v>
      </c>
      <c r="E5351" s="443" t="s">
        <v>548</v>
      </c>
      <c r="F5351" s="443" t="s">
        <v>548</v>
      </c>
      <c r="G5351" s="722">
        <v>178.1</v>
      </c>
      <c r="H5351" s="722">
        <v>2.5755699999999999</v>
      </c>
      <c r="I5351" s="722">
        <v>200</v>
      </c>
      <c r="J5351" s="722">
        <v>178.1</v>
      </c>
      <c r="K5351" s="723">
        <v>458.70901700000002</v>
      </c>
    </row>
    <row r="5352" spans="2:11">
      <c r="B5352" s="486" t="str">
        <f>CONCATENATE(Tabela22[[#This Row],[Residencial / Não Residencial]]," - ",Tabela22[[#This Row],[Frequência]])</f>
        <v>Residencial - 3 vezes por semana</v>
      </c>
      <c r="C5352" s="486" t="s">
        <v>578</v>
      </c>
      <c r="D5352" s="443" t="s">
        <v>572</v>
      </c>
      <c r="E5352" s="443" t="s">
        <v>548</v>
      </c>
      <c r="F5352" s="443" t="s">
        <v>548</v>
      </c>
      <c r="G5352" s="722">
        <v>228.32</v>
      </c>
      <c r="H5352" s="722">
        <v>2.5755699999999999</v>
      </c>
      <c r="I5352" s="722">
        <v>200</v>
      </c>
      <c r="J5352" s="722">
        <v>200</v>
      </c>
      <c r="K5352" s="723">
        <v>515.11400000000003</v>
      </c>
    </row>
    <row r="5353" spans="2:11">
      <c r="B5353" s="486" t="str">
        <f>CONCATENATE(Tabela22[[#This Row],[Residencial / Não Residencial]]," - ",Tabela22[[#This Row],[Frequência]])</f>
        <v>Residencial - 3 vezes por semana</v>
      </c>
      <c r="C5353" s="486" t="s">
        <v>578</v>
      </c>
      <c r="D5353" s="443" t="s">
        <v>572</v>
      </c>
      <c r="E5353" s="443" t="s">
        <v>548</v>
      </c>
      <c r="F5353" s="443" t="s">
        <v>548</v>
      </c>
      <c r="G5353" s="722">
        <v>66.48</v>
      </c>
      <c r="H5353" s="722">
        <v>2.5755699999999999</v>
      </c>
      <c r="I5353" s="722">
        <v>200</v>
      </c>
      <c r="J5353" s="722">
        <v>66.48</v>
      </c>
      <c r="K5353" s="723">
        <v>171.2238936</v>
      </c>
    </row>
    <row r="5354" spans="2:11">
      <c r="B5354" s="486" t="str">
        <f>CONCATENATE(Tabela22[[#This Row],[Residencial / Não Residencial]]," - ",Tabela22[[#This Row],[Frequência]])</f>
        <v>Residencial - 3 vezes por semana</v>
      </c>
      <c r="C5354" s="486" t="s">
        <v>578</v>
      </c>
      <c r="D5354" s="443" t="s">
        <v>572</v>
      </c>
      <c r="E5354" s="443" t="s">
        <v>548</v>
      </c>
      <c r="F5354" s="443" t="s">
        <v>548</v>
      </c>
      <c r="G5354" s="722">
        <v>104.37</v>
      </c>
      <c r="H5354" s="722">
        <v>2.5755699999999999</v>
      </c>
      <c r="I5354" s="722">
        <v>200</v>
      </c>
      <c r="J5354" s="722">
        <v>104.37</v>
      </c>
      <c r="K5354" s="723">
        <v>268.81224090000001</v>
      </c>
    </row>
    <row r="5355" spans="2:11">
      <c r="B5355" s="486" t="str">
        <f>CONCATENATE(Tabela22[[#This Row],[Residencial / Não Residencial]]," - ",Tabela22[[#This Row],[Frequência]])</f>
        <v>Residencial - 3 vezes por semana</v>
      </c>
      <c r="C5355" s="486" t="s">
        <v>578</v>
      </c>
      <c r="D5355" s="443" t="s">
        <v>572</v>
      </c>
      <c r="E5355" s="443" t="s">
        <v>548</v>
      </c>
      <c r="F5355" s="443" t="s">
        <v>548</v>
      </c>
      <c r="G5355" s="722">
        <v>154.86000000000001</v>
      </c>
      <c r="H5355" s="722">
        <v>2.5755699999999999</v>
      </c>
      <c r="I5355" s="722">
        <v>200</v>
      </c>
      <c r="J5355" s="722">
        <v>154.86000000000001</v>
      </c>
      <c r="K5355" s="723">
        <v>398.85277020000001</v>
      </c>
    </row>
    <row r="5356" spans="2:11">
      <c r="B5356" s="486" t="str">
        <f>CONCATENATE(Tabela22[[#This Row],[Residencial / Não Residencial]]," - ",Tabela22[[#This Row],[Frequência]])</f>
        <v>Residencial - 3 vezes por semana</v>
      </c>
      <c r="C5356" s="486" t="s">
        <v>578</v>
      </c>
      <c r="D5356" s="443" t="s">
        <v>572</v>
      </c>
      <c r="E5356" s="443" t="s">
        <v>548</v>
      </c>
      <c r="F5356" s="443" t="s">
        <v>548</v>
      </c>
      <c r="G5356" s="722">
        <v>130.15</v>
      </c>
      <c r="H5356" s="722">
        <v>2.5755699999999999</v>
      </c>
      <c r="I5356" s="722">
        <v>200</v>
      </c>
      <c r="J5356" s="722">
        <v>130.15</v>
      </c>
      <c r="K5356" s="723">
        <v>335.21043550000002</v>
      </c>
    </row>
    <row r="5357" spans="2:11">
      <c r="B5357" s="486" t="str">
        <f>CONCATENATE(Tabela22[[#This Row],[Residencial / Não Residencial]]," - ",Tabela22[[#This Row],[Frequência]])</f>
        <v>Residencial - 3 vezes por semana</v>
      </c>
      <c r="C5357" s="486" t="s">
        <v>578</v>
      </c>
      <c r="D5357" s="443" t="s">
        <v>572</v>
      </c>
      <c r="E5357" s="443" t="s">
        <v>548</v>
      </c>
      <c r="F5357" s="443" t="s">
        <v>548</v>
      </c>
      <c r="G5357" s="722">
        <v>48.77</v>
      </c>
      <c r="H5357" s="722">
        <v>2.5755699999999999</v>
      </c>
      <c r="I5357" s="722">
        <v>200</v>
      </c>
      <c r="J5357" s="722">
        <v>48.77</v>
      </c>
      <c r="K5357" s="723">
        <v>125.6105489</v>
      </c>
    </row>
    <row r="5358" spans="2:11">
      <c r="B5358" s="486" t="str">
        <f>CONCATENATE(Tabela22[[#This Row],[Residencial / Não Residencial]]," - ",Tabela22[[#This Row],[Frequência]])</f>
        <v>Residencial - 3 vezes por semana</v>
      </c>
      <c r="C5358" s="486" t="s">
        <v>578</v>
      </c>
      <c r="D5358" s="443" t="s">
        <v>572</v>
      </c>
      <c r="E5358" s="443" t="s">
        <v>548</v>
      </c>
      <c r="F5358" s="443" t="s">
        <v>548</v>
      </c>
      <c r="G5358" s="722">
        <v>88.74</v>
      </c>
      <c r="H5358" s="722">
        <v>2.5755699999999999</v>
      </c>
      <c r="I5358" s="722">
        <v>200</v>
      </c>
      <c r="J5358" s="722">
        <v>88.74</v>
      </c>
      <c r="K5358" s="723">
        <v>228.55608179999999</v>
      </c>
    </row>
    <row r="5359" spans="2:11">
      <c r="B5359" s="486" t="str">
        <f>CONCATENATE(Tabela22[[#This Row],[Residencial / Não Residencial]]," - ",Tabela22[[#This Row],[Frequência]])</f>
        <v>Residencial - 3 vezes por semana</v>
      </c>
      <c r="C5359" s="486" t="s">
        <v>578</v>
      </c>
      <c r="D5359" s="443" t="s">
        <v>572</v>
      </c>
      <c r="E5359" s="443" t="s">
        <v>548</v>
      </c>
      <c r="F5359" s="443" t="s">
        <v>548</v>
      </c>
      <c r="G5359" s="722">
        <v>45.74</v>
      </c>
      <c r="H5359" s="722">
        <v>2.5755699999999999</v>
      </c>
      <c r="I5359" s="722">
        <v>200</v>
      </c>
      <c r="J5359" s="722">
        <v>45.74</v>
      </c>
      <c r="K5359" s="723">
        <v>117.8065718</v>
      </c>
    </row>
    <row r="5360" spans="2:11">
      <c r="B5360" s="486" t="str">
        <f>CONCATENATE(Tabela22[[#This Row],[Residencial / Não Residencial]]," - ",Tabela22[[#This Row],[Frequência]])</f>
        <v>Residencial - 3 vezes por semana</v>
      </c>
      <c r="C5360" s="486" t="s">
        <v>578</v>
      </c>
      <c r="D5360" s="443" t="s">
        <v>572</v>
      </c>
      <c r="E5360" s="443" t="s">
        <v>548</v>
      </c>
      <c r="F5360" s="443" t="s">
        <v>548</v>
      </c>
      <c r="G5360" s="722">
        <v>72.760000000000005</v>
      </c>
      <c r="H5360" s="722">
        <v>2.5755699999999999</v>
      </c>
      <c r="I5360" s="722">
        <v>200</v>
      </c>
      <c r="J5360" s="722">
        <v>72.760000000000005</v>
      </c>
      <c r="K5360" s="723">
        <v>187.39847320000001</v>
      </c>
    </row>
    <row r="5361" spans="2:11">
      <c r="B5361" s="486" t="str">
        <f>CONCATENATE(Tabela22[[#This Row],[Residencial / Não Residencial]]," - ",Tabela22[[#This Row],[Frequência]])</f>
        <v>Residencial - 3 vezes por semana</v>
      </c>
      <c r="C5361" s="486" t="s">
        <v>578</v>
      </c>
      <c r="D5361" s="443" t="s">
        <v>572</v>
      </c>
      <c r="E5361" s="443" t="s">
        <v>548</v>
      </c>
      <c r="F5361" s="443" t="s">
        <v>548</v>
      </c>
      <c r="G5361" s="722">
        <v>81</v>
      </c>
      <c r="H5361" s="722">
        <v>2.5755699999999999</v>
      </c>
      <c r="I5361" s="722">
        <v>200</v>
      </c>
      <c r="J5361" s="722">
        <v>81</v>
      </c>
      <c r="K5361" s="723">
        <v>208.62117000000001</v>
      </c>
    </row>
    <row r="5362" spans="2:11">
      <c r="B5362" s="486" t="str">
        <f>CONCATENATE(Tabela22[[#This Row],[Residencial / Não Residencial]]," - ",Tabela22[[#This Row],[Frequência]])</f>
        <v>Residencial - 3 vezes por semana</v>
      </c>
      <c r="C5362" s="486" t="s">
        <v>578</v>
      </c>
      <c r="D5362" s="443" t="s">
        <v>572</v>
      </c>
      <c r="E5362" s="443" t="s">
        <v>548</v>
      </c>
      <c r="F5362" s="443" t="s">
        <v>548</v>
      </c>
      <c r="G5362" s="722">
        <v>104.39</v>
      </c>
      <c r="H5362" s="722">
        <v>2.5755699999999999</v>
      </c>
      <c r="I5362" s="722">
        <v>200</v>
      </c>
      <c r="J5362" s="722">
        <v>104.39</v>
      </c>
      <c r="K5362" s="723">
        <v>268.86375229999999</v>
      </c>
    </row>
    <row r="5363" spans="2:11">
      <c r="B5363" s="486" t="str">
        <f>CONCATENATE(Tabela22[[#This Row],[Residencial / Não Residencial]]," - ",Tabela22[[#This Row],[Frequência]])</f>
        <v>Residencial - 3 vezes por semana</v>
      </c>
      <c r="C5363" s="486" t="s">
        <v>578</v>
      </c>
      <c r="D5363" s="443" t="s">
        <v>572</v>
      </c>
      <c r="E5363" s="443" t="s">
        <v>548</v>
      </c>
      <c r="F5363" s="443" t="s">
        <v>548</v>
      </c>
      <c r="G5363" s="722">
        <v>70</v>
      </c>
      <c r="H5363" s="722">
        <v>2.5755699999999999</v>
      </c>
      <c r="I5363" s="722">
        <v>200</v>
      </c>
      <c r="J5363" s="722">
        <v>70</v>
      </c>
      <c r="K5363" s="723">
        <v>180.28989999999999</v>
      </c>
    </row>
    <row r="5364" spans="2:11">
      <c r="B5364" s="486" t="str">
        <f>CONCATENATE(Tabela22[[#This Row],[Residencial / Não Residencial]]," - ",Tabela22[[#This Row],[Frequência]])</f>
        <v>Residencial - 3 vezes por semana</v>
      </c>
      <c r="C5364" s="486" t="s">
        <v>578</v>
      </c>
      <c r="D5364" s="443" t="s">
        <v>572</v>
      </c>
      <c r="E5364" s="443" t="s">
        <v>548</v>
      </c>
      <c r="F5364" s="443" t="s">
        <v>548</v>
      </c>
      <c r="G5364" s="722">
        <v>60.82</v>
      </c>
      <c r="H5364" s="722">
        <v>2.5755699999999999</v>
      </c>
      <c r="I5364" s="722">
        <v>200</v>
      </c>
      <c r="J5364" s="722">
        <v>60.82</v>
      </c>
      <c r="K5364" s="723">
        <v>156.6461674</v>
      </c>
    </row>
    <row r="5365" spans="2:11">
      <c r="B5365" s="486" t="str">
        <f>CONCATENATE(Tabela22[[#This Row],[Residencial / Não Residencial]]," - ",Tabela22[[#This Row],[Frequência]])</f>
        <v>Residencial - 3 vezes por semana</v>
      </c>
      <c r="C5365" s="486" t="s">
        <v>578</v>
      </c>
      <c r="D5365" s="443" t="s">
        <v>572</v>
      </c>
      <c r="E5365" s="443" t="s">
        <v>548</v>
      </c>
      <c r="F5365" s="443" t="s">
        <v>548</v>
      </c>
      <c r="G5365" s="722">
        <v>228.25</v>
      </c>
      <c r="H5365" s="722">
        <v>2.5755699999999999</v>
      </c>
      <c r="I5365" s="722">
        <v>200</v>
      </c>
      <c r="J5365" s="722">
        <v>200</v>
      </c>
      <c r="K5365" s="723">
        <v>515.11400000000003</v>
      </c>
    </row>
    <row r="5366" spans="2:11">
      <c r="B5366" s="486" t="str">
        <f>CONCATENATE(Tabela22[[#This Row],[Residencial / Não Residencial]]," - ",Tabela22[[#This Row],[Frequência]])</f>
        <v>Residencial - 3 vezes por semana</v>
      </c>
      <c r="C5366" s="486" t="s">
        <v>578</v>
      </c>
      <c r="D5366" s="443" t="s">
        <v>572</v>
      </c>
      <c r="E5366" s="443" t="s">
        <v>548</v>
      </c>
      <c r="F5366" s="443" t="s">
        <v>548</v>
      </c>
      <c r="G5366" s="722">
        <v>109.66</v>
      </c>
      <c r="H5366" s="722">
        <v>2.5755699999999999</v>
      </c>
      <c r="I5366" s="722">
        <v>200</v>
      </c>
      <c r="J5366" s="722">
        <v>109.66</v>
      </c>
      <c r="K5366" s="723">
        <v>282.43700619999998</v>
      </c>
    </row>
    <row r="5367" spans="2:11">
      <c r="B5367" s="486" t="str">
        <f>CONCATENATE(Tabela22[[#This Row],[Residencial / Não Residencial]]," - ",Tabela22[[#This Row],[Frequência]])</f>
        <v>Residencial - 3 vezes por semana</v>
      </c>
      <c r="C5367" s="486" t="s">
        <v>578</v>
      </c>
      <c r="D5367" s="443" t="s">
        <v>572</v>
      </c>
      <c r="E5367" s="443" t="s">
        <v>548</v>
      </c>
      <c r="F5367" s="443" t="s">
        <v>548</v>
      </c>
      <c r="G5367" s="722">
        <v>77.150000000000006</v>
      </c>
      <c r="H5367" s="722">
        <v>2.5755699999999999</v>
      </c>
      <c r="I5367" s="722">
        <v>200</v>
      </c>
      <c r="J5367" s="722">
        <v>77.150000000000006</v>
      </c>
      <c r="K5367" s="723">
        <v>198.70522550000001</v>
      </c>
    </row>
    <row r="5368" spans="2:11">
      <c r="B5368" s="486" t="str">
        <f>CONCATENATE(Tabela22[[#This Row],[Residencial / Não Residencial]]," - ",Tabela22[[#This Row],[Frequência]])</f>
        <v>Residencial - 3 vezes por semana</v>
      </c>
      <c r="C5368" s="486" t="s">
        <v>578</v>
      </c>
      <c r="D5368" s="443" t="s">
        <v>572</v>
      </c>
      <c r="E5368" s="443" t="s">
        <v>548</v>
      </c>
      <c r="F5368" s="443" t="s">
        <v>548</v>
      </c>
      <c r="G5368" s="722">
        <v>90</v>
      </c>
      <c r="H5368" s="722">
        <v>2.5755699999999999</v>
      </c>
      <c r="I5368" s="722">
        <v>200</v>
      </c>
      <c r="J5368" s="722">
        <v>90</v>
      </c>
      <c r="K5368" s="723">
        <v>231.8013</v>
      </c>
    </row>
    <row r="5369" spans="2:11">
      <c r="B5369" s="486" t="str">
        <f>CONCATENATE(Tabela22[[#This Row],[Residencial / Não Residencial]]," - ",Tabela22[[#This Row],[Frequência]])</f>
        <v>Residencial - 3 vezes por semana</v>
      </c>
      <c r="C5369" s="486" t="s">
        <v>578</v>
      </c>
      <c r="D5369" s="443" t="s">
        <v>572</v>
      </c>
      <c r="E5369" s="443" t="s">
        <v>548</v>
      </c>
      <c r="F5369" s="443" t="s">
        <v>548</v>
      </c>
      <c r="G5369" s="722">
        <v>83.08</v>
      </c>
      <c r="H5369" s="722">
        <v>2.5755699999999999</v>
      </c>
      <c r="I5369" s="722">
        <v>200</v>
      </c>
      <c r="J5369" s="722">
        <v>83.08</v>
      </c>
      <c r="K5369" s="723">
        <v>213.97835559999999</v>
      </c>
    </row>
    <row r="5370" spans="2:11">
      <c r="B5370" s="486" t="str">
        <f>CONCATENATE(Tabela22[[#This Row],[Residencial / Não Residencial]]," - ",Tabela22[[#This Row],[Frequência]])</f>
        <v>Residencial - 3 vezes por semana</v>
      </c>
      <c r="C5370" s="486" t="s">
        <v>578</v>
      </c>
      <c r="D5370" s="443" t="s">
        <v>572</v>
      </c>
      <c r="E5370" s="443" t="s">
        <v>548</v>
      </c>
      <c r="F5370" s="443" t="s">
        <v>548</v>
      </c>
      <c r="G5370" s="722">
        <v>93.84</v>
      </c>
      <c r="H5370" s="722">
        <v>2.5755699999999999</v>
      </c>
      <c r="I5370" s="722">
        <v>200</v>
      </c>
      <c r="J5370" s="722">
        <v>93.84</v>
      </c>
      <c r="K5370" s="723">
        <v>241.6914888</v>
      </c>
    </row>
    <row r="5371" spans="2:11">
      <c r="B5371" s="486" t="str">
        <f>CONCATENATE(Tabela22[[#This Row],[Residencial / Não Residencial]]," - ",Tabela22[[#This Row],[Frequência]])</f>
        <v>Residencial - 3 vezes por semana</v>
      </c>
      <c r="C5371" s="486" t="s">
        <v>578</v>
      </c>
      <c r="D5371" s="443" t="s">
        <v>572</v>
      </c>
      <c r="E5371" s="443" t="s">
        <v>548</v>
      </c>
      <c r="F5371" s="443" t="s">
        <v>548</v>
      </c>
      <c r="G5371" s="722">
        <v>63</v>
      </c>
      <c r="H5371" s="722">
        <v>2.5755699999999999</v>
      </c>
      <c r="I5371" s="722">
        <v>200</v>
      </c>
      <c r="J5371" s="722">
        <v>63</v>
      </c>
      <c r="K5371" s="723">
        <v>162.26091</v>
      </c>
    </row>
    <row r="5372" spans="2:11">
      <c r="B5372" s="486" t="str">
        <f>CONCATENATE(Tabela22[[#This Row],[Residencial / Não Residencial]]," - ",Tabela22[[#This Row],[Frequência]])</f>
        <v>Residencial - 3 vezes por semana</v>
      </c>
      <c r="C5372" s="486" t="s">
        <v>578</v>
      </c>
      <c r="D5372" s="443" t="s">
        <v>572</v>
      </c>
      <c r="E5372" s="443" t="s">
        <v>548</v>
      </c>
      <c r="F5372" s="443" t="s">
        <v>548</v>
      </c>
      <c r="G5372" s="722">
        <v>111.64</v>
      </c>
      <c r="H5372" s="722">
        <v>2.5755699999999999</v>
      </c>
      <c r="I5372" s="722">
        <v>200</v>
      </c>
      <c r="J5372" s="722">
        <v>111.64</v>
      </c>
      <c r="K5372" s="723">
        <v>287.5366348</v>
      </c>
    </row>
    <row r="5373" spans="2:11">
      <c r="B5373" s="486" t="str">
        <f>CONCATENATE(Tabela22[[#This Row],[Residencial / Não Residencial]]," - ",Tabela22[[#This Row],[Frequência]])</f>
        <v>Residencial - 3 vezes por semana</v>
      </c>
      <c r="C5373" s="486" t="s">
        <v>578</v>
      </c>
      <c r="D5373" s="443" t="s">
        <v>572</v>
      </c>
      <c r="E5373" s="443" t="s">
        <v>548</v>
      </c>
      <c r="F5373" s="443" t="s">
        <v>548</v>
      </c>
      <c r="G5373" s="722">
        <v>75.95</v>
      </c>
      <c r="H5373" s="722">
        <v>2.5755699999999999</v>
      </c>
      <c r="I5373" s="722">
        <v>200</v>
      </c>
      <c r="J5373" s="722">
        <v>75.95</v>
      </c>
      <c r="K5373" s="723">
        <v>195.6145415</v>
      </c>
    </row>
    <row r="5374" spans="2:11">
      <c r="B5374" s="486" t="str">
        <f>CONCATENATE(Tabela22[[#This Row],[Residencial / Não Residencial]]," - ",Tabela22[[#This Row],[Frequência]])</f>
        <v>Residencial - 3 vezes por semana</v>
      </c>
      <c r="C5374" s="486" t="s">
        <v>578</v>
      </c>
      <c r="D5374" s="443" t="s">
        <v>572</v>
      </c>
      <c r="E5374" s="443" t="s">
        <v>548</v>
      </c>
      <c r="F5374" s="443" t="s">
        <v>548</v>
      </c>
      <c r="G5374" s="722">
        <v>115.39</v>
      </c>
      <c r="H5374" s="722">
        <v>2.5755699999999999</v>
      </c>
      <c r="I5374" s="722">
        <v>200</v>
      </c>
      <c r="J5374" s="722">
        <v>115.39</v>
      </c>
      <c r="K5374" s="723">
        <v>297.19502230000001</v>
      </c>
    </row>
    <row r="5375" spans="2:11">
      <c r="B5375" s="486" t="str">
        <f>CONCATENATE(Tabela22[[#This Row],[Residencial / Não Residencial]]," - ",Tabela22[[#This Row],[Frequência]])</f>
        <v>Residencial - 3 vezes por semana</v>
      </c>
      <c r="C5375" s="486" t="s">
        <v>578</v>
      </c>
      <c r="D5375" s="443" t="s">
        <v>572</v>
      </c>
      <c r="E5375" s="443" t="s">
        <v>548</v>
      </c>
      <c r="F5375" s="443" t="s">
        <v>548</v>
      </c>
      <c r="G5375" s="722">
        <v>189.85</v>
      </c>
      <c r="H5375" s="722">
        <v>2.5755699999999999</v>
      </c>
      <c r="I5375" s="722">
        <v>200</v>
      </c>
      <c r="J5375" s="722">
        <v>189.85</v>
      </c>
      <c r="K5375" s="723">
        <v>488.97196450000001</v>
      </c>
    </row>
    <row r="5376" spans="2:11">
      <c r="B5376" s="486" t="str">
        <f>CONCATENATE(Tabela22[[#This Row],[Residencial / Não Residencial]]," - ",Tabela22[[#This Row],[Frequência]])</f>
        <v>Residencial - 3 vezes por semana</v>
      </c>
      <c r="C5376" s="486" t="s">
        <v>578</v>
      </c>
      <c r="D5376" s="443" t="s">
        <v>572</v>
      </c>
      <c r="E5376" s="443" t="s">
        <v>548</v>
      </c>
      <c r="F5376" s="443" t="s">
        <v>548</v>
      </c>
      <c r="G5376" s="722">
        <v>59.7</v>
      </c>
      <c r="H5376" s="722">
        <v>2.5755699999999999</v>
      </c>
      <c r="I5376" s="722">
        <v>200</v>
      </c>
      <c r="J5376" s="722">
        <v>59.7</v>
      </c>
      <c r="K5376" s="723">
        <v>153.761529</v>
      </c>
    </row>
    <row r="5377" spans="2:11">
      <c r="B5377" s="486" t="str">
        <f>CONCATENATE(Tabela22[[#This Row],[Residencial / Não Residencial]]," - ",Tabela22[[#This Row],[Frequência]])</f>
        <v>Residencial - 3 vezes por semana</v>
      </c>
      <c r="C5377" s="486" t="s">
        <v>578</v>
      </c>
      <c r="D5377" s="443" t="s">
        <v>572</v>
      </c>
      <c r="E5377" s="443" t="s">
        <v>548</v>
      </c>
      <c r="F5377" s="443" t="s">
        <v>548</v>
      </c>
      <c r="G5377" s="722">
        <v>113.33</v>
      </c>
      <c r="H5377" s="722">
        <v>2.5755699999999999</v>
      </c>
      <c r="I5377" s="722">
        <v>200</v>
      </c>
      <c r="J5377" s="722">
        <v>113.33</v>
      </c>
      <c r="K5377" s="723">
        <v>291.88934810000001</v>
      </c>
    </row>
    <row r="5378" spans="2:11">
      <c r="B5378" s="486" t="str">
        <f>CONCATENATE(Tabela22[[#This Row],[Residencial / Não Residencial]]," - ",Tabela22[[#This Row],[Frequência]])</f>
        <v>Residencial - 3 vezes por semana</v>
      </c>
      <c r="C5378" s="486" t="s">
        <v>578</v>
      </c>
      <c r="D5378" s="443" t="s">
        <v>572</v>
      </c>
      <c r="E5378" s="443" t="s">
        <v>548</v>
      </c>
      <c r="F5378" s="443" t="s">
        <v>548</v>
      </c>
      <c r="G5378" s="722">
        <v>68.48</v>
      </c>
      <c r="H5378" s="722">
        <v>2.5755699999999999</v>
      </c>
      <c r="I5378" s="722">
        <v>200</v>
      </c>
      <c r="J5378" s="722">
        <v>68.48</v>
      </c>
      <c r="K5378" s="723">
        <v>176.37503359999999</v>
      </c>
    </row>
    <row r="5379" spans="2:11">
      <c r="B5379" s="486" t="str">
        <f>CONCATENATE(Tabela22[[#This Row],[Residencial / Não Residencial]]," - ",Tabela22[[#This Row],[Frequência]])</f>
        <v>Residencial - 3 vezes por semana</v>
      </c>
      <c r="C5379" s="486" t="s">
        <v>578</v>
      </c>
      <c r="D5379" s="443" t="s">
        <v>572</v>
      </c>
      <c r="E5379" s="443" t="s">
        <v>548</v>
      </c>
      <c r="F5379" s="443" t="s">
        <v>548</v>
      </c>
      <c r="G5379" s="722">
        <v>145.57</v>
      </c>
      <c r="H5379" s="722">
        <v>2.5755699999999999</v>
      </c>
      <c r="I5379" s="722">
        <v>200</v>
      </c>
      <c r="J5379" s="722">
        <v>145.57</v>
      </c>
      <c r="K5379" s="723">
        <v>374.92572489999998</v>
      </c>
    </row>
    <row r="5380" spans="2:11">
      <c r="B5380" s="486" t="str">
        <f>CONCATENATE(Tabela22[[#This Row],[Residencial / Não Residencial]]," - ",Tabela22[[#This Row],[Frequência]])</f>
        <v>Residencial - 3 vezes por semana</v>
      </c>
      <c r="C5380" s="486" t="s">
        <v>578</v>
      </c>
      <c r="D5380" s="443" t="s">
        <v>572</v>
      </c>
      <c r="E5380" s="443" t="s">
        <v>548</v>
      </c>
      <c r="F5380" s="443" t="s">
        <v>548</v>
      </c>
      <c r="G5380" s="722">
        <v>73.400000000000006</v>
      </c>
      <c r="H5380" s="722">
        <v>2.5755699999999999</v>
      </c>
      <c r="I5380" s="722">
        <v>200</v>
      </c>
      <c r="J5380" s="722">
        <v>73.400000000000006</v>
      </c>
      <c r="K5380" s="723">
        <v>189.04683800000001</v>
      </c>
    </row>
    <row r="5381" spans="2:11">
      <c r="B5381" s="486" t="str">
        <f>CONCATENATE(Tabela22[[#This Row],[Residencial / Não Residencial]]," - ",Tabela22[[#This Row],[Frequência]])</f>
        <v>Residencial - 3 vezes por semana</v>
      </c>
      <c r="C5381" s="486" t="s">
        <v>578</v>
      </c>
      <c r="D5381" s="443" t="s">
        <v>572</v>
      </c>
      <c r="E5381" s="443" t="s">
        <v>548</v>
      </c>
      <c r="F5381" s="443" t="s">
        <v>548</v>
      </c>
      <c r="G5381" s="722">
        <v>106.57</v>
      </c>
      <c r="H5381" s="722">
        <v>2.5755699999999999</v>
      </c>
      <c r="I5381" s="722">
        <v>200</v>
      </c>
      <c r="J5381" s="722">
        <v>106.57</v>
      </c>
      <c r="K5381" s="723">
        <v>274.47849489999999</v>
      </c>
    </row>
    <row r="5382" spans="2:11">
      <c r="B5382" s="486" t="str">
        <f>CONCATENATE(Tabela22[[#This Row],[Residencial / Não Residencial]]," - ",Tabela22[[#This Row],[Frequência]])</f>
        <v>Residencial - 3 vezes por semana</v>
      </c>
      <c r="C5382" s="486" t="s">
        <v>578</v>
      </c>
      <c r="D5382" s="443" t="s">
        <v>572</v>
      </c>
      <c r="E5382" s="443" t="s">
        <v>548</v>
      </c>
      <c r="F5382" s="443" t="s">
        <v>548</v>
      </c>
      <c r="G5382" s="722">
        <v>89.73</v>
      </c>
      <c r="H5382" s="722">
        <v>2.5755699999999999</v>
      </c>
      <c r="I5382" s="722">
        <v>200</v>
      </c>
      <c r="J5382" s="722">
        <v>89.73</v>
      </c>
      <c r="K5382" s="723">
        <v>231.1058961</v>
      </c>
    </row>
    <row r="5383" spans="2:11">
      <c r="B5383" s="486" t="str">
        <f>CONCATENATE(Tabela22[[#This Row],[Residencial / Não Residencial]]," - ",Tabela22[[#This Row],[Frequência]])</f>
        <v>Residencial - 3 vezes por semana</v>
      </c>
      <c r="C5383" s="486" t="s">
        <v>578</v>
      </c>
      <c r="D5383" s="443" t="s">
        <v>572</v>
      </c>
      <c r="E5383" s="443" t="s">
        <v>548</v>
      </c>
      <c r="F5383" s="443" t="s">
        <v>548</v>
      </c>
      <c r="G5383" s="722">
        <v>99.57</v>
      </c>
      <c r="H5383" s="722">
        <v>2.5755699999999999</v>
      </c>
      <c r="I5383" s="722">
        <v>200</v>
      </c>
      <c r="J5383" s="722">
        <v>99.57</v>
      </c>
      <c r="K5383" s="723">
        <v>256.44950490000002</v>
      </c>
    </row>
    <row r="5384" spans="2:11">
      <c r="B5384" s="486" t="str">
        <f>CONCATENATE(Tabela22[[#This Row],[Residencial / Não Residencial]]," - ",Tabela22[[#This Row],[Frequência]])</f>
        <v>Residencial - 3 vezes por semana</v>
      </c>
      <c r="C5384" s="486" t="s">
        <v>578</v>
      </c>
      <c r="D5384" s="443" t="s">
        <v>572</v>
      </c>
      <c r="E5384" s="443" t="s">
        <v>548</v>
      </c>
      <c r="F5384" s="443" t="s">
        <v>548</v>
      </c>
      <c r="G5384" s="722">
        <v>54</v>
      </c>
      <c r="H5384" s="722">
        <v>2.5755699999999999</v>
      </c>
      <c r="I5384" s="722">
        <v>200</v>
      </c>
      <c r="J5384" s="722">
        <v>54</v>
      </c>
      <c r="K5384" s="723">
        <v>139.08078</v>
      </c>
    </row>
    <row r="5385" spans="2:11">
      <c r="B5385" s="486" t="str">
        <f>CONCATENATE(Tabela22[[#This Row],[Residencial / Não Residencial]]," - ",Tabela22[[#This Row],[Frequência]])</f>
        <v>Residencial - 3 vezes por semana</v>
      </c>
      <c r="C5385" s="486" t="s">
        <v>578</v>
      </c>
      <c r="D5385" s="443" t="s">
        <v>572</v>
      </c>
      <c r="E5385" s="443" t="s">
        <v>548</v>
      </c>
      <c r="F5385" s="443" t="s">
        <v>548</v>
      </c>
      <c r="G5385" s="722">
        <v>52.85</v>
      </c>
      <c r="H5385" s="722">
        <v>2.5755699999999999</v>
      </c>
      <c r="I5385" s="722">
        <v>200</v>
      </c>
      <c r="J5385" s="722">
        <v>52.85</v>
      </c>
      <c r="K5385" s="723">
        <v>136.1188745</v>
      </c>
    </row>
    <row r="5386" spans="2:11">
      <c r="B5386" s="486" t="str">
        <f>CONCATENATE(Tabela22[[#This Row],[Residencial / Não Residencial]]," - ",Tabela22[[#This Row],[Frequência]])</f>
        <v>Residencial - 3 vezes por semana</v>
      </c>
      <c r="C5386" s="486" t="s">
        <v>578</v>
      </c>
      <c r="D5386" s="443" t="s">
        <v>572</v>
      </c>
      <c r="E5386" s="443" t="s">
        <v>548</v>
      </c>
      <c r="F5386" s="443" t="s">
        <v>548</v>
      </c>
      <c r="G5386" s="722">
        <v>171.06</v>
      </c>
      <c r="H5386" s="722">
        <v>2.5755699999999999</v>
      </c>
      <c r="I5386" s="722">
        <v>200</v>
      </c>
      <c r="J5386" s="722">
        <v>171.06</v>
      </c>
      <c r="K5386" s="723">
        <v>440.57700419999998</v>
      </c>
    </row>
    <row r="5387" spans="2:11">
      <c r="B5387" s="486" t="str">
        <f>CONCATENATE(Tabela22[[#This Row],[Residencial / Não Residencial]]," - ",Tabela22[[#This Row],[Frequência]])</f>
        <v>Residencial - 3 vezes por semana</v>
      </c>
      <c r="C5387" s="486" t="s">
        <v>578</v>
      </c>
      <c r="D5387" s="443" t="s">
        <v>572</v>
      </c>
      <c r="E5387" s="443" t="s">
        <v>548</v>
      </c>
      <c r="F5387" s="443" t="s">
        <v>548</v>
      </c>
      <c r="G5387" s="722">
        <v>100.26</v>
      </c>
      <c r="H5387" s="722">
        <v>2.5755699999999999</v>
      </c>
      <c r="I5387" s="722">
        <v>200</v>
      </c>
      <c r="J5387" s="722">
        <v>100.26</v>
      </c>
      <c r="K5387" s="723">
        <v>258.2266482</v>
      </c>
    </row>
    <row r="5388" spans="2:11">
      <c r="B5388" s="486" t="str">
        <f>CONCATENATE(Tabela22[[#This Row],[Residencial / Não Residencial]]," - ",Tabela22[[#This Row],[Frequência]])</f>
        <v>Residencial - 3 vezes por semana</v>
      </c>
      <c r="C5388" s="486" t="s">
        <v>578</v>
      </c>
      <c r="D5388" s="443" t="s">
        <v>572</v>
      </c>
      <c r="E5388" s="443" t="s">
        <v>548</v>
      </c>
      <c r="F5388" s="443" t="s">
        <v>548</v>
      </c>
      <c r="G5388" s="722">
        <v>81.45</v>
      </c>
      <c r="H5388" s="722">
        <v>2.5755699999999999</v>
      </c>
      <c r="I5388" s="722">
        <v>200</v>
      </c>
      <c r="J5388" s="722">
        <v>81.45</v>
      </c>
      <c r="K5388" s="723">
        <v>209.78017650000001</v>
      </c>
    </row>
    <row r="5389" spans="2:11">
      <c r="B5389" s="486" t="str">
        <f>CONCATENATE(Tabela22[[#This Row],[Residencial / Não Residencial]]," - ",Tabela22[[#This Row],[Frequência]])</f>
        <v>Residencial - 3 vezes por semana</v>
      </c>
      <c r="C5389" s="486" t="s">
        <v>578</v>
      </c>
      <c r="D5389" s="443" t="s">
        <v>572</v>
      </c>
      <c r="E5389" s="443" t="s">
        <v>548</v>
      </c>
      <c r="F5389" s="443" t="s">
        <v>548</v>
      </c>
      <c r="G5389" s="722">
        <v>88.75</v>
      </c>
      <c r="H5389" s="722">
        <v>2.5755699999999999</v>
      </c>
      <c r="I5389" s="722">
        <v>200</v>
      </c>
      <c r="J5389" s="722">
        <v>88.75</v>
      </c>
      <c r="K5389" s="723">
        <v>228.58183750000001</v>
      </c>
    </row>
    <row r="5390" spans="2:11">
      <c r="B5390" s="486" t="str">
        <f>CONCATENATE(Tabela22[[#This Row],[Residencial / Não Residencial]]," - ",Tabela22[[#This Row],[Frequência]])</f>
        <v>Residencial - 3 vezes por semana</v>
      </c>
      <c r="C5390" s="486" t="s">
        <v>578</v>
      </c>
      <c r="D5390" s="443" t="s">
        <v>572</v>
      </c>
      <c r="E5390" s="443" t="s">
        <v>548</v>
      </c>
      <c r="F5390" s="443" t="s">
        <v>548</v>
      </c>
      <c r="G5390" s="722">
        <v>118.29</v>
      </c>
      <c r="H5390" s="722">
        <v>2.5755699999999999</v>
      </c>
      <c r="I5390" s="722">
        <v>200</v>
      </c>
      <c r="J5390" s="722">
        <v>118.29</v>
      </c>
      <c r="K5390" s="723">
        <v>304.66417530000001</v>
      </c>
    </row>
    <row r="5391" spans="2:11">
      <c r="B5391" s="486" t="str">
        <f>CONCATENATE(Tabela22[[#This Row],[Residencial / Não Residencial]]," - ",Tabela22[[#This Row],[Frequência]])</f>
        <v>Residencial - 3 vezes por semana</v>
      </c>
      <c r="C5391" s="486" t="s">
        <v>578</v>
      </c>
      <c r="D5391" s="443" t="s">
        <v>572</v>
      </c>
      <c r="E5391" s="443" t="s">
        <v>548</v>
      </c>
      <c r="F5391" s="443" t="s">
        <v>548</v>
      </c>
      <c r="G5391" s="722">
        <v>69.650000000000006</v>
      </c>
      <c r="H5391" s="722">
        <v>2.5755699999999999</v>
      </c>
      <c r="I5391" s="722">
        <v>200</v>
      </c>
      <c r="J5391" s="722">
        <v>69.650000000000006</v>
      </c>
      <c r="K5391" s="723">
        <v>179.3884505</v>
      </c>
    </row>
    <row r="5392" spans="2:11">
      <c r="B5392" s="486" t="str">
        <f>CONCATENATE(Tabela22[[#This Row],[Residencial / Não Residencial]]," - ",Tabela22[[#This Row],[Frequência]])</f>
        <v>Residencial - 3 vezes por semana</v>
      </c>
      <c r="C5392" s="486" t="s">
        <v>578</v>
      </c>
      <c r="D5392" s="443" t="s">
        <v>572</v>
      </c>
      <c r="E5392" s="443" t="s">
        <v>548</v>
      </c>
      <c r="F5392" s="443" t="s">
        <v>548</v>
      </c>
      <c r="G5392" s="722">
        <v>65.94</v>
      </c>
      <c r="H5392" s="722">
        <v>2.5755699999999999</v>
      </c>
      <c r="I5392" s="722">
        <v>200</v>
      </c>
      <c r="J5392" s="722">
        <v>65.94</v>
      </c>
      <c r="K5392" s="723">
        <v>169.83308579999999</v>
      </c>
    </row>
    <row r="5393" spans="2:11">
      <c r="B5393" s="486" t="str">
        <f>CONCATENATE(Tabela22[[#This Row],[Residencial / Não Residencial]]," - ",Tabela22[[#This Row],[Frequência]])</f>
        <v>Residencial - 3 vezes por semana</v>
      </c>
      <c r="C5393" s="486" t="s">
        <v>578</v>
      </c>
      <c r="D5393" s="443" t="s">
        <v>572</v>
      </c>
      <c r="E5393" s="443" t="s">
        <v>548</v>
      </c>
      <c r="F5393" s="443" t="s">
        <v>548</v>
      </c>
      <c r="G5393" s="722">
        <v>107.48</v>
      </c>
      <c r="H5393" s="722">
        <v>2.5755699999999999</v>
      </c>
      <c r="I5393" s="722">
        <v>200</v>
      </c>
      <c r="J5393" s="722">
        <v>107.48</v>
      </c>
      <c r="K5393" s="723">
        <v>276.82226359999999</v>
      </c>
    </row>
    <row r="5394" spans="2:11">
      <c r="B5394" s="486" t="str">
        <f>CONCATENATE(Tabela22[[#This Row],[Residencial / Não Residencial]]," - ",Tabela22[[#This Row],[Frequência]])</f>
        <v>Residencial - 3 vezes por semana</v>
      </c>
      <c r="C5394" s="486" t="s">
        <v>578</v>
      </c>
      <c r="D5394" s="443" t="s">
        <v>572</v>
      </c>
      <c r="E5394" s="443" t="s">
        <v>548</v>
      </c>
      <c r="F5394" s="443" t="s">
        <v>548</v>
      </c>
      <c r="G5394" s="722">
        <v>154.26</v>
      </c>
      <c r="H5394" s="722">
        <v>2.5755699999999999</v>
      </c>
      <c r="I5394" s="722">
        <v>200</v>
      </c>
      <c r="J5394" s="722">
        <v>154.26</v>
      </c>
      <c r="K5394" s="723">
        <v>397.3074282</v>
      </c>
    </row>
    <row r="5395" spans="2:11">
      <c r="B5395" s="486" t="str">
        <f>CONCATENATE(Tabela22[[#This Row],[Residencial / Não Residencial]]," - ",Tabela22[[#This Row],[Frequência]])</f>
        <v>Residencial - 3 vezes por semana</v>
      </c>
      <c r="C5395" s="486" t="s">
        <v>578</v>
      </c>
      <c r="D5395" s="443" t="s">
        <v>572</v>
      </c>
      <c r="E5395" s="443" t="s">
        <v>548</v>
      </c>
      <c r="F5395" s="443" t="s">
        <v>548</v>
      </c>
      <c r="G5395" s="722">
        <v>133.54</v>
      </c>
      <c r="H5395" s="722">
        <v>2.5755699999999999</v>
      </c>
      <c r="I5395" s="722">
        <v>200</v>
      </c>
      <c r="J5395" s="722">
        <v>133.54</v>
      </c>
      <c r="K5395" s="723">
        <v>343.94161780000002</v>
      </c>
    </row>
    <row r="5396" spans="2:11">
      <c r="B5396" s="486" t="str">
        <f>CONCATENATE(Tabela22[[#This Row],[Residencial / Não Residencial]]," - ",Tabela22[[#This Row],[Frequência]])</f>
        <v>Residencial - 3 vezes por semana</v>
      </c>
      <c r="C5396" s="486" t="s">
        <v>578</v>
      </c>
      <c r="D5396" s="443" t="s">
        <v>572</v>
      </c>
      <c r="E5396" s="443" t="s">
        <v>548</v>
      </c>
      <c r="F5396" s="443" t="s">
        <v>548</v>
      </c>
      <c r="G5396" s="722">
        <v>62.05</v>
      </c>
      <c r="H5396" s="722">
        <v>2.5755699999999999</v>
      </c>
      <c r="I5396" s="722">
        <v>200</v>
      </c>
      <c r="J5396" s="722">
        <v>62.05</v>
      </c>
      <c r="K5396" s="723">
        <v>159.81411850000001</v>
      </c>
    </row>
    <row r="5397" spans="2:11">
      <c r="B5397" s="486" t="str">
        <f>CONCATENATE(Tabela22[[#This Row],[Residencial / Não Residencial]]," - ",Tabela22[[#This Row],[Frequência]])</f>
        <v>Residencial - 3 vezes por semana</v>
      </c>
      <c r="C5397" s="486" t="s">
        <v>578</v>
      </c>
      <c r="D5397" s="443" t="s">
        <v>572</v>
      </c>
      <c r="E5397" s="443" t="s">
        <v>548</v>
      </c>
      <c r="F5397" s="443" t="s">
        <v>548</v>
      </c>
      <c r="G5397" s="722">
        <v>78.94</v>
      </c>
      <c r="H5397" s="722">
        <v>2.5755699999999999</v>
      </c>
      <c r="I5397" s="722">
        <v>200</v>
      </c>
      <c r="J5397" s="722">
        <v>78.94</v>
      </c>
      <c r="K5397" s="723">
        <v>203.31549580000001</v>
      </c>
    </row>
    <row r="5398" spans="2:11">
      <c r="B5398" s="486" t="str">
        <f>CONCATENATE(Tabela22[[#This Row],[Residencial / Não Residencial]]," - ",Tabela22[[#This Row],[Frequência]])</f>
        <v>Residencial - 3 vezes por semana</v>
      </c>
      <c r="C5398" s="486" t="s">
        <v>578</v>
      </c>
      <c r="D5398" s="443" t="s">
        <v>572</v>
      </c>
      <c r="E5398" s="443" t="s">
        <v>548</v>
      </c>
      <c r="F5398" s="443" t="s">
        <v>548</v>
      </c>
      <c r="G5398" s="722">
        <v>88</v>
      </c>
      <c r="H5398" s="722">
        <v>2.5755699999999999</v>
      </c>
      <c r="I5398" s="722">
        <v>200</v>
      </c>
      <c r="J5398" s="722">
        <v>88</v>
      </c>
      <c r="K5398" s="723">
        <v>226.65016</v>
      </c>
    </row>
    <row r="5399" spans="2:11">
      <c r="B5399" s="486" t="str">
        <f>CONCATENATE(Tabela22[[#This Row],[Residencial / Não Residencial]]," - ",Tabela22[[#This Row],[Frequência]])</f>
        <v>Residencial - 3 vezes por semana</v>
      </c>
      <c r="C5399" s="486" t="s">
        <v>578</v>
      </c>
      <c r="D5399" s="443" t="s">
        <v>572</v>
      </c>
      <c r="E5399" s="443" t="s">
        <v>548</v>
      </c>
      <c r="F5399" s="443" t="s">
        <v>548</v>
      </c>
      <c r="G5399" s="722">
        <v>66.16</v>
      </c>
      <c r="H5399" s="722">
        <v>2.5755699999999999</v>
      </c>
      <c r="I5399" s="722">
        <v>200</v>
      </c>
      <c r="J5399" s="722">
        <v>66.16</v>
      </c>
      <c r="K5399" s="723">
        <v>170.39971120000001</v>
      </c>
    </row>
    <row r="5400" spans="2:11">
      <c r="B5400" s="486" t="str">
        <f>CONCATENATE(Tabela22[[#This Row],[Residencial / Não Residencial]]," - ",Tabela22[[#This Row],[Frequência]])</f>
        <v>Residencial - 3 vezes por semana</v>
      </c>
      <c r="C5400" s="486" t="s">
        <v>578</v>
      </c>
      <c r="D5400" s="443" t="s">
        <v>572</v>
      </c>
      <c r="E5400" s="443" t="s">
        <v>548</v>
      </c>
      <c r="F5400" s="443" t="s">
        <v>548</v>
      </c>
      <c r="G5400" s="722">
        <v>49.79</v>
      </c>
      <c r="H5400" s="722">
        <v>2.5755699999999999</v>
      </c>
      <c r="I5400" s="722">
        <v>200</v>
      </c>
      <c r="J5400" s="722">
        <v>49.79</v>
      </c>
      <c r="K5400" s="723">
        <v>128.23763030000001</v>
      </c>
    </row>
    <row r="5401" spans="2:11">
      <c r="B5401" s="486" t="str">
        <f>CONCATENATE(Tabela22[[#This Row],[Residencial / Não Residencial]]," - ",Tabela22[[#This Row],[Frequência]])</f>
        <v>Residencial - 3 vezes por semana</v>
      </c>
      <c r="C5401" s="486" t="s">
        <v>578</v>
      </c>
      <c r="D5401" s="443" t="s">
        <v>572</v>
      </c>
      <c r="E5401" s="443" t="s">
        <v>548</v>
      </c>
      <c r="F5401" s="443" t="s">
        <v>548</v>
      </c>
      <c r="G5401" s="722">
        <v>123.7</v>
      </c>
      <c r="H5401" s="722">
        <v>2.5755699999999999</v>
      </c>
      <c r="I5401" s="722">
        <v>200</v>
      </c>
      <c r="J5401" s="722">
        <v>123.7</v>
      </c>
      <c r="K5401" s="723">
        <v>318.59800899999999</v>
      </c>
    </row>
    <row r="5402" spans="2:11">
      <c r="B5402" s="486" t="str">
        <f>CONCATENATE(Tabela22[[#This Row],[Residencial / Não Residencial]]," - ",Tabela22[[#This Row],[Frequência]])</f>
        <v>Residencial - 3 vezes por semana</v>
      </c>
      <c r="C5402" s="486" t="s">
        <v>578</v>
      </c>
      <c r="D5402" s="443" t="s">
        <v>572</v>
      </c>
      <c r="E5402" s="443" t="s">
        <v>548</v>
      </c>
      <c r="F5402" s="443" t="s">
        <v>548</v>
      </c>
      <c r="G5402" s="722">
        <v>98.48</v>
      </c>
      <c r="H5402" s="722">
        <v>2.5755699999999999</v>
      </c>
      <c r="I5402" s="722">
        <v>200</v>
      </c>
      <c r="J5402" s="722">
        <v>98.48</v>
      </c>
      <c r="K5402" s="723">
        <v>253.64213359999999</v>
      </c>
    </row>
    <row r="5403" spans="2:11">
      <c r="B5403" s="486" t="str">
        <f>CONCATENATE(Tabela22[[#This Row],[Residencial / Não Residencial]]," - ",Tabela22[[#This Row],[Frequência]])</f>
        <v>Residencial - 3 vezes por semana</v>
      </c>
      <c r="C5403" s="486" t="s">
        <v>578</v>
      </c>
      <c r="D5403" s="443" t="s">
        <v>572</v>
      </c>
      <c r="E5403" s="443" t="s">
        <v>548</v>
      </c>
      <c r="F5403" s="443" t="s">
        <v>548</v>
      </c>
      <c r="G5403" s="722">
        <v>88</v>
      </c>
      <c r="H5403" s="722">
        <v>2.5755699999999999</v>
      </c>
      <c r="I5403" s="722">
        <v>200</v>
      </c>
      <c r="J5403" s="722">
        <v>88</v>
      </c>
      <c r="K5403" s="723">
        <v>226.65016</v>
      </c>
    </row>
    <row r="5404" spans="2:11">
      <c r="B5404" s="486" t="str">
        <f>CONCATENATE(Tabela22[[#This Row],[Residencial / Não Residencial]]," - ",Tabela22[[#This Row],[Frequência]])</f>
        <v>Residencial - 3 vezes por semana</v>
      </c>
      <c r="C5404" s="486" t="s">
        <v>578</v>
      </c>
      <c r="D5404" s="443" t="s">
        <v>572</v>
      </c>
      <c r="E5404" s="443" t="s">
        <v>548</v>
      </c>
      <c r="F5404" s="443" t="s">
        <v>548</v>
      </c>
      <c r="G5404" s="722">
        <v>118.85</v>
      </c>
      <c r="H5404" s="722">
        <v>2.5755699999999999</v>
      </c>
      <c r="I5404" s="722">
        <v>200</v>
      </c>
      <c r="J5404" s="722">
        <v>118.85</v>
      </c>
      <c r="K5404" s="723">
        <v>306.1064945</v>
      </c>
    </row>
    <row r="5405" spans="2:11">
      <c r="B5405" s="486" t="str">
        <f>CONCATENATE(Tabela22[[#This Row],[Residencial / Não Residencial]]," - ",Tabela22[[#This Row],[Frequência]])</f>
        <v>Residencial - 3 vezes por semana</v>
      </c>
      <c r="C5405" s="486" t="s">
        <v>578</v>
      </c>
      <c r="D5405" s="443" t="s">
        <v>572</v>
      </c>
      <c r="E5405" s="443" t="s">
        <v>548</v>
      </c>
      <c r="F5405" s="443" t="s">
        <v>548</v>
      </c>
      <c r="G5405" s="722">
        <v>133.57</v>
      </c>
      <c r="H5405" s="722">
        <v>2.5755699999999999</v>
      </c>
      <c r="I5405" s="722">
        <v>200</v>
      </c>
      <c r="J5405" s="722">
        <v>133.57</v>
      </c>
      <c r="K5405" s="723">
        <v>344.01888489999999</v>
      </c>
    </row>
    <row r="5406" spans="2:11">
      <c r="B5406" s="486" t="str">
        <f>CONCATENATE(Tabela22[[#This Row],[Residencial / Não Residencial]]," - ",Tabela22[[#This Row],[Frequência]])</f>
        <v>Residencial - 3 vezes por semana</v>
      </c>
      <c r="C5406" s="486" t="s">
        <v>578</v>
      </c>
      <c r="D5406" s="443" t="s">
        <v>572</v>
      </c>
      <c r="E5406" s="443" t="s">
        <v>548</v>
      </c>
      <c r="F5406" s="443" t="s">
        <v>548</v>
      </c>
      <c r="G5406" s="722">
        <v>111.75</v>
      </c>
      <c r="H5406" s="722">
        <v>2.5755699999999999</v>
      </c>
      <c r="I5406" s="722">
        <v>200</v>
      </c>
      <c r="J5406" s="722">
        <v>111.75</v>
      </c>
      <c r="K5406" s="723">
        <v>287.81994750000001</v>
      </c>
    </row>
    <row r="5407" spans="2:11">
      <c r="B5407" s="486" t="str">
        <f>CONCATENATE(Tabela22[[#This Row],[Residencial / Não Residencial]]," - ",Tabela22[[#This Row],[Frequência]])</f>
        <v>Residencial - 3 vezes por semana</v>
      </c>
      <c r="C5407" s="486" t="s">
        <v>578</v>
      </c>
      <c r="D5407" s="443" t="s">
        <v>572</v>
      </c>
      <c r="E5407" s="443" t="s">
        <v>548</v>
      </c>
      <c r="F5407" s="443" t="s">
        <v>548</v>
      </c>
      <c r="G5407" s="722">
        <v>67.45</v>
      </c>
      <c r="H5407" s="722">
        <v>2.5755699999999999</v>
      </c>
      <c r="I5407" s="722">
        <v>200</v>
      </c>
      <c r="J5407" s="722">
        <v>67.45</v>
      </c>
      <c r="K5407" s="723">
        <v>173.7221965</v>
      </c>
    </row>
    <row r="5408" spans="2:11">
      <c r="B5408" s="486" t="str">
        <f>CONCATENATE(Tabela22[[#This Row],[Residencial / Não Residencial]]," - ",Tabela22[[#This Row],[Frequência]])</f>
        <v>Residencial - 3 vezes por semana</v>
      </c>
      <c r="C5408" s="486" t="s">
        <v>578</v>
      </c>
      <c r="D5408" s="443" t="s">
        <v>572</v>
      </c>
      <c r="E5408" s="443" t="s">
        <v>548</v>
      </c>
      <c r="F5408" s="443" t="s">
        <v>548</v>
      </c>
      <c r="G5408" s="722">
        <v>90.07</v>
      </c>
      <c r="H5408" s="722">
        <v>2.5755699999999999</v>
      </c>
      <c r="I5408" s="722">
        <v>200</v>
      </c>
      <c r="J5408" s="722">
        <v>90.07</v>
      </c>
      <c r="K5408" s="723">
        <v>231.98158989999999</v>
      </c>
    </row>
    <row r="5409" spans="2:11">
      <c r="B5409" s="486" t="str">
        <f>CONCATENATE(Tabela22[[#This Row],[Residencial / Não Residencial]]," - ",Tabela22[[#This Row],[Frequência]])</f>
        <v>Residencial - 3 vezes por semana</v>
      </c>
      <c r="C5409" s="486" t="s">
        <v>578</v>
      </c>
      <c r="D5409" s="443" t="s">
        <v>572</v>
      </c>
      <c r="E5409" s="443" t="s">
        <v>548</v>
      </c>
      <c r="F5409" s="443" t="s">
        <v>548</v>
      </c>
      <c r="G5409" s="722">
        <v>56</v>
      </c>
      <c r="H5409" s="722">
        <v>2.5755699999999999</v>
      </c>
      <c r="I5409" s="722">
        <v>200</v>
      </c>
      <c r="J5409" s="722">
        <v>56</v>
      </c>
      <c r="K5409" s="723">
        <v>144.23192</v>
      </c>
    </row>
    <row r="5410" spans="2:11">
      <c r="B5410" s="486" t="str">
        <f>CONCATENATE(Tabela22[[#This Row],[Residencial / Não Residencial]]," - ",Tabela22[[#This Row],[Frequência]])</f>
        <v>Residencial - 3 vezes por semana</v>
      </c>
      <c r="C5410" s="486" t="s">
        <v>578</v>
      </c>
      <c r="D5410" s="443" t="s">
        <v>572</v>
      </c>
      <c r="E5410" s="443" t="s">
        <v>548</v>
      </c>
      <c r="F5410" s="443" t="s">
        <v>548</v>
      </c>
      <c r="G5410" s="722">
        <v>68.64</v>
      </c>
      <c r="H5410" s="722">
        <v>2.5755699999999999</v>
      </c>
      <c r="I5410" s="722">
        <v>200</v>
      </c>
      <c r="J5410" s="722">
        <v>68.64</v>
      </c>
      <c r="K5410" s="723">
        <v>176.78712479999999</v>
      </c>
    </row>
    <row r="5411" spans="2:11">
      <c r="B5411" s="486" t="str">
        <f>CONCATENATE(Tabela22[[#This Row],[Residencial / Não Residencial]]," - ",Tabela22[[#This Row],[Frequência]])</f>
        <v>Residencial - 3 vezes por semana</v>
      </c>
      <c r="C5411" s="486" t="s">
        <v>578</v>
      </c>
      <c r="D5411" s="443" t="s">
        <v>572</v>
      </c>
      <c r="E5411" s="443" t="s">
        <v>548</v>
      </c>
      <c r="F5411" s="443" t="s">
        <v>548</v>
      </c>
      <c r="G5411" s="722">
        <v>66.37</v>
      </c>
      <c r="H5411" s="722">
        <v>2.5755699999999999</v>
      </c>
      <c r="I5411" s="722">
        <v>200</v>
      </c>
      <c r="J5411" s="722">
        <v>66.37</v>
      </c>
      <c r="K5411" s="723">
        <v>170.94058089999999</v>
      </c>
    </row>
    <row r="5412" spans="2:11">
      <c r="B5412" s="486" t="str">
        <f>CONCATENATE(Tabela22[[#This Row],[Residencial / Não Residencial]]," - ",Tabela22[[#This Row],[Frequência]])</f>
        <v>Residencial - 3 vezes por semana</v>
      </c>
      <c r="C5412" s="486" t="s">
        <v>578</v>
      </c>
      <c r="D5412" s="443" t="s">
        <v>574</v>
      </c>
      <c r="E5412" s="443" t="s">
        <v>575</v>
      </c>
      <c r="F5412" s="443" t="s">
        <v>548</v>
      </c>
      <c r="G5412" s="722">
        <v>37</v>
      </c>
      <c r="H5412" s="722">
        <v>2.5755699999999999</v>
      </c>
      <c r="I5412" s="722">
        <v>200</v>
      </c>
      <c r="J5412" s="722">
        <v>37</v>
      </c>
      <c r="K5412" s="723">
        <v>95.296090000000007</v>
      </c>
    </row>
    <row r="5413" spans="2:11">
      <c r="B5413" s="486" t="str">
        <f>CONCATENATE(Tabela22[[#This Row],[Residencial / Não Residencial]]," - ",Tabela22[[#This Row],[Frequência]])</f>
        <v>Residencial - 3 vezes por semana</v>
      </c>
      <c r="C5413" s="486" t="s">
        <v>578</v>
      </c>
      <c r="D5413" s="443" t="s">
        <v>572</v>
      </c>
      <c r="E5413" s="443" t="s">
        <v>548</v>
      </c>
      <c r="F5413" s="443" t="s">
        <v>548</v>
      </c>
      <c r="G5413" s="722">
        <v>89.59</v>
      </c>
      <c r="H5413" s="722">
        <v>2.5755699999999999</v>
      </c>
      <c r="I5413" s="722">
        <v>200</v>
      </c>
      <c r="J5413" s="722">
        <v>89.59</v>
      </c>
      <c r="K5413" s="723">
        <v>230.74531630000001</v>
      </c>
    </row>
    <row r="5414" spans="2:11">
      <c r="B5414" s="486" t="str">
        <f>CONCATENATE(Tabela22[[#This Row],[Residencial / Não Residencial]]," - ",Tabela22[[#This Row],[Frequência]])</f>
        <v>Residencial - 3 vezes por semana</v>
      </c>
      <c r="C5414" s="486" t="s">
        <v>578</v>
      </c>
      <c r="D5414" s="443" t="s">
        <v>572</v>
      </c>
      <c r="E5414" s="443" t="s">
        <v>548</v>
      </c>
      <c r="F5414" s="443" t="s">
        <v>548</v>
      </c>
      <c r="G5414" s="722">
        <v>59.31</v>
      </c>
      <c r="H5414" s="722">
        <v>2.5755699999999999</v>
      </c>
      <c r="I5414" s="722">
        <v>200</v>
      </c>
      <c r="J5414" s="722">
        <v>59.31</v>
      </c>
      <c r="K5414" s="723">
        <v>152.75705669999999</v>
      </c>
    </row>
    <row r="5415" spans="2:11">
      <c r="B5415" s="486" t="str">
        <f>CONCATENATE(Tabela22[[#This Row],[Residencial / Não Residencial]]," - ",Tabela22[[#This Row],[Frequência]])</f>
        <v>Residencial - 3 vezes por semana</v>
      </c>
      <c r="C5415" s="486" t="s">
        <v>578</v>
      </c>
      <c r="D5415" s="443" t="s">
        <v>572</v>
      </c>
      <c r="E5415" s="443" t="s">
        <v>548</v>
      </c>
      <c r="F5415" s="443" t="s">
        <v>548</v>
      </c>
      <c r="G5415" s="722">
        <v>57.23</v>
      </c>
      <c r="H5415" s="722">
        <v>2.5755699999999999</v>
      </c>
      <c r="I5415" s="722">
        <v>200</v>
      </c>
      <c r="J5415" s="722">
        <v>57.23</v>
      </c>
      <c r="K5415" s="723">
        <v>147.39987110000001</v>
      </c>
    </row>
    <row r="5416" spans="2:11">
      <c r="B5416" s="486" t="str">
        <f>CONCATENATE(Tabela22[[#This Row],[Residencial / Não Residencial]]," - ",Tabela22[[#This Row],[Frequência]])</f>
        <v>Residencial - 3 vezes por semana</v>
      </c>
      <c r="C5416" s="486" t="s">
        <v>578</v>
      </c>
      <c r="D5416" s="443" t="s">
        <v>572</v>
      </c>
      <c r="E5416" s="443" t="s">
        <v>548</v>
      </c>
      <c r="F5416" s="443" t="s">
        <v>548</v>
      </c>
      <c r="G5416" s="722">
        <v>85.68</v>
      </c>
      <c r="H5416" s="722">
        <v>2.5755699999999999</v>
      </c>
      <c r="I5416" s="722">
        <v>200</v>
      </c>
      <c r="J5416" s="722">
        <v>85.68</v>
      </c>
      <c r="K5416" s="723">
        <v>220.67483759999999</v>
      </c>
    </row>
    <row r="5417" spans="2:11">
      <c r="B5417" s="486" t="str">
        <f>CONCATENATE(Tabela22[[#This Row],[Residencial / Não Residencial]]," - ",Tabela22[[#This Row],[Frequência]])</f>
        <v>Residencial - 3 vezes por semana</v>
      </c>
      <c r="C5417" s="486" t="s">
        <v>578</v>
      </c>
      <c r="D5417" s="443" t="s">
        <v>572</v>
      </c>
      <c r="E5417" s="443" t="s">
        <v>548</v>
      </c>
      <c r="F5417" s="443" t="s">
        <v>548</v>
      </c>
      <c r="G5417" s="722">
        <v>60</v>
      </c>
      <c r="H5417" s="722">
        <v>2.5755699999999999</v>
      </c>
      <c r="I5417" s="722">
        <v>200</v>
      </c>
      <c r="J5417" s="722">
        <v>60</v>
      </c>
      <c r="K5417" s="723">
        <v>154.5342</v>
      </c>
    </row>
    <row r="5418" spans="2:11">
      <c r="B5418" s="486" t="str">
        <f>CONCATENATE(Tabela22[[#This Row],[Residencial / Não Residencial]]," - ",Tabela22[[#This Row],[Frequência]])</f>
        <v>Residencial - 3 vezes por semana</v>
      </c>
      <c r="C5418" s="486" t="s">
        <v>578</v>
      </c>
      <c r="D5418" s="443" t="s">
        <v>572</v>
      </c>
      <c r="E5418" s="443" t="s">
        <v>548</v>
      </c>
      <c r="F5418" s="443" t="s">
        <v>548</v>
      </c>
      <c r="G5418" s="722">
        <v>72.36</v>
      </c>
      <c r="H5418" s="722">
        <v>2.5755699999999999</v>
      </c>
      <c r="I5418" s="722">
        <v>200</v>
      </c>
      <c r="J5418" s="722">
        <v>72.36</v>
      </c>
      <c r="K5418" s="723">
        <v>186.36824519999999</v>
      </c>
    </row>
    <row r="5419" spans="2:11">
      <c r="B5419" s="486" t="str">
        <f>CONCATENATE(Tabela22[[#This Row],[Residencial / Não Residencial]]," - ",Tabela22[[#This Row],[Frequência]])</f>
        <v>Residencial - 3 vezes por semana</v>
      </c>
      <c r="C5419" s="486" t="s">
        <v>578</v>
      </c>
      <c r="D5419" s="443" t="s">
        <v>572</v>
      </c>
      <c r="E5419" s="443" t="s">
        <v>548</v>
      </c>
      <c r="F5419" s="443" t="s">
        <v>548</v>
      </c>
      <c r="G5419" s="722">
        <v>63</v>
      </c>
      <c r="H5419" s="722">
        <v>2.5755699999999999</v>
      </c>
      <c r="I5419" s="722">
        <v>200</v>
      </c>
      <c r="J5419" s="722">
        <v>63</v>
      </c>
      <c r="K5419" s="723">
        <v>162.26091</v>
      </c>
    </row>
    <row r="5420" spans="2:11">
      <c r="B5420" s="486" t="str">
        <f>CONCATENATE(Tabela22[[#This Row],[Residencial / Não Residencial]]," - ",Tabela22[[#This Row],[Frequência]])</f>
        <v>Residencial - 3 vezes por semana</v>
      </c>
      <c r="C5420" s="486" t="s">
        <v>578</v>
      </c>
      <c r="D5420" s="443" t="s">
        <v>572</v>
      </c>
      <c r="E5420" s="443" t="s">
        <v>548</v>
      </c>
      <c r="F5420" s="443" t="s">
        <v>548</v>
      </c>
      <c r="G5420" s="722">
        <v>122.98</v>
      </c>
      <c r="H5420" s="722">
        <v>2.5755699999999999</v>
      </c>
      <c r="I5420" s="722">
        <v>200</v>
      </c>
      <c r="J5420" s="722">
        <v>122.98</v>
      </c>
      <c r="K5420" s="723">
        <v>316.74359859999998</v>
      </c>
    </row>
    <row r="5421" spans="2:11">
      <c r="B5421" s="486" t="str">
        <f>CONCATENATE(Tabela22[[#This Row],[Residencial / Não Residencial]]," - ",Tabela22[[#This Row],[Frequência]])</f>
        <v>Residencial - 3 vezes por semana</v>
      </c>
      <c r="C5421" s="486" t="s">
        <v>578</v>
      </c>
      <c r="D5421" s="443" t="s">
        <v>572</v>
      </c>
      <c r="E5421" s="443" t="s">
        <v>548</v>
      </c>
      <c r="F5421" s="443" t="s">
        <v>548</v>
      </c>
      <c r="G5421" s="722">
        <v>149.6</v>
      </c>
      <c r="H5421" s="722">
        <v>2.5755699999999999</v>
      </c>
      <c r="I5421" s="722">
        <v>200</v>
      </c>
      <c r="J5421" s="722">
        <v>149.6</v>
      </c>
      <c r="K5421" s="723">
        <v>385.305272</v>
      </c>
    </row>
    <row r="5422" spans="2:11">
      <c r="B5422" s="486" t="str">
        <f>CONCATENATE(Tabela22[[#This Row],[Residencial / Não Residencial]]," - ",Tabela22[[#This Row],[Frequência]])</f>
        <v>Residencial - 3 vezes por semana</v>
      </c>
      <c r="C5422" s="486" t="s">
        <v>578</v>
      </c>
      <c r="D5422" s="443" t="s">
        <v>572</v>
      </c>
      <c r="E5422" s="443" t="s">
        <v>548</v>
      </c>
      <c r="F5422" s="443" t="s">
        <v>548</v>
      </c>
      <c r="G5422" s="722">
        <v>124.43</v>
      </c>
      <c r="H5422" s="722">
        <v>2.5755699999999999</v>
      </c>
      <c r="I5422" s="722">
        <v>200</v>
      </c>
      <c r="J5422" s="722">
        <v>124.43</v>
      </c>
      <c r="K5422" s="723">
        <v>320.47817509999999</v>
      </c>
    </row>
    <row r="5423" spans="2:11">
      <c r="B5423" s="486" t="str">
        <f>CONCATENATE(Tabela22[[#This Row],[Residencial / Não Residencial]]," - ",Tabela22[[#This Row],[Frequência]])</f>
        <v>Residencial - 3 vezes por semana</v>
      </c>
      <c r="C5423" s="486" t="s">
        <v>578</v>
      </c>
      <c r="D5423" s="443" t="s">
        <v>572</v>
      </c>
      <c r="E5423" s="443" t="s">
        <v>548</v>
      </c>
      <c r="F5423" s="443" t="s">
        <v>548</v>
      </c>
      <c r="G5423" s="722">
        <v>96.54</v>
      </c>
      <c r="H5423" s="722">
        <v>2.5755699999999999</v>
      </c>
      <c r="I5423" s="722">
        <v>200</v>
      </c>
      <c r="J5423" s="722">
        <v>96.54</v>
      </c>
      <c r="K5423" s="723">
        <v>248.6455278</v>
      </c>
    </row>
    <row r="5424" spans="2:11">
      <c r="B5424" s="486" t="str">
        <f>CONCATENATE(Tabela22[[#This Row],[Residencial / Não Residencial]]," - ",Tabela22[[#This Row],[Frequência]])</f>
        <v>Residencial - 3 vezes por semana</v>
      </c>
      <c r="C5424" s="486" t="s">
        <v>578</v>
      </c>
      <c r="D5424" s="443" t="s">
        <v>572</v>
      </c>
      <c r="E5424" s="443" t="s">
        <v>548</v>
      </c>
      <c r="F5424" s="443" t="s">
        <v>548</v>
      </c>
      <c r="G5424" s="722">
        <v>351.22</v>
      </c>
      <c r="H5424" s="722">
        <v>2.5755699999999999</v>
      </c>
      <c r="I5424" s="722">
        <v>200</v>
      </c>
      <c r="J5424" s="722">
        <v>200</v>
      </c>
      <c r="K5424" s="723">
        <v>515.11400000000003</v>
      </c>
    </row>
    <row r="5425" spans="2:11">
      <c r="B5425" s="486" t="str">
        <f>CONCATENATE(Tabela22[[#This Row],[Residencial / Não Residencial]]," - ",Tabela22[[#This Row],[Frequência]])</f>
        <v>Residencial - 3 vezes por semana</v>
      </c>
      <c r="C5425" s="486" t="s">
        <v>578</v>
      </c>
      <c r="D5425" s="443" t="s">
        <v>572</v>
      </c>
      <c r="E5425" s="443" t="s">
        <v>548</v>
      </c>
      <c r="F5425" s="443" t="s">
        <v>548</v>
      </c>
      <c r="G5425" s="722">
        <v>225.38</v>
      </c>
      <c r="H5425" s="722">
        <v>2.5755699999999999</v>
      </c>
      <c r="I5425" s="722">
        <v>200</v>
      </c>
      <c r="J5425" s="722">
        <v>200</v>
      </c>
      <c r="K5425" s="723">
        <v>515.11400000000003</v>
      </c>
    </row>
    <row r="5426" spans="2:11">
      <c r="B5426" s="486" t="str">
        <f>CONCATENATE(Tabela22[[#This Row],[Residencial / Não Residencial]]," - ",Tabela22[[#This Row],[Frequência]])</f>
        <v>Residencial - 3 vezes por semana</v>
      </c>
      <c r="C5426" s="486" t="s">
        <v>578</v>
      </c>
      <c r="D5426" s="443" t="s">
        <v>572</v>
      </c>
      <c r="E5426" s="443" t="s">
        <v>548</v>
      </c>
      <c r="F5426" s="443" t="s">
        <v>548</v>
      </c>
      <c r="G5426" s="722">
        <v>168.28</v>
      </c>
      <c r="H5426" s="722">
        <v>2.5755699999999999</v>
      </c>
      <c r="I5426" s="722">
        <v>200</v>
      </c>
      <c r="J5426" s="722">
        <v>168.28</v>
      </c>
      <c r="K5426" s="723">
        <v>433.41691960000003</v>
      </c>
    </row>
    <row r="5427" spans="2:11">
      <c r="B5427" s="486" t="str">
        <f>CONCATENATE(Tabela22[[#This Row],[Residencial / Não Residencial]]," - ",Tabela22[[#This Row],[Frequência]])</f>
        <v>Residencial - 3 vezes por semana</v>
      </c>
      <c r="C5427" s="486" t="s">
        <v>578</v>
      </c>
      <c r="D5427" s="443" t="s">
        <v>572</v>
      </c>
      <c r="E5427" s="443" t="s">
        <v>548</v>
      </c>
      <c r="F5427" s="443" t="s">
        <v>548</v>
      </c>
      <c r="G5427" s="722">
        <v>289.33999999999997</v>
      </c>
      <c r="H5427" s="722">
        <v>2.5755699999999999</v>
      </c>
      <c r="I5427" s="722">
        <v>200</v>
      </c>
      <c r="J5427" s="722">
        <v>200</v>
      </c>
      <c r="K5427" s="723">
        <v>515.11400000000003</v>
      </c>
    </row>
    <row r="5428" spans="2:11">
      <c r="B5428" s="486" t="str">
        <f>CONCATENATE(Tabela22[[#This Row],[Residencial / Não Residencial]]," - ",Tabela22[[#This Row],[Frequência]])</f>
        <v>Residencial - 3 vezes por semana</v>
      </c>
      <c r="C5428" s="486" t="s">
        <v>578</v>
      </c>
      <c r="D5428" s="443" t="s">
        <v>572</v>
      </c>
      <c r="E5428" s="443" t="s">
        <v>548</v>
      </c>
      <c r="F5428" s="443" t="s">
        <v>548</v>
      </c>
      <c r="G5428" s="722">
        <v>65.03</v>
      </c>
      <c r="H5428" s="722">
        <v>2.5755699999999999</v>
      </c>
      <c r="I5428" s="722">
        <v>200</v>
      </c>
      <c r="J5428" s="722">
        <v>65.03</v>
      </c>
      <c r="K5428" s="723">
        <v>167.48931709999999</v>
      </c>
    </row>
    <row r="5429" spans="2:11">
      <c r="B5429" s="486" t="str">
        <f>CONCATENATE(Tabela22[[#This Row],[Residencial / Não Residencial]]," - ",Tabela22[[#This Row],[Frequência]])</f>
        <v>Residencial - 3 vezes por semana</v>
      </c>
      <c r="C5429" s="486" t="s">
        <v>578</v>
      </c>
      <c r="D5429" s="443" t="s">
        <v>572</v>
      </c>
      <c r="E5429" s="443" t="s">
        <v>548</v>
      </c>
      <c r="F5429" s="443" t="s">
        <v>548</v>
      </c>
      <c r="G5429" s="722">
        <v>188.59</v>
      </c>
      <c r="H5429" s="722">
        <v>2.5755699999999999</v>
      </c>
      <c r="I5429" s="722">
        <v>200</v>
      </c>
      <c r="J5429" s="722">
        <v>188.59</v>
      </c>
      <c r="K5429" s="723">
        <v>485.7267463</v>
      </c>
    </row>
    <row r="5430" spans="2:11">
      <c r="B5430" s="486" t="str">
        <f>CONCATENATE(Tabela22[[#This Row],[Residencial / Não Residencial]]," - ",Tabela22[[#This Row],[Frequência]])</f>
        <v>Residencial - 3 vezes por semana</v>
      </c>
      <c r="C5430" s="486" t="s">
        <v>578</v>
      </c>
      <c r="D5430" s="443" t="s">
        <v>572</v>
      </c>
      <c r="E5430" s="443" t="s">
        <v>548</v>
      </c>
      <c r="F5430" s="443" t="s">
        <v>548</v>
      </c>
      <c r="G5430" s="722">
        <v>72.63</v>
      </c>
      <c r="H5430" s="722">
        <v>2.5755699999999999</v>
      </c>
      <c r="I5430" s="722">
        <v>200</v>
      </c>
      <c r="J5430" s="722">
        <v>72.63</v>
      </c>
      <c r="K5430" s="723">
        <v>187.06364909999999</v>
      </c>
    </row>
    <row r="5431" spans="2:11">
      <c r="B5431" s="486" t="str">
        <f>CONCATENATE(Tabela22[[#This Row],[Residencial / Não Residencial]]," - ",Tabela22[[#This Row],[Frequência]])</f>
        <v>Não Residencial - 3 vezes por semana</v>
      </c>
      <c r="C5431" s="486" t="s">
        <v>578</v>
      </c>
      <c r="D5431" s="443" t="s">
        <v>568</v>
      </c>
      <c r="E5431" s="443" t="s">
        <v>569</v>
      </c>
      <c r="F5431" s="443" t="s">
        <v>550</v>
      </c>
      <c r="G5431" s="722">
        <v>134.6</v>
      </c>
      <c r="H5431" s="722">
        <v>3.9677699999999998</v>
      </c>
      <c r="I5431" s="722">
        <v>300</v>
      </c>
      <c r="J5431" s="722">
        <v>134.6</v>
      </c>
      <c r="K5431" s="723">
        <v>534.06184199999996</v>
      </c>
    </row>
    <row r="5432" spans="2:11">
      <c r="B5432" s="486" t="str">
        <f>CONCATENATE(Tabela22[[#This Row],[Residencial / Não Residencial]]," - ",Tabela22[[#This Row],[Frequência]])</f>
        <v>Residencial - 3 vezes por semana</v>
      </c>
      <c r="C5432" s="486" t="s">
        <v>578</v>
      </c>
      <c r="D5432" s="443" t="s">
        <v>572</v>
      </c>
      <c r="E5432" s="443" t="s">
        <v>548</v>
      </c>
      <c r="F5432" s="443" t="s">
        <v>548</v>
      </c>
      <c r="G5432" s="722">
        <v>80.25</v>
      </c>
      <c r="H5432" s="722">
        <v>2.5755699999999999</v>
      </c>
      <c r="I5432" s="722">
        <v>200</v>
      </c>
      <c r="J5432" s="722">
        <v>80.25</v>
      </c>
      <c r="K5432" s="723">
        <v>206.6894925</v>
      </c>
    </row>
    <row r="5433" spans="2:11">
      <c r="B5433" s="486" t="str">
        <f>CONCATENATE(Tabela22[[#This Row],[Residencial / Não Residencial]]," - ",Tabela22[[#This Row],[Frequência]])</f>
        <v>Residencial - 3 vezes por semana</v>
      </c>
      <c r="C5433" s="486" t="s">
        <v>578</v>
      </c>
      <c r="D5433" s="443" t="s">
        <v>572</v>
      </c>
      <c r="E5433" s="443" t="s">
        <v>548</v>
      </c>
      <c r="F5433" s="443" t="s">
        <v>548</v>
      </c>
      <c r="G5433" s="722">
        <v>61.55</v>
      </c>
      <c r="H5433" s="722">
        <v>2.5755699999999999</v>
      </c>
      <c r="I5433" s="722">
        <v>200</v>
      </c>
      <c r="J5433" s="722">
        <v>61.55</v>
      </c>
      <c r="K5433" s="723">
        <v>158.52633349999999</v>
      </c>
    </row>
    <row r="5434" spans="2:11">
      <c r="B5434" s="486" t="str">
        <f>CONCATENATE(Tabela22[[#This Row],[Residencial / Não Residencial]]," - ",Tabela22[[#This Row],[Frequência]])</f>
        <v>Residencial - 3 vezes por semana</v>
      </c>
      <c r="C5434" s="486" t="s">
        <v>578</v>
      </c>
      <c r="D5434" s="443" t="s">
        <v>572</v>
      </c>
      <c r="E5434" s="443" t="s">
        <v>548</v>
      </c>
      <c r="F5434" s="443" t="s">
        <v>548</v>
      </c>
      <c r="G5434" s="722">
        <v>224</v>
      </c>
      <c r="H5434" s="722">
        <v>2.5755699999999999</v>
      </c>
      <c r="I5434" s="722">
        <v>200</v>
      </c>
      <c r="J5434" s="722">
        <v>200</v>
      </c>
      <c r="K5434" s="723">
        <v>515.11400000000003</v>
      </c>
    </row>
    <row r="5435" spans="2:11">
      <c r="B5435" s="486" t="str">
        <f>CONCATENATE(Tabela22[[#This Row],[Residencial / Não Residencial]]," - ",Tabela22[[#This Row],[Frequência]])</f>
        <v>Residencial - 3 vezes por semana</v>
      </c>
      <c r="C5435" s="486" t="s">
        <v>578</v>
      </c>
      <c r="D5435" s="443" t="s">
        <v>572</v>
      </c>
      <c r="E5435" s="443" t="s">
        <v>548</v>
      </c>
      <c r="F5435" s="443" t="s">
        <v>548</v>
      </c>
      <c r="G5435" s="722">
        <v>64.400000000000006</v>
      </c>
      <c r="H5435" s="722">
        <v>2.5755699999999999</v>
      </c>
      <c r="I5435" s="722">
        <v>200</v>
      </c>
      <c r="J5435" s="722">
        <v>64.400000000000006</v>
      </c>
      <c r="K5435" s="723">
        <v>165.86670799999999</v>
      </c>
    </row>
    <row r="5436" spans="2:11">
      <c r="B5436" s="486" t="str">
        <f>CONCATENATE(Tabela22[[#This Row],[Residencial / Não Residencial]]," - ",Tabela22[[#This Row],[Frequência]])</f>
        <v>Residencial - 3 vezes por semana</v>
      </c>
      <c r="C5436" s="486" t="s">
        <v>578</v>
      </c>
      <c r="D5436" s="443" t="s">
        <v>572</v>
      </c>
      <c r="E5436" s="443" t="s">
        <v>548</v>
      </c>
      <c r="F5436" s="443" t="s">
        <v>548</v>
      </c>
      <c r="G5436" s="722">
        <v>73.8</v>
      </c>
      <c r="H5436" s="722">
        <v>2.5755699999999999</v>
      </c>
      <c r="I5436" s="722">
        <v>200</v>
      </c>
      <c r="J5436" s="722">
        <v>73.8</v>
      </c>
      <c r="K5436" s="723">
        <v>190.077066</v>
      </c>
    </row>
    <row r="5437" spans="2:11">
      <c r="B5437" s="486" t="str">
        <f>CONCATENATE(Tabela22[[#This Row],[Residencial / Não Residencial]]," - ",Tabela22[[#This Row],[Frequência]])</f>
        <v>Residencial - 3 vezes por semana</v>
      </c>
      <c r="C5437" s="486" t="s">
        <v>578</v>
      </c>
      <c r="D5437" s="443" t="s">
        <v>572</v>
      </c>
      <c r="E5437" s="443" t="s">
        <v>548</v>
      </c>
      <c r="F5437" s="443" t="s">
        <v>548</v>
      </c>
      <c r="G5437" s="722">
        <v>102.39</v>
      </c>
      <c r="H5437" s="722">
        <v>2.5755699999999999</v>
      </c>
      <c r="I5437" s="722">
        <v>200</v>
      </c>
      <c r="J5437" s="722">
        <v>102.39</v>
      </c>
      <c r="K5437" s="723">
        <v>263.71261229999999</v>
      </c>
    </row>
    <row r="5438" spans="2:11">
      <c r="B5438" s="486" t="str">
        <f>CONCATENATE(Tabela22[[#This Row],[Residencial / Não Residencial]]," - ",Tabela22[[#This Row],[Frequência]])</f>
        <v>Residencial - 3 vezes por semana</v>
      </c>
      <c r="C5438" s="486" t="s">
        <v>578</v>
      </c>
      <c r="D5438" s="443" t="s">
        <v>572</v>
      </c>
      <c r="E5438" s="443" t="s">
        <v>548</v>
      </c>
      <c r="F5438" s="443" t="s">
        <v>548</v>
      </c>
      <c r="G5438" s="722">
        <v>92.47</v>
      </c>
      <c r="H5438" s="722">
        <v>2.5755699999999999</v>
      </c>
      <c r="I5438" s="722">
        <v>200</v>
      </c>
      <c r="J5438" s="722">
        <v>92.47</v>
      </c>
      <c r="K5438" s="723">
        <v>238.16295790000001</v>
      </c>
    </row>
    <row r="5439" spans="2:11">
      <c r="B5439" s="486" t="str">
        <f>CONCATENATE(Tabela22[[#This Row],[Residencial / Não Residencial]]," - ",Tabela22[[#This Row],[Frequência]])</f>
        <v>Residencial - 3 vezes por semana</v>
      </c>
      <c r="C5439" s="486" t="s">
        <v>578</v>
      </c>
      <c r="D5439" s="443" t="s">
        <v>572</v>
      </c>
      <c r="E5439" s="443" t="s">
        <v>548</v>
      </c>
      <c r="F5439" s="443" t="s">
        <v>548</v>
      </c>
      <c r="G5439" s="722">
        <v>67.400000000000006</v>
      </c>
      <c r="H5439" s="722">
        <v>2.5755699999999999</v>
      </c>
      <c r="I5439" s="722">
        <v>200</v>
      </c>
      <c r="J5439" s="722">
        <v>67.400000000000006</v>
      </c>
      <c r="K5439" s="723">
        <v>173.59341800000001</v>
      </c>
    </row>
    <row r="5440" spans="2:11">
      <c r="B5440" s="486" t="str">
        <f>CONCATENATE(Tabela22[[#This Row],[Residencial / Não Residencial]]," - ",Tabela22[[#This Row],[Frequência]])</f>
        <v>Residencial - 3 vezes por semana</v>
      </c>
      <c r="C5440" s="486" t="s">
        <v>578</v>
      </c>
      <c r="D5440" s="443" t="s">
        <v>572</v>
      </c>
      <c r="E5440" s="443" t="s">
        <v>548</v>
      </c>
      <c r="F5440" s="443" t="s">
        <v>548</v>
      </c>
      <c r="G5440" s="722">
        <v>43.72</v>
      </c>
      <c r="H5440" s="722">
        <v>2.5755699999999999</v>
      </c>
      <c r="I5440" s="722">
        <v>200</v>
      </c>
      <c r="J5440" s="722">
        <v>43.72</v>
      </c>
      <c r="K5440" s="723">
        <v>112.60392040000001</v>
      </c>
    </row>
    <row r="5441" spans="2:11">
      <c r="B5441" s="486" t="str">
        <f>CONCATENATE(Tabela22[[#This Row],[Residencial / Não Residencial]]," - ",Tabela22[[#This Row],[Frequência]])</f>
        <v>Não Residencial - 3 vezes por semana</v>
      </c>
      <c r="C5441" s="486" t="s">
        <v>578</v>
      </c>
      <c r="D5441" s="443" t="s">
        <v>568</v>
      </c>
      <c r="E5441" s="443" t="s">
        <v>570</v>
      </c>
      <c r="F5441" s="443" t="s">
        <v>550</v>
      </c>
      <c r="G5441" s="722">
        <v>60</v>
      </c>
      <c r="H5441" s="722">
        <v>3.9677699999999998</v>
      </c>
      <c r="I5441" s="722">
        <v>300</v>
      </c>
      <c r="J5441" s="722">
        <v>60</v>
      </c>
      <c r="K5441" s="723">
        <v>238.06620000000001</v>
      </c>
    </row>
    <row r="5442" spans="2:11">
      <c r="B5442" s="486" t="str">
        <f>CONCATENATE(Tabela22[[#This Row],[Residencial / Não Residencial]]," - ",Tabela22[[#This Row],[Frequência]])</f>
        <v>Residencial - 3 vezes por semana</v>
      </c>
      <c r="C5442" s="486" t="s">
        <v>578</v>
      </c>
      <c r="D5442" s="443" t="s">
        <v>568</v>
      </c>
      <c r="E5442" s="443" t="s">
        <v>548</v>
      </c>
      <c r="F5442" s="443" t="s">
        <v>548</v>
      </c>
      <c r="G5442" s="722">
        <v>192</v>
      </c>
      <c r="H5442" s="722">
        <v>2.5755699999999999</v>
      </c>
      <c r="I5442" s="722">
        <v>200</v>
      </c>
      <c r="J5442" s="722">
        <v>192</v>
      </c>
      <c r="K5442" s="723">
        <v>494.50943999999998</v>
      </c>
    </row>
    <row r="5443" spans="2:11">
      <c r="B5443" s="486" t="str">
        <f>CONCATENATE(Tabela22[[#This Row],[Residencial / Não Residencial]]," - ",Tabela22[[#This Row],[Frequência]])</f>
        <v>Residencial - 3 vezes por semana</v>
      </c>
      <c r="C5443" s="486" t="s">
        <v>578</v>
      </c>
      <c r="D5443" s="443" t="s">
        <v>572</v>
      </c>
      <c r="E5443" s="443" t="s">
        <v>548</v>
      </c>
      <c r="F5443" s="443" t="s">
        <v>548</v>
      </c>
      <c r="G5443" s="722">
        <v>141.01</v>
      </c>
      <c r="H5443" s="722">
        <v>2.5755699999999999</v>
      </c>
      <c r="I5443" s="722">
        <v>200</v>
      </c>
      <c r="J5443" s="722">
        <v>141.01</v>
      </c>
      <c r="K5443" s="723">
        <v>363.1811257</v>
      </c>
    </row>
    <row r="5444" spans="2:11">
      <c r="B5444" s="486" t="str">
        <f>CONCATENATE(Tabela22[[#This Row],[Residencial / Não Residencial]]," - ",Tabela22[[#This Row],[Frequência]])</f>
        <v>Não Residencial - 3 vezes por semana</v>
      </c>
      <c r="C5444" s="486" t="s">
        <v>578</v>
      </c>
      <c r="D5444" s="443" t="s">
        <v>574</v>
      </c>
      <c r="E5444" s="443" t="s">
        <v>569</v>
      </c>
      <c r="F5444" s="443" t="s">
        <v>550</v>
      </c>
      <c r="G5444" s="722">
        <v>97.1</v>
      </c>
      <c r="H5444" s="722">
        <v>3.9677699999999998</v>
      </c>
      <c r="I5444" s="722">
        <v>300</v>
      </c>
      <c r="J5444" s="722">
        <v>97.1</v>
      </c>
      <c r="K5444" s="723">
        <v>385.270467</v>
      </c>
    </row>
    <row r="5445" spans="2:11">
      <c r="B5445" s="486" t="str">
        <f>CONCATENATE(Tabela22[[#This Row],[Residencial / Não Residencial]]," - ",Tabela22[[#This Row],[Frequência]])</f>
        <v>Não Residencial - 3 vezes por semana</v>
      </c>
      <c r="C5445" s="486" t="s">
        <v>578</v>
      </c>
      <c r="D5445" s="443" t="s">
        <v>574</v>
      </c>
      <c r="E5445" s="443" t="s">
        <v>569</v>
      </c>
      <c r="F5445" s="443" t="s">
        <v>550</v>
      </c>
      <c r="G5445" s="722">
        <v>284.97000000000003</v>
      </c>
      <c r="H5445" s="722">
        <v>3.9677699999999998</v>
      </c>
      <c r="I5445" s="722">
        <v>300</v>
      </c>
      <c r="J5445" s="722">
        <v>284.97000000000003</v>
      </c>
      <c r="K5445" s="723">
        <v>1130.6954169000001</v>
      </c>
    </row>
    <row r="5446" spans="2:11">
      <c r="B5446" s="486" t="str">
        <f>CONCATENATE(Tabela22[[#This Row],[Residencial / Não Residencial]]," - ",Tabela22[[#This Row],[Frequência]])</f>
        <v>Residencial - 3 vezes por semana</v>
      </c>
      <c r="C5446" s="486" t="s">
        <v>578</v>
      </c>
      <c r="D5446" s="443" t="s">
        <v>572</v>
      </c>
      <c r="E5446" s="443" t="s">
        <v>548</v>
      </c>
      <c r="F5446" s="443" t="s">
        <v>548</v>
      </c>
      <c r="G5446" s="722">
        <v>119.87</v>
      </c>
      <c r="H5446" s="722">
        <v>2.5755699999999999</v>
      </c>
      <c r="I5446" s="722">
        <v>200</v>
      </c>
      <c r="J5446" s="722">
        <v>119.87</v>
      </c>
      <c r="K5446" s="723">
        <v>308.73357590000001</v>
      </c>
    </row>
    <row r="5447" spans="2:11">
      <c r="B5447" s="486" t="str">
        <f>CONCATENATE(Tabela22[[#This Row],[Residencial / Não Residencial]]," - ",Tabela22[[#This Row],[Frequência]])</f>
        <v>Residencial - 3 vezes por semana</v>
      </c>
      <c r="C5447" s="486" t="s">
        <v>578</v>
      </c>
      <c r="D5447" s="443" t="s">
        <v>572</v>
      </c>
      <c r="E5447" s="443" t="s">
        <v>548</v>
      </c>
      <c r="F5447" s="443" t="s">
        <v>548</v>
      </c>
      <c r="G5447" s="722">
        <v>97.4</v>
      </c>
      <c r="H5447" s="722">
        <v>2.5755699999999999</v>
      </c>
      <c r="I5447" s="722">
        <v>200</v>
      </c>
      <c r="J5447" s="722">
        <v>97.4</v>
      </c>
      <c r="K5447" s="723">
        <v>250.86051800000001</v>
      </c>
    </row>
    <row r="5448" spans="2:11">
      <c r="B5448" s="486" t="str">
        <f>CONCATENATE(Tabela22[[#This Row],[Residencial / Não Residencial]]," - ",Tabela22[[#This Row],[Frequência]])</f>
        <v>Residencial - 3 vezes por semana</v>
      </c>
      <c r="C5448" s="486" t="s">
        <v>578</v>
      </c>
      <c r="D5448" s="443" t="s">
        <v>572</v>
      </c>
      <c r="E5448" s="443" t="s">
        <v>548</v>
      </c>
      <c r="F5448" s="443" t="s">
        <v>548</v>
      </c>
      <c r="G5448" s="722">
        <v>40.119999999999997</v>
      </c>
      <c r="H5448" s="722">
        <v>2.5755699999999999</v>
      </c>
      <c r="I5448" s="722">
        <v>200</v>
      </c>
      <c r="J5448" s="722">
        <v>40.119999999999997</v>
      </c>
      <c r="K5448" s="723">
        <v>103.3318684</v>
      </c>
    </row>
    <row r="5449" spans="2:11">
      <c r="B5449" s="486" t="str">
        <f>CONCATENATE(Tabela22[[#This Row],[Residencial / Não Residencial]]," - ",Tabela22[[#This Row],[Frequência]])</f>
        <v>Residencial - 3 vezes por semana</v>
      </c>
      <c r="C5449" s="486" t="s">
        <v>578</v>
      </c>
      <c r="D5449" s="443" t="s">
        <v>572</v>
      </c>
      <c r="E5449" s="443" t="s">
        <v>548</v>
      </c>
      <c r="F5449" s="443" t="s">
        <v>548</v>
      </c>
      <c r="G5449" s="722">
        <v>79.8</v>
      </c>
      <c r="H5449" s="722">
        <v>2.5755699999999999</v>
      </c>
      <c r="I5449" s="722">
        <v>200</v>
      </c>
      <c r="J5449" s="722">
        <v>79.8</v>
      </c>
      <c r="K5449" s="723">
        <v>205.530486</v>
      </c>
    </row>
    <row r="5450" spans="2:11">
      <c r="B5450" s="486" t="str">
        <f>CONCATENATE(Tabela22[[#This Row],[Residencial / Não Residencial]]," - ",Tabela22[[#This Row],[Frequência]])</f>
        <v>Residencial - 3 vezes por semana</v>
      </c>
      <c r="C5450" s="486" t="s">
        <v>578</v>
      </c>
      <c r="D5450" s="443" t="s">
        <v>572</v>
      </c>
      <c r="E5450" s="443" t="s">
        <v>548</v>
      </c>
      <c r="F5450" s="443" t="s">
        <v>548</v>
      </c>
      <c r="G5450" s="722">
        <v>114.74</v>
      </c>
      <c r="H5450" s="722">
        <v>2.5755699999999999</v>
      </c>
      <c r="I5450" s="722">
        <v>200</v>
      </c>
      <c r="J5450" s="722">
        <v>114.74</v>
      </c>
      <c r="K5450" s="723">
        <v>295.52090179999999</v>
      </c>
    </row>
    <row r="5451" spans="2:11">
      <c r="B5451" s="486" t="str">
        <f>CONCATENATE(Tabela22[[#This Row],[Residencial / Não Residencial]]," - ",Tabela22[[#This Row],[Frequência]])</f>
        <v>Residencial - 3 vezes por semana</v>
      </c>
      <c r="C5451" s="486" t="s">
        <v>578</v>
      </c>
      <c r="D5451" s="443" t="s">
        <v>572</v>
      </c>
      <c r="E5451" s="443" t="s">
        <v>548</v>
      </c>
      <c r="F5451" s="443" t="s">
        <v>548</v>
      </c>
      <c r="G5451" s="722">
        <v>107.49</v>
      </c>
      <c r="H5451" s="722">
        <v>2.5755699999999999</v>
      </c>
      <c r="I5451" s="722">
        <v>200</v>
      </c>
      <c r="J5451" s="722">
        <v>107.49</v>
      </c>
      <c r="K5451" s="723">
        <v>276.84801929999998</v>
      </c>
    </row>
    <row r="5452" spans="2:11">
      <c r="B5452" s="486" t="str">
        <f>CONCATENATE(Tabela22[[#This Row],[Residencial / Não Residencial]]," - ",Tabela22[[#This Row],[Frequência]])</f>
        <v>Não Residencial - 3 vezes por semana</v>
      </c>
      <c r="C5452" s="486" t="s">
        <v>578</v>
      </c>
      <c r="D5452" s="443" t="s">
        <v>573</v>
      </c>
      <c r="E5452" s="443" t="s">
        <v>581</v>
      </c>
      <c r="F5452" s="443" t="s">
        <v>550</v>
      </c>
      <c r="G5452" s="722">
        <v>909.64</v>
      </c>
      <c r="H5452" s="722">
        <v>3.9677699999999998</v>
      </c>
      <c r="I5452" s="722">
        <v>300</v>
      </c>
      <c r="J5452" s="722">
        <v>300</v>
      </c>
      <c r="K5452" s="723">
        <v>1190.3309999999999</v>
      </c>
    </row>
    <row r="5453" spans="2:11">
      <c r="B5453" s="486" t="str">
        <f>CONCATENATE(Tabela22[[#This Row],[Residencial / Não Residencial]]," - ",Tabela22[[#This Row],[Frequência]])</f>
        <v>Não Residencial - 3 vezes por semana</v>
      </c>
      <c r="C5453" s="486" t="s">
        <v>578</v>
      </c>
      <c r="D5453" s="443" t="s">
        <v>574</v>
      </c>
      <c r="E5453" s="443" t="s">
        <v>569</v>
      </c>
      <c r="F5453" s="443" t="s">
        <v>550</v>
      </c>
      <c r="G5453" s="722">
        <v>484</v>
      </c>
      <c r="H5453" s="722">
        <v>3.9677699999999998</v>
      </c>
      <c r="I5453" s="722">
        <v>300</v>
      </c>
      <c r="J5453" s="722">
        <v>300</v>
      </c>
      <c r="K5453" s="723">
        <v>1190.3309999999999</v>
      </c>
    </row>
    <row r="5454" spans="2:11">
      <c r="B5454" s="486" t="str">
        <f>CONCATENATE(Tabela22[[#This Row],[Residencial / Não Residencial]]," - ",Tabela22[[#This Row],[Frequência]])</f>
        <v>Residencial - 3 vezes por semana</v>
      </c>
      <c r="C5454" s="486" t="s">
        <v>578</v>
      </c>
      <c r="D5454" s="443" t="s">
        <v>572</v>
      </c>
      <c r="E5454" s="443" t="s">
        <v>548</v>
      </c>
      <c r="F5454" s="443" t="s">
        <v>548</v>
      </c>
      <c r="G5454" s="722">
        <v>52.8</v>
      </c>
      <c r="H5454" s="722">
        <v>2.5755699999999999</v>
      </c>
      <c r="I5454" s="722">
        <v>200</v>
      </c>
      <c r="J5454" s="722">
        <v>52.8</v>
      </c>
      <c r="K5454" s="723">
        <v>135.99009599999999</v>
      </c>
    </row>
    <row r="5455" spans="2:11">
      <c r="B5455" s="486" t="str">
        <f>CONCATENATE(Tabela22[[#This Row],[Residencial / Não Residencial]]," - ",Tabela22[[#This Row],[Frequência]])</f>
        <v>Residencial - 3 vezes por semana</v>
      </c>
      <c r="C5455" s="486" t="s">
        <v>578</v>
      </c>
      <c r="D5455" s="443" t="s">
        <v>572</v>
      </c>
      <c r="E5455" s="443" t="s">
        <v>548</v>
      </c>
      <c r="F5455" s="443" t="s">
        <v>548</v>
      </c>
      <c r="G5455" s="722">
        <v>225.56</v>
      </c>
      <c r="H5455" s="722">
        <v>2.5755699999999999</v>
      </c>
      <c r="I5455" s="722">
        <v>200</v>
      </c>
      <c r="J5455" s="722">
        <v>200</v>
      </c>
      <c r="K5455" s="723">
        <v>515.11400000000003</v>
      </c>
    </row>
    <row r="5456" spans="2:11">
      <c r="B5456" s="486" t="str">
        <f>CONCATENATE(Tabela22[[#This Row],[Residencial / Não Residencial]]," - ",Tabela22[[#This Row],[Frequência]])</f>
        <v>Residencial - 3 vezes por semana</v>
      </c>
      <c r="C5456" s="486" t="s">
        <v>578</v>
      </c>
      <c r="D5456" s="443" t="s">
        <v>572</v>
      </c>
      <c r="E5456" s="443" t="s">
        <v>548</v>
      </c>
      <c r="F5456" s="443" t="s">
        <v>548</v>
      </c>
      <c r="G5456" s="722">
        <v>143</v>
      </c>
      <c r="H5456" s="722">
        <v>2.5755699999999999</v>
      </c>
      <c r="I5456" s="722">
        <v>200</v>
      </c>
      <c r="J5456" s="722">
        <v>143</v>
      </c>
      <c r="K5456" s="723">
        <v>368.30651</v>
      </c>
    </row>
    <row r="5457" spans="2:11">
      <c r="B5457" s="486" t="str">
        <f>CONCATENATE(Tabela22[[#This Row],[Residencial / Não Residencial]]," - ",Tabela22[[#This Row],[Frequência]])</f>
        <v>Residencial - 3 vezes por semana</v>
      </c>
      <c r="C5457" s="486" t="s">
        <v>578</v>
      </c>
      <c r="D5457" s="443" t="s">
        <v>572</v>
      </c>
      <c r="E5457" s="443" t="s">
        <v>548</v>
      </c>
      <c r="F5457" s="443" t="s">
        <v>548</v>
      </c>
      <c r="G5457" s="722">
        <v>116.07</v>
      </c>
      <c r="H5457" s="722">
        <v>2.5755699999999999</v>
      </c>
      <c r="I5457" s="722">
        <v>200</v>
      </c>
      <c r="J5457" s="722">
        <v>116.07</v>
      </c>
      <c r="K5457" s="723">
        <v>298.94640989999999</v>
      </c>
    </row>
    <row r="5458" spans="2:11">
      <c r="B5458" s="486" t="str">
        <f>CONCATENATE(Tabela22[[#This Row],[Residencial / Não Residencial]]," - ",Tabela22[[#This Row],[Frequência]])</f>
        <v>Residencial - 3 vezes por semana</v>
      </c>
      <c r="C5458" s="486" t="s">
        <v>578</v>
      </c>
      <c r="D5458" s="443" t="s">
        <v>572</v>
      </c>
      <c r="E5458" s="443" t="s">
        <v>548</v>
      </c>
      <c r="F5458" s="443" t="s">
        <v>548</v>
      </c>
      <c r="G5458" s="722">
        <v>283</v>
      </c>
      <c r="H5458" s="722">
        <v>2.5755699999999999</v>
      </c>
      <c r="I5458" s="722">
        <v>200</v>
      </c>
      <c r="J5458" s="722">
        <v>200</v>
      </c>
      <c r="K5458" s="723">
        <v>515.11400000000003</v>
      </c>
    </row>
    <row r="5459" spans="2:11">
      <c r="B5459" s="486" t="str">
        <f>CONCATENATE(Tabela22[[#This Row],[Residencial / Não Residencial]]," - ",Tabela22[[#This Row],[Frequência]])</f>
        <v>Residencial - 3 vezes por semana</v>
      </c>
      <c r="C5459" s="486" t="s">
        <v>578</v>
      </c>
      <c r="D5459" s="443" t="s">
        <v>572</v>
      </c>
      <c r="E5459" s="443" t="s">
        <v>548</v>
      </c>
      <c r="F5459" s="443" t="s">
        <v>548</v>
      </c>
      <c r="G5459" s="722">
        <v>185.78</v>
      </c>
      <c r="H5459" s="722">
        <v>2.5755699999999999</v>
      </c>
      <c r="I5459" s="722">
        <v>200</v>
      </c>
      <c r="J5459" s="722">
        <v>185.78</v>
      </c>
      <c r="K5459" s="723">
        <v>478.48939460000003</v>
      </c>
    </row>
    <row r="5460" spans="2:11">
      <c r="B5460" s="486" t="str">
        <f>CONCATENATE(Tabela22[[#This Row],[Residencial / Não Residencial]]," - ",Tabela22[[#This Row],[Frequência]])</f>
        <v>Residencial - 3 vezes por semana</v>
      </c>
      <c r="C5460" s="486" t="s">
        <v>578</v>
      </c>
      <c r="D5460" s="443" t="s">
        <v>572</v>
      </c>
      <c r="E5460" s="443" t="s">
        <v>548</v>
      </c>
      <c r="F5460" s="443" t="s">
        <v>548</v>
      </c>
      <c r="G5460" s="722">
        <v>171.33</v>
      </c>
      <c r="H5460" s="722">
        <v>2.5755699999999999</v>
      </c>
      <c r="I5460" s="722">
        <v>200</v>
      </c>
      <c r="J5460" s="722">
        <v>171.33</v>
      </c>
      <c r="K5460" s="723">
        <v>441.27240810000001</v>
      </c>
    </row>
    <row r="5461" spans="2:11">
      <c r="B5461" s="486" t="str">
        <f>CONCATENATE(Tabela22[[#This Row],[Residencial / Não Residencial]]," - ",Tabela22[[#This Row],[Frequência]])</f>
        <v>Residencial - 3 vezes por semana</v>
      </c>
      <c r="C5461" s="486" t="s">
        <v>578</v>
      </c>
      <c r="D5461" s="443" t="s">
        <v>572</v>
      </c>
      <c r="E5461" s="443" t="s">
        <v>548</v>
      </c>
      <c r="F5461" s="443" t="s">
        <v>548</v>
      </c>
      <c r="G5461" s="722">
        <v>93.5</v>
      </c>
      <c r="H5461" s="722">
        <v>2.5755699999999999</v>
      </c>
      <c r="I5461" s="722">
        <v>200</v>
      </c>
      <c r="J5461" s="722">
        <v>93.5</v>
      </c>
      <c r="K5461" s="723">
        <v>240.81579500000001</v>
      </c>
    </row>
    <row r="5462" spans="2:11">
      <c r="B5462" s="486" t="str">
        <f>CONCATENATE(Tabela22[[#This Row],[Residencial / Não Residencial]]," - ",Tabela22[[#This Row],[Frequência]])</f>
        <v>Residencial - 3 vezes por semana</v>
      </c>
      <c r="C5462" s="486" t="s">
        <v>578</v>
      </c>
      <c r="D5462" s="443" t="s">
        <v>572</v>
      </c>
      <c r="E5462" s="443" t="s">
        <v>548</v>
      </c>
      <c r="F5462" s="443" t="s">
        <v>548</v>
      </c>
      <c r="G5462" s="722">
        <v>124.5</v>
      </c>
      <c r="H5462" s="722">
        <v>2.5755699999999999</v>
      </c>
      <c r="I5462" s="722">
        <v>200</v>
      </c>
      <c r="J5462" s="722">
        <v>124.5</v>
      </c>
      <c r="K5462" s="723">
        <v>320.65846499999998</v>
      </c>
    </row>
    <row r="5463" spans="2:11">
      <c r="B5463" s="486" t="str">
        <f>CONCATENATE(Tabela22[[#This Row],[Residencial / Não Residencial]]," - ",Tabela22[[#This Row],[Frequência]])</f>
        <v>Residencial - 3 vezes por semana</v>
      </c>
      <c r="C5463" s="486" t="s">
        <v>578</v>
      </c>
      <c r="D5463" s="443" t="s">
        <v>572</v>
      </c>
      <c r="E5463" s="443" t="s">
        <v>548</v>
      </c>
      <c r="F5463" s="443" t="s">
        <v>548</v>
      </c>
      <c r="G5463" s="722">
        <v>176.595</v>
      </c>
      <c r="H5463" s="722">
        <v>2.5755699999999999</v>
      </c>
      <c r="I5463" s="722">
        <v>200</v>
      </c>
      <c r="J5463" s="722">
        <v>176.595</v>
      </c>
      <c r="K5463" s="723">
        <v>454.83278415000001</v>
      </c>
    </row>
    <row r="5464" spans="2:11">
      <c r="B5464" s="486" t="str">
        <f>CONCATENATE(Tabela22[[#This Row],[Residencial / Não Residencial]]," - ",Tabela22[[#This Row],[Frequência]])</f>
        <v>Residencial - 3 vezes por semana</v>
      </c>
      <c r="C5464" s="486" t="s">
        <v>578</v>
      </c>
      <c r="D5464" s="443" t="s">
        <v>572</v>
      </c>
      <c r="E5464" s="443" t="s">
        <v>548</v>
      </c>
      <c r="F5464" s="443" t="s">
        <v>548</v>
      </c>
      <c r="G5464" s="722">
        <v>104.61</v>
      </c>
      <c r="H5464" s="722">
        <v>2.5755699999999999</v>
      </c>
      <c r="I5464" s="722">
        <v>200</v>
      </c>
      <c r="J5464" s="722">
        <v>104.61</v>
      </c>
      <c r="K5464" s="723">
        <v>269.43037770000001</v>
      </c>
    </row>
    <row r="5465" spans="2:11">
      <c r="B5465" s="486" t="str">
        <f>CONCATENATE(Tabela22[[#This Row],[Residencial / Não Residencial]]," - ",Tabela22[[#This Row],[Frequência]])</f>
        <v>Residencial - 3 vezes por semana</v>
      </c>
      <c r="C5465" s="486" t="s">
        <v>578</v>
      </c>
      <c r="D5465" s="443" t="s">
        <v>572</v>
      </c>
      <c r="E5465" s="443" t="s">
        <v>548</v>
      </c>
      <c r="F5465" s="443" t="s">
        <v>548</v>
      </c>
      <c r="G5465" s="722">
        <v>138.58000000000001</v>
      </c>
      <c r="H5465" s="722">
        <v>2.5755699999999999</v>
      </c>
      <c r="I5465" s="722">
        <v>200</v>
      </c>
      <c r="J5465" s="722">
        <v>138.58000000000001</v>
      </c>
      <c r="K5465" s="723">
        <v>356.9224906</v>
      </c>
    </row>
    <row r="5466" spans="2:11">
      <c r="B5466" s="486" t="str">
        <f>CONCATENATE(Tabela22[[#This Row],[Residencial / Não Residencial]]," - ",Tabela22[[#This Row],[Frequência]])</f>
        <v>Residencial - 3 vezes por semana</v>
      </c>
      <c r="C5466" s="486" t="s">
        <v>578</v>
      </c>
      <c r="D5466" s="443" t="s">
        <v>572</v>
      </c>
      <c r="E5466" s="443" t="s">
        <v>548</v>
      </c>
      <c r="F5466" s="443" t="s">
        <v>548</v>
      </c>
      <c r="G5466" s="722">
        <v>53.18</v>
      </c>
      <c r="H5466" s="722">
        <v>2.5755699999999999</v>
      </c>
      <c r="I5466" s="722">
        <v>200</v>
      </c>
      <c r="J5466" s="722">
        <v>53.18</v>
      </c>
      <c r="K5466" s="723">
        <v>136.96881260000001</v>
      </c>
    </row>
    <row r="5467" spans="2:11">
      <c r="B5467" s="486" t="str">
        <f>CONCATENATE(Tabela22[[#This Row],[Residencial / Não Residencial]]," - ",Tabela22[[#This Row],[Frequência]])</f>
        <v>Residencial - 3 vezes por semana</v>
      </c>
      <c r="C5467" s="486" t="s">
        <v>578</v>
      </c>
      <c r="D5467" s="443" t="s">
        <v>572</v>
      </c>
      <c r="E5467" s="443" t="s">
        <v>548</v>
      </c>
      <c r="F5467" s="443" t="s">
        <v>548</v>
      </c>
      <c r="G5467" s="722">
        <v>136.96</v>
      </c>
      <c r="H5467" s="722">
        <v>2.5755699999999999</v>
      </c>
      <c r="I5467" s="722">
        <v>200</v>
      </c>
      <c r="J5467" s="722">
        <v>136.96</v>
      </c>
      <c r="K5467" s="723">
        <v>352.75006719999999</v>
      </c>
    </row>
    <row r="5468" spans="2:11">
      <c r="B5468" s="486" t="str">
        <f>CONCATENATE(Tabela22[[#This Row],[Residencial / Não Residencial]]," - ",Tabela22[[#This Row],[Frequência]])</f>
        <v>Residencial - 3 vezes por semana</v>
      </c>
      <c r="C5468" s="486" t="s">
        <v>578</v>
      </c>
      <c r="D5468" s="443" t="s">
        <v>572</v>
      </c>
      <c r="E5468" s="443" t="s">
        <v>548</v>
      </c>
      <c r="F5468" s="443" t="s">
        <v>548</v>
      </c>
      <c r="G5468" s="722">
        <v>260.16000000000003</v>
      </c>
      <c r="H5468" s="722">
        <v>2.5755699999999999</v>
      </c>
      <c r="I5468" s="722">
        <v>200</v>
      </c>
      <c r="J5468" s="722">
        <v>200</v>
      </c>
      <c r="K5468" s="723">
        <v>515.11400000000003</v>
      </c>
    </row>
    <row r="5469" spans="2:11">
      <c r="B5469" s="486" t="str">
        <f>CONCATENATE(Tabela22[[#This Row],[Residencial / Não Residencial]]," - ",Tabela22[[#This Row],[Frequência]])</f>
        <v>Residencial - 3 vezes por semana</v>
      </c>
      <c r="C5469" s="486" t="s">
        <v>578</v>
      </c>
      <c r="D5469" s="443" t="s">
        <v>572</v>
      </c>
      <c r="E5469" s="443" t="s">
        <v>548</v>
      </c>
      <c r="F5469" s="443" t="s">
        <v>548</v>
      </c>
      <c r="G5469" s="722">
        <v>111.21</v>
      </c>
      <c r="H5469" s="722">
        <v>2.5755699999999999</v>
      </c>
      <c r="I5469" s="722">
        <v>200</v>
      </c>
      <c r="J5469" s="722">
        <v>111.21</v>
      </c>
      <c r="K5469" s="723">
        <v>286.42913970000001</v>
      </c>
    </row>
    <row r="5470" spans="2:11">
      <c r="B5470" s="486" t="str">
        <f>CONCATENATE(Tabela22[[#This Row],[Residencial / Não Residencial]]," - ",Tabela22[[#This Row],[Frequência]])</f>
        <v>Residencial - 3 vezes por semana</v>
      </c>
      <c r="C5470" s="486" t="s">
        <v>578</v>
      </c>
      <c r="D5470" s="443" t="s">
        <v>572</v>
      </c>
      <c r="E5470" s="443" t="s">
        <v>548</v>
      </c>
      <c r="F5470" s="443" t="s">
        <v>548</v>
      </c>
      <c r="G5470" s="722">
        <v>181.85</v>
      </c>
      <c r="H5470" s="722">
        <v>2.5755699999999999</v>
      </c>
      <c r="I5470" s="722">
        <v>200</v>
      </c>
      <c r="J5470" s="722">
        <v>181.85</v>
      </c>
      <c r="K5470" s="723">
        <v>468.36740450000002</v>
      </c>
    </row>
    <row r="5471" spans="2:11">
      <c r="B5471" s="486" t="str">
        <f>CONCATENATE(Tabela22[[#This Row],[Residencial / Não Residencial]]," - ",Tabela22[[#This Row],[Frequência]])</f>
        <v>Residencial - 3 vezes por semana</v>
      </c>
      <c r="C5471" s="486" t="s">
        <v>578</v>
      </c>
      <c r="D5471" s="443" t="s">
        <v>572</v>
      </c>
      <c r="E5471" s="443" t="s">
        <v>548</v>
      </c>
      <c r="F5471" s="443" t="s">
        <v>548</v>
      </c>
      <c r="G5471" s="722">
        <v>242.44</v>
      </c>
      <c r="H5471" s="722">
        <v>2.5755699999999999</v>
      </c>
      <c r="I5471" s="722">
        <v>200</v>
      </c>
      <c r="J5471" s="722">
        <v>200</v>
      </c>
      <c r="K5471" s="723">
        <v>515.11400000000003</v>
      </c>
    </row>
    <row r="5472" spans="2:11">
      <c r="B5472" s="486" t="str">
        <f>CONCATENATE(Tabela22[[#This Row],[Residencial / Não Residencial]]," - ",Tabela22[[#This Row],[Frequência]])</f>
        <v>Residencial - 3 vezes por semana</v>
      </c>
      <c r="C5472" s="486" t="s">
        <v>578</v>
      </c>
      <c r="D5472" s="443" t="s">
        <v>572</v>
      </c>
      <c r="E5472" s="443" t="s">
        <v>548</v>
      </c>
      <c r="F5472" s="443" t="s">
        <v>548</v>
      </c>
      <c r="G5472" s="722">
        <v>295.33999999999997</v>
      </c>
      <c r="H5472" s="722">
        <v>2.5755699999999999</v>
      </c>
      <c r="I5472" s="722">
        <v>200</v>
      </c>
      <c r="J5472" s="722">
        <v>200</v>
      </c>
      <c r="K5472" s="723">
        <v>515.11400000000003</v>
      </c>
    </row>
    <row r="5473" spans="2:11">
      <c r="B5473" s="486" t="str">
        <f>CONCATENATE(Tabela22[[#This Row],[Residencial / Não Residencial]]," - ",Tabela22[[#This Row],[Frequência]])</f>
        <v>Residencial - 3 vezes por semana</v>
      </c>
      <c r="C5473" s="486" t="s">
        <v>578</v>
      </c>
      <c r="D5473" s="443" t="s">
        <v>572</v>
      </c>
      <c r="E5473" s="443" t="s">
        <v>548</v>
      </c>
      <c r="F5473" s="443" t="s">
        <v>548</v>
      </c>
      <c r="G5473" s="722">
        <v>403.73</v>
      </c>
      <c r="H5473" s="722">
        <v>2.5755699999999999</v>
      </c>
      <c r="I5473" s="722">
        <v>200</v>
      </c>
      <c r="J5473" s="722">
        <v>200</v>
      </c>
      <c r="K5473" s="723">
        <v>515.11400000000003</v>
      </c>
    </row>
    <row r="5474" spans="2:11">
      <c r="B5474" s="486" t="str">
        <f>CONCATENATE(Tabela22[[#This Row],[Residencial / Não Residencial]]," - ",Tabela22[[#This Row],[Frequência]])</f>
        <v>Residencial - 3 vezes por semana</v>
      </c>
      <c r="C5474" s="486" t="s">
        <v>578</v>
      </c>
      <c r="D5474" s="443" t="s">
        <v>572</v>
      </c>
      <c r="E5474" s="443" t="s">
        <v>548</v>
      </c>
      <c r="F5474" s="443" t="s">
        <v>548</v>
      </c>
      <c r="G5474" s="722">
        <v>107.2</v>
      </c>
      <c r="H5474" s="722">
        <v>2.5755699999999999</v>
      </c>
      <c r="I5474" s="722">
        <v>200</v>
      </c>
      <c r="J5474" s="722">
        <v>107.2</v>
      </c>
      <c r="K5474" s="723">
        <v>276.10110400000002</v>
      </c>
    </row>
    <row r="5475" spans="2:11">
      <c r="B5475" s="486" t="str">
        <f>CONCATENATE(Tabela22[[#This Row],[Residencial / Não Residencial]]," - ",Tabela22[[#This Row],[Frequência]])</f>
        <v>Residencial - 3 vezes por semana</v>
      </c>
      <c r="C5475" s="486" t="s">
        <v>578</v>
      </c>
      <c r="D5475" s="443" t="s">
        <v>572</v>
      </c>
      <c r="E5475" s="443" t="s">
        <v>548</v>
      </c>
      <c r="F5475" s="443" t="s">
        <v>548</v>
      </c>
      <c r="G5475" s="722">
        <v>84</v>
      </c>
      <c r="H5475" s="722">
        <v>2.5755699999999999</v>
      </c>
      <c r="I5475" s="722">
        <v>200</v>
      </c>
      <c r="J5475" s="722">
        <v>84</v>
      </c>
      <c r="K5475" s="723">
        <v>216.34788</v>
      </c>
    </row>
    <row r="5476" spans="2:11">
      <c r="B5476" s="486" t="str">
        <f>CONCATENATE(Tabela22[[#This Row],[Residencial / Não Residencial]]," - ",Tabela22[[#This Row],[Frequência]])</f>
        <v>Residencial - 3 vezes por semana</v>
      </c>
      <c r="C5476" s="486" t="s">
        <v>578</v>
      </c>
      <c r="D5476" s="443" t="s">
        <v>572</v>
      </c>
      <c r="E5476" s="443" t="s">
        <v>548</v>
      </c>
      <c r="F5476" s="443" t="s">
        <v>548</v>
      </c>
      <c r="G5476" s="722">
        <v>73.150000000000006</v>
      </c>
      <c r="H5476" s="722">
        <v>2.5755699999999999</v>
      </c>
      <c r="I5476" s="722">
        <v>200</v>
      </c>
      <c r="J5476" s="722">
        <v>73.150000000000006</v>
      </c>
      <c r="K5476" s="723">
        <v>188.40294549999999</v>
      </c>
    </row>
    <row r="5477" spans="2:11">
      <c r="B5477" s="486" t="str">
        <f>CONCATENATE(Tabela22[[#This Row],[Residencial / Não Residencial]]," - ",Tabela22[[#This Row],[Frequência]])</f>
        <v>Residencial - 3 vezes por semana</v>
      </c>
      <c r="C5477" s="486" t="s">
        <v>578</v>
      </c>
      <c r="D5477" s="443" t="s">
        <v>572</v>
      </c>
      <c r="E5477" s="443" t="s">
        <v>548</v>
      </c>
      <c r="F5477" s="443" t="s">
        <v>548</v>
      </c>
      <c r="G5477" s="722">
        <v>158.47</v>
      </c>
      <c r="H5477" s="722">
        <v>2.5755699999999999</v>
      </c>
      <c r="I5477" s="722">
        <v>200</v>
      </c>
      <c r="J5477" s="722">
        <v>158.47</v>
      </c>
      <c r="K5477" s="723">
        <v>408.15057789999997</v>
      </c>
    </row>
    <row r="5478" spans="2:11">
      <c r="B5478" s="486" t="str">
        <f>CONCATENATE(Tabela22[[#This Row],[Residencial / Não Residencial]]," - ",Tabela22[[#This Row],[Frequência]])</f>
        <v>Residencial - 3 vezes por semana</v>
      </c>
      <c r="C5478" s="486" t="s">
        <v>578</v>
      </c>
      <c r="D5478" s="443" t="s">
        <v>572</v>
      </c>
      <c r="E5478" s="443" t="s">
        <v>548</v>
      </c>
      <c r="F5478" s="443" t="s">
        <v>548</v>
      </c>
      <c r="G5478" s="722">
        <v>86.2</v>
      </c>
      <c r="H5478" s="722">
        <v>2.5755699999999999</v>
      </c>
      <c r="I5478" s="722">
        <v>200</v>
      </c>
      <c r="J5478" s="722">
        <v>86.2</v>
      </c>
      <c r="K5478" s="723">
        <v>222.01413400000001</v>
      </c>
    </row>
    <row r="5479" spans="2:11">
      <c r="B5479" s="486" t="str">
        <f>CONCATENATE(Tabela22[[#This Row],[Residencial / Não Residencial]]," - ",Tabela22[[#This Row],[Frequência]])</f>
        <v>Residencial - 3 vezes por semana</v>
      </c>
      <c r="C5479" s="486" t="s">
        <v>578</v>
      </c>
      <c r="D5479" s="443" t="s">
        <v>572</v>
      </c>
      <c r="E5479" s="443" t="s">
        <v>548</v>
      </c>
      <c r="F5479" s="443" t="s">
        <v>548</v>
      </c>
      <c r="G5479" s="722">
        <v>568.42999999999995</v>
      </c>
      <c r="H5479" s="722">
        <v>2.5755699999999999</v>
      </c>
      <c r="I5479" s="722">
        <v>200</v>
      </c>
      <c r="J5479" s="722">
        <v>200</v>
      </c>
      <c r="K5479" s="723">
        <v>515.11400000000003</v>
      </c>
    </row>
    <row r="5480" spans="2:11">
      <c r="B5480" s="486" t="str">
        <f>CONCATENATE(Tabela22[[#This Row],[Residencial / Não Residencial]]," - ",Tabela22[[#This Row],[Frequência]])</f>
        <v>Residencial - 3 vezes por semana</v>
      </c>
      <c r="C5480" s="486" t="s">
        <v>578</v>
      </c>
      <c r="D5480" s="443" t="s">
        <v>572</v>
      </c>
      <c r="E5480" s="443" t="s">
        <v>548</v>
      </c>
      <c r="F5480" s="443" t="s">
        <v>548</v>
      </c>
      <c r="G5480" s="722">
        <v>219.1</v>
      </c>
      <c r="H5480" s="722">
        <v>2.5755699999999999</v>
      </c>
      <c r="I5480" s="722">
        <v>200</v>
      </c>
      <c r="J5480" s="722">
        <v>200</v>
      </c>
      <c r="K5480" s="723">
        <v>515.11400000000003</v>
      </c>
    </row>
    <row r="5481" spans="2:11">
      <c r="B5481" s="486" t="str">
        <f>CONCATENATE(Tabela22[[#This Row],[Residencial / Não Residencial]]," - ",Tabela22[[#This Row],[Frequência]])</f>
        <v>Não Residencial - 3 vezes por semana</v>
      </c>
      <c r="C5481" s="486" t="s">
        <v>578</v>
      </c>
      <c r="D5481" s="443" t="s">
        <v>574</v>
      </c>
      <c r="E5481" s="443" t="s">
        <v>570</v>
      </c>
      <c r="F5481" s="443" t="s">
        <v>550</v>
      </c>
      <c r="G5481" s="722">
        <v>500.4</v>
      </c>
      <c r="H5481" s="722">
        <v>3.9677699999999998</v>
      </c>
      <c r="I5481" s="722">
        <v>300</v>
      </c>
      <c r="J5481" s="722">
        <v>300</v>
      </c>
      <c r="K5481" s="723">
        <v>1190.3309999999999</v>
      </c>
    </row>
    <row r="5482" spans="2:11">
      <c r="B5482" s="486" t="str">
        <f>CONCATENATE(Tabela22[[#This Row],[Residencial / Não Residencial]]," - ",Tabela22[[#This Row],[Frequência]])</f>
        <v>Residencial - 3 vezes por semana</v>
      </c>
      <c r="C5482" s="486" t="s">
        <v>578</v>
      </c>
      <c r="D5482" s="443" t="s">
        <v>572</v>
      </c>
      <c r="E5482" s="443" t="s">
        <v>548</v>
      </c>
      <c r="F5482" s="443" t="s">
        <v>548</v>
      </c>
      <c r="G5482" s="722">
        <v>696.68</v>
      </c>
      <c r="H5482" s="722">
        <v>2.5755699999999999</v>
      </c>
      <c r="I5482" s="722">
        <v>200</v>
      </c>
      <c r="J5482" s="722">
        <v>200</v>
      </c>
      <c r="K5482" s="723">
        <v>515.11400000000003</v>
      </c>
    </row>
    <row r="5483" spans="2:11">
      <c r="B5483" s="486" t="str">
        <f>CONCATENATE(Tabela22[[#This Row],[Residencial / Não Residencial]]," - ",Tabela22[[#This Row],[Frequência]])</f>
        <v>Residencial - 3 vezes por semana</v>
      </c>
      <c r="C5483" s="486" t="s">
        <v>578</v>
      </c>
      <c r="D5483" s="443" t="s">
        <v>572</v>
      </c>
      <c r="E5483" s="443" t="s">
        <v>548</v>
      </c>
      <c r="F5483" s="443" t="s">
        <v>548</v>
      </c>
      <c r="G5483" s="722">
        <v>60</v>
      </c>
      <c r="H5483" s="722">
        <v>2.5755699999999999</v>
      </c>
      <c r="I5483" s="722">
        <v>200</v>
      </c>
      <c r="J5483" s="722">
        <v>60</v>
      </c>
      <c r="K5483" s="723">
        <v>154.5342</v>
      </c>
    </row>
    <row r="5484" spans="2:11">
      <c r="B5484" s="486" t="str">
        <f>CONCATENATE(Tabela22[[#This Row],[Residencial / Não Residencial]]," - ",Tabela22[[#This Row],[Frequência]])</f>
        <v>Residencial - 3 vezes por semana</v>
      </c>
      <c r="C5484" s="486" t="s">
        <v>578</v>
      </c>
      <c r="D5484" s="443" t="s">
        <v>572</v>
      </c>
      <c r="E5484" s="443" t="s">
        <v>548</v>
      </c>
      <c r="F5484" s="443" t="s">
        <v>548</v>
      </c>
      <c r="G5484" s="722">
        <v>175.47</v>
      </c>
      <c r="H5484" s="722">
        <v>2.5755699999999999</v>
      </c>
      <c r="I5484" s="722">
        <v>200</v>
      </c>
      <c r="J5484" s="722">
        <v>175.47</v>
      </c>
      <c r="K5484" s="723">
        <v>451.93526789999999</v>
      </c>
    </row>
    <row r="5485" spans="2:11">
      <c r="B5485" s="486" t="str">
        <f>CONCATENATE(Tabela22[[#This Row],[Residencial / Não Residencial]]," - ",Tabela22[[#This Row],[Frequência]])</f>
        <v>Residencial - 3 vezes por semana</v>
      </c>
      <c r="C5485" s="486" t="s">
        <v>578</v>
      </c>
      <c r="D5485" s="443" t="s">
        <v>572</v>
      </c>
      <c r="E5485" s="443" t="s">
        <v>548</v>
      </c>
      <c r="F5485" s="443" t="s">
        <v>548</v>
      </c>
      <c r="G5485" s="722">
        <v>84</v>
      </c>
      <c r="H5485" s="722">
        <v>2.5755699999999999</v>
      </c>
      <c r="I5485" s="722">
        <v>200</v>
      </c>
      <c r="J5485" s="722">
        <v>84</v>
      </c>
      <c r="K5485" s="723">
        <v>216.34788</v>
      </c>
    </row>
    <row r="5486" spans="2:11">
      <c r="B5486" s="486" t="str">
        <f>CONCATENATE(Tabela22[[#This Row],[Residencial / Não Residencial]]," - ",Tabela22[[#This Row],[Frequência]])</f>
        <v>Não Residencial - 3 vezes por semana</v>
      </c>
      <c r="C5486" s="486" t="s">
        <v>578</v>
      </c>
      <c r="D5486" s="443" t="s">
        <v>574</v>
      </c>
      <c r="E5486" s="443" t="s">
        <v>569</v>
      </c>
      <c r="F5486" s="443" t="s">
        <v>550</v>
      </c>
      <c r="G5486" s="722">
        <v>5750</v>
      </c>
      <c r="H5486" s="722">
        <v>3.9677699999999998</v>
      </c>
      <c r="I5486" s="722">
        <v>300</v>
      </c>
      <c r="J5486" s="722">
        <v>300</v>
      </c>
      <c r="K5486" s="723">
        <v>1190.3309999999999</v>
      </c>
    </row>
    <row r="5487" spans="2:11">
      <c r="B5487" s="486" t="str">
        <f>CONCATENATE(Tabela22[[#This Row],[Residencial / Não Residencial]]," - ",Tabela22[[#This Row],[Frequência]])</f>
        <v>Residencial - 3 vezes por semana</v>
      </c>
      <c r="C5487" s="486" t="s">
        <v>578</v>
      </c>
      <c r="D5487" s="443" t="s">
        <v>580</v>
      </c>
      <c r="E5487" s="443" t="s">
        <v>548</v>
      </c>
      <c r="F5487" s="443" t="s">
        <v>548</v>
      </c>
      <c r="G5487" s="722">
        <v>14</v>
      </c>
      <c r="H5487" s="722">
        <v>2.5755699999999999</v>
      </c>
      <c r="I5487" s="722">
        <v>200</v>
      </c>
      <c r="J5487" s="722">
        <v>27.027027027027</v>
      </c>
      <c r="K5487" s="723">
        <v>69.61</v>
      </c>
    </row>
    <row r="5488" spans="2:11">
      <c r="B5488" s="486" t="str">
        <f>CONCATENATE(Tabela22[[#This Row],[Residencial / Não Residencial]]," - ",Tabela22[[#This Row],[Frequência]])</f>
        <v>Residencial - 3 vezes por semana</v>
      </c>
      <c r="C5488" s="486" t="s">
        <v>578</v>
      </c>
      <c r="D5488" s="443" t="s">
        <v>572</v>
      </c>
      <c r="E5488" s="443" t="s">
        <v>548</v>
      </c>
      <c r="F5488" s="443" t="s">
        <v>548</v>
      </c>
      <c r="G5488" s="722">
        <v>174.6</v>
      </c>
      <c r="H5488" s="722">
        <v>2.5755699999999999</v>
      </c>
      <c r="I5488" s="722">
        <v>200</v>
      </c>
      <c r="J5488" s="722">
        <v>174.6</v>
      </c>
      <c r="K5488" s="723">
        <v>449.69452200000001</v>
      </c>
    </row>
    <row r="5489" spans="2:11">
      <c r="B5489" s="486" t="str">
        <f>CONCATENATE(Tabela22[[#This Row],[Residencial / Não Residencial]]," - ",Tabela22[[#This Row],[Frequência]])</f>
        <v>Residencial - 3 vezes por semana</v>
      </c>
      <c r="C5489" s="486" t="s">
        <v>578</v>
      </c>
      <c r="D5489" s="443" t="s">
        <v>572</v>
      </c>
      <c r="E5489" s="443" t="s">
        <v>548</v>
      </c>
      <c r="F5489" s="443" t="s">
        <v>548</v>
      </c>
      <c r="G5489" s="722">
        <v>95</v>
      </c>
      <c r="H5489" s="722">
        <v>2.5755699999999999</v>
      </c>
      <c r="I5489" s="722">
        <v>200</v>
      </c>
      <c r="J5489" s="722">
        <v>95</v>
      </c>
      <c r="K5489" s="723">
        <v>244.67914999999999</v>
      </c>
    </row>
    <row r="5490" spans="2:11">
      <c r="B5490" s="486" t="str">
        <f>CONCATENATE(Tabela22[[#This Row],[Residencial / Não Residencial]]," - ",Tabela22[[#This Row],[Frequência]])</f>
        <v>Residencial - 3 vezes por semana</v>
      </c>
      <c r="C5490" s="486" t="s">
        <v>578</v>
      </c>
      <c r="D5490" s="443" t="s">
        <v>574</v>
      </c>
      <c r="E5490" s="443" t="s">
        <v>575</v>
      </c>
      <c r="F5490" s="443" t="s">
        <v>548</v>
      </c>
      <c r="G5490" s="722">
        <v>308.05</v>
      </c>
      <c r="H5490" s="722">
        <v>2.5755699999999999</v>
      </c>
      <c r="I5490" s="722">
        <v>200</v>
      </c>
      <c r="J5490" s="722">
        <v>200</v>
      </c>
      <c r="K5490" s="723">
        <v>515.11400000000003</v>
      </c>
    </row>
    <row r="5491" spans="2:11">
      <c r="B5491" s="486" t="str">
        <f>CONCATENATE(Tabela22[[#This Row],[Residencial / Não Residencial]]," - ",Tabela22[[#This Row],[Frequência]])</f>
        <v>Residencial - 3 vezes por semana</v>
      </c>
      <c r="C5491" s="486" t="s">
        <v>578</v>
      </c>
      <c r="D5491" s="443" t="s">
        <v>572</v>
      </c>
      <c r="E5491" s="443" t="s">
        <v>548</v>
      </c>
      <c r="F5491" s="443" t="s">
        <v>548</v>
      </c>
      <c r="G5491" s="722">
        <v>82.48</v>
      </c>
      <c r="H5491" s="722">
        <v>2.5755699999999999</v>
      </c>
      <c r="I5491" s="722">
        <v>200</v>
      </c>
      <c r="J5491" s="722">
        <v>82.48</v>
      </c>
      <c r="K5491" s="723">
        <v>212.43301360000001</v>
      </c>
    </row>
    <row r="5492" spans="2:11">
      <c r="B5492" s="486" t="str">
        <f>CONCATENATE(Tabela22[[#This Row],[Residencial / Não Residencial]]," - ",Tabela22[[#This Row],[Frequência]])</f>
        <v>Não Residencial - 3 vezes por semana</v>
      </c>
      <c r="C5492" s="486" t="s">
        <v>578</v>
      </c>
      <c r="D5492" s="443" t="s">
        <v>574</v>
      </c>
      <c r="E5492" s="443" t="s">
        <v>569</v>
      </c>
      <c r="F5492" s="443" t="s">
        <v>550</v>
      </c>
      <c r="G5492" s="722">
        <v>198</v>
      </c>
      <c r="H5492" s="722">
        <v>3.9677699999999998</v>
      </c>
      <c r="I5492" s="722">
        <v>300</v>
      </c>
      <c r="J5492" s="722">
        <v>198</v>
      </c>
      <c r="K5492" s="723">
        <v>785.61846000000003</v>
      </c>
    </row>
    <row r="5493" spans="2:11">
      <c r="B5493" s="486" t="str">
        <f>CONCATENATE(Tabela22[[#This Row],[Residencial / Não Residencial]]," - ",Tabela22[[#This Row],[Frequência]])</f>
        <v>Não Residencial - 3 vezes por semana</v>
      </c>
      <c r="C5493" s="486" t="s">
        <v>578</v>
      </c>
      <c r="D5493" s="443" t="s">
        <v>574</v>
      </c>
      <c r="E5493" s="443" t="s">
        <v>569</v>
      </c>
      <c r="F5493" s="443" t="s">
        <v>550</v>
      </c>
      <c r="G5493" s="722">
        <v>198</v>
      </c>
      <c r="H5493" s="722">
        <v>3.9677699999999998</v>
      </c>
      <c r="I5493" s="722">
        <v>300</v>
      </c>
      <c r="J5493" s="722">
        <v>198</v>
      </c>
      <c r="K5493" s="723">
        <v>785.61846000000003</v>
      </c>
    </row>
    <row r="5494" spans="2:11">
      <c r="B5494" s="486" t="str">
        <f>CONCATENATE(Tabela22[[#This Row],[Residencial / Não Residencial]]," - ",Tabela22[[#This Row],[Frequência]])</f>
        <v>Residencial - 3 vezes por semana</v>
      </c>
      <c r="C5494" s="486" t="s">
        <v>578</v>
      </c>
      <c r="D5494" s="443" t="s">
        <v>572</v>
      </c>
      <c r="E5494" s="443" t="s">
        <v>548</v>
      </c>
      <c r="F5494" s="443" t="s">
        <v>548</v>
      </c>
      <c r="G5494" s="722">
        <v>62.76</v>
      </c>
      <c r="H5494" s="722">
        <v>2.5755699999999999</v>
      </c>
      <c r="I5494" s="722">
        <v>200</v>
      </c>
      <c r="J5494" s="722">
        <v>62.76</v>
      </c>
      <c r="K5494" s="723">
        <v>161.64277319999999</v>
      </c>
    </row>
    <row r="5495" spans="2:11">
      <c r="B5495" s="486" t="str">
        <f>CONCATENATE(Tabela22[[#This Row],[Residencial / Não Residencial]]," - ",Tabela22[[#This Row],[Frequência]])</f>
        <v>Residencial - 3 vezes por semana</v>
      </c>
      <c r="C5495" s="486" t="s">
        <v>578</v>
      </c>
      <c r="D5495" s="443" t="s">
        <v>572</v>
      </c>
      <c r="E5495" s="443" t="s">
        <v>548</v>
      </c>
      <c r="F5495" s="443" t="s">
        <v>548</v>
      </c>
      <c r="G5495" s="722">
        <v>58.97</v>
      </c>
      <c r="H5495" s="722">
        <v>2.5755699999999999</v>
      </c>
      <c r="I5495" s="722">
        <v>200</v>
      </c>
      <c r="J5495" s="722">
        <v>58.97</v>
      </c>
      <c r="K5495" s="723">
        <v>151.8813629</v>
      </c>
    </row>
    <row r="5496" spans="2:11">
      <c r="B5496" s="486" t="str">
        <f>CONCATENATE(Tabela22[[#This Row],[Residencial / Não Residencial]]," - ",Tabela22[[#This Row],[Frequência]])</f>
        <v>Residencial - 3 vezes por semana</v>
      </c>
      <c r="C5496" s="486" t="s">
        <v>578</v>
      </c>
      <c r="D5496" s="443" t="s">
        <v>572</v>
      </c>
      <c r="E5496" s="443" t="s">
        <v>548</v>
      </c>
      <c r="F5496" s="443" t="s">
        <v>548</v>
      </c>
      <c r="G5496" s="722">
        <v>48.37</v>
      </c>
      <c r="H5496" s="722">
        <v>2.5755699999999999</v>
      </c>
      <c r="I5496" s="722">
        <v>200</v>
      </c>
      <c r="J5496" s="722">
        <v>48.37</v>
      </c>
      <c r="K5496" s="723">
        <v>124.5803209</v>
      </c>
    </row>
    <row r="5497" spans="2:11">
      <c r="B5497" s="486" t="str">
        <f>CONCATENATE(Tabela22[[#This Row],[Residencial / Não Residencial]]," - ",Tabela22[[#This Row],[Frequência]])</f>
        <v>Residencial - 3 vezes por semana</v>
      </c>
      <c r="C5497" s="486" t="s">
        <v>578</v>
      </c>
      <c r="D5497" s="443" t="s">
        <v>572</v>
      </c>
      <c r="E5497" s="443" t="s">
        <v>548</v>
      </c>
      <c r="F5497" s="443" t="s">
        <v>548</v>
      </c>
      <c r="G5497" s="722">
        <v>47.9</v>
      </c>
      <c r="H5497" s="722">
        <v>2.5755699999999999</v>
      </c>
      <c r="I5497" s="722">
        <v>200</v>
      </c>
      <c r="J5497" s="722">
        <v>47.9</v>
      </c>
      <c r="K5497" s="723">
        <v>123.369803</v>
      </c>
    </row>
    <row r="5498" spans="2:11">
      <c r="B5498" s="486" t="str">
        <f>CONCATENATE(Tabela22[[#This Row],[Residencial / Não Residencial]]," - ",Tabela22[[#This Row],[Frequência]])</f>
        <v>Residencial - 3 vezes por semana</v>
      </c>
      <c r="C5498" s="486" t="s">
        <v>578</v>
      </c>
      <c r="D5498" s="443" t="s">
        <v>572</v>
      </c>
      <c r="E5498" s="443" t="s">
        <v>548</v>
      </c>
      <c r="F5498" s="443" t="s">
        <v>548</v>
      </c>
      <c r="G5498" s="722">
        <v>21</v>
      </c>
      <c r="H5498" s="722">
        <v>2.5755699999999999</v>
      </c>
      <c r="I5498" s="722">
        <v>200</v>
      </c>
      <c r="J5498" s="722">
        <v>27.027027027027</v>
      </c>
      <c r="K5498" s="723">
        <v>69.61</v>
      </c>
    </row>
    <row r="5499" spans="2:11">
      <c r="B5499" s="486" t="str">
        <f>CONCATENATE(Tabela22[[#This Row],[Residencial / Não Residencial]]," - ",Tabela22[[#This Row],[Frequência]])</f>
        <v>Residencial - 3 vezes por semana</v>
      </c>
      <c r="C5499" s="486" t="s">
        <v>578</v>
      </c>
      <c r="D5499" s="443" t="s">
        <v>572</v>
      </c>
      <c r="E5499" s="443" t="s">
        <v>548</v>
      </c>
      <c r="F5499" s="443" t="s">
        <v>548</v>
      </c>
      <c r="G5499" s="722">
        <v>60.34</v>
      </c>
      <c r="H5499" s="722">
        <v>2.5755699999999999</v>
      </c>
      <c r="I5499" s="722">
        <v>200</v>
      </c>
      <c r="J5499" s="722">
        <v>60.34</v>
      </c>
      <c r="K5499" s="723">
        <v>155.40989379999999</v>
      </c>
    </row>
    <row r="5500" spans="2:11">
      <c r="B5500" s="486" t="str">
        <f>CONCATENATE(Tabela22[[#This Row],[Residencial / Não Residencial]]," - ",Tabela22[[#This Row],[Frequência]])</f>
        <v>Residencial - 3 vezes por semana</v>
      </c>
      <c r="C5500" s="486" t="s">
        <v>578</v>
      </c>
      <c r="D5500" s="443" t="s">
        <v>572</v>
      </c>
      <c r="E5500" s="443" t="s">
        <v>548</v>
      </c>
      <c r="F5500" s="443" t="s">
        <v>548</v>
      </c>
      <c r="G5500" s="722">
        <v>73.17</v>
      </c>
      <c r="H5500" s="722">
        <v>2.5755699999999999</v>
      </c>
      <c r="I5500" s="722">
        <v>200</v>
      </c>
      <c r="J5500" s="722">
        <v>73.17</v>
      </c>
      <c r="K5500" s="723">
        <v>188.4544569</v>
      </c>
    </row>
    <row r="5501" spans="2:11">
      <c r="B5501" s="486" t="str">
        <f>CONCATENATE(Tabela22[[#This Row],[Residencial / Não Residencial]]," - ",Tabela22[[#This Row],[Frequência]])</f>
        <v>Residencial - 3 vezes por semana</v>
      </c>
      <c r="C5501" s="486" t="s">
        <v>578</v>
      </c>
      <c r="D5501" s="443" t="s">
        <v>572</v>
      </c>
      <c r="E5501" s="443" t="s">
        <v>548</v>
      </c>
      <c r="F5501" s="443" t="s">
        <v>548</v>
      </c>
      <c r="G5501" s="722">
        <v>141.63</v>
      </c>
      <c r="H5501" s="722">
        <v>2.5755699999999999</v>
      </c>
      <c r="I5501" s="722">
        <v>200</v>
      </c>
      <c r="J5501" s="722">
        <v>141.63</v>
      </c>
      <c r="K5501" s="723">
        <v>364.77797909999998</v>
      </c>
    </row>
    <row r="5502" spans="2:11">
      <c r="B5502" s="486" t="str">
        <f>CONCATENATE(Tabela22[[#This Row],[Residencial / Não Residencial]]," - ",Tabela22[[#This Row],[Frequência]])</f>
        <v>Não Residencial - 3 vezes por semana</v>
      </c>
      <c r="C5502" s="486" t="s">
        <v>578</v>
      </c>
      <c r="D5502" s="443" t="s">
        <v>574</v>
      </c>
      <c r="E5502" s="443" t="s">
        <v>569</v>
      </c>
      <c r="F5502" s="443" t="s">
        <v>550</v>
      </c>
      <c r="G5502" s="722">
        <v>454.4</v>
      </c>
      <c r="H5502" s="722">
        <v>3.9677699999999998</v>
      </c>
      <c r="I5502" s="722">
        <v>300</v>
      </c>
      <c r="J5502" s="722">
        <v>300</v>
      </c>
      <c r="K5502" s="723">
        <v>1190.3309999999999</v>
      </c>
    </row>
    <row r="5503" spans="2:11">
      <c r="B5503" s="486" t="str">
        <f>CONCATENATE(Tabela22[[#This Row],[Residencial / Não Residencial]]," - ",Tabela22[[#This Row],[Frequência]])</f>
        <v>Residencial - 3 vezes por semana</v>
      </c>
      <c r="C5503" s="486" t="s">
        <v>578</v>
      </c>
      <c r="D5503" s="443" t="s">
        <v>572</v>
      </c>
      <c r="E5503" s="443" t="s">
        <v>548</v>
      </c>
      <c r="F5503" s="443" t="s">
        <v>548</v>
      </c>
      <c r="G5503" s="722">
        <v>63</v>
      </c>
      <c r="H5503" s="722">
        <v>2.5755699999999999</v>
      </c>
      <c r="I5503" s="722">
        <v>200</v>
      </c>
      <c r="J5503" s="722">
        <v>63</v>
      </c>
      <c r="K5503" s="723">
        <v>162.26091</v>
      </c>
    </row>
    <row r="5504" spans="2:11">
      <c r="B5504" s="486" t="str">
        <f>CONCATENATE(Tabela22[[#This Row],[Residencial / Não Residencial]]," - ",Tabela22[[#This Row],[Frequência]])</f>
        <v>Residencial - 3 vezes por semana</v>
      </c>
      <c r="C5504" s="486" t="s">
        <v>578</v>
      </c>
      <c r="D5504" s="443" t="s">
        <v>571</v>
      </c>
      <c r="E5504" s="443" t="s">
        <v>548</v>
      </c>
      <c r="F5504" s="443" t="s">
        <v>548</v>
      </c>
      <c r="G5504" s="722">
        <v>105.77</v>
      </c>
      <c r="H5504" s="722">
        <v>2.5755699999999999</v>
      </c>
      <c r="I5504" s="722">
        <v>200</v>
      </c>
      <c r="J5504" s="722">
        <v>105.77</v>
      </c>
      <c r="K5504" s="723">
        <v>272.4180389</v>
      </c>
    </row>
    <row r="5505" spans="2:11">
      <c r="B5505" s="486" t="str">
        <f>CONCATENATE(Tabela22[[#This Row],[Residencial / Não Residencial]]," - ",Tabela22[[#This Row],[Frequência]])</f>
        <v>Não Residencial - 3 vezes por semana</v>
      </c>
      <c r="C5505" s="486" t="s">
        <v>578</v>
      </c>
      <c r="D5505" s="443" t="s">
        <v>568</v>
      </c>
      <c r="E5505" s="443" t="s">
        <v>569</v>
      </c>
      <c r="F5505" s="443" t="s">
        <v>550</v>
      </c>
      <c r="G5505" s="722">
        <v>163.07</v>
      </c>
      <c r="H5505" s="722">
        <v>3.9677699999999998</v>
      </c>
      <c r="I5505" s="722">
        <v>300</v>
      </c>
      <c r="J5505" s="722">
        <v>163.07</v>
      </c>
      <c r="K5505" s="723">
        <v>647.02425389999996</v>
      </c>
    </row>
    <row r="5506" spans="2:11">
      <c r="B5506" s="486" t="str">
        <f>CONCATENATE(Tabela22[[#This Row],[Residencial / Não Residencial]]," - ",Tabela22[[#This Row],[Frequência]])</f>
        <v>Residencial - 3 vezes por semana</v>
      </c>
      <c r="C5506" s="486" t="s">
        <v>578</v>
      </c>
      <c r="D5506" s="443" t="s">
        <v>571</v>
      </c>
      <c r="E5506" s="443" t="s">
        <v>548</v>
      </c>
      <c r="F5506" s="443" t="s">
        <v>548</v>
      </c>
      <c r="G5506" s="722">
        <v>172.07</v>
      </c>
      <c r="H5506" s="722">
        <v>2.5755699999999999</v>
      </c>
      <c r="I5506" s="722">
        <v>200</v>
      </c>
      <c r="J5506" s="722">
        <v>172.07</v>
      </c>
      <c r="K5506" s="723">
        <v>443.17832989999999</v>
      </c>
    </row>
    <row r="5507" spans="2:11">
      <c r="B5507" s="486" t="str">
        <f>CONCATENATE(Tabela22[[#This Row],[Residencial / Não Residencial]]," - ",Tabela22[[#This Row],[Frequência]])</f>
        <v>Não Residencial - 3 vezes por semana</v>
      </c>
      <c r="C5507" s="486" t="s">
        <v>578</v>
      </c>
      <c r="D5507" s="443" t="s">
        <v>568</v>
      </c>
      <c r="E5507" s="443" t="s">
        <v>569</v>
      </c>
      <c r="F5507" s="443" t="s">
        <v>550</v>
      </c>
      <c r="G5507" s="722">
        <v>197.54</v>
      </c>
      <c r="H5507" s="722">
        <v>3.9677699999999998</v>
      </c>
      <c r="I5507" s="722">
        <v>300</v>
      </c>
      <c r="J5507" s="722">
        <v>197.54</v>
      </c>
      <c r="K5507" s="723">
        <v>783.79328580000004</v>
      </c>
    </row>
    <row r="5508" spans="2:11">
      <c r="B5508" s="486" t="str">
        <f>CONCATENATE(Tabela22[[#This Row],[Residencial / Não Residencial]]," - ",Tabela22[[#This Row],[Frequência]])</f>
        <v>Residencial - 3 vezes por semana</v>
      </c>
      <c r="C5508" s="486" t="s">
        <v>578</v>
      </c>
      <c r="D5508" s="443" t="s">
        <v>572</v>
      </c>
      <c r="E5508" s="443" t="s">
        <v>548</v>
      </c>
      <c r="F5508" s="443" t="s">
        <v>548</v>
      </c>
      <c r="G5508" s="722">
        <v>69.3</v>
      </c>
      <c r="H5508" s="722">
        <v>2.5755699999999999</v>
      </c>
      <c r="I5508" s="722">
        <v>200</v>
      </c>
      <c r="J5508" s="722">
        <v>69.3</v>
      </c>
      <c r="K5508" s="723">
        <v>178.48700099999999</v>
      </c>
    </row>
    <row r="5509" spans="2:11">
      <c r="B5509" s="486" t="str">
        <f>CONCATENATE(Tabela22[[#This Row],[Residencial / Não Residencial]]," - ",Tabela22[[#This Row],[Frequência]])</f>
        <v>Residencial - 3 vezes por semana</v>
      </c>
      <c r="C5509" s="486" t="s">
        <v>578</v>
      </c>
      <c r="D5509" s="443" t="s">
        <v>572</v>
      </c>
      <c r="E5509" s="443" t="s">
        <v>548</v>
      </c>
      <c r="F5509" s="443" t="s">
        <v>548</v>
      </c>
      <c r="G5509" s="722">
        <v>89.37</v>
      </c>
      <c r="H5509" s="722">
        <v>2.5755699999999999</v>
      </c>
      <c r="I5509" s="722">
        <v>200</v>
      </c>
      <c r="J5509" s="722">
        <v>89.37</v>
      </c>
      <c r="K5509" s="723">
        <v>230.17869089999999</v>
      </c>
    </row>
    <row r="5510" spans="2:11">
      <c r="B5510" s="486" t="str">
        <f>CONCATENATE(Tabela22[[#This Row],[Residencial / Não Residencial]]," - ",Tabela22[[#This Row],[Frequência]])</f>
        <v>Residencial - 3 vezes por semana</v>
      </c>
      <c r="C5510" s="486" t="s">
        <v>578</v>
      </c>
      <c r="D5510" s="443" t="s">
        <v>572</v>
      </c>
      <c r="E5510" s="443" t="s">
        <v>548</v>
      </c>
      <c r="F5510" s="443" t="s">
        <v>548</v>
      </c>
      <c r="G5510" s="722">
        <v>36</v>
      </c>
      <c r="H5510" s="722">
        <v>2.5755699999999999</v>
      </c>
      <c r="I5510" s="722">
        <v>200</v>
      </c>
      <c r="J5510" s="722">
        <v>36</v>
      </c>
      <c r="K5510" s="723">
        <v>92.720519999999993</v>
      </c>
    </row>
    <row r="5511" spans="2:11">
      <c r="B5511" s="486" t="str">
        <f>CONCATENATE(Tabela22[[#This Row],[Residencial / Não Residencial]]," - ",Tabela22[[#This Row],[Frequência]])</f>
        <v>Residencial - 3 vezes por semana</v>
      </c>
      <c r="C5511" s="486" t="s">
        <v>578</v>
      </c>
      <c r="D5511" s="443" t="s">
        <v>572</v>
      </c>
      <c r="E5511" s="443" t="s">
        <v>548</v>
      </c>
      <c r="F5511" s="443" t="s">
        <v>548</v>
      </c>
      <c r="G5511" s="722">
        <v>80.17</v>
      </c>
      <c r="H5511" s="722">
        <v>2.5755699999999999</v>
      </c>
      <c r="I5511" s="722">
        <v>200</v>
      </c>
      <c r="J5511" s="722">
        <v>80.17</v>
      </c>
      <c r="K5511" s="723">
        <v>206.48344689999999</v>
      </c>
    </row>
    <row r="5512" spans="2:11">
      <c r="B5512" s="486" t="str">
        <f>CONCATENATE(Tabela22[[#This Row],[Residencial / Não Residencial]]," - ",Tabela22[[#This Row],[Frequência]])</f>
        <v>Residencial - 3 vezes por semana</v>
      </c>
      <c r="C5512" s="486" t="s">
        <v>578</v>
      </c>
      <c r="D5512" s="443" t="s">
        <v>572</v>
      </c>
      <c r="E5512" s="443" t="s">
        <v>548</v>
      </c>
      <c r="F5512" s="443" t="s">
        <v>548</v>
      </c>
      <c r="G5512" s="722">
        <v>28</v>
      </c>
      <c r="H5512" s="722">
        <v>2.5755699999999999</v>
      </c>
      <c r="I5512" s="722">
        <v>200</v>
      </c>
      <c r="J5512" s="722">
        <v>28</v>
      </c>
      <c r="K5512" s="723">
        <v>72.115960000000001</v>
      </c>
    </row>
    <row r="5513" spans="2:11">
      <c r="B5513" s="486" t="str">
        <f>CONCATENATE(Tabela22[[#This Row],[Residencial / Não Residencial]]," - ",Tabela22[[#This Row],[Frequência]])</f>
        <v>Residencial - 3 vezes por semana</v>
      </c>
      <c r="C5513" s="486" t="s">
        <v>578</v>
      </c>
      <c r="D5513" s="443" t="s">
        <v>572</v>
      </c>
      <c r="E5513" s="443" t="s">
        <v>548</v>
      </c>
      <c r="F5513" s="443" t="s">
        <v>548</v>
      </c>
      <c r="G5513" s="722">
        <v>68</v>
      </c>
      <c r="H5513" s="722">
        <v>2.5755699999999999</v>
      </c>
      <c r="I5513" s="722">
        <v>200</v>
      </c>
      <c r="J5513" s="722">
        <v>68</v>
      </c>
      <c r="K5513" s="723">
        <v>175.13875999999999</v>
      </c>
    </row>
    <row r="5514" spans="2:11">
      <c r="B5514" s="486" t="str">
        <f>CONCATENATE(Tabela22[[#This Row],[Residencial / Não Residencial]]," - ",Tabela22[[#This Row],[Frequência]])</f>
        <v>Residencial - 3 vezes por semana</v>
      </c>
      <c r="C5514" s="486" t="s">
        <v>578</v>
      </c>
      <c r="D5514" s="443" t="s">
        <v>572</v>
      </c>
      <c r="E5514" s="443" t="s">
        <v>548</v>
      </c>
      <c r="F5514" s="443" t="s">
        <v>548</v>
      </c>
      <c r="G5514" s="722">
        <v>138.16999999999999</v>
      </c>
      <c r="H5514" s="722">
        <v>2.5755699999999999</v>
      </c>
      <c r="I5514" s="722">
        <v>200</v>
      </c>
      <c r="J5514" s="722">
        <v>138.16999999999999</v>
      </c>
      <c r="K5514" s="723">
        <v>355.86650689999999</v>
      </c>
    </row>
    <row r="5515" spans="2:11">
      <c r="B5515" s="486" t="str">
        <f>CONCATENATE(Tabela22[[#This Row],[Residencial / Não Residencial]]," - ",Tabela22[[#This Row],[Frequência]])</f>
        <v>Residencial - 3 vezes por semana</v>
      </c>
      <c r="C5515" s="486" t="s">
        <v>578</v>
      </c>
      <c r="D5515" s="443" t="s">
        <v>572</v>
      </c>
      <c r="E5515" s="443" t="s">
        <v>548</v>
      </c>
      <c r="F5515" s="443" t="s">
        <v>548</v>
      </c>
      <c r="G5515" s="722">
        <v>64.8</v>
      </c>
      <c r="H5515" s="722">
        <v>2.5755699999999999</v>
      </c>
      <c r="I5515" s="722">
        <v>200</v>
      </c>
      <c r="J5515" s="722">
        <v>64.8</v>
      </c>
      <c r="K5515" s="723">
        <v>166.89693600000001</v>
      </c>
    </row>
    <row r="5516" spans="2:11">
      <c r="B5516" s="486" t="str">
        <f>CONCATENATE(Tabela22[[#This Row],[Residencial / Não Residencial]]," - ",Tabela22[[#This Row],[Frequência]])</f>
        <v>Residencial - 3 vezes por semana</v>
      </c>
      <c r="C5516" s="486" t="s">
        <v>578</v>
      </c>
      <c r="D5516" s="443" t="s">
        <v>572</v>
      </c>
      <c r="E5516" s="443" t="s">
        <v>548</v>
      </c>
      <c r="F5516" s="443" t="s">
        <v>548</v>
      </c>
      <c r="G5516" s="722">
        <v>209.99</v>
      </c>
      <c r="H5516" s="722">
        <v>2.5755699999999999</v>
      </c>
      <c r="I5516" s="722">
        <v>200</v>
      </c>
      <c r="J5516" s="722">
        <v>200</v>
      </c>
      <c r="K5516" s="723">
        <v>515.11400000000003</v>
      </c>
    </row>
    <row r="5517" spans="2:11">
      <c r="B5517" s="486" t="str">
        <f>CONCATENATE(Tabela22[[#This Row],[Residencial / Não Residencial]]," - ",Tabela22[[#This Row],[Frequência]])</f>
        <v>Não Residencial - 3 vezes por semana</v>
      </c>
      <c r="C5517" s="486" t="s">
        <v>578</v>
      </c>
      <c r="D5517" s="443" t="s">
        <v>574</v>
      </c>
      <c r="E5517" s="443" t="s">
        <v>569</v>
      </c>
      <c r="F5517" s="443" t="s">
        <v>550</v>
      </c>
      <c r="G5517" s="722">
        <v>198</v>
      </c>
      <c r="H5517" s="722">
        <v>3.9677699999999998</v>
      </c>
      <c r="I5517" s="722">
        <v>300</v>
      </c>
      <c r="J5517" s="722">
        <v>198</v>
      </c>
      <c r="K5517" s="723">
        <v>785.61846000000003</v>
      </c>
    </row>
    <row r="5518" spans="2:11">
      <c r="B5518" s="486" t="str">
        <f>CONCATENATE(Tabela22[[#This Row],[Residencial / Não Residencial]]," - ",Tabela22[[#This Row],[Frequência]])</f>
        <v>Não Residencial - 3 vezes por semana</v>
      </c>
      <c r="C5518" s="486" t="s">
        <v>578</v>
      </c>
      <c r="D5518" s="443" t="s">
        <v>574</v>
      </c>
      <c r="E5518" s="443" t="s">
        <v>569</v>
      </c>
      <c r="F5518" s="443" t="s">
        <v>550</v>
      </c>
      <c r="G5518" s="722">
        <v>198</v>
      </c>
      <c r="H5518" s="722">
        <v>3.9677699999999998</v>
      </c>
      <c r="I5518" s="722">
        <v>300</v>
      </c>
      <c r="J5518" s="722">
        <v>198</v>
      </c>
      <c r="K5518" s="723">
        <v>785.61846000000003</v>
      </c>
    </row>
    <row r="5519" spans="2:11">
      <c r="B5519" s="486" t="str">
        <f>CONCATENATE(Tabela22[[#This Row],[Residencial / Não Residencial]]," - ",Tabela22[[#This Row],[Frequência]])</f>
        <v>Não Residencial - 3 vezes por semana</v>
      </c>
      <c r="C5519" s="486" t="s">
        <v>578</v>
      </c>
      <c r="D5519" s="443" t="s">
        <v>574</v>
      </c>
      <c r="E5519" s="443" t="s">
        <v>569</v>
      </c>
      <c r="F5519" s="443" t="s">
        <v>550</v>
      </c>
      <c r="G5519" s="722">
        <v>405.26</v>
      </c>
      <c r="H5519" s="722">
        <v>3.9677699999999998</v>
      </c>
      <c r="I5519" s="722">
        <v>300</v>
      </c>
      <c r="J5519" s="722">
        <v>300</v>
      </c>
      <c r="K5519" s="723">
        <v>1190.3309999999999</v>
      </c>
    </row>
    <row r="5520" spans="2:11">
      <c r="B5520" s="486" t="str">
        <f>CONCATENATE(Tabela22[[#This Row],[Residencial / Não Residencial]]," - ",Tabela22[[#This Row],[Frequência]])</f>
        <v>Residencial - 3 vezes por semana</v>
      </c>
      <c r="C5520" s="486" t="s">
        <v>578</v>
      </c>
      <c r="D5520" s="443" t="s">
        <v>572</v>
      </c>
      <c r="E5520" s="443" t="s">
        <v>548</v>
      </c>
      <c r="F5520" s="443" t="s">
        <v>548</v>
      </c>
      <c r="G5520" s="722">
        <v>30</v>
      </c>
      <c r="H5520" s="722">
        <v>2.5755699999999999</v>
      </c>
      <c r="I5520" s="722">
        <v>200</v>
      </c>
      <c r="J5520" s="722">
        <v>30</v>
      </c>
      <c r="K5520" s="723">
        <v>77.267099999999999</v>
      </c>
    </row>
    <row r="5521" spans="2:11">
      <c r="B5521" s="486" t="str">
        <f>CONCATENATE(Tabela22[[#This Row],[Residencial / Não Residencial]]," - ",Tabela22[[#This Row],[Frequência]])</f>
        <v>Residencial - 3 vezes por semana</v>
      </c>
      <c r="C5521" s="486" t="s">
        <v>578</v>
      </c>
      <c r="D5521" s="443" t="s">
        <v>572</v>
      </c>
      <c r="E5521" s="443" t="s">
        <v>548</v>
      </c>
      <c r="F5521" s="443" t="s">
        <v>548</v>
      </c>
      <c r="G5521" s="722">
        <v>103.33</v>
      </c>
      <c r="H5521" s="722">
        <v>2.5755699999999999</v>
      </c>
      <c r="I5521" s="722">
        <v>200</v>
      </c>
      <c r="J5521" s="722">
        <v>103.33</v>
      </c>
      <c r="K5521" s="723">
        <v>266.13364810000002</v>
      </c>
    </row>
    <row r="5522" spans="2:11">
      <c r="B5522" s="486" t="str">
        <f>CONCATENATE(Tabela22[[#This Row],[Residencial / Não Residencial]]," - ",Tabela22[[#This Row],[Frequência]])</f>
        <v>Residencial - 3 vezes por semana</v>
      </c>
      <c r="C5522" s="486" t="s">
        <v>578</v>
      </c>
      <c r="D5522" s="443" t="s">
        <v>572</v>
      </c>
      <c r="E5522" s="443" t="s">
        <v>548</v>
      </c>
      <c r="F5522" s="443" t="s">
        <v>548</v>
      </c>
      <c r="G5522" s="722">
        <v>70.31</v>
      </c>
      <c r="H5522" s="722">
        <v>2.5755699999999999</v>
      </c>
      <c r="I5522" s="722">
        <v>200</v>
      </c>
      <c r="J5522" s="722">
        <v>70.31</v>
      </c>
      <c r="K5522" s="723">
        <v>181.08832670000001</v>
      </c>
    </row>
    <row r="5523" spans="2:11">
      <c r="B5523" s="486" t="str">
        <f>CONCATENATE(Tabela22[[#This Row],[Residencial / Não Residencial]]," - ",Tabela22[[#This Row],[Frequência]])</f>
        <v>Residencial - 3 vezes por semana</v>
      </c>
      <c r="C5523" s="486" t="s">
        <v>578</v>
      </c>
      <c r="D5523" s="443" t="s">
        <v>572</v>
      </c>
      <c r="E5523" s="443" t="s">
        <v>548</v>
      </c>
      <c r="F5523" s="443" t="s">
        <v>548</v>
      </c>
      <c r="G5523" s="722">
        <v>99.02</v>
      </c>
      <c r="H5523" s="722">
        <v>2.5755699999999999</v>
      </c>
      <c r="I5523" s="722">
        <v>200</v>
      </c>
      <c r="J5523" s="722">
        <v>99.02</v>
      </c>
      <c r="K5523" s="723">
        <v>255.0329414</v>
      </c>
    </row>
    <row r="5524" spans="2:11">
      <c r="B5524" s="486" t="str">
        <f>CONCATENATE(Tabela22[[#This Row],[Residencial / Não Residencial]]," - ",Tabela22[[#This Row],[Frequência]])</f>
        <v>Residencial - 3 vezes por semana</v>
      </c>
      <c r="C5524" s="486" t="s">
        <v>578</v>
      </c>
      <c r="D5524" s="443" t="s">
        <v>572</v>
      </c>
      <c r="E5524" s="443" t="s">
        <v>548</v>
      </c>
      <c r="F5524" s="443" t="s">
        <v>548</v>
      </c>
      <c r="G5524" s="722">
        <v>67.06</v>
      </c>
      <c r="H5524" s="722">
        <v>2.5755699999999999</v>
      </c>
      <c r="I5524" s="722">
        <v>200</v>
      </c>
      <c r="J5524" s="722">
        <v>67.06</v>
      </c>
      <c r="K5524" s="723">
        <v>172.71772419999999</v>
      </c>
    </row>
    <row r="5525" spans="2:11">
      <c r="B5525" s="486" t="str">
        <f>CONCATENATE(Tabela22[[#This Row],[Residencial / Não Residencial]]," - ",Tabela22[[#This Row],[Frequência]])</f>
        <v>Residencial - 3 vezes por semana</v>
      </c>
      <c r="C5525" s="486" t="s">
        <v>578</v>
      </c>
      <c r="D5525" s="443" t="s">
        <v>572</v>
      </c>
      <c r="E5525" s="443" t="s">
        <v>548</v>
      </c>
      <c r="F5525" s="443" t="s">
        <v>548</v>
      </c>
      <c r="G5525" s="722">
        <v>63.96</v>
      </c>
      <c r="H5525" s="722">
        <v>2.5755699999999999</v>
      </c>
      <c r="I5525" s="722">
        <v>200</v>
      </c>
      <c r="J5525" s="722">
        <v>63.96</v>
      </c>
      <c r="K5525" s="723">
        <v>164.7334572</v>
      </c>
    </row>
    <row r="5526" spans="2:11">
      <c r="B5526" s="486" t="str">
        <f>CONCATENATE(Tabela22[[#This Row],[Residencial / Não Residencial]]," - ",Tabela22[[#This Row],[Frequência]])</f>
        <v>Residencial - 3 vezes por semana</v>
      </c>
      <c r="C5526" s="486" t="s">
        <v>578</v>
      </c>
      <c r="D5526" s="443" t="s">
        <v>572</v>
      </c>
      <c r="E5526" s="443" t="s">
        <v>548</v>
      </c>
      <c r="F5526" s="443" t="s">
        <v>548</v>
      </c>
      <c r="G5526" s="722">
        <v>89.96</v>
      </c>
      <c r="H5526" s="722">
        <v>2.5755699999999999</v>
      </c>
      <c r="I5526" s="722">
        <v>200</v>
      </c>
      <c r="J5526" s="722">
        <v>89.96</v>
      </c>
      <c r="K5526" s="723">
        <v>231.69827720000001</v>
      </c>
    </row>
    <row r="5527" spans="2:11">
      <c r="B5527" s="486" t="str">
        <f>CONCATENATE(Tabela22[[#This Row],[Residencial / Não Residencial]]," - ",Tabela22[[#This Row],[Frequência]])</f>
        <v>Residencial - 3 vezes por semana</v>
      </c>
      <c r="C5527" s="486" t="s">
        <v>578</v>
      </c>
      <c r="D5527" s="443" t="s">
        <v>572</v>
      </c>
      <c r="E5527" s="443" t="s">
        <v>548</v>
      </c>
      <c r="F5527" s="443" t="s">
        <v>548</v>
      </c>
      <c r="G5527" s="722">
        <v>56</v>
      </c>
      <c r="H5527" s="722">
        <v>2.5755699999999999</v>
      </c>
      <c r="I5527" s="722">
        <v>200</v>
      </c>
      <c r="J5527" s="722">
        <v>56</v>
      </c>
      <c r="K5527" s="723">
        <v>144.23192</v>
      </c>
    </row>
    <row r="5528" spans="2:11">
      <c r="B5528" s="486" t="str">
        <f>CONCATENATE(Tabela22[[#This Row],[Residencial / Não Residencial]]," - ",Tabela22[[#This Row],[Frequência]])</f>
        <v>Residencial - 3 vezes por semana</v>
      </c>
      <c r="C5528" s="486" t="s">
        <v>578</v>
      </c>
      <c r="D5528" s="443" t="s">
        <v>572</v>
      </c>
      <c r="E5528" s="443" t="s">
        <v>548</v>
      </c>
      <c r="F5528" s="443" t="s">
        <v>548</v>
      </c>
      <c r="G5528" s="722">
        <v>61.2</v>
      </c>
      <c r="H5528" s="722">
        <v>2.5755699999999999</v>
      </c>
      <c r="I5528" s="722">
        <v>200</v>
      </c>
      <c r="J5528" s="722">
        <v>61.2</v>
      </c>
      <c r="K5528" s="723">
        <v>157.62488400000001</v>
      </c>
    </row>
    <row r="5529" spans="2:11">
      <c r="B5529" s="486" t="str">
        <f>CONCATENATE(Tabela22[[#This Row],[Residencial / Não Residencial]]," - ",Tabela22[[#This Row],[Frequência]])</f>
        <v>Residencial - 3 vezes por semana</v>
      </c>
      <c r="C5529" s="486" t="s">
        <v>578</v>
      </c>
      <c r="D5529" s="443" t="s">
        <v>572</v>
      </c>
      <c r="E5529" s="443" t="s">
        <v>548</v>
      </c>
      <c r="F5529" s="443" t="s">
        <v>548</v>
      </c>
      <c r="G5529" s="722">
        <v>127.5</v>
      </c>
      <c r="H5529" s="722">
        <v>2.5755699999999999</v>
      </c>
      <c r="I5529" s="722">
        <v>200</v>
      </c>
      <c r="J5529" s="722">
        <v>127.5</v>
      </c>
      <c r="K5529" s="723">
        <v>328.385175</v>
      </c>
    </row>
    <row r="5530" spans="2:11">
      <c r="B5530" s="486" t="str">
        <f>CONCATENATE(Tabela22[[#This Row],[Residencial / Não Residencial]]," - ",Tabela22[[#This Row],[Frequência]])</f>
        <v>Residencial - 3 vezes por semana</v>
      </c>
      <c r="C5530" s="486" t="s">
        <v>578</v>
      </c>
      <c r="D5530" s="443" t="s">
        <v>572</v>
      </c>
      <c r="E5530" s="443" t="s">
        <v>548</v>
      </c>
      <c r="F5530" s="443" t="s">
        <v>548</v>
      </c>
      <c r="G5530" s="722">
        <v>221.22</v>
      </c>
      <c r="H5530" s="722">
        <v>2.5755699999999999</v>
      </c>
      <c r="I5530" s="722">
        <v>200</v>
      </c>
      <c r="J5530" s="722">
        <v>200</v>
      </c>
      <c r="K5530" s="723">
        <v>515.11400000000003</v>
      </c>
    </row>
    <row r="5531" spans="2:11">
      <c r="B5531" s="486" t="str">
        <f>CONCATENATE(Tabela22[[#This Row],[Residencial / Não Residencial]]," - ",Tabela22[[#This Row],[Frequência]])</f>
        <v>Não Residencial - 3 vezes por semana</v>
      </c>
      <c r="C5531" s="486" t="s">
        <v>578</v>
      </c>
      <c r="D5531" s="443" t="s">
        <v>568</v>
      </c>
      <c r="E5531" s="443" t="s">
        <v>569</v>
      </c>
      <c r="F5531" s="443" t="s">
        <v>550</v>
      </c>
      <c r="G5531" s="722">
        <v>20.28</v>
      </c>
      <c r="H5531" s="722">
        <v>3.9677699999999998</v>
      </c>
      <c r="I5531" s="722">
        <v>300</v>
      </c>
      <c r="J5531" s="722">
        <v>24.560395385821302</v>
      </c>
      <c r="K5531" s="723">
        <v>97.45</v>
      </c>
    </row>
    <row r="5532" spans="2:11">
      <c r="B5532" s="486" t="str">
        <f>CONCATENATE(Tabela22[[#This Row],[Residencial / Não Residencial]]," - ",Tabela22[[#This Row],[Frequência]])</f>
        <v>Não Residencial - 3 vezes por semana</v>
      </c>
      <c r="C5532" s="486" t="s">
        <v>578</v>
      </c>
      <c r="D5532" s="443" t="s">
        <v>568</v>
      </c>
      <c r="E5532" s="443" t="s">
        <v>569</v>
      </c>
      <c r="F5532" s="443" t="s">
        <v>550</v>
      </c>
      <c r="G5532" s="722">
        <v>164</v>
      </c>
      <c r="H5532" s="722">
        <v>3.9677699999999998</v>
      </c>
      <c r="I5532" s="722">
        <v>300</v>
      </c>
      <c r="J5532" s="722">
        <v>164</v>
      </c>
      <c r="K5532" s="723">
        <v>650.71428000000003</v>
      </c>
    </row>
    <row r="5533" spans="2:11">
      <c r="B5533" s="486" t="str">
        <f>CONCATENATE(Tabela22[[#This Row],[Residencial / Não Residencial]]," - ",Tabela22[[#This Row],[Frequência]])</f>
        <v>Não Residencial - 3 vezes por semana</v>
      </c>
      <c r="C5533" s="486" t="s">
        <v>578</v>
      </c>
      <c r="D5533" s="443" t="s">
        <v>568</v>
      </c>
      <c r="E5533" s="443" t="s">
        <v>569</v>
      </c>
      <c r="F5533" s="443" t="s">
        <v>550</v>
      </c>
      <c r="G5533" s="722">
        <v>661.92</v>
      </c>
      <c r="H5533" s="722">
        <v>3.9677699999999998</v>
      </c>
      <c r="I5533" s="722">
        <v>300</v>
      </c>
      <c r="J5533" s="722">
        <v>300</v>
      </c>
      <c r="K5533" s="723">
        <v>1190.3309999999999</v>
      </c>
    </row>
    <row r="5534" spans="2:11">
      <c r="B5534" s="486" t="str">
        <f>CONCATENATE(Tabela22[[#This Row],[Residencial / Não Residencial]]," - ",Tabela22[[#This Row],[Frequência]])</f>
        <v>Residencial - 3 vezes por semana</v>
      </c>
      <c r="C5534" s="486" t="s">
        <v>578</v>
      </c>
      <c r="D5534" s="443" t="s">
        <v>572</v>
      </c>
      <c r="E5534" s="443" t="s">
        <v>548</v>
      </c>
      <c r="F5534" s="443" t="s">
        <v>548</v>
      </c>
      <c r="G5534" s="722">
        <v>430.72</v>
      </c>
      <c r="H5534" s="722">
        <v>2.5755699999999999</v>
      </c>
      <c r="I5534" s="722">
        <v>200</v>
      </c>
      <c r="J5534" s="722">
        <v>200</v>
      </c>
      <c r="K5534" s="723">
        <v>515.11400000000003</v>
      </c>
    </row>
    <row r="5535" spans="2:11">
      <c r="B5535" s="486" t="str">
        <f>CONCATENATE(Tabela22[[#This Row],[Residencial / Não Residencial]]," - ",Tabela22[[#This Row],[Frequência]])</f>
        <v>Residencial - 3 vezes por semana</v>
      </c>
      <c r="C5535" s="486" t="s">
        <v>578</v>
      </c>
      <c r="D5535" s="443" t="s">
        <v>572</v>
      </c>
      <c r="E5535" s="443" t="s">
        <v>548</v>
      </c>
      <c r="F5535" s="443" t="s">
        <v>548</v>
      </c>
      <c r="G5535" s="722">
        <v>188.56</v>
      </c>
      <c r="H5535" s="722">
        <v>2.5755699999999999</v>
      </c>
      <c r="I5535" s="722">
        <v>200</v>
      </c>
      <c r="J5535" s="722">
        <v>188.56</v>
      </c>
      <c r="K5535" s="723">
        <v>485.64947919999997</v>
      </c>
    </row>
    <row r="5536" spans="2:11">
      <c r="B5536" s="486" t="str">
        <f>CONCATENATE(Tabela22[[#This Row],[Residencial / Não Residencial]]," - ",Tabela22[[#This Row],[Frequência]])</f>
        <v>Residencial - 3 vezes por semana</v>
      </c>
      <c r="C5536" s="486" t="s">
        <v>578</v>
      </c>
      <c r="D5536" s="443" t="s">
        <v>572</v>
      </c>
      <c r="E5536" s="443" t="s">
        <v>548</v>
      </c>
      <c r="F5536" s="443" t="s">
        <v>548</v>
      </c>
      <c r="G5536" s="722">
        <v>102.85</v>
      </c>
      <c r="H5536" s="722">
        <v>2.5755699999999999</v>
      </c>
      <c r="I5536" s="722">
        <v>200</v>
      </c>
      <c r="J5536" s="722">
        <v>102.85</v>
      </c>
      <c r="K5536" s="723">
        <v>264.89737450000001</v>
      </c>
    </row>
    <row r="5537" spans="2:11">
      <c r="B5537" s="486" t="str">
        <f>CONCATENATE(Tabela22[[#This Row],[Residencial / Não Residencial]]," - ",Tabela22[[#This Row],[Frequência]])</f>
        <v>Residencial - 3 vezes por semana</v>
      </c>
      <c r="C5537" s="486" t="s">
        <v>578</v>
      </c>
      <c r="D5537" s="443" t="s">
        <v>572</v>
      </c>
      <c r="E5537" s="443" t="s">
        <v>548</v>
      </c>
      <c r="F5537" s="443" t="s">
        <v>548</v>
      </c>
      <c r="G5537" s="722">
        <v>198.1</v>
      </c>
      <c r="H5537" s="722">
        <v>2.5755699999999999</v>
      </c>
      <c r="I5537" s="722">
        <v>200</v>
      </c>
      <c r="J5537" s="722">
        <v>198.1</v>
      </c>
      <c r="K5537" s="723">
        <v>510.220417</v>
      </c>
    </row>
    <row r="5538" spans="2:11">
      <c r="B5538" s="486" t="str">
        <f>CONCATENATE(Tabela22[[#This Row],[Residencial / Não Residencial]]," - ",Tabela22[[#This Row],[Frequência]])</f>
        <v>Não Residencial - 3 vezes por semana</v>
      </c>
      <c r="C5538" s="486" t="s">
        <v>578</v>
      </c>
      <c r="D5538" s="443" t="s">
        <v>568</v>
      </c>
      <c r="E5538" s="443" t="s">
        <v>569</v>
      </c>
      <c r="F5538" s="443" t="s">
        <v>550</v>
      </c>
      <c r="G5538" s="722">
        <v>209.6</v>
      </c>
      <c r="H5538" s="722">
        <v>3.9677699999999998</v>
      </c>
      <c r="I5538" s="722">
        <v>300</v>
      </c>
      <c r="J5538" s="722">
        <v>209.6</v>
      </c>
      <c r="K5538" s="723">
        <v>831.64459199999999</v>
      </c>
    </row>
    <row r="5539" spans="2:11">
      <c r="B5539" s="486" t="str">
        <f>CONCATENATE(Tabela22[[#This Row],[Residencial / Não Residencial]]," - ",Tabela22[[#This Row],[Frequência]])</f>
        <v>Residencial - 3 vezes por semana</v>
      </c>
      <c r="C5539" s="486" t="s">
        <v>578</v>
      </c>
      <c r="D5539" s="443" t="s">
        <v>572</v>
      </c>
      <c r="E5539" s="443" t="s">
        <v>548</v>
      </c>
      <c r="F5539" s="443" t="s">
        <v>548</v>
      </c>
      <c r="G5539" s="722">
        <v>262.49</v>
      </c>
      <c r="H5539" s="722">
        <v>2.5755699999999999</v>
      </c>
      <c r="I5539" s="722">
        <v>200</v>
      </c>
      <c r="J5539" s="722">
        <v>200</v>
      </c>
      <c r="K5539" s="723">
        <v>515.11400000000003</v>
      </c>
    </row>
    <row r="5540" spans="2:11">
      <c r="B5540" s="486" t="str">
        <f>CONCATENATE(Tabela22[[#This Row],[Residencial / Não Residencial]]," - ",Tabela22[[#This Row],[Frequência]])</f>
        <v>Residencial - 3 vezes por semana</v>
      </c>
      <c r="C5540" s="486" t="s">
        <v>578</v>
      </c>
      <c r="D5540" s="443" t="s">
        <v>572</v>
      </c>
      <c r="E5540" s="443" t="s">
        <v>548</v>
      </c>
      <c r="F5540" s="443" t="s">
        <v>548</v>
      </c>
      <c r="G5540" s="722">
        <v>48</v>
      </c>
      <c r="H5540" s="722">
        <v>2.5755699999999999</v>
      </c>
      <c r="I5540" s="722">
        <v>200</v>
      </c>
      <c r="J5540" s="722">
        <v>48</v>
      </c>
      <c r="K5540" s="723">
        <v>123.62736</v>
      </c>
    </row>
    <row r="5541" spans="2:11">
      <c r="B5541" s="486" t="str">
        <f>CONCATENATE(Tabela22[[#This Row],[Residencial / Não Residencial]]," - ",Tabela22[[#This Row],[Frequência]])</f>
        <v>Residencial - 3 vezes por semana</v>
      </c>
      <c r="C5541" s="486" t="s">
        <v>578</v>
      </c>
      <c r="D5541" s="443" t="s">
        <v>572</v>
      </c>
      <c r="E5541" s="443" t="s">
        <v>548</v>
      </c>
      <c r="F5541" s="443" t="s">
        <v>548</v>
      </c>
      <c r="G5541" s="722">
        <v>174.8</v>
      </c>
      <c r="H5541" s="722">
        <v>2.5755699999999999</v>
      </c>
      <c r="I5541" s="722">
        <v>200</v>
      </c>
      <c r="J5541" s="722">
        <v>174.8</v>
      </c>
      <c r="K5541" s="723">
        <v>450.20963599999999</v>
      </c>
    </row>
    <row r="5542" spans="2:11">
      <c r="B5542" s="486" t="str">
        <f>CONCATENATE(Tabela22[[#This Row],[Residencial / Não Residencial]]," - ",Tabela22[[#This Row],[Frequência]])</f>
        <v>Residencial - 3 vezes por semana</v>
      </c>
      <c r="C5542" s="486" t="s">
        <v>578</v>
      </c>
      <c r="D5542" s="443" t="s">
        <v>572</v>
      </c>
      <c r="E5542" s="443" t="s">
        <v>548</v>
      </c>
      <c r="F5542" s="443" t="s">
        <v>548</v>
      </c>
      <c r="G5542" s="722">
        <v>68.42</v>
      </c>
      <c r="H5542" s="722">
        <v>2.5755699999999999</v>
      </c>
      <c r="I5542" s="722">
        <v>200</v>
      </c>
      <c r="J5542" s="722">
        <v>68.42</v>
      </c>
      <c r="K5542" s="723">
        <v>176.22049939999999</v>
      </c>
    </row>
    <row r="5543" spans="2:11">
      <c r="B5543" s="486" t="str">
        <f>CONCATENATE(Tabela22[[#This Row],[Residencial / Não Residencial]]," - ",Tabela22[[#This Row],[Frequência]])</f>
        <v>Residencial - 3 vezes por semana</v>
      </c>
      <c r="C5543" s="486" t="s">
        <v>578</v>
      </c>
      <c r="D5543" s="443" t="s">
        <v>572</v>
      </c>
      <c r="E5543" s="443" t="s">
        <v>548</v>
      </c>
      <c r="F5543" s="443" t="s">
        <v>548</v>
      </c>
      <c r="G5543" s="722">
        <v>60.41</v>
      </c>
      <c r="H5543" s="722">
        <v>2.5755699999999999</v>
      </c>
      <c r="I5543" s="722">
        <v>200</v>
      </c>
      <c r="J5543" s="722">
        <v>60.41</v>
      </c>
      <c r="K5543" s="723">
        <v>155.59018370000001</v>
      </c>
    </row>
    <row r="5544" spans="2:11">
      <c r="B5544" s="486" t="str">
        <f>CONCATENATE(Tabela22[[#This Row],[Residencial / Não Residencial]]," - ",Tabela22[[#This Row],[Frequência]])</f>
        <v>Residencial - 3 vezes por semana</v>
      </c>
      <c r="C5544" s="486" t="s">
        <v>578</v>
      </c>
      <c r="D5544" s="443" t="s">
        <v>572</v>
      </c>
      <c r="E5544" s="443" t="s">
        <v>548</v>
      </c>
      <c r="F5544" s="443" t="s">
        <v>548</v>
      </c>
      <c r="G5544" s="722">
        <v>110.24</v>
      </c>
      <c r="H5544" s="722">
        <v>2.5755699999999999</v>
      </c>
      <c r="I5544" s="722">
        <v>200</v>
      </c>
      <c r="J5544" s="722">
        <v>110.24</v>
      </c>
      <c r="K5544" s="723">
        <v>283.93083680000001</v>
      </c>
    </row>
    <row r="5545" spans="2:11">
      <c r="B5545" s="486" t="str">
        <f>CONCATENATE(Tabela22[[#This Row],[Residencial / Não Residencial]]," - ",Tabela22[[#This Row],[Frequência]])</f>
        <v>Residencial - 3 vezes por semana</v>
      </c>
      <c r="C5545" s="486" t="s">
        <v>578</v>
      </c>
      <c r="D5545" s="443" t="s">
        <v>572</v>
      </c>
      <c r="E5545" s="443" t="s">
        <v>548</v>
      </c>
      <c r="F5545" s="443" t="s">
        <v>548</v>
      </c>
      <c r="G5545" s="722">
        <v>191.66</v>
      </c>
      <c r="H5545" s="722">
        <v>2.5755699999999999</v>
      </c>
      <c r="I5545" s="722">
        <v>200</v>
      </c>
      <c r="J5545" s="722">
        <v>191.66</v>
      </c>
      <c r="K5545" s="723">
        <v>493.63374620000002</v>
      </c>
    </row>
    <row r="5546" spans="2:11">
      <c r="B5546" s="486" t="str">
        <f>CONCATENATE(Tabela22[[#This Row],[Residencial / Não Residencial]]," - ",Tabela22[[#This Row],[Frequência]])</f>
        <v>Residencial - 3 vezes por semana</v>
      </c>
      <c r="C5546" s="486" t="s">
        <v>578</v>
      </c>
      <c r="D5546" s="443" t="s">
        <v>572</v>
      </c>
      <c r="E5546" s="443" t="s">
        <v>548</v>
      </c>
      <c r="F5546" s="443" t="s">
        <v>548</v>
      </c>
      <c r="G5546" s="722">
        <v>121.34</v>
      </c>
      <c r="H5546" s="722">
        <v>2.5755699999999999</v>
      </c>
      <c r="I5546" s="722">
        <v>200</v>
      </c>
      <c r="J5546" s="722">
        <v>121.34</v>
      </c>
      <c r="K5546" s="723">
        <v>312.51966379999999</v>
      </c>
    </row>
    <row r="5547" spans="2:11">
      <c r="B5547" s="486" t="str">
        <f>CONCATENATE(Tabela22[[#This Row],[Residencial / Não Residencial]]," - ",Tabela22[[#This Row],[Frequência]])</f>
        <v>Residencial - 3 vezes por semana</v>
      </c>
      <c r="C5547" s="486" t="s">
        <v>578</v>
      </c>
      <c r="D5547" s="443" t="s">
        <v>572</v>
      </c>
      <c r="E5547" s="443" t="s">
        <v>548</v>
      </c>
      <c r="F5547" s="443" t="s">
        <v>548</v>
      </c>
      <c r="G5547" s="722">
        <v>88.33</v>
      </c>
      <c r="H5547" s="722">
        <v>2.5755699999999999</v>
      </c>
      <c r="I5547" s="722">
        <v>200</v>
      </c>
      <c r="J5547" s="722">
        <v>88.33</v>
      </c>
      <c r="K5547" s="723">
        <v>227.5000981</v>
      </c>
    </row>
    <row r="5548" spans="2:11">
      <c r="B5548" s="486" t="str">
        <f>CONCATENATE(Tabela22[[#This Row],[Residencial / Não Residencial]]," - ",Tabela22[[#This Row],[Frequência]])</f>
        <v>Residencial - 3 vezes por semana</v>
      </c>
      <c r="C5548" s="486" t="s">
        <v>578</v>
      </c>
      <c r="D5548" s="443" t="s">
        <v>572</v>
      </c>
      <c r="E5548" s="443" t="s">
        <v>548</v>
      </c>
      <c r="F5548" s="443" t="s">
        <v>548</v>
      </c>
      <c r="G5548" s="722">
        <v>93.04</v>
      </c>
      <c r="H5548" s="722">
        <v>2.5755699999999999</v>
      </c>
      <c r="I5548" s="722">
        <v>200</v>
      </c>
      <c r="J5548" s="722">
        <v>93.04</v>
      </c>
      <c r="K5548" s="723">
        <v>239.63103280000001</v>
      </c>
    </row>
    <row r="5549" spans="2:11">
      <c r="B5549" s="486" t="str">
        <f>CONCATENATE(Tabela22[[#This Row],[Residencial / Não Residencial]]," - ",Tabela22[[#This Row],[Frequência]])</f>
        <v>Residencial - 3 vezes por semana</v>
      </c>
      <c r="C5549" s="486" t="s">
        <v>578</v>
      </c>
      <c r="D5549" s="443" t="s">
        <v>572</v>
      </c>
      <c r="E5549" s="443" t="s">
        <v>548</v>
      </c>
      <c r="F5549" s="443" t="s">
        <v>548</v>
      </c>
      <c r="G5549" s="722">
        <v>109.65</v>
      </c>
      <c r="H5549" s="722">
        <v>2.5755699999999999</v>
      </c>
      <c r="I5549" s="722">
        <v>200</v>
      </c>
      <c r="J5549" s="722">
        <v>109.65</v>
      </c>
      <c r="K5549" s="723">
        <v>282.41125049999999</v>
      </c>
    </row>
    <row r="5550" spans="2:11">
      <c r="B5550" s="486" t="str">
        <f>CONCATENATE(Tabela22[[#This Row],[Residencial / Não Residencial]]," - ",Tabela22[[#This Row],[Frequência]])</f>
        <v>Residencial - 3 vezes por semana</v>
      </c>
      <c r="C5550" s="486" t="s">
        <v>578</v>
      </c>
      <c r="D5550" s="443" t="s">
        <v>572</v>
      </c>
      <c r="E5550" s="443" t="s">
        <v>548</v>
      </c>
      <c r="F5550" s="443" t="s">
        <v>548</v>
      </c>
      <c r="G5550" s="722">
        <v>139.80000000000001</v>
      </c>
      <c r="H5550" s="722">
        <v>2.5755699999999999</v>
      </c>
      <c r="I5550" s="722">
        <v>200</v>
      </c>
      <c r="J5550" s="722">
        <v>139.80000000000001</v>
      </c>
      <c r="K5550" s="723">
        <v>360.06468599999999</v>
      </c>
    </row>
    <row r="5551" spans="2:11">
      <c r="B5551" s="486" t="str">
        <f>CONCATENATE(Tabela22[[#This Row],[Residencial / Não Residencial]]," - ",Tabela22[[#This Row],[Frequência]])</f>
        <v>Residencial - 3 vezes por semana</v>
      </c>
      <c r="C5551" s="486" t="s">
        <v>578</v>
      </c>
      <c r="D5551" s="443" t="s">
        <v>572</v>
      </c>
      <c r="E5551" s="443" t="s">
        <v>548</v>
      </c>
      <c r="F5551" s="443" t="s">
        <v>548</v>
      </c>
      <c r="G5551" s="722">
        <v>114.6</v>
      </c>
      <c r="H5551" s="722">
        <v>2.5755699999999999</v>
      </c>
      <c r="I5551" s="722">
        <v>200</v>
      </c>
      <c r="J5551" s="722">
        <v>114.6</v>
      </c>
      <c r="K5551" s="723">
        <v>295.16032200000001</v>
      </c>
    </row>
    <row r="5552" spans="2:11">
      <c r="B5552" s="486" t="str">
        <f>CONCATENATE(Tabela22[[#This Row],[Residencial / Não Residencial]]," - ",Tabela22[[#This Row],[Frequência]])</f>
        <v>Residencial - 3 vezes por semana</v>
      </c>
      <c r="C5552" s="486" t="s">
        <v>578</v>
      </c>
      <c r="D5552" s="443" t="s">
        <v>572</v>
      </c>
      <c r="E5552" s="443" t="s">
        <v>548</v>
      </c>
      <c r="F5552" s="443" t="s">
        <v>548</v>
      </c>
      <c r="G5552" s="722">
        <v>135.54</v>
      </c>
      <c r="H5552" s="722">
        <v>2.5755699999999999</v>
      </c>
      <c r="I5552" s="722">
        <v>200</v>
      </c>
      <c r="J5552" s="722">
        <v>135.54</v>
      </c>
      <c r="K5552" s="723">
        <v>349.09275780000002</v>
      </c>
    </row>
    <row r="5553" spans="2:11">
      <c r="B5553" s="486" t="str">
        <f>CONCATENATE(Tabela22[[#This Row],[Residencial / Não Residencial]]," - ",Tabela22[[#This Row],[Frequência]])</f>
        <v>Residencial - 3 vezes por semana</v>
      </c>
      <c r="C5553" s="486" t="s">
        <v>578</v>
      </c>
      <c r="D5553" s="443" t="s">
        <v>572</v>
      </c>
      <c r="E5553" s="443" t="s">
        <v>548</v>
      </c>
      <c r="F5553" s="443" t="s">
        <v>548</v>
      </c>
      <c r="G5553" s="722">
        <v>86.05</v>
      </c>
      <c r="H5553" s="722">
        <v>2.5755699999999999</v>
      </c>
      <c r="I5553" s="722">
        <v>200</v>
      </c>
      <c r="J5553" s="722">
        <v>86.05</v>
      </c>
      <c r="K5553" s="723">
        <v>221.62779850000001</v>
      </c>
    </row>
    <row r="5554" spans="2:11">
      <c r="B5554" s="486" t="str">
        <f>CONCATENATE(Tabela22[[#This Row],[Residencial / Não Residencial]]," - ",Tabela22[[#This Row],[Frequência]])</f>
        <v>Residencial - 3 vezes por semana</v>
      </c>
      <c r="C5554" s="486" t="s">
        <v>578</v>
      </c>
      <c r="D5554" s="443" t="s">
        <v>572</v>
      </c>
      <c r="E5554" s="443" t="s">
        <v>548</v>
      </c>
      <c r="F5554" s="443" t="s">
        <v>548</v>
      </c>
      <c r="G5554" s="722">
        <v>91.23</v>
      </c>
      <c r="H5554" s="722">
        <v>2.5755699999999999</v>
      </c>
      <c r="I5554" s="722">
        <v>200</v>
      </c>
      <c r="J5554" s="722">
        <v>91.23</v>
      </c>
      <c r="K5554" s="723">
        <v>234.96925110000001</v>
      </c>
    </row>
    <row r="5555" spans="2:11">
      <c r="B5555" s="486" t="str">
        <f>CONCATENATE(Tabela22[[#This Row],[Residencial / Não Residencial]]," - ",Tabela22[[#This Row],[Frequência]])</f>
        <v>Residencial - 3 vezes por semana</v>
      </c>
      <c r="C5555" s="486" t="s">
        <v>578</v>
      </c>
      <c r="D5555" s="443" t="s">
        <v>572</v>
      </c>
      <c r="E5555" s="443" t="s">
        <v>548</v>
      </c>
      <c r="F5555" s="443" t="s">
        <v>548</v>
      </c>
      <c r="G5555" s="722">
        <v>281.33</v>
      </c>
      <c r="H5555" s="722">
        <v>2.5755699999999999</v>
      </c>
      <c r="I5555" s="722">
        <v>200</v>
      </c>
      <c r="J5555" s="722">
        <v>200</v>
      </c>
      <c r="K5555" s="723">
        <v>515.11400000000003</v>
      </c>
    </row>
    <row r="5556" spans="2:11">
      <c r="B5556" s="486" t="str">
        <f>CONCATENATE(Tabela22[[#This Row],[Residencial / Não Residencial]]," - ",Tabela22[[#This Row],[Frequência]])</f>
        <v>Residencial - 3 vezes por semana</v>
      </c>
      <c r="C5556" s="486" t="s">
        <v>578</v>
      </c>
      <c r="D5556" s="443" t="s">
        <v>572</v>
      </c>
      <c r="E5556" s="443" t="s">
        <v>548</v>
      </c>
      <c r="F5556" s="443" t="s">
        <v>548</v>
      </c>
      <c r="G5556" s="722">
        <v>57.75</v>
      </c>
      <c r="H5556" s="722">
        <v>2.5755699999999999</v>
      </c>
      <c r="I5556" s="722">
        <v>200</v>
      </c>
      <c r="J5556" s="722">
        <v>57.75</v>
      </c>
      <c r="K5556" s="723">
        <v>148.73916750000001</v>
      </c>
    </row>
    <row r="5557" spans="2:11">
      <c r="B5557" s="486" t="str">
        <f>CONCATENATE(Tabela22[[#This Row],[Residencial / Não Residencial]]," - ",Tabela22[[#This Row],[Frequência]])</f>
        <v>Residencial - 3 vezes por semana</v>
      </c>
      <c r="C5557" s="486" t="s">
        <v>578</v>
      </c>
      <c r="D5557" s="443" t="s">
        <v>572</v>
      </c>
      <c r="E5557" s="443" t="s">
        <v>548</v>
      </c>
      <c r="F5557" s="443" t="s">
        <v>548</v>
      </c>
      <c r="G5557" s="722">
        <v>72.17</v>
      </c>
      <c r="H5557" s="722">
        <v>2.5755699999999999</v>
      </c>
      <c r="I5557" s="722">
        <v>200</v>
      </c>
      <c r="J5557" s="722">
        <v>72.17</v>
      </c>
      <c r="K5557" s="723">
        <v>185.8788869</v>
      </c>
    </row>
    <row r="5558" spans="2:11">
      <c r="B5558" s="486" t="str">
        <f>CONCATENATE(Tabela22[[#This Row],[Residencial / Não Residencial]]," - ",Tabela22[[#This Row],[Frequência]])</f>
        <v>Residencial - 3 vezes por semana</v>
      </c>
      <c r="C5558" s="486" t="s">
        <v>578</v>
      </c>
      <c r="D5558" s="443" t="s">
        <v>572</v>
      </c>
      <c r="E5558" s="443" t="s">
        <v>548</v>
      </c>
      <c r="F5558" s="443" t="s">
        <v>548</v>
      </c>
      <c r="G5558" s="722">
        <v>70.58</v>
      </c>
      <c r="H5558" s="722">
        <v>2.5755699999999999</v>
      </c>
      <c r="I5558" s="722">
        <v>200</v>
      </c>
      <c r="J5558" s="722">
        <v>70.58</v>
      </c>
      <c r="K5558" s="723">
        <v>181.78373060000001</v>
      </c>
    </row>
    <row r="5559" spans="2:11">
      <c r="B5559" s="486" t="str">
        <f>CONCATENATE(Tabela22[[#This Row],[Residencial / Não Residencial]]," - ",Tabela22[[#This Row],[Frequência]])</f>
        <v>Não Residencial - 3 vezes por semana</v>
      </c>
      <c r="C5559" s="486" t="s">
        <v>578</v>
      </c>
      <c r="D5559" s="443" t="s">
        <v>568</v>
      </c>
      <c r="E5559" s="443" t="s">
        <v>569</v>
      </c>
      <c r="F5559" s="443" t="s">
        <v>550</v>
      </c>
      <c r="G5559" s="722">
        <v>44.37</v>
      </c>
      <c r="H5559" s="722">
        <v>3.9677699999999998</v>
      </c>
      <c r="I5559" s="722">
        <v>300</v>
      </c>
      <c r="J5559" s="722">
        <v>44.37</v>
      </c>
      <c r="K5559" s="723">
        <v>176.04995489999999</v>
      </c>
    </row>
    <row r="5560" spans="2:11">
      <c r="B5560" s="486" t="str">
        <f>CONCATENATE(Tabela22[[#This Row],[Residencial / Não Residencial]]," - ",Tabela22[[#This Row],[Frequência]])</f>
        <v>Residencial - 3 vezes por semana</v>
      </c>
      <c r="C5560" s="486" t="s">
        <v>578</v>
      </c>
      <c r="D5560" s="443" t="s">
        <v>572</v>
      </c>
      <c r="E5560" s="443" t="s">
        <v>548</v>
      </c>
      <c r="F5560" s="443" t="s">
        <v>548</v>
      </c>
      <c r="G5560" s="722">
        <v>305.85000000000002</v>
      </c>
      <c r="H5560" s="722">
        <v>2.5755699999999999</v>
      </c>
      <c r="I5560" s="722">
        <v>200</v>
      </c>
      <c r="J5560" s="722">
        <v>200</v>
      </c>
      <c r="K5560" s="723">
        <v>515.11400000000003</v>
      </c>
    </row>
    <row r="5561" spans="2:11">
      <c r="B5561" s="486" t="str">
        <f>CONCATENATE(Tabela22[[#This Row],[Residencial / Não Residencial]]," - ",Tabela22[[#This Row],[Frequência]])</f>
        <v>Não Residencial - 3 vezes por semana</v>
      </c>
      <c r="C5561" s="486" t="s">
        <v>578</v>
      </c>
      <c r="D5561" s="443" t="s">
        <v>568</v>
      </c>
      <c r="E5561" s="443" t="s">
        <v>569</v>
      </c>
      <c r="F5561" s="443" t="s">
        <v>550</v>
      </c>
      <c r="G5561" s="722">
        <v>159.49</v>
      </c>
      <c r="H5561" s="722">
        <v>3.9677699999999998</v>
      </c>
      <c r="I5561" s="722">
        <v>300</v>
      </c>
      <c r="J5561" s="722">
        <v>159.49</v>
      </c>
      <c r="K5561" s="723">
        <v>632.81963729999995</v>
      </c>
    </row>
    <row r="5562" spans="2:11">
      <c r="B5562" s="486" t="str">
        <f>CONCATENATE(Tabela22[[#This Row],[Residencial / Não Residencial]]," - ",Tabela22[[#This Row],[Frequência]])</f>
        <v>Não Residencial - 3 vezes por semana</v>
      </c>
      <c r="C5562" s="486" t="s">
        <v>578</v>
      </c>
      <c r="D5562" s="443" t="s">
        <v>568</v>
      </c>
      <c r="E5562" s="443" t="s">
        <v>569</v>
      </c>
      <c r="F5562" s="443" t="s">
        <v>550</v>
      </c>
      <c r="G5562" s="722">
        <v>658.37</v>
      </c>
      <c r="H5562" s="722">
        <v>3.9677699999999998</v>
      </c>
      <c r="I5562" s="722">
        <v>300</v>
      </c>
      <c r="J5562" s="722">
        <v>300</v>
      </c>
      <c r="K5562" s="723">
        <v>1190.3309999999999</v>
      </c>
    </row>
    <row r="5563" spans="2:11">
      <c r="B5563" s="486" t="str">
        <f>CONCATENATE(Tabela22[[#This Row],[Residencial / Não Residencial]]," - ",Tabela22[[#This Row],[Frequência]])</f>
        <v>Não Residencial - 3 vezes por semana</v>
      </c>
      <c r="C5563" s="486" t="s">
        <v>578</v>
      </c>
      <c r="D5563" s="443" t="s">
        <v>568</v>
      </c>
      <c r="E5563" s="443" t="s">
        <v>569</v>
      </c>
      <c r="F5563" s="443" t="s">
        <v>550</v>
      </c>
      <c r="G5563" s="722">
        <v>132</v>
      </c>
      <c r="H5563" s="722">
        <v>3.9677699999999998</v>
      </c>
      <c r="I5563" s="722">
        <v>300</v>
      </c>
      <c r="J5563" s="722">
        <v>132</v>
      </c>
      <c r="K5563" s="723">
        <v>523.74563999999998</v>
      </c>
    </row>
    <row r="5564" spans="2:11">
      <c r="B5564" s="486" t="str">
        <f>CONCATENATE(Tabela22[[#This Row],[Residencial / Não Residencial]]," - ",Tabela22[[#This Row],[Frequência]])</f>
        <v>Não Residencial - 3 vezes por semana</v>
      </c>
      <c r="C5564" s="486" t="s">
        <v>578</v>
      </c>
      <c r="D5564" s="443" t="s">
        <v>568</v>
      </c>
      <c r="E5564" s="443" t="s">
        <v>569</v>
      </c>
      <c r="F5564" s="443" t="s">
        <v>550</v>
      </c>
      <c r="G5564" s="722">
        <v>478.38</v>
      </c>
      <c r="H5564" s="722">
        <v>3.9677699999999998</v>
      </c>
      <c r="I5564" s="722">
        <v>300</v>
      </c>
      <c r="J5564" s="722">
        <v>300</v>
      </c>
      <c r="K5564" s="723">
        <v>1190.3309999999999</v>
      </c>
    </row>
    <row r="5565" spans="2:11">
      <c r="B5565" s="486" t="str">
        <f>CONCATENATE(Tabela22[[#This Row],[Residencial / Não Residencial]]," - ",Tabela22[[#This Row],[Frequência]])</f>
        <v>Não Residencial - 3 vezes por semana</v>
      </c>
      <c r="C5565" s="486" t="s">
        <v>578</v>
      </c>
      <c r="D5565" s="443" t="s">
        <v>574</v>
      </c>
      <c r="E5565" s="443" t="s">
        <v>583</v>
      </c>
      <c r="F5565" s="443" t="s">
        <v>550</v>
      </c>
      <c r="G5565" s="722">
        <v>568.25</v>
      </c>
      <c r="H5565" s="722">
        <v>3.9677699999999998</v>
      </c>
      <c r="I5565" s="722">
        <v>300</v>
      </c>
      <c r="J5565" s="722">
        <v>300</v>
      </c>
      <c r="K5565" s="723">
        <v>1190.3309999999999</v>
      </c>
    </row>
    <row r="5566" spans="2:11">
      <c r="B5566" s="486" t="str">
        <f>CONCATENATE(Tabela22[[#This Row],[Residencial / Não Residencial]]," - ",Tabela22[[#This Row],[Frequência]])</f>
        <v>Não Residencial - 3 vezes por semana</v>
      </c>
      <c r="C5566" s="486" t="s">
        <v>578</v>
      </c>
      <c r="D5566" s="443" t="s">
        <v>568</v>
      </c>
      <c r="E5566" s="443" t="s">
        <v>569</v>
      </c>
      <c r="F5566" s="443" t="s">
        <v>550</v>
      </c>
      <c r="G5566" s="722">
        <v>40.71</v>
      </c>
      <c r="H5566" s="722">
        <v>3.9677699999999998</v>
      </c>
      <c r="I5566" s="722">
        <v>300</v>
      </c>
      <c r="J5566" s="722">
        <v>40.71</v>
      </c>
      <c r="K5566" s="723">
        <v>161.52791669999999</v>
      </c>
    </row>
    <row r="5567" spans="2:11">
      <c r="B5567" s="486" t="str">
        <f>CONCATENATE(Tabela22[[#This Row],[Residencial / Não Residencial]]," - ",Tabela22[[#This Row],[Frequência]])</f>
        <v>Não Residencial - 3 vezes por semana</v>
      </c>
      <c r="C5567" s="486" t="s">
        <v>578</v>
      </c>
      <c r="D5567" s="443" t="s">
        <v>568</v>
      </c>
      <c r="E5567" s="443" t="s">
        <v>569</v>
      </c>
      <c r="F5567" s="443" t="s">
        <v>550</v>
      </c>
      <c r="G5567" s="722">
        <v>2606.7399999999998</v>
      </c>
      <c r="H5567" s="722">
        <v>3.9677699999999998</v>
      </c>
      <c r="I5567" s="722">
        <v>300</v>
      </c>
      <c r="J5567" s="722">
        <v>300</v>
      </c>
      <c r="K5567" s="723">
        <v>1190.3309999999999</v>
      </c>
    </row>
    <row r="5568" spans="2:11">
      <c r="B5568" s="486" t="str">
        <f>CONCATENATE(Tabela22[[#This Row],[Residencial / Não Residencial]]," - ",Tabela22[[#This Row],[Frequência]])</f>
        <v>Residencial - 3 vezes por semana</v>
      </c>
      <c r="C5568" s="486" t="s">
        <v>578</v>
      </c>
      <c r="D5568" s="443" t="s">
        <v>572</v>
      </c>
      <c r="E5568" s="443" t="s">
        <v>548</v>
      </c>
      <c r="F5568" s="443" t="s">
        <v>548</v>
      </c>
      <c r="G5568" s="722">
        <v>72.8</v>
      </c>
      <c r="H5568" s="722">
        <v>2.5755699999999999</v>
      </c>
      <c r="I5568" s="722">
        <v>200</v>
      </c>
      <c r="J5568" s="722">
        <v>72.8</v>
      </c>
      <c r="K5568" s="723">
        <v>187.501496</v>
      </c>
    </row>
    <row r="5569" spans="2:11">
      <c r="B5569" s="486" t="str">
        <f>CONCATENATE(Tabela22[[#This Row],[Residencial / Não Residencial]]," - ",Tabela22[[#This Row],[Frequência]])</f>
        <v>Residencial - 3 vezes por semana</v>
      </c>
      <c r="C5569" s="486" t="s">
        <v>578</v>
      </c>
      <c r="D5569" s="443" t="s">
        <v>572</v>
      </c>
      <c r="E5569" s="443" t="s">
        <v>548</v>
      </c>
      <c r="F5569" s="443" t="s">
        <v>548</v>
      </c>
      <c r="G5569" s="722">
        <v>153.74</v>
      </c>
      <c r="H5569" s="722">
        <v>2.5755699999999999</v>
      </c>
      <c r="I5569" s="722">
        <v>200</v>
      </c>
      <c r="J5569" s="722">
        <v>153.74</v>
      </c>
      <c r="K5569" s="723">
        <v>395.96813179999998</v>
      </c>
    </row>
    <row r="5570" spans="2:11">
      <c r="B5570" s="486" t="str">
        <f>CONCATENATE(Tabela22[[#This Row],[Residencial / Não Residencial]]," - ",Tabela22[[#This Row],[Frequência]])</f>
        <v>Não Residencial - 3 vezes por semana</v>
      </c>
      <c r="C5570" s="486" t="s">
        <v>578</v>
      </c>
      <c r="D5570" s="443" t="s">
        <v>574</v>
      </c>
      <c r="E5570" s="443" t="s">
        <v>569</v>
      </c>
      <c r="F5570" s="443" t="s">
        <v>550</v>
      </c>
      <c r="G5570" s="722">
        <v>2297.37</v>
      </c>
      <c r="H5570" s="722">
        <v>3.9677699999999998</v>
      </c>
      <c r="I5570" s="722">
        <v>300</v>
      </c>
      <c r="J5570" s="722">
        <v>300</v>
      </c>
      <c r="K5570" s="723">
        <v>1190.3309999999999</v>
      </c>
    </row>
    <row r="5571" spans="2:11">
      <c r="B5571" s="486" t="str">
        <f>CONCATENATE(Tabela22[[#This Row],[Residencial / Não Residencial]]," - ",Tabela22[[#This Row],[Frequência]])</f>
        <v>Não Residencial - 3 vezes por semana</v>
      </c>
      <c r="C5571" s="486" t="s">
        <v>578</v>
      </c>
      <c r="D5571" s="443" t="s">
        <v>574</v>
      </c>
      <c r="E5571" s="443" t="s">
        <v>569</v>
      </c>
      <c r="F5571" s="443" t="s">
        <v>550</v>
      </c>
      <c r="G5571" s="722">
        <v>5065.7</v>
      </c>
      <c r="H5571" s="722">
        <v>3.9677699999999998</v>
      </c>
      <c r="I5571" s="722">
        <v>300</v>
      </c>
      <c r="J5571" s="722">
        <v>300</v>
      </c>
      <c r="K5571" s="723">
        <v>1190.3309999999999</v>
      </c>
    </row>
    <row r="5572" spans="2:11">
      <c r="B5572" s="486" t="str">
        <f>CONCATENATE(Tabela22[[#This Row],[Residencial / Não Residencial]]," - ",Tabela22[[#This Row],[Frequência]])</f>
        <v>Não Residencial - 3 vezes por semana</v>
      </c>
      <c r="C5572" s="486" t="s">
        <v>578</v>
      </c>
      <c r="D5572" s="443" t="s">
        <v>574</v>
      </c>
      <c r="E5572" s="443" t="s">
        <v>570</v>
      </c>
      <c r="F5572" s="443" t="s">
        <v>550</v>
      </c>
      <c r="G5572" s="722">
        <v>1071</v>
      </c>
      <c r="H5572" s="722">
        <v>3.9677699999999998</v>
      </c>
      <c r="I5572" s="722">
        <v>300</v>
      </c>
      <c r="J5572" s="722">
        <v>300</v>
      </c>
      <c r="K5572" s="723">
        <v>1190.3309999999999</v>
      </c>
    </row>
    <row r="5573" spans="2:11">
      <c r="B5573" s="486" t="str">
        <f>CONCATENATE(Tabela22[[#This Row],[Residencial / Não Residencial]]," - ",Tabela22[[#This Row],[Frequência]])</f>
        <v>Não Residencial - 3 vezes por semana</v>
      </c>
      <c r="C5573" s="486" t="s">
        <v>578</v>
      </c>
      <c r="D5573" s="443" t="s">
        <v>574</v>
      </c>
      <c r="E5573" s="443" t="s">
        <v>583</v>
      </c>
      <c r="F5573" s="443" t="s">
        <v>550</v>
      </c>
      <c r="G5573" s="722">
        <v>2423</v>
      </c>
      <c r="H5573" s="722">
        <v>3.9677699999999998</v>
      </c>
      <c r="I5573" s="722">
        <v>300</v>
      </c>
      <c r="J5573" s="722">
        <v>300</v>
      </c>
      <c r="K5573" s="723">
        <v>1190.3309999999999</v>
      </c>
    </row>
    <row r="5574" spans="2:11">
      <c r="B5574" s="486" t="str">
        <f>CONCATENATE(Tabela22[[#This Row],[Residencial / Não Residencial]]," - ",Tabela22[[#This Row],[Frequência]])</f>
        <v>Não Residencial - 3 vezes por semana</v>
      </c>
      <c r="C5574" s="486" t="s">
        <v>578</v>
      </c>
      <c r="D5574" s="443" t="s">
        <v>574</v>
      </c>
      <c r="E5574" s="443" t="s">
        <v>569</v>
      </c>
      <c r="F5574" s="443" t="s">
        <v>550</v>
      </c>
      <c r="G5574" s="722">
        <v>1517.23</v>
      </c>
      <c r="H5574" s="722">
        <v>3.9677699999999998</v>
      </c>
      <c r="I5574" s="722">
        <v>300</v>
      </c>
      <c r="J5574" s="722">
        <v>300</v>
      </c>
      <c r="K5574" s="723">
        <v>1190.3309999999999</v>
      </c>
    </row>
    <row r="5575" spans="2:11">
      <c r="B5575" s="486" t="str">
        <f>CONCATENATE(Tabela22[[#This Row],[Residencial / Não Residencial]]," - ",Tabela22[[#This Row],[Frequência]])</f>
        <v>Residencial - 3 vezes por semana</v>
      </c>
      <c r="C5575" s="486" t="s">
        <v>578</v>
      </c>
      <c r="D5575" s="443" t="s">
        <v>572</v>
      </c>
      <c r="E5575" s="443" t="s">
        <v>548</v>
      </c>
      <c r="F5575" s="443" t="s">
        <v>548</v>
      </c>
      <c r="G5575" s="722">
        <v>80</v>
      </c>
      <c r="H5575" s="722">
        <v>2.5755699999999999</v>
      </c>
      <c r="I5575" s="722">
        <v>200</v>
      </c>
      <c r="J5575" s="722">
        <v>80</v>
      </c>
      <c r="K5575" s="723">
        <v>206.04560000000001</v>
      </c>
    </row>
    <row r="5576" spans="2:11">
      <c r="B5576" s="486" t="str">
        <f>CONCATENATE(Tabela22[[#This Row],[Residencial / Não Residencial]]," - ",Tabela22[[#This Row],[Frequência]])</f>
        <v>Residencial - 3 vezes por semana</v>
      </c>
      <c r="C5576" s="486" t="s">
        <v>578</v>
      </c>
      <c r="D5576" s="443" t="s">
        <v>572</v>
      </c>
      <c r="E5576" s="443" t="s">
        <v>548</v>
      </c>
      <c r="F5576" s="443" t="s">
        <v>548</v>
      </c>
      <c r="G5576" s="722">
        <v>106.55</v>
      </c>
      <c r="H5576" s="722">
        <v>2.5755699999999999</v>
      </c>
      <c r="I5576" s="722">
        <v>200</v>
      </c>
      <c r="J5576" s="722">
        <v>106.55</v>
      </c>
      <c r="K5576" s="723">
        <v>274.42698350000001</v>
      </c>
    </row>
    <row r="5577" spans="2:11">
      <c r="B5577" s="486" t="str">
        <f>CONCATENATE(Tabela22[[#This Row],[Residencial / Não Residencial]]," - ",Tabela22[[#This Row],[Frequência]])</f>
        <v>Residencial - 3 vezes por semana</v>
      </c>
      <c r="C5577" s="486" t="s">
        <v>578</v>
      </c>
      <c r="D5577" s="443" t="s">
        <v>572</v>
      </c>
      <c r="E5577" s="443" t="s">
        <v>548</v>
      </c>
      <c r="F5577" s="443" t="s">
        <v>548</v>
      </c>
      <c r="G5577" s="722">
        <v>153.30000000000001</v>
      </c>
      <c r="H5577" s="722">
        <v>2.5755699999999999</v>
      </c>
      <c r="I5577" s="722">
        <v>200</v>
      </c>
      <c r="J5577" s="722">
        <v>153.30000000000001</v>
      </c>
      <c r="K5577" s="723">
        <v>394.834881</v>
      </c>
    </row>
    <row r="5578" spans="2:11">
      <c r="B5578" s="486" t="str">
        <f>CONCATENATE(Tabela22[[#This Row],[Residencial / Não Residencial]]," - ",Tabela22[[#This Row],[Frequência]])</f>
        <v>Residencial - 3 vezes por semana</v>
      </c>
      <c r="C5578" s="486" t="s">
        <v>578</v>
      </c>
      <c r="D5578" s="443" t="s">
        <v>572</v>
      </c>
      <c r="E5578" s="443" t="s">
        <v>548</v>
      </c>
      <c r="F5578" s="443" t="s">
        <v>548</v>
      </c>
      <c r="G5578" s="722">
        <v>107.33</v>
      </c>
      <c r="H5578" s="722">
        <v>2.5755699999999999</v>
      </c>
      <c r="I5578" s="722">
        <v>200</v>
      </c>
      <c r="J5578" s="722">
        <v>107.33</v>
      </c>
      <c r="K5578" s="723">
        <v>276.43592810000001</v>
      </c>
    </row>
    <row r="5579" spans="2:11">
      <c r="B5579" s="486" t="str">
        <f>CONCATENATE(Tabela22[[#This Row],[Residencial / Não Residencial]]," - ",Tabela22[[#This Row],[Frequência]])</f>
        <v>Residencial - 3 vezes por semana</v>
      </c>
      <c r="C5579" s="486" t="s">
        <v>578</v>
      </c>
      <c r="D5579" s="443" t="s">
        <v>572</v>
      </c>
      <c r="E5579" s="443" t="s">
        <v>548</v>
      </c>
      <c r="F5579" s="443" t="s">
        <v>548</v>
      </c>
      <c r="G5579" s="722">
        <v>150.97</v>
      </c>
      <c r="H5579" s="722">
        <v>2.5755699999999999</v>
      </c>
      <c r="I5579" s="722">
        <v>200</v>
      </c>
      <c r="J5579" s="722">
        <v>150.97</v>
      </c>
      <c r="K5579" s="723">
        <v>388.83380290000002</v>
      </c>
    </row>
    <row r="5580" spans="2:11">
      <c r="B5580" s="486" t="str">
        <f>CONCATENATE(Tabela22[[#This Row],[Residencial / Não Residencial]]," - ",Tabela22[[#This Row],[Frequência]])</f>
        <v>Residencial - 3 vezes por semana</v>
      </c>
      <c r="C5580" s="486" t="s">
        <v>578</v>
      </c>
      <c r="D5580" s="443" t="s">
        <v>572</v>
      </c>
      <c r="E5580" s="443" t="s">
        <v>548</v>
      </c>
      <c r="F5580" s="443" t="s">
        <v>548</v>
      </c>
      <c r="G5580" s="722">
        <v>165.4</v>
      </c>
      <c r="H5580" s="722">
        <v>2.5755699999999999</v>
      </c>
      <c r="I5580" s="722">
        <v>200</v>
      </c>
      <c r="J5580" s="722">
        <v>165.4</v>
      </c>
      <c r="K5580" s="723">
        <v>425.999278</v>
      </c>
    </row>
    <row r="5581" spans="2:11">
      <c r="B5581" s="486" t="str">
        <f>CONCATENATE(Tabela22[[#This Row],[Residencial / Não Residencial]]," - ",Tabela22[[#This Row],[Frequência]])</f>
        <v>Residencial - 3 vezes por semana</v>
      </c>
      <c r="C5581" s="486" t="s">
        <v>578</v>
      </c>
      <c r="D5581" s="443" t="s">
        <v>572</v>
      </c>
      <c r="E5581" s="443" t="s">
        <v>548</v>
      </c>
      <c r="F5581" s="443" t="s">
        <v>548</v>
      </c>
      <c r="G5581" s="722">
        <v>85.24</v>
      </c>
      <c r="H5581" s="722">
        <v>2.5755699999999999</v>
      </c>
      <c r="I5581" s="722">
        <v>200</v>
      </c>
      <c r="J5581" s="722">
        <v>85.24</v>
      </c>
      <c r="K5581" s="723">
        <v>219.5415868</v>
      </c>
    </row>
    <row r="5582" spans="2:11">
      <c r="B5582" s="486" t="str">
        <f>CONCATENATE(Tabela22[[#This Row],[Residencial / Não Residencial]]," - ",Tabela22[[#This Row],[Frequência]])</f>
        <v>Residencial - 3 vezes por semana</v>
      </c>
      <c r="C5582" s="486" t="s">
        <v>578</v>
      </c>
      <c r="D5582" s="443" t="s">
        <v>572</v>
      </c>
      <c r="E5582" s="443" t="s">
        <v>548</v>
      </c>
      <c r="F5582" s="443" t="s">
        <v>548</v>
      </c>
      <c r="G5582" s="722">
        <v>92.74</v>
      </c>
      <c r="H5582" s="722">
        <v>2.5755699999999999</v>
      </c>
      <c r="I5582" s="722">
        <v>200</v>
      </c>
      <c r="J5582" s="722">
        <v>92.74</v>
      </c>
      <c r="K5582" s="723">
        <v>238.85836180000001</v>
      </c>
    </row>
    <row r="5583" spans="2:11">
      <c r="B5583" s="486" t="str">
        <f>CONCATENATE(Tabela22[[#This Row],[Residencial / Não Residencial]]," - ",Tabela22[[#This Row],[Frequência]])</f>
        <v>Residencial - 3 vezes por semana</v>
      </c>
      <c r="C5583" s="486" t="s">
        <v>578</v>
      </c>
      <c r="D5583" s="443" t="s">
        <v>572</v>
      </c>
      <c r="E5583" s="443" t="s">
        <v>548</v>
      </c>
      <c r="F5583" s="443" t="s">
        <v>548</v>
      </c>
      <c r="G5583" s="722">
        <v>77.400000000000006</v>
      </c>
      <c r="H5583" s="722">
        <v>2.5755699999999999</v>
      </c>
      <c r="I5583" s="722">
        <v>200</v>
      </c>
      <c r="J5583" s="722">
        <v>77.400000000000006</v>
      </c>
      <c r="K5583" s="723">
        <v>199.349118</v>
      </c>
    </row>
    <row r="5584" spans="2:11">
      <c r="B5584" s="486" t="str">
        <f>CONCATENATE(Tabela22[[#This Row],[Residencial / Não Residencial]]," - ",Tabela22[[#This Row],[Frequência]])</f>
        <v>Residencial - 3 vezes por semana</v>
      </c>
      <c r="C5584" s="486" t="s">
        <v>578</v>
      </c>
      <c r="D5584" s="443" t="s">
        <v>572</v>
      </c>
      <c r="E5584" s="443" t="s">
        <v>548</v>
      </c>
      <c r="F5584" s="443" t="s">
        <v>548</v>
      </c>
      <c r="G5584" s="722">
        <v>119.43</v>
      </c>
      <c r="H5584" s="722">
        <v>2.5755699999999999</v>
      </c>
      <c r="I5584" s="722">
        <v>200</v>
      </c>
      <c r="J5584" s="722">
        <v>119.43</v>
      </c>
      <c r="K5584" s="723">
        <v>307.60032510000002</v>
      </c>
    </row>
    <row r="5585" spans="2:11">
      <c r="B5585" s="486" t="str">
        <f>CONCATENATE(Tabela22[[#This Row],[Residencial / Não Residencial]]," - ",Tabela22[[#This Row],[Frequência]])</f>
        <v>Residencial - 3 vezes por semana</v>
      </c>
      <c r="C5585" s="486" t="s">
        <v>578</v>
      </c>
      <c r="D5585" s="443" t="s">
        <v>572</v>
      </c>
      <c r="E5585" s="443" t="s">
        <v>548</v>
      </c>
      <c r="F5585" s="443" t="s">
        <v>548</v>
      </c>
      <c r="G5585" s="722">
        <v>168.08</v>
      </c>
      <c r="H5585" s="722">
        <v>2.5755699999999999</v>
      </c>
      <c r="I5585" s="722">
        <v>200</v>
      </c>
      <c r="J5585" s="722">
        <v>168.08</v>
      </c>
      <c r="K5585" s="723">
        <v>432.90180559999999</v>
      </c>
    </row>
    <row r="5586" spans="2:11">
      <c r="B5586" s="486" t="str">
        <f>CONCATENATE(Tabela22[[#This Row],[Residencial / Não Residencial]]," - ",Tabela22[[#This Row],[Frequência]])</f>
        <v>Residencial - 3 vezes por semana</v>
      </c>
      <c r="C5586" s="486" t="s">
        <v>578</v>
      </c>
      <c r="D5586" s="443" t="s">
        <v>572</v>
      </c>
      <c r="E5586" s="443" t="s">
        <v>548</v>
      </c>
      <c r="F5586" s="443" t="s">
        <v>548</v>
      </c>
      <c r="G5586" s="722">
        <v>131.47999999999999</v>
      </c>
      <c r="H5586" s="722">
        <v>2.5755699999999999</v>
      </c>
      <c r="I5586" s="722">
        <v>200</v>
      </c>
      <c r="J5586" s="722">
        <v>131.47999999999999</v>
      </c>
      <c r="K5586" s="723">
        <v>338.63594360000002</v>
      </c>
    </row>
    <row r="5587" spans="2:11">
      <c r="B5587" s="486" t="str">
        <f>CONCATENATE(Tabela22[[#This Row],[Residencial / Não Residencial]]," - ",Tabela22[[#This Row],[Frequência]])</f>
        <v>Residencial - 3 vezes por semana</v>
      </c>
      <c r="C5587" s="486" t="s">
        <v>578</v>
      </c>
      <c r="D5587" s="443" t="s">
        <v>572</v>
      </c>
      <c r="E5587" s="443" t="s">
        <v>548</v>
      </c>
      <c r="F5587" s="443" t="s">
        <v>548</v>
      </c>
      <c r="G5587" s="722">
        <v>162.30000000000001</v>
      </c>
      <c r="H5587" s="722">
        <v>2.5755699999999999</v>
      </c>
      <c r="I5587" s="722">
        <v>200</v>
      </c>
      <c r="J5587" s="722">
        <v>162.30000000000001</v>
      </c>
      <c r="K5587" s="723">
        <v>418.01501100000002</v>
      </c>
    </row>
    <row r="5588" spans="2:11">
      <c r="B5588" s="486" t="str">
        <f>CONCATENATE(Tabela22[[#This Row],[Residencial / Não Residencial]]," - ",Tabela22[[#This Row],[Frequência]])</f>
        <v>Residencial - 3 vezes por semana</v>
      </c>
      <c r="C5588" s="486" t="s">
        <v>578</v>
      </c>
      <c r="D5588" s="443" t="s">
        <v>572</v>
      </c>
      <c r="E5588" s="443" t="s">
        <v>548</v>
      </c>
      <c r="F5588" s="443" t="s">
        <v>548</v>
      </c>
      <c r="G5588" s="722">
        <v>92.92</v>
      </c>
      <c r="H5588" s="722">
        <v>2.5755699999999999</v>
      </c>
      <c r="I5588" s="722">
        <v>200</v>
      </c>
      <c r="J5588" s="722">
        <v>92.92</v>
      </c>
      <c r="K5588" s="723">
        <v>239.32196440000001</v>
      </c>
    </row>
    <row r="5589" spans="2:11">
      <c r="B5589" s="486" t="str">
        <f>CONCATENATE(Tabela22[[#This Row],[Residencial / Não Residencial]]," - ",Tabela22[[#This Row],[Frequência]])</f>
        <v>Residencial - 3 vezes por semana</v>
      </c>
      <c r="C5589" s="486" t="s">
        <v>578</v>
      </c>
      <c r="D5589" s="443" t="s">
        <v>572</v>
      </c>
      <c r="E5589" s="443" t="s">
        <v>548</v>
      </c>
      <c r="F5589" s="443" t="s">
        <v>548</v>
      </c>
      <c r="G5589" s="722">
        <v>168.04</v>
      </c>
      <c r="H5589" s="722">
        <v>2.5755699999999999</v>
      </c>
      <c r="I5589" s="722">
        <v>200</v>
      </c>
      <c r="J5589" s="722">
        <v>168.04</v>
      </c>
      <c r="K5589" s="723">
        <v>432.79878280000003</v>
      </c>
    </row>
    <row r="5590" spans="2:11">
      <c r="B5590" s="486" t="str">
        <f>CONCATENATE(Tabela22[[#This Row],[Residencial / Não Residencial]]," - ",Tabela22[[#This Row],[Frequência]])</f>
        <v>Residencial - 3 vezes por semana</v>
      </c>
      <c r="C5590" s="486" t="s">
        <v>578</v>
      </c>
      <c r="D5590" s="443" t="s">
        <v>572</v>
      </c>
      <c r="E5590" s="443" t="s">
        <v>548</v>
      </c>
      <c r="F5590" s="443" t="s">
        <v>548</v>
      </c>
      <c r="G5590" s="722">
        <v>94.36</v>
      </c>
      <c r="H5590" s="722">
        <v>2.5755699999999999</v>
      </c>
      <c r="I5590" s="722">
        <v>200</v>
      </c>
      <c r="J5590" s="722">
        <v>94.36</v>
      </c>
      <c r="K5590" s="723">
        <v>243.0307852</v>
      </c>
    </row>
    <row r="5591" spans="2:11">
      <c r="B5591" s="486" t="str">
        <f>CONCATENATE(Tabela22[[#This Row],[Residencial / Não Residencial]]," - ",Tabela22[[#This Row],[Frequência]])</f>
        <v>Residencial - 3 vezes por semana</v>
      </c>
      <c r="C5591" s="486" t="s">
        <v>578</v>
      </c>
      <c r="D5591" s="443" t="s">
        <v>572</v>
      </c>
      <c r="E5591" s="443" t="s">
        <v>548</v>
      </c>
      <c r="F5591" s="443" t="s">
        <v>548</v>
      </c>
      <c r="G5591" s="722">
        <v>101.38</v>
      </c>
      <c r="H5591" s="722">
        <v>2.5755699999999999</v>
      </c>
      <c r="I5591" s="722">
        <v>200</v>
      </c>
      <c r="J5591" s="722">
        <v>101.38</v>
      </c>
      <c r="K5591" s="723">
        <v>261.11128660000003</v>
      </c>
    </row>
    <row r="5592" spans="2:11">
      <c r="B5592" s="486" t="str">
        <f>CONCATENATE(Tabela22[[#This Row],[Residencial / Não Residencial]]," - ",Tabela22[[#This Row],[Frequência]])</f>
        <v>Residencial - 3 vezes por semana</v>
      </c>
      <c r="C5592" s="486" t="s">
        <v>578</v>
      </c>
      <c r="D5592" s="443" t="s">
        <v>572</v>
      </c>
      <c r="E5592" s="443" t="s">
        <v>548</v>
      </c>
      <c r="F5592" s="443" t="s">
        <v>548</v>
      </c>
      <c r="G5592" s="722">
        <v>271.99</v>
      </c>
      <c r="H5592" s="722">
        <v>2.5755699999999999</v>
      </c>
      <c r="I5592" s="722">
        <v>200</v>
      </c>
      <c r="J5592" s="722">
        <v>200</v>
      </c>
      <c r="K5592" s="723">
        <v>515.11400000000003</v>
      </c>
    </row>
    <row r="5593" spans="2:11">
      <c r="B5593" s="486" t="str">
        <f>CONCATENATE(Tabela22[[#This Row],[Residencial / Não Residencial]]," - ",Tabela22[[#This Row],[Frequência]])</f>
        <v>Residencial - 3 vezes por semana</v>
      </c>
      <c r="C5593" s="486" t="s">
        <v>578</v>
      </c>
      <c r="D5593" s="443" t="s">
        <v>572</v>
      </c>
      <c r="E5593" s="443" t="s">
        <v>548</v>
      </c>
      <c r="F5593" s="443" t="s">
        <v>548</v>
      </c>
      <c r="G5593" s="722">
        <v>85.45</v>
      </c>
      <c r="H5593" s="722">
        <v>2.5755699999999999</v>
      </c>
      <c r="I5593" s="722">
        <v>200</v>
      </c>
      <c r="J5593" s="722">
        <v>85.45</v>
      </c>
      <c r="K5593" s="723">
        <v>220.08245650000001</v>
      </c>
    </row>
    <row r="5594" spans="2:11">
      <c r="B5594" s="486" t="str">
        <f>CONCATENATE(Tabela22[[#This Row],[Residencial / Não Residencial]]," - ",Tabela22[[#This Row],[Frequência]])</f>
        <v>Residencial - 3 vezes por semana</v>
      </c>
      <c r="C5594" s="486" t="s">
        <v>578</v>
      </c>
      <c r="D5594" s="443" t="s">
        <v>572</v>
      </c>
      <c r="E5594" s="443" t="s">
        <v>548</v>
      </c>
      <c r="F5594" s="443" t="s">
        <v>548</v>
      </c>
      <c r="G5594" s="722">
        <v>55.02</v>
      </c>
      <c r="H5594" s="722">
        <v>2.5755699999999999</v>
      </c>
      <c r="I5594" s="722">
        <v>200</v>
      </c>
      <c r="J5594" s="722">
        <v>55.02</v>
      </c>
      <c r="K5594" s="723">
        <v>141.70786140000001</v>
      </c>
    </row>
    <row r="5595" spans="2:11">
      <c r="B5595" s="486" t="str">
        <f>CONCATENATE(Tabela22[[#This Row],[Residencial / Não Residencial]]," - ",Tabela22[[#This Row],[Frequência]])</f>
        <v>Residencial - 3 vezes por semana</v>
      </c>
      <c r="C5595" s="486" t="s">
        <v>578</v>
      </c>
      <c r="D5595" s="443" t="s">
        <v>572</v>
      </c>
      <c r="E5595" s="443" t="s">
        <v>548</v>
      </c>
      <c r="F5595" s="443" t="s">
        <v>548</v>
      </c>
      <c r="G5595" s="722">
        <v>108.63</v>
      </c>
      <c r="H5595" s="722">
        <v>2.5755699999999999</v>
      </c>
      <c r="I5595" s="722">
        <v>200</v>
      </c>
      <c r="J5595" s="722">
        <v>108.63</v>
      </c>
      <c r="K5595" s="723">
        <v>279.78416909999999</v>
      </c>
    </row>
    <row r="5596" spans="2:11">
      <c r="B5596" s="486" t="str">
        <f>CONCATENATE(Tabela22[[#This Row],[Residencial / Não Residencial]]," - ",Tabela22[[#This Row],[Frequência]])</f>
        <v>Residencial - 3 vezes por semana</v>
      </c>
      <c r="C5596" s="486" t="s">
        <v>578</v>
      </c>
      <c r="D5596" s="443" t="s">
        <v>572</v>
      </c>
      <c r="E5596" s="443" t="s">
        <v>548</v>
      </c>
      <c r="F5596" s="443" t="s">
        <v>548</v>
      </c>
      <c r="G5596" s="722">
        <v>206.18</v>
      </c>
      <c r="H5596" s="722">
        <v>2.5755699999999999</v>
      </c>
      <c r="I5596" s="722">
        <v>200</v>
      </c>
      <c r="J5596" s="722">
        <v>200</v>
      </c>
      <c r="K5596" s="723">
        <v>515.11400000000003</v>
      </c>
    </row>
    <row r="5597" spans="2:11">
      <c r="B5597" s="486" t="str">
        <f>CONCATENATE(Tabela22[[#This Row],[Residencial / Não Residencial]]," - ",Tabela22[[#This Row],[Frequência]])</f>
        <v>Residencial - 3 vezes por semana</v>
      </c>
      <c r="C5597" s="486" t="s">
        <v>578</v>
      </c>
      <c r="D5597" s="443" t="s">
        <v>572</v>
      </c>
      <c r="E5597" s="443" t="s">
        <v>548</v>
      </c>
      <c r="F5597" s="443" t="s">
        <v>548</v>
      </c>
      <c r="G5597" s="722">
        <v>87</v>
      </c>
      <c r="H5597" s="722">
        <v>2.5755699999999999</v>
      </c>
      <c r="I5597" s="722">
        <v>200</v>
      </c>
      <c r="J5597" s="722">
        <v>87</v>
      </c>
      <c r="K5597" s="723">
        <v>224.07459</v>
      </c>
    </row>
    <row r="5598" spans="2:11">
      <c r="B5598" s="486" t="str">
        <f>CONCATENATE(Tabela22[[#This Row],[Residencial / Não Residencial]]," - ",Tabela22[[#This Row],[Frequência]])</f>
        <v>Residencial - 3 vezes por semana</v>
      </c>
      <c r="C5598" s="486" t="s">
        <v>578</v>
      </c>
      <c r="D5598" s="443" t="s">
        <v>572</v>
      </c>
      <c r="E5598" s="443" t="s">
        <v>548</v>
      </c>
      <c r="F5598" s="443" t="s">
        <v>548</v>
      </c>
      <c r="G5598" s="722">
        <v>97.66</v>
      </c>
      <c r="H5598" s="722">
        <v>2.5755699999999999</v>
      </c>
      <c r="I5598" s="722">
        <v>200</v>
      </c>
      <c r="J5598" s="722">
        <v>97.66</v>
      </c>
      <c r="K5598" s="723">
        <v>251.5301662</v>
      </c>
    </row>
    <row r="5599" spans="2:11">
      <c r="B5599" s="486" t="str">
        <f>CONCATENATE(Tabela22[[#This Row],[Residencial / Não Residencial]]," - ",Tabela22[[#This Row],[Frequência]])</f>
        <v>Residencial - 3 vezes por semana</v>
      </c>
      <c r="C5599" s="486" t="s">
        <v>578</v>
      </c>
      <c r="D5599" s="443" t="s">
        <v>572</v>
      </c>
      <c r="E5599" s="443" t="s">
        <v>548</v>
      </c>
      <c r="F5599" s="443" t="s">
        <v>548</v>
      </c>
      <c r="G5599" s="722">
        <v>106.25</v>
      </c>
      <c r="H5599" s="722">
        <v>2.5755699999999999</v>
      </c>
      <c r="I5599" s="722">
        <v>200</v>
      </c>
      <c r="J5599" s="722">
        <v>106.25</v>
      </c>
      <c r="K5599" s="723">
        <v>273.6543125</v>
      </c>
    </row>
    <row r="5600" spans="2:11">
      <c r="B5600" s="486" t="str">
        <f>CONCATENATE(Tabela22[[#This Row],[Residencial / Não Residencial]]," - ",Tabela22[[#This Row],[Frequência]])</f>
        <v>Residencial - 3 vezes por semana</v>
      </c>
      <c r="C5600" s="486" t="s">
        <v>578</v>
      </c>
      <c r="D5600" s="443" t="s">
        <v>572</v>
      </c>
      <c r="E5600" s="443" t="s">
        <v>548</v>
      </c>
      <c r="F5600" s="443" t="s">
        <v>548</v>
      </c>
      <c r="G5600" s="722">
        <v>192.75</v>
      </c>
      <c r="H5600" s="722">
        <v>2.5755699999999999</v>
      </c>
      <c r="I5600" s="722">
        <v>200</v>
      </c>
      <c r="J5600" s="722">
        <v>192.75</v>
      </c>
      <c r="K5600" s="723">
        <v>496.44111750000002</v>
      </c>
    </row>
    <row r="5601" spans="2:11">
      <c r="B5601" s="486" t="str">
        <f>CONCATENATE(Tabela22[[#This Row],[Residencial / Não Residencial]]," - ",Tabela22[[#This Row],[Frequência]])</f>
        <v>Residencial - 3 vezes por semana</v>
      </c>
      <c r="C5601" s="486" t="s">
        <v>578</v>
      </c>
      <c r="D5601" s="443" t="s">
        <v>572</v>
      </c>
      <c r="E5601" s="443" t="s">
        <v>548</v>
      </c>
      <c r="F5601" s="443" t="s">
        <v>548</v>
      </c>
      <c r="G5601" s="722">
        <v>100.9</v>
      </c>
      <c r="H5601" s="722">
        <v>2.5755699999999999</v>
      </c>
      <c r="I5601" s="722">
        <v>200</v>
      </c>
      <c r="J5601" s="722">
        <v>100.9</v>
      </c>
      <c r="K5601" s="723">
        <v>259.87501300000002</v>
      </c>
    </row>
    <row r="5602" spans="2:11">
      <c r="B5602" s="486" t="str">
        <f>CONCATENATE(Tabela22[[#This Row],[Residencial / Não Residencial]]," - ",Tabela22[[#This Row],[Frequência]])</f>
        <v>Residencial - 3 vezes por semana</v>
      </c>
      <c r="C5602" s="486" t="s">
        <v>578</v>
      </c>
      <c r="D5602" s="443" t="s">
        <v>572</v>
      </c>
      <c r="E5602" s="443" t="s">
        <v>548</v>
      </c>
      <c r="F5602" s="443" t="s">
        <v>548</v>
      </c>
      <c r="G5602" s="722">
        <v>55.32</v>
      </c>
      <c r="H5602" s="722">
        <v>2.5755699999999999</v>
      </c>
      <c r="I5602" s="722">
        <v>200</v>
      </c>
      <c r="J5602" s="722">
        <v>55.32</v>
      </c>
      <c r="K5602" s="723">
        <v>142.48053239999999</v>
      </c>
    </row>
    <row r="5603" spans="2:11">
      <c r="B5603" s="486" t="str">
        <f>CONCATENATE(Tabela22[[#This Row],[Residencial / Não Residencial]]," - ",Tabela22[[#This Row],[Frequência]])</f>
        <v>Residencial - 3 vezes por semana</v>
      </c>
      <c r="C5603" s="486" t="s">
        <v>578</v>
      </c>
      <c r="D5603" s="443" t="s">
        <v>572</v>
      </c>
      <c r="E5603" s="443" t="s">
        <v>548</v>
      </c>
      <c r="F5603" s="443" t="s">
        <v>548</v>
      </c>
      <c r="G5603" s="722">
        <v>243.25</v>
      </c>
      <c r="H5603" s="722">
        <v>2.5755699999999999</v>
      </c>
      <c r="I5603" s="722">
        <v>200</v>
      </c>
      <c r="J5603" s="722">
        <v>200</v>
      </c>
      <c r="K5603" s="723">
        <v>515.11400000000003</v>
      </c>
    </row>
    <row r="5604" spans="2:11">
      <c r="B5604" s="486" t="str">
        <f>CONCATENATE(Tabela22[[#This Row],[Residencial / Não Residencial]]," - ",Tabela22[[#This Row],[Frequência]])</f>
        <v>Residencial - 3 vezes por semana</v>
      </c>
      <c r="C5604" s="486" t="s">
        <v>578</v>
      </c>
      <c r="D5604" s="443" t="s">
        <v>572</v>
      </c>
      <c r="E5604" s="443" t="s">
        <v>548</v>
      </c>
      <c r="F5604" s="443" t="s">
        <v>548</v>
      </c>
      <c r="G5604" s="722">
        <v>207.65</v>
      </c>
      <c r="H5604" s="722">
        <v>2.5755699999999999</v>
      </c>
      <c r="I5604" s="722">
        <v>200</v>
      </c>
      <c r="J5604" s="722">
        <v>200</v>
      </c>
      <c r="K5604" s="723">
        <v>515.11400000000003</v>
      </c>
    </row>
    <row r="5605" spans="2:11">
      <c r="B5605" s="486" t="str">
        <f>CONCATENATE(Tabela22[[#This Row],[Residencial / Não Residencial]]," - ",Tabela22[[#This Row],[Frequência]])</f>
        <v>Residencial - 3 vezes por semana</v>
      </c>
      <c r="C5605" s="486" t="s">
        <v>578</v>
      </c>
      <c r="D5605" s="443" t="s">
        <v>572</v>
      </c>
      <c r="E5605" s="443" t="s">
        <v>548</v>
      </c>
      <c r="F5605" s="443" t="s">
        <v>548</v>
      </c>
      <c r="G5605" s="722">
        <v>66.23</v>
      </c>
      <c r="H5605" s="722">
        <v>2.5755699999999999</v>
      </c>
      <c r="I5605" s="722">
        <v>200</v>
      </c>
      <c r="J5605" s="722">
        <v>66.23</v>
      </c>
      <c r="K5605" s="723">
        <v>170.5800011</v>
      </c>
    </row>
    <row r="5606" spans="2:11">
      <c r="B5606" s="486" t="str">
        <f>CONCATENATE(Tabela22[[#This Row],[Residencial / Não Residencial]]," - ",Tabela22[[#This Row],[Frequência]])</f>
        <v>Residencial - 3 vezes por semana</v>
      </c>
      <c r="C5606" s="486" t="s">
        <v>578</v>
      </c>
      <c r="D5606" s="443" t="s">
        <v>572</v>
      </c>
      <c r="E5606" s="443" t="s">
        <v>548</v>
      </c>
      <c r="F5606" s="443" t="s">
        <v>548</v>
      </c>
      <c r="G5606" s="722">
        <v>64.5</v>
      </c>
      <c r="H5606" s="722">
        <v>2.5755699999999999</v>
      </c>
      <c r="I5606" s="722">
        <v>200</v>
      </c>
      <c r="J5606" s="722">
        <v>64.5</v>
      </c>
      <c r="K5606" s="723">
        <v>166.12426500000001</v>
      </c>
    </row>
    <row r="5607" spans="2:11">
      <c r="B5607" s="486" t="str">
        <f>CONCATENATE(Tabela22[[#This Row],[Residencial / Não Residencial]]," - ",Tabela22[[#This Row],[Frequência]])</f>
        <v>Residencial - 3 vezes por semana</v>
      </c>
      <c r="C5607" s="486" t="s">
        <v>578</v>
      </c>
      <c r="D5607" s="443" t="s">
        <v>572</v>
      </c>
      <c r="E5607" s="443" t="s">
        <v>548</v>
      </c>
      <c r="F5607" s="443" t="s">
        <v>548</v>
      </c>
      <c r="G5607" s="722">
        <v>205.72</v>
      </c>
      <c r="H5607" s="722">
        <v>2.5755699999999999</v>
      </c>
      <c r="I5607" s="722">
        <v>200</v>
      </c>
      <c r="J5607" s="722">
        <v>200</v>
      </c>
      <c r="K5607" s="723">
        <v>515.11400000000003</v>
      </c>
    </row>
    <row r="5608" spans="2:11">
      <c r="B5608" s="486" t="str">
        <f>CONCATENATE(Tabela22[[#This Row],[Residencial / Não Residencial]]," - ",Tabela22[[#This Row],[Frequência]])</f>
        <v>Residencial - 3 vezes por semana</v>
      </c>
      <c r="C5608" s="486" t="s">
        <v>578</v>
      </c>
      <c r="D5608" s="443" t="s">
        <v>572</v>
      </c>
      <c r="E5608" s="443" t="s">
        <v>548</v>
      </c>
      <c r="F5608" s="443" t="s">
        <v>548</v>
      </c>
      <c r="G5608" s="722">
        <v>240.8</v>
      </c>
      <c r="H5608" s="722">
        <v>2.5755699999999999</v>
      </c>
      <c r="I5608" s="722">
        <v>200</v>
      </c>
      <c r="J5608" s="722">
        <v>200</v>
      </c>
      <c r="K5608" s="723">
        <v>515.11400000000003</v>
      </c>
    </row>
    <row r="5609" spans="2:11">
      <c r="B5609" s="486" t="str">
        <f>CONCATENATE(Tabela22[[#This Row],[Residencial / Não Residencial]]," - ",Tabela22[[#This Row],[Frequência]])</f>
        <v>Residencial - 3 vezes por semana</v>
      </c>
      <c r="C5609" s="486" t="s">
        <v>578</v>
      </c>
      <c r="D5609" s="443" t="s">
        <v>572</v>
      </c>
      <c r="E5609" s="443" t="s">
        <v>548</v>
      </c>
      <c r="F5609" s="443" t="s">
        <v>548</v>
      </c>
      <c r="G5609" s="722">
        <v>69.64</v>
      </c>
      <c r="H5609" s="722">
        <v>2.5755699999999999</v>
      </c>
      <c r="I5609" s="722">
        <v>200</v>
      </c>
      <c r="J5609" s="722">
        <v>69.64</v>
      </c>
      <c r="K5609" s="723">
        <v>179.36269480000001</v>
      </c>
    </row>
    <row r="5610" spans="2:11">
      <c r="B5610" s="486" t="str">
        <f>CONCATENATE(Tabela22[[#This Row],[Residencial / Não Residencial]]," - ",Tabela22[[#This Row],[Frequência]])</f>
        <v>Residencial - 3 vezes por semana</v>
      </c>
      <c r="C5610" s="486" t="s">
        <v>578</v>
      </c>
      <c r="D5610" s="443" t="s">
        <v>572</v>
      </c>
      <c r="E5610" s="443" t="s">
        <v>548</v>
      </c>
      <c r="F5610" s="443" t="s">
        <v>548</v>
      </c>
      <c r="G5610" s="722">
        <v>173.72</v>
      </c>
      <c r="H5610" s="722">
        <v>2.5755699999999999</v>
      </c>
      <c r="I5610" s="722">
        <v>200</v>
      </c>
      <c r="J5610" s="722">
        <v>173.72</v>
      </c>
      <c r="K5610" s="723">
        <v>447.42802039999998</v>
      </c>
    </row>
    <row r="5611" spans="2:11">
      <c r="B5611" s="486" t="str">
        <f>CONCATENATE(Tabela22[[#This Row],[Residencial / Não Residencial]]," - ",Tabela22[[#This Row],[Frequência]])</f>
        <v>Residencial - 3 vezes por semana</v>
      </c>
      <c r="C5611" s="486" t="s">
        <v>578</v>
      </c>
      <c r="D5611" s="443" t="s">
        <v>572</v>
      </c>
      <c r="E5611" s="443" t="s">
        <v>548</v>
      </c>
      <c r="F5611" s="443" t="s">
        <v>548</v>
      </c>
      <c r="G5611" s="722">
        <v>166.03</v>
      </c>
      <c r="H5611" s="722">
        <v>2.5755699999999999</v>
      </c>
      <c r="I5611" s="722">
        <v>200</v>
      </c>
      <c r="J5611" s="722">
        <v>166.03</v>
      </c>
      <c r="K5611" s="723">
        <v>427.62188709999998</v>
      </c>
    </row>
    <row r="5612" spans="2:11">
      <c r="B5612" s="486" t="str">
        <f>CONCATENATE(Tabela22[[#This Row],[Residencial / Não Residencial]]," - ",Tabela22[[#This Row],[Frequência]])</f>
        <v>Residencial - 3 vezes por semana</v>
      </c>
      <c r="C5612" s="486" t="s">
        <v>578</v>
      </c>
      <c r="D5612" s="443" t="s">
        <v>572</v>
      </c>
      <c r="E5612" s="443" t="s">
        <v>548</v>
      </c>
      <c r="F5612" s="443" t="s">
        <v>548</v>
      </c>
      <c r="G5612" s="722">
        <v>44</v>
      </c>
      <c r="H5612" s="722">
        <v>2.5755699999999999</v>
      </c>
      <c r="I5612" s="722">
        <v>200</v>
      </c>
      <c r="J5612" s="722">
        <v>44</v>
      </c>
      <c r="K5612" s="723">
        <v>113.32508</v>
      </c>
    </row>
    <row r="5613" spans="2:11">
      <c r="B5613" s="486" t="str">
        <f>CONCATENATE(Tabela22[[#This Row],[Residencial / Não Residencial]]," - ",Tabela22[[#This Row],[Frequência]])</f>
        <v>Residencial - 3 vezes por semana</v>
      </c>
      <c r="C5613" s="486" t="s">
        <v>578</v>
      </c>
      <c r="D5613" s="443" t="s">
        <v>572</v>
      </c>
      <c r="E5613" s="443" t="s">
        <v>548</v>
      </c>
      <c r="F5613" s="443" t="s">
        <v>548</v>
      </c>
      <c r="G5613" s="722">
        <v>166.6</v>
      </c>
      <c r="H5613" s="722">
        <v>2.5755699999999999</v>
      </c>
      <c r="I5613" s="722">
        <v>200</v>
      </c>
      <c r="J5613" s="722">
        <v>166.6</v>
      </c>
      <c r="K5613" s="723">
        <v>429.08996200000001</v>
      </c>
    </row>
    <row r="5614" spans="2:11">
      <c r="B5614" s="486" t="str">
        <f>CONCATENATE(Tabela22[[#This Row],[Residencial / Não Residencial]]," - ",Tabela22[[#This Row],[Frequência]])</f>
        <v>Residencial - 3 vezes por semana</v>
      </c>
      <c r="C5614" s="486" t="s">
        <v>578</v>
      </c>
      <c r="D5614" s="443" t="s">
        <v>572</v>
      </c>
      <c r="E5614" s="443" t="s">
        <v>548</v>
      </c>
      <c r="F5614" s="443" t="s">
        <v>548</v>
      </c>
      <c r="G5614" s="722">
        <v>70.819999999999993</v>
      </c>
      <c r="H5614" s="722">
        <v>2.5755699999999999</v>
      </c>
      <c r="I5614" s="722">
        <v>200</v>
      </c>
      <c r="J5614" s="722">
        <v>70.819999999999993</v>
      </c>
      <c r="K5614" s="723">
        <v>182.40186739999999</v>
      </c>
    </row>
    <row r="5615" spans="2:11">
      <c r="B5615" s="486" t="str">
        <f>CONCATENATE(Tabela22[[#This Row],[Residencial / Não Residencial]]," - ",Tabela22[[#This Row],[Frequência]])</f>
        <v>Residencial - 3 vezes por semana</v>
      </c>
      <c r="C5615" s="486" t="s">
        <v>578</v>
      </c>
      <c r="D5615" s="443" t="s">
        <v>572</v>
      </c>
      <c r="E5615" s="443" t="s">
        <v>548</v>
      </c>
      <c r="F5615" s="443" t="s">
        <v>548</v>
      </c>
      <c r="G5615" s="722">
        <v>269.72000000000003</v>
      </c>
      <c r="H5615" s="722">
        <v>2.5755699999999999</v>
      </c>
      <c r="I5615" s="722">
        <v>200</v>
      </c>
      <c r="J5615" s="722">
        <v>200</v>
      </c>
      <c r="K5615" s="723">
        <v>515.11400000000003</v>
      </c>
    </row>
    <row r="5616" spans="2:11">
      <c r="B5616" s="486" t="str">
        <f>CONCATENATE(Tabela22[[#This Row],[Residencial / Não Residencial]]," - ",Tabela22[[#This Row],[Frequência]])</f>
        <v>Residencial - 3 vezes por semana</v>
      </c>
      <c r="C5616" s="486" t="s">
        <v>578</v>
      </c>
      <c r="D5616" s="443" t="s">
        <v>572</v>
      </c>
      <c r="E5616" s="443" t="s">
        <v>548</v>
      </c>
      <c r="F5616" s="443" t="s">
        <v>548</v>
      </c>
      <c r="G5616" s="722">
        <v>173.94</v>
      </c>
      <c r="H5616" s="722">
        <v>2.5755699999999999</v>
      </c>
      <c r="I5616" s="722">
        <v>200</v>
      </c>
      <c r="J5616" s="722">
        <v>173.94</v>
      </c>
      <c r="K5616" s="723">
        <v>447.9946458</v>
      </c>
    </row>
    <row r="5617" spans="2:11">
      <c r="B5617" s="486" t="str">
        <f>CONCATENATE(Tabela22[[#This Row],[Residencial / Não Residencial]]," - ",Tabela22[[#This Row],[Frequência]])</f>
        <v>Residencial - 3 vezes por semana</v>
      </c>
      <c r="C5617" s="486" t="s">
        <v>578</v>
      </c>
      <c r="D5617" s="443" t="s">
        <v>572</v>
      </c>
      <c r="E5617" s="443" t="s">
        <v>548</v>
      </c>
      <c r="F5617" s="443" t="s">
        <v>548</v>
      </c>
      <c r="G5617" s="722">
        <v>152.05000000000001</v>
      </c>
      <c r="H5617" s="722">
        <v>2.5755699999999999</v>
      </c>
      <c r="I5617" s="722">
        <v>200</v>
      </c>
      <c r="J5617" s="722">
        <v>152.05000000000001</v>
      </c>
      <c r="K5617" s="723">
        <v>391.61541849999998</v>
      </c>
    </row>
    <row r="5618" spans="2:11">
      <c r="B5618" s="486" t="str">
        <f>CONCATENATE(Tabela22[[#This Row],[Residencial / Não Residencial]]," - ",Tabela22[[#This Row],[Frequência]])</f>
        <v>Residencial - 3 vezes por semana</v>
      </c>
      <c r="C5618" s="486" t="s">
        <v>578</v>
      </c>
      <c r="D5618" s="443" t="s">
        <v>572</v>
      </c>
      <c r="E5618" s="443" t="s">
        <v>548</v>
      </c>
      <c r="F5618" s="443" t="s">
        <v>548</v>
      </c>
      <c r="G5618" s="722">
        <v>143.81</v>
      </c>
      <c r="H5618" s="722">
        <v>2.5755699999999999</v>
      </c>
      <c r="I5618" s="722">
        <v>200</v>
      </c>
      <c r="J5618" s="722">
        <v>143.81</v>
      </c>
      <c r="K5618" s="723">
        <v>370.39272169999998</v>
      </c>
    </row>
    <row r="5619" spans="2:11">
      <c r="B5619" s="486" t="str">
        <f>CONCATENATE(Tabela22[[#This Row],[Residencial / Não Residencial]]," - ",Tabela22[[#This Row],[Frequência]])</f>
        <v>Residencial - 3 vezes por semana</v>
      </c>
      <c r="C5619" s="486" t="s">
        <v>578</v>
      </c>
      <c r="D5619" s="443" t="s">
        <v>572</v>
      </c>
      <c r="E5619" s="443" t="s">
        <v>548</v>
      </c>
      <c r="F5619" s="443" t="s">
        <v>548</v>
      </c>
      <c r="G5619" s="722">
        <v>172.91</v>
      </c>
      <c r="H5619" s="722">
        <v>2.5755699999999999</v>
      </c>
      <c r="I5619" s="722">
        <v>200</v>
      </c>
      <c r="J5619" s="722">
        <v>172.91</v>
      </c>
      <c r="K5619" s="723">
        <v>445.3418087</v>
      </c>
    </row>
    <row r="5620" spans="2:11">
      <c r="B5620" s="486" t="str">
        <f>CONCATENATE(Tabela22[[#This Row],[Residencial / Não Residencial]]," - ",Tabela22[[#This Row],[Frequência]])</f>
        <v>Residencial - 3 vezes por semana</v>
      </c>
      <c r="C5620" s="486" t="s">
        <v>578</v>
      </c>
      <c r="D5620" s="443" t="s">
        <v>572</v>
      </c>
      <c r="E5620" s="443" t="s">
        <v>548</v>
      </c>
      <c r="F5620" s="443" t="s">
        <v>548</v>
      </c>
      <c r="G5620" s="722">
        <v>153.6</v>
      </c>
      <c r="H5620" s="722">
        <v>2.5755699999999999</v>
      </c>
      <c r="I5620" s="722">
        <v>200</v>
      </c>
      <c r="J5620" s="722">
        <v>153.6</v>
      </c>
      <c r="K5620" s="723">
        <v>395.607552</v>
      </c>
    </row>
    <row r="5621" spans="2:11">
      <c r="B5621" s="486" t="str">
        <f>CONCATENATE(Tabela22[[#This Row],[Residencial / Não Residencial]]," - ",Tabela22[[#This Row],[Frequência]])</f>
        <v>Residencial - 3 vezes por semana</v>
      </c>
      <c r="C5621" s="486" t="s">
        <v>578</v>
      </c>
      <c r="D5621" s="443" t="s">
        <v>572</v>
      </c>
      <c r="E5621" s="443" t="s">
        <v>548</v>
      </c>
      <c r="F5621" s="443" t="s">
        <v>548</v>
      </c>
      <c r="G5621" s="722">
        <v>136.69</v>
      </c>
      <c r="H5621" s="722">
        <v>2.5755699999999999</v>
      </c>
      <c r="I5621" s="722">
        <v>200</v>
      </c>
      <c r="J5621" s="722">
        <v>136.69</v>
      </c>
      <c r="K5621" s="723">
        <v>352.05466330000002</v>
      </c>
    </row>
    <row r="5622" spans="2:11">
      <c r="B5622" s="486" t="str">
        <f>CONCATENATE(Tabela22[[#This Row],[Residencial / Não Residencial]]," - ",Tabela22[[#This Row],[Frequência]])</f>
        <v>Residencial - 3 vezes por semana</v>
      </c>
      <c r="C5622" s="486" t="s">
        <v>578</v>
      </c>
      <c r="D5622" s="443" t="s">
        <v>572</v>
      </c>
      <c r="E5622" s="443" t="s">
        <v>548</v>
      </c>
      <c r="F5622" s="443" t="s">
        <v>548</v>
      </c>
      <c r="G5622" s="722">
        <v>103</v>
      </c>
      <c r="H5622" s="722">
        <v>2.5755699999999999</v>
      </c>
      <c r="I5622" s="722">
        <v>200</v>
      </c>
      <c r="J5622" s="722">
        <v>103</v>
      </c>
      <c r="K5622" s="723">
        <v>265.28370999999999</v>
      </c>
    </row>
    <row r="5623" spans="2:11">
      <c r="B5623" s="486" t="str">
        <f>CONCATENATE(Tabela22[[#This Row],[Residencial / Não Residencial]]," - ",Tabela22[[#This Row],[Frequência]])</f>
        <v>Residencial - 3 vezes por semana</v>
      </c>
      <c r="C5623" s="486" t="s">
        <v>578</v>
      </c>
      <c r="D5623" s="443" t="s">
        <v>572</v>
      </c>
      <c r="E5623" s="443" t="s">
        <v>548</v>
      </c>
      <c r="F5623" s="443" t="s">
        <v>548</v>
      </c>
      <c r="G5623" s="722">
        <v>156</v>
      </c>
      <c r="H5623" s="722">
        <v>2.5755699999999999</v>
      </c>
      <c r="I5623" s="722">
        <v>200</v>
      </c>
      <c r="J5623" s="722">
        <v>156</v>
      </c>
      <c r="K5623" s="723">
        <v>401.78892000000002</v>
      </c>
    </row>
    <row r="5624" spans="2:11">
      <c r="B5624" s="486" t="str">
        <f>CONCATENATE(Tabela22[[#This Row],[Residencial / Não Residencial]]," - ",Tabela22[[#This Row],[Frequência]])</f>
        <v>Residencial - 3 vezes por semana</v>
      </c>
      <c r="C5624" s="486" t="s">
        <v>578</v>
      </c>
      <c r="D5624" s="443" t="s">
        <v>572</v>
      </c>
      <c r="E5624" s="443" t="s">
        <v>548</v>
      </c>
      <c r="F5624" s="443" t="s">
        <v>548</v>
      </c>
      <c r="G5624" s="722">
        <v>97.56</v>
      </c>
      <c r="H5624" s="722">
        <v>2.5755699999999999</v>
      </c>
      <c r="I5624" s="722">
        <v>200</v>
      </c>
      <c r="J5624" s="722">
        <v>97.56</v>
      </c>
      <c r="K5624" s="723">
        <v>251.27260920000001</v>
      </c>
    </row>
    <row r="5625" spans="2:11">
      <c r="B5625" s="486" t="str">
        <f>CONCATENATE(Tabela22[[#This Row],[Residencial / Não Residencial]]," - ",Tabela22[[#This Row],[Frequência]])</f>
        <v>Residencial - 3 vezes por semana</v>
      </c>
      <c r="C5625" s="486" t="s">
        <v>578</v>
      </c>
      <c r="D5625" s="443" t="s">
        <v>572</v>
      </c>
      <c r="E5625" s="443" t="s">
        <v>548</v>
      </c>
      <c r="F5625" s="443" t="s">
        <v>548</v>
      </c>
      <c r="G5625" s="722">
        <v>65.97</v>
      </c>
      <c r="H5625" s="722">
        <v>2.5755699999999999</v>
      </c>
      <c r="I5625" s="722">
        <v>200</v>
      </c>
      <c r="J5625" s="722">
        <v>65.97</v>
      </c>
      <c r="K5625" s="723">
        <v>169.91035289999999</v>
      </c>
    </row>
    <row r="5626" spans="2:11">
      <c r="B5626" s="486" t="str">
        <f>CONCATENATE(Tabela22[[#This Row],[Residencial / Não Residencial]]," - ",Tabela22[[#This Row],[Frequência]])</f>
        <v>Residencial - 3 vezes por semana</v>
      </c>
      <c r="C5626" s="486" t="s">
        <v>578</v>
      </c>
      <c r="D5626" s="443" t="s">
        <v>572</v>
      </c>
      <c r="E5626" s="443" t="s">
        <v>548</v>
      </c>
      <c r="F5626" s="443" t="s">
        <v>548</v>
      </c>
      <c r="G5626" s="722">
        <v>82.67</v>
      </c>
      <c r="H5626" s="722">
        <v>2.5755699999999999</v>
      </c>
      <c r="I5626" s="722">
        <v>200</v>
      </c>
      <c r="J5626" s="722">
        <v>82.67</v>
      </c>
      <c r="K5626" s="723">
        <v>212.9223719</v>
      </c>
    </row>
    <row r="5627" spans="2:11">
      <c r="B5627" s="486" t="str">
        <f>CONCATENATE(Tabela22[[#This Row],[Residencial / Não Residencial]]," - ",Tabela22[[#This Row],[Frequência]])</f>
        <v>Residencial - 3 vezes por semana</v>
      </c>
      <c r="C5627" s="486" t="s">
        <v>578</v>
      </c>
      <c r="D5627" s="443" t="s">
        <v>572</v>
      </c>
      <c r="E5627" s="443" t="s">
        <v>548</v>
      </c>
      <c r="F5627" s="443" t="s">
        <v>548</v>
      </c>
      <c r="G5627" s="722">
        <v>132.33000000000001</v>
      </c>
      <c r="H5627" s="722">
        <v>2.5755699999999999</v>
      </c>
      <c r="I5627" s="722">
        <v>200</v>
      </c>
      <c r="J5627" s="722">
        <v>132.33000000000001</v>
      </c>
      <c r="K5627" s="723">
        <v>340.82517810000002</v>
      </c>
    </row>
    <row r="5628" spans="2:11">
      <c r="B5628" s="486" t="str">
        <f>CONCATENATE(Tabela22[[#This Row],[Residencial / Não Residencial]]," - ",Tabela22[[#This Row],[Frequência]])</f>
        <v>Residencial - 3 vezes por semana</v>
      </c>
      <c r="C5628" s="486" t="s">
        <v>578</v>
      </c>
      <c r="D5628" s="443" t="s">
        <v>572</v>
      </c>
      <c r="E5628" s="443" t="s">
        <v>548</v>
      </c>
      <c r="F5628" s="443" t="s">
        <v>548</v>
      </c>
      <c r="G5628" s="722">
        <v>146.79</v>
      </c>
      <c r="H5628" s="722">
        <v>2.5755699999999999</v>
      </c>
      <c r="I5628" s="722">
        <v>200</v>
      </c>
      <c r="J5628" s="722">
        <v>146.79</v>
      </c>
      <c r="K5628" s="723">
        <v>378.06792030000003</v>
      </c>
    </row>
    <row r="5629" spans="2:11">
      <c r="B5629" s="486" t="str">
        <f>CONCATENATE(Tabela22[[#This Row],[Residencial / Não Residencial]]," - ",Tabela22[[#This Row],[Frequência]])</f>
        <v>Residencial - 3 vezes por semana</v>
      </c>
      <c r="C5629" s="486" t="s">
        <v>578</v>
      </c>
      <c r="D5629" s="443" t="s">
        <v>572</v>
      </c>
      <c r="E5629" s="443" t="s">
        <v>548</v>
      </c>
      <c r="F5629" s="443" t="s">
        <v>548</v>
      </c>
      <c r="G5629" s="722">
        <v>132.80000000000001</v>
      </c>
      <c r="H5629" s="722">
        <v>2.5755699999999999</v>
      </c>
      <c r="I5629" s="722">
        <v>200</v>
      </c>
      <c r="J5629" s="722">
        <v>132.80000000000001</v>
      </c>
      <c r="K5629" s="723">
        <v>342.03569599999997</v>
      </c>
    </row>
    <row r="5630" spans="2:11">
      <c r="B5630" s="486" t="str">
        <f>CONCATENATE(Tabela22[[#This Row],[Residencial / Não Residencial]]," - ",Tabela22[[#This Row],[Frequência]])</f>
        <v>Residencial - 3 vezes por semana</v>
      </c>
      <c r="C5630" s="486" t="s">
        <v>578</v>
      </c>
      <c r="D5630" s="443" t="s">
        <v>572</v>
      </c>
      <c r="E5630" s="443" t="s">
        <v>548</v>
      </c>
      <c r="F5630" s="443" t="s">
        <v>548</v>
      </c>
      <c r="G5630" s="722">
        <v>96.67</v>
      </c>
      <c r="H5630" s="722">
        <v>2.5755699999999999</v>
      </c>
      <c r="I5630" s="722">
        <v>200</v>
      </c>
      <c r="J5630" s="722">
        <v>96.67</v>
      </c>
      <c r="K5630" s="723">
        <v>248.98035189999999</v>
      </c>
    </row>
    <row r="5631" spans="2:11">
      <c r="B5631" s="486" t="str">
        <f>CONCATENATE(Tabela22[[#This Row],[Residencial / Não Residencial]]," - ",Tabela22[[#This Row],[Frequência]])</f>
        <v>Residencial - 3 vezes por semana</v>
      </c>
      <c r="C5631" s="486" t="s">
        <v>578</v>
      </c>
      <c r="D5631" s="443" t="s">
        <v>572</v>
      </c>
      <c r="E5631" s="443" t="s">
        <v>548</v>
      </c>
      <c r="F5631" s="443" t="s">
        <v>548</v>
      </c>
      <c r="G5631" s="722">
        <v>56</v>
      </c>
      <c r="H5631" s="722">
        <v>2.5755699999999999</v>
      </c>
      <c r="I5631" s="722">
        <v>200</v>
      </c>
      <c r="J5631" s="722">
        <v>56</v>
      </c>
      <c r="K5631" s="723">
        <v>144.23192</v>
      </c>
    </row>
    <row r="5632" spans="2:11">
      <c r="B5632" s="486" t="str">
        <f>CONCATENATE(Tabela22[[#This Row],[Residencial / Não Residencial]]," - ",Tabela22[[#This Row],[Frequência]])</f>
        <v>Residencial - 3 vezes por semana</v>
      </c>
      <c r="C5632" s="486" t="s">
        <v>578</v>
      </c>
      <c r="D5632" s="443" t="s">
        <v>572</v>
      </c>
      <c r="E5632" s="443" t="s">
        <v>548</v>
      </c>
      <c r="F5632" s="443" t="s">
        <v>548</v>
      </c>
      <c r="G5632" s="722">
        <v>107</v>
      </c>
      <c r="H5632" s="722">
        <v>2.5755699999999999</v>
      </c>
      <c r="I5632" s="722">
        <v>200</v>
      </c>
      <c r="J5632" s="722">
        <v>107</v>
      </c>
      <c r="K5632" s="723">
        <v>275.58598999999998</v>
      </c>
    </row>
    <row r="5633" spans="2:11">
      <c r="B5633" s="486" t="str">
        <f>CONCATENATE(Tabela22[[#This Row],[Residencial / Não Residencial]]," - ",Tabela22[[#This Row],[Frequência]])</f>
        <v>Residencial - 3 vezes por semana</v>
      </c>
      <c r="C5633" s="486" t="s">
        <v>578</v>
      </c>
      <c r="D5633" s="443" t="s">
        <v>572</v>
      </c>
      <c r="E5633" s="443" t="s">
        <v>548</v>
      </c>
      <c r="F5633" s="443" t="s">
        <v>548</v>
      </c>
      <c r="G5633" s="722">
        <v>166.6</v>
      </c>
      <c r="H5633" s="722">
        <v>2.5755699999999999</v>
      </c>
      <c r="I5633" s="722">
        <v>200</v>
      </c>
      <c r="J5633" s="722">
        <v>166.6</v>
      </c>
      <c r="K5633" s="723">
        <v>429.08996200000001</v>
      </c>
    </row>
    <row r="5634" spans="2:11">
      <c r="B5634" s="486" t="str">
        <f>CONCATENATE(Tabela22[[#This Row],[Residencial / Não Residencial]]," - ",Tabela22[[#This Row],[Frequência]])</f>
        <v>Residencial - 3 vezes por semana</v>
      </c>
      <c r="C5634" s="486" t="s">
        <v>578</v>
      </c>
      <c r="D5634" s="443" t="s">
        <v>572</v>
      </c>
      <c r="E5634" s="443" t="s">
        <v>548</v>
      </c>
      <c r="F5634" s="443" t="s">
        <v>548</v>
      </c>
      <c r="G5634" s="722">
        <v>158.63999999999999</v>
      </c>
      <c r="H5634" s="722">
        <v>2.5755699999999999</v>
      </c>
      <c r="I5634" s="722">
        <v>200</v>
      </c>
      <c r="J5634" s="722">
        <v>158.63999999999999</v>
      </c>
      <c r="K5634" s="723">
        <v>408.58842479999998</v>
      </c>
    </row>
    <row r="5635" spans="2:11">
      <c r="B5635" s="486" t="str">
        <f>CONCATENATE(Tabela22[[#This Row],[Residencial / Não Residencial]]," - ",Tabela22[[#This Row],[Frequência]])</f>
        <v>Residencial - 3 vezes por semana</v>
      </c>
      <c r="C5635" s="486" t="s">
        <v>578</v>
      </c>
      <c r="D5635" s="443" t="s">
        <v>572</v>
      </c>
      <c r="E5635" s="443" t="s">
        <v>548</v>
      </c>
      <c r="F5635" s="443" t="s">
        <v>548</v>
      </c>
      <c r="G5635" s="722">
        <v>49</v>
      </c>
      <c r="H5635" s="722">
        <v>2.5755699999999999</v>
      </c>
      <c r="I5635" s="722">
        <v>200</v>
      </c>
      <c r="J5635" s="722">
        <v>49</v>
      </c>
      <c r="K5635" s="723">
        <v>126.20292999999999</v>
      </c>
    </row>
    <row r="5636" spans="2:11">
      <c r="B5636" s="486" t="str">
        <f>CONCATENATE(Tabela22[[#This Row],[Residencial / Não Residencial]]," - ",Tabela22[[#This Row],[Frequência]])</f>
        <v>Residencial - 3 vezes por semana</v>
      </c>
      <c r="C5636" s="486" t="s">
        <v>578</v>
      </c>
      <c r="D5636" s="443" t="s">
        <v>572</v>
      </c>
      <c r="E5636" s="443" t="s">
        <v>548</v>
      </c>
      <c r="F5636" s="443" t="s">
        <v>548</v>
      </c>
      <c r="G5636" s="722">
        <v>82.06</v>
      </c>
      <c r="H5636" s="722">
        <v>2.5755699999999999</v>
      </c>
      <c r="I5636" s="722">
        <v>200</v>
      </c>
      <c r="J5636" s="722">
        <v>82.06</v>
      </c>
      <c r="K5636" s="723">
        <v>211.35127420000001</v>
      </c>
    </row>
    <row r="5637" spans="2:11">
      <c r="B5637" s="486" t="str">
        <f>CONCATENATE(Tabela22[[#This Row],[Residencial / Não Residencial]]," - ",Tabela22[[#This Row],[Frequência]])</f>
        <v>Residencial - 3 vezes por semana</v>
      </c>
      <c r="C5637" s="486" t="s">
        <v>578</v>
      </c>
      <c r="D5637" s="443" t="s">
        <v>572</v>
      </c>
      <c r="E5637" s="443" t="s">
        <v>548</v>
      </c>
      <c r="F5637" s="443" t="s">
        <v>548</v>
      </c>
      <c r="G5637" s="722">
        <v>70</v>
      </c>
      <c r="H5637" s="722">
        <v>2.5755699999999999</v>
      </c>
      <c r="I5637" s="722">
        <v>200</v>
      </c>
      <c r="J5637" s="722">
        <v>70</v>
      </c>
      <c r="K5637" s="723">
        <v>180.28989999999999</v>
      </c>
    </row>
    <row r="5638" spans="2:11">
      <c r="B5638" s="486" t="str">
        <f>CONCATENATE(Tabela22[[#This Row],[Residencial / Não Residencial]]," - ",Tabela22[[#This Row],[Frequência]])</f>
        <v>Residencial - 3 vezes por semana</v>
      </c>
      <c r="C5638" s="486" t="s">
        <v>578</v>
      </c>
      <c r="D5638" s="443" t="s">
        <v>572</v>
      </c>
      <c r="E5638" s="443" t="s">
        <v>548</v>
      </c>
      <c r="F5638" s="443" t="s">
        <v>548</v>
      </c>
      <c r="G5638" s="722">
        <v>176.21</v>
      </c>
      <c r="H5638" s="722">
        <v>2.5755699999999999</v>
      </c>
      <c r="I5638" s="722">
        <v>200</v>
      </c>
      <c r="J5638" s="722">
        <v>176.21</v>
      </c>
      <c r="K5638" s="723">
        <v>453.84118969999997</v>
      </c>
    </row>
    <row r="5639" spans="2:11">
      <c r="B5639" s="486" t="str">
        <f>CONCATENATE(Tabela22[[#This Row],[Residencial / Não Residencial]]," - ",Tabela22[[#This Row],[Frequência]])</f>
        <v>Residencial - 3 vezes por semana</v>
      </c>
      <c r="C5639" s="486" t="s">
        <v>578</v>
      </c>
      <c r="D5639" s="443" t="s">
        <v>572</v>
      </c>
      <c r="E5639" s="443" t="s">
        <v>548</v>
      </c>
      <c r="F5639" s="443" t="s">
        <v>548</v>
      </c>
      <c r="G5639" s="722">
        <v>141.43</v>
      </c>
      <c r="H5639" s="722">
        <v>2.5755699999999999</v>
      </c>
      <c r="I5639" s="722">
        <v>200</v>
      </c>
      <c r="J5639" s="722">
        <v>141.43</v>
      </c>
      <c r="K5639" s="723">
        <v>364.2628651</v>
      </c>
    </row>
    <row r="5640" spans="2:11">
      <c r="B5640" s="486" t="str">
        <f>CONCATENATE(Tabela22[[#This Row],[Residencial / Não Residencial]]," - ",Tabela22[[#This Row],[Frequência]])</f>
        <v>Residencial - 3 vezes por semana</v>
      </c>
      <c r="C5640" s="486" t="s">
        <v>578</v>
      </c>
      <c r="D5640" s="443" t="s">
        <v>572</v>
      </c>
      <c r="E5640" s="443" t="s">
        <v>548</v>
      </c>
      <c r="F5640" s="443" t="s">
        <v>548</v>
      </c>
      <c r="G5640" s="722">
        <v>83</v>
      </c>
      <c r="H5640" s="722">
        <v>2.5755699999999999</v>
      </c>
      <c r="I5640" s="722">
        <v>200</v>
      </c>
      <c r="J5640" s="722">
        <v>83</v>
      </c>
      <c r="K5640" s="723">
        <v>213.77231</v>
      </c>
    </row>
    <row r="5641" spans="2:11">
      <c r="B5641" s="486" t="str">
        <f>CONCATENATE(Tabela22[[#This Row],[Residencial / Não Residencial]]," - ",Tabela22[[#This Row],[Frequência]])</f>
        <v>Residencial - 3 vezes por semana</v>
      </c>
      <c r="C5641" s="486" t="s">
        <v>578</v>
      </c>
      <c r="D5641" s="443" t="s">
        <v>572</v>
      </c>
      <c r="E5641" s="443" t="s">
        <v>548</v>
      </c>
      <c r="F5641" s="443" t="s">
        <v>548</v>
      </c>
      <c r="G5641" s="722">
        <v>63</v>
      </c>
      <c r="H5641" s="722">
        <v>2.5755699999999999</v>
      </c>
      <c r="I5641" s="722">
        <v>200</v>
      </c>
      <c r="J5641" s="722">
        <v>63</v>
      </c>
      <c r="K5641" s="723">
        <v>162.26091</v>
      </c>
    </row>
    <row r="5642" spans="2:11">
      <c r="B5642" s="486" t="str">
        <f>CONCATENATE(Tabela22[[#This Row],[Residencial / Não Residencial]]," - ",Tabela22[[#This Row],[Frequência]])</f>
        <v>Não Residencial - 3 vezes por semana</v>
      </c>
      <c r="C5642" s="486" t="s">
        <v>578</v>
      </c>
      <c r="D5642" s="443" t="s">
        <v>572</v>
      </c>
      <c r="E5642" s="443" t="s">
        <v>569</v>
      </c>
      <c r="F5642" s="443" t="s">
        <v>550</v>
      </c>
      <c r="G5642" s="722">
        <v>140</v>
      </c>
      <c r="H5642" s="722">
        <v>3.9677699999999998</v>
      </c>
      <c r="I5642" s="722">
        <v>300</v>
      </c>
      <c r="J5642" s="722">
        <v>140</v>
      </c>
      <c r="K5642" s="723">
        <v>555.48779999999999</v>
      </c>
    </row>
    <row r="5643" spans="2:11">
      <c r="B5643" s="486" t="str">
        <f>CONCATENATE(Tabela22[[#This Row],[Residencial / Não Residencial]]," - ",Tabela22[[#This Row],[Frequência]])</f>
        <v>Residencial - 3 vezes por semana</v>
      </c>
      <c r="C5643" s="486" t="s">
        <v>578</v>
      </c>
      <c r="D5643" s="443" t="s">
        <v>572</v>
      </c>
      <c r="E5643" s="443" t="s">
        <v>548</v>
      </c>
      <c r="F5643" s="443" t="s">
        <v>548</v>
      </c>
      <c r="G5643" s="722">
        <v>61.6</v>
      </c>
      <c r="H5643" s="722">
        <v>2.5755699999999999</v>
      </c>
      <c r="I5643" s="722">
        <v>200</v>
      </c>
      <c r="J5643" s="722">
        <v>61.6</v>
      </c>
      <c r="K5643" s="723">
        <v>158.655112</v>
      </c>
    </row>
    <row r="5644" spans="2:11">
      <c r="B5644" s="486" t="str">
        <f>CONCATENATE(Tabela22[[#This Row],[Residencial / Não Residencial]]," - ",Tabela22[[#This Row],[Frequência]])</f>
        <v>Residencial - 3 vezes por semana</v>
      </c>
      <c r="C5644" s="486" t="s">
        <v>578</v>
      </c>
      <c r="D5644" s="443" t="s">
        <v>572</v>
      </c>
      <c r="E5644" s="443" t="s">
        <v>548</v>
      </c>
      <c r="F5644" s="443" t="s">
        <v>548</v>
      </c>
      <c r="G5644" s="722">
        <v>111.42</v>
      </c>
      <c r="H5644" s="722">
        <v>2.5755699999999999</v>
      </c>
      <c r="I5644" s="722">
        <v>200</v>
      </c>
      <c r="J5644" s="722">
        <v>111.42</v>
      </c>
      <c r="K5644" s="723">
        <v>286.97000939999998</v>
      </c>
    </row>
    <row r="5645" spans="2:11">
      <c r="B5645" s="486" t="str">
        <f>CONCATENATE(Tabela22[[#This Row],[Residencial / Não Residencial]]," - ",Tabela22[[#This Row],[Frequência]])</f>
        <v>Residencial - 3 vezes por semana</v>
      </c>
      <c r="C5645" s="486" t="s">
        <v>578</v>
      </c>
      <c r="D5645" s="443" t="s">
        <v>572</v>
      </c>
      <c r="E5645" s="443" t="s">
        <v>548</v>
      </c>
      <c r="F5645" s="443" t="s">
        <v>548</v>
      </c>
      <c r="G5645" s="722">
        <v>60.56</v>
      </c>
      <c r="H5645" s="722">
        <v>2.5755699999999999</v>
      </c>
      <c r="I5645" s="722">
        <v>200</v>
      </c>
      <c r="J5645" s="722">
        <v>60.56</v>
      </c>
      <c r="K5645" s="723">
        <v>155.97651920000001</v>
      </c>
    </row>
    <row r="5646" spans="2:11">
      <c r="B5646" s="486" t="str">
        <f>CONCATENATE(Tabela22[[#This Row],[Residencial / Não Residencial]]," - ",Tabela22[[#This Row],[Frequência]])</f>
        <v>Residencial - 3 vezes por semana</v>
      </c>
      <c r="C5646" s="486" t="s">
        <v>578</v>
      </c>
      <c r="D5646" s="443" t="s">
        <v>572</v>
      </c>
      <c r="E5646" s="443" t="s">
        <v>548</v>
      </c>
      <c r="F5646" s="443" t="s">
        <v>548</v>
      </c>
      <c r="G5646" s="722">
        <v>140.16999999999999</v>
      </c>
      <c r="H5646" s="722">
        <v>2.5755699999999999</v>
      </c>
      <c r="I5646" s="722">
        <v>200</v>
      </c>
      <c r="J5646" s="722">
        <v>140.16999999999999</v>
      </c>
      <c r="K5646" s="723">
        <v>361.01764689999999</v>
      </c>
    </row>
    <row r="5647" spans="2:11">
      <c r="B5647" s="486" t="str">
        <f>CONCATENATE(Tabela22[[#This Row],[Residencial / Não Residencial]]," - ",Tabela22[[#This Row],[Frequência]])</f>
        <v>Residencial - 3 vezes por semana</v>
      </c>
      <c r="C5647" s="486" t="s">
        <v>578</v>
      </c>
      <c r="D5647" s="443" t="s">
        <v>572</v>
      </c>
      <c r="E5647" s="443" t="s">
        <v>548</v>
      </c>
      <c r="F5647" s="443" t="s">
        <v>548</v>
      </c>
      <c r="G5647" s="722">
        <v>86.25</v>
      </c>
      <c r="H5647" s="722">
        <v>2.5755699999999999</v>
      </c>
      <c r="I5647" s="722">
        <v>200</v>
      </c>
      <c r="J5647" s="722">
        <v>86.25</v>
      </c>
      <c r="K5647" s="723">
        <v>222.14291249999999</v>
      </c>
    </row>
    <row r="5648" spans="2:11">
      <c r="B5648" s="486" t="str">
        <f>CONCATENATE(Tabela22[[#This Row],[Residencial / Não Residencial]]," - ",Tabela22[[#This Row],[Frequência]])</f>
        <v>Residencial - 3 vezes por semana</v>
      </c>
      <c r="C5648" s="486" t="s">
        <v>578</v>
      </c>
      <c r="D5648" s="443" t="s">
        <v>572</v>
      </c>
      <c r="E5648" s="443" t="s">
        <v>548</v>
      </c>
      <c r="F5648" s="443" t="s">
        <v>548</v>
      </c>
      <c r="G5648" s="722">
        <v>112.2</v>
      </c>
      <c r="H5648" s="722">
        <v>2.5755699999999999</v>
      </c>
      <c r="I5648" s="722">
        <v>200</v>
      </c>
      <c r="J5648" s="722">
        <v>112.2</v>
      </c>
      <c r="K5648" s="723">
        <v>288.97895399999999</v>
      </c>
    </row>
    <row r="5649" spans="2:11">
      <c r="B5649" s="486" t="str">
        <f>CONCATENATE(Tabela22[[#This Row],[Residencial / Não Residencial]]," - ",Tabela22[[#This Row],[Frequência]])</f>
        <v>Residencial - 3 vezes por semana</v>
      </c>
      <c r="C5649" s="486" t="s">
        <v>578</v>
      </c>
      <c r="D5649" s="443" t="s">
        <v>572</v>
      </c>
      <c r="E5649" s="443" t="s">
        <v>548</v>
      </c>
      <c r="F5649" s="443" t="s">
        <v>548</v>
      </c>
      <c r="G5649" s="722">
        <v>79</v>
      </c>
      <c r="H5649" s="722">
        <v>2.5755699999999999</v>
      </c>
      <c r="I5649" s="722">
        <v>200</v>
      </c>
      <c r="J5649" s="722">
        <v>79</v>
      </c>
      <c r="K5649" s="723">
        <v>203.47003000000001</v>
      </c>
    </row>
    <row r="5650" spans="2:11">
      <c r="B5650" s="486" t="str">
        <f>CONCATENATE(Tabela22[[#This Row],[Residencial / Não Residencial]]," - ",Tabela22[[#This Row],[Frequência]])</f>
        <v>Residencial - 3 vezes por semana</v>
      </c>
      <c r="C5650" s="486" t="s">
        <v>578</v>
      </c>
      <c r="D5650" s="443" t="s">
        <v>572</v>
      </c>
      <c r="E5650" s="443" t="s">
        <v>548</v>
      </c>
      <c r="F5650" s="443" t="s">
        <v>548</v>
      </c>
      <c r="G5650" s="722">
        <v>71.5</v>
      </c>
      <c r="H5650" s="722">
        <v>2.5755699999999999</v>
      </c>
      <c r="I5650" s="722">
        <v>200</v>
      </c>
      <c r="J5650" s="722">
        <v>71.5</v>
      </c>
      <c r="K5650" s="723">
        <v>184.153255</v>
      </c>
    </row>
    <row r="5651" spans="2:11">
      <c r="B5651" s="486" t="str">
        <f>CONCATENATE(Tabela22[[#This Row],[Residencial / Não Residencial]]," - ",Tabela22[[#This Row],[Frequência]])</f>
        <v>Residencial - 3 vezes por semana</v>
      </c>
      <c r="C5651" s="486" t="s">
        <v>578</v>
      </c>
      <c r="D5651" s="443" t="s">
        <v>572</v>
      </c>
      <c r="E5651" s="443" t="s">
        <v>548</v>
      </c>
      <c r="F5651" s="443" t="s">
        <v>548</v>
      </c>
      <c r="G5651" s="722">
        <v>97.44</v>
      </c>
      <c r="H5651" s="722">
        <v>2.5755699999999999</v>
      </c>
      <c r="I5651" s="722">
        <v>200</v>
      </c>
      <c r="J5651" s="722">
        <v>97.44</v>
      </c>
      <c r="K5651" s="723">
        <v>250.9635408</v>
      </c>
    </row>
    <row r="5652" spans="2:11">
      <c r="B5652" s="486" t="str">
        <f>CONCATENATE(Tabela22[[#This Row],[Residencial / Não Residencial]]," - ",Tabela22[[#This Row],[Frequência]])</f>
        <v>Residencial - 3 vezes por semana</v>
      </c>
      <c r="C5652" s="486" t="s">
        <v>578</v>
      </c>
      <c r="D5652" s="443" t="s">
        <v>572</v>
      </c>
      <c r="E5652" s="443" t="s">
        <v>548</v>
      </c>
      <c r="F5652" s="443" t="s">
        <v>548</v>
      </c>
      <c r="G5652" s="722">
        <v>104.65</v>
      </c>
      <c r="H5652" s="722">
        <v>2.5755699999999999</v>
      </c>
      <c r="I5652" s="722">
        <v>200</v>
      </c>
      <c r="J5652" s="722">
        <v>104.65</v>
      </c>
      <c r="K5652" s="723">
        <v>269.53340050000003</v>
      </c>
    </row>
    <row r="5653" spans="2:11">
      <c r="B5653" s="486" t="str">
        <f>CONCATENATE(Tabela22[[#This Row],[Residencial / Não Residencial]]," - ",Tabela22[[#This Row],[Frequência]])</f>
        <v>Não Residencial - 3 vezes por semana</v>
      </c>
      <c r="C5653" s="486" t="s">
        <v>578</v>
      </c>
      <c r="D5653" s="443" t="s">
        <v>568</v>
      </c>
      <c r="E5653" s="443" t="s">
        <v>569</v>
      </c>
      <c r="F5653" s="443" t="s">
        <v>550</v>
      </c>
      <c r="G5653" s="722">
        <v>119.18</v>
      </c>
      <c r="H5653" s="722">
        <v>3.9677699999999998</v>
      </c>
      <c r="I5653" s="722">
        <v>300</v>
      </c>
      <c r="J5653" s="722">
        <v>119.18</v>
      </c>
      <c r="K5653" s="723">
        <v>472.87882860000002</v>
      </c>
    </row>
    <row r="5654" spans="2:11">
      <c r="B5654" s="486" t="str">
        <f>CONCATENATE(Tabela22[[#This Row],[Residencial / Não Residencial]]," - ",Tabela22[[#This Row],[Frequência]])</f>
        <v>Residencial - 3 vezes por semana</v>
      </c>
      <c r="C5654" s="486" t="s">
        <v>578</v>
      </c>
      <c r="D5654" s="443" t="s">
        <v>572</v>
      </c>
      <c r="E5654" s="443" t="s">
        <v>548</v>
      </c>
      <c r="F5654" s="443" t="s">
        <v>548</v>
      </c>
      <c r="G5654" s="722">
        <v>198</v>
      </c>
      <c r="H5654" s="722">
        <v>2.5755699999999999</v>
      </c>
      <c r="I5654" s="722">
        <v>200</v>
      </c>
      <c r="J5654" s="722">
        <v>198</v>
      </c>
      <c r="K5654" s="723">
        <v>509.96285999999998</v>
      </c>
    </row>
    <row r="5655" spans="2:11">
      <c r="B5655" s="486" t="str">
        <f>CONCATENATE(Tabela22[[#This Row],[Residencial / Não Residencial]]," - ",Tabela22[[#This Row],[Frequência]])</f>
        <v>Residencial - 3 vezes por semana</v>
      </c>
      <c r="C5655" s="486" t="s">
        <v>578</v>
      </c>
      <c r="D5655" s="443" t="s">
        <v>572</v>
      </c>
      <c r="E5655" s="443" t="s">
        <v>548</v>
      </c>
      <c r="F5655" s="443" t="s">
        <v>548</v>
      </c>
      <c r="G5655" s="722">
        <v>76.650000000000006</v>
      </c>
      <c r="H5655" s="722">
        <v>2.5755699999999999</v>
      </c>
      <c r="I5655" s="722">
        <v>200</v>
      </c>
      <c r="J5655" s="722">
        <v>76.650000000000006</v>
      </c>
      <c r="K5655" s="723">
        <v>197.4174405</v>
      </c>
    </row>
    <row r="5656" spans="2:11">
      <c r="B5656" s="486" t="str">
        <f>CONCATENATE(Tabela22[[#This Row],[Residencial / Não Residencial]]," - ",Tabela22[[#This Row],[Frequência]])</f>
        <v>Residencial - 3 vezes por semana</v>
      </c>
      <c r="C5656" s="486" t="s">
        <v>578</v>
      </c>
      <c r="D5656" s="443" t="s">
        <v>572</v>
      </c>
      <c r="E5656" s="443" t="s">
        <v>548</v>
      </c>
      <c r="F5656" s="443" t="s">
        <v>548</v>
      </c>
      <c r="G5656" s="722">
        <v>174.43</v>
      </c>
      <c r="H5656" s="722">
        <v>2.5755699999999999</v>
      </c>
      <c r="I5656" s="722">
        <v>200</v>
      </c>
      <c r="J5656" s="722">
        <v>174.43</v>
      </c>
      <c r="K5656" s="723">
        <v>449.2566751</v>
      </c>
    </row>
    <row r="5657" spans="2:11">
      <c r="B5657" s="486" t="str">
        <f>CONCATENATE(Tabela22[[#This Row],[Residencial / Não Residencial]]," - ",Tabela22[[#This Row],[Frequência]])</f>
        <v>Residencial - 3 vezes por semana</v>
      </c>
      <c r="C5657" s="486" t="s">
        <v>578</v>
      </c>
      <c r="D5657" s="443" t="s">
        <v>572</v>
      </c>
      <c r="E5657" s="443" t="s">
        <v>548</v>
      </c>
      <c r="F5657" s="443" t="s">
        <v>548</v>
      </c>
      <c r="G5657" s="722">
        <v>189.02</v>
      </c>
      <c r="H5657" s="722">
        <v>2.5755699999999999</v>
      </c>
      <c r="I5657" s="722">
        <v>200</v>
      </c>
      <c r="J5657" s="722">
        <v>189.02</v>
      </c>
      <c r="K5657" s="723">
        <v>486.8342414</v>
      </c>
    </row>
    <row r="5658" spans="2:11">
      <c r="B5658" s="486" t="str">
        <f>CONCATENATE(Tabela22[[#This Row],[Residencial / Não Residencial]]," - ",Tabela22[[#This Row],[Frequência]])</f>
        <v>Residencial - 3 vezes por semana</v>
      </c>
      <c r="C5658" s="486" t="s">
        <v>578</v>
      </c>
      <c r="D5658" s="443" t="s">
        <v>572</v>
      </c>
      <c r="E5658" s="443" t="s">
        <v>548</v>
      </c>
      <c r="F5658" s="443" t="s">
        <v>548</v>
      </c>
      <c r="G5658" s="722">
        <v>68.599999999999994</v>
      </c>
      <c r="H5658" s="722">
        <v>2.5755699999999999</v>
      </c>
      <c r="I5658" s="722">
        <v>200</v>
      </c>
      <c r="J5658" s="722">
        <v>68.599999999999994</v>
      </c>
      <c r="K5658" s="723">
        <v>176.684102</v>
      </c>
    </row>
    <row r="5659" spans="2:11">
      <c r="B5659" s="486" t="str">
        <f>CONCATENATE(Tabela22[[#This Row],[Residencial / Não Residencial]]," - ",Tabela22[[#This Row],[Frequência]])</f>
        <v>Residencial - 3 vezes por semana</v>
      </c>
      <c r="C5659" s="486" t="s">
        <v>578</v>
      </c>
      <c r="D5659" s="443" t="s">
        <v>572</v>
      </c>
      <c r="E5659" s="443" t="s">
        <v>548</v>
      </c>
      <c r="F5659" s="443" t="s">
        <v>548</v>
      </c>
      <c r="G5659" s="722">
        <v>111.94</v>
      </c>
      <c r="H5659" s="722">
        <v>2.5755699999999999</v>
      </c>
      <c r="I5659" s="722">
        <v>200</v>
      </c>
      <c r="J5659" s="722">
        <v>111.94</v>
      </c>
      <c r="K5659" s="723">
        <v>288.3093058</v>
      </c>
    </row>
    <row r="5660" spans="2:11">
      <c r="B5660" s="486" t="str">
        <f>CONCATENATE(Tabela22[[#This Row],[Residencial / Não Residencial]]," - ",Tabela22[[#This Row],[Frequência]])</f>
        <v>Residencial - 3 vezes por semana</v>
      </c>
      <c r="C5660" s="486" t="s">
        <v>578</v>
      </c>
      <c r="D5660" s="443" t="s">
        <v>572</v>
      </c>
      <c r="E5660" s="443" t="s">
        <v>548</v>
      </c>
      <c r="F5660" s="443" t="s">
        <v>548</v>
      </c>
      <c r="G5660" s="722">
        <v>201.28</v>
      </c>
      <c r="H5660" s="722">
        <v>2.5755699999999999</v>
      </c>
      <c r="I5660" s="722">
        <v>200</v>
      </c>
      <c r="J5660" s="722">
        <v>200</v>
      </c>
      <c r="K5660" s="723">
        <v>515.11400000000003</v>
      </c>
    </row>
    <row r="5661" spans="2:11">
      <c r="B5661" s="486" t="str">
        <f>CONCATENATE(Tabela22[[#This Row],[Residencial / Não Residencial]]," - ",Tabela22[[#This Row],[Frequência]])</f>
        <v>Residencial - 3 vezes por semana</v>
      </c>
      <c r="C5661" s="486" t="s">
        <v>578</v>
      </c>
      <c r="D5661" s="443" t="s">
        <v>572</v>
      </c>
      <c r="E5661" s="443" t="s">
        <v>548</v>
      </c>
      <c r="F5661" s="443" t="s">
        <v>548</v>
      </c>
      <c r="G5661" s="722">
        <v>157.85</v>
      </c>
      <c r="H5661" s="722">
        <v>2.5755699999999999</v>
      </c>
      <c r="I5661" s="722">
        <v>200</v>
      </c>
      <c r="J5661" s="722">
        <v>157.85</v>
      </c>
      <c r="K5661" s="723">
        <v>406.55372449999999</v>
      </c>
    </row>
    <row r="5662" spans="2:11">
      <c r="B5662" s="486" t="str">
        <f>CONCATENATE(Tabela22[[#This Row],[Residencial / Não Residencial]]," - ",Tabela22[[#This Row],[Frequência]])</f>
        <v>Residencial - 3 vezes por semana</v>
      </c>
      <c r="C5662" s="486" t="s">
        <v>578</v>
      </c>
      <c r="D5662" s="443" t="s">
        <v>572</v>
      </c>
      <c r="E5662" s="443" t="s">
        <v>548</v>
      </c>
      <c r="F5662" s="443" t="s">
        <v>548</v>
      </c>
      <c r="G5662" s="722">
        <v>97.47</v>
      </c>
      <c r="H5662" s="722">
        <v>2.5755699999999999</v>
      </c>
      <c r="I5662" s="722">
        <v>200</v>
      </c>
      <c r="J5662" s="722">
        <v>97.47</v>
      </c>
      <c r="K5662" s="723">
        <v>251.0408079</v>
      </c>
    </row>
    <row r="5663" spans="2:11">
      <c r="B5663" s="486" t="str">
        <f>CONCATENATE(Tabela22[[#This Row],[Residencial / Não Residencial]]," - ",Tabela22[[#This Row],[Frequência]])</f>
        <v>Residencial - 3 vezes por semana</v>
      </c>
      <c r="C5663" s="486" t="s">
        <v>578</v>
      </c>
      <c r="D5663" s="443" t="s">
        <v>572</v>
      </c>
      <c r="E5663" s="443" t="s">
        <v>548</v>
      </c>
      <c r="F5663" s="443" t="s">
        <v>548</v>
      </c>
      <c r="G5663" s="722">
        <v>165.95</v>
      </c>
      <c r="H5663" s="722">
        <v>2.5755699999999999</v>
      </c>
      <c r="I5663" s="722">
        <v>200</v>
      </c>
      <c r="J5663" s="722">
        <v>165.95</v>
      </c>
      <c r="K5663" s="723">
        <v>427.4158415</v>
      </c>
    </row>
    <row r="5664" spans="2:11">
      <c r="B5664" s="486" t="str">
        <f>CONCATENATE(Tabela22[[#This Row],[Residencial / Não Residencial]]," - ",Tabela22[[#This Row],[Frequência]])</f>
        <v>Residencial - 3 vezes por semana</v>
      </c>
      <c r="C5664" s="486" t="s">
        <v>578</v>
      </c>
      <c r="D5664" s="443" t="s">
        <v>572</v>
      </c>
      <c r="E5664" s="443" t="s">
        <v>548</v>
      </c>
      <c r="F5664" s="443" t="s">
        <v>548</v>
      </c>
      <c r="G5664" s="722">
        <v>228.13</v>
      </c>
      <c r="H5664" s="722">
        <v>2.5755699999999999</v>
      </c>
      <c r="I5664" s="722">
        <v>200</v>
      </c>
      <c r="J5664" s="722">
        <v>200</v>
      </c>
      <c r="K5664" s="723">
        <v>515.11400000000003</v>
      </c>
    </row>
    <row r="5665" spans="2:11">
      <c r="B5665" s="486" t="str">
        <f>CONCATENATE(Tabela22[[#This Row],[Residencial / Não Residencial]]," - ",Tabela22[[#This Row],[Frequência]])</f>
        <v>Residencial - 3 vezes por semana</v>
      </c>
      <c r="C5665" s="486" t="s">
        <v>578</v>
      </c>
      <c r="D5665" s="443" t="s">
        <v>572</v>
      </c>
      <c r="E5665" s="443" t="s">
        <v>548</v>
      </c>
      <c r="F5665" s="443" t="s">
        <v>548</v>
      </c>
      <c r="G5665" s="722">
        <v>111.47</v>
      </c>
      <c r="H5665" s="722">
        <v>2.5755699999999999</v>
      </c>
      <c r="I5665" s="722">
        <v>200</v>
      </c>
      <c r="J5665" s="722">
        <v>111.47</v>
      </c>
      <c r="K5665" s="723">
        <v>287.09878789999999</v>
      </c>
    </row>
    <row r="5666" spans="2:11">
      <c r="B5666" s="486" t="str">
        <f>CONCATENATE(Tabela22[[#This Row],[Residencial / Não Residencial]]," - ",Tabela22[[#This Row],[Frequência]])</f>
        <v>Residencial - 3 vezes por semana</v>
      </c>
      <c r="C5666" s="486" t="s">
        <v>578</v>
      </c>
      <c r="D5666" s="443" t="s">
        <v>572</v>
      </c>
      <c r="E5666" s="443" t="s">
        <v>548</v>
      </c>
      <c r="F5666" s="443" t="s">
        <v>548</v>
      </c>
      <c r="G5666" s="722">
        <v>134.13</v>
      </c>
      <c r="H5666" s="722">
        <v>2.5755699999999999</v>
      </c>
      <c r="I5666" s="722">
        <v>200</v>
      </c>
      <c r="J5666" s="722">
        <v>134.13</v>
      </c>
      <c r="K5666" s="723">
        <v>345.46120409999997</v>
      </c>
    </row>
    <row r="5667" spans="2:11">
      <c r="B5667" s="486" t="str">
        <f>CONCATENATE(Tabela22[[#This Row],[Residencial / Não Residencial]]," - ",Tabela22[[#This Row],[Frequência]])</f>
        <v>Residencial - 3 vezes por semana</v>
      </c>
      <c r="C5667" s="486" t="s">
        <v>578</v>
      </c>
      <c r="D5667" s="443" t="s">
        <v>572</v>
      </c>
      <c r="E5667" s="443" t="s">
        <v>548</v>
      </c>
      <c r="F5667" s="443" t="s">
        <v>548</v>
      </c>
      <c r="G5667" s="722">
        <v>64.400000000000006</v>
      </c>
      <c r="H5667" s="722">
        <v>2.5755699999999999</v>
      </c>
      <c r="I5667" s="722">
        <v>200</v>
      </c>
      <c r="J5667" s="722">
        <v>64.400000000000006</v>
      </c>
      <c r="K5667" s="723">
        <v>165.86670799999999</v>
      </c>
    </row>
    <row r="5668" spans="2:11">
      <c r="B5668" s="486" t="str">
        <f>CONCATENATE(Tabela22[[#This Row],[Residencial / Não Residencial]]," - ",Tabela22[[#This Row],[Frequência]])</f>
        <v>Residencial - 3 vezes por semana</v>
      </c>
      <c r="C5668" s="486" t="s">
        <v>578</v>
      </c>
      <c r="D5668" s="443" t="s">
        <v>572</v>
      </c>
      <c r="E5668" s="443" t="s">
        <v>548</v>
      </c>
      <c r="F5668" s="443" t="s">
        <v>548</v>
      </c>
      <c r="G5668" s="722">
        <v>63</v>
      </c>
      <c r="H5668" s="722">
        <v>2.5755699999999999</v>
      </c>
      <c r="I5668" s="722">
        <v>200</v>
      </c>
      <c r="J5668" s="722">
        <v>63</v>
      </c>
      <c r="K5668" s="723">
        <v>162.26091</v>
      </c>
    </row>
    <row r="5669" spans="2:11">
      <c r="B5669" s="486" t="str">
        <f>CONCATENATE(Tabela22[[#This Row],[Residencial / Não Residencial]]," - ",Tabela22[[#This Row],[Frequência]])</f>
        <v>Residencial - 3 vezes por semana</v>
      </c>
      <c r="C5669" s="486" t="s">
        <v>578</v>
      </c>
      <c r="D5669" s="443" t="s">
        <v>572</v>
      </c>
      <c r="E5669" s="443" t="s">
        <v>548</v>
      </c>
      <c r="F5669" s="443" t="s">
        <v>548</v>
      </c>
      <c r="G5669" s="722">
        <v>92</v>
      </c>
      <c r="H5669" s="722">
        <v>2.5755699999999999</v>
      </c>
      <c r="I5669" s="722">
        <v>200</v>
      </c>
      <c r="J5669" s="722">
        <v>92</v>
      </c>
      <c r="K5669" s="723">
        <v>236.95244</v>
      </c>
    </row>
    <row r="5670" spans="2:11">
      <c r="B5670" s="486" t="str">
        <f>CONCATENATE(Tabela22[[#This Row],[Residencial / Não Residencial]]," - ",Tabela22[[#This Row],[Frequência]])</f>
        <v>Residencial - 3 vezes por semana</v>
      </c>
      <c r="C5670" s="486" t="s">
        <v>578</v>
      </c>
      <c r="D5670" s="443" t="s">
        <v>572</v>
      </c>
      <c r="E5670" s="443" t="s">
        <v>548</v>
      </c>
      <c r="F5670" s="443" t="s">
        <v>548</v>
      </c>
      <c r="G5670" s="722">
        <v>156.58000000000001</v>
      </c>
      <c r="H5670" s="722">
        <v>2.5755699999999999</v>
      </c>
      <c r="I5670" s="722">
        <v>200</v>
      </c>
      <c r="J5670" s="722">
        <v>156.58000000000001</v>
      </c>
      <c r="K5670" s="723">
        <v>403.28275059999999</v>
      </c>
    </row>
    <row r="5671" spans="2:11">
      <c r="B5671" s="486" t="str">
        <f>CONCATENATE(Tabela22[[#This Row],[Residencial / Não Residencial]]," - ",Tabela22[[#This Row],[Frequência]])</f>
        <v>Residencial - 3 vezes por semana</v>
      </c>
      <c r="C5671" s="486" t="s">
        <v>578</v>
      </c>
      <c r="D5671" s="443" t="s">
        <v>572</v>
      </c>
      <c r="E5671" s="443" t="s">
        <v>548</v>
      </c>
      <c r="F5671" s="443" t="s">
        <v>548</v>
      </c>
      <c r="G5671" s="722">
        <v>98.85</v>
      </c>
      <c r="H5671" s="722">
        <v>2.5755699999999999</v>
      </c>
      <c r="I5671" s="722">
        <v>200</v>
      </c>
      <c r="J5671" s="722">
        <v>98.85</v>
      </c>
      <c r="K5671" s="723">
        <v>254.59509449999999</v>
      </c>
    </row>
    <row r="5672" spans="2:11">
      <c r="B5672" s="486" t="str">
        <f>CONCATENATE(Tabela22[[#This Row],[Residencial / Não Residencial]]," - ",Tabela22[[#This Row],[Frequência]])</f>
        <v>Residencial - 3 vezes por semana</v>
      </c>
      <c r="C5672" s="486" t="s">
        <v>578</v>
      </c>
      <c r="D5672" s="443" t="s">
        <v>572</v>
      </c>
      <c r="E5672" s="443" t="s">
        <v>548</v>
      </c>
      <c r="F5672" s="443" t="s">
        <v>548</v>
      </c>
      <c r="G5672" s="722">
        <v>101.93</v>
      </c>
      <c r="H5672" s="722">
        <v>2.5755699999999999</v>
      </c>
      <c r="I5672" s="722">
        <v>200</v>
      </c>
      <c r="J5672" s="722">
        <v>101.93</v>
      </c>
      <c r="K5672" s="723">
        <v>262.52785010000002</v>
      </c>
    </row>
    <row r="5673" spans="2:11">
      <c r="B5673" s="486" t="str">
        <f>CONCATENATE(Tabela22[[#This Row],[Residencial / Não Residencial]]," - ",Tabela22[[#This Row],[Frequência]])</f>
        <v>Residencial - 3 vezes por semana</v>
      </c>
      <c r="C5673" s="486" t="s">
        <v>578</v>
      </c>
      <c r="D5673" s="443" t="s">
        <v>572</v>
      </c>
      <c r="E5673" s="443" t="s">
        <v>548</v>
      </c>
      <c r="F5673" s="443" t="s">
        <v>548</v>
      </c>
      <c r="G5673" s="722">
        <v>83.89</v>
      </c>
      <c r="H5673" s="722">
        <v>2.5755699999999999</v>
      </c>
      <c r="I5673" s="722">
        <v>200</v>
      </c>
      <c r="J5673" s="722">
        <v>83.89</v>
      </c>
      <c r="K5673" s="723">
        <v>216.06456729999999</v>
      </c>
    </row>
    <row r="5674" spans="2:11">
      <c r="B5674" s="486" t="str">
        <f>CONCATENATE(Tabela22[[#This Row],[Residencial / Não Residencial]]," - ",Tabela22[[#This Row],[Frequência]])</f>
        <v>Residencial - 3 vezes por semana</v>
      </c>
      <c r="C5674" s="486" t="s">
        <v>578</v>
      </c>
      <c r="D5674" s="443" t="s">
        <v>572</v>
      </c>
      <c r="E5674" s="443" t="s">
        <v>548</v>
      </c>
      <c r="F5674" s="443" t="s">
        <v>548</v>
      </c>
      <c r="G5674" s="722">
        <v>120</v>
      </c>
      <c r="H5674" s="722">
        <v>2.5755699999999999</v>
      </c>
      <c r="I5674" s="722">
        <v>200</v>
      </c>
      <c r="J5674" s="722">
        <v>120</v>
      </c>
      <c r="K5674" s="723">
        <v>309.0684</v>
      </c>
    </row>
    <row r="5675" spans="2:11">
      <c r="B5675" s="486" t="str">
        <f>CONCATENATE(Tabela22[[#This Row],[Residencial / Não Residencial]]," - ",Tabela22[[#This Row],[Frequência]])</f>
        <v>Residencial - 3 vezes por semana</v>
      </c>
      <c r="C5675" s="486" t="s">
        <v>578</v>
      </c>
      <c r="D5675" s="443" t="s">
        <v>572</v>
      </c>
      <c r="E5675" s="443" t="s">
        <v>548</v>
      </c>
      <c r="F5675" s="443" t="s">
        <v>548</v>
      </c>
      <c r="G5675" s="722">
        <v>221</v>
      </c>
      <c r="H5675" s="722">
        <v>2.5755699999999999</v>
      </c>
      <c r="I5675" s="722">
        <v>200</v>
      </c>
      <c r="J5675" s="722">
        <v>200</v>
      </c>
      <c r="K5675" s="723">
        <v>515.11400000000003</v>
      </c>
    </row>
    <row r="5676" spans="2:11">
      <c r="B5676" s="486" t="str">
        <f>CONCATENATE(Tabela22[[#This Row],[Residencial / Não Residencial]]," - ",Tabela22[[#This Row],[Frequência]])</f>
        <v>Residencial - 3 vezes por semana</v>
      </c>
      <c r="C5676" s="486" t="s">
        <v>578</v>
      </c>
      <c r="D5676" s="443" t="s">
        <v>572</v>
      </c>
      <c r="E5676" s="443" t="s">
        <v>548</v>
      </c>
      <c r="F5676" s="443" t="s">
        <v>548</v>
      </c>
      <c r="G5676" s="722">
        <v>117.04</v>
      </c>
      <c r="H5676" s="722">
        <v>2.5755699999999999</v>
      </c>
      <c r="I5676" s="722">
        <v>200</v>
      </c>
      <c r="J5676" s="722">
        <v>117.04</v>
      </c>
      <c r="K5676" s="723">
        <v>301.44471279999999</v>
      </c>
    </row>
    <row r="5677" spans="2:11">
      <c r="B5677" s="486" t="str">
        <f>CONCATENATE(Tabela22[[#This Row],[Residencial / Não Residencial]]," - ",Tabela22[[#This Row],[Frequência]])</f>
        <v>Residencial - 3 vezes por semana</v>
      </c>
      <c r="C5677" s="486" t="s">
        <v>578</v>
      </c>
      <c r="D5677" s="443" t="s">
        <v>572</v>
      </c>
      <c r="E5677" s="443" t="s">
        <v>548</v>
      </c>
      <c r="F5677" s="443" t="s">
        <v>548</v>
      </c>
      <c r="G5677" s="722">
        <v>110.16</v>
      </c>
      <c r="H5677" s="722">
        <v>2.5755699999999999</v>
      </c>
      <c r="I5677" s="722">
        <v>200</v>
      </c>
      <c r="J5677" s="722">
        <v>110.16</v>
      </c>
      <c r="K5677" s="723">
        <v>283.72479120000003</v>
      </c>
    </row>
    <row r="5678" spans="2:11">
      <c r="B5678" s="486" t="str">
        <f>CONCATENATE(Tabela22[[#This Row],[Residencial / Não Residencial]]," - ",Tabela22[[#This Row],[Frequência]])</f>
        <v>Residencial - 3 vezes por semana</v>
      </c>
      <c r="C5678" s="486" t="s">
        <v>578</v>
      </c>
      <c r="D5678" s="443" t="s">
        <v>572</v>
      </c>
      <c r="E5678" s="443" t="s">
        <v>548</v>
      </c>
      <c r="F5678" s="443" t="s">
        <v>548</v>
      </c>
      <c r="G5678" s="722">
        <v>144.52000000000001</v>
      </c>
      <c r="H5678" s="722">
        <v>2.5755699999999999</v>
      </c>
      <c r="I5678" s="722">
        <v>200</v>
      </c>
      <c r="J5678" s="722">
        <v>144.52000000000001</v>
      </c>
      <c r="K5678" s="723">
        <v>372.2213764</v>
      </c>
    </row>
    <row r="5679" spans="2:11">
      <c r="B5679" s="486" t="str">
        <f>CONCATENATE(Tabela22[[#This Row],[Residencial / Não Residencial]]," - ",Tabela22[[#This Row],[Frequência]])</f>
        <v>Residencial - 3 vezes por semana</v>
      </c>
      <c r="C5679" s="486" t="s">
        <v>578</v>
      </c>
      <c r="D5679" s="443" t="s">
        <v>572</v>
      </c>
      <c r="E5679" s="443" t="s">
        <v>548</v>
      </c>
      <c r="F5679" s="443" t="s">
        <v>548</v>
      </c>
      <c r="G5679" s="722">
        <v>235.24</v>
      </c>
      <c r="H5679" s="722">
        <v>2.5755699999999999</v>
      </c>
      <c r="I5679" s="722">
        <v>200</v>
      </c>
      <c r="J5679" s="722">
        <v>200</v>
      </c>
      <c r="K5679" s="723">
        <v>515.11400000000003</v>
      </c>
    </row>
    <row r="5680" spans="2:11">
      <c r="B5680" s="486" t="str">
        <f>CONCATENATE(Tabela22[[#This Row],[Residencial / Não Residencial]]," - ",Tabela22[[#This Row],[Frequência]])</f>
        <v>Residencial - 3 vezes por semana</v>
      </c>
      <c r="C5680" s="486" t="s">
        <v>578</v>
      </c>
      <c r="D5680" s="443" t="s">
        <v>572</v>
      </c>
      <c r="E5680" s="443" t="s">
        <v>548</v>
      </c>
      <c r="F5680" s="443" t="s">
        <v>548</v>
      </c>
      <c r="G5680" s="722">
        <v>123.39</v>
      </c>
      <c r="H5680" s="722">
        <v>2.5755699999999999</v>
      </c>
      <c r="I5680" s="722">
        <v>200</v>
      </c>
      <c r="J5680" s="722">
        <v>123.39</v>
      </c>
      <c r="K5680" s="723">
        <v>317.7995823</v>
      </c>
    </row>
    <row r="5681" spans="2:11">
      <c r="B5681" s="486" t="str">
        <f>CONCATENATE(Tabela22[[#This Row],[Residencial / Não Residencial]]," - ",Tabela22[[#This Row],[Frequência]])</f>
        <v>Residencial - 3 vezes por semana</v>
      </c>
      <c r="C5681" s="486" t="s">
        <v>578</v>
      </c>
      <c r="D5681" s="443" t="s">
        <v>572</v>
      </c>
      <c r="E5681" s="443" t="s">
        <v>548</v>
      </c>
      <c r="F5681" s="443" t="s">
        <v>548</v>
      </c>
      <c r="G5681" s="722">
        <v>70</v>
      </c>
      <c r="H5681" s="722">
        <v>2.5755699999999999</v>
      </c>
      <c r="I5681" s="722">
        <v>200</v>
      </c>
      <c r="J5681" s="722">
        <v>70</v>
      </c>
      <c r="K5681" s="723">
        <v>180.28989999999999</v>
      </c>
    </row>
    <row r="5682" spans="2:11">
      <c r="B5682" s="486" t="str">
        <f>CONCATENATE(Tabela22[[#This Row],[Residencial / Não Residencial]]," - ",Tabela22[[#This Row],[Frequência]])</f>
        <v>Residencial - 3 vezes por semana</v>
      </c>
      <c r="C5682" s="486" t="s">
        <v>578</v>
      </c>
      <c r="D5682" s="443" t="s">
        <v>571</v>
      </c>
      <c r="E5682" s="443" t="s">
        <v>548</v>
      </c>
      <c r="F5682" s="443" t="s">
        <v>548</v>
      </c>
      <c r="G5682" s="722">
        <v>114.68</v>
      </c>
      <c r="H5682" s="722">
        <v>2.5755699999999999</v>
      </c>
      <c r="I5682" s="722">
        <v>200</v>
      </c>
      <c r="J5682" s="722">
        <v>114.68</v>
      </c>
      <c r="K5682" s="723">
        <v>295.36636759999999</v>
      </c>
    </row>
    <row r="5683" spans="2:11">
      <c r="B5683" s="486" t="str">
        <f>CONCATENATE(Tabela22[[#This Row],[Residencial / Não Residencial]]," - ",Tabela22[[#This Row],[Frequência]])</f>
        <v>Residencial - 3 vezes por semana</v>
      </c>
      <c r="C5683" s="486" t="s">
        <v>578</v>
      </c>
      <c r="D5683" s="443" t="s">
        <v>571</v>
      </c>
      <c r="E5683" s="443" t="s">
        <v>548</v>
      </c>
      <c r="F5683" s="443" t="s">
        <v>548</v>
      </c>
      <c r="G5683" s="722">
        <v>114.68</v>
      </c>
      <c r="H5683" s="722">
        <v>2.5755699999999999</v>
      </c>
      <c r="I5683" s="722">
        <v>200</v>
      </c>
      <c r="J5683" s="722">
        <v>114.68</v>
      </c>
      <c r="K5683" s="723">
        <v>295.36636759999999</v>
      </c>
    </row>
    <row r="5684" spans="2:11">
      <c r="B5684" s="486" t="str">
        <f>CONCATENATE(Tabela22[[#This Row],[Residencial / Não Residencial]]," - ",Tabela22[[#This Row],[Frequência]])</f>
        <v>Residencial - 3 vezes por semana</v>
      </c>
      <c r="C5684" s="486" t="s">
        <v>578</v>
      </c>
      <c r="D5684" s="443" t="s">
        <v>571</v>
      </c>
      <c r="E5684" s="443" t="s">
        <v>548</v>
      </c>
      <c r="F5684" s="443" t="s">
        <v>548</v>
      </c>
      <c r="G5684" s="722">
        <v>114.68</v>
      </c>
      <c r="H5684" s="722">
        <v>2.5755699999999999</v>
      </c>
      <c r="I5684" s="722">
        <v>200</v>
      </c>
      <c r="J5684" s="722">
        <v>114.68</v>
      </c>
      <c r="K5684" s="723">
        <v>295.36636759999999</v>
      </c>
    </row>
    <row r="5685" spans="2:11">
      <c r="B5685" s="486" t="str">
        <f>CONCATENATE(Tabela22[[#This Row],[Residencial / Não Residencial]]," - ",Tabela22[[#This Row],[Frequência]])</f>
        <v>Residencial - 3 vezes por semana</v>
      </c>
      <c r="C5685" s="486" t="s">
        <v>578</v>
      </c>
      <c r="D5685" s="443" t="s">
        <v>572</v>
      </c>
      <c r="E5685" s="443" t="s">
        <v>548</v>
      </c>
      <c r="F5685" s="443" t="s">
        <v>548</v>
      </c>
      <c r="G5685" s="722">
        <v>172.52</v>
      </c>
      <c r="H5685" s="722">
        <v>2.5755699999999999</v>
      </c>
      <c r="I5685" s="722">
        <v>200</v>
      </c>
      <c r="J5685" s="722">
        <v>172.52</v>
      </c>
      <c r="K5685" s="723">
        <v>444.33733640000003</v>
      </c>
    </row>
    <row r="5686" spans="2:11">
      <c r="B5686" s="486" t="str">
        <f>CONCATENATE(Tabela22[[#This Row],[Residencial / Não Residencial]]," - ",Tabela22[[#This Row],[Frequência]])</f>
        <v>Residencial - 3 vezes por semana</v>
      </c>
      <c r="C5686" s="486" t="s">
        <v>578</v>
      </c>
      <c r="D5686" s="443" t="s">
        <v>572</v>
      </c>
      <c r="E5686" s="443" t="s">
        <v>548</v>
      </c>
      <c r="F5686" s="443" t="s">
        <v>548</v>
      </c>
      <c r="G5686" s="722">
        <v>81.760000000000005</v>
      </c>
      <c r="H5686" s="722">
        <v>2.5755699999999999</v>
      </c>
      <c r="I5686" s="722">
        <v>200</v>
      </c>
      <c r="J5686" s="722">
        <v>81.760000000000005</v>
      </c>
      <c r="K5686" s="723">
        <v>210.5786032</v>
      </c>
    </row>
    <row r="5687" spans="2:11">
      <c r="B5687" s="486" t="str">
        <f>CONCATENATE(Tabela22[[#This Row],[Residencial / Não Residencial]]," - ",Tabela22[[#This Row],[Frequência]])</f>
        <v>Residencial - 3 vezes por semana</v>
      </c>
      <c r="C5687" s="486" t="s">
        <v>578</v>
      </c>
      <c r="D5687" s="443" t="s">
        <v>572</v>
      </c>
      <c r="E5687" s="443" t="s">
        <v>548</v>
      </c>
      <c r="F5687" s="443" t="s">
        <v>548</v>
      </c>
      <c r="G5687" s="722">
        <v>137.16999999999999</v>
      </c>
      <c r="H5687" s="722">
        <v>2.5755699999999999</v>
      </c>
      <c r="I5687" s="722">
        <v>200</v>
      </c>
      <c r="J5687" s="722">
        <v>137.16999999999999</v>
      </c>
      <c r="K5687" s="723">
        <v>353.29093690000002</v>
      </c>
    </row>
    <row r="5688" spans="2:11">
      <c r="B5688" s="486" t="str">
        <f>CONCATENATE(Tabela22[[#This Row],[Residencial / Não Residencial]]," - ",Tabela22[[#This Row],[Frequência]])</f>
        <v>Residencial - 3 vezes por semana</v>
      </c>
      <c r="C5688" s="486" t="s">
        <v>578</v>
      </c>
      <c r="D5688" s="443" t="s">
        <v>572</v>
      </c>
      <c r="E5688" s="443" t="s">
        <v>548</v>
      </c>
      <c r="F5688" s="443" t="s">
        <v>548</v>
      </c>
      <c r="G5688" s="722">
        <v>118.5</v>
      </c>
      <c r="H5688" s="722">
        <v>2.5755699999999999</v>
      </c>
      <c r="I5688" s="722">
        <v>200</v>
      </c>
      <c r="J5688" s="722">
        <v>118.5</v>
      </c>
      <c r="K5688" s="723">
        <v>305.20504499999998</v>
      </c>
    </row>
    <row r="5689" spans="2:11">
      <c r="B5689" s="486" t="str">
        <f>CONCATENATE(Tabela22[[#This Row],[Residencial / Não Residencial]]," - ",Tabela22[[#This Row],[Frequência]])</f>
        <v>Residencial - 3 vezes por semana</v>
      </c>
      <c r="C5689" s="486" t="s">
        <v>578</v>
      </c>
      <c r="D5689" s="443" t="s">
        <v>572</v>
      </c>
      <c r="E5689" s="443" t="s">
        <v>548</v>
      </c>
      <c r="F5689" s="443" t="s">
        <v>548</v>
      </c>
      <c r="G5689" s="722">
        <v>69</v>
      </c>
      <c r="H5689" s="722">
        <v>2.5755699999999999</v>
      </c>
      <c r="I5689" s="722">
        <v>200</v>
      </c>
      <c r="J5689" s="722">
        <v>69</v>
      </c>
      <c r="K5689" s="723">
        <v>177.71432999999999</v>
      </c>
    </row>
    <row r="5690" spans="2:11">
      <c r="B5690" s="486" t="str">
        <f>CONCATENATE(Tabela22[[#This Row],[Residencial / Não Residencial]]," - ",Tabela22[[#This Row],[Frequência]])</f>
        <v>Residencial - 3 vezes por semana</v>
      </c>
      <c r="C5690" s="486" t="s">
        <v>578</v>
      </c>
      <c r="D5690" s="443" t="s">
        <v>572</v>
      </c>
      <c r="E5690" s="443" t="s">
        <v>548</v>
      </c>
      <c r="F5690" s="443" t="s">
        <v>548</v>
      </c>
      <c r="G5690" s="722">
        <v>68.25</v>
      </c>
      <c r="H5690" s="722">
        <v>2.5755699999999999</v>
      </c>
      <c r="I5690" s="722">
        <v>200</v>
      </c>
      <c r="J5690" s="722">
        <v>68.25</v>
      </c>
      <c r="K5690" s="723">
        <v>175.78265250000001</v>
      </c>
    </row>
    <row r="5691" spans="2:11">
      <c r="B5691" s="486" t="str">
        <f>CONCATENATE(Tabela22[[#This Row],[Residencial / Não Residencial]]," - ",Tabela22[[#This Row],[Frequência]])</f>
        <v>Residencial - 3 vezes por semana</v>
      </c>
      <c r="C5691" s="486" t="s">
        <v>578</v>
      </c>
      <c r="D5691" s="443" t="s">
        <v>572</v>
      </c>
      <c r="E5691" s="443" t="s">
        <v>548</v>
      </c>
      <c r="F5691" s="443" t="s">
        <v>548</v>
      </c>
      <c r="G5691" s="722">
        <v>254.71</v>
      </c>
      <c r="H5691" s="722">
        <v>2.5755699999999999</v>
      </c>
      <c r="I5691" s="722">
        <v>200</v>
      </c>
      <c r="J5691" s="722">
        <v>200</v>
      </c>
      <c r="K5691" s="723">
        <v>515.11400000000003</v>
      </c>
    </row>
    <row r="5692" spans="2:11">
      <c r="B5692" s="486" t="str">
        <f>CONCATENATE(Tabela22[[#This Row],[Residencial / Não Residencial]]," - ",Tabela22[[#This Row],[Frequência]])</f>
        <v>Residencial - 3 vezes por semana</v>
      </c>
      <c r="C5692" s="486" t="s">
        <v>578</v>
      </c>
      <c r="D5692" s="443" t="s">
        <v>572</v>
      </c>
      <c r="E5692" s="443" t="s">
        <v>548</v>
      </c>
      <c r="F5692" s="443" t="s">
        <v>548</v>
      </c>
      <c r="G5692" s="722">
        <v>76.540000000000006</v>
      </c>
      <c r="H5692" s="722">
        <v>2.5755699999999999</v>
      </c>
      <c r="I5692" s="722">
        <v>200</v>
      </c>
      <c r="J5692" s="722">
        <v>76.540000000000006</v>
      </c>
      <c r="K5692" s="723">
        <v>197.13412779999999</v>
      </c>
    </row>
    <row r="5693" spans="2:11">
      <c r="B5693" s="486" t="str">
        <f>CONCATENATE(Tabela22[[#This Row],[Residencial / Não Residencial]]," - ",Tabela22[[#This Row],[Frequência]])</f>
        <v>Residencial - 3 vezes por semana</v>
      </c>
      <c r="C5693" s="486" t="s">
        <v>578</v>
      </c>
      <c r="D5693" s="443" t="s">
        <v>572</v>
      </c>
      <c r="E5693" s="443" t="s">
        <v>548</v>
      </c>
      <c r="F5693" s="443" t="s">
        <v>548</v>
      </c>
      <c r="G5693" s="722">
        <v>127.05</v>
      </c>
      <c r="H5693" s="722">
        <v>2.5755699999999999</v>
      </c>
      <c r="I5693" s="722">
        <v>200</v>
      </c>
      <c r="J5693" s="722">
        <v>127.05</v>
      </c>
      <c r="K5693" s="723">
        <v>327.22616849999997</v>
      </c>
    </row>
    <row r="5694" spans="2:11">
      <c r="B5694" s="486" t="str">
        <f>CONCATENATE(Tabela22[[#This Row],[Residencial / Não Residencial]]," - ",Tabela22[[#This Row],[Frequência]])</f>
        <v>Residencial - 3 vezes por semana</v>
      </c>
      <c r="C5694" s="486" t="s">
        <v>578</v>
      </c>
      <c r="D5694" s="443" t="s">
        <v>572</v>
      </c>
      <c r="E5694" s="443" t="s">
        <v>548</v>
      </c>
      <c r="F5694" s="443" t="s">
        <v>548</v>
      </c>
      <c r="G5694" s="722">
        <v>82.35</v>
      </c>
      <c r="H5694" s="722">
        <v>2.5755699999999999</v>
      </c>
      <c r="I5694" s="722">
        <v>200</v>
      </c>
      <c r="J5694" s="722">
        <v>82.35</v>
      </c>
      <c r="K5694" s="723">
        <v>212.09818949999999</v>
      </c>
    </row>
    <row r="5695" spans="2:11">
      <c r="B5695" s="486" t="str">
        <f>CONCATENATE(Tabela22[[#This Row],[Residencial / Não Residencial]]," - ",Tabela22[[#This Row],[Frequência]])</f>
        <v>Residencial - 3 vezes por semana</v>
      </c>
      <c r="C5695" s="486" t="s">
        <v>578</v>
      </c>
      <c r="D5695" s="443" t="s">
        <v>572</v>
      </c>
      <c r="E5695" s="443" t="s">
        <v>548</v>
      </c>
      <c r="F5695" s="443" t="s">
        <v>548</v>
      </c>
      <c r="G5695" s="722">
        <v>120.7</v>
      </c>
      <c r="H5695" s="722">
        <v>2.5755699999999999</v>
      </c>
      <c r="I5695" s="722">
        <v>200</v>
      </c>
      <c r="J5695" s="722">
        <v>120.7</v>
      </c>
      <c r="K5695" s="723">
        <v>310.87129900000002</v>
      </c>
    </row>
    <row r="5696" spans="2:11">
      <c r="B5696" s="486" t="str">
        <f>CONCATENATE(Tabela22[[#This Row],[Residencial / Não Residencial]]," - ",Tabela22[[#This Row],[Frequência]])</f>
        <v>Residencial - 3 vezes por semana</v>
      </c>
      <c r="C5696" s="486" t="s">
        <v>578</v>
      </c>
      <c r="D5696" s="443" t="s">
        <v>572</v>
      </c>
      <c r="E5696" s="443" t="s">
        <v>548</v>
      </c>
      <c r="F5696" s="443" t="s">
        <v>548</v>
      </c>
      <c r="G5696" s="722">
        <v>112.9</v>
      </c>
      <c r="H5696" s="722">
        <v>2.5755699999999999</v>
      </c>
      <c r="I5696" s="722">
        <v>200</v>
      </c>
      <c r="J5696" s="722">
        <v>112.9</v>
      </c>
      <c r="K5696" s="723">
        <v>290.78185300000001</v>
      </c>
    </row>
    <row r="5697" spans="2:11">
      <c r="B5697" s="486" t="str">
        <f>CONCATENATE(Tabela22[[#This Row],[Residencial / Não Residencial]]," - ",Tabela22[[#This Row],[Frequência]])</f>
        <v>Residencial - 3 vezes por semana</v>
      </c>
      <c r="C5697" s="486" t="s">
        <v>578</v>
      </c>
      <c r="D5697" s="443" t="s">
        <v>572</v>
      </c>
      <c r="E5697" s="443" t="s">
        <v>548</v>
      </c>
      <c r="F5697" s="443" t="s">
        <v>548</v>
      </c>
      <c r="G5697" s="722">
        <v>199.7</v>
      </c>
      <c r="H5697" s="722">
        <v>2.5755699999999999</v>
      </c>
      <c r="I5697" s="722">
        <v>200</v>
      </c>
      <c r="J5697" s="722">
        <v>199.7</v>
      </c>
      <c r="K5697" s="723">
        <v>514.34132899999997</v>
      </c>
    </row>
    <row r="5698" spans="2:11">
      <c r="B5698" s="486" t="str">
        <f>CONCATENATE(Tabela22[[#This Row],[Residencial / Não Residencial]]," - ",Tabela22[[#This Row],[Frequência]])</f>
        <v>Residencial - 3 vezes por semana</v>
      </c>
      <c r="C5698" s="486" t="s">
        <v>578</v>
      </c>
      <c r="D5698" s="443" t="s">
        <v>572</v>
      </c>
      <c r="E5698" s="443" t="s">
        <v>548</v>
      </c>
      <c r="F5698" s="443" t="s">
        <v>548</v>
      </c>
      <c r="G5698" s="722">
        <v>340</v>
      </c>
      <c r="H5698" s="722">
        <v>2.5755699999999999</v>
      </c>
      <c r="I5698" s="722">
        <v>200</v>
      </c>
      <c r="J5698" s="722">
        <v>200</v>
      </c>
      <c r="K5698" s="723">
        <v>515.11400000000003</v>
      </c>
    </row>
    <row r="5699" spans="2:11">
      <c r="B5699" s="486" t="str">
        <f>CONCATENATE(Tabela22[[#This Row],[Residencial / Não Residencial]]," - ",Tabela22[[#This Row],[Frequência]])</f>
        <v>Residencial - 3 vezes por semana</v>
      </c>
      <c r="C5699" s="486" t="s">
        <v>578</v>
      </c>
      <c r="D5699" s="443" t="s">
        <v>574</v>
      </c>
      <c r="E5699" s="443" t="s">
        <v>575</v>
      </c>
      <c r="F5699" s="443" t="s">
        <v>548</v>
      </c>
      <c r="G5699" s="722">
        <v>42</v>
      </c>
      <c r="H5699" s="722">
        <v>2.5755699999999999</v>
      </c>
      <c r="I5699" s="722">
        <v>200</v>
      </c>
      <c r="J5699" s="722">
        <v>42</v>
      </c>
      <c r="K5699" s="723">
        <v>108.17394</v>
      </c>
    </row>
    <row r="5700" spans="2:11">
      <c r="B5700" s="486" t="str">
        <f>CONCATENATE(Tabela22[[#This Row],[Residencial / Não Residencial]]," - ",Tabela22[[#This Row],[Frequência]])</f>
        <v>Residencial - 3 vezes por semana</v>
      </c>
      <c r="C5700" s="486" t="s">
        <v>578</v>
      </c>
      <c r="D5700" s="443" t="s">
        <v>572</v>
      </c>
      <c r="E5700" s="443" t="s">
        <v>548</v>
      </c>
      <c r="F5700" s="443" t="s">
        <v>548</v>
      </c>
      <c r="G5700" s="722">
        <v>135.5</v>
      </c>
      <c r="H5700" s="722">
        <v>2.5755699999999999</v>
      </c>
      <c r="I5700" s="722">
        <v>200</v>
      </c>
      <c r="J5700" s="722">
        <v>135.5</v>
      </c>
      <c r="K5700" s="723">
        <v>348.989735</v>
      </c>
    </row>
    <row r="5701" spans="2:11">
      <c r="B5701" s="486" t="str">
        <f>CONCATENATE(Tabela22[[#This Row],[Residencial / Não Residencial]]," - ",Tabela22[[#This Row],[Frequência]])</f>
        <v>Residencial - 3 vezes por semana</v>
      </c>
      <c r="C5701" s="486" t="s">
        <v>578</v>
      </c>
      <c r="D5701" s="443" t="s">
        <v>572</v>
      </c>
      <c r="E5701" s="443" t="s">
        <v>548</v>
      </c>
      <c r="F5701" s="443" t="s">
        <v>548</v>
      </c>
      <c r="G5701" s="722">
        <v>109.86</v>
      </c>
      <c r="H5701" s="722">
        <v>2.5755699999999999</v>
      </c>
      <c r="I5701" s="722">
        <v>200</v>
      </c>
      <c r="J5701" s="722">
        <v>109.86</v>
      </c>
      <c r="K5701" s="723">
        <v>282.95212020000002</v>
      </c>
    </row>
    <row r="5702" spans="2:11">
      <c r="B5702" s="486" t="str">
        <f>CONCATENATE(Tabela22[[#This Row],[Residencial / Não Residencial]]," - ",Tabela22[[#This Row],[Frequência]])</f>
        <v>Residencial - 3 vezes por semana</v>
      </c>
      <c r="C5702" s="486" t="s">
        <v>578</v>
      </c>
      <c r="D5702" s="443" t="s">
        <v>572</v>
      </c>
      <c r="E5702" s="443" t="s">
        <v>548</v>
      </c>
      <c r="F5702" s="443" t="s">
        <v>548</v>
      </c>
      <c r="G5702" s="722">
        <v>80.099999999999994</v>
      </c>
      <c r="H5702" s="722">
        <v>2.5755699999999999</v>
      </c>
      <c r="I5702" s="722">
        <v>200</v>
      </c>
      <c r="J5702" s="722">
        <v>80.099999999999994</v>
      </c>
      <c r="K5702" s="723">
        <v>206.303157</v>
      </c>
    </row>
    <row r="5703" spans="2:11">
      <c r="B5703" s="486" t="str">
        <f>CONCATENATE(Tabela22[[#This Row],[Residencial / Não Residencial]]," - ",Tabela22[[#This Row],[Frequência]])</f>
        <v>Residencial - 3 vezes por semana</v>
      </c>
      <c r="C5703" s="486" t="s">
        <v>578</v>
      </c>
      <c r="D5703" s="443" t="s">
        <v>572</v>
      </c>
      <c r="E5703" s="443" t="s">
        <v>548</v>
      </c>
      <c r="F5703" s="443" t="s">
        <v>548</v>
      </c>
      <c r="G5703" s="722">
        <v>204.7</v>
      </c>
      <c r="H5703" s="722">
        <v>2.5755699999999999</v>
      </c>
      <c r="I5703" s="722">
        <v>200</v>
      </c>
      <c r="J5703" s="722">
        <v>200</v>
      </c>
      <c r="K5703" s="723">
        <v>515.11400000000003</v>
      </c>
    </row>
    <row r="5704" spans="2:11">
      <c r="B5704" s="486" t="str">
        <f>CONCATENATE(Tabela22[[#This Row],[Residencial / Não Residencial]]," - ",Tabela22[[#This Row],[Frequência]])</f>
        <v>Residencial - 3 vezes por semana</v>
      </c>
      <c r="C5704" s="486" t="s">
        <v>578</v>
      </c>
      <c r="D5704" s="443" t="s">
        <v>572</v>
      </c>
      <c r="E5704" s="443" t="s">
        <v>548</v>
      </c>
      <c r="F5704" s="443" t="s">
        <v>548</v>
      </c>
      <c r="G5704" s="722">
        <v>143.06</v>
      </c>
      <c r="H5704" s="722">
        <v>2.5755699999999999</v>
      </c>
      <c r="I5704" s="722">
        <v>200</v>
      </c>
      <c r="J5704" s="722">
        <v>143.06</v>
      </c>
      <c r="K5704" s="723">
        <v>368.4610442</v>
      </c>
    </row>
    <row r="5705" spans="2:11">
      <c r="B5705" s="486" t="str">
        <f>CONCATENATE(Tabela22[[#This Row],[Residencial / Não Residencial]]," - ",Tabela22[[#This Row],[Frequência]])</f>
        <v>Residencial - 3 vezes por semana</v>
      </c>
      <c r="C5705" s="486" t="s">
        <v>578</v>
      </c>
      <c r="D5705" s="443" t="s">
        <v>572</v>
      </c>
      <c r="E5705" s="443" t="s">
        <v>548</v>
      </c>
      <c r="F5705" s="443" t="s">
        <v>548</v>
      </c>
      <c r="G5705" s="722">
        <v>167</v>
      </c>
      <c r="H5705" s="722">
        <v>2.5755699999999999</v>
      </c>
      <c r="I5705" s="722">
        <v>200</v>
      </c>
      <c r="J5705" s="722">
        <v>167</v>
      </c>
      <c r="K5705" s="723">
        <v>430.12018999999998</v>
      </c>
    </row>
    <row r="5706" spans="2:11">
      <c r="B5706" s="486" t="str">
        <f>CONCATENATE(Tabela22[[#This Row],[Residencial / Não Residencial]]," - ",Tabela22[[#This Row],[Frequência]])</f>
        <v>Residencial - 3 vezes por semana</v>
      </c>
      <c r="C5706" s="486" t="s">
        <v>578</v>
      </c>
      <c r="D5706" s="443" t="s">
        <v>572</v>
      </c>
      <c r="E5706" s="443" t="s">
        <v>548</v>
      </c>
      <c r="F5706" s="443" t="s">
        <v>548</v>
      </c>
      <c r="G5706" s="722">
        <v>48.9</v>
      </c>
      <c r="H5706" s="722">
        <v>2.5755699999999999</v>
      </c>
      <c r="I5706" s="722">
        <v>200</v>
      </c>
      <c r="J5706" s="722">
        <v>48.9</v>
      </c>
      <c r="K5706" s="723">
        <v>125.945373</v>
      </c>
    </row>
    <row r="5707" spans="2:11">
      <c r="B5707" s="486" t="str">
        <f>CONCATENATE(Tabela22[[#This Row],[Residencial / Não Residencial]]," - ",Tabela22[[#This Row],[Frequência]])</f>
        <v>Residencial - 3 vezes por semana</v>
      </c>
      <c r="C5707" s="486" t="s">
        <v>578</v>
      </c>
      <c r="D5707" s="443" t="s">
        <v>572</v>
      </c>
      <c r="E5707" s="443" t="s">
        <v>548</v>
      </c>
      <c r="F5707" s="443" t="s">
        <v>548</v>
      </c>
      <c r="G5707" s="722">
        <v>168</v>
      </c>
      <c r="H5707" s="722">
        <v>2.5755699999999999</v>
      </c>
      <c r="I5707" s="722">
        <v>200</v>
      </c>
      <c r="J5707" s="722">
        <v>168</v>
      </c>
      <c r="K5707" s="723">
        <v>432.69576000000001</v>
      </c>
    </row>
    <row r="5708" spans="2:11">
      <c r="B5708" s="486" t="str">
        <f>CONCATENATE(Tabela22[[#This Row],[Residencial / Não Residencial]]," - ",Tabela22[[#This Row],[Frequência]])</f>
        <v>Residencial - 3 vezes por semana</v>
      </c>
      <c r="C5708" s="486" t="s">
        <v>578</v>
      </c>
      <c r="D5708" s="443" t="s">
        <v>572</v>
      </c>
      <c r="E5708" s="443" t="s">
        <v>548</v>
      </c>
      <c r="F5708" s="443" t="s">
        <v>548</v>
      </c>
      <c r="G5708" s="722">
        <v>152.97999999999999</v>
      </c>
      <c r="H5708" s="722">
        <v>2.5755699999999999</v>
      </c>
      <c r="I5708" s="722">
        <v>200</v>
      </c>
      <c r="J5708" s="722">
        <v>152.97999999999999</v>
      </c>
      <c r="K5708" s="723">
        <v>394.01069860000001</v>
      </c>
    </row>
    <row r="5709" spans="2:11">
      <c r="B5709" s="486" t="str">
        <f>CONCATENATE(Tabela22[[#This Row],[Residencial / Não Residencial]]," - ",Tabela22[[#This Row],[Frequência]])</f>
        <v>Residencial - 3 vezes por semana</v>
      </c>
      <c r="C5709" s="486" t="s">
        <v>578</v>
      </c>
      <c r="D5709" s="443" t="s">
        <v>572</v>
      </c>
      <c r="E5709" s="443" t="s">
        <v>548</v>
      </c>
      <c r="F5709" s="443" t="s">
        <v>548</v>
      </c>
      <c r="G5709" s="722">
        <v>106.65</v>
      </c>
      <c r="H5709" s="722">
        <v>2.5755699999999999</v>
      </c>
      <c r="I5709" s="722">
        <v>200</v>
      </c>
      <c r="J5709" s="722">
        <v>106.65</v>
      </c>
      <c r="K5709" s="723">
        <v>274.68454050000003</v>
      </c>
    </row>
    <row r="5710" spans="2:11">
      <c r="B5710" s="486" t="str">
        <f>CONCATENATE(Tabela22[[#This Row],[Residencial / Não Residencial]]," - ",Tabela22[[#This Row],[Frequência]])</f>
        <v>Residencial - 3 vezes por semana</v>
      </c>
      <c r="C5710" s="486" t="s">
        <v>578</v>
      </c>
      <c r="D5710" s="443" t="s">
        <v>572</v>
      </c>
      <c r="E5710" s="443" t="s">
        <v>548</v>
      </c>
      <c r="F5710" s="443" t="s">
        <v>548</v>
      </c>
      <c r="G5710" s="722">
        <v>133.02000000000001</v>
      </c>
      <c r="H5710" s="722">
        <v>2.5755699999999999</v>
      </c>
      <c r="I5710" s="722">
        <v>200</v>
      </c>
      <c r="J5710" s="722">
        <v>133.02000000000001</v>
      </c>
      <c r="K5710" s="723">
        <v>342.60232139999999</v>
      </c>
    </row>
    <row r="5711" spans="2:11">
      <c r="B5711" s="486" t="str">
        <f>CONCATENATE(Tabela22[[#This Row],[Residencial / Não Residencial]]," - ",Tabela22[[#This Row],[Frequência]])</f>
        <v>Não Residencial - 3 vezes por semana</v>
      </c>
      <c r="C5711" s="486" t="s">
        <v>578</v>
      </c>
      <c r="D5711" s="443" t="s">
        <v>568</v>
      </c>
      <c r="E5711" s="443" t="s">
        <v>570</v>
      </c>
      <c r="F5711" s="443" t="s">
        <v>550</v>
      </c>
      <c r="G5711" s="722">
        <v>242</v>
      </c>
      <c r="H5711" s="722">
        <v>3.9677699999999998</v>
      </c>
      <c r="I5711" s="722">
        <v>300</v>
      </c>
      <c r="J5711" s="722">
        <v>242</v>
      </c>
      <c r="K5711" s="723">
        <v>960.20033999999998</v>
      </c>
    </row>
    <row r="5712" spans="2:11">
      <c r="B5712" s="486" t="str">
        <f>CONCATENATE(Tabela22[[#This Row],[Residencial / Não Residencial]]," - ",Tabela22[[#This Row],[Frequência]])</f>
        <v>Residencial - 3 vezes por semana</v>
      </c>
      <c r="C5712" s="486" t="s">
        <v>578</v>
      </c>
      <c r="D5712" s="443" t="s">
        <v>572</v>
      </c>
      <c r="E5712" s="443" t="s">
        <v>548</v>
      </c>
      <c r="F5712" s="443" t="s">
        <v>548</v>
      </c>
      <c r="G5712" s="722">
        <v>60.69</v>
      </c>
      <c r="H5712" s="722">
        <v>2.5755699999999999</v>
      </c>
      <c r="I5712" s="722">
        <v>200</v>
      </c>
      <c r="J5712" s="722">
        <v>60.69</v>
      </c>
      <c r="K5712" s="723">
        <v>156.3113433</v>
      </c>
    </row>
    <row r="5713" spans="2:11">
      <c r="B5713" s="486" t="str">
        <f>CONCATENATE(Tabela22[[#This Row],[Residencial / Não Residencial]]," - ",Tabela22[[#This Row],[Frequência]])</f>
        <v>Residencial - 3 vezes por semana</v>
      </c>
      <c r="C5713" s="486" t="s">
        <v>578</v>
      </c>
      <c r="D5713" s="443" t="s">
        <v>572</v>
      </c>
      <c r="E5713" s="443" t="s">
        <v>548</v>
      </c>
      <c r="F5713" s="443" t="s">
        <v>548</v>
      </c>
      <c r="G5713" s="722">
        <v>113.7</v>
      </c>
      <c r="H5713" s="722">
        <v>2.5755699999999999</v>
      </c>
      <c r="I5713" s="722">
        <v>200</v>
      </c>
      <c r="J5713" s="722">
        <v>113.7</v>
      </c>
      <c r="K5713" s="723">
        <v>292.842309</v>
      </c>
    </row>
    <row r="5714" spans="2:11">
      <c r="B5714" s="486" t="str">
        <f>CONCATENATE(Tabela22[[#This Row],[Residencial / Não Residencial]]," - ",Tabela22[[#This Row],[Frequência]])</f>
        <v>Residencial - 3 vezes por semana</v>
      </c>
      <c r="C5714" s="486" t="s">
        <v>578</v>
      </c>
      <c r="D5714" s="443" t="s">
        <v>572</v>
      </c>
      <c r="E5714" s="443" t="s">
        <v>548</v>
      </c>
      <c r="F5714" s="443" t="s">
        <v>548</v>
      </c>
      <c r="G5714" s="722">
        <v>96.55</v>
      </c>
      <c r="H5714" s="722">
        <v>2.5755699999999999</v>
      </c>
      <c r="I5714" s="722">
        <v>200</v>
      </c>
      <c r="J5714" s="722">
        <v>96.55</v>
      </c>
      <c r="K5714" s="723">
        <v>248.67128349999999</v>
      </c>
    </row>
    <row r="5715" spans="2:11">
      <c r="B5715" s="486" t="str">
        <f>CONCATENATE(Tabela22[[#This Row],[Residencial / Não Residencial]]," - ",Tabela22[[#This Row],[Frequência]])</f>
        <v>Residencial - 3 vezes por semana</v>
      </c>
      <c r="C5715" s="486" t="s">
        <v>578</v>
      </c>
      <c r="D5715" s="443" t="s">
        <v>571</v>
      </c>
      <c r="E5715" s="443" t="s">
        <v>548</v>
      </c>
      <c r="F5715" s="443" t="s">
        <v>548</v>
      </c>
      <c r="G5715" s="722">
        <v>169.83</v>
      </c>
      <c r="H5715" s="722">
        <v>2.5755699999999999</v>
      </c>
      <c r="I5715" s="722">
        <v>200</v>
      </c>
      <c r="J5715" s="722">
        <v>169.83</v>
      </c>
      <c r="K5715" s="723">
        <v>437.40905309999999</v>
      </c>
    </row>
    <row r="5716" spans="2:11">
      <c r="B5716" s="486" t="str">
        <f>CONCATENATE(Tabela22[[#This Row],[Residencial / Não Residencial]]," - ",Tabela22[[#This Row],[Frequência]])</f>
        <v>Residencial - 3 vezes por semana</v>
      </c>
      <c r="C5716" s="486" t="s">
        <v>578</v>
      </c>
      <c r="D5716" s="443" t="s">
        <v>572</v>
      </c>
      <c r="E5716" s="443" t="s">
        <v>548</v>
      </c>
      <c r="F5716" s="443" t="s">
        <v>548</v>
      </c>
      <c r="G5716" s="722">
        <v>89.25</v>
      </c>
      <c r="H5716" s="722">
        <v>2.5755699999999999</v>
      </c>
      <c r="I5716" s="722">
        <v>200</v>
      </c>
      <c r="J5716" s="722">
        <v>89.25</v>
      </c>
      <c r="K5716" s="723">
        <v>229.86962249999999</v>
      </c>
    </row>
    <row r="5717" spans="2:11">
      <c r="B5717" s="486" t="str">
        <f>CONCATENATE(Tabela22[[#This Row],[Residencial / Não Residencial]]," - ",Tabela22[[#This Row],[Frequência]])</f>
        <v>Residencial - 3 vezes por semana</v>
      </c>
      <c r="C5717" s="486" t="s">
        <v>578</v>
      </c>
      <c r="D5717" s="443" t="s">
        <v>572</v>
      </c>
      <c r="E5717" s="443" t="s">
        <v>548</v>
      </c>
      <c r="F5717" s="443" t="s">
        <v>548</v>
      </c>
      <c r="G5717" s="722">
        <v>148.16</v>
      </c>
      <c r="H5717" s="722">
        <v>2.5755699999999999</v>
      </c>
      <c r="I5717" s="722">
        <v>200</v>
      </c>
      <c r="J5717" s="722">
        <v>148.16</v>
      </c>
      <c r="K5717" s="723">
        <v>381.59645119999999</v>
      </c>
    </row>
    <row r="5718" spans="2:11">
      <c r="B5718" s="486" t="str">
        <f>CONCATENATE(Tabela22[[#This Row],[Residencial / Não Residencial]]," - ",Tabela22[[#This Row],[Frequência]])</f>
        <v>Residencial - 3 vezes por semana</v>
      </c>
      <c r="C5718" s="486" t="s">
        <v>578</v>
      </c>
      <c r="D5718" s="443" t="s">
        <v>572</v>
      </c>
      <c r="E5718" s="443" t="s">
        <v>548</v>
      </c>
      <c r="F5718" s="443" t="s">
        <v>548</v>
      </c>
      <c r="G5718" s="722">
        <v>67.400000000000006</v>
      </c>
      <c r="H5718" s="722">
        <v>2.5755699999999999</v>
      </c>
      <c r="I5718" s="722">
        <v>200</v>
      </c>
      <c r="J5718" s="722">
        <v>67.400000000000006</v>
      </c>
      <c r="K5718" s="723">
        <v>173.59341800000001</v>
      </c>
    </row>
    <row r="5719" spans="2:11">
      <c r="B5719" s="486" t="str">
        <f>CONCATENATE(Tabela22[[#This Row],[Residencial / Não Residencial]]," - ",Tabela22[[#This Row],[Frequência]])</f>
        <v>Residencial - 3 vezes por semana</v>
      </c>
      <c r="C5719" s="486" t="s">
        <v>578</v>
      </c>
      <c r="D5719" s="443" t="s">
        <v>572</v>
      </c>
      <c r="E5719" s="443" t="s">
        <v>548</v>
      </c>
      <c r="F5719" s="443" t="s">
        <v>548</v>
      </c>
      <c r="G5719" s="722">
        <v>163.77000000000001</v>
      </c>
      <c r="H5719" s="722">
        <v>2.5755699999999999</v>
      </c>
      <c r="I5719" s="722">
        <v>200</v>
      </c>
      <c r="J5719" s="722">
        <v>163.77000000000001</v>
      </c>
      <c r="K5719" s="723">
        <v>421.8010989</v>
      </c>
    </row>
    <row r="5720" spans="2:11">
      <c r="B5720" s="486" t="str">
        <f>CONCATENATE(Tabela22[[#This Row],[Residencial / Não Residencial]]," - ",Tabela22[[#This Row],[Frequência]])</f>
        <v>Residencial - 3 vezes por semana</v>
      </c>
      <c r="C5720" s="486" t="s">
        <v>578</v>
      </c>
      <c r="D5720" s="443" t="s">
        <v>572</v>
      </c>
      <c r="E5720" s="443" t="s">
        <v>548</v>
      </c>
      <c r="F5720" s="443" t="s">
        <v>548</v>
      </c>
      <c r="G5720" s="722">
        <v>192.73</v>
      </c>
      <c r="H5720" s="722">
        <v>2.5755699999999999</v>
      </c>
      <c r="I5720" s="722">
        <v>200</v>
      </c>
      <c r="J5720" s="722">
        <v>192.73</v>
      </c>
      <c r="K5720" s="723">
        <v>496.38960609999998</v>
      </c>
    </row>
    <row r="5721" spans="2:11">
      <c r="B5721" s="486" t="str">
        <f>CONCATENATE(Tabela22[[#This Row],[Residencial / Não Residencial]]," - ",Tabela22[[#This Row],[Frequência]])</f>
        <v>Residencial - 3 vezes por semana</v>
      </c>
      <c r="C5721" s="486" t="s">
        <v>578</v>
      </c>
      <c r="D5721" s="443" t="s">
        <v>572</v>
      </c>
      <c r="E5721" s="443" t="s">
        <v>548</v>
      </c>
      <c r="F5721" s="443" t="s">
        <v>548</v>
      </c>
      <c r="G5721" s="722">
        <v>248.17</v>
      </c>
      <c r="H5721" s="722">
        <v>2.5755699999999999</v>
      </c>
      <c r="I5721" s="722">
        <v>200</v>
      </c>
      <c r="J5721" s="722">
        <v>200</v>
      </c>
      <c r="K5721" s="723">
        <v>515.11400000000003</v>
      </c>
    </row>
    <row r="5722" spans="2:11">
      <c r="B5722" s="486" t="str">
        <f>CONCATENATE(Tabela22[[#This Row],[Residencial / Não Residencial]]," - ",Tabela22[[#This Row],[Frequência]])</f>
        <v>Residencial - 3 vezes por semana</v>
      </c>
      <c r="C5722" s="486" t="s">
        <v>578</v>
      </c>
      <c r="D5722" s="443" t="s">
        <v>572</v>
      </c>
      <c r="E5722" s="443" t="s">
        <v>548</v>
      </c>
      <c r="F5722" s="443" t="s">
        <v>548</v>
      </c>
      <c r="G5722" s="722">
        <v>119.04</v>
      </c>
      <c r="H5722" s="722">
        <v>2.5755699999999999</v>
      </c>
      <c r="I5722" s="722">
        <v>200</v>
      </c>
      <c r="J5722" s="722">
        <v>119.04</v>
      </c>
      <c r="K5722" s="723">
        <v>306.59585279999999</v>
      </c>
    </row>
    <row r="5723" spans="2:11">
      <c r="B5723" s="486" t="str">
        <f>CONCATENATE(Tabela22[[#This Row],[Residencial / Não Residencial]]," - ",Tabela22[[#This Row],[Frequência]])</f>
        <v>Residencial - 3 vezes por semana</v>
      </c>
      <c r="C5723" s="486" t="s">
        <v>578</v>
      </c>
      <c r="D5723" s="443" t="s">
        <v>572</v>
      </c>
      <c r="E5723" s="443" t="s">
        <v>548</v>
      </c>
      <c r="F5723" s="443" t="s">
        <v>548</v>
      </c>
      <c r="G5723" s="722">
        <v>105.78</v>
      </c>
      <c r="H5723" s="722">
        <v>2.5755699999999999</v>
      </c>
      <c r="I5723" s="722">
        <v>200</v>
      </c>
      <c r="J5723" s="722">
        <v>105.78</v>
      </c>
      <c r="K5723" s="723">
        <v>272.44379459999999</v>
      </c>
    </row>
    <row r="5724" spans="2:11">
      <c r="B5724" s="486" t="str">
        <f>CONCATENATE(Tabela22[[#This Row],[Residencial / Não Residencial]]," - ",Tabela22[[#This Row],[Frequência]])</f>
        <v>Residencial - 3 vezes por semana</v>
      </c>
      <c r="C5724" s="486" t="s">
        <v>578</v>
      </c>
      <c r="D5724" s="443" t="s">
        <v>572</v>
      </c>
      <c r="E5724" s="443" t="s">
        <v>548</v>
      </c>
      <c r="F5724" s="443" t="s">
        <v>548</v>
      </c>
      <c r="G5724" s="722">
        <v>112</v>
      </c>
      <c r="H5724" s="722">
        <v>2.5755699999999999</v>
      </c>
      <c r="I5724" s="722">
        <v>200</v>
      </c>
      <c r="J5724" s="722">
        <v>112</v>
      </c>
      <c r="K5724" s="723">
        <v>288.46384</v>
      </c>
    </row>
    <row r="5725" spans="2:11">
      <c r="B5725" s="486" t="str">
        <f>CONCATENATE(Tabela22[[#This Row],[Residencial / Não Residencial]]," - ",Tabela22[[#This Row],[Frequência]])</f>
        <v>Residencial - 3 vezes por semana</v>
      </c>
      <c r="C5725" s="486" t="s">
        <v>578</v>
      </c>
      <c r="D5725" s="443" t="s">
        <v>572</v>
      </c>
      <c r="E5725" s="443" t="s">
        <v>548</v>
      </c>
      <c r="F5725" s="443" t="s">
        <v>548</v>
      </c>
      <c r="G5725" s="722">
        <v>99.31</v>
      </c>
      <c r="H5725" s="722">
        <v>2.5755699999999999</v>
      </c>
      <c r="I5725" s="722">
        <v>200</v>
      </c>
      <c r="J5725" s="722">
        <v>99.31</v>
      </c>
      <c r="K5725" s="723">
        <v>255.77985670000001</v>
      </c>
    </row>
    <row r="5726" spans="2:11">
      <c r="B5726" s="486" t="str">
        <f>CONCATENATE(Tabela22[[#This Row],[Residencial / Não Residencial]]," - ",Tabela22[[#This Row],[Frequência]])</f>
        <v>Residencial - 3 vezes por semana</v>
      </c>
      <c r="C5726" s="486" t="s">
        <v>578</v>
      </c>
      <c r="D5726" s="443" t="s">
        <v>572</v>
      </c>
      <c r="E5726" s="443" t="s">
        <v>548</v>
      </c>
      <c r="F5726" s="443" t="s">
        <v>548</v>
      </c>
      <c r="G5726" s="722">
        <v>151.87</v>
      </c>
      <c r="H5726" s="722">
        <v>2.5755699999999999</v>
      </c>
      <c r="I5726" s="722">
        <v>200</v>
      </c>
      <c r="J5726" s="722">
        <v>151.87</v>
      </c>
      <c r="K5726" s="723">
        <v>391.15181589999997</v>
      </c>
    </row>
    <row r="5727" spans="2:11">
      <c r="B5727" s="486" t="str">
        <f>CONCATENATE(Tabela22[[#This Row],[Residencial / Não Residencial]]," - ",Tabela22[[#This Row],[Frequência]])</f>
        <v>Residencial - 3 vezes por semana</v>
      </c>
      <c r="C5727" s="486" t="s">
        <v>578</v>
      </c>
      <c r="D5727" s="443" t="s">
        <v>572</v>
      </c>
      <c r="E5727" s="443" t="s">
        <v>548</v>
      </c>
      <c r="F5727" s="443" t="s">
        <v>548</v>
      </c>
      <c r="G5727" s="722">
        <v>81.459999999999994</v>
      </c>
      <c r="H5727" s="722">
        <v>2.5755699999999999</v>
      </c>
      <c r="I5727" s="722">
        <v>200</v>
      </c>
      <c r="J5727" s="722">
        <v>81.459999999999994</v>
      </c>
      <c r="K5727" s="723">
        <v>209.8059322</v>
      </c>
    </row>
    <row r="5728" spans="2:11">
      <c r="B5728" s="486" t="str">
        <f>CONCATENATE(Tabela22[[#This Row],[Residencial / Não Residencial]]," - ",Tabela22[[#This Row],[Frequência]])</f>
        <v>Residencial - 3 vezes por semana</v>
      </c>
      <c r="C5728" s="486" t="s">
        <v>578</v>
      </c>
      <c r="D5728" s="443" t="s">
        <v>572</v>
      </c>
      <c r="E5728" s="443" t="s">
        <v>548</v>
      </c>
      <c r="F5728" s="443" t="s">
        <v>548</v>
      </c>
      <c r="G5728" s="722">
        <v>132.06</v>
      </c>
      <c r="H5728" s="722">
        <v>2.5755699999999999</v>
      </c>
      <c r="I5728" s="722">
        <v>200</v>
      </c>
      <c r="J5728" s="722">
        <v>132.06</v>
      </c>
      <c r="K5728" s="723">
        <v>340.12977419999999</v>
      </c>
    </row>
    <row r="5729" spans="2:11">
      <c r="B5729" s="486" t="str">
        <f>CONCATENATE(Tabela22[[#This Row],[Residencial / Não Residencial]]," - ",Tabela22[[#This Row],[Frequência]])</f>
        <v>Residencial - 3 vezes por semana</v>
      </c>
      <c r="C5729" s="486" t="s">
        <v>578</v>
      </c>
      <c r="D5729" s="443" t="s">
        <v>572</v>
      </c>
      <c r="E5729" s="443" t="s">
        <v>548</v>
      </c>
      <c r="F5729" s="443" t="s">
        <v>548</v>
      </c>
      <c r="G5729" s="722">
        <v>321.38</v>
      </c>
      <c r="H5729" s="722">
        <v>2.5755699999999999</v>
      </c>
      <c r="I5729" s="722">
        <v>200</v>
      </c>
      <c r="J5729" s="722">
        <v>200</v>
      </c>
      <c r="K5729" s="723">
        <v>515.11400000000003</v>
      </c>
    </row>
    <row r="5730" spans="2:11">
      <c r="B5730" s="486" t="str">
        <f>CONCATENATE(Tabela22[[#This Row],[Residencial / Não Residencial]]," - ",Tabela22[[#This Row],[Frequência]])</f>
        <v>Residencial - 3 vezes por semana</v>
      </c>
      <c r="C5730" s="486" t="s">
        <v>578</v>
      </c>
      <c r="D5730" s="443" t="s">
        <v>572</v>
      </c>
      <c r="E5730" s="443" t="s">
        <v>548</v>
      </c>
      <c r="F5730" s="443" t="s">
        <v>548</v>
      </c>
      <c r="G5730" s="722">
        <v>119.52</v>
      </c>
      <c r="H5730" s="722">
        <v>2.5755699999999999</v>
      </c>
      <c r="I5730" s="722">
        <v>200</v>
      </c>
      <c r="J5730" s="722">
        <v>119.52</v>
      </c>
      <c r="K5730" s="723">
        <v>307.83212639999999</v>
      </c>
    </row>
    <row r="5731" spans="2:11">
      <c r="B5731" s="486" t="str">
        <f>CONCATENATE(Tabela22[[#This Row],[Residencial / Não Residencial]]," - ",Tabela22[[#This Row],[Frequência]])</f>
        <v>Residencial - 3 vezes por semana</v>
      </c>
      <c r="C5731" s="486" t="s">
        <v>578</v>
      </c>
      <c r="D5731" s="443" t="s">
        <v>572</v>
      </c>
      <c r="E5731" s="443" t="s">
        <v>548</v>
      </c>
      <c r="F5731" s="443" t="s">
        <v>548</v>
      </c>
      <c r="G5731" s="722">
        <v>203.43</v>
      </c>
      <c r="H5731" s="722">
        <v>2.5755699999999999</v>
      </c>
      <c r="I5731" s="722">
        <v>200</v>
      </c>
      <c r="J5731" s="722">
        <v>200</v>
      </c>
      <c r="K5731" s="723">
        <v>515.11400000000003</v>
      </c>
    </row>
    <row r="5732" spans="2:11">
      <c r="B5732" s="486" t="str">
        <f>CONCATENATE(Tabela22[[#This Row],[Residencial / Não Residencial]]," - ",Tabela22[[#This Row],[Frequência]])</f>
        <v>Residencial - 3 vezes por semana</v>
      </c>
      <c r="C5732" s="486" t="s">
        <v>578</v>
      </c>
      <c r="D5732" s="443" t="s">
        <v>572</v>
      </c>
      <c r="E5732" s="443" t="s">
        <v>548</v>
      </c>
      <c r="F5732" s="443" t="s">
        <v>548</v>
      </c>
      <c r="G5732" s="722">
        <v>255.64</v>
      </c>
      <c r="H5732" s="722">
        <v>2.5755699999999999</v>
      </c>
      <c r="I5732" s="722">
        <v>200</v>
      </c>
      <c r="J5732" s="722">
        <v>200</v>
      </c>
      <c r="K5732" s="723">
        <v>515.11400000000003</v>
      </c>
    </row>
    <row r="5733" spans="2:11">
      <c r="B5733" s="486" t="str">
        <f>CONCATENATE(Tabela22[[#This Row],[Residencial / Não Residencial]]," - ",Tabela22[[#This Row],[Frequência]])</f>
        <v>Residencial - 3 vezes por semana</v>
      </c>
      <c r="C5733" s="486" t="s">
        <v>578</v>
      </c>
      <c r="D5733" s="443" t="s">
        <v>572</v>
      </c>
      <c r="E5733" s="443" t="s">
        <v>548</v>
      </c>
      <c r="F5733" s="443" t="s">
        <v>548</v>
      </c>
      <c r="G5733" s="722">
        <v>140</v>
      </c>
      <c r="H5733" s="722">
        <v>2.5755699999999999</v>
      </c>
      <c r="I5733" s="722">
        <v>200</v>
      </c>
      <c r="J5733" s="722">
        <v>140</v>
      </c>
      <c r="K5733" s="723">
        <v>360.57979999999998</v>
      </c>
    </row>
    <row r="5734" spans="2:11">
      <c r="B5734" s="486" t="str">
        <f>CONCATENATE(Tabela22[[#This Row],[Residencial / Não Residencial]]," - ",Tabela22[[#This Row],[Frequência]])</f>
        <v>Residencial - 3 vezes por semana</v>
      </c>
      <c r="C5734" s="486" t="s">
        <v>578</v>
      </c>
      <c r="D5734" s="443" t="s">
        <v>572</v>
      </c>
      <c r="E5734" s="443" t="s">
        <v>548</v>
      </c>
      <c r="F5734" s="443" t="s">
        <v>548</v>
      </c>
      <c r="G5734" s="722">
        <v>64.97</v>
      </c>
      <c r="H5734" s="722">
        <v>2.5755699999999999</v>
      </c>
      <c r="I5734" s="722">
        <v>200</v>
      </c>
      <c r="J5734" s="722">
        <v>64.97</v>
      </c>
      <c r="K5734" s="723">
        <v>167.33478289999999</v>
      </c>
    </row>
    <row r="5735" spans="2:11">
      <c r="B5735" s="486" t="str">
        <f>CONCATENATE(Tabela22[[#This Row],[Residencial / Não Residencial]]," - ",Tabela22[[#This Row],[Frequência]])</f>
        <v>Residencial - 3 vezes por semana</v>
      </c>
      <c r="C5735" s="486" t="s">
        <v>578</v>
      </c>
      <c r="D5735" s="443" t="s">
        <v>574</v>
      </c>
      <c r="E5735" s="443" t="s">
        <v>575</v>
      </c>
      <c r="F5735" s="443" t="s">
        <v>548</v>
      </c>
      <c r="G5735" s="722">
        <v>144</v>
      </c>
      <c r="H5735" s="722">
        <v>2.5755699999999999</v>
      </c>
      <c r="I5735" s="722">
        <v>200</v>
      </c>
      <c r="J5735" s="722">
        <v>144</v>
      </c>
      <c r="K5735" s="723">
        <v>370.88207999999997</v>
      </c>
    </row>
    <row r="5736" spans="2:11">
      <c r="B5736" s="486" t="str">
        <f>CONCATENATE(Tabela22[[#This Row],[Residencial / Não Residencial]]," - ",Tabela22[[#This Row],[Frequência]])</f>
        <v>Não Residencial - 3 vezes por semana</v>
      </c>
      <c r="C5736" s="486" t="s">
        <v>578</v>
      </c>
      <c r="D5736" s="443" t="s">
        <v>574</v>
      </c>
      <c r="E5736" s="443" t="s">
        <v>569</v>
      </c>
      <c r="F5736" s="443" t="s">
        <v>550</v>
      </c>
      <c r="G5736" s="722">
        <v>521</v>
      </c>
      <c r="H5736" s="722">
        <v>3.9677699999999998</v>
      </c>
      <c r="I5736" s="722">
        <v>300</v>
      </c>
      <c r="J5736" s="722">
        <v>300</v>
      </c>
      <c r="K5736" s="723">
        <v>1190.3309999999999</v>
      </c>
    </row>
    <row r="5737" spans="2:11">
      <c r="B5737" s="486" t="str">
        <f>CONCATENATE(Tabela22[[#This Row],[Residencial / Não Residencial]]," - ",Tabela22[[#This Row],[Frequência]])</f>
        <v>Residencial - 3 vezes por semana</v>
      </c>
      <c r="C5737" s="486" t="s">
        <v>578</v>
      </c>
      <c r="D5737" s="443" t="s">
        <v>572</v>
      </c>
      <c r="E5737" s="443" t="s">
        <v>548</v>
      </c>
      <c r="F5737" s="443" t="s">
        <v>548</v>
      </c>
      <c r="G5737" s="722">
        <v>160.9</v>
      </c>
      <c r="H5737" s="722">
        <v>2.5755699999999999</v>
      </c>
      <c r="I5737" s="722">
        <v>200</v>
      </c>
      <c r="J5737" s="722">
        <v>160.9</v>
      </c>
      <c r="K5737" s="723">
        <v>414.40921300000002</v>
      </c>
    </row>
    <row r="5738" spans="2:11">
      <c r="B5738" s="486" t="str">
        <f>CONCATENATE(Tabela22[[#This Row],[Residencial / Não Residencial]]," - ",Tabela22[[#This Row],[Frequência]])</f>
        <v>Residencial - 3 vezes por semana</v>
      </c>
      <c r="C5738" s="486" t="s">
        <v>578</v>
      </c>
      <c r="D5738" s="443" t="s">
        <v>572</v>
      </c>
      <c r="E5738" s="443" t="s">
        <v>548</v>
      </c>
      <c r="F5738" s="443" t="s">
        <v>548</v>
      </c>
      <c r="G5738" s="722">
        <v>96.63</v>
      </c>
      <c r="H5738" s="722">
        <v>2.5755699999999999</v>
      </c>
      <c r="I5738" s="722">
        <v>200</v>
      </c>
      <c r="J5738" s="722">
        <v>96.63</v>
      </c>
      <c r="K5738" s="723">
        <v>248.8773291</v>
      </c>
    </row>
    <row r="5739" spans="2:11">
      <c r="B5739" s="486" t="str">
        <f>CONCATENATE(Tabela22[[#This Row],[Residencial / Não Residencial]]," - ",Tabela22[[#This Row],[Frequência]])</f>
        <v>Residencial - 3 vezes por semana</v>
      </c>
      <c r="C5739" s="486" t="s">
        <v>578</v>
      </c>
      <c r="D5739" s="443" t="s">
        <v>572</v>
      </c>
      <c r="E5739" s="443" t="s">
        <v>548</v>
      </c>
      <c r="F5739" s="443" t="s">
        <v>548</v>
      </c>
      <c r="G5739" s="722">
        <v>130</v>
      </c>
      <c r="H5739" s="722">
        <v>2.5755699999999999</v>
      </c>
      <c r="I5739" s="722">
        <v>200</v>
      </c>
      <c r="J5739" s="722">
        <v>130</v>
      </c>
      <c r="K5739" s="723">
        <v>334.82409999999999</v>
      </c>
    </row>
    <row r="5740" spans="2:11">
      <c r="B5740" s="486" t="str">
        <f>CONCATENATE(Tabela22[[#This Row],[Residencial / Não Residencial]]," - ",Tabela22[[#This Row],[Frequência]])</f>
        <v>Residencial - 3 vezes por semana</v>
      </c>
      <c r="C5740" s="486" t="s">
        <v>578</v>
      </c>
      <c r="D5740" s="443" t="s">
        <v>572</v>
      </c>
      <c r="E5740" s="443" t="s">
        <v>548</v>
      </c>
      <c r="F5740" s="443" t="s">
        <v>548</v>
      </c>
      <c r="G5740" s="722">
        <v>81</v>
      </c>
      <c r="H5740" s="722">
        <v>2.5755699999999999</v>
      </c>
      <c r="I5740" s="722">
        <v>200</v>
      </c>
      <c r="J5740" s="722">
        <v>81</v>
      </c>
      <c r="K5740" s="723">
        <v>208.62117000000001</v>
      </c>
    </row>
    <row r="5741" spans="2:11">
      <c r="B5741" s="486" t="str">
        <f>CONCATENATE(Tabela22[[#This Row],[Residencial / Não Residencial]]," - ",Tabela22[[#This Row],[Frequência]])</f>
        <v>Residencial - 3 vezes por semana</v>
      </c>
      <c r="C5741" s="486" t="s">
        <v>578</v>
      </c>
      <c r="D5741" s="443" t="s">
        <v>572</v>
      </c>
      <c r="E5741" s="443" t="s">
        <v>548</v>
      </c>
      <c r="F5741" s="443" t="s">
        <v>548</v>
      </c>
      <c r="G5741" s="722">
        <v>101</v>
      </c>
      <c r="H5741" s="722">
        <v>2.5755699999999999</v>
      </c>
      <c r="I5741" s="722">
        <v>200</v>
      </c>
      <c r="J5741" s="722">
        <v>101</v>
      </c>
      <c r="K5741" s="723">
        <v>260.13256999999999</v>
      </c>
    </row>
    <row r="5742" spans="2:11">
      <c r="B5742" s="486" t="str">
        <f>CONCATENATE(Tabela22[[#This Row],[Residencial / Não Residencial]]," - ",Tabela22[[#This Row],[Frequência]])</f>
        <v>Residencial - 3 vezes por semana</v>
      </c>
      <c r="C5742" s="486" t="s">
        <v>578</v>
      </c>
      <c r="D5742" s="443" t="s">
        <v>572</v>
      </c>
      <c r="E5742" s="443" t="s">
        <v>548</v>
      </c>
      <c r="F5742" s="443" t="s">
        <v>548</v>
      </c>
      <c r="G5742" s="722">
        <v>196.4</v>
      </c>
      <c r="H5742" s="722">
        <v>2.5755699999999999</v>
      </c>
      <c r="I5742" s="722">
        <v>200</v>
      </c>
      <c r="J5742" s="722">
        <v>196.4</v>
      </c>
      <c r="K5742" s="723">
        <v>505.841948</v>
      </c>
    </row>
    <row r="5743" spans="2:11">
      <c r="B5743" s="486" t="str">
        <f>CONCATENATE(Tabela22[[#This Row],[Residencial / Não Residencial]]," - ",Tabela22[[#This Row],[Frequência]])</f>
        <v>Residencial - 3 vezes por semana</v>
      </c>
      <c r="C5743" s="486" t="s">
        <v>578</v>
      </c>
      <c r="D5743" s="443" t="s">
        <v>572</v>
      </c>
      <c r="E5743" s="443" t="s">
        <v>548</v>
      </c>
      <c r="F5743" s="443" t="s">
        <v>548</v>
      </c>
      <c r="G5743" s="722">
        <v>300.24</v>
      </c>
      <c r="H5743" s="722">
        <v>2.5755699999999999</v>
      </c>
      <c r="I5743" s="722">
        <v>200</v>
      </c>
      <c r="J5743" s="722">
        <v>200</v>
      </c>
      <c r="K5743" s="723">
        <v>515.11400000000003</v>
      </c>
    </row>
    <row r="5744" spans="2:11">
      <c r="B5744" s="486" t="str">
        <f>CONCATENATE(Tabela22[[#This Row],[Residencial / Não Residencial]]," - ",Tabela22[[#This Row],[Frequência]])</f>
        <v>Residencial - 3 vezes por semana</v>
      </c>
      <c r="C5744" s="486" t="s">
        <v>578</v>
      </c>
      <c r="D5744" s="443" t="s">
        <v>572</v>
      </c>
      <c r="E5744" s="443" t="s">
        <v>548</v>
      </c>
      <c r="F5744" s="443" t="s">
        <v>548</v>
      </c>
      <c r="G5744" s="722">
        <v>99.2</v>
      </c>
      <c r="H5744" s="722">
        <v>2.5755699999999999</v>
      </c>
      <c r="I5744" s="722">
        <v>200</v>
      </c>
      <c r="J5744" s="722">
        <v>99.2</v>
      </c>
      <c r="K5744" s="723">
        <v>255.496544</v>
      </c>
    </row>
    <row r="5745" spans="2:11">
      <c r="B5745" s="486" t="str">
        <f>CONCATENATE(Tabela22[[#This Row],[Residencial / Não Residencial]]," - ",Tabela22[[#This Row],[Frequência]])</f>
        <v>Residencial - 3 vezes por semana</v>
      </c>
      <c r="C5745" s="486" t="s">
        <v>578</v>
      </c>
      <c r="D5745" s="443" t="s">
        <v>572</v>
      </c>
      <c r="E5745" s="443" t="s">
        <v>548</v>
      </c>
      <c r="F5745" s="443" t="s">
        <v>548</v>
      </c>
      <c r="G5745" s="722">
        <v>153.13999999999999</v>
      </c>
      <c r="H5745" s="722">
        <v>2.5755699999999999</v>
      </c>
      <c r="I5745" s="722">
        <v>200</v>
      </c>
      <c r="J5745" s="722">
        <v>153.13999999999999</v>
      </c>
      <c r="K5745" s="723">
        <v>394.42278979999998</v>
      </c>
    </row>
    <row r="5746" spans="2:11">
      <c r="B5746" s="486" t="str">
        <f>CONCATENATE(Tabela22[[#This Row],[Residencial / Não Residencial]]," - ",Tabela22[[#This Row],[Frequência]])</f>
        <v>Residencial - 3 vezes por semana</v>
      </c>
      <c r="C5746" s="486" t="s">
        <v>578</v>
      </c>
      <c r="D5746" s="443" t="s">
        <v>572</v>
      </c>
      <c r="E5746" s="443" t="s">
        <v>548</v>
      </c>
      <c r="F5746" s="443" t="s">
        <v>548</v>
      </c>
      <c r="G5746" s="722">
        <v>147</v>
      </c>
      <c r="H5746" s="722">
        <v>2.5755699999999999</v>
      </c>
      <c r="I5746" s="722">
        <v>200</v>
      </c>
      <c r="J5746" s="722">
        <v>147</v>
      </c>
      <c r="K5746" s="723">
        <v>378.60879</v>
      </c>
    </row>
    <row r="5747" spans="2:11">
      <c r="B5747" s="486" t="str">
        <f>CONCATENATE(Tabela22[[#This Row],[Residencial / Não Residencial]]," - ",Tabela22[[#This Row],[Frequência]])</f>
        <v>Residencial - 3 vezes por semana</v>
      </c>
      <c r="C5747" s="486" t="s">
        <v>578</v>
      </c>
      <c r="D5747" s="443" t="s">
        <v>572</v>
      </c>
      <c r="E5747" s="443" t="s">
        <v>548</v>
      </c>
      <c r="F5747" s="443" t="s">
        <v>548</v>
      </c>
      <c r="G5747" s="722">
        <v>71.75</v>
      </c>
      <c r="H5747" s="722">
        <v>2.5755699999999999</v>
      </c>
      <c r="I5747" s="722">
        <v>200</v>
      </c>
      <c r="J5747" s="722">
        <v>71.75</v>
      </c>
      <c r="K5747" s="723">
        <v>184.79714749999999</v>
      </c>
    </row>
    <row r="5748" spans="2:11">
      <c r="B5748" s="486" t="str">
        <f>CONCATENATE(Tabela22[[#This Row],[Residencial / Não Residencial]]," - ",Tabela22[[#This Row],[Frequência]])</f>
        <v>Residencial - 3 vezes por semana</v>
      </c>
      <c r="C5748" s="486" t="s">
        <v>578</v>
      </c>
      <c r="D5748" s="443" t="s">
        <v>572</v>
      </c>
      <c r="E5748" s="443" t="s">
        <v>548</v>
      </c>
      <c r="F5748" s="443" t="s">
        <v>548</v>
      </c>
      <c r="G5748" s="722">
        <v>112</v>
      </c>
      <c r="H5748" s="722">
        <v>2.5755699999999999</v>
      </c>
      <c r="I5748" s="722">
        <v>200</v>
      </c>
      <c r="J5748" s="722">
        <v>112</v>
      </c>
      <c r="K5748" s="723">
        <v>288.46384</v>
      </c>
    </row>
    <row r="5749" spans="2:11">
      <c r="B5749" s="486" t="str">
        <f>CONCATENATE(Tabela22[[#This Row],[Residencial / Não Residencial]]," - ",Tabela22[[#This Row],[Frequência]])</f>
        <v>Residencial - 3 vezes por semana</v>
      </c>
      <c r="C5749" s="486" t="s">
        <v>578</v>
      </c>
      <c r="D5749" s="443" t="s">
        <v>572</v>
      </c>
      <c r="E5749" s="443" t="s">
        <v>548</v>
      </c>
      <c r="F5749" s="443" t="s">
        <v>548</v>
      </c>
      <c r="G5749" s="722">
        <v>117.96</v>
      </c>
      <c r="H5749" s="722">
        <v>2.5755699999999999</v>
      </c>
      <c r="I5749" s="722">
        <v>200</v>
      </c>
      <c r="J5749" s="722">
        <v>117.96</v>
      </c>
      <c r="K5749" s="723">
        <v>303.81423719999998</v>
      </c>
    </row>
    <row r="5750" spans="2:11">
      <c r="B5750" s="486" t="str">
        <f>CONCATENATE(Tabela22[[#This Row],[Residencial / Não Residencial]]," - ",Tabela22[[#This Row],[Frequência]])</f>
        <v>Residencial - 3 vezes por semana</v>
      </c>
      <c r="C5750" s="486" t="s">
        <v>578</v>
      </c>
      <c r="D5750" s="443" t="s">
        <v>572</v>
      </c>
      <c r="E5750" s="443" t="s">
        <v>548</v>
      </c>
      <c r="F5750" s="443" t="s">
        <v>548</v>
      </c>
      <c r="G5750" s="722">
        <v>84.74</v>
      </c>
      <c r="H5750" s="722">
        <v>2.5755699999999999</v>
      </c>
      <c r="I5750" s="722">
        <v>200</v>
      </c>
      <c r="J5750" s="722">
        <v>84.74</v>
      </c>
      <c r="K5750" s="723">
        <v>218.25380179999999</v>
      </c>
    </row>
    <row r="5751" spans="2:11">
      <c r="B5751" s="486" t="str">
        <f>CONCATENATE(Tabela22[[#This Row],[Residencial / Não Residencial]]," - ",Tabela22[[#This Row],[Frequência]])</f>
        <v>Residencial - 3 vezes por semana</v>
      </c>
      <c r="C5751" s="486" t="s">
        <v>578</v>
      </c>
      <c r="D5751" s="443" t="s">
        <v>572</v>
      </c>
      <c r="E5751" s="443" t="s">
        <v>548</v>
      </c>
      <c r="F5751" s="443" t="s">
        <v>548</v>
      </c>
      <c r="G5751" s="722">
        <v>199.58</v>
      </c>
      <c r="H5751" s="722">
        <v>2.5755699999999999</v>
      </c>
      <c r="I5751" s="722">
        <v>200</v>
      </c>
      <c r="J5751" s="722">
        <v>199.58</v>
      </c>
      <c r="K5751" s="723">
        <v>514.03226059999997</v>
      </c>
    </row>
    <row r="5752" spans="2:11">
      <c r="B5752" s="486" t="str">
        <f>CONCATENATE(Tabela22[[#This Row],[Residencial / Não Residencial]]," - ",Tabela22[[#This Row],[Frequência]])</f>
        <v>Residencial - 3 vezes por semana</v>
      </c>
      <c r="C5752" s="486" t="s">
        <v>578</v>
      </c>
      <c r="D5752" s="443" t="s">
        <v>572</v>
      </c>
      <c r="E5752" s="443" t="s">
        <v>548</v>
      </c>
      <c r="F5752" s="443" t="s">
        <v>548</v>
      </c>
      <c r="G5752" s="722">
        <v>218.55</v>
      </c>
      <c r="H5752" s="722">
        <v>2.5755699999999999</v>
      </c>
      <c r="I5752" s="722">
        <v>200</v>
      </c>
      <c r="J5752" s="722">
        <v>200</v>
      </c>
      <c r="K5752" s="723">
        <v>515.11400000000003</v>
      </c>
    </row>
    <row r="5753" spans="2:11">
      <c r="B5753" s="486" t="str">
        <f>CONCATENATE(Tabela22[[#This Row],[Residencial / Não Residencial]]," - ",Tabela22[[#This Row],[Frequência]])</f>
        <v>Residencial - 3 vezes por semana</v>
      </c>
      <c r="C5753" s="486" t="s">
        <v>578</v>
      </c>
      <c r="D5753" s="443" t="s">
        <v>572</v>
      </c>
      <c r="E5753" s="443" t="s">
        <v>548</v>
      </c>
      <c r="F5753" s="443" t="s">
        <v>548</v>
      </c>
      <c r="G5753" s="722">
        <v>139.34</v>
      </c>
      <c r="H5753" s="722">
        <v>2.5755699999999999</v>
      </c>
      <c r="I5753" s="722">
        <v>200</v>
      </c>
      <c r="J5753" s="722">
        <v>139.34</v>
      </c>
      <c r="K5753" s="723">
        <v>358.87992379999997</v>
      </c>
    </row>
    <row r="5754" spans="2:11">
      <c r="B5754" s="486" t="str">
        <f>CONCATENATE(Tabela22[[#This Row],[Residencial / Não Residencial]]," - ",Tabela22[[#This Row],[Frequência]])</f>
        <v>Residencial - 3 vezes por semana</v>
      </c>
      <c r="C5754" s="486" t="s">
        <v>578</v>
      </c>
      <c r="D5754" s="443" t="s">
        <v>572</v>
      </c>
      <c r="E5754" s="443" t="s">
        <v>548</v>
      </c>
      <c r="F5754" s="443" t="s">
        <v>548</v>
      </c>
      <c r="G5754" s="722">
        <v>135.88999999999999</v>
      </c>
      <c r="H5754" s="722">
        <v>2.5755699999999999</v>
      </c>
      <c r="I5754" s="722">
        <v>200</v>
      </c>
      <c r="J5754" s="722">
        <v>135.88999999999999</v>
      </c>
      <c r="K5754" s="723">
        <v>349.99420730000003</v>
      </c>
    </row>
    <row r="5755" spans="2:11">
      <c r="B5755" s="486" t="str">
        <f>CONCATENATE(Tabela22[[#This Row],[Residencial / Não Residencial]]," - ",Tabela22[[#This Row],[Frequência]])</f>
        <v>Residencial - 3 vezes por semana</v>
      </c>
      <c r="C5755" s="486" t="s">
        <v>578</v>
      </c>
      <c r="D5755" s="443" t="s">
        <v>572</v>
      </c>
      <c r="E5755" s="443" t="s">
        <v>548</v>
      </c>
      <c r="F5755" s="443" t="s">
        <v>548</v>
      </c>
      <c r="G5755" s="722">
        <v>304.81</v>
      </c>
      <c r="H5755" s="722">
        <v>2.5755699999999999</v>
      </c>
      <c r="I5755" s="722">
        <v>200</v>
      </c>
      <c r="J5755" s="722">
        <v>200</v>
      </c>
      <c r="K5755" s="723">
        <v>515.11400000000003</v>
      </c>
    </row>
    <row r="5756" spans="2:11">
      <c r="B5756" s="486" t="str">
        <f>CONCATENATE(Tabela22[[#This Row],[Residencial / Não Residencial]]," - ",Tabela22[[#This Row],[Frequência]])</f>
        <v>Residencial - 3 vezes por semana</v>
      </c>
      <c r="C5756" s="486" t="s">
        <v>578</v>
      </c>
      <c r="D5756" s="443" t="s">
        <v>572</v>
      </c>
      <c r="E5756" s="443" t="s">
        <v>548</v>
      </c>
      <c r="F5756" s="443" t="s">
        <v>548</v>
      </c>
      <c r="G5756" s="722">
        <v>106.34</v>
      </c>
      <c r="H5756" s="722">
        <v>2.5755699999999999</v>
      </c>
      <c r="I5756" s="722">
        <v>200</v>
      </c>
      <c r="J5756" s="722">
        <v>106.34</v>
      </c>
      <c r="K5756" s="723">
        <v>273.88611379999998</v>
      </c>
    </row>
    <row r="5757" spans="2:11">
      <c r="B5757" s="486" t="str">
        <f>CONCATENATE(Tabela22[[#This Row],[Residencial / Não Residencial]]," - ",Tabela22[[#This Row],[Frequência]])</f>
        <v>Residencial - 3 vezes por semana</v>
      </c>
      <c r="C5757" s="486" t="s">
        <v>578</v>
      </c>
      <c r="D5757" s="443" t="s">
        <v>572</v>
      </c>
      <c r="E5757" s="443" t="s">
        <v>548</v>
      </c>
      <c r="F5757" s="443" t="s">
        <v>548</v>
      </c>
      <c r="G5757" s="722">
        <v>271.89</v>
      </c>
      <c r="H5757" s="722">
        <v>2.5755699999999999</v>
      </c>
      <c r="I5757" s="722">
        <v>200</v>
      </c>
      <c r="J5757" s="722">
        <v>200</v>
      </c>
      <c r="K5757" s="723">
        <v>515.11400000000003</v>
      </c>
    </row>
    <row r="5758" spans="2:11">
      <c r="B5758" s="486" t="str">
        <f>CONCATENATE(Tabela22[[#This Row],[Residencial / Não Residencial]]," - ",Tabela22[[#This Row],[Frequência]])</f>
        <v>Residencial - 3 vezes por semana</v>
      </c>
      <c r="C5758" s="486" t="s">
        <v>578</v>
      </c>
      <c r="D5758" s="443" t="s">
        <v>572</v>
      </c>
      <c r="E5758" s="443" t="s">
        <v>548</v>
      </c>
      <c r="F5758" s="443" t="s">
        <v>548</v>
      </c>
      <c r="G5758" s="722">
        <v>145.21</v>
      </c>
      <c r="H5758" s="722">
        <v>2.5755699999999999</v>
      </c>
      <c r="I5758" s="722">
        <v>200</v>
      </c>
      <c r="J5758" s="722">
        <v>145.21</v>
      </c>
      <c r="K5758" s="723">
        <v>373.99851969999997</v>
      </c>
    </row>
    <row r="5759" spans="2:11">
      <c r="B5759" s="486" t="str">
        <f>CONCATENATE(Tabela22[[#This Row],[Residencial / Não Residencial]]," - ",Tabela22[[#This Row],[Frequência]])</f>
        <v>Residencial - 3 vezes por semana</v>
      </c>
      <c r="C5759" s="486" t="s">
        <v>578</v>
      </c>
      <c r="D5759" s="443" t="s">
        <v>572</v>
      </c>
      <c r="E5759" s="443" t="s">
        <v>548</v>
      </c>
      <c r="F5759" s="443" t="s">
        <v>548</v>
      </c>
      <c r="G5759" s="722">
        <v>178.82</v>
      </c>
      <c r="H5759" s="722">
        <v>2.5755699999999999</v>
      </c>
      <c r="I5759" s="722">
        <v>200</v>
      </c>
      <c r="J5759" s="722">
        <v>178.82</v>
      </c>
      <c r="K5759" s="723">
        <v>460.56342740000002</v>
      </c>
    </row>
    <row r="5760" spans="2:11">
      <c r="B5760" s="486" t="str">
        <f>CONCATENATE(Tabela22[[#This Row],[Residencial / Não Residencial]]," - ",Tabela22[[#This Row],[Frequência]])</f>
        <v>Não Residencial - 3 vezes por semana</v>
      </c>
      <c r="C5760" s="486" t="s">
        <v>578</v>
      </c>
      <c r="D5760" s="443" t="s">
        <v>568</v>
      </c>
      <c r="E5760" s="443" t="s">
        <v>569</v>
      </c>
      <c r="F5760" s="443" t="s">
        <v>550</v>
      </c>
      <c r="G5760" s="722">
        <v>116.41</v>
      </c>
      <c r="H5760" s="722">
        <v>3.9677699999999998</v>
      </c>
      <c r="I5760" s="722">
        <v>300</v>
      </c>
      <c r="J5760" s="722">
        <v>116.41</v>
      </c>
      <c r="K5760" s="723">
        <v>461.88810569999998</v>
      </c>
    </row>
    <row r="5761" spans="2:11">
      <c r="B5761" s="486" t="str">
        <f>CONCATENATE(Tabela22[[#This Row],[Residencial / Não Residencial]]," - ",Tabela22[[#This Row],[Frequência]])</f>
        <v>Não Residencial - 3 vezes por semana</v>
      </c>
      <c r="C5761" s="486" t="s">
        <v>578</v>
      </c>
      <c r="D5761" s="443" t="s">
        <v>568</v>
      </c>
      <c r="E5761" s="443" t="s">
        <v>569</v>
      </c>
      <c r="F5761" s="443" t="s">
        <v>550</v>
      </c>
      <c r="G5761" s="722">
        <v>119</v>
      </c>
      <c r="H5761" s="722">
        <v>3.9677699999999998</v>
      </c>
      <c r="I5761" s="722">
        <v>300</v>
      </c>
      <c r="J5761" s="722">
        <v>119</v>
      </c>
      <c r="K5761" s="723">
        <v>472.16462999999999</v>
      </c>
    </row>
    <row r="5762" spans="2:11">
      <c r="B5762" s="486" t="str">
        <f>CONCATENATE(Tabela22[[#This Row],[Residencial / Não Residencial]]," - ",Tabela22[[#This Row],[Frequência]])</f>
        <v>Residencial - 3 vezes por semana</v>
      </c>
      <c r="C5762" s="486" t="s">
        <v>578</v>
      </c>
      <c r="D5762" s="443" t="s">
        <v>572</v>
      </c>
      <c r="E5762" s="443" t="s">
        <v>548</v>
      </c>
      <c r="F5762" s="443" t="s">
        <v>548</v>
      </c>
      <c r="G5762" s="722">
        <v>94.21</v>
      </c>
      <c r="H5762" s="722">
        <v>2.5755699999999999</v>
      </c>
      <c r="I5762" s="722">
        <v>200</v>
      </c>
      <c r="J5762" s="722">
        <v>94.21</v>
      </c>
      <c r="K5762" s="723">
        <v>242.6444497</v>
      </c>
    </row>
    <row r="5763" spans="2:11">
      <c r="B5763" s="486" t="str">
        <f>CONCATENATE(Tabela22[[#This Row],[Residencial / Não Residencial]]," - ",Tabela22[[#This Row],[Frequência]])</f>
        <v>Residencial - 3 vezes por semana</v>
      </c>
      <c r="C5763" s="486" t="s">
        <v>578</v>
      </c>
      <c r="D5763" s="443" t="s">
        <v>572</v>
      </c>
      <c r="E5763" s="443" t="s">
        <v>548</v>
      </c>
      <c r="F5763" s="443" t="s">
        <v>548</v>
      </c>
      <c r="G5763" s="722">
        <v>101.83</v>
      </c>
      <c r="H5763" s="722">
        <v>2.5755699999999999</v>
      </c>
      <c r="I5763" s="722">
        <v>200</v>
      </c>
      <c r="J5763" s="722">
        <v>101.83</v>
      </c>
      <c r="K5763" s="723">
        <v>262.2702931</v>
      </c>
    </row>
    <row r="5764" spans="2:11">
      <c r="B5764" s="486" t="str">
        <f>CONCATENATE(Tabela22[[#This Row],[Residencial / Não Residencial]]," - ",Tabela22[[#This Row],[Frequência]])</f>
        <v>Residencial - 3 vezes por semana</v>
      </c>
      <c r="C5764" s="486" t="s">
        <v>578</v>
      </c>
      <c r="D5764" s="443" t="s">
        <v>568</v>
      </c>
      <c r="E5764" s="443" t="s">
        <v>548</v>
      </c>
      <c r="F5764" s="443" t="s">
        <v>548</v>
      </c>
      <c r="G5764" s="722">
        <v>93.6</v>
      </c>
      <c r="H5764" s="722">
        <v>2.5755699999999999</v>
      </c>
      <c r="I5764" s="722">
        <v>200</v>
      </c>
      <c r="J5764" s="722">
        <v>93.6</v>
      </c>
      <c r="K5764" s="723">
        <v>241.073352</v>
      </c>
    </row>
    <row r="5765" spans="2:11">
      <c r="B5765" s="486" t="str">
        <f>CONCATENATE(Tabela22[[#This Row],[Residencial / Não Residencial]]," - ",Tabela22[[#This Row],[Frequência]])</f>
        <v>Não Residencial - 3 vezes por semana</v>
      </c>
      <c r="C5765" s="486" t="s">
        <v>578</v>
      </c>
      <c r="D5765" s="443" t="s">
        <v>568</v>
      </c>
      <c r="E5765" s="443" t="s">
        <v>570</v>
      </c>
      <c r="F5765" s="443" t="s">
        <v>550</v>
      </c>
      <c r="G5765" s="722">
        <v>136.19999999999999</v>
      </c>
      <c r="H5765" s="722">
        <v>3.9677699999999998</v>
      </c>
      <c r="I5765" s="722">
        <v>300</v>
      </c>
      <c r="J5765" s="722">
        <v>136.19999999999999</v>
      </c>
      <c r="K5765" s="723">
        <v>540.41027399999996</v>
      </c>
    </row>
    <row r="5766" spans="2:11">
      <c r="B5766" s="486" t="str">
        <f>CONCATENATE(Tabela22[[#This Row],[Residencial / Não Residencial]]," - ",Tabela22[[#This Row],[Frequência]])</f>
        <v>Não Residencial - 3 vezes por semana</v>
      </c>
      <c r="C5766" s="486" t="s">
        <v>578</v>
      </c>
      <c r="D5766" s="443" t="s">
        <v>568</v>
      </c>
      <c r="E5766" s="443" t="s">
        <v>570</v>
      </c>
      <c r="F5766" s="443" t="s">
        <v>550</v>
      </c>
      <c r="G5766" s="722">
        <v>681.78</v>
      </c>
      <c r="H5766" s="722">
        <v>3.9677699999999998</v>
      </c>
      <c r="I5766" s="722">
        <v>300</v>
      </c>
      <c r="J5766" s="722">
        <v>300</v>
      </c>
      <c r="K5766" s="723">
        <v>1190.3309999999999</v>
      </c>
    </row>
    <row r="5767" spans="2:11">
      <c r="B5767" s="486" t="str">
        <f>CONCATENATE(Tabela22[[#This Row],[Residencial / Não Residencial]]," - ",Tabela22[[#This Row],[Frequência]])</f>
        <v>Não Residencial - 3 vezes por semana</v>
      </c>
      <c r="C5767" s="486" t="s">
        <v>578</v>
      </c>
      <c r="D5767" s="443" t="s">
        <v>568</v>
      </c>
      <c r="E5767" s="443" t="s">
        <v>569</v>
      </c>
      <c r="F5767" s="443" t="s">
        <v>550</v>
      </c>
      <c r="G5767" s="722">
        <v>99.24</v>
      </c>
      <c r="H5767" s="722">
        <v>3.9677699999999998</v>
      </c>
      <c r="I5767" s="722">
        <v>300</v>
      </c>
      <c r="J5767" s="722">
        <v>99.24</v>
      </c>
      <c r="K5767" s="723">
        <v>393.76149479999998</v>
      </c>
    </row>
    <row r="5768" spans="2:11">
      <c r="B5768" s="486" t="str">
        <f>CONCATENATE(Tabela22[[#This Row],[Residencial / Não Residencial]]," - ",Tabela22[[#This Row],[Frequência]])</f>
        <v>Residencial - 3 vezes por semana</v>
      </c>
      <c r="C5768" s="486" t="s">
        <v>578</v>
      </c>
      <c r="D5768" s="443" t="s">
        <v>572</v>
      </c>
      <c r="E5768" s="443" t="s">
        <v>548</v>
      </c>
      <c r="F5768" s="443" t="s">
        <v>548</v>
      </c>
      <c r="G5768" s="722">
        <v>106.87</v>
      </c>
      <c r="H5768" s="722">
        <v>2.5755699999999999</v>
      </c>
      <c r="I5768" s="722">
        <v>200</v>
      </c>
      <c r="J5768" s="722">
        <v>106.87</v>
      </c>
      <c r="K5768" s="723">
        <v>275.25116589999999</v>
      </c>
    </row>
    <row r="5769" spans="2:11">
      <c r="B5769" s="486" t="str">
        <f>CONCATENATE(Tabela22[[#This Row],[Residencial / Não Residencial]]," - ",Tabela22[[#This Row],[Frequência]])</f>
        <v>Não Residencial - 3 vezes por semana</v>
      </c>
      <c r="C5769" s="486" t="s">
        <v>578</v>
      </c>
      <c r="D5769" s="443" t="s">
        <v>568</v>
      </c>
      <c r="E5769" s="443" t="s">
        <v>569</v>
      </c>
      <c r="F5769" s="443" t="s">
        <v>550</v>
      </c>
      <c r="G5769" s="722">
        <v>305.08</v>
      </c>
      <c r="H5769" s="722">
        <v>3.9677699999999998</v>
      </c>
      <c r="I5769" s="722">
        <v>300</v>
      </c>
      <c r="J5769" s="722">
        <v>300</v>
      </c>
      <c r="K5769" s="723">
        <v>1190.3309999999999</v>
      </c>
    </row>
    <row r="5770" spans="2:11">
      <c r="B5770" s="486" t="str">
        <f>CONCATENATE(Tabela22[[#This Row],[Residencial / Não Residencial]]," - ",Tabela22[[#This Row],[Frequência]])</f>
        <v>Residencial - 3 vezes por semana</v>
      </c>
      <c r="C5770" s="486" t="s">
        <v>578</v>
      </c>
      <c r="D5770" s="443" t="s">
        <v>571</v>
      </c>
      <c r="E5770" s="443" t="s">
        <v>548</v>
      </c>
      <c r="F5770" s="443" t="s">
        <v>548</v>
      </c>
      <c r="G5770" s="722">
        <v>139.41999999999999</v>
      </c>
      <c r="H5770" s="722">
        <v>2.5755699999999999</v>
      </c>
      <c r="I5770" s="722">
        <v>200</v>
      </c>
      <c r="J5770" s="722">
        <v>139.41999999999999</v>
      </c>
      <c r="K5770" s="723">
        <v>359.08596940000001</v>
      </c>
    </row>
    <row r="5771" spans="2:11">
      <c r="B5771" s="486" t="str">
        <f>CONCATENATE(Tabela22[[#This Row],[Residencial / Não Residencial]]," - ",Tabela22[[#This Row],[Frequência]])</f>
        <v>Residencial - 3 vezes por semana</v>
      </c>
      <c r="C5771" s="486" t="s">
        <v>578</v>
      </c>
      <c r="D5771" s="443" t="s">
        <v>571</v>
      </c>
      <c r="E5771" s="443" t="s">
        <v>548</v>
      </c>
      <c r="F5771" s="443" t="s">
        <v>548</v>
      </c>
      <c r="G5771" s="722">
        <v>143.38</v>
      </c>
      <c r="H5771" s="722">
        <v>2.5755699999999999</v>
      </c>
      <c r="I5771" s="722">
        <v>200</v>
      </c>
      <c r="J5771" s="722">
        <v>143.38</v>
      </c>
      <c r="K5771" s="723">
        <v>369.28522659999999</v>
      </c>
    </row>
    <row r="5772" spans="2:11">
      <c r="B5772" s="486" t="str">
        <f>CONCATENATE(Tabela22[[#This Row],[Residencial / Não Residencial]]," - ",Tabela22[[#This Row],[Frequência]])</f>
        <v>Residencial - 3 vezes por semana</v>
      </c>
      <c r="C5772" s="486" t="s">
        <v>578</v>
      </c>
      <c r="D5772" s="443" t="s">
        <v>571</v>
      </c>
      <c r="E5772" s="443" t="s">
        <v>548</v>
      </c>
      <c r="F5772" s="443" t="s">
        <v>548</v>
      </c>
      <c r="G5772" s="722">
        <v>139.41999999999999</v>
      </c>
      <c r="H5772" s="722">
        <v>2.5755699999999999</v>
      </c>
      <c r="I5772" s="722">
        <v>200</v>
      </c>
      <c r="J5772" s="722">
        <v>139.41999999999999</v>
      </c>
      <c r="K5772" s="723">
        <v>359.08596940000001</v>
      </c>
    </row>
    <row r="5773" spans="2:11">
      <c r="B5773" s="486" t="str">
        <f>CONCATENATE(Tabela22[[#This Row],[Residencial / Não Residencial]]," - ",Tabela22[[#This Row],[Frequência]])</f>
        <v>Residencial - 3 vezes por semana</v>
      </c>
      <c r="C5773" s="486" t="s">
        <v>578</v>
      </c>
      <c r="D5773" s="443" t="s">
        <v>571</v>
      </c>
      <c r="E5773" s="443" t="s">
        <v>548</v>
      </c>
      <c r="F5773" s="443" t="s">
        <v>548</v>
      </c>
      <c r="G5773" s="722">
        <v>143.38</v>
      </c>
      <c r="H5773" s="722">
        <v>2.5755699999999999</v>
      </c>
      <c r="I5773" s="722">
        <v>200</v>
      </c>
      <c r="J5773" s="722">
        <v>143.38</v>
      </c>
      <c r="K5773" s="723">
        <v>369.28522659999999</v>
      </c>
    </row>
    <row r="5774" spans="2:11">
      <c r="B5774" s="486" t="str">
        <f>CONCATENATE(Tabela22[[#This Row],[Residencial / Não Residencial]]," - ",Tabela22[[#This Row],[Frequência]])</f>
        <v>Residencial - 3 vezes por semana</v>
      </c>
      <c r="C5774" s="486" t="s">
        <v>578</v>
      </c>
      <c r="D5774" s="443" t="s">
        <v>571</v>
      </c>
      <c r="E5774" s="443" t="s">
        <v>548</v>
      </c>
      <c r="F5774" s="443" t="s">
        <v>548</v>
      </c>
      <c r="G5774" s="722">
        <v>139.41999999999999</v>
      </c>
      <c r="H5774" s="722">
        <v>2.5755699999999999</v>
      </c>
      <c r="I5774" s="722">
        <v>200</v>
      </c>
      <c r="J5774" s="722">
        <v>139.41999999999999</v>
      </c>
      <c r="K5774" s="723">
        <v>359.08596940000001</v>
      </c>
    </row>
    <row r="5775" spans="2:11">
      <c r="B5775" s="486" t="str">
        <f>CONCATENATE(Tabela22[[#This Row],[Residencial / Não Residencial]]," - ",Tabela22[[#This Row],[Frequência]])</f>
        <v>Residencial - 3 vezes por semana</v>
      </c>
      <c r="C5775" s="486" t="s">
        <v>578</v>
      </c>
      <c r="D5775" s="443" t="s">
        <v>571</v>
      </c>
      <c r="E5775" s="443" t="s">
        <v>548</v>
      </c>
      <c r="F5775" s="443" t="s">
        <v>548</v>
      </c>
      <c r="G5775" s="722">
        <v>143.38</v>
      </c>
      <c r="H5775" s="722">
        <v>2.5755699999999999</v>
      </c>
      <c r="I5775" s="722">
        <v>200</v>
      </c>
      <c r="J5775" s="722">
        <v>143.38</v>
      </c>
      <c r="K5775" s="723">
        <v>369.28522659999999</v>
      </c>
    </row>
    <row r="5776" spans="2:11">
      <c r="B5776" s="486" t="str">
        <f>CONCATENATE(Tabela22[[#This Row],[Residencial / Não Residencial]]," - ",Tabela22[[#This Row],[Frequência]])</f>
        <v>Residencial - 3 vezes por semana</v>
      </c>
      <c r="C5776" s="486" t="s">
        <v>578</v>
      </c>
      <c r="D5776" s="443" t="s">
        <v>571</v>
      </c>
      <c r="E5776" s="443" t="s">
        <v>548</v>
      </c>
      <c r="F5776" s="443" t="s">
        <v>548</v>
      </c>
      <c r="G5776" s="722">
        <v>139.41999999999999</v>
      </c>
      <c r="H5776" s="722">
        <v>2.5755699999999999</v>
      </c>
      <c r="I5776" s="722">
        <v>200</v>
      </c>
      <c r="J5776" s="722">
        <v>139.41999999999999</v>
      </c>
      <c r="K5776" s="723">
        <v>359.08596940000001</v>
      </c>
    </row>
    <row r="5777" spans="2:11">
      <c r="B5777" s="486" t="str">
        <f>CONCATENATE(Tabela22[[#This Row],[Residencial / Não Residencial]]," - ",Tabela22[[#This Row],[Frequência]])</f>
        <v>Residencial - 3 vezes por semana</v>
      </c>
      <c r="C5777" s="486" t="s">
        <v>578</v>
      </c>
      <c r="D5777" s="443" t="s">
        <v>571</v>
      </c>
      <c r="E5777" s="443" t="s">
        <v>548</v>
      </c>
      <c r="F5777" s="443" t="s">
        <v>548</v>
      </c>
      <c r="G5777" s="722">
        <v>143.38</v>
      </c>
      <c r="H5777" s="722">
        <v>2.5755699999999999</v>
      </c>
      <c r="I5777" s="722">
        <v>200</v>
      </c>
      <c r="J5777" s="722">
        <v>143.38</v>
      </c>
      <c r="K5777" s="723">
        <v>369.28522659999999</v>
      </c>
    </row>
    <row r="5778" spans="2:11">
      <c r="B5778" s="486" t="str">
        <f>CONCATENATE(Tabela22[[#This Row],[Residencial / Não Residencial]]," - ",Tabela22[[#This Row],[Frequência]])</f>
        <v>Não Residencial - 3 vezes por semana</v>
      </c>
      <c r="C5778" s="486" t="s">
        <v>578</v>
      </c>
      <c r="D5778" s="443" t="s">
        <v>568</v>
      </c>
      <c r="E5778" s="443" t="s">
        <v>569</v>
      </c>
      <c r="F5778" s="443" t="s">
        <v>550</v>
      </c>
      <c r="G5778" s="722">
        <v>190.245</v>
      </c>
      <c r="H5778" s="722">
        <v>3.9677699999999998</v>
      </c>
      <c r="I5778" s="722">
        <v>300</v>
      </c>
      <c r="J5778" s="722">
        <v>190.245</v>
      </c>
      <c r="K5778" s="723">
        <v>754.84840365000002</v>
      </c>
    </row>
    <row r="5779" spans="2:11">
      <c r="B5779" s="486" t="str">
        <f>CONCATENATE(Tabela22[[#This Row],[Residencial / Não Residencial]]," - ",Tabela22[[#This Row],[Frequência]])</f>
        <v>Residencial - 3 vezes por semana</v>
      </c>
      <c r="C5779" s="486" t="s">
        <v>578</v>
      </c>
      <c r="D5779" s="443" t="s">
        <v>572</v>
      </c>
      <c r="E5779" s="443" t="s">
        <v>548</v>
      </c>
      <c r="F5779" s="443" t="s">
        <v>548</v>
      </c>
      <c r="G5779" s="722">
        <v>238.3</v>
      </c>
      <c r="H5779" s="722">
        <v>2.5755699999999999</v>
      </c>
      <c r="I5779" s="722">
        <v>200</v>
      </c>
      <c r="J5779" s="722">
        <v>200</v>
      </c>
      <c r="K5779" s="723">
        <v>515.11400000000003</v>
      </c>
    </row>
    <row r="5780" spans="2:11">
      <c r="B5780" s="486" t="str">
        <f>CONCATENATE(Tabela22[[#This Row],[Residencial / Não Residencial]]," - ",Tabela22[[#This Row],[Frequência]])</f>
        <v>Residencial - 3 vezes por semana</v>
      </c>
      <c r="C5780" s="486" t="s">
        <v>578</v>
      </c>
      <c r="D5780" s="443" t="s">
        <v>572</v>
      </c>
      <c r="E5780" s="443" t="s">
        <v>548</v>
      </c>
      <c r="F5780" s="443" t="s">
        <v>548</v>
      </c>
      <c r="G5780" s="722">
        <v>198.98</v>
      </c>
      <c r="H5780" s="722">
        <v>2.5755699999999999</v>
      </c>
      <c r="I5780" s="722">
        <v>200</v>
      </c>
      <c r="J5780" s="722">
        <v>198.98</v>
      </c>
      <c r="K5780" s="723">
        <v>512.48691859999997</v>
      </c>
    </row>
    <row r="5781" spans="2:11">
      <c r="B5781" s="486" t="str">
        <f>CONCATENATE(Tabela22[[#This Row],[Residencial / Não Residencial]]," - ",Tabela22[[#This Row],[Frequência]])</f>
        <v>Residencial - 3 vezes por semana</v>
      </c>
      <c r="C5781" s="486" t="s">
        <v>578</v>
      </c>
      <c r="D5781" s="443" t="s">
        <v>572</v>
      </c>
      <c r="E5781" s="443" t="s">
        <v>548</v>
      </c>
      <c r="F5781" s="443" t="s">
        <v>548</v>
      </c>
      <c r="G5781" s="722">
        <v>63.95</v>
      </c>
      <c r="H5781" s="722">
        <v>2.5755699999999999</v>
      </c>
      <c r="I5781" s="722">
        <v>200</v>
      </c>
      <c r="J5781" s="722">
        <v>63.95</v>
      </c>
      <c r="K5781" s="723">
        <v>164.70770150000001</v>
      </c>
    </row>
    <row r="5782" spans="2:11">
      <c r="B5782" s="486" t="str">
        <f>CONCATENATE(Tabela22[[#This Row],[Residencial / Não Residencial]]," - ",Tabela22[[#This Row],[Frequência]])</f>
        <v>Residencial - 3 vezes por semana</v>
      </c>
      <c r="C5782" s="486" t="s">
        <v>578</v>
      </c>
      <c r="D5782" s="443" t="s">
        <v>572</v>
      </c>
      <c r="E5782" s="443" t="s">
        <v>548</v>
      </c>
      <c r="F5782" s="443" t="s">
        <v>548</v>
      </c>
      <c r="G5782" s="722">
        <v>94.18</v>
      </c>
      <c r="H5782" s="722">
        <v>2.5755699999999999</v>
      </c>
      <c r="I5782" s="722">
        <v>200</v>
      </c>
      <c r="J5782" s="722">
        <v>94.18</v>
      </c>
      <c r="K5782" s="723">
        <v>242.5671826</v>
      </c>
    </row>
    <row r="5783" spans="2:11">
      <c r="B5783" s="486" t="str">
        <f>CONCATENATE(Tabela22[[#This Row],[Residencial / Não Residencial]]," - ",Tabela22[[#This Row],[Frequência]])</f>
        <v>Residencial - 6 vezes por semana</v>
      </c>
      <c r="C5783" s="486" t="s">
        <v>567</v>
      </c>
      <c r="D5783" s="443" t="s">
        <v>571</v>
      </c>
      <c r="E5783" s="443" t="s">
        <v>548</v>
      </c>
      <c r="F5783" s="443" t="s">
        <v>548</v>
      </c>
      <c r="G5783" s="722">
        <v>137.72</v>
      </c>
      <c r="H5783" s="722">
        <v>4.2740539999999996</v>
      </c>
      <c r="I5783" s="722">
        <v>200</v>
      </c>
      <c r="J5783" s="722">
        <v>137.72</v>
      </c>
      <c r="K5783" s="723">
        <v>588.62271687999998</v>
      </c>
    </row>
    <row r="5784" spans="2:11">
      <c r="B5784" s="486" t="str">
        <f>CONCATENATE(Tabela22[[#This Row],[Residencial / Não Residencial]]," - ",Tabela22[[#This Row],[Frequência]])</f>
        <v>Residencial - 3 vezes por semana</v>
      </c>
      <c r="C5784" s="486" t="s">
        <v>578</v>
      </c>
      <c r="D5784" s="443" t="s">
        <v>572</v>
      </c>
      <c r="E5784" s="443" t="s">
        <v>548</v>
      </c>
      <c r="F5784" s="443" t="s">
        <v>548</v>
      </c>
      <c r="G5784" s="722">
        <v>213.83</v>
      </c>
      <c r="H5784" s="722">
        <v>2.5755699999999999</v>
      </c>
      <c r="I5784" s="722">
        <v>200</v>
      </c>
      <c r="J5784" s="722">
        <v>200</v>
      </c>
      <c r="K5784" s="723">
        <v>515.11400000000003</v>
      </c>
    </row>
    <row r="5785" spans="2:11">
      <c r="B5785" s="486" t="str">
        <f>CONCATENATE(Tabela22[[#This Row],[Residencial / Não Residencial]]," - ",Tabela22[[#This Row],[Frequência]])</f>
        <v>Residencial - 3 vezes por semana</v>
      </c>
      <c r="C5785" s="486" t="s">
        <v>578</v>
      </c>
      <c r="D5785" s="443" t="s">
        <v>572</v>
      </c>
      <c r="E5785" s="443" t="s">
        <v>548</v>
      </c>
      <c r="F5785" s="443" t="s">
        <v>548</v>
      </c>
      <c r="G5785" s="722">
        <v>192.78</v>
      </c>
      <c r="H5785" s="722">
        <v>2.5755699999999999</v>
      </c>
      <c r="I5785" s="722">
        <v>200</v>
      </c>
      <c r="J5785" s="722">
        <v>192.78</v>
      </c>
      <c r="K5785" s="723">
        <v>496.51838459999999</v>
      </c>
    </row>
    <row r="5786" spans="2:11">
      <c r="B5786" s="486" t="str">
        <f>CONCATENATE(Tabela22[[#This Row],[Residencial / Não Residencial]]," - ",Tabela22[[#This Row],[Frequência]])</f>
        <v>Residencial - 3 vezes por semana</v>
      </c>
      <c r="C5786" s="486" t="s">
        <v>578</v>
      </c>
      <c r="D5786" s="443" t="s">
        <v>572</v>
      </c>
      <c r="E5786" s="443" t="s">
        <v>548</v>
      </c>
      <c r="F5786" s="443" t="s">
        <v>548</v>
      </c>
      <c r="G5786" s="722">
        <v>219.17</v>
      </c>
      <c r="H5786" s="722">
        <v>2.5755699999999999</v>
      </c>
      <c r="I5786" s="722">
        <v>200</v>
      </c>
      <c r="J5786" s="722">
        <v>200</v>
      </c>
      <c r="K5786" s="723">
        <v>515.11400000000003</v>
      </c>
    </row>
    <row r="5787" spans="2:11">
      <c r="B5787" s="486" t="str">
        <f>CONCATENATE(Tabela22[[#This Row],[Residencial / Não Residencial]]," - ",Tabela22[[#This Row],[Frequência]])</f>
        <v>Residencial - 3 vezes por semana</v>
      </c>
      <c r="C5787" s="486" t="s">
        <v>578</v>
      </c>
      <c r="D5787" s="443" t="s">
        <v>572</v>
      </c>
      <c r="E5787" s="443" t="s">
        <v>548</v>
      </c>
      <c r="F5787" s="443" t="s">
        <v>548</v>
      </c>
      <c r="G5787" s="722">
        <v>125.55</v>
      </c>
      <c r="H5787" s="722">
        <v>2.5755699999999999</v>
      </c>
      <c r="I5787" s="722">
        <v>200</v>
      </c>
      <c r="J5787" s="722">
        <v>125.55</v>
      </c>
      <c r="K5787" s="723">
        <v>323.36281350000002</v>
      </c>
    </row>
    <row r="5788" spans="2:11">
      <c r="B5788" s="486" t="str">
        <f>CONCATENATE(Tabela22[[#This Row],[Residencial / Não Residencial]]," - ",Tabela22[[#This Row],[Frequência]])</f>
        <v>Residencial - 3 vezes por semana</v>
      </c>
      <c r="C5788" s="486" t="s">
        <v>578</v>
      </c>
      <c r="D5788" s="443" t="s">
        <v>572</v>
      </c>
      <c r="E5788" s="443" t="s">
        <v>548</v>
      </c>
      <c r="F5788" s="443" t="s">
        <v>548</v>
      </c>
      <c r="G5788" s="722">
        <v>110.49</v>
      </c>
      <c r="H5788" s="722">
        <v>2.5755699999999999</v>
      </c>
      <c r="I5788" s="722">
        <v>200</v>
      </c>
      <c r="J5788" s="722">
        <v>110.49</v>
      </c>
      <c r="K5788" s="723">
        <v>284.5747293</v>
      </c>
    </row>
    <row r="5789" spans="2:11">
      <c r="B5789" s="486" t="str">
        <f>CONCATENATE(Tabela22[[#This Row],[Residencial / Não Residencial]]," - ",Tabela22[[#This Row],[Frequência]])</f>
        <v>Residencial - 3 vezes por semana</v>
      </c>
      <c r="C5789" s="486" t="s">
        <v>578</v>
      </c>
      <c r="D5789" s="443" t="s">
        <v>572</v>
      </c>
      <c r="E5789" s="443" t="s">
        <v>548</v>
      </c>
      <c r="F5789" s="443" t="s">
        <v>548</v>
      </c>
      <c r="G5789" s="722">
        <v>147.46</v>
      </c>
      <c r="H5789" s="722">
        <v>2.5755699999999999</v>
      </c>
      <c r="I5789" s="722">
        <v>200</v>
      </c>
      <c r="J5789" s="722">
        <v>147.46</v>
      </c>
      <c r="K5789" s="723">
        <v>379.79355220000002</v>
      </c>
    </row>
    <row r="5790" spans="2:11">
      <c r="B5790" s="486" t="str">
        <f>CONCATENATE(Tabela22[[#This Row],[Residencial / Não Residencial]]," - ",Tabela22[[#This Row],[Frequência]])</f>
        <v>Residencial - 3 vezes por semana</v>
      </c>
      <c r="C5790" s="486" t="s">
        <v>578</v>
      </c>
      <c r="D5790" s="443" t="s">
        <v>580</v>
      </c>
      <c r="E5790" s="443" t="s">
        <v>548</v>
      </c>
      <c r="F5790" s="443" t="s">
        <v>548</v>
      </c>
      <c r="G5790" s="722">
        <v>51.66</v>
      </c>
      <c r="H5790" s="722">
        <v>2.5755699999999999</v>
      </c>
      <c r="I5790" s="722">
        <v>200</v>
      </c>
      <c r="J5790" s="722">
        <v>51.66</v>
      </c>
      <c r="K5790" s="723">
        <v>133.05394620000001</v>
      </c>
    </row>
    <row r="5791" spans="2:11">
      <c r="B5791" s="486" t="str">
        <f>CONCATENATE(Tabela22[[#This Row],[Residencial / Não Residencial]]," - ",Tabela22[[#This Row],[Frequência]])</f>
        <v>Residencial - 3 vezes por semana</v>
      </c>
      <c r="C5791" s="486" t="s">
        <v>578</v>
      </c>
      <c r="D5791" s="443" t="s">
        <v>572</v>
      </c>
      <c r="E5791" s="443" t="s">
        <v>548</v>
      </c>
      <c r="F5791" s="443" t="s">
        <v>548</v>
      </c>
      <c r="G5791" s="722">
        <v>227.19</v>
      </c>
      <c r="H5791" s="722">
        <v>2.5755699999999999</v>
      </c>
      <c r="I5791" s="722">
        <v>200</v>
      </c>
      <c r="J5791" s="722">
        <v>200</v>
      </c>
      <c r="K5791" s="723">
        <v>515.11400000000003</v>
      </c>
    </row>
    <row r="5792" spans="2:11">
      <c r="B5792" s="486" t="str">
        <f>CONCATENATE(Tabela22[[#This Row],[Residencial / Não Residencial]]," - ",Tabela22[[#This Row],[Frequência]])</f>
        <v>Residencial - 3 vezes por semana</v>
      </c>
      <c r="C5792" s="486" t="s">
        <v>578</v>
      </c>
      <c r="D5792" s="443" t="s">
        <v>572</v>
      </c>
      <c r="E5792" s="443" t="s">
        <v>548</v>
      </c>
      <c r="F5792" s="443" t="s">
        <v>548</v>
      </c>
      <c r="G5792" s="722">
        <v>46.75</v>
      </c>
      <c r="H5792" s="722">
        <v>2.5755699999999999</v>
      </c>
      <c r="I5792" s="722">
        <v>200</v>
      </c>
      <c r="J5792" s="722">
        <v>46.75</v>
      </c>
      <c r="K5792" s="723">
        <v>120.4078975</v>
      </c>
    </row>
    <row r="5793" spans="2:11">
      <c r="B5793" s="486" t="str">
        <f>CONCATENATE(Tabela22[[#This Row],[Residencial / Não Residencial]]," - ",Tabela22[[#This Row],[Frequência]])</f>
        <v>Residencial - 3 vezes por semana</v>
      </c>
      <c r="C5793" s="486" t="s">
        <v>578</v>
      </c>
      <c r="D5793" s="443" t="s">
        <v>572</v>
      </c>
      <c r="E5793" s="443" t="s">
        <v>548</v>
      </c>
      <c r="F5793" s="443" t="s">
        <v>548</v>
      </c>
      <c r="G5793" s="722">
        <v>244.96</v>
      </c>
      <c r="H5793" s="722">
        <v>2.5755699999999999</v>
      </c>
      <c r="I5793" s="722">
        <v>200</v>
      </c>
      <c r="J5793" s="722">
        <v>200</v>
      </c>
      <c r="K5793" s="723">
        <v>515.11400000000003</v>
      </c>
    </row>
    <row r="5794" spans="2:11">
      <c r="B5794" s="486" t="str">
        <f>CONCATENATE(Tabela22[[#This Row],[Residencial / Não Residencial]]," - ",Tabela22[[#This Row],[Frequência]])</f>
        <v>Residencial - 3 vezes por semana</v>
      </c>
      <c r="C5794" s="486" t="s">
        <v>578</v>
      </c>
      <c r="D5794" s="443" t="s">
        <v>572</v>
      </c>
      <c r="E5794" s="443" t="s">
        <v>548</v>
      </c>
      <c r="F5794" s="443" t="s">
        <v>548</v>
      </c>
      <c r="G5794" s="722">
        <v>153.53</v>
      </c>
      <c r="H5794" s="722">
        <v>2.5755699999999999</v>
      </c>
      <c r="I5794" s="722">
        <v>200</v>
      </c>
      <c r="J5794" s="722">
        <v>153.53</v>
      </c>
      <c r="K5794" s="723">
        <v>395.42726210000001</v>
      </c>
    </row>
    <row r="5795" spans="2:11">
      <c r="B5795" s="486" t="str">
        <f>CONCATENATE(Tabela22[[#This Row],[Residencial / Não Residencial]]," - ",Tabela22[[#This Row],[Frequência]])</f>
        <v>Residencial - 3 vezes por semana</v>
      </c>
      <c r="C5795" s="486" t="s">
        <v>578</v>
      </c>
      <c r="D5795" s="443" t="s">
        <v>572</v>
      </c>
      <c r="E5795" s="443" t="s">
        <v>548</v>
      </c>
      <c r="F5795" s="443" t="s">
        <v>548</v>
      </c>
      <c r="G5795" s="722">
        <v>193.23</v>
      </c>
      <c r="H5795" s="722">
        <v>2.5755699999999999</v>
      </c>
      <c r="I5795" s="722">
        <v>200</v>
      </c>
      <c r="J5795" s="722">
        <v>193.23</v>
      </c>
      <c r="K5795" s="723">
        <v>497.67739110000002</v>
      </c>
    </row>
    <row r="5796" spans="2:11">
      <c r="B5796" s="486" t="str">
        <f>CONCATENATE(Tabela22[[#This Row],[Residencial / Não Residencial]]," - ",Tabela22[[#This Row],[Frequência]])</f>
        <v>Não Residencial - 3 vezes por semana</v>
      </c>
      <c r="C5796" s="486" t="s">
        <v>578</v>
      </c>
      <c r="D5796" s="443" t="s">
        <v>572</v>
      </c>
      <c r="E5796" s="443" t="s">
        <v>577</v>
      </c>
      <c r="F5796" s="443" t="s">
        <v>550</v>
      </c>
      <c r="G5796" s="722">
        <v>116.7</v>
      </c>
      <c r="H5796" s="722">
        <v>3.9677699999999998</v>
      </c>
      <c r="I5796" s="722">
        <v>300</v>
      </c>
      <c r="J5796" s="722">
        <v>116.7</v>
      </c>
      <c r="K5796" s="723">
        <v>463.03875900000003</v>
      </c>
    </row>
    <row r="5797" spans="2:11">
      <c r="B5797" s="486" t="str">
        <f>CONCATENATE(Tabela22[[#This Row],[Residencial / Não Residencial]]," - ",Tabela22[[#This Row],[Frequência]])</f>
        <v>Residencial - 3 vezes por semana</v>
      </c>
      <c r="C5797" s="486" t="s">
        <v>578</v>
      </c>
      <c r="D5797" s="443" t="s">
        <v>572</v>
      </c>
      <c r="E5797" s="443" t="s">
        <v>548</v>
      </c>
      <c r="F5797" s="443" t="s">
        <v>548</v>
      </c>
      <c r="G5797" s="722">
        <v>219.34</v>
      </c>
      <c r="H5797" s="722">
        <v>2.5755699999999999</v>
      </c>
      <c r="I5797" s="722">
        <v>200</v>
      </c>
      <c r="J5797" s="722">
        <v>200</v>
      </c>
      <c r="K5797" s="723">
        <v>515.11400000000003</v>
      </c>
    </row>
    <row r="5798" spans="2:11">
      <c r="B5798" s="486" t="str">
        <f>CONCATENATE(Tabela22[[#This Row],[Residencial / Não Residencial]]," - ",Tabela22[[#This Row],[Frequência]])</f>
        <v>Residencial - 3 vezes por semana</v>
      </c>
      <c r="C5798" s="486" t="s">
        <v>578</v>
      </c>
      <c r="D5798" s="443" t="s">
        <v>572</v>
      </c>
      <c r="E5798" s="443" t="s">
        <v>548</v>
      </c>
      <c r="F5798" s="443" t="s">
        <v>548</v>
      </c>
      <c r="G5798" s="722">
        <v>91</v>
      </c>
      <c r="H5798" s="722">
        <v>2.5755699999999999</v>
      </c>
      <c r="I5798" s="722">
        <v>200</v>
      </c>
      <c r="J5798" s="722">
        <v>91</v>
      </c>
      <c r="K5798" s="723">
        <v>234.37687</v>
      </c>
    </row>
    <row r="5799" spans="2:11">
      <c r="B5799" s="486" t="str">
        <f>CONCATENATE(Tabela22[[#This Row],[Residencial / Não Residencial]]," - ",Tabela22[[#This Row],[Frequência]])</f>
        <v>Residencial - 3 vezes por semana</v>
      </c>
      <c r="C5799" s="486" t="s">
        <v>578</v>
      </c>
      <c r="D5799" s="443" t="s">
        <v>572</v>
      </c>
      <c r="E5799" s="443" t="s">
        <v>548</v>
      </c>
      <c r="F5799" s="443" t="s">
        <v>548</v>
      </c>
      <c r="G5799" s="722">
        <v>178.13</v>
      </c>
      <c r="H5799" s="722">
        <v>2.5755699999999999</v>
      </c>
      <c r="I5799" s="722">
        <v>200</v>
      </c>
      <c r="J5799" s="722">
        <v>178.13</v>
      </c>
      <c r="K5799" s="723">
        <v>458.78628409999999</v>
      </c>
    </row>
    <row r="5800" spans="2:11">
      <c r="B5800" s="486" t="str">
        <f>CONCATENATE(Tabela22[[#This Row],[Residencial / Não Residencial]]," - ",Tabela22[[#This Row],[Frequência]])</f>
        <v>Residencial - 3 vezes por semana</v>
      </c>
      <c r="C5800" s="486" t="s">
        <v>578</v>
      </c>
      <c r="D5800" s="443" t="s">
        <v>572</v>
      </c>
      <c r="E5800" s="443" t="s">
        <v>548</v>
      </c>
      <c r="F5800" s="443" t="s">
        <v>548</v>
      </c>
      <c r="G5800" s="722">
        <v>264.25</v>
      </c>
      <c r="H5800" s="722">
        <v>2.5755699999999999</v>
      </c>
      <c r="I5800" s="722">
        <v>200</v>
      </c>
      <c r="J5800" s="722">
        <v>200</v>
      </c>
      <c r="K5800" s="723">
        <v>515.11400000000003</v>
      </c>
    </row>
    <row r="5801" spans="2:11">
      <c r="B5801" s="486" t="str">
        <f>CONCATENATE(Tabela22[[#This Row],[Residencial / Não Residencial]]," - ",Tabela22[[#This Row],[Frequência]])</f>
        <v>Residencial - 3 vezes por semana</v>
      </c>
      <c r="C5801" s="486" t="s">
        <v>578</v>
      </c>
      <c r="D5801" s="443" t="s">
        <v>572</v>
      </c>
      <c r="E5801" s="443" t="s">
        <v>548</v>
      </c>
      <c r="F5801" s="443" t="s">
        <v>548</v>
      </c>
      <c r="G5801" s="722">
        <v>182.82</v>
      </c>
      <c r="H5801" s="722">
        <v>2.5755699999999999</v>
      </c>
      <c r="I5801" s="722">
        <v>200</v>
      </c>
      <c r="J5801" s="722">
        <v>182.82</v>
      </c>
      <c r="K5801" s="723">
        <v>470.86570740000002</v>
      </c>
    </row>
    <row r="5802" spans="2:11">
      <c r="B5802" s="486" t="str">
        <f>CONCATENATE(Tabela22[[#This Row],[Residencial / Não Residencial]]," - ",Tabela22[[#This Row],[Frequência]])</f>
        <v>Residencial - 3 vezes por semana</v>
      </c>
      <c r="C5802" s="486" t="s">
        <v>578</v>
      </c>
      <c r="D5802" s="443" t="s">
        <v>572</v>
      </c>
      <c r="E5802" s="443" t="s">
        <v>548</v>
      </c>
      <c r="F5802" s="443" t="s">
        <v>548</v>
      </c>
      <c r="G5802" s="722">
        <v>90.4</v>
      </c>
      <c r="H5802" s="722">
        <v>2.5755699999999999</v>
      </c>
      <c r="I5802" s="722">
        <v>200</v>
      </c>
      <c r="J5802" s="722">
        <v>90.4</v>
      </c>
      <c r="K5802" s="723">
        <v>232.83152799999999</v>
      </c>
    </row>
    <row r="5803" spans="2:11">
      <c r="B5803" s="486" t="str">
        <f>CONCATENATE(Tabela22[[#This Row],[Residencial / Não Residencial]]," - ",Tabela22[[#This Row],[Frequência]])</f>
        <v>Não Residencial - 3 vezes por semana</v>
      </c>
      <c r="C5803" s="486" t="s">
        <v>578</v>
      </c>
      <c r="D5803" s="443" t="s">
        <v>568</v>
      </c>
      <c r="E5803" s="443" t="s">
        <v>569</v>
      </c>
      <c r="F5803" s="443" t="s">
        <v>550</v>
      </c>
      <c r="G5803" s="722">
        <v>124</v>
      </c>
      <c r="H5803" s="722">
        <v>3.9677699999999998</v>
      </c>
      <c r="I5803" s="722">
        <v>300</v>
      </c>
      <c r="J5803" s="722">
        <v>124</v>
      </c>
      <c r="K5803" s="723">
        <v>492.00348000000002</v>
      </c>
    </row>
    <row r="5804" spans="2:11">
      <c r="B5804" s="486" t="str">
        <f>CONCATENATE(Tabela22[[#This Row],[Residencial / Não Residencial]]," - ",Tabela22[[#This Row],[Frequência]])</f>
        <v>Residencial - 3 vezes por semana</v>
      </c>
      <c r="C5804" s="486" t="s">
        <v>578</v>
      </c>
      <c r="D5804" s="443" t="s">
        <v>572</v>
      </c>
      <c r="E5804" s="443" t="s">
        <v>548</v>
      </c>
      <c r="F5804" s="443" t="s">
        <v>548</v>
      </c>
      <c r="G5804" s="722">
        <v>153</v>
      </c>
      <c r="H5804" s="722">
        <v>2.5755699999999999</v>
      </c>
      <c r="I5804" s="722">
        <v>200</v>
      </c>
      <c r="J5804" s="722">
        <v>153</v>
      </c>
      <c r="K5804" s="723">
        <v>394.06220999999999</v>
      </c>
    </row>
    <row r="5805" spans="2:11">
      <c r="B5805" s="486" t="str">
        <f>CONCATENATE(Tabela22[[#This Row],[Residencial / Não Residencial]]," - ",Tabela22[[#This Row],[Frequência]])</f>
        <v>Residencial - 3 vezes por semana</v>
      </c>
      <c r="C5805" s="486" t="s">
        <v>578</v>
      </c>
      <c r="D5805" s="443" t="s">
        <v>571</v>
      </c>
      <c r="E5805" s="443" t="s">
        <v>548</v>
      </c>
      <c r="F5805" s="443" t="s">
        <v>548</v>
      </c>
      <c r="G5805" s="722">
        <v>276</v>
      </c>
      <c r="H5805" s="722">
        <v>2.5755699999999999</v>
      </c>
      <c r="I5805" s="722">
        <v>200</v>
      </c>
      <c r="J5805" s="722">
        <v>200</v>
      </c>
      <c r="K5805" s="723">
        <v>515.11400000000003</v>
      </c>
    </row>
    <row r="5806" spans="2:11">
      <c r="B5806" s="486" t="str">
        <f>CONCATENATE(Tabela22[[#This Row],[Residencial / Não Residencial]]," - ",Tabela22[[#This Row],[Frequência]])</f>
        <v>Não Residencial - 3 vezes por semana</v>
      </c>
      <c r="C5806" s="486" t="s">
        <v>578</v>
      </c>
      <c r="D5806" s="443" t="s">
        <v>572</v>
      </c>
      <c r="E5806" s="443" t="s">
        <v>569</v>
      </c>
      <c r="F5806" s="443" t="s">
        <v>550</v>
      </c>
      <c r="G5806" s="722">
        <v>118.3</v>
      </c>
      <c r="H5806" s="722">
        <v>3.9677699999999998</v>
      </c>
      <c r="I5806" s="722">
        <v>300</v>
      </c>
      <c r="J5806" s="722">
        <v>118.3</v>
      </c>
      <c r="K5806" s="723">
        <v>469.38719099999997</v>
      </c>
    </row>
    <row r="5807" spans="2:11">
      <c r="B5807" s="486" t="str">
        <f>CONCATENATE(Tabela22[[#This Row],[Residencial / Não Residencial]]," - ",Tabela22[[#This Row],[Frequência]])</f>
        <v>Não Residencial - 3 vezes por semana</v>
      </c>
      <c r="C5807" s="486" t="s">
        <v>578</v>
      </c>
      <c r="D5807" s="443" t="s">
        <v>568</v>
      </c>
      <c r="E5807" s="443" t="s">
        <v>569</v>
      </c>
      <c r="F5807" s="443" t="s">
        <v>550</v>
      </c>
      <c r="G5807" s="722">
        <v>105</v>
      </c>
      <c r="H5807" s="722">
        <v>3.9677699999999998</v>
      </c>
      <c r="I5807" s="722">
        <v>300</v>
      </c>
      <c r="J5807" s="722">
        <v>105</v>
      </c>
      <c r="K5807" s="723">
        <v>416.61585000000002</v>
      </c>
    </row>
    <row r="5808" spans="2:11">
      <c r="B5808" s="486" t="str">
        <f>CONCATENATE(Tabela22[[#This Row],[Residencial / Não Residencial]]," - ",Tabela22[[#This Row],[Frequência]])</f>
        <v>Residencial - 3 vezes por semana</v>
      </c>
      <c r="C5808" s="486" t="s">
        <v>578</v>
      </c>
      <c r="D5808" s="443" t="s">
        <v>572</v>
      </c>
      <c r="E5808" s="443" t="s">
        <v>548</v>
      </c>
      <c r="F5808" s="443" t="s">
        <v>548</v>
      </c>
      <c r="G5808" s="722">
        <v>142.81</v>
      </c>
      <c r="H5808" s="722">
        <v>2.5755699999999999</v>
      </c>
      <c r="I5808" s="722">
        <v>200</v>
      </c>
      <c r="J5808" s="722">
        <v>142.81</v>
      </c>
      <c r="K5808" s="723">
        <v>367.81715170000001</v>
      </c>
    </row>
    <row r="5809" spans="2:11">
      <c r="B5809" s="486" t="str">
        <f>CONCATENATE(Tabela22[[#This Row],[Residencial / Não Residencial]]," - ",Tabela22[[#This Row],[Frequência]])</f>
        <v>Residencial - 3 vezes por semana</v>
      </c>
      <c r="C5809" s="486" t="s">
        <v>578</v>
      </c>
      <c r="D5809" s="443" t="s">
        <v>572</v>
      </c>
      <c r="E5809" s="443" t="s">
        <v>548</v>
      </c>
      <c r="F5809" s="443" t="s">
        <v>548</v>
      </c>
      <c r="G5809" s="722">
        <v>135</v>
      </c>
      <c r="H5809" s="722">
        <v>2.5755699999999999</v>
      </c>
      <c r="I5809" s="722">
        <v>200</v>
      </c>
      <c r="J5809" s="722">
        <v>135</v>
      </c>
      <c r="K5809" s="723">
        <v>347.70195000000001</v>
      </c>
    </row>
    <row r="5810" spans="2:11">
      <c r="B5810" s="486" t="str">
        <f>CONCATENATE(Tabela22[[#This Row],[Residencial / Não Residencial]]," - ",Tabela22[[#This Row],[Frequência]])</f>
        <v>Residencial - 3 vezes por semana</v>
      </c>
      <c r="C5810" s="486" t="s">
        <v>578</v>
      </c>
      <c r="D5810" s="443" t="s">
        <v>572</v>
      </c>
      <c r="E5810" s="443" t="s">
        <v>548</v>
      </c>
      <c r="F5810" s="443" t="s">
        <v>548</v>
      </c>
      <c r="G5810" s="722">
        <v>135.41999999999999</v>
      </c>
      <c r="H5810" s="722">
        <v>2.5755699999999999</v>
      </c>
      <c r="I5810" s="722">
        <v>200</v>
      </c>
      <c r="J5810" s="722">
        <v>135.41999999999999</v>
      </c>
      <c r="K5810" s="723">
        <v>348.78368940000001</v>
      </c>
    </row>
    <row r="5811" spans="2:11">
      <c r="B5811" s="486" t="str">
        <f>CONCATENATE(Tabela22[[#This Row],[Residencial / Não Residencial]]," - ",Tabela22[[#This Row],[Frequência]])</f>
        <v>Residencial - 3 vezes por semana</v>
      </c>
      <c r="C5811" s="486" t="s">
        <v>578</v>
      </c>
      <c r="D5811" s="443" t="s">
        <v>572</v>
      </c>
      <c r="E5811" s="443" t="s">
        <v>548</v>
      </c>
      <c r="F5811" s="443" t="s">
        <v>548</v>
      </c>
      <c r="G5811" s="722">
        <v>72</v>
      </c>
      <c r="H5811" s="722">
        <v>2.5755699999999999</v>
      </c>
      <c r="I5811" s="722">
        <v>200</v>
      </c>
      <c r="J5811" s="722">
        <v>72</v>
      </c>
      <c r="K5811" s="723">
        <v>185.44103999999999</v>
      </c>
    </row>
    <row r="5812" spans="2:11">
      <c r="B5812" s="486" t="str">
        <f>CONCATENATE(Tabela22[[#This Row],[Residencial / Não Residencial]]," - ",Tabela22[[#This Row],[Frequência]])</f>
        <v>Residencial - 3 vezes por semana</v>
      </c>
      <c r="C5812" s="486" t="s">
        <v>578</v>
      </c>
      <c r="D5812" s="443" t="s">
        <v>572</v>
      </c>
      <c r="E5812" s="443" t="s">
        <v>548</v>
      </c>
      <c r="F5812" s="443" t="s">
        <v>548</v>
      </c>
      <c r="G5812" s="722">
        <v>72</v>
      </c>
      <c r="H5812" s="722">
        <v>2.5755699999999999</v>
      </c>
      <c r="I5812" s="722">
        <v>200</v>
      </c>
      <c r="J5812" s="722">
        <v>72</v>
      </c>
      <c r="K5812" s="723">
        <v>185.44103999999999</v>
      </c>
    </row>
    <row r="5813" spans="2:11">
      <c r="B5813" s="486" t="str">
        <f>CONCATENATE(Tabela22[[#This Row],[Residencial / Não Residencial]]," - ",Tabela22[[#This Row],[Frequência]])</f>
        <v>Residencial - 3 vezes por semana</v>
      </c>
      <c r="C5813" s="486" t="s">
        <v>578</v>
      </c>
      <c r="D5813" s="443" t="s">
        <v>572</v>
      </c>
      <c r="E5813" s="443" t="s">
        <v>548</v>
      </c>
      <c r="F5813" s="443" t="s">
        <v>548</v>
      </c>
      <c r="G5813" s="722">
        <v>55.44</v>
      </c>
      <c r="H5813" s="722">
        <v>2.5755699999999999</v>
      </c>
      <c r="I5813" s="722">
        <v>200</v>
      </c>
      <c r="J5813" s="722">
        <v>55.44</v>
      </c>
      <c r="K5813" s="723">
        <v>142.78960079999999</v>
      </c>
    </row>
    <row r="5814" spans="2:11">
      <c r="B5814" s="486" t="str">
        <f>CONCATENATE(Tabela22[[#This Row],[Residencial / Não Residencial]]," - ",Tabela22[[#This Row],[Frequência]])</f>
        <v>Residencial - 3 vezes por semana</v>
      </c>
      <c r="C5814" s="486" t="s">
        <v>578</v>
      </c>
      <c r="D5814" s="443" t="s">
        <v>572</v>
      </c>
      <c r="E5814" s="443" t="s">
        <v>548</v>
      </c>
      <c r="F5814" s="443" t="s">
        <v>548</v>
      </c>
      <c r="G5814" s="722">
        <v>55.1</v>
      </c>
      <c r="H5814" s="722">
        <v>2.5755699999999999</v>
      </c>
      <c r="I5814" s="722">
        <v>200</v>
      </c>
      <c r="J5814" s="722">
        <v>55.1</v>
      </c>
      <c r="K5814" s="723">
        <v>141.91390699999999</v>
      </c>
    </row>
    <row r="5815" spans="2:11">
      <c r="B5815" s="486" t="str">
        <f>CONCATENATE(Tabela22[[#This Row],[Residencial / Não Residencial]]," - ",Tabela22[[#This Row],[Frequência]])</f>
        <v>Residencial - 3 vezes por semana</v>
      </c>
      <c r="C5815" s="486" t="s">
        <v>578</v>
      </c>
      <c r="D5815" s="443" t="s">
        <v>572</v>
      </c>
      <c r="E5815" s="443" t="s">
        <v>548</v>
      </c>
      <c r="F5815" s="443" t="s">
        <v>548</v>
      </c>
      <c r="G5815" s="722">
        <v>101.3</v>
      </c>
      <c r="H5815" s="722">
        <v>2.5755699999999999</v>
      </c>
      <c r="I5815" s="722">
        <v>200</v>
      </c>
      <c r="J5815" s="722">
        <v>101.3</v>
      </c>
      <c r="K5815" s="723">
        <v>260.90524099999999</v>
      </c>
    </row>
    <row r="5816" spans="2:11">
      <c r="B5816" s="486" t="str">
        <f>CONCATENATE(Tabela22[[#This Row],[Residencial / Não Residencial]]," - ",Tabela22[[#This Row],[Frequência]])</f>
        <v>Residencial - 3 vezes por semana</v>
      </c>
      <c r="C5816" s="486" t="s">
        <v>578</v>
      </c>
      <c r="D5816" s="443" t="s">
        <v>572</v>
      </c>
      <c r="E5816" s="443" t="s">
        <v>548</v>
      </c>
      <c r="F5816" s="443" t="s">
        <v>548</v>
      </c>
      <c r="G5816" s="722">
        <v>81.91</v>
      </c>
      <c r="H5816" s="722">
        <v>2.5755699999999999</v>
      </c>
      <c r="I5816" s="722">
        <v>200</v>
      </c>
      <c r="J5816" s="722">
        <v>81.91</v>
      </c>
      <c r="K5816" s="723">
        <v>210.9649387</v>
      </c>
    </row>
    <row r="5817" spans="2:11">
      <c r="B5817" s="486" t="str">
        <f>CONCATENATE(Tabela22[[#This Row],[Residencial / Não Residencial]]," - ",Tabela22[[#This Row],[Frequência]])</f>
        <v>Residencial - 3 vezes por semana</v>
      </c>
      <c r="C5817" s="486" t="s">
        <v>578</v>
      </c>
      <c r="D5817" s="443" t="s">
        <v>571</v>
      </c>
      <c r="E5817" s="443" t="s">
        <v>548</v>
      </c>
      <c r="F5817" s="443" t="s">
        <v>548</v>
      </c>
      <c r="G5817" s="722">
        <v>35.78</v>
      </c>
      <c r="H5817" s="722">
        <v>2.5755699999999999</v>
      </c>
      <c r="I5817" s="722">
        <v>200</v>
      </c>
      <c r="J5817" s="722">
        <v>35.78</v>
      </c>
      <c r="K5817" s="723">
        <v>92.153894600000001</v>
      </c>
    </row>
    <row r="5818" spans="2:11">
      <c r="B5818" s="486" t="str">
        <f>CONCATENATE(Tabela22[[#This Row],[Residencial / Não Residencial]]," - ",Tabela22[[#This Row],[Frequência]])</f>
        <v>Residencial - 3 vezes por semana</v>
      </c>
      <c r="C5818" s="486" t="s">
        <v>578</v>
      </c>
      <c r="D5818" s="443" t="s">
        <v>572</v>
      </c>
      <c r="E5818" s="443" t="s">
        <v>548</v>
      </c>
      <c r="F5818" s="443" t="s">
        <v>548</v>
      </c>
      <c r="G5818" s="722">
        <v>82.49</v>
      </c>
      <c r="H5818" s="722">
        <v>2.5755699999999999</v>
      </c>
      <c r="I5818" s="722">
        <v>200</v>
      </c>
      <c r="J5818" s="722">
        <v>82.49</v>
      </c>
      <c r="K5818" s="723">
        <v>212.4587693</v>
      </c>
    </row>
    <row r="5819" spans="2:11">
      <c r="B5819" s="486" t="str">
        <f>CONCATENATE(Tabela22[[#This Row],[Residencial / Não Residencial]]," - ",Tabela22[[#This Row],[Frequência]])</f>
        <v>Residencial - 3 vezes por semana</v>
      </c>
      <c r="C5819" s="486" t="s">
        <v>578</v>
      </c>
      <c r="D5819" s="443" t="s">
        <v>572</v>
      </c>
      <c r="E5819" s="443" t="s">
        <v>548</v>
      </c>
      <c r="F5819" s="443" t="s">
        <v>548</v>
      </c>
      <c r="G5819" s="722">
        <v>106.51</v>
      </c>
      <c r="H5819" s="722">
        <v>2.5755699999999999</v>
      </c>
      <c r="I5819" s="722">
        <v>200</v>
      </c>
      <c r="J5819" s="722">
        <v>106.51</v>
      </c>
      <c r="K5819" s="723">
        <v>274.32396069999999</v>
      </c>
    </row>
    <row r="5820" spans="2:11">
      <c r="B5820" s="486" t="str">
        <f>CONCATENATE(Tabela22[[#This Row],[Residencial / Não Residencial]]," - ",Tabela22[[#This Row],[Frequência]])</f>
        <v>Residencial - 3 vezes por semana</v>
      </c>
      <c r="C5820" s="486" t="s">
        <v>578</v>
      </c>
      <c r="D5820" s="443" t="s">
        <v>572</v>
      </c>
      <c r="E5820" s="443" t="s">
        <v>548</v>
      </c>
      <c r="F5820" s="443" t="s">
        <v>548</v>
      </c>
      <c r="G5820" s="722">
        <v>126.08</v>
      </c>
      <c r="H5820" s="722">
        <v>2.5755699999999999</v>
      </c>
      <c r="I5820" s="722">
        <v>200</v>
      </c>
      <c r="J5820" s="722">
        <v>126.08</v>
      </c>
      <c r="K5820" s="723">
        <v>324.72786559999997</v>
      </c>
    </row>
    <row r="5821" spans="2:11">
      <c r="B5821" s="486" t="str">
        <f>CONCATENATE(Tabela22[[#This Row],[Residencial / Não Residencial]]," - ",Tabela22[[#This Row],[Frequência]])</f>
        <v>Residencial - 3 vezes por semana</v>
      </c>
      <c r="C5821" s="486" t="s">
        <v>578</v>
      </c>
      <c r="D5821" s="443" t="s">
        <v>572</v>
      </c>
      <c r="E5821" s="443" t="s">
        <v>548</v>
      </c>
      <c r="F5821" s="443" t="s">
        <v>548</v>
      </c>
      <c r="G5821" s="722">
        <v>62.87</v>
      </c>
      <c r="H5821" s="722">
        <v>2.5755699999999999</v>
      </c>
      <c r="I5821" s="722">
        <v>200</v>
      </c>
      <c r="J5821" s="722">
        <v>62.87</v>
      </c>
      <c r="K5821" s="723">
        <v>161.9260859</v>
      </c>
    </row>
    <row r="5822" spans="2:11">
      <c r="B5822" s="486" t="str">
        <f>CONCATENATE(Tabela22[[#This Row],[Residencial / Não Residencial]]," - ",Tabela22[[#This Row],[Frequência]])</f>
        <v>Residencial - 3 vezes por semana</v>
      </c>
      <c r="C5822" s="486" t="s">
        <v>578</v>
      </c>
      <c r="D5822" s="443" t="s">
        <v>572</v>
      </c>
      <c r="E5822" s="443" t="s">
        <v>548</v>
      </c>
      <c r="F5822" s="443" t="s">
        <v>548</v>
      </c>
      <c r="G5822" s="722">
        <v>153.24</v>
      </c>
      <c r="H5822" s="722">
        <v>2.5755699999999999</v>
      </c>
      <c r="I5822" s="722">
        <v>200</v>
      </c>
      <c r="J5822" s="722">
        <v>153.24</v>
      </c>
      <c r="K5822" s="723">
        <v>394.6803468</v>
      </c>
    </row>
    <row r="5823" spans="2:11">
      <c r="B5823" s="486" t="str">
        <f>CONCATENATE(Tabela22[[#This Row],[Residencial / Não Residencial]]," - ",Tabela22[[#This Row],[Frequência]])</f>
        <v>Residencial - 3 vezes por semana</v>
      </c>
      <c r="C5823" s="486" t="s">
        <v>578</v>
      </c>
      <c r="D5823" s="443" t="s">
        <v>572</v>
      </c>
      <c r="E5823" s="443" t="s">
        <v>548</v>
      </c>
      <c r="F5823" s="443" t="s">
        <v>548</v>
      </c>
      <c r="G5823" s="722">
        <v>121.09</v>
      </c>
      <c r="H5823" s="722">
        <v>2.5755699999999999</v>
      </c>
      <c r="I5823" s="722">
        <v>200</v>
      </c>
      <c r="J5823" s="722">
        <v>121.09</v>
      </c>
      <c r="K5823" s="723">
        <v>311.8757713</v>
      </c>
    </row>
    <row r="5824" spans="2:11">
      <c r="B5824" s="486" t="str">
        <f>CONCATENATE(Tabela22[[#This Row],[Residencial / Não Residencial]]," - ",Tabela22[[#This Row],[Frequência]])</f>
        <v>Residencial - 3 vezes por semana</v>
      </c>
      <c r="C5824" s="486" t="s">
        <v>578</v>
      </c>
      <c r="D5824" s="443" t="s">
        <v>572</v>
      </c>
      <c r="E5824" s="443" t="s">
        <v>548</v>
      </c>
      <c r="F5824" s="443" t="s">
        <v>548</v>
      </c>
      <c r="G5824" s="722">
        <v>109.49</v>
      </c>
      <c r="H5824" s="722">
        <v>2.5755699999999999</v>
      </c>
      <c r="I5824" s="722">
        <v>200</v>
      </c>
      <c r="J5824" s="722">
        <v>109.49</v>
      </c>
      <c r="K5824" s="723">
        <v>281.99915929999997</v>
      </c>
    </row>
    <row r="5825" spans="2:11">
      <c r="B5825" s="486" t="str">
        <f>CONCATENATE(Tabela22[[#This Row],[Residencial / Não Residencial]]," - ",Tabela22[[#This Row],[Frequência]])</f>
        <v>Residencial - 3 vezes por semana</v>
      </c>
      <c r="C5825" s="486" t="s">
        <v>578</v>
      </c>
      <c r="D5825" s="443" t="s">
        <v>572</v>
      </c>
      <c r="E5825" s="443" t="s">
        <v>548</v>
      </c>
      <c r="F5825" s="443" t="s">
        <v>548</v>
      </c>
      <c r="G5825" s="722">
        <v>116.67</v>
      </c>
      <c r="H5825" s="722">
        <v>2.5755699999999999</v>
      </c>
      <c r="I5825" s="722">
        <v>200</v>
      </c>
      <c r="J5825" s="722">
        <v>116.67</v>
      </c>
      <c r="K5825" s="723">
        <v>300.4917519</v>
      </c>
    </row>
    <row r="5826" spans="2:11">
      <c r="B5826" s="486" t="str">
        <f>CONCATENATE(Tabela22[[#This Row],[Residencial / Não Residencial]]," - ",Tabela22[[#This Row],[Frequência]])</f>
        <v>Residencial - 3 vezes por semana</v>
      </c>
      <c r="C5826" s="486" t="s">
        <v>578</v>
      </c>
      <c r="D5826" s="443" t="s">
        <v>572</v>
      </c>
      <c r="E5826" s="443" t="s">
        <v>548</v>
      </c>
      <c r="F5826" s="443" t="s">
        <v>548</v>
      </c>
      <c r="G5826" s="722">
        <v>100.34</v>
      </c>
      <c r="H5826" s="722">
        <v>2.5755699999999999</v>
      </c>
      <c r="I5826" s="722">
        <v>200</v>
      </c>
      <c r="J5826" s="722">
        <v>100.34</v>
      </c>
      <c r="K5826" s="723">
        <v>258.43269379999998</v>
      </c>
    </row>
    <row r="5827" spans="2:11">
      <c r="B5827" s="486" t="str">
        <f>CONCATENATE(Tabela22[[#This Row],[Residencial / Não Residencial]]," - ",Tabela22[[#This Row],[Frequência]])</f>
        <v>Residencial - 3 vezes por semana</v>
      </c>
      <c r="C5827" s="486" t="s">
        <v>578</v>
      </c>
      <c r="D5827" s="443" t="s">
        <v>572</v>
      </c>
      <c r="E5827" s="443" t="s">
        <v>548</v>
      </c>
      <c r="F5827" s="443" t="s">
        <v>548</v>
      </c>
      <c r="G5827" s="722">
        <v>53.95</v>
      </c>
      <c r="H5827" s="722">
        <v>2.5755699999999999</v>
      </c>
      <c r="I5827" s="722">
        <v>200</v>
      </c>
      <c r="J5827" s="722">
        <v>53.95</v>
      </c>
      <c r="K5827" s="723">
        <v>138.95200149999999</v>
      </c>
    </row>
    <row r="5828" spans="2:11">
      <c r="B5828" s="486" t="str">
        <f>CONCATENATE(Tabela22[[#This Row],[Residencial / Não Residencial]]," - ",Tabela22[[#This Row],[Frequência]])</f>
        <v>Residencial - 3 vezes por semana</v>
      </c>
      <c r="C5828" s="486" t="s">
        <v>578</v>
      </c>
      <c r="D5828" s="443" t="s">
        <v>572</v>
      </c>
      <c r="E5828" s="443" t="s">
        <v>548</v>
      </c>
      <c r="F5828" s="443" t="s">
        <v>548</v>
      </c>
      <c r="G5828" s="722">
        <v>167.35</v>
      </c>
      <c r="H5828" s="722">
        <v>2.5755699999999999</v>
      </c>
      <c r="I5828" s="722">
        <v>200</v>
      </c>
      <c r="J5828" s="722">
        <v>167.35</v>
      </c>
      <c r="K5828" s="723">
        <v>431.02163949999999</v>
      </c>
    </row>
    <row r="5829" spans="2:11">
      <c r="B5829" s="486" t="str">
        <f>CONCATENATE(Tabela22[[#This Row],[Residencial / Não Residencial]]," - ",Tabela22[[#This Row],[Frequência]])</f>
        <v>Residencial - 3 vezes por semana</v>
      </c>
      <c r="C5829" s="486" t="s">
        <v>578</v>
      </c>
      <c r="D5829" s="443" t="s">
        <v>572</v>
      </c>
      <c r="E5829" s="443" t="s">
        <v>548</v>
      </c>
      <c r="F5829" s="443" t="s">
        <v>548</v>
      </c>
      <c r="G5829" s="722">
        <v>46.91</v>
      </c>
      <c r="H5829" s="722">
        <v>2.5755699999999999</v>
      </c>
      <c r="I5829" s="722">
        <v>200</v>
      </c>
      <c r="J5829" s="722">
        <v>46.91</v>
      </c>
      <c r="K5829" s="723">
        <v>120.8199887</v>
      </c>
    </row>
    <row r="5830" spans="2:11">
      <c r="B5830" s="486" t="str">
        <f>CONCATENATE(Tabela22[[#This Row],[Residencial / Não Residencial]]," - ",Tabela22[[#This Row],[Frequência]])</f>
        <v>Não Residencial - 3 vezes por semana</v>
      </c>
      <c r="C5830" s="486" t="s">
        <v>578</v>
      </c>
      <c r="D5830" s="443" t="s">
        <v>568</v>
      </c>
      <c r="E5830" s="443" t="s">
        <v>569</v>
      </c>
      <c r="F5830" s="443" t="s">
        <v>550</v>
      </c>
      <c r="G5830" s="722">
        <v>132.02000000000001</v>
      </c>
      <c r="H5830" s="722">
        <v>3.9677699999999998</v>
      </c>
      <c r="I5830" s="722">
        <v>300</v>
      </c>
      <c r="J5830" s="722">
        <v>132.02000000000001</v>
      </c>
      <c r="K5830" s="723">
        <v>523.82499540000003</v>
      </c>
    </row>
    <row r="5831" spans="2:11">
      <c r="B5831" s="486" t="str">
        <f>CONCATENATE(Tabela22[[#This Row],[Residencial / Não Residencial]]," - ",Tabela22[[#This Row],[Frequência]])</f>
        <v>Residencial - 3 vezes por semana</v>
      </c>
      <c r="C5831" s="486" t="s">
        <v>578</v>
      </c>
      <c r="D5831" s="443" t="s">
        <v>572</v>
      </c>
      <c r="E5831" s="443" t="s">
        <v>548</v>
      </c>
      <c r="F5831" s="443" t="s">
        <v>548</v>
      </c>
      <c r="G5831" s="722">
        <v>91.56</v>
      </c>
      <c r="H5831" s="722">
        <v>2.5755699999999999</v>
      </c>
      <c r="I5831" s="722">
        <v>200</v>
      </c>
      <c r="J5831" s="722">
        <v>91.56</v>
      </c>
      <c r="K5831" s="723">
        <v>235.81918920000001</v>
      </c>
    </row>
    <row r="5832" spans="2:11">
      <c r="B5832" s="486" t="str">
        <f>CONCATENATE(Tabela22[[#This Row],[Residencial / Não Residencial]]," - ",Tabela22[[#This Row],[Frequência]])</f>
        <v>Residencial - 3 vezes por semana</v>
      </c>
      <c r="C5832" s="486" t="s">
        <v>578</v>
      </c>
      <c r="D5832" s="443" t="s">
        <v>572</v>
      </c>
      <c r="E5832" s="443" t="s">
        <v>548</v>
      </c>
      <c r="F5832" s="443" t="s">
        <v>548</v>
      </c>
      <c r="G5832" s="722">
        <v>79.599999999999994</v>
      </c>
      <c r="H5832" s="722">
        <v>2.5755699999999999</v>
      </c>
      <c r="I5832" s="722">
        <v>200</v>
      </c>
      <c r="J5832" s="722">
        <v>79.599999999999994</v>
      </c>
      <c r="K5832" s="723">
        <v>205.01537200000001</v>
      </c>
    </row>
    <row r="5833" spans="2:11">
      <c r="B5833" s="486" t="str">
        <f>CONCATENATE(Tabela22[[#This Row],[Residencial / Não Residencial]]," - ",Tabela22[[#This Row],[Frequência]])</f>
        <v>Não Residencial - 3 vezes por semana</v>
      </c>
      <c r="C5833" s="486" t="s">
        <v>578</v>
      </c>
      <c r="D5833" s="443" t="s">
        <v>568</v>
      </c>
      <c r="E5833" s="443" t="s">
        <v>569</v>
      </c>
      <c r="F5833" s="443" t="s">
        <v>550</v>
      </c>
      <c r="G5833" s="722">
        <v>77.28</v>
      </c>
      <c r="H5833" s="722">
        <v>3.9677699999999998</v>
      </c>
      <c r="I5833" s="722">
        <v>300</v>
      </c>
      <c r="J5833" s="722">
        <v>77.28</v>
      </c>
      <c r="K5833" s="723">
        <v>306.6292656</v>
      </c>
    </row>
    <row r="5834" spans="2:11">
      <c r="B5834" s="486" t="str">
        <f>CONCATENATE(Tabela22[[#This Row],[Residencial / Não Residencial]]," - ",Tabela22[[#This Row],[Frequência]])</f>
        <v>Residencial - 3 vezes por semana</v>
      </c>
      <c r="C5834" s="486" t="s">
        <v>578</v>
      </c>
      <c r="D5834" s="443" t="s">
        <v>572</v>
      </c>
      <c r="E5834" s="443" t="s">
        <v>548</v>
      </c>
      <c r="F5834" s="443" t="s">
        <v>548</v>
      </c>
      <c r="G5834" s="722">
        <v>83.3</v>
      </c>
      <c r="H5834" s="722">
        <v>2.5755699999999999</v>
      </c>
      <c r="I5834" s="722">
        <v>200</v>
      </c>
      <c r="J5834" s="722">
        <v>83.3</v>
      </c>
      <c r="K5834" s="723">
        <v>214.54498100000001</v>
      </c>
    </row>
    <row r="5835" spans="2:11">
      <c r="B5835" s="486" t="str">
        <f>CONCATENATE(Tabela22[[#This Row],[Residencial / Não Residencial]]," - ",Tabela22[[#This Row],[Frequência]])</f>
        <v>Residencial - 3 vezes por semana</v>
      </c>
      <c r="C5835" s="486" t="s">
        <v>578</v>
      </c>
      <c r="D5835" s="443" t="s">
        <v>572</v>
      </c>
      <c r="E5835" s="443" t="s">
        <v>548</v>
      </c>
      <c r="F5835" s="443" t="s">
        <v>548</v>
      </c>
      <c r="G5835" s="722">
        <v>45.26</v>
      </c>
      <c r="H5835" s="722">
        <v>2.5755699999999999</v>
      </c>
      <c r="I5835" s="722">
        <v>200</v>
      </c>
      <c r="J5835" s="722">
        <v>45.26</v>
      </c>
      <c r="K5835" s="723">
        <v>116.5702982</v>
      </c>
    </row>
    <row r="5836" spans="2:11">
      <c r="B5836" s="486" t="str">
        <f>CONCATENATE(Tabela22[[#This Row],[Residencial / Não Residencial]]," - ",Tabela22[[#This Row],[Frequência]])</f>
        <v>Não Residencial - 3 vezes por semana</v>
      </c>
      <c r="C5836" s="486" t="s">
        <v>578</v>
      </c>
      <c r="D5836" s="443" t="s">
        <v>568</v>
      </c>
      <c r="E5836" s="443" t="s">
        <v>570</v>
      </c>
      <c r="F5836" s="443" t="s">
        <v>550</v>
      </c>
      <c r="G5836" s="722">
        <v>63.75</v>
      </c>
      <c r="H5836" s="722">
        <v>3.9677699999999998</v>
      </c>
      <c r="I5836" s="722">
        <v>300</v>
      </c>
      <c r="J5836" s="722">
        <v>63.75</v>
      </c>
      <c r="K5836" s="723">
        <v>252.94533749999999</v>
      </c>
    </row>
    <row r="5837" spans="2:11">
      <c r="B5837" s="486" t="str">
        <f>CONCATENATE(Tabela22[[#This Row],[Residencial / Não Residencial]]," - ",Tabela22[[#This Row],[Frequência]])</f>
        <v>Residencial - 3 vezes por semana</v>
      </c>
      <c r="C5837" s="486" t="s">
        <v>578</v>
      </c>
      <c r="D5837" s="443" t="s">
        <v>572</v>
      </c>
      <c r="E5837" s="443" t="s">
        <v>548</v>
      </c>
      <c r="F5837" s="443" t="s">
        <v>548</v>
      </c>
      <c r="G5837" s="722">
        <v>138.6</v>
      </c>
      <c r="H5837" s="722">
        <v>2.5755699999999999</v>
      </c>
      <c r="I5837" s="722">
        <v>200</v>
      </c>
      <c r="J5837" s="722">
        <v>138.6</v>
      </c>
      <c r="K5837" s="723">
        <v>356.97400199999998</v>
      </c>
    </row>
    <row r="5838" spans="2:11">
      <c r="B5838" s="486" t="str">
        <f>CONCATENATE(Tabela22[[#This Row],[Residencial / Não Residencial]]," - ",Tabela22[[#This Row],[Frequência]])</f>
        <v>Não Residencial - 3 vezes por semana</v>
      </c>
      <c r="C5838" s="486" t="s">
        <v>578</v>
      </c>
      <c r="D5838" s="443" t="s">
        <v>568</v>
      </c>
      <c r="E5838" s="443" t="s">
        <v>569</v>
      </c>
      <c r="F5838" s="443" t="s">
        <v>550</v>
      </c>
      <c r="G5838" s="722">
        <v>70</v>
      </c>
      <c r="H5838" s="722">
        <v>3.9677699999999998</v>
      </c>
      <c r="I5838" s="722">
        <v>300</v>
      </c>
      <c r="J5838" s="722">
        <v>70</v>
      </c>
      <c r="K5838" s="723">
        <v>277.7439</v>
      </c>
    </row>
    <row r="5839" spans="2:11">
      <c r="B5839" s="486" t="str">
        <f>CONCATENATE(Tabela22[[#This Row],[Residencial / Não Residencial]]," - ",Tabela22[[#This Row],[Frequência]])</f>
        <v>Residencial - 3 vezes por semana</v>
      </c>
      <c r="C5839" s="486" t="s">
        <v>578</v>
      </c>
      <c r="D5839" s="443" t="s">
        <v>572</v>
      </c>
      <c r="E5839" s="443" t="s">
        <v>548</v>
      </c>
      <c r="F5839" s="443" t="s">
        <v>548</v>
      </c>
      <c r="G5839" s="722">
        <v>164.56</v>
      </c>
      <c r="H5839" s="722">
        <v>2.5755699999999999</v>
      </c>
      <c r="I5839" s="722">
        <v>200</v>
      </c>
      <c r="J5839" s="722">
        <v>164.56</v>
      </c>
      <c r="K5839" s="723">
        <v>423.8357992</v>
      </c>
    </row>
    <row r="5840" spans="2:11">
      <c r="B5840" s="486" t="str">
        <f>CONCATENATE(Tabela22[[#This Row],[Residencial / Não Residencial]]," - ",Tabela22[[#This Row],[Frequência]])</f>
        <v>Residencial - 3 vezes por semana</v>
      </c>
      <c r="C5840" s="486" t="s">
        <v>578</v>
      </c>
      <c r="D5840" s="443" t="s">
        <v>571</v>
      </c>
      <c r="E5840" s="443" t="s">
        <v>548</v>
      </c>
      <c r="F5840" s="443" t="s">
        <v>548</v>
      </c>
      <c r="G5840" s="722">
        <v>72.45</v>
      </c>
      <c r="H5840" s="722">
        <v>2.5755699999999999</v>
      </c>
      <c r="I5840" s="722">
        <v>200</v>
      </c>
      <c r="J5840" s="722">
        <v>72.45</v>
      </c>
      <c r="K5840" s="723">
        <v>186.60004649999999</v>
      </c>
    </row>
    <row r="5841" spans="2:11">
      <c r="B5841" s="486" t="str">
        <f>CONCATENATE(Tabela22[[#This Row],[Residencial / Não Residencial]]," - ",Tabela22[[#This Row],[Frequência]])</f>
        <v>Residencial - 3 vezes por semana</v>
      </c>
      <c r="C5841" s="486" t="s">
        <v>578</v>
      </c>
      <c r="D5841" s="443" t="s">
        <v>571</v>
      </c>
      <c r="E5841" s="443" t="s">
        <v>548</v>
      </c>
      <c r="F5841" s="443" t="s">
        <v>548</v>
      </c>
      <c r="G5841" s="722">
        <v>72.45</v>
      </c>
      <c r="H5841" s="722">
        <v>2.5755699999999999</v>
      </c>
      <c r="I5841" s="722">
        <v>200</v>
      </c>
      <c r="J5841" s="722">
        <v>72.45</v>
      </c>
      <c r="K5841" s="723">
        <v>186.60004649999999</v>
      </c>
    </row>
    <row r="5842" spans="2:11">
      <c r="B5842" s="486" t="str">
        <f>CONCATENATE(Tabela22[[#This Row],[Residencial / Não Residencial]]," - ",Tabela22[[#This Row],[Frequência]])</f>
        <v>Residencial - 3 vezes por semana</v>
      </c>
      <c r="C5842" s="486" t="s">
        <v>578</v>
      </c>
      <c r="D5842" s="443" t="s">
        <v>571</v>
      </c>
      <c r="E5842" s="443" t="s">
        <v>548</v>
      </c>
      <c r="F5842" s="443" t="s">
        <v>548</v>
      </c>
      <c r="G5842" s="722">
        <v>72.45</v>
      </c>
      <c r="H5842" s="722">
        <v>2.5755699999999999</v>
      </c>
      <c r="I5842" s="722">
        <v>200</v>
      </c>
      <c r="J5842" s="722">
        <v>72.45</v>
      </c>
      <c r="K5842" s="723">
        <v>186.60004649999999</v>
      </c>
    </row>
    <row r="5843" spans="2:11">
      <c r="B5843" s="486" t="str">
        <f>CONCATENATE(Tabela22[[#This Row],[Residencial / Não Residencial]]," - ",Tabela22[[#This Row],[Frequência]])</f>
        <v>Residencial - 3 vezes por semana</v>
      </c>
      <c r="C5843" s="486" t="s">
        <v>578</v>
      </c>
      <c r="D5843" s="443" t="s">
        <v>571</v>
      </c>
      <c r="E5843" s="443" t="s">
        <v>548</v>
      </c>
      <c r="F5843" s="443" t="s">
        <v>548</v>
      </c>
      <c r="G5843" s="722">
        <v>72.45</v>
      </c>
      <c r="H5843" s="722">
        <v>2.5755699999999999</v>
      </c>
      <c r="I5843" s="722">
        <v>200</v>
      </c>
      <c r="J5843" s="722">
        <v>72.45</v>
      </c>
      <c r="K5843" s="723">
        <v>186.60004649999999</v>
      </c>
    </row>
    <row r="5844" spans="2:11">
      <c r="B5844" s="486" t="str">
        <f>CONCATENATE(Tabela22[[#This Row],[Residencial / Não Residencial]]," - ",Tabela22[[#This Row],[Frequência]])</f>
        <v>Residencial - 3 vezes por semana</v>
      </c>
      <c r="C5844" s="486" t="s">
        <v>578</v>
      </c>
      <c r="D5844" s="443" t="s">
        <v>571</v>
      </c>
      <c r="E5844" s="443" t="s">
        <v>548</v>
      </c>
      <c r="F5844" s="443" t="s">
        <v>548</v>
      </c>
      <c r="G5844" s="722">
        <v>72.45</v>
      </c>
      <c r="H5844" s="722">
        <v>2.5755699999999999</v>
      </c>
      <c r="I5844" s="722">
        <v>200</v>
      </c>
      <c r="J5844" s="722">
        <v>72.45</v>
      </c>
      <c r="K5844" s="723">
        <v>186.60004649999999</v>
      </c>
    </row>
    <row r="5845" spans="2:11">
      <c r="B5845" s="486" t="str">
        <f>CONCATENATE(Tabela22[[#This Row],[Residencial / Não Residencial]]," - ",Tabela22[[#This Row],[Frequência]])</f>
        <v>Residencial - 3 vezes por semana</v>
      </c>
      <c r="C5845" s="486" t="s">
        <v>578</v>
      </c>
      <c r="D5845" s="443" t="s">
        <v>571</v>
      </c>
      <c r="E5845" s="443" t="s">
        <v>548</v>
      </c>
      <c r="F5845" s="443" t="s">
        <v>548</v>
      </c>
      <c r="G5845" s="722">
        <v>72.45</v>
      </c>
      <c r="H5845" s="722">
        <v>2.5755699999999999</v>
      </c>
      <c r="I5845" s="722">
        <v>200</v>
      </c>
      <c r="J5845" s="722">
        <v>72.45</v>
      </c>
      <c r="K5845" s="723">
        <v>186.60004649999999</v>
      </c>
    </row>
    <row r="5846" spans="2:11">
      <c r="B5846" s="486" t="str">
        <f>CONCATENATE(Tabela22[[#This Row],[Residencial / Não Residencial]]," - ",Tabela22[[#This Row],[Frequência]])</f>
        <v>Residencial - 3 vezes por semana</v>
      </c>
      <c r="C5846" s="486" t="s">
        <v>578</v>
      </c>
      <c r="D5846" s="443" t="s">
        <v>572</v>
      </c>
      <c r="E5846" s="443" t="s">
        <v>548</v>
      </c>
      <c r="F5846" s="443" t="s">
        <v>548</v>
      </c>
      <c r="G5846" s="722">
        <v>259.7</v>
      </c>
      <c r="H5846" s="722">
        <v>2.5755699999999999</v>
      </c>
      <c r="I5846" s="722">
        <v>200</v>
      </c>
      <c r="J5846" s="722">
        <v>200</v>
      </c>
      <c r="K5846" s="723">
        <v>515.11400000000003</v>
      </c>
    </row>
    <row r="5847" spans="2:11">
      <c r="B5847" s="486" t="str">
        <f>CONCATENATE(Tabela22[[#This Row],[Residencial / Não Residencial]]," - ",Tabela22[[#This Row],[Frequência]])</f>
        <v>Não Residencial - 6 vezes por semana</v>
      </c>
      <c r="C5847" s="486" t="s">
        <v>567</v>
      </c>
      <c r="D5847" s="443" t="s">
        <v>574</v>
      </c>
      <c r="E5847" s="443" t="s">
        <v>570</v>
      </c>
      <c r="F5847" s="443" t="s">
        <v>550</v>
      </c>
      <c r="G5847" s="722">
        <v>1771.9</v>
      </c>
      <c r="H5847" s="722">
        <v>6.111758</v>
      </c>
      <c r="I5847" s="722">
        <v>300</v>
      </c>
      <c r="J5847" s="722">
        <v>300</v>
      </c>
      <c r="K5847" s="723">
        <v>1833.5273999999999</v>
      </c>
    </row>
    <row r="5848" spans="2:11">
      <c r="B5848" s="486" t="str">
        <f>CONCATENATE(Tabela22[[#This Row],[Residencial / Não Residencial]]," - ",Tabela22[[#This Row],[Frequência]])</f>
        <v>Residencial - 3 vezes por semana</v>
      </c>
      <c r="C5848" s="486" t="s">
        <v>578</v>
      </c>
      <c r="D5848" s="443" t="s">
        <v>572</v>
      </c>
      <c r="E5848" s="443" t="s">
        <v>548</v>
      </c>
      <c r="F5848" s="443" t="s">
        <v>548</v>
      </c>
      <c r="G5848" s="722">
        <v>70</v>
      </c>
      <c r="H5848" s="722">
        <v>2.5755699999999999</v>
      </c>
      <c r="I5848" s="722">
        <v>200</v>
      </c>
      <c r="J5848" s="722">
        <v>70</v>
      </c>
      <c r="K5848" s="723">
        <v>180.28989999999999</v>
      </c>
    </row>
    <row r="5849" spans="2:11">
      <c r="B5849" s="486" t="str">
        <f>CONCATENATE(Tabela22[[#This Row],[Residencial / Não Residencial]]," - ",Tabela22[[#This Row],[Frequência]])</f>
        <v>Não Residencial - 3 vezes por semana</v>
      </c>
      <c r="C5849" s="486" t="s">
        <v>578</v>
      </c>
      <c r="D5849" s="443" t="s">
        <v>572</v>
      </c>
      <c r="E5849" s="443" t="s">
        <v>569</v>
      </c>
      <c r="F5849" s="443" t="s">
        <v>550</v>
      </c>
      <c r="G5849" s="722">
        <v>236.35</v>
      </c>
      <c r="H5849" s="722">
        <v>3.9677699999999998</v>
      </c>
      <c r="I5849" s="722">
        <v>300</v>
      </c>
      <c r="J5849" s="722">
        <v>236.35</v>
      </c>
      <c r="K5849" s="723">
        <v>937.78243950000001</v>
      </c>
    </row>
    <row r="5850" spans="2:11">
      <c r="B5850" s="486" t="str">
        <f>CONCATENATE(Tabela22[[#This Row],[Residencial / Não Residencial]]," - ",Tabela22[[#This Row],[Frequência]])</f>
        <v>Residencial - 3 vezes por semana</v>
      </c>
      <c r="C5850" s="486" t="s">
        <v>578</v>
      </c>
      <c r="D5850" s="443" t="s">
        <v>571</v>
      </c>
      <c r="E5850" s="443" t="s">
        <v>548</v>
      </c>
      <c r="F5850" s="443" t="s">
        <v>548</v>
      </c>
      <c r="G5850" s="722">
        <v>81.395200000000003</v>
      </c>
      <c r="H5850" s="722">
        <v>2.5755699999999999</v>
      </c>
      <c r="I5850" s="722">
        <v>200</v>
      </c>
      <c r="J5850" s="722">
        <v>81.395200000000003</v>
      </c>
      <c r="K5850" s="723">
        <v>209.639035264</v>
      </c>
    </row>
    <row r="5851" spans="2:11">
      <c r="B5851" s="486" t="str">
        <f>CONCATENATE(Tabela22[[#This Row],[Residencial / Não Residencial]]," - ",Tabela22[[#This Row],[Frequência]])</f>
        <v>Residencial - 3 vezes por semana</v>
      </c>
      <c r="C5851" s="486" t="s">
        <v>578</v>
      </c>
      <c r="D5851" s="443" t="s">
        <v>571</v>
      </c>
      <c r="E5851" s="443" t="s">
        <v>548</v>
      </c>
      <c r="F5851" s="443" t="s">
        <v>548</v>
      </c>
      <c r="G5851" s="722">
        <v>84.072199999999995</v>
      </c>
      <c r="H5851" s="722">
        <v>2.5755699999999999</v>
      </c>
      <c r="I5851" s="722">
        <v>200</v>
      </c>
      <c r="J5851" s="722">
        <v>84.072199999999995</v>
      </c>
      <c r="K5851" s="723">
        <v>216.533836154</v>
      </c>
    </row>
    <row r="5852" spans="2:11">
      <c r="B5852" s="486" t="str">
        <f>CONCATENATE(Tabela22[[#This Row],[Residencial / Não Residencial]]," - ",Tabela22[[#This Row],[Frequência]])</f>
        <v>Residencial - 3 vezes por semana</v>
      </c>
      <c r="C5852" s="486" t="s">
        <v>578</v>
      </c>
      <c r="D5852" s="443" t="s">
        <v>571</v>
      </c>
      <c r="E5852" s="443" t="s">
        <v>548</v>
      </c>
      <c r="F5852" s="443" t="s">
        <v>548</v>
      </c>
      <c r="G5852" s="722">
        <v>86.262699999999995</v>
      </c>
      <c r="H5852" s="722">
        <v>2.5755699999999999</v>
      </c>
      <c r="I5852" s="722">
        <v>200</v>
      </c>
      <c r="J5852" s="722">
        <v>86.262699999999995</v>
      </c>
      <c r="K5852" s="723">
        <v>222.17562223900001</v>
      </c>
    </row>
    <row r="5853" spans="2:11">
      <c r="B5853" s="486" t="str">
        <f>CONCATENATE(Tabela22[[#This Row],[Residencial / Não Residencial]]," - ",Tabela22[[#This Row],[Frequência]])</f>
        <v>Residencial - 3 vezes por semana</v>
      </c>
      <c r="C5853" s="486" t="s">
        <v>578</v>
      </c>
      <c r="D5853" s="443" t="s">
        <v>571</v>
      </c>
      <c r="E5853" s="443" t="s">
        <v>548</v>
      </c>
      <c r="F5853" s="443" t="s">
        <v>548</v>
      </c>
      <c r="G5853" s="722">
        <v>37.914299999999997</v>
      </c>
      <c r="H5853" s="722">
        <v>2.5755699999999999</v>
      </c>
      <c r="I5853" s="722">
        <v>200</v>
      </c>
      <c r="J5853" s="722">
        <v>37.914299999999997</v>
      </c>
      <c r="K5853" s="723">
        <v>97.650933651000003</v>
      </c>
    </row>
    <row r="5854" spans="2:11">
      <c r="B5854" s="486" t="str">
        <f>CONCATENATE(Tabela22[[#This Row],[Residencial / Não Residencial]]," - ",Tabela22[[#This Row],[Frequência]])</f>
        <v>Residencial - 3 vezes por semana</v>
      </c>
      <c r="C5854" s="486" t="s">
        <v>578</v>
      </c>
      <c r="D5854" s="443" t="s">
        <v>571</v>
      </c>
      <c r="E5854" s="443" t="s">
        <v>548</v>
      </c>
      <c r="F5854" s="443" t="s">
        <v>548</v>
      </c>
      <c r="G5854" s="722">
        <v>84.072199999999995</v>
      </c>
      <c r="H5854" s="722">
        <v>2.5755699999999999</v>
      </c>
      <c r="I5854" s="722">
        <v>200</v>
      </c>
      <c r="J5854" s="722">
        <v>84.072199999999995</v>
      </c>
      <c r="K5854" s="723">
        <v>216.533836154</v>
      </c>
    </row>
    <row r="5855" spans="2:11">
      <c r="B5855" s="486" t="str">
        <f>CONCATENATE(Tabela22[[#This Row],[Residencial / Não Residencial]]," - ",Tabela22[[#This Row],[Frequência]])</f>
        <v>Residencial - 3 vezes por semana</v>
      </c>
      <c r="C5855" s="486" t="s">
        <v>578</v>
      </c>
      <c r="D5855" s="443" t="s">
        <v>571</v>
      </c>
      <c r="E5855" s="443" t="s">
        <v>548</v>
      </c>
      <c r="F5855" s="443" t="s">
        <v>548</v>
      </c>
      <c r="G5855" s="722">
        <v>84.072199999999995</v>
      </c>
      <c r="H5855" s="722">
        <v>2.5755699999999999</v>
      </c>
      <c r="I5855" s="722">
        <v>200</v>
      </c>
      <c r="J5855" s="722">
        <v>84.072199999999995</v>
      </c>
      <c r="K5855" s="723">
        <v>216.533836154</v>
      </c>
    </row>
    <row r="5856" spans="2:11">
      <c r="B5856" s="486" t="str">
        <f>CONCATENATE(Tabela22[[#This Row],[Residencial / Não Residencial]]," - ",Tabela22[[#This Row],[Frequência]])</f>
        <v>Residencial - 3 vezes por semana</v>
      </c>
      <c r="C5856" s="486" t="s">
        <v>578</v>
      </c>
      <c r="D5856" s="443" t="s">
        <v>571</v>
      </c>
      <c r="E5856" s="443" t="s">
        <v>548</v>
      </c>
      <c r="F5856" s="443" t="s">
        <v>548</v>
      </c>
      <c r="G5856" s="722">
        <v>86.043000000000006</v>
      </c>
      <c r="H5856" s="722">
        <v>2.5755699999999999</v>
      </c>
      <c r="I5856" s="722">
        <v>200</v>
      </c>
      <c r="J5856" s="722">
        <v>86.043000000000006</v>
      </c>
      <c r="K5856" s="723">
        <v>221.60976951000001</v>
      </c>
    </row>
    <row r="5857" spans="2:11">
      <c r="B5857" s="486" t="str">
        <f>CONCATENATE(Tabela22[[#This Row],[Residencial / Não Residencial]]," - ",Tabela22[[#This Row],[Frequência]])</f>
        <v>Residencial - 3 vezes por semana</v>
      </c>
      <c r="C5857" s="486" t="s">
        <v>578</v>
      </c>
      <c r="D5857" s="443" t="s">
        <v>571</v>
      </c>
      <c r="E5857" s="443" t="s">
        <v>548</v>
      </c>
      <c r="F5857" s="443" t="s">
        <v>548</v>
      </c>
      <c r="G5857" s="722">
        <v>86.043000000000006</v>
      </c>
      <c r="H5857" s="722">
        <v>2.5755699999999999</v>
      </c>
      <c r="I5857" s="722">
        <v>200</v>
      </c>
      <c r="J5857" s="722">
        <v>86.043000000000006</v>
      </c>
      <c r="K5857" s="723">
        <v>221.60976951000001</v>
      </c>
    </row>
    <row r="5858" spans="2:11">
      <c r="B5858" s="486" t="str">
        <f>CONCATENATE(Tabela22[[#This Row],[Residencial / Não Residencial]]," - ",Tabela22[[#This Row],[Frequência]])</f>
        <v>Residencial - 3 vezes por semana</v>
      </c>
      <c r="C5858" s="486" t="s">
        <v>578</v>
      </c>
      <c r="D5858" s="443" t="s">
        <v>571</v>
      </c>
      <c r="E5858" s="443" t="s">
        <v>548</v>
      </c>
      <c r="F5858" s="443" t="s">
        <v>548</v>
      </c>
      <c r="G5858" s="722">
        <v>84.072199999999995</v>
      </c>
      <c r="H5858" s="722">
        <v>2.5755699999999999</v>
      </c>
      <c r="I5858" s="722">
        <v>200</v>
      </c>
      <c r="J5858" s="722">
        <v>84.072199999999995</v>
      </c>
      <c r="K5858" s="723">
        <v>216.533836154</v>
      </c>
    </row>
    <row r="5859" spans="2:11">
      <c r="B5859" s="486" t="str">
        <f>CONCATENATE(Tabela22[[#This Row],[Residencial / Não Residencial]]," - ",Tabela22[[#This Row],[Frequência]])</f>
        <v>Residencial - 3 vezes por semana</v>
      </c>
      <c r="C5859" s="486" t="s">
        <v>578</v>
      </c>
      <c r="D5859" s="443" t="s">
        <v>571</v>
      </c>
      <c r="E5859" s="443" t="s">
        <v>548</v>
      </c>
      <c r="F5859" s="443" t="s">
        <v>548</v>
      </c>
      <c r="G5859" s="722">
        <v>84.072199999999995</v>
      </c>
      <c r="H5859" s="722">
        <v>2.5755699999999999</v>
      </c>
      <c r="I5859" s="722">
        <v>200</v>
      </c>
      <c r="J5859" s="722">
        <v>84.072199999999995</v>
      </c>
      <c r="K5859" s="723">
        <v>216.533836154</v>
      </c>
    </row>
    <row r="5860" spans="2:11">
      <c r="B5860" s="486" t="str">
        <f>CONCATENATE(Tabela22[[#This Row],[Residencial / Não Residencial]]," - ",Tabela22[[#This Row],[Frequência]])</f>
        <v>Residencial - 3 vezes por semana</v>
      </c>
      <c r="C5860" s="486" t="s">
        <v>578</v>
      </c>
      <c r="D5860" s="443" t="s">
        <v>571</v>
      </c>
      <c r="E5860" s="443" t="s">
        <v>548</v>
      </c>
      <c r="F5860" s="443" t="s">
        <v>548</v>
      </c>
      <c r="G5860" s="722">
        <v>86.043000000000006</v>
      </c>
      <c r="H5860" s="722">
        <v>2.5755699999999999</v>
      </c>
      <c r="I5860" s="722">
        <v>200</v>
      </c>
      <c r="J5860" s="722">
        <v>86.043000000000006</v>
      </c>
      <c r="K5860" s="723">
        <v>221.60976951000001</v>
      </c>
    </row>
    <row r="5861" spans="2:11">
      <c r="B5861" s="486" t="str">
        <f>CONCATENATE(Tabela22[[#This Row],[Residencial / Não Residencial]]," - ",Tabela22[[#This Row],[Frequência]])</f>
        <v>Residencial - 3 vezes por semana</v>
      </c>
      <c r="C5861" s="486" t="s">
        <v>578</v>
      </c>
      <c r="D5861" s="443" t="s">
        <v>571</v>
      </c>
      <c r="E5861" s="443" t="s">
        <v>548</v>
      </c>
      <c r="F5861" s="443" t="s">
        <v>548</v>
      </c>
      <c r="G5861" s="722">
        <v>86.043000000000006</v>
      </c>
      <c r="H5861" s="722">
        <v>2.5755699999999999</v>
      </c>
      <c r="I5861" s="722">
        <v>200</v>
      </c>
      <c r="J5861" s="722">
        <v>86.043000000000006</v>
      </c>
      <c r="K5861" s="723">
        <v>221.60976951000001</v>
      </c>
    </row>
    <row r="5862" spans="2:11">
      <c r="B5862" s="486" t="str">
        <f>CONCATENATE(Tabela22[[#This Row],[Residencial / Não Residencial]]," - ",Tabela22[[#This Row],[Frequência]])</f>
        <v>Residencial - 3 vezes por semana</v>
      </c>
      <c r="C5862" s="486" t="s">
        <v>578</v>
      </c>
      <c r="D5862" s="443" t="s">
        <v>571</v>
      </c>
      <c r="E5862" s="443" t="s">
        <v>548</v>
      </c>
      <c r="F5862" s="443" t="s">
        <v>548</v>
      </c>
      <c r="G5862" s="722">
        <v>84.072199999999995</v>
      </c>
      <c r="H5862" s="722">
        <v>2.5755699999999999</v>
      </c>
      <c r="I5862" s="722">
        <v>200</v>
      </c>
      <c r="J5862" s="722">
        <v>84.072199999999995</v>
      </c>
      <c r="K5862" s="723">
        <v>216.533836154</v>
      </c>
    </row>
    <row r="5863" spans="2:11">
      <c r="B5863" s="486" t="str">
        <f>CONCATENATE(Tabela22[[#This Row],[Residencial / Não Residencial]]," - ",Tabela22[[#This Row],[Frequência]])</f>
        <v>Residencial - 3 vezes por semana</v>
      </c>
      <c r="C5863" s="486" t="s">
        <v>578</v>
      </c>
      <c r="D5863" s="443" t="s">
        <v>571</v>
      </c>
      <c r="E5863" s="443" t="s">
        <v>548</v>
      </c>
      <c r="F5863" s="443" t="s">
        <v>548</v>
      </c>
      <c r="G5863" s="722">
        <v>84.072199999999995</v>
      </c>
      <c r="H5863" s="722">
        <v>2.5755699999999999</v>
      </c>
      <c r="I5863" s="722">
        <v>200</v>
      </c>
      <c r="J5863" s="722">
        <v>84.072199999999995</v>
      </c>
      <c r="K5863" s="723">
        <v>216.533836154</v>
      </c>
    </row>
    <row r="5864" spans="2:11">
      <c r="B5864" s="486" t="str">
        <f>CONCATENATE(Tabela22[[#This Row],[Residencial / Não Residencial]]," - ",Tabela22[[#This Row],[Frequência]])</f>
        <v>Não Residencial - 3 vezes por semana</v>
      </c>
      <c r="C5864" s="486" t="s">
        <v>578</v>
      </c>
      <c r="D5864" s="443" t="s">
        <v>571</v>
      </c>
      <c r="E5864" s="443" t="s">
        <v>569</v>
      </c>
      <c r="F5864" s="443" t="s">
        <v>550</v>
      </c>
      <c r="G5864" s="722">
        <v>86.043000000000006</v>
      </c>
      <c r="H5864" s="722">
        <v>3.9677699999999998</v>
      </c>
      <c r="I5864" s="722">
        <v>300</v>
      </c>
      <c r="J5864" s="722">
        <v>86.043000000000006</v>
      </c>
      <c r="K5864" s="723">
        <v>341.39883411</v>
      </c>
    </row>
    <row r="5865" spans="2:11">
      <c r="B5865" s="486" t="str">
        <f>CONCATENATE(Tabela22[[#This Row],[Residencial / Não Residencial]]," - ",Tabela22[[#This Row],[Frequência]])</f>
        <v>Residencial - 3 vezes por semana</v>
      </c>
      <c r="C5865" s="486" t="s">
        <v>578</v>
      </c>
      <c r="D5865" s="443" t="s">
        <v>571</v>
      </c>
      <c r="E5865" s="443" t="s">
        <v>548</v>
      </c>
      <c r="F5865" s="443" t="s">
        <v>548</v>
      </c>
      <c r="G5865" s="722">
        <v>86.043000000000006</v>
      </c>
      <c r="H5865" s="722">
        <v>2.5755699999999999</v>
      </c>
      <c r="I5865" s="722">
        <v>200</v>
      </c>
      <c r="J5865" s="722">
        <v>86.043000000000006</v>
      </c>
      <c r="K5865" s="723">
        <v>221.60976951000001</v>
      </c>
    </row>
    <row r="5866" spans="2:11">
      <c r="B5866" s="486" t="str">
        <f>CONCATENATE(Tabela22[[#This Row],[Residencial / Não Residencial]]," - ",Tabela22[[#This Row],[Frequência]])</f>
        <v>Residencial - 3 vezes por semana</v>
      </c>
      <c r="C5866" s="486" t="s">
        <v>578</v>
      </c>
      <c r="D5866" s="443" t="s">
        <v>572</v>
      </c>
      <c r="E5866" s="443" t="s">
        <v>548</v>
      </c>
      <c r="F5866" s="443" t="s">
        <v>548</v>
      </c>
      <c r="G5866" s="722">
        <v>182.5</v>
      </c>
      <c r="H5866" s="722">
        <v>2.5755699999999999</v>
      </c>
      <c r="I5866" s="722">
        <v>200</v>
      </c>
      <c r="J5866" s="722">
        <v>182.5</v>
      </c>
      <c r="K5866" s="723">
        <v>470.04152499999998</v>
      </c>
    </row>
    <row r="5867" spans="2:11">
      <c r="B5867" s="486" t="str">
        <f>CONCATENATE(Tabela22[[#This Row],[Residencial / Não Residencial]]," - ",Tabela22[[#This Row],[Frequência]])</f>
        <v>Residencial - 3 vezes por semana</v>
      </c>
      <c r="C5867" s="486" t="s">
        <v>578</v>
      </c>
      <c r="D5867" s="443" t="s">
        <v>572</v>
      </c>
      <c r="E5867" s="443" t="s">
        <v>548</v>
      </c>
      <c r="F5867" s="443" t="s">
        <v>548</v>
      </c>
      <c r="G5867" s="722">
        <v>191.79</v>
      </c>
      <c r="H5867" s="722">
        <v>2.5755699999999999</v>
      </c>
      <c r="I5867" s="722">
        <v>200</v>
      </c>
      <c r="J5867" s="722">
        <v>191.79</v>
      </c>
      <c r="K5867" s="723">
        <v>493.96857030000001</v>
      </c>
    </row>
    <row r="5868" spans="2:11">
      <c r="B5868" s="486" t="str">
        <f>CONCATENATE(Tabela22[[#This Row],[Residencial / Não Residencial]]," - ",Tabela22[[#This Row],[Frequência]])</f>
        <v>Residencial - 3 vezes por semana</v>
      </c>
      <c r="C5868" s="486" t="s">
        <v>578</v>
      </c>
      <c r="D5868" s="443" t="s">
        <v>571</v>
      </c>
      <c r="E5868" s="443" t="s">
        <v>548</v>
      </c>
      <c r="F5868" s="443" t="s">
        <v>548</v>
      </c>
      <c r="G5868" s="722">
        <v>91.87</v>
      </c>
      <c r="H5868" s="722">
        <v>2.5755699999999999</v>
      </c>
      <c r="I5868" s="722">
        <v>200</v>
      </c>
      <c r="J5868" s="722">
        <v>91.87</v>
      </c>
      <c r="K5868" s="723">
        <v>236.6176159</v>
      </c>
    </row>
    <row r="5869" spans="2:11">
      <c r="B5869" s="486" t="str">
        <f>CONCATENATE(Tabela22[[#This Row],[Residencial / Não Residencial]]," - ",Tabela22[[#This Row],[Frequência]])</f>
        <v>Residencial - 3 vezes por semana</v>
      </c>
      <c r="C5869" s="486" t="s">
        <v>578</v>
      </c>
      <c r="D5869" s="443" t="s">
        <v>571</v>
      </c>
      <c r="E5869" s="443" t="s">
        <v>548</v>
      </c>
      <c r="F5869" s="443" t="s">
        <v>548</v>
      </c>
      <c r="G5869" s="722">
        <v>165.19</v>
      </c>
      <c r="H5869" s="722">
        <v>2.5755699999999999</v>
      </c>
      <c r="I5869" s="722">
        <v>200</v>
      </c>
      <c r="J5869" s="722">
        <v>165.19</v>
      </c>
      <c r="K5869" s="723">
        <v>425.45840829999997</v>
      </c>
    </row>
    <row r="5870" spans="2:11">
      <c r="B5870" s="486" t="str">
        <f>CONCATENATE(Tabela22[[#This Row],[Residencial / Não Residencial]]," - ",Tabela22[[#This Row],[Frequência]])</f>
        <v>Não Residencial - 3 vezes por semana</v>
      </c>
      <c r="C5870" s="486" t="s">
        <v>578</v>
      </c>
      <c r="D5870" s="443" t="s">
        <v>574</v>
      </c>
      <c r="E5870" s="443" t="s">
        <v>570</v>
      </c>
      <c r="F5870" s="443" t="s">
        <v>550</v>
      </c>
      <c r="G5870" s="722">
        <v>225</v>
      </c>
      <c r="H5870" s="722">
        <v>3.9677699999999998</v>
      </c>
      <c r="I5870" s="722">
        <v>300</v>
      </c>
      <c r="J5870" s="722">
        <v>225</v>
      </c>
      <c r="K5870" s="723">
        <v>892.74824999999998</v>
      </c>
    </row>
    <row r="5871" spans="2:11">
      <c r="B5871" s="486" t="str">
        <f>CONCATENATE(Tabela22[[#This Row],[Residencial / Não Residencial]]," - ",Tabela22[[#This Row],[Frequência]])</f>
        <v>Residencial - 3 vezes por semana</v>
      </c>
      <c r="C5871" s="486" t="s">
        <v>578</v>
      </c>
      <c r="D5871" s="443" t="s">
        <v>574</v>
      </c>
      <c r="E5871" s="443" t="s">
        <v>575</v>
      </c>
      <c r="F5871" s="443" t="s">
        <v>548</v>
      </c>
      <c r="G5871" s="722">
        <v>100.92</v>
      </c>
      <c r="H5871" s="722">
        <v>2.5755699999999999</v>
      </c>
      <c r="I5871" s="722">
        <v>200</v>
      </c>
      <c r="J5871" s="722">
        <v>100.92</v>
      </c>
      <c r="K5871" s="723">
        <v>259.92652440000001</v>
      </c>
    </row>
    <row r="5872" spans="2:11">
      <c r="B5872" s="486" t="str">
        <f>CONCATENATE(Tabela22[[#This Row],[Residencial / Não Residencial]]," - ",Tabela22[[#This Row],[Frequência]])</f>
        <v>Residencial - 3 vezes por semana</v>
      </c>
      <c r="C5872" s="486" t="s">
        <v>578</v>
      </c>
      <c r="D5872" s="443" t="s">
        <v>572</v>
      </c>
      <c r="E5872" s="443" t="s">
        <v>548</v>
      </c>
      <c r="F5872" s="443" t="s">
        <v>548</v>
      </c>
      <c r="G5872" s="722">
        <v>104</v>
      </c>
      <c r="H5872" s="722">
        <v>2.5755699999999999</v>
      </c>
      <c r="I5872" s="722">
        <v>200</v>
      </c>
      <c r="J5872" s="722">
        <v>104</v>
      </c>
      <c r="K5872" s="723">
        <v>267.85928000000001</v>
      </c>
    </row>
    <row r="5873" spans="2:11">
      <c r="B5873" s="486" t="str">
        <f>CONCATENATE(Tabela22[[#This Row],[Residencial / Não Residencial]]," - ",Tabela22[[#This Row],[Frequência]])</f>
        <v>Residencial - 3 vezes por semana</v>
      </c>
      <c r="C5873" s="486" t="s">
        <v>578</v>
      </c>
      <c r="D5873" s="443" t="s">
        <v>572</v>
      </c>
      <c r="E5873" s="443" t="s">
        <v>548</v>
      </c>
      <c r="F5873" s="443" t="s">
        <v>548</v>
      </c>
      <c r="G5873" s="722">
        <v>107.6</v>
      </c>
      <c r="H5873" s="722">
        <v>2.5755699999999999</v>
      </c>
      <c r="I5873" s="722">
        <v>200</v>
      </c>
      <c r="J5873" s="722">
        <v>107.6</v>
      </c>
      <c r="K5873" s="723">
        <v>277.13133199999999</v>
      </c>
    </row>
    <row r="5874" spans="2:11">
      <c r="B5874" s="486" t="str">
        <f>CONCATENATE(Tabela22[[#This Row],[Residencial / Não Residencial]]," - ",Tabela22[[#This Row],[Frequência]])</f>
        <v>Residencial - 3 vezes por semana</v>
      </c>
      <c r="C5874" s="486" t="s">
        <v>578</v>
      </c>
      <c r="D5874" s="443" t="s">
        <v>571</v>
      </c>
      <c r="E5874" s="443" t="s">
        <v>548</v>
      </c>
      <c r="F5874" s="443" t="s">
        <v>548</v>
      </c>
      <c r="G5874" s="722">
        <v>254.76240000000001</v>
      </c>
      <c r="H5874" s="722">
        <v>2.5755699999999999</v>
      </c>
      <c r="I5874" s="722">
        <v>200</v>
      </c>
      <c r="J5874" s="722">
        <v>200</v>
      </c>
      <c r="K5874" s="723">
        <v>515.11400000000003</v>
      </c>
    </row>
    <row r="5875" spans="2:11">
      <c r="B5875" s="486" t="str">
        <f>CONCATENATE(Tabela22[[#This Row],[Residencial / Não Residencial]]," - ",Tabela22[[#This Row],[Frequência]])</f>
        <v>Não Residencial - 3 vezes por semana</v>
      </c>
      <c r="C5875" s="486" t="s">
        <v>578</v>
      </c>
      <c r="D5875" s="443" t="s">
        <v>574</v>
      </c>
      <c r="E5875" s="443" t="s">
        <v>569</v>
      </c>
      <c r="F5875" s="443" t="s">
        <v>550</v>
      </c>
      <c r="G5875" s="722">
        <v>257.77</v>
      </c>
      <c r="H5875" s="722">
        <v>3.9677699999999998</v>
      </c>
      <c r="I5875" s="722">
        <v>300</v>
      </c>
      <c r="J5875" s="722">
        <v>257.77</v>
      </c>
      <c r="K5875" s="723">
        <v>1022.7720729</v>
      </c>
    </row>
    <row r="5876" spans="2:11">
      <c r="B5876" s="486" t="str">
        <f>CONCATENATE(Tabela22[[#This Row],[Residencial / Não Residencial]]," - ",Tabela22[[#This Row],[Frequência]])</f>
        <v>Não Residencial - 3 vezes por semana</v>
      </c>
      <c r="C5876" s="486" t="s">
        <v>578</v>
      </c>
      <c r="D5876" s="443" t="s">
        <v>574</v>
      </c>
      <c r="E5876" s="443" t="s">
        <v>569</v>
      </c>
      <c r="F5876" s="443" t="s">
        <v>550</v>
      </c>
      <c r="G5876" s="722">
        <v>1480.35</v>
      </c>
      <c r="H5876" s="722">
        <v>3.9677699999999998</v>
      </c>
      <c r="I5876" s="722">
        <v>300</v>
      </c>
      <c r="J5876" s="722">
        <v>300</v>
      </c>
      <c r="K5876" s="723">
        <v>1190.3309999999999</v>
      </c>
    </row>
    <row r="5877" spans="2:11">
      <c r="B5877" s="486" t="str">
        <f>CONCATENATE(Tabela22[[#This Row],[Residencial / Não Residencial]]," - ",Tabela22[[#This Row],[Frequência]])</f>
        <v>Não Residencial - 3 vezes por semana</v>
      </c>
      <c r="C5877" s="486" t="s">
        <v>578</v>
      </c>
      <c r="D5877" s="443" t="s">
        <v>568</v>
      </c>
      <c r="E5877" s="443" t="s">
        <v>569</v>
      </c>
      <c r="F5877" s="443" t="s">
        <v>550</v>
      </c>
      <c r="G5877" s="722">
        <v>651.01</v>
      </c>
      <c r="H5877" s="722">
        <v>3.9677699999999998</v>
      </c>
      <c r="I5877" s="722">
        <v>300</v>
      </c>
      <c r="J5877" s="722">
        <v>300</v>
      </c>
      <c r="K5877" s="723">
        <v>1190.3309999999999</v>
      </c>
    </row>
    <row r="5878" spans="2:11">
      <c r="B5878" s="486" t="str">
        <f>CONCATENATE(Tabela22[[#This Row],[Residencial / Não Residencial]]," - ",Tabela22[[#This Row],[Frequência]])</f>
        <v>Não Residencial - 3 vezes por semana</v>
      </c>
      <c r="C5878" s="486" t="s">
        <v>578</v>
      </c>
      <c r="D5878" s="443" t="s">
        <v>574</v>
      </c>
      <c r="E5878" s="443" t="s">
        <v>569</v>
      </c>
      <c r="F5878" s="443" t="s">
        <v>550</v>
      </c>
      <c r="G5878" s="722">
        <v>878.05</v>
      </c>
      <c r="H5878" s="722">
        <v>3.9677699999999998</v>
      </c>
      <c r="I5878" s="722">
        <v>300</v>
      </c>
      <c r="J5878" s="722">
        <v>300</v>
      </c>
      <c r="K5878" s="723">
        <v>1190.3309999999999</v>
      </c>
    </row>
    <row r="5879" spans="2:11">
      <c r="B5879" s="486" t="str">
        <f>CONCATENATE(Tabela22[[#This Row],[Residencial / Não Residencial]]," - ",Tabela22[[#This Row],[Frequência]])</f>
        <v>Residencial - 3 vezes por semana</v>
      </c>
      <c r="C5879" s="486" t="s">
        <v>578</v>
      </c>
      <c r="D5879" s="443" t="s">
        <v>572</v>
      </c>
      <c r="E5879" s="443" t="s">
        <v>548</v>
      </c>
      <c r="F5879" s="443" t="s">
        <v>548</v>
      </c>
      <c r="G5879" s="722">
        <v>86.4</v>
      </c>
      <c r="H5879" s="722">
        <v>2.5755699999999999</v>
      </c>
      <c r="I5879" s="722">
        <v>200</v>
      </c>
      <c r="J5879" s="722">
        <v>86.4</v>
      </c>
      <c r="K5879" s="723">
        <v>222.529248</v>
      </c>
    </row>
    <row r="5880" spans="2:11">
      <c r="B5880" s="486" t="str">
        <f>CONCATENATE(Tabela22[[#This Row],[Residencial / Não Residencial]]," - ",Tabela22[[#This Row],[Frequência]])</f>
        <v>Residencial - 3 vezes por semana</v>
      </c>
      <c r="C5880" s="486" t="s">
        <v>578</v>
      </c>
      <c r="D5880" s="443" t="s">
        <v>572</v>
      </c>
      <c r="E5880" s="443" t="s">
        <v>548</v>
      </c>
      <c r="F5880" s="443" t="s">
        <v>548</v>
      </c>
      <c r="G5880" s="722">
        <v>83</v>
      </c>
      <c r="H5880" s="722">
        <v>2.5755699999999999</v>
      </c>
      <c r="I5880" s="722">
        <v>200</v>
      </c>
      <c r="J5880" s="722">
        <v>83</v>
      </c>
      <c r="K5880" s="723">
        <v>213.77231</v>
      </c>
    </row>
    <row r="5881" spans="2:11">
      <c r="B5881" s="486" t="str">
        <f>CONCATENATE(Tabela22[[#This Row],[Residencial / Não Residencial]]," - ",Tabela22[[#This Row],[Frequência]])</f>
        <v>Residencial - 3 vezes por semana</v>
      </c>
      <c r="C5881" s="486" t="s">
        <v>578</v>
      </c>
      <c r="D5881" s="443" t="s">
        <v>572</v>
      </c>
      <c r="E5881" s="443" t="s">
        <v>548</v>
      </c>
      <c r="F5881" s="443" t="s">
        <v>548</v>
      </c>
      <c r="G5881" s="722">
        <v>470.7</v>
      </c>
      <c r="H5881" s="722">
        <v>2.5755699999999999</v>
      </c>
      <c r="I5881" s="722">
        <v>200</v>
      </c>
      <c r="J5881" s="722">
        <v>200</v>
      </c>
      <c r="K5881" s="723">
        <v>515.11400000000003</v>
      </c>
    </row>
    <row r="5882" spans="2:11">
      <c r="B5882" s="486" t="str">
        <f>CONCATENATE(Tabela22[[#This Row],[Residencial / Não Residencial]]," - ",Tabela22[[#This Row],[Frequência]])</f>
        <v>Residencial - 3 vezes por semana</v>
      </c>
      <c r="C5882" s="486" t="s">
        <v>578</v>
      </c>
      <c r="D5882" s="443" t="s">
        <v>572</v>
      </c>
      <c r="E5882" s="443" t="s">
        <v>548</v>
      </c>
      <c r="F5882" s="443" t="s">
        <v>548</v>
      </c>
      <c r="G5882" s="722">
        <v>154.16999999999999</v>
      </c>
      <c r="H5882" s="722">
        <v>2.5755699999999999</v>
      </c>
      <c r="I5882" s="722">
        <v>200</v>
      </c>
      <c r="J5882" s="722">
        <v>154.16999999999999</v>
      </c>
      <c r="K5882" s="723">
        <v>397.07562689999997</v>
      </c>
    </row>
    <row r="5883" spans="2:11">
      <c r="B5883" s="486" t="str">
        <f>CONCATENATE(Tabela22[[#This Row],[Residencial / Não Residencial]]," - ",Tabela22[[#This Row],[Frequência]])</f>
        <v>Residencial - 3 vezes por semana</v>
      </c>
      <c r="C5883" s="486" t="s">
        <v>578</v>
      </c>
      <c r="D5883" s="443" t="s">
        <v>572</v>
      </c>
      <c r="E5883" s="443" t="s">
        <v>548</v>
      </c>
      <c r="F5883" s="443" t="s">
        <v>548</v>
      </c>
      <c r="G5883" s="722">
        <v>169.4</v>
      </c>
      <c r="H5883" s="722">
        <v>2.5755699999999999</v>
      </c>
      <c r="I5883" s="722">
        <v>200</v>
      </c>
      <c r="J5883" s="722">
        <v>169.4</v>
      </c>
      <c r="K5883" s="723">
        <v>436.301558</v>
      </c>
    </row>
    <row r="5884" spans="2:11">
      <c r="B5884" s="486" t="str">
        <f>CONCATENATE(Tabela22[[#This Row],[Residencial / Não Residencial]]," - ",Tabela22[[#This Row],[Frequência]])</f>
        <v>Residencial - 3 vezes por semana</v>
      </c>
      <c r="C5884" s="486" t="s">
        <v>578</v>
      </c>
      <c r="D5884" s="443" t="s">
        <v>572</v>
      </c>
      <c r="E5884" s="443" t="s">
        <v>548</v>
      </c>
      <c r="F5884" s="443" t="s">
        <v>548</v>
      </c>
      <c r="G5884" s="722">
        <v>186.98</v>
      </c>
      <c r="H5884" s="722">
        <v>2.5755699999999999</v>
      </c>
      <c r="I5884" s="722">
        <v>200</v>
      </c>
      <c r="J5884" s="722">
        <v>186.98</v>
      </c>
      <c r="K5884" s="723">
        <v>481.58007859999998</v>
      </c>
    </row>
    <row r="5885" spans="2:11">
      <c r="B5885" s="486" t="str">
        <f>CONCATENATE(Tabela22[[#This Row],[Residencial / Não Residencial]]," - ",Tabela22[[#This Row],[Frequência]])</f>
        <v>Residencial - 3 vezes por semana</v>
      </c>
      <c r="C5885" s="486" t="s">
        <v>578</v>
      </c>
      <c r="D5885" s="443" t="s">
        <v>572</v>
      </c>
      <c r="E5885" s="443" t="s">
        <v>548</v>
      </c>
      <c r="F5885" s="443" t="s">
        <v>548</v>
      </c>
      <c r="G5885" s="722">
        <v>85.58</v>
      </c>
      <c r="H5885" s="722">
        <v>2.5755699999999999</v>
      </c>
      <c r="I5885" s="722">
        <v>200</v>
      </c>
      <c r="J5885" s="722">
        <v>85.58</v>
      </c>
      <c r="K5885" s="723">
        <v>220.4172806</v>
      </c>
    </row>
    <row r="5886" spans="2:11">
      <c r="B5886" s="486" t="str">
        <f>CONCATENATE(Tabela22[[#This Row],[Residencial / Não Residencial]]," - ",Tabela22[[#This Row],[Frequência]])</f>
        <v>Residencial - 3 vezes por semana</v>
      </c>
      <c r="C5886" s="486" t="s">
        <v>578</v>
      </c>
      <c r="D5886" s="443" t="s">
        <v>572</v>
      </c>
      <c r="E5886" s="443" t="s">
        <v>548</v>
      </c>
      <c r="F5886" s="443" t="s">
        <v>548</v>
      </c>
      <c r="G5886" s="722">
        <v>51.19</v>
      </c>
      <c r="H5886" s="722">
        <v>2.5755699999999999</v>
      </c>
      <c r="I5886" s="722">
        <v>200</v>
      </c>
      <c r="J5886" s="722">
        <v>51.19</v>
      </c>
      <c r="K5886" s="723">
        <v>131.8434283</v>
      </c>
    </row>
    <row r="5887" spans="2:11">
      <c r="B5887" s="486" t="str">
        <f>CONCATENATE(Tabela22[[#This Row],[Residencial / Não Residencial]]," - ",Tabela22[[#This Row],[Frequência]])</f>
        <v>Não Residencial - 3 vezes por semana</v>
      </c>
      <c r="C5887" s="486" t="s">
        <v>578</v>
      </c>
      <c r="D5887" s="443" t="s">
        <v>574</v>
      </c>
      <c r="E5887" s="443" t="s">
        <v>583</v>
      </c>
      <c r="F5887" s="443" t="s">
        <v>550</v>
      </c>
      <c r="G5887" s="722">
        <v>210</v>
      </c>
      <c r="H5887" s="722">
        <v>3.9677699999999998</v>
      </c>
      <c r="I5887" s="722">
        <v>300</v>
      </c>
      <c r="J5887" s="722">
        <v>210</v>
      </c>
      <c r="K5887" s="723">
        <v>833.23170000000005</v>
      </c>
    </row>
    <row r="5888" spans="2:11">
      <c r="B5888" s="486" t="str">
        <f>CONCATENATE(Tabela22[[#This Row],[Residencial / Não Residencial]]," - ",Tabela22[[#This Row],[Frequência]])</f>
        <v>Não Residencial - 3 vezes por semana</v>
      </c>
      <c r="C5888" s="486" t="s">
        <v>578</v>
      </c>
      <c r="D5888" s="443" t="s">
        <v>574</v>
      </c>
      <c r="E5888" s="443" t="s">
        <v>569</v>
      </c>
      <c r="F5888" s="443" t="s">
        <v>550</v>
      </c>
      <c r="G5888" s="722">
        <v>210</v>
      </c>
      <c r="H5888" s="722">
        <v>3.9677699999999998</v>
      </c>
      <c r="I5888" s="722">
        <v>300</v>
      </c>
      <c r="J5888" s="722">
        <v>210</v>
      </c>
      <c r="K5888" s="723">
        <v>833.23170000000005</v>
      </c>
    </row>
    <row r="5889" spans="2:11">
      <c r="B5889" s="486" t="str">
        <f>CONCATENATE(Tabela22[[#This Row],[Residencial / Não Residencial]]," - ",Tabela22[[#This Row],[Frequência]])</f>
        <v>Residencial - 3 vezes por semana</v>
      </c>
      <c r="C5889" s="486" t="s">
        <v>578</v>
      </c>
      <c r="D5889" s="443" t="s">
        <v>572</v>
      </c>
      <c r="E5889" s="443" t="s">
        <v>548</v>
      </c>
      <c r="F5889" s="443" t="s">
        <v>548</v>
      </c>
      <c r="G5889" s="722">
        <v>143.94</v>
      </c>
      <c r="H5889" s="722">
        <v>2.5755699999999999</v>
      </c>
      <c r="I5889" s="722">
        <v>200</v>
      </c>
      <c r="J5889" s="722">
        <v>143.94</v>
      </c>
      <c r="K5889" s="723">
        <v>370.72754579999997</v>
      </c>
    </row>
    <row r="5890" spans="2:11">
      <c r="B5890" s="486" t="str">
        <f>CONCATENATE(Tabela22[[#This Row],[Residencial / Não Residencial]]," - ",Tabela22[[#This Row],[Frequência]])</f>
        <v>Residencial - 3 vezes por semana</v>
      </c>
      <c r="C5890" s="486" t="s">
        <v>578</v>
      </c>
      <c r="D5890" s="443" t="s">
        <v>572</v>
      </c>
      <c r="E5890" s="443" t="s">
        <v>548</v>
      </c>
      <c r="F5890" s="443" t="s">
        <v>548</v>
      </c>
      <c r="G5890" s="722">
        <v>98.69</v>
      </c>
      <c r="H5890" s="722">
        <v>2.5755699999999999</v>
      </c>
      <c r="I5890" s="722">
        <v>200</v>
      </c>
      <c r="J5890" s="722">
        <v>98.69</v>
      </c>
      <c r="K5890" s="723">
        <v>254.1830033</v>
      </c>
    </row>
    <row r="5891" spans="2:11">
      <c r="B5891" s="486" t="str">
        <f>CONCATENATE(Tabela22[[#This Row],[Residencial / Não Residencial]]," - ",Tabela22[[#This Row],[Frequência]])</f>
        <v>Residencial - 3 vezes por semana</v>
      </c>
      <c r="C5891" s="486" t="s">
        <v>578</v>
      </c>
      <c r="D5891" s="443" t="s">
        <v>572</v>
      </c>
      <c r="E5891" s="443" t="s">
        <v>548</v>
      </c>
      <c r="F5891" s="443" t="s">
        <v>548</v>
      </c>
      <c r="G5891" s="722">
        <v>177.6</v>
      </c>
      <c r="H5891" s="722">
        <v>2.5755699999999999</v>
      </c>
      <c r="I5891" s="722">
        <v>200</v>
      </c>
      <c r="J5891" s="722">
        <v>177.6</v>
      </c>
      <c r="K5891" s="723">
        <v>457.42123199999997</v>
      </c>
    </row>
    <row r="5892" spans="2:11">
      <c r="B5892" s="486" t="str">
        <f>CONCATENATE(Tabela22[[#This Row],[Residencial / Não Residencial]]," - ",Tabela22[[#This Row],[Frequência]])</f>
        <v>Residencial - 3 vezes por semana</v>
      </c>
      <c r="C5892" s="486" t="s">
        <v>578</v>
      </c>
      <c r="D5892" s="443" t="s">
        <v>572</v>
      </c>
      <c r="E5892" s="443" t="s">
        <v>548</v>
      </c>
      <c r="F5892" s="443" t="s">
        <v>548</v>
      </c>
      <c r="G5892" s="722">
        <v>264.85000000000002</v>
      </c>
      <c r="H5892" s="722">
        <v>2.5755699999999999</v>
      </c>
      <c r="I5892" s="722">
        <v>200</v>
      </c>
      <c r="J5892" s="722">
        <v>200</v>
      </c>
      <c r="K5892" s="723">
        <v>515.11400000000003</v>
      </c>
    </row>
    <row r="5893" spans="2:11">
      <c r="B5893" s="486" t="str">
        <f>CONCATENATE(Tabela22[[#This Row],[Residencial / Não Residencial]]," - ",Tabela22[[#This Row],[Frequência]])</f>
        <v>Residencial - 3 vezes por semana</v>
      </c>
      <c r="C5893" s="486" t="s">
        <v>578</v>
      </c>
      <c r="D5893" s="443" t="s">
        <v>572</v>
      </c>
      <c r="E5893" s="443" t="s">
        <v>548</v>
      </c>
      <c r="F5893" s="443" t="s">
        <v>548</v>
      </c>
      <c r="G5893" s="722">
        <v>157.69</v>
      </c>
      <c r="H5893" s="722">
        <v>2.5755699999999999</v>
      </c>
      <c r="I5893" s="722">
        <v>200</v>
      </c>
      <c r="J5893" s="722">
        <v>157.69</v>
      </c>
      <c r="K5893" s="723">
        <v>406.14163330000002</v>
      </c>
    </row>
    <row r="5894" spans="2:11">
      <c r="B5894" s="486" t="str">
        <f>CONCATENATE(Tabela22[[#This Row],[Residencial / Não Residencial]]," - ",Tabela22[[#This Row],[Frequência]])</f>
        <v>Residencial - 3 vezes por semana</v>
      </c>
      <c r="C5894" s="486" t="s">
        <v>578</v>
      </c>
      <c r="D5894" s="443" t="s">
        <v>572</v>
      </c>
      <c r="E5894" s="443" t="s">
        <v>548</v>
      </c>
      <c r="F5894" s="443" t="s">
        <v>548</v>
      </c>
      <c r="G5894" s="722">
        <v>100.37</v>
      </c>
      <c r="H5894" s="722">
        <v>2.5755699999999999</v>
      </c>
      <c r="I5894" s="722">
        <v>200</v>
      </c>
      <c r="J5894" s="722">
        <v>100.37</v>
      </c>
      <c r="K5894" s="723">
        <v>258.50996090000001</v>
      </c>
    </row>
    <row r="5895" spans="2:11">
      <c r="B5895" s="486" t="str">
        <f>CONCATENATE(Tabela22[[#This Row],[Residencial / Não Residencial]]," - ",Tabela22[[#This Row],[Frequência]])</f>
        <v>Residencial - 3 vezes por semana</v>
      </c>
      <c r="C5895" s="486" t="s">
        <v>578</v>
      </c>
      <c r="D5895" s="443" t="s">
        <v>572</v>
      </c>
      <c r="E5895" s="443" t="s">
        <v>548</v>
      </c>
      <c r="F5895" s="443" t="s">
        <v>548</v>
      </c>
      <c r="G5895" s="722">
        <v>153.12</v>
      </c>
      <c r="H5895" s="722">
        <v>2.5755699999999999</v>
      </c>
      <c r="I5895" s="722">
        <v>200</v>
      </c>
      <c r="J5895" s="722">
        <v>153.12</v>
      </c>
      <c r="K5895" s="723">
        <v>394.37127839999999</v>
      </c>
    </row>
    <row r="5896" spans="2:11">
      <c r="B5896" s="486" t="str">
        <f>CONCATENATE(Tabela22[[#This Row],[Residencial / Não Residencial]]," - ",Tabela22[[#This Row],[Frequência]])</f>
        <v>Residencial - 3 vezes por semana</v>
      </c>
      <c r="C5896" s="486" t="s">
        <v>578</v>
      </c>
      <c r="D5896" s="443" t="s">
        <v>572</v>
      </c>
      <c r="E5896" s="443" t="s">
        <v>548</v>
      </c>
      <c r="F5896" s="443" t="s">
        <v>548</v>
      </c>
      <c r="G5896" s="722">
        <v>110.86</v>
      </c>
      <c r="H5896" s="722">
        <v>2.5755699999999999</v>
      </c>
      <c r="I5896" s="722">
        <v>200</v>
      </c>
      <c r="J5896" s="722">
        <v>110.86</v>
      </c>
      <c r="K5896" s="723">
        <v>285.5276902</v>
      </c>
    </row>
    <row r="5897" spans="2:11">
      <c r="B5897" s="486" t="str">
        <f>CONCATENATE(Tabela22[[#This Row],[Residencial / Não Residencial]]," - ",Tabela22[[#This Row],[Frequência]])</f>
        <v>Residencial - 3 vezes por semana</v>
      </c>
      <c r="C5897" s="486" t="s">
        <v>578</v>
      </c>
      <c r="D5897" s="443" t="s">
        <v>572</v>
      </c>
      <c r="E5897" s="443" t="s">
        <v>548</v>
      </c>
      <c r="F5897" s="443" t="s">
        <v>548</v>
      </c>
      <c r="G5897" s="722">
        <v>269.33</v>
      </c>
      <c r="H5897" s="722">
        <v>2.5755699999999999</v>
      </c>
      <c r="I5897" s="722">
        <v>200</v>
      </c>
      <c r="J5897" s="722">
        <v>200</v>
      </c>
      <c r="K5897" s="723">
        <v>515.11400000000003</v>
      </c>
    </row>
    <row r="5898" spans="2:11">
      <c r="B5898" s="486" t="str">
        <f>CONCATENATE(Tabela22[[#This Row],[Residencial / Não Residencial]]," - ",Tabela22[[#This Row],[Frequência]])</f>
        <v>Residencial - 3 vezes por semana</v>
      </c>
      <c r="C5898" s="486" t="s">
        <v>578</v>
      </c>
      <c r="D5898" s="443" t="s">
        <v>572</v>
      </c>
      <c r="E5898" s="443" t="s">
        <v>548</v>
      </c>
      <c r="F5898" s="443" t="s">
        <v>548</v>
      </c>
      <c r="G5898" s="722">
        <v>184.49</v>
      </c>
      <c r="H5898" s="722">
        <v>2.5755699999999999</v>
      </c>
      <c r="I5898" s="722">
        <v>200</v>
      </c>
      <c r="J5898" s="722">
        <v>184.49</v>
      </c>
      <c r="K5898" s="723">
        <v>475.16690929999999</v>
      </c>
    </row>
    <row r="5899" spans="2:11">
      <c r="B5899" s="486" t="str">
        <f>CONCATENATE(Tabela22[[#This Row],[Residencial / Não Residencial]]," - ",Tabela22[[#This Row],[Frequência]])</f>
        <v>Residencial - 3 vezes por semana</v>
      </c>
      <c r="C5899" s="486" t="s">
        <v>578</v>
      </c>
      <c r="D5899" s="443" t="s">
        <v>572</v>
      </c>
      <c r="E5899" s="443" t="s">
        <v>548</v>
      </c>
      <c r="F5899" s="443" t="s">
        <v>548</v>
      </c>
      <c r="G5899" s="722">
        <v>108</v>
      </c>
      <c r="H5899" s="722">
        <v>2.5755699999999999</v>
      </c>
      <c r="I5899" s="722">
        <v>200</v>
      </c>
      <c r="J5899" s="722">
        <v>108</v>
      </c>
      <c r="K5899" s="723">
        <v>278.16156000000001</v>
      </c>
    </row>
    <row r="5900" spans="2:11">
      <c r="B5900" s="486" t="str">
        <f>CONCATENATE(Tabela22[[#This Row],[Residencial / Não Residencial]]," - ",Tabela22[[#This Row],[Frequência]])</f>
        <v>Residencial - 3 vezes por semana</v>
      </c>
      <c r="C5900" s="486" t="s">
        <v>578</v>
      </c>
      <c r="D5900" s="443" t="s">
        <v>572</v>
      </c>
      <c r="E5900" s="443" t="s">
        <v>548</v>
      </c>
      <c r="F5900" s="443" t="s">
        <v>548</v>
      </c>
      <c r="G5900" s="722">
        <v>288.48</v>
      </c>
      <c r="H5900" s="722">
        <v>2.5755699999999999</v>
      </c>
      <c r="I5900" s="722">
        <v>200</v>
      </c>
      <c r="J5900" s="722">
        <v>200</v>
      </c>
      <c r="K5900" s="723">
        <v>515.11400000000003</v>
      </c>
    </row>
    <row r="5901" spans="2:11">
      <c r="B5901" s="486" t="str">
        <f>CONCATENATE(Tabela22[[#This Row],[Residencial / Não Residencial]]," - ",Tabela22[[#This Row],[Frequência]])</f>
        <v>Residencial - 3 vezes por semana</v>
      </c>
      <c r="C5901" s="486" t="s">
        <v>578</v>
      </c>
      <c r="D5901" s="443" t="s">
        <v>572</v>
      </c>
      <c r="E5901" s="443" t="s">
        <v>548</v>
      </c>
      <c r="F5901" s="443" t="s">
        <v>548</v>
      </c>
      <c r="G5901" s="722">
        <v>241.79</v>
      </c>
      <c r="H5901" s="722">
        <v>2.5755699999999999</v>
      </c>
      <c r="I5901" s="722">
        <v>200</v>
      </c>
      <c r="J5901" s="722">
        <v>200</v>
      </c>
      <c r="K5901" s="723">
        <v>515.11400000000003</v>
      </c>
    </row>
    <row r="5902" spans="2:11">
      <c r="B5902" s="486" t="str">
        <f>CONCATENATE(Tabela22[[#This Row],[Residencial / Não Residencial]]," - ",Tabela22[[#This Row],[Frequência]])</f>
        <v>Residencial - 3 vezes por semana</v>
      </c>
      <c r="C5902" s="486" t="s">
        <v>578</v>
      </c>
      <c r="D5902" s="443" t="s">
        <v>572</v>
      </c>
      <c r="E5902" s="443" t="s">
        <v>548</v>
      </c>
      <c r="F5902" s="443" t="s">
        <v>548</v>
      </c>
      <c r="G5902" s="722">
        <v>127.41</v>
      </c>
      <c r="H5902" s="722">
        <v>2.5755699999999999</v>
      </c>
      <c r="I5902" s="722">
        <v>200</v>
      </c>
      <c r="J5902" s="722">
        <v>127.41</v>
      </c>
      <c r="K5902" s="723">
        <v>328.15337369999997</v>
      </c>
    </row>
    <row r="5903" spans="2:11">
      <c r="B5903" s="486" t="str">
        <f>CONCATENATE(Tabela22[[#This Row],[Residencial / Não Residencial]]," - ",Tabela22[[#This Row],[Frequência]])</f>
        <v>Residencial - 3 vezes por semana</v>
      </c>
      <c r="C5903" s="486" t="s">
        <v>578</v>
      </c>
      <c r="D5903" s="443" t="s">
        <v>572</v>
      </c>
      <c r="E5903" s="443" t="s">
        <v>548</v>
      </c>
      <c r="F5903" s="443" t="s">
        <v>548</v>
      </c>
      <c r="G5903" s="722">
        <v>141.12</v>
      </c>
      <c r="H5903" s="722">
        <v>2.5755699999999999</v>
      </c>
      <c r="I5903" s="722">
        <v>200</v>
      </c>
      <c r="J5903" s="722">
        <v>141.12</v>
      </c>
      <c r="K5903" s="723">
        <v>363.46443840000001</v>
      </c>
    </row>
    <row r="5904" spans="2:11">
      <c r="B5904" s="486" t="str">
        <f>CONCATENATE(Tabela22[[#This Row],[Residencial / Não Residencial]]," - ",Tabela22[[#This Row],[Frequência]])</f>
        <v>Residencial - 3 vezes por semana</v>
      </c>
      <c r="C5904" s="486" t="s">
        <v>578</v>
      </c>
      <c r="D5904" s="443" t="s">
        <v>572</v>
      </c>
      <c r="E5904" s="443" t="s">
        <v>548</v>
      </c>
      <c r="F5904" s="443" t="s">
        <v>548</v>
      </c>
      <c r="G5904" s="722">
        <v>108.54</v>
      </c>
      <c r="H5904" s="722">
        <v>2.5755699999999999</v>
      </c>
      <c r="I5904" s="722">
        <v>200</v>
      </c>
      <c r="J5904" s="722">
        <v>108.54</v>
      </c>
      <c r="K5904" s="723">
        <v>279.55236780000001</v>
      </c>
    </row>
    <row r="5905" spans="2:11">
      <c r="B5905" s="486" t="str">
        <f>CONCATENATE(Tabela22[[#This Row],[Residencial / Não Residencial]]," - ",Tabela22[[#This Row],[Frequência]])</f>
        <v>Residencial - 3 vezes por semana</v>
      </c>
      <c r="C5905" s="486" t="s">
        <v>578</v>
      </c>
      <c r="D5905" s="443" t="s">
        <v>572</v>
      </c>
      <c r="E5905" s="443" t="s">
        <v>548</v>
      </c>
      <c r="F5905" s="443" t="s">
        <v>548</v>
      </c>
      <c r="G5905" s="722">
        <v>224.4</v>
      </c>
      <c r="H5905" s="722">
        <v>2.5755699999999999</v>
      </c>
      <c r="I5905" s="722">
        <v>200</v>
      </c>
      <c r="J5905" s="722">
        <v>200</v>
      </c>
      <c r="K5905" s="723">
        <v>515.11400000000003</v>
      </c>
    </row>
    <row r="5906" spans="2:11">
      <c r="B5906" s="486" t="str">
        <f>CONCATENATE(Tabela22[[#This Row],[Residencial / Não Residencial]]," - ",Tabela22[[#This Row],[Frequência]])</f>
        <v>Residencial - 3 vezes por semana</v>
      </c>
      <c r="C5906" s="486" t="s">
        <v>578</v>
      </c>
      <c r="D5906" s="443" t="s">
        <v>572</v>
      </c>
      <c r="E5906" s="443" t="s">
        <v>548</v>
      </c>
      <c r="F5906" s="443" t="s">
        <v>548</v>
      </c>
      <c r="G5906" s="722">
        <v>204.8</v>
      </c>
      <c r="H5906" s="722">
        <v>2.5755699999999999</v>
      </c>
      <c r="I5906" s="722">
        <v>200</v>
      </c>
      <c r="J5906" s="722">
        <v>200</v>
      </c>
      <c r="K5906" s="723">
        <v>515.11400000000003</v>
      </c>
    </row>
    <row r="5907" spans="2:11">
      <c r="B5907" s="486" t="str">
        <f>CONCATENATE(Tabela22[[#This Row],[Residencial / Não Residencial]]," - ",Tabela22[[#This Row],[Frequência]])</f>
        <v>Residencial - 3 vezes por semana</v>
      </c>
      <c r="C5907" s="486" t="s">
        <v>578</v>
      </c>
      <c r="D5907" s="443" t="s">
        <v>572</v>
      </c>
      <c r="E5907" s="443" t="s">
        <v>548</v>
      </c>
      <c r="F5907" s="443" t="s">
        <v>548</v>
      </c>
      <c r="G5907" s="722">
        <v>121.71</v>
      </c>
      <c r="H5907" s="722">
        <v>2.5755699999999999</v>
      </c>
      <c r="I5907" s="722">
        <v>200</v>
      </c>
      <c r="J5907" s="722">
        <v>121.71</v>
      </c>
      <c r="K5907" s="723">
        <v>313.47262469999998</v>
      </c>
    </row>
    <row r="5908" spans="2:11">
      <c r="B5908" s="486" t="str">
        <f>CONCATENATE(Tabela22[[#This Row],[Residencial / Não Residencial]]," - ",Tabela22[[#This Row],[Frequência]])</f>
        <v>Residencial - 3 vezes por semana</v>
      </c>
      <c r="C5908" s="486" t="s">
        <v>578</v>
      </c>
      <c r="D5908" s="443" t="s">
        <v>572</v>
      </c>
      <c r="E5908" s="443" t="s">
        <v>548</v>
      </c>
      <c r="F5908" s="443" t="s">
        <v>548</v>
      </c>
      <c r="G5908" s="722">
        <v>116.36</v>
      </c>
      <c r="H5908" s="722">
        <v>2.5755699999999999</v>
      </c>
      <c r="I5908" s="722">
        <v>200</v>
      </c>
      <c r="J5908" s="722">
        <v>116.36</v>
      </c>
      <c r="K5908" s="723">
        <v>299.6933252</v>
      </c>
    </row>
    <row r="5909" spans="2:11">
      <c r="B5909" s="486" t="str">
        <f>CONCATENATE(Tabela22[[#This Row],[Residencial / Não Residencial]]," - ",Tabela22[[#This Row],[Frequência]])</f>
        <v>Residencial - 3 vezes por semana</v>
      </c>
      <c r="C5909" s="486" t="s">
        <v>578</v>
      </c>
      <c r="D5909" s="443" t="s">
        <v>572</v>
      </c>
      <c r="E5909" s="443" t="s">
        <v>548</v>
      </c>
      <c r="F5909" s="443" t="s">
        <v>548</v>
      </c>
      <c r="G5909" s="722">
        <v>204.59</v>
      </c>
      <c r="H5909" s="722">
        <v>2.5755699999999999</v>
      </c>
      <c r="I5909" s="722">
        <v>200</v>
      </c>
      <c r="J5909" s="722">
        <v>200</v>
      </c>
      <c r="K5909" s="723">
        <v>515.11400000000003</v>
      </c>
    </row>
    <row r="5910" spans="2:11">
      <c r="B5910" s="486" t="str">
        <f>CONCATENATE(Tabela22[[#This Row],[Residencial / Não Residencial]]," - ",Tabela22[[#This Row],[Frequência]])</f>
        <v>Residencial - 3 vezes por semana</v>
      </c>
      <c r="C5910" s="486" t="s">
        <v>578</v>
      </c>
      <c r="D5910" s="443" t="s">
        <v>572</v>
      </c>
      <c r="E5910" s="443" t="s">
        <v>548</v>
      </c>
      <c r="F5910" s="443" t="s">
        <v>548</v>
      </c>
      <c r="G5910" s="722">
        <v>107.97</v>
      </c>
      <c r="H5910" s="722">
        <v>2.5755699999999999</v>
      </c>
      <c r="I5910" s="722">
        <v>200</v>
      </c>
      <c r="J5910" s="722">
        <v>107.97</v>
      </c>
      <c r="K5910" s="723">
        <v>278.08429289999998</v>
      </c>
    </row>
    <row r="5911" spans="2:11">
      <c r="B5911" s="486" t="str">
        <f>CONCATENATE(Tabela22[[#This Row],[Residencial / Não Residencial]]," - ",Tabela22[[#This Row],[Frequência]])</f>
        <v>Residencial - 3 vezes por semana</v>
      </c>
      <c r="C5911" s="486" t="s">
        <v>578</v>
      </c>
      <c r="D5911" s="443" t="s">
        <v>572</v>
      </c>
      <c r="E5911" s="443" t="s">
        <v>548</v>
      </c>
      <c r="F5911" s="443" t="s">
        <v>548</v>
      </c>
      <c r="G5911" s="722">
        <v>94.2</v>
      </c>
      <c r="H5911" s="722">
        <v>2.5755699999999999</v>
      </c>
      <c r="I5911" s="722">
        <v>200</v>
      </c>
      <c r="J5911" s="722">
        <v>94.2</v>
      </c>
      <c r="K5911" s="723">
        <v>242.618694</v>
      </c>
    </row>
    <row r="5912" spans="2:11">
      <c r="B5912" s="486" t="str">
        <f>CONCATENATE(Tabela22[[#This Row],[Residencial / Não Residencial]]," - ",Tabela22[[#This Row],[Frequência]])</f>
        <v>Residencial - 3 vezes por semana</v>
      </c>
      <c r="C5912" s="486" t="s">
        <v>578</v>
      </c>
      <c r="D5912" s="443" t="s">
        <v>572</v>
      </c>
      <c r="E5912" s="443" t="s">
        <v>548</v>
      </c>
      <c r="F5912" s="443" t="s">
        <v>548</v>
      </c>
      <c r="G5912" s="722">
        <v>86.61</v>
      </c>
      <c r="H5912" s="722">
        <v>2.5755699999999999</v>
      </c>
      <c r="I5912" s="722">
        <v>200</v>
      </c>
      <c r="J5912" s="722">
        <v>86.61</v>
      </c>
      <c r="K5912" s="723">
        <v>223.0701177</v>
      </c>
    </row>
    <row r="5913" spans="2:11">
      <c r="B5913" s="486" t="str">
        <f>CONCATENATE(Tabela22[[#This Row],[Residencial / Não Residencial]]," - ",Tabela22[[#This Row],[Frequência]])</f>
        <v>Não Residencial - 3 vezes por semana</v>
      </c>
      <c r="C5913" s="486" t="s">
        <v>578</v>
      </c>
      <c r="D5913" s="443" t="s">
        <v>568</v>
      </c>
      <c r="E5913" s="443" t="s">
        <v>570</v>
      </c>
      <c r="F5913" s="443" t="s">
        <v>550</v>
      </c>
      <c r="G5913" s="722">
        <v>76.27</v>
      </c>
      <c r="H5913" s="722">
        <v>3.9677699999999998</v>
      </c>
      <c r="I5913" s="722">
        <v>300</v>
      </c>
      <c r="J5913" s="722">
        <v>76.27</v>
      </c>
      <c r="K5913" s="723">
        <v>302.6218179</v>
      </c>
    </row>
    <row r="5914" spans="2:11">
      <c r="B5914" s="486" t="str">
        <f>CONCATENATE(Tabela22[[#This Row],[Residencial / Não Residencial]]," - ",Tabela22[[#This Row],[Frequência]])</f>
        <v>Residencial - 3 vezes por semana</v>
      </c>
      <c r="C5914" s="486" t="s">
        <v>578</v>
      </c>
      <c r="D5914" s="443" t="s">
        <v>572</v>
      </c>
      <c r="E5914" s="443" t="s">
        <v>548</v>
      </c>
      <c r="F5914" s="443" t="s">
        <v>548</v>
      </c>
      <c r="G5914" s="722">
        <v>107.35</v>
      </c>
      <c r="H5914" s="722">
        <v>2.5755699999999999</v>
      </c>
      <c r="I5914" s="722">
        <v>200</v>
      </c>
      <c r="J5914" s="722">
        <v>107.35</v>
      </c>
      <c r="K5914" s="723">
        <v>276.48743949999999</v>
      </c>
    </row>
    <row r="5915" spans="2:11">
      <c r="B5915" s="486" t="str">
        <f>CONCATENATE(Tabela22[[#This Row],[Residencial / Não Residencial]]," - ",Tabela22[[#This Row],[Frequência]])</f>
        <v>Residencial - 3 vezes por semana</v>
      </c>
      <c r="C5915" s="486" t="s">
        <v>578</v>
      </c>
      <c r="D5915" s="443" t="s">
        <v>572</v>
      </c>
      <c r="E5915" s="443" t="s">
        <v>548</v>
      </c>
      <c r="F5915" s="443" t="s">
        <v>548</v>
      </c>
      <c r="G5915" s="722">
        <v>237.71</v>
      </c>
      <c r="H5915" s="722">
        <v>2.5755699999999999</v>
      </c>
      <c r="I5915" s="722">
        <v>200</v>
      </c>
      <c r="J5915" s="722">
        <v>200</v>
      </c>
      <c r="K5915" s="723">
        <v>515.11400000000003</v>
      </c>
    </row>
    <row r="5916" spans="2:11">
      <c r="B5916" s="486" t="str">
        <f>CONCATENATE(Tabela22[[#This Row],[Residencial / Não Residencial]]," - ",Tabela22[[#This Row],[Frequência]])</f>
        <v>Residencial - 3 vezes por semana</v>
      </c>
      <c r="C5916" s="486" t="s">
        <v>578</v>
      </c>
      <c r="D5916" s="443" t="s">
        <v>572</v>
      </c>
      <c r="E5916" s="443" t="s">
        <v>548</v>
      </c>
      <c r="F5916" s="443" t="s">
        <v>548</v>
      </c>
      <c r="G5916" s="722">
        <v>51</v>
      </c>
      <c r="H5916" s="722">
        <v>2.5755699999999999</v>
      </c>
      <c r="I5916" s="722">
        <v>200</v>
      </c>
      <c r="J5916" s="722">
        <v>51</v>
      </c>
      <c r="K5916" s="723">
        <v>131.35407000000001</v>
      </c>
    </row>
    <row r="5917" spans="2:11">
      <c r="B5917" s="486" t="str">
        <f>CONCATENATE(Tabela22[[#This Row],[Residencial / Não Residencial]]," - ",Tabela22[[#This Row],[Frequência]])</f>
        <v>Residencial - 3 vezes por semana</v>
      </c>
      <c r="C5917" s="486" t="s">
        <v>578</v>
      </c>
      <c r="D5917" s="443" t="s">
        <v>572</v>
      </c>
      <c r="E5917" s="443" t="s">
        <v>548</v>
      </c>
      <c r="F5917" s="443" t="s">
        <v>548</v>
      </c>
      <c r="G5917" s="722">
        <v>126</v>
      </c>
      <c r="H5917" s="722">
        <v>2.5755699999999999</v>
      </c>
      <c r="I5917" s="722">
        <v>200</v>
      </c>
      <c r="J5917" s="722">
        <v>126</v>
      </c>
      <c r="K5917" s="723">
        <v>324.52181999999999</v>
      </c>
    </row>
    <row r="5918" spans="2:11">
      <c r="B5918" s="486" t="str">
        <f>CONCATENATE(Tabela22[[#This Row],[Residencial / Não Residencial]]," - ",Tabela22[[#This Row],[Frequência]])</f>
        <v>Residencial - 3 vezes por semana</v>
      </c>
      <c r="C5918" s="486" t="s">
        <v>578</v>
      </c>
      <c r="D5918" s="443" t="s">
        <v>572</v>
      </c>
      <c r="E5918" s="443" t="s">
        <v>548</v>
      </c>
      <c r="F5918" s="443" t="s">
        <v>548</v>
      </c>
      <c r="G5918" s="722">
        <v>123.6</v>
      </c>
      <c r="H5918" s="722">
        <v>2.5755699999999999</v>
      </c>
      <c r="I5918" s="722">
        <v>200</v>
      </c>
      <c r="J5918" s="722">
        <v>123.6</v>
      </c>
      <c r="K5918" s="723">
        <v>318.34045200000003</v>
      </c>
    </row>
    <row r="5919" spans="2:11">
      <c r="B5919" s="486" t="str">
        <f>CONCATENATE(Tabela22[[#This Row],[Residencial / Não Residencial]]," - ",Tabela22[[#This Row],[Frequência]])</f>
        <v>Residencial - 3 vezes por semana</v>
      </c>
      <c r="C5919" s="486" t="s">
        <v>578</v>
      </c>
      <c r="D5919" s="443" t="s">
        <v>572</v>
      </c>
      <c r="E5919" s="443" t="s">
        <v>548</v>
      </c>
      <c r="F5919" s="443" t="s">
        <v>548</v>
      </c>
      <c r="G5919" s="722">
        <v>91</v>
      </c>
      <c r="H5919" s="722">
        <v>2.5755699999999999</v>
      </c>
      <c r="I5919" s="722">
        <v>200</v>
      </c>
      <c r="J5919" s="722">
        <v>91</v>
      </c>
      <c r="K5919" s="723">
        <v>234.37687</v>
      </c>
    </row>
    <row r="5920" spans="2:11">
      <c r="B5920" s="486" t="str">
        <f>CONCATENATE(Tabela22[[#This Row],[Residencial / Não Residencial]]," - ",Tabela22[[#This Row],[Frequência]])</f>
        <v>Residencial - 3 vezes por semana</v>
      </c>
      <c r="C5920" s="486" t="s">
        <v>578</v>
      </c>
      <c r="D5920" s="443" t="s">
        <v>572</v>
      </c>
      <c r="E5920" s="443" t="s">
        <v>548</v>
      </c>
      <c r="F5920" s="443" t="s">
        <v>548</v>
      </c>
      <c r="G5920" s="722">
        <v>91</v>
      </c>
      <c r="H5920" s="722">
        <v>2.5755699999999999</v>
      </c>
      <c r="I5920" s="722">
        <v>200</v>
      </c>
      <c r="J5920" s="722">
        <v>91</v>
      </c>
      <c r="K5920" s="723">
        <v>234.37687</v>
      </c>
    </row>
    <row r="5921" spans="2:11">
      <c r="B5921" s="486" t="str">
        <f>CONCATENATE(Tabela22[[#This Row],[Residencial / Não Residencial]]," - ",Tabela22[[#This Row],[Frequência]])</f>
        <v>Residencial - 3 vezes por semana</v>
      </c>
      <c r="C5921" s="486" t="s">
        <v>578</v>
      </c>
      <c r="D5921" s="443" t="s">
        <v>572</v>
      </c>
      <c r="E5921" s="443" t="s">
        <v>548</v>
      </c>
      <c r="F5921" s="443" t="s">
        <v>548</v>
      </c>
      <c r="G5921" s="722">
        <v>127.69</v>
      </c>
      <c r="H5921" s="722">
        <v>2.5755699999999999</v>
      </c>
      <c r="I5921" s="722">
        <v>200</v>
      </c>
      <c r="J5921" s="722">
        <v>127.69</v>
      </c>
      <c r="K5921" s="723">
        <v>328.8745333</v>
      </c>
    </row>
    <row r="5922" spans="2:11">
      <c r="B5922" s="486" t="str">
        <f>CONCATENATE(Tabela22[[#This Row],[Residencial / Não Residencial]]," - ",Tabela22[[#This Row],[Frequência]])</f>
        <v>Residencial - 3 vezes por semana</v>
      </c>
      <c r="C5922" s="486" t="s">
        <v>578</v>
      </c>
      <c r="D5922" s="443" t="s">
        <v>572</v>
      </c>
      <c r="E5922" s="443" t="s">
        <v>548</v>
      </c>
      <c r="F5922" s="443" t="s">
        <v>548</v>
      </c>
      <c r="G5922" s="722">
        <v>65</v>
      </c>
      <c r="H5922" s="722">
        <v>2.5755699999999999</v>
      </c>
      <c r="I5922" s="722">
        <v>200</v>
      </c>
      <c r="J5922" s="722">
        <v>65</v>
      </c>
      <c r="K5922" s="723">
        <v>167.41204999999999</v>
      </c>
    </row>
    <row r="5923" spans="2:11">
      <c r="B5923" s="486" t="str">
        <f>CONCATENATE(Tabela22[[#This Row],[Residencial / Não Residencial]]," - ",Tabela22[[#This Row],[Frequência]])</f>
        <v>Residencial - 3 vezes por semana</v>
      </c>
      <c r="C5923" s="486" t="s">
        <v>578</v>
      </c>
      <c r="D5923" s="443" t="s">
        <v>572</v>
      </c>
      <c r="E5923" s="443" t="s">
        <v>548</v>
      </c>
      <c r="F5923" s="443" t="s">
        <v>548</v>
      </c>
      <c r="G5923" s="722">
        <v>81.2</v>
      </c>
      <c r="H5923" s="722">
        <v>2.5755699999999999</v>
      </c>
      <c r="I5923" s="722">
        <v>200</v>
      </c>
      <c r="J5923" s="722">
        <v>81.2</v>
      </c>
      <c r="K5923" s="723">
        <v>209.13628399999999</v>
      </c>
    </row>
    <row r="5924" spans="2:11">
      <c r="B5924" s="486" t="str">
        <f>CONCATENATE(Tabela22[[#This Row],[Residencial / Não Residencial]]," - ",Tabela22[[#This Row],[Frequência]])</f>
        <v>Residencial - 3 vezes por semana</v>
      </c>
      <c r="C5924" s="486" t="s">
        <v>578</v>
      </c>
      <c r="D5924" s="443" t="s">
        <v>572</v>
      </c>
      <c r="E5924" s="443" t="s">
        <v>548</v>
      </c>
      <c r="F5924" s="443" t="s">
        <v>548</v>
      </c>
      <c r="G5924" s="722">
        <v>73.95</v>
      </c>
      <c r="H5924" s="722">
        <v>2.5755699999999999</v>
      </c>
      <c r="I5924" s="722">
        <v>200</v>
      </c>
      <c r="J5924" s="722">
        <v>73.95</v>
      </c>
      <c r="K5924" s="723">
        <v>190.4634015</v>
      </c>
    </row>
    <row r="5925" spans="2:11">
      <c r="B5925" s="486" t="str">
        <f>CONCATENATE(Tabela22[[#This Row],[Residencial / Não Residencial]]," - ",Tabela22[[#This Row],[Frequência]])</f>
        <v>Residencial - 6 vezes por semana</v>
      </c>
      <c r="C5925" s="486" t="s">
        <v>567</v>
      </c>
      <c r="D5925" s="443" t="s">
        <v>571</v>
      </c>
      <c r="E5925" s="443" t="s">
        <v>548</v>
      </c>
      <c r="F5925" s="443" t="s">
        <v>548</v>
      </c>
      <c r="G5925" s="722">
        <v>110.59</v>
      </c>
      <c r="H5925" s="722">
        <v>4.2740539999999996</v>
      </c>
      <c r="I5925" s="722">
        <v>200</v>
      </c>
      <c r="J5925" s="722">
        <v>110.59</v>
      </c>
      <c r="K5925" s="723">
        <v>472.66763185999997</v>
      </c>
    </row>
    <row r="5926" spans="2:11">
      <c r="B5926" s="486" t="str">
        <f>CONCATENATE(Tabela22[[#This Row],[Residencial / Não Residencial]]," - ",Tabela22[[#This Row],[Frequência]])</f>
        <v>Residencial - 3 vezes por semana</v>
      </c>
      <c r="C5926" s="486" t="s">
        <v>578</v>
      </c>
      <c r="D5926" s="443" t="s">
        <v>572</v>
      </c>
      <c r="E5926" s="443" t="s">
        <v>548</v>
      </c>
      <c r="F5926" s="443" t="s">
        <v>548</v>
      </c>
      <c r="G5926" s="722">
        <v>129.09</v>
      </c>
      <c r="H5926" s="722">
        <v>2.5755699999999999</v>
      </c>
      <c r="I5926" s="722">
        <v>200</v>
      </c>
      <c r="J5926" s="722">
        <v>129.09</v>
      </c>
      <c r="K5926" s="723">
        <v>332.48033129999999</v>
      </c>
    </row>
    <row r="5927" spans="2:11">
      <c r="B5927" s="486" t="str">
        <f>CONCATENATE(Tabela22[[#This Row],[Residencial / Não Residencial]]," - ",Tabela22[[#This Row],[Frequência]])</f>
        <v>Residencial - 3 vezes por semana</v>
      </c>
      <c r="C5927" s="486" t="s">
        <v>578</v>
      </c>
      <c r="D5927" s="443" t="s">
        <v>572</v>
      </c>
      <c r="E5927" s="443" t="s">
        <v>548</v>
      </c>
      <c r="F5927" s="443" t="s">
        <v>548</v>
      </c>
      <c r="G5927" s="722">
        <v>75.38</v>
      </c>
      <c r="H5927" s="722">
        <v>2.5755699999999999</v>
      </c>
      <c r="I5927" s="722">
        <v>200</v>
      </c>
      <c r="J5927" s="722">
        <v>75.38</v>
      </c>
      <c r="K5927" s="723">
        <v>194.1464666</v>
      </c>
    </row>
    <row r="5928" spans="2:11">
      <c r="B5928" s="486" t="str">
        <f>CONCATENATE(Tabela22[[#This Row],[Residencial / Não Residencial]]," - ",Tabela22[[#This Row],[Frequência]])</f>
        <v>Residencial - 3 vezes por semana</v>
      </c>
      <c r="C5928" s="486" t="s">
        <v>578</v>
      </c>
      <c r="D5928" s="443" t="s">
        <v>572</v>
      </c>
      <c r="E5928" s="443" t="s">
        <v>548</v>
      </c>
      <c r="F5928" s="443" t="s">
        <v>548</v>
      </c>
      <c r="G5928" s="722">
        <v>101.36</v>
      </c>
      <c r="H5928" s="722">
        <v>2.5755699999999999</v>
      </c>
      <c r="I5928" s="722">
        <v>200</v>
      </c>
      <c r="J5928" s="722">
        <v>101.36</v>
      </c>
      <c r="K5928" s="723">
        <v>261.05977519999999</v>
      </c>
    </row>
    <row r="5929" spans="2:11">
      <c r="B5929" s="486" t="str">
        <f>CONCATENATE(Tabela22[[#This Row],[Residencial / Não Residencial]]," - ",Tabela22[[#This Row],[Frequência]])</f>
        <v>Residencial - 3 vezes por semana</v>
      </c>
      <c r="C5929" s="486" t="s">
        <v>578</v>
      </c>
      <c r="D5929" s="443" t="s">
        <v>572</v>
      </c>
      <c r="E5929" s="443" t="s">
        <v>548</v>
      </c>
      <c r="F5929" s="443" t="s">
        <v>548</v>
      </c>
      <c r="G5929" s="722">
        <v>163</v>
      </c>
      <c r="H5929" s="722">
        <v>2.5755699999999999</v>
      </c>
      <c r="I5929" s="722">
        <v>200</v>
      </c>
      <c r="J5929" s="722">
        <v>163</v>
      </c>
      <c r="K5929" s="723">
        <v>419.81790999999998</v>
      </c>
    </row>
    <row r="5930" spans="2:11">
      <c r="B5930" s="486" t="str">
        <f>CONCATENATE(Tabela22[[#This Row],[Residencial / Não Residencial]]," - ",Tabela22[[#This Row],[Frequência]])</f>
        <v>Residencial - 3 vezes por semana</v>
      </c>
      <c r="C5930" s="486" t="s">
        <v>578</v>
      </c>
      <c r="D5930" s="443" t="s">
        <v>572</v>
      </c>
      <c r="E5930" s="443" t="s">
        <v>548</v>
      </c>
      <c r="F5930" s="443" t="s">
        <v>548</v>
      </c>
      <c r="G5930" s="722">
        <v>189.47</v>
      </c>
      <c r="H5930" s="722">
        <v>2.5755699999999999</v>
      </c>
      <c r="I5930" s="722">
        <v>200</v>
      </c>
      <c r="J5930" s="722">
        <v>189.47</v>
      </c>
      <c r="K5930" s="723">
        <v>487.99324789999997</v>
      </c>
    </row>
    <row r="5931" spans="2:11">
      <c r="B5931" s="486" t="str">
        <f>CONCATENATE(Tabela22[[#This Row],[Residencial / Não Residencial]]," - ",Tabela22[[#This Row],[Frequência]])</f>
        <v>Residencial - 3 vezes por semana</v>
      </c>
      <c r="C5931" s="486" t="s">
        <v>578</v>
      </c>
      <c r="D5931" s="443" t="s">
        <v>572</v>
      </c>
      <c r="E5931" s="443" t="s">
        <v>548</v>
      </c>
      <c r="F5931" s="443" t="s">
        <v>548</v>
      </c>
      <c r="G5931" s="722">
        <v>104.86</v>
      </c>
      <c r="H5931" s="722">
        <v>2.5755699999999999</v>
      </c>
      <c r="I5931" s="722">
        <v>200</v>
      </c>
      <c r="J5931" s="722">
        <v>104.86</v>
      </c>
      <c r="K5931" s="723">
        <v>270.0742702</v>
      </c>
    </row>
    <row r="5932" spans="2:11">
      <c r="B5932" s="486" t="str">
        <f>CONCATENATE(Tabela22[[#This Row],[Residencial / Não Residencial]]," - ",Tabela22[[#This Row],[Frequência]])</f>
        <v>Residencial - 3 vezes por semana</v>
      </c>
      <c r="C5932" s="486" t="s">
        <v>578</v>
      </c>
      <c r="D5932" s="443" t="s">
        <v>571</v>
      </c>
      <c r="E5932" s="443" t="s">
        <v>548</v>
      </c>
      <c r="F5932" s="443" t="s">
        <v>548</v>
      </c>
      <c r="G5932" s="722">
        <v>142.65</v>
      </c>
      <c r="H5932" s="722">
        <v>2.5755699999999999</v>
      </c>
      <c r="I5932" s="722">
        <v>200</v>
      </c>
      <c r="J5932" s="722">
        <v>142.65</v>
      </c>
      <c r="K5932" s="723">
        <v>367.40506049999999</v>
      </c>
    </row>
    <row r="5933" spans="2:11">
      <c r="B5933" s="486" t="str">
        <f>CONCATENATE(Tabela22[[#This Row],[Residencial / Não Residencial]]," - ",Tabela22[[#This Row],[Frequência]])</f>
        <v>Residencial - 3 vezes por semana</v>
      </c>
      <c r="C5933" s="486" t="s">
        <v>578</v>
      </c>
      <c r="D5933" s="443" t="s">
        <v>572</v>
      </c>
      <c r="E5933" s="443" t="s">
        <v>548</v>
      </c>
      <c r="F5933" s="443" t="s">
        <v>548</v>
      </c>
      <c r="G5933" s="722">
        <v>106.24</v>
      </c>
      <c r="H5933" s="722">
        <v>2.5755699999999999</v>
      </c>
      <c r="I5933" s="722">
        <v>200</v>
      </c>
      <c r="J5933" s="722">
        <v>106.24</v>
      </c>
      <c r="K5933" s="723">
        <v>273.62855680000001</v>
      </c>
    </row>
    <row r="5934" spans="2:11">
      <c r="B5934" s="486" t="str">
        <f>CONCATENATE(Tabela22[[#This Row],[Residencial / Não Residencial]]," - ",Tabela22[[#This Row],[Frequência]])</f>
        <v>Residencial - 3 vezes por semana</v>
      </c>
      <c r="C5934" s="486" t="s">
        <v>578</v>
      </c>
      <c r="D5934" s="443" t="s">
        <v>572</v>
      </c>
      <c r="E5934" s="443" t="s">
        <v>548</v>
      </c>
      <c r="F5934" s="443" t="s">
        <v>548</v>
      </c>
      <c r="G5934" s="722">
        <v>91.7</v>
      </c>
      <c r="H5934" s="722">
        <v>2.5755699999999999</v>
      </c>
      <c r="I5934" s="722">
        <v>200</v>
      </c>
      <c r="J5934" s="722">
        <v>91.7</v>
      </c>
      <c r="K5934" s="723">
        <v>236.17976899999999</v>
      </c>
    </row>
    <row r="5935" spans="2:11">
      <c r="B5935" s="486" t="str">
        <f>CONCATENATE(Tabela22[[#This Row],[Residencial / Não Residencial]]," - ",Tabela22[[#This Row],[Frequência]])</f>
        <v>Residencial - 3 vezes por semana</v>
      </c>
      <c r="C5935" s="486" t="s">
        <v>578</v>
      </c>
      <c r="D5935" s="443" t="s">
        <v>571</v>
      </c>
      <c r="E5935" s="443" t="s">
        <v>548</v>
      </c>
      <c r="F5935" s="443" t="s">
        <v>548</v>
      </c>
      <c r="G5935" s="722">
        <v>157.52000000000001</v>
      </c>
      <c r="H5935" s="722">
        <v>2.5755699999999999</v>
      </c>
      <c r="I5935" s="722">
        <v>200</v>
      </c>
      <c r="J5935" s="722">
        <v>157.52000000000001</v>
      </c>
      <c r="K5935" s="723">
        <v>405.70378640000001</v>
      </c>
    </row>
    <row r="5936" spans="2:11">
      <c r="B5936" s="486" t="str">
        <f>CONCATENATE(Tabela22[[#This Row],[Residencial / Não Residencial]]," - ",Tabela22[[#This Row],[Frequência]])</f>
        <v>Residencial - 3 vezes por semana</v>
      </c>
      <c r="C5936" s="486" t="s">
        <v>578</v>
      </c>
      <c r="D5936" s="443" t="s">
        <v>572</v>
      </c>
      <c r="E5936" s="443" t="s">
        <v>548</v>
      </c>
      <c r="F5936" s="443" t="s">
        <v>548</v>
      </c>
      <c r="G5936" s="722">
        <v>267.51</v>
      </c>
      <c r="H5936" s="722">
        <v>2.5755699999999999</v>
      </c>
      <c r="I5936" s="722">
        <v>200</v>
      </c>
      <c r="J5936" s="722">
        <v>200</v>
      </c>
      <c r="K5936" s="723">
        <v>515.11400000000003</v>
      </c>
    </row>
    <row r="5937" spans="2:11">
      <c r="B5937" s="486" t="str">
        <f>CONCATENATE(Tabela22[[#This Row],[Residencial / Não Residencial]]," - ",Tabela22[[#This Row],[Frequência]])</f>
        <v>Residencial - 3 vezes por semana</v>
      </c>
      <c r="C5937" s="486" t="s">
        <v>578</v>
      </c>
      <c r="D5937" s="443" t="s">
        <v>572</v>
      </c>
      <c r="E5937" s="443" t="s">
        <v>548</v>
      </c>
      <c r="F5937" s="443" t="s">
        <v>548</v>
      </c>
      <c r="G5937" s="722">
        <v>134.37</v>
      </c>
      <c r="H5937" s="722">
        <v>2.5755699999999999</v>
      </c>
      <c r="I5937" s="722">
        <v>200</v>
      </c>
      <c r="J5937" s="722">
        <v>134.37</v>
      </c>
      <c r="K5937" s="723">
        <v>346.07934089999998</v>
      </c>
    </row>
    <row r="5938" spans="2:11">
      <c r="B5938" s="486" t="str">
        <f>CONCATENATE(Tabela22[[#This Row],[Residencial / Não Residencial]]," - ",Tabela22[[#This Row],[Frequência]])</f>
        <v>Residencial - 3 vezes por semana</v>
      </c>
      <c r="C5938" s="486" t="s">
        <v>578</v>
      </c>
      <c r="D5938" s="443" t="s">
        <v>572</v>
      </c>
      <c r="E5938" s="443" t="s">
        <v>548</v>
      </c>
      <c r="F5938" s="443" t="s">
        <v>548</v>
      </c>
      <c r="G5938" s="722">
        <v>124.22</v>
      </c>
      <c r="H5938" s="722">
        <v>2.5755699999999999</v>
      </c>
      <c r="I5938" s="722">
        <v>200</v>
      </c>
      <c r="J5938" s="722">
        <v>124.22</v>
      </c>
      <c r="K5938" s="723">
        <v>319.93730540000001</v>
      </c>
    </row>
    <row r="5939" spans="2:11">
      <c r="B5939" s="486" t="str">
        <f>CONCATENATE(Tabela22[[#This Row],[Residencial / Não Residencial]]," - ",Tabela22[[#This Row],[Frequência]])</f>
        <v>Residencial - 3 vezes por semana</v>
      </c>
      <c r="C5939" s="486" t="s">
        <v>578</v>
      </c>
      <c r="D5939" s="443" t="s">
        <v>572</v>
      </c>
      <c r="E5939" s="443" t="s">
        <v>548</v>
      </c>
      <c r="F5939" s="443" t="s">
        <v>548</v>
      </c>
      <c r="G5939" s="722">
        <v>74</v>
      </c>
      <c r="H5939" s="722">
        <v>2.5755699999999999</v>
      </c>
      <c r="I5939" s="722">
        <v>200</v>
      </c>
      <c r="J5939" s="722">
        <v>74</v>
      </c>
      <c r="K5939" s="723">
        <v>190.59218000000001</v>
      </c>
    </row>
    <row r="5940" spans="2:11">
      <c r="B5940" s="486" t="str">
        <f>CONCATENATE(Tabela22[[#This Row],[Residencial / Não Residencial]]," - ",Tabela22[[#This Row],[Frequência]])</f>
        <v>Residencial - 3 vezes por semana</v>
      </c>
      <c r="C5940" s="486" t="s">
        <v>578</v>
      </c>
      <c r="D5940" s="443" t="s">
        <v>572</v>
      </c>
      <c r="E5940" s="443" t="s">
        <v>548</v>
      </c>
      <c r="F5940" s="443" t="s">
        <v>548</v>
      </c>
      <c r="G5940" s="722">
        <v>74</v>
      </c>
      <c r="H5940" s="722">
        <v>2.5755699999999999</v>
      </c>
      <c r="I5940" s="722">
        <v>200</v>
      </c>
      <c r="J5940" s="722">
        <v>74</v>
      </c>
      <c r="K5940" s="723">
        <v>190.59218000000001</v>
      </c>
    </row>
    <row r="5941" spans="2:11">
      <c r="B5941" s="486" t="str">
        <f>CONCATENATE(Tabela22[[#This Row],[Residencial / Não Residencial]]," - ",Tabela22[[#This Row],[Frequência]])</f>
        <v>Residencial - 3 vezes por semana</v>
      </c>
      <c r="C5941" s="486" t="s">
        <v>578</v>
      </c>
      <c r="D5941" s="443" t="s">
        <v>572</v>
      </c>
      <c r="E5941" s="443" t="s">
        <v>548</v>
      </c>
      <c r="F5941" s="443" t="s">
        <v>548</v>
      </c>
      <c r="G5941" s="722">
        <v>133.25</v>
      </c>
      <c r="H5941" s="722">
        <v>2.5755699999999999</v>
      </c>
      <c r="I5941" s="722">
        <v>200</v>
      </c>
      <c r="J5941" s="722">
        <v>133.25</v>
      </c>
      <c r="K5941" s="723">
        <v>343.19470250000001</v>
      </c>
    </row>
    <row r="5942" spans="2:11">
      <c r="B5942" s="486" t="str">
        <f>CONCATENATE(Tabela22[[#This Row],[Residencial / Não Residencial]]," - ",Tabela22[[#This Row],[Frequência]])</f>
        <v>Residencial - 3 vezes por semana</v>
      </c>
      <c r="C5942" s="486" t="s">
        <v>578</v>
      </c>
      <c r="D5942" s="443" t="s">
        <v>571</v>
      </c>
      <c r="E5942" s="443" t="s">
        <v>548</v>
      </c>
      <c r="F5942" s="443" t="s">
        <v>548</v>
      </c>
      <c r="G5942" s="722">
        <v>105.61</v>
      </c>
      <c r="H5942" s="722">
        <v>2.5755699999999999</v>
      </c>
      <c r="I5942" s="722">
        <v>200</v>
      </c>
      <c r="J5942" s="722">
        <v>105.61</v>
      </c>
      <c r="K5942" s="723">
        <v>272.00594769999998</v>
      </c>
    </row>
    <row r="5943" spans="2:11">
      <c r="B5943" s="486" t="str">
        <f>CONCATENATE(Tabela22[[#This Row],[Residencial / Não Residencial]]," - ",Tabela22[[#This Row],[Frequência]])</f>
        <v>Não Residencial - 3 vezes por semana</v>
      </c>
      <c r="C5943" s="486" t="s">
        <v>578</v>
      </c>
      <c r="D5943" s="443" t="s">
        <v>568</v>
      </c>
      <c r="E5943" s="443" t="s">
        <v>570</v>
      </c>
      <c r="F5943" s="443" t="s">
        <v>550</v>
      </c>
      <c r="G5943" s="722">
        <v>57.04</v>
      </c>
      <c r="H5943" s="722">
        <v>3.9677699999999998</v>
      </c>
      <c r="I5943" s="722">
        <v>300</v>
      </c>
      <c r="J5943" s="722">
        <v>57.04</v>
      </c>
      <c r="K5943" s="723">
        <v>226.3216008</v>
      </c>
    </row>
    <row r="5944" spans="2:11">
      <c r="B5944" s="486" t="str">
        <f>CONCATENATE(Tabela22[[#This Row],[Residencial / Não Residencial]]," - ",Tabela22[[#This Row],[Frequência]])</f>
        <v>Não Residencial - 3 vezes por semana</v>
      </c>
      <c r="C5944" s="486" t="s">
        <v>578</v>
      </c>
      <c r="D5944" s="443" t="s">
        <v>568</v>
      </c>
      <c r="E5944" s="443" t="s">
        <v>570</v>
      </c>
      <c r="F5944" s="443" t="s">
        <v>550</v>
      </c>
      <c r="G5944" s="722">
        <v>35.72</v>
      </c>
      <c r="H5944" s="722">
        <v>3.9677699999999998</v>
      </c>
      <c r="I5944" s="722">
        <v>300</v>
      </c>
      <c r="J5944" s="722">
        <v>35.72</v>
      </c>
      <c r="K5944" s="723">
        <v>141.72874440000001</v>
      </c>
    </row>
    <row r="5945" spans="2:11">
      <c r="B5945" s="486" t="str">
        <f>CONCATENATE(Tabela22[[#This Row],[Residencial / Não Residencial]]," - ",Tabela22[[#This Row],[Frequência]])</f>
        <v>Não Residencial - 3 vezes por semana</v>
      </c>
      <c r="C5945" s="486" t="s">
        <v>578</v>
      </c>
      <c r="D5945" s="443" t="s">
        <v>568</v>
      </c>
      <c r="E5945" s="443" t="s">
        <v>570</v>
      </c>
      <c r="F5945" s="443" t="s">
        <v>550</v>
      </c>
      <c r="G5945" s="722">
        <v>36.92</v>
      </c>
      <c r="H5945" s="722">
        <v>3.9677699999999998</v>
      </c>
      <c r="I5945" s="722">
        <v>300</v>
      </c>
      <c r="J5945" s="722">
        <v>36.92</v>
      </c>
      <c r="K5945" s="723">
        <v>146.49006840000001</v>
      </c>
    </row>
    <row r="5946" spans="2:11">
      <c r="B5946" s="486" t="str">
        <f>CONCATENATE(Tabela22[[#This Row],[Residencial / Não Residencial]]," - ",Tabela22[[#This Row],[Frequência]])</f>
        <v>Não Residencial - 3 vezes por semana</v>
      </c>
      <c r="C5946" s="486" t="s">
        <v>578</v>
      </c>
      <c r="D5946" s="443" t="s">
        <v>568</v>
      </c>
      <c r="E5946" s="443" t="s">
        <v>570</v>
      </c>
      <c r="F5946" s="443" t="s">
        <v>550</v>
      </c>
      <c r="G5946" s="722">
        <v>30.57</v>
      </c>
      <c r="H5946" s="722">
        <v>3.9677699999999998</v>
      </c>
      <c r="I5946" s="722">
        <v>300</v>
      </c>
      <c r="J5946" s="722">
        <v>30.57</v>
      </c>
      <c r="K5946" s="723">
        <v>121.2947289</v>
      </c>
    </row>
    <row r="5947" spans="2:11">
      <c r="B5947" s="486" t="str">
        <f>CONCATENATE(Tabela22[[#This Row],[Residencial / Não Residencial]]," - ",Tabela22[[#This Row],[Frequência]])</f>
        <v>Não Residencial - 3 vezes por semana</v>
      </c>
      <c r="C5947" s="486" t="s">
        <v>578</v>
      </c>
      <c r="D5947" s="443" t="s">
        <v>568</v>
      </c>
      <c r="E5947" s="443" t="s">
        <v>570</v>
      </c>
      <c r="F5947" s="443" t="s">
        <v>550</v>
      </c>
      <c r="G5947" s="722">
        <v>59.22</v>
      </c>
      <c r="H5947" s="722">
        <v>3.9677699999999998</v>
      </c>
      <c r="I5947" s="722">
        <v>300</v>
      </c>
      <c r="J5947" s="722">
        <v>59.22</v>
      </c>
      <c r="K5947" s="723">
        <v>234.97133940000001</v>
      </c>
    </row>
    <row r="5948" spans="2:11">
      <c r="B5948" s="486" t="str">
        <f>CONCATENATE(Tabela22[[#This Row],[Residencial / Não Residencial]]," - ",Tabela22[[#This Row],[Frequência]])</f>
        <v>Residencial - 3 vezes por semana</v>
      </c>
      <c r="C5948" s="486" t="s">
        <v>578</v>
      </c>
      <c r="D5948" s="443" t="s">
        <v>571</v>
      </c>
      <c r="E5948" s="443" t="s">
        <v>548</v>
      </c>
      <c r="F5948" s="443" t="s">
        <v>548</v>
      </c>
      <c r="G5948" s="722">
        <v>117.98</v>
      </c>
      <c r="H5948" s="722">
        <v>2.5755699999999999</v>
      </c>
      <c r="I5948" s="722">
        <v>200</v>
      </c>
      <c r="J5948" s="722">
        <v>117.98</v>
      </c>
      <c r="K5948" s="723">
        <v>303.86574860000002</v>
      </c>
    </row>
    <row r="5949" spans="2:11">
      <c r="B5949" s="486" t="str">
        <f>CONCATENATE(Tabela22[[#This Row],[Residencial / Não Residencial]]," - ",Tabela22[[#This Row],[Frequência]])</f>
        <v>Residencial - 3 vezes por semana</v>
      </c>
      <c r="C5949" s="486" t="s">
        <v>578</v>
      </c>
      <c r="D5949" s="443" t="s">
        <v>571</v>
      </c>
      <c r="E5949" s="443" t="s">
        <v>548</v>
      </c>
      <c r="F5949" s="443" t="s">
        <v>548</v>
      </c>
      <c r="G5949" s="722">
        <v>76.69</v>
      </c>
      <c r="H5949" s="722">
        <v>2.5755699999999999</v>
      </c>
      <c r="I5949" s="722">
        <v>200</v>
      </c>
      <c r="J5949" s="722">
        <v>76.69</v>
      </c>
      <c r="K5949" s="723">
        <v>197.52046329999999</v>
      </c>
    </row>
    <row r="5950" spans="2:11">
      <c r="B5950" s="486" t="str">
        <f>CONCATENATE(Tabela22[[#This Row],[Residencial / Não Residencial]]," - ",Tabela22[[#This Row],[Frequência]])</f>
        <v>Residencial - 3 vezes por semana</v>
      </c>
      <c r="C5950" s="486" t="s">
        <v>578</v>
      </c>
      <c r="D5950" s="443" t="s">
        <v>571</v>
      </c>
      <c r="E5950" s="443" t="s">
        <v>548</v>
      </c>
      <c r="F5950" s="443" t="s">
        <v>548</v>
      </c>
      <c r="G5950" s="722">
        <v>92.99</v>
      </c>
      <c r="H5950" s="722">
        <v>2.5755699999999999</v>
      </c>
      <c r="I5950" s="722">
        <v>200</v>
      </c>
      <c r="J5950" s="722">
        <v>92.99</v>
      </c>
      <c r="K5950" s="723">
        <v>239.5022543</v>
      </c>
    </row>
    <row r="5951" spans="2:11">
      <c r="B5951" s="486" t="str">
        <f>CONCATENATE(Tabela22[[#This Row],[Residencial / Não Residencial]]," - ",Tabela22[[#This Row],[Frequência]])</f>
        <v>Residencial - 3 vezes por semana</v>
      </c>
      <c r="C5951" s="486" t="s">
        <v>578</v>
      </c>
      <c r="D5951" s="443" t="s">
        <v>571</v>
      </c>
      <c r="E5951" s="443" t="s">
        <v>548</v>
      </c>
      <c r="F5951" s="443" t="s">
        <v>548</v>
      </c>
      <c r="G5951" s="722">
        <v>117.98</v>
      </c>
      <c r="H5951" s="722">
        <v>2.5755699999999999</v>
      </c>
      <c r="I5951" s="722">
        <v>200</v>
      </c>
      <c r="J5951" s="722">
        <v>117.98</v>
      </c>
      <c r="K5951" s="723">
        <v>303.86574860000002</v>
      </c>
    </row>
    <row r="5952" spans="2:11">
      <c r="B5952" s="486" t="str">
        <f>CONCATENATE(Tabela22[[#This Row],[Residencial / Não Residencial]]," - ",Tabela22[[#This Row],[Frequência]])</f>
        <v>Residencial - 3 vezes por semana</v>
      </c>
      <c r="C5952" s="486" t="s">
        <v>578</v>
      </c>
      <c r="D5952" s="443" t="s">
        <v>571</v>
      </c>
      <c r="E5952" s="443" t="s">
        <v>548</v>
      </c>
      <c r="F5952" s="443" t="s">
        <v>548</v>
      </c>
      <c r="G5952" s="722">
        <v>76.69</v>
      </c>
      <c r="H5952" s="722">
        <v>2.5755699999999999</v>
      </c>
      <c r="I5952" s="722">
        <v>200</v>
      </c>
      <c r="J5952" s="722">
        <v>76.69</v>
      </c>
      <c r="K5952" s="723">
        <v>197.52046329999999</v>
      </c>
    </row>
    <row r="5953" spans="2:11">
      <c r="B5953" s="486" t="str">
        <f>CONCATENATE(Tabela22[[#This Row],[Residencial / Não Residencial]]," - ",Tabela22[[#This Row],[Frequência]])</f>
        <v>Residencial - 3 vezes por semana</v>
      </c>
      <c r="C5953" s="486" t="s">
        <v>578</v>
      </c>
      <c r="D5953" s="443" t="s">
        <v>571</v>
      </c>
      <c r="E5953" s="443" t="s">
        <v>548</v>
      </c>
      <c r="F5953" s="443" t="s">
        <v>548</v>
      </c>
      <c r="G5953" s="722">
        <v>83.55</v>
      </c>
      <c r="H5953" s="722">
        <v>2.5755699999999999</v>
      </c>
      <c r="I5953" s="722">
        <v>200</v>
      </c>
      <c r="J5953" s="722">
        <v>83.55</v>
      </c>
      <c r="K5953" s="723">
        <v>215.1888735</v>
      </c>
    </row>
    <row r="5954" spans="2:11">
      <c r="B5954" s="486" t="str">
        <f>CONCATENATE(Tabela22[[#This Row],[Residencial / Não Residencial]]," - ",Tabela22[[#This Row],[Frequência]])</f>
        <v>Residencial - 3 vezes por semana</v>
      </c>
      <c r="C5954" s="486" t="s">
        <v>578</v>
      </c>
      <c r="D5954" s="443" t="s">
        <v>572</v>
      </c>
      <c r="E5954" s="443" t="s">
        <v>548</v>
      </c>
      <c r="F5954" s="443" t="s">
        <v>548</v>
      </c>
      <c r="G5954" s="722">
        <v>290.64999999999998</v>
      </c>
      <c r="H5954" s="722">
        <v>2.5755699999999999</v>
      </c>
      <c r="I5954" s="722">
        <v>200</v>
      </c>
      <c r="J5954" s="722">
        <v>200</v>
      </c>
      <c r="K5954" s="723">
        <v>515.11400000000003</v>
      </c>
    </row>
    <row r="5955" spans="2:11">
      <c r="B5955" s="486" t="str">
        <f>CONCATENATE(Tabela22[[#This Row],[Residencial / Não Residencial]]," - ",Tabela22[[#This Row],[Frequência]])</f>
        <v>Não Residencial - 3 vezes por semana</v>
      </c>
      <c r="C5955" s="486" t="s">
        <v>578</v>
      </c>
      <c r="D5955" s="443" t="s">
        <v>574</v>
      </c>
      <c r="E5955" s="443" t="s">
        <v>569</v>
      </c>
      <c r="F5955" s="443" t="s">
        <v>550</v>
      </c>
      <c r="G5955" s="722">
        <v>159.27000000000001</v>
      </c>
      <c r="H5955" s="722">
        <v>3.9677699999999998</v>
      </c>
      <c r="I5955" s="722">
        <v>300</v>
      </c>
      <c r="J5955" s="722">
        <v>159.27000000000001</v>
      </c>
      <c r="K5955" s="723">
        <v>631.94672790000004</v>
      </c>
    </row>
    <row r="5956" spans="2:11">
      <c r="B5956" s="486" t="str">
        <f>CONCATENATE(Tabela22[[#This Row],[Residencial / Não Residencial]]," - ",Tabela22[[#This Row],[Frequência]])</f>
        <v>Não Residencial - 3 vezes por semana</v>
      </c>
      <c r="C5956" s="486" t="s">
        <v>578</v>
      </c>
      <c r="D5956" s="443" t="s">
        <v>574</v>
      </c>
      <c r="E5956" s="443" t="s">
        <v>570</v>
      </c>
      <c r="F5956" s="443" t="s">
        <v>550</v>
      </c>
      <c r="G5956" s="722">
        <v>1061.8699999999999</v>
      </c>
      <c r="H5956" s="722">
        <v>3.9677699999999998</v>
      </c>
      <c r="I5956" s="722">
        <v>300</v>
      </c>
      <c r="J5956" s="722">
        <v>300</v>
      </c>
      <c r="K5956" s="723">
        <v>1190.3309999999999</v>
      </c>
    </row>
    <row r="5957" spans="2:11">
      <c r="B5957" s="486" t="str">
        <f>CONCATENATE(Tabela22[[#This Row],[Residencial / Não Residencial]]," - ",Tabela22[[#This Row],[Frequência]])</f>
        <v>Residencial - 3 vezes por semana</v>
      </c>
      <c r="C5957" s="486" t="s">
        <v>578</v>
      </c>
      <c r="D5957" s="443" t="s">
        <v>572</v>
      </c>
      <c r="E5957" s="443" t="s">
        <v>548</v>
      </c>
      <c r="F5957" s="443" t="s">
        <v>548</v>
      </c>
      <c r="G5957" s="722">
        <v>146.24</v>
      </c>
      <c r="H5957" s="722">
        <v>2.5755699999999999</v>
      </c>
      <c r="I5957" s="722">
        <v>200</v>
      </c>
      <c r="J5957" s="722">
        <v>146.24</v>
      </c>
      <c r="K5957" s="723">
        <v>376.65135679999997</v>
      </c>
    </row>
    <row r="5958" spans="2:11">
      <c r="B5958" s="486" t="str">
        <f>CONCATENATE(Tabela22[[#This Row],[Residencial / Não Residencial]]," - ",Tabela22[[#This Row],[Frequência]])</f>
        <v>Residencial - 3 vezes por semana</v>
      </c>
      <c r="C5958" s="486" t="s">
        <v>578</v>
      </c>
      <c r="D5958" s="443" t="s">
        <v>572</v>
      </c>
      <c r="E5958" s="443" t="s">
        <v>548</v>
      </c>
      <c r="F5958" s="443" t="s">
        <v>548</v>
      </c>
      <c r="G5958" s="722">
        <v>143.1</v>
      </c>
      <c r="H5958" s="722">
        <v>2.5755699999999999</v>
      </c>
      <c r="I5958" s="722">
        <v>200</v>
      </c>
      <c r="J5958" s="722">
        <v>143.1</v>
      </c>
      <c r="K5958" s="723">
        <v>368.56406700000002</v>
      </c>
    </row>
    <row r="5959" spans="2:11">
      <c r="B5959" s="486" t="str">
        <f>CONCATENATE(Tabela22[[#This Row],[Residencial / Não Residencial]]," - ",Tabela22[[#This Row],[Frequência]])</f>
        <v>Residencial - 3 vezes por semana</v>
      </c>
      <c r="C5959" s="486" t="s">
        <v>578</v>
      </c>
      <c r="D5959" s="443" t="s">
        <v>572</v>
      </c>
      <c r="E5959" s="443" t="s">
        <v>548</v>
      </c>
      <c r="F5959" s="443" t="s">
        <v>548</v>
      </c>
      <c r="G5959" s="722">
        <v>140.46</v>
      </c>
      <c r="H5959" s="722">
        <v>2.5755699999999999</v>
      </c>
      <c r="I5959" s="722">
        <v>200</v>
      </c>
      <c r="J5959" s="722">
        <v>140.46</v>
      </c>
      <c r="K5959" s="723">
        <v>361.7645622</v>
      </c>
    </row>
    <row r="5960" spans="2:11">
      <c r="B5960" s="486" t="str">
        <f>CONCATENATE(Tabela22[[#This Row],[Residencial / Não Residencial]]," - ",Tabela22[[#This Row],[Frequência]])</f>
        <v>Residencial - 3 vezes por semana</v>
      </c>
      <c r="C5960" s="486" t="s">
        <v>578</v>
      </c>
      <c r="D5960" s="443" t="s">
        <v>572</v>
      </c>
      <c r="E5960" s="443" t="s">
        <v>548</v>
      </c>
      <c r="F5960" s="443" t="s">
        <v>548</v>
      </c>
      <c r="G5960" s="722">
        <v>145.88</v>
      </c>
      <c r="H5960" s="722">
        <v>2.5755699999999999</v>
      </c>
      <c r="I5960" s="722">
        <v>200</v>
      </c>
      <c r="J5960" s="722">
        <v>145.88</v>
      </c>
      <c r="K5960" s="723">
        <v>375.72415160000003</v>
      </c>
    </row>
    <row r="5961" spans="2:11">
      <c r="B5961" s="486" t="str">
        <f>CONCATENATE(Tabela22[[#This Row],[Residencial / Não Residencial]]," - ",Tabela22[[#This Row],[Frequência]])</f>
        <v>Não Residencial - 3 vezes por semana</v>
      </c>
      <c r="C5961" s="486" t="s">
        <v>578</v>
      </c>
      <c r="D5961" s="443" t="s">
        <v>568</v>
      </c>
      <c r="E5961" s="443" t="s">
        <v>569</v>
      </c>
      <c r="F5961" s="443" t="s">
        <v>550</v>
      </c>
      <c r="G5961" s="722">
        <v>35</v>
      </c>
      <c r="H5961" s="722">
        <v>3.9677699999999998</v>
      </c>
      <c r="I5961" s="722">
        <v>300</v>
      </c>
      <c r="J5961" s="722">
        <v>35</v>
      </c>
      <c r="K5961" s="723">
        <v>138.87195</v>
      </c>
    </row>
    <row r="5962" spans="2:11">
      <c r="B5962" s="486" t="str">
        <f>CONCATENATE(Tabela22[[#This Row],[Residencial / Não Residencial]]," - ",Tabela22[[#This Row],[Frequência]])</f>
        <v>Não Residencial - 3 vezes por semana</v>
      </c>
      <c r="C5962" s="486" t="s">
        <v>578</v>
      </c>
      <c r="D5962" s="443" t="s">
        <v>574</v>
      </c>
      <c r="E5962" s="443" t="s">
        <v>569</v>
      </c>
      <c r="F5962" s="443" t="s">
        <v>550</v>
      </c>
      <c r="G5962" s="722">
        <v>184.55</v>
      </c>
      <c r="H5962" s="722">
        <v>3.9677699999999998</v>
      </c>
      <c r="I5962" s="722">
        <v>300</v>
      </c>
      <c r="J5962" s="722">
        <v>184.55</v>
      </c>
      <c r="K5962" s="723">
        <v>732.25195350000001</v>
      </c>
    </row>
    <row r="5963" spans="2:11">
      <c r="B5963" s="486" t="str">
        <f>CONCATENATE(Tabela22[[#This Row],[Residencial / Não Residencial]]," - ",Tabela22[[#This Row],[Frequência]])</f>
        <v>Não Residencial - 3 vezes por semana</v>
      </c>
      <c r="C5963" s="486" t="s">
        <v>578</v>
      </c>
      <c r="D5963" s="443" t="s">
        <v>574</v>
      </c>
      <c r="E5963" s="443" t="s">
        <v>570</v>
      </c>
      <c r="F5963" s="443" t="s">
        <v>550</v>
      </c>
      <c r="G5963" s="722">
        <v>597.34</v>
      </c>
      <c r="H5963" s="722">
        <v>3.9677699999999998</v>
      </c>
      <c r="I5963" s="722">
        <v>300</v>
      </c>
      <c r="J5963" s="722">
        <v>300</v>
      </c>
      <c r="K5963" s="723">
        <v>1190.3309999999999</v>
      </c>
    </row>
    <row r="5964" spans="2:11">
      <c r="B5964" s="486" t="str">
        <f>CONCATENATE(Tabela22[[#This Row],[Residencial / Não Residencial]]," - ",Tabela22[[#This Row],[Frequência]])</f>
        <v>Residencial - 3 vezes por semana</v>
      </c>
      <c r="C5964" s="486" t="s">
        <v>578</v>
      </c>
      <c r="D5964" s="443" t="s">
        <v>572</v>
      </c>
      <c r="E5964" s="443" t="s">
        <v>548</v>
      </c>
      <c r="F5964" s="443" t="s">
        <v>548</v>
      </c>
      <c r="G5964" s="722">
        <v>63</v>
      </c>
      <c r="H5964" s="722">
        <v>2.5755699999999999</v>
      </c>
      <c r="I5964" s="722">
        <v>200</v>
      </c>
      <c r="J5964" s="722">
        <v>63</v>
      </c>
      <c r="K5964" s="723">
        <v>162.26091</v>
      </c>
    </row>
    <row r="5965" spans="2:11">
      <c r="B5965" s="486" t="str">
        <f>CONCATENATE(Tabela22[[#This Row],[Residencial / Não Residencial]]," - ",Tabela22[[#This Row],[Frequência]])</f>
        <v>Não Residencial - 3 vezes por semana</v>
      </c>
      <c r="C5965" s="486" t="s">
        <v>578</v>
      </c>
      <c r="D5965" s="443" t="s">
        <v>580</v>
      </c>
      <c r="E5965" s="443" t="s">
        <v>569</v>
      </c>
      <c r="F5965" s="443" t="s">
        <v>550</v>
      </c>
      <c r="G5965" s="722">
        <v>23</v>
      </c>
      <c r="H5965" s="722">
        <v>3.9677699999999998</v>
      </c>
      <c r="I5965" s="722">
        <v>300</v>
      </c>
      <c r="J5965" s="722">
        <v>24.560395385821302</v>
      </c>
      <c r="K5965" s="723">
        <v>97.45</v>
      </c>
    </row>
    <row r="5966" spans="2:11">
      <c r="B5966" s="486" t="str">
        <f>CONCATENATE(Tabela22[[#This Row],[Residencial / Não Residencial]]," - ",Tabela22[[#This Row],[Frequência]])</f>
        <v>Não Residencial - 3 vezes por semana</v>
      </c>
      <c r="C5966" s="486" t="s">
        <v>578</v>
      </c>
      <c r="D5966" s="443" t="s">
        <v>572</v>
      </c>
      <c r="E5966" s="443" t="s">
        <v>569</v>
      </c>
      <c r="F5966" s="443" t="s">
        <v>550</v>
      </c>
      <c r="G5966" s="722">
        <v>90.77</v>
      </c>
      <c r="H5966" s="722">
        <v>3.9677699999999998</v>
      </c>
      <c r="I5966" s="722">
        <v>300</v>
      </c>
      <c r="J5966" s="722">
        <v>90.77</v>
      </c>
      <c r="K5966" s="723">
        <v>360.1544829</v>
      </c>
    </row>
    <row r="5967" spans="2:11">
      <c r="B5967" s="486" t="str">
        <f>CONCATENATE(Tabela22[[#This Row],[Residencial / Não Residencial]]," - ",Tabela22[[#This Row],[Frequência]])</f>
        <v>Residencial - 3 vezes por semana</v>
      </c>
      <c r="C5967" s="486" t="s">
        <v>578</v>
      </c>
      <c r="D5967" s="443" t="s">
        <v>572</v>
      </c>
      <c r="E5967" s="443" t="s">
        <v>548</v>
      </c>
      <c r="F5967" s="443" t="s">
        <v>548</v>
      </c>
      <c r="G5967" s="722">
        <v>120.95</v>
      </c>
      <c r="H5967" s="722">
        <v>2.5755699999999999</v>
      </c>
      <c r="I5967" s="722">
        <v>200</v>
      </c>
      <c r="J5967" s="722">
        <v>120.95</v>
      </c>
      <c r="K5967" s="723">
        <v>311.51519150000001</v>
      </c>
    </row>
    <row r="5968" spans="2:11">
      <c r="B5968" s="486" t="str">
        <f>CONCATENATE(Tabela22[[#This Row],[Residencial / Não Residencial]]," - ",Tabela22[[#This Row],[Frequência]])</f>
        <v>Residencial - 3 vezes por semana</v>
      </c>
      <c r="C5968" s="486" t="s">
        <v>578</v>
      </c>
      <c r="D5968" s="443" t="s">
        <v>572</v>
      </c>
      <c r="E5968" s="443" t="s">
        <v>548</v>
      </c>
      <c r="F5968" s="443" t="s">
        <v>548</v>
      </c>
      <c r="G5968" s="722">
        <v>121.05</v>
      </c>
      <c r="H5968" s="722">
        <v>2.5755699999999999</v>
      </c>
      <c r="I5968" s="722">
        <v>200</v>
      </c>
      <c r="J5968" s="722">
        <v>121.05</v>
      </c>
      <c r="K5968" s="723">
        <v>311.77274849999998</v>
      </c>
    </row>
    <row r="5969" spans="2:11">
      <c r="B5969" s="486" t="str">
        <f>CONCATENATE(Tabela22[[#This Row],[Residencial / Não Residencial]]," - ",Tabela22[[#This Row],[Frequência]])</f>
        <v>Residencial - 3 vezes por semana</v>
      </c>
      <c r="C5969" s="486" t="s">
        <v>578</v>
      </c>
      <c r="D5969" s="443" t="s">
        <v>572</v>
      </c>
      <c r="E5969" s="443" t="s">
        <v>548</v>
      </c>
      <c r="F5969" s="443" t="s">
        <v>548</v>
      </c>
      <c r="G5969" s="722">
        <v>111.88</v>
      </c>
      <c r="H5969" s="722">
        <v>2.5755699999999999</v>
      </c>
      <c r="I5969" s="722">
        <v>200</v>
      </c>
      <c r="J5969" s="722">
        <v>111.88</v>
      </c>
      <c r="K5969" s="723">
        <v>288.1547716</v>
      </c>
    </row>
    <row r="5970" spans="2:11">
      <c r="B5970" s="486" t="str">
        <f>CONCATENATE(Tabela22[[#This Row],[Residencial / Não Residencial]]," - ",Tabela22[[#This Row],[Frequência]])</f>
        <v>Residencial - 3 vezes por semana</v>
      </c>
      <c r="C5970" s="486" t="s">
        <v>578</v>
      </c>
      <c r="D5970" s="443" t="s">
        <v>572</v>
      </c>
      <c r="E5970" s="443" t="s">
        <v>548</v>
      </c>
      <c r="F5970" s="443" t="s">
        <v>548</v>
      </c>
      <c r="G5970" s="722">
        <v>242.65</v>
      </c>
      <c r="H5970" s="722">
        <v>2.5755699999999999</v>
      </c>
      <c r="I5970" s="722">
        <v>200</v>
      </c>
      <c r="J5970" s="722">
        <v>200</v>
      </c>
      <c r="K5970" s="723">
        <v>515.11400000000003</v>
      </c>
    </row>
    <row r="5971" spans="2:11">
      <c r="B5971" s="486" t="str">
        <f>CONCATENATE(Tabela22[[#This Row],[Residencial / Não Residencial]]," - ",Tabela22[[#This Row],[Frequência]])</f>
        <v>Residencial - 3 vezes por semana</v>
      </c>
      <c r="C5971" s="486" t="s">
        <v>578</v>
      </c>
      <c r="D5971" s="443" t="s">
        <v>572</v>
      </c>
      <c r="E5971" s="443" t="s">
        <v>548</v>
      </c>
      <c r="F5971" s="443" t="s">
        <v>548</v>
      </c>
      <c r="G5971" s="722">
        <v>58.59</v>
      </c>
      <c r="H5971" s="722">
        <v>2.5755699999999999</v>
      </c>
      <c r="I5971" s="722">
        <v>200</v>
      </c>
      <c r="J5971" s="722">
        <v>58.59</v>
      </c>
      <c r="K5971" s="723">
        <v>150.90264629999999</v>
      </c>
    </row>
    <row r="5972" spans="2:11">
      <c r="B5972" s="486" t="str">
        <f>CONCATENATE(Tabela22[[#This Row],[Residencial / Não Residencial]]," - ",Tabela22[[#This Row],[Frequência]])</f>
        <v>Residencial - 3 vezes por semana</v>
      </c>
      <c r="C5972" s="486" t="s">
        <v>578</v>
      </c>
      <c r="D5972" s="443" t="s">
        <v>572</v>
      </c>
      <c r="E5972" s="443" t="s">
        <v>548</v>
      </c>
      <c r="F5972" s="443" t="s">
        <v>548</v>
      </c>
      <c r="G5972" s="722">
        <v>63</v>
      </c>
      <c r="H5972" s="722">
        <v>2.5755699999999999</v>
      </c>
      <c r="I5972" s="722">
        <v>200</v>
      </c>
      <c r="J5972" s="722">
        <v>63</v>
      </c>
      <c r="K5972" s="723">
        <v>162.26091</v>
      </c>
    </row>
    <row r="5973" spans="2:11">
      <c r="B5973" s="486" t="str">
        <f>CONCATENATE(Tabela22[[#This Row],[Residencial / Não Residencial]]," - ",Tabela22[[#This Row],[Frequência]])</f>
        <v>Residencial - 3 vezes por semana</v>
      </c>
      <c r="C5973" s="486" t="s">
        <v>578</v>
      </c>
      <c r="D5973" s="443" t="s">
        <v>572</v>
      </c>
      <c r="E5973" s="443" t="s">
        <v>548</v>
      </c>
      <c r="F5973" s="443" t="s">
        <v>548</v>
      </c>
      <c r="G5973" s="722">
        <v>106</v>
      </c>
      <c r="H5973" s="722">
        <v>2.5755699999999999</v>
      </c>
      <c r="I5973" s="722">
        <v>200</v>
      </c>
      <c r="J5973" s="722">
        <v>106</v>
      </c>
      <c r="K5973" s="723">
        <v>273.01042000000001</v>
      </c>
    </row>
    <row r="5974" spans="2:11">
      <c r="B5974" s="486" t="str">
        <f>CONCATENATE(Tabela22[[#This Row],[Residencial / Não Residencial]]," - ",Tabela22[[#This Row],[Frequência]])</f>
        <v>Residencial - 3 vezes por semana</v>
      </c>
      <c r="C5974" s="486" t="s">
        <v>578</v>
      </c>
      <c r="D5974" s="443" t="s">
        <v>572</v>
      </c>
      <c r="E5974" s="443" t="s">
        <v>548</v>
      </c>
      <c r="F5974" s="443" t="s">
        <v>548</v>
      </c>
      <c r="G5974" s="722">
        <v>240.13</v>
      </c>
      <c r="H5974" s="722">
        <v>2.5755699999999999</v>
      </c>
      <c r="I5974" s="722">
        <v>200</v>
      </c>
      <c r="J5974" s="722">
        <v>200</v>
      </c>
      <c r="K5974" s="723">
        <v>515.11400000000003</v>
      </c>
    </row>
    <row r="5975" spans="2:11">
      <c r="B5975" s="486" t="str">
        <f>CONCATENATE(Tabela22[[#This Row],[Residencial / Não Residencial]]," - ",Tabela22[[#This Row],[Frequência]])</f>
        <v>Residencial - 3 vezes por semana</v>
      </c>
      <c r="C5975" s="486" t="s">
        <v>578</v>
      </c>
      <c r="D5975" s="443" t="s">
        <v>572</v>
      </c>
      <c r="E5975" s="443" t="s">
        <v>548</v>
      </c>
      <c r="F5975" s="443" t="s">
        <v>548</v>
      </c>
      <c r="G5975" s="722">
        <v>116.5</v>
      </c>
      <c r="H5975" s="722">
        <v>2.5755699999999999</v>
      </c>
      <c r="I5975" s="722">
        <v>200</v>
      </c>
      <c r="J5975" s="722">
        <v>116.5</v>
      </c>
      <c r="K5975" s="723">
        <v>300.05390499999999</v>
      </c>
    </row>
    <row r="5976" spans="2:11">
      <c r="B5976" s="486" t="str">
        <f>CONCATENATE(Tabela22[[#This Row],[Residencial / Não Residencial]]," - ",Tabela22[[#This Row],[Frequência]])</f>
        <v>Não Residencial - 3 vezes por semana</v>
      </c>
      <c r="C5976" s="486" t="s">
        <v>578</v>
      </c>
      <c r="D5976" s="443" t="s">
        <v>568</v>
      </c>
      <c r="E5976" s="443" t="s">
        <v>569</v>
      </c>
      <c r="F5976" s="443" t="s">
        <v>550</v>
      </c>
      <c r="G5976" s="722">
        <v>81</v>
      </c>
      <c r="H5976" s="722">
        <v>3.9677699999999998</v>
      </c>
      <c r="I5976" s="722">
        <v>300</v>
      </c>
      <c r="J5976" s="722">
        <v>81</v>
      </c>
      <c r="K5976" s="723">
        <v>321.38936999999999</v>
      </c>
    </row>
    <row r="5977" spans="2:11">
      <c r="B5977" s="486" t="str">
        <f>CONCATENATE(Tabela22[[#This Row],[Residencial / Não Residencial]]," - ",Tabela22[[#This Row],[Frequência]])</f>
        <v>Residencial - 3 vezes por semana</v>
      </c>
      <c r="C5977" s="486" t="s">
        <v>578</v>
      </c>
      <c r="D5977" s="443" t="s">
        <v>572</v>
      </c>
      <c r="E5977" s="443" t="s">
        <v>548</v>
      </c>
      <c r="F5977" s="443" t="s">
        <v>548</v>
      </c>
      <c r="G5977" s="722">
        <v>74.7</v>
      </c>
      <c r="H5977" s="722">
        <v>2.5755699999999999</v>
      </c>
      <c r="I5977" s="722">
        <v>200</v>
      </c>
      <c r="J5977" s="722">
        <v>74.7</v>
      </c>
      <c r="K5977" s="723">
        <v>192.39507900000001</v>
      </c>
    </row>
    <row r="5978" spans="2:11">
      <c r="B5978" s="486" t="str">
        <f>CONCATENATE(Tabela22[[#This Row],[Residencial / Não Residencial]]," - ",Tabela22[[#This Row],[Frequência]])</f>
        <v>Residencial - 3 vezes por semana</v>
      </c>
      <c r="C5978" s="486" t="s">
        <v>578</v>
      </c>
      <c r="D5978" s="443" t="s">
        <v>572</v>
      </c>
      <c r="E5978" s="443" t="s">
        <v>548</v>
      </c>
      <c r="F5978" s="443" t="s">
        <v>548</v>
      </c>
      <c r="G5978" s="722">
        <v>88</v>
      </c>
      <c r="H5978" s="722">
        <v>2.5755699999999999</v>
      </c>
      <c r="I5978" s="722">
        <v>200</v>
      </c>
      <c r="J5978" s="722">
        <v>88</v>
      </c>
      <c r="K5978" s="723">
        <v>226.65016</v>
      </c>
    </row>
    <row r="5979" spans="2:11">
      <c r="B5979" s="486" t="str">
        <f>CONCATENATE(Tabela22[[#This Row],[Residencial / Não Residencial]]," - ",Tabela22[[#This Row],[Frequência]])</f>
        <v>Não Residencial - 3 vezes por semana</v>
      </c>
      <c r="C5979" s="486" t="s">
        <v>578</v>
      </c>
      <c r="D5979" s="443" t="s">
        <v>574</v>
      </c>
      <c r="E5979" s="443" t="s">
        <v>569</v>
      </c>
      <c r="F5979" s="443" t="s">
        <v>550</v>
      </c>
      <c r="G5979" s="722">
        <v>620.33000000000004</v>
      </c>
      <c r="H5979" s="722">
        <v>3.9677699999999998</v>
      </c>
      <c r="I5979" s="722">
        <v>300</v>
      </c>
      <c r="J5979" s="722">
        <v>300</v>
      </c>
      <c r="K5979" s="723">
        <v>1190.3309999999999</v>
      </c>
    </row>
    <row r="5980" spans="2:11">
      <c r="B5980" s="486" t="str">
        <f>CONCATENATE(Tabela22[[#This Row],[Residencial / Não Residencial]]," - ",Tabela22[[#This Row],[Frequência]])</f>
        <v>Residencial - 3 vezes por semana</v>
      </c>
      <c r="C5980" s="486" t="s">
        <v>578</v>
      </c>
      <c r="D5980" s="443" t="s">
        <v>572</v>
      </c>
      <c r="E5980" s="443" t="s">
        <v>548</v>
      </c>
      <c r="F5980" s="443" t="s">
        <v>548</v>
      </c>
      <c r="G5980" s="722">
        <v>108.25</v>
      </c>
      <c r="H5980" s="722">
        <v>2.5755699999999999</v>
      </c>
      <c r="I5980" s="722">
        <v>200</v>
      </c>
      <c r="J5980" s="722">
        <v>108.25</v>
      </c>
      <c r="K5980" s="723">
        <v>278.8054525</v>
      </c>
    </row>
    <row r="5981" spans="2:11">
      <c r="B5981" s="486" t="str">
        <f>CONCATENATE(Tabela22[[#This Row],[Residencial / Não Residencial]]," - ",Tabela22[[#This Row],[Frequência]])</f>
        <v>Residencial - 3 vezes por semana</v>
      </c>
      <c r="C5981" s="486" t="s">
        <v>578</v>
      </c>
      <c r="D5981" s="443" t="s">
        <v>572</v>
      </c>
      <c r="E5981" s="443" t="s">
        <v>548</v>
      </c>
      <c r="F5981" s="443" t="s">
        <v>548</v>
      </c>
      <c r="G5981" s="722">
        <v>145.18</v>
      </c>
      <c r="H5981" s="722">
        <v>2.5755699999999999</v>
      </c>
      <c r="I5981" s="722">
        <v>200</v>
      </c>
      <c r="J5981" s="722">
        <v>145.18</v>
      </c>
      <c r="K5981" s="723">
        <v>373.9212526</v>
      </c>
    </row>
    <row r="5982" spans="2:11">
      <c r="B5982" s="486" t="str">
        <f>CONCATENATE(Tabela22[[#This Row],[Residencial / Não Residencial]]," - ",Tabela22[[#This Row],[Frequência]])</f>
        <v>Não Residencial - 3 vezes por semana</v>
      </c>
      <c r="C5982" s="486" t="s">
        <v>578</v>
      </c>
      <c r="D5982" s="443" t="s">
        <v>568</v>
      </c>
      <c r="E5982" s="443" t="s">
        <v>569</v>
      </c>
      <c r="F5982" s="443" t="s">
        <v>550</v>
      </c>
      <c r="G5982" s="722">
        <v>337.77</v>
      </c>
      <c r="H5982" s="722">
        <v>3.9677699999999998</v>
      </c>
      <c r="I5982" s="722">
        <v>300</v>
      </c>
      <c r="J5982" s="722">
        <v>300</v>
      </c>
      <c r="K5982" s="723">
        <v>1190.3309999999999</v>
      </c>
    </row>
    <row r="5983" spans="2:11">
      <c r="B5983" s="486" t="str">
        <f>CONCATENATE(Tabela22[[#This Row],[Residencial / Não Residencial]]," - ",Tabela22[[#This Row],[Frequência]])</f>
        <v>Residencial - 3 vezes por semana</v>
      </c>
      <c r="C5983" s="486" t="s">
        <v>578</v>
      </c>
      <c r="D5983" s="443" t="s">
        <v>571</v>
      </c>
      <c r="E5983" s="443" t="s">
        <v>548</v>
      </c>
      <c r="F5983" s="443" t="s">
        <v>548</v>
      </c>
      <c r="G5983" s="722">
        <v>105.44</v>
      </c>
      <c r="H5983" s="722">
        <v>2.5755699999999999</v>
      </c>
      <c r="I5983" s="722">
        <v>200</v>
      </c>
      <c r="J5983" s="722">
        <v>105.44</v>
      </c>
      <c r="K5983" s="723">
        <v>271.56810080000002</v>
      </c>
    </row>
    <row r="5984" spans="2:11">
      <c r="B5984" s="486" t="str">
        <f>CONCATENATE(Tabela22[[#This Row],[Residencial / Não Residencial]]," - ",Tabela22[[#This Row],[Frequência]])</f>
        <v>Residencial - 3 vezes por semana</v>
      </c>
      <c r="C5984" s="486" t="s">
        <v>578</v>
      </c>
      <c r="D5984" s="443" t="s">
        <v>571</v>
      </c>
      <c r="E5984" s="443" t="s">
        <v>548</v>
      </c>
      <c r="F5984" s="443" t="s">
        <v>548</v>
      </c>
      <c r="G5984" s="722">
        <v>105.44</v>
      </c>
      <c r="H5984" s="722">
        <v>2.5755699999999999</v>
      </c>
      <c r="I5984" s="722">
        <v>200</v>
      </c>
      <c r="J5984" s="722">
        <v>105.44</v>
      </c>
      <c r="K5984" s="723">
        <v>271.56810080000002</v>
      </c>
    </row>
    <row r="5985" spans="2:11">
      <c r="B5985" s="486" t="str">
        <f>CONCATENATE(Tabela22[[#This Row],[Residencial / Não Residencial]]," - ",Tabela22[[#This Row],[Frequência]])</f>
        <v>Residencial - 3 vezes por semana</v>
      </c>
      <c r="C5985" s="486" t="s">
        <v>578</v>
      </c>
      <c r="D5985" s="443" t="s">
        <v>571</v>
      </c>
      <c r="E5985" s="443" t="s">
        <v>548</v>
      </c>
      <c r="F5985" s="443" t="s">
        <v>548</v>
      </c>
      <c r="G5985" s="722">
        <v>105.44</v>
      </c>
      <c r="H5985" s="722">
        <v>2.5755699999999999</v>
      </c>
      <c r="I5985" s="722">
        <v>200</v>
      </c>
      <c r="J5985" s="722">
        <v>105.44</v>
      </c>
      <c r="K5985" s="723">
        <v>271.56810080000002</v>
      </c>
    </row>
    <row r="5986" spans="2:11">
      <c r="B5986" s="486" t="str">
        <f>CONCATENATE(Tabela22[[#This Row],[Residencial / Não Residencial]]," - ",Tabela22[[#This Row],[Frequência]])</f>
        <v>Residencial - 3 vezes por semana</v>
      </c>
      <c r="C5986" s="486" t="s">
        <v>578</v>
      </c>
      <c r="D5986" s="443" t="s">
        <v>571</v>
      </c>
      <c r="E5986" s="443" t="s">
        <v>548</v>
      </c>
      <c r="F5986" s="443" t="s">
        <v>548</v>
      </c>
      <c r="G5986" s="722">
        <v>142.63999999999999</v>
      </c>
      <c r="H5986" s="722">
        <v>2.5755699999999999</v>
      </c>
      <c r="I5986" s="722">
        <v>200</v>
      </c>
      <c r="J5986" s="722">
        <v>142.63999999999999</v>
      </c>
      <c r="K5986" s="723">
        <v>367.3793048</v>
      </c>
    </row>
    <row r="5987" spans="2:11">
      <c r="B5987" s="486" t="str">
        <f>CONCATENATE(Tabela22[[#This Row],[Residencial / Não Residencial]]," - ",Tabela22[[#This Row],[Frequência]])</f>
        <v>Residencial - 3 vezes por semana</v>
      </c>
      <c r="C5987" s="486" t="s">
        <v>578</v>
      </c>
      <c r="D5987" s="443" t="s">
        <v>571</v>
      </c>
      <c r="E5987" s="443" t="s">
        <v>548</v>
      </c>
      <c r="F5987" s="443" t="s">
        <v>548</v>
      </c>
      <c r="G5987" s="722">
        <v>142.63999999999999</v>
      </c>
      <c r="H5987" s="722">
        <v>2.5755699999999999</v>
      </c>
      <c r="I5987" s="722">
        <v>200</v>
      </c>
      <c r="J5987" s="722">
        <v>142.63999999999999</v>
      </c>
      <c r="K5987" s="723">
        <v>367.3793048</v>
      </c>
    </row>
    <row r="5988" spans="2:11">
      <c r="B5988" s="486" t="str">
        <f>CONCATENATE(Tabela22[[#This Row],[Residencial / Não Residencial]]," - ",Tabela22[[#This Row],[Frequência]])</f>
        <v>Residencial - 3 vezes por semana</v>
      </c>
      <c r="C5988" s="486" t="s">
        <v>578</v>
      </c>
      <c r="D5988" s="443" t="s">
        <v>571</v>
      </c>
      <c r="E5988" s="443" t="s">
        <v>548</v>
      </c>
      <c r="F5988" s="443" t="s">
        <v>548</v>
      </c>
      <c r="G5988" s="722">
        <v>142.63999999999999</v>
      </c>
      <c r="H5988" s="722">
        <v>2.5755699999999999</v>
      </c>
      <c r="I5988" s="722">
        <v>200</v>
      </c>
      <c r="J5988" s="722">
        <v>142.63999999999999</v>
      </c>
      <c r="K5988" s="723">
        <v>367.3793048</v>
      </c>
    </row>
    <row r="5989" spans="2:11">
      <c r="B5989" s="486" t="str">
        <f>CONCATENATE(Tabela22[[#This Row],[Residencial / Não Residencial]]," - ",Tabela22[[#This Row],[Frequência]])</f>
        <v>Residencial - 3 vezes por semana</v>
      </c>
      <c r="C5989" s="486" t="s">
        <v>578</v>
      </c>
      <c r="D5989" s="443" t="s">
        <v>572</v>
      </c>
      <c r="E5989" s="443" t="s">
        <v>548</v>
      </c>
      <c r="F5989" s="443" t="s">
        <v>548</v>
      </c>
      <c r="G5989" s="722">
        <v>141.80000000000001</v>
      </c>
      <c r="H5989" s="722">
        <v>2.5755699999999999</v>
      </c>
      <c r="I5989" s="722">
        <v>200</v>
      </c>
      <c r="J5989" s="722">
        <v>141.80000000000001</v>
      </c>
      <c r="K5989" s="723">
        <v>365.21582599999999</v>
      </c>
    </row>
    <row r="5990" spans="2:11">
      <c r="B5990" s="486" t="str">
        <f>CONCATENATE(Tabela22[[#This Row],[Residencial / Não Residencial]]," - ",Tabela22[[#This Row],[Frequência]])</f>
        <v>Residencial - 3 vezes por semana</v>
      </c>
      <c r="C5990" s="486" t="s">
        <v>578</v>
      </c>
      <c r="D5990" s="443" t="s">
        <v>572</v>
      </c>
      <c r="E5990" s="443" t="s">
        <v>548</v>
      </c>
      <c r="F5990" s="443" t="s">
        <v>548</v>
      </c>
      <c r="G5990" s="722">
        <v>223.44</v>
      </c>
      <c r="H5990" s="722">
        <v>2.5755699999999999</v>
      </c>
      <c r="I5990" s="722">
        <v>200</v>
      </c>
      <c r="J5990" s="722">
        <v>200</v>
      </c>
      <c r="K5990" s="723">
        <v>515.11400000000003</v>
      </c>
    </row>
    <row r="5991" spans="2:11">
      <c r="B5991" s="486" t="str">
        <f>CONCATENATE(Tabela22[[#This Row],[Residencial / Não Residencial]]," - ",Tabela22[[#This Row],[Frequência]])</f>
        <v>Residencial - 3 vezes por semana</v>
      </c>
      <c r="C5991" s="486" t="s">
        <v>578</v>
      </c>
      <c r="D5991" s="443" t="s">
        <v>572</v>
      </c>
      <c r="E5991" s="443" t="s">
        <v>548</v>
      </c>
      <c r="F5991" s="443" t="s">
        <v>548</v>
      </c>
      <c r="G5991" s="722">
        <v>77.22</v>
      </c>
      <c r="H5991" s="722">
        <v>2.5755699999999999</v>
      </c>
      <c r="I5991" s="722">
        <v>200</v>
      </c>
      <c r="J5991" s="722">
        <v>77.22</v>
      </c>
      <c r="K5991" s="723">
        <v>198.8855154</v>
      </c>
    </row>
    <row r="5992" spans="2:11">
      <c r="B5992" s="486" t="str">
        <f>CONCATENATE(Tabela22[[#This Row],[Residencial / Não Residencial]]," - ",Tabela22[[#This Row],[Frequência]])</f>
        <v>Residencial - 3 vezes por semana</v>
      </c>
      <c r="C5992" s="486" t="s">
        <v>578</v>
      </c>
      <c r="D5992" s="443" t="s">
        <v>572</v>
      </c>
      <c r="E5992" s="443" t="s">
        <v>548</v>
      </c>
      <c r="F5992" s="443" t="s">
        <v>548</v>
      </c>
      <c r="G5992" s="722">
        <v>176.15</v>
      </c>
      <c r="H5992" s="722">
        <v>2.5755699999999999</v>
      </c>
      <c r="I5992" s="722">
        <v>200</v>
      </c>
      <c r="J5992" s="722">
        <v>176.15</v>
      </c>
      <c r="K5992" s="723">
        <v>453.68665549999997</v>
      </c>
    </row>
    <row r="5993" spans="2:11">
      <c r="B5993" s="486" t="str">
        <f>CONCATENATE(Tabela22[[#This Row],[Residencial / Não Residencial]]," - ",Tabela22[[#This Row],[Frequência]])</f>
        <v>Não Residencial - 3 vezes por semana</v>
      </c>
      <c r="C5993" s="486" t="s">
        <v>578</v>
      </c>
      <c r="D5993" s="443" t="s">
        <v>568</v>
      </c>
      <c r="E5993" s="443" t="s">
        <v>569</v>
      </c>
      <c r="F5993" s="443" t="s">
        <v>550</v>
      </c>
      <c r="G5993" s="722">
        <v>386.46</v>
      </c>
      <c r="H5993" s="722">
        <v>3.9677699999999998</v>
      </c>
      <c r="I5993" s="722">
        <v>300</v>
      </c>
      <c r="J5993" s="722">
        <v>300</v>
      </c>
      <c r="K5993" s="723">
        <v>1190.3309999999999</v>
      </c>
    </row>
    <row r="5994" spans="2:11">
      <c r="B5994" s="486" t="str">
        <f>CONCATENATE(Tabela22[[#This Row],[Residencial / Não Residencial]]," - ",Tabela22[[#This Row],[Frequência]])</f>
        <v>Residencial - 3 vezes por semana</v>
      </c>
      <c r="C5994" s="486" t="s">
        <v>578</v>
      </c>
      <c r="D5994" s="443" t="s">
        <v>572</v>
      </c>
      <c r="E5994" s="443" t="s">
        <v>548</v>
      </c>
      <c r="F5994" s="443" t="s">
        <v>548</v>
      </c>
      <c r="G5994" s="722">
        <v>101.06</v>
      </c>
      <c r="H5994" s="722">
        <v>2.5755699999999999</v>
      </c>
      <c r="I5994" s="722">
        <v>200</v>
      </c>
      <c r="J5994" s="722">
        <v>101.06</v>
      </c>
      <c r="K5994" s="723">
        <v>260.28710419999999</v>
      </c>
    </row>
    <row r="5995" spans="2:11">
      <c r="B5995" s="486" t="str">
        <f>CONCATENATE(Tabela22[[#This Row],[Residencial / Não Residencial]]," - ",Tabela22[[#This Row],[Frequência]])</f>
        <v>Residencial - 3 vezes por semana</v>
      </c>
      <c r="C5995" s="486" t="s">
        <v>578</v>
      </c>
      <c r="D5995" s="443" t="s">
        <v>572</v>
      </c>
      <c r="E5995" s="443" t="s">
        <v>548</v>
      </c>
      <c r="F5995" s="443" t="s">
        <v>548</v>
      </c>
      <c r="G5995" s="722">
        <v>104.79</v>
      </c>
      <c r="H5995" s="722">
        <v>2.5755699999999999</v>
      </c>
      <c r="I5995" s="722">
        <v>200</v>
      </c>
      <c r="J5995" s="722">
        <v>104.79</v>
      </c>
      <c r="K5995" s="723">
        <v>269.89398030000001</v>
      </c>
    </row>
    <row r="5996" spans="2:11">
      <c r="B5996" s="486" t="str">
        <f>CONCATENATE(Tabela22[[#This Row],[Residencial / Não Residencial]]," - ",Tabela22[[#This Row],[Frequência]])</f>
        <v>Residencial - 3 vezes por semana</v>
      </c>
      <c r="C5996" s="486" t="s">
        <v>578</v>
      </c>
      <c r="D5996" s="443" t="s">
        <v>572</v>
      </c>
      <c r="E5996" s="443" t="s">
        <v>548</v>
      </c>
      <c r="F5996" s="443" t="s">
        <v>548</v>
      </c>
      <c r="G5996" s="722">
        <v>50.36</v>
      </c>
      <c r="H5996" s="722">
        <v>2.5755699999999999</v>
      </c>
      <c r="I5996" s="722">
        <v>200</v>
      </c>
      <c r="J5996" s="722">
        <v>50.36</v>
      </c>
      <c r="K5996" s="723">
        <v>129.70570520000001</v>
      </c>
    </row>
    <row r="5997" spans="2:11">
      <c r="B5997" s="486" t="str">
        <f>CONCATENATE(Tabela22[[#This Row],[Residencial / Não Residencial]]," - ",Tabela22[[#This Row],[Frequência]])</f>
        <v>Residencial - 3 vezes por semana</v>
      </c>
      <c r="C5997" s="486" t="s">
        <v>578</v>
      </c>
      <c r="D5997" s="443" t="s">
        <v>572</v>
      </c>
      <c r="E5997" s="443" t="s">
        <v>548</v>
      </c>
      <c r="F5997" s="443" t="s">
        <v>548</v>
      </c>
      <c r="G5997" s="722">
        <v>91.2</v>
      </c>
      <c r="H5997" s="722">
        <v>2.5755699999999999</v>
      </c>
      <c r="I5997" s="722">
        <v>200</v>
      </c>
      <c r="J5997" s="722">
        <v>91.2</v>
      </c>
      <c r="K5997" s="723">
        <v>234.89198400000001</v>
      </c>
    </row>
    <row r="5998" spans="2:11">
      <c r="B5998" s="486" t="str">
        <f>CONCATENATE(Tabela22[[#This Row],[Residencial / Não Residencial]]," - ",Tabela22[[#This Row],[Frequência]])</f>
        <v>Residencial - 3 vezes por semana</v>
      </c>
      <c r="C5998" s="486" t="s">
        <v>578</v>
      </c>
      <c r="D5998" s="443" t="s">
        <v>571</v>
      </c>
      <c r="E5998" s="443" t="s">
        <v>548</v>
      </c>
      <c r="F5998" s="443" t="s">
        <v>548</v>
      </c>
      <c r="G5998" s="722">
        <v>184.83</v>
      </c>
      <c r="H5998" s="722">
        <v>2.5755699999999999</v>
      </c>
      <c r="I5998" s="722">
        <v>200</v>
      </c>
      <c r="J5998" s="722">
        <v>184.83</v>
      </c>
      <c r="K5998" s="723">
        <v>476.04260310000001</v>
      </c>
    </row>
    <row r="5999" spans="2:11">
      <c r="B5999" s="486" t="str">
        <f>CONCATENATE(Tabela22[[#This Row],[Residencial / Não Residencial]]," - ",Tabela22[[#This Row],[Frequência]])</f>
        <v>Residencial - 3 vezes por semana</v>
      </c>
      <c r="C5999" s="486" t="s">
        <v>578</v>
      </c>
      <c r="D5999" s="443" t="s">
        <v>572</v>
      </c>
      <c r="E5999" s="443" t="s">
        <v>548</v>
      </c>
      <c r="F5999" s="443" t="s">
        <v>548</v>
      </c>
      <c r="G5999" s="722">
        <v>188.45</v>
      </c>
      <c r="H5999" s="722">
        <v>2.5755699999999999</v>
      </c>
      <c r="I5999" s="722">
        <v>200</v>
      </c>
      <c r="J5999" s="722">
        <v>188.45</v>
      </c>
      <c r="K5999" s="723">
        <v>485.36616650000002</v>
      </c>
    </row>
    <row r="6000" spans="2:11">
      <c r="B6000" s="486" t="str">
        <f>CONCATENATE(Tabela22[[#This Row],[Residencial / Não Residencial]]," - ",Tabela22[[#This Row],[Frequência]])</f>
        <v>Residencial - 3 vezes por semana</v>
      </c>
      <c r="C6000" s="486" t="s">
        <v>578</v>
      </c>
      <c r="D6000" s="443" t="s">
        <v>572</v>
      </c>
      <c r="E6000" s="443" t="s">
        <v>548</v>
      </c>
      <c r="F6000" s="443" t="s">
        <v>548</v>
      </c>
      <c r="G6000" s="722">
        <v>192.46</v>
      </c>
      <c r="H6000" s="722">
        <v>2.5755699999999999</v>
      </c>
      <c r="I6000" s="722">
        <v>200</v>
      </c>
      <c r="J6000" s="722">
        <v>192.46</v>
      </c>
      <c r="K6000" s="723">
        <v>495.69420220000001</v>
      </c>
    </row>
    <row r="6001" spans="2:11">
      <c r="B6001" s="486" t="str">
        <f>CONCATENATE(Tabela22[[#This Row],[Residencial / Não Residencial]]," - ",Tabela22[[#This Row],[Frequência]])</f>
        <v>Residencial - 3 vezes por semana</v>
      </c>
      <c r="C6001" s="486" t="s">
        <v>578</v>
      </c>
      <c r="D6001" s="443" t="s">
        <v>572</v>
      </c>
      <c r="E6001" s="443" t="s">
        <v>548</v>
      </c>
      <c r="F6001" s="443" t="s">
        <v>548</v>
      </c>
      <c r="G6001" s="722">
        <v>160.09</v>
      </c>
      <c r="H6001" s="722">
        <v>2.5755699999999999</v>
      </c>
      <c r="I6001" s="722">
        <v>200</v>
      </c>
      <c r="J6001" s="722">
        <v>160.09</v>
      </c>
      <c r="K6001" s="723">
        <v>412.32300129999999</v>
      </c>
    </row>
    <row r="6002" spans="2:11">
      <c r="B6002" s="486" t="str">
        <f>CONCATENATE(Tabela22[[#This Row],[Residencial / Não Residencial]]," - ",Tabela22[[#This Row],[Frequência]])</f>
        <v>Residencial - 3 vezes por semana</v>
      </c>
      <c r="C6002" s="486" t="s">
        <v>578</v>
      </c>
      <c r="D6002" s="443" t="s">
        <v>572</v>
      </c>
      <c r="E6002" s="443" t="s">
        <v>548</v>
      </c>
      <c r="F6002" s="443" t="s">
        <v>548</v>
      </c>
      <c r="G6002" s="722">
        <v>144.96</v>
      </c>
      <c r="H6002" s="722">
        <v>2.5755699999999999</v>
      </c>
      <c r="I6002" s="722">
        <v>200</v>
      </c>
      <c r="J6002" s="722">
        <v>144.96</v>
      </c>
      <c r="K6002" s="723">
        <v>373.35462719999998</v>
      </c>
    </row>
    <row r="6003" spans="2:11">
      <c r="B6003" s="486" t="str">
        <f>CONCATENATE(Tabela22[[#This Row],[Residencial / Não Residencial]]," - ",Tabela22[[#This Row],[Frequência]])</f>
        <v>Residencial - 3 vezes por semana</v>
      </c>
      <c r="C6003" s="486" t="s">
        <v>578</v>
      </c>
      <c r="D6003" s="443" t="s">
        <v>571</v>
      </c>
      <c r="E6003" s="443" t="s">
        <v>548</v>
      </c>
      <c r="F6003" s="443" t="s">
        <v>548</v>
      </c>
      <c r="G6003" s="722">
        <v>102.7</v>
      </c>
      <c r="H6003" s="722">
        <v>2.5755699999999999</v>
      </c>
      <c r="I6003" s="722">
        <v>200</v>
      </c>
      <c r="J6003" s="722">
        <v>102.7</v>
      </c>
      <c r="K6003" s="723">
        <v>264.51103899999998</v>
      </c>
    </row>
    <row r="6004" spans="2:11">
      <c r="B6004" s="486" t="str">
        <f>CONCATENATE(Tabela22[[#This Row],[Residencial / Não Residencial]]," - ",Tabela22[[#This Row],[Frequência]])</f>
        <v>Residencial - 3 vezes por semana</v>
      </c>
      <c r="C6004" s="486" t="s">
        <v>578</v>
      </c>
      <c r="D6004" s="443" t="s">
        <v>572</v>
      </c>
      <c r="E6004" s="443" t="s">
        <v>548</v>
      </c>
      <c r="F6004" s="443" t="s">
        <v>548</v>
      </c>
      <c r="G6004" s="722">
        <v>261.08</v>
      </c>
      <c r="H6004" s="722">
        <v>2.5755699999999999</v>
      </c>
      <c r="I6004" s="722">
        <v>200</v>
      </c>
      <c r="J6004" s="722">
        <v>200</v>
      </c>
      <c r="K6004" s="723">
        <v>515.11400000000003</v>
      </c>
    </row>
    <row r="6005" spans="2:11">
      <c r="B6005" s="486" t="str">
        <f>CONCATENATE(Tabela22[[#This Row],[Residencial / Não Residencial]]," - ",Tabela22[[#This Row],[Frequência]])</f>
        <v>Residencial - 3 vezes por semana</v>
      </c>
      <c r="C6005" s="486" t="s">
        <v>578</v>
      </c>
      <c r="D6005" s="443" t="s">
        <v>572</v>
      </c>
      <c r="E6005" s="443" t="s">
        <v>548</v>
      </c>
      <c r="F6005" s="443" t="s">
        <v>548</v>
      </c>
      <c r="G6005" s="722">
        <v>235.92</v>
      </c>
      <c r="H6005" s="722">
        <v>2.5755699999999999</v>
      </c>
      <c r="I6005" s="722">
        <v>200</v>
      </c>
      <c r="J6005" s="722">
        <v>200</v>
      </c>
      <c r="K6005" s="723">
        <v>515.11400000000003</v>
      </c>
    </row>
    <row r="6006" spans="2:11">
      <c r="B6006" s="486" t="str">
        <f>CONCATENATE(Tabela22[[#This Row],[Residencial / Não Residencial]]," - ",Tabela22[[#This Row],[Frequência]])</f>
        <v>Residencial - 3 vezes por semana</v>
      </c>
      <c r="C6006" s="486" t="s">
        <v>578</v>
      </c>
      <c r="D6006" s="443" t="s">
        <v>572</v>
      </c>
      <c r="E6006" s="443" t="s">
        <v>548</v>
      </c>
      <c r="F6006" s="443" t="s">
        <v>548</v>
      </c>
      <c r="G6006" s="722">
        <v>217.97</v>
      </c>
      <c r="H6006" s="722">
        <v>2.5755699999999999</v>
      </c>
      <c r="I6006" s="722">
        <v>200</v>
      </c>
      <c r="J6006" s="722">
        <v>200</v>
      </c>
      <c r="K6006" s="723">
        <v>515.11400000000003</v>
      </c>
    </row>
    <row r="6007" spans="2:11">
      <c r="B6007" s="486" t="str">
        <f>CONCATENATE(Tabela22[[#This Row],[Residencial / Não Residencial]]," - ",Tabela22[[#This Row],[Frequência]])</f>
        <v>Não Residencial - 3 vezes por semana</v>
      </c>
      <c r="C6007" s="486" t="s">
        <v>578</v>
      </c>
      <c r="D6007" s="443" t="s">
        <v>568</v>
      </c>
      <c r="E6007" s="443" t="s">
        <v>569</v>
      </c>
      <c r="F6007" s="443" t="s">
        <v>550</v>
      </c>
      <c r="G6007" s="722">
        <v>225.85</v>
      </c>
      <c r="H6007" s="722">
        <v>3.9677699999999998</v>
      </c>
      <c r="I6007" s="722">
        <v>300</v>
      </c>
      <c r="J6007" s="722">
        <v>225.85</v>
      </c>
      <c r="K6007" s="723">
        <v>896.12085449999995</v>
      </c>
    </row>
    <row r="6008" spans="2:11">
      <c r="B6008" s="486" t="str">
        <f>CONCATENATE(Tabela22[[#This Row],[Residencial / Não Residencial]]," - ",Tabela22[[#This Row],[Frequência]])</f>
        <v>Não Residencial - 6 vezes por semana</v>
      </c>
      <c r="C6008" s="486" t="s">
        <v>567</v>
      </c>
      <c r="D6008" s="443" t="s">
        <v>568</v>
      </c>
      <c r="E6008" s="443" t="s">
        <v>570</v>
      </c>
      <c r="F6008" s="443" t="s">
        <v>550</v>
      </c>
      <c r="G6008" s="722">
        <v>99.65</v>
      </c>
      <c r="H6008" s="722">
        <v>6.111758</v>
      </c>
      <c r="I6008" s="722">
        <v>300</v>
      </c>
      <c r="J6008" s="722">
        <v>99.65</v>
      </c>
      <c r="K6008" s="723">
        <v>609.03668470000002</v>
      </c>
    </row>
    <row r="6009" spans="2:11">
      <c r="B6009" s="486" t="str">
        <f>CONCATENATE(Tabela22[[#This Row],[Residencial / Não Residencial]]," - ",Tabela22[[#This Row],[Frequência]])</f>
        <v>Não Residencial - 6 vezes por semana</v>
      </c>
      <c r="C6009" s="486" t="s">
        <v>567</v>
      </c>
      <c r="D6009" s="443" t="s">
        <v>568</v>
      </c>
      <c r="E6009" s="443" t="s">
        <v>569</v>
      </c>
      <c r="F6009" s="443" t="s">
        <v>550</v>
      </c>
      <c r="G6009" s="722">
        <v>356.91</v>
      </c>
      <c r="H6009" s="722">
        <v>6.111758</v>
      </c>
      <c r="I6009" s="722">
        <v>300</v>
      </c>
      <c r="J6009" s="722">
        <v>300</v>
      </c>
      <c r="K6009" s="723">
        <v>1833.5273999999999</v>
      </c>
    </row>
    <row r="6010" spans="2:11">
      <c r="B6010" s="486" t="str">
        <f>CONCATENATE(Tabela22[[#This Row],[Residencial / Não Residencial]]," - ",Tabela22[[#This Row],[Frequência]])</f>
        <v>Residencial - 3 vezes por semana</v>
      </c>
      <c r="C6010" s="486" t="s">
        <v>578</v>
      </c>
      <c r="D6010" s="443" t="s">
        <v>572</v>
      </c>
      <c r="E6010" s="443" t="s">
        <v>548</v>
      </c>
      <c r="F6010" s="443" t="s">
        <v>548</v>
      </c>
      <c r="G6010" s="722">
        <v>156.11000000000001</v>
      </c>
      <c r="H6010" s="722">
        <v>2.5755699999999999</v>
      </c>
      <c r="I6010" s="722">
        <v>200</v>
      </c>
      <c r="J6010" s="722">
        <v>156.11000000000001</v>
      </c>
      <c r="K6010" s="723">
        <v>402.07223269999997</v>
      </c>
    </row>
    <row r="6011" spans="2:11">
      <c r="B6011" s="486" t="str">
        <f>CONCATENATE(Tabela22[[#This Row],[Residencial / Não Residencial]]," - ",Tabela22[[#This Row],[Frequência]])</f>
        <v>Residencial - 3 vezes por semana</v>
      </c>
      <c r="C6011" s="486" t="s">
        <v>578</v>
      </c>
      <c r="D6011" s="443" t="s">
        <v>572</v>
      </c>
      <c r="E6011" s="443" t="s">
        <v>548</v>
      </c>
      <c r="F6011" s="443" t="s">
        <v>548</v>
      </c>
      <c r="G6011" s="722">
        <v>379.42</v>
      </c>
      <c r="H6011" s="722">
        <v>2.5755699999999999</v>
      </c>
      <c r="I6011" s="722">
        <v>200</v>
      </c>
      <c r="J6011" s="722">
        <v>200</v>
      </c>
      <c r="K6011" s="723">
        <v>515.11400000000003</v>
      </c>
    </row>
    <row r="6012" spans="2:11">
      <c r="B6012" s="486" t="str">
        <f>CONCATENATE(Tabela22[[#This Row],[Residencial / Não Residencial]]," - ",Tabela22[[#This Row],[Frequência]])</f>
        <v>Residencial - 3 vezes por semana</v>
      </c>
      <c r="C6012" s="486" t="s">
        <v>578</v>
      </c>
      <c r="D6012" s="443" t="s">
        <v>572</v>
      </c>
      <c r="E6012" s="443" t="s">
        <v>548</v>
      </c>
      <c r="F6012" s="443" t="s">
        <v>548</v>
      </c>
      <c r="G6012" s="722">
        <v>335.32</v>
      </c>
      <c r="H6012" s="722">
        <v>2.5755699999999999</v>
      </c>
      <c r="I6012" s="722">
        <v>200</v>
      </c>
      <c r="J6012" s="722">
        <v>200</v>
      </c>
      <c r="K6012" s="723">
        <v>515.11400000000003</v>
      </c>
    </row>
    <row r="6013" spans="2:11">
      <c r="B6013" s="486" t="str">
        <f>CONCATENATE(Tabela22[[#This Row],[Residencial / Não Residencial]]," - ",Tabela22[[#This Row],[Frequência]])</f>
        <v>Não Residencial - 3 vezes por semana</v>
      </c>
      <c r="C6013" s="486" t="s">
        <v>578</v>
      </c>
      <c r="D6013" s="443" t="s">
        <v>574</v>
      </c>
      <c r="E6013" s="443" t="s">
        <v>569</v>
      </c>
      <c r="F6013" s="443" t="s">
        <v>550</v>
      </c>
      <c r="G6013" s="722">
        <v>392.79</v>
      </c>
      <c r="H6013" s="722">
        <v>3.9677699999999998</v>
      </c>
      <c r="I6013" s="722">
        <v>300</v>
      </c>
      <c r="J6013" s="722">
        <v>300</v>
      </c>
      <c r="K6013" s="723">
        <v>1190.3309999999999</v>
      </c>
    </row>
    <row r="6014" spans="2:11">
      <c r="B6014" s="486" t="str">
        <f>CONCATENATE(Tabela22[[#This Row],[Residencial / Não Residencial]]," - ",Tabela22[[#This Row],[Frequência]])</f>
        <v>Residencial - 3 vezes por semana</v>
      </c>
      <c r="C6014" s="486" t="s">
        <v>578</v>
      </c>
      <c r="D6014" s="443" t="s">
        <v>572</v>
      </c>
      <c r="E6014" s="443" t="s">
        <v>548</v>
      </c>
      <c r="F6014" s="443" t="s">
        <v>548</v>
      </c>
      <c r="G6014" s="722">
        <v>204.71</v>
      </c>
      <c r="H6014" s="722">
        <v>2.5755699999999999</v>
      </c>
      <c r="I6014" s="722">
        <v>200</v>
      </c>
      <c r="J6014" s="722">
        <v>200</v>
      </c>
      <c r="K6014" s="723">
        <v>515.11400000000003</v>
      </c>
    </row>
    <row r="6015" spans="2:11">
      <c r="B6015" s="486" t="str">
        <f>CONCATENATE(Tabela22[[#This Row],[Residencial / Não Residencial]]," - ",Tabela22[[#This Row],[Frequência]])</f>
        <v>Residencial - 3 vezes por semana</v>
      </c>
      <c r="C6015" s="486" t="s">
        <v>578</v>
      </c>
      <c r="D6015" s="443" t="s">
        <v>572</v>
      </c>
      <c r="E6015" s="443" t="s">
        <v>548</v>
      </c>
      <c r="F6015" s="443" t="s">
        <v>548</v>
      </c>
      <c r="G6015" s="722">
        <v>126.2</v>
      </c>
      <c r="H6015" s="722">
        <v>2.5755699999999999</v>
      </c>
      <c r="I6015" s="722">
        <v>200</v>
      </c>
      <c r="J6015" s="722">
        <v>126.2</v>
      </c>
      <c r="K6015" s="723">
        <v>325.03693399999997</v>
      </c>
    </row>
    <row r="6016" spans="2:11">
      <c r="B6016" s="486" t="str">
        <f>CONCATENATE(Tabela22[[#This Row],[Residencial / Não Residencial]]," - ",Tabela22[[#This Row],[Frequência]])</f>
        <v>Residencial - 3 vezes por semana</v>
      </c>
      <c r="C6016" s="486" t="s">
        <v>578</v>
      </c>
      <c r="D6016" s="443" t="s">
        <v>572</v>
      </c>
      <c r="E6016" s="443" t="s">
        <v>548</v>
      </c>
      <c r="F6016" s="443" t="s">
        <v>548</v>
      </c>
      <c r="G6016" s="722">
        <v>162.75</v>
      </c>
      <c r="H6016" s="722">
        <v>2.5755699999999999</v>
      </c>
      <c r="I6016" s="722">
        <v>200</v>
      </c>
      <c r="J6016" s="722">
        <v>162.75</v>
      </c>
      <c r="K6016" s="723">
        <v>419.17401749999999</v>
      </c>
    </row>
    <row r="6017" spans="2:11">
      <c r="B6017" s="486" t="str">
        <f>CONCATENATE(Tabela22[[#This Row],[Residencial / Não Residencial]]," - ",Tabela22[[#This Row],[Frequência]])</f>
        <v>Residencial - 3 vezes por semana</v>
      </c>
      <c r="C6017" s="486" t="s">
        <v>578</v>
      </c>
      <c r="D6017" s="443" t="s">
        <v>572</v>
      </c>
      <c r="E6017" s="443" t="s">
        <v>548</v>
      </c>
      <c r="F6017" s="443" t="s">
        <v>548</v>
      </c>
      <c r="G6017" s="722">
        <v>81</v>
      </c>
      <c r="H6017" s="722">
        <v>2.5755699999999999</v>
      </c>
      <c r="I6017" s="722">
        <v>200</v>
      </c>
      <c r="J6017" s="722">
        <v>81</v>
      </c>
      <c r="K6017" s="723">
        <v>208.62117000000001</v>
      </c>
    </row>
    <row r="6018" spans="2:11">
      <c r="B6018" s="486" t="str">
        <f>CONCATENATE(Tabela22[[#This Row],[Residencial / Não Residencial]]," - ",Tabela22[[#This Row],[Frequência]])</f>
        <v>Residencial - 3 vezes por semana</v>
      </c>
      <c r="C6018" s="486" t="s">
        <v>578</v>
      </c>
      <c r="D6018" s="443" t="s">
        <v>572</v>
      </c>
      <c r="E6018" s="443" t="s">
        <v>548</v>
      </c>
      <c r="F6018" s="443" t="s">
        <v>548</v>
      </c>
      <c r="G6018" s="722">
        <v>110.43</v>
      </c>
      <c r="H6018" s="722">
        <v>2.5755699999999999</v>
      </c>
      <c r="I6018" s="722">
        <v>200</v>
      </c>
      <c r="J6018" s="722">
        <v>110.43</v>
      </c>
      <c r="K6018" s="723">
        <v>284.4201951</v>
      </c>
    </row>
    <row r="6019" spans="2:11">
      <c r="B6019" s="486" t="str">
        <f>CONCATENATE(Tabela22[[#This Row],[Residencial / Não Residencial]]," - ",Tabela22[[#This Row],[Frequência]])</f>
        <v>Residencial - 3 vezes por semana</v>
      </c>
      <c r="C6019" s="486" t="s">
        <v>578</v>
      </c>
      <c r="D6019" s="443" t="s">
        <v>572</v>
      </c>
      <c r="E6019" s="443" t="s">
        <v>548</v>
      </c>
      <c r="F6019" s="443" t="s">
        <v>548</v>
      </c>
      <c r="G6019" s="722">
        <v>110.61</v>
      </c>
      <c r="H6019" s="722">
        <v>2.5755699999999999</v>
      </c>
      <c r="I6019" s="722">
        <v>200</v>
      </c>
      <c r="J6019" s="722">
        <v>110.61</v>
      </c>
      <c r="K6019" s="723">
        <v>284.8837977</v>
      </c>
    </row>
    <row r="6020" spans="2:11">
      <c r="B6020" s="486" t="str">
        <f>CONCATENATE(Tabela22[[#This Row],[Residencial / Não Residencial]]," - ",Tabela22[[#This Row],[Frequência]])</f>
        <v>Residencial - 3 vezes por semana</v>
      </c>
      <c r="C6020" s="486" t="s">
        <v>578</v>
      </c>
      <c r="D6020" s="443" t="s">
        <v>572</v>
      </c>
      <c r="E6020" s="443" t="s">
        <v>548</v>
      </c>
      <c r="F6020" s="443" t="s">
        <v>548</v>
      </c>
      <c r="G6020" s="722">
        <v>91</v>
      </c>
      <c r="H6020" s="722">
        <v>2.5755699999999999</v>
      </c>
      <c r="I6020" s="722">
        <v>200</v>
      </c>
      <c r="J6020" s="722">
        <v>91</v>
      </c>
      <c r="K6020" s="723">
        <v>234.37687</v>
      </c>
    </row>
    <row r="6021" spans="2:11">
      <c r="B6021" s="486" t="str">
        <f>CONCATENATE(Tabela22[[#This Row],[Residencial / Não Residencial]]," - ",Tabela22[[#This Row],[Frequência]])</f>
        <v>Residencial - 3 vezes por semana</v>
      </c>
      <c r="C6021" s="486" t="s">
        <v>578</v>
      </c>
      <c r="D6021" s="443" t="s">
        <v>572</v>
      </c>
      <c r="E6021" s="443" t="s">
        <v>548</v>
      </c>
      <c r="F6021" s="443" t="s">
        <v>548</v>
      </c>
      <c r="G6021" s="722">
        <v>189.63</v>
      </c>
      <c r="H6021" s="722">
        <v>2.5755699999999999</v>
      </c>
      <c r="I6021" s="722">
        <v>200</v>
      </c>
      <c r="J6021" s="722">
        <v>189.63</v>
      </c>
      <c r="K6021" s="723">
        <v>488.40533909999999</v>
      </c>
    </row>
    <row r="6022" spans="2:11">
      <c r="B6022" s="486" t="str">
        <f>CONCATENATE(Tabela22[[#This Row],[Residencial / Não Residencial]]," - ",Tabela22[[#This Row],[Frequência]])</f>
        <v>Residencial - 3 vezes por semana</v>
      </c>
      <c r="C6022" s="486" t="s">
        <v>578</v>
      </c>
      <c r="D6022" s="443" t="s">
        <v>572</v>
      </c>
      <c r="E6022" s="443" t="s">
        <v>548</v>
      </c>
      <c r="F6022" s="443" t="s">
        <v>548</v>
      </c>
      <c r="G6022" s="722">
        <v>146.69999999999999</v>
      </c>
      <c r="H6022" s="722">
        <v>2.5755699999999999</v>
      </c>
      <c r="I6022" s="722">
        <v>200</v>
      </c>
      <c r="J6022" s="722">
        <v>146.69999999999999</v>
      </c>
      <c r="K6022" s="723">
        <v>377.836119</v>
      </c>
    </row>
    <row r="6023" spans="2:11">
      <c r="B6023" s="486" t="str">
        <f>CONCATENATE(Tabela22[[#This Row],[Residencial / Não Residencial]]," - ",Tabela22[[#This Row],[Frequência]])</f>
        <v>Não Residencial - 3 vezes por semana</v>
      </c>
      <c r="C6023" s="486" t="s">
        <v>578</v>
      </c>
      <c r="D6023" s="443" t="s">
        <v>568</v>
      </c>
      <c r="E6023" s="443" t="s">
        <v>569</v>
      </c>
      <c r="F6023" s="443" t="s">
        <v>550</v>
      </c>
      <c r="G6023" s="722">
        <v>101.9</v>
      </c>
      <c r="H6023" s="722">
        <v>3.9677699999999998</v>
      </c>
      <c r="I6023" s="722">
        <v>300</v>
      </c>
      <c r="J6023" s="722">
        <v>101.9</v>
      </c>
      <c r="K6023" s="723">
        <v>404.315763</v>
      </c>
    </row>
    <row r="6024" spans="2:11">
      <c r="B6024" s="486" t="str">
        <f>CONCATENATE(Tabela22[[#This Row],[Residencial / Não Residencial]]," - ",Tabela22[[#This Row],[Frequência]])</f>
        <v>Residencial - 3 vezes por semana</v>
      </c>
      <c r="C6024" s="486" t="s">
        <v>578</v>
      </c>
      <c r="D6024" s="443" t="s">
        <v>572</v>
      </c>
      <c r="E6024" s="443" t="s">
        <v>548</v>
      </c>
      <c r="F6024" s="443" t="s">
        <v>548</v>
      </c>
      <c r="G6024" s="722">
        <v>128.44</v>
      </c>
      <c r="H6024" s="722">
        <v>2.5755699999999999</v>
      </c>
      <c r="I6024" s="722">
        <v>200</v>
      </c>
      <c r="J6024" s="722">
        <v>128.44</v>
      </c>
      <c r="K6024" s="723">
        <v>330.80621079999997</v>
      </c>
    </row>
    <row r="6025" spans="2:11">
      <c r="B6025" s="486" t="str">
        <f>CONCATENATE(Tabela22[[#This Row],[Residencial / Não Residencial]]," - ",Tabela22[[#This Row],[Frequência]])</f>
        <v>Residencial - 3 vezes por semana</v>
      </c>
      <c r="C6025" s="486" t="s">
        <v>578</v>
      </c>
      <c r="D6025" s="443" t="s">
        <v>572</v>
      </c>
      <c r="E6025" s="443" t="s">
        <v>548</v>
      </c>
      <c r="F6025" s="443" t="s">
        <v>548</v>
      </c>
      <c r="G6025" s="722">
        <v>125.33</v>
      </c>
      <c r="H6025" s="722">
        <v>2.5755699999999999</v>
      </c>
      <c r="I6025" s="722">
        <v>200</v>
      </c>
      <c r="J6025" s="722">
        <v>125.33</v>
      </c>
      <c r="K6025" s="723">
        <v>322.79618809999999</v>
      </c>
    </row>
    <row r="6026" spans="2:11">
      <c r="B6026" s="486" t="str">
        <f>CONCATENATE(Tabela22[[#This Row],[Residencial / Não Residencial]]," - ",Tabela22[[#This Row],[Frequência]])</f>
        <v>Não Residencial - 3 vezes por semana</v>
      </c>
      <c r="C6026" s="486" t="s">
        <v>578</v>
      </c>
      <c r="D6026" s="443" t="s">
        <v>568</v>
      </c>
      <c r="E6026" s="443" t="s">
        <v>569</v>
      </c>
      <c r="F6026" s="443" t="s">
        <v>550</v>
      </c>
      <c r="G6026" s="722">
        <v>136.09</v>
      </c>
      <c r="H6026" s="722">
        <v>3.9677699999999998</v>
      </c>
      <c r="I6026" s="722">
        <v>300</v>
      </c>
      <c r="J6026" s="722">
        <v>136.09</v>
      </c>
      <c r="K6026" s="723">
        <v>539.97381929999995</v>
      </c>
    </row>
    <row r="6027" spans="2:11">
      <c r="B6027" s="486" t="str">
        <f>CONCATENATE(Tabela22[[#This Row],[Residencial / Não Residencial]]," - ",Tabela22[[#This Row],[Frequência]])</f>
        <v>Residencial - 3 vezes por semana</v>
      </c>
      <c r="C6027" s="486" t="s">
        <v>578</v>
      </c>
      <c r="D6027" s="443" t="s">
        <v>571</v>
      </c>
      <c r="E6027" s="443" t="s">
        <v>548</v>
      </c>
      <c r="F6027" s="443" t="s">
        <v>548</v>
      </c>
      <c r="G6027" s="722">
        <v>165.83</v>
      </c>
      <c r="H6027" s="722">
        <v>2.5755699999999999</v>
      </c>
      <c r="I6027" s="722">
        <v>200</v>
      </c>
      <c r="J6027" s="722">
        <v>165.83</v>
      </c>
      <c r="K6027" s="723">
        <v>427.1067731</v>
      </c>
    </row>
    <row r="6028" spans="2:11">
      <c r="B6028" s="486" t="str">
        <f>CONCATENATE(Tabela22[[#This Row],[Residencial / Não Residencial]]," - ",Tabela22[[#This Row],[Frequência]])</f>
        <v>Residencial - 3 vezes por semana</v>
      </c>
      <c r="C6028" s="486" t="s">
        <v>578</v>
      </c>
      <c r="D6028" s="443" t="s">
        <v>571</v>
      </c>
      <c r="E6028" s="443" t="s">
        <v>548</v>
      </c>
      <c r="F6028" s="443" t="s">
        <v>548</v>
      </c>
      <c r="G6028" s="722">
        <v>149.56700000000001</v>
      </c>
      <c r="H6028" s="722">
        <v>2.5755699999999999</v>
      </c>
      <c r="I6028" s="722">
        <v>200</v>
      </c>
      <c r="J6028" s="722">
        <v>149.56700000000001</v>
      </c>
      <c r="K6028" s="723">
        <v>385.22027818999999</v>
      </c>
    </row>
    <row r="6029" spans="2:11">
      <c r="B6029" s="486" t="str">
        <f>CONCATENATE(Tabela22[[#This Row],[Residencial / Não Residencial]]," - ",Tabela22[[#This Row],[Frequência]])</f>
        <v>Residencial - 3 vezes por semana</v>
      </c>
      <c r="C6029" s="486" t="s">
        <v>578</v>
      </c>
      <c r="D6029" s="443" t="s">
        <v>571</v>
      </c>
      <c r="E6029" s="443" t="s">
        <v>548</v>
      </c>
      <c r="F6029" s="443" t="s">
        <v>548</v>
      </c>
      <c r="G6029" s="722">
        <v>149.56700000000001</v>
      </c>
      <c r="H6029" s="722">
        <v>2.5755699999999999</v>
      </c>
      <c r="I6029" s="722">
        <v>200</v>
      </c>
      <c r="J6029" s="722">
        <v>149.56700000000001</v>
      </c>
      <c r="K6029" s="723">
        <v>385.22027818999999</v>
      </c>
    </row>
    <row r="6030" spans="2:11">
      <c r="B6030" s="486" t="str">
        <f>CONCATENATE(Tabela22[[#This Row],[Residencial / Não Residencial]]," - ",Tabela22[[#This Row],[Frequência]])</f>
        <v>Residencial - 3 vezes por semana</v>
      </c>
      <c r="C6030" s="486" t="s">
        <v>578</v>
      </c>
      <c r="D6030" s="443" t="s">
        <v>571</v>
      </c>
      <c r="E6030" s="443" t="s">
        <v>548</v>
      </c>
      <c r="F6030" s="443" t="s">
        <v>548</v>
      </c>
      <c r="G6030" s="722">
        <v>239.44</v>
      </c>
      <c r="H6030" s="722">
        <v>2.5755699999999999</v>
      </c>
      <c r="I6030" s="722">
        <v>200</v>
      </c>
      <c r="J6030" s="722">
        <v>200</v>
      </c>
      <c r="K6030" s="723">
        <v>515.11400000000003</v>
      </c>
    </row>
    <row r="6031" spans="2:11">
      <c r="B6031" s="486" t="str">
        <f>CONCATENATE(Tabela22[[#This Row],[Residencial / Não Residencial]]," - ",Tabela22[[#This Row],[Frequência]])</f>
        <v>Residencial - 3 vezes por semana</v>
      </c>
      <c r="C6031" s="486" t="s">
        <v>578</v>
      </c>
      <c r="D6031" s="443" t="s">
        <v>571</v>
      </c>
      <c r="E6031" s="443" t="s">
        <v>548</v>
      </c>
      <c r="F6031" s="443" t="s">
        <v>548</v>
      </c>
      <c r="G6031" s="722">
        <v>68</v>
      </c>
      <c r="H6031" s="722">
        <v>2.5755699999999999</v>
      </c>
      <c r="I6031" s="722">
        <v>200</v>
      </c>
      <c r="J6031" s="722">
        <v>68</v>
      </c>
      <c r="K6031" s="723">
        <v>175.13875999999999</v>
      </c>
    </row>
    <row r="6032" spans="2:11">
      <c r="B6032" s="486" t="str">
        <f>CONCATENATE(Tabela22[[#This Row],[Residencial / Não Residencial]]," - ",Tabela22[[#This Row],[Frequência]])</f>
        <v>Residencial - 3 vezes por semana</v>
      </c>
      <c r="C6032" s="486" t="s">
        <v>578</v>
      </c>
      <c r="D6032" s="443" t="s">
        <v>571</v>
      </c>
      <c r="E6032" s="443" t="s">
        <v>548</v>
      </c>
      <c r="F6032" s="443" t="s">
        <v>548</v>
      </c>
      <c r="G6032" s="722">
        <v>68</v>
      </c>
      <c r="H6032" s="722">
        <v>2.5755699999999999</v>
      </c>
      <c r="I6032" s="722">
        <v>200</v>
      </c>
      <c r="J6032" s="722">
        <v>68</v>
      </c>
      <c r="K6032" s="723">
        <v>175.13875999999999</v>
      </c>
    </row>
    <row r="6033" spans="2:11">
      <c r="B6033" s="486" t="str">
        <f>CONCATENATE(Tabela22[[#This Row],[Residencial / Não Residencial]]," - ",Tabela22[[#This Row],[Frequência]])</f>
        <v>Não Residencial - 3 vezes por semana</v>
      </c>
      <c r="C6033" s="486" t="s">
        <v>578</v>
      </c>
      <c r="D6033" s="443" t="s">
        <v>574</v>
      </c>
      <c r="E6033" s="443" t="s">
        <v>583</v>
      </c>
      <c r="F6033" s="443" t="s">
        <v>550</v>
      </c>
      <c r="G6033" s="722">
        <v>289.72000000000003</v>
      </c>
      <c r="H6033" s="722">
        <v>3.9677699999999998</v>
      </c>
      <c r="I6033" s="722">
        <v>300</v>
      </c>
      <c r="J6033" s="722">
        <v>289.72000000000003</v>
      </c>
      <c r="K6033" s="723">
        <v>1149.5423244000001</v>
      </c>
    </row>
    <row r="6034" spans="2:11">
      <c r="B6034" s="486" t="str">
        <f>CONCATENATE(Tabela22[[#This Row],[Residencial / Não Residencial]]," - ",Tabela22[[#This Row],[Frequência]])</f>
        <v>Residencial - 3 vezes por semana</v>
      </c>
      <c r="C6034" s="486" t="s">
        <v>578</v>
      </c>
      <c r="D6034" s="443" t="s">
        <v>572</v>
      </c>
      <c r="E6034" s="443" t="s">
        <v>548</v>
      </c>
      <c r="F6034" s="443" t="s">
        <v>548</v>
      </c>
      <c r="G6034" s="722">
        <v>99</v>
      </c>
      <c r="H6034" s="722">
        <v>2.5755699999999999</v>
      </c>
      <c r="I6034" s="722">
        <v>200</v>
      </c>
      <c r="J6034" s="722">
        <v>99</v>
      </c>
      <c r="K6034" s="723">
        <v>254.98142999999999</v>
      </c>
    </row>
    <row r="6035" spans="2:11">
      <c r="B6035" s="486" t="str">
        <f>CONCATENATE(Tabela22[[#This Row],[Residencial / Não Residencial]]," - ",Tabela22[[#This Row],[Frequência]])</f>
        <v>Residencial - 3 vezes por semana</v>
      </c>
      <c r="C6035" s="486" t="s">
        <v>578</v>
      </c>
      <c r="D6035" s="443" t="s">
        <v>572</v>
      </c>
      <c r="E6035" s="443" t="s">
        <v>548</v>
      </c>
      <c r="F6035" s="443" t="s">
        <v>548</v>
      </c>
      <c r="G6035" s="722">
        <v>90</v>
      </c>
      <c r="H6035" s="722">
        <v>2.5755699999999999</v>
      </c>
      <c r="I6035" s="722">
        <v>200</v>
      </c>
      <c r="J6035" s="722">
        <v>90</v>
      </c>
      <c r="K6035" s="723">
        <v>231.8013</v>
      </c>
    </row>
    <row r="6036" spans="2:11">
      <c r="B6036" s="486" t="str">
        <f>CONCATENATE(Tabela22[[#This Row],[Residencial / Não Residencial]]," - ",Tabela22[[#This Row],[Frequência]])</f>
        <v>Residencial - 3 vezes por semana</v>
      </c>
      <c r="C6036" s="486" t="s">
        <v>578</v>
      </c>
      <c r="D6036" s="443" t="s">
        <v>572</v>
      </c>
      <c r="E6036" s="443" t="s">
        <v>548</v>
      </c>
      <c r="F6036" s="443" t="s">
        <v>548</v>
      </c>
      <c r="G6036" s="722">
        <v>190.18</v>
      </c>
      <c r="H6036" s="722">
        <v>2.5755699999999999</v>
      </c>
      <c r="I6036" s="722">
        <v>200</v>
      </c>
      <c r="J6036" s="722">
        <v>190.18</v>
      </c>
      <c r="K6036" s="723">
        <v>489.82190259999999</v>
      </c>
    </row>
    <row r="6037" spans="2:11">
      <c r="B6037" s="486" t="str">
        <f>CONCATENATE(Tabela22[[#This Row],[Residencial / Não Residencial]]," - ",Tabela22[[#This Row],[Frequência]])</f>
        <v>Não Residencial - 3 vezes por semana</v>
      </c>
      <c r="C6037" s="486" t="s">
        <v>578</v>
      </c>
      <c r="D6037" s="443" t="s">
        <v>573</v>
      </c>
      <c r="E6037" s="443" t="s">
        <v>581</v>
      </c>
      <c r="F6037" s="443" t="s">
        <v>550</v>
      </c>
      <c r="G6037" s="722">
        <v>2885.55</v>
      </c>
      <c r="H6037" s="722">
        <v>3.9677699999999998</v>
      </c>
      <c r="I6037" s="722">
        <v>300</v>
      </c>
      <c r="J6037" s="722">
        <v>300</v>
      </c>
      <c r="K6037" s="723">
        <v>1190.3309999999999</v>
      </c>
    </row>
    <row r="6038" spans="2:11">
      <c r="B6038" s="486" t="str">
        <f>CONCATENATE(Tabela22[[#This Row],[Residencial / Não Residencial]]," - ",Tabela22[[#This Row],[Frequência]])</f>
        <v>Não Residencial - 3 vezes por semana</v>
      </c>
      <c r="C6038" s="486" t="s">
        <v>578</v>
      </c>
      <c r="D6038" s="443" t="s">
        <v>572</v>
      </c>
      <c r="E6038" s="443" t="s">
        <v>577</v>
      </c>
      <c r="F6038" s="443" t="s">
        <v>550</v>
      </c>
      <c r="G6038" s="722">
        <v>193.75</v>
      </c>
      <c r="H6038" s="722">
        <v>3.9677699999999998</v>
      </c>
      <c r="I6038" s="722">
        <v>300</v>
      </c>
      <c r="J6038" s="722">
        <v>193.75</v>
      </c>
      <c r="K6038" s="723">
        <v>768.75543749999997</v>
      </c>
    </row>
    <row r="6039" spans="2:11">
      <c r="B6039" s="486" t="str">
        <f>CONCATENATE(Tabela22[[#This Row],[Residencial / Não Residencial]]," - ",Tabela22[[#This Row],[Frequência]])</f>
        <v>Residencial - 3 vezes por semana</v>
      </c>
      <c r="C6039" s="486" t="s">
        <v>578</v>
      </c>
      <c r="D6039" s="443" t="s">
        <v>571</v>
      </c>
      <c r="E6039" s="443" t="s">
        <v>548</v>
      </c>
      <c r="F6039" s="443" t="s">
        <v>548</v>
      </c>
      <c r="G6039" s="722">
        <v>193.31</v>
      </c>
      <c r="H6039" s="722">
        <v>2.5755699999999999</v>
      </c>
      <c r="I6039" s="722">
        <v>200</v>
      </c>
      <c r="J6039" s="722">
        <v>193.31</v>
      </c>
      <c r="K6039" s="723">
        <v>497.8834367</v>
      </c>
    </row>
    <row r="6040" spans="2:11">
      <c r="B6040" s="486" t="str">
        <f>CONCATENATE(Tabela22[[#This Row],[Residencial / Não Residencial]]," - ",Tabela22[[#This Row],[Frequência]])</f>
        <v>Residencial - 3 vezes por semana</v>
      </c>
      <c r="C6040" s="486" t="s">
        <v>578</v>
      </c>
      <c r="D6040" s="443" t="s">
        <v>572</v>
      </c>
      <c r="E6040" s="443" t="s">
        <v>548</v>
      </c>
      <c r="F6040" s="443" t="s">
        <v>548</v>
      </c>
      <c r="G6040" s="722">
        <v>262.95</v>
      </c>
      <c r="H6040" s="722">
        <v>2.5755699999999999</v>
      </c>
      <c r="I6040" s="722">
        <v>200</v>
      </c>
      <c r="J6040" s="722">
        <v>200</v>
      </c>
      <c r="K6040" s="723">
        <v>515.11400000000003</v>
      </c>
    </row>
    <row r="6041" spans="2:11">
      <c r="B6041" s="486" t="str">
        <f>CONCATENATE(Tabela22[[#This Row],[Residencial / Não Residencial]]," - ",Tabela22[[#This Row],[Frequência]])</f>
        <v>Residencial - 3 vezes por semana</v>
      </c>
      <c r="C6041" s="486" t="s">
        <v>578</v>
      </c>
      <c r="D6041" s="443" t="s">
        <v>572</v>
      </c>
      <c r="E6041" s="443" t="s">
        <v>548</v>
      </c>
      <c r="F6041" s="443" t="s">
        <v>548</v>
      </c>
      <c r="G6041" s="722">
        <v>122.57</v>
      </c>
      <c r="H6041" s="722">
        <v>2.5755699999999999</v>
      </c>
      <c r="I6041" s="722">
        <v>200</v>
      </c>
      <c r="J6041" s="722">
        <v>122.57</v>
      </c>
      <c r="K6041" s="723">
        <v>315.68761490000003</v>
      </c>
    </row>
    <row r="6042" spans="2:11">
      <c r="B6042" s="486" t="str">
        <f>CONCATENATE(Tabela22[[#This Row],[Residencial / Não Residencial]]," - ",Tabela22[[#This Row],[Frequência]])</f>
        <v>Residencial - 3 vezes por semana</v>
      </c>
      <c r="C6042" s="486" t="s">
        <v>578</v>
      </c>
      <c r="D6042" s="443" t="s">
        <v>572</v>
      </c>
      <c r="E6042" s="443" t="s">
        <v>548</v>
      </c>
      <c r="F6042" s="443" t="s">
        <v>548</v>
      </c>
      <c r="G6042" s="722">
        <v>91.2</v>
      </c>
      <c r="H6042" s="722">
        <v>2.5755699999999999</v>
      </c>
      <c r="I6042" s="722">
        <v>200</v>
      </c>
      <c r="J6042" s="722">
        <v>91.2</v>
      </c>
      <c r="K6042" s="723">
        <v>234.89198400000001</v>
      </c>
    </row>
    <row r="6043" spans="2:11">
      <c r="B6043" s="486" t="str">
        <f>CONCATENATE(Tabela22[[#This Row],[Residencial / Não Residencial]]," - ",Tabela22[[#This Row],[Frequência]])</f>
        <v>Residencial - 3 vezes por semana</v>
      </c>
      <c r="C6043" s="486" t="s">
        <v>578</v>
      </c>
      <c r="D6043" s="443" t="s">
        <v>572</v>
      </c>
      <c r="E6043" s="443" t="s">
        <v>548</v>
      </c>
      <c r="F6043" s="443" t="s">
        <v>548</v>
      </c>
      <c r="G6043" s="722">
        <v>147.63999999999999</v>
      </c>
      <c r="H6043" s="722">
        <v>2.5755699999999999</v>
      </c>
      <c r="I6043" s="722">
        <v>200</v>
      </c>
      <c r="J6043" s="722">
        <v>147.63999999999999</v>
      </c>
      <c r="K6043" s="723">
        <v>380.25715480000002</v>
      </c>
    </row>
    <row r="6044" spans="2:11">
      <c r="B6044" s="486" t="str">
        <f>CONCATENATE(Tabela22[[#This Row],[Residencial / Não Residencial]]," - ",Tabela22[[#This Row],[Frequência]])</f>
        <v>Residencial - 3 vezes por semana</v>
      </c>
      <c r="C6044" s="486" t="s">
        <v>578</v>
      </c>
      <c r="D6044" s="443" t="s">
        <v>572</v>
      </c>
      <c r="E6044" s="443" t="s">
        <v>548</v>
      </c>
      <c r="F6044" s="443" t="s">
        <v>548</v>
      </c>
      <c r="G6044" s="722">
        <v>97.05</v>
      </c>
      <c r="H6044" s="722">
        <v>2.5755699999999999</v>
      </c>
      <c r="I6044" s="722">
        <v>200</v>
      </c>
      <c r="J6044" s="722">
        <v>97.05</v>
      </c>
      <c r="K6044" s="723">
        <v>249.9590685</v>
      </c>
    </row>
    <row r="6045" spans="2:11">
      <c r="B6045" s="486" t="str">
        <f>CONCATENATE(Tabela22[[#This Row],[Residencial / Não Residencial]]," - ",Tabela22[[#This Row],[Frequência]])</f>
        <v>Residencial - 3 vezes por semana</v>
      </c>
      <c r="C6045" s="486" t="s">
        <v>578</v>
      </c>
      <c r="D6045" s="443" t="s">
        <v>572</v>
      </c>
      <c r="E6045" s="443" t="s">
        <v>548</v>
      </c>
      <c r="F6045" s="443" t="s">
        <v>548</v>
      </c>
      <c r="G6045" s="722">
        <v>194.15</v>
      </c>
      <c r="H6045" s="722">
        <v>2.5755699999999999</v>
      </c>
      <c r="I6045" s="722">
        <v>200</v>
      </c>
      <c r="J6045" s="722">
        <v>194.15</v>
      </c>
      <c r="K6045" s="723">
        <v>500.04691550000001</v>
      </c>
    </row>
    <row r="6046" spans="2:11">
      <c r="B6046" s="486" t="str">
        <f>CONCATENATE(Tabela22[[#This Row],[Residencial / Não Residencial]]," - ",Tabela22[[#This Row],[Frequência]])</f>
        <v>Residencial - 3 vezes por semana</v>
      </c>
      <c r="C6046" s="486" t="s">
        <v>578</v>
      </c>
      <c r="D6046" s="443" t="s">
        <v>572</v>
      </c>
      <c r="E6046" s="443" t="s">
        <v>548</v>
      </c>
      <c r="F6046" s="443" t="s">
        <v>548</v>
      </c>
      <c r="G6046" s="722">
        <v>86.96</v>
      </c>
      <c r="H6046" s="722">
        <v>2.5755699999999999</v>
      </c>
      <c r="I6046" s="722">
        <v>200</v>
      </c>
      <c r="J6046" s="722">
        <v>86.96</v>
      </c>
      <c r="K6046" s="723">
        <v>223.97156720000001</v>
      </c>
    </row>
    <row r="6047" spans="2:11">
      <c r="B6047" s="486" t="str">
        <f>CONCATENATE(Tabela22[[#This Row],[Residencial / Não Residencial]]," - ",Tabela22[[#This Row],[Frequência]])</f>
        <v>Residencial - 3 vezes por semana</v>
      </c>
      <c r="C6047" s="486" t="s">
        <v>578</v>
      </c>
      <c r="D6047" s="443" t="s">
        <v>571</v>
      </c>
      <c r="E6047" s="443" t="s">
        <v>548</v>
      </c>
      <c r="F6047" s="443" t="s">
        <v>548</v>
      </c>
      <c r="G6047" s="722">
        <v>114.5</v>
      </c>
      <c r="H6047" s="722">
        <v>2.5755699999999999</v>
      </c>
      <c r="I6047" s="722">
        <v>200</v>
      </c>
      <c r="J6047" s="722">
        <v>114.5</v>
      </c>
      <c r="K6047" s="723">
        <v>294.90276499999999</v>
      </c>
    </row>
    <row r="6048" spans="2:11">
      <c r="B6048" s="486" t="str">
        <f>CONCATENATE(Tabela22[[#This Row],[Residencial / Não Residencial]]," - ",Tabela22[[#This Row],[Frequência]])</f>
        <v>Residencial - 3 vezes por semana</v>
      </c>
      <c r="C6048" s="486" t="s">
        <v>578</v>
      </c>
      <c r="D6048" s="443" t="s">
        <v>572</v>
      </c>
      <c r="E6048" s="443" t="s">
        <v>548</v>
      </c>
      <c r="F6048" s="443" t="s">
        <v>548</v>
      </c>
      <c r="G6048" s="722">
        <v>104.02</v>
      </c>
      <c r="H6048" s="722">
        <v>2.5755699999999999</v>
      </c>
      <c r="I6048" s="722">
        <v>200</v>
      </c>
      <c r="J6048" s="722">
        <v>104.02</v>
      </c>
      <c r="K6048" s="723">
        <v>267.91079139999999</v>
      </c>
    </row>
    <row r="6049" spans="2:11">
      <c r="B6049" s="486" t="str">
        <f>CONCATENATE(Tabela22[[#This Row],[Residencial / Não Residencial]]," - ",Tabela22[[#This Row],[Frequência]])</f>
        <v>Residencial - 3 vezes por semana</v>
      </c>
      <c r="C6049" s="486" t="s">
        <v>578</v>
      </c>
      <c r="D6049" s="443" t="s">
        <v>572</v>
      </c>
      <c r="E6049" s="443" t="s">
        <v>548</v>
      </c>
      <c r="F6049" s="443" t="s">
        <v>548</v>
      </c>
      <c r="G6049" s="722">
        <v>85.2</v>
      </c>
      <c r="H6049" s="722">
        <v>2.5755699999999999</v>
      </c>
      <c r="I6049" s="722">
        <v>200</v>
      </c>
      <c r="J6049" s="722">
        <v>85.2</v>
      </c>
      <c r="K6049" s="723">
        <v>219.43856400000001</v>
      </c>
    </row>
    <row r="6050" spans="2:11">
      <c r="B6050" s="486" t="str">
        <f>CONCATENATE(Tabela22[[#This Row],[Residencial / Não Residencial]]," - ",Tabela22[[#This Row],[Frequência]])</f>
        <v>Não Residencial - 3 vezes por semana</v>
      </c>
      <c r="C6050" s="486" t="s">
        <v>578</v>
      </c>
      <c r="D6050" s="443" t="s">
        <v>568</v>
      </c>
      <c r="E6050" s="443" t="s">
        <v>569</v>
      </c>
      <c r="F6050" s="443" t="s">
        <v>550</v>
      </c>
      <c r="G6050" s="722">
        <v>381.92</v>
      </c>
      <c r="H6050" s="722">
        <v>3.9677699999999998</v>
      </c>
      <c r="I6050" s="722">
        <v>300</v>
      </c>
      <c r="J6050" s="722">
        <v>300</v>
      </c>
      <c r="K6050" s="723">
        <v>1190.3309999999999</v>
      </c>
    </row>
    <row r="6051" spans="2:11">
      <c r="B6051" s="486" t="str">
        <f>CONCATENATE(Tabela22[[#This Row],[Residencial / Não Residencial]]," - ",Tabela22[[#This Row],[Frequência]])</f>
        <v>Residencial - 3 vezes por semana</v>
      </c>
      <c r="C6051" s="486" t="s">
        <v>578</v>
      </c>
      <c r="D6051" s="443" t="s">
        <v>572</v>
      </c>
      <c r="E6051" s="443" t="s">
        <v>548</v>
      </c>
      <c r="F6051" s="443" t="s">
        <v>548</v>
      </c>
      <c r="G6051" s="722">
        <v>114</v>
      </c>
      <c r="H6051" s="722">
        <v>2.5755699999999999</v>
      </c>
      <c r="I6051" s="722">
        <v>200</v>
      </c>
      <c r="J6051" s="722">
        <v>114</v>
      </c>
      <c r="K6051" s="723">
        <v>293.61498</v>
      </c>
    </row>
    <row r="6052" spans="2:11">
      <c r="B6052" s="486" t="str">
        <f>CONCATENATE(Tabela22[[#This Row],[Residencial / Não Residencial]]," - ",Tabela22[[#This Row],[Frequência]])</f>
        <v>Residencial - 3 vezes por semana</v>
      </c>
      <c r="C6052" s="486" t="s">
        <v>578</v>
      </c>
      <c r="D6052" s="443" t="s">
        <v>572</v>
      </c>
      <c r="E6052" s="443" t="s">
        <v>548</v>
      </c>
      <c r="F6052" s="443" t="s">
        <v>548</v>
      </c>
      <c r="G6052" s="722">
        <v>110.37</v>
      </c>
      <c r="H6052" s="722">
        <v>2.5755699999999999</v>
      </c>
      <c r="I6052" s="722">
        <v>200</v>
      </c>
      <c r="J6052" s="722">
        <v>110.37</v>
      </c>
      <c r="K6052" s="723">
        <v>284.2656609</v>
      </c>
    </row>
    <row r="6053" spans="2:11">
      <c r="B6053" s="486" t="str">
        <f>CONCATENATE(Tabela22[[#This Row],[Residencial / Não Residencial]]," - ",Tabela22[[#This Row],[Frequência]])</f>
        <v>Não Residencial - 3 vezes por semana</v>
      </c>
      <c r="C6053" s="486" t="s">
        <v>578</v>
      </c>
      <c r="D6053" s="443" t="s">
        <v>568</v>
      </c>
      <c r="E6053" s="443" t="s">
        <v>569</v>
      </c>
      <c r="F6053" s="443" t="s">
        <v>550</v>
      </c>
      <c r="G6053" s="722">
        <v>231.72</v>
      </c>
      <c r="H6053" s="722">
        <v>3.9677699999999998</v>
      </c>
      <c r="I6053" s="722">
        <v>300</v>
      </c>
      <c r="J6053" s="722">
        <v>231.72</v>
      </c>
      <c r="K6053" s="723">
        <v>919.41166439999995</v>
      </c>
    </row>
    <row r="6054" spans="2:11">
      <c r="B6054" s="486" t="str">
        <f>CONCATENATE(Tabela22[[#This Row],[Residencial / Não Residencial]]," - ",Tabela22[[#This Row],[Frequência]])</f>
        <v>Não Residencial - 3 vezes por semana</v>
      </c>
      <c r="C6054" s="486" t="s">
        <v>578</v>
      </c>
      <c r="D6054" s="443" t="s">
        <v>568</v>
      </c>
      <c r="E6054" s="443" t="s">
        <v>570</v>
      </c>
      <c r="F6054" s="443" t="s">
        <v>550</v>
      </c>
      <c r="G6054" s="722">
        <v>79.67</v>
      </c>
      <c r="H6054" s="722">
        <v>3.9677699999999998</v>
      </c>
      <c r="I6054" s="722">
        <v>300</v>
      </c>
      <c r="J6054" s="722">
        <v>79.67</v>
      </c>
      <c r="K6054" s="723">
        <v>316.11223589999997</v>
      </c>
    </row>
    <row r="6055" spans="2:11">
      <c r="B6055" s="486" t="str">
        <f>CONCATENATE(Tabela22[[#This Row],[Residencial / Não Residencial]]," - ",Tabela22[[#This Row],[Frequência]])</f>
        <v>Residencial - 3 vezes por semana</v>
      </c>
      <c r="C6055" s="486" t="s">
        <v>578</v>
      </c>
      <c r="D6055" s="443" t="s">
        <v>572</v>
      </c>
      <c r="E6055" s="443" t="s">
        <v>548</v>
      </c>
      <c r="F6055" s="443" t="s">
        <v>548</v>
      </c>
      <c r="G6055" s="722">
        <v>163.35</v>
      </c>
      <c r="H6055" s="722">
        <v>2.5755699999999999</v>
      </c>
      <c r="I6055" s="722">
        <v>200</v>
      </c>
      <c r="J6055" s="722">
        <v>163.35</v>
      </c>
      <c r="K6055" s="723">
        <v>420.7193595</v>
      </c>
    </row>
    <row r="6056" spans="2:11">
      <c r="B6056" s="486" t="str">
        <f>CONCATENATE(Tabela22[[#This Row],[Residencial / Não Residencial]]," - ",Tabela22[[#This Row],[Frequência]])</f>
        <v>Residencial - 3 vezes por semana</v>
      </c>
      <c r="C6056" s="486" t="s">
        <v>578</v>
      </c>
      <c r="D6056" s="443" t="s">
        <v>572</v>
      </c>
      <c r="E6056" s="443" t="s">
        <v>548</v>
      </c>
      <c r="F6056" s="443" t="s">
        <v>548</v>
      </c>
      <c r="G6056" s="722">
        <v>274.79000000000002</v>
      </c>
      <c r="H6056" s="722">
        <v>2.5755699999999999</v>
      </c>
      <c r="I6056" s="722">
        <v>200</v>
      </c>
      <c r="J6056" s="722">
        <v>200</v>
      </c>
      <c r="K6056" s="723">
        <v>515.11400000000003</v>
      </c>
    </row>
    <row r="6057" spans="2:11">
      <c r="B6057" s="486" t="str">
        <f>CONCATENATE(Tabela22[[#This Row],[Residencial / Não Residencial]]," - ",Tabela22[[#This Row],[Frequência]])</f>
        <v>Residencial - 3 vezes por semana</v>
      </c>
      <c r="C6057" s="486" t="s">
        <v>578</v>
      </c>
      <c r="D6057" s="443" t="s">
        <v>572</v>
      </c>
      <c r="E6057" s="443" t="s">
        <v>548</v>
      </c>
      <c r="F6057" s="443" t="s">
        <v>548</v>
      </c>
      <c r="G6057" s="722">
        <v>137</v>
      </c>
      <c r="H6057" s="722">
        <v>2.5755699999999999</v>
      </c>
      <c r="I6057" s="722">
        <v>200</v>
      </c>
      <c r="J6057" s="722">
        <v>137</v>
      </c>
      <c r="K6057" s="723">
        <v>352.85309000000001</v>
      </c>
    </row>
    <row r="6058" spans="2:11">
      <c r="B6058" s="486" t="str">
        <f>CONCATENATE(Tabela22[[#This Row],[Residencial / Não Residencial]]," - ",Tabela22[[#This Row],[Frequência]])</f>
        <v>Residencial - 3 vezes por semana</v>
      </c>
      <c r="C6058" s="486" t="s">
        <v>578</v>
      </c>
      <c r="D6058" s="443" t="s">
        <v>572</v>
      </c>
      <c r="E6058" s="443" t="s">
        <v>548</v>
      </c>
      <c r="F6058" s="443" t="s">
        <v>548</v>
      </c>
      <c r="G6058" s="722">
        <v>68</v>
      </c>
      <c r="H6058" s="722">
        <v>2.5755699999999999</v>
      </c>
      <c r="I6058" s="722">
        <v>200</v>
      </c>
      <c r="J6058" s="722">
        <v>68</v>
      </c>
      <c r="K6058" s="723">
        <v>175.13875999999999</v>
      </c>
    </row>
    <row r="6059" spans="2:11">
      <c r="B6059" s="486" t="str">
        <f>CONCATENATE(Tabela22[[#This Row],[Residencial / Não Residencial]]," - ",Tabela22[[#This Row],[Frequência]])</f>
        <v>Residencial - 3 vezes por semana</v>
      </c>
      <c r="C6059" s="486" t="s">
        <v>578</v>
      </c>
      <c r="D6059" s="443" t="s">
        <v>574</v>
      </c>
      <c r="E6059" s="443" t="s">
        <v>575</v>
      </c>
      <c r="F6059" s="443" t="s">
        <v>548</v>
      </c>
      <c r="G6059" s="722">
        <v>26.26</v>
      </c>
      <c r="H6059" s="722">
        <v>2.5755699999999999</v>
      </c>
      <c r="I6059" s="722">
        <v>200</v>
      </c>
      <c r="J6059" s="722">
        <v>27.027027027027</v>
      </c>
      <c r="K6059" s="723">
        <v>69.61</v>
      </c>
    </row>
    <row r="6060" spans="2:11">
      <c r="B6060" s="486" t="str">
        <f>CONCATENATE(Tabela22[[#This Row],[Residencial / Não Residencial]]," - ",Tabela22[[#This Row],[Frequência]])</f>
        <v>Residencial - 3 vezes por semana</v>
      </c>
      <c r="C6060" s="486" t="s">
        <v>578</v>
      </c>
      <c r="D6060" s="443" t="s">
        <v>572</v>
      </c>
      <c r="E6060" s="443" t="s">
        <v>548</v>
      </c>
      <c r="F6060" s="443" t="s">
        <v>548</v>
      </c>
      <c r="G6060" s="722">
        <v>82.9</v>
      </c>
      <c r="H6060" s="722">
        <v>2.5755699999999999</v>
      </c>
      <c r="I6060" s="722">
        <v>200</v>
      </c>
      <c r="J6060" s="722">
        <v>82.9</v>
      </c>
      <c r="K6060" s="723">
        <v>213.51475300000001</v>
      </c>
    </row>
    <row r="6061" spans="2:11">
      <c r="B6061" s="486" t="str">
        <f>CONCATENATE(Tabela22[[#This Row],[Residencial / Não Residencial]]," - ",Tabela22[[#This Row],[Frequência]])</f>
        <v>Residencial - 3 vezes por semana</v>
      </c>
      <c r="C6061" s="486" t="s">
        <v>578</v>
      </c>
      <c r="D6061" s="443" t="s">
        <v>572</v>
      </c>
      <c r="E6061" s="443" t="s">
        <v>548</v>
      </c>
      <c r="F6061" s="443" t="s">
        <v>548</v>
      </c>
      <c r="G6061" s="722">
        <v>87.46</v>
      </c>
      <c r="H6061" s="722">
        <v>2.5755699999999999</v>
      </c>
      <c r="I6061" s="722">
        <v>200</v>
      </c>
      <c r="J6061" s="722">
        <v>87.46</v>
      </c>
      <c r="K6061" s="723">
        <v>225.2593522</v>
      </c>
    </row>
    <row r="6062" spans="2:11">
      <c r="B6062" s="486" t="str">
        <f>CONCATENATE(Tabela22[[#This Row],[Residencial / Não Residencial]]," - ",Tabela22[[#This Row],[Frequência]])</f>
        <v>Residencial - 3 vezes por semana</v>
      </c>
      <c r="C6062" s="486" t="s">
        <v>578</v>
      </c>
      <c r="D6062" s="443" t="s">
        <v>572</v>
      </c>
      <c r="E6062" s="443" t="s">
        <v>548</v>
      </c>
      <c r="F6062" s="443" t="s">
        <v>548</v>
      </c>
      <c r="G6062" s="722">
        <v>109</v>
      </c>
      <c r="H6062" s="722">
        <v>2.5755699999999999</v>
      </c>
      <c r="I6062" s="722">
        <v>200</v>
      </c>
      <c r="J6062" s="722">
        <v>109</v>
      </c>
      <c r="K6062" s="723">
        <v>280.73712999999998</v>
      </c>
    </row>
    <row r="6063" spans="2:11">
      <c r="B6063" s="486" t="str">
        <f>CONCATENATE(Tabela22[[#This Row],[Residencial / Não Residencial]]," - ",Tabela22[[#This Row],[Frequência]])</f>
        <v>Residencial - 3 vezes por semana</v>
      </c>
      <c r="C6063" s="486" t="s">
        <v>578</v>
      </c>
      <c r="D6063" s="443" t="s">
        <v>572</v>
      </c>
      <c r="E6063" s="443" t="s">
        <v>548</v>
      </c>
      <c r="F6063" s="443" t="s">
        <v>548</v>
      </c>
      <c r="G6063" s="722">
        <v>75.989999999999995</v>
      </c>
      <c r="H6063" s="722">
        <v>2.5755699999999999</v>
      </c>
      <c r="I6063" s="722">
        <v>200</v>
      </c>
      <c r="J6063" s="722">
        <v>75.989999999999995</v>
      </c>
      <c r="K6063" s="723">
        <v>195.71756429999999</v>
      </c>
    </row>
    <row r="6064" spans="2:11">
      <c r="B6064" s="486" t="str">
        <f>CONCATENATE(Tabela22[[#This Row],[Residencial / Não Residencial]]," - ",Tabela22[[#This Row],[Frequência]])</f>
        <v>Residencial - 3 vezes por semana</v>
      </c>
      <c r="C6064" s="486" t="s">
        <v>578</v>
      </c>
      <c r="D6064" s="443" t="s">
        <v>572</v>
      </c>
      <c r="E6064" s="443" t="s">
        <v>548</v>
      </c>
      <c r="F6064" s="443" t="s">
        <v>548</v>
      </c>
      <c r="G6064" s="722">
        <v>127.67</v>
      </c>
      <c r="H6064" s="722">
        <v>2.5755699999999999</v>
      </c>
      <c r="I6064" s="722">
        <v>200</v>
      </c>
      <c r="J6064" s="722">
        <v>127.67</v>
      </c>
      <c r="K6064" s="723">
        <v>328.82302190000001</v>
      </c>
    </row>
    <row r="6065" spans="2:11">
      <c r="B6065" s="486" t="str">
        <f>CONCATENATE(Tabela22[[#This Row],[Residencial / Não Residencial]]," - ",Tabela22[[#This Row],[Frequência]])</f>
        <v>Residencial - 3 vezes por semana</v>
      </c>
      <c r="C6065" s="486" t="s">
        <v>578</v>
      </c>
      <c r="D6065" s="443" t="s">
        <v>572</v>
      </c>
      <c r="E6065" s="443" t="s">
        <v>548</v>
      </c>
      <c r="F6065" s="443" t="s">
        <v>548</v>
      </c>
      <c r="G6065" s="722">
        <v>70</v>
      </c>
      <c r="H6065" s="722">
        <v>2.5755699999999999</v>
      </c>
      <c r="I6065" s="722">
        <v>200</v>
      </c>
      <c r="J6065" s="722">
        <v>70</v>
      </c>
      <c r="K6065" s="723">
        <v>180.28989999999999</v>
      </c>
    </row>
    <row r="6066" spans="2:11">
      <c r="B6066" s="486" t="str">
        <f>CONCATENATE(Tabela22[[#This Row],[Residencial / Não Residencial]]," - ",Tabela22[[#This Row],[Frequência]])</f>
        <v>Residencial - 3 vezes por semana</v>
      </c>
      <c r="C6066" s="486" t="s">
        <v>578</v>
      </c>
      <c r="D6066" s="443" t="s">
        <v>572</v>
      </c>
      <c r="E6066" s="443" t="s">
        <v>548</v>
      </c>
      <c r="F6066" s="443" t="s">
        <v>548</v>
      </c>
      <c r="G6066" s="722">
        <v>144.74</v>
      </c>
      <c r="H6066" s="722">
        <v>2.5755699999999999</v>
      </c>
      <c r="I6066" s="722">
        <v>200</v>
      </c>
      <c r="J6066" s="722">
        <v>144.74</v>
      </c>
      <c r="K6066" s="723">
        <v>372.78800180000002</v>
      </c>
    </row>
    <row r="6067" spans="2:11">
      <c r="B6067" s="486" t="str">
        <f>CONCATENATE(Tabela22[[#This Row],[Residencial / Não Residencial]]," - ",Tabela22[[#This Row],[Frequência]])</f>
        <v>Residencial - 3 vezes por semana</v>
      </c>
      <c r="C6067" s="486" t="s">
        <v>578</v>
      </c>
      <c r="D6067" s="443" t="s">
        <v>572</v>
      </c>
      <c r="E6067" s="443" t="s">
        <v>548</v>
      </c>
      <c r="F6067" s="443" t="s">
        <v>548</v>
      </c>
      <c r="G6067" s="722">
        <v>151.22999999999999</v>
      </c>
      <c r="H6067" s="722">
        <v>2.5755699999999999</v>
      </c>
      <c r="I6067" s="722">
        <v>200</v>
      </c>
      <c r="J6067" s="722">
        <v>151.22999999999999</v>
      </c>
      <c r="K6067" s="723">
        <v>389.50345110000001</v>
      </c>
    </row>
    <row r="6068" spans="2:11">
      <c r="B6068" s="486" t="str">
        <f>CONCATENATE(Tabela22[[#This Row],[Residencial / Não Residencial]]," - ",Tabela22[[#This Row],[Frequência]])</f>
        <v>Residencial - 3 vezes por semana</v>
      </c>
      <c r="C6068" s="486" t="s">
        <v>578</v>
      </c>
      <c r="D6068" s="443" t="s">
        <v>572</v>
      </c>
      <c r="E6068" s="443" t="s">
        <v>548</v>
      </c>
      <c r="F6068" s="443" t="s">
        <v>548</v>
      </c>
      <c r="G6068" s="722">
        <v>117.64</v>
      </c>
      <c r="H6068" s="722">
        <v>2.5755699999999999</v>
      </c>
      <c r="I6068" s="722">
        <v>200</v>
      </c>
      <c r="J6068" s="722">
        <v>117.64</v>
      </c>
      <c r="K6068" s="723">
        <v>302.9900548</v>
      </c>
    </row>
    <row r="6069" spans="2:11">
      <c r="B6069" s="486" t="str">
        <f>CONCATENATE(Tabela22[[#This Row],[Residencial / Não Residencial]]," - ",Tabela22[[#This Row],[Frequência]])</f>
        <v>Residencial - 3 vezes por semana</v>
      </c>
      <c r="C6069" s="486" t="s">
        <v>578</v>
      </c>
      <c r="D6069" s="443" t="s">
        <v>572</v>
      </c>
      <c r="E6069" s="443" t="s">
        <v>548</v>
      </c>
      <c r="F6069" s="443" t="s">
        <v>548</v>
      </c>
      <c r="G6069" s="722">
        <v>93</v>
      </c>
      <c r="H6069" s="722">
        <v>2.5755699999999999</v>
      </c>
      <c r="I6069" s="722">
        <v>200</v>
      </c>
      <c r="J6069" s="722">
        <v>93</v>
      </c>
      <c r="K6069" s="723">
        <v>239.52800999999999</v>
      </c>
    </row>
    <row r="6070" spans="2:11">
      <c r="B6070" s="486" t="str">
        <f>CONCATENATE(Tabela22[[#This Row],[Residencial / Não Residencial]]," - ",Tabela22[[#This Row],[Frequência]])</f>
        <v>Não Residencial - 3 vezes por semana</v>
      </c>
      <c r="C6070" s="486" t="s">
        <v>578</v>
      </c>
      <c r="D6070" s="443" t="s">
        <v>574</v>
      </c>
      <c r="E6070" s="443" t="s">
        <v>569</v>
      </c>
      <c r="F6070" s="443" t="s">
        <v>550</v>
      </c>
      <c r="G6070" s="722">
        <v>135.86000000000001</v>
      </c>
      <c r="H6070" s="722">
        <v>3.9677699999999998</v>
      </c>
      <c r="I6070" s="722">
        <v>300</v>
      </c>
      <c r="J6070" s="722">
        <v>135.86000000000001</v>
      </c>
      <c r="K6070" s="723">
        <v>539.06123219999995</v>
      </c>
    </row>
    <row r="6071" spans="2:11">
      <c r="B6071" s="486" t="str">
        <f>CONCATENATE(Tabela22[[#This Row],[Residencial / Não Residencial]]," - ",Tabela22[[#This Row],[Frequência]])</f>
        <v>Não Residencial - 3 vezes por semana</v>
      </c>
      <c r="C6071" s="486" t="s">
        <v>578</v>
      </c>
      <c r="D6071" s="443" t="s">
        <v>568</v>
      </c>
      <c r="E6071" s="443" t="s">
        <v>570</v>
      </c>
      <c r="F6071" s="443" t="s">
        <v>550</v>
      </c>
      <c r="G6071" s="722">
        <v>89.92</v>
      </c>
      <c r="H6071" s="722">
        <v>3.9677699999999998</v>
      </c>
      <c r="I6071" s="722">
        <v>300</v>
      </c>
      <c r="J6071" s="722">
        <v>89.92</v>
      </c>
      <c r="K6071" s="723">
        <v>356.78187839999998</v>
      </c>
    </row>
    <row r="6072" spans="2:11">
      <c r="B6072" s="486" t="str">
        <f>CONCATENATE(Tabela22[[#This Row],[Residencial / Não Residencial]]," - ",Tabela22[[#This Row],[Frequência]])</f>
        <v>Residencial - 3 vezes por semana</v>
      </c>
      <c r="C6072" s="486" t="s">
        <v>578</v>
      </c>
      <c r="D6072" s="443" t="s">
        <v>572</v>
      </c>
      <c r="E6072" s="443" t="s">
        <v>548</v>
      </c>
      <c r="F6072" s="443" t="s">
        <v>548</v>
      </c>
      <c r="G6072" s="722">
        <v>196.41</v>
      </c>
      <c r="H6072" s="722">
        <v>2.5755699999999999</v>
      </c>
      <c r="I6072" s="722">
        <v>200</v>
      </c>
      <c r="J6072" s="722">
        <v>196.41</v>
      </c>
      <c r="K6072" s="723">
        <v>505.86770369999999</v>
      </c>
    </row>
    <row r="6073" spans="2:11">
      <c r="B6073" s="486" t="str">
        <f>CONCATENATE(Tabela22[[#This Row],[Residencial / Não Residencial]]," - ",Tabela22[[#This Row],[Frequência]])</f>
        <v>Residencial - 3 vezes por semana</v>
      </c>
      <c r="C6073" s="486" t="s">
        <v>578</v>
      </c>
      <c r="D6073" s="443" t="s">
        <v>571</v>
      </c>
      <c r="E6073" s="443" t="s">
        <v>548</v>
      </c>
      <c r="F6073" s="443" t="s">
        <v>548</v>
      </c>
      <c r="G6073" s="722">
        <v>110.62</v>
      </c>
      <c r="H6073" s="722">
        <v>2.5755699999999999</v>
      </c>
      <c r="I6073" s="722">
        <v>200</v>
      </c>
      <c r="J6073" s="722">
        <v>110.62</v>
      </c>
      <c r="K6073" s="723">
        <v>284.90955339999999</v>
      </c>
    </row>
    <row r="6074" spans="2:11">
      <c r="B6074" s="486" t="str">
        <f>CONCATENATE(Tabela22[[#This Row],[Residencial / Não Residencial]]," - ",Tabela22[[#This Row],[Frequência]])</f>
        <v>Residencial - 3 vezes por semana</v>
      </c>
      <c r="C6074" s="486" t="s">
        <v>578</v>
      </c>
      <c r="D6074" s="443" t="s">
        <v>571</v>
      </c>
      <c r="E6074" s="443" t="s">
        <v>548</v>
      </c>
      <c r="F6074" s="443" t="s">
        <v>548</v>
      </c>
      <c r="G6074" s="722">
        <v>192</v>
      </c>
      <c r="H6074" s="722">
        <v>2.5755699999999999</v>
      </c>
      <c r="I6074" s="722">
        <v>200</v>
      </c>
      <c r="J6074" s="722">
        <v>192</v>
      </c>
      <c r="K6074" s="723">
        <v>494.50943999999998</v>
      </c>
    </row>
    <row r="6075" spans="2:11">
      <c r="B6075" s="486" t="str">
        <f>CONCATENATE(Tabela22[[#This Row],[Residencial / Não Residencial]]," - ",Tabela22[[#This Row],[Frequência]])</f>
        <v>Residencial - 3 vezes por semana</v>
      </c>
      <c r="C6075" s="486" t="s">
        <v>578</v>
      </c>
      <c r="D6075" s="443" t="s">
        <v>572</v>
      </c>
      <c r="E6075" s="443" t="s">
        <v>548</v>
      </c>
      <c r="F6075" s="443" t="s">
        <v>548</v>
      </c>
      <c r="G6075" s="722">
        <v>110.2</v>
      </c>
      <c r="H6075" s="722">
        <v>2.5755699999999999</v>
      </c>
      <c r="I6075" s="722">
        <v>200</v>
      </c>
      <c r="J6075" s="722">
        <v>110.2</v>
      </c>
      <c r="K6075" s="723">
        <v>283.82781399999999</v>
      </c>
    </row>
    <row r="6076" spans="2:11">
      <c r="B6076" s="486" t="str">
        <f>CONCATENATE(Tabela22[[#This Row],[Residencial / Não Residencial]]," - ",Tabela22[[#This Row],[Frequência]])</f>
        <v>Residencial - 3 vezes por semana</v>
      </c>
      <c r="C6076" s="486" t="s">
        <v>578</v>
      </c>
      <c r="D6076" s="443" t="s">
        <v>572</v>
      </c>
      <c r="E6076" s="443" t="s">
        <v>548</v>
      </c>
      <c r="F6076" s="443" t="s">
        <v>548</v>
      </c>
      <c r="G6076" s="722">
        <v>67.34</v>
      </c>
      <c r="H6076" s="722">
        <v>2.5755699999999999</v>
      </c>
      <c r="I6076" s="722">
        <v>200</v>
      </c>
      <c r="J6076" s="722">
        <v>67.34</v>
      </c>
      <c r="K6076" s="723">
        <v>173.43888380000001</v>
      </c>
    </row>
    <row r="6077" spans="2:11">
      <c r="B6077" s="486" t="str">
        <f>CONCATENATE(Tabela22[[#This Row],[Residencial / Não Residencial]]," - ",Tabela22[[#This Row],[Frequência]])</f>
        <v>Residencial - 3 vezes por semana</v>
      </c>
      <c r="C6077" s="486" t="s">
        <v>578</v>
      </c>
      <c r="D6077" s="443" t="s">
        <v>572</v>
      </c>
      <c r="E6077" s="443" t="s">
        <v>548</v>
      </c>
      <c r="F6077" s="443" t="s">
        <v>548</v>
      </c>
      <c r="G6077" s="722">
        <v>51.88</v>
      </c>
      <c r="H6077" s="722">
        <v>2.5755699999999999</v>
      </c>
      <c r="I6077" s="722">
        <v>200</v>
      </c>
      <c r="J6077" s="722">
        <v>51.88</v>
      </c>
      <c r="K6077" s="723">
        <v>133.62057160000001</v>
      </c>
    </row>
    <row r="6078" spans="2:11">
      <c r="B6078" s="486" t="str">
        <f>CONCATENATE(Tabela22[[#This Row],[Residencial / Não Residencial]]," - ",Tabela22[[#This Row],[Frequência]])</f>
        <v>Residencial - 3 vezes por semana</v>
      </c>
      <c r="C6078" s="486" t="s">
        <v>578</v>
      </c>
      <c r="D6078" s="443" t="s">
        <v>572</v>
      </c>
      <c r="E6078" s="443" t="s">
        <v>548</v>
      </c>
      <c r="F6078" s="443" t="s">
        <v>548</v>
      </c>
      <c r="G6078" s="722">
        <v>134.37</v>
      </c>
      <c r="H6078" s="722">
        <v>2.5755699999999999</v>
      </c>
      <c r="I6078" s="722">
        <v>200</v>
      </c>
      <c r="J6078" s="722">
        <v>134.37</v>
      </c>
      <c r="K6078" s="723">
        <v>346.07934089999998</v>
      </c>
    </row>
    <row r="6079" spans="2:11">
      <c r="B6079" s="486" t="str">
        <f>CONCATENATE(Tabela22[[#This Row],[Residencial / Não Residencial]]," - ",Tabela22[[#This Row],[Frequência]])</f>
        <v>Residencial - 3 vezes por semana</v>
      </c>
      <c r="C6079" s="486" t="s">
        <v>578</v>
      </c>
      <c r="D6079" s="443" t="s">
        <v>572</v>
      </c>
      <c r="E6079" s="443" t="s">
        <v>548</v>
      </c>
      <c r="F6079" s="443" t="s">
        <v>548</v>
      </c>
      <c r="G6079" s="722">
        <v>116.74</v>
      </c>
      <c r="H6079" s="722">
        <v>2.5755699999999999</v>
      </c>
      <c r="I6079" s="722">
        <v>200</v>
      </c>
      <c r="J6079" s="722">
        <v>116.74</v>
      </c>
      <c r="K6079" s="723">
        <v>300.67204179999999</v>
      </c>
    </row>
    <row r="6080" spans="2:11">
      <c r="B6080" s="486" t="str">
        <f>CONCATENATE(Tabela22[[#This Row],[Residencial / Não Residencial]]," - ",Tabela22[[#This Row],[Frequência]])</f>
        <v>Residencial - 3 vezes por semana</v>
      </c>
      <c r="C6080" s="486" t="s">
        <v>578</v>
      </c>
      <c r="D6080" s="443" t="s">
        <v>572</v>
      </c>
      <c r="E6080" s="443" t="s">
        <v>548</v>
      </c>
      <c r="F6080" s="443" t="s">
        <v>548</v>
      </c>
      <c r="G6080" s="722">
        <v>160</v>
      </c>
      <c r="H6080" s="722">
        <v>2.5755699999999999</v>
      </c>
      <c r="I6080" s="722">
        <v>200</v>
      </c>
      <c r="J6080" s="722">
        <v>160</v>
      </c>
      <c r="K6080" s="723">
        <v>412.09120000000001</v>
      </c>
    </row>
    <row r="6081" spans="2:11">
      <c r="B6081" s="486" t="str">
        <f>CONCATENATE(Tabela22[[#This Row],[Residencial / Não Residencial]]," - ",Tabela22[[#This Row],[Frequência]])</f>
        <v>Residencial - 3 vezes por semana</v>
      </c>
      <c r="C6081" s="486" t="s">
        <v>578</v>
      </c>
      <c r="D6081" s="443" t="s">
        <v>572</v>
      </c>
      <c r="E6081" s="443" t="s">
        <v>548</v>
      </c>
      <c r="F6081" s="443" t="s">
        <v>548</v>
      </c>
      <c r="G6081" s="722">
        <v>66.5</v>
      </c>
      <c r="H6081" s="722">
        <v>2.5755699999999999</v>
      </c>
      <c r="I6081" s="722">
        <v>200</v>
      </c>
      <c r="J6081" s="722">
        <v>66.5</v>
      </c>
      <c r="K6081" s="723">
        <v>171.27540500000001</v>
      </c>
    </row>
    <row r="6082" spans="2:11">
      <c r="B6082" s="486" t="str">
        <f>CONCATENATE(Tabela22[[#This Row],[Residencial / Não Residencial]]," - ",Tabela22[[#This Row],[Frequência]])</f>
        <v>Residencial - 3 vezes por semana</v>
      </c>
      <c r="C6082" s="486" t="s">
        <v>578</v>
      </c>
      <c r="D6082" s="443" t="s">
        <v>572</v>
      </c>
      <c r="E6082" s="443" t="s">
        <v>548</v>
      </c>
      <c r="F6082" s="443" t="s">
        <v>548</v>
      </c>
      <c r="G6082" s="722">
        <v>68</v>
      </c>
      <c r="H6082" s="722">
        <v>2.5755699999999999</v>
      </c>
      <c r="I6082" s="722">
        <v>200</v>
      </c>
      <c r="J6082" s="722">
        <v>68</v>
      </c>
      <c r="K6082" s="723">
        <v>175.13875999999999</v>
      </c>
    </row>
    <row r="6083" spans="2:11">
      <c r="B6083" s="486" t="str">
        <f>CONCATENATE(Tabela22[[#This Row],[Residencial / Não Residencial]]," - ",Tabela22[[#This Row],[Frequência]])</f>
        <v>Não Residencial - 3 vezes por semana</v>
      </c>
      <c r="C6083" s="486" t="s">
        <v>578</v>
      </c>
      <c r="D6083" s="443" t="s">
        <v>568</v>
      </c>
      <c r="E6083" s="443" t="s">
        <v>570</v>
      </c>
      <c r="F6083" s="443" t="s">
        <v>550</v>
      </c>
      <c r="G6083" s="722">
        <v>217.14</v>
      </c>
      <c r="H6083" s="722">
        <v>3.9677699999999998</v>
      </c>
      <c r="I6083" s="722">
        <v>300</v>
      </c>
      <c r="J6083" s="722">
        <v>217.14</v>
      </c>
      <c r="K6083" s="723">
        <v>861.56157780000001</v>
      </c>
    </row>
    <row r="6084" spans="2:11">
      <c r="B6084" s="486" t="str">
        <f>CONCATENATE(Tabela22[[#This Row],[Residencial / Não Residencial]]," - ",Tabela22[[#This Row],[Frequência]])</f>
        <v>Residencial - 3 vezes por semana</v>
      </c>
      <c r="C6084" s="486" t="s">
        <v>578</v>
      </c>
      <c r="D6084" s="443" t="s">
        <v>572</v>
      </c>
      <c r="E6084" s="443" t="s">
        <v>548</v>
      </c>
      <c r="F6084" s="443" t="s">
        <v>548</v>
      </c>
      <c r="G6084" s="722">
        <v>94.85</v>
      </c>
      <c r="H6084" s="722">
        <v>2.5755699999999999</v>
      </c>
      <c r="I6084" s="722">
        <v>200</v>
      </c>
      <c r="J6084" s="722">
        <v>94.85</v>
      </c>
      <c r="K6084" s="723">
        <v>244.29281449999999</v>
      </c>
    </row>
    <row r="6085" spans="2:11">
      <c r="B6085" s="486" t="str">
        <f>CONCATENATE(Tabela22[[#This Row],[Residencial / Não Residencial]]," - ",Tabela22[[#This Row],[Frequência]])</f>
        <v>Residencial - 3 vezes por semana</v>
      </c>
      <c r="C6085" s="486" t="s">
        <v>578</v>
      </c>
      <c r="D6085" s="443" t="s">
        <v>572</v>
      </c>
      <c r="E6085" s="443" t="s">
        <v>548</v>
      </c>
      <c r="F6085" s="443" t="s">
        <v>548</v>
      </c>
      <c r="G6085" s="722">
        <v>220.91</v>
      </c>
      <c r="H6085" s="722">
        <v>2.5755699999999999</v>
      </c>
      <c r="I6085" s="722">
        <v>200</v>
      </c>
      <c r="J6085" s="722">
        <v>200</v>
      </c>
      <c r="K6085" s="723">
        <v>515.11400000000003</v>
      </c>
    </row>
    <row r="6086" spans="2:11">
      <c r="B6086" s="486" t="str">
        <f>CONCATENATE(Tabela22[[#This Row],[Residencial / Não Residencial]]," - ",Tabela22[[#This Row],[Frequência]])</f>
        <v>Não Residencial - 3 vezes por semana</v>
      </c>
      <c r="C6086" s="486" t="s">
        <v>578</v>
      </c>
      <c r="D6086" s="443" t="s">
        <v>572</v>
      </c>
      <c r="E6086" s="443" t="s">
        <v>569</v>
      </c>
      <c r="F6086" s="443" t="s">
        <v>550</v>
      </c>
      <c r="G6086" s="722">
        <v>219.77</v>
      </c>
      <c r="H6086" s="722">
        <v>3.9677699999999998</v>
      </c>
      <c r="I6086" s="722">
        <v>300</v>
      </c>
      <c r="J6086" s="722">
        <v>219.77</v>
      </c>
      <c r="K6086" s="723">
        <v>871.99681290000001</v>
      </c>
    </row>
    <row r="6087" spans="2:11">
      <c r="B6087" s="486" t="str">
        <f>CONCATENATE(Tabela22[[#This Row],[Residencial / Não Residencial]]," - ",Tabela22[[#This Row],[Frequência]])</f>
        <v>Residencial - 3 vezes por semana</v>
      </c>
      <c r="C6087" s="486" t="s">
        <v>578</v>
      </c>
      <c r="D6087" s="443" t="s">
        <v>571</v>
      </c>
      <c r="E6087" s="443" t="s">
        <v>548</v>
      </c>
      <c r="F6087" s="443" t="s">
        <v>548</v>
      </c>
      <c r="G6087" s="722">
        <v>92.69</v>
      </c>
      <c r="H6087" s="722">
        <v>2.5755699999999999</v>
      </c>
      <c r="I6087" s="722">
        <v>200</v>
      </c>
      <c r="J6087" s="722">
        <v>92.69</v>
      </c>
      <c r="K6087" s="723">
        <v>238.7295833</v>
      </c>
    </row>
    <row r="6088" spans="2:11">
      <c r="B6088" s="486" t="str">
        <f>CONCATENATE(Tabela22[[#This Row],[Residencial / Não Residencial]]," - ",Tabela22[[#This Row],[Frequência]])</f>
        <v>Residencial - 3 vezes por semana</v>
      </c>
      <c r="C6088" s="486" t="s">
        <v>578</v>
      </c>
      <c r="D6088" s="443" t="s">
        <v>572</v>
      </c>
      <c r="E6088" s="443" t="s">
        <v>548</v>
      </c>
      <c r="F6088" s="443" t="s">
        <v>548</v>
      </c>
      <c r="G6088" s="722">
        <v>195.76</v>
      </c>
      <c r="H6088" s="722">
        <v>2.5755699999999999</v>
      </c>
      <c r="I6088" s="722">
        <v>200</v>
      </c>
      <c r="J6088" s="722">
        <v>195.76</v>
      </c>
      <c r="K6088" s="723">
        <v>504.19358319999998</v>
      </c>
    </row>
    <row r="6089" spans="2:11">
      <c r="B6089" s="486" t="str">
        <f>CONCATENATE(Tabela22[[#This Row],[Residencial / Não Residencial]]," - ",Tabela22[[#This Row],[Frequência]])</f>
        <v>Residencial - 3 vezes por semana</v>
      </c>
      <c r="C6089" s="486" t="s">
        <v>578</v>
      </c>
      <c r="D6089" s="443" t="s">
        <v>572</v>
      </c>
      <c r="E6089" s="443" t="s">
        <v>548</v>
      </c>
      <c r="F6089" s="443" t="s">
        <v>548</v>
      </c>
      <c r="G6089" s="722">
        <v>77</v>
      </c>
      <c r="H6089" s="722">
        <v>2.5755699999999999</v>
      </c>
      <c r="I6089" s="722">
        <v>200</v>
      </c>
      <c r="J6089" s="722">
        <v>77</v>
      </c>
      <c r="K6089" s="723">
        <v>198.31889000000001</v>
      </c>
    </row>
    <row r="6090" spans="2:11">
      <c r="B6090" s="486" t="str">
        <f>CONCATENATE(Tabela22[[#This Row],[Residencial / Não Residencial]]," - ",Tabela22[[#This Row],[Frequência]])</f>
        <v>Residencial - 3 vezes por semana</v>
      </c>
      <c r="C6090" s="486" t="s">
        <v>578</v>
      </c>
      <c r="D6090" s="443" t="s">
        <v>572</v>
      </c>
      <c r="E6090" s="443" t="s">
        <v>548</v>
      </c>
      <c r="F6090" s="443" t="s">
        <v>548</v>
      </c>
      <c r="G6090" s="722">
        <v>78.400000000000006</v>
      </c>
      <c r="H6090" s="722">
        <v>2.5755699999999999</v>
      </c>
      <c r="I6090" s="722">
        <v>200</v>
      </c>
      <c r="J6090" s="722">
        <v>78.400000000000006</v>
      </c>
      <c r="K6090" s="723">
        <v>201.924688</v>
      </c>
    </row>
    <row r="6091" spans="2:11">
      <c r="B6091" s="486" t="str">
        <f>CONCATENATE(Tabela22[[#This Row],[Residencial / Não Residencial]]," - ",Tabela22[[#This Row],[Frequência]])</f>
        <v>Residencial - 3 vezes por semana</v>
      </c>
      <c r="C6091" s="486" t="s">
        <v>578</v>
      </c>
      <c r="D6091" s="443" t="s">
        <v>572</v>
      </c>
      <c r="E6091" s="443" t="s">
        <v>548</v>
      </c>
      <c r="F6091" s="443" t="s">
        <v>548</v>
      </c>
      <c r="G6091" s="722">
        <v>72</v>
      </c>
      <c r="H6091" s="722">
        <v>2.5755699999999999</v>
      </c>
      <c r="I6091" s="722">
        <v>200</v>
      </c>
      <c r="J6091" s="722">
        <v>72</v>
      </c>
      <c r="K6091" s="723">
        <v>185.44103999999999</v>
      </c>
    </row>
    <row r="6092" spans="2:11">
      <c r="B6092" s="486" t="str">
        <f>CONCATENATE(Tabela22[[#This Row],[Residencial / Não Residencial]]," - ",Tabela22[[#This Row],[Frequência]])</f>
        <v>Residencial - 3 vezes por semana</v>
      </c>
      <c r="C6092" s="486" t="s">
        <v>578</v>
      </c>
      <c r="D6092" s="443" t="s">
        <v>572</v>
      </c>
      <c r="E6092" s="443" t="s">
        <v>548</v>
      </c>
      <c r="F6092" s="443" t="s">
        <v>548</v>
      </c>
      <c r="G6092" s="722">
        <v>126.9</v>
      </c>
      <c r="H6092" s="722">
        <v>2.5755699999999999</v>
      </c>
      <c r="I6092" s="722">
        <v>200</v>
      </c>
      <c r="J6092" s="722">
        <v>126.9</v>
      </c>
      <c r="K6092" s="723">
        <v>326.839833</v>
      </c>
    </row>
    <row r="6093" spans="2:11">
      <c r="B6093" s="486" t="str">
        <f>CONCATENATE(Tabela22[[#This Row],[Residencial / Não Residencial]]," - ",Tabela22[[#This Row],[Frequência]])</f>
        <v>Residencial - 3 vezes por semana</v>
      </c>
      <c r="C6093" s="486" t="s">
        <v>578</v>
      </c>
      <c r="D6093" s="443" t="s">
        <v>572</v>
      </c>
      <c r="E6093" s="443" t="s">
        <v>548</v>
      </c>
      <c r="F6093" s="443" t="s">
        <v>548</v>
      </c>
      <c r="G6093" s="722">
        <v>103.32</v>
      </c>
      <c r="H6093" s="722">
        <v>2.5755699999999999</v>
      </c>
      <c r="I6093" s="722">
        <v>200</v>
      </c>
      <c r="J6093" s="722">
        <v>103.32</v>
      </c>
      <c r="K6093" s="723">
        <v>266.10789240000003</v>
      </c>
    </row>
    <row r="6094" spans="2:11">
      <c r="B6094" s="486" t="str">
        <f>CONCATENATE(Tabela22[[#This Row],[Residencial / Não Residencial]]," - ",Tabela22[[#This Row],[Frequência]])</f>
        <v>Residencial - 3 vezes por semana</v>
      </c>
      <c r="C6094" s="486" t="s">
        <v>578</v>
      </c>
      <c r="D6094" s="443" t="s">
        <v>572</v>
      </c>
      <c r="E6094" s="443" t="s">
        <v>548</v>
      </c>
      <c r="F6094" s="443" t="s">
        <v>548</v>
      </c>
      <c r="G6094" s="722">
        <v>126.48</v>
      </c>
      <c r="H6094" s="722">
        <v>2.5755699999999999</v>
      </c>
      <c r="I6094" s="722">
        <v>200</v>
      </c>
      <c r="J6094" s="722">
        <v>126.48</v>
      </c>
      <c r="K6094" s="723">
        <v>325.7580936</v>
      </c>
    </row>
    <row r="6095" spans="2:11">
      <c r="B6095" s="486" t="str">
        <f>CONCATENATE(Tabela22[[#This Row],[Residencial / Não Residencial]]," - ",Tabela22[[#This Row],[Frequência]])</f>
        <v>Residencial - 3 vezes por semana</v>
      </c>
      <c r="C6095" s="486" t="s">
        <v>578</v>
      </c>
      <c r="D6095" s="443" t="s">
        <v>572</v>
      </c>
      <c r="E6095" s="443" t="s">
        <v>548</v>
      </c>
      <c r="F6095" s="443" t="s">
        <v>548</v>
      </c>
      <c r="G6095" s="722">
        <v>136.30000000000001</v>
      </c>
      <c r="H6095" s="722">
        <v>2.5755699999999999</v>
      </c>
      <c r="I6095" s="722">
        <v>200</v>
      </c>
      <c r="J6095" s="722">
        <v>136.30000000000001</v>
      </c>
      <c r="K6095" s="723">
        <v>351.05019099999998</v>
      </c>
    </row>
    <row r="6096" spans="2:11">
      <c r="B6096" s="486" t="str">
        <f>CONCATENATE(Tabela22[[#This Row],[Residencial / Não Residencial]]," - ",Tabela22[[#This Row],[Frequência]])</f>
        <v>Residencial - 3 vezes por semana</v>
      </c>
      <c r="C6096" s="486" t="s">
        <v>578</v>
      </c>
      <c r="D6096" s="443" t="s">
        <v>572</v>
      </c>
      <c r="E6096" s="443" t="s">
        <v>548</v>
      </c>
      <c r="F6096" s="443" t="s">
        <v>548</v>
      </c>
      <c r="G6096" s="722">
        <v>129.93</v>
      </c>
      <c r="H6096" s="722">
        <v>2.5755699999999999</v>
      </c>
      <c r="I6096" s="722">
        <v>200</v>
      </c>
      <c r="J6096" s="722">
        <v>129.93</v>
      </c>
      <c r="K6096" s="723">
        <v>334.6438101</v>
      </c>
    </row>
    <row r="6097" spans="2:11">
      <c r="B6097" s="486" t="str">
        <f>CONCATENATE(Tabela22[[#This Row],[Residencial / Não Residencial]]," - ",Tabela22[[#This Row],[Frequência]])</f>
        <v>Residencial - 3 vezes por semana</v>
      </c>
      <c r="C6097" s="486" t="s">
        <v>578</v>
      </c>
      <c r="D6097" s="443" t="s">
        <v>572</v>
      </c>
      <c r="E6097" s="443" t="s">
        <v>548</v>
      </c>
      <c r="F6097" s="443" t="s">
        <v>548</v>
      </c>
      <c r="G6097" s="722">
        <v>122.25</v>
      </c>
      <c r="H6097" s="722">
        <v>2.5755699999999999</v>
      </c>
      <c r="I6097" s="722">
        <v>200</v>
      </c>
      <c r="J6097" s="722">
        <v>122.25</v>
      </c>
      <c r="K6097" s="723">
        <v>314.86343249999999</v>
      </c>
    </row>
    <row r="6098" spans="2:11">
      <c r="B6098" s="486" t="str">
        <f>CONCATENATE(Tabela22[[#This Row],[Residencial / Não Residencial]]," - ",Tabela22[[#This Row],[Frequência]])</f>
        <v>Residencial - 3 vezes por semana</v>
      </c>
      <c r="C6098" s="486" t="s">
        <v>578</v>
      </c>
      <c r="D6098" s="443" t="s">
        <v>572</v>
      </c>
      <c r="E6098" s="443" t="s">
        <v>548</v>
      </c>
      <c r="F6098" s="443" t="s">
        <v>548</v>
      </c>
      <c r="G6098" s="722">
        <v>106.88</v>
      </c>
      <c r="H6098" s="722">
        <v>2.5755699999999999</v>
      </c>
      <c r="I6098" s="722">
        <v>200</v>
      </c>
      <c r="J6098" s="722">
        <v>106.88</v>
      </c>
      <c r="K6098" s="723">
        <v>275.27692159999998</v>
      </c>
    </row>
    <row r="6099" spans="2:11">
      <c r="B6099" s="486" t="str">
        <f>CONCATENATE(Tabela22[[#This Row],[Residencial / Não Residencial]]," - ",Tabela22[[#This Row],[Frequência]])</f>
        <v>Residencial - 3 vezes por semana</v>
      </c>
      <c r="C6099" s="486" t="s">
        <v>578</v>
      </c>
      <c r="D6099" s="443" t="s">
        <v>572</v>
      </c>
      <c r="E6099" s="443" t="s">
        <v>548</v>
      </c>
      <c r="F6099" s="443" t="s">
        <v>548</v>
      </c>
      <c r="G6099" s="722">
        <v>256.98</v>
      </c>
      <c r="H6099" s="722">
        <v>2.5755699999999999</v>
      </c>
      <c r="I6099" s="722">
        <v>200</v>
      </c>
      <c r="J6099" s="722">
        <v>200</v>
      </c>
      <c r="K6099" s="723">
        <v>515.11400000000003</v>
      </c>
    </row>
    <row r="6100" spans="2:11">
      <c r="B6100" s="486" t="str">
        <f>CONCATENATE(Tabela22[[#This Row],[Residencial / Não Residencial]]," - ",Tabela22[[#This Row],[Frequência]])</f>
        <v>Residencial - 3 vezes por semana</v>
      </c>
      <c r="C6100" s="486" t="s">
        <v>578</v>
      </c>
      <c r="D6100" s="443" t="s">
        <v>572</v>
      </c>
      <c r="E6100" s="443" t="s">
        <v>548</v>
      </c>
      <c r="F6100" s="443" t="s">
        <v>548</v>
      </c>
      <c r="G6100" s="722">
        <v>108.79</v>
      </c>
      <c r="H6100" s="722">
        <v>2.5755699999999999</v>
      </c>
      <c r="I6100" s="722">
        <v>200</v>
      </c>
      <c r="J6100" s="722">
        <v>108.79</v>
      </c>
      <c r="K6100" s="723">
        <v>280.19626030000001</v>
      </c>
    </row>
    <row r="6101" spans="2:11">
      <c r="B6101" s="486" t="str">
        <f>CONCATENATE(Tabela22[[#This Row],[Residencial / Não Residencial]]," - ",Tabela22[[#This Row],[Frequência]])</f>
        <v>Residencial - 3 vezes por semana</v>
      </c>
      <c r="C6101" s="486" t="s">
        <v>578</v>
      </c>
      <c r="D6101" s="443" t="s">
        <v>571</v>
      </c>
      <c r="E6101" s="443" t="s">
        <v>548</v>
      </c>
      <c r="F6101" s="443" t="s">
        <v>548</v>
      </c>
      <c r="G6101" s="722">
        <v>147.33000000000001</v>
      </c>
      <c r="H6101" s="722">
        <v>2.5755699999999999</v>
      </c>
      <c r="I6101" s="722">
        <v>200</v>
      </c>
      <c r="J6101" s="722">
        <v>147.33000000000001</v>
      </c>
      <c r="K6101" s="723">
        <v>379.45872809999997</v>
      </c>
    </row>
    <row r="6102" spans="2:11">
      <c r="B6102" s="486" t="str">
        <f>CONCATENATE(Tabela22[[#This Row],[Residencial / Não Residencial]]," - ",Tabela22[[#This Row],[Frequência]])</f>
        <v>Residencial - 3 vezes por semana</v>
      </c>
      <c r="C6102" s="486" t="s">
        <v>578</v>
      </c>
      <c r="D6102" s="443" t="s">
        <v>572</v>
      </c>
      <c r="E6102" s="443" t="s">
        <v>548</v>
      </c>
      <c r="F6102" s="443" t="s">
        <v>548</v>
      </c>
      <c r="G6102" s="722">
        <v>288.74</v>
      </c>
      <c r="H6102" s="722">
        <v>2.5755699999999999</v>
      </c>
      <c r="I6102" s="722">
        <v>200</v>
      </c>
      <c r="J6102" s="722">
        <v>200</v>
      </c>
      <c r="K6102" s="723">
        <v>515.11400000000003</v>
      </c>
    </row>
    <row r="6103" spans="2:11">
      <c r="B6103" s="486" t="str">
        <f>CONCATENATE(Tabela22[[#This Row],[Residencial / Não Residencial]]," - ",Tabela22[[#This Row],[Frequência]])</f>
        <v>Residencial - 3 vezes por semana</v>
      </c>
      <c r="C6103" s="486" t="s">
        <v>578</v>
      </c>
      <c r="D6103" s="443" t="s">
        <v>572</v>
      </c>
      <c r="E6103" s="443" t="s">
        <v>548</v>
      </c>
      <c r="F6103" s="443" t="s">
        <v>548</v>
      </c>
      <c r="G6103" s="722">
        <v>86.19</v>
      </c>
      <c r="H6103" s="722">
        <v>2.5755699999999999</v>
      </c>
      <c r="I6103" s="722">
        <v>200</v>
      </c>
      <c r="J6103" s="722">
        <v>86.19</v>
      </c>
      <c r="K6103" s="723">
        <v>221.98837829999999</v>
      </c>
    </row>
    <row r="6104" spans="2:11">
      <c r="B6104" s="486" t="str">
        <f>CONCATENATE(Tabela22[[#This Row],[Residencial / Não Residencial]]," - ",Tabela22[[#This Row],[Frequência]])</f>
        <v>Residencial - 3 vezes por semana</v>
      </c>
      <c r="C6104" s="486" t="s">
        <v>578</v>
      </c>
      <c r="D6104" s="443" t="s">
        <v>572</v>
      </c>
      <c r="E6104" s="443" t="s">
        <v>548</v>
      </c>
      <c r="F6104" s="443" t="s">
        <v>548</v>
      </c>
      <c r="G6104" s="722">
        <v>200</v>
      </c>
      <c r="H6104" s="722">
        <v>2.5755699999999999</v>
      </c>
      <c r="I6104" s="722">
        <v>200</v>
      </c>
      <c r="J6104" s="722">
        <v>200</v>
      </c>
      <c r="K6104" s="723">
        <v>515.11400000000003</v>
      </c>
    </row>
    <row r="6105" spans="2:11">
      <c r="B6105" s="486" t="str">
        <f>CONCATENATE(Tabela22[[#This Row],[Residencial / Não Residencial]]," - ",Tabela22[[#This Row],[Frequência]])</f>
        <v>Residencial - 3 vezes por semana</v>
      </c>
      <c r="C6105" s="486" t="s">
        <v>578</v>
      </c>
      <c r="D6105" s="443" t="s">
        <v>572</v>
      </c>
      <c r="E6105" s="443" t="s">
        <v>548</v>
      </c>
      <c r="F6105" s="443" t="s">
        <v>548</v>
      </c>
      <c r="G6105" s="722">
        <v>127.32</v>
      </c>
      <c r="H6105" s="722">
        <v>2.5755699999999999</v>
      </c>
      <c r="I6105" s="722">
        <v>200</v>
      </c>
      <c r="J6105" s="722">
        <v>127.32</v>
      </c>
      <c r="K6105" s="723">
        <v>327.9215724</v>
      </c>
    </row>
    <row r="6106" spans="2:11">
      <c r="B6106" s="486" t="str">
        <f>CONCATENATE(Tabela22[[#This Row],[Residencial / Não Residencial]]," - ",Tabela22[[#This Row],[Frequência]])</f>
        <v>Residencial - 3 vezes por semana</v>
      </c>
      <c r="C6106" s="486" t="s">
        <v>578</v>
      </c>
      <c r="D6106" s="443" t="s">
        <v>572</v>
      </c>
      <c r="E6106" s="443" t="s">
        <v>548</v>
      </c>
      <c r="F6106" s="443" t="s">
        <v>548</v>
      </c>
      <c r="G6106" s="722">
        <v>48</v>
      </c>
      <c r="H6106" s="722">
        <v>2.5755699999999999</v>
      </c>
      <c r="I6106" s="722">
        <v>200</v>
      </c>
      <c r="J6106" s="722">
        <v>48</v>
      </c>
      <c r="K6106" s="723">
        <v>123.62736</v>
      </c>
    </row>
    <row r="6107" spans="2:11">
      <c r="B6107" s="486" t="str">
        <f>CONCATENATE(Tabela22[[#This Row],[Residencial / Não Residencial]]," - ",Tabela22[[#This Row],[Frequência]])</f>
        <v>Residencial - 3 vezes por semana</v>
      </c>
      <c r="C6107" s="486" t="s">
        <v>578</v>
      </c>
      <c r="D6107" s="443" t="s">
        <v>572</v>
      </c>
      <c r="E6107" s="443" t="s">
        <v>548</v>
      </c>
      <c r="F6107" s="443" t="s">
        <v>548</v>
      </c>
      <c r="G6107" s="722">
        <v>48</v>
      </c>
      <c r="H6107" s="722">
        <v>2.5755699999999999</v>
      </c>
      <c r="I6107" s="722">
        <v>200</v>
      </c>
      <c r="J6107" s="722">
        <v>48</v>
      </c>
      <c r="K6107" s="723">
        <v>123.62736</v>
      </c>
    </row>
    <row r="6108" spans="2:11">
      <c r="B6108" s="486" t="str">
        <f>CONCATENATE(Tabela22[[#This Row],[Residencial / Não Residencial]]," - ",Tabela22[[#This Row],[Frequência]])</f>
        <v>Residencial - 3 vezes por semana</v>
      </c>
      <c r="C6108" s="486" t="s">
        <v>578</v>
      </c>
      <c r="D6108" s="443" t="s">
        <v>572</v>
      </c>
      <c r="E6108" s="443" t="s">
        <v>548</v>
      </c>
      <c r="F6108" s="443" t="s">
        <v>548</v>
      </c>
      <c r="G6108" s="722">
        <v>156.16999999999999</v>
      </c>
      <c r="H6108" s="722">
        <v>2.5755699999999999</v>
      </c>
      <c r="I6108" s="722">
        <v>200</v>
      </c>
      <c r="J6108" s="722">
        <v>156.16999999999999</v>
      </c>
      <c r="K6108" s="723">
        <v>402.22676689999997</v>
      </c>
    </row>
    <row r="6109" spans="2:11">
      <c r="B6109" s="486" t="str">
        <f>CONCATENATE(Tabela22[[#This Row],[Residencial / Não Residencial]]," - ",Tabela22[[#This Row],[Frequência]])</f>
        <v>Residencial - 3 vezes por semana</v>
      </c>
      <c r="C6109" s="486" t="s">
        <v>578</v>
      </c>
      <c r="D6109" s="443" t="s">
        <v>572</v>
      </c>
      <c r="E6109" s="443" t="s">
        <v>548</v>
      </c>
      <c r="F6109" s="443" t="s">
        <v>548</v>
      </c>
      <c r="G6109" s="722">
        <v>72.25</v>
      </c>
      <c r="H6109" s="722">
        <v>2.5755699999999999</v>
      </c>
      <c r="I6109" s="722">
        <v>200</v>
      </c>
      <c r="J6109" s="722">
        <v>72.25</v>
      </c>
      <c r="K6109" s="723">
        <v>186.08493250000001</v>
      </c>
    </row>
    <row r="6110" spans="2:11">
      <c r="B6110" s="486" t="str">
        <f>CONCATENATE(Tabela22[[#This Row],[Residencial / Não Residencial]]," - ",Tabela22[[#This Row],[Frequência]])</f>
        <v>Residencial - 3 vezes por semana</v>
      </c>
      <c r="C6110" s="486" t="s">
        <v>578</v>
      </c>
      <c r="D6110" s="443" t="s">
        <v>572</v>
      </c>
      <c r="E6110" s="443" t="s">
        <v>548</v>
      </c>
      <c r="F6110" s="443" t="s">
        <v>548</v>
      </c>
      <c r="G6110" s="722">
        <v>130.24</v>
      </c>
      <c r="H6110" s="722">
        <v>2.5755699999999999</v>
      </c>
      <c r="I6110" s="722">
        <v>200</v>
      </c>
      <c r="J6110" s="722">
        <v>130.24</v>
      </c>
      <c r="K6110" s="723">
        <v>335.44223679999999</v>
      </c>
    </row>
    <row r="6111" spans="2:11">
      <c r="B6111" s="486" t="str">
        <f>CONCATENATE(Tabela22[[#This Row],[Residencial / Não Residencial]]," - ",Tabela22[[#This Row],[Frequência]])</f>
        <v>Residencial - 3 vezes por semana</v>
      </c>
      <c r="C6111" s="486" t="s">
        <v>578</v>
      </c>
      <c r="D6111" s="443" t="s">
        <v>572</v>
      </c>
      <c r="E6111" s="443" t="s">
        <v>548</v>
      </c>
      <c r="F6111" s="443" t="s">
        <v>548</v>
      </c>
      <c r="G6111" s="722">
        <v>73.489999999999995</v>
      </c>
      <c r="H6111" s="722">
        <v>2.5755699999999999</v>
      </c>
      <c r="I6111" s="722">
        <v>200</v>
      </c>
      <c r="J6111" s="722">
        <v>73.489999999999995</v>
      </c>
      <c r="K6111" s="723">
        <v>189.27863930000001</v>
      </c>
    </row>
    <row r="6112" spans="2:11">
      <c r="B6112" s="486" t="str">
        <f>CONCATENATE(Tabela22[[#This Row],[Residencial / Não Residencial]]," - ",Tabela22[[#This Row],[Frequência]])</f>
        <v>Residencial - 3 vezes por semana</v>
      </c>
      <c r="C6112" s="486" t="s">
        <v>578</v>
      </c>
      <c r="D6112" s="443" t="s">
        <v>572</v>
      </c>
      <c r="E6112" s="443" t="s">
        <v>548</v>
      </c>
      <c r="F6112" s="443" t="s">
        <v>548</v>
      </c>
      <c r="G6112" s="722">
        <v>167.41</v>
      </c>
      <c r="H6112" s="722">
        <v>2.5755699999999999</v>
      </c>
      <c r="I6112" s="722">
        <v>200</v>
      </c>
      <c r="J6112" s="722">
        <v>167.41</v>
      </c>
      <c r="K6112" s="723">
        <v>431.17617369999999</v>
      </c>
    </row>
    <row r="6113" spans="2:11">
      <c r="B6113" s="486" t="str">
        <f>CONCATENATE(Tabela22[[#This Row],[Residencial / Não Residencial]]," - ",Tabela22[[#This Row],[Frequência]])</f>
        <v>Residencial - 3 vezes por semana</v>
      </c>
      <c r="C6113" s="486" t="s">
        <v>578</v>
      </c>
      <c r="D6113" s="443" t="s">
        <v>572</v>
      </c>
      <c r="E6113" s="443" t="s">
        <v>548</v>
      </c>
      <c r="F6113" s="443" t="s">
        <v>548</v>
      </c>
      <c r="G6113" s="722">
        <v>149.47999999999999</v>
      </c>
      <c r="H6113" s="722">
        <v>2.5755699999999999</v>
      </c>
      <c r="I6113" s="722">
        <v>200</v>
      </c>
      <c r="J6113" s="722">
        <v>149.47999999999999</v>
      </c>
      <c r="K6113" s="723">
        <v>384.9962036</v>
      </c>
    </row>
    <row r="6114" spans="2:11">
      <c r="B6114" s="486" t="str">
        <f>CONCATENATE(Tabela22[[#This Row],[Residencial / Não Residencial]]," - ",Tabela22[[#This Row],[Frequência]])</f>
        <v>Residencial - 3 vezes por semana</v>
      </c>
      <c r="C6114" s="486" t="s">
        <v>578</v>
      </c>
      <c r="D6114" s="443" t="s">
        <v>572</v>
      </c>
      <c r="E6114" s="443" t="s">
        <v>548</v>
      </c>
      <c r="F6114" s="443" t="s">
        <v>548</v>
      </c>
      <c r="G6114" s="722">
        <v>234.69</v>
      </c>
      <c r="H6114" s="722">
        <v>2.5755699999999999</v>
      </c>
      <c r="I6114" s="722">
        <v>200</v>
      </c>
      <c r="J6114" s="722">
        <v>200</v>
      </c>
      <c r="K6114" s="723">
        <v>515.11400000000003</v>
      </c>
    </row>
    <row r="6115" spans="2:11">
      <c r="B6115" s="486" t="str">
        <f>CONCATENATE(Tabela22[[#This Row],[Residencial / Não Residencial]]," - ",Tabela22[[#This Row],[Frequência]])</f>
        <v>Residencial - 3 vezes por semana</v>
      </c>
      <c r="C6115" s="486" t="s">
        <v>578</v>
      </c>
      <c r="D6115" s="443" t="s">
        <v>572</v>
      </c>
      <c r="E6115" s="443" t="s">
        <v>548</v>
      </c>
      <c r="F6115" s="443" t="s">
        <v>548</v>
      </c>
      <c r="G6115" s="722">
        <v>193.16</v>
      </c>
      <c r="H6115" s="722">
        <v>2.5755699999999999</v>
      </c>
      <c r="I6115" s="722">
        <v>200</v>
      </c>
      <c r="J6115" s="722">
        <v>193.16</v>
      </c>
      <c r="K6115" s="723">
        <v>497.49710119999997</v>
      </c>
    </row>
    <row r="6116" spans="2:11">
      <c r="B6116" s="486" t="str">
        <f>CONCATENATE(Tabela22[[#This Row],[Residencial / Não Residencial]]," - ",Tabela22[[#This Row],[Frequência]])</f>
        <v>Residencial - 3 vezes por semana</v>
      </c>
      <c r="C6116" s="486" t="s">
        <v>578</v>
      </c>
      <c r="D6116" s="443" t="s">
        <v>572</v>
      </c>
      <c r="E6116" s="443" t="s">
        <v>548</v>
      </c>
      <c r="F6116" s="443" t="s">
        <v>548</v>
      </c>
      <c r="G6116" s="722">
        <v>126</v>
      </c>
      <c r="H6116" s="722">
        <v>2.5755699999999999</v>
      </c>
      <c r="I6116" s="722">
        <v>200</v>
      </c>
      <c r="J6116" s="722">
        <v>126</v>
      </c>
      <c r="K6116" s="723">
        <v>324.52181999999999</v>
      </c>
    </row>
    <row r="6117" spans="2:11">
      <c r="B6117" s="486" t="str">
        <f>CONCATENATE(Tabela22[[#This Row],[Residencial / Não Residencial]]," - ",Tabela22[[#This Row],[Frequência]])</f>
        <v>Residencial - 3 vezes por semana</v>
      </c>
      <c r="C6117" s="486" t="s">
        <v>578</v>
      </c>
      <c r="D6117" s="443" t="s">
        <v>572</v>
      </c>
      <c r="E6117" s="443" t="s">
        <v>548</v>
      </c>
      <c r="F6117" s="443" t="s">
        <v>548</v>
      </c>
      <c r="G6117" s="722">
        <v>174.64</v>
      </c>
      <c r="H6117" s="722">
        <v>2.5755699999999999</v>
      </c>
      <c r="I6117" s="722">
        <v>200</v>
      </c>
      <c r="J6117" s="722">
        <v>174.64</v>
      </c>
      <c r="K6117" s="723">
        <v>449.79754480000003</v>
      </c>
    </row>
    <row r="6118" spans="2:11">
      <c r="B6118" s="486" t="str">
        <f>CONCATENATE(Tabela22[[#This Row],[Residencial / Não Residencial]]," - ",Tabela22[[#This Row],[Frequência]])</f>
        <v>Residencial - 3 vezes por semana</v>
      </c>
      <c r="C6118" s="486" t="s">
        <v>578</v>
      </c>
      <c r="D6118" s="443" t="s">
        <v>572</v>
      </c>
      <c r="E6118" s="443" t="s">
        <v>548</v>
      </c>
      <c r="F6118" s="443" t="s">
        <v>548</v>
      </c>
      <c r="G6118" s="722">
        <v>79.099999999999994</v>
      </c>
      <c r="H6118" s="722">
        <v>2.5755699999999999</v>
      </c>
      <c r="I6118" s="722">
        <v>200</v>
      </c>
      <c r="J6118" s="722">
        <v>79.099999999999994</v>
      </c>
      <c r="K6118" s="723">
        <v>203.727587</v>
      </c>
    </row>
    <row r="6119" spans="2:11">
      <c r="B6119" s="486" t="str">
        <f>CONCATENATE(Tabela22[[#This Row],[Residencial / Não Residencial]]," - ",Tabela22[[#This Row],[Frequência]])</f>
        <v>Residencial - 3 vezes por semana</v>
      </c>
      <c r="C6119" s="486" t="s">
        <v>578</v>
      </c>
      <c r="D6119" s="443" t="s">
        <v>572</v>
      </c>
      <c r="E6119" s="443" t="s">
        <v>548</v>
      </c>
      <c r="F6119" s="443" t="s">
        <v>548</v>
      </c>
      <c r="G6119" s="722">
        <v>93.59</v>
      </c>
      <c r="H6119" s="722">
        <v>2.5755699999999999</v>
      </c>
      <c r="I6119" s="722">
        <v>200</v>
      </c>
      <c r="J6119" s="722">
        <v>93.59</v>
      </c>
      <c r="K6119" s="723">
        <v>241.04759630000001</v>
      </c>
    </row>
    <row r="6120" spans="2:11">
      <c r="B6120" s="486" t="str">
        <f>CONCATENATE(Tabela22[[#This Row],[Residencial / Não Residencial]]," - ",Tabela22[[#This Row],[Frequência]])</f>
        <v>Residencial - 3 vezes por semana</v>
      </c>
      <c r="C6120" s="486" t="s">
        <v>578</v>
      </c>
      <c r="D6120" s="443" t="s">
        <v>572</v>
      </c>
      <c r="E6120" s="443" t="s">
        <v>548</v>
      </c>
      <c r="F6120" s="443" t="s">
        <v>548</v>
      </c>
      <c r="G6120" s="722">
        <v>102.98</v>
      </c>
      <c r="H6120" s="722">
        <v>2.5755699999999999</v>
      </c>
      <c r="I6120" s="722">
        <v>200</v>
      </c>
      <c r="J6120" s="722">
        <v>102.98</v>
      </c>
      <c r="K6120" s="723">
        <v>265.2321986</v>
      </c>
    </row>
    <row r="6121" spans="2:11">
      <c r="B6121" s="486" t="str">
        <f>CONCATENATE(Tabela22[[#This Row],[Residencial / Não Residencial]]," - ",Tabela22[[#This Row],[Frequência]])</f>
        <v>Residencial - 3 vezes por semana</v>
      </c>
      <c r="C6121" s="486" t="s">
        <v>578</v>
      </c>
      <c r="D6121" s="443" t="s">
        <v>572</v>
      </c>
      <c r="E6121" s="443" t="s">
        <v>548</v>
      </c>
      <c r="F6121" s="443" t="s">
        <v>548</v>
      </c>
      <c r="G6121" s="722">
        <v>101.18</v>
      </c>
      <c r="H6121" s="722">
        <v>2.5755699999999999</v>
      </c>
      <c r="I6121" s="722">
        <v>200</v>
      </c>
      <c r="J6121" s="722">
        <v>101.18</v>
      </c>
      <c r="K6121" s="723">
        <v>260.59617259999999</v>
      </c>
    </row>
    <row r="6122" spans="2:11">
      <c r="B6122" s="486" t="str">
        <f>CONCATENATE(Tabela22[[#This Row],[Residencial / Não Residencial]]," - ",Tabela22[[#This Row],[Frequência]])</f>
        <v>Residencial - 3 vezes por semana</v>
      </c>
      <c r="C6122" s="486" t="s">
        <v>578</v>
      </c>
      <c r="D6122" s="443" t="s">
        <v>572</v>
      </c>
      <c r="E6122" s="443" t="s">
        <v>548</v>
      </c>
      <c r="F6122" s="443" t="s">
        <v>548</v>
      </c>
      <c r="G6122" s="722">
        <v>149.97</v>
      </c>
      <c r="H6122" s="722">
        <v>2.5755699999999999</v>
      </c>
      <c r="I6122" s="722">
        <v>200</v>
      </c>
      <c r="J6122" s="722">
        <v>149.97</v>
      </c>
      <c r="K6122" s="723">
        <v>386.2582329</v>
      </c>
    </row>
    <row r="6123" spans="2:11">
      <c r="B6123" s="486" t="str">
        <f>CONCATENATE(Tabela22[[#This Row],[Residencial / Não Residencial]]," - ",Tabela22[[#This Row],[Frequência]])</f>
        <v>Residencial - 3 vezes por semana</v>
      </c>
      <c r="C6123" s="486" t="s">
        <v>578</v>
      </c>
      <c r="D6123" s="443" t="s">
        <v>572</v>
      </c>
      <c r="E6123" s="443" t="s">
        <v>548</v>
      </c>
      <c r="F6123" s="443" t="s">
        <v>548</v>
      </c>
      <c r="G6123" s="722">
        <v>60.2</v>
      </c>
      <c r="H6123" s="722">
        <v>2.5755699999999999</v>
      </c>
      <c r="I6123" s="722">
        <v>200</v>
      </c>
      <c r="J6123" s="722">
        <v>60.2</v>
      </c>
      <c r="K6123" s="723">
        <v>155.04931400000001</v>
      </c>
    </row>
    <row r="6124" spans="2:11">
      <c r="B6124" s="486" t="str">
        <f>CONCATENATE(Tabela22[[#This Row],[Residencial / Não Residencial]]," - ",Tabela22[[#This Row],[Frequência]])</f>
        <v>Residencial - 3 vezes por semana</v>
      </c>
      <c r="C6124" s="486" t="s">
        <v>578</v>
      </c>
      <c r="D6124" s="443" t="s">
        <v>572</v>
      </c>
      <c r="E6124" s="443" t="s">
        <v>548</v>
      </c>
      <c r="F6124" s="443" t="s">
        <v>548</v>
      </c>
      <c r="G6124" s="722">
        <v>187.6</v>
      </c>
      <c r="H6124" s="722">
        <v>2.5755699999999999</v>
      </c>
      <c r="I6124" s="722">
        <v>200</v>
      </c>
      <c r="J6124" s="722">
        <v>187.6</v>
      </c>
      <c r="K6124" s="723">
        <v>483.17693200000002</v>
      </c>
    </row>
    <row r="6125" spans="2:11">
      <c r="B6125" s="486" t="str">
        <f>CONCATENATE(Tabela22[[#This Row],[Residencial / Não Residencial]]," - ",Tabela22[[#This Row],[Frequência]])</f>
        <v>Residencial - 3 vezes por semana</v>
      </c>
      <c r="C6125" s="486" t="s">
        <v>578</v>
      </c>
      <c r="D6125" s="443" t="s">
        <v>572</v>
      </c>
      <c r="E6125" s="443" t="s">
        <v>548</v>
      </c>
      <c r="F6125" s="443" t="s">
        <v>548</v>
      </c>
      <c r="G6125" s="722">
        <v>164.04</v>
      </c>
      <c r="H6125" s="722">
        <v>2.5755699999999999</v>
      </c>
      <c r="I6125" s="722">
        <v>200</v>
      </c>
      <c r="J6125" s="722">
        <v>164.04</v>
      </c>
      <c r="K6125" s="723">
        <v>422.49650279999997</v>
      </c>
    </row>
    <row r="6126" spans="2:11">
      <c r="B6126" s="486" t="str">
        <f>CONCATENATE(Tabela22[[#This Row],[Residencial / Não Residencial]]," - ",Tabela22[[#This Row],[Frequência]])</f>
        <v>Residencial - 3 vezes por semana</v>
      </c>
      <c r="C6126" s="486" t="s">
        <v>578</v>
      </c>
      <c r="D6126" s="443" t="s">
        <v>572</v>
      </c>
      <c r="E6126" s="443" t="s">
        <v>548</v>
      </c>
      <c r="F6126" s="443" t="s">
        <v>548</v>
      </c>
      <c r="G6126" s="722">
        <v>175.81</v>
      </c>
      <c r="H6126" s="722">
        <v>2.5755699999999999</v>
      </c>
      <c r="I6126" s="722">
        <v>200</v>
      </c>
      <c r="J6126" s="722">
        <v>175.81</v>
      </c>
      <c r="K6126" s="723">
        <v>452.81096170000001</v>
      </c>
    </row>
    <row r="6127" spans="2:11">
      <c r="B6127" s="486" t="str">
        <f>CONCATENATE(Tabela22[[#This Row],[Residencial / Não Residencial]]," - ",Tabela22[[#This Row],[Frequência]])</f>
        <v>Residencial - 3 vezes por semana</v>
      </c>
      <c r="C6127" s="486" t="s">
        <v>578</v>
      </c>
      <c r="D6127" s="443" t="s">
        <v>572</v>
      </c>
      <c r="E6127" s="443" t="s">
        <v>548</v>
      </c>
      <c r="F6127" s="443" t="s">
        <v>548</v>
      </c>
      <c r="G6127" s="722">
        <v>85.27</v>
      </c>
      <c r="H6127" s="722">
        <v>2.5755699999999999</v>
      </c>
      <c r="I6127" s="722">
        <v>200</v>
      </c>
      <c r="J6127" s="722">
        <v>85.27</v>
      </c>
      <c r="K6127" s="723">
        <v>219.6188539</v>
      </c>
    </row>
    <row r="6128" spans="2:11">
      <c r="B6128" s="486" t="str">
        <f>CONCATENATE(Tabela22[[#This Row],[Residencial / Não Residencial]]," - ",Tabela22[[#This Row],[Frequência]])</f>
        <v>Residencial - 3 vezes por semana</v>
      </c>
      <c r="C6128" s="486" t="s">
        <v>578</v>
      </c>
      <c r="D6128" s="443" t="s">
        <v>572</v>
      </c>
      <c r="E6128" s="443" t="s">
        <v>548</v>
      </c>
      <c r="F6128" s="443" t="s">
        <v>548</v>
      </c>
      <c r="G6128" s="722">
        <v>75.69</v>
      </c>
      <c r="H6128" s="722">
        <v>2.5755699999999999</v>
      </c>
      <c r="I6128" s="722">
        <v>200</v>
      </c>
      <c r="J6128" s="722">
        <v>75.69</v>
      </c>
      <c r="K6128" s="723">
        <v>194.94489329999999</v>
      </c>
    </row>
    <row r="6129" spans="2:11">
      <c r="B6129" s="486" t="str">
        <f>CONCATENATE(Tabela22[[#This Row],[Residencial / Não Residencial]]," - ",Tabela22[[#This Row],[Frequência]])</f>
        <v>Residencial - 3 vezes por semana</v>
      </c>
      <c r="C6129" s="486" t="s">
        <v>578</v>
      </c>
      <c r="D6129" s="443" t="s">
        <v>572</v>
      </c>
      <c r="E6129" s="443" t="s">
        <v>548</v>
      </c>
      <c r="F6129" s="443" t="s">
        <v>548</v>
      </c>
      <c r="G6129" s="722">
        <v>80</v>
      </c>
      <c r="H6129" s="722">
        <v>2.5755699999999999</v>
      </c>
      <c r="I6129" s="722">
        <v>200</v>
      </c>
      <c r="J6129" s="722">
        <v>80</v>
      </c>
      <c r="K6129" s="723">
        <v>206.04560000000001</v>
      </c>
    </row>
    <row r="6130" spans="2:11">
      <c r="B6130" s="486" t="str">
        <f>CONCATENATE(Tabela22[[#This Row],[Residencial / Não Residencial]]," - ",Tabela22[[#This Row],[Frequência]])</f>
        <v>Residencial - 3 vezes por semana</v>
      </c>
      <c r="C6130" s="486" t="s">
        <v>578</v>
      </c>
      <c r="D6130" s="443" t="s">
        <v>572</v>
      </c>
      <c r="E6130" s="443" t="s">
        <v>548</v>
      </c>
      <c r="F6130" s="443" t="s">
        <v>548</v>
      </c>
      <c r="G6130" s="722">
        <v>64.760000000000005</v>
      </c>
      <c r="H6130" s="722">
        <v>2.5755699999999999</v>
      </c>
      <c r="I6130" s="722">
        <v>200</v>
      </c>
      <c r="J6130" s="722">
        <v>64.760000000000005</v>
      </c>
      <c r="K6130" s="723">
        <v>166.79391319999999</v>
      </c>
    </row>
    <row r="6131" spans="2:11">
      <c r="B6131" s="486" t="str">
        <f>CONCATENATE(Tabela22[[#This Row],[Residencial / Não Residencial]]," - ",Tabela22[[#This Row],[Frequência]])</f>
        <v>Residencial - 3 vezes por semana</v>
      </c>
      <c r="C6131" s="486" t="s">
        <v>578</v>
      </c>
      <c r="D6131" s="443" t="s">
        <v>572</v>
      </c>
      <c r="E6131" s="443" t="s">
        <v>548</v>
      </c>
      <c r="F6131" s="443" t="s">
        <v>548</v>
      </c>
      <c r="G6131" s="722">
        <v>74.5</v>
      </c>
      <c r="H6131" s="722">
        <v>2.5755699999999999</v>
      </c>
      <c r="I6131" s="722">
        <v>200</v>
      </c>
      <c r="J6131" s="722">
        <v>74.5</v>
      </c>
      <c r="K6131" s="723">
        <v>191.879965</v>
      </c>
    </row>
    <row r="6132" spans="2:11">
      <c r="B6132" s="486" t="str">
        <f>CONCATENATE(Tabela22[[#This Row],[Residencial / Não Residencial]]," - ",Tabela22[[#This Row],[Frequência]])</f>
        <v>Residencial - 3 vezes por semana</v>
      </c>
      <c r="C6132" s="486" t="s">
        <v>578</v>
      </c>
      <c r="D6132" s="443" t="s">
        <v>572</v>
      </c>
      <c r="E6132" s="443" t="s">
        <v>548</v>
      </c>
      <c r="F6132" s="443" t="s">
        <v>548</v>
      </c>
      <c r="G6132" s="722">
        <v>79.5</v>
      </c>
      <c r="H6132" s="722">
        <v>2.5755699999999999</v>
      </c>
      <c r="I6132" s="722">
        <v>200</v>
      </c>
      <c r="J6132" s="722">
        <v>79.5</v>
      </c>
      <c r="K6132" s="723">
        <v>204.75781499999999</v>
      </c>
    </row>
    <row r="6133" spans="2:11">
      <c r="B6133" s="486" t="str">
        <f>CONCATENATE(Tabela22[[#This Row],[Residencial / Não Residencial]]," - ",Tabela22[[#This Row],[Frequência]])</f>
        <v>Residencial - 3 vezes por semana</v>
      </c>
      <c r="C6133" s="486" t="s">
        <v>578</v>
      </c>
      <c r="D6133" s="443" t="s">
        <v>572</v>
      </c>
      <c r="E6133" s="443" t="s">
        <v>548</v>
      </c>
      <c r="F6133" s="443" t="s">
        <v>548</v>
      </c>
      <c r="G6133" s="722">
        <v>77</v>
      </c>
      <c r="H6133" s="722">
        <v>2.5755699999999999</v>
      </c>
      <c r="I6133" s="722">
        <v>200</v>
      </c>
      <c r="J6133" s="722">
        <v>77</v>
      </c>
      <c r="K6133" s="723">
        <v>198.31889000000001</v>
      </c>
    </row>
    <row r="6134" spans="2:11">
      <c r="B6134" s="486" t="str">
        <f>CONCATENATE(Tabela22[[#This Row],[Residencial / Não Residencial]]," - ",Tabela22[[#This Row],[Frequência]])</f>
        <v>Residencial - 3 vezes por semana</v>
      </c>
      <c r="C6134" s="486" t="s">
        <v>578</v>
      </c>
      <c r="D6134" s="443" t="s">
        <v>572</v>
      </c>
      <c r="E6134" s="443" t="s">
        <v>548</v>
      </c>
      <c r="F6134" s="443" t="s">
        <v>548</v>
      </c>
      <c r="G6134" s="722">
        <v>80.02</v>
      </c>
      <c r="H6134" s="722">
        <v>2.5755699999999999</v>
      </c>
      <c r="I6134" s="722">
        <v>200</v>
      </c>
      <c r="J6134" s="722">
        <v>80.02</v>
      </c>
      <c r="K6134" s="723">
        <v>206.09711139999999</v>
      </c>
    </row>
    <row r="6135" spans="2:11">
      <c r="B6135" s="486" t="str">
        <f>CONCATENATE(Tabela22[[#This Row],[Residencial / Não Residencial]]," - ",Tabela22[[#This Row],[Frequência]])</f>
        <v>Residencial - 3 vezes por semana</v>
      </c>
      <c r="C6135" s="486" t="s">
        <v>578</v>
      </c>
      <c r="D6135" s="443" t="s">
        <v>572</v>
      </c>
      <c r="E6135" s="443" t="s">
        <v>548</v>
      </c>
      <c r="F6135" s="443" t="s">
        <v>548</v>
      </c>
      <c r="G6135" s="722">
        <v>66</v>
      </c>
      <c r="H6135" s="722">
        <v>2.5755699999999999</v>
      </c>
      <c r="I6135" s="722">
        <v>200</v>
      </c>
      <c r="J6135" s="722">
        <v>66</v>
      </c>
      <c r="K6135" s="723">
        <v>169.98761999999999</v>
      </c>
    </row>
    <row r="6136" spans="2:11">
      <c r="B6136" s="486" t="str">
        <f>CONCATENATE(Tabela22[[#This Row],[Residencial / Não Residencial]]," - ",Tabela22[[#This Row],[Frequência]])</f>
        <v>Residencial - 3 vezes por semana</v>
      </c>
      <c r="C6136" s="486" t="s">
        <v>578</v>
      </c>
      <c r="D6136" s="443" t="s">
        <v>572</v>
      </c>
      <c r="E6136" s="443" t="s">
        <v>548</v>
      </c>
      <c r="F6136" s="443" t="s">
        <v>548</v>
      </c>
      <c r="G6136" s="722">
        <v>118.83</v>
      </c>
      <c r="H6136" s="722">
        <v>2.5755699999999999</v>
      </c>
      <c r="I6136" s="722">
        <v>200</v>
      </c>
      <c r="J6136" s="722">
        <v>118.83</v>
      </c>
      <c r="K6136" s="723">
        <v>306.05498310000002</v>
      </c>
    </row>
    <row r="6137" spans="2:11">
      <c r="B6137" s="486" t="str">
        <f>CONCATENATE(Tabela22[[#This Row],[Residencial / Não Residencial]]," - ",Tabela22[[#This Row],[Frequência]])</f>
        <v>Residencial - 3 vezes por semana</v>
      </c>
      <c r="C6137" s="486" t="s">
        <v>578</v>
      </c>
      <c r="D6137" s="443" t="s">
        <v>572</v>
      </c>
      <c r="E6137" s="443" t="s">
        <v>548</v>
      </c>
      <c r="F6137" s="443" t="s">
        <v>548</v>
      </c>
      <c r="G6137" s="722">
        <v>83.83</v>
      </c>
      <c r="H6137" s="722">
        <v>2.5755699999999999</v>
      </c>
      <c r="I6137" s="722">
        <v>200</v>
      </c>
      <c r="J6137" s="722">
        <v>83.83</v>
      </c>
      <c r="K6137" s="723">
        <v>215.91003309999999</v>
      </c>
    </row>
    <row r="6138" spans="2:11">
      <c r="B6138" s="486" t="str">
        <f>CONCATENATE(Tabela22[[#This Row],[Residencial / Não Residencial]]," - ",Tabela22[[#This Row],[Frequência]])</f>
        <v>Não Residencial - 3 vezes por semana</v>
      </c>
      <c r="C6138" s="486" t="s">
        <v>578</v>
      </c>
      <c r="D6138" s="443" t="s">
        <v>574</v>
      </c>
      <c r="E6138" s="443" t="s">
        <v>583</v>
      </c>
      <c r="F6138" s="443" t="s">
        <v>550</v>
      </c>
      <c r="G6138" s="722">
        <v>1411.2</v>
      </c>
      <c r="H6138" s="722">
        <v>3.9677699999999998</v>
      </c>
      <c r="I6138" s="722">
        <v>300</v>
      </c>
      <c r="J6138" s="722">
        <v>300</v>
      </c>
      <c r="K6138" s="723">
        <v>1190.3309999999999</v>
      </c>
    </row>
    <row r="6139" spans="2:11">
      <c r="B6139" s="486" t="str">
        <f>CONCATENATE(Tabela22[[#This Row],[Residencial / Não Residencial]]," - ",Tabela22[[#This Row],[Frequência]])</f>
        <v>Residencial - 3 vezes por semana</v>
      </c>
      <c r="C6139" s="486" t="s">
        <v>578</v>
      </c>
      <c r="D6139" s="443" t="s">
        <v>572</v>
      </c>
      <c r="E6139" s="443" t="s">
        <v>548</v>
      </c>
      <c r="F6139" s="443" t="s">
        <v>548</v>
      </c>
      <c r="G6139" s="722">
        <v>95.04</v>
      </c>
      <c r="H6139" s="722">
        <v>2.5755699999999999</v>
      </c>
      <c r="I6139" s="722">
        <v>200</v>
      </c>
      <c r="J6139" s="722">
        <v>95.04</v>
      </c>
      <c r="K6139" s="723">
        <v>244.78217280000001</v>
      </c>
    </row>
    <row r="6140" spans="2:11">
      <c r="B6140" s="486" t="str">
        <f>CONCATENATE(Tabela22[[#This Row],[Residencial / Não Residencial]]," - ",Tabela22[[#This Row],[Frequência]])</f>
        <v>Residencial - 3 vezes por semana</v>
      </c>
      <c r="C6140" s="486" t="s">
        <v>578</v>
      </c>
      <c r="D6140" s="443" t="s">
        <v>574</v>
      </c>
      <c r="E6140" s="443" t="s">
        <v>575</v>
      </c>
      <c r="F6140" s="443" t="s">
        <v>548</v>
      </c>
      <c r="G6140" s="722">
        <v>48</v>
      </c>
      <c r="H6140" s="722">
        <v>2.5755699999999999</v>
      </c>
      <c r="I6140" s="722">
        <v>200</v>
      </c>
      <c r="J6140" s="722">
        <v>48</v>
      </c>
      <c r="K6140" s="723">
        <v>123.62736</v>
      </c>
    </row>
    <row r="6141" spans="2:11">
      <c r="B6141" s="486" t="str">
        <f>CONCATENATE(Tabela22[[#This Row],[Residencial / Não Residencial]]," - ",Tabela22[[#This Row],[Frequência]])</f>
        <v>Residencial - 3 vezes por semana</v>
      </c>
      <c r="C6141" s="486" t="s">
        <v>578</v>
      </c>
      <c r="D6141" s="443" t="s">
        <v>572</v>
      </c>
      <c r="E6141" s="443" t="s">
        <v>548</v>
      </c>
      <c r="F6141" s="443" t="s">
        <v>548</v>
      </c>
      <c r="G6141" s="722">
        <v>69.59</v>
      </c>
      <c r="H6141" s="722">
        <v>2.5755699999999999</v>
      </c>
      <c r="I6141" s="722">
        <v>200</v>
      </c>
      <c r="J6141" s="722">
        <v>69.59</v>
      </c>
      <c r="K6141" s="723">
        <v>179.2339163</v>
      </c>
    </row>
    <row r="6142" spans="2:11">
      <c r="B6142" s="486" t="str">
        <f>CONCATENATE(Tabela22[[#This Row],[Residencial / Não Residencial]]," - ",Tabela22[[#This Row],[Frequência]])</f>
        <v>Residencial - 3 vezes por semana</v>
      </c>
      <c r="C6142" s="486" t="s">
        <v>578</v>
      </c>
      <c r="D6142" s="443" t="s">
        <v>572</v>
      </c>
      <c r="E6142" s="443" t="s">
        <v>548</v>
      </c>
      <c r="F6142" s="443" t="s">
        <v>548</v>
      </c>
      <c r="G6142" s="722">
        <v>42</v>
      </c>
      <c r="H6142" s="722">
        <v>2.5755699999999999</v>
      </c>
      <c r="I6142" s="722">
        <v>200</v>
      </c>
      <c r="J6142" s="722">
        <v>42</v>
      </c>
      <c r="K6142" s="723">
        <v>108.17394</v>
      </c>
    </row>
    <row r="6143" spans="2:11">
      <c r="B6143" s="486" t="str">
        <f>CONCATENATE(Tabela22[[#This Row],[Residencial / Não Residencial]]," - ",Tabela22[[#This Row],[Frequência]])</f>
        <v>Residencial - 3 vezes por semana</v>
      </c>
      <c r="C6143" s="486" t="s">
        <v>578</v>
      </c>
      <c r="D6143" s="443" t="s">
        <v>572</v>
      </c>
      <c r="E6143" s="443" t="s">
        <v>548</v>
      </c>
      <c r="F6143" s="443" t="s">
        <v>548</v>
      </c>
      <c r="G6143" s="722">
        <v>113.97</v>
      </c>
      <c r="H6143" s="722">
        <v>2.5755699999999999</v>
      </c>
      <c r="I6143" s="722">
        <v>200</v>
      </c>
      <c r="J6143" s="722">
        <v>113.97</v>
      </c>
      <c r="K6143" s="723">
        <v>293.53771289999997</v>
      </c>
    </row>
    <row r="6144" spans="2:11">
      <c r="B6144" s="486" t="str">
        <f>CONCATENATE(Tabela22[[#This Row],[Residencial / Não Residencial]]," - ",Tabela22[[#This Row],[Frequência]])</f>
        <v>Residencial - 3 vezes por semana</v>
      </c>
      <c r="C6144" s="486" t="s">
        <v>578</v>
      </c>
      <c r="D6144" s="443" t="s">
        <v>572</v>
      </c>
      <c r="E6144" s="443" t="s">
        <v>548</v>
      </c>
      <c r="F6144" s="443" t="s">
        <v>548</v>
      </c>
      <c r="G6144" s="722">
        <v>152.72999999999999</v>
      </c>
      <c r="H6144" s="722">
        <v>2.5755699999999999</v>
      </c>
      <c r="I6144" s="722">
        <v>200</v>
      </c>
      <c r="J6144" s="722">
        <v>152.72999999999999</v>
      </c>
      <c r="K6144" s="723">
        <v>393.36680610000002</v>
      </c>
    </row>
    <row r="6145" spans="2:11">
      <c r="B6145" s="486" t="str">
        <f>CONCATENATE(Tabela22[[#This Row],[Residencial / Não Residencial]]," - ",Tabela22[[#This Row],[Frequência]])</f>
        <v>Residencial - 3 vezes por semana</v>
      </c>
      <c r="C6145" s="486" t="s">
        <v>578</v>
      </c>
      <c r="D6145" s="443" t="s">
        <v>572</v>
      </c>
      <c r="E6145" s="443" t="s">
        <v>548</v>
      </c>
      <c r="F6145" s="443" t="s">
        <v>548</v>
      </c>
      <c r="G6145" s="722">
        <v>45.5</v>
      </c>
      <c r="H6145" s="722">
        <v>2.5755699999999999</v>
      </c>
      <c r="I6145" s="722">
        <v>200</v>
      </c>
      <c r="J6145" s="722">
        <v>45.5</v>
      </c>
      <c r="K6145" s="723">
        <v>117.188435</v>
      </c>
    </row>
    <row r="6146" spans="2:11">
      <c r="B6146" s="486" t="str">
        <f>CONCATENATE(Tabela22[[#This Row],[Residencial / Não Residencial]]," - ",Tabela22[[#This Row],[Frequência]])</f>
        <v>Residencial - 3 vezes por semana</v>
      </c>
      <c r="C6146" s="486" t="s">
        <v>578</v>
      </c>
      <c r="D6146" s="443" t="s">
        <v>572</v>
      </c>
      <c r="E6146" s="443" t="s">
        <v>548</v>
      </c>
      <c r="F6146" s="443" t="s">
        <v>548</v>
      </c>
      <c r="G6146" s="722">
        <v>192.89</v>
      </c>
      <c r="H6146" s="722">
        <v>2.5755699999999999</v>
      </c>
      <c r="I6146" s="722">
        <v>200</v>
      </c>
      <c r="J6146" s="722">
        <v>192.89</v>
      </c>
      <c r="K6146" s="723">
        <v>496.8016973</v>
      </c>
    </row>
    <row r="6147" spans="2:11">
      <c r="B6147" s="486" t="str">
        <f>CONCATENATE(Tabela22[[#This Row],[Residencial / Não Residencial]]," - ",Tabela22[[#This Row],[Frequência]])</f>
        <v>Residencial - 3 vezes por semana</v>
      </c>
      <c r="C6147" s="486" t="s">
        <v>578</v>
      </c>
      <c r="D6147" s="443" t="s">
        <v>572</v>
      </c>
      <c r="E6147" s="443" t="s">
        <v>548</v>
      </c>
      <c r="F6147" s="443" t="s">
        <v>548</v>
      </c>
      <c r="G6147" s="722">
        <v>196.4</v>
      </c>
      <c r="H6147" s="722">
        <v>2.5755699999999999</v>
      </c>
      <c r="I6147" s="722">
        <v>200</v>
      </c>
      <c r="J6147" s="722">
        <v>196.4</v>
      </c>
      <c r="K6147" s="723">
        <v>505.841948</v>
      </c>
    </row>
    <row r="6148" spans="2:11">
      <c r="B6148" s="486" t="str">
        <f>CONCATENATE(Tabela22[[#This Row],[Residencial / Não Residencial]]," - ",Tabela22[[#This Row],[Frequência]])</f>
        <v>Residencial - 3 vezes por semana</v>
      </c>
      <c r="C6148" s="486" t="s">
        <v>578</v>
      </c>
      <c r="D6148" s="443" t="s">
        <v>572</v>
      </c>
      <c r="E6148" s="443" t="s">
        <v>548</v>
      </c>
      <c r="F6148" s="443" t="s">
        <v>548</v>
      </c>
      <c r="G6148" s="722">
        <v>171.5</v>
      </c>
      <c r="H6148" s="722">
        <v>2.5755699999999999</v>
      </c>
      <c r="I6148" s="722">
        <v>200</v>
      </c>
      <c r="J6148" s="722">
        <v>171.5</v>
      </c>
      <c r="K6148" s="723">
        <v>441.71025500000002</v>
      </c>
    </row>
    <row r="6149" spans="2:11">
      <c r="B6149" s="486" t="str">
        <f>CONCATENATE(Tabela22[[#This Row],[Residencial / Não Residencial]]," - ",Tabela22[[#This Row],[Frequência]])</f>
        <v>Residencial - 3 vezes por semana</v>
      </c>
      <c r="C6149" s="486" t="s">
        <v>578</v>
      </c>
      <c r="D6149" s="443" t="s">
        <v>572</v>
      </c>
      <c r="E6149" s="443" t="s">
        <v>548</v>
      </c>
      <c r="F6149" s="443" t="s">
        <v>548</v>
      </c>
      <c r="G6149" s="722">
        <v>63.52</v>
      </c>
      <c r="H6149" s="722">
        <v>2.5755699999999999</v>
      </c>
      <c r="I6149" s="722">
        <v>200</v>
      </c>
      <c r="J6149" s="722">
        <v>63.52</v>
      </c>
      <c r="K6149" s="723">
        <v>163.60020639999999</v>
      </c>
    </row>
    <row r="6150" spans="2:11">
      <c r="B6150" s="486" t="str">
        <f>CONCATENATE(Tabela22[[#This Row],[Residencial / Não Residencial]]," - ",Tabela22[[#This Row],[Frequência]])</f>
        <v>Residencial - 3 vezes por semana</v>
      </c>
      <c r="C6150" s="486" t="s">
        <v>578</v>
      </c>
      <c r="D6150" s="443" t="s">
        <v>572</v>
      </c>
      <c r="E6150" s="443" t="s">
        <v>548</v>
      </c>
      <c r="F6150" s="443" t="s">
        <v>548</v>
      </c>
      <c r="G6150" s="722">
        <v>72</v>
      </c>
      <c r="H6150" s="722">
        <v>2.5755699999999999</v>
      </c>
      <c r="I6150" s="722">
        <v>200</v>
      </c>
      <c r="J6150" s="722">
        <v>72</v>
      </c>
      <c r="K6150" s="723">
        <v>185.44103999999999</v>
      </c>
    </row>
    <row r="6151" spans="2:11">
      <c r="B6151" s="486" t="str">
        <f>CONCATENATE(Tabela22[[#This Row],[Residencial / Não Residencial]]," - ",Tabela22[[#This Row],[Frequência]])</f>
        <v>Residencial - 3 vezes por semana</v>
      </c>
      <c r="C6151" s="486" t="s">
        <v>578</v>
      </c>
      <c r="D6151" s="443" t="s">
        <v>572</v>
      </c>
      <c r="E6151" s="443" t="s">
        <v>548</v>
      </c>
      <c r="F6151" s="443" t="s">
        <v>548</v>
      </c>
      <c r="G6151" s="722">
        <v>56</v>
      </c>
      <c r="H6151" s="722">
        <v>2.5755699999999999</v>
      </c>
      <c r="I6151" s="722">
        <v>200</v>
      </c>
      <c r="J6151" s="722">
        <v>56</v>
      </c>
      <c r="K6151" s="723">
        <v>144.23192</v>
      </c>
    </row>
    <row r="6152" spans="2:11">
      <c r="B6152" s="486" t="str">
        <f>CONCATENATE(Tabela22[[#This Row],[Residencial / Não Residencial]]," - ",Tabela22[[#This Row],[Frequência]])</f>
        <v>Residencial - 3 vezes por semana</v>
      </c>
      <c r="C6152" s="486" t="s">
        <v>578</v>
      </c>
      <c r="D6152" s="443" t="s">
        <v>572</v>
      </c>
      <c r="E6152" s="443" t="s">
        <v>548</v>
      </c>
      <c r="F6152" s="443" t="s">
        <v>548</v>
      </c>
      <c r="G6152" s="722">
        <v>85</v>
      </c>
      <c r="H6152" s="722">
        <v>2.5755699999999999</v>
      </c>
      <c r="I6152" s="722">
        <v>200</v>
      </c>
      <c r="J6152" s="722">
        <v>85</v>
      </c>
      <c r="K6152" s="723">
        <v>218.92345</v>
      </c>
    </row>
    <row r="6153" spans="2:11">
      <c r="B6153" s="486" t="str">
        <f>CONCATENATE(Tabela22[[#This Row],[Residencial / Não Residencial]]," - ",Tabela22[[#This Row],[Frequência]])</f>
        <v>Residencial - 3 vezes por semana</v>
      </c>
      <c r="C6153" s="486" t="s">
        <v>578</v>
      </c>
      <c r="D6153" s="443" t="s">
        <v>572</v>
      </c>
      <c r="E6153" s="443" t="s">
        <v>548</v>
      </c>
      <c r="F6153" s="443" t="s">
        <v>548</v>
      </c>
      <c r="G6153" s="722">
        <v>121.82</v>
      </c>
      <c r="H6153" s="722">
        <v>2.5755699999999999</v>
      </c>
      <c r="I6153" s="722">
        <v>200</v>
      </c>
      <c r="J6153" s="722">
        <v>121.82</v>
      </c>
      <c r="K6153" s="723">
        <v>313.75593739999999</v>
      </c>
    </row>
    <row r="6154" spans="2:11">
      <c r="B6154" s="486" t="str">
        <f>CONCATENATE(Tabela22[[#This Row],[Residencial / Não Residencial]]," - ",Tabela22[[#This Row],[Frequência]])</f>
        <v>Residencial - 3 vezes por semana</v>
      </c>
      <c r="C6154" s="486" t="s">
        <v>578</v>
      </c>
      <c r="D6154" s="443" t="s">
        <v>572</v>
      </c>
      <c r="E6154" s="443" t="s">
        <v>548</v>
      </c>
      <c r="F6154" s="443" t="s">
        <v>548</v>
      </c>
      <c r="G6154" s="722">
        <v>32.43</v>
      </c>
      <c r="H6154" s="722">
        <v>2.5755699999999999</v>
      </c>
      <c r="I6154" s="722">
        <v>200</v>
      </c>
      <c r="J6154" s="722">
        <v>32.43</v>
      </c>
      <c r="K6154" s="723">
        <v>83.525735100000006</v>
      </c>
    </row>
    <row r="6155" spans="2:11">
      <c r="B6155" s="486" t="str">
        <f>CONCATENATE(Tabela22[[#This Row],[Residencial / Não Residencial]]," - ",Tabela22[[#This Row],[Frequência]])</f>
        <v>Residencial - 3 vezes por semana</v>
      </c>
      <c r="C6155" s="486" t="s">
        <v>578</v>
      </c>
      <c r="D6155" s="443" t="s">
        <v>572</v>
      </c>
      <c r="E6155" s="443" t="s">
        <v>548</v>
      </c>
      <c r="F6155" s="443" t="s">
        <v>548</v>
      </c>
      <c r="G6155" s="722">
        <v>89.16</v>
      </c>
      <c r="H6155" s="722">
        <v>2.5755699999999999</v>
      </c>
      <c r="I6155" s="722">
        <v>200</v>
      </c>
      <c r="J6155" s="722">
        <v>89.16</v>
      </c>
      <c r="K6155" s="723">
        <v>229.63782119999999</v>
      </c>
    </row>
    <row r="6156" spans="2:11">
      <c r="B6156" s="486" t="str">
        <f>CONCATENATE(Tabela22[[#This Row],[Residencial / Não Residencial]]," - ",Tabela22[[#This Row],[Frequência]])</f>
        <v>Residencial - 3 vezes por semana</v>
      </c>
      <c r="C6156" s="486" t="s">
        <v>578</v>
      </c>
      <c r="D6156" s="443" t="s">
        <v>572</v>
      </c>
      <c r="E6156" s="443" t="s">
        <v>548</v>
      </c>
      <c r="F6156" s="443" t="s">
        <v>548</v>
      </c>
      <c r="G6156" s="722">
        <v>169</v>
      </c>
      <c r="H6156" s="722">
        <v>2.5755699999999999</v>
      </c>
      <c r="I6156" s="722">
        <v>200</v>
      </c>
      <c r="J6156" s="722">
        <v>169</v>
      </c>
      <c r="K6156" s="723">
        <v>435.27132999999998</v>
      </c>
    </row>
    <row r="6157" spans="2:11">
      <c r="B6157" s="486" t="str">
        <f>CONCATENATE(Tabela22[[#This Row],[Residencial / Não Residencial]]," - ",Tabela22[[#This Row],[Frequência]])</f>
        <v>Não Residencial - 3 vezes por semana</v>
      </c>
      <c r="C6157" s="486" t="s">
        <v>578</v>
      </c>
      <c r="D6157" s="443" t="s">
        <v>574</v>
      </c>
      <c r="E6157" s="443" t="s">
        <v>583</v>
      </c>
      <c r="F6157" s="443" t="s">
        <v>550</v>
      </c>
      <c r="G6157" s="722">
        <v>220</v>
      </c>
      <c r="H6157" s="722">
        <v>3.9677699999999998</v>
      </c>
      <c r="I6157" s="722">
        <v>300</v>
      </c>
      <c r="J6157" s="722">
        <v>220</v>
      </c>
      <c r="K6157" s="723">
        <v>872.90940000000001</v>
      </c>
    </row>
    <row r="6158" spans="2:11">
      <c r="B6158" s="486" t="str">
        <f>CONCATENATE(Tabela22[[#This Row],[Residencial / Não Residencial]]," - ",Tabela22[[#This Row],[Frequência]])</f>
        <v>Não Residencial - 3 vezes por semana</v>
      </c>
      <c r="C6158" s="486" t="s">
        <v>578</v>
      </c>
      <c r="D6158" s="443" t="s">
        <v>574</v>
      </c>
      <c r="E6158" s="443" t="s">
        <v>583</v>
      </c>
      <c r="F6158" s="443" t="s">
        <v>550</v>
      </c>
      <c r="G6158" s="722">
        <v>141</v>
      </c>
      <c r="H6158" s="722">
        <v>3.9677699999999998</v>
      </c>
      <c r="I6158" s="722">
        <v>300</v>
      </c>
      <c r="J6158" s="722">
        <v>141</v>
      </c>
      <c r="K6158" s="723">
        <v>559.45556999999997</v>
      </c>
    </row>
    <row r="6159" spans="2:11">
      <c r="B6159" s="486" t="str">
        <f>CONCATENATE(Tabela22[[#This Row],[Residencial / Não Residencial]]," - ",Tabela22[[#This Row],[Frequência]])</f>
        <v>Residencial - 3 vezes por semana</v>
      </c>
      <c r="C6159" s="486" t="s">
        <v>578</v>
      </c>
      <c r="D6159" s="443" t="s">
        <v>572</v>
      </c>
      <c r="E6159" s="443" t="s">
        <v>548</v>
      </c>
      <c r="F6159" s="443" t="s">
        <v>548</v>
      </c>
      <c r="G6159" s="722">
        <v>48</v>
      </c>
      <c r="H6159" s="722">
        <v>2.5755699999999999</v>
      </c>
      <c r="I6159" s="722">
        <v>200</v>
      </c>
      <c r="J6159" s="722">
        <v>48</v>
      </c>
      <c r="K6159" s="723">
        <v>123.62736</v>
      </c>
    </row>
    <row r="6160" spans="2:11">
      <c r="B6160" s="486" t="str">
        <f>CONCATENATE(Tabela22[[#This Row],[Residencial / Não Residencial]]," - ",Tabela22[[#This Row],[Frequência]])</f>
        <v>Residencial - 3 vezes por semana</v>
      </c>
      <c r="C6160" s="486" t="s">
        <v>578</v>
      </c>
      <c r="D6160" s="443" t="s">
        <v>572</v>
      </c>
      <c r="E6160" s="443" t="s">
        <v>548</v>
      </c>
      <c r="F6160" s="443" t="s">
        <v>548</v>
      </c>
      <c r="G6160" s="722">
        <v>72</v>
      </c>
      <c r="H6160" s="722">
        <v>2.5755699999999999</v>
      </c>
      <c r="I6160" s="722">
        <v>200</v>
      </c>
      <c r="J6160" s="722">
        <v>72</v>
      </c>
      <c r="K6160" s="723">
        <v>185.44103999999999</v>
      </c>
    </row>
    <row r="6161" spans="2:11">
      <c r="B6161" s="486" t="str">
        <f>CONCATENATE(Tabela22[[#This Row],[Residencial / Não Residencial]]," - ",Tabela22[[#This Row],[Frequência]])</f>
        <v>Residencial - 3 vezes por semana</v>
      </c>
      <c r="C6161" s="486" t="s">
        <v>578</v>
      </c>
      <c r="D6161" s="443" t="s">
        <v>572</v>
      </c>
      <c r="E6161" s="443" t="s">
        <v>548</v>
      </c>
      <c r="F6161" s="443" t="s">
        <v>548</v>
      </c>
      <c r="G6161" s="722">
        <v>140</v>
      </c>
      <c r="H6161" s="722">
        <v>2.5755699999999999</v>
      </c>
      <c r="I6161" s="722">
        <v>200</v>
      </c>
      <c r="J6161" s="722">
        <v>140</v>
      </c>
      <c r="K6161" s="723">
        <v>360.57979999999998</v>
      </c>
    </row>
    <row r="6162" spans="2:11">
      <c r="B6162" s="486" t="str">
        <f>CONCATENATE(Tabela22[[#This Row],[Residencial / Não Residencial]]," - ",Tabela22[[#This Row],[Frequência]])</f>
        <v>Residencial - 3 vezes por semana</v>
      </c>
      <c r="C6162" s="486" t="s">
        <v>578</v>
      </c>
      <c r="D6162" s="443" t="s">
        <v>572</v>
      </c>
      <c r="E6162" s="443" t="s">
        <v>548</v>
      </c>
      <c r="F6162" s="443" t="s">
        <v>548</v>
      </c>
      <c r="G6162" s="722">
        <v>67.319999999999993</v>
      </c>
      <c r="H6162" s="722">
        <v>2.5755699999999999</v>
      </c>
      <c r="I6162" s="722">
        <v>200</v>
      </c>
      <c r="J6162" s="722">
        <v>67.319999999999993</v>
      </c>
      <c r="K6162" s="723">
        <v>173.3873724</v>
      </c>
    </row>
    <row r="6163" spans="2:11">
      <c r="B6163" s="486" t="str">
        <f>CONCATENATE(Tabela22[[#This Row],[Residencial / Não Residencial]]," - ",Tabela22[[#This Row],[Frequência]])</f>
        <v>Residencial - 3 vezes por semana</v>
      </c>
      <c r="C6163" s="486" t="s">
        <v>578</v>
      </c>
      <c r="D6163" s="443" t="s">
        <v>572</v>
      </c>
      <c r="E6163" s="443" t="s">
        <v>548</v>
      </c>
      <c r="F6163" s="443" t="s">
        <v>548</v>
      </c>
      <c r="G6163" s="722">
        <v>65.44</v>
      </c>
      <c r="H6163" s="722">
        <v>2.5755699999999999</v>
      </c>
      <c r="I6163" s="722">
        <v>200</v>
      </c>
      <c r="J6163" s="722">
        <v>65.44</v>
      </c>
      <c r="K6163" s="723">
        <v>168.54530080000001</v>
      </c>
    </row>
    <row r="6164" spans="2:11">
      <c r="B6164" s="486" t="str">
        <f>CONCATENATE(Tabela22[[#This Row],[Residencial / Não Residencial]]," - ",Tabela22[[#This Row],[Frequência]])</f>
        <v>Residencial - 3 vezes por semana</v>
      </c>
      <c r="C6164" s="486" t="s">
        <v>578</v>
      </c>
      <c r="D6164" s="443" t="s">
        <v>572</v>
      </c>
      <c r="E6164" s="443" t="s">
        <v>548</v>
      </c>
      <c r="F6164" s="443" t="s">
        <v>548</v>
      </c>
      <c r="G6164" s="722">
        <v>63</v>
      </c>
      <c r="H6164" s="722">
        <v>2.5755699999999999</v>
      </c>
      <c r="I6164" s="722">
        <v>200</v>
      </c>
      <c r="J6164" s="722">
        <v>63</v>
      </c>
      <c r="K6164" s="723">
        <v>162.26091</v>
      </c>
    </row>
    <row r="6165" spans="2:11">
      <c r="B6165" s="486" t="str">
        <f>CONCATENATE(Tabela22[[#This Row],[Residencial / Não Residencial]]," - ",Tabela22[[#This Row],[Frequência]])</f>
        <v>Residencial - 3 vezes por semana</v>
      </c>
      <c r="C6165" s="486" t="s">
        <v>578</v>
      </c>
      <c r="D6165" s="443" t="s">
        <v>572</v>
      </c>
      <c r="E6165" s="443" t="s">
        <v>548</v>
      </c>
      <c r="F6165" s="443" t="s">
        <v>548</v>
      </c>
      <c r="G6165" s="722">
        <v>85.24</v>
      </c>
      <c r="H6165" s="722">
        <v>2.5755699999999999</v>
      </c>
      <c r="I6165" s="722">
        <v>200</v>
      </c>
      <c r="J6165" s="722">
        <v>85.24</v>
      </c>
      <c r="K6165" s="723">
        <v>219.5415868</v>
      </c>
    </row>
    <row r="6166" spans="2:11">
      <c r="B6166" s="486" t="str">
        <f>CONCATENATE(Tabela22[[#This Row],[Residencial / Não Residencial]]," - ",Tabela22[[#This Row],[Frequência]])</f>
        <v>Residencial - 3 vezes por semana</v>
      </c>
      <c r="C6166" s="486" t="s">
        <v>578</v>
      </c>
      <c r="D6166" s="443" t="s">
        <v>572</v>
      </c>
      <c r="E6166" s="443" t="s">
        <v>548</v>
      </c>
      <c r="F6166" s="443" t="s">
        <v>548</v>
      </c>
      <c r="G6166" s="722">
        <v>101.7</v>
      </c>
      <c r="H6166" s="722">
        <v>2.5755699999999999</v>
      </c>
      <c r="I6166" s="722">
        <v>200</v>
      </c>
      <c r="J6166" s="722">
        <v>101.7</v>
      </c>
      <c r="K6166" s="723">
        <v>261.93546900000001</v>
      </c>
    </row>
    <row r="6167" spans="2:11">
      <c r="B6167" s="486" t="str">
        <f>CONCATENATE(Tabela22[[#This Row],[Residencial / Não Residencial]]," - ",Tabela22[[#This Row],[Frequência]])</f>
        <v>Residencial - 3 vezes por semana</v>
      </c>
      <c r="C6167" s="486" t="s">
        <v>578</v>
      </c>
      <c r="D6167" s="443" t="s">
        <v>572</v>
      </c>
      <c r="E6167" s="443" t="s">
        <v>548</v>
      </c>
      <c r="F6167" s="443" t="s">
        <v>548</v>
      </c>
      <c r="G6167" s="722">
        <v>98</v>
      </c>
      <c r="H6167" s="722">
        <v>2.5755699999999999</v>
      </c>
      <c r="I6167" s="722">
        <v>200</v>
      </c>
      <c r="J6167" s="722">
        <v>98</v>
      </c>
      <c r="K6167" s="723">
        <v>252.40585999999999</v>
      </c>
    </row>
    <row r="6168" spans="2:11">
      <c r="B6168" s="486" t="str">
        <f>CONCATENATE(Tabela22[[#This Row],[Residencial / Não Residencial]]," - ",Tabela22[[#This Row],[Frequência]])</f>
        <v>Residencial - 3 vezes por semana</v>
      </c>
      <c r="C6168" s="486" t="s">
        <v>578</v>
      </c>
      <c r="D6168" s="443" t="s">
        <v>572</v>
      </c>
      <c r="E6168" s="443" t="s">
        <v>548</v>
      </c>
      <c r="F6168" s="443" t="s">
        <v>548</v>
      </c>
      <c r="G6168" s="722">
        <v>69</v>
      </c>
      <c r="H6168" s="722">
        <v>2.5755699999999999</v>
      </c>
      <c r="I6168" s="722">
        <v>200</v>
      </c>
      <c r="J6168" s="722">
        <v>69</v>
      </c>
      <c r="K6168" s="723">
        <v>177.71432999999999</v>
      </c>
    </row>
    <row r="6169" spans="2:11">
      <c r="B6169" s="486" t="str">
        <f>CONCATENATE(Tabela22[[#This Row],[Residencial / Não Residencial]]," - ",Tabela22[[#This Row],[Frequência]])</f>
        <v>Residencial - 3 vezes por semana</v>
      </c>
      <c r="C6169" s="486" t="s">
        <v>578</v>
      </c>
      <c r="D6169" s="443" t="s">
        <v>572</v>
      </c>
      <c r="E6169" s="443" t="s">
        <v>548</v>
      </c>
      <c r="F6169" s="443" t="s">
        <v>548</v>
      </c>
      <c r="G6169" s="722">
        <v>63.42</v>
      </c>
      <c r="H6169" s="722">
        <v>2.5755699999999999</v>
      </c>
      <c r="I6169" s="722">
        <v>200</v>
      </c>
      <c r="J6169" s="722">
        <v>63.42</v>
      </c>
      <c r="K6169" s="723">
        <v>163.3426494</v>
      </c>
    </row>
    <row r="6170" spans="2:11">
      <c r="B6170" s="486" t="str">
        <f>CONCATENATE(Tabela22[[#This Row],[Residencial / Não Residencial]]," - ",Tabela22[[#This Row],[Frequência]])</f>
        <v>Residencial - 3 vezes por semana</v>
      </c>
      <c r="C6170" s="486" t="s">
        <v>578</v>
      </c>
      <c r="D6170" s="443" t="s">
        <v>572</v>
      </c>
      <c r="E6170" s="443" t="s">
        <v>548</v>
      </c>
      <c r="F6170" s="443" t="s">
        <v>548</v>
      </c>
      <c r="G6170" s="722">
        <v>60</v>
      </c>
      <c r="H6170" s="722">
        <v>2.5755699999999999</v>
      </c>
      <c r="I6170" s="722">
        <v>200</v>
      </c>
      <c r="J6170" s="722">
        <v>60</v>
      </c>
      <c r="K6170" s="723">
        <v>154.5342</v>
      </c>
    </row>
    <row r="6171" spans="2:11">
      <c r="B6171" s="486" t="str">
        <f>CONCATENATE(Tabela22[[#This Row],[Residencial / Não Residencial]]," - ",Tabela22[[#This Row],[Frequência]])</f>
        <v>Residencial - 3 vezes por semana</v>
      </c>
      <c r="C6171" s="486" t="s">
        <v>578</v>
      </c>
      <c r="D6171" s="443" t="s">
        <v>572</v>
      </c>
      <c r="E6171" s="443" t="s">
        <v>548</v>
      </c>
      <c r="F6171" s="443" t="s">
        <v>548</v>
      </c>
      <c r="G6171" s="722">
        <v>104.6</v>
      </c>
      <c r="H6171" s="722">
        <v>2.5755699999999999</v>
      </c>
      <c r="I6171" s="722">
        <v>200</v>
      </c>
      <c r="J6171" s="722">
        <v>104.6</v>
      </c>
      <c r="K6171" s="723">
        <v>269.40462200000002</v>
      </c>
    </row>
    <row r="6172" spans="2:11">
      <c r="B6172" s="486" t="str">
        <f>CONCATENATE(Tabela22[[#This Row],[Residencial / Não Residencial]]," - ",Tabela22[[#This Row],[Frequência]])</f>
        <v>Residencial - 3 vezes por semana</v>
      </c>
      <c r="C6172" s="486" t="s">
        <v>578</v>
      </c>
      <c r="D6172" s="443" t="s">
        <v>572</v>
      </c>
      <c r="E6172" s="443" t="s">
        <v>548</v>
      </c>
      <c r="F6172" s="443" t="s">
        <v>548</v>
      </c>
      <c r="G6172" s="722">
        <v>42.84</v>
      </c>
      <c r="H6172" s="722">
        <v>2.5755699999999999</v>
      </c>
      <c r="I6172" s="722">
        <v>200</v>
      </c>
      <c r="J6172" s="722">
        <v>42.84</v>
      </c>
      <c r="K6172" s="723">
        <v>110.33741879999999</v>
      </c>
    </row>
    <row r="6173" spans="2:11">
      <c r="B6173" s="486" t="str">
        <f>CONCATENATE(Tabela22[[#This Row],[Residencial / Não Residencial]]," - ",Tabela22[[#This Row],[Frequência]])</f>
        <v>Residencial - 3 vezes por semana</v>
      </c>
      <c r="C6173" s="486" t="s">
        <v>578</v>
      </c>
      <c r="D6173" s="443" t="s">
        <v>572</v>
      </c>
      <c r="E6173" s="443" t="s">
        <v>548</v>
      </c>
      <c r="F6173" s="443" t="s">
        <v>548</v>
      </c>
      <c r="G6173" s="722">
        <v>77</v>
      </c>
      <c r="H6173" s="722">
        <v>2.5755699999999999</v>
      </c>
      <c r="I6173" s="722">
        <v>200</v>
      </c>
      <c r="J6173" s="722">
        <v>77</v>
      </c>
      <c r="K6173" s="723">
        <v>198.31889000000001</v>
      </c>
    </row>
    <row r="6174" spans="2:11">
      <c r="B6174" s="486" t="str">
        <f>CONCATENATE(Tabela22[[#This Row],[Residencial / Não Residencial]]," - ",Tabela22[[#This Row],[Frequência]])</f>
        <v>Residencial - 3 vezes por semana</v>
      </c>
      <c r="C6174" s="486" t="s">
        <v>578</v>
      </c>
      <c r="D6174" s="443" t="s">
        <v>572</v>
      </c>
      <c r="E6174" s="443" t="s">
        <v>548</v>
      </c>
      <c r="F6174" s="443" t="s">
        <v>548</v>
      </c>
      <c r="G6174" s="722">
        <v>131.93</v>
      </c>
      <c r="H6174" s="722">
        <v>2.5755699999999999</v>
      </c>
      <c r="I6174" s="722">
        <v>200</v>
      </c>
      <c r="J6174" s="722">
        <v>131.93</v>
      </c>
      <c r="K6174" s="723">
        <v>339.79495009999999</v>
      </c>
    </row>
    <row r="6175" spans="2:11">
      <c r="B6175" s="486" t="str">
        <f>CONCATENATE(Tabela22[[#This Row],[Residencial / Não Residencial]]," - ",Tabela22[[#This Row],[Frequência]])</f>
        <v>Residencial - 3 vezes por semana</v>
      </c>
      <c r="C6175" s="486" t="s">
        <v>578</v>
      </c>
      <c r="D6175" s="443" t="s">
        <v>572</v>
      </c>
      <c r="E6175" s="443" t="s">
        <v>548</v>
      </c>
      <c r="F6175" s="443" t="s">
        <v>548</v>
      </c>
      <c r="G6175" s="722">
        <v>254.12</v>
      </c>
      <c r="H6175" s="722">
        <v>2.5755699999999999</v>
      </c>
      <c r="I6175" s="722">
        <v>200</v>
      </c>
      <c r="J6175" s="722">
        <v>200</v>
      </c>
      <c r="K6175" s="723">
        <v>515.11400000000003</v>
      </c>
    </row>
    <row r="6176" spans="2:11">
      <c r="B6176" s="486" t="str">
        <f>CONCATENATE(Tabela22[[#This Row],[Residencial / Não Residencial]]," - ",Tabela22[[#This Row],[Frequência]])</f>
        <v>Residencial - 3 vezes por semana</v>
      </c>
      <c r="C6176" s="486" t="s">
        <v>578</v>
      </c>
      <c r="D6176" s="443" t="s">
        <v>572</v>
      </c>
      <c r="E6176" s="443" t="s">
        <v>548</v>
      </c>
      <c r="F6176" s="443" t="s">
        <v>548</v>
      </c>
      <c r="G6176" s="722">
        <v>91.2</v>
      </c>
      <c r="H6176" s="722">
        <v>2.5755699999999999</v>
      </c>
      <c r="I6176" s="722">
        <v>200</v>
      </c>
      <c r="J6176" s="722">
        <v>91.2</v>
      </c>
      <c r="K6176" s="723">
        <v>234.89198400000001</v>
      </c>
    </row>
    <row r="6177" spans="2:11">
      <c r="B6177" s="486" t="str">
        <f>CONCATENATE(Tabela22[[#This Row],[Residencial / Não Residencial]]," - ",Tabela22[[#This Row],[Frequência]])</f>
        <v>Residencial - 3 vezes por semana</v>
      </c>
      <c r="C6177" s="486" t="s">
        <v>578</v>
      </c>
      <c r="D6177" s="443" t="s">
        <v>572</v>
      </c>
      <c r="E6177" s="443" t="s">
        <v>548</v>
      </c>
      <c r="F6177" s="443" t="s">
        <v>548</v>
      </c>
      <c r="G6177" s="722">
        <v>25</v>
      </c>
      <c r="H6177" s="722">
        <v>2.5755699999999999</v>
      </c>
      <c r="I6177" s="722">
        <v>200</v>
      </c>
      <c r="J6177" s="722">
        <v>27.027027027027</v>
      </c>
      <c r="K6177" s="723">
        <v>69.61</v>
      </c>
    </row>
    <row r="6178" spans="2:11">
      <c r="B6178" s="486" t="str">
        <f>CONCATENATE(Tabela22[[#This Row],[Residencial / Não Residencial]]," - ",Tabela22[[#This Row],[Frequência]])</f>
        <v>Residencial - 3 vezes por semana</v>
      </c>
      <c r="C6178" s="486" t="s">
        <v>578</v>
      </c>
      <c r="D6178" s="443" t="s">
        <v>572</v>
      </c>
      <c r="E6178" s="443" t="s">
        <v>548</v>
      </c>
      <c r="F6178" s="443" t="s">
        <v>548</v>
      </c>
      <c r="G6178" s="722">
        <v>25</v>
      </c>
      <c r="H6178" s="722">
        <v>2.5755699999999999</v>
      </c>
      <c r="I6178" s="722">
        <v>200</v>
      </c>
      <c r="J6178" s="722">
        <v>27.027027027027</v>
      </c>
      <c r="K6178" s="723">
        <v>69.61</v>
      </c>
    </row>
    <row r="6179" spans="2:11">
      <c r="B6179" s="486" t="str">
        <f>CONCATENATE(Tabela22[[#This Row],[Residencial / Não Residencial]]," - ",Tabela22[[#This Row],[Frequência]])</f>
        <v>Residencial - 3 vezes por semana</v>
      </c>
      <c r="C6179" s="486" t="s">
        <v>578</v>
      </c>
      <c r="D6179" s="443" t="s">
        <v>572</v>
      </c>
      <c r="E6179" s="443" t="s">
        <v>548</v>
      </c>
      <c r="F6179" s="443" t="s">
        <v>548</v>
      </c>
      <c r="G6179" s="722">
        <v>34.5</v>
      </c>
      <c r="H6179" s="722">
        <v>2.5755699999999999</v>
      </c>
      <c r="I6179" s="722">
        <v>200</v>
      </c>
      <c r="J6179" s="722">
        <v>34.5</v>
      </c>
      <c r="K6179" s="723">
        <v>88.857164999999995</v>
      </c>
    </row>
    <row r="6180" spans="2:11">
      <c r="B6180" s="486" t="str">
        <f>CONCATENATE(Tabela22[[#This Row],[Residencial / Não Residencial]]," - ",Tabela22[[#This Row],[Frequência]])</f>
        <v>Residencial - 3 vezes por semana</v>
      </c>
      <c r="C6180" s="486" t="s">
        <v>578</v>
      </c>
      <c r="D6180" s="443" t="s">
        <v>572</v>
      </c>
      <c r="E6180" s="443" t="s">
        <v>548</v>
      </c>
      <c r="F6180" s="443" t="s">
        <v>548</v>
      </c>
      <c r="G6180" s="722">
        <v>45.6</v>
      </c>
      <c r="H6180" s="722">
        <v>2.5755699999999999</v>
      </c>
      <c r="I6180" s="722">
        <v>200</v>
      </c>
      <c r="J6180" s="722">
        <v>45.6</v>
      </c>
      <c r="K6180" s="723">
        <v>117.445992</v>
      </c>
    </row>
    <row r="6181" spans="2:11">
      <c r="B6181" s="486" t="str">
        <f>CONCATENATE(Tabela22[[#This Row],[Residencial / Não Residencial]]," - ",Tabela22[[#This Row],[Frequência]])</f>
        <v>Residencial - 3 vezes por semana</v>
      </c>
      <c r="C6181" s="486" t="s">
        <v>578</v>
      </c>
      <c r="D6181" s="443" t="s">
        <v>572</v>
      </c>
      <c r="E6181" s="443" t="s">
        <v>548</v>
      </c>
      <c r="F6181" s="443" t="s">
        <v>548</v>
      </c>
      <c r="G6181" s="722">
        <v>33.44</v>
      </c>
      <c r="H6181" s="722">
        <v>2.5755699999999999</v>
      </c>
      <c r="I6181" s="722">
        <v>200</v>
      </c>
      <c r="J6181" s="722">
        <v>33.44</v>
      </c>
      <c r="K6181" s="723">
        <v>86.127060799999995</v>
      </c>
    </row>
    <row r="6182" spans="2:11">
      <c r="B6182" s="486" t="str">
        <f>CONCATENATE(Tabela22[[#This Row],[Residencial / Não Residencial]]," - ",Tabela22[[#This Row],[Frequência]])</f>
        <v>Residencial - 3 vezes por semana</v>
      </c>
      <c r="C6182" s="486" t="s">
        <v>578</v>
      </c>
      <c r="D6182" s="443" t="s">
        <v>572</v>
      </c>
      <c r="E6182" s="443" t="s">
        <v>548</v>
      </c>
      <c r="F6182" s="443" t="s">
        <v>548</v>
      </c>
      <c r="G6182" s="722">
        <v>51</v>
      </c>
      <c r="H6182" s="722">
        <v>2.5755699999999999</v>
      </c>
      <c r="I6182" s="722">
        <v>200</v>
      </c>
      <c r="J6182" s="722">
        <v>51</v>
      </c>
      <c r="K6182" s="723">
        <v>131.35407000000001</v>
      </c>
    </row>
    <row r="6183" spans="2:11">
      <c r="B6183" s="486" t="str">
        <f>CONCATENATE(Tabela22[[#This Row],[Residencial / Não Residencial]]," - ",Tabela22[[#This Row],[Frequência]])</f>
        <v>Residencial - 3 vezes por semana</v>
      </c>
      <c r="C6183" s="486" t="s">
        <v>578</v>
      </c>
      <c r="D6183" s="443" t="s">
        <v>572</v>
      </c>
      <c r="E6183" s="443" t="s">
        <v>548</v>
      </c>
      <c r="F6183" s="443" t="s">
        <v>548</v>
      </c>
      <c r="G6183" s="722">
        <v>112.04</v>
      </c>
      <c r="H6183" s="722">
        <v>2.5755699999999999</v>
      </c>
      <c r="I6183" s="722">
        <v>200</v>
      </c>
      <c r="J6183" s="722">
        <v>112.04</v>
      </c>
      <c r="K6183" s="723">
        <v>288.56686280000002</v>
      </c>
    </row>
    <row r="6184" spans="2:11">
      <c r="B6184" s="486" t="str">
        <f>CONCATENATE(Tabela22[[#This Row],[Residencial / Não Residencial]]," - ",Tabela22[[#This Row],[Frequência]])</f>
        <v>Residencial - 3 vezes por semana</v>
      </c>
      <c r="C6184" s="486" t="s">
        <v>578</v>
      </c>
      <c r="D6184" s="443" t="s">
        <v>572</v>
      </c>
      <c r="E6184" s="443" t="s">
        <v>548</v>
      </c>
      <c r="F6184" s="443" t="s">
        <v>548</v>
      </c>
      <c r="G6184" s="722">
        <v>83.47</v>
      </c>
      <c r="H6184" s="722">
        <v>2.5755699999999999</v>
      </c>
      <c r="I6184" s="722">
        <v>200</v>
      </c>
      <c r="J6184" s="722">
        <v>83.47</v>
      </c>
      <c r="K6184" s="723">
        <v>214.98282789999999</v>
      </c>
    </row>
    <row r="6185" spans="2:11">
      <c r="B6185" s="486" t="str">
        <f>CONCATENATE(Tabela22[[#This Row],[Residencial / Não Residencial]]," - ",Tabela22[[#This Row],[Frequência]])</f>
        <v>Residencial - 3 vezes por semana</v>
      </c>
      <c r="C6185" s="486" t="s">
        <v>578</v>
      </c>
      <c r="D6185" s="443" t="s">
        <v>572</v>
      </c>
      <c r="E6185" s="443" t="s">
        <v>548</v>
      </c>
      <c r="F6185" s="443" t="s">
        <v>548</v>
      </c>
      <c r="G6185" s="722">
        <v>35</v>
      </c>
      <c r="H6185" s="722">
        <v>2.5755699999999999</v>
      </c>
      <c r="I6185" s="722">
        <v>200</v>
      </c>
      <c r="J6185" s="722">
        <v>35</v>
      </c>
      <c r="K6185" s="723">
        <v>90.144949999999994</v>
      </c>
    </row>
    <row r="6186" spans="2:11">
      <c r="B6186" s="486" t="str">
        <f>CONCATENATE(Tabela22[[#This Row],[Residencial / Não Residencial]]," - ",Tabela22[[#This Row],[Frequência]])</f>
        <v>Residencial - 3 vezes por semana</v>
      </c>
      <c r="C6186" s="486" t="s">
        <v>578</v>
      </c>
      <c r="D6186" s="443" t="s">
        <v>572</v>
      </c>
      <c r="E6186" s="443" t="s">
        <v>548</v>
      </c>
      <c r="F6186" s="443" t="s">
        <v>548</v>
      </c>
      <c r="G6186" s="722">
        <v>67.5</v>
      </c>
      <c r="H6186" s="722">
        <v>2.5755699999999999</v>
      </c>
      <c r="I6186" s="722">
        <v>200</v>
      </c>
      <c r="J6186" s="722">
        <v>67.5</v>
      </c>
      <c r="K6186" s="723">
        <v>173.85097500000001</v>
      </c>
    </row>
    <row r="6187" spans="2:11">
      <c r="B6187" s="486" t="str">
        <f>CONCATENATE(Tabela22[[#This Row],[Residencial / Não Residencial]]," - ",Tabela22[[#This Row],[Frequência]])</f>
        <v>Residencial - 3 vezes por semana</v>
      </c>
      <c r="C6187" s="486" t="s">
        <v>578</v>
      </c>
      <c r="D6187" s="443" t="s">
        <v>572</v>
      </c>
      <c r="E6187" s="443" t="s">
        <v>548</v>
      </c>
      <c r="F6187" s="443" t="s">
        <v>548</v>
      </c>
      <c r="G6187" s="722">
        <v>79.790000000000006</v>
      </c>
      <c r="H6187" s="722">
        <v>2.5755699999999999</v>
      </c>
      <c r="I6187" s="722">
        <v>200</v>
      </c>
      <c r="J6187" s="722">
        <v>79.790000000000006</v>
      </c>
      <c r="K6187" s="723">
        <v>205.50473030000001</v>
      </c>
    </row>
    <row r="6188" spans="2:11">
      <c r="B6188" s="486" t="str">
        <f>CONCATENATE(Tabela22[[#This Row],[Residencial / Não Residencial]]," - ",Tabela22[[#This Row],[Frequência]])</f>
        <v>Residencial - 3 vezes por semana</v>
      </c>
      <c r="C6188" s="486" t="s">
        <v>578</v>
      </c>
      <c r="D6188" s="443" t="s">
        <v>572</v>
      </c>
      <c r="E6188" s="443" t="s">
        <v>548</v>
      </c>
      <c r="F6188" s="443" t="s">
        <v>548</v>
      </c>
      <c r="G6188" s="722">
        <v>56</v>
      </c>
      <c r="H6188" s="722">
        <v>2.5755699999999999</v>
      </c>
      <c r="I6188" s="722">
        <v>200</v>
      </c>
      <c r="J6188" s="722">
        <v>56</v>
      </c>
      <c r="K6188" s="723">
        <v>144.23192</v>
      </c>
    </row>
    <row r="6189" spans="2:11">
      <c r="B6189" s="486" t="str">
        <f>CONCATENATE(Tabela22[[#This Row],[Residencial / Não Residencial]]," - ",Tabela22[[#This Row],[Frequência]])</f>
        <v>Residencial - 3 vezes por semana</v>
      </c>
      <c r="C6189" s="486" t="s">
        <v>578</v>
      </c>
      <c r="D6189" s="443" t="s">
        <v>572</v>
      </c>
      <c r="E6189" s="443" t="s">
        <v>548</v>
      </c>
      <c r="F6189" s="443" t="s">
        <v>548</v>
      </c>
      <c r="G6189" s="722">
        <v>42</v>
      </c>
      <c r="H6189" s="722">
        <v>2.5755699999999999</v>
      </c>
      <c r="I6189" s="722">
        <v>200</v>
      </c>
      <c r="J6189" s="722">
        <v>42</v>
      </c>
      <c r="K6189" s="723">
        <v>108.17394</v>
      </c>
    </row>
    <row r="6190" spans="2:11">
      <c r="B6190" s="486" t="str">
        <f>CONCATENATE(Tabela22[[#This Row],[Residencial / Não Residencial]]," - ",Tabela22[[#This Row],[Frequência]])</f>
        <v>Residencial - 3 vezes por semana</v>
      </c>
      <c r="C6190" s="486" t="s">
        <v>578</v>
      </c>
      <c r="D6190" s="443" t="s">
        <v>572</v>
      </c>
      <c r="E6190" s="443" t="s">
        <v>548</v>
      </c>
      <c r="F6190" s="443" t="s">
        <v>548</v>
      </c>
      <c r="G6190" s="722">
        <v>57.6</v>
      </c>
      <c r="H6190" s="722">
        <v>2.5755699999999999</v>
      </c>
      <c r="I6190" s="722">
        <v>200</v>
      </c>
      <c r="J6190" s="722">
        <v>57.6</v>
      </c>
      <c r="K6190" s="723">
        <v>148.35283200000001</v>
      </c>
    </row>
    <row r="6191" spans="2:11">
      <c r="B6191" s="486" t="str">
        <f>CONCATENATE(Tabela22[[#This Row],[Residencial / Não Residencial]]," - ",Tabela22[[#This Row],[Frequência]])</f>
        <v>Residencial - 3 vezes por semana</v>
      </c>
      <c r="C6191" s="486" t="s">
        <v>578</v>
      </c>
      <c r="D6191" s="443" t="s">
        <v>572</v>
      </c>
      <c r="E6191" s="443" t="s">
        <v>548</v>
      </c>
      <c r="F6191" s="443" t="s">
        <v>548</v>
      </c>
      <c r="G6191" s="722">
        <v>82.62</v>
      </c>
      <c r="H6191" s="722">
        <v>2.5755699999999999</v>
      </c>
      <c r="I6191" s="722">
        <v>200</v>
      </c>
      <c r="J6191" s="722">
        <v>82.62</v>
      </c>
      <c r="K6191" s="723">
        <v>212.79359339999999</v>
      </c>
    </row>
    <row r="6192" spans="2:11">
      <c r="B6192" s="486" t="str">
        <f>CONCATENATE(Tabela22[[#This Row],[Residencial / Não Residencial]]," - ",Tabela22[[#This Row],[Frequência]])</f>
        <v>Residencial - 3 vezes por semana</v>
      </c>
      <c r="C6192" s="486" t="s">
        <v>578</v>
      </c>
      <c r="D6192" s="443" t="s">
        <v>572</v>
      </c>
      <c r="E6192" s="443" t="s">
        <v>548</v>
      </c>
      <c r="F6192" s="443" t="s">
        <v>548</v>
      </c>
      <c r="G6192" s="722">
        <v>98.67</v>
      </c>
      <c r="H6192" s="722">
        <v>2.5755699999999999</v>
      </c>
      <c r="I6192" s="722">
        <v>200</v>
      </c>
      <c r="J6192" s="722">
        <v>98.67</v>
      </c>
      <c r="K6192" s="723">
        <v>254.13149189999999</v>
      </c>
    </row>
    <row r="6193" spans="2:11">
      <c r="B6193" s="486" t="str">
        <f>CONCATENATE(Tabela22[[#This Row],[Residencial / Não Residencial]]," - ",Tabela22[[#This Row],[Frequência]])</f>
        <v>Residencial - 3 vezes por semana</v>
      </c>
      <c r="C6193" s="486" t="s">
        <v>578</v>
      </c>
      <c r="D6193" s="443" t="s">
        <v>572</v>
      </c>
      <c r="E6193" s="443" t="s">
        <v>548</v>
      </c>
      <c r="F6193" s="443" t="s">
        <v>548</v>
      </c>
      <c r="G6193" s="722">
        <v>119.7</v>
      </c>
      <c r="H6193" s="722">
        <v>2.5755699999999999</v>
      </c>
      <c r="I6193" s="722">
        <v>200</v>
      </c>
      <c r="J6193" s="722">
        <v>119.7</v>
      </c>
      <c r="K6193" s="723">
        <v>308.29572899999999</v>
      </c>
    </row>
    <row r="6194" spans="2:11">
      <c r="B6194" s="486" t="str">
        <f>CONCATENATE(Tabela22[[#This Row],[Residencial / Não Residencial]]," - ",Tabela22[[#This Row],[Frequência]])</f>
        <v>Residencial - 3 vezes por semana</v>
      </c>
      <c r="C6194" s="486" t="s">
        <v>578</v>
      </c>
      <c r="D6194" s="443" t="s">
        <v>572</v>
      </c>
      <c r="E6194" s="443" t="s">
        <v>548</v>
      </c>
      <c r="F6194" s="443" t="s">
        <v>548</v>
      </c>
      <c r="G6194" s="722">
        <v>35</v>
      </c>
      <c r="H6194" s="722">
        <v>2.5755699999999999</v>
      </c>
      <c r="I6194" s="722">
        <v>200</v>
      </c>
      <c r="J6194" s="722">
        <v>35</v>
      </c>
      <c r="K6194" s="723">
        <v>90.144949999999994</v>
      </c>
    </row>
    <row r="6195" spans="2:11">
      <c r="B6195" s="486" t="str">
        <f>CONCATENATE(Tabela22[[#This Row],[Residencial / Não Residencial]]," - ",Tabela22[[#This Row],[Frequência]])</f>
        <v>Residencial - 3 vezes por semana</v>
      </c>
      <c r="C6195" s="486" t="s">
        <v>578</v>
      </c>
      <c r="D6195" s="443" t="s">
        <v>572</v>
      </c>
      <c r="E6195" s="443" t="s">
        <v>548</v>
      </c>
      <c r="F6195" s="443" t="s">
        <v>548</v>
      </c>
      <c r="G6195" s="722">
        <v>49.5</v>
      </c>
      <c r="H6195" s="722">
        <v>2.5755699999999999</v>
      </c>
      <c r="I6195" s="722">
        <v>200</v>
      </c>
      <c r="J6195" s="722">
        <v>49.5</v>
      </c>
      <c r="K6195" s="723">
        <v>127.49071499999999</v>
      </c>
    </row>
    <row r="6196" spans="2:11">
      <c r="B6196" s="486" t="str">
        <f>CONCATENATE(Tabela22[[#This Row],[Residencial / Não Residencial]]," - ",Tabela22[[#This Row],[Frequência]])</f>
        <v>Residencial - 3 vezes por semana</v>
      </c>
      <c r="C6196" s="486" t="s">
        <v>578</v>
      </c>
      <c r="D6196" s="443" t="s">
        <v>572</v>
      </c>
      <c r="E6196" s="443" t="s">
        <v>548</v>
      </c>
      <c r="F6196" s="443" t="s">
        <v>548</v>
      </c>
      <c r="G6196" s="722">
        <v>40</v>
      </c>
      <c r="H6196" s="722">
        <v>2.5755699999999999</v>
      </c>
      <c r="I6196" s="722">
        <v>200</v>
      </c>
      <c r="J6196" s="722">
        <v>40</v>
      </c>
      <c r="K6196" s="723">
        <v>103.0228</v>
      </c>
    </row>
    <row r="6197" spans="2:11">
      <c r="B6197" s="486" t="str">
        <f>CONCATENATE(Tabela22[[#This Row],[Residencial / Não Residencial]]," - ",Tabela22[[#This Row],[Frequência]])</f>
        <v>Residencial - 3 vezes por semana</v>
      </c>
      <c r="C6197" s="486" t="s">
        <v>578</v>
      </c>
      <c r="D6197" s="443" t="s">
        <v>572</v>
      </c>
      <c r="E6197" s="443" t="s">
        <v>548</v>
      </c>
      <c r="F6197" s="443" t="s">
        <v>548</v>
      </c>
      <c r="G6197" s="722">
        <v>67</v>
      </c>
      <c r="H6197" s="722">
        <v>2.5755699999999999</v>
      </c>
      <c r="I6197" s="722">
        <v>200</v>
      </c>
      <c r="J6197" s="722">
        <v>67</v>
      </c>
      <c r="K6197" s="723">
        <v>172.56318999999999</v>
      </c>
    </row>
    <row r="6198" spans="2:11">
      <c r="B6198" s="486" t="str">
        <f>CONCATENATE(Tabela22[[#This Row],[Residencial / Não Residencial]]," - ",Tabela22[[#This Row],[Frequência]])</f>
        <v>Residencial - 3 vezes por semana</v>
      </c>
      <c r="C6198" s="486" t="s">
        <v>578</v>
      </c>
      <c r="D6198" s="443" t="s">
        <v>572</v>
      </c>
      <c r="E6198" s="443" t="s">
        <v>548</v>
      </c>
      <c r="F6198" s="443" t="s">
        <v>548</v>
      </c>
      <c r="G6198" s="722">
        <v>123</v>
      </c>
      <c r="H6198" s="722">
        <v>2.5755699999999999</v>
      </c>
      <c r="I6198" s="722">
        <v>200</v>
      </c>
      <c r="J6198" s="722">
        <v>123</v>
      </c>
      <c r="K6198" s="723">
        <v>316.79511000000002</v>
      </c>
    </row>
    <row r="6199" spans="2:11">
      <c r="B6199" s="486" t="str">
        <f>CONCATENATE(Tabela22[[#This Row],[Residencial / Não Residencial]]," - ",Tabela22[[#This Row],[Frequência]])</f>
        <v>Residencial - 3 vezes por semana</v>
      </c>
      <c r="C6199" s="486" t="s">
        <v>578</v>
      </c>
      <c r="D6199" s="443" t="s">
        <v>572</v>
      </c>
      <c r="E6199" s="443" t="s">
        <v>548</v>
      </c>
      <c r="F6199" s="443" t="s">
        <v>548</v>
      </c>
      <c r="G6199" s="722">
        <v>82.38</v>
      </c>
      <c r="H6199" s="722">
        <v>2.5755699999999999</v>
      </c>
      <c r="I6199" s="722">
        <v>200</v>
      </c>
      <c r="J6199" s="722">
        <v>82.38</v>
      </c>
      <c r="K6199" s="723">
        <v>212.17545659999999</v>
      </c>
    </row>
    <row r="6200" spans="2:11">
      <c r="B6200" s="486" t="str">
        <f>CONCATENATE(Tabela22[[#This Row],[Residencial / Não Residencial]]," - ",Tabela22[[#This Row],[Frequência]])</f>
        <v>Residencial - 3 vezes por semana</v>
      </c>
      <c r="C6200" s="486" t="s">
        <v>578</v>
      </c>
      <c r="D6200" s="443" t="s">
        <v>572</v>
      </c>
      <c r="E6200" s="443" t="s">
        <v>548</v>
      </c>
      <c r="F6200" s="443" t="s">
        <v>548</v>
      </c>
      <c r="G6200" s="722">
        <v>146</v>
      </c>
      <c r="H6200" s="722">
        <v>2.5755699999999999</v>
      </c>
      <c r="I6200" s="722">
        <v>200</v>
      </c>
      <c r="J6200" s="722">
        <v>146</v>
      </c>
      <c r="K6200" s="723">
        <v>376.03321999999997</v>
      </c>
    </row>
    <row r="6201" spans="2:11">
      <c r="B6201" s="486" t="str">
        <f>CONCATENATE(Tabela22[[#This Row],[Residencial / Não Residencial]]," - ",Tabela22[[#This Row],[Frequência]])</f>
        <v>Residencial - 3 vezes por semana</v>
      </c>
      <c r="C6201" s="486" t="s">
        <v>578</v>
      </c>
      <c r="D6201" s="443" t="s">
        <v>572</v>
      </c>
      <c r="E6201" s="443" t="s">
        <v>548</v>
      </c>
      <c r="F6201" s="443" t="s">
        <v>548</v>
      </c>
      <c r="G6201" s="722">
        <v>75.3</v>
      </c>
      <c r="H6201" s="722">
        <v>2.5755699999999999</v>
      </c>
      <c r="I6201" s="722">
        <v>200</v>
      </c>
      <c r="J6201" s="722">
        <v>75.3</v>
      </c>
      <c r="K6201" s="723">
        <v>193.94042099999999</v>
      </c>
    </row>
    <row r="6202" spans="2:11">
      <c r="B6202" s="486" t="str">
        <f>CONCATENATE(Tabela22[[#This Row],[Residencial / Não Residencial]]," - ",Tabela22[[#This Row],[Frequência]])</f>
        <v>Residencial - 3 vezes por semana</v>
      </c>
      <c r="C6202" s="486" t="s">
        <v>578</v>
      </c>
      <c r="D6202" s="443" t="s">
        <v>572</v>
      </c>
      <c r="E6202" s="443" t="s">
        <v>548</v>
      </c>
      <c r="F6202" s="443" t="s">
        <v>548</v>
      </c>
      <c r="G6202" s="722">
        <v>92.96</v>
      </c>
      <c r="H6202" s="722">
        <v>2.5755699999999999</v>
      </c>
      <c r="I6202" s="722">
        <v>200</v>
      </c>
      <c r="J6202" s="722">
        <v>92.96</v>
      </c>
      <c r="K6202" s="723">
        <v>239.4249872</v>
      </c>
    </row>
    <row r="6203" spans="2:11">
      <c r="B6203" s="486" t="str">
        <f>CONCATENATE(Tabela22[[#This Row],[Residencial / Não Residencial]]," - ",Tabela22[[#This Row],[Frequência]])</f>
        <v>Residencial - 3 vezes por semana</v>
      </c>
      <c r="C6203" s="486" t="s">
        <v>578</v>
      </c>
      <c r="D6203" s="443" t="s">
        <v>572</v>
      </c>
      <c r="E6203" s="443" t="s">
        <v>548</v>
      </c>
      <c r="F6203" s="443" t="s">
        <v>548</v>
      </c>
      <c r="G6203" s="722">
        <v>66.3</v>
      </c>
      <c r="H6203" s="722">
        <v>2.5755699999999999</v>
      </c>
      <c r="I6203" s="722">
        <v>200</v>
      </c>
      <c r="J6203" s="722">
        <v>66.3</v>
      </c>
      <c r="K6203" s="723">
        <v>170.760291</v>
      </c>
    </row>
    <row r="6204" spans="2:11">
      <c r="B6204" s="486" t="str">
        <f>CONCATENATE(Tabela22[[#This Row],[Residencial / Não Residencial]]," - ",Tabela22[[#This Row],[Frequência]])</f>
        <v>Residencial - 3 vezes por semana</v>
      </c>
      <c r="C6204" s="486" t="s">
        <v>578</v>
      </c>
      <c r="D6204" s="443" t="s">
        <v>572</v>
      </c>
      <c r="E6204" s="443" t="s">
        <v>548</v>
      </c>
      <c r="F6204" s="443" t="s">
        <v>548</v>
      </c>
      <c r="G6204" s="722">
        <v>28.84</v>
      </c>
      <c r="H6204" s="722">
        <v>2.5755699999999999</v>
      </c>
      <c r="I6204" s="722">
        <v>200</v>
      </c>
      <c r="J6204" s="722">
        <v>28.84</v>
      </c>
      <c r="K6204" s="723">
        <v>74.279438799999994</v>
      </c>
    </row>
    <row r="6205" spans="2:11">
      <c r="B6205" s="486" t="str">
        <f>CONCATENATE(Tabela22[[#This Row],[Residencial / Não Residencial]]," - ",Tabela22[[#This Row],[Frequência]])</f>
        <v>Residencial - 3 vezes por semana</v>
      </c>
      <c r="C6205" s="486" t="s">
        <v>578</v>
      </c>
      <c r="D6205" s="443" t="s">
        <v>571</v>
      </c>
      <c r="E6205" s="443" t="s">
        <v>548</v>
      </c>
      <c r="F6205" s="443" t="s">
        <v>548</v>
      </c>
      <c r="G6205" s="722">
        <v>82.42</v>
      </c>
      <c r="H6205" s="722">
        <v>2.5755699999999999</v>
      </c>
      <c r="I6205" s="722">
        <v>200</v>
      </c>
      <c r="J6205" s="722">
        <v>82.42</v>
      </c>
      <c r="K6205" s="723">
        <v>212.27847940000001</v>
      </c>
    </row>
    <row r="6206" spans="2:11">
      <c r="B6206" s="486" t="str">
        <f>CONCATENATE(Tabela22[[#This Row],[Residencial / Não Residencial]]," - ",Tabela22[[#This Row],[Frequência]])</f>
        <v>Residencial - 3 vezes por semana</v>
      </c>
      <c r="C6206" s="486" t="s">
        <v>578</v>
      </c>
      <c r="D6206" s="443" t="s">
        <v>572</v>
      </c>
      <c r="E6206" s="443" t="s">
        <v>548</v>
      </c>
      <c r="F6206" s="443" t="s">
        <v>548</v>
      </c>
      <c r="G6206" s="722">
        <v>119</v>
      </c>
      <c r="H6206" s="722">
        <v>2.5755699999999999</v>
      </c>
      <c r="I6206" s="722">
        <v>200</v>
      </c>
      <c r="J6206" s="722">
        <v>119</v>
      </c>
      <c r="K6206" s="723">
        <v>306.49283000000003</v>
      </c>
    </row>
    <row r="6207" spans="2:11">
      <c r="B6207" s="486" t="str">
        <f>CONCATENATE(Tabela22[[#This Row],[Residencial / Não Residencial]]," - ",Tabela22[[#This Row],[Frequência]])</f>
        <v>Residencial - 3 vezes por semana</v>
      </c>
      <c r="C6207" s="486" t="s">
        <v>578</v>
      </c>
      <c r="D6207" s="443" t="s">
        <v>572</v>
      </c>
      <c r="E6207" s="443" t="s">
        <v>548</v>
      </c>
      <c r="F6207" s="443" t="s">
        <v>548</v>
      </c>
      <c r="G6207" s="722">
        <v>150.55000000000001</v>
      </c>
      <c r="H6207" s="722">
        <v>2.5755699999999999</v>
      </c>
      <c r="I6207" s="722">
        <v>200</v>
      </c>
      <c r="J6207" s="722">
        <v>150.55000000000001</v>
      </c>
      <c r="K6207" s="723">
        <v>387.75206350000002</v>
      </c>
    </row>
    <row r="6208" spans="2:11">
      <c r="B6208" s="486" t="str">
        <f>CONCATENATE(Tabela22[[#This Row],[Residencial / Não Residencial]]," - ",Tabela22[[#This Row],[Frequência]])</f>
        <v>Residencial - 3 vezes por semana</v>
      </c>
      <c r="C6208" s="486" t="s">
        <v>578</v>
      </c>
      <c r="D6208" s="443" t="s">
        <v>572</v>
      </c>
      <c r="E6208" s="443" t="s">
        <v>548</v>
      </c>
      <c r="F6208" s="443" t="s">
        <v>548</v>
      </c>
      <c r="G6208" s="722">
        <v>94.26</v>
      </c>
      <c r="H6208" s="722">
        <v>2.5755699999999999</v>
      </c>
      <c r="I6208" s="722">
        <v>200</v>
      </c>
      <c r="J6208" s="722">
        <v>94.26</v>
      </c>
      <c r="K6208" s="723">
        <v>242.77322820000001</v>
      </c>
    </row>
    <row r="6209" spans="2:11">
      <c r="B6209" s="486" t="str">
        <f>CONCATENATE(Tabela22[[#This Row],[Residencial / Não Residencial]]," - ",Tabela22[[#This Row],[Frequência]])</f>
        <v>Não Residencial - 3 vezes por semana</v>
      </c>
      <c r="C6209" s="486" t="s">
        <v>578</v>
      </c>
      <c r="D6209" s="443" t="s">
        <v>579</v>
      </c>
      <c r="E6209" s="443" t="s">
        <v>577</v>
      </c>
      <c r="F6209" s="443" t="s">
        <v>550</v>
      </c>
      <c r="G6209" s="722">
        <v>37.5</v>
      </c>
      <c r="H6209" s="722">
        <v>3.9677699999999998</v>
      </c>
      <c r="I6209" s="722">
        <v>300</v>
      </c>
      <c r="J6209" s="722">
        <v>37.5</v>
      </c>
      <c r="K6209" s="723">
        <v>148.79137499999999</v>
      </c>
    </row>
    <row r="6210" spans="2:11">
      <c r="B6210" s="486" t="str">
        <f>CONCATENATE(Tabela22[[#This Row],[Residencial / Não Residencial]]," - ",Tabela22[[#This Row],[Frequência]])</f>
        <v>Residencial - 3 vezes por semana</v>
      </c>
      <c r="C6210" s="486" t="s">
        <v>578</v>
      </c>
      <c r="D6210" s="443" t="s">
        <v>572</v>
      </c>
      <c r="E6210" s="443" t="s">
        <v>548</v>
      </c>
      <c r="F6210" s="443" t="s">
        <v>548</v>
      </c>
      <c r="G6210" s="722">
        <v>30.75</v>
      </c>
      <c r="H6210" s="722">
        <v>2.5755699999999999</v>
      </c>
      <c r="I6210" s="722">
        <v>200</v>
      </c>
      <c r="J6210" s="722">
        <v>30.75</v>
      </c>
      <c r="K6210" s="723">
        <v>79.198777500000006</v>
      </c>
    </row>
    <row r="6211" spans="2:11">
      <c r="B6211" s="486" t="str">
        <f>CONCATENATE(Tabela22[[#This Row],[Residencial / Não Residencial]]," - ",Tabela22[[#This Row],[Frequência]])</f>
        <v>Residencial - 3 vezes por semana</v>
      </c>
      <c r="C6211" s="486" t="s">
        <v>578</v>
      </c>
      <c r="D6211" s="443" t="s">
        <v>572</v>
      </c>
      <c r="E6211" s="443" t="s">
        <v>548</v>
      </c>
      <c r="F6211" s="443" t="s">
        <v>548</v>
      </c>
      <c r="G6211" s="722">
        <v>70</v>
      </c>
      <c r="H6211" s="722">
        <v>2.5755699999999999</v>
      </c>
      <c r="I6211" s="722">
        <v>200</v>
      </c>
      <c r="J6211" s="722">
        <v>70</v>
      </c>
      <c r="K6211" s="723">
        <v>180.28989999999999</v>
      </c>
    </row>
    <row r="6212" spans="2:11">
      <c r="B6212" s="486" t="str">
        <f>CONCATENATE(Tabela22[[#This Row],[Residencial / Não Residencial]]," - ",Tabela22[[#This Row],[Frequência]])</f>
        <v>Residencial - 3 vezes por semana</v>
      </c>
      <c r="C6212" s="486" t="s">
        <v>578</v>
      </c>
      <c r="D6212" s="443" t="s">
        <v>572</v>
      </c>
      <c r="E6212" s="443" t="s">
        <v>548</v>
      </c>
      <c r="F6212" s="443" t="s">
        <v>548</v>
      </c>
      <c r="G6212" s="722">
        <v>83</v>
      </c>
      <c r="H6212" s="722">
        <v>2.5755699999999999</v>
      </c>
      <c r="I6212" s="722">
        <v>200</v>
      </c>
      <c r="J6212" s="722">
        <v>83</v>
      </c>
      <c r="K6212" s="723">
        <v>213.77231</v>
      </c>
    </row>
    <row r="6213" spans="2:11">
      <c r="B6213" s="486" t="str">
        <f>CONCATENATE(Tabela22[[#This Row],[Residencial / Não Residencial]]," - ",Tabela22[[#This Row],[Frequência]])</f>
        <v>Residencial - 3 vezes por semana</v>
      </c>
      <c r="C6213" s="486" t="s">
        <v>578</v>
      </c>
      <c r="D6213" s="443" t="s">
        <v>572</v>
      </c>
      <c r="E6213" s="443" t="s">
        <v>548</v>
      </c>
      <c r="F6213" s="443" t="s">
        <v>548</v>
      </c>
      <c r="G6213" s="722">
        <v>43.4</v>
      </c>
      <c r="H6213" s="722">
        <v>2.5755699999999999</v>
      </c>
      <c r="I6213" s="722">
        <v>200</v>
      </c>
      <c r="J6213" s="722">
        <v>43.4</v>
      </c>
      <c r="K6213" s="723">
        <v>111.77973799999999</v>
      </c>
    </row>
    <row r="6214" spans="2:11">
      <c r="B6214" s="486" t="str">
        <f>CONCATENATE(Tabela22[[#This Row],[Residencial / Não Residencial]]," - ",Tabela22[[#This Row],[Frequência]])</f>
        <v>Residencial - 3 vezes por semana</v>
      </c>
      <c r="C6214" s="486" t="s">
        <v>578</v>
      </c>
      <c r="D6214" s="443" t="s">
        <v>572</v>
      </c>
      <c r="E6214" s="443" t="s">
        <v>548</v>
      </c>
      <c r="F6214" s="443" t="s">
        <v>548</v>
      </c>
      <c r="G6214" s="722">
        <v>56.25</v>
      </c>
      <c r="H6214" s="722">
        <v>2.5755699999999999</v>
      </c>
      <c r="I6214" s="722">
        <v>200</v>
      </c>
      <c r="J6214" s="722">
        <v>56.25</v>
      </c>
      <c r="K6214" s="723">
        <v>144.87581249999999</v>
      </c>
    </row>
    <row r="6215" spans="2:11">
      <c r="B6215" s="486" t="str">
        <f>CONCATENATE(Tabela22[[#This Row],[Residencial / Não Residencial]]," - ",Tabela22[[#This Row],[Frequência]])</f>
        <v>Residencial - 3 vezes por semana</v>
      </c>
      <c r="C6215" s="486" t="s">
        <v>578</v>
      </c>
      <c r="D6215" s="443" t="s">
        <v>572</v>
      </c>
      <c r="E6215" s="443" t="s">
        <v>548</v>
      </c>
      <c r="F6215" s="443" t="s">
        <v>548</v>
      </c>
      <c r="G6215" s="722">
        <v>36</v>
      </c>
      <c r="H6215" s="722">
        <v>2.5755699999999999</v>
      </c>
      <c r="I6215" s="722">
        <v>200</v>
      </c>
      <c r="J6215" s="722">
        <v>36</v>
      </c>
      <c r="K6215" s="723">
        <v>92.720519999999993</v>
      </c>
    </row>
    <row r="6216" spans="2:11">
      <c r="B6216" s="486" t="str">
        <f>CONCATENATE(Tabela22[[#This Row],[Residencial / Não Residencial]]," - ",Tabela22[[#This Row],[Frequência]])</f>
        <v>Residencial - 3 vezes por semana</v>
      </c>
      <c r="C6216" s="486" t="s">
        <v>578</v>
      </c>
      <c r="D6216" s="443" t="s">
        <v>572</v>
      </c>
      <c r="E6216" s="443" t="s">
        <v>548</v>
      </c>
      <c r="F6216" s="443" t="s">
        <v>548</v>
      </c>
      <c r="G6216" s="722">
        <v>81.7</v>
      </c>
      <c r="H6216" s="722">
        <v>2.5755699999999999</v>
      </c>
      <c r="I6216" s="722">
        <v>200</v>
      </c>
      <c r="J6216" s="722">
        <v>81.7</v>
      </c>
      <c r="K6216" s="723">
        <v>210.424069</v>
      </c>
    </row>
    <row r="6217" spans="2:11">
      <c r="B6217" s="486" t="str">
        <f>CONCATENATE(Tabela22[[#This Row],[Residencial / Não Residencial]]," - ",Tabela22[[#This Row],[Frequência]])</f>
        <v>Residencial - 3 vezes por semana</v>
      </c>
      <c r="C6217" s="486" t="s">
        <v>578</v>
      </c>
      <c r="D6217" s="443" t="s">
        <v>572</v>
      </c>
      <c r="E6217" s="443" t="s">
        <v>548</v>
      </c>
      <c r="F6217" s="443" t="s">
        <v>548</v>
      </c>
      <c r="G6217" s="722">
        <v>89</v>
      </c>
      <c r="H6217" s="722">
        <v>2.5755699999999999</v>
      </c>
      <c r="I6217" s="722">
        <v>200</v>
      </c>
      <c r="J6217" s="722">
        <v>89</v>
      </c>
      <c r="K6217" s="723">
        <v>229.22573</v>
      </c>
    </row>
    <row r="6218" spans="2:11">
      <c r="B6218" s="486" t="str">
        <f>CONCATENATE(Tabela22[[#This Row],[Residencial / Não Residencial]]," - ",Tabela22[[#This Row],[Frequência]])</f>
        <v>Residencial - 3 vezes por semana</v>
      </c>
      <c r="C6218" s="486" t="s">
        <v>578</v>
      </c>
      <c r="D6218" s="443" t="s">
        <v>572</v>
      </c>
      <c r="E6218" s="443" t="s">
        <v>548</v>
      </c>
      <c r="F6218" s="443" t="s">
        <v>548</v>
      </c>
      <c r="G6218" s="722">
        <v>176.11</v>
      </c>
      <c r="H6218" s="722">
        <v>2.5755699999999999</v>
      </c>
      <c r="I6218" s="722">
        <v>200</v>
      </c>
      <c r="J6218" s="722">
        <v>176.11</v>
      </c>
      <c r="K6218" s="723">
        <v>453.58363270000001</v>
      </c>
    </row>
    <row r="6219" spans="2:11">
      <c r="B6219" s="486" t="str">
        <f>CONCATENATE(Tabela22[[#This Row],[Residencial / Não Residencial]]," - ",Tabela22[[#This Row],[Frequência]])</f>
        <v>Residencial - 3 vezes por semana</v>
      </c>
      <c r="C6219" s="486" t="s">
        <v>578</v>
      </c>
      <c r="D6219" s="443" t="s">
        <v>572</v>
      </c>
      <c r="E6219" s="443" t="s">
        <v>548</v>
      </c>
      <c r="F6219" s="443" t="s">
        <v>548</v>
      </c>
      <c r="G6219" s="722">
        <v>93.2</v>
      </c>
      <c r="H6219" s="722">
        <v>2.5755699999999999</v>
      </c>
      <c r="I6219" s="722">
        <v>200</v>
      </c>
      <c r="J6219" s="722">
        <v>93.2</v>
      </c>
      <c r="K6219" s="723">
        <v>240.04312400000001</v>
      </c>
    </row>
    <row r="6220" spans="2:11">
      <c r="B6220" s="486" t="str">
        <f>CONCATENATE(Tabela22[[#This Row],[Residencial / Não Residencial]]," - ",Tabela22[[#This Row],[Frequência]])</f>
        <v>Residencial - 3 vezes por semana</v>
      </c>
      <c r="C6220" s="486" t="s">
        <v>578</v>
      </c>
      <c r="D6220" s="443" t="s">
        <v>572</v>
      </c>
      <c r="E6220" s="443" t="s">
        <v>548</v>
      </c>
      <c r="F6220" s="443" t="s">
        <v>548</v>
      </c>
      <c r="G6220" s="722">
        <v>138.69999999999999</v>
      </c>
      <c r="H6220" s="722">
        <v>2.5755699999999999</v>
      </c>
      <c r="I6220" s="722">
        <v>200</v>
      </c>
      <c r="J6220" s="722">
        <v>138.69999999999999</v>
      </c>
      <c r="K6220" s="723">
        <v>357.231559</v>
      </c>
    </row>
    <row r="6221" spans="2:11">
      <c r="B6221" s="486" t="str">
        <f>CONCATENATE(Tabela22[[#This Row],[Residencial / Não Residencial]]," - ",Tabela22[[#This Row],[Frequência]])</f>
        <v>Residencial - 3 vezes por semana</v>
      </c>
      <c r="C6221" s="486" t="s">
        <v>578</v>
      </c>
      <c r="D6221" s="443" t="s">
        <v>572</v>
      </c>
      <c r="E6221" s="443" t="s">
        <v>548</v>
      </c>
      <c r="F6221" s="443" t="s">
        <v>548</v>
      </c>
      <c r="G6221" s="722">
        <v>70.5</v>
      </c>
      <c r="H6221" s="722">
        <v>2.5755699999999999</v>
      </c>
      <c r="I6221" s="722">
        <v>200</v>
      </c>
      <c r="J6221" s="722">
        <v>70.5</v>
      </c>
      <c r="K6221" s="723">
        <v>181.577685</v>
      </c>
    </row>
    <row r="6222" spans="2:11">
      <c r="B6222" s="486" t="str">
        <f>CONCATENATE(Tabela22[[#This Row],[Residencial / Não Residencial]]," - ",Tabela22[[#This Row],[Frequência]])</f>
        <v>Residencial - 3 vezes por semana</v>
      </c>
      <c r="C6222" s="486" t="s">
        <v>578</v>
      </c>
      <c r="D6222" s="443" t="s">
        <v>572</v>
      </c>
      <c r="E6222" s="443" t="s">
        <v>548</v>
      </c>
      <c r="F6222" s="443" t="s">
        <v>548</v>
      </c>
      <c r="G6222" s="722">
        <v>74.040000000000006</v>
      </c>
      <c r="H6222" s="722">
        <v>2.5755699999999999</v>
      </c>
      <c r="I6222" s="722">
        <v>200</v>
      </c>
      <c r="J6222" s="722">
        <v>74.040000000000006</v>
      </c>
      <c r="K6222" s="723">
        <v>190.6952028</v>
      </c>
    </row>
    <row r="6223" spans="2:11">
      <c r="B6223" s="486" t="str">
        <f>CONCATENATE(Tabela22[[#This Row],[Residencial / Não Residencial]]," - ",Tabela22[[#This Row],[Frequência]])</f>
        <v>Residencial - 3 vezes por semana</v>
      </c>
      <c r="C6223" s="486" t="s">
        <v>578</v>
      </c>
      <c r="D6223" s="443" t="s">
        <v>572</v>
      </c>
      <c r="E6223" s="443" t="s">
        <v>548</v>
      </c>
      <c r="F6223" s="443" t="s">
        <v>548</v>
      </c>
      <c r="G6223" s="722">
        <v>57</v>
      </c>
      <c r="H6223" s="722">
        <v>2.5755699999999999</v>
      </c>
      <c r="I6223" s="722">
        <v>200</v>
      </c>
      <c r="J6223" s="722">
        <v>57</v>
      </c>
      <c r="K6223" s="723">
        <v>146.80749</v>
      </c>
    </row>
    <row r="6224" spans="2:11">
      <c r="B6224" s="486" t="str">
        <f>CONCATENATE(Tabela22[[#This Row],[Residencial / Não Residencial]]," - ",Tabela22[[#This Row],[Frequência]])</f>
        <v>Residencial - 3 vezes por semana</v>
      </c>
      <c r="C6224" s="486" t="s">
        <v>578</v>
      </c>
      <c r="D6224" s="443" t="s">
        <v>572</v>
      </c>
      <c r="E6224" s="443" t="s">
        <v>548</v>
      </c>
      <c r="F6224" s="443" t="s">
        <v>548</v>
      </c>
      <c r="G6224" s="722">
        <v>100</v>
      </c>
      <c r="H6224" s="722">
        <v>2.5755699999999999</v>
      </c>
      <c r="I6224" s="722">
        <v>200</v>
      </c>
      <c r="J6224" s="722">
        <v>100</v>
      </c>
      <c r="K6224" s="723">
        <v>257.55700000000002</v>
      </c>
    </row>
    <row r="6225" spans="2:11">
      <c r="B6225" s="486" t="str">
        <f>CONCATENATE(Tabela22[[#This Row],[Residencial / Não Residencial]]," - ",Tabela22[[#This Row],[Frequência]])</f>
        <v>Residencial - 3 vezes por semana</v>
      </c>
      <c r="C6225" s="486" t="s">
        <v>578</v>
      </c>
      <c r="D6225" s="443" t="s">
        <v>572</v>
      </c>
      <c r="E6225" s="443" t="s">
        <v>548</v>
      </c>
      <c r="F6225" s="443" t="s">
        <v>548</v>
      </c>
      <c r="G6225" s="722">
        <v>100.08</v>
      </c>
      <c r="H6225" s="722">
        <v>2.5755699999999999</v>
      </c>
      <c r="I6225" s="722">
        <v>200</v>
      </c>
      <c r="J6225" s="722">
        <v>100.08</v>
      </c>
      <c r="K6225" s="723">
        <v>257.7630456</v>
      </c>
    </row>
    <row r="6226" spans="2:11">
      <c r="B6226" s="486" t="str">
        <f>CONCATENATE(Tabela22[[#This Row],[Residencial / Não Residencial]]," - ",Tabela22[[#This Row],[Frequência]])</f>
        <v>Residencial - 3 vezes por semana</v>
      </c>
      <c r="C6226" s="486" t="s">
        <v>578</v>
      </c>
      <c r="D6226" s="443" t="s">
        <v>572</v>
      </c>
      <c r="E6226" s="443" t="s">
        <v>548</v>
      </c>
      <c r="F6226" s="443" t="s">
        <v>548</v>
      </c>
      <c r="G6226" s="722">
        <v>67.599999999999994</v>
      </c>
      <c r="H6226" s="722">
        <v>2.5755699999999999</v>
      </c>
      <c r="I6226" s="722">
        <v>200</v>
      </c>
      <c r="J6226" s="722">
        <v>67.599999999999994</v>
      </c>
      <c r="K6226" s="723">
        <v>174.108532</v>
      </c>
    </row>
    <row r="6227" spans="2:11">
      <c r="B6227" s="486" t="str">
        <f>CONCATENATE(Tabela22[[#This Row],[Residencial / Não Residencial]]," - ",Tabela22[[#This Row],[Frequência]])</f>
        <v>Residencial - 3 vezes por semana</v>
      </c>
      <c r="C6227" s="486" t="s">
        <v>578</v>
      </c>
      <c r="D6227" s="443" t="s">
        <v>572</v>
      </c>
      <c r="E6227" s="443" t="s">
        <v>548</v>
      </c>
      <c r="F6227" s="443" t="s">
        <v>548</v>
      </c>
      <c r="G6227" s="722">
        <v>68.38</v>
      </c>
      <c r="H6227" s="722">
        <v>2.5755699999999999</v>
      </c>
      <c r="I6227" s="722">
        <v>200</v>
      </c>
      <c r="J6227" s="722">
        <v>68.38</v>
      </c>
      <c r="K6227" s="723">
        <v>176.1174766</v>
      </c>
    </row>
    <row r="6228" spans="2:11">
      <c r="B6228" s="486" t="str">
        <f>CONCATENATE(Tabela22[[#This Row],[Residencial / Não Residencial]]," - ",Tabela22[[#This Row],[Frequência]])</f>
        <v>Residencial - 3 vezes por semana</v>
      </c>
      <c r="C6228" s="486" t="s">
        <v>578</v>
      </c>
      <c r="D6228" s="443" t="s">
        <v>572</v>
      </c>
      <c r="E6228" s="443" t="s">
        <v>548</v>
      </c>
      <c r="F6228" s="443" t="s">
        <v>548</v>
      </c>
      <c r="G6228" s="722">
        <v>81.16</v>
      </c>
      <c r="H6228" s="722">
        <v>2.5755699999999999</v>
      </c>
      <c r="I6228" s="722">
        <v>200</v>
      </c>
      <c r="J6228" s="722">
        <v>81.16</v>
      </c>
      <c r="K6228" s="723">
        <v>209.0332612</v>
      </c>
    </row>
    <row r="6229" spans="2:11">
      <c r="B6229" s="486" t="str">
        <f>CONCATENATE(Tabela22[[#This Row],[Residencial / Não Residencial]]," - ",Tabela22[[#This Row],[Frequência]])</f>
        <v>Residencial - 3 vezes por semana</v>
      </c>
      <c r="C6229" s="486" t="s">
        <v>578</v>
      </c>
      <c r="D6229" s="443" t="s">
        <v>572</v>
      </c>
      <c r="E6229" s="443" t="s">
        <v>548</v>
      </c>
      <c r="F6229" s="443" t="s">
        <v>548</v>
      </c>
      <c r="G6229" s="722">
        <v>52.75</v>
      </c>
      <c r="H6229" s="722">
        <v>2.5755699999999999</v>
      </c>
      <c r="I6229" s="722">
        <v>200</v>
      </c>
      <c r="J6229" s="722">
        <v>52.75</v>
      </c>
      <c r="K6229" s="723">
        <v>135.86131750000001</v>
      </c>
    </row>
    <row r="6230" spans="2:11">
      <c r="B6230" s="486" t="str">
        <f>CONCATENATE(Tabela22[[#This Row],[Residencial / Não Residencial]]," - ",Tabela22[[#This Row],[Frequência]])</f>
        <v>Residencial - 3 vezes por semana</v>
      </c>
      <c r="C6230" s="486" t="s">
        <v>578</v>
      </c>
      <c r="D6230" s="443" t="s">
        <v>572</v>
      </c>
      <c r="E6230" s="443" t="s">
        <v>548</v>
      </c>
      <c r="F6230" s="443" t="s">
        <v>548</v>
      </c>
      <c r="G6230" s="722">
        <v>64</v>
      </c>
      <c r="H6230" s="722">
        <v>2.5755699999999999</v>
      </c>
      <c r="I6230" s="722">
        <v>200</v>
      </c>
      <c r="J6230" s="722">
        <v>64</v>
      </c>
      <c r="K6230" s="723">
        <v>164.83647999999999</v>
      </c>
    </row>
    <row r="6231" spans="2:11">
      <c r="B6231" s="486" t="str">
        <f>CONCATENATE(Tabela22[[#This Row],[Residencial / Não Residencial]]," - ",Tabela22[[#This Row],[Frequência]])</f>
        <v>Residencial - 3 vezes por semana</v>
      </c>
      <c r="C6231" s="486" t="s">
        <v>578</v>
      </c>
      <c r="D6231" s="443" t="s">
        <v>572</v>
      </c>
      <c r="E6231" s="443" t="s">
        <v>548</v>
      </c>
      <c r="F6231" s="443" t="s">
        <v>548</v>
      </c>
      <c r="G6231" s="722">
        <v>70</v>
      </c>
      <c r="H6231" s="722">
        <v>2.5755699999999999</v>
      </c>
      <c r="I6231" s="722">
        <v>200</v>
      </c>
      <c r="J6231" s="722">
        <v>70</v>
      </c>
      <c r="K6231" s="723">
        <v>180.28989999999999</v>
      </c>
    </row>
    <row r="6232" spans="2:11">
      <c r="B6232" s="486" t="str">
        <f>CONCATENATE(Tabela22[[#This Row],[Residencial / Não Residencial]]," - ",Tabela22[[#This Row],[Frequência]])</f>
        <v>Residencial - 3 vezes por semana</v>
      </c>
      <c r="C6232" s="486" t="s">
        <v>578</v>
      </c>
      <c r="D6232" s="443" t="s">
        <v>572</v>
      </c>
      <c r="E6232" s="443" t="s">
        <v>548</v>
      </c>
      <c r="F6232" s="443" t="s">
        <v>548</v>
      </c>
      <c r="G6232" s="722">
        <v>63</v>
      </c>
      <c r="H6232" s="722">
        <v>2.5755699999999999</v>
      </c>
      <c r="I6232" s="722">
        <v>200</v>
      </c>
      <c r="J6232" s="722">
        <v>63</v>
      </c>
      <c r="K6232" s="723">
        <v>162.26091</v>
      </c>
    </row>
    <row r="6233" spans="2:11">
      <c r="B6233" s="486" t="str">
        <f>CONCATENATE(Tabela22[[#This Row],[Residencial / Não Residencial]]," - ",Tabela22[[#This Row],[Frequência]])</f>
        <v>Residencial - 3 vezes por semana</v>
      </c>
      <c r="C6233" s="486" t="s">
        <v>578</v>
      </c>
      <c r="D6233" s="443" t="s">
        <v>572</v>
      </c>
      <c r="E6233" s="443" t="s">
        <v>548</v>
      </c>
      <c r="F6233" s="443" t="s">
        <v>548</v>
      </c>
      <c r="G6233" s="722">
        <v>48</v>
      </c>
      <c r="H6233" s="722">
        <v>2.5755699999999999</v>
      </c>
      <c r="I6233" s="722">
        <v>200</v>
      </c>
      <c r="J6233" s="722">
        <v>48</v>
      </c>
      <c r="K6233" s="723">
        <v>123.62736</v>
      </c>
    </row>
    <row r="6234" spans="2:11">
      <c r="B6234" s="486" t="str">
        <f>CONCATENATE(Tabela22[[#This Row],[Residencial / Não Residencial]]," - ",Tabela22[[#This Row],[Frequência]])</f>
        <v>Residencial - 3 vezes por semana</v>
      </c>
      <c r="C6234" s="486" t="s">
        <v>578</v>
      </c>
      <c r="D6234" s="443" t="s">
        <v>572</v>
      </c>
      <c r="E6234" s="443" t="s">
        <v>548</v>
      </c>
      <c r="F6234" s="443" t="s">
        <v>548</v>
      </c>
      <c r="G6234" s="722">
        <v>73.64</v>
      </c>
      <c r="H6234" s="722">
        <v>2.5755699999999999</v>
      </c>
      <c r="I6234" s="722">
        <v>200</v>
      </c>
      <c r="J6234" s="722">
        <v>73.64</v>
      </c>
      <c r="K6234" s="723">
        <v>189.66497480000001</v>
      </c>
    </row>
    <row r="6235" spans="2:11">
      <c r="B6235" s="486" t="str">
        <f>CONCATENATE(Tabela22[[#This Row],[Residencial / Não Residencial]]," - ",Tabela22[[#This Row],[Frequência]])</f>
        <v>Residencial - 3 vezes por semana</v>
      </c>
      <c r="C6235" s="486" t="s">
        <v>578</v>
      </c>
      <c r="D6235" s="443" t="s">
        <v>572</v>
      </c>
      <c r="E6235" s="443" t="s">
        <v>548</v>
      </c>
      <c r="F6235" s="443" t="s">
        <v>548</v>
      </c>
      <c r="G6235" s="722">
        <v>49.2</v>
      </c>
      <c r="H6235" s="722">
        <v>2.5755699999999999</v>
      </c>
      <c r="I6235" s="722">
        <v>200</v>
      </c>
      <c r="J6235" s="722">
        <v>49.2</v>
      </c>
      <c r="K6235" s="723">
        <v>126.71804400000001</v>
      </c>
    </row>
    <row r="6236" spans="2:11">
      <c r="B6236" s="486" t="str">
        <f>CONCATENATE(Tabela22[[#This Row],[Residencial / Não Residencial]]," - ",Tabela22[[#This Row],[Frequência]])</f>
        <v>Residencial - 3 vezes por semana</v>
      </c>
      <c r="C6236" s="486" t="s">
        <v>578</v>
      </c>
      <c r="D6236" s="443" t="s">
        <v>572</v>
      </c>
      <c r="E6236" s="443" t="s">
        <v>548</v>
      </c>
      <c r="F6236" s="443" t="s">
        <v>548</v>
      </c>
      <c r="G6236" s="722">
        <v>213</v>
      </c>
      <c r="H6236" s="722">
        <v>2.5755699999999999</v>
      </c>
      <c r="I6236" s="722">
        <v>200</v>
      </c>
      <c r="J6236" s="722">
        <v>200</v>
      </c>
      <c r="K6236" s="723">
        <v>515.11400000000003</v>
      </c>
    </row>
    <row r="6237" spans="2:11">
      <c r="B6237" s="486" t="str">
        <f>CONCATENATE(Tabela22[[#This Row],[Residencial / Não Residencial]]," - ",Tabela22[[#This Row],[Frequência]])</f>
        <v>Não Residencial - 6 vezes por semana</v>
      </c>
      <c r="C6237" s="486" t="s">
        <v>567</v>
      </c>
      <c r="D6237" s="443" t="s">
        <v>568</v>
      </c>
      <c r="E6237" s="443" t="s">
        <v>569</v>
      </c>
      <c r="F6237" s="443" t="s">
        <v>550</v>
      </c>
      <c r="G6237" s="722">
        <v>94.95</v>
      </c>
      <c r="H6237" s="722">
        <v>6.111758</v>
      </c>
      <c r="I6237" s="722">
        <v>300</v>
      </c>
      <c r="J6237" s="722">
        <v>94.95</v>
      </c>
      <c r="K6237" s="723">
        <v>580.31142209999996</v>
      </c>
    </row>
    <row r="6238" spans="2:11">
      <c r="B6238" s="486" t="str">
        <f>CONCATENATE(Tabela22[[#This Row],[Residencial / Não Residencial]]," - ",Tabela22[[#This Row],[Frequência]])</f>
        <v>Residencial - 3 vezes por semana</v>
      </c>
      <c r="C6238" s="486" t="s">
        <v>578</v>
      </c>
      <c r="D6238" s="443" t="s">
        <v>571</v>
      </c>
      <c r="E6238" s="443" t="s">
        <v>548</v>
      </c>
      <c r="F6238" s="443" t="s">
        <v>548</v>
      </c>
      <c r="G6238" s="722">
        <v>110.62</v>
      </c>
      <c r="H6238" s="722">
        <v>2.5755699999999999</v>
      </c>
      <c r="I6238" s="722">
        <v>200</v>
      </c>
      <c r="J6238" s="722">
        <v>110.62</v>
      </c>
      <c r="K6238" s="723">
        <v>284.90955339999999</v>
      </c>
    </row>
    <row r="6239" spans="2:11">
      <c r="B6239" s="486" t="str">
        <f>CONCATENATE(Tabela22[[#This Row],[Residencial / Não Residencial]]," - ",Tabela22[[#This Row],[Frequência]])</f>
        <v>Residencial - 3 vezes por semana</v>
      </c>
      <c r="C6239" s="486" t="s">
        <v>578</v>
      </c>
      <c r="D6239" s="443" t="s">
        <v>572</v>
      </c>
      <c r="E6239" s="443" t="s">
        <v>548</v>
      </c>
      <c r="F6239" s="443" t="s">
        <v>548</v>
      </c>
      <c r="G6239" s="722">
        <v>63</v>
      </c>
      <c r="H6239" s="722">
        <v>2.5755699999999999</v>
      </c>
      <c r="I6239" s="722">
        <v>200</v>
      </c>
      <c r="J6239" s="722">
        <v>63</v>
      </c>
      <c r="K6239" s="723">
        <v>162.26091</v>
      </c>
    </row>
    <row r="6240" spans="2:11">
      <c r="B6240" s="486" t="str">
        <f>CONCATENATE(Tabela22[[#This Row],[Residencial / Não Residencial]]," - ",Tabela22[[#This Row],[Frequência]])</f>
        <v>Residencial - 3 vezes por semana</v>
      </c>
      <c r="C6240" s="486" t="s">
        <v>578</v>
      </c>
      <c r="D6240" s="443" t="s">
        <v>572</v>
      </c>
      <c r="E6240" s="443" t="s">
        <v>548</v>
      </c>
      <c r="F6240" s="443" t="s">
        <v>548</v>
      </c>
      <c r="G6240" s="722">
        <v>48</v>
      </c>
      <c r="H6240" s="722">
        <v>2.5755699999999999</v>
      </c>
      <c r="I6240" s="722">
        <v>200</v>
      </c>
      <c r="J6240" s="722">
        <v>48</v>
      </c>
      <c r="K6240" s="723">
        <v>123.62736</v>
      </c>
    </row>
    <row r="6241" spans="2:11">
      <c r="B6241" s="486" t="str">
        <f>CONCATENATE(Tabela22[[#This Row],[Residencial / Não Residencial]]," - ",Tabela22[[#This Row],[Frequência]])</f>
        <v>Residencial - 3 vezes por semana</v>
      </c>
      <c r="C6241" s="486" t="s">
        <v>578</v>
      </c>
      <c r="D6241" s="443" t="s">
        <v>572</v>
      </c>
      <c r="E6241" s="443" t="s">
        <v>548</v>
      </c>
      <c r="F6241" s="443" t="s">
        <v>548</v>
      </c>
      <c r="G6241" s="722">
        <v>153.6</v>
      </c>
      <c r="H6241" s="722">
        <v>2.5755699999999999</v>
      </c>
      <c r="I6241" s="722">
        <v>200</v>
      </c>
      <c r="J6241" s="722">
        <v>153.6</v>
      </c>
      <c r="K6241" s="723">
        <v>395.607552</v>
      </c>
    </row>
    <row r="6242" spans="2:11">
      <c r="B6242" s="486" t="str">
        <f>CONCATENATE(Tabela22[[#This Row],[Residencial / Não Residencial]]," - ",Tabela22[[#This Row],[Frequência]])</f>
        <v>Residencial - 3 vezes por semana</v>
      </c>
      <c r="C6242" s="486" t="s">
        <v>578</v>
      </c>
      <c r="D6242" s="443" t="s">
        <v>572</v>
      </c>
      <c r="E6242" s="443" t="s">
        <v>548</v>
      </c>
      <c r="F6242" s="443" t="s">
        <v>548</v>
      </c>
      <c r="G6242" s="722">
        <v>82</v>
      </c>
      <c r="H6242" s="722">
        <v>2.5755699999999999</v>
      </c>
      <c r="I6242" s="722">
        <v>200</v>
      </c>
      <c r="J6242" s="722">
        <v>82</v>
      </c>
      <c r="K6242" s="723">
        <v>211.19674000000001</v>
      </c>
    </row>
    <row r="6243" spans="2:11">
      <c r="B6243" s="486" t="str">
        <f>CONCATENATE(Tabela22[[#This Row],[Residencial / Não Residencial]]," - ",Tabela22[[#This Row],[Frequência]])</f>
        <v>Residencial - 3 vezes por semana</v>
      </c>
      <c r="C6243" s="486" t="s">
        <v>578</v>
      </c>
      <c r="D6243" s="443" t="s">
        <v>572</v>
      </c>
      <c r="E6243" s="443" t="s">
        <v>548</v>
      </c>
      <c r="F6243" s="443" t="s">
        <v>548</v>
      </c>
      <c r="G6243" s="722">
        <v>67</v>
      </c>
      <c r="H6243" s="722">
        <v>2.5755699999999999</v>
      </c>
      <c r="I6243" s="722">
        <v>200</v>
      </c>
      <c r="J6243" s="722">
        <v>67</v>
      </c>
      <c r="K6243" s="723">
        <v>172.56318999999999</v>
      </c>
    </row>
    <row r="6244" spans="2:11">
      <c r="B6244" s="486" t="str">
        <f>CONCATENATE(Tabela22[[#This Row],[Residencial / Não Residencial]]," - ",Tabela22[[#This Row],[Frequência]])</f>
        <v>Residencial - 3 vezes por semana</v>
      </c>
      <c r="C6244" s="486" t="s">
        <v>578</v>
      </c>
      <c r="D6244" s="443" t="s">
        <v>572</v>
      </c>
      <c r="E6244" s="443" t="s">
        <v>548</v>
      </c>
      <c r="F6244" s="443" t="s">
        <v>548</v>
      </c>
      <c r="G6244" s="722">
        <v>36.520000000000003</v>
      </c>
      <c r="H6244" s="722">
        <v>2.5755699999999999</v>
      </c>
      <c r="I6244" s="722">
        <v>200</v>
      </c>
      <c r="J6244" s="722">
        <v>36.520000000000003</v>
      </c>
      <c r="K6244" s="723">
        <v>94.059816400000003</v>
      </c>
    </row>
    <row r="6245" spans="2:11">
      <c r="B6245" s="486" t="str">
        <f>CONCATENATE(Tabela22[[#This Row],[Residencial / Não Residencial]]," - ",Tabela22[[#This Row],[Frequência]])</f>
        <v>Residencial - 3 vezes por semana</v>
      </c>
      <c r="C6245" s="486" t="s">
        <v>578</v>
      </c>
      <c r="D6245" s="443" t="s">
        <v>572</v>
      </c>
      <c r="E6245" s="443" t="s">
        <v>548</v>
      </c>
      <c r="F6245" s="443" t="s">
        <v>548</v>
      </c>
      <c r="G6245" s="722">
        <v>63</v>
      </c>
      <c r="H6245" s="722">
        <v>2.5755699999999999</v>
      </c>
      <c r="I6245" s="722">
        <v>200</v>
      </c>
      <c r="J6245" s="722">
        <v>63</v>
      </c>
      <c r="K6245" s="723">
        <v>162.26091</v>
      </c>
    </row>
    <row r="6246" spans="2:11">
      <c r="B6246" s="486" t="str">
        <f>CONCATENATE(Tabela22[[#This Row],[Residencial / Não Residencial]]," - ",Tabela22[[#This Row],[Frequência]])</f>
        <v>Residencial - 3 vezes por semana</v>
      </c>
      <c r="C6246" s="486" t="s">
        <v>578</v>
      </c>
      <c r="D6246" s="443" t="s">
        <v>572</v>
      </c>
      <c r="E6246" s="443" t="s">
        <v>548</v>
      </c>
      <c r="F6246" s="443" t="s">
        <v>548</v>
      </c>
      <c r="G6246" s="722">
        <v>74.260000000000005</v>
      </c>
      <c r="H6246" s="722">
        <v>2.5755699999999999</v>
      </c>
      <c r="I6246" s="722">
        <v>200</v>
      </c>
      <c r="J6246" s="722">
        <v>74.260000000000005</v>
      </c>
      <c r="K6246" s="723">
        <v>191.2618282</v>
      </c>
    </row>
    <row r="6247" spans="2:11">
      <c r="B6247" s="486" t="str">
        <f>CONCATENATE(Tabela22[[#This Row],[Residencial / Não Residencial]]," - ",Tabela22[[#This Row],[Frequência]])</f>
        <v>Residencial - 3 vezes por semana</v>
      </c>
      <c r="C6247" s="486" t="s">
        <v>578</v>
      </c>
      <c r="D6247" s="443" t="s">
        <v>572</v>
      </c>
      <c r="E6247" s="443" t="s">
        <v>548</v>
      </c>
      <c r="F6247" s="443" t="s">
        <v>548</v>
      </c>
      <c r="G6247" s="722">
        <v>42</v>
      </c>
      <c r="H6247" s="722">
        <v>2.5755699999999999</v>
      </c>
      <c r="I6247" s="722">
        <v>200</v>
      </c>
      <c r="J6247" s="722">
        <v>42</v>
      </c>
      <c r="K6247" s="723">
        <v>108.17394</v>
      </c>
    </row>
    <row r="6248" spans="2:11">
      <c r="B6248" s="486" t="str">
        <f>CONCATENATE(Tabela22[[#This Row],[Residencial / Não Residencial]]," - ",Tabela22[[#This Row],[Frequência]])</f>
        <v>Residencial - 3 vezes por semana</v>
      </c>
      <c r="C6248" s="486" t="s">
        <v>578</v>
      </c>
      <c r="D6248" s="443" t="s">
        <v>572</v>
      </c>
      <c r="E6248" s="443" t="s">
        <v>548</v>
      </c>
      <c r="F6248" s="443" t="s">
        <v>548</v>
      </c>
      <c r="G6248" s="722">
        <v>147.27000000000001</v>
      </c>
      <c r="H6248" s="722">
        <v>2.5755699999999999</v>
      </c>
      <c r="I6248" s="722">
        <v>200</v>
      </c>
      <c r="J6248" s="722">
        <v>147.27000000000001</v>
      </c>
      <c r="K6248" s="723">
        <v>379.30419389999997</v>
      </c>
    </row>
    <row r="6249" spans="2:11">
      <c r="B6249" s="486" t="str">
        <f>CONCATENATE(Tabela22[[#This Row],[Residencial / Não Residencial]]," - ",Tabela22[[#This Row],[Frequência]])</f>
        <v>Residencial - 3 vezes por semana</v>
      </c>
      <c r="C6249" s="486" t="s">
        <v>578</v>
      </c>
      <c r="D6249" s="443" t="s">
        <v>572</v>
      </c>
      <c r="E6249" s="443" t="s">
        <v>548</v>
      </c>
      <c r="F6249" s="443" t="s">
        <v>548</v>
      </c>
      <c r="G6249" s="722">
        <v>80</v>
      </c>
      <c r="H6249" s="722">
        <v>2.5755699999999999</v>
      </c>
      <c r="I6249" s="722">
        <v>200</v>
      </c>
      <c r="J6249" s="722">
        <v>80</v>
      </c>
      <c r="K6249" s="723">
        <v>206.04560000000001</v>
      </c>
    </row>
    <row r="6250" spans="2:11">
      <c r="B6250" s="486" t="str">
        <f>CONCATENATE(Tabela22[[#This Row],[Residencial / Não Residencial]]," - ",Tabela22[[#This Row],[Frequência]])</f>
        <v>Residencial - 3 vezes por semana</v>
      </c>
      <c r="C6250" s="486" t="s">
        <v>578</v>
      </c>
      <c r="D6250" s="443" t="s">
        <v>572</v>
      </c>
      <c r="E6250" s="443" t="s">
        <v>548</v>
      </c>
      <c r="F6250" s="443" t="s">
        <v>548</v>
      </c>
      <c r="G6250" s="722">
        <v>56</v>
      </c>
      <c r="H6250" s="722">
        <v>2.5755699999999999</v>
      </c>
      <c r="I6250" s="722">
        <v>200</v>
      </c>
      <c r="J6250" s="722">
        <v>56</v>
      </c>
      <c r="K6250" s="723">
        <v>144.23192</v>
      </c>
    </row>
    <row r="6251" spans="2:11">
      <c r="B6251" s="486" t="str">
        <f>CONCATENATE(Tabela22[[#This Row],[Residencial / Não Residencial]]," - ",Tabela22[[#This Row],[Frequência]])</f>
        <v>Residencial - 3 vezes por semana</v>
      </c>
      <c r="C6251" s="486" t="s">
        <v>578</v>
      </c>
      <c r="D6251" s="443" t="s">
        <v>572</v>
      </c>
      <c r="E6251" s="443" t="s">
        <v>548</v>
      </c>
      <c r="F6251" s="443" t="s">
        <v>548</v>
      </c>
      <c r="G6251" s="722">
        <v>113.12</v>
      </c>
      <c r="H6251" s="722">
        <v>2.5755699999999999</v>
      </c>
      <c r="I6251" s="722">
        <v>200</v>
      </c>
      <c r="J6251" s="722">
        <v>113.12</v>
      </c>
      <c r="K6251" s="723">
        <v>291.34847839999998</v>
      </c>
    </row>
    <row r="6252" spans="2:11">
      <c r="B6252" s="486" t="str">
        <f>CONCATENATE(Tabela22[[#This Row],[Residencial / Não Residencial]]," - ",Tabela22[[#This Row],[Frequência]])</f>
        <v>Residencial - 3 vezes por semana</v>
      </c>
      <c r="C6252" s="486" t="s">
        <v>578</v>
      </c>
      <c r="D6252" s="443" t="s">
        <v>572</v>
      </c>
      <c r="E6252" s="443" t="s">
        <v>548</v>
      </c>
      <c r="F6252" s="443" t="s">
        <v>548</v>
      </c>
      <c r="G6252" s="722">
        <v>50.76</v>
      </c>
      <c r="H6252" s="722">
        <v>2.5755699999999999</v>
      </c>
      <c r="I6252" s="722">
        <v>200</v>
      </c>
      <c r="J6252" s="722">
        <v>50.76</v>
      </c>
      <c r="K6252" s="723">
        <v>130.73593320000001</v>
      </c>
    </row>
    <row r="6253" spans="2:11">
      <c r="B6253" s="486" t="str">
        <f>CONCATENATE(Tabela22[[#This Row],[Residencial / Não Residencial]]," - ",Tabela22[[#This Row],[Frequência]])</f>
        <v>Residencial - 3 vezes por semana</v>
      </c>
      <c r="C6253" s="486" t="s">
        <v>578</v>
      </c>
      <c r="D6253" s="443" t="s">
        <v>572</v>
      </c>
      <c r="E6253" s="443" t="s">
        <v>548</v>
      </c>
      <c r="F6253" s="443" t="s">
        <v>548</v>
      </c>
      <c r="G6253" s="722">
        <v>82.4</v>
      </c>
      <c r="H6253" s="722">
        <v>2.5755699999999999</v>
      </c>
      <c r="I6253" s="722">
        <v>200</v>
      </c>
      <c r="J6253" s="722">
        <v>82.4</v>
      </c>
      <c r="K6253" s="723">
        <v>212.226968</v>
      </c>
    </row>
    <row r="6254" spans="2:11">
      <c r="B6254" s="486" t="str">
        <f>CONCATENATE(Tabela22[[#This Row],[Residencial / Não Residencial]]," - ",Tabela22[[#This Row],[Frequência]])</f>
        <v>Residencial - 3 vezes por semana</v>
      </c>
      <c r="C6254" s="486" t="s">
        <v>578</v>
      </c>
      <c r="D6254" s="443" t="s">
        <v>572</v>
      </c>
      <c r="E6254" s="443" t="s">
        <v>548</v>
      </c>
      <c r="F6254" s="443" t="s">
        <v>548</v>
      </c>
      <c r="G6254" s="722">
        <v>77.92</v>
      </c>
      <c r="H6254" s="722">
        <v>2.5755699999999999</v>
      </c>
      <c r="I6254" s="722">
        <v>200</v>
      </c>
      <c r="J6254" s="722">
        <v>77.92</v>
      </c>
      <c r="K6254" s="723">
        <v>200.6884144</v>
      </c>
    </row>
    <row r="6255" spans="2:11">
      <c r="B6255" s="486" t="str">
        <f>CONCATENATE(Tabela22[[#This Row],[Residencial / Não Residencial]]," - ",Tabela22[[#This Row],[Frequência]])</f>
        <v>Residencial - 3 vezes por semana</v>
      </c>
      <c r="C6255" s="486" t="s">
        <v>578</v>
      </c>
      <c r="D6255" s="443" t="s">
        <v>572</v>
      </c>
      <c r="E6255" s="443" t="s">
        <v>548</v>
      </c>
      <c r="F6255" s="443" t="s">
        <v>548</v>
      </c>
      <c r="G6255" s="722">
        <v>241.62</v>
      </c>
      <c r="H6255" s="722">
        <v>2.5755699999999999</v>
      </c>
      <c r="I6255" s="722">
        <v>200</v>
      </c>
      <c r="J6255" s="722">
        <v>200</v>
      </c>
      <c r="K6255" s="723">
        <v>515.11400000000003</v>
      </c>
    </row>
    <row r="6256" spans="2:11">
      <c r="B6256" s="486" t="str">
        <f>CONCATENATE(Tabela22[[#This Row],[Residencial / Não Residencial]]," - ",Tabela22[[#This Row],[Frequência]])</f>
        <v>Residencial - 3 vezes por semana</v>
      </c>
      <c r="C6256" s="486" t="s">
        <v>578</v>
      </c>
      <c r="D6256" s="443" t="s">
        <v>572</v>
      </c>
      <c r="E6256" s="443" t="s">
        <v>548</v>
      </c>
      <c r="F6256" s="443" t="s">
        <v>548</v>
      </c>
      <c r="G6256" s="722">
        <v>70.2</v>
      </c>
      <c r="H6256" s="722">
        <v>2.5755699999999999</v>
      </c>
      <c r="I6256" s="722">
        <v>200</v>
      </c>
      <c r="J6256" s="722">
        <v>70.2</v>
      </c>
      <c r="K6256" s="723">
        <v>180.805014</v>
      </c>
    </row>
    <row r="6257" spans="2:11">
      <c r="B6257" s="486" t="str">
        <f>CONCATENATE(Tabela22[[#This Row],[Residencial / Não Residencial]]," - ",Tabela22[[#This Row],[Frequência]])</f>
        <v>Residencial - 3 vezes por semana</v>
      </c>
      <c r="C6257" s="486" t="s">
        <v>578</v>
      </c>
      <c r="D6257" s="443" t="s">
        <v>571</v>
      </c>
      <c r="E6257" s="443" t="s">
        <v>548</v>
      </c>
      <c r="F6257" s="443" t="s">
        <v>548</v>
      </c>
      <c r="G6257" s="722">
        <v>119.34</v>
      </c>
      <c r="H6257" s="722">
        <v>2.5755699999999999</v>
      </c>
      <c r="I6257" s="722">
        <v>200</v>
      </c>
      <c r="J6257" s="722">
        <v>119.34</v>
      </c>
      <c r="K6257" s="723">
        <v>307.36852379999999</v>
      </c>
    </row>
    <row r="6258" spans="2:11">
      <c r="B6258" s="486" t="str">
        <f>CONCATENATE(Tabela22[[#This Row],[Residencial / Não Residencial]]," - ",Tabela22[[#This Row],[Frequência]])</f>
        <v>Residencial - 3 vezes por semana</v>
      </c>
      <c r="C6258" s="486" t="s">
        <v>578</v>
      </c>
      <c r="D6258" s="443" t="s">
        <v>572</v>
      </c>
      <c r="E6258" s="443" t="s">
        <v>548</v>
      </c>
      <c r="F6258" s="443" t="s">
        <v>548</v>
      </c>
      <c r="G6258" s="722">
        <v>107.48</v>
      </c>
      <c r="H6258" s="722">
        <v>2.5755699999999999</v>
      </c>
      <c r="I6258" s="722">
        <v>200</v>
      </c>
      <c r="J6258" s="722">
        <v>107.48</v>
      </c>
      <c r="K6258" s="723">
        <v>276.82226359999999</v>
      </c>
    </row>
    <row r="6259" spans="2:11">
      <c r="B6259" s="486" t="str">
        <f>CONCATENATE(Tabela22[[#This Row],[Residencial / Não Residencial]]," - ",Tabela22[[#This Row],[Frequência]])</f>
        <v>Residencial - 3 vezes por semana</v>
      </c>
      <c r="C6259" s="486" t="s">
        <v>578</v>
      </c>
      <c r="D6259" s="443" t="s">
        <v>572</v>
      </c>
      <c r="E6259" s="443" t="s">
        <v>548</v>
      </c>
      <c r="F6259" s="443" t="s">
        <v>548</v>
      </c>
      <c r="G6259" s="722">
        <v>85.28</v>
      </c>
      <c r="H6259" s="722">
        <v>2.5755699999999999</v>
      </c>
      <c r="I6259" s="722">
        <v>200</v>
      </c>
      <c r="J6259" s="722">
        <v>85.28</v>
      </c>
      <c r="K6259" s="723">
        <v>219.6446096</v>
      </c>
    </row>
    <row r="6260" spans="2:11">
      <c r="B6260" s="486" t="str">
        <f>CONCATENATE(Tabela22[[#This Row],[Residencial / Não Residencial]]," - ",Tabela22[[#This Row],[Frequência]])</f>
        <v>Residencial - 3 vezes por semana</v>
      </c>
      <c r="C6260" s="486" t="s">
        <v>578</v>
      </c>
      <c r="D6260" s="443" t="s">
        <v>572</v>
      </c>
      <c r="E6260" s="443" t="s">
        <v>548</v>
      </c>
      <c r="F6260" s="443" t="s">
        <v>548</v>
      </c>
      <c r="G6260" s="722">
        <v>251.6</v>
      </c>
      <c r="H6260" s="722">
        <v>2.5755699999999999</v>
      </c>
      <c r="I6260" s="722">
        <v>200</v>
      </c>
      <c r="J6260" s="722">
        <v>200</v>
      </c>
      <c r="K6260" s="723">
        <v>515.11400000000003</v>
      </c>
    </row>
    <row r="6261" spans="2:11">
      <c r="B6261" s="486" t="str">
        <f>CONCATENATE(Tabela22[[#This Row],[Residencial / Não Residencial]]," - ",Tabela22[[#This Row],[Frequência]])</f>
        <v>Residencial - 3 vezes por semana</v>
      </c>
      <c r="C6261" s="486" t="s">
        <v>578</v>
      </c>
      <c r="D6261" s="443" t="s">
        <v>572</v>
      </c>
      <c r="E6261" s="443" t="s">
        <v>548</v>
      </c>
      <c r="F6261" s="443" t="s">
        <v>548</v>
      </c>
      <c r="G6261" s="722">
        <v>180</v>
      </c>
      <c r="H6261" s="722">
        <v>2.5755699999999999</v>
      </c>
      <c r="I6261" s="722">
        <v>200</v>
      </c>
      <c r="J6261" s="722">
        <v>180</v>
      </c>
      <c r="K6261" s="723">
        <v>463.6026</v>
      </c>
    </row>
    <row r="6262" spans="2:11">
      <c r="B6262" s="486" t="str">
        <f>CONCATENATE(Tabela22[[#This Row],[Residencial / Não Residencial]]," - ",Tabela22[[#This Row],[Frequência]])</f>
        <v>Residencial - 3 vezes por semana</v>
      </c>
      <c r="C6262" s="486" t="s">
        <v>578</v>
      </c>
      <c r="D6262" s="443" t="s">
        <v>572</v>
      </c>
      <c r="E6262" s="443" t="s">
        <v>548</v>
      </c>
      <c r="F6262" s="443" t="s">
        <v>548</v>
      </c>
      <c r="G6262" s="722">
        <v>240.56</v>
      </c>
      <c r="H6262" s="722">
        <v>2.5755699999999999</v>
      </c>
      <c r="I6262" s="722">
        <v>200</v>
      </c>
      <c r="J6262" s="722">
        <v>200</v>
      </c>
      <c r="K6262" s="723">
        <v>515.11400000000003</v>
      </c>
    </row>
    <row r="6263" spans="2:11">
      <c r="B6263" s="486" t="str">
        <f>CONCATENATE(Tabela22[[#This Row],[Residencial / Não Residencial]]," - ",Tabela22[[#This Row],[Frequência]])</f>
        <v>Residencial - 3 vezes por semana</v>
      </c>
      <c r="C6263" s="486" t="s">
        <v>578</v>
      </c>
      <c r="D6263" s="443" t="s">
        <v>572</v>
      </c>
      <c r="E6263" s="443" t="s">
        <v>548</v>
      </c>
      <c r="F6263" s="443" t="s">
        <v>548</v>
      </c>
      <c r="G6263" s="722">
        <v>50.4</v>
      </c>
      <c r="H6263" s="722">
        <v>2.5755699999999999</v>
      </c>
      <c r="I6263" s="722">
        <v>200</v>
      </c>
      <c r="J6263" s="722">
        <v>50.4</v>
      </c>
      <c r="K6263" s="723">
        <v>129.808728</v>
      </c>
    </row>
    <row r="6264" spans="2:11">
      <c r="B6264" s="486" t="str">
        <f>CONCATENATE(Tabela22[[#This Row],[Residencial / Não Residencial]]," - ",Tabela22[[#This Row],[Frequência]])</f>
        <v>Residencial - 3 vezes por semana</v>
      </c>
      <c r="C6264" s="486" t="s">
        <v>578</v>
      </c>
      <c r="D6264" s="443" t="s">
        <v>572</v>
      </c>
      <c r="E6264" s="443" t="s">
        <v>548</v>
      </c>
      <c r="F6264" s="443" t="s">
        <v>548</v>
      </c>
      <c r="G6264" s="722">
        <v>86.15</v>
      </c>
      <c r="H6264" s="722">
        <v>2.5755699999999999</v>
      </c>
      <c r="I6264" s="722">
        <v>200</v>
      </c>
      <c r="J6264" s="722">
        <v>86.15</v>
      </c>
      <c r="K6264" s="723">
        <v>221.8853555</v>
      </c>
    </row>
    <row r="6265" spans="2:11">
      <c r="B6265" s="486" t="str">
        <f>CONCATENATE(Tabela22[[#This Row],[Residencial / Não Residencial]]," - ",Tabela22[[#This Row],[Frequência]])</f>
        <v>Não Residencial - 3 vezes por semana</v>
      </c>
      <c r="C6265" s="486" t="s">
        <v>578</v>
      </c>
      <c r="D6265" s="443" t="s">
        <v>572</v>
      </c>
      <c r="E6265" s="443" t="s">
        <v>569</v>
      </c>
      <c r="F6265" s="443" t="s">
        <v>550</v>
      </c>
      <c r="G6265" s="722">
        <v>64.739999999999995</v>
      </c>
      <c r="H6265" s="722">
        <v>3.9677699999999998</v>
      </c>
      <c r="I6265" s="722">
        <v>300</v>
      </c>
      <c r="J6265" s="722">
        <v>64.739999999999995</v>
      </c>
      <c r="K6265" s="723">
        <v>256.8734298</v>
      </c>
    </row>
    <row r="6266" spans="2:11">
      <c r="B6266" s="486" t="str">
        <f>CONCATENATE(Tabela22[[#This Row],[Residencial / Não Residencial]]," - ",Tabela22[[#This Row],[Frequência]])</f>
        <v>Residencial - 3 vezes por semana</v>
      </c>
      <c r="C6266" s="486" t="s">
        <v>578</v>
      </c>
      <c r="D6266" s="443" t="s">
        <v>572</v>
      </c>
      <c r="E6266" s="443" t="s">
        <v>548</v>
      </c>
      <c r="F6266" s="443" t="s">
        <v>548</v>
      </c>
      <c r="G6266" s="722">
        <v>122.78</v>
      </c>
      <c r="H6266" s="722">
        <v>2.5755699999999999</v>
      </c>
      <c r="I6266" s="722">
        <v>200</v>
      </c>
      <c r="J6266" s="722">
        <v>122.78</v>
      </c>
      <c r="K6266" s="723">
        <v>316.2284846</v>
      </c>
    </row>
    <row r="6267" spans="2:11">
      <c r="B6267" s="486" t="str">
        <f>CONCATENATE(Tabela22[[#This Row],[Residencial / Não Residencial]]," - ",Tabela22[[#This Row],[Frequência]])</f>
        <v>Residencial - 3 vezes por semana</v>
      </c>
      <c r="C6267" s="486" t="s">
        <v>578</v>
      </c>
      <c r="D6267" s="443" t="s">
        <v>572</v>
      </c>
      <c r="E6267" s="443" t="s">
        <v>548</v>
      </c>
      <c r="F6267" s="443" t="s">
        <v>548</v>
      </c>
      <c r="G6267" s="722">
        <v>124.8</v>
      </c>
      <c r="H6267" s="722">
        <v>2.5755699999999999</v>
      </c>
      <c r="I6267" s="722">
        <v>200</v>
      </c>
      <c r="J6267" s="722">
        <v>124.8</v>
      </c>
      <c r="K6267" s="723">
        <v>321.43113599999998</v>
      </c>
    </row>
    <row r="6268" spans="2:11">
      <c r="B6268" s="486" t="str">
        <f>CONCATENATE(Tabela22[[#This Row],[Residencial / Não Residencial]]," - ",Tabela22[[#This Row],[Frequência]])</f>
        <v>Residencial - 3 vezes por semana</v>
      </c>
      <c r="C6268" s="486" t="s">
        <v>578</v>
      </c>
      <c r="D6268" s="443" t="s">
        <v>572</v>
      </c>
      <c r="E6268" s="443" t="s">
        <v>548</v>
      </c>
      <c r="F6268" s="443" t="s">
        <v>548</v>
      </c>
      <c r="G6268" s="722">
        <v>69.349999999999994</v>
      </c>
      <c r="H6268" s="722">
        <v>2.5755699999999999</v>
      </c>
      <c r="I6268" s="722">
        <v>200</v>
      </c>
      <c r="J6268" s="722">
        <v>69.349999999999994</v>
      </c>
      <c r="K6268" s="723">
        <v>178.6157795</v>
      </c>
    </row>
    <row r="6269" spans="2:11">
      <c r="B6269" s="486" t="str">
        <f>CONCATENATE(Tabela22[[#This Row],[Residencial / Não Residencial]]," - ",Tabela22[[#This Row],[Frequência]])</f>
        <v>Residencial - 3 vezes por semana</v>
      </c>
      <c r="C6269" s="486" t="s">
        <v>578</v>
      </c>
      <c r="D6269" s="443" t="s">
        <v>572</v>
      </c>
      <c r="E6269" s="443" t="s">
        <v>548</v>
      </c>
      <c r="F6269" s="443" t="s">
        <v>548</v>
      </c>
      <c r="G6269" s="722">
        <v>181.03</v>
      </c>
      <c r="H6269" s="722">
        <v>2.5755699999999999</v>
      </c>
      <c r="I6269" s="722">
        <v>200</v>
      </c>
      <c r="J6269" s="722">
        <v>181.03</v>
      </c>
      <c r="K6269" s="723">
        <v>466.25543709999999</v>
      </c>
    </row>
    <row r="6270" spans="2:11">
      <c r="B6270" s="486" t="str">
        <f>CONCATENATE(Tabela22[[#This Row],[Residencial / Não Residencial]]," - ",Tabela22[[#This Row],[Frequência]])</f>
        <v>Residencial - 3 vezes por semana</v>
      </c>
      <c r="C6270" s="486" t="s">
        <v>578</v>
      </c>
      <c r="D6270" s="443" t="s">
        <v>572</v>
      </c>
      <c r="E6270" s="443" t="s">
        <v>548</v>
      </c>
      <c r="F6270" s="443" t="s">
        <v>548</v>
      </c>
      <c r="G6270" s="722">
        <v>56.97</v>
      </c>
      <c r="H6270" s="722">
        <v>2.5755699999999999</v>
      </c>
      <c r="I6270" s="722">
        <v>200</v>
      </c>
      <c r="J6270" s="722">
        <v>56.97</v>
      </c>
      <c r="K6270" s="723">
        <v>146.7302229</v>
      </c>
    </row>
    <row r="6271" spans="2:11">
      <c r="B6271" s="486" t="str">
        <f>CONCATENATE(Tabela22[[#This Row],[Residencial / Não Residencial]]," - ",Tabela22[[#This Row],[Frequência]])</f>
        <v>Residencial - 3 vezes por semana</v>
      </c>
      <c r="C6271" s="486" t="s">
        <v>578</v>
      </c>
      <c r="D6271" s="443" t="s">
        <v>572</v>
      </c>
      <c r="E6271" s="443" t="s">
        <v>548</v>
      </c>
      <c r="F6271" s="443" t="s">
        <v>548</v>
      </c>
      <c r="G6271" s="722">
        <v>252.34</v>
      </c>
      <c r="H6271" s="722">
        <v>2.5755699999999999</v>
      </c>
      <c r="I6271" s="722">
        <v>200</v>
      </c>
      <c r="J6271" s="722">
        <v>200</v>
      </c>
      <c r="K6271" s="723">
        <v>515.11400000000003</v>
      </c>
    </row>
    <row r="6272" spans="2:11">
      <c r="B6272" s="486" t="str">
        <f>CONCATENATE(Tabela22[[#This Row],[Residencial / Não Residencial]]," - ",Tabela22[[#This Row],[Frequência]])</f>
        <v>Residencial - 3 vezes por semana</v>
      </c>
      <c r="C6272" s="486" t="s">
        <v>578</v>
      </c>
      <c r="D6272" s="443" t="s">
        <v>571</v>
      </c>
      <c r="E6272" s="443" t="s">
        <v>548</v>
      </c>
      <c r="F6272" s="443" t="s">
        <v>548</v>
      </c>
      <c r="G6272" s="722">
        <v>89.04</v>
      </c>
      <c r="H6272" s="722">
        <v>2.5755699999999999</v>
      </c>
      <c r="I6272" s="722">
        <v>200</v>
      </c>
      <c r="J6272" s="722">
        <v>89.04</v>
      </c>
      <c r="K6272" s="723">
        <v>229.32875279999999</v>
      </c>
    </row>
    <row r="6273" spans="2:11">
      <c r="B6273" s="486" t="str">
        <f>CONCATENATE(Tabela22[[#This Row],[Residencial / Não Residencial]]," - ",Tabela22[[#This Row],[Frequência]])</f>
        <v>Residencial - 3 vezes por semana</v>
      </c>
      <c r="C6273" s="486" t="s">
        <v>578</v>
      </c>
      <c r="D6273" s="443" t="s">
        <v>572</v>
      </c>
      <c r="E6273" s="443" t="s">
        <v>548</v>
      </c>
      <c r="F6273" s="443" t="s">
        <v>548</v>
      </c>
      <c r="G6273" s="722">
        <v>214.47</v>
      </c>
      <c r="H6273" s="722">
        <v>2.5755699999999999</v>
      </c>
      <c r="I6273" s="722">
        <v>200</v>
      </c>
      <c r="J6273" s="722">
        <v>200</v>
      </c>
      <c r="K6273" s="723">
        <v>515.11400000000003</v>
      </c>
    </row>
    <row r="6274" spans="2:11">
      <c r="B6274" s="486" t="str">
        <f>CONCATENATE(Tabela22[[#This Row],[Residencial / Não Residencial]]," - ",Tabela22[[#This Row],[Frequência]])</f>
        <v>Residencial - 3 vezes por semana</v>
      </c>
      <c r="C6274" s="486" t="s">
        <v>578</v>
      </c>
      <c r="D6274" s="443" t="s">
        <v>572</v>
      </c>
      <c r="E6274" s="443" t="s">
        <v>548</v>
      </c>
      <c r="F6274" s="443" t="s">
        <v>548</v>
      </c>
      <c r="G6274" s="722">
        <v>175.61</v>
      </c>
      <c r="H6274" s="722">
        <v>2.5755699999999999</v>
      </c>
      <c r="I6274" s="722">
        <v>200</v>
      </c>
      <c r="J6274" s="722">
        <v>175.61</v>
      </c>
      <c r="K6274" s="723">
        <v>452.29584770000002</v>
      </c>
    </row>
    <row r="6275" spans="2:11">
      <c r="B6275" s="486" t="str">
        <f>CONCATENATE(Tabela22[[#This Row],[Residencial / Não Residencial]]," - ",Tabela22[[#This Row],[Frequência]])</f>
        <v>Residencial - 3 vezes por semana</v>
      </c>
      <c r="C6275" s="486" t="s">
        <v>578</v>
      </c>
      <c r="D6275" s="443" t="s">
        <v>572</v>
      </c>
      <c r="E6275" s="443" t="s">
        <v>548</v>
      </c>
      <c r="F6275" s="443" t="s">
        <v>548</v>
      </c>
      <c r="G6275" s="722">
        <v>63</v>
      </c>
      <c r="H6275" s="722">
        <v>2.5755699999999999</v>
      </c>
      <c r="I6275" s="722">
        <v>200</v>
      </c>
      <c r="J6275" s="722">
        <v>63</v>
      </c>
      <c r="K6275" s="723">
        <v>162.26091</v>
      </c>
    </row>
    <row r="6276" spans="2:11">
      <c r="B6276" s="486" t="str">
        <f>CONCATENATE(Tabela22[[#This Row],[Residencial / Não Residencial]]," - ",Tabela22[[#This Row],[Frequência]])</f>
        <v>Residencial - 3 vezes por semana</v>
      </c>
      <c r="C6276" s="486" t="s">
        <v>578</v>
      </c>
      <c r="D6276" s="443" t="s">
        <v>572</v>
      </c>
      <c r="E6276" s="443" t="s">
        <v>548</v>
      </c>
      <c r="F6276" s="443" t="s">
        <v>548</v>
      </c>
      <c r="G6276" s="722">
        <v>56</v>
      </c>
      <c r="H6276" s="722">
        <v>2.5755699999999999</v>
      </c>
      <c r="I6276" s="722">
        <v>200</v>
      </c>
      <c r="J6276" s="722">
        <v>56</v>
      </c>
      <c r="K6276" s="723">
        <v>144.23192</v>
      </c>
    </row>
    <row r="6277" spans="2:11">
      <c r="B6277" s="486" t="str">
        <f>CONCATENATE(Tabela22[[#This Row],[Residencial / Não Residencial]]," - ",Tabela22[[#This Row],[Frequência]])</f>
        <v>Residencial - 3 vezes por semana</v>
      </c>
      <c r="C6277" s="486" t="s">
        <v>578</v>
      </c>
      <c r="D6277" s="443" t="s">
        <v>572</v>
      </c>
      <c r="E6277" s="443" t="s">
        <v>548</v>
      </c>
      <c r="F6277" s="443" t="s">
        <v>548</v>
      </c>
      <c r="G6277" s="722">
        <v>135</v>
      </c>
      <c r="H6277" s="722">
        <v>2.5755699999999999</v>
      </c>
      <c r="I6277" s="722">
        <v>200</v>
      </c>
      <c r="J6277" s="722">
        <v>135</v>
      </c>
      <c r="K6277" s="723">
        <v>347.70195000000001</v>
      </c>
    </row>
    <row r="6278" spans="2:11">
      <c r="B6278" s="486" t="str">
        <f>CONCATENATE(Tabela22[[#This Row],[Residencial / Não Residencial]]," - ",Tabela22[[#This Row],[Frequência]])</f>
        <v>Residencial - 3 vezes por semana</v>
      </c>
      <c r="C6278" s="486" t="s">
        <v>578</v>
      </c>
      <c r="D6278" s="443" t="s">
        <v>572</v>
      </c>
      <c r="E6278" s="443" t="s">
        <v>548</v>
      </c>
      <c r="F6278" s="443" t="s">
        <v>548</v>
      </c>
      <c r="G6278" s="722">
        <v>63</v>
      </c>
      <c r="H6278" s="722">
        <v>2.5755699999999999</v>
      </c>
      <c r="I6278" s="722">
        <v>200</v>
      </c>
      <c r="J6278" s="722">
        <v>63</v>
      </c>
      <c r="K6278" s="723">
        <v>162.26091</v>
      </c>
    </row>
    <row r="6279" spans="2:11">
      <c r="B6279" s="486" t="str">
        <f>CONCATENATE(Tabela22[[#This Row],[Residencial / Não Residencial]]," - ",Tabela22[[#This Row],[Frequência]])</f>
        <v>Residencial - 3 vezes por semana</v>
      </c>
      <c r="C6279" s="486" t="s">
        <v>578</v>
      </c>
      <c r="D6279" s="443" t="s">
        <v>572</v>
      </c>
      <c r="E6279" s="443" t="s">
        <v>548</v>
      </c>
      <c r="F6279" s="443" t="s">
        <v>548</v>
      </c>
      <c r="G6279" s="722">
        <v>92.81</v>
      </c>
      <c r="H6279" s="722">
        <v>2.5755699999999999</v>
      </c>
      <c r="I6279" s="722">
        <v>200</v>
      </c>
      <c r="J6279" s="722">
        <v>92.81</v>
      </c>
      <c r="K6279" s="723">
        <v>239.0386517</v>
      </c>
    </row>
    <row r="6280" spans="2:11">
      <c r="B6280" s="486" t="str">
        <f>CONCATENATE(Tabela22[[#This Row],[Residencial / Não Residencial]]," - ",Tabela22[[#This Row],[Frequência]])</f>
        <v>Residencial - 3 vezes por semana</v>
      </c>
      <c r="C6280" s="486" t="s">
        <v>578</v>
      </c>
      <c r="D6280" s="443" t="s">
        <v>572</v>
      </c>
      <c r="E6280" s="443" t="s">
        <v>548</v>
      </c>
      <c r="F6280" s="443" t="s">
        <v>548</v>
      </c>
      <c r="G6280" s="722">
        <v>56</v>
      </c>
      <c r="H6280" s="722">
        <v>2.5755699999999999</v>
      </c>
      <c r="I6280" s="722">
        <v>200</v>
      </c>
      <c r="J6280" s="722">
        <v>56</v>
      </c>
      <c r="K6280" s="723">
        <v>144.23192</v>
      </c>
    </row>
    <row r="6281" spans="2:11">
      <c r="B6281" s="486" t="str">
        <f>CONCATENATE(Tabela22[[#This Row],[Residencial / Não Residencial]]," - ",Tabela22[[#This Row],[Frequência]])</f>
        <v>Residencial - 3 vezes por semana</v>
      </c>
      <c r="C6281" s="486" t="s">
        <v>578</v>
      </c>
      <c r="D6281" s="443" t="s">
        <v>572</v>
      </c>
      <c r="E6281" s="443" t="s">
        <v>548</v>
      </c>
      <c r="F6281" s="443" t="s">
        <v>548</v>
      </c>
      <c r="G6281" s="722">
        <v>60</v>
      </c>
      <c r="H6281" s="722">
        <v>2.5755699999999999</v>
      </c>
      <c r="I6281" s="722">
        <v>200</v>
      </c>
      <c r="J6281" s="722">
        <v>60</v>
      </c>
      <c r="K6281" s="723">
        <v>154.5342</v>
      </c>
    </row>
    <row r="6282" spans="2:11">
      <c r="B6282" s="486" t="str">
        <f>CONCATENATE(Tabela22[[#This Row],[Residencial / Não Residencial]]," - ",Tabela22[[#This Row],[Frequência]])</f>
        <v>Residencial - 3 vezes por semana</v>
      </c>
      <c r="C6282" s="486" t="s">
        <v>578</v>
      </c>
      <c r="D6282" s="443" t="s">
        <v>572</v>
      </c>
      <c r="E6282" s="443" t="s">
        <v>548</v>
      </c>
      <c r="F6282" s="443" t="s">
        <v>548</v>
      </c>
      <c r="G6282" s="722">
        <v>185.58</v>
      </c>
      <c r="H6282" s="722">
        <v>2.5755699999999999</v>
      </c>
      <c r="I6282" s="722">
        <v>200</v>
      </c>
      <c r="J6282" s="722">
        <v>185.58</v>
      </c>
      <c r="K6282" s="723">
        <v>477.97428059999999</v>
      </c>
    </row>
    <row r="6283" spans="2:11">
      <c r="B6283" s="486" t="str">
        <f>CONCATENATE(Tabela22[[#This Row],[Residencial / Não Residencial]]," - ",Tabela22[[#This Row],[Frequência]])</f>
        <v>Residencial - 3 vezes por semana</v>
      </c>
      <c r="C6283" s="486" t="s">
        <v>578</v>
      </c>
      <c r="D6283" s="443" t="s">
        <v>572</v>
      </c>
      <c r="E6283" s="443" t="s">
        <v>548</v>
      </c>
      <c r="F6283" s="443" t="s">
        <v>548</v>
      </c>
      <c r="G6283" s="722">
        <v>45</v>
      </c>
      <c r="H6283" s="722">
        <v>2.5755699999999999</v>
      </c>
      <c r="I6283" s="722">
        <v>200</v>
      </c>
      <c r="J6283" s="722">
        <v>45</v>
      </c>
      <c r="K6283" s="723">
        <v>115.90065</v>
      </c>
    </row>
    <row r="6284" spans="2:11">
      <c r="B6284" s="486" t="str">
        <f>CONCATENATE(Tabela22[[#This Row],[Residencial / Não Residencial]]," - ",Tabela22[[#This Row],[Frequência]])</f>
        <v>Residencial - 3 vezes por semana</v>
      </c>
      <c r="C6284" s="486" t="s">
        <v>578</v>
      </c>
      <c r="D6284" s="443" t="s">
        <v>572</v>
      </c>
      <c r="E6284" s="443" t="s">
        <v>548</v>
      </c>
      <c r="F6284" s="443" t="s">
        <v>548</v>
      </c>
      <c r="G6284" s="722">
        <v>56.17</v>
      </c>
      <c r="H6284" s="722">
        <v>2.5755699999999999</v>
      </c>
      <c r="I6284" s="722">
        <v>200</v>
      </c>
      <c r="J6284" s="722">
        <v>56.17</v>
      </c>
      <c r="K6284" s="723">
        <v>144.66976690000001</v>
      </c>
    </row>
    <row r="6285" spans="2:11">
      <c r="B6285" s="486" t="str">
        <f>CONCATENATE(Tabela22[[#This Row],[Residencial / Não Residencial]]," - ",Tabela22[[#This Row],[Frequência]])</f>
        <v>Residencial - 3 vezes por semana</v>
      </c>
      <c r="C6285" s="486" t="s">
        <v>578</v>
      </c>
      <c r="D6285" s="443" t="s">
        <v>572</v>
      </c>
      <c r="E6285" s="443" t="s">
        <v>548</v>
      </c>
      <c r="F6285" s="443" t="s">
        <v>548</v>
      </c>
      <c r="G6285" s="722">
        <v>181.22</v>
      </c>
      <c r="H6285" s="722">
        <v>2.5755699999999999</v>
      </c>
      <c r="I6285" s="722">
        <v>200</v>
      </c>
      <c r="J6285" s="722">
        <v>181.22</v>
      </c>
      <c r="K6285" s="723">
        <v>466.74479539999999</v>
      </c>
    </row>
    <row r="6286" spans="2:11">
      <c r="B6286" s="486" t="str">
        <f>CONCATENATE(Tabela22[[#This Row],[Residencial / Não Residencial]]," - ",Tabela22[[#This Row],[Frequência]])</f>
        <v>Residencial - 3 vezes por semana</v>
      </c>
      <c r="C6286" s="486" t="s">
        <v>578</v>
      </c>
      <c r="D6286" s="443" t="s">
        <v>572</v>
      </c>
      <c r="E6286" s="443" t="s">
        <v>548</v>
      </c>
      <c r="F6286" s="443" t="s">
        <v>548</v>
      </c>
      <c r="G6286" s="722">
        <v>57.4</v>
      </c>
      <c r="H6286" s="722">
        <v>2.5755699999999999</v>
      </c>
      <c r="I6286" s="722">
        <v>200</v>
      </c>
      <c r="J6286" s="722">
        <v>57.4</v>
      </c>
      <c r="K6286" s="723">
        <v>147.837718</v>
      </c>
    </row>
    <row r="6287" spans="2:11">
      <c r="B6287" s="486" t="str">
        <f>CONCATENATE(Tabela22[[#This Row],[Residencial / Não Residencial]]," - ",Tabela22[[#This Row],[Frequência]])</f>
        <v>Residencial - 3 vezes por semana</v>
      </c>
      <c r="C6287" s="486" t="s">
        <v>578</v>
      </c>
      <c r="D6287" s="443" t="s">
        <v>572</v>
      </c>
      <c r="E6287" s="443" t="s">
        <v>548</v>
      </c>
      <c r="F6287" s="443" t="s">
        <v>548</v>
      </c>
      <c r="G6287" s="722">
        <v>150</v>
      </c>
      <c r="H6287" s="722">
        <v>2.5755699999999999</v>
      </c>
      <c r="I6287" s="722">
        <v>200</v>
      </c>
      <c r="J6287" s="722">
        <v>150</v>
      </c>
      <c r="K6287" s="723">
        <v>386.33550000000002</v>
      </c>
    </row>
    <row r="6288" spans="2:11">
      <c r="B6288" s="486" t="str">
        <f>CONCATENATE(Tabela22[[#This Row],[Residencial / Não Residencial]]," - ",Tabela22[[#This Row],[Frequência]])</f>
        <v>Residencial - 3 vezes por semana</v>
      </c>
      <c r="C6288" s="486" t="s">
        <v>578</v>
      </c>
      <c r="D6288" s="443" t="s">
        <v>572</v>
      </c>
      <c r="E6288" s="443" t="s">
        <v>548</v>
      </c>
      <c r="F6288" s="443" t="s">
        <v>548</v>
      </c>
      <c r="G6288" s="722">
        <v>200</v>
      </c>
      <c r="H6288" s="722">
        <v>2.5755699999999999</v>
      </c>
      <c r="I6288" s="722">
        <v>200</v>
      </c>
      <c r="J6288" s="722">
        <v>200</v>
      </c>
      <c r="K6288" s="723">
        <v>515.11400000000003</v>
      </c>
    </row>
    <row r="6289" spans="2:11">
      <c r="B6289" s="486" t="str">
        <f>CONCATENATE(Tabela22[[#This Row],[Residencial / Não Residencial]]," - ",Tabela22[[#This Row],[Frequência]])</f>
        <v>Residencial - 3 vezes por semana</v>
      </c>
      <c r="C6289" s="486" t="s">
        <v>578</v>
      </c>
      <c r="D6289" s="443" t="s">
        <v>572</v>
      </c>
      <c r="E6289" s="443" t="s">
        <v>548</v>
      </c>
      <c r="F6289" s="443" t="s">
        <v>548</v>
      </c>
      <c r="G6289" s="722">
        <v>207.84</v>
      </c>
      <c r="H6289" s="722">
        <v>2.5755699999999999</v>
      </c>
      <c r="I6289" s="722">
        <v>200</v>
      </c>
      <c r="J6289" s="722">
        <v>200</v>
      </c>
      <c r="K6289" s="723">
        <v>515.11400000000003</v>
      </c>
    </row>
    <row r="6290" spans="2:11">
      <c r="B6290" s="486" t="str">
        <f>CONCATENATE(Tabela22[[#This Row],[Residencial / Não Residencial]]," - ",Tabela22[[#This Row],[Frequência]])</f>
        <v>Residencial - 3 vezes por semana</v>
      </c>
      <c r="C6290" s="486" t="s">
        <v>578</v>
      </c>
      <c r="D6290" s="443" t="s">
        <v>572</v>
      </c>
      <c r="E6290" s="443" t="s">
        <v>548</v>
      </c>
      <c r="F6290" s="443" t="s">
        <v>548</v>
      </c>
      <c r="G6290" s="722">
        <v>90</v>
      </c>
      <c r="H6290" s="722">
        <v>2.5755699999999999</v>
      </c>
      <c r="I6290" s="722">
        <v>200</v>
      </c>
      <c r="J6290" s="722">
        <v>90</v>
      </c>
      <c r="K6290" s="723">
        <v>231.8013</v>
      </c>
    </row>
    <row r="6291" spans="2:11">
      <c r="B6291" s="486" t="str">
        <f>CONCATENATE(Tabela22[[#This Row],[Residencial / Não Residencial]]," - ",Tabela22[[#This Row],[Frequência]])</f>
        <v>Residencial - 3 vezes por semana</v>
      </c>
      <c r="C6291" s="486" t="s">
        <v>578</v>
      </c>
      <c r="D6291" s="443" t="s">
        <v>572</v>
      </c>
      <c r="E6291" s="443" t="s">
        <v>548</v>
      </c>
      <c r="F6291" s="443" t="s">
        <v>548</v>
      </c>
      <c r="G6291" s="722">
        <v>63.75</v>
      </c>
      <c r="H6291" s="722">
        <v>2.5755699999999999</v>
      </c>
      <c r="I6291" s="722">
        <v>200</v>
      </c>
      <c r="J6291" s="722">
        <v>63.75</v>
      </c>
      <c r="K6291" s="723">
        <v>164.1925875</v>
      </c>
    </row>
    <row r="6292" spans="2:11">
      <c r="B6292" s="486" t="str">
        <f>CONCATENATE(Tabela22[[#This Row],[Residencial / Não Residencial]]," - ",Tabela22[[#This Row],[Frequência]])</f>
        <v>Residencial - 3 vezes por semana</v>
      </c>
      <c r="C6292" s="486" t="s">
        <v>578</v>
      </c>
      <c r="D6292" s="443" t="s">
        <v>572</v>
      </c>
      <c r="E6292" s="443" t="s">
        <v>548</v>
      </c>
      <c r="F6292" s="443" t="s">
        <v>548</v>
      </c>
      <c r="G6292" s="722">
        <v>230.76</v>
      </c>
      <c r="H6292" s="722">
        <v>2.5755699999999999</v>
      </c>
      <c r="I6292" s="722">
        <v>200</v>
      </c>
      <c r="J6292" s="722">
        <v>200</v>
      </c>
      <c r="K6292" s="723">
        <v>515.11400000000003</v>
      </c>
    </row>
    <row r="6293" spans="2:11">
      <c r="B6293" s="486" t="str">
        <f>CONCATENATE(Tabela22[[#This Row],[Residencial / Não Residencial]]," - ",Tabela22[[#This Row],[Frequência]])</f>
        <v>Residencial - 3 vezes por semana</v>
      </c>
      <c r="C6293" s="486" t="s">
        <v>578</v>
      </c>
      <c r="D6293" s="443" t="s">
        <v>572</v>
      </c>
      <c r="E6293" s="443" t="s">
        <v>548</v>
      </c>
      <c r="F6293" s="443" t="s">
        <v>548</v>
      </c>
      <c r="G6293" s="722">
        <v>115</v>
      </c>
      <c r="H6293" s="722">
        <v>2.5755699999999999</v>
      </c>
      <c r="I6293" s="722">
        <v>200</v>
      </c>
      <c r="J6293" s="722">
        <v>115</v>
      </c>
      <c r="K6293" s="723">
        <v>296.19054999999997</v>
      </c>
    </row>
    <row r="6294" spans="2:11">
      <c r="B6294" s="486" t="str">
        <f>CONCATENATE(Tabela22[[#This Row],[Residencial / Não Residencial]]," - ",Tabela22[[#This Row],[Frequência]])</f>
        <v>Residencial - 3 vezes por semana</v>
      </c>
      <c r="C6294" s="486" t="s">
        <v>578</v>
      </c>
      <c r="D6294" s="443" t="s">
        <v>572</v>
      </c>
      <c r="E6294" s="443" t="s">
        <v>548</v>
      </c>
      <c r="F6294" s="443" t="s">
        <v>548</v>
      </c>
      <c r="G6294" s="722">
        <v>179.1</v>
      </c>
      <c r="H6294" s="722">
        <v>2.5755699999999999</v>
      </c>
      <c r="I6294" s="722">
        <v>200</v>
      </c>
      <c r="J6294" s="722">
        <v>179.1</v>
      </c>
      <c r="K6294" s="723">
        <v>461.28458699999999</v>
      </c>
    </row>
    <row r="6295" spans="2:11">
      <c r="B6295" s="486" t="str">
        <f>CONCATENATE(Tabela22[[#This Row],[Residencial / Não Residencial]]," - ",Tabela22[[#This Row],[Frequência]])</f>
        <v>Residencial - 3 vezes por semana</v>
      </c>
      <c r="C6295" s="486" t="s">
        <v>578</v>
      </c>
      <c r="D6295" s="443" t="s">
        <v>572</v>
      </c>
      <c r="E6295" s="443" t="s">
        <v>548</v>
      </c>
      <c r="F6295" s="443" t="s">
        <v>548</v>
      </c>
      <c r="G6295" s="722">
        <v>149.4</v>
      </c>
      <c r="H6295" s="722">
        <v>2.5755699999999999</v>
      </c>
      <c r="I6295" s="722">
        <v>200</v>
      </c>
      <c r="J6295" s="722">
        <v>149.4</v>
      </c>
      <c r="K6295" s="723">
        <v>384.79015800000002</v>
      </c>
    </row>
    <row r="6296" spans="2:11">
      <c r="B6296" s="486" t="str">
        <f>CONCATENATE(Tabela22[[#This Row],[Residencial / Não Residencial]]," - ",Tabela22[[#This Row],[Frequência]])</f>
        <v>Residencial - 3 vezes por semana</v>
      </c>
      <c r="C6296" s="486" t="s">
        <v>578</v>
      </c>
      <c r="D6296" s="443" t="s">
        <v>572</v>
      </c>
      <c r="E6296" s="443" t="s">
        <v>548</v>
      </c>
      <c r="F6296" s="443" t="s">
        <v>548</v>
      </c>
      <c r="G6296" s="722">
        <v>87.04</v>
      </c>
      <c r="H6296" s="722">
        <v>2.5755699999999999</v>
      </c>
      <c r="I6296" s="722">
        <v>200</v>
      </c>
      <c r="J6296" s="722">
        <v>87.04</v>
      </c>
      <c r="K6296" s="723">
        <v>224.17761279999999</v>
      </c>
    </row>
    <row r="6297" spans="2:11">
      <c r="B6297" s="486" t="str">
        <f>CONCATENATE(Tabela22[[#This Row],[Residencial / Não Residencial]]," - ",Tabela22[[#This Row],[Frequência]])</f>
        <v>Residencial - 3 vezes por semana</v>
      </c>
      <c r="C6297" s="486" t="s">
        <v>578</v>
      </c>
      <c r="D6297" s="443" t="s">
        <v>572</v>
      </c>
      <c r="E6297" s="443" t="s">
        <v>548</v>
      </c>
      <c r="F6297" s="443" t="s">
        <v>548</v>
      </c>
      <c r="G6297" s="722">
        <v>95.08</v>
      </c>
      <c r="H6297" s="722">
        <v>2.5755699999999999</v>
      </c>
      <c r="I6297" s="722">
        <v>200</v>
      </c>
      <c r="J6297" s="722">
        <v>95.08</v>
      </c>
      <c r="K6297" s="723">
        <v>244.8851956</v>
      </c>
    </row>
    <row r="6298" spans="2:11">
      <c r="B6298" s="486" t="str">
        <f>CONCATENATE(Tabela22[[#This Row],[Residencial / Não Residencial]]," - ",Tabela22[[#This Row],[Frequência]])</f>
        <v>Residencial - 3 vezes por semana</v>
      </c>
      <c r="C6298" s="486" t="s">
        <v>578</v>
      </c>
      <c r="D6298" s="443" t="s">
        <v>572</v>
      </c>
      <c r="E6298" s="443" t="s">
        <v>548</v>
      </c>
      <c r="F6298" s="443" t="s">
        <v>548</v>
      </c>
      <c r="G6298" s="722">
        <v>139</v>
      </c>
      <c r="H6298" s="722">
        <v>2.5755699999999999</v>
      </c>
      <c r="I6298" s="722">
        <v>200</v>
      </c>
      <c r="J6298" s="722">
        <v>139</v>
      </c>
      <c r="K6298" s="723">
        <v>358.00423000000001</v>
      </c>
    </row>
    <row r="6299" spans="2:11">
      <c r="B6299" s="486" t="str">
        <f>CONCATENATE(Tabela22[[#This Row],[Residencial / Não Residencial]]," - ",Tabela22[[#This Row],[Frequência]])</f>
        <v>Residencial - 3 vezes por semana</v>
      </c>
      <c r="C6299" s="486" t="s">
        <v>578</v>
      </c>
      <c r="D6299" s="443" t="s">
        <v>572</v>
      </c>
      <c r="E6299" s="443" t="s">
        <v>548</v>
      </c>
      <c r="F6299" s="443" t="s">
        <v>548</v>
      </c>
      <c r="G6299" s="722">
        <v>96.89</v>
      </c>
      <c r="H6299" s="722">
        <v>2.5755699999999999</v>
      </c>
      <c r="I6299" s="722">
        <v>200</v>
      </c>
      <c r="J6299" s="722">
        <v>96.89</v>
      </c>
      <c r="K6299" s="723">
        <v>249.54697730000001</v>
      </c>
    </row>
    <row r="6300" spans="2:11">
      <c r="B6300" s="486" t="str">
        <f>CONCATENATE(Tabela22[[#This Row],[Residencial / Não Residencial]]," - ",Tabela22[[#This Row],[Frequência]])</f>
        <v>Residencial - 3 vezes por semana</v>
      </c>
      <c r="C6300" s="486" t="s">
        <v>578</v>
      </c>
      <c r="D6300" s="443" t="s">
        <v>572</v>
      </c>
      <c r="E6300" s="443" t="s">
        <v>548</v>
      </c>
      <c r="F6300" s="443" t="s">
        <v>548</v>
      </c>
      <c r="G6300" s="722">
        <v>132.12</v>
      </c>
      <c r="H6300" s="722">
        <v>2.5755699999999999</v>
      </c>
      <c r="I6300" s="722">
        <v>200</v>
      </c>
      <c r="J6300" s="722">
        <v>132.12</v>
      </c>
      <c r="K6300" s="723">
        <v>340.28430839999999</v>
      </c>
    </row>
    <row r="6301" spans="2:11">
      <c r="B6301" s="486" t="str">
        <f>CONCATENATE(Tabela22[[#This Row],[Residencial / Não Residencial]]," - ",Tabela22[[#This Row],[Frequência]])</f>
        <v>Residencial - 3 vezes por semana</v>
      </c>
      <c r="C6301" s="486" t="s">
        <v>578</v>
      </c>
      <c r="D6301" s="443" t="s">
        <v>572</v>
      </c>
      <c r="E6301" s="443" t="s">
        <v>548</v>
      </c>
      <c r="F6301" s="443" t="s">
        <v>548</v>
      </c>
      <c r="G6301" s="722">
        <v>40</v>
      </c>
      <c r="H6301" s="722">
        <v>2.5755699999999999</v>
      </c>
      <c r="I6301" s="722">
        <v>200</v>
      </c>
      <c r="J6301" s="722">
        <v>40</v>
      </c>
      <c r="K6301" s="723">
        <v>103.0228</v>
      </c>
    </row>
    <row r="6302" spans="2:11">
      <c r="B6302" s="486" t="str">
        <f>CONCATENATE(Tabela22[[#This Row],[Residencial / Não Residencial]]," - ",Tabela22[[#This Row],[Frequência]])</f>
        <v>Residencial - 3 vezes por semana</v>
      </c>
      <c r="C6302" s="486" t="s">
        <v>578</v>
      </c>
      <c r="D6302" s="443" t="s">
        <v>572</v>
      </c>
      <c r="E6302" s="443" t="s">
        <v>548</v>
      </c>
      <c r="F6302" s="443" t="s">
        <v>548</v>
      </c>
      <c r="G6302" s="722">
        <v>133.72999999999999</v>
      </c>
      <c r="H6302" s="722">
        <v>2.5755699999999999</v>
      </c>
      <c r="I6302" s="722">
        <v>200</v>
      </c>
      <c r="J6302" s="722">
        <v>133.72999999999999</v>
      </c>
      <c r="K6302" s="723">
        <v>344.43097610000001</v>
      </c>
    </row>
    <row r="6303" spans="2:11">
      <c r="B6303" s="486" t="str">
        <f>CONCATENATE(Tabela22[[#This Row],[Residencial / Não Residencial]]," - ",Tabela22[[#This Row],[Frequência]])</f>
        <v>Residencial - 3 vezes por semana</v>
      </c>
      <c r="C6303" s="486" t="s">
        <v>578</v>
      </c>
      <c r="D6303" s="443" t="s">
        <v>572</v>
      </c>
      <c r="E6303" s="443" t="s">
        <v>548</v>
      </c>
      <c r="F6303" s="443" t="s">
        <v>548</v>
      </c>
      <c r="G6303" s="722">
        <v>48.9</v>
      </c>
      <c r="H6303" s="722">
        <v>2.5755699999999999</v>
      </c>
      <c r="I6303" s="722">
        <v>200</v>
      </c>
      <c r="J6303" s="722">
        <v>48.9</v>
      </c>
      <c r="K6303" s="723">
        <v>125.945373</v>
      </c>
    </row>
    <row r="6304" spans="2:11">
      <c r="B6304" s="486" t="str">
        <f>CONCATENATE(Tabela22[[#This Row],[Residencial / Não Residencial]]," - ",Tabela22[[#This Row],[Frequência]])</f>
        <v>Residencial - 3 vezes por semana</v>
      </c>
      <c r="C6304" s="486" t="s">
        <v>578</v>
      </c>
      <c r="D6304" s="443" t="s">
        <v>572</v>
      </c>
      <c r="E6304" s="443" t="s">
        <v>548</v>
      </c>
      <c r="F6304" s="443" t="s">
        <v>548</v>
      </c>
      <c r="G6304" s="722">
        <v>92.85</v>
      </c>
      <c r="H6304" s="722">
        <v>2.5755699999999999</v>
      </c>
      <c r="I6304" s="722">
        <v>200</v>
      </c>
      <c r="J6304" s="722">
        <v>92.85</v>
      </c>
      <c r="K6304" s="723">
        <v>239.14167449999999</v>
      </c>
    </row>
    <row r="6305" spans="2:11">
      <c r="B6305" s="486" t="str">
        <f>CONCATENATE(Tabela22[[#This Row],[Residencial / Não Residencial]]," - ",Tabela22[[#This Row],[Frequência]])</f>
        <v>Residencial - 3 vezes por semana</v>
      </c>
      <c r="C6305" s="486" t="s">
        <v>578</v>
      </c>
      <c r="D6305" s="443" t="s">
        <v>572</v>
      </c>
      <c r="E6305" s="443" t="s">
        <v>548</v>
      </c>
      <c r="F6305" s="443" t="s">
        <v>548</v>
      </c>
      <c r="G6305" s="722">
        <v>78.22</v>
      </c>
      <c r="H6305" s="722">
        <v>2.5755699999999999</v>
      </c>
      <c r="I6305" s="722">
        <v>200</v>
      </c>
      <c r="J6305" s="722">
        <v>78.22</v>
      </c>
      <c r="K6305" s="723">
        <v>201.4610854</v>
      </c>
    </row>
    <row r="6306" spans="2:11">
      <c r="B6306" s="486" t="str">
        <f>CONCATENATE(Tabela22[[#This Row],[Residencial / Não Residencial]]," - ",Tabela22[[#This Row],[Frequência]])</f>
        <v>Residencial - 3 vezes por semana</v>
      </c>
      <c r="C6306" s="486" t="s">
        <v>578</v>
      </c>
      <c r="D6306" s="443" t="s">
        <v>572</v>
      </c>
      <c r="E6306" s="443" t="s">
        <v>548</v>
      </c>
      <c r="F6306" s="443" t="s">
        <v>548</v>
      </c>
      <c r="G6306" s="722">
        <v>115.68</v>
      </c>
      <c r="H6306" s="722">
        <v>2.5755699999999999</v>
      </c>
      <c r="I6306" s="722">
        <v>200</v>
      </c>
      <c r="J6306" s="722">
        <v>115.68</v>
      </c>
      <c r="K6306" s="723">
        <v>297.94193760000002</v>
      </c>
    </row>
    <row r="6307" spans="2:11">
      <c r="B6307" s="486" t="str">
        <f>CONCATENATE(Tabela22[[#This Row],[Residencial / Não Residencial]]," - ",Tabela22[[#This Row],[Frequência]])</f>
        <v>Residencial - 3 vezes por semana</v>
      </c>
      <c r="C6307" s="486" t="s">
        <v>578</v>
      </c>
      <c r="D6307" s="443" t="s">
        <v>572</v>
      </c>
      <c r="E6307" s="443" t="s">
        <v>548</v>
      </c>
      <c r="F6307" s="443" t="s">
        <v>548</v>
      </c>
      <c r="G6307" s="722">
        <v>83.89</v>
      </c>
      <c r="H6307" s="722">
        <v>2.5755699999999999</v>
      </c>
      <c r="I6307" s="722">
        <v>200</v>
      </c>
      <c r="J6307" s="722">
        <v>83.89</v>
      </c>
      <c r="K6307" s="723">
        <v>216.06456729999999</v>
      </c>
    </row>
    <row r="6308" spans="2:11">
      <c r="B6308" s="486" t="str">
        <f>CONCATENATE(Tabela22[[#This Row],[Residencial / Não Residencial]]," - ",Tabela22[[#This Row],[Frequência]])</f>
        <v>Residencial - 3 vezes por semana</v>
      </c>
      <c r="C6308" s="486" t="s">
        <v>578</v>
      </c>
      <c r="D6308" s="443" t="s">
        <v>572</v>
      </c>
      <c r="E6308" s="443" t="s">
        <v>548</v>
      </c>
      <c r="F6308" s="443" t="s">
        <v>548</v>
      </c>
      <c r="G6308" s="722">
        <v>143.36000000000001</v>
      </c>
      <c r="H6308" s="722">
        <v>2.5755699999999999</v>
      </c>
      <c r="I6308" s="722">
        <v>200</v>
      </c>
      <c r="J6308" s="722">
        <v>143.36000000000001</v>
      </c>
      <c r="K6308" s="723">
        <v>369.23371520000001</v>
      </c>
    </row>
    <row r="6309" spans="2:11">
      <c r="B6309" s="486" t="str">
        <f>CONCATENATE(Tabela22[[#This Row],[Residencial / Não Residencial]]," - ",Tabela22[[#This Row],[Frequência]])</f>
        <v>Residencial - 3 vezes por semana</v>
      </c>
      <c r="C6309" s="486" t="s">
        <v>578</v>
      </c>
      <c r="D6309" s="443" t="s">
        <v>572</v>
      </c>
      <c r="E6309" s="443" t="s">
        <v>548</v>
      </c>
      <c r="F6309" s="443" t="s">
        <v>548</v>
      </c>
      <c r="G6309" s="722">
        <v>70.08</v>
      </c>
      <c r="H6309" s="722">
        <v>2.5755699999999999</v>
      </c>
      <c r="I6309" s="722">
        <v>200</v>
      </c>
      <c r="J6309" s="722">
        <v>70.08</v>
      </c>
      <c r="K6309" s="723">
        <v>180.4959456</v>
      </c>
    </row>
    <row r="6310" spans="2:11">
      <c r="B6310" s="486" t="str">
        <f>CONCATENATE(Tabela22[[#This Row],[Residencial / Não Residencial]]," - ",Tabela22[[#This Row],[Frequência]])</f>
        <v>Residencial - 3 vezes por semana</v>
      </c>
      <c r="C6310" s="486" t="s">
        <v>578</v>
      </c>
      <c r="D6310" s="443" t="s">
        <v>572</v>
      </c>
      <c r="E6310" s="443" t="s">
        <v>548</v>
      </c>
      <c r="F6310" s="443" t="s">
        <v>548</v>
      </c>
      <c r="G6310" s="722">
        <v>151.80000000000001</v>
      </c>
      <c r="H6310" s="722">
        <v>2.5755699999999999</v>
      </c>
      <c r="I6310" s="722">
        <v>200</v>
      </c>
      <c r="J6310" s="722">
        <v>151.80000000000001</v>
      </c>
      <c r="K6310" s="723">
        <v>390.97152599999998</v>
      </c>
    </row>
    <row r="6311" spans="2:11">
      <c r="B6311" s="486" t="str">
        <f>CONCATENATE(Tabela22[[#This Row],[Residencial / Não Residencial]]," - ",Tabela22[[#This Row],[Frequência]])</f>
        <v>Residencial - 3 vezes por semana</v>
      </c>
      <c r="C6311" s="486" t="s">
        <v>578</v>
      </c>
      <c r="D6311" s="443" t="s">
        <v>572</v>
      </c>
      <c r="E6311" s="443" t="s">
        <v>548</v>
      </c>
      <c r="F6311" s="443" t="s">
        <v>548</v>
      </c>
      <c r="G6311" s="722">
        <v>233.36</v>
      </c>
      <c r="H6311" s="722">
        <v>2.5755699999999999</v>
      </c>
      <c r="I6311" s="722">
        <v>200</v>
      </c>
      <c r="J6311" s="722">
        <v>200</v>
      </c>
      <c r="K6311" s="723">
        <v>515.11400000000003</v>
      </c>
    </row>
    <row r="6312" spans="2:11">
      <c r="B6312" s="486" t="str">
        <f>CONCATENATE(Tabela22[[#This Row],[Residencial / Não Residencial]]," - ",Tabela22[[#This Row],[Frequência]])</f>
        <v>Residencial - 3 vezes por semana</v>
      </c>
      <c r="C6312" s="486" t="s">
        <v>578</v>
      </c>
      <c r="D6312" s="443" t="s">
        <v>572</v>
      </c>
      <c r="E6312" s="443" t="s">
        <v>548</v>
      </c>
      <c r="F6312" s="443" t="s">
        <v>548</v>
      </c>
      <c r="G6312" s="722">
        <v>121.99</v>
      </c>
      <c r="H6312" s="722">
        <v>2.5755699999999999</v>
      </c>
      <c r="I6312" s="722">
        <v>200</v>
      </c>
      <c r="J6312" s="722">
        <v>121.99</v>
      </c>
      <c r="K6312" s="723">
        <v>314.1937843</v>
      </c>
    </row>
    <row r="6313" spans="2:11">
      <c r="B6313" s="486" t="str">
        <f>CONCATENATE(Tabela22[[#This Row],[Residencial / Não Residencial]]," - ",Tabela22[[#This Row],[Frequência]])</f>
        <v>Residencial - 3 vezes por semana</v>
      </c>
      <c r="C6313" s="486" t="s">
        <v>578</v>
      </c>
      <c r="D6313" s="443" t="s">
        <v>572</v>
      </c>
      <c r="E6313" s="443" t="s">
        <v>548</v>
      </c>
      <c r="F6313" s="443" t="s">
        <v>548</v>
      </c>
      <c r="G6313" s="722">
        <v>66.73</v>
      </c>
      <c r="H6313" s="722">
        <v>2.5755699999999999</v>
      </c>
      <c r="I6313" s="722">
        <v>200</v>
      </c>
      <c r="J6313" s="722">
        <v>66.73</v>
      </c>
      <c r="K6313" s="723">
        <v>171.86778609999999</v>
      </c>
    </row>
    <row r="6314" spans="2:11">
      <c r="B6314" s="486" t="str">
        <f>CONCATENATE(Tabela22[[#This Row],[Residencial / Não Residencial]]," - ",Tabela22[[#This Row],[Frequência]])</f>
        <v>Residencial - 3 vezes por semana</v>
      </c>
      <c r="C6314" s="486" t="s">
        <v>578</v>
      </c>
      <c r="D6314" s="443" t="s">
        <v>572</v>
      </c>
      <c r="E6314" s="443" t="s">
        <v>548</v>
      </c>
      <c r="F6314" s="443" t="s">
        <v>548</v>
      </c>
      <c r="G6314" s="722">
        <v>86.63</v>
      </c>
      <c r="H6314" s="722">
        <v>2.5755699999999999</v>
      </c>
      <c r="I6314" s="722">
        <v>200</v>
      </c>
      <c r="J6314" s="722">
        <v>86.63</v>
      </c>
      <c r="K6314" s="723">
        <v>223.12162910000001</v>
      </c>
    </row>
    <row r="6315" spans="2:11">
      <c r="B6315" s="486" t="str">
        <f>CONCATENATE(Tabela22[[#This Row],[Residencial / Não Residencial]]," - ",Tabela22[[#This Row],[Frequência]])</f>
        <v>Residencial - 3 vezes por semana</v>
      </c>
      <c r="C6315" s="486" t="s">
        <v>578</v>
      </c>
      <c r="D6315" s="443" t="s">
        <v>572</v>
      </c>
      <c r="E6315" s="443" t="s">
        <v>548</v>
      </c>
      <c r="F6315" s="443" t="s">
        <v>548</v>
      </c>
      <c r="G6315" s="722">
        <v>80</v>
      </c>
      <c r="H6315" s="722">
        <v>2.5755699999999999</v>
      </c>
      <c r="I6315" s="722">
        <v>200</v>
      </c>
      <c r="J6315" s="722">
        <v>80</v>
      </c>
      <c r="K6315" s="723">
        <v>206.04560000000001</v>
      </c>
    </row>
    <row r="6316" spans="2:11">
      <c r="B6316" s="486" t="str">
        <f>CONCATENATE(Tabela22[[#This Row],[Residencial / Não Residencial]]," - ",Tabela22[[#This Row],[Frequência]])</f>
        <v>Residencial - 3 vezes por semana</v>
      </c>
      <c r="C6316" s="486" t="s">
        <v>578</v>
      </c>
      <c r="D6316" s="443" t="s">
        <v>572</v>
      </c>
      <c r="E6316" s="443" t="s">
        <v>548</v>
      </c>
      <c r="F6316" s="443" t="s">
        <v>548</v>
      </c>
      <c r="G6316" s="722">
        <v>149.16</v>
      </c>
      <c r="H6316" s="722">
        <v>2.5755699999999999</v>
      </c>
      <c r="I6316" s="722">
        <v>200</v>
      </c>
      <c r="J6316" s="722">
        <v>149.16</v>
      </c>
      <c r="K6316" s="723">
        <v>384.17202120000002</v>
      </c>
    </row>
    <row r="6317" spans="2:11">
      <c r="B6317" s="486" t="str">
        <f>CONCATENATE(Tabela22[[#This Row],[Residencial / Não Residencial]]," - ",Tabela22[[#This Row],[Frequência]])</f>
        <v>Residencial - 3 vezes por semana</v>
      </c>
      <c r="C6317" s="486" t="s">
        <v>578</v>
      </c>
      <c r="D6317" s="443" t="s">
        <v>572</v>
      </c>
      <c r="E6317" s="443" t="s">
        <v>548</v>
      </c>
      <c r="F6317" s="443" t="s">
        <v>548</v>
      </c>
      <c r="G6317" s="722">
        <v>126.63</v>
      </c>
      <c r="H6317" s="722">
        <v>2.5755699999999999</v>
      </c>
      <c r="I6317" s="722">
        <v>200</v>
      </c>
      <c r="J6317" s="722">
        <v>126.63</v>
      </c>
      <c r="K6317" s="723">
        <v>326.14442910000002</v>
      </c>
    </row>
    <row r="6318" spans="2:11">
      <c r="B6318" s="486" t="str">
        <f>CONCATENATE(Tabela22[[#This Row],[Residencial / Não Residencial]]," - ",Tabela22[[#This Row],[Frequência]])</f>
        <v>Residencial - 3 vezes por semana</v>
      </c>
      <c r="C6318" s="486" t="s">
        <v>578</v>
      </c>
      <c r="D6318" s="443" t="s">
        <v>572</v>
      </c>
      <c r="E6318" s="443" t="s">
        <v>548</v>
      </c>
      <c r="F6318" s="443" t="s">
        <v>548</v>
      </c>
      <c r="G6318" s="722">
        <v>71.2</v>
      </c>
      <c r="H6318" s="722">
        <v>2.5755699999999999</v>
      </c>
      <c r="I6318" s="722">
        <v>200</v>
      </c>
      <c r="J6318" s="722">
        <v>71.2</v>
      </c>
      <c r="K6318" s="723">
        <v>183.380584</v>
      </c>
    </row>
    <row r="6319" spans="2:11">
      <c r="B6319" s="486" t="str">
        <f>CONCATENATE(Tabela22[[#This Row],[Residencial / Não Residencial]]," - ",Tabela22[[#This Row],[Frequência]])</f>
        <v>Residencial - 3 vezes por semana</v>
      </c>
      <c r="C6319" s="486" t="s">
        <v>578</v>
      </c>
      <c r="D6319" s="443" t="s">
        <v>572</v>
      </c>
      <c r="E6319" s="443" t="s">
        <v>548</v>
      </c>
      <c r="F6319" s="443" t="s">
        <v>548</v>
      </c>
      <c r="G6319" s="722">
        <v>183.97</v>
      </c>
      <c r="H6319" s="722">
        <v>2.5755699999999999</v>
      </c>
      <c r="I6319" s="722">
        <v>200</v>
      </c>
      <c r="J6319" s="722">
        <v>183.97</v>
      </c>
      <c r="K6319" s="723">
        <v>473.82761290000002</v>
      </c>
    </row>
    <row r="6320" spans="2:11">
      <c r="B6320" s="486" t="str">
        <f>CONCATENATE(Tabela22[[#This Row],[Residencial / Não Residencial]]," - ",Tabela22[[#This Row],[Frequência]])</f>
        <v>Residencial - 3 vezes por semana</v>
      </c>
      <c r="C6320" s="486" t="s">
        <v>578</v>
      </c>
      <c r="D6320" s="443" t="s">
        <v>572</v>
      </c>
      <c r="E6320" s="443" t="s">
        <v>548</v>
      </c>
      <c r="F6320" s="443" t="s">
        <v>548</v>
      </c>
      <c r="G6320" s="722">
        <v>186.07</v>
      </c>
      <c r="H6320" s="722">
        <v>2.5755699999999999</v>
      </c>
      <c r="I6320" s="722">
        <v>200</v>
      </c>
      <c r="J6320" s="722">
        <v>186.07</v>
      </c>
      <c r="K6320" s="723">
        <v>479.23630989999998</v>
      </c>
    </row>
    <row r="6321" spans="2:11">
      <c r="B6321" s="486" t="str">
        <f>CONCATENATE(Tabela22[[#This Row],[Residencial / Não Residencial]]," - ",Tabela22[[#This Row],[Frequência]])</f>
        <v>Residencial - 3 vezes por semana</v>
      </c>
      <c r="C6321" s="486" t="s">
        <v>578</v>
      </c>
      <c r="D6321" s="443" t="s">
        <v>572</v>
      </c>
      <c r="E6321" s="443" t="s">
        <v>548</v>
      </c>
      <c r="F6321" s="443" t="s">
        <v>548</v>
      </c>
      <c r="G6321" s="722">
        <v>68.849999999999994</v>
      </c>
      <c r="H6321" s="722">
        <v>2.5755699999999999</v>
      </c>
      <c r="I6321" s="722">
        <v>200</v>
      </c>
      <c r="J6321" s="722">
        <v>68.849999999999994</v>
      </c>
      <c r="K6321" s="723">
        <v>177.32799449999999</v>
      </c>
    </row>
    <row r="6322" spans="2:11">
      <c r="B6322" s="486" t="str">
        <f>CONCATENATE(Tabela22[[#This Row],[Residencial / Não Residencial]]," - ",Tabela22[[#This Row],[Frequência]])</f>
        <v>Residencial - 3 vezes por semana</v>
      </c>
      <c r="C6322" s="486" t="s">
        <v>578</v>
      </c>
      <c r="D6322" s="443" t="s">
        <v>572</v>
      </c>
      <c r="E6322" s="443" t="s">
        <v>548</v>
      </c>
      <c r="F6322" s="443" t="s">
        <v>548</v>
      </c>
      <c r="G6322" s="722">
        <v>94.67</v>
      </c>
      <c r="H6322" s="722">
        <v>2.5755699999999999</v>
      </c>
      <c r="I6322" s="722">
        <v>200</v>
      </c>
      <c r="J6322" s="722">
        <v>94.67</v>
      </c>
      <c r="K6322" s="723">
        <v>243.82921189999999</v>
      </c>
    </row>
    <row r="6323" spans="2:11">
      <c r="B6323" s="486" t="str">
        <f>CONCATENATE(Tabela22[[#This Row],[Residencial / Não Residencial]]," - ",Tabela22[[#This Row],[Frequência]])</f>
        <v>Residencial - 3 vezes por semana</v>
      </c>
      <c r="C6323" s="486" t="s">
        <v>578</v>
      </c>
      <c r="D6323" s="443" t="s">
        <v>572</v>
      </c>
      <c r="E6323" s="443" t="s">
        <v>548</v>
      </c>
      <c r="F6323" s="443" t="s">
        <v>548</v>
      </c>
      <c r="G6323" s="722">
        <v>111.45</v>
      </c>
      <c r="H6323" s="722">
        <v>2.5755699999999999</v>
      </c>
      <c r="I6323" s="722">
        <v>200</v>
      </c>
      <c r="J6323" s="722">
        <v>111.45</v>
      </c>
      <c r="K6323" s="723">
        <v>287.04727650000001</v>
      </c>
    </row>
    <row r="6324" spans="2:11">
      <c r="B6324" s="486" t="str">
        <f>CONCATENATE(Tabela22[[#This Row],[Residencial / Não Residencial]]," - ",Tabela22[[#This Row],[Frequência]])</f>
        <v>Residencial - 3 vezes por semana</v>
      </c>
      <c r="C6324" s="486" t="s">
        <v>578</v>
      </c>
      <c r="D6324" s="443" t="s">
        <v>572</v>
      </c>
      <c r="E6324" s="443" t="s">
        <v>548</v>
      </c>
      <c r="F6324" s="443" t="s">
        <v>548</v>
      </c>
      <c r="G6324" s="722">
        <v>108.94</v>
      </c>
      <c r="H6324" s="722">
        <v>2.5755699999999999</v>
      </c>
      <c r="I6324" s="722">
        <v>200</v>
      </c>
      <c r="J6324" s="722">
        <v>108.94</v>
      </c>
      <c r="K6324" s="723">
        <v>280.58259579999998</v>
      </c>
    </row>
    <row r="6325" spans="2:11">
      <c r="B6325" s="486" t="str">
        <f>CONCATENATE(Tabela22[[#This Row],[Residencial / Não Residencial]]," - ",Tabela22[[#This Row],[Frequência]])</f>
        <v>Residencial - 3 vezes por semana</v>
      </c>
      <c r="C6325" s="486" t="s">
        <v>578</v>
      </c>
      <c r="D6325" s="443" t="s">
        <v>572</v>
      </c>
      <c r="E6325" s="443" t="s">
        <v>548</v>
      </c>
      <c r="F6325" s="443" t="s">
        <v>548</v>
      </c>
      <c r="G6325" s="722">
        <v>47.6</v>
      </c>
      <c r="H6325" s="722">
        <v>2.5755699999999999</v>
      </c>
      <c r="I6325" s="722">
        <v>200</v>
      </c>
      <c r="J6325" s="722">
        <v>47.6</v>
      </c>
      <c r="K6325" s="723">
        <v>122.597132</v>
      </c>
    </row>
    <row r="6326" spans="2:11">
      <c r="B6326" s="486" t="str">
        <f>CONCATENATE(Tabela22[[#This Row],[Residencial / Não Residencial]]," - ",Tabela22[[#This Row],[Frequência]])</f>
        <v>Residencial - 3 vezes por semana</v>
      </c>
      <c r="C6326" s="486" t="s">
        <v>578</v>
      </c>
      <c r="D6326" s="443" t="s">
        <v>572</v>
      </c>
      <c r="E6326" s="443" t="s">
        <v>548</v>
      </c>
      <c r="F6326" s="443" t="s">
        <v>548</v>
      </c>
      <c r="G6326" s="722">
        <v>88.4</v>
      </c>
      <c r="H6326" s="722">
        <v>2.5755699999999999</v>
      </c>
      <c r="I6326" s="722">
        <v>200</v>
      </c>
      <c r="J6326" s="722">
        <v>88.4</v>
      </c>
      <c r="K6326" s="723">
        <v>227.68038799999999</v>
      </c>
    </row>
    <row r="6327" spans="2:11">
      <c r="B6327" s="486" t="str">
        <f>CONCATENATE(Tabela22[[#This Row],[Residencial / Não Residencial]]," - ",Tabela22[[#This Row],[Frequência]])</f>
        <v>Residencial - 3 vezes por semana</v>
      </c>
      <c r="C6327" s="486" t="s">
        <v>578</v>
      </c>
      <c r="D6327" s="443" t="s">
        <v>572</v>
      </c>
      <c r="E6327" s="443" t="s">
        <v>548</v>
      </c>
      <c r="F6327" s="443" t="s">
        <v>548</v>
      </c>
      <c r="G6327" s="722">
        <v>82.24</v>
      </c>
      <c r="H6327" s="722">
        <v>2.5755699999999999</v>
      </c>
      <c r="I6327" s="722">
        <v>200</v>
      </c>
      <c r="J6327" s="722">
        <v>82.24</v>
      </c>
      <c r="K6327" s="723">
        <v>211.81487680000001</v>
      </c>
    </row>
    <row r="6328" spans="2:11">
      <c r="B6328" s="486" t="str">
        <f>CONCATENATE(Tabela22[[#This Row],[Residencial / Não Residencial]]," - ",Tabela22[[#This Row],[Frequência]])</f>
        <v>Residencial - 3 vezes por semana</v>
      </c>
      <c r="C6328" s="486" t="s">
        <v>578</v>
      </c>
      <c r="D6328" s="443" t="s">
        <v>572</v>
      </c>
      <c r="E6328" s="443" t="s">
        <v>548</v>
      </c>
      <c r="F6328" s="443" t="s">
        <v>548</v>
      </c>
      <c r="G6328" s="722">
        <v>299.02</v>
      </c>
      <c r="H6328" s="722">
        <v>2.5755699999999999</v>
      </c>
      <c r="I6328" s="722">
        <v>200</v>
      </c>
      <c r="J6328" s="722">
        <v>200</v>
      </c>
      <c r="K6328" s="723">
        <v>515.11400000000003</v>
      </c>
    </row>
    <row r="6329" spans="2:11">
      <c r="B6329" s="486" t="str">
        <f>CONCATENATE(Tabela22[[#This Row],[Residencial / Não Residencial]]," - ",Tabela22[[#This Row],[Frequência]])</f>
        <v>Residencial - 3 vezes por semana</v>
      </c>
      <c r="C6329" s="486" t="s">
        <v>578</v>
      </c>
      <c r="D6329" s="443" t="s">
        <v>572</v>
      </c>
      <c r="E6329" s="443" t="s">
        <v>548</v>
      </c>
      <c r="F6329" s="443" t="s">
        <v>548</v>
      </c>
      <c r="G6329" s="722">
        <v>149.91</v>
      </c>
      <c r="H6329" s="722">
        <v>2.5755699999999999</v>
      </c>
      <c r="I6329" s="722">
        <v>200</v>
      </c>
      <c r="J6329" s="722">
        <v>149.91</v>
      </c>
      <c r="K6329" s="723">
        <v>386.1036987</v>
      </c>
    </row>
    <row r="6330" spans="2:11">
      <c r="B6330" s="486" t="str">
        <f>CONCATENATE(Tabela22[[#This Row],[Residencial / Não Residencial]]," - ",Tabela22[[#This Row],[Frequência]])</f>
        <v>Residencial - 3 vezes por semana</v>
      </c>
      <c r="C6330" s="486" t="s">
        <v>578</v>
      </c>
      <c r="D6330" s="443" t="s">
        <v>572</v>
      </c>
      <c r="E6330" s="443" t="s">
        <v>548</v>
      </c>
      <c r="F6330" s="443" t="s">
        <v>548</v>
      </c>
      <c r="G6330" s="722">
        <v>156.22</v>
      </c>
      <c r="H6330" s="722">
        <v>2.5755699999999999</v>
      </c>
      <c r="I6330" s="722">
        <v>200</v>
      </c>
      <c r="J6330" s="722">
        <v>156.22</v>
      </c>
      <c r="K6330" s="723">
        <v>402.35554539999998</v>
      </c>
    </row>
    <row r="6331" spans="2:11">
      <c r="B6331" s="486" t="str">
        <f>CONCATENATE(Tabela22[[#This Row],[Residencial / Não Residencial]]," - ",Tabela22[[#This Row],[Frequência]])</f>
        <v>Residencial - 3 vezes por semana</v>
      </c>
      <c r="C6331" s="486" t="s">
        <v>578</v>
      </c>
      <c r="D6331" s="443" t="s">
        <v>572</v>
      </c>
      <c r="E6331" s="443" t="s">
        <v>548</v>
      </c>
      <c r="F6331" s="443" t="s">
        <v>548</v>
      </c>
      <c r="G6331" s="722">
        <v>176.9</v>
      </c>
      <c r="H6331" s="722">
        <v>2.5755699999999999</v>
      </c>
      <c r="I6331" s="722">
        <v>200</v>
      </c>
      <c r="J6331" s="722">
        <v>176.9</v>
      </c>
      <c r="K6331" s="723">
        <v>455.61833300000001</v>
      </c>
    </row>
    <row r="6332" spans="2:11">
      <c r="B6332" s="486" t="str">
        <f>CONCATENATE(Tabela22[[#This Row],[Residencial / Não Residencial]]," - ",Tabela22[[#This Row],[Frequência]])</f>
        <v>Residencial - 3 vezes por semana</v>
      </c>
      <c r="C6332" s="486" t="s">
        <v>578</v>
      </c>
      <c r="D6332" s="443" t="s">
        <v>572</v>
      </c>
      <c r="E6332" s="443" t="s">
        <v>548</v>
      </c>
      <c r="F6332" s="443" t="s">
        <v>548</v>
      </c>
      <c r="G6332" s="722">
        <v>62.03</v>
      </c>
      <c r="H6332" s="722">
        <v>2.5755699999999999</v>
      </c>
      <c r="I6332" s="722">
        <v>200</v>
      </c>
      <c r="J6332" s="722">
        <v>62.03</v>
      </c>
      <c r="K6332" s="723">
        <v>159.7626071</v>
      </c>
    </row>
    <row r="6333" spans="2:11">
      <c r="B6333" s="486" t="str">
        <f>CONCATENATE(Tabela22[[#This Row],[Residencial / Não Residencial]]," - ",Tabela22[[#This Row],[Frequência]])</f>
        <v>Residencial - 3 vezes por semana</v>
      </c>
      <c r="C6333" s="486" t="s">
        <v>578</v>
      </c>
      <c r="D6333" s="443" t="s">
        <v>572</v>
      </c>
      <c r="E6333" s="443" t="s">
        <v>548</v>
      </c>
      <c r="F6333" s="443" t="s">
        <v>548</v>
      </c>
      <c r="G6333" s="722">
        <v>63.76</v>
      </c>
      <c r="H6333" s="722">
        <v>2.5755699999999999</v>
      </c>
      <c r="I6333" s="722">
        <v>200</v>
      </c>
      <c r="J6333" s="722">
        <v>63.76</v>
      </c>
      <c r="K6333" s="723">
        <v>164.21834319999999</v>
      </c>
    </row>
    <row r="6334" spans="2:11">
      <c r="B6334" s="486" t="str">
        <f>CONCATENATE(Tabela22[[#This Row],[Residencial / Não Residencial]]," - ",Tabela22[[#This Row],[Frequência]])</f>
        <v>Residencial - 3 vezes por semana</v>
      </c>
      <c r="C6334" s="486" t="s">
        <v>578</v>
      </c>
      <c r="D6334" s="443" t="s">
        <v>572</v>
      </c>
      <c r="E6334" s="443" t="s">
        <v>548</v>
      </c>
      <c r="F6334" s="443" t="s">
        <v>548</v>
      </c>
      <c r="G6334" s="722">
        <v>173.04</v>
      </c>
      <c r="H6334" s="722">
        <v>2.5755699999999999</v>
      </c>
      <c r="I6334" s="722">
        <v>200</v>
      </c>
      <c r="J6334" s="722">
        <v>173.04</v>
      </c>
      <c r="K6334" s="723">
        <v>445.67663279999999</v>
      </c>
    </row>
    <row r="6335" spans="2:11">
      <c r="B6335" s="486" t="str">
        <f>CONCATENATE(Tabela22[[#This Row],[Residencial / Não Residencial]]," - ",Tabela22[[#This Row],[Frequência]])</f>
        <v>Residencial - 6 vezes por semana</v>
      </c>
      <c r="C6335" s="486" t="s">
        <v>567</v>
      </c>
      <c r="D6335" s="443" t="s">
        <v>572</v>
      </c>
      <c r="E6335" s="443" t="s">
        <v>548</v>
      </c>
      <c r="F6335" s="443" t="s">
        <v>548</v>
      </c>
      <c r="G6335" s="722">
        <v>188.3</v>
      </c>
      <c r="H6335" s="722">
        <v>4.2740539999999996</v>
      </c>
      <c r="I6335" s="722">
        <v>200</v>
      </c>
      <c r="J6335" s="722">
        <v>188.3</v>
      </c>
      <c r="K6335" s="723">
        <v>804.8043682</v>
      </c>
    </row>
    <row r="6336" spans="2:11">
      <c r="B6336" s="486" t="str">
        <f>CONCATENATE(Tabela22[[#This Row],[Residencial / Não Residencial]]," - ",Tabela22[[#This Row],[Frequência]])</f>
        <v>Residencial - 6 vezes por semana</v>
      </c>
      <c r="C6336" s="486" t="s">
        <v>567</v>
      </c>
      <c r="D6336" s="443" t="s">
        <v>572</v>
      </c>
      <c r="E6336" s="443" t="s">
        <v>548</v>
      </c>
      <c r="F6336" s="443" t="s">
        <v>548</v>
      </c>
      <c r="G6336" s="722">
        <v>552.75</v>
      </c>
      <c r="H6336" s="722">
        <v>4.2740539999999996</v>
      </c>
      <c r="I6336" s="722">
        <v>200</v>
      </c>
      <c r="J6336" s="722">
        <v>200</v>
      </c>
      <c r="K6336" s="723">
        <v>854.81079999999997</v>
      </c>
    </row>
    <row r="6337" spans="2:11">
      <c r="B6337" s="486" t="str">
        <f>CONCATENATE(Tabela22[[#This Row],[Residencial / Não Residencial]]," - ",Tabela22[[#This Row],[Frequência]])</f>
        <v>Residencial - 6 vezes por semana</v>
      </c>
      <c r="C6337" s="486" t="s">
        <v>567</v>
      </c>
      <c r="D6337" s="443" t="s">
        <v>572</v>
      </c>
      <c r="E6337" s="443" t="s">
        <v>548</v>
      </c>
      <c r="F6337" s="443" t="s">
        <v>548</v>
      </c>
      <c r="G6337" s="722">
        <v>213.88</v>
      </c>
      <c r="H6337" s="722">
        <v>4.2740539999999996</v>
      </c>
      <c r="I6337" s="722">
        <v>200</v>
      </c>
      <c r="J6337" s="722">
        <v>200</v>
      </c>
      <c r="K6337" s="723">
        <v>854.81079999999997</v>
      </c>
    </row>
    <row r="6338" spans="2:11">
      <c r="B6338" s="486" t="str">
        <f>CONCATENATE(Tabela22[[#This Row],[Residencial / Não Residencial]]," - ",Tabela22[[#This Row],[Frequência]])</f>
        <v>Residencial - 6 vezes por semana</v>
      </c>
      <c r="C6338" s="486" t="s">
        <v>567</v>
      </c>
      <c r="D6338" s="443" t="s">
        <v>572</v>
      </c>
      <c r="E6338" s="443" t="s">
        <v>548</v>
      </c>
      <c r="F6338" s="443" t="s">
        <v>548</v>
      </c>
      <c r="G6338" s="722">
        <v>98.4</v>
      </c>
      <c r="H6338" s="722">
        <v>4.2740539999999996</v>
      </c>
      <c r="I6338" s="722">
        <v>200</v>
      </c>
      <c r="J6338" s="722">
        <v>98.4</v>
      </c>
      <c r="K6338" s="723">
        <v>420.56691360000002</v>
      </c>
    </row>
    <row r="6339" spans="2:11">
      <c r="B6339" s="486" t="str">
        <f>CONCATENATE(Tabela22[[#This Row],[Residencial / Não Residencial]]," - ",Tabela22[[#This Row],[Frequência]])</f>
        <v>Residencial - 6 vezes por semana</v>
      </c>
      <c r="C6339" s="486" t="s">
        <v>567</v>
      </c>
      <c r="D6339" s="443" t="s">
        <v>572</v>
      </c>
      <c r="E6339" s="443" t="s">
        <v>548</v>
      </c>
      <c r="F6339" s="443" t="s">
        <v>548</v>
      </c>
      <c r="G6339" s="722">
        <v>363.17</v>
      </c>
      <c r="H6339" s="722">
        <v>4.2740539999999996</v>
      </c>
      <c r="I6339" s="722">
        <v>200</v>
      </c>
      <c r="J6339" s="722">
        <v>200</v>
      </c>
      <c r="K6339" s="723">
        <v>854.81079999999997</v>
      </c>
    </row>
    <row r="6340" spans="2:11">
      <c r="B6340" s="486" t="str">
        <f>CONCATENATE(Tabela22[[#This Row],[Residencial / Não Residencial]]," - ",Tabela22[[#This Row],[Frequência]])</f>
        <v>Residencial - 6 vezes por semana</v>
      </c>
      <c r="C6340" s="486" t="s">
        <v>567</v>
      </c>
      <c r="D6340" s="443" t="s">
        <v>572</v>
      </c>
      <c r="E6340" s="443" t="s">
        <v>548</v>
      </c>
      <c r="F6340" s="443" t="s">
        <v>548</v>
      </c>
      <c r="G6340" s="722">
        <v>80.97</v>
      </c>
      <c r="H6340" s="722">
        <v>4.2740539999999996</v>
      </c>
      <c r="I6340" s="722">
        <v>200</v>
      </c>
      <c r="J6340" s="722">
        <v>80.97</v>
      </c>
      <c r="K6340" s="723">
        <v>346.07015238000002</v>
      </c>
    </row>
    <row r="6341" spans="2:11">
      <c r="B6341" s="486" t="str">
        <f>CONCATENATE(Tabela22[[#This Row],[Residencial / Não Residencial]]," - ",Tabela22[[#This Row],[Frequência]])</f>
        <v>Residencial - 6 vezes por semana</v>
      </c>
      <c r="C6341" s="486" t="s">
        <v>567</v>
      </c>
      <c r="D6341" s="443" t="s">
        <v>572</v>
      </c>
      <c r="E6341" s="443" t="s">
        <v>548</v>
      </c>
      <c r="F6341" s="443" t="s">
        <v>548</v>
      </c>
      <c r="G6341" s="722">
        <v>181.6</v>
      </c>
      <c r="H6341" s="722">
        <v>4.2740539999999996</v>
      </c>
      <c r="I6341" s="722">
        <v>200</v>
      </c>
      <c r="J6341" s="722">
        <v>181.6</v>
      </c>
      <c r="K6341" s="723">
        <v>776.16820640000003</v>
      </c>
    </row>
    <row r="6342" spans="2:11">
      <c r="B6342" s="486" t="str">
        <f>CONCATENATE(Tabela22[[#This Row],[Residencial / Não Residencial]]," - ",Tabela22[[#This Row],[Frequência]])</f>
        <v>Residencial - 6 vezes por semana</v>
      </c>
      <c r="C6342" s="486" t="s">
        <v>567</v>
      </c>
      <c r="D6342" s="443" t="s">
        <v>572</v>
      </c>
      <c r="E6342" s="443" t="s">
        <v>548</v>
      </c>
      <c r="F6342" s="443" t="s">
        <v>548</v>
      </c>
      <c r="G6342" s="722">
        <v>125.75</v>
      </c>
      <c r="H6342" s="722">
        <v>4.2740539999999996</v>
      </c>
      <c r="I6342" s="722">
        <v>200</v>
      </c>
      <c r="J6342" s="722">
        <v>125.75</v>
      </c>
      <c r="K6342" s="723">
        <v>537.46229049999999</v>
      </c>
    </row>
    <row r="6343" spans="2:11">
      <c r="B6343" s="486" t="str">
        <f>CONCATENATE(Tabela22[[#This Row],[Residencial / Não Residencial]]," - ",Tabela22[[#This Row],[Frequência]])</f>
        <v>Residencial - 6 vezes por semana</v>
      </c>
      <c r="C6343" s="486" t="s">
        <v>567</v>
      </c>
      <c r="D6343" s="443" t="s">
        <v>572</v>
      </c>
      <c r="E6343" s="443" t="s">
        <v>548</v>
      </c>
      <c r="F6343" s="443" t="s">
        <v>548</v>
      </c>
      <c r="G6343" s="722">
        <v>168.62</v>
      </c>
      <c r="H6343" s="722">
        <v>4.2740539999999996</v>
      </c>
      <c r="I6343" s="722">
        <v>200</v>
      </c>
      <c r="J6343" s="722">
        <v>168.62</v>
      </c>
      <c r="K6343" s="723">
        <v>720.69098547999999</v>
      </c>
    </row>
    <row r="6344" spans="2:11">
      <c r="B6344" s="486" t="str">
        <f>CONCATENATE(Tabela22[[#This Row],[Residencial / Não Residencial]]," - ",Tabela22[[#This Row],[Frequência]])</f>
        <v>Residencial - 6 vezes por semana</v>
      </c>
      <c r="C6344" s="486" t="s">
        <v>567</v>
      </c>
      <c r="D6344" s="443" t="s">
        <v>572</v>
      </c>
      <c r="E6344" s="443" t="s">
        <v>548</v>
      </c>
      <c r="F6344" s="443" t="s">
        <v>548</v>
      </c>
      <c r="G6344" s="722">
        <v>142.44999999999999</v>
      </c>
      <c r="H6344" s="722">
        <v>4.2740539999999996</v>
      </c>
      <c r="I6344" s="722">
        <v>200</v>
      </c>
      <c r="J6344" s="722">
        <v>142.44999999999999</v>
      </c>
      <c r="K6344" s="723">
        <v>608.83899229999997</v>
      </c>
    </row>
    <row r="6345" spans="2:11">
      <c r="B6345" s="486" t="str">
        <f>CONCATENATE(Tabela22[[#This Row],[Residencial / Não Residencial]]," - ",Tabela22[[#This Row],[Frequência]])</f>
        <v>Residencial - 6 vezes por semana</v>
      </c>
      <c r="C6345" s="486" t="s">
        <v>567</v>
      </c>
      <c r="D6345" s="443" t="s">
        <v>572</v>
      </c>
      <c r="E6345" s="443" t="s">
        <v>548</v>
      </c>
      <c r="F6345" s="443" t="s">
        <v>548</v>
      </c>
      <c r="G6345" s="722">
        <v>248.87</v>
      </c>
      <c r="H6345" s="722">
        <v>4.2740539999999996</v>
      </c>
      <c r="I6345" s="722">
        <v>200</v>
      </c>
      <c r="J6345" s="722">
        <v>200</v>
      </c>
      <c r="K6345" s="723">
        <v>854.81079999999997</v>
      </c>
    </row>
    <row r="6346" spans="2:11">
      <c r="B6346" s="486" t="str">
        <f>CONCATENATE(Tabela22[[#This Row],[Residencial / Não Residencial]]," - ",Tabela22[[#This Row],[Frequência]])</f>
        <v>Residencial - 6 vezes por semana</v>
      </c>
      <c r="C6346" s="486" t="s">
        <v>567</v>
      </c>
      <c r="D6346" s="443" t="s">
        <v>572</v>
      </c>
      <c r="E6346" s="443" t="s">
        <v>548</v>
      </c>
      <c r="F6346" s="443" t="s">
        <v>548</v>
      </c>
      <c r="G6346" s="722">
        <v>90.09</v>
      </c>
      <c r="H6346" s="722">
        <v>4.2740539999999996</v>
      </c>
      <c r="I6346" s="722">
        <v>200</v>
      </c>
      <c r="J6346" s="722">
        <v>90.09</v>
      </c>
      <c r="K6346" s="723">
        <v>385.04952486000002</v>
      </c>
    </row>
    <row r="6347" spans="2:11">
      <c r="B6347" s="486" t="str">
        <f>CONCATENATE(Tabela22[[#This Row],[Residencial / Não Residencial]]," - ",Tabela22[[#This Row],[Frequência]])</f>
        <v>Residencial - 3 vezes por semana</v>
      </c>
      <c r="C6347" s="486" t="s">
        <v>578</v>
      </c>
      <c r="D6347" s="443" t="s">
        <v>572</v>
      </c>
      <c r="E6347" s="443" t="s">
        <v>548</v>
      </c>
      <c r="F6347" s="443" t="s">
        <v>548</v>
      </c>
      <c r="G6347" s="722">
        <v>227.35</v>
      </c>
      <c r="H6347" s="722">
        <v>2.5755699999999999</v>
      </c>
      <c r="I6347" s="722">
        <v>200</v>
      </c>
      <c r="J6347" s="722">
        <v>200</v>
      </c>
      <c r="K6347" s="723">
        <v>515.11400000000003</v>
      </c>
    </row>
    <row r="6348" spans="2:11">
      <c r="B6348" s="486" t="str">
        <f>CONCATENATE(Tabela22[[#This Row],[Residencial / Não Residencial]]," - ",Tabela22[[#This Row],[Frequência]])</f>
        <v>Residencial - 3 vezes por semana</v>
      </c>
      <c r="C6348" s="486" t="s">
        <v>578</v>
      </c>
      <c r="D6348" s="443" t="s">
        <v>572</v>
      </c>
      <c r="E6348" s="443" t="s">
        <v>548</v>
      </c>
      <c r="F6348" s="443" t="s">
        <v>548</v>
      </c>
      <c r="G6348" s="722">
        <v>112.5</v>
      </c>
      <c r="H6348" s="722">
        <v>2.5755699999999999</v>
      </c>
      <c r="I6348" s="722">
        <v>200</v>
      </c>
      <c r="J6348" s="722">
        <v>112.5</v>
      </c>
      <c r="K6348" s="723">
        <v>289.75162499999999</v>
      </c>
    </row>
    <row r="6349" spans="2:11">
      <c r="B6349" s="486" t="str">
        <f>CONCATENATE(Tabela22[[#This Row],[Residencial / Não Residencial]]," - ",Tabela22[[#This Row],[Frequência]])</f>
        <v>Residencial - 3 vezes por semana</v>
      </c>
      <c r="C6349" s="486" t="s">
        <v>578</v>
      </c>
      <c r="D6349" s="443" t="s">
        <v>572</v>
      </c>
      <c r="E6349" s="443" t="s">
        <v>548</v>
      </c>
      <c r="F6349" s="443" t="s">
        <v>548</v>
      </c>
      <c r="G6349" s="722">
        <v>130.05000000000001</v>
      </c>
      <c r="H6349" s="722">
        <v>2.5755699999999999</v>
      </c>
      <c r="I6349" s="722">
        <v>200</v>
      </c>
      <c r="J6349" s="722">
        <v>130.05000000000001</v>
      </c>
      <c r="K6349" s="723">
        <v>334.9528785</v>
      </c>
    </row>
    <row r="6350" spans="2:11">
      <c r="B6350" s="486" t="str">
        <f>CONCATENATE(Tabela22[[#This Row],[Residencial / Não Residencial]]," - ",Tabela22[[#This Row],[Frequência]])</f>
        <v>Residencial - 3 vezes por semana</v>
      </c>
      <c r="C6350" s="486" t="s">
        <v>578</v>
      </c>
      <c r="D6350" s="443" t="s">
        <v>572</v>
      </c>
      <c r="E6350" s="443" t="s">
        <v>548</v>
      </c>
      <c r="F6350" s="443" t="s">
        <v>548</v>
      </c>
      <c r="G6350" s="722">
        <v>93.5</v>
      </c>
      <c r="H6350" s="722">
        <v>2.5755699999999999</v>
      </c>
      <c r="I6350" s="722">
        <v>200</v>
      </c>
      <c r="J6350" s="722">
        <v>93.5</v>
      </c>
      <c r="K6350" s="723">
        <v>240.81579500000001</v>
      </c>
    </row>
    <row r="6351" spans="2:11">
      <c r="B6351" s="486" t="str">
        <f>CONCATENATE(Tabela22[[#This Row],[Residencial / Não Residencial]]," - ",Tabela22[[#This Row],[Frequência]])</f>
        <v>Residencial - 3 vezes por semana</v>
      </c>
      <c r="C6351" s="486" t="s">
        <v>578</v>
      </c>
      <c r="D6351" s="443" t="s">
        <v>572</v>
      </c>
      <c r="E6351" s="443" t="s">
        <v>548</v>
      </c>
      <c r="F6351" s="443" t="s">
        <v>548</v>
      </c>
      <c r="G6351" s="722">
        <v>123.2</v>
      </c>
      <c r="H6351" s="722">
        <v>2.5755699999999999</v>
      </c>
      <c r="I6351" s="722">
        <v>200</v>
      </c>
      <c r="J6351" s="722">
        <v>123.2</v>
      </c>
      <c r="K6351" s="723">
        <v>317.31022400000001</v>
      </c>
    </row>
    <row r="6352" spans="2:11">
      <c r="B6352" s="486" t="str">
        <f>CONCATENATE(Tabela22[[#This Row],[Residencial / Não Residencial]]," - ",Tabela22[[#This Row],[Frequência]])</f>
        <v>Residencial - 3 vezes por semana</v>
      </c>
      <c r="C6352" s="486" t="s">
        <v>578</v>
      </c>
      <c r="D6352" s="443" t="s">
        <v>572</v>
      </c>
      <c r="E6352" s="443" t="s">
        <v>548</v>
      </c>
      <c r="F6352" s="443" t="s">
        <v>548</v>
      </c>
      <c r="G6352" s="722">
        <v>140.82</v>
      </c>
      <c r="H6352" s="722">
        <v>2.5755699999999999</v>
      </c>
      <c r="I6352" s="722">
        <v>200</v>
      </c>
      <c r="J6352" s="722">
        <v>140.82</v>
      </c>
      <c r="K6352" s="723">
        <v>362.6917674</v>
      </c>
    </row>
    <row r="6353" spans="2:11">
      <c r="B6353" s="486" t="str">
        <f>CONCATENATE(Tabela22[[#This Row],[Residencial / Não Residencial]]," - ",Tabela22[[#This Row],[Frequência]])</f>
        <v>Residencial - 3 vezes por semana</v>
      </c>
      <c r="C6353" s="486" t="s">
        <v>578</v>
      </c>
      <c r="D6353" s="443" t="s">
        <v>572</v>
      </c>
      <c r="E6353" s="443" t="s">
        <v>548</v>
      </c>
      <c r="F6353" s="443" t="s">
        <v>548</v>
      </c>
      <c r="G6353" s="722">
        <v>126</v>
      </c>
      <c r="H6353" s="722">
        <v>2.5755699999999999</v>
      </c>
      <c r="I6353" s="722">
        <v>200</v>
      </c>
      <c r="J6353" s="722">
        <v>126</v>
      </c>
      <c r="K6353" s="723">
        <v>324.52181999999999</v>
      </c>
    </row>
    <row r="6354" spans="2:11">
      <c r="B6354" s="486" t="str">
        <f>CONCATENATE(Tabela22[[#This Row],[Residencial / Não Residencial]]," - ",Tabela22[[#This Row],[Frequência]])</f>
        <v>Residencial - 3 vezes por semana</v>
      </c>
      <c r="C6354" s="486" t="s">
        <v>578</v>
      </c>
      <c r="D6354" s="443" t="s">
        <v>572</v>
      </c>
      <c r="E6354" s="443" t="s">
        <v>548</v>
      </c>
      <c r="F6354" s="443" t="s">
        <v>548</v>
      </c>
      <c r="G6354" s="722">
        <v>107.49</v>
      </c>
      <c r="H6354" s="722">
        <v>2.5755699999999999</v>
      </c>
      <c r="I6354" s="722">
        <v>200</v>
      </c>
      <c r="J6354" s="722">
        <v>107.49</v>
      </c>
      <c r="K6354" s="723">
        <v>276.84801929999998</v>
      </c>
    </row>
    <row r="6355" spans="2:11">
      <c r="B6355" s="486" t="str">
        <f>CONCATENATE(Tabela22[[#This Row],[Residencial / Não Residencial]]," - ",Tabela22[[#This Row],[Frequência]])</f>
        <v>Residencial - 3 vezes por semana</v>
      </c>
      <c r="C6355" s="486" t="s">
        <v>578</v>
      </c>
      <c r="D6355" s="443" t="s">
        <v>572</v>
      </c>
      <c r="E6355" s="443" t="s">
        <v>548</v>
      </c>
      <c r="F6355" s="443" t="s">
        <v>548</v>
      </c>
      <c r="G6355" s="722">
        <v>236.57</v>
      </c>
      <c r="H6355" s="722">
        <v>2.5755699999999999</v>
      </c>
      <c r="I6355" s="722">
        <v>200</v>
      </c>
      <c r="J6355" s="722">
        <v>200</v>
      </c>
      <c r="K6355" s="723">
        <v>515.11400000000003</v>
      </c>
    </row>
    <row r="6356" spans="2:11">
      <c r="B6356" s="486" t="str">
        <f>CONCATENATE(Tabela22[[#This Row],[Residencial / Não Residencial]]," - ",Tabela22[[#This Row],[Frequência]])</f>
        <v>Residencial - 3 vezes por semana</v>
      </c>
      <c r="C6356" s="486" t="s">
        <v>578</v>
      </c>
      <c r="D6356" s="443" t="s">
        <v>572</v>
      </c>
      <c r="E6356" s="443" t="s">
        <v>548</v>
      </c>
      <c r="F6356" s="443" t="s">
        <v>548</v>
      </c>
      <c r="G6356" s="722">
        <v>223</v>
      </c>
      <c r="H6356" s="722">
        <v>2.5755699999999999</v>
      </c>
      <c r="I6356" s="722">
        <v>200</v>
      </c>
      <c r="J6356" s="722">
        <v>200</v>
      </c>
      <c r="K6356" s="723">
        <v>515.11400000000003</v>
      </c>
    </row>
    <row r="6357" spans="2:11">
      <c r="B6357" s="486" t="str">
        <f>CONCATENATE(Tabela22[[#This Row],[Residencial / Não Residencial]]," - ",Tabela22[[#This Row],[Frequência]])</f>
        <v>Residencial - 3 vezes por semana</v>
      </c>
      <c r="C6357" s="486" t="s">
        <v>578</v>
      </c>
      <c r="D6357" s="443" t="s">
        <v>572</v>
      </c>
      <c r="E6357" s="443" t="s">
        <v>548</v>
      </c>
      <c r="F6357" s="443" t="s">
        <v>548</v>
      </c>
      <c r="G6357" s="722">
        <v>273.99</v>
      </c>
      <c r="H6357" s="722">
        <v>2.5755699999999999</v>
      </c>
      <c r="I6357" s="722">
        <v>200</v>
      </c>
      <c r="J6357" s="722">
        <v>200</v>
      </c>
      <c r="K6357" s="723">
        <v>515.11400000000003</v>
      </c>
    </row>
    <row r="6358" spans="2:11">
      <c r="B6358" s="486" t="str">
        <f>CONCATENATE(Tabela22[[#This Row],[Residencial / Não Residencial]]," - ",Tabela22[[#This Row],[Frequência]])</f>
        <v>Residencial - 3 vezes por semana</v>
      </c>
      <c r="C6358" s="486" t="s">
        <v>578</v>
      </c>
      <c r="D6358" s="443" t="s">
        <v>572</v>
      </c>
      <c r="E6358" s="443" t="s">
        <v>548</v>
      </c>
      <c r="F6358" s="443" t="s">
        <v>548</v>
      </c>
      <c r="G6358" s="722">
        <v>115.13</v>
      </c>
      <c r="H6358" s="722">
        <v>2.5755699999999999</v>
      </c>
      <c r="I6358" s="722">
        <v>200</v>
      </c>
      <c r="J6358" s="722">
        <v>115.13</v>
      </c>
      <c r="K6358" s="723">
        <v>296.52537410000002</v>
      </c>
    </row>
    <row r="6359" spans="2:11">
      <c r="B6359" s="486" t="str">
        <f>CONCATENATE(Tabela22[[#This Row],[Residencial / Não Residencial]]," - ",Tabela22[[#This Row],[Frequência]])</f>
        <v>Residencial - 3 vezes por semana</v>
      </c>
      <c r="C6359" s="486" t="s">
        <v>578</v>
      </c>
      <c r="D6359" s="443" t="s">
        <v>572</v>
      </c>
      <c r="E6359" s="443" t="s">
        <v>548</v>
      </c>
      <c r="F6359" s="443" t="s">
        <v>548</v>
      </c>
      <c r="G6359" s="722">
        <v>66.22</v>
      </c>
      <c r="H6359" s="722">
        <v>2.5755699999999999</v>
      </c>
      <c r="I6359" s="722">
        <v>200</v>
      </c>
      <c r="J6359" s="722">
        <v>66.22</v>
      </c>
      <c r="K6359" s="723">
        <v>170.55424540000001</v>
      </c>
    </row>
    <row r="6360" spans="2:11">
      <c r="B6360" s="486" t="str">
        <f>CONCATENATE(Tabela22[[#This Row],[Residencial / Não Residencial]]," - ",Tabela22[[#This Row],[Frequência]])</f>
        <v>Residencial - 3 vezes por semana</v>
      </c>
      <c r="C6360" s="486" t="s">
        <v>578</v>
      </c>
      <c r="D6360" s="443" t="s">
        <v>572</v>
      </c>
      <c r="E6360" s="443" t="s">
        <v>548</v>
      </c>
      <c r="F6360" s="443" t="s">
        <v>548</v>
      </c>
      <c r="G6360" s="722">
        <v>162</v>
      </c>
      <c r="H6360" s="722">
        <v>2.5755699999999999</v>
      </c>
      <c r="I6360" s="722">
        <v>200</v>
      </c>
      <c r="J6360" s="722">
        <v>162</v>
      </c>
      <c r="K6360" s="723">
        <v>417.24234000000001</v>
      </c>
    </row>
    <row r="6361" spans="2:11">
      <c r="B6361" s="486" t="str">
        <f>CONCATENATE(Tabela22[[#This Row],[Residencial / Não Residencial]]," - ",Tabela22[[#This Row],[Frequência]])</f>
        <v>Residencial - 3 vezes por semana</v>
      </c>
      <c r="C6361" s="486" t="s">
        <v>578</v>
      </c>
      <c r="D6361" s="443" t="s">
        <v>572</v>
      </c>
      <c r="E6361" s="443" t="s">
        <v>548</v>
      </c>
      <c r="F6361" s="443" t="s">
        <v>548</v>
      </c>
      <c r="G6361" s="722">
        <v>105.71</v>
      </c>
      <c r="H6361" s="722">
        <v>2.5755699999999999</v>
      </c>
      <c r="I6361" s="722">
        <v>200</v>
      </c>
      <c r="J6361" s="722">
        <v>105.71</v>
      </c>
      <c r="K6361" s="723">
        <v>272.2635047</v>
      </c>
    </row>
    <row r="6362" spans="2:11">
      <c r="B6362" s="486" t="str">
        <f>CONCATENATE(Tabela22[[#This Row],[Residencial / Não Residencial]]," - ",Tabela22[[#This Row],[Frequência]])</f>
        <v>Residencial - 3 vezes por semana</v>
      </c>
      <c r="C6362" s="486" t="s">
        <v>578</v>
      </c>
      <c r="D6362" s="443" t="s">
        <v>572</v>
      </c>
      <c r="E6362" s="443" t="s">
        <v>548</v>
      </c>
      <c r="F6362" s="443" t="s">
        <v>548</v>
      </c>
      <c r="G6362" s="722">
        <v>195.11</v>
      </c>
      <c r="H6362" s="722">
        <v>2.5755699999999999</v>
      </c>
      <c r="I6362" s="722">
        <v>200</v>
      </c>
      <c r="J6362" s="722">
        <v>195.11</v>
      </c>
      <c r="K6362" s="723">
        <v>502.51946270000002</v>
      </c>
    </row>
    <row r="6363" spans="2:11">
      <c r="B6363" s="486" t="str">
        <f>CONCATENATE(Tabela22[[#This Row],[Residencial / Não Residencial]]," - ",Tabela22[[#This Row],[Frequência]])</f>
        <v>Residencial - 3 vezes por semana</v>
      </c>
      <c r="C6363" s="486" t="s">
        <v>578</v>
      </c>
      <c r="D6363" s="443" t="s">
        <v>572</v>
      </c>
      <c r="E6363" s="443" t="s">
        <v>548</v>
      </c>
      <c r="F6363" s="443" t="s">
        <v>548</v>
      </c>
      <c r="G6363" s="722">
        <v>137.02000000000001</v>
      </c>
      <c r="H6363" s="722">
        <v>2.5755699999999999</v>
      </c>
      <c r="I6363" s="722">
        <v>200</v>
      </c>
      <c r="J6363" s="722">
        <v>137.02000000000001</v>
      </c>
      <c r="K6363" s="723">
        <v>352.90460139999999</v>
      </c>
    </row>
    <row r="6364" spans="2:11">
      <c r="B6364" s="486" t="str">
        <f>CONCATENATE(Tabela22[[#This Row],[Residencial / Não Residencial]]," - ",Tabela22[[#This Row],[Frequência]])</f>
        <v>Residencial - 3 vezes por semana</v>
      </c>
      <c r="C6364" s="486" t="s">
        <v>578</v>
      </c>
      <c r="D6364" s="443" t="s">
        <v>572</v>
      </c>
      <c r="E6364" s="443" t="s">
        <v>548</v>
      </c>
      <c r="F6364" s="443" t="s">
        <v>548</v>
      </c>
      <c r="G6364" s="722">
        <v>71.88</v>
      </c>
      <c r="H6364" s="722">
        <v>2.5755699999999999</v>
      </c>
      <c r="I6364" s="722">
        <v>200</v>
      </c>
      <c r="J6364" s="722">
        <v>71.88</v>
      </c>
      <c r="K6364" s="723">
        <v>185.13197160000001</v>
      </c>
    </row>
    <row r="6365" spans="2:11">
      <c r="B6365" s="486" t="str">
        <f>CONCATENATE(Tabela22[[#This Row],[Residencial / Não Residencial]]," - ",Tabela22[[#This Row],[Frequência]])</f>
        <v>Residencial - 3 vezes por semana</v>
      </c>
      <c r="C6365" s="486" t="s">
        <v>578</v>
      </c>
      <c r="D6365" s="443" t="s">
        <v>572</v>
      </c>
      <c r="E6365" s="443" t="s">
        <v>548</v>
      </c>
      <c r="F6365" s="443" t="s">
        <v>548</v>
      </c>
      <c r="G6365" s="722">
        <v>84.4</v>
      </c>
      <c r="H6365" s="722">
        <v>2.5755699999999999</v>
      </c>
      <c r="I6365" s="722">
        <v>200</v>
      </c>
      <c r="J6365" s="722">
        <v>84.4</v>
      </c>
      <c r="K6365" s="723">
        <v>217.378108</v>
      </c>
    </row>
    <row r="6366" spans="2:11">
      <c r="B6366" s="486" t="str">
        <f>CONCATENATE(Tabela22[[#This Row],[Residencial / Não Residencial]]," - ",Tabela22[[#This Row],[Frequência]])</f>
        <v>Residencial - 3 vezes por semana</v>
      </c>
      <c r="C6366" s="486" t="s">
        <v>578</v>
      </c>
      <c r="D6366" s="443" t="s">
        <v>572</v>
      </c>
      <c r="E6366" s="443" t="s">
        <v>548</v>
      </c>
      <c r="F6366" s="443" t="s">
        <v>548</v>
      </c>
      <c r="G6366" s="722">
        <v>139.22999999999999</v>
      </c>
      <c r="H6366" s="722">
        <v>2.5755699999999999</v>
      </c>
      <c r="I6366" s="722">
        <v>200</v>
      </c>
      <c r="J6366" s="722">
        <v>139.22999999999999</v>
      </c>
      <c r="K6366" s="723">
        <v>358.59661110000002</v>
      </c>
    </row>
    <row r="6367" spans="2:11">
      <c r="B6367" s="486" t="str">
        <f>CONCATENATE(Tabela22[[#This Row],[Residencial / Não Residencial]]," - ",Tabela22[[#This Row],[Frequência]])</f>
        <v>Residencial - 3 vezes por semana</v>
      </c>
      <c r="C6367" s="486" t="s">
        <v>578</v>
      </c>
      <c r="D6367" s="443" t="s">
        <v>572</v>
      </c>
      <c r="E6367" s="443" t="s">
        <v>548</v>
      </c>
      <c r="F6367" s="443" t="s">
        <v>548</v>
      </c>
      <c r="G6367" s="722">
        <v>61.2</v>
      </c>
      <c r="H6367" s="722">
        <v>2.5755699999999999</v>
      </c>
      <c r="I6367" s="722">
        <v>200</v>
      </c>
      <c r="J6367" s="722">
        <v>61.2</v>
      </c>
      <c r="K6367" s="723">
        <v>157.62488400000001</v>
      </c>
    </row>
    <row r="6368" spans="2:11">
      <c r="B6368" s="486" t="str">
        <f>CONCATENATE(Tabela22[[#This Row],[Residencial / Não Residencial]]," - ",Tabela22[[#This Row],[Frequência]])</f>
        <v>Não Residencial - 3 vezes por semana</v>
      </c>
      <c r="C6368" s="486" t="s">
        <v>578</v>
      </c>
      <c r="D6368" s="443" t="s">
        <v>568</v>
      </c>
      <c r="E6368" s="443" t="s">
        <v>570</v>
      </c>
      <c r="F6368" s="443" t="s">
        <v>550</v>
      </c>
      <c r="G6368" s="722">
        <v>373.86</v>
      </c>
      <c r="H6368" s="722">
        <v>3.9677699999999998</v>
      </c>
      <c r="I6368" s="722">
        <v>300</v>
      </c>
      <c r="J6368" s="722">
        <v>300</v>
      </c>
      <c r="K6368" s="723">
        <v>1190.3309999999999</v>
      </c>
    </row>
    <row r="6369" spans="2:11">
      <c r="B6369" s="486" t="str">
        <f>CONCATENATE(Tabela22[[#This Row],[Residencial / Não Residencial]]," - ",Tabela22[[#This Row],[Frequência]])</f>
        <v>Não Residencial - 3 vezes por semana</v>
      </c>
      <c r="C6369" s="486" t="s">
        <v>578</v>
      </c>
      <c r="D6369" s="443" t="s">
        <v>568</v>
      </c>
      <c r="E6369" s="443" t="s">
        <v>569</v>
      </c>
      <c r="F6369" s="443" t="s">
        <v>550</v>
      </c>
      <c r="G6369" s="722">
        <v>308</v>
      </c>
      <c r="H6369" s="722">
        <v>3.9677699999999998</v>
      </c>
      <c r="I6369" s="722">
        <v>300</v>
      </c>
      <c r="J6369" s="722">
        <v>300</v>
      </c>
      <c r="K6369" s="723">
        <v>1190.3309999999999</v>
      </c>
    </row>
    <row r="6370" spans="2:11">
      <c r="B6370" s="486" t="str">
        <f>CONCATENATE(Tabela22[[#This Row],[Residencial / Não Residencial]]," - ",Tabela22[[#This Row],[Frequência]])</f>
        <v>Residencial - 3 vezes por semana</v>
      </c>
      <c r="C6370" s="486" t="s">
        <v>578</v>
      </c>
      <c r="D6370" s="443" t="s">
        <v>572</v>
      </c>
      <c r="E6370" s="443" t="s">
        <v>548</v>
      </c>
      <c r="F6370" s="443" t="s">
        <v>548</v>
      </c>
      <c r="G6370" s="722">
        <v>51.36</v>
      </c>
      <c r="H6370" s="722">
        <v>2.5755699999999999</v>
      </c>
      <c r="I6370" s="722">
        <v>200</v>
      </c>
      <c r="J6370" s="722">
        <v>51.36</v>
      </c>
      <c r="K6370" s="723">
        <v>132.28127520000001</v>
      </c>
    </row>
    <row r="6371" spans="2:11">
      <c r="B6371" s="486" t="str">
        <f>CONCATENATE(Tabela22[[#This Row],[Residencial / Não Residencial]]," - ",Tabela22[[#This Row],[Frequência]])</f>
        <v>Residencial - 3 vezes por semana</v>
      </c>
      <c r="C6371" s="486" t="s">
        <v>578</v>
      </c>
      <c r="D6371" s="443" t="s">
        <v>572</v>
      </c>
      <c r="E6371" s="443" t="s">
        <v>548</v>
      </c>
      <c r="F6371" s="443" t="s">
        <v>548</v>
      </c>
      <c r="G6371" s="722">
        <v>99.23</v>
      </c>
      <c r="H6371" s="722">
        <v>2.5755699999999999</v>
      </c>
      <c r="I6371" s="722">
        <v>200</v>
      </c>
      <c r="J6371" s="722">
        <v>99.23</v>
      </c>
      <c r="K6371" s="723">
        <v>255.5738111</v>
      </c>
    </row>
    <row r="6372" spans="2:11">
      <c r="B6372" s="486" t="str">
        <f>CONCATENATE(Tabela22[[#This Row],[Residencial / Não Residencial]]," - ",Tabela22[[#This Row],[Frequência]])</f>
        <v>Residencial - 3 vezes por semana</v>
      </c>
      <c r="C6372" s="486" t="s">
        <v>578</v>
      </c>
      <c r="D6372" s="443" t="s">
        <v>572</v>
      </c>
      <c r="E6372" s="443" t="s">
        <v>548</v>
      </c>
      <c r="F6372" s="443" t="s">
        <v>548</v>
      </c>
      <c r="G6372" s="722">
        <v>117.6</v>
      </c>
      <c r="H6372" s="722">
        <v>2.5755699999999999</v>
      </c>
      <c r="I6372" s="722">
        <v>200</v>
      </c>
      <c r="J6372" s="722">
        <v>117.6</v>
      </c>
      <c r="K6372" s="723">
        <v>302.88703199999998</v>
      </c>
    </row>
    <row r="6373" spans="2:11">
      <c r="B6373" s="486" t="str">
        <f>CONCATENATE(Tabela22[[#This Row],[Residencial / Não Residencial]]," - ",Tabela22[[#This Row],[Frequência]])</f>
        <v>Residencial - 3 vezes por semana</v>
      </c>
      <c r="C6373" s="486" t="s">
        <v>578</v>
      </c>
      <c r="D6373" s="443" t="s">
        <v>572</v>
      </c>
      <c r="E6373" s="443" t="s">
        <v>548</v>
      </c>
      <c r="F6373" s="443" t="s">
        <v>548</v>
      </c>
      <c r="G6373" s="722">
        <v>98.58</v>
      </c>
      <c r="H6373" s="722">
        <v>2.5755699999999999</v>
      </c>
      <c r="I6373" s="722">
        <v>200</v>
      </c>
      <c r="J6373" s="722">
        <v>98.58</v>
      </c>
      <c r="K6373" s="723">
        <v>253.89969060000001</v>
      </c>
    </row>
    <row r="6374" spans="2:11">
      <c r="B6374" s="486" t="str">
        <f>CONCATENATE(Tabela22[[#This Row],[Residencial / Não Residencial]]," - ",Tabela22[[#This Row],[Frequência]])</f>
        <v>Residencial - 3 vezes por semana</v>
      </c>
      <c r="C6374" s="486" t="s">
        <v>578</v>
      </c>
      <c r="D6374" s="443" t="s">
        <v>572</v>
      </c>
      <c r="E6374" s="443" t="s">
        <v>548</v>
      </c>
      <c r="F6374" s="443" t="s">
        <v>548</v>
      </c>
      <c r="G6374" s="722">
        <v>135.33000000000001</v>
      </c>
      <c r="H6374" s="722">
        <v>2.5755699999999999</v>
      </c>
      <c r="I6374" s="722">
        <v>200</v>
      </c>
      <c r="J6374" s="722">
        <v>135.33000000000001</v>
      </c>
      <c r="K6374" s="723">
        <v>348.55188809999999</v>
      </c>
    </row>
    <row r="6375" spans="2:11">
      <c r="B6375" s="486" t="str">
        <f>CONCATENATE(Tabela22[[#This Row],[Residencial / Não Residencial]]," - ",Tabela22[[#This Row],[Frequência]])</f>
        <v>Residencial - 3 vezes por semana</v>
      </c>
      <c r="C6375" s="486" t="s">
        <v>578</v>
      </c>
      <c r="D6375" s="443" t="s">
        <v>572</v>
      </c>
      <c r="E6375" s="443" t="s">
        <v>548</v>
      </c>
      <c r="F6375" s="443" t="s">
        <v>548</v>
      </c>
      <c r="G6375" s="722">
        <v>83.52</v>
      </c>
      <c r="H6375" s="722">
        <v>2.5755699999999999</v>
      </c>
      <c r="I6375" s="722">
        <v>200</v>
      </c>
      <c r="J6375" s="722">
        <v>83.52</v>
      </c>
      <c r="K6375" s="723">
        <v>215.1116064</v>
      </c>
    </row>
    <row r="6376" spans="2:11">
      <c r="B6376" s="486" t="str">
        <f>CONCATENATE(Tabela22[[#This Row],[Residencial / Não Residencial]]," - ",Tabela22[[#This Row],[Frequência]])</f>
        <v>Não Residencial - 3 vezes por semana</v>
      </c>
      <c r="C6376" s="486" t="s">
        <v>578</v>
      </c>
      <c r="D6376" s="443" t="s">
        <v>574</v>
      </c>
      <c r="E6376" s="443" t="s">
        <v>569</v>
      </c>
      <c r="F6376" s="443" t="s">
        <v>550</v>
      </c>
      <c r="G6376" s="722">
        <v>429.06</v>
      </c>
      <c r="H6376" s="722">
        <v>3.9677699999999998</v>
      </c>
      <c r="I6376" s="722">
        <v>300</v>
      </c>
      <c r="J6376" s="722">
        <v>300</v>
      </c>
      <c r="K6376" s="723">
        <v>1190.3309999999999</v>
      </c>
    </row>
    <row r="6377" spans="2:11">
      <c r="B6377" s="486" t="str">
        <f>CONCATENATE(Tabela22[[#This Row],[Residencial / Não Residencial]]," - ",Tabela22[[#This Row],[Frequência]])</f>
        <v>Residencial - 3 vezes por semana</v>
      </c>
      <c r="C6377" s="486" t="s">
        <v>578</v>
      </c>
      <c r="D6377" s="443" t="s">
        <v>572</v>
      </c>
      <c r="E6377" s="443" t="s">
        <v>548</v>
      </c>
      <c r="F6377" s="443" t="s">
        <v>548</v>
      </c>
      <c r="G6377" s="722">
        <v>232.6</v>
      </c>
      <c r="H6377" s="722">
        <v>2.5755699999999999</v>
      </c>
      <c r="I6377" s="722">
        <v>200</v>
      </c>
      <c r="J6377" s="722">
        <v>200</v>
      </c>
      <c r="K6377" s="723">
        <v>515.11400000000003</v>
      </c>
    </row>
    <row r="6378" spans="2:11">
      <c r="B6378" s="486" t="str">
        <f>CONCATENATE(Tabela22[[#This Row],[Residencial / Não Residencial]]," - ",Tabela22[[#This Row],[Frequência]])</f>
        <v>Residencial - 3 vezes por semana</v>
      </c>
      <c r="C6378" s="486" t="s">
        <v>578</v>
      </c>
      <c r="D6378" s="443" t="s">
        <v>572</v>
      </c>
      <c r="E6378" s="443" t="s">
        <v>548</v>
      </c>
      <c r="F6378" s="443" t="s">
        <v>548</v>
      </c>
      <c r="G6378" s="722">
        <v>259.20999999999998</v>
      </c>
      <c r="H6378" s="722">
        <v>2.5755699999999999</v>
      </c>
      <c r="I6378" s="722">
        <v>200</v>
      </c>
      <c r="J6378" s="722">
        <v>200</v>
      </c>
      <c r="K6378" s="723">
        <v>515.11400000000003</v>
      </c>
    </row>
    <row r="6379" spans="2:11">
      <c r="B6379" s="486" t="str">
        <f>CONCATENATE(Tabela22[[#This Row],[Residencial / Não Residencial]]," - ",Tabela22[[#This Row],[Frequência]])</f>
        <v>Residencial - 3 vezes por semana</v>
      </c>
      <c r="C6379" s="486" t="s">
        <v>578</v>
      </c>
      <c r="D6379" s="443" t="s">
        <v>572</v>
      </c>
      <c r="E6379" s="443" t="s">
        <v>548</v>
      </c>
      <c r="F6379" s="443" t="s">
        <v>548</v>
      </c>
      <c r="G6379" s="722">
        <v>208.53</v>
      </c>
      <c r="H6379" s="722">
        <v>2.5755699999999999</v>
      </c>
      <c r="I6379" s="722">
        <v>200</v>
      </c>
      <c r="J6379" s="722">
        <v>200</v>
      </c>
      <c r="K6379" s="723">
        <v>515.11400000000003</v>
      </c>
    </row>
    <row r="6380" spans="2:11">
      <c r="B6380" s="486" t="str">
        <f>CONCATENATE(Tabela22[[#This Row],[Residencial / Não Residencial]]," - ",Tabela22[[#This Row],[Frequência]])</f>
        <v>Residencial - 3 vezes por semana</v>
      </c>
      <c r="C6380" s="486" t="s">
        <v>578</v>
      </c>
      <c r="D6380" s="443" t="s">
        <v>572</v>
      </c>
      <c r="E6380" s="443" t="s">
        <v>548</v>
      </c>
      <c r="F6380" s="443" t="s">
        <v>548</v>
      </c>
      <c r="G6380" s="722">
        <v>146</v>
      </c>
      <c r="H6380" s="722">
        <v>2.5755699999999999</v>
      </c>
      <c r="I6380" s="722">
        <v>200</v>
      </c>
      <c r="J6380" s="722">
        <v>146</v>
      </c>
      <c r="K6380" s="723">
        <v>376.03321999999997</v>
      </c>
    </row>
    <row r="6381" spans="2:11">
      <c r="B6381" s="486" t="str">
        <f>CONCATENATE(Tabela22[[#This Row],[Residencial / Não Residencial]]," - ",Tabela22[[#This Row],[Frequência]])</f>
        <v>Residencial - 3 vezes por semana</v>
      </c>
      <c r="C6381" s="486" t="s">
        <v>578</v>
      </c>
      <c r="D6381" s="443" t="s">
        <v>572</v>
      </c>
      <c r="E6381" s="443" t="s">
        <v>548</v>
      </c>
      <c r="F6381" s="443" t="s">
        <v>548</v>
      </c>
      <c r="G6381" s="722">
        <v>205.07</v>
      </c>
      <c r="H6381" s="722">
        <v>2.5755699999999999</v>
      </c>
      <c r="I6381" s="722">
        <v>200</v>
      </c>
      <c r="J6381" s="722">
        <v>200</v>
      </c>
      <c r="K6381" s="723">
        <v>515.11400000000003</v>
      </c>
    </row>
    <row r="6382" spans="2:11">
      <c r="B6382" s="486" t="str">
        <f>CONCATENATE(Tabela22[[#This Row],[Residencial / Não Residencial]]," - ",Tabela22[[#This Row],[Frequência]])</f>
        <v>Residencial - 3 vezes por semana</v>
      </c>
      <c r="C6382" s="486" t="s">
        <v>578</v>
      </c>
      <c r="D6382" s="443" t="s">
        <v>572</v>
      </c>
      <c r="E6382" s="443" t="s">
        <v>548</v>
      </c>
      <c r="F6382" s="443" t="s">
        <v>548</v>
      </c>
      <c r="G6382" s="722">
        <v>159.24</v>
      </c>
      <c r="H6382" s="722">
        <v>2.5755699999999999</v>
      </c>
      <c r="I6382" s="722">
        <v>200</v>
      </c>
      <c r="J6382" s="722">
        <v>159.24</v>
      </c>
      <c r="K6382" s="723">
        <v>410.13376679999999</v>
      </c>
    </row>
    <row r="6383" spans="2:11">
      <c r="B6383" s="486" t="str">
        <f>CONCATENATE(Tabela22[[#This Row],[Residencial / Não Residencial]]," - ",Tabela22[[#This Row],[Frequência]])</f>
        <v>Residencial - 3 vezes por semana</v>
      </c>
      <c r="C6383" s="486" t="s">
        <v>578</v>
      </c>
      <c r="D6383" s="443" t="s">
        <v>572</v>
      </c>
      <c r="E6383" s="443" t="s">
        <v>548</v>
      </c>
      <c r="F6383" s="443" t="s">
        <v>548</v>
      </c>
      <c r="G6383" s="722">
        <v>76.150000000000006</v>
      </c>
      <c r="H6383" s="722">
        <v>2.5755699999999999</v>
      </c>
      <c r="I6383" s="722">
        <v>200</v>
      </c>
      <c r="J6383" s="722">
        <v>76.150000000000006</v>
      </c>
      <c r="K6383" s="723">
        <v>196.12965550000001</v>
      </c>
    </row>
    <row r="6384" spans="2:11">
      <c r="B6384" s="486" t="str">
        <f>CONCATENATE(Tabela22[[#This Row],[Residencial / Não Residencial]]," - ",Tabela22[[#This Row],[Frequência]])</f>
        <v>Residencial - 3 vezes por semana</v>
      </c>
      <c r="C6384" s="486" t="s">
        <v>578</v>
      </c>
      <c r="D6384" s="443" t="s">
        <v>572</v>
      </c>
      <c r="E6384" s="443" t="s">
        <v>548</v>
      </c>
      <c r="F6384" s="443" t="s">
        <v>548</v>
      </c>
      <c r="G6384" s="722">
        <v>124.57</v>
      </c>
      <c r="H6384" s="722">
        <v>2.5755699999999999</v>
      </c>
      <c r="I6384" s="722">
        <v>200</v>
      </c>
      <c r="J6384" s="722">
        <v>124.57</v>
      </c>
      <c r="K6384" s="723">
        <v>320.83875490000003</v>
      </c>
    </row>
    <row r="6385" spans="2:11">
      <c r="B6385" s="486" t="str">
        <f>CONCATENATE(Tabela22[[#This Row],[Residencial / Não Residencial]]," - ",Tabela22[[#This Row],[Frequência]])</f>
        <v>Residencial - 3 vezes por semana</v>
      </c>
      <c r="C6385" s="486" t="s">
        <v>578</v>
      </c>
      <c r="D6385" s="443" t="s">
        <v>572</v>
      </c>
      <c r="E6385" s="443" t="s">
        <v>548</v>
      </c>
      <c r="F6385" s="443" t="s">
        <v>548</v>
      </c>
      <c r="G6385" s="722">
        <v>182.4</v>
      </c>
      <c r="H6385" s="722">
        <v>2.5755699999999999</v>
      </c>
      <c r="I6385" s="722">
        <v>200</v>
      </c>
      <c r="J6385" s="722">
        <v>182.4</v>
      </c>
      <c r="K6385" s="723">
        <v>469.78396800000002</v>
      </c>
    </row>
    <row r="6386" spans="2:11">
      <c r="B6386" s="486" t="str">
        <f>CONCATENATE(Tabela22[[#This Row],[Residencial / Não Residencial]]," - ",Tabela22[[#This Row],[Frequência]])</f>
        <v>Residencial - 3 vezes por semana</v>
      </c>
      <c r="C6386" s="486" t="s">
        <v>578</v>
      </c>
      <c r="D6386" s="443" t="s">
        <v>572</v>
      </c>
      <c r="E6386" s="443" t="s">
        <v>548</v>
      </c>
      <c r="F6386" s="443" t="s">
        <v>548</v>
      </c>
      <c r="G6386" s="722">
        <v>172.07</v>
      </c>
      <c r="H6386" s="722">
        <v>2.5755699999999999</v>
      </c>
      <c r="I6386" s="722">
        <v>200</v>
      </c>
      <c r="J6386" s="722">
        <v>172.07</v>
      </c>
      <c r="K6386" s="723">
        <v>443.17832989999999</v>
      </c>
    </row>
    <row r="6387" spans="2:11">
      <c r="B6387" s="486" t="str">
        <f>CONCATENATE(Tabela22[[#This Row],[Residencial / Não Residencial]]," - ",Tabela22[[#This Row],[Frequência]])</f>
        <v>Residencial - 3 vezes por semana</v>
      </c>
      <c r="C6387" s="486" t="s">
        <v>578</v>
      </c>
      <c r="D6387" s="443" t="s">
        <v>572</v>
      </c>
      <c r="E6387" s="443" t="s">
        <v>548</v>
      </c>
      <c r="F6387" s="443" t="s">
        <v>548</v>
      </c>
      <c r="G6387" s="722">
        <v>91.2</v>
      </c>
      <c r="H6387" s="722">
        <v>2.5755699999999999</v>
      </c>
      <c r="I6387" s="722">
        <v>200</v>
      </c>
      <c r="J6387" s="722">
        <v>91.2</v>
      </c>
      <c r="K6387" s="723">
        <v>234.89198400000001</v>
      </c>
    </row>
    <row r="6388" spans="2:11">
      <c r="B6388" s="486" t="str">
        <f>CONCATENATE(Tabela22[[#This Row],[Residencial / Não Residencial]]," - ",Tabela22[[#This Row],[Frequência]])</f>
        <v>Residencial - 3 vezes por semana</v>
      </c>
      <c r="C6388" s="486" t="s">
        <v>578</v>
      </c>
      <c r="D6388" s="443" t="s">
        <v>572</v>
      </c>
      <c r="E6388" s="443" t="s">
        <v>548</v>
      </c>
      <c r="F6388" s="443" t="s">
        <v>548</v>
      </c>
      <c r="G6388" s="722">
        <v>81.36</v>
      </c>
      <c r="H6388" s="722">
        <v>2.5755699999999999</v>
      </c>
      <c r="I6388" s="722">
        <v>200</v>
      </c>
      <c r="J6388" s="722">
        <v>81.36</v>
      </c>
      <c r="K6388" s="723">
        <v>209.54837520000001</v>
      </c>
    </row>
    <row r="6389" spans="2:11">
      <c r="B6389" s="486" t="str">
        <f>CONCATENATE(Tabela22[[#This Row],[Residencial / Não Residencial]]," - ",Tabela22[[#This Row],[Frequência]])</f>
        <v>Residencial - 3 vezes por semana</v>
      </c>
      <c r="C6389" s="486" t="s">
        <v>578</v>
      </c>
      <c r="D6389" s="443" t="s">
        <v>572</v>
      </c>
      <c r="E6389" s="443" t="s">
        <v>548</v>
      </c>
      <c r="F6389" s="443" t="s">
        <v>548</v>
      </c>
      <c r="G6389" s="722">
        <v>186.5</v>
      </c>
      <c r="H6389" s="722">
        <v>2.5755699999999999</v>
      </c>
      <c r="I6389" s="722">
        <v>200</v>
      </c>
      <c r="J6389" s="722">
        <v>186.5</v>
      </c>
      <c r="K6389" s="723">
        <v>480.34380499999997</v>
      </c>
    </row>
    <row r="6390" spans="2:11">
      <c r="B6390" s="486" t="str">
        <f>CONCATENATE(Tabela22[[#This Row],[Residencial / Não Residencial]]," - ",Tabela22[[#This Row],[Frequência]])</f>
        <v>Residencial - 3 vezes por semana</v>
      </c>
      <c r="C6390" s="486" t="s">
        <v>578</v>
      </c>
      <c r="D6390" s="443" t="s">
        <v>572</v>
      </c>
      <c r="E6390" s="443" t="s">
        <v>548</v>
      </c>
      <c r="F6390" s="443" t="s">
        <v>548</v>
      </c>
      <c r="G6390" s="722">
        <v>200.39</v>
      </c>
      <c r="H6390" s="722">
        <v>2.5755699999999999</v>
      </c>
      <c r="I6390" s="722">
        <v>200</v>
      </c>
      <c r="J6390" s="722">
        <v>200</v>
      </c>
      <c r="K6390" s="723">
        <v>515.11400000000003</v>
      </c>
    </row>
    <row r="6391" spans="2:11">
      <c r="B6391" s="486" t="str">
        <f>CONCATENATE(Tabela22[[#This Row],[Residencial / Não Residencial]]," - ",Tabela22[[#This Row],[Frequência]])</f>
        <v>Residencial - 3 vezes por semana</v>
      </c>
      <c r="C6391" s="486" t="s">
        <v>578</v>
      </c>
      <c r="D6391" s="443" t="s">
        <v>572</v>
      </c>
      <c r="E6391" s="443" t="s">
        <v>548</v>
      </c>
      <c r="F6391" s="443" t="s">
        <v>548</v>
      </c>
      <c r="G6391" s="722">
        <v>108.24</v>
      </c>
      <c r="H6391" s="722">
        <v>2.5755699999999999</v>
      </c>
      <c r="I6391" s="722">
        <v>200</v>
      </c>
      <c r="J6391" s="722">
        <v>108.24</v>
      </c>
      <c r="K6391" s="723">
        <v>278.77969680000001</v>
      </c>
    </row>
    <row r="6392" spans="2:11">
      <c r="B6392" s="486" t="str">
        <f>CONCATENATE(Tabela22[[#This Row],[Residencial / Não Residencial]]," - ",Tabela22[[#This Row],[Frequência]])</f>
        <v>Residencial - 3 vezes por semana</v>
      </c>
      <c r="C6392" s="486" t="s">
        <v>578</v>
      </c>
      <c r="D6392" s="443" t="s">
        <v>572</v>
      </c>
      <c r="E6392" s="443" t="s">
        <v>548</v>
      </c>
      <c r="F6392" s="443" t="s">
        <v>548</v>
      </c>
      <c r="G6392" s="722">
        <v>272.98</v>
      </c>
      <c r="H6392" s="722">
        <v>2.5755699999999999</v>
      </c>
      <c r="I6392" s="722">
        <v>200</v>
      </c>
      <c r="J6392" s="722">
        <v>200</v>
      </c>
      <c r="K6392" s="723">
        <v>515.11400000000003</v>
      </c>
    </row>
    <row r="6393" spans="2:11">
      <c r="B6393" s="486" t="str">
        <f>CONCATENATE(Tabela22[[#This Row],[Residencial / Não Residencial]]," - ",Tabela22[[#This Row],[Frequência]])</f>
        <v>Residencial - 3 vezes por semana</v>
      </c>
      <c r="C6393" s="486" t="s">
        <v>578</v>
      </c>
      <c r="D6393" s="443" t="s">
        <v>572</v>
      </c>
      <c r="E6393" s="443" t="s">
        <v>548</v>
      </c>
      <c r="F6393" s="443" t="s">
        <v>548</v>
      </c>
      <c r="G6393" s="722">
        <v>75.66</v>
      </c>
      <c r="H6393" s="722">
        <v>2.5755699999999999</v>
      </c>
      <c r="I6393" s="722">
        <v>200</v>
      </c>
      <c r="J6393" s="722">
        <v>75.66</v>
      </c>
      <c r="K6393" s="723">
        <v>194.86762619999999</v>
      </c>
    </row>
    <row r="6394" spans="2:11">
      <c r="B6394" s="486" t="str">
        <f>CONCATENATE(Tabela22[[#This Row],[Residencial / Não Residencial]]," - ",Tabela22[[#This Row],[Frequência]])</f>
        <v>Residencial - 3 vezes por semana</v>
      </c>
      <c r="C6394" s="486" t="s">
        <v>578</v>
      </c>
      <c r="D6394" s="443" t="s">
        <v>574</v>
      </c>
      <c r="E6394" s="443" t="s">
        <v>548</v>
      </c>
      <c r="F6394" s="443" t="s">
        <v>548</v>
      </c>
      <c r="G6394" s="722">
        <v>256</v>
      </c>
      <c r="H6394" s="722">
        <v>2.5755699999999999</v>
      </c>
      <c r="I6394" s="722">
        <v>200</v>
      </c>
      <c r="J6394" s="722">
        <v>200</v>
      </c>
      <c r="K6394" s="723">
        <v>515.11400000000003</v>
      </c>
    </row>
    <row r="6395" spans="2:11">
      <c r="B6395" s="486" t="str">
        <f>CONCATENATE(Tabela22[[#This Row],[Residencial / Não Residencial]]," - ",Tabela22[[#This Row],[Frequência]])</f>
        <v>Residencial - 3 vezes por semana</v>
      </c>
      <c r="C6395" s="486" t="s">
        <v>578</v>
      </c>
      <c r="D6395" s="443" t="s">
        <v>572</v>
      </c>
      <c r="E6395" s="443" t="s">
        <v>548</v>
      </c>
      <c r="F6395" s="443" t="s">
        <v>548</v>
      </c>
      <c r="G6395" s="722">
        <v>150.57</v>
      </c>
      <c r="H6395" s="722">
        <v>2.5755699999999999</v>
      </c>
      <c r="I6395" s="722">
        <v>200</v>
      </c>
      <c r="J6395" s="722">
        <v>150.57</v>
      </c>
      <c r="K6395" s="723">
        <v>387.8035749</v>
      </c>
    </row>
    <row r="6396" spans="2:11">
      <c r="B6396" s="486" t="str">
        <f>CONCATENATE(Tabela22[[#This Row],[Residencial / Não Residencial]]," - ",Tabela22[[#This Row],[Frequência]])</f>
        <v>Residencial - 3 vezes por semana</v>
      </c>
      <c r="C6396" s="486" t="s">
        <v>578</v>
      </c>
      <c r="D6396" s="443" t="s">
        <v>572</v>
      </c>
      <c r="E6396" s="443" t="s">
        <v>548</v>
      </c>
      <c r="F6396" s="443" t="s">
        <v>548</v>
      </c>
      <c r="G6396" s="722">
        <v>63.03</v>
      </c>
      <c r="H6396" s="722">
        <v>2.5755699999999999</v>
      </c>
      <c r="I6396" s="722">
        <v>200</v>
      </c>
      <c r="J6396" s="722">
        <v>63.03</v>
      </c>
      <c r="K6396" s="723">
        <v>162.3381771</v>
      </c>
    </row>
    <row r="6397" spans="2:11">
      <c r="B6397" s="486" t="str">
        <f>CONCATENATE(Tabela22[[#This Row],[Residencial / Não Residencial]]," - ",Tabela22[[#This Row],[Frequência]])</f>
        <v>Residencial - 3 vezes por semana</v>
      </c>
      <c r="C6397" s="486" t="s">
        <v>578</v>
      </c>
      <c r="D6397" s="443" t="s">
        <v>572</v>
      </c>
      <c r="E6397" s="443" t="s">
        <v>548</v>
      </c>
      <c r="F6397" s="443" t="s">
        <v>548</v>
      </c>
      <c r="G6397" s="722">
        <v>117</v>
      </c>
      <c r="H6397" s="722">
        <v>2.5755699999999999</v>
      </c>
      <c r="I6397" s="722">
        <v>200</v>
      </c>
      <c r="J6397" s="722">
        <v>117</v>
      </c>
      <c r="K6397" s="723">
        <v>301.34169000000003</v>
      </c>
    </row>
    <row r="6398" spans="2:11">
      <c r="B6398" s="486" t="str">
        <f>CONCATENATE(Tabela22[[#This Row],[Residencial / Não Residencial]]," - ",Tabela22[[#This Row],[Frequência]])</f>
        <v>Residencial - 3 vezes por semana</v>
      </c>
      <c r="C6398" s="486" t="s">
        <v>578</v>
      </c>
      <c r="D6398" s="443" t="s">
        <v>572</v>
      </c>
      <c r="E6398" s="443" t="s">
        <v>548</v>
      </c>
      <c r="F6398" s="443" t="s">
        <v>548</v>
      </c>
      <c r="G6398" s="722">
        <v>155.31</v>
      </c>
      <c r="H6398" s="722">
        <v>2.5755699999999999</v>
      </c>
      <c r="I6398" s="722">
        <v>200</v>
      </c>
      <c r="J6398" s="722">
        <v>155.31</v>
      </c>
      <c r="K6398" s="723">
        <v>400.01177669999998</v>
      </c>
    </row>
    <row r="6399" spans="2:11">
      <c r="B6399" s="486" t="str">
        <f>CONCATENATE(Tabela22[[#This Row],[Residencial / Não Residencial]]," - ",Tabela22[[#This Row],[Frequência]])</f>
        <v>Residencial - 3 vezes por semana</v>
      </c>
      <c r="C6399" s="486" t="s">
        <v>578</v>
      </c>
      <c r="D6399" s="443" t="s">
        <v>572</v>
      </c>
      <c r="E6399" s="443" t="s">
        <v>548</v>
      </c>
      <c r="F6399" s="443" t="s">
        <v>548</v>
      </c>
      <c r="G6399" s="722">
        <v>155.31</v>
      </c>
      <c r="H6399" s="722">
        <v>2.5755699999999999</v>
      </c>
      <c r="I6399" s="722">
        <v>200</v>
      </c>
      <c r="J6399" s="722">
        <v>155.31</v>
      </c>
      <c r="K6399" s="723">
        <v>400.01177669999998</v>
      </c>
    </row>
    <row r="6400" spans="2:11">
      <c r="B6400" s="486" t="str">
        <f>CONCATENATE(Tabela22[[#This Row],[Residencial / Não Residencial]]," - ",Tabela22[[#This Row],[Frequência]])</f>
        <v>Residencial - 3 vezes por semana</v>
      </c>
      <c r="C6400" s="486" t="s">
        <v>578</v>
      </c>
      <c r="D6400" s="443" t="s">
        <v>572</v>
      </c>
      <c r="E6400" s="443" t="s">
        <v>548</v>
      </c>
      <c r="F6400" s="443" t="s">
        <v>548</v>
      </c>
      <c r="G6400" s="722">
        <v>135.43</v>
      </c>
      <c r="H6400" s="722">
        <v>2.5755699999999999</v>
      </c>
      <c r="I6400" s="722">
        <v>200</v>
      </c>
      <c r="J6400" s="722">
        <v>135.43</v>
      </c>
      <c r="K6400" s="723">
        <v>348.8094451</v>
      </c>
    </row>
    <row r="6401" spans="2:11">
      <c r="B6401" s="486" t="str">
        <f>CONCATENATE(Tabela22[[#This Row],[Residencial / Não Residencial]]," - ",Tabela22[[#This Row],[Frequência]])</f>
        <v>Residencial - 3 vezes por semana</v>
      </c>
      <c r="C6401" s="486" t="s">
        <v>578</v>
      </c>
      <c r="D6401" s="443" t="s">
        <v>572</v>
      </c>
      <c r="E6401" s="443" t="s">
        <v>548</v>
      </c>
      <c r="F6401" s="443" t="s">
        <v>548</v>
      </c>
      <c r="G6401" s="722">
        <v>200.55</v>
      </c>
      <c r="H6401" s="722">
        <v>2.5755699999999999</v>
      </c>
      <c r="I6401" s="722">
        <v>200</v>
      </c>
      <c r="J6401" s="722">
        <v>200</v>
      </c>
      <c r="K6401" s="723">
        <v>515.11400000000003</v>
      </c>
    </row>
    <row r="6402" spans="2:11">
      <c r="B6402" s="486" t="str">
        <f>CONCATENATE(Tabela22[[#This Row],[Residencial / Não Residencial]]," - ",Tabela22[[#This Row],[Frequência]])</f>
        <v>Residencial - 3 vezes por semana</v>
      </c>
      <c r="C6402" s="486" t="s">
        <v>578</v>
      </c>
      <c r="D6402" s="443" t="s">
        <v>574</v>
      </c>
      <c r="E6402" s="443" t="s">
        <v>548</v>
      </c>
      <c r="F6402" s="443" t="s">
        <v>548</v>
      </c>
      <c r="G6402" s="722">
        <v>182.35</v>
      </c>
      <c r="H6402" s="722">
        <v>2.5755699999999999</v>
      </c>
      <c r="I6402" s="722">
        <v>200</v>
      </c>
      <c r="J6402" s="722">
        <v>182.35</v>
      </c>
      <c r="K6402" s="723">
        <v>469.65518950000001</v>
      </c>
    </row>
    <row r="6403" spans="2:11">
      <c r="B6403" s="486" t="str">
        <f>CONCATENATE(Tabela22[[#This Row],[Residencial / Não Residencial]]," - ",Tabela22[[#This Row],[Frequência]])</f>
        <v>Residencial - 3 vezes por semana</v>
      </c>
      <c r="C6403" s="486" t="s">
        <v>578</v>
      </c>
      <c r="D6403" s="443" t="s">
        <v>572</v>
      </c>
      <c r="E6403" s="443" t="s">
        <v>548</v>
      </c>
      <c r="F6403" s="443" t="s">
        <v>548</v>
      </c>
      <c r="G6403" s="722">
        <v>207.81</v>
      </c>
      <c r="H6403" s="722">
        <v>2.5755699999999999</v>
      </c>
      <c r="I6403" s="722">
        <v>200</v>
      </c>
      <c r="J6403" s="722">
        <v>200</v>
      </c>
      <c r="K6403" s="723">
        <v>515.11400000000003</v>
      </c>
    </row>
    <row r="6404" spans="2:11">
      <c r="B6404" s="486" t="str">
        <f>CONCATENATE(Tabela22[[#This Row],[Residencial / Não Residencial]]," - ",Tabela22[[#This Row],[Frequência]])</f>
        <v>Residencial - 3 vezes por semana</v>
      </c>
      <c r="C6404" s="486" t="s">
        <v>578</v>
      </c>
      <c r="D6404" s="443" t="s">
        <v>572</v>
      </c>
      <c r="E6404" s="443" t="s">
        <v>548</v>
      </c>
      <c r="F6404" s="443" t="s">
        <v>548</v>
      </c>
      <c r="G6404" s="722">
        <v>97.76</v>
      </c>
      <c r="H6404" s="722">
        <v>2.5755699999999999</v>
      </c>
      <c r="I6404" s="722">
        <v>200</v>
      </c>
      <c r="J6404" s="722">
        <v>97.76</v>
      </c>
      <c r="K6404" s="723">
        <v>251.78772319999999</v>
      </c>
    </row>
    <row r="6405" spans="2:11">
      <c r="B6405" s="486" t="str">
        <f>CONCATENATE(Tabela22[[#This Row],[Residencial / Não Residencial]]," - ",Tabela22[[#This Row],[Frequência]])</f>
        <v>Residencial - 3 vezes por semana</v>
      </c>
      <c r="C6405" s="486" t="s">
        <v>578</v>
      </c>
      <c r="D6405" s="443" t="s">
        <v>572</v>
      </c>
      <c r="E6405" s="443" t="s">
        <v>548</v>
      </c>
      <c r="F6405" s="443" t="s">
        <v>548</v>
      </c>
      <c r="G6405" s="722">
        <v>50.22</v>
      </c>
      <c r="H6405" s="722">
        <v>2.5755699999999999</v>
      </c>
      <c r="I6405" s="722">
        <v>200</v>
      </c>
      <c r="J6405" s="722">
        <v>50.22</v>
      </c>
      <c r="K6405" s="723">
        <v>129.3451254</v>
      </c>
    </row>
    <row r="6406" spans="2:11">
      <c r="B6406" s="486" t="str">
        <f>CONCATENATE(Tabela22[[#This Row],[Residencial / Não Residencial]]," - ",Tabela22[[#This Row],[Frequência]])</f>
        <v>Residencial - 3 vezes por semana</v>
      </c>
      <c r="C6406" s="486" t="s">
        <v>578</v>
      </c>
      <c r="D6406" s="443" t="s">
        <v>572</v>
      </c>
      <c r="E6406" s="443" t="s">
        <v>548</v>
      </c>
      <c r="F6406" s="443" t="s">
        <v>548</v>
      </c>
      <c r="G6406" s="722">
        <v>82.59</v>
      </c>
      <c r="H6406" s="722">
        <v>2.5755699999999999</v>
      </c>
      <c r="I6406" s="722">
        <v>200</v>
      </c>
      <c r="J6406" s="722">
        <v>82.59</v>
      </c>
      <c r="K6406" s="723">
        <v>212.71632629999999</v>
      </c>
    </row>
    <row r="6407" spans="2:11">
      <c r="B6407" s="486" t="str">
        <f>CONCATENATE(Tabela22[[#This Row],[Residencial / Não Residencial]]," - ",Tabela22[[#This Row],[Frequência]])</f>
        <v>Residencial - 3 vezes por semana</v>
      </c>
      <c r="C6407" s="486" t="s">
        <v>578</v>
      </c>
      <c r="D6407" s="443" t="s">
        <v>572</v>
      </c>
      <c r="E6407" s="443" t="s">
        <v>548</v>
      </c>
      <c r="F6407" s="443" t="s">
        <v>548</v>
      </c>
      <c r="G6407" s="722">
        <v>131.72999999999999</v>
      </c>
      <c r="H6407" s="722">
        <v>2.5755699999999999</v>
      </c>
      <c r="I6407" s="722">
        <v>200</v>
      </c>
      <c r="J6407" s="722">
        <v>131.72999999999999</v>
      </c>
      <c r="K6407" s="723">
        <v>339.27983610000001</v>
      </c>
    </row>
    <row r="6408" spans="2:11">
      <c r="B6408" s="486" t="str">
        <f>CONCATENATE(Tabela22[[#This Row],[Residencial / Não Residencial]]," - ",Tabela22[[#This Row],[Frequência]])</f>
        <v>Residencial - 3 vezes por semana</v>
      </c>
      <c r="C6408" s="486" t="s">
        <v>578</v>
      </c>
      <c r="D6408" s="443" t="s">
        <v>572</v>
      </c>
      <c r="E6408" s="443" t="s">
        <v>548</v>
      </c>
      <c r="F6408" s="443" t="s">
        <v>548</v>
      </c>
      <c r="G6408" s="722">
        <v>160.96</v>
      </c>
      <c r="H6408" s="722">
        <v>2.5755699999999999</v>
      </c>
      <c r="I6408" s="722">
        <v>200</v>
      </c>
      <c r="J6408" s="722">
        <v>160.96</v>
      </c>
      <c r="K6408" s="723">
        <v>414.56374720000002</v>
      </c>
    </row>
    <row r="6409" spans="2:11">
      <c r="B6409" s="486" t="str">
        <f>CONCATENATE(Tabela22[[#This Row],[Residencial / Não Residencial]]," - ",Tabela22[[#This Row],[Frequência]])</f>
        <v>Residencial - 3 vezes por semana</v>
      </c>
      <c r="C6409" s="486" t="s">
        <v>578</v>
      </c>
      <c r="D6409" s="443" t="s">
        <v>571</v>
      </c>
      <c r="E6409" s="443" t="s">
        <v>548</v>
      </c>
      <c r="F6409" s="443" t="s">
        <v>548</v>
      </c>
      <c r="G6409" s="722">
        <v>92.69</v>
      </c>
      <c r="H6409" s="722">
        <v>2.5755699999999999</v>
      </c>
      <c r="I6409" s="722">
        <v>200</v>
      </c>
      <c r="J6409" s="722">
        <v>92.69</v>
      </c>
      <c r="K6409" s="723">
        <v>238.7295833</v>
      </c>
    </row>
    <row r="6410" spans="2:11">
      <c r="B6410" s="486" t="str">
        <f>CONCATENATE(Tabela22[[#This Row],[Residencial / Não Residencial]]," - ",Tabela22[[#This Row],[Frequência]])</f>
        <v>Não Residencial - 3 vezes por semana</v>
      </c>
      <c r="C6410" s="486" t="s">
        <v>578</v>
      </c>
      <c r="D6410" s="443" t="s">
        <v>568</v>
      </c>
      <c r="E6410" s="443" t="s">
        <v>569</v>
      </c>
      <c r="F6410" s="443" t="s">
        <v>550</v>
      </c>
      <c r="G6410" s="722">
        <v>114.2</v>
      </c>
      <c r="H6410" s="722">
        <v>3.9677699999999998</v>
      </c>
      <c r="I6410" s="722">
        <v>300</v>
      </c>
      <c r="J6410" s="722">
        <v>114.2</v>
      </c>
      <c r="K6410" s="723">
        <v>453.11933399999998</v>
      </c>
    </row>
    <row r="6411" spans="2:11">
      <c r="B6411" s="486" t="str">
        <f>CONCATENATE(Tabela22[[#This Row],[Residencial / Não Residencial]]," - ",Tabela22[[#This Row],[Frequência]])</f>
        <v>Residencial - 3 vezes por semana</v>
      </c>
      <c r="C6411" s="486" t="s">
        <v>578</v>
      </c>
      <c r="D6411" s="443" t="s">
        <v>572</v>
      </c>
      <c r="E6411" s="443" t="s">
        <v>548</v>
      </c>
      <c r="F6411" s="443" t="s">
        <v>548</v>
      </c>
      <c r="G6411" s="722">
        <v>228.08</v>
      </c>
      <c r="H6411" s="722">
        <v>2.5755699999999999</v>
      </c>
      <c r="I6411" s="722">
        <v>200</v>
      </c>
      <c r="J6411" s="722">
        <v>200</v>
      </c>
      <c r="K6411" s="723">
        <v>515.11400000000003</v>
      </c>
    </row>
    <row r="6412" spans="2:11">
      <c r="B6412" s="486" t="str">
        <f>CONCATENATE(Tabela22[[#This Row],[Residencial / Não Residencial]]," - ",Tabela22[[#This Row],[Frequência]])</f>
        <v>Residencial - 3 vezes por semana</v>
      </c>
      <c r="C6412" s="486" t="s">
        <v>578</v>
      </c>
      <c r="D6412" s="443" t="s">
        <v>572</v>
      </c>
      <c r="E6412" s="443" t="s">
        <v>548</v>
      </c>
      <c r="F6412" s="443" t="s">
        <v>548</v>
      </c>
      <c r="G6412" s="722">
        <v>100</v>
      </c>
      <c r="H6412" s="722">
        <v>2.5755699999999999</v>
      </c>
      <c r="I6412" s="722">
        <v>200</v>
      </c>
      <c r="J6412" s="722">
        <v>100</v>
      </c>
      <c r="K6412" s="723">
        <v>257.55700000000002</v>
      </c>
    </row>
    <row r="6413" spans="2:11">
      <c r="B6413" s="486" t="str">
        <f>CONCATENATE(Tabela22[[#This Row],[Residencial / Não Residencial]]," - ",Tabela22[[#This Row],[Frequência]])</f>
        <v>Residencial - 3 vezes por semana</v>
      </c>
      <c r="C6413" s="486" t="s">
        <v>578</v>
      </c>
      <c r="D6413" s="443" t="s">
        <v>572</v>
      </c>
      <c r="E6413" s="443" t="s">
        <v>548</v>
      </c>
      <c r="F6413" s="443" t="s">
        <v>548</v>
      </c>
      <c r="G6413" s="722">
        <v>171.14</v>
      </c>
      <c r="H6413" s="722">
        <v>2.5755699999999999</v>
      </c>
      <c r="I6413" s="722">
        <v>200</v>
      </c>
      <c r="J6413" s="722">
        <v>171.14</v>
      </c>
      <c r="K6413" s="723">
        <v>440.78304980000001</v>
      </c>
    </row>
    <row r="6414" spans="2:11">
      <c r="B6414" s="486" t="str">
        <f>CONCATENATE(Tabela22[[#This Row],[Residencial / Não Residencial]]," - ",Tabela22[[#This Row],[Frequência]])</f>
        <v>Residencial - 3 vezes por semana</v>
      </c>
      <c r="C6414" s="486" t="s">
        <v>578</v>
      </c>
      <c r="D6414" s="443" t="s">
        <v>572</v>
      </c>
      <c r="E6414" s="443" t="s">
        <v>548</v>
      </c>
      <c r="F6414" s="443" t="s">
        <v>548</v>
      </c>
      <c r="G6414" s="722">
        <v>69.66</v>
      </c>
      <c r="H6414" s="722">
        <v>2.5755699999999999</v>
      </c>
      <c r="I6414" s="722">
        <v>200</v>
      </c>
      <c r="J6414" s="722">
        <v>69.66</v>
      </c>
      <c r="K6414" s="723">
        <v>179.4142062</v>
      </c>
    </row>
    <row r="6415" spans="2:11">
      <c r="B6415" s="486" t="str">
        <f>CONCATENATE(Tabela22[[#This Row],[Residencial / Não Residencial]]," - ",Tabela22[[#This Row],[Frequência]])</f>
        <v>Residencial - 3 vezes por semana</v>
      </c>
      <c r="C6415" s="486" t="s">
        <v>578</v>
      </c>
      <c r="D6415" s="443" t="s">
        <v>572</v>
      </c>
      <c r="E6415" s="443" t="s">
        <v>548</v>
      </c>
      <c r="F6415" s="443" t="s">
        <v>548</v>
      </c>
      <c r="G6415" s="722">
        <v>219.48</v>
      </c>
      <c r="H6415" s="722">
        <v>2.5755699999999999</v>
      </c>
      <c r="I6415" s="722">
        <v>200</v>
      </c>
      <c r="J6415" s="722">
        <v>200</v>
      </c>
      <c r="K6415" s="723">
        <v>515.11400000000003</v>
      </c>
    </row>
    <row r="6416" spans="2:11">
      <c r="B6416" s="486" t="str">
        <f>CONCATENATE(Tabela22[[#This Row],[Residencial / Não Residencial]]," - ",Tabela22[[#This Row],[Frequência]])</f>
        <v>Residencial - 3 vezes por semana</v>
      </c>
      <c r="C6416" s="486" t="s">
        <v>578</v>
      </c>
      <c r="D6416" s="443" t="s">
        <v>572</v>
      </c>
      <c r="E6416" s="443" t="s">
        <v>548</v>
      </c>
      <c r="F6416" s="443" t="s">
        <v>548</v>
      </c>
      <c r="G6416" s="722">
        <v>151.55000000000001</v>
      </c>
      <c r="H6416" s="722">
        <v>2.5755699999999999</v>
      </c>
      <c r="I6416" s="722">
        <v>200</v>
      </c>
      <c r="J6416" s="722">
        <v>151.55000000000001</v>
      </c>
      <c r="K6416" s="723">
        <v>390.32763349999999</v>
      </c>
    </row>
    <row r="6417" spans="2:11">
      <c r="B6417" s="486" t="str">
        <f>CONCATENATE(Tabela22[[#This Row],[Residencial / Não Residencial]]," - ",Tabela22[[#This Row],[Frequência]])</f>
        <v>Residencial - 3 vezes por semana</v>
      </c>
      <c r="C6417" s="486" t="s">
        <v>578</v>
      </c>
      <c r="D6417" s="443" t="s">
        <v>572</v>
      </c>
      <c r="E6417" s="443" t="s">
        <v>548</v>
      </c>
      <c r="F6417" s="443" t="s">
        <v>548</v>
      </c>
      <c r="G6417" s="722">
        <v>206.59</v>
      </c>
      <c r="H6417" s="722">
        <v>2.5755699999999999</v>
      </c>
      <c r="I6417" s="722">
        <v>200</v>
      </c>
      <c r="J6417" s="722">
        <v>200</v>
      </c>
      <c r="K6417" s="723">
        <v>515.11400000000003</v>
      </c>
    </row>
    <row r="6418" spans="2:11">
      <c r="B6418" s="486" t="str">
        <f>CONCATENATE(Tabela22[[#This Row],[Residencial / Não Residencial]]," - ",Tabela22[[#This Row],[Frequência]])</f>
        <v>Residencial - 3 vezes por semana</v>
      </c>
      <c r="C6418" s="486" t="s">
        <v>578</v>
      </c>
      <c r="D6418" s="443" t="s">
        <v>572</v>
      </c>
      <c r="E6418" s="443" t="s">
        <v>548</v>
      </c>
      <c r="F6418" s="443" t="s">
        <v>548</v>
      </c>
      <c r="G6418" s="722">
        <v>92.59</v>
      </c>
      <c r="H6418" s="722">
        <v>2.5755699999999999</v>
      </c>
      <c r="I6418" s="722">
        <v>200</v>
      </c>
      <c r="J6418" s="722">
        <v>92.59</v>
      </c>
      <c r="K6418" s="723">
        <v>238.47202630000001</v>
      </c>
    </row>
    <row r="6419" spans="2:11">
      <c r="B6419" s="486" t="str">
        <f>CONCATENATE(Tabela22[[#This Row],[Residencial / Não Residencial]]," - ",Tabela22[[#This Row],[Frequência]])</f>
        <v>Residencial - 3 vezes por semana</v>
      </c>
      <c r="C6419" s="486" t="s">
        <v>578</v>
      </c>
      <c r="D6419" s="443" t="s">
        <v>572</v>
      </c>
      <c r="E6419" s="443" t="s">
        <v>548</v>
      </c>
      <c r="F6419" s="443" t="s">
        <v>548</v>
      </c>
      <c r="G6419" s="722">
        <v>48</v>
      </c>
      <c r="H6419" s="722">
        <v>2.5755699999999999</v>
      </c>
      <c r="I6419" s="722">
        <v>200</v>
      </c>
      <c r="J6419" s="722">
        <v>48</v>
      </c>
      <c r="K6419" s="723">
        <v>123.62736</v>
      </c>
    </row>
    <row r="6420" spans="2:11">
      <c r="B6420" s="486" t="str">
        <f>CONCATENATE(Tabela22[[#This Row],[Residencial / Não Residencial]]," - ",Tabela22[[#This Row],[Frequência]])</f>
        <v>Não Residencial - 3 vezes por semana</v>
      </c>
      <c r="C6420" s="486" t="s">
        <v>578</v>
      </c>
      <c r="D6420" s="443" t="s">
        <v>572</v>
      </c>
      <c r="E6420" s="443" t="s">
        <v>569</v>
      </c>
      <c r="F6420" s="443" t="s">
        <v>550</v>
      </c>
      <c r="G6420" s="722">
        <v>114.25</v>
      </c>
      <c r="H6420" s="722">
        <v>3.9677699999999998</v>
      </c>
      <c r="I6420" s="722">
        <v>300</v>
      </c>
      <c r="J6420" s="722">
        <v>114.25</v>
      </c>
      <c r="K6420" s="723">
        <v>453.3177225</v>
      </c>
    </row>
    <row r="6421" spans="2:11">
      <c r="B6421" s="486" t="str">
        <f>CONCATENATE(Tabela22[[#This Row],[Residencial / Não Residencial]]," - ",Tabela22[[#This Row],[Frequência]])</f>
        <v>Residencial - 3 vezes por semana</v>
      </c>
      <c r="C6421" s="486" t="s">
        <v>578</v>
      </c>
      <c r="D6421" s="443" t="s">
        <v>572</v>
      </c>
      <c r="E6421" s="443" t="s">
        <v>548</v>
      </c>
      <c r="F6421" s="443" t="s">
        <v>548</v>
      </c>
      <c r="G6421" s="722">
        <v>56</v>
      </c>
      <c r="H6421" s="722">
        <v>2.5755699999999999</v>
      </c>
      <c r="I6421" s="722">
        <v>200</v>
      </c>
      <c r="J6421" s="722">
        <v>56</v>
      </c>
      <c r="K6421" s="723">
        <v>144.23192</v>
      </c>
    </row>
    <row r="6422" spans="2:11">
      <c r="B6422" s="486" t="str">
        <f>CONCATENATE(Tabela22[[#This Row],[Residencial / Não Residencial]]," - ",Tabela22[[#This Row],[Frequência]])</f>
        <v>Residencial - 3 vezes por semana</v>
      </c>
      <c r="C6422" s="486" t="s">
        <v>578</v>
      </c>
      <c r="D6422" s="443" t="s">
        <v>572</v>
      </c>
      <c r="E6422" s="443" t="s">
        <v>548</v>
      </c>
      <c r="F6422" s="443" t="s">
        <v>548</v>
      </c>
      <c r="G6422" s="722">
        <v>109.02</v>
      </c>
      <c r="H6422" s="722">
        <v>2.5755699999999999</v>
      </c>
      <c r="I6422" s="722">
        <v>200</v>
      </c>
      <c r="J6422" s="722">
        <v>109.02</v>
      </c>
      <c r="K6422" s="723">
        <v>280.78864140000002</v>
      </c>
    </row>
    <row r="6423" spans="2:11">
      <c r="B6423" s="486" t="str">
        <f>CONCATENATE(Tabela22[[#This Row],[Residencial / Não Residencial]]," - ",Tabela22[[#This Row],[Frequência]])</f>
        <v>Residencial - 3 vezes por semana</v>
      </c>
      <c r="C6423" s="486" t="s">
        <v>578</v>
      </c>
      <c r="D6423" s="443" t="s">
        <v>572</v>
      </c>
      <c r="E6423" s="443" t="s">
        <v>548</v>
      </c>
      <c r="F6423" s="443" t="s">
        <v>548</v>
      </c>
      <c r="G6423" s="722">
        <v>134.4</v>
      </c>
      <c r="H6423" s="722">
        <v>2.5755699999999999</v>
      </c>
      <c r="I6423" s="722">
        <v>200</v>
      </c>
      <c r="J6423" s="722">
        <v>134.4</v>
      </c>
      <c r="K6423" s="723">
        <v>346.15660800000001</v>
      </c>
    </row>
    <row r="6424" spans="2:11">
      <c r="B6424" s="486" t="str">
        <f>CONCATENATE(Tabela22[[#This Row],[Residencial / Não Residencial]]," - ",Tabela22[[#This Row],[Frequência]])</f>
        <v>Residencial - 3 vezes por semana</v>
      </c>
      <c r="C6424" s="486" t="s">
        <v>578</v>
      </c>
      <c r="D6424" s="443" t="s">
        <v>572</v>
      </c>
      <c r="E6424" s="443" t="s">
        <v>548</v>
      </c>
      <c r="F6424" s="443" t="s">
        <v>548</v>
      </c>
      <c r="G6424" s="722">
        <v>93.7</v>
      </c>
      <c r="H6424" s="722">
        <v>2.5755699999999999</v>
      </c>
      <c r="I6424" s="722">
        <v>200</v>
      </c>
      <c r="J6424" s="722">
        <v>93.7</v>
      </c>
      <c r="K6424" s="723">
        <v>241.33090899999999</v>
      </c>
    </row>
    <row r="6425" spans="2:11">
      <c r="B6425" s="486" t="str">
        <f>CONCATENATE(Tabela22[[#This Row],[Residencial / Não Residencial]]," - ",Tabela22[[#This Row],[Frequência]])</f>
        <v>Residencial - 3 vezes por semana</v>
      </c>
      <c r="C6425" s="486" t="s">
        <v>578</v>
      </c>
      <c r="D6425" s="443" t="s">
        <v>572</v>
      </c>
      <c r="E6425" s="443" t="s">
        <v>548</v>
      </c>
      <c r="F6425" s="443" t="s">
        <v>548</v>
      </c>
      <c r="G6425" s="722">
        <v>94.16</v>
      </c>
      <c r="H6425" s="722">
        <v>2.5755699999999999</v>
      </c>
      <c r="I6425" s="722">
        <v>200</v>
      </c>
      <c r="J6425" s="722">
        <v>94.16</v>
      </c>
      <c r="K6425" s="723">
        <v>242.51567120000001</v>
      </c>
    </row>
    <row r="6426" spans="2:11">
      <c r="B6426" s="486" t="str">
        <f>CONCATENATE(Tabela22[[#This Row],[Residencial / Não Residencial]]," - ",Tabela22[[#This Row],[Frequência]])</f>
        <v>Residencial - 3 vezes por semana</v>
      </c>
      <c r="C6426" s="486" t="s">
        <v>578</v>
      </c>
      <c r="D6426" s="443" t="s">
        <v>572</v>
      </c>
      <c r="E6426" s="443" t="s">
        <v>548</v>
      </c>
      <c r="F6426" s="443" t="s">
        <v>548</v>
      </c>
      <c r="G6426" s="722">
        <v>109.08</v>
      </c>
      <c r="H6426" s="722">
        <v>2.5755699999999999</v>
      </c>
      <c r="I6426" s="722">
        <v>200</v>
      </c>
      <c r="J6426" s="722">
        <v>109.08</v>
      </c>
      <c r="K6426" s="723">
        <v>280.94317560000002</v>
      </c>
    </row>
    <row r="6427" spans="2:11">
      <c r="B6427" s="486" t="str">
        <f>CONCATENATE(Tabela22[[#This Row],[Residencial / Não Residencial]]," - ",Tabela22[[#This Row],[Frequência]])</f>
        <v>Não Residencial - 3 vezes por semana</v>
      </c>
      <c r="C6427" s="486" t="s">
        <v>578</v>
      </c>
      <c r="D6427" s="443" t="s">
        <v>568</v>
      </c>
      <c r="E6427" s="443" t="s">
        <v>569</v>
      </c>
      <c r="F6427" s="443" t="s">
        <v>550</v>
      </c>
      <c r="G6427" s="722">
        <v>70</v>
      </c>
      <c r="H6427" s="722">
        <v>3.9677699999999998</v>
      </c>
      <c r="I6427" s="722">
        <v>300</v>
      </c>
      <c r="J6427" s="722">
        <v>70</v>
      </c>
      <c r="K6427" s="723">
        <v>277.7439</v>
      </c>
    </row>
    <row r="6428" spans="2:11">
      <c r="B6428" s="486" t="str">
        <f>CONCATENATE(Tabela22[[#This Row],[Residencial / Não Residencial]]," - ",Tabela22[[#This Row],[Frequência]])</f>
        <v>Residencial - 3 vezes por semana</v>
      </c>
      <c r="C6428" s="486" t="s">
        <v>578</v>
      </c>
      <c r="D6428" s="443" t="s">
        <v>572</v>
      </c>
      <c r="E6428" s="443" t="s">
        <v>548</v>
      </c>
      <c r="F6428" s="443" t="s">
        <v>548</v>
      </c>
      <c r="G6428" s="722">
        <v>70</v>
      </c>
      <c r="H6428" s="722">
        <v>2.5755699999999999</v>
      </c>
      <c r="I6428" s="722">
        <v>200</v>
      </c>
      <c r="J6428" s="722">
        <v>70</v>
      </c>
      <c r="K6428" s="723">
        <v>180.28989999999999</v>
      </c>
    </row>
    <row r="6429" spans="2:11">
      <c r="B6429" s="486" t="str">
        <f>CONCATENATE(Tabela22[[#This Row],[Residencial / Não Residencial]]," - ",Tabela22[[#This Row],[Frequência]])</f>
        <v>Residencial - 3 vezes por semana</v>
      </c>
      <c r="C6429" s="486" t="s">
        <v>578</v>
      </c>
      <c r="D6429" s="443" t="s">
        <v>572</v>
      </c>
      <c r="E6429" s="443" t="s">
        <v>548</v>
      </c>
      <c r="F6429" s="443" t="s">
        <v>548</v>
      </c>
      <c r="G6429" s="722">
        <v>119.07</v>
      </c>
      <c r="H6429" s="722">
        <v>2.5755699999999999</v>
      </c>
      <c r="I6429" s="722">
        <v>200</v>
      </c>
      <c r="J6429" s="722">
        <v>119.07</v>
      </c>
      <c r="K6429" s="723">
        <v>306.67311990000002</v>
      </c>
    </row>
    <row r="6430" spans="2:11">
      <c r="B6430" s="486" t="str">
        <f>CONCATENATE(Tabela22[[#This Row],[Residencial / Não Residencial]]," - ",Tabela22[[#This Row],[Frequência]])</f>
        <v>Residencial - 3 vezes por semana</v>
      </c>
      <c r="C6430" s="486" t="s">
        <v>578</v>
      </c>
      <c r="D6430" s="443" t="s">
        <v>572</v>
      </c>
      <c r="E6430" s="443" t="s">
        <v>548</v>
      </c>
      <c r="F6430" s="443" t="s">
        <v>548</v>
      </c>
      <c r="G6430" s="722">
        <v>110.06</v>
      </c>
      <c r="H6430" s="722">
        <v>2.5755699999999999</v>
      </c>
      <c r="I6430" s="722">
        <v>200</v>
      </c>
      <c r="J6430" s="722">
        <v>110.06</v>
      </c>
      <c r="K6430" s="723">
        <v>283.46723420000001</v>
      </c>
    </row>
    <row r="6431" spans="2:11">
      <c r="B6431" s="486" t="str">
        <f>CONCATENATE(Tabela22[[#This Row],[Residencial / Não Residencial]]," - ",Tabela22[[#This Row],[Frequência]])</f>
        <v>Residencial - 6 vezes por semana</v>
      </c>
      <c r="C6431" s="486" t="s">
        <v>567</v>
      </c>
      <c r="D6431" s="443" t="s">
        <v>572</v>
      </c>
      <c r="E6431" s="443" t="s">
        <v>548</v>
      </c>
      <c r="F6431" s="443" t="s">
        <v>548</v>
      </c>
      <c r="G6431" s="722">
        <v>113.42</v>
      </c>
      <c r="H6431" s="722">
        <v>4.2740539999999996</v>
      </c>
      <c r="I6431" s="722">
        <v>200</v>
      </c>
      <c r="J6431" s="722">
        <v>113.42</v>
      </c>
      <c r="K6431" s="723">
        <v>484.76320468</v>
      </c>
    </row>
    <row r="6432" spans="2:11">
      <c r="B6432" s="486" t="str">
        <f>CONCATENATE(Tabela22[[#This Row],[Residencial / Não Residencial]]," - ",Tabela22[[#This Row],[Frequência]])</f>
        <v>Residencial - 6 vezes por semana</v>
      </c>
      <c r="C6432" s="486" t="s">
        <v>567</v>
      </c>
      <c r="D6432" s="443" t="s">
        <v>572</v>
      </c>
      <c r="E6432" s="443" t="s">
        <v>548</v>
      </c>
      <c r="F6432" s="443" t="s">
        <v>548</v>
      </c>
      <c r="G6432" s="722">
        <v>115.52</v>
      </c>
      <c r="H6432" s="722">
        <v>4.2740539999999996</v>
      </c>
      <c r="I6432" s="722">
        <v>200</v>
      </c>
      <c r="J6432" s="722">
        <v>115.52</v>
      </c>
      <c r="K6432" s="723">
        <v>493.73871808000001</v>
      </c>
    </row>
    <row r="6433" spans="2:11">
      <c r="B6433" s="486" t="str">
        <f>CONCATENATE(Tabela22[[#This Row],[Residencial / Não Residencial]]," - ",Tabela22[[#This Row],[Frequência]])</f>
        <v>Residencial - 6 vezes por semana</v>
      </c>
      <c r="C6433" s="486" t="s">
        <v>567</v>
      </c>
      <c r="D6433" s="443" t="s">
        <v>572</v>
      </c>
      <c r="E6433" s="443" t="s">
        <v>548</v>
      </c>
      <c r="F6433" s="443" t="s">
        <v>548</v>
      </c>
      <c r="G6433" s="722">
        <v>221.6</v>
      </c>
      <c r="H6433" s="722">
        <v>4.2740539999999996</v>
      </c>
      <c r="I6433" s="722">
        <v>200</v>
      </c>
      <c r="J6433" s="722">
        <v>200</v>
      </c>
      <c r="K6433" s="723">
        <v>854.81079999999997</v>
      </c>
    </row>
    <row r="6434" spans="2:11">
      <c r="B6434" s="486" t="str">
        <f>CONCATENATE(Tabela22[[#This Row],[Residencial / Não Residencial]]," - ",Tabela22[[#This Row],[Frequência]])</f>
        <v>Residencial - 6 vezes por semana</v>
      </c>
      <c r="C6434" s="486" t="s">
        <v>567</v>
      </c>
      <c r="D6434" s="443" t="s">
        <v>572</v>
      </c>
      <c r="E6434" s="443" t="s">
        <v>548</v>
      </c>
      <c r="F6434" s="443" t="s">
        <v>548</v>
      </c>
      <c r="G6434" s="722">
        <v>231.19</v>
      </c>
      <c r="H6434" s="722">
        <v>4.2740539999999996</v>
      </c>
      <c r="I6434" s="722">
        <v>200</v>
      </c>
      <c r="J6434" s="722">
        <v>200</v>
      </c>
      <c r="K6434" s="723">
        <v>854.81079999999997</v>
      </c>
    </row>
    <row r="6435" spans="2:11">
      <c r="B6435" s="486" t="str">
        <f>CONCATENATE(Tabela22[[#This Row],[Residencial / Não Residencial]]," - ",Tabela22[[#This Row],[Frequência]])</f>
        <v>Residencial - 6 vezes por semana</v>
      </c>
      <c r="C6435" s="486" t="s">
        <v>567</v>
      </c>
      <c r="D6435" s="443" t="s">
        <v>572</v>
      </c>
      <c r="E6435" s="443" t="s">
        <v>548</v>
      </c>
      <c r="F6435" s="443" t="s">
        <v>548</v>
      </c>
      <c r="G6435" s="722">
        <v>66.95</v>
      </c>
      <c r="H6435" s="722">
        <v>4.2740539999999996</v>
      </c>
      <c r="I6435" s="722">
        <v>200</v>
      </c>
      <c r="J6435" s="722">
        <v>66.95</v>
      </c>
      <c r="K6435" s="723">
        <v>286.14791530000002</v>
      </c>
    </row>
    <row r="6436" spans="2:11">
      <c r="B6436" s="486" t="str">
        <f>CONCATENATE(Tabela22[[#This Row],[Residencial / Não Residencial]]," - ",Tabela22[[#This Row],[Frequência]])</f>
        <v>Residencial - 6 vezes por semana</v>
      </c>
      <c r="C6436" s="486" t="s">
        <v>567</v>
      </c>
      <c r="D6436" s="443" t="s">
        <v>572</v>
      </c>
      <c r="E6436" s="443" t="s">
        <v>548</v>
      </c>
      <c r="F6436" s="443" t="s">
        <v>548</v>
      </c>
      <c r="G6436" s="722">
        <v>305.76</v>
      </c>
      <c r="H6436" s="722">
        <v>4.2740539999999996</v>
      </c>
      <c r="I6436" s="722">
        <v>200</v>
      </c>
      <c r="J6436" s="722">
        <v>200</v>
      </c>
      <c r="K6436" s="723">
        <v>854.81079999999997</v>
      </c>
    </row>
    <row r="6437" spans="2:11">
      <c r="B6437" s="486" t="str">
        <f>CONCATENATE(Tabela22[[#This Row],[Residencial / Não Residencial]]," - ",Tabela22[[#This Row],[Frequência]])</f>
        <v>Residencial - 6 vezes por semana</v>
      </c>
      <c r="C6437" s="486" t="s">
        <v>567</v>
      </c>
      <c r="D6437" s="443" t="s">
        <v>572</v>
      </c>
      <c r="E6437" s="443" t="s">
        <v>548</v>
      </c>
      <c r="F6437" s="443" t="s">
        <v>548</v>
      </c>
      <c r="G6437" s="722">
        <v>160.5</v>
      </c>
      <c r="H6437" s="722">
        <v>4.2740539999999996</v>
      </c>
      <c r="I6437" s="722">
        <v>200</v>
      </c>
      <c r="J6437" s="722">
        <v>160.5</v>
      </c>
      <c r="K6437" s="723">
        <v>685.98566700000003</v>
      </c>
    </row>
    <row r="6438" spans="2:11">
      <c r="B6438" s="486" t="str">
        <f>CONCATENATE(Tabela22[[#This Row],[Residencial / Não Residencial]]," - ",Tabela22[[#This Row],[Frequência]])</f>
        <v>Residencial - 6 vezes por semana</v>
      </c>
      <c r="C6438" s="486" t="s">
        <v>567</v>
      </c>
      <c r="D6438" s="443" t="s">
        <v>572</v>
      </c>
      <c r="E6438" s="443" t="s">
        <v>548</v>
      </c>
      <c r="F6438" s="443" t="s">
        <v>548</v>
      </c>
      <c r="G6438" s="722">
        <v>48</v>
      </c>
      <c r="H6438" s="722">
        <v>4.2740539999999996</v>
      </c>
      <c r="I6438" s="722">
        <v>200</v>
      </c>
      <c r="J6438" s="722">
        <v>48</v>
      </c>
      <c r="K6438" s="723">
        <v>205.15459200000001</v>
      </c>
    </row>
    <row r="6439" spans="2:11">
      <c r="B6439" s="486" t="str">
        <f>CONCATENATE(Tabela22[[#This Row],[Residencial / Não Residencial]]," - ",Tabela22[[#This Row],[Frequência]])</f>
        <v>Residencial - 6 vezes por semana</v>
      </c>
      <c r="C6439" s="486" t="s">
        <v>567</v>
      </c>
      <c r="D6439" s="443" t="s">
        <v>572</v>
      </c>
      <c r="E6439" s="443" t="s">
        <v>548</v>
      </c>
      <c r="F6439" s="443" t="s">
        <v>548</v>
      </c>
      <c r="G6439" s="722">
        <v>104.5</v>
      </c>
      <c r="H6439" s="722">
        <v>4.2740539999999996</v>
      </c>
      <c r="I6439" s="722">
        <v>200</v>
      </c>
      <c r="J6439" s="722">
        <v>104.5</v>
      </c>
      <c r="K6439" s="723">
        <v>446.638643</v>
      </c>
    </row>
    <row r="6440" spans="2:11">
      <c r="B6440" s="486" t="str">
        <f>CONCATENATE(Tabela22[[#This Row],[Residencial / Não Residencial]]," - ",Tabela22[[#This Row],[Frequência]])</f>
        <v>Residencial - 6 vezes por semana</v>
      </c>
      <c r="C6440" s="486" t="s">
        <v>567</v>
      </c>
      <c r="D6440" s="443" t="s">
        <v>572</v>
      </c>
      <c r="E6440" s="443" t="s">
        <v>548</v>
      </c>
      <c r="F6440" s="443" t="s">
        <v>548</v>
      </c>
      <c r="G6440" s="722">
        <v>72</v>
      </c>
      <c r="H6440" s="722">
        <v>4.2740539999999996</v>
      </c>
      <c r="I6440" s="722">
        <v>200</v>
      </c>
      <c r="J6440" s="722">
        <v>72</v>
      </c>
      <c r="K6440" s="723">
        <v>307.73188800000003</v>
      </c>
    </row>
    <row r="6441" spans="2:11">
      <c r="B6441" s="486" t="str">
        <f>CONCATENATE(Tabela22[[#This Row],[Residencial / Não Residencial]]," - ",Tabela22[[#This Row],[Frequência]])</f>
        <v>Residencial - 6 vezes por semana</v>
      </c>
      <c r="C6441" s="486" t="s">
        <v>567</v>
      </c>
      <c r="D6441" s="443" t="s">
        <v>572</v>
      </c>
      <c r="E6441" s="443" t="s">
        <v>548</v>
      </c>
      <c r="F6441" s="443" t="s">
        <v>548</v>
      </c>
      <c r="G6441" s="722">
        <v>95</v>
      </c>
      <c r="H6441" s="722">
        <v>4.2740539999999996</v>
      </c>
      <c r="I6441" s="722">
        <v>200</v>
      </c>
      <c r="J6441" s="722">
        <v>95</v>
      </c>
      <c r="K6441" s="723">
        <v>406.03512999999998</v>
      </c>
    </row>
    <row r="6442" spans="2:11">
      <c r="B6442" s="486" t="str">
        <f>CONCATENATE(Tabela22[[#This Row],[Residencial / Não Residencial]]," - ",Tabela22[[#This Row],[Frequência]])</f>
        <v>Residencial - 6 vezes por semana</v>
      </c>
      <c r="C6442" s="486" t="s">
        <v>567</v>
      </c>
      <c r="D6442" s="443" t="s">
        <v>571</v>
      </c>
      <c r="E6442" s="443" t="s">
        <v>548</v>
      </c>
      <c r="F6442" s="443" t="s">
        <v>548</v>
      </c>
      <c r="G6442" s="722">
        <v>91.12</v>
      </c>
      <c r="H6442" s="722">
        <v>4.2740539999999996</v>
      </c>
      <c r="I6442" s="722">
        <v>200</v>
      </c>
      <c r="J6442" s="722">
        <v>91.12</v>
      </c>
      <c r="K6442" s="723">
        <v>389.45180047999997</v>
      </c>
    </row>
    <row r="6443" spans="2:11">
      <c r="B6443" s="486" t="str">
        <f>CONCATENATE(Tabela22[[#This Row],[Residencial / Não Residencial]]," - ",Tabela22[[#This Row],[Frequência]])</f>
        <v>Residencial - 6 vezes por semana</v>
      </c>
      <c r="C6443" s="486" t="s">
        <v>567</v>
      </c>
      <c r="D6443" s="443" t="s">
        <v>572</v>
      </c>
      <c r="E6443" s="443" t="s">
        <v>548</v>
      </c>
      <c r="F6443" s="443" t="s">
        <v>548</v>
      </c>
      <c r="G6443" s="722">
        <v>297</v>
      </c>
      <c r="H6443" s="722">
        <v>4.2740539999999996</v>
      </c>
      <c r="I6443" s="722">
        <v>200</v>
      </c>
      <c r="J6443" s="722">
        <v>200</v>
      </c>
      <c r="K6443" s="723">
        <v>854.81079999999997</v>
      </c>
    </row>
    <row r="6444" spans="2:11">
      <c r="B6444" s="486" t="str">
        <f>CONCATENATE(Tabela22[[#This Row],[Residencial / Não Residencial]]," - ",Tabela22[[#This Row],[Frequência]])</f>
        <v>Residencial - 6 vezes por semana</v>
      </c>
      <c r="C6444" s="486" t="s">
        <v>567</v>
      </c>
      <c r="D6444" s="443" t="s">
        <v>572</v>
      </c>
      <c r="E6444" s="443" t="s">
        <v>548</v>
      </c>
      <c r="F6444" s="443" t="s">
        <v>548</v>
      </c>
      <c r="G6444" s="722">
        <v>138</v>
      </c>
      <c r="H6444" s="722">
        <v>4.2740539999999996</v>
      </c>
      <c r="I6444" s="722">
        <v>200</v>
      </c>
      <c r="J6444" s="722">
        <v>138</v>
      </c>
      <c r="K6444" s="723">
        <v>589.81945199999996</v>
      </c>
    </row>
    <row r="6445" spans="2:11">
      <c r="B6445" s="486" t="str">
        <f>CONCATENATE(Tabela22[[#This Row],[Residencial / Não Residencial]]," - ",Tabela22[[#This Row],[Frequência]])</f>
        <v>Residencial - 6 vezes por semana</v>
      </c>
      <c r="C6445" s="486" t="s">
        <v>567</v>
      </c>
      <c r="D6445" s="443" t="s">
        <v>572</v>
      </c>
      <c r="E6445" s="443" t="s">
        <v>548</v>
      </c>
      <c r="F6445" s="443" t="s">
        <v>548</v>
      </c>
      <c r="G6445" s="722">
        <v>116</v>
      </c>
      <c r="H6445" s="722">
        <v>4.2740539999999996</v>
      </c>
      <c r="I6445" s="722">
        <v>200</v>
      </c>
      <c r="J6445" s="722">
        <v>116</v>
      </c>
      <c r="K6445" s="723">
        <v>495.79026399999998</v>
      </c>
    </row>
    <row r="6446" spans="2:11">
      <c r="B6446" s="486" t="str">
        <f>CONCATENATE(Tabela22[[#This Row],[Residencial / Não Residencial]]," - ",Tabela22[[#This Row],[Frequência]])</f>
        <v>Residencial - 6 vezes por semana</v>
      </c>
      <c r="C6446" s="486" t="s">
        <v>567</v>
      </c>
      <c r="D6446" s="443" t="s">
        <v>572</v>
      </c>
      <c r="E6446" s="443" t="s">
        <v>548</v>
      </c>
      <c r="F6446" s="443" t="s">
        <v>548</v>
      </c>
      <c r="G6446" s="722">
        <v>205.95</v>
      </c>
      <c r="H6446" s="722">
        <v>4.2740539999999996</v>
      </c>
      <c r="I6446" s="722">
        <v>200</v>
      </c>
      <c r="J6446" s="722">
        <v>200</v>
      </c>
      <c r="K6446" s="723">
        <v>854.81079999999997</v>
      </c>
    </row>
    <row r="6447" spans="2:11">
      <c r="B6447" s="486" t="str">
        <f>CONCATENATE(Tabela22[[#This Row],[Residencial / Não Residencial]]," - ",Tabela22[[#This Row],[Frequência]])</f>
        <v>Residencial - 6 vezes por semana</v>
      </c>
      <c r="C6447" s="486" t="s">
        <v>567</v>
      </c>
      <c r="D6447" s="443" t="s">
        <v>572</v>
      </c>
      <c r="E6447" s="443" t="s">
        <v>548</v>
      </c>
      <c r="F6447" s="443" t="s">
        <v>548</v>
      </c>
      <c r="G6447" s="722">
        <v>115.57</v>
      </c>
      <c r="H6447" s="722">
        <v>4.2740539999999996</v>
      </c>
      <c r="I6447" s="722">
        <v>200</v>
      </c>
      <c r="J6447" s="722">
        <v>115.57</v>
      </c>
      <c r="K6447" s="723">
        <v>493.95242078000001</v>
      </c>
    </row>
    <row r="6448" spans="2:11">
      <c r="B6448" s="486" t="str">
        <f>CONCATENATE(Tabela22[[#This Row],[Residencial / Não Residencial]]," - ",Tabela22[[#This Row],[Frequência]])</f>
        <v>Residencial - 6 vezes por semana</v>
      </c>
      <c r="C6448" s="486" t="s">
        <v>567</v>
      </c>
      <c r="D6448" s="443" t="s">
        <v>572</v>
      </c>
      <c r="E6448" s="443" t="s">
        <v>548</v>
      </c>
      <c r="F6448" s="443" t="s">
        <v>548</v>
      </c>
      <c r="G6448" s="722">
        <v>202.71</v>
      </c>
      <c r="H6448" s="722">
        <v>4.2740539999999996</v>
      </c>
      <c r="I6448" s="722">
        <v>200</v>
      </c>
      <c r="J6448" s="722">
        <v>200</v>
      </c>
      <c r="K6448" s="723">
        <v>854.81079999999997</v>
      </c>
    </row>
    <row r="6449" spans="2:11">
      <c r="B6449" s="486" t="str">
        <f>CONCATENATE(Tabela22[[#This Row],[Residencial / Não Residencial]]," - ",Tabela22[[#This Row],[Frequência]])</f>
        <v>Residencial - 6 vezes por semana</v>
      </c>
      <c r="C6449" s="486" t="s">
        <v>567</v>
      </c>
      <c r="D6449" s="443" t="s">
        <v>572</v>
      </c>
      <c r="E6449" s="443" t="s">
        <v>548</v>
      </c>
      <c r="F6449" s="443" t="s">
        <v>548</v>
      </c>
      <c r="G6449" s="722">
        <v>130.33000000000001</v>
      </c>
      <c r="H6449" s="722">
        <v>4.2740539999999996</v>
      </c>
      <c r="I6449" s="722">
        <v>200</v>
      </c>
      <c r="J6449" s="722">
        <v>130.33000000000001</v>
      </c>
      <c r="K6449" s="723">
        <v>557.03745781999999</v>
      </c>
    </row>
    <row r="6450" spans="2:11">
      <c r="B6450" s="486" t="str">
        <f>CONCATENATE(Tabela22[[#This Row],[Residencial / Não Residencial]]," - ",Tabela22[[#This Row],[Frequência]])</f>
        <v>Residencial - 6 vezes por semana</v>
      </c>
      <c r="C6450" s="486" t="s">
        <v>567</v>
      </c>
      <c r="D6450" s="443" t="s">
        <v>572</v>
      </c>
      <c r="E6450" s="443" t="s">
        <v>548</v>
      </c>
      <c r="F6450" s="443" t="s">
        <v>548</v>
      </c>
      <c r="G6450" s="722">
        <v>139.09</v>
      </c>
      <c r="H6450" s="722">
        <v>4.2740539999999996</v>
      </c>
      <c r="I6450" s="722">
        <v>200</v>
      </c>
      <c r="J6450" s="722">
        <v>139.09</v>
      </c>
      <c r="K6450" s="723">
        <v>594.47817085999998</v>
      </c>
    </row>
    <row r="6451" spans="2:11">
      <c r="B6451" s="486" t="str">
        <f>CONCATENATE(Tabela22[[#This Row],[Residencial / Não Residencial]]," - ",Tabela22[[#This Row],[Frequência]])</f>
        <v>Residencial - 3 vezes por semana</v>
      </c>
      <c r="C6451" s="486" t="s">
        <v>578</v>
      </c>
      <c r="D6451" s="443" t="s">
        <v>572</v>
      </c>
      <c r="E6451" s="443" t="s">
        <v>548</v>
      </c>
      <c r="F6451" s="443" t="s">
        <v>548</v>
      </c>
      <c r="G6451" s="722">
        <v>225</v>
      </c>
      <c r="H6451" s="722">
        <v>2.5755699999999999</v>
      </c>
      <c r="I6451" s="722">
        <v>200</v>
      </c>
      <c r="J6451" s="722">
        <v>200</v>
      </c>
      <c r="K6451" s="723">
        <v>515.11400000000003</v>
      </c>
    </row>
    <row r="6452" spans="2:11">
      <c r="B6452" s="486" t="str">
        <f>CONCATENATE(Tabela22[[#This Row],[Residencial / Não Residencial]]," - ",Tabela22[[#This Row],[Frequência]])</f>
        <v>Residencial - 3 vezes por semana</v>
      </c>
      <c r="C6452" s="486" t="s">
        <v>578</v>
      </c>
      <c r="D6452" s="443" t="s">
        <v>572</v>
      </c>
      <c r="E6452" s="443" t="s">
        <v>548</v>
      </c>
      <c r="F6452" s="443" t="s">
        <v>548</v>
      </c>
      <c r="G6452" s="722">
        <v>70.13</v>
      </c>
      <c r="H6452" s="722">
        <v>2.5755699999999999</v>
      </c>
      <c r="I6452" s="722">
        <v>200</v>
      </c>
      <c r="J6452" s="722">
        <v>70.13</v>
      </c>
      <c r="K6452" s="723">
        <v>180.62472410000001</v>
      </c>
    </row>
    <row r="6453" spans="2:11">
      <c r="B6453" s="486" t="str">
        <f>CONCATENATE(Tabela22[[#This Row],[Residencial / Não Residencial]]," - ",Tabela22[[#This Row],[Frequência]])</f>
        <v>Residencial - 3 vezes por semana</v>
      </c>
      <c r="C6453" s="486" t="s">
        <v>578</v>
      </c>
      <c r="D6453" s="443" t="s">
        <v>572</v>
      </c>
      <c r="E6453" s="443" t="s">
        <v>548</v>
      </c>
      <c r="F6453" s="443" t="s">
        <v>548</v>
      </c>
      <c r="G6453" s="722">
        <v>211.59</v>
      </c>
      <c r="H6453" s="722">
        <v>2.5755699999999999</v>
      </c>
      <c r="I6453" s="722">
        <v>200</v>
      </c>
      <c r="J6453" s="722">
        <v>200</v>
      </c>
      <c r="K6453" s="723">
        <v>515.11400000000003</v>
      </c>
    </row>
    <row r="6454" spans="2:11">
      <c r="B6454" s="486" t="str">
        <f>CONCATENATE(Tabela22[[#This Row],[Residencial / Não Residencial]]," - ",Tabela22[[#This Row],[Frequência]])</f>
        <v>Residencial - 3 vezes por semana</v>
      </c>
      <c r="C6454" s="486" t="s">
        <v>578</v>
      </c>
      <c r="D6454" s="443" t="s">
        <v>572</v>
      </c>
      <c r="E6454" s="443" t="s">
        <v>548</v>
      </c>
      <c r="F6454" s="443" t="s">
        <v>548</v>
      </c>
      <c r="G6454" s="722">
        <v>133.58000000000001</v>
      </c>
      <c r="H6454" s="722">
        <v>2.5755699999999999</v>
      </c>
      <c r="I6454" s="722">
        <v>200</v>
      </c>
      <c r="J6454" s="722">
        <v>133.58000000000001</v>
      </c>
      <c r="K6454" s="723">
        <v>344.04464059999998</v>
      </c>
    </row>
    <row r="6455" spans="2:11">
      <c r="B6455" s="486" t="str">
        <f>CONCATENATE(Tabela22[[#This Row],[Residencial / Não Residencial]]," - ",Tabela22[[#This Row],[Frequência]])</f>
        <v>Residencial - 3 vezes por semana</v>
      </c>
      <c r="C6455" s="486" t="s">
        <v>578</v>
      </c>
      <c r="D6455" s="443" t="s">
        <v>572</v>
      </c>
      <c r="E6455" s="443" t="s">
        <v>548</v>
      </c>
      <c r="F6455" s="443" t="s">
        <v>548</v>
      </c>
      <c r="G6455" s="722">
        <v>161.97</v>
      </c>
      <c r="H6455" s="722">
        <v>2.5755699999999999</v>
      </c>
      <c r="I6455" s="722">
        <v>200</v>
      </c>
      <c r="J6455" s="722">
        <v>161.97</v>
      </c>
      <c r="K6455" s="723">
        <v>417.16507289999998</v>
      </c>
    </row>
    <row r="6456" spans="2:11">
      <c r="B6456" s="486" t="str">
        <f>CONCATENATE(Tabela22[[#This Row],[Residencial / Não Residencial]]," - ",Tabela22[[#This Row],[Frequência]])</f>
        <v>Residencial - 3 vezes por semana</v>
      </c>
      <c r="C6456" s="486" t="s">
        <v>578</v>
      </c>
      <c r="D6456" s="443" t="s">
        <v>572</v>
      </c>
      <c r="E6456" s="443" t="s">
        <v>548</v>
      </c>
      <c r="F6456" s="443" t="s">
        <v>548</v>
      </c>
      <c r="G6456" s="722">
        <v>100.22</v>
      </c>
      <c r="H6456" s="722">
        <v>2.5755699999999999</v>
      </c>
      <c r="I6456" s="722">
        <v>200</v>
      </c>
      <c r="J6456" s="722">
        <v>100.22</v>
      </c>
      <c r="K6456" s="723">
        <v>258.12362539999998</v>
      </c>
    </row>
    <row r="6457" spans="2:11">
      <c r="B6457" s="486" t="str">
        <f>CONCATENATE(Tabela22[[#This Row],[Residencial / Não Residencial]]," - ",Tabela22[[#This Row],[Frequência]])</f>
        <v>Residencial - 3 vezes por semana</v>
      </c>
      <c r="C6457" s="486" t="s">
        <v>578</v>
      </c>
      <c r="D6457" s="443" t="s">
        <v>572</v>
      </c>
      <c r="E6457" s="443" t="s">
        <v>548</v>
      </c>
      <c r="F6457" s="443" t="s">
        <v>548</v>
      </c>
      <c r="G6457" s="722">
        <v>92</v>
      </c>
      <c r="H6457" s="722">
        <v>2.5755699999999999</v>
      </c>
      <c r="I6457" s="722">
        <v>200</v>
      </c>
      <c r="J6457" s="722">
        <v>92</v>
      </c>
      <c r="K6457" s="723">
        <v>236.95244</v>
      </c>
    </row>
    <row r="6458" spans="2:11">
      <c r="B6458" s="486" t="str">
        <f>CONCATENATE(Tabela22[[#This Row],[Residencial / Não Residencial]]," - ",Tabela22[[#This Row],[Frequência]])</f>
        <v>Residencial - 3 vezes por semana</v>
      </c>
      <c r="C6458" s="486" t="s">
        <v>578</v>
      </c>
      <c r="D6458" s="443" t="s">
        <v>572</v>
      </c>
      <c r="E6458" s="443" t="s">
        <v>575</v>
      </c>
      <c r="F6458" s="443" t="s">
        <v>548</v>
      </c>
      <c r="G6458" s="722">
        <v>36.5</v>
      </c>
      <c r="H6458" s="722">
        <v>2.5755699999999999</v>
      </c>
      <c r="I6458" s="722">
        <v>200</v>
      </c>
      <c r="J6458" s="722">
        <v>36.5</v>
      </c>
      <c r="K6458" s="723">
        <v>94.008305000000007</v>
      </c>
    </row>
    <row r="6459" spans="2:11">
      <c r="B6459" s="486" t="str">
        <f>CONCATENATE(Tabela22[[#This Row],[Residencial / Não Residencial]]," - ",Tabela22[[#This Row],[Frequência]])</f>
        <v>Residencial - 3 vezes por semana</v>
      </c>
      <c r="C6459" s="486" t="s">
        <v>578</v>
      </c>
      <c r="D6459" s="443" t="s">
        <v>572</v>
      </c>
      <c r="E6459" s="443" t="s">
        <v>548</v>
      </c>
      <c r="F6459" s="443" t="s">
        <v>548</v>
      </c>
      <c r="G6459" s="722">
        <v>52.5</v>
      </c>
      <c r="H6459" s="722">
        <v>2.5755699999999999</v>
      </c>
      <c r="I6459" s="722">
        <v>200</v>
      </c>
      <c r="J6459" s="722">
        <v>52.5</v>
      </c>
      <c r="K6459" s="723">
        <v>135.21742499999999</v>
      </c>
    </row>
    <row r="6460" spans="2:11">
      <c r="B6460" s="486" t="str">
        <f>CONCATENATE(Tabela22[[#This Row],[Residencial / Não Residencial]]," - ",Tabela22[[#This Row],[Frequência]])</f>
        <v>Residencial - 6 vezes por semana</v>
      </c>
      <c r="C6460" s="486" t="s">
        <v>567</v>
      </c>
      <c r="D6460" s="443" t="s">
        <v>572</v>
      </c>
      <c r="E6460" s="443" t="s">
        <v>548</v>
      </c>
      <c r="F6460" s="443" t="s">
        <v>548</v>
      </c>
      <c r="G6460" s="722">
        <v>112.74</v>
      </c>
      <c r="H6460" s="722">
        <v>4.2740539999999996</v>
      </c>
      <c r="I6460" s="722">
        <v>200</v>
      </c>
      <c r="J6460" s="722">
        <v>112.74</v>
      </c>
      <c r="K6460" s="723">
        <v>481.85684795999998</v>
      </c>
    </row>
    <row r="6461" spans="2:11">
      <c r="B6461" s="486" t="str">
        <f>CONCATENATE(Tabela22[[#This Row],[Residencial / Não Residencial]]," - ",Tabela22[[#This Row],[Frequência]])</f>
        <v>Não Residencial - 6 vezes por semana</v>
      </c>
      <c r="C6461" s="486" t="s">
        <v>567</v>
      </c>
      <c r="D6461" s="443" t="s">
        <v>568</v>
      </c>
      <c r="E6461" s="443" t="s">
        <v>570</v>
      </c>
      <c r="F6461" s="443" t="s">
        <v>550</v>
      </c>
      <c r="G6461" s="722">
        <v>53</v>
      </c>
      <c r="H6461" s="722">
        <v>6.111758</v>
      </c>
      <c r="I6461" s="722">
        <v>300</v>
      </c>
      <c r="J6461" s="722">
        <v>53</v>
      </c>
      <c r="K6461" s="723">
        <v>323.92317400000002</v>
      </c>
    </row>
    <row r="6462" spans="2:11">
      <c r="B6462" s="486" t="str">
        <f>CONCATENATE(Tabela22[[#This Row],[Residencial / Não Residencial]]," - ",Tabela22[[#This Row],[Frequência]])</f>
        <v>Residencial - 6 vezes por semana</v>
      </c>
      <c r="C6462" s="486" t="s">
        <v>567</v>
      </c>
      <c r="D6462" s="443" t="s">
        <v>572</v>
      </c>
      <c r="E6462" s="443" t="s">
        <v>548</v>
      </c>
      <c r="F6462" s="443" t="s">
        <v>548</v>
      </c>
      <c r="G6462" s="722">
        <v>136.76</v>
      </c>
      <c r="H6462" s="722">
        <v>4.2740539999999996</v>
      </c>
      <c r="I6462" s="722">
        <v>200</v>
      </c>
      <c r="J6462" s="722">
        <v>136.76</v>
      </c>
      <c r="K6462" s="723">
        <v>584.51962504000005</v>
      </c>
    </row>
    <row r="6463" spans="2:11">
      <c r="B6463" s="486" t="str">
        <f>CONCATENATE(Tabela22[[#This Row],[Residencial / Não Residencial]]," - ",Tabela22[[#This Row],[Frequência]])</f>
        <v>Residencial - 6 vezes por semana</v>
      </c>
      <c r="C6463" s="486" t="s">
        <v>567</v>
      </c>
      <c r="D6463" s="443" t="s">
        <v>572</v>
      </c>
      <c r="E6463" s="443" t="s">
        <v>548</v>
      </c>
      <c r="F6463" s="443" t="s">
        <v>548</v>
      </c>
      <c r="G6463" s="722">
        <v>70</v>
      </c>
      <c r="H6463" s="722">
        <v>4.2740539999999996</v>
      </c>
      <c r="I6463" s="722">
        <v>200</v>
      </c>
      <c r="J6463" s="722">
        <v>70</v>
      </c>
      <c r="K6463" s="723">
        <v>299.18378000000001</v>
      </c>
    </row>
    <row r="6464" spans="2:11">
      <c r="B6464" s="486" t="str">
        <f>CONCATENATE(Tabela22[[#This Row],[Residencial / Não Residencial]]," - ",Tabela22[[#This Row],[Frequência]])</f>
        <v>Residencial - 6 vezes por semana</v>
      </c>
      <c r="C6464" s="486" t="s">
        <v>567</v>
      </c>
      <c r="D6464" s="443" t="s">
        <v>572</v>
      </c>
      <c r="E6464" s="443" t="s">
        <v>548</v>
      </c>
      <c r="F6464" s="443" t="s">
        <v>548</v>
      </c>
      <c r="G6464" s="722">
        <v>166.71</v>
      </c>
      <c r="H6464" s="722">
        <v>4.2740539999999996</v>
      </c>
      <c r="I6464" s="722">
        <v>200</v>
      </c>
      <c r="J6464" s="722">
        <v>166.71</v>
      </c>
      <c r="K6464" s="723">
        <v>712.52754233999997</v>
      </c>
    </row>
    <row r="6465" spans="2:11">
      <c r="B6465" s="486" t="str">
        <f>CONCATENATE(Tabela22[[#This Row],[Residencial / Não Residencial]]," - ",Tabela22[[#This Row],[Frequência]])</f>
        <v>Residencial - 6 vezes por semana</v>
      </c>
      <c r="C6465" s="486" t="s">
        <v>567</v>
      </c>
      <c r="D6465" s="443" t="s">
        <v>572</v>
      </c>
      <c r="E6465" s="443" t="s">
        <v>548</v>
      </c>
      <c r="F6465" s="443" t="s">
        <v>548</v>
      </c>
      <c r="G6465" s="722">
        <v>150</v>
      </c>
      <c r="H6465" s="722">
        <v>4.2740539999999996</v>
      </c>
      <c r="I6465" s="722">
        <v>200</v>
      </c>
      <c r="J6465" s="722">
        <v>150</v>
      </c>
      <c r="K6465" s="723">
        <v>641.10810000000004</v>
      </c>
    </row>
    <row r="6466" spans="2:11">
      <c r="B6466" s="486" t="str">
        <f>CONCATENATE(Tabela22[[#This Row],[Residencial / Não Residencial]]," - ",Tabela22[[#This Row],[Frequência]])</f>
        <v>Residencial - 6 vezes por semana</v>
      </c>
      <c r="C6466" s="486" t="s">
        <v>567</v>
      </c>
      <c r="D6466" s="443" t="s">
        <v>572</v>
      </c>
      <c r="E6466" s="443" t="s">
        <v>548</v>
      </c>
      <c r="F6466" s="443" t="s">
        <v>548</v>
      </c>
      <c r="G6466" s="722">
        <v>60.7</v>
      </c>
      <c r="H6466" s="722">
        <v>4.2740539999999996</v>
      </c>
      <c r="I6466" s="722">
        <v>200</v>
      </c>
      <c r="J6466" s="722">
        <v>60.7</v>
      </c>
      <c r="K6466" s="723">
        <v>259.43507779999999</v>
      </c>
    </row>
    <row r="6467" spans="2:11">
      <c r="B6467" s="486" t="str">
        <f>CONCATENATE(Tabela22[[#This Row],[Residencial / Não Residencial]]," - ",Tabela22[[#This Row],[Frequência]])</f>
        <v>Residencial - 6 vezes por semana</v>
      </c>
      <c r="C6467" s="486" t="s">
        <v>567</v>
      </c>
      <c r="D6467" s="443" t="s">
        <v>572</v>
      </c>
      <c r="E6467" s="443" t="s">
        <v>548</v>
      </c>
      <c r="F6467" s="443" t="s">
        <v>548</v>
      </c>
      <c r="G6467" s="722">
        <v>204</v>
      </c>
      <c r="H6467" s="722">
        <v>4.2740539999999996</v>
      </c>
      <c r="I6467" s="722">
        <v>200</v>
      </c>
      <c r="J6467" s="722">
        <v>200</v>
      </c>
      <c r="K6467" s="723">
        <v>854.81079999999997</v>
      </c>
    </row>
    <row r="6468" spans="2:11">
      <c r="B6468" s="486" t="str">
        <f>CONCATENATE(Tabela22[[#This Row],[Residencial / Não Residencial]]," - ",Tabela22[[#This Row],[Frequência]])</f>
        <v>Residencial - 6 vezes por semana</v>
      </c>
      <c r="C6468" s="486" t="s">
        <v>567</v>
      </c>
      <c r="D6468" s="443" t="s">
        <v>572</v>
      </c>
      <c r="E6468" s="443" t="s">
        <v>548</v>
      </c>
      <c r="F6468" s="443" t="s">
        <v>548</v>
      </c>
      <c r="G6468" s="722">
        <v>81</v>
      </c>
      <c r="H6468" s="722">
        <v>4.2740539999999996</v>
      </c>
      <c r="I6468" s="722">
        <v>200</v>
      </c>
      <c r="J6468" s="722">
        <v>81</v>
      </c>
      <c r="K6468" s="723">
        <v>346.198374</v>
      </c>
    </row>
    <row r="6469" spans="2:11">
      <c r="B6469" s="486" t="str">
        <f>CONCATENATE(Tabela22[[#This Row],[Residencial / Não Residencial]]," - ",Tabela22[[#This Row],[Frequência]])</f>
        <v>Residencial - 3 vezes por semana</v>
      </c>
      <c r="C6469" s="486" t="s">
        <v>578</v>
      </c>
      <c r="D6469" s="443" t="s">
        <v>572</v>
      </c>
      <c r="E6469" s="443" t="s">
        <v>548</v>
      </c>
      <c r="F6469" s="443" t="s">
        <v>548</v>
      </c>
      <c r="G6469" s="722">
        <v>192.14</v>
      </c>
      <c r="H6469" s="722">
        <v>2.5755699999999999</v>
      </c>
      <c r="I6469" s="722">
        <v>200</v>
      </c>
      <c r="J6469" s="722">
        <v>192.14</v>
      </c>
      <c r="K6469" s="723">
        <v>494.87001980000002</v>
      </c>
    </row>
    <row r="6470" spans="2:11">
      <c r="B6470" s="486" t="str">
        <f>CONCATENATE(Tabela22[[#This Row],[Residencial / Não Residencial]]," - ",Tabela22[[#This Row],[Frequência]])</f>
        <v>Residencial - 6 vezes por semana</v>
      </c>
      <c r="C6470" s="486" t="s">
        <v>567</v>
      </c>
      <c r="D6470" s="443" t="s">
        <v>572</v>
      </c>
      <c r="E6470" s="443" t="s">
        <v>548</v>
      </c>
      <c r="F6470" s="443" t="s">
        <v>548</v>
      </c>
      <c r="G6470" s="722">
        <v>169</v>
      </c>
      <c r="H6470" s="722">
        <v>4.2740539999999996</v>
      </c>
      <c r="I6470" s="722">
        <v>200</v>
      </c>
      <c r="J6470" s="722">
        <v>169</v>
      </c>
      <c r="K6470" s="723">
        <v>722.31512599999996</v>
      </c>
    </row>
    <row r="6471" spans="2:11">
      <c r="B6471" s="486" t="str">
        <f>CONCATENATE(Tabela22[[#This Row],[Residencial / Não Residencial]]," - ",Tabela22[[#This Row],[Frequência]])</f>
        <v>Residencial - 6 vezes por semana</v>
      </c>
      <c r="C6471" s="486" t="s">
        <v>567</v>
      </c>
      <c r="D6471" s="443" t="s">
        <v>572</v>
      </c>
      <c r="E6471" s="443" t="s">
        <v>548</v>
      </c>
      <c r="F6471" s="443" t="s">
        <v>548</v>
      </c>
      <c r="G6471" s="722">
        <v>112.6</v>
      </c>
      <c r="H6471" s="722">
        <v>4.2740539999999996</v>
      </c>
      <c r="I6471" s="722">
        <v>200</v>
      </c>
      <c r="J6471" s="722">
        <v>112.6</v>
      </c>
      <c r="K6471" s="723">
        <v>481.2584804</v>
      </c>
    </row>
    <row r="6472" spans="2:11">
      <c r="B6472" s="486" t="str">
        <f>CONCATENATE(Tabela22[[#This Row],[Residencial / Não Residencial]]," - ",Tabela22[[#This Row],[Frequência]])</f>
        <v>Residencial - 6 vezes por semana</v>
      </c>
      <c r="C6472" s="486" t="s">
        <v>567</v>
      </c>
      <c r="D6472" s="443" t="s">
        <v>572</v>
      </c>
      <c r="E6472" s="443" t="s">
        <v>548</v>
      </c>
      <c r="F6472" s="443" t="s">
        <v>548</v>
      </c>
      <c r="G6472" s="722">
        <v>136</v>
      </c>
      <c r="H6472" s="722">
        <v>4.2740539999999996</v>
      </c>
      <c r="I6472" s="722">
        <v>200</v>
      </c>
      <c r="J6472" s="722">
        <v>136</v>
      </c>
      <c r="K6472" s="723">
        <v>581.271344</v>
      </c>
    </row>
    <row r="6473" spans="2:11">
      <c r="B6473" s="486" t="str">
        <f>CONCATENATE(Tabela22[[#This Row],[Residencial / Não Residencial]]," - ",Tabela22[[#This Row],[Frequência]])</f>
        <v>Residencial - 3 vezes por semana</v>
      </c>
      <c r="C6473" s="486" t="s">
        <v>578</v>
      </c>
      <c r="D6473" s="443" t="s">
        <v>572</v>
      </c>
      <c r="E6473" s="443" t="s">
        <v>548</v>
      </c>
      <c r="F6473" s="443" t="s">
        <v>548</v>
      </c>
      <c r="G6473" s="722">
        <v>110.41</v>
      </c>
      <c r="H6473" s="722">
        <v>2.5755699999999999</v>
      </c>
      <c r="I6473" s="722">
        <v>200</v>
      </c>
      <c r="J6473" s="722">
        <v>110.41</v>
      </c>
      <c r="K6473" s="723">
        <v>284.36868370000002</v>
      </c>
    </row>
    <row r="6474" spans="2:11">
      <c r="B6474" s="486" t="str">
        <f>CONCATENATE(Tabela22[[#This Row],[Residencial / Não Residencial]]," - ",Tabela22[[#This Row],[Frequência]])</f>
        <v>Residencial - 3 vezes por semana</v>
      </c>
      <c r="C6474" s="486" t="s">
        <v>578</v>
      </c>
      <c r="D6474" s="443" t="s">
        <v>572</v>
      </c>
      <c r="E6474" s="443" t="s">
        <v>548</v>
      </c>
      <c r="F6474" s="443" t="s">
        <v>548</v>
      </c>
      <c r="G6474" s="722">
        <v>125.72</v>
      </c>
      <c r="H6474" s="722">
        <v>2.5755699999999999</v>
      </c>
      <c r="I6474" s="722">
        <v>200</v>
      </c>
      <c r="J6474" s="722">
        <v>125.72</v>
      </c>
      <c r="K6474" s="723">
        <v>323.80066040000003</v>
      </c>
    </row>
    <row r="6475" spans="2:11">
      <c r="B6475" s="486" t="str">
        <f>CONCATENATE(Tabela22[[#This Row],[Residencial / Não Residencial]]," - ",Tabela22[[#This Row],[Frequência]])</f>
        <v>Residencial - 3 vezes por semana</v>
      </c>
      <c r="C6475" s="486" t="s">
        <v>578</v>
      </c>
      <c r="D6475" s="443" t="s">
        <v>572</v>
      </c>
      <c r="E6475" s="443" t="s">
        <v>548</v>
      </c>
      <c r="F6475" s="443" t="s">
        <v>548</v>
      </c>
      <c r="G6475" s="722">
        <v>283</v>
      </c>
      <c r="H6475" s="722">
        <v>2.5755699999999999</v>
      </c>
      <c r="I6475" s="722">
        <v>200</v>
      </c>
      <c r="J6475" s="722">
        <v>200</v>
      </c>
      <c r="K6475" s="723">
        <v>515.11400000000003</v>
      </c>
    </row>
    <row r="6476" spans="2:11">
      <c r="B6476" s="486" t="str">
        <f>CONCATENATE(Tabela22[[#This Row],[Residencial / Não Residencial]]," - ",Tabela22[[#This Row],[Frequência]])</f>
        <v>Residencial - 3 vezes por semana</v>
      </c>
      <c r="C6476" s="486" t="s">
        <v>578</v>
      </c>
      <c r="D6476" s="443" t="s">
        <v>572</v>
      </c>
      <c r="E6476" s="443" t="s">
        <v>548</v>
      </c>
      <c r="F6476" s="443" t="s">
        <v>548</v>
      </c>
      <c r="G6476" s="722">
        <v>219.81</v>
      </c>
      <c r="H6476" s="722">
        <v>2.5755699999999999</v>
      </c>
      <c r="I6476" s="722">
        <v>200</v>
      </c>
      <c r="J6476" s="722">
        <v>200</v>
      </c>
      <c r="K6476" s="723">
        <v>515.11400000000003</v>
      </c>
    </row>
    <row r="6477" spans="2:11">
      <c r="B6477" s="486" t="str">
        <f>CONCATENATE(Tabela22[[#This Row],[Residencial / Não Residencial]]," - ",Tabela22[[#This Row],[Frequência]])</f>
        <v>Residencial - 3 vezes por semana</v>
      </c>
      <c r="C6477" s="486" t="s">
        <v>578</v>
      </c>
      <c r="D6477" s="443" t="s">
        <v>572</v>
      </c>
      <c r="E6477" s="443" t="s">
        <v>548</v>
      </c>
      <c r="F6477" s="443" t="s">
        <v>548</v>
      </c>
      <c r="G6477" s="722">
        <v>88.9</v>
      </c>
      <c r="H6477" s="722">
        <v>2.5755699999999999</v>
      </c>
      <c r="I6477" s="722">
        <v>200</v>
      </c>
      <c r="J6477" s="722">
        <v>88.9</v>
      </c>
      <c r="K6477" s="723">
        <v>228.96817300000001</v>
      </c>
    </row>
    <row r="6478" spans="2:11">
      <c r="B6478" s="486" t="str">
        <f>CONCATENATE(Tabela22[[#This Row],[Residencial / Não Residencial]]," - ",Tabela22[[#This Row],[Frequência]])</f>
        <v>Residencial - 3 vezes por semana</v>
      </c>
      <c r="C6478" s="486" t="s">
        <v>578</v>
      </c>
      <c r="D6478" s="443" t="s">
        <v>572</v>
      </c>
      <c r="E6478" s="443" t="s">
        <v>548</v>
      </c>
      <c r="F6478" s="443" t="s">
        <v>548</v>
      </c>
      <c r="G6478" s="722">
        <v>125</v>
      </c>
      <c r="H6478" s="722">
        <v>2.5755699999999999</v>
      </c>
      <c r="I6478" s="722">
        <v>200</v>
      </c>
      <c r="J6478" s="722">
        <v>125</v>
      </c>
      <c r="K6478" s="723">
        <v>321.94625000000002</v>
      </c>
    </row>
    <row r="6479" spans="2:11">
      <c r="B6479" s="486" t="str">
        <f>CONCATENATE(Tabela22[[#This Row],[Residencial / Não Residencial]]," - ",Tabela22[[#This Row],[Frequência]])</f>
        <v>Residencial - 3 vezes por semana</v>
      </c>
      <c r="C6479" s="486" t="s">
        <v>578</v>
      </c>
      <c r="D6479" s="443" t="s">
        <v>571</v>
      </c>
      <c r="E6479" s="443" t="s">
        <v>548</v>
      </c>
      <c r="F6479" s="443" t="s">
        <v>548</v>
      </c>
      <c r="G6479" s="722">
        <v>82.42</v>
      </c>
      <c r="H6479" s="722">
        <v>2.5755699999999999</v>
      </c>
      <c r="I6479" s="722">
        <v>200</v>
      </c>
      <c r="J6479" s="722">
        <v>82.42</v>
      </c>
      <c r="K6479" s="723">
        <v>212.27847940000001</v>
      </c>
    </row>
    <row r="6480" spans="2:11">
      <c r="B6480" s="486" t="str">
        <f>CONCATENATE(Tabela22[[#This Row],[Residencial / Não Residencial]]," - ",Tabela22[[#This Row],[Frequência]])</f>
        <v>Residencial - 3 vezes por semana</v>
      </c>
      <c r="C6480" s="486" t="s">
        <v>578</v>
      </c>
      <c r="D6480" s="443" t="s">
        <v>572</v>
      </c>
      <c r="E6480" s="443" t="s">
        <v>548</v>
      </c>
      <c r="F6480" s="443" t="s">
        <v>548</v>
      </c>
      <c r="G6480" s="722">
        <v>116.28</v>
      </c>
      <c r="H6480" s="722">
        <v>2.5755699999999999</v>
      </c>
      <c r="I6480" s="722">
        <v>200</v>
      </c>
      <c r="J6480" s="722">
        <v>116.28</v>
      </c>
      <c r="K6480" s="723">
        <v>299.48727960000002</v>
      </c>
    </row>
    <row r="6481" spans="2:11">
      <c r="B6481" s="486" t="str">
        <f>CONCATENATE(Tabela22[[#This Row],[Residencial / Não Residencial]]," - ",Tabela22[[#This Row],[Frequência]])</f>
        <v>Residencial - 6 vezes por semana</v>
      </c>
      <c r="C6481" s="486" t="s">
        <v>567</v>
      </c>
      <c r="D6481" s="443" t="s">
        <v>571</v>
      </c>
      <c r="E6481" s="443" t="s">
        <v>548</v>
      </c>
      <c r="F6481" s="443" t="s">
        <v>548</v>
      </c>
      <c r="G6481" s="722">
        <v>112.22</v>
      </c>
      <c r="H6481" s="722">
        <v>4.2740539999999996</v>
      </c>
      <c r="I6481" s="722">
        <v>200</v>
      </c>
      <c r="J6481" s="722">
        <v>112.22</v>
      </c>
      <c r="K6481" s="723">
        <v>479.63433988000003</v>
      </c>
    </row>
    <row r="6482" spans="2:11">
      <c r="B6482" s="486" t="str">
        <f>CONCATENATE(Tabela22[[#This Row],[Residencial / Não Residencial]]," - ",Tabela22[[#This Row],[Frequência]])</f>
        <v>Residencial - 6 vezes por semana</v>
      </c>
      <c r="C6482" s="486" t="s">
        <v>567</v>
      </c>
      <c r="D6482" s="443" t="s">
        <v>572</v>
      </c>
      <c r="E6482" s="443" t="s">
        <v>548</v>
      </c>
      <c r="F6482" s="443" t="s">
        <v>548</v>
      </c>
      <c r="G6482" s="722">
        <v>129.69</v>
      </c>
      <c r="H6482" s="722">
        <v>4.2740539999999996</v>
      </c>
      <c r="I6482" s="722">
        <v>200</v>
      </c>
      <c r="J6482" s="722">
        <v>129.69</v>
      </c>
      <c r="K6482" s="723">
        <v>554.30206325999995</v>
      </c>
    </row>
    <row r="6483" spans="2:11">
      <c r="B6483" s="486" t="str">
        <f>CONCATENATE(Tabela22[[#This Row],[Residencial / Não Residencial]]," - ",Tabela22[[#This Row],[Frequência]])</f>
        <v>Residencial - 6 vezes por semana</v>
      </c>
      <c r="C6483" s="486" t="s">
        <v>567</v>
      </c>
      <c r="D6483" s="443" t="s">
        <v>572</v>
      </c>
      <c r="E6483" s="443" t="s">
        <v>548</v>
      </c>
      <c r="F6483" s="443" t="s">
        <v>548</v>
      </c>
      <c r="G6483" s="722">
        <v>301.27999999999997</v>
      </c>
      <c r="H6483" s="722">
        <v>4.2740539999999996</v>
      </c>
      <c r="I6483" s="722">
        <v>200</v>
      </c>
      <c r="J6483" s="722">
        <v>200</v>
      </c>
      <c r="K6483" s="723">
        <v>854.81079999999997</v>
      </c>
    </row>
    <row r="6484" spans="2:11">
      <c r="B6484" s="486" t="str">
        <f>CONCATENATE(Tabela22[[#This Row],[Residencial / Não Residencial]]," - ",Tabela22[[#This Row],[Frequência]])</f>
        <v>Residencial - 6 vezes por semana</v>
      </c>
      <c r="C6484" s="486" t="s">
        <v>567</v>
      </c>
      <c r="D6484" s="443" t="s">
        <v>572</v>
      </c>
      <c r="E6484" s="443" t="s">
        <v>548</v>
      </c>
      <c r="F6484" s="443" t="s">
        <v>548</v>
      </c>
      <c r="G6484" s="722">
        <v>136.62</v>
      </c>
      <c r="H6484" s="722">
        <v>4.2740539999999996</v>
      </c>
      <c r="I6484" s="722">
        <v>200</v>
      </c>
      <c r="J6484" s="722">
        <v>136.62</v>
      </c>
      <c r="K6484" s="723">
        <v>583.92125748000001</v>
      </c>
    </row>
    <row r="6485" spans="2:11">
      <c r="B6485" s="486" t="str">
        <f>CONCATENATE(Tabela22[[#This Row],[Residencial / Não Residencial]]," - ",Tabela22[[#This Row],[Frequência]])</f>
        <v>Residencial - 6 vezes por semana</v>
      </c>
      <c r="C6485" s="486" t="s">
        <v>567</v>
      </c>
      <c r="D6485" s="443" t="s">
        <v>572</v>
      </c>
      <c r="E6485" s="443" t="s">
        <v>548</v>
      </c>
      <c r="F6485" s="443" t="s">
        <v>548</v>
      </c>
      <c r="G6485" s="722">
        <v>153.88</v>
      </c>
      <c r="H6485" s="722">
        <v>4.2740539999999996</v>
      </c>
      <c r="I6485" s="722">
        <v>200</v>
      </c>
      <c r="J6485" s="722">
        <v>153.88</v>
      </c>
      <c r="K6485" s="723">
        <v>657.69142952000004</v>
      </c>
    </row>
    <row r="6486" spans="2:11">
      <c r="B6486" s="486" t="str">
        <f>CONCATENATE(Tabela22[[#This Row],[Residencial / Não Residencial]]," - ",Tabela22[[#This Row],[Frequência]])</f>
        <v>Residencial - 6 vezes por semana</v>
      </c>
      <c r="C6486" s="486" t="s">
        <v>567</v>
      </c>
      <c r="D6486" s="443" t="s">
        <v>572</v>
      </c>
      <c r="E6486" s="443" t="s">
        <v>548</v>
      </c>
      <c r="F6486" s="443" t="s">
        <v>548</v>
      </c>
      <c r="G6486" s="722">
        <v>210.16</v>
      </c>
      <c r="H6486" s="722">
        <v>4.2740539999999996</v>
      </c>
      <c r="I6486" s="722">
        <v>200</v>
      </c>
      <c r="J6486" s="722">
        <v>200</v>
      </c>
      <c r="K6486" s="723">
        <v>854.81079999999997</v>
      </c>
    </row>
    <row r="6487" spans="2:11">
      <c r="B6487" s="486" t="str">
        <f>CONCATENATE(Tabela22[[#This Row],[Residencial / Não Residencial]]," - ",Tabela22[[#This Row],[Frequência]])</f>
        <v>Residencial - 6 vezes por semana</v>
      </c>
      <c r="C6487" s="486" t="s">
        <v>567</v>
      </c>
      <c r="D6487" s="443" t="s">
        <v>572</v>
      </c>
      <c r="E6487" s="443" t="s">
        <v>548</v>
      </c>
      <c r="F6487" s="443" t="s">
        <v>548</v>
      </c>
      <c r="G6487" s="722">
        <v>114.21</v>
      </c>
      <c r="H6487" s="722">
        <v>4.2740539999999996</v>
      </c>
      <c r="I6487" s="722">
        <v>200</v>
      </c>
      <c r="J6487" s="722">
        <v>114.21</v>
      </c>
      <c r="K6487" s="723">
        <v>488.13970733999997</v>
      </c>
    </row>
    <row r="6488" spans="2:11">
      <c r="B6488" s="486" t="str">
        <f>CONCATENATE(Tabela22[[#This Row],[Residencial / Não Residencial]]," - ",Tabela22[[#This Row],[Frequência]])</f>
        <v>Residencial - 3 vezes por semana</v>
      </c>
      <c r="C6488" s="486" t="s">
        <v>578</v>
      </c>
      <c r="D6488" s="443" t="s">
        <v>572</v>
      </c>
      <c r="E6488" s="443" t="s">
        <v>548</v>
      </c>
      <c r="F6488" s="443" t="s">
        <v>548</v>
      </c>
      <c r="G6488" s="722">
        <v>106.13</v>
      </c>
      <c r="H6488" s="722">
        <v>2.5755699999999999</v>
      </c>
      <c r="I6488" s="722">
        <v>200</v>
      </c>
      <c r="J6488" s="722">
        <v>106.13</v>
      </c>
      <c r="K6488" s="723">
        <v>273.3452441</v>
      </c>
    </row>
    <row r="6489" spans="2:11">
      <c r="B6489" s="486" t="str">
        <f>CONCATENATE(Tabela22[[#This Row],[Residencial / Não Residencial]]," - ",Tabela22[[#This Row],[Frequência]])</f>
        <v>Residencial - 3 vezes por semana</v>
      </c>
      <c r="C6489" s="486" t="s">
        <v>578</v>
      </c>
      <c r="D6489" s="443" t="s">
        <v>572</v>
      </c>
      <c r="E6489" s="443" t="s">
        <v>548</v>
      </c>
      <c r="F6489" s="443" t="s">
        <v>548</v>
      </c>
      <c r="G6489" s="722">
        <v>189.46</v>
      </c>
      <c r="H6489" s="722">
        <v>2.5755699999999999</v>
      </c>
      <c r="I6489" s="722">
        <v>200</v>
      </c>
      <c r="J6489" s="722">
        <v>189.46</v>
      </c>
      <c r="K6489" s="723">
        <v>487.96749219999998</v>
      </c>
    </row>
    <row r="6490" spans="2:11">
      <c r="B6490" s="486" t="str">
        <f>CONCATENATE(Tabela22[[#This Row],[Residencial / Não Residencial]]," - ",Tabela22[[#This Row],[Frequência]])</f>
        <v>Residencial - 3 vezes por semana</v>
      </c>
      <c r="C6490" s="486" t="s">
        <v>578</v>
      </c>
      <c r="D6490" s="443" t="s">
        <v>572</v>
      </c>
      <c r="E6490" s="443" t="s">
        <v>548</v>
      </c>
      <c r="F6490" s="443" t="s">
        <v>548</v>
      </c>
      <c r="G6490" s="722">
        <v>92.34</v>
      </c>
      <c r="H6490" s="722">
        <v>2.5755699999999999</v>
      </c>
      <c r="I6490" s="722">
        <v>200</v>
      </c>
      <c r="J6490" s="722">
        <v>92.34</v>
      </c>
      <c r="K6490" s="723">
        <v>237.82813379999999</v>
      </c>
    </row>
    <row r="6491" spans="2:11">
      <c r="B6491" s="486" t="str">
        <f>CONCATENATE(Tabela22[[#This Row],[Residencial / Não Residencial]]," - ",Tabela22[[#This Row],[Frequência]])</f>
        <v>Residencial - 3 vezes por semana</v>
      </c>
      <c r="C6491" s="486" t="s">
        <v>578</v>
      </c>
      <c r="D6491" s="443" t="s">
        <v>572</v>
      </c>
      <c r="E6491" s="443" t="s">
        <v>548</v>
      </c>
      <c r="F6491" s="443" t="s">
        <v>548</v>
      </c>
      <c r="G6491" s="722">
        <v>131.28</v>
      </c>
      <c r="H6491" s="722">
        <v>2.5755699999999999</v>
      </c>
      <c r="I6491" s="722">
        <v>200</v>
      </c>
      <c r="J6491" s="722">
        <v>131.28</v>
      </c>
      <c r="K6491" s="723">
        <v>338.12082959999998</v>
      </c>
    </row>
    <row r="6492" spans="2:11">
      <c r="B6492" s="486" t="str">
        <f>CONCATENATE(Tabela22[[#This Row],[Residencial / Não Residencial]]," - ",Tabela22[[#This Row],[Frequência]])</f>
        <v>Residencial - 3 vezes por semana</v>
      </c>
      <c r="C6492" s="486" t="s">
        <v>578</v>
      </c>
      <c r="D6492" s="443" t="s">
        <v>572</v>
      </c>
      <c r="E6492" s="443" t="s">
        <v>548</v>
      </c>
      <c r="F6492" s="443" t="s">
        <v>548</v>
      </c>
      <c r="G6492" s="722">
        <v>161.51</v>
      </c>
      <c r="H6492" s="722">
        <v>2.5755699999999999</v>
      </c>
      <c r="I6492" s="722">
        <v>200</v>
      </c>
      <c r="J6492" s="722">
        <v>161.51</v>
      </c>
      <c r="K6492" s="723">
        <v>415.98031070000002</v>
      </c>
    </row>
    <row r="6493" spans="2:11">
      <c r="B6493" s="486" t="str">
        <f>CONCATENATE(Tabela22[[#This Row],[Residencial / Não Residencial]]," - ",Tabela22[[#This Row],[Frequência]])</f>
        <v>Residencial - 3 vezes por semana</v>
      </c>
      <c r="C6493" s="486" t="s">
        <v>578</v>
      </c>
      <c r="D6493" s="443" t="s">
        <v>572</v>
      </c>
      <c r="E6493" s="443" t="s">
        <v>548</v>
      </c>
      <c r="F6493" s="443" t="s">
        <v>548</v>
      </c>
      <c r="G6493" s="722">
        <v>156.91</v>
      </c>
      <c r="H6493" s="722">
        <v>2.5755699999999999</v>
      </c>
      <c r="I6493" s="722">
        <v>200</v>
      </c>
      <c r="J6493" s="722">
        <v>156.91</v>
      </c>
      <c r="K6493" s="723">
        <v>404.13268870000002</v>
      </c>
    </row>
    <row r="6494" spans="2:11">
      <c r="B6494" s="486" t="str">
        <f>CONCATENATE(Tabela22[[#This Row],[Residencial / Não Residencial]]," - ",Tabela22[[#This Row],[Frequência]])</f>
        <v>Residencial - 3 vezes por semana</v>
      </c>
      <c r="C6494" s="486" t="s">
        <v>578</v>
      </c>
      <c r="D6494" s="443" t="s">
        <v>572</v>
      </c>
      <c r="E6494" s="443" t="s">
        <v>548</v>
      </c>
      <c r="F6494" s="443" t="s">
        <v>548</v>
      </c>
      <c r="G6494" s="722">
        <v>116.94</v>
      </c>
      <c r="H6494" s="722">
        <v>2.5755699999999999</v>
      </c>
      <c r="I6494" s="722">
        <v>200</v>
      </c>
      <c r="J6494" s="722">
        <v>116.94</v>
      </c>
      <c r="K6494" s="723">
        <v>301.18715580000003</v>
      </c>
    </row>
    <row r="6495" spans="2:11">
      <c r="B6495" s="486" t="str">
        <f>CONCATENATE(Tabela22[[#This Row],[Residencial / Não Residencial]]," - ",Tabela22[[#This Row],[Frequência]])</f>
        <v>Residencial - 3 vezes por semana</v>
      </c>
      <c r="C6495" s="486" t="s">
        <v>578</v>
      </c>
      <c r="D6495" s="443" t="s">
        <v>572</v>
      </c>
      <c r="E6495" s="443" t="s">
        <v>548</v>
      </c>
      <c r="F6495" s="443" t="s">
        <v>548</v>
      </c>
      <c r="G6495" s="722">
        <v>102</v>
      </c>
      <c r="H6495" s="722">
        <v>2.5755699999999999</v>
      </c>
      <c r="I6495" s="722">
        <v>200</v>
      </c>
      <c r="J6495" s="722">
        <v>102</v>
      </c>
      <c r="K6495" s="723">
        <v>262.70814000000001</v>
      </c>
    </row>
    <row r="6496" spans="2:11">
      <c r="B6496" s="486" t="str">
        <f>CONCATENATE(Tabela22[[#This Row],[Residencial / Não Residencial]]," - ",Tabela22[[#This Row],[Frequência]])</f>
        <v>Residencial - 3 vezes por semana</v>
      </c>
      <c r="C6496" s="486" t="s">
        <v>578</v>
      </c>
      <c r="D6496" s="443" t="s">
        <v>572</v>
      </c>
      <c r="E6496" s="443" t="s">
        <v>548</v>
      </c>
      <c r="F6496" s="443" t="s">
        <v>548</v>
      </c>
      <c r="G6496" s="722">
        <v>77.900000000000006</v>
      </c>
      <c r="H6496" s="722">
        <v>2.5755699999999999</v>
      </c>
      <c r="I6496" s="722">
        <v>200</v>
      </c>
      <c r="J6496" s="722">
        <v>77.900000000000006</v>
      </c>
      <c r="K6496" s="723">
        <v>200.63690299999999</v>
      </c>
    </row>
    <row r="6497" spans="2:11">
      <c r="B6497" s="486" t="str">
        <f>CONCATENATE(Tabela22[[#This Row],[Residencial / Não Residencial]]," - ",Tabela22[[#This Row],[Frequência]])</f>
        <v>Residencial - 3 vezes por semana</v>
      </c>
      <c r="C6497" s="486" t="s">
        <v>578</v>
      </c>
      <c r="D6497" s="443" t="s">
        <v>572</v>
      </c>
      <c r="E6497" s="443" t="s">
        <v>548</v>
      </c>
      <c r="F6497" s="443" t="s">
        <v>548</v>
      </c>
      <c r="G6497" s="722">
        <v>91.43</v>
      </c>
      <c r="H6497" s="722">
        <v>2.5755699999999999</v>
      </c>
      <c r="I6497" s="722">
        <v>200</v>
      </c>
      <c r="J6497" s="722">
        <v>91.43</v>
      </c>
      <c r="K6497" s="723">
        <v>235.48436509999999</v>
      </c>
    </row>
    <row r="6498" spans="2:11">
      <c r="B6498" s="486" t="str">
        <f>CONCATENATE(Tabela22[[#This Row],[Residencial / Não Residencial]]," - ",Tabela22[[#This Row],[Frequência]])</f>
        <v>Residencial - 3 vezes por semana</v>
      </c>
      <c r="C6498" s="486" t="s">
        <v>578</v>
      </c>
      <c r="D6498" s="443" t="s">
        <v>572</v>
      </c>
      <c r="E6498" s="443" t="s">
        <v>548</v>
      </c>
      <c r="F6498" s="443" t="s">
        <v>548</v>
      </c>
      <c r="G6498" s="722">
        <v>137.82</v>
      </c>
      <c r="H6498" s="722">
        <v>2.5755699999999999</v>
      </c>
      <c r="I6498" s="722">
        <v>200</v>
      </c>
      <c r="J6498" s="722">
        <v>137.82</v>
      </c>
      <c r="K6498" s="723">
        <v>354.96505739999998</v>
      </c>
    </row>
    <row r="6499" spans="2:11">
      <c r="B6499" s="486" t="str">
        <f>CONCATENATE(Tabela22[[#This Row],[Residencial / Não Residencial]]," - ",Tabela22[[#This Row],[Frequência]])</f>
        <v>Residencial - 3 vezes por semana</v>
      </c>
      <c r="C6499" s="486" t="s">
        <v>578</v>
      </c>
      <c r="D6499" s="443" t="s">
        <v>572</v>
      </c>
      <c r="E6499" s="443" t="s">
        <v>548</v>
      </c>
      <c r="F6499" s="443" t="s">
        <v>548</v>
      </c>
      <c r="G6499" s="722">
        <v>106.25</v>
      </c>
      <c r="H6499" s="722">
        <v>2.5755699999999999</v>
      </c>
      <c r="I6499" s="722">
        <v>200</v>
      </c>
      <c r="J6499" s="722">
        <v>106.25</v>
      </c>
      <c r="K6499" s="723">
        <v>273.6543125</v>
      </c>
    </row>
    <row r="6500" spans="2:11">
      <c r="B6500" s="486" t="str">
        <f>CONCATENATE(Tabela22[[#This Row],[Residencial / Não Residencial]]," - ",Tabela22[[#This Row],[Frequência]])</f>
        <v>Residencial - 3 vezes por semana</v>
      </c>
      <c r="C6500" s="486" t="s">
        <v>578</v>
      </c>
      <c r="D6500" s="443" t="s">
        <v>572</v>
      </c>
      <c r="E6500" s="443" t="s">
        <v>548</v>
      </c>
      <c r="F6500" s="443" t="s">
        <v>548</v>
      </c>
      <c r="G6500" s="722">
        <v>211.03</v>
      </c>
      <c r="H6500" s="722">
        <v>2.5755699999999999</v>
      </c>
      <c r="I6500" s="722">
        <v>200</v>
      </c>
      <c r="J6500" s="722">
        <v>200</v>
      </c>
      <c r="K6500" s="723">
        <v>515.11400000000003</v>
      </c>
    </row>
    <row r="6501" spans="2:11">
      <c r="B6501" s="486" t="str">
        <f>CONCATENATE(Tabela22[[#This Row],[Residencial / Não Residencial]]," - ",Tabela22[[#This Row],[Frequência]])</f>
        <v>Residencial - 3 vezes por semana</v>
      </c>
      <c r="C6501" s="486" t="s">
        <v>578</v>
      </c>
      <c r="D6501" s="443" t="s">
        <v>572</v>
      </c>
      <c r="E6501" s="443" t="s">
        <v>548</v>
      </c>
      <c r="F6501" s="443" t="s">
        <v>548</v>
      </c>
      <c r="G6501" s="722">
        <v>169.37</v>
      </c>
      <c r="H6501" s="722">
        <v>2.5755699999999999</v>
      </c>
      <c r="I6501" s="722">
        <v>200</v>
      </c>
      <c r="J6501" s="722">
        <v>169.37</v>
      </c>
      <c r="K6501" s="723">
        <v>436.22429090000003</v>
      </c>
    </row>
    <row r="6502" spans="2:11">
      <c r="B6502" s="486" t="str">
        <f>CONCATENATE(Tabela22[[#This Row],[Residencial / Não Residencial]]," - ",Tabela22[[#This Row],[Frequência]])</f>
        <v>Residencial - 3 vezes por semana</v>
      </c>
      <c r="C6502" s="486" t="s">
        <v>578</v>
      </c>
      <c r="D6502" s="443" t="s">
        <v>572</v>
      </c>
      <c r="E6502" s="443" t="s">
        <v>548</v>
      </c>
      <c r="F6502" s="443" t="s">
        <v>548</v>
      </c>
      <c r="G6502" s="722">
        <v>244.93</v>
      </c>
      <c r="H6502" s="722">
        <v>2.5755699999999999</v>
      </c>
      <c r="I6502" s="722">
        <v>200</v>
      </c>
      <c r="J6502" s="722">
        <v>200</v>
      </c>
      <c r="K6502" s="723">
        <v>515.11400000000003</v>
      </c>
    </row>
    <row r="6503" spans="2:11">
      <c r="B6503" s="486" t="str">
        <f>CONCATENATE(Tabela22[[#This Row],[Residencial / Não Residencial]]," - ",Tabela22[[#This Row],[Frequência]])</f>
        <v>Residencial - 3 vezes por semana</v>
      </c>
      <c r="C6503" s="486" t="s">
        <v>578</v>
      </c>
      <c r="D6503" s="443" t="s">
        <v>572</v>
      </c>
      <c r="E6503" s="443" t="s">
        <v>548</v>
      </c>
      <c r="F6503" s="443" t="s">
        <v>548</v>
      </c>
      <c r="G6503" s="722">
        <v>127.56</v>
      </c>
      <c r="H6503" s="722">
        <v>2.5755699999999999</v>
      </c>
      <c r="I6503" s="722">
        <v>200</v>
      </c>
      <c r="J6503" s="722">
        <v>127.56</v>
      </c>
      <c r="K6503" s="723">
        <v>328.5397092</v>
      </c>
    </row>
    <row r="6504" spans="2:11">
      <c r="B6504" s="486" t="str">
        <f>CONCATENATE(Tabela22[[#This Row],[Residencial / Não Residencial]]," - ",Tabela22[[#This Row],[Frequência]])</f>
        <v>Residencial - 3 vezes por semana</v>
      </c>
      <c r="C6504" s="486" t="s">
        <v>578</v>
      </c>
      <c r="D6504" s="443" t="s">
        <v>572</v>
      </c>
      <c r="E6504" s="443" t="s">
        <v>548</v>
      </c>
      <c r="F6504" s="443" t="s">
        <v>548</v>
      </c>
      <c r="G6504" s="722">
        <v>207</v>
      </c>
      <c r="H6504" s="722">
        <v>2.5755699999999999</v>
      </c>
      <c r="I6504" s="722">
        <v>200</v>
      </c>
      <c r="J6504" s="722">
        <v>200</v>
      </c>
      <c r="K6504" s="723">
        <v>515.11400000000003</v>
      </c>
    </row>
    <row r="6505" spans="2:11">
      <c r="B6505" s="486" t="str">
        <f>CONCATENATE(Tabela22[[#This Row],[Residencial / Não Residencial]]," - ",Tabela22[[#This Row],[Frequência]])</f>
        <v>Residencial - 3 vezes por semana</v>
      </c>
      <c r="C6505" s="486" t="s">
        <v>578</v>
      </c>
      <c r="D6505" s="443" t="s">
        <v>572</v>
      </c>
      <c r="E6505" s="443" t="s">
        <v>548</v>
      </c>
      <c r="F6505" s="443" t="s">
        <v>548</v>
      </c>
      <c r="G6505" s="722">
        <v>63.6</v>
      </c>
      <c r="H6505" s="722">
        <v>2.5755699999999999</v>
      </c>
      <c r="I6505" s="722">
        <v>200</v>
      </c>
      <c r="J6505" s="722">
        <v>63.6</v>
      </c>
      <c r="K6505" s="723">
        <v>163.806252</v>
      </c>
    </row>
    <row r="6506" spans="2:11">
      <c r="B6506" s="486" t="str">
        <f>CONCATENATE(Tabela22[[#This Row],[Residencial / Não Residencial]]," - ",Tabela22[[#This Row],[Frequência]])</f>
        <v>Residencial - 3 vezes por semana</v>
      </c>
      <c r="C6506" s="486" t="s">
        <v>578</v>
      </c>
      <c r="D6506" s="443" t="s">
        <v>572</v>
      </c>
      <c r="E6506" s="443" t="s">
        <v>548</v>
      </c>
      <c r="F6506" s="443" t="s">
        <v>548</v>
      </c>
      <c r="G6506" s="722">
        <v>236.5</v>
      </c>
      <c r="H6506" s="722">
        <v>2.5755699999999999</v>
      </c>
      <c r="I6506" s="722">
        <v>200</v>
      </c>
      <c r="J6506" s="722">
        <v>200</v>
      </c>
      <c r="K6506" s="723">
        <v>515.11400000000003</v>
      </c>
    </row>
    <row r="6507" spans="2:11">
      <c r="B6507" s="486" t="str">
        <f>CONCATENATE(Tabela22[[#This Row],[Residencial / Não Residencial]]," - ",Tabela22[[#This Row],[Frequência]])</f>
        <v>Residencial - 3 vezes por semana</v>
      </c>
      <c r="C6507" s="486" t="s">
        <v>578</v>
      </c>
      <c r="D6507" s="443" t="s">
        <v>572</v>
      </c>
      <c r="E6507" s="443" t="s">
        <v>548</v>
      </c>
      <c r="F6507" s="443" t="s">
        <v>548</v>
      </c>
      <c r="G6507" s="722">
        <v>155.44999999999999</v>
      </c>
      <c r="H6507" s="722">
        <v>2.5755699999999999</v>
      </c>
      <c r="I6507" s="722">
        <v>200</v>
      </c>
      <c r="J6507" s="722">
        <v>155.44999999999999</v>
      </c>
      <c r="K6507" s="723">
        <v>400.37235650000002</v>
      </c>
    </row>
    <row r="6508" spans="2:11">
      <c r="B6508" s="486" t="str">
        <f>CONCATENATE(Tabela22[[#This Row],[Residencial / Não Residencial]]," - ",Tabela22[[#This Row],[Frequência]])</f>
        <v>Residencial - 3 vezes por semana</v>
      </c>
      <c r="C6508" s="486" t="s">
        <v>578</v>
      </c>
      <c r="D6508" s="443" t="s">
        <v>572</v>
      </c>
      <c r="E6508" s="443" t="s">
        <v>548</v>
      </c>
      <c r="F6508" s="443" t="s">
        <v>548</v>
      </c>
      <c r="G6508" s="722">
        <v>112.97</v>
      </c>
      <c r="H6508" s="722">
        <v>2.5755699999999999</v>
      </c>
      <c r="I6508" s="722">
        <v>200</v>
      </c>
      <c r="J6508" s="722">
        <v>112.97</v>
      </c>
      <c r="K6508" s="723">
        <v>290.9621429</v>
      </c>
    </row>
    <row r="6509" spans="2:11">
      <c r="B6509" s="486" t="str">
        <f>CONCATENATE(Tabela22[[#This Row],[Residencial / Não Residencial]]," - ",Tabela22[[#This Row],[Frequência]])</f>
        <v>Residencial - 3 vezes por semana</v>
      </c>
      <c r="C6509" s="486" t="s">
        <v>578</v>
      </c>
      <c r="D6509" s="443" t="s">
        <v>572</v>
      </c>
      <c r="E6509" s="443" t="s">
        <v>548</v>
      </c>
      <c r="F6509" s="443" t="s">
        <v>548</v>
      </c>
      <c r="G6509" s="722">
        <v>91.44</v>
      </c>
      <c r="H6509" s="722">
        <v>2.5755699999999999</v>
      </c>
      <c r="I6509" s="722">
        <v>200</v>
      </c>
      <c r="J6509" s="722">
        <v>91.44</v>
      </c>
      <c r="K6509" s="723">
        <v>235.51012080000001</v>
      </c>
    </row>
    <row r="6510" spans="2:11">
      <c r="B6510" s="486" t="str">
        <f>CONCATENATE(Tabela22[[#This Row],[Residencial / Não Residencial]]," - ",Tabela22[[#This Row],[Frequência]])</f>
        <v>Residencial - 3 vezes por semana</v>
      </c>
      <c r="C6510" s="486" t="s">
        <v>578</v>
      </c>
      <c r="D6510" s="443" t="s">
        <v>572</v>
      </c>
      <c r="E6510" s="443" t="s">
        <v>548</v>
      </c>
      <c r="F6510" s="443" t="s">
        <v>548</v>
      </c>
      <c r="G6510" s="722">
        <v>89</v>
      </c>
      <c r="H6510" s="722">
        <v>2.5755699999999999</v>
      </c>
      <c r="I6510" s="722">
        <v>200</v>
      </c>
      <c r="J6510" s="722">
        <v>89</v>
      </c>
      <c r="K6510" s="723">
        <v>229.22573</v>
      </c>
    </row>
    <row r="6511" spans="2:11">
      <c r="B6511" s="486" t="str">
        <f>CONCATENATE(Tabela22[[#This Row],[Residencial / Não Residencial]]," - ",Tabela22[[#This Row],[Frequência]])</f>
        <v>Residencial - 3 vezes por semana</v>
      </c>
      <c r="C6511" s="486" t="s">
        <v>578</v>
      </c>
      <c r="D6511" s="443" t="s">
        <v>572</v>
      </c>
      <c r="E6511" s="443" t="s">
        <v>548</v>
      </c>
      <c r="F6511" s="443" t="s">
        <v>548</v>
      </c>
      <c r="G6511" s="722">
        <v>145.08000000000001</v>
      </c>
      <c r="H6511" s="722">
        <v>2.5755699999999999</v>
      </c>
      <c r="I6511" s="722">
        <v>200</v>
      </c>
      <c r="J6511" s="722">
        <v>145.08000000000001</v>
      </c>
      <c r="K6511" s="723">
        <v>373.66369559999998</v>
      </c>
    </row>
    <row r="6512" spans="2:11">
      <c r="B6512" s="486" t="str">
        <f>CONCATENATE(Tabela22[[#This Row],[Residencial / Não Residencial]]," - ",Tabela22[[#This Row],[Frequência]])</f>
        <v>Residencial - 3 vezes por semana</v>
      </c>
      <c r="C6512" s="486" t="s">
        <v>578</v>
      </c>
      <c r="D6512" s="443" t="s">
        <v>572</v>
      </c>
      <c r="E6512" s="443" t="s">
        <v>548</v>
      </c>
      <c r="F6512" s="443" t="s">
        <v>548</v>
      </c>
      <c r="G6512" s="722">
        <v>109.8</v>
      </c>
      <c r="H6512" s="722">
        <v>2.5755699999999999</v>
      </c>
      <c r="I6512" s="722">
        <v>200</v>
      </c>
      <c r="J6512" s="722">
        <v>109.8</v>
      </c>
      <c r="K6512" s="723">
        <v>282.79758600000002</v>
      </c>
    </row>
    <row r="6513" spans="2:11">
      <c r="B6513" s="486" t="str">
        <f>CONCATENATE(Tabela22[[#This Row],[Residencial / Não Residencial]]," - ",Tabela22[[#This Row],[Frequência]])</f>
        <v>Residencial - 3 vezes por semana</v>
      </c>
      <c r="C6513" s="486" t="s">
        <v>578</v>
      </c>
      <c r="D6513" s="443" t="s">
        <v>572</v>
      </c>
      <c r="E6513" s="443" t="s">
        <v>548</v>
      </c>
      <c r="F6513" s="443" t="s">
        <v>548</v>
      </c>
      <c r="G6513" s="722">
        <v>30.6</v>
      </c>
      <c r="H6513" s="722">
        <v>2.5755699999999999</v>
      </c>
      <c r="I6513" s="722">
        <v>200</v>
      </c>
      <c r="J6513" s="722">
        <v>30.6</v>
      </c>
      <c r="K6513" s="723">
        <v>78.812442000000004</v>
      </c>
    </row>
    <row r="6514" spans="2:11">
      <c r="B6514" s="486" t="str">
        <f>CONCATENATE(Tabela22[[#This Row],[Residencial / Não Residencial]]," - ",Tabela22[[#This Row],[Frequência]])</f>
        <v>Residencial - 3 vezes por semana</v>
      </c>
      <c r="C6514" s="486" t="s">
        <v>578</v>
      </c>
      <c r="D6514" s="443" t="s">
        <v>572</v>
      </c>
      <c r="E6514" s="443" t="s">
        <v>548</v>
      </c>
      <c r="F6514" s="443" t="s">
        <v>548</v>
      </c>
      <c r="G6514" s="722">
        <v>227</v>
      </c>
      <c r="H6514" s="722">
        <v>2.5755699999999999</v>
      </c>
      <c r="I6514" s="722">
        <v>200</v>
      </c>
      <c r="J6514" s="722">
        <v>200</v>
      </c>
      <c r="K6514" s="723">
        <v>515.11400000000003</v>
      </c>
    </row>
    <row r="6515" spans="2:11">
      <c r="B6515" s="486" t="str">
        <f>CONCATENATE(Tabela22[[#This Row],[Residencial / Não Residencial]]," - ",Tabela22[[#This Row],[Frequência]])</f>
        <v>Residencial - 3 vezes por semana</v>
      </c>
      <c r="C6515" s="486" t="s">
        <v>578</v>
      </c>
      <c r="D6515" s="443" t="s">
        <v>572</v>
      </c>
      <c r="E6515" s="443" t="s">
        <v>548</v>
      </c>
      <c r="F6515" s="443" t="s">
        <v>548</v>
      </c>
      <c r="G6515" s="722">
        <v>70</v>
      </c>
      <c r="H6515" s="722">
        <v>2.5755699999999999</v>
      </c>
      <c r="I6515" s="722">
        <v>200</v>
      </c>
      <c r="J6515" s="722">
        <v>70</v>
      </c>
      <c r="K6515" s="723">
        <v>180.28989999999999</v>
      </c>
    </row>
    <row r="6516" spans="2:11">
      <c r="B6516" s="486" t="str">
        <f>CONCATENATE(Tabela22[[#This Row],[Residencial / Não Residencial]]," - ",Tabela22[[#This Row],[Frequência]])</f>
        <v>Residencial - 3 vezes por semana</v>
      </c>
      <c r="C6516" s="486" t="s">
        <v>578</v>
      </c>
      <c r="D6516" s="443" t="s">
        <v>572</v>
      </c>
      <c r="E6516" s="443" t="s">
        <v>548</v>
      </c>
      <c r="F6516" s="443" t="s">
        <v>548</v>
      </c>
      <c r="G6516" s="722">
        <v>128.80000000000001</v>
      </c>
      <c r="H6516" s="722">
        <v>2.5755699999999999</v>
      </c>
      <c r="I6516" s="722">
        <v>200</v>
      </c>
      <c r="J6516" s="722">
        <v>128.80000000000001</v>
      </c>
      <c r="K6516" s="723">
        <v>331.73341599999998</v>
      </c>
    </row>
    <row r="6517" spans="2:11">
      <c r="B6517" s="486" t="str">
        <f>CONCATENATE(Tabela22[[#This Row],[Residencial / Não Residencial]]," - ",Tabela22[[#This Row],[Frequência]])</f>
        <v>Residencial - 3 vezes por semana</v>
      </c>
      <c r="C6517" s="486" t="s">
        <v>578</v>
      </c>
      <c r="D6517" s="443" t="s">
        <v>572</v>
      </c>
      <c r="E6517" s="443" t="s">
        <v>548</v>
      </c>
      <c r="F6517" s="443" t="s">
        <v>548</v>
      </c>
      <c r="G6517" s="722">
        <v>143.53</v>
      </c>
      <c r="H6517" s="722">
        <v>2.5755699999999999</v>
      </c>
      <c r="I6517" s="722">
        <v>200</v>
      </c>
      <c r="J6517" s="722">
        <v>143.53</v>
      </c>
      <c r="K6517" s="723">
        <v>369.67156210000002</v>
      </c>
    </row>
    <row r="6518" spans="2:11">
      <c r="B6518" s="486" t="str">
        <f>CONCATENATE(Tabela22[[#This Row],[Residencial / Não Residencial]]," - ",Tabela22[[#This Row],[Frequência]])</f>
        <v>Residencial - 3 vezes por semana</v>
      </c>
      <c r="C6518" s="486" t="s">
        <v>578</v>
      </c>
      <c r="D6518" s="443" t="s">
        <v>572</v>
      </c>
      <c r="E6518" s="443" t="s">
        <v>548</v>
      </c>
      <c r="F6518" s="443" t="s">
        <v>548</v>
      </c>
      <c r="G6518" s="722">
        <v>95.4</v>
      </c>
      <c r="H6518" s="722">
        <v>2.5755699999999999</v>
      </c>
      <c r="I6518" s="722">
        <v>200</v>
      </c>
      <c r="J6518" s="722">
        <v>95.4</v>
      </c>
      <c r="K6518" s="723">
        <v>245.70937799999999</v>
      </c>
    </row>
    <row r="6519" spans="2:11">
      <c r="B6519" s="486" t="str">
        <f>CONCATENATE(Tabela22[[#This Row],[Residencial / Não Residencial]]," - ",Tabela22[[#This Row],[Frequência]])</f>
        <v>Residencial - 3 vezes por semana</v>
      </c>
      <c r="C6519" s="486" t="s">
        <v>578</v>
      </c>
      <c r="D6519" s="443" t="s">
        <v>572</v>
      </c>
      <c r="E6519" s="443" t="s">
        <v>548</v>
      </c>
      <c r="F6519" s="443" t="s">
        <v>548</v>
      </c>
      <c r="G6519" s="722">
        <v>108.64</v>
      </c>
      <c r="H6519" s="722">
        <v>2.5755699999999999</v>
      </c>
      <c r="I6519" s="722">
        <v>200</v>
      </c>
      <c r="J6519" s="722">
        <v>108.64</v>
      </c>
      <c r="K6519" s="723">
        <v>279.80992479999998</v>
      </c>
    </row>
    <row r="6520" spans="2:11">
      <c r="B6520" s="486" t="str">
        <f>CONCATENATE(Tabela22[[#This Row],[Residencial / Não Residencial]]," - ",Tabela22[[#This Row],[Frequência]])</f>
        <v>Residencial - 3 vezes por semana</v>
      </c>
      <c r="C6520" s="486" t="s">
        <v>578</v>
      </c>
      <c r="D6520" s="443" t="s">
        <v>572</v>
      </c>
      <c r="E6520" s="443" t="s">
        <v>548</v>
      </c>
      <c r="F6520" s="443" t="s">
        <v>548</v>
      </c>
      <c r="G6520" s="722">
        <v>117.76</v>
      </c>
      <c r="H6520" s="722">
        <v>2.5755699999999999</v>
      </c>
      <c r="I6520" s="722">
        <v>200</v>
      </c>
      <c r="J6520" s="722">
        <v>117.76</v>
      </c>
      <c r="K6520" s="723">
        <v>303.2991232</v>
      </c>
    </row>
    <row r="6521" spans="2:11">
      <c r="B6521" s="486" t="str">
        <f>CONCATENATE(Tabela22[[#This Row],[Residencial / Não Residencial]]," - ",Tabela22[[#This Row],[Frequência]])</f>
        <v>Residencial - 3 vezes por semana</v>
      </c>
      <c r="C6521" s="486" t="s">
        <v>578</v>
      </c>
      <c r="D6521" s="443" t="s">
        <v>572</v>
      </c>
      <c r="E6521" s="443" t="s">
        <v>548</v>
      </c>
      <c r="F6521" s="443" t="s">
        <v>548</v>
      </c>
      <c r="G6521" s="722">
        <v>35.36</v>
      </c>
      <c r="H6521" s="722">
        <v>2.5755699999999999</v>
      </c>
      <c r="I6521" s="722">
        <v>200</v>
      </c>
      <c r="J6521" s="722">
        <v>35.36</v>
      </c>
      <c r="K6521" s="723">
        <v>91.072155199999997</v>
      </c>
    </row>
    <row r="6522" spans="2:11">
      <c r="B6522" s="486" t="str">
        <f>CONCATENATE(Tabela22[[#This Row],[Residencial / Não Residencial]]," - ",Tabela22[[#This Row],[Frequência]])</f>
        <v>Não Residencial - 3 vezes por semana</v>
      </c>
      <c r="C6522" s="486" t="s">
        <v>578</v>
      </c>
      <c r="D6522" s="443" t="s">
        <v>580</v>
      </c>
      <c r="E6522" s="443" t="s">
        <v>569</v>
      </c>
      <c r="F6522" s="443" t="s">
        <v>550</v>
      </c>
      <c r="G6522" s="722">
        <v>8.7100000000000009</v>
      </c>
      <c r="H6522" s="722">
        <v>3.9677699999999998</v>
      </c>
      <c r="I6522" s="722">
        <v>300</v>
      </c>
      <c r="J6522" s="722">
        <v>24.560395385821302</v>
      </c>
      <c r="K6522" s="723">
        <v>97.45</v>
      </c>
    </row>
    <row r="6523" spans="2:11">
      <c r="B6523" s="486" t="str">
        <f>CONCATENATE(Tabela22[[#This Row],[Residencial / Não Residencial]]," - ",Tabela22[[#This Row],[Frequência]])</f>
        <v>Residencial - 3 vezes por semana</v>
      </c>
      <c r="C6523" s="486" t="s">
        <v>578</v>
      </c>
      <c r="D6523" s="443" t="s">
        <v>571</v>
      </c>
      <c r="E6523" s="443" t="s">
        <v>548</v>
      </c>
      <c r="F6523" s="443" t="s">
        <v>548</v>
      </c>
      <c r="G6523" s="722">
        <v>48.48</v>
      </c>
      <c r="H6523" s="722">
        <v>2.5755699999999999</v>
      </c>
      <c r="I6523" s="722">
        <v>200</v>
      </c>
      <c r="J6523" s="722">
        <v>48.48</v>
      </c>
      <c r="K6523" s="723">
        <v>124.8636336</v>
      </c>
    </row>
    <row r="6524" spans="2:11">
      <c r="B6524" s="486" t="str">
        <f>CONCATENATE(Tabela22[[#This Row],[Residencial / Não Residencial]]," - ",Tabela22[[#This Row],[Frequência]])</f>
        <v>Residencial - 3 vezes por semana</v>
      </c>
      <c r="C6524" s="486" t="s">
        <v>578</v>
      </c>
      <c r="D6524" s="443" t="s">
        <v>572</v>
      </c>
      <c r="E6524" s="443" t="s">
        <v>548</v>
      </c>
      <c r="F6524" s="443" t="s">
        <v>548</v>
      </c>
      <c r="G6524" s="722">
        <v>132</v>
      </c>
      <c r="H6524" s="722">
        <v>2.5755699999999999</v>
      </c>
      <c r="I6524" s="722">
        <v>200</v>
      </c>
      <c r="J6524" s="722">
        <v>132</v>
      </c>
      <c r="K6524" s="723">
        <v>339.97523999999999</v>
      </c>
    </row>
    <row r="6525" spans="2:11">
      <c r="B6525" s="486" t="str">
        <f>CONCATENATE(Tabela22[[#This Row],[Residencial / Não Residencial]]," - ",Tabela22[[#This Row],[Frequência]])</f>
        <v>Residencial - 3 vezes por semana</v>
      </c>
      <c r="C6525" s="486" t="s">
        <v>578</v>
      </c>
      <c r="D6525" s="443" t="s">
        <v>571</v>
      </c>
      <c r="E6525" s="443" t="s">
        <v>548</v>
      </c>
      <c r="F6525" s="443" t="s">
        <v>548</v>
      </c>
      <c r="G6525" s="722">
        <v>91.06</v>
      </c>
      <c r="H6525" s="722">
        <v>2.5755699999999999</v>
      </c>
      <c r="I6525" s="722">
        <v>200</v>
      </c>
      <c r="J6525" s="722">
        <v>91.06</v>
      </c>
      <c r="K6525" s="723">
        <v>234.5314042</v>
      </c>
    </row>
    <row r="6526" spans="2:11">
      <c r="B6526" s="486" t="str">
        <f>CONCATENATE(Tabela22[[#This Row],[Residencial / Não Residencial]]," - ",Tabela22[[#This Row],[Frequência]])</f>
        <v>Residencial - 3 vezes por semana</v>
      </c>
      <c r="C6526" s="486" t="s">
        <v>578</v>
      </c>
      <c r="D6526" s="443" t="s">
        <v>572</v>
      </c>
      <c r="E6526" s="443" t="s">
        <v>548</v>
      </c>
      <c r="F6526" s="443" t="s">
        <v>548</v>
      </c>
      <c r="G6526" s="722">
        <v>229.49</v>
      </c>
      <c r="H6526" s="722">
        <v>2.5755699999999999</v>
      </c>
      <c r="I6526" s="722">
        <v>200</v>
      </c>
      <c r="J6526" s="722">
        <v>200</v>
      </c>
      <c r="K6526" s="723">
        <v>515.11400000000003</v>
      </c>
    </row>
    <row r="6527" spans="2:11">
      <c r="B6527" s="486" t="str">
        <f>CONCATENATE(Tabela22[[#This Row],[Residencial / Não Residencial]]," - ",Tabela22[[#This Row],[Frequência]])</f>
        <v>Residencial - 3 vezes por semana</v>
      </c>
      <c r="C6527" s="486" t="s">
        <v>578</v>
      </c>
      <c r="D6527" s="443" t="s">
        <v>572</v>
      </c>
      <c r="E6527" s="443" t="s">
        <v>548</v>
      </c>
      <c r="F6527" s="443" t="s">
        <v>548</v>
      </c>
      <c r="G6527" s="722">
        <v>228</v>
      </c>
      <c r="H6527" s="722">
        <v>2.5755699999999999</v>
      </c>
      <c r="I6527" s="722">
        <v>200</v>
      </c>
      <c r="J6527" s="722">
        <v>200</v>
      </c>
      <c r="K6527" s="723">
        <v>515.11400000000003</v>
      </c>
    </row>
    <row r="6528" spans="2:11">
      <c r="B6528" s="486" t="str">
        <f>CONCATENATE(Tabela22[[#This Row],[Residencial / Não Residencial]]," - ",Tabela22[[#This Row],[Frequência]])</f>
        <v>Residencial - 3 vezes por semana</v>
      </c>
      <c r="C6528" s="486" t="s">
        <v>578</v>
      </c>
      <c r="D6528" s="443" t="s">
        <v>572</v>
      </c>
      <c r="E6528" s="443" t="s">
        <v>548</v>
      </c>
      <c r="F6528" s="443" t="s">
        <v>548</v>
      </c>
      <c r="G6528" s="722">
        <v>68.7</v>
      </c>
      <c r="H6528" s="722">
        <v>2.5755699999999999</v>
      </c>
      <c r="I6528" s="722">
        <v>200</v>
      </c>
      <c r="J6528" s="722">
        <v>68.7</v>
      </c>
      <c r="K6528" s="723">
        <v>176.94165899999999</v>
      </c>
    </row>
    <row r="6529" spans="2:11">
      <c r="B6529" s="486" t="str">
        <f>CONCATENATE(Tabela22[[#This Row],[Residencial / Não Residencial]]," - ",Tabela22[[#This Row],[Frequência]])</f>
        <v>Residencial - 3 vezes por semana</v>
      </c>
      <c r="C6529" s="486" t="s">
        <v>578</v>
      </c>
      <c r="D6529" s="443" t="s">
        <v>572</v>
      </c>
      <c r="E6529" s="443" t="s">
        <v>548</v>
      </c>
      <c r="F6529" s="443" t="s">
        <v>548</v>
      </c>
      <c r="G6529" s="722">
        <v>49.77</v>
      </c>
      <c r="H6529" s="722">
        <v>2.5755699999999999</v>
      </c>
      <c r="I6529" s="722">
        <v>200</v>
      </c>
      <c r="J6529" s="722">
        <v>49.77</v>
      </c>
      <c r="K6529" s="723">
        <v>128.1861189</v>
      </c>
    </row>
    <row r="6530" spans="2:11">
      <c r="B6530" s="486" t="str">
        <f>CONCATENATE(Tabela22[[#This Row],[Residencial / Não Residencial]]," - ",Tabela22[[#This Row],[Frequência]])</f>
        <v>Residencial - 3 vezes por semana</v>
      </c>
      <c r="C6530" s="486" t="s">
        <v>578</v>
      </c>
      <c r="D6530" s="443" t="s">
        <v>572</v>
      </c>
      <c r="E6530" s="443" t="s">
        <v>548</v>
      </c>
      <c r="F6530" s="443" t="s">
        <v>548</v>
      </c>
      <c r="G6530" s="722">
        <v>75.8</v>
      </c>
      <c r="H6530" s="722">
        <v>2.5755699999999999</v>
      </c>
      <c r="I6530" s="722">
        <v>200</v>
      </c>
      <c r="J6530" s="722">
        <v>75.8</v>
      </c>
      <c r="K6530" s="723">
        <v>195.228206</v>
      </c>
    </row>
    <row r="6531" spans="2:11">
      <c r="B6531" s="486" t="str">
        <f>CONCATENATE(Tabela22[[#This Row],[Residencial / Não Residencial]]," - ",Tabela22[[#This Row],[Frequência]])</f>
        <v>Residencial - 3 vezes por semana</v>
      </c>
      <c r="C6531" s="486" t="s">
        <v>578</v>
      </c>
      <c r="D6531" s="443" t="s">
        <v>572</v>
      </c>
      <c r="E6531" s="443" t="s">
        <v>548</v>
      </c>
      <c r="F6531" s="443" t="s">
        <v>548</v>
      </c>
      <c r="G6531" s="722">
        <v>72.7</v>
      </c>
      <c r="H6531" s="722">
        <v>2.5755699999999999</v>
      </c>
      <c r="I6531" s="722">
        <v>200</v>
      </c>
      <c r="J6531" s="722">
        <v>72.7</v>
      </c>
      <c r="K6531" s="723">
        <v>187.24393900000001</v>
      </c>
    </row>
    <row r="6532" spans="2:11">
      <c r="B6532" s="486" t="str">
        <f>CONCATENATE(Tabela22[[#This Row],[Residencial / Não Residencial]]," - ",Tabela22[[#This Row],[Frequência]])</f>
        <v>Residencial - 3 vezes por semana</v>
      </c>
      <c r="C6532" s="486" t="s">
        <v>578</v>
      </c>
      <c r="D6532" s="443" t="s">
        <v>571</v>
      </c>
      <c r="E6532" s="443" t="s">
        <v>548</v>
      </c>
      <c r="F6532" s="443" t="s">
        <v>548</v>
      </c>
      <c r="G6532" s="722">
        <v>49.536700000000003</v>
      </c>
      <c r="H6532" s="722">
        <v>2.5755699999999999</v>
      </c>
      <c r="I6532" s="722">
        <v>200</v>
      </c>
      <c r="J6532" s="722">
        <v>49.536700000000003</v>
      </c>
      <c r="K6532" s="723">
        <v>127.58523841900001</v>
      </c>
    </row>
    <row r="6533" spans="2:11">
      <c r="B6533" s="486" t="str">
        <f>CONCATENATE(Tabela22[[#This Row],[Residencial / Não Residencial]]," - ",Tabela22[[#This Row],[Frequência]])</f>
        <v>Residencial - 3 vezes por semana</v>
      </c>
      <c r="C6533" s="486" t="s">
        <v>578</v>
      </c>
      <c r="D6533" s="443" t="s">
        <v>572</v>
      </c>
      <c r="E6533" s="443" t="s">
        <v>548</v>
      </c>
      <c r="F6533" s="443" t="s">
        <v>548</v>
      </c>
      <c r="G6533" s="722">
        <v>164.4</v>
      </c>
      <c r="H6533" s="722">
        <v>2.5755699999999999</v>
      </c>
      <c r="I6533" s="722">
        <v>200</v>
      </c>
      <c r="J6533" s="722">
        <v>164.4</v>
      </c>
      <c r="K6533" s="723">
        <v>423.42370799999998</v>
      </c>
    </row>
    <row r="6534" spans="2:11">
      <c r="B6534" s="486" t="str">
        <f>CONCATENATE(Tabela22[[#This Row],[Residencial / Não Residencial]]," - ",Tabela22[[#This Row],[Frequência]])</f>
        <v>Residencial - 3 vezes por semana</v>
      </c>
      <c r="C6534" s="486" t="s">
        <v>578</v>
      </c>
      <c r="D6534" s="443" t="s">
        <v>572</v>
      </c>
      <c r="E6534" s="443" t="s">
        <v>548</v>
      </c>
      <c r="F6534" s="443" t="s">
        <v>548</v>
      </c>
      <c r="G6534" s="722">
        <v>79.819999999999993</v>
      </c>
      <c r="H6534" s="722">
        <v>2.5755699999999999</v>
      </c>
      <c r="I6534" s="722">
        <v>200</v>
      </c>
      <c r="J6534" s="722">
        <v>79.819999999999993</v>
      </c>
      <c r="K6534" s="723">
        <v>205.58199740000001</v>
      </c>
    </row>
    <row r="6535" spans="2:11">
      <c r="B6535" s="486" t="str">
        <f>CONCATENATE(Tabela22[[#This Row],[Residencial / Não Residencial]]," - ",Tabela22[[#This Row],[Frequência]])</f>
        <v>Não Residencial - 3 vezes por semana</v>
      </c>
      <c r="C6535" s="486" t="s">
        <v>578</v>
      </c>
      <c r="D6535" s="443" t="s">
        <v>576</v>
      </c>
      <c r="E6535" s="443" t="s">
        <v>569</v>
      </c>
      <c r="F6535" s="443" t="s">
        <v>550</v>
      </c>
      <c r="G6535" s="722">
        <v>4760.7</v>
      </c>
      <c r="H6535" s="722">
        <v>3.9677699999999998</v>
      </c>
      <c r="I6535" s="722">
        <v>300</v>
      </c>
      <c r="J6535" s="722">
        <v>300</v>
      </c>
      <c r="K6535" s="723">
        <v>1190.3309999999999</v>
      </c>
    </row>
    <row r="6536" spans="2:11">
      <c r="B6536" s="486" t="str">
        <f>CONCATENATE(Tabela22[[#This Row],[Residencial / Não Residencial]]," - ",Tabela22[[#This Row],[Frequência]])</f>
        <v>Residencial - 3 vezes por semana</v>
      </c>
      <c r="C6536" s="486" t="s">
        <v>578</v>
      </c>
      <c r="D6536" s="443" t="s">
        <v>571</v>
      </c>
      <c r="E6536" s="443" t="s">
        <v>548</v>
      </c>
      <c r="F6536" s="443" t="s">
        <v>548</v>
      </c>
      <c r="G6536" s="722">
        <v>70.400000000000006</v>
      </c>
      <c r="H6536" s="722">
        <v>2.5755699999999999</v>
      </c>
      <c r="I6536" s="722">
        <v>200</v>
      </c>
      <c r="J6536" s="722">
        <v>70.400000000000006</v>
      </c>
      <c r="K6536" s="723">
        <v>181.32012800000001</v>
      </c>
    </row>
    <row r="6537" spans="2:11">
      <c r="B6537" s="486" t="str">
        <f>CONCATENATE(Tabela22[[#This Row],[Residencial / Não Residencial]]," - ",Tabela22[[#This Row],[Frequência]])</f>
        <v>Residencial - 3 vezes por semana</v>
      </c>
      <c r="C6537" s="486" t="s">
        <v>578</v>
      </c>
      <c r="D6537" s="443" t="s">
        <v>572</v>
      </c>
      <c r="E6537" s="443" t="s">
        <v>548</v>
      </c>
      <c r="F6537" s="443" t="s">
        <v>548</v>
      </c>
      <c r="G6537" s="722">
        <v>155.74</v>
      </c>
      <c r="H6537" s="722">
        <v>2.5755699999999999</v>
      </c>
      <c r="I6537" s="722">
        <v>200</v>
      </c>
      <c r="J6537" s="722">
        <v>155.74</v>
      </c>
      <c r="K6537" s="723">
        <v>401.11927179999998</v>
      </c>
    </row>
    <row r="6538" spans="2:11">
      <c r="B6538" s="486" t="str">
        <f>CONCATENATE(Tabela22[[#This Row],[Residencial / Não Residencial]]," - ",Tabela22[[#This Row],[Frequência]])</f>
        <v>Residencial - 3 vezes por semana</v>
      </c>
      <c r="C6538" s="486" t="s">
        <v>578</v>
      </c>
      <c r="D6538" s="443" t="s">
        <v>572</v>
      </c>
      <c r="E6538" s="443" t="s">
        <v>548</v>
      </c>
      <c r="F6538" s="443" t="s">
        <v>548</v>
      </c>
      <c r="G6538" s="722">
        <v>247.32</v>
      </c>
      <c r="H6538" s="722">
        <v>2.5755699999999999</v>
      </c>
      <c r="I6538" s="722">
        <v>200</v>
      </c>
      <c r="J6538" s="722">
        <v>200</v>
      </c>
      <c r="K6538" s="723">
        <v>515.11400000000003</v>
      </c>
    </row>
    <row r="6539" spans="2:11">
      <c r="B6539" s="486" t="str">
        <f>CONCATENATE(Tabela22[[#This Row],[Residencial / Não Residencial]]," - ",Tabela22[[#This Row],[Frequência]])</f>
        <v>Residencial - 3 vezes por semana</v>
      </c>
      <c r="C6539" s="486" t="s">
        <v>578</v>
      </c>
      <c r="D6539" s="443" t="s">
        <v>572</v>
      </c>
      <c r="E6539" s="443" t="s">
        <v>548</v>
      </c>
      <c r="F6539" s="443" t="s">
        <v>548</v>
      </c>
      <c r="G6539" s="722">
        <v>175</v>
      </c>
      <c r="H6539" s="722">
        <v>2.5755699999999999</v>
      </c>
      <c r="I6539" s="722">
        <v>200</v>
      </c>
      <c r="J6539" s="722">
        <v>175</v>
      </c>
      <c r="K6539" s="723">
        <v>450.72474999999997</v>
      </c>
    </row>
    <row r="6540" spans="2:11">
      <c r="B6540" s="486" t="str">
        <f>CONCATENATE(Tabela22[[#This Row],[Residencial / Não Residencial]]," - ",Tabela22[[#This Row],[Frequência]])</f>
        <v>Residencial - 3 vezes por semana</v>
      </c>
      <c r="C6540" s="486" t="s">
        <v>578</v>
      </c>
      <c r="D6540" s="443" t="s">
        <v>572</v>
      </c>
      <c r="E6540" s="443" t="s">
        <v>548</v>
      </c>
      <c r="F6540" s="443" t="s">
        <v>548</v>
      </c>
      <c r="G6540" s="722">
        <v>344.86</v>
      </c>
      <c r="H6540" s="722">
        <v>2.5755699999999999</v>
      </c>
      <c r="I6540" s="722">
        <v>200</v>
      </c>
      <c r="J6540" s="722">
        <v>200</v>
      </c>
      <c r="K6540" s="723">
        <v>515.11400000000003</v>
      </c>
    </row>
    <row r="6541" spans="2:11">
      <c r="B6541" s="486" t="str">
        <f>CONCATENATE(Tabela22[[#This Row],[Residencial / Não Residencial]]," - ",Tabela22[[#This Row],[Frequência]])</f>
        <v>Não Residencial - 3 vezes por semana</v>
      </c>
      <c r="C6541" s="486" t="s">
        <v>578</v>
      </c>
      <c r="D6541" s="443" t="s">
        <v>572</v>
      </c>
      <c r="E6541" s="443" t="s">
        <v>569</v>
      </c>
      <c r="F6541" s="443" t="s">
        <v>550</v>
      </c>
      <c r="G6541" s="722">
        <v>228.99</v>
      </c>
      <c r="H6541" s="722">
        <v>3.9677699999999998</v>
      </c>
      <c r="I6541" s="722">
        <v>300</v>
      </c>
      <c r="J6541" s="722">
        <v>228.99</v>
      </c>
      <c r="K6541" s="723">
        <v>908.57965230000002</v>
      </c>
    </row>
    <row r="6542" spans="2:11">
      <c r="B6542" s="486" t="str">
        <f>CONCATENATE(Tabela22[[#This Row],[Residencial / Não Residencial]]," - ",Tabela22[[#This Row],[Frequência]])</f>
        <v>Residencial - 3 vezes por semana</v>
      </c>
      <c r="C6542" s="486" t="s">
        <v>578</v>
      </c>
      <c r="D6542" s="443" t="s">
        <v>571</v>
      </c>
      <c r="E6542" s="443" t="s">
        <v>548</v>
      </c>
      <c r="F6542" s="443" t="s">
        <v>548</v>
      </c>
      <c r="G6542" s="722">
        <v>95.443700000000007</v>
      </c>
      <c r="H6542" s="722">
        <v>2.5755699999999999</v>
      </c>
      <c r="I6542" s="722">
        <v>200</v>
      </c>
      <c r="J6542" s="722">
        <v>95.443700000000007</v>
      </c>
      <c r="K6542" s="723">
        <v>245.821930409</v>
      </c>
    </row>
    <row r="6543" spans="2:11">
      <c r="B6543" s="486" t="str">
        <f>CONCATENATE(Tabela22[[#This Row],[Residencial / Não Residencial]]," - ",Tabela22[[#This Row],[Frequência]])</f>
        <v>Residencial - 3 vezes por semana</v>
      </c>
      <c r="C6543" s="486" t="s">
        <v>578</v>
      </c>
      <c r="D6543" s="443" t="s">
        <v>572</v>
      </c>
      <c r="E6543" s="443" t="s">
        <v>548</v>
      </c>
      <c r="F6543" s="443" t="s">
        <v>548</v>
      </c>
      <c r="G6543" s="722">
        <v>182.5</v>
      </c>
      <c r="H6543" s="722">
        <v>2.5755699999999999</v>
      </c>
      <c r="I6543" s="722">
        <v>200</v>
      </c>
      <c r="J6543" s="722">
        <v>182.5</v>
      </c>
      <c r="K6543" s="723">
        <v>470.04152499999998</v>
      </c>
    </row>
    <row r="6544" spans="2:11">
      <c r="B6544" s="486" t="str">
        <f>CONCATENATE(Tabela22[[#This Row],[Residencial / Não Residencial]]," - ",Tabela22[[#This Row],[Frequência]])</f>
        <v>Residencial - 3 vezes por semana</v>
      </c>
      <c r="C6544" s="486" t="s">
        <v>578</v>
      </c>
      <c r="D6544" s="443" t="s">
        <v>571</v>
      </c>
      <c r="E6544" s="443" t="s">
        <v>548</v>
      </c>
      <c r="F6544" s="443" t="s">
        <v>548</v>
      </c>
      <c r="G6544" s="722">
        <v>39.799999999999997</v>
      </c>
      <c r="H6544" s="722">
        <v>2.5755699999999999</v>
      </c>
      <c r="I6544" s="722">
        <v>200</v>
      </c>
      <c r="J6544" s="722">
        <v>39.799999999999997</v>
      </c>
      <c r="K6544" s="723">
        <v>102.50768600000001</v>
      </c>
    </row>
    <row r="6545" spans="2:11">
      <c r="B6545" s="486" t="str">
        <f>CONCATENATE(Tabela22[[#This Row],[Residencial / Não Residencial]]," - ",Tabela22[[#This Row],[Frequência]])</f>
        <v>Residencial - 3 vezes por semana</v>
      </c>
      <c r="C6545" s="486" t="s">
        <v>578</v>
      </c>
      <c r="D6545" s="443" t="s">
        <v>572</v>
      </c>
      <c r="E6545" s="443" t="s">
        <v>548</v>
      </c>
      <c r="F6545" s="443" t="s">
        <v>548</v>
      </c>
      <c r="G6545" s="722">
        <v>166.83</v>
      </c>
      <c r="H6545" s="722">
        <v>2.5755699999999999</v>
      </c>
      <c r="I6545" s="722">
        <v>200</v>
      </c>
      <c r="J6545" s="722">
        <v>166.83</v>
      </c>
      <c r="K6545" s="723">
        <v>429.68234310000003</v>
      </c>
    </row>
    <row r="6546" spans="2:11">
      <c r="B6546" s="486" t="str">
        <f>CONCATENATE(Tabela22[[#This Row],[Residencial / Não Residencial]]," - ",Tabela22[[#This Row],[Frequência]])</f>
        <v>Residencial - 3 vezes por semana</v>
      </c>
      <c r="C6546" s="486" t="s">
        <v>578</v>
      </c>
      <c r="D6546" s="443" t="s">
        <v>571</v>
      </c>
      <c r="E6546" s="443" t="s">
        <v>548</v>
      </c>
      <c r="F6546" s="443" t="s">
        <v>548</v>
      </c>
      <c r="G6546" s="722">
        <v>58.000999999999998</v>
      </c>
      <c r="H6546" s="722">
        <v>2.5755699999999999</v>
      </c>
      <c r="I6546" s="722">
        <v>200</v>
      </c>
      <c r="J6546" s="722">
        <v>58.000999999999998</v>
      </c>
      <c r="K6546" s="723">
        <v>149.38563557000001</v>
      </c>
    </row>
    <row r="6547" spans="2:11">
      <c r="B6547" s="486" t="str">
        <f>CONCATENATE(Tabela22[[#This Row],[Residencial / Não Residencial]]," - ",Tabela22[[#This Row],[Frequência]])</f>
        <v>Residencial - 3 vezes por semana</v>
      </c>
      <c r="C6547" s="486" t="s">
        <v>578</v>
      </c>
      <c r="D6547" s="443" t="s">
        <v>572</v>
      </c>
      <c r="E6547" s="443" t="s">
        <v>548</v>
      </c>
      <c r="F6547" s="443" t="s">
        <v>548</v>
      </c>
      <c r="G6547" s="722">
        <v>53.7</v>
      </c>
      <c r="H6547" s="722">
        <v>2.5755699999999999</v>
      </c>
      <c r="I6547" s="722">
        <v>200</v>
      </c>
      <c r="J6547" s="722">
        <v>53.7</v>
      </c>
      <c r="K6547" s="723">
        <v>138.308109</v>
      </c>
    </row>
    <row r="6548" spans="2:11">
      <c r="B6548" s="486" t="str">
        <f>CONCATENATE(Tabela22[[#This Row],[Residencial / Não Residencial]]," - ",Tabela22[[#This Row],[Frequência]])</f>
        <v>Não Residencial - 3 vezes por semana</v>
      </c>
      <c r="C6548" s="486" t="s">
        <v>578</v>
      </c>
      <c r="D6548" s="443" t="s">
        <v>568</v>
      </c>
      <c r="E6548" s="443" t="s">
        <v>570</v>
      </c>
      <c r="F6548" s="443" t="s">
        <v>550</v>
      </c>
      <c r="G6548" s="722">
        <v>449.43</v>
      </c>
      <c r="H6548" s="722">
        <v>3.9677699999999998</v>
      </c>
      <c r="I6548" s="722">
        <v>300</v>
      </c>
      <c r="J6548" s="722">
        <v>300</v>
      </c>
      <c r="K6548" s="723">
        <v>1190.3309999999999</v>
      </c>
    </row>
    <row r="6549" spans="2:11">
      <c r="B6549" s="486" t="str">
        <f>CONCATENATE(Tabela22[[#This Row],[Residencial / Não Residencial]]," - ",Tabela22[[#This Row],[Frequência]])</f>
        <v>Residencial - 3 vezes por semana</v>
      </c>
      <c r="C6549" s="486" t="s">
        <v>578</v>
      </c>
      <c r="D6549" s="443" t="s">
        <v>571</v>
      </c>
      <c r="E6549" s="443" t="s">
        <v>548</v>
      </c>
      <c r="F6549" s="443" t="s">
        <v>548</v>
      </c>
      <c r="G6549" s="722">
        <v>90.86</v>
      </c>
      <c r="H6549" s="722">
        <v>2.5755699999999999</v>
      </c>
      <c r="I6549" s="722">
        <v>200</v>
      </c>
      <c r="J6549" s="722">
        <v>90.86</v>
      </c>
      <c r="K6549" s="723">
        <v>234.01629019999999</v>
      </c>
    </row>
    <row r="6550" spans="2:11">
      <c r="B6550" s="486" t="str">
        <f>CONCATENATE(Tabela22[[#This Row],[Residencial / Não Residencial]]," - ",Tabela22[[#This Row],[Frequência]])</f>
        <v>Residencial - 3 vezes por semana</v>
      </c>
      <c r="C6550" s="486" t="s">
        <v>578</v>
      </c>
      <c r="D6550" s="443" t="s">
        <v>572</v>
      </c>
      <c r="E6550" s="443" t="s">
        <v>548</v>
      </c>
      <c r="F6550" s="443" t="s">
        <v>548</v>
      </c>
      <c r="G6550" s="722">
        <v>98.25</v>
      </c>
      <c r="H6550" s="722">
        <v>2.5755699999999999</v>
      </c>
      <c r="I6550" s="722">
        <v>200</v>
      </c>
      <c r="J6550" s="722">
        <v>98.25</v>
      </c>
      <c r="K6550" s="723">
        <v>253.04975250000001</v>
      </c>
    </row>
    <row r="6551" spans="2:11">
      <c r="B6551" s="486" t="str">
        <f>CONCATENATE(Tabela22[[#This Row],[Residencial / Não Residencial]]," - ",Tabela22[[#This Row],[Frequência]])</f>
        <v>Residencial - 3 vezes por semana</v>
      </c>
      <c r="C6551" s="486" t="s">
        <v>578</v>
      </c>
      <c r="D6551" s="443" t="s">
        <v>572</v>
      </c>
      <c r="E6551" s="443" t="s">
        <v>548</v>
      </c>
      <c r="F6551" s="443" t="s">
        <v>548</v>
      </c>
      <c r="G6551" s="722">
        <v>174.53</v>
      </c>
      <c r="H6551" s="722">
        <v>2.5755699999999999</v>
      </c>
      <c r="I6551" s="722">
        <v>200</v>
      </c>
      <c r="J6551" s="722">
        <v>174.53</v>
      </c>
      <c r="K6551" s="723">
        <v>449.51423210000002</v>
      </c>
    </row>
    <row r="6552" spans="2:11">
      <c r="B6552" s="486" t="str">
        <f>CONCATENATE(Tabela22[[#This Row],[Residencial / Não Residencial]]," - ",Tabela22[[#This Row],[Frequência]])</f>
        <v>Residencial - 3 vezes por semana</v>
      </c>
      <c r="C6552" s="486" t="s">
        <v>578</v>
      </c>
      <c r="D6552" s="443" t="s">
        <v>572</v>
      </c>
      <c r="E6552" s="443" t="s">
        <v>548</v>
      </c>
      <c r="F6552" s="443" t="s">
        <v>548</v>
      </c>
      <c r="G6552" s="722">
        <v>869.11</v>
      </c>
      <c r="H6552" s="722">
        <v>2.5755699999999999</v>
      </c>
      <c r="I6552" s="722">
        <v>200</v>
      </c>
      <c r="J6552" s="722">
        <v>200</v>
      </c>
      <c r="K6552" s="723">
        <v>515.11400000000003</v>
      </c>
    </row>
    <row r="6553" spans="2:11">
      <c r="B6553" s="486" t="str">
        <f>CONCATENATE(Tabela22[[#This Row],[Residencial / Não Residencial]]," - ",Tabela22[[#This Row],[Frequência]])</f>
        <v>Não Residencial - 3 vezes por semana</v>
      </c>
      <c r="C6553" s="486" t="s">
        <v>578</v>
      </c>
      <c r="D6553" s="443" t="s">
        <v>572</v>
      </c>
      <c r="E6553" s="443" t="s">
        <v>569</v>
      </c>
      <c r="F6553" s="443" t="s">
        <v>550</v>
      </c>
      <c r="G6553" s="722">
        <v>153.05000000000001</v>
      </c>
      <c r="H6553" s="722">
        <v>3.9677699999999998</v>
      </c>
      <c r="I6553" s="722">
        <v>300</v>
      </c>
      <c r="J6553" s="722">
        <v>153.05000000000001</v>
      </c>
      <c r="K6553" s="723">
        <v>607.26719849999995</v>
      </c>
    </row>
    <row r="6554" spans="2:11">
      <c r="B6554" s="486" t="str">
        <f>CONCATENATE(Tabela22[[#This Row],[Residencial / Não Residencial]]," - ",Tabela22[[#This Row],[Frequência]])</f>
        <v>Residencial - 3 vezes por semana</v>
      </c>
      <c r="C6554" s="486" t="s">
        <v>578</v>
      </c>
      <c r="D6554" s="443" t="s">
        <v>572</v>
      </c>
      <c r="E6554" s="443" t="s">
        <v>548</v>
      </c>
      <c r="F6554" s="443" t="s">
        <v>548</v>
      </c>
      <c r="G6554" s="722">
        <v>343.68</v>
      </c>
      <c r="H6554" s="722">
        <v>2.5755699999999999</v>
      </c>
      <c r="I6554" s="722">
        <v>200</v>
      </c>
      <c r="J6554" s="722">
        <v>200</v>
      </c>
      <c r="K6554" s="723">
        <v>515.11400000000003</v>
      </c>
    </row>
    <row r="6555" spans="2:11">
      <c r="B6555" s="486" t="str">
        <f>CONCATENATE(Tabela22[[#This Row],[Residencial / Não Residencial]]," - ",Tabela22[[#This Row],[Frequência]])</f>
        <v>Residencial - 3 vezes por semana</v>
      </c>
      <c r="C6555" s="486" t="s">
        <v>578</v>
      </c>
      <c r="D6555" s="443" t="s">
        <v>571</v>
      </c>
      <c r="E6555" s="443" t="s">
        <v>548</v>
      </c>
      <c r="F6555" s="443" t="s">
        <v>548</v>
      </c>
      <c r="G6555" s="722">
        <v>91.77</v>
      </c>
      <c r="H6555" s="722">
        <v>2.5755699999999999</v>
      </c>
      <c r="I6555" s="722">
        <v>200</v>
      </c>
      <c r="J6555" s="722">
        <v>91.77</v>
      </c>
      <c r="K6555" s="723">
        <v>236.36005890000001</v>
      </c>
    </row>
    <row r="6556" spans="2:11">
      <c r="B6556" s="486" t="str">
        <f>CONCATENATE(Tabela22[[#This Row],[Residencial / Não Residencial]]," - ",Tabela22[[#This Row],[Frequência]])</f>
        <v>Não Residencial - 3 vezes por semana</v>
      </c>
      <c r="C6556" s="486" t="s">
        <v>578</v>
      </c>
      <c r="D6556" s="443" t="s">
        <v>568</v>
      </c>
      <c r="E6556" s="443" t="s">
        <v>569</v>
      </c>
      <c r="F6556" s="443" t="s">
        <v>550</v>
      </c>
      <c r="G6556" s="722">
        <v>240.39</v>
      </c>
      <c r="H6556" s="722">
        <v>3.9677699999999998</v>
      </c>
      <c r="I6556" s="722">
        <v>300</v>
      </c>
      <c r="J6556" s="722">
        <v>240.39</v>
      </c>
      <c r="K6556" s="723">
        <v>953.81223030000001</v>
      </c>
    </row>
    <row r="6557" spans="2:11">
      <c r="B6557" s="486" t="str">
        <f>CONCATENATE(Tabela22[[#This Row],[Residencial / Não Residencial]]," - ",Tabela22[[#This Row],[Frequência]])</f>
        <v>Residencial - 3 vezes por semana</v>
      </c>
      <c r="C6557" s="486" t="s">
        <v>578</v>
      </c>
      <c r="D6557" s="443" t="s">
        <v>572</v>
      </c>
      <c r="E6557" s="443" t="s">
        <v>548</v>
      </c>
      <c r="F6557" s="443" t="s">
        <v>548</v>
      </c>
      <c r="G6557" s="722">
        <v>104.11</v>
      </c>
      <c r="H6557" s="722">
        <v>2.5755699999999999</v>
      </c>
      <c r="I6557" s="722">
        <v>200</v>
      </c>
      <c r="J6557" s="722">
        <v>104.11</v>
      </c>
      <c r="K6557" s="723">
        <v>268.14259270000002</v>
      </c>
    </row>
    <row r="6558" spans="2:11">
      <c r="B6558" s="486" t="str">
        <f>CONCATENATE(Tabela22[[#This Row],[Residencial / Não Residencial]]," - ",Tabela22[[#This Row],[Frequência]])</f>
        <v>Não Residencial - 3 vezes por semana</v>
      </c>
      <c r="C6558" s="486" t="s">
        <v>578</v>
      </c>
      <c r="D6558" s="443" t="s">
        <v>568</v>
      </c>
      <c r="E6558" s="443" t="s">
        <v>570</v>
      </c>
      <c r="F6558" s="443" t="s">
        <v>550</v>
      </c>
      <c r="G6558" s="722">
        <v>63.8</v>
      </c>
      <c r="H6558" s="722">
        <v>3.9677699999999998</v>
      </c>
      <c r="I6558" s="722">
        <v>300</v>
      </c>
      <c r="J6558" s="722">
        <v>63.8</v>
      </c>
      <c r="K6558" s="723">
        <v>253.14372599999999</v>
      </c>
    </row>
    <row r="6559" spans="2:11">
      <c r="B6559" s="486" t="str">
        <f>CONCATENATE(Tabela22[[#This Row],[Residencial / Não Residencial]]," - ",Tabela22[[#This Row],[Frequência]])</f>
        <v>Residencial - 3 vezes por semana</v>
      </c>
      <c r="C6559" s="486" t="s">
        <v>578</v>
      </c>
      <c r="D6559" s="443" t="s">
        <v>571</v>
      </c>
      <c r="E6559" s="443" t="s">
        <v>548</v>
      </c>
      <c r="F6559" s="443" t="s">
        <v>548</v>
      </c>
      <c r="G6559" s="722">
        <v>110.84</v>
      </c>
      <c r="H6559" s="722">
        <v>2.5755699999999999</v>
      </c>
      <c r="I6559" s="722">
        <v>200</v>
      </c>
      <c r="J6559" s="722">
        <v>110.84</v>
      </c>
      <c r="K6559" s="723">
        <v>285.47617880000001</v>
      </c>
    </row>
    <row r="6560" spans="2:11">
      <c r="B6560" s="486" t="str">
        <f>CONCATENATE(Tabela22[[#This Row],[Residencial / Não Residencial]]," - ",Tabela22[[#This Row],[Frequência]])</f>
        <v>Residencial - 3 vezes por semana</v>
      </c>
      <c r="C6560" s="486" t="s">
        <v>578</v>
      </c>
      <c r="D6560" s="443" t="s">
        <v>572</v>
      </c>
      <c r="E6560" s="443" t="s">
        <v>548</v>
      </c>
      <c r="F6560" s="443" t="s">
        <v>548</v>
      </c>
      <c r="G6560" s="722">
        <v>230</v>
      </c>
      <c r="H6560" s="722">
        <v>2.5755699999999999</v>
      </c>
      <c r="I6560" s="722">
        <v>200</v>
      </c>
      <c r="J6560" s="722">
        <v>200</v>
      </c>
      <c r="K6560" s="723">
        <v>515.11400000000003</v>
      </c>
    </row>
    <row r="6561" spans="2:11">
      <c r="B6561" s="486" t="str">
        <f>CONCATENATE(Tabela22[[#This Row],[Residencial / Não Residencial]]," - ",Tabela22[[#This Row],[Frequência]])</f>
        <v>Residencial - 3 vezes por semana</v>
      </c>
      <c r="C6561" s="486" t="s">
        <v>578</v>
      </c>
      <c r="D6561" s="443" t="s">
        <v>572</v>
      </c>
      <c r="E6561" s="443" t="s">
        <v>548</v>
      </c>
      <c r="F6561" s="443" t="s">
        <v>548</v>
      </c>
      <c r="G6561" s="722">
        <v>177.8</v>
      </c>
      <c r="H6561" s="722">
        <v>2.5755699999999999</v>
      </c>
      <c r="I6561" s="722">
        <v>200</v>
      </c>
      <c r="J6561" s="722">
        <v>177.8</v>
      </c>
      <c r="K6561" s="723">
        <v>457.93634600000001</v>
      </c>
    </row>
    <row r="6562" spans="2:11">
      <c r="B6562" s="486" t="str">
        <f>CONCATENATE(Tabela22[[#This Row],[Residencial / Não Residencial]]," - ",Tabela22[[#This Row],[Frequência]])</f>
        <v>Residencial - 3 vezes por semana</v>
      </c>
      <c r="C6562" s="486" t="s">
        <v>578</v>
      </c>
      <c r="D6562" s="443" t="s">
        <v>572</v>
      </c>
      <c r="E6562" s="443" t="s">
        <v>548</v>
      </c>
      <c r="F6562" s="443" t="s">
        <v>548</v>
      </c>
      <c r="G6562" s="722">
        <v>308.89999999999998</v>
      </c>
      <c r="H6562" s="722">
        <v>2.5755699999999999</v>
      </c>
      <c r="I6562" s="722">
        <v>200</v>
      </c>
      <c r="J6562" s="722">
        <v>200</v>
      </c>
      <c r="K6562" s="723">
        <v>515.11400000000003</v>
      </c>
    </row>
    <row r="6563" spans="2:11">
      <c r="B6563" s="486" t="str">
        <f>CONCATENATE(Tabela22[[#This Row],[Residencial / Não Residencial]]," - ",Tabela22[[#This Row],[Frequência]])</f>
        <v>Residencial - 3 vezes por semana</v>
      </c>
      <c r="C6563" s="486" t="s">
        <v>578</v>
      </c>
      <c r="D6563" s="443" t="s">
        <v>572</v>
      </c>
      <c r="E6563" s="443" t="s">
        <v>548</v>
      </c>
      <c r="F6563" s="443" t="s">
        <v>548</v>
      </c>
      <c r="G6563" s="722">
        <v>223.52</v>
      </c>
      <c r="H6563" s="722">
        <v>2.5755699999999999</v>
      </c>
      <c r="I6563" s="722">
        <v>200</v>
      </c>
      <c r="J6563" s="722">
        <v>200</v>
      </c>
      <c r="K6563" s="723">
        <v>515.11400000000003</v>
      </c>
    </row>
    <row r="6564" spans="2:11">
      <c r="B6564" s="486" t="str">
        <f>CONCATENATE(Tabela22[[#This Row],[Residencial / Não Residencial]]," - ",Tabela22[[#This Row],[Frequência]])</f>
        <v>Residencial - 3 vezes por semana</v>
      </c>
      <c r="C6564" s="486" t="s">
        <v>578</v>
      </c>
      <c r="D6564" s="443" t="s">
        <v>572</v>
      </c>
      <c r="E6564" s="443" t="s">
        <v>548</v>
      </c>
      <c r="F6564" s="443" t="s">
        <v>548</v>
      </c>
      <c r="G6564" s="722">
        <v>95</v>
      </c>
      <c r="H6564" s="722">
        <v>2.5755699999999999</v>
      </c>
      <c r="I6564" s="722">
        <v>200</v>
      </c>
      <c r="J6564" s="722">
        <v>95</v>
      </c>
      <c r="K6564" s="723">
        <v>244.67914999999999</v>
      </c>
    </row>
    <row r="6565" spans="2:11">
      <c r="B6565" s="486" t="str">
        <f>CONCATENATE(Tabela22[[#This Row],[Residencial / Não Residencial]]," - ",Tabela22[[#This Row],[Frequência]])</f>
        <v>Residencial - 3 vezes por semana</v>
      </c>
      <c r="C6565" s="486" t="s">
        <v>578</v>
      </c>
      <c r="D6565" s="443" t="s">
        <v>572</v>
      </c>
      <c r="E6565" s="443" t="s">
        <v>548</v>
      </c>
      <c r="F6565" s="443" t="s">
        <v>548</v>
      </c>
      <c r="G6565" s="722">
        <v>76.400000000000006</v>
      </c>
      <c r="H6565" s="722">
        <v>2.5755699999999999</v>
      </c>
      <c r="I6565" s="722">
        <v>200</v>
      </c>
      <c r="J6565" s="722">
        <v>76.400000000000006</v>
      </c>
      <c r="K6565" s="723">
        <v>196.77354800000001</v>
      </c>
    </row>
    <row r="6566" spans="2:11">
      <c r="B6566" s="486" t="str">
        <f>CONCATENATE(Tabela22[[#This Row],[Residencial / Não Residencial]]," - ",Tabela22[[#This Row],[Frequência]])</f>
        <v>Residencial - 3 vezes por semana</v>
      </c>
      <c r="C6566" s="486" t="s">
        <v>578</v>
      </c>
      <c r="D6566" s="443" t="s">
        <v>571</v>
      </c>
      <c r="E6566" s="443" t="s">
        <v>548</v>
      </c>
      <c r="F6566" s="443" t="s">
        <v>548</v>
      </c>
      <c r="G6566" s="722">
        <v>84.7</v>
      </c>
      <c r="H6566" s="722">
        <v>2.5755699999999999</v>
      </c>
      <c r="I6566" s="722">
        <v>200</v>
      </c>
      <c r="J6566" s="722">
        <v>84.7</v>
      </c>
      <c r="K6566" s="723">
        <v>218.150779</v>
      </c>
    </row>
    <row r="6567" spans="2:11">
      <c r="B6567" s="486" t="str">
        <f>CONCATENATE(Tabela22[[#This Row],[Residencial / Não Residencial]]," - ",Tabela22[[#This Row],[Frequência]])</f>
        <v>Residencial - 3 vezes por semana</v>
      </c>
      <c r="C6567" s="486" t="s">
        <v>578</v>
      </c>
      <c r="D6567" s="443" t="s">
        <v>571</v>
      </c>
      <c r="E6567" s="443" t="s">
        <v>548</v>
      </c>
      <c r="F6567" s="443" t="s">
        <v>548</v>
      </c>
      <c r="G6567" s="722">
        <v>75.95</v>
      </c>
      <c r="H6567" s="722">
        <v>2.5755699999999999</v>
      </c>
      <c r="I6567" s="722">
        <v>200</v>
      </c>
      <c r="J6567" s="722">
        <v>75.95</v>
      </c>
      <c r="K6567" s="723">
        <v>195.6145415</v>
      </c>
    </row>
    <row r="6568" spans="2:11">
      <c r="B6568" s="486" t="str">
        <f>CONCATENATE(Tabela22[[#This Row],[Residencial / Não Residencial]]," - ",Tabela22[[#This Row],[Frequência]])</f>
        <v>Residencial - 3 vezes por semana</v>
      </c>
      <c r="C6568" s="486" t="s">
        <v>578</v>
      </c>
      <c r="D6568" s="443" t="s">
        <v>572</v>
      </c>
      <c r="E6568" s="443" t="s">
        <v>548</v>
      </c>
      <c r="F6568" s="443" t="s">
        <v>548</v>
      </c>
      <c r="G6568" s="722">
        <v>67.2</v>
      </c>
      <c r="H6568" s="722">
        <v>2.5755699999999999</v>
      </c>
      <c r="I6568" s="722">
        <v>200</v>
      </c>
      <c r="J6568" s="722">
        <v>67.2</v>
      </c>
      <c r="K6568" s="723">
        <v>173.078304</v>
      </c>
    </row>
    <row r="6569" spans="2:11">
      <c r="B6569" s="486" t="str">
        <f>CONCATENATE(Tabela22[[#This Row],[Residencial / Não Residencial]]," - ",Tabela22[[#This Row],[Frequência]])</f>
        <v>Residencial - 3 vezes por semana</v>
      </c>
      <c r="C6569" s="486" t="s">
        <v>578</v>
      </c>
      <c r="D6569" s="443" t="s">
        <v>571</v>
      </c>
      <c r="E6569" s="443" t="s">
        <v>548</v>
      </c>
      <c r="F6569" s="443" t="s">
        <v>548</v>
      </c>
      <c r="G6569" s="722">
        <v>79.430000000000007</v>
      </c>
      <c r="H6569" s="722">
        <v>2.5755699999999999</v>
      </c>
      <c r="I6569" s="722">
        <v>200</v>
      </c>
      <c r="J6569" s="722">
        <v>79.430000000000007</v>
      </c>
      <c r="K6569" s="723">
        <v>204.5775251</v>
      </c>
    </row>
    <row r="6570" spans="2:11">
      <c r="B6570" s="486" t="str">
        <f>CONCATENATE(Tabela22[[#This Row],[Residencial / Não Residencial]]," - ",Tabela22[[#This Row],[Frequência]])</f>
        <v>Residencial - 3 vezes por semana</v>
      </c>
      <c r="C6570" s="486" t="s">
        <v>578</v>
      </c>
      <c r="D6570" s="443" t="s">
        <v>572</v>
      </c>
      <c r="E6570" s="443" t="s">
        <v>548</v>
      </c>
      <c r="F6570" s="443" t="s">
        <v>548</v>
      </c>
      <c r="G6570" s="722">
        <v>243.79</v>
      </c>
      <c r="H6570" s="722">
        <v>2.5755699999999999</v>
      </c>
      <c r="I6570" s="722">
        <v>200</v>
      </c>
      <c r="J6570" s="722">
        <v>200</v>
      </c>
      <c r="K6570" s="723">
        <v>515.11400000000003</v>
      </c>
    </row>
    <row r="6571" spans="2:11">
      <c r="B6571" s="486" t="str">
        <f>CONCATENATE(Tabela22[[#This Row],[Residencial / Não Residencial]]," - ",Tabela22[[#This Row],[Frequência]])</f>
        <v>Residencial - 3 vezes por semana</v>
      </c>
      <c r="C6571" s="486" t="s">
        <v>578</v>
      </c>
      <c r="D6571" s="443" t="s">
        <v>571</v>
      </c>
      <c r="E6571" s="443" t="s">
        <v>548</v>
      </c>
      <c r="F6571" s="443" t="s">
        <v>548</v>
      </c>
      <c r="G6571" s="722">
        <v>89.85</v>
      </c>
      <c r="H6571" s="722">
        <v>2.5755699999999999</v>
      </c>
      <c r="I6571" s="722">
        <v>200</v>
      </c>
      <c r="J6571" s="722">
        <v>89.85</v>
      </c>
      <c r="K6571" s="723">
        <v>231.4149645</v>
      </c>
    </row>
    <row r="6572" spans="2:11">
      <c r="B6572" s="486" t="str">
        <f>CONCATENATE(Tabela22[[#This Row],[Residencial / Não Residencial]]," - ",Tabela22[[#This Row],[Frequência]])</f>
        <v>Residencial - 3 vezes por semana</v>
      </c>
      <c r="C6572" s="486" t="s">
        <v>578</v>
      </c>
      <c r="D6572" s="443" t="s">
        <v>571</v>
      </c>
      <c r="E6572" s="443" t="s">
        <v>548</v>
      </c>
      <c r="F6572" s="443" t="s">
        <v>548</v>
      </c>
      <c r="G6572" s="722">
        <v>76.64</v>
      </c>
      <c r="H6572" s="722">
        <v>2.5755699999999999</v>
      </c>
      <c r="I6572" s="722">
        <v>200</v>
      </c>
      <c r="J6572" s="722">
        <v>76.64</v>
      </c>
      <c r="K6572" s="723">
        <v>197.39168480000001</v>
      </c>
    </row>
    <row r="6573" spans="2:11">
      <c r="B6573" s="486" t="str">
        <f>CONCATENATE(Tabela22[[#This Row],[Residencial / Não Residencial]]," - ",Tabela22[[#This Row],[Frequência]])</f>
        <v>Residencial - 3 vezes por semana</v>
      </c>
      <c r="C6573" s="486" t="s">
        <v>578</v>
      </c>
      <c r="D6573" s="443" t="s">
        <v>571</v>
      </c>
      <c r="E6573" s="443" t="s">
        <v>548</v>
      </c>
      <c r="F6573" s="443" t="s">
        <v>548</v>
      </c>
      <c r="G6573" s="722">
        <v>93.38</v>
      </c>
      <c r="H6573" s="722">
        <v>2.5755699999999999</v>
      </c>
      <c r="I6573" s="722">
        <v>200</v>
      </c>
      <c r="J6573" s="722">
        <v>93.38</v>
      </c>
      <c r="K6573" s="723">
        <v>240.50672660000001</v>
      </c>
    </row>
    <row r="6574" spans="2:11">
      <c r="B6574" s="486" t="str">
        <f>CONCATENATE(Tabela22[[#This Row],[Residencial / Não Residencial]]," - ",Tabela22[[#This Row],[Frequência]])</f>
        <v>Residencial - 3 vezes por semana</v>
      </c>
      <c r="C6574" s="486" t="s">
        <v>578</v>
      </c>
      <c r="D6574" s="443" t="s">
        <v>571</v>
      </c>
      <c r="E6574" s="443" t="s">
        <v>548</v>
      </c>
      <c r="F6574" s="443" t="s">
        <v>548</v>
      </c>
      <c r="G6574" s="722">
        <v>90.65</v>
      </c>
      <c r="H6574" s="722">
        <v>2.5755699999999999</v>
      </c>
      <c r="I6574" s="722">
        <v>200</v>
      </c>
      <c r="J6574" s="722">
        <v>90.65</v>
      </c>
      <c r="K6574" s="723">
        <v>233.47542050000001</v>
      </c>
    </row>
    <row r="6575" spans="2:11">
      <c r="B6575" s="486" t="str">
        <f>CONCATENATE(Tabela22[[#This Row],[Residencial / Não Residencial]]," - ",Tabela22[[#This Row],[Frequência]])</f>
        <v>Residencial - 3 vezes por semana</v>
      </c>
      <c r="C6575" s="486" t="s">
        <v>578</v>
      </c>
      <c r="D6575" s="443" t="s">
        <v>572</v>
      </c>
      <c r="E6575" s="443" t="s">
        <v>548</v>
      </c>
      <c r="F6575" s="443" t="s">
        <v>548</v>
      </c>
      <c r="G6575" s="722">
        <v>97.8</v>
      </c>
      <c r="H6575" s="722">
        <v>2.5755699999999999</v>
      </c>
      <c r="I6575" s="722">
        <v>200</v>
      </c>
      <c r="J6575" s="722">
        <v>97.8</v>
      </c>
      <c r="K6575" s="723">
        <v>251.89074600000001</v>
      </c>
    </row>
    <row r="6576" spans="2:11">
      <c r="B6576" s="486" t="str">
        <f>CONCATENATE(Tabela22[[#This Row],[Residencial / Não Residencial]]," - ",Tabela22[[#This Row],[Frequência]])</f>
        <v>Residencial - 3 vezes por semana</v>
      </c>
      <c r="C6576" s="486" t="s">
        <v>578</v>
      </c>
      <c r="D6576" s="443" t="s">
        <v>571</v>
      </c>
      <c r="E6576" s="443" t="s">
        <v>548</v>
      </c>
      <c r="F6576" s="443" t="s">
        <v>548</v>
      </c>
      <c r="G6576" s="722">
        <v>64.599999999999994</v>
      </c>
      <c r="H6576" s="722">
        <v>2.5755699999999999</v>
      </c>
      <c r="I6576" s="722">
        <v>200</v>
      </c>
      <c r="J6576" s="722">
        <v>64.599999999999994</v>
      </c>
      <c r="K6576" s="723">
        <v>166.381822</v>
      </c>
    </row>
    <row r="6577" spans="2:11">
      <c r="B6577" s="486" t="str">
        <f>CONCATENATE(Tabela22[[#This Row],[Residencial / Não Residencial]]," - ",Tabela22[[#This Row],[Frequência]])</f>
        <v>Residencial - 3 vezes por semana</v>
      </c>
      <c r="C6577" s="486" t="s">
        <v>578</v>
      </c>
      <c r="D6577" s="443" t="s">
        <v>572</v>
      </c>
      <c r="E6577" s="443" t="s">
        <v>548</v>
      </c>
      <c r="F6577" s="443" t="s">
        <v>548</v>
      </c>
      <c r="G6577" s="722">
        <v>90</v>
      </c>
      <c r="H6577" s="722">
        <v>2.5755699999999999</v>
      </c>
      <c r="I6577" s="722">
        <v>200</v>
      </c>
      <c r="J6577" s="722">
        <v>90</v>
      </c>
      <c r="K6577" s="723">
        <v>231.8013</v>
      </c>
    </row>
    <row r="6578" spans="2:11">
      <c r="B6578" s="486" t="str">
        <f>CONCATENATE(Tabela22[[#This Row],[Residencial / Não Residencial]]," - ",Tabela22[[#This Row],[Frequência]])</f>
        <v>Residencial - 3 vezes por semana</v>
      </c>
      <c r="C6578" s="486" t="s">
        <v>578</v>
      </c>
      <c r="D6578" s="443" t="s">
        <v>572</v>
      </c>
      <c r="E6578" s="443" t="s">
        <v>548</v>
      </c>
      <c r="F6578" s="443" t="s">
        <v>548</v>
      </c>
      <c r="G6578" s="722">
        <v>61.895000000000003</v>
      </c>
      <c r="H6578" s="722">
        <v>2.5755699999999999</v>
      </c>
      <c r="I6578" s="722">
        <v>200</v>
      </c>
      <c r="J6578" s="722">
        <v>61.895000000000003</v>
      </c>
      <c r="K6578" s="723">
        <v>159.41490515000001</v>
      </c>
    </row>
    <row r="6579" spans="2:11">
      <c r="B6579" s="486" t="str">
        <f>CONCATENATE(Tabela22[[#This Row],[Residencial / Não Residencial]]," - ",Tabela22[[#This Row],[Frequência]])</f>
        <v>Não Residencial - 3 vezes por semana</v>
      </c>
      <c r="C6579" s="486" t="s">
        <v>578</v>
      </c>
      <c r="D6579" s="443" t="s">
        <v>580</v>
      </c>
      <c r="E6579" s="443" t="s">
        <v>569</v>
      </c>
      <c r="F6579" s="443" t="s">
        <v>550</v>
      </c>
      <c r="G6579" s="722">
        <v>55.18</v>
      </c>
      <c r="H6579" s="722">
        <v>3.9677699999999998</v>
      </c>
      <c r="I6579" s="722">
        <v>300</v>
      </c>
      <c r="J6579" s="722">
        <v>55.18</v>
      </c>
      <c r="K6579" s="723">
        <v>218.9415486</v>
      </c>
    </row>
    <row r="6580" spans="2:11">
      <c r="B6580" s="486" t="str">
        <f>CONCATENATE(Tabela22[[#This Row],[Residencial / Não Residencial]]," - ",Tabela22[[#This Row],[Frequência]])</f>
        <v>Residencial - 3 vezes por semana</v>
      </c>
      <c r="C6580" s="486" t="s">
        <v>578</v>
      </c>
      <c r="D6580" s="443" t="s">
        <v>572</v>
      </c>
      <c r="E6580" s="443" t="s">
        <v>548</v>
      </c>
      <c r="F6580" s="443" t="s">
        <v>548</v>
      </c>
      <c r="G6580" s="722">
        <v>281.49</v>
      </c>
      <c r="H6580" s="722">
        <v>2.5755699999999999</v>
      </c>
      <c r="I6580" s="722">
        <v>200</v>
      </c>
      <c r="J6580" s="722">
        <v>200</v>
      </c>
      <c r="K6580" s="723">
        <v>515.11400000000003</v>
      </c>
    </row>
    <row r="6581" spans="2:11">
      <c r="B6581" s="486" t="str">
        <f>CONCATENATE(Tabela22[[#This Row],[Residencial / Não Residencial]]," - ",Tabela22[[#This Row],[Frequência]])</f>
        <v>Residencial - 3 vezes por semana</v>
      </c>
      <c r="C6581" s="486" t="s">
        <v>578</v>
      </c>
      <c r="D6581" s="443" t="s">
        <v>572</v>
      </c>
      <c r="E6581" s="443" t="s">
        <v>548</v>
      </c>
      <c r="F6581" s="443" t="s">
        <v>548</v>
      </c>
      <c r="G6581" s="722">
        <v>229.68</v>
      </c>
      <c r="H6581" s="722">
        <v>2.5755699999999999</v>
      </c>
      <c r="I6581" s="722">
        <v>200</v>
      </c>
      <c r="J6581" s="722">
        <v>200</v>
      </c>
      <c r="K6581" s="723">
        <v>515.11400000000003</v>
      </c>
    </row>
    <row r="6582" spans="2:11">
      <c r="B6582" s="486" t="str">
        <f>CONCATENATE(Tabela22[[#This Row],[Residencial / Não Residencial]]," - ",Tabela22[[#This Row],[Frequência]])</f>
        <v>Residencial - 3 vezes por semana</v>
      </c>
      <c r="C6582" s="486" t="s">
        <v>578</v>
      </c>
      <c r="D6582" s="443" t="s">
        <v>572</v>
      </c>
      <c r="E6582" s="443" t="s">
        <v>548</v>
      </c>
      <c r="F6582" s="443" t="s">
        <v>548</v>
      </c>
      <c r="G6582" s="722">
        <v>145.94</v>
      </c>
      <c r="H6582" s="722">
        <v>2.5755699999999999</v>
      </c>
      <c r="I6582" s="722">
        <v>200</v>
      </c>
      <c r="J6582" s="722">
        <v>145.94</v>
      </c>
      <c r="K6582" s="723">
        <v>375.87868580000003</v>
      </c>
    </row>
    <row r="6583" spans="2:11">
      <c r="B6583" s="486" t="str">
        <f>CONCATENATE(Tabela22[[#This Row],[Residencial / Não Residencial]]," - ",Tabela22[[#This Row],[Frequência]])</f>
        <v>Residencial - 3 vezes por semana</v>
      </c>
      <c r="C6583" s="486" t="s">
        <v>578</v>
      </c>
      <c r="D6583" s="443" t="s">
        <v>572</v>
      </c>
      <c r="E6583" s="443" t="s">
        <v>548</v>
      </c>
      <c r="F6583" s="443" t="s">
        <v>548</v>
      </c>
      <c r="G6583" s="722">
        <v>324.13</v>
      </c>
      <c r="H6583" s="722">
        <v>2.5755699999999999</v>
      </c>
      <c r="I6583" s="722">
        <v>200</v>
      </c>
      <c r="J6583" s="722">
        <v>200</v>
      </c>
      <c r="K6583" s="723">
        <v>515.11400000000003</v>
      </c>
    </row>
    <row r="6584" spans="2:11">
      <c r="B6584" s="486" t="str">
        <f>CONCATENATE(Tabela22[[#This Row],[Residencial / Não Residencial]]," - ",Tabela22[[#This Row],[Frequência]])</f>
        <v>Residencial - 3 vezes por semana</v>
      </c>
      <c r="C6584" s="486" t="s">
        <v>578</v>
      </c>
      <c r="D6584" s="443" t="s">
        <v>572</v>
      </c>
      <c r="E6584" s="443" t="s">
        <v>548</v>
      </c>
      <c r="F6584" s="443" t="s">
        <v>548</v>
      </c>
      <c r="G6584" s="722">
        <v>353.6</v>
      </c>
      <c r="H6584" s="722">
        <v>2.5755699999999999</v>
      </c>
      <c r="I6584" s="722">
        <v>200</v>
      </c>
      <c r="J6584" s="722">
        <v>200</v>
      </c>
      <c r="K6584" s="723">
        <v>515.11400000000003</v>
      </c>
    </row>
    <row r="6585" spans="2:11">
      <c r="B6585" s="486" t="str">
        <f>CONCATENATE(Tabela22[[#This Row],[Residencial / Não Residencial]]," - ",Tabela22[[#This Row],[Frequência]])</f>
        <v>Residencial - 3 vezes por semana</v>
      </c>
      <c r="C6585" s="486" t="s">
        <v>578</v>
      </c>
      <c r="D6585" s="443" t="s">
        <v>572</v>
      </c>
      <c r="E6585" s="443" t="s">
        <v>548</v>
      </c>
      <c r="F6585" s="443" t="s">
        <v>548</v>
      </c>
      <c r="G6585" s="722">
        <v>154</v>
      </c>
      <c r="H6585" s="722">
        <v>2.5755699999999999</v>
      </c>
      <c r="I6585" s="722">
        <v>200</v>
      </c>
      <c r="J6585" s="722">
        <v>154</v>
      </c>
      <c r="K6585" s="723">
        <v>396.63778000000002</v>
      </c>
    </row>
    <row r="6586" spans="2:11">
      <c r="B6586" s="486" t="str">
        <f>CONCATENATE(Tabela22[[#This Row],[Residencial / Não Residencial]]," - ",Tabela22[[#This Row],[Frequência]])</f>
        <v>Residencial - 3 vezes por semana</v>
      </c>
      <c r="C6586" s="486" t="s">
        <v>578</v>
      </c>
      <c r="D6586" s="443" t="s">
        <v>572</v>
      </c>
      <c r="E6586" s="443" t="s">
        <v>548</v>
      </c>
      <c r="F6586" s="443" t="s">
        <v>548</v>
      </c>
      <c r="G6586" s="722">
        <v>424.74</v>
      </c>
      <c r="H6586" s="722">
        <v>2.5755699999999999</v>
      </c>
      <c r="I6586" s="722">
        <v>200</v>
      </c>
      <c r="J6586" s="722">
        <v>200</v>
      </c>
      <c r="K6586" s="723">
        <v>515.11400000000003</v>
      </c>
    </row>
    <row r="6587" spans="2:11">
      <c r="B6587" s="486" t="str">
        <f>CONCATENATE(Tabela22[[#This Row],[Residencial / Não Residencial]]," - ",Tabela22[[#This Row],[Frequência]])</f>
        <v>Residencial - 3 vezes por semana</v>
      </c>
      <c r="C6587" s="486" t="s">
        <v>578</v>
      </c>
      <c r="D6587" s="443" t="s">
        <v>572</v>
      </c>
      <c r="E6587" s="443" t="s">
        <v>548</v>
      </c>
      <c r="F6587" s="443" t="s">
        <v>548</v>
      </c>
      <c r="G6587" s="722">
        <v>207.35</v>
      </c>
      <c r="H6587" s="722">
        <v>2.5755699999999999</v>
      </c>
      <c r="I6587" s="722">
        <v>200</v>
      </c>
      <c r="J6587" s="722">
        <v>200</v>
      </c>
      <c r="K6587" s="723">
        <v>515.11400000000003</v>
      </c>
    </row>
    <row r="6588" spans="2:11">
      <c r="B6588" s="486" t="str">
        <f>CONCATENATE(Tabela22[[#This Row],[Residencial / Não Residencial]]," - ",Tabela22[[#This Row],[Frequência]])</f>
        <v>Residencial - 3 vezes por semana</v>
      </c>
      <c r="C6588" s="486" t="s">
        <v>578</v>
      </c>
      <c r="D6588" s="443" t="s">
        <v>572</v>
      </c>
      <c r="E6588" s="443" t="s">
        <v>548</v>
      </c>
      <c r="F6588" s="443" t="s">
        <v>548</v>
      </c>
      <c r="G6588" s="722">
        <v>335.91</v>
      </c>
      <c r="H6588" s="722">
        <v>2.5755699999999999</v>
      </c>
      <c r="I6588" s="722">
        <v>200</v>
      </c>
      <c r="J6588" s="722">
        <v>200</v>
      </c>
      <c r="K6588" s="723">
        <v>515.11400000000003</v>
      </c>
    </row>
    <row r="6589" spans="2:11">
      <c r="B6589" s="486" t="str">
        <f>CONCATENATE(Tabela22[[#This Row],[Residencial / Não Residencial]]," - ",Tabela22[[#This Row],[Frequência]])</f>
        <v>Residencial - 3 vezes por semana</v>
      </c>
      <c r="C6589" s="486" t="s">
        <v>578</v>
      </c>
      <c r="D6589" s="443" t="s">
        <v>572</v>
      </c>
      <c r="E6589" s="443" t="s">
        <v>548</v>
      </c>
      <c r="F6589" s="443" t="s">
        <v>548</v>
      </c>
      <c r="G6589" s="722">
        <v>178.08</v>
      </c>
      <c r="H6589" s="722">
        <v>2.5755699999999999</v>
      </c>
      <c r="I6589" s="722">
        <v>200</v>
      </c>
      <c r="J6589" s="722">
        <v>178.08</v>
      </c>
      <c r="K6589" s="723">
        <v>458.65750559999998</v>
      </c>
    </row>
    <row r="6590" spans="2:11">
      <c r="B6590" s="486" t="str">
        <f>CONCATENATE(Tabela22[[#This Row],[Residencial / Não Residencial]]," - ",Tabela22[[#This Row],[Frequência]])</f>
        <v>Residencial - 3 vezes por semana</v>
      </c>
      <c r="C6590" s="486" t="s">
        <v>578</v>
      </c>
      <c r="D6590" s="443" t="s">
        <v>572</v>
      </c>
      <c r="E6590" s="443" t="s">
        <v>548</v>
      </c>
      <c r="F6590" s="443" t="s">
        <v>548</v>
      </c>
      <c r="G6590" s="722">
        <v>232.92</v>
      </c>
      <c r="H6590" s="722">
        <v>2.5755699999999999</v>
      </c>
      <c r="I6590" s="722">
        <v>200</v>
      </c>
      <c r="J6590" s="722">
        <v>200</v>
      </c>
      <c r="K6590" s="723">
        <v>515.11400000000003</v>
      </c>
    </row>
    <row r="6591" spans="2:11">
      <c r="B6591" s="486" t="str">
        <f>CONCATENATE(Tabela22[[#This Row],[Residencial / Não Residencial]]," - ",Tabela22[[#This Row],[Frequência]])</f>
        <v>Residencial - 3 vezes por semana</v>
      </c>
      <c r="C6591" s="486" t="s">
        <v>578</v>
      </c>
      <c r="D6591" s="443" t="s">
        <v>572</v>
      </c>
      <c r="E6591" s="443" t="s">
        <v>548</v>
      </c>
      <c r="F6591" s="443" t="s">
        <v>548</v>
      </c>
      <c r="G6591" s="722">
        <v>157.91</v>
      </c>
      <c r="H6591" s="722">
        <v>2.5755699999999999</v>
      </c>
      <c r="I6591" s="722">
        <v>200</v>
      </c>
      <c r="J6591" s="722">
        <v>157.91</v>
      </c>
      <c r="K6591" s="723">
        <v>406.70825869999999</v>
      </c>
    </row>
    <row r="6592" spans="2:11">
      <c r="B6592" s="486" t="str">
        <f>CONCATENATE(Tabela22[[#This Row],[Residencial / Não Residencial]]," - ",Tabela22[[#This Row],[Frequência]])</f>
        <v>Residencial - 3 vezes por semana</v>
      </c>
      <c r="C6592" s="486" t="s">
        <v>578</v>
      </c>
      <c r="D6592" s="443" t="s">
        <v>572</v>
      </c>
      <c r="E6592" s="443" t="s">
        <v>548</v>
      </c>
      <c r="F6592" s="443" t="s">
        <v>548</v>
      </c>
      <c r="G6592" s="722">
        <v>357.53</v>
      </c>
      <c r="H6592" s="722">
        <v>2.5755699999999999</v>
      </c>
      <c r="I6592" s="722">
        <v>200</v>
      </c>
      <c r="J6592" s="722">
        <v>200</v>
      </c>
      <c r="K6592" s="723">
        <v>515.11400000000003</v>
      </c>
    </row>
    <row r="6593" spans="2:11">
      <c r="B6593" s="486" t="str">
        <f>CONCATENATE(Tabela22[[#This Row],[Residencial / Não Residencial]]," - ",Tabela22[[#This Row],[Frequência]])</f>
        <v>Residencial - 3 vezes por semana</v>
      </c>
      <c r="C6593" s="486" t="s">
        <v>578</v>
      </c>
      <c r="D6593" s="443" t="s">
        <v>572</v>
      </c>
      <c r="E6593" s="443" t="s">
        <v>548</v>
      </c>
      <c r="F6593" s="443" t="s">
        <v>548</v>
      </c>
      <c r="G6593" s="722">
        <v>335.16</v>
      </c>
      <c r="H6593" s="722">
        <v>2.5755699999999999</v>
      </c>
      <c r="I6593" s="722">
        <v>200</v>
      </c>
      <c r="J6593" s="722">
        <v>200</v>
      </c>
      <c r="K6593" s="723">
        <v>515.11400000000003</v>
      </c>
    </row>
    <row r="6594" spans="2:11">
      <c r="B6594" s="486" t="str">
        <f>CONCATENATE(Tabela22[[#This Row],[Residencial / Não Residencial]]," - ",Tabela22[[#This Row],[Frequência]])</f>
        <v>Residencial - 3 vezes por semana</v>
      </c>
      <c r="C6594" s="486" t="s">
        <v>578</v>
      </c>
      <c r="D6594" s="443" t="s">
        <v>572</v>
      </c>
      <c r="E6594" s="443" t="s">
        <v>548</v>
      </c>
      <c r="F6594" s="443" t="s">
        <v>548</v>
      </c>
      <c r="G6594" s="722">
        <v>234</v>
      </c>
      <c r="H6594" s="722">
        <v>2.5755699999999999</v>
      </c>
      <c r="I6594" s="722">
        <v>200</v>
      </c>
      <c r="J6594" s="722">
        <v>200</v>
      </c>
      <c r="K6594" s="723">
        <v>515.11400000000003</v>
      </c>
    </row>
    <row r="6595" spans="2:11">
      <c r="B6595" s="486" t="str">
        <f>CONCATENATE(Tabela22[[#This Row],[Residencial / Não Residencial]]," - ",Tabela22[[#This Row],[Frequência]])</f>
        <v>Residencial - 3 vezes por semana</v>
      </c>
      <c r="C6595" s="486" t="s">
        <v>578</v>
      </c>
      <c r="D6595" s="443" t="s">
        <v>572</v>
      </c>
      <c r="E6595" s="443" t="s">
        <v>548</v>
      </c>
      <c r="F6595" s="443" t="s">
        <v>548</v>
      </c>
      <c r="G6595" s="722">
        <v>415.78</v>
      </c>
      <c r="H6595" s="722">
        <v>2.5755699999999999</v>
      </c>
      <c r="I6595" s="722">
        <v>200</v>
      </c>
      <c r="J6595" s="722">
        <v>200</v>
      </c>
      <c r="K6595" s="723">
        <v>515.11400000000003</v>
      </c>
    </row>
    <row r="6596" spans="2:11">
      <c r="B6596" s="486" t="str">
        <f>CONCATENATE(Tabela22[[#This Row],[Residencial / Não Residencial]]," - ",Tabela22[[#This Row],[Frequência]])</f>
        <v>Residencial - 3 vezes por semana</v>
      </c>
      <c r="C6596" s="486" t="s">
        <v>578</v>
      </c>
      <c r="D6596" s="443" t="s">
        <v>572</v>
      </c>
      <c r="E6596" s="443" t="s">
        <v>548</v>
      </c>
      <c r="F6596" s="443" t="s">
        <v>548</v>
      </c>
      <c r="G6596" s="722">
        <v>174.5</v>
      </c>
      <c r="H6596" s="722">
        <v>2.5755699999999999</v>
      </c>
      <c r="I6596" s="722">
        <v>200</v>
      </c>
      <c r="J6596" s="722">
        <v>174.5</v>
      </c>
      <c r="K6596" s="723">
        <v>449.43696499999999</v>
      </c>
    </row>
    <row r="6597" spans="2:11">
      <c r="B6597" s="486" t="str">
        <f>CONCATENATE(Tabela22[[#This Row],[Residencial / Não Residencial]]," - ",Tabela22[[#This Row],[Frequência]])</f>
        <v>Residencial - 3 vezes por semana</v>
      </c>
      <c r="C6597" s="486" t="s">
        <v>578</v>
      </c>
      <c r="D6597" s="443" t="s">
        <v>572</v>
      </c>
      <c r="E6597" s="443" t="s">
        <v>548</v>
      </c>
      <c r="F6597" s="443" t="s">
        <v>548</v>
      </c>
      <c r="G6597" s="722">
        <v>88.24</v>
      </c>
      <c r="H6597" s="722">
        <v>2.5755699999999999</v>
      </c>
      <c r="I6597" s="722">
        <v>200</v>
      </c>
      <c r="J6597" s="722">
        <v>88.24</v>
      </c>
      <c r="K6597" s="723">
        <v>227.2682968</v>
      </c>
    </row>
    <row r="6598" spans="2:11">
      <c r="B6598" s="486" t="str">
        <f>CONCATENATE(Tabela22[[#This Row],[Residencial / Não Residencial]]," - ",Tabela22[[#This Row],[Frequência]])</f>
        <v>Residencial - 3 vezes por semana</v>
      </c>
      <c r="C6598" s="486" t="s">
        <v>578</v>
      </c>
      <c r="D6598" s="443" t="s">
        <v>572</v>
      </c>
      <c r="E6598" s="443" t="s">
        <v>548</v>
      </c>
      <c r="F6598" s="443" t="s">
        <v>548</v>
      </c>
      <c r="G6598" s="722">
        <v>191.16</v>
      </c>
      <c r="H6598" s="722">
        <v>2.5755699999999999</v>
      </c>
      <c r="I6598" s="722">
        <v>200</v>
      </c>
      <c r="J6598" s="722">
        <v>191.16</v>
      </c>
      <c r="K6598" s="723">
        <v>492.34596119999998</v>
      </c>
    </row>
    <row r="6599" spans="2:11">
      <c r="B6599" s="486" t="str">
        <f>CONCATENATE(Tabela22[[#This Row],[Residencial / Não Residencial]]," - ",Tabela22[[#This Row],[Frequência]])</f>
        <v>Residencial - 3 vezes por semana</v>
      </c>
      <c r="C6599" s="486" t="s">
        <v>578</v>
      </c>
      <c r="D6599" s="443" t="s">
        <v>571</v>
      </c>
      <c r="E6599" s="443" t="s">
        <v>548</v>
      </c>
      <c r="F6599" s="443" t="s">
        <v>548</v>
      </c>
      <c r="G6599" s="722">
        <v>90.65</v>
      </c>
      <c r="H6599" s="722">
        <v>2.5755699999999999</v>
      </c>
      <c r="I6599" s="722">
        <v>200</v>
      </c>
      <c r="J6599" s="722">
        <v>90.65</v>
      </c>
      <c r="K6599" s="723">
        <v>233.47542050000001</v>
      </c>
    </row>
    <row r="6600" spans="2:11">
      <c r="B6600" s="486" t="str">
        <f>CONCATENATE(Tabela22[[#This Row],[Residencial / Não Residencial]]," - ",Tabela22[[#This Row],[Frequência]])</f>
        <v>Não Residencial - 3 vezes por semana</v>
      </c>
      <c r="C6600" s="486" t="s">
        <v>578</v>
      </c>
      <c r="D6600" s="443" t="s">
        <v>568</v>
      </c>
      <c r="E6600" s="443" t="s">
        <v>569</v>
      </c>
      <c r="F6600" s="443" t="s">
        <v>550</v>
      </c>
      <c r="G6600" s="722">
        <v>79.13</v>
      </c>
      <c r="H6600" s="722">
        <v>3.9677699999999998</v>
      </c>
      <c r="I6600" s="722">
        <v>300</v>
      </c>
      <c r="J6600" s="722">
        <v>79.13</v>
      </c>
      <c r="K6600" s="723">
        <v>313.96964009999999</v>
      </c>
    </row>
    <row r="6601" spans="2:11">
      <c r="B6601" s="486" t="str">
        <f>CONCATENATE(Tabela22[[#This Row],[Residencial / Não Residencial]]," - ",Tabela22[[#This Row],[Frequência]])</f>
        <v>Residencial - 3 vezes por semana</v>
      </c>
      <c r="C6601" s="486" t="s">
        <v>578</v>
      </c>
      <c r="D6601" s="443" t="s">
        <v>572</v>
      </c>
      <c r="E6601" s="443" t="s">
        <v>548</v>
      </c>
      <c r="F6601" s="443" t="s">
        <v>548</v>
      </c>
      <c r="G6601" s="722">
        <v>60.81</v>
      </c>
      <c r="H6601" s="722">
        <v>2.5755699999999999</v>
      </c>
      <c r="I6601" s="722">
        <v>200</v>
      </c>
      <c r="J6601" s="722">
        <v>60.81</v>
      </c>
      <c r="K6601" s="723">
        <v>156.62041170000001</v>
      </c>
    </row>
    <row r="6602" spans="2:11">
      <c r="B6602" s="486" t="str">
        <f>CONCATENATE(Tabela22[[#This Row],[Residencial / Não Residencial]]," - ",Tabela22[[#This Row],[Frequência]])</f>
        <v>Residencial - 3 vezes por semana</v>
      </c>
      <c r="C6602" s="486" t="s">
        <v>578</v>
      </c>
      <c r="D6602" s="443" t="s">
        <v>572</v>
      </c>
      <c r="E6602" s="443" t="s">
        <v>548</v>
      </c>
      <c r="F6602" s="443" t="s">
        <v>548</v>
      </c>
      <c r="G6602" s="722">
        <v>232.01</v>
      </c>
      <c r="H6602" s="722">
        <v>2.5755699999999999</v>
      </c>
      <c r="I6602" s="722">
        <v>200</v>
      </c>
      <c r="J6602" s="722">
        <v>200</v>
      </c>
      <c r="K6602" s="723">
        <v>515.11400000000003</v>
      </c>
    </row>
    <row r="6603" spans="2:11">
      <c r="B6603" s="486" t="str">
        <f>CONCATENATE(Tabela22[[#This Row],[Residencial / Não Residencial]]," - ",Tabela22[[#This Row],[Frequência]])</f>
        <v>Residencial - 3 vezes por semana</v>
      </c>
      <c r="C6603" s="486" t="s">
        <v>578</v>
      </c>
      <c r="D6603" s="443" t="s">
        <v>572</v>
      </c>
      <c r="E6603" s="443" t="s">
        <v>548</v>
      </c>
      <c r="F6603" s="443" t="s">
        <v>548</v>
      </c>
      <c r="G6603" s="722">
        <v>144.16</v>
      </c>
      <c r="H6603" s="722">
        <v>2.5755699999999999</v>
      </c>
      <c r="I6603" s="722">
        <v>200</v>
      </c>
      <c r="J6603" s="722">
        <v>144.16</v>
      </c>
      <c r="K6603" s="723">
        <v>371.29417119999999</v>
      </c>
    </row>
    <row r="6604" spans="2:11">
      <c r="B6604" s="486" t="str">
        <f>CONCATENATE(Tabela22[[#This Row],[Residencial / Não Residencial]]," - ",Tabela22[[#This Row],[Frequência]])</f>
        <v>Residencial - 3 vezes por semana</v>
      </c>
      <c r="C6604" s="486" t="s">
        <v>578</v>
      </c>
      <c r="D6604" s="443" t="s">
        <v>572</v>
      </c>
      <c r="E6604" s="443" t="s">
        <v>548</v>
      </c>
      <c r="F6604" s="443" t="s">
        <v>548</v>
      </c>
      <c r="G6604" s="722">
        <v>115.87</v>
      </c>
      <c r="H6604" s="722">
        <v>2.5755699999999999</v>
      </c>
      <c r="I6604" s="722">
        <v>200</v>
      </c>
      <c r="J6604" s="722">
        <v>115.87</v>
      </c>
      <c r="K6604" s="723">
        <v>298.43129590000001</v>
      </c>
    </row>
    <row r="6605" spans="2:11">
      <c r="B6605" s="486" t="str">
        <f>CONCATENATE(Tabela22[[#This Row],[Residencial / Não Residencial]]," - ",Tabela22[[#This Row],[Frequência]])</f>
        <v>Residencial - 3 vezes por semana</v>
      </c>
      <c r="C6605" s="486" t="s">
        <v>578</v>
      </c>
      <c r="D6605" s="443" t="s">
        <v>572</v>
      </c>
      <c r="E6605" s="443" t="s">
        <v>548</v>
      </c>
      <c r="F6605" s="443" t="s">
        <v>548</v>
      </c>
      <c r="G6605" s="722">
        <v>107.92</v>
      </c>
      <c r="H6605" s="722">
        <v>2.5755699999999999</v>
      </c>
      <c r="I6605" s="722">
        <v>200</v>
      </c>
      <c r="J6605" s="722">
        <v>107.92</v>
      </c>
      <c r="K6605" s="723">
        <v>277.95551440000003</v>
      </c>
    </row>
    <row r="6606" spans="2:11">
      <c r="B6606" s="486" t="str">
        <f>CONCATENATE(Tabela22[[#This Row],[Residencial / Não Residencial]]," - ",Tabela22[[#This Row],[Frequência]])</f>
        <v>Residencial - 3 vezes por semana</v>
      </c>
      <c r="C6606" s="486" t="s">
        <v>578</v>
      </c>
      <c r="D6606" s="443" t="s">
        <v>572</v>
      </c>
      <c r="E6606" s="443" t="s">
        <v>548</v>
      </c>
      <c r="F6606" s="443" t="s">
        <v>548</v>
      </c>
      <c r="G6606" s="722">
        <v>135</v>
      </c>
      <c r="H6606" s="722">
        <v>2.5755699999999999</v>
      </c>
      <c r="I6606" s="722">
        <v>200</v>
      </c>
      <c r="J6606" s="722">
        <v>135</v>
      </c>
      <c r="K6606" s="723">
        <v>347.70195000000001</v>
      </c>
    </row>
    <row r="6607" spans="2:11">
      <c r="B6607" s="486" t="str">
        <f>CONCATENATE(Tabela22[[#This Row],[Residencial / Não Residencial]]," - ",Tabela22[[#This Row],[Frequência]])</f>
        <v>Residencial - 3 vezes por semana</v>
      </c>
      <c r="C6607" s="486" t="s">
        <v>578</v>
      </c>
      <c r="D6607" s="443" t="s">
        <v>572</v>
      </c>
      <c r="E6607" s="443" t="s">
        <v>548</v>
      </c>
      <c r="F6607" s="443" t="s">
        <v>548</v>
      </c>
      <c r="G6607" s="722">
        <v>104.13</v>
      </c>
      <c r="H6607" s="722">
        <v>2.5755699999999999</v>
      </c>
      <c r="I6607" s="722">
        <v>200</v>
      </c>
      <c r="J6607" s="722">
        <v>104.13</v>
      </c>
      <c r="K6607" s="723">
        <v>268.1941041</v>
      </c>
    </row>
    <row r="6608" spans="2:11">
      <c r="B6608" s="486" t="str">
        <f>CONCATENATE(Tabela22[[#This Row],[Residencial / Não Residencial]]," - ",Tabela22[[#This Row],[Frequência]])</f>
        <v>Residencial - 3 vezes por semana</v>
      </c>
      <c r="C6608" s="486" t="s">
        <v>578</v>
      </c>
      <c r="D6608" s="443" t="s">
        <v>572</v>
      </c>
      <c r="E6608" s="443" t="s">
        <v>548</v>
      </c>
      <c r="F6608" s="443" t="s">
        <v>548</v>
      </c>
      <c r="G6608" s="722">
        <v>143.46</v>
      </c>
      <c r="H6608" s="722">
        <v>2.5755699999999999</v>
      </c>
      <c r="I6608" s="722">
        <v>200</v>
      </c>
      <c r="J6608" s="722">
        <v>143.46</v>
      </c>
      <c r="K6608" s="723">
        <v>369.49127220000003</v>
      </c>
    </row>
    <row r="6609" spans="2:11">
      <c r="B6609" s="486" t="str">
        <f>CONCATENATE(Tabela22[[#This Row],[Residencial / Não Residencial]]," - ",Tabela22[[#This Row],[Frequência]])</f>
        <v>Residencial - 3 vezes por semana</v>
      </c>
      <c r="C6609" s="486" t="s">
        <v>578</v>
      </c>
      <c r="D6609" s="443" t="s">
        <v>572</v>
      </c>
      <c r="E6609" s="443" t="s">
        <v>548</v>
      </c>
      <c r="F6609" s="443" t="s">
        <v>548</v>
      </c>
      <c r="G6609" s="722">
        <v>133</v>
      </c>
      <c r="H6609" s="722">
        <v>2.5755699999999999</v>
      </c>
      <c r="I6609" s="722">
        <v>200</v>
      </c>
      <c r="J6609" s="722">
        <v>133</v>
      </c>
      <c r="K6609" s="723">
        <v>342.55081000000001</v>
      </c>
    </row>
    <row r="6610" spans="2:11">
      <c r="B6610" s="486" t="str">
        <f>CONCATENATE(Tabela22[[#This Row],[Residencial / Não Residencial]]," - ",Tabela22[[#This Row],[Frequência]])</f>
        <v>Residencial - 3 vezes por semana</v>
      </c>
      <c r="C6610" s="486" t="s">
        <v>578</v>
      </c>
      <c r="D6610" s="443" t="s">
        <v>572</v>
      </c>
      <c r="E6610" s="443" t="s">
        <v>548</v>
      </c>
      <c r="F6610" s="443" t="s">
        <v>548</v>
      </c>
      <c r="G6610" s="722">
        <v>112</v>
      </c>
      <c r="H6610" s="722">
        <v>2.5755699999999999</v>
      </c>
      <c r="I6610" s="722">
        <v>200</v>
      </c>
      <c r="J6610" s="722">
        <v>112</v>
      </c>
      <c r="K6610" s="723">
        <v>288.46384</v>
      </c>
    </row>
    <row r="6611" spans="2:11">
      <c r="B6611" s="486" t="str">
        <f>CONCATENATE(Tabela22[[#This Row],[Residencial / Não Residencial]]," - ",Tabela22[[#This Row],[Frequência]])</f>
        <v>Residencial - 3 vezes por semana</v>
      </c>
      <c r="C6611" s="486" t="s">
        <v>578</v>
      </c>
      <c r="D6611" s="443" t="s">
        <v>572</v>
      </c>
      <c r="E6611" s="443" t="s">
        <v>548</v>
      </c>
      <c r="F6611" s="443" t="s">
        <v>548</v>
      </c>
      <c r="G6611" s="722">
        <v>238.43</v>
      </c>
      <c r="H6611" s="722">
        <v>2.5755699999999999</v>
      </c>
      <c r="I6611" s="722">
        <v>200</v>
      </c>
      <c r="J6611" s="722">
        <v>200</v>
      </c>
      <c r="K6611" s="723">
        <v>515.11400000000003</v>
      </c>
    </row>
    <row r="6612" spans="2:11">
      <c r="B6612" s="486" t="str">
        <f>CONCATENATE(Tabela22[[#This Row],[Residencial / Não Residencial]]," - ",Tabela22[[#This Row],[Frequência]])</f>
        <v>Não Residencial - 3 vezes por semana</v>
      </c>
      <c r="C6612" s="486" t="s">
        <v>578</v>
      </c>
      <c r="D6612" s="443" t="s">
        <v>568</v>
      </c>
      <c r="E6612" s="443" t="s">
        <v>570</v>
      </c>
      <c r="F6612" s="443" t="s">
        <v>550</v>
      </c>
      <c r="G6612" s="722">
        <v>355.19</v>
      </c>
      <c r="H6612" s="722">
        <v>3.9677699999999998</v>
      </c>
      <c r="I6612" s="722">
        <v>300</v>
      </c>
      <c r="J6612" s="722">
        <v>300</v>
      </c>
      <c r="K6612" s="723">
        <v>1190.3309999999999</v>
      </c>
    </row>
    <row r="6613" spans="2:11">
      <c r="B6613" s="486" t="str">
        <f>CONCATENATE(Tabela22[[#This Row],[Residencial / Não Residencial]]," - ",Tabela22[[#This Row],[Frequência]])</f>
        <v>Residencial - 3 vezes por semana</v>
      </c>
      <c r="C6613" s="486" t="s">
        <v>578</v>
      </c>
      <c r="D6613" s="443" t="s">
        <v>572</v>
      </c>
      <c r="E6613" s="443" t="s">
        <v>548</v>
      </c>
      <c r="F6613" s="443" t="s">
        <v>548</v>
      </c>
      <c r="G6613" s="722">
        <v>191.88</v>
      </c>
      <c r="H6613" s="722">
        <v>2.5755699999999999</v>
      </c>
      <c r="I6613" s="722">
        <v>200</v>
      </c>
      <c r="J6613" s="722">
        <v>191.88</v>
      </c>
      <c r="K6613" s="723">
        <v>494.20037159999998</v>
      </c>
    </row>
    <row r="6614" spans="2:11">
      <c r="B6614" s="486" t="str">
        <f>CONCATENATE(Tabela22[[#This Row],[Residencial / Não Residencial]]," - ",Tabela22[[#This Row],[Frequência]])</f>
        <v>Residencial - 3 vezes por semana</v>
      </c>
      <c r="C6614" s="486" t="s">
        <v>578</v>
      </c>
      <c r="D6614" s="443" t="s">
        <v>572</v>
      </c>
      <c r="E6614" s="443" t="s">
        <v>548</v>
      </c>
      <c r="F6614" s="443" t="s">
        <v>548</v>
      </c>
      <c r="G6614" s="722">
        <v>140.55000000000001</v>
      </c>
      <c r="H6614" s="722">
        <v>2.5755699999999999</v>
      </c>
      <c r="I6614" s="722">
        <v>200</v>
      </c>
      <c r="J6614" s="722">
        <v>140.55000000000001</v>
      </c>
      <c r="K6614" s="723">
        <v>361.99636349999997</v>
      </c>
    </row>
    <row r="6615" spans="2:11">
      <c r="B6615" s="486" t="str">
        <f>CONCATENATE(Tabela22[[#This Row],[Residencial / Não Residencial]]," - ",Tabela22[[#This Row],[Frequência]])</f>
        <v>Residencial - 3 vezes por semana</v>
      </c>
      <c r="C6615" s="486" t="s">
        <v>578</v>
      </c>
      <c r="D6615" s="443" t="s">
        <v>572</v>
      </c>
      <c r="E6615" s="443" t="s">
        <v>548</v>
      </c>
      <c r="F6615" s="443" t="s">
        <v>548</v>
      </c>
      <c r="G6615" s="722">
        <v>109</v>
      </c>
      <c r="H6615" s="722">
        <v>2.5755699999999999</v>
      </c>
      <c r="I6615" s="722">
        <v>200</v>
      </c>
      <c r="J6615" s="722">
        <v>109</v>
      </c>
      <c r="K6615" s="723">
        <v>280.73712999999998</v>
      </c>
    </row>
    <row r="6616" spans="2:11">
      <c r="B6616" s="486" t="str">
        <f>CONCATENATE(Tabela22[[#This Row],[Residencial / Não Residencial]]," - ",Tabela22[[#This Row],[Frequência]])</f>
        <v>Residencial - 3 vezes por semana</v>
      </c>
      <c r="C6616" s="486" t="s">
        <v>578</v>
      </c>
      <c r="D6616" s="443" t="s">
        <v>572</v>
      </c>
      <c r="E6616" s="443" t="s">
        <v>548</v>
      </c>
      <c r="F6616" s="443" t="s">
        <v>548</v>
      </c>
      <c r="G6616" s="722">
        <v>118.43</v>
      </c>
      <c r="H6616" s="722">
        <v>2.5755699999999999</v>
      </c>
      <c r="I6616" s="722">
        <v>200</v>
      </c>
      <c r="J6616" s="722">
        <v>118.43</v>
      </c>
      <c r="K6616" s="723">
        <v>305.02475509999999</v>
      </c>
    </row>
    <row r="6617" spans="2:11">
      <c r="B6617" s="486" t="str">
        <f>CONCATENATE(Tabela22[[#This Row],[Residencial / Não Residencial]]," - ",Tabela22[[#This Row],[Frequência]])</f>
        <v>Residencial - 3 vezes por semana</v>
      </c>
      <c r="C6617" s="486" t="s">
        <v>578</v>
      </c>
      <c r="D6617" s="443" t="s">
        <v>572</v>
      </c>
      <c r="E6617" s="443" t="s">
        <v>548</v>
      </c>
      <c r="F6617" s="443" t="s">
        <v>548</v>
      </c>
      <c r="G6617" s="722">
        <v>144.02000000000001</v>
      </c>
      <c r="H6617" s="722">
        <v>2.5755699999999999</v>
      </c>
      <c r="I6617" s="722">
        <v>200</v>
      </c>
      <c r="J6617" s="722">
        <v>144.02000000000001</v>
      </c>
      <c r="K6617" s="723">
        <v>370.93359140000001</v>
      </c>
    </row>
    <row r="6618" spans="2:11">
      <c r="B6618" s="486" t="str">
        <f>CONCATENATE(Tabela22[[#This Row],[Residencial / Não Residencial]]," - ",Tabela22[[#This Row],[Frequência]])</f>
        <v>Residencial - 3 vezes por semana</v>
      </c>
      <c r="C6618" s="486" t="s">
        <v>578</v>
      </c>
      <c r="D6618" s="443" t="s">
        <v>572</v>
      </c>
      <c r="E6618" s="443" t="s">
        <v>548</v>
      </c>
      <c r="F6618" s="443" t="s">
        <v>548</v>
      </c>
      <c r="G6618" s="722">
        <v>100.4</v>
      </c>
      <c r="H6618" s="722">
        <v>2.5755699999999999</v>
      </c>
      <c r="I6618" s="722">
        <v>200</v>
      </c>
      <c r="J6618" s="722">
        <v>100.4</v>
      </c>
      <c r="K6618" s="723">
        <v>258.58722799999998</v>
      </c>
    </row>
    <row r="6619" spans="2:11">
      <c r="B6619" s="486" t="str">
        <f>CONCATENATE(Tabela22[[#This Row],[Residencial / Não Residencial]]," - ",Tabela22[[#This Row],[Frequência]])</f>
        <v>Residencial - 3 vezes por semana</v>
      </c>
      <c r="C6619" s="486" t="s">
        <v>578</v>
      </c>
      <c r="D6619" s="443" t="s">
        <v>572</v>
      </c>
      <c r="E6619" s="443" t="s">
        <v>548</v>
      </c>
      <c r="F6619" s="443" t="s">
        <v>548</v>
      </c>
      <c r="G6619" s="722">
        <v>253.17</v>
      </c>
      <c r="H6619" s="722">
        <v>2.5755699999999999</v>
      </c>
      <c r="I6619" s="722">
        <v>200</v>
      </c>
      <c r="J6619" s="722">
        <v>200</v>
      </c>
      <c r="K6619" s="723">
        <v>515.11400000000003</v>
      </c>
    </row>
    <row r="6620" spans="2:11">
      <c r="B6620" s="486" t="str">
        <f>CONCATENATE(Tabela22[[#This Row],[Residencial / Não Residencial]]," - ",Tabela22[[#This Row],[Frequência]])</f>
        <v>Residencial - 3 vezes por semana</v>
      </c>
      <c r="C6620" s="486" t="s">
        <v>578</v>
      </c>
      <c r="D6620" s="443" t="s">
        <v>572</v>
      </c>
      <c r="E6620" s="443" t="s">
        <v>548</v>
      </c>
      <c r="F6620" s="443" t="s">
        <v>548</v>
      </c>
      <c r="G6620" s="722">
        <v>118.91</v>
      </c>
      <c r="H6620" s="722">
        <v>2.5755699999999999</v>
      </c>
      <c r="I6620" s="722">
        <v>200</v>
      </c>
      <c r="J6620" s="722">
        <v>118.91</v>
      </c>
      <c r="K6620" s="723">
        <v>306.2610287</v>
      </c>
    </row>
    <row r="6621" spans="2:11">
      <c r="B6621" s="486" t="str">
        <f>CONCATENATE(Tabela22[[#This Row],[Residencial / Não Residencial]]," - ",Tabela22[[#This Row],[Frequência]])</f>
        <v>Residencial - 3 vezes por semana</v>
      </c>
      <c r="C6621" s="486" t="s">
        <v>578</v>
      </c>
      <c r="D6621" s="443" t="s">
        <v>572</v>
      </c>
      <c r="E6621" s="443" t="s">
        <v>548</v>
      </c>
      <c r="F6621" s="443" t="s">
        <v>548</v>
      </c>
      <c r="G6621" s="722">
        <v>203</v>
      </c>
      <c r="H6621" s="722">
        <v>2.5755699999999999</v>
      </c>
      <c r="I6621" s="722">
        <v>200</v>
      </c>
      <c r="J6621" s="722">
        <v>200</v>
      </c>
      <c r="K6621" s="723">
        <v>515.11400000000003</v>
      </c>
    </row>
    <row r="6622" spans="2:11">
      <c r="B6622" s="486" t="str">
        <f>CONCATENATE(Tabela22[[#This Row],[Residencial / Não Residencial]]," - ",Tabela22[[#This Row],[Frequência]])</f>
        <v>Residencial - 3 vezes por semana</v>
      </c>
      <c r="C6622" s="486" t="s">
        <v>578</v>
      </c>
      <c r="D6622" s="443" t="s">
        <v>572</v>
      </c>
      <c r="E6622" s="443" t="s">
        <v>548</v>
      </c>
      <c r="F6622" s="443" t="s">
        <v>548</v>
      </c>
      <c r="G6622" s="722">
        <v>214.09</v>
      </c>
      <c r="H6622" s="722">
        <v>2.5755699999999999</v>
      </c>
      <c r="I6622" s="722">
        <v>200</v>
      </c>
      <c r="J6622" s="722">
        <v>200</v>
      </c>
      <c r="K6622" s="723">
        <v>515.11400000000003</v>
      </c>
    </row>
    <row r="6623" spans="2:11">
      <c r="B6623" s="486" t="str">
        <f>CONCATENATE(Tabela22[[#This Row],[Residencial / Não Residencial]]," - ",Tabela22[[#This Row],[Frequência]])</f>
        <v>Residencial - 3 vezes por semana</v>
      </c>
      <c r="C6623" s="486" t="s">
        <v>578</v>
      </c>
      <c r="D6623" s="443" t="s">
        <v>572</v>
      </c>
      <c r="E6623" s="443" t="s">
        <v>548</v>
      </c>
      <c r="F6623" s="443" t="s">
        <v>548</v>
      </c>
      <c r="G6623" s="722">
        <v>159.02000000000001</v>
      </c>
      <c r="H6623" s="722">
        <v>2.5755699999999999</v>
      </c>
      <c r="I6623" s="722">
        <v>200</v>
      </c>
      <c r="J6623" s="722">
        <v>159.02000000000001</v>
      </c>
      <c r="K6623" s="723">
        <v>409.56714140000003</v>
      </c>
    </row>
    <row r="6624" spans="2:11">
      <c r="B6624" s="486" t="str">
        <f>CONCATENATE(Tabela22[[#This Row],[Residencial / Não Residencial]]," - ",Tabela22[[#This Row],[Frequência]])</f>
        <v>Residencial - 3 vezes por semana</v>
      </c>
      <c r="C6624" s="486" t="s">
        <v>578</v>
      </c>
      <c r="D6624" s="443" t="s">
        <v>572</v>
      </c>
      <c r="E6624" s="443" t="s">
        <v>548</v>
      </c>
      <c r="F6624" s="443" t="s">
        <v>548</v>
      </c>
      <c r="G6624" s="722">
        <v>54</v>
      </c>
      <c r="H6624" s="722">
        <v>2.5755699999999999</v>
      </c>
      <c r="I6624" s="722">
        <v>200</v>
      </c>
      <c r="J6624" s="722">
        <v>54</v>
      </c>
      <c r="K6624" s="723">
        <v>139.08078</v>
      </c>
    </row>
    <row r="6625" spans="2:11">
      <c r="B6625" s="486" t="str">
        <f>CONCATENATE(Tabela22[[#This Row],[Residencial / Não Residencial]]," - ",Tabela22[[#This Row],[Frequência]])</f>
        <v>Residencial - 3 vezes por semana</v>
      </c>
      <c r="C6625" s="486" t="s">
        <v>578</v>
      </c>
      <c r="D6625" s="443" t="s">
        <v>572</v>
      </c>
      <c r="E6625" s="443" t="s">
        <v>548</v>
      </c>
      <c r="F6625" s="443" t="s">
        <v>548</v>
      </c>
      <c r="G6625" s="722">
        <v>134.38</v>
      </c>
      <c r="H6625" s="722">
        <v>2.5755699999999999</v>
      </c>
      <c r="I6625" s="722">
        <v>200</v>
      </c>
      <c r="J6625" s="722">
        <v>134.38</v>
      </c>
      <c r="K6625" s="723">
        <v>346.10509660000002</v>
      </c>
    </row>
    <row r="6626" spans="2:11">
      <c r="B6626" s="486" t="str">
        <f>CONCATENATE(Tabela22[[#This Row],[Residencial / Não Residencial]]," - ",Tabela22[[#This Row],[Frequência]])</f>
        <v>Residencial - 3 vezes por semana</v>
      </c>
      <c r="C6626" s="486" t="s">
        <v>578</v>
      </c>
      <c r="D6626" s="443" t="s">
        <v>572</v>
      </c>
      <c r="E6626" s="443" t="s">
        <v>548</v>
      </c>
      <c r="F6626" s="443" t="s">
        <v>548</v>
      </c>
      <c r="G6626" s="722">
        <v>75</v>
      </c>
      <c r="H6626" s="722">
        <v>2.5755699999999999</v>
      </c>
      <c r="I6626" s="722">
        <v>200</v>
      </c>
      <c r="J6626" s="722">
        <v>75</v>
      </c>
      <c r="K6626" s="723">
        <v>193.16775000000001</v>
      </c>
    </row>
    <row r="6627" spans="2:11">
      <c r="B6627" s="486" t="str">
        <f>CONCATENATE(Tabela22[[#This Row],[Residencial / Não Residencial]]," - ",Tabela22[[#This Row],[Frequência]])</f>
        <v>Residencial - 3 vezes por semana</v>
      </c>
      <c r="C6627" s="486" t="s">
        <v>578</v>
      </c>
      <c r="D6627" s="443" t="s">
        <v>572</v>
      </c>
      <c r="E6627" s="443" t="s">
        <v>548</v>
      </c>
      <c r="F6627" s="443" t="s">
        <v>548</v>
      </c>
      <c r="G6627" s="722">
        <v>85</v>
      </c>
      <c r="H6627" s="722">
        <v>2.5755699999999999</v>
      </c>
      <c r="I6627" s="722">
        <v>200</v>
      </c>
      <c r="J6627" s="722">
        <v>85</v>
      </c>
      <c r="K6627" s="723">
        <v>218.92345</v>
      </c>
    </row>
    <row r="6628" spans="2:11">
      <c r="B6628" s="486" t="str">
        <f>CONCATENATE(Tabela22[[#This Row],[Residencial / Não Residencial]]," - ",Tabela22[[#This Row],[Frequência]])</f>
        <v>Residencial - 3 vezes por semana</v>
      </c>
      <c r="C6628" s="486" t="s">
        <v>578</v>
      </c>
      <c r="D6628" s="443" t="s">
        <v>572</v>
      </c>
      <c r="E6628" s="443" t="s">
        <v>548</v>
      </c>
      <c r="F6628" s="443" t="s">
        <v>548</v>
      </c>
      <c r="G6628" s="722">
        <v>97</v>
      </c>
      <c r="H6628" s="722">
        <v>2.5755699999999999</v>
      </c>
      <c r="I6628" s="722">
        <v>200</v>
      </c>
      <c r="J6628" s="722">
        <v>97</v>
      </c>
      <c r="K6628" s="723">
        <v>249.83028999999999</v>
      </c>
    </row>
    <row r="6629" spans="2:11">
      <c r="B6629" s="486" t="str">
        <f>CONCATENATE(Tabela22[[#This Row],[Residencial / Não Residencial]]," - ",Tabela22[[#This Row],[Frequência]])</f>
        <v>Residencial - 3 vezes por semana</v>
      </c>
      <c r="C6629" s="486" t="s">
        <v>578</v>
      </c>
      <c r="D6629" s="443" t="s">
        <v>572</v>
      </c>
      <c r="E6629" s="443" t="s">
        <v>548</v>
      </c>
      <c r="F6629" s="443" t="s">
        <v>548</v>
      </c>
      <c r="G6629" s="722">
        <v>170</v>
      </c>
      <c r="H6629" s="722">
        <v>2.5755699999999999</v>
      </c>
      <c r="I6629" s="722">
        <v>200</v>
      </c>
      <c r="J6629" s="722">
        <v>170</v>
      </c>
      <c r="K6629" s="723">
        <v>437.84690000000001</v>
      </c>
    </row>
    <row r="6630" spans="2:11">
      <c r="B6630" s="486" t="str">
        <f>CONCATENATE(Tabela22[[#This Row],[Residencial / Não Residencial]]," - ",Tabela22[[#This Row],[Frequência]])</f>
        <v>Residencial - 6 vezes por semana</v>
      </c>
      <c r="C6630" s="486" t="s">
        <v>567</v>
      </c>
      <c r="D6630" s="443" t="s">
        <v>572</v>
      </c>
      <c r="E6630" s="443" t="s">
        <v>548</v>
      </c>
      <c r="F6630" s="443" t="s">
        <v>548</v>
      </c>
      <c r="G6630" s="722">
        <v>56.53</v>
      </c>
      <c r="H6630" s="722">
        <v>4.2740539999999996</v>
      </c>
      <c r="I6630" s="722">
        <v>200</v>
      </c>
      <c r="J6630" s="722">
        <v>56.53</v>
      </c>
      <c r="K6630" s="723">
        <v>241.61227262</v>
      </c>
    </row>
    <row r="6631" spans="2:11">
      <c r="B6631" s="486" t="str">
        <f>CONCATENATE(Tabela22[[#This Row],[Residencial / Não Residencial]]," - ",Tabela22[[#This Row],[Frequência]])</f>
        <v>Residencial - 6 vezes por semana</v>
      </c>
      <c r="C6631" s="486" t="s">
        <v>567</v>
      </c>
      <c r="D6631" s="443" t="s">
        <v>572</v>
      </c>
      <c r="E6631" s="443" t="s">
        <v>548</v>
      </c>
      <c r="F6631" s="443" t="s">
        <v>548</v>
      </c>
      <c r="G6631" s="722">
        <v>48</v>
      </c>
      <c r="H6631" s="722">
        <v>4.2740539999999996</v>
      </c>
      <c r="I6631" s="722">
        <v>200</v>
      </c>
      <c r="J6631" s="722">
        <v>48</v>
      </c>
      <c r="K6631" s="723">
        <v>205.15459200000001</v>
      </c>
    </row>
    <row r="6632" spans="2:11">
      <c r="B6632" s="486" t="str">
        <f>CONCATENATE(Tabela22[[#This Row],[Residencial / Não Residencial]]," - ",Tabela22[[#This Row],[Frequência]])</f>
        <v>Residencial - 6 vezes por semana</v>
      </c>
      <c r="C6632" s="486" t="s">
        <v>567</v>
      </c>
      <c r="D6632" s="443" t="s">
        <v>572</v>
      </c>
      <c r="E6632" s="443" t="s">
        <v>548</v>
      </c>
      <c r="F6632" s="443" t="s">
        <v>548</v>
      </c>
      <c r="G6632" s="722">
        <v>111</v>
      </c>
      <c r="H6632" s="722">
        <v>4.2740539999999996</v>
      </c>
      <c r="I6632" s="722">
        <v>200</v>
      </c>
      <c r="J6632" s="722">
        <v>111</v>
      </c>
      <c r="K6632" s="723">
        <v>474.41999399999997</v>
      </c>
    </row>
    <row r="6633" spans="2:11">
      <c r="B6633" s="486" t="str">
        <f>CONCATENATE(Tabela22[[#This Row],[Residencial / Não Residencial]]," - ",Tabela22[[#This Row],[Frequência]])</f>
        <v>Residencial - 6 vezes por semana</v>
      </c>
      <c r="C6633" s="486" t="s">
        <v>567</v>
      </c>
      <c r="D6633" s="443" t="s">
        <v>572</v>
      </c>
      <c r="E6633" s="443" t="s">
        <v>548</v>
      </c>
      <c r="F6633" s="443" t="s">
        <v>548</v>
      </c>
      <c r="G6633" s="722">
        <v>222.16</v>
      </c>
      <c r="H6633" s="722">
        <v>4.2740539999999996</v>
      </c>
      <c r="I6633" s="722">
        <v>200</v>
      </c>
      <c r="J6633" s="722">
        <v>200</v>
      </c>
      <c r="K6633" s="723">
        <v>854.81079999999997</v>
      </c>
    </row>
    <row r="6634" spans="2:11">
      <c r="B6634" s="486" t="str">
        <f>CONCATENATE(Tabela22[[#This Row],[Residencial / Não Residencial]]," - ",Tabela22[[#This Row],[Frequência]])</f>
        <v>Residencial - 6 vezes por semana</v>
      </c>
      <c r="C6634" s="486" t="s">
        <v>567</v>
      </c>
      <c r="D6634" s="443" t="s">
        <v>571</v>
      </c>
      <c r="E6634" s="443" t="s">
        <v>548</v>
      </c>
      <c r="F6634" s="443" t="s">
        <v>548</v>
      </c>
      <c r="G6634" s="722">
        <v>67.5</v>
      </c>
      <c r="H6634" s="722">
        <v>4.2740539999999996</v>
      </c>
      <c r="I6634" s="722">
        <v>200</v>
      </c>
      <c r="J6634" s="722">
        <v>67.5</v>
      </c>
      <c r="K6634" s="723">
        <v>288.49864500000001</v>
      </c>
    </row>
    <row r="6635" spans="2:11">
      <c r="B6635" s="486" t="str">
        <f>CONCATENATE(Tabela22[[#This Row],[Residencial / Não Residencial]]," - ",Tabela22[[#This Row],[Frequência]])</f>
        <v>Residencial - 6 vezes por semana</v>
      </c>
      <c r="C6635" s="486" t="s">
        <v>567</v>
      </c>
      <c r="D6635" s="443" t="s">
        <v>571</v>
      </c>
      <c r="E6635" s="443" t="s">
        <v>548</v>
      </c>
      <c r="F6635" s="443" t="s">
        <v>548</v>
      </c>
      <c r="G6635" s="722">
        <v>67.5</v>
      </c>
      <c r="H6635" s="722">
        <v>4.2740539999999996</v>
      </c>
      <c r="I6635" s="722">
        <v>200</v>
      </c>
      <c r="J6635" s="722">
        <v>67.5</v>
      </c>
      <c r="K6635" s="723">
        <v>288.49864500000001</v>
      </c>
    </row>
    <row r="6636" spans="2:11">
      <c r="B6636" s="486" t="str">
        <f>CONCATENATE(Tabela22[[#This Row],[Residencial / Não Residencial]]," - ",Tabela22[[#This Row],[Frequência]])</f>
        <v>Residencial - 6 vezes por semana</v>
      </c>
      <c r="C6636" s="486" t="s">
        <v>567</v>
      </c>
      <c r="D6636" s="443" t="s">
        <v>571</v>
      </c>
      <c r="E6636" s="443" t="s">
        <v>548</v>
      </c>
      <c r="F6636" s="443" t="s">
        <v>548</v>
      </c>
      <c r="G6636" s="722">
        <v>67.5</v>
      </c>
      <c r="H6636" s="722">
        <v>4.2740539999999996</v>
      </c>
      <c r="I6636" s="722">
        <v>200</v>
      </c>
      <c r="J6636" s="722">
        <v>67.5</v>
      </c>
      <c r="K6636" s="723">
        <v>288.49864500000001</v>
      </c>
    </row>
    <row r="6637" spans="2:11">
      <c r="B6637" s="486" t="str">
        <f>CONCATENATE(Tabela22[[#This Row],[Residencial / Não Residencial]]," - ",Tabela22[[#This Row],[Frequência]])</f>
        <v>Residencial - 6 vezes por semana</v>
      </c>
      <c r="C6637" s="486" t="s">
        <v>567</v>
      </c>
      <c r="D6637" s="443" t="s">
        <v>571</v>
      </c>
      <c r="E6637" s="443" t="s">
        <v>548</v>
      </c>
      <c r="F6637" s="443" t="s">
        <v>548</v>
      </c>
      <c r="G6637" s="722">
        <v>67.5</v>
      </c>
      <c r="H6637" s="722">
        <v>4.2740539999999996</v>
      </c>
      <c r="I6637" s="722">
        <v>200</v>
      </c>
      <c r="J6637" s="722">
        <v>67.5</v>
      </c>
      <c r="K6637" s="723">
        <v>288.49864500000001</v>
      </c>
    </row>
    <row r="6638" spans="2:11">
      <c r="B6638" s="486" t="str">
        <f>CONCATENATE(Tabela22[[#This Row],[Residencial / Não Residencial]]," - ",Tabela22[[#This Row],[Frequência]])</f>
        <v>Residencial - 6 vezes por semana</v>
      </c>
      <c r="C6638" s="486" t="s">
        <v>567</v>
      </c>
      <c r="D6638" s="443" t="s">
        <v>571</v>
      </c>
      <c r="E6638" s="443" t="s">
        <v>548</v>
      </c>
      <c r="F6638" s="443" t="s">
        <v>548</v>
      </c>
      <c r="G6638" s="722">
        <v>67.5</v>
      </c>
      <c r="H6638" s="722">
        <v>4.2740539999999996</v>
      </c>
      <c r="I6638" s="722">
        <v>200</v>
      </c>
      <c r="J6638" s="722">
        <v>67.5</v>
      </c>
      <c r="K6638" s="723">
        <v>288.49864500000001</v>
      </c>
    </row>
    <row r="6639" spans="2:11">
      <c r="B6639" s="486" t="str">
        <f>CONCATENATE(Tabela22[[#This Row],[Residencial / Não Residencial]]," - ",Tabela22[[#This Row],[Frequência]])</f>
        <v>Residencial - 6 vezes por semana</v>
      </c>
      <c r="C6639" s="486" t="s">
        <v>567</v>
      </c>
      <c r="D6639" s="443" t="s">
        <v>571</v>
      </c>
      <c r="E6639" s="443" t="s">
        <v>548</v>
      </c>
      <c r="F6639" s="443" t="s">
        <v>548</v>
      </c>
      <c r="G6639" s="722">
        <v>67.5</v>
      </c>
      <c r="H6639" s="722">
        <v>4.2740539999999996</v>
      </c>
      <c r="I6639" s="722">
        <v>200</v>
      </c>
      <c r="J6639" s="722">
        <v>67.5</v>
      </c>
      <c r="K6639" s="723">
        <v>288.49864500000001</v>
      </c>
    </row>
    <row r="6640" spans="2:11">
      <c r="B6640" s="486" t="str">
        <f>CONCATENATE(Tabela22[[#This Row],[Residencial / Não Residencial]]," - ",Tabela22[[#This Row],[Frequência]])</f>
        <v>Residencial - 6 vezes por semana</v>
      </c>
      <c r="C6640" s="486" t="s">
        <v>567</v>
      </c>
      <c r="D6640" s="443" t="s">
        <v>571</v>
      </c>
      <c r="E6640" s="443" t="s">
        <v>548</v>
      </c>
      <c r="F6640" s="443" t="s">
        <v>548</v>
      </c>
      <c r="G6640" s="722">
        <v>118.15</v>
      </c>
      <c r="H6640" s="722">
        <v>4.2740539999999996</v>
      </c>
      <c r="I6640" s="722">
        <v>200</v>
      </c>
      <c r="J6640" s="722">
        <v>118.15</v>
      </c>
      <c r="K6640" s="723">
        <v>504.97948009999999</v>
      </c>
    </row>
    <row r="6641" spans="2:11">
      <c r="B6641" s="486" t="str">
        <f>CONCATENATE(Tabela22[[#This Row],[Residencial / Não Residencial]]," - ",Tabela22[[#This Row],[Frequência]])</f>
        <v>Residencial - 6 vezes por semana</v>
      </c>
      <c r="C6641" s="486" t="s">
        <v>567</v>
      </c>
      <c r="D6641" s="443" t="s">
        <v>571</v>
      </c>
      <c r="E6641" s="443" t="s">
        <v>548</v>
      </c>
      <c r="F6641" s="443" t="s">
        <v>548</v>
      </c>
      <c r="G6641" s="722">
        <v>118.15</v>
      </c>
      <c r="H6641" s="722">
        <v>4.2740539999999996</v>
      </c>
      <c r="I6641" s="722">
        <v>200</v>
      </c>
      <c r="J6641" s="722">
        <v>118.15</v>
      </c>
      <c r="K6641" s="723">
        <v>504.97948009999999</v>
      </c>
    </row>
    <row r="6642" spans="2:11">
      <c r="B6642" s="486" t="str">
        <f>CONCATENATE(Tabela22[[#This Row],[Residencial / Não Residencial]]," - ",Tabela22[[#This Row],[Frequência]])</f>
        <v>Residencial - 6 vezes por semana</v>
      </c>
      <c r="C6642" s="486" t="s">
        <v>567</v>
      </c>
      <c r="D6642" s="443" t="s">
        <v>571</v>
      </c>
      <c r="E6642" s="443" t="s">
        <v>548</v>
      </c>
      <c r="F6642" s="443" t="s">
        <v>548</v>
      </c>
      <c r="G6642" s="722">
        <v>118.15</v>
      </c>
      <c r="H6642" s="722">
        <v>4.2740539999999996</v>
      </c>
      <c r="I6642" s="722">
        <v>200</v>
      </c>
      <c r="J6642" s="722">
        <v>118.15</v>
      </c>
      <c r="K6642" s="723">
        <v>504.97948009999999</v>
      </c>
    </row>
    <row r="6643" spans="2:11">
      <c r="B6643" s="486" t="str">
        <f>CONCATENATE(Tabela22[[#This Row],[Residencial / Não Residencial]]," - ",Tabela22[[#This Row],[Frequência]])</f>
        <v>Residencial - 6 vezes por semana</v>
      </c>
      <c r="C6643" s="486" t="s">
        <v>567</v>
      </c>
      <c r="D6643" s="443" t="s">
        <v>571</v>
      </c>
      <c r="E6643" s="443" t="s">
        <v>548</v>
      </c>
      <c r="F6643" s="443" t="s">
        <v>548</v>
      </c>
      <c r="G6643" s="722">
        <v>118.15</v>
      </c>
      <c r="H6643" s="722">
        <v>4.2740539999999996</v>
      </c>
      <c r="I6643" s="722">
        <v>200</v>
      </c>
      <c r="J6643" s="722">
        <v>118.15</v>
      </c>
      <c r="K6643" s="723">
        <v>504.97948009999999</v>
      </c>
    </row>
    <row r="6644" spans="2:11">
      <c r="B6644" s="486" t="str">
        <f>CONCATENATE(Tabela22[[#This Row],[Residencial / Não Residencial]]," - ",Tabela22[[#This Row],[Frequência]])</f>
        <v>Residencial - 6 vezes por semana</v>
      </c>
      <c r="C6644" s="486" t="s">
        <v>567</v>
      </c>
      <c r="D6644" s="443" t="s">
        <v>571</v>
      </c>
      <c r="E6644" s="443" t="s">
        <v>548</v>
      </c>
      <c r="F6644" s="443" t="s">
        <v>548</v>
      </c>
      <c r="G6644" s="722">
        <v>118.15</v>
      </c>
      <c r="H6644" s="722">
        <v>4.2740539999999996</v>
      </c>
      <c r="I6644" s="722">
        <v>200</v>
      </c>
      <c r="J6644" s="722">
        <v>118.15</v>
      </c>
      <c r="K6644" s="723">
        <v>504.97948009999999</v>
      </c>
    </row>
    <row r="6645" spans="2:11">
      <c r="B6645" s="486" t="str">
        <f>CONCATENATE(Tabela22[[#This Row],[Residencial / Não Residencial]]," - ",Tabela22[[#This Row],[Frequência]])</f>
        <v>Residencial - 6 vezes por semana</v>
      </c>
      <c r="C6645" s="486" t="s">
        <v>567</v>
      </c>
      <c r="D6645" s="443" t="s">
        <v>571</v>
      </c>
      <c r="E6645" s="443" t="s">
        <v>548</v>
      </c>
      <c r="F6645" s="443" t="s">
        <v>548</v>
      </c>
      <c r="G6645" s="722">
        <v>118.15</v>
      </c>
      <c r="H6645" s="722">
        <v>4.2740539999999996</v>
      </c>
      <c r="I6645" s="722">
        <v>200</v>
      </c>
      <c r="J6645" s="722">
        <v>118.15</v>
      </c>
      <c r="K6645" s="723">
        <v>504.97948009999999</v>
      </c>
    </row>
    <row r="6646" spans="2:11">
      <c r="B6646" s="486" t="str">
        <f>CONCATENATE(Tabela22[[#This Row],[Residencial / Não Residencial]]," - ",Tabela22[[#This Row],[Frequência]])</f>
        <v>Residencial - 6 vezes por semana</v>
      </c>
      <c r="C6646" s="486" t="s">
        <v>567</v>
      </c>
      <c r="D6646" s="443" t="s">
        <v>571</v>
      </c>
      <c r="E6646" s="443" t="s">
        <v>548</v>
      </c>
      <c r="F6646" s="443" t="s">
        <v>548</v>
      </c>
      <c r="G6646" s="722">
        <v>118.15</v>
      </c>
      <c r="H6646" s="722">
        <v>4.2740539999999996</v>
      </c>
      <c r="I6646" s="722">
        <v>200</v>
      </c>
      <c r="J6646" s="722">
        <v>118.15</v>
      </c>
      <c r="K6646" s="723">
        <v>504.97948009999999</v>
      </c>
    </row>
    <row r="6647" spans="2:11">
      <c r="B6647" s="486" t="str">
        <f>CONCATENATE(Tabela22[[#This Row],[Residencial / Não Residencial]]," - ",Tabela22[[#This Row],[Frequência]])</f>
        <v>Residencial - 6 vezes por semana</v>
      </c>
      <c r="C6647" s="486" t="s">
        <v>567</v>
      </c>
      <c r="D6647" s="443" t="s">
        <v>571</v>
      </c>
      <c r="E6647" s="443" t="s">
        <v>548</v>
      </c>
      <c r="F6647" s="443" t="s">
        <v>548</v>
      </c>
      <c r="G6647" s="722">
        <v>118.15</v>
      </c>
      <c r="H6647" s="722">
        <v>4.2740539999999996</v>
      </c>
      <c r="I6647" s="722">
        <v>200</v>
      </c>
      <c r="J6647" s="722">
        <v>118.15</v>
      </c>
      <c r="K6647" s="723">
        <v>504.97948009999999</v>
      </c>
    </row>
    <row r="6648" spans="2:11">
      <c r="B6648" s="486" t="str">
        <f>CONCATENATE(Tabela22[[#This Row],[Residencial / Não Residencial]]," - ",Tabela22[[#This Row],[Frequência]])</f>
        <v>Não Residencial - 3 vezes por semana</v>
      </c>
      <c r="C6648" s="486" t="s">
        <v>578</v>
      </c>
      <c r="D6648" s="443" t="s">
        <v>574</v>
      </c>
      <c r="E6648" s="443" t="s">
        <v>583</v>
      </c>
      <c r="F6648" s="443" t="s">
        <v>550</v>
      </c>
      <c r="G6648" s="722">
        <v>13654.12</v>
      </c>
      <c r="H6648" s="722">
        <v>3.9677699999999998</v>
      </c>
      <c r="I6648" s="722">
        <v>300</v>
      </c>
      <c r="J6648" s="722">
        <v>300</v>
      </c>
      <c r="K6648" s="723">
        <v>1190.3309999999999</v>
      </c>
    </row>
    <row r="6649" spans="2:11">
      <c r="B6649" s="486" t="str">
        <f>CONCATENATE(Tabela22[[#This Row],[Residencial / Não Residencial]]," - ",Tabela22[[#This Row],[Frequência]])</f>
        <v>Residencial - 3 vezes por semana</v>
      </c>
      <c r="C6649" s="486" t="s">
        <v>578</v>
      </c>
      <c r="D6649" s="443" t="s">
        <v>572</v>
      </c>
      <c r="E6649" s="443" t="s">
        <v>548</v>
      </c>
      <c r="F6649" s="443" t="s">
        <v>548</v>
      </c>
      <c r="G6649" s="722">
        <v>158</v>
      </c>
      <c r="H6649" s="722">
        <v>2.5755699999999999</v>
      </c>
      <c r="I6649" s="722">
        <v>200</v>
      </c>
      <c r="J6649" s="722">
        <v>158</v>
      </c>
      <c r="K6649" s="723">
        <v>406.94006000000002</v>
      </c>
    </row>
    <row r="6650" spans="2:11">
      <c r="B6650" s="486" t="str">
        <f>CONCATENATE(Tabela22[[#This Row],[Residencial / Não Residencial]]," - ",Tabela22[[#This Row],[Frequência]])</f>
        <v>Residencial - 3 vezes por semana</v>
      </c>
      <c r="C6650" s="486" t="s">
        <v>578</v>
      </c>
      <c r="D6650" s="443" t="s">
        <v>572</v>
      </c>
      <c r="E6650" s="443" t="s">
        <v>548</v>
      </c>
      <c r="F6650" s="443" t="s">
        <v>548</v>
      </c>
      <c r="G6650" s="722">
        <v>99.22</v>
      </c>
      <c r="H6650" s="722">
        <v>2.5755699999999999</v>
      </c>
      <c r="I6650" s="722">
        <v>200</v>
      </c>
      <c r="J6650" s="722">
        <v>99.22</v>
      </c>
      <c r="K6650" s="723">
        <v>255.54805540000001</v>
      </c>
    </row>
    <row r="6651" spans="2:11">
      <c r="B6651" s="486" t="str">
        <f>CONCATENATE(Tabela22[[#This Row],[Residencial / Não Residencial]]," - ",Tabela22[[#This Row],[Frequência]])</f>
        <v>Residencial - 3 vezes por semana</v>
      </c>
      <c r="C6651" s="486" t="s">
        <v>578</v>
      </c>
      <c r="D6651" s="443" t="s">
        <v>572</v>
      </c>
      <c r="E6651" s="443" t="s">
        <v>548</v>
      </c>
      <c r="F6651" s="443" t="s">
        <v>548</v>
      </c>
      <c r="G6651" s="722">
        <v>191.09</v>
      </c>
      <c r="H6651" s="722">
        <v>2.5755699999999999</v>
      </c>
      <c r="I6651" s="722">
        <v>200</v>
      </c>
      <c r="J6651" s="722">
        <v>191.09</v>
      </c>
      <c r="K6651" s="723">
        <v>492.16567129999999</v>
      </c>
    </row>
    <row r="6652" spans="2:11">
      <c r="B6652" s="486" t="str">
        <f>CONCATENATE(Tabela22[[#This Row],[Residencial / Não Residencial]]," - ",Tabela22[[#This Row],[Frequência]])</f>
        <v>Residencial - 3 vezes por semana</v>
      </c>
      <c r="C6652" s="486" t="s">
        <v>578</v>
      </c>
      <c r="D6652" s="443" t="s">
        <v>572</v>
      </c>
      <c r="E6652" s="443" t="s">
        <v>548</v>
      </c>
      <c r="F6652" s="443" t="s">
        <v>548</v>
      </c>
      <c r="G6652" s="722">
        <v>127.68</v>
      </c>
      <c r="H6652" s="722">
        <v>2.5755699999999999</v>
      </c>
      <c r="I6652" s="722">
        <v>200</v>
      </c>
      <c r="J6652" s="722">
        <v>127.68</v>
      </c>
      <c r="K6652" s="723">
        <v>328.84877760000001</v>
      </c>
    </row>
    <row r="6653" spans="2:11">
      <c r="B6653" s="486" t="str">
        <f>CONCATENATE(Tabela22[[#This Row],[Residencial / Não Residencial]]," - ",Tabela22[[#This Row],[Frequência]])</f>
        <v>Residencial - 3 vezes por semana</v>
      </c>
      <c r="C6653" s="486" t="s">
        <v>578</v>
      </c>
      <c r="D6653" s="443" t="s">
        <v>572</v>
      </c>
      <c r="E6653" s="443" t="s">
        <v>548</v>
      </c>
      <c r="F6653" s="443" t="s">
        <v>548</v>
      </c>
      <c r="G6653" s="722">
        <v>86.4</v>
      </c>
      <c r="H6653" s="722">
        <v>2.5755699999999999</v>
      </c>
      <c r="I6653" s="722">
        <v>200</v>
      </c>
      <c r="J6653" s="722">
        <v>86.4</v>
      </c>
      <c r="K6653" s="723">
        <v>222.529248</v>
      </c>
    </row>
    <row r="6654" spans="2:11">
      <c r="B6654" s="486" t="str">
        <f>CONCATENATE(Tabela22[[#This Row],[Residencial / Não Residencial]]," - ",Tabela22[[#This Row],[Frequência]])</f>
        <v>Residencial - 3 vezes por semana</v>
      </c>
      <c r="C6654" s="486" t="s">
        <v>578</v>
      </c>
      <c r="D6654" s="443" t="s">
        <v>572</v>
      </c>
      <c r="E6654" s="443" t="s">
        <v>548</v>
      </c>
      <c r="F6654" s="443" t="s">
        <v>548</v>
      </c>
      <c r="G6654" s="722">
        <v>80.099999999999994</v>
      </c>
      <c r="H6654" s="722">
        <v>2.5755699999999999</v>
      </c>
      <c r="I6654" s="722">
        <v>200</v>
      </c>
      <c r="J6654" s="722">
        <v>80.099999999999994</v>
      </c>
      <c r="K6654" s="723">
        <v>206.303157</v>
      </c>
    </row>
    <row r="6655" spans="2:11">
      <c r="B6655" s="486" t="str">
        <f>CONCATENATE(Tabela22[[#This Row],[Residencial / Não Residencial]]," - ",Tabela22[[#This Row],[Frequência]])</f>
        <v>Residencial - 3 vezes por semana</v>
      </c>
      <c r="C6655" s="486" t="s">
        <v>578</v>
      </c>
      <c r="D6655" s="443" t="s">
        <v>572</v>
      </c>
      <c r="E6655" s="443" t="s">
        <v>548</v>
      </c>
      <c r="F6655" s="443" t="s">
        <v>548</v>
      </c>
      <c r="G6655" s="722">
        <v>217.35</v>
      </c>
      <c r="H6655" s="722">
        <v>2.5755699999999999</v>
      </c>
      <c r="I6655" s="722">
        <v>200</v>
      </c>
      <c r="J6655" s="722">
        <v>200</v>
      </c>
      <c r="K6655" s="723">
        <v>515.11400000000003</v>
      </c>
    </row>
    <row r="6656" spans="2:11">
      <c r="B6656" s="486" t="str">
        <f>CONCATENATE(Tabela22[[#This Row],[Residencial / Não Residencial]]," - ",Tabela22[[#This Row],[Frequência]])</f>
        <v>Residencial - 3 vezes por semana</v>
      </c>
      <c r="C6656" s="486" t="s">
        <v>578</v>
      </c>
      <c r="D6656" s="443" t="s">
        <v>572</v>
      </c>
      <c r="E6656" s="443" t="s">
        <v>548</v>
      </c>
      <c r="F6656" s="443" t="s">
        <v>548</v>
      </c>
      <c r="G6656" s="722">
        <v>124.42</v>
      </c>
      <c r="H6656" s="722">
        <v>2.5755699999999999</v>
      </c>
      <c r="I6656" s="722">
        <v>200</v>
      </c>
      <c r="J6656" s="722">
        <v>124.42</v>
      </c>
      <c r="K6656" s="723">
        <v>320.4524194</v>
      </c>
    </row>
    <row r="6657" spans="2:11">
      <c r="B6657" s="486" t="str">
        <f>CONCATENATE(Tabela22[[#This Row],[Residencial / Não Residencial]]," - ",Tabela22[[#This Row],[Frequência]])</f>
        <v>Não Residencial - 3 vezes por semana</v>
      </c>
      <c r="C6657" s="486" t="s">
        <v>578</v>
      </c>
      <c r="D6657" s="443" t="s">
        <v>573</v>
      </c>
      <c r="E6657" s="443" t="s">
        <v>569</v>
      </c>
      <c r="F6657" s="443" t="s">
        <v>550</v>
      </c>
      <c r="G6657" s="722">
        <v>4380.62</v>
      </c>
      <c r="H6657" s="722">
        <v>3.9677699999999998</v>
      </c>
      <c r="I6657" s="722">
        <v>300</v>
      </c>
      <c r="J6657" s="722">
        <v>300</v>
      </c>
      <c r="K6657" s="723">
        <v>1190.3309999999999</v>
      </c>
    </row>
    <row r="6658" spans="2:11">
      <c r="B6658" s="486" t="str">
        <f>CONCATENATE(Tabela22[[#This Row],[Residencial / Não Residencial]]," - ",Tabela22[[#This Row],[Frequência]])</f>
        <v>Residencial - 3 vezes por semana</v>
      </c>
      <c r="C6658" s="486" t="s">
        <v>578</v>
      </c>
      <c r="D6658" s="443" t="s">
        <v>572</v>
      </c>
      <c r="E6658" s="443" t="s">
        <v>548</v>
      </c>
      <c r="F6658" s="443" t="s">
        <v>548</v>
      </c>
      <c r="G6658" s="722">
        <v>250.06</v>
      </c>
      <c r="H6658" s="722">
        <v>2.5755699999999999</v>
      </c>
      <c r="I6658" s="722">
        <v>200</v>
      </c>
      <c r="J6658" s="722">
        <v>200</v>
      </c>
      <c r="K6658" s="723">
        <v>515.11400000000003</v>
      </c>
    </row>
    <row r="6659" spans="2:11">
      <c r="B6659" s="486" t="str">
        <f>CONCATENATE(Tabela22[[#This Row],[Residencial / Não Residencial]]," - ",Tabela22[[#This Row],[Frequência]])</f>
        <v>Residencial - 3 vezes por semana</v>
      </c>
      <c r="C6659" s="486" t="s">
        <v>578</v>
      </c>
      <c r="D6659" s="443" t="s">
        <v>572</v>
      </c>
      <c r="E6659" s="443" t="s">
        <v>548</v>
      </c>
      <c r="F6659" s="443" t="s">
        <v>548</v>
      </c>
      <c r="G6659" s="722">
        <v>151.75</v>
      </c>
      <c r="H6659" s="722">
        <v>2.5755699999999999</v>
      </c>
      <c r="I6659" s="722">
        <v>200</v>
      </c>
      <c r="J6659" s="722">
        <v>151.75</v>
      </c>
      <c r="K6659" s="723">
        <v>390.84274749999997</v>
      </c>
    </row>
    <row r="6660" spans="2:11">
      <c r="B6660" s="486" t="str">
        <f>CONCATENATE(Tabela22[[#This Row],[Residencial / Não Residencial]]," - ",Tabela22[[#This Row],[Frequência]])</f>
        <v>Residencial - 3 vezes por semana</v>
      </c>
      <c r="C6660" s="486" t="s">
        <v>578</v>
      </c>
      <c r="D6660" s="443" t="s">
        <v>572</v>
      </c>
      <c r="E6660" s="443" t="s">
        <v>548</v>
      </c>
      <c r="F6660" s="443" t="s">
        <v>548</v>
      </c>
      <c r="G6660" s="722">
        <v>187.12</v>
      </c>
      <c r="H6660" s="722">
        <v>2.5755699999999999</v>
      </c>
      <c r="I6660" s="722">
        <v>200</v>
      </c>
      <c r="J6660" s="722">
        <v>187.12</v>
      </c>
      <c r="K6660" s="723">
        <v>481.94065840000002</v>
      </c>
    </row>
    <row r="6661" spans="2:11">
      <c r="B6661" s="486" t="str">
        <f>CONCATENATE(Tabela22[[#This Row],[Residencial / Não Residencial]]," - ",Tabela22[[#This Row],[Frequência]])</f>
        <v>Residencial - 3 vezes por semana</v>
      </c>
      <c r="C6661" s="486" t="s">
        <v>578</v>
      </c>
      <c r="D6661" s="443" t="s">
        <v>572</v>
      </c>
      <c r="E6661" s="443" t="s">
        <v>548</v>
      </c>
      <c r="F6661" s="443" t="s">
        <v>548</v>
      </c>
      <c r="G6661" s="722">
        <v>91.35</v>
      </c>
      <c r="H6661" s="722">
        <v>2.5755699999999999</v>
      </c>
      <c r="I6661" s="722">
        <v>200</v>
      </c>
      <c r="J6661" s="722">
        <v>91.35</v>
      </c>
      <c r="K6661" s="723">
        <v>235.27831950000001</v>
      </c>
    </row>
    <row r="6662" spans="2:11">
      <c r="B6662" s="486" t="str">
        <f>CONCATENATE(Tabela22[[#This Row],[Residencial / Não Residencial]]," - ",Tabela22[[#This Row],[Frequência]])</f>
        <v>Residencial - 3 vezes por semana</v>
      </c>
      <c r="C6662" s="486" t="s">
        <v>578</v>
      </c>
      <c r="D6662" s="443" t="s">
        <v>572</v>
      </c>
      <c r="E6662" s="443" t="s">
        <v>548</v>
      </c>
      <c r="F6662" s="443" t="s">
        <v>548</v>
      </c>
      <c r="G6662" s="722">
        <v>133.9</v>
      </c>
      <c r="H6662" s="722">
        <v>2.5755699999999999</v>
      </c>
      <c r="I6662" s="722">
        <v>200</v>
      </c>
      <c r="J6662" s="722">
        <v>133.9</v>
      </c>
      <c r="K6662" s="723">
        <v>344.86882300000002</v>
      </c>
    </row>
    <row r="6663" spans="2:11">
      <c r="B6663" s="486" t="str">
        <f>CONCATENATE(Tabela22[[#This Row],[Residencial / Não Residencial]]," - ",Tabela22[[#This Row],[Frequência]])</f>
        <v>Residencial - 3 vezes por semana</v>
      </c>
      <c r="C6663" s="486" t="s">
        <v>578</v>
      </c>
      <c r="D6663" s="443" t="s">
        <v>572</v>
      </c>
      <c r="E6663" s="443" t="s">
        <v>548</v>
      </c>
      <c r="F6663" s="443" t="s">
        <v>548</v>
      </c>
      <c r="G6663" s="722">
        <v>89.25</v>
      </c>
      <c r="H6663" s="722">
        <v>2.5755699999999999</v>
      </c>
      <c r="I6663" s="722">
        <v>200</v>
      </c>
      <c r="J6663" s="722">
        <v>89.25</v>
      </c>
      <c r="K6663" s="723">
        <v>229.86962249999999</v>
      </c>
    </row>
    <row r="6664" spans="2:11">
      <c r="B6664" s="486" t="str">
        <f>CONCATENATE(Tabela22[[#This Row],[Residencial / Não Residencial]]," - ",Tabela22[[#This Row],[Frequência]])</f>
        <v>Residencial - 3 vezes por semana</v>
      </c>
      <c r="C6664" s="486" t="s">
        <v>578</v>
      </c>
      <c r="D6664" s="443" t="s">
        <v>572</v>
      </c>
      <c r="E6664" s="443" t="s">
        <v>548</v>
      </c>
      <c r="F6664" s="443" t="s">
        <v>548</v>
      </c>
      <c r="G6664" s="722">
        <v>154.43</v>
      </c>
      <c r="H6664" s="722">
        <v>2.5755699999999999</v>
      </c>
      <c r="I6664" s="722">
        <v>200</v>
      </c>
      <c r="J6664" s="722">
        <v>154.43</v>
      </c>
      <c r="K6664" s="723">
        <v>397.74527510000001</v>
      </c>
    </row>
    <row r="6665" spans="2:11">
      <c r="B6665" s="486" t="str">
        <f>CONCATENATE(Tabela22[[#This Row],[Residencial / Não Residencial]]," - ",Tabela22[[#This Row],[Frequência]])</f>
        <v>Residencial - 3 vezes por semana</v>
      </c>
      <c r="C6665" s="486" t="s">
        <v>578</v>
      </c>
      <c r="D6665" s="443" t="s">
        <v>572</v>
      </c>
      <c r="E6665" s="443" t="s">
        <v>548</v>
      </c>
      <c r="F6665" s="443" t="s">
        <v>548</v>
      </c>
      <c r="G6665" s="722">
        <v>118.93</v>
      </c>
      <c r="H6665" s="722">
        <v>2.5755699999999999</v>
      </c>
      <c r="I6665" s="722">
        <v>200</v>
      </c>
      <c r="J6665" s="722">
        <v>118.93</v>
      </c>
      <c r="K6665" s="723">
        <v>306.31254009999998</v>
      </c>
    </row>
    <row r="6666" spans="2:11">
      <c r="B6666" s="486" t="str">
        <f>CONCATENATE(Tabela22[[#This Row],[Residencial / Não Residencial]]," - ",Tabela22[[#This Row],[Frequência]])</f>
        <v>Residencial - 3 vezes por semana</v>
      </c>
      <c r="C6666" s="486" t="s">
        <v>578</v>
      </c>
      <c r="D6666" s="443" t="s">
        <v>572</v>
      </c>
      <c r="E6666" s="443" t="s">
        <v>548</v>
      </c>
      <c r="F6666" s="443" t="s">
        <v>548</v>
      </c>
      <c r="G6666" s="722">
        <v>93.22</v>
      </c>
      <c r="H6666" s="722">
        <v>2.5755699999999999</v>
      </c>
      <c r="I6666" s="722">
        <v>200</v>
      </c>
      <c r="J6666" s="722">
        <v>93.22</v>
      </c>
      <c r="K6666" s="723">
        <v>240.09463539999999</v>
      </c>
    </row>
    <row r="6667" spans="2:11">
      <c r="B6667" s="486" t="str">
        <f>CONCATENATE(Tabela22[[#This Row],[Residencial / Não Residencial]]," - ",Tabela22[[#This Row],[Frequência]])</f>
        <v>Residencial - 3 vezes por semana</v>
      </c>
      <c r="C6667" s="486" t="s">
        <v>578</v>
      </c>
      <c r="D6667" s="443" t="s">
        <v>572</v>
      </c>
      <c r="E6667" s="443" t="s">
        <v>548</v>
      </c>
      <c r="F6667" s="443" t="s">
        <v>548</v>
      </c>
      <c r="G6667" s="722">
        <v>105.14</v>
      </c>
      <c r="H6667" s="722">
        <v>2.5755699999999999</v>
      </c>
      <c r="I6667" s="722">
        <v>200</v>
      </c>
      <c r="J6667" s="722">
        <v>105.14</v>
      </c>
      <c r="K6667" s="723">
        <v>270.79542980000002</v>
      </c>
    </row>
    <row r="6668" spans="2:11">
      <c r="B6668" s="486" t="str">
        <f>CONCATENATE(Tabela22[[#This Row],[Residencial / Não Residencial]]," - ",Tabela22[[#This Row],[Frequência]])</f>
        <v>Residencial - 3 vezes por semana</v>
      </c>
      <c r="C6668" s="486" t="s">
        <v>578</v>
      </c>
      <c r="D6668" s="443" t="s">
        <v>572</v>
      </c>
      <c r="E6668" s="443" t="s">
        <v>548</v>
      </c>
      <c r="F6668" s="443" t="s">
        <v>548</v>
      </c>
      <c r="G6668" s="722">
        <v>70.77</v>
      </c>
      <c r="H6668" s="722">
        <v>2.5755699999999999</v>
      </c>
      <c r="I6668" s="722">
        <v>200</v>
      </c>
      <c r="J6668" s="722">
        <v>70.77</v>
      </c>
      <c r="K6668" s="723">
        <v>182.2730889</v>
      </c>
    </row>
    <row r="6669" spans="2:11">
      <c r="B6669" s="486" t="str">
        <f>CONCATENATE(Tabela22[[#This Row],[Residencial / Não Residencial]]," - ",Tabela22[[#This Row],[Frequência]])</f>
        <v>Residencial - 3 vezes por semana</v>
      </c>
      <c r="C6669" s="486" t="s">
        <v>578</v>
      </c>
      <c r="D6669" s="443" t="s">
        <v>572</v>
      </c>
      <c r="E6669" s="443" t="s">
        <v>548</v>
      </c>
      <c r="F6669" s="443" t="s">
        <v>548</v>
      </c>
      <c r="G6669" s="722">
        <v>75.66</v>
      </c>
      <c r="H6669" s="722">
        <v>2.5755699999999999</v>
      </c>
      <c r="I6669" s="722">
        <v>200</v>
      </c>
      <c r="J6669" s="722">
        <v>75.66</v>
      </c>
      <c r="K6669" s="723">
        <v>194.86762619999999</v>
      </c>
    </row>
    <row r="6670" spans="2:11">
      <c r="B6670" s="486" t="str">
        <f>CONCATENATE(Tabela22[[#This Row],[Residencial / Não Residencial]]," - ",Tabela22[[#This Row],[Frequência]])</f>
        <v>Residencial - 3 vezes por semana</v>
      </c>
      <c r="C6670" s="486" t="s">
        <v>578</v>
      </c>
      <c r="D6670" s="443" t="s">
        <v>572</v>
      </c>
      <c r="E6670" s="443" t="s">
        <v>548</v>
      </c>
      <c r="F6670" s="443" t="s">
        <v>548</v>
      </c>
      <c r="G6670" s="722">
        <v>74.5</v>
      </c>
      <c r="H6670" s="722">
        <v>2.5755699999999999</v>
      </c>
      <c r="I6670" s="722">
        <v>200</v>
      </c>
      <c r="J6670" s="722">
        <v>74.5</v>
      </c>
      <c r="K6670" s="723">
        <v>191.879965</v>
      </c>
    </row>
    <row r="6671" spans="2:11">
      <c r="B6671" s="486" t="str">
        <f>CONCATENATE(Tabela22[[#This Row],[Residencial / Não Residencial]]," - ",Tabela22[[#This Row],[Frequência]])</f>
        <v>Residencial - 3 vezes por semana</v>
      </c>
      <c r="C6671" s="486" t="s">
        <v>578</v>
      </c>
      <c r="D6671" s="443" t="s">
        <v>572</v>
      </c>
      <c r="E6671" s="443" t="s">
        <v>548</v>
      </c>
      <c r="F6671" s="443" t="s">
        <v>548</v>
      </c>
      <c r="G6671" s="722">
        <v>99.07</v>
      </c>
      <c r="H6671" s="722">
        <v>2.5755699999999999</v>
      </c>
      <c r="I6671" s="722">
        <v>200</v>
      </c>
      <c r="J6671" s="722">
        <v>99.07</v>
      </c>
      <c r="K6671" s="723">
        <v>255.16171990000001</v>
      </c>
    </row>
    <row r="6672" spans="2:11">
      <c r="B6672" s="486" t="str">
        <f>CONCATENATE(Tabela22[[#This Row],[Residencial / Não Residencial]]," - ",Tabela22[[#This Row],[Frequência]])</f>
        <v>Residencial - 3 vezes por semana</v>
      </c>
      <c r="C6672" s="486" t="s">
        <v>578</v>
      </c>
      <c r="D6672" s="443" t="s">
        <v>572</v>
      </c>
      <c r="E6672" s="443" t="s">
        <v>548</v>
      </c>
      <c r="F6672" s="443" t="s">
        <v>548</v>
      </c>
      <c r="G6672" s="722">
        <v>115</v>
      </c>
      <c r="H6672" s="722">
        <v>2.5755699999999999</v>
      </c>
      <c r="I6672" s="722">
        <v>200</v>
      </c>
      <c r="J6672" s="722">
        <v>115</v>
      </c>
      <c r="K6672" s="723">
        <v>296.19054999999997</v>
      </c>
    </row>
    <row r="6673" spans="2:11">
      <c r="B6673" s="486" t="str">
        <f>CONCATENATE(Tabela22[[#This Row],[Residencial / Não Residencial]]," - ",Tabela22[[#This Row],[Frequência]])</f>
        <v>Não Residencial - 3 vezes por semana</v>
      </c>
      <c r="C6673" s="486" t="s">
        <v>578</v>
      </c>
      <c r="D6673" s="443" t="s">
        <v>574</v>
      </c>
      <c r="E6673" s="443" t="s">
        <v>569</v>
      </c>
      <c r="F6673" s="443" t="s">
        <v>550</v>
      </c>
      <c r="G6673" s="722">
        <v>232.97</v>
      </c>
      <c r="H6673" s="722">
        <v>3.9677699999999998</v>
      </c>
      <c r="I6673" s="722">
        <v>300</v>
      </c>
      <c r="J6673" s="722">
        <v>232.97</v>
      </c>
      <c r="K6673" s="723">
        <v>924.37137689999997</v>
      </c>
    </row>
    <row r="6674" spans="2:11">
      <c r="B6674" s="486" t="str">
        <f>CONCATENATE(Tabela22[[#This Row],[Residencial / Não Residencial]]," - ",Tabela22[[#This Row],[Frequência]])</f>
        <v>Residencial - 3 vezes por semana</v>
      </c>
      <c r="C6674" s="486" t="s">
        <v>578</v>
      </c>
      <c r="D6674" s="443" t="s">
        <v>572</v>
      </c>
      <c r="E6674" s="443" t="s">
        <v>548</v>
      </c>
      <c r="F6674" s="443" t="s">
        <v>548</v>
      </c>
      <c r="G6674" s="722">
        <v>281.83999999999997</v>
      </c>
      <c r="H6674" s="722">
        <v>2.5755699999999999</v>
      </c>
      <c r="I6674" s="722">
        <v>200</v>
      </c>
      <c r="J6674" s="722">
        <v>200</v>
      </c>
      <c r="K6674" s="723">
        <v>515.11400000000003</v>
      </c>
    </row>
    <row r="6675" spans="2:11">
      <c r="B6675" s="486" t="str">
        <f>CONCATENATE(Tabela22[[#This Row],[Residencial / Não Residencial]]," - ",Tabela22[[#This Row],[Frequência]])</f>
        <v>Residencial - 3 vezes por semana</v>
      </c>
      <c r="C6675" s="486" t="s">
        <v>578</v>
      </c>
      <c r="D6675" s="443" t="s">
        <v>572</v>
      </c>
      <c r="E6675" s="443" t="s">
        <v>548</v>
      </c>
      <c r="F6675" s="443" t="s">
        <v>548</v>
      </c>
      <c r="G6675" s="722">
        <v>86.43</v>
      </c>
      <c r="H6675" s="722">
        <v>2.5755699999999999</v>
      </c>
      <c r="I6675" s="722">
        <v>200</v>
      </c>
      <c r="J6675" s="722">
        <v>86.43</v>
      </c>
      <c r="K6675" s="723">
        <v>222.6065151</v>
      </c>
    </row>
    <row r="6676" spans="2:11">
      <c r="B6676" s="486" t="str">
        <f>CONCATENATE(Tabela22[[#This Row],[Residencial / Não Residencial]]," - ",Tabela22[[#This Row],[Frequência]])</f>
        <v>Residencial - 3 vezes por semana</v>
      </c>
      <c r="C6676" s="486" t="s">
        <v>578</v>
      </c>
      <c r="D6676" s="443" t="s">
        <v>572</v>
      </c>
      <c r="E6676" s="443" t="s">
        <v>548</v>
      </c>
      <c r="F6676" s="443" t="s">
        <v>548</v>
      </c>
      <c r="G6676" s="722">
        <v>100.09</v>
      </c>
      <c r="H6676" s="722">
        <v>2.5755699999999999</v>
      </c>
      <c r="I6676" s="722">
        <v>200</v>
      </c>
      <c r="J6676" s="722">
        <v>100.09</v>
      </c>
      <c r="K6676" s="723">
        <v>257.78880129999999</v>
      </c>
    </row>
    <row r="6677" spans="2:11">
      <c r="B6677" s="486" t="str">
        <f>CONCATENATE(Tabela22[[#This Row],[Residencial / Não Residencial]]," - ",Tabela22[[#This Row],[Frequência]])</f>
        <v>Residencial - 3 vezes por semana</v>
      </c>
      <c r="C6677" s="486" t="s">
        <v>578</v>
      </c>
      <c r="D6677" s="443" t="s">
        <v>572</v>
      </c>
      <c r="E6677" s="443" t="s">
        <v>548</v>
      </c>
      <c r="F6677" s="443" t="s">
        <v>548</v>
      </c>
      <c r="G6677" s="722">
        <v>91.75</v>
      </c>
      <c r="H6677" s="722">
        <v>2.5755699999999999</v>
      </c>
      <c r="I6677" s="722">
        <v>200</v>
      </c>
      <c r="J6677" s="722">
        <v>91.75</v>
      </c>
      <c r="K6677" s="723">
        <v>236.3085475</v>
      </c>
    </row>
    <row r="6678" spans="2:11">
      <c r="B6678" s="486" t="str">
        <f>CONCATENATE(Tabela22[[#This Row],[Residencial / Não Residencial]]," - ",Tabela22[[#This Row],[Frequência]])</f>
        <v>Residencial - 3 vezes por semana</v>
      </c>
      <c r="C6678" s="486" t="s">
        <v>578</v>
      </c>
      <c r="D6678" s="443" t="s">
        <v>572</v>
      </c>
      <c r="E6678" s="443" t="s">
        <v>548</v>
      </c>
      <c r="F6678" s="443" t="s">
        <v>548</v>
      </c>
      <c r="G6678" s="722">
        <v>100.26</v>
      </c>
      <c r="H6678" s="722">
        <v>2.5755699999999999</v>
      </c>
      <c r="I6678" s="722">
        <v>200</v>
      </c>
      <c r="J6678" s="722">
        <v>100.26</v>
      </c>
      <c r="K6678" s="723">
        <v>258.2266482</v>
      </c>
    </row>
    <row r="6679" spans="2:11">
      <c r="B6679" s="486" t="str">
        <f>CONCATENATE(Tabela22[[#This Row],[Residencial / Não Residencial]]," - ",Tabela22[[#This Row],[Frequência]])</f>
        <v>Residencial - 3 vezes por semana</v>
      </c>
      <c r="C6679" s="486" t="s">
        <v>578</v>
      </c>
      <c r="D6679" s="443" t="s">
        <v>572</v>
      </c>
      <c r="E6679" s="443" t="s">
        <v>548</v>
      </c>
      <c r="F6679" s="443" t="s">
        <v>548</v>
      </c>
      <c r="G6679" s="722">
        <v>60.98</v>
      </c>
      <c r="H6679" s="722">
        <v>2.5755699999999999</v>
      </c>
      <c r="I6679" s="722">
        <v>200</v>
      </c>
      <c r="J6679" s="722">
        <v>60.98</v>
      </c>
      <c r="K6679" s="723">
        <v>157.05825859999999</v>
      </c>
    </row>
    <row r="6680" spans="2:11">
      <c r="B6680" s="486" t="str">
        <f>CONCATENATE(Tabela22[[#This Row],[Residencial / Não Residencial]]," - ",Tabela22[[#This Row],[Frequência]])</f>
        <v>Residencial - 3 vezes por semana</v>
      </c>
      <c r="C6680" s="486" t="s">
        <v>578</v>
      </c>
      <c r="D6680" s="443" t="s">
        <v>572</v>
      </c>
      <c r="E6680" s="443" t="s">
        <v>548</v>
      </c>
      <c r="F6680" s="443" t="s">
        <v>548</v>
      </c>
      <c r="G6680" s="722">
        <v>142.52000000000001</v>
      </c>
      <c r="H6680" s="722">
        <v>2.5755699999999999</v>
      </c>
      <c r="I6680" s="722">
        <v>200</v>
      </c>
      <c r="J6680" s="722">
        <v>142.52000000000001</v>
      </c>
      <c r="K6680" s="723">
        <v>367.0702364</v>
      </c>
    </row>
    <row r="6681" spans="2:11">
      <c r="B6681" s="486" t="str">
        <f>CONCATENATE(Tabela22[[#This Row],[Residencial / Não Residencial]]," - ",Tabela22[[#This Row],[Frequência]])</f>
        <v>Residencial - 3 vezes por semana</v>
      </c>
      <c r="C6681" s="486" t="s">
        <v>578</v>
      </c>
      <c r="D6681" s="443" t="s">
        <v>572</v>
      </c>
      <c r="E6681" s="443" t="s">
        <v>548</v>
      </c>
      <c r="F6681" s="443" t="s">
        <v>548</v>
      </c>
      <c r="G6681" s="722">
        <v>173.01</v>
      </c>
      <c r="H6681" s="722">
        <v>2.5755699999999999</v>
      </c>
      <c r="I6681" s="722">
        <v>200</v>
      </c>
      <c r="J6681" s="722">
        <v>173.01</v>
      </c>
      <c r="K6681" s="723">
        <v>445.59936570000002</v>
      </c>
    </row>
    <row r="6682" spans="2:11">
      <c r="B6682" s="486" t="str">
        <f>CONCATENATE(Tabela22[[#This Row],[Residencial / Não Residencial]]," - ",Tabela22[[#This Row],[Frequência]])</f>
        <v>Residencial - 3 vezes por semana</v>
      </c>
      <c r="C6682" s="486" t="s">
        <v>578</v>
      </c>
      <c r="D6682" s="443" t="s">
        <v>572</v>
      </c>
      <c r="E6682" s="443" t="s">
        <v>548</v>
      </c>
      <c r="F6682" s="443" t="s">
        <v>548</v>
      </c>
      <c r="G6682" s="722">
        <v>75.790000000000006</v>
      </c>
      <c r="H6682" s="722">
        <v>2.5755699999999999</v>
      </c>
      <c r="I6682" s="722">
        <v>200</v>
      </c>
      <c r="J6682" s="722">
        <v>75.790000000000006</v>
      </c>
      <c r="K6682" s="723">
        <v>195.20245030000001</v>
      </c>
    </row>
    <row r="6683" spans="2:11">
      <c r="B6683" s="486" t="str">
        <f>CONCATENATE(Tabela22[[#This Row],[Residencial / Não Residencial]]," - ",Tabela22[[#This Row],[Frequência]])</f>
        <v>Residencial - 3 vezes por semana</v>
      </c>
      <c r="C6683" s="486" t="s">
        <v>578</v>
      </c>
      <c r="D6683" s="443" t="s">
        <v>572</v>
      </c>
      <c r="E6683" s="443" t="s">
        <v>548</v>
      </c>
      <c r="F6683" s="443" t="s">
        <v>548</v>
      </c>
      <c r="G6683" s="722">
        <v>95.25</v>
      </c>
      <c r="H6683" s="722">
        <v>2.5755699999999999</v>
      </c>
      <c r="I6683" s="722">
        <v>200</v>
      </c>
      <c r="J6683" s="722">
        <v>95.25</v>
      </c>
      <c r="K6683" s="723">
        <v>245.32304250000001</v>
      </c>
    </row>
    <row r="6684" spans="2:11">
      <c r="B6684" s="486" t="str">
        <f>CONCATENATE(Tabela22[[#This Row],[Residencial / Não Residencial]]," - ",Tabela22[[#This Row],[Frequência]])</f>
        <v>Residencial - 3 vezes por semana</v>
      </c>
      <c r="C6684" s="486" t="s">
        <v>578</v>
      </c>
      <c r="D6684" s="443" t="s">
        <v>572</v>
      </c>
      <c r="E6684" s="443" t="s">
        <v>548</v>
      </c>
      <c r="F6684" s="443" t="s">
        <v>548</v>
      </c>
      <c r="G6684" s="722">
        <v>209.36</v>
      </c>
      <c r="H6684" s="722">
        <v>2.5755699999999999</v>
      </c>
      <c r="I6684" s="722">
        <v>200</v>
      </c>
      <c r="J6684" s="722">
        <v>200</v>
      </c>
      <c r="K6684" s="723">
        <v>515.11400000000003</v>
      </c>
    </row>
    <row r="6685" spans="2:11">
      <c r="B6685" s="486" t="str">
        <f>CONCATENATE(Tabela22[[#This Row],[Residencial / Não Residencial]]," - ",Tabela22[[#This Row],[Frequência]])</f>
        <v>Residencial - 3 vezes por semana</v>
      </c>
      <c r="C6685" s="486" t="s">
        <v>578</v>
      </c>
      <c r="D6685" s="443" t="s">
        <v>572</v>
      </c>
      <c r="E6685" s="443" t="s">
        <v>548</v>
      </c>
      <c r="F6685" s="443" t="s">
        <v>548</v>
      </c>
      <c r="G6685" s="722">
        <v>111.23</v>
      </c>
      <c r="H6685" s="722">
        <v>2.5755699999999999</v>
      </c>
      <c r="I6685" s="722">
        <v>200</v>
      </c>
      <c r="J6685" s="722">
        <v>111.23</v>
      </c>
      <c r="K6685" s="723">
        <v>286.48065109999999</v>
      </c>
    </row>
    <row r="6686" spans="2:11">
      <c r="B6686" s="486" t="str">
        <f>CONCATENATE(Tabela22[[#This Row],[Residencial / Não Residencial]]," - ",Tabela22[[#This Row],[Frequência]])</f>
        <v>Residencial - 3 vezes por semana</v>
      </c>
      <c r="C6686" s="486" t="s">
        <v>578</v>
      </c>
      <c r="D6686" s="443" t="s">
        <v>572</v>
      </c>
      <c r="E6686" s="443" t="s">
        <v>548</v>
      </c>
      <c r="F6686" s="443" t="s">
        <v>548</v>
      </c>
      <c r="G6686" s="722">
        <v>139.16</v>
      </c>
      <c r="H6686" s="722">
        <v>2.5755699999999999</v>
      </c>
      <c r="I6686" s="722">
        <v>200</v>
      </c>
      <c r="J6686" s="722">
        <v>139.16</v>
      </c>
      <c r="K6686" s="723">
        <v>358.41632120000003</v>
      </c>
    </row>
    <row r="6687" spans="2:11">
      <c r="B6687" s="486" t="str">
        <f>CONCATENATE(Tabela22[[#This Row],[Residencial / Não Residencial]]," - ",Tabela22[[#This Row],[Frequência]])</f>
        <v>Residencial - 3 vezes por semana</v>
      </c>
      <c r="C6687" s="486" t="s">
        <v>578</v>
      </c>
      <c r="D6687" s="443" t="s">
        <v>572</v>
      </c>
      <c r="E6687" s="443" t="s">
        <v>548</v>
      </c>
      <c r="F6687" s="443" t="s">
        <v>548</v>
      </c>
      <c r="G6687" s="722">
        <v>98.98</v>
      </c>
      <c r="H6687" s="722">
        <v>2.5755699999999999</v>
      </c>
      <c r="I6687" s="722">
        <v>200</v>
      </c>
      <c r="J6687" s="722">
        <v>98.98</v>
      </c>
      <c r="K6687" s="723">
        <v>254.92991860000001</v>
      </c>
    </row>
    <row r="6688" spans="2:11">
      <c r="B6688" s="486" t="str">
        <f>CONCATENATE(Tabela22[[#This Row],[Residencial / Não Residencial]]," - ",Tabela22[[#This Row],[Frequência]])</f>
        <v>Residencial - 3 vezes por semana</v>
      </c>
      <c r="C6688" s="486" t="s">
        <v>578</v>
      </c>
      <c r="D6688" s="443" t="s">
        <v>572</v>
      </c>
      <c r="E6688" s="443" t="s">
        <v>548</v>
      </c>
      <c r="F6688" s="443" t="s">
        <v>548</v>
      </c>
      <c r="G6688" s="722">
        <v>120.33</v>
      </c>
      <c r="H6688" s="722">
        <v>2.5755699999999999</v>
      </c>
      <c r="I6688" s="722">
        <v>200</v>
      </c>
      <c r="J6688" s="722">
        <v>120.33</v>
      </c>
      <c r="K6688" s="723">
        <v>309.91833810000003</v>
      </c>
    </row>
    <row r="6689" spans="2:11">
      <c r="B6689" s="486" t="str">
        <f>CONCATENATE(Tabela22[[#This Row],[Residencial / Não Residencial]]," - ",Tabela22[[#This Row],[Frequência]])</f>
        <v>Residencial - 3 vezes por semana</v>
      </c>
      <c r="C6689" s="486" t="s">
        <v>578</v>
      </c>
      <c r="D6689" s="443" t="s">
        <v>572</v>
      </c>
      <c r="E6689" s="443" t="s">
        <v>548</v>
      </c>
      <c r="F6689" s="443" t="s">
        <v>548</v>
      </c>
      <c r="G6689" s="722">
        <v>98.92</v>
      </c>
      <c r="H6689" s="722">
        <v>2.5755699999999999</v>
      </c>
      <c r="I6689" s="722">
        <v>200</v>
      </c>
      <c r="J6689" s="722">
        <v>98.92</v>
      </c>
      <c r="K6689" s="723">
        <v>254.77538440000001</v>
      </c>
    </row>
    <row r="6690" spans="2:11">
      <c r="B6690" s="486" t="str">
        <f>CONCATENATE(Tabela22[[#This Row],[Residencial / Não Residencial]]," - ",Tabela22[[#This Row],[Frequência]])</f>
        <v>Residencial - 3 vezes por semana</v>
      </c>
      <c r="C6690" s="486" t="s">
        <v>578</v>
      </c>
      <c r="D6690" s="443" t="s">
        <v>572</v>
      </c>
      <c r="E6690" s="443" t="s">
        <v>548</v>
      </c>
      <c r="F6690" s="443" t="s">
        <v>548</v>
      </c>
      <c r="G6690" s="722">
        <v>89.58</v>
      </c>
      <c r="H6690" s="722">
        <v>2.5755699999999999</v>
      </c>
      <c r="I6690" s="722">
        <v>200</v>
      </c>
      <c r="J6690" s="722">
        <v>89.58</v>
      </c>
      <c r="K6690" s="723">
        <v>230.71956059999999</v>
      </c>
    </row>
    <row r="6691" spans="2:11">
      <c r="B6691" s="486" t="str">
        <f>CONCATENATE(Tabela22[[#This Row],[Residencial / Não Residencial]]," - ",Tabela22[[#This Row],[Frequência]])</f>
        <v>Residencial - 3 vezes por semana</v>
      </c>
      <c r="C6691" s="486" t="s">
        <v>578</v>
      </c>
      <c r="D6691" s="443" t="s">
        <v>572</v>
      </c>
      <c r="E6691" s="443" t="s">
        <v>548</v>
      </c>
      <c r="F6691" s="443" t="s">
        <v>548</v>
      </c>
      <c r="G6691" s="722">
        <v>145.61000000000001</v>
      </c>
      <c r="H6691" s="722">
        <v>2.5755699999999999</v>
      </c>
      <c r="I6691" s="722">
        <v>200</v>
      </c>
      <c r="J6691" s="722">
        <v>145.61000000000001</v>
      </c>
      <c r="K6691" s="723">
        <v>375.0287477</v>
      </c>
    </row>
    <row r="6692" spans="2:11">
      <c r="B6692" s="486" t="str">
        <f>CONCATENATE(Tabela22[[#This Row],[Residencial / Não Residencial]]," - ",Tabela22[[#This Row],[Frequência]])</f>
        <v>Residencial - 3 vezes por semana</v>
      </c>
      <c r="C6692" s="486" t="s">
        <v>578</v>
      </c>
      <c r="D6692" s="443" t="s">
        <v>572</v>
      </c>
      <c r="E6692" s="443" t="s">
        <v>548</v>
      </c>
      <c r="F6692" s="443" t="s">
        <v>548</v>
      </c>
      <c r="G6692" s="722">
        <v>69.760000000000005</v>
      </c>
      <c r="H6692" s="722">
        <v>2.5755699999999999</v>
      </c>
      <c r="I6692" s="722">
        <v>200</v>
      </c>
      <c r="J6692" s="722">
        <v>69.760000000000005</v>
      </c>
      <c r="K6692" s="723">
        <v>179.67176319999999</v>
      </c>
    </row>
    <row r="6693" spans="2:11">
      <c r="B6693" s="486" t="str">
        <f>CONCATENATE(Tabela22[[#This Row],[Residencial / Não Residencial]]," - ",Tabela22[[#This Row],[Frequência]])</f>
        <v>Residencial - 3 vezes por semana</v>
      </c>
      <c r="C6693" s="486" t="s">
        <v>578</v>
      </c>
      <c r="D6693" s="443" t="s">
        <v>572</v>
      </c>
      <c r="E6693" s="443" t="s">
        <v>548</v>
      </c>
      <c r="F6693" s="443" t="s">
        <v>548</v>
      </c>
      <c r="G6693" s="722">
        <v>67.209999999999994</v>
      </c>
      <c r="H6693" s="722">
        <v>2.5755699999999999</v>
      </c>
      <c r="I6693" s="722">
        <v>200</v>
      </c>
      <c r="J6693" s="722">
        <v>67.209999999999994</v>
      </c>
      <c r="K6693" s="723">
        <v>173.10405969999999</v>
      </c>
    </row>
    <row r="6694" spans="2:11">
      <c r="B6694" s="486" t="str">
        <f>CONCATENATE(Tabela22[[#This Row],[Residencial / Não Residencial]]," - ",Tabela22[[#This Row],[Frequência]])</f>
        <v>Não Residencial - 1 vez por semana</v>
      </c>
      <c r="C6694" s="486" t="s">
        <v>582</v>
      </c>
      <c r="D6694" s="443" t="s">
        <v>568</v>
      </c>
      <c r="E6694" s="443" t="s">
        <v>569</v>
      </c>
      <c r="F6694" s="443" t="s">
        <v>550</v>
      </c>
      <c r="G6694" s="722">
        <v>101.92</v>
      </c>
      <c r="H6694" s="722">
        <v>1.1276820000000001</v>
      </c>
      <c r="I6694" s="722">
        <v>300</v>
      </c>
      <c r="J6694" s="722">
        <v>101.92</v>
      </c>
      <c r="K6694" s="723">
        <v>114.93334944</v>
      </c>
    </row>
    <row r="6695" spans="2:11">
      <c r="B6695" s="486" t="str">
        <f>CONCATENATE(Tabela22[[#This Row],[Residencial / Não Residencial]]," - ",Tabela22[[#This Row],[Frequência]])</f>
        <v>Residencial - 3 vezes por semana</v>
      </c>
      <c r="C6695" s="486" t="s">
        <v>578</v>
      </c>
      <c r="D6695" s="443" t="s">
        <v>572</v>
      </c>
      <c r="E6695" s="443" t="s">
        <v>548</v>
      </c>
      <c r="F6695" s="443" t="s">
        <v>548</v>
      </c>
      <c r="G6695" s="722">
        <v>50.88</v>
      </c>
      <c r="H6695" s="722">
        <v>2.5755699999999999</v>
      </c>
      <c r="I6695" s="722">
        <v>200</v>
      </c>
      <c r="J6695" s="722">
        <v>50.88</v>
      </c>
      <c r="K6695" s="723">
        <v>131.04500160000001</v>
      </c>
    </row>
    <row r="6696" spans="2:11">
      <c r="B6696" s="486" t="str">
        <f>CONCATENATE(Tabela22[[#This Row],[Residencial / Não Residencial]]," - ",Tabela22[[#This Row],[Frequência]])</f>
        <v>Residencial - 3 vezes por semana</v>
      </c>
      <c r="C6696" s="486" t="s">
        <v>578</v>
      </c>
      <c r="D6696" s="443" t="s">
        <v>572</v>
      </c>
      <c r="E6696" s="443" t="s">
        <v>548</v>
      </c>
      <c r="F6696" s="443" t="s">
        <v>548</v>
      </c>
      <c r="G6696" s="722">
        <v>895.75</v>
      </c>
      <c r="H6696" s="722">
        <v>2.5755699999999999</v>
      </c>
      <c r="I6696" s="722">
        <v>200</v>
      </c>
      <c r="J6696" s="722">
        <v>200</v>
      </c>
      <c r="K6696" s="723">
        <v>515.11400000000003</v>
      </c>
    </row>
    <row r="6697" spans="2:11">
      <c r="B6697" s="486" t="str">
        <f>CONCATENATE(Tabela22[[#This Row],[Residencial / Não Residencial]]," - ",Tabela22[[#This Row],[Frequência]])</f>
        <v>Não Residencial - 3 vezes por semana</v>
      </c>
      <c r="C6697" s="486" t="s">
        <v>578</v>
      </c>
      <c r="D6697" s="443" t="s">
        <v>568</v>
      </c>
      <c r="E6697" s="443" t="s">
        <v>569</v>
      </c>
      <c r="F6697" s="443" t="s">
        <v>550</v>
      </c>
      <c r="G6697" s="722">
        <v>900</v>
      </c>
      <c r="H6697" s="722">
        <v>3.9677699999999998</v>
      </c>
      <c r="I6697" s="722">
        <v>300</v>
      </c>
      <c r="J6697" s="722">
        <v>300</v>
      </c>
      <c r="K6697" s="723">
        <v>1190.3309999999999</v>
      </c>
    </row>
    <row r="6698" spans="2:11">
      <c r="B6698" s="486" t="str">
        <f>CONCATENATE(Tabela22[[#This Row],[Residencial / Não Residencial]]," - ",Tabela22[[#This Row],[Frequência]])</f>
        <v>Residencial - 3 vezes por semana</v>
      </c>
      <c r="C6698" s="486" t="s">
        <v>578</v>
      </c>
      <c r="D6698" s="443" t="s">
        <v>572</v>
      </c>
      <c r="E6698" s="443" t="s">
        <v>548</v>
      </c>
      <c r="F6698" s="443" t="s">
        <v>548</v>
      </c>
      <c r="G6698" s="722">
        <v>213.1</v>
      </c>
      <c r="H6698" s="722">
        <v>2.5755699999999999</v>
      </c>
      <c r="I6698" s="722">
        <v>200</v>
      </c>
      <c r="J6698" s="722">
        <v>200</v>
      </c>
      <c r="K6698" s="723">
        <v>515.11400000000003</v>
      </c>
    </row>
    <row r="6699" spans="2:11">
      <c r="B6699" s="486" t="str">
        <f>CONCATENATE(Tabela22[[#This Row],[Residencial / Não Residencial]]," - ",Tabela22[[#This Row],[Frequência]])</f>
        <v>Residencial - 3 vezes por semana</v>
      </c>
      <c r="C6699" s="486" t="s">
        <v>578</v>
      </c>
      <c r="D6699" s="443" t="s">
        <v>572</v>
      </c>
      <c r="E6699" s="443" t="s">
        <v>548</v>
      </c>
      <c r="F6699" s="443" t="s">
        <v>548</v>
      </c>
      <c r="G6699" s="722">
        <v>98.49</v>
      </c>
      <c r="H6699" s="722">
        <v>2.5755699999999999</v>
      </c>
      <c r="I6699" s="722">
        <v>200</v>
      </c>
      <c r="J6699" s="722">
        <v>98.49</v>
      </c>
      <c r="K6699" s="723">
        <v>253.66788930000001</v>
      </c>
    </row>
    <row r="6700" spans="2:11">
      <c r="B6700" s="486" t="str">
        <f>CONCATENATE(Tabela22[[#This Row],[Residencial / Não Residencial]]," - ",Tabela22[[#This Row],[Frequência]])</f>
        <v>Residencial - 3 vezes por semana</v>
      </c>
      <c r="C6700" s="486" t="s">
        <v>578</v>
      </c>
      <c r="D6700" s="443" t="s">
        <v>572</v>
      </c>
      <c r="E6700" s="443" t="s">
        <v>548</v>
      </c>
      <c r="F6700" s="443" t="s">
        <v>548</v>
      </c>
      <c r="G6700" s="722">
        <v>116.88</v>
      </c>
      <c r="H6700" s="722">
        <v>2.5755699999999999</v>
      </c>
      <c r="I6700" s="722">
        <v>200</v>
      </c>
      <c r="J6700" s="722">
        <v>116.88</v>
      </c>
      <c r="K6700" s="723">
        <v>301.03262160000003</v>
      </c>
    </row>
    <row r="6701" spans="2:11">
      <c r="B6701" s="486" t="str">
        <f>CONCATENATE(Tabela22[[#This Row],[Residencial / Não Residencial]]," - ",Tabela22[[#This Row],[Frequência]])</f>
        <v>Residencial - 3 vezes por semana</v>
      </c>
      <c r="C6701" s="486" t="s">
        <v>578</v>
      </c>
      <c r="D6701" s="443" t="s">
        <v>572</v>
      </c>
      <c r="E6701" s="443" t="s">
        <v>548</v>
      </c>
      <c r="F6701" s="443" t="s">
        <v>548</v>
      </c>
      <c r="G6701" s="722">
        <v>69.83</v>
      </c>
      <c r="H6701" s="722">
        <v>2.5755699999999999</v>
      </c>
      <c r="I6701" s="722">
        <v>200</v>
      </c>
      <c r="J6701" s="722">
        <v>69.83</v>
      </c>
      <c r="K6701" s="723">
        <v>179.85205310000001</v>
      </c>
    </row>
    <row r="6702" spans="2:11">
      <c r="B6702" s="486" t="str">
        <f>CONCATENATE(Tabela22[[#This Row],[Residencial / Não Residencial]]," - ",Tabela22[[#This Row],[Frequência]])</f>
        <v>Residencial - 3 vezes por semana</v>
      </c>
      <c r="C6702" s="486" t="s">
        <v>578</v>
      </c>
      <c r="D6702" s="443" t="s">
        <v>572</v>
      </c>
      <c r="E6702" s="443" t="s">
        <v>548</v>
      </c>
      <c r="F6702" s="443" t="s">
        <v>548</v>
      </c>
      <c r="G6702" s="722">
        <v>100.87</v>
      </c>
      <c r="H6702" s="722">
        <v>2.5755699999999999</v>
      </c>
      <c r="I6702" s="722">
        <v>200</v>
      </c>
      <c r="J6702" s="722">
        <v>100.87</v>
      </c>
      <c r="K6702" s="723">
        <v>259.7977459</v>
      </c>
    </row>
    <row r="6703" spans="2:11">
      <c r="B6703" s="486" t="str">
        <f>CONCATENATE(Tabela22[[#This Row],[Residencial / Não Residencial]]," - ",Tabela22[[#This Row],[Frequência]])</f>
        <v>Residencial - 3 vezes por semana</v>
      </c>
      <c r="C6703" s="486" t="s">
        <v>578</v>
      </c>
      <c r="D6703" s="443" t="s">
        <v>572</v>
      </c>
      <c r="E6703" s="443" t="s">
        <v>548</v>
      </c>
      <c r="F6703" s="443" t="s">
        <v>548</v>
      </c>
      <c r="G6703" s="722">
        <v>97.35</v>
      </c>
      <c r="H6703" s="722">
        <v>2.5755699999999999</v>
      </c>
      <c r="I6703" s="722">
        <v>200</v>
      </c>
      <c r="J6703" s="722">
        <v>97.35</v>
      </c>
      <c r="K6703" s="723">
        <v>250.7317395</v>
      </c>
    </row>
    <row r="6704" spans="2:11">
      <c r="B6704" s="486" t="str">
        <f>CONCATENATE(Tabela22[[#This Row],[Residencial / Não Residencial]]," - ",Tabela22[[#This Row],[Frequência]])</f>
        <v>Residencial - 3 vezes por semana</v>
      </c>
      <c r="C6704" s="486" t="s">
        <v>578</v>
      </c>
      <c r="D6704" s="443" t="s">
        <v>571</v>
      </c>
      <c r="E6704" s="443" t="s">
        <v>548</v>
      </c>
      <c r="F6704" s="443" t="s">
        <v>548</v>
      </c>
      <c r="G6704" s="722">
        <v>360.96</v>
      </c>
      <c r="H6704" s="722">
        <v>2.5755699999999999</v>
      </c>
      <c r="I6704" s="722">
        <v>200</v>
      </c>
      <c r="J6704" s="722">
        <v>200</v>
      </c>
      <c r="K6704" s="723">
        <v>515.11400000000003</v>
      </c>
    </row>
    <row r="6705" spans="2:11">
      <c r="B6705" s="486" t="str">
        <f>CONCATENATE(Tabela22[[#This Row],[Residencial / Não Residencial]]," - ",Tabela22[[#This Row],[Frequência]])</f>
        <v>Residencial - 3 vezes por semana</v>
      </c>
      <c r="C6705" s="486" t="s">
        <v>578</v>
      </c>
      <c r="D6705" s="443" t="s">
        <v>572</v>
      </c>
      <c r="E6705" s="443" t="s">
        <v>548</v>
      </c>
      <c r="F6705" s="443" t="s">
        <v>548</v>
      </c>
      <c r="G6705" s="722">
        <v>89.91</v>
      </c>
      <c r="H6705" s="722">
        <v>2.5755699999999999</v>
      </c>
      <c r="I6705" s="722">
        <v>200</v>
      </c>
      <c r="J6705" s="722">
        <v>89.91</v>
      </c>
      <c r="K6705" s="723">
        <v>231.5694987</v>
      </c>
    </row>
    <row r="6706" spans="2:11">
      <c r="B6706" s="486" t="str">
        <f>CONCATENATE(Tabela22[[#This Row],[Residencial / Não Residencial]]," - ",Tabela22[[#This Row],[Frequência]])</f>
        <v>Residencial - 3 vezes por semana</v>
      </c>
      <c r="C6706" s="486" t="s">
        <v>578</v>
      </c>
      <c r="D6706" s="443" t="s">
        <v>572</v>
      </c>
      <c r="E6706" s="443" t="s">
        <v>548</v>
      </c>
      <c r="F6706" s="443" t="s">
        <v>548</v>
      </c>
      <c r="G6706" s="722">
        <v>63.9</v>
      </c>
      <c r="H6706" s="722">
        <v>2.5755699999999999</v>
      </c>
      <c r="I6706" s="722">
        <v>200</v>
      </c>
      <c r="J6706" s="722">
        <v>63.9</v>
      </c>
      <c r="K6706" s="723">
        <v>164.578923</v>
      </c>
    </row>
    <row r="6707" spans="2:11">
      <c r="B6707" s="486" t="str">
        <f>CONCATENATE(Tabela22[[#This Row],[Residencial / Não Residencial]]," - ",Tabela22[[#This Row],[Frequência]])</f>
        <v>Residencial - 3 vezes por semana</v>
      </c>
      <c r="C6707" s="486" t="s">
        <v>578</v>
      </c>
      <c r="D6707" s="443" t="s">
        <v>572</v>
      </c>
      <c r="E6707" s="443" t="s">
        <v>548</v>
      </c>
      <c r="F6707" s="443" t="s">
        <v>548</v>
      </c>
      <c r="G6707" s="722">
        <v>149.16999999999999</v>
      </c>
      <c r="H6707" s="722">
        <v>2.5755699999999999</v>
      </c>
      <c r="I6707" s="722">
        <v>200</v>
      </c>
      <c r="J6707" s="722">
        <v>149.16999999999999</v>
      </c>
      <c r="K6707" s="723">
        <v>384.19777690000001</v>
      </c>
    </row>
    <row r="6708" spans="2:11">
      <c r="B6708" s="486" t="str">
        <f>CONCATENATE(Tabela22[[#This Row],[Residencial / Não Residencial]]," - ",Tabela22[[#This Row],[Frequência]])</f>
        <v>Residencial - 3 vezes por semana</v>
      </c>
      <c r="C6708" s="486" t="s">
        <v>578</v>
      </c>
      <c r="D6708" s="443" t="s">
        <v>572</v>
      </c>
      <c r="E6708" s="443" t="s">
        <v>548</v>
      </c>
      <c r="F6708" s="443" t="s">
        <v>548</v>
      </c>
      <c r="G6708" s="722">
        <v>106.11</v>
      </c>
      <c r="H6708" s="722">
        <v>2.5755699999999999</v>
      </c>
      <c r="I6708" s="722">
        <v>200</v>
      </c>
      <c r="J6708" s="722">
        <v>106.11</v>
      </c>
      <c r="K6708" s="723">
        <v>273.29373270000002</v>
      </c>
    </row>
    <row r="6709" spans="2:11">
      <c r="B6709" s="486" t="str">
        <f>CONCATENATE(Tabela22[[#This Row],[Residencial / Não Residencial]]," - ",Tabela22[[#This Row],[Frequência]])</f>
        <v>Não Residencial - 3 vezes por semana</v>
      </c>
      <c r="C6709" s="486" t="s">
        <v>578</v>
      </c>
      <c r="D6709" s="443" t="s">
        <v>568</v>
      </c>
      <c r="E6709" s="443" t="s">
        <v>583</v>
      </c>
      <c r="F6709" s="443" t="s">
        <v>550</v>
      </c>
      <c r="G6709" s="722">
        <v>360.92</v>
      </c>
      <c r="H6709" s="722">
        <v>3.9677699999999998</v>
      </c>
      <c r="I6709" s="722">
        <v>300</v>
      </c>
      <c r="J6709" s="722">
        <v>300</v>
      </c>
      <c r="K6709" s="723">
        <v>1190.3309999999999</v>
      </c>
    </row>
    <row r="6710" spans="2:11">
      <c r="B6710" s="486" t="str">
        <f>CONCATENATE(Tabela22[[#This Row],[Residencial / Não Residencial]]," - ",Tabela22[[#This Row],[Frequência]])</f>
        <v>Residencial - 3 vezes por semana</v>
      </c>
      <c r="C6710" s="486" t="s">
        <v>578</v>
      </c>
      <c r="D6710" s="443" t="s">
        <v>572</v>
      </c>
      <c r="E6710" s="443" t="s">
        <v>548</v>
      </c>
      <c r="F6710" s="443" t="s">
        <v>548</v>
      </c>
      <c r="G6710" s="722">
        <v>111.72</v>
      </c>
      <c r="H6710" s="722">
        <v>2.5755699999999999</v>
      </c>
      <c r="I6710" s="722">
        <v>200</v>
      </c>
      <c r="J6710" s="722">
        <v>111.72</v>
      </c>
      <c r="K6710" s="723">
        <v>287.74268039999998</v>
      </c>
    </row>
    <row r="6711" spans="2:11">
      <c r="B6711" s="486" t="str">
        <f>CONCATENATE(Tabela22[[#This Row],[Residencial / Não Residencial]]," - ",Tabela22[[#This Row],[Frequência]])</f>
        <v>Residencial - 3 vezes por semana</v>
      </c>
      <c r="C6711" s="486" t="s">
        <v>578</v>
      </c>
      <c r="D6711" s="443" t="s">
        <v>572</v>
      </c>
      <c r="E6711" s="443" t="s">
        <v>548</v>
      </c>
      <c r="F6711" s="443" t="s">
        <v>548</v>
      </c>
      <c r="G6711" s="722">
        <v>83.17</v>
      </c>
      <c r="H6711" s="722">
        <v>2.5755699999999999</v>
      </c>
      <c r="I6711" s="722">
        <v>200</v>
      </c>
      <c r="J6711" s="722">
        <v>83.17</v>
      </c>
      <c r="K6711" s="723">
        <v>214.21015689999999</v>
      </c>
    </row>
    <row r="6712" spans="2:11">
      <c r="B6712" s="486" t="str">
        <f>CONCATENATE(Tabela22[[#This Row],[Residencial / Não Residencial]]," - ",Tabela22[[#This Row],[Frequência]])</f>
        <v>Não Residencial - 3 vezes por semana</v>
      </c>
      <c r="C6712" s="486" t="s">
        <v>578</v>
      </c>
      <c r="D6712" s="443" t="s">
        <v>568</v>
      </c>
      <c r="E6712" s="443" t="s">
        <v>569</v>
      </c>
      <c r="F6712" s="443" t="s">
        <v>550</v>
      </c>
      <c r="G6712" s="722">
        <v>109.04</v>
      </c>
      <c r="H6712" s="722">
        <v>3.9677699999999998</v>
      </c>
      <c r="I6712" s="722">
        <v>300</v>
      </c>
      <c r="J6712" s="722">
        <v>109.04</v>
      </c>
      <c r="K6712" s="723">
        <v>432.64564080000002</v>
      </c>
    </row>
    <row r="6713" spans="2:11">
      <c r="B6713" s="486" t="str">
        <f>CONCATENATE(Tabela22[[#This Row],[Residencial / Não Residencial]]," - ",Tabela22[[#This Row],[Frequência]])</f>
        <v>Residencial - 3 vezes por semana</v>
      </c>
      <c r="C6713" s="486" t="s">
        <v>578</v>
      </c>
      <c r="D6713" s="443" t="s">
        <v>572</v>
      </c>
      <c r="E6713" s="443" t="s">
        <v>548</v>
      </c>
      <c r="F6713" s="443" t="s">
        <v>548</v>
      </c>
      <c r="G6713" s="722">
        <v>76.239999999999995</v>
      </c>
      <c r="H6713" s="722">
        <v>2.5755699999999999</v>
      </c>
      <c r="I6713" s="722">
        <v>200</v>
      </c>
      <c r="J6713" s="722">
        <v>76.239999999999995</v>
      </c>
      <c r="K6713" s="723">
        <v>196.36145680000001</v>
      </c>
    </row>
    <row r="6714" spans="2:11">
      <c r="B6714" s="486" t="str">
        <f>CONCATENATE(Tabela22[[#This Row],[Residencial / Não Residencial]]," - ",Tabela22[[#This Row],[Frequência]])</f>
        <v>Residencial - 3 vezes por semana</v>
      </c>
      <c r="C6714" s="486" t="s">
        <v>578</v>
      </c>
      <c r="D6714" s="443" t="s">
        <v>572</v>
      </c>
      <c r="E6714" s="443" t="s">
        <v>548</v>
      </c>
      <c r="F6714" s="443" t="s">
        <v>548</v>
      </c>
      <c r="G6714" s="722">
        <v>180.8</v>
      </c>
      <c r="H6714" s="722">
        <v>2.5755699999999999</v>
      </c>
      <c r="I6714" s="722">
        <v>200</v>
      </c>
      <c r="J6714" s="722">
        <v>180.8</v>
      </c>
      <c r="K6714" s="723">
        <v>465.66305599999998</v>
      </c>
    </row>
    <row r="6715" spans="2:11">
      <c r="B6715" s="486" t="str">
        <f>CONCATENATE(Tabela22[[#This Row],[Residencial / Não Residencial]]," - ",Tabela22[[#This Row],[Frequência]])</f>
        <v>Residencial - 3 vezes por semana</v>
      </c>
      <c r="C6715" s="486" t="s">
        <v>578</v>
      </c>
      <c r="D6715" s="443" t="s">
        <v>580</v>
      </c>
      <c r="E6715" s="443" t="s">
        <v>548</v>
      </c>
      <c r="F6715" s="443" t="s">
        <v>548</v>
      </c>
      <c r="G6715" s="722">
        <v>35.11</v>
      </c>
      <c r="H6715" s="722">
        <v>2.5755699999999999</v>
      </c>
      <c r="I6715" s="722">
        <v>200</v>
      </c>
      <c r="J6715" s="722">
        <v>35.11</v>
      </c>
      <c r="K6715" s="723">
        <v>90.428262700000005</v>
      </c>
    </row>
    <row r="6716" spans="2:11">
      <c r="B6716" s="486" t="str">
        <f>CONCATENATE(Tabela22[[#This Row],[Residencial / Não Residencial]]," - ",Tabela22[[#This Row],[Frequência]])</f>
        <v>Não Residencial - 3 vezes por semana</v>
      </c>
      <c r="C6716" s="486" t="s">
        <v>578</v>
      </c>
      <c r="D6716" s="443" t="s">
        <v>574</v>
      </c>
      <c r="E6716" s="443" t="s">
        <v>570</v>
      </c>
      <c r="F6716" s="443" t="s">
        <v>550</v>
      </c>
      <c r="G6716" s="722">
        <v>242</v>
      </c>
      <c r="H6716" s="722">
        <v>3.9677699999999998</v>
      </c>
      <c r="I6716" s="722">
        <v>300</v>
      </c>
      <c r="J6716" s="722">
        <v>242</v>
      </c>
      <c r="K6716" s="723">
        <v>960.20033999999998</v>
      </c>
    </row>
    <row r="6717" spans="2:11">
      <c r="B6717" s="486" t="str">
        <f>CONCATENATE(Tabela22[[#This Row],[Residencial / Não Residencial]]," - ",Tabela22[[#This Row],[Frequência]])</f>
        <v>Residencial - 3 vezes por semana</v>
      </c>
      <c r="C6717" s="486" t="s">
        <v>578</v>
      </c>
      <c r="D6717" s="443" t="s">
        <v>572</v>
      </c>
      <c r="E6717" s="443" t="s">
        <v>548</v>
      </c>
      <c r="F6717" s="443" t="s">
        <v>548</v>
      </c>
      <c r="G6717" s="722">
        <v>107</v>
      </c>
      <c r="H6717" s="722">
        <v>2.5755699999999999</v>
      </c>
      <c r="I6717" s="722">
        <v>200</v>
      </c>
      <c r="J6717" s="722">
        <v>107</v>
      </c>
      <c r="K6717" s="723">
        <v>275.58598999999998</v>
      </c>
    </row>
    <row r="6718" spans="2:11">
      <c r="B6718" s="486" t="str">
        <f>CONCATENATE(Tabela22[[#This Row],[Residencial / Não Residencial]]," - ",Tabela22[[#This Row],[Frequência]])</f>
        <v>Residencial - 3 vezes por semana</v>
      </c>
      <c r="C6718" s="486" t="s">
        <v>578</v>
      </c>
      <c r="D6718" s="443" t="s">
        <v>572</v>
      </c>
      <c r="E6718" s="443" t="s">
        <v>548</v>
      </c>
      <c r="F6718" s="443" t="s">
        <v>548</v>
      </c>
      <c r="G6718" s="722">
        <v>104.88</v>
      </c>
      <c r="H6718" s="722">
        <v>2.5755699999999999</v>
      </c>
      <c r="I6718" s="722">
        <v>200</v>
      </c>
      <c r="J6718" s="722">
        <v>104.88</v>
      </c>
      <c r="K6718" s="723">
        <v>270.12578159999998</v>
      </c>
    </row>
    <row r="6719" spans="2:11">
      <c r="B6719" s="486" t="str">
        <f>CONCATENATE(Tabela22[[#This Row],[Residencial / Não Residencial]]," - ",Tabela22[[#This Row],[Frequência]])</f>
        <v>Residencial - 3 vezes por semana</v>
      </c>
      <c r="C6719" s="486" t="s">
        <v>578</v>
      </c>
      <c r="D6719" s="443" t="s">
        <v>572</v>
      </c>
      <c r="E6719" s="443" t="s">
        <v>548</v>
      </c>
      <c r="F6719" s="443" t="s">
        <v>548</v>
      </c>
      <c r="G6719" s="722">
        <v>142.41999999999999</v>
      </c>
      <c r="H6719" s="722">
        <v>2.5755699999999999</v>
      </c>
      <c r="I6719" s="722">
        <v>200</v>
      </c>
      <c r="J6719" s="722">
        <v>142.41999999999999</v>
      </c>
      <c r="K6719" s="723">
        <v>366.81267939999998</v>
      </c>
    </row>
    <row r="6720" spans="2:11">
      <c r="B6720" s="486" t="str">
        <f>CONCATENATE(Tabela22[[#This Row],[Residencial / Não Residencial]]," - ",Tabela22[[#This Row],[Frequência]])</f>
        <v>Residencial - 3 vezes por semana</v>
      </c>
      <c r="C6720" s="486" t="s">
        <v>578</v>
      </c>
      <c r="D6720" s="443" t="s">
        <v>572</v>
      </c>
      <c r="E6720" s="443" t="s">
        <v>548</v>
      </c>
      <c r="F6720" s="443" t="s">
        <v>548</v>
      </c>
      <c r="G6720" s="722">
        <v>57</v>
      </c>
      <c r="H6720" s="722">
        <v>2.5755699999999999</v>
      </c>
      <c r="I6720" s="722">
        <v>200</v>
      </c>
      <c r="J6720" s="722">
        <v>57</v>
      </c>
      <c r="K6720" s="723">
        <v>146.80749</v>
      </c>
    </row>
    <row r="6721" spans="2:11">
      <c r="B6721" s="486" t="str">
        <f>CONCATENATE(Tabela22[[#This Row],[Residencial / Não Residencial]]," - ",Tabela22[[#This Row],[Frequência]])</f>
        <v>Residencial - 3 vezes por semana</v>
      </c>
      <c r="C6721" s="486" t="s">
        <v>578</v>
      </c>
      <c r="D6721" s="443" t="s">
        <v>572</v>
      </c>
      <c r="E6721" s="443" t="s">
        <v>548</v>
      </c>
      <c r="F6721" s="443" t="s">
        <v>548</v>
      </c>
      <c r="G6721" s="722">
        <v>158.61000000000001</v>
      </c>
      <c r="H6721" s="722">
        <v>2.5755699999999999</v>
      </c>
      <c r="I6721" s="722">
        <v>200</v>
      </c>
      <c r="J6721" s="722">
        <v>158.61000000000001</v>
      </c>
      <c r="K6721" s="723">
        <v>408.51115770000001</v>
      </c>
    </row>
    <row r="6722" spans="2:11">
      <c r="B6722" s="486" t="str">
        <f>CONCATENATE(Tabela22[[#This Row],[Residencial / Não Residencial]]," - ",Tabela22[[#This Row],[Frequência]])</f>
        <v>Residencial - 3 vezes por semana</v>
      </c>
      <c r="C6722" s="486" t="s">
        <v>578</v>
      </c>
      <c r="D6722" s="443" t="s">
        <v>572</v>
      </c>
      <c r="E6722" s="443" t="s">
        <v>548</v>
      </c>
      <c r="F6722" s="443" t="s">
        <v>548</v>
      </c>
      <c r="G6722" s="722">
        <v>139.87</v>
      </c>
      <c r="H6722" s="722">
        <v>2.5755699999999999</v>
      </c>
      <c r="I6722" s="722">
        <v>200</v>
      </c>
      <c r="J6722" s="722">
        <v>139.87</v>
      </c>
      <c r="K6722" s="723">
        <v>360.24497589999999</v>
      </c>
    </row>
    <row r="6723" spans="2:11">
      <c r="B6723" s="486" t="str">
        <f>CONCATENATE(Tabela22[[#This Row],[Residencial / Não Residencial]]," - ",Tabela22[[#This Row],[Frequência]])</f>
        <v>Residencial - 3 vezes por semana</v>
      </c>
      <c r="C6723" s="486" t="s">
        <v>578</v>
      </c>
      <c r="D6723" s="443" t="s">
        <v>572</v>
      </c>
      <c r="E6723" s="443" t="s">
        <v>548</v>
      </c>
      <c r="F6723" s="443" t="s">
        <v>548</v>
      </c>
      <c r="G6723" s="722">
        <v>80.849999999999994</v>
      </c>
      <c r="H6723" s="722">
        <v>2.5755699999999999</v>
      </c>
      <c r="I6723" s="722">
        <v>200</v>
      </c>
      <c r="J6723" s="722">
        <v>80.849999999999994</v>
      </c>
      <c r="K6723" s="723">
        <v>208.23483450000001</v>
      </c>
    </row>
    <row r="6724" spans="2:11">
      <c r="B6724" s="486" t="str">
        <f>CONCATENATE(Tabela22[[#This Row],[Residencial / Não Residencial]]," - ",Tabela22[[#This Row],[Frequência]])</f>
        <v>Residencial - 3 vezes por semana</v>
      </c>
      <c r="C6724" s="486" t="s">
        <v>578</v>
      </c>
      <c r="D6724" s="443" t="s">
        <v>572</v>
      </c>
      <c r="E6724" s="443" t="s">
        <v>548</v>
      </c>
      <c r="F6724" s="443" t="s">
        <v>548</v>
      </c>
      <c r="G6724" s="722">
        <v>83.94</v>
      </c>
      <c r="H6724" s="722">
        <v>2.5755699999999999</v>
      </c>
      <c r="I6724" s="722">
        <v>200</v>
      </c>
      <c r="J6724" s="722">
        <v>83.94</v>
      </c>
      <c r="K6724" s="723">
        <v>216.1933458</v>
      </c>
    </row>
    <row r="6725" spans="2:11">
      <c r="B6725" s="486" t="str">
        <f>CONCATENATE(Tabela22[[#This Row],[Residencial / Não Residencial]]," - ",Tabela22[[#This Row],[Frequência]])</f>
        <v>Residencial - 3 vezes por semana</v>
      </c>
      <c r="C6725" s="486" t="s">
        <v>578</v>
      </c>
      <c r="D6725" s="443" t="s">
        <v>572</v>
      </c>
      <c r="E6725" s="443" t="s">
        <v>548</v>
      </c>
      <c r="F6725" s="443" t="s">
        <v>548</v>
      </c>
      <c r="G6725" s="722">
        <v>97.5</v>
      </c>
      <c r="H6725" s="722">
        <v>2.5755699999999999</v>
      </c>
      <c r="I6725" s="722">
        <v>200</v>
      </c>
      <c r="J6725" s="722">
        <v>97.5</v>
      </c>
      <c r="K6725" s="723">
        <v>251.118075</v>
      </c>
    </row>
    <row r="6726" spans="2:11">
      <c r="B6726" s="486" t="str">
        <f>CONCATENATE(Tabela22[[#This Row],[Residencial / Não Residencial]]," - ",Tabela22[[#This Row],[Frequência]])</f>
        <v>Residencial - 3 vezes por semana</v>
      </c>
      <c r="C6726" s="486" t="s">
        <v>578</v>
      </c>
      <c r="D6726" s="443" t="s">
        <v>572</v>
      </c>
      <c r="E6726" s="443" t="s">
        <v>548</v>
      </c>
      <c r="F6726" s="443" t="s">
        <v>548</v>
      </c>
      <c r="G6726" s="722">
        <v>80</v>
      </c>
      <c r="H6726" s="722">
        <v>2.5755699999999999</v>
      </c>
      <c r="I6726" s="722">
        <v>200</v>
      </c>
      <c r="J6726" s="722">
        <v>80</v>
      </c>
      <c r="K6726" s="723">
        <v>206.04560000000001</v>
      </c>
    </row>
    <row r="6727" spans="2:11">
      <c r="B6727" s="486" t="str">
        <f>CONCATENATE(Tabela22[[#This Row],[Residencial / Não Residencial]]," - ",Tabela22[[#This Row],[Frequência]])</f>
        <v>Residencial - 3 vezes por semana</v>
      </c>
      <c r="C6727" s="486" t="s">
        <v>578</v>
      </c>
      <c r="D6727" s="443" t="s">
        <v>572</v>
      </c>
      <c r="E6727" s="443" t="s">
        <v>548</v>
      </c>
      <c r="F6727" s="443" t="s">
        <v>548</v>
      </c>
      <c r="G6727" s="722">
        <v>33.229999999999997</v>
      </c>
      <c r="H6727" s="722">
        <v>2.5755699999999999</v>
      </c>
      <c r="I6727" s="722">
        <v>200</v>
      </c>
      <c r="J6727" s="722">
        <v>33.229999999999997</v>
      </c>
      <c r="K6727" s="723">
        <v>85.586191099999994</v>
      </c>
    </row>
    <row r="6728" spans="2:11">
      <c r="B6728" s="486" t="str">
        <f>CONCATENATE(Tabela22[[#This Row],[Residencial / Não Residencial]]," - ",Tabela22[[#This Row],[Frequência]])</f>
        <v>Residencial - 3 vezes por semana</v>
      </c>
      <c r="C6728" s="486" t="s">
        <v>578</v>
      </c>
      <c r="D6728" s="443" t="s">
        <v>572</v>
      </c>
      <c r="E6728" s="443" t="s">
        <v>548</v>
      </c>
      <c r="F6728" s="443" t="s">
        <v>548</v>
      </c>
      <c r="G6728" s="722">
        <v>64.87</v>
      </c>
      <c r="H6728" s="722">
        <v>2.5755699999999999</v>
      </c>
      <c r="I6728" s="722">
        <v>200</v>
      </c>
      <c r="J6728" s="722">
        <v>64.87</v>
      </c>
      <c r="K6728" s="723">
        <v>167.0772259</v>
      </c>
    </row>
    <row r="6729" spans="2:11">
      <c r="B6729" s="486" t="str">
        <f>CONCATENATE(Tabela22[[#This Row],[Residencial / Não Residencial]]," - ",Tabela22[[#This Row],[Frequência]])</f>
        <v>Residencial - 3 vezes por semana</v>
      </c>
      <c r="C6729" s="486" t="s">
        <v>578</v>
      </c>
      <c r="D6729" s="443" t="s">
        <v>572</v>
      </c>
      <c r="E6729" s="443" t="s">
        <v>548</v>
      </c>
      <c r="F6729" s="443" t="s">
        <v>548</v>
      </c>
      <c r="G6729" s="722">
        <v>96</v>
      </c>
      <c r="H6729" s="722">
        <v>2.5755699999999999</v>
      </c>
      <c r="I6729" s="722">
        <v>200</v>
      </c>
      <c r="J6729" s="722">
        <v>96</v>
      </c>
      <c r="K6729" s="723">
        <v>247.25471999999999</v>
      </c>
    </row>
    <row r="6730" spans="2:11">
      <c r="B6730" s="486" t="str">
        <f>CONCATENATE(Tabela22[[#This Row],[Residencial / Não Residencial]]," - ",Tabela22[[#This Row],[Frequência]])</f>
        <v>Não Residencial - 3 vezes por semana</v>
      </c>
      <c r="C6730" s="486" t="s">
        <v>578</v>
      </c>
      <c r="D6730" s="443" t="s">
        <v>574</v>
      </c>
      <c r="E6730" s="443" t="s">
        <v>569</v>
      </c>
      <c r="F6730" s="443" t="s">
        <v>550</v>
      </c>
      <c r="G6730" s="722">
        <v>1156.8399999999999</v>
      </c>
      <c r="H6730" s="722">
        <v>3.9677699999999998</v>
      </c>
      <c r="I6730" s="722">
        <v>300</v>
      </c>
      <c r="J6730" s="722">
        <v>300</v>
      </c>
      <c r="K6730" s="723">
        <v>1190.3309999999999</v>
      </c>
    </row>
    <row r="6731" spans="2:11">
      <c r="B6731" s="486" t="str">
        <f>CONCATENATE(Tabela22[[#This Row],[Residencial / Não Residencial]]," - ",Tabela22[[#This Row],[Frequência]])</f>
        <v>Residencial - 1 vez por semana</v>
      </c>
      <c r="C6731" s="486" t="s">
        <v>582</v>
      </c>
      <c r="D6731" s="443" t="s">
        <v>572</v>
      </c>
      <c r="E6731" s="443" t="s">
        <v>548</v>
      </c>
      <c r="F6731" s="443" t="s">
        <v>548</v>
      </c>
      <c r="G6731" s="722">
        <v>142.52000000000001</v>
      </c>
      <c r="H6731" s="722">
        <v>0.918852</v>
      </c>
      <c r="I6731" s="722">
        <v>200</v>
      </c>
      <c r="J6731" s="722">
        <v>142.52000000000001</v>
      </c>
      <c r="K6731" s="723">
        <v>130.95478704000001</v>
      </c>
    </row>
    <row r="6732" spans="2:11">
      <c r="B6732" s="486" t="str">
        <f>CONCATENATE(Tabela22[[#This Row],[Residencial / Não Residencial]]," - ",Tabela22[[#This Row],[Frequência]])</f>
        <v>Residencial - 3 vezes por semana</v>
      </c>
      <c r="C6732" s="486" t="s">
        <v>578</v>
      </c>
      <c r="D6732" s="443" t="s">
        <v>572</v>
      </c>
      <c r="E6732" s="443" t="s">
        <v>548</v>
      </c>
      <c r="F6732" s="443" t="s">
        <v>548</v>
      </c>
      <c r="G6732" s="722">
        <v>114</v>
      </c>
      <c r="H6732" s="722">
        <v>2.5755699999999999</v>
      </c>
      <c r="I6732" s="722">
        <v>200</v>
      </c>
      <c r="J6732" s="722">
        <v>114</v>
      </c>
      <c r="K6732" s="723">
        <v>293.61498</v>
      </c>
    </row>
    <row r="6733" spans="2:11">
      <c r="B6733" s="486" t="str">
        <f>CONCATENATE(Tabela22[[#This Row],[Residencial / Não Residencial]]," - ",Tabela22[[#This Row],[Frequência]])</f>
        <v>Residencial - 3 vezes por semana</v>
      </c>
      <c r="C6733" s="486" t="s">
        <v>578</v>
      </c>
      <c r="D6733" s="443" t="s">
        <v>572</v>
      </c>
      <c r="E6733" s="443" t="s">
        <v>548</v>
      </c>
      <c r="F6733" s="443" t="s">
        <v>548</v>
      </c>
      <c r="G6733" s="722">
        <v>102.5</v>
      </c>
      <c r="H6733" s="722">
        <v>2.5755699999999999</v>
      </c>
      <c r="I6733" s="722">
        <v>200</v>
      </c>
      <c r="J6733" s="722">
        <v>102.5</v>
      </c>
      <c r="K6733" s="723">
        <v>263.995925</v>
      </c>
    </row>
    <row r="6734" spans="2:11">
      <c r="B6734" s="486" t="str">
        <f>CONCATENATE(Tabela22[[#This Row],[Residencial / Não Residencial]]," - ",Tabela22[[#This Row],[Frequência]])</f>
        <v>Residencial - 3 vezes por semana</v>
      </c>
      <c r="C6734" s="486" t="s">
        <v>578</v>
      </c>
      <c r="D6734" s="443" t="s">
        <v>572</v>
      </c>
      <c r="E6734" s="443" t="s">
        <v>548</v>
      </c>
      <c r="F6734" s="443" t="s">
        <v>548</v>
      </c>
      <c r="G6734" s="722">
        <v>95</v>
      </c>
      <c r="H6734" s="722">
        <v>2.5755699999999999</v>
      </c>
      <c r="I6734" s="722">
        <v>200</v>
      </c>
      <c r="J6734" s="722">
        <v>95</v>
      </c>
      <c r="K6734" s="723">
        <v>244.67914999999999</v>
      </c>
    </row>
    <row r="6735" spans="2:11">
      <c r="B6735" s="486" t="str">
        <f>CONCATENATE(Tabela22[[#This Row],[Residencial / Não Residencial]]," - ",Tabela22[[#This Row],[Frequência]])</f>
        <v>Não Residencial - 6 vezes por semana</v>
      </c>
      <c r="C6735" s="486" t="s">
        <v>567</v>
      </c>
      <c r="D6735" s="443" t="s">
        <v>573</v>
      </c>
      <c r="E6735" s="443" t="s">
        <v>570</v>
      </c>
      <c r="F6735" s="443" t="s">
        <v>550</v>
      </c>
      <c r="G6735" s="722">
        <v>860</v>
      </c>
      <c r="H6735" s="722">
        <v>6.111758</v>
      </c>
      <c r="I6735" s="722">
        <v>300</v>
      </c>
      <c r="J6735" s="722">
        <v>300</v>
      </c>
      <c r="K6735" s="723">
        <v>1833.5273999999999</v>
      </c>
    </row>
    <row r="6736" spans="2:11">
      <c r="B6736" s="486" t="str">
        <f>CONCATENATE(Tabela22[[#This Row],[Residencial / Não Residencial]]," - ",Tabela22[[#This Row],[Frequência]])</f>
        <v>Não Residencial - 3 vezes por semana</v>
      </c>
      <c r="C6736" s="486" t="s">
        <v>578</v>
      </c>
      <c r="D6736" s="443" t="s">
        <v>568</v>
      </c>
      <c r="E6736" s="443" t="s">
        <v>569</v>
      </c>
      <c r="F6736" s="443" t="s">
        <v>550</v>
      </c>
      <c r="G6736" s="722">
        <v>207.1</v>
      </c>
      <c r="H6736" s="722">
        <v>3.9677699999999998</v>
      </c>
      <c r="I6736" s="722">
        <v>300</v>
      </c>
      <c r="J6736" s="722">
        <v>207.1</v>
      </c>
      <c r="K6736" s="723">
        <v>821.72516700000006</v>
      </c>
    </row>
    <row r="6737" spans="2:11">
      <c r="B6737" s="486" t="str">
        <f>CONCATENATE(Tabela22[[#This Row],[Residencial / Não Residencial]]," - ",Tabela22[[#This Row],[Frequência]])</f>
        <v>Residencial - 3 vezes por semana</v>
      </c>
      <c r="C6737" s="486" t="s">
        <v>578</v>
      </c>
      <c r="D6737" s="443" t="s">
        <v>572</v>
      </c>
      <c r="E6737" s="443" t="s">
        <v>548</v>
      </c>
      <c r="F6737" s="443" t="s">
        <v>548</v>
      </c>
      <c r="G6737" s="722">
        <v>389.21</v>
      </c>
      <c r="H6737" s="722">
        <v>2.5755699999999999</v>
      </c>
      <c r="I6737" s="722">
        <v>200</v>
      </c>
      <c r="J6737" s="722">
        <v>200</v>
      </c>
      <c r="K6737" s="723">
        <v>515.11400000000003</v>
      </c>
    </row>
    <row r="6738" spans="2:11">
      <c r="B6738" s="486" t="str">
        <f>CONCATENATE(Tabela22[[#This Row],[Residencial / Não Residencial]]," - ",Tabela22[[#This Row],[Frequência]])</f>
        <v>Residencial - 3 vezes por semana</v>
      </c>
      <c r="C6738" s="486" t="s">
        <v>578</v>
      </c>
      <c r="D6738" s="443" t="s">
        <v>572</v>
      </c>
      <c r="E6738" s="443" t="s">
        <v>548</v>
      </c>
      <c r="F6738" s="443" t="s">
        <v>548</v>
      </c>
      <c r="G6738" s="722">
        <v>179.19</v>
      </c>
      <c r="H6738" s="722">
        <v>2.5755699999999999</v>
      </c>
      <c r="I6738" s="722">
        <v>200</v>
      </c>
      <c r="J6738" s="722">
        <v>179.19</v>
      </c>
      <c r="K6738" s="723">
        <v>461.51638830000002</v>
      </c>
    </row>
    <row r="6739" spans="2:11">
      <c r="B6739" s="486" t="str">
        <f>CONCATENATE(Tabela22[[#This Row],[Residencial / Não Residencial]]," - ",Tabela22[[#This Row],[Frequência]])</f>
        <v>Não Residencial - 3 vezes por semana</v>
      </c>
      <c r="C6739" s="486" t="s">
        <v>578</v>
      </c>
      <c r="D6739" s="443" t="s">
        <v>568</v>
      </c>
      <c r="E6739" s="443" t="s">
        <v>570</v>
      </c>
      <c r="F6739" s="443" t="s">
        <v>550</v>
      </c>
      <c r="G6739" s="722">
        <v>191.12</v>
      </c>
      <c r="H6739" s="722">
        <v>3.9677699999999998</v>
      </c>
      <c r="I6739" s="722">
        <v>300</v>
      </c>
      <c r="J6739" s="722">
        <v>191.12</v>
      </c>
      <c r="K6739" s="723">
        <v>758.32020239999997</v>
      </c>
    </row>
    <row r="6740" spans="2:11">
      <c r="B6740" s="486" t="str">
        <f>CONCATENATE(Tabela22[[#This Row],[Residencial / Não Residencial]]," - ",Tabela22[[#This Row],[Frequência]])</f>
        <v>Não Residencial - 3 vezes por semana</v>
      </c>
      <c r="C6740" s="486" t="s">
        <v>578</v>
      </c>
      <c r="D6740" s="443" t="s">
        <v>568</v>
      </c>
      <c r="E6740" s="443" t="s">
        <v>569</v>
      </c>
      <c r="F6740" s="443" t="s">
        <v>550</v>
      </c>
      <c r="G6740" s="722">
        <v>287.99</v>
      </c>
      <c r="H6740" s="722">
        <v>3.9677699999999998</v>
      </c>
      <c r="I6740" s="722">
        <v>300</v>
      </c>
      <c r="J6740" s="722">
        <v>287.99</v>
      </c>
      <c r="K6740" s="723">
        <v>1142.6780822999999</v>
      </c>
    </row>
    <row r="6741" spans="2:11">
      <c r="B6741" s="486" t="str">
        <f>CONCATENATE(Tabela22[[#This Row],[Residencial / Não Residencial]]," - ",Tabela22[[#This Row],[Frequência]])</f>
        <v>Residencial - 3 vezes por semana</v>
      </c>
      <c r="C6741" s="486" t="s">
        <v>578</v>
      </c>
      <c r="D6741" s="443" t="s">
        <v>572</v>
      </c>
      <c r="E6741" s="443" t="s">
        <v>548</v>
      </c>
      <c r="F6741" s="443" t="s">
        <v>548</v>
      </c>
      <c r="G6741" s="722">
        <v>123.09</v>
      </c>
      <c r="H6741" s="722">
        <v>2.5755699999999999</v>
      </c>
      <c r="I6741" s="722">
        <v>200</v>
      </c>
      <c r="J6741" s="722">
        <v>123.09</v>
      </c>
      <c r="K6741" s="723">
        <v>317.02691129999999</v>
      </c>
    </row>
    <row r="6742" spans="2:11">
      <c r="B6742" s="486" t="str">
        <f>CONCATENATE(Tabela22[[#This Row],[Residencial / Não Residencial]]," - ",Tabela22[[#This Row],[Frequência]])</f>
        <v>Residencial - 3 vezes por semana</v>
      </c>
      <c r="C6742" s="486" t="s">
        <v>578</v>
      </c>
      <c r="D6742" s="443" t="s">
        <v>572</v>
      </c>
      <c r="E6742" s="443" t="s">
        <v>548</v>
      </c>
      <c r="F6742" s="443" t="s">
        <v>548</v>
      </c>
      <c r="G6742" s="722">
        <v>120.04</v>
      </c>
      <c r="H6742" s="722">
        <v>2.5755699999999999</v>
      </c>
      <c r="I6742" s="722">
        <v>200</v>
      </c>
      <c r="J6742" s="722">
        <v>120.04</v>
      </c>
      <c r="K6742" s="723">
        <v>309.17142280000002</v>
      </c>
    </row>
    <row r="6743" spans="2:11">
      <c r="B6743" s="486" t="str">
        <f>CONCATENATE(Tabela22[[#This Row],[Residencial / Não Residencial]]," - ",Tabela22[[#This Row],[Frequência]])</f>
        <v>Residencial - 3 vezes por semana</v>
      </c>
      <c r="C6743" s="486" t="s">
        <v>578</v>
      </c>
      <c r="D6743" s="443" t="s">
        <v>572</v>
      </c>
      <c r="E6743" s="443" t="s">
        <v>548</v>
      </c>
      <c r="F6743" s="443" t="s">
        <v>548</v>
      </c>
      <c r="G6743" s="722">
        <v>70</v>
      </c>
      <c r="H6743" s="722">
        <v>2.5755699999999999</v>
      </c>
      <c r="I6743" s="722">
        <v>200</v>
      </c>
      <c r="J6743" s="722">
        <v>70</v>
      </c>
      <c r="K6743" s="723">
        <v>180.28989999999999</v>
      </c>
    </row>
    <row r="6744" spans="2:11">
      <c r="B6744" s="486" t="str">
        <f>CONCATENATE(Tabela22[[#This Row],[Residencial / Não Residencial]]," - ",Tabela22[[#This Row],[Frequência]])</f>
        <v>Residencial - 3 vezes por semana</v>
      </c>
      <c r="C6744" s="486" t="s">
        <v>578</v>
      </c>
      <c r="D6744" s="443" t="s">
        <v>572</v>
      </c>
      <c r="E6744" s="443" t="s">
        <v>548</v>
      </c>
      <c r="F6744" s="443" t="s">
        <v>548</v>
      </c>
      <c r="G6744" s="722">
        <v>72.09</v>
      </c>
      <c r="H6744" s="722">
        <v>2.5755699999999999</v>
      </c>
      <c r="I6744" s="722">
        <v>200</v>
      </c>
      <c r="J6744" s="722">
        <v>72.09</v>
      </c>
      <c r="K6744" s="723">
        <v>185.67284129999999</v>
      </c>
    </row>
    <row r="6745" spans="2:11">
      <c r="B6745" s="486" t="str">
        <f>CONCATENATE(Tabela22[[#This Row],[Residencial / Não Residencial]]," - ",Tabela22[[#This Row],[Frequência]])</f>
        <v>Residencial - 3 vezes por semana</v>
      </c>
      <c r="C6745" s="486" t="s">
        <v>578</v>
      </c>
      <c r="D6745" s="443" t="s">
        <v>572</v>
      </c>
      <c r="E6745" s="443" t="s">
        <v>548</v>
      </c>
      <c r="F6745" s="443" t="s">
        <v>548</v>
      </c>
      <c r="G6745" s="722">
        <v>136.4</v>
      </c>
      <c r="H6745" s="722">
        <v>2.5755699999999999</v>
      </c>
      <c r="I6745" s="722">
        <v>200</v>
      </c>
      <c r="J6745" s="722">
        <v>136.4</v>
      </c>
      <c r="K6745" s="723">
        <v>351.307748</v>
      </c>
    </row>
    <row r="6746" spans="2:11">
      <c r="B6746" s="486" t="str">
        <f>CONCATENATE(Tabela22[[#This Row],[Residencial / Não Residencial]]," - ",Tabela22[[#This Row],[Frequência]])</f>
        <v>Residencial - 3 vezes por semana</v>
      </c>
      <c r="C6746" s="486" t="s">
        <v>578</v>
      </c>
      <c r="D6746" s="443" t="s">
        <v>572</v>
      </c>
      <c r="E6746" s="443" t="s">
        <v>548</v>
      </c>
      <c r="F6746" s="443" t="s">
        <v>548</v>
      </c>
      <c r="G6746" s="722">
        <v>98.215999999999994</v>
      </c>
      <c r="H6746" s="722">
        <v>2.5755699999999999</v>
      </c>
      <c r="I6746" s="722">
        <v>200</v>
      </c>
      <c r="J6746" s="722">
        <v>98.215999999999994</v>
      </c>
      <c r="K6746" s="723">
        <v>252.96218311999999</v>
      </c>
    </row>
    <row r="6747" spans="2:11">
      <c r="B6747" s="486" t="str">
        <f>CONCATENATE(Tabela22[[#This Row],[Residencial / Não Residencial]]," - ",Tabela22[[#This Row],[Frequência]])</f>
        <v>Residencial - 3 vezes por semana</v>
      </c>
      <c r="C6747" s="486" t="s">
        <v>578</v>
      </c>
      <c r="D6747" s="443" t="s">
        <v>572</v>
      </c>
      <c r="E6747" s="443" t="s">
        <v>548</v>
      </c>
      <c r="F6747" s="443" t="s">
        <v>548</v>
      </c>
      <c r="G6747" s="722">
        <v>93.9</v>
      </c>
      <c r="H6747" s="722">
        <v>2.5755699999999999</v>
      </c>
      <c r="I6747" s="722">
        <v>200</v>
      </c>
      <c r="J6747" s="722">
        <v>93.9</v>
      </c>
      <c r="K6747" s="723">
        <v>241.846023</v>
      </c>
    </row>
    <row r="6748" spans="2:11">
      <c r="B6748" s="486" t="str">
        <f>CONCATENATE(Tabela22[[#This Row],[Residencial / Não Residencial]]," - ",Tabela22[[#This Row],[Frequência]])</f>
        <v>Residencial - 3 vezes por semana</v>
      </c>
      <c r="C6748" s="486" t="s">
        <v>578</v>
      </c>
      <c r="D6748" s="443" t="s">
        <v>572</v>
      </c>
      <c r="E6748" s="443" t="s">
        <v>548</v>
      </c>
      <c r="F6748" s="443" t="s">
        <v>548</v>
      </c>
      <c r="G6748" s="722">
        <v>110</v>
      </c>
      <c r="H6748" s="722">
        <v>2.5755699999999999</v>
      </c>
      <c r="I6748" s="722">
        <v>200</v>
      </c>
      <c r="J6748" s="722">
        <v>110</v>
      </c>
      <c r="K6748" s="723">
        <v>283.31270000000001</v>
      </c>
    </row>
    <row r="6749" spans="2:11">
      <c r="B6749" s="486" t="str">
        <f>CONCATENATE(Tabela22[[#This Row],[Residencial / Não Residencial]]," - ",Tabela22[[#This Row],[Frequência]])</f>
        <v>Residencial - 3 vezes por semana</v>
      </c>
      <c r="C6749" s="486" t="s">
        <v>578</v>
      </c>
      <c r="D6749" s="443" t="s">
        <v>572</v>
      </c>
      <c r="E6749" s="443" t="s">
        <v>548</v>
      </c>
      <c r="F6749" s="443" t="s">
        <v>548</v>
      </c>
      <c r="G6749" s="722">
        <v>68.58</v>
      </c>
      <c r="H6749" s="722">
        <v>2.5755699999999999</v>
      </c>
      <c r="I6749" s="722">
        <v>200</v>
      </c>
      <c r="J6749" s="722">
        <v>68.58</v>
      </c>
      <c r="K6749" s="723">
        <v>176.63259059999999</v>
      </c>
    </row>
    <row r="6750" spans="2:11">
      <c r="B6750" s="486" t="str">
        <f>CONCATENATE(Tabela22[[#This Row],[Residencial / Não Residencial]]," - ",Tabela22[[#This Row],[Frequência]])</f>
        <v>Residencial - 3 vezes por semana</v>
      </c>
      <c r="C6750" s="486" t="s">
        <v>578</v>
      </c>
      <c r="D6750" s="443" t="s">
        <v>572</v>
      </c>
      <c r="E6750" s="443" t="s">
        <v>548</v>
      </c>
      <c r="F6750" s="443" t="s">
        <v>548</v>
      </c>
      <c r="G6750" s="722">
        <v>84.24</v>
      </c>
      <c r="H6750" s="722">
        <v>2.5755699999999999</v>
      </c>
      <c r="I6750" s="722">
        <v>200</v>
      </c>
      <c r="J6750" s="722">
        <v>84.24</v>
      </c>
      <c r="K6750" s="723">
        <v>216.96601680000001</v>
      </c>
    </row>
    <row r="6751" spans="2:11">
      <c r="B6751" s="486" t="str">
        <f>CONCATENATE(Tabela22[[#This Row],[Residencial / Não Residencial]]," - ",Tabela22[[#This Row],[Frequência]])</f>
        <v>Residencial - 3 vezes por semana</v>
      </c>
      <c r="C6751" s="486" t="s">
        <v>578</v>
      </c>
      <c r="D6751" s="443" t="s">
        <v>572</v>
      </c>
      <c r="E6751" s="443" t="s">
        <v>548</v>
      </c>
      <c r="F6751" s="443" t="s">
        <v>548</v>
      </c>
      <c r="G6751" s="722">
        <v>75.66</v>
      </c>
      <c r="H6751" s="722">
        <v>2.5755699999999999</v>
      </c>
      <c r="I6751" s="722">
        <v>200</v>
      </c>
      <c r="J6751" s="722">
        <v>75.66</v>
      </c>
      <c r="K6751" s="723">
        <v>194.86762619999999</v>
      </c>
    </row>
    <row r="6752" spans="2:11">
      <c r="B6752" s="486" t="str">
        <f>CONCATENATE(Tabela22[[#This Row],[Residencial / Não Residencial]]," - ",Tabela22[[#This Row],[Frequência]])</f>
        <v>Residencial - 3 vezes por semana</v>
      </c>
      <c r="C6752" s="486" t="s">
        <v>578</v>
      </c>
      <c r="D6752" s="443" t="s">
        <v>572</v>
      </c>
      <c r="E6752" s="443" t="s">
        <v>548</v>
      </c>
      <c r="F6752" s="443" t="s">
        <v>548</v>
      </c>
      <c r="G6752" s="722">
        <v>104.89</v>
      </c>
      <c r="H6752" s="722">
        <v>2.5755699999999999</v>
      </c>
      <c r="I6752" s="722">
        <v>200</v>
      </c>
      <c r="J6752" s="722">
        <v>104.89</v>
      </c>
      <c r="K6752" s="723">
        <v>270.15153729999997</v>
      </c>
    </row>
    <row r="6753" spans="2:11">
      <c r="B6753" s="486" t="str">
        <f>CONCATENATE(Tabela22[[#This Row],[Residencial / Não Residencial]]," - ",Tabela22[[#This Row],[Frequência]])</f>
        <v>Residencial - 3 vezes por semana</v>
      </c>
      <c r="C6753" s="486" t="s">
        <v>578</v>
      </c>
      <c r="D6753" s="443" t="s">
        <v>572</v>
      </c>
      <c r="E6753" s="443" t="s">
        <v>548</v>
      </c>
      <c r="F6753" s="443" t="s">
        <v>548</v>
      </c>
      <c r="G6753" s="722">
        <v>82.05</v>
      </c>
      <c r="H6753" s="722">
        <v>2.5755699999999999</v>
      </c>
      <c r="I6753" s="722">
        <v>200</v>
      </c>
      <c r="J6753" s="722">
        <v>82.05</v>
      </c>
      <c r="K6753" s="723">
        <v>211.32551849999999</v>
      </c>
    </row>
    <row r="6754" spans="2:11">
      <c r="B6754" s="486" t="str">
        <f>CONCATENATE(Tabela22[[#This Row],[Residencial / Não Residencial]]," - ",Tabela22[[#This Row],[Frequência]])</f>
        <v>Residencial - 3 vezes por semana</v>
      </c>
      <c r="C6754" s="486" t="s">
        <v>578</v>
      </c>
      <c r="D6754" s="443" t="s">
        <v>572</v>
      </c>
      <c r="E6754" s="443" t="s">
        <v>548</v>
      </c>
      <c r="F6754" s="443" t="s">
        <v>548</v>
      </c>
      <c r="G6754" s="722">
        <v>125.79</v>
      </c>
      <c r="H6754" s="722">
        <v>2.5755699999999999</v>
      </c>
      <c r="I6754" s="722">
        <v>200</v>
      </c>
      <c r="J6754" s="722">
        <v>125.79</v>
      </c>
      <c r="K6754" s="723">
        <v>323.98095030000002</v>
      </c>
    </row>
    <row r="6755" spans="2:11">
      <c r="B6755" s="486" t="str">
        <f>CONCATENATE(Tabela22[[#This Row],[Residencial / Não Residencial]]," - ",Tabela22[[#This Row],[Frequência]])</f>
        <v>Residencial - 3 vezes por semana</v>
      </c>
      <c r="C6755" s="486" t="s">
        <v>578</v>
      </c>
      <c r="D6755" s="443" t="s">
        <v>572</v>
      </c>
      <c r="E6755" s="443" t="s">
        <v>548</v>
      </c>
      <c r="F6755" s="443" t="s">
        <v>548</v>
      </c>
      <c r="G6755" s="722">
        <v>95.7</v>
      </c>
      <c r="H6755" s="722">
        <v>2.5755699999999999</v>
      </c>
      <c r="I6755" s="722">
        <v>200</v>
      </c>
      <c r="J6755" s="722">
        <v>95.7</v>
      </c>
      <c r="K6755" s="723">
        <v>246.48204899999999</v>
      </c>
    </row>
    <row r="6756" spans="2:11">
      <c r="B6756" s="486" t="str">
        <f>CONCATENATE(Tabela22[[#This Row],[Residencial / Não Residencial]]," - ",Tabela22[[#This Row],[Frequência]])</f>
        <v>Residencial - 3 vezes por semana</v>
      </c>
      <c r="C6756" s="486" t="s">
        <v>578</v>
      </c>
      <c r="D6756" s="443" t="s">
        <v>572</v>
      </c>
      <c r="E6756" s="443" t="s">
        <v>548</v>
      </c>
      <c r="F6756" s="443" t="s">
        <v>548</v>
      </c>
      <c r="G6756" s="722">
        <v>45</v>
      </c>
      <c r="H6756" s="722">
        <v>2.5755699999999999</v>
      </c>
      <c r="I6756" s="722">
        <v>200</v>
      </c>
      <c r="J6756" s="722">
        <v>45</v>
      </c>
      <c r="K6756" s="723">
        <v>115.90065</v>
      </c>
    </row>
    <row r="6757" spans="2:11">
      <c r="B6757" s="486" t="str">
        <f>CONCATENATE(Tabela22[[#This Row],[Residencial / Não Residencial]]," - ",Tabela22[[#This Row],[Frequência]])</f>
        <v>Residencial - 3 vezes por semana</v>
      </c>
      <c r="C6757" s="486" t="s">
        <v>578</v>
      </c>
      <c r="D6757" s="443" t="s">
        <v>572</v>
      </c>
      <c r="E6757" s="443" t="s">
        <v>548</v>
      </c>
      <c r="F6757" s="443" t="s">
        <v>548</v>
      </c>
      <c r="G6757" s="722">
        <v>30</v>
      </c>
      <c r="H6757" s="722">
        <v>2.5755699999999999</v>
      </c>
      <c r="I6757" s="722">
        <v>200</v>
      </c>
      <c r="J6757" s="722">
        <v>30</v>
      </c>
      <c r="K6757" s="723">
        <v>77.267099999999999</v>
      </c>
    </row>
    <row r="6758" spans="2:11">
      <c r="B6758" s="486" t="str">
        <f>CONCATENATE(Tabela22[[#This Row],[Residencial / Não Residencial]]," - ",Tabela22[[#This Row],[Frequência]])</f>
        <v>Residencial - 3 vezes por semana</v>
      </c>
      <c r="C6758" s="486" t="s">
        <v>578</v>
      </c>
      <c r="D6758" s="443" t="s">
        <v>572</v>
      </c>
      <c r="E6758" s="443" t="s">
        <v>548</v>
      </c>
      <c r="F6758" s="443" t="s">
        <v>548</v>
      </c>
      <c r="G6758" s="722">
        <v>70.900000000000006</v>
      </c>
      <c r="H6758" s="722">
        <v>2.5755699999999999</v>
      </c>
      <c r="I6758" s="722">
        <v>200</v>
      </c>
      <c r="J6758" s="722">
        <v>70.900000000000006</v>
      </c>
      <c r="K6758" s="723">
        <v>182.607913</v>
      </c>
    </row>
    <row r="6759" spans="2:11">
      <c r="B6759" s="486" t="str">
        <f>CONCATENATE(Tabela22[[#This Row],[Residencial / Não Residencial]]," - ",Tabela22[[#This Row],[Frequência]])</f>
        <v>Residencial - 3 vezes por semana</v>
      </c>
      <c r="C6759" s="486" t="s">
        <v>578</v>
      </c>
      <c r="D6759" s="443" t="s">
        <v>572</v>
      </c>
      <c r="E6759" s="443" t="s">
        <v>548</v>
      </c>
      <c r="F6759" s="443" t="s">
        <v>548</v>
      </c>
      <c r="G6759" s="722">
        <v>30</v>
      </c>
      <c r="H6759" s="722">
        <v>2.5755699999999999</v>
      </c>
      <c r="I6759" s="722">
        <v>200</v>
      </c>
      <c r="J6759" s="722">
        <v>30</v>
      </c>
      <c r="K6759" s="723">
        <v>77.267099999999999</v>
      </c>
    </row>
    <row r="6760" spans="2:11">
      <c r="B6760" s="486" t="str">
        <f>CONCATENATE(Tabela22[[#This Row],[Residencial / Não Residencial]]," - ",Tabela22[[#This Row],[Frequência]])</f>
        <v>Residencial - 3 vezes por semana</v>
      </c>
      <c r="C6760" s="486" t="s">
        <v>578</v>
      </c>
      <c r="D6760" s="443" t="s">
        <v>572</v>
      </c>
      <c r="E6760" s="443" t="s">
        <v>548</v>
      </c>
      <c r="F6760" s="443" t="s">
        <v>548</v>
      </c>
      <c r="G6760" s="722">
        <v>80</v>
      </c>
      <c r="H6760" s="722">
        <v>2.5755699999999999</v>
      </c>
      <c r="I6760" s="722">
        <v>200</v>
      </c>
      <c r="J6760" s="722">
        <v>80</v>
      </c>
      <c r="K6760" s="723">
        <v>206.04560000000001</v>
      </c>
    </row>
    <row r="6761" spans="2:11">
      <c r="B6761" s="486" t="str">
        <f>CONCATENATE(Tabela22[[#This Row],[Residencial / Não Residencial]]," - ",Tabela22[[#This Row],[Frequência]])</f>
        <v>Residencial - 3 vezes por semana</v>
      </c>
      <c r="C6761" s="486" t="s">
        <v>578</v>
      </c>
      <c r="D6761" s="443" t="s">
        <v>572</v>
      </c>
      <c r="E6761" s="443" t="s">
        <v>548</v>
      </c>
      <c r="F6761" s="443" t="s">
        <v>548</v>
      </c>
      <c r="G6761" s="722">
        <v>66.59</v>
      </c>
      <c r="H6761" s="722">
        <v>2.5755699999999999</v>
      </c>
      <c r="I6761" s="722">
        <v>200</v>
      </c>
      <c r="J6761" s="722">
        <v>66.59</v>
      </c>
      <c r="K6761" s="723">
        <v>171.50720630000001</v>
      </c>
    </row>
    <row r="6762" spans="2:11">
      <c r="B6762" s="486" t="str">
        <f>CONCATENATE(Tabela22[[#This Row],[Residencial / Não Residencial]]," - ",Tabela22[[#This Row],[Frequência]])</f>
        <v>Residencial - 3 vezes por semana</v>
      </c>
      <c r="C6762" s="486" t="s">
        <v>578</v>
      </c>
      <c r="D6762" s="443" t="s">
        <v>572</v>
      </c>
      <c r="E6762" s="443" t="s">
        <v>548</v>
      </c>
      <c r="F6762" s="443" t="s">
        <v>548</v>
      </c>
      <c r="G6762" s="722">
        <v>68.7</v>
      </c>
      <c r="H6762" s="722">
        <v>2.5755699999999999</v>
      </c>
      <c r="I6762" s="722">
        <v>200</v>
      </c>
      <c r="J6762" s="722">
        <v>68.7</v>
      </c>
      <c r="K6762" s="723">
        <v>176.94165899999999</v>
      </c>
    </row>
    <row r="6763" spans="2:11">
      <c r="B6763" s="486" t="str">
        <f>CONCATENATE(Tabela22[[#This Row],[Residencial / Não Residencial]]," - ",Tabela22[[#This Row],[Frequência]])</f>
        <v>Residencial - 3 vezes por semana</v>
      </c>
      <c r="C6763" s="486" t="s">
        <v>578</v>
      </c>
      <c r="D6763" s="443" t="s">
        <v>572</v>
      </c>
      <c r="E6763" s="443" t="s">
        <v>548</v>
      </c>
      <c r="F6763" s="443" t="s">
        <v>548</v>
      </c>
      <c r="G6763" s="722">
        <v>102</v>
      </c>
      <c r="H6763" s="722">
        <v>2.5755699999999999</v>
      </c>
      <c r="I6763" s="722">
        <v>200</v>
      </c>
      <c r="J6763" s="722">
        <v>102</v>
      </c>
      <c r="K6763" s="723">
        <v>262.70814000000001</v>
      </c>
    </row>
    <row r="6764" spans="2:11">
      <c r="B6764" s="486" t="str">
        <f>CONCATENATE(Tabela22[[#This Row],[Residencial / Não Residencial]]," - ",Tabela22[[#This Row],[Frequência]])</f>
        <v>Residencial - 3 vezes por semana</v>
      </c>
      <c r="C6764" s="486" t="s">
        <v>578</v>
      </c>
      <c r="D6764" s="443" t="s">
        <v>572</v>
      </c>
      <c r="E6764" s="443" t="s">
        <v>548</v>
      </c>
      <c r="F6764" s="443" t="s">
        <v>548</v>
      </c>
      <c r="G6764" s="722">
        <v>75</v>
      </c>
      <c r="H6764" s="722">
        <v>2.5755699999999999</v>
      </c>
      <c r="I6764" s="722">
        <v>200</v>
      </c>
      <c r="J6764" s="722">
        <v>75</v>
      </c>
      <c r="K6764" s="723">
        <v>193.16775000000001</v>
      </c>
    </row>
    <row r="6765" spans="2:11">
      <c r="B6765" s="486" t="str">
        <f>CONCATENATE(Tabela22[[#This Row],[Residencial / Não Residencial]]," - ",Tabela22[[#This Row],[Frequência]])</f>
        <v>Residencial - 3 vezes por semana</v>
      </c>
      <c r="C6765" s="486" t="s">
        <v>578</v>
      </c>
      <c r="D6765" s="443" t="s">
        <v>572</v>
      </c>
      <c r="E6765" s="443" t="s">
        <v>548</v>
      </c>
      <c r="F6765" s="443" t="s">
        <v>548</v>
      </c>
      <c r="G6765" s="722">
        <v>28.5</v>
      </c>
      <c r="H6765" s="722">
        <v>2.5755699999999999</v>
      </c>
      <c r="I6765" s="722">
        <v>200</v>
      </c>
      <c r="J6765" s="722">
        <v>28.5</v>
      </c>
      <c r="K6765" s="723">
        <v>73.403745000000001</v>
      </c>
    </row>
    <row r="6766" spans="2:11">
      <c r="B6766" s="486" t="str">
        <f>CONCATENATE(Tabela22[[#This Row],[Residencial / Não Residencial]]," - ",Tabela22[[#This Row],[Frequência]])</f>
        <v>Residencial - 3 vezes por semana</v>
      </c>
      <c r="C6766" s="486" t="s">
        <v>578</v>
      </c>
      <c r="D6766" s="443" t="s">
        <v>572</v>
      </c>
      <c r="E6766" s="443" t="s">
        <v>548</v>
      </c>
      <c r="F6766" s="443" t="s">
        <v>548</v>
      </c>
      <c r="G6766" s="722">
        <v>99</v>
      </c>
      <c r="H6766" s="722">
        <v>2.5755699999999999</v>
      </c>
      <c r="I6766" s="722">
        <v>200</v>
      </c>
      <c r="J6766" s="722">
        <v>99</v>
      </c>
      <c r="K6766" s="723">
        <v>254.98142999999999</v>
      </c>
    </row>
    <row r="6767" spans="2:11">
      <c r="B6767" s="486" t="str">
        <f>CONCATENATE(Tabela22[[#This Row],[Residencial / Não Residencial]]," - ",Tabela22[[#This Row],[Frequência]])</f>
        <v>Residencial - 3 vezes por semana</v>
      </c>
      <c r="C6767" s="486" t="s">
        <v>578</v>
      </c>
      <c r="D6767" s="443" t="s">
        <v>572</v>
      </c>
      <c r="E6767" s="443" t="s">
        <v>548</v>
      </c>
      <c r="F6767" s="443" t="s">
        <v>548</v>
      </c>
      <c r="G6767" s="722">
        <v>116.2</v>
      </c>
      <c r="H6767" s="722">
        <v>2.5755699999999999</v>
      </c>
      <c r="I6767" s="722">
        <v>200</v>
      </c>
      <c r="J6767" s="722">
        <v>116.2</v>
      </c>
      <c r="K6767" s="723">
        <v>299.28123399999998</v>
      </c>
    </row>
    <row r="6768" spans="2:11">
      <c r="B6768" s="486" t="str">
        <f>CONCATENATE(Tabela22[[#This Row],[Residencial / Não Residencial]]," - ",Tabela22[[#This Row],[Frequência]])</f>
        <v>Residencial - 3 vezes por semana</v>
      </c>
      <c r="C6768" s="486" t="s">
        <v>578</v>
      </c>
      <c r="D6768" s="443" t="s">
        <v>572</v>
      </c>
      <c r="E6768" s="443" t="s">
        <v>548</v>
      </c>
      <c r="F6768" s="443" t="s">
        <v>548</v>
      </c>
      <c r="G6768" s="722">
        <v>62.1</v>
      </c>
      <c r="H6768" s="722">
        <v>2.5755699999999999</v>
      </c>
      <c r="I6768" s="722">
        <v>200</v>
      </c>
      <c r="J6768" s="722">
        <v>62.1</v>
      </c>
      <c r="K6768" s="723">
        <v>159.94289699999999</v>
      </c>
    </row>
    <row r="6769" spans="2:11">
      <c r="B6769" s="486" t="str">
        <f>CONCATENATE(Tabela22[[#This Row],[Residencial / Não Residencial]]," - ",Tabela22[[#This Row],[Frequência]])</f>
        <v>Residencial - 3 vezes por semana</v>
      </c>
      <c r="C6769" s="486" t="s">
        <v>578</v>
      </c>
      <c r="D6769" s="443" t="s">
        <v>572</v>
      </c>
      <c r="E6769" s="443" t="s">
        <v>548</v>
      </c>
      <c r="F6769" s="443" t="s">
        <v>548</v>
      </c>
      <c r="G6769" s="722">
        <v>94</v>
      </c>
      <c r="H6769" s="722">
        <v>2.5755699999999999</v>
      </c>
      <c r="I6769" s="722">
        <v>200</v>
      </c>
      <c r="J6769" s="722">
        <v>94</v>
      </c>
      <c r="K6769" s="723">
        <v>242.10357999999999</v>
      </c>
    </row>
    <row r="6770" spans="2:11">
      <c r="B6770" s="486" t="str">
        <f>CONCATENATE(Tabela22[[#This Row],[Residencial / Não Residencial]]," - ",Tabela22[[#This Row],[Frequência]])</f>
        <v>Residencial - 3 vezes por semana</v>
      </c>
      <c r="C6770" s="486" t="s">
        <v>578</v>
      </c>
      <c r="D6770" s="443" t="s">
        <v>572</v>
      </c>
      <c r="E6770" s="443" t="s">
        <v>548</v>
      </c>
      <c r="F6770" s="443" t="s">
        <v>548</v>
      </c>
      <c r="G6770" s="722">
        <v>127.6</v>
      </c>
      <c r="H6770" s="722">
        <v>2.5755699999999999</v>
      </c>
      <c r="I6770" s="722">
        <v>200</v>
      </c>
      <c r="J6770" s="722">
        <v>127.6</v>
      </c>
      <c r="K6770" s="723">
        <v>328.64273200000002</v>
      </c>
    </row>
    <row r="6771" spans="2:11">
      <c r="B6771" s="486" t="str">
        <f>CONCATENATE(Tabela22[[#This Row],[Residencial / Não Residencial]]," - ",Tabela22[[#This Row],[Frequência]])</f>
        <v>Residencial - 3 vezes por semana</v>
      </c>
      <c r="C6771" s="486" t="s">
        <v>578</v>
      </c>
      <c r="D6771" s="443" t="s">
        <v>572</v>
      </c>
      <c r="E6771" s="443" t="s">
        <v>548</v>
      </c>
      <c r="F6771" s="443" t="s">
        <v>548</v>
      </c>
      <c r="G6771" s="722">
        <v>88.95</v>
      </c>
      <c r="H6771" s="722">
        <v>2.5755699999999999</v>
      </c>
      <c r="I6771" s="722">
        <v>200</v>
      </c>
      <c r="J6771" s="722">
        <v>88.95</v>
      </c>
      <c r="K6771" s="723">
        <v>229.09695149999999</v>
      </c>
    </row>
    <row r="6772" spans="2:11">
      <c r="B6772" s="486" t="str">
        <f>CONCATENATE(Tabela22[[#This Row],[Residencial / Não Residencial]]," - ",Tabela22[[#This Row],[Frequência]])</f>
        <v>Residencial - 3 vezes por semana</v>
      </c>
      <c r="C6772" s="486" t="s">
        <v>578</v>
      </c>
      <c r="D6772" s="443" t="s">
        <v>572</v>
      </c>
      <c r="E6772" s="443" t="s">
        <v>548</v>
      </c>
      <c r="F6772" s="443" t="s">
        <v>548</v>
      </c>
      <c r="G6772" s="722">
        <v>57</v>
      </c>
      <c r="H6772" s="722">
        <v>2.5755699999999999</v>
      </c>
      <c r="I6772" s="722">
        <v>200</v>
      </c>
      <c r="J6772" s="722">
        <v>57</v>
      </c>
      <c r="K6772" s="723">
        <v>146.80749</v>
      </c>
    </row>
    <row r="6773" spans="2:11">
      <c r="B6773" s="486" t="str">
        <f>CONCATENATE(Tabela22[[#This Row],[Residencial / Não Residencial]]," - ",Tabela22[[#This Row],[Frequência]])</f>
        <v>Residencial - 3 vezes por semana</v>
      </c>
      <c r="C6773" s="486" t="s">
        <v>578</v>
      </c>
      <c r="D6773" s="443" t="s">
        <v>572</v>
      </c>
      <c r="E6773" s="443" t="s">
        <v>548</v>
      </c>
      <c r="F6773" s="443" t="s">
        <v>548</v>
      </c>
      <c r="G6773" s="722">
        <v>199.46</v>
      </c>
      <c r="H6773" s="722">
        <v>2.5755699999999999</v>
      </c>
      <c r="I6773" s="722">
        <v>200</v>
      </c>
      <c r="J6773" s="722">
        <v>199.46</v>
      </c>
      <c r="K6773" s="723">
        <v>513.72319219999997</v>
      </c>
    </row>
    <row r="6774" spans="2:11">
      <c r="B6774" s="486" t="str">
        <f>CONCATENATE(Tabela22[[#This Row],[Residencial / Não Residencial]]," - ",Tabela22[[#This Row],[Frequência]])</f>
        <v>Residencial - 3 vezes por semana</v>
      </c>
      <c r="C6774" s="486" t="s">
        <v>578</v>
      </c>
      <c r="D6774" s="443" t="s">
        <v>572</v>
      </c>
      <c r="E6774" s="443" t="s">
        <v>548</v>
      </c>
      <c r="F6774" s="443" t="s">
        <v>548</v>
      </c>
      <c r="G6774" s="722">
        <v>98</v>
      </c>
      <c r="H6774" s="722">
        <v>2.5755699999999999</v>
      </c>
      <c r="I6774" s="722">
        <v>200</v>
      </c>
      <c r="J6774" s="722">
        <v>98</v>
      </c>
      <c r="K6774" s="723">
        <v>252.40585999999999</v>
      </c>
    </row>
    <row r="6775" spans="2:11">
      <c r="B6775" s="486" t="str">
        <f>CONCATENATE(Tabela22[[#This Row],[Residencial / Não Residencial]]," - ",Tabela22[[#This Row],[Frequência]])</f>
        <v>Residencial - 3 vezes por semana</v>
      </c>
      <c r="C6775" s="486" t="s">
        <v>578</v>
      </c>
      <c r="D6775" s="443" t="s">
        <v>572</v>
      </c>
      <c r="E6775" s="443" t="s">
        <v>548</v>
      </c>
      <c r="F6775" s="443" t="s">
        <v>548</v>
      </c>
      <c r="G6775" s="722">
        <v>104.35</v>
      </c>
      <c r="H6775" s="722">
        <v>2.5755699999999999</v>
      </c>
      <c r="I6775" s="722">
        <v>200</v>
      </c>
      <c r="J6775" s="722">
        <v>104.35</v>
      </c>
      <c r="K6775" s="723">
        <v>268.76072950000002</v>
      </c>
    </row>
    <row r="6776" spans="2:11">
      <c r="B6776" s="486" t="str">
        <f>CONCATENATE(Tabela22[[#This Row],[Residencial / Não Residencial]]," - ",Tabela22[[#This Row],[Frequência]])</f>
        <v>Residencial - 3 vezes por semana</v>
      </c>
      <c r="C6776" s="486" t="s">
        <v>578</v>
      </c>
      <c r="D6776" s="443" t="s">
        <v>572</v>
      </c>
      <c r="E6776" s="443" t="s">
        <v>548</v>
      </c>
      <c r="F6776" s="443" t="s">
        <v>548</v>
      </c>
      <c r="G6776" s="722">
        <v>102.16</v>
      </c>
      <c r="H6776" s="722">
        <v>2.5755699999999999</v>
      </c>
      <c r="I6776" s="722">
        <v>200</v>
      </c>
      <c r="J6776" s="722">
        <v>102.16</v>
      </c>
      <c r="K6776" s="723">
        <v>263.12023119999998</v>
      </c>
    </row>
    <row r="6777" spans="2:11">
      <c r="B6777" s="486" t="str">
        <f>CONCATENATE(Tabela22[[#This Row],[Residencial / Não Residencial]]," - ",Tabela22[[#This Row],[Frequência]])</f>
        <v>Residencial - 3 vezes por semana</v>
      </c>
      <c r="C6777" s="486" t="s">
        <v>578</v>
      </c>
      <c r="D6777" s="443" t="s">
        <v>572</v>
      </c>
      <c r="E6777" s="443" t="s">
        <v>548</v>
      </c>
      <c r="F6777" s="443" t="s">
        <v>548</v>
      </c>
      <c r="G6777" s="722">
        <v>104.5</v>
      </c>
      <c r="H6777" s="722">
        <v>2.5755699999999999</v>
      </c>
      <c r="I6777" s="722">
        <v>200</v>
      </c>
      <c r="J6777" s="722">
        <v>104.5</v>
      </c>
      <c r="K6777" s="723">
        <v>269.147065</v>
      </c>
    </row>
    <row r="6778" spans="2:11">
      <c r="B6778" s="486" t="str">
        <f>CONCATENATE(Tabela22[[#This Row],[Residencial / Não Residencial]]," - ",Tabela22[[#This Row],[Frequência]])</f>
        <v>Residencial - 3 vezes por semana</v>
      </c>
      <c r="C6778" s="486" t="s">
        <v>578</v>
      </c>
      <c r="D6778" s="443" t="s">
        <v>572</v>
      </c>
      <c r="E6778" s="443" t="s">
        <v>548</v>
      </c>
      <c r="F6778" s="443" t="s">
        <v>548</v>
      </c>
      <c r="G6778" s="722">
        <v>30</v>
      </c>
      <c r="H6778" s="722">
        <v>2.5755699999999999</v>
      </c>
      <c r="I6778" s="722">
        <v>200</v>
      </c>
      <c r="J6778" s="722">
        <v>30</v>
      </c>
      <c r="K6778" s="723">
        <v>77.267099999999999</v>
      </c>
    </row>
    <row r="6779" spans="2:11">
      <c r="B6779" s="486" t="str">
        <f>CONCATENATE(Tabela22[[#This Row],[Residencial / Não Residencial]]," - ",Tabela22[[#This Row],[Frequência]])</f>
        <v>Residencial - 3 vezes por semana</v>
      </c>
      <c r="C6779" s="486" t="s">
        <v>578</v>
      </c>
      <c r="D6779" s="443" t="s">
        <v>572</v>
      </c>
      <c r="E6779" s="443" t="s">
        <v>548</v>
      </c>
      <c r="F6779" s="443" t="s">
        <v>548</v>
      </c>
      <c r="G6779" s="722">
        <v>95.6</v>
      </c>
      <c r="H6779" s="722">
        <v>2.5755699999999999</v>
      </c>
      <c r="I6779" s="722">
        <v>200</v>
      </c>
      <c r="J6779" s="722">
        <v>95.6</v>
      </c>
      <c r="K6779" s="723">
        <v>246.224492</v>
      </c>
    </row>
    <row r="6780" spans="2:11">
      <c r="B6780" s="486" t="str">
        <f>CONCATENATE(Tabela22[[#This Row],[Residencial / Não Residencial]]," - ",Tabela22[[#This Row],[Frequência]])</f>
        <v>Residencial - 3 vezes por semana</v>
      </c>
      <c r="C6780" s="486" t="s">
        <v>578</v>
      </c>
      <c r="D6780" s="443" t="s">
        <v>572</v>
      </c>
      <c r="E6780" s="443" t="s">
        <v>548</v>
      </c>
      <c r="F6780" s="443" t="s">
        <v>548</v>
      </c>
      <c r="G6780" s="722">
        <v>80</v>
      </c>
      <c r="H6780" s="722">
        <v>2.5755699999999999</v>
      </c>
      <c r="I6780" s="722">
        <v>200</v>
      </c>
      <c r="J6780" s="722">
        <v>80</v>
      </c>
      <c r="K6780" s="723">
        <v>206.04560000000001</v>
      </c>
    </row>
    <row r="6781" spans="2:11">
      <c r="B6781" s="486" t="str">
        <f>CONCATENATE(Tabela22[[#This Row],[Residencial / Não Residencial]]," - ",Tabela22[[#This Row],[Frequência]])</f>
        <v>Residencial - 3 vezes por semana</v>
      </c>
      <c r="C6781" s="486" t="s">
        <v>578</v>
      </c>
      <c r="D6781" s="443" t="s">
        <v>572</v>
      </c>
      <c r="E6781" s="443" t="s">
        <v>548</v>
      </c>
      <c r="F6781" s="443" t="s">
        <v>548</v>
      </c>
      <c r="G6781" s="722">
        <v>88.76</v>
      </c>
      <c r="H6781" s="722">
        <v>2.5755699999999999</v>
      </c>
      <c r="I6781" s="722">
        <v>200</v>
      </c>
      <c r="J6781" s="722">
        <v>88.76</v>
      </c>
      <c r="K6781" s="723">
        <v>228.6075932</v>
      </c>
    </row>
    <row r="6782" spans="2:11">
      <c r="B6782" s="486" t="str">
        <f>CONCATENATE(Tabela22[[#This Row],[Residencial / Não Residencial]]," - ",Tabela22[[#This Row],[Frequência]])</f>
        <v>Residencial - 3 vezes por semana</v>
      </c>
      <c r="C6782" s="486" t="s">
        <v>578</v>
      </c>
      <c r="D6782" s="443" t="s">
        <v>572</v>
      </c>
      <c r="E6782" s="443" t="s">
        <v>548</v>
      </c>
      <c r="F6782" s="443" t="s">
        <v>548</v>
      </c>
      <c r="G6782" s="722">
        <v>30</v>
      </c>
      <c r="H6782" s="722">
        <v>2.5755699999999999</v>
      </c>
      <c r="I6782" s="722">
        <v>200</v>
      </c>
      <c r="J6782" s="722">
        <v>30</v>
      </c>
      <c r="K6782" s="723">
        <v>77.267099999999999</v>
      </c>
    </row>
    <row r="6783" spans="2:11">
      <c r="B6783" s="486" t="str">
        <f>CONCATENATE(Tabela22[[#This Row],[Residencial / Não Residencial]]," - ",Tabela22[[#This Row],[Frequência]])</f>
        <v>Residencial - 3 vezes por semana</v>
      </c>
      <c r="C6783" s="486" t="s">
        <v>578</v>
      </c>
      <c r="D6783" s="443" t="s">
        <v>572</v>
      </c>
      <c r="E6783" s="443" t="s">
        <v>548</v>
      </c>
      <c r="F6783" s="443" t="s">
        <v>548</v>
      </c>
      <c r="G6783" s="722">
        <v>75.95</v>
      </c>
      <c r="H6783" s="722">
        <v>2.5755699999999999</v>
      </c>
      <c r="I6783" s="722">
        <v>200</v>
      </c>
      <c r="J6783" s="722">
        <v>75.95</v>
      </c>
      <c r="K6783" s="723">
        <v>195.6145415</v>
      </c>
    </row>
    <row r="6784" spans="2:11">
      <c r="B6784" s="486" t="str">
        <f>CONCATENATE(Tabela22[[#This Row],[Residencial / Não Residencial]]," - ",Tabela22[[#This Row],[Frequência]])</f>
        <v>Residencial - 3 vezes por semana</v>
      </c>
      <c r="C6784" s="486" t="s">
        <v>578</v>
      </c>
      <c r="D6784" s="443" t="s">
        <v>572</v>
      </c>
      <c r="E6784" s="443" t="s">
        <v>548</v>
      </c>
      <c r="F6784" s="443" t="s">
        <v>548</v>
      </c>
      <c r="G6784" s="722">
        <v>153.41999999999999</v>
      </c>
      <c r="H6784" s="722">
        <v>2.5755699999999999</v>
      </c>
      <c r="I6784" s="722">
        <v>200</v>
      </c>
      <c r="J6784" s="722">
        <v>153.41999999999999</v>
      </c>
      <c r="K6784" s="723">
        <v>395.1439494</v>
      </c>
    </row>
    <row r="6785" spans="2:11">
      <c r="B6785" s="486" t="str">
        <f>CONCATENATE(Tabela22[[#This Row],[Residencial / Não Residencial]]," - ",Tabela22[[#This Row],[Frequência]])</f>
        <v>Residencial - 3 vezes por semana</v>
      </c>
      <c r="C6785" s="486" t="s">
        <v>578</v>
      </c>
      <c r="D6785" s="443" t="s">
        <v>572</v>
      </c>
      <c r="E6785" s="443" t="s">
        <v>548</v>
      </c>
      <c r="F6785" s="443" t="s">
        <v>548</v>
      </c>
      <c r="G6785" s="722">
        <v>101.09</v>
      </c>
      <c r="H6785" s="722">
        <v>2.5755699999999999</v>
      </c>
      <c r="I6785" s="722">
        <v>200</v>
      </c>
      <c r="J6785" s="722">
        <v>101.09</v>
      </c>
      <c r="K6785" s="723">
        <v>260.36437130000002</v>
      </c>
    </row>
    <row r="6786" spans="2:11">
      <c r="B6786" s="486" t="str">
        <f>CONCATENATE(Tabela22[[#This Row],[Residencial / Não Residencial]]," - ",Tabela22[[#This Row],[Frequência]])</f>
        <v>Residencial - 3 vezes por semana</v>
      </c>
      <c r="C6786" s="486" t="s">
        <v>578</v>
      </c>
      <c r="D6786" s="443" t="s">
        <v>572</v>
      </c>
      <c r="E6786" s="443" t="s">
        <v>548</v>
      </c>
      <c r="F6786" s="443" t="s">
        <v>548</v>
      </c>
      <c r="G6786" s="722">
        <v>101.31</v>
      </c>
      <c r="H6786" s="722">
        <v>2.5755699999999999</v>
      </c>
      <c r="I6786" s="722">
        <v>200</v>
      </c>
      <c r="J6786" s="722">
        <v>101.31</v>
      </c>
      <c r="K6786" s="723">
        <v>260.93099669999998</v>
      </c>
    </row>
    <row r="6787" spans="2:11">
      <c r="B6787" s="486" t="str">
        <f>CONCATENATE(Tabela22[[#This Row],[Residencial / Não Residencial]]," - ",Tabela22[[#This Row],[Frequência]])</f>
        <v>Residencial - 3 vezes por semana</v>
      </c>
      <c r="C6787" s="486" t="s">
        <v>578</v>
      </c>
      <c r="D6787" s="443" t="s">
        <v>572</v>
      </c>
      <c r="E6787" s="443" t="s">
        <v>548</v>
      </c>
      <c r="F6787" s="443" t="s">
        <v>548</v>
      </c>
      <c r="G6787" s="722">
        <v>77</v>
      </c>
      <c r="H6787" s="722">
        <v>2.5755699999999999</v>
      </c>
      <c r="I6787" s="722">
        <v>200</v>
      </c>
      <c r="J6787" s="722">
        <v>77</v>
      </c>
      <c r="K6787" s="723">
        <v>198.31889000000001</v>
      </c>
    </row>
    <row r="6788" spans="2:11">
      <c r="B6788" s="486" t="str">
        <f>CONCATENATE(Tabela22[[#This Row],[Residencial / Não Residencial]]," - ",Tabela22[[#This Row],[Frequência]])</f>
        <v>Residencial - 3 vezes por semana</v>
      </c>
      <c r="C6788" s="486" t="s">
        <v>578</v>
      </c>
      <c r="D6788" s="443" t="s">
        <v>572</v>
      </c>
      <c r="E6788" s="443" t="s">
        <v>548</v>
      </c>
      <c r="F6788" s="443" t="s">
        <v>548</v>
      </c>
      <c r="G6788" s="722">
        <v>60</v>
      </c>
      <c r="H6788" s="722">
        <v>2.5755699999999999</v>
      </c>
      <c r="I6788" s="722">
        <v>200</v>
      </c>
      <c r="J6788" s="722">
        <v>60</v>
      </c>
      <c r="K6788" s="723">
        <v>154.5342</v>
      </c>
    </row>
    <row r="6789" spans="2:11">
      <c r="B6789" s="486" t="str">
        <f>CONCATENATE(Tabela22[[#This Row],[Residencial / Não Residencial]]," - ",Tabela22[[#This Row],[Frequência]])</f>
        <v>Residencial - 3 vezes por semana</v>
      </c>
      <c r="C6789" s="486" t="s">
        <v>578</v>
      </c>
      <c r="D6789" s="443" t="s">
        <v>572</v>
      </c>
      <c r="E6789" s="443" t="s">
        <v>548</v>
      </c>
      <c r="F6789" s="443" t="s">
        <v>548</v>
      </c>
      <c r="G6789" s="722">
        <v>100.51</v>
      </c>
      <c r="H6789" s="722">
        <v>2.5755699999999999</v>
      </c>
      <c r="I6789" s="722">
        <v>200</v>
      </c>
      <c r="J6789" s="722">
        <v>100.51</v>
      </c>
      <c r="K6789" s="723">
        <v>258.87054069999999</v>
      </c>
    </row>
    <row r="6790" spans="2:11">
      <c r="B6790" s="486" t="str">
        <f>CONCATENATE(Tabela22[[#This Row],[Residencial / Não Residencial]]," - ",Tabela22[[#This Row],[Frequência]])</f>
        <v>Residencial - 3 vezes por semana</v>
      </c>
      <c r="C6790" s="486" t="s">
        <v>578</v>
      </c>
      <c r="D6790" s="443" t="s">
        <v>572</v>
      </c>
      <c r="E6790" s="443" t="s">
        <v>548</v>
      </c>
      <c r="F6790" s="443" t="s">
        <v>548</v>
      </c>
      <c r="G6790" s="722">
        <v>78</v>
      </c>
      <c r="H6790" s="722">
        <v>2.5755699999999999</v>
      </c>
      <c r="I6790" s="722">
        <v>200</v>
      </c>
      <c r="J6790" s="722">
        <v>78</v>
      </c>
      <c r="K6790" s="723">
        <v>200.89446000000001</v>
      </c>
    </row>
    <row r="6791" spans="2:11">
      <c r="B6791" s="486" t="str">
        <f>CONCATENATE(Tabela22[[#This Row],[Residencial / Não Residencial]]," - ",Tabela22[[#This Row],[Frequência]])</f>
        <v>Residencial - 3 vezes por semana</v>
      </c>
      <c r="C6791" s="486" t="s">
        <v>578</v>
      </c>
      <c r="D6791" s="443" t="s">
        <v>572</v>
      </c>
      <c r="E6791" s="443" t="s">
        <v>548</v>
      </c>
      <c r="F6791" s="443" t="s">
        <v>548</v>
      </c>
      <c r="G6791" s="722">
        <v>85</v>
      </c>
      <c r="H6791" s="722">
        <v>2.5755699999999999</v>
      </c>
      <c r="I6791" s="722">
        <v>200</v>
      </c>
      <c r="J6791" s="722">
        <v>85</v>
      </c>
      <c r="K6791" s="723">
        <v>218.92345</v>
      </c>
    </row>
    <row r="6792" spans="2:11">
      <c r="B6792" s="486" t="str">
        <f>CONCATENATE(Tabela22[[#This Row],[Residencial / Não Residencial]]," - ",Tabela22[[#This Row],[Frequência]])</f>
        <v>Residencial - 3 vezes por semana</v>
      </c>
      <c r="C6792" s="486" t="s">
        <v>578</v>
      </c>
      <c r="D6792" s="443" t="s">
        <v>572</v>
      </c>
      <c r="E6792" s="443" t="s">
        <v>548</v>
      </c>
      <c r="F6792" s="443" t="s">
        <v>548</v>
      </c>
      <c r="G6792" s="722">
        <v>151.36000000000001</v>
      </c>
      <c r="H6792" s="722">
        <v>2.5755699999999999</v>
      </c>
      <c r="I6792" s="722">
        <v>200</v>
      </c>
      <c r="J6792" s="722">
        <v>151.36000000000001</v>
      </c>
      <c r="K6792" s="723">
        <v>389.8382752</v>
      </c>
    </row>
    <row r="6793" spans="2:11">
      <c r="B6793" s="486" t="str">
        <f>CONCATENATE(Tabela22[[#This Row],[Residencial / Não Residencial]]," - ",Tabela22[[#This Row],[Frequência]])</f>
        <v>Residencial - 3 vezes por semana</v>
      </c>
      <c r="C6793" s="486" t="s">
        <v>578</v>
      </c>
      <c r="D6793" s="443" t="s">
        <v>572</v>
      </c>
      <c r="E6793" s="443" t="s">
        <v>548</v>
      </c>
      <c r="F6793" s="443" t="s">
        <v>548</v>
      </c>
      <c r="G6793" s="722">
        <v>116</v>
      </c>
      <c r="H6793" s="722">
        <v>2.5755699999999999</v>
      </c>
      <c r="I6793" s="722">
        <v>200</v>
      </c>
      <c r="J6793" s="722">
        <v>116</v>
      </c>
      <c r="K6793" s="723">
        <v>298.76612</v>
      </c>
    </row>
    <row r="6794" spans="2:11">
      <c r="B6794" s="486" t="str">
        <f>CONCATENATE(Tabela22[[#This Row],[Residencial / Não Residencial]]," - ",Tabela22[[#This Row],[Frequência]])</f>
        <v>Residencial - 3 vezes por semana</v>
      </c>
      <c r="C6794" s="486" t="s">
        <v>578</v>
      </c>
      <c r="D6794" s="443" t="s">
        <v>572</v>
      </c>
      <c r="E6794" s="443" t="s">
        <v>548</v>
      </c>
      <c r="F6794" s="443" t="s">
        <v>548</v>
      </c>
      <c r="G6794" s="722">
        <v>127.98</v>
      </c>
      <c r="H6794" s="722">
        <v>2.5755699999999999</v>
      </c>
      <c r="I6794" s="722">
        <v>200</v>
      </c>
      <c r="J6794" s="722">
        <v>127.98</v>
      </c>
      <c r="K6794" s="723">
        <v>329.62144860000001</v>
      </c>
    </row>
    <row r="6795" spans="2:11">
      <c r="B6795" s="486" t="str">
        <f>CONCATENATE(Tabela22[[#This Row],[Residencial / Não Residencial]]," - ",Tabela22[[#This Row],[Frequência]])</f>
        <v>Residencial - 3 vezes por semana</v>
      </c>
      <c r="C6795" s="486" t="s">
        <v>578</v>
      </c>
      <c r="D6795" s="443" t="s">
        <v>572</v>
      </c>
      <c r="E6795" s="443" t="s">
        <v>548</v>
      </c>
      <c r="F6795" s="443" t="s">
        <v>548</v>
      </c>
      <c r="G6795" s="722">
        <v>91.5</v>
      </c>
      <c r="H6795" s="722">
        <v>2.5755699999999999</v>
      </c>
      <c r="I6795" s="722">
        <v>200</v>
      </c>
      <c r="J6795" s="722">
        <v>91.5</v>
      </c>
      <c r="K6795" s="723">
        <v>235.66465500000001</v>
      </c>
    </row>
    <row r="6796" spans="2:11">
      <c r="B6796" s="486" t="str">
        <f>CONCATENATE(Tabela22[[#This Row],[Residencial / Não Residencial]]," - ",Tabela22[[#This Row],[Frequência]])</f>
        <v>Residencial - 3 vezes por semana</v>
      </c>
      <c r="C6796" s="486" t="s">
        <v>578</v>
      </c>
      <c r="D6796" s="443" t="s">
        <v>572</v>
      </c>
      <c r="E6796" s="443" t="s">
        <v>548</v>
      </c>
      <c r="F6796" s="443" t="s">
        <v>548</v>
      </c>
      <c r="G6796" s="722">
        <v>146.51</v>
      </c>
      <c r="H6796" s="722">
        <v>2.5755699999999999</v>
      </c>
      <c r="I6796" s="722">
        <v>200</v>
      </c>
      <c r="J6796" s="722">
        <v>146.51</v>
      </c>
      <c r="K6796" s="723">
        <v>377.3467607</v>
      </c>
    </row>
    <row r="6797" spans="2:11">
      <c r="B6797" s="486" t="str">
        <f>CONCATENATE(Tabela22[[#This Row],[Residencial / Não Residencial]]," - ",Tabela22[[#This Row],[Frequência]])</f>
        <v>Residencial - 3 vezes por semana</v>
      </c>
      <c r="C6797" s="486" t="s">
        <v>578</v>
      </c>
      <c r="D6797" s="443" t="s">
        <v>572</v>
      </c>
      <c r="E6797" s="443" t="s">
        <v>548</v>
      </c>
      <c r="F6797" s="443" t="s">
        <v>548</v>
      </c>
      <c r="G6797" s="722">
        <v>113.93</v>
      </c>
      <c r="H6797" s="722">
        <v>2.5755699999999999</v>
      </c>
      <c r="I6797" s="722">
        <v>200</v>
      </c>
      <c r="J6797" s="722">
        <v>113.93</v>
      </c>
      <c r="K6797" s="723">
        <v>293.43469010000001</v>
      </c>
    </row>
    <row r="6798" spans="2:11">
      <c r="B6798" s="486" t="str">
        <f>CONCATENATE(Tabela22[[#This Row],[Residencial / Não Residencial]]," - ",Tabela22[[#This Row],[Frequência]])</f>
        <v>Residencial - 3 vezes por semana</v>
      </c>
      <c r="C6798" s="486" t="s">
        <v>578</v>
      </c>
      <c r="D6798" s="443" t="s">
        <v>572</v>
      </c>
      <c r="E6798" s="443" t="s">
        <v>548</v>
      </c>
      <c r="F6798" s="443" t="s">
        <v>548</v>
      </c>
      <c r="G6798" s="722">
        <v>144.69</v>
      </c>
      <c r="H6798" s="722">
        <v>2.5755699999999999</v>
      </c>
      <c r="I6798" s="722">
        <v>200</v>
      </c>
      <c r="J6798" s="722">
        <v>144.69</v>
      </c>
      <c r="K6798" s="723">
        <v>372.65922330000001</v>
      </c>
    </row>
    <row r="6799" spans="2:11">
      <c r="B6799" s="486" t="str">
        <f>CONCATENATE(Tabela22[[#This Row],[Residencial / Não Residencial]]," - ",Tabela22[[#This Row],[Frequência]])</f>
        <v>Residencial - 3 vezes por semana</v>
      </c>
      <c r="C6799" s="486" t="s">
        <v>578</v>
      </c>
      <c r="D6799" s="443" t="s">
        <v>572</v>
      </c>
      <c r="E6799" s="443" t="s">
        <v>548</v>
      </c>
      <c r="F6799" s="443" t="s">
        <v>548</v>
      </c>
      <c r="G6799" s="722">
        <v>123</v>
      </c>
      <c r="H6799" s="722">
        <v>2.5755699999999999</v>
      </c>
      <c r="I6799" s="722">
        <v>200</v>
      </c>
      <c r="J6799" s="722">
        <v>123</v>
      </c>
      <c r="K6799" s="723">
        <v>316.79511000000002</v>
      </c>
    </row>
    <row r="6800" spans="2:11">
      <c r="B6800" s="486" t="str">
        <f>CONCATENATE(Tabela22[[#This Row],[Residencial / Não Residencial]]," - ",Tabela22[[#This Row],[Frequência]])</f>
        <v>Residencial - 3 vezes por semana</v>
      </c>
      <c r="C6800" s="486" t="s">
        <v>578</v>
      </c>
      <c r="D6800" s="443" t="s">
        <v>572</v>
      </c>
      <c r="E6800" s="443" t="s">
        <v>548</v>
      </c>
      <c r="F6800" s="443" t="s">
        <v>548</v>
      </c>
      <c r="G6800" s="722">
        <v>90.32</v>
      </c>
      <c r="H6800" s="722">
        <v>2.5755699999999999</v>
      </c>
      <c r="I6800" s="722">
        <v>200</v>
      </c>
      <c r="J6800" s="722">
        <v>90.32</v>
      </c>
      <c r="K6800" s="723">
        <v>232.62548240000001</v>
      </c>
    </row>
    <row r="6801" spans="2:11">
      <c r="B6801" s="486" t="str">
        <f>CONCATENATE(Tabela22[[#This Row],[Residencial / Não Residencial]]," - ",Tabela22[[#This Row],[Frequência]])</f>
        <v>Residencial - 3 vezes por semana</v>
      </c>
      <c r="C6801" s="486" t="s">
        <v>578</v>
      </c>
      <c r="D6801" s="443" t="s">
        <v>572</v>
      </c>
      <c r="E6801" s="443" t="s">
        <v>548</v>
      </c>
      <c r="F6801" s="443" t="s">
        <v>548</v>
      </c>
      <c r="G6801" s="722">
        <v>74.34</v>
      </c>
      <c r="H6801" s="722">
        <v>2.5755699999999999</v>
      </c>
      <c r="I6801" s="722">
        <v>200</v>
      </c>
      <c r="J6801" s="722">
        <v>74.34</v>
      </c>
      <c r="K6801" s="723">
        <v>191.46787380000001</v>
      </c>
    </row>
    <row r="6802" spans="2:11">
      <c r="B6802" s="486" t="str">
        <f>CONCATENATE(Tabela22[[#This Row],[Residencial / Não Residencial]]," - ",Tabela22[[#This Row],[Frequência]])</f>
        <v>Residencial - 3 vezes por semana</v>
      </c>
      <c r="C6802" s="486" t="s">
        <v>578</v>
      </c>
      <c r="D6802" s="443" t="s">
        <v>572</v>
      </c>
      <c r="E6802" s="443" t="s">
        <v>548</v>
      </c>
      <c r="F6802" s="443" t="s">
        <v>548</v>
      </c>
      <c r="G6802" s="722">
        <v>40.090000000000003</v>
      </c>
      <c r="H6802" s="722">
        <v>2.5755699999999999</v>
      </c>
      <c r="I6802" s="722">
        <v>200</v>
      </c>
      <c r="J6802" s="722">
        <v>40.090000000000003</v>
      </c>
      <c r="K6802" s="723">
        <v>103.2546013</v>
      </c>
    </row>
    <row r="6803" spans="2:11">
      <c r="B6803" s="486" t="str">
        <f>CONCATENATE(Tabela22[[#This Row],[Residencial / Não Residencial]]," - ",Tabela22[[#This Row],[Frequência]])</f>
        <v>Residencial - 3 vezes por semana</v>
      </c>
      <c r="C6803" s="486" t="s">
        <v>578</v>
      </c>
      <c r="D6803" s="443" t="s">
        <v>572</v>
      </c>
      <c r="E6803" s="443" t="s">
        <v>548</v>
      </c>
      <c r="F6803" s="443" t="s">
        <v>548</v>
      </c>
      <c r="G6803" s="722">
        <v>78.900000000000006</v>
      </c>
      <c r="H6803" s="722">
        <v>2.5755699999999999</v>
      </c>
      <c r="I6803" s="722">
        <v>200</v>
      </c>
      <c r="J6803" s="722">
        <v>78.900000000000006</v>
      </c>
      <c r="K6803" s="723">
        <v>203.21247299999999</v>
      </c>
    </row>
    <row r="6804" spans="2:11">
      <c r="B6804" s="486" t="str">
        <f>CONCATENATE(Tabela22[[#This Row],[Residencial / Não Residencial]]," - ",Tabela22[[#This Row],[Frequência]])</f>
        <v>Residencial - 3 vezes por semana</v>
      </c>
      <c r="C6804" s="486" t="s">
        <v>578</v>
      </c>
      <c r="D6804" s="443" t="s">
        <v>572</v>
      </c>
      <c r="E6804" s="443" t="s">
        <v>548</v>
      </c>
      <c r="F6804" s="443" t="s">
        <v>548</v>
      </c>
      <c r="G6804" s="722">
        <v>72.16</v>
      </c>
      <c r="H6804" s="722">
        <v>2.5755699999999999</v>
      </c>
      <c r="I6804" s="722">
        <v>200</v>
      </c>
      <c r="J6804" s="722">
        <v>72.16</v>
      </c>
      <c r="K6804" s="723">
        <v>185.85313120000001</v>
      </c>
    </row>
    <row r="6805" spans="2:11">
      <c r="B6805" s="486" t="str">
        <f>CONCATENATE(Tabela22[[#This Row],[Residencial / Não Residencial]]," - ",Tabela22[[#This Row],[Frequência]])</f>
        <v>Residencial - 3 vezes por semana</v>
      </c>
      <c r="C6805" s="486" t="s">
        <v>578</v>
      </c>
      <c r="D6805" s="443" t="s">
        <v>572</v>
      </c>
      <c r="E6805" s="443" t="s">
        <v>548</v>
      </c>
      <c r="F6805" s="443" t="s">
        <v>548</v>
      </c>
      <c r="G6805" s="722">
        <v>84.76</v>
      </c>
      <c r="H6805" s="722">
        <v>2.5755699999999999</v>
      </c>
      <c r="I6805" s="722">
        <v>200</v>
      </c>
      <c r="J6805" s="722">
        <v>84.76</v>
      </c>
      <c r="K6805" s="723">
        <v>218.3053132</v>
      </c>
    </row>
    <row r="6806" spans="2:11">
      <c r="B6806" s="486" t="str">
        <f>CONCATENATE(Tabela22[[#This Row],[Residencial / Não Residencial]]," - ",Tabela22[[#This Row],[Frequência]])</f>
        <v>Residencial - 3 vezes por semana</v>
      </c>
      <c r="C6806" s="486" t="s">
        <v>578</v>
      </c>
      <c r="D6806" s="443" t="s">
        <v>572</v>
      </c>
      <c r="E6806" s="443" t="s">
        <v>548</v>
      </c>
      <c r="F6806" s="443" t="s">
        <v>548</v>
      </c>
      <c r="G6806" s="722">
        <v>68.33</v>
      </c>
      <c r="H6806" s="722">
        <v>2.5755699999999999</v>
      </c>
      <c r="I6806" s="722">
        <v>200</v>
      </c>
      <c r="J6806" s="722">
        <v>68.33</v>
      </c>
      <c r="K6806" s="723">
        <v>175.98869809999999</v>
      </c>
    </row>
    <row r="6807" spans="2:11">
      <c r="B6807" s="486" t="str">
        <f>CONCATENATE(Tabela22[[#This Row],[Residencial / Não Residencial]]," - ",Tabela22[[#This Row],[Frequência]])</f>
        <v>Residencial - 3 vezes por semana</v>
      </c>
      <c r="C6807" s="486" t="s">
        <v>578</v>
      </c>
      <c r="D6807" s="443" t="s">
        <v>572</v>
      </c>
      <c r="E6807" s="443" t="s">
        <v>548</v>
      </c>
      <c r="F6807" s="443" t="s">
        <v>548</v>
      </c>
      <c r="G6807" s="722">
        <v>130.53</v>
      </c>
      <c r="H6807" s="722">
        <v>2.5755699999999999</v>
      </c>
      <c r="I6807" s="722">
        <v>200</v>
      </c>
      <c r="J6807" s="722">
        <v>130.53</v>
      </c>
      <c r="K6807" s="723">
        <v>336.1891521</v>
      </c>
    </row>
    <row r="6808" spans="2:11">
      <c r="B6808" s="486" t="str">
        <f>CONCATENATE(Tabela22[[#This Row],[Residencial / Não Residencial]]," - ",Tabela22[[#This Row],[Frequência]])</f>
        <v>Residencial - 3 vezes por semana</v>
      </c>
      <c r="C6808" s="486" t="s">
        <v>578</v>
      </c>
      <c r="D6808" s="443" t="s">
        <v>572</v>
      </c>
      <c r="E6808" s="443" t="s">
        <v>548</v>
      </c>
      <c r="F6808" s="443" t="s">
        <v>548</v>
      </c>
      <c r="G6808" s="722">
        <v>139.34</v>
      </c>
      <c r="H6808" s="722">
        <v>2.5755699999999999</v>
      </c>
      <c r="I6808" s="722">
        <v>200</v>
      </c>
      <c r="J6808" s="722">
        <v>139.34</v>
      </c>
      <c r="K6808" s="723">
        <v>358.87992379999997</v>
      </c>
    </row>
    <row r="6809" spans="2:11">
      <c r="B6809" s="486" t="str">
        <f>CONCATENATE(Tabela22[[#This Row],[Residencial / Não Residencial]]," - ",Tabela22[[#This Row],[Frequência]])</f>
        <v>Residencial - 3 vezes por semana</v>
      </c>
      <c r="C6809" s="486" t="s">
        <v>578</v>
      </c>
      <c r="D6809" s="443" t="s">
        <v>572</v>
      </c>
      <c r="E6809" s="443" t="s">
        <v>548</v>
      </c>
      <c r="F6809" s="443" t="s">
        <v>548</v>
      </c>
      <c r="G6809" s="722">
        <v>50.5</v>
      </c>
      <c r="H6809" s="722">
        <v>2.5755699999999999</v>
      </c>
      <c r="I6809" s="722">
        <v>200</v>
      </c>
      <c r="J6809" s="722">
        <v>50.5</v>
      </c>
      <c r="K6809" s="723">
        <v>130.06628499999999</v>
      </c>
    </row>
    <row r="6810" spans="2:11">
      <c r="B6810" s="486" t="str">
        <f>CONCATENATE(Tabela22[[#This Row],[Residencial / Não Residencial]]," - ",Tabela22[[#This Row],[Frequência]])</f>
        <v>Residencial - 3 vezes por semana</v>
      </c>
      <c r="C6810" s="486" t="s">
        <v>578</v>
      </c>
      <c r="D6810" s="443" t="s">
        <v>572</v>
      </c>
      <c r="E6810" s="443" t="s">
        <v>548</v>
      </c>
      <c r="F6810" s="443" t="s">
        <v>548</v>
      </c>
      <c r="G6810" s="722">
        <v>97</v>
      </c>
      <c r="H6810" s="722">
        <v>2.5755699999999999</v>
      </c>
      <c r="I6810" s="722">
        <v>200</v>
      </c>
      <c r="J6810" s="722">
        <v>97</v>
      </c>
      <c r="K6810" s="723">
        <v>249.83028999999999</v>
      </c>
    </row>
    <row r="6811" spans="2:11">
      <c r="B6811" s="486" t="str">
        <f>CONCATENATE(Tabela22[[#This Row],[Residencial / Não Residencial]]," - ",Tabela22[[#This Row],[Frequência]])</f>
        <v>Residencial - 3 vezes por semana</v>
      </c>
      <c r="C6811" s="486" t="s">
        <v>578</v>
      </c>
      <c r="D6811" s="443" t="s">
        <v>572</v>
      </c>
      <c r="E6811" s="443" t="s">
        <v>548</v>
      </c>
      <c r="F6811" s="443" t="s">
        <v>548</v>
      </c>
      <c r="G6811" s="722">
        <v>89.2</v>
      </c>
      <c r="H6811" s="722">
        <v>2.5755699999999999</v>
      </c>
      <c r="I6811" s="722">
        <v>200</v>
      </c>
      <c r="J6811" s="722">
        <v>89.2</v>
      </c>
      <c r="K6811" s="723">
        <v>229.74084400000001</v>
      </c>
    </row>
    <row r="6812" spans="2:11">
      <c r="B6812" s="486" t="str">
        <f>CONCATENATE(Tabela22[[#This Row],[Residencial / Não Residencial]]," - ",Tabela22[[#This Row],[Frequência]])</f>
        <v>Residencial - 3 vezes por semana</v>
      </c>
      <c r="C6812" s="486" t="s">
        <v>578</v>
      </c>
      <c r="D6812" s="443" t="s">
        <v>572</v>
      </c>
      <c r="E6812" s="443" t="s">
        <v>548</v>
      </c>
      <c r="F6812" s="443" t="s">
        <v>548</v>
      </c>
      <c r="G6812" s="722">
        <v>73.06</v>
      </c>
      <c r="H6812" s="722">
        <v>2.5755699999999999</v>
      </c>
      <c r="I6812" s="722">
        <v>200</v>
      </c>
      <c r="J6812" s="722">
        <v>73.06</v>
      </c>
      <c r="K6812" s="723">
        <v>188.17114419999999</v>
      </c>
    </row>
    <row r="6813" spans="2:11">
      <c r="B6813" s="486" t="str">
        <f>CONCATENATE(Tabela22[[#This Row],[Residencial / Não Residencial]]," - ",Tabela22[[#This Row],[Frequência]])</f>
        <v>Residencial - 3 vezes por semana</v>
      </c>
      <c r="C6813" s="486" t="s">
        <v>578</v>
      </c>
      <c r="D6813" s="443" t="s">
        <v>572</v>
      </c>
      <c r="E6813" s="443" t="s">
        <v>548</v>
      </c>
      <c r="F6813" s="443" t="s">
        <v>548</v>
      </c>
      <c r="G6813" s="722">
        <v>82.63</v>
      </c>
      <c r="H6813" s="722">
        <v>2.5755699999999999</v>
      </c>
      <c r="I6813" s="722">
        <v>200</v>
      </c>
      <c r="J6813" s="722">
        <v>82.63</v>
      </c>
      <c r="K6813" s="723">
        <v>212.81934910000001</v>
      </c>
    </row>
    <row r="6814" spans="2:11">
      <c r="B6814" s="486" t="str">
        <f>CONCATENATE(Tabela22[[#This Row],[Residencial / Não Residencial]]," - ",Tabela22[[#This Row],[Frequência]])</f>
        <v>Residencial - 3 vezes por semana</v>
      </c>
      <c r="C6814" s="486" t="s">
        <v>578</v>
      </c>
      <c r="D6814" s="443" t="s">
        <v>572</v>
      </c>
      <c r="E6814" s="443" t="s">
        <v>548</v>
      </c>
      <c r="F6814" s="443" t="s">
        <v>548</v>
      </c>
      <c r="G6814" s="722">
        <v>105.63</v>
      </c>
      <c r="H6814" s="722">
        <v>2.5755699999999999</v>
      </c>
      <c r="I6814" s="722">
        <v>200</v>
      </c>
      <c r="J6814" s="722">
        <v>105.63</v>
      </c>
      <c r="K6814" s="723">
        <v>272.05745910000002</v>
      </c>
    </row>
    <row r="6815" spans="2:11">
      <c r="B6815" s="486" t="str">
        <f>CONCATENATE(Tabela22[[#This Row],[Residencial / Não Residencial]]," - ",Tabela22[[#This Row],[Frequência]])</f>
        <v>Residencial - 3 vezes por semana</v>
      </c>
      <c r="C6815" s="486" t="s">
        <v>578</v>
      </c>
      <c r="D6815" s="443" t="s">
        <v>572</v>
      </c>
      <c r="E6815" s="443" t="s">
        <v>548</v>
      </c>
      <c r="F6815" s="443" t="s">
        <v>548</v>
      </c>
      <c r="G6815" s="722">
        <v>66.64</v>
      </c>
      <c r="H6815" s="722">
        <v>2.5755699999999999</v>
      </c>
      <c r="I6815" s="722">
        <v>200</v>
      </c>
      <c r="J6815" s="722">
        <v>66.64</v>
      </c>
      <c r="K6815" s="723">
        <v>171.63598479999999</v>
      </c>
    </row>
    <row r="6816" spans="2:11">
      <c r="B6816" s="486" t="str">
        <f>CONCATENATE(Tabela22[[#This Row],[Residencial / Não Residencial]]," - ",Tabela22[[#This Row],[Frequência]])</f>
        <v>Residencial - 3 vezes por semana</v>
      </c>
      <c r="C6816" s="486" t="s">
        <v>578</v>
      </c>
      <c r="D6816" s="443" t="s">
        <v>572</v>
      </c>
      <c r="E6816" s="443" t="s">
        <v>548</v>
      </c>
      <c r="F6816" s="443" t="s">
        <v>548</v>
      </c>
      <c r="G6816" s="722">
        <v>89.75</v>
      </c>
      <c r="H6816" s="722">
        <v>2.5755699999999999</v>
      </c>
      <c r="I6816" s="722">
        <v>200</v>
      </c>
      <c r="J6816" s="722">
        <v>89.75</v>
      </c>
      <c r="K6816" s="723">
        <v>231.15740750000001</v>
      </c>
    </row>
    <row r="6817" spans="2:11">
      <c r="B6817" s="486" t="str">
        <f>CONCATENATE(Tabela22[[#This Row],[Residencial / Não Residencial]]," - ",Tabela22[[#This Row],[Frequência]])</f>
        <v>Residencial - 3 vezes por semana</v>
      </c>
      <c r="C6817" s="486" t="s">
        <v>578</v>
      </c>
      <c r="D6817" s="443" t="s">
        <v>572</v>
      </c>
      <c r="E6817" s="443" t="s">
        <v>548</v>
      </c>
      <c r="F6817" s="443" t="s">
        <v>548</v>
      </c>
      <c r="G6817" s="722">
        <v>81</v>
      </c>
      <c r="H6817" s="722">
        <v>2.5755699999999999</v>
      </c>
      <c r="I6817" s="722">
        <v>200</v>
      </c>
      <c r="J6817" s="722">
        <v>81</v>
      </c>
      <c r="K6817" s="723">
        <v>208.62117000000001</v>
      </c>
    </row>
    <row r="6818" spans="2:11">
      <c r="B6818" s="486" t="str">
        <f>CONCATENATE(Tabela22[[#This Row],[Residencial / Não Residencial]]," - ",Tabela22[[#This Row],[Frequência]])</f>
        <v>Residencial - 3 vezes por semana</v>
      </c>
      <c r="C6818" s="486" t="s">
        <v>578</v>
      </c>
      <c r="D6818" s="443" t="s">
        <v>572</v>
      </c>
      <c r="E6818" s="443" t="s">
        <v>548</v>
      </c>
      <c r="F6818" s="443" t="s">
        <v>548</v>
      </c>
      <c r="G6818" s="722">
        <v>69</v>
      </c>
      <c r="H6818" s="722">
        <v>2.5755699999999999</v>
      </c>
      <c r="I6818" s="722">
        <v>200</v>
      </c>
      <c r="J6818" s="722">
        <v>69</v>
      </c>
      <c r="K6818" s="723">
        <v>177.71432999999999</v>
      </c>
    </row>
    <row r="6819" spans="2:11">
      <c r="B6819" s="486" t="str">
        <f>CONCATENATE(Tabela22[[#This Row],[Residencial / Não Residencial]]," - ",Tabela22[[#This Row],[Frequência]])</f>
        <v>Residencial - 3 vezes por semana</v>
      </c>
      <c r="C6819" s="486" t="s">
        <v>578</v>
      </c>
      <c r="D6819" s="443" t="s">
        <v>572</v>
      </c>
      <c r="E6819" s="443" t="s">
        <v>548</v>
      </c>
      <c r="F6819" s="443" t="s">
        <v>548</v>
      </c>
      <c r="G6819" s="722">
        <v>126.95</v>
      </c>
      <c r="H6819" s="722">
        <v>2.5755699999999999</v>
      </c>
      <c r="I6819" s="722">
        <v>200</v>
      </c>
      <c r="J6819" s="722">
        <v>126.95</v>
      </c>
      <c r="K6819" s="723">
        <v>326.96861150000001</v>
      </c>
    </row>
    <row r="6820" spans="2:11">
      <c r="B6820" s="486" t="str">
        <f>CONCATENATE(Tabela22[[#This Row],[Residencial / Não Residencial]]," - ",Tabela22[[#This Row],[Frequência]])</f>
        <v>Residencial - 3 vezes por semana</v>
      </c>
      <c r="C6820" s="486" t="s">
        <v>578</v>
      </c>
      <c r="D6820" s="443" t="s">
        <v>572</v>
      </c>
      <c r="E6820" s="443" t="s">
        <v>548</v>
      </c>
      <c r="F6820" s="443" t="s">
        <v>548</v>
      </c>
      <c r="G6820" s="722">
        <v>102.01</v>
      </c>
      <c r="H6820" s="722">
        <v>2.5755699999999999</v>
      </c>
      <c r="I6820" s="722">
        <v>200</v>
      </c>
      <c r="J6820" s="722">
        <v>102.01</v>
      </c>
      <c r="K6820" s="723">
        <v>262.73389570000001</v>
      </c>
    </row>
    <row r="6821" spans="2:11">
      <c r="B6821" s="486" t="str">
        <f>CONCATENATE(Tabela22[[#This Row],[Residencial / Não Residencial]]," - ",Tabela22[[#This Row],[Frequência]])</f>
        <v>Residencial - 3 vezes por semana</v>
      </c>
      <c r="C6821" s="486" t="s">
        <v>578</v>
      </c>
      <c r="D6821" s="443" t="s">
        <v>572</v>
      </c>
      <c r="E6821" s="443" t="s">
        <v>548</v>
      </c>
      <c r="F6821" s="443" t="s">
        <v>548</v>
      </c>
      <c r="G6821" s="722">
        <v>78.95</v>
      </c>
      <c r="H6821" s="722">
        <v>2.5755699999999999</v>
      </c>
      <c r="I6821" s="722">
        <v>200</v>
      </c>
      <c r="J6821" s="722">
        <v>78.95</v>
      </c>
      <c r="K6821" s="723">
        <v>203.3412515</v>
      </c>
    </row>
    <row r="6822" spans="2:11">
      <c r="B6822" s="486" t="str">
        <f>CONCATENATE(Tabela22[[#This Row],[Residencial / Não Residencial]]," - ",Tabela22[[#This Row],[Frequência]])</f>
        <v>Residencial - 3 vezes por semana</v>
      </c>
      <c r="C6822" s="486" t="s">
        <v>578</v>
      </c>
      <c r="D6822" s="443" t="s">
        <v>572</v>
      </c>
      <c r="E6822" s="443" t="s">
        <v>548</v>
      </c>
      <c r="F6822" s="443" t="s">
        <v>548</v>
      </c>
      <c r="G6822" s="722">
        <v>54</v>
      </c>
      <c r="H6822" s="722">
        <v>2.5755699999999999</v>
      </c>
      <c r="I6822" s="722">
        <v>200</v>
      </c>
      <c r="J6822" s="722">
        <v>54</v>
      </c>
      <c r="K6822" s="723">
        <v>139.08078</v>
      </c>
    </row>
    <row r="6823" spans="2:11">
      <c r="B6823" s="486" t="str">
        <f>CONCATENATE(Tabela22[[#This Row],[Residencial / Não Residencial]]," - ",Tabela22[[#This Row],[Frequência]])</f>
        <v>Residencial - 3 vezes por semana</v>
      </c>
      <c r="C6823" s="486" t="s">
        <v>578</v>
      </c>
      <c r="D6823" s="443" t="s">
        <v>572</v>
      </c>
      <c r="E6823" s="443" t="s">
        <v>548</v>
      </c>
      <c r="F6823" s="443" t="s">
        <v>548</v>
      </c>
      <c r="G6823" s="722">
        <v>50.37</v>
      </c>
      <c r="H6823" s="722">
        <v>2.5755699999999999</v>
      </c>
      <c r="I6823" s="722">
        <v>200</v>
      </c>
      <c r="J6823" s="722">
        <v>50.37</v>
      </c>
      <c r="K6823" s="723">
        <v>129.7314609</v>
      </c>
    </row>
    <row r="6824" spans="2:11">
      <c r="B6824" s="486" t="str">
        <f>CONCATENATE(Tabela22[[#This Row],[Residencial / Não Residencial]]," - ",Tabela22[[#This Row],[Frequência]])</f>
        <v>Residencial - 3 vezes por semana</v>
      </c>
      <c r="C6824" s="486" t="s">
        <v>578</v>
      </c>
      <c r="D6824" s="443" t="s">
        <v>572</v>
      </c>
      <c r="E6824" s="443" t="s">
        <v>548</v>
      </c>
      <c r="F6824" s="443" t="s">
        <v>548</v>
      </c>
      <c r="G6824" s="722">
        <v>42.5</v>
      </c>
      <c r="H6824" s="722">
        <v>2.5755699999999999</v>
      </c>
      <c r="I6824" s="722">
        <v>200</v>
      </c>
      <c r="J6824" s="722">
        <v>42.5</v>
      </c>
      <c r="K6824" s="723">
        <v>109.461725</v>
      </c>
    </row>
    <row r="6825" spans="2:11">
      <c r="B6825" s="486" t="str">
        <f>CONCATENATE(Tabela22[[#This Row],[Residencial / Não Residencial]]," - ",Tabela22[[#This Row],[Frequência]])</f>
        <v>Residencial - 3 vezes por semana</v>
      </c>
      <c r="C6825" s="486" t="s">
        <v>578</v>
      </c>
      <c r="D6825" s="443" t="s">
        <v>572</v>
      </c>
      <c r="E6825" s="443" t="s">
        <v>548</v>
      </c>
      <c r="F6825" s="443" t="s">
        <v>548</v>
      </c>
      <c r="G6825" s="722">
        <v>174.79</v>
      </c>
      <c r="H6825" s="722">
        <v>2.5755699999999999</v>
      </c>
      <c r="I6825" s="722">
        <v>200</v>
      </c>
      <c r="J6825" s="722">
        <v>174.79</v>
      </c>
      <c r="K6825" s="723">
        <v>450.1838803</v>
      </c>
    </row>
    <row r="6826" spans="2:11">
      <c r="B6826" s="486" t="str">
        <f>CONCATENATE(Tabela22[[#This Row],[Residencial / Não Residencial]]," - ",Tabela22[[#This Row],[Frequência]])</f>
        <v>Residencial - 3 vezes por semana</v>
      </c>
      <c r="C6826" s="486" t="s">
        <v>578</v>
      </c>
      <c r="D6826" s="443" t="s">
        <v>572</v>
      </c>
      <c r="E6826" s="443" t="s">
        <v>548</v>
      </c>
      <c r="F6826" s="443" t="s">
        <v>548</v>
      </c>
      <c r="G6826" s="722">
        <v>260.02999999999997</v>
      </c>
      <c r="H6826" s="722">
        <v>2.5755699999999999</v>
      </c>
      <c r="I6826" s="722">
        <v>200</v>
      </c>
      <c r="J6826" s="722">
        <v>200</v>
      </c>
      <c r="K6826" s="723">
        <v>515.11400000000003</v>
      </c>
    </row>
    <row r="6827" spans="2:11">
      <c r="B6827" s="486" t="str">
        <f>CONCATENATE(Tabela22[[#This Row],[Residencial / Não Residencial]]," - ",Tabela22[[#This Row],[Frequência]])</f>
        <v>Residencial - 3 vezes por semana</v>
      </c>
      <c r="C6827" s="486" t="s">
        <v>578</v>
      </c>
      <c r="D6827" s="443" t="s">
        <v>572</v>
      </c>
      <c r="E6827" s="443" t="s">
        <v>548</v>
      </c>
      <c r="F6827" s="443" t="s">
        <v>548</v>
      </c>
      <c r="G6827" s="722">
        <v>118.02</v>
      </c>
      <c r="H6827" s="722">
        <v>2.5755699999999999</v>
      </c>
      <c r="I6827" s="722">
        <v>200</v>
      </c>
      <c r="J6827" s="722">
        <v>118.02</v>
      </c>
      <c r="K6827" s="723">
        <v>303.96877139999998</v>
      </c>
    </row>
    <row r="6828" spans="2:11">
      <c r="B6828" s="486" t="str">
        <f>CONCATENATE(Tabela22[[#This Row],[Residencial / Não Residencial]]," - ",Tabela22[[#This Row],[Frequência]])</f>
        <v>Residencial - 3 vezes por semana</v>
      </c>
      <c r="C6828" s="486" t="s">
        <v>578</v>
      </c>
      <c r="D6828" s="443" t="s">
        <v>572</v>
      </c>
      <c r="E6828" s="443" t="s">
        <v>548</v>
      </c>
      <c r="F6828" s="443" t="s">
        <v>548</v>
      </c>
      <c r="G6828" s="722">
        <v>63</v>
      </c>
      <c r="H6828" s="722">
        <v>2.5755699999999999</v>
      </c>
      <c r="I6828" s="722">
        <v>200</v>
      </c>
      <c r="J6828" s="722">
        <v>63</v>
      </c>
      <c r="K6828" s="723">
        <v>162.26091</v>
      </c>
    </row>
    <row r="6829" spans="2:11">
      <c r="B6829" s="486" t="str">
        <f>CONCATENATE(Tabela22[[#This Row],[Residencial / Não Residencial]]," - ",Tabela22[[#This Row],[Frequência]])</f>
        <v>Residencial - 3 vezes por semana</v>
      </c>
      <c r="C6829" s="486" t="s">
        <v>578</v>
      </c>
      <c r="D6829" s="443" t="s">
        <v>572</v>
      </c>
      <c r="E6829" s="443" t="s">
        <v>548</v>
      </c>
      <c r="F6829" s="443" t="s">
        <v>548</v>
      </c>
      <c r="G6829" s="722">
        <v>105.22</v>
      </c>
      <c r="H6829" s="722">
        <v>2.5755699999999999</v>
      </c>
      <c r="I6829" s="722">
        <v>200</v>
      </c>
      <c r="J6829" s="722">
        <v>105.22</v>
      </c>
      <c r="K6829" s="723">
        <v>271.0014754</v>
      </c>
    </row>
    <row r="6830" spans="2:11">
      <c r="B6830" s="486" t="str">
        <f>CONCATENATE(Tabela22[[#This Row],[Residencial / Não Residencial]]," - ",Tabela22[[#This Row],[Frequência]])</f>
        <v>Residencial - 3 vezes por semana</v>
      </c>
      <c r="C6830" s="486" t="s">
        <v>578</v>
      </c>
      <c r="D6830" s="443" t="s">
        <v>572</v>
      </c>
      <c r="E6830" s="443" t="s">
        <v>548</v>
      </c>
      <c r="F6830" s="443" t="s">
        <v>548</v>
      </c>
      <c r="G6830" s="722">
        <v>116.55</v>
      </c>
      <c r="H6830" s="722">
        <v>2.5755699999999999</v>
      </c>
      <c r="I6830" s="722">
        <v>200</v>
      </c>
      <c r="J6830" s="722">
        <v>116.55</v>
      </c>
      <c r="K6830" s="723">
        <v>300.1826835</v>
      </c>
    </row>
    <row r="6831" spans="2:11">
      <c r="B6831" s="486" t="str">
        <f>CONCATENATE(Tabela22[[#This Row],[Residencial / Não Residencial]]," - ",Tabela22[[#This Row],[Frequência]])</f>
        <v>Residencial - 3 vezes por semana</v>
      </c>
      <c r="C6831" s="486" t="s">
        <v>578</v>
      </c>
      <c r="D6831" s="443" t="s">
        <v>572</v>
      </c>
      <c r="E6831" s="443" t="s">
        <v>548</v>
      </c>
      <c r="F6831" s="443" t="s">
        <v>548</v>
      </c>
      <c r="G6831" s="722">
        <v>128.25</v>
      </c>
      <c r="H6831" s="722">
        <v>2.5755699999999999</v>
      </c>
      <c r="I6831" s="722">
        <v>200</v>
      </c>
      <c r="J6831" s="722">
        <v>128.25</v>
      </c>
      <c r="K6831" s="723">
        <v>330.31685249999998</v>
      </c>
    </row>
    <row r="6832" spans="2:11">
      <c r="B6832" s="486" t="str">
        <f>CONCATENATE(Tabela22[[#This Row],[Residencial / Não Residencial]]," - ",Tabela22[[#This Row],[Frequência]])</f>
        <v>Residencial - 3 vezes por semana</v>
      </c>
      <c r="C6832" s="486" t="s">
        <v>578</v>
      </c>
      <c r="D6832" s="443" t="s">
        <v>572</v>
      </c>
      <c r="E6832" s="443" t="s">
        <v>548</v>
      </c>
      <c r="F6832" s="443" t="s">
        <v>548</v>
      </c>
      <c r="G6832" s="722">
        <v>102.77</v>
      </c>
      <c r="H6832" s="722">
        <v>2.5755699999999999</v>
      </c>
      <c r="I6832" s="722">
        <v>200</v>
      </c>
      <c r="J6832" s="722">
        <v>102.77</v>
      </c>
      <c r="K6832" s="723">
        <v>264.69132889999997</v>
      </c>
    </row>
    <row r="6833" spans="2:11">
      <c r="B6833" s="486" t="str">
        <f>CONCATENATE(Tabela22[[#This Row],[Residencial / Não Residencial]]," - ",Tabela22[[#This Row],[Frequência]])</f>
        <v>Residencial - 3 vezes por semana</v>
      </c>
      <c r="C6833" s="486" t="s">
        <v>578</v>
      </c>
      <c r="D6833" s="443" t="s">
        <v>572</v>
      </c>
      <c r="E6833" s="443" t="s">
        <v>548</v>
      </c>
      <c r="F6833" s="443" t="s">
        <v>548</v>
      </c>
      <c r="G6833" s="722">
        <v>108.05</v>
      </c>
      <c r="H6833" s="722">
        <v>2.5755699999999999</v>
      </c>
      <c r="I6833" s="722">
        <v>200</v>
      </c>
      <c r="J6833" s="722">
        <v>108.05</v>
      </c>
      <c r="K6833" s="723">
        <v>278.29033850000002</v>
      </c>
    </row>
    <row r="6834" spans="2:11">
      <c r="B6834" s="486" t="str">
        <f>CONCATENATE(Tabela22[[#This Row],[Residencial / Não Residencial]]," - ",Tabela22[[#This Row],[Frequência]])</f>
        <v>Residencial - 3 vezes por semana</v>
      </c>
      <c r="C6834" s="486" t="s">
        <v>578</v>
      </c>
      <c r="D6834" s="443" t="s">
        <v>572</v>
      </c>
      <c r="E6834" s="443" t="s">
        <v>548</v>
      </c>
      <c r="F6834" s="443" t="s">
        <v>548</v>
      </c>
      <c r="G6834" s="722">
        <v>85.74</v>
      </c>
      <c r="H6834" s="722">
        <v>2.5755699999999999</v>
      </c>
      <c r="I6834" s="722">
        <v>200</v>
      </c>
      <c r="J6834" s="722">
        <v>85.74</v>
      </c>
      <c r="K6834" s="723">
        <v>220.82937179999999</v>
      </c>
    </row>
    <row r="6835" spans="2:11">
      <c r="B6835" s="486" t="str">
        <f>CONCATENATE(Tabela22[[#This Row],[Residencial / Não Residencial]]," - ",Tabela22[[#This Row],[Frequência]])</f>
        <v>Residencial - 3 vezes por semana</v>
      </c>
      <c r="C6835" s="486" t="s">
        <v>578</v>
      </c>
      <c r="D6835" s="443" t="s">
        <v>572</v>
      </c>
      <c r="E6835" s="443" t="s">
        <v>548</v>
      </c>
      <c r="F6835" s="443" t="s">
        <v>548</v>
      </c>
      <c r="G6835" s="722">
        <v>225.67</v>
      </c>
      <c r="H6835" s="722">
        <v>2.5755699999999999</v>
      </c>
      <c r="I6835" s="722">
        <v>200</v>
      </c>
      <c r="J6835" s="722">
        <v>200</v>
      </c>
      <c r="K6835" s="723">
        <v>515.11400000000003</v>
      </c>
    </row>
    <row r="6836" spans="2:11">
      <c r="B6836" s="486" t="str">
        <f>CONCATENATE(Tabela22[[#This Row],[Residencial / Não Residencial]]," - ",Tabela22[[#This Row],[Frequência]])</f>
        <v>Residencial - 3 vezes por semana</v>
      </c>
      <c r="C6836" s="486" t="s">
        <v>578</v>
      </c>
      <c r="D6836" s="443" t="s">
        <v>572</v>
      </c>
      <c r="E6836" s="443" t="s">
        <v>548</v>
      </c>
      <c r="F6836" s="443" t="s">
        <v>548</v>
      </c>
      <c r="G6836" s="722">
        <v>117</v>
      </c>
      <c r="H6836" s="722">
        <v>2.5755699999999999</v>
      </c>
      <c r="I6836" s="722">
        <v>200</v>
      </c>
      <c r="J6836" s="722">
        <v>117</v>
      </c>
      <c r="K6836" s="723">
        <v>301.34169000000003</v>
      </c>
    </row>
    <row r="6837" spans="2:11">
      <c r="B6837" s="486" t="str">
        <f>CONCATENATE(Tabela22[[#This Row],[Residencial / Não Residencial]]," - ",Tabela22[[#This Row],[Frequência]])</f>
        <v>Residencial - 3 vezes por semana</v>
      </c>
      <c r="C6837" s="486" t="s">
        <v>578</v>
      </c>
      <c r="D6837" s="443" t="s">
        <v>572</v>
      </c>
      <c r="E6837" s="443" t="s">
        <v>548</v>
      </c>
      <c r="F6837" s="443" t="s">
        <v>548</v>
      </c>
      <c r="G6837" s="722">
        <v>109.24</v>
      </c>
      <c r="H6837" s="722">
        <v>2.5755699999999999</v>
      </c>
      <c r="I6837" s="722">
        <v>200</v>
      </c>
      <c r="J6837" s="722">
        <v>109.24</v>
      </c>
      <c r="K6837" s="723">
        <v>281.35526679999998</v>
      </c>
    </row>
    <row r="6838" spans="2:11">
      <c r="B6838" s="486" t="str">
        <f>CONCATENATE(Tabela22[[#This Row],[Residencial / Não Residencial]]," - ",Tabela22[[#This Row],[Frequência]])</f>
        <v>Residencial - 3 vezes por semana</v>
      </c>
      <c r="C6838" s="486" t="s">
        <v>578</v>
      </c>
      <c r="D6838" s="443" t="s">
        <v>572</v>
      </c>
      <c r="E6838" s="443" t="s">
        <v>548</v>
      </c>
      <c r="F6838" s="443" t="s">
        <v>548</v>
      </c>
      <c r="G6838" s="722">
        <v>119.26</v>
      </c>
      <c r="H6838" s="722">
        <v>2.5755699999999999</v>
      </c>
      <c r="I6838" s="722">
        <v>200</v>
      </c>
      <c r="J6838" s="722">
        <v>119.26</v>
      </c>
      <c r="K6838" s="723">
        <v>307.16247820000001</v>
      </c>
    </row>
    <row r="6839" spans="2:11">
      <c r="B6839" s="486" t="str">
        <f>CONCATENATE(Tabela22[[#This Row],[Residencial / Não Residencial]]," - ",Tabela22[[#This Row],[Frequência]])</f>
        <v>Residencial - 3 vezes por semana</v>
      </c>
      <c r="C6839" s="486" t="s">
        <v>578</v>
      </c>
      <c r="D6839" s="443" t="s">
        <v>572</v>
      </c>
      <c r="E6839" s="443" t="s">
        <v>548</v>
      </c>
      <c r="F6839" s="443" t="s">
        <v>548</v>
      </c>
      <c r="G6839" s="722">
        <v>114.45</v>
      </c>
      <c r="H6839" s="722">
        <v>2.5755699999999999</v>
      </c>
      <c r="I6839" s="722">
        <v>200</v>
      </c>
      <c r="J6839" s="722">
        <v>114.45</v>
      </c>
      <c r="K6839" s="723">
        <v>294.77398649999998</v>
      </c>
    </row>
    <row r="6840" spans="2:11">
      <c r="B6840" s="486" t="str">
        <f>CONCATENATE(Tabela22[[#This Row],[Residencial / Não Residencial]]," - ",Tabela22[[#This Row],[Frequência]])</f>
        <v>Residencial - 3 vezes por semana</v>
      </c>
      <c r="C6840" s="486" t="s">
        <v>578</v>
      </c>
      <c r="D6840" s="443" t="s">
        <v>572</v>
      </c>
      <c r="E6840" s="443" t="s">
        <v>548</v>
      </c>
      <c r="F6840" s="443" t="s">
        <v>548</v>
      </c>
      <c r="G6840" s="722">
        <v>72</v>
      </c>
      <c r="H6840" s="722">
        <v>2.5755699999999999</v>
      </c>
      <c r="I6840" s="722">
        <v>200</v>
      </c>
      <c r="J6840" s="722">
        <v>72</v>
      </c>
      <c r="K6840" s="723">
        <v>185.44103999999999</v>
      </c>
    </row>
    <row r="6841" spans="2:11">
      <c r="B6841" s="486" t="str">
        <f>CONCATENATE(Tabela22[[#This Row],[Residencial / Não Residencial]]," - ",Tabela22[[#This Row],[Frequência]])</f>
        <v>Residencial - 3 vezes por semana</v>
      </c>
      <c r="C6841" s="486" t="s">
        <v>578</v>
      </c>
      <c r="D6841" s="443" t="s">
        <v>572</v>
      </c>
      <c r="E6841" s="443" t="s">
        <v>548</v>
      </c>
      <c r="F6841" s="443" t="s">
        <v>548</v>
      </c>
      <c r="G6841" s="722">
        <v>139.78</v>
      </c>
      <c r="H6841" s="722">
        <v>2.5755699999999999</v>
      </c>
      <c r="I6841" s="722">
        <v>200</v>
      </c>
      <c r="J6841" s="722">
        <v>139.78</v>
      </c>
      <c r="K6841" s="723">
        <v>360.01317460000001</v>
      </c>
    </row>
    <row r="6842" spans="2:11">
      <c r="B6842" s="486" t="str">
        <f>CONCATENATE(Tabela22[[#This Row],[Residencial / Não Residencial]]," - ",Tabela22[[#This Row],[Frequência]])</f>
        <v>Residencial - 3 vezes por semana</v>
      </c>
      <c r="C6842" s="486" t="s">
        <v>578</v>
      </c>
      <c r="D6842" s="443" t="s">
        <v>572</v>
      </c>
      <c r="E6842" s="443" t="s">
        <v>548</v>
      </c>
      <c r="F6842" s="443" t="s">
        <v>548</v>
      </c>
      <c r="G6842" s="722">
        <v>135.93</v>
      </c>
      <c r="H6842" s="722">
        <v>2.5755699999999999</v>
      </c>
      <c r="I6842" s="722">
        <v>200</v>
      </c>
      <c r="J6842" s="722">
        <v>135.93</v>
      </c>
      <c r="K6842" s="723">
        <v>350.09723009999999</v>
      </c>
    </row>
    <row r="6843" spans="2:11">
      <c r="B6843" s="486" t="str">
        <f>CONCATENATE(Tabela22[[#This Row],[Residencial / Não Residencial]]," - ",Tabela22[[#This Row],[Frequência]])</f>
        <v>Residencial - 3 vezes por semana</v>
      </c>
      <c r="C6843" s="486" t="s">
        <v>578</v>
      </c>
      <c r="D6843" s="443" t="s">
        <v>572</v>
      </c>
      <c r="E6843" s="443" t="s">
        <v>548</v>
      </c>
      <c r="F6843" s="443" t="s">
        <v>548</v>
      </c>
      <c r="G6843" s="722">
        <v>155.12</v>
      </c>
      <c r="H6843" s="722">
        <v>2.5755699999999999</v>
      </c>
      <c r="I6843" s="722">
        <v>200</v>
      </c>
      <c r="J6843" s="722">
        <v>155.12</v>
      </c>
      <c r="K6843" s="723">
        <v>399.52241839999999</v>
      </c>
    </row>
    <row r="6844" spans="2:11">
      <c r="B6844" s="486" t="str">
        <f>CONCATENATE(Tabela22[[#This Row],[Residencial / Não Residencial]]," - ",Tabela22[[#This Row],[Frequência]])</f>
        <v>Residencial - 3 vezes por semana</v>
      </c>
      <c r="C6844" s="486" t="s">
        <v>578</v>
      </c>
      <c r="D6844" s="443" t="s">
        <v>572</v>
      </c>
      <c r="E6844" s="443" t="s">
        <v>548</v>
      </c>
      <c r="F6844" s="443" t="s">
        <v>548</v>
      </c>
      <c r="G6844" s="722">
        <v>92.3</v>
      </c>
      <c r="H6844" s="722">
        <v>2.5755699999999999</v>
      </c>
      <c r="I6844" s="722">
        <v>200</v>
      </c>
      <c r="J6844" s="722">
        <v>92.3</v>
      </c>
      <c r="K6844" s="723">
        <v>237.725111</v>
      </c>
    </row>
    <row r="6845" spans="2:11">
      <c r="B6845" s="486" t="str">
        <f>CONCATENATE(Tabela22[[#This Row],[Residencial / Não Residencial]]," - ",Tabela22[[#This Row],[Frequência]])</f>
        <v>Residencial - 3 vezes por semana</v>
      </c>
      <c r="C6845" s="486" t="s">
        <v>578</v>
      </c>
      <c r="D6845" s="443" t="s">
        <v>572</v>
      </c>
      <c r="E6845" s="443" t="s">
        <v>548</v>
      </c>
      <c r="F6845" s="443" t="s">
        <v>548</v>
      </c>
      <c r="G6845" s="722">
        <v>67.239999999999995</v>
      </c>
      <c r="H6845" s="722">
        <v>2.5755699999999999</v>
      </c>
      <c r="I6845" s="722">
        <v>200</v>
      </c>
      <c r="J6845" s="722">
        <v>67.239999999999995</v>
      </c>
      <c r="K6845" s="723">
        <v>173.18132679999999</v>
      </c>
    </row>
    <row r="6846" spans="2:11">
      <c r="B6846" s="486" t="str">
        <f>CONCATENATE(Tabela22[[#This Row],[Residencial / Não Residencial]]," - ",Tabela22[[#This Row],[Frequência]])</f>
        <v>Residencial - 3 vezes por semana</v>
      </c>
      <c r="C6846" s="486" t="s">
        <v>578</v>
      </c>
      <c r="D6846" s="443" t="s">
        <v>572</v>
      </c>
      <c r="E6846" s="443" t="s">
        <v>548</v>
      </c>
      <c r="F6846" s="443" t="s">
        <v>548</v>
      </c>
      <c r="G6846" s="722">
        <v>66</v>
      </c>
      <c r="H6846" s="722">
        <v>2.5755699999999999</v>
      </c>
      <c r="I6846" s="722">
        <v>200</v>
      </c>
      <c r="J6846" s="722">
        <v>66</v>
      </c>
      <c r="K6846" s="723">
        <v>169.98761999999999</v>
      </c>
    </row>
    <row r="6847" spans="2:11">
      <c r="B6847" s="486" t="str">
        <f>CONCATENATE(Tabela22[[#This Row],[Residencial / Não Residencial]]," - ",Tabela22[[#This Row],[Frequência]])</f>
        <v>Residencial - 3 vezes por semana</v>
      </c>
      <c r="C6847" s="486" t="s">
        <v>578</v>
      </c>
      <c r="D6847" s="443" t="s">
        <v>572</v>
      </c>
      <c r="E6847" s="443" t="s">
        <v>548</v>
      </c>
      <c r="F6847" s="443" t="s">
        <v>548</v>
      </c>
      <c r="G6847" s="722">
        <v>91.54</v>
      </c>
      <c r="H6847" s="722">
        <v>2.5755699999999999</v>
      </c>
      <c r="I6847" s="722">
        <v>200</v>
      </c>
      <c r="J6847" s="722">
        <v>91.54</v>
      </c>
      <c r="K6847" s="723">
        <v>235.7676778</v>
      </c>
    </row>
    <row r="6848" spans="2:11">
      <c r="B6848" s="486" t="str">
        <f>CONCATENATE(Tabela22[[#This Row],[Residencial / Não Residencial]]," - ",Tabela22[[#This Row],[Frequência]])</f>
        <v>Residencial - 3 vezes por semana</v>
      </c>
      <c r="C6848" s="486" t="s">
        <v>578</v>
      </c>
      <c r="D6848" s="443" t="s">
        <v>572</v>
      </c>
      <c r="E6848" s="443" t="s">
        <v>548</v>
      </c>
      <c r="F6848" s="443" t="s">
        <v>548</v>
      </c>
      <c r="G6848" s="722">
        <v>127.15</v>
      </c>
      <c r="H6848" s="722">
        <v>2.5755699999999999</v>
      </c>
      <c r="I6848" s="722">
        <v>200</v>
      </c>
      <c r="J6848" s="722">
        <v>127.15</v>
      </c>
      <c r="K6848" s="723">
        <v>327.48372549999999</v>
      </c>
    </row>
    <row r="6849" spans="2:11">
      <c r="B6849" s="486" t="str">
        <f>CONCATENATE(Tabela22[[#This Row],[Residencial / Não Residencial]]," - ",Tabela22[[#This Row],[Frequência]])</f>
        <v>Residencial - 3 vezes por semana</v>
      </c>
      <c r="C6849" s="486" t="s">
        <v>578</v>
      </c>
      <c r="D6849" s="443" t="s">
        <v>572</v>
      </c>
      <c r="E6849" s="443" t="s">
        <v>548</v>
      </c>
      <c r="F6849" s="443" t="s">
        <v>548</v>
      </c>
      <c r="G6849" s="722">
        <v>123</v>
      </c>
      <c r="H6849" s="722">
        <v>2.5755699999999999</v>
      </c>
      <c r="I6849" s="722">
        <v>200</v>
      </c>
      <c r="J6849" s="722">
        <v>123</v>
      </c>
      <c r="K6849" s="723">
        <v>316.79511000000002</v>
      </c>
    </row>
    <row r="6850" spans="2:11">
      <c r="B6850" s="486" t="str">
        <f>CONCATENATE(Tabela22[[#This Row],[Residencial / Não Residencial]]," - ",Tabela22[[#This Row],[Frequência]])</f>
        <v>Residencial - 3 vezes por semana</v>
      </c>
      <c r="C6850" s="486" t="s">
        <v>578</v>
      </c>
      <c r="D6850" s="443" t="s">
        <v>572</v>
      </c>
      <c r="E6850" s="443" t="s">
        <v>548</v>
      </c>
      <c r="F6850" s="443" t="s">
        <v>548</v>
      </c>
      <c r="G6850" s="722">
        <v>82.75</v>
      </c>
      <c r="H6850" s="722">
        <v>2.5755699999999999</v>
      </c>
      <c r="I6850" s="722">
        <v>200</v>
      </c>
      <c r="J6850" s="722">
        <v>82.75</v>
      </c>
      <c r="K6850" s="723">
        <v>213.12841750000001</v>
      </c>
    </row>
    <row r="6851" spans="2:11">
      <c r="B6851" s="486" t="str">
        <f>CONCATENATE(Tabela22[[#This Row],[Residencial / Não Residencial]]," - ",Tabela22[[#This Row],[Frequência]])</f>
        <v>Residencial - 3 vezes por semana</v>
      </c>
      <c r="C6851" s="486" t="s">
        <v>578</v>
      </c>
      <c r="D6851" s="443" t="s">
        <v>572</v>
      </c>
      <c r="E6851" s="443" t="s">
        <v>548</v>
      </c>
      <c r="F6851" s="443" t="s">
        <v>548</v>
      </c>
      <c r="G6851" s="722">
        <v>72</v>
      </c>
      <c r="H6851" s="722">
        <v>2.5755699999999999</v>
      </c>
      <c r="I6851" s="722">
        <v>200</v>
      </c>
      <c r="J6851" s="722">
        <v>72</v>
      </c>
      <c r="K6851" s="723">
        <v>185.44103999999999</v>
      </c>
    </row>
    <row r="6852" spans="2:11">
      <c r="B6852" s="486" t="str">
        <f>CONCATENATE(Tabela22[[#This Row],[Residencial / Não Residencial]]," - ",Tabela22[[#This Row],[Frequência]])</f>
        <v>Residencial - 3 vezes por semana</v>
      </c>
      <c r="C6852" s="486" t="s">
        <v>578</v>
      </c>
      <c r="D6852" s="443" t="s">
        <v>572</v>
      </c>
      <c r="E6852" s="443" t="s">
        <v>548</v>
      </c>
      <c r="F6852" s="443" t="s">
        <v>548</v>
      </c>
      <c r="G6852" s="722">
        <v>99.18</v>
      </c>
      <c r="H6852" s="722">
        <v>2.5755699999999999</v>
      </c>
      <c r="I6852" s="722">
        <v>200</v>
      </c>
      <c r="J6852" s="722">
        <v>99.18</v>
      </c>
      <c r="K6852" s="723">
        <v>255.44503259999999</v>
      </c>
    </row>
    <row r="6853" spans="2:11">
      <c r="B6853" s="486" t="str">
        <f>CONCATENATE(Tabela22[[#This Row],[Residencial / Não Residencial]]," - ",Tabela22[[#This Row],[Frequência]])</f>
        <v>Residencial - 3 vezes por semana</v>
      </c>
      <c r="C6853" s="486" t="s">
        <v>578</v>
      </c>
      <c r="D6853" s="443" t="s">
        <v>572</v>
      </c>
      <c r="E6853" s="443" t="s">
        <v>548</v>
      </c>
      <c r="F6853" s="443" t="s">
        <v>548</v>
      </c>
      <c r="G6853" s="722">
        <v>92</v>
      </c>
      <c r="H6853" s="722">
        <v>2.5755699999999999</v>
      </c>
      <c r="I6853" s="722">
        <v>200</v>
      </c>
      <c r="J6853" s="722">
        <v>92</v>
      </c>
      <c r="K6853" s="723">
        <v>236.95244</v>
      </c>
    </row>
    <row r="6854" spans="2:11">
      <c r="B6854" s="486" t="str">
        <f>CONCATENATE(Tabela22[[#This Row],[Residencial / Não Residencial]]," - ",Tabela22[[#This Row],[Frequência]])</f>
        <v>Residencial - 3 vezes por semana</v>
      </c>
      <c r="C6854" s="486" t="s">
        <v>578</v>
      </c>
      <c r="D6854" s="443" t="s">
        <v>572</v>
      </c>
      <c r="E6854" s="443" t="s">
        <v>548</v>
      </c>
      <c r="F6854" s="443" t="s">
        <v>548</v>
      </c>
      <c r="G6854" s="722">
        <v>94</v>
      </c>
      <c r="H6854" s="722">
        <v>2.5755699999999999</v>
      </c>
      <c r="I6854" s="722">
        <v>200</v>
      </c>
      <c r="J6854" s="722">
        <v>94</v>
      </c>
      <c r="K6854" s="723">
        <v>242.10357999999999</v>
      </c>
    </row>
    <row r="6855" spans="2:11">
      <c r="B6855" s="486" t="str">
        <f>CONCATENATE(Tabela22[[#This Row],[Residencial / Não Residencial]]," - ",Tabela22[[#This Row],[Frequência]])</f>
        <v>Residencial - 3 vezes por semana</v>
      </c>
      <c r="C6855" s="486" t="s">
        <v>578</v>
      </c>
      <c r="D6855" s="443" t="s">
        <v>572</v>
      </c>
      <c r="E6855" s="443" t="s">
        <v>548</v>
      </c>
      <c r="F6855" s="443" t="s">
        <v>548</v>
      </c>
      <c r="G6855" s="722">
        <v>107.71</v>
      </c>
      <c r="H6855" s="722">
        <v>2.5755699999999999</v>
      </c>
      <c r="I6855" s="722">
        <v>200</v>
      </c>
      <c r="J6855" s="722">
        <v>107.71</v>
      </c>
      <c r="K6855" s="723">
        <v>277.4146447</v>
      </c>
    </row>
    <row r="6856" spans="2:11">
      <c r="B6856" s="486" t="str">
        <f>CONCATENATE(Tabela22[[#This Row],[Residencial / Não Residencial]]," - ",Tabela22[[#This Row],[Frequência]])</f>
        <v>Residencial - 3 vezes por semana</v>
      </c>
      <c r="C6856" s="486" t="s">
        <v>578</v>
      </c>
      <c r="D6856" s="443" t="s">
        <v>572</v>
      </c>
      <c r="E6856" s="443" t="s">
        <v>548</v>
      </c>
      <c r="F6856" s="443" t="s">
        <v>548</v>
      </c>
      <c r="G6856" s="722">
        <v>68.41</v>
      </c>
      <c r="H6856" s="722">
        <v>2.5755699999999999</v>
      </c>
      <c r="I6856" s="722">
        <v>200</v>
      </c>
      <c r="J6856" s="722">
        <v>68.41</v>
      </c>
      <c r="K6856" s="723">
        <v>176.1947437</v>
      </c>
    </row>
    <row r="6857" spans="2:11">
      <c r="B6857" s="486" t="str">
        <f>CONCATENATE(Tabela22[[#This Row],[Residencial / Não Residencial]]," - ",Tabela22[[#This Row],[Frequência]])</f>
        <v>Residencial - 3 vezes por semana</v>
      </c>
      <c r="C6857" s="486" t="s">
        <v>578</v>
      </c>
      <c r="D6857" s="443" t="s">
        <v>572</v>
      </c>
      <c r="E6857" s="443" t="s">
        <v>548</v>
      </c>
      <c r="F6857" s="443" t="s">
        <v>548</v>
      </c>
      <c r="G6857" s="722">
        <v>189.41</v>
      </c>
      <c r="H6857" s="722">
        <v>2.5755699999999999</v>
      </c>
      <c r="I6857" s="722">
        <v>200</v>
      </c>
      <c r="J6857" s="722">
        <v>189.41</v>
      </c>
      <c r="K6857" s="723">
        <v>487.83871370000003</v>
      </c>
    </row>
    <row r="6858" spans="2:11">
      <c r="B6858" s="486" t="str">
        <f>CONCATENATE(Tabela22[[#This Row],[Residencial / Não Residencial]]," - ",Tabela22[[#This Row],[Frequência]])</f>
        <v>Residencial - 3 vezes por semana</v>
      </c>
      <c r="C6858" s="486" t="s">
        <v>578</v>
      </c>
      <c r="D6858" s="443" t="s">
        <v>572</v>
      </c>
      <c r="E6858" s="443" t="s">
        <v>548</v>
      </c>
      <c r="F6858" s="443" t="s">
        <v>548</v>
      </c>
      <c r="G6858" s="722">
        <v>69</v>
      </c>
      <c r="H6858" s="722">
        <v>2.5755699999999999</v>
      </c>
      <c r="I6858" s="722">
        <v>200</v>
      </c>
      <c r="J6858" s="722">
        <v>69</v>
      </c>
      <c r="K6858" s="723">
        <v>177.71432999999999</v>
      </c>
    </row>
    <row r="6859" spans="2:11">
      <c r="B6859" s="486" t="str">
        <f>CONCATENATE(Tabela22[[#This Row],[Residencial / Não Residencial]]," - ",Tabela22[[#This Row],[Frequência]])</f>
        <v>Residencial - 3 vezes por semana</v>
      </c>
      <c r="C6859" s="486" t="s">
        <v>578</v>
      </c>
      <c r="D6859" s="443" t="s">
        <v>572</v>
      </c>
      <c r="E6859" s="443" t="s">
        <v>548</v>
      </c>
      <c r="F6859" s="443" t="s">
        <v>548</v>
      </c>
      <c r="G6859" s="722">
        <v>77.64</v>
      </c>
      <c r="H6859" s="722">
        <v>2.5755699999999999</v>
      </c>
      <c r="I6859" s="722">
        <v>200</v>
      </c>
      <c r="J6859" s="722">
        <v>77.64</v>
      </c>
      <c r="K6859" s="723">
        <v>199.96725480000001</v>
      </c>
    </row>
    <row r="6860" spans="2:11">
      <c r="B6860" s="486" t="str">
        <f>CONCATENATE(Tabela22[[#This Row],[Residencial / Não Residencial]]," - ",Tabela22[[#This Row],[Frequência]])</f>
        <v>Residencial - 3 vezes por semana</v>
      </c>
      <c r="C6860" s="486" t="s">
        <v>578</v>
      </c>
      <c r="D6860" s="443" t="s">
        <v>572</v>
      </c>
      <c r="E6860" s="443" t="s">
        <v>548</v>
      </c>
      <c r="F6860" s="443" t="s">
        <v>548</v>
      </c>
      <c r="G6860" s="722">
        <v>107.03</v>
      </c>
      <c r="H6860" s="722">
        <v>2.5755699999999999</v>
      </c>
      <c r="I6860" s="722">
        <v>200</v>
      </c>
      <c r="J6860" s="722">
        <v>107.03</v>
      </c>
      <c r="K6860" s="723">
        <v>275.66325710000001</v>
      </c>
    </row>
    <row r="6861" spans="2:11">
      <c r="B6861" s="486" t="str">
        <f>CONCATENATE(Tabela22[[#This Row],[Residencial / Não Residencial]]," - ",Tabela22[[#This Row],[Frequência]])</f>
        <v>Residencial - 3 vezes por semana</v>
      </c>
      <c r="C6861" s="486" t="s">
        <v>578</v>
      </c>
      <c r="D6861" s="443" t="s">
        <v>572</v>
      </c>
      <c r="E6861" s="443" t="s">
        <v>548</v>
      </c>
      <c r="F6861" s="443" t="s">
        <v>548</v>
      </c>
      <c r="G6861" s="722">
        <v>86.34</v>
      </c>
      <c r="H6861" s="722">
        <v>2.5755699999999999</v>
      </c>
      <c r="I6861" s="722">
        <v>200</v>
      </c>
      <c r="J6861" s="722">
        <v>86.34</v>
      </c>
      <c r="K6861" s="723">
        <v>222.37471379999999</v>
      </c>
    </row>
    <row r="6862" spans="2:11">
      <c r="B6862" s="486" t="str">
        <f>CONCATENATE(Tabela22[[#This Row],[Residencial / Não Residencial]]," - ",Tabela22[[#This Row],[Frequência]])</f>
        <v>Residencial - 3 vezes por semana</v>
      </c>
      <c r="C6862" s="486" t="s">
        <v>578</v>
      </c>
      <c r="D6862" s="443" t="s">
        <v>572</v>
      </c>
      <c r="E6862" s="443" t="s">
        <v>548</v>
      </c>
      <c r="F6862" s="443" t="s">
        <v>548</v>
      </c>
      <c r="G6862" s="722">
        <v>66.930000000000007</v>
      </c>
      <c r="H6862" s="722">
        <v>2.5755699999999999</v>
      </c>
      <c r="I6862" s="722">
        <v>200</v>
      </c>
      <c r="J6862" s="722">
        <v>66.930000000000007</v>
      </c>
      <c r="K6862" s="723">
        <v>172.3829001</v>
      </c>
    </row>
    <row r="6863" spans="2:11">
      <c r="B6863" s="486" t="str">
        <f>CONCATENATE(Tabela22[[#This Row],[Residencial / Não Residencial]]," - ",Tabela22[[#This Row],[Frequência]])</f>
        <v>Residencial - 3 vezes por semana</v>
      </c>
      <c r="C6863" s="486" t="s">
        <v>578</v>
      </c>
      <c r="D6863" s="443" t="s">
        <v>572</v>
      </c>
      <c r="E6863" s="443" t="s">
        <v>548</v>
      </c>
      <c r="F6863" s="443" t="s">
        <v>548</v>
      </c>
      <c r="G6863" s="722">
        <v>65.849999999999994</v>
      </c>
      <c r="H6863" s="722">
        <v>2.5755699999999999</v>
      </c>
      <c r="I6863" s="722">
        <v>200</v>
      </c>
      <c r="J6863" s="722">
        <v>65.849999999999994</v>
      </c>
      <c r="K6863" s="723">
        <v>169.60128449999999</v>
      </c>
    </row>
    <row r="6864" spans="2:11">
      <c r="B6864" s="486" t="str">
        <f>CONCATENATE(Tabela22[[#This Row],[Residencial / Não Residencial]]," - ",Tabela22[[#This Row],[Frequência]])</f>
        <v>Residencial - 3 vezes por semana</v>
      </c>
      <c r="C6864" s="486" t="s">
        <v>578</v>
      </c>
      <c r="D6864" s="443" t="s">
        <v>572</v>
      </c>
      <c r="E6864" s="443" t="s">
        <v>548</v>
      </c>
      <c r="F6864" s="443" t="s">
        <v>548</v>
      </c>
      <c r="G6864" s="722">
        <v>82.08</v>
      </c>
      <c r="H6864" s="722">
        <v>2.5755699999999999</v>
      </c>
      <c r="I6864" s="722">
        <v>200</v>
      </c>
      <c r="J6864" s="722">
        <v>82.08</v>
      </c>
      <c r="K6864" s="723">
        <v>211.40278559999999</v>
      </c>
    </row>
    <row r="6865" spans="2:11">
      <c r="B6865" s="486" t="str">
        <f>CONCATENATE(Tabela22[[#This Row],[Residencial / Não Residencial]]," - ",Tabela22[[#This Row],[Frequência]])</f>
        <v>Residencial - 3 vezes por semana</v>
      </c>
      <c r="C6865" s="486" t="s">
        <v>578</v>
      </c>
      <c r="D6865" s="443" t="s">
        <v>572</v>
      </c>
      <c r="E6865" s="443" t="s">
        <v>548</v>
      </c>
      <c r="F6865" s="443" t="s">
        <v>548</v>
      </c>
      <c r="G6865" s="722">
        <v>110.2</v>
      </c>
      <c r="H6865" s="722">
        <v>2.5755699999999999</v>
      </c>
      <c r="I6865" s="722">
        <v>200</v>
      </c>
      <c r="J6865" s="722">
        <v>110.2</v>
      </c>
      <c r="K6865" s="723">
        <v>283.82781399999999</v>
      </c>
    </row>
    <row r="6866" spans="2:11">
      <c r="B6866" s="486" t="str">
        <f>CONCATENATE(Tabela22[[#This Row],[Residencial / Não Residencial]]," - ",Tabela22[[#This Row],[Frequência]])</f>
        <v>Residencial - 3 vezes por semana</v>
      </c>
      <c r="C6866" s="486" t="s">
        <v>578</v>
      </c>
      <c r="D6866" s="443" t="s">
        <v>572</v>
      </c>
      <c r="E6866" s="443" t="s">
        <v>548</v>
      </c>
      <c r="F6866" s="443" t="s">
        <v>548</v>
      </c>
      <c r="G6866" s="722">
        <v>84.89</v>
      </c>
      <c r="H6866" s="722">
        <v>2.5755699999999999</v>
      </c>
      <c r="I6866" s="722">
        <v>200</v>
      </c>
      <c r="J6866" s="722">
        <v>84.89</v>
      </c>
      <c r="K6866" s="723">
        <v>218.64013729999999</v>
      </c>
    </row>
    <row r="6867" spans="2:11">
      <c r="B6867" s="486" t="str">
        <f>CONCATENATE(Tabela22[[#This Row],[Residencial / Não Residencial]]," - ",Tabela22[[#This Row],[Frequência]])</f>
        <v>Residencial - 3 vezes por semana</v>
      </c>
      <c r="C6867" s="486" t="s">
        <v>578</v>
      </c>
      <c r="D6867" s="443" t="s">
        <v>572</v>
      </c>
      <c r="E6867" s="443" t="s">
        <v>548</v>
      </c>
      <c r="F6867" s="443" t="s">
        <v>548</v>
      </c>
      <c r="G6867" s="722">
        <v>63</v>
      </c>
      <c r="H6867" s="722">
        <v>2.5755699999999999</v>
      </c>
      <c r="I6867" s="722">
        <v>200</v>
      </c>
      <c r="J6867" s="722">
        <v>63</v>
      </c>
      <c r="K6867" s="723">
        <v>162.26091</v>
      </c>
    </row>
    <row r="6868" spans="2:11">
      <c r="B6868" s="486" t="str">
        <f>CONCATENATE(Tabela22[[#This Row],[Residencial / Não Residencial]]," - ",Tabela22[[#This Row],[Frequência]])</f>
        <v>Residencial - 3 vezes por semana</v>
      </c>
      <c r="C6868" s="486" t="s">
        <v>578</v>
      </c>
      <c r="D6868" s="443" t="s">
        <v>572</v>
      </c>
      <c r="E6868" s="443" t="s">
        <v>548</v>
      </c>
      <c r="F6868" s="443" t="s">
        <v>548</v>
      </c>
      <c r="G6868" s="722">
        <v>88</v>
      </c>
      <c r="H6868" s="722">
        <v>2.5755699999999999</v>
      </c>
      <c r="I6868" s="722">
        <v>200</v>
      </c>
      <c r="J6868" s="722">
        <v>88</v>
      </c>
      <c r="K6868" s="723">
        <v>226.65016</v>
      </c>
    </row>
    <row r="6869" spans="2:11">
      <c r="B6869" s="486" t="str">
        <f>CONCATENATE(Tabela22[[#This Row],[Residencial / Não Residencial]]," - ",Tabela22[[#This Row],[Frequência]])</f>
        <v>Residencial - 3 vezes por semana</v>
      </c>
      <c r="C6869" s="486" t="s">
        <v>578</v>
      </c>
      <c r="D6869" s="443" t="s">
        <v>572</v>
      </c>
      <c r="E6869" s="443" t="s">
        <v>548</v>
      </c>
      <c r="F6869" s="443" t="s">
        <v>548</v>
      </c>
      <c r="G6869" s="722">
        <v>67.2</v>
      </c>
      <c r="H6869" s="722">
        <v>2.5755699999999999</v>
      </c>
      <c r="I6869" s="722">
        <v>200</v>
      </c>
      <c r="J6869" s="722">
        <v>67.2</v>
      </c>
      <c r="K6869" s="723">
        <v>173.078304</v>
      </c>
    </row>
    <row r="6870" spans="2:11">
      <c r="B6870" s="486" t="str">
        <f>CONCATENATE(Tabela22[[#This Row],[Residencial / Não Residencial]]," - ",Tabela22[[#This Row],[Frequência]])</f>
        <v>Residencial - 3 vezes por semana</v>
      </c>
      <c r="C6870" s="486" t="s">
        <v>578</v>
      </c>
      <c r="D6870" s="443" t="s">
        <v>572</v>
      </c>
      <c r="E6870" s="443" t="s">
        <v>548</v>
      </c>
      <c r="F6870" s="443" t="s">
        <v>548</v>
      </c>
      <c r="G6870" s="722">
        <v>94.8</v>
      </c>
      <c r="H6870" s="722">
        <v>2.5755699999999999</v>
      </c>
      <c r="I6870" s="722">
        <v>200</v>
      </c>
      <c r="J6870" s="722">
        <v>94.8</v>
      </c>
      <c r="K6870" s="723">
        <v>244.16403600000001</v>
      </c>
    </row>
    <row r="6871" spans="2:11">
      <c r="B6871" s="486" t="str">
        <f>CONCATENATE(Tabela22[[#This Row],[Residencial / Não Residencial]]," - ",Tabela22[[#This Row],[Frequência]])</f>
        <v>Residencial - 3 vezes por semana</v>
      </c>
      <c r="C6871" s="486" t="s">
        <v>578</v>
      </c>
      <c r="D6871" s="443" t="s">
        <v>572</v>
      </c>
      <c r="E6871" s="443" t="s">
        <v>548</v>
      </c>
      <c r="F6871" s="443" t="s">
        <v>548</v>
      </c>
      <c r="G6871" s="722">
        <v>71</v>
      </c>
      <c r="H6871" s="722">
        <v>2.5755699999999999</v>
      </c>
      <c r="I6871" s="722">
        <v>200</v>
      </c>
      <c r="J6871" s="722">
        <v>71</v>
      </c>
      <c r="K6871" s="723">
        <v>182.86546999999999</v>
      </c>
    </row>
    <row r="6872" spans="2:11">
      <c r="B6872" s="486" t="str">
        <f>CONCATENATE(Tabela22[[#This Row],[Residencial / Não Residencial]]," - ",Tabela22[[#This Row],[Frequência]])</f>
        <v>Residencial - 3 vezes por semana</v>
      </c>
      <c r="C6872" s="486" t="s">
        <v>578</v>
      </c>
      <c r="D6872" s="443" t="s">
        <v>572</v>
      </c>
      <c r="E6872" s="443" t="s">
        <v>548</v>
      </c>
      <c r="F6872" s="443" t="s">
        <v>548</v>
      </c>
      <c r="G6872" s="722">
        <v>83.2</v>
      </c>
      <c r="H6872" s="722">
        <v>2.5755699999999999</v>
      </c>
      <c r="I6872" s="722">
        <v>200</v>
      </c>
      <c r="J6872" s="722">
        <v>83.2</v>
      </c>
      <c r="K6872" s="723">
        <v>214.28742399999999</v>
      </c>
    </row>
    <row r="6873" spans="2:11">
      <c r="B6873" s="486" t="str">
        <f>CONCATENATE(Tabela22[[#This Row],[Residencial / Não Residencial]]," - ",Tabela22[[#This Row],[Frequência]])</f>
        <v>Residencial - 3 vezes por semana</v>
      </c>
      <c r="C6873" s="486" t="s">
        <v>578</v>
      </c>
      <c r="D6873" s="443" t="s">
        <v>572</v>
      </c>
      <c r="E6873" s="443" t="s">
        <v>548</v>
      </c>
      <c r="F6873" s="443" t="s">
        <v>548</v>
      </c>
      <c r="G6873" s="722">
        <v>76.209999999999994</v>
      </c>
      <c r="H6873" s="722">
        <v>2.5755699999999999</v>
      </c>
      <c r="I6873" s="722">
        <v>200</v>
      </c>
      <c r="J6873" s="722">
        <v>76.209999999999994</v>
      </c>
      <c r="K6873" s="723">
        <v>196.28418970000001</v>
      </c>
    </row>
    <row r="6874" spans="2:11">
      <c r="B6874" s="486" t="str">
        <f>CONCATENATE(Tabela22[[#This Row],[Residencial / Não Residencial]]," - ",Tabela22[[#This Row],[Frequência]])</f>
        <v>Residencial - 3 vezes por semana</v>
      </c>
      <c r="C6874" s="486" t="s">
        <v>578</v>
      </c>
      <c r="D6874" s="443" t="s">
        <v>572</v>
      </c>
      <c r="E6874" s="443" t="s">
        <v>548</v>
      </c>
      <c r="F6874" s="443" t="s">
        <v>548</v>
      </c>
      <c r="G6874" s="722">
        <v>111</v>
      </c>
      <c r="H6874" s="722">
        <v>2.5755699999999999</v>
      </c>
      <c r="I6874" s="722">
        <v>200</v>
      </c>
      <c r="J6874" s="722">
        <v>111</v>
      </c>
      <c r="K6874" s="723">
        <v>285.88826999999998</v>
      </c>
    </row>
    <row r="6875" spans="2:11">
      <c r="B6875" s="486" t="str">
        <f>CONCATENATE(Tabela22[[#This Row],[Residencial / Não Residencial]]," - ",Tabela22[[#This Row],[Frequência]])</f>
        <v>Residencial - 3 vezes por semana</v>
      </c>
      <c r="C6875" s="486" t="s">
        <v>578</v>
      </c>
      <c r="D6875" s="443" t="s">
        <v>572</v>
      </c>
      <c r="E6875" s="443" t="s">
        <v>548</v>
      </c>
      <c r="F6875" s="443" t="s">
        <v>548</v>
      </c>
      <c r="G6875" s="722">
        <v>128.30000000000001</v>
      </c>
      <c r="H6875" s="722">
        <v>2.5755699999999999</v>
      </c>
      <c r="I6875" s="722">
        <v>200</v>
      </c>
      <c r="J6875" s="722">
        <v>128.30000000000001</v>
      </c>
      <c r="K6875" s="723">
        <v>330.44563099999999</v>
      </c>
    </row>
    <row r="6876" spans="2:11">
      <c r="B6876" s="486" t="str">
        <f>CONCATENATE(Tabela22[[#This Row],[Residencial / Não Residencial]]," - ",Tabela22[[#This Row],[Frequência]])</f>
        <v>Residencial - 3 vezes por semana</v>
      </c>
      <c r="C6876" s="486" t="s">
        <v>578</v>
      </c>
      <c r="D6876" s="443" t="s">
        <v>572</v>
      </c>
      <c r="E6876" s="443" t="s">
        <v>548</v>
      </c>
      <c r="F6876" s="443" t="s">
        <v>548</v>
      </c>
      <c r="G6876" s="722">
        <v>90.74</v>
      </c>
      <c r="H6876" s="722">
        <v>2.5755699999999999</v>
      </c>
      <c r="I6876" s="722">
        <v>200</v>
      </c>
      <c r="J6876" s="722">
        <v>90.74</v>
      </c>
      <c r="K6876" s="723">
        <v>233.70722180000001</v>
      </c>
    </row>
    <row r="6877" spans="2:11">
      <c r="B6877" s="486" t="str">
        <f>CONCATENATE(Tabela22[[#This Row],[Residencial / Não Residencial]]," - ",Tabela22[[#This Row],[Frequência]])</f>
        <v>Residencial - 3 vezes por semana</v>
      </c>
      <c r="C6877" s="486" t="s">
        <v>578</v>
      </c>
      <c r="D6877" s="443" t="s">
        <v>572</v>
      </c>
      <c r="E6877" s="443" t="s">
        <v>548</v>
      </c>
      <c r="F6877" s="443" t="s">
        <v>548</v>
      </c>
      <c r="G6877" s="722">
        <v>72</v>
      </c>
      <c r="H6877" s="722">
        <v>2.5755699999999999</v>
      </c>
      <c r="I6877" s="722">
        <v>200</v>
      </c>
      <c r="J6877" s="722">
        <v>72</v>
      </c>
      <c r="K6877" s="723">
        <v>185.44103999999999</v>
      </c>
    </row>
    <row r="6878" spans="2:11">
      <c r="B6878" s="486" t="str">
        <f>CONCATENATE(Tabela22[[#This Row],[Residencial / Não Residencial]]," - ",Tabela22[[#This Row],[Frequência]])</f>
        <v>Residencial - 3 vezes por semana</v>
      </c>
      <c r="C6878" s="486" t="s">
        <v>578</v>
      </c>
      <c r="D6878" s="443" t="s">
        <v>572</v>
      </c>
      <c r="E6878" s="443" t="s">
        <v>548</v>
      </c>
      <c r="F6878" s="443" t="s">
        <v>548</v>
      </c>
      <c r="G6878" s="722">
        <v>42</v>
      </c>
      <c r="H6878" s="722">
        <v>2.5755699999999999</v>
      </c>
      <c r="I6878" s="722">
        <v>200</v>
      </c>
      <c r="J6878" s="722">
        <v>42</v>
      </c>
      <c r="K6878" s="723">
        <v>108.17394</v>
      </c>
    </row>
    <row r="6879" spans="2:11">
      <c r="B6879" s="486" t="str">
        <f>CONCATENATE(Tabela22[[#This Row],[Residencial / Não Residencial]]," - ",Tabela22[[#This Row],[Frequência]])</f>
        <v>Residencial - 3 vezes por semana</v>
      </c>
      <c r="C6879" s="486" t="s">
        <v>578</v>
      </c>
      <c r="D6879" s="443" t="s">
        <v>572</v>
      </c>
      <c r="E6879" s="443" t="s">
        <v>548</v>
      </c>
      <c r="F6879" s="443" t="s">
        <v>548</v>
      </c>
      <c r="G6879" s="722">
        <v>133.32</v>
      </c>
      <c r="H6879" s="722">
        <v>2.5755699999999999</v>
      </c>
      <c r="I6879" s="722">
        <v>200</v>
      </c>
      <c r="J6879" s="722">
        <v>133.32</v>
      </c>
      <c r="K6879" s="723">
        <v>343.3749924</v>
      </c>
    </row>
    <row r="6880" spans="2:11">
      <c r="B6880" s="486" t="str">
        <f>CONCATENATE(Tabela22[[#This Row],[Residencial / Não Residencial]]," - ",Tabela22[[#This Row],[Frequência]])</f>
        <v>Residencial - 3 vezes por semana</v>
      </c>
      <c r="C6880" s="486" t="s">
        <v>578</v>
      </c>
      <c r="D6880" s="443" t="s">
        <v>572</v>
      </c>
      <c r="E6880" s="443" t="s">
        <v>548</v>
      </c>
      <c r="F6880" s="443" t="s">
        <v>548</v>
      </c>
      <c r="G6880" s="722">
        <v>111.03</v>
      </c>
      <c r="H6880" s="722">
        <v>2.5755699999999999</v>
      </c>
      <c r="I6880" s="722">
        <v>200</v>
      </c>
      <c r="J6880" s="722">
        <v>111.03</v>
      </c>
      <c r="K6880" s="723">
        <v>285.96553710000001</v>
      </c>
    </row>
    <row r="6881" spans="2:11">
      <c r="B6881" s="486" t="str">
        <f>CONCATENATE(Tabela22[[#This Row],[Residencial / Não Residencial]]," - ",Tabela22[[#This Row],[Frequência]])</f>
        <v>Residencial - 3 vezes por semana</v>
      </c>
      <c r="C6881" s="486" t="s">
        <v>578</v>
      </c>
      <c r="D6881" s="443" t="s">
        <v>572</v>
      </c>
      <c r="E6881" s="443" t="s">
        <v>548</v>
      </c>
      <c r="F6881" s="443" t="s">
        <v>548</v>
      </c>
      <c r="G6881" s="722">
        <v>108</v>
      </c>
      <c r="H6881" s="722">
        <v>2.5755699999999999</v>
      </c>
      <c r="I6881" s="722">
        <v>200</v>
      </c>
      <c r="J6881" s="722">
        <v>108</v>
      </c>
      <c r="K6881" s="723">
        <v>278.16156000000001</v>
      </c>
    </row>
    <row r="6882" spans="2:11">
      <c r="B6882" s="486" t="str">
        <f>CONCATENATE(Tabela22[[#This Row],[Residencial / Não Residencial]]," - ",Tabela22[[#This Row],[Frequência]])</f>
        <v>Residencial - 3 vezes por semana</v>
      </c>
      <c r="C6882" s="486" t="s">
        <v>578</v>
      </c>
      <c r="D6882" s="443" t="s">
        <v>572</v>
      </c>
      <c r="E6882" s="443" t="s">
        <v>548</v>
      </c>
      <c r="F6882" s="443" t="s">
        <v>548</v>
      </c>
      <c r="G6882" s="722">
        <v>57</v>
      </c>
      <c r="H6882" s="722">
        <v>2.5755699999999999</v>
      </c>
      <c r="I6882" s="722">
        <v>200</v>
      </c>
      <c r="J6882" s="722">
        <v>57</v>
      </c>
      <c r="K6882" s="723">
        <v>146.80749</v>
      </c>
    </row>
    <row r="6883" spans="2:11">
      <c r="B6883" s="486" t="str">
        <f>CONCATENATE(Tabela22[[#This Row],[Residencial / Não Residencial]]," - ",Tabela22[[#This Row],[Frequência]])</f>
        <v>Residencial - 3 vezes por semana</v>
      </c>
      <c r="C6883" s="486" t="s">
        <v>578</v>
      </c>
      <c r="D6883" s="443" t="s">
        <v>572</v>
      </c>
      <c r="E6883" s="443" t="s">
        <v>548</v>
      </c>
      <c r="F6883" s="443" t="s">
        <v>548</v>
      </c>
      <c r="G6883" s="722">
        <v>89.66</v>
      </c>
      <c r="H6883" s="722">
        <v>2.5755699999999999</v>
      </c>
      <c r="I6883" s="722">
        <v>200</v>
      </c>
      <c r="J6883" s="722">
        <v>89.66</v>
      </c>
      <c r="K6883" s="723">
        <v>230.9256062</v>
      </c>
    </row>
    <row r="6884" spans="2:11">
      <c r="B6884" s="486" t="str">
        <f>CONCATENATE(Tabela22[[#This Row],[Residencial / Não Residencial]]," - ",Tabela22[[#This Row],[Frequência]])</f>
        <v>Residencial - 3 vezes por semana</v>
      </c>
      <c r="C6884" s="486" t="s">
        <v>578</v>
      </c>
      <c r="D6884" s="443" t="s">
        <v>572</v>
      </c>
      <c r="E6884" s="443" t="s">
        <v>548</v>
      </c>
      <c r="F6884" s="443" t="s">
        <v>548</v>
      </c>
      <c r="G6884" s="722">
        <v>97.53</v>
      </c>
      <c r="H6884" s="722">
        <v>2.5755699999999999</v>
      </c>
      <c r="I6884" s="722">
        <v>200</v>
      </c>
      <c r="J6884" s="722">
        <v>97.53</v>
      </c>
      <c r="K6884" s="723">
        <v>251.1953421</v>
      </c>
    </row>
    <row r="6885" spans="2:11">
      <c r="B6885" s="486" t="str">
        <f>CONCATENATE(Tabela22[[#This Row],[Residencial / Não Residencial]]," - ",Tabela22[[#This Row],[Frequência]])</f>
        <v>Residencial - 3 vezes por semana</v>
      </c>
      <c r="C6885" s="486" t="s">
        <v>578</v>
      </c>
      <c r="D6885" s="443" t="s">
        <v>572</v>
      </c>
      <c r="E6885" s="443" t="s">
        <v>548</v>
      </c>
      <c r="F6885" s="443" t="s">
        <v>548</v>
      </c>
      <c r="G6885" s="722">
        <v>95</v>
      </c>
      <c r="H6885" s="722">
        <v>2.5755699999999999</v>
      </c>
      <c r="I6885" s="722">
        <v>200</v>
      </c>
      <c r="J6885" s="722">
        <v>95</v>
      </c>
      <c r="K6885" s="723">
        <v>244.67914999999999</v>
      </c>
    </row>
    <row r="6886" spans="2:11">
      <c r="B6886" s="486" t="str">
        <f>CONCATENATE(Tabela22[[#This Row],[Residencial / Não Residencial]]," - ",Tabela22[[#This Row],[Frequência]])</f>
        <v>Residencial - 3 vezes por semana</v>
      </c>
      <c r="C6886" s="486" t="s">
        <v>578</v>
      </c>
      <c r="D6886" s="443" t="s">
        <v>572</v>
      </c>
      <c r="E6886" s="443" t="s">
        <v>548</v>
      </c>
      <c r="F6886" s="443" t="s">
        <v>548</v>
      </c>
      <c r="G6886" s="722">
        <v>75</v>
      </c>
      <c r="H6886" s="722">
        <v>2.5755699999999999</v>
      </c>
      <c r="I6886" s="722">
        <v>200</v>
      </c>
      <c r="J6886" s="722">
        <v>75</v>
      </c>
      <c r="K6886" s="723">
        <v>193.16775000000001</v>
      </c>
    </row>
    <row r="6887" spans="2:11">
      <c r="B6887" s="486" t="str">
        <f>CONCATENATE(Tabela22[[#This Row],[Residencial / Não Residencial]]," - ",Tabela22[[#This Row],[Frequência]])</f>
        <v>Residencial - 3 vezes por semana</v>
      </c>
      <c r="C6887" s="486" t="s">
        <v>578</v>
      </c>
      <c r="D6887" s="443" t="s">
        <v>572</v>
      </c>
      <c r="E6887" s="443" t="s">
        <v>548</v>
      </c>
      <c r="F6887" s="443" t="s">
        <v>548</v>
      </c>
      <c r="G6887" s="722">
        <v>207.28</v>
      </c>
      <c r="H6887" s="722">
        <v>2.5755699999999999</v>
      </c>
      <c r="I6887" s="722">
        <v>200</v>
      </c>
      <c r="J6887" s="722">
        <v>200</v>
      </c>
      <c r="K6887" s="723">
        <v>515.11400000000003</v>
      </c>
    </row>
    <row r="6888" spans="2:11">
      <c r="B6888" s="486" t="str">
        <f>CONCATENATE(Tabela22[[#This Row],[Residencial / Não Residencial]]," - ",Tabela22[[#This Row],[Frequência]])</f>
        <v>Residencial - 3 vezes por semana</v>
      </c>
      <c r="C6888" s="486" t="s">
        <v>578</v>
      </c>
      <c r="D6888" s="443" t="s">
        <v>572</v>
      </c>
      <c r="E6888" s="443" t="s">
        <v>548</v>
      </c>
      <c r="F6888" s="443" t="s">
        <v>548</v>
      </c>
      <c r="G6888" s="722">
        <v>50.28</v>
      </c>
      <c r="H6888" s="722">
        <v>2.5755699999999999</v>
      </c>
      <c r="I6888" s="722">
        <v>200</v>
      </c>
      <c r="J6888" s="722">
        <v>50.28</v>
      </c>
      <c r="K6888" s="723">
        <v>129.4996596</v>
      </c>
    </row>
    <row r="6889" spans="2:11">
      <c r="B6889" s="486" t="str">
        <f>CONCATENATE(Tabela22[[#This Row],[Residencial / Não Residencial]]," - ",Tabela22[[#This Row],[Frequência]])</f>
        <v>Residencial - 3 vezes por semana</v>
      </c>
      <c r="C6889" s="486" t="s">
        <v>578</v>
      </c>
      <c r="D6889" s="443" t="s">
        <v>572</v>
      </c>
      <c r="E6889" s="443" t="s">
        <v>548</v>
      </c>
      <c r="F6889" s="443" t="s">
        <v>548</v>
      </c>
      <c r="G6889" s="722">
        <v>118.21</v>
      </c>
      <c r="H6889" s="722">
        <v>2.5755699999999999</v>
      </c>
      <c r="I6889" s="722">
        <v>200</v>
      </c>
      <c r="J6889" s="722">
        <v>118.21</v>
      </c>
      <c r="K6889" s="723">
        <v>304.45812969999997</v>
      </c>
    </row>
    <row r="6890" spans="2:11">
      <c r="B6890" s="486" t="str">
        <f>CONCATENATE(Tabela22[[#This Row],[Residencial / Não Residencial]]," - ",Tabela22[[#This Row],[Frequência]])</f>
        <v>Residencial - 3 vezes por semana</v>
      </c>
      <c r="C6890" s="486" t="s">
        <v>578</v>
      </c>
      <c r="D6890" s="443" t="s">
        <v>572</v>
      </c>
      <c r="E6890" s="443" t="s">
        <v>548</v>
      </c>
      <c r="F6890" s="443" t="s">
        <v>548</v>
      </c>
      <c r="G6890" s="722">
        <v>66</v>
      </c>
      <c r="H6890" s="722">
        <v>2.5755699999999999</v>
      </c>
      <c r="I6890" s="722">
        <v>200</v>
      </c>
      <c r="J6890" s="722">
        <v>66</v>
      </c>
      <c r="K6890" s="723">
        <v>169.98761999999999</v>
      </c>
    </row>
    <row r="6891" spans="2:11">
      <c r="B6891" s="486" t="str">
        <f>CONCATENATE(Tabela22[[#This Row],[Residencial / Não Residencial]]," - ",Tabela22[[#This Row],[Frequência]])</f>
        <v>Residencial - 3 vezes por semana</v>
      </c>
      <c r="C6891" s="486" t="s">
        <v>578</v>
      </c>
      <c r="D6891" s="443" t="s">
        <v>572</v>
      </c>
      <c r="E6891" s="443" t="s">
        <v>548</v>
      </c>
      <c r="F6891" s="443" t="s">
        <v>548</v>
      </c>
      <c r="G6891" s="722">
        <v>158.05000000000001</v>
      </c>
      <c r="H6891" s="722">
        <v>2.5755699999999999</v>
      </c>
      <c r="I6891" s="722">
        <v>200</v>
      </c>
      <c r="J6891" s="722">
        <v>158.05000000000001</v>
      </c>
      <c r="K6891" s="723">
        <v>407.06883850000003</v>
      </c>
    </row>
    <row r="6892" spans="2:11">
      <c r="B6892" s="486" t="str">
        <f>CONCATENATE(Tabela22[[#This Row],[Residencial / Não Residencial]]," - ",Tabela22[[#This Row],[Frequência]])</f>
        <v>Residencial - 3 vezes por semana</v>
      </c>
      <c r="C6892" s="486" t="s">
        <v>578</v>
      </c>
      <c r="D6892" s="443" t="s">
        <v>572</v>
      </c>
      <c r="E6892" s="443" t="s">
        <v>548</v>
      </c>
      <c r="F6892" s="443" t="s">
        <v>548</v>
      </c>
      <c r="G6892" s="722">
        <v>97.2</v>
      </c>
      <c r="H6892" s="722">
        <v>2.5755699999999999</v>
      </c>
      <c r="I6892" s="722">
        <v>200</v>
      </c>
      <c r="J6892" s="722">
        <v>97.2</v>
      </c>
      <c r="K6892" s="723">
        <v>250.345404</v>
      </c>
    </row>
    <row r="6893" spans="2:11">
      <c r="B6893" s="486" t="str">
        <f>CONCATENATE(Tabela22[[#This Row],[Residencial / Não Residencial]]," - ",Tabela22[[#This Row],[Frequência]])</f>
        <v>Residencial - 3 vezes por semana</v>
      </c>
      <c r="C6893" s="486" t="s">
        <v>578</v>
      </c>
      <c r="D6893" s="443" t="s">
        <v>572</v>
      </c>
      <c r="E6893" s="443" t="s">
        <v>548</v>
      </c>
      <c r="F6893" s="443" t="s">
        <v>548</v>
      </c>
      <c r="G6893" s="722">
        <v>152.02000000000001</v>
      </c>
      <c r="H6893" s="722">
        <v>2.5755699999999999</v>
      </c>
      <c r="I6893" s="722">
        <v>200</v>
      </c>
      <c r="J6893" s="722">
        <v>152.02000000000001</v>
      </c>
      <c r="K6893" s="723">
        <v>391.5381514</v>
      </c>
    </row>
    <row r="6894" spans="2:11">
      <c r="B6894" s="486" t="str">
        <f>CONCATENATE(Tabela22[[#This Row],[Residencial / Não Residencial]]," - ",Tabela22[[#This Row],[Frequência]])</f>
        <v>Residencial - 3 vezes por semana</v>
      </c>
      <c r="C6894" s="486" t="s">
        <v>578</v>
      </c>
      <c r="D6894" s="443" t="s">
        <v>572</v>
      </c>
      <c r="E6894" s="443" t="s">
        <v>548</v>
      </c>
      <c r="F6894" s="443" t="s">
        <v>548</v>
      </c>
      <c r="G6894" s="722">
        <v>102.4</v>
      </c>
      <c r="H6894" s="722">
        <v>2.5755699999999999</v>
      </c>
      <c r="I6894" s="722">
        <v>200</v>
      </c>
      <c r="J6894" s="722">
        <v>102.4</v>
      </c>
      <c r="K6894" s="723">
        <v>263.73836799999998</v>
      </c>
    </row>
    <row r="6895" spans="2:11">
      <c r="B6895" s="486" t="str">
        <f>CONCATENATE(Tabela22[[#This Row],[Residencial / Não Residencial]]," - ",Tabela22[[#This Row],[Frequência]])</f>
        <v>Residencial - 3 vezes por semana</v>
      </c>
      <c r="C6895" s="486" t="s">
        <v>578</v>
      </c>
      <c r="D6895" s="443" t="s">
        <v>572</v>
      </c>
      <c r="E6895" s="443" t="s">
        <v>548</v>
      </c>
      <c r="F6895" s="443" t="s">
        <v>548</v>
      </c>
      <c r="G6895" s="722">
        <v>86.35</v>
      </c>
      <c r="H6895" s="722">
        <v>2.5755699999999999</v>
      </c>
      <c r="I6895" s="722">
        <v>200</v>
      </c>
      <c r="J6895" s="722">
        <v>86.35</v>
      </c>
      <c r="K6895" s="723">
        <v>222.40046950000001</v>
      </c>
    </row>
    <row r="6896" spans="2:11">
      <c r="B6896" s="486" t="str">
        <f>CONCATENATE(Tabela22[[#This Row],[Residencial / Não Residencial]]," - ",Tabela22[[#This Row],[Frequência]])</f>
        <v>Residencial - 3 vezes por semana</v>
      </c>
      <c r="C6896" s="486" t="s">
        <v>578</v>
      </c>
      <c r="D6896" s="443" t="s">
        <v>572</v>
      </c>
      <c r="E6896" s="443" t="s">
        <v>548</v>
      </c>
      <c r="F6896" s="443" t="s">
        <v>548</v>
      </c>
      <c r="G6896" s="722">
        <v>90</v>
      </c>
      <c r="H6896" s="722">
        <v>2.5755699999999999</v>
      </c>
      <c r="I6896" s="722">
        <v>200</v>
      </c>
      <c r="J6896" s="722">
        <v>90</v>
      </c>
      <c r="K6896" s="723">
        <v>231.8013</v>
      </c>
    </row>
    <row r="6897" spans="2:11">
      <c r="B6897" s="486" t="str">
        <f>CONCATENATE(Tabela22[[#This Row],[Residencial / Não Residencial]]," - ",Tabela22[[#This Row],[Frequência]])</f>
        <v>Residencial - 3 vezes por semana</v>
      </c>
      <c r="C6897" s="486" t="s">
        <v>578</v>
      </c>
      <c r="D6897" s="443" t="s">
        <v>572</v>
      </c>
      <c r="E6897" s="443" t="s">
        <v>548</v>
      </c>
      <c r="F6897" s="443" t="s">
        <v>548</v>
      </c>
      <c r="G6897" s="722">
        <v>99.09</v>
      </c>
      <c r="H6897" s="722">
        <v>2.5755699999999999</v>
      </c>
      <c r="I6897" s="722">
        <v>200</v>
      </c>
      <c r="J6897" s="722">
        <v>99.09</v>
      </c>
      <c r="K6897" s="723">
        <v>255.21323129999999</v>
      </c>
    </row>
    <row r="6898" spans="2:11">
      <c r="B6898" s="486" t="str">
        <f>CONCATENATE(Tabela22[[#This Row],[Residencial / Não Residencial]]," - ",Tabela22[[#This Row],[Frequência]])</f>
        <v>Residencial - 3 vezes por semana</v>
      </c>
      <c r="C6898" s="486" t="s">
        <v>578</v>
      </c>
      <c r="D6898" s="443" t="s">
        <v>572</v>
      </c>
      <c r="E6898" s="443" t="s">
        <v>548</v>
      </c>
      <c r="F6898" s="443" t="s">
        <v>548</v>
      </c>
      <c r="G6898" s="722">
        <v>64.5</v>
      </c>
      <c r="H6898" s="722">
        <v>2.5755699999999999</v>
      </c>
      <c r="I6898" s="722">
        <v>200</v>
      </c>
      <c r="J6898" s="722">
        <v>64.5</v>
      </c>
      <c r="K6898" s="723">
        <v>166.12426500000001</v>
      </c>
    </row>
    <row r="6899" spans="2:11">
      <c r="B6899" s="486" t="str">
        <f>CONCATENATE(Tabela22[[#This Row],[Residencial / Não Residencial]]," - ",Tabela22[[#This Row],[Frequência]])</f>
        <v>Residencial - 3 vezes por semana</v>
      </c>
      <c r="C6899" s="486" t="s">
        <v>578</v>
      </c>
      <c r="D6899" s="443" t="s">
        <v>572</v>
      </c>
      <c r="E6899" s="443" t="s">
        <v>548</v>
      </c>
      <c r="F6899" s="443" t="s">
        <v>548</v>
      </c>
      <c r="G6899" s="722">
        <v>63</v>
      </c>
      <c r="H6899" s="722">
        <v>2.5755699999999999</v>
      </c>
      <c r="I6899" s="722">
        <v>200</v>
      </c>
      <c r="J6899" s="722">
        <v>63</v>
      </c>
      <c r="K6899" s="723">
        <v>162.26091</v>
      </c>
    </row>
    <row r="6900" spans="2:11">
      <c r="B6900" s="486" t="str">
        <f>CONCATENATE(Tabela22[[#This Row],[Residencial / Não Residencial]]," - ",Tabela22[[#This Row],[Frequência]])</f>
        <v>Residencial - 3 vezes por semana</v>
      </c>
      <c r="C6900" s="486" t="s">
        <v>578</v>
      </c>
      <c r="D6900" s="443" t="s">
        <v>572</v>
      </c>
      <c r="E6900" s="443" t="s">
        <v>548</v>
      </c>
      <c r="F6900" s="443" t="s">
        <v>548</v>
      </c>
      <c r="G6900" s="722">
        <v>150.35</v>
      </c>
      <c r="H6900" s="722">
        <v>2.5755699999999999</v>
      </c>
      <c r="I6900" s="722">
        <v>200</v>
      </c>
      <c r="J6900" s="722">
        <v>150.35</v>
      </c>
      <c r="K6900" s="723">
        <v>387.23694949999998</v>
      </c>
    </row>
    <row r="6901" spans="2:11">
      <c r="B6901" s="486" t="str">
        <f>CONCATENATE(Tabela22[[#This Row],[Residencial / Não Residencial]]," - ",Tabela22[[#This Row],[Frequência]])</f>
        <v>Residencial - 3 vezes por semana</v>
      </c>
      <c r="C6901" s="486" t="s">
        <v>578</v>
      </c>
      <c r="D6901" s="443" t="s">
        <v>572</v>
      </c>
      <c r="E6901" s="443" t="s">
        <v>548</v>
      </c>
      <c r="F6901" s="443" t="s">
        <v>548</v>
      </c>
      <c r="G6901" s="722">
        <v>43.93</v>
      </c>
      <c r="H6901" s="722">
        <v>2.5755699999999999</v>
      </c>
      <c r="I6901" s="722">
        <v>200</v>
      </c>
      <c r="J6901" s="722">
        <v>43.93</v>
      </c>
      <c r="K6901" s="723">
        <v>113.14479009999999</v>
      </c>
    </row>
    <row r="6902" spans="2:11">
      <c r="B6902" s="486" t="str">
        <f>CONCATENATE(Tabela22[[#This Row],[Residencial / Não Residencial]]," - ",Tabela22[[#This Row],[Frequência]])</f>
        <v>Residencial - 3 vezes por semana</v>
      </c>
      <c r="C6902" s="486" t="s">
        <v>578</v>
      </c>
      <c r="D6902" s="443" t="s">
        <v>572</v>
      </c>
      <c r="E6902" s="443" t="s">
        <v>548</v>
      </c>
      <c r="F6902" s="443" t="s">
        <v>548</v>
      </c>
      <c r="G6902" s="722">
        <v>64.37</v>
      </c>
      <c r="H6902" s="722">
        <v>2.5755699999999999</v>
      </c>
      <c r="I6902" s="722">
        <v>200</v>
      </c>
      <c r="J6902" s="722">
        <v>64.37</v>
      </c>
      <c r="K6902" s="723">
        <v>165.78944089999999</v>
      </c>
    </row>
    <row r="6903" spans="2:11">
      <c r="B6903" s="486" t="str">
        <f>CONCATENATE(Tabela22[[#This Row],[Residencial / Não Residencial]]," - ",Tabela22[[#This Row],[Frequência]])</f>
        <v>Residencial - 3 vezes por semana</v>
      </c>
      <c r="C6903" s="486" t="s">
        <v>578</v>
      </c>
      <c r="D6903" s="443" t="s">
        <v>572</v>
      </c>
      <c r="E6903" s="443" t="s">
        <v>548</v>
      </c>
      <c r="F6903" s="443" t="s">
        <v>548</v>
      </c>
      <c r="G6903" s="722">
        <v>130.66</v>
      </c>
      <c r="H6903" s="722">
        <v>2.5755699999999999</v>
      </c>
      <c r="I6903" s="722">
        <v>200</v>
      </c>
      <c r="J6903" s="722">
        <v>130.66</v>
      </c>
      <c r="K6903" s="723">
        <v>336.52397619999999</v>
      </c>
    </row>
    <row r="6904" spans="2:11">
      <c r="B6904" s="486" t="str">
        <f>CONCATENATE(Tabela22[[#This Row],[Residencial / Não Residencial]]," - ",Tabela22[[#This Row],[Frequência]])</f>
        <v>Residencial - 3 vezes por semana</v>
      </c>
      <c r="C6904" s="486" t="s">
        <v>578</v>
      </c>
      <c r="D6904" s="443" t="s">
        <v>572</v>
      </c>
      <c r="E6904" s="443" t="s">
        <v>548</v>
      </c>
      <c r="F6904" s="443" t="s">
        <v>548</v>
      </c>
      <c r="G6904" s="722">
        <v>118.1</v>
      </c>
      <c r="H6904" s="722">
        <v>2.5755699999999999</v>
      </c>
      <c r="I6904" s="722">
        <v>200</v>
      </c>
      <c r="J6904" s="722">
        <v>118.1</v>
      </c>
      <c r="K6904" s="723">
        <v>304.17481700000002</v>
      </c>
    </row>
    <row r="6905" spans="2:11">
      <c r="B6905" s="486" t="str">
        <f>CONCATENATE(Tabela22[[#This Row],[Residencial / Não Residencial]]," - ",Tabela22[[#This Row],[Frequência]])</f>
        <v>Residencial - 3 vezes por semana</v>
      </c>
      <c r="C6905" s="486" t="s">
        <v>578</v>
      </c>
      <c r="D6905" s="443" t="s">
        <v>572</v>
      </c>
      <c r="E6905" s="443" t="s">
        <v>548</v>
      </c>
      <c r="F6905" s="443" t="s">
        <v>548</v>
      </c>
      <c r="G6905" s="722">
        <v>71.08</v>
      </c>
      <c r="H6905" s="722">
        <v>2.5755699999999999</v>
      </c>
      <c r="I6905" s="722">
        <v>200</v>
      </c>
      <c r="J6905" s="722">
        <v>71.08</v>
      </c>
      <c r="K6905" s="723">
        <v>183.0715156</v>
      </c>
    </row>
    <row r="6906" spans="2:11">
      <c r="B6906" s="486" t="str">
        <f>CONCATENATE(Tabela22[[#This Row],[Residencial / Não Residencial]]," - ",Tabela22[[#This Row],[Frequência]])</f>
        <v>Residencial - 3 vezes por semana</v>
      </c>
      <c r="C6906" s="486" t="s">
        <v>578</v>
      </c>
      <c r="D6906" s="443" t="s">
        <v>572</v>
      </c>
      <c r="E6906" s="443" t="s">
        <v>548</v>
      </c>
      <c r="F6906" s="443" t="s">
        <v>548</v>
      </c>
      <c r="G6906" s="722">
        <v>97.15</v>
      </c>
      <c r="H6906" s="722">
        <v>2.5755699999999999</v>
      </c>
      <c r="I6906" s="722">
        <v>200</v>
      </c>
      <c r="J6906" s="722">
        <v>97.15</v>
      </c>
      <c r="K6906" s="723">
        <v>250.21662549999999</v>
      </c>
    </row>
    <row r="6907" spans="2:11">
      <c r="B6907" s="486" t="str">
        <f>CONCATENATE(Tabela22[[#This Row],[Residencial / Não Residencial]]," - ",Tabela22[[#This Row],[Frequência]])</f>
        <v>Residencial - 3 vezes por semana</v>
      </c>
      <c r="C6907" s="486" t="s">
        <v>578</v>
      </c>
      <c r="D6907" s="443" t="s">
        <v>572</v>
      </c>
      <c r="E6907" s="443" t="s">
        <v>548</v>
      </c>
      <c r="F6907" s="443" t="s">
        <v>548</v>
      </c>
      <c r="G6907" s="722">
        <v>187.21</v>
      </c>
      <c r="H6907" s="722">
        <v>2.5755699999999999</v>
      </c>
      <c r="I6907" s="722">
        <v>200</v>
      </c>
      <c r="J6907" s="722">
        <v>187.21</v>
      </c>
      <c r="K6907" s="723">
        <v>482.17245969999999</v>
      </c>
    </row>
    <row r="6908" spans="2:11">
      <c r="B6908" s="486" t="str">
        <f>CONCATENATE(Tabela22[[#This Row],[Residencial / Não Residencial]]," - ",Tabela22[[#This Row],[Frequência]])</f>
        <v>Residencial - 3 vezes por semana</v>
      </c>
      <c r="C6908" s="486" t="s">
        <v>578</v>
      </c>
      <c r="D6908" s="443" t="s">
        <v>572</v>
      </c>
      <c r="E6908" s="443" t="s">
        <v>548</v>
      </c>
      <c r="F6908" s="443" t="s">
        <v>548</v>
      </c>
      <c r="G6908" s="722">
        <v>97.14</v>
      </c>
      <c r="H6908" s="722">
        <v>2.5755699999999999</v>
      </c>
      <c r="I6908" s="722">
        <v>200</v>
      </c>
      <c r="J6908" s="722">
        <v>97.14</v>
      </c>
      <c r="K6908" s="723">
        <v>250.1908698</v>
      </c>
    </row>
    <row r="6909" spans="2:11">
      <c r="B6909" s="486" t="str">
        <f>CONCATENATE(Tabela22[[#This Row],[Residencial / Não Residencial]]," - ",Tabela22[[#This Row],[Frequência]])</f>
        <v>Residencial - 3 vezes por semana</v>
      </c>
      <c r="C6909" s="486" t="s">
        <v>578</v>
      </c>
      <c r="D6909" s="443" t="s">
        <v>572</v>
      </c>
      <c r="E6909" s="443" t="s">
        <v>548</v>
      </c>
      <c r="F6909" s="443" t="s">
        <v>548</v>
      </c>
      <c r="G6909" s="722">
        <v>150.61000000000001</v>
      </c>
      <c r="H6909" s="722">
        <v>2.5755699999999999</v>
      </c>
      <c r="I6909" s="722">
        <v>200</v>
      </c>
      <c r="J6909" s="722">
        <v>150.61000000000001</v>
      </c>
      <c r="K6909" s="723">
        <v>387.90659770000002</v>
      </c>
    </row>
    <row r="6910" spans="2:11">
      <c r="B6910" s="486" t="str">
        <f>CONCATENATE(Tabela22[[#This Row],[Residencial / Não Residencial]]," - ",Tabela22[[#This Row],[Frequência]])</f>
        <v>Residencial - 3 vezes por semana</v>
      </c>
      <c r="C6910" s="486" t="s">
        <v>578</v>
      </c>
      <c r="D6910" s="443" t="s">
        <v>572</v>
      </c>
      <c r="E6910" s="443" t="s">
        <v>548</v>
      </c>
      <c r="F6910" s="443" t="s">
        <v>548</v>
      </c>
      <c r="G6910" s="722">
        <v>72</v>
      </c>
      <c r="H6910" s="722">
        <v>2.5755699999999999</v>
      </c>
      <c r="I6910" s="722">
        <v>200</v>
      </c>
      <c r="J6910" s="722">
        <v>72</v>
      </c>
      <c r="K6910" s="723">
        <v>185.44103999999999</v>
      </c>
    </row>
    <row r="6911" spans="2:11">
      <c r="B6911" s="486" t="str">
        <f>CONCATENATE(Tabela22[[#This Row],[Residencial / Não Residencial]]," - ",Tabela22[[#This Row],[Frequência]])</f>
        <v>Residencial - 3 vezes por semana</v>
      </c>
      <c r="C6911" s="486" t="s">
        <v>578</v>
      </c>
      <c r="D6911" s="443" t="s">
        <v>572</v>
      </c>
      <c r="E6911" s="443" t="s">
        <v>548</v>
      </c>
      <c r="F6911" s="443" t="s">
        <v>548</v>
      </c>
      <c r="G6911" s="722">
        <v>42</v>
      </c>
      <c r="H6911" s="722">
        <v>2.5755699999999999</v>
      </c>
      <c r="I6911" s="722">
        <v>200</v>
      </c>
      <c r="J6911" s="722">
        <v>42</v>
      </c>
      <c r="K6911" s="723">
        <v>108.17394</v>
      </c>
    </row>
    <row r="6912" spans="2:11">
      <c r="B6912" s="486" t="str">
        <f>CONCATENATE(Tabela22[[#This Row],[Residencial / Não Residencial]]," - ",Tabela22[[#This Row],[Frequência]])</f>
        <v>Residencial - 3 vezes por semana</v>
      </c>
      <c r="C6912" s="486" t="s">
        <v>578</v>
      </c>
      <c r="D6912" s="443" t="s">
        <v>572</v>
      </c>
      <c r="E6912" s="443" t="s">
        <v>548</v>
      </c>
      <c r="F6912" s="443" t="s">
        <v>548</v>
      </c>
      <c r="G6912" s="722">
        <v>80.55</v>
      </c>
      <c r="H6912" s="722">
        <v>2.5755699999999999</v>
      </c>
      <c r="I6912" s="722">
        <v>200</v>
      </c>
      <c r="J6912" s="722">
        <v>80.55</v>
      </c>
      <c r="K6912" s="723">
        <v>207.4621635</v>
      </c>
    </row>
    <row r="6913" spans="2:11">
      <c r="B6913" s="486" t="str">
        <f>CONCATENATE(Tabela22[[#This Row],[Residencial / Não Residencial]]," - ",Tabela22[[#This Row],[Frequência]])</f>
        <v>Residencial - 3 vezes por semana</v>
      </c>
      <c r="C6913" s="486" t="s">
        <v>578</v>
      </c>
      <c r="D6913" s="443" t="s">
        <v>572</v>
      </c>
      <c r="E6913" s="443" t="s">
        <v>548</v>
      </c>
      <c r="F6913" s="443" t="s">
        <v>548</v>
      </c>
      <c r="G6913" s="722">
        <v>75</v>
      </c>
      <c r="H6913" s="722">
        <v>2.5755699999999999</v>
      </c>
      <c r="I6913" s="722">
        <v>200</v>
      </c>
      <c r="J6913" s="722">
        <v>75</v>
      </c>
      <c r="K6913" s="723">
        <v>193.16775000000001</v>
      </c>
    </row>
    <row r="6914" spans="2:11">
      <c r="B6914" s="486" t="str">
        <f>CONCATENATE(Tabela22[[#This Row],[Residencial / Não Residencial]]," - ",Tabela22[[#This Row],[Frequência]])</f>
        <v>Residencial - 3 vezes por semana</v>
      </c>
      <c r="C6914" s="486" t="s">
        <v>578</v>
      </c>
      <c r="D6914" s="443" t="s">
        <v>572</v>
      </c>
      <c r="E6914" s="443" t="s">
        <v>548</v>
      </c>
      <c r="F6914" s="443" t="s">
        <v>548</v>
      </c>
      <c r="G6914" s="722">
        <v>133.38</v>
      </c>
      <c r="H6914" s="722">
        <v>2.5755699999999999</v>
      </c>
      <c r="I6914" s="722">
        <v>200</v>
      </c>
      <c r="J6914" s="722">
        <v>133.38</v>
      </c>
      <c r="K6914" s="723">
        <v>343.5295266</v>
      </c>
    </row>
    <row r="6915" spans="2:11">
      <c r="B6915" s="486" t="str">
        <f>CONCATENATE(Tabela22[[#This Row],[Residencial / Não Residencial]]," - ",Tabela22[[#This Row],[Frequência]])</f>
        <v>Residencial - 3 vezes por semana</v>
      </c>
      <c r="C6915" s="486" t="s">
        <v>578</v>
      </c>
      <c r="D6915" s="443" t="s">
        <v>572</v>
      </c>
      <c r="E6915" s="443" t="s">
        <v>548</v>
      </c>
      <c r="F6915" s="443" t="s">
        <v>548</v>
      </c>
      <c r="G6915" s="722">
        <v>42</v>
      </c>
      <c r="H6915" s="722">
        <v>2.5755699999999999</v>
      </c>
      <c r="I6915" s="722">
        <v>200</v>
      </c>
      <c r="J6915" s="722">
        <v>42</v>
      </c>
      <c r="K6915" s="723">
        <v>108.17394</v>
      </c>
    </row>
    <row r="6916" spans="2:11">
      <c r="B6916" s="486" t="str">
        <f>CONCATENATE(Tabela22[[#This Row],[Residencial / Não Residencial]]," - ",Tabela22[[#This Row],[Frequência]])</f>
        <v>Residencial - 3 vezes por semana</v>
      </c>
      <c r="C6916" s="486" t="s">
        <v>578</v>
      </c>
      <c r="D6916" s="443" t="s">
        <v>572</v>
      </c>
      <c r="E6916" s="443" t="s">
        <v>548</v>
      </c>
      <c r="F6916" s="443" t="s">
        <v>548</v>
      </c>
      <c r="G6916" s="722">
        <v>93.75</v>
      </c>
      <c r="H6916" s="722">
        <v>2.5755699999999999</v>
      </c>
      <c r="I6916" s="722">
        <v>200</v>
      </c>
      <c r="J6916" s="722">
        <v>93.75</v>
      </c>
      <c r="K6916" s="723">
        <v>241.4596875</v>
      </c>
    </row>
    <row r="6917" spans="2:11">
      <c r="B6917" s="486" t="str">
        <f>CONCATENATE(Tabela22[[#This Row],[Residencial / Não Residencial]]," - ",Tabela22[[#This Row],[Frequência]])</f>
        <v>Residencial - 3 vezes por semana</v>
      </c>
      <c r="C6917" s="486" t="s">
        <v>578</v>
      </c>
      <c r="D6917" s="443" t="s">
        <v>572</v>
      </c>
      <c r="E6917" s="443" t="s">
        <v>548</v>
      </c>
      <c r="F6917" s="443" t="s">
        <v>548</v>
      </c>
      <c r="G6917" s="722">
        <v>73.88</v>
      </c>
      <c r="H6917" s="722">
        <v>2.5755699999999999</v>
      </c>
      <c r="I6917" s="722">
        <v>200</v>
      </c>
      <c r="J6917" s="722">
        <v>73.88</v>
      </c>
      <c r="K6917" s="723">
        <v>190.28311160000001</v>
      </c>
    </row>
    <row r="6918" spans="2:11">
      <c r="B6918" s="486" t="str">
        <f>CONCATENATE(Tabela22[[#This Row],[Residencial / Não Residencial]]," - ",Tabela22[[#This Row],[Frequência]])</f>
        <v>Residencial - 3 vezes por semana</v>
      </c>
      <c r="C6918" s="486" t="s">
        <v>578</v>
      </c>
      <c r="D6918" s="443" t="s">
        <v>572</v>
      </c>
      <c r="E6918" s="443" t="s">
        <v>548</v>
      </c>
      <c r="F6918" s="443" t="s">
        <v>548</v>
      </c>
      <c r="G6918" s="722">
        <v>143.87</v>
      </c>
      <c r="H6918" s="722">
        <v>2.5755699999999999</v>
      </c>
      <c r="I6918" s="722">
        <v>200</v>
      </c>
      <c r="J6918" s="722">
        <v>143.87</v>
      </c>
      <c r="K6918" s="723">
        <v>370.54725589999998</v>
      </c>
    </row>
    <row r="6919" spans="2:11">
      <c r="B6919" s="486" t="str">
        <f>CONCATENATE(Tabela22[[#This Row],[Residencial / Não Residencial]]," - ",Tabela22[[#This Row],[Frequência]])</f>
        <v>Residencial - 3 vezes por semana</v>
      </c>
      <c r="C6919" s="486" t="s">
        <v>578</v>
      </c>
      <c r="D6919" s="443" t="s">
        <v>572</v>
      </c>
      <c r="E6919" s="443" t="s">
        <v>548</v>
      </c>
      <c r="F6919" s="443" t="s">
        <v>548</v>
      </c>
      <c r="G6919" s="722">
        <v>129.02000000000001</v>
      </c>
      <c r="H6919" s="722">
        <v>2.5755699999999999</v>
      </c>
      <c r="I6919" s="722">
        <v>200</v>
      </c>
      <c r="J6919" s="722">
        <v>129.02000000000001</v>
      </c>
      <c r="K6919" s="723">
        <v>332.3000414</v>
      </c>
    </row>
    <row r="6920" spans="2:11">
      <c r="B6920" s="486" t="str">
        <f>CONCATENATE(Tabela22[[#This Row],[Residencial / Não Residencial]]," - ",Tabela22[[#This Row],[Frequência]])</f>
        <v>Residencial - 3 vezes por semana</v>
      </c>
      <c r="C6920" s="486" t="s">
        <v>578</v>
      </c>
      <c r="D6920" s="443" t="s">
        <v>572</v>
      </c>
      <c r="E6920" s="443" t="s">
        <v>548</v>
      </c>
      <c r="F6920" s="443" t="s">
        <v>548</v>
      </c>
      <c r="G6920" s="722">
        <v>60</v>
      </c>
      <c r="H6920" s="722">
        <v>2.5755699999999999</v>
      </c>
      <c r="I6920" s="722">
        <v>200</v>
      </c>
      <c r="J6920" s="722">
        <v>60</v>
      </c>
      <c r="K6920" s="723">
        <v>154.5342</v>
      </c>
    </row>
    <row r="6921" spans="2:11">
      <c r="B6921" s="486" t="str">
        <f>CONCATENATE(Tabela22[[#This Row],[Residencial / Não Residencial]]," - ",Tabela22[[#This Row],[Frequência]])</f>
        <v>Residencial - 3 vezes por semana</v>
      </c>
      <c r="C6921" s="486" t="s">
        <v>578</v>
      </c>
      <c r="D6921" s="443" t="s">
        <v>572</v>
      </c>
      <c r="E6921" s="443" t="s">
        <v>548</v>
      </c>
      <c r="F6921" s="443" t="s">
        <v>548</v>
      </c>
      <c r="G6921" s="722">
        <v>139.59</v>
      </c>
      <c r="H6921" s="722">
        <v>2.5755699999999999</v>
      </c>
      <c r="I6921" s="722">
        <v>200</v>
      </c>
      <c r="J6921" s="722">
        <v>139.59</v>
      </c>
      <c r="K6921" s="723">
        <v>359.52381630000002</v>
      </c>
    </row>
    <row r="6922" spans="2:11">
      <c r="B6922" s="486" t="str">
        <f>CONCATENATE(Tabela22[[#This Row],[Residencial / Não Residencial]]," - ",Tabela22[[#This Row],[Frequência]])</f>
        <v>Residencial - 3 vezes por semana</v>
      </c>
      <c r="C6922" s="486" t="s">
        <v>578</v>
      </c>
      <c r="D6922" s="443" t="s">
        <v>572</v>
      </c>
      <c r="E6922" s="443" t="s">
        <v>548</v>
      </c>
      <c r="F6922" s="443" t="s">
        <v>548</v>
      </c>
      <c r="G6922" s="722">
        <v>86.84</v>
      </c>
      <c r="H6922" s="722">
        <v>2.5755699999999999</v>
      </c>
      <c r="I6922" s="722">
        <v>200</v>
      </c>
      <c r="J6922" s="722">
        <v>86.84</v>
      </c>
      <c r="K6922" s="723">
        <v>223.66249880000001</v>
      </c>
    </row>
    <row r="6923" spans="2:11">
      <c r="B6923" s="486" t="str">
        <f>CONCATENATE(Tabela22[[#This Row],[Residencial / Não Residencial]]," - ",Tabela22[[#This Row],[Frequência]])</f>
        <v>Residencial - 3 vezes por semana</v>
      </c>
      <c r="C6923" s="486" t="s">
        <v>578</v>
      </c>
      <c r="D6923" s="443" t="s">
        <v>572</v>
      </c>
      <c r="E6923" s="443" t="s">
        <v>548</v>
      </c>
      <c r="F6923" s="443" t="s">
        <v>548</v>
      </c>
      <c r="G6923" s="722">
        <v>114.59</v>
      </c>
      <c r="H6923" s="722">
        <v>2.5755699999999999</v>
      </c>
      <c r="I6923" s="722">
        <v>200</v>
      </c>
      <c r="J6923" s="722">
        <v>114.59</v>
      </c>
      <c r="K6923" s="723">
        <v>295.13456630000002</v>
      </c>
    </row>
    <row r="6924" spans="2:11">
      <c r="B6924" s="486" t="str">
        <f>CONCATENATE(Tabela22[[#This Row],[Residencial / Não Residencial]]," - ",Tabela22[[#This Row],[Frequência]])</f>
        <v>Residencial - 3 vezes por semana</v>
      </c>
      <c r="C6924" s="486" t="s">
        <v>578</v>
      </c>
      <c r="D6924" s="443" t="s">
        <v>572</v>
      </c>
      <c r="E6924" s="443" t="s">
        <v>548</v>
      </c>
      <c r="F6924" s="443" t="s">
        <v>548</v>
      </c>
      <c r="G6924" s="722">
        <v>94.02</v>
      </c>
      <c r="H6924" s="722">
        <v>2.5755699999999999</v>
      </c>
      <c r="I6924" s="722">
        <v>200</v>
      </c>
      <c r="J6924" s="722">
        <v>94.02</v>
      </c>
      <c r="K6924" s="723">
        <v>242.1550914</v>
      </c>
    </row>
    <row r="6925" spans="2:11">
      <c r="B6925" s="486" t="str">
        <f>CONCATENATE(Tabela22[[#This Row],[Residencial / Não Residencial]]," - ",Tabela22[[#This Row],[Frequência]])</f>
        <v>Residencial - 3 vezes por semana</v>
      </c>
      <c r="C6925" s="486" t="s">
        <v>578</v>
      </c>
      <c r="D6925" s="443" t="s">
        <v>572</v>
      </c>
      <c r="E6925" s="443" t="s">
        <v>548</v>
      </c>
      <c r="F6925" s="443" t="s">
        <v>548</v>
      </c>
      <c r="G6925" s="722">
        <v>89.35</v>
      </c>
      <c r="H6925" s="722">
        <v>2.5755699999999999</v>
      </c>
      <c r="I6925" s="722">
        <v>200</v>
      </c>
      <c r="J6925" s="722">
        <v>89.35</v>
      </c>
      <c r="K6925" s="723">
        <v>230.12717950000001</v>
      </c>
    </row>
    <row r="6926" spans="2:11">
      <c r="B6926" s="486" t="str">
        <f>CONCATENATE(Tabela22[[#This Row],[Residencial / Não Residencial]]," - ",Tabela22[[#This Row],[Frequência]])</f>
        <v>Residencial - 3 vezes por semana</v>
      </c>
      <c r="C6926" s="486" t="s">
        <v>578</v>
      </c>
      <c r="D6926" s="443" t="s">
        <v>572</v>
      </c>
      <c r="E6926" s="443" t="s">
        <v>548</v>
      </c>
      <c r="F6926" s="443" t="s">
        <v>548</v>
      </c>
      <c r="G6926" s="722">
        <v>117</v>
      </c>
      <c r="H6926" s="722">
        <v>2.5755699999999999</v>
      </c>
      <c r="I6926" s="722">
        <v>200</v>
      </c>
      <c r="J6926" s="722">
        <v>117</v>
      </c>
      <c r="K6926" s="723">
        <v>301.34169000000003</v>
      </c>
    </row>
    <row r="6927" spans="2:11">
      <c r="B6927" s="486" t="str">
        <f>CONCATENATE(Tabela22[[#This Row],[Residencial / Não Residencial]]," - ",Tabela22[[#This Row],[Frequência]])</f>
        <v>Residencial - 3 vezes por semana</v>
      </c>
      <c r="C6927" s="486" t="s">
        <v>578</v>
      </c>
      <c r="D6927" s="443" t="s">
        <v>572</v>
      </c>
      <c r="E6927" s="443" t="s">
        <v>548</v>
      </c>
      <c r="F6927" s="443" t="s">
        <v>548</v>
      </c>
      <c r="G6927" s="722">
        <v>93.7</v>
      </c>
      <c r="H6927" s="722">
        <v>2.5755699999999999</v>
      </c>
      <c r="I6927" s="722">
        <v>200</v>
      </c>
      <c r="J6927" s="722">
        <v>93.7</v>
      </c>
      <c r="K6927" s="723">
        <v>241.33090899999999</v>
      </c>
    </row>
    <row r="6928" spans="2:11">
      <c r="B6928" s="486" t="str">
        <f>CONCATENATE(Tabela22[[#This Row],[Residencial / Não Residencial]]," - ",Tabela22[[#This Row],[Frequência]])</f>
        <v>Residencial - 3 vezes por semana</v>
      </c>
      <c r="C6928" s="486" t="s">
        <v>578</v>
      </c>
      <c r="D6928" s="443" t="s">
        <v>572</v>
      </c>
      <c r="E6928" s="443" t="s">
        <v>548</v>
      </c>
      <c r="F6928" s="443" t="s">
        <v>548</v>
      </c>
      <c r="G6928" s="722">
        <v>172.25</v>
      </c>
      <c r="H6928" s="722">
        <v>2.5755699999999999</v>
      </c>
      <c r="I6928" s="722">
        <v>200</v>
      </c>
      <c r="J6928" s="722">
        <v>172.25</v>
      </c>
      <c r="K6928" s="723">
        <v>443.6419325</v>
      </c>
    </row>
    <row r="6929" spans="2:11">
      <c r="B6929" s="486" t="str">
        <f>CONCATENATE(Tabela22[[#This Row],[Residencial / Não Residencial]]," - ",Tabela22[[#This Row],[Frequência]])</f>
        <v>Residencial - 3 vezes por semana</v>
      </c>
      <c r="C6929" s="486" t="s">
        <v>578</v>
      </c>
      <c r="D6929" s="443" t="s">
        <v>572</v>
      </c>
      <c r="E6929" s="443" t="s">
        <v>548</v>
      </c>
      <c r="F6929" s="443" t="s">
        <v>548</v>
      </c>
      <c r="G6929" s="722">
        <v>379.14</v>
      </c>
      <c r="H6929" s="722">
        <v>2.5755699999999999</v>
      </c>
      <c r="I6929" s="722">
        <v>200</v>
      </c>
      <c r="J6929" s="722">
        <v>200</v>
      </c>
      <c r="K6929" s="723">
        <v>515.11400000000003</v>
      </c>
    </row>
    <row r="6930" spans="2:11">
      <c r="B6930" s="486" t="str">
        <f>CONCATENATE(Tabela22[[#This Row],[Residencial / Não Residencial]]," - ",Tabela22[[#This Row],[Frequência]])</f>
        <v>Residencial - 3 vezes por semana</v>
      </c>
      <c r="C6930" s="486" t="s">
        <v>578</v>
      </c>
      <c r="D6930" s="443" t="s">
        <v>572</v>
      </c>
      <c r="E6930" s="443" t="s">
        <v>548</v>
      </c>
      <c r="F6930" s="443" t="s">
        <v>548</v>
      </c>
      <c r="G6930" s="722">
        <v>99.64</v>
      </c>
      <c r="H6930" s="722">
        <v>2.5755699999999999</v>
      </c>
      <c r="I6930" s="722">
        <v>200</v>
      </c>
      <c r="J6930" s="722">
        <v>99.64</v>
      </c>
      <c r="K6930" s="723">
        <v>256.62979480000001</v>
      </c>
    </row>
    <row r="6931" spans="2:11">
      <c r="B6931" s="486" t="str">
        <f>CONCATENATE(Tabela22[[#This Row],[Residencial / Não Residencial]]," - ",Tabela22[[#This Row],[Frequência]])</f>
        <v>Residencial - 3 vezes por semana</v>
      </c>
      <c r="C6931" s="486" t="s">
        <v>578</v>
      </c>
      <c r="D6931" s="443" t="s">
        <v>572</v>
      </c>
      <c r="E6931" s="443" t="s">
        <v>548</v>
      </c>
      <c r="F6931" s="443" t="s">
        <v>548</v>
      </c>
      <c r="G6931" s="722">
        <v>121.05</v>
      </c>
      <c r="H6931" s="722">
        <v>2.5755699999999999</v>
      </c>
      <c r="I6931" s="722">
        <v>200</v>
      </c>
      <c r="J6931" s="722">
        <v>121.05</v>
      </c>
      <c r="K6931" s="723">
        <v>311.77274849999998</v>
      </c>
    </row>
    <row r="6932" spans="2:11">
      <c r="B6932" s="486" t="str">
        <f>CONCATENATE(Tabela22[[#This Row],[Residencial / Não Residencial]]," - ",Tabela22[[#This Row],[Frequência]])</f>
        <v>Residencial - 3 vezes por semana</v>
      </c>
      <c r="C6932" s="486" t="s">
        <v>578</v>
      </c>
      <c r="D6932" s="443" t="s">
        <v>572</v>
      </c>
      <c r="E6932" s="443" t="s">
        <v>548</v>
      </c>
      <c r="F6932" s="443" t="s">
        <v>548</v>
      </c>
      <c r="G6932" s="722">
        <v>257.94</v>
      </c>
      <c r="H6932" s="722">
        <v>2.5755699999999999</v>
      </c>
      <c r="I6932" s="722">
        <v>200</v>
      </c>
      <c r="J6932" s="722">
        <v>200</v>
      </c>
      <c r="K6932" s="723">
        <v>515.11400000000003</v>
      </c>
    </row>
    <row r="6933" spans="2:11">
      <c r="B6933" s="486" t="str">
        <f>CONCATENATE(Tabela22[[#This Row],[Residencial / Não Residencial]]," - ",Tabela22[[#This Row],[Frequência]])</f>
        <v>Residencial - 3 vezes por semana</v>
      </c>
      <c r="C6933" s="486" t="s">
        <v>578</v>
      </c>
      <c r="D6933" s="443" t="s">
        <v>572</v>
      </c>
      <c r="E6933" s="443" t="s">
        <v>548</v>
      </c>
      <c r="F6933" s="443" t="s">
        <v>548</v>
      </c>
      <c r="G6933" s="722">
        <v>127.76</v>
      </c>
      <c r="H6933" s="722">
        <v>2.5755699999999999</v>
      </c>
      <c r="I6933" s="722">
        <v>200</v>
      </c>
      <c r="J6933" s="722">
        <v>127.76</v>
      </c>
      <c r="K6933" s="723">
        <v>329.05482319999999</v>
      </c>
    </row>
    <row r="6934" spans="2:11">
      <c r="B6934" s="486" t="str">
        <f>CONCATENATE(Tabela22[[#This Row],[Residencial / Não Residencial]]," - ",Tabela22[[#This Row],[Frequência]])</f>
        <v>Residencial - 3 vezes por semana</v>
      </c>
      <c r="C6934" s="486" t="s">
        <v>578</v>
      </c>
      <c r="D6934" s="443" t="s">
        <v>572</v>
      </c>
      <c r="E6934" s="443" t="s">
        <v>548</v>
      </c>
      <c r="F6934" s="443" t="s">
        <v>548</v>
      </c>
      <c r="G6934" s="722">
        <v>114.8</v>
      </c>
      <c r="H6934" s="722">
        <v>2.5755699999999999</v>
      </c>
      <c r="I6934" s="722">
        <v>200</v>
      </c>
      <c r="J6934" s="722">
        <v>114.8</v>
      </c>
      <c r="K6934" s="723">
        <v>295.67543599999999</v>
      </c>
    </row>
    <row r="6935" spans="2:11">
      <c r="B6935" s="486" t="str">
        <f>CONCATENATE(Tabela22[[#This Row],[Residencial / Não Residencial]]," - ",Tabela22[[#This Row],[Frequência]])</f>
        <v>Residencial - 3 vezes por semana</v>
      </c>
      <c r="C6935" s="486" t="s">
        <v>578</v>
      </c>
      <c r="D6935" s="443" t="s">
        <v>572</v>
      </c>
      <c r="E6935" s="443" t="s">
        <v>548</v>
      </c>
      <c r="F6935" s="443" t="s">
        <v>548</v>
      </c>
      <c r="G6935" s="722">
        <v>63</v>
      </c>
      <c r="H6935" s="722">
        <v>2.5755699999999999</v>
      </c>
      <c r="I6935" s="722">
        <v>200</v>
      </c>
      <c r="J6935" s="722">
        <v>63</v>
      </c>
      <c r="K6935" s="723">
        <v>162.26091</v>
      </c>
    </row>
    <row r="6936" spans="2:11">
      <c r="B6936" s="486" t="str">
        <f>CONCATENATE(Tabela22[[#This Row],[Residencial / Não Residencial]]," - ",Tabela22[[#This Row],[Frequência]])</f>
        <v>Residencial - 3 vezes por semana</v>
      </c>
      <c r="C6936" s="486" t="s">
        <v>578</v>
      </c>
      <c r="D6936" s="443" t="s">
        <v>572</v>
      </c>
      <c r="E6936" s="443" t="s">
        <v>548</v>
      </c>
      <c r="F6936" s="443" t="s">
        <v>548</v>
      </c>
      <c r="G6936" s="722">
        <v>144</v>
      </c>
      <c r="H6936" s="722">
        <v>2.5755699999999999</v>
      </c>
      <c r="I6936" s="722">
        <v>200</v>
      </c>
      <c r="J6936" s="722">
        <v>144</v>
      </c>
      <c r="K6936" s="723">
        <v>370.88207999999997</v>
      </c>
    </row>
    <row r="6937" spans="2:11">
      <c r="B6937" s="486" t="str">
        <f>CONCATENATE(Tabela22[[#This Row],[Residencial / Não Residencial]]," - ",Tabela22[[#This Row],[Frequência]])</f>
        <v>Residencial - 3 vezes por semana</v>
      </c>
      <c r="C6937" s="486" t="s">
        <v>578</v>
      </c>
      <c r="D6937" s="443" t="s">
        <v>572</v>
      </c>
      <c r="E6937" s="443" t="s">
        <v>548</v>
      </c>
      <c r="F6937" s="443" t="s">
        <v>548</v>
      </c>
      <c r="G6937" s="722">
        <v>186.5</v>
      </c>
      <c r="H6937" s="722">
        <v>2.5755699999999999</v>
      </c>
      <c r="I6937" s="722">
        <v>200</v>
      </c>
      <c r="J6937" s="722">
        <v>186.5</v>
      </c>
      <c r="K6937" s="723">
        <v>480.34380499999997</v>
      </c>
    </row>
    <row r="6938" spans="2:11">
      <c r="B6938" s="486" t="str">
        <f>CONCATENATE(Tabela22[[#This Row],[Residencial / Não Residencial]]," - ",Tabela22[[#This Row],[Frequência]])</f>
        <v>Residencial - 3 vezes por semana</v>
      </c>
      <c r="C6938" s="486" t="s">
        <v>578</v>
      </c>
      <c r="D6938" s="443" t="s">
        <v>572</v>
      </c>
      <c r="E6938" s="443" t="s">
        <v>548</v>
      </c>
      <c r="F6938" s="443" t="s">
        <v>548</v>
      </c>
      <c r="G6938" s="722">
        <v>386.54</v>
      </c>
      <c r="H6938" s="722">
        <v>2.5755699999999999</v>
      </c>
      <c r="I6938" s="722">
        <v>200</v>
      </c>
      <c r="J6938" s="722">
        <v>200</v>
      </c>
      <c r="K6938" s="723">
        <v>515.11400000000003</v>
      </c>
    </row>
    <row r="6939" spans="2:11">
      <c r="B6939" s="486" t="str">
        <f>CONCATENATE(Tabela22[[#This Row],[Residencial / Não Residencial]]," - ",Tabela22[[#This Row],[Frequência]])</f>
        <v>Não Residencial - 3 vezes por semana</v>
      </c>
      <c r="C6939" s="486" t="s">
        <v>578</v>
      </c>
      <c r="D6939" s="443" t="s">
        <v>574</v>
      </c>
      <c r="E6939" s="443" t="s">
        <v>569</v>
      </c>
      <c r="F6939" s="443" t="s">
        <v>550</v>
      </c>
      <c r="G6939" s="722">
        <v>314.07</v>
      </c>
      <c r="H6939" s="722">
        <v>3.9677699999999998</v>
      </c>
      <c r="I6939" s="722">
        <v>300</v>
      </c>
      <c r="J6939" s="722">
        <v>300</v>
      </c>
      <c r="K6939" s="723">
        <v>1190.3309999999999</v>
      </c>
    </row>
    <row r="6940" spans="2:11">
      <c r="B6940" s="486" t="str">
        <f>CONCATENATE(Tabela22[[#This Row],[Residencial / Não Residencial]]," - ",Tabela22[[#This Row],[Frequência]])</f>
        <v>Residencial - 3 vezes por semana</v>
      </c>
      <c r="C6940" s="486" t="s">
        <v>578</v>
      </c>
      <c r="D6940" s="443" t="s">
        <v>572</v>
      </c>
      <c r="E6940" s="443" t="s">
        <v>548</v>
      </c>
      <c r="F6940" s="443" t="s">
        <v>548</v>
      </c>
      <c r="G6940" s="722">
        <v>105.65</v>
      </c>
      <c r="H6940" s="722">
        <v>2.5755699999999999</v>
      </c>
      <c r="I6940" s="722">
        <v>200</v>
      </c>
      <c r="J6940" s="722">
        <v>105.65</v>
      </c>
      <c r="K6940" s="723">
        <v>272.1089705</v>
      </c>
    </row>
    <row r="6941" spans="2:11">
      <c r="B6941" s="486" t="str">
        <f>CONCATENATE(Tabela22[[#This Row],[Residencial / Não Residencial]]," - ",Tabela22[[#This Row],[Frequência]])</f>
        <v>Residencial - 3 vezes por semana</v>
      </c>
      <c r="C6941" s="486" t="s">
        <v>578</v>
      </c>
      <c r="D6941" s="443" t="s">
        <v>572</v>
      </c>
      <c r="E6941" s="443" t="s">
        <v>548</v>
      </c>
      <c r="F6941" s="443" t="s">
        <v>548</v>
      </c>
      <c r="G6941" s="722">
        <v>178.5</v>
      </c>
      <c r="H6941" s="722">
        <v>2.5755699999999999</v>
      </c>
      <c r="I6941" s="722">
        <v>200</v>
      </c>
      <c r="J6941" s="722">
        <v>178.5</v>
      </c>
      <c r="K6941" s="723">
        <v>459.73924499999998</v>
      </c>
    </row>
    <row r="6942" spans="2:11">
      <c r="B6942" s="486" t="str">
        <f>CONCATENATE(Tabela22[[#This Row],[Residencial / Não Residencial]]," - ",Tabela22[[#This Row],[Frequência]])</f>
        <v>Residencial - 3 vezes por semana</v>
      </c>
      <c r="C6942" s="486" t="s">
        <v>578</v>
      </c>
      <c r="D6942" s="443" t="s">
        <v>572</v>
      </c>
      <c r="E6942" s="443" t="s">
        <v>548</v>
      </c>
      <c r="F6942" s="443" t="s">
        <v>548</v>
      </c>
      <c r="G6942" s="722">
        <v>95.21</v>
      </c>
      <c r="H6942" s="722">
        <v>2.5755699999999999</v>
      </c>
      <c r="I6942" s="722">
        <v>200</v>
      </c>
      <c r="J6942" s="722">
        <v>95.21</v>
      </c>
      <c r="K6942" s="723">
        <v>245.22001969999999</v>
      </c>
    </row>
    <row r="6943" spans="2:11">
      <c r="B6943" s="486" t="str">
        <f>CONCATENATE(Tabela22[[#This Row],[Residencial / Não Residencial]]," - ",Tabela22[[#This Row],[Frequência]])</f>
        <v>Residencial - 3 vezes por semana</v>
      </c>
      <c r="C6943" s="486" t="s">
        <v>578</v>
      </c>
      <c r="D6943" s="443" t="s">
        <v>572</v>
      </c>
      <c r="E6943" s="443" t="s">
        <v>548</v>
      </c>
      <c r="F6943" s="443" t="s">
        <v>548</v>
      </c>
      <c r="G6943" s="722">
        <v>94.6</v>
      </c>
      <c r="H6943" s="722">
        <v>2.5755699999999999</v>
      </c>
      <c r="I6943" s="722">
        <v>200</v>
      </c>
      <c r="J6943" s="722">
        <v>94.6</v>
      </c>
      <c r="K6943" s="723">
        <v>243.648922</v>
      </c>
    </row>
    <row r="6944" spans="2:11">
      <c r="B6944" s="486" t="str">
        <f>CONCATENATE(Tabela22[[#This Row],[Residencial / Não Residencial]]," - ",Tabela22[[#This Row],[Frequência]])</f>
        <v>Residencial - 3 vezes por semana</v>
      </c>
      <c r="C6944" s="486" t="s">
        <v>578</v>
      </c>
      <c r="D6944" s="443" t="s">
        <v>572</v>
      </c>
      <c r="E6944" s="443" t="s">
        <v>548</v>
      </c>
      <c r="F6944" s="443" t="s">
        <v>548</v>
      </c>
      <c r="G6944" s="722">
        <v>83.09</v>
      </c>
      <c r="H6944" s="722">
        <v>2.5755699999999999</v>
      </c>
      <c r="I6944" s="722">
        <v>200</v>
      </c>
      <c r="J6944" s="722">
        <v>83.09</v>
      </c>
      <c r="K6944" s="723">
        <v>214.00411130000001</v>
      </c>
    </row>
    <row r="6945" spans="2:11">
      <c r="B6945" s="486" t="str">
        <f>CONCATENATE(Tabela22[[#This Row],[Residencial / Não Residencial]]," - ",Tabela22[[#This Row],[Frequência]])</f>
        <v>Residencial - 3 vezes por semana</v>
      </c>
      <c r="C6945" s="486" t="s">
        <v>578</v>
      </c>
      <c r="D6945" s="443" t="s">
        <v>572</v>
      </c>
      <c r="E6945" s="443" t="s">
        <v>548</v>
      </c>
      <c r="F6945" s="443" t="s">
        <v>548</v>
      </c>
      <c r="G6945" s="722">
        <v>102.09</v>
      </c>
      <c r="H6945" s="722">
        <v>2.5755699999999999</v>
      </c>
      <c r="I6945" s="722">
        <v>200</v>
      </c>
      <c r="J6945" s="722">
        <v>102.09</v>
      </c>
      <c r="K6945" s="723">
        <v>262.93994129999999</v>
      </c>
    </row>
    <row r="6946" spans="2:11">
      <c r="B6946" s="486" t="str">
        <f>CONCATENATE(Tabela22[[#This Row],[Residencial / Não Residencial]]," - ",Tabela22[[#This Row],[Frequência]])</f>
        <v>Residencial - 3 vezes por semana</v>
      </c>
      <c r="C6946" s="486" t="s">
        <v>578</v>
      </c>
      <c r="D6946" s="443" t="s">
        <v>572</v>
      </c>
      <c r="E6946" s="443" t="s">
        <v>548</v>
      </c>
      <c r="F6946" s="443" t="s">
        <v>548</v>
      </c>
      <c r="G6946" s="722">
        <v>235.71</v>
      </c>
      <c r="H6946" s="722">
        <v>2.5755699999999999</v>
      </c>
      <c r="I6946" s="722">
        <v>200</v>
      </c>
      <c r="J6946" s="722">
        <v>200</v>
      </c>
      <c r="K6946" s="723">
        <v>515.11400000000003</v>
      </c>
    </row>
    <row r="6947" spans="2:11">
      <c r="B6947" s="486" t="str">
        <f>CONCATENATE(Tabela22[[#This Row],[Residencial / Não Residencial]]," - ",Tabela22[[#This Row],[Frequência]])</f>
        <v>Residencial - 3 vezes por semana</v>
      </c>
      <c r="C6947" s="486" t="s">
        <v>578</v>
      </c>
      <c r="D6947" s="443" t="s">
        <v>572</v>
      </c>
      <c r="E6947" s="443" t="s">
        <v>548</v>
      </c>
      <c r="F6947" s="443" t="s">
        <v>548</v>
      </c>
      <c r="G6947" s="722">
        <v>174.76</v>
      </c>
      <c r="H6947" s="722">
        <v>2.5755699999999999</v>
      </c>
      <c r="I6947" s="722">
        <v>200</v>
      </c>
      <c r="J6947" s="722">
        <v>174.76</v>
      </c>
      <c r="K6947" s="723">
        <v>450.10661320000003</v>
      </c>
    </row>
    <row r="6948" spans="2:11">
      <c r="B6948" s="486" t="str">
        <f>CONCATENATE(Tabela22[[#This Row],[Residencial / Não Residencial]]," - ",Tabela22[[#This Row],[Frequência]])</f>
        <v>Residencial - 3 vezes por semana</v>
      </c>
      <c r="C6948" s="486" t="s">
        <v>578</v>
      </c>
      <c r="D6948" s="443" t="s">
        <v>572</v>
      </c>
      <c r="E6948" s="443" t="s">
        <v>548</v>
      </c>
      <c r="F6948" s="443" t="s">
        <v>548</v>
      </c>
      <c r="G6948" s="722">
        <v>147.28</v>
      </c>
      <c r="H6948" s="722">
        <v>2.5755699999999999</v>
      </c>
      <c r="I6948" s="722">
        <v>200</v>
      </c>
      <c r="J6948" s="722">
        <v>147.28</v>
      </c>
      <c r="K6948" s="723">
        <v>379.32994960000002</v>
      </c>
    </row>
    <row r="6949" spans="2:11">
      <c r="B6949" s="486" t="str">
        <f>CONCATENATE(Tabela22[[#This Row],[Residencial / Não Residencial]]," - ",Tabela22[[#This Row],[Frequência]])</f>
        <v>Residencial - 3 vezes por semana</v>
      </c>
      <c r="C6949" s="486" t="s">
        <v>578</v>
      </c>
      <c r="D6949" s="443" t="s">
        <v>572</v>
      </c>
      <c r="E6949" s="443" t="s">
        <v>548</v>
      </c>
      <c r="F6949" s="443" t="s">
        <v>548</v>
      </c>
      <c r="G6949" s="722">
        <v>157.69999999999999</v>
      </c>
      <c r="H6949" s="722">
        <v>2.5755699999999999</v>
      </c>
      <c r="I6949" s="722">
        <v>200</v>
      </c>
      <c r="J6949" s="722">
        <v>157.69999999999999</v>
      </c>
      <c r="K6949" s="723">
        <v>406.16738900000001</v>
      </c>
    </row>
    <row r="6950" spans="2:11">
      <c r="B6950" s="486" t="str">
        <f>CONCATENATE(Tabela22[[#This Row],[Residencial / Não Residencial]]," - ",Tabela22[[#This Row],[Frequência]])</f>
        <v>Residencial - 3 vezes por semana</v>
      </c>
      <c r="C6950" s="486" t="s">
        <v>578</v>
      </c>
      <c r="D6950" s="443" t="s">
        <v>572</v>
      </c>
      <c r="E6950" s="443" t="s">
        <v>548</v>
      </c>
      <c r="F6950" s="443" t="s">
        <v>548</v>
      </c>
      <c r="G6950" s="722">
        <v>89.75</v>
      </c>
      <c r="H6950" s="722">
        <v>2.5755699999999999</v>
      </c>
      <c r="I6950" s="722">
        <v>200</v>
      </c>
      <c r="J6950" s="722">
        <v>89.75</v>
      </c>
      <c r="K6950" s="723">
        <v>231.15740750000001</v>
      </c>
    </row>
    <row r="6951" spans="2:11">
      <c r="B6951" s="486" t="str">
        <f>CONCATENATE(Tabela22[[#This Row],[Residencial / Não Residencial]]," - ",Tabela22[[#This Row],[Frequência]])</f>
        <v>Residencial - 3 vezes por semana</v>
      </c>
      <c r="C6951" s="486" t="s">
        <v>578</v>
      </c>
      <c r="D6951" s="443" t="s">
        <v>572</v>
      </c>
      <c r="E6951" s="443" t="s">
        <v>548</v>
      </c>
      <c r="F6951" s="443" t="s">
        <v>548</v>
      </c>
      <c r="G6951" s="722">
        <v>128.69999999999999</v>
      </c>
      <c r="H6951" s="722">
        <v>2.5755699999999999</v>
      </c>
      <c r="I6951" s="722">
        <v>200</v>
      </c>
      <c r="J6951" s="722">
        <v>128.69999999999999</v>
      </c>
      <c r="K6951" s="723">
        <v>331.47585900000001</v>
      </c>
    </row>
    <row r="6952" spans="2:11">
      <c r="B6952" s="486" t="str">
        <f>CONCATENATE(Tabela22[[#This Row],[Residencial / Não Residencial]]," - ",Tabela22[[#This Row],[Frequência]])</f>
        <v>Não Residencial - 3 vezes por semana</v>
      </c>
      <c r="C6952" s="486" t="s">
        <v>578</v>
      </c>
      <c r="D6952" s="443" t="s">
        <v>574</v>
      </c>
      <c r="E6952" s="443" t="s">
        <v>569</v>
      </c>
      <c r="F6952" s="443" t="s">
        <v>550</v>
      </c>
      <c r="G6952" s="722">
        <v>1694.51</v>
      </c>
      <c r="H6952" s="722">
        <v>3.9677699999999998</v>
      </c>
      <c r="I6952" s="722">
        <v>300</v>
      </c>
      <c r="J6952" s="722">
        <v>300</v>
      </c>
      <c r="K6952" s="723">
        <v>1190.3309999999999</v>
      </c>
    </row>
    <row r="6953" spans="2:11">
      <c r="B6953" s="486" t="str">
        <f>CONCATENATE(Tabela22[[#This Row],[Residencial / Não Residencial]]," - ",Tabela22[[#This Row],[Frequência]])</f>
        <v>Residencial - 3 vezes por semana</v>
      </c>
      <c r="C6953" s="486" t="s">
        <v>578</v>
      </c>
      <c r="D6953" s="443" t="s">
        <v>572</v>
      </c>
      <c r="E6953" s="443" t="s">
        <v>548</v>
      </c>
      <c r="F6953" s="443" t="s">
        <v>548</v>
      </c>
      <c r="G6953" s="722">
        <v>83</v>
      </c>
      <c r="H6953" s="722">
        <v>2.5755699999999999</v>
      </c>
      <c r="I6953" s="722">
        <v>200</v>
      </c>
      <c r="J6953" s="722">
        <v>83</v>
      </c>
      <c r="K6953" s="723">
        <v>213.77231</v>
      </c>
    </row>
    <row r="6954" spans="2:11">
      <c r="B6954" s="486" t="str">
        <f>CONCATENATE(Tabela22[[#This Row],[Residencial / Não Residencial]]," - ",Tabela22[[#This Row],[Frequência]])</f>
        <v>Residencial - 3 vezes por semana</v>
      </c>
      <c r="C6954" s="486" t="s">
        <v>578</v>
      </c>
      <c r="D6954" s="443" t="s">
        <v>572</v>
      </c>
      <c r="E6954" s="443" t="s">
        <v>548</v>
      </c>
      <c r="F6954" s="443" t="s">
        <v>548</v>
      </c>
      <c r="G6954" s="722">
        <v>108.75</v>
      </c>
      <c r="H6954" s="722">
        <v>2.5755699999999999</v>
      </c>
      <c r="I6954" s="722">
        <v>200</v>
      </c>
      <c r="J6954" s="722">
        <v>108.75</v>
      </c>
      <c r="K6954" s="723">
        <v>280.09323749999999</v>
      </c>
    </row>
    <row r="6955" spans="2:11">
      <c r="B6955" s="486" t="str">
        <f>CONCATENATE(Tabela22[[#This Row],[Residencial / Não Residencial]]," - ",Tabela22[[#This Row],[Frequência]])</f>
        <v>Residencial - 3 vezes por semana</v>
      </c>
      <c r="C6955" s="486" t="s">
        <v>578</v>
      </c>
      <c r="D6955" s="443" t="s">
        <v>572</v>
      </c>
      <c r="E6955" s="443" t="s">
        <v>548</v>
      </c>
      <c r="F6955" s="443" t="s">
        <v>548</v>
      </c>
      <c r="G6955" s="722">
        <v>159.68</v>
      </c>
      <c r="H6955" s="722">
        <v>2.5755699999999999</v>
      </c>
      <c r="I6955" s="722">
        <v>200</v>
      </c>
      <c r="J6955" s="722">
        <v>159.68</v>
      </c>
      <c r="K6955" s="723">
        <v>411.26701759999997</v>
      </c>
    </row>
    <row r="6956" spans="2:11">
      <c r="B6956" s="486" t="str">
        <f>CONCATENATE(Tabela22[[#This Row],[Residencial / Não Residencial]]," - ",Tabela22[[#This Row],[Frequência]])</f>
        <v>Residencial - 3 vezes por semana</v>
      </c>
      <c r="C6956" s="486" t="s">
        <v>578</v>
      </c>
      <c r="D6956" s="443" t="s">
        <v>572</v>
      </c>
      <c r="E6956" s="443" t="s">
        <v>548</v>
      </c>
      <c r="F6956" s="443" t="s">
        <v>548</v>
      </c>
      <c r="G6956" s="722">
        <v>79.95</v>
      </c>
      <c r="H6956" s="722">
        <v>2.5755699999999999</v>
      </c>
      <c r="I6956" s="722">
        <v>200</v>
      </c>
      <c r="J6956" s="722">
        <v>79.95</v>
      </c>
      <c r="K6956" s="723">
        <v>205.9168215</v>
      </c>
    </row>
    <row r="6957" spans="2:11">
      <c r="B6957" s="486" t="str">
        <f>CONCATENATE(Tabela22[[#This Row],[Residencial / Não Residencial]]," - ",Tabela22[[#This Row],[Frequência]])</f>
        <v>Residencial - 3 vezes por semana</v>
      </c>
      <c r="C6957" s="486" t="s">
        <v>578</v>
      </c>
      <c r="D6957" s="443" t="s">
        <v>572</v>
      </c>
      <c r="E6957" s="443" t="s">
        <v>548</v>
      </c>
      <c r="F6957" s="443" t="s">
        <v>548</v>
      </c>
      <c r="G6957" s="722">
        <v>141.79</v>
      </c>
      <c r="H6957" s="722">
        <v>2.5755699999999999</v>
      </c>
      <c r="I6957" s="722">
        <v>200</v>
      </c>
      <c r="J6957" s="722">
        <v>141.79</v>
      </c>
      <c r="K6957" s="723">
        <v>365.1900703</v>
      </c>
    </row>
    <row r="6958" spans="2:11">
      <c r="B6958" s="486" t="str">
        <f>CONCATENATE(Tabela22[[#This Row],[Residencial / Não Residencial]]," - ",Tabela22[[#This Row],[Frequência]])</f>
        <v>Residencial - 3 vezes por semana</v>
      </c>
      <c r="C6958" s="486" t="s">
        <v>578</v>
      </c>
      <c r="D6958" s="443" t="s">
        <v>572</v>
      </c>
      <c r="E6958" s="443" t="s">
        <v>548</v>
      </c>
      <c r="F6958" s="443" t="s">
        <v>548</v>
      </c>
      <c r="G6958" s="722">
        <v>104.3</v>
      </c>
      <c r="H6958" s="722">
        <v>2.5755699999999999</v>
      </c>
      <c r="I6958" s="722">
        <v>200</v>
      </c>
      <c r="J6958" s="722">
        <v>104.3</v>
      </c>
      <c r="K6958" s="723">
        <v>268.63195100000002</v>
      </c>
    </row>
    <row r="6959" spans="2:11">
      <c r="B6959" s="486" t="str">
        <f>CONCATENATE(Tabela22[[#This Row],[Residencial / Não Residencial]]," - ",Tabela22[[#This Row],[Frequência]])</f>
        <v>Residencial - 3 vezes por semana</v>
      </c>
      <c r="C6959" s="486" t="s">
        <v>578</v>
      </c>
      <c r="D6959" s="443" t="s">
        <v>572</v>
      </c>
      <c r="E6959" s="443" t="s">
        <v>548</v>
      </c>
      <c r="F6959" s="443" t="s">
        <v>548</v>
      </c>
      <c r="G6959" s="722">
        <v>181.75</v>
      </c>
      <c r="H6959" s="722">
        <v>2.5755699999999999</v>
      </c>
      <c r="I6959" s="722">
        <v>200</v>
      </c>
      <c r="J6959" s="722">
        <v>181.75</v>
      </c>
      <c r="K6959" s="723">
        <v>468.1098475</v>
      </c>
    </row>
    <row r="6960" spans="2:11">
      <c r="B6960" s="486" t="str">
        <f>CONCATENATE(Tabela22[[#This Row],[Residencial / Não Residencial]]," - ",Tabela22[[#This Row],[Frequência]])</f>
        <v>Residencial - 3 vezes por semana</v>
      </c>
      <c r="C6960" s="486" t="s">
        <v>578</v>
      </c>
      <c r="D6960" s="443" t="s">
        <v>572</v>
      </c>
      <c r="E6960" s="443" t="s">
        <v>548</v>
      </c>
      <c r="F6960" s="443" t="s">
        <v>548</v>
      </c>
      <c r="G6960" s="722">
        <v>95.76</v>
      </c>
      <c r="H6960" s="722">
        <v>2.5755699999999999</v>
      </c>
      <c r="I6960" s="722">
        <v>200</v>
      </c>
      <c r="J6960" s="722">
        <v>95.76</v>
      </c>
      <c r="K6960" s="723">
        <v>246.63658319999999</v>
      </c>
    </row>
    <row r="6961" spans="2:11">
      <c r="B6961" s="486" t="str">
        <f>CONCATENATE(Tabela22[[#This Row],[Residencial / Não Residencial]]," - ",Tabela22[[#This Row],[Frequência]])</f>
        <v>Residencial - 3 vezes por semana</v>
      </c>
      <c r="C6961" s="486" t="s">
        <v>578</v>
      </c>
      <c r="D6961" s="443" t="s">
        <v>572</v>
      </c>
      <c r="E6961" s="443" t="s">
        <v>548</v>
      </c>
      <c r="F6961" s="443" t="s">
        <v>548</v>
      </c>
      <c r="G6961" s="722">
        <v>98.81</v>
      </c>
      <c r="H6961" s="722">
        <v>2.5755699999999999</v>
      </c>
      <c r="I6961" s="722">
        <v>200</v>
      </c>
      <c r="J6961" s="722">
        <v>98.81</v>
      </c>
      <c r="K6961" s="723">
        <v>254.4920717</v>
      </c>
    </row>
    <row r="6962" spans="2:11">
      <c r="B6962" s="486" t="str">
        <f>CONCATENATE(Tabela22[[#This Row],[Residencial / Não Residencial]]," - ",Tabela22[[#This Row],[Frequência]])</f>
        <v>Residencial - 3 vezes por semana</v>
      </c>
      <c r="C6962" s="486" t="s">
        <v>578</v>
      </c>
      <c r="D6962" s="443" t="s">
        <v>572</v>
      </c>
      <c r="E6962" s="443" t="s">
        <v>548</v>
      </c>
      <c r="F6962" s="443" t="s">
        <v>548</v>
      </c>
      <c r="G6962" s="722">
        <v>185</v>
      </c>
      <c r="H6962" s="722">
        <v>2.5755699999999999</v>
      </c>
      <c r="I6962" s="722">
        <v>200</v>
      </c>
      <c r="J6962" s="722">
        <v>185</v>
      </c>
      <c r="K6962" s="723">
        <v>476.48045000000002</v>
      </c>
    </row>
    <row r="6963" spans="2:11">
      <c r="B6963" s="486" t="str">
        <f>CONCATENATE(Tabela22[[#This Row],[Residencial / Não Residencial]]," - ",Tabela22[[#This Row],[Frequência]])</f>
        <v>Residencial - 3 vezes por semana</v>
      </c>
      <c r="C6963" s="486" t="s">
        <v>578</v>
      </c>
      <c r="D6963" s="443" t="s">
        <v>572</v>
      </c>
      <c r="E6963" s="443" t="s">
        <v>548</v>
      </c>
      <c r="F6963" s="443" t="s">
        <v>548</v>
      </c>
      <c r="G6963" s="722">
        <v>114.25</v>
      </c>
      <c r="H6963" s="722">
        <v>2.5755699999999999</v>
      </c>
      <c r="I6963" s="722">
        <v>200</v>
      </c>
      <c r="J6963" s="722">
        <v>114.25</v>
      </c>
      <c r="K6963" s="723">
        <v>294.2588725</v>
      </c>
    </row>
    <row r="6964" spans="2:11">
      <c r="B6964" s="486" t="str">
        <f>CONCATENATE(Tabela22[[#This Row],[Residencial / Não Residencial]]," - ",Tabela22[[#This Row],[Frequência]])</f>
        <v>Residencial - 3 vezes por semana</v>
      </c>
      <c r="C6964" s="486" t="s">
        <v>578</v>
      </c>
      <c r="D6964" s="443" t="s">
        <v>572</v>
      </c>
      <c r="E6964" s="443" t="s">
        <v>548</v>
      </c>
      <c r="F6964" s="443" t="s">
        <v>548</v>
      </c>
      <c r="G6964" s="722">
        <v>138.88</v>
      </c>
      <c r="H6964" s="722">
        <v>2.5755699999999999</v>
      </c>
      <c r="I6964" s="722">
        <v>200</v>
      </c>
      <c r="J6964" s="722">
        <v>138.88</v>
      </c>
      <c r="K6964" s="723">
        <v>357.69516160000001</v>
      </c>
    </row>
    <row r="6965" spans="2:11">
      <c r="B6965" s="486" t="str">
        <f>CONCATENATE(Tabela22[[#This Row],[Residencial / Não Residencial]]," - ",Tabela22[[#This Row],[Frequência]])</f>
        <v>Residencial - 3 vezes por semana</v>
      </c>
      <c r="C6965" s="486" t="s">
        <v>578</v>
      </c>
      <c r="D6965" s="443" t="s">
        <v>572</v>
      </c>
      <c r="E6965" s="443" t="s">
        <v>548</v>
      </c>
      <c r="F6965" s="443" t="s">
        <v>548</v>
      </c>
      <c r="G6965" s="722">
        <v>123.32</v>
      </c>
      <c r="H6965" s="722">
        <v>2.5755699999999999</v>
      </c>
      <c r="I6965" s="722">
        <v>200</v>
      </c>
      <c r="J6965" s="722">
        <v>123.32</v>
      </c>
      <c r="K6965" s="723">
        <v>317.61929240000001</v>
      </c>
    </row>
    <row r="6966" spans="2:11">
      <c r="B6966" s="486" t="str">
        <f>CONCATENATE(Tabela22[[#This Row],[Residencial / Não Residencial]]," - ",Tabela22[[#This Row],[Frequência]])</f>
        <v>Residencial - 3 vezes por semana</v>
      </c>
      <c r="C6966" s="486" t="s">
        <v>578</v>
      </c>
      <c r="D6966" s="443" t="s">
        <v>572</v>
      </c>
      <c r="E6966" s="443" t="s">
        <v>548</v>
      </c>
      <c r="F6966" s="443" t="s">
        <v>548</v>
      </c>
      <c r="G6966" s="722">
        <v>123.44</v>
      </c>
      <c r="H6966" s="722">
        <v>2.5755699999999999</v>
      </c>
      <c r="I6966" s="722">
        <v>200</v>
      </c>
      <c r="J6966" s="722">
        <v>123.44</v>
      </c>
      <c r="K6966" s="723">
        <v>317.92836080000001</v>
      </c>
    </row>
    <row r="6967" spans="2:11">
      <c r="B6967" s="486" t="str">
        <f>CONCATENATE(Tabela22[[#This Row],[Residencial / Não Residencial]]," - ",Tabela22[[#This Row],[Frequência]])</f>
        <v>Residencial - 3 vezes por semana</v>
      </c>
      <c r="C6967" s="486" t="s">
        <v>578</v>
      </c>
      <c r="D6967" s="443" t="s">
        <v>572</v>
      </c>
      <c r="E6967" s="443" t="s">
        <v>548</v>
      </c>
      <c r="F6967" s="443" t="s">
        <v>548</v>
      </c>
      <c r="G6967" s="722">
        <v>68.680000000000007</v>
      </c>
      <c r="H6967" s="722">
        <v>2.5755699999999999</v>
      </c>
      <c r="I6967" s="722">
        <v>200</v>
      </c>
      <c r="J6967" s="722">
        <v>68.680000000000007</v>
      </c>
      <c r="K6967" s="723">
        <v>176.89014760000001</v>
      </c>
    </row>
    <row r="6968" spans="2:11">
      <c r="B6968" s="486" t="str">
        <f>CONCATENATE(Tabela22[[#This Row],[Residencial / Não Residencial]]," - ",Tabela22[[#This Row],[Frequência]])</f>
        <v>Residencial - 3 vezes por semana</v>
      </c>
      <c r="C6968" s="486" t="s">
        <v>578</v>
      </c>
      <c r="D6968" s="443" t="s">
        <v>572</v>
      </c>
      <c r="E6968" s="443" t="s">
        <v>548</v>
      </c>
      <c r="F6968" s="443" t="s">
        <v>548</v>
      </c>
      <c r="G6968" s="722">
        <v>90.47</v>
      </c>
      <c r="H6968" s="722">
        <v>2.5755699999999999</v>
      </c>
      <c r="I6968" s="722">
        <v>200</v>
      </c>
      <c r="J6968" s="722">
        <v>90.47</v>
      </c>
      <c r="K6968" s="723">
        <v>233.01181790000001</v>
      </c>
    </row>
    <row r="6969" spans="2:11">
      <c r="B6969" s="486" t="str">
        <f>CONCATENATE(Tabela22[[#This Row],[Residencial / Não Residencial]]," - ",Tabela22[[#This Row],[Frequência]])</f>
        <v>Residencial - 3 vezes por semana</v>
      </c>
      <c r="C6969" s="486" t="s">
        <v>578</v>
      </c>
      <c r="D6969" s="443" t="s">
        <v>572</v>
      </c>
      <c r="E6969" s="443" t="s">
        <v>548</v>
      </c>
      <c r="F6969" s="443" t="s">
        <v>548</v>
      </c>
      <c r="G6969" s="722">
        <v>53.9</v>
      </c>
      <c r="H6969" s="722">
        <v>2.5755699999999999</v>
      </c>
      <c r="I6969" s="722">
        <v>200</v>
      </c>
      <c r="J6969" s="722">
        <v>53.9</v>
      </c>
      <c r="K6969" s="723">
        <v>138.82322300000001</v>
      </c>
    </row>
    <row r="6970" spans="2:11">
      <c r="B6970" s="486" t="str">
        <f>CONCATENATE(Tabela22[[#This Row],[Residencial / Não Residencial]]," - ",Tabela22[[#This Row],[Frequência]])</f>
        <v>Residencial - 3 vezes por semana</v>
      </c>
      <c r="C6970" s="486" t="s">
        <v>578</v>
      </c>
      <c r="D6970" s="443" t="s">
        <v>572</v>
      </c>
      <c r="E6970" s="443" t="s">
        <v>548</v>
      </c>
      <c r="F6970" s="443" t="s">
        <v>548</v>
      </c>
      <c r="G6970" s="722">
        <v>60.15</v>
      </c>
      <c r="H6970" s="722">
        <v>2.5755699999999999</v>
      </c>
      <c r="I6970" s="722">
        <v>200</v>
      </c>
      <c r="J6970" s="722">
        <v>60.15</v>
      </c>
      <c r="K6970" s="723">
        <v>154.9205355</v>
      </c>
    </row>
    <row r="6971" spans="2:11">
      <c r="B6971" s="486" t="str">
        <f>CONCATENATE(Tabela22[[#This Row],[Residencial / Não Residencial]]," - ",Tabela22[[#This Row],[Frequência]])</f>
        <v>Residencial - 3 vezes por semana</v>
      </c>
      <c r="C6971" s="486" t="s">
        <v>578</v>
      </c>
      <c r="D6971" s="443" t="s">
        <v>572</v>
      </c>
      <c r="E6971" s="443" t="s">
        <v>548</v>
      </c>
      <c r="F6971" s="443" t="s">
        <v>548</v>
      </c>
      <c r="G6971" s="722">
        <v>105.23</v>
      </c>
      <c r="H6971" s="722">
        <v>2.5755699999999999</v>
      </c>
      <c r="I6971" s="722">
        <v>200</v>
      </c>
      <c r="J6971" s="722">
        <v>105.23</v>
      </c>
      <c r="K6971" s="723">
        <v>271.02723109999999</v>
      </c>
    </row>
    <row r="6972" spans="2:11">
      <c r="B6972" s="486" t="str">
        <f>CONCATENATE(Tabela22[[#This Row],[Residencial / Não Residencial]]," - ",Tabela22[[#This Row],[Frequência]])</f>
        <v>Residencial - 3 vezes por semana</v>
      </c>
      <c r="C6972" s="486" t="s">
        <v>578</v>
      </c>
      <c r="D6972" s="443" t="s">
        <v>572</v>
      </c>
      <c r="E6972" s="443" t="s">
        <v>548</v>
      </c>
      <c r="F6972" s="443" t="s">
        <v>548</v>
      </c>
      <c r="G6972" s="722">
        <v>92.05</v>
      </c>
      <c r="H6972" s="722">
        <v>2.5755699999999999</v>
      </c>
      <c r="I6972" s="722">
        <v>200</v>
      </c>
      <c r="J6972" s="722">
        <v>92.05</v>
      </c>
      <c r="K6972" s="723">
        <v>237.08121850000001</v>
      </c>
    </row>
    <row r="6973" spans="2:11">
      <c r="B6973" s="486" t="str">
        <f>CONCATENATE(Tabela22[[#This Row],[Residencial / Não Residencial]]," - ",Tabela22[[#This Row],[Frequência]])</f>
        <v>Residencial - 3 vezes por semana</v>
      </c>
      <c r="C6973" s="486" t="s">
        <v>578</v>
      </c>
      <c r="D6973" s="443" t="s">
        <v>572</v>
      </c>
      <c r="E6973" s="443" t="s">
        <v>548</v>
      </c>
      <c r="F6973" s="443" t="s">
        <v>548</v>
      </c>
      <c r="G6973" s="722">
        <v>36</v>
      </c>
      <c r="H6973" s="722">
        <v>2.5755699999999999</v>
      </c>
      <c r="I6973" s="722">
        <v>200</v>
      </c>
      <c r="J6973" s="722">
        <v>36</v>
      </c>
      <c r="K6973" s="723">
        <v>92.720519999999993</v>
      </c>
    </row>
    <row r="6974" spans="2:11">
      <c r="B6974" s="486" t="str">
        <f>CONCATENATE(Tabela22[[#This Row],[Residencial / Não Residencial]]," - ",Tabela22[[#This Row],[Frequência]])</f>
        <v>Residencial - 3 vezes por semana</v>
      </c>
      <c r="C6974" s="486" t="s">
        <v>578</v>
      </c>
      <c r="D6974" s="443" t="s">
        <v>572</v>
      </c>
      <c r="E6974" s="443" t="s">
        <v>548</v>
      </c>
      <c r="F6974" s="443" t="s">
        <v>548</v>
      </c>
      <c r="G6974" s="722">
        <v>201.64</v>
      </c>
      <c r="H6974" s="722">
        <v>2.5755699999999999</v>
      </c>
      <c r="I6974" s="722">
        <v>200</v>
      </c>
      <c r="J6974" s="722">
        <v>200</v>
      </c>
      <c r="K6974" s="723">
        <v>515.11400000000003</v>
      </c>
    </row>
    <row r="6975" spans="2:11">
      <c r="B6975" s="486" t="str">
        <f>CONCATENATE(Tabela22[[#This Row],[Residencial / Não Residencial]]," - ",Tabela22[[#This Row],[Frequência]])</f>
        <v>Residencial - 3 vezes por semana</v>
      </c>
      <c r="C6975" s="486" t="s">
        <v>578</v>
      </c>
      <c r="D6975" s="443" t="s">
        <v>572</v>
      </c>
      <c r="E6975" s="443" t="s">
        <v>548</v>
      </c>
      <c r="F6975" s="443" t="s">
        <v>548</v>
      </c>
      <c r="G6975" s="722">
        <v>88</v>
      </c>
      <c r="H6975" s="722">
        <v>2.5755699999999999</v>
      </c>
      <c r="I6975" s="722">
        <v>200</v>
      </c>
      <c r="J6975" s="722">
        <v>88</v>
      </c>
      <c r="K6975" s="723">
        <v>226.65016</v>
      </c>
    </row>
    <row r="6976" spans="2:11">
      <c r="B6976" s="486" t="str">
        <f>CONCATENATE(Tabela22[[#This Row],[Residencial / Não Residencial]]," - ",Tabela22[[#This Row],[Frequência]])</f>
        <v>Residencial - 3 vezes por semana</v>
      </c>
      <c r="C6976" s="486" t="s">
        <v>578</v>
      </c>
      <c r="D6976" s="443" t="s">
        <v>572</v>
      </c>
      <c r="E6976" s="443" t="s">
        <v>548</v>
      </c>
      <c r="F6976" s="443" t="s">
        <v>548</v>
      </c>
      <c r="G6976" s="722">
        <v>106.75</v>
      </c>
      <c r="H6976" s="722">
        <v>2.5755699999999999</v>
      </c>
      <c r="I6976" s="722">
        <v>200</v>
      </c>
      <c r="J6976" s="722">
        <v>106.75</v>
      </c>
      <c r="K6976" s="723">
        <v>274.94209749999999</v>
      </c>
    </row>
    <row r="6977" spans="2:11">
      <c r="B6977" s="486" t="str">
        <f>CONCATENATE(Tabela22[[#This Row],[Residencial / Não Residencial]]," - ",Tabela22[[#This Row],[Frequência]])</f>
        <v>Residencial - 3 vezes por semana</v>
      </c>
      <c r="C6977" s="486" t="s">
        <v>578</v>
      </c>
      <c r="D6977" s="443" t="s">
        <v>572</v>
      </c>
      <c r="E6977" s="443" t="s">
        <v>548</v>
      </c>
      <c r="F6977" s="443" t="s">
        <v>548</v>
      </c>
      <c r="G6977" s="722">
        <v>72</v>
      </c>
      <c r="H6977" s="722">
        <v>2.5755699999999999</v>
      </c>
      <c r="I6977" s="722">
        <v>200</v>
      </c>
      <c r="J6977" s="722">
        <v>72</v>
      </c>
      <c r="K6977" s="723">
        <v>185.44103999999999</v>
      </c>
    </row>
    <row r="6978" spans="2:11">
      <c r="B6978" s="486" t="str">
        <f>CONCATENATE(Tabela22[[#This Row],[Residencial / Não Residencial]]," - ",Tabela22[[#This Row],[Frequência]])</f>
        <v>Residencial - 3 vezes por semana</v>
      </c>
      <c r="C6978" s="486" t="s">
        <v>578</v>
      </c>
      <c r="D6978" s="443" t="s">
        <v>572</v>
      </c>
      <c r="E6978" s="443" t="s">
        <v>548</v>
      </c>
      <c r="F6978" s="443" t="s">
        <v>548</v>
      </c>
      <c r="G6978" s="722">
        <v>28.68</v>
      </c>
      <c r="H6978" s="722">
        <v>2.5755699999999999</v>
      </c>
      <c r="I6978" s="722">
        <v>200</v>
      </c>
      <c r="J6978" s="722">
        <v>28.68</v>
      </c>
      <c r="K6978" s="723">
        <v>73.867347600000002</v>
      </c>
    </row>
    <row r="6979" spans="2:11">
      <c r="B6979" s="486" t="str">
        <f>CONCATENATE(Tabela22[[#This Row],[Residencial / Não Residencial]]," - ",Tabela22[[#This Row],[Frequência]])</f>
        <v>Residencial - 3 vezes por semana</v>
      </c>
      <c r="C6979" s="486" t="s">
        <v>578</v>
      </c>
      <c r="D6979" s="443" t="s">
        <v>572</v>
      </c>
      <c r="E6979" s="443" t="s">
        <v>548</v>
      </c>
      <c r="F6979" s="443" t="s">
        <v>548</v>
      </c>
      <c r="G6979" s="722">
        <v>110</v>
      </c>
      <c r="H6979" s="722">
        <v>2.5755699999999999</v>
      </c>
      <c r="I6979" s="722">
        <v>200</v>
      </c>
      <c r="J6979" s="722">
        <v>110</v>
      </c>
      <c r="K6979" s="723">
        <v>283.31270000000001</v>
      </c>
    </row>
    <row r="6980" spans="2:11">
      <c r="B6980" s="486" t="str">
        <f>CONCATENATE(Tabela22[[#This Row],[Residencial / Não Residencial]]," - ",Tabela22[[#This Row],[Frequência]])</f>
        <v>Residencial - 3 vezes por semana</v>
      </c>
      <c r="C6980" s="486" t="s">
        <v>578</v>
      </c>
      <c r="D6980" s="443" t="s">
        <v>572</v>
      </c>
      <c r="E6980" s="443" t="s">
        <v>548</v>
      </c>
      <c r="F6980" s="443" t="s">
        <v>548</v>
      </c>
      <c r="G6980" s="722">
        <v>77</v>
      </c>
      <c r="H6980" s="722">
        <v>2.5755699999999999</v>
      </c>
      <c r="I6980" s="722">
        <v>200</v>
      </c>
      <c r="J6980" s="722">
        <v>77</v>
      </c>
      <c r="K6980" s="723">
        <v>198.31889000000001</v>
      </c>
    </row>
    <row r="6981" spans="2:11">
      <c r="B6981" s="486" t="str">
        <f>CONCATENATE(Tabela22[[#This Row],[Residencial / Não Residencial]]," - ",Tabela22[[#This Row],[Frequência]])</f>
        <v>Residencial - 3 vezes por semana</v>
      </c>
      <c r="C6981" s="486" t="s">
        <v>578</v>
      </c>
      <c r="D6981" s="443" t="s">
        <v>572</v>
      </c>
      <c r="E6981" s="443" t="s">
        <v>548</v>
      </c>
      <c r="F6981" s="443" t="s">
        <v>548</v>
      </c>
      <c r="G6981" s="722">
        <v>56.65</v>
      </c>
      <c r="H6981" s="722">
        <v>2.5755699999999999</v>
      </c>
      <c r="I6981" s="722">
        <v>200</v>
      </c>
      <c r="J6981" s="722">
        <v>56.65</v>
      </c>
      <c r="K6981" s="723">
        <v>145.90604049999999</v>
      </c>
    </row>
    <row r="6982" spans="2:11">
      <c r="B6982" s="486" t="str">
        <f>CONCATENATE(Tabela22[[#This Row],[Residencial / Não Residencial]]," - ",Tabela22[[#This Row],[Frequência]])</f>
        <v>Residencial - 3 vezes por semana</v>
      </c>
      <c r="C6982" s="486" t="s">
        <v>578</v>
      </c>
      <c r="D6982" s="443" t="s">
        <v>572</v>
      </c>
      <c r="E6982" s="443" t="s">
        <v>548</v>
      </c>
      <c r="F6982" s="443" t="s">
        <v>548</v>
      </c>
      <c r="G6982" s="722">
        <v>129.96</v>
      </c>
      <c r="H6982" s="722">
        <v>2.5755699999999999</v>
      </c>
      <c r="I6982" s="722">
        <v>200</v>
      </c>
      <c r="J6982" s="722">
        <v>129.96</v>
      </c>
      <c r="K6982" s="723">
        <v>334.72107720000002</v>
      </c>
    </row>
    <row r="6983" spans="2:11">
      <c r="B6983" s="486" t="str">
        <f>CONCATENATE(Tabela22[[#This Row],[Residencial / Não Residencial]]," - ",Tabela22[[#This Row],[Frequência]])</f>
        <v>Residencial - 3 vezes por semana</v>
      </c>
      <c r="C6983" s="486" t="s">
        <v>578</v>
      </c>
      <c r="D6983" s="443" t="s">
        <v>572</v>
      </c>
      <c r="E6983" s="443" t="s">
        <v>548</v>
      </c>
      <c r="F6983" s="443" t="s">
        <v>548</v>
      </c>
      <c r="G6983" s="722">
        <v>115</v>
      </c>
      <c r="H6983" s="722">
        <v>2.5755699999999999</v>
      </c>
      <c r="I6983" s="722">
        <v>200</v>
      </c>
      <c r="J6983" s="722">
        <v>115</v>
      </c>
      <c r="K6983" s="723">
        <v>296.19054999999997</v>
      </c>
    </row>
    <row r="6984" spans="2:11">
      <c r="B6984" s="486" t="str">
        <f>CONCATENATE(Tabela22[[#This Row],[Residencial / Não Residencial]]," - ",Tabela22[[#This Row],[Frequência]])</f>
        <v>Residencial - 3 vezes por semana</v>
      </c>
      <c r="C6984" s="486" t="s">
        <v>578</v>
      </c>
      <c r="D6984" s="443" t="s">
        <v>572</v>
      </c>
      <c r="E6984" s="443" t="s">
        <v>548</v>
      </c>
      <c r="F6984" s="443" t="s">
        <v>548</v>
      </c>
      <c r="G6984" s="722">
        <v>55.25</v>
      </c>
      <c r="H6984" s="722">
        <v>2.5755699999999999</v>
      </c>
      <c r="I6984" s="722">
        <v>200</v>
      </c>
      <c r="J6984" s="722">
        <v>55.25</v>
      </c>
      <c r="K6984" s="723">
        <v>142.3002425</v>
      </c>
    </row>
    <row r="6985" spans="2:11">
      <c r="B6985" s="486" t="str">
        <f>CONCATENATE(Tabela22[[#This Row],[Residencial / Não Residencial]]," - ",Tabela22[[#This Row],[Frequência]])</f>
        <v>Residencial - 3 vezes por semana</v>
      </c>
      <c r="C6985" s="486" t="s">
        <v>578</v>
      </c>
      <c r="D6985" s="443" t="s">
        <v>572</v>
      </c>
      <c r="E6985" s="443" t="s">
        <v>548</v>
      </c>
      <c r="F6985" s="443" t="s">
        <v>548</v>
      </c>
      <c r="G6985" s="722">
        <v>44.03</v>
      </c>
      <c r="H6985" s="722">
        <v>2.5755699999999999</v>
      </c>
      <c r="I6985" s="722">
        <v>200</v>
      </c>
      <c r="J6985" s="722">
        <v>44.03</v>
      </c>
      <c r="K6985" s="723">
        <v>113.4023471</v>
      </c>
    </row>
    <row r="6986" spans="2:11">
      <c r="B6986" s="486" t="str">
        <f>CONCATENATE(Tabela22[[#This Row],[Residencial / Não Residencial]]," - ",Tabela22[[#This Row],[Frequência]])</f>
        <v>Residencial - 3 vezes por semana</v>
      </c>
      <c r="C6986" s="486" t="s">
        <v>578</v>
      </c>
      <c r="D6986" s="443" t="s">
        <v>572</v>
      </c>
      <c r="E6986" s="443" t="s">
        <v>548</v>
      </c>
      <c r="F6986" s="443" t="s">
        <v>548</v>
      </c>
      <c r="G6986" s="722">
        <v>104</v>
      </c>
      <c r="H6986" s="722">
        <v>2.5755699999999999</v>
      </c>
      <c r="I6986" s="722">
        <v>200</v>
      </c>
      <c r="J6986" s="722">
        <v>104</v>
      </c>
      <c r="K6986" s="723">
        <v>267.85928000000001</v>
      </c>
    </row>
    <row r="6987" spans="2:11">
      <c r="B6987" s="486" t="str">
        <f>CONCATENATE(Tabela22[[#This Row],[Residencial / Não Residencial]]," - ",Tabela22[[#This Row],[Frequência]])</f>
        <v>Residencial - 3 vezes por semana</v>
      </c>
      <c r="C6987" s="486" t="s">
        <v>578</v>
      </c>
      <c r="D6987" s="443" t="s">
        <v>572</v>
      </c>
      <c r="E6987" s="443" t="s">
        <v>548</v>
      </c>
      <c r="F6987" s="443" t="s">
        <v>548</v>
      </c>
      <c r="G6987" s="722">
        <v>64.900000000000006</v>
      </c>
      <c r="H6987" s="722">
        <v>2.5755699999999999</v>
      </c>
      <c r="I6987" s="722">
        <v>200</v>
      </c>
      <c r="J6987" s="722">
        <v>64.900000000000006</v>
      </c>
      <c r="K6987" s="723">
        <v>167.154493</v>
      </c>
    </row>
    <row r="6988" spans="2:11">
      <c r="B6988" s="486" t="str">
        <f>CONCATENATE(Tabela22[[#This Row],[Residencial / Não Residencial]]," - ",Tabela22[[#This Row],[Frequência]])</f>
        <v>Residencial - 3 vezes por semana</v>
      </c>
      <c r="C6988" s="486" t="s">
        <v>578</v>
      </c>
      <c r="D6988" s="443" t="s">
        <v>572</v>
      </c>
      <c r="E6988" s="443" t="s">
        <v>548</v>
      </c>
      <c r="F6988" s="443" t="s">
        <v>548</v>
      </c>
      <c r="G6988" s="722">
        <v>160.28</v>
      </c>
      <c r="H6988" s="722">
        <v>2.5755699999999999</v>
      </c>
      <c r="I6988" s="722">
        <v>200</v>
      </c>
      <c r="J6988" s="722">
        <v>160.28</v>
      </c>
      <c r="K6988" s="723">
        <v>412.81235959999998</v>
      </c>
    </row>
    <row r="6989" spans="2:11">
      <c r="B6989" s="486" t="str">
        <f>CONCATENATE(Tabela22[[#This Row],[Residencial / Não Residencial]]," - ",Tabela22[[#This Row],[Frequência]])</f>
        <v>Residencial - 3 vezes por semana</v>
      </c>
      <c r="C6989" s="486" t="s">
        <v>578</v>
      </c>
      <c r="D6989" s="443" t="s">
        <v>572</v>
      </c>
      <c r="E6989" s="443" t="s">
        <v>548</v>
      </c>
      <c r="F6989" s="443" t="s">
        <v>548</v>
      </c>
      <c r="G6989" s="722">
        <v>80</v>
      </c>
      <c r="H6989" s="722">
        <v>2.5755699999999999</v>
      </c>
      <c r="I6989" s="722">
        <v>200</v>
      </c>
      <c r="J6989" s="722">
        <v>80</v>
      </c>
      <c r="K6989" s="723">
        <v>206.04560000000001</v>
      </c>
    </row>
    <row r="6990" spans="2:11">
      <c r="B6990" s="486" t="str">
        <f>CONCATENATE(Tabela22[[#This Row],[Residencial / Não Residencial]]," - ",Tabela22[[#This Row],[Frequência]])</f>
        <v>Residencial - 3 vezes por semana</v>
      </c>
      <c r="C6990" s="486" t="s">
        <v>578</v>
      </c>
      <c r="D6990" s="443" t="s">
        <v>572</v>
      </c>
      <c r="E6990" s="443" t="s">
        <v>548</v>
      </c>
      <c r="F6990" s="443" t="s">
        <v>548</v>
      </c>
      <c r="G6990" s="722">
        <v>194.59</v>
      </c>
      <c r="H6990" s="722">
        <v>2.5755699999999999</v>
      </c>
      <c r="I6990" s="722">
        <v>200</v>
      </c>
      <c r="J6990" s="722">
        <v>194.59</v>
      </c>
      <c r="K6990" s="723">
        <v>501.1801663</v>
      </c>
    </row>
    <row r="6991" spans="2:11">
      <c r="B6991" s="486" t="str">
        <f>CONCATENATE(Tabela22[[#This Row],[Residencial / Não Residencial]]," - ",Tabela22[[#This Row],[Frequência]])</f>
        <v>Residencial - 3 vezes por semana</v>
      </c>
      <c r="C6991" s="486" t="s">
        <v>578</v>
      </c>
      <c r="D6991" s="443" t="s">
        <v>572</v>
      </c>
      <c r="E6991" s="443" t="s">
        <v>548</v>
      </c>
      <c r="F6991" s="443" t="s">
        <v>548</v>
      </c>
      <c r="G6991" s="722">
        <v>79.95</v>
      </c>
      <c r="H6991" s="722">
        <v>2.5755699999999999</v>
      </c>
      <c r="I6991" s="722">
        <v>200</v>
      </c>
      <c r="J6991" s="722">
        <v>79.95</v>
      </c>
      <c r="K6991" s="723">
        <v>205.9168215</v>
      </c>
    </row>
    <row r="6992" spans="2:11">
      <c r="B6992" s="486" t="str">
        <f>CONCATENATE(Tabela22[[#This Row],[Residencial / Não Residencial]]," - ",Tabela22[[#This Row],[Frequência]])</f>
        <v>Residencial - 3 vezes por semana</v>
      </c>
      <c r="C6992" s="486" t="s">
        <v>578</v>
      </c>
      <c r="D6992" s="443" t="s">
        <v>572</v>
      </c>
      <c r="E6992" s="443" t="s">
        <v>548</v>
      </c>
      <c r="F6992" s="443" t="s">
        <v>548</v>
      </c>
      <c r="G6992" s="722">
        <v>47.91</v>
      </c>
      <c r="H6992" s="722">
        <v>2.5755699999999999</v>
      </c>
      <c r="I6992" s="722">
        <v>200</v>
      </c>
      <c r="J6992" s="722">
        <v>47.91</v>
      </c>
      <c r="K6992" s="723">
        <v>123.3955587</v>
      </c>
    </row>
    <row r="6993" spans="2:11">
      <c r="B6993" s="486" t="str">
        <f>CONCATENATE(Tabela22[[#This Row],[Residencial / Não Residencial]]," - ",Tabela22[[#This Row],[Frequência]])</f>
        <v>Residencial - 3 vezes por semana</v>
      </c>
      <c r="C6993" s="486" t="s">
        <v>578</v>
      </c>
      <c r="D6993" s="443" t="s">
        <v>572</v>
      </c>
      <c r="E6993" s="443" t="s">
        <v>548</v>
      </c>
      <c r="F6993" s="443" t="s">
        <v>548</v>
      </c>
      <c r="G6993" s="722">
        <v>100.86</v>
      </c>
      <c r="H6993" s="722">
        <v>2.5755699999999999</v>
      </c>
      <c r="I6993" s="722">
        <v>200</v>
      </c>
      <c r="J6993" s="722">
        <v>100.86</v>
      </c>
      <c r="K6993" s="723">
        <v>259.7719902</v>
      </c>
    </row>
    <row r="6994" spans="2:11">
      <c r="B6994" s="486" t="str">
        <f>CONCATENATE(Tabela22[[#This Row],[Residencial / Não Residencial]]," - ",Tabela22[[#This Row],[Frequência]])</f>
        <v>Residencial - 3 vezes por semana</v>
      </c>
      <c r="C6994" s="486" t="s">
        <v>578</v>
      </c>
      <c r="D6994" s="443" t="s">
        <v>572</v>
      </c>
      <c r="E6994" s="443" t="s">
        <v>548</v>
      </c>
      <c r="F6994" s="443" t="s">
        <v>548</v>
      </c>
      <c r="G6994" s="722">
        <v>204.63</v>
      </c>
      <c r="H6994" s="722">
        <v>2.5755699999999999</v>
      </c>
      <c r="I6994" s="722">
        <v>200</v>
      </c>
      <c r="J6994" s="722">
        <v>200</v>
      </c>
      <c r="K6994" s="723">
        <v>515.11400000000003</v>
      </c>
    </row>
    <row r="6995" spans="2:11">
      <c r="B6995" s="486" t="str">
        <f>CONCATENATE(Tabela22[[#This Row],[Residencial / Não Residencial]]," - ",Tabela22[[#This Row],[Frequência]])</f>
        <v>Residencial - 3 vezes por semana</v>
      </c>
      <c r="C6995" s="486" t="s">
        <v>578</v>
      </c>
      <c r="D6995" s="443" t="s">
        <v>572</v>
      </c>
      <c r="E6995" s="443" t="s">
        <v>548</v>
      </c>
      <c r="F6995" s="443" t="s">
        <v>548</v>
      </c>
      <c r="G6995" s="722">
        <v>72.09</v>
      </c>
      <c r="H6995" s="722">
        <v>2.5755699999999999</v>
      </c>
      <c r="I6995" s="722">
        <v>200</v>
      </c>
      <c r="J6995" s="722">
        <v>72.09</v>
      </c>
      <c r="K6995" s="723">
        <v>185.67284129999999</v>
      </c>
    </row>
    <row r="6996" spans="2:11">
      <c r="B6996" s="486" t="str">
        <f>CONCATENATE(Tabela22[[#This Row],[Residencial / Não Residencial]]," - ",Tabela22[[#This Row],[Frequência]])</f>
        <v>Residencial - 3 vezes por semana</v>
      </c>
      <c r="C6996" s="486" t="s">
        <v>578</v>
      </c>
      <c r="D6996" s="443" t="s">
        <v>572</v>
      </c>
      <c r="E6996" s="443" t="s">
        <v>548</v>
      </c>
      <c r="F6996" s="443" t="s">
        <v>548</v>
      </c>
      <c r="G6996" s="722">
        <v>96.8</v>
      </c>
      <c r="H6996" s="722">
        <v>2.5755699999999999</v>
      </c>
      <c r="I6996" s="722">
        <v>200</v>
      </c>
      <c r="J6996" s="722">
        <v>96.8</v>
      </c>
      <c r="K6996" s="723">
        <v>249.31517600000001</v>
      </c>
    </row>
    <row r="6997" spans="2:11">
      <c r="B6997" s="486" t="str">
        <f>CONCATENATE(Tabela22[[#This Row],[Residencial / Não Residencial]]," - ",Tabela22[[#This Row],[Frequência]])</f>
        <v>Residencial - 3 vezes por semana</v>
      </c>
      <c r="C6997" s="486" t="s">
        <v>578</v>
      </c>
      <c r="D6997" s="443" t="s">
        <v>572</v>
      </c>
      <c r="E6997" s="443" t="s">
        <v>548</v>
      </c>
      <c r="F6997" s="443" t="s">
        <v>548</v>
      </c>
      <c r="G6997" s="722">
        <v>108.88</v>
      </c>
      <c r="H6997" s="722">
        <v>2.5755699999999999</v>
      </c>
      <c r="I6997" s="722">
        <v>200</v>
      </c>
      <c r="J6997" s="722">
        <v>108.88</v>
      </c>
      <c r="K6997" s="723">
        <v>280.42806159999998</v>
      </c>
    </row>
    <row r="6998" spans="2:11">
      <c r="B6998" s="486" t="str">
        <f>CONCATENATE(Tabela22[[#This Row],[Residencial / Não Residencial]]," - ",Tabela22[[#This Row],[Frequência]])</f>
        <v>Residencial - 3 vezes por semana</v>
      </c>
      <c r="C6998" s="486" t="s">
        <v>578</v>
      </c>
      <c r="D6998" s="443" t="s">
        <v>572</v>
      </c>
      <c r="E6998" s="443" t="s">
        <v>548</v>
      </c>
      <c r="F6998" s="443" t="s">
        <v>548</v>
      </c>
      <c r="G6998" s="722">
        <v>158.65</v>
      </c>
      <c r="H6998" s="722">
        <v>2.5755699999999999</v>
      </c>
      <c r="I6998" s="722">
        <v>200</v>
      </c>
      <c r="J6998" s="722">
        <v>158.65</v>
      </c>
      <c r="K6998" s="723">
        <v>408.61418049999997</v>
      </c>
    </row>
    <row r="6999" spans="2:11">
      <c r="B6999" s="486" t="str">
        <f>CONCATENATE(Tabela22[[#This Row],[Residencial / Não Residencial]]," - ",Tabela22[[#This Row],[Frequência]])</f>
        <v>Residencial - 3 vezes por semana</v>
      </c>
      <c r="C6999" s="486" t="s">
        <v>578</v>
      </c>
      <c r="D6999" s="443" t="s">
        <v>572</v>
      </c>
      <c r="E6999" s="443" t="s">
        <v>548</v>
      </c>
      <c r="F6999" s="443" t="s">
        <v>548</v>
      </c>
      <c r="G6999" s="722">
        <v>69.72</v>
      </c>
      <c r="H6999" s="722">
        <v>2.5755699999999999</v>
      </c>
      <c r="I6999" s="722">
        <v>200</v>
      </c>
      <c r="J6999" s="722">
        <v>69.72</v>
      </c>
      <c r="K6999" s="723">
        <v>179.5687404</v>
      </c>
    </row>
    <row r="7000" spans="2:11">
      <c r="B7000" s="486" t="str">
        <f>CONCATENATE(Tabela22[[#This Row],[Residencial / Não Residencial]]," - ",Tabela22[[#This Row],[Frequência]])</f>
        <v>Residencial - 3 vezes por semana</v>
      </c>
      <c r="C7000" s="486" t="s">
        <v>578</v>
      </c>
      <c r="D7000" s="443" t="s">
        <v>572</v>
      </c>
      <c r="E7000" s="443" t="s">
        <v>548</v>
      </c>
      <c r="F7000" s="443" t="s">
        <v>548</v>
      </c>
      <c r="G7000" s="722">
        <v>110.22</v>
      </c>
      <c r="H7000" s="722">
        <v>2.5755699999999999</v>
      </c>
      <c r="I7000" s="722">
        <v>200</v>
      </c>
      <c r="J7000" s="722">
        <v>110.22</v>
      </c>
      <c r="K7000" s="723">
        <v>283.87932540000003</v>
      </c>
    </row>
    <row r="7001" spans="2:11">
      <c r="B7001" s="486" t="str">
        <f>CONCATENATE(Tabela22[[#This Row],[Residencial / Não Residencial]]," - ",Tabela22[[#This Row],[Frequência]])</f>
        <v>Residencial - 3 vezes por semana</v>
      </c>
      <c r="C7001" s="486" t="s">
        <v>578</v>
      </c>
      <c r="D7001" s="443" t="s">
        <v>572</v>
      </c>
      <c r="E7001" s="443" t="s">
        <v>548</v>
      </c>
      <c r="F7001" s="443" t="s">
        <v>548</v>
      </c>
      <c r="G7001" s="722">
        <v>77.72</v>
      </c>
      <c r="H7001" s="722">
        <v>2.5755699999999999</v>
      </c>
      <c r="I7001" s="722">
        <v>200</v>
      </c>
      <c r="J7001" s="722">
        <v>77.72</v>
      </c>
      <c r="K7001" s="723">
        <v>200.17330039999999</v>
      </c>
    </row>
    <row r="7002" spans="2:11">
      <c r="B7002" s="486" t="str">
        <f>CONCATENATE(Tabela22[[#This Row],[Residencial / Não Residencial]]," - ",Tabela22[[#This Row],[Frequência]])</f>
        <v>Residencial - 3 vezes por semana</v>
      </c>
      <c r="C7002" s="486" t="s">
        <v>578</v>
      </c>
      <c r="D7002" s="443" t="s">
        <v>572</v>
      </c>
      <c r="E7002" s="443" t="s">
        <v>548</v>
      </c>
      <c r="F7002" s="443" t="s">
        <v>548</v>
      </c>
      <c r="G7002" s="722">
        <v>117.31</v>
      </c>
      <c r="H7002" s="722">
        <v>2.5755699999999999</v>
      </c>
      <c r="I7002" s="722">
        <v>200</v>
      </c>
      <c r="J7002" s="722">
        <v>117.31</v>
      </c>
      <c r="K7002" s="723">
        <v>302.14011670000002</v>
      </c>
    </row>
    <row r="7003" spans="2:11">
      <c r="B7003" s="486" t="str">
        <f>CONCATENATE(Tabela22[[#This Row],[Residencial / Não Residencial]]," - ",Tabela22[[#This Row],[Frequência]])</f>
        <v>Residencial - 3 vezes por semana</v>
      </c>
      <c r="C7003" s="486" t="s">
        <v>578</v>
      </c>
      <c r="D7003" s="443" t="s">
        <v>572</v>
      </c>
      <c r="E7003" s="443" t="s">
        <v>548</v>
      </c>
      <c r="F7003" s="443" t="s">
        <v>548</v>
      </c>
      <c r="G7003" s="722">
        <v>148.43</v>
      </c>
      <c r="H7003" s="722">
        <v>2.5755699999999999</v>
      </c>
      <c r="I7003" s="722">
        <v>200</v>
      </c>
      <c r="J7003" s="722">
        <v>148.43</v>
      </c>
      <c r="K7003" s="723">
        <v>382.29185510000002</v>
      </c>
    </row>
    <row r="7004" spans="2:11">
      <c r="B7004" s="486" t="str">
        <f>CONCATENATE(Tabela22[[#This Row],[Residencial / Não Residencial]]," - ",Tabela22[[#This Row],[Frequência]])</f>
        <v>Residencial - 3 vezes por semana</v>
      </c>
      <c r="C7004" s="486" t="s">
        <v>578</v>
      </c>
      <c r="D7004" s="443" t="s">
        <v>572</v>
      </c>
      <c r="E7004" s="443" t="s">
        <v>548</v>
      </c>
      <c r="F7004" s="443" t="s">
        <v>548</v>
      </c>
      <c r="G7004" s="722">
        <v>159.81</v>
      </c>
      <c r="H7004" s="722">
        <v>2.5755699999999999</v>
      </c>
      <c r="I7004" s="722">
        <v>200</v>
      </c>
      <c r="J7004" s="722">
        <v>159.81</v>
      </c>
      <c r="K7004" s="723">
        <v>411.60184170000002</v>
      </c>
    </row>
    <row r="7005" spans="2:11">
      <c r="B7005" s="486" t="str">
        <f>CONCATENATE(Tabela22[[#This Row],[Residencial / Não Residencial]]," - ",Tabela22[[#This Row],[Frequência]])</f>
        <v>Residencial - 3 vezes por semana</v>
      </c>
      <c r="C7005" s="486" t="s">
        <v>578</v>
      </c>
      <c r="D7005" s="443" t="s">
        <v>572</v>
      </c>
      <c r="E7005" s="443" t="s">
        <v>548</v>
      </c>
      <c r="F7005" s="443" t="s">
        <v>548</v>
      </c>
      <c r="G7005" s="722">
        <v>104.53</v>
      </c>
      <c r="H7005" s="722">
        <v>2.5755699999999999</v>
      </c>
      <c r="I7005" s="722">
        <v>200</v>
      </c>
      <c r="J7005" s="722">
        <v>104.53</v>
      </c>
      <c r="K7005" s="723">
        <v>269.22433210000003</v>
      </c>
    </row>
    <row r="7006" spans="2:11">
      <c r="B7006" s="486" t="str">
        <f>CONCATENATE(Tabela22[[#This Row],[Residencial / Não Residencial]]," - ",Tabela22[[#This Row],[Frequência]])</f>
        <v>Residencial - 3 vezes por semana</v>
      </c>
      <c r="C7006" s="486" t="s">
        <v>578</v>
      </c>
      <c r="D7006" s="443" t="s">
        <v>580</v>
      </c>
      <c r="E7006" s="443" t="s">
        <v>548</v>
      </c>
      <c r="F7006" s="443" t="s">
        <v>548</v>
      </c>
      <c r="G7006" s="722">
        <v>20</v>
      </c>
      <c r="H7006" s="722">
        <v>2.5755699999999999</v>
      </c>
      <c r="I7006" s="722">
        <v>200</v>
      </c>
      <c r="J7006" s="722">
        <v>27.027027027027</v>
      </c>
      <c r="K7006" s="723">
        <v>69.61</v>
      </c>
    </row>
    <row r="7007" spans="2:11">
      <c r="B7007" s="486" t="str">
        <f>CONCATENATE(Tabela22[[#This Row],[Residencial / Não Residencial]]," - ",Tabela22[[#This Row],[Frequência]])</f>
        <v>Residencial - 3 vezes por semana</v>
      </c>
      <c r="C7007" s="486" t="s">
        <v>578</v>
      </c>
      <c r="D7007" s="443" t="s">
        <v>572</v>
      </c>
      <c r="E7007" s="443" t="s">
        <v>548</v>
      </c>
      <c r="F7007" s="443" t="s">
        <v>548</v>
      </c>
      <c r="G7007" s="722">
        <v>85.5</v>
      </c>
      <c r="H7007" s="722">
        <v>2.5755699999999999</v>
      </c>
      <c r="I7007" s="722">
        <v>200</v>
      </c>
      <c r="J7007" s="722">
        <v>85.5</v>
      </c>
      <c r="K7007" s="723">
        <v>220.21123499999999</v>
      </c>
    </row>
    <row r="7008" spans="2:11">
      <c r="B7008" s="486" t="str">
        <f>CONCATENATE(Tabela22[[#This Row],[Residencial / Não Residencial]]," - ",Tabela22[[#This Row],[Frequência]])</f>
        <v>Residencial - 3 vezes por semana</v>
      </c>
      <c r="C7008" s="486" t="s">
        <v>578</v>
      </c>
      <c r="D7008" s="443" t="s">
        <v>572</v>
      </c>
      <c r="E7008" s="443" t="s">
        <v>548</v>
      </c>
      <c r="F7008" s="443" t="s">
        <v>548</v>
      </c>
      <c r="G7008" s="722">
        <v>78</v>
      </c>
      <c r="H7008" s="722">
        <v>2.5755699999999999</v>
      </c>
      <c r="I7008" s="722">
        <v>200</v>
      </c>
      <c r="J7008" s="722">
        <v>78</v>
      </c>
      <c r="K7008" s="723">
        <v>200.89446000000001</v>
      </c>
    </row>
    <row r="7009" spans="2:11">
      <c r="B7009" s="486" t="str">
        <f>CONCATENATE(Tabela22[[#This Row],[Residencial / Não Residencial]]," - ",Tabela22[[#This Row],[Frequência]])</f>
        <v>Residencial - 3 vezes por semana</v>
      </c>
      <c r="C7009" s="486" t="s">
        <v>578</v>
      </c>
      <c r="D7009" s="443" t="s">
        <v>572</v>
      </c>
      <c r="E7009" s="443" t="s">
        <v>548</v>
      </c>
      <c r="F7009" s="443" t="s">
        <v>548</v>
      </c>
      <c r="G7009" s="722">
        <v>54</v>
      </c>
      <c r="H7009" s="722">
        <v>2.5755699999999999</v>
      </c>
      <c r="I7009" s="722">
        <v>200</v>
      </c>
      <c r="J7009" s="722">
        <v>54</v>
      </c>
      <c r="K7009" s="723">
        <v>139.08078</v>
      </c>
    </row>
    <row r="7010" spans="2:11">
      <c r="B7010" s="486" t="str">
        <f>CONCATENATE(Tabela22[[#This Row],[Residencial / Não Residencial]]," - ",Tabela22[[#This Row],[Frequência]])</f>
        <v>Residencial - 3 vezes por semana</v>
      </c>
      <c r="C7010" s="486" t="s">
        <v>578</v>
      </c>
      <c r="D7010" s="443" t="s">
        <v>572</v>
      </c>
      <c r="E7010" s="443" t="s">
        <v>548</v>
      </c>
      <c r="F7010" s="443" t="s">
        <v>548</v>
      </c>
      <c r="G7010" s="722">
        <v>66.650000000000006</v>
      </c>
      <c r="H7010" s="722">
        <v>2.5755699999999999</v>
      </c>
      <c r="I7010" s="722">
        <v>200</v>
      </c>
      <c r="J7010" s="722">
        <v>66.650000000000006</v>
      </c>
      <c r="K7010" s="723">
        <v>171.66174050000001</v>
      </c>
    </row>
    <row r="7011" spans="2:11">
      <c r="B7011" s="486" t="str">
        <f>CONCATENATE(Tabela22[[#This Row],[Residencial / Não Residencial]]," - ",Tabela22[[#This Row],[Frequência]])</f>
        <v>Residencial - 3 vezes por semana</v>
      </c>
      <c r="C7011" s="486" t="s">
        <v>578</v>
      </c>
      <c r="D7011" s="443" t="s">
        <v>572</v>
      </c>
      <c r="E7011" s="443" t="s">
        <v>548</v>
      </c>
      <c r="F7011" s="443" t="s">
        <v>548</v>
      </c>
      <c r="G7011" s="722">
        <v>122.74</v>
      </c>
      <c r="H7011" s="722">
        <v>2.5755699999999999</v>
      </c>
      <c r="I7011" s="722">
        <v>200</v>
      </c>
      <c r="J7011" s="722">
        <v>122.74</v>
      </c>
      <c r="K7011" s="723">
        <v>316.12546179999998</v>
      </c>
    </row>
    <row r="7012" spans="2:11">
      <c r="B7012" s="486" t="str">
        <f>CONCATENATE(Tabela22[[#This Row],[Residencial / Não Residencial]]," - ",Tabela22[[#This Row],[Frequência]])</f>
        <v>Residencial - 3 vezes por semana</v>
      </c>
      <c r="C7012" s="486" t="s">
        <v>578</v>
      </c>
      <c r="D7012" s="443" t="s">
        <v>572</v>
      </c>
      <c r="E7012" s="443" t="s">
        <v>548</v>
      </c>
      <c r="F7012" s="443" t="s">
        <v>548</v>
      </c>
      <c r="G7012" s="722">
        <v>45</v>
      </c>
      <c r="H7012" s="722">
        <v>2.5755699999999999</v>
      </c>
      <c r="I7012" s="722">
        <v>200</v>
      </c>
      <c r="J7012" s="722">
        <v>45</v>
      </c>
      <c r="K7012" s="723">
        <v>115.90065</v>
      </c>
    </row>
    <row r="7013" spans="2:11">
      <c r="B7013" s="486" t="str">
        <f>CONCATENATE(Tabela22[[#This Row],[Residencial / Não Residencial]]," - ",Tabela22[[#This Row],[Frequência]])</f>
        <v>Residencial - 3 vezes por semana</v>
      </c>
      <c r="C7013" s="486" t="s">
        <v>578</v>
      </c>
      <c r="D7013" s="443" t="s">
        <v>572</v>
      </c>
      <c r="E7013" s="443" t="s">
        <v>548</v>
      </c>
      <c r="F7013" s="443" t="s">
        <v>548</v>
      </c>
      <c r="G7013" s="722">
        <v>128</v>
      </c>
      <c r="H7013" s="722">
        <v>2.5755699999999999</v>
      </c>
      <c r="I7013" s="722">
        <v>200</v>
      </c>
      <c r="J7013" s="722">
        <v>128</v>
      </c>
      <c r="K7013" s="723">
        <v>329.67295999999999</v>
      </c>
    </row>
    <row r="7014" spans="2:11">
      <c r="B7014" s="486" t="str">
        <f>CONCATENATE(Tabela22[[#This Row],[Residencial / Não Residencial]]," - ",Tabela22[[#This Row],[Frequência]])</f>
        <v>Residencial - 3 vezes por semana</v>
      </c>
      <c r="C7014" s="486" t="s">
        <v>578</v>
      </c>
      <c r="D7014" s="443" t="s">
        <v>572</v>
      </c>
      <c r="E7014" s="443" t="s">
        <v>548</v>
      </c>
      <c r="F7014" s="443" t="s">
        <v>548</v>
      </c>
      <c r="G7014" s="722">
        <v>181.35</v>
      </c>
      <c r="H7014" s="722">
        <v>2.5755699999999999</v>
      </c>
      <c r="I7014" s="722">
        <v>200</v>
      </c>
      <c r="J7014" s="722">
        <v>181.35</v>
      </c>
      <c r="K7014" s="723">
        <v>467.07961949999998</v>
      </c>
    </row>
    <row r="7015" spans="2:11">
      <c r="B7015" s="486" t="str">
        <f>CONCATENATE(Tabela22[[#This Row],[Residencial / Não Residencial]]," - ",Tabela22[[#This Row],[Frequência]])</f>
        <v>Residencial - 3 vezes por semana</v>
      </c>
      <c r="C7015" s="486" t="s">
        <v>578</v>
      </c>
      <c r="D7015" s="443" t="s">
        <v>572</v>
      </c>
      <c r="E7015" s="443" t="s">
        <v>548</v>
      </c>
      <c r="F7015" s="443" t="s">
        <v>548</v>
      </c>
      <c r="G7015" s="722">
        <v>66</v>
      </c>
      <c r="H7015" s="722">
        <v>2.5755699999999999</v>
      </c>
      <c r="I7015" s="722">
        <v>200</v>
      </c>
      <c r="J7015" s="722">
        <v>66</v>
      </c>
      <c r="K7015" s="723">
        <v>169.98761999999999</v>
      </c>
    </row>
    <row r="7016" spans="2:11">
      <c r="B7016" s="486" t="str">
        <f>CONCATENATE(Tabela22[[#This Row],[Residencial / Não Residencial]]," - ",Tabela22[[#This Row],[Frequência]])</f>
        <v>Residencial - 3 vezes por semana</v>
      </c>
      <c r="C7016" s="486" t="s">
        <v>578</v>
      </c>
      <c r="D7016" s="443" t="s">
        <v>572</v>
      </c>
      <c r="E7016" s="443" t="s">
        <v>548</v>
      </c>
      <c r="F7016" s="443" t="s">
        <v>548</v>
      </c>
      <c r="G7016" s="722">
        <v>93.96</v>
      </c>
      <c r="H7016" s="722">
        <v>2.5755699999999999</v>
      </c>
      <c r="I7016" s="722">
        <v>200</v>
      </c>
      <c r="J7016" s="722">
        <v>93.96</v>
      </c>
      <c r="K7016" s="723">
        <v>242.0005572</v>
      </c>
    </row>
    <row r="7017" spans="2:11">
      <c r="B7017" s="486" t="str">
        <f>CONCATENATE(Tabela22[[#This Row],[Residencial / Não Residencial]]," - ",Tabela22[[#This Row],[Frequência]])</f>
        <v>Residencial - 3 vezes por semana</v>
      </c>
      <c r="C7017" s="486" t="s">
        <v>578</v>
      </c>
      <c r="D7017" s="443" t="s">
        <v>572</v>
      </c>
      <c r="E7017" s="443" t="s">
        <v>548</v>
      </c>
      <c r="F7017" s="443" t="s">
        <v>548</v>
      </c>
      <c r="G7017" s="722">
        <v>199.9</v>
      </c>
      <c r="H7017" s="722">
        <v>2.5755699999999999</v>
      </c>
      <c r="I7017" s="722">
        <v>200</v>
      </c>
      <c r="J7017" s="722">
        <v>199.9</v>
      </c>
      <c r="K7017" s="723">
        <v>514.85644300000001</v>
      </c>
    </row>
    <row r="7018" spans="2:11">
      <c r="B7018" s="486" t="str">
        <f>CONCATENATE(Tabela22[[#This Row],[Residencial / Não Residencial]]," - ",Tabela22[[#This Row],[Frequência]])</f>
        <v>Residencial - 3 vezes por semana</v>
      </c>
      <c r="C7018" s="486" t="s">
        <v>578</v>
      </c>
      <c r="D7018" s="443" t="s">
        <v>572</v>
      </c>
      <c r="E7018" s="443" t="s">
        <v>548</v>
      </c>
      <c r="F7018" s="443" t="s">
        <v>548</v>
      </c>
      <c r="G7018" s="722">
        <v>82.69</v>
      </c>
      <c r="H7018" s="722">
        <v>2.5755699999999999</v>
      </c>
      <c r="I7018" s="722">
        <v>200</v>
      </c>
      <c r="J7018" s="722">
        <v>82.69</v>
      </c>
      <c r="K7018" s="723">
        <v>212.97388330000001</v>
      </c>
    </row>
    <row r="7019" spans="2:11">
      <c r="B7019" s="486" t="str">
        <f>CONCATENATE(Tabela22[[#This Row],[Residencial / Não Residencial]]," - ",Tabela22[[#This Row],[Frequência]])</f>
        <v>Residencial - 3 vezes por semana</v>
      </c>
      <c r="C7019" s="486" t="s">
        <v>578</v>
      </c>
      <c r="D7019" s="443" t="s">
        <v>572</v>
      </c>
      <c r="E7019" s="443" t="s">
        <v>548</v>
      </c>
      <c r="F7019" s="443" t="s">
        <v>548</v>
      </c>
      <c r="G7019" s="722">
        <v>93.83</v>
      </c>
      <c r="H7019" s="722">
        <v>2.5755699999999999</v>
      </c>
      <c r="I7019" s="722">
        <v>200</v>
      </c>
      <c r="J7019" s="722">
        <v>93.83</v>
      </c>
      <c r="K7019" s="723">
        <v>241.66573310000001</v>
      </c>
    </row>
    <row r="7020" spans="2:11">
      <c r="B7020" s="486" t="str">
        <f>CONCATENATE(Tabela22[[#This Row],[Residencial / Não Residencial]]," - ",Tabela22[[#This Row],[Frequência]])</f>
        <v>Residencial - 3 vezes por semana</v>
      </c>
      <c r="C7020" s="486" t="s">
        <v>578</v>
      </c>
      <c r="D7020" s="443" t="s">
        <v>572</v>
      </c>
      <c r="E7020" s="443" t="s">
        <v>548</v>
      </c>
      <c r="F7020" s="443" t="s">
        <v>548</v>
      </c>
      <c r="G7020" s="722">
        <v>101.94</v>
      </c>
      <c r="H7020" s="722">
        <v>2.5755699999999999</v>
      </c>
      <c r="I7020" s="722">
        <v>200</v>
      </c>
      <c r="J7020" s="722">
        <v>101.94</v>
      </c>
      <c r="K7020" s="723">
        <v>262.55360580000001</v>
      </c>
    </row>
    <row r="7021" spans="2:11">
      <c r="B7021" s="486" t="str">
        <f>CONCATENATE(Tabela22[[#This Row],[Residencial / Não Residencial]]," - ",Tabela22[[#This Row],[Frequência]])</f>
        <v>Residencial - 3 vezes por semana</v>
      </c>
      <c r="C7021" s="486" t="s">
        <v>578</v>
      </c>
      <c r="D7021" s="443" t="s">
        <v>572</v>
      </c>
      <c r="E7021" s="443" t="s">
        <v>548</v>
      </c>
      <c r="F7021" s="443" t="s">
        <v>548</v>
      </c>
      <c r="G7021" s="722">
        <v>92.74</v>
      </c>
      <c r="H7021" s="722">
        <v>2.5755699999999999</v>
      </c>
      <c r="I7021" s="722">
        <v>200</v>
      </c>
      <c r="J7021" s="722">
        <v>92.74</v>
      </c>
      <c r="K7021" s="723">
        <v>238.85836180000001</v>
      </c>
    </row>
    <row r="7022" spans="2:11">
      <c r="B7022" s="486" t="str">
        <f>CONCATENATE(Tabela22[[#This Row],[Residencial / Não Residencial]]," - ",Tabela22[[#This Row],[Frequência]])</f>
        <v>Residencial - 3 vezes por semana</v>
      </c>
      <c r="C7022" s="486" t="s">
        <v>578</v>
      </c>
      <c r="D7022" s="443" t="s">
        <v>572</v>
      </c>
      <c r="E7022" s="443" t="s">
        <v>548</v>
      </c>
      <c r="F7022" s="443" t="s">
        <v>548</v>
      </c>
      <c r="G7022" s="722">
        <v>80</v>
      </c>
      <c r="H7022" s="722">
        <v>2.5755699999999999</v>
      </c>
      <c r="I7022" s="722">
        <v>200</v>
      </c>
      <c r="J7022" s="722">
        <v>80</v>
      </c>
      <c r="K7022" s="723">
        <v>206.04560000000001</v>
      </c>
    </row>
    <row r="7023" spans="2:11">
      <c r="B7023" s="486" t="str">
        <f>CONCATENATE(Tabela22[[#This Row],[Residencial / Não Residencial]]," - ",Tabela22[[#This Row],[Frequência]])</f>
        <v>Residencial - 3 vezes por semana</v>
      </c>
      <c r="C7023" s="486" t="s">
        <v>578</v>
      </c>
      <c r="D7023" s="443" t="s">
        <v>572</v>
      </c>
      <c r="E7023" s="443" t="s">
        <v>548</v>
      </c>
      <c r="F7023" s="443" t="s">
        <v>548</v>
      </c>
      <c r="G7023" s="722">
        <v>76.66</v>
      </c>
      <c r="H7023" s="722">
        <v>2.5755699999999999</v>
      </c>
      <c r="I7023" s="722">
        <v>200</v>
      </c>
      <c r="J7023" s="722">
        <v>76.66</v>
      </c>
      <c r="K7023" s="723">
        <v>197.44319619999999</v>
      </c>
    </row>
    <row r="7024" spans="2:11">
      <c r="B7024" s="486" t="str">
        <f>CONCATENATE(Tabela22[[#This Row],[Residencial / Não Residencial]]," - ",Tabela22[[#This Row],[Frequência]])</f>
        <v>Residencial - 3 vezes por semana</v>
      </c>
      <c r="C7024" s="486" t="s">
        <v>578</v>
      </c>
      <c r="D7024" s="443" t="s">
        <v>572</v>
      </c>
      <c r="E7024" s="443" t="s">
        <v>548</v>
      </c>
      <c r="F7024" s="443" t="s">
        <v>548</v>
      </c>
      <c r="G7024" s="722">
        <v>89.11</v>
      </c>
      <c r="H7024" s="722">
        <v>2.5755699999999999</v>
      </c>
      <c r="I7024" s="722">
        <v>200</v>
      </c>
      <c r="J7024" s="722">
        <v>89.11</v>
      </c>
      <c r="K7024" s="723">
        <v>229.50904270000001</v>
      </c>
    </row>
    <row r="7025" spans="2:11">
      <c r="B7025" s="486" t="str">
        <f>CONCATENATE(Tabela22[[#This Row],[Residencial / Não Residencial]]," - ",Tabela22[[#This Row],[Frequência]])</f>
        <v>Residencial - 3 vezes por semana</v>
      </c>
      <c r="C7025" s="486" t="s">
        <v>578</v>
      </c>
      <c r="D7025" s="443" t="s">
        <v>572</v>
      </c>
      <c r="E7025" s="443" t="s">
        <v>548</v>
      </c>
      <c r="F7025" s="443" t="s">
        <v>548</v>
      </c>
      <c r="G7025" s="722">
        <v>103.41</v>
      </c>
      <c r="H7025" s="722">
        <v>2.5755699999999999</v>
      </c>
      <c r="I7025" s="722">
        <v>200</v>
      </c>
      <c r="J7025" s="722">
        <v>103.41</v>
      </c>
      <c r="K7025" s="723">
        <v>266.3396937</v>
      </c>
    </row>
    <row r="7026" spans="2:11">
      <c r="B7026" s="486" t="str">
        <f>CONCATENATE(Tabela22[[#This Row],[Residencial / Não Residencial]]," - ",Tabela22[[#This Row],[Frequência]])</f>
        <v>Residencial - 3 vezes por semana</v>
      </c>
      <c r="C7026" s="486" t="s">
        <v>578</v>
      </c>
      <c r="D7026" s="443" t="s">
        <v>572</v>
      </c>
      <c r="E7026" s="443" t="s">
        <v>548</v>
      </c>
      <c r="F7026" s="443" t="s">
        <v>548</v>
      </c>
      <c r="G7026" s="722">
        <v>123.6</v>
      </c>
      <c r="H7026" s="722">
        <v>2.5755699999999999</v>
      </c>
      <c r="I7026" s="722">
        <v>200</v>
      </c>
      <c r="J7026" s="722">
        <v>123.6</v>
      </c>
      <c r="K7026" s="723">
        <v>318.34045200000003</v>
      </c>
    </row>
    <row r="7027" spans="2:11">
      <c r="B7027" s="486" t="str">
        <f>CONCATENATE(Tabela22[[#This Row],[Residencial / Não Residencial]]," - ",Tabela22[[#This Row],[Frequência]])</f>
        <v>Residencial - 3 vezes por semana</v>
      </c>
      <c r="C7027" s="486" t="s">
        <v>578</v>
      </c>
      <c r="D7027" s="443" t="s">
        <v>572</v>
      </c>
      <c r="E7027" s="443" t="s">
        <v>548</v>
      </c>
      <c r="F7027" s="443" t="s">
        <v>548</v>
      </c>
      <c r="G7027" s="722">
        <v>63</v>
      </c>
      <c r="H7027" s="722">
        <v>2.5755699999999999</v>
      </c>
      <c r="I7027" s="722">
        <v>200</v>
      </c>
      <c r="J7027" s="722">
        <v>63</v>
      </c>
      <c r="K7027" s="723">
        <v>162.26091</v>
      </c>
    </row>
    <row r="7028" spans="2:11">
      <c r="B7028" s="486" t="str">
        <f>CONCATENATE(Tabela22[[#This Row],[Residencial / Não Residencial]]," - ",Tabela22[[#This Row],[Frequência]])</f>
        <v>Residencial - 3 vezes por semana</v>
      </c>
      <c r="C7028" s="486" t="s">
        <v>578</v>
      </c>
      <c r="D7028" s="443" t="s">
        <v>572</v>
      </c>
      <c r="E7028" s="443" t="s">
        <v>548</v>
      </c>
      <c r="F7028" s="443" t="s">
        <v>548</v>
      </c>
      <c r="G7028" s="722">
        <v>72</v>
      </c>
      <c r="H7028" s="722">
        <v>2.5755699999999999</v>
      </c>
      <c r="I7028" s="722">
        <v>200</v>
      </c>
      <c r="J7028" s="722">
        <v>72</v>
      </c>
      <c r="K7028" s="723">
        <v>185.44103999999999</v>
      </c>
    </row>
    <row r="7029" spans="2:11">
      <c r="B7029" s="486" t="str">
        <f>CONCATENATE(Tabela22[[#This Row],[Residencial / Não Residencial]]," - ",Tabela22[[#This Row],[Frequência]])</f>
        <v>Residencial - 3 vezes por semana</v>
      </c>
      <c r="C7029" s="486" t="s">
        <v>578</v>
      </c>
      <c r="D7029" s="443" t="s">
        <v>572</v>
      </c>
      <c r="E7029" s="443" t="s">
        <v>548</v>
      </c>
      <c r="F7029" s="443" t="s">
        <v>548</v>
      </c>
      <c r="G7029" s="722">
        <v>48.59</v>
      </c>
      <c r="H7029" s="722">
        <v>2.5755699999999999</v>
      </c>
      <c r="I7029" s="722">
        <v>200</v>
      </c>
      <c r="J7029" s="722">
        <v>48.59</v>
      </c>
      <c r="K7029" s="723">
        <v>125.1469463</v>
      </c>
    </row>
    <row r="7030" spans="2:11">
      <c r="B7030" s="486" t="str">
        <f>CONCATENATE(Tabela22[[#This Row],[Residencial / Não Residencial]]," - ",Tabela22[[#This Row],[Frequência]])</f>
        <v>Residencial - 3 vezes por semana</v>
      </c>
      <c r="C7030" s="486" t="s">
        <v>578</v>
      </c>
      <c r="D7030" s="443" t="s">
        <v>574</v>
      </c>
      <c r="E7030" s="443" t="s">
        <v>548</v>
      </c>
      <c r="F7030" s="443" t="s">
        <v>548</v>
      </c>
      <c r="G7030" s="722">
        <v>65.38</v>
      </c>
      <c r="H7030" s="722">
        <v>2.5755699999999999</v>
      </c>
      <c r="I7030" s="722">
        <v>200</v>
      </c>
      <c r="J7030" s="722">
        <v>65.38</v>
      </c>
      <c r="K7030" s="723">
        <v>168.39076660000001</v>
      </c>
    </row>
    <row r="7031" spans="2:11">
      <c r="B7031" s="486" t="str">
        <f>CONCATENATE(Tabela22[[#This Row],[Residencial / Não Residencial]]," - ",Tabela22[[#This Row],[Frequência]])</f>
        <v>Residencial - 3 vezes por semana</v>
      </c>
      <c r="C7031" s="486" t="s">
        <v>578</v>
      </c>
      <c r="D7031" s="443" t="s">
        <v>572</v>
      </c>
      <c r="E7031" s="443" t="s">
        <v>548</v>
      </c>
      <c r="F7031" s="443" t="s">
        <v>548</v>
      </c>
      <c r="G7031" s="722">
        <v>76.44</v>
      </c>
      <c r="H7031" s="722">
        <v>2.5755699999999999</v>
      </c>
      <c r="I7031" s="722">
        <v>200</v>
      </c>
      <c r="J7031" s="722">
        <v>76.44</v>
      </c>
      <c r="K7031" s="723">
        <v>196.8765708</v>
      </c>
    </row>
    <row r="7032" spans="2:11">
      <c r="B7032" s="486" t="str">
        <f>CONCATENATE(Tabela22[[#This Row],[Residencial / Não Residencial]]," - ",Tabela22[[#This Row],[Frequência]])</f>
        <v>Residencial - 3 vezes por semana</v>
      </c>
      <c r="C7032" s="486" t="s">
        <v>578</v>
      </c>
      <c r="D7032" s="443" t="s">
        <v>572</v>
      </c>
      <c r="E7032" s="443" t="s">
        <v>548</v>
      </c>
      <c r="F7032" s="443" t="s">
        <v>548</v>
      </c>
      <c r="G7032" s="722">
        <v>56</v>
      </c>
      <c r="H7032" s="722">
        <v>2.5755699999999999</v>
      </c>
      <c r="I7032" s="722">
        <v>200</v>
      </c>
      <c r="J7032" s="722">
        <v>56</v>
      </c>
      <c r="K7032" s="723">
        <v>144.23192</v>
      </c>
    </row>
    <row r="7033" spans="2:11">
      <c r="B7033" s="486" t="str">
        <f>CONCATENATE(Tabela22[[#This Row],[Residencial / Não Residencial]]," - ",Tabela22[[#This Row],[Frequência]])</f>
        <v>Residencial - 3 vezes por semana</v>
      </c>
      <c r="C7033" s="486" t="s">
        <v>578</v>
      </c>
      <c r="D7033" s="443" t="s">
        <v>572</v>
      </c>
      <c r="E7033" s="443" t="s">
        <v>548</v>
      </c>
      <c r="F7033" s="443" t="s">
        <v>548</v>
      </c>
      <c r="G7033" s="722">
        <v>162</v>
      </c>
      <c r="H7033" s="722">
        <v>2.5755699999999999</v>
      </c>
      <c r="I7033" s="722">
        <v>200</v>
      </c>
      <c r="J7033" s="722">
        <v>162</v>
      </c>
      <c r="K7033" s="723">
        <v>417.24234000000001</v>
      </c>
    </row>
    <row r="7034" spans="2:11">
      <c r="B7034" s="486" t="str">
        <f>CONCATENATE(Tabela22[[#This Row],[Residencial / Não Residencial]]," - ",Tabela22[[#This Row],[Frequência]])</f>
        <v>Residencial - 3 vezes por semana</v>
      </c>
      <c r="C7034" s="486" t="s">
        <v>578</v>
      </c>
      <c r="D7034" s="443" t="s">
        <v>572</v>
      </c>
      <c r="E7034" s="443" t="s">
        <v>548</v>
      </c>
      <c r="F7034" s="443" t="s">
        <v>548</v>
      </c>
      <c r="G7034" s="722">
        <v>183.55</v>
      </c>
      <c r="H7034" s="722">
        <v>2.5755699999999999</v>
      </c>
      <c r="I7034" s="722">
        <v>200</v>
      </c>
      <c r="J7034" s="722">
        <v>183.55</v>
      </c>
      <c r="K7034" s="723">
        <v>472.74587350000002</v>
      </c>
    </row>
    <row r="7035" spans="2:11">
      <c r="B7035" s="486" t="str">
        <f>CONCATENATE(Tabela22[[#This Row],[Residencial / Não Residencial]]," - ",Tabela22[[#This Row],[Frequência]])</f>
        <v>Residencial - 3 vezes por semana</v>
      </c>
      <c r="C7035" s="486" t="s">
        <v>578</v>
      </c>
      <c r="D7035" s="443" t="s">
        <v>572</v>
      </c>
      <c r="E7035" s="443" t="s">
        <v>548</v>
      </c>
      <c r="F7035" s="443" t="s">
        <v>548</v>
      </c>
      <c r="G7035" s="722">
        <v>98.19</v>
      </c>
      <c r="H7035" s="722">
        <v>2.5755699999999999</v>
      </c>
      <c r="I7035" s="722">
        <v>200</v>
      </c>
      <c r="J7035" s="722">
        <v>98.19</v>
      </c>
      <c r="K7035" s="723">
        <v>252.89521830000001</v>
      </c>
    </row>
    <row r="7036" spans="2:11">
      <c r="B7036" s="486" t="str">
        <f>CONCATENATE(Tabela22[[#This Row],[Residencial / Não Residencial]]," - ",Tabela22[[#This Row],[Frequência]])</f>
        <v>Residencial - 3 vezes por semana</v>
      </c>
      <c r="C7036" s="486" t="s">
        <v>578</v>
      </c>
      <c r="D7036" s="443" t="s">
        <v>572</v>
      </c>
      <c r="E7036" s="443" t="s">
        <v>548</v>
      </c>
      <c r="F7036" s="443" t="s">
        <v>548</v>
      </c>
      <c r="G7036" s="722">
        <v>234.66</v>
      </c>
      <c r="H7036" s="722">
        <v>2.5755699999999999</v>
      </c>
      <c r="I7036" s="722">
        <v>200</v>
      </c>
      <c r="J7036" s="722">
        <v>200</v>
      </c>
      <c r="K7036" s="723">
        <v>515.11400000000003</v>
      </c>
    </row>
    <row r="7037" spans="2:11">
      <c r="B7037" s="486" t="str">
        <f>CONCATENATE(Tabela22[[#This Row],[Residencial / Não Residencial]]," - ",Tabela22[[#This Row],[Frequência]])</f>
        <v>Residencial - 3 vezes por semana</v>
      </c>
      <c r="C7037" s="486" t="s">
        <v>578</v>
      </c>
      <c r="D7037" s="443" t="s">
        <v>572</v>
      </c>
      <c r="E7037" s="443" t="s">
        <v>548</v>
      </c>
      <c r="F7037" s="443" t="s">
        <v>548</v>
      </c>
      <c r="G7037" s="722">
        <v>69.959999999999994</v>
      </c>
      <c r="H7037" s="722">
        <v>2.5755699999999999</v>
      </c>
      <c r="I7037" s="722">
        <v>200</v>
      </c>
      <c r="J7037" s="722">
        <v>69.959999999999994</v>
      </c>
      <c r="K7037" s="723">
        <v>180.1868772</v>
      </c>
    </row>
    <row r="7038" spans="2:11">
      <c r="B7038" s="486" t="str">
        <f>CONCATENATE(Tabela22[[#This Row],[Residencial / Não Residencial]]," - ",Tabela22[[#This Row],[Frequência]])</f>
        <v>Residencial - 3 vezes por semana</v>
      </c>
      <c r="C7038" s="486" t="s">
        <v>578</v>
      </c>
      <c r="D7038" s="443" t="s">
        <v>572</v>
      </c>
      <c r="E7038" s="443" t="s">
        <v>548</v>
      </c>
      <c r="F7038" s="443" t="s">
        <v>548</v>
      </c>
      <c r="G7038" s="722">
        <v>100.18</v>
      </c>
      <c r="H7038" s="722">
        <v>2.5755699999999999</v>
      </c>
      <c r="I7038" s="722">
        <v>200</v>
      </c>
      <c r="J7038" s="722">
        <v>100.18</v>
      </c>
      <c r="K7038" s="723">
        <v>258.02060260000002</v>
      </c>
    </row>
    <row r="7039" spans="2:11">
      <c r="B7039" s="486" t="str">
        <f>CONCATENATE(Tabela22[[#This Row],[Residencial / Não Residencial]]," - ",Tabela22[[#This Row],[Frequência]])</f>
        <v>Residencial - 3 vezes por semana</v>
      </c>
      <c r="C7039" s="486" t="s">
        <v>578</v>
      </c>
      <c r="D7039" s="443" t="s">
        <v>572</v>
      </c>
      <c r="E7039" s="443" t="s">
        <v>548</v>
      </c>
      <c r="F7039" s="443" t="s">
        <v>548</v>
      </c>
      <c r="G7039" s="722">
        <v>113.15</v>
      </c>
      <c r="H7039" s="722">
        <v>2.5755699999999999</v>
      </c>
      <c r="I7039" s="722">
        <v>200</v>
      </c>
      <c r="J7039" s="722">
        <v>113.15</v>
      </c>
      <c r="K7039" s="723">
        <v>291.4257455</v>
      </c>
    </row>
    <row r="7040" spans="2:11">
      <c r="B7040" s="486" t="str">
        <f>CONCATENATE(Tabela22[[#This Row],[Residencial / Não Residencial]]," - ",Tabela22[[#This Row],[Frequência]])</f>
        <v>Residencial - 3 vezes por semana</v>
      </c>
      <c r="C7040" s="486" t="s">
        <v>578</v>
      </c>
      <c r="D7040" s="443" t="s">
        <v>572</v>
      </c>
      <c r="E7040" s="443" t="s">
        <v>548</v>
      </c>
      <c r="F7040" s="443" t="s">
        <v>548</v>
      </c>
      <c r="G7040" s="722">
        <v>60</v>
      </c>
      <c r="H7040" s="722">
        <v>2.5755699999999999</v>
      </c>
      <c r="I7040" s="722">
        <v>200</v>
      </c>
      <c r="J7040" s="722">
        <v>60</v>
      </c>
      <c r="K7040" s="723">
        <v>154.5342</v>
      </c>
    </row>
    <row r="7041" spans="2:11">
      <c r="B7041" s="486" t="str">
        <f>CONCATENATE(Tabela22[[#This Row],[Residencial / Não Residencial]]," - ",Tabela22[[#This Row],[Frequência]])</f>
        <v>Residencial - 3 vezes por semana</v>
      </c>
      <c r="C7041" s="486" t="s">
        <v>578</v>
      </c>
      <c r="D7041" s="443" t="s">
        <v>572</v>
      </c>
      <c r="E7041" s="443" t="s">
        <v>548</v>
      </c>
      <c r="F7041" s="443" t="s">
        <v>548</v>
      </c>
      <c r="G7041" s="722">
        <v>76.91</v>
      </c>
      <c r="H7041" s="722">
        <v>2.5755699999999999</v>
      </c>
      <c r="I7041" s="722">
        <v>200</v>
      </c>
      <c r="J7041" s="722">
        <v>76.91</v>
      </c>
      <c r="K7041" s="723">
        <v>198.08708870000001</v>
      </c>
    </row>
    <row r="7042" spans="2:11">
      <c r="B7042" s="486" t="str">
        <f>CONCATENATE(Tabela22[[#This Row],[Residencial / Não Residencial]]," - ",Tabela22[[#This Row],[Frequência]])</f>
        <v>Residencial - 3 vezes por semana</v>
      </c>
      <c r="C7042" s="486" t="s">
        <v>578</v>
      </c>
      <c r="D7042" s="443" t="s">
        <v>572</v>
      </c>
      <c r="E7042" s="443" t="s">
        <v>548</v>
      </c>
      <c r="F7042" s="443" t="s">
        <v>548</v>
      </c>
      <c r="G7042" s="722">
        <v>196.82</v>
      </c>
      <c r="H7042" s="722">
        <v>2.5755699999999999</v>
      </c>
      <c r="I7042" s="722">
        <v>200</v>
      </c>
      <c r="J7042" s="722">
        <v>196.82</v>
      </c>
      <c r="K7042" s="723">
        <v>506.92368740000001</v>
      </c>
    </row>
    <row r="7043" spans="2:11">
      <c r="B7043" s="486" t="str">
        <f>CONCATENATE(Tabela22[[#This Row],[Residencial / Não Residencial]]," - ",Tabela22[[#This Row],[Frequência]])</f>
        <v>Residencial - 3 vezes por semana</v>
      </c>
      <c r="C7043" s="486" t="s">
        <v>578</v>
      </c>
      <c r="D7043" s="443" t="s">
        <v>572</v>
      </c>
      <c r="E7043" s="443" t="s">
        <v>548</v>
      </c>
      <c r="F7043" s="443" t="s">
        <v>548</v>
      </c>
      <c r="G7043" s="722">
        <v>60.75</v>
      </c>
      <c r="H7043" s="722">
        <v>2.5755699999999999</v>
      </c>
      <c r="I7043" s="722">
        <v>200</v>
      </c>
      <c r="J7043" s="722">
        <v>60.75</v>
      </c>
      <c r="K7043" s="723">
        <v>156.4658775</v>
      </c>
    </row>
    <row r="7044" spans="2:11">
      <c r="B7044" s="486" t="str">
        <f>CONCATENATE(Tabela22[[#This Row],[Residencial / Não Residencial]]," - ",Tabela22[[#This Row],[Frequência]])</f>
        <v>Residencial - 3 vezes por semana</v>
      </c>
      <c r="C7044" s="486" t="s">
        <v>578</v>
      </c>
      <c r="D7044" s="443" t="s">
        <v>572</v>
      </c>
      <c r="E7044" s="443" t="s">
        <v>548</v>
      </c>
      <c r="F7044" s="443" t="s">
        <v>548</v>
      </c>
      <c r="G7044" s="722">
        <v>40.770000000000003</v>
      </c>
      <c r="H7044" s="722">
        <v>2.5755699999999999</v>
      </c>
      <c r="I7044" s="722">
        <v>200</v>
      </c>
      <c r="J7044" s="722">
        <v>40.770000000000003</v>
      </c>
      <c r="K7044" s="723">
        <v>105.00598890000001</v>
      </c>
    </row>
    <row r="7045" spans="2:11">
      <c r="B7045" s="486" t="str">
        <f>CONCATENATE(Tabela22[[#This Row],[Residencial / Não Residencial]]," - ",Tabela22[[#This Row],[Frequência]])</f>
        <v>Residencial - 3 vezes por semana</v>
      </c>
      <c r="C7045" s="486" t="s">
        <v>578</v>
      </c>
      <c r="D7045" s="443" t="s">
        <v>572</v>
      </c>
      <c r="E7045" s="443" t="s">
        <v>548</v>
      </c>
      <c r="F7045" s="443" t="s">
        <v>548</v>
      </c>
      <c r="G7045" s="722">
        <v>114.95</v>
      </c>
      <c r="H7045" s="722">
        <v>2.5755699999999999</v>
      </c>
      <c r="I7045" s="722">
        <v>200</v>
      </c>
      <c r="J7045" s="722">
        <v>114.95</v>
      </c>
      <c r="K7045" s="723">
        <v>296.06177150000002</v>
      </c>
    </row>
    <row r="7046" spans="2:11">
      <c r="B7046" s="486" t="str">
        <f>CONCATENATE(Tabela22[[#This Row],[Residencial / Não Residencial]]," - ",Tabela22[[#This Row],[Frequência]])</f>
        <v>Residencial - 3 vezes por semana</v>
      </c>
      <c r="C7046" s="486" t="s">
        <v>578</v>
      </c>
      <c r="D7046" s="443" t="s">
        <v>572</v>
      </c>
      <c r="E7046" s="443" t="s">
        <v>548</v>
      </c>
      <c r="F7046" s="443" t="s">
        <v>548</v>
      </c>
      <c r="G7046" s="722">
        <v>220.58</v>
      </c>
      <c r="H7046" s="722">
        <v>2.5755699999999999</v>
      </c>
      <c r="I7046" s="722">
        <v>200</v>
      </c>
      <c r="J7046" s="722">
        <v>200</v>
      </c>
      <c r="K7046" s="723">
        <v>515.11400000000003</v>
      </c>
    </row>
    <row r="7047" spans="2:11">
      <c r="B7047" s="486" t="str">
        <f>CONCATENATE(Tabela22[[#This Row],[Residencial / Não Residencial]]," - ",Tabela22[[#This Row],[Frequência]])</f>
        <v>Residencial - 3 vezes por semana</v>
      </c>
      <c r="C7047" s="486" t="s">
        <v>578</v>
      </c>
      <c r="D7047" s="443" t="s">
        <v>572</v>
      </c>
      <c r="E7047" s="443" t="s">
        <v>548</v>
      </c>
      <c r="F7047" s="443" t="s">
        <v>548</v>
      </c>
      <c r="G7047" s="722">
        <v>103.94</v>
      </c>
      <c r="H7047" s="722">
        <v>2.5755699999999999</v>
      </c>
      <c r="I7047" s="722">
        <v>200</v>
      </c>
      <c r="J7047" s="722">
        <v>103.94</v>
      </c>
      <c r="K7047" s="723">
        <v>267.70474580000001</v>
      </c>
    </row>
    <row r="7048" spans="2:11">
      <c r="B7048" s="486" t="str">
        <f>CONCATENATE(Tabela22[[#This Row],[Residencial / Não Residencial]]," - ",Tabela22[[#This Row],[Frequência]])</f>
        <v>Residencial - 3 vezes por semana</v>
      </c>
      <c r="C7048" s="486" t="s">
        <v>578</v>
      </c>
      <c r="D7048" s="443" t="s">
        <v>572</v>
      </c>
      <c r="E7048" s="443" t="s">
        <v>548</v>
      </c>
      <c r="F7048" s="443" t="s">
        <v>548</v>
      </c>
      <c r="G7048" s="722">
        <v>151.97999999999999</v>
      </c>
      <c r="H7048" s="722">
        <v>2.5755699999999999</v>
      </c>
      <c r="I7048" s="722">
        <v>200</v>
      </c>
      <c r="J7048" s="722">
        <v>151.97999999999999</v>
      </c>
      <c r="K7048" s="723">
        <v>391.43512859999998</v>
      </c>
    </row>
    <row r="7049" spans="2:11">
      <c r="B7049" s="486" t="str">
        <f>CONCATENATE(Tabela22[[#This Row],[Residencial / Não Residencial]]," - ",Tabela22[[#This Row],[Frequência]])</f>
        <v>Residencial - 3 vezes por semana</v>
      </c>
      <c r="C7049" s="486" t="s">
        <v>578</v>
      </c>
      <c r="D7049" s="443" t="s">
        <v>572</v>
      </c>
      <c r="E7049" s="443" t="s">
        <v>548</v>
      </c>
      <c r="F7049" s="443" t="s">
        <v>548</v>
      </c>
      <c r="G7049" s="722">
        <v>72</v>
      </c>
      <c r="H7049" s="722">
        <v>2.5755699999999999</v>
      </c>
      <c r="I7049" s="722">
        <v>200</v>
      </c>
      <c r="J7049" s="722">
        <v>72</v>
      </c>
      <c r="K7049" s="723">
        <v>185.44103999999999</v>
      </c>
    </row>
    <row r="7050" spans="2:11">
      <c r="B7050" s="486" t="str">
        <f>CONCATENATE(Tabela22[[#This Row],[Residencial / Não Residencial]]," - ",Tabela22[[#This Row],[Frequência]])</f>
        <v>Residencial - 3 vezes por semana</v>
      </c>
      <c r="C7050" s="486" t="s">
        <v>578</v>
      </c>
      <c r="D7050" s="443" t="s">
        <v>572</v>
      </c>
      <c r="E7050" s="443" t="s">
        <v>548</v>
      </c>
      <c r="F7050" s="443" t="s">
        <v>548</v>
      </c>
      <c r="G7050" s="722">
        <v>65</v>
      </c>
      <c r="H7050" s="722">
        <v>2.5755699999999999</v>
      </c>
      <c r="I7050" s="722">
        <v>200</v>
      </c>
      <c r="J7050" s="722">
        <v>65</v>
      </c>
      <c r="K7050" s="723">
        <v>167.41204999999999</v>
      </c>
    </row>
    <row r="7051" spans="2:11">
      <c r="B7051" s="486" t="str">
        <f>CONCATENATE(Tabela22[[#This Row],[Residencial / Não Residencial]]," - ",Tabela22[[#This Row],[Frequência]])</f>
        <v>Residencial - 3 vezes por semana</v>
      </c>
      <c r="C7051" s="486" t="s">
        <v>578</v>
      </c>
      <c r="D7051" s="443" t="s">
        <v>572</v>
      </c>
      <c r="E7051" s="443" t="s">
        <v>548</v>
      </c>
      <c r="F7051" s="443" t="s">
        <v>548</v>
      </c>
      <c r="G7051" s="722">
        <v>182.95</v>
      </c>
      <c r="H7051" s="722">
        <v>2.5755699999999999</v>
      </c>
      <c r="I7051" s="722">
        <v>200</v>
      </c>
      <c r="J7051" s="722">
        <v>182.95</v>
      </c>
      <c r="K7051" s="723">
        <v>471.20053150000001</v>
      </c>
    </row>
    <row r="7052" spans="2:11">
      <c r="B7052" s="486" t="str">
        <f>CONCATENATE(Tabela22[[#This Row],[Residencial / Não Residencial]]," - ",Tabela22[[#This Row],[Frequência]])</f>
        <v>Residencial - 3 vezes por semana</v>
      </c>
      <c r="C7052" s="486" t="s">
        <v>578</v>
      </c>
      <c r="D7052" s="443" t="s">
        <v>572</v>
      </c>
      <c r="E7052" s="443" t="s">
        <v>548</v>
      </c>
      <c r="F7052" s="443" t="s">
        <v>548</v>
      </c>
      <c r="G7052" s="722">
        <v>105.71</v>
      </c>
      <c r="H7052" s="722">
        <v>2.5755699999999999</v>
      </c>
      <c r="I7052" s="722">
        <v>200</v>
      </c>
      <c r="J7052" s="722">
        <v>105.71</v>
      </c>
      <c r="K7052" s="723">
        <v>272.2635047</v>
      </c>
    </row>
    <row r="7053" spans="2:11">
      <c r="B7053" s="486" t="str">
        <f>CONCATENATE(Tabela22[[#This Row],[Residencial / Não Residencial]]," - ",Tabela22[[#This Row],[Frequência]])</f>
        <v>Residencial - 3 vezes por semana</v>
      </c>
      <c r="C7053" s="486" t="s">
        <v>578</v>
      </c>
      <c r="D7053" s="443" t="s">
        <v>572</v>
      </c>
      <c r="E7053" s="443" t="s">
        <v>548</v>
      </c>
      <c r="F7053" s="443" t="s">
        <v>548</v>
      </c>
      <c r="G7053" s="722">
        <v>46.33</v>
      </c>
      <c r="H7053" s="722">
        <v>2.5755699999999999</v>
      </c>
      <c r="I7053" s="722">
        <v>200</v>
      </c>
      <c r="J7053" s="722">
        <v>46.33</v>
      </c>
      <c r="K7053" s="723">
        <v>119.3261581</v>
      </c>
    </row>
    <row r="7054" spans="2:11">
      <c r="B7054" s="486" t="str">
        <f>CONCATENATE(Tabela22[[#This Row],[Residencial / Não Residencial]]," - ",Tabela22[[#This Row],[Frequência]])</f>
        <v>Residencial - 3 vezes por semana</v>
      </c>
      <c r="C7054" s="486" t="s">
        <v>578</v>
      </c>
      <c r="D7054" s="443" t="s">
        <v>572</v>
      </c>
      <c r="E7054" s="443" t="s">
        <v>548</v>
      </c>
      <c r="F7054" s="443" t="s">
        <v>548</v>
      </c>
      <c r="G7054" s="722">
        <v>95.12</v>
      </c>
      <c r="H7054" s="722">
        <v>2.5755699999999999</v>
      </c>
      <c r="I7054" s="722">
        <v>200</v>
      </c>
      <c r="J7054" s="722">
        <v>95.12</v>
      </c>
      <c r="K7054" s="723">
        <v>244.98821839999999</v>
      </c>
    </row>
    <row r="7055" spans="2:11">
      <c r="B7055" s="486" t="str">
        <f>CONCATENATE(Tabela22[[#This Row],[Residencial / Não Residencial]]," - ",Tabela22[[#This Row],[Frequência]])</f>
        <v>Residencial - 3 vezes por semana</v>
      </c>
      <c r="C7055" s="486" t="s">
        <v>578</v>
      </c>
      <c r="D7055" s="443" t="s">
        <v>572</v>
      </c>
      <c r="E7055" s="443" t="s">
        <v>548</v>
      </c>
      <c r="F7055" s="443" t="s">
        <v>548</v>
      </c>
      <c r="G7055" s="722">
        <v>93.3</v>
      </c>
      <c r="H7055" s="722">
        <v>2.5755699999999999</v>
      </c>
      <c r="I7055" s="722">
        <v>200</v>
      </c>
      <c r="J7055" s="722">
        <v>93.3</v>
      </c>
      <c r="K7055" s="723">
        <v>240.300681</v>
      </c>
    </row>
    <row r="7056" spans="2:11">
      <c r="B7056" s="486" t="str">
        <f>CONCATENATE(Tabela22[[#This Row],[Residencial / Não Residencial]]," - ",Tabela22[[#This Row],[Frequência]])</f>
        <v>Residencial - 3 vezes por semana</v>
      </c>
      <c r="C7056" s="486" t="s">
        <v>578</v>
      </c>
      <c r="D7056" s="443" t="s">
        <v>572</v>
      </c>
      <c r="E7056" s="443" t="s">
        <v>548</v>
      </c>
      <c r="F7056" s="443" t="s">
        <v>548</v>
      </c>
      <c r="G7056" s="722">
        <v>59.31</v>
      </c>
      <c r="H7056" s="722">
        <v>2.5755699999999999</v>
      </c>
      <c r="I7056" s="722">
        <v>200</v>
      </c>
      <c r="J7056" s="722">
        <v>59.31</v>
      </c>
      <c r="K7056" s="723">
        <v>152.75705669999999</v>
      </c>
    </row>
    <row r="7057" spans="2:11">
      <c r="B7057" s="486" t="str">
        <f>CONCATENATE(Tabela22[[#This Row],[Residencial / Não Residencial]]," - ",Tabela22[[#This Row],[Frequência]])</f>
        <v>Residencial - 3 vezes por semana</v>
      </c>
      <c r="C7057" s="486" t="s">
        <v>578</v>
      </c>
      <c r="D7057" s="443" t="s">
        <v>572</v>
      </c>
      <c r="E7057" s="443" t="s">
        <v>548</v>
      </c>
      <c r="F7057" s="443" t="s">
        <v>548</v>
      </c>
      <c r="G7057" s="722">
        <v>90</v>
      </c>
      <c r="H7057" s="722">
        <v>2.5755699999999999</v>
      </c>
      <c r="I7057" s="722">
        <v>200</v>
      </c>
      <c r="J7057" s="722">
        <v>90</v>
      </c>
      <c r="K7057" s="723">
        <v>231.8013</v>
      </c>
    </row>
    <row r="7058" spans="2:11">
      <c r="B7058" s="486" t="str">
        <f>CONCATENATE(Tabela22[[#This Row],[Residencial / Não Residencial]]," - ",Tabela22[[#This Row],[Frequência]])</f>
        <v>Residencial - 3 vezes por semana</v>
      </c>
      <c r="C7058" s="486" t="s">
        <v>578</v>
      </c>
      <c r="D7058" s="443" t="s">
        <v>572</v>
      </c>
      <c r="E7058" s="443" t="s">
        <v>548</v>
      </c>
      <c r="F7058" s="443" t="s">
        <v>548</v>
      </c>
      <c r="G7058" s="722">
        <v>155.16</v>
      </c>
      <c r="H7058" s="722">
        <v>2.5755699999999999</v>
      </c>
      <c r="I7058" s="722">
        <v>200</v>
      </c>
      <c r="J7058" s="722">
        <v>155.16</v>
      </c>
      <c r="K7058" s="723">
        <v>399.62544120000001</v>
      </c>
    </row>
    <row r="7059" spans="2:11">
      <c r="B7059" s="486" t="str">
        <f>CONCATENATE(Tabela22[[#This Row],[Residencial / Não Residencial]]," - ",Tabela22[[#This Row],[Frequência]])</f>
        <v>Residencial - 3 vezes por semana</v>
      </c>
      <c r="C7059" s="486" t="s">
        <v>578</v>
      </c>
      <c r="D7059" s="443" t="s">
        <v>572</v>
      </c>
      <c r="E7059" s="443" t="s">
        <v>548</v>
      </c>
      <c r="F7059" s="443" t="s">
        <v>548</v>
      </c>
      <c r="G7059" s="722">
        <v>62.4</v>
      </c>
      <c r="H7059" s="722">
        <v>2.5755699999999999</v>
      </c>
      <c r="I7059" s="722">
        <v>200</v>
      </c>
      <c r="J7059" s="722">
        <v>62.4</v>
      </c>
      <c r="K7059" s="723">
        <v>160.71556799999999</v>
      </c>
    </row>
    <row r="7060" spans="2:11">
      <c r="B7060" s="486" t="str">
        <f>CONCATENATE(Tabela22[[#This Row],[Residencial / Não Residencial]]," - ",Tabela22[[#This Row],[Frequência]])</f>
        <v>Residencial - 3 vezes por semana</v>
      </c>
      <c r="C7060" s="486" t="s">
        <v>578</v>
      </c>
      <c r="D7060" s="443" t="s">
        <v>572</v>
      </c>
      <c r="E7060" s="443" t="s">
        <v>548</v>
      </c>
      <c r="F7060" s="443" t="s">
        <v>548</v>
      </c>
      <c r="G7060" s="722">
        <v>102.74</v>
      </c>
      <c r="H7060" s="722">
        <v>2.5755699999999999</v>
      </c>
      <c r="I7060" s="722">
        <v>200</v>
      </c>
      <c r="J7060" s="722">
        <v>102.74</v>
      </c>
      <c r="K7060" s="723">
        <v>264.6140618</v>
      </c>
    </row>
    <row r="7061" spans="2:11">
      <c r="B7061" s="486" t="str">
        <f>CONCATENATE(Tabela22[[#This Row],[Residencial / Não Residencial]]," - ",Tabela22[[#This Row],[Frequência]])</f>
        <v>Residencial - 3 vezes por semana</v>
      </c>
      <c r="C7061" s="486" t="s">
        <v>578</v>
      </c>
      <c r="D7061" s="443" t="s">
        <v>572</v>
      </c>
      <c r="E7061" s="443" t="s">
        <v>548</v>
      </c>
      <c r="F7061" s="443" t="s">
        <v>548</v>
      </c>
      <c r="G7061" s="722">
        <v>105.1</v>
      </c>
      <c r="H7061" s="722">
        <v>2.5755699999999999</v>
      </c>
      <c r="I7061" s="722">
        <v>200</v>
      </c>
      <c r="J7061" s="722">
        <v>105.1</v>
      </c>
      <c r="K7061" s="723">
        <v>270.692407</v>
      </c>
    </row>
    <row r="7062" spans="2:11">
      <c r="B7062" s="486" t="str">
        <f>CONCATENATE(Tabela22[[#This Row],[Residencial / Não Residencial]]," - ",Tabela22[[#This Row],[Frequência]])</f>
        <v>Residencial - 3 vezes por semana</v>
      </c>
      <c r="C7062" s="486" t="s">
        <v>578</v>
      </c>
      <c r="D7062" s="443" t="s">
        <v>572</v>
      </c>
      <c r="E7062" s="443" t="s">
        <v>548</v>
      </c>
      <c r="F7062" s="443" t="s">
        <v>548</v>
      </c>
      <c r="G7062" s="722">
        <v>67.56</v>
      </c>
      <c r="H7062" s="722">
        <v>2.5755699999999999</v>
      </c>
      <c r="I7062" s="722">
        <v>200</v>
      </c>
      <c r="J7062" s="722">
        <v>67.56</v>
      </c>
      <c r="K7062" s="723">
        <v>174.00550920000001</v>
      </c>
    </row>
    <row r="7063" spans="2:11">
      <c r="B7063" s="486" t="str">
        <f>CONCATENATE(Tabela22[[#This Row],[Residencial / Não Residencial]]," - ",Tabela22[[#This Row],[Frequência]])</f>
        <v>Residencial - 3 vezes por semana</v>
      </c>
      <c r="C7063" s="486" t="s">
        <v>578</v>
      </c>
      <c r="D7063" s="443" t="s">
        <v>572</v>
      </c>
      <c r="E7063" s="443" t="s">
        <v>548</v>
      </c>
      <c r="F7063" s="443" t="s">
        <v>548</v>
      </c>
      <c r="G7063" s="722">
        <v>135.49</v>
      </c>
      <c r="H7063" s="722">
        <v>2.5755699999999999</v>
      </c>
      <c r="I7063" s="722">
        <v>200</v>
      </c>
      <c r="J7063" s="722">
        <v>135.49</v>
      </c>
      <c r="K7063" s="723">
        <v>348.96397930000001</v>
      </c>
    </row>
    <row r="7064" spans="2:11">
      <c r="B7064" s="486" t="str">
        <f>CONCATENATE(Tabela22[[#This Row],[Residencial / Não Residencial]]," - ",Tabela22[[#This Row],[Frequência]])</f>
        <v>Residencial - 3 vezes por semana</v>
      </c>
      <c r="C7064" s="486" t="s">
        <v>578</v>
      </c>
      <c r="D7064" s="443" t="s">
        <v>572</v>
      </c>
      <c r="E7064" s="443" t="s">
        <v>548</v>
      </c>
      <c r="F7064" s="443" t="s">
        <v>548</v>
      </c>
      <c r="G7064" s="722">
        <v>136.85</v>
      </c>
      <c r="H7064" s="722">
        <v>2.5755699999999999</v>
      </c>
      <c r="I7064" s="722">
        <v>200</v>
      </c>
      <c r="J7064" s="722">
        <v>136.85</v>
      </c>
      <c r="K7064" s="723">
        <v>352.46675449999998</v>
      </c>
    </row>
    <row r="7065" spans="2:11">
      <c r="B7065" s="486" t="str">
        <f>CONCATENATE(Tabela22[[#This Row],[Residencial / Não Residencial]]," - ",Tabela22[[#This Row],[Frequência]])</f>
        <v>Residencial - 3 vezes por semana</v>
      </c>
      <c r="C7065" s="486" t="s">
        <v>578</v>
      </c>
      <c r="D7065" s="443" t="s">
        <v>572</v>
      </c>
      <c r="E7065" s="443" t="s">
        <v>548</v>
      </c>
      <c r="F7065" s="443" t="s">
        <v>548</v>
      </c>
      <c r="G7065" s="722">
        <v>72</v>
      </c>
      <c r="H7065" s="722">
        <v>2.5755699999999999</v>
      </c>
      <c r="I7065" s="722">
        <v>200</v>
      </c>
      <c r="J7065" s="722">
        <v>72</v>
      </c>
      <c r="K7065" s="723">
        <v>185.44103999999999</v>
      </c>
    </row>
    <row r="7066" spans="2:11">
      <c r="B7066" s="486" t="str">
        <f>CONCATENATE(Tabela22[[#This Row],[Residencial / Não Residencial]]," - ",Tabela22[[#This Row],[Frequência]])</f>
        <v>Não Residencial - 3 vezes por semana</v>
      </c>
      <c r="C7066" s="486" t="s">
        <v>578</v>
      </c>
      <c r="D7066" s="443" t="s">
        <v>568</v>
      </c>
      <c r="E7066" s="443" t="s">
        <v>569</v>
      </c>
      <c r="F7066" s="443" t="s">
        <v>550</v>
      </c>
      <c r="G7066" s="722">
        <v>281.60000000000002</v>
      </c>
      <c r="H7066" s="722">
        <v>3.9677699999999998</v>
      </c>
      <c r="I7066" s="722">
        <v>300</v>
      </c>
      <c r="J7066" s="722">
        <v>281.60000000000002</v>
      </c>
      <c r="K7066" s="723">
        <v>1117.324032</v>
      </c>
    </row>
    <row r="7067" spans="2:11">
      <c r="B7067" s="486" t="str">
        <f>CONCATENATE(Tabela22[[#This Row],[Residencial / Não Residencial]]," - ",Tabela22[[#This Row],[Frequência]])</f>
        <v>Residencial - 3 vezes por semana</v>
      </c>
      <c r="C7067" s="486" t="s">
        <v>578</v>
      </c>
      <c r="D7067" s="443" t="s">
        <v>572</v>
      </c>
      <c r="E7067" s="443" t="s">
        <v>548</v>
      </c>
      <c r="F7067" s="443" t="s">
        <v>548</v>
      </c>
      <c r="G7067" s="722">
        <v>28.57</v>
      </c>
      <c r="H7067" s="722">
        <v>2.5755699999999999</v>
      </c>
      <c r="I7067" s="722">
        <v>200</v>
      </c>
      <c r="J7067" s="722">
        <v>28.57</v>
      </c>
      <c r="K7067" s="723">
        <v>73.584034900000006</v>
      </c>
    </row>
    <row r="7068" spans="2:11">
      <c r="B7068" s="486" t="str">
        <f>CONCATENATE(Tabela22[[#This Row],[Residencial / Não Residencial]]," - ",Tabela22[[#This Row],[Frequência]])</f>
        <v>Residencial - 3 vezes por semana</v>
      </c>
      <c r="C7068" s="486" t="s">
        <v>578</v>
      </c>
      <c r="D7068" s="443" t="s">
        <v>572</v>
      </c>
      <c r="E7068" s="443" t="s">
        <v>548</v>
      </c>
      <c r="F7068" s="443" t="s">
        <v>548</v>
      </c>
      <c r="G7068" s="722">
        <v>84.27</v>
      </c>
      <c r="H7068" s="722">
        <v>2.5755699999999999</v>
      </c>
      <c r="I7068" s="722">
        <v>200</v>
      </c>
      <c r="J7068" s="722">
        <v>84.27</v>
      </c>
      <c r="K7068" s="723">
        <v>217.04328390000001</v>
      </c>
    </row>
    <row r="7069" spans="2:11">
      <c r="B7069" s="486" t="str">
        <f>CONCATENATE(Tabela22[[#This Row],[Residencial / Não Residencial]]," - ",Tabela22[[#This Row],[Frequência]])</f>
        <v>Residencial - 3 vezes por semana</v>
      </c>
      <c r="C7069" s="486" t="s">
        <v>578</v>
      </c>
      <c r="D7069" s="443" t="s">
        <v>572</v>
      </c>
      <c r="E7069" s="443" t="s">
        <v>548</v>
      </c>
      <c r="F7069" s="443" t="s">
        <v>548</v>
      </c>
      <c r="G7069" s="722">
        <v>22.5</v>
      </c>
      <c r="H7069" s="722">
        <v>2.5755699999999999</v>
      </c>
      <c r="I7069" s="722">
        <v>200</v>
      </c>
      <c r="J7069" s="722">
        <v>27.027027027027</v>
      </c>
      <c r="K7069" s="723">
        <v>69.61</v>
      </c>
    </row>
    <row r="7070" spans="2:11">
      <c r="B7070" s="486" t="str">
        <f>CONCATENATE(Tabela22[[#This Row],[Residencial / Não Residencial]]," - ",Tabela22[[#This Row],[Frequência]])</f>
        <v>Residencial - 3 vezes por semana</v>
      </c>
      <c r="C7070" s="486" t="s">
        <v>578</v>
      </c>
      <c r="D7070" s="443" t="s">
        <v>572</v>
      </c>
      <c r="E7070" s="443" t="s">
        <v>548</v>
      </c>
      <c r="F7070" s="443" t="s">
        <v>548</v>
      </c>
      <c r="G7070" s="722">
        <v>134.94999999999999</v>
      </c>
      <c r="H7070" s="722">
        <v>2.5755699999999999</v>
      </c>
      <c r="I7070" s="722">
        <v>200</v>
      </c>
      <c r="J7070" s="722">
        <v>134.94999999999999</v>
      </c>
      <c r="K7070" s="723">
        <v>347.5731715</v>
      </c>
    </row>
    <row r="7071" spans="2:11">
      <c r="B7071" s="486" t="str">
        <f>CONCATENATE(Tabela22[[#This Row],[Residencial / Não Residencial]]," - ",Tabela22[[#This Row],[Frequência]])</f>
        <v>Residencial - 3 vezes por semana</v>
      </c>
      <c r="C7071" s="486" t="s">
        <v>578</v>
      </c>
      <c r="D7071" s="443" t="s">
        <v>572</v>
      </c>
      <c r="E7071" s="443" t="s">
        <v>548</v>
      </c>
      <c r="F7071" s="443" t="s">
        <v>548</v>
      </c>
      <c r="G7071" s="722">
        <v>66.58</v>
      </c>
      <c r="H7071" s="722">
        <v>2.5755699999999999</v>
      </c>
      <c r="I7071" s="722">
        <v>200</v>
      </c>
      <c r="J7071" s="722">
        <v>66.58</v>
      </c>
      <c r="K7071" s="723">
        <v>171.48145059999999</v>
      </c>
    </row>
    <row r="7072" spans="2:11">
      <c r="B7072" s="486" t="str">
        <f>CONCATENATE(Tabela22[[#This Row],[Residencial / Não Residencial]]," - ",Tabela22[[#This Row],[Frequência]])</f>
        <v>Residencial - 3 vezes por semana</v>
      </c>
      <c r="C7072" s="486" t="s">
        <v>578</v>
      </c>
      <c r="D7072" s="443" t="s">
        <v>572</v>
      </c>
      <c r="E7072" s="443" t="s">
        <v>548</v>
      </c>
      <c r="F7072" s="443" t="s">
        <v>548</v>
      </c>
      <c r="G7072" s="722">
        <v>60</v>
      </c>
      <c r="H7072" s="722">
        <v>2.5755699999999999</v>
      </c>
      <c r="I7072" s="722">
        <v>200</v>
      </c>
      <c r="J7072" s="722">
        <v>60</v>
      </c>
      <c r="K7072" s="723">
        <v>154.5342</v>
      </c>
    </row>
    <row r="7073" spans="2:11">
      <c r="B7073" s="486" t="str">
        <f>CONCATENATE(Tabela22[[#This Row],[Residencial / Não Residencial]]," - ",Tabela22[[#This Row],[Frequência]])</f>
        <v>Residencial - 3 vezes por semana</v>
      </c>
      <c r="C7073" s="486" t="s">
        <v>578</v>
      </c>
      <c r="D7073" s="443" t="s">
        <v>572</v>
      </c>
      <c r="E7073" s="443" t="s">
        <v>548</v>
      </c>
      <c r="F7073" s="443" t="s">
        <v>548</v>
      </c>
      <c r="G7073" s="722">
        <v>69.31</v>
      </c>
      <c r="H7073" s="722">
        <v>2.5755699999999999</v>
      </c>
      <c r="I7073" s="722">
        <v>200</v>
      </c>
      <c r="J7073" s="722">
        <v>69.31</v>
      </c>
      <c r="K7073" s="723">
        <v>178.51275670000001</v>
      </c>
    </row>
    <row r="7074" spans="2:11">
      <c r="B7074" s="486" t="str">
        <f>CONCATENATE(Tabela22[[#This Row],[Residencial / Não Residencial]]," - ",Tabela22[[#This Row],[Frequência]])</f>
        <v>Residencial - 3 vezes por semana</v>
      </c>
      <c r="C7074" s="486" t="s">
        <v>578</v>
      </c>
      <c r="D7074" s="443" t="s">
        <v>572</v>
      </c>
      <c r="E7074" s="443" t="s">
        <v>548</v>
      </c>
      <c r="F7074" s="443" t="s">
        <v>548</v>
      </c>
      <c r="G7074" s="722">
        <v>70.14</v>
      </c>
      <c r="H7074" s="722">
        <v>2.5755699999999999</v>
      </c>
      <c r="I7074" s="722">
        <v>200</v>
      </c>
      <c r="J7074" s="722">
        <v>70.14</v>
      </c>
      <c r="K7074" s="723">
        <v>180.6504798</v>
      </c>
    </row>
    <row r="7075" spans="2:11">
      <c r="B7075" s="486" t="str">
        <f>CONCATENATE(Tabela22[[#This Row],[Residencial / Não Residencial]]," - ",Tabela22[[#This Row],[Frequência]])</f>
        <v>Residencial - 3 vezes por semana</v>
      </c>
      <c r="C7075" s="486" t="s">
        <v>578</v>
      </c>
      <c r="D7075" s="443" t="s">
        <v>572</v>
      </c>
      <c r="E7075" s="443" t="s">
        <v>548</v>
      </c>
      <c r="F7075" s="443" t="s">
        <v>548</v>
      </c>
      <c r="G7075" s="722">
        <v>64</v>
      </c>
      <c r="H7075" s="722">
        <v>2.5755699999999999</v>
      </c>
      <c r="I7075" s="722">
        <v>200</v>
      </c>
      <c r="J7075" s="722">
        <v>64</v>
      </c>
      <c r="K7075" s="723">
        <v>164.83647999999999</v>
      </c>
    </row>
    <row r="7076" spans="2:11">
      <c r="B7076" s="486" t="str">
        <f>CONCATENATE(Tabela22[[#This Row],[Residencial / Não Residencial]]," - ",Tabela22[[#This Row],[Frequência]])</f>
        <v>Residencial - 3 vezes por semana</v>
      </c>
      <c r="C7076" s="486" t="s">
        <v>578</v>
      </c>
      <c r="D7076" s="443" t="s">
        <v>572</v>
      </c>
      <c r="E7076" s="443" t="s">
        <v>548</v>
      </c>
      <c r="F7076" s="443" t="s">
        <v>548</v>
      </c>
      <c r="G7076" s="722">
        <v>58.18</v>
      </c>
      <c r="H7076" s="722">
        <v>2.5755699999999999</v>
      </c>
      <c r="I7076" s="722">
        <v>200</v>
      </c>
      <c r="J7076" s="722">
        <v>58.18</v>
      </c>
      <c r="K7076" s="723">
        <v>149.8466626</v>
      </c>
    </row>
    <row r="7077" spans="2:11">
      <c r="B7077" s="486" t="str">
        <f>CONCATENATE(Tabela22[[#This Row],[Residencial / Não Residencial]]," - ",Tabela22[[#This Row],[Frequência]])</f>
        <v>Residencial - 3 vezes por semana</v>
      </c>
      <c r="C7077" s="486" t="s">
        <v>578</v>
      </c>
      <c r="D7077" s="443" t="s">
        <v>572</v>
      </c>
      <c r="E7077" s="443" t="s">
        <v>548</v>
      </c>
      <c r="F7077" s="443" t="s">
        <v>548</v>
      </c>
      <c r="G7077" s="722">
        <v>50.75</v>
      </c>
      <c r="H7077" s="722">
        <v>2.5755699999999999</v>
      </c>
      <c r="I7077" s="722">
        <v>200</v>
      </c>
      <c r="J7077" s="722">
        <v>50.75</v>
      </c>
      <c r="K7077" s="723">
        <v>130.71017749999999</v>
      </c>
    </row>
    <row r="7078" spans="2:11">
      <c r="B7078" s="486" t="str">
        <f>CONCATENATE(Tabela22[[#This Row],[Residencial / Não Residencial]]," - ",Tabela22[[#This Row],[Frequência]])</f>
        <v>Residencial - 3 vezes por semana</v>
      </c>
      <c r="C7078" s="486" t="s">
        <v>578</v>
      </c>
      <c r="D7078" s="443" t="s">
        <v>572</v>
      </c>
      <c r="E7078" s="443" t="s">
        <v>548</v>
      </c>
      <c r="F7078" s="443" t="s">
        <v>548</v>
      </c>
      <c r="G7078" s="722">
        <v>90</v>
      </c>
      <c r="H7078" s="722">
        <v>2.5755699999999999</v>
      </c>
      <c r="I7078" s="722">
        <v>200</v>
      </c>
      <c r="J7078" s="722">
        <v>90</v>
      </c>
      <c r="K7078" s="723">
        <v>231.8013</v>
      </c>
    </row>
    <row r="7079" spans="2:11">
      <c r="B7079" s="486" t="str">
        <f>CONCATENATE(Tabela22[[#This Row],[Residencial / Não Residencial]]," - ",Tabela22[[#This Row],[Frequência]])</f>
        <v>Residencial - 3 vezes por semana</v>
      </c>
      <c r="C7079" s="486" t="s">
        <v>578</v>
      </c>
      <c r="D7079" s="443" t="s">
        <v>572</v>
      </c>
      <c r="E7079" s="443" t="s">
        <v>548</v>
      </c>
      <c r="F7079" s="443" t="s">
        <v>548</v>
      </c>
      <c r="G7079" s="722">
        <v>70</v>
      </c>
      <c r="H7079" s="722">
        <v>2.5755699999999999</v>
      </c>
      <c r="I7079" s="722">
        <v>200</v>
      </c>
      <c r="J7079" s="722">
        <v>70</v>
      </c>
      <c r="K7079" s="723">
        <v>180.28989999999999</v>
      </c>
    </row>
    <row r="7080" spans="2:11">
      <c r="B7080" s="486" t="str">
        <f>CONCATENATE(Tabela22[[#This Row],[Residencial / Não Residencial]]," - ",Tabela22[[#This Row],[Frequência]])</f>
        <v>Residencial - 3 vezes por semana</v>
      </c>
      <c r="C7080" s="486" t="s">
        <v>578</v>
      </c>
      <c r="D7080" s="443" t="s">
        <v>572</v>
      </c>
      <c r="E7080" s="443" t="s">
        <v>548</v>
      </c>
      <c r="F7080" s="443" t="s">
        <v>548</v>
      </c>
      <c r="G7080" s="722">
        <v>49</v>
      </c>
      <c r="H7080" s="722">
        <v>2.5755699999999999</v>
      </c>
      <c r="I7080" s="722">
        <v>200</v>
      </c>
      <c r="J7080" s="722">
        <v>49</v>
      </c>
      <c r="K7080" s="723">
        <v>126.20292999999999</v>
      </c>
    </row>
    <row r="7081" spans="2:11">
      <c r="B7081" s="486" t="str">
        <f>CONCATENATE(Tabela22[[#This Row],[Residencial / Não Residencial]]," - ",Tabela22[[#This Row],[Frequência]])</f>
        <v>Residencial - 3 vezes por semana</v>
      </c>
      <c r="C7081" s="486" t="s">
        <v>578</v>
      </c>
      <c r="D7081" s="443" t="s">
        <v>572</v>
      </c>
      <c r="E7081" s="443" t="s">
        <v>548</v>
      </c>
      <c r="F7081" s="443" t="s">
        <v>548</v>
      </c>
      <c r="G7081" s="722">
        <v>49</v>
      </c>
      <c r="H7081" s="722">
        <v>2.5755699999999999</v>
      </c>
      <c r="I7081" s="722">
        <v>200</v>
      </c>
      <c r="J7081" s="722">
        <v>49</v>
      </c>
      <c r="K7081" s="723">
        <v>126.20292999999999</v>
      </c>
    </row>
    <row r="7082" spans="2:11">
      <c r="B7082" s="486" t="str">
        <f>CONCATENATE(Tabela22[[#This Row],[Residencial / Não Residencial]]," - ",Tabela22[[#This Row],[Frequência]])</f>
        <v>Residencial - 3 vezes por semana</v>
      </c>
      <c r="C7082" s="486" t="s">
        <v>578</v>
      </c>
      <c r="D7082" s="443" t="s">
        <v>572</v>
      </c>
      <c r="E7082" s="443" t="s">
        <v>548</v>
      </c>
      <c r="F7082" s="443" t="s">
        <v>548</v>
      </c>
      <c r="G7082" s="722">
        <v>74.400000000000006</v>
      </c>
      <c r="H7082" s="722">
        <v>2.5755699999999999</v>
      </c>
      <c r="I7082" s="722">
        <v>200</v>
      </c>
      <c r="J7082" s="722">
        <v>74.400000000000006</v>
      </c>
      <c r="K7082" s="723">
        <v>191.62240800000001</v>
      </c>
    </row>
    <row r="7083" spans="2:11">
      <c r="B7083" s="486" t="str">
        <f>CONCATENATE(Tabela22[[#This Row],[Residencial / Não Residencial]]," - ",Tabela22[[#This Row],[Frequência]])</f>
        <v>Residencial - 3 vezes por semana</v>
      </c>
      <c r="C7083" s="486" t="s">
        <v>578</v>
      </c>
      <c r="D7083" s="443" t="s">
        <v>572</v>
      </c>
      <c r="E7083" s="443" t="s">
        <v>548</v>
      </c>
      <c r="F7083" s="443" t="s">
        <v>548</v>
      </c>
      <c r="G7083" s="722">
        <v>124.39</v>
      </c>
      <c r="H7083" s="722">
        <v>2.5755699999999999</v>
      </c>
      <c r="I7083" s="722">
        <v>200</v>
      </c>
      <c r="J7083" s="722">
        <v>124.39</v>
      </c>
      <c r="K7083" s="723">
        <v>320.37515230000002</v>
      </c>
    </row>
    <row r="7084" spans="2:11">
      <c r="B7084" s="486" t="str">
        <f>CONCATENATE(Tabela22[[#This Row],[Residencial / Não Residencial]]," - ",Tabela22[[#This Row],[Frequência]])</f>
        <v>Residencial - 3 vezes por semana</v>
      </c>
      <c r="C7084" s="486" t="s">
        <v>578</v>
      </c>
      <c r="D7084" s="443" t="s">
        <v>572</v>
      </c>
      <c r="E7084" s="443" t="s">
        <v>548</v>
      </c>
      <c r="F7084" s="443" t="s">
        <v>548</v>
      </c>
      <c r="G7084" s="722">
        <v>84.12</v>
      </c>
      <c r="H7084" s="722">
        <v>2.5755699999999999</v>
      </c>
      <c r="I7084" s="722">
        <v>200</v>
      </c>
      <c r="J7084" s="722">
        <v>84.12</v>
      </c>
      <c r="K7084" s="723">
        <v>216.6569484</v>
      </c>
    </row>
    <row r="7085" spans="2:11">
      <c r="B7085" s="486" t="str">
        <f>CONCATENATE(Tabela22[[#This Row],[Residencial / Não Residencial]]," - ",Tabela22[[#This Row],[Frequência]])</f>
        <v>Não Residencial - 3 vezes por semana</v>
      </c>
      <c r="C7085" s="486" t="s">
        <v>578</v>
      </c>
      <c r="D7085" s="443" t="s">
        <v>568</v>
      </c>
      <c r="E7085" s="443" t="s">
        <v>569</v>
      </c>
      <c r="F7085" s="443" t="s">
        <v>550</v>
      </c>
      <c r="G7085" s="722">
        <v>27.9</v>
      </c>
      <c r="H7085" s="722">
        <v>3.9677699999999998</v>
      </c>
      <c r="I7085" s="722">
        <v>300</v>
      </c>
      <c r="J7085" s="722">
        <v>27.9</v>
      </c>
      <c r="K7085" s="723">
        <v>110.700783</v>
      </c>
    </row>
    <row r="7086" spans="2:11">
      <c r="B7086" s="486" t="str">
        <f>CONCATENATE(Tabela22[[#This Row],[Residencial / Não Residencial]]," - ",Tabela22[[#This Row],[Frequência]])</f>
        <v>Residencial - 3 vezes por semana</v>
      </c>
      <c r="C7086" s="486" t="s">
        <v>578</v>
      </c>
      <c r="D7086" s="443" t="s">
        <v>572</v>
      </c>
      <c r="E7086" s="443" t="s">
        <v>548</v>
      </c>
      <c r="F7086" s="443" t="s">
        <v>548</v>
      </c>
      <c r="G7086" s="722">
        <v>104.36</v>
      </c>
      <c r="H7086" s="722">
        <v>2.5755699999999999</v>
      </c>
      <c r="I7086" s="722">
        <v>200</v>
      </c>
      <c r="J7086" s="722">
        <v>104.36</v>
      </c>
      <c r="K7086" s="723">
        <v>268.78648520000002</v>
      </c>
    </row>
    <row r="7087" spans="2:11">
      <c r="B7087" s="486" t="str">
        <f>CONCATENATE(Tabela22[[#This Row],[Residencial / Não Residencial]]," - ",Tabela22[[#This Row],[Frequência]])</f>
        <v>Não Residencial - 3 vezes por semana</v>
      </c>
      <c r="C7087" s="486" t="s">
        <v>578</v>
      </c>
      <c r="D7087" s="443" t="s">
        <v>568</v>
      </c>
      <c r="E7087" s="443" t="s">
        <v>569</v>
      </c>
      <c r="F7087" s="443" t="s">
        <v>550</v>
      </c>
      <c r="G7087" s="722">
        <v>244.23</v>
      </c>
      <c r="H7087" s="722">
        <v>3.9677699999999998</v>
      </c>
      <c r="I7087" s="722">
        <v>300</v>
      </c>
      <c r="J7087" s="722">
        <v>244.23</v>
      </c>
      <c r="K7087" s="723">
        <v>969.04846710000004</v>
      </c>
    </row>
    <row r="7088" spans="2:11">
      <c r="B7088" s="486" t="str">
        <f>CONCATENATE(Tabela22[[#This Row],[Residencial / Não Residencial]]," - ",Tabela22[[#This Row],[Frequência]])</f>
        <v>Residencial - 3 vezes por semana</v>
      </c>
      <c r="C7088" s="486" t="s">
        <v>578</v>
      </c>
      <c r="D7088" s="443" t="s">
        <v>572</v>
      </c>
      <c r="E7088" s="443" t="s">
        <v>548</v>
      </c>
      <c r="F7088" s="443" t="s">
        <v>548</v>
      </c>
      <c r="G7088" s="722">
        <v>285.57</v>
      </c>
      <c r="H7088" s="722">
        <v>2.5755699999999999</v>
      </c>
      <c r="I7088" s="722">
        <v>200</v>
      </c>
      <c r="J7088" s="722">
        <v>200</v>
      </c>
      <c r="K7088" s="723">
        <v>515.11400000000003</v>
      </c>
    </row>
    <row r="7089" spans="2:11">
      <c r="B7089" s="486" t="str">
        <f>CONCATENATE(Tabela22[[#This Row],[Residencial / Não Residencial]]," - ",Tabela22[[#This Row],[Frequência]])</f>
        <v>Não Residencial - 3 vezes por semana</v>
      </c>
      <c r="C7089" s="486" t="s">
        <v>578</v>
      </c>
      <c r="D7089" s="443" t="s">
        <v>568</v>
      </c>
      <c r="E7089" s="443" t="s">
        <v>569</v>
      </c>
      <c r="F7089" s="443" t="s">
        <v>550</v>
      </c>
      <c r="G7089" s="722">
        <v>163.35</v>
      </c>
      <c r="H7089" s="722">
        <v>3.9677699999999998</v>
      </c>
      <c r="I7089" s="722">
        <v>300</v>
      </c>
      <c r="J7089" s="722">
        <v>163.35</v>
      </c>
      <c r="K7089" s="723">
        <v>648.13522950000004</v>
      </c>
    </row>
    <row r="7090" spans="2:11">
      <c r="B7090" s="486" t="str">
        <f>CONCATENATE(Tabela22[[#This Row],[Residencial / Não Residencial]]," - ",Tabela22[[#This Row],[Frequência]])</f>
        <v>Não Residencial - 3 vezes por semana</v>
      </c>
      <c r="C7090" s="486" t="s">
        <v>578</v>
      </c>
      <c r="D7090" s="443" t="s">
        <v>574</v>
      </c>
      <c r="E7090" s="443" t="s">
        <v>569</v>
      </c>
      <c r="F7090" s="443" t="s">
        <v>550</v>
      </c>
      <c r="G7090" s="722">
        <v>526.29999999999995</v>
      </c>
      <c r="H7090" s="722">
        <v>3.9677699999999998</v>
      </c>
      <c r="I7090" s="722">
        <v>300</v>
      </c>
      <c r="J7090" s="722">
        <v>300</v>
      </c>
      <c r="K7090" s="723">
        <v>1190.3309999999999</v>
      </c>
    </row>
    <row r="7091" spans="2:11">
      <c r="B7091" s="486" t="str">
        <f>CONCATENATE(Tabela22[[#This Row],[Residencial / Não Residencial]]," - ",Tabela22[[#This Row],[Frequência]])</f>
        <v>Residencial - 1 vez por semana</v>
      </c>
      <c r="C7091" s="486" t="s">
        <v>582</v>
      </c>
      <c r="D7091" s="443" t="s">
        <v>572</v>
      </c>
      <c r="E7091" s="443" t="s">
        <v>548</v>
      </c>
      <c r="F7091" s="443" t="s">
        <v>548</v>
      </c>
      <c r="G7091" s="722">
        <v>178.09</v>
      </c>
      <c r="H7091" s="722">
        <v>0.918852</v>
      </c>
      <c r="I7091" s="722">
        <v>200</v>
      </c>
      <c r="J7091" s="722">
        <v>178.09</v>
      </c>
      <c r="K7091" s="723">
        <v>163.63835268</v>
      </c>
    </row>
    <row r="7092" spans="2:11">
      <c r="B7092" s="486" t="str">
        <f>CONCATENATE(Tabela22[[#This Row],[Residencial / Não Residencial]]," - ",Tabela22[[#This Row],[Frequência]])</f>
        <v>Não Residencial - 1 vez por semana</v>
      </c>
      <c r="C7092" s="486" t="s">
        <v>582</v>
      </c>
      <c r="D7092" s="443" t="s">
        <v>574</v>
      </c>
      <c r="E7092" s="443" t="s">
        <v>569</v>
      </c>
      <c r="F7092" s="443" t="s">
        <v>550</v>
      </c>
      <c r="G7092" s="722">
        <v>288</v>
      </c>
      <c r="H7092" s="722">
        <v>1.1276820000000001</v>
      </c>
      <c r="I7092" s="722">
        <v>300</v>
      </c>
      <c r="J7092" s="722">
        <v>288</v>
      </c>
      <c r="K7092" s="723">
        <v>324.77241600000002</v>
      </c>
    </row>
    <row r="7093" spans="2:11">
      <c r="B7093" s="486" t="str">
        <f>CONCATENATE(Tabela22[[#This Row],[Residencial / Não Residencial]]," - ",Tabela22[[#This Row],[Frequência]])</f>
        <v>Não Residencial - 1 vez por semana</v>
      </c>
      <c r="C7093" s="486" t="s">
        <v>582</v>
      </c>
      <c r="D7093" s="443" t="s">
        <v>568</v>
      </c>
      <c r="E7093" s="443" t="s">
        <v>569</v>
      </c>
      <c r="F7093" s="443" t="s">
        <v>550</v>
      </c>
      <c r="G7093" s="722">
        <v>208.45</v>
      </c>
      <c r="H7093" s="722">
        <v>1.1276820000000001</v>
      </c>
      <c r="I7093" s="722">
        <v>300</v>
      </c>
      <c r="J7093" s="722">
        <v>208.45</v>
      </c>
      <c r="K7093" s="723">
        <v>235.06531290000001</v>
      </c>
    </row>
    <row r="7094" spans="2:11">
      <c r="B7094" s="486" t="str">
        <f>CONCATENATE(Tabela22[[#This Row],[Residencial / Não Residencial]]," - ",Tabela22[[#This Row],[Frequência]])</f>
        <v>Residencial - 3 vezes por semana</v>
      </c>
      <c r="C7094" s="486" t="s">
        <v>578</v>
      </c>
      <c r="D7094" s="443" t="s">
        <v>572</v>
      </c>
      <c r="E7094" s="443" t="s">
        <v>548</v>
      </c>
      <c r="F7094" s="443" t="s">
        <v>548</v>
      </c>
      <c r="G7094" s="722">
        <v>63</v>
      </c>
      <c r="H7094" s="722">
        <v>2.5755699999999999</v>
      </c>
      <c r="I7094" s="722">
        <v>200</v>
      </c>
      <c r="J7094" s="722">
        <v>63</v>
      </c>
      <c r="K7094" s="723">
        <v>162.26091</v>
      </c>
    </row>
    <row r="7095" spans="2:11">
      <c r="B7095" s="486" t="str">
        <f>CONCATENATE(Tabela22[[#This Row],[Residencial / Não Residencial]]," - ",Tabela22[[#This Row],[Frequência]])</f>
        <v>Residencial - 3 vezes por semana</v>
      </c>
      <c r="C7095" s="486" t="s">
        <v>578</v>
      </c>
      <c r="D7095" s="443" t="s">
        <v>572</v>
      </c>
      <c r="E7095" s="443" t="s">
        <v>548</v>
      </c>
      <c r="F7095" s="443" t="s">
        <v>548</v>
      </c>
      <c r="G7095" s="722">
        <v>42.04</v>
      </c>
      <c r="H7095" s="722">
        <v>2.5755699999999999</v>
      </c>
      <c r="I7095" s="722">
        <v>200</v>
      </c>
      <c r="J7095" s="722">
        <v>42.04</v>
      </c>
      <c r="K7095" s="723">
        <v>108.27696280000001</v>
      </c>
    </row>
    <row r="7096" spans="2:11">
      <c r="B7096" s="486" t="str">
        <f>CONCATENATE(Tabela22[[#This Row],[Residencial / Não Residencial]]," - ",Tabela22[[#This Row],[Frequência]])</f>
        <v>Residencial - 3 vezes por semana</v>
      </c>
      <c r="C7096" s="486" t="s">
        <v>578</v>
      </c>
      <c r="D7096" s="443" t="s">
        <v>572</v>
      </c>
      <c r="E7096" s="443" t="s">
        <v>548</v>
      </c>
      <c r="F7096" s="443" t="s">
        <v>548</v>
      </c>
      <c r="G7096" s="722">
        <v>66.16</v>
      </c>
      <c r="H7096" s="722">
        <v>2.5755699999999999</v>
      </c>
      <c r="I7096" s="722">
        <v>200</v>
      </c>
      <c r="J7096" s="722">
        <v>66.16</v>
      </c>
      <c r="K7096" s="723">
        <v>170.39971120000001</v>
      </c>
    </row>
    <row r="7097" spans="2:11">
      <c r="B7097" s="486" t="str">
        <f>CONCATENATE(Tabela22[[#This Row],[Residencial / Não Residencial]]," - ",Tabela22[[#This Row],[Frequência]])</f>
        <v>Não Residencial - 3 vezes por semana</v>
      </c>
      <c r="C7097" s="486" t="s">
        <v>578</v>
      </c>
      <c r="D7097" s="443" t="s">
        <v>574</v>
      </c>
      <c r="E7097" s="443" t="s">
        <v>569</v>
      </c>
      <c r="F7097" s="443" t="s">
        <v>550</v>
      </c>
      <c r="G7097" s="722">
        <v>2114.13</v>
      </c>
      <c r="H7097" s="722">
        <v>3.9677699999999998</v>
      </c>
      <c r="I7097" s="722">
        <v>300</v>
      </c>
      <c r="J7097" s="722">
        <v>300</v>
      </c>
      <c r="K7097" s="723">
        <v>1190.3309999999999</v>
      </c>
    </row>
    <row r="7098" spans="2:11">
      <c r="B7098" s="486" t="str">
        <f>CONCATENATE(Tabela22[[#This Row],[Residencial / Não Residencial]]," - ",Tabela22[[#This Row],[Frequência]])</f>
        <v>Não Residencial - 3 vezes por semana</v>
      </c>
      <c r="C7098" s="486" t="s">
        <v>578</v>
      </c>
      <c r="D7098" s="443" t="s">
        <v>568</v>
      </c>
      <c r="E7098" s="443" t="s">
        <v>569</v>
      </c>
      <c r="F7098" s="443" t="s">
        <v>550</v>
      </c>
      <c r="G7098" s="722">
        <v>90</v>
      </c>
      <c r="H7098" s="722">
        <v>3.9677699999999998</v>
      </c>
      <c r="I7098" s="722">
        <v>300</v>
      </c>
      <c r="J7098" s="722">
        <v>90</v>
      </c>
      <c r="K7098" s="723">
        <v>357.09930000000003</v>
      </c>
    </row>
    <row r="7099" spans="2:11">
      <c r="B7099" s="486" t="str">
        <f>CONCATENATE(Tabela22[[#This Row],[Residencial / Não Residencial]]," - ",Tabela22[[#This Row],[Frequência]])</f>
        <v>Não Residencial - 3 vezes por semana</v>
      </c>
      <c r="C7099" s="486" t="s">
        <v>578</v>
      </c>
      <c r="D7099" s="443" t="s">
        <v>568</v>
      </c>
      <c r="E7099" s="443" t="s">
        <v>569</v>
      </c>
      <c r="F7099" s="443" t="s">
        <v>550</v>
      </c>
      <c r="G7099" s="722">
        <v>796</v>
      </c>
      <c r="H7099" s="722">
        <v>3.9677699999999998</v>
      </c>
      <c r="I7099" s="722">
        <v>300</v>
      </c>
      <c r="J7099" s="722">
        <v>300</v>
      </c>
      <c r="K7099" s="723">
        <v>1190.3309999999999</v>
      </c>
    </row>
    <row r="7100" spans="2:11">
      <c r="B7100" s="486" t="str">
        <f>CONCATENATE(Tabela22[[#This Row],[Residencial / Não Residencial]]," - ",Tabela22[[#This Row],[Frequência]])</f>
        <v>Residencial - 3 vezes por semana</v>
      </c>
      <c r="C7100" s="486" t="s">
        <v>578</v>
      </c>
      <c r="D7100" s="443" t="s">
        <v>572</v>
      </c>
      <c r="E7100" s="443" t="s">
        <v>548</v>
      </c>
      <c r="F7100" s="443" t="s">
        <v>548</v>
      </c>
      <c r="G7100" s="722">
        <v>261.55</v>
      </c>
      <c r="H7100" s="722">
        <v>2.5755699999999999</v>
      </c>
      <c r="I7100" s="722">
        <v>200</v>
      </c>
      <c r="J7100" s="722">
        <v>200</v>
      </c>
      <c r="K7100" s="723">
        <v>515.11400000000003</v>
      </c>
    </row>
    <row r="7101" spans="2:11">
      <c r="B7101" s="486" t="str">
        <f>CONCATENATE(Tabela22[[#This Row],[Residencial / Não Residencial]]," - ",Tabela22[[#This Row],[Frequência]])</f>
        <v>Residencial - 1 vez por semana</v>
      </c>
      <c r="C7101" s="486" t="s">
        <v>582</v>
      </c>
      <c r="D7101" s="443" t="s">
        <v>574</v>
      </c>
      <c r="E7101" s="443" t="s">
        <v>548</v>
      </c>
      <c r="F7101" s="443" t="s">
        <v>548</v>
      </c>
      <c r="G7101" s="722">
        <v>628.75</v>
      </c>
      <c r="H7101" s="722">
        <v>0.918852</v>
      </c>
      <c r="I7101" s="722">
        <v>200</v>
      </c>
      <c r="J7101" s="722">
        <v>200</v>
      </c>
      <c r="K7101" s="723">
        <v>183.7704</v>
      </c>
    </row>
    <row r="7102" spans="2:11">
      <c r="B7102" s="486" t="str">
        <f>CONCATENATE(Tabela22[[#This Row],[Residencial / Não Residencial]]," - ",Tabela22[[#This Row],[Frequência]])</f>
        <v>Residencial - 1 vez por semana</v>
      </c>
      <c r="C7102" s="486" t="s">
        <v>582</v>
      </c>
      <c r="D7102" s="443" t="s">
        <v>572</v>
      </c>
      <c r="E7102" s="443" t="s">
        <v>548</v>
      </c>
      <c r="F7102" s="443" t="s">
        <v>548</v>
      </c>
      <c r="G7102" s="722">
        <v>56</v>
      </c>
      <c r="H7102" s="722">
        <v>0.918852</v>
      </c>
      <c r="I7102" s="722">
        <v>200</v>
      </c>
      <c r="J7102" s="722">
        <v>75.757575757575793</v>
      </c>
      <c r="K7102" s="723">
        <v>69.61</v>
      </c>
    </row>
    <row r="7103" spans="2:11">
      <c r="B7103" s="486" t="str">
        <f>CONCATENATE(Tabela22[[#This Row],[Residencial / Não Residencial]]," - ",Tabela22[[#This Row],[Frequência]])</f>
        <v>Não Residencial - 1 vez por semana</v>
      </c>
      <c r="C7103" s="486" t="s">
        <v>582</v>
      </c>
      <c r="D7103" s="443" t="s">
        <v>574</v>
      </c>
      <c r="E7103" s="443" t="s">
        <v>569</v>
      </c>
      <c r="F7103" s="443" t="s">
        <v>550</v>
      </c>
      <c r="G7103" s="722">
        <v>363.4</v>
      </c>
      <c r="H7103" s="722">
        <v>1.1276820000000001</v>
      </c>
      <c r="I7103" s="722">
        <v>300</v>
      </c>
      <c r="J7103" s="722">
        <v>300</v>
      </c>
      <c r="K7103" s="723">
        <v>338.30459999999999</v>
      </c>
    </row>
    <row r="7104" spans="2:11">
      <c r="B7104" s="486" t="str">
        <f>CONCATENATE(Tabela22[[#This Row],[Residencial / Não Residencial]]," - ",Tabela22[[#This Row],[Frequência]])</f>
        <v>Residencial - 3 vezes por semana</v>
      </c>
      <c r="C7104" s="486" t="s">
        <v>578</v>
      </c>
      <c r="D7104" s="443" t="s">
        <v>572</v>
      </c>
      <c r="E7104" s="443" t="s">
        <v>548</v>
      </c>
      <c r="F7104" s="443" t="s">
        <v>548</v>
      </c>
      <c r="G7104" s="722">
        <v>106.67</v>
      </c>
      <c r="H7104" s="722">
        <v>2.5755699999999999</v>
      </c>
      <c r="I7104" s="722">
        <v>200</v>
      </c>
      <c r="J7104" s="722">
        <v>106.67</v>
      </c>
      <c r="K7104" s="723">
        <v>274.73605190000001</v>
      </c>
    </row>
    <row r="7105" spans="2:11">
      <c r="B7105" s="486" t="str">
        <f>CONCATENATE(Tabela22[[#This Row],[Residencial / Não Residencial]]," - ",Tabela22[[#This Row],[Frequência]])</f>
        <v>Residencial - 3 vezes por semana</v>
      </c>
      <c r="C7105" s="486" t="s">
        <v>578</v>
      </c>
      <c r="D7105" s="443" t="s">
        <v>572</v>
      </c>
      <c r="E7105" s="443" t="s">
        <v>548</v>
      </c>
      <c r="F7105" s="443" t="s">
        <v>548</v>
      </c>
      <c r="G7105" s="722">
        <v>134.80000000000001</v>
      </c>
      <c r="H7105" s="722">
        <v>2.5755699999999999</v>
      </c>
      <c r="I7105" s="722">
        <v>200</v>
      </c>
      <c r="J7105" s="722">
        <v>134.80000000000001</v>
      </c>
      <c r="K7105" s="723">
        <v>347.18683600000003</v>
      </c>
    </row>
    <row r="7106" spans="2:11">
      <c r="B7106" s="486" t="str">
        <f>CONCATENATE(Tabela22[[#This Row],[Residencial / Não Residencial]]," - ",Tabela22[[#This Row],[Frequência]])</f>
        <v>Residencial - 3 vezes por semana</v>
      </c>
      <c r="C7106" s="486" t="s">
        <v>578</v>
      </c>
      <c r="D7106" s="443" t="s">
        <v>572</v>
      </c>
      <c r="E7106" s="443" t="s">
        <v>548</v>
      </c>
      <c r="F7106" s="443" t="s">
        <v>548</v>
      </c>
      <c r="G7106" s="722">
        <v>160.4</v>
      </c>
      <c r="H7106" s="722">
        <v>2.5755699999999999</v>
      </c>
      <c r="I7106" s="722">
        <v>200</v>
      </c>
      <c r="J7106" s="722">
        <v>160.4</v>
      </c>
      <c r="K7106" s="723">
        <v>413.12142799999998</v>
      </c>
    </row>
    <row r="7107" spans="2:11">
      <c r="B7107" s="486" t="str">
        <f>CONCATENATE(Tabela22[[#This Row],[Residencial / Não Residencial]]," - ",Tabela22[[#This Row],[Frequência]])</f>
        <v>Residencial - 3 vezes por semana</v>
      </c>
      <c r="C7107" s="486" t="s">
        <v>578</v>
      </c>
      <c r="D7107" s="443" t="s">
        <v>572</v>
      </c>
      <c r="E7107" s="443" t="s">
        <v>548</v>
      </c>
      <c r="F7107" s="443" t="s">
        <v>548</v>
      </c>
      <c r="G7107" s="722">
        <v>136.19999999999999</v>
      </c>
      <c r="H7107" s="722">
        <v>2.5755699999999999</v>
      </c>
      <c r="I7107" s="722">
        <v>200</v>
      </c>
      <c r="J7107" s="722">
        <v>136.19999999999999</v>
      </c>
      <c r="K7107" s="723">
        <v>350.79263400000002</v>
      </c>
    </row>
    <row r="7108" spans="2:11">
      <c r="B7108" s="486" t="str">
        <f>CONCATENATE(Tabela22[[#This Row],[Residencial / Não Residencial]]," - ",Tabela22[[#This Row],[Frequência]])</f>
        <v>Residencial - 3 vezes por semana</v>
      </c>
      <c r="C7108" s="486" t="s">
        <v>578</v>
      </c>
      <c r="D7108" s="443" t="s">
        <v>572</v>
      </c>
      <c r="E7108" s="443" t="s">
        <v>548</v>
      </c>
      <c r="F7108" s="443" t="s">
        <v>548</v>
      </c>
      <c r="G7108" s="722">
        <v>189.17</v>
      </c>
      <c r="H7108" s="722">
        <v>2.5755699999999999</v>
      </c>
      <c r="I7108" s="722">
        <v>200</v>
      </c>
      <c r="J7108" s="722">
        <v>189.17</v>
      </c>
      <c r="K7108" s="723">
        <v>487.22057690000003</v>
      </c>
    </row>
    <row r="7109" spans="2:11">
      <c r="B7109" s="486" t="str">
        <f>CONCATENATE(Tabela22[[#This Row],[Residencial / Não Residencial]]," - ",Tabela22[[#This Row],[Frequência]])</f>
        <v>Residencial - 3 vezes por semana</v>
      </c>
      <c r="C7109" s="486" t="s">
        <v>578</v>
      </c>
      <c r="D7109" s="443" t="s">
        <v>572</v>
      </c>
      <c r="E7109" s="443" t="s">
        <v>548</v>
      </c>
      <c r="F7109" s="443" t="s">
        <v>548</v>
      </c>
      <c r="G7109" s="722">
        <v>307.08</v>
      </c>
      <c r="H7109" s="722">
        <v>2.5755699999999999</v>
      </c>
      <c r="I7109" s="722">
        <v>200</v>
      </c>
      <c r="J7109" s="722">
        <v>200</v>
      </c>
      <c r="K7109" s="723">
        <v>515.11400000000003</v>
      </c>
    </row>
    <row r="7110" spans="2:11">
      <c r="B7110" s="486" t="str">
        <f>CONCATENATE(Tabela22[[#This Row],[Residencial / Não Residencial]]," - ",Tabela22[[#This Row],[Frequência]])</f>
        <v>Residencial - 3 vezes por semana</v>
      </c>
      <c r="C7110" s="486" t="s">
        <v>578</v>
      </c>
      <c r="D7110" s="443" t="s">
        <v>572</v>
      </c>
      <c r="E7110" s="443" t="s">
        <v>548</v>
      </c>
      <c r="F7110" s="443" t="s">
        <v>548</v>
      </c>
      <c r="G7110" s="722">
        <v>108.13</v>
      </c>
      <c r="H7110" s="722">
        <v>2.5755699999999999</v>
      </c>
      <c r="I7110" s="722">
        <v>200</v>
      </c>
      <c r="J7110" s="722">
        <v>108.13</v>
      </c>
      <c r="K7110" s="723">
        <v>278.4963841</v>
      </c>
    </row>
    <row r="7111" spans="2:11">
      <c r="B7111" s="486" t="str">
        <f>CONCATENATE(Tabela22[[#This Row],[Residencial / Não Residencial]]," - ",Tabela22[[#This Row],[Frequência]])</f>
        <v>Residencial - 3 vezes por semana</v>
      </c>
      <c r="C7111" s="486" t="s">
        <v>578</v>
      </c>
      <c r="D7111" s="443" t="s">
        <v>572</v>
      </c>
      <c r="E7111" s="443" t="s">
        <v>548</v>
      </c>
      <c r="F7111" s="443" t="s">
        <v>548</v>
      </c>
      <c r="G7111" s="722">
        <v>163</v>
      </c>
      <c r="H7111" s="722">
        <v>2.5755699999999999</v>
      </c>
      <c r="I7111" s="722">
        <v>200</v>
      </c>
      <c r="J7111" s="722">
        <v>163</v>
      </c>
      <c r="K7111" s="723">
        <v>419.81790999999998</v>
      </c>
    </row>
    <row r="7112" spans="2:11">
      <c r="B7112" s="486" t="str">
        <f>CONCATENATE(Tabela22[[#This Row],[Residencial / Não Residencial]]," - ",Tabela22[[#This Row],[Frequência]])</f>
        <v>Residencial - 3 vezes por semana</v>
      </c>
      <c r="C7112" s="486" t="s">
        <v>578</v>
      </c>
      <c r="D7112" s="443" t="s">
        <v>572</v>
      </c>
      <c r="E7112" s="443" t="s">
        <v>548</v>
      </c>
      <c r="F7112" s="443" t="s">
        <v>548</v>
      </c>
      <c r="G7112" s="722">
        <v>60</v>
      </c>
      <c r="H7112" s="722">
        <v>2.5755699999999999</v>
      </c>
      <c r="I7112" s="722">
        <v>200</v>
      </c>
      <c r="J7112" s="722">
        <v>60</v>
      </c>
      <c r="K7112" s="723">
        <v>154.5342</v>
      </c>
    </row>
    <row r="7113" spans="2:11">
      <c r="B7113" s="486" t="str">
        <f>CONCATENATE(Tabela22[[#This Row],[Residencial / Não Residencial]]," - ",Tabela22[[#This Row],[Frequência]])</f>
        <v>Residencial - 3 vezes por semana</v>
      </c>
      <c r="C7113" s="486" t="s">
        <v>578</v>
      </c>
      <c r="D7113" s="443" t="s">
        <v>572</v>
      </c>
      <c r="E7113" s="443" t="s">
        <v>548</v>
      </c>
      <c r="F7113" s="443" t="s">
        <v>548</v>
      </c>
      <c r="G7113" s="722">
        <v>149</v>
      </c>
      <c r="H7113" s="722">
        <v>2.5755699999999999</v>
      </c>
      <c r="I7113" s="722">
        <v>200</v>
      </c>
      <c r="J7113" s="722">
        <v>149</v>
      </c>
      <c r="K7113" s="723">
        <v>383.75993</v>
      </c>
    </row>
    <row r="7114" spans="2:11">
      <c r="B7114" s="486" t="str">
        <f>CONCATENATE(Tabela22[[#This Row],[Residencial / Não Residencial]]," - ",Tabela22[[#This Row],[Frequência]])</f>
        <v>Residencial - 3 vezes por semana</v>
      </c>
      <c r="C7114" s="486" t="s">
        <v>578</v>
      </c>
      <c r="D7114" s="443" t="s">
        <v>572</v>
      </c>
      <c r="E7114" s="443" t="s">
        <v>548</v>
      </c>
      <c r="F7114" s="443" t="s">
        <v>548</v>
      </c>
      <c r="G7114" s="722">
        <v>82.75</v>
      </c>
      <c r="H7114" s="722">
        <v>2.5755699999999999</v>
      </c>
      <c r="I7114" s="722">
        <v>200</v>
      </c>
      <c r="J7114" s="722">
        <v>82.75</v>
      </c>
      <c r="K7114" s="723">
        <v>213.12841750000001</v>
      </c>
    </row>
    <row r="7115" spans="2:11">
      <c r="B7115" s="486" t="str">
        <f>CONCATENATE(Tabela22[[#This Row],[Residencial / Não Residencial]]," - ",Tabela22[[#This Row],[Frequência]])</f>
        <v>Residencial - 3 vezes por semana</v>
      </c>
      <c r="C7115" s="486" t="s">
        <v>578</v>
      </c>
      <c r="D7115" s="443" t="s">
        <v>572</v>
      </c>
      <c r="E7115" s="443" t="s">
        <v>548</v>
      </c>
      <c r="F7115" s="443" t="s">
        <v>548</v>
      </c>
      <c r="G7115" s="722">
        <v>58.25</v>
      </c>
      <c r="H7115" s="722">
        <v>2.5755699999999999</v>
      </c>
      <c r="I7115" s="722">
        <v>200</v>
      </c>
      <c r="J7115" s="722">
        <v>58.25</v>
      </c>
      <c r="K7115" s="723">
        <v>150.02695249999999</v>
      </c>
    </row>
    <row r="7116" spans="2:11">
      <c r="B7116" s="486" t="str">
        <f>CONCATENATE(Tabela22[[#This Row],[Residencial / Não Residencial]]," - ",Tabela22[[#This Row],[Frequência]])</f>
        <v>Residencial - 3 vezes por semana</v>
      </c>
      <c r="C7116" s="486" t="s">
        <v>578</v>
      </c>
      <c r="D7116" s="443" t="s">
        <v>572</v>
      </c>
      <c r="E7116" s="443" t="s">
        <v>548</v>
      </c>
      <c r="F7116" s="443" t="s">
        <v>548</v>
      </c>
      <c r="G7116" s="722">
        <v>63.12</v>
      </c>
      <c r="H7116" s="722">
        <v>2.5755699999999999</v>
      </c>
      <c r="I7116" s="722">
        <v>200</v>
      </c>
      <c r="J7116" s="722">
        <v>63.12</v>
      </c>
      <c r="K7116" s="723">
        <v>162.5699784</v>
      </c>
    </row>
    <row r="7117" spans="2:11">
      <c r="B7117" s="486" t="str">
        <f>CONCATENATE(Tabela22[[#This Row],[Residencial / Não Residencial]]," - ",Tabela22[[#This Row],[Frequência]])</f>
        <v>Residencial - 3 vezes por semana</v>
      </c>
      <c r="C7117" s="486" t="s">
        <v>578</v>
      </c>
      <c r="D7117" s="443" t="s">
        <v>572</v>
      </c>
      <c r="E7117" s="443" t="s">
        <v>548</v>
      </c>
      <c r="F7117" s="443" t="s">
        <v>548</v>
      </c>
      <c r="G7117" s="722">
        <v>179.78</v>
      </c>
      <c r="H7117" s="722">
        <v>2.5755699999999999</v>
      </c>
      <c r="I7117" s="722">
        <v>200</v>
      </c>
      <c r="J7117" s="722">
        <v>179.78</v>
      </c>
      <c r="K7117" s="723">
        <v>463.03597459999997</v>
      </c>
    </row>
    <row r="7118" spans="2:11">
      <c r="B7118" s="486" t="str">
        <f>CONCATENATE(Tabela22[[#This Row],[Residencial / Não Residencial]]," - ",Tabela22[[#This Row],[Frequência]])</f>
        <v>Residencial - 3 vezes por semana</v>
      </c>
      <c r="C7118" s="486" t="s">
        <v>578</v>
      </c>
      <c r="D7118" s="443" t="s">
        <v>572</v>
      </c>
      <c r="E7118" s="443" t="s">
        <v>548</v>
      </c>
      <c r="F7118" s="443" t="s">
        <v>548</v>
      </c>
      <c r="G7118" s="722">
        <v>97.59</v>
      </c>
      <c r="H7118" s="722">
        <v>2.5755699999999999</v>
      </c>
      <c r="I7118" s="722">
        <v>200</v>
      </c>
      <c r="J7118" s="722">
        <v>97.59</v>
      </c>
      <c r="K7118" s="723">
        <v>251.34987630000001</v>
      </c>
    </row>
    <row r="7119" spans="2:11">
      <c r="B7119" s="486" t="str">
        <f>CONCATENATE(Tabela22[[#This Row],[Residencial / Não Residencial]]," - ",Tabela22[[#This Row],[Frequência]])</f>
        <v>Não Residencial - 3 vezes por semana</v>
      </c>
      <c r="C7119" s="486" t="s">
        <v>578</v>
      </c>
      <c r="D7119" s="443" t="s">
        <v>568</v>
      </c>
      <c r="E7119" s="443" t="s">
        <v>569</v>
      </c>
      <c r="F7119" s="443" t="s">
        <v>550</v>
      </c>
      <c r="G7119" s="722">
        <v>692.11</v>
      </c>
      <c r="H7119" s="722">
        <v>3.9677699999999998</v>
      </c>
      <c r="I7119" s="722">
        <v>300</v>
      </c>
      <c r="J7119" s="722">
        <v>300</v>
      </c>
      <c r="K7119" s="723">
        <v>1190.3309999999999</v>
      </c>
    </row>
    <row r="7120" spans="2:11">
      <c r="B7120" s="486" t="str">
        <f>CONCATENATE(Tabela22[[#This Row],[Residencial / Não Residencial]]," - ",Tabela22[[#This Row],[Frequência]])</f>
        <v>Residencial - 3 vezes por semana</v>
      </c>
      <c r="C7120" s="486" t="s">
        <v>578</v>
      </c>
      <c r="D7120" s="443" t="s">
        <v>580</v>
      </c>
      <c r="E7120" s="443" t="s">
        <v>548</v>
      </c>
      <c r="F7120" s="443" t="s">
        <v>548</v>
      </c>
      <c r="G7120" s="722">
        <v>52.8</v>
      </c>
      <c r="H7120" s="722">
        <v>2.5755699999999999</v>
      </c>
      <c r="I7120" s="722">
        <v>200</v>
      </c>
      <c r="J7120" s="722">
        <v>52.8</v>
      </c>
      <c r="K7120" s="723">
        <v>135.99009599999999</v>
      </c>
    </row>
    <row r="7121" spans="2:11">
      <c r="B7121" s="486" t="str">
        <f>CONCATENATE(Tabela22[[#This Row],[Residencial / Não Residencial]]," - ",Tabela22[[#This Row],[Frequência]])</f>
        <v>Residencial - 3 vezes por semana</v>
      </c>
      <c r="C7121" s="486" t="s">
        <v>578</v>
      </c>
      <c r="D7121" s="443" t="s">
        <v>572</v>
      </c>
      <c r="E7121" s="443" t="s">
        <v>548</v>
      </c>
      <c r="F7121" s="443" t="s">
        <v>548</v>
      </c>
      <c r="G7121" s="722">
        <v>328.68</v>
      </c>
      <c r="H7121" s="722">
        <v>2.5755699999999999</v>
      </c>
      <c r="I7121" s="722">
        <v>200</v>
      </c>
      <c r="J7121" s="722">
        <v>200</v>
      </c>
      <c r="K7121" s="723">
        <v>515.11400000000003</v>
      </c>
    </row>
    <row r="7122" spans="2:11">
      <c r="B7122" s="486" t="str">
        <f>CONCATENATE(Tabela22[[#This Row],[Residencial / Não Residencial]]," - ",Tabela22[[#This Row],[Frequência]])</f>
        <v>Residencial - 3 vezes por semana</v>
      </c>
      <c r="C7122" s="486" t="s">
        <v>578</v>
      </c>
      <c r="D7122" s="443" t="s">
        <v>572</v>
      </c>
      <c r="E7122" s="443" t="s">
        <v>548</v>
      </c>
      <c r="F7122" s="443" t="s">
        <v>548</v>
      </c>
      <c r="G7122" s="722">
        <v>169.7</v>
      </c>
      <c r="H7122" s="722">
        <v>2.5755699999999999</v>
      </c>
      <c r="I7122" s="722">
        <v>200</v>
      </c>
      <c r="J7122" s="722">
        <v>169.7</v>
      </c>
      <c r="K7122" s="723">
        <v>437.074229</v>
      </c>
    </row>
    <row r="7123" spans="2:11">
      <c r="B7123" s="486" t="str">
        <f>CONCATENATE(Tabela22[[#This Row],[Residencial / Não Residencial]]," - ",Tabela22[[#This Row],[Frequência]])</f>
        <v>Residencial - 3 vezes por semana</v>
      </c>
      <c r="C7123" s="486" t="s">
        <v>578</v>
      </c>
      <c r="D7123" s="443" t="s">
        <v>572</v>
      </c>
      <c r="E7123" s="443" t="s">
        <v>548</v>
      </c>
      <c r="F7123" s="443" t="s">
        <v>548</v>
      </c>
      <c r="G7123" s="722">
        <v>84.01</v>
      </c>
      <c r="H7123" s="722">
        <v>2.5755699999999999</v>
      </c>
      <c r="I7123" s="722">
        <v>200</v>
      </c>
      <c r="J7123" s="722">
        <v>84.01</v>
      </c>
      <c r="K7123" s="723">
        <v>216.37363569999999</v>
      </c>
    </row>
    <row r="7124" spans="2:11">
      <c r="B7124" s="486" t="str">
        <f>CONCATENATE(Tabela22[[#This Row],[Residencial / Não Residencial]]," - ",Tabela22[[#This Row],[Frequência]])</f>
        <v>Residencial - 3 vezes por semana</v>
      </c>
      <c r="C7124" s="486" t="s">
        <v>578</v>
      </c>
      <c r="D7124" s="443" t="s">
        <v>572</v>
      </c>
      <c r="E7124" s="443" t="s">
        <v>548</v>
      </c>
      <c r="F7124" s="443" t="s">
        <v>548</v>
      </c>
      <c r="G7124" s="722">
        <v>81.400000000000006</v>
      </c>
      <c r="H7124" s="722">
        <v>2.5755699999999999</v>
      </c>
      <c r="I7124" s="722">
        <v>200</v>
      </c>
      <c r="J7124" s="722">
        <v>81.400000000000006</v>
      </c>
      <c r="K7124" s="723">
        <v>209.651398</v>
      </c>
    </row>
    <row r="7125" spans="2:11">
      <c r="B7125" s="486" t="str">
        <f>CONCATENATE(Tabela22[[#This Row],[Residencial / Não Residencial]]," - ",Tabela22[[#This Row],[Frequência]])</f>
        <v>Residencial - 3 vezes por semana</v>
      </c>
      <c r="C7125" s="486" t="s">
        <v>578</v>
      </c>
      <c r="D7125" s="443" t="s">
        <v>572</v>
      </c>
      <c r="E7125" s="443" t="s">
        <v>548</v>
      </c>
      <c r="F7125" s="443" t="s">
        <v>548</v>
      </c>
      <c r="G7125" s="722">
        <v>63</v>
      </c>
      <c r="H7125" s="722">
        <v>2.5755699999999999</v>
      </c>
      <c r="I7125" s="722">
        <v>200</v>
      </c>
      <c r="J7125" s="722">
        <v>63</v>
      </c>
      <c r="K7125" s="723">
        <v>162.26091</v>
      </c>
    </row>
    <row r="7126" spans="2:11">
      <c r="B7126" s="486" t="str">
        <f>CONCATENATE(Tabela22[[#This Row],[Residencial / Não Residencial]]," - ",Tabela22[[#This Row],[Frequência]])</f>
        <v>Residencial - 3 vezes por semana</v>
      </c>
      <c r="C7126" s="486" t="s">
        <v>578</v>
      </c>
      <c r="D7126" s="443" t="s">
        <v>572</v>
      </c>
      <c r="E7126" s="443" t="s">
        <v>548</v>
      </c>
      <c r="F7126" s="443" t="s">
        <v>548</v>
      </c>
      <c r="G7126" s="722">
        <v>96.35</v>
      </c>
      <c r="H7126" s="722">
        <v>2.5755699999999999</v>
      </c>
      <c r="I7126" s="722">
        <v>200</v>
      </c>
      <c r="J7126" s="722">
        <v>96.35</v>
      </c>
      <c r="K7126" s="723">
        <v>248.1561695</v>
      </c>
    </row>
    <row r="7127" spans="2:11">
      <c r="B7127" s="486" t="str">
        <f>CONCATENATE(Tabela22[[#This Row],[Residencial / Não Residencial]]," - ",Tabela22[[#This Row],[Frequência]])</f>
        <v>Residencial - 3 vezes por semana</v>
      </c>
      <c r="C7127" s="486" t="s">
        <v>578</v>
      </c>
      <c r="D7127" s="443" t="s">
        <v>572</v>
      </c>
      <c r="E7127" s="443" t="s">
        <v>548</v>
      </c>
      <c r="F7127" s="443" t="s">
        <v>548</v>
      </c>
      <c r="G7127" s="722">
        <v>60</v>
      </c>
      <c r="H7127" s="722">
        <v>2.5755699999999999</v>
      </c>
      <c r="I7127" s="722">
        <v>200</v>
      </c>
      <c r="J7127" s="722">
        <v>60</v>
      </c>
      <c r="K7127" s="723">
        <v>154.5342</v>
      </c>
    </row>
    <row r="7128" spans="2:11">
      <c r="B7128" s="486" t="str">
        <f>CONCATENATE(Tabela22[[#This Row],[Residencial / Não Residencial]]," - ",Tabela22[[#This Row],[Frequência]])</f>
        <v>Residencial - 3 vezes por semana</v>
      </c>
      <c r="C7128" s="486" t="s">
        <v>578</v>
      </c>
      <c r="D7128" s="443" t="s">
        <v>572</v>
      </c>
      <c r="E7128" s="443" t="s">
        <v>548</v>
      </c>
      <c r="F7128" s="443" t="s">
        <v>548</v>
      </c>
      <c r="G7128" s="722">
        <v>76.97</v>
      </c>
      <c r="H7128" s="722">
        <v>2.5755699999999999</v>
      </c>
      <c r="I7128" s="722">
        <v>200</v>
      </c>
      <c r="J7128" s="722">
        <v>76.97</v>
      </c>
      <c r="K7128" s="723">
        <v>198.24162290000001</v>
      </c>
    </row>
    <row r="7129" spans="2:11">
      <c r="B7129" s="486" t="str">
        <f>CONCATENATE(Tabela22[[#This Row],[Residencial / Não Residencial]]," - ",Tabela22[[#This Row],[Frequência]])</f>
        <v>Residencial - 3 vezes por semana</v>
      </c>
      <c r="C7129" s="486" t="s">
        <v>578</v>
      </c>
      <c r="D7129" s="443" t="s">
        <v>572</v>
      </c>
      <c r="E7129" s="443" t="s">
        <v>548</v>
      </c>
      <c r="F7129" s="443" t="s">
        <v>548</v>
      </c>
      <c r="G7129" s="722">
        <v>68.39</v>
      </c>
      <c r="H7129" s="722">
        <v>2.5755699999999999</v>
      </c>
      <c r="I7129" s="722">
        <v>200</v>
      </c>
      <c r="J7129" s="722">
        <v>68.39</v>
      </c>
      <c r="K7129" s="723">
        <v>176.14323229999999</v>
      </c>
    </row>
    <row r="7130" spans="2:11">
      <c r="B7130" s="486" t="str">
        <f>CONCATENATE(Tabela22[[#This Row],[Residencial / Não Residencial]]," - ",Tabela22[[#This Row],[Frequência]])</f>
        <v>Residencial - 3 vezes por semana</v>
      </c>
      <c r="C7130" s="486" t="s">
        <v>578</v>
      </c>
      <c r="D7130" s="443" t="s">
        <v>572</v>
      </c>
      <c r="E7130" s="443" t="s">
        <v>548</v>
      </c>
      <c r="F7130" s="443" t="s">
        <v>548</v>
      </c>
      <c r="G7130" s="722">
        <v>105.46</v>
      </c>
      <c r="H7130" s="722">
        <v>2.5755699999999999</v>
      </c>
      <c r="I7130" s="722">
        <v>200</v>
      </c>
      <c r="J7130" s="722">
        <v>105.46</v>
      </c>
      <c r="K7130" s="723">
        <v>271.61961220000001</v>
      </c>
    </row>
    <row r="7131" spans="2:11">
      <c r="B7131" s="486" t="str">
        <f>CONCATENATE(Tabela22[[#This Row],[Residencial / Não Residencial]]," - ",Tabela22[[#This Row],[Frequência]])</f>
        <v>Residencial - 3 vezes por semana</v>
      </c>
      <c r="C7131" s="486" t="s">
        <v>578</v>
      </c>
      <c r="D7131" s="443" t="s">
        <v>572</v>
      </c>
      <c r="E7131" s="443" t="s">
        <v>548</v>
      </c>
      <c r="F7131" s="443" t="s">
        <v>548</v>
      </c>
      <c r="G7131" s="722">
        <v>90.59</v>
      </c>
      <c r="H7131" s="722">
        <v>2.5755699999999999</v>
      </c>
      <c r="I7131" s="722">
        <v>200</v>
      </c>
      <c r="J7131" s="722">
        <v>90.59</v>
      </c>
      <c r="K7131" s="723">
        <v>233.32088630000001</v>
      </c>
    </row>
    <row r="7132" spans="2:11">
      <c r="B7132" s="486" t="str">
        <f>CONCATENATE(Tabela22[[#This Row],[Residencial / Não Residencial]]," - ",Tabela22[[#This Row],[Frequência]])</f>
        <v>Residencial - 3 vezes por semana</v>
      </c>
      <c r="C7132" s="486" t="s">
        <v>578</v>
      </c>
      <c r="D7132" s="443" t="s">
        <v>572</v>
      </c>
      <c r="E7132" s="443" t="s">
        <v>548</v>
      </c>
      <c r="F7132" s="443" t="s">
        <v>548</v>
      </c>
      <c r="G7132" s="722">
        <v>82.13</v>
      </c>
      <c r="H7132" s="722">
        <v>2.5755699999999999</v>
      </c>
      <c r="I7132" s="722">
        <v>200</v>
      </c>
      <c r="J7132" s="722">
        <v>82.13</v>
      </c>
      <c r="K7132" s="723">
        <v>211.5315641</v>
      </c>
    </row>
    <row r="7133" spans="2:11">
      <c r="B7133" s="486" t="str">
        <f>CONCATENATE(Tabela22[[#This Row],[Residencial / Não Residencial]]," - ",Tabela22[[#This Row],[Frequência]])</f>
        <v>Residencial - 3 vezes por semana</v>
      </c>
      <c r="C7133" s="486" t="s">
        <v>578</v>
      </c>
      <c r="D7133" s="443" t="s">
        <v>572</v>
      </c>
      <c r="E7133" s="443" t="s">
        <v>548</v>
      </c>
      <c r="F7133" s="443" t="s">
        <v>548</v>
      </c>
      <c r="G7133" s="722">
        <v>64</v>
      </c>
      <c r="H7133" s="722">
        <v>2.5755699999999999</v>
      </c>
      <c r="I7133" s="722">
        <v>200</v>
      </c>
      <c r="J7133" s="722">
        <v>64</v>
      </c>
      <c r="K7133" s="723">
        <v>164.83647999999999</v>
      </c>
    </row>
    <row r="7134" spans="2:11">
      <c r="B7134" s="486" t="str">
        <f>CONCATENATE(Tabela22[[#This Row],[Residencial / Não Residencial]]," - ",Tabela22[[#This Row],[Frequência]])</f>
        <v>Residencial - 3 vezes por semana</v>
      </c>
      <c r="C7134" s="486" t="s">
        <v>578</v>
      </c>
      <c r="D7134" s="443" t="s">
        <v>572</v>
      </c>
      <c r="E7134" s="443" t="s">
        <v>548</v>
      </c>
      <c r="F7134" s="443" t="s">
        <v>548</v>
      </c>
      <c r="G7134" s="722">
        <v>65.05</v>
      </c>
      <c r="H7134" s="722">
        <v>2.5755699999999999</v>
      </c>
      <c r="I7134" s="722">
        <v>200</v>
      </c>
      <c r="J7134" s="722">
        <v>65.05</v>
      </c>
      <c r="K7134" s="723">
        <v>167.5408285</v>
      </c>
    </row>
    <row r="7135" spans="2:11">
      <c r="B7135" s="486" t="str">
        <f>CONCATENATE(Tabela22[[#This Row],[Residencial / Não Residencial]]," - ",Tabela22[[#This Row],[Frequência]])</f>
        <v>Residencial - 3 vezes por semana</v>
      </c>
      <c r="C7135" s="486" t="s">
        <v>578</v>
      </c>
      <c r="D7135" s="443" t="s">
        <v>572</v>
      </c>
      <c r="E7135" s="443" t="s">
        <v>548</v>
      </c>
      <c r="F7135" s="443" t="s">
        <v>548</v>
      </c>
      <c r="G7135" s="722">
        <v>129.22999999999999</v>
      </c>
      <c r="H7135" s="722">
        <v>2.5755699999999999</v>
      </c>
      <c r="I7135" s="722">
        <v>200</v>
      </c>
      <c r="J7135" s="722">
        <v>129.22999999999999</v>
      </c>
      <c r="K7135" s="723">
        <v>332.84091110000003</v>
      </c>
    </row>
    <row r="7136" spans="2:11">
      <c r="B7136" s="486" t="str">
        <f>CONCATENATE(Tabela22[[#This Row],[Residencial / Não Residencial]]," - ",Tabela22[[#This Row],[Frequência]])</f>
        <v>Residencial - 3 vezes por semana</v>
      </c>
      <c r="C7136" s="486" t="s">
        <v>578</v>
      </c>
      <c r="D7136" s="443" t="s">
        <v>572</v>
      </c>
      <c r="E7136" s="443" t="s">
        <v>548</v>
      </c>
      <c r="F7136" s="443" t="s">
        <v>548</v>
      </c>
      <c r="G7136" s="722">
        <v>117.6</v>
      </c>
      <c r="H7136" s="722">
        <v>2.5755699999999999</v>
      </c>
      <c r="I7136" s="722">
        <v>200</v>
      </c>
      <c r="J7136" s="722">
        <v>117.6</v>
      </c>
      <c r="K7136" s="723">
        <v>302.88703199999998</v>
      </c>
    </row>
    <row r="7137" spans="2:11">
      <c r="B7137" s="486" t="str">
        <f>CONCATENATE(Tabela22[[#This Row],[Residencial / Não Residencial]]," - ",Tabela22[[#This Row],[Frequência]])</f>
        <v>Residencial - 3 vezes por semana</v>
      </c>
      <c r="C7137" s="486" t="s">
        <v>578</v>
      </c>
      <c r="D7137" s="443" t="s">
        <v>572</v>
      </c>
      <c r="E7137" s="443" t="s">
        <v>548</v>
      </c>
      <c r="F7137" s="443" t="s">
        <v>548</v>
      </c>
      <c r="G7137" s="722">
        <v>67.650000000000006</v>
      </c>
      <c r="H7137" s="722">
        <v>2.5755699999999999</v>
      </c>
      <c r="I7137" s="722">
        <v>200</v>
      </c>
      <c r="J7137" s="722">
        <v>67.650000000000006</v>
      </c>
      <c r="K7137" s="723">
        <v>174.23731050000001</v>
      </c>
    </row>
    <row r="7138" spans="2:11">
      <c r="B7138" s="486" t="str">
        <f>CONCATENATE(Tabela22[[#This Row],[Residencial / Não Residencial]]," - ",Tabela22[[#This Row],[Frequência]])</f>
        <v>Residencial - 3 vezes por semana</v>
      </c>
      <c r="C7138" s="486" t="s">
        <v>578</v>
      </c>
      <c r="D7138" s="443" t="s">
        <v>572</v>
      </c>
      <c r="E7138" s="443" t="s">
        <v>548</v>
      </c>
      <c r="F7138" s="443" t="s">
        <v>548</v>
      </c>
      <c r="G7138" s="722">
        <v>88.49</v>
      </c>
      <c r="H7138" s="722">
        <v>2.5755699999999999</v>
      </c>
      <c r="I7138" s="722">
        <v>200</v>
      </c>
      <c r="J7138" s="722">
        <v>88.49</v>
      </c>
      <c r="K7138" s="723">
        <v>227.91218929999999</v>
      </c>
    </row>
    <row r="7139" spans="2:11">
      <c r="B7139" s="486" t="str">
        <f>CONCATENATE(Tabela22[[#This Row],[Residencial / Não Residencial]]," - ",Tabela22[[#This Row],[Frequência]])</f>
        <v>Residencial - 3 vezes por semana</v>
      </c>
      <c r="C7139" s="486" t="s">
        <v>578</v>
      </c>
      <c r="D7139" s="443" t="s">
        <v>572</v>
      </c>
      <c r="E7139" s="443" t="s">
        <v>548</v>
      </c>
      <c r="F7139" s="443" t="s">
        <v>548</v>
      </c>
      <c r="G7139" s="722">
        <v>144.91</v>
      </c>
      <c r="H7139" s="722">
        <v>2.5755699999999999</v>
      </c>
      <c r="I7139" s="722">
        <v>200</v>
      </c>
      <c r="J7139" s="722">
        <v>144.91</v>
      </c>
      <c r="K7139" s="723">
        <v>373.22584869999997</v>
      </c>
    </row>
    <row r="7140" spans="2:11">
      <c r="B7140" s="486" t="str">
        <f>CONCATENATE(Tabela22[[#This Row],[Residencial / Não Residencial]]," - ",Tabela22[[#This Row],[Frequência]])</f>
        <v>Residencial - 3 vezes por semana</v>
      </c>
      <c r="C7140" s="486" t="s">
        <v>578</v>
      </c>
      <c r="D7140" s="443" t="s">
        <v>572</v>
      </c>
      <c r="E7140" s="443" t="s">
        <v>548</v>
      </c>
      <c r="F7140" s="443" t="s">
        <v>548</v>
      </c>
      <c r="G7140" s="722">
        <v>73.62</v>
      </c>
      <c r="H7140" s="722">
        <v>2.5755699999999999</v>
      </c>
      <c r="I7140" s="722">
        <v>200</v>
      </c>
      <c r="J7140" s="722">
        <v>73.62</v>
      </c>
      <c r="K7140" s="723">
        <v>189.6134634</v>
      </c>
    </row>
    <row r="7141" spans="2:11">
      <c r="B7141" s="486" t="str">
        <f>CONCATENATE(Tabela22[[#This Row],[Residencial / Não Residencial]]," - ",Tabela22[[#This Row],[Frequência]])</f>
        <v>Residencial - 3 vezes por semana</v>
      </c>
      <c r="C7141" s="486" t="s">
        <v>578</v>
      </c>
      <c r="D7141" s="443" t="s">
        <v>572</v>
      </c>
      <c r="E7141" s="443" t="s">
        <v>548</v>
      </c>
      <c r="F7141" s="443" t="s">
        <v>548</v>
      </c>
      <c r="G7141" s="722">
        <v>87.57</v>
      </c>
      <c r="H7141" s="722">
        <v>2.5755699999999999</v>
      </c>
      <c r="I7141" s="722">
        <v>200</v>
      </c>
      <c r="J7141" s="722">
        <v>87.57</v>
      </c>
      <c r="K7141" s="723">
        <v>225.54266490000001</v>
      </c>
    </row>
    <row r="7142" spans="2:11">
      <c r="B7142" s="486" t="str">
        <f>CONCATENATE(Tabela22[[#This Row],[Residencial / Não Residencial]]," - ",Tabela22[[#This Row],[Frequência]])</f>
        <v>Residencial - 3 vezes por semana</v>
      </c>
      <c r="C7142" s="486" t="s">
        <v>578</v>
      </c>
      <c r="D7142" s="443" t="s">
        <v>572</v>
      </c>
      <c r="E7142" s="443" t="s">
        <v>548</v>
      </c>
      <c r="F7142" s="443" t="s">
        <v>548</v>
      </c>
      <c r="G7142" s="722">
        <v>89.52</v>
      </c>
      <c r="H7142" s="722">
        <v>2.5755699999999999</v>
      </c>
      <c r="I7142" s="722">
        <v>200</v>
      </c>
      <c r="J7142" s="722">
        <v>89.52</v>
      </c>
      <c r="K7142" s="723">
        <v>230.56502639999999</v>
      </c>
    </row>
    <row r="7143" spans="2:11">
      <c r="B7143" s="486" t="str">
        <f>CONCATENATE(Tabela22[[#This Row],[Residencial / Não Residencial]]," - ",Tabela22[[#This Row],[Frequência]])</f>
        <v>Residencial - 3 vezes por semana</v>
      </c>
      <c r="C7143" s="486" t="s">
        <v>578</v>
      </c>
      <c r="D7143" s="443" t="s">
        <v>572</v>
      </c>
      <c r="E7143" s="443" t="s">
        <v>548</v>
      </c>
      <c r="F7143" s="443" t="s">
        <v>548</v>
      </c>
      <c r="G7143" s="722">
        <v>164.2</v>
      </c>
      <c r="H7143" s="722">
        <v>2.5755699999999999</v>
      </c>
      <c r="I7143" s="722">
        <v>200</v>
      </c>
      <c r="J7143" s="722">
        <v>164.2</v>
      </c>
      <c r="K7143" s="723">
        <v>422.90859399999999</v>
      </c>
    </row>
    <row r="7144" spans="2:11">
      <c r="B7144" s="486" t="str">
        <f>CONCATENATE(Tabela22[[#This Row],[Residencial / Não Residencial]]," - ",Tabela22[[#This Row],[Frequência]])</f>
        <v>Residencial - 3 vezes por semana</v>
      </c>
      <c r="C7144" s="486" t="s">
        <v>578</v>
      </c>
      <c r="D7144" s="443" t="s">
        <v>572</v>
      </c>
      <c r="E7144" s="443" t="s">
        <v>548</v>
      </c>
      <c r="F7144" s="443" t="s">
        <v>548</v>
      </c>
      <c r="G7144" s="722">
        <v>69.73</v>
      </c>
      <c r="H7144" s="722">
        <v>2.5755699999999999</v>
      </c>
      <c r="I7144" s="722">
        <v>200</v>
      </c>
      <c r="J7144" s="722">
        <v>69.73</v>
      </c>
      <c r="K7144" s="723">
        <v>179.59449609999999</v>
      </c>
    </row>
    <row r="7145" spans="2:11">
      <c r="B7145" s="486" t="str">
        <f>CONCATENATE(Tabela22[[#This Row],[Residencial / Não Residencial]]," - ",Tabela22[[#This Row],[Frequência]])</f>
        <v>Residencial - 3 vezes por semana</v>
      </c>
      <c r="C7145" s="486" t="s">
        <v>578</v>
      </c>
      <c r="D7145" s="443" t="s">
        <v>572</v>
      </c>
      <c r="E7145" s="443" t="s">
        <v>548</v>
      </c>
      <c r="F7145" s="443" t="s">
        <v>548</v>
      </c>
      <c r="G7145" s="722">
        <v>91.47</v>
      </c>
      <c r="H7145" s="722">
        <v>2.5755699999999999</v>
      </c>
      <c r="I7145" s="722">
        <v>200</v>
      </c>
      <c r="J7145" s="722">
        <v>91.47</v>
      </c>
      <c r="K7145" s="723">
        <v>235.58738790000001</v>
      </c>
    </row>
    <row r="7146" spans="2:11">
      <c r="B7146" s="486" t="str">
        <f>CONCATENATE(Tabela22[[#This Row],[Residencial / Não Residencial]]," - ",Tabela22[[#This Row],[Frequência]])</f>
        <v>Não Residencial - 3 vezes por semana</v>
      </c>
      <c r="C7146" s="486" t="s">
        <v>578</v>
      </c>
      <c r="D7146" s="443" t="s">
        <v>574</v>
      </c>
      <c r="E7146" s="443" t="s">
        <v>569</v>
      </c>
      <c r="F7146" s="443" t="s">
        <v>550</v>
      </c>
      <c r="G7146" s="722">
        <v>139.5</v>
      </c>
      <c r="H7146" s="722">
        <v>3.9677699999999998</v>
      </c>
      <c r="I7146" s="722">
        <v>300</v>
      </c>
      <c r="J7146" s="722">
        <v>139.5</v>
      </c>
      <c r="K7146" s="723">
        <v>553.50391500000001</v>
      </c>
    </row>
    <row r="7147" spans="2:11">
      <c r="B7147" s="486" t="str">
        <f>CONCATENATE(Tabela22[[#This Row],[Residencial / Não Residencial]]," - ",Tabela22[[#This Row],[Frequência]])</f>
        <v>Residencial - 3 vezes por semana</v>
      </c>
      <c r="C7147" s="486" t="s">
        <v>578</v>
      </c>
      <c r="D7147" s="443" t="s">
        <v>572</v>
      </c>
      <c r="E7147" s="443" t="s">
        <v>548</v>
      </c>
      <c r="F7147" s="443" t="s">
        <v>548</v>
      </c>
      <c r="G7147" s="722">
        <v>84.04</v>
      </c>
      <c r="H7147" s="722">
        <v>2.5755699999999999</v>
      </c>
      <c r="I7147" s="722">
        <v>200</v>
      </c>
      <c r="J7147" s="722">
        <v>84.04</v>
      </c>
      <c r="K7147" s="723">
        <v>216.45090279999999</v>
      </c>
    </row>
    <row r="7148" spans="2:11">
      <c r="B7148" s="486" t="str">
        <f>CONCATENATE(Tabela22[[#This Row],[Residencial / Não Residencial]]," - ",Tabela22[[#This Row],[Frequência]])</f>
        <v>Residencial - 3 vezes por semana</v>
      </c>
      <c r="C7148" s="486" t="s">
        <v>578</v>
      </c>
      <c r="D7148" s="443" t="s">
        <v>572</v>
      </c>
      <c r="E7148" s="443" t="s">
        <v>548</v>
      </c>
      <c r="F7148" s="443" t="s">
        <v>548</v>
      </c>
      <c r="G7148" s="722">
        <v>118.15</v>
      </c>
      <c r="H7148" s="722">
        <v>2.5755699999999999</v>
      </c>
      <c r="I7148" s="722">
        <v>200</v>
      </c>
      <c r="J7148" s="722">
        <v>118.15</v>
      </c>
      <c r="K7148" s="723">
        <v>304.30359549999997</v>
      </c>
    </row>
    <row r="7149" spans="2:11">
      <c r="B7149" s="486" t="str">
        <f>CONCATENATE(Tabela22[[#This Row],[Residencial / Não Residencial]]," - ",Tabela22[[#This Row],[Frequência]])</f>
        <v>Residencial - 3 vezes por semana</v>
      </c>
      <c r="C7149" s="486" t="s">
        <v>578</v>
      </c>
      <c r="D7149" s="443" t="s">
        <v>572</v>
      </c>
      <c r="E7149" s="443" t="s">
        <v>548</v>
      </c>
      <c r="F7149" s="443" t="s">
        <v>548</v>
      </c>
      <c r="G7149" s="722">
        <v>142.24</v>
      </c>
      <c r="H7149" s="722">
        <v>2.5755699999999999</v>
      </c>
      <c r="I7149" s="722">
        <v>200</v>
      </c>
      <c r="J7149" s="722">
        <v>142.24</v>
      </c>
      <c r="K7149" s="723">
        <v>366.34907679999998</v>
      </c>
    </row>
    <row r="7150" spans="2:11">
      <c r="B7150" s="486" t="str">
        <f>CONCATENATE(Tabela22[[#This Row],[Residencial / Não Residencial]]," - ",Tabela22[[#This Row],[Frequência]])</f>
        <v>Residencial - 3 vezes por semana</v>
      </c>
      <c r="C7150" s="486" t="s">
        <v>578</v>
      </c>
      <c r="D7150" s="443" t="s">
        <v>572</v>
      </c>
      <c r="E7150" s="443" t="s">
        <v>548</v>
      </c>
      <c r="F7150" s="443" t="s">
        <v>548</v>
      </c>
      <c r="G7150" s="722">
        <v>52.7</v>
      </c>
      <c r="H7150" s="722">
        <v>2.5755699999999999</v>
      </c>
      <c r="I7150" s="722">
        <v>200</v>
      </c>
      <c r="J7150" s="722">
        <v>52.7</v>
      </c>
      <c r="K7150" s="723">
        <v>135.732539</v>
      </c>
    </row>
    <row r="7151" spans="2:11">
      <c r="B7151" s="486" t="str">
        <f>CONCATENATE(Tabela22[[#This Row],[Residencial / Não Residencial]]," - ",Tabela22[[#This Row],[Frequência]])</f>
        <v>Residencial - 3 vezes por semana</v>
      </c>
      <c r="C7151" s="486" t="s">
        <v>578</v>
      </c>
      <c r="D7151" s="443" t="s">
        <v>572</v>
      </c>
      <c r="E7151" s="443" t="s">
        <v>548</v>
      </c>
      <c r="F7151" s="443" t="s">
        <v>548</v>
      </c>
      <c r="G7151" s="722">
        <v>113.8</v>
      </c>
      <c r="H7151" s="722">
        <v>2.5755699999999999</v>
      </c>
      <c r="I7151" s="722">
        <v>200</v>
      </c>
      <c r="J7151" s="722">
        <v>113.8</v>
      </c>
      <c r="K7151" s="723">
        <v>293.09986600000002</v>
      </c>
    </row>
    <row r="7152" spans="2:11">
      <c r="B7152" s="486" t="str">
        <f>CONCATENATE(Tabela22[[#This Row],[Residencial / Não Residencial]]," - ",Tabela22[[#This Row],[Frequência]])</f>
        <v>Residencial - 3 vezes por semana</v>
      </c>
      <c r="C7152" s="486" t="s">
        <v>578</v>
      </c>
      <c r="D7152" s="443" t="s">
        <v>572</v>
      </c>
      <c r="E7152" s="443" t="s">
        <v>548</v>
      </c>
      <c r="F7152" s="443" t="s">
        <v>548</v>
      </c>
      <c r="G7152" s="722">
        <v>70.25</v>
      </c>
      <c r="H7152" s="722">
        <v>2.5755699999999999</v>
      </c>
      <c r="I7152" s="722">
        <v>200</v>
      </c>
      <c r="J7152" s="722">
        <v>70.25</v>
      </c>
      <c r="K7152" s="723">
        <v>180.93379250000001</v>
      </c>
    </row>
    <row r="7153" spans="2:11">
      <c r="B7153" s="486" t="str">
        <f>CONCATENATE(Tabela22[[#This Row],[Residencial / Não Residencial]]," - ",Tabela22[[#This Row],[Frequência]])</f>
        <v>Residencial - 3 vezes por semana</v>
      </c>
      <c r="C7153" s="486" t="s">
        <v>578</v>
      </c>
      <c r="D7153" s="443" t="s">
        <v>572</v>
      </c>
      <c r="E7153" s="443" t="s">
        <v>548</v>
      </c>
      <c r="F7153" s="443" t="s">
        <v>548</v>
      </c>
      <c r="G7153" s="722">
        <v>56.51</v>
      </c>
      <c r="H7153" s="722">
        <v>2.5755699999999999</v>
      </c>
      <c r="I7153" s="722">
        <v>200</v>
      </c>
      <c r="J7153" s="722">
        <v>56.51</v>
      </c>
      <c r="K7153" s="723">
        <v>145.54546070000001</v>
      </c>
    </row>
    <row r="7154" spans="2:11">
      <c r="B7154" s="486" t="str">
        <f>CONCATENATE(Tabela22[[#This Row],[Residencial / Não Residencial]]," - ",Tabela22[[#This Row],[Frequência]])</f>
        <v>Residencial - 3 vezes por semana</v>
      </c>
      <c r="C7154" s="486" t="s">
        <v>578</v>
      </c>
      <c r="D7154" s="443" t="s">
        <v>572</v>
      </c>
      <c r="E7154" s="443" t="s">
        <v>548</v>
      </c>
      <c r="F7154" s="443" t="s">
        <v>548</v>
      </c>
      <c r="G7154" s="722">
        <v>78.209999999999994</v>
      </c>
      <c r="H7154" s="722">
        <v>2.5755699999999999</v>
      </c>
      <c r="I7154" s="722">
        <v>200</v>
      </c>
      <c r="J7154" s="722">
        <v>78.209999999999994</v>
      </c>
      <c r="K7154" s="723">
        <v>201.43532970000001</v>
      </c>
    </row>
    <row r="7155" spans="2:11">
      <c r="B7155" s="486" t="str">
        <f>CONCATENATE(Tabela22[[#This Row],[Residencial / Não Residencial]]," - ",Tabela22[[#This Row],[Frequência]])</f>
        <v>Residencial - 3 vezes por semana</v>
      </c>
      <c r="C7155" s="486" t="s">
        <v>578</v>
      </c>
      <c r="D7155" s="443" t="s">
        <v>572</v>
      </c>
      <c r="E7155" s="443" t="s">
        <v>548</v>
      </c>
      <c r="F7155" s="443" t="s">
        <v>548</v>
      </c>
      <c r="G7155" s="722">
        <v>69.69</v>
      </c>
      <c r="H7155" s="722">
        <v>2.5755699999999999</v>
      </c>
      <c r="I7155" s="722">
        <v>200</v>
      </c>
      <c r="J7155" s="722">
        <v>69.69</v>
      </c>
      <c r="K7155" s="723">
        <v>179.4914733</v>
      </c>
    </row>
    <row r="7156" spans="2:11">
      <c r="B7156" s="486" t="str">
        <f>CONCATENATE(Tabela22[[#This Row],[Residencial / Não Residencial]]," - ",Tabela22[[#This Row],[Frequência]])</f>
        <v>Residencial - 3 vezes por semana</v>
      </c>
      <c r="C7156" s="486" t="s">
        <v>578</v>
      </c>
      <c r="D7156" s="443" t="s">
        <v>572</v>
      </c>
      <c r="E7156" s="443" t="s">
        <v>548</v>
      </c>
      <c r="F7156" s="443" t="s">
        <v>548</v>
      </c>
      <c r="G7156" s="722">
        <v>129.78</v>
      </c>
      <c r="H7156" s="722">
        <v>2.5755699999999999</v>
      </c>
      <c r="I7156" s="722">
        <v>200</v>
      </c>
      <c r="J7156" s="722">
        <v>129.78</v>
      </c>
      <c r="K7156" s="723">
        <v>334.25747460000002</v>
      </c>
    </row>
    <row r="7157" spans="2:11">
      <c r="B7157" s="486" t="str">
        <f>CONCATENATE(Tabela22[[#This Row],[Residencial / Não Residencial]]," - ",Tabela22[[#This Row],[Frequência]])</f>
        <v>Residencial - 3 vezes por semana</v>
      </c>
      <c r="C7157" s="486" t="s">
        <v>578</v>
      </c>
      <c r="D7157" s="443" t="s">
        <v>572</v>
      </c>
      <c r="E7157" s="443" t="s">
        <v>548</v>
      </c>
      <c r="F7157" s="443" t="s">
        <v>548</v>
      </c>
      <c r="G7157" s="722">
        <v>154.54</v>
      </c>
      <c r="H7157" s="722">
        <v>2.5755699999999999</v>
      </c>
      <c r="I7157" s="722">
        <v>200</v>
      </c>
      <c r="J7157" s="722">
        <v>154.54</v>
      </c>
      <c r="K7157" s="723">
        <v>398.02858780000003</v>
      </c>
    </row>
    <row r="7158" spans="2:11">
      <c r="B7158" s="486" t="str">
        <f>CONCATENATE(Tabela22[[#This Row],[Residencial / Não Residencial]]," - ",Tabela22[[#This Row],[Frequência]])</f>
        <v>Residencial - 3 vezes por semana</v>
      </c>
      <c r="C7158" s="486" t="s">
        <v>578</v>
      </c>
      <c r="D7158" s="443" t="s">
        <v>572</v>
      </c>
      <c r="E7158" s="443" t="s">
        <v>548</v>
      </c>
      <c r="F7158" s="443" t="s">
        <v>548</v>
      </c>
      <c r="G7158" s="722">
        <v>211.94</v>
      </c>
      <c r="H7158" s="722">
        <v>2.5755699999999999</v>
      </c>
      <c r="I7158" s="722">
        <v>200</v>
      </c>
      <c r="J7158" s="722">
        <v>200</v>
      </c>
      <c r="K7158" s="723">
        <v>515.11400000000003</v>
      </c>
    </row>
    <row r="7159" spans="2:11">
      <c r="B7159" s="486" t="str">
        <f>CONCATENATE(Tabela22[[#This Row],[Residencial / Não Residencial]]," - ",Tabela22[[#This Row],[Frequência]])</f>
        <v>Residencial - 3 vezes por semana</v>
      </c>
      <c r="C7159" s="486" t="s">
        <v>578</v>
      </c>
      <c r="D7159" s="443" t="s">
        <v>572</v>
      </c>
      <c r="E7159" s="443" t="s">
        <v>548</v>
      </c>
      <c r="F7159" s="443" t="s">
        <v>548</v>
      </c>
      <c r="G7159" s="722">
        <v>67.61</v>
      </c>
      <c r="H7159" s="722">
        <v>2.5755699999999999</v>
      </c>
      <c r="I7159" s="722">
        <v>200</v>
      </c>
      <c r="J7159" s="722">
        <v>67.61</v>
      </c>
      <c r="K7159" s="723">
        <v>174.13428769999999</v>
      </c>
    </row>
    <row r="7160" spans="2:11">
      <c r="B7160" s="486" t="str">
        <f>CONCATENATE(Tabela22[[#This Row],[Residencial / Não Residencial]]," - ",Tabela22[[#This Row],[Frequência]])</f>
        <v>Residencial - 3 vezes por semana</v>
      </c>
      <c r="C7160" s="486" t="s">
        <v>578</v>
      </c>
      <c r="D7160" s="443" t="s">
        <v>572</v>
      </c>
      <c r="E7160" s="443" t="s">
        <v>548</v>
      </c>
      <c r="F7160" s="443" t="s">
        <v>548</v>
      </c>
      <c r="G7160" s="722">
        <v>87.87</v>
      </c>
      <c r="H7160" s="722">
        <v>2.5755699999999999</v>
      </c>
      <c r="I7160" s="722">
        <v>200</v>
      </c>
      <c r="J7160" s="722">
        <v>87.87</v>
      </c>
      <c r="K7160" s="723">
        <v>226.31533590000001</v>
      </c>
    </row>
    <row r="7161" spans="2:11">
      <c r="B7161" s="486" t="str">
        <f>CONCATENATE(Tabela22[[#This Row],[Residencial / Não Residencial]]," - ",Tabela22[[#This Row],[Frequência]])</f>
        <v>Residencial - 3 vezes por semana</v>
      </c>
      <c r="C7161" s="486" t="s">
        <v>578</v>
      </c>
      <c r="D7161" s="443" t="s">
        <v>572</v>
      </c>
      <c r="E7161" s="443" t="s">
        <v>548</v>
      </c>
      <c r="F7161" s="443" t="s">
        <v>548</v>
      </c>
      <c r="G7161" s="722">
        <v>85.1</v>
      </c>
      <c r="H7161" s="722">
        <v>2.5755699999999999</v>
      </c>
      <c r="I7161" s="722">
        <v>200</v>
      </c>
      <c r="J7161" s="722">
        <v>85.1</v>
      </c>
      <c r="K7161" s="723">
        <v>219.18100699999999</v>
      </c>
    </row>
    <row r="7162" spans="2:11">
      <c r="B7162" s="486" t="str">
        <f>CONCATENATE(Tabela22[[#This Row],[Residencial / Não Residencial]]," - ",Tabela22[[#This Row],[Frequência]])</f>
        <v>Residencial - 3 vezes por semana</v>
      </c>
      <c r="C7162" s="486" t="s">
        <v>578</v>
      </c>
      <c r="D7162" s="443" t="s">
        <v>572</v>
      </c>
      <c r="E7162" s="443" t="s">
        <v>548</v>
      </c>
      <c r="F7162" s="443" t="s">
        <v>548</v>
      </c>
      <c r="G7162" s="722">
        <v>122.82</v>
      </c>
      <c r="H7162" s="722">
        <v>2.5755699999999999</v>
      </c>
      <c r="I7162" s="722">
        <v>200</v>
      </c>
      <c r="J7162" s="722">
        <v>122.82</v>
      </c>
      <c r="K7162" s="723">
        <v>316.33150740000002</v>
      </c>
    </row>
    <row r="7163" spans="2:11">
      <c r="B7163" s="486" t="str">
        <f>CONCATENATE(Tabela22[[#This Row],[Residencial / Não Residencial]]," - ",Tabela22[[#This Row],[Frequência]])</f>
        <v>Residencial - 3 vezes por semana</v>
      </c>
      <c r="C7163" s="486" t="s">
        <v>578</v>
      </c>
      <c r="D7163" s="443" t="s">
        <v>572</v>
      </c>
      <c r="E7163" s="443" t="s">
        <v>548</v>
      </c>
      <c r="F7163" s="443" t="s">
        <v>548</v>
      </c>
      <c r="G7163" s="722">
        <v>92.17</v>
      </c>
      <c r="H7163" s="722">
        <v>2.5755699999999999</v>
      </c>
      <c r="I7163" s="722">
        <v>200</v>
      </c>
      <c r="J7163" s="722">
        <v>92.17</v>
      </c>
      <c r="K7163" s="723">
        <v>237.39028690000001</v>
      </c>
    </row>
    <row r="7164" spans="2:11">
      <c r="B7164" s="486" t="str">
        <f>CONCATENATE(Tabela22[[#This Row],[Residencial / Não Residencial]]," - ",Tabela22[[#This Row],[Frequência]])</f>
        <v>Residencial - 3 vezes por semana</v>
      </c>
      <c r="C7164" s="486" t="s">
        <v>578</v>
      </c>
      <c r="D7164" s="443" t="s">
        <v>572</v>
      </c>
      <c r="E7164" s="443" t="s">
        <v>548</v>
      </c>
      <c r="F7164" s="443" t="s">
        <v>548</v>
      </c>
      <c r="G7164" s="722">
        <v>156.31</v>
      </c>
      <c r="H7164" s="722">
        <v>2.5755699999999999</v>
      </c>
      <c r="I7164" s="722">
        <v>200</v>
      </c>
      <c r="J7164" s="722">
        <v>156.31</v>
      </c>
      <c r="K7164" s="723">
        <v>402.58734670000001</v>
      </c>
    </row>
    <row r="7165" spans="2:11">
      <c r="B7165" s="486" t="str">
        <f>CONCATENATE(Tabela22[[#This Row],[Residencial / Não Residencial]]," - ",Tabela22[[#This Row],[Frequência]])</f>
        <v>Residencial - 3 vezes por semana</v>
      </c>
      <c r="C7165" s="486" t="s">
        <v>578</v>
      </c>
      <c r="D7165" s="443" t="s">
        <v>572</v>
      </c>
      <c r="E7165" s="443" t="s">
        <v>548</v>
      </c>
      <c r="F7165" s="443" t="s">
        <v>548</v>
      </c>
      <c r="G7165" s="722">
        <v>184.5</v>
      </c>
      <c r="H7165" s="722">
        <v>2.5755699999999999</v>
      </c>
      <c r="I7165" s="722">
        <v>200</v>
      </c>
      <c r="J7165" s="722">
        <v>184.5</v>
      </c>
      <c r="K7165" s="723">
        <v>475.19266499999998</v>
      </c>
    </row>
    <row r="7166" spans="2:11">
      <c r="B7166" s="486" t="str">
        <f>CONCATENATE(Tabela22[[#This Row],[Residencial / Não Residencial]]," - ",Tabela22[[#This Row],[Frequência]])</f>
        <v>Residencial - 3 vezes por semana</v>
      </c>
      <c r="C7166" s="486" t="s">
        <v>578</v>
      </c>
      <c r="D7166" s="443" t="s">
        <v>572</v>
      </c>
      <c r="E7166" s="443" t="s">
        <v>548</v>
      </c>
      <c r="F7166" s="443" t="s">
        <v>548</v>
      </c>
      <c r="G7166" s="722">
        <v>56</v>
      </c>
      <c r="H7166" s="722">
        <v>2.5755699999999999</v>
      </c>
      <c r="I7166" s="722">
        <v>200</v>
      </c>
      <c r="J7166" s="722">
        <v>56</v>
      </c>
      <c r="K7166" s="723">
        <v>144.23192</v>
      </c>
    </row>
    <row r="7167" spans="2:11">
      <c r="B7167" s="486" t="str">
        <f>CONCATENATE(Tabela22[[#This Row],[Residencial / Não Residencial]]," - ",Tabela22[[#This Row],[Frequência]])</f>
        <v>Residencial - 3 vezes por semana</v>
      </c>
      <c r="C7167" s="486" t="s">
        <v>578</v>
      </c>
      <c r="D7167" s="443" t="s">
        <v>572</v>
      </c>
      <c r="E7167" s="443" t="s">
        <v>548</v>
      </c>
      <c r="F7167" s="443" t="s">
        <v>548</v>
      </c>
      <c r="G7167" s="722">
        <v>36</v>
      </c>
      <c r="H7167" s="722">
        <v>2.5755699999999999</v>
      </c>
      <c r="I7167" s="722">
        <v>200</v>
      </c>
      <c r="J7167" s="722">
        <v>36</v>
      </c>
      <c r="K7167" s="723">
        <v>92.720519999999993</v>
      </c>
    </row>
    <row r="7168" spans="2:11">
      <c r="B7168" s="486" t="str">
        <f>CONCATENATE(Tabela22[[#This Row],[Residencial / Não Residencial]]," - ",Tabela22[[#This Row],[Frequência]])</f>
        <v>Residencial - 3 vezes por semana</v>
      </c>
      <c r="C7168" s="486" t="s">
        <v>578</v>
      </c>
      <c r="D7168" s="443" t="s">
        <v>572</v>
      </c>
      <c r="E7168" s="443" t="s">
        <v>548</v>
      </c>
      <c r="F7168" s="443" t="s">
        <v>548</v>
      </c>
      <c r="G7168" s="722">
        <v>48.76</v>
      </c>
      <c r="H7168" s="722">
        <v>2.5755699999999999</v>
      </c>
      <c r="I7168" s="722">
        <v>200</v>
      </c>
      <c r="J7168" s="722">
        <v>48.76</v>
      </c>
      <c r="K7168" s="723">
        <v>125.58479319999999</v>
      </c>
    </row>
    <row r="7169" spans="2:11">
      <c r="B7169" s="486" t="str">
        <f>CONCATENATE(Tabela22[[#This Row],[Residencial / Não Residencial]]," - ",Tabela22[[#This Row],[Frequência]])</f>
        <v>Residencial - 3 vezes por semana</v>
      </c>
      <c r="C7169" s="486" t="s">
        <v>578</v>
      </c>
      <c r="D7169" s="443" t="s">
        <v>572</v>
      </c>
      <c r="E7169" s="443" t="s">
        <v>548</v>
      </c>
      <c r="F7169" s="443" t="s">
        <v>548</v>
      </c>
      <c r="G7169" s="722">
        <v>53.6</v>
      </c>
      <c r="H7169" s="722">
        <v>2.5755699999999999</v>
      </c>
      <c r="I7169" s="722">
        <v>200</v>
      </c>
      <c r="J7169" s="722">
        <v>53.6</v>
      </c>
      <c r="K7169" s="723">
        <v>138.05055200000001</v>
      </c>
    </row>
    <row r="7170" spans="2:11">
      <c r="B7170" s="486" t="str">
        <f>CONCATENATE(Tabela22[[#This Row],[Residencial / Não Residencial]]," - ",Tabela22[[#This Row],[Frequência]])</f>
        <v>Residencial - 3 vezes por semana</v>
      </c>
      <c r="C7170" s="486" t="s">
        <v>578</v>
      </c>
      <c r="D7170" s="443" t="s">
        <v>572</v>
      </c>
      <c r="E7170" s="443" t="s">
        <v>548</v>
      </c>
      <c r="F7170" s="443" t="s">
        <v>548</v>
      </c>
      <c r="G7170" s="722">
        <v>82.8</v>
      </c>
      <c r="H7170" s="722">
        <v>2.5755699999999999</v>
      </c>
      <c r="I7170" s="722">
        <v>200</v>
      </c>
      <c r="J7170" s="722">
        <v>82.8</v>
      </c>
      <c r="K7170" s="723">
        <v>213.25719599999999</v>
      </c>
    </row>
    <row r="7171" spans="2:11">
      <c r="B7171" s="486" t="str">
        <f>CONCATENATE(Tabela22[[#This Row],[Residencial / Não Residencial]]," - ",Tabela22[[#This Row],[Frequência]])</f>
        <v>Residencial - 3 vezes por semana</v>
      </c>
      <c r="C7171" s="486" t="s">
        <v>578</v>
      </c>
      <c r="D7171" s="443" t="s">
        <v>572</v>
      </c>
      <c r="E7171" s="443" t="s">
        <v>548</v>
      </c>
      <c r="F7171" s="443" t="s">
        <v>548</v>
      </c>
      <c r="G7171" s="722">
        <v>46.3</v>
      </c>
      <c r="H7171" s="722">
        <v>2.5755699999999999</v>
      </c>
      <c r="I7171" s="722">
        <v>200</v>
      </c>
      <c r="J7171" s="722">
        <v>46.3</v>
      </c>
      <c r="K7171" s="723">
        <v>119.248891</v>
      </c>
    </row>
    <row r="7172" spans="2:11">
      <c r="B7172" s="486" t="str">
        <f>CONCATENATE(Tabela22[[#This Row],[Residencial / Não Residencial]]," - ",Tabela22[[#This Row],[Frequência]])</f>
        <v>Residencial - 3 vezes por semana</v>
      </c>
      <c r="C7172" s="486" t="s">
        <v>578</v>
      </c>
      <c r="D7172" s="443" t="s">
        <v>572</v>
      </c>
      <c r="E7172" s="443" t="s">
        <v>548</v>
      </c>
      <c r="F7172" s="443" t="s">
        <v>548</v>
      </c>
      <c r="G7172" s="722">
        <v>66.44</v>
      </c>
      <c r="H7172" s="722">
        <v>2.5755699999999999</v>
      </c>
      <c r="I7172" s="722">
        <v>200</v>
      </c>
      <c r="J7172" s="722">
        <v>66.44</v>
      </c>
      <c r="K7172" s="723">
        <v>171.12087080000001</v>
      </c>
    </row>
    <row r="7173" spans="2:11">
      <c r="B7173" s="486" t="str">
        <f>CONCATENATE(Tabela22[[#This Row],[Residencial / Não Residencial]]," - ",Tabela22[[#This Row],[Frequência]])</f>
        <v>Residencial - 3 vezes por semana</v>
      </c>
      <c r="C7173" s="486" t="s">
        <v>578</v>
      </c>
      <c r="D7173" s="443" t="s">
        <v>572</v>
      </c>
      <c r="E7173" s="443" t="s">
        <v>548</v>
      </c>
      <c r="F7173" s="443" t="s">
        <v>548</v>
      </c>
      <c r="G7173" s="722">
        <v>102.3</v>
      </c>
      <c r="H7173" s="722">
        <v>2.5755699999999999</v>
      </c>
      <c r="I7173" s="722">
        <v>200</v>
      </c>
      <c r="J7173" s="722">
        <v>102.3</v>
      </c>
      <c r="K7173" s="723">
        <v>263.48081100000002</v>
      </c>
    </row>
    <row r="7174" spans="2:11">
      <c r="B7174" s="486" t="str">
        <f>CONCATENATE(Tabela22[[#This Row],[Residencial / Não Residencial]]," - ",Tabela22[[#This Row],[Frequência]])</f>
        <v>Residencial - 3 vezes por semana</v>
      </c>
      <c r="C7174" s="486" t="s">
        <v>578</v>
      </c>
      <c r="D7174" s="443" t="s">
        <v>572</v>
      </c>
      <c r="E7174" s="443" t="s">
        <v>548</v>
      </c>
      <c r="F7174" s="443" t="s">
        <v>548</v>
      </c>
      <c r="G7174" s="722">
        <v>72.78</v>
      </c>
      <c r="H7174" s="722">
        <v>2.5755699999999999</v>
      </c>
      <c r="I7174" s="722">
        <v>200</v>
      </c>
      <c r="J7174" s="722">
        <v>72.78</v>
      </c>
      <c r="K7174" s="723">
        <v>187.44998459999999</v>
      </c>
    </row>
    <row r="7175" spans="2:11">
      <c r="B7175" s="486" t="str">
        <f>CONCATENATE(Tabela22[[#This Row],[Residencial / Não Residencial]]," - ",Tabela22[[#This Row],[Frequência]])</f>
        <v>Residencial - 3 vezes por semana</v>
      </c>
      <c r="C7175" s="486" t="s">
        <v>578</v>
      </c>
      <c r="D7175" s="443" t="s">
        <v>572</v>
      </c>
      <c r="E7175" s="443" t="s">
        <v>548</v>
      </c>
      <c r="F7175" s="443" t="s">
        <v>548</v>
      </c>
      <c r="G7175" s="722">
        <v>80.83</v>
      </c>
      <c r="H7175" s="722">
        <v>2.5755699999999999</v>
      </c>
      <c r="I7175" s="722">
        <v>200</v>
      </c>
      <c r="J7175" s="722">
        <v>80.83</v>
      </c>
      <c r="K7175" s="723">
        <v>208.1833231</v>
      </c>
    </row>
    <row r="7176" spans="2:11">
      <c r="B7176" s="486" t="str">
        <f>CONCATENATE(Tabela22[[#This Row],[Residencial / Não Residencial]]," - ",Tabela22[[#This Row],[Frequência]])</f>
        <v>Residencial - 3 vezes por semana</v>
      </c>
      <c r="C7176" s="486" t="s">
        <v>578</v>
      </c>
      <c r="D7176" s="443" t="s">
        <v>572</v>
      </c>
      <c r="E7176" s="443" t="s">
        <v>548</v>
      </c>
      <c r="F7176" s="443" t="s">
        <v>548</v>
      </c>
      <c r="G7176" s="722">
        <v>82.62</v>
      </c>
      <c r="H7176" s="722">
        <v>2.5755699999999999</v>
      </c>
      <c r="I7176" s="722">
        <v>200</v>
      </c>
      <c r="J7176" s="722">
        <v>82.62</v>
      </c>
      <c r="K7176" s="723">
        <v>212.79359339999999</v>
      </c>
    </row>
    <row r="7177" spans="2:11">
      <c r="B7177" s="486" t="str">
        <f>CONCATENATE(Tabela22[[#This Row],[Residencial / Não Residencial]]," - ",Tabela22[[#This Row],[Frequência]])</f>
        <v>Residencial - 3 vezes por semana</v>
      </c>
      <c r="C7177" s="486" t="s">
        <v>578</v>
      </c>
      <c r="D7177" s="443" t="s">
        <v>572</v>
      </c>
      <c r="E7177" s="443" t="s">
        <v>548</v>
      </c>
      <c r="F7177" s="443" t="s">
        <v>548</v>
      </c>
      <c r="G7177" s="722">
        <v>62.7</v>
      </c>
      <c r="H7177" s="722">
        <v>2.5755699999999999</v>
      </c>
      <c r="I7177" s="722">
        <v>200</v>
      </c>
      <c r="J7177" s="722">
        <v>62.7</v>
      </c>
      <c r="K7177" s="723">
        <v>161.48823899999999</v>
      </c>
    </row>
    <row r="7178" spans="2:11">
      <c r="B7178" s="486" t="str">
        <f>CONCATENATE(Tabela22[[#This Row],[Residencial / Não Residencial]]," - ",Tabela22[[#This Row],[Frequência]])</f>
        <v>Residencial - 3 vezes por semana</v>
      </c>
      <c r="C7178" s="486" t="s">
        <v>578</v>
      </c>
      <c r="D7178" s="443" t="s">
        <v>572</v>
      </c>
      <c r="E7178" s="443" t="s">
        <v>548</v>
      </c>
      <c r="F7178" s="443" t="s">
        <v>548</v>
      </c>
      <c r="G7178" s="722">
        <v>111.08</v>
      </c>
      <c r="H7178" s="722">
        <v>2.5755699999999999</v>
      </c>
      <c r="I7178" s="722">
        <v>200</v>
      </c>
      <c r="J7178" s="722">
        <v>111.08</v>
      </c>
      <c r="K7178" s="723">
        <v>286.09431560000002</v>
      </c>
    </row>
    <row r="7179" spans="2:11">
      <c r="B7179" s="486" t="str">
        <f>CONCATENATE(Tabela22[[#This Row],[Residencial / Não Residencial]]," - ",Tabela22[[#This Row],[Frequência]])</f>
        <v>Residencial - 3 vezes por semana</v>
      </c>
      <c r="C7179" s="486" t="s">
        <v>578</v>
      </c>
      <c r="D7179" s="443" t="s">
        <v>572</v>
      </c>
      <c r="E7179" s="443" t="s">
        <v>548</v>
      </c>
      <c r="F7179" s="443" t="s">
        <v>548</v>
      </c>
      <c r="G7179" s="722">
        <v>60.25</v>
      </c>
      <c r="H7179" s="722">
        <v>2.5755699999999999</v>
      </c>
      <c r="I7179" s="722">
        <v>200</v>
      </c>
      <c r="J7179" s="722">
        <v>60.25</v>
      </c>
      <c r="K7179" s="723">
        <v>155.17809249999999</v>
      </c>
    </row>
    <row r="7180" spans="2:11">
      <c r="B7180" s="486" t="str">
        <f>CONCATENATE(Tabela22[[#This Row],[Residencial / Não Residencial]]," - ",Tabela22[[#This Row],[Frequência]])</f>
        <v>Residencial - 3 vezes por semana</v>
      </c>
      <c r="C7180" s="486" t="s">
        <v>578</v>
      </c>
      <c r="D7180" s="443" t="s">
        <v>572</v>
      </c>
      <c r="E7180" s="443" t="s">
        <v>548</v>
      </c>
      <c r="F7180" s="443" t="s">
        <v>548</v>
      </c>
      <c r="G7180" s="722">
        <v>79.02</v>
      </c>
      <c r="H7180" s="722">
        <v>2.5755699999999999</v>
      </c>
      <c r="I7180" s="722">
        <v>200</v>
      </c>
      <c r="J7180" s="722">
        <v>79.02</v>
      </c>
      <c r="K7180" s="723">
        <v>203.52154139999999</v>
      </c>
    </row>
    <row r="7181" spans="2:11">
      <c r="B7181" s="486" t="str">
        <f>CONCATENATE(Tabela22[[#This Row],[Residencial / Não Residencial]]," - ",Tabela22[[#This Row],[Frequência]])</f>
        <v>Residencial - 3 vezes por semana</v>
      </c>
      <c r="C7181" s="486" t="s">
        <v>578</v>
      </c>
      <c r="D7181" s="443" t="s">
        <v>572</v>
      </c>
      <c r="E7181" s="443" t="s">
        <v>548</v>
      </c>
      <c r="F7181" s="443" t="s">
        <v>548</v>
      </c>
      <c r="G7181" s="722">
        <v>70.77</v>
      </c>
      <c r="H7181" s="722">
        <v>2.5755699999999999</v>
      </c>
      <c r="I7181" s="722">
        <v>200</v>
      </c>
      <c r="J7181" s="722">
        <v>70.77</v>
      </c>
      <c r="K7181" s="723">
        <v>182.2730889</v>
      </c>
    </row>
    <row r="7182" spans="2:11">
      <c r="B7182" s="486" t="str">
        <f>CONCATENATE(Tabela22[[#This Row],[Residencial / Não Residencial]]," - ",Tabela22[[#This Row],[Frequência]])</f>
        <v>Residencial - 3 vezes por semana</v>
      </c>
      <c r="C7182" s="486" t="s">
        <v>578</v>
      </c>
      <c r="D7182" s="443" t="s">
        <v>572</v>
      </c>
      <c r="E7182" s="443" t="s">
        <v>548</v>
      </c>
      <c r="F7182" s="443" t="s">
        <v>548</v>
      </c>
      <c r="G7182" s="722">
        <v>101.16</v>
      </c>
      <c r="H7182" s="722">
        <v>2.5755699999999999</v>
      </c>
      <c r="I7182" s="722">
        <v>200</v>
      </c>
      <c r="J7182" s="722">
        <v>101.16</v>
      </c>
      <c r="K7182" s="723">
        <v>260.54466120000001</v>
      </c>
    </row>
    <row r="7183" spans="2:11">
      <c r="B7183" s="486" t="str">
        <f>CONCATENATE(Tabela22[[#This Row],[Residencial / Não Residencial]]," - ",Tabela22[[#This Row],[Frequência]])</f>
        <v>Residencial - 3 vezes por semana</v>
      </c>
      <c r="C7183" s="486" t="s">
        <v>578</v>
      </c>
      <c r="D7183" s="443" t="s">
        <v>572</v>
      </c>
      <c r="E7183" s="443" t="s">
        <v>548</v>
      </c>
      <c r="F7183" s="443" t="s">
        <v>548</v>
      </c>
      <c r="G7183" s="722">
        <v>78.28</v>
      </c>
      <c r="H7183" s="722">
        <v>2.5755699999999999</v>
      </c>
      <c r="I7183" s="722">
        <v>200</v>
      </c>
      <c r="J7183" s="722">
        <v>78.28</v>
      </c>
      <c r="K7183" s="723">
        <v>201.6156196</v>
      </c>
    </row>
    <row r="7184" spans="2:11">
      <c r="B7184" s="486" t="str">
        <f>CONCATENATE(Tabela22[[#This Row],[Residencial / Não Residencial]]," - ",Tabela22[[#This Row],[Frequência]])</f>
        <v>Residencial - 3 vezes por semana</v>
      </c>
      <c r="C7184" s="486" t="s">
        <v>578</v>
      </c>
      <c r="D7184" s="443" t="s">
        <v>572</v>
      </c>
      <c r="E7184" s="443" t="s">
        <v>548</v>
      </c>
      <c r="F7184" s="443" t="s">
        <v>548</v>
      </c>
      <c r="G7184" s="722">
        <v>126.62</v>
      </c>
      <c r="H7184" s="722">
        <v>2.5755699999999999</v>
      </c>
      <c r="I7184" s="722">
        <v>200</v>
      </c>
      <c r="J7184" s="722">
        <v>126.62</v>
      </c>
      <c r="K7184" s="723">
        <v>326.11867339999998</v>
      </c>
    </row>
    <row r="7185" spans="2:11">
      <c r="B7185" s="486" t="str">
        <f>CONCATENATE(Tabela22[[#This Row],[Residencial / Não Residencial]]," - ",Tabela22[[#This Row],[Frequência]])</f>
        <v>Residencial - 3 vezes por semana</v>
      </c>
      <c r="C7185" s="486" t="s">
        <v>578</v>
      </c>
      <c r="D7185" s="443" t="s">
        <v>580</v>
      </c>
      <c r="E7185" s="443" t="s">
        <v>548</v>
      </c>
      <c r="F7185" s="443" t="s">
        <v>548</v>
      </c>
      <c r="G7185" s="722">
        <v>81.239999999999995</v>
      </c>
      <c r="H7185" s="722">
        <v>2.5755699999999999</v>
      </c>
      <c r="I7185" s="722">
        <v>200</v>
      </c>
      <c r="J7185" s="722">
        <v>81.239999999999995</v>
      </c>
      <c r="K7185" s="723">
        <v>209.23930680000001</v>
      </c>
    </row>
    <row r="7186" spans="2:11">
      <c r="B7186" s="486" t="str">
        <f>CONCATENATE(Tabela22[[#This Row],[Residencial / Não Residencial]]," - ",Tabela22[[#This Row],[Frequência]])</f>
        <v>Residencial - 3 vezes por semana</v>
      </c>
      <c r="C7186" s="486" t="s">
        <v>578</v>
      </c>
      <c r="D7186" s="443" t="s">
        <v>572</v>
      </c>
      <c r="E7186" s="443" t="s">
        <v>548</v>
      </c>
      <c r="F7186" s="443" t="s">
        <v>548</v>
      </c>
      <c r="G7186" s="722">
        <v>68.88</v>
      </c>
      <c r="H7186" s="722">
        <v>2.5755699999999999</v>
      </c>
      <c r="I7186" s="722">
        <v>200</v>
      </c>
      <c r="J7186" s="722">
        <v>68.88</v>
      </c>
      <c r="K7186" s="723">
        <v>177.40526159999999</v>
      </c>
    </row>
    <row r="7187" spans="2:11">
      <c r="B7187" s="486" t="str">
        <f>CONCATENATE(Tabela22[[#This Row],[Residencial / Não Residencial]]," - ",Tabela22[[#This Row],[Frequência]])</f>
        <v>Residencial - 3 vezes por semana</v>
      </c>
      <c r="C7187" s="486" t="s">
        <v>578</v>
      </c>
      <c r="D7187" s="443" t="s">
        <v>572</v>
      </c>
      <c r="E7187" s="443" t="s">
        <v>548</v>
      </c>
      <c r="F7187" s="443" t="s">
        <v>548</v>
      </c>
      <c r="G7187" s="722">
        <v>58.3</v>
      </c>
      <c r="H7187" s="722">
        <v>2.5755699999999999</v>
      </c>
      <c r="I7187" s="722">
        <v>200</v>
      </c>
      <c r="J7187" s="722">
        <v>58.3</v>
      </c>
      <c r="K7187" s="723">
        <v>150.155731</v>
      </c>
    </row>
    <row r="7188" spans="2:11">
      <c r="B7188" s="486" t="str">
        <f>CONCATENATE(Tabela22[[#This Row],[Residencial / Não Residencial]]," - ",Tabela22[[#This Row],[Frequência]])</f>
        <v>Residencial - 3 vezes por semana</v>
      </c>
      <c r="C7188" s="486" t="s">
        <v>578</v>
      </c>
      <c r="D7188" s="443" t="s">
        <v>572</v>
      </c>
      <c r="E7188" s="443" t="s">
        <v>548</v>
      </c>
      <c r="F7188" s="443" t="s">
        <v>548</v>
      </c>
      <c r="G7188" s="722">
        <v>140.44</v>
      </c>
      <c r="H7188" s="722">
        <v>2.5755699999999999</v>
      </c>
      <c r="I7188" s="722">
        <v>200</v>
      </c>
      <c r="J7188" s="722">
        <v>140.44</v>
      </c>
      <c r="K7188" s="723">
        <v>361.71305080000002</v>
      </c>
    </row>
    <row r="7189" spans="2:11">
      <c r="B7189" s="486" t="str">
        <f>CONCATENATE(Tabela22[[#This Row],[Residencial / Não Residencial]]," - ",Tabela22[[#This Row],[Frequência]])</f>
        <v>Residencial - 3 vezes por semana</v>
      </c>
      <c r="C7189" s="486" t="s">
        <v>578</v>
      </c>
      <c r="D7189" s="443" t="s">
        <v>580</v>
      </c>
      <c r="E7189" s="443" t="s">
        <v>548</v>
      </c>
      <c r="F7189" s="443" t="s">
        <v>548</v>
      </c>
      <c r="G7189" s="722">
        <v>157.74</v>
      </c>
      <c r="H7189" s="722">
        <v>2.5755699999999999</v>
      </c>
      <c r="I7189" s="722">
        <v>200</v>
      </c>
      <c r="J7189" s="722">
        <v>157.74</v>
      </c>
      <c r="K7189" s="723">
        <v>406.27041179999998</v>
      </c>
    </row>
    <row r="7190" spans="2:11">
      <c r="B7190" s="486" t="str">
        <f>CONCATENATE(Tabela22[[#This Row],[Residencial / Não Residencial]]," - ",Tabela22[[#This Row],[Frequência]])</f>
        <v>Residencial - 3 vezes por semana</v>
      </c>
      <c r="C7190" s="486" t="s">
        <v>578</v>
      </c>
      <c r="D7190" s="443" t="s">
        <v>572</v>
      </c>
      <c r="E7190" s="443" t="s">
        <v>548</v>
      </c>
      <c r="F7190" s="443" t="s">
        <v>548</v>
      </c>
      <c r="G7190" s="722">
        <v>142.19</v>
      </c>
      <c r="H7190" s="722">
        <v>2.5755699999999999</v>
      </c>
      <c r="I7190" s="722">
        <v>200</v>
      </c>
      <c r="J7190" s="722">
        <v>142.19</v>
      </c>
      <c r="K7190" s="723">
        <v>366.22029830000002</v>
      </c>
    </row>
    <row r="7191" spans="2:11">
      <c r="B7191" s="486" t="str">
        <f>CONCATENATE(Tabela22[[#This Row],[Residencial / Não Residencial]]," - ",Tabela22[[#This Row],[Frequência]])</f>
        <v>Residencial - 3 vezes por semana</v>
      </c>
      <c r="C7191" s="486" t="s">
        <v>578</v>
      </c>
      <c r="D7191" s="443" t="s">
        <v>572</v>
      </c>
      <c r="E7191" s="443" t="s">
        <v>548</v>
      </c>
      <c r="F7191" s="443" t="s">
        <v>548</v>
      </c>
      <c r="G7191" s="722">
        <v>223.16</v>
      </c>
      <c r="H7191" s="722">
        <v>2.5755699999999999</v>
      </c>
      <c r="I7191" s="722">
        <v>200</v>
      </c>
      <c r="J7191" s="722">
        <v>200</v>
      </c>
      <c r="K7191" s="723">
        <v>515.11400000000003</v>
      </c>
    </row>
    <row r="7192" spans="2:11">
      <c r="B7192" s="486" t="str">
        <f>CONCATENATE(Tabela22[[#This Row],[Residencial / Não Residencial]]," - ",Tabela22[[#This Row],[Frequência]])</f>
        <v>Residencial - 3 vezes por semana</v>
      </c>
      <c r="C7192" s="486" t="s">
        <v>578</v>
      </c>
      <c r="D7192" s="443" t="s">
        <v>572</v>
      </c>
      <c r="E7192" s="443" t="s">
        <v>548</v>
      </c>
      <c r="F7192" s="443" t="s">
        <v>548</v>
      </c>
      <c r="G7192" s="722">
        <v>96</v>
      </c>
      <c r="H7192" s="722">
        <v>2.5755699999999999</v>
      </c>
      <c r="I7192" s="722">
        <v>200</v>
      </c>
      <c r="J7192" s="722">
        <v>96</v>
      </c>
      <c r="K7192" s="723">
        <v>247.25471999999999</v>
      </c>
    </row>
    <row r="7193" spans="2:11">
      <c r="B7193" s="486" t="str">
        <f>CONCATENATE(Tabela22[[#This Row],[Residencial / Não Residencial]]," - ",Tabela22[[#This Row],[Frequência]])</f>
        <v>Residencial - 3 vezes por semana</v>
      </c>
      <c r="C7193" s="486" t="s">
        <v>578</v>
      </c>
      <c r="D7193" s="443" t="s">
        <v>572</v>
      </c>
      <c r="E7193" s="443" t="s">
        <v>548</v>
      </c>
      <c r="F7193" s="443" t="s">
        <v>548</v>
      </c>
      <c r="G7193" s="722">
        <v>36.4</v>
      </c>
      <c r="H7193" s="722">
        <v>2.5755699999999999</v>
      </c>
      <c r="I7193" s="722">
        <v>200</v>
      </c>
      <c r="J7193" s="722">
        <v>36.4</v>
      </c>
      <c r="K7193" s="723">
        <v>93.750748000000002</v>
      </c>
    </row>
    <row r="7194" spans="2:11">
      <c r="B7194" s="486" t="str">
        <f>CONCATENATE(Tabela22[[#This Row],[Residencial / Não Residencial]]," - ",Tabela22[[#This Row],[Frequência]])</f>
        <v>Residencial - 3 vezes por semana</v>
      </c>
      <c r="C7194" s="486" t="s">
        <v>578</v>
      </c>
      <c r="D7194" s="443" t="s">
        <v>572</v>
      </c>
      <c r="E7194" s="443" t="s">
        <v>548</v>
      </c>
      <c r="F7194" s="443" t="s">
        <v>548</v>
      </c>
      <c r="G7194" s="722">
        <v>197.06</v>
      </c>
      <c r="H7194" s="722">
        <v>2.5755699999999999</v>
      </c>
      <c r="I7194" s="722">
        <v>200</v>
      </c>
      <c r="J7194" s="722">
        <v>197.06</v>
      </c>
      <c r="K7194" s="723">
        <v>507.54182420000001</v>
      </c>
    </row>
    <row r="7195" spans="2:11">
      <c r="B7195" s="486" t="str">
        <f>CONCATENATE(Tabela22[[#This Row],[Residencial / Não Residencial]]," - ",Tabela22[[#This Row],[Frequência]])</f>
        <v>Residencial - 3 vezes por semana</v>
      </c>
      <c r="C7195" s="486" t="s">
        <v>578</v>
      </c>
      <c r="D7195" s="443" t="s">
        <v>572</v>
      </c>
      <c r="E7195" s="443" t="s">
        <v>548</v>
      </c>
      <c r="F7195" s="443" t="s">
        <v>548</v>
      </c>
      <c r="G7195" s="722">
        <v>120.2</v>
      </c>
      <c r="H7195" s="722">
        <v>2.5755699999999999</v>
      </c>
      <c r="I7195" s="722">
        <v>200</v>
      </c>
      <c r="J7195" s="722">
        <v>120.2</v>
      </c>
      <c r="K7195" s="723">
        <v>309.58351399999998</v>
      </c>
    </row>
    <row r="7196" spans="2:11">
      <c r="B7196" s="486" t="str">
        <f>CONCATENATE(Tabela22[[#This Row],[Residencial / Não Residencial]]," - ",Tabela22[[#This Row],[Frequência]])</f>
        <v>Residencial - 3 vezes por semana</v>
      </c>
      <c r="C7196" s="486" t="s">
        <v>578</v>
      </c>
      <c r="D7196" s="443" t="s">
        <v>572</v>
      </c>
      <c r="E7196" s="443" t="s">
        <v>548</v>
      </c>
      <c r="F7196" s="443" t="s">
        <v>548</v>
      </c>
      <c r="G7196" s="722">
        <v>93.78</v>
      </c>
      <c r="H7196" s="722">
        <v>2.5755699999999999</v>
      </c>
      <c r="I7196" s="722">
        <v>200</v>
      </c>
      <c r="J7196" s="722">
        <v>93.78</v>
      </c>
      <c r="K7196" s="723">
        <v>241.5369546</v>
      </c>
    </row>
    <row r="7197" spans="2:11">
      <c r="B7197" s="486" t="str">
        <f>CONCATENATE(Tabela22[[#This Row],[Residencial / Não Residencial]]," - ",Tabela22[[#This Row],[Frequência]])</f>
        <v>Residencial - 3 vezes por semana</v>
      </c>
      <c r="C7197" s="486" t="s">
        <v>578</v>
      </c>
      <c r="D7197" s="443" t="s">
        <v>572</v>
      </c>
      <c r="E7197" s="443" t="s">
        <v>548</v>
      </c>
      <c r="F7197" s="443" t="s">
        <v>548</v>
      </c>
      <c r="G7197" s="722">
        <v>55.12</v>
      </c>
      <c r="H7197" s="722">
        <v>2.5755699999999999</v>
      </c>
      <c r="I7197" s="722">
        <v>200</v>
      </c>
      <c r="J7197" s="722">
        <v>55.12</v>
      </c>
      <c r="K7197" s="723">
        <v>141.9654184</v>
      </c>
    </row>
    <row r="7198" spans="2:11">
      <c r="B7198" s="486" t="str">
        <f>CONCATENATE(Tabela22[[#This Row],[Residencial / Não Residencial]]," - ",Tabela22[[#This Row],[Frequência]])</f>
        <v>Residencial - 3 vezes por semana</v>
      </c>
      <c r="C7198" s="486" t="s">
        <v>578</v>
      </c>
      <c r="D7198" s="443" t="s">
        <v>572</v>
      </c>
      <c r="E7198" s="443" t="s">
        <v>548</v>
      </c>
      <c r="F7198" s="443" t="s">
        <v>548</v>
      </c>
      <c r="G7198" s="722">
        <v>72</v>
      </c>
      <c r="H7198" s="722">
        <v>2.5755699999999999</v>
      </c>
      <c r="I7198" s="722">
        <v>200</v>
      </c>
      <c r="J7198" s="722">
        <v>72</v>
      </c>
      <c r="K7198" s="723">
        <v>185.44103999999999</v>
      </c>
    </row>
    <row r="7199" spans="2:11">
      <c r="B7199" s="486" t="str">
        <f>CONCATENATE(Tabela22[[#This Row],[Residencial / Não Residencial]]," - ",Tabela22[[#This Row],[Frequência]])</f>
        <v>Residencial - 3 vezes por semana</v>
      </c>
      <c r="C7199" s="486" t="s">
        <v>578</v>
      </c>
      <c r="D7199" s="443" t="s">
        <v>572</v>
      </c>
      <c r="E7199" s="443" t="s">
        <v>548</v>
      </c>
      <c r="F7199" s="443" t="s">
        <v>548</v>
      </c>
      <c r="G7199" s="722">
        <v>72.37</v>
      </c>
      <c r="H7199" s="722">
        <v>2.5755699999999999</v>
      </c>
      <c r="I7199" s="722">
        <v>200</v>
      </c>
      <c r="J7199" s="722">
        <v>72.37</v>
      </c>
      <c r="K7199" s="723">
        <v>186.39400090000001</v>
      </c>
    </row>
    <row r="7200" spans="2:11">
      <c r="B7200" s="486" t="str">
        <f>CONCATENATE(Tabela22[[#This Row],[Residencial / Não Residencial]]," - ",Tabela22[[#This Row],[Frequência]])</f>
        <v>Residencial - 3 vezes por semana</v>
      </c>
      <c r="C7200" s="486" t="s">
        <v>578</v>
      </c>
      <c r="D7200" s="443" t="s">
        <v>572</v>
      </c>
      <c r="E7200" s="443" t="s">
        <v>548</v>
      </c>
      <c r="F7200" s="443" t="s">
        <v>548</v>
      </c>
      <c r="G7200" s="722">
        <v>48</v>
      </c>
      <c r="H7200" s="722">
        <v>2.5755699999999999</v>
      </c>
      <c r="I7200" s="722">
        <v>200</v>
      </c>
      <c r="J7200" s="722">
        <v>48</v>
      </c>
      <c r="K7200" s="723">
        <v>123.62736</v>
      </c>
    </row>
    <row r="7201" spans="2:11">
      <c r="B7201" s="486" t="str">
        <f>CONCATENATE(Tabela22[[#This Row],[Residencial / Não Residencial]]," - ",Tabela22[[#This Row],[Frequência]])</f>
        <v>Residencial - 3 vezes por semana</v>
      </c>
      <c r="C7201" s="486" t="s">
        <v>578</v>
      </c>
      <c r="D7201" s="443" t="s">
        <v>572</v>
      </c>
      <c r="E7201" s="443" t="s">
        <v>548</v>
      </c>
      <c r="F7201" s="443" t="s">
        <v>548</v>
      </c>
      <c r="G7201" s="722">
        <v>69.97</v>
      </c>
      <c r="H7201" s="722">
        <v>2.5755699999999999</v>
      </c>
      <c r="I7201" s="722">
        <v>200</v>
      </c>
      <c r="J7201" s="722">
        <v>69.97</v>
      </c>
      <c r="K7201" s="723">
        <v>180.21263289999999</v>
      </c>
    </row>
    <row r="7202" spans="2:11">
      <c r="B7202" s="486" t="str">
        <f>CONCATENATE(Tabela22[[#This Row],[Residencial / Não Residencial]]," - ",Tabela22[[#This Row],[Frequência]])</f>
        <v>Residencial - 3 vezes por semana</v>
      </c>
      <c r="C7202" s="486" t="s">
        <v>578</v>
      </c>
      <c r="D7202" s="443" t="s">
        <v>572</v>
      </c>
      <c r="E7202" s="443" t="s">
        <v>548</v>
      </c>
      <c r="F7202" s="443" t="s">
        <v>548</v>
      </c>
      <c r="G7202" s="722">
        <v>28</v>
      </c>
      <c r="H7202" s="722">
        <v>2.5755699999999999</v>
      </c>
      <c r="I7202" s="722">
        <v>200</v>
      </c>
      <c r="J7202" s="722">
        <v>28</v>
      </c>
      <c r="K7202" s="723">
        <v>72.115960000000001</v>
      </c>
    </row>
    <row r="7203" spans="2:11">
      <c r="B7203" s="486" t="str">
        <f>CONCATENATE(Tabela22[[#This Row],[Residencial / Não Residencial]]," - ",Tabela22[[#This Row],[Frequência]])</f>
        <v>Residencial - 3 vezes por semana</v>
      </c>
      <c r="C7203" s="486" t="s">
        <v>578</v>
      </c>
      <c r="D7203" s="443" t="s">
        <v>572</v>
      </c>
      <c r="E7203" s="443" t="s">
        <v>548</v>
      </c>
      <c r="F7203" s="443" t="s">
        <v>548</v>
      </c>
      <c r="G7203" s="722">
        <v>82.5</v>
      </c>
      <c r="H7203" s="722">
        <v>2.5755699999999999</v>
      </c>
      <c r="I7203" s="722">
        <v>200</v>
      </c>
      <c r="J7203" s="722">
        <v>82.5</v>
      </c>
      <c r="K7203" s="723">
        <v>212.48452499999999</v>
      </c>
    </row>
    <row r="7204" spans="2:11">
      <c r="B7204" s="486" t="str">
        <f>CONCATENATE(Tabela22[[#This Row],[Residencial / Não Residencial]]," - ",Tabela22[[#This Row],[Frequência]])</f>
        <v>Residencial - 3 vezes por semana</v>
      </c>
      <c r="C7204" s="486" t="s">
        <v>578</v>
      </c>
      <c r="D7204" s="443" t="s">
        <v>572</v>
      </c>
      <c r="E7204" s="443" t="s">
        <v>548</v>
      </c>
      <c r="F7204" s="443" t="s">
        <v>548</v>
      </c>
      <c r="G7204" s="722">
        <v>60</v>
      </c>
      <c r="H7204" s="722">
        <v>2.5755699999999999</v>
      </c>
      <c r="I7204" s="722">
        <v>200</v>
      </c>
      <c r="J7204" s="722">
        <v>60</v>
      </c>
      <c r="K7204" s="723">
        <v>154.5342</v>
      </c>
    </row>
    <row r="7205" spans="2:11">
      <c r="B7205" s="486" t="str">
        <f>CONCATENATE(Tabela22[[#This Row],[Residencial / Não Residencial]]," - ",Tabela22[[#This Row],[Frequência]])</f>
        <v>Residencial - 3 vezes por semana</v>
      </c>
      <c r="C7205" s="486" t="s">
        <v>578</v>
      </c>
      <c r="D7205" s="443" t="s">
        <v>572</v>
      </c>
      <c r="E7205" s="443" t="s">
        <v>548</v>
      </c>
      <c r="F7205" s="443" t="s">
        <v>548</v>
      </c>
      <c r="G7205" s="722">
        <v>192.5</v>
      </c>
      <c r="H7205" s="722">
        <v>2.5755699999999999</v>
      </c>
      <c r="I7205" s="722">
        <v>200</v>
      </c>
      <c r="J7205" s="722">
        <v>192.5</v>
      </c>
      <c r="K7205" s="723">
        <v>495.79722500000003</v>
      </c>
    </row>
    <row r="7206" spans="2:11">
      <c r="B7206" s="486" t="str">
        <f>CONCATENATE(Tabela22[[#This Row],[Residencial / Não Residencial]]," - ",Tabela22[[#This Row],[Frequência]])</f>
        <v>Residencial - 3 vezes por semana</v>
      </c>
      <c r="C7206" s="486" t="s">
        <v>578</v>
      </c>
      <c r="D7206" s="443" t="s">
        <v>572</v>
      </c>
      <c r="E7206" s="443" t="s">
        <v>548</v>
      </c>
      <c r="F7206" s="443" t="s">
        <v>548</v>
      </c>
      <c r="G7206" s="722">
        <v>260</v>
      </c>
      <c r="H7206" s="722">
        <v>2.5755699999999999</v>
      </c>
      <c r="I7206" s="722">
        <v>200</v>
      </c>
      <c r="J7206" s="722">
        <v>200</v>
      </c>
      <c r="K7206" s="723">
        <v>515.11400000000003</v>
      </c>
    </row>
    <row r="7207" spans="2:11">
      <c r="B7207" s="486" t="str">
        <f>CONCATENATE(Tabela22[[#This Row],[Residencial / Não Residencial]]," - ",Tabela22[[#This Row],[Frequência]])</f>
        <v>Residencial - 3 vezes por semana</v>
      </c>
      <c r="C7207" s="486" t="s">
        <v>578</v>
      </c>
      <c r="D7207" s="443" t="s">
        <v>572</v>
      </c>
      <c r="E7207" s="443" t="s">
        <v>548</v>
      </c>
      <c r="F7207" s="443" t="s">
        <v>548</v>
      </c>
      <c r="G7207" s="722">
        <v>67.55</v>
      </c>
      <c r="H7207" s="722">
        <v>2.5755699999999999</v>
      </c>
      <c r="I7207" s="722">
        <v>200</v>
      </c>
      <c r="J7207" s="722">
        <v>67.55</v>
      </c>
      <c r="K7207" s="723">
        <v>173.97975349999999</v>
      </c>
    </row>
    <row r="7208" spans="2:11">
      <c r="B7208" s="486" t="str">
        <f>CONCATENATE(Tabela22[[#This Row],[Residencial / Não Residencial]]," - ",Tabela22[[#This Row],[Frequência]])</f>
        <v>Não Residencial - 3 vezes por semana</v>
      </c>
      <c r="C7208" s="486" t="s">
        <v>578</v>
      </c>
      <c r="D7208" s="443" t="s">
        <v>568</v>
      </c>
      <c r="E7208" s="443" t="s">
        <v>577</v>
      </c>
      <c r="F7208" s="443" t="s">
        <v>550</v>
      </c>
      <c r="G7208" s="722">
        <v>129.91999999999999</v>
      </c>
      <c r="H7208" s="722">
        <v>3.9677699999999998</v>
      </c>
      <c r="I7208" s="722">
        <v>300</v>
      </c>
      <c r="J7208" s="722">
        <v>129.91999999999999</v>
      </c>
      <c r="K7208" s="723">
        <v>515.49267840000005</v>
      </c>
    </row>
    <row r="7209" spans="2:11">
      <c r="B7209" s="486" t="str">
        <f>CONCATENATE(Tabela22[[#This Row],[Residencial / Não Residencial]]," - ",Tabela22[[#This Row],[Frequência]])</f>
        <v>Residencial - 3 vezes por semana</v>
      </c>
      <c r="C7209" s="486" t="s">
        <v>578</v>
      </c>
      <c r="D7209" s="443" t="s">
        <v>572</v>
      </c>
      <c r="E7209" s="443" t="s">
        <v>548</v>
      </c>
      <c r="F7209" s="443" t="s">
        <v>548</v>
      </c>
      <c r="G7209" s="722">
        <v>74</v>
      </c>
      <c r="H7209" s="722">
        <v>2.5755699999999999</v>
      </c>
      <c r="I7209" s="722">
        <v>200</v>
      </c>
      <c r="J7209" s="722">
        <v>74</v>
      </c>
      <c r="K7209" s="723">
        <v>190.59218000000001</v>
      </c>
    </row>
    <row r="7210" spans="2:11">
      <c r="B7210" s="486" t="str">
        <f>CONCATENATE(Tabela22[[#This Row],[Residencial / Não Residencial]]," - ",Tabela22[[#This Row],[Frequência]])</f>
        <v>Residencial - 3 vezes por semana</v>
      </c>
      <c r="C7210" s="486" t="s">
        <v>578</v>
      </c>
      <c r="D7210" s="443" t="s">
        <v>572</v>
      </c>
      <c r="E7210" s="443" t="s">
        <v>548</v>
      </c>
      <c r="F7210" s="443" t="s">
        <v>548</v>
      </c>
      <c r="G7210" s="722">
        <v>91.39</v>
      </c>
      <c r="H7210" s="722">
        <v>2.5755699999999999</v>
      </c>
      <c r="I7210" s="722">
        <v>200</v>
      </c>
      <c r="J7210" s="722">
        <v>91.39</v>
      </c>
      <c r="K7210" s="723">
        <v>235.3813423</v>
      </c>
    </row>
    <row r="7211" spans="2:11">
      <c r="B7211" s="486" t="str">
        <f>CONCATENATE(Tabela22[[#This Row],[Residencial / Não Residencial]]," - ",Tabela22[[#This Row],[Frequência]])</f>
        <v>Residencial - 3 vezes por semana</v>
      </c>
      <c r="C7211" s="486" t="s">
        <v>578</v>
      </c>
      <c r="D7211" s="443" t="s">
        <v>572</v>
      </c>
      <c r="E7211" s="443" t="s">
        <v>548</v>
      </c>
      <c r="F7211" s="443" t="s">
        <v>548</v>
      </c>
      <c r="G7211" s="722">
        <v>134.1</v>
      </c>
      <c r="H7211" s="722">
        <v>2.5755699999999999</v>
      </c>
      <c r="I7211" s="722">
        <v>200</v>
      </c>
      <c r="J7211" s="722">
        <v>134.1</v>
      </c>
      <c r="K7211" s="723">
        <v>345.383937</v>
      </c>
    </row>
    <row r="7212" spans="2:11">
      <c r="B7212" s="486" t="str">
        <f>CONCATENATE(Tabela22[[#This Row],[Residencial / Não Residencial]]," - ",Tabela22[[#This Row],[Frequência]])</f>
        <v>Residencial - 3 vezes por semana</v>
      </c>
      <c r="C7212" s="486" t="s">
        <v>578</v>
      </c>
      <c r="D7212" s="443" t="s">
        <v>572</v>
      </c>
      <c r="E7212" s="443" t="s">
        <v>548</v>
      </c>
      <c r="F7212" s="443" t="s">
        <v>548</v>
      </c>
      <c r="G7212" s="722">
        <v>77.81</v>
      </c>
      <c r="H7212" s="722">
        <v>2.5755699999999999</v>
      </c>
      <c r="I7212" s="722">
        <v>200</v>
      </c>
      <c r="J7212" s="722">
        <v>77.81</v>
      </c>
      <c r="K7212" s="723">
        <v>200.40510169999999</v>
      </c>
    </row>
    <row r="7213" spans="2:11">
      <c r="B7213" s="486" t="str">
        <f>CONCATENATE(Tabela22[[#This Row],[Residencial / Não Residencial]]," - ",Tabela22[[#This Row],[Frequência]])</f>
        <v>Residencial - 3 vezes por semana</v>
      </c>
      <c r="C7213" s="486" t="s">
        <v>578</v>
      </c>
      <c r="D7213" s="443" t="s">
        <v>572</v>
      </c>
      <c r="E7213" s="443" t="s">
        <v>548</v>
      </c>
      <c r="F7213" s="443" t="s">
        <v>548</v>
      </c>
      <c r="G7213" s="722">
        <v>33.6</v>
      </c>
      <c r="H7213" s="722">
        <v>2.5755699999999999</v>
      </c>
      <c r="I7213" s="722">
        <v>200</v>
      </c>
      <c r="J7213" s="722">
        <v>33.6</v>
      </c>
      <c r="K7213" s="723">
        <v>86.539152000000001</v>
      </c>
    </row>
    <row r="7214" spans="2:11">
      <c r="B7214" s="486" t="str">
        <f>CONCATENATE(Tabela22[[#This Row],[Residencial / Não Residencial]]," - ",Tabela22[[#This Row],[Frequência]])</f>
        <v>Residencial - 3 vezes por semana</v>
      </c>
      <c r="C7214" s="486" t="s">
        <v>578</v>
      </c>
      <c r="D7214" s="443" t="s">
        <v>572</v>
      </c>
      <c r="E7214" s="443" t="s">
        <v>548</v>
      </c>
      <c r="F7214" s="443" t="s">
        <v>548</v>
      </c>
      <c r="G7214" s="722">
        <v>139.78</v>
      </c>
      <c r="H7214" s="722">
        <v>2.5755699999999999</v>
      </c>
      <c r="I7214" s="722">
        <v>200</v>
      </c>
      <c r="J7214" s="722">
        <v>139.78</v>
      </c>
      <c r="K7214" s="723">
        <v>360.01317460000001</v>
      </c>
    </row>
    <row r="7215" spans="2:11">
      <c r="B7215" s="486" t="str">
        <f>CONCATENATE(Tabela22[[#This Row],[Residencial / Não Residencial]]," - ",Tabela22[[#This Row],[Frequência]])</f>
        <v>Residencial - 3 vezes por semana</v>
      </c>
      <c r="C7215" s="486" t="s">
        <v>578</v>
      </c>
      <c r="D7215" s="443" t="s">
        <v>572</v>
      </c>
      <c r="E7215" s="443" t="s">
        <v>548</v>
      </c>
      <c r="F7215" s="443" t="s">
        <v>548</v>
      </c>
      <c r="G7215" s="722">
        <v>67.78</v>
      </c>
      <c r="H7215" s="722">
        <v>2.5755699999999999</v>
      </c>
      <c r="I7215" s="722">
        <v>200</v>
      </c>
      <c r="J7215" s="722">
        <v>67.78</v>
      </c>
      <c r="K7215" s="723">
        <v>174.5721346</v>
      </c>
    </row>
    <row r="7216" spans="2:11">
      <c r="B7216" s="486" t="str">
        <f>CONCATENATE(Tabela22[[#This Row],[Residencial / Não Residencial]]," - ",Tabela22[[#This Row],[Frequência]])</f>
        <v>Residencial - 3 vezes por semana</v>
      </c>
      <c r="C7216" s="486" t="s">
        <v>578</v>
      </c>
      <c r="D7216" s="443" t="s">
        <v>572</v>
      </c>
      <c r="E7216" s="443" t="s">
        <v>548</v>
      </c>
      <c r="F7216" s="443" t="s">
        <v>548</v>
      </c>
      <c r="G7216" s="722">
        <v>35.44</v>
      </c>
      <c r="H7216" s="722">
        <v>2.5755699999999999</v>
      </c>
      <c r="I7216" s="722">
        <v>200</v>
      </c>
      <c r="J7216" s="722">
        <v>35.44</v>
      </c>
      <c r="K7216" s="723">
        <v>91.278200799999993</v>
      </c>
    </row>
    <row r="7217" spans="2:11">
      <c r="B7217" s="486" t="str">
        <f>CONCATENATE(Tabela22[[#This Row],[Residencial / Não Residencial]]," - ",Tabela22[[#This Row],[Frequência]])</f>
        <v>Residencial - 3 vezes por semana</v>
      </c>
      <c r="C7217" s="486" t="s">
        <v>578</v>
      </c>
      <c r="D7217" s="443" t="s">
        <v>572</v>
      </c>
      <c r="E7217" s="443" t="s">
        <v>548</v>
      </c>
      <c r="F7217" s="443" t="s">
        <v>548</v>
      </c>
      <c r="G7217" s="722">
        <v>103.8</v>
      </c>
      <c r="H7217" s="722">
        <v>2.5755699999999999</v>
      </c>
      <c r="I7217" s="722">
        <v>200</v>
      </c>
      <c r="J7217" s="722">
        <v>103.8</v>
      </c>
      <c r="K7217" s="723">
        <v>267.34416599999997</v>
      </c>
    </row>
    <row r="7218" spans="2:11">
      <c r="B7218" s="486" t="str">
        <f>CONCATENATE(Tabela22[[#This Row],[Residencial / Não Residencial]]," - ",Tabela22[[#This Row],[Frequência]])</f>
        <v>Residencial - 3 vezes por semana</v>
      </c>
      <c r="C7218" s="486" t="s">
        <v>578</v>
      </c>
      <c r="D7218" s="443" t="s">
        <v>572</v>
      </c>
      <c r="E7218" s="443" t="s">
        <v>548</v>
      </c>
      <c r="F7218" s="443" t="s">
        <v>548</v>
      </c>
      <c r="G7218" s="722">
        <v>82</v>
      </c>
      <c r="H7218" s="722">
        <v>2.5755699999999999</v>
      </c>
      <c r="I7218" s="722">
        <v>200</v>
      </c>
      <c r="J7218" s="722">
        <v>82</v>
      </c>
      <c r="K7218" s="723">
        <v>211.19674000000001</v>
      </c>
    </row>
    <row r="7219" spans="2:11">
      <c r="B7219" s="486" t="str">
        <f>CONCATENATE(Tabela22[[#This Row],[Residencial / Não Residencial]]," - ",Tabela22[[#This Row],[Frequência]])</f>
        <v>Residencial - 3 vezes por semana</v>
      </c>
      <c r="C7219" s="486" t="s">
        <v>578</v>
      </c>
      <c r="D7219" s="443" t="s">
        <v>572</v>
      </c>
      <c r="E7219" s="443" t="s">
        <v>548</v>
      </c>
      <c r="F7219" s="443" t="s">
        <v>548</v>
      </c>
      <c r="G7219" s="722">
        <v>149.74</v>
      </c>
      <c r="H7219" s="722">
        <v>2.5755699999999999</v>
      </c>
      <c r="I7219" s="722">
        <v>200</v>
      </c>
      <c r="J7219" s="722">
        <v>149.74</v>
      </c>
      <c r="K7219" s="723">
        <v>385.66585179999998</v>
      </c>
    </row>
    <row r="7220" spans="2:11">
      <c r="B7220" s="486" t="str">
        <f>CONCATENATE(Tabela22[[#This Row],[Residencial / Não Residencial]]," - ",Tabela22[[#This Row],[Frequência]])</f>
        <v>Residencial - 3 vezes por semana</v>
      </c>
      <c r="C7220" s="486" t="s">
        <v>578</v>
      </c>
      <c r="D7220" s="443" t="s">
        <v>572</v>
      </c>
      <c r="E7220" s="443" t="s">
        <v>548</v>
      </c>
      <c r="F7220" s="443" t="s">
        <v>548</v>
      </c>
      <c r="G7220" s="722">
        <v>66.86</v>
      </c>
      <c r="H7220" s="722">
        <v>2.5755699999999999</v>
      </c>
      <c r="I7220" s="722">
        <v>200</v>
      </c>
      <c r="J7220" s="722">
        <v>66.86</v>
      </c>
      <c r="K7220" s="723">
        <v>172.20261020000001</v>
      </c>
    </row>
    <row r="7221" spans="2:11">
      <c r="B7221" s="486" t="str">
        <f>CONCATENATE(Tabela22[[#This Row],[Residencial / Não Residencial]]," - ",Tabela22[[#This Row],[Frequência]])</f>
        <v>Residencial - 3 vezes por semana</v>
      </c>
      <c r="C7221" s="486" t="s">
        <v>578</v>
      </c>
      <c r="D7221" s="443" t="s">
        <v>572</v>
      </c>
      <c r="E7221" s="443" t="s">
        <v>548</v>
      </c>
      <c r="F7221" s="443" t="s">
        <v>548</v>
      </c>
      <c r="G7221" s="722">
        <v>99</v>
      </c>
      <c r="H7221" s="722">
        <v>2.5755699999999999</v>
      </c>
      <c r="I7221" s="722">
        <v>200</v>
      </c>
      <c r="J7221" s="722">
        <v>99</v>
      </c>
      <c r="K7221" s="723">
        <v>254.98142999999999</v>
      </c>
    </row>
    <row r="7222" spans="2:11">
      <c r="B7222" s="486" t="str">
        <f>CONCATENATE(Tabela22[[#This Row],[Residencial / Não Residencial]]," - ",Tabela22[[#This Row],[Frequência]])</f>
        <v>Residencial - 3 vezes por semana</v>
      </c>
      <c r="C7222" s="486" t="s">
        <v>578</v>
      </c>
      <c r="D7222" s="443" t="s">
        <v>572</v>
      </c>
      <c r="E7222" s="443" t="s">
        <v>548</v>
      </c>
      <c r="F7222" s="443" t="s">
        <v>548</v>
      </c>
      <c r="G7222" s="722">
        <v>58.06</v>
      </c>
      <c r="H7222" s="722">
        <v>2.5755699999999999</v>
      </c>
      <c r="I7222" s="722">
        <v>200</v>
      </c>
      <c r="J7222" s="722">
        <v>58.06</v>
      </c>
      <c r="K7222" s="723">
        <v>149.5375942</v>
      </c>
    </row>
    <row r="7223" spans="2:11">
      <c r="B7223" s="486" t="str">
        <f>CONCATENATE(Tabela22[[#This Row],[Residencial / Não Residencial]]," - ",Tabela22[[#This Row],[Frequência]])</f>
        <v>Residencial - 3 vezes por semana</v>
      </c>
      <c r="C7223" s="486" t="s">
        <v>578</v>
      </c>
      <c r="D7223" s="443" t="s">
        <v>572</v>
      </c>
      <c r="E7223" s="443" t="s">
        <v>548</v>
      </c>
      <c r="F7223" s="443" t="s">
        <v>548</v>
      </c>
      <c r="G7223" s="722">
        <v>49</v>
      </c>
      <c r="H7223" s="722">
        <v>2.5755699999999999</v>
      </c>
      <c r="I7223" s="722">
        <v>200</v>
      </c>
      <c r="J7223" s="722">
        <v>49</v>
      </c>
      <c r="K7223" s="723">
        <v>126.20292999999999</v>
      </c>
    </row>
    <row r="7224" spans="2:11">
      <c r="B7224" s="486" t="str">
        <f>CONCATENATE(Tabela22[[#This Row],[Residencial / Não Residencial]]," - ",Tabela22[[#This Row],[Frequência]])</f>
        <v>Residencial - 3 vezes por semana</v>
      </c>
      <c r="C7224" s="486" t="s">
        <v>578</v>
      </c>
      <c r="D7224" s="443" t="s">
        <v>572</v>
      </c>
      <c r="E7224" s="443" t="s">
        <v>548</v>
      </c>
      <c r="F7224" s="443" t="s">
        <v>548</v>
      </c>
      <c r="G7224" s="722">
        <v>87.28</v>
      </c>
      <c r="H7224" s="722">
        <v>2.5755699999999999</v>
      </c>
      <c r="I7224" s="722">
        <v>200</v>
      </c>
      <c r="J7224" s="722">
        <v>87.28</v>
      </c>
      <c r="K7224" s="723">
        <v>224.79574959999999</v>
      </c>
    </row>
    <row r="7225" spans="2:11">
      <c r="B7225" s="486" t="str">
        <f>CONCATENATE(Tabela22[[#This Row],[Residencial / Não Residencial]]," - ",Tabela22[[#This Row],[Frequência]])</f>
        <v>Residencial - 3 vezes por semana</v>
      </c>
      <c r="C7225" s="486" t="s">
        <v>578</v>
      </c>
      <c r="D7225" s="443" t="s">
        <v>572</v>
      </c>
      <c r="E7225" s="443" t="s">
        <v>548</v>
      </c>
      <c r="F7225" s="443" t="s">
        <v>548</v>
      </c>
      <c r="G7225" s="722">
        <v>72</v>
      </c>
      <c r="H7225" s="722">
        <v>2.5755699999999999</v>
      </c>
      <c r="I7225" s="722">
        <v>200</v>
      </c>
      <c r="J7225" s="722">
        <v>72</v>
      </c>
      <c r="K7225" s="723">
        <v>185.44103999999999</v>
      </c>
    </row>
    <row r="7226" spans="2:11">
      <c r="B7226" s="486" t="str">
        <f>CONCATENATE(Tabela22[[#This Row],[Residencial / Não Residencial]]," - ",Tabela22[[#This Row],[Frequência]])</f>
        <v>Residencial - 3 vezes por semana</v>
      </c>
      <c r="C7226" s="486" t="s">
        <v>578</v>
      </c>
      <c r="D7226" s="443" t="s">
        <v>572</v>
      </c>
      <c r="E7226" s="443" t="s">
        <v>548</v>
      </c>
      <c r="F7226" s="443" t="s">
        <v>548</v>
      </c>
      <c r="G7226" s="722">
        <v>164.82</v>
      </c>
      <c r="H7226" s="722">
        <v>2.5755699999999999</v>
      </c>
      <c r="I7226" s="722">
        <v>200</v>
      </c>
      <c r="J7226" s="722">
        <v>164.82</v>
      </c>
      <c r="K7226" s="723">
        <v>424.50544739999998</v>
      </c>
    </row>
    <row r="7227" spans="2:11">
      <c r="B7227" s="486" t="str">
        <f>CONCATENATE(Tabela22[[#This Row],[Residencial / Não Residencial]]," - ",Tabela22[[#This Row],[Frequência]])</f>
        <v>Residencial - 3 vezes por semana</v>
      </c>
      <c r="C7227" s="486" t="s">
        <v>578</v>
      </c>
      <c r="D7227" s="443" t="s">
        <v>572</v>
      </c>
      <c r="E7227" s="443" t="s">
        <v>548</v>
      </c>
      <c r="F7227" s="443" t="s">
        <v>548</v>
      </c>
      <c r="G7227" s="722">
        <v>52.2</v>
      </c>
      <c r="H7227" s="722">
        <v>2.5755699999999999</v>
      </c>
      <c r="I7227" s="722">
        <v>200</v>
      </c>
      <c r="J7227" s="722">
        <v>52.2</v>
      </c>
      <c r="K7227" s="723">
        <v>134.44475399999999</v>
      </c>
    </row>
    <row r="7228" spans="2:11">
      <c r="B7228" s="486" t="str">
        <f>CONCATENATE(Tabela22[[#This Row],[Residencial / Não Residencial]]," - ",Tabela22[[#This Row],[Frequência]])</f>
        <v>Residencial - 3 vezes por semana</v>
      </c>
      <c r="C7228" s="486" t="s">
        <v>578</v>
      </c>
      <c r="D7228" s="443" t="s">
        <v>572</v>
      </c>
      <c r="E7228" s="443" t="s">
        <v>548</v>
      </c>
      <c r="F7228" s="443" t="s">
        <v>548</v>
      </c>
      <c r="G7228" s="722">
        <v>36.869999999999997</v>
      </c>
      <c r="H7228" s="722">
        <v>2.5755699999999999</v>
      </c>
      <c r="I7228" s="722">
        <v>200</v>
      </c>
      <c r="J7228" s="722">
        <v>36.869999999999997</v>
      </c>
      <c r="K7228" s="723">
        <v>94.961265900000001</v>
      </c>
    </row>
    <row r="7229" spans="2:11">
      <c r="B7229" s="486" t="str">
        <f>CONCATENATE(Tabela22[[#This Row],[Residencial / Não Residencial]]," - ",Tabela22[[#This Row],[Frequência]])</f>
        <v>Residencial - 3 vezes por semana</v>
      </c>
      <c r="C7229" s="486" t="s">
        <v>578</v>
      </c>
      <c r="D7229" s="443" t="s">
        <v>572</v>
      </c>
      <c r="E7229" s="443" t="s">
        <v>548</v>
      </c>
      <c r="F7229" s="443" t="s">
        <v>548</v>
      </c>
      <c r="G7229" s="722">
        <v>146.52000000000001</v>
      </c>
      <c r="H7229" s="722">
        <v>2.5755699999999999</v>
      </c>
      <c r="I7229" s="722">
        <v>200</v>
      </c>
      <c r="J7229" s="722">
        <v>146.52000000000001</v>
      </c>
      <c r="K7229" s="723">
        <v>377.37251639999999</v>
      </c>
    </row>
    <row r="7230" spans="2:11">
      <c r="B7230" s="486" t="str">
        <f>CONCATENATE(Tabela22[[#This Row],[Residencial / Não Residencial]]," - ",Tabela22[[#This Row],[Frequência]])</f>
        <v>Residencial - 3 vezes por semana</v>
      </c>
      <c r="C7230" s="486" t="s">
        <v>578</v>
      </c>
      <c r="D7230" s="443" t="s">
        <v>572</v>
      </c>
      <c r="E7230" s="443" t="s">
        <v>548</v>
      </c>
      <c r="F7230" s="443" t="s">
        <v>548</v>
      </c>
      <c r="G7230" s="722">
        <v>35</v>
      </c>
      <c r="H7230" s="722">
        <v>2.5755699999999999</v>
      </c>
      <c r="I7230" s="722">
        <v>200</v>
      </c>
      <c r="J7230" s="722">
        <v>35</v>
      </c>
      <c r="K7230" s="723">
        <v>90.144949999999994</v>
      </c>
    </row>
    <row r="7231" spans="2:11">
      <c r="B7231" s="486" t="str">
        <f>CONCATENATE(Tabela22[[#This Row],[Residencial / Não Residencial]]," - ",Tabela22[[#This Row],[Frequência]])</f>
        <v>Residencial - 3 vezes por semana</v>
      </c>
      <c r="C7231" s="486" t="s">
        <v>578</v>
      </c>
      <c r="D7231" s="443" t="s">
        <v>572</v>
      </c>
      <c r="E7231" s="443" t="s">
        <v>548</v>
      </c>
      <c r="F7231" s="443" t="s">
        <v>548</v>
      </c>
      <c r="G7231" s="722">
        <v>97.06</v>
      </c>
      <c r="H7231" s="722">
        <v>2.5755699999999999</v>
      </c>
      <c r="I7231" s="722">
        <v>200</v>
      </c>
      <c r="J7231" s="722">
        <v>97.06</v>
      </c>
      <c r="K7231" s="723">
        <v>249.98482419999999</v>
      </c>
    </row>
    <row r="7232" spans="2:11">
      <c r="B7232" s="486" t="str">
        <f>CONCATENATE(Tabela22[[#This Row],[Residencial / Não Residencial]]," - ",Tabela22[[#This Row],[Frequência]])</f>
        <v>Residencial - 3 vezes por semana</v>
      </c>
      <c r="C7232" s="486" t="s">
        <v>578</v>
      </c>
      <c r="D7232" s="443" t="s">
        <v>572</v>
      </c>
      <c r="E7232" s="443" t="s">
        <v>548</v>
      </c>
      <c r="F7232" s="443" t="s">
        <v>548</v>
      </c>
      <c r="G7232" s="722">
        <v>69.7</v>
      </c>
      <c r="H7232" s="722">
        <v>2.5755699999999999</v>
      </c>
      <c r="I7232" s="722">
        <v>200</v>
      </c>
      <c r="J7232" s="722">
        <v>69.7</v>
      </c>
      <c r="K7232" s="723">
        <v>179.51722899999999</v>
      </c>
    </row>
    <row r="7233" spans="2:11">
      <c r="B7233" s="486" t="str">
        <f>CONCATENATE(Tabela22[[#This Row],[Residencial / Não Residencial]]," - ",Tabela22[[#This Row],[Frequência]])</f>
        <v>Residencial - 3 vezes por semana</v>
      </c>
      <c r="C7233" s="486" t="s">
        <v>578</v>
      </c>
      <c r="D7233" s="443" t="s">
        <v>572</v>
      </c>
      <c r="E7233" s="443" t="s">
        <v>548</v>
      </c>
      <c r="F7233" s="443" t="s">
        <v>548</v>
      </c>
      <c r="G7233" s="722">
        <v>49.21</v>
      </c>
      <c r="H7233" s="722">
        <v>2.5755699999999999</v>
      </c>
      <c r="I7233" s="722">
        <v>200</v>
      </c>
      <c r="J7233" s="722">
        <v>49.21</v>
      </c>
      <c r="K7233" s="723">
        <v>126.7437997</v>
      </c>
    </row>
    <row r="7234" spans="2:11">
      <c r="B7234" s="486" t="str">
        <f>CONCATENATE(Tabela22[[#This Row],[Residencial / Não Residencial]]," - ",Tabela22[[#This Row],[Frequência]])</f>
        <v>Residencial - 3 vezes por semana</v>
      </c>
      <c r="C7234" s="486" t="s">
        <v>578</v>
      </c>
      <c r="D7234" s="443" t="s">
        <v>572</v>
      </c>
      <c r="E7234" s="443" t="s">
        <v>548</v>
      </c>
      <c r="F7234" s="443" t="s">
        <v>548</v>
      </c>
      <c r="G7234" s="722">
        <v>61.02</v>
      </c>
      <c r="H7234" s="722">
        <v>2.5755699999999999</v>
      </c>
      <c r="I7234" s="722">
        <v>200</v>
      </c>
      <c r="J7234" s="722">
        <v>61.02</v>
      </c>
      <c r="K7234" s="723">
        <v>157.16128140000001</v>
      </c>
    </row>
    <row r="7235" spans="2:11">
      <c r="B7235" s="486" t="str">
        <f>CONCATENATE(Tabela22[[#This Row],[Residencial / Não Residencial]]," - ",Tabela22[[#This Row],[Frequência]])</f>
        <v>Residencial - 3 vezes por semana</v>
      </c>
      <c r="C7235" s="486" t="s">
        <v>578</v>
      </c>
      <c r="D7235" s="443" t="s">
        <v>572</v>
      </c>
      <c r="E7235" s="443" t="s">
        <v>548</v>
      </c>
      <c r="F7235" s="443" t="s">
        <v>548</v>
      </c>
      <c r="G7235" s="722">
        <v>75</v>
      </c>
      <c r="H7235" s="722">
        <v>2.5755699999999999</v>
      </c>
      <c r="I7235" s="722">
        <v>200</v>
      </c>
      <c r="J7235" s="722">
        <v>75</v>
      </c>
      <c r="K7235" s="723">
        <v>193.16775000000001</v>
      </c>
    </row>
    <row r="7236" spans="2:11">
      <c r="B7236" s="486" t="str">
        <f>CONCATENATE(Tabela22[[#This Row],[Residencial / Não Residencial]]," - ",Tabela22[[#This Row],[Frequência]])</f>
        <v>Residencial - 3 vezes por semana</v>
      </c>
      <c r="C7236" s="486" t="s">
        <v>578</v>
      </c>
      <c r="D7236" s="443" t="s">
        <v>572</v>
      </c>
      <c r="E7236" s="443" t="s">
        <v>548</v>
      </c>
      <c r="F7236" s="443" t="s">
        <v>548</v>
      </c>
      <c r="G7236" s="722">
        <v>107.5</v>
      </c>
      <c r="H7236" s="722">
        <v>2.5755699999999999</v>
      </c>
      <c r="I7236" s="722">
        <v>200</v>
      </c>
      <c r="J7236" s="722">
        <v>107.5</v>
      </c>
      <c r="K7236" s="723">
        <v>276.87377500000002</v>
      </c>
    </row>
    <row r="7237" spans="2:11">
      <c r="B7237" s="486" t="str">
        <f>CONCATENATE(Tabela22[[#This Row],[Residencial / Não Residencial]]," - ",Tabela22[[#This Row],[Frequência]])</f>
        <v>Residencial - 3 vezes por semana</v>
      </c>
      <c r="C7237" s="486" t="s">
        <v>578</v>
      </c>
      <c r="D7237" s="443" t="s">
        <v>572</v>
      </c>
      <c r="E7237" s="443" t="s">
        <v>548</v>
      </c>
      <c r="F7237" s="443" t="s">
        <v>548</v>
      </c>
      <c r="G7237" s="722">
        <v>70.5</v>
      </c>
      <c r="H7237" s="722">
        <v>2.5755699999999999</v>
      </c>
      <c r="I7237" s="722">
        <v>200</v>
      </c>
      <c r="J7237" s="722">
        <v>70.5</v>
      </c>
      <c r="K7237" s="723">
        <v>181.577685</v>
      </c>
    </row>
    <row r="7238" spans="2:11">
      <c r="B7238" s="486" t="str">
        <f>CONCATENATE(Tabela22[[#This Row],[Residencial / Não Residencial]]," - ",Tabela22[[#This Row],[Frequência]])</f>
        <v>Residencial - 3 vezes por semana</v>
      </c>
      <c r="C7238" s="486" t="s">
        <v>578</v>
      </c>
      <c r="D7238" s="443" t="s">
        <v>572</v>
      </c>
      <c r="E7238" s="443" t="s">
        <v>548</v>
      </c>
      <c r="F7238" s="443" t="s">
        <v>548</v>
      </c>
      <c r="G7238" s="722">
        <v>70</v>
      </c>
      <c r="H7238" s="722">
        <v>2.5755699999999999</v>
      </c>
      <c r="I7238" s="722">
        <v>200</v>
      </c>
      <c r="J7238" s="722">
        <v>70</v>
      </c>
      <c r="K7238" s="723">
        <v>180.28989999999999</v>
      </c>
    </row>
    <row r="7239" spans="2:11">
      <c r="B7239" s="486" t="str">
        <f>CONCATENATE(Tabela22[[#This Row],[Residencial / Não Residencial]]," - ",Tabela22[[#This Row],[Frequência]])</f>
        <v>Residencial - 3 vezes por semana</v>
      </c>
      <c r="C7239" s="486" t="s">
        <v>578</v>
      </c>
      <c r="D7239" s="443" t="s">
        <v>572</v>
      </c>
      <c r="E7239" s="443" t="s">
        <v>548</v>
      </c>
      <c r="F7239" s="443" t="s">
        <v>548</v>
      </c>
      <c r="G7239" s="722">
        <v>121.62</v>
      </c>
      <c r="H7239" s="722">
        <v>2.5755699999999999</v>
      </c>
      <c r="I7239" s="722">
        <v>200</v>
      </c>
      <c r="J7239" s="722">
        <v>121.62</v>
      </c>
      <c r="K7239" s="723">
        <v>313.24082340000001</v>
      </c>
    </row>
    <row r="7240" spans="2:11">
      <c r="B7240" s="486" t="str">
        <f>CONCATENATE(Tabela22[[#This Row],[Residencial / Não Residencial]]," - ",Tabela22[[#This Row],[Frequência]])</f>
        <v>Residencial - 3 vezes por semana</v>
      </c>
      <c r="C7240" s="486" t="s">
        <v>578</v>
      </c>
      <c r="D7240" s="443" t="s">
        <v>572</v>
      </c>
      <c r="E7240" s="443" t="s">
        <v>548</v>
      </c>
      <c r="F7240" s="443" t="s">
        <v>548</v>
      </c>
      <c r="G7240" s="722">
        <v>88.76</v>
      </c>
      <c r="H7240" s="722">
        <v>2.5755699999999999</v>
      </c>
      <c r="I7240" s="722">
        <v>200</v>
      </c>
      <c r="J7240" s="722">
        <v>88.76</v>
      </c>
      <c r="K7240" s="723">
        <v>228.6075932</v>
      </c>
    </row>
    <row r="7241" spans="2:11">
      <c r="B7241" s="486" t="str">
        <f>CONCATENATE(Tabela22[[#This Row],[Residencial / Não Residencial]]," - ",Tabela22[[#This Row],[Frequência]])</f>
        <v>Residencial - 3 vezes por semana</v>
      </c>
      <c r="C7241" s="486" t="s">
        <v>578</v>
      </c>
      <c r="D7241" s="443" t="s">
        <v>572</v>
      </c>
      <c r="E7241" s="443" t="s">
        <v>548</v>
      </c>
      <c r="F7241" s="443" t="s">
        <v>548</v>
      </c>
      <c r="G7241" s="722">
        <v>67.849999999999994</v>
      </c>
      <c r="H7241" s="722">
        <v>2.5755699999999999</v>
      </c>
      <c r="I7241" s="722">
        <v>200</v>
      </c>
      <c r="J7241" s="722">
        <v>67.849999999999994</v>
      </c>
      <c r="K7241" s="723">
        <v>174.75242449999999</v>
      </c>
    </row>
    <row r="7242" spans="2:11">
      <c r="B7242" s="486" t="str">
        <f>CONCATENATE(Tabela22[[#This Row],[Residencial / Não Residencial]]," - ",Tabela22[[#This Row],[Frequência]])</f>
        <v>Residencial - 3 vezes por semana</v>
      </c>
      <c r="C7242" s="486" t="s">
        <v>578</v>
      </c>
      <c r="D7242" s="443" t="s">
        <v>572</v>
      </c>
      <c r="E7242" s="443" t="s">
        <v>548</v>
      </c>
      <c r="F7242" s="443" t="s">
        <v>548</v>
      </c>
      <c r="G7242" s="722">
        <v>137.31</v>
      </c>
      <c r="H7242" s="722">
        <v>2.5755699999999999</v>
      </c>
      <c r="I7242" s="722">
        <v>200</v>
      </c>
      <c r="J7242" s="722">
        <v>137.31</v>
      </c>
      <c r="K7242" s="723">
        <v>353.6515167</v>
      </c>
    </row>
    <row r="7243" spans="2:11">
      <c r="B7243" s="486" t="str">
        <f>CONCATENATE(Tabela22[[#This Row],[Residencial / Não Residencial]]," - ",Tabela22[[#This Row],[Frequência]])</f>
        <v>Residencial - 3 vezes por semana</v>
      </c>
      <c r="C7243" s="486" t="s">
        <v>578</v>
      </c>
      <c r="D7243" s="443" t="s">
        <v>572</v>
      </c>
      <c r="E7243" s="443" t="s">
        <v>548</v>
      </c>
      <c r="F7243" s="443" t="s">
        <v>548</v>
      </c>
      <c r="G7243" s="722">
        <v>63.87</v>
      </c>
      <c r="H7243" s="722">
        <v>2.5755699999999999</v>
      </c>
      <c r="I7243" s="722">
        <v>200</v>
      </c>
      <c r="J7243" s="722">
        <v>63.87</v>
      </c>
      <c r="K7243" s="723">
        <v>164.5016559</v>
      </c>
    </row>
    <row r="7244" spans="2:11">
      <c r="B7244" s="486" t="str">
        <f>CONCATENATE(Tabela22[[#This Row],[Residencial / Não Residencial]]," - ",Tabela22[[#This Row],[Frequência]])</f>
        <v>Residencial - 3 vezes por semana</v>
      </c>
      <c r="C7244" s="486" t="s">
        <v>578</v>
      </c>
      <c r="D7244" s="443" t="s">
        <v>572</v>
      </c>
      <c r="E7244" s="443" t="s">
        <v>548</v>
      </c>
      <c r="F7244" s="443" t="s">
        <v>548</v>
      </c>
      <c r="G7244" s="722">
        <v>76.39</v>
      </c>
      <c r="H7244" s="722">
        <v>2.5755699999999999</v>
      </c>
      <c r="I7244" s="722">
        <v>200</v>
      </c>
      <c r="J7244" s="722">
        <v>76.39</v>
      </c>
      <c r="K7244" s="723">
        <v>196.74779229999999</v>
      </c>
    </row>
    <row r="7245" spans="2:11">
      <c r="B7245" s="486" t="str">
        <f>CONCATENATE(Tabela22[[#This Row],[Residencial / Não Residencial]]," - ",Tabela22[[#This Row],[Frequência]])</f>
        <v>Residencial - 3 vezes por semana</v>
      </c>
      <c r="C7245" s="486" t="s">
        <v>578</v>
      </c>
      <c r="D7245" s="443" t="s">
        <v>572</v>
      </c>
      <c r="E7245" s="443" t="s">
        <v>548</v>
      </c>
      <c r="F7245" s="443" t="s">
        <v>548</v>
      </c>
      <c r="G7245" s="722">
        <v>55.8</v>
      </c>
      <c r="H7245" s="722">
        <v>2.5755699999999999</v>
      </c>
      <c r="I7245" s="722">
        <v>200</v>
      </c>
      <c r="J7245" s="722">
        <v>55.8</v>
      </c>
      <c r="K7245" s="723">
        <v>143.71680599999999</v>
      </c>
    </row>
    <row r="7246" spans="2:11">
      <c r="B7246" s="486" t="str">
        <f>CONCATENATE(Tabela22[[#This Row],[Residencial / Não Residencial]]," - ",Tabela22[[#This Row],[Frequência]])</f>
        <v>Residencial - 3 vezes por semana</v>
      </c>
      <c r="C7246" s="486" t="s">
        <v>578</v>
      </c>
      <c r="D7246" s="443" t="s">
        <v>572</v>
      </c>
      <c r="E7246" s="443" t="s">
        <v>548</v>
      </c>
      <c r="F7246" s="443" t="s">
        <v>548</v>
      </c>
      <c r="G7246" s="722">
        <v>67.400000000000006</v>
      </c>
      <c r="H7246" s="722">
        <v>2.5755699999999999</v>
      </c>
      <c r="I7246" s="722">
        <v>200</v>
      </c>
      <c r="J7246" s="722">
        <v>67.400000000000006</v>
      </c>
      <c r="K7246" s="723">
        <v>173.59341800000001</v>
      </c>
    </row>
    <row r="7247" spans="2:11">
      <c r="B7247" s="486" t="str">
        <f>CONCATENATE(Tabela22[[#This Row],[Residencial / Não Residencial]]," - ",Tabela22[[#This Row],[Frequência]])</f>
        <v>Residencial - 3 vezes por semana</v>
      </c>
      <c r="C7247" s="486" t="s">
        <v>578</v>
      </c>
      <c r="D7247" s="443" t="s">
        <v>572</v>
      </c>
      <c r="E7247" s="443" t="s">
        <v>548</v>
      </c>
      <c r="F7247" s="443" t="s">
        <v>548</v>
      </c>
      <c r="G7247" s="722">
        <v>46.2</v>
      </c>
      <c r="H7247" s="722">
        <v>2.5755699999999999</v>
      </c>
      <c r="I7247" s="722">
        <v>200</v>
      </c>
      <c r="J7247" s="722">
        <v>46.2</v>
      </c>
      <c r="K7247" s="723">
        <v>118.99133399999999</v>
      </c>
    </row>
    <row r="7248" spans="2:11">
      <c r="B7248" s="486" t="str">
        <f>CONCATENATE(Tabela22[[#This Row],[Residencial / Não Residencial]]," - ",Tabela22[[#This Row],[Frequência]])</f>
        <v>Residencial - 3 vezes por semana</v>
      </c>
      <c r="C7248" s="486" t="s">
        <v>578</v>
      </c>
      <c r="D7248" s="443" t="s">
        <v>572</v>
      </c>
      <c r="E7248" s="443" t="s">
        <v>548</v>
      </c>
      <c r="F7248" s="443" t="s">
        <v>548</v>
      </c>
      <c r="G7248" s="722">
        <v>40.200000000000003</v>
      </c>
      <c r="H7248" s="722">
        <v>2.5755699999999999</v>
      </c>
      <c r="I7248" s="722">
        <v>200</v>
      </c>
      <c r="J7248" s="722">
        <v>40.200000000000003</v>
      </c>
      <c r="K7248" s="723">
        <v>103.537914</v>
      </c>
    </row>
    <row r="7249" spans="2:11">
      <c r="B7249" s="486" t="str">
        <f>CONCATENATE(Tabela22[[#This Row],[Residencial / Não Residencial]]," - ",Tabela22[[#This Row],[Frequência]])</f>
        <v>Residencial - 3 vezes por semana</v>
      </c>
      <c r="C7249" s="486" t="s">
        <v>578</v>
      </c>
      <c r="D7249" s="443" t="s">
        <v>572</v>
      </c>
      <c r="E7249" s="443" t="s">
        <v>548</v>
      </c>
      <c r="F7249" s="443" t="s">
        <v>548</v>
      </c>
      <c r="G7249" s="722">
        <v>72.430000000000007</v>
      </c>
      <c r="H7249" s="722">
        <v>2.5755699999999999</v>
      </c>
      <c r="I7249" s="722">
        <v>200</v>
      </c>
      <c r="J7249" s="722">
        <v>72.430000000000007</v>
      </c>
      <c r="K7249" s="723">
        <v>186.54853510000001</v>
      </c>
    </row>
    <row r="7250" spans="2:11">
      <c r="B7250" s="486" t="str">
        <f>CONCATENATE(Tabela22[[#This Row],[Residencial / Não Residencial]]," - ",Tabela22[[#This Row],[Frequência]])</f>
        <v>Residencial - 3 vezes por semana</v>
      </c>
      <c r="C7250" s="486" t="s">
        <v>578</v>
      </c>
      <c r="D7250" s="443" t="s">
        <v>572</v>
      </c>
      <c r="E7250" s="443" t="s">
        <v>548</v>
      </c>
      <c r="F7250" s="443" t="s">
        <v>548</v>
      </c>
      <c r="G7250" s="722">
        <v>129.69</v>
      </c>
      <c r="H7250" s="722">
        <v>2.5755699999999999</v>
      </c>
      <c r="I7250" s="722">
        <v>200</v>
      </c>
      <c r="J7250" s="722">
        <v>129.69</v>
      </c>
      <c r="K7250" s="723">
        <v>334.02567329999999</v>
      </c>
    </row>
    <row r="7251" spans="2:11">
      <c r="B7251" s="486" t="str">
        <f>CONCATENATE(Tabela22[[#This Row],[Residencial / Não Residencial]]," - ",Tabela22[[#This Row],[Frequência]])</f>
        <v>Residencial - 3 vezes por semana</v>
      </c>
      <c r="C7251" s="486" t="s">
        <v>578</v>
      </c>
      <c r="D7251" s="443" t="s">
        <v>572</v>
      </c>
      <c r="E7251" s="443" t="s">
        <v>548</v>
      </c>
      <c r="F7251" s="443" t="s">
        <v>548</v>
      </c>
      <c r="G7251" s="722">
        <v>36</v>
      </c>
      <c r="H7251" s="722">
        <v>2.5755699999999999</v>
      </c>
      <c r="I7251" s="722">
        <v>200</v>
      </c>
      <c r="J7251" s="722">
        <v>36</v>
      </c>
      <c r="K7251" s="723">
        <v>92.720519999999993</v>
      </c>
    </row>
    <row r="7252" spans="2:11">
      <c r="B7252" s="486" t="str">
        <f>CONCATENATE(Tabela22[[#This Row],[Residencial / Não Residencial]]," - ",Tabela22[[#This Row],[Frequência]])</f>
        <v>Residencial - 3 vezes por semana</v>
      </c>
      <c r="C7252" s="486" t="s">
        <v>578</v>
      </c>
      <c r="D7252" s="443" t="s">
        <v>572</v>
      </c>
      <c r="E7252" s="443" t="s">
        <v>548</v>
      </c>
      <c r="F7252" s="443" t="s">
        <v>548</v>
      </c>
      <c r="G7252" s="722">
        <v>82.53</v>
      </c>
      <c r="H7252" s="722">
        <v>2.5755699999999999</v>
      </c>
      <c r="I7252" s="722">
        <v>200</v>
      </c>
      <c r="J7252" s="722">
        <v>82.53</v>
      </c>
      <c r="K7252" s="723">
        <v>212.56179209999999</v>
      </c>
    </row>
    <row r="7253" spans="2:11">
      <c r="B7253" s="486" t="str">
        <f>CONCATENATE(Tabela22[[#This Row],[Residencial / Não Residencial]]," - ",Tabela22[[#This Row],[Frequência]])</f>
        <v>Residencial - 3 vezes por semana</v>
      </c>
      <c r="C7253" s="486" t="s">
        <v>578</v>
      </c>
      <c r="D7253" s="443" t="s">
        <v>572</v>
      </c>
      <c r="E7253" s="443" t="s">
        <v>548</v>
      </c>
      <c r="F7253" s="443" t="s">
        <v>548</v>
      </c>
      <c r="G7253" s="722">
        <v>121.01</v>
      </c>
      <c r="H7253" s="722">
        <v>2.5755699999999999</v>
      </c>
      <c r="I7253" s="722">
        <v>200</v>
      </c>
      <c r="J7253" s="722">
        <v>121.01</v>
      </c>
      <c r="K7253" s="723">
        <v>311.66972570000001</v>
      </c>
    </row>
    <row r="7254" spans="2:11">
      <c r="B7254" s="486" t="str">
        <f>CONCATENATE(Tabela22[[#This Row],[Residencial / Não Residencial]]," - ",Tabela22[[#This Row],[Frequência]])</f>
        <v>Residencial - 3 vezes por semana</v>
      </c>
      <c r="C7254" s="486" t="s">
        <v>578</v>
      </c>
      <c r="D7254" s="443" t="s">
        <v>572</v>
      </c>
      <c r="E7254" s="443" t="s">
        <v>548</v>
      </c>
      <c r="F7254" s="443" t="s">
        <v>548</v>
      </c>
      <c r="G7254" s="722">
        <v>62</v>
      </c>
      <c r="H7254" s="722">
        <v>2.5755699999999999</v>
      </c>
      <c r="I7254" s="722">
        <v>200</v>
      </c>
      <c r="J7254" s="722">
        <v>62</v>
      </c>
      <c r="K7254" s="723">
        <v>159.68534</v>
      </c>
    </row>
    <row r="7255" spans="2:11">
      <c r="B7255" s="486" t="str">
        <f>CONCATENATE(Tabela22[[#This Row],[Residencial / Não Residencial]]," - ",Tabela22[[#This Row],[Frequência]])</f>
        <v>Residencial - 3 vezes por semana</v>
      </c>
      <c r="C7255" s="486" t="s">
        <v>578</v>
      </c>
      <c r="D7255" s="443" t="s">
        <v>572</v>
      </c>
      <c r="E7255" s="443" t="s">
        <v>548</v>
      </c>
      <c r="F7255" s="443" t="s">
        <v>548</v>
      </c>
      <c r="G7255" s="722">
        <v>30</v>
      </c>
      <c r="H7255" s="722">
        <v>2.5755699999999999</v>
      </c>
      <c r="I7255" s="722">
        <v>200</v>
      </c>
      <c r="J7255" s="722">
        <v>30</v>
      </c>
      <c r="K7255" s="723">
        <v>77.267099999999999</v>
      </c>
    </row>
    <row r="7256" spans="2:11">
      <c r="B7256" s="486" t="str">
        <f>CONCATENATE(Tabela22[[#This Row],[Residencial / Não Residencial]]," - ",Tabela22[[#This Row],[Frequência]])</f>
        <v>Residencial - 3 vezes por semana</v>
      </c>
      <c r="C7256" s="486" t="s">
        <v>578</v>
      </c>
      <c r="D7256" s="443" t="s">
        <v>572</v>
      </c>
      <c r="E7256" s="443" t="s">
        <v>548</v>
      </c>
      <c r="F7256" s="443" t="s">
        <v>548</v>
      </c>
      <c r="G7256" s="722">
        <v>106.28</v>
      </c>
      <c r="H7256" s="722">
        <v>2.5755699999999999</v>
      </c>
      <c r="I7256" s="722">
        <v>200</v>
      </c>
      <c r="J7256" s="722">
        <v>106.28</v>
      </c>
      <c r="K7256" s="723">
        <v>273.73157959999998</v>
      </c>
    </row>
    <row r="7257" spans="2:11">
      <c r="B7257" s="486" t="str">
        <f>CONCATENATE(Tabela22[[#This Row],[Residencial / Não Residencial]]," - ",Tabela22[[#This Row],[Frequência]])</f>
        <v>Residencial - 3 vezes por semana</v>
      </c>
      <c r="C7257" s="486" t="s">
        <v>578</v>
      </c>
      <c r="D7257" s="443" t="s">
        <v>572</v>
      </c>
      <c r="E7257" s="443" t="s">
        <v>548</v>
      </c>
      <c r="F7257" s="443" t="s">
        <v>548</v>
      </c>
      <c r="G7257" s="722">
        <v>54</v>
      </c>
      <c r="H7257" s="722">
        <v>2.5755699999999999</v>
      </c>
      <c r="I7257" s="722">
        <v>200</v>
      </c>
      <c r="J7257" s="722">
        <v>54</v>
      </c>
      <c r="K7257" s="723">
        <v>139.08078</v>
      </c>
    </row>
    <row r="7258" spans="2:11">
      <c r="B7258" s="486" t="str">
        <f>CONCATENATE(Tabela22[[#This Row],[Residencial / Não Residencial]]," - ",Tabela22[[#This Row],[Frequência]])</f>
        <v>Residencial - 3 vezes por semana</v>
      </c>
      <c r="C7258" s="486" t="s">
        <v>578</v>
      </c>
      <c r="D7258" s="443" t="s">
        <v>572</v>
      </c>
      <c r="E7258" s="443" t="s">
        <v>548</v>
      </c>
      <c r="F7258" s="443" t="s">
        <v>548</v>
      </c>
      <c r="G7258" s="722">
        <v>30</v>
      </c>
      <c r="H7258" s="722">
        <v>2.5755699999999999</v>
      </c>
      <c r="I7258" s="722">
        <v>200</v>
      </c>
      <c r="J7258" s="722">
        <v>30</v>
      </c>
      <c r="K7258" s="723">
        <v>77.267099999999999</v>
      </c>
    </row>
    <row r="7259" spans="2:11">
      <c r="B7259" s="486" t="str">
        <f>CONCATENATE(Tabela22[[#This Row],[Residencial / Não Residencial]]," - ",Tabela22[[#This Row],[Frequência]])</f>
        <v>Residencial - 3 vezes por semana</v>
      </c>
      <c r="C7259" s="486" t="s">
        <v>578</v>
      </c>
      <c r="D7259" s="443" t="s">
        <v>572</v>
      </c>
      <c r="E7259" s="443" t="s">
        <v>548</v>
      </c>
      <c r="F7259" s="443" t="s">
        <v>548</v>
      </c>
      <c r="G7259" s="722">
        <v>51.93</v>
      </c>
      <c r="H7259" s="722">
        <v>2.5755699999999999</v>
      </c>
      <c r="I7259" s="722">
        <v>200</v>
      </c>
      <c r="J7259" s="722">
        <v>51.93</v>
      </c>
      <c r="K7259" s="723">
        <v>133.74935009999999</v>
      </c>
    </row>
    <row r="7260" spans="2:11">
      <c r="B7260" s="486" t="str">
        <f>CONCATENATE(Tabela22[[#This Row],[Residencial / Não Residencial]]," - ",Tabela22[[#This Row],[Frequência]])</f>
        <v>Não Residencial - 3 vezes por semana</v>
      </c>
      <c r="C7260" s="486" t="s">
        <v>578</v>
      </c>
      <c r="D7260" s="443" t="s">
        <v>574</v>
      </c>
      <c r="E7260" s="443" t="s">
        <v>569</v>
      </c>
      <c r="F7260" s="443" t="s">
        <v>550</v>
      </c>
      <c r="G7260" s="722">
        <v>147.46</v>
      </c>
      <c r="H7260" s="722">
        <v>3.9677699999999998</v>
      </c>
      <c r="I7260" s="722">
        <v>300</v>
      </c>
      <c r="J7260" s="722">
        <v>147.46</v>
      </c>
      <c r="K7260" s="723">
        <v>585.08736420000002</v>
      </c>
    </row>
    <row r="7261" spans="2:11">
      <c r="B7261" s="486" t="str">
        <f>CONCATENATE(Tabela22[[#This Row],[Residencial / Não Residencial]]," - ",Tabela22[[#This Row],[Frequência]])</f>
        <v>Residencial - 3 vezes por semana</v>
      </c>
      <c r="C7261" s="486" t="s">
        <v>578</v>
      </c>
      <c r="D7261" s="443" t="s">
        <v>572</v>
      </c>
      <c r="E7261" s="443" t="s">
        <v>548</v>
      </c>
      <c r="F7261" s="443" t="s">
        <v>548</v>
      </c>
      <c r="G7261" s="722">
        <v>69.56</v>
      </c>
      <c r="H7261" s="722">
        <v>2.5755699999999999</v>
      </c>
      <c r="I7261" s="722">
        <v>200</v>
      </c>
      <c r="J7261" s="722">
        <v>69.56</v>
      </c>
      <c r="K7261" s="723">
        <v>179.1566492</v>
      </c>
    </row>
    <row r="7262" spans="2:11">
      <c r="B7262" s="486" t="str">
        <f>CONCATENATE(Tabela22[[#This Row],[Residencial / Não Residencial]]," - ",Tabela22[[#This Row],[Frequência]])</f>
        <v>Residencial - 3 vezes por semana</v>
      </c>
      <c r="C7262" s="486" t="s">
        <v>578</v>
      </c>
      <c r="D7262" s="443" t="s">
        <v>572</v>
      </c>
      <c r="E7262" s="443" t="s">
        <v>548</v>
      </c>
      <c r="F7262" s="443" t="s">
        <v>548</v>
      </c>
      <c r="G7262" s="722">
        <v>34.36</v>
      </c>
      <c r="H7262" s="722">
        <v>2.5755699999999999</v>
      </c>
      <c r="I7262" s="722">
        <v>200</v>
      </c>
      <c r="J7262" s="722">
        <v>34.36</v>
      </c>
      <c r="K7262" s="723">
        <v>88.496585199999998</v>
      </c>
    </row>
    <row r="7263" spans="2:11">
      <c r="B7263" s="486" t="str">
        <f>CONCATENATE(Tabela22[[#This Row],[Residencial / Não Residencial]]," - ",Tabela22[[#This Row],[Frequência]])</f>
        <v>Não Residencial - 3 vezes por semana</v>
      </c>
      <c r="C7263" s="486" t="s">
        <v>578</v>
      </c>
      <c r="D7263" s="443" t="s">
        <v>568</v>
      </c>
      <c r="E7263" s="443" t="s">
        <v>569</v>
      </c>
      <c r="F7263" s="443" t="s">
        <v>550</v>
      </c>
      <c r="G7263" s="722">
        <v>155.43</v>
      </c>
      <c r="H7263" s="722">
        <v>3.9677699999999998</v>
      </c>
      <c r="I7263" s="722">
        <v>300</v>
      </c>
      <c r="J7263" s="722">
        <v>155.43</v>
      </c>
      <c r="K7263" s="723">
        <v>616.71049110000001</v>
      </c>
    </row>
    <row r="7264" spans="2:11">
      <c r="B7264" s="486" t="str">
        <f>CONCATENATE(Tabela22[[#This Row],[Residencial / Não Residencial]]," - ",Tabela22[[#This Row],[Frequência]])</f>
        <v>Residencial - 3 vezes por semana</v>
      </c>
      <c r="C7264" s="486" t="s">
        <v>578</v>
      </c>
      <c r="D7264" s="443" t="s">
        <v>572</v>
      </c>
      <c r="E7264" s="443" t="s">
        <v>548</v>
      </c>
      <c r="F7264" s="443" t="s">
        <v>548</v>
      </c>
      <c r="G7264" s="722">
        <v>42.5</v>
      </c>
      <c r="H7264" s="722">
        <v>2.5755699999999999</v>
      </c>
      <c r="I7264" s="722">
        <v>200</v>
      </c>
      <c r="J7264" s="722">
        <v>42.5</v>
      </c>
      <c r="K7264" s="723">
        <v>109.461725</v>
      </c>
    </row>
    <row r="7265" spans="2:11">
      <c r="B7265" s="486" t="str">
        <f>CONCATENATE(Tabela22[[#This Row],[Residencial / Não Residencial]]," - ",Tabela22[[#This Row],[Frequência]])</f>
        <v>Residencial - 3 vezes por semana</v>
      </c>
      <c r="C7265" s="486" t="s">
        <v>578</v>
      </c>
      <c r="D7265" s="443" t="s">
        <v>572</v>
      </c>
      <c r="E7265" s="443" t="s">
        <v>548</v>
      </c>
      <c r="F7265" s="443" t="s">
        <v>548</v>
      </c>
      <c r="G7265" s="722">
        <v>192.96</v>
      </c>
      <c r="H7265" s="722">
        <v>2.5755699999999999</v>
      </c>
      <c r="I7265" s="722">
        <v>200</v>
      </c>
      <c r="J7265" s="722">
        <v>192.96</v>
      </c>
      <c r="K7265" s="723">
        <v>496.98198719999999</v>
      </c>
    </row>
    <row r="7266" spans="2:11">
      <c r="B7266" s="486" t="str">
        <f>CONCATENATE(Tabela22[[#This Row],[Residencial / Não Residencial]]," - ",Tabela22[[#This Row],[Frequência]])</f>
        <v>Residencial - 3 vezes por semana</v>
      </c>
      <c r="C7266" s="486" t="s">
        <v>578</v>
      </c>
      <c r="D7266" s="443" t="s">
        <v>572</v>
      </c>
      <c r="E7266" s="443" t="s">
        <v>548</v>
      </c>
      <c r="F7266" s="443" t="s">
        <v>548</v>
      </c>
      <c r="G7266" s="722">
        <v>146.29</v>
      </c>
      <c r="H7266" s="722">
        <v>2.5755699999999999</v>
      </c>
      <c r="I7266" s="722">
        <v>200</v>
      </c>
      <c r="J7266" s="722">
        <v>146.29</v>
      </c>
      <c r="K7266" s="723">
        <v>376.78013529999998</v>
      </c>
    </row>
    <row r="7267" spans="2:11">
      <c r="B7267" s="486" t="str">
        <f>CONCATENATE(Tabela22[[#This Row],[Residencial / Não Residencial]]," - ",Tabela22[[#This Row],[Frequência]])</f>
        <v>Não Residencial - 3 vezes por semana</v>
      </c>
      <c r="C7267" s="486" t="s">
        <v>578</v>
      </c>
      <c r="D7267" s="443" t="s">
        <v>574</v>
      </c>
      <c r="E7267" s="443" t="s">
        <v>583</v>
      </c>
      <c r="F7267" s="443" t="s">
        <v>550</v>
      </c>
      <c r="G7267" s="722">
        <v>527.21</v>
      </c>
      <c r="H7267" s="722">
        <v>3.9677699999999998</v>
      </c>
      <c r="I7267" s="722">
        <v>300</v>
      </c>
      <c r="J7267" s="722">
        <v>300</v>
      </c>
      <c r="K7267" s="723">
        <v>1190.3309999999999</v>
      </c>
    </row>
    <row r="7268" spans="2:11">
      <c r="B7268" s="486" t="str">
        <f>CONCATENATE(Tabela22[[#This Row],[Residencial / Não Residencial]]," - ",Tabela22[[#This Row],[Frequência]])</f>
        <v>Não Residencial - 3 vezes por semana</v>
      </c>
      <c r="C7268" s="486" t="s">
        <v>578</v>
      </c>
      <c r="D7268" s="443" t="s">
        <v>574</v>
      </c>
      <c r="E7268" s="443" t="s">
        <v>569</v>
      </c>
      <c r="F7268" s="443" t="s">
        <v>550</v>
      </c>
      <c r="G7268" s="722">
        <v>720</v>
      </c>
      <c r="H7268" s="722">
        <v>3.9677699999999998</v>
      </c>
      <c r="I7268" s="722">
        <v>300</v>
      </c>
      <c r="J7268" s="722">
        <v>300</v>
      </c>
      <c r="K7268" s="723">
        <v>1190.3309999999999</v>
      </c>
    </row>
    <row r="7269" spans="2:11">
      <c r="B7269" s="486" t="str">
        <f>CONCATENATE(Tabela22[[#This Row],[Residencial / Não Residencial]]," - ",Tabela22[[#This Row],[Frequência]])</f>
        <v>Residencial - 3 vezes por semana</v>
      </c>
      <c r="C7269" s="486" t="s">
        <v>578</v>
      </c>
      <c r="D7269" s="443" t="s">
        <v>572</v>
      </c>
      <c r="E7269" s="443" t="s">
        <v>548</v>
      </c>
      <c r="F7269" s="443" t="s">
        <v>548</v>
      </c>
      <c r="G7269" s="722">
        <v>198.03</v>
      </c>
      <c r="H7269" s="722">
        <v>2.5755699999999999</v>
      </c>
      <c r="I7269" s="722">
        <v>200</v>
      </c>
      <c r="J7269" s="722">
        <v>198.03</v>
      </c>
      <c r="K7269" s="723">
        <v>510.04012710000001</v>
      </c>
    </row>
    <row r="7270" spans="2:11">
      <c r="B7270" s="486" t="str">
        <f>CONCATENATE(Tabela22[[#This Row],[Residencial / Não Residencial]]," - ",Tabela22[[#This Row],[Frequência]])</f>
        <v>Não Residencial - 3 vezes por semana</v>
      </c>
      <c r="C7270" s="486" t="s">
        <v>578</v>
      </c>
      <c r="D7270" s="443" t="s">
        <v>568</v>
      </c>
      <c r="E7270" s="443" t="s">
        <v>569</v>
      </c>
      <c r="F7270" s="443" t="s">
        <v>550</v>
      </c>
      <c r="G7270" s="722">
        <v>255.14</v>
      </c>
      <c r="H7270" s="722">
        <v>3.9677699999999998</v>
      </c>
      <c r="I7270" s="722">
        <v>300</v>
      </c>
      <c r="J7270" s="722">
        <v>255.14</v>
      </c>
      <c r="K7270" s="723">
        <v>1012.3368378</v>
      </c>
    </row>
    <row r="7271" spans="2:11">
      <c r="B7271" s="486" t="str">
        <f>CONCATENATE(Tabela22[[#This Row],[Residencial / Não Residencial]]," - ",Tabela22[[#This Row],[Frequência]])</f>
        <v>Não Residencial - 3 vezes por semana</v>
      </c>
      <c r="C7271" s="486" t="s">
        <v>578</v>
      </c>
      <c r="D7271" s="443" t="s">
        <v>574</v>
      </c>
      <c r="E7271" s="443" t="s">
        <v>569</v>
      </c>
      <c r="F7271" s="443" t="s">
        <v>550</v>
      </c>
      <c r="G7271" s="722">
        <v>426.83</v>
      </c>
      <c r="H7271" s="722">
        <v>3.9677699999999998</v>
      </c>
      <c r="I7271" s="722">
        <v>300</v>
      </c>
      <c r="J7271" s="722">
        <v>300</v>
      </c>
      <c r="K7271" s="723">
        <v>1190.3309999999999</v>
      </c>
    </row>
    <row r="7272" spans="2:11">
      <c r="B7272" s="486" t="str">
        <f>CONCATENATE(Tabela22[[#This Row],[Residencial / Não Residencial]]," - ",Tabela22[[#This Row],[Frequência]])</f>
        <v>Residencial - 3 vezes por semana</v>
      </c>
      <c r="C7272" s="486" t="s">
        <v>578</v>
      </c>
      <c r="D7272" s="443" t="s">
        <v>572</v>
      </c>
      <c r="E7272" s="443" t="s">
        <v>548</v>
      </c>
      <c r="F7272" s="443" t="s">
        <v>548</v>
      </c>
      <c r="G7272" s="722">
        <v>103.55</v>
      </c>
      <c r="H7272" s="722">
        <v>2.5755699999999999</v>
      </c>
      <c r="I7272" s="722">
        <v>200</v>
      </c>
      <c r="J7272" s="722">
        <v>103.55</v>
      </c>
      <c r="K7272" s="723">
        <v>266.70027349999998</v>
      </c>
    </row>
    <row r="7273" spans="2:11">
      <c r="B7273" s="486" t="str">
        <f>CONCATENATE(Tabela22[[#This Row],[Residencial / Não Residencial]]," - ",Tabela22[[#This Row],[Frequência]])</f>
        <v>Residencial - 3 vezes por semana</v>
      </c>
      <c r="C7273" s="486" t="s">
        <v>578</v>
      </c>
      <c r="D7273" s="443" t="s">
        <v>572</v>
      </c>
      <c r="E7273" s="443" t="s">
        <v>548</v>
      </c>
      <c r="F7273" s="443" t="s">
        <v>548</v>
      </c>
      <c r="G7273" s="722">
        <v>153.21</v>
      </c>
      <c r="H7273" s="722">
        <v>2.5755699999999999</v>
      </c>
      <c r="I7273" s="722">
        <v>200</v>
      </c>
      <c r="J7273" s="722">
        <v>153.21</v>
      </c>
      <c r="K7273" s="723">
        <v>394.60307970000002</v>
      </c>
    </row>
    <row r="7274" spans="2:11">
      <c r="B7274" s="486" t="str">
        <f>CONCATENATE(Tabela22[[#This Row],[Residencial / Não Residencial]]," - ",Tabela22[[#This Row],[Frequência]])</f>
        <v>Residencial - 3 vezes por semana</v>
      </c>
      <c r="C7274" s="486" t="s">
        <v>578</v>
      </c>
      <c r="D7274" s="443" t="s">
        <v>572</v>
      </c>
      <c r="E7274" s="443" t="s">
        <v>548</v>
      </c>
      <c r="F7274" s="443" t="s">
        <v>548</v>
      </c>
      <c r="G7274" s="722">
        <v>138.6</v>
      </c>
      <c r="H7274" s="722">
        <v>2.5755699999999999</v>
      </c>
      <c r="I7274" s="722">
        <v>200</v>
      </c>
      <c r="J7274" s="722">
        <v>138.6</v>
      </c>
      <c r="K7274" s="723">
        <v>356.97400199999998</v>
      </c>
    </row>
    <row r="7275" spans="2:11">
      <c r="B7275" s="486" t="str">
        <f>CONCATENATE(Tabela22[[#This Row],[Residencial / Não Residencial]]," - ",Tabela22[[#This Row],[Frequência]])</f>
        <v>Residencial - 3 vezes por semana</v>
      </c>
      <c r="C7275" s="486" t="s">
        <v>578</v>
      </c>
      <c r="D7275" s="443" t="s">
        <v>572</v>
      </c>
      <c r="E7275" s="443" t="s">
        <v>548</v>
      </c>
      <c r="F7275" s="443" t="s">
        <v>548</v>
      </c>
      <c r="G7275" s="722">
        <v>74.83</v>
      </c>
      <c r="H7275" s="722">
        <v>2.5755699999999999</v>
      </c>
      <c r="I7275" s="722">
        <v>200</v>
      </c>
      <c r="J7275" s="722">
        <v>74.83</v>
      </c>
      <c r="K7275" s="723">
        <v>192.7299031</v>
      </c>
    </row>
    <row r="7276" spans="2:11">
      <c r="B7276" s="486" t="str">
        <f>CONCATENATE(Tabela22[[#This Row],[Residencial / Não Residencial]]," - ",Tabela22[[#This Row],[Frequência]])</f>
        <v>Residencial - 3 vezes por semana</v>
      </c>
      <c r="C7276" s="486" t="s">
        <v>578</v>
      </c>
      <c r="D7276" s="443" t="s">
        <v>571</v>
      </c>
      <c r="E7276" s="443" t="s">
        <v>548</v>
      </c>
      <c r="F7276" s="443" t="s">
        <v>548</v>
      </c>
      <c r="G7276" s="722">
        <v>58.89</v>
      </c>
      <c r="H7276" s="722">
        <v>2.5755699999999999</v>
      </c>
      <c r="I7276" s="722">
        <v>200</v>
      </c>
      <c r="J7276" s="722">
        <v>58.89</v>
      </c>
      <c r="K7276" s="723">
        <v>151.67531729999999</v>
      </c>
    </row>
    <row r="7277" spans="2:11">
      <c r="B7277" s="486" t="str">
        <f>CONCATENATE(Tabela22[[#This Row],[Residencial / Não Residencial]]," - ",Tabela22[[#This Row],[Frequência]])</f>
        <v>Residencial - 3 vezes por semana</v>
      </c>
      <c r="C7277" s="486" t="s">
        <v>578</v>
      </c>
      <c r="D7277" s="443" t="s">
        <v>572</v>
      </c>
      <c r="E7277" s="443" t="s">
        <v>548</v>
      </c>
      <c r="F7277" s="443" t="s">
        <v>548</v>
      </c>
      <c r="G7277" s="722">
        <v>73</v>
      </c>
      <c r="H7277" s="722">
        <v>2.5755699999999999</v>
      </c>
      <c r="I7277" s="722">
        <v>200</v>
      </c>
      <c r="J7277" s="722">
        <v>73</v>
      </c>
      <c r="K7277" s="723">
        <v>188.01660999999999</v>
      </c>
    </row>
    <row r="7278" spans="2:11">
      <c r="B7278" s="486" t="str">
        <f>CONCATENATE(Tabela22[[#This Row],[Residencial / Não Residencial]]," - ",Tabela22[[#This Row],[Frequência]])</f>
        <v>Residencial - 3 vezes por semana</v>
      </c>
      <c r="C7278" s="486" t="s">
        <v>578</v>
      </c>
      <c r="D7278" s="443" t="s">
        <v>572</v>
      </c>
      <c r="E7278" s="443" t="s">
        <v>548</v>
      </c>
      <c r="F7278" s="443" t="s">
        <v>548</v>
      </c>
      <c r="G7278" s="722">
        <v>92.34</v>
      </c>
      <c r="H7278" s="722">
        <v>2.5755699999999999</v>
      </c>
      <c r="I7278" s="722">
        <v>200</v>
      </c>
      <c r="J7278" s="722">
        <v>92.34</v>
      </c>
      <c r="K7278" s="723">
        <v>237.82813379999999</v>
      </c>
    </row>
    <row r="7279" spans="2:11">
      <c r="B7279" s="486" t="str">
        <f>CONCATENATE(Tabela22[[#This Row],[Residencial / Não Residencial]]," - ",Tabela22[[#This Row],[Frequência]])</f>
        <v>Não Residencial - 3 vezes por semana</v>
      </c>
      <c r="C7279" s="486" t="s">
        <v>578</v>
      </c>
      <c r="D7279" s="443" t="s">
        <v>574</v>
      </c>
      <c r="E7279" s="443" t="s">
        <v>583</v>
      </c>
      <c r="F7279" s="443" t="s">
        <v>550</v>
      </c>
      <c r="G7279" s="722">
        <v>1197.8399999999999</v>
      </c>
      <c r="H7279" s="722">
        <v>3.9677699999999998</v>
      </c>
      <c r="I7279" s="722">
        <v>300</v>
      </c>
      <c r="J7279" s="722">
        <v>300</v>
      </c>
      <c r="K7279" s="723">
        <v>1190.3309999999999</v>
      </c>
    </row>
    <row r="7280" spans="2:11">
      <c r="B7280" s="486" t="str">
        <f>CONCATENATE(Tabela22[[#This Row],[Residencial / Não Residencial]]," - ",Tabela22[[#This Row],[Frequência]])</f>
        <v>Residencial - 3 vezes por semana</v>
      </c>
      <c r="C7280" s="486" t="s">
        <v>578</v>
      </c>
      <c r="D7280" s="443" t="s">
        <v>572</v>
      </c>
      <c r="E7280" s="443" t="s">
        <v>548</v>
      </c>
      <c r="F7280" s="443" t="s">
        <v>548</v>
      </c>
      <c r="G7280" s="722">
        <v>80</v>
      </c>
      <c r="H7280" s="722">
        <v>2.5755699999999999</v>
      </c>
      <c r="I7280" s="722">
        <v>200</v>
      </c>
      <c r="J7280" s="722">
        <v>80</v>
      </c>
      <c r="K7280" s="723">
        <v>206.04560000000001</v>
      </c>
    </row>
    <row r="7281" spans="2:11">
      <c r="B7281" s="486" t="str">
        <f>CONCATENATE(Tabela22[[#This Row],[Residencial / Não Residencial]]," - ",Tabela22[[#This Row],[Frequência]])</f>
        <v>Residencial - 3 vezes por semana</v>
      </c>
      <c r="C7281" s="486" t="s">
        <v>578</v>
      </c>
      <c r="D7281" s="443" t="s">
        <v>572</v>
      </c>
      <c r="E7281" s="443" t="s">
        <v>548</v>
      </c>
      <c r="F7281" s="443" t="s">
        <v>548</v>
      </c>
      <c r="G7281" s="722">
        <v>109.63</v>
      </c>
      <c r="H7281" s="722">
        <v>2.5755699999999999</v>
      </c>
      <c r="I7281" s="722">
        <v>200</v>
      </c>
      <c r="J7281" s="722">
        <v>109.63</v>
      </c>
      <c r="K7281" s="723">
        <v>282.35973910000001</v>
      </c>
    </row>
    <row r="7282" spans="2:11">
      <c r="B7282" s="486" t="str">
        <f>CONCATENATE(Tabela22[[#This Row],[Residencial / Não Residencial]]," - ",Tabela22[[#This Row],[Frequência]])</f>
        <v>Residencial - 3 vezes por semana</v>
      </c>
      <c r="C7282" s="486" t="s">
        <v>578</v>
      </c>
      <c r="D7282" s="443" t="s">
        <v>572</v>
      </c>
      <c r="E7282" s="443" t="s">
        <v>548</v>
      </c>
      <c r="F7282" s="443" t="s">
        <v>548</v>
      </c>
      <c r="G7282" s="722">
        <v>141.88</v>
      </c>
      <c r="H7282" s="722">
        <v>2.5755699999999999</v>
      </c>
      <c r="I7282" s="722">
        <v>200</v>
      </c>
      <c r="J7282" s="722">
        <v>141.88</v>
      </c>
      <c r="K7282" s="723">
        <v>365.42187159999997</v>
      </c>
    </row>
    <row r="7283" spans="2:11">
      <c r="B7283" s="486" t="str">
        <f>CONCATENATE(Tabela22[[#This Row],[Residencial / Não Residencial]]," - ",Tabela22[[#This Row],[Frequência]])</f>
        <v>Residencial - 3 vezes por semana</v>
      </c>
      <c r="C7283" s="486" t="s">
        <v>578</v>
      </c>
      <c r="D7283" s="443" t="s">
        <v>572</v>
      </c>
      <c r="E7283" s="443" t="s">
        <v>548</v>
      </c>
      <c r="F7283" s="443" t="s">
        <v>548</v>
      </c>
      <c r="G7283" s="722">
        <v>51.28</v>
      </c>
      <c r="H7283" s="722">
        <v>2.5755699999999999</v>
      </c>
      <c r="I7283" s="722">
        <v>200</v>
      </c>
      <c r="J7283" s="722">
        <v>51.28</v>
      </c>
      <c r="K7283" s="723">
        <v>132.0752296</v>
      </c>
    </row>
    <row r="7284" spans="2:11">
      <c r="B7284" s="486" t="str">
        <f>CONCATENATE(Tabela22[[#This Row],[Residencial / Não Residencial]]," - ",Tabela22[[#This Row],[Frequência]])</f>
        <v>Residencial - 3 vezes por semana</v>
      </c>
      <c r="C7284" s="486" t="s">
        <v>578</v>
      </c>
      <c r="D7284" s="443" t="s">
        <v>572</v>
      </c>
      <c r="E7284" s="443" t="s">
        <v>548</v>
      </c>
      <c r="F7284" s="443" t="s">
        <v>548</v>
      </c>
      <c r="G7284" s="722">
        <v>124.21</v>
      </c>
      <c r="H7284" s="722">
        <v>2.5755699999999999</v>
      </c>
      <c r="I7284" s="722">
        <v>200</v>
      </c>
      <c r="J7284" s="722">
        <v>124.21</v>
      </c>
      <c r="K7284" s="723">
        <v>319.91154970000002</v>
      </c>
    </row>
    <row r="7285" spans="2:11">
      <c r="B7285" s="486" t="str">
        <f>CONCATENATE(Tabela22[[#This Row],[Residencial / Não Residencial]]," - ",Tabela22[[#This Row],[Frequência]])</f>
        <v>Residencial - 3 vezes por semana</v>
      </c>
      <c r="C7285" s="486" t="s">
        <v>578</v>
      </c>
      <c r="D7285" s="443" t="s">
        <v>572</v>
      </c>
      <c r="E7285" s="443" t="s">
        <v>548</v>
      </c>
      <c r="F7285" s="443" t="s">
        <v>548</v>
      </c>
      <c r="G7285" s="722">
        <v>78.58</v>
      </c>
      <c r="H7285" s="722">
        <v>2.5755699999999999</v>
      </c>
      <c r="I7285" s="722">
        <v>200</v>
      </c>
      <c r="J7285" s="722">
        <v>78.58</v>
      </c>
      <c r="K7285" s="723">
        <v>202.3882906</v>
      </c>
    </row>
    <row r="7286" spans="2:11">
      <c r="B7286" s="486" t="str">
        <f>CONCATENATE(Tabela22[[#This Row],[Residencial / Não Residencial]]," - ",Tabela22[[#This Row],[Frequência]])</f>
        <v>Residencial - 3 vezes por semana</v>
      </c>
      <c r="C7286" s="486" t="s">
        <v>578</v>
      </c>
      <c r="D7286" s="443" t="s">
        <v>572</v>
      </c>
      <c r="E7286" s="443" t="s">
        <v>548</v>
      </c>
      <c r="F7286" s="443" t="s">
        <v>548</v>
      </c>
      <c r="G7286" s="722">
        <v>106.57</v>
      </c>
      <c r="H7286" s="722">
        <v>2.5755699999999999</v>
      </c>
      <c r="I7286" s="722">
        <v>200</v>
      </c>
      <c r="J7286" s="722">
        <v>106.57</v>
      </c>
      <c r="K7286" s="723">
        <v>274.47849489999999</v>
      </c>
    </row>
    <row r="7287" spans="2:11">
      <c r="B7287" s="486" t="str">
        <f>CONCATENATE(Tabela22[[#This Row],[Residencial / Não Residencial]]," - ",Tabela22[[#This Row],[Frequência]])</f>
        <v>Residencial - 3 vezes por semana</v>
      </c>
      <c r="C7287" s="486" t="s">
        <v>578</v>
      </c>
      <c r="D7287" s="443" t="s">
        <v>572</v>
      </c>
      <c r="E7287" s="443" t="s">
        <v>548</v>
      </c>
      <c r="F7287" s="443" t="s">
        <v>548</v>
      </c>
      <c r="G7287" s="722">
        <v>103.47</v>
      </c>
      <c r="H7287" s="722">
        <v>2.5755699999999999</v>
      </c>
      <c r="I7287" s="722">
        <v>200</v>
      </c>
      <c r="J7287" s="722">
        <v>103.47</v>
      </c>
      <c r="K7287" s="723">
        <v>266.4942279</v>
      </c>
    </row>
    <row r="7288" spans="2:11">
      <c r="B7288" s="486" t="str">
        <f>CONCATENATE(Tabela22[[#This Row],[Residencial / Não Residencial]]," - ",Tabela22[[#This Row],[Frequência]])</f>
        <v>Residencial - 3 vezes por semana</v>
      </c>
      <c r="C7288" s="486" t="s">
        <v>578</v>
      </c>
      <c r="D7288" s="443" t="s">
        <v>572</v>
      </c>
      <c r="E7288" s="443" t="s">
        <v>548</v>
      </c>
      <c r="F7288" s="443" t="s">
        <v>548</v>
      </c>
      <c r="G7288" s="722">
        <v>119.8</v>
      </c>
      <c r="H7288" s="722">
        <v>2.5755699999999999</v>
      </c>
      <c r="I7288" s="722">
        <v>200</v>
      </c>
      <c r="J7288" s="722">
        <v>119.8</v>
      </c>
      <c r="K7288" s="723">
        <v>308.55328600000001</v>
      </c>
    </row>
    <row r="7289" spans="2:11">
      <c r="B7289" s="486" t="str">
        <f>CONCATENATE(Tabela22[[#This Row],[Residencial / Não Residencial]]," - ",Tabela22[[#This Row],[Frequência]])</f>
        <v>Residencial - 3 vezes por semana</v>
      </c>
      <c r="C7289" s="486" t="s">
        <v>578</v>
      </c>
      <c r="D7289" s="443" t="s">
        <v>572</v>
      </c>
      <c r="E7289" s="443" t="s">
        <v>548</v>
      </c>
      <c r="F7289" s="443" t="s">
        <v>548</v>
      </c>
      <c r="G7289" s="722">
        <v>44.24</v>
      </c>
      <c r="H7289" s="722">
        <v>2.5755699999999999</v>
      </c>
      <c r="I7289" s="722">
        <v>200</v>
      </c>
      <c r="J7289" s="722">
        <v>44.24</v>
      </c>
      <c r="K7289" s="723">
        <v>113.9432168</v>
      </c>
    </row>
    <row r="7290" spans="2:11">
      <c r="B7290" s="486" t="str">
        <f>CONCATENATE(Tabela22[[#This Row],[Residencial / Não Residencial]]," - ",Tabela22[[#This Row],[Frequência]])</f>
        <v>Residencial - 3 vezes por semana</v>
      </c>
      <c r="C7290" s="486" t="s">
        <v>578</v>
      </c>
      <c r="D7290" s="443" t="s">
        <v>572</v>
      </c>
      <c r="E7290" s="443" t="s">
        <v>548</v>
      </c>
      <c r="F7290" s="443" t="s">
        <v>548</v>
      </c>
      <c r="G7290" s="722">
        <v>131.79</v>
      </c>
      <c r="H7290" s="722">
        <v>2.5755699999999999</v>
      </c>
      <c r="I7290" s="722">
        <v>200</v>
      </c>
      <c r="J7290" s="722">
        <v>131.79</v>
      </c>
      <c r="K7290" s="723">
        <v>339.43437030000001</v>
      </c>
    </row>
    <row r="7291" spans="2:11">
      <c r="B7291" s="486" t="str">
        <f>CONCATENATE(Tabela22[[#This Row],[Residencial / Não Residencial]]," - ",Tabela22[[#This Row],[Frequência]])</f>
        <v>Residencial - 3 vezes por semana</v>
      </c>
      <c r="C7291" s="486" t="s">
        <v>578</v>
      </c>
      <c r="D7291" s="443" t="s">
        <v>572</v>
      </c>
      <c r="E7291" s="443" t="s">
        <v>548</v>
      </c>
      <c r="F7291" s="443" t="s">
        <v>548</v>
      </c>
      <c r="G7291" s="722">
        <v>54</v>
      </c>
      <c r="H7291" s="722">
        <v>2.5755699999999999</v>
      </c>
      <c r="I7291" s="722">
        <v>200</v>
      </c>
      <c r="J7291" s="722">
        <v>54</v>
      </c>
      <c r="K7291" s="723">
        <v>139.08078</v>
      </c>
    </row>
    <row r="7292" spans="2:11">
      <c r="B7292" s="486" t="str">
        <f>CONCATENATE(Tabela22[[#This Row],[Residencial / Não Residencial]]," - ",Tabela22[[#This Row],[Frequência]])</f>
        <v>Residencial - 3 vezes por semana</v>
      </c>
      <c r="C7292" s="486" t="s">
        <v>578</v>
      </c>
      <c r="D7292" s="443" t="s">
        <v>572</v>
      </c>
      <c r="E7292" s="443" t="s">
        <v>548</v>
      </c>
      <c r="F7292" s="443" t="s">
        <v>548</v>
      </c>
      <c r="G7292" s="722">
        <v>78.02</v>
      </c>
      <c r="H7292" s="722">
        <v>2.5755699999999999</v>
      </c>
      <c r="I7292" s="722">
        <v>200</v>
      </c>
      <c r="J7292" s="722">
        <v>78.02</v>
      </c>
      <c r="K7292" s="723">
        <v>200.94597139999999</v>
      </c>
    </row>
    <row r="7293" spans="2:11">
      <c r="B7293" s="486" t="str">
        <f>CONCATENATE(Tabela22[[#This Row],[Residencial / Não Residencial]]," - ",Tabela22[[#This Row],[Frequência]])</f>
        <v>Residencial - 3 vezes por semana</v>
      </c>
      <c r="C7293" s="486" t="s">
        <v>578</v>
      </c>
      <c r="D7293" s="443" t="s">
        <v>572</v>
      </c>
      <c r="E7293" s="443" t="s">
        <v>548</v>
      </c>
      <c r="F7293" s="443" t="s">
        <v>548</v>
      </c>
      <c r="G7293" s="722">
        <v>95.45</v>
      </c>
      <c r="H7293" s="722">
        <v>2.5755699999999999</v>
      </c>
      <c r="I7293" s="722">
        <v>200</v>
      </c>
      <c r="J7293" s="722">
        <v>95.45</v>
      </c>
      <c r="K7293" s="723">
        <v>245.8381565</v>
      </c>
    </row>
    <row r="7294" spans="2:11">
      <c r="B7294" s="486" t="str">
        <f>CONCATENATE(Tabela22[[#This Row],[Residencial / Não Residencial]]," - ",Tabela22[[#This Row],[Frequência]])</f>
        <v>Residencial - 3 vezes por semana</v>
      </c>
      <c r="C7294" s="486" t="s">
        <v>578</v>
      </c>
      <c r="D7294" s="443" t="s">
        <v>572</v>
      </c>
      <c r="E7294" s="443" t="s">
        <v>548</v>
      </c>
      <c r="F7294" s="443" t="s">
        <v>548</v>
      </c>
      <c r="G7294" s="722">
        <v>78.55</v>
      </c>
      <c r="H7294" s="722">
        <v>2.5755699999999999</v>
      </c>
      <c r="I7294" s="722">
        <v>200</v>
      </c>
      <c r="J7294" s="722">
        <v>78.55</v>
      </c>
      <c r="K7294" s="723">
        <v>202.3110235</v>
      </c>
    </row>
    <row r="7295" spans="2:11">
      <c r="B7295" s="486" t="str">
        <f>CONCATENATE(Tabela22[[#This Row],[Residencial / Não Residencial]]," - ",Tabela22[[#This Row],[Frequência]])</f>
        <v>Residencial - 3 vezes por semana</v>
      </c>
      <c r="C7295" s="486" t="s">
        <v>578</v>
      </c>
      <c r="D7295" s="443" t="s">
        <v>572</v>
      </c>
      <c r="E7295" s="443" t="s">
        <v>548</v>
      </c>
      <c r="F7295" s="443" t="s">
        <v>548</v>
      </c>
      <c r="G7295" s="722">
        <v>60</v>
      </c>
      <c r="H7295" s="722">
        <v>2.5755699999999999</v>
      </c>
      <c r="I7295" s="722">
        <v>200</v>
      </c>
      <c r="J7295" s="722">
        <v>60</v>
      </c>
      <c r="K7295" s="723">
        <v>154.5342</v>
      </c>
    </row>
    <row r="7296" spans="2:11">
      <c r="B7296" s="486" t="str">
        <f>CONCATENATE(Tabela22[[#This Row],[Residencial / Não Residencial]]," - ",Tabela22[[#This Row],[Frequência]])</f>
        <v>Residencial - 3 vezes por semana</v>
      </c>
      <c r="C7296" s="486" t="s">
        <v>578</v>
      </c>
      <c r="D7296" s="443" t="s">
        <v>572</v>
      </c>
      <c r="E7296" s="443" t="s">
        <v>548</v>
      </c>
      <c r="F7296" s="443" t="s">
        <v>548</v>
      </c>
      <c r="G7296" s="722">
        <v>163.72</v>
      </c>
      <c r="H7296" s="722">
        <v>2.5755699999999999</v>
      </c>
      <c r="I7296" s="722">
        <v>200</v>
      </c>
      <c r="J7296" s="722">
        <v>163.72</v>
      </c>
      <c r="K7296" s="723">
        <v>421.67232039999999</v>
      </c>
    </row>
    <row r="7297" spans="2:11">
      <c r="B7297" s="486" t="str">
        <f>CONCATENATE(Tabela22[[#This Row],[Residencial / Não Residencial]]," - ",Tabela22[[#This Row],[Frequência]])</f>
        <v>Residencial - 3 vezes por semana</v>
      </c>
      <c r="C7297" s="486" t="s">
        <v>578</v>
      </c>
      <c r="D7297" s="443" t="s">
        <v>572</v>
      </c>
      <c r="E7297" s="443" t="s">
        <v>548</v>
      </c>
      <c r="F7297" s="443" t="s">
        <v>548</v>
      </c>
      <c r="G7297" s="722">
        <v>42.45</v>
      </c>
      <c r="H7297" s="722">
        <v>2.5755699999999999</v>
      </c>
      <c r="I7297" s="722">
        <v>200</v>
      </c>
      <c r="J7297" s="722">
        <v>42.45</v>
      </c>
      <c r="K7297" s="723">
        <v>109.33294650000001</v>
      </c>
    </row>
    <row r="7298" spans="2:11">
      <c r="B7298" s="486" t="str">
        <f>CONCATENATE(Tabela22[[#This Row],[Residencial / Não Residencial]]," - ",Tabela22[[#This Row],[Frequência]])</f>
        <v>Residencial - 3 vezes por semana</v>
      </c>
      <c r="C7298" s="486" t="s">
        <v>578</v>
      </c>
      <c r="D7298" s="443" t="s">
        <v>572</v>
      </c>
      <c r="E7298" s="443" t="s">
        <v>548</v>
      </c>
      <c r="F7298" s="443" t="s">
        <v>548</v>
      </c>
      <c r="G7298" s="722">
        <v>129.94999999999999</v>
      </c>
      <c r="H7298" s="722">
        <v>2.5755699999999999</v>
      </c>
      <c r="I7298" s="722">
        <v>200</v>
      </c>
      <c r="J7298" s="722">
        <v>129.94999999999999</v>
      </c>
      <c r="K7298" s="723">
        <v>334.69532149999998</v>
      </c>
    </row>
    <row r="7299" spans="2:11">
      <c r="B7299" s="486" t="str">
        <f>CONCATENATE(Tabela22[[#This Row],[Residencial / Não Residencial]]," - ",Tabela22[[#This Row],[Frequência]])</f>
        <v>Residencial - 3 vezes por semana</v>
      </c>
      <c r="C7299" s="486" t="s">
        <v>578</v>
      </c>
      <c r="D7299" s="443" t="s">
        <v>572</v>
      </c>
      <c r="E7299" s="443" t="s">
        <v>548</v>
      </c>
      <c r="F7299" s="443" t="s">
        <v>548</v>
      </c>
      <c r="G7299" s="722">
        <v>58.5</v>
      </c>
      <c r="H7299" s="722">
        <v>2.5755699999999999</v>
      </c>
      <c r="I7299" s="722">
        <v>200</v>
      </c>
      <c r="J7299" s="722">
        <v>58.5</v>
      </c>
      <c r="K7299" s="723">
        <v>150.67084500000001</v>
      </c>
    </row>
    <row r="7300" spans="2:11">
      <c r="B7300" s="486" t="str">
        <f>CONCATENATE(Tabela22[[#This Row],[Residencial / Não Residencial]]," - ",Tabela22[[#This Row],[Frequência]])</f>
        <v>Residencial - 3 vezes por semana</v>
      </c>
      <c r="C7300" s="486" t="s">
        <v>578</v>
      </c>
      <c r="D7300" s="443" t="s">
        <v>572</v>
      </c>
      <c r="E7300" s="443" t="s">
        <v>548</v>
      </c>
      <c r="F7300" s="443" t="s">
        <v>548</v>
      </c>
      <c r="G7300" s="722">
        <v>63</v>
      </c>
      <c r="H7300" s="722">
        <v>2.5755699999999999</v>
      </c>
      <c r="I7300" s="722">
        <v>200</v>
      </c>
      <c r="J7300" s="722">
        <v>63</v>
      </c>
      <c r="K7300" s="723">
        <v>162.26091</v>
      </c>
    </row>
    <row r="7301" spans="2:11">
      <c r="B7301" s="486" t="str">
        <f>CONCATENATE(Tabela22[[#This Row],[Residencial / Não Residencial]]," - ",Tabela22[[#This Row],[Frequência]])</f>
        <v>Residencial - 3 vezes por semana</v>
      </c>
      <c r="C7301" s="486" t="s">
        <v>578</v>
      </c>
      <c r="D7301" s="443" t="s">
        <v>572</v>
      </c>
      <c r="E7301" s="443" t="s">
        <v>548</v>
      </c>
      <c r="F7301" s="443" t="s">
        <v>548</v>
      </c>
      <c r="G7301" s="722">
        <v>111.12</v>
      </c>
      <c r="H7301" s="722">
        <v>2.5755699999999999</v>
      </c>
      <c r="I7301" s="722">
        <v>200</v>
      </c>
      <c r="J7301" s="722">
        <v>111.12</v>
      </c>
      <c r="K7301" s="723">
        <v>286.19733839999998</v>
      </c>
    </row>
    <row r="7302" spans="2:11">
      <c r="B7302" s="486" t="str">
        <f>CONCATENATE(Tabela22[[#This Row],[Residencial / Não Residencial]]," - ",Tabela22[[#This Row],[Frequência]])</f>
        <v>Residencial - 3 vezes por semana</v>
      </c>
      <c r="C7302" s="486" t="s">
        <v>578</v>
      </c>
      <c r="D7302" s="443" t="s">
        <v>572</v>
      </c>
      <c r="E7302" s="443" t="s">
        <v>548</v>
      </c>
      <c r="F7302" s="443" t="s">
        <v>548</v>
      </c>
      <c r="G7302" s="722">
        <v>108.35</v>
      </c>
      <c r="H7302" s="722">
        <v>2.5755699999999999</v>
      </c>
      <c r="I7302" s="722">
        <v>200</v>
      </c>
      <c r="J7302" s="722">
        <v>108.35</v>
      </c>
      <c r="K7302" s="723">
        <v>279.06300950000002</v>
      </c>
    </row>
    <row r="7303" spans="2:11">
      <c r="B7303" s="486" t="str">
        <f>CONCATENATE(Tabela22[[#This Row],[Residencial / Não Residencial]]," - ",Tabela22[[#This Row],[Frequência]])</f>
        <v>Não Residencial - 3 vezes por semana</v>
      </c>
      <c r="C7303" s="486" t="s">
        <v>578</v>
      </c>
      <c r="D7303" s="443" t="s">
        <v>574</v>
      </c>
      <c r="E7303" s="443" t="s">
        <v>569</v>
      </c>
      <c r="F7303" s="443" t="s">
        <v>550</v>
      </c>
      <c r="G7303" s="722">
        <v>1218.8900000000001</v>
      </c>
      <c r="H7303" s="722">
        <v>3.9677699999999998</v>
      </c>
      <c r="I7303" s="722">
        <v>300</v>
      </c>
      <c r="J7303" s="722">
        <v>300</v>
      </c>
      <c r="K7303" s="723">
        <v>1190.3309999999999</v>
      </c>
    </row>
    <row r="7304" spans="2:11">
      <c r="B7304" s="486" t="str">
        <f>CONCATENATE(Tabela22[[#This Row],[Residencial / Não Residencial]]," - ",Tabela22[[#This Row],[Frequência]])</f>
        <v>Não Residencial - 3 vezes por semana</v>
      </c>
      <c r="C7304" s="486" t="s">
        <v>578</v>
      </c>
      <c r="D7304" s="443" t="s">
        <v>574</v>
      </c>
      <c r="E7304" s="443" t="s">
        <v>569</v>
      </c>
      <c r="F7304" s="443" t="s">
        <v>550</v>
      </c>
      <c r="G7304" s="722">
        <v>4219.8</v>
      </c>
      <c r="H7304" s="722">
        <v>3.9677699999999998</v>
      </c>
      <c r="I7304" s="722">
        <v>300</v>
      </c>
      <c r="J7304" s="722">
        <v>300</v>
      </c>
      <c r="K7304" s="723">
        <v>1190.3309999999999</v>
      </c>
    </row>
    <row r="7305" spans="2:11">
      <c r="B7305" s="486" t="str">
        <f>CONCATENATE(Tabela22[[#This Row],[Residencial / Não Residencial]]," - ",Tabela22[[#This Row],[Frequência]])</f>
        <v>Não Residencial - 3 vezes por semana</v>
      </c>
      <c r="C7305" s="486" t="s">
        <v>578</v>
      </c>
      <c r="D7305" s="443" t="s">
        <v>568</v>
      </c>
      <c r="E7305" s="443" t="s">
        <v>569</v>
      </c>
      <c r="F7305" s="443" t="s">
        <v>550</v>
      </c>
      <c r="G7305" s="722">
        <v>395</v>
      </c>
      <c r="H7305" s="722">
        <v>3.9677699999999998</v>
      </c>
      <c r="I7305" s="722">
        <v>300</v>
      </c>
      <c r="J7305" s="722">
        <v>300</v>
      </c>
      <c r="K7305" s="723">
        <v>1190.3309999999999</v>
      </c>
    </row>
    <row r="7306" spans="2:11">
      <c r="B7306" s="486" t="str">
        <f>CONCATENATE(Tabela22[[#This Row],[Residencial / Não Residencial]]," - ",Tabela22[[#This Row],[Frequência]])</f>
        <v>Residencial - 3 vezes por semana</v>
      </c>
      <c r="C7306" s="486" t="s">
        <v>578</v>
      </c>
      <c r="D7306" s="443" t="s">
        <v>580</v>
      </c>
      <c r="E7306" s="443" t="s">
        <v>575</v>
      </c>
      <c r="F7306" s="443" t="s">
        <v>548</v>
      </c>
      <c r="G7306" s="722">
        <v>13.12</v>
      </c>
      <c r="H7306" s="722">
        <v>2.5755699999999999</v>
      </c>
      <c r="I7306" s="722">
        <v>200</v>
      </c>
      <c r="J7306" s="722">
        <v>27.027027027027</v>
      </c>
      <c r="K7306" s="723">
        <v>69.61</v>
      </c>
    </row>
    <row r="7307" spans="2:11">
      <c r="B7307" s="486" t="str">
        <f>CONCATENATE(Tabela22[[#This Row],[Residencial / Não Residencial]]," - ",Tabela22[[#This Row],[Frequência]])</f>
        <v>Não Residencial - 3 vezes por semana</v>
      </c>
      <c r="C7307" s="486" t="s">
        <v>578</v>
      </c>
      <c r="D7307" s="443" t="s">
        <v>574</v>
      </c>
      <c r="E7307" s="443" t="s">
        <v>583</v>
      </c>
      <c r="F7307" s="443" t="s">
        <v>550</v>
      </c>
      <c r="G7307" s="722">
        <v>5323</v>
      </c>
      <c r="H7307" s="722">
        <v>3.9677699999999998</v>
      </c>
      <c r="I7307" s="722">
        <v>300</v>
      </c>
      <c r="J7307" s="722">
        <v>300</v>
      </c>
      <c r="K7307" s="723">
        <v>1190.3309999999999</v>
      </c>
    </row>
    <row r="7308" spans="2:11">
      <c r="B7308" s="486" t="str">
        <f>CONCATENATE(Tabela22[[#This Row],[Residencial / Não Residencial]]," - ",Tabela22[[#This Row],[Frequência]])</f>
        <v>Não Residencial - 3 vezes por semana</v>
      </c>
      <c r="C7308" s="486" t="s">
        <v>578</v>
      </c>
      <c r="D7308" s="443" t="s">
        <v>568</v>
      </c>
      <c r="E7308" s="443" t="s">
        <v>569</v>
      </c>
      <c r="F7308" s="443" t="s">
        <v>550</v>
      </c>
      <c r="G7308" s="722">
        <v>360.18</v>
      </c>
      <c r="H7308" s="722">
        <v>3.9677699999999998</v>
      </c>
      <c r="I7308" s="722">
        <v>300</v>
      </c>
      <c r="J7308" s="722">
        <v>300</v>
      </c>
      <c r="K7308" s="723">
        <v>1190.3309999999999</v>
      </c>
    </row>
    <row r="7309" spans="2:11">
      <c r="B7309" s="486" t="str">
        <f>CONCATENATE(Tabela22[[#This Row],[Residencial / Não Residencial]]," - ",Tabela22[[#This Row],[Frequência]])</f>
        <v>Residencial - 3 vezes por semana</v>
      </c>
      <c r="C7309" s="486" t="s">
        <v>578</v>
      </c>
      <c r="D7309" s="443" t="s">
        <v>580</v>
      </c>
      <c r="E7309" s="443" t="s">
        <v>575</v>
      </c>
      <c r="F7309" s="443" t="s">
        <v>548</v>
      </c>
      <c r="G7309" s="722">
        <v>76.599999999999994</v>
      </c>
      <c r="H7309" s="722">
        <v>2.5755699999999999</v>
      </c>
      <c r="I7309" s="722">
        <v>200</v>
      </c>
      <c r="J7309" s="722">
        <v>76.599999999999994</v>
      </c>
      <c r="K7309" s="723">
        <v>197.28866199999999</v>
      </c>
    </row>
    <row r="7310" spans="2:11">
      <c r="B7310" s="486" t="str">
        <f>CONCATENATE(Tabela22[[#This Row],[Residencial / Não Residencial]]," - ",Tabela22[[#This Row],[Frequência]])</f>
        <v>Residencial - 3 vezes por semana</v>
      </c>
      <c r="C7310" s="486" t="s">
        <v>578</v>
      </c>
      <c r="D7310" s="443" t="s">
        <v>574</v>
      </c>
      <c r="E7310" s="443" t="s">
        <v>575</v>
      </c>
      <c r="F7310" s="443" t="s">
        <v>548</v>
      </c>
      <c r="G7310" s="722">
        <v>44.08</v>
      </c>
      <c r="H7310" s="722">
        <v>2.5755699999999999</v>
      </c>
      <c r="I7310" s="722">
        <v>200</v>
      </c>
      <c r="J7310" s="722">
        <v>44.08</v>
      </c>
      <c r="K7310" s="723">
        <v>113.5311256</v>
      </c>
    </row>
    <row r="7311" spans="2:11">
      <c r="B7311" s="486" t="str">
        <f>CONCATENATE(Tabela22[[#This Row],[Residencial / Não Residencial]]," - ",Tabela22[[#This Row],[Frequência]])</f>
        <v>Residencial - 3 vezes por semana</v>
      </c>
      <c r="C7311" s="486" t="s">
        <v>578</v>
      </c>
      <c r="D7311" s="443" t="s">
        <v>575</v>
      </c>
      <c r="E7311" s="443" t="s">
        <v>575</v>
      </c>
      <c r="F7311" s="443" t="s">
        <v>548</v>
      </c>
      <c r="G7311" s="722">
        <v>47.74</v>
      </c>
      <c r="H7311" s="722">
        <v>2.5755699999999999</v>
      </c>
      <c r="I7311" s="722">
        <v>200</v>
      </c>
      <c r="J7311" s="722">
        <v>47.74</v>
      </c>
      <c r="K7311" s="723">
        <v>122.9577118</v>
      </c>
    </row>
    <row r="7312" spans="2:11">
      <c r="B7312" s="486" t="str">
        <f>CONCATENATE(Tabela22[[#This Row],[Residencial / Não Residencial]]," - ",Tabela22[[#This Row],[Frequência]])</f>
        <v>Residencial - 3 vezes por semana</v>
      </c>
      <c r="C7312" s="486" t="s">
        <v>578</v>
      </c>
      <c r="D7312" s="443" t="s">
        <v>584</v>
      </c>
      <c r="E7312" s="443" t="s">
        <v>575</v>
      </c>
      <c r="F7312" s="443" t="s">
        <v>548</v>
      </c>
      <c r="G7312" s="722">
        <v>883.91</v>
      </c>
      <c r="H7312" s="722">
        <v>2.5755699999999999</v>
      </c>
      <c r="I7312" s="722">
        <v>200</v>
      </c>
      <c r="J7312" s="722">
        <v>200</v>
      </c>
      <c r="K7312" s="723">
        <v>515.11400000000003</v>
      </c>
    </row>
    <row r="7313" spans="2:11">
      <c r="B7313" s="486" t="str">
        <f>CONCATENATE(Tabela22[[#This Row],[Residencial / Não Residencial]]," - ",Tabela22[[#This Row],[Frequência]])</f>
        <v>Residencial - 3 vezes por semana</v>
      </c>
      <c r="C7313" s="486" t="s">
        <v>578</v>
      </c>
      <c r="D7313" s="443" t="s">
        <v>572</v>
      </c>
      <c r="E7313" s="443" t="s">
        <v>548</v>
      </c>
      <c r="F7313" s="443" t="s">
        <v>548</v>
      </c>
      <c r="G7313" s="722">
        <v>51</v>
      </c>
      <c r="H7313" s="722">
        <v>2.5755699999999999</v>
      </c>
      <c r="I7313" s="722">
        <v>200</v>
      </c>
      <c r="J7313" s="722">
        <v>51</v>
      </c>
      <c r="K7313" s="723">
        <v>131.35407000000001</v>
      </c>
    </row>
    <row r="7314" spans="2:11">
      <c r="B7314" s="486" t="str">
        <f>CONCATENATE(Tabela22[[#This Row],[Residencial / Não Residencial]]," - ",Tabela22[[#This Row],[Frequência]])</f>
        <v>Residencial - 3 vezes por semana</v>
      </c>
      <c r="C7314" s="486" t="s">
        <v>578</v>
      </c>
      <c r="D7314" s="443" t="s">
        <v>584</v>
      </c>
      <c r="E7314" s="443" t="s">
        <v>575</v>
      </c>
      <c r="F7314" s="443" t="s">
        <v>548</v>
      </c>
      <c r="G7314" s="722">
        <v>206.32</v>
      </c>
      <c r="H7314" s="722">
        <v>2.5755699999999999</v>
      </c>
      <c r="I7314" s="722">
        <v>200</v>
      </c>
      <c r="J7314" s="722">
        <v>200</v>
      </c>
      <c r="K7314" s="723">
        <v>515.11400000000003</v>
      </c>
    </row>
    <row r="7315" spans="2:11">
      <c r="B7315" s="486" t="str">
        <f>CONCATENATE(Tabela22[[#This Row],[Residencial / Não Residencial]]," - ",Tabela22[[#This Row],[Frequência]])</f>
        <v>Residencial - 3 vezes por semana</v>
      </c>
      <c r="C7315" s="486" t="s">
        <v>578</v>
      </c>
      <c r="D7315" s="443" t="s">
        <v>584</v>
      </c>
      <c r="E7315" s="443" t="s">
        <v>575</v>
      </c>
      <c r="F7315" s="443" t="s">
        <v>548</v>
      </c>
      <c r="G7315" s="722">
        <v>206.32</v>
      </c>
      <c r="H7315" s="722">
        <v>2.5755699999999999</v>
      </c>
      <c r="I7315" s="722">
        <v>200</v>
      </c>
      <c r="J7315" s="722">
        <v>200</v>
      </c>
      <c r="K7315" s="723">
        <v>515.11400000000003</v>
      </c>
    </row>
    <row r="7316" spans="2:11">
      <c r="B7316" s="486" t="str">
        <f>CONCATENATE(Tabela22[[#This Row],[Residencial / Não Residencial]]," - ",Tabela22[[#This Row],[Frequência]])</f>
        <v>Residencial - 3 vezes por semana</v>
      </c>
      <c r="C7316" s="486" t="s">
        <v>578</v>
      </c>
      <c r="D7316" s="443" t="s">
        <v>584</v>
      </c>
      <c r="E7316" s="443" t="s">
        <v>575</v>
      </c>
      <c r="F7316" s="443" t="s">
        <v>548</v>
      </c>
      <c r="G7316" s="722">
        <v>206.32</v>
      </c>
      <c r="H7316" s="722">
        <v>2.5755699999999999</v>
      </c>
      <c r="I7316" s="722">
        <v>200</v>
      </c>
      <c r="J7316" s="722">
        <v>200</v>
      </c>
      <c r="K7316" s="723">
        <v>515.11400000000003</v>
      </c>
    </row>
    <row r="7317" spans="2:11">
      <c r="B7317" s="486" t="str">
        <f>CONCATENATE(Tabela22[[#This Row],[Residencial / Não Residencial]]," - ",Tabela22[[#This Row],[Frequência]])</f>
        <v>Residencial - 3 vezes por semana</v>
      </c>
      <c r="C7317" s="486" t="s">
        <v>578</v>
      </c>
      <c r="D7317" s="443" t="s">
        <v>584</v>
      </c>
      <c r="E7317" s="443" t="s">
        <v>575</v>
      </c>
      <c r="F7317" s="443" t="s">
        <v>548</v>
      </c>
      <c r="G7317" s="722">
        <v>206.32</v>
      </c>
      <c r="H7317" s="722">
        <v>2.5755699999999999</v>
      </c>
      <c r="I7317" s="722">
        <v>200</v>
      </c>
      <c r="J7317" s="722">
        <v>200</v>
      </c>
      <c r="K7317" s="723">
        <v>515.11400000000003</v>
      </c>
    </row>
    <row r="7318" spans="2:11">
      <c r="B7318" s="486" t="str">
        <f>CONCATENATE(Tabela22[[#This Row],[Residencial / Não Residencial]]," - ",Tabela22[[#This Row],[Frequência]])</f>
        <v>Residencial - 3 vezes por semana</v>
      </c>
      <c r="C7318" s="486" t="s">
        <v>578</v>
      </c>
      <c r="D7318" s="443" t="s">
        <v>584</v>
      </c>
      <c r="E7318" s="443" t="s">
        <v>575</v>
      </c>
      <c r="F7318" s="443" t="s">
        <v>548</v>
      </c>
      <c r="G7318" s="722">
        <v>206.32</v>
      </c>
      <c r="H7318" s="722">
        <v>2.5755699999999999</v>
      </c>
      <c r="I7318" s="722">
        <v>200</v>
      </c>
      <c r="J7318" s="722">
        <v>200</v>
      </c>
      <c r="K7318" s="723">
        <v>515.11400000000003</v>
      </c>
    </row>
    <row r="7319" spans="2:11">
      <c r="B7319" s="486" t="str">
        <f>CONCATENATE(Tabela22[[#This Row],[Residencial / Não Residencial]]," - ",Tabela22[[#This Row],[Frequência]])</f>
        <v>Residencial - 3 vezes por semana</v>
      </c>
      <c r="C7319" s="486" t="s">
        <v>578</v>
      </c>
      <c r="D7319" s="443" t="s">
        <v>584</v>
      </c>
      <c r="E7319" s="443" t="s">
        <v>575</v>
      </c>
      <c r="F7319" s="443" t="s">
        <v>548</v>
      </c>
      <c r="G7319" s="722">
        <v>206.32</v>
      </c>
      <c r="H7319" s="722">
        <v>2.5755699999999999</v>
      </c>
      <c r="I7319" s="722">
        <v>200</v>
      </c>
      <c r="J7319" s="722">
        <v>200</v>
      </c>
      <c r="K7319" s="723">
        <v>515.11400000000003</v>
      </c>
    </row>
    <row r="7320" spans="2:11">
      <c r="B7320" s="486" t="str">
        <f>CONCATENATE(Tabela22[[#This Row],[Residencial / Não Residencial]]," - ",Tabela22[[#This Row],[Frequência]])</f>
        <v>Residencial - 3 vezes por semana</v>
      </c>
      <c r="C7320" s="486" t="s">
        <v>578</v>
      </c>
      <c r="D7320" s="443" t="s">
        <v>584</v>
      </c>
      <c r="E7320" s="443" t="s">
        <v>575</v>
      </c>
      <c r="F7320" s="443" t="s">
        <v>548</v>
      </c>
      <c r="G7320" s="722">
        <v>206.32</v>
      </c>
      <c r="H7320" s="722">
        <v>2.5755699999999999</v>
      </c>
      <c r="I7320" s="722">
        <v>200</v>
      </c>
      <c r="J7320" s="722">
        <v>200</v>
      </c>
      <c r="K7320" s="723">
        <v>515.11400000000003</v>
      </c>
    </row>
    <row r="7321" spans="2:11">
      <c r="B7321" s="486" t="str">
        <f>CONCATENATE(Tabela22[[#This Row],[Residencial / Não Residencial]]," - ",Tabela22[[#This Row],[Frequência]])</f>
        <v>Residencial - 3 vezes por semana</v>
      </c>
      <c r="C7321" s="486" t="s">
        <v>578</v>
      </c>
      <c r="D7321" s="443" t="s">
        <v>584</v>
      </c>
      <c r="E7321" s="443" t="s">
        <v>575</v>
      </c>
      <c r="F7321" s="443" t="s">
        <v>548</v>
      </c>
      <c r="G7321" s="722">
        <v>63.91</v>
      </c>
      <c r="H7321" s="722">
        <v>2.5755699999999999</v>
      </c>
      <c r="I7321" s="722">
        <v>200</v>
      </c>
      <c r="J7321" s="722">
        <v>63.91</v>
      </c>
      <c r="K7321" s="723">
        <v>164.60467869999999</v>
      </c>
    </row>
    <row r="7322" spans="2:11">
      <c r="B7322" s="486" t="str">
        <f>CONCATENATE(Tabela22[[#This Row],[Residencial / Não Residencial]]," - ",Tabela22[[#This Row],[Frequência]])</f>
        <v>Residencial - 3 vezes por semana</v>
      </c>
      <c r="C7322" s="486" t="s">
        <v>578</v>
      </c>
      <c r="D7322" s="443" t="s">
        <v>574</v>
      </c>
      <c r="E7322" s="443" t="s">
        <v>575</v>
      </c>
      <c r="F7322" s="443" t="s">
        <v>548</v>
      </c>
      <c r="G7322" s="722">
        <v>98</v>
      </c>
      <c r="H7322" s="722">
        <v>2.5755699999999999</v>
      </c>
      <c r="I7322" s="722">
        <v>200</v>
      </c>
      <c r="J7322" s="722">
        <v>98</v>
      </c>
      <c r="K7322" s="723">
        <v>252.40585999999999</v>
      </c>
    </row>
    <row r="7323" spans="2:11">
      <c r="B7323" s="486" t="str">
        <f>CONCATENATE(Tabela22[[#This Row],[Residencial / Não Residencial]]," - ",Tabela22[[#This Row],[Frequência]])</f>
        <v>Não Residencial - 3 vezes por semana</v>
      </c>
      <c r="C7323" s="486" t="s">
        <v>578</v>
      </c>
      <c r="D7323" s="443" t="s">
        <v>574</v>
      </c>
      <c r="E7323" s="443" t="s">
        <v>570</v>
      </c>
      <c r="F7323" s="443" t="s">
        <v>550</v>
      </c>
      <c r="G7323" s="722">
        <v>457.59</v>
      </c>
      <c r="H7323" s="722">
        <v>3.9677699999999998</v>
      </c>
      <c r="I7323" s="722">
        <v>300</v>
      </c>
      <c r="J7323" s="722">
        <v>300</v>
      </c>
      <c r="K7323" s="723">
        <v>1190.3309999999999</v>
      </c>
    </row>
    <row r="7324" spans="2:11">
      <c r="B7324" s="486" t="str">
        <f>CONCATENATE(Tabela22[[#This Row],[Residencial / Não Residencial]]," - ",Tabela22[[#This Row],[Frequência]])</f>
        <v>Não Residencial - 3 vezes por semana</v>
      </c>
      <c r="C7324" s="486" t="s">
        <v>578</v>
      </c>
      <c r="D7324" s="443" t="s">
        <v>568</v>
      </c>
      <c r="E7324" s="443" t="s">
        <v>569</v>
      </c>
      <c r="F7324" s="443" t="s">
        <v>550</v>
      </c>
      <c r="G7324" s="722">
        <v>70.040000000000006</v>
      </c>
      <c r="H7324" s="722">
        <v>3.9677699999999998</v>
      </c>
      <c r="I7324" s="722">
        <v>300</v>
      </c>
      <c r="J7324" s="722">
        <v>70.040000000000006</v>
      </c>
      <c r="K7324" s="723">
        <v>277.90261079999999</v>
      </c>
    </row>
    <row r="7325" spans="2:11">
      <c r="B7325" s="486" t="str">
        <f>CONCATENATE(Tabela22[[#This Row],[Residencial / Não Residencial]]," - ",Tabela22[[#This Row],[Frequência]])</f>
        <v>Residencial - 3 vezes por semana</v>
      </c>
      <c r="C7325" s="486" t="s">
        <v>578</v>
      </c>
      <c r="D7325" s="443" t="s">
        <v>572</v>
      </c>
      <c r="E7325" s="443" t="s">
        <v>548</v>
      </c>
      <c r="F7325" s="443" t="s">
        <v>548</v>
      </c>
      <c r="G7325" s="722">
        <v>61.2</v>
      </c>
      <c r="H7325" s="722">
        <v>2.5755699999999999</v>
      </c>
      <c r="I7325" s="722">
        <v>200</v>
      </c>
      <c r="J7325" s="722">
        <v>61.2</v>
      </c>
      <c r="K7325" s="723">
        <v>157.62488400000001</v>
      </c>
    </row>
    <row r="7326" spans="2:11">
      <c r="B7326" s="486" t="str">
        <f>CONCATENATE(Tabela22[[#This Row],[Residencial / Não Residencial]]," - ",Tabela22[[#This Row],[Frequência]])</f>
        <v>Residencial - 3 vezes por semana</v>
      </c>
      <c r="C7326" s="486" t="s">
        <v>578</v>
      </c>
      <c r="D7326" s="443" t="s">
        <v>572</v>
      </c>
      <c r="E7326" s="443" t="s">
        <v>548</v>
      </c>
      <c r="F7326" s="443" t="s">
        <v>548</v>
      </c>
      <c r="G7326" s="722">
        <v>109.06</v>
      </c>
      <c r="H7326" s="722">
        <v>2.5755699999999999</v>
      </c>
      <c r="I7326" s="722">
        <v>200</v>
      </c>
      <c r="J7326" s="722">
        <v>109.06</v>
      </c>
      <c r="K7326" s="723">
        <v>280.89166419999998</v>
      </c>
    </row>
    <row r="7327" spans="2:11">
      <c r="B7327" s="486" t="str">
        <f>CONCATENATE(Tabela22[[#This Row],[Residencial / Não Residencial]]," - ",Tabela22[[#This Row],[Frequência]])</f>
        <v>Residencial - 3 vezes por semana</v>
      </c>
      <c r="C7327" s="486" t="s">
        <v>578</v>
      </c>
      <c r="D7327" s="443" t="s">
        <v>572</v>
      </c>
      <c r="E7327" s="443" t="s">
        <v>548</v>
      </c>
      <c r="F7327" s="443" t="s">
        <v>548</v>
      </c>
      <c r="G7327" s="722">
        <v>91</v>
      </c>
      <c r="H7327" s="722">
        <v>2.5755699999999999</v>
      </c>
      <c r="I7327" s="722">
        <v>200</v>
      </c>
      <c r="J7327" s="722">
        <v>91</v>
      </c>
      <c r="K7327" s="723">
        <v>234.37687</v>
      </c>
    </row>
    <row r="7328" spans="2:11">
      <c r="B7328" s="486" t="str">
        <f>CONCATENATE(Tabela22[[#This Row],[Residencial / Não Residencial]]," - ",Tabela22[[#This Row],[Frequência]])</f>
        <v>Residencial - 3 vezes por semana</v>
      </c>
      <c r="C7328" s="486" t="s">
        <v>578</v>
      </c>
      <c r="D7328" s="443" t="s">
        <v>572</v>
      </c>
      <c r="E7328" s="443" t="s">
        <v>548</v>
      </c>
      <c r="F7328" s="443" t="s">
        <v>548</v>
      </c>
      <c r="G7328" s="722">
        <v>48</v>
      </c>
      <c r="H7328" s="722">
        <v>2.5755699999999999</v>
      </c>
      <c r="I7328" s="722">
        <v>200</v>
      </c>
      <c r="J7328" s="722">
        <v>48</v>
      </c>
      <c r="K7328" s="723">
        <v>123.62736</v>
      </c>
    </row>
    <row r="7329" spans="2:11">
      <c r="B7329" s="486" t="str">
        <f>CONCATENATE(Tabela22[[#This Row],[Residencial / Não Residencial]]," - ",Tabela22[[#This Row],[Frequência]])</f>
        <v>Residencial - 3 vezes por semana</v>
      </c>
      <c r="C7329" s="486" t="s">
        <v>578</v>
      </c>
      <c r="D7329" s="443" t="s">
        <v>572</v>
      </c>
      <c r="E7329" s="443" t="s">
        <v>548</v>
      </c>
      <c r="F7329" s="443" t="s">
        <v>548</v>
      </c>
      <c r="G7329" s="722">
        <v>56.25</v>
      </c>
      <c r="H7329" s="722">
        <v>2.5755699999999999</v>
      </c>
      <c r="I7329" s="722">
        <v>200</v>
      </c>
      <c r="J7329" s="722">
        <v>56.25</v>
      </c>
      <c r="K7329" s="723">
        <v>144.87581249999999</v>
      </c>
    </row>
    <row r="7330" spans="2:11">
      <c r="B7330" s="486" t="str">
        <f>CONCATENATE(Tabela22[[#This Row],[Residencial / Não Residencial]]," - ",Tabela22[[#This Row],[Frequência]])</f>
        <v>Residencial - 3 vezes por semana</v>
      </c>
      <c r="C7330" s="486" t="s">
        <v>578</v>
      </c>
      <c r="D7330" s="443" t="s">
        <v>572</v>
      </c>
      <c r="E7330" s="443" t="s">
        <v>548</v>
      </c>
      <c r="F7330" s="443" t="s">
        <v>548</v>
      </c>
      <c r="G7330" s="722">
        <v>83.25</v>
      </c>
      <c r="H7330" s="722">
        <v>2.5755699999999999</v>
      </c>
      <c r="I7330" s="722">
        <v>200</v>
      </c>
      <c r="J7330" s="722">
        <v>83.25</v>
      </c>
      <c r="K7330" s="723">
        <v>214.4162025</v>
      </c>
    </row>
    <row r="7331" spans="2:11">
      <c r="B7331" s="486" t="str">
        <f>CONCATENATE(Tabela22[[#This Row],[Residencial / Não Residencial]]," - ",Tabela22[[#This Row],[Frequência]])</f>
        <v>Residencial - 3 vezes por semana</v>
      </c>
      <c r="C7331" s="486" t="s">
        <v>578</v>
      </c>
      <c r="D7331" s="443" t="s">
        <v>572</v>
      </c>
      <c r="E7331" s="443" t="s">
        <v>548</v>
      </c>
      <c r="F7331" s="443" t="s">
        <v>548</v>
      </c>
      <c r="G7331" s="722">
        <v>154.74</v>
      </c>
      <c r="H7331" s="722">
        <v>2.5755699999999999</v>
      </c>
      <c r="I7331" s="722">
        <v>200</v>
      </c>
      <c r="J7331" s="722">
        <v>154.74</v>
      </c>
      <c r="K7331" s="723">
        <v>398.54370180000001</v>
      </c>
    </row>
    <row r="7332" spans="2:11">
      <c r="B7332" s="486" t="str">
        <f>CONCATENATE(Tabela22[[#This Row],[Residencial / Não Residencial]]," - ",Tabela22[[#This Row],[Frequência]])</f>
        <v>Residencial - 3 vezes por semana</v>
      </c>
      <c r="C7332" s="486" t="s">
        <v>578</v>
      </c>
      <c r="D7332" s="443" t="s">
        <v>572</v>
      </c>
      <c r="E7332" s="443" t="s">
        <v>548</v>
      </c>
      <c r="F7332" s="443" t="s">
        <v>548</v>
      </c>
      <c r="G7332" s="722">
        <v>69.650000000000006</v>
      </c>
      <c r="H7332" s="722">
        <v>2.5755699999999999</v>
      </c>
      <c r="I7332" s="722">
        <v>200</v>
      </c>
      <c r="J7332" s="722">
        <v>69.650000000000006</v>
      </c>
      <c r="K7332" s="723">
        <v>179.3884505</v>
      </c>
    </row>
    <row r="7333" spans="2:11">
      <c r="B7333" s="486" t="str">
        <f>CONCATENATE(Tabela22[[#This Row],[Residencial / Não Residencial]]," - ",Tabela22[[#This Row],[Frequência]])</f>
        <v>Residencial - 3 vezes por semana</v>
      </c>
      <c r="C7333" s="486" t="s">
        <v>578</v>
      </c>
      <c r="D7333" s="443" t="s">
        <v>572</v>
      </c>
      <c r="E7333" s="443" t="s">
        <v>548</v>
      </c>
      <c r="F7333" s="443" t="s">
        <v>548</v>
      </c>
      <c r="G7333" s="722">
        <v>19.5</v>
      </c>
      <c r="H7333" s="722">
        <v>2.5755699999999999</v>
      </c>
      <c r="I7333" s="722">
        <v>200</v>
      </c>
      <c r="J7333" s="722">
        <v>27.027027027027</v>
      </c>
      <c r="K7333" s="723">
        <v>69.61</v>
      </c>
    </row>
    <row r="7334" spans="2:11">
      <c r="B7334" s="486" t="str">
        <f>CONCATENATE(Tabela22[[#This Row],[Residencial / Não Residencial]]," - ",Tabela22[[#This Row],[Frequência]])</f>
        <v>Residencial - 3 vezes por semana</v>
      </c>
      <c r="C7334" s="486" t="s">
        <v>578</v>
      </c>
      <c r="D7334" s="443" t="s">
        <v>572</v>
      </c>
      <c r="E7334" s="443" t="s">
        <v>548</v>
      </c>
      <c r="F7334" s="443" t="s">
        <v>548</v>
      </c>
      <c r="G7334" s="722">
        <v>57</v>
      </c>
      <c r="H7334" s="722">
        <v>2.5755699999999999</v>
      </c>
      <c r="I7334" s="722">
        <v>200</v>
      </c>
      <c r="J7334" s="722">
        <v>57</v>
      </c>
      <c r="K7334" s="723">
        <v>146.80749</v>
      </c>
    </row>
    <row r="7335" spans="2:11">
      <c r="B7335" s="486" t="str">
        <f>CONCATENATE(Tabela22[[#This Row],[Residencial / Não Residencial]]," - ",Tabela22[[#This Row],[Frequência]])</f>
        <v>Residencial - 3 vezes por semana</v>
      </c>
      <c r="C7335" s="486" t="s">
        <v>578</v>
      </c>
      <c r="D7335" s="443" t="s">
        <v>572</v>
      </c>
      <c r="E7335" s="443" t="s">
        <v>548</v>
      </c>
      <c r="F7335" s="443" t="s">
        <v>548</v>
      </c>
      <c r="G7335" s="722">
        <v>56</v>
      </c>
      <c r="H7335" s="722">
        <v>2.5755699999999999</v>
      </c>
      <c r="I7335" s="722">
        <v>200</v>
      </c>
      <c r="J7335" s="722">
        <v>56</v>
      </c>
      <c r="K7335" s="723">
        <v>144.23192</v>
      </c>
    </row>
    <row r="7336" spans="2:11">
      <c r="B7336" s="486" t="str">
        <f>CONCATENATE(Tabela22[[#This Row],[Residencial / Não Residencial]]," - ",Tabela22[[#This Row],[Frequência]])</f>
        <v>Residencial - 3 vezes por semana</v>
      </c>
      <c r="C7336" s="486" t="s">
        <v>578</v>
      </c>
      <c r="D7336" s="443" t="s">
        <v>572</v>
      </c>
      <c r="E7336" s="443" t="s">
        <v>548</v>
      </c>
      <c r="F7336" s="443" t="s">
        <v>548</v>
      </c>
      <c r="G7336" s="722">
        <v>68</v>
      </c>
      <c r="H7336" s="722">
        <v>2.5755699999999999</v>
      </c>
      <c r="I7336" s="722">
        <v>200</v>
      </c>
      <c r="J7336" s="722">
        <v>68</v>
      </c>
      <c r="K7336" s="723">
        <v>175.13875999999999</v>
      </c>
    </row>
    <row r="7337" spans="2:11">
      <c r="B7337" s="486" t="str">
        <f>CONCATENATE(Tabela22[[#This Row],[Residencial / Não Residencial]]," - ",Tabela22[[#This Row],[Frequência]])</f>
        <v>Residencial - 3 vezes por semana</v>
      </c>
      <c r="C7337" s="486" t="s">
        <v>578</v>
      </c>
      <c r="D7337" s="443" t="s">
        <v>572</v>
      </c>
      <c r="E7337" s="443" t="s">
        <v>548</v>
      </c>
      <c r="F7337" s="443" t="s">
        <v>548</v>
      </c>
      <c r="G7337" s="722">
        <v>80.94</v>
      </c>
      <c r="H7337" s="722">
        <v>2.5755699999999999</v>
      </c>
      <c r="I7337" s="722">
        <v>200</v>
      </c>
      <c r="J7337" s="722">
        <v>80.94</v>
      </c>
      <c r="K7337" s="723">
        <v>208.46663580000001</v>
      </c>
    </row>
    <row r="7338" spans="2:11">
      <c r="B7338" s="486" t="str">
        <f>CONCATENATE(Tabela22[[#This Row],[Residencial / Não Residencial]]," - ",Tabela22[[#This Row],[Frequência]])</f>
        <v>Residencial - 3 vezes por semana</v>
      </c>
      <c r="C7338" s="486" t="s">
        <v>578</v>
      </c>
      <c r="D7338" s="443" t="s">
        <v>572</v>
      </c>
      <c r="E7338" s="443" t="s">
        <v>548</v>
      </c>
      <c r="F7338" s="443" t="s">
        <v>548</v>
      </c>
      <c r="G7338" s="722">
        <v>221.34</v>
      </c>
      <c r="H7338" s="722">
        <v>2.5755699999999999</v>
      </c>
      <c r="I7338" s="722">
        <v>200</v>
      </c>
      <c r="J7338" s="722">
        <v>200</v>
      </c>
      <c r="K7338" s="723">
        <v>515.11400000000003</v>
      </c>
    </row>
    <row r="7339" spans="2:11">
      <c r="B7339" s="486" t="str">
        <f>CONCATENATE(Tabela22[[#This Row],[Residencial / Não Residencial]]," - ",Tabela22[[#This Row],[Frequência]])</f>
        <v>Residencial - 3 vezes por semana</v>
      </c>
      <c r="C7339" s="486" t="s">
        <v>578</v>
      </c>
      <c r="D7339" s="443" t="s">
        <v>572</v>
      </c>
      <c r="E7339" s="443" t="s">
        <v>548</v>
      </c>
      <c r="F7339" s="443" t="s">
        <v>548</v>
      </c>
      <c r="G7339" s="722">
        <v>218.8</v>
      </c>
      <c r="H7339" s="722">
        <v>2.5755699999999999</v>
      </c>
      <c r="I7339" s="722">
        <v>200</v>
      </c>
      <c r="J7339" s="722">
        <v>200</v>
      </c>
      <c r="K7339" s="723">
        <v>515.11400000000003</v>
      </c>
    </row>
    <row r="7340" spans="2:11">
      <c r="B7340" s="486" t="str">
        <f>CONCATENATE(Tabela22[[#This Row],[Residencial / Não Residencial]]," - ",Tabela22[[#This Row],[Frequência]])</f>
        <v>Residencial - 3 vezes por semana</v>
      </c>
      <c r="C7340" s="486" t="s">
        <v>578</v>
      </c>
      <c r="D7340" s="443" t="s">
        <v>572</v>
      </c>
      <c r="E7340" s="443" t="s">
        <v>548</v>
      </c>
      <c r="F7340" s="443" t="s">
        <v>548</v>
      </c>
      <c r="G7340" s="722">
        <v>189.42</v>
      </c>
      <c r="H7340" s="722">
        <v>2.5755699999999999</v>
      </c>
      <c r="I7340" s="722">
        <v>200</v>
      </c>
      <c r="J7340" s="722">
        <v>189.42</v>
      </c>
      <c r="K7340" s="723">
        <v>487.86446940000002</v>
      </c>
    </row>
    <row r="7341" spans="2:11">
      <c r="B7341" s="486" t="str">
        <f>CONCATENATE(Tabela22[[#This Row],[Residencial / Não Residencial]]," - ",Tabela22[[#This Row],[Frequência]])</f>
        <v>Residencial - 3 vezes por semana</v>
      </c>
      <c r="C7341" s="486" t="s">
        <v>578</v>
      </c>
      <c r="D7341" s="443" t="s">
        <v>572</v>
      </c>
      <c r="E7341" s="443" t="s">
        <v>548</v>
      </c>
      <c r="F7341" s="443" t="s">
        <v>548</v>
      </c>
      <c r="G7341" s="722">
        <v>159</v>
      </c>
      <c r="H7341" s="722">
        <v>2.5755699999999999</v>
      </c>
      <c r="I7341" s="722">
        <v>200</v>
      </c>
      <c r="J7341" s="722">
        <v>159</v>
      </c>
      <c r="K7341" s="723">
        <v>409.51562999999999</v>
      </c>
    </row>
    <row r="7342" spans="2:11">
      <c r="B7342" s="486" t="str">
        <f>CONCATENATE(Tabela22[[#This Row],[Residencial / Não Residencial]]," - ",Tabela22[[#This Row],[Frequência]])</f>
        <v>Residencial - 3 vezes por semana</v>
      </c>
      <c r="C7342" s="486" t="s">
        <v>578</v>
      </c>
      <c r="D7342" s="443" t="s">
        <v>572</v>
      </c>
      <c r="E7342" s="443" t="s">
        <v>548</v>
      </c>
      <c r="F7342" s="443" t="s">
        <v>548</v>
      </c>
      <c r="G7342" s="722">
        <v>66.91</v>
      </c>
      <c r="H7342" s="722">
        <v>2.5755699999999999</v>
      </c>
      <c r="I7342" s="722">
        <v>200</v>
      </c>
      <c r="J7342" s="722">
        <v>66.91</v>
      </c>
      <c r="K7342" s="723">
        <v>172.33138869999999</v>
      </c>
    </row>
    <row r="7343" spans="2:11">
      <c r="B7343" s="486" t="str">
        <f>CONCATENATE(Tabela22[[#This Row],[Residencial / Não Residencial]]," - ",Tabela22[[#This Row],[Frequência]])</f>
        <v>Residencial - 3 vezes por semana</v>
      </c>
      <c r="C7343" s="486" t="s">
        <v>578</v>
      </c>
      <c r="D7343" s="443" t="s">
        <v>572</v>
      </c>
      <c r="E7343" s="443" t="s">
        <v>548</v>
      </c>
      <c r="F7343" s="443" t="s">
        <v>548</v>
      </c>
      <c r="G7343" s="722">
        <v>215.4</v>
      </c>
      <c r="H7343" s="722">
        <v>2.5755699999999999</v>
      </c>
      <c r="I7343" s="722">
        <v>200</v>
      </c>
      <c r="J7343" s="722">
        <v>200</v>
      </c>
      <c r="K7343" s="723">
        <v>515.11400000000003</v>
      </c>
    </row>
    <row r="7344" spans="2:11">
      <c r="B7344" s="486" t="str">
        <f>CONCATENATE(Tabela22[[#This Row],[Residencial / Não Residencial]]," - ",Tabela22[[#This Row],[Frequência]])</f>
        <v>Residencial - 3 vezes por semana</v>
      </c>
      <c r="C7344" s="486" t="s">
        <v>578</v>
      </c>
      <c r="D7344" s="443" t="s">
        <v>572</v>
      </c>
      <c r="E7344" s="443" t="s">
        <v>548</v>
      </c>
      <c r="F7344" s="443" t="s">
        <v>548</v>
      </c>
      <c r="G7344" s="722">
        <v>134.18</v>
      </c>
      <c r="H7344" s="722">
        <v>2.5755699999999999</v>
      </c>
      <c r="I7344" s="722">
        <v>200</v>
      </c>
      <c r="J7344" s="722">
        <v>134.18</v>
      </c>
      <c r="K7344" s="723">
        <v>345.58998259999998</v>
      </c>
    </row>
    <row r="7345" spans="2:11">
      <c r="B7345" s="486" t="str">
        <f>CONCATENATE(Tabela22[[#This Row],[Residencial / Não Residencial]]," - ",Tabela22[[#This Row],[Frequência]])</f>
        <v>Residencial - 3 vezes por semana</v>
      </c>
      <c r="C7345" s="486" t="s">
        <v>578</v>
      </c>
      <c r="D7345" s="443" t="s">
        <v>572</v>
      </c>
      <c r="E7345" s="443" t="s">
        <v>548</v>
      </c>
      <c r="F7345" s="443" t="s">
        <v>548</v>
      </c>
      <c r="G7345" s="722">
        <v>112</v>
      </c>
      <c r="H7345" s="722">
        <v>2.5755699999999999</v>
      </c>
      <c r="I7345" s="722">
        <v>200</v>
      </c>
      <c r="J7345" s="722">
        <v>112</v>
      </c>
      <c r="K7345" s="723">
        <v>288.46384</v>
      </c>
    </row>
    <row r="7346" spans="2:11">
      <c r="B7346" s="486" t="str">
        <f>CONCATENATE(Tabela22[[#This Row],[Residencial / Não Residencial]]," - ",Tabela22[[#This Row],[Frequência]])</f>
        <v>Residencial - 3 vezes por semana</v>
      </c>
      <c r="C7346" s="486" t="s">
        <v>578</v>
      </c>
      <c r="D7346" s="443" t="s">
        <v>572</v>
      </c>
      <c r="E7346" s="443" t="s">
        <v>548</v>
      </c>
      <c r="F7346" s="443" t="s">
        <v>548</v>
      </c>
      <c r="G7346" s="722">
        <v>86.51</v>
      </c>
      <c r="H7346" s="722">
        <v>2.5755699999999999</v>
      </c>
      <c r="I7346" s="722">
        <v>200</v>
      </c>
      <c r="J7346" s="722">
        <v>86.51</v>
      </c>
      <c r="K7346" s="723">
        <v>222.81256070000001</v>
      </c>
    </row>
    <row r="7347" spans="2:11">
      <c r="B7347" s="486" t="str">
        <f>CONCATENATE(Tabela22[[#This Row],[Residencial / Não Residencial]]," - ",Tabela22[[#This Row],[Frequência]])</f>
        <v>Residencial - 3 vezes por semana</v>
      </c>
      <c r="C7347" s="486" t="s">
        <v>578</v>
      </c>
      <c r="D7347" s="443" t="s">
        <v>572</v>
      </c>
      <c r="E7347" s="443" t="s">
        <v>548</v>
      </c>
      <c r="F7347" s="443" t="s">
        <v>548</v>
      </c>
      <c r="G7347" s="722">
        <v>110.74</v>
      </c>
      <c r="H7347" s="722">
        <v>2.5755699999999999</v>
      </c>
      <c r="I7347" s="722">
        <v>200</v>
      </c>
      <c r="J7347" s="722">
        <v>110.74</v>
      </c>
      <c r="K7347" s="723">
        <v>285.21862179999999</v>
      </c>
    </row>
    <row r="7348" spans="2:11">
      <c r="B7348" s="486" t="str">
        <f>CONCATENATE(Tabela22[[#This Row],[Residencial / Não Residencial]]," - ",Tabela22[[#This Row],[Frequência]])</f>
        <v>Residencial - 3 vezes por semana</v>
      </c>
      <c r="C7348" s="486" t="s">
        <v>578</v>
      </c>
      <c r="D7348" s="443" t="s">
        <v>572</v>
      </c>
      <c r="E7348" s="443" t="s">
        <v>548</v>
      </c>
      <c r="F7348" s="443" t="s">
        <v>548</v>
      </c>
      <c r="G7348" s="722">
        <v>74.38</v>
      </c>
      <c r="H7348" s="722">
        <v>2.5755699999999999</v>
      </c>
      <c r="I7348" s="722">
        <v>200</v>
      </c>
      <c r="J7348" s="722">
        <v>74.38</v>
      </c>
      <c r="K7348" s="723">
        <v>191.5708966</v>
      </c>
    </row>
    <row r="7349" spans="2:11">
      <c r="B7349" s="486" t="str">
        <f>CONCATENATE(Tabela22[[#This Row],[Residencial / Não Residencial]]," - ",Tabela22[[#This Row],[Frequência]])</f>
        <v>Residencial - 3 vezes por semana</v>
      </c>
      <c r="C7349" s="486" t="s">
        <v>578</v>
      </c>
      <c r="D7349" s="443" t="s">
        <v>572</v>
      </c>
      <c r="E7349" s="443" t="s">
        <v>548</v>
      </c>
      <c r="F7349" s="443" t="s">
        <v>548</v>
      </c>
      <c r="G7349" s="722">
        <v>79.099999999999994</v>
      </c>
      <c r="H7349" s="722">
        <v>2.5755699999999999</v>
      </c>
      <c r="I7349" s="722">
        <v>200</v>
      </c>
      <c r="J7349" s="722">
        <v>79.099999999999994</v>
      </c>
      <c r="K7349" s="723">
        <v>203.727587</v>
      </c>
    </row>
    <row r="7350" spans="2:11">
      <c r="B7350" s="486" t="str">
        <f>CONCATENATE(Tabela22[[#This Row],[Residencial / Não Residencial]]," - ",Tabela22[[#This Row],[Frequência]])</f>
        <v>Residencial - 3 vezes por semana</v>
      </c>
      <c r="C7350" s="486" t="s">
        <v>578</v>
      </c>
      <c r="D7350" s="443" t="s">
        <v>572</v>
      </c>
      <c r="E7350" s="443" t="s">
        <v>548</v>
      </c>
      <c r="F7350" s="443" t="s">
        <v>548</v>
      </c>
      <c r="G7350" s="722">
        <v>117.7</v>
      </c>
      <c r="H7350" s="722">
        <v>2.5755699999999999</v>
      </c>
      <c r="I7350" s="722">
        <v>200</v>
      </c>
      <c r="J7350" s="722">
        <v>117.7</v>
      </c>
      <c r="K7350" s="723">
        <v>303.144589</v>
      </c>
    </row>
    <row r="7351" spans="2:11">
      <c r="B7351" s="486" t="str">
        <f>CONCATENATE(Tabela22[[#This Row],[Residencial / Não Residencial]]," - ",Tabela22[[#This Row],[Frequência]])</f>
        <v>Residencial - 3 vezes por semana</v>
      </c>
      <c r="C7351" s="486" t="s">
        <v>578</v>
      </c>
      <c r="D7351" s="443" t="s">
        <v>572</v>
      </c>
      <c r="E7351" s="443" t="s">
        <v>548</v>
      </c>
      <c r="F7351" s="443" t="s">
        <v>548</v>
      </c>
      <c r="G7351" s="722">
        <v>165.62</v>
      </c>
      <c r="H7351" s="722">
        <v>2.5755699999999999</v>
      </c>
      <c r="I7351" s="722">
        <v>200</v>
      </c>
      <c r="J7351" s="722">
        <v>165.62</v>
      </c>
      <c r="K7351" s="723">
        <v>426.56590340000002</v>
      </c>
    </row>
    <row r="7352" spans="2:11">
      <c r="B7352" s="486" t="str">
        <f>CONCATENATE(Tabela22[[#This Row],[Residencial / Não Residencial]]," - ",Tabela22[[#This Row],[Frequência]])</f>
        <v>Residencial - 3 vezes por semana</v>
      </c>
      <c r="C7352" s="486" t="s">
        <v>578</v>
      </c>
      <c r="D7352" s="443" t="s">
        <v>572</v>
      </c>
      <c r="E7352" s="443" t="s">
        <v>548</v>
      </c>
      <c r="F7352" s="443" t="s">
        <v>548</v>
      </c>
      <c r="G7352" s="722">
        <v>120.29</v>
      </c>
      <c r="H7352" s="722">
        <v>2.5755699999999999</v>
      </c>
      <c r="I7352" s="722">
        <v>200</v>
      </c>
      <c r="J7352" s="722">
        <v>120.29</v>
      </c>
      <c r="K7352" s="723">
        <v>309.81531530000001</v>
      </c>
    </row>
    <row r="7353" spans="2:11">
      <c r="B7353" s="486" t="str">
        <f>CONCATENATE(Tabela22[[#This Row],[Residencial / Não Residencial]]," - ",Tabela22[[#This Row],[Frequência]])</f>
        <v>Residencial - 3 vezes por semana</v>
      </c>
      <c r="C7353" s="486" t="s">
        <v>578</v>
      </c>
      <c r="D7353" s="443" t="s">
        <v>572</v>
      </c>
      <c r="E7353" s="443" t="s">
        <v>548</v>
      </c>
      <c r="F7353" s="443" t="s">
        <v>548</v>
      </c>
      <c r="G7353" s="722">
        <v>72.239999999999995</v>
      </c>
      <c r="H7353" s="722">
        <v>2.5755699999999999</v>
      </c>
      <c r="I7353" s="722">
        <v>200</v>
      </c>
      <c r="J7353" s="722">
        <v>72.239999999999995</v>
      </c>
      <c r="K7353" s="723">
        <v>186.05917679999999</v>
      </c>
    </row>
    <row r="7354" spans="2:11">
      <c r="B7354" s="486" t="str">
        <f>CONCATENATE(Tabela22[[#This Row],[Residencial / Não Residencial]]," - ",Tabela22[[#This Row],[Frequência]])</f>
        <v>Residencial - 3 vezes por semana</v>
      </c>
      <c r="C7354" s="486" t="s">
        <v>578</v>
      </c>
      <c r="D7354" s="443" t="s">
        <v>572</v>
      </c>
      <c r="E7354" s="443" t="s">
        <v>548</v>
      </c>
      <c r="F7354" s="443" t="s">
        <v>548</v>
      </c>
      <c r="G7354" s="722">
        <v>311.45999999999998</v>
      </c>
      <c r="H7354" s="722">
        <v>2.5755699999999999</v>
      </c>
      <c r="I7354" s="722">
        <v>200</v>
      </c>
      <c r="J7354" s="722">
        <v>200</v>
      </c>
      <c r="K7354" s="723">
        <v>515.11400000000003</v>
      </c>
    </row>
    <row r="7355" spans="2:11">
      <c r="B7355" s="486" t="str">
        <f>CONCATENATE(Tabela22[[#This Row],[Residencial / Não Residencial]]," - ",Tabela22[[#This Row],[Frequência]])</f>
        <v>Residencial - 3 vezes por semana</v>
      </c>
      <c r="C7355" s="486" t="s">
        <v>578</v>
      </c>
      <c r="D7355" s="443" t="s">
        <v>572</v>
      </c>
      <c r="E7355" s="443" t="s">
        <v>548</v>
      </c>
      <c r="F7355" s="443" t="s">
        <v>548</v>
      </c>
      <c r="G7355" s="722">
        <v>124</v>
      </c>
      <c r="H7355" s="722">
        <v>2.5755699999999999</v>
      </c>
      <c r="I7355" s="722">
        <v>200</v>
      </c>
      <c r="J7355" s="722">
        <v>124</v>
      </c>
      <c r="K7355" s="723">
        <v>319.37067999999999</v>
      </c>
    </row>
    <row r="7356" spans="2:11">
      <c r="B7356" s="486" t="str">
        <f>CONCATENATE(Tabela22[[#This Row],[Residencial / Não Residencial]]," - ",Tabela22[[#This Row],[Frequência]])</f>
        <v>Residencial - 3 vezes por semana</v>
      </c>
      <c r="C7356" s="486" t="s">
        <v>578</v>
      </c>
      <c r="D7356" s="443" t="s">
        <v>572</v>
      </c>
      <c r="E7356" s="443" t="s">
        <v>548</v>
      </c>
      <c r="F7356" s="443" t="s">
        <v>548</v>
      </c>
      <c r="G7356" s="722">
        <v>117.48</v>
      </c>
      <c r="H7356" s="722">
        <v>2.5755699999999999</v>
      </c>
      <c r="I7356" s="722">
        <v>200</v>
      </c>
      <c r="J7356" s="722">
        <v>117.48</v>
      </c>
      <c r="K7356" s="723">
        <v>302.57796359999998</v>
      </c>
    </row>
    <row r="7357" spans="2:11">
      <c r="B7357" s="486" t="str">
        <f>CONCATENATE(Tabela22[[#This Row],[Residencial / Não Residencial]]," - ",Tabela22[[#This Row],[Frequência]])</f>
        <v>Residencial - 3 vezes por semana</v>
      </c>
      <c r="C7357" s="486" t="s">
        <v>578</v>
      </c>
      <c r="D7357" s="443" t="s">
        <v>572</v>
      </c>
      <c r="E7357" s="443" t="s">
        <v>548</v>
      </c>
      <c r="F7357" s="443" t="s">
        <v>548</v>
      </c>
      <c r="G7357" s="722">
        <v>101.75</v>
      </c>
      <c r="H7357" s="722">
        <v>2.5755699999999999</v>
      </c>
      <c r="I7357" s="722">
        <v>200</v>
      </c>
      <c r="J7357" s="722">
        <v>101.75</v>
      </c>
      <c r="K7357" s="723">
        <v>262.06424750000002</v>
      </c>
    </row>
    <row r="7358" spans="2:11">
      <c r="B7358" s="486" t="str">
        <f>CONCATENATE(Tabela22[[#This Row],[Residencial / Não Residencial]]," - ",Tabela22[[#This Row],[Frequência]])</f>
        <v>Não Residencial - 3 vezes por semana</v>
      </c>
      <c r="C7358" s="486" t="s">
        <v>578</v>
      </c>
      <c r="D7358" s="443" t="s">
        <v>574</v>
      </c>
      <c r="E7358" s="443" t="s">
        <v>569</v>
      </c>
      <c r="F7358" s="443" t="s">
        <v>550</v>
      </c>
      <c r="G7358" s="722">
        <v>300</v>
      </c>
      <c r="H7358" s="722">
        <v>3.9677699999999998</v>
      </c>
      <c r="I7358" s="722">
        <v>300</v>
      </c>
      <c r="J7358" s="722">
        <v>300</v>
      </c>
      <c r="K7358" s="723">
        <v>1190.3309999999999</v>
      </c>
    </row>
    <row r="7359" spans="2:11">
      <c r="B7359" s="486" t="str">
        <f>CONCATENATE(Tabela22[[#This Row],[Residencial / Não Residencial]]," - ",Tabela22[[#This Row],[Frequência]])</f>
        <v>Residencial - 3 vezes por semana</v>
      </c>
      <c r="C7359" s="486" t="s">
        <v>578</v>
      </c>
      <c r="D7359" s="443" t="s">
        <v>572</v>
      </c>
      <c r="E7359" s="443" t="s">
        <v>548</v>
      </c>
      <c r="F7359" s="443" t="s">
        <v>548</v>
      </c>
      <c r="G7359" s="722">
        <v>115.55</v>
      </c>
      <c r="H7359" s="722">
        <v>2.5755699999999999</v>
      </c>
      <c r="I7359" s="722">
        <v>200</v>
      </c>
      <c r="J7359" s="722">
        <v>115.55</v>
      </c>
      <c r="K7359" s="723">
        <v>297.60711350000003</v>
      </c>
    </row>
    <row r="7360" spans="2:11">
      <c r="B7360" s="486" t="str">
        <f>CONCATENATE(Tabela22[[#This Row],[Residencial / Não Residencial]]," - ",Tabela22[[#This Row],[Frequência]])</f>
        <v>Não Residencial - 3 vezes por semana</v>
      </c>
      <c r="C7360" s="486" t="s">
        <v>578</v>
      </c>
      <c r="D7360" s="443" t="s">
        <v>574</v>
      </c>
      <c r="E7360" s="443" t="s">
        <v>583</v>
      </c>
      <c r="F7360" s="443" t="s">
        <v>550</v>
      </c>
      <c r="G7360" s="722">
        <v>190</v>
      </c>
      <c r="H7360" s="722">
        <v>3.9677699999999998</v>
      </c>
      <c r="I7360" s="722">
        <v>300</v>
      </c>
      <c r="J7360" s="722">
        <v>190</v>
      </c>
      <c r="K7360" s="723">
        <v>753.87630000000001</v>
      </c>
    </row>
    <row r="7361" spans="2:11">
      <c r="B7361" s="486" t="str">
        <f>CONCATENATE(Tabela22[[#This Row],[Residencial / Não Residencial]]," - ",Tabela22[[#This Row],[Frequência]])</f>
        <v>Não Residencial - 3 vezes por semana</v>
      </c>
      <c r="C7361" s="486" t="s">
        <v>578</v>
      </c>
      <c r="D7361" s="443" t="s">
        <v>568</v>
      </c>
      <c r="E7361" s="443" t="s">
        <v>569</v>
      </c>
      <c r="F7361" s="443" t="s">
        <v>550</v>
      </c>
      <c r="G7361" s="722">
        <v>23.26</v>
      </c>
      <c r="H7361" s="722">
        <v>3.9677699999999998</v>
      </c>
      <c r="I7361" s="722">
        <v>300</v>
      </c>
      <c r="J7361" s="722">
        <v>24.560395385821302</v>
      </c>
      <c r="K7361" s="723">
        <v>97.45</v>
      </c>
    </row>
    <row r="7362" spans="2:11">
      <c r="B7362" s="486" t="str">
        <f>CONCATENATE(Tabela22[[#This Row],[Residencial / Não Residencial]]," - ",Tabela22[[#This Row],[Frequência]])</f>
        <v>Residencial - 3 vezes por semana</v>
      </c>
      <c r="C7362" s="486" t="s">
        <v>578</v>
      </c>
      <c r="D7362" s="443" t="s">
        <v>572</v>
      </c>
      <c r="E7362" s="443" t="s">
        <v>548</v>
      </c>
      <c r="F7362" s="443" t="s">
        <v>548</v>
      </c>
      <c r="G7362" s="722">
        <v>39</v>
      </c>
      <c r="H7362" s="722">
        <v>2.5755699999999999</v>
      </c>
      <c r="I7362" s="722">
        <v>200</v>
      </c>
      <c r="J7362" s="722">
        <v>39</v>
      </c>
      <c r="K7362" s="723">
        <v>100.44723</v>
      </c>
    </row>
    <row r="7363" spans="2:11">
      <c r="B7363" s="486" t="str">
        <f>CONCATENATE(Tabela22[[#This Row],[Residencial / Não Residencial]]," - ",Tabela22[[#This Row],[Frequência]])</f>
        <v>Residencial - 3 vezes por semana</v>
      </c>
      <c r="C7363" s="486" t="s">
        <v>578</v>
      </c>
      <c r="D7363" s="443" t="s">
        <v>572</v>
      </c>
      <c r="E7363" s="443" t="s">
        <v>548</v>
      </c>
      <c r="F7363" s="443" t="s">
        <v>548</v>
      </c>
      <c r="G7363" s="722">
        <v>78.12</v>
      </c>
      <c r="H7363" s="722">
        <v>2.5755699999999999</v>
      </c>
      <c r="I7363" s="722">
        <v>200</v>
      </c>
      <c r="J7363" s="722">
        <v>78.12</v>
      </c>
      <c r="K7363" s="723">
        <v>201.20352840000001</v>
      </c>
    </row>
    <row r="7364" spans="2:11">
      <c r="B7364" s="486" t="str">
        <f>CONCATENATE(Tabela22[[#This Row],[Residencial / Não Residencial]]," - ",Tabela22[[#This Row],[Frequência]])</f>
        <v>Residencial - 3 vezes por semana</v>
      </c>
      <c r="C7364" s="486" t="s">
        <v>578</v>
      </c>
      <c r="D7364" s="443" t="s">
        <v>572</v>
      </c>
      <c r="E7364" s="443" t="s">
        <v>548</v>
      </c>
      <c r="F7364" s="443" t="s">
        <v>548</v>
      </c>
      <c r="G7364" s="722">
        <v>107.35</v>
      </c>
      <c r="H7364" s="722">
        <v>2.5755699999999999</v>
      </c>
      <c r="I7364" s="722">
        <v>200</v>
      </c>
      <c r="J7364" s="722">
        <v>107.35</v>
      </c>
      <c r="K7364" s="723">
        <v>276.48743949999999</v>
      </c>
    </row>
    <row r="7365" spans="2:11">
      <c r="B7365" s="486" t="str">
        <f>CONCATENATE(Tabela22[[#This Row],[Residencial / Não Residencial]]," - ",Tabela22[[#This Row],[Frequência]])</f>
        <v>Residencial - 3 vezes por semana</v>
      </c>
      <c r="C7365" s="486" t="s">
        <v>578</v>
      </c>
      <c r="D7365" s="443" t="s">
        <v>572</v>
      </c>
      <c r="E7365" s="443" t="s">
        <v>548</v>
      </c>
      <c r="F7365" s="443" t="s">
        <v>548</v>
      </c>
      <c r="G7365" s="722">
        <v>77.489999999999995</v>
      </c>
      <c r="H7365" s="722">
        <v>2.5755699999999999</v>
      </c>
      <c r="I7365" s="722">
        <v>200</v>
      </c>
      <c r="J7365" s="722">
        <v>77.489999999999995</v>
      </c>
      <c r="K7365" s="723">
        <v>199.58091930000001</v>
      </c>
    </row>
    <row r="7366" spans="2:11">
      <c r="B7366" s="486" t="str">
        <f>CONCATENATE(Tabela22[[#This Row],[Residencial / Não Residencial]]," - ",Tabela22[[#This Row],[Frequência]])</f>
        <v>Residencial - 3 vezes por semana</v>
      </c>
      <c r="C7366" s="486" t="s">
        <v>578</v>
      </c>
      <c r="D7366" s="443" t="s">
        <v>572</v>
      </c>
      <c r="E7366" s="443" t="s">
        <v>548</v>
      </c>
      <c r="F7366" s="443" t="s">
        <v>548</v>
      </c>
      <c r="G7366" s="722">
        <v>132</v>
      </c>
      <c r="H7366" s="722">
        <v>2.5755699999999999</v>
      </c>
      <c r="I7366" s="722">
        <v>200</v>
      </c>
      <c r="J7366" s="722">
        <v>132</v>
      </c>
      <c r="K7366" s="723">
        <v>339.97523999999999</v>
      </c>
    </row>
    <row r="7367" spans="2:11">
      <c r="B7367" s="486" t="str">
        <f>CONCATENATE(Tabela22[[#This Row],[Residencial / Não Residencial]]," - ",Tabela22[[#This Row],[Frequência]])</f>
        <v>Residencial - 3 vezes por semana</v>
      </c>
      <c r="C7367" s="486" t="s">
        <v>578</v>
      </c>
      <c r="D7367" s="443" t="s">
        <v>572</v>
      </c>
      <c r="E7367" s="443" t="s">
        <v>548</v>
      </c>
      <c r="F7367" s="443" t="s">
        <v>548</v>
      </c>
      <c r="G7367" s="722">
        <v>148.36000000000001</v>
      </c>
      <c r="H7367" s="722">
        <v>2.5755699999999999</v>
      </c>
      <c r="I7367" s="722">
        <v>200</v>
      </c>
      <c r="J7367" s="722">
        <v>148.36000000000001</v>
      </c>
      <c r="K7367" s="723">
        <v>382.11156519999997</v>
      </c>
    </row>
    <row r="7368" spans="2:11">
      <c r="B7368" s="486" t="str">
        <f>CONCATENATE(Tabela22[[#This Row],[Residencial / Não Residencial]]," - ",Tabela22[[#This Row],[Frequência]])</f>
        <v>Não Residencial - 3 vezes por semana</v>
      </c>
      <c r="C7368" s="486" t="s">
        <v>578</v>
      </c>
      <c r="D7368" s="443" t="s">
        <v>574</v>
      </c>
      <c r="E7368" s="443" t="s">
        <v>569</v>
      </c>
      <c r="F7368" s="443" t="s">
        <v>550</v>
      </c>
      <c r="G7368" s="722">
        <v>720</v>
      </c>
      <c r="H7368" s="722">
        <v>3.9677699999999998</v>
      </c>
      <c r="I7368" s="722">
        <v>300</v>
      </c>
      <c r="J7368" s="722">
        <v>300</v>
      </c>
      <c r="K7368" s="723">
        <v>1190.3309999999999</v>
      </c>
    </row>
    <row r="7369" spans="2:11">
      <c r="B7369" s="486" t="str">
        <f>CONCATENATE(Tabela22[[#This Row],[Residencial / Não Residencial]]," - ",Tabela22[[#This Row],[Frequência]])</f>
        <v>Residencial - 3 vezes por semana</v>
      </c>
      <c r="C7369" s="486" t="s">
        <v>578</v>
      </c>
      <c r="D7369" s="443" t="s">
        <v>572</v>
      </c>
      <c r="E7369" s="443" t="s">
        <v>548</v>
      </c>
      <c r="F7369" s="443" t="s">
        <v>548</v>
      </c>
      <c r="G7369" s="722">
        <v>86.62</v>
      </c>
      <c r="H7369" s="722">
        <v>2.5755699999999999</v>
      </c>
      <c r="I7369" s="722">
        <v>200</v>
      </c>
      <c r="J7369" s="722">
        <v>86.62</v>
      </c>
      <c r="K7369" s="723">
        <v>223.09587339999999</v>
      </c>
    </row>
    <row r="7370" spans="2:11">
      <c r="B7370" s="486" t="str">
        <f>CONCATENATE(Tabela22[[#This Row],[Residencial / Não Residencial]]," - ",Tabela22[[#This Row],[Frequência]])</f>
        <v>Residencial - 3 vezes por semana</v>
      </c>
      <c r="C7370" s="486" t="s">
        <v>578</v>
      </c>
      <c r="D7370" s="443" t="s">
        <v>572</v>
      </c>
      <c r="E7370" s="443" t="s">
        <v>548</v>
      </c>
      <c r="F7370" s="443" t="s">
        <v>548</v>
      </c>
      <c r="G7370" s="722">
        <v>177.17</v>
      </c>
      <c r="H7370" s="722">
        <v>2.5755699999999999</v>
      </c>
      <c r="I7370" s="722">
        <v>200</v>
      </c>
      <c r="J7370" s="722">
        <v>177.17</v>
      </c>
      <c r="K7370" s="723">
        <v>456.31373689999998</v>
      </c>
    </row>
    <row r="7371" spans="2:11">
      <c r="B7371" s="486" t="str">
        <f>CONCATENATE(Tabela22[[#This Row],[Residencial / Não Residencial]]," - ",Tabela22[[#This Row],[Frequência]])</f>
        <v>Residencial - 3 vezes por semana</v>
      </c>
      <c r="C7371" s="486" t="s">
        <v>578</v>
      </c>
      <c r="D7371" s="443" t="s">
        <v>572</v>
      </c>
      <c r="E7371" s="443" t="s">
        <v>548</v>
      </c>
      <c r="F7371" s="443" t="s">
        <v>548</v>
      </c>
      <c r="G7371" s="722">
        <v>97.25</v>
      </c>
      <c r="H7371" s="722">
        <v>2.5755699999999999</v>
      </c>
      <c r="I7371" s="722">
        <v>200</v>
      </c>
      <c r="J7371" s="722">
        <v>97.25</v>
      </c>
      <c r="K7371" s="723">
        <v>250.47418250000001</v>
      </c>
    </row>
    <row r="7372" spans="2:11">
      <c r="B7372" s="486" t="str">
        <f>CONCATENATE(Tabela22[[#This Row],[Residencial / Não Residencial]]," - ",Tabela22[[#This Row],[Frequência]])</f>
        <v>Residencial - 3 vezes por semana</v>
      </c>
      <c r="C7372" s="486" t="s">
        <v>578</v>
      </c>
      <c r="D7372" s="443" t="s">
        <v>572</v>
      </c>
      <c r="E7372" s="443" t="s">
        <v>548</v>
      </c>
      <c r="F7372" s="443" t="s">
        <v>548</v>
      </c>
      <c r="G7372" s="722">
        <v>123.99</v>
      </c>
      <c r="H7372" s="722">
        <v>2.5755699999999999</v>
      </c>
      <c r="I7372" s="722">
        <v>200</v>
      </c>
      <c r="J7372" s="722">
        <v>123.99</v>
      </c>
      <c r="K7372" s="723">
        <v>319.3449243</v>
      </c>
    </row>
    <row r="7373" spans="2:11">
      <c r="B7373" s="486" t="str">
        <f>CONCATENATE(Tabela22[[#This Row],[Residencial / Não Residencial]]," - ",Tabela22[[#This Row],[Frequência]])</f>
        <v>Residencial - 3 vezes por semana</v>
      </c>
      <c r="C7373" s="486" t="s">
        <v>578</v>
      </c>
      <c r="D7373" s="443" t="s">
        <v>572</v>
      </c>
      <c r="E7373" s="443" t="s">
        <v>548</v>
      </c>
      <c r="F7373" s="443" t="s">
        <v>548</v>
      </c>
      <c r="G7373" s="722">
        <v>118.93</v>
      </c>
      <c r="H7373" s="722">
        <v>2.5755699999999999</v>
      </c>
      <c r="I7373" s="722">
        <v>200</v>
      </c>
      <c r="J7373" s="722">
        <v>118.93</v>
      </c>
      <c r="K7373" s="723">
        <v>306.31254009999998</v>
      </c>
    </row>
    <row r="7374" spans="2:11">
      <c r="B7374" s="486" t="str">
        <f>CONCATENATE(Tabela22[[#This Row],[Residencial / Não Residencial]]," - ",Tabela22[[#This Row],[Frequência]])</f>
        <v>Residencial - 3 vezes por semana</v>
      </c>
      <c r="C7374" s="486" t="s">
        <v>578</v>
      </c>
      <c r="D7374" s="443" t="s">
        <v>572</v>
      </c>
      <c r="E7374" s="443" t="s">
        <v>548</v>
      </c>
      <c r="F7374" s="443" t="s">
        <v>548</v>
      </c>
      <c r="G7374" s="722">
        <v>287.14999999999998</v>
      </c>
      <c r="H7374" s="722">
        <v>2.5755699999999999</v>
      </c>
      <c r="I7374" s="722">
        <v>200</v>
      </c>
      <c r="J7374" s="722">
        <v>200</v>
      </c>
      <c r="K7374" s="723">
        <v>515.11400000000003</v>
      </c>
    </row>
    <row r="7375" spans="2:11">
      <c r="B7375" s="486" t="str">
        <f>CONCATENATE(Tabela22[[#This Row],[Residencial / Não Residencial]]," - ",Tabela22[[#This Row],[Frequência]])</f>
        <v>Residencial - 3 vezes por semana</v>
      </c>
      <c r="C7375" s="486" t="s">
        <v>578</v>
      </c>
      <c r="D7375" s="443" t="s">
        <v>571</v>
      </c>
      <c r="E7375" s="443" t="s">
        <v>548</v>
      </c>
      <c r="F7375" s="443" t="s">
        <v>548</v>
      </c>
      <c r="G7375" s="722">
        <v>111.65</v>
      </c>
      <c r="H7375" s="722">
        <v>2.5755699999999999</v>
      </c>
      <c r="I7375" s="722">
        <v>200</v>
      </c>
      <c r="J7375" s="722">
        <v>111.65</v>
      </c>
      <c r="K7375" s="723">
        <v>287.56239049999999</v>
      </c>
    </row>
    <row r="7376" spans="2:11">
      <c r="B7376" s="486" t="str">
        <f>CONCATENATE(Tabela22[[#This Row],[Residencial / Não Residencial]]," - ",Tabela22[[#This Row],[Frequência]])</f>
        <v>Residencial - 3 vezes por semana</v>
      </c>
      <c r="C7376" s="486" t="s">
        <v>578</v>
      </c>
      <c r="D7376" s="443" t="s">
        <v>572</v>
      </c>
      <c r="E7376" s="443" t="s">
        <v>548</v>
      </c>
      <c r="F7376" s="443" t="s">
        <v>548</v>
      </c>
      <c r="G7376" s="722">
        <v>152.19999999999999</v>
      </c>
      <c r="H7376" s="722">
        <v>2.5755699999999999</v>
      </c>
      <c r="I7376" s="722">
        <v>200</v>
      </c>
      <c r="J7376" s="722">
        <v>152.19999999999999</v>
      </c>
      <c r="K7376" s="723">
        <v>392.00175400000001</v>
      </c>
    </row>
    <row r="7377" spans="2:11">
      <c r="B7377" s="486" t="str">
        <f>CONCATENATE(Tabela22[[#This Row],[Residencial / Não Residencial]]," - ",Tabela22[[#This Row],[Frequência]])</f>
        <v>Residencial - 3 vezes por semana</v>
      </c>
      <c r="C7377" s="486" t="s">
        <v>578</v>
      </c>
      <c r="D7377" s="443" t="s">
        <v>572</v>
      </c>
      <c r="E7377" s="443" t="s">
        <v>548</v>
      </c>
      <c r="F7377" s="443" t="s">
        <v>548</v>
      </c>
      <c r="G7377" s="722">
        <v>68.349999999999994</v>
      </c>
      <c r="H7377" s="722">
        <v>2.5755699999999999</v>
      </c>
      <c r="I7377" s="722">
        <v>200</v>
      </c>
      <c r="J7377" s="722">
        <v>68.349999999999994</v>
      </c>
      <c r="K7377" s="723">
        <v>176.0402095</v>
      </c>
    </row>
    <row r="7378" spans="2:11">
      <c r="B7378" s="486" t="str">
        <f>CONCATENATE(Tabela22[[#This Row],[Residencial / Não Residencial]]," - ",Tabela22[[#This Row],[Frequência]])</f>
        <v>Residencial - 3 vezes por semana</v>
      </c>
      <c r="C7378" s="486" t="s">
        <v>578</v>
      </c>
      <c r="D7378" s="443" t="s">
        <v>572</v>
      </c>
      <c r="E7378" s="443" t="s">
        <v>548</v>
      </c>
      <c r="F7378" s="443" t="s">
        <v>548</v>
      </c>
      <c r="G7378" s="722">
        <v>43.17</v>
      </c>
      <c r="H7378" s="722">
        <v>2.5755699999999999</v>
      </c>
      <c r="I7378" s="722">
        <v>200</v>
      </c>
      <c r="J7378" s="722">
        <v>43.17</v>
      </c>
      <c r="K7378" s="723">
        <v>111.1873569</v>
      </c>
    </row>
    <row r="7379" spans="2:11">
      <c r="B7379" s="486" t="str">
        <f>CONCATENATE(Tabela22[[#This Row],[Residencial / Não Residencial]]," - ",Tabela22[[#This Row],[Frequência]])</f>
        <v>Residencial - 3 vezes por semana</v>
      </c>
      <c r="C7379" s="486" t="s">
        <v>578</v>
      </c>
      <c r="D7379" s="443" t="s">
        <v>572</v>
      </c>
      <c r="E7379" s="443" t="s">
        <v>548</v>
      </c>
      <c r="F7379" s="443" t="s">
        <v>548</v>
      </c>
      <c r="G7379" s="722">
        <v>94.55</v>
      </c>
      <c r="H7379" s="722">
        <v>2.5755699999999999</v>
      </c>
      <c r="I7379" s="722">
        <v>200</v>
      </c>
      <c r="J7379" s="722">
        <v>94.55</v>
      </c>
      <c r="K7379" s="723">
        <v>243.52014349999999</v>
      </c>
    </row>
    <row r="7380" spans="2:11">
      <c r="B7380" s="486" t="str">
        <f>CONCATENATE(Tabela22[[#This Row],[Residencial / Não Residencial]]," - ",Tabela22[[#This Row],[Frequência]])</f>
        <v>Residencial - 3 vezes por semana</v>
      </c>
      <c r="C7380" s="486" t="s">
        <v>578</v>
      </c>
      <c r="D7380" s="443" t="s">
        <v>572</v>
      </c>
      <c r="E7380" s="443" t="s">
        <v>548</v>
      </c>
      <c r="F7380" s="443" t="s">
        <v>548</v>
      </c>
      <c r="G7380" s="722">
        <v>72</v>
      </c>
      <c r="H7380" s="722">
        <v>2.5755699999999999</v>
      </c>
      <c r="I7380" s="722">
        <v>200</v>
      </c>
      <c r="J7380" s="722">
        <v>72</v>
      </c>
      <c r="K7380" s="723">
        <v>185.44103999999999</v>
      </c>
    </row>
    <row r="7381" spans="2:11">
      <c r="B7381" s="486" t="str">
        <f>CONCATENATE(Tabela22[[#This Row],[Residencial / Não Residencial]]," - ",Tabela22[[#This Row],[Frequência]])</f>
        <v>Residencial - 3 vezes por semana</v>
      </c>
      <c r="C7381" s="486" t="s">
        <v>578</v>
      </c>
      <c r="D7381" s="443" t="s">
        <v>572</v>
      </c>
      <c r="E7381" s="443" t="s">
        <v>548</v>
      </c>
      <c r="F7381" s="443" t="s">
        <v>548</v>
      </c>
      <c r="G7381" s="722">
        <v>65.459999999999994</v>
      </c>
      <c r="H7381" s="722">
        <v>2.5755699999999999</v>
      </c>
      <c r="I7381" s="722">
        <v>200</v>
      </c>
      <c r="J7381" s="722">
        <v>65.459999999999994</v>
      </c>
      <c r="K7381" s="723">
        <v>168.59681219999999</v>
      </c>
    </row>
    <row r="7382" spans="2:11">
      <c r="B7382" s="486" t="str">
        <f>CONCATENATE(Tabela22[[#This Row],[Residencial / Não Residencial]]," - ",Tabela22[[#This Row],[Frequência]])</f>
        <v>Residencial - 3 vezes por semana</v>
      </c>
      <c r="C7382" s="486" t="s">
        <v>578</v>
      </c>
      <c r="D7382" s="443" t="s">
        <v>572</v>
      </c>
      <c r="E7382" s="443" t="s">
        <v>548</v>
      </c>
      <c r="F7382" s="443" t="s">
        <v>548</v>
      </c>
      <c r="G7382" s="722">
        <v>50.62</v>
      </c>
      <c r="H7382" s="722">
        <v>2.5755699999999999</v>
      </c>
      <c r="I7382" s="722">
        <v>200</v>
      </c>
      <c r="J7382" s="722">
        <v>50.62</v>
      </c>
      <c r="K7382" s="723">
        <v>130.37535339999999</v>
      </c>
    </row>
    <row r="7383" spans="2:11">
      <c r="B7383" s="486" t="str">
        <f>CONCATENATE(Tabela22[[#This Row],[Residencial / Não Residencial]]," - ",Tabela22[[#This Row],[Frequência]])</f>
        <v>Residencial - 3 vezes por semana</v>
      </c>
      <c r="C7383" s="486" t="s">
        <v>578</v>
      </c>
      <c r="D7383" s="443" t="s">
        <v>572</v>
      </c>
      <c r="E7383" s="443" t="s">
        <v>548</v>
      </c>
      <c r="F7383" s="443" t="s">
        <v>548</v>
      </c>
      <c r="G7383" s="722">
        <v>121.26</v>
      </c>
      <c r="H7383" s="722">
        <v>2.5755699999999999</v>
      </c>
      <c r="I7383" s="722">
        <v>200</v>
      </c>
      <c r="J7383" s="722">
        <v>121.26</v>
      </c>
      <c r="K7383" s="723">
        <v>312.31361820000001</v>
      </c>
    </row>
    <row r="7384" spans="2:11">
      <c r="B7384" s="486" t="str">
        <f>CONCATENATE(Tabela22[[#This Row],[Residencial / Não Residencial]]," - ",Tabela22[[#This Row],[Frequência]])</f>
        <v>Residencial - 3 vezes por semana</v>
      </c>
      <c r="C7384" s="486" t="s">
        <v>578</v>
      </c>
      <c r="D7384" s="443" t="s">
        <v>572</v>
      </c>
      <c r="E7384" s="443" t="s">
        <v>548</v>
      </c>
      <c r="F7384" s="443" t="s">
        <v>548</v>
      </c>
      <c r="G7384" s="722">
        <v>151.61000000000001</v>
      </c>
      <c r="H7384" s="722">
        <v>2.5755699999999999</v>
      </c>
      <c r="I7384" s="722">
        <v>200</v>
      </c>
      <c r="J7384" s="722">
        <v>151.61000000000001</v>
      </c>
      <c r="K7384" s="723">
        <v>390.48216769999999</v>
      </c>
    </row>
    <row r="7385" spans="2:11">
      <c r="B7385" s="486" t="str">
        <f>CONCATENATE(Tabela22[[#This Row],[Residencial / Não Residencial]]," - ",Tabela22[[#This Row],[Frequência]])</f>
        <v>Residencial - 3 vezes por semana</v>
      </c>
      <c r="C7385" s="486" t="s">
        <v>578</v>
      </c>
      <c r="D7385" s="443" t="s">
        <v>572</v>
      </c>
      <c r="E7385" s="443" t="s">
        <v>548</v>
      </c>
      <c r="F7385" s="443" t="s">
        <v>548</v>
      </c>
      <c r="G7385" s="722">
        <v>76.739999999999995</v>
      </c>
      <c r="H7385" s="722">
        <v>2.5755699999999999</v>
      </c>
      <c r="I7385" s="722">
        <v>200</v>
      </c>
      <c r="J7385" s="722">
        <v>76.739999999999995</v>
      </c>
      <c r="K7385" s="723">
        <v>197.6492418</v>
      </c>
    </row>
    <row r="7386" spans="2:11">
      <c r="B7386" s="486" t="str">
        <f>CONCATENATE(Tabela22[[#This Row],[Residencial / Não Residencial]]," - ",Tabela22[[#This Row],[Frequência]])</f>
        <v>Residencial - 3 vezes por semana</v>
      </c>
      <c r="C7386" s="486" t="s">
        <v>578</v>
      </c>
      <c r="D7386" s="443" t="s">
        <v>572</v>
      </c>
      <c r="E7386" s="443" t="s">
        <v>548</v>
      </c>
      <c r="F7386" s="443" t="s">
        <v>548</v>
      </c>
      <c r="G7386" s="722">
        <v>30</v>
      </c>
      <c r="H7386" s="722">
        <v>2.5755699999999999</v>
      </c>
      <c r="I7386" s="722">
        <v>200</v>
      </c>
      <c r="J7386" s="722">
        <v>30</v>
      </c>
      <c r="K7386" s="723">
        <v>77.267099999999999</v>
      </c>
    </row>
    <row r="7387" spans="2:11">
      <c r="B7387" s="486" t="str">
        <f>CONCATENATE(Tabela22[[#This Row],[Residencial / Não Residencial]]," - ",Tabela22[[#This Row],[Frequência]])</f>
        <v>Residencial - 3 vezes por semana</v>
      </c>
      <c r="C7387" s="486" t="s">
        <v>578</v>
      </c>
      <c r="D7387" s="443" t="s">
        <v>572</v>
      </c>
      <c r="E7387" s="443" t="s">
        <v>548</v>
      </c>
      <c r="F7387" s="443" t="s">
        <v>548</v>
      </c>
      <c r="G7387" s="722">
        <v>72.02</v>
      </c>
      <c r="H7387" s="722">
        <v>2.5755699999999999</v>
      </c>
      <c r="I7387" s="722">
        <v>200</v>
      </c>
      <c r="J7387" s="722">
        <v>72.02</v>
      </c>
      <c r="K7387" s="723">
        <v>185.4925514</v>
      </c>
    </row>
    <row r="7388" spans="2:11">
      <c r="B7388" s="486" t="str">
        <f>CONCATENATE(Tabela22[[#This Row],[Residencial / Não Residencial]]," - ",Tabela22[[#This Row],[Frequência]])</f>
        <v>Residencial - 3 vezes por semana</v>
      </c>
      <c r="C7388" s="486" t="s">
        <v>578</v>
      </c>
      <c r="D7388" s="443" t="s">
        <v>572</v>
      </c>
      <c r="E7388" s="443" t="s">
        <v>548</v>
      </c>
      <c r="F7388" s="443" t="s">
        <v>548</v>
      </c>
      <c r="G7388" s="722">
        <v>30</v>
      </c>
      <c r="H7388" s="722">
        <v>2.5755699999999999</v>
      </c>
      <c r="I7388" s="722">
        <v>200</v>
      </c>
      <c r="J7388" s="722">
        <v>30</v>
      </c>
      <c r="K7388" s="723">
        <v>77.267099999999999</v>
      </c>
    </row>
    <row r="7389" spans="2:11">
      <c r="B7389" s="486" t="str">
        <f>CONCATENATE(Tabela22[[#This Row],[Residencial / Não Residencial]]," - ",Tabela22[[#This Row],[Frequência]])</f>
        <v>Residencial - 3 vezes por semana</v>
      </c>
      <c r="C7389" s="486" t="s">
        <v>578</v>
      </c>
      <c r="D7389" s="443" t="s">
        <v>572</v>
      </c>
      <c r="E7389" s="443" t="s">
        <v>548</v>
      </c>
      <c r="F7389" s="443" t="s">
        <v>548</v>
      </c>
      <c r="G7389" s="722">
        <v>77.03</v>
      </c>
      <c r="H7389" s="722">
        <v>2.5755699999999999</v>
      </c>
      <c r="I7389" s="722">
        <v>200</v>
      </c>
      <c r="J7389" s="722">
        <v>77.03</v>
      </c>
      <c r="K7389" s="723">
        <v>198.39615710000001</v>
      </c>
    </row>
    <row r="7390" spans="2:11">
      <c r="B7390" s="486" t="str">
        <f>CONCATENATE(Tabela22[[#This Row],[Residencial / Não Residencial]]," - ",Tabela22[[#This Row],[Frequência]])</f>
        <v>Residencial - 3 vezes por semana</v>
      </c>
      <c r="C7390" s="486" t="s">
        <v>578</v>
      </c>
      <c r="D7390" s="443" t="s">
        <v>572</v>
      </c>
      <c r="E7390" s="443" t="s">
        <v>548</v>
      </c>
      <c r="F7390" s="443" t="s">
        <v>548</v>
      </c>
      <c r="G7390" s="722">
        <v>56.26</v>
      </c>
      <c r="H7390" s="722">
        <v>2.5755699999999999</v>
      </c>
      <c r="I7390" s="722">
        <v>200</v>
      </c>
      <c r="J7390" s="722">
        <v>56.26</v>
      </c>
      <c r="K7390" s="723">
        <v>144.90156820000001</v>
      </c>
    </row>
    <row r="7391" spans="2:11">
      <c r="B7391" s="486" t="str">
        <f>CONCATENATE(Tabela22[[#This Row],[Residencial / Não Residencial]]," - ",Tabela22[[#This Row],[Frequência]])</f>
        <v>Residencial - 3 vezes por semana</v>
      </c>
      <c r="C7391" s="486" t="s">
        <v>578</v>
      </c>
      <c r="D7391" s="443" t="s">
        <v>572</v>
      </c>
      <c r="E7391" s="443" t="s">
        <v>548</v>
      </c>
      <c r="F7391" s="443" t="s">
        <v>548</v>
      </c>
      <c r="G7391" s="722">
        <v>174.66</v>
      </c>
      <c r="H7391" s="722">
        <v>2.5755699999999999</v>
      </c>
      <c r="I7391" s="722">
        <v>200</v>
      </c>
      <c r="J7391" s="722">
        <v>174.66</v>
      </c>
      <c r="K7391" s="723">
        <v>449.84905620000001</v>
      </c>
    </row>
    <row r="7392" spans="2:11">
      <c r="B7392" s="486" t="str">
        <f>CONCATENATE(Tabela22[[#This Row],[Residencial / Não Residencial]]," - ",Tabela22[[#This Row],[Frequência]])</f>
        <v>Residencial - 3 vezes por semana</v>
      </c>
      <c r="C7392" s="486" t="s">
        <v>578</v>
      </c>
      <c r="D7392" s="443" t="s">
        <v>572</v>
      </c>
      <c r="E7392" s="443" t="s">
        <v>548</v>
      </c>
      <c r="F7392" s="443" t="s">
        <v>548</v>
      </c>
      <c r="G7392" s="722">
        <v>104.03</v>
      </c>
      <c r="H7392" s="722">
        <v>2.5755699999999999</v>
      </c>
      <c r="I7392" s="722">
        <v>200</v>
      </c>
      <c r="J7392" s="722">
        <v>104.03</v>
      </c>
      <c r="K7392" s="723">
        <v>267.93654709999998</v>
      </c>
    </row>
    <row r="7393" spans="2:11">
      <c r="B7393" s="486" t="str">
        <f>CONCATENATE(Tabela22[[#This Row],[Residencial / Não Residencial]]," - ",Tabela22[[#This Row],[Frequência]])</f>
        <v>Residencial - 3 vezes por semana</v>
      </c>
      <c r="C7393" s="486" t="s">
        <v>578</v>
      </c>
      <c r="D7393" s="443" t="s">
        <v>572</v>
      </c>
      <c r="E7393" s="443" t="s">
        <v>548</v>
      </c>
      <c r="F7393" s="443" t="s">
        <v>548</v>
      </c>
      <c r="G7393" s="722">
        <v>94.55</v>
      </c>
      <c r="H7393" s="722">
        <v>2.5755699999999999</v>
      </c>
      <c r="I7393" s="722">
        <v>200</v>
      </c>
      <c r="J7393" s="722">
        <v>94.55</v>
      </c>
      <c r="K7393" s="723">
        <v>243.52014349999999</v>
      </c>
    </row>
    <row r="7394" spans="2:11">
      <c r="B7394" s="486" t="str">
        <f>CONCATENATE(Tabela22[[#This Row],[Residencial / Não Residencial]]," - ",Tabela22[[#This Row],[Frequência]])</f>
        <v>Residencial - 3 vezes por semana</v>
      </c>
      <c r="C7394" s="486" t="s">
        <v>578</v>
      </c>
      <c r="D7394" s="443" t="s">
        <v>572</v>
      </c>
      <c r="E7394" s="443" t="s">
        <v>548</v>
      </c>
      <c r="F7394" s="443" t="s">
        <v>548</v>
      </c>
      <c r="G7394" s="722">
        <v>63.43</v>
      </c>
      <c r="H7394" s="722">
        <v>2.5755699999999999</v>
      </c>
      <c r="I7394" s="722">
        <v>200</v>
      </c>
      <c r="J7394" s="722">
        <v>63.43</v>
      </c>
      <c r="K7394" s="723">
        <v>163.36840509999999</v>
      </c>
    </row>
    <row r="7395" spans="2:11">
      <c r="B7395" s="486" t="str">
        <f>CONCATENATE(Tabela22[[#This Row],[Residencial / Não Residencial]]," - ",Tabela22[[#This Row],[Frequência]])</f>
        <v>Residencial - 3 vezes por semana</v>
      </c>
      <c r="C7395" s="486" t="s">
        <v>578</v>
      </c>
      <c r="D7395" s="443" t="s">
        <v>572</v>
      </c>
      <c r="E7395" s="443" t="s">
        <v>548</v>
      </c>
      <c r="F7395" s="443" t="s">
        <v>548</v>
      </c>
      <c r="G7395" s="722">
        <v>84.59</v>
      </c>
      <c r="H7395" s="722">
        <v>2.5755699999999999</v>
      </c>
      <c r="I7395" s="722">
        <v>200</v>
      </c>
      <c r="J7395" s="722">
        <v>84.59</v>
      </c>
      <c r="K7395" s="723">
        <v>217.86746629999999</v>
      </c>
    </row>
    <row r="7396" spans="2:11">
      <c r="B7396" s="486" t="str">
        <f>CONCATENATE(Tabela22[[#This Row],[Residencial / Não Residencial]]," - ",Tabela22[[#This Row],[Frequência]])</f>
        <v>Residencial - 3 vezes por semana</v>
      </c>
      <c r="C7396" s="486" t="s">
        <v>578</v>
      </c>
      <c r="D7396" s="443" t="s">
        <v>572</v>
      </c>
      <c r="E7396" s="443" t="s">
        <v>548</v>
      </c>
      <c r="F7396" s="443" t="s">
        <v>548</v>
      </c>
      <c r="G7396" s="722">
        <v>83.58</v>
      </c>
      <c r="H7396" s="722">
        <v>2.5755699999999999</v>
      </c>
      <c r="I7396" s="722">
        <v>200</v>
      </c>
      <c r="J7396" s="722">
        <v>83.58</v>
      </c>
      <c r="K7396" s="723">
        <v>215.2661406</v>
      </c>
    </row>
    <row r="7397" spans="2:11">
      <c r="B7397" s="486" t="str">
        <f>CONCATENATE(Tabela22[[#This Row],[Residencial / Não Residencial]]," - ",Tabela22[[#This Row],[Frequência]])</f>
        <v>Residencial - 3 vezes por semana</v>
      </c>
      <c r="C7397" s="486" t="s">
        <v>578</v>
      </c>
      <c r="D7397" s="443" t="s">
        <v>572</v>
      </c>
      <c r="E7397" s="443" t="s">
        <v>548</v>
      </c>
      <c r="F7397" s="443" t="s">
        <v>548</v>
      </c>
      <c r="G7397" s="722">
        <v>42.73</v>
      </c>
      <c r="H7397" s="722">
        <v>2.5755699999999999</v>
      </c>
      <c r="I7397" s="722">
        <v>200</v>
      </c>
      <c r="J7397" s="722">
        <v>42.73</v>
      </c>
      <c r="K7397" s="723">
        <v>110.0541061</v>
      </c>
    </row>
    <row r="7398" spans="2:11">
      <c r="B7398" s="486" t="str">
        <f>CONCATENATE(Tabela22[[#This Row],[Residencial / Não Residencial]]," - ",Tabela22[[#This Row],[Frequência]])</f>
        <v>Residencial - 3 vezes por semana</v>
      </c>
      <c r="C7398" s="486" t="s">
        <v>578</v>
      </c>
      <c r="D7398" s="443" t="s">
        <v>572</v>
      </c>
      <c r="E7398" s="443" t="s">
        <v>548</v>
      </c>
      <c r="F7398" s="443" t="s">
        <v>548</v>
      </c>
      <c r="G7398" s="722">
        <v>87.03</v>
      </c>
      <c r="H7398" s="722">
        <v>2.5755699999999999</v>
      </c>
      <c r="I7398" s="722">
        <v>200</v>
      </c>
      <c r="J7398" s="722">
        <v>87.03</v>
      </c>
      <c r="K7398" s="723">
        <v>224.1518571</v>
      </c>
    </row>
    <row r="7399" spans="2:11">
      <c r="B7399" s="486" t="str">
        <f>CONCATENATE(Tabela22[[#This Row],[Residencial / Não Residencial]]," - ",Tabela22[[#This Row],[Frequência]])</f>
        <v>Residencial - 3 vezes por semana</v>
      </c>
      <c r="C7399" s="486" t="s">
        <v>578</v>
      </c>
      <c r="D7399" s="443" t="s">
        <v>572</v>
      </c>
      <c r="E7399" s="443" t="s">
        <v>548</v>
      </c>
      <c r="F7399" s="443" t="s">
        <v>548</v>
      </c>
      <c r="G7399" s="722">
        <v>107.37</v>
      </c>
      <c r="H7399" s="722">
        <v>2.5755699999999999</v>
      </c>
      <c r="I7399" s="722">
        <v>200</v>
      </c>
      <c r="J7399" s="722">
        <v>107.37</v>
      </c>
      <c r="K7399" s="723">
        <v>276.53895089999997</v>
      </c>
    </row>
    <row r="7400" spans="2:11">
      <c r="B7400" s="486" t="str">
        <f>CONCATENATE(Tabela22[[#This Row],[Residencial / Não Residencial]]," - ",Tabela22[[#This Row],[Frequência]])</f>
        <v>Residencial - 3 vezes por semana</v>
      </c>
      <c r="C7400" s="486" t="s">
        <v>578</v>
      </c>
      <c r="D7400" s="443" t="s">
        <v>572</v>
      </c>
      <c r="E7400" s="443" t="s">
        <v>548</v>
      </c>
      <c r="F7400" s="443" t="s">
        <v>548</v>
      </c>
      <c r="G7400" s="722">
        <v>114.45</v>
      </c>
      <c r="H7400" s="722">
        <v>2.5755699999999999</v>
      </c>
      <c r="I7400" s="722">
        <v>200</v>
      </c>
      <c r="J7400" s="722">
        <v>114.45</v>
      </c>
      <c r="K7400" s="723">
        <v>294.77398649999998</v>
      </c>
    </row>
    <row r="7401" spans="2:11">
      <c r="B7401" s="486" t="str">
        <f>CONCATENATE(Tabela22[[#This Row],[Residencial / Não Residencial]]," - ",Tabela22[[#This Row],[Frequência]])</f>
        <v>Residencial - 3 vezes por semana</v>
      </c>
      <c r="C7401" s="486" t="s">
        <v>578</v>
      </c>
      <c r="D7401" s="443" t="s">
        <v>572</v>
      </c>
      <c r="E7401" s="443" t="s">
        <v>548</v>
      </c>
      <c r="F7401" s="443" t="s">
        <v>548</v>
      </c>
      <c r="G7401" s="722">
        <v>31.8</v>
      </c>
      <c r="H7401" s="722">
        <v>2.5755699999999999</v>
      </c>
      <c r="I7401" s="722">
        <v>200</v>
      </c>
      <c r="J7401" s="722">
        <v>31.8</v>
      </c>
      <c r="K7401" s="723">
        <v>81.903126</v>
      </c>
    </row>
    <row r="7402" spans="2:11">
      <c r="B7402" s="486" t="str">
        <f>CONCATENATE(Tabela22[[#This Row],[Residencial / Não Residencial]]," - ",Tabela22[[#This Row],[Frequência]])</f>
        <v>Residencial - 3 vezes por semana</v>
      </c>
      <c r="C7402" s="486" t="s">
        <v>578</v>
      </c>
      <c r="D7402" s="443" t="s">
        <v>572</v>
      </c>
      <c r="E7402" s="443" t="s">
        <v>548</v>
      </c>
      <c r="F7402" s="443" t="s">
        <v>548</v>
      </c>
      <c r="G7402" s="722">
        <v>83</v>
      </c>
      <c r="H7402" s="722">
        <v>2.5755699999999999</v>
      </c>
      <c r="I7402" s="722">
        <v>200</v>
      </c>
      <c r="J7402" s="722">
        <v>83</v>
      </c>
      <c r="K7402" s="723">
        <v>213.77231</v>
      </c>
    </row>
    <row r="7403" spans="2:11">
      <c r="B7403" s="486" t="str">
        <f>CONCATENATE(Tabela22[[#This Row],[Residencial / Não Residencial]]," - ",Tabela22[[#This Row],[Frequência]])</f>
        <v>Residencial - 3 vezes por semana</v>
      </c>
      <c r="C7403" s="486" t="s">
        <v>578</v>
      </c>
      <c r="D7403" s="443" t="s">
        <v>572</v>
      </c>
      <c r="E7403" s="443" t="s">
        <v>548</v>
      </c>
      <c r="F7403" s="443" t="s">
        <v>548</v>
      </c>
      <c r="G7403" s="722">
        <v>97.75</v>
      </c>
      <c r="H7403" s="722">
        <v>2.5755699999999999</v>
      </c>
      <c r="I7403" s="722">
        <v>200</v>
      </c>
      <c r="J7403" s="722">
        <v>97.75</v>
      </c>
      <c r="K7403" s="723">
        <v>251.7619675</v>
      </c>
    </row>
    <row r="7404" spans="2:11">
      <c r="B7404" s="486" t="str">
        <f>CONCATENATE(Tabela22[[#This Row],[Residencial / Não Residencial]]," - ",Tabela22[[#This Row],[Frequência]])</f>
        <v>Residencial - 3 vezes por semana</v>
      </c>
      <c r="C7404" s="486" t="s">
        <v>578</v>
      </c>
      <c r="D7404" s="443" t="s">
        <v>572</v>
      </c>
      <c r="E7404" s="443" t="s">
        <v>548</v>
      </c>
      <c r="F7404" s="443" t="s">
        <v>548</v>
      </c>
      <c r="G7404" s="722">
        <v>68.790000000000006</v>
      </c>
      <c r="H7404" s="722">
        <v>2.5755699999999999</v>
      </c>
      <c r="I7404" s="722">
        <v>200</v>
      </c>
      <c r="J7404" s="722">
        <v>68.790000000000006</v>
      </c>
      <c r="K7404" s="723">
        <v>177.17346029999999</v>
      </c>
    </row>
    <row r="7405" spans="2:11">
      <c r="B7405" s="486" t="str">
        <f>CONCATENATE(Tabela22[[#This Row],[Residencial / Não Residencial]]," - ",Tabela22[[#This Row],[Frequência]])</f>
        <v>Residencial - 3 vezes por semana</v>
      </c>
      <c r="C7405" s="486" t="s">
        <v>578</v>
      </c>
      <c r="D7405" s="443" t="s">
        <v>572</v>
      </c>
      <c r="E7405" s="443" t="s">
        <v>548</v>
      </c>
      <c r="F7405" s="443" t="s">
        <v>548</v>
      </c>
      <c r="G7405" s="722">
        <v>44.72</v>
      </c>
      <c r="H7405" s="722">
        <v>2.5755699999999999</v>
      </c>
      <c r="I7405" s="722">
        <v>200</v>
      </c>
      <c r="J7405" s="722">
        <v>44.72</v>
      </c>
      <c r="K7405" s="723">
        <v>115.17949040000001</v>
      </c>
    </row>
    <row r="7406" spans="2:11">
      <c r="B7406" s="486" t="str">
        <f>CONCATENATE(Tabela22[[#This Row],[Residencial / Não Residencial]]," - ",Tabela22[[#This Row],[Frequência]])</f>
        <v>Residencial - 3 vezes por semana</v>
      </c>
      <c r="C7406" s="486" t="s">
        <v>578</v>
      </c>
      <c r="D7406" s="443" t="s">
        <v>572</v>
      </c>
      <c r="E7406" s="443" t="s">
        <v>548</v>
      </c>
      <c r="F7406" s="443" t="s">
        <v>548</v>
      </c>
      <c r="G7406" s="722">
        <v>31</v>
      </c>
      <c r="H7406" s="722">
        <v>2.5755699999999999</v>
      </c>
      <c r="I7406" s="722">
        <v>200</v>
      </c>
      <c r="J7406" s="722">
        <v>31</v>
      </c>
      <c r="K7406" s="723">
        <v>79.842669999999998</v>
      </c>
    </row>
    <row r="7407" spans="2:11">
      <c r="B7407" s="486" t="str">
        <f>CONCATENATE(Tabela22[[#This Row],[Residencial / Não Residencial]]," - ",Tabela22[[#This Row],[Frequência]])</f>
        <v>Residencial - 3 vezes por semana</v>
      </c>
      <c r="C7407" s="486" t="s">
        <v>578</v>
      </c>
      <c r="D7407" s="443" t="s">
        <v>572</v>
      </c>
      <c r="E7407" s="443" t="s">
        <v>548</v>
      </c>
      <c r="F7407" s="443" t="s">
        <v>548</v>
      </c>
      <c r="G7407" s="722">
        <v>31</v>
      </c>
      <c r="H7407" s="722">
        <v>2.5755699999999999</v>
      </c>
      <c r="I7407" s="722">
        <v>200</v>
      </c>
      <c r="J7407" s="722">
        <v>31</v>
      </c>
      <c r="K7407" s="723">
        <v>79.842669999999998</v>
      </c>
    </row>
    <row r="7408" spans="2:11">
      <c r="B7408" s="486" t="str">
        <f>CONCATENATE(Tabela22[[#This Row],[Residencial / Não Residencial]]," - ",Tabela22[[#This Row],[Frequência]])</f>
        <v>Residencial - 3 vezes por semana</v>
      </c>
      <c r="C7408" s="486" t="s">
        <v>578</v>
      </c>
      <c r="D7408" s="443" t="s">
        <v>572</v>
      </c>
      <c r="E7408" s="443" t="s">
        <v>548</v>
      </c>
      <c r="F7408" s="443" t="s">
        <v>548</v>
      </c>
      <c r="G7408" s="722">
        <v>43.07</v>
      </c>
      <c r="H7408" s="722">
        <v>2.5755699999999999</v>
      </c>
      <c r="I7408" s="722">
        <v>200</v>
      </c>
      <c r="J7408" s="722">
        <v>43.07</v>
      </c>
      <c r="K7408" s="723">
        <v>110.92979990000001</v>
      </c>
    </row>
    <row r="7409" spans="2:11">
      <c r="B7409" s="486" t="str">
        <f>CONCATENATE(Tabela22[[#This Row],[Residencial / Não Residencial]]," - ",Tabela22[[#This Row],[Frequência]])</f>
        <v>Residencial - 3 vezes por semana</v>
      </c>
      <c r="C7409" s="486" t="s">
        <v>578</v>
      </c>
      <c r="D7409" s="443" t="s">
        <v>572</v>
      </c>
      <c r="E7409" s="443" t="s">
        <v>548</v>
      </c>
      <c r="F7409" s="443" t="s">
        <v>548</v>
      </c>
      <c r="G7409" s="722">
        <v>99.06</v>
      </c>
      <c r="H7409" s="722">
        <v>2.5755699999999999</v>
      </c>
      <c r="I7409" s="722">
        <v>200</v>
      </c>
      <c r="J7409" s="722">
        <v>99.06</v>
      </c>
      <c r="K7409" s="723">
        <v>255.13596419999999</v>
      </c>
    </row>
    <row r="7410" spans="2:11">
      <c r="B7410" s="486" t="str">
        <f>CONCATENATE(Tabela22[[#This Row],[Residencial / Não Residencial]]," - ",Tabela22[[#This Row],[Frequência]])</f>
        <v>Residencial - 3 vezes por semana</v>
      </c>
      <c r="C7410" s="486" t="s">
        <v>578</v>
      </c>
      <c r="D7410" s="443" t="s">
        <v>572</v>
      </c>
      <c r="E7410" s="443" t="s">
        <v>548</v>
      </c>
      <c r="F7410" s="443" t="s">
        <v>548</v>
      </c>
      <c r="G7410" s="722">
        <v>140.62</v>
      </c>
      <c r="H7410" s="722">
        <v>2.5755699999999999</v>
      </c>
      <c r="I7410" s="722">
        <v>200</v>
      </c>
      <c r="J7410" s="722">
        <v>140.62</v>
      </c>
      <c r="K7410" s="723">
        <v>362.17665340000002</v>
      </c>
    </row>
    <row r="7411" spans="2:11">
      <c r="B7411" s="486" t="str">
        <f>CONCATENATE(Tabela22[[#This Row],[Residencial / Não Residencial]]," - ",Tabela22[[#This Row],[Frequência]])</f>
        <v>Residencial - 3 vezes por semana</v>
      </c>
      <c r="C7411" s="486" t="s">
        <v>578</v>
      </c>
      <c r="D7411" s="443" t="s">
        <v>572</v>
      </c>
      <c r="E7411" s="443" t="s">
        <v>548</v>
      </c>
      <c r="F7411" s="443" t="s">
        <v>548</v>
      </c>
      <c r="G7411" s="722">
        <v>40</v>
      </c>
      <c r="H7411" s="722">
        <v>2.5755699999999999</v>
      </c>
      <c r="I7411" s="722">
        <v>200</v>
      </c>
      <c r="J7411" s="722">
        <v>40</v>
      </c>
      <c r="K7411" s="723">
        <v>103.0228</v>
      </c>
    </row>
    <row r="7412" spans="2:11">
      <c r="B7412" s="486" t="str">
        <f>CONCATENATE(Tabela22[[#This Row],[Residencial / Não Residencial]]," - ",Tabela22[[#This Row],[Frequência]])</f>
        <v>Residencial - 3 vezes por semana</v>
      </c>
      <c r="C7412" s="486" t="s">
        <v>578</v>
      </c>
      <c r="D7412" s="443" t="s">
        <v>572</v>
      </c>
      <c r="E7412" s="443" t="s">
        <v>548</v>
      </c>
      <c r="F7412" s="443" t="s">
        <v>548</v>
      </c>
      <c r="G7412" s="722">
        <v>113</v>
      </c>
      <c r="H7412" s="722">
        <v>2.5755699999999999</v>
      </c>
      <c r="I7412" s="722">
        <v>200</v>
      </c>
      <c r="J7412" s="722">
        <v>113</v>
      </c>
      <c r="K7412" s="723">
        <v>291.03940999999998</v>
      </c>
    </row>
    <row r="7413" spans="2:11">
      <c r="B7413" s="486" t="str">
        <f>CONCATENATE(Tabela22[[#This Row],[Residencial / Não Residencial]]," - ",Tabela22[[#This Row],[Frequência]])</f>
        <v>Residencial - 3 vezes por semana</v>
      </c>
      <c r="C7413" s="486" t="s">
        <v>578</v>
      </c>
      <c r="D7413" s="443" t="s">
        <v>572</v>
      </c>
      <c r="E7413" s="443" t="s">
        <v>548</v>
      </c>
      <c r="F7413" s="443" t="s">
        <v>548</v>
      </c>
      <c r="G7413" s="722">
        <v>42</v>
      </c>
      <c r="H7413" s="722">
        <v>2.5755699999999999</v>
      </c>
      <c r="I7413" s="722">
        <v>200</v>
      </c>
      <c r="J7413" s="722">
        <v>42</v>
      </c>
      <c r="K7413" s="723">
        <v>108.17394</v>
      </c>
    </row>
    <row r="7414" spans="2:11">
      <c r="B7414" s="486" t="str">
        <f>CONCATENATE(Tabela22[[#This Row],[Residencial / Não Residencial]]," - ",Tabela22[[#This Row],[Frequência]])</f>
        <v>Residencial - 3 vezes por semana</v>
      </c>
      <c r="C7414" s="486" t="s">
        <v>578</v>
      </c>
      <c r="D7414" s="443" t="s">
        <v>572</v>
      </c>
      <c r="E7414" s="443" t="s">
        <v>548</v>
      </c>
      <c r="F7414" s="443" t="s">
        <v>548</v>
      </c>
      <c r="G7414" s="722">
        <v>76.28</v>
      </c>
      <c r="H7414" s="722">
        <v>2.5755699999999999</v>
      </c>
      <c r="I7414" s="722">
        <v>200</v>
      </c>
      <c r="J7414" s="722">
        <v>76.28</v>
      </c>
      <c r="K7414" s="723">
        <v>196.4644796</v>
      </c>
    </row>
    <row r="7415" spans="2:11">
      <c r="B7415" s="486" t="str">
        <f>CONCATENATE(Tabela22[[#This Row],[Residencial / Não Residencial]]," - ",Tabela22[[#This Row],[Frequência]])</f>
        <v>Residencial - 3 vezes por semana</v>
      </c>
      <c r="C7415" s="486" t="s">
        <v>578</v>
      </c>
      <c r="D7415" s="443" t="s">
        <v>572</v>
      </c>
      <c r="E7415" s="443" t="s">
        <v>548</v>
      </c>
      <c r="F7415" s="443" t="s">
        <v>548</v>
      </c>
      <c r="G7415" s="722">
        <v>31</v>
      </c>
      <c r="H7415" s="722">
        <v>2.5755699999999999</v>
      </c>
      <c r="I7415" s="722">
        <v>200</v>
      </c>
      <c r="J7415" s="722">
        <v>31</v>
      </c>
      <c r="K7415" s="723">
        <v>79.842669999999998</v>
      </c>
    </row>
    <row r="7416" spans="2:11">
      <c r="B7416" s="486" t="str">
        <f>CONCATENATE(Tabela22[[#This Row],[Residencial / Não Residencial]]," - ",Tabela22[[#This Row],[Frequência]])</f>
        <v>Residencial - 3 vezes por semana</v>
      </c>
      <c r="C7416" s="486" t="s">
        <v>578</v>
      </c>
      <c r="D7416" s="443" t="s">
        <v>572</v>
      </c>
      <c r="E7416" s="443" t="s">
        <v>548</v>
      </c>
      <c r="F7416" s="443" t="s">
        <v>548</v>
      </c>
      <c r="G7416" s="722">
        <v>90.88</v>
      </c>
      <c r="H7416" s="722">
        <v>2.5755699999999999</v>
      </c>
      <c r="I7416" s="722">
        <v>200</v>
      </c>
      <c r="J7416" s="722">
        <v>90.88</v>
      </c>
      <c r="K7416" s="723">
        <v>234.0678016</v>
      </c>
    </row>
    <row r="7417" spans="2:11">
      <c r="B7417" s="486" t="str">
        <f>CONCATENATE(Tabela22[[#This Row],[Residencial / Não Residencial]]," - ",Tabela22[[#This Row],[Frequência]])</f>
        <v>Residencial - 3 vezes por semana</v>
      </c>
      <c r="C7417" s="486" t="s">
        <v>578</v>
      </c>
      <c r="D7417" s="443" t="s">
        <v>572</v>
      </c>
      <c r="E7417" s="443" t="s">
        <v>548</v>
      </c>
      <c r="F7417" s="443" t="s">
        <v>548</v>
      </c>
      <c r="G7417" s="722">
        <v>42.18</v>
      </c>
      <c r="H7417" s="722">
        <v>2.5755699999999999</v>
      </c>
      <c r="I7417" s="722">
        <v>200</v>
      </c>
      <c r="J7417" s="722">
        <v>42.18</v>
      </c>
      <c r="K7417" s="723">
        <v>108.6375426</v>
      </c>
    </row>
    <row r="7418" spans="2:11">
      <c r="B7418" s="486" t="str">
        <f>CONCATENATE(Tabela22[[#This Row],[Residencial / Não Residencial]]," - ",Tabela22[[#This Row],[Frequência]])</f>
        <v>Residencial - 3 vezes por semana</v>
      </c>
      <c r="C7418" s="486" t="s">
        <v>578</v>
      </c>
      <c r="D7418" s="443" t="s">
        <v>572</v>
      </c>
      <c r="E7418" s="443" t="s">
        <v>548</v>
      </c>
      <c r="F7418" s="443" t="s">
        <v>548</v>
      </c>
      <c r="G7418" s="722">
        <v>48.87</v>
      </c>
      <c r="H7418" s="722">
        <v>2.5755699999999999</v>
      </c>
      <c r="I7418" s="722">
        <v>200</v>
      </c>
      <c r="J7418" s="722">
        <v>48.87</v>
      </c>
      <c r="K7418" s="723">
        <v>125.8681059</v>
      </c>
    </row>
    <row r="7419" spans="2:11">
      <c r="B7419" s="486" t="str">
        <f>CONCATENATE(Tabela22[[#This Row],[Residencial / Não Residencial]]," - ",Tabela22[[#This Row],[Frequência]])</f>
        <v>Residencial - 3 vezes por semana</v>
      </c>
      <c r="C7419" s="486" t="s">
        <v>578</v>
      </c>
      <c r="D7419" s="443" t="s">
        <v>572</v>
      </c>
      <c r="E7419" s="443" t="s">
        <v>548</v>
      </c>
      <c r="F7419" s="443" t="s">
        <v>548</v>
      </c>
      <c r="G7419" s="722">
        <v>69.48</v>
      </c>
      <c r="H7419" s="722">
        <v>2.5755699999999999</v>
      </c>
      <c r="I7419" s="722">
        <v>200</v>
      </c>
      <c r="J7419" s="722">
        <v>69.48</v>
      </c>
      <c r="K7419" s="723">
        <v>178.95060359999999</v>
      </c>
    </row>
    <row r="7420" spans="2:11">
      <c r="B7420" s="486" t="str">
        <f>CONCATENATE(Tabela22[[#This Row],[Residencial / Não Residencial]]," - ",Tabela22[[#This Row],[Frequência]])</f>
        <v>Residencial - 3 vezes por semana</v>
      </c>
      <c r="C7420" s="486" t="s">
        <v>578</v>
      </c>
      <c r="D7420" s="443" t="s">
        <v>572</v>
      </c>
      <c r="E7420" s="443" t="s">
        <v>548</v>
      </c>
      <c r="F7420" s="443" t="s">
        <v>548</v>
      </c>
      <c r="G7420" s="722">
        <v>54</v>
      </c>
      <c r="H7420" s="722">
        <v>2.5755699999999999</v>
      </c>
      <c r="I7420" s="722">
        <v>200</v>
      </c>
      <c r="J7420" s="722">
        <v>54</v>
      </c>
      <c r="K7420" s="723">
        <v>139.08078</v>
      </c>
    </row>
    <row r="7421" spans="2:11">
      <c r="B7421" s="486" t="str">
        <f>CONCATENATE(Tabela22[[#This Row],[Residencial / Não Residencial]]," - ",Tabela22[[#This Row],[Frequência]])</f>
        <v>Residencial - 3 vezes por semana</v>
      </c>
      <c r="C7421" s="486" t="s">
        <v>578</v>
      </c>
      <c r="D7421" s="443" t="s">
        <v>572</v>
      </c>
      <c r="E7421" s="443" t="s">
        <v>548</v>
      </c>
      <c r="F7421" s="443" t="s">
        <v>548</v>
      </c>
      <c r="G7421" s="722">
        <v>42.19</v>
      </c>
      <c r="H7421" s="722">
        <v>2.5755699999999999</v>
      </c>
      <c r="I7421" s="722">
        <v>200</v>
      </c>
      <c r="J7421" s="722">
        <v>42.19</v>
      </c>
      <c r="K7421" s="723">
        <v>108.66329829999999</v>
      </c>
    </row>
    <row r="7422" spans="2:11">
      <c r="B7422" s="486" t="str">
        <f>CONCATENATE(Tabela22[[#This Row],[Residencial / Não Residencial]]," - ",Tabela22[[#This Row],[Frequência]])</f>
        <v>Residencial - 3 vezes por semana</v>
      </c>
      <c r="C7422" s="486" t="s">
        <v>578</v>
      </c>
      <c r="D7422" s="443" t="s">
        <v>572</v>
      </c>
      <c r="E7422" s="443" t="s">
        <v>548</v>
      </c>
      <c r="F7422" s="443" t="s">
        <v>548</v>
      </c>
      <c r="G7422" s="722">
        <v>48</v>
      </c>
      <c r="H7422" s="722">
        <v>2.5755699999999999</v>
      </c>
      <c r="I7422" s="722">
        <v>200</v>
      </c>
      <c r="J7422" s="722">
        <v>48</v>
      </c>
      <c r="K7422" s="723">
        <v>123.62736</v>
      </c>
    </row>
    <row r="7423" spans="2:11">
      <c r="B7423" s="486" t="str">
        <f>CONCATENATE(Tabela22[[#This Row],[Residencial / Não Residencial]]," - ",Tabela22[[#This Row],[Frequência]])</f>
        <v>Residencial - 3 vezes por semana</v>
      </c>
      <c r="C7423" s="486" t="s">
        <v>578</v>
      </c>
      <c r="D7423" s="443" t="s">
        <v>572</v>
      </c>
      <c r="E7423" s="443" t="s">
        <v>548</v>
      </c>
      <c r="F7423" s="443" t="s">
        <v>548</v>
      </c>
      <c r="G7423" s="722">
        <v>49.55</v>
      </c>
      <c r="H7423" s="722">
        <v>2.5755699999999999</v>
      </c>
      <c r="I7423" s="722">
        <v>200</v>
      </c>
      <c r="J7423" s="722">
        <v>49.55</v>
      </c>
      <c r="K7423" s="723">
        <v>127.6194935</v>
      </c>
    </row>
    <row r="7424" spans="2:11">
      <c r="B7424" s="486" t="str">
        <f>CONCATENATE(Tabela22[[#This Row],[Residencial / Não Residencial]]," - ",Tabela22[[#This Row],[Frequência]])</f>
        <v>Residencial - 3 vezes por semana</v>
      </c>
      <c r="C7424" s="486" t="s">
        <v>578</v>
      </c>
      <c r="D7424" s="443" t="s">
        <v>572</v>
      </c>
      <c r="E7424" s="443" t="s">
        <v>548</v>
      </c>
      <c r="F7424" s="443" t="s">
        <v>548</v>
      </c>
      <c r="G7424" s="722">
        <v>86.7</v>
      </c>
      <c r="H7424" s="722">
        <v>2.5755699999999999</v>
      </c>
      <c r="I7424" s="722">
        <v>200</v>
      </c>
      <c r="J7424" s="722">
        <v>86.7</v>
      </c>
      <c r="K7424" s="723">
        <v>223.301919</v>
      </c>
    </row>
    <row r="7425" spans="2:11">
      <c r="B7425" s="486" t="str">
        <f>CONCATENATE(Tabela22[[#This Row],[Residencial / Não Residencial]]," - ",Tabela22[[#This Row],[Frequência]])</f>
        <v>Residencial - 3 vezes por semana</v>
      </c>
      <c r="C7425" s="486" t="s">
        <v>578</v>
      </c>
      <c r="D7425" s="443" t="s">
        <v>572</v>
      </c>
      <c r="E7425" s="443" t="s">
        <v>548</v>
      </c>
      <c r="F7425" s="443" t="s">
        <v>548</v>
      </c>
      <c r="G7425" s="722">
        <v>158</v>
      </c>
      <c r="H7425" s="722">
        <v>2.5755699999999999</v>
      </c>
      <c r="I7425" s="722">
        <v>200</v>
      </c>
      <c r="J7425" s="722">
        <v>158</v>
      </c>
      <c r="K7425" s="723">
        <v>406.94006000000002</v>
      </c>
    </row>
    <row r="7426" spans="2:11">
      <c r="B7426" s="486" t="str">
        <f>CONCATENATE(Tabela22[[#This Row],[Residencial / Não Residencial]]," - ",Tabela22[[#This Row],[Frequência]])</f>
        <v>Residencial - 3 vezes por semana</v>
      </c>
      <c r="C7426" s="486" t="s">
        <v>578</v>
      </c>
      <c r="D7426" s="443" t="s">
        <v>572</v>
      </c>
      <c r="E7426" s="443" t="s">
        <v>548</v>
      </c>
      <c r="F7426" s="443" t="s">
        <v>548</v>
      </c>
      <c r="G7426" s="722">
        <v>59.48</v>
      </c>
      <c r="H7426" s="722">
        <v>2.5755699999999999</v>
      </c>
      <c r="I7426" s="722">
        <v>200</v>
      </c>
      <c r="J7426" s="722">
        <v>59.48</v>
      </c>
      <c r="K7426" s="723">
        <v>153.1949036</v>
      </c>
    </row>
    <row r="7427" spans="2:11">
      <c r="B7427" s="486" t="str">
        <f>CONCATENATE(Tabela22[[#This Row],[Residencial / Não Residencial]]," - ",Tabela22[[#This Row],[Frequência]])</f>
        <v>Residencial - 3 vezes por semana</v>
      </c>
      <c r="C7427" s="486" t="s">
        <v>578</v>
      </c>
      <c r="D7427" s="443" t="s">
        <v>572</v>
      </c>
      <c r="E7427" s="443" t="s">
        <v>548</v>
      </c>
      <c r="F7427" s="443" t="s">
        <v>548</v>
      </c>
      <c r="G7427" s="722">
        <v>53.7</v>
      </c>
      <c r="H7427" s="722">
        <v>2.5755699999999999</v>
      </c>
      <c r="I7427" s="722">
        <v>200</v>
      </c>
      <c r="J7427" s="722">
        <v>53.7</v>
      </c>
      <c r="K7427" s="723">
        <v>138.308109</v>
      </c>
    </row>
    <row r="7428" spans="2:11">
      <c r="B7428" s="486" t="str">
        <f>CONCATENATE(Tabela22[[#This Row],[Residencial / Não Residencial]]," - ",Tabela22[[#This Row],[Frequência]])</f>
        <v>Residencial - 3 vezes por semana</v>
      </c>
      <c r="C7428" s="486" t="s">
        <v>578</v>
      </c>
      <c r="D7428" s="443" t="s">
        <v>572</v>
      </c>
      <c r="E7428" s="443" t="s">
        <v>548</v>
      </c>
      <c r="F7428" s="443" t="s">
        <v>548</v>
      </c>
      <c r="G7428" s="722">
        <v>54.2</v>
      </c>
      <c r="H7428" s="722">
        <v>2.5755699999999999</v>
      </c>
      <c r="I7428" s="722">
        <v>200</v>
      </c>
      <c r="J7428" s="722">
        <v>54.2</v>
      </c>
      <c r="K7428" s="723">
        <v>139.59589399999999</v>
      </c>
    </row>
    <row r="7429" spans="2:11">
      <c r="B7429" s="486" t="str">
        <f>CONCATENATE(Tabela22[[#This Row],[Residencial / Não Residencial]]," - ",Tabela22[[#This Row],[Frequência]])</f>
        <v>Residencial - 3 vezes por semana</v>
      </c>
      <c r="C7429" s="486" t="s">
        <v>578</v>
      </c>
      <c r="D7429" s="443" t="s">
        <v>572</v>
      </c>
      <c r="E7429" s="443" t="s">
        <v>548</v>
      </c>
      <c r="F7429" s="443" t="s">
        <v>548</v>
      </c>
      <c r="G7429" s="722">
        <v>144.26</v>
      </c>
      <c r="H7429" s="722">
        <v>2.5755699999999999</v>
      </c>
      <c r="I7429" s="722">
        <v>200</v>
      </c>
      <c r="J7429" s="722">
        <v>144.26</v>
      </c>
      <c r="K7429" s="723">
        <v>371.55172820000001</v>
      </c>
    </row>
    <row r="7430" spans="2:11">
      <c r="B7430" s="486" t="str">
        <f>CONCATENATE(Tabela22[[#This Row],[Residencial / Não Residencial]]," - ",Tabela22[[#This Row],[Frequência]])</f>
        <v>Residencial - 3 vezes por semana</v>
      </c>
      <c r="C7430" s="486" t="s">
        <v>578</v>
      </c>
      <c r="D7430" s="443" t="s">
        <v>572</v>
      </c>
      <c r="E7430" s="443" t="s">
        <v>548</v>
      </c>
      <c r="F7430" s="443" t="s">
        <v>548</v>
      </c>
      <c r="G7430" s="722">
        <v>49</v>
      </c>
      <c r="H7430" s="722">
        <v>2.5755699999999999</v>
      </c>
      <c r="I7430" s="722">
        <v>200</v>
      </c>
      <c r="J7430" s="722">
        <v>49</v>
      </c>
      <c r="K7430" s="723">
        <v>126.20292999999999</v>
      </c>
    </row>
    <row r="7431" spans="2:11">
      <c r="B7431" s="486" t="str">
        <f>CONCATENATE(Tabela22[[#This Row],[Residencial / Não Residencial]]," - ",Tabela22[[#This Row],[Frequência]])</f>
        <v>Residencial - 3 vezes por semana</v>
      </c>
      <c r="C7431" s="486" t="s">
        <v>578</v>
      </c>
      <c r="D7431" s="443" t="s">
        <v>572</v>
      </c>
      <c r="E7431" s="443" t="s">
        <v>548</v>
      </c>
      <c r="F7431" s="443" t="s">
        <v>548</v>
      </c>
      <c r="G7431" s="722">
        <v>70.260000000000005</v>
      </c>
      <c r="H7431" s="722">
        <v>2.5755699999999999</v>
      </c>
      <c r="I7431" s="722">
        <v>200</v>
      </c>
      <c r="J7431" s="722">
        <v>70.260000000000005</v>
      </c>
      <c r="K7431" s="723">
        <v>180.9595482</v>
      </c>
    </row>
    <row r="7432" spans="2:11">
      <c r="B7432" s="486" t="str">
        <f>CONCATENATE(Tabela22[[#This Row],[Residencial / Não Residencial]]," - ",Tabela22[[#This Row],[Frequência]])</f>
        <v>Residencial - 3 vezes por semana</v>
      </c>
      <c r="C7432" s="486" t="s">
        <v>578</v>
      </c>
      <c r="D7432" s="443" t="s">
        <v>572</v>
      </c>
      <c r="E7432" s="443" t="s">
        <v>548</v>
      </c>
      <c r="F7432" s="443" t="s">
        <v>548</v>
      </c>
      <c r="G7432" s="722">
        <v>73</v>
      </c>
      <c r="H7432" s="722">
        <v>2.5755699999999999</v>
      </c>
      <c r="I7432" s="722">
        <v>200</v>
      </c>
      <c r="J7432" s="722">
        <v>73</v>
      </c>
      <c r="K7432" s="723">
        <v>188.01660999999999</v>
      </c>
    </row>
    <row r="7433" spans="2:11">
      <c r="B7433" s="486" t="str">
        <f>CONCATENATE(Tabela22[[#This Row],[Residencial / Não Residencial]]," - ",Tabela22[[#This Row],[Frequência]])</f>
        <v>Residencial - 3 vezes por semana</v>
      </c>
      <c r="C7433" s="486" t="s">
        <v>578</v>
      </c>
      <c r="D7433" s="443" t="s">
        <v>572</v>
      </c>
      <c r="E7433" s="443" t="s">
        <v>548</v>
      </c>
      <c r="F7433" s="443" t="s">
        <v>548</v>
      </c>
      <c r="G7433" s="722">
        <v>45</v>
      </c>
      <c r="H7433" s="722">
        <v>2.5755699999999999</v>
      </c>
      <c r="I7433" s="722">
        <v>200</v>
      </c>
      <c r="J7433" s="722">
        <v>45</v>
      </c>
      <c r="K7433" s="723">
        <v>115.90065</v>
      </c>
    </row>
    <row r="7434" spans="2:11">
      <c r="B7434" s="486" t="str">
        <f>CONCATENATE(Tabela22[[#This Row],[Residencial / Não Residencial]]," - ",Tabela22[[#This Row],[Frequência]])</f>
        <v>Residencial - 3 vezes por semana</v>
      </c>
      <c r="C7434" s="486" t="s">
        <v>578</v>
      </c>
      <c r="D7434" s="443" t="s">
        <v>572</v>
      </c>
      <c r="E7434" s="443" t="s">
        <v>548</v>
      </c>
      <c r="F7434" s="443" t="s">
        <v>548</v>
      </c>
      <c r="G7434" s="722">
        <v>68</v>
      </c>
      <c r="H7434" s="722">
        <v>2.5755699999999999</v>
      </c>
      <c r="I7434" s="722">
        <v>200</v>
      </c>
      <c r="J7434" s="722">
        <v>68</v>
      </c>
      <c r="K7434" s="723">
        <v>175.13875999999999</v>
      </c>
    </row>
    <row r="7435" spans="2:11">
      <c r="B7435" s="486" t="str">
        <f>CONCATENATE(Tabela22[[#This Row],[Residencial / Não Residencial]]," - ",Tabela22[[#This Row],[Frequência]])</f>
        <v>Residencial - 3 vezes por semana</v>
      </c>
      <c r="C7435" s="486" t="s">
        <v>578</v>
      </c>
      <c r="D7435" s="443" t="s">
        <v>572</v>
      </c>
      <c r="E7435" s="443" t="s">
        <v>548</v>
      </c>
      <c r="F7435" s="443" t="s">
        <v>548</v>
      </c>
      <c r="G7435" s="722">
        <v>80.75</v>
      </c>
      <c r="H7435" s="722">
        <v>2.5755699999999999</v>
      </c>
      <c r="I7435" s="722">
        <v>200</v>
      </c>
      <c r="J7435" s="722">
        <v>80.75</v>
      </c>
      <c r="K7435" s="723">
        <v>207.97727750000001</v>
      </c>
    </row>
    <row r="7436" spans="2:11">
      <c r="B7436" s="486" t="str">
        <f>CONCATENATE(Tabela22[[#This Row],[Residencial / Não Residencial]]," - ",Tabela22[[#This Row],[Frequência]])</f>
        <v>Residencial - 3 vezes por semana</v>
      </c>
      <c r="C7436" s="486" t="s">
        <v>578</v>
      </c>
      <c r="D7436" s="443" t="s">
        <v>572</v>
      </c>
      <c r="E7436" s="443" t="s">
        <v>548</v>
      </c>
      <c r="F7436" s="443" t="s">
        <v>548</v>
      </c>
      <c r="G7436" s="722">
        <v>69.400000000000006</v>
      </c>
      <c r="H7436" s="722">
        <v>2.5755699999999999</v>
      </c>
      <c r="I7436" s="722">
        <v>200</v>
      </c>
      <c r="J7436" s="722">
        <v>69.400000000000006</v>
      </c>
      <c r="K7436" s="723">
        <v>178.74455800000001</v>
      </c>
    </row>
    <row r="7437" spans="2:11">
      <c r="B7437" s="486" t="str">
        <f>CONCATENATE(Tabela22[[#This Row],[Residencial / Não Residencial]]," - ",Tabela22[[#This Row],[Frequência]])</f>
        <v>Residencial - 3 vezes por semana</v>
      </c>
      <c r="C7437" s="486" t="s">
        <v>578</v>
      </c>
      <c r="D7437" s="443" t="s">
        <v>572</v>
      </c>
      <c r="E7437" s="443" t="s">
        <v>548</v>
      </c>
      <c r="F7437" s="443" t="s">
        <v>548</v>
      </c>
      <c r="G7437" s="722">
        <v>62.4</v>
      </c>
      <c r="H7437" s="722">
        <v>2.5755699999999999</v>
      </c>
      <c r="I7437" s="722">
        <v>200</v>
      </c>
      <c r="J7437" s="722">
        <v>62.4</v>
      </c>
      <c r="K7437" s="723">
        <v>160.71556799999999</v>
      </c>
    </row>
    <row r="7438" spans="2:11">
      <c r="B7438" s="486" t="str">
        <f>CONCATENATE(Tabela22[[#This Row],[Residencial / Não Residencial]]," - ",Tabela22[[#This Row],[Frequência]])</f>
        <v>Residencial - 3 vezes por semana</v>
      </c>
      <c r="C7438" s="486" t="s">
        <v>578</v>
      </c>
      <c r="D7438" s="443" t="s">
        <v>572</v>
      </c>
      <c r="E7438" s="443" t="s">
        <v>548</v>
      </c>
      <c r="F7438" s="443" t="s">
        <v>548</v>
      </c>
      <c r="G7438" s="722">
        <v>51</v>
      </c>
      <c r="H7438" s="722">
        <v>2.5755699999999999</v>
      </c>
      <c r="I7438" s="722">
        <v>200</v>
      </c>
      <c r="J7438" s="722">
        <v>51</v>
      </c>
      <c r="K7438" s="723">
        <v>131.35407000000001</v>
      </c>
    </row>
    <row r="7439" spans="2:11">
      <c r="B7439" s="486" t="str">
        <f>CONCATENATE(Tabela22[[#This Row],[Residencial / Não Residencial]]," - ",Tabela22[[#This Row],[Frequência]])</f>
        <v>Residencial - 3 vezes por semana</v>
      </c>
      <c r="C7439" s="486" t="s">
        <v>578</v>
      </c>
      <c r="D7439" s="443" t="s">
        <v>572</v>
      </c>
      <c r="E7439" s="443" t="s">
        <v>548</v>
      </c>
      <c r="F7439" s="443" t="s">
        <v>548</v>
      </c>
      <c r="G7439" s="722">
        <v>127.51</v>
      </c>
      <c r="H7439" s="722">
        <v>2.5755699999999999</v>
      </c>
      <c r="I7439" s="722">
        <v>200</v>
      </c>
      <c r="J7439" s="722">
        <v>127.51</v>
      </c>
      <c r="K7439" s="723">
        <v>328.41093069999999</v>
      </c>
    </row>
    <row r="7440" spans="2:11">
      <c r="B7440" s="486" t="str">
        <f>CONCATENATE(Tabela22[[#This Row],[Residencial / Não Residencial]]," - ",Tabela22[[#This Row],[Frequência]])</f>
        <v>Residencial - 3 vezes por semana</v>
      </c>
      <c r="C7440" s="486" t="s">
        <v>578</v>
      </c>
      <c r="D7440" s="443" t="s">
        <v>572</v>
      </c>
      <c r="E7440" s="443" t="s">
        <v>548</v>
      </c>
      <c r="F7440" s="443" t="s">
        <v>548</v>
      </c>
      <c r="G7440" s="722">
        <v>66.06</v>
      </c>
      <c r="H7440" s="722">
        <v>2.5755699999999999</v>
      </c>
      <c r="I7440" s="722">
        <v>200</v>
      </c>
      <c r="J7440" s="722">
        <v>66.06</v>
      </c>
      <c r="K7440" s="723">
        <v>170.14215419999999</v>
      </c>
    </row>
    <row r="7441" spans="2:11">
      <c r="B7441" s="486" t="str">
        <f>CONCATENATE(Tabela22[[#This Row],[Residencial / Não Residencial]]," - ",Tabela22[[#This Row],[Frequência]])</f>
        <v>Residencial - 3 vezes por semana</v>
      </c>
      <c r="C7441" s="486" t="s">
        <v>578</v>
      </c>
      <c r="D7441" s="443" t="s">
        <v>572</v>
      </c>
      <c r="E7441" s="443" t="s">
        <v>548</v>
      </c>
      <c r="F7441" s="443" t="s">
        <v>548</v>
      </c>
      <c r="G7441" s="722">
        <v>30</v>
      </c>
      <c r="H7441" s="722">
        <v>2.5755699999999999</v>
      </c>
      <c r="I7441" s="722">
        <v>200</v>
      </c>
      <c r="J7441" s="722">
        <v>30</v>
      </c>
      <c r="K7441" s="723">
        <v>77.267099999999999</v>
      </c>
    </row>
    <row r="7442" spans="2:11">
      <c r="B7442" s="486" t="str">
        <f>CONCATENATE(Tabela22[[#This Row],[Residencial / Não Residencial]]," - ",Tabela22[[#This Row],[Frequência]])</f>
        <v>Residencial - 3 vezes por semana</v>
      </c>
      <c r="C7442" s="486" t="s">
        <v>578</v>
      </c>
      <c r="D7442" s="443" t="s">
        <v>572</v>
      </c>
      <c r="E7442" s="443" t="s">
        <v>548</v>
      </c>
      <c r="F7442" s="443" t="s">
        <v>548</v>
      </c>
      <c r="G7442" s="722">
        <v>30</v>
      </c>
      <c r="H7442" s="722">
        <v>2.5755699999999999</v>
      </c>
      <c r="I7442" s="722">
        <v>200</v>
      </c>
      <c r="J7442" s="722">
        <v>30</v>
      </c>
      <c r="K7442" s="723">
        <v>77.267099999999999</v>
      </c>
    </row>
    <row r="7443" spans="2:11">
      <c r="B7443" s="486" t="str">
        <f>CONCATENATE(Tabela22[[#This Row],[Residencial / Não Residencial]]," - ",Tabela22[[#This Row],[Frequência]])</f>
        <v>Residencial - 3 vezes por semana</v>
      </c>
      <c r="C7443" s="486" t="s">
        <v>578</v>
      </c>
      <c r="D7443" s="443" t="s">
        <v>572</v>
      </c>
      <c r="E7443" s="443" t="s">
        <v>548</v>
      </c>
      <c r="F7443" s="443" t="s">
        <v>548</v>
      </c>
      <c r="G7443" s="722">
        <v>74.87</v>
      </c>
      <c r="H7443" s="722">
        <v>2.5755699999999999</v>
      </c>
      <c r="I7443" s="722">
        <v>200</v>
      </c>
      <c r="J7443" s="722">
        <v>74.87</v>
      </c>
      <c r="K7443" s="723">
        <v>192.83292589999999</v>
      </c>
    </row>
    <row r="7444" spans="2:11">
      <c r="B7444" s="486" t="str">
        <f>CONCATENATE(Tabela22[[#This Row],[Residencial / Não Residencial]]," - ",Tabela22[[#This Row],[Frequência]])</f>
        <v>Residencial - 3 vezes por semana</v>
      </c>
      <c r="C7444" s="486" t="s">
        <v>578</v>
      </c>
      <c r="D7444" s="443" t="s">
        <v>572</v>
      </c>
      <c r="E7444" s="443" t="s">
        <v>548</v>
      </c>
      <c r="F7444" s="443" t="s">
        <v>548</v>
      </c>
      <c r="G7444" s="722">
        <v>30</v>
      </c>
      <c r="H7444" s="722">
        <v>2.5755699999999999</v>
      </c>
      <c r="I7444" s="722">
        <v>200</v>
      </c>
      <c r="J7444" s="722">
        <v>30</v>
      </c>
      <c r="K7444" s="723">
        <v>77.267099999999999</v>
      </c>
    </row>
    <row r="7445" spans="2:11">
      <c r="B7445" s="486" t="str">
        <f>CONCATENATE(Tabela22[[#This Row],[Residencial / Não Residencial]]," - ",Tabela22[[#This Row],[Frequência]])</f>
        <v>Residencial - 3 vezes por semana</v>
      </c>
      <c r="C7445" s="486" t="s">
        <v>578</v>
      </c>
      <c r="D7445" s="443" t="s">
        <v>572</v>
      </c>
      <c r="E7445" s="443" t="s">
        <v>548</v>
      </c>
      <c r="F7445" s="443" t="s">
        <v>548</v>
      </c>
      <c r="G7445" s="722">
        <v>30</v>
      </c>
      <c r="H7445" s="722">
        <v>2.5755699999999999</v>
      </c>
      <c r="I7445" s="722">
        <v>200</v>
      </c>
      <c r="J7445" s="722">
        <v>30</v>
      </c>
      <c r="K7445" s="723">
        <v>77.267099999999999</v>
      </c>
    </row>
    <row r="7446" spans="2:11">
      <c r="B7446" s="486" t="str">
        <f>CONCATENATE(Tabela22[[#This Row],[Residencial / Não Residencial]]," - ",Tabela22[[#This Row],[Frequência]])</f>
        <v>Residencial - 3 vezes por semana</v>
      </c>
      <c r="C7446" s="486" t="s">
        <v>578</v>
      </c>
      <c r="D7446" s="443" t="s">
        <v>572</v>
      </c>
      <c r="E7446" s="443" t="s">
        <v>548</v>
      </c>
      <c r="F7446" s="443" t="s">
        <v>548</v>
      </c>
      <c r="G7446" s="722">
        <v>95.54</v>
      </c>
      <c r="H7446" s="722">
        <v>2.5755699999999999</v>
      </c>
      <c r="I7446" s="722">
        <v>200</v>
      </c>
      <c r="J7446" s="722">
        <v>95.54</v>
      </c>
      <c r="K7446" s="723">
        <v>246.0699578</v>
      </c>
    </row>
    <row r="7447" spans="2:11">
      <c r="B7447" s="486" t="str">
        <f>CONCATENATE(Tabela22[[#This Row],[Residencial / Não Residencial]]," - ",Tabela22[[#This Row],[Frequência]])</f>
        <v>Residencial - 3 vezes por semana</v>
      </c>
      <c r="C7447" s="486" t="s">
        <v>578</v>
      </c>
      <c r="D7447" s="443" t="s">
        <v>572</v>
      </c>
      <c r="E7447" s="443" t="s">
        <v>548</v>
      </c>
      <c r="F7447" s="443" t="s">
        <v>548</v>
      </c>
      <c r="G7447" s="722">
        <v>71.92</v>
      </c>
      <c r="H7447" s="722">
        <v>2.5755699999999999</v>
      </c>
      <c r="I7447" s="722">
        <v>200</v>
      </c>
      <c r="J7447" s="722">
        <v>71.92</v>
      </c>
      <c r="K7447" s="723">
        <v>185.23499440000001</v>
      </c>
    </row>
    <row r="7448" spans="2:11">
      <c r="B7448" s="486" t="str">
        <f>CONCATENATE(Tabela22[[#This Row],[Residencial / Não Residencial]]," - ",Tabela22[[#This Row],[Frequência]])</f>
        <v>Residencial - 3 vezes por semana</v>
      </c>
      <c r="C7448" s="486" t="s">
        <v>578</v>
      </c>
      <c r="D7448" s="443" t="s">
        <v>572</v>
      </c>
      <c r="E7448" s="443" t="s">
        <v>548</v>
      </c>
      <c r="F7448" s="443" t="s">
        <v>548</v>
      </c>
      <c r="G7448" s="722">
        <v>71.84</v>
      </c>
      <c r="H7448" s="722">
        <v>2.5755699999999999</v>
      </c>
      <c r="I7448" s="722">
        <v>200</v>
      </c>
      <c r="J7448" s="722">
        <v>71.84</v>
      </c>
      <c r="K7448" s="723">
        <v>185.02894879999999</v>
      </c>
    </row>
    <row r="7449" spans="2:11">
      <c r="B7449" s="486" t="str">
        <f>CONCATENATE(Tabela22[[#This Row],[Residencial / Não Residencial]]," - ",Tabela22[[#This Row],[Frequência]])</f>
        <v>Residencial - 3 vezes por semana</v>
      </c>
      <c r="C7449" s="486" t="s">
        <v>578</v>
      </c>
      <c r="D7449" s="443" t="s">
        <v>572</v>
      </c>
      <c r="E7449" s="443" t="s">
        <v>548</v>
      </c>
      <c r="F7449" s="443" t="s">
        <v>548</v>
      </c>
      <c r="G7449" s="722">
        <v>85.84</v>
      </c>
      <c r="H7449" s="722">
        <v>2.5755699999999999</v>
      </c>
      <c r="I7449" s="722">
        <v>200</v>
      </c>
      <c r="J7449" s="722">
        <v>85.84</v>
      </c>
      <c r="K7449" s="723">
        <v>221.08692880000001</v>
      </c>
    </row>
    <row r="7450" spans="2:11">
      <c r="B7450" s="486" t="str">
        <f>CONCATENATE(Tabela22[[#This Row],[Residencial / Não Residencial]]," - ",Tabela22[[#This Row],[Frequência]])</f>
        <v>Residencial - 3 vezes por semana</v>
      </c>
      <c r="C7450" s="486" t="s">
        <v>578</v>
      </c>
      <c r="D7450" s="443" t="s">
        <v>572</v>
      </c>
      <c r="E7450" s="443" t="s">
        <v>548</v>
      </c>
      <c r="F7450" s="443" t="s">
        <v>548</v>
      </c>
      <c r="G7450" s="722">
        <v>135.08000000000001</v>
      </c>
      <c r="H7450" s="722">
        <v>2.5755699999999999</v>
      </c>
      <c r="I7450" s="722">
        <v>200</v>
      </c>
      <c r="J7450" s="722">
        <v>135.08000000000001</v>
      </c>
      <c r="K7450" s="723">
        <v>347.90799559999999</v>
      </c>
    </row>
    <row r="7451" spans="2:11">
      <c r="B7451" s="486" t="str">
        <f>CONCATENATE(Tabela22[[#This Row],[Residencial / Não Residencial]]," - ",Tabela22[[#This Row],[Frequência]])</f>
        <v>Residencial - 3 vezes por semana</v>
      </c>
      <c r="C7451" s="486" t="s">
        <v>578</v>
      </c>
      <c r="D7451" s="443" t="s">
        <v>572</v>
      </c>
      <c r="E7451" s="443" t="s">
        <v>548</v>
      </c>
      <c r="F7451" s="443" t="s">
        <v>548</v>
      </c>
      <c r="G7451" s="722">
        <v>41.85</v>
      </c>
      <c r="H7451" s="722">
        <v>2.5755699999999999</v>
      </c>
      <c r="I7451" s="722">
        <v>200</v>
      </c>
      <c r="J7451" s="722">
        <v>41.85</v>
      </c>
      <c r="K7451" s="723">
        <v>107.7876045</v>
      </c>
    </row>
    <row r="7452" spans="2:11">
      <c r="B7452" s="486" t="str">
        <f>CONCATENATE(Tabela22[[#This Row],[Residencial / Não Residencial]]," - ",Tabela22[[#This Row],[Frequência]])</f>
        <v>Residencial - 3 vezes por semana</v>
      </c>
      <c r="C7452" s="486" t="s">
        <v>578</v>
      </c>
      <c r="D7452" s="443" t="s">
        <v>572</v>
      </c>
      <c r="E7452" s="443" t="s">
        <v>548</v>
      </c>
      <c r="F7452" s="443" t="s">
        <v>548</v>
      </c>
      <c r="G7452" s="722">
        <v>87.79</v>
      </c>
      <c r="H7452" s="722">
        <v>2.5755699999999999</v>
      </c>
      <c r="I7452" s="722">
        <v>200</v>
      </c>
      <c r="J7452" s="722">
        <v>87.79</v>
      </c>
      <c r="K7452" s="723">
        <v>226.1092903</v>
      </c>
    </row>
    <row r="7453" spans="2:11">
      <c r="B7453" s="486" t="str">
        <f>CONCATENATE(Tabela22[[#This Row],[Residencial / Não Residencial]]," - ",Tabela22[[#This Row],[Frequência]])</f>
        <v>Residencial - 3 vezes por semana</v>
      </c>
      <c r="C7453" s="486" t="s">
        <v>578</v>
      </c>
      <c r="D7453" s="443" t="s">
        <v>572</v>
      </c>
      <c r="E7453" s="443" t="s">
        <v>548</v>
      </c>
      <c r="F7453" s="443" t="s">
        <v>548</v>
      </c>
      <c r="G7453" s="722">
        <v>43</v>
      </c>
      <c r="H7453" s="722">
        <v>2.5755699999999999</v>
      </c>
      <c r="I7453" s="722">
        <v>200</v>
      </c>
      <c r="J7453" s="722">
        <v>43</v>
      </c>
      <c r="K7453" s="723">
        <v>110.74951</v>
      </c>
    </row>
    <row r="7454" spans="2:11">
      <c r="B7454" s="486" t="str">
        <f>CONCATENATE(Tabela22[[#This Row],[Residencial / Não Residencial]]," - ",Tabela22[[#This Row],[Frequência]])</f>
        <v>Residencial - 3 vezes por semana</v>
      </c>
      <c r="C7454" s="486" t="s">
        <v>578</v>
      </c>
      <c r="D7454" s="443" t="s">
        <v>572</v>
      </c>
      <c r="E7454" s="443" t="s">
        <v>548</v>
      </c>
      <c r="F7454" s="443" t="s">
        <v>548</v>
      </c>
      <c r="G7454" s="722">
        <v>60</v>
      </c>
      <c r="H7454" s="722">
        <v>2.5755699999999999</v>
      </c>
      <c r="I7454" s="722">
        <v>200</v>
      </c>
      <c r="J7454" s="722">
        <v>60</v>
      </c>
      <c r="K7454" s="723">
        <v>154.5342</v>
      </c>
    </row>
    <row r="7455" spans="2:11">
      <c r="B7455" s="486" t="str">
        <f>CONCATENATE(Tabela22[[#This Row],[Residencial / Não Residencial]]," - ",Tabela22[[#This Row],[Frequência]])</f>
        <v>Residencial - 3 vezes por semana</v>
      </c>
      <c r="C7455" s="486" t="s">
        <v>578</v>
      </c>
      <c r="D7455" s="443" t="s">
        <v>572</v>
      </c>
      <c r="E7455" s="443" t="s">
        <v>548</v>
      </c>
      <c r="F7455" s="443" t="s">
        <v>548</v>
      </c>
      <c r="G7455" s="722">
        <v>85</v>
      </c>
      <c r="H7455" s="722">
        <v>2.5755699999999999</v>
      </c>
      <c r="I7455" s="722">
        <v>200</v>
      </c>
      <c r="J7455" s="722">
        <v>85</v>
      </c>
      <c r="K7455" s="723">
        <v>218.92345</v>
      </c>
    </row>
    <row r="7456" spans="2:11">
      <c r="B7456" s="486" t="str">
        <f>CONCATENATE(Tabela22[[#This Row],[Residencial / Não Residencial]]," - ",Tabela22[[#This Row],[Frequência]])</f>
        <v>Residencial - 3 vezes por semana</v>
      </c>
      <c r="C7456" s="486" t="s">
        <v>578</v>
      </c>
      <c r="D7456" s="443" t="s">
        <v>572</v>
      </c>
      <c r="E7456" s="443" t="s">
        <v>548</v>
      </c>
      <c r="F7456" s="443" t="s">
        <v>548</v>
      </c>
      <c r="G7456" s="722">
        <v>48</v>
      </c>
      <c r="H7456" s="722">
        <v>2.5755699999999999</v>
      </c>
      <c r="I7456" s="722">
        <v>200</v>
      </c>
      <c r="J7456" s="722">
        <v>48</v>
      </c>
      <c r="K7456" s="723">
        <v>123.62736</v>
      </c>
    </row>
    <row r="7457" spans="2:11">
      <c r="B7457" s="486" t="str">
        <f>CONCATENATE(Tabela22[[#This Row],[Residencial / Não Residencial]]," - ",Tabela22[[#This Row],[Frequência]])</f>
        <v>Residencial - 3 vezes por semana</v>
      </c>
      <c r="C7457" s="486" t="s">
        <v>578</v>
      </c>
      <c r="D7457" s="443" t="s">
        <v>572</v>
      </c>
      <c r="E7457" s="443" t="s">
        <v>548</v>
      </c>
      <c r="F7457" s="443" t="s">
        <v>548</v>
      </c>
      <c r="G7457" s="722">
        <v>97.11</v>
      </c>
      <c r="H7457" s="722">
        <v>2.5755699999999999</v>
      </c>
      <c r="I7457" s="722">
        <v>200</v>
      </c>
      <c r="J7457" s="722">
        <v>97.11</v>
      </c>
      <c r="K7457" s="723">
        <v>250.1136027</v>
      </c>
    </row>
    <row r="7458" spans="2:11">
      <c r="B7458" s="486" t="str">
        <f>CONCATENATE(Tabela22[[#This Row],[Residencial / Não Residencial]]," - ",Tabela22[[#This Row],[Frequência]])</f>
        <v>Residencial - 3 vezes por semana</v>
      </c>
      <c r="C7458" s="486" t="s">
        <v>578</v>
      </c>
      <c r="D7458" s="443" t="s">
        <v>572</v>
      </c>
      <c r="E7458" s="443" t="s">
        <v>548</v>
      </c>
      <c r="F7458" s="443" t="s">
        <v>548</v>
      </c>
      <c r="G7458" s="722">
        <v>65.42</v>
      </c>
      <c r="H7458" s="722">
        <v>2.5755699999999999</v>
      </c>
      <c r="I7458" s="722">
        <v>200</v>
      </c>
      <c r="J7458" s="722">
        <v>65.42</v>
      </c>
      <c r="K7458" s="723">
        <v>168.4937894</v>
      </c>
    </row>
    <row r="7459" spans="2:11">
      <c r="B7459" s="486" t="str">
        <f>CONCATENATE(Tabela22[[#This Row],[Residencial / Não Residencial]]," - ",Tabela22[[#This Row],[Frequência]])</f>
        <v>Residencial - 3 vezes por semana</v>
      </c>
      <c r="C7459" s="486" t="s">
        <v>578</v>
      </c>
      <c r="D7459" s="443" t="s">
        <v>572</v>
      </c>
      <c r="E7459" s="443" t="s">
        <v>548</v>
      </c>
      <c r="F7459" s="443" t="s">
        <v>548</v>
      </c>
      <c r="G7459" s="722">
        <v>69</v>
      </c>
      <c r="H7459" s="722">
        <v>2.5755699999999999</v>
      </c>
      <c r="I7459" s="722">
        <v>200</v>
      </c>
      <c r="J7459" s="722">
        <v>69</v>
      </c>
      <c r="K7459" s="723">
        <v>177.71432999999999</v>
      </c>
    </row>
    <row r="7460" spans="2:11">
      <c r="B7460" s="486" t="str">
        <f>CONCATENATE(Tabela22[[#This Row],[Residencial / Não Residencial]]," - ",Tabela22[[#This Row],[Frequência]])</f>
        <v>Residencial - 3 vezes por semana</v>
      </c>
      <c r="C7460" s="486" t="s">
        <v>578</v>
      </c>
      <c r="D7460" s="443" t="s">
        <v>572</v>
      </c>
      <c r="E7460" s="443" t="s">
        <v>548</v>
      </c>
      <c r="F7460" s="443" t="s">
        <v>548</v>
      </c>
      <c r="G7460" s="722">
        <v>112.54</v>
      </c>
      <c r="H7460" s="722">
        <v>2.5755699999999999</v>
      </c>
      <c r="I7460" s="722">
        <v>200</v>
      </c>
      <c r="J7460" s="722">
        <v>112.54</v>
      </c>
      <c r="K7460" s="723">
        <v>289.85464780000001</v>
      </c>
    </row>
    <row r="7461" spans="2:11">
      <c r="B7461" s="486" t="str">
        <f>CONCATENATE(Tabela22[[#This Row],[Residencial / Não Residencial]]," - ",Tabela22[[#This Row],[Frequência]])</f>
        <v>Residencial - 3 vezes por semana</v>
      </c>
      <c r="C7461" s="486" t="s">
        <v>578</v>
      </c>
      <c r="D7461" s="443" t="s">
        <v>572</v>
      </c>
      <c r="E7461" s="443" t="s">
        <v>548</v>
      </c>
      <c r="F7461" s="443" t="s">
        <v>548</v>
      </c>
      <c r="G7461" s="722">
        <v>96.05</v>
      </c>
      <c r="H7461" s="722">
        <v>2.5755699999999999</v>
      </c>
      <c r="I7461" s="722">
        <v>200</v>
      </c>
      <c r="J7461" s="722">
        <v>96.05</v>
      </c>
      <c r="K7461" s="723">
        <v>247.3834985</v>
      </c>
    </row>
    <row r="7462" spans="2:11">
      <c r="B7462" s="486" t="str">
        <f>CONCATENATE(Tabela22[[#This Row],[Residencial / Não Residencial]]," - ",Tabela22[[#This Row],[Frequência]])</f>
        <v>Residencial - 3 vezes por semana</v>
      </c>
      <c r="C7462" s="486" t="s">
        <v>578</v>
      </c>
      <c r="D7462" s="443" t="s">
        <v>572</v>
      </c>
      <c r="E7462" s="443" t="s">
        <v>548</v>
      </c>
      <c r="F7462" s="443" t="s">
        <v>548</v>
      </c>
      <c r="G7462" s="722">
        <v>83.22</v>
      </c>
      <c r="H7462" s="722">
        <v>2.5755699999999999</v>
      </c>
      <c r="I7462" s="722">
        <v>200</v>
      </c>
      <c r="J7462" s="722">
        <v>83.22</v>
      </c>
      <c r="K7462" s="723">
        <v>214.3389354</v>
      </c>
    </row>
    <row r="7463" spans="2:11">
      <c r="B7463" s="486" t="str">
        <f>CONCATENATE(Tabela22[[#This Row],[Residencial / Não Residencial]]," - ",Tabela22[[#This Row],[Frequência]])</f>
        <v>Residencial - 3 vezes por semana</v>
      </c>
      <c r="C7463" s="486" t="s">
        <v>578</v>
      </c>
      <c r="D7463" s="443" t="s">
        <v>572</v>
      </c>
      <c r="E7463" s="443" t="s">
        <v>548</v>
      </c>
      <c r="F7463" s="443" t="s">
        <v>548</v>
      </c>
      <c r="G7463" s="722">
        <v>123.58</v>
      </c>
      <c r="H7463" s="722">
        <v>2.5755699999999999</v>
      </c>
      <c r="I7463" s="722">
        <v>200</v>
      </c>
      <c r="J7463" s="722">
        <v>123.58</v>
      </c>
      <c r="K7463" s="723">
        <v>318.28894059999999</v>
      </c>
    </row>
    <row r="7464" spans="2:11">
      <c r="B7464" s="486" t="str">
        <f>CONCATENATE(Tabela22[[#This Row],[Residencial / Não Residencial]]," - ",Tabela22[[#This Row],[Frequência]])</f>
        <v>Residencial - 3 vezes por semana</v>
      </c>
      <c r="C7464" s="486" t="s">
        <v>578</v>
      </c>
      <c r="D7464" s="443" t="s">
        <v>572</v>
      </c>
      <c r="E7464" s="443" t="s">
        <v>548</v>
      </c>
      <c r="F7464" s="443" t="s">
        <v>548</v>
      </c>
      <c r="G7464" s="722">
        <v>144.86000000000001</v>
      </c>
      <c r="H7464" s="722">
        <v>2.5755699999999999</v>
      </c>
      <c r="I7464" s="722">
        <v>200</v>
      </c>
      <c r="J7464" s="722">
        <v>144.86000000000001</v>
      </c>
      <c r="K7464" s="723">
        <v>373.09707020000002</v>
      </c>
    </row>
    <row r="7465" spans="2:11">
      <c r="B7465" s="486" t="str">
        <f>CONCATENATE(Tabela22[[#This Row],[Residencial / Não Residencial]]," - ",Tabela22[[#This Row],[Frequência]])</f>
        <v>Residencial - 3 vezes por semana</v>
      </c>
      <c r="C7465" s="486" t="s">
        <v>578</v>
      </c>
      <c r="D7465" s="443" t="s">
        <v>572</v>
      </c>
      <c r="E7465" s="443" t="s">
        <v>548</v>
      </c>
      <c r="F7465" s="443" t="s">
        <v>548</v>
      </c>
      <c r="G7465" s="722">
        <v>90.36</v>
      </c>
      <c r="H7465" s="722">
        <v>2.5755699999999999</v>
      </c>
      <c r="I7465" s="722">
        <v>200</v>
      </c>
      <c r="J7465" s="722">
        <v>90.36</v>
      </c>
      <c r="K7465" s="723">
        <v>232.7285052</v>
      </c>
    </row>
    <row r="7466" spans="2:11">
      <c r="B7466" s="486" t="str">
        <f>CONCATENATE(Tabela22[[#This Row],[Residencial / Não Residencial]]," - ",Tabela22[[#This Row],[Frequência]])</f>
        <v>Residencial - 3 vezes por semana</v>
      </c>
      <c r="C7466" s="486" t="s">
        <v>578</v>
      </c>
      <c r="D7466" s="443" t="s">
        <v>572</v>
      </c>
      <c r="E7466" s="443" t="s">
        <v>548</v>
      </c>
      <c r="F7466" s="443" t="s">
        <v>548</v>
      </c>
      <c r="G7466" s="722">
        <v>54.74</v>
      </c>
      <c r="H7466" s="722">
        <v>2.5755699999999999</v>
      </c>
      <c r="I7466" s="722">
        <v>200</v>
      </c>
      <c r="J7466" s="722">
        <v>54.74</v>
      </c>
      <c r="K7466" s="723">
        <v>140.98670179999999</v>
      </c>
    </row>
    <row r="7467" spans="2:11">
      <c r="B7467" s="486" t="str">
        <f>CONCATENATE(Tabela22[[#This Row],[Residencial / Não Residencial]]," - ",Tabela22[[#This Row],[Frequência]])</f>
        <v>Residencial - 3 vezes por semana</v>
      </c>
      <c r="C7467" s="486" t="s">
        <v>578</v>
      </c>
      <c r="D7467" s="443" t="s">
        <v>572</v>
      </c>
      <c r="E7467" s="443" t="s">
        <v>548</v>
      </c>
      <c r="F7467" s="443" t="s">
        <v>548</v>
      </c>
      <c r="G7467" s="722">
        <v>22.39</v>
      </c>
      <c r="H7467" s="722">
        <v>2.5755699999999999</v>
      </c>
      <c r="I7467" s="722">
        <v>200</v>
      </c>
      <c r="J7467" s="722">
        <v>27.027027027027</v>
      </c>
      <c r="K7467" s="723">
        <v>69.61</v>
      </c>
    </row>
    <row r="7468" spans="2:11">
      <c r="B7468" s="486" t="str">
        <f>CONCATENATE(Tabela22[[#This Row],[Residencial / Não Residencial]]," - ",Tabela22[[#This Row],[Frequência]])</f>
        <v>Residencial - 3 vezes por semana</v>
      </c>
      <c r="C7468" s="486" t="s">
        <v>578</v>
      </c>
      <c r="D7468" s="443" t="s">
        <v>572</v>
      </c>
      <c r="E7468" s="443" t="s">
        <v>548</v>
      </c>
      <c r="F7468" s="443" t="s">
        <v>548</v>
      </c>
      <c r="G7468" s="722">
        <v>189.05</v>
      </c>
      <c r="H7468" s="722">
        <v>2.5755699999999999</v>
      </c>
      <c r="I7468" s="722">
        <v>200</v>
      </c>
      <c r="J7468" s="722">
        <v>189.05</v>
      </c>
      <c r="K7468" s="723">
        <v>486.91150850000002</v>
      </c>
    </row>
    <row r="7469" spans="2:11">
      <c r="B7469" s="486" t="str">
        <f>CONCATENATE(Tabela22[[#This Row],[Residencial / Não Residencial]]," - ",Tabela22[[#This Row],[Frequência]])</f>
        <v>Residencial - 3 vezes por semana</v>
      </c>
      <c r="C7469" s="486" t="s">
        <v>578</v>
      </c>
      <c r="D7469" s="443" t="s">
        <v>572</v>
      </c>
      <c r="E7469" s="443" t="s">
        <v>548</v>
      </c>
      <c r="F7469" s="443" t="s">
        <v>548</v>
      </c>
      <c r="G7469" s="722">
        <v>85</v>
      </c>
      <c r="H7469" s="722">
        <v>2.5755699999999999</v>
      </c>
      <c r="I7469" s="722">
        <v>200</v>
      </c>
      <c r="J7469" s="722">
        <v>85</v>
      </c>
      <c r="K7469" s="723">
        <v>218.92345</v>
      </c>
    </row>
    <row r="7470" spans="2:11">
      <c r="B7470" s="486" t="str">
        <f>CONCATENATE(Tabela22[[#This Row],[Residencial / Não Residencial]]," - ",Tabela22[[#This Row],[Frequência]])</f>
        <v>Residencial - 3 vezes por semana</v>
      </c>
      <c r="C7470" s="486" t="s">
        <v>578</v>
      </c>
      <c r="D7470" s="443" t="s">
        <v>572</v>
      </c>
      <c r="E7470" s="443" t="s">
        <v>548</v>
      </c>
      <c r="F7470" s="443" t="s">
        <v>548</v>
      </c>
      <c r="G7470" s="722">
        <v>126</v>
      </c>
      <c r="H7470" s="722">
        <v>2.5755699999999999</v>
      </c>
      <c r="I7470" s="722">
        <v>200</v>
      </c>
      <c r="J7470" s="722">
        <v>126</v>
      </c>
      <c r="K7470" s="723">
        <v>324.52181999999999</v>
      </c>
    </row>
    <row r="7471" spans="2:11">
      <c r="B7471" s="486" t="str">
        <f>CONCATENATE(Tabela22[[#This Row],[Residencial / Não Residencial]]," - ",Tabela22[[#This Row],[Frequência]])</f>
        <v>Residencial - 3 vezes por semana</v>
      </c>
      <c r="C7471" s="486" t="s">
        <v>578</v>
      </c>
      <c r="D7471" s="443" t="s">
        <v>572</v>
      </c>
      <c r="E7471" s="443" t="s">
        <v>548</v>
      </c>
      <c r="F7471" s="443" t="s">
        <v>548</v>
      </c>
      <c r="G7471" s="722">
        <v>99</v>
      </c>
      <c r="H7471" s="722">
        <v>2.5755699999999999</v>
      </c>
      <c r="I7471" s="722">
        <v>200</v>
      </c>
      <c r="J7471" s="722">
        <v>99</v>
      </c>
      <c r="K7471" s="723">
        <v>254.98142999999999</v>
      </c>
    </row>
    <row r="7472" spans="2:11">
      <c r="B7472" s="486" t="str">
        <f>CONCATENATE(Tabela22[[#This Row],[Residencial / Não Residencial]]," - ",Tabela22[[#This Row],[Frequência]])</f>
        <v>Residencial - 3 vezes por semana</v>
      </c>
      <c r="C7472" s="486" t="s">
        <v>578</v>
      </c>
      <c r="D7472" s="443" t="s">
        <v>572</v>
      </c>
      <c r="E7472" s="443" t="s">
        <v>548</v>
      </c>
      <c r="F7472" s="443" t="s">
        <v>548</v>
      </c>
      <c r="G7472" s="722">
        <v>106.14</v>
      </c>
      <c r="H7472" s="722">
        <v>2.5755699999999999</v>
      </c>
      <c r="I7472" s="722">
        <v>200</v>
      </c>
      <c r="J7472" s="722">
        <v>106.14</v>
      </c>
      <c r="K7472" s="723">
        <v>273.37099979999999</v>
      </c>
    </row>
    <row r="7473" spans="2:11">
      <c r="B7473" s="486" t="str">
        <f>CONCATENATE(Tabela22[[#This Row],[Residencial / Não Residencial]]," - ",Tabela22[[#This Row],[Frequência]])</f>
        <v>Residencial - 3 vezes por semana</v>
      </c>
      <c r="C7473" s="486" t="s">
        <v>578</v>
      </c>
      <c r="D7473" s="443" t="s">
        <v>572</v>
      </c>
      <c r="E7473" s="443" t="s">
        <v>548</v>
      </c>
      <c r="F7473" s="443" t="s">
        <v>548</v>
      </c>
      <c r="G7473" s="722">
        <v>30</v>
      </c>
      <c r="H7473" s="722">
        <v>2.5755699999999999</v>
      </c>
      <c r="I7473" s="722">
        <v>200</v>
      </c>
      <c r="J7473" s="722">
        <v>30</v>
      </c>
      <c r="K7473" s="723">
        <v>77.267099999999999</v>
      </c>
    </row>
    <row r="7474" spans="2:11">
      <c r="B7474" s="486" t="str">
        <f>CONCATENATE(Tabela22[[#This Row],[Residencial / Não Residencial]]," - ",Tabela22[[#This Row],[Frequência]])</f>
        <v>Residencial - 3 vezes por semana</v>
      </c>
      <c r="C7474" s="486" t="s">
        <v>578</v>
      </c>
      <c r="D7474" s="443" t="s">
        <v>572</v>
      </c>
      <c r="E7474" s="443" t="s">
        <v>548</v>
      </c>
      <c r="F7474" s="443" t="s">
        <v>548</v>
      </c>
      <c r="G7474" s="722">
        <v>29.5</v>
      </c>
      <c r="H7474" s="722">
        <v>2.5755699999999999</v>
      </c>
      <c r="I7474" s="722">
        <v>200</v>
      </c>
      <c r="J7474" s="722">
        <v>29.5</v>
      </c>
      <c r="K7474" s="723">
        <v>75.979315</v>
      </c>
    </row>
    <row r="7475" spans="2:11">
      <c r="B7475" s="486" t="str">
        <f>CONCATENATE(Tabela22[[#This Row],[Residencial / Não Residencial]]," - ",Tabela22[[#This Row],[Frequência]])</f>
        <v>Residencial - 3 vezes por semana</v>
      </c>
      <c r="C7475" s="486" t="s">
        <v>578</v>
      </c>
      <c r="D7475" s="443" t="s">
        <v>572</v>
      </c>
      <c r="E7475" s="443" t="s">
        <v>548</v>
      </c>
      <c r="F7475" s="443" t="s">
        <v>548</v>
      </c>
      <c r="G7475" s="722">
        <v>59.2</v>
      </c>
      <c r="H7475" s="722">
        <v>2.5755699999999999</v>
      </c>
      <c r="I7475" s="722">
        <v>200</v>
      </c>
      <c r="J7475" s="722">
        <v>59.2</v>
      </c>
      <c r="K7475" s="723">
        <v>152.47374400000001</v>
      </c>
    </row>
    <row r="7476" spans="2:11">
      <c r="B7476" s="486" t="str">
        <f>CONCATENATE(Tabela22[[#This Row],[Residencial / Não Residencial]]," - ",Tabela22[[#This Row],[Frequência]])</f>
        <v>Residencial - 3 vezes por semana</v>
      </c>
      <c r="C7476" s="486" t="s">
        <v>578</v>
      </c>
      <c r="D7476" s="443" t="s">
        <v>572</v>
      </c>
      <c r="E7476" s="443" t="s">
        <v>548</v>
      </c>
      <c r="F7476" s="443" t="s">
        <v>548</v>
      </c>
      <c r="G7476" s="722">
        <v>36.75</v>
      </c>
      <c r="H7476" s="722">
        <v>2.5755699999999999</v>
      </c>
      <c r="I7476" s="722">
        <v>200</v>
      </c>
      <c r="J7476" s="722">
        <v>36.75</v>
      </c>
      <c r="K7476" s="723">
        <v>94.6521975</v>
      </c>
    </row>
    <row r="7477" spans="2:11">
      <c r="B7477" s="486" t="str">
        <f>CONCATENATE(Tabela22[[#This Row],[Residencial / Não Residencial]]," - ",Tabela22[[#This Row],[Frequência]])</f>
        <v>Residencial - 3 vezes por semana</v>
      </c>
      <c r="C7477" s="486" t="s">
        <v>578</v>
      </c>
      <c r="D7477" s="443" t="s">
        <v>572</v>
      </c>
      <c r="E7477" s="443" t="s">
        <v>548</v>
      </c>
      <c r="F7477" s="443" t="s">
        <v>548</v>
      </c>
      <c r="G7477" s="722">
        <v>60</v>
      </c>
      <c r="H7477" s="722">
        <v>2.5755699999999999</v>
      </c>
      <c r="I7477" s="722">
        <v>200</v>
      </c>
      <c r="J7477" s="722">
        <v>60</v>
      </c>
      <c r="K7477" s="723">
        <v>154.5342</v>
      </c>
    </row>
    <row r="7478" spans="2:11">
      <c r="B7478" s="486" t="str">
        <f>CONCATENATE(Tabela22[[#This Row],[Residencial / Não Residencial]]," - ",Tabela22[[#This Row],[Frequência]])</f>
        <v>Residencial - 3 vezes por semana</v>
      </c>
      <c r="C7478" s="486" t="s">
        <v>578</v>
      </c>
      <c r="D7478" s="443" t="s">
        <v>572</v>
      </c>
      <c r="E7478" s="443" t="s">
        <v>548</v>
      </c>
      <c r="F7478" s="443" t="s">
        <v>548</v>
      </c>
      <c r="G7478" s="722">
        <v>165.5</v>
      </c>
      <c r="H7478" s="722">
        <v>2.5755699999999999</v>
      </c>
      <c r="I7478" s="722">
        <v>200</v>
      </c>
      <c r="J7478" s="722">
        <v>165.5</v>
      </c>
      <c r="K7478" s="723">
        <v>426.25683500000002</v>
      </c>
    </row>
    <row r="7479" spans="2:11">
      <c r="B7479" s="486" t="str">
        <f>CONCATENATE(Tabela22[[#This Row],[Residencial / Não Residencial]]," - ",Tabela22[[#This Row],[Frequência]])</f>
        <v>Residencial - 3 vezes por semana</v>
      </c>
      <c r="C7479" s="486" t="s">
        <v>578</v>
      </c>
      <c r="D7479" s="443" t="s">
        <v>572</v>
      </c>
      <c r="E7479" s="443" t="s">
        <v>548</v>
      </c>
      <c r="F7479" s="443" t="s">
        <v>548</v>
      </c>
      <c r="G7479" s="722">
        <v>82.3</v>
      </c>
      <c r="H7479" s="722">
        <v>2.5755699999999999</v>
      </c>
      <c r="I7479" s="722">
        <v>200</v>
      </c>
      <c r="J7479" s="722">
        <v>82.3</v>
      </c>
      <c r="K7479" s="723">
        <v>211.96941100000001</v>
      </c>
    </row>
    <row r="7480" spans="2:11">
      <c r="B7480" s="486" t="str">
        <f>CONCATENATE(Tabela22[[#This Row],[Residencial / Não Residencial]]," - ",Tabela22[[#This Row],[Frequência]])</f>
        <v>Residencial - 3 vezes por semana</v>
      </c>
      <c r="C7480" s="486" t="s">
        <v>578</v>
      </c>
      <c r="D7480" s="443" t="s">
        <v>572</v>
      </c>
      <c r="E7480" s="443" t="s">
        <v>548</v>
      </c>
      <c r="F7480" s="443" t="s">
        <v>548</v>
      </c>
      <c r="G7480" s="722">
        <v>71.459999999999994</v>
      </c>
      <c r="H7480" s="722">
        <v>2.5755699999999999</v>
      </c>
      <c r="I7480" s="722">
        <v>200</v>
      </c>
      <c r="J7480" s="722">
        <v>71.459999999999994</v>
      </c>
      <c r="K7480" s="723">
        <v>184.05023220000001</v>
      </c>
    </row>
    <row r="7481" spans="2:11">
      <c r="B7481" s="486" t="str">
        <f>CONCATENATE(Tabela22[[#This Row],[Residencial / Não Residencial]]," - ",Tabela22[[#This Row],[Frequência]])</f>
        <v>Residencial - 3 vezes por semana</v>
      </c>
      <c r="C7481" s="486" t="s">
        <v>578</v>
      </c>
      <c r="D7481" s="443" t="s">
        <v>572</v>
      </c>
      <c r="E7481" s="443" t="s">
        <v>548</v>
      </c>
      <c r="F7481" s="443" t="s">
        <v>548</v>
      </c>
      <c r="G7481" s="722">
        <v>61.87</v>
      </c>
      <c r="H7481" s="722">
        <v>2.5755699999999999</v>
      </c>
      <c r="I7481" s="722">
        <v>200</v>
      </c>
      <c r="J7481" s="722">
        <v>61.87</v>
      </c>
      <c r="K7481" s="723">
        <v>159.3505159</v>
      </c>
    </row>
    <row r="7482" spans="2:11">
      <c r="B7482" s="486" t="str">
        <f>CONCATENATE(Tabela22[[#This Row],[Residencial / Não Residencial]]," - ",Tabela22[[#This Row],[Frequência]])</f>
        <v>Residencial - 3 vezes por semana</v>
      </c>
      <c r="C7482" s="486" t="s">
        <v>578</v>
      </c>
      <c r="D7482" s="443" t="s">
        <v>572</v>
      </c>
      <c r="E7482" s="443" t="s">
        <v>548</v>
      </c>
      <c r="F7482" s="443" t="s">
        <v>548</v>
      </c>
      <c r="G7482" s="722">
        <v>53.2</v>
      </c>
      <c r="H7482" s="722">
        <v>2.5755699999999999</v>
      </c>
      <c r="I7482" s="722">
        <v>200</v>
      </c>
      <c r="J7482" s="722">
        <v>53.2</v>
      </c>
      <c r="K7482" s="723">
        <v>137.02032399999999</v>
      </c>
    </row>
    <row r="7483" spans="2:11">
      <c r="B7483" s="486" t="str">
        <f>CONCATENATE(Tabela22[[#This Row],[Residencial / Não Residencial]]," - ",Tabela22[[#This Row],[Frequência]])</f>
        <v>Residencial - 3 vezes por semana</v>
      </c>
      <c r="C7483" s="486" t="s">
        <v>578</v>
      </c>
      <c r="D7483" s="443" t="s">
        <v>572</v>
      </c>
      <c r="E7483" s="443" t="s">
        <v>548</v>
      </c>
      <c r="F7483" s="443" t="s">
        <v>548</v>
      </c>
      <c r="G7483" s="722">
        <v>105.4</v>
      </c>
      <c r="H7483" s="722">
        <v>2.5755699999999999</v>
      </c>
      <c r="I7483" s="722">
        <v>200</v>
      </c>
      <c r="J7483" s="722">
        <v>105.4</v>
      </c>
      <c r="K7483" s="723">
        <v>271.46507800000001</v>
      </c>
    </row>
    <row r="7484" spans="2:11">
      <c r="B7484" s="486" t="str">
        <f>CONCATENATE(Tabela22[[#This Row],[Residencial / Não Residencial]]," - ",Tabela22[[#This Row],[Frequência]])</f>
        <v>Residencial - 3 vezes por semana</v>
      </c>
      <c r="C7484" s="486" t="s">
        <v>578</v>
      </c>
      <c r="D7484" s="443" t="s">
        <v>572</v>
      </c>
      <c r="E7484" s="443" t="s">
        <v>548</v>
      </c>
      <c r="F7484" s="443" t="s">
        <v>548</v>
      </c>
      <c r="G7484" s="722">
        <v>81</v>
      </c>
      <c r="H7484" s="722">
        <v>2.5755699999999999</v>
      </c>
      <c r="I7484" s="722">
        <v>200</v>
      </c>
      <c r="J7484" s="722">
        <v>81</v>
      </c>
      <c r="K7484" s="723">
        <v>208.62117000000001</v>
      </c>
    </row>
    <row r="7485" spans="2:11">
      <c r="B7485" s="486" t="str">
        <f>CONCATENATE(Tabela22[[#This Row],[Residencial / Não Residencial]]," - ",Tabela22[[#This Row],[Frequência]])</f>
        <v>Residencial - 3 vezes por semana</v>
      </c>
      <c r="C7485" s="486" t="s">
        <v>578</v>
      </c>
      <c r="D7485" s="443" t="s">
        <v>572</v>
      </c>
      <c r="E7485" s="443" t="s">
        <v>548</v>
      </c>
      <c r="F7485" s="443" t="s">
        <v>548</v>
      </c>
      <c r="G7485" s="722">
        <v>157.96</v>
      </c>
      <c r="H7485" s="722">
        <v>2.5755699999999999</v>
      </c>
      <c r="I7485" s="722">
        <v>200</v>
      </c>
      <c r="J7485" s="722">
        <v>157.96</v>
      </c>
      <c r="K7485" s="723">
        <v>406.8370372</v>
      </c>
    </row>
    <row r="7486" spans="2:11">
      <c r="B7486" s="486" t="str">
        <f>CONCATENATE(Tabela22[[#This Row],[Residencial / Não Residencial]]," - ",Tabela22[[#This Row],[Frequência]])</f>
        <v>Residencial - 3 vezes por semana</v>
      </c>
      <c r="C7486" s="486" t="s">
        <v>578</v>
      </c>
      <c r="D7486" s="443" t="s">
        <v>572</v>
      </c>
      <c r="E7486" s="443" t="s">
        <v>548</v>
      </c>
      <c r="F7486" s="443" t="s">
        <v>548</v>
      </c>
      <c r="G7486" s="722">
        <v>156.96</v>
      </c>
      <c r="H7486" s="722">
        <v>2.5755699999999999</v>
      </c>
      <c r="I7486" s="722">
        <v>200</v>
      </c>
      <c r="J7486" s="722">
        <v>156.96</v>
      </c>
      <c r="K7486" s="723">
        <v>404.26146720000003</v>
      </c>
    </row>
    <row r="7487" spans="2:11">
      <c r="B7487" s="486" t="str">
        <f>CONCATENATE(Tabela22[[#This Row],[Residencial / Não Residencial]]," - ",Tabela22[[#This Row],[Frequência]])</f>
        <v>Residencial - 3 vezes por semana</v>
      </c>
      <c r="C7487" s="486" t="s">
        <v>578</v>
      </c>
      <c r="D7487" s="443" t="s">
        <v>572</v>
      </c>
      <c r="E7487" s="443" t="s">
        <v>548</v>
      </c>
      <c r="F7487" s="443" t="s">
        <v>548</v>
      </c>
      <c r="G7487" s="722">
        <v>93.74</v>
      </c>
      <c r="H7487" s="722">
        <v>2.5755699999999999</v>
      </c>
      <c r="I7487" s="722">
        <v>200</v>
      </c>
      <c r="J7487" s="722">
        <v>93.74</v>
      </c>
      <c r="K7487" s="723">
        <v>241.43393180000001</v>
      </c>
    </row>
    <row r="7488" spans="2:11">
      <c r="B7488" s="486" t="str">
        <f>CONCATENATE(Tabela22[[#This Row],[Residencial / Não Residencial]]," - ",Tabela22[[#This Row],[Frequência]])</f>
        <v>Residencial - 3 vezes por semana</v>
      </c>
      <c r="C7488" s="486" t="s">
        <v>578</v>
      </c>
      <c r="D7488" s="443" t="s">
        <v>572</v>
      </c>
      <c r="E7488" s="443" t="s">
        <v>548</v>
      </c>
      <c r="F7488" s="443" t="s">
        <v>548</v>
      </c>
      <c r="G7488" s="722">
        <v>71.290000000000006</v>
      </c>
      <c r="H7488" s="722">
        <v>2.5755699999999999</v>
      </c>
      <c r="I7488" s="722">
        <v>200</v>
      </c>
      <c r="J7488" s="722">
        <v>71.290000000000006</v>
      </c>
      <c r="K7488" s="723">
        <v>183.6123853</v>
      </c>
    </row>
    <row r="7489" spans="2:11">
      <c r="B7489" s="486" t="str">
        <f>CONCATENATE(Tabela22[[#This Row],[Residencial / Não Residencial]]," - ",Tabela22[[#This Row],[Frequência]])</f>
        <v>Residencial - 3 vezes por semana</v>
      </c>
      <c r="C7489" s="486" t="s">
        <v>578</v>
      </c>
      <c r="D7489" s="443" t="s">
        <v>572</v>
      </c>
      <c r="E7489" s="443" t="s">
        <v>548</v>
      </c>
      <c r="F7489" s="443" t="s">
        <v>548</v>
      </c>
      <c r="G7489" s="722">
        <v>68</v>
      </c>
      <c r="H7489" s="722">
        <v>2.5755699999999999</v>
      </c>
      <c r="I7489" s="722">
        <v>200</v>
      </c>
      <c r="J7489" s="722">
        <v>68</v>
      </c>
      <c r="K7489" s="723">
        <v>175.13875999999999</v>
      </c>
    </row>
    <row r="7490" spans="2:11">
      <c r="B7490" s="486" t="str">
        <f>CONCATENATE(Tabela22[[#This Row],[Residencial / Não Residencial]]," - ",Tabela22[[#This Row],[Frequência]])</f>
        <v>Residencial - 3 vezes por semana</v>
      </c>
      <c r="C7490" s="486" t="s">
        <v>578</v>
      </c>
      <c r="D7490" s="443" t="s">
        <v>572</v>
      </c>
      <c r="E7490" s="443" t="s">
        <v>548</v>
      </c>
      <c r="F7490" s="443" t="s">
        <v>548</v>
      </c>
      <c r="G7490" s="722">
        <v>122.72</v>
      </c>
      <c r="H7490" s="722">
        <v>2.5755699999999999</v>
      </c>
      <c r="I7490" s="722">
        <v>200</v>
      </c>
      <c r="J7490" s="722">
        <v>122.72</v>
      </c>
      <c r="K7490" s="723">
        <v>316.0739504</v>
      </c>
    </row>
    <row r="7491" spans="2:11">
      <c r="B7491" s="486" t="str">
        <f>CONCATENATE(Tabela22[[#This Row],[Residencial / Não Residencial]]," - ",Tabela22[[#This Row],[Frequência]])</f>
        <v>Residencial - 3 vezes por semana</v>
      </c>
      <c r="C7491" s="486" t="s">
        <v>578</v>
      </c>
      <c r="D7491" s="443" t="s">
        <v>572</v>
      </c>
      <c r="E7491" s="443" t="s">
        <v>548</v>
      </c>
      <c r="F7491" s="443" t="s">
        <v>548</v>
      </c>
      <c r="G7491" s="722">
        <v>43</v>
      </c>
      <c r="H7491" s="722">
        <v>2.5755699999999999</v>
      </c>
      <c r="I7491" s="722">
        <v>200</v>
      </c>
      <c r="J7491" s="722">
        <v>43</v>
      </c>
      <c r="K7491" s="723">
        <v>110.74951</v>
      </c>
    </row>
    <row r="7492" spans="2:11">
      <c r="B7492" s="486" t="str">
        <f>CONCATENATE(Tabela22[[#This Row],[Residencial / Não Residencial]]," - ",Tabela22[[#This Row],[Frequência]])</f>
        <v>Residencial - 3 vezes por semana</v>
      </c>
      <c r="C7492" s="486" t="s">
        <v>578</v>
      </c>
      <c r="D7492" s="443" t="s">
        <v>572</v>
      </c>
      <c r="E7492" s="443" t="s">
        <v>548</v>
      </c>
      <c r="F7492" s="443" t="s">
        <v>548</v>
      </c>
      <c r="G7492" s="722">
        <v>110</v>
      </c>
      <c r="H7492" s="722">
        <v>2.5755699999999999</v>
      </c>
      <c r="I7492" s="722">
        <v>200</v>
      </c>
      <c r="J7492" s="722">
        <v>110</v>
      </c>
      <c r="K7492" s="723">
        <v>283.31270000000001</v>
      </c>
    </row>
    <row r="7493" spans="2:11">
      <c r="B7493" s="486" t="str">
        <f>CONCATENATE(Tabela22[[#This Row],[Residencial / Não Residencial]]," - ",Tabela22[[#This Row],[Frequência]])</f>
        <v>Residencial - 3 vezes por semana</v>
      </c>
      <c r="C7493" s="486" t="s">
        <v>578</v>
      </c>
      <c r="D7493" s="443" t="s">
        <v>572</v>
      </c>
      <c r="E7493" s="443" t="s">
        <v>548</v>
      </c>
      <c r="F7493" s="443" t="s">
        <v>548</v>
      </c>
      <c r="G7493" s="722">
        <v>112.25</v>
      </c>
      <c r="H7493" s="722">
        <v>2.5755699999999999</v>
      </c>
      <c r="I7493" s="722">
        <v>200</v>
      </c>
      <c r="J7493" s="722">
        <v>112.25</v>
      </c>
      <c r="K7493" s="723">
        <v>289.1077325</v>
      </c>
    </row>
    <row r="7494" spans="2:11">
      <c r="B7494" s="486" t="str">
        <f>CONCATENATE(Tabela22[[#This Row],[Residencial / Não Residencial]]," - ",Tabela22[[#This Row],[Frequência]])</f>
        <v>Residencial - 3 vezes por semana</v>
      </c>
      <c r="C7494" s="486" t="s">
        <v>578</v>
      </c>
      <c r="D7494" s="443" t="s">
        <v>572</v>
      </c>
      <c r="E7494" s="443" t="s">
        <v>548</v>
      </c>
      <c r="F7494" s="443" t="s">
        <v>548</v>
      </c>
      <c r="G7494" s="722">
        <v>98.24</v>
      </c>
      <c r="H7494" s="722">
        <v>2.5755699999999999</v>
      </c>
      <c r="I7494" s="722">
        <v>200</v>
      </c>
      <c r="J7494" s="722">
        <v>98.24</v>
      </c>
      <c r="K7494" s="723">
        <v>253.02399679999999</v>
      </c>
    </row>
    <row r="7495" spans="2:11">
      <c r="B7495" s="486" t="str">
        <f>CONCATENATE(Tabela22[[#This Row],[Residencial / Não Residencial]]," - ",Tabela22[[#This Row],[Frequência]])</f>
        <v>Residencial - 3 vezes por semana</v>
      </c>
      <c r="C7495" s="486" t="s">
        <v>578</v>
      </c>
      <c r="D7495" s="443" t="s">
        <v>572</v>
      </c>
      <c r="E7495" s="443" t="s">
        <v>548</v>
      </c>
      <c r="F7495" s="443" t="s">
        <v>548</v>
      </c>
      <c r="G7495" s="722">
        <v>101.16</v>
      </c>
      <c r="H7495" s="722">
        <v>2.5755699999999999</v>
      </c>
      <c r="I7495" s="722">
        <v>200</v>
      </c>
      <c r="J7495" s="722">
        <v>101.16</v>
      </c>
      <c r="K7495" s="723">
        <v>260.54466120000001</v>
      </c>
    </row>
    <row r="7496" spans="2:11">
      <c r="B7496" s="486" t="str">
        <f>CONCATENATE(Tabela22[[#This Row],[Residencial / Não Residencial]]," - ",Tabela22[[#This Row],[Frequência]])</f>
        <v>Residencial - 3 vezes por semana</v>
      </c>
      <c r="C7496" s="486" t="s">
        <v>578</v>
      </c>
      <c r="D7496" s="443" t="s">
        <v>572</v>
      </c>
      <c r="E7496" s="443" t="s">
        <v>548</v>
      </c>
      <c r="F7496" s="443" t="s">
        <v>548</v>
      </c>
      <c r="G7496" s="722">
        <v>54</v>
      </c>
      <c r="H7496" s="722">
        <v>2.5755699999999999</v>
      </c>
      <c r="I7496" s="722">
        <v>200</v>
      </c>
      <c r="J7496" s="722">
        <v>54</v>
      </c>
      <c r="K7496" s="723">
        <v>139.08078</v>
      </c>
    </row>
    <row r="7497" spans="2:11">
      <c r="B7497" s="486" t="str">
        <f>CONCATENATE(Tabela22[[#This Row],[Residencial / Não Residencial]]," - ",Tabela22[[#This Row],[Frequência]])</f>
        <v>Residencial - 3 vezes por semana</v>
      </c>
      <c r="C7497" s="486" t="s">
        <v>578</v>
      </c>
      <c r="D7497" s="443" t="s">
        <v>572</v>
      </c>
      <c r="E7497" s="443" t="s">
        <v>548</v>
      </c>
      <c r="F7497" s="443" t="s">
        <v>548</v>
      </c>
      <c r="G7497" s="722">
        <v>92.87</v>
      </c>
      <c r="H7497" s="722">
        <v>2.5755699999999999</v>
      </c>
      <c r="I7497" s="722">
        <v>200</v>
      </c>
      <c r="J7497" s="722">
        <v>92.87</v>
      </c>
      <c r="K7497" s="723">
        <v>239.1931859</v>
      </c>
    </row>
    <row r="7498" spans="2:11">
      <c r="B7498" s="486" t="str">
        <f>CONCATENATE(Tabela22[[#This Row],[Residencial / Não Residencial]]," - ",Tabela22[[#This Row],[Frequência]])</f>
        <v>Residencial - 3 vezes por semana</v>
      </c>
      <c r="C7498" s="486" t="s">
        <v>578</v>
      </c>
      <c r="D7498" s="443" t="s">
        <v>572</v>
      </c>
      <c r="E7498" s="443" t="s">
        <v>548</v>
      </c>
      <c r="F7498" s="443" t="s">
        <v>548</v>
      </c>
      <c r="G7498" s="722">
        <v>186.74</v>
      </c>
      <c r="H7498" s="722">
        <v>2.5755699999999999</v>
      </c>
      <c r="I7498" s="722">
        <v>200</v>
      </c>
      <c r="J7498" s="722">
        <v>186.74</v>
      </c>
      <c r="K7498" s="723">
        <v>480.96194179999998</v>
      </c>
    </row>
    <row r="7499" spans="2:11">
      <c r="B7499" s="486" t="str">
        <f>CONCATENATE(Tabela22[[#This Row],[Residencial / Não Residencial]]," - ",Tabela22[[#This Row],[Frequência]])</f>
        <v>Residencial - 3 vezes por semana</v>
      </c>
      <c r="C7499" s="486" t="s">
        <v>578</v>
      </c>
      <c r="D7499" s="443" t="s">
        <v>572</v>
      </c>
      <c r="E7499" s="443" t="s">
        <v>548</v>
      </c>
      <c r="F7499" s="443" t="s">
        <v>548</v>
      </c>
      <c r="G7499" s="722">
        <v>86.88</v>
      </c>
      <c r="H7499" s="722">
        <v>2.5755699999999999</v>
      </c>
      <c r="I7499" s="722">
        <v>200</v>
      </c>
      <c r="J7499" s="722">
        <v>86.88</v>
      </c>
      <c r="K7499" s="723">
        <v>223.7655216</v>
      </c>
    </row>
    <row r="7500" spans="2:11">
      <c r="B7500" s="486" t="str">
        <f>CONCATENATE(Tabela22[[#This Row],[Residencial / Não Residencial]]," - ",Tabela22[[#This Row],[Frequência]])</f>
        <v>Residencial - 3 vezes por semana</v>
      </c>
      <c r="C7500" s="486" t="s">
        <v>578</v>
      </c>
      <c r="D7500" s="443" t="s">
        <v>572</v>
      </c>
      <c r="E7500" s="443" t="s">
        <v>548</v>
      </c>
      <c r="F7500" s="443" t="s">
        <v>548</v>
      </c>
      <c r="G7500" s="722">
        <v>42.5</v>
      </c>
      <c r="H7500" s="722">
        <v>2.5755699999999999</v>
      </c>
      <c r="I7500" s="722">
        <v>200</v>
      </c>
      <c r="J7500" s="722">
        <v>42.5</v>
      </c>
      <c r="K7500" s="723">
        <v>109.461725</v>
      </c>
    </row>
    <row r="7501" spans="2:11">
      <c r="B7501" s="486" t="str">
        <f>CONCATENATE(Tabela22[[#This Row],[Residencial / Não Residencial]]," - ",Tabela22[[#This Row],[Frequência]])</f>
        <v>Residencial - 3 vezes por semana</v>
      </c>
      <c r="C7501" s="486" t="s">
        <v>578</v>
      </c>
      <c r="D7501" s="443" t="s">
        <v>572</v>
      </c>
      <c r="E7501" s="443" t="s">
        <v>548</v>
      </c>
      <c r="F7501" s="443" t="s">
        <v>548</v>
      </c>
      <c r="G7501" s="722">
        <v>30</v>
      </c>
      <c r="H7501" s="722">
        <v>2.5755699999999999</v>
      </c>
      <c r="I7501" s="722">
        <v>200</v>
      </c>
      <c r="J7501" s="722">
        <v>30</v>
      </c>
      <c r="K7501" s="723">
        <v>77.267099999999999</v>
      </c>
    </row>
    <row r="7502" spans="2:11">
      <c r="B7502" s="486" t="str">
        <f>CONCATENATE(Tabela22[[#This Row],[Residencial / Não Residencial]]," - ",Tabela22[[#This Row],[Frequência]])</f>
        <v>Residencial - 3 vezes por semana</v>
      </c>
      <c r="C7502" s="486" t="s">
        <v>578</v>
      </c>
      <c r="D7502" s="443" t="s">
        <v>572</v>
      </c>
      <c r="E7502" s="443" t="s">
        <v>548</v>
      </c>
      <c r="F7502" s="443" t="s">
        <v>548</v>
      </c>
      <c r="G7502" s="722">
        <v>54</v>
      </c>
      <c r="H7502" s="722">
        <v>2.5755699999999999</v>
      </c>
      <c r="I7502" s="722">
        <v>200</v>
      </c>
      <c r="J7502" s="722">
        <v>54</v>
      </c>
      <c r="K7502" s="723">
        <v>139.08078</v>
      </c>
    </row>
    <row r="7503" spans="2:11">
      <c r="B7503" s="486" t="str">
        <f>CONCATENATE(Tabela22[[#This Row],[Residencial / Não Residencial]]," - ",Tabela22[[#This Row],[Frequência]])</f>
        <v>Residencial - 3 vezes por semana</v>
      </c>
      <c r="C7503" s="486" t="s">
        <v>578</v>
      </c>
      <c r="D7503" s="443" t="s">
        <v>572</v>
      </c>
      <c r="E7503" s="443" t="s">
        <v>548</v>
      </c>
      <c r="F7503" s="443" t="s">
        <v>548</v>
      </c>
      <c r="G7503" s="722">
        <v>54</v>
      </c>
      <c r="H7503" s="722">
        <v>2.5755699999999999</v>
      </c>
      <c r="I7503" s="722">
        <v>200</v>
      </c>
      <c r="J7503" s="722">
        <v>54</v>
      </c>
      <c r="K7503" s="723">
        <v>139.08078</v>
      </c>
    </row>
    <row r="7504" spans="2:11">
      <c r="B7504" s="486" t="str">
        <f>CONCATENATE(Tabela22[[#This Row],[Residencial / Não Residencial]]," - ",Tabela22[[#This Row],[Frequência]])</f>
        <v>Residencial - 3 vezes por semana</v>
      </c>
      <c r="C7504" s="486" t="s">
        <v>578</v>
      </c>
      <c r="D7504" s="443" t="s">
        <v>572</v>
      </c>
      <c r="E7504" s="443" t="s">
        <v>548</v>
      </c>
      <c r="F7504" s="443" t="s">
        <v>548</v>
      </c>
      <c r="G7504" s="722">
        <v>70.55</v>
      </c>
      <c r="H7504" s="722">
        <v>2.5755699999999999</v>
      </c>
      <c r="I7504" s="722">
        <v>200</v>
      </c>
      <c r="J7504" s="722">
        <v>70.55</v>
      </c>
      <c r="K7504" s="723">
        <v>181.70646350000001</v>
      </c>
    </row>
    <row r="7505" spans="2:11">
      <c r="B7505" s="486" t="str">
        <f>CONCATENATE(Tabela22[[#This Row],[Residencial / Não Residencial]]," - ",Tabela22[[#This Row],[Frequência]])</f>
        <v>Residencial - 3 vezes por semana</v>
      </c>
      <c r="C7505" s="486" t="s">
        <v>578</v>
      </c>
      <c r="D7505" s="443" t="s">
        <v>572</v>
      </c>
      <c r="E7505" s="443" t="s">
        <v>548</v>
      </c>
      <c r="F7505" s="443" t="s">
        <v>548</v>
      </c>
      <c r="G7505" s="722">
        <v>66.09</v>
      </c>
      <c r="H7505" s="722">
        <v>2.5755699999999999</v>
      </c>
      <c r="I7505" s="722">
        <v>200</v>
      </c>
      <c r="J7505" s="722">
        <v>66.09</v>
      </c>
      <c r="K7505" s="723">
        <v>170.21942129999999</v>
      </c>
    </row>
    <row r="7506" spans="2:11">
      <c r="B7506" s="486" t="str">
        <f>CONCATENATE(Tabela22[[#This Row],[Residencial / Não Residencial]]," - ",Tabela22[[#This Row],[Frequência]])</f>
        <v>Residencial - 3 vezes por semana</v>
      </c>
      <c r="C7506" s="486" t="s">
        <v>578</v>
      </c>
      <c r="D7506" s="443" t="s">
        <v>572</v>
      </c>
      <c r="E7506" s="443" t="s">
        <v>548</v>
      </c>
      <c r="F7506" s="443" t="s">
        <v>548</v>
      </c>
      <c r="G7506" s="722">
        <v>62.9</v>
      </c>
      <c r="H7506" s="722">
        <v>2.5755699999999999</v>
      </c>
      <c r="I7506" s="722">
        <v>200</v>
      </c>
      <c r="J7506" s="722">
        <v>62.9</v>
      </c>
      <c r="K7506" s="723">
        <v>162.003353</v>
      </c>
    </row>
    <row r="7507" spans="2:11">
      <c r="B7507" s="486" t="str">
        <f>CONCATENATE(Tabela22[[#This Row],[Residencial / Não Residencial]]," - ",Tabela22[[#This Row],[Frequência]])</f>
        <v>Residencial - 3 vezes por semana</v>
      </c>
      <c r="C7507" s="486" t="s">
        <v>578</v>
      </c>
      <c r="D7507" s="443" t="s">
        <v>572</v>
      </c>
      <c r="E7507" s="443" t="s">
        <v>548</v>
      </c>
      <c r="F7507" s="443" t="s">
        <v>548</v>
      </c>
      <c r="G7507" s="722">
        <v>95.77</v>
      </c>
      <c r="H7507" s="722">
        <v>2.5755699999999999</v>
      </c>
      <c r="I7507" s="722">
        <v>200</v>
      </c>
      <c r="J7507" s="722">
        <v>95.77</v>
      </c>
      <c r="K7507" s="723">
        <v>246.66233890000001</v>
      </c>
    </row>
    <row r="7508" spans="2:11">
      <c r="B7508" s="486" t="str">
        <f>CONCATENATE(Tabela22[[#This Row],[Residencial / Não Residencial]]," - ",Tabela22[[#This Row],[Frequência]])</f>
        <v>Residencial - 3 vezes por semana</v>
      </c>
      <c r="C7508" s="486" t="s">
        <v>578</v>
      </c>
      <c r="D7508" s="443" t="s">
        <v>572</v>
      </c>
      <c r="E7508" s="443" t="s">
        <v>548</v>
      </c>
      <c r="F7508" s="443" t="s">
        <v>548</v>
      </c>
      <c r="G7508" s="722">
        <v>99.37</v>
      </c>
      <c r="H7508" s="722">
        <v>2.5755699999999999</v>
      </c>
      <c r="I7508" s="722">
        <v>200</v>
      </c>
      <c r="J7508" s="722">
        <v>99.37</v>
      </c>
      <c r="K7508" s="723">
        <v>255.93439090000001</v>
      </c>
    </row>
    <row r="7509" spans="2:11">
      <c r="B7509" s="486" t="str">
        <f>CONCATENATE(Tabela22[[#This Row],[Residencial / Não Residencial]]," - ",Tabela22[[#This Row],[Frequência]])</f>
        <v>Residencial - 3 vezes por semana</v>
      </c>
      <c r="C7509" s="486" t="s">
        <v>578</v>
      </c>
      <c r="D7509" s="443" t="s">
        <v>572</v>
      </c>
      <c r="E7509" s="443" t="s">
        <v>548</v>
      </c>
      <c r="F7509" s="443" t="s">
        <v>548</v>
      </c>
      <c r="G7509" s="722">
        <v>90</v>
      </c>
      <c r="H7509" s="722">
        <v>2.5755699999999999</v>
      </c>
      <c r="I7509" s="722">
        <v>200</v>
      </c>
      <c r="J7509" s="722">
        <v>90</v>
      </c>
      <c r="K7509" s="723">
        <v>231.8013</v>
      </c>
    </row>
    <row r="7510" spans="2:11">
      <c r="B7510" s="486" t="str">
        <f>CONCATENATE(Tabela22[[#This Row],[Residencial / Não Residencial]]," - ",Tabela22[[#This Row],[Frequência]])</f>
        <v>Residencial - 3 vezes por semana</v>
      </c>
      <c r="C7510" s="486" t="s">
        <v>578</v>
      </c>
      <c r="D7510" s="443" t="s">
        <v>572</v>
      </c>
      <c r="E7510" s="443" t="s">
        <v>548</v>
      </c>
      <c r="F7510" s="443" t="s">
        <v>548</v>
      </c>
      <c r="G7510" s="722">
        <v>77.849999999999994</v>
      </c>
      <c r="H7510" s="722">
        <v>2.5755699999999999</v>
      </c>
      <c r="I7510" s="722">
        <v>200</v>
      </c>
      <c r="J7510" s="722">
        <v>77.849999999999994</v>
      </c>
      <c r="K7510" s="723">
        <v>200.50812450000001</v>
      </c>
    </row>
    <row r="7511" spans="2:11">
      <c r="B7511" s="486" t="str">
        <f>CONCATENATE(Tabela22[[#This Row],[Residencial / Não Residencial]]," - ",Tabela22[[#This Row],[Frequência]])</f>
        <v>Residencial - 3 vezes por semana</v>
      </c>
      <c r="C7511" s="486" t="s">
        <v>578</v>
      </c>
      <c r="D7511" s="443" t="s">
        <v>572</v>
      </c>
      <c r="E7511" s="443" t="s">
        <v>548</v>
      </c>
      <c r="F7511" s="443" t="s">
        <v>548</v>
      </c>
      <c r="G7511" s="722">
        <v>78.58</v>
      </c>
      <c r="H7511" s="722">
        <v>2.5755699999999999</v>
      </c>
      <c r="I7511" s="722">
        <v>200</v>
      </c>
      <c r="J7511" s="722">
        <v>78.58</v>
      </c>
      <c r="K7511" s="723">
        <v>202.3882906</v>
      </c>
    </row>
    <row r="7512" spans="2:11">
      <c r="B7512" s="486" t="str">
        <f>CONCATENATE(Tabela22[[#This Row],[Residencial / Não Residencial]]," - ",Tabela22[[#This Row],[Frequência]])</f>
        <v>Residencial - 3 vezes por semana</v>
      </c>
      <c r="C7512" s="486" t="s">
        <v>578</v>
      </c>
      <c r="D7512" s="443" t="s">
        <v>572</v>
      </c>
      <c r="E7512" s="443" t="s">
        <v>548</v>
      </c>
      <c r="F7512" s="443" t="s">
        <v>548</v>
      </c>
      <c r="G7512" s="722">
        <v>83.19</v>
      </c>
      <c r="H7512" s="722">
        <v>2.5755699999999999</v>
      </c>
      <c r="I7512" s="722">
        <v>200</v>
      </c>
      <c r="J7512" s="722">
        <v>83.19</v>
      </c>
      <c r="K7512" s="723">
        <v>214.2616683</v>
      </c>
    </row>
    <row r="7513" spans="2:11">
      <c r="B7513" s="486" t="str">
        <f>CONCATENATE(Tabela22[[#This Row],[Residencial / Não Residencial]]," - ",Tabela22[[#This Row],[Frequência]])</f>
        <v>Residencial - 3 vezes por semana</v>
      </c>
      <c r="C7513" s="486" t="s">
        <v>578</v>
      </c>
      <c r="D7513" s="443" t="s">
        <v>572</v>
      </c>
      <c r="E7513" s="443" t="s">
        <v>548</v>
      </c>
      <c r="F7513" s="443" t="s">
        <v>548</v>
      </c>
      <c r="G7513" s="722">
        <v>87.46</v>
      </c>
      <c r="H7513" s="722">
        <v>2.5755699999999999</v>
      </c>
      <c r="I7513" s="722">
        <v>200</v>
      </c>
      <c r="J7513" s="722">
        <v>87.46</v>
      </c>
      <c r="K7513" s="723">
        <v>225.2593522</v>
      </c>
    </row>
    <row r="7514" spans="2:11">
      <c r="B7514" s="486" t="str">
        <f>CONCATENATE(Tabela22[[#This Row],[Residencial / Não Residencial]]," - ",Tabela22[[#This Row],[Frequência]])</f>
        <v>Residencial - 3 vezes por semana</v>
      </c>
      <c r="C7514" s="486" t="s">
        <v>578</v>
      </c>
      <c r="D7514" s="443" t="s">
        <v>572</v>
      </c>
      <c r="E7514" s="443" t="s">
        <v>548</v>
      </c>
      <c r="F7514" s="443" t="s">
        <v>548</v>
      </c>
      <c r="G7514" s="722">
        <v>67.5</v>
      </c>
      <c r="H7514" s="722">
        <v>2.5755699999999999</v>
      </c>
      <c r="I7514" s="722">
        <v>200</v>
      </c>
      <c r="J7514" s="722">
        <v>67.5</v>
      </c>
      <c r="K7514" s="723">
        <v>173.85097500000001</v>
      </c>
    </row>
    <row r="7515" spans="2:11">
      <c r="B7515" s="486" t="str">
        <f>CONCATENATE(Tabela22[[#This Row],[Residencial / Não Residencial]]," - ",Tabela22[[#This Row],[Frequência]])</f>
        <v>Residencial - 3 vezes por semana</v>
      </c>
      <c r="C7515" s="486" t="s">
        <v>578</v>
      </c>
      <c r="D7515" s="443" t="s">
        <v>572</v>
      </c>
      <c r="E7515" s="443" t="s">
        <v>548</v>
      </c>
      <c r="F7515" s="443" t="s">
        <v>548</v>
      </c>
      <c r="G7515" s="722">
        <v>147.9</v>
      </c>
      <c r="H7515" s="722">
        <v>2.5755699999999999</v>
      </c>
      <c r="I7515" s="722">
        <v>200</v>
      </c>
      <c r="J7515" s="722">
        <v>147.9</v>
      </c>
      <c r="K7515" s="723">
        <v>380.92680300000001</v>
      </c>
    </row>
    <row r="7516" spans="2:11">
      <c r="B7516" s="486" t="str">
        <f>CONCATENATE(Tabela22[[#This Row],[Residencial / Não Residencial]]," - ",Tabela22[[#This Row],[Frequência]])</f>
        <v>Residencial - 3 vezes por semana</v>
      </c>
      <c r="C7516" s="486" t="s">
        <v>578</v>
      </c>
      <c r="D7516" s="443" t="s">
        <v>572</v>
      </c>
      <c r="E7516" s="443" t="s">
        <v>548</v>
      </c>
      <c r="F7516" s="443" t="s">
        <v>548</v>
      </c>
      <c r="G7516" s="722">
        <v>235.2</v>
      </c>
      <c r="H7516" s="722">
        <v>2.5755699999999999</v>
      </c>
      <c r="I7516" s="722">
        <v>200</v>
      </c>
      <c r="J7516" s="722">
        <v>200</v>
      </c>
      <c r="K7516" s="723">
        <v>515.11400000000003</v>
      </c>
    </row>
    <row r="7517" spans="2:11">
      <c r="B7517" s="486" t="str">
        <f>CONCATENATE(Tabela22[[#This Row],[Residencial / Não Residencial]]," - ",Tabela22[[#This Row],[Frequência]])</f>
        <v>Residencial - 1 vez por semana</v>
      </c>
      <c r="C7517" s="486" t="s">
        <v>582</v>
      </c>
      <c r="D7517" s="443" t="s">
        <v>572</v>
      </c>
      <c r="E7517" s="443" t="s">
        <v>548</v>
      </c>
      <c r="F7517" s="443" t="s">
        <v>548</v>
      </c>
      <c r="G7517" s="722">
        <v>56</v>
      </c>
      <c r="H7517" s="722">
        <v>0.918852</v>
      </c>
      <c r="I7517" s="722">
        <v>200</v>
      </c>
      <c r="J7517" s="722">
        <v>75.757575757575793</v>
      </c>
      <c r="K7517" s="723">
        <v>69.61</v>
      </c>
    </row>
    <row r="7518" spans="2:11">
      <c r="B7518" s="486" t="str">
        <f>CONCATENATE(Tabela22[[#This Row],[Residencial / Não Residencial]]," - ",Tabela22[[#This Row],[Frequência]])</f>
        <v>Residencial - 1 vez por semana</v>
      </c>
      <c r="C7518" s="486" t="s">
        <v>582</v>
      </c>
      <c r="D7518" s="443" t="s">
        <v>572</v>
      </c>
      <c r="E7518" s="443" t="s">
        <v>548</v>
      </c>
      <c r="F7518" s="443" t="s">
        <v>548</v>
      </c>
      <c r="G7518" s="722">
        <v>58</v>
      </c>
      <c r="H7518" s="722">
        <v>0.918852</v>
      </c>
      <c r="I7518" s="722">
        <v>200</v>
      </c>
      <c r="J7518" s="722">
        <v>75.757575757575793</v>
      </c>
      <c r="K7518" s="723">
        <v>69.61</v>
      </c>
    </row>
    <row r="7519" spans="2:11">
      <c r="B7519" s="486" t="str">
        <f>CONCATENATE(Tabela22[[#This Row],[Residencial / Não Residencial]]," - ",Tabela22[[#This Row],[Frequência]])</f>
        <v>Residencial - 1 vez por semana</v>
      </c>
      <c r="C7519" s="486" t="s">
        <v>582</v>
      </c>
      <c r="D7519" s="443" t="s">
        <v>572</v>
      </c>
      <c r="E7519" s="443" t="s">
        <v>548</v>
      </c>
      <c r="F7519" s="443" t="s">
        <v>548</v>
      </c>
      <c r="G7519" s="722">
        <v>169</v>
      </c>
      <c r="H7519" s="722">
        <v>0.918852</v>
      </c>
      <c r="I7519" s="722">
        <v>200</v>
      </c>
      <c r="J7519" s="722">
        <v>169</v>
      </c>
      <c r="K7519" s="723">
        <v>155.285988</v>
      </c>
    </row>
    <row r="7520" spans="2:11">
      <c r="B7520" s="486" t="str">
        <f>CONCATENATE(Tabela22[[#This Row],[Residencial / Não Residencial]]," - ",Tabela22[[#This Row],[Frequência]])</f>
        <v>Não Residencial - 1 vez por semana</v>
      </c>
      <c r="C7520" s="486" t="s">
        <v>582</v>
      </c>
      <c r="D7520" s="443" t="s">
        <v>568</v>
      </c>
      <c r="E7520" s="443" t="s">
        <v>570</v>
      </c>
      <c r="F7520" s="443" t="s">
        <v>550</v>
      </c>
      <c r="G7520" s="722">
        <v>12</v>
      </c>
      <c r="H7520" s="722">
        <v>1.1276820000000001</v>
      </c>
      <c r="I7520" s="722">
        <v>300</v>
      </c>
      <c r="J7520" s="722">
        <v>86.416205987148899</v>
      </c>
      <c r="K7520" s="723">
        <v>97.45</v>
      </c>
    </row>
    <row r="7521" spans="2:11">
      <c r="B7521" s="486" t="str">
        <f>CONCATENATE(Tabela22[[#This Row],[Residencial / Não Residencial]]," - ",Tabela22[[#This Row],[Frequência]])</f>
        <v>Residencial - 1 vez por semana</v>
      </c>
      <c r="C7521" s="486" t="s">
        <v>582</v>
      </c>
      <c r="D7521" s="443" t="s">
        <v>572</v>
      </c>
      <c r="E7521" s="443" t="s">
        <v>548</v>
      </c>
      <c r="F7521" s="443" t="s">
        <v>548</v>
      </c>
      <c r="G7521" s="722">
        <v>53.2</v>
      </c>
      <c r="H7521" s="722">
        <v>0.918852</v>
      </c>
      <c r="I7521" s="722">
        <v>200</v>
      </c>
      <c r="J7521" s="722">
        <v>75.757575757575793</v>
      </c>
      <c r="K7521" s="723">
        <v>69.61</v>
      </c>
    </row>
    <row r="7522" spans="2:11">
      <c r="B7522" s="486" t="str">
        <f>CONCATENATE(Tabela22[[#This Row],[Residencial / Não Residencial]]," - ",Tabela22[[#This Row],[Frequência]])</f>
        <v>Residencial - 1 vez por semana</v>
      </c>
      <c r="C7522" s="486" t="s">
        <v>582</v>
      </c>
      <c r="D7522" s="443" t="s">
        <v>572</v>
      </c>
      <c r="E7522" s="443" t="s">
        <v>548</v>
      </c>
      <c r="F7522" s="443" t="s">
        <v>548</v>
      </c>
      <c r="G7522" s="722">
        <v>61.08</v>
      </c>
      <c r="H7522" s="722">
        <v>0.918852</v>
      </c>
      <c r="I7522" s="722">
        <v>200</v>
      </c>
      <c r="J7522" s="722">
        <v>75.757575757575793</v>
      </c>
      <c r="K7522" s="723">
        <v>69.61</v>
      </c>
    </row>
    <row r="7523" spans="2:11">
      <c r="B7523" s="486" t="str">
        <f>CONCATENATE(Tabela22[[#This Row],[Residencial / Não Residencial]]," - ",Tabela22[[#This Row],[Frequência]])</f>
        <v>Residencial - 1 vez por semana</v>
      </c>
      <c r="C7523" s="486" t="s">
        <v>582</v>
      </c>
      <c r="D7523" s="443" t="s">
        <v>574</v>
      </c>
      <c r="E7523" s="443" t="s">
        <v>575</v>
      </c>
      <c r="F7523" s="443" t="s">
        <v>548</v>
      </c>
      <c r="G7523" s="722">
        <v>56.55</v>
      </c>
      <c r="H7523" s="722">
        <v>0.918852</v>
      </c>
      <c r="I7523" s="722">
        <v>200</v>
      </c>
      <c r="J7523" s="722">
        <v>75.757575757575793</v>
      </c>
      <c r="K7523" s="723">
        <v>69.61</v>
      </c>
    </row>
    <row r="7524" spans="2:11">
      <c r="B7524" s="486" t="str">
        <f>CONCATENATE(Tabela22[[#This Row],[Residencial / Não Residencial]]," - ",Tabela22[[#This Row],[Frequência]])</f>
        <v>Residencial - 1 vez por semana</v>
      </c>
      <c r="C7524" s="486" t="s">
        <v>582</v>
      </c>
      <c r="D7524" s="443" t="s">
        <v>572</v>
      </c>
      <c r="E7524" s="443" t="s">
        <v>548</v>
      </c>
      <c r="F7524" s="443" t="s">
        <v>548</v>
      </c>
      <c r="G7524" s="722">
        <v>90.5</v>
      </c>
      <c r="H7524" s="722">
        <v>0.918852</v>
      </c>
      <c r="I7524" s="722">
        <v>200</v>
      </c>
      <c r="J7524" s="722">
        <v>90.5</v>
      </c>
      <c r="K7524" s="723">
        <v>83.156105999999994</v>
      </c>
    </row>
    <row r="7525" spans="2:11">
      <c r="B7525" s="486" t="str">
        <f>CONCATENATE(Tabela22[[#This Row],[Residencial / Não Residencial]]," - ",Tabela22[[#This Row],[Frequência]])</f>
        <v>Residencial - 1 vez por semana</v>
      </c>
      <c r="C7525" s="486" t="s">
        <v>582</v>
      </c>
      <c r="D7525" s="443" t="s">
        <v>572</v>
      </c>
      <c r="E7525" s="443" t="s">
        <v>548</v>
      </c>
      <c r="F7525" s="443" t="s">
        <v>548</v>
      </c>
      <c r="G7525" s="722">
        <v>115.5</v>
      </c>
      <c r="H7525" s="722">
        <v>0.918852</v>
      </c>
      <c r="I7525" s="722">
        <v>200</v>
      </c>
      <c r="J7525" s="722">
        <v>115.5</v>
      </c>
      <c r="K7525" s="723">
        <v>106.12740599999999</v>
      </c>
    </row>
    <row r="7526" spans="2:11">
      <c r="B7526" s="486" t="str">
        <f>CONCATENATE(Tabela22[[#This Row],[Residencial / Não Residencial]]," - ",Tabela22[[#This Row],[Frequência]])</f>
        <v>Residencial - 1 vez por semana</v>
      </c>
      <c r="C7526" s="486" t="s">
        <v>582</v>
      </c>
      <c r="D7526" s="443" t="s">
        <v>572</v>
      </c>
      <c r="E7526" s="443" t="s">
        <v>548</v>
      </c>
      <c r="F7526" s="443" t="s">
        <v>548</v>
      </c>
      <c r="G7526" s="722">
        <v>73.5</v>
      </c>
      <c r="H7526" s="722">
        <v>0.918852</v>
      </c>
      <c r="I7526" s="722">
        <v>200</v>
      </c>
      <c r="J7526" s="722">
        <v>75.757575757575793</v>
      </c>
      <c r="K7526" s="723">
        <v>69.61</v>
      </c>
    </row>
    <row r="7527" spans="2:11">
      <c r="B7527" s="486" t="str">
        <f>CONCATENATE(Tabela22[[#This Row],[Residencial / Não Residencial]]," - ",Tabela22[[#This Row],[Frequência]])</f>
        <v>Residencial - 1 vez por semana</v>
      </c>
      <c r="C7527" s="486" t="s">
        <v>582</v>
      </c>
      <c r="D7527" s="443" t="s">
        <v>572</v>
      </c>
      <c r="E7527" s="443" t="s">
        <v>548</v>
      </c>
      <c r="F7527" s="443" t="s">
        <v>548</v>
      </c>
      <c r="G7527" s="722">
        <v>122</v>
      </c>
      <c r="H7527" s="722">
        <v>0.918852</v>
      </c>
      <c r="I7527" s="722">
        <v>200</v>
      </c>
      <c r="J7527" s="722">
        <v>122</v>
      </c>
      <c r="K7527" s="723">
        <v>112.09994399999999</v>
      </c>
    </row>
    <row r="7528" spans="2:11">
      <c r="B7528" s="486" t="str">
        <f>CONCATENATE(Tabela22[[#This Row],[Residencial / Não Residencial]]," - ",Tabela22[[#This Row],[Frequência]])</f>
        <v>Residencial - 1 vez por semana</v>
      </c>
      <c r="C7528" s="486" t="s">
        <v>582</v>
      </c>
      <c r="D7528" s="443" t="s">
        <v>572</v>
      </c>
      <c r="E7528" s="443" t="s">
        <v>548</v>
      </c>
      <c r="F7528" s="443" t="s">
        <v>548</v>
      </c>
      <c r="G7528" s="722">
        <v>83.7</v>
      </c>
      <c r="H7528" s="722">
        <v>0.918852</v>
      </c>
      <c r="I7528" s="722">
        <v>200</v>
      </c>
      <c r="J7528" s="722">
        <v>83.7</v>
      </c>
      <c r="K7528" s="723">
        <v>76.907912400000001</v>
      </c>
    </row>
    <row r="7529" spans="2:11">
      <c r="B7529" s="486" t="str">
        <f>CONCATENATE(Tabela22[[#This Row],[Residencial / Não Residencial]]," - ",Tabela22[[#This Row],[Frequência]])</f>
        <v>Residencial - 1 vez por semana</v>
      </c>
      <c r="C7529" s="486" t="s">
        <v>582</v>
      </c>
      <c r="D7529" s="443" t="s">
        <v>572</v>
      </c>
      <c r="E7529" s="443" t="s">
        <v>548</v>
      </c>
      <c r="F7529" s="443" t="s">
        <v>548</v>
      </c>
      <c r="G7529" s="722">
        <v>126</v>
      </c>
      <c r="H7529" s="722">
        <v>0.918852</v>
      </c>
      <c r="I7529" s="722">
        <v>200</v>
      </c>
      <c r="J7529" s="722">
        <v>126</v>
      </c>
      <c r="K7529" s="723">
        <v>115.775352</v>
      </c>
    </row>
    <row r="7530" spans="2:11">
      <c r="B7530" s="486" t="str">
        <f>CONCATENATE(Tabela22[[#This Row],[Residencial / Não Residencial]]," - ",Tabela22[[#This Row],[Frequência]])</f>
        <v>Residencial - 1 vez por semana</v>
      </c>
      <c r="C7530" s="486" t="s">
        <v>582</v>
      </c>
      <c r="D7530" s="443" t="s">
        <v>572</v>
      </c>
      <c r="E7530" s="443" t="s">
        <v>548</v>
      </c>
      <c r="F7530" s="443" t="s">
        <v>548</v>
      </c>
      <c r="G7530" s="722">
        <v>83.31</v>
      </c>
      <c r="H7530" s="722">
        <v>0.918852</v>
      </c>
      <c r="I7530" s="722">
        <v>200</v>
      </c>
      <c r="J7530" s="722">
        <v>83.31</v>
      </c>
      <c r="K7530" s="723">
        <v>76.549560119999995</v>
      </c>
    </row>
    <row r="7531" spans="2:11">
      <c r="B7531" s="486" t="str">
        <f>CONCATENATE(Tabela22[[#This Row],[Residencial / Não Residencial]]," - ",Tabela22[[#This Row],[Frequência]])</f>
        <v>Residencial - 1 vez por semana</v>
      </c>
      <c r="C7531" s="486" t="s">
        <v>582</v>
      </c>
      <c r="D7531" s="443" t="s">
        <v>572</v>
      </c>
      <c r="E7531" s="443" t="s">
        <v>548</v>
      </c>
      <c r="F7531" s="443" t="s">
        <v>548</v>
      </c>
      <c r="G7531" s="722">
        <v>96</v>
      </c>
      <c r="H7531" s="722">
        <v>0.918852</v>
      </c>
      <c r="I7531" s="722">
        <v>200</v>
      </c>
      <c r="J7531" s="722">
        <v>96</v>
      </c>
      <c r="K7531" s="723">
        <v>88.209791999999993</v>
      </c>
    </row>
    <row r="7532" spans="2:11">
      <c r="B7532" s="486" t="str">
        <f>CONCATENATE(Tabela22[[#This Row],[Residencial / Não Residencial]]," - ",Tabela22[[#This Row],[Frequência]])</f>
        <v>Residencial - 1 vez por semana</v>
      </c>
      <c r="C7532" s="486" t="s">
        <v>582</v>
      </c>
      <c r="D7532" s="443" t="s">
        <v>572</v>
      </c>
      <c r="E7532" s="443" t="s">
        <v>548</v>
      </c>
      <c r="F7532" s="443" t="s">
        <v>548</v>
      </c>
      <c r="G7532" s="722">
        <v>86</v>
      </c>
      <c r="H7532" s="722">
        <v>0.918852</v>
      </c>
      <c r="I7532" s="722">
        <v>200</v>
      </c>
      <c r="J7532" s="722">
        <v>86</v>
      </c>
      <c r="K7532" s="723">
        <v>79.021271999999996</v>
      </c>
    </row>
    <row r="7533" spans="2:11">
      <c r="B7533" s="486" t="str">
        <f>CONCATENATE(Tabela22[[#This Row],[Residencial / Não Residencial]]," - ",Tabela22[[#This Row],[Frequência]])</f>
        <v>Residencial - 1 vez por semana</v>
      </c>
      <c r="C7533" s="486" t="s">
        <v>582</v>
      </c>
      <c r="D7533" s="443" t="s">
        <v>572</v>
      </c>
      <c r="E7533" s="443" t="s">
        <v>548</v>
      </c>
      <c r="F7533" s="443" t="s">
        <v>548</v>
      </c>
      <c r="G7533" s="722">
        <v>135.5</v>
      </c>
      <c r="H7533" s="722">
        <v>0.918852</v>
      </c>
      <c r="I7533" s="722">
        <v>200</v>
      </c>
      <c r="J7533" s="722">
        <v>135.5</v>
      </c>
      <c r="K7533" s="723">
        <v>124.504446</v>
      </c>
    </row>
    <row r="7534" spans="2:11">
      <c r="B7534" s="486" t="str">
        <f>CONCATENATE(Tabela22[[#This Row],[Residencial / Não Residencial]]," - ",Tabela22[[#This Row],[Frequência]])</f>
        <v>Residencial - 1 vez por semana</v>
      </c>
      <c r="C7534" s="486" t="s">
        <v>582</v>
      </c>
      <c r="D7534" s="443" t="s">
        <v>572</v>
      </c>
      <c r="E7534" s="443" t="s">
        <v>548</v>
      </c>
      <c r="F7534" s="443" t="s">
        <v>548</v>
      </c>
      <c r="G7534" s="722">
        <v>52.5</v>
      </c>
      <c r="H7534" s="722">
        <v>0.918852</v>
      </c>
      <c r="I7534" s="722">
        <v>200</v>
      </c>
      <c r="J7534" s="722">
        <v>75.757575757575793</v>
      </c>
      <c r="K7534" s="723">
        <v>69.61</v>
      </c>
    </row>
    <row r="7535" spans="2:11">
      <c r="B7535" s="486" t="str">
        <f>CONCATENATE(Tabela22[[#This Row],[Residencial / Não Residencial]]," - ",Tabela22[[#This Row],[Frequência]])</f>
        <v>Residencial - 1 vez por semana</v>
      </c>
      <c r="C7535" s="486" t="s">
        <v>582</v>
      </c>
      <c r="D7535" s="443" t="s">
        <v>572</v>
      </c>
      <c r="E7535" s="443" t="s">
        <v>548</v>
      </c>
      <c r="F7535" s="443" t="s">
        <v>548</v>
      </c>
      <c r="G7535" s="722">
        <v>29</v>
      </c>
      <c r="H7535" s="722">
        <v>0.918852</v>
      </c>
      <c r="I7535" s="722">
        <v>200</v>
      </c>
      <c r="J7535" s="722">
        <v>75.757575757575793</v>
      </c>
      <c r="K7535" s="723">
        <v>69.61</v>
      </c>
    </row>
    <row r="7536" spans="2:11">
      <c r="B7536" s="486" t="str">
        <f>CONCATENATE(Tabela22[[#This Row],[Residencial / Não Residencial]]," - ",Tabela22[[#This Row],[Frequência]])</f>
        <v>Residencial - 1 vez por semana</v>
      </c>
      <c r="C7536" s="486" t="s">
        <v>582</v>
      </c>
      <c r="D7536" s="443" t="s">
        <v>572</v>
      </c>
      <c r="E7536" s="443" t="s">
        <v>548</v>
      </c>
      <c r="F7536" s="443" t="s">
        <v>548</v>
      </c>
      <c r="G7536" s="722">
        <v>129.79</v>
      </c>
      <c r="H7536" s="722">
        <v>0.918852</v>
      </c>
      <c r="I7536" s="722">
        <v>200</v>
      </c>
      <c r="J7536" s="722">
        <v>129.79</v>
      </c>
      <c r="K7536" s="723">
        <v>119.25780107999999</v>
      </c>
    </row>
    <row r="7537" spans="2:11">
      <c r="B7537" s="486" t="str">
        <f>CONCATENATE(Tabela22[[#This Row],[Residencial / Não Residencial]]," - ",Tabela22[[#This Row],[Frequência]])</f>
        <v>Não Residencial - 1 vez por semana</v>
      </c>
      <c r="C7537" s="486" t="s">
        <v>582</v>
      </c>
      <c r="D7537" s="443" t="s">
        <v>568</v>
      </c>
      <c r="E7537" s="443" t="s">
        <v>569</v>
      </c>
      <c r="F7537" s="443" t="s">
        <v>550</v>
      </c>
      <c r="G7537" s="722">
        <v>79.95</v>
      </c>
      <c r="H7537" s="722">
        <v>1.1276820000000001</v>
      </c>
      <c r="I7537" s="722">
        <v>300</v>
      </c>
      <c r="J7537" s="722">
        <v>86.416205987148899</v>
      </c>
      <c r="K7537" s="723">
        <v>97.45</v>
      </c>
    </row>
    <row r="7538" spans="2:11">
      <c r="B7538" s="486" t="str">
        <f>CONCATENATE(Tabela22[[#This Row],[Residencial / Não Residencial]]," - ",Tabela22[[#This Row],[Frequência]])</f>
        <v>Residencial - 3 vezes por semana</v>
      </c>
      <c r="C7538" s="486" t="s">
        <v>578</v>
      </c>
      <c r="D7538" s="443" t="s">
        <v>572</v>
      </c>
      <c r="E7538" s="443" t="s">
        <v>548</v>
      </c>
      <c r="F7538" s="443" t="s">
        <v>548</v>
      </c>
      <c r="G7538" s="722">
        <v>34.200000000000003</v>
      </c>
      <c r="H7538" s="722">
        <v>2.5755699999999999</v>
      </c>
      <c r="I7538" s="722">
        <v>200</v>
      </c>
      <c r="J7538" s="722">
        <v>34.200000000000003</v>
      </c>
      <c r="K7538" s="723">
        <v>88.084494000000007</v>
      </c>
    </row>
    <row r="7539" spans="2:11">
      <c r="B7539" s="486" t="str">
        <f>CONCATENATE(Tabela22[[#This Row],[Residencial / Não Residencial]]," - ",Tabela22[[#This Row],[Frequência]])</f>
        <v>Residencial - 1 vez por semana</v>
      </c>
      <c r="C7539" s="486" t="s">
        <v>582</v>
      </c>
      <c r="D7539" s="443" t="s">
        <v>572</v>
      </c>
      <c r="E7539" s="443" t="s">
        <v>548</v>
      </c>
      <c r="F7539" s="443" t="s">
        <v>548</v>
      </c>
      <c r="G7539" s="722">
        <v>103.98</v>
      </c>
      <c r="H7539" s="722">
        <v>0.918852</v>
      </c>
      <c r="I7539" s="722">
        <v>200</v>
      </c>
      <c r="J7539" s="722">
        <v>103.98</v>
      </c>
      <c r="K7539" s="723">
        <v>95.542230959999998</v>
      </c>
    </row>
    <row r="7540" spans="2:11">
      <c r="B7540" s="486" t="str">
        <f>CONCATENATE(Tabela22[[#This Row],[Residencial / Não Residencial]]," - ",Tabela22[[#This Row],[Frequência]])</f>
        <v>Residencial - 1 vez por semana</v>
      </c>
      <c r="C7540" s="486" t="s">
        <v>582</v>
      </c>
      <c r="D7540" s="443" t="s">
        <v>572</v>
      </c>
      <c r="E7540" s="443" t="s">
        <v>548</v>
      </c>
      <c r="F7540" s="443" t="s">
        <v>548</v>
      </c>
      <c r="G7540" s="722">
        <v>91.07</v>
      </c>
      <c r="H7540" s="722">
        <v>0.918852</v>
      </c>
      <c r="I7540" s="722">
        <v>200</v>
      </c>
      <c r="J7540" s="722">
        <v>91.07</v>
      </c>
      <c r="K7540" s="723">
        <v>83.679851639999995</v>
      </c>
    </row>
    <row r="7541" spans="2:11">
      <c r="B7541" s="486" t="str">
        <f>CONCATENATE(Tabela22[[#This Row],[Residencial / Não Residencial]]," - ",Tabela22[[#This Row],[Frequência]])</f>
        <v>Residencial - 1 vez por semana</v>
      </c>
      <c r="C7541" s="486" t="s">
        <v>582</v>
      </c>
      <c r="D7541" s="443" t="s">
        <v>572</v>
      </c>
      <c r="E7541" s="443" t="s">
        <v>548</v>
      </c>
      <c r="F7541" s="443" t="s">
        <v>548</v>
      </c>
      <c r="G7541" s="722">
        <v>135</v>
      </c>
      <c r="H7541" s="722">
        <v>0.918852</v>
      </c>
      <c r="I7541" s="722">
        <v>200</v>
      </c>
      <c r="J7541" s="722">
        <v>135</v>
      </c>
      <c r="K7541" s="723">
        <v>124.04501999999999</v>
      </c>
    </row>
    <row r="7542" spans="2:11">
      <c r="B7542" s="486" t="str">
        <f>CONCATENATE(Tabela22[[#This Row],[Residencial / Não Residencial]]," - ",Tabela22[[#This Row],[Frequência]])</f>
        <v>Residencial - 1 vez por semana</v>
      </c>
      <c r="C7542" s="486" t="s">
        <v>582</v>
      </c>
      <c r="D7542" s="443" t="s">
        <v>572</v>
      </c>
      <c r="E7542" s="443" t="s">
        <v>548</v>
      </c>
      <c r="F7542" s="443" t="s">
        <v>548</v>
      </c>
      <c r="G7542" s="722">
        <v>91</v>
      </c>
      <c r="H7542" s="722">
        <v>0.918852</v>
      </c>
      <c r="I7542" s="722">
        <v>200</v>
      </c>
      <c r="J7542" s="722">
        <v>91</v>
      </c>
      <c r="K7542" s="723">
        <v>83.615532000000002</v>
      </c>
    </row>
    <row r="7543" spans="2:11">
      <c r="B7543" s="486" t="str">
        <f>CONCATENATE(Tabela22[[#This Row],[Residencial / Não Residencial]]," - ",Tabela22[[#This Row],[Frequência]])</f>
        <v>Residencial - 1 vez por semana</v>
      </c>
      <c r="C7543" s="486" t="s">
        <v>582</v>
      </c>
      <c r="D7543" s="443" t="s">
        <v>572</v>
      </c>
      <c r="E7543" s="443" t="s">
        <v>548</v>
      </c>
      <c r="F7543" s="443" t="s">
        <v>548</v>
      </c>
      <c r="G7543" s="722">
        <v>95.8</v>
      </c>
      <c r="H7543" s="722">
        <v>0.918852</v>
      </c>
      <c r="I7543" s="722">
        <v>200</v>
      </c>
      <c r="J7543" s="722">
        <v>95.8</v>
      </c>
      <c r="K7543" s="723">
        <v>88.026021600000007</v>
      </c>
    </row>
    <row r="7544" spans="2:11">
      <c r="B7544" s="486" t="str">
        <f>CONCATENATE(Tabela22[[#This Row],[Residencial / Não Residencial]]," - ",Tabela22[[#This Row],[Frequência]])</f>
        <v>Residencial - 3 vezes por semana</v>
      </c>
      <c r="C7544" s="486" t="s">
        <v>578</v>
      </c>
      <c r="D7544" s="443" t="s">
        <v>572</v>
      </c>
      <c r="E7544" s="443" t="s">
        <v>548</v>
      </c>
      <c r="F7544" s="443" t="s">
        <v>548</v>
      </c>
      <c r="G7544" s="722">
        <v>92</v>
      </c>
      <c r="H7544" s="722">
        <v>2.5755699999999999</v>
      </c>
      <c r="I7544" s="722">
        <v>200</v>
      </c>
      <c r="J7544" s="722">
        <v>92</v>
      </c>
      <c r="K7544" s="723">
        <v>236.95244</v>
      </c>
    </row>
    <row r="7545" spans="2:11">
      <c r="B7545" s="486" t="str">
        <f>CONCATENATE(Tabela22[[#This Row],[Residencial / Não Residencial]]," - ",Tabela22[[#This Row],[Frequência]])</f>
        <v>Residencial - 1 vez por semana</v>
      </c>
      <c r="C7545" s="486" t="s">
        <v>582</v>
      </c>
      <c r="D7545" s="443" t="s">
        <v>572</v>
      </c>
      <c r="E7545" s="443" t="s">
        <v>548</v>
      </c>
      <c r="F7545" s="443" t="s">
        <v>548</v>
      </c>
      <c r="G7545" s="722">
        <v>131.5</v>
      </c>
      <c r="H7545" s="722">
        <v>0.918852</v>
      </c>
      <c r="I7545" s="722">
        <v>200</v>
      </c>
      <c r="J7545" s="722">
        <v>131.5</v>
      </c>
      <c r="K7545" s="723">
        <v>120.829038</v>
      </c>
    </row>
    <row r="7546" spans="2:11">
      <c r="B7546" s="486" t="str">
        <f>CONCATENATE(Tabela22[[#This Row],[Residencial / Não Residencial]]," - ",Tabela22[[#This Row],[Frequência]])</f>
        <v>Residencial - 1 vez por semana</v>
      </c>
      <c r="C7546" s="486" t="s">
        <v>582</v>
      </c>
      <c r="D7546" s="443" t="s">
        <v>572</v>
      </c>
      <c r="E7546" s="443" t="s">
        <v>548</v>
      </c>
      <c r="F7546" s="443" t="s">
        <v>548</v>
      </c>
      <c r="G7546" s="722">
        <v>55</v>
      </c>
      <c r="H7546" s="722">
        <v>0.918852</v>
      </c>
      <c r="I7546" s="722">
        <v>200</v>
      </c>
      <c r="J7546" s="722">
        <v>75.757575757575793</v>
      </c>
      <c r="K7546" s="723">
        <v>69.61</v>
      </c>
    </row>
    <row r="7547" spans="2:11">
      <c r="B7547" s="486" t="str">
        <f>CONCATENATE(Tabela22[[#This Row],[Residencial / Não Residencial]]," - ",Tabela22[[#This Row],[Frequência]])</f>
        <v>Residencial - 1 vez por semana</v>
      </c>
      <c r="C7547" s="486" t="s">
        <v>582</v>
      </c>
      <c r="D7547" s="443" t="s">
        <v>572</v>
      </c>
      <c r="E7547" s="443" t="s">
        <v>548</v>
      </c>
      <c r="F7547" s="443" t="s">
        <v>548</v>
      </c>
      <c r="G7547" s="722">
        <v>120</v>
      </c>
      <c r="H7547" s="722">
        <v>0.918852</v>
      </c>
      <c r="I7547" s="722">
        <v>200</v>
      </c>
      <c r="J7547" s="722">
        <v>120</v>
      </c>
      <c r="K7547" s="723">
        <v>110.26224000000001</v>
      </c>
    </row>
    <row r="7548" spans="2:11">
      <c r="B7548" s="486" t="str">
        <f>CONCATENATE(Tabela22[[#This Row],[Residencial / Não Residencial]]," - ",Tabela22[[#This Row],[Frequência]])</f>
        <v>Residencial - 1 vez por semana</v>
      </c>
      <c r="C7548" s="486" t="s">
        <v>582</v>
      </c>
      <c r="D7548" s="443" t="s">
        <v>572</v>
      </c>
      <c r="E7548" s="443" t="s">
        <v>548</v>
      </c>
      <c r="F7548" s="443" t="s">
        <v>548</v>
      </c>
      <c r="G7548" s="722">
        <v>63</v>
      </c>
      <c r="H7548" s="722">
        <v>0.918852</v>
      </c>
      <c r="I7548" s="722">
        <v>200</v>
      </c>
      <c r="J7548" s="722">
        <v>75.757575757575793</v>
      </c>
      <c r="K7548" s="723">
        <v>69.61</v>
      </c>
    </row>
    <row r="7549" spans="2:11">
      <c r="B7549" s="486" t="str">
        <f>CONCATENATE(Tabela22[[#This Row],[Residencial / Não Residencial]]," - ",Tabela22[[#This Row],[Frequência]])</f>
        <v>Residencial - 1 vez por semana</v>
      </c>
      <c r="C7549" s="486" t="s">
        <v>582</v>
      </c>
      <c r="D7549" s="443" t="s">
        <v>572</v>
      </c>
      <c r="E7549" s="443" t="s">
        <v>548</v>
      </c>
      <c r="F7549" s="443" t="s">
        <v>548</v>
      </c>
      <c r="G7549" s="722">
        <v>98</v>
      </c>
      <c r="H7549" s="722">
        <v>0.918852</v>
      </c>
      <c r="I7549" s="722">
        <v>200</v>
      </c>
      <c r="J7549" s="722">
        <v>98</v>
      </c>
      <c r="K7549" s="723">
        <v>90.047495999999995</v>
      </c>
    </row>
    <row r="7550" spans="2:11">
      <c r="B7550" s="486" t="str">
        <f>CONCATENATE(Tabela22[[#This Row],[Residencial / Não Residencial]]," - ",Tabela22[[#This Row],[Frequência]])</f>
        <v>Não Residencial - 1 vez por semana</v>
      </c>
      <c r="C7550" s="486" t="s">
        <v>582</v>
      </c>
      <c r="D7550" s="443" t="s">
        <v>574</v>
      </c>
      <c r="E7550" s="443" t="s">
        <v>569</v>
      </c>
      <c r="F7550" s="443" t="s">
        <v>550</v>
      </c>
      <c r="G7550" s="722">
        <v>394.03</v>
      </c>
      <c r="H7550" s="722">
        <v>1.1276820000000001</v>
      </c>
      <c r="I7550" s="722">
        <v>300</v>
      </c>
      <c r="J7550" s="722">
        <v>300</v>
      </c>
      <c r="K7550" s="723">
        <v>338.30459999999999</v>
      </c>
    </row>
    <row r="7551" spans="2:11">
      <c r="B7551" s="486" t="str">
        <f>CONCATENATE(Tabela22[[#This Row],[Residencial / Não Residencial]]," - ",Tabela22[[#This Row],[Frequência]])</f>
        <v>Residencial - 1 vez por semana</v>
      </c>
      <c r="C7551" s="486" t="s">
        <v>582</v>
      </c>
      <c r="D7551" s="443" t="s">
        <v>572</v>
      </c>
      <c r="E7551" s="443" t="s">
        <v>548</v>
      </c>
      <c r="F7551" s="443" t="s">
        <v>548</v>
      </c>
      <c r="G7551" s="722">
        <v>310</v>
      </c>
      <c r="H7551" s="722">
        <v>0.918852</v>
      </c>
      <c r="I7551" s="722">
        <v>200</v>
      </c>
      <c r="J7551" s="722">
        <v>200</v>
      </c>
      <c r="K7551" s="723">
        <v>183.7704</v>
      </c>
    </row>
    <row r="7552" spans="2:11">
      <c r="B7552" s="486" t="str">
        <f>CONCATENATE(Tabela22[[#This Row],[Residencial / Não Residencial]]," - ",Tabela22[[#This Row],[Frequência]])</f>
        <v>Residencial - 3 vezes por semana</v>
      </c>
      <c r="C7552" s="486" t="s">
        <v>578</v>
      </c>
      <c r="D7552" s="443" t="s">
        <v>572</v>
      </c>
      <c r="E7552" s="443" t="s">
        <v>548</v>
      </c>
      <c r="F7552" s="443" t="s">
        <v>548</v>
      </c>
      <c r="G7552" s="722">
        <v>126</v>
      </c>
      <c r="H7552" s="722">
        <v>2.5755699999999999</v>
      </c>
      <c r="I7552" s="722">
        <v>200</v>
      </c>
      <c r="J7552" s="722">
        <v>126</v>
      </c>
      <c r="K7552" s="723">
        <v>324.52181999999999</v>
      </c>
    </row>
    <row r="7553" spans="2:11">
      <c r="B7553" s="486" t="str">
        <f>CONCATENATE(Tabela22[[#This Row],[Residencial / Não Residencial]]," - ",Tabela22[[#This Row],[Frequência]])</f>
        <v>Residencial - 1 vez por semana</v>
      </c>
      <c r="C7553" s="486" t="s">
        <v>582</v>
      </c>
      <c r="D7553" s="443" t="s">
        <v>572</v>
      </c>
      <c r="E7553" s="443" t="s">
        <v>548</v>
      </c>
      <c r="F7553" s="443" t="s">
        <v>548</v>
      </c>
      <c r="G7553" s="722">
        <v>163.1</v>
      </c>
      <c r="H7553" s="722">
        <v>0.918852</v>
      </c>
      <c r="I7553" s="722">
        <v>200</v>
      </c>
      <c r="J7553" s="722">
        <v>163.1</v>
      </c>
      <c r="K7553" s="723">
        <v>149.8647612</v>
      </c>
    </row>
    <row r="7554" spans="2:11">
      <c r="B7554" s="486" t="str">
        <f>CONCATENATE(Tabela22[[#This Row],[Residencial / Não Residencial]]," - ",Tabela22[[#This Row],[Frequência]])</f>
        <v>Não Residencial - 1 vez por semana</v>
      </c>
      <c r="C7554" s="486" t="s">
        <v>582</v>
      </c>
      <c r="D7554" s="443" t="s">
        <v>580</v>
      </c>
      <c r="E7554" s="443" t="s">
        <v>570</v>
      </c>
      <c r="F7554" s="443" t="s">
        <v>550</v>
      </c>
      <c r="G7554" s="722">
        <v>21</v>
      </c>
      <c r="H7554" s="722">
        <v>1.1276820000000001</v>
      </c>
      <c r="I7554" s="722">
        <v>300</v>
      </c>
      <c r="J7554" s="722">
        <v>86.416205987148899</v>
      </c>
      <c r="K7554" s="723">
        <v>97.45</v>
      </c>
    </row>
    <row r="7555" spans="2:11">
      <c r="B7555" s="486" t="str">
        <f>CONCATENATE(Tabela22[[#This Row],[Residencial / Não Residencial]]," - ",Tabela22[[#This Row],[Frequência]])</f>
        <v>Residencial - 1 vez por semana</v>
      </c>
      <c r="C7555" s="486" t="s">
        <v>582</v>
      </c>
      <c r="D7555" s="443" t="s">
        <v>572</v>
      </c>
      <c r="E7555" s="443" t="s">
        <v>548</v>
      </c>
      <c r="F7555" s="443" t="s">
        <v>548</v>
      </c>
      <c r="G7555" s="722">
        <v>138.1</v>
      </c>
      <c r="H7555" s="722">
        <v>0.918852</v>
      </c>
      <c r="I7555" s="722">
        <v>200</v>
      </c>
      <c r="J7555" s="722">
        <v>138.1</v>
      </c>
      <c r="K7555" s="723">
        <v>126.8934612</v>
      </c>
    </row>
    <row r="7556" spans="2:11">
      <c r="B7556" s="486" t="str">
        <f>CONCATENATE(Tabela22[[#This Row],[Residencial / Não Residencial]]," - ",Tabela22[[#This Row],[Frequência]])</f>
        <v>Residencial - 1 vez por semana</v>
      </c>
      <c r="C7556" s="486" t="s">
        <v>582</v>
      </c>
      <c r="D7556" s="443" t="s">
        <v>572</v>
      </c>
      <c r="E7556" s="443" t="s">
        <v>548</v>
      </c>
      <c r="F7556" s="443" t="s">
        <v>548</v>
      </c>
      <c r="G7556" s="722">
        <v>42.24</v>
      </c>
      <c r="H7556" s="722">
        <v>0.918852</v>
      </c>
      <c r="I7556" s="722">
        <v>200</v>
      </c>
      <c r="J7556" s="722">
        <v>75.757575757575793</v>
      </c>
      <c r="K7556" s="723">
        <v>69.61</v>
      </c>
    </row>
    <row r="7557" spans="2:11">
      <c r="B7557" s="486" t="str">
        <f>CONCATENATE(Tabela22[[#This Row],[Residencial / Não Residencial]]," - ",Tabela22[[#This Row],[Frequência]])</f>
        <v>Residencial - 1 vez por semana</v>
      </c>
      <c r="C7557" s="486" t="s">
        <v>582</v>
      </c>
      <c r="D7557" s="443" t="s">
        <v>572</v>
      </c>
      <c r="E7557" s="443" t="s">
        <v>548</v>
      </c>
      <c r="F7557" s="443" t="s">
        <v>548</v>
      </c>
      <c r="G7557" s="722">
        <v>89.64</v>
      </c>
      <c r="H7557" s="722">
        <v>0.918852</v>
      </c>
      <c r="I7557" s="722">
        <v>200</v>
      </c>
      <c r="J7557" s="722">
        <v>89.64</v>
      </c>
      <c r="K7557" s="723">
        <v>82.365893279999995</v>
      </c>
    </row>
    <row r="7558" spans="2:11">
      <c r="B7558" s="486" t="str">
        <f>CONCATENATE(Tabela22[[#This Row],[Residencial / Não Residencial]]," - ",Tabela22[[#This Row],[Frequência]])</f>
        <v>Residencial - 1 vez por semana</v>
      </c>
      <c r="C7558" s="486" t="s">
        <v>582</v>
      </c>
      <c r="D7558" s="443" t="s">
        <v>572</v>
      </c>
      <c r="E7558" s="443" t="s">
        <v>548</v>
      </c>
      <c r="F7558" s="443" t="s">
        <v>548</v>
      </c>
      <c r="G7558" s="722">
        <v>73.540000000000006</v>
      </c>
      <c r="H7558" s="722">
        <v>0.918852</v>
      </c>
      <c r="I7558" s="722">
        <v>200</v>
      </c>
      <c r="J7558" s="722">
        <v>75.757575757575793</v>
      </c>
      <c r="K7558" s="723">
        <v>69.61</v>
      </c>
    </row>
    <row r="7559" spans="2:11">
      <c r="B7559" s="486" t="str">
        <f>CONCATENATE(Tabela22[[#This Row],[Residencial / Não Residencial]]," - ",Tabela22[[#This Row],[Frequência]])</f>
        <v>Residencial - 1 vez por semana</v>
      </c>
      <c r="C7559" s="486" t="s">
        <v>582</v>
      </c>
      <c r="D7559" s="443" t="s">
        <v>572</v>
      </c>
      <c r="E7559" s="443" t="s">
        <v>548</v>
      </c>
      <c r="F7559" s="443" t="s">
        <v>548</v>
      </c>
      <c r="G7559" s="722">
        <v>80</v>
      </c>
      <c r="H7559" s="722">
        <v>0.918852</v>
      </c>
      <c r="I7559" s="722">
        <v>200</v>
      </c>
      <c r="J7559" s="722">
        <v>80</v>
      </c>
      <c r="K7559" s="723">
        <v>73.508160000000004</v>
      </c>
    </row>
    <row r="7560" spans="2:11">
      <c r="B7560" s="486" t="str">
        <f>CONCATENATE(Tabela22[[#This Row],[Residencial / Não Residencial]]," - ",Tabela22[[#This Row],[Frequência]])</f>
        <v>Residencial - 1 vez por semana</v>
      </c>
      <c r="C7560" s="486" t="s">
        <v>582</v>
      </c>
      <c r="D7560" s="443" t="s">
        <v>572</v>
      </c>
      <c r="E7560" s="443" t="s">
        <v>548</v>
      </c>
      <c r="F7560" s="443" t="s">
        <v>548</v>
      </c>
      <c r="G7560" s="722">
        <v>117.76</v>
      </c>
      <c r="H7560" s="722">
        <v>0.918852</v>
      </c>
      <c r="I7560" s="722">
        <v>200</v>
      </c>
      <c r="J7560" s="722">
        <v>117.76</v>
      </c>
      <c r="K7560" s="723">
        <v>108.20401151999999</v>
      </c>
    </row>
    <row r="7561" spans="2:11">
      <c r="B7561" s="486" t="str">
        <f>CONCATENATE(Tabela22[[#This Row],[Residencial / Não Residencial]]," - ",Tabela22[[#This Row],[Frequência]])</f>
        <v>Residencial - 1 vez por semana</v>
      </c>
      <c r="C7561" s="486" t="s">
        <v>582</v>
      </c>
      <c r="D7561" s="443" t="s">
        <v>572</v>
      </c>
      <c r="E7561" s="443" t="s">
        <v>548</v>
      </c>
      <c r="F7561" s="443" t="s">
        <v>548</v>
      </c>
      <c r="G7561" s="722">
        <v>134</v>
      </c>
      <c r="H7561" s="722">
        <v>0.918852</v>
      </c>
      <c r="I7561" s="722">
        <v>200</v>
      </c>
      <c r="J7561" s="722">
        <v>134</v>
      </c>
      <c r="K7561" s="723">
        <v>123.12616800000001</v>
      </c>
    </row>
    <row r="7562" spans="2:11">
      <c r="B7562" s="486" t="str">
        <f>CONCATENATE(Tabela22[[#This Row],[Residencial / Não Residencial]]," - ",Tabela22[[#This Row],[Frequência]])</f>
        <v>Residencial - 1 vez por semana</v>
      </c>
      <c r="C7562" s="486" t="s">
        <v>582</v>
      </c>
      <c r="D7562" s="443" t="s">
        <v>572</v>
      </c>
      <c r="E7562" s="443" t="s">
        <v>548</v>
      </c>
      <c r="F7562" s="443" t="s">
        <v>548</v>
      </c>
      <c r="G7562" s="722">
        <v>52.2</v>
      </c>
      <c r="H7562" s="722">
        <v>0.918852</v>
      </c>
      <c r="I7562" s="722">
        <v>200</v>
      </c>
      <c r="J7562" s="722">
        <v>75.757575757575793</v>
      </c>
      <c r="K7562" s="723">
        <v>69.61</v>
      </c>
    </row>
    <row r="7563" spans="2:11">
      <c r="B7563" s="486" t="str">
        <f>CONCATENATE(Tabela22[[#This Row],[Residencial / Não Residencial]]," - ",Tabela22[[#This Row],[Frequência]])</f>
        <v>Residencial - 1 vez por semana</v>
      </c>
      <c r="C7563" s="486" t="s">
        <v>582</v>
      </c>
      <c r="D7563" s="443" t="s">
        <v>572</v>
      </c>
      <c r="E7563" s="443" t="s">
        <v>548</v>
      </c>
      <c r="F7563" s="443" t="s">
        <v>548</v>
      </c>
      <c r="G7563" s="722">
        <v>76</v>
      </c>
      <c r="H7563" s="722">
        <v>0.918852</v>
      </c>
      <c r="I7563" s="722">
        <v>200</v>
      </c>
      <c r="J7563" s="722">
        <v>76</v>
      </c>
      <c r="K7563" s="723">
        <v>69.832751999999999</v>
      </c>
    </row>
    <row r="7564" spans="2:11">
      <c r="B7564" s="486" t="str">
        <f>CONCATENATE(Tabela22[[#This Row],[Residencial / Não Residencial]]," - ",Tabela22[[#This Row],[Frequência]])</f>
        <v>Residencial - 1 vez por semana</v>
      </c>
      <c r="C7564" s="486" t="s">
        <v>582</v>
      </c>
      <c r="D7564" s="443" t="s">
        <v>572</v>
      </c>
      <c r="E7564" s="443" t="s">
        <v>548</v>
      </c>
      <c r="F7564" s="443" t="s">
        <v>548</v>
      </c>
      <c r="G7564" s="722">
        <v>101.14</v>
      </c>
      <c r="H7564" s="722">
        <v>0.918852</v>
      </c>
      <c r="I7564" s="722">
        <v>200</v>
      </c>
      <c r="J7564" s="722">
        <v>101.14</v>
      </c>
      <c r="K7564" s="723">
        <v>92.93269128</v>
      </c>
    </row>
    <row r="7565" spans="2:11">
      <c r="B7565" s="486" t="str">
        <f>CONCATENATE(Tabela22[[#This Row],[Residencial / Não Residencial]]," - ",Tabela22[[#This Row],[Frequência]])</f>
        <v>Residencial - 1 vez por semana</v>
      </c>
      <c r="C7565" s="486" t="s">
        <v>582</v>
      </c>
      <c r="D7565" s="443" t="s">
        <v>572</v>
      </c>
      <c r="E7565" s="443" t="s">
        <v>548</v>
      </c>
      <c r="F7565" s="443" t="s">
        <v>548</v>
      </c>
      <c r="G7565" s="722">
        <v>88</v>
      </c>
      <c r="H7565" s="722">
        <v>0.918852</v>
      </c>
      <c r="I7565" s="722">
        <v>200</v>
      </c>
      <c r="J7565" s="722">
        <v>88</v>
      </c>
      <c r="K7565" s="723">
        <v>80.858975999999998</v>
      </c>
    </row>
    <row r="7566" spans="2:11">
      <c r="B7566" s="486" t="str">
        <f>CONCATENATE(Tabela22[[#This Row],[Residencial / Não Residencial]]," - ",Tabela22[[#This Row],[Frequência]])</f>
        <v>Residencial - 1 vez por semana</v>
      </c>
      <c r="C7566" s="486" t="s">
        <v>582</v>
      </c>
      <c r="D7566" s="443" t="s">
        <v>572</v>
      </c>
      <c r="E7566" s="443" t="s">
        <v>548</v>
      </c>
      <c r="F7566" s="443" t="s">
        <v>548</v>
      </c>
      <c r="G7566" s="722">
        <v>120</v>
      </c>
      <c r="H7566" s="722">
        <v>0.918852</v>
      </c>
      <c r="I7566" s="722">
        <v>200</v>
      </c>
      <c r="J7566" s="722">
        <v>120</v>
      </c>
      <c r="K7566" s="723">
        <v>110.26224000000001</v>
      </c>
    </row>
    <row r="7567" spans="2:11">
      <c r="B7567" s="486" t="str">
        <f>CONCATENATE(Tabela22[[#This Row],[Residencial / Não Residencial]]," - ",Tabela22[[#This Row],[Frequência]])</f>
        <v>Residencial - 1 vez por semana</v>
      </c>
      <c r="C7567" s="486" t="s">
        <v>582</v>
      </c>
      <c r="D7567" s="443" t="s">
        <v>572</v>
      </c>
      <c r="E7567" s="443" t="s">
        <v>548</v>
      </c>
      <c r="F7567" s="443" t="s">
        <v>548</v>
      </c>
      <c r="G7567" s="722">
        <v>112</v>
      </c>
      <c r="H7567" s="722">
        <v>0.918852</v>
      </c>
      <c r="I7567" s="722">
        <v>200</v>
      </c>
      <c r="J7567" s="722">
        <v>112</v>
      </c>
      <c r="K7567" s="723">
        <v>102.911424</v>
      </c>
    </row>
    <row r="7568" spans="2:11">
      <c r="B7568" s="486" t="str">
        <f>CONCATENATE(Tabela22[[#This Row],[Residencial / Não Residencial]]," - ",Tabela22[[#This Row],[Frequência]])</f>
        <v>Não Residencial - 1 vez por semana</v>
      </c>
      <c r="C7568" s="486" t="s">
        <v>582</v>
      </c>
      <c r="D7568" s="443" t="s">
        <v>572</v>
      </c>
      <c r="E7568" s="443" t="s">
        <v>569</v>
      </c>
      <c r="F7568" s="443" t="s">
        <v>550</v>
      </c>
      <c r="G7568" s="722">
        <v>82.5</v>
      </c>
      <c r="H7568" s="722">
        <v>1.1276820000000001</v>
      </c>
      <c r="I7568" s="722">
        <v>300</v>
      </c>
      <c r="J7568" s="722">
        <v>86.416205987148899</v>
      </c>
      <c r="K7568" s="723">
        <v>97.45</v>
      </c>
    </row>
    <row r="7569" spans="2:11">
      <c r="B7569" s="486" t="str">
        <f>CONCATENATE(Tabela22[[#This Row],[Residencial / Não Residencial]]," - ",Tabela22[[#This Row],[Frequência]])</f>
        <v>Residencial - 1 vez por semana</v>
      </c>
      <c r="C7569" s="486" t="s">
        <v>582</v>
      </c>
      <c r="D7569" s="443" t="s">
        <v>572</v>
      </c>
      <c r="E7569" s="443" t="s">
        <v>548</v>
      </c>
      <c r="F7569" s="443" t="s">
        <v>548</v>
      </c>
      <c r="G7569" s="722">
        <v>109.26</v>
      </c>
      <c r="H7569" s="722">
        <v>0.918852</v>
      </c>
      <c r="I7569" s="722">
        <v>200</v>
      </c>
      <c r="J7569" s="722">
        <v>109.26</v>
      </c>
      <c r="K7569" s="723">
        <v>100.39376952000001</v>
      </c>
    </row>
    <row r="7570" spans="2:11">
      <c r="B7570" s="486" t="str">
        <f>CONCATENATE(Tabela22[[#This Row],[Residencial / Não Residencial]]," - ",Tabela22[[#This Row],[Frequência]])</f>
        <v>Residencial - 1 vez por semana</v>
      </c>
      <c r="C7570" s="486" t="s">
        <v>582</v>
      </c>
      <c r="D7570" s="443" t="s">
        <v>572</v>
      </c>
      <c r="E7570" s="443" t="s">
        <v>548</v>
      </c>
      <c r="F7570" s="443" t="s">
        <v>548</v>
      </c>
      <c r="G7570" s="722">
        <v>90</v>
      </c>
      <c r="H7570" s="722">
        <v>0.918852</v>
      </c>
      <c r="I7570" s="722">
        <v>200</v>
      </c>
      <c r="J7570" s="722">
        <v>90</v>
      </c>
      <c r="K7570" s="723">
        <v>82.696680000000001</v>
      </c>
    </row>
    <row r="7571" spans="2:11">
      <c r="B7571" s="486" t="str">
        <f>CONCATENATE(Tabela22[[#This Row],[Residencial / Não Residencial]]," - ",Tabela22[[#This Row],[Frequência]])</f>
        <v>Residencial - 1 vez por semana</v>
      </c>
      <c r="C7571" s="486" t="s">
        <v>582</v>
      </c>
      <c r="D7571" s="443" t="s">
        <v>572</v>
      </c>
      <c r="E7571" s="443" t="s">
        <v>548</v>
      </c>
      <c r="F7571" s="443" t="s">
        <v>548</v>
      </c>
      <c r="G7571" s="722">
        <v>48</v>
      </c>
      <c r="H7571" s="722">
        <v>0.918852</v>
      </c>
      <c r="I7571" s="722">
        <v>200</v>
      </c>
      <c r="J7571" s="722">
        <v>75.757575757575793</v>
      </c>
      <c r="K7571" s="723">
        <v>69.61</v>
      </c>
    </row>
    <row r="7572" spans="2:11">
      <c r="B7572" s="486" t="str">
        <f>CONCATENATE(Tabela22[[#This Row],[Residencial / Não Residencial]]," - ",Tabela22[[#This Row],[Frequência]])</f>
        <v>Residencial - 1 vez por semana</v>
      </c>
      <c r="C7572" s="486" t="s">
        <v>582</v>
      </c>
      <c r="D7572" s="443" t="s">
        <v>572</v>
      </c>
      <c r="E7572" s="443" t="s">
        <v>548</v>
      </c>
      <c r="F7572" s="443" t="s">
        <v>548</v>
      </c>
      <c r="G7572" s="722">
        <v>72</v>
      </c>
      <c r="H7572" s="722">
        <v>0.918852</v>
      </c>
      <c r="I7572" s="722">
        <v>200</v>
      </c>
      <c r="J7572" s="722">
        <v>75.757575757575793</v>
      </c>
      <c r="K7572" s="723">
        <v>69.61</v>
      </c>
    </row>
    <row r="7573" spans="2:11">
      <c r="B7573" s="486" t="str">
        <f>CONCATENATE(Tabela22[[#This Row],[Residencial / Não Residencial]]," - ",Tabela22[[#This Row],[Frequência]])</f>
        <v>Residencial - 1 vez por semana</v>
      </c>
      <c r="C7573" s="486" t="s">
        <v>582</v>
      </c>
      <c r="D7573" s="443" t="s">
        <v>572</v>
      </c>
      <c r="E7573" s="443" t="s">
        <v>548</v>
      </c>
      <c r="F7573" s="443" t="s">
        <v>548</v>
      </c>
      <c r="G7573" s="722">
        <v>123.2</v>
      </c>
      <c r="H7573" s="722">
        <v>0.918852</v>
      </c>
      <c r="I7573" s="722">
        <v>200</v>
      </c>
      <c r="J7573" s="722">
        <v>123.2</v>
      </c>
      <c r="K7573" s="723">
        <v>113.20256639999999</v>
      </c>
    </row>
    <row r="7574" spans="2:11">
      <c r="B7574" s="486" t="str">
        <f>CONCATENATE(Tabela22[[#This Row],[Residencial / Não Residencial]]," - ",Tabela22[[#This Row],[Frequência]])</f>
        <v>Residencial - 1 vez por semana</v>
      </c>
      <c r="C7574" s="486" t="s">
        <v>582</v>
      </c>
      <c r="D7574" s="443" t="s">
        <v>572</v>
      </c>
      <c r="E7574" s="443" t="s">
        <v>548</v>
      </c>
      <c r="F7574" s="443" t="s">
        <v>548</v>
      </c>
      <c r="G7574" s="722">
        <v>97.2</v>
      </c>
      <c r="H7574" s="722">
        <v>0.918852</v>
      </c>
      <c r="I7574" s="722">
        <v>200</v>
      </c>
      <c r="J7574" s="722">
        <v>97.2</v>
      </c>
      <c r="K7574" s="723">
        <v>89.312414399999994</v>
      </c>
    </row>
    <row r="7575" spans="2:11">
      <c r="B7575" s="486" t="str">
        <f>CONCATENATE(Tabela22[[#This Row],[Residencial / Não Residencial]]," - ",Tabela22[[#This Row],[Frequência]])</f>
        <v>Residencial - 1 vez por semana</v>
      </c>
      <c r="C7575" s="486" t="s">
        <v>582</v>
      </c>
      <c r="D7575" s="443" t="s">
        <v>572</v>
      </c>
      <c r="E7575" s="443" t="s">
        <v>548</v>
      </c>
      <c r="F7575" s="443" t="s">
        <v>548</v>
      </c>
      <c r="G7575" s="722">
        <v>148.41999999999999</v>
      </c>
      <c r="H7575" s="722">
        <v>0.918852</v>
      </c>
      <c r="I7575" s="722">
        <v>200</v>
      </c>
      <c r="J7575" s="722">
        <v>148.41999999999999</v>
      </c>
      <c r="K7575" s="723">
        <v>136.37601384000001</v>
      </c>
    </row>
    <row r="7576" spans="2:11">
      <c r="B7576" s="486" t="str">
        <f>CONCATENATE(Tabela22[[#This Row],[Residencial / Não Residencial]]," - ",Tabela22[[#This Row],[Frequência]])</f>
        <v>Não Residencial - 1 vez por semana</v>
      </c>
      <c r="C7576" s="486" t="s">
        <v>582</v>
      </c>
      <c r="D7576" s="443" t="s">
        <v>568</v>
      </c>
      <c r="E7576" s="443" t="s">
        <v>570</v>
      </c>
      <c r="F7576" s="443" t="s">
        <v>550</v>
      </c>
      <c r="G7576" s="722">
        <v>76.78</v>
      </c>
      <c r="H7576" s="722">
        <v>1.1276820000000001</v>
      </c>
      <c r="I7576" s="722">
        <v>300</v>
      </c>
      <c r="J7576" s="722">
        <v>86.416205987148899</v>
      </c>
      <c r="K7576" s="723">
        <v>97.45</v>
      </c>
    </row>
    <row r="7577" spans="2:11">
      <c r="B7577" s="486" t="str">
        <f>CONCATENATE(Tabela22[[#This Row],[Residencial / Não Residencial]]," - ",Tabela22[[#This Row],[Frequência]])</f>
        <v>Residencial - 1 vez por semana</v>
      </c>
      <c r="C7577" s="486" t="s">
        <v>582</v>
      </c>
      <c r="D7577" s="443" t="s">
        <v>572</v>
      </c>
      <c r="E7577" s="443" t="s">
        <v>548</v>
      </c>
      <c r="F7577" s="443" t="s">
        <v>548</v>
      </c>
      <c r="G7577" s="722">
        <v>107</v>
      </c>
      <c r="H7577" s="722">
        <v>0.918852</v>
      </c>
      <c r="I7577" s="722">
        <v>200</v>
      </c>
      <c r="J7577" s="722">
        <v>107</v>
      </c>
      <c r="K7577" s="723">
        <v>98.317164000000005</v>
      </c>
    </row>
    <row r="7578" spans="2:11">
      <c r="B7578" s="486" t="str">
        <f>CONCATENATE(Tabela22[[#This Row],[Residencial / Não Residencial]]," - ",Tabela22[[#This Row],[Frequência]])</f>
        <v>Não Residencial - 1 vez por semana</v>
      </c>
      <c r="C7578" s="486" t="s">
        <v>582</v>
      </c>
      <c r="D7578" s="443" t="s">
        <v>574</v>
      </c>
      <c r="E7578" s="443" t="s">
        <v>569</v>
      </c>
      <c r="F7578" s="443" t="s">
        <v>550</v>
      </c>
      <c r="G7578" s="722">
        <v>1031.75</v>
      </c>
      <c r="H7578" s="722">
        <v>1.1276820000000001</v>
      </c>
      <c r="I7578" s="722">
        <v>300</v>
      </c>
      <c r="J7578" s="722">
        <v>300</v>
      </c>
      <c r="K7578" s="723">
        <v>338.30459999999999</v>
      </c>
    </row>
    <row r="7579" spans="2:11">
      <c r="B7579" s="486" t="str">
        <f>CONCATENATE(Tabela22[[#This Row],[Residencial / Não Residencial]]," - ",Tabela22[[#This Row],[Frequência]])</f>
        <v>Não Residencial - 1 vez por semana</v>
      </c>
      <c r="C7579" s="486" t="s">
        <v>582</v>
      </c>
      <c r="D7579" s="443" t="s">
        <v>568</v>
      </c>
      <c r="E7579" s="443" t="s">
        <v>569</v>
      </c>
      <c r="F7579" s="443" t="s">
        <v>550</v>
      </c>
      <c r="G7579" s="722">
        <v>330.5</v>
      </c>
      <c r="H7579" s="722">
        <v>1.1276820000000001</v>
      </c>
      <c r="I7579" s="722">
        <v>300</v>
      </c>
      <c r="J7579" s="722">
        <v>300</v>
      </c>
      <c r="K7579" s="723">
        <v>338.30459999999999</v>
      </c>
    </row>
    <row r="7580" spans="2:11">
      <c r="B7580" s="486" t="str">
        <f>CONCATENATE(Tabela22[[#This Row],[Residencial / Não Residencial]]," - ",Tabela22[[#This Row],[Frequência]])</f>
        <v>Residencial - 1 vez por semana</v>
      </c>
      <c r="C7580" s="486" t="s">
        <v>582</v>
      </c>
      <c r="D7580" s="443" t="s">
        <v>572</v>
      </c>
      <c r="E7580" s="443" t="s">
        <v>548</v>
      </c>
      <c r="F7580" s="443" t="s">
        <v>548</v>
      </c>
      <c r="G7580" s="722">
        <v>136.5</v>
      </c>
      <c r="H7580" s="722">
        <v>0.918852</v>
      </c>
      <c r="I7580" s="722">
        <v>200</v>
      </c>
      <c r="J7580" s="722">
        <v>136.5</v>
      </c>
      <c r="K7580" s="723">
        <v>125.423298</v>
      </c>
    </row>
    <row r="7581" spans="2:11">
      <c r="B7581" s="486" t="str">
        <f>CONCATENATE(Tabela22[[#This Row],[Residencial / Não Residencial]]," - ",Tabela22[[#This Row],[Frequência]])</f>
        <v>Residencial - 1 vez por semana</v>
      </c>
      <c r="C7581" s="486" t="s">
        <v>582</v>
      </c>
      <c r="D7581" s="443" t="s">
        <v>572</v>
      </c>
      <c r="E7581" s="443" t="s">
        <v>548</v>
      </c>
      <c r="F7581" s="443" t="s">
        <v>548</v>
      </c>
      <c r="G7581" s="722">
        <v>79</v>
      </c>
      <c r="H7581" s="722">
        <v>0.918852</v>
      </c>
      <c r="I7581" s="722">
        <v>200</v>
      </c>
      <c r="J7581" s="722">
        <v>79</v>
      </c>
      <c r="K7581" s="723">
        <v>72.589308000000003</v>
      </c>
    </row>
    <row r="7582" spans="2:11">
      <c r="B7582" s="486" t="str">
        <f>CONCATENATE(Tabela22[[#This Row],[Residencial / Não Residencial]]," - ",Tabela22[[#This Row],[Frequência]])</f>
        <v>Residencial - 1 vez por semana</v>
      </c>
      <c r="C7582" s="486" t="s">
        <v>582</v>
      </c>
      <c r="D7582" s="443" t="s">
        <v>572</v>
      </c>
      <c r="E7582" s="443" t="s">
        <v>548</v>
      </c>
      <c r="F7582" s="443" t="s">
        <v>548</v>
      </c>
      <c r="G7582" s="722">
        <v>128</v>
      </c>
      <c r="H7582" s="722">
        <v>0.918852</v>
      </c>
      <c r="I7582" s="722">
        <v>200</v>
      </c>
      <c r="J7582" s="722">
        <v>128</v>
      </c>
      <c r="K7582" s="723">
        <v>117.613056</v>
      </c>
    </row>
    <row r="7583" spans="2:11">
      <c r="B7583" s="486" t="str">
        <f>CONCATENATE(Tabela22[[#This Row],[Residencial / Não Residencial]]," - ",Tabela22[[#This Row],[Frequência]])</f>
        <v>Não Residencial - 1 vez por semana</v>
      </c>
      <c r="C7583" s="486" t="s">
        <v>582</v>
      </c>
      <c r="D7583" s="443" t="s">
        <v>574</v>
      </c>
      <c r="E7583" s="443" t="s">
        <v>583</v>
      </c>
      <c r="F7583" s="443" t="s">
        <v>550</v>
      </c>
      <c r="G7583" s="722">
        <v>300</v>
      </c>
      <c r="H7583" s="722">
        <v>1.1276820000000001</v>
      </c>
      <c r="I7583" s="722">
        <v>300</v>
      </c>
      <c r="J7583" s="722">
        <v>300</v>
      </c>
      <c r="K7583" s="723">
        <v>338.30459999999999</v>
      </c>
    </row>
    <row r="7584" spans="2:11">
      <c r="B7584" s="486" t="str">
        <f>CONCATENATE(Tabela22[[#This Row],[Residencial / Não Residencial]]," - ",Tabela22[[#This Row],[Frequência]])</f>
        <v>Não Residencial - 1 vez por semana</v>
      </c>
      <c r="C7584" s="486" t="s">
        <v>582</v>
      </c>
      <c r="D7584" s="443" t="s">
        <v>574</v>
      </c>
      <c r="E7584" s="443" t="s">
        <v>583</v>
      </c>
      <c r="F7584" s="443" t="s">
        <v>550</v>
      </c>
      <c r="G7584" s="722">
        <v>180</v>
      </c>
      <c r="H7584" s="722">
        <v>1.1276820000000001</v>
      </c>
      <c r="I7584" s="722">
        <v>300</v>
      </c>
      <c r="J7584" s="722">
        <v>180</v>
      </c>
      <c r="K7584" s="723">
        <v>202.98276000000001</v>
      </c>
    </row>
    <row r="7585" spans="2:11">
      <c r="B7585" s="486" t="str">
        <f>CONCATENATE(Tabela22[[#This Row],[Residencial / Não Residencial]]," - ",Tabela22[[#This Row],[Frequência]])</f>
        <v>Residencial - 1 vez por semana</v>
      </c>
      <c r="C7585" s="486" t="s">
        <v>582</v>
      </c>
      <c r="D7585" s="443" t="s">
        <v>572</v>
      </c>
      <c r="E7585" s="443" t="s">
        <v>548</v>
      </c>
      <c r="F7585" s="443" t="s">
        <v>548</v>
      </c>
      <c r="G7585" s="722">
        <v>60</v>
      </c>
      <c r="H7585" s="722">
        <v>0.918852</v>
      </c>
      <c r="I7585" s="722">
        <v>200</v>
      </c>
      <c r="J7585" s="722">
        <v>75.757575757575793</v>
      </c>
      <c r="K7585" s="723">
        <v>69.61</v>
      </c>
    </row>
    <row r="7586" spans="2:11">
      <c r="B7586" s="486" t="str">
        <f>CONCATENATE(Tabela22[[#This Row],[Residencial / Não Residencial]]," - ",Tabela22[[#This Row],[Frequência]])</f>
        <v>Residencial - 1 vez por semana</v>
      </c>
      <c r="C7586" s="486" t="s">
        <v>582</v>
      </c>
      <c r="D7586" s="443" t="s">
        <v>572</v>
      </c>
      <c r="E7586" s="443" t="s">
        <v>548</v>
      </c>
      <c r="F7586" s="443" t="s">
        <v>548</v>
      </c>
      <c r="G7586" s="722">
        <v>60.85</v>
      </c>
      <c r="H7586" s="722">
        <v>0.918852</v>
      </c>
      <c r="I7586" s="722">
        <v>200</v>
      </c>
      <c r="J7586" s="722">
        <v>75.757575757575793</v>
      </c>
      <c r="K7586" s="723">
        <v>69.61</v>
      </c>
    </row>
    <row r="7587" spans="2:11">
      <c r="B7587" s="486" t="str">
        <f>CONCATENATE(Tabela22[[#This Row],[Residencial / Não Residencial]]," - ",Tabela22[[#This Row],[Frequência]])</f>
        <v>Residencial - 1 vez por semana</v>
      </c>
      <c r="C7587" s="486" t="s">
        <v>582</v>
      </c>
      <c r="D7587" s="443" t="s">
        <v>572</v>
      </c>
      <c r="E7587" s="443" t="s">
        <v>548</v>
      </c>
      <c r="F7587" s="443" t="s">
        <v>548</v>
      </c>
      <c r="G7587" s="722">
        <v>168.44</v>
      </c>
      <c r="H7587" s="722">
        <v>0.918852</v>
      </c>
      <c r="I7587" s="722">
        <v>200</v>
      </c>
      <c r="J7587" s="722">
        <v>168.44</v>
      </c>
      <c r="K7587" s="723">
        <v>154.77143088</v>
      </c>
    </row>
    <row r="7588" spans="2:11">
      <c r="B7588" s="486" t="str">
        <f>CONCATENATE(Tabela22[[#This Row],[Residencial / Não Residencial]]," - ",Tabela22[[#This Row],[Frequência]])</f>
        <v>Residencial - 1 vez por semana</v>
      </c>
      <c r="C7588" s="486" t="s">
        <v>582</v>
      </c>
      <c r="D7588" s="443" t="s">
        <v>572</v>
      </c>
      <c r="E7588" s="443" t="s">
        <v>548</v>
      </c>
      <c r="F7588" s="443" t="s">
        <v>548</v>
      </c>
      <c r="G7588" s="722">
        <v>32.25</v>
      </c>
      <c r="H7588" s="722">
        <v>0.918852</v>
      </c>
      <c r="I7588" s="722">
        <v>200</v>
      </c>
      <c r="J7588" s="722">
        <v>75.757575757575793</v>
      </c>
      <c r="K7588" s="723">
        <v>69.61</v>
      </c>
    </row>
    <row r="7589" spans="2:11">
      <c r="B7589" s="486" t="str">
        <f>CONCATENATE(Tabela22[[#This Row],[Residencial / Não Residencial]]," - ",Tabela22[[#This Row],[Frequência]])</f>
        <v>Residencial - 1 vez por semana</v>
      </c>
      <c r="C7589" s="486" t="s">
        <v>582</v>
      </c>
      <c r="D7589" s="443" t="s">
        <v>572</v>
      </c>
      <c r="E7589" s="443" t="s">
        <v>548</v>
      </c>
      <c r="F7589" s="443" t="s">
        <v>548</v>
      </c>
      <c r="G7589" s="722">
        <v>72.2</v>
      </c>
      <c r="H7589" s="722">
        <v>0.918852</v>
      </c>
      <c r="I7589" s="722">
        <v>200</v>
      </c>
      <c r="J7589" s="722">
        <v>75.757575757575793</v>
      </c>
      <c r="K7589" s="723">
        <v>69.61</v>
      </c>
    </row>
    <row r="7590" spans="2:11">
      <c r="B7590" s="486" t="str">
        <f>CONCATENATE(Tabela22[[#This Row],[Residencial / Não Residencial]]," - ",Tabela22[[#This Row],[Frequência]])</f>
        <v>Residencial - 1 vez por semana</v>
      </c>
      <c r="C7590" s="486" t="s">
        <v>582</v>
      </c>
      <c r="D7590" s="443" t="s">
        <v>572</v>
      </c>
      <c r="E7590" s="443" t="s">
        <v>548</v>
      </c>
      <c r="F7590" s="443" t="s">
        <v>548</v>
      </c>
      <c r="G7590" s="722">
        <v>54.56</v>
      </c>
      <c r="H7590" s="722">
        <v>0.918852</v>
      </c>
      <c r="I7590" s="722">
        <v>200</v>
      </c>
      <c r="J7590" s="722">
        <v>75.757575757575793</v>
      </c>
      <c r="K7590" s="723">
        <v>69.61</v>
      </c>
    </row>
    <row r="7591" spans="2:11">
      <c r="B7591" s="486" t="str">
        <f>CONCATENATE(Tabela22[[#This Row],[Residencial / Não Residencial]]," - ",Tabela22[[#This Row],[Frequência]])</f>
        <v>Residencial - 1 vez por semana</v>
      </c>
      <c r="C7591" s="486" t="s">
        <v>582</v>
      </c>
      <c r="D7591" s="443" t="s">
        <v>572</v>
      </c>
      <c r="E7591" s="443" t="s">
        <v>548</v>
      </c>
      <c r="F7591" s="443" t="s">
        <v>548</v>
      </c>
      <c r="G7591" s="722">
        <v>188.44</v>
      </c>
      <c r="H7591" s="722">
        <v>0.918852</v>
      </c>
      <c r="I7591" s="722">
        <v>200</v>
      </c>
      <c r="J7591" s="722">
        <v>188.44</v>
      </c>
      <c r="K7591" s="723">
        <v>173.14847087999999</v>
      </c>
    </row>
    <row r="7592" spans="2:11">
      <c r="B7592" s="486" t="str">
        <f>CONCATENATE(Tabela22[[#This Row],[Residencial / Não Residencial]]," - ",Tabela22[[#This Row],[Frequência]])</f>
        <v>Residencial - 1 vez por semana</v>
      </c>
      <c r="C7592" s="486" t="s">
        <v>582</v>
      </c>
      <c r="D7592" s="443" t="s">
        <v>572</v>
      </c>
      <c r="E7592" s="443" t="s">
        <v>548</v>
      </c>
      <c r="F7592" s="443" t="s">
        <v>548</v>
      </c>
      <c r="G7592" s="722">
        <v>137.34</v>
      </c>
      <c r="H7592" s="722">
        <v>0.918852</v>
      </c>
      <c r="I7592" s="722">
        <v>200</v>
      </c>
      <c r="J7592" s="722">
        <v>137.34</v>
      </c>
      <c r="K7592" s="723">
        <v>126.19513368</v>
      </c>
    </row>
    <row r="7593" spans="2:11">
      <c r="B7593" s="486" t="str">
        <f>CONCATENATE(Tabela22[[#This Row],[Residencial / Não Residencial]]," - ",Tabela22[[#This Row],[Frequência]])</f>
        <v>Residencial - 1 vez por semana</v>
      </c>
      <c r="C7593" s="486" t="s">
        <v>582</v>
      </c>
      <c r="D7593" s="443" t="s">
        <v>572</v>
      </c>
      <c r="E7593" s="443" t="s">
        <v>548</v>
      </c>
      <c r="F7593" s="443" t="s">
        <v>548</v>
      </c>
      <c r="G7593" s="722">
        <v>81</v>
      </c>
      <c r="H7593" s="722">
        <v>0.918852</v>
      </c>
      <c r="I7593" s="722">
        <v>200</v>
      </c>
      <c r="J7593" s="722">
        <v>81</v>
      </c>
      <c r="K7593" s="723">
        <v>74.427012000000005</v>
      </c>
    </row>
    <row r="7594" spans="2:11">
      <c r="B7594" s="486" t="str">
        <f>CONCATENATE(Tabela22[[#This Row],[Residencial / Não Residencial]]," - ",Tabela22[[#This Row],[Frequência]])</f>
        <v>Residencial - 1 vez por semana</v>
      </c>
      <c r="C7594" s="486" t="s">
        <v>582</v>
      </c>
      <c r="D7594" s="443" t="s">
        <v>572</v>
      </c>
      <c r="E7594" s="443" t="s">
        <v>548</v>
      </c>
      <c r="F7594" s="443" t="s">
        <v>548</v>
      </c>
      <c r="G7594" s="722">
        <v>192</v>
      </c>
      <c r="H7594" s="722">
        <v>0.918852</v>
      </c>
      <c r="I7594" s="722">
        <v>200</v>
      </c>
      <c r="J7594" s="722">
        <v>192</v>
      </c>
      <c r="K7594" s="723">
        <v>176.41958399999999</v>
      </c>
    </row>
    <row r="7595" spans="2:11">
      <c r="B7595" s="486" t="str">
        <f>CONCATENATE(Tabela22[[#This Row],[Residencial / Não Residencial]]," - ",Tabela22[[#This Row],[Frequência]])</f>
        <v>Residencial - 1 vez por semana</v>
      </c>
      <c r="C7595" s="486" t="s">
        <v>582</v>
      </c>
      <c r="D7595" s="443" t="s">
        <v>572</v>
      </c>
      <c r="E7595" s="443" t="s">
        <v>548</v>
      </c>
      <c r="F7595" s="443" t="s">
        <v>548</v>
      </c>
      <c r="G7595" s="722">
        <v>73</v>
      </c>
      <c r="H7595" s="722">
        <v>0.918852</v>
      </c>
      <c r="I7595" s="722">
        <v>200</v>
      </c>
      <c r="J7595" s="722">
        <v>75.757575757575793</v>
      </c>
      <c r="K7595" s="723">
        <v>69.61</v>
      </c>
    </row>
    <row r="7596" spans="2:11">
      <c r="B7596" s="486" t="str">
        <f>CONCATENATE(Tabela22[[#This Row],[Residencial / Não Residencial]]," - ",Tabela22[[#This Row],[Frequência]])</f>
        <v>Residencial - 1 vez por semana</v>
      </c>
      <c r="C7596" s="486" t="s">
        <v>582</v>
      </c>
      <c r="D7596" s="443" t="s">
        <v>572</v>
      </c>
      <c r="E7596" s="443" t="s">
        <v>548</v>
      </c>
      <c r="F7596" s="443" t="s">
        <v>548</v>
      </c>
      <c r="G7596" s="722">
        <v>134.82</v>
      </c>
      <c r="H7596" s="722">
        <v>0.918852</v>
      </c>
      <c r="I7596" s="722">
        <v>200</v>
      </c>
      <c r="J7596" s="722">
        <v>134.82</v>
      </c>
      <c r="K7596" s="723">
        <v>123.87962664</v>
      </c>
    </row>
    <row r="7597" spans="2:11">
      <c r="B7597" s="486" t="str">
        <f>CONCATENATE(Tabela22[[#This Row],[Residencial / Não Residencial]]," - ",Tabela22[[#This Row],[Frequência]])</f>
        <v>Residencial - 1 vez por semana</v>
      </c>
      <c r="C7597" s="486" t="s">
        <v>582</v>
      </c>
      <c r="D7597" s="443" t="s">
        <v>572</v>
      </c>
      <c r="E7597" s="443" t="s">
        <v>548</v>
      </c>
      <c r="F7597" s="443" t="s">
        <v>548</v>
      </c>
      <c r="G7597" s="722">
        <v>56.4</v>
      </c>
      <c r="H7597" s="722">
        <v>0.918852</v>
      </c>
      <c r="I7597" s="722">
        <v>200</v>
      </c>
      <c r="J7597" s="722">
        <v>75.757575757575793</v>
      </c>
      <c r="K7597" s="723">
        <v>69.61</v>
      </c>
    </row>
    <row r="7598" spans="2:11">
      <c r="B7598" s="486" t="str">
        <f>CONCATENATE(Tabela22[[#This Row],[Residencial / Não Residencial]]," - ",Tabela22[[#This Row],[Frequência]])</f>
        <v>Residencial - 1 vez por semana</v>
      </c>
      <c r="C7598" s="486" t="s">
        <v>582</v>
      </c>
      <c r="D7598" s="443" t="s">
        <v>572</v>
      </c>
      <c r="E7598" s="443" t="s">
        <v>548</v>
      </c>
      <c r="F7598" s="443" t="s">
        <v>548</v>
      </c>
      <c r="G7598" s="722">
        <v>66.400000000000006</v>
      </c>
      <c r="H7598" s="722">
        <v>0.918852</v>
      </c>
      <c r="I7598" s="722">
        <v>200</v>
      </c>
      <c r="J7598" s="722">
        <v>75.757575757575793</v>
      </c>
      <c r="K7598" s="723">
        <v>69.61</v>
      </c>
    </row>
    <row r="7599" spans="2:11">
      <c r="B7599" s="486" t="str">
        <f>CONCATENATE(Tabela22[[#This Row],[Residencial / Não Residencial]]," - ",Tabela22[[#This Row],[Frequência]])</f>
        <v>Residencial - 1 vez por semana</v>
      </c>
      <c r="C7599" s="486" t="s">
        <v>582</v>
      </c>
      <c r="D7599" s="443" t="s">
        <v>572</v>
      </c>
      <c r="E7599" s="443" t="s">
        <v>548</v>
      </c>
      <c r="F7599" s="443" t="s">
        <v>548</v>
      </c>
      <c r="G7599" s="722">
        <v>114.44</v>
      </c>
      <c r="H7599" s="722">
        <v>0.918852</v>
      </c>
      <c r="I7599" s="722">
        <v>200</v>
      </c>
      <c r="J7599" s="722">
        <v>114.44</v>
      </c>
      <c r="K7599" s="723">
        <v>105.15342287999999</v>
      </c>
    </row>
    <row r="7600" spans="2:11">
      <c r="B7600" s="486" t="str">
        <f>CONCATENATE(Tabela22[[#This Row],[Residencial / Não Residencial]]," - ",Tabela22[[#This Row],[Frequência]])</f>
        <v>Residencial - 1 vez por semana</v>
      </c>
      <c r="C7600" s="486" t="s">
        <v>582</v>
      </c>
      <c r="D7600" s="443" t="s">
        <v>572</v>
      </c>
      <c r="E7600" s="443" t="s">
        <v>548</v>
      </c>
      <c r="F7600" s="443" t="s">
        <v>548</v>
      </c>
      <c r="G7600" s="722">
        <v>66</v>
      </c>
      <c r="H7600" s="722">
        <v>0.918852</v>
      </c>
      <c r="I7600" s="722">
        <v>200</v>
      </c>
      <c r="J7600" s="722">
        <v>75.757575757575793</v>
      </c>
      <c r="K7600" s="723">
        <v>69.61</v>
      </c>
    </row>
    <row r="7601" spans="2:11">
      <c r="B7601" s="486" t="str">
        <f>CONCATENATE(Tabela22[[#This Row],[Residencial / Não Residencial]]," - ",Tabela22[[#This Row],[Frequência]])</f>
        <v>Residencial - 1 vez por semana</v>
      </c>
      <c r="C7601" s="486" t="s">
        <v>582</v>
      </c>
      <c r="D7601" s="443" t="s">
        <v>572</v>
      </c>
      <c r="E7601" s="443" t="s">
        <v>548</v>
      </c>
      <c r="F7601" s="443" t="s">
        <v>548</v>
      </c>
      <c r="G7601" s="722">
        <v>31.4</v>
      </c>
      <c r="H7601" s="722">
        <v>0.918852</v>
      </c>
      <c r="I7601" s="722">
        <v>200</v>
      </c>
      <c r="J7601" s="722">
        <v>75.757575757575793</v>
      </c>
      <c r="K7601" s="723">
        <v>69.61</v>
      </c>
    </row>
    <row r="7602" spans="2:11">
      <c r="B7602" s="486" t="str">
        <f>CONCATENATE(Tabela22[[#This Row],[Residencial / Não Residencial]]," - ",Tabela22[[#This Row],[Frequência]])</f>
        <v>Residencial - 1 vez por semana</v>
      </c>
      <c r="C7602" s="486" t="s">
        <v>582</v>
      </c>
      <c r="D7602" s="443" t="s">
        <v>572</v>
      </c>
      <c r="E7602" s="443" t="s">
        <v>548</v>
      </c>
      <c r="F7602" s="443" t="s">
        <v>548</v>
      </c>
      <c r="G7602" s="722">
        <v>83.6</v>
      </c>
      <c r="H7602" s="722">
        <v>0.918852</v>
      </c>
      <c r="I7602" s="722">
        <v>200</v>
      </c>
      <c r="J7602" s="722">
        <v>83.6</v>
      </c>
      <c r="K7602" s="723">
        <v>76.816027199999994</v>
      </c>
    </row>
    <row r="7603" spans="2:11">
      <c r="B7603" s="486" t="str">
        <f>CONCATENATE(Tabela22[[#This Row],[Residencial / Não Residencial]]," - ",Tabela22[[#This Row],[Frequência]])</f>
        <v>Residencial - 1 vez por semana</v>
      </c>
      <c r="C7603" s="486" t="s">
        <v>582</v>
      </c>
      <c r="D7603" s="443" t="s">
        <v>572</v>
      </c>
      <c r="E7603" s="443" t="s">
        <v>548</v>
      </c>
      <c r="F7603" s="443" t="s">
        <v>548</v>
      </c>
      <c r="G7603" s="722">
        <v>147.38</v>
      </c>
      <c r="H7603" s="722">
        <v>0.918852</v>
      </c>
      <c r="I7603" s="722">
        <v>200</v>
      </c>
      <c r="J7603" s="722">
        <v>147.38</v>
      </c>
      <c r="K7603" s="723">
        <v>135.42040775999999</v>
      </c>
    </row>
    <row r="7604" spans="2:11">
      <c r="B7604" s="486" t="str">
        <f>CONCATENATE(Tabela22[[#This Row],[Residencial / Não Residencial]]," - ",Tabela22[[#This Row],[Frequência]])</f>
        <v>Residencial - 1 vez por semana</v>
      </c>
      <c r="C7604" s="486" t="s">
        <v>582</v>
      </c>
      <c r="D7604" s="443" t="s">
        <v>572</v>
      </c>
      <c r="E7604" s="443" t="s">
        <v>548</v>
      </c>
      <c r="F7604" s="443" t="s">
        <v>548</v>
      </c>
      <c r="G7604" s="722">
        <v>53</v>
      </c>
      <c r="H7604" s="722">
        <v>0.918852</v>
      </c>
      <c r="I7604" s="722">
        <v>200</v>
      </c>
      <c r="J7604" s="722">
        <v>75.757575757575793</v>
      </c>
      <c r="K7604" s="723">
        <v>69.61</v>
      </c>
    </row>
    <row r="7605" spans="2:11">
      <c r="B7605" s="486" t="str">
        <f>CONCATENATE(Tabela22[[#This Row],[Residencial / Não Residencial]]," - ",Tabela22[[#This Row],[Frequência]])</f>
        <v>Residencial - 1 vez por semana</v>
      </c>
      <c r="C7605" s="486" t="s">
        <v>582</v>
      </c>
      <c r="D7605" s="443" t="s">
        <v>572</v>
      </c>
      <c r="E7605" s="443" t="s">
        <v>548</v>
      </c>
      <c r="F7605" s="443" t="s">
        <v>548</v>
      </c>
      <c r="G7605" s="722">
        <v>62.4</v>
      </c>
      <c r="H7605" s="722">
        <v>0.918852</v>
      </c>
      <c r="I7605" s="722">
        <v>200</v>
      </c>
      <c r="J7605" s="722">
        <v>75.757575757575793</v>
      </c>
      <c r="K7605" s="723">
        <v>69.61</v>
      </c>
    </row>
    <row r="7606" spans="2:11">
      <c r="B7606" s="486" t="str">
        <f>CONCATENATE(Tabela22[[#This Row],[Residencial / Não Residencial]]," - ",Tabela22[[#This Row],[Frequência]])</f>
        <v>Não Residencial - 1 vez por semana</v>
      </c>
      <c r="C7606" s="486" t="s">
        <v>582</v>
      </c>
      <c r="D7606" s="443" t="s">
        <v>574</v>
      </c>
      <c r="E7606" s="443" t="s">
        <v>569</v>
      </c>
      <c r="F7606" s="443" t="s">
        <v>550</v>
      </c>
      <c r="G7606" s="722">
        <v>204</v>
      </c>
      <c r="H7606" s="722">
        <v>1.1276820000000001</v>
      </c>
      <c r="I7606" s="722">
        <v>300</v>
      </c>
      <c r="J7606" s="722">
        <v>204</v>
      </c>
      <c r="K7606" s="723">
        <v>230.04712799999999</v>
      </c>
    </row>
    <row r="7607" spans="2:11">
      <c r="B7607" s="486" t="str">
        <f>CONCATENATE(Tabela22[[#This Row],[Residencial / Não Residencial]]," - ",Tabela22[[#This Row],[Frequência]])</f>
        <v>Residencial - 1 vez por semana</v>
      </c>
      <c r="C7607" s="486" t="s">
        <v>582</v>
      </c>
      <c r="D7607" s="443" t="s">
        <v>572</v>
      </c>
      <c r="E7607" s="443" t="s">
        <v>548</v>
      </c>
      <c r="F7607" s="443" t="s">
        <v>548</v>
      </c>
      <c r="G7607" s="722">
        <v>126.3</v>
      </c>
      <c r="H7607" s="722">
        <v>0.918852</v>
      </c>
      <c r="I7607" s="722">
        <v>200</v>
      </c>
      <c r="J7607" s="722">
        <v>126.3</v>
      </c>
      <c r="K7607" s="723">
        <v>116.05100760000001</v>
      </c>
    </row>
    <row r="7608" spans="2:11">
      <c r="B7608" s="486" t="str">
        <f>CONCATENATE(Tabela22[[#This Row],[Residencial / Não Residencial]]," - ",Tabela22[[#This Row],[Frequência]])</f>
        <v>Residencial - 1 vez por semana</v>
      </c>
      <c r="C7608" s="486" t="s">
        <v>582</v>
      </c>
      <c r="D7608" s="443" t="s">
        <v>572</v>
      </c>
      <c r="E7608" s="443" t="s">
        <v>548</v>
      </c>
      <c r="F7608" s="443" t="s">
        <v>548</v>
      </c>
      <c r="G7608" s="722">
        <v>144</v>
      </c>
      <c r="H7608" s="722">
        <v>0.918852</v>
      </c>
      <c r="I7608" s="722">
        <v>200</v>
      </c>
      <c r="J7608" s="722">
        <v>144</v>
      </c>
      <c r="K7608" s="723">
        <v>132.31468799999999</v>
      </c>
    </row>
    <row r="7609" spans="2:11">
      <c r="B7609" s="486" t="str">
        <f>CONCATENATE(Tabela22[[#This Row],[Residencial / Não Residencial]]," - ",Tabela22[[#This Row],[Frequência]])</f>
        <v>Residencial - 1 vez por semana</v>
      </c>
      <c r="C7609" s="486" t="s">
        <v>582</v>
      </c>
      <c r="D7609" s="443" t="s">
        <v>572</v>
      </c>
      <c r="E7609" s="443" t="s">
        <v>548</v>
      </c>
      <c r="F7609" s="443" t="s">
        <v>548</v>
      </c>
      <c r="G7609" s="722">
        <v>70</v>
      </c>
      <c r="H7609" s="722">
        <v>0.918852</v>
      </c>
      <c r="I7609" s="722">
        <v>200</v>
      </c>
      <c r="J7609" s="722">
        <v>75.757575757575793</v>
      </c>
      <c r="K7609" s="723">
        <v>69.61</v>
      </c>
    </row>
    <row r="7610" spans="2:11">
      <c r="B7610" s="486" t="str">
        <f>CONCATENATE(Tabela22[[#This Row],[Residencial / Não Residencial]]," - ",Tabela22[[#This Row],[Frequência]])</f>
        <v>Residencial - 1 vez por semana</v>
      </c>
      <c r="C7610" s="486" t="s">
        <v>582</v>
      </c>
      <c r="D7610" s="443" t="s">
        <v>572</v>
      </c>
      <c r="E7610" s="443" t="s">
        <v>548</v>
      </c>
      <c r="F7610" s="443" t="s">
        <v>548</v>
      </c>
      <c r="G7610" s="722">
        <v>27</v>
      </c>
      <c r="H7610" s="722">
        <v>0.918852</v>
      </c>
      <c r="I7610" s="722">
        <v>200</v>
      </c>
      <c r="J7610" s="722">
        <v>75.757575757575793</v>
      </c>
      <c r="K7610" s="723">
        <v>69.61</v>
      </c>
    </row>
    <row r="7611" spans="2:11">
      <c r="B7611" s="486" t="str">
        <f>CONCATENATE(Tabela22[[#This Row],[Residencial / Não Residencial]]," - ",Tabela22[[#This Row],[Frequência]])</f>
        <v>Residencial - 1 vez por semana</v>
      </c>
      <c r="C7611" s="486" t="s">
        <v>582</v>
      </c>
      <c r="D7611" s="443" t="s">
        <v>572</v>
      </c>
      <c r="E7611" s="443" t="s">
        <v>548</v>
      </c>
      <c r="F7611" s="443" t="s">
        <v>548</v>
      </c>
      <c r="G7611" s="722">
        <v>72.959999999999994</v>
      </c>
      <c r="H7611" s="722">
        <v>0.918852</v>
      </c>
      <c r="I7611" s="722">
        <v>200</v>
      </c>
      <c r="J7611" s="722">
        <v>75.757575757575793</v>
      </c>
      <c r="K7611" s="723">
        <v>69.61</v>
      </c>
    </row>
    <row r="7612" spans="2:11">
      <c r="B7612" s="486" t="str">
        <f>CONCATENATE(Tabela22[[#This Row],[Residencial / Não Residencial]]," - ",Tabela22[[#This Row],[Frequência]])</f>
        <v>Residencial - 3 vezes por semana</v>
      </c>
      <c r="C7612" s="486" t="s">
        <v>578</v>
      </c>
      <c r="D7612" s="443" t="s">
        <v>572</v>
      </c>
      <c r="E7612" s="443" t="s">
        <v>548</v>
      </c>
      <c r="F7612" s="443" t="s">
        <v>548</v>
      </c>
      <c r="G7612" s="722">
        <v>197.36</v>
      </c>
      <c r="H7612" s="722">
        <v>2.5755699999999999</v>
      </c>
      <c r="I7612" s="722">
        <v>200</v>
      </c>
      <c r="J7612" s="722">
        <v>197.36</v>
      </c>
      <c r="K7612" s="723">
        <v>508.31449520000001</v>
      </c>
    </row>
    <row r="7613" spans="2:11">
      <c r="B7613" s="486" t="str">
        <f>CONCATENATE(Tabela22[[#This Row],[Residencial / Não Residencial]]," - ",Tabela22[[#This Row],[Frequência]])</f>
        <v>Residencial - 3 vezes por semana</v>
      </c>
      <c r="C7613" s="486" t="s">
        <v>578</v>
      </c>
      <c r="D7613" s="443" t="s">
        <v>571</v>
      </c>
      <c r="E7613" s="443" t="s">
        <v>548</v>
      </c>
      <c r="F7613" s="443" t="s">
        <v>548</v>
      </c>
      <c r="G7613" s="722">
        <v>58.89</v>
      </c>
      <c r="H7613" s="722">
        <v>2.5755699999999999</v>
      </c>
      <c r="I7613" s="722">
        <v>200</v>
      </c>
      <c r="J7613" s="722">
        <v>58.89</v>
      </c>
      <c r="K7613" s="723">
        <v>151.67531729999999</v>
      </c>
    </row>
    <row r="7614" spans="2:11">
      <c r="B7614" s="486" t="str">
        <f>CONCATENATE(Tabela22[[#This Row],[Residencial / Não Residencial]]," - ",Tabela22[[#This Row],[Frequência]])</f>
        <v>Residencial - 3 vezes por semana</v>
      </c>
      <c r="C7614" s="486" t="s">
        <v>578</v>
      </c>
      <c r="D7614" s="443" t="s">
        <v>571</v>
      </c>
      <c r="E7614" s="443" t="s">
        <v>548</v>
      </c>
      <c r="F7614" s="443" t="s">
        <v>548</v>
      </c>
      <c r="G7614" s="722">
        <v>58.89</v>
      </c>
      <c r="H7614" s="722">
        <v>2.5755699999999999</v>
      </c>
      <c r="I7614" s="722">
        <v>200</v>
      </c>
      <c r="J7614" s="722">
        <v>58.89</v>
      </c>
      <c r="K7614" s="723">
        <v>151.67531729999999</v>
      </c>
    </row>
    <row r="7615" spans="2:11">
      <c r="B7615" s="486" t="str">
        <f>CONCATENATE(Tabela22[[#This Row],[Residencial / Não Residencial]]," - ",Tabela22[[#This Row],[Frequência]])</f>
        <v>Residencial - 1 vez por semana</v>
      </c>
      <c r="C7615" s="486" t="s">
        <v>582</v>
      </c>
      <c r="D7615" s="443" t="s">
        <v>572</v>
      </c>
      <c r="E7615" s="443" t="s">
        <v>548</v>
      </c>
      <c r="F7615" s="443" t="s">
        <v>548</v>
      </c>
      <c r="G7615" s="722">
        <v>36</v>
      </c>
      <c r="H7615" s="722">
        <v>0.918852</v>
      </c>
      <c r="I7615" s="722">
        <v>200</v>
      </c>
      <c r="J7615" s="722">
        <v>75.757575757575793</v>
      </c>
      <c r="K7615" s="723">
        <v>69.61</v>
      </c>
    </row>
    <row r="7616" spans="2:11">
      <c r="B7616" s="486" t="str">
        <f>CONCATENATE(Tabela22[[#This Row],[Residencial / Não Residencial]]," - ",Tabela22[[#This Row],[Frequência]])</f>
        <v>Residencial - 1 vez por semana</v>
      </c>
      <c r="C7616" s="486" t="s">
        <v>582</v>
      </c>
      <c r="D7616" s="443" t="s">
        <v>572</v>
      </c>
      <c r="E7616" s="443" t="s">
        <v>548</v>
      </c>
      <c r="F7616" s="443" t="s">
        <v>548</v>
      </c>
      <c r="G7616" s="722">
        <v>36</v>
      </c>
      <c r="H7616" s="722">
        <v>0.918852</v>
      </c>
      <c r="I7616" s="722">
        <v>200</v>
      </c>
      <c r="J7616" s="722">
        <v>75.757575757575793</v>
      </c>
      <c r="K7616" s="723">
        <v>69.61</v>
      </c>
    </row>
    <row r="7617" spans="2:11">
      <c r="B7617" s="486" t="str">
        <f>CONCATENATE(Tabela22[[#This Row],[Residencial / Não Residencial]]," - ",Tabela22[[#This Row],[Frequência]])</f>
        <v>Residencial - 1 vez por semana</v>
      </c>
      <c r="C7617" s="486" t="s">
        <v>582</v>
      </c>
      <c r="D7617" s="443" t="s">
        <v>572</v>
      </c>
      <c r="E7617" s="443" t="s">
        <v>548</v>
      </c>
      <c r="F7617" s="443" t="s">
        <v>548</v>
      </c>
      <c r="G7617" s="722">
        <v>45</v>
      </c>
      <c r="H7617" s="722">
        <v>0.918852</v>
      </c>
      <c r="I7617" s="722">
        <v>200</v>
      </c>
      <c r="J7617" s="722">
        <v>75.757575757575793</v>
      </c>
      <c r="K7617" s="723">
        <v>69.61</v>
      </c>
    </row>
    <row r="7618" spans="2:11">
      <c r="B7618" s="486" t="str">
        <f>CONCATENATE(Tabela22[[#This Row],[Residencial / Não Residencial]]," - ",Tabela22[[#This Row],[Frequência]])</f>
        <v>Residencial - 1 vez por semana</v>
      </c>
      <c r="C7618" s="486" t="s">
        <v>582</v>
      </c>
      <c r="D7618" s="443" t="s">
        <v>572</v>
      </c>
      <c r="E7618" s="443" t="s">
        <v>548</v>
      </c>
      <c r="F7618" s="443" t="s">
        <v>548</v>
      </c>
      <c r="G7618" s="722">
        <v>36</v>
      </c>
      <c r="H7618" s="722">
        <v>0.918852</v>
      </c>
      <c r="I7618" s="722">
        <v>200</v>
      </c>
      <c r="J7618" s="722">
        <v>75.757575757575793</v>
      </c>
      <c r="K7618" s="723">
        <v>69.61</v>
      </c>
    </row>
    <row r="7619" spans="2:11">
      <c r="B7619" s="486" t="str">
        <f>CONCATENATE(Tabela22[[#This Row],[Residencial / Não Residencial]]," - ",Tabela22[[#This Row],[Frequência]])</f>
        <v>Residencial - 1 vez por semana</v>
      </c>
      <c r="C7619" s="486" t="s">
        <v>582</v>
      </c>
      <c r="D7619" s="443" t="s">
        <v>572</v>
      </c>
      <c r="E7619" s="443" t="s">
        <v>548</v>
      </c>
      <c r="F7619" s="443" t="s">
        <v>548</v>
      </c>
      <c r="G7619" s="722">
        <v>72.599999999999994</v>
      </c>
      <c r="H7619" s="722">
        <v>0.918852</v>
      </c>
      <c r="I7619" s="722">
        <v>200</v>
      </c>
      <c r="J7619" s="722">
        <v>75.757575757575793</v>
      </c>
      <c r="K7619" s="723">
        <v>69.61</v>
      </c>
    </row>
    <row r="7620" spans="2:11">
      <c r="B7620" s="486" t="str">
        <f>CONCATENATE(Tabela22[[#This Row],[Residencial / Não Residencial]]," - ",Tabela22[[#This Row],[Frequência]])</f>
        <v>Residencial - 1 vez por semana</v>
      </c>
      <c r="C7620" s="486" t="s">
        <v>582</v>
      </c>
      <c r="D7620" s="443" t="s">
        <v>572</v>
      </c>
      <c r="E7620" s="443" t="s">
        <v>548</v>
      </c>
      <c r="F7620" s="443" t="s">
        <v>548</v>
      </c>
      <c r="G7620" s="722">
        <v>72.92</v>
      </c>
      <c r="H7620" s="722">
        <v>0.918852</v>
      </c>
      <c r="I7620" s="722">
        <v>200</v>
      </c>
      <c r="J7620" s="722">
        <v>75.757575757575793</v>
      </c>
      <c r="K7620" s="723">
        <v>69.61</v>
      </c>
    </row>
    <row r="7621" spans="2:11">
      <c r="B7621" s="486" t="str">
        <f>CONCATENATE(Tabela22[[#This Row],[Residencial / Não Residencial]]," - ",Tabela22[[#This Row],[Frequência]])</f>
        <v>Residencial - 1 vez por semana</v>
      </c>
      <c r="C7621" s="486" t="s">
        <v>582</v>
      </c>
      <c r="D7621" s="443" t="s">
        <v>572</v>
      </c>
      <c r="E7621" s="443" t="s">
        <v>548</v>
      </c>
      <c r="F7621" s="443" t="s">
        <v>548</v>
      </c>
      <c r="G7621" s="722">
        <v>82</v>
      </c>
      <c r="H7621" s="722">
        <v>0.918852</v>
      </c>
      <c r="I7621" s="722">
        <v>200</v>
      </c>
      <c r="J7621" s="722">
        <v>82</v>
      </c>
      <c r="K7621" s="723">
        <v>75.345864000000006</v>
      </c>
    </row>
    <row r="7622" spans="2:11">
      <c r="B7622" s="486" t="str">
        <f>CONCATENATE(Tabela22[[#This Row],[Residencial / Não Residencial]]," - ",Tabela22[[#This Row],[Frequência]])</f>
        <v>Residencial - 1 vez por semana</v>
      </c>
      <c r="C7622" s="486" t="s">
        <v>582</v>
      </c>
      <c r="D7622" s="443" t="s">
        <v>572</v>
      </c>
      <c r="E7622" s="443" t="s">
        <v>548</v>
      </c>
      <c r="F7622" s="443" t="s">
        <v>548</v>
      </c>
      <c r="G7622" s="722">
        <v>80</v>
      </c>
      <c r="H7622" s="722">
        <v>0.918852</v>
      </c>
      <c r="I7622" s="722">
        <v>200</v>
      </c>
      <c r="J7622" s="722">
        <v>80</v>
      </c>
      <c r="K7622" s="723">
        <v>73.508160000000004</v>
      </c>
    </row>
    <row r="7623" spans="2:11">
      <c r="B7623" s="486" t="str">
        <f>CONCATENATE(Tabela22[[#This Row],[Residencial / Não Residencial]]," - ",Tabela22[[#This Row],[Frequência]])</f>
        <v>Residencial - 1 vez por semana</v>
      </c>
      <c r="C7623" s="486" t="s">
        <v>582</v>
      </c>
      <c r="D7623" s="443" t="s">
        <v>572</v>
      </c>
      <c r="E7623" s="443" t="s">
        <v>548</v>
      </c>
      <c r="F7623" s="443" t="s">
        <v>548</v>
      </c>
      <c r="G7623" s="722">
        <v>30</v>
      </c>
      <c r="H7623" s="722">
        <v>0.918852</v>
      </c>
      <c r="I7623" s="722">
        <v>200</v>
      </c>
      <c r="J7623" s="722">
        <v>75.757575757575793</v>
      </c>
      <c r="K7623" s="723">
        <v>69.61</v>
      </c>
    </row>
    <row r="7624" spans="2:11">
      <c r="B7624" s="486" t="str">
        <f>CONCATENATE(Tabela22[[#This Row],[Residencial / Não Residencial]]," - ",Tabela22[[#This Row],[Frequência]])</f>
        <v>Residencial - 1 vez por semana</v>
      </c>
      <c r="C7624" s="486" t="s">
        <v>582</v>
      </c>
      <c r="D7624" s="443" t="s">
        <v>572</v>
      </c>
      <c r="E7624" s="443" t="s">
        <v>548</v>
      </c>
      <c r="F7624" s="443" t="s">
        <v>548</v>
      </c>
      <c r="G7624" s="722">
        <v>64</v>
      </c>
      <c r="H7624" s="722">
        <v>0.918852</v>
      </c>
      <c r="I7624" s="722">
        <v>200</v>
      </c>
      <c r="J7624" s="722">
        <v>75.757575757575793</v>
      </c>
      <c r="K7624" s="723">
        <v>69.61</v>
      </c>
    </row>
    <row r="7625" spans="2:11">
      <c r="B7625" s="486" t="str">
        <f>CONCATENATE(Tabela22[[#This Row],[Residencial / Não Residencial]]," - ",Tabela22[[#This Row],[Frequência]])</f>
        <v>Residencial - 1 vez por semana</v>
      </c>
      <c r="C7625" s="486" t="s">
        <v>582</v>
      </c>
      <c r="D7625" s="443" t="s">
        <v>572</v>
      </c>
      <c r="E7625" s="443" t="s">
        <v>548</v>
      </c>
      <c r="F7625" s="443" t="s">
        <v>548</v>
      </c>
      <c r="G7625" s="722">
        <v>51</v>
      </c>
      <c r="H7625" s="722">
        <v>0.918852</v>
      </c>
      <c r="I7625" s="722">
        <v>200</v>
      </c>
      <c r="J7625" s="722">
        <v>75.757575757575793</v>
      </c>
      <c r="K7625" s="723">
        <v>69.61</v>
      </c>
    </row>
    <row r="7626" spans="2:11">
      <c r="B7626" s="486" t="str">
        <f>CONCATENATE(Tabela22[[#This Row],[Residencial / Não Residencial]]," - ",Tabela22[[#This Row],[Frequência]])</f>
        <v>Residencial - 1 vez por semana</v>
      </c>
      <c r="C7626" s="486" t="s">
        <v>582</v>
      </c>
      <c r="D7626" s="443" t="s">
        <v>572</v>
      </c>
      <c r="E7626" s="443" t="s">
        <v>548</v>
      </c>
      <c r="F7626" s="443" t="s">
        <v>548</v>
      </c>
      <c r="G7626" s="722">
        <v>68</v>
      </c>
      <c r="H7626" s="722">
        <v>0.918852</v>
      </c>
      <c r="I7626" s="722">
        <v>200</v>
      </c>
      <c r="J7626" s="722">
        <v>75.757575757575793</v>
      </c>
      <c r="K7626" s="723">
        <v>69.61</v>
      </c>
    </row>
    <row r="7627" spans="2:11">
      <c r="B7627" s="486" t="str">
        <f>CONCATENATE(Tabela22[[#This Row],[Residencial / Não Residencial]]," - ",Tabela22[[#This Row],[Frequência]])</f>
        <v>Residencial - 1 vez por semana</v>
      </c>
      <c r="C7627" s="486" t="s">
        <v>582</v>
      </c>
      <c r="D7627" s="443" t="s">
        <v>572</v>
      </c>
      <c r="E7627" s="443" t="s">
        <v>548</v>
      </c>
      <c r="F7627" s="443" t="s">
        <v>548</v>
      </c>
      <c r="G7627" s="722">
        <v>82</v>
      </c>
      <c r="H7627" s="722">
        <v>0.918852</v>
      </c>
      <c r="I7627" s="722">
        <v>200</v>
      </c>
      <c r="J7627" s="722">
        <v>82</v>
      </c>
      <c r="K7627" s="723">
        <v>75.345864000000006</v>
      </c>
    </row>
    <row r="7628" spans="2:11">
      <c r="B7628" s="486" t="str">
        <f>CONCATENATE(Tabela22[[#This Row],[Residencial / Não Residencial]]," - ",Tabela22[[#This Row],[Frequência]])</f>
        <v>Residencial - 1 vez por semana</v>
      </c>
      <c r="C7628" s="486" t="s">
        <v>582</v>
      </c>
      <c r="D7628" s="443" t="s">
        <v>572</v>
      </c>
      <c r="E7628" s="443" t="s">
        <v>548</v>
      </c>
      <c r="F7628" s="443" t="s">
        <v>548</v>
      </c>
      <c r="G7628" s="722">
        <v>60</v>
      </c>
      <c r="H7628" s="722">
        <v>0.918852</v>
      </c>
      <c r="I7628" s="722">
        <v>200</v>
      </c>
      <c r="J7628" s="722">
        <v>75.757575757575793</v>
      </c>
      <c r="K7628" s="723">
        <v>69.61</v>
      </c>
    </row>
    <row r="7629" spans="2:11">
      <c r="B7629" s="486" t="str">
        <f>CONCATENATE(Tabela22[[#This Row],[Residencial / Não Residencial]]," - ",Tabela22[[#This Row],[Frequência]])</f>
        <v>Residencial - 1 vez por semana</v>
      </c>
      <c r="C7629" s="486" t="s">
        <v>582</v>
      </c>
      <c r="D7629" s="443" t="s">
        <v>572</v>
      </c>
      <c r="E7629" s="443" t="s">
        <v>548</v>
      </c>
      <c r="F7629" s="443" t="s">
        <v>548</v>
      </c>
      <c r="G7629" s="722">
        <v>36</v>
      </c>
      <c r="H7629" s="722">
        <v>0.918852</v>
      </c>
      <c r="I7629" s="722">
        <v>200</v>
      </c>
      <c r="J7629" s="722">
        <v>75.757575757575793</v>
      </c>
      <c r="K7629" s="723">
        <v>69.61</v>
      </c>
    </row>
    <row r="7630" spans="2:11">
      <c r="B7630" s="486" t="str">
        <f>CONCATENATE(Tabela22[[#This Row],[Residencial / Não Residencial]]," - ",Tabela22[[#This Row],[Frequência]])</f>
        <v>Residencial - 1 vez por semana</v>
      </c>
      <c r="C7630" s="486" t="s">
        <v>582</v>
      </c>
      <c r="D7630" s="443" t="s">
        <v>572</v>
      </c>
      <c r="E7630" s="443" t="s">
        <v>548</v>
      </c>
      <c r="F7630" s="443" t="s">
        <v>548</v>
      </c>
      <c r="G7630" s="722">
        <v>36</v>
      </c>
      <c r="H7630" s="722">
        <v>0.918852</v>
      </c>
      <c r="I7630" s="722">
        <v>200</v>
      </c>
      <c r="J7630" s="722">
        <v>75.757575757575793</v>
      </c>
      <c r="K7630" s="723">
        <v>69.61</v>
      </c>
    </row>
    <row r="7631" spans="2:11">
      <c r="B7631" s="486" t="str">
        <f>CONCATENATE(Tabela22[[#This Row],[Residencial / Não Residencial]]," - ",Tabela22[[#This Row],[Frequência]])</f>
        <v>Residencial - 1 vez por semana</v>
      </c>
      <c r="C7631" s="486" t="s">
        <v>582</v>
      </c>
      <c r="D7631" s="443" t="s">
        <v>572</v>
      </c>
      <c r="E7631" s="443" t="s">
        <v>548</v>
      </c>
      <c r="F7631" s="443" t="s">
        <v>548</v>
      </c>
      <c r="G7631" s="722">
        <v>36</v>
      </c>
      <c r="H7631" s="722">
        <v>0.918852</v>
      </c>
      <c r="I7631" s="722">
        <v>200</v>
      </c>
      <c r="J7631" s="722">
        <v>75.757575757575793</v>
      </c>
      <c r="K7631" s="723">
        <v>69.61</v>
      </c>
    </row>
    <row r="7632" spans="2:11">
      <c r="B7632" s="486" t="str">
        <f>CONCATENATE(Tabela22[[#This Row],[Residencial / Não Residencial]]," - ",Tabela22[[#This Row],[Frequência]])</f>
        <v>Residencial - 1 vez por semana</v>
      </c>
      <c r="C7632" s="486" t="s">
        <v>582</v>
      </c>
      <c r="D7632" s="443" t="s">
        <v>572</v>
      </c>
      <c r="E7632" s="443" t="s">
        <v>548</v>
      </c>
      <c r="F7632" s="443" t="s">
        <v>548</v>
      </c>
      <c r="G7632" s="722">
        <v>36</v>
      </c>
      <c r="H7632" s="722">
        <v>0.918852</v>
      </c>
      <c r="I7632" s="722">
        <v>200</v>
      </c>
      <c r="J7632" s="722">
        <v>75.757575757575793</v>
      </c>
      <c r="K7632" s="723">
        <v>69.61</v>
      </c>
    </row>
    <row r="7633" spans="2:11">
      <c r="B7633" s="486" t="str">
        <f>CONCATENATE(Tabela22[[#This Row],[Residencial / Não Residencial]]," - ",Tabela22[[#This Row],[Frequência]])</f>
        <v>Residencial - 1 vez por semana</v>
      </c>
      <c r="C7633" s="486" t="s">
        <v>582</v>
      </c>
      <c r="D7633" s="443" t="s">
        <v>572</v>
      </c>
      <c r="E7633" s="443" t="s">
        <v>548</v>
      </c>
      <c r="F7633" s="443" t="s">
        <v>548</v>
      </c>
      <c r="G7633" s="722">
        <v>50.59</v>
      </c>
      <c r="H7633" s="722">
        <v>0.918852</v>
      </c>
      <c r="I7633" s="722">
        <v>200</v>
      </c>
      <c r="J7633" s="722">
        <v>75.757575757575793</v>
      </c>
      <c r="K7633" s="723">
        <v>69.61</v>
      </c>
    </row>
    <row r="7634" spans="2:11">
      <c r="B7634" s="486" t="str">
        <f>CONCATENATE(Tabela22[[#This Row],[Residencial / Não Residencial]]," - ",Tabela22[[#This Row],[Frequência]])</f>
        <v>Residencial - 3 vezes por semana</v>
      </c>
      <c r="C7634" s="486" t="s">
        <v>578</v>
      </c>
      <c r="D7634" s="443" t="s">
        <v>571</v>
      </c>
      <c r="E7634" s="443" t="s">
        <v>548</v>
      </c>
      <c r="F7634" s="443" t="s">
        <v>548</v>
      </c>
      <c r="G7634" s="722">
        <v>58.89</v>
      </c>
      <c r="H7634" s="722">
        <v>2.5755699999999999</v>
      </c>
      <c r="I7634" s="722">
        <v>200</v>
      </c>
      <c r="J7634" s="722">
        <v>58.89</v>
      </c>
      <c r="K7634" s="723">
        <v>151.67531729999999</v>
      </c>
    </row>
    <row r="7635" spans="2:11">
      <c r="B7635" s="486" t="str">
        <f>CONCATENATE(Tabela22[[#This Row],[Residencial / Não Residencial]]," - ",Tabela22[[#This Row],[Frequência]])</f>
        <v>Residencial - 3 vezes por semana</v>
      </c>
      <c r="C7635" s="486" t="s">
        <v>578</v>
      </c>
      <c r="D7635" s="443" t="s">
        <v>571</v>
      </c>
      <c r="E7635" s="443" t="s">
        <v>548</v>
      </c>
      <c r="F7635" s="443" t="s">
        <v>548</v>
      </c>
      <c r="G7635" s="722">
        <v>58.89</v>
      </c>
      <c r="H7635" s="722">
        <v>2.5755699999999999</v>
      </c>
      <c r="I7635" s="722">
        <v>200</v>
      </c>
      <c r="J7635" s="722">
        <v>58.89</v>
      </c>
      <c r="K7635" s="723">
        <v>151.67531729999999</v>
      </c>
    </row>
    <row r="7636" spans="2:11">
      <c r="B7636" s="486" t="str">
        <f>CONCATENATE(Tabela22[[#This Row],[Residencial / Não Residencial]]," - ",Tabela22[[#This Row],[Frequência]])</f>
        <v>Residencial - 3 vezes por semana</v>
      </c>
      <c r="C7636" s="486" t="s">
        <v>578</v>
      </c>
      <c r="D7636" s="443" t="s">
        <v>571</v>
      </c>
      <c r="E7636" s="443" t="s">
        <v>548</v>
      </c>
      <c r="F7636" s="443" t="s">
        <v>548</v>
      </c>
      <c r="G7636" s="722">
        <v>58.89</v>
      </c>
      <c r="H7636" s="722">
        <v>2.5755699999999999</v>
      </c>
      <c r="I7636" s="722">
        <v>200</v>
      </c>
      <c r="J7636" s="722">
        <v>58.89</v>
      </c>
      <c r="K7636" s="723">
        <v>151.67531729999999</v>
      </c>
    </row>
    <row r="7637" spans="2:11">
      <c r="B7637" s="486" t="str">
        <f>CONCATENATE(Tabela22[[#This Row],[Residencial / Não Residencial]]," - ",Tabela22[[#This Row],[Frequência]])</f>
        <v>Residencial - 3 vezes por semana</v>
      </c>
      <c r="C7637" s="486" t="s">
        <v>578</v>
      </c>
      <c r="D7637" s="443" t="s">
        <v>571</v>
      </c>
      <c r="E7637" s="443" t="s">
        <v>548</v>
      </c>
      <c r="F7637" s="443" t="s">
        <v>548</v>
      </c>
      <c r="G7637" s="722">
        <v>58.89</v>
      </c>
      <c r="H7637" s="722">
        <v>2.5755699999999999</v>
      </c>
      <c r="I7637" s="722">
        <v>200</v>
      </c>
      <c r="J7637" s="722">
        <v>58.89</v>
      </c>
      <c r="K7637" s="723">
        <v>151.67531729999999</v>
      </c>
    </row>
    <row r="7638" spans="2:11">
      <c r="B7638" s="486" t="str">
        <f>CONCATENATE(Tabela22[[#This Row],[Residencial / Não Residencial]]," - ",Tabela22[[#This Row],[Frequência]])</f>
        <v>Residencial - 3 vezes por semana</v>
      </c>
      <c r="C7638" s="486" t="s">
        <v>578</v>
      </c>
      <c r="D7638" s="443" t="s">
        <v>571</v>
      </c>
      <c r="E7638" s="443" t="s">
        <v>548</v>
      </c>
      <c r="F7638" s="443" t="s">
        <v>548</v>
      </c>
      <c r="G7638" s="722">
        <v>58.89</v>
      </c>
      <c r="H7638" s="722">
        <v>2.5755699999999999</v>
      </c>
      <c r="I7638" s="722">
        <v>200</v>
      </c>
      <c r="J7638" s="722">
        <v>58.89</v>
      </c>
      <c r="K7638" s="723">
        <v>151.67531729999999</v>
      </c>
    </row>
    <row r="7639" spans="2:11">
      <c r="B7639" s="486" t="str">
        <f>CONCATENATE(Tabela22[[#This Row],[Residencial / Não Residencial]]," - ",Tabela22[[#This Row],[Frequência]])</f>
        <v>Residencial - 3 vezes por semana</v>
      </c>
      <c r="C7639" s="486" t="s">
        <v>578</v>
      </c>
      <c r="D7639" s="443" t="s">
        <v>571</v>
      </c>
      <c r="E7639" s="443" t="s">
        <v>548</v>
      </c>
      <c r="F7639" s="443" t="s">
        <v>548</v>
      </c>
      <c r="G7639" s="722">
        <v>58.89</v>
      </c>
      <c r="H7639" s="722">
        <v>2.5755699999999999</v>
      </c>
      <c r="I7639" s="722">
        <v>200</v>
      </c>
      <c r="J7639" s="722">
        <v>58.89</v>
      </c>
      <c r="K7639" s="723">
        <v>151.67531729999999</v>
      </c>
    </row>
    <row r="7640" spans="2:11">
      <c r="B7640" s="486" t="str">
        <f>CONCATENATE(Tabela22[[#This Row],[Residencial / Não Residencial]]," - ",Tabela22[[#This Row],[Frequência]])</f>
        <v>Residencial - 3 vezes por semana</v>
      </c>
      <c r="C7640" s="486" t="s">
        <v>578</v>
      </c>
      <c r="D7640" s="443" t="s">
        <v>571</v>
      </c>
      <c r="E7640" s="443" t="s">
        <v>548</v>
      </c>
      <c r="F7640" s="443" t="s">
        <v>548</v>
      </c>
      <c r="G7640" s="722">
        <v>58.89</v>
      </c>
      <c r="H7640" s="722">
        <v>2.5755699999999999</v>
      </c>
      <c r="I7640" s="722">
        <v>200</v>
      </c>
      <c r="J7640" s="722">
        <v>58.89</v>
      </c>
      <c r="K7640" s="723">
        <v>151.67531729999999</v>
      </c>
    </row>
    <row r="7641" spans="2:11">
      <c r="B7641" s="486" t="str">
        <f>CONCATENATE(Tabela22[[#This Row],[Residencial / Não Residencial]]," - ",Tabela22[[#This Row],[Frequência]])</f>
        <v>Residencial - 3 vezes por semana</v>
      </c>
      <c r="C7641" s="486" t="s">
        <v>578</v>
      </c>
      <c r="D7641" s="443" t="s">
        <v>571</v>
      </c>
      <c r="E7641" s="443" t="s">
        <v>548</v>
      </c>
      <c r="F7641" s="443" t="s">
        <v>548</v>
      </c>
      <c r="G7641" s="722">
        <v>58.89</v>
      </c>
      <c r="H7641" s="722">
        <v>2.5755699999999999</v>
      </c>
      <c r="I7641" s="722">
        <v>200</v>
      </c>
      <c r="J7641" s="722">
        <v>58.89</v>
      </c>
      <c r="K7641" s="723">
        <v>151.67531729999999</v>
      </c>
    </row>
    <row r="7642" spans="2:11">
      <c r="B7642" s="486" t="str">
        <f>CONCATENATE(Tabela22[[#This Row],[Residencial / Não Residencial]]," - ",Tabela22[[#This Row],[Frequência]])</f>
        <v>Residencial - 3 vezes por semana</v>
      </c>
      <c r="C7642" s="486" t="s">
        <v>578</v>
      </c>
      <c r="D7642" s="443" t="s">
        <v>571</v>
      </c>
      <c r="E7642" s="443" t="s">
        <v>548</v>
      </c>
      <c r="F7642" s="443" t="s">
        <v>548</v>
      </c>
      <c r="G7642" s="722">
        <v>58.89</v>
      </c>
      <c r="H7642" s="722">
        <v>2.5755699999999999</v>
      </c>
      <c r="I7642" s="722">
        <v>200</v>
      </c>
      <c r="J7642" s="722">
        <v>58.89</v>
      </c>
      <c r="K7642" s="723">
        <v>151.67531729999999</v>
      </c>
    </row>
    <row r="7643" spans="2:11">
      <c r="B7643" s="486" t="str">
        <f>CONCATENATE(Tabela22[[#This Row],[Residencial / Não Residencial]]," - ",Tabela22[[#This Row],[Frequência]])</f>
        <v>Residencial - 3 vezes por semana</v>
      </c>
      <c r="C7643" s="486" t="s">
        <v>578</v>
      </c>
      <c r="D7643" s="443" t="s">
        <v>571</v>
      </c>
      <c r="E7643" s="443" t="s">
        <v>548</v>
      </c>
      <c r="F7643" s="443" t="s">
        <v>548</v>
      </c>
      <c r="G7643" s="722">
        <v>58.89</v>
      </c>
      <c r="H7643" s="722">
        <v>2.5755699999999999</v>
      </c>
      <c r="I7643" s="722">
        <v>200</v>
      </c>
      <c r="J7643" s="722">
        <v>58.89</v>
      </c>
      <c r="K7643" s="723">
        <v>151.67531729999999</v>
      </c>
    </row>
    <row r="7644" spans="2:11">
      <c r="B7644" s="486" t="str">
        <f>CONCATENATE(Tabela22[[#This Row],[Residencial / Não Residencial]]," - ",Tabela22[[#This Row],[Frequência]])</f>
        <v>Residencial - 3 vezes por semana</v>
      </c>
      <c r="C7644" s="486" t="s">
        <v>578</v>
      </c>
      <c r="D7644" s="443" t="s">
        <v>571</v>
      </c>
      <c r="E7644" s="443" t="s">
        <v>548</v>
      </c>
      <c r="F7644" s="443" t="s">
        <v>548</v>
      </c>
      <c r="G7644" s="722">
        <v>58.89</v>
      </c>
      <c r="H7644" s="722">
        <v>2.5755699999999999</v>
      </c>
      <c r="I7644" s="722">
        <v>200</v>
      </c>
      <c r="J7644" s="722">
        <v>58.89</v>
      </c>
      <c r="K7644" s="723">
        <v>151.67531729999999</v>
      </c>
    </row>
    <row r="7645" spans="2:11">
      <c r="B7645" s="486" t="str">
        <f>CONCATENATE(Tabela22[[#This Row],[Residencial / Não Residencial]]," - ",Tabela22[[#This Row],[Frequência]])</f>
        <v>Residencial - 3 vezes por semana</v>
      </c>
      <c r="C7645" s="486" t="s">
        <v>578</v>
      </c>
      <c r="D7645" s="443" t="s">
        <v>571</v>
      </c>
      <c r="E7645" s="443" t="s">
        <v>548</v>
      </c>
      <c r="F7645" s="443" t="s">
        <v>548</v>
      </c>
      <c r="G7645" s="722">
        <v>58.89</v>
      </c>
      <c r="H7645" s="722">
        <v>2.5755699999999999</v>
      </c>
      <c r="I7645" s="722">
        <v>200</v>
      </c>
      <c r="J7645" s="722">
        <v>58.89</v>
      </c>
      <c r="K7645" s="723">
        <v>151.67531729999999</v>
      </c>
    </row>
    <row r="7646" spans="2:11">
      <c r="B7646" s="486" t="str">
        <f>CONCATENATE(Tabela22[[#This Row],[Residencial / Não Residencial]]," - ",Tabela22[[#This Row],[Frequência]])</f>
        <v>Residencial - 3 vezes por semana</v>
      </c>
      <c r="C7646" s="486" t="s">
        <v>578</v>
      </c>
      <c r="D7646" s="443" t="s">
        <v>571</v>
      </c>
      <c r="E7646" s="443" t="s">
        <v>548</v>
      </c>
      <c r="F7646" s="443" t="s">
        <v>548</v>
      </c>
      <c r="G7646" s="722">
        <v>58.89</v>
      </c>
      <c r="H7646" s="722">
        <v>2.5755699999999999</v>
      </c>
      <c r="I7646" s="722">
        <v>200</v>
      </c>
      <c r="J7646" s="722">
        <v>58.89</v>
      </c>
      <c r="K7646" s="723">
        <v>151.67531729999999</v>
      </c>
    </row>
    <row r="7647" spans="2:11">
      <c r="B7647" s="486" t="str">
        <f>CONCATENATE(Tabela22[[#This Row],[Residencial / Não Residencial]]," - ",Tabela22[[#This Row],[Frequência]])</f>
        <v>Residencial - 3 vezes por semana</v>
      </c>
      <c r="C7647" s="486" t="s">
        <v>578</v>
      </c>
      <c r="D7647" s="443" t="s">
        <v>571</v>
      </c>
      <c r="E7647" s="443" t="s">
        <v>548</v>
      </c>
      <c r="F7647" s="443" t="s">
        <v>548</v>
      </c>
      <c r="G7647" s="722">
        <v>58.89</v>
      </c>
      <c r="H7647" s="722">
        <v>2.5755699999999999</v>
      </c>
      <c r="I7647" s="722">
        <v>200</v>
      </c>
      <c r="J7647" s="722">
        <v>58.89</v>
      </c>
      <c r="K7647" s="723">
        <v>151.67531729999999</v>
      </c>
    </row>
    <row r="7648" spans="2:11">
      <c r="B7648" s="486" t="str">
        <f>CONCATENATE(Tabela22[[#This Row],[Residencial / Não Residencial]]," - ",Tabela22[[#This Row],[Frequência]])</f>
        <v>Residencial - 3 vezes por semana</v>
      </c>
      <c r="C7648" s="486" t="s">
        <v>578</v>
      </c>
      <c r="D7648" s="443" t="s">
        <v>571</v>
      </c>
      <c r="E7648" s="443" t="s">
        <v>548</v>
      </c>
      <c r="F7648" s="443" t="s">
        <v>548</v>
      </c>
      <c r="G7648" s="722">
        <v>58.89</v>
      </c>
      <c r="H7648" s="722">
        <v>2.5755699999999999</v>
      </c>
      <c r="I7648" s="722">
        <v>200</v>
      </c>
      <c r="J7648" s="722">
        <v>58.89</v>
      </c>
      <c r="K7648" s="723">
        <v>151.67531729999999</v>
      </c>
    </row>
    <row r="7649" spans="2:11">
      <c r="B7649" s="486" t="str">
        <f>CONCATENATE(Tabela22[[#This Row],[Residencial / Não Residencial]]," - ",Tabela22[[#This Row],[Frequência]])</f>
        <v>Residencial - 3 vezes por semana</v>
      </c>
      <c r="C7649" s="486" t="s">
        <v>578</v>
      </c>
      <c r="D7649" s="443" t="s">
        <v>571</v>
      </c>
      <c r="E7649" s="443" t="s">
        <v>548</v>
      </c>
      <c r="F7649" s="443" t="s">
        <v>548</v>
      </c>
      <c r="G7649" s="722">
        <v>58.89</v>
      </c>
      <c r="H7649" s="722">
        <v>2.5755699999999999</v>
      </c>
      <c r="I7649" s="722">
        <v>200</v>
      </c>
      <c r="J7649" s="722">
        <v>58.89</v>
      </c>
      <c r="K7649" s="723">
        <v>151.67531729999999</v>
      </c>
    </row>
    <row r="7650" spans="2:11">
      <c r="B7650" s="486" t="str">
        <f>CONCATENATE(Tabela22[[#This Row],[Residencial / Não Residencial]]," - ",Tabela22[[#This Row],[Frequência]])</f>
        <v>Residencial - 3 vezes por semana</v>
      </c>
      <c r="C7650" s="486" t="s">
        <v>578</v>
      </c>
      <c r="D7650" s="443" t="s">
        <v>571</v>
      </c>
      <c r="E7650" s="443" t="s">
        <v>548</v>
      </c>
      <c r="F7650" s="443" t="s">
        <v>548</v>
      </c>
      <c r="G7650" s="722">
        <v>58.89</v>
      </c>
      <c r="H7650" s="722">
        <v>2.5755699999999999</v>
      </c>
      <c r="I7650" s="722">
        <v>200</v>
      </c>
      <c r="J7650" s="722">
        <v>58.89</v>
      </c>
      <c r="K7650" s="723">
        <v>151.67531729999999</v>
      </c>
    </row>
    <row r="7651" spans="2:11">
      <c r="B7651" s="486" t="str">
        <f>CONCATENATE(Tabela22[[#This Row],[Residencial / Não Residencial]]," - ",Tabela22[[#This Row],[Frequência]])</f>
        <v>Residencial - 3 vezes por semana</v>
      </c>
      <c r="C7651" s="486" t="s">
        <v>578</v>
      </c>
      <c r="D7651" s="443" t="s">
        <v>571</v>
      </c>
      <c r="E7651" s="443" t="s">
        <v>548</v>
      </c>
      <c r="F7651" s="443" t="s">
        <v>548</v>
      </c>
      <c r="G7651" s="722">
        <v>58.89</v>
      </c>
      <c r="H7651" s="722">
        <v>2.5755699999999999</v>
      </c>
      <c r="I7651" s="722">
        <v>200</v>
      </c>
      <c r="J7651" s="722">
        <v>58.89</v>
      </c>
      <c r="K7651" s="723">
        <v>151.67531729999999</v>
      </c>
    </row>
    <row r="7652" spans="2:11">
      <c r="B7652" s="486" t="str">
        <f>CONCATENATE(Tabela22[[#This Row],[Residencial / Não Residencial]]," - ",Tabela22[[#This Row],[Frequência]])</f>
        <v>Residencial - 3 vezes por semana</v>
      </c>
      <c r="C7652" s="486" t="s">
        <v>578</v>
      </c>
      <c r="D7652" s="443" t="s">
        <v>571</v>
      </c>
      <c r="E7652" s="443" t="s">
        <v>548</v>
      </c>
      <c r="F7652" s="443" t="s">
        <v>548</v>
      </c>
      <c r="G7652" s="722">
        <v>58.89</v>
      </c>
      <c r="H7652" s="722">
        <v>2.5755699999999999</v>
      </c>
      <c r="I7652" s="722">
        <v>200</v>
      </c>
      <c r="J7652" s="722">
        <v>58.89</v>
      </c>
      <c r="K7652" s="723">
        <v>151.67531729999999</v>
      </c>
    </row>
    <row r="7653" spans="2:11">
      <c r="B7653" s="486" t="str">
        <f>CONCATENATE(Tabela22[[#This Row],[Residencial / Não Residencial]]," - ",Tabela22[[#This Row],[Frequência]])</f>
        <v>Residencial - 3 vezes por semana</v>
      </c>
      <c r="C7653" s="486" t="s">
        <v>578</v>
      </c>
      <c r="D7653" s="443" t="s">
        <v>571</v>
      </c>
      <c r="E7653" s="443" t="s">
        <v>548</v>
      </c>
      <c r="F7653" s="443" t="s">
        <v>548</v>
      </c>
      <c r="G7653" s="722">
        <v>58.89</v>
      </c>
      <c r="H7653" s="722">
        <v>2.5755699999999999</v>
      </c>
      <c r="I7653" s="722">
        <v>200</v>
      </c>
      <c r="J7653" s="722">
        <v>58.89</v>
      </c>
      <c r="K7653" s="723">
        <v>151.67531729999999</v>
      </c>
    </row>
    <row r="7654" spans="2:11">
      <c r="B7654" s="486" t="str">
        <f>CONCATENATE(Tabela22[[#This Row],[Residencial / Não Residencial]]," - ",Tabela22[[#This Row],[Frequência]])</f>
        <v>Residencial - 3 vezes por semana</v>
      </c>
      <c r="C7654" s="486" t="s">
        <v>578</v>
      </c>
      <c r="D7654" s="443" t="s">
        <v>571</v>
      </c>
      <c r="E7654" s="443" t="s">
        <v>548</v>
      </c>
      <c r="F7654" s="443" t="s">
        <v>548</v>
      </c>
      <c r="G7654" s="722">
        <v>58.89</v>
      </c>
      <c r="H7654" s="722">
        <v>2.5755699999999999</v>
      </c>
      <c r="I7654" s="722">
        <v>200</v>
      </c>
      <c r="J7654" s="722">
        <v>58.89</v>
      </c>
      <c r="K7654" s="723">
        <v>151.67531729999999</v>
      </c>
    </row>
    <row r="7655" spans="2:11">
      <c r="B7655" s="486" t="str">
        <f>CONCATENATE(Tabela22[[#This Row],[Residencial / Não Residencial]]," - ",Tabela22[[#This Row],[Frequência]])</f>
        <v>Residencial - 3 vezes por semana</v>
      </c>
      <c r="C7655" s="486" t="s">
        <v>578</v>
      </c>
      <c r="D7655" s="443" t="s">
        <v>571</v>
      </c>
      <c r="E7655" s="443" t="s">
        <v>548</v>
      </c>
      <c r="F7655" s="443" t="s">
        <v>548</v>
      </c>
      <c r="G7655" s="722">
        <v>58.89</v>
      </c>
      <c r="H7655" s="722">
        <v>2.5755699999999999</v>
      </c>
      <c r="I7655" s="722">
        <v>200</v>
      </c>
      <c r="J7655" s="722">
        <v>58.89</v>
      </c>
      <c r="K7655" s="723">
        <v>151.67531729999999</v>
      </c>
    </row>
    <row r="7656" spans="2:11">
      <c r="B7656" s="486" t="str">
        <f>CONCATENATE(Tabela22[[#This Row],[Residencial / Não Residencial]]," - ",Tabela22[[#This Row],[Frequência]])</f>
        <v>Residencial - 3 vezes por semana</v>
      </c>
      <c r="C7656" s="486" t="s">
        <v>578</v>
      </c>
      <c r="D7656" s="443" t="s">
        <v>571</v>
      </c>
      <c r="E7656" s="443" t="s">
        <v>548</v>
      </c>
      <c r="F7656" s="443" t="s">
        <v>548</v>
      </c>
      <c r="G7656" s="722">
        <v>58.89</v>
      </c>
      <c r="H7656" s="722">
        <v>2.5755699999999999</v>
      </c>
      <c r="I7656" s="722">
        <v>200</v>
      </c>
      <c r="J7656" s="722">
        <v>58.89</v>
      </c>
      <c r="K7656" s="723">
        <v>151.67531729999999</v>
      </c>
    </row>
    <row r="7657" spans="2:11">
      <c r="B7657" s="486" t="str">
        <f>CONCATENATE(Tabela22[[#This Row],[Residencial / Não Residencial]]," - ",Tabela22[[#This Row],[Frequência]])</f>
        <v>Residencial - 3 vezes por semana</v>
      </c>
      <c r="C7657" s="486" t="s">
        <v>578</v>
      </c>
      <c r="D7657" s="443" t="s">
        <v>571</v>
      </c>
      <c r="E7657" s="443" t="s">
        <v>548</v>
      </c>
      <c r="F7657" s="443" t="s">
        <v>548</v>
      </c>
      <c r="G7657" s="722">
        <v>58.89</v>
      </c>
      <c r="H7657" s="722">
        <v>2.5755699999999999</v>
      </c>
      <c r="I7657" s="722">
        <v>200</v>
      </c>
      <c r="J7657" s="722">
        <v>58.89</v>
      </c>
      <c r="K7657" s="723">
        <v>151.67531729999999</v>
      </c>
    </row>
    <row r="7658" spans="2:11">
      <c r="B7658" s="486" t="str">
        <f>CONCATENATE(Tabela22[[#This Row],[Residencial / Não Residencial]]," - ",Tabela22[[#This Row],[Frequência]])</f>
        <v>Residencial - 3 vezes por semana</v>
      </c>
      <c r="C7658" s="486" t="s">
        <v>578</v>
      </c>
      <c r="D7658" s="443" t="s">
        <v>571</v>
      </c>
      <c r="E7658" s="443" t="s">
        <v>548</v>
      </c>
      <c r="F7658" s="443" t="s">
        <v>548</v>
      </c>
      <c r="G7658" s="722">
        <v>58.89</v>
      </c>
      <c r="H7658" s="722">
        <v>2.5755699999999999</v>
      </c>
      <c r="I7658" s="722">
        <v>200</v>
      </c>
      <c r="J7658" s="722">
        <v>58.89</v>
      </c>
      <c r="K7658" s="723">
        <v>151.67531729999999</v>
      </c>
    </row>
    <row r="7659" spans="2:11">
      <c r="B7659" s="486" t="str">
        <f>CONCATENATE(Tabela22[[#This Row],[Residencial / Não Residencial]]," - ",Tabela22[[#This Row],[Frequência]])</f>
        <v>Residencial - 3 vezes por semana</v>
      </c>
      <c r="C7659" s="486" t="s">
        <v>578</v>
      </c>
      <c r="D7659" s="443" t="s">
        <v>571</v>
      </c>
      <c r="E7659" s="443" t="s">
        <v>548</v>
      </c>
      <c r="F7659" s="443" t="s">
        <v>548</v>
      </c>
      <c r="G7659" s="722">
        <v>58.89</v>
      </c>
      <c r="H7659" s="722">
        <v>2.5755699999999999</v>
      </c>
      <c r="I7659" s="722">
        <v>200</v>
      </c>
      <c r="J7659" s="722">
        <v>58.89</v>
      </c>
      <c r="K7659" s="723">
        <v>151.67531729999999</v>
      </c>
    </row>
    <row r="7660" spans="2:11">
      <c r="B7660" s="486" t="str">
        <f>CONCATENATE(Tabela22[[#This Row],[Residencial / Não Residencial]]," - ",Tabela22[[#This Row],[Frequência]])</f>
        <v>Residencial - 3 vezes por semana</v>
      </c>
      <c r="C7660" s="486" t="s">
        <v>578</v>
      </c>
      <c r="D7660" s="443" t="s">
        <v>571</v>
      </c>
      <c r="E7660" s="443" t="s">
        <v>548</v>
      </c>
      <c r="F7660" s="443" t="s">
        <v>548</v>
      </c>
      <c r="G7660" s="722">
        <v>58.89</v>
      </c>
      <c r="H7660" s="722">
        <v>2.5755699999999999</v>
      </c>
      <c r="I7660" s="722">
        <v>200</v>
      </c>
      <c r="J7660" s="722">
        <v>58.89</v>
      </c>
      <c r="K7660" s="723">
        <v>151.67531729999999</v>
      </c>
    </row>
    <row r="7661" spans="2:11">
      <c r="B7661" s="486" t="str">
        <f>CONCATENATE(Tabela22[[#This Row],[Residencial / Não Residencial]]," - ",Tabela22[[#This Row],[Frequência]])</f>
        <v>Residencial - 3 vezes por semana</v>
      </c>
      <c r="C7661" s="486" t="s">
        <v>578</v>
      </c>
      <c r="D7661" s="443" t="s">
        <v>571</v>
      </c>
      <c r="E7661" s="443" t="s">
        <v>548</v>
      </c>
      <c r="F7661" s="443" t="s">
        <v>548</v>
      </c>
      <c r="G7661" s="722">
        <v>35.25</v>
      </c>
      <c r="H7661" s="722">
        <v>2.5755699999999999</v>
      </c>
      <c r="I7661" s="722">
        <v>200</v>
      </c>
      <c r="J7661" s="722">
        <v>35.25</v>
      </c>
      <c r="K7661" s="723">
        <v>90.788842500000001</v>
      </c>
    </row>
    <row r="7662" spans="2:11">
      <c r="B7662" s="486" t="str">
        <f>CONCATENATE(Tabela22[[#This Row],[Residencial / Não Residencial]]," - ",Tabela22[[#This Row],[Frequência]])</f>
        <v>Residencial - 3 vezes por semana</v>
      </c>
      <c r="C7662" s="486" t="s">
        <v>578</v>
      </c>
      <c r="D7662" s="443" t="s">
        <v>571</v>
      </c>
      <c r="E7662" s="443" t="s">
        <v>548</v>
      </c>
      <c r="F7662" s="443" t="s">
        <v>548</v>
      </c>
      <c r="G7662" s="722">
        <v>50.66</v>
      </c>
      <c r="H7662" s="722">
        <v>2.5755699999999999</v>
      </c>
      <c r="I7662" s="722">
        <v>200</v>
      </c>
      <c r="J7662" s="722">
        <v>50.66</v>
      </c>
      <c r="K7662" s="723">
        <v>130.47837620000001</v>
      </c>
    </row>
    <row r="7663" spans="2:11">
      <c r="B7663" s="486" t="str">
        <f>CONCATENATE(Tabela22[[#This Row],[Residencial / Não Residencial]]," - ",Tabela22[[#This Row],[Frequência]])</f>
        <v>Residencial - 3 vezes por semana</v>
      </c>
      <c r="C7663" s="486" t="s">
        <v>578</v>
      </c>
      <c r="D7663" s="443" t="s">
        <v>571</v>
      </c>
      <c r="E7663" s="443" t="s">
        <v>548</v>
      </c>
      <c r="F7663" s="443" t="s">
        <v>548</v>
      </c>
      <c r="G7663" s="722">
        <v>50.66</v>
      </c>
      <c r="H7663" s="722">
        <v>2.5755699999999999</v>
      </c>
      <c r="I7663" s="722">
        <v>200</v>
      </c>
      <c r="J7663" s="722">
        <v>50.66</v>
      </c>
      <c r="K7663" s="723">
        <v>130.47837620000001</v>
      </c>
    </row>
    <row r="7664" spans="2:11">
      <c r="B7664" s="486" t="str">
        <f>CONCATENATE(Tabela22[[#This Row],[Residencial / Não Residencial]]," - ",Tabela22[[#This Row],[Frequência]])</f>
        <v>Residencial - 3 vezes por semana</v>
      </c>
      <c r="C7664" s="486" t="s">
        <v>578</v>
      </c>
      <c r="D7664" s="443" t="s">
        <v>571</v>
      </c>
      <c r="E7664" s="443" t="s">
        <v>548</v>
      </c>
      <c r="F7664" s="443" t="s">
        <v>548</v>
      </c>
      <c r="G7664" s="722">
        <v>50.65</v>
      </c>
      <c r="H7664" s="722">
        <v>2.5755699999999999</v>
      </c>
      <c r="I7664" s="722">
        <v>200</v>
      </c>
      <c r="J7664" s="722">
        <v>50.65</v>
      </c>
      <c r="K7664" s="723">
        <v>130.45262049999999</v>
      </c>
    </row>
    <row r="7665" spans="2:11">
      <c r="B7665" s="486" t="str">
        <f>CONCATENATE(Tabela22[[#This Row],[Residencial / Não Residencial]]," - ",Tabela22[[#This Row],[Frequência]])</f>
        <v>Residencial - 3 vezes por semana</v>
      </c>
      <c r="C7665" s="486" t="s">
        <v>578</v>
      </c>
      <c r="D7665" s="443" t="s">
        <v>571</v>
      </c>
      <c r="E7665" s="443" t="s">
        <v>548</v>
      </c>
      <c r="F7665" s="443" t="s">
        <v>548</v>
      </c>
      <c r="G7665" s="722">
        <v>50.65</v>
      </c>
      <c r="H7665" s="722">
        <v>2.5755699999999999</v>
      </c>
      <c r="I7665" s="722">
        <v>200</v>
      </c>
      <c r="J7665" s="722">
        <v>50.65</v>
      </c>
      <c r="K7665" s="723">
        <v>130.45262049999999</v>
      </c>
    </row>
    <row r="7666" spans="2:11">
      <c r="B7666" s="486" t="str">
        <f>CONCATENATE(Tabela22[[#This Row],[Residencial / Não Residencial]]," - ",Tabela22[[#This Row],[Frequência]])</f>
        <v>Residencial - 3 vezes por semana</v>
      </c>
      <c r="C7666" s="486" t="s">
        <v>578</v>
      </c>
      <c r="D7666" s="443" t="s">
        <v>571</v>
      </c>
      <c r="E7666" s="443" t="s">
        <v>548</v>
      </c>
      <c r="F7666" s="443" t="s">
        <v>548</v>
      </c>
      <c r="G7666" s="722">
        <v>50.65</v>
      </c>
      <c r="H7666" s="722">
        <v>2.5755699999999999</v>
      </c>
      <c r="I7666" s="722">
        <v>200</v>
      </c>
      <c r="J7666" s="722">
        <v>50.65</v>
      </c>
      <c r="K7666" s="723">
        <v>130.45262049999999</v>
      </c>
    </row>
    <row r="7667" spans="2:11">
      <c r="B7667" s="486" t="str">
        <f>CONCATENATE(Tabela22[[#This Row],[Residencial / Não Residencial]]," - ",Tabela22[[#This Row],[Frequência]])</f>
        <v>Residencial - 3 vezes por semana</v>
      </c>
      <c r="C7667" s="486" t="s">
        <v>578</v>
      </c>
      <c r="D7667" s="443" t="s">
        <v>571</v>
      </c>
      <c r="E7667" s="443" t="s">
        <v>548</v>
      </c>
      <c r="F7667" s="443" t="s">
        <v>548</v>
      </c>
      <c r="G7667" s="722">
        <v>50.34</v>
      </c>
      <c r="H7667" s="722">
        <v>2.5755699999999999</v>
      </c>
      <c r="I7667" s="722">
        <v>200</v>
      </c>
      <c r="J7667" s="722">
        <v>50.34</v>
      </c>
      <c r="K7667" s="723">
        <v>129.6541938</v>
      </c>
    </row>
    <row r="7668" spans="2:11">
      <c r="B7668" s="486" t="str">
        <f>CONCATENATE(Tabela22[[#This Row],[Residencial / Não Residencial]]," - ",Tabela22[[#This Row],[Frequência]])</f>
        <v>Residencial - 3 vezes por semana</v>
      </c>
      <c r="C7668" s="486" t="s">
        <v>578</v>
      </c>
      <c r="D7668" s="443" t="s">
        <v>571</v>
      </c>
      <c r="E7668" s="443" t="s">
        <v>548</v>
      </c>
      <c r="F7668" s="443" t="s">
        <v>548</v>
      </c>
      <c r="G7668" s="722">
        <v>50.34</v>
      </c>
      <c r="H7668" s="722">
        <v>2.5755699999999999</v>
      </c>
      <c r="I7668" s="722">
        <v>200</v>
      </c>
      <c r="J7668" s="722">
        <v>50.34</v>
      </c>
      <c r="K7668" s="723">
        <v>129.6541938</v>
      </c>
    </row>
    <row r="7669" spans="2:11">
      <c r="B7669" s="486" t="str">
        <f>CONCATENATE(Tabela22[[#This Row],[Residencial / Não Residencial]]," - ",Tabela22[[#This Row],[Frequência]])</f>
        <v>Residencial - 3 vezes por semana</v>
      </c>
      <c r="C7669" s="486" t="s">
        <v>578</v>
      </c>
      <c r="D7669" s="443" t="s">
        <v>571</v>
      </c>
      <c r="E7669" s="443" t="s">
        <v>548</v>
      </c>
      <c r="F7669" s="443" t="s">
        <v>548</v>
      </c>
      <c r="G7669" s="722">
        <v>50.69</v>
      </c>
      <c r="H7669" s="722">
        <v>2.5755699999999999</v>
      </c>
      <c r="I7669" s="722">
        <v>200</v>
      </c>
      <c r="J7669" s="722">
        <v>50.69</v>
      </c>
      <c r="K7669" s="723">
        <v>130.55564330000001</v>
      </c>
    </row>
    <row r="7670" spans="2:11">
      <c r="B7670" s="486" t="str">
        <f>CONCATENATE(Tabela22[[#This Row],[Residencial / Não Residencial]]," - ",Tabela22[[#This Row],[Frequência]])</f>
        <v>Residencial - 3 vezes por semana</v>
      </c>
      <c r="C7670" s="486" t="s">
        <v>578</v>
      </c>
      <c r="D7670" s="443" t="s">
        <v>571</v>
      </c>
      <c r="E7670" s="443" t="s">
        <v>548</v>
      </c>
      <c r="F7670" s="443" t="s">
        <v>548</v>
      </c>
      <c r="G7670" s="722">
        <v>50.34</v>
      </c>
      <c r="H7670" s="722">
        <v>2.5755699999999999</v>
      </c>
      <c r="I7670" s="722">
        <v>200</v>
      </c>
      <c r="J7670" s="722">
        <v>50.34</v>
      </c>
      <c r="K7670" s="723">
        <v>129.6541938</v>
      </c>
    </row>
    <row r="7671" spans="2:11">
      <c r="B7671" s="486" t="str">
        <f>CONCATENATE(Tabela22[[#This Row],[Residencial / Não Residencial]]," - ",Tabela22[[#This Row],[Frequência]])</f>
        <v>Residencial - 3 vezes por semana</v>
      </c>
      <c r="C7671" s="486" t="s">
        <v>578</v>
      </c>
      <c r="D7671" s="443" t="s">
        <v>571</v>
      </c>
      <c r="E7671" s="443" t="s">
        <v>548</v>
      </c>
      <c r="F7671" s="443" t="s">
        <v>548</v>
      </c>
      <c r="G7671" s="722">
        <v>50.34</v>
      </c>
      <c r="H7671" s="722">
        <v>2.5755699999999999</v>
      </c>
      <c r="I7671" s="722">
        <v>200</v>
      </c>
      <c r="J7671" s="722">
        <v>50.34</v>
      </c>
      <c r="K7671" s="723">
        <v>129.6541938</v>
      </c>
    </row>
    <row r="7672" spans="2:11">
      <c r="B7672" s="486" t="str">
        <f>CONCATENATE(Tabela22[[#This Row],[Residencial / Não Residencial]]," - ",Tabela22[[#This Row],[Frequência]])</f>
        <v>Residencial - 3 vezes por semana</v>
      </c>
      <c r="C7672" s="486" t="s">
        <v>578</v>
      </c>
      <c r="D7672" s="443" t="s">
        <v>571</v>
      </c>
      <c r="E7672" s="443" t="s">
        <v>548</v>
      </c>
      <c r="F7672" s="443" t="s">
        <v>548</v>
      </c>
      <c r="G7672" s="722">
        <v>50.65</v>
      </c>
      <c r="H7672" s="722">
        <v>2.5755699999999999</v>
      </c>
      <c r="I7672" s="722">
        <v>200</v>
      </c>
      <c r="J7672" s="722">
        <v>50.65</v>
      </c>
      <c r="K7672" s="723">
        <v>130.45262049999999</v>
      </c>
    </row>
    <row r="7673" spans="2:11">
      <c r="B7673" s="486" t="str">
        <f>CONCATENATE(Tabela22[[#This Row],[Residencial / Não Residencial]]," - ",Tabela22[[#This Row],[Frequência]])</f>
        <v>Residencial - 3 vezes por semana</v>
      </c>
      <c r="C7673" s="486" t="s">
        <v>578</v>
      </c>
      <c r="D7673" s="443" t="s">
        <v>571</v>
      </c>
      <c r="E7673" s="443" t="s">
        <v>548</v>
      </c>
      <c r="F7673" s="443" t="s">
        <v>548</v>
      </c>
      <c r="G7673" s="722">
        <v>50.65</v>
      </c>
      <c r="H7673" s="722">
        <v>2.5755699999999999</v>
      </c>
      <c r="I7673" s="722">
        <v>200</v>
      </c>
      <c r="J7673" s="722">
        <v>50.65</v>
      </c>
      <c r="K7673" s="723">
        <v>130.45262049999999</v>
      </c>
    </row>
    <row r="7674" spans="2:11">
      <c r="B7674" s="486" t="str">
        <f>CONCATENATE(Tabela22[[#This Row],[Residencial / Não Residencial]]," - ",Tabela22[[#This Row],[Frequência]])</f>
        <v>Residencial - 3 vezes por semana</v>
      </c>
      <c r="C7674" s="486" t="s">
        <v>578</v>
      </c>
      <c r="D7674" s="443" t="s">
        <v>571</v>
      </c>
      <c r="E7674" s="443" t="s">
        <v>548</v>
      </c>
      <c r="F7674" s="443" t="s">
        <v>548</v>
      </c>
      <c r="G7674" s="722">
        <v>50.65</v>
      </c>
      <c r="H7674" s="722">
        <v>2.5755699999999999</v>
      </c>
      <c r="I7674" s="722">
        <v>200</v>
      </c>
      <c r="J7674" s="722">
        <v>50.65</v>
      </c>
      <c r="K7674" s="723">
        <v>130.45262049999999</v>
      </c>
    </row>
    <row r="7675" spans="2:11">
      <c r="B7675" s="486" t="str">
        <f>CONCATENATE(Tabela22[[#This Row],[Residencial / Não Residencial]]," - ",Tabela22[[#This Row],[Frequência]])</f>
        <v>Residencial - 3 vezes por semana</v>
      </c>
      <c r="C7675" s="486" t="s">
        <v>578</v>
      </c>
      <c r="D7675" s="443" t="s">
        <v>571</v>
      </c>
      <c r="E7675" s="443" t="s">
        <v>548</v>
      </c>
      <c r="F7675" s="443" t="s">
        <v>548</v>
      </c>
      <c r="G7675" s="722">
        <v>50.65</v>
      </c>
      <c r="H7675" s="722">
        <v>2.5755699999999999</v>
      </c>
      <c r="I7675" s="722">
        <v>200</v>
      </c>
      <c r="J7675" s="722">
        <v>50.65</v>
      </c>
      <c r="K7675" s="723">
        <v>130.45262049999999</v>
      </c>
    </row>
    <row r="7676" spans="2:11">
      <c r="B7676" s="486" t="str">
        <f>CONCATENATE(Tabela22[[#This Row],[Residencial / Não Residencial]]," - ",Tabela22[[#This Row],[Frequência]])</f>
        <v>Residencial - 3 vezes por semana</v>
      </c>
      <c r="C7676" s="486" t="s">
        <v>578</v>
      </c>
      <c r="D7676" s="443" t="s">
        <v>571</v>
      </c>
      <c r="E7676" s="443" t="s">
        <v>548</v>
      </c>
      <c r="F7676" s="443" t="s">
        <v>548</v>
      </c>
      <c r="G7676" s="722">
        <v>50.65</v>
      </c>
      <c r="H7676" s="722">
        <v>2.5755699999999999</v>
      </c>
      <c r="I7676" s="722">
        <v>200</v>
      </c>
      <c r="J7676" s="722">
        <v>50.65</v>
      </c>
      <c r="K7676" s="723">
        <v>130.45262049999999</v>
      </c>
    </row>
    <row r="7677" spans="2:11">
      <c r="B7677" s="486" t="str">
        <f>CONCATENATE(Tabela22[[#This Row],[Residencial / Não Residencial]]," - ",Tabela22[[#This Row],[Frequência]])</f>
        <v>Residencial - 3 vezes por semana</v>
      </c>
      <c r="C7677" s="486" t="s">
        <v>578</v>
      </c>
      <c r="D7677" s="443" t="s">
        <v>571</v>
      </c>
      <c r="E7677" s="443" t="s">
        <v>548</v>
      </c>
      <c r="F7677" s="443" t="s">
        <v>548</v>
      </c>
      <c r="G7677" s="722">
        <v>50.65</v>
      </c>
      <c r="H7677" s="722">
        <v>2.5755699999999999</v>
      </c>
      <c r="I7677" s="722">
        <v>200</v>
      </c>
      <c r="J7677" s="722">
        <v>50.65</v>
      </c>
      <c r="K7677" s="723">
        <v>130.45262049999999</v>
      </c>
    </row>
    <row r="7678" spans="2:11">
      <c r="B7678" s="486" t="str">
        <f>CONCATENATE(Tabela22[[#This Row],[Residencial / Não Residencial]]," - ",Tabela22[[#This Row],[Frequência]])</f>
        <v>Residencial - 3 vezes por semana</v>
      </c>
      <c r="C7678" s="486" t="s">
        <v>578</v>
      </c>
      <c r="D7678" s="443" t="s">
        <v>571</v>
      </c>
      <c r="E7678" s="443" t="s">
        <v>548</v>
      </c>
      <c r="F7678" s="443" t="s">
        <v>548</v>
      </c>
      <c r="G7678" s="722">
        <v>50.69</v>
      </c>
      <c r="H7678" s="722">
        <v>2.5755699999999999</v>
      </c>
      <c r="I7678" s="722">
        <v>200</v>
      </c>
      <c r="J7678" s="722">
        <v>50.69</v>
      </c>
      <c r="K7678" s="723">
        <v>130.55564330000001</v>
      </c>
    </row>
    <row r="7679" spans="2:11">
      <c r="B7679" s="486" t="str">
        <f>CONCATENATE(Tabela22[[#This Row],[Residencial / Não Residencial]]," - ",Tabela22[[#This Row],[Frequência]])</f>
        <v>Residencial - 3 vezes por semana</v>
      </c>
      <c r="C7679" s="486" t="s">
        <v>578</v>
      </c>
      <c r="D7679" s="443" t="s">
        <v>571</v>
      </c>
      <c r="E7679" s="443" t="s">
        <v>548</v>
      </c>
      <c r="F7679" s="443" t="s">
        <v>548</v>
      </c>
      <c r="G7679" s="722">
        <v>50.65</v>
      </c>
      <c r="H7679" s="722">
        <v>2.5755699999999999</v>
      </c>
      <c r="I7679" s="722">
        <v>200</v>
      </c>
      <c r="J7679" s="722">
        <v>50.65</v>
      </c>
      <c r="K7679" s="723">
        <v>130.45262049999999</v>
      </c>
    </row>
    <row r="7680" spans="2:11">
      <c r="B7680" s="486" t="str">
        <f>CONCATENATE(Tabela22[[#This Row],[Residencial / Não Residencial]]," - ",Tabela22[[#This Row],[Frequência]])</f>
        <v>Residencial - 3 vezes por semana</v>
      </c>
      <c r="C7680" s="486" t="s">
        <v>578</v>
      </c>
      <c r="D7680" s="443" t="s">
        <v>571</v>
      </c>
      <c r="E7680" s="443" t="s">
        <v>548</v>
      </c>
      <c r="F7680" s="443" t="s">
        <v>548</v>
      </c>
      <c r="G7680" s="722">
        <v>50.65</v>
      </c>
      <c r="H7680" s="722">
        <v>2.5755699999999999</v>
      </c>
      <c r="I7680" s="722">
        <v>200</v>
      </c>
      <c r="J7680" s="722">
        <v>50.65</v>
      </c>
      <c r="K7680" s="723">
        <v>130.45262049999999</v>
      </c>
    </row>
    <row r="7681" spans="2:11">
      <c r="B7681" s="486" t="str">
        <f>CONCATENATE(Tabela22[[#This Row],[Residencial / Não Residencial]]," - ",Tabela22[[#This Row],[Frequência]])</f>
        <v>Residencial - 3 vezes por semana</v>
      </c>
      <c r="C7681" s="486" t="s">
        <v>578</v>
      </c>
      <c r="D7681" s="443" t="s">
        <v>571</v>
      </c>
      <c r="E7681" s="443" t="s">
        <v>548</v>
      </c>
      <c r="F7681" s="443" t="s">
        <v>548</v>
      </c>
      <c r="G7681" s="722">
        <v>50.65</v>
      </c>
      <c r="H7681" s="722">
        <v>2.5755699999999999</v>
      </c>
      <c r="I7681" s="722">
        <v>200</v>
      </c>
      <c r="J7681" s="722">
        <v>50.65</v>
      </c>
      <c r="K7681" s="723">
        <v>130.45262049999999</v>
      </c>
    </row>
    <row r="7682" spans="2:11">
      <c r="B7682" s="486" t="str">
        <f>CONCATENATE(Tabela22[[#This Row],[Residencial / Não Residencial]]," - ",Tabela22[[#This Row],[Frequência]])</f>
        <v>Residencial - 3 vezes por semana</v>
      </c>
      <c r="C7682" s="486" t="s">
        <v>578</v>
      </c>
      <c r="D7682" s="443" t="s">
        <v>571</v>
      </c>
      <c r="E7682" s="443" t="s">
        <v>548</v>
      </c>
      <c r="F7682" s="443" t="s">
        <v>548</v>
      </c>
      <c r="G7682" s="722">
        <v>50.65</v>
      </c>
      <c r="H7682" s="722">
        <v>2.5755699999999999</v>
      </c>
      <c r="I7682" s="722">
        <v>200</v>
      </c>
      <c r="J7682" s="722">
        <v>50.65</v>
      </c>
      <c r="K7682" s="723">
        <v>130.45262049999999</v>
      </c>
    </row>
    <row r="7683" spans="2:11">
      <c r="B7683" s="486" t="str">
        <f>CONCATENATE(Tabela22[[#This Row],[Residencial / Não Residencial]]," - ",Tabela22[[#This Row],[Frequência]])</f>
        <v>Residencial - 3 vezes por semana</v>
      </c>
      <c r="C7683" s="486" t="s">
        <v>578</v>
      </c>
      <c r="D7683" s="443" t="s">
        <v>571</v>
      </c>
      <c r="E7683" s="443" t="s">
        <v>548</v>
      </c>
      <c r="F7683" s="443" t="s">
        <v>548</v>
      </c>
      <c r="G7683" s="722">
        <v>50.65</v>
      </c>
      <c r="H7683" s="722">
        <v>2.5755699999999999</v>
      </c>
      <c r="I7683" s="722">
        <v>200</v>
      </c>
      <c r="J7683" s="722">
        <v>50.65</v>
      </c>
      <c r="K7683" s="723">
        <v>130.45262049999999</v>
      </c>
    </row>
    <row r="7684" spans="2:11">
      <c r="B7684" s="486" t="str">
        <f>CONCATENATE(Tabela22[[#This Row],[Residencial / Não Residencial]]," - ",Tabela22[[#This Row],[Frequência]])</f>
        <v>Residencial - 3 vezes por semana</v>
      </c>
      <c r="C7684" s="486" t="s">
        <v>578</v>
      </c>
      <c r="D7684" s="443" t="s">
        <v>571</v>
      </c>
      <c r="E7684" s="443" t="s">
        <v>548</v>
      </c>
      <c r="F7684" s="443" t="s">
        <v>548</v>
      </c>
      <c r="G7684" s="722">
        <v>50.65</v>
      </c>
      <c r="H7684" s="722">
        <v>2.5755699999999999</v>
      </c>
      <c r="I7684" s="722">
        <v>200</v>
      </c>
      <c r="J7684" s="722">
        <v>50.65</v>
      </c>
      <c r="K7684" s="723">
        <v>130.45262049999999</v>
      </c>
    </row>
    <row r="7685" spans="2:11">
      <c r="B7685" s="486" t="str">
        <f>CONCATENATE(Tabela22[[#This Row],[Residencial / Não Residencial]]," - ",Tabela22[[#This Row],[Frequência]])</f>
        <v>Residencial - 3 vezes por semana</v>
      </c>
      <c r="C7685" s="486" t="s">
        <v>578</v>
      </c>
      <c r="D7685" s="443" t="s">
        <v>571</v>
      </c>
      <c r="E7685" s="443" t="s">
        <v>548</v>
      </c>
      <c r="F7685" s="443" t="s">
        <v>548</v>
      </c>
      <c r="G7685" s="722">
        <v>50.65</v>
      </c>
      <c r="H7685" s="722">
        <v>2.5755699999999999</v>
      </c>
      <c r="I7685" s="722">
        <v>200</v>
      </c>
      <c r="J7685" s="722">
        <v>50.65</v>
      </c>
      <c r="K7685" s="723">
        <v>130.45262049999999</v>
      </c>
    </row>
    <row r="7686" spans="2:11">
      <c r="B7686" s="486" t="str">
        <f>CONCATENATE(Tabela22[[#This Row],[Residencial / Não Residencial]]," - ",Tabela22[[#This Row],[Frequência]])</f>
        <v>Residencial - 3 vezes por semana</v>
      </c>
      <c r="C7686" s="486" t="s">
        <v>578</v>
      </c>
      <c r="D7686" s="443" t="s">
        <v>571</v>
      </c>
      <c r="E7686" s="443" t="s">
        <v>548</v>
      </c>
      <c r="F7686" s="443" t="s">
        <v>548</v>
      </c>
      <c r="G7686" s="722">
        <v>50.65</v>
      </c>
      <c r="H7686" s="722">
        <v>2.5755699999999999</v>
      </c>
      <c r="I7686" s="722">
        <v>200</v>
      </c>
      <c r="J7686" s="722">
        <v>50.65</v>
      </c>
      <c r="K7686" s="723">
        <v>130.45262049999999</v>
      </c>
    </row>
    <row r="7687" spans="2:11">
      <c r="B7687" s="486" t="str">
        <f>CONCATENATE(Tabela22[[#This Row],[Residencial / Não Residencial]]," - ",Tabela22[[#This Row],[Frequência]])</f>
        <v>Residencial - 3 vezes por semana</v>
      </c>
      <c r="C7687" s="486" t="s">
        <v>578</v>
      </c>
      <c r="D7687" s="443" t="s">
        <v>571</v>
      </c>
      <c r="E7687" s="443" t="s">
        <v>548</v>
      </c>
      <c r="F7687" s="443" t="s">
        <v>548</v>
      </c>
      <c r="G7687" s="722">
        <v>50.65</v>
      </c>
      <c r="H7687" s="722">
        <v>2.5755699999999999</v>
      </c>
      <c r="I7687" s="722">
        <v>200</v>
      </c>
      <c r="J7687" s="722">
        <v>50.65</v>
      </c>
      <c r="K7687" s="723">
        <v>130.45262049999999</v>
      </c>
    </row>
    <row r="7688" spans="2:11">
      <c r="B7688" s="486" t="str">
        <f>CONCATENATE(Tabela22[[#This Row],[Residencial / Não Residencial]]," - ",Tabela22[[#This Row],[Frequência]])</f>
        <v>Residencial - 3 vezes por semana</v>
      </c>
      <c r="C7688" s="486" t="s">
        <v>578</v>
      </c>
      <c r="D7688" s="443" t="s">
        <v>571</v>
      </c>
      <c r="E7688" s="443" t="s">
        <v>548</v>
      </c>
      <c r="F7688" s="443" t="s">
        <v>548</v>
      </c>
      <c r="G7688" s="722">
        <v>50.65</v>
      </c>
      <c r="H7688" s="722">
        <v>2.5755699999999999</v>
      </c>
      <c r="I7688" s="722">
        <v>200</v>
      </c>
      <c r="J7688" s="722">
        <v>50.65</v>
      </c>
      <c r="K7688" s="723">
        <v>130.45262049999999</v>
      </c>
    </row>
    <row r="7689" spans="2:11">
      <c r="B7689" s="486" t="str">
        <f>CONCATENATE(Tabela22[[#This Row],[Residencial / Não Residencial]]," - ",Tabela22[[#This Row],[Frequência]])</f>
        <v>Residencial - 3 vezes por semana</v>
      </c>
      <c r="C7689" s="486" t="s">
        <v>578</v>
      </c>
      <c r="D7689" s="443" t="s">
        <v>571</v>
      </c>
      <c r="E7689" s="443" t="s">
        <v>548</v>
      </c>
      <c r="F7689" s="443" t="s">
        <v>548</v>
      </c>
      <c r="G7689" s="722">
        <v>50.65</v>
      </c>
      <c r="H7689" s="722">
        <v>2.5755699999999999</v>
      </c>
      <c r="I7689" s="722">
        <v>200</v>
      </c>
      <c r="J7689" s="722">
        <v>50.65</v>
      </c>
      <c r="K7689" s="723">
        <v>130.45262049999999</v>
      </c>
    </row>
    <row r="7690" spans="2:11">
      <c r="B7690" s="486" t="str">
        <f>CONCATENATE(Tabela22[[#This Row],[Residencial / Não Residencial]]," - ",Tabela22[[#This Row],[Frequência]])</f>
        <v>Residencial - 3 vezes por semana</v>
      </c>
      <c r="C7690" s="486" t="s">
        <v>578</v>
      </c>
      <c r="D7690" s="443" t="s">
        <v>571</v>
      </c>
      <c r="E7690" s="443" t="s">
        <v>548</v>
      </c>
      <c r="F7690" s="443" t="s">
        <v>548</v>
      </c>
      <c r="G7690" s="722">
        <v>50.65</v>
      </c>
      <c r="H7690" s="722">
        <v>2.5755699999999999</v>
      </c>
      <c r="I7690" s="722">
        <v>200</v>
      </c>
      <c r="J7690" s="722">
        <v>50.65</v>
      </c>
      <c r="K7690" s="723">
        <v>130.45262049999999</v>
      </c>
    </row>
    <row r="7691" spans="2:11">
      <c r="B7691" s="486" t="str">
        <f>CONCATENATE(Tabela22[[#This Row],[Residencial / Não Residencial]]," - ",Tabela22[[#This Row],[Frequência]])</f>
        <v>Residencial - 3 vezes por semana</v>
      </c>
      <c r="C7691" s="486" t="s">
        <v>578</v>
      </c>
      <c r="D7691" s="443" t="s">
        <v>571</v>
      </c>
      <c r="E7691" s="443" t="s">
        <v>548</v>
      </c>
      <c r="F7691" s="443" t="s">
        <v>548</v>
      </c>
      <c r="G7691" s="722">
        <v>50.65</v>
      </c>
      <c r="H7691" s="722">
        <v>2.5755699999999999</v>
      </c>
      <c r="I7691" s="722">
        <v>200</v>
      </c>
      <c r="J7691" s="722">
        <v>50.65</v>
      </c>
      <c r="K7691" s="723">
        <v>130.45262049999999</v>
      </c>
    </row>
    <row r="7692" spans="2:11">
      <c r="B7692" s="486" t="str">
        <f>CONCATENATE(Tabela22[[#This Row],[Residencial / Não Residencial]]," - ",Tabela22[[#This Row],[Frequência]])</f>
        <v>Residencial - 3 vezes por semana</v>
      </c>
      <c r="C7692" s="486" t="s">
        <v>578</v>
      </c>
      <c r="D7692" s="443" t="s">
        <v>571</v>
      </c>
      <c r="E7692" s="443" t="s">
        <v>548</v>
      </c>
      <c r="F7692" s="443" t="s">
        <v>548</v>
      </c>
      <c r="G7692" s="722">
        <v>50.65</v>
      </c>
      <c r="H7692" s="722">
        <v>2.5755699999999999</v>
      </c>
      <c r="I7692" s="722">
        <v>200</v>
      </c>
      <c r="J7692" s="722">
        <v>50.65</v>
      </c>
      <c r="K7692" s="723">
        <v>130.45262049999999</v>
      </c>
    </row>
    <row r="7693" spans="2:11">
      <c r="B7693" s="486" t="str">
        <f>CONCATENATE(Tabela22[[#This Row],[Residencial / Não Residencial]]," - ",Tabela22[[#This Row],[Frequência]])</f>
        <v>Residencial - 3 vezes por semana</v>
      </c>
      <c r="C7693" s="486" t="s">
        <v>578</v>
      </c>
      <c r="D7693" s="443" t="s">
        <v>580</v>
      </c>
      <c r="E7693" s="443" t="s">
        <v>548</v>
      </c>
      <c r="F7693" s="443" t="s">
        <v>548</v>
      </c>
      <c r="G7693" s="722">
        <v>51</v>
      </c>
      <c r="H7693" s="722">
        <v>2.5755699999999999</v>
      </c>
      <c r="I7693" s="722">
        <v>200</v>
      </c>
      <c r="J7693" s="722">
        <v>51</v>
      </c>
      <c r="K7693" s="723">
        <v>131.35407000000001</v>
      </c>
    </row>
    <row r="7694" spans="2:11">
      <c r="B7694" s="486" t="str">
        <f>CONCATENATE(Tabela22[[#This Row],[Residencial / Não Residencial]]," - ",Tabela22[[#This Row],[Frequência]])</f>
        <v>Residencial - 3 vezes por semana</v>
      </c>
      <c r="C7694" s="486" t="s">
        <v>578</v>
      </c>
      <c r="D7694" s="443" t="s">
        <v>572</v>
      </c>
      <c r="E7694" s="443" t="s">
        <v>548</v>
      </c>
      <c r="F7694" s="443" t="s">
        <v>548</v>
      </c>
      <c r="G7694" s="722">
        <v>155.6</v>
      </c>
      <c r="H7694" s="722">
        <v>2.5755699999999999</v>
      </c>
      <c r="I7694" s="722">
        <v>200</v>
      </c>
      <c r="J7694" s="722">
        <v>155.6</v>
      </c>
      <c r="K7694" s="723">
        <v>400.758692</v>
      </c>
    </row>
    <row r="7695" spans="2:11">
      <c r="B7695" s="486" t="str">
        <f>CONCATENATE(Tabela22[[#This Row],[Residencial / Não Residencial]]," - ",Tabela22[[#This Row],[Frequência]])</f>
        <v>Residencial - 3 vezes por semana</v>
      </c>
      <c r="C7695" s="486" t="s">
        <v>578</v>
      </c>
      <c r="D7695" s="443" t="s">
        <v>572</v>
      </c>
      <c r="E7695" s="443" t="s">
        <v>548</v>
      </c>
      <c r="F7695" s="443" t="s">
        <v>548</v>
      </c>
      <c r="G7695" s="722">
        <v>128.84</v>
      </c>
      <c r="H7695" s="722">
        <v>2.5755699999999999</v>
      </c>
      <c r="I7695" s="722">
        <v>200</v>
      </c>
      <c r="J7695" s="722">
        <v>128.84</v>
      </c>
      <c r="K7695" s="723">
        <v>331.8364388</v>
      </c>
    </row>
    <row r="7696" spans="2:11">
      <c r="B7696" s="486" t="str">
        <f>CONCATENATE(Tabela22[[#This Row],[Residencial / Não Residencial]]," - ",Tabela22[[#This Row],[Frequência]])</f>
        <v>Residencial - 3 vezes por semana</v>
      </c>
      <c r="C7696" s="486" t="s">
        <v>578</v>
      </c>
      <c r="D7696" s="443" t="s">
        <v>580</v>
      </c>
      <c r="E7696" s="443" t="s">
        <v>548</v>
      </c>
      <c r="F7696" s="443" t="s">
        <v>548</v>
      </c>
      <c r="G7696" s="722">
        <v>36</v>
      </c>
      <c r="H7696" s="722">
        <v>2.5755699999999999</v>
      </c>
      <c r="I7696" s="722">
        <v>200</v>
      </c>
      <c r="J7696" s="722">
        <v>36</v>
      </c>
      <c r="K7696" s="723">
        <v>92.720519999999993</v>
      </c>
    </row>
    <row r="7697" spans="2:11">
      <c r="B7697" s="486" t="str">
        <f>CONCATENATE(Tabela22[[#This Row],[Residencial / Não Residencial]]," - ",Tabela22[[#This Row],[Frequência]])</f>
        <v>Residencial - 6 vezes por semana</v>
      </c>
      <c r="C7697" s="486" t="s">
        <v>567</v>
      </c>
      <c r="D7697" s="443" t="s">
        <v>571</v>
      </c>
      <c r="E7697" s="443" t="s">
        <v>548</v>
      </c>
      <c r="F7697" s="443" t="s">
        <v>548</v>
      </c>
      <c r="G7697" s="722">
        <v>137.72</v>
      </c>
      <c r="H7697" s="722">
        <v>4.2740539999999996</v>
      </c>
      <c r="I7697" s="722">
        <v>200</v>
      </c>
      <c r="J7697" s="722">
        <v>137.72</v>
      </c>
      <c r="K7697" s="723">
        <v>588.62271687999998</v>
      </c>
    </row>
    <row r="7698" spans="2:11">
      <c r="B7698" s="486" t="str">
        <f>CONCATENATE(Tabela22[[#This Row],[Residencial / Não Residencial]]," - ",Tabela22[[#This Row],[Frequência]])</f>
        <v>Residencial - 6 vezes por semana</v>
      </c>
      <c r="C7698" s="486" t="s">
        <v>567</v>
      </c>
      <c r="D7698" s="443" t="s">
        <v>571</v>
      </c>
      <c r="E7698" s="443" t="s">
        <v>548</v>
      </c>
      <c r="F7698" s="443" t="s">
        <v>548</v>
      </c>
      <c r="G7698" s="722">
        <v>110.59</v>
      </c>
      <c r="H7698" s="722">
        <v>4.2740539999999996</v>
      </c>
      <c r="I7698" s="722">
        <v>200</v>
      </c>
      <c r="J7698" s="722">
        <v>110.59</v>
      </c>
      <c r="K7698" s="723">
        <v>472.66763185999997</v>
      </c>
    </row>
    <row r="7699" spans="2:11">
      <c r="B7699" s="486" t="str">
        <f>CONCATENATE(Tabela22[[#This Row],[Residencial / Não Residencial]]," - ",Tabela22[[#This Row],[Frequência]])</f>
        <v>Residencial - 6 vezes por semana</v>
      </c>
      <c r="C7699" s="486" t="s">
        <v>567</v>
      </c>
      <c r="D7699" s="443" t="s">
        <v>571</v>
      </c>
      <c r="E7699" s="443" t="s">
        <v>548</v>
      </c>
      <c r="F7699" s="443" t="s">
        <v>548</v>
      </c>
      <c r="G7699" s="722">
        <v>137.72</v>
      </c>
      <c r="H7699" s="722">
        <v>4.2740539999999996</v>
      </c>
      <c r="I7699" s="722">
        <v>200</v>
      </c>
      <c r="J7699" s="722">
        <v>137.72</v>
      </c>
      <c r="K7699" s="723">
        <v>588.62271687999998</v>
      </c>
    </row>
    <row r="7700" spans="2:11">
      <c r="B7700" s="486" t="str">
        <f>CONCATENATE(Tabela22[[#This Row],[Residencial / Não Residencial]]," - ",Tabela22[[#This Row],[Frequência]])</f>
        <v>Residencial - 6 vezes por semana</v>
      </c>
      <c r="C7700" s="486" t="s">
        <v>567</v>
      </c>
      <c r="D7700" s="443" t="s">
        <v>571</v>
      </c>
      <c r="E7700" s="443" t="s">
        <v>548</v>
      </c>
      <c r="F7700" s="443" t="s">
        <v>548</v>
      </c>
      <c r="G7700" s="722">
        <v>110.59</v>
      </c>
      <c r="H7700" s="722">
        <v>4.2740539999999996</v>
      </c>
      <c r="I7700" s="722">
        <v>200</v>
      </c>
      <c r="J7700" s="722">
        <v>110.59</v>
      </c>
      <c r="K7700" s="723">
        <v>472.66763185999997</v>
      </c>
    </row>
    <row r="7701" spans="2:11">
      <c r="B7701" s="486" t="str">
        <f>CONCATENATE(Tabela22[[#This Row],[Residencial / Não Residencial]]," - ",Tabela22[[#This Row],[Frequência]])</f>
        <v>Residencial - 6 vezes por semana</v>
      </c>
      <c r="C7701" s="486" t="s">
        <v>567</v>
      </c>
      <c r="D7701" s="443" t="s">
        <v>571</v>
      </c>
      <c r="E7701" s="443" t="s">
        <v>548</v>
      </c>
      <c r="F7701" s="443" t="s">
        <v>548</v>
      </c>
      <c r="G7701" s="722">
        <v>137.71</v>
      </c>
      <c r="H7701" s="722">
        <v>4.2740539999999996</v>
      </c>
      <c r="I7701" s="722">
        <v>200</v>
      </c>
      <c r="J7701" s="722">
        <v>137.71</v>
      </c>
      <c r="K7701" s="723">
        <v>588.57997634000003</v>
      </c>
    </row>
    <row r="7702" spans="2:11">
      <c r="B7702" s="486" t="str">
        <f>CONCATENATE(Tabela22[[#This Row],[Residencial / Não Residencial]]," - ",Tabela22[[#This Row],[Frequência]])</f>
        <v>Residencial - 6 vezes por semana</v>
      </c>
      <c r="C7702" s="486" t="s">
        <v>567</v>
      </c>
      <c r="D7702" s="443" t="s">
        <v>571</v>
      </c>
      <c r="E7702" s="443" t="s">
        <v>548</v>
      </c>
      <c r="F7702" s="443" t="s">
        <v>548</v>
      </c>
      <c r="G7702" s="722">
        <v>110.59</v>
      </c>
      <c r="H7702" s="722">
        <v>4.2740539999999996</v>
      </c>
      <c r="I7702" s="722">
        <v>200</v>
      </c>
      <c r="J7702" s="722">
        <v>110.59</v>
      </c>
      <c r="K7702" s="723">
        <v>472.66763185999997</v>
      </c>
    </row>
    <row r="7703" spans="2:11">
      <c r="B7703" s="486" t="str">
        <f>CONCATENATE(Tabela22[[#This Row],[Residencial / Não Residencial]]," - ",Tabela22[[#This Row],[Frequência]])</f>
        <v>Residencial - 6 vezes por semana</v>
      </c>
      <c r="C7703" s="486" t="s">
        <v>567</v>
      </c>
      <c r="D7703" s="443" t="s">
        <v>571</v>
      </c>
      <c r="E7703" s="443" t="s">
        <v>548</v>
      </c>
      <c r="F7703" s="443" t="s">
        <v>548</v>
      </c>
      <c r="G7703" s="722">
        <v>137.71</v>
      </c>
      <c r="H7703" s="722">
        <v>4.2740539999999996</v>
      </c>
      <c r="I7703" s="722">
        <v>200</v>
      </c>
      <c r="J7703" s="722">
        <v>137.71</v>
      </c>
      <c r="K7703" s="723">
        <v>588.57997634000003</v>
      </c>
    </row>
    <row r="7704" spans="2:11">
      <c r="B7704" s="486" t="str">
        <f>CONCATENATE(Tabela22[[#This Row],[Residencial / Não Residencial]]," - ",Tabela22[[#This Row],[Frequência]])</f>
        <v>Residencial - 6 vezes por semana</v>
      </c>
      <c r="C7704" s="486" t="s">
        <v>567</v>
      </c>
      <c r="D7704" s="443" t="s">
        <v>571</v>
      </c>
      <c r="E7704" s="443" t="s">
        <v>548</v>
      </c>
      <c r="F7704" s="443" t="s">
        <v>548</v>
      </c>
      <c r="G7704" s="722">
        <v>110.59</v>
      </c>
      <c r="H7704" s="722">
        <v>4.2740539999999996</v>
      </c>
      <c r="I7704" s="722">
        <v>200</v>
      </c>
      <c r="J7704" s="722">
        <v>110.59</v>
      </c>
      <c r="K7704" s="723">
        <v>472.66763185999997</v>
      </c>
    </row>
    <row r="7705" spans="2:11">
      <c r="B7705" s="486" t="str">
        <f>CONCATENATE(Tabela22[[#This Row],[Residencial / Não Residencial]]," - ",Tabela22[[#This Row],[Frequência]])</f>
        <v>Residencial - 3 vezes por semana</v>
      </c>
      <c r="C7705" s="486" t="s">
        <v>578</v>
      </c>
      <c r="D7705" s="443" t="s">
        <v>580</v>
      </c>
      <c r="E7705" s="443" t="s">
        <v>548</v>
      </c>
      <c r="F7705" s="443" t="s">
        <v>548</v>
      </c>
      <c r="G7705" s="722">
        <v>4.2699999999999996</v>
      </c>
      <c r="H7705" s="722">
        <v>2.5755699999999999</v>
      </c>
      <c r="I7705" s="722">
        <v>200</v>
      </c>
      <c r="J7705" s="722">
        <v>27.027027027027</v>
      </c>
      <c r="K7705" s="723">
        <v>69.61</v>
      </c>
    </row>
    <row r="7706" spans="2:11">
      <c r="B7706" s="486" t="str">
        <f>CONCATENATE(Tabela22[[#This Row],[Residencial / Não Residencial]]," - ",Tabela22[[#This Row],[Frequência]])</f>
        <v>Residencial - 3 vezes por semana</v>
      </c>
      <c r="C7706" s="486" t="s">
        <v>578</v>
      </c>
      <c r="D7706" s="443" t="s">
        <v>572</v>
      </c>
      <c r="E7706" s="443" t="s">
        <v>548</v>
      </c>
      <c r="F7706" s="443" t="s">
        <v>548</v>
      </c>
      <c r="G7706" s="722">
        <v>95</v>
      </c>
      <c r="H7706" s="722">
        <v>2.5755699999999999</v>
      </c>
      <c r="I7706" s="722">
        <v>200</v>
      </c>
      <c r="J7706" s="722">
        <v>95</v>
      </c>
      <c r="K7706" s="723">
        <v>244.67914999999999</v>
      </c>
    </row>
    <row r="7707" spans="2:11">
      <c r="B7707" s="486" t="str">
        <f>CONCATENATE(Tabela22[[#This Row],[Residencial / Não Residencial]]," - ",Tabela22[[#This Row],[Frequência]])</f>
        <v>Residencial - 3 vezes por semana</v>
      </c>
      <c r="C7707" s="486" t="s">
        <v>578</v>
      </c>
      <c r="D7707" s="443" t="s">
        <v>568</v>
      </c>
      <c r="E7707" s="443" t="s">
        <v>575</v>
      </c>
      <c r="F7707" s="443" t="s">
        <v>548</v>
      </c>
      <c r="G7707" s="722">
        <v>396.9</v>
      </c>
      <c r="H7707" s="722">
        <v>2.5755699999999999</v>
      </c>
      <c r="I7707" s="722">
        <v>200</v>
      </c>
      <c r="J7707" s="722">
        <v>200</v>
      </c>
      <c r="K7707" s="723">
        <v>515.11400000000003</v>
      </c>
    </row>
    <row r="7708" spans="2:11">
      <c r="B7708" s="486" t="str">
        <f>CONCATENATE(Tabela22[[#This Row],[Residencial / Não Residencial]]," - ",Tabela22[[#This Row],[Frequência]])</f>
        <v>Residencial - 3 vezes por semana</v>
      </c>
      <c r="C7708" s="486" t="s">
        <v>578</v>
      </c>
      <c r="D7708" s="443" t="s">
        <v>574</v>
      </c>
      <c r="E7708" s="443" t="s">
        <v>575</v>
      </c>
      <c r="F7708" s="443" t="s">
        <v>548</v>
      </c>
      <c r="G7708" s="722">
        <v>575</v>
      </c>
      <c r="H7708" s="722">
        <v>2.5755699999999999</v>
      </c>
      <c r="I7708" s="722">
        <v>200</v>
      </c>
      <c r="J7708" s="722">
        <v>200</v>
      </c>
      <c r="K7708" s="723">
        <v>515.11400000000003</v>
      </c>
    </row>
    <row r="7709" spans="2:11">
      <c r="B7709" s="486" t="str">
        <f>CONCATENATE(Tabela22[[#This Row],[Residencial / Não Residencial]]," - ",Tabela22[[#This Row],[Frequência]])</f>
        <v>Não Residencial - 3 vezes por semana</v>
      </c>
      <c r="C7709" s="486" t="s">
        <v>578</v>
      </c>
      <c r="D7709" s="443" t="s">
        <v>574</v>
      </c>
      <c r="E7709" s="443" t="s">
        <v>583</v>
      </c>
      <c r="F7709" s="443" t="s">
        <v>550</v>
      </c>
      <c r="G7709" s="722">
        <v>624</v>
      </c>
      <c r="H7709" s="722">
        <v>3.9677699999999998</v>
      </c>
      <c r="I7709" s="722">
        <v>300</v>
      </c>
      <c r="J7709" s="722">
        <v>300</v>
      </c>
      <c r="K7709" s="723">
        <v>1190.3309999999999</v>
      </c>
    </row>
    <row r="7710" spans="2:11">
      <c r="B7710" s="486" t="str">
        <f>CONCATENATE(Tabela22[[#This Row],[Residencial / Não Residencial]]," - ",Tabela22[[#This Row],[Frequência]])</f>
        <v>Não Residencial - 3 vezes por semana</v>
      </c>
      <c r="C7710" s="486" t="s">
        <v>578</v>
      </c>
      <c r="D7710" s="443" t="s">
        <v>574</v>
      </c>
      <c r="E7710" s="443" t="s">
        <v>583</v>
      </c>
      <c r="F7710" s="443" t="s">
        <v>550</v>
      </c>
      <c r="G7710" s="722">
        <v>577.94000000000005</v>
      </c>
      <c r="H7710" s="722">
        <v>3.9677699999999998</v>
      </c>
      <c r="I7710" s="722">
        <v>300</v>
      </c>
      <c r="J7710" s="722">
        <v>300</v>
      </c>
      <c r="K7710" s="723">
        <v>1190.3309999999999</v>
      </c>
    </row>
    <row r="7711" spans="2:11">
      <c r="B7711" s="486" t="str">
        <f>CONCATENATE(Tabela22[[#This Row],[Residencial / Não Residencial]]," - ",Tabela22[[#This Row],[Frequência]])</f>
        <v>Residencial - 3 vezes por semana</v>
      </c>
      <c r="C7711" s="486" t="s">
        <v>578</v>
      </c>
      <c r="D7711" s="443" t="s">
        <v>580</v>
      </c>
      <c r="E7711" s="443" t="s">
        <v>548</v>
      </c>
      <c r="F7711" s="443" t="s">
        <v>548</v>
      </c>
      <c r="G7711" s="722">
        <v>23.77</v>
      </c>
      <c r="H7711" s="722">
        <v>2.5755699999999999</v>
      </c>
      <c r="I7711" s="722">
        <v>200</v>
      </c>
      <c r="J7711" s="722">
        <v>27.027027027027</v>
      </c>
      <c r="K7711" s="723">
        <v>69.61</v>
      </c>
    </row>
    <row r="7712" spans="2:11">
      <c r="B7712" s="486" t="str">
        <f>CONCATENATE(Tabela22[[#This Row],[Residencial / Não Residencial]]," - ",Tabela22[[#This Row],[Frequência]])</f>
        <v>Residencial - 3 vezes por semana</v>
      </c>
      <c r="C7712" s="486" t="s">
        <v>578</v>
      </c>
      <c r="D7712" s="443" t="s">
        <v>572</v>
      </c>
      <c r="E7712" s="443" t="s">
        <v>548</v>
      </c>
      <c r="F7712" s="443" t="s">
        <v>548</v>
      </c>
      <c r="G7712" s="722">
        <v>150.80000000000001</v>
      </c>
      <c r="H7712" s="722">
        <v>2.5755699999999999</v>
      </c>
      <c r="I7712" s="722">
        <v>200</v>
      </c>
      <c r="J7712" s="722">
        <v>150.80000000000001</v>
      </c>
      <c r="K7712" s="723">
        <v>388.39595600000001</v>
      </c>
    </row>
    <row r="7713" spans="2:11">
      <c r="B7713" s="486" t="str">
        <f>CONCATENATE(Tabela22[[#This Row],[Residencial / Não Residencial]]," - ",Tabela22[[#This Row],[Frequência]])</f>
        <v>Não Residencial - 6 vezes por semana</v>
      </c>
      <c r="C7713" s="486" t="s">
        <v>567</v>
      </c>
      <c r="D7713" s="443" t="s">
        <v>568</v>
      </c>
      <c r="E7713" s="443" t="s">
        <v>569</v>
      </c>
      <c r="F7713" s="443" t="s">
        <v>550</v>
      </c>
      <c r="G7713" s="722">
        <v>64</v>
      </c>
      <c r="H7713" s="722">
        <v>6.111758</v>
      </c>
      <c r="I7713" s="722">
        <v>300</v>
      </c>
      <c r="J7713" s="722">
        <v>64</v>
      </c>
      <c r="K7713" s="723">
        <v>391.152512</v>
      </c>
    </row>
    <row r="7714" spans="2:11">
      <c r="B7714" s="486" t="str">
        <f>CONCATENATE(Tabela22[[#This Row],[Residencial / Não Residencial]]," - ",Tabela22[[#This Row],[Frequência]])</f>
        <v>Não Residencial - 6 vezes por semana</v>
      </c>
      <c r="C7714" s="486" t="s">
        <v>567</v>
      </c>
      <c r="D7714" s="443" t="s">
        <v>568</v>
      </c>
      <c r="E7714" s="443" t="s">
        <v>570</v>
      </c>
      <c r="F7714" s="443" t="s">
        <v>550</v>
      </c>
      <c r="G7714" s="722">
        <v>47</v>
      </c>
      <c r="H7714" s="722">
        <v>6.111758</v>
      </c>
      <c r="I7714" s="722">
        <v>300</v>
      </c>
      <c r="J7714" s="722">
        <v>47</v>
      </c>
      <c r="K7714" s="723">
        <v>287.25262600000002</v>
      </c>
    </row>
    <row r="7715" spans="2:11">
      <c r="B7715" s="486" t="str">
        <f>CONCATENATE(Tabela22[[#This Row],[Residencial / Não Residencial]]," - ",Tabela22[[#This Row],[Frequência]])</f>
        <v>Residencial - 3 vezes por semana</v>
      </c>
      <c r="C7715" s="486" t="s">
        <v>578</v>
      </c>
      <c r="D7715" s="443" t="s">
        <v>572</v>
      </c>
      <c r="E7715" s="443" t="s">
        <v>548</v>
      </c>
      <c r="F7715" s="443" t="s">
        <v>548</v>
      </c>
      <c r="G7715" s="722">
        <v>54.2</v>
      </c>
      <c r="H7715" s="722">
        <v>2.5755699999999999</v>
      </c>
      <c r="I7715" s="722">
        <v>200</v>
      </c>
      <c r="J7715" s="722">
        <v>54.2</v>
      </c>
      <c r="K7715" s="723">
        <v>139.59589399999999</v>
      </c>
    </row>
    <row r="7716" spans="2:11">
      <c r="B7716" s="486" t="str">
        <f>CONCATENATE(Tabela22[[#This Row],[Residencial / Não Residencial]]," - ",Tabela22[[#This Row],[Frequência]])</f>
        <v>Residencial - 3 vezes por semana</v>
      </c>
      <c r="C7716" s="486" t="s">
        <v>578</v>
      </c>
      <c r="D7716" s="443" t="s">
        <v>572</v>
      </c>
      <c r="E7716" s="443" t="s">
        <v>548</v>
      </c>
      <c r="F7716" s="443" t="s">
        <v>548</v>
      </c>
      <c r="G7716" s="722">
        <v>80.97</v>
      </c>
      <c r="H7716" s="722">
        <v>2.5755699999999999</v>
      </c>
      <c r="I7716" s="722">
        <v>200</v>
      </c>
      <c r="J7716" s="722">
        <v>80.97</v>
      </c>
      <c r="K7716" s="723">
        <v>208.54390290000001</v>
      </c>
    </row>
    <row r="7717" spans="2:11">
      <c r="B7717" s="486" t="str">
        <f>CONCATENATE(Tabela22[[#This Row],[Residencial / Não Residencial]]," - ",Tabela22[[#This Row],[Frequência]])</f>
        <v>Residencial - 3 vezes por semana</v>
      </c>
      <c r="C7717" s="486" t="s">
        <v>578</v>
      </c>
      <c r="D7717" s="443" t="s">
        <v>572</v>
      </c>
      <c r="E7717" s="443" t="s">
        <v>548</v>
      </c>
      <c r="F7717" s="443" t="s">
        <v>548</v>
      </c>
      <c r="G7717" s="722">
        <v>76.819999999999993</v>
      </c>
      <c r="H7717" s="722">
        <v>2.5755699999999999</v>
      </c>
      <c r="I7717" s="722">
        <v>200</v>
      </c>
      <c r="J7717" s="722">
        <v>76.819999999999993</v>
      </c>
      <c r="K7717" s="723">
        <v>197.85528740000001</v>
      </c>
    </row>
    <row r="7718" spans="2:11">
      <c r="B7718" s="486" t="str">
        <f>CONCATENATE(Tabela22[[#This Row],[Residencial / Não Residencial]]," - ",Tabela22[[#This Row],[Frequência]])</f>
        <v>Residencial - 3 vezes por semana</v>
      </c>
      <c r="C7718" s="486" t="s">
        <v>578</v>
      </c>
      <c r="D7718" s="443" t="s">
        <v>572</v>
      </c>
      <c r="E7718" s="443" t="s">
        <v>548</v>
      </c>
      <c r="F7718" s="443" t="s">
        <v>548</v>
      </c>
      <c r="G7718" s="722">
        <v>75</v>
      </c>
      <c r="H7718" s="722">
        <v>2.5755699999999999</v>
      </c>
      <c r="I7718" s="722">
        <v>200</v>
      </c>
      <c r="J7718" s="722">
        <v>75</v>
      </c>
      <c r="K7718" s="723">
        <v>193.16775000000001</v>
      </c>
    </row>
    <row r="7719" spans="2:11">
      <c r="B7719" s="486" t="str">
        <f>CONCATENATE(Tabela22[[#This Row],[Residencial / Não Residencial]]," - ",Tabela22[[#This Row],[Frequência]])</f>
        <v>Residencial - 3 vezes por semana</v>
      </c>
      <c r="C7719" s="486" t="s">
        <v>578</v>
      </c>
      <c r="D7719" s="443" t="s">
        <v>580</v>
      </c>
      <c r="E7719" s="443" t="s">
        <v>575</v>
      </c>
      <c r="F7719" s="443" t="s">
        <v>548</v>
      </c>
      <c r="G7719" s="722">
        <v>23.37</v>
      </c>
      <c r="H7719" s="722">
        <v>2.5755699999999999</v>
      </c>
      <c r="I7719" s="722">
        <v>200</v>
      </c>
      <c r="J7719" s="722">
        <v>27.027027027027</v>
      </c>
      <c r="K7719" s="723">
        <v>69.61</v>
      </c>
    </row>
    <row r="7720" spans="2:11">
      <c r="B7720" s="486" t="str">
        <f>CONCATENATE(Tabela22[[#This Row],[Residencial / Não Residencial]]," - ",Tabela22[[#This Row],[Frequência]])</f>
        <v>Residencial - 6 vezes por semana</v>
      </c>
      <c r="C7720" s="486" t="s">
        <v>567</v>
      </c>
      <c r="D7720" s="443" t="s">
        <v>571</v>
      </c>
      <c r="E7720" s="443" t="s">
        <v>548</v>
      </c>
      <c r="F7720" s="443" t="s">
        <v>548</v>
      </c>
      <c r="G7720" s="722">
        <v>91.16</v>
      </c>
      <c r="H7720" s="722">
        <v>4.2740539999999996</v>
      </c>
      <c r="I7720" s="722">
        <v>200</v>
      </c>
      <c r="J7720" s="722">
        <v>91.16</v>
      </c>
      <c r="K7720" s="723">
        <v>389.62276264000002</v>
      </c>
    </row>
    <row r="7721" spans="2:11">
      <c r="B7721" s="486" t="str">
        <f>CONCATENATE(Tabela22[[#This Row],[Residencial / Não Residencial]]," - ",Tabela22[[#This Row],[Frequência]])</f>
        <v>Residencial - 6 vezes por semana</v>
      </c>
      <c r="C7721" s="486" t="s">
        <v>567</v>
      </c>
      <c r="D7721" s="443" t="s">
        <v>571</v>
      </c>
      <c r="E7721" s="443" t="s">
        <v>548</v>
      </c>
      <c r="F7721" s="443" t="s">
        <v>548</v>
      </c>
      <c r="G7721" s="722">
        <v>88.55</v>
      </c>
      <c r="H7721" s="722">
        <v>4.2740539999999996</v>
      </c>
      <c r="I7721" s="722">
        <v>200</v>
      </c>
      <c r="J7721" s="722">
        <v>88.55</v>
      </c>
      <c r="K7721" s="723">
        <v>378.46748170000001</v>
      </c>
    </row>
    <row r="7722" spans="2:11">
      <c r="B7722" s="486" t="str">
        <f>CONCATENATE(Tabela22[[#This Row],[Residencial / Não Residencial]]," - ",Tabela22[[#This Row],[Frequência]])</f>
        <v>Residencial - 6 vezes por semana</v>
      </c>
      <c r="C7722" s="486" t="s">
        <v>567</v>
      </c>
      <c r="D7722" s="443" t="s">
        <v>571</v>
      </c>
      <c r="E7722" s="443" t="s">
        <v>548</v>
      </c>
      <c r="F7722" s="443" t="s">
        <v>548</v>
      </c>
      <c r="G7722" s="722">
        <v>92.48</v>
      </c>
      <c r="H7722" s="722">
        <v>4.2740539999999996</v>
      </c>
      <c r="I7722" s="722">
        <v>200</v>
      </c>
      <c r="J7722" s="722">
        <v>92.48</v>
      </c>
      <c r="K7722" s="723">
        <v>395.26451392000001</v>
      </c>
    </row>
    <row r="7723" spans="2:11">
      <c r="B7723" s="486" t="str">
        <f>CONCATENATE(Tabela22[[#This Row],[Residencial / Não Residencial]]," - ",Tabela22[[#This Row],[Frequência]])</f>
        <v>Não Residencial - 6 vezes por semana</v>
      </c>
      <c r="C7723" s="486" t="s">
        <v>567</v>
      </c>
      <c r="D7723" s="443" t="s">
        <v>571</v>
      </c>
      <c r="E7723" s="443" t="s">
        <v>569</v>
      </c>
      <c r="F7723" s="443" t="s">
        <v>550</v>
      </c>
      <c r="G7723" s="722">
        <v>91.16</v>
      </c>
      <c r="H7723" s="722">
        <v>6.111758</v>
      </c>
      <c r="I7723" s="722">
        <v>300</v>
      </c>
      <c r="J7723" s="722">
        <v>91.16</v>
      </c>
      <c r="K7723" s="723">
        <v>557.14785928000003</v>
      </c>
    </row>
    <row r="7724" spans="2:11">
      <c r="B7724" s="486" t="str">
        <f>CONCATENATE(Tabela22[[#This Row],[Residencial / Não Residencial]]," - ",Tabela22[[#This Row],[Frequência]])</f>
        <v>Residencial - 6 vezes por semana</v>
      </c>
      <c r="C7724" s="486" t="s">
        <v>567</v>
      </c>
      <c r="D7724" s="443" t="s">
        <v>571</v>
      </c>
      <c r="E7724" s="443" t="s">
        <v>548</v>
      </c>
      <c r="F7724" s="443" t="s">
        <v>548</v>
      </c>
      <c r="G7724" s="722">
        <v>88.55</v>
      </c>
      <c r="H7724" s="722">
        <v>4.2740539999999996</v>
      </c>
      <c r="I7724" s="722">
        <v>200</v>
      </c>
      <c r="J7724" s="722">
        <v>88.55</v>
      </c>
      <c r="K7724" s="723">
        <v>378.46748170000001</v>
      </c>
    </row>
    <row r="7725" spans="2:11">
      <c r="B7725" s="486" t="str">
        <f>CONCATENATE(Tabela22[[#This Row],[Residencial / Não Residencial]]," - ",Tabela22[[#This Row],[Frequência]])</f>
        <v>Residencial - 6 vezes por semana</v>
      </c>
      <c r="C7725" s="486" t="s">
        <v>567</v>
      </c>
      <c r="D7725" s="443" t="s">
        <v>571</v>
      </c>
      <c r="E7725" s="443" t="s">
        <v>548</v>
      </c>
      <c r="F7725" s="443" t="s">
        <v>548</v>
      </c>
      <c r="G7725" s="722">
        <v>92.48</v>
      </c>
      <c r="H7725" s="722">
        <v>4.2740539999999996</v>
      </c>
      <c r="I7725" s="722">
        <v>200</v>
      </c>
      <c r="J7725" s="722">
        <v>92.48</v>
      </c>
      <c r="K7725" s="723">
        <v>395.26451392000001</v>
      </c>
    </row>
    <row r="7726" spans="2:11">
      <c r="B7726" s="486" t="str">
        <f>CONCATENATE(Tabela22[[#This Row],[Residencial / Não Residencial]]," - ",Tabela22[[#This Row],[Frequência]])</f>
        <v>Residencial - 6 vezes por semana</v>
      </c>
      <c r="C7726" s="486" t="s">
        <v>567</v>
      </c>
      <c r="D7726" s="443" t="s">
        <v>571</v>
      </c>
      <c r="E7726" s="443" t="s">
        <v>548</v>
      </c>
      <c r="F7726" s="443" t="s">
        <v>548</v>
      </c>
      <c r="G7726" s="722">
        <v>91.16</v>
      </c>
      <c r="H7726" s="722">
        <v>4.2740539999999996</v>
      </c>
      <c r="I7726" s="722">
        <v>200</v>
      </c>
      <c r="J7726" s="722">
        <v>91.16</v>
      </c>
      <c r="K7726" s="723">
        <v>389.62276264000002</v>
      </c>
    </row>
    <row r="7727" spans="2:11">
      <c r="B7727" s="486" t="str">
        <f>CONCATENATE(Tabela22[[#This Row],[Residencial / Não Residencial]]," - ",Tabela22[[#This Row],[Frequência]])</f>
        <v>Residencial - 6 vezes por semana</v>
      </c>
      <c r="C7727" s="486" t="s">
        <v>567</v>
      </c>
      <c r="D7727" s="443" t="s">
        <v>571</v>
      </c>
      <c r="E7727" s="443" t="s">
        <v>548</v>
      </c>
      <c r="F7727" s="443" t="s">
        <v>548</v>
      </c>
      <c r="G7727" s="722">
        <v>88.55</v>
      </c>
      <c r="H7727" s="722">
        <v>4.2740539999999996</v>
      </c>
      <c r="I7727" s="722">
        <v>200</v>
      </c>
      <c r="J7727" s="722">
        <v>88.55</v>
      </c>
      <c r="K7727" s="723">
        <v>378.46748170000001</v>
      </c>
    </row>
    <row r="7728" spans="2:11">
      <c r="B7728" s="486" t="str">
        <f>CONCATENATE(Tabela22[[#This Row],[Residencial / Não Residencial]]," - ",Tabela22[[#This Row],[Frequência]])</f>
        <v>Residencial - 6 vezes por semana</v>
      </c>
      <c r="C7728" s="486" t="s">
        <v>567</v>
      </c>
      <c r="D7728" s="443" t="s">
        <v>571</v>
      </c>
      <c r="E7728" s="443" t="s">
        <v>548</v>
      </c>
      <c r="F7728" s="443" t="s">
        <v>548</v>
      </c>
      <c r="G7728" s="722">
        <v>270.67</v>
      </c>
      <c r="H7728" s="722">
        <v>4.2740539999999996</v>
      </c>
      <c r="I7728" s="722">
        <v>200</v>
      </c>
      <c r="J7728" s="722">
        <v>200</v>
      </c>
      <c r="K7728" s="723">
        <v>854.81079999999997</v>
      </c>
    </row>
    <row r="7729" spans="2:11">
      <c r="B7729" s="486" t="str">
        <f>CONCATENATE(Tabela22[[#This Row],[Residencial / Não Residencial]]," - ",Tabela22[[#This Row],[Frequência]])</f>
        <v>Residencial - 6 vezes por semana</v>
      </c>
      <c r="C7729" s="486" t="s">
        <v>567</v>
      </c>
      <c r="D7729" s="443" t="s">
        <v>571</v>
      </c>
      <c r="E7729" s="443" t="s">
        <v>548</v>
      </c>
      <c r="F7729" s="443" t="s">
        <v>548</v>
      </c>
      <c r="G7729" s="722">
        <v>122.99</v>
      </c>
      <c r="H7729" s="722">
        <v>4.2740539999999996</v>
      </c>
      <c r="I7729" s="722">
        <v>200</v>
      </c>
      <c r="J7729" s="722">
        <v>122.99</v>
      </c>
      <c r="K7729" s="723">
        <v>525.66590145999999</v>
      </c>
    </row>
    <row r="7730" spans="2:11">
      <c r="B7730" s="486" t="str">
        <f>CONCATENATE(Tabela22[[#This Row],[Residencial / Não Residencial]]," - ",Tabela22[[#This Row],[Frequência]])</f>
        <v>Residencial - 3 vezes por semana</v>
      </c>
      <c r="C7730" s="486" t="s">
        <v>578</v>
      </c>
      <c r="D7730" s="443" t="s">
        <v>571</v>
      </c>
      <c r="E7730" s="443" t="s">
        <v>548</v>
      </c>
      <c r="F7730" s="443" t="s">
        <v>548</v>
      </c>
      <c r="G7730" s="722">
        <v>256.98</v>
      </c>
      <c r="H7730" s="722">
        <v>2.5755699999999999</v>
      </c>
      <c r="I7730" s="722">
        <v>200</v>
      </c>
      <c r="J7730" s="722">
        <v>200</v>
      </c>
      <c r="K7730" s="723">
        <v>515.11400000000003</v>
      </c>
    </row>
    <row r="7731" spans="2:11">
      <c r="B7731" s="486" t="str">
        <f>CONCATENATE(Tabela22[[#This Row],[Residencial / Não Residencial]]," - ",Tabela22[[#This Row],[Frequência]])</f>
        <v>Residencial - 3 vezes por semana</v>
      </c>
      <c r="C7731" s="486" t="s">
        <v>578</v>
      </c>
      <c r="D7731" s="443" t="s">
        <v>574</v>
      </c>
      <c r="E7731" s="443" t="s">
        <v>575</v>
      </c>
      <c r="F7731" s="443" t="s">
        <v>548</v>
      </c>
      <c r="G7731" s="722">
        <v>210</v>
      </c>
      <c r="H7731" s="722">
        <v>2.5755699999999999</v>
      </c>
      <c r="I7731" s="722">
        <v>200</v>
      </c>
      <c r="J7731" s="722">
        <v>200</v>
      </c>
      <c r="K7731" s="723">
        <v>515.11400000000003</v>
      </c>
    </row>
    <row r="7732" spans="2:11">
      <c r="B7732" s="486" t="str">
        <f>CONCATENATE(Tabela22[[#This Row],[Residencial / Não Residencial]]," - ",Tabela22[[#This Row],[Frequência]])</f>
        <v>Residencial - 3 vezes por semana</v>
      </c>
      <c r="C7732" s="486" t="s">
        <v>578</v>
      </c>
      <c r="D7732" s="443" t="s">
        <v>572</v>
      </c>
      <c r="E7732" s="443" t="s">
        <v>548</v>
      </c>
      <c r="F7732" s="443" t="s">
        <v>548</v>
      </c>
      <c r="G7732" s="722">
        <v>76.56</v>
      </c>
      <c r="H7732" s="722">
        <v>2.5755699999999999</v>
      </c>
      <c r="I7732" s="722">
        <v>200</v>
      </c>
      <c r="J7732" s="722">
        <v>76.56</v>
      </c>
      <c r="K7732" s="723">
        <v>197.1856392</v>
      </c>
    </row>
    <row r="7733" spans="2:11">
      <c r="B7733" s="486" t="str">
        <f>CONCATENATE(Tabela22[[#This Row],[Residencial / Não Residencial]]," - ",Tabela22[[#This Row],[Frequência]])</f>
        <v>Residencial - 3 vezes por semana</v>
      </c>
      <c r="C7733" s="486" t="s">
        <v>578</v>
      </c>
      <c r="D7733" s="443" t="s">
        <v>572</v>
      </c>
      <c r="E7733" s="443" t="s">
        <v>548</v>
      </c>
      <c r="F7733" s="443" t="s">
        <v>548</v>
      </c>
      <c r="G7733" s="722">
        <v>127.07</v>
      </c>
      <c r="H7733" s="722">
        <v>2.5755699999999999</v>
      </c>
      <c r="I7733" s="722">
        <v>200</v>
      </c>
      <c r="J7733" s="722">
        <v>127.07</v>
      </c>
      <c r="K7733" s="723">
        <v>327.27767990000001</v>
      </c>
    </row>
    <row r="7734" spans="2:11">
      <c r="B7734" s="486" t="str">
        <f>CONCATENATE(Tabela22[[#This Row],[Residencial / Não Residencial]]," - ",Tabela22[[#This Row],[Frequência]])</f>
        <v>Residencial - 6 vezes por semana</v>
      </c>
      <c r="C7734" s="486" t="s">
        <v>567</v>
      </c>
      <c r="D7734" s="443" t="s">
        <v>571</v>
      </c>
      <c r="E7734" s="443" t="s">
        <v>548</v>
      </c>
      <c r="F7734" s="443" t="s">
        <v>548</v>
      </c>
      <c r="G7734" s="722">
        <v>225.23949999999999</v>
      </c>
      <c r="H7734" s="722">
        <v>4.2740539999999996</v>
      </c>
      <c r="I7734" s="722">
        <v>200</v>
      </c>
      <c r="J7734" s="722">
        <v>200</v>
      </c>
      <c r="K7734" s="723">
        <v>854.81079999999997</v>
      </c>
    </row>
    <row r="7735" spans="2:11">
      <c r="B7735" s="486" t="str">
        <f>CONCATENATE(Tabela22[[#This Row],[Residencial / Não Residencial]]," - ",Tabela22[[#This Row],[Frequência]])</f>
        <v>Residencial - 6 vezes por semana</v>
      </c>
      <c r="C7735" s="486" t="s">
        <v>567</v>
      </c>
      <c r="D7735" s="443" t="s">
        <v>571</v>
      </c>
      <c r="E7735" s="443" t="s">
        <v>548</v>
      </c>
      <c r="F7735" s="443" t="s">
        <v>548</v>
      </c>
      <c r="G7735" s="722">
        <v>225.23949999999999</v>
      </c>
      <c r="H7735" s="722">
        <v>4.2740539999999996</v>
      </c>
      <c r="I7735" s="722">
        <v>200</v>
      </c>
      <c r="J7735" s="722">
        <v>200</v>
      </c>
      <c r="K7735" s="723">
        <v>854.81079999999997</v>
      </c>
    </row>
    <row r="7736" spans="2:11">
      <c r="B7736" s="486" t="str">
        <f>CONCATENATE(Tabela22[[#This Row],[Residencial / Não Residencial]]," - ",Tabela22[[#This Row],[Frequência]])</f>
        <v>Residencial - 3 vezes por semana</v>
      </c>
      <c r="C7736" s="486" t="s">
        <v>578</v>
      </c>
      <c r="D7736" s="443" t="s">
        <v>580</v>
      </c>
      <c r="E7736" s="443" t="s">
        <v>575</v>
      </c>
      <c r="F7736" s="443" t="s">
        <v>548</v>
      </c>
      <c r="G7736" s="722">
        <v>26.4</v>
      </c>
      <c r="H7736" s="722">
        <v>2.5755699999999999</v>
      </c>
      <c r="I7736" s="722">
        <v>200</v>
      </c>
      <c r="J7736" s="722">
        <v>27.027027027027</v>
      </c>
      <c r="K7736" s="723">
        <v>69.61</v>
      </c>
    </row>
    <row r="7737" spans="2:11">
      <c r="B7737" s="486" t="str">
        <f>CONCATENATE(Tabela22[[#This Row],[Residencial / Não Residencial]]," - ",Tabela22[[#This Row],[Frequência]])</f>
        <v>Residencial - 3 vezes por semana</v>
      </c>
      <c r="C7737" s="486" t="s">
        <v>578</v>
      </c>
      <c r="D7737" s="443" t="s">
        <v>572</v>
      </c>
      <c r="E7737" s="443" t="s">
        <v>548</v>
      </c>
      <c r="F7737" s="443" t="s">
        <v>548</v>
      </c>
      <c r="G7737" s="722">
        <v>96.65</v>
      </c>
      <c r="H7737" s="722">
        <v>2.5755699999999999</v>
      </c>
      <c r="I7737" s="722">
        <v>200</v>
      </c>
      <c r="J7737" s="722">
        <v>96.65</v>
      </c>
      <c r="K7737" s="723">
        <v>248.92884050000001</v>
      </c>
    </row>
    <row r="7738" spans="2:11">
      <c r="B7738" s="486" t="str">
        <f>CONCATENATE(Tabela22[[#This Row],[Residencial / Não Residencial]]," - ",Tabela22[[#This Row],[Frequência]])</f>
        <v>Não Residencial - 6 vezes por semana</v>
      </c>
      <c r="C7738" s="486" t="s">
        <v>567</v>
      </c>
      <c r="D7738" s="443" t="s">
        <v>568</v>
      </c>
      <c r="E7738" s="443" t="s">
        <v>569</v>
      </c>
      <c r="F7738" s="443" t="s">
        <v>550</v>
      </c>
      <c r="G7738" s="722">
        <v>104.28</v>
      </c>
      <c r="H7738" s="722">
        <v>6.111758</v>
      </c>
      <c r="I7738" s="722">
        <v>300</v>
      </c>
      <c r="J7738" s="722">
        <v>104.28</v>
      </c>
      <c r="K7738" s="723">
        <v>637.33412424000005</v>
      </c>
    </row>
    <row r="7739" spans="2:11">
      <c r="B7739" s="486" t="str">
        <f>CONCATENATE(Tabela22[[#This Row],[Residencial / Não Residencial]]," - ",Tabela22[[#This Row],[Frequência]])</f>
        <v>Residencial - 3 vezes por semana</v>
      </c>
      <c r="C7739" s="486" t="s">
        <v>578</v>
      </c>
      <c r="D7739" s="443" t="s">
        <v>572</v>
      </c>
      <c r="E7739" s="443" t="s">
        <v>548</v>
      </c>
      <c r="F7739" s="443" t="s">
        <v>548</v>
      </c>
      <c r="G7739" s="722">
        <v>61.6</v>
      </c>
      <c r="H7739" s="722">
        <v>2.5755699999999999</v>
      </c>
      <c r="I7739" s="722">
        <v>200</v>
      </c>
      <c r="J7739" s="722">
        <v>61.6</v>
      </c>
      <c r="K7739" s="723">
        <v>158.655112</v>
      </c>
    </row>
    <row r="7740" spans="2:11">
      <c r="B7740" s="486" t="str">
        <f>CONCATENATE(Tabela22[[#This Row],[Residencial / Não Residencial]]," - ",Tabela22[[#This Row],[Frequência]])</f>
        <v>Residencial - 3 vezes por semana</v>
      </c>
      <c r="C7740" s="486" t="s">
        <v>578</v>
      </c>
      <c r="D7740" s="443" t="s">
        <v>572</v>
      </c>
      <c r="E7740" s="443" t="s">
        <v>548</v>
      </c>
      <c r="F7740" s="443" t="s">
        <v>548</v>
      </c>
      <c r="G7740" s="722">
        <v>70.3</v>
      </c>
      <c r="H7740" s="722">
        <v>2.5755699999999999</v>
      </c>
      <c r="I7740" s="722">
        <v>200</v>
      </c>
      <c r="J7740" s="722">
        <v>70.3</v>
      </c>
      <c r="K7740" s="723">
        <v>181.06257099999999</v>
      </c>
    </row>
    <row r="7741" spans="2:11">
      <c r="B7741" s="486" t="str">
        <f>CONCATENATE(Tabela22[[#This Row],[Residencial / Não Residencial]]," - ",Tabela22[[#This Row],[Frequência]])</f>
        <v>Não Residencial - 6 vezes por semana</v>
      </c>
      <c r="C7741" s="486" t="s">
        <v>567</v>
      </c>
      <c r="D7741" s="443" t="s">
        <v>568</v>
      </c>
      <c r="E7741" s="443" t="s">
        <v>570</v>
      </c>
      <c r="F7741" s="443" t="s">
        <v>550</v>
      </c>
      <c r="G7741" s="722">
        <v>198.5</v>
      </c>
      <c r="H7741" s="722">
        <v>6.111758</v>
      </c>
      <c r="I7741" s="722">
        <v>300</v>
      </c>
      <c r="J7741" s="722">
        <v>198.5</v>
      </c>
      <c r="K7741" s="723">
        <v>1213.1839629999999</v>
      </c>
    </row>
    <row r="7742" spans="2:11">
      <c r="B7742" s="486" t="str">
        <f>CONCATENATE(Tabela22[[#This Row],[Residencial / Não Residencial]]," - ",Tabela22[[#This Row],[Frequência]])</f>
        <v>Não Residencial - 3 vezes por semana</v>
      </c>
      <c r="C7742" s="486" t="s">
        <v>578</v>
      </c>
      <c r="D7742" s="443" t="s">
        <v>574</v>
      </c>
      <c r="E7742" s="443" t="s">
        <v>569</v>
      </c>
      <c r="F7742" s="443" t="s">
        <v>550</v>
      </c>
      <c r="G7742" s="722">
        <v>144</v>
      </c>
      <c r="H7742" s="722">
        <v>3.9677699999999998</v>
      </c>
      <c r="I7742" s="722">
        <v>300</v>
      </c>
      <c r="J7742" s="722">
        <v>144</v>
      </c>
      <c r="K7742" s="723">
        <v>571.35888</v>
      </c>
    </row>
    <row r="7743" spans="2:11">
      <c r="B7743" s="486" t="str">
        <f>CONCATENATE(Tabela22[[#This Row],[Residencial / Não Residencial]]," - ",Tabela22[[#This Row],[Frequência]])</f>
        <v>Residencial - 3 vezes por semana</v>
      </c>
      <c r="C7743" s="486" t="s">
        <v>578</v>
      </c>
      <c r="D7743" s="443" t="s">
        <v>571</v>
      </c>
      <c r="E7743" s="443" t="s">
        <v>548</v>
      </c>
      <c r="F7743" s="443" t="s">
        <v>548</v>
      </c>
      <c r="G7743" s="722">
        <v>72.48</v>
      </c>
      <c r="H7743" s="722">
        <v>2.5755699999999999</v>
      </c>
      <c r="I7743" s="722">
        <v>200</v>
      </c>
      <c r="J7743" s="722">
        <v>72.48</v>
      </c>
      <c r="K7743" s="723">
        <v>186.67731359999999</v>
      </c>
    </row>
    <row r="7744" spans="2:11">
      <c r="B7744" s="486" t="str">
        <f>CONCATENATE(Tabela22[[#This Row],[Residencial / Não Residencial]]," - ",Tabela22[[#This Row],[Frequência]])</f>
        <v>Residencial - 3 vezes por semana</v>
      </c>
      <c r="C7744" s="486" t="s">
        <v>578</v>
      </c>
      <c r="D7744" s="443" t="s">
        <v>572</v>
      </c>
      <c r="E7744" s="443" t="s">
        <v>548</v>
      </c>
      <c r="F7744" s="443" t="s">
        <v>548</v>
      </c>
      <c r="G7744" s="722">
        <v>89.52</v>
      </c>
      <c r="H7744" s="722">
        <v>2.5755699999999999</v>
      </c>
      <c r="I7744" s="722">
        <v>200</v>
      </c>
      <c r="J7744" s="722">
        <v>89.52</v>
      </c>
      <c r="K7744" s="723">
        <v>230.56502639999999</v>
      </c>
    </row>
    <row r="7745" spans="2:11">
      <c r="B7745" s="486" t="str">
        <f>CONCATENATE(Tabela22[[#This Row],[Residencial / Não Residencial]]," - ",Tabela22[[#This Row],[Frequência]])</f>
        <v>Residencial - 3 vezes por semana</v>
      </c>
      <c r="C7745" s="486" t="s">
        <v>578</v>
      </c>
      <c r="D7745" s="443" t="s">
        <v>572</v>
      </c>
      <c r="E7745" s="443" t="s">
        <v>548</v>
      </c>
      <c r="F7745" s="443" t="s">
        <v>548</v>
      </c>
      <c r="G7745" s="722">
        <v>86.37</v>
      </c>
      <c r="H7745" s="722">
        <v>2.5755699999999999</v>
      </c>
      <c r="I7745" s="722">
        <v>200</v>
      </c>
      <c r="J7745" s="722">
        <v>86.37</v>
      </c>
      <c r="K7745" s="723">
        <v>222.4519809</v>
      </c>
    </row>
    <row r="7746" spans="2:11">
      <c r="B7746" s="486" t="str">
        <f>CONCATENATE(Tabela22[[#This Row],[Residencial / Não Residencial]]," - ",Tabela22[[#This Row],[Frequência]])</f>
        <v>Não Residencial - 3 vezes por semana</v>
      </c>
      <c r="C7746" s="486" t="s">
        <v>578</v>
      </c>
      <c r="D7746" s="443" t="s">
        <v>574</v>
      </c>
      <c r="E7746" s="443" t="s">
        <v>569</v>
      </c>
      <c r="F7746" s="443" t="s">
        <v>550</v>
      </c>
      <c r="G7746" s="722">
        <v>350</v>
      </c>
      <c r="H7746" s="722">
        <v>3.9677699999999998</v>
      </c>
      <c r="I7746" s="722">
        <v>300</v>
      </c>
      <c r="J7746" s="722">
        <v>300</v>
      </c>
      <c r="K7746" s="723">
        <v>1190.3309999999999</v>
      </c>
    </row>
    <row r="7747" spans="2:11">
      <c r="B7747" s="486" t="str">
        <f>CONCATENATE(Tabela22[[#This Row],[Residencial / Não Residencial]]," - ",Tabela22[[#This Row],[Frequência]])</f>
        <v>Residencial - 3 vezes por semana</v>
      </c>
      <c r="C7747" s="486" t="s">
        <v>578</v>
      </c>
      <c r="D7747" s="443" t="s">
        <v>572</v>
      </c>
      <c r="E7747" s="443" t="s">
        <v>548</v>
      </c>
      <c r="F7747" s="443" t="s">
        <v>548</v>
      </c>
      <c r="G7747" s="722">
        <v>63.14</v>
      </c>
      <c r="H7747" s="722">
        <v>2.5755699999999999</v>
      </c>
      <c r="I7747" s="722">
        <v>200</v>
      </c>
      <c r="J7747" s="722">
        <v>63.14</v>
      </c>
      <c r="K7747" s="723">
        <v>162.62148980000001</v>
      </c>
    </row>
    <row r="7748" spans="2:11">
      <c r="B7748" s="486" t="str">
        <f>CONCATENATE(Tabela22[[#This Row],[Residencial / Não Residencial]]," - ",Tabela22[[#This Row],[Frequência]])</f>
        <v>Residencial - 3 vezes por semana</v>
      </c>
      <c r="C7748" s="486" t="s">
        <v>578</v>
      </c>
      <c r="D7748" s="443" t="s">
        <v>580</v>
      </c>
      <c r="E7748" s="443" t="s">
        <v>548</v>
      </c>
      <c r="F7748" s="443" t="s">
        <v>548</v>
      </c>
      <c r="G7748" s="722">
        <v>4.93</v>
      </c>
      <c r="H7748" s="722">
        <v>2.5755699999999999</v>
      </c>
      <c r="I7748" s="722">
        <v>200</v>
      </c>
      <c r="J7748" s="722">
        <v>27.027027027027</v>
      </c>
      <c r="K7748" s="723">
        <v>69.61</v>
      </c>
    </row>
    <row r="7749" spans="2:11">
      <c r="B7749" s="486" t="str">
        <f>CONCATENATE(Tabela22[[#This Row],[Residencial / Não Residencial]]," - ",Tabela22[[#This Row],[Frequência]])</f>
        <v>Residencial - 6 vezes por semana</v>
      </c>
      <c r="C7749" s="486" t="s">
        <v>567</v>
      </c>
      <c r="D7749" s="443" t="s">
        <v>571</v>
      </c>
      <c r="E7749" s="443" t="s">
        <v>548</v>
      </c>
      <c r="F7749" s="443" t="s">
        <v>548</v>
      </c>
      <c r="G7749" s="722">
        <v>114.09</v>
      </c>
      <c r="H7749" s="722">
        <v>4.2740539999999996</v>
      </c>
      <c r="I7749" s="722">
        <v>200</v>
      </c>
      <c r="J7749" s="722">
        <v>114.09</v>
      </c>
      <c r="K7749" s="723">
        <v>487.62682086000001</v>
      </c>
    </row>
    <row r="7750" spans="2:11">
      <c r="B7750" s="486" t="str">
        <f>CONCATENATE(Tabela22[[#This Row],[Residencial / Não Residencial]]," - ",Tabela22[[#This Row],[Frequência]])</f>
        <v>Residencial - 6 vezes por semana</v>
      </c>
      <c r="C7750" s="486" t="s">
        <v>567</v>
      </c>
      <c r="D7750" s="443" t="s">
        <v>571</v>
      </c>
      <c r="E7750" s="443" t="s">
        <v>548</v>
      </c>
      <c r="F7750" s="443" t="s">
        <v>548</v>
      </c>
      <c r="G7750" s="722">
        <v>79.069999999999993</v>
      </c>
      <c r="H7750" s="722">
        <v>4.2740539999999996</v>
      </c>
      <c r="I7750" s="722">
        <v>200</v>
      </c>
      <c r="J7750" s="722">
        <v>79.069999999999993</v>
      </c>
      <c r="K7750" s="723">
        <v>337.94944978000001</v>
      </c>
    </row>
    <row r="7751" spans="2:11">
      <c r="B7751" s="486" t="str">
        <f>CONCATENATE(Tabela22[[#This Row],[Residencial / Não Residencial]]," - ",Tabela22[[#This Row],[Frequência]])</f>
        <v>Residencial - 6 vezes por semana</v>
      </c>
      <c r="C7751" s="486" t="s">
        <v>567</v>
      </c>
      <c r="D7751" s="443" t="s">
        <v>571</v>
      </c>
      <c r="E7751" s="443" t="s">
        <v>548</v>
      </c>
      <c r="F7751" s="443" t="s">
        <v>548</v>
      </c>
      <c r="G7751" s="722">
        <v>111.23</v>
      </c>
      <c r="H7751" s="722">
        <v>4.2740539999999996</v>
      </c>
      <c r="I7751" s="722">
        <v>200</v>
      </c>
      <c r="J7751" s="722">
        <v>111.23</v>
      </c>
      <c r="K7751" s="723">
        <v>475.40302642</v>
      </c>
    </row>
    <row r="7752" spans="2:11">
      <c r="B7752" s="486" t="str">
        <f>CONCATENATE(Tabela22[[#This Row],[Residencial / Não Residencial]]," - ",Tabela22[[#This Row],[Frequência]])</f>
        <v>Residencial - 6 vezes por semana</v>
      </c>
      <c r="C7752" s="486" t="s">
        <v>567</v>
      </c>
      <c r="D7752" s="443" t="s">
        <v>571</v>
      </c>
      <c r="E7752" s="443" t="s">
        <v>548</v>
      </c>
      <c r="F7752" s="443" t="s">
        <v>548</v>
      </c>
      <c r="G7752" s="722">
        <v>116.8</v>
      </c>
      <c r="H7752" s="722">
        <v>4.2740539999999996</v>
      </c>
      <c r="I7752" s="722">
        <v>200</v>
      </c>
      <c r="J7752" s="722">
        <v>116.8</v>
      </c>
      <c r="K7752" s="723">
        <v>499.20950720000002</v>
      </c>
    </row>
    <row r="7753" spans="2:11">
      <c r="B7753" s="486" t="str">
        <f>CONCATENATE(Tabela22[[#This Row],[Residencial / Não Residencial]]," - ",Tabela22[[#This Row],[Frequência]])</f>
        <v>Residencial - 6 vezes por semana</v>
      </c>
      <c r="C7753" s="486" t="s">
        <v>567</v>
      </c>
      <c r="D7753" s="443" t="s">
        <v>571</v>
      </c>
      <c r="E7753" s="443" t="s">
        <v>548</v>
      </c>
      <c r="F7753" s="443" t="s">
        <v>548</v>
      </c>
      <c r="G7753" s="722">
        <v>73.3</v>
      </c>
      <c r="H7753" s="722">
        <v>4.2740539999999996</v>
      </c>
      <c r="I7753" s="722">
        <v>200</v>
      </c>
      <c r="J7753" s="722">
        <v>73.3</v>
      </c>
      <c r="K7753" s="723">
        <v>313.2881582</v>
      </c>
    </row>
    <row r="7754" spans="2:11">
      <c r="B7754" s="486" t="str">
        <f>CONCATENATE(Tabela22[[#This Row],[Residencial / Não Residencial]]," - ",Tabela22[[#This Row],[Frequência]])</f>
        <v>Residencial - 6 vezes por semana</v>
      </c>
      <c r="C7754" s="486" t="s">
        <v>567</v>
      </c>
      <c r="D7754" s="443" t="s">
        <v>571</v>
      </c>
      <c r="E7754" s="443" t="s">
        <v>548</v>
      </c>
      <c r="F7754" s="443" t="s">
        <v>548</v>
      </c>
      <c r="G7754" s="722">
        <v>116.45</v>
      </c>
      <c r="H7754" s="722">
        <v>4.2740539999999996</v>
      </c>
      <c r="I7754" s="722">
        <v>200</v>
      </c>
      <c r="J7754" s="722">
        <v>116.45</v>
      </c>
      <c r="K7754" s="723">
        <v>497.71358830000003</v>
      </c>
    </row>
    <row r="7755" spans="2:11">
      <c r="B7755" s="486" t="str">
        <f>CONCATENATE(Tabela22[[#This Row],[Residencial / Não Residencial]]," - ",Tabela22[[#This Row],[Frequência]])</f>
        <v>Residencial - 6 vezes por semana</v>
      </c>
      <c r="C7755" s="486" t="s">
        <v>567</v>
      </c>
      <c r="D7755" s="443" t="s">
        <v>571</v>
      </c>
      <c r="E7755" s="443" t="s">
        <v>548</v>
      </c>
      <c r="F7755" s="443" t="s">
        <v>548</v>
      </c>
      <c r="G7755" s="722">
        <v>140.07</v>
      </c>
      <c r="H7755" s="722">
        <v>4.2740539999999996</v>
      </c>
      <c r="I7755" s="722">
        <v>200</v>
      </c>
      <c r="J7755" s="722">
        <v>140.07</v>
      </c>
      <c r="K7755" s="723">
        <v>598.66674378000005</v>
      </c>
    </row>
    <row r="7756" spans="2:11">
      <c r="B7756" s="486" t="str">
        <f>CONCATENATE(Tabela22[[#This Row],[Residencial / Não Residencial]]," - ",Tabela22[[#This Row],[Frequência]])</f>
        <v>Residencial - 6 vezes por semana</v>
      </c>
      <c r="C7756" s="486" t="s">
        <v>567</v>
      </c>
      <c r="D7756" s="443" t="s">
        <v>571</v>
      </c>
      <c r="E7756" s="443" t="s">
        <v>548</v>
      </c>
      <c r="F7756" s="443" t="s">
        <v>548</v>
      </c>
      <c r="G7756" s="722">
        <v>140.07</v>
      </c>
      <c r="H7756" s="722">
        <v>4.2740539999999996</v>
      </c>
      <c r="I7756" s="722">
        <v>200</v>
      </c>
      <c r="J7756" s="722">
        <v>140.07</v>
      </c>
      <c r="K7756" s="723">
        <v>598.66674378000005</v>
      </c>
    </row>
    <row r="7757" spans="2:11">
      <c r="B7757" s="486" t="str">
        <f>CONCATENATE(Tabela22[[#This Row],[Residencial / Não Residencial]]," - ",Tabela22[[#This Row],[Frequência]])</f>
        <v>Residencial - 6 vezes por semana</v>
      </c>
      <c r="C7757" s="486" t="s">
        <v>567</v>
      </c>
      <c r="D7757" s="443" t="s">
        <v>571</v>
      </c>
      <c r="E7757" s="443" t="s">
        <v>548</v>
      </c>
      <c r="F7757" s="443" t="s">
        <v>548</v>
      </c>
      <c r="G7757" s="722">
        <v>140.07</v>
      </c>
      <c r="H7757" s="722">
        <v>4.2740539999999996</v>
      </c>
      <c r="I7757" s="722">
        <v>200</v>
      </c>
      <c r="J7757" s="722">
        <v>140.07</v>
      </c>
      <c r="K7757" s="723">
        <v>598.66674378000005</v>
      </c>
    </row>
    <row r="7758" spans="2:11">
      <c r="B7758" s="486" t="str">
        <f>CONCATENATE(Tabela22[[#This Row],[Residencial / Não Residencial]]," - ",Tabela22[[#This Row],[Frequência]])</f>
        <v>Residencial - 6 vezes por semana</v>
      </c>
      <c r="C7758" s="486" t="s">
        <v>567</v>
      </c>
      <c r="D7758" s="443" t="s">
        <v>571</v>
      </c>
      <c r="E7758" s="443" t="s">
        <v>548</v>
      </c>
      <c r="F7758" s="443" t="s">
        <v>548</v>
      </c>
      <c r="G7758" s="722">
        <v>140.07</v>
      </c>
      <c r="H7758" s="722">
        <v>4.2740539999999996</v>
      </c>
      <c r="I7758" s="722">
        <v>200</v>
      </c>
      <c r="J7758" s="722">
        <v>140.07</v>
      </c>
      <c r="K7758" s="723">
        <v>598.66674378000005</v>
      </c>
    </row>
    <row r="7759" spans="2:11">
      <c r="B7759" s="486" t="str">
        <f>CONCATENATE(Tabela22[[#This Row],[Residencial / Não Residencial]]," - ",Tabela22[[#This Row],[Frequência]])</f>
        <v>Residencial - 3 vezes por semana</v>
      </c>
      <c r="C7759" s="486" t="s">
        <v>578</v>
      </c>
      <c r="D7759" s="443" t="s">
        <v>572</v>
      </c>
      <c r="E7759" s="443" t="s">
        <v>548</v>
      </c>
      <c r="F7759" s="443" t="s">
        <v>548</v>
      </c>
      <c r="G7759" s="722">
        <v>39</v>
      </c>
      <c r="H7759" s="722">
        <v>2.5755699999999999</v>
      </c>
      <c r="I7759" s="722">
        <v>200</v>
      </c>
      <c r="J7759" s="722">
        <v>39</v>
      </c>
      <c r="K7759" s="723">
        <v>100.44723</v>
      </c>
    </row>
    <row r="7760" spans="2:11">
      <c r="B7760" s="486" t="str">
        <f>CONCATENATE(Tabela22[[#This Row],[Residencial / Não Residencial]]," - ",Tabela22[[#This Row],[Frequência]])</f>
        <v>Residencial - 3 vezes por semana</v>
      </c>
      <c r="C7760" s="486" t="s">
        <v>578</v>
      </c>
      <c r="D7760" s="443" t="s">
        <v>572</v>
      </c>
      <c r="E7760" s="443" t="s">
        <v>548</v>
      </c>
      <c r="F7760" s="443" t="s">
        <v>548</v>
      </c>
      <c r="G7760" s="722">
        <v>45</v>
      </c>
      <c r="H7760" s="722">
        <v>2.5755699999999999</v>
      </c>
      <c r="I7760" s="722">
        <v>200</v>
      </c>
      <c r="J7760" s="722">
        <v>45</v>
      </c>
      <c r="K7760" s="723">
        <v>115.90065</v>
      </c>
    </row>
    <row r="7761" spans="2:11">
      <c r="B7761" s="486" t="str">
        <f>CONCATENATE(Tabela22[[#This Row],[Residencial / Não Residencial]]," - ",Tabela22[[#This Row],[Frequência]])</f>
        <v>Residencial - 3 vezes por semana</v>
      </c>
      <c r="C7761" s="486" t="s">
        <v>578</v>
      </c>
      <c r="D7761" s="443" t="s">
        <v>572</v>
      </c>
      <c r="E7761" s="443" t="s">
        <v>548</v>
      </c>
      <c r="F7761" s="443" t="s">
        <v>548</v>
      </c>
      <c r="G7761" s="722">
        <v>112.5</v>
      </c>
      <c r="H7761" s="722">
        <v>2.5755699999999999</v>
      </c>
      <c r="I7761" s="722">
        <v>200</v>
      </c>
      <c r="J7761" s="722">
        <v>112.5</v>
      </c>
      <c r="K7761" s="723">
        <v>289.75162499999999</v>
      </c>
    </row>
    <row r="7762" spans="2:11">
      <c r="B7762" s="486" t="str">
        <f>CONCATENATE(Tabela22[[#This Row],[Residencial / Não Residencial]]," - ",Tabela22[[#This Row],[Frequência]])</f>
        <v>Residencial - 3 vezes por semana</v>
      </c>
      <c r="C7762" s="486" t="s">
        <v>578</v>
      </c>
      <c r="D7762" s="443" t="s">
        <v>572</v>
      </c>
      <c r="E7762" s="443" t="s">
        <v>548</v>
      </c>
      <c r="F7762" s="443" t="s">
        <v>548</v>
      </c>
      <c r="G7762" s="722">
        <v>142.72</v>
      </c>
      <c r="H7762" s="722">
        <v>2.5755699999999999</v>
      </c>
      <c r="I7762" s="722">
        <v>200</v>
      </c>
      <c r="J7762" s="722">
        <v>142.72</v>
      </c>
      <c r="K7762" s="723">
        <v>367.58535039999998</v>
      </c>
    </row>
    <row r="7763" spans="2:11">
      <c r="B7763" s="486" t="str">
        <f>CONCATENATE(Tabela22[[#This Row],[Residencial / Não Residencial]]," - ",Tabela22[[#This Row],[Frequência]])</f>
        <v>Residencial - 6 vezes por semana</v>
      </c>
      <c r="C7763" s="486" t="s">
        <v>567</v>
      </c>
      <c r="D7763" s="443" t="s">
        <v>572</v>
      </c>
      <c r="E7763" s="443" t="s">
        <v>548</v>
      </c>
      <c r="F7763" s="443" t="s">
        <v>548</v>
      </c>
      <c r="G7763" s="722">
        <v>63</v>
      </c>
      <c r="H7763" s="722">
        <v>4.2740539999999996</v>
      </c>
      <c r="I7763" s="722">
        <v>200</v>
      </c>
      <c r="J7763" s="722">
        <v>63</v>
      </c>
      <c r="K7763" s="723">
        <v>269.26540199999999</v>
      </c>
    </row>
    <row r="7764" spans="2:11">
      <c r="B7764" s="486" t="str">
        <f>CONCATENATE(Tabela22[[#This Row],[Residencial / Não Residencial]]," - ",Tabela22[[#This Row],[Frequência]])</f>
        <v>Residencial - 6 vezes por semana</v>
      </c>
      <c r="C7764" s="486" t="s">
        <v>567</v>
      </c>
      <c r="D7764" s="443" t="s">
        <v>572</v>
      </c>
      <c r="E7764" s="443" t="s">
        <v>548</v>
      </c>
      <c r="F7764" s="443" t="s">
        <v>548</v>
      </c>
      <c r="G7764" s="722">
        <v>174.21</v>
      </c>
      <c r="H7764" s="722">
        <v>4.2740539999999996</v>
      </c>
      <c r="I7764" s="722">
        <v>200</v>
      </c>
      <c r="J7764" s="722">
        <v>174.21</v>
      </c>
      <c r="K7764" s="723">
        <v>744.58294734000003</v>
      </c>
    </row>
    <row r="7765" spans="2:11">
      <c r="B7765" s="486" t="str">
        <f>CONCATENATE(Tabela22[[#This Row],[Residencial / Não Residencial]]," - ",Tabela22[[#This Row],[Frequência]])</f>
        <v>Não Residencial - 6 vezes por semana</v>
      </c>
      <c r="C7765" s="486" t="s">
        <v>567</v>
      </c>
      <c r="D7765" s="443" t="s">
        <v>568</v>
      </c>
      <c r="E7765" s="443" t="s">
        <v>569</v>
      </c>
      <c r="F7765" s="443" t="s">
        <v>550</v>
      </c>
      <c r="G7765" s="722">
        <v>17.34</v>
      </c>
      <c r="H7765" s="722">
        <v>6.111758</v>
      </c>
      <c r="I7765" s="722">
        <v>300</v>
      </c>
      <c r="J7765" s="722">
        <v>17.34</v>
      </c>
      <c r="K7765" s="723">
        <v>105.97788371999999</v>
      </c>
    </row>
    <row r="7766" spans="2:11">
      <c r="B7766" s="486" t="str">
        <f>CONCATENATE(Tabela22[[#This Row],[Residencial / Não Residencial]]," - ",Tabela22[[#This Row],[Frequência]])</f>
        <v>Residencial - 6 vezes por semana</v>
      </c>
      <c r="C7766" s="486" t="s">
        <v>567</v>
      </c>
      <c r="D7766" s="443" t="s">
        <v>571</v>
      </c>
      <c r="E7766" s="443" t="s">
        <v>548</v>
      </c>
      <c r="F7766" s="443" t="s">
        <v>548</v>
      </c>
      <c r="G7766" s="722">
        <v>260.19</v>
      </c>
      <c r="H7766" s="722">
        <v>4.2740539999999996</v>
      </c>
      <c r="I7766" s="722">
        <v>200</v>
      </c>
      <c r="J7766" s="722">
        <v>200</v>
      </c>
      <c r="K7766" s="723">
        <v>854.81079999999997</v>
      </c>
    </row>
    <row r="7767" spans="2:11">
      <c r="B7767" s="486" t="str">
        <f>CONCATENATE(Tabela22[[#This Row],[Residencial / Não Residencial]]," - ",Tabela22[[#This Row],[Frequência]])</f>
        <v>Residencial - 3 vezes por semana</v>
      </c>
      <c r="C7767" s="486" t="s">
        <v>578</v>
      </c>
      <c r="D7767" s="443" t="s">
        <v>572</v>
      </c>
      <c r="E7767" s="443" t="s">
        <v>548</v>
      </c>
      <c r="F7767" s="443" t="s">
        <v>548</v>
      </c>
      <c r="G7767" s="722">
        <v>40.409999999999997</v>
      </c>
      <c r="H7767" s="722">
        <v>2.5755699999999999</v>
      </c>
      <c r="I7767" s="722">
        <v>200</v>
      </c>
      <c r="J7767" s="722">
        <v>40.409999999999997</v>
      </c>
      <c r="K7767" s="723">
        <v>104.0787837</v>
      </c>
    </row>
    <row r="7768" spans="2:11">
      <c r="B7768" s="486" t="str">
        <f>CONCATENATE(Tabela22[[#This Row],[Residencial / Não Residencial]]," - ",Tabela22[[#This Row],[Frequência]])</f>
        <v>Residencial - 6 vezes por semana</v>
      </c>
      <c r="C7768" s="486" t="s">
        <v>567</v>
      </c>
      <c r="D7768" s="443" t="s">
        <v>574</v>
      </c>
      <c r="E7768" s="443" t="s">
        <v>575</v>
      </c>
      <c r="F7768" s="443" t="s">
        <v>548</v>
      </c>
      <c r="G7768" s="722">
        <v>301</v>
      </c>
      <c r="H7768" s="722">
        <v>4.2740539999999996</v>
      </c>
      <c r="I7768" s="722">
        <v>200</v>
      </c>
      <c r="J7768" s="722">
        <v>200</v>
      </c>
      <c r="K7768" s="723">
        <v>854.81079999999997</v>
      </c>
    </row>
    <row r="7769" spans="2:11">
      <c r="B7769" s="486" t="str">
        <f>CONCATENATE(Tabela22[[#This Row],[Residencial / Não Residencial]]," - ",Tabela22[[#This Row],[Frequência]])</f>
        <v>Residencial - 3 vezes por semana</v>
      </c>
      <c r="C7769" s="486" t="s">
        <v>578</v>
      </c>
      <c r="D7769" s="443" t="s">
        <v>572</v>
      </c>
      <c r="E7769" s="443" t="s">
        <v>548</v>
      </c>
      <c r="F7769" s="443" t="s">
        <v>548</v>
      </c>
      <c r="G7769" s="722">
        <v>60</v>
      </c>
      <c r="H7769" s="722">
        <v>2.5755699999999999</v>
      </c>
      <c r="I7769" s="722">
        <v>200</v>
      </c>
      <c r="J7769" s="722">
        <v>60</v>
      </c>
      <c r="K7769" s="723">
        <v>154.5342</v>
      </c>
    </row>
    <row r="7770" spans="2:11">
      <c r="B7770" s="486" t="str">
        <f>CONCATENATE(Tabela22[[#This Row],[Residencial / Não Residencial]]," - ",Tabela22[[#This Row],[Frequência]])</f>
        <v>Residencial - 3 vezes por semana</v>
      </c>
      <c r="C7770" s="486" t="s">
        <v>578</v>
      </c>
      <c r="D7770" s="443" t="s">
        <v>572</v>
      </c>
      <c r="E7770" s="443" t="s">
        <v>548</v>
      </c>
      <c r="F7770" s="443" t="s">
        <v>548</v>
      </c>
      <c r="G7770" s="722">
        <v>86.87</v>
      </c>
      <c r="H7770" s="722">
        <v>2.5755699999999999</v>
      </c>
      <c r="I7770" s="722">
        <v>200</v>
      </c>
      <c r="J7770" s="722">
        <v>86.87</v>
      </c>
      <c r="K7770" s="723">
        <v>223.73976590000001</v>
      </c>
    </row>
    <row r="7771" spans="2:11">
      <c r="B7771" s="486" t="str">
        <f>CONCATENATE(Tabela22[[#This Row],[Residencial / Não Residencial]]," - ",Tabela22[[#This Row],[Frequência]])</f>
        <v>Residencial - 3 vezes por semana</v>
      </c>
      <c r="C7771" s="486" t="s">
        <v>578</v>
      </c>
      <c r="D7771" s="443" t="s">
        <v>572</v>
      </c>
      <c r="E7771" s="443" t="s">
        <v>548</v>
      </c>
      <c r="F7771" s="443" t="s">
        <v>548</v>
      </c>
      <c r="G7771" s="722">
        <v>173.05</v>
      </c>
      <c r="H7771" s="722">
        <v>2.5755699999999999</v>
      </c>
      <c r="I7771" s="722">
        <v>200</v>
      </c>
      <c r="J7771" s="722">
        <v>173.05</v>
      </c>
      <c r="K7771" s="723">
        <v>445.70238849999998</v>
      </c>
    </row>
    <row r="7772" spans="2:11">
      <c r="B7772" s="486" t="str">
        <f>CONCATENATE(Tabela22[[#This Row],[Residencial / Não Residencial]]," - ",Tabela22[[#This Row],[Frequência]])</f>
        <v>Residencial - 3 vezes por semana</v>
      </c>
      <c r="C7772" s="486" t="s">
        <v>578</v>
      </c>
      <c r="D7772" s="443" t="s">
        <v>572</v>
      </c>
      <c r="E7772" s="443" t="s">
        <v>548</v>
      </c>
      <c r="F7772" s="443" t="s">
        <v>548</v>
      </c>
      <c r="G7772" s="722">
        <v>180.8</v>
      </c>
      <c r="H7772" s="722">
        <v>2.5755699999999999</v>
      </c>
      <c r="I7772" s="722">
        <v>200</v>
      </c>
      <c r="J7772" s="722">
        <v>180.8</v>
      </c>
      <c r="K7772" s="723">
        <v>465.66305599999998</v>
      </c>
    </row>
    <row r="7773" spans="2:11">
      <c r="B7773" s="486" t="str">
        <f>CONCATENATE(Tabela22[[#This Row],[Residencial / Não Residencial]]," - ",Tabela22[[#This Row],[Frequência]])</f>
        <v>Residencial - 3 vezes por semana</v>
      </c>
      <c r="C7773" s="486" t="s">
        <v>578</v>
      </c>
      <c r="D7773" s="443" t="s">
        <v>572</v>
      </c>
      <c r="E7773" s="443" t="s">
        <v>548</v>
      </c>
      <c r="F7773" s="443" t="s">
        <v>548</v>
      </c>
      <c r="G7773" s="722">
        <v>60</v>
      </c>
      <c r="H7773" s="722">
        <v>2.5755699999999999</v>
      </c>
      <c r="I7773" s="722">
        <v>200</v>
      </c>
      <c r="J7773" s="722">
        <v>60</v>
      </c>
      <c r="K7773" s="723">
        <v>154.5342</v>
      </c>
    </row>
    <row r="7774" spans="2:11">
      <c r="B7774" s="486" t="str">
        <f>CONCATENATE(Tabela22[[#This Row],[Residencial / Não Residencial]]," - ",Tabela22[[#This Row],[Frequência]])</f>
        <v>Residencial - 6 vezes por semana</v>
      </c>
      <c r="C7774" s="486" t="s">
        <v>567</v>
      </c>
      <c r="D7774" s="443" t="s">
        <v>571</v>
      </c>
      <c r="E7774" s="443" t="s">
        <v>548</v>
      </c>
      <c r="F7774" s="443" t="s">
        <v>548</v>
      </c>
      <c r="G7774" s="722">
        <v>195.75</v>
      </c>
      <c r="H7774" s="722">
        <v>4.2740539999999996</v>
      </c>
      <c r="I7774" s="722">
        <v>200</v>
      </c>
      <c r="J7774" s="722">
        <v>195.75</v>
      </c>
      <c r="K7774" s="723">
        <v>836.64607049999995</v>
      </c>
    </row>
    <row r="7775" spans="2:11">
      <c r="B7775" s="486" t="str">
        <f>CONCATENATE(Tabela22[[#This Row],[Residencial / Não Residencial]]," - ",Tabela22[[#This Row],[Frequência]])</f>
        <v>Residencial - 3 vezes por semana</v>
      </c>
      <c r="C7775" s="486" t="s">
        <v>578</v>
      </c>
      <c r="D7775" s="443" t="s">
        <v>572</v>
      </c>
      <c r="E7775" s="443" t="s">
        <v>548</v>
      </c>
      <c r="F7775" s="443" t="s">
        <v>548</v>
      </c>
      <c r="G7775" s="722">
        <v>119</v>
      </c>
      <c r="H7775" s="722">
        <v>2.5755699999999999</v>
      </c>
      <c r="I7775" s="722">
        <v>200</v>
      </c>
      <c r="J7775" s="722">
        <v>119</v>
      </c>
      <c r="K7775" s="723">
        <v>306.49283000000003</v>
      </c>
    </row>
    <row r="7776" spans="2:11">
      <c r="B7776" s="486" t="str">
        <f>CONCATENATE(Tabela22[[#This Row],[Residencial / Não Residencial]]," - ",Tabela22[[#This Row],[Frequência]])</f>
        <v>Residencial - 6 vezes por semana</v>
      </c>
      <c r="C7776" s="486" t="s">
        <v>567</v>
      </c>
      <c r="D7776" s="443" t="s">
        <v>580</v>
      </c>
      <c r="E7776" s="443" t="s">
        <v>548</v>
      </c>
      <c r="F7776" s="443" t="s">
        <v>548</v>
      </c>
      <c r="G7776" s="722">
        <v>148.15</v>
      </c>
      <c r="H7776" s="722">
        <v>4.2740539999999996</v>
      </c>
      <c r="I7776" s="722">
        <v>200</v>
      </c>
      <c r="J7776" s="722">
        <v>148.15</v>
      </c>
      <c r="K7776" s="723">
        <v>633.20110009999996</v>
      </c>
    </row>
    <row r="7777" spans="2:11">
      <c r="B7777" s="486" t="str">
        <f>CONCATENATE(Tabela22[[#This Row],[Residencial / Não Residencial]]," - ",Tabela22[[#This Row],[Frequência]])</f>
        <v>Residencial - 3 vezes por semana</v>
      </c>
      <c r="C7777" s="486" t="s">
        <v>578</v>
      </c>
      <c r="D7777" s="443" t="s">
        <v>572</v>
      </c>
      <c r="E7777" s="443" t="s">
        <v>548</v>
      </c>
      <c r="F7777" s="443" t="s">
        <v>548</v>
      </c>
      <c r="G7777" s="722">
        <v>65.599999999999994</v>
      </c>
      <c r="H7777" s="722">
        <v>2.5755699999999999</v>
      </c>
      <c r="I7777" s="722">
        <v>200</v>
      </c>
      <c r="J7777" s="722">
        <v>65.599999999999994</v>
      </c>
      <c r="K7777" s="723">
        <v>168.957392</v>
      </c>
    </row>
    <row r="7778" spans="2:11">
      <c r="B7778" s="486" t="str">
        <f>CONCATENATE(Tabela22[[#This Row],[Residencial / Não Residencial]]," - ",Tabela22[[#This Row],[Frequência]])</f>
        <v>Residencial - 6 vezes por semana</v>
      </c>
      <c r="C7778" s="486" t="s">
        <v>567</v>
      </c>
      <c r="D7778" s="443" t="s">
        <v>572</v>
      </c>
      <c r="E7778" s="443" t="s">
        <v>548</v>
      </c>
      <c r="F7778" s="443" t="s">
        <v>548</v>
      </c>
      <c r="G7778" s="722">
        <v>256.72000000000003</v>
      </c>
      <c r="H7778" s="722">
        <v>4.2740539999999996</v>
      </c>
      <c r="I7778" s="722">
        <v>200</v>
      </c>
      <c r="J7778" s="722">
        <v>200</v>
      </c>
      <c r="K7778" s="723">
        <v>854.81079999999997</v>
      </c>
    </row>
    <row r="7779" spans="2:11">
      <c r="B7779" s="486" t="str">
        <f>CONCATENATE(Tabela22[[#This Row],[Residencial / Não Residencial]]," - ",Tabela22[[#This Row],[Frequência]])</f>
        <v>Residencial - 6 vezes por semana</v>
      </c>
      <c r="C7779" s="486" t="s">
        <v>567</v>
      </c>
      <c r="D7779" s="443" t="s">
        <v>572</v>
      </c>
      <c r="E7779" s="443" t="s">
        <v>575</v>
      </c>
      <c r="F7779" s="443" t="s">
        <v>548</v>
      </c>
      <c r="G7779" s="722">
        <v>42</v>
      </c>
      <c r="H7779" s="722">
        <v>4.2740539999999996</v>
      </c>
      <c r="I7779" s="722">
        <v>200</v>
      </c>
      <c r="J7779" s="722">
        <v>42</v>
      </c>
      <c r="K7779" s="723">
        <v>179.510268</v>
      </c>
    </row>
    <row r="7780" spans="2:11">
      <c r="B7780" s="486" t="str">
        <f>CONCATENATE(Tabela22[[#This Row],[Residencial / Não Residencial]]," - ",Tabela22[[#This Row],[Frequência]])</f>
        <v>Não Residencial - 6 vezes por semana</v>
      </c>
      <c r="C7780" s="486" t="s">
        <v>567</v>
      </c>
      <c r="D7780" s="443" t="s">
        <v>568</v>
      </c>
      <c r="E7780" s="443" t="s">
        <v>570</v>
      </c>
      <c r="F7780" s="443" t="s">
        <v>550</v>
      </c>
      <c r="G7780" s="722">
        <v>341.98</v>
      </c>
      <c r="H7780" s="722">
        <v>6.111758</v>
      </c>
      <c r="I7780" s="722">
        <v>300</v>
      </c>
      <c r="J7780" s="722">
        <v>300</v>
      </c>
      <c r="K7780" s="723">
        <v>1833.5273999999999</v>
      </c>
    </row>
    <row r="7781" spans="2:11">
      <c r="B7781" s="486" t="str">
        <f>CONCATENATE(Tabela22[[#This Row],[Residencial / Não Residencial]]," - ",Tabela22[[#This Row],[Frequência]])</f>
        <v>Residencial - 6 vezes por semana</v>
      </c>
      <c r="C7781" s="486" t="s">
        <v>567</v>
      </c>
      <c r="D7781" s="443" t="s">
        <v>571</v>
      </c>
      <c r="E7781" s="443" t="s">
        <v>548</v>
      </c>
      <c r="F7781" s="443" t="s">
        <v>548</v>
      </c>
      <c r="G7781" s="722">
        <v>161.76</v>
      </c>
      <c r="H7781" s="722">
        <v>4.2740539999999996</v>
      </c>
      <c r="I7781" s="722">
        <v>200</v>
      </c>
      <c r="J7781" s="722">
        <v>161.76</v>
      </c>
      <c r="K7781" s="723">
        <v>691.37097503999996</v>
      </c>
    </row>
    <row r="7782" spans="2:11">
      <c r="B7782" s="486" t="str">
        <f>CONCATENATE(Tabela22[[#This Row],[Residencial / Não Residencial]]," - ",Tabela22[[#This Row],[Frequência]])</f>
        <v>Residencial - 3 vezes por semana</v>
      </c>
      <c r="C7782" s="486" t="s">
        <v>578</v>
      </c>
      <c r="D7782" s="443" t="s">
        <v>572</v>
      </c>
      <c r="E7782" s="443" t="s">
        <v>548</v>
      </c>
      <c r="F7782" s="443" t="s">
        <v>548</v>
      </c>
      <c r="G7782" s="722">
        <v>179.14</v>
      </c>
      <c r="H7782" s="722">
        <v>2.5755699999999999</v>
      </c>
      <c r="I7782" s="722">
        <v>200</v>
      </c>
      <c r="J7782" s="722">
        <v>179.14</v>
      </c>
      <c r="K7782" s="723">
        <v>461.38760980000001</v>
      </c>
    </row>
    <row r="7783" spans="2:11">
      <c r="B7783" s="486" t="str">
        <f>CONCATENATE(Tabela22[[#This Row],[Residencial / Não Residencial]]," - ",Tabela22[[#This Row],[Frequência]])</f>
        <v>Residencial - 6 vezes por semana</v>
      </c>
      <c r="C7783" s="486" t="s">
        <v>567</v>
      </c>
      <c r="D7783" s="443" t="s">
        <v>571</v>
      </c>
      <c r="E7783" s="443" t="s">
        <v>548</v>
      </c>
      <c r="F7783" s="443" t="s">
        <v>548</v>
      </c>
      <c r="G7783" s="722">
        <v>181.67</v>
      </c>
      <c r="H7783" s="722">
        <v>4.2740539999999996</v>
      </c>
      <c r="I7783" s="722">
        <v>200</v>
      </c>
      <c r="J7783" s="722">
        <v>181.67</v>
      </c>
      <c r="K7783" s="723">
        <v>776.46739018000005</v>
      </c>
    </row>
    <row r="7784" spans="2:11">
      <c r="B7784" s="486" t="str">
        <f>CONCATENATE(Tabela22[[#This Row],[Residencial / Não Residencial]]," - ",Tabela22[[#This Row],[Frequência]])</f>
        <v>Não Residencial - 3 vezes por semana</v>
      </c>
      <c r="C7784" s="486" t="s">
        <v>578</v>
      </c>
      <c r="D7784" s="443" t="s">
        <v>573</v>
      </c>
      <c r="E7784" s="443" t="s">
        <v>570</v>
      </c>
      <c r="F7784" s="443" t="s">
        <v>550</v>
      </c>
      <c r="G7784" s="722">
        <v>2706.83</v>
      </c>
      <c r="H7784" s="722">
        <v>3.9677699999999998</v>
      </c>
      <c r="I7784" s="722">
        <v>300</v>
      </c>
      <c r="J7784" s="722">
        <v>300</v>
      </c>
      <c r="K7784" s="723">
        <v>1190.3309999999999</v>
      </c>
    </row>
    <row r="7785" spans="2:11">
      <c r="B7785" s="486" t="str">
        <f>CONCATENATE(Tabela22[[#This Row],[Residencial / Não Residencial]]," - ",Tabela22[[#This Row],[Frequência]])</f>
        <v>Residencial - 6 vezes por semana</v>
      </c>
      <c r="C7785" s="486" t="s">
        <v>567</v>
      </c>
      <c r="D7785" s="443" t="s">
        <v>571</v>
      </c>
      <c r="E7785" s="443" t="s">
        <v>548</v>
      </c>
      <c r="F7785" s="443" t="s">
        <v>548</v>
      </c>
      <c r="G7785" s="722">
        <v>181.67</v>
      </c>
      <c r="H7785" s="722">
        <v>4.2740539999999996</v>
      </c>
      <c r="I7785" s="722">
        <v>200</v>
      </c>
      <c r="J7785" s="722">
        <v>181.67</v>
      </c>
      <c r="K7785" s="723">
        <v>776.46739018000005</v>
      </c>
    </row>
    <row r="7786" spans="2:11">
      <c r="B7786" s="486" t="str">
        <f>CONCATENATE(Tabela22[[#This Row],[Residencial / Não Residencial]]," - ",Tabela22[[#This Row],[Frequência]])</f>
        <v>Residencial - 3 vezes por semana</v>
      </c>
      <c r="C7786" s="486" t="s">
        <v>578</v>
      </c>
      <c r="D7786" s="443" t="s">
        <v>573</v>
      </c>
      <c r="E7786" s="443" t="s">
        <v>548</v>
      </c>
      <c r="F7786" s="443" t="s">
        <v>548</v>
      </c>
      <c r="G7786" s="722">
        <v>87.6</v>
      </c>
      <c r="H7786" s="722">
        <v>2.5755699999999999</v>
      </c>
      <c r="I7786" s="722">
        <v>200</v>
      </c>
      <c r="J7786" s="722">
        <v>87.6</v>
      </c>
      <c r="K7786" s="723">
        <v>225.61993200000001</v>
      </c>
    </row>
    <row r="7787" spans="2:11">
      <c r="B7787" s="486" t="str">
        <f>CONCATENATE(Tabela22[[#This Row],[Residencial / Não Residencial]]," - ",Tabela22[[#This Row],[Frequência]])</f>
        <v>Residencial - 3 vezes por semana</v>
      </c>
      <c r="C7787" s="486" t="s">
        <v>578</v>
      </c>
      <c r="D7787" s="443" t="s">
        <v>572</v>
      </c>
      <c r="E7787" s="443" t="s">
        <v>548</v>
      </c>
      <c r="F7787" s="443" t="s">
        <v>548</v>
      </c>
      <c r="G7787" s="722">
        <v>30</v>
      </c>
      <c r="H7787" s="722">
        <v>2.5755699999999999</v>
      </c>
      <c r="I7787" s="722">
        <v>200</v>
      </c>
      <c r="J7787" s="722">
        <v>30</v>
      </c>
      <c r="K7787" s="723">
        <v>77.267099999999999</v>
      </c>
    </row>
    <row r="7788" spans="2:11">
      <c r="B7788" s="486" t="str">
        <f>CONCATENATE(Tabela22[[#This Row],[Residencial / Não Residencial]]," - ",Tabela22[[#This Row],[Frequência]])</f>
        <v>Residencial - 3 vezes por semana</v>
      </c>
      <c r="C7788" s="486" t="s">
        <v>578</v>
      </c>
      <c r="D7788" s="443" t="s">
        <v>572</v>
      </c>
      <c r="E7788" s="443" t="s">
        <v>548</v>
      </c>
      <c r="F7788" s="443" t="s">
        <v>548</v>
      </c>
      <c r="G7788" s="722">
        <v>68.38</v>
      </c>
      <c r="H7788" s="722">
        <v>2.5755699999999999</v>
      </c>
      <c r="I7788" s="722">
        <v>200</v>
      </c>
      <c r="J7788" s="722">
        <v>68.38</v>
      </c>
      <c r="K7788" s="723">
        <v>176.1174766</v>
      </c>
    </row>
    <row r="7789" spans="2:11">
      <c r="B7789" s="486" t="str">
        <f>CONCATENATE(Tabela22[[#This Row],[Residencial / Não Residencial]]," - ",Tabela22[[#This Row],[Frequência]])</f>
        <v>Residencial - 3 vezes por semana</v>
      </c>
      <c r="C7789" s="486" t="s">
        <v>578</v>
      </c>
      <c r="D7789" s="443" t="s">
        <v>572</v>
      </c>
      <c r="E7789" s="443" t="s">
        <v>548</v>
      </c>
      <c r="F7789" s="443" t="s">
        <v>548</v>
      </c>
      <c r="G7789" s="722">
        <v>76.959999999999994</v>
      </c>
      <c r="H7789" s="722">
        <v>2.5755699999999999</v>
      </c>
      <c r="I7789" s="722">
        <v>200</v>
      </c>
      <c r="J7789" s="722">
        <v>76.959999999999994</v>
      </c>
      <c r="K7789" s="723">
        <v>198.21586719999999</v>
      </c>
    </row>
    <row r="7790" spans="2:11">
      <c r="B7790" s="486" t="str">
        <f>CONCATENATE(Tabela22[[#This Row],[Residencial / Não Residencial]]," - ",Tabela22[[#This Row],[Frequência]])</f>
        <v>Residencial - 6 vezes por semana</v>
      </c>
      <c r="C7790" s="486" t="s">
        <v>567</v>
      </c>
      <c r="D7790" s="443" t="s">
        <v>580</v>
      </c>
      <c r="E7790" s="443" t="s">
        <v>575</v>
      </c>
      <c r="F7790" s="443" t="s">
        <v>548</v>
      </c>
      <c r="G7790" s="722">
        <v>61.51</v>
      </c>
      <c r="H7790" s="722">
        <v>4.2740539999999996</v>
      </c>
      <c r="I7790" s="722">
        <v>200</v>
      </c>
      <c r="J7790" s="722">
        <v>61.51</v>
      </c>
      <c r="K7790" s="723">
        <v>262.89706153999998</v>
      </c>
    </row>
    <row r="7791" spans="2:11">
      <c r="B7791" s="486" t="str">
        <f>CONCATENATE(Tabela22[[#This Row],[Residencial / Não Residencial]]," - ",Tabela22[[#This Row],[Frequência]])</f>
        <v>Residencial - 3 vezes por semana</v>
      </c>
      <c r="C7791" s="486" t="s">
        <v>578</v>
      </c>
      <c r="D7791" s="443" t="s">
        <v>572</v>
      </c>
      <c r="E7791" s="443" t="s">
        <v>548</v>
      </c>
      <c r="F7791" s="443" t="s">
        <v>548</v>
      </c>
      <c r="G7791" s="722">
        <v>79.17</v>
      </c>
      <c r="H7791" s="722">
        <v>2.5755699999999999</v>
      </c>
      <c r="I7791" s="722">
        <v>200</v>
      </c>
      <c r="J7791" s="722">
        <v>79.17</v>
      </c>
      <c r="K7791" s="723">
        <v>203.90787689999999</v>
      </c>
    </row>
    <row r="7792" spans="2:11">
      <c r="B7792" s="486" t="str">
        <f>CONCATENATE(Tabela22[[#This Row],[Residencial / Não Residencial]]," - ",Tabela22[[#This Row],[Frequência]])</f>
        <v>Residencial - 1 vez por semana</v>
      </c>
      <c r="C7792" s="486" t="s">
        <v>582</v>
      </c>
      <c r="D7792" s="443" t="s">
        <v>572</v>
      </c>
      <c r="E7792" s="443" t="s">
        <v>548</v>
      </c>
      <c r="F7792" s="443" t="s">
        <v>548</v>
      </c>
      <c r="G7792" s="722">
        <v>160.75</v>
      </c>
      <c r="H7792" s="722">
        <v>0.918852</v>
      </c>
      <c r="I7792" s="722">
        <v>200</v>
      </c>
      <c r="J7792" s="722">
        <v>160.75</v>
      </c>
      <c r="K7792" s="723">
        <v>147.70545899999999</v>
      </c>
    </row>
    <row r="7793" spans="2:11">
      <c r="B7793" s="486" t="str">
        <f>CONCATENATE(Tabela22[[#This Row],[Residencial / Não Residencial]]," - ",Tabela22[[#This Row],[Frequência]])</f>
        <v>Residencial - 3 vezes por semana</v>
      </c>
      <c r="C7793" s="486" t="s">
        <v>578</v>
      </c>
      <c r="D7793" s="443" t="s">
        <v>572</v>
      </c>
      <c r="E7793" s="443" t="s">
        <v>548</v>
      </c>
      <c r="F7793" s="443" t="s">
        <v>548</v>
      </c>
      <c r="G7793" s="722">
        <v>71.25</v>
      </c>
      <c r="H7793" s="722">
        <v>2.5755699999999999</v>
      </c>
      <c r="I7793" s="722">
        <v>200</v>
      </c>
      <c r="J7793" s="722">
        <v>71.25</v>
      </c>
      <c r="K7793" s="723">
        <v>183.50936250000001</v>
      </c>
    </row>
    <row r="7794" spans="2:11">
      <c r="B7794" s="486" t="str">
        <f>CONCATENATE(Tabela22[[#This Row],[Residencial / Não Residencial]]," - ",Tabela22[[#This Row],[Frequência]])</f>
        <v>Residencial - 1 vez por semana</v>
      </c>
      <c r="C7794" s="486" t="s">
        <v>582</v>
      </c>
      <c r="D7794" s="443" t="s">
        <v>572</v>
      </c>
      <c r="E7794" s="443" t="s">
        <v>548</v>
      </c>
      <c r="F7794" s="443" t="s">
        <v>548</v>
      </c>
      <c r="G7794" s="722">
        <v>150.97999999999999</v>
      </c>
      <c r="H7794" s="722">
        <v>0.918852</v>
      </c>
      <c r="I7794" s="722">
        <v>200</v>
      </c>
      <c r="J7794" s="722">
        <v>150.97999999999999</v>
      </c>
      <c r="K7794" s="723">
        <v>138.72827495999999</v>
      </c>
    </row>
    <row r="7795" spans="2:11">
      <c r="B7795" s="486" t="str">
        <f>CONCATENATE(Tabela22[[#This Row],[Residencial / Não Residencial]]," - ",Tabela22[[#This Row],[Frequência]])</f>
        <v>Residencial - 3 vezes por semana</v>
      </c>
      <c r="C7795" s="486" t="s">
        <v>578</v>
      </c>
      <c r="D7795" s="443" t="s">
        <v>572</v>
      </c>
      <c r="E7795" s="443" t="s">
        <v>548</v>
      </c>
      <c r="F7795" s="443" t="s">
        <v>548</v>
      </c>
      <c r="G7795" s="722">
        <v>152.47</v>
      </c>
      <c r="H7795" s="722">
        <v>2.5755699999999999</v>
      </c>
      <c r="I7795" s="722">
        <v>200</v>
      </c>
      <c r="J7795" s="722">
        <v>152.47</v>
      </c>
      <c r="K7795" s="723">
        <v>392.69715789999998</v>
      </c>
    </row>
    <row r="7796" spans="2:11">
      <c r="B7796" s="486" t="str">
        <f>CONCATENATE(Tabela22[[#This Row],[Residencial / Não Residencial]]," - ",Tabela22[[#This Row],[Frequência]])</f>
        <v>Residencial - 3 vezes por semana</v>
      </c>
      <c r="C7796" s="486" t="s">
        <v>578</v>
      </c>
      <c r="D7796" s="443" t="s">
        <v>572</v>
      </c>
      <c r="E7796" s="443" t="s">
        <v>548</v>
      </c>
      <c r="F7796" s="443" t="s">
        <v>548</v>
      </c>
      <c r="G7796" s="722">
        <v>212.7</v>
      </c>
      <c r="H7796" s="722">
        <v>2.5755699999999999</v>
      </c>
      <c r="I7796" s="722">
        <v>200</v>
      </c>
      <c r="J7796" s="722">
        <v>200</v>
      </c>
      <c r="K7796" s="723">
        <v>515.11400000000003</v>
      </c>
    </row>
    <row r="7797" spans="2:11">
      <c r="B7797" s="486" t="str">
        <f>CONCATENATE(Tabela22[[#This Row],[Residencial / Não Residencial]]," - ",Tabela22[[#This Row],[Frequência]])</f>
        <v>Não Residencial - 3 vezes por semana</v>
      </c>
      <c r="C7797" s="486" t="s">
        <v>578</v>
      </c>
      <c r="D7797" s="443" t="s">
        <v>568</v>
      </c>
      <c r="E7797" s="443" t="s">
        <v>570</v>
      </c>
      <c r="F7797" s="443" t="s">
        <v>550</v>
      </c>
      <c r="G7797" s="722">
        <v>81.09</v>
      </c>
      <c r="H7797" s="722">
        <v>3.9677699999999998</v>
      </c>
      <c r="I7797" s="722">
        <v>300</v>
      </c>
      <c r="J7797" s="722">
        <v>81.09</v>
      </c>
      <c r="K7797" s="723">
        <v>321.7464693</v>
      </c>
    </row>
    <row r="7798" spans="2:11">
      <c r="B7798" s="486" t="str">
        <f>CONCATENATE(Tabela22[[#This Row],[Residencial / Não Residencial]]," - ",Tabela22[[#This Row],[Frequência]])</f>
        <v>Residencial - 3 vezes por semana</v>
      </c>
      <c r="C7798" s="486" t="s">
        <v>578</v>
      </c>
      <c r="D7798" s="443" t="s">
        <v>580</v>
      </c>
      <c r="E7798" s="443" t="s">
        <v>575</v>
      </c>
      <c r="F7798" s="443" t="s">
        <v>548</v>
      </c>
      <c r="G7798" s="722">
        <v>62.16</v>
      </c>
      <c r="H7798" s="722">
        <v>2.5755699999999999</v>
      </c>
      <c r="I7798" s="722">
        <v>200</v>
      </c>
      <c r="J7798" s="722">
        <v>62.16</v>
      </c>
      <c r="K7798" s="723">
        <v>160.09743119999999</v>
      </c>
    </row>
    <row r="7799" spans="2:11">
      <c r="B7799" s="486" t="str">
        <f>CONCATENATE(Tabela22[[#This Row],[Residencial / Não Residencial]]," - ",Tabela22[[#This Row],[Frequência]])</f>
        <v>Não Residencial - 6 vezes por semana</v>
      </c>
      <c r="C7799" s="486" t="s">
        <v>567</v>
      </c>
      <c r="D7799" s="443" t="s">
        <v>568</v>
      </c>
      <c r="E7799" s="443" t="s">
        <v>569</v>
      </c>
      <c r="F7799" s="443" t="s">
        <v>550</v>
      </c>
      <c r="G7799" s="722">
        <v>62.62</v>
      </c>
      <c r="H7799" s="722">
        <v>6.111758</v>
      </c>
      <c r="I7799" s="722">
        <v>300</v>
      </c>
      <c r="J7799" s="722">
        <v>62.62</v>
      </c>
      <c r="K7799" s="723">
        <v>382.71828596</v>
      </c>
    </row>
    <row r="7800" spans="2:11">
      <c r="B7800" s="486" t="str">
        <f>CONCATENATE(Tabela22[[#This Row],[Residencial / Não Residencial]]," - ",Tabela22[[#This Row],[Frequência]])</f>
        <v>Residencial - 3 vezes por semana</v>
      </c>
      <c r="C7800" s="486" t="s">
        <v>578</v>
      </c>
      <c r="D7800" s="443" t="s">
        <v>572</v>
      </c>
      <c r="E7800" s="443" t="s">
        <v>548</v>
      </c>
      <c r="F7800" s="443" t="s">
        <v>548</v>
      </c>
      <c r="G7800" s="722">
        <v>49.61</v>
      </c>
      <c r="H7800" s="722">
        <v>2.5755699999999999</v>
      </c>
      <c r="I7800" s="722">
        <v>200</v>
      </c>
      <c r="J7800" s="722">
        <v>49.61</v>
      </c>
      <c r="K7800" s="723">
        <v>127.7740277</v>
      </c>
    </row>
    <row r="7801" spans="2:11">
      <c r="B7801" s="486" t="str">
        <f>CONCATENATE(Tabela22[[#This Row],[Residencial / Não Residencial]]," - ",Tabela22[[#This Row],[Frequência]])</f>
        <v>Não Residencial - 6 vezes por semana</v>
      </c>
      <c r="C7801" s="486" t="s">
        <v>567</v>
      </c>
      <c r="D7801" s="443" t="s">
        <v>568</v>
      </c>
      <c r="E7801" s="443" t="s">
        <v>569</v>
      </c>
      <c r="F7801" s="443" t="s">
        <v>550</v>
      </c>
      <c r="G7801" s="722">
        <v>129.35</v>
      </c>
      <c r="H7801" s="722">
        <v>6.111758</v>
      </c>
      <c r="I7801" s="722">
        <v>300</v>
      </c>
      <c r="J7801" s="722">
        <v>129.35</v>
      </c>
      <c r="K7801" s="723">
        <v>790.55589729999997</v>
      </c>
    </row>
    <row r="7802" spans="2:11">
      <c r="B7802" s="486" t="str">
        <f>CONCATENATE(Tabela22[[#This Row],[Residencial / Não Residencial]]," - ",Tabela22[[#This Row],[Frequência]])</f>
        <v>Residencial - 1 vez por semana</v>
      </c>
      <c r="C7802" s="486" t="s">
        <v>582</v>
      </c>
      <c r="D7802" s="443" t="s">
        <v>572</v>
      </c>
      <c r="E7802" s="443" t="s">
        <v>548</v>
      </c>
      <c r="F7802" s="443" t="s">
        <v>548</v>
      </c>
      <c r="G7802" s="722">
        <v>60</v>
      </c>
      <c r="H7802" s="722">
        <v>0.918852</v>
      </c>
      <c r="I7802" s="722">
        <v>200</v>
      </c>
      <c r="J7802" s="722">
        <v>75.757575757575793</v>
      </c>
      <c r="K7802" s="723">
        <v>69.61</v>
      </c>
    </row>
    <row r="7803" spans="2:11">
      <c r="B7803" s="486" t="str">
        <f>CONCATENATE(Tabela22[[#This Row],[Residencial / Não Residencial]]," - ",Tabela22[[#This Row],[Frequência]])</f>
        <v>Não Residencial - 6 vezes por semana</v>
      </c>
      <c r="C7803" s="486" t="s">
        <v>567</v>
      </c>
      <c r="D7803" s="443" t="s">
        <v>568</v>
      </c>
      <c r="E7803" s="443" t="s">
        <v>570</v>
      </c>
      <c r="F7803" s="443" t="s">
        <v>550</v>
      </c>
      <c r="G7803" s="722">
        <v>63.2</v>
      </c>
      <c r="H7803" s="722">
        <v>6.111758</v>
      </c>
      <c r="I7803" s="722">
        <v>300</v>
      </c>
      <c r="J7803" s="722">
        <v>63.2</v>
      </c>
      <c r="K7803" s="723">
        <v>386.26310560000002</v>
      </c>
    </row>
    <row r="7804" spans="2:11">
      <c r="B7804" s="486" t="str">
        <f>CONCATENATE(Tabela22[[#This Row],[Residencial / Não Residencial]]," - ",Tabela22[[#This Row],[Frequência]])</f>
        <v>Não Residencial - 6 vezes por semana</v>
      </c>
      <c r="C7804" s="486" t="s">
        <v>567</v>
      </c>
      <c r="D7804" s="443" t="s">
        <v>568</v>
      </c>
      <c r="E7804" s="443" t="s">
        <v>570</v>
      </c>
      <c r="F7804" s="443" t="s">
        <v>550</v>
      </c>
      <c r="G7804" s="722">
        <v>74.13</v>
      </c>
      <c r="H7804" s="722">
        <v>6.111758</v>
      </c>
      <c r="I7804" s="722">
        <v>300</v>
      </c>
      <c r="J7804" s="722">
        <v>74.13</v>
      </c>
      <c r="K7804" s="723">
        <v>453.06462054000002</v>
      </c>
    </row>
    <row r="7805" spans="2:11">
      <c r="B7805" s="486" t="str">
        <f>CONCATENATE(Tabela22[[#This Row],[Residencial / Não Residencial]]," - ",Tabela22[[#This Row],[Frequência]])</f>
        <v>Não Residencial - 6 vezes por semana</v>
      </c>
      <c r="C7805" s="486" t="s">
        <v>567</v>
      </c>
      <c r="D7805" s="443" t="s">
        <v>568</v>
      </c>
      <c r="E7805" s="443" t="s">
        <v>570</v>
      </c>
      <c r="F7805" s="443" t="s">
        <v>550</v>
      </c>
      <c r="G7805" s="722">
        <v>67.03</v>
      </c>
      <c r="H7805" s="722">
        <v>6.111758</v>
      </c>
      <c r="I7805" s="722">
        <v>300</v>
      </c>
      <c r="J7805" s="722">
        <v>67.03</v>
      </c>
      <c r="K7805" s="723">
        <v>409.67113874</v>
      </c>
    </row>
    <row r="7806" spans="2:11">
      <c r="B7806" s="486" t="str">
        <f>CONCATENATE(Tabela22[[#This Row],[Residencial / Não Residencial]]," - ",Tabela22[[#This Row],[Frequência]])</f>
        <v>Não Residencial - 6 vezes por semana</v>
      </c>
      <c r="C7806" s="486" t="s">
        <v>567</v>
      </c>
      <c r="D7806" s="443" t="s">
        <v>568</v>
      </c>
      <c r="E7806" s="443" t="s">
        <v>569</v>
      </c>
      <c r="F7806" s="443" t="s">
        <v>550</v>
      </c>
      <c r="G7806" s="722">
        <v>90</v>
      </c>
      <c r="H7806" s="722">
        <v>6.111758</v>
      </c>
      <c r="I7806" s="722">
        <v>300</v>
      </c>
      <c r="J7806" s="722">
        <v>90</v>
      </c>
      <c r="K7806" s="723">
        <v>550.05822000000001</v>
      </c>
    </row>
    <row r="7807" spans="2:11">
      <c r="B7807" s="486" t="str">
        <f>CONCATENATE(Tabela22[[#This Row],[Residencial / Não Residencial]]," - ",Tabela22[[#This Row],[Frequência]])</f>
        <v>Não Residencial - 6 vezes por semana</v>
      </c>
      <c r="C7807" s="486" t="s">
        <v>567</v>
      </c>
      <c r="D7807" s="443" t="s">
        <v>568</v>
      </c>
      <c r="E7807" s="443" t="s">
        <v>570</v>
      </c>
      <c r="F7807" s="443" t="s">
        <v>550</v>
      </c>
      <c r="G7807" s="722">
        <v>67.23</v>
      </c>
      <c r="H7807" s="722">
        <v>6.111758</v>
      </c>
      <c r="I7807" s="722">
        <v>300</v>
      </c>
      <c r="J7807" s="722">
        <v>67.23</v>
      </c>
      <c r="K7807" s="723">
        <v>410.89349034000003</v>
      </c>
    </row>
    <row r="7808" spans="2:11">
      <c r="B7808" s="486" t="str">
        <f>CONCATENATE(Tabela22[[#This Row],[Residencial / Não Residencial]]," - ",Tabela22[[#This Row],[Frequência]])</f>
        <v>Não Residencial - 6 vezes por semana</v>
      </c>
      <c r="C7808" s="486" t="s">
        <v>567</v>
      </c>
      <c r="D7808" s="443" t="s">
        <v>568</v>
      </c>
      <c r="E7808" s="443" t="s">
        <v>570</v>
      </c>
      <c r="F7808" s="443" t="s">
        <v>550</v>
      </c>
      <c r="G7808" s="722">
        <v>62.62</v>
      </c>
      <c r="H7808" s="722">
        <v>6.111758</v>
      </c>
      <c r="I7808" s="722">
        <v>300</v>
      </c>
      <c r="J7808" s="722">
        <v>62.62</v>
      </c>
      <c r="K7808" s="723">
        <v>382.71828596</v>
      </c>
    </row>
    <row r="7809" spans="2:11">
      <c r="B7809" s="486" t="str">
        <f>CONCATENATE(Tabela22[[#This Row],[Residencial / Não Residencial]]," - ",Tabela22[[#This Row],[Frequência]])</f>
        <v>Não Residencial - 6 vezes por semana</v>
      </c>
      <c r="C7809" s="486" t="s">
        <v>567</v>
      </c>
      <c r="D7809" s="443" t="s">
        <v>568</v>
      </c>
      <c r="E7809" s="443" t="s">
        <v>570</v>
      </c>
      <c r="F7809" s="443" t="s">
        <v>550</v>
      </c>
      <c r="G7809" s="722">
        <v>129.35</v>
      </c>
      <c r="H7809" s="722">
        <v>6.111758</v>
      </c>
      <c r="I7809" s="722">
        <v>300</v>
      </c>
      <c r="J7809" s="722">
        <v>129.35</v>
      </c>
      <c r="K7809" s="723">
        <v>790.55589729999997</v>
      </c>
    </row>
    <row r="7810" spans="2:11">
      <c r="B7810" s="486" t="str">
        <f>CONCATENATE(Tabela22[[#This Row],[Residencial / Não Residencial]]," - ",Tabela22[[#This Row],[Frequência]])</f>
        <v>Não Residencial - 6 vezes por semana</v>
      </c>
      <c r="C7810" s="486" t="s">
        <v>567</v>
      </c>
      <c r="D7810" s="443" t="s">
        <v>568</v>
      </c>
      <c r="E7810" s="443" t="s">
        <v>570</v>
      </c>
      <c r="F7810" s="443" t="s">
        <v>550</v>
      </c>
      <c r="G7810" s="722">
        <v>63.2</v>
      </c>
      <c r="H7810" s="722">
        <v>6.111758</v>
      </c>
      <c r="I7810" s="722">
        <v>300</v>
      </c>
      <c r="J7810" s="722">
        <v>63.2</v>
      </c>
      <c r="K7810" s="723">
        <v>386.26310560000002</v>
      </c>
    </row>
    <row r="7811" spans="2:11">
      <c r="B7811" s="486" t="str">
        <f>CONCATENATE(Tabela22[[#This Row],[Residencial / Não Residencial]]," - ",Tabela22[[#This Row],[Frequência]])</f>
        <v>Não Residencial - 6 vezes por semana</v>
      </c>
      <c r="C7811" s="486" t="s">
        <v>567</v>
      </c>
      <c r="D7811" s="443" t="s">
        <v>568</v>
      </c>
      <c r="E7811" s="443" t="s">
        <v>570</v>
      </c>
      <c r="F7811" s="443" t="s">
        <v>550</v>
      </c>
      <c r="G7811" s="722">
        <v>74.13</v>
      </c>
      <c r="H7811" s="722">
        <v>6.111758</v>
      </c>
      <c r="I7811" s="722">
        <v>300</v>
      </c>
      <c r="J7811" s="722">
        <v>74.13</v>
      </c>
      <c r="K7811" s="723">
        <v>453.06462054000002</v>
      </c>
    </row>
    <row r="7812" spans="2:11">
      <c r="B7812" s="486" t="str">
        <f>CONCATENATE(Tabela22[[#This Row],[Residencial / Não Residencial]]," - ",Tabela22[[#This Row],[Frequência]])</f>
        <v>Residencial - 6 vezes por semana</v>
      </c>
      <c r="C7812" s="486" t="s">
        <v>567</v>
      </c>
      <c r="D7812" s="443" t="s">
        <v>571</v>
      </c>
      <c r="E7812" s="443" t="s">
        <v>548</v>
      </c>
      <c r="F7812" s="443" t="s">
        <v>548</v>
      </c>
      <c r="G7812" s="722">
        <v>129.54220000000001</v>
      </c>
      <c r="H7812" s="722">
        <v>4.2740539999999996</v>
      </c>
      <c r="I7812" s="722">
        <v>200</v>
      </c>
      <c r="J7812" s="722">
        <v>129.54220000000001</v>
      </c>
      <c r="K7812" s="723">
        <v>553.67035807879995</v>
      </c>
    </row>
    <row r="7813" spans="2:11">
      <c r="B7813" s="486" t="str">
        <f>CONCATENATE(Tabela22[[#This Row],[Residencial / Não Residencial]]," - ",Tabela22[[#This Row],[Frequência]])</f>
        <v>Não Residencial - 6 vezes por semana</v>
      </c>
      <c r="C7813" s="486" t="s">
        <v>567</v>
      </c>
      <c r="D7813" s="443" t="s">
        <v>568</v>
      </c>
      <c r="E7813" s="443" t="s">
        <v>570</v>
      </c>
      <c r="F7813" s="443" t="s">
        <v>550</v>
      </c>
      <c r="G7813" s="722">
        <v>67.03</v>
      </c>
      <c r="H7813" s="722">
        <v>6.111758</v>
      </c>
      <c r="I7813" s="722">
        <v>300</v>
      </c>
      <c r="J7813" s="722">
        <v>67.03</v>
      </c>
      <c r="K7813" s="723">
        <v>409.67113874</v>
      </c>
    </row>
    <row r="7814" spans="2:11">
      <c r="B7814" s="486" t="str">
        <f>CONCATENATE(Tabela22[[#This Row],[Residencial / Não Residencial]]," - ",Tabela22[[#This Row],[Frequência]])</f>
        <v>Não Residencial - 6 vezes por semana</v>
      </c>
      <c r="C7814" s="486" t="s">
        <v>567</v>
      </c>
      <c r="D7814" s="443" t="s">
        <v>568</v>
      </c>
      <c r="E7814" s="443" t="s">
        <v>569</v>
      </c>
      <c r="F7814" s="443" t="s">
        <v>550</v>
      </c>
      <c r="G7814" s="722">
        <v>90</v>
      </c>
      <c r="H7814" s="722">
        <v>6.111758</v>
      </c>
      <c r="I7814" s="722">
        <v>300</v>
      </c>
      <c r="J7814" s="722">
        <v>90</v>
      </c>
      <c r="K7814" s="723">
        <v>550.05822000000001</v>
      </c>
    </row>
    <row r="7815" spans="2:11">
      <c r="B7815" s="486" t="str">
        <f>CONCATENATE(Tabela22[[#This Row],[Residencial / Não Residencial]]," - ",Tabela22[[#This Row],[Frequência]])</f>
        <v>Residencial - 6 vezes por semana</v>
      </c>
      <c r="C7815" s="486" t="s">
        <v>567</v>
      </c>
      <c r="D7815" s="443" t="s">
        <v>571</v>
      </c>
      <c r="E7815" s="443" t="s">
        <v>548</v>
      </c>
      <c r="F7815" s="443" t="s">
        <v>548</v>
      </c>
      <c r="G7815" s="722">
        <v>225.23949999999999</v>
      </c>
      <c r="H7815" s="722">
        <v>4.2740539999999996</v>
      </c>
      <c r="I7815" s="722">
        <v>200</v>
      </c>
      <c r="J7815" s="722">
        <v>200</v>
      </c>
      <c r="K7815" s="723">
        <v>854.81079999999997</v>
      </c>
    </row>
    <row r="7816" spans="2:11">
      <c r="B7816" s="486" t="str">
        <f>CONCATENATE(Tabela22[[#This Row],[Residencial / Não Residencial]]," - ",Tabela22[[#This Row],[Frequência]])</f>
        <v>Não Residencial - 6 vezes por semana</v>
      </c>
      <c r="C7816" s="486" t="s">
        <v>567</v>
      </c>
      <c r="D7816" s="443" t="s">
        <v>568</v>
      </c>
      <c r="E7816" s="443" t="s">
        <v>570</v>
      </c>
      <c r="F7816" s="443" t="s">
        <v>550</v>
      </c>
      <c r="G7816" s="722">
        <v>67.23</v>
      </c>
      <c r="H7816" s="722">
        <v>6.111758</v>
      </c>
      <c r="I7816" s="722">
        <v>300</v>
      </c>
      <c r="J7816" s="722">
        <v>67.23</v>
      </c>
      <c r="K7816" s="723">
        <v>410.89349034000003</v>
      </c>
    </row>
    <row r="7817" spans="2:11">
      <c r="B7817" s="486" t="str">
        <f>CONCATENATE(Tabela22[[#This Row],[Residencial / Não Residencial]]," - ",Tabela22[[#This Row],[Frequência]])</f>
        <v>Não Residencial - 6 vezes por semana</v>
      </c>
      <c r="C7817" s="486" t="s">
        <v>567</v>
      </c>
      <c r="D7817" s="443" t="s">
        <v>568</v>
      </c>
      <c r="E7817" s="443" t="s">
        <v>570</v>
      </c>
      <c r="F7817" s="443" t="s">
        <v>550</v>
      </c>
      <c r="G7817" s="722">
        <v>62.62</v>
      </c>
      <c r="H7817" s="722">
        <v>6.111758</v>
      </c>
      <c r="I7817" s="722">
        <v>300</v>
      </c>
      <c r="J7817" s="722">
        <v>62.62</v>
      </c>
      <c r="K7817" s="723">
        <v>382.71828596</v>
      </c>
    </row>
    <row r="7818" spans="2:11">
      <c r="B7818" s="486" t="str">
        <f>CONCATENATE(Tabela22[[#This Row],[Residencial / Não Residencial]]," - ",Tabela22[[#This Row],[Frequência]])</f>
        <v>Não Residencial - 6 vezes por semana</v>
      </c>
      <c r="C7818" s="486" t="s">
        <v>567</v>
      </c>
      <c r="D7818" s="443" t="s">
        <v>568</v>
      </c>
      <c r="E7818" s="443" t="s">
        <v>570</v>
      </c>
      <c r="F7818" s="443" t="s">
        <v>550</v>
      </c>
      <c r="G7818" s="722">
        <v>129.35</v>
      </c>
      <c r="H7818" s="722">
        <v>6.111758</v>
      </c>
      <c r="I7818" s="722">
        <v>300</v>
      </c>
      <c r="J7818" s="722">
        <v>129.35</v>
      </c>
      <c r="K7818" s="723">
        <v>790.55589729999997</v>
      </c>
    </row>
    <row r="7819" spans="2:11">
      <c r="B7819" s="486" t="str">
        <f>CONCATENATE(Tabela22[[#This Row],[Residencial / Não Residencial]]," - ",Tabela22[[#This Row],[Frequência]])</f>
        <v>Não Residencial - 6 vezes por semana</v>
      </c>
      <c r="C7819" s="486" t="s">
        <v>567</v>
      </c>
      <c r="D7819" s="443" t="s">
        <v>568</v>
      </c>
      <c r="E7819" s="443" t="s">
        <v>570</v>
      </c>
      <c r="F7819" s="443" t="s">
        <v>550</v>
      </c>
      <c r="G7819" s="722">
        <v>63.2</v>
      </c>
      <c r="H7819" s="722">
        <v>6.111758</v>
      </c>
      <c r="I7819" s="722">
        <v>300</v>
      </c>
      <c r="J7819" s="722">
        <v>63.2</v>
      </c>
      <c r="K7819" s="723">
        <v>386.26310560000002</v>
      </c>
    </row>
    <row r="7820" spans="2:11">
      <c r="B7820" s="486" t="str">
        <f>CONCATENATE(Tabela22[[#This Row],[Residencial / Não Residencial]]," - ",Tabela22[[#This Row],[Frequência]])</f>
        <v>Não Residencial - 6 vezes por semana</v>
      </c>
      <c r="C7820" s="486" t="s">
        <v>567</v>
      </c>
      <c r="D7820" s="443" t="s">
        <v>568</v>
      </c>
      <c r="E7820" s="443" t="s">
        <v>570</v>
      </c>
      <c r="F7820" s="443" t="s">
        <v>550</v>
      </c>
      <c r="G7820" s="722">
        <v>74.13</v>
      </c>
      <c r="H7820" s="722">
        <v>6.111758</v>
      </c>
      <c r="I7820" s="722">
        <v>300</v>
      </c>
      <c r="J7820" s="722">
        <v>74.13</v>
      </c>
      <c r="K7820" s="723">
        <v>453.06462054000002</v>
      </c>
    </row>
    <row r="7821" spans="2:11">
      <c r="B7821" s="486" t="str">
        <f>CONCATENATE(Tabela22[[#This Row],[Residencial / Não Residencial]]," - ",Tabela22[[#This Row],[Frequência]])</f>
        <v>Não Residencial - 1 vez por semana</v>
      </c>
      <c r="C7821" s="486" t="s">
        <v>582</v>
      </c>
      <c r="D7821" s="443" t="s">
        <v>568</v>
      </c>
      <c r="E7821" s="443" t="s">
        <v>570</v>
      </c>
      <c r="F7821" s="443" t="s">
        <v>550</v>
      </c>
      <c r="G7821" s="722">
        <v>8.3000000000000007</v>
      </c>
      <c r="H7821" s="722">
        <v>1.1276820000000001</v>
      </c>
      <c r="I7821" s="722">
        <v>300</v>
      </c>
      <c r="J7821" s="722">
        <v>86.416205987148899</v>
      </c>
      <c r="K7821" s="723">
        <v>97.45</v>
      </c>
    </row>
    <row r="7822" spans="2:11">
      <c r="B7822" s="486" t="str">
        <f>CONCATENATE(Tabela22[[#This Row],[Residencial / Não Residencial]]," - ",Tabela22[[#This Row],[Frequência]])</f>
        <v>Residencial - 1 vez por semana</v>
      </c>
      <c r="C7822" s="486" t="s">
        <v>582</v>
      </c>
      <c r="D7822" s="443" t="s">
        <v>572</v>
      </c>
      <c r="E7822" s="443" t="s">
        <v>548</v>
      </c>
      <c r="F7822" s="443" t="s">
        <v>548</v>
      </c>
      <c r="G7822" s="722">
        <v>30</v>
      </c>
      <c r="H7822" s="722">
        <v>0.918852</v>
      </c>
      <c r="I7822" s="722">
        <v>200</v>
      </c>
      <c r="J7822" s="722">
        <v>75.757575757575793</v>
      </c>
      <c r="K7822" s="723">
        <v>69.61</v>
      </c>
    </row>
    <row r="7823" spans="2:11">
      <c r="B7823" s="486" t="str">
        <f>CONCATENATE(Tabela22[[#This Row],[Residencial / Não Residencial]]," - ",Tabela22[[#This Row],[Frequência]])</f>
        <v>Não Residencial - 6 vezes por semana</v>
      </c>
      <c r="C7823" s="486" t="s">
        <v>567</v>
      </c>
      <c r="D7823" s="443" t="s">
        <v>568</v>
      </c>
      <c r="E7823" s="443" t="s">
        <v>570</v>
      </c>
      <c r="F7823" s="443" t="s">
        <v>550</v>
      </c>
      <c r="G7823" s="722">
        <v>67.03</v>
      </c>
      <c r="H7823" s="722">
        <v>6.111758</v>
      </c>
      <c r="I7823" s="722">
        <v>300</v>
      </c>
      <c r="J7823" s="722">
        <v>67.03</v>
      </c>
      <c r="K7823" s="723">
        <v>409.67113874</v>
      </c>
    </row>
    <row r="7824" spans="2:11">
      <c r="B7824" s="486" t="str">
        <f>CONCATENATE(Tabela22[[#This Row],[Residencial / Não Residencial]]," - ",Tabela22[[#This Row],[Frequência]])</f>
        <v>Não Residencial - 1 vez por semana</v>
      </c>
      <c r="C7824" s="486" t="s">
        <v>582</v>
      </c>
      <c r="D7824" s="443" t="s">
        <v>568</v>
      </c>
      <c r="E7824" s="443" t="s">
        <v>583</v>
      </c>
      <c r="F7824" s="443" t="s">
        <v>550</v>
      </c>
      <c r="G7824" s="722">
        <v>50</v>
      </c>
      <c r="H7824" s="722">
        <v>1.1276820000000001</v>
      </c>
      <c r="I7824" s="722">
        <v>300</v>
      </c>
      <c r="J7824" s="722">
        <v>86.416205987148899</v>
      </c>
      <c r="K7824" s="723">
        <v>97.45</v>
      </c>
    </row>
    <row r="7825" spans="2:11">
      <c r="B7825" s="486" t="str">
        <f>CONCATENATE(Tabela22[[#This Row],[Residencial / Não Residencial]]," - ",Tabela22[[#This Row],[Frequência]])</f>
        <v>Não Residencial - 6 vezes por semana</v>
      </c>
      <c r="C7825" s="486" t="s">
        <v>567</v>
      </c>
      <c r="D7825" s="443" t="s">
        <v>568</v>
      </c>
      <c r="E7825" s="443" t="s">
        <v>570</v>
      </c>
      <c r="F7825" s="443" t="s">
        <v>550</v>
      </c>
      <c r="G7825" s="722">
        <v>90</v>
      </c>
      <c r="H7825" s="722">
        <v>6.111758</v>
      </c>
      <c r="I7825" s="722">
        <v>300</v>
      </c>
      <c r="J7825" s="722">
        <v>90</v>
      </c>
      <c r="K7825" s="723">
        <v>550.05822000000001</v>
      </c>
    </row>
    <row r="7826" spans="2:11">
      <c r="B7826" s="486" t="str">
        <f>CONCATENATE(Tabela22[[#This Row],[Residencial / Não Residencial]]," - ",Tabela22[[#This Row],[Frequência]])</f>
        <v>Não Residencial - 6 vezes por semana</v>
      </c>
      <c r="C7826" s="486" t="s">
        <v>567</v>
      </c>
      <c r="D7826" s="443" t="s">
        <v>568</v>
      </c>
      <c r="E7826" s="443" t="s">
        <v>570</v>
      </c>
      <c r="F7826" s="443" t="s">
        <v>550</v>
      </c>
      <c r="G7826" s="722">
        <v>67.23</v>
      </c>
      <c r="H7826" s="722">
        <v>6.111758</v>
      </c>
      <c r="I7826" s="722">
        <v>300</v>
      </c>
      <c r="J7826" s="722">
        <v>67.23</v>
      </c>
      <c r="K7826" s="723">
        <v>410.89349034000003</v>
      </c>
    </row>
    <row r="7827" spans="2:11">
      <c r="B7827" s="486" t="str">
        <f>CONCATENATE(Tabela22[[#This Row],[Residencial / Não Residencial]]," - ",Tabela22[[#This Row],[Frequência]])</f>
        <v>Residencial - 6 vezes por semana</v>
      </c>
      <c r="C7827" s="486" t="s">
        <v>567</v>
      </c>
      <c r="D7827" s="443" t="s">
        <v>572</v>
      </c>
      <c r="E7827" s="443" t="s">
        <v>548</v>
      </c>
      <c r="F7827" s="443" t="s">
        <v>548</v>
      </c>
      <c r="G7827" s="722">
        <v>72</v>
      </c>
      <c r="H7827" s="722">
        <v>4.2740539999999996</v>
      </c>
      <c r="I7827" s="722">
        <v>200</v>
      </c>
      <c r="J7827" s="722">
        <v>72</v>
      </c>
      <c r="K7827" s="723">
        <v>307.73188800000003</v>
      </c>
    </row>
    <row r="7828" spans="2:11">
      <c r="B7828" s="486" t="str">
        <f>CONCATENATE(Tabela22[[#This Row],[Residencial / Não Residencial]]," - ",Tabela22[[#This Row],[Frequência]])</f>
        <v>Não Residencial - 6 vezes por semana</v>
      </c>
      <c r="C7828" s="486" t="s">
        <v>567</v>
      </c>
      <c r="D7828" s="443" t="s">
        <v>568</v>
      </c>
      <c r="E7828" s="443" t="s">
        <v>570</v>
      </c>
      <c r="F7828" s="443" t="s">
        <v>550</v>
      </c>
      <c r="G7828" s="722">
        <v>63.2</v>
      </c>
      <c r="H7828" s="722">
        <v>6.111758</v>
      </c>
      <c r="I7828" s="722">
        <v>300</v>
      </c>
      <c r="J7828" s="722">
        <v>63.2</v>
      </c>
      <c r="K7828" s="723">
        <v>386.26310560000002</v>
      </c>
    </row>
    <row r="7829" spans="2:11">
      <c r="B7829" s="486" t="str">
        <f>CONCATENATE(Tabela22[[#This Row],[Residencial / Não Residencial]]," - ",Tabela22[[#This Row],[Frequência]])</f>
        <v>Não Residencial - 6 vezes por semana</v>
      </c>
      <c r="C7829" s="486" t="s">
        <v>567</v>
      </c>
      <c r="D7829" s="443" t="s">
        <v>568</v>
      </c>
      <c r="E7829" s="443" t="s">
        <v>570</v>
      </c>
      <c r="F7829" s="443" t="s">
        <v>550</v>
      </c>
      <c r="G7829" s="722">
        <v>129.35</v>
      </c>
      <c r="H7829" s="722">
        <v>6.111758</v>
      </c>
      <c r="I7829" s="722">
        <v>300</v>
      </c>
      <c r="J7829" s="722">
        <v>129.35</v>
      </c>
      <c r="K7829" s="723">
        <v>790.55589729999997</v>
      </c>
    </row>
    <row r="7830" spans="2:11">
      <c r="B7830" s="486" t="str">
        <f>CONCATENATE(Tabela22[[#This Row],[Residencial / Não Residencial]]," - ",Tabela22[[#This Row],[Frequência]])</f>
        <v>Não Residencial - 6 vezes por semana</v>
      </c>
      <c r="C7830" s="486" t="s">
        <v>567</v>
      </c>
      <c r="D7830" s="443" t="s">
        <v>568</v>
      </c>
      <c r="E7830" s="443" t="s">
        <v>570</v>
      </c>
      <c r="F7830" s="443" t="s">
        <v>550</v>
      </c>
      <c r="G7830" s="722">
        <v>62.62</v>
      </c>
      <c r="H7830" s="722">
        <v>6.111758</v>
      </c>
      <c r="I7830" s="722">
        <v>300</v>
      </c>
      <c r="J7830" s="722">
        <v>62.62</v>
      </c>
      <c r="K7830" s="723">
        <v>382.71828596</v>
      </c>
    </row>
    <row r="7831" spans="2:11">
      <c r="B7831" s="486" t="str">
        <f>CONCATENATE(Tabela22[[#This Row],[Residencial / Não Residencial]]," - ",Tabela22[[#This Row],[Frequência]])</f>
        <v>Não Residencial - 6 vezes por semana</v>
      </c>
      <c r="C7831" s="486" t="s">
        <v>567</v>
      </c>
      <c r="D7831" s="443" t="s">
        <v>568</v>
      </c>
      <c r="E7831" s="443" t="s">
        <v>570</v>
      </c>
      <c r="F7831" s="443" t="s">
        <v>550</v>
      </c>
      <c r="G7831" s="722">
        <v>74.13</v>
      </c>
      <c r="H7831" s="722">
        <v>6.111758</v>
      </c>
      <c r="I7831" s="722">
        <v>300</v>
      </c>
      <c r="J7831" s="722">
        <v>74.13</v>
      </c>
      <c r="K7831" s="723">
        <v>453.06462054000002</v>
      </c>
    </row>
    <row r="7832" spans="2:11">
      <c r="B7832" s="486" t="str">
        <f>CONCATENATE(Tabela22[[#This Row],[Residencial / Não Residencial]]," - ",Tabela22[[#This Row],[Frequência]])</f>
        <v>Não Residencial - 6 vezes por semana</v>
      </c>
      <c r="C7832" s="486" t="s">
        <v>567</v>
      </c>
      <c r="D7832" s="443" t="s">
        <v>568</v>
      </c>
      <c r="E7832" s="443" t="s">
        <v>570</v>
      </c>
      <c r="F7832" s="443" t="s">
        <v>550</v>
      </c>
      <c r="G7832" s="722">
        <v>67.03</v>
      </c>
      <c r="H7832" s="722">
        <v>6.111758</v>
      </c>
      <c r="I7832" s="722">
        <v>300</v>
      </c>
      <c r="J7832" s="722">
        <v>67.03</v>
      </c>
      <c r="K7832" s="723">
        <v>409.67113874</v>
      </c>
    </row>
    <row r="7833" spans="2:11">
      <c r="B7833" s="486" t="str">
        <f>CONCATENATE(Tabela22[[#This Row],[Residencial / Não Residencial]]," - ",Tabela22[[#This Row],[Frequência]])</f>
        <v>Não Residencial - 6 vezes por semana</v>
      </c>
      <c r="C7833" s="486" t="s">
        <v>567</v>
      </c>
      <c r="D7833" s="443" t="s">
        <v>568</v>
      </c>
      <c r="E7833" s="443" t="s">
        <v>570</v>
      </c>
      <c r="F7833" s="443" t="s">
        <v>550</v>
      </c>
      <c r="G7833" s="722">
        <v>90</v>
      </c>
      <c r="H7833" s="722">
        <v>6.111758</v>
      </c>
      <c r="I7833" s="722">
        <v>300</v>
      </c>
      <c r="J7833" s="722">
        <v>90</v>
      </c>
      <c r="K7833" s="723">
        <v>550.05822000000001</v>
      </c>
    </row>
    <row r="7834" spans="2:11">
      <c r="B7834" s="486" t="str">
        <f>CONCATENATE(Tabela22[[#This Row],[Residencial / Não Residencial]]," - ",Tabela22[[#This Row],[Frequência]])</f>
        <v>Não Residencial - 6 vezes por semana</v>
      </c>
      <c r="C7834" s="486" t="s">
        <v>567</v>
      </c>
      <c r="D7834" s="443" t="s">
        <v>568</v>
      </c>
      <c r="E7834" s="443" t="s">
        <v>570</v>
      </c>
      <c r="F7834" s="443" t="s">
        <v>550</v>
      </c>
      <c r="G7834" s="722">
        <v>67.23</v>
      </c>
      <c r="H7834" s="722">
        <v>6.111758</v>
      </c>
      <c r="I7834" s="722">
        <v>300</v>
      </c>
      <c r="J7834" s="722">
        <v>67.23</v>
      </c>
      <c r="K7834" s="723">
        <v>410.89349034000003</v>
      </c>
    </row>
    <row r="7835" spans="2:11">
      <c r="B7835" s="486" t="str">
        <f>CONCATENATE(Tabela22[[#This Row],[Residencial / Não Residencial]]," - ",Tabela22[[#This Row],[Frequência]])</f>
        <v>Não Residencial - 6 vezes por semana</v>
      </c>
      <c r="C7835" s="486" t="s">
        <v>567</v>
      </c>
      <c r="D7835" s="443" t="s">
        <v>568</v>
      </c>
      <c r="E7835" s="443" t="s">
        <v>570</v>
      </c>
      <c r="F7835" s="443" t="s">
        <v>550</v>
      </c>
      <c r="G7835" s="722">
        <v>62.62</v>
      </c>
      <c r="H7835" s="722">
        <v>6.111758</v>
      </c>
      <c r="I7835" s="722">
        <v>300</v>
      </c>
      <c r="J7835" s="722">
        <v>62.62</v>
      </c>
      <c r="K7835" s="723">
        <v>382.71828596</v>
      </c>
    </row>
    <row r="7836" spans="2:11">
      <c r="B7836" s="486" t="str">
        <f>CONCATENATE(Tabela22[[#This Row],[Residencial / Não Residencial]]," - ",Tabela22[[#This Row],[Frequência]])</f>
        <v>Não Residencial - 6 vezes por semana</v>
      </c>
      <c r="C7836" s="486" t="s">
        <v>567</v>
      </c>
      <c r="D7836" s="443" t="s">
        <v>568</v>
      </c>
      <c r="E7836" s="443" t="s">
        <v>570</v>
      </c>
      <c r="F7836" s="443" t="s">
        <v>550</v>
      </c>
      <c r="G7836" s="722">
        <v>129.35</v>
      </c>
      <c r="H7836" s="722">
        <v>6.111758</v>
      </c>
      <c r="I7836" s="722">
        <v>300</v>
      </c>
      <c r="J7836" s="722">
        <v>129.35</v>
      </c>
      <c r="K7836" s="723">
        <v>790.55589729999997</v>
      </c>
    </row>
    <row r="7837" spans="2:11">
      <c r="B7837" s="486" t="str">
        <f>CONCATENATE(Tabela22[[#This Row],[Residencial / Não Residencial]]," - ",Tabela22[[#This Row],[Frequência]])</f>
        <v>Não Residencial - 6 vezes por semana</v>
      </c>
      <c r="C7837" s="486" t="s">
        <v>567</v>
      </c>
      <c r="D7837" s="443" t="s">
        <v>568</v>
      </c>
      <c r="E7837" s="443" t="s">
        <v>569</v>
      </c>
      <c r="F7837" s="443" t="s">
        <v>550</v>
      </c>
      <c r="G7837" s="722">
        <v>63.2</v>
      </c>
      <c r="H7837" s="722">
        <v>6.111758</v>
      </c>
      <c r="I7837" s="722">
        <v>300</v>
      </c>
      <c r="J7837" s="722">
        <v>63.2</v>
      </c>
      <c r="K7837" s="723">
        <v>386.26310560000002</v>
      </c>
    </row>
    <row r="7838" spans="2:11">
      <c r="B7838" s="486" t="str">
        <f>CONCATENATE(Tabela22[[#This Row],[Residencial / Não Residencial]]," - ",Tabela22[[#This Row],[Frequência]])</f>
        <v>Não Residencial - 6 vezes por semana</v>
      </c>
      <c r="C7838" s="486" t="s">
        <v>567</v>
      </c>
      <c r="D7838" s="443" t="s">
        <v>568</v>
      </c>
      <c r="E7838" s="443" t="s">
        <v>570</v>
      </c>
      <c r="F7838" s="443" t="s">
        <v>550</v>
      </c>
      <c r="G7838" s="722">
        <v>74.13</v>
      </c>
      <c r="H7838" s="722">
        <v>6.111758</v>
      </c>
      <c r="I7838" s="722">
        <v>300</v>
      </c>
      <c r="J7838" s="722">
        <v>74.13</v>
      </c>
      <c r="K7838" s="723">
        <v>453.06462054000002</v>
      </c>
    </row>
    <row r="7839" spans="2:11">
      <c r="B7839" s="486" t="str">
        <f>CONCATENATE(Tabela22[[#This Row],[Residencial / Não Residencial]]," - ",Tabela22[[#This Row],[Frequência]])</f>
        <v>Não Residencial - 6 vezes por semana</v>
      </c>
      <c r="C7839" s="486" t="s">
        <v>567</v>
      </c>
      <c r="D7839" s="443" t="s">
        <v>568</v>
      </c>
      <c r="E7839" s="443" t="s">
        <v>569</v>
      </c>
      <c r="F7839" s="443" t="s">
        <v>550</v>
      </c>
      <c r="G7839" s="722">
        <v>67.03</v>
      </c>
      <c r="H7839" s="722">
        <v>6.111758</v>
      </c>
      <c r="I7839" s="722">
        <v>300</v>
      </c>
      <c r="J7839" s="722">
        <v>67.03</v>
      </c>
      <c r="K7839" s="723">
        <v>409.67113874</v>
      </c>
    </row>
    <row r="7840" spans="2:11">
      <c r="B7840" s="486" t="str">
        <f>CONCATENATE(Tabela22[[#This Row],[Residencial / Não Residencial]]," - ",Tabela22[[#This Row],[Frequência]])</f>
        <v>Não Residencial - 6 vezes por semana</v>
      </c>
      <c r="C7840" s="486" t="s">
        <v>567</v>
      </c>
      <c r="D7840" s="443" t="s">
        <v>568</v>
      </c>
      <c r="E7840" s="443" t="s">
        <v>570</v>
      </c>
      <c r="F7840" s="443" t="s">
        <v>550</v>
      </c>
      <c r="G7840" s="722">
        <v>90</v>
      </c>
      <c r="H7840" s="722">
        <v>6.111758</v>
      </c>
      <c r="I7840" s="722">
        <v>300</v>
      </c>
      <c r="J7840" s="722">
        <v>90</v>
      </c>
      <c r="K7840" s="723">
        <v>550.05822000000001</v>
      </c>
    </row>
    <row r="7841" spans="2:11">
      <c r="B7841" s="486" t="str">
        <f>CONCATENATE(Tabela22[[#This Row],[Residencial / Não Residencial]]," - ",Tabela22[[#This Row],[Frequência]])</f>
        <v>Não Residencial - 6 vezes por semana</v>
      </c>
      <c r="C7841" s="486" t="s">
        <v>567</v>
      </c>
      <c r="D7841" s="443" t="s">
        <v>568</v>
      </c>
      <c r="E7841" s="443" t="s">
        <v>570</v>
      </c>
      <c r="F7841" s="443" t="s">
        <v>550</v>
      </c>
      <c r="G7841" s="722">
        <v>67.23</v>
      </c>
      <c r="H7841" s="722">
        <v>6.111758</v>
      </c>
      <c r="I7841" s="722">
        <v>300</v>
      </c>
      <c r="J7841" s="722">
        <v>67.23</v>
      </c>
      <c r="K7841" s="723">
        <v>410.89349034000003</v>
      </c>
    </row>
    <row r="7842" spans="2:11">
      <c r="B7842" s="486" t="str">
        <f>CONCATENATE(Tabela22[[#This Row],[Residencial / Não Residencial]]," - ",Tabela22[[#This Row],[Frequência]])</f>
        <v>Não Residencial - 6 vezes por semana</v>
      </c>
      <c r="C7842" s="486" t="s">
        <v>567</v>
      </c>
      <c r="D7842" s="443" t="s">
        <v>568</v>
      </c>
      <c r="E7842" s="443" t="s">
        <v>569</v>
      </c>
      <c r="F7842" s="443" t="s">
        <v>550</v>
      </c>
      <c r="G7842" s="722">
        <v>150</v>
      </c>
      <c r="H7842" s="722">
        <v>6.111758</v>
      </c>
      <c r="I7842" s="722">
        <v>300</v>
      </c>
      <c r="J7842" s="722">
        <v>150</v>
      </c>
      <c r="K7842" s="723">
        <v>916.76369999999997</v>
      </c>
    </row>
    <row r="7843" spans="2:11">
      <c r="B7843" s="486" t="str">
        <f>CONCATENATE(Tabela22[[#This Row],[Residencial / Não Residencial]]," - ",Tabela22[[#This Row],[Frequência]])</f>
        <v>Residencial - 6 vezes por semana</v>
      </c>
      <c r="C7843" s="486" t="s">
        <v>567</v>
      </c>
      <c r="D7843" s="443" t="s">
        <v>572</v>
      </c>
      <c r="E7843" s="443" t="s">
        <v>548</v>
      </c>
      <c r="F7843" s="443" t="s">
        <v>548</v>
      </c>
      <c r="G7843" s="722">
        <v>92.83</v>
      </c>
      <c r="H7843" s="722">
        <v>4.2740539999999996</v>
      </c>
      <c r="I7843" s="722">
        <v>200</v>
      </c>
      <c r="J7843" s="722">
        <v>92.83</v>
      </c>
      <c r="K7843" s="723">
        <v>396.76043282000001</v>
      </c>
    </row>
    <row r="7844" spans="2:11">
      <c r="B7844" s="486" t="str">
        <f>CONCATENATE(Tabela22[[#This Row],[Residencial / Não Residencial]]," - ",Tabela22[[#This Row],[Frequência]])</f>
        <v>Residencial - 3 vezes por semana</v>
      </c>
      <c r="C7844" s="486" t="s">
        <v>578</v>
      </c>
      <c r="D7844" s="443" t="s">
        <v>572</v>
      </c>
      <c r="E7844" s="443" t="s">
        <v>548</v>
      </c>
      <c r="F7844" s="443" t="s">
        <v>548</v>
      </c>
      <c r="G7844" s="722">
        <v>68</v>
      </c>
      <c r="H7844" s="722">
        <v>2.5755699999999999</v>
      </c>
      <c r="I7844" s="722">
        <v>200</v>
      </c>
      <c r="J7844" s="722">
        <v>68</v>
      </c>
      <c r="K7844" s="723">
        <v>175.13875999999999</v>
      </c>
    </row>
    <row r="7845" spans="2:11">
      <c r="B7845" s="486" t="str">
        <f>CONCATENATE(Tabela22[[#This Row],[Residencial / Não Residencial]]," - ",Tabela22[[#This Row],[Frequência]])</f>
        <v>Residencial - 3 vezes por semana</v>
      </c>
      <c r="C7845" s="486" t="s">
        <v>578</v>
      </c>
      <c r="D7845" s="443" t="s">
        <v>572</v>
      </c>
      <c r="E7845" s="443" t="s">
        <v>548</v>
      </c>
      <c r="F7845" s="443" t="s">
        <v>548</v>
      </c>
      <c r="G7845" s="722">
        <v>53.34</v>
      </c>
      <c r="H7845" s="722">
        <v>2.5755699999999999</v>
      </c>
      <c r="I7845" s="722">
        <v>200</v>
      </c>
      <c r="J7845" s="722">
        <v>53.34</v>
      </c>
      <c r="K7845" s="723">
        <v>137.3809038</v>
      </c>
    </row>
    <row r="7846" spans="2:11">
      <c r="B7846" s="486" t="str">
        <f>CONCATENATE(Tabela22[[#This Row],[Residencial / Não Residencial]]," - ",Tabela22[[#This Row],[Frequência]])</f>
        <v>Residencial - 3 vezes por semana</v>
      </c>
      <c r="C7846" s="486" t="s">
        <v>578</v>
      </c>
      <c r="D7846" s="443" t="s">
        <v>571</v>
      </c>
      <c r="E7846" s="443" t="s">
        <v>548</v>
      </c>
      <c r="F7846" s="443" t="s">
        <v>548</v>
      </c>
      <c r="G7846" s="722">
        <v>95.79</v>
      </c>
      <c r="H7846" s="722">
        <v>2.5755699999999999</v>
      </c>
      <c r="I7846" s="722">
        <v>200</v>
      </c>
      <c r="J7846" s="722">
        <v>95.79</v>
      </c>
      <c r="K7846" s="723">
        <v>246.71385029999999</v>
      </c>
    </row>
    <row r="7847" spans="2:11">
      <c r="B7847" s="486" t="str">
        <f>CONCATENATE(Tabela22[[#This Row],[Residencial / Não Residencial]]," - ",Tabela22[[#This Row],[Frequência]])</f>
        <v>Residencial - 3 vezes por semana</v>
      </c>
      <c r="C7847" s="486" t="s">
        <v>578</v>
      </c>
      <c r="D7847" s="443" t="s">
        <v>571</v>
      </c>
      <c r="E7847" s="443" t="s">
        <v>548</v>
      </c>
      <c r="F7847" s="443" t="s">
        <v>548</v>
      </c>
      <c r="G7847" s="722">
        <v>94.59</v>
      </c>
      <c r="H7847" s="722">
        <v>2.5755699999999999</v>
      </c>
      <c r="I7847" s="722">
        <v>200</v>
      </c>
      <c r="J7847" s="722">
        <v>94.59</v>
      </c>
      <c r="K7847" s="723">
        <v>243.62316630000001</v>
      </c>
    </row>
    <row r="7848" spans="2:11">
      <c r="B7848" s="486" t="str">
        <f>CONCATENATE(Tabela22[[#This Row],[Residencial / Não Residencial]]," - ",Tabela22[[#This Row],[Frequência]])</f>
        <v>Residencial - 3 vezes por semana</v>
      </c>
      <c r="C7848" s="486" t="s">
        <v>578</v>
      </c>
      <c r="D7848" s="443" t="s">
        <v>580</v>
      </c>
      <c r="E7848" s="443" t="s">
        <v>548</v>
      </c>
      <c r="F7848" s="443" t="s">
        <v>548</v>
      </c>
      <c r="G7848" s="722">
        <v>35.6</v>
      </c>
      <c r="H7848" s="722">
        <v>2.5755699999999999</v>
      </c>
      <c r="I7848" s="722">
        <v>200</v>
      </c>
      <c r="J7848" s="722">
        <v>35.6</v>
      </c>
      <c r="K7848" s="723">
        <v>91.690291999999999</v>
      </c>
    </row>
    <row r="7849" spans="2:11">
      <c r="B7849" s="486" t="str">
        <f>CONCATENATE(Tabela22[[#This Row],[Residencial / Não Residencial]]," - ",Tabela22[[#This Row],[Frequência]])</f>
        <v>Residencial - 3 vezes por semana</v>
      </c>
      <c r="C7849" s="486" t="s">
        <v>578</v>
      </c>
      <c r="D7849" s="443" t="s">
        <v>571</v>
      </c>
      <c r="E7849" s="443" t="s">
        <v>548</v>
      </c>
      <c r="F7849" s="443" t="s">
        <v>548</v>
      </c>
      <c r="G7849" s="722">
        <v>104.46</v>
      </c>
      <c r="H7849" s="722">
        <v>2.5755699999999999</v>
      </c>
      <c r="I7849" s="722">
        <v>200</v>
      </c>
      <c r="J7849" s="722">
        <v>104.46</v>
      </c>
      <c r="K7849" s="723">
        <v>269.04404219999998</v>
      </c>
    </row>
    <row r="7850" spans="2:11">
      <c r="B7850" s="486" t="str">
        <f>CONCATENATE(Tabela22[[#This Row],[Residencial / Não Residencial]]," - ",Tabela22[[#This Row],[Frequência]])</f>
        <v>Residencial - 3 vezes por semana</v>
      </c>
      <c r="C7850" s="486" t="s">
        <v>578</v>
      </c>
      <c r="D7850" s="443" t="s">
        <v>571</v>
      </c>
      <c r="E7850" s="443" t="s">
        <v>548</v>
      </c>
      <c r="F7850" s="443" t="s">
        <v>548</v>
      </c>
      <c r="G7850" s="722">
        <v>104.46</v>
      </c>
      <c r="H7850" s="722">
        <v>2.5755699999999999</v>
      </c>
      <c r="I7850" s="722">
        <v>200</v>
      </c>
      <c r="J7850" s="722">
        <v>104.46</v>
      </c>
      <c r="K7850" s="723">
        <v>269.04404219999998</v>
      </c>
    </row>
    <row r="7851" spans="2:11">
      <c r="B7851" s="486" t="str">
        <f>CONCATENATE(Tabela22[[#This Row],[Residencial / Não Residencial]]," - ",Tabela22[[#This Row],[Frequência]])</f>
        <v>Residencial - 3 vezes por semana</v>
      </c>
      <c r="C7851" s="486" t="s">
        <v>578</v>
      </c>
      <c r="D7851" s="443" t="s">
        <v>571</v>
      </c>
      <c r="E7851" s="443" t="s">
        <v>548</v>
      </c>
      <c r="F7851" s="443" t="s">
        <v>548</v>
      </c>
      <c r="G7851" s="722">
        <v>104.74</v>
      </c>
      <c r="H7851" s="722">
        <v>2.5755699999999999</v>
      </c>
      <c r="I7851" s="722">
        <v>200</v>
      </c>
      <c r="J7851" s="722">
        <v>104.74</v>
      </c>
      <c r="K7851" s="723">
        <v>269.7652018</v>
      </c>
    </row>
    <row r="7852" spans="2:11">
      <c r="B7852" s="486" t="str">
        <f>CONCATENATE(Tabela22[[#This Row],[Residencial / Não Residencial]]," - ",Tabela22[[#This Row],[Frequência]])</f>
        <v>Residencial - 3 vezes por semana</v>
      </c>
      <c r="C7852" s="486" t="s">
        <v>578</v>
      </c>
      <c r="D7852" s="443" t="s">
        <v>571</v>
      </c>
      <c r="E7852" s="443" t="s">
        <v>548</v>
      </c>
      <c r="F7852" s="443" t="s">
        <v>548</v>
      </c>
      <c r="G7852" s="722">
        <v>103.57</v>
      </c>
      <c r="H7852" s="722">
        <v>2.5755699999999999</v>
      </c>
      <c r="I7852" s="722">
        <v>200</v>
      </c>
      <c r="J7852" s="722">
        <v>103.57</v>
      </c>
      <c r="K7852" s="723">
        <v>266.75178490000002</v>
      </c>
    </row>
    <row r="7853" spans="2:11">
      <c r="B7853" s="486" t="str">
        <f>CONCATENATE(Tabela22[[#This Row],[Residencial / Não Residencial]]," - ",Tabela22[[#This Row],[Frequência]])</f>
        <v>Residencial - 3 vezes por semana</v>
      </c>
      <c r="C7853" s="486" t="s">
        <v>578</v>
      </c>
      <c r="D7853" s="443" t="s">
        <v>571</v>
      </c>
      <c r="E7853" s="443" t="s">
        <v>548</v>
      </c>
      <c r="F7853" s="443" t="s">
        <v>548</v>
      </c>
      <c r="G7853" s="722">
        <v>104.46</v>
      </c>
      <c r="H7853" s="722">
        <v>2.5755699999999999</v>
      </c>
      <c r="I7853" s="722">
        <v>200</v>
      </c>
      <c r="J7853" s="722">
        <v>104.46</v>
      </c>
      <c r="K7853" s="723">
        <v>269.04404219999998</v>
      </c>
    </row>
    <row r="7854" spans="2:11">
      <c r="B7854" s="486" t="str">
        <f>CONCATENATE(Tabela22[[#This Row],[Residencial / Não Residencial]]," - ",Tabela22[[#This Row],[Frequência]])</f>
        <v>Residencial - 3 vezes por semana</v>
      </c>
      <c r="C7854" s="486" t="s">
        <v>578</v>
      </c>
      <c r="D7854" s="443" t="s">
        <v>571</v>
      </c>
      <c r="E7854" s="443" t="s">
        <v>548</v>
      </c>
      <c r="F7854" s="443" t="s">
        <v>548</v>
      </c>
      <c r="G7854" s="722">
        <v>104.46</v>
      </c>
      <c r="H7854" s="722">
        <v>2.5755699999999999</v>
      </c>
      <c r="I7854" s="722">
        <v>200</v>
      </c>
      <c r="J7854" s="722">
        <v>104.46</v>
      </c>
      <c r="K7854" s="723">
        <v>269.04404219999998</v>
      </c>
    </row>
    <row r="7855" spans="2:11">
      <c r="B7855" s="486" t="str">
        <f>CONCATENATE(Tabela22[[#This Row],[Residencial / Não Residencial]]," - ",Tabela22[[#This Row],[Frequência]])</f>
        <v>Residencial - 3 vezes por semana</v>
      </c>
      <c r="C7855" s="486" t="s">
        <v>578</v>
      </c>
      <c r="D7855" s="443" t="s">
        <v>571</v>
      </c>
      <c r="E7855" s="443" t="s">
        <v>548</v>
      </c>
      <c r="F7855" s="443" t="s">
        <v>548</v>
      </c>
      <c r="G7855" s="722">
        <v>104.74</v>
      </c>
      <c r="H7855" s="722">
        <v>2.5755699999999999</v>
      </c>
      <c r="I7855" s="722">
        <v>200</v>
      </c>
      <c r="J7855" s="722">
        <v>104.74</v>
      </c>
      <c r="K7855" s="723">
        <v>269.7652018</v>
      </c>
    </row>
    <row r="7856" spans="2:11">
      <c r="B7856" s="486" t="str">
        <f>CONCATENATE(Tabela22[[#This Row],[Residencial / Não Residencial]]," - ",Tabela22[[#This Row],[Frequência]])</f>
        <v>Residencial - 3 vezes por semana</v>
      </c>
      <c r="C7856" s="486" t="s">
        <v>578</v>
      </c>
      <c r="D7856" s="443" t="s">
        <v>571</v>
      </c>
      <c r="E7856" s="443" t="s">
        <v>548</v>
      </c>
      <c r="F7856" s="443" t="s">
        <v>548</v>
      </c>
      <c r="G7856" s="722">
        <v>103.57</v>
      </c>
      <c r="H7856" s="722">
        <v>2.5755699999999999</v>
      </c>
      <c r="I7856" s="722">
        <v>200</v>
      </c>
      <c r="J7856" s="722">
        <v>103.57</v>
      </c>
      <c r="K7856" s="723">
        <v>266.75178490000002</v>
      </c>
    </row>
    <row r="7857" spans="2:11">
      <c r="B7857" s="486" t="str">
        <f>CONCATENATE(Tabela22[[#This Row],[Residencial / Não Residencial]]," - ",Tabela22[[#This Row],[Frequência]])</f>
        <v>Residencial - 3 vezes por semana</v>
      </c>
      <c r="C7857" s="486" t="s">
        <v>578</v>
      </c>
      <c r="D7857" s="443" t="s">
        <v>572</v>
      </c>
      <c r="E7857" s="443" t="s">
        <v>548</v>
      </c>
      <c r="F7857" s="443" t="s">
        <v>548</v>
      </c>
      <c r="G7857" s="722">
        <v>159.02000000000001</v>
      </c>
      <c r="H7857" s="722">
        <v>2.5755699999999999</v>
      </c>
      <c r="I7857" s="722">
        <v>200</v>
      </c>
      <c r="J7857" s="722">
        <v>159.02000000000001</v>
      </c>
      <c r="K7857" s="723">
        <v>409.56714140000003</v>
      </c>
    </row>
    <row r="7858" spans="2:11">
      <c r="B7858" s="486" t="str">
        <f>CONCATENATE(Tabela22[[#This Row],[Residencial / Não Residencial]]," - ",Tabela22[[#This Row],[Frequência]])</f>
        <v>Não Residencial - 3 vezes por semana</v>
      </c>
      <c r="C7858" s="486" t="s">
        <v>578</v>
      </c>
      <c r="D7858" s="443" t="s">
        <v>568</v>
      </c>
      <c r="E7858" s="443" t="s">
        <v>569</v>
      </c>
      <c r="F7858" s="443" t="s">
        <v>550</v>
      </c>
      <c r="G7858" s="722">
        <v>220.14</v>
      </c>
      <c r="H7858" s="722">
        <v>3.9677699999999998</v>
      </c>
      <c r="I7858" s="722">
        <v>300</v>
      </c>
      <c r="J7858" s="722">
        <v>220.14</v>
      </c>
      <c r="K7858" s="723">
        <v>873.46488780000004</v>
      </c>
    </row>
    <row r="7859" spans="2:11">
      <c r="B7859" s="486" t="str">
        <f>CONCATENATE(Tabela22[[#This Row],[Residencial / Não Residencial]]," - ",Tabela22[[#This Row],[Frequência]])</f>
        <v>Residencial - 3 vezes por semana</v>
      </c>
      <c r="C7859" s="486" t="s">
        <v>578</v>
      </c>
      <c r="D7859" s="443" t="s">
        <v>572</v>
      </c>
      <c r="E7859" s="443" t="s">
        <v>548</v>
      </c>
      <c r="F7859" s="443" t="s">
        <v>548</v>
      </c>
      <c r="G7859" s="722">
        <v>106.25</v>
      </c>
      <c r="H7859" s="722">
        <v>2.5755699999999999</v>
      </c>
      <c r="I7859" s="722">
        <v>200</v>
      </c>
      <c r="J7859" s="722">
        <v>106.25</v>
      </c>
      <c r="K7859" s="723">
        <v>273.6543125</v>
      </c>
    </row>
    <row r="7860" spans="2:11">
      <c r="B7860" s="486" t="str">
        <f>CONCATENATE(Tabela22[[#This Row],[Residencial / Não Residencial]]," - ",Tabela22[[#This Row],[Frequência]])</f>
        <v>Residencial - 3 vezes por semana</v>
      </c>
      <c r="C7860" s="486" t="s">
        <v>578</v>
      </c>
      <c r="D7860" s="443" t="s">
        <v>572</v>
      </c>
      <c r="E7860" s="443" t="s">
        <v>548</v>
      </c>
      <c r="F7860" s="443" t="s">
        <v>548</v>
      </c>
      <c r="G7860" s="722">
        <v>64</v>
      </c>
      <c r="H7860" s="722">
        <v>2.5755699999999999</v>
      </c>
      <c r="I7860" s="722">
        <v>200</v>
      </c>
      <c r="J7860" s="722">
        <v>64</v>
      </c>
      <c r="K7860" s="723">
        <v>164.83647999999999</v>
      </c>
    </row>
    <row r="7861" spans="2:11">
      <c r="B7861" s="486" t="str">
        <f>CONCATENATE(Tabela22[[#This Row],[Residencial / Não Residencial]]," - ",Tabela22[[#This Row],[Frequência]])</f>
        <v>Residencial - 3 vezes por semana</v>
      </c>
      <c r="C7861" s="486" t="s">
        <v>578</v>
      </c>
      <c r="D7861" s="443" t="s">
        <v>572</v>
      </c>
      <c r="E7861" s="443" t="s">
        <v>548</v>
      </c>
      <c r="F7861" s="443" t="s">
        <v>548</v>
      </c>
      <c r="G7861" s="722">
        <v>71.97</v>
      </c>
      <c r="H7861" s="722">
        <v>2.5755699999999999</v>
      </c>
      <c r="I7861" s="722">
        <v>200</v>
      </c>
      <c r="J7861" s="722">
        <v>71.97</v>
      </c>
      <c r="K7861" s="723">
        <v>185.36377289999999</v>
      </c>
    </row>
    <row r="7862" spans="2:11">
      <c r="B7862" s="486" t="str">
        <f>CONCATENATE(Tabela22[[#This Row],[Residencial / Não Residencial]]," - ",Tabela22[[#This Row],[Frequência]])</f>
        <v>Residencial - 3 vezes por semana</v>
      </c>
      <c r="C7862" s="486" t="s">
        <v>578</v>
      </c>
      <c r="D7862" s="443" t="s">
        <v>572</v>
      </c>
      <c r="E7862" s="443" t="s">
        <v>548</v>
      </c>
      <c r="F7862" s="443" t="s">
        <v>548</v>
      </c>
      <c r="G7862" s="722">
        <v>170</v>
      </c>
      <c r="H7862" s="722">
        <v>2.5755699999999999</v>
      </c>
      <c r="I7862" s="722">
        <v>200</v>
      </c>
      <c r="J7862" s="722">
        <v>170</v>
      </c>
      <c r="K7862" s="723">
        <v>437.84690000000001</v>
      </c>
    </row>
    <row r="7863" spans="2:11">
      <c r="B7863" s="486" t="str">
        <f>CONCATENATE(Tabela22[[#This Row],[Residencial / Não Residencial]]," - ",Tabela22[[#This Row],[Frequência]])</f>
        <v>Residencial - 3 vezes por semana</v>
      </c>
      <c r="C7863" s="486" t="s">
        <v>578</v>
      </c>
      <c r="D7863" s="443" t="s">
        <v>572</v>
      </c>
      <c r="E7863" s="443" t="s">
        <v>548</v>
      </c>
      <c r="F7863" s="443" t="s">
        <v>548</v>
      </c>
      <c r="G7863" s="722">
        <v>210.16</v>
      </c>
      <c r="H7863" s="722">
        <v>2.5755699999999999</v>
      </c>
      <c r="I7863" s="722">
        <v>200</v>
      </c>
      <c r="J7863" s="722">
        <v>200</v>
      </c>
      <c r="K7863" s="723">
        <v>515.11400000000003</v>
      </c>
    </row>
    <row r="7864" spans="2:11">
      <c r="B7864" s="486" t="str">
        <f>CONCATENATE(Tabela22[[#This Row],[Residencial / Não Residencial]]," - ",Tabela22[[#This Row],[Frequência]])</f>
        <v>Residencial - 3 vezes por semana</v>
      </c>
      <c r="C7864" s="486" t="s">
        <v>578</v>
      </c>
      <c r="D7864" s="443" t="s">
        <v>572</v>
      </c>
      <c r="E7864" s="443" t="s">
        <v>548</v>
      </c>
      <c r="F7864" s="443" t="s">
        <v>548</v>
      </c>
      <c r="G7864" s="722">
        <v>87.8</v>
      </c>
      <c r="H7864" s="722">
        <v>2.5755699999999999</v>
      </c>
      <c r="I7864" s="722">
        <v>200</v>
      </c>
      <c r="J7864" s="722">
        <v>87.8</v>
      </c>
      <c r="K7864" s="723">
        <v>226.13504599999999</v>
      </c>
    </row>
    <row r="7865" spans="2:11">
      <c r="B7865" s="486" t="str">
        <f>CONCATENATE(Tabela22[[#This Row],[Residencial / Não Residencial]]," - ",Tabela22[[#This Row],[Frequência]])</f>
        <v>Residencial - 6 vezes por semana</v>
      </c>
      <c r="C7865" s="486" t="s">
        <v>567</v>
      </c>
      <c r="D7865" s="443" t="s">
        <v>571</v>
      </c>
      <c r="E7865" s="443" t="s">
        <v>548</v>
      </c>
      <c r="F7865" s="443" t="s">
        <v>548</v>
      </c>
      <c r="G7865" s="722">
        <v>250.83</v>
      </c>
      <c r="H7865" s="722">
        <v>4.2740539999999996</v>
      </c>
      <c r="I7865" s="722">
        <v>200</v>
      </c>
      <c r="J7865" s="722">
        <v>200</v>
      </c>
      <c r="K7865" s="723">
        <v>854.81079999999997</v>
      </c>
    </row>
    <row r="7866" spans="2:11">
      <c r="B7866" s="486" t="str">
        <f>CONCATENATE(Tabela22[[#This Row],[Residencial / Não Residencial]]," - ",Tabela22[[#This Row],[Frequência]])</f>
        <v>Residencial - 3 vezes por semana</v>
      </c>
      <c r="C7866" s="486" t="s">
        <v>578</v>
      </c>
      <c r="D7866" s="443" t="s">
        <v>572</v>
      </c>
      <c r="E7866" s="443" t="s">
        <v>548</v>
      </c>
      <c r="F7866" s="443" t="s">
        <v>548</v>
      </c>
      <c r="G7866" s="722">
        <v>132.86000000000001</v>
      </c>
      <c r="H7866" s="722">
        <v>2.5755699999999999</v>
      </c>
      <c r="I7866" s="722">
        <v>200</v>
      </c>
      <c r="J7866" s="722">
        <v>132.86000000000001</v>
      </c>
      <c r="K7866" s="723">
        <v>342.19023019999997</v>
      </c>
    </row>
    <row r="7867" spans="2:11">
      <c r="B7867" s="486" t="str">
        <f>CONCATENATE(Tabela22[[#This Row],[Residencial / Não Residencial]]," - ",Tabela22[[#This Row],[Frequência]])</f>
        <v>Residencial - 3 vezes por semana</v>
      </c>
      <c r="C7867" s="486" t="s">
        <v>578</v>
      </c>
      <c r="D7867" s="443" t="s">
        <v>572</v>
      </c>
      <c r="E7867" s="443" t="s">
        <v>548</v>
      </c>
      <c r="F7867" s="443" t="s">
        <v>548</v>
      </c>
      <c r="G7867" s="722">
        <v>299.44</v>
      </c>
      <c r="H7867" s="722">
        <v>2.5755699999999999</v>
      </c>
      <c r="I7867" s="722">
        <v>200</v>
      </c>
      <c r="J7867" s="722">
        <v>200</v>
      </c>
      <c r="K7867" s="723">
        <v>515.11400000000003</v>
      </c>
    </row>
    <row r="7868" spans="2:11">
      <c r="B7868" s="486" t="str">
        <f>CONCATENATE(Tabela22[[#This Row],[Residencial / Não Residencial]]," - ",Tabela22[[#This Row],[Frequência]])</f>
        <v>Residencial - 3 vezes por semana</v>
      </c>
      <c r="C7868" s="486" t="s">
        <v>578</v>
      </c>
      <c r="D7868" s="443" t="s">
        <v>572</v>
      </c>
      <c r="E7868" s="443" t="s">
        <v>548</v>
      </c>
      <c r="F7868" s="443" t="s">
        <v>548</v>
      </c>
      <c r="G7868" s="722">
        <v>31.29</v>
      </c>
      <c r="H7868" s="722">
        <v>2.5755699999999999</v>
      </c>
      <c r="I7868" s="722">
        <v>200</v>
      </c>
      <c r="J7868" s="722">
        <v>31.29</v>
      </c>
      <c r="K7868" s="723">
        <v>80.589585299999996</v>
      </c>
    </row>
    <row r="7869" spans="2:11">
      <c r="B7869" s="486" t="str">
        <f>CONCATENATE(Tabela22[[#This Row],[Residencial / Não Residencial]]," - ",Tabela22[[#This Row],[Frequência]])</f>
        <v>Residencial - 3 vezes por semana</v>
      </c>
      <c r="C7869" s="486" t="s">
        <v>578</v>
      </c>
      <c r="D7869" s="443" t="s">
        <v>572</v>
      </c>
      <c r="E7869" s="443" t="s">
        <v>548</v>
      </c>
      <c r="F7869" s="443" t="s">
        <v>548</v>
      </c>
      <c r="G7869" s="722">
        <v>183.32</v>
      </c>
      <c r="H7869" s="722">
        <v>2.5755699999999999</v>
      </c>
      <c r="I7869" s="722">
        <v>200</v>
      </c>
      <c r="J7869" s="722">
        <v>183.32</v>
      </c>
      <c r="K7869" s="723">
        <v>472.1534924</v>
      </c>
    </row>
    <row r="7870" spans="2:11">
      <c r="B7870" s="486" t="str">
        <f>CONCATENATE(Tabela22[[#This Row],[Residencial / Não Residencial]]," - ",Tabela22[[#This Row],[Frequência]])</f>
        <v>Residencial - 6 vezes por semana</v>
      </c>
      <c r="C7870" s="486" t="s">
        <v>567</v>
      </c>
      <c r="D7870" s="443" t="s">
        <v>571</v>
      </c>
      <c r="E7870" s="443" t="s">
        <v>548</v>
      </c>
      <c r="F7870" s="443" t="s">
        <v>548</v>
      </c>
      <c r="G7870" s="722">
        <v>317.19</v>
      </c>
      <c r="H7870" s="722">
        <v>4.2740539999999996</v>
      </c>
      <c r="I7870" s="722">
        <v>200</v>
      </c>
      <c r="J7870" s="722">
        <v>200</v>
      </c>
      <c r="K7870" s="723">
        <v>854.81079999999997</v>
      </c>
    </row>
    <row r="7871" spans="2:11">
      <c r="B7871" s="486" t="str">
        <f>CONCATENATE(Tabela22[[#This Row],[Residencial / Não Residencial]]," - ",Tabela22[[#This Row],[Frequência]])</f>
        <v>Residencial - 3 vezes por semana</v>
      </c>
      <c r="C7871" s="486" t="s">
        <v>578</v>
      </c>
      <c r="D7871" s="443" t="s">
        <v>572</v>
      </c>
      <c r="E7871" s="443" t="s">
        <v>548</v>
      </c>
      <c r="F7871" s="443" t="s">
        <v>548</v>
      </c>
      <c r="G7871" s="722">
        <v>141.12</v>
      </c>
      <c r="H7871" s="722">
        <v>2.5755699999999999</v>
      </c>
      <c r="I7871" s="722">
        <v>200</v>
      </c>
      <c r="J7871" s="722">
        <v>141.12</v>
      </c>
      <c r="K7871" s="723">
        <v>363.46443840000001</v>
      </c>
    </row>
    <row r="7872" spans="2:11">
      <c r="B7872" s="486" t="str">
        <f>CONCATENATE(Tabela22[[#This Row],[Residencial / Não Residencial]]," - ",Tabela22[[#This Row],[Frequência]])</f>
        <v>Residencial - 3 vezes por semana</v>
      </c>
      <c r="C7872" s="486" t="s">
        <v>578</v>
      </c>
      <c r="D7872" s="443" t="s">
        <v>572</v>
      </c>
      <c r="E7872" s="443" t="s">
        <v>548</v>
      </c>
      <c r="F7872" s="443" t="s">
        <v>548</v>
      </c>
      <c r="G7872" s="722">
        <v>31.61</v>
      </c>
      <c r="H7872" s="722">
        <v>2.5755699999999999</v>
      </c>
      <c r="I7872" s="722">
        <v>200</v>
      </c>
      <c r="J7872" s="722">
        <v>31.61</v>
      </c>
      <c r="K7872" s="723">
        <v>81.413767699999994</v>
      </c>
    </row>
    <row r="7873" spans="2:11">
      <c r="B7873" s="486" t="str">
        <f>CONCATENATE(Tabela22[[#This Row],[Residencial / Não Residencial]]," - ",Tabela22[[#This Row],[Frequência]])</f>
        <v>Residencial - 3 vezes por semana</v>
      </c>
      <c r="C7873" s="486" t="s">
        <v>578</v>
      </c>
      <c r="D7873" s="443" t="s">
        <v>572</v>
      </c>
      <c r="E7873" s="443" t="s">
        <v>548</v>
      </c>
      <c r="F7873" s="443" t="s">
        <v>548</v>
      </c>
      <c r="G7873" s="722">
        <v>110</v>
      </c>
      <c r="H7873" s="722">
        <v>2.5755699999999999</v>
      </c>
      <c r="I7873" s="722">
        <v>200</v>
      </c>
      <c r="J7873" s="722">
        <v>110</v>
      </c>
      <c r="K7873" s="723">
        <v>283.31270000000001</v>
      </c>
    </row>
    <row r="7874" spans="2:11">
      <c r="B7874" s="486" t="str">
        <f>CONCATENATE(Tabela22[[#This Row],[Residencial / Não Residencial]]," - ",Tabela22[[#This Row],[Frequência]])</f>
        <v>Residencial - 6 vezes por semana</v>
      </c>
      <c r="C7874" s="486" t="s">
        <v>567</v>
      </c>
      <c r="D7874" s="443" t="s">
        <v>571</v>
      </c>
      <c r="E7874" s="443" t="s">
        <v>548</v>
      </c>
      <c r="F7874" s="443" t="s">
        <v>548</v>
      </c>
      <c r="G7874" s="722">
        <v>250.83</v>
      </c>
      <c r="H7874" s="722">
        <v>4.2740539999999996</v>
      </c>
      <c r="I7874" s="722">
        <v>200</v>
      </c>
      <c r="J7874" s="722">
        <v>200</v>
      </c>
      <c r="K7874" s="723">
        <v>854.81079999999997</v>
      </c>
    </row>
    <row r="7875" spans="2:11">
      <c r="B7875" s="486" t="str">
        <f>CONCATENATE(Tabela22[[#This Row],[Residencial / Não Residencial]]," - ",Tabela22[[#This Row],[Frequência]])</f>
        <v>Residencial - 6 vezes por semana</v>
      </c>
      <c r="C7875" s="486" t="s">
        <v>567</v>
      </c>
      <c r="D7875" s="443" t="s">
        <v>571</v>
      </c>
      <c r="E7875" s="443" t="s">
        <v>548</v>
      </c>
      <c r="F7875" s="443" t="s">
        <v>548</v>
      </c>
      <c r="G7875" s="722">
        <v>317.19</v>
      </c>
      <c r="H7875" s="722">
        <v>4.2740539999999996</v>
      </c>
      <c r="I7875" s="722">
        <v>200</v>
      </c>
      <c r="J7875" s="722">
        <v>200</v>
      </c>
      <c r="K7875" s="723">
        <v>854.81079999999997</v>
      </c>
    </row>
    <row r="7876" spans="2:11">
      <c r="B7876" s="486" t="str">
        <f>CONCATENATE(Tabela22[[#This Row],[Residencial / Não Residencial]]," - ",Tabela22[[#This Row],[Frequência]])</f>
        <v>Residencial - 3 vezes por semana</v>
      </c>
      <c r="C7876" s="486" t="s">
        <v>578</v>
      </c>
      <c r="D7876" s="443" t="s">
        <v>572</v>
      </c>
      <c r="E7876" s="443" t="s">
        <v>548</v>
      </c>
      <c r="F7876" s="443" t="s">
        <v>548</v>
      </c>
      <c r="G7876" s="722">
        <v>59.85</v>
      </c>
      <c r="H7876" s="722">
        <v>2.5755699999999999</v>
      </c>
      <c r="I7876" s="722">
        <v>200</v>
      </c>
      <c r="J7876" s="722">
        <v>59.85</v>
      </c>
      <c r="K7876" s="723">
        <v>154.1478645</v>
      </c>
    </row>
    <row r="7877" spans="2:11">
      <c r="B7877" s="486" t="str">
        <f>CONCATENATE(Tabela22[[#This Row],[Residencial / Não Residencial]]," - ",Tabela22[[#This Row],[Frequência]])</f>
        <v>Residencial - 6 vezes por semana</v>
      </c>
      <c r="C7877" s="486" t="s">
        <v>567</v>
      </c>
      <c r="D7877" s="443" t="s">
        <v>571</v>
      </c>
      <c r="E7877" s="443" t="s">
        <v>548</v>
      </c>
      <c r="F7877" s="443" t="s">
        <v>548</v>
      </c>
      <c r="G7877" s="722">
        <v>250.83</v>
      </c>
      <c r="H7877" s="722">
        <v>4.2740539999999996</v>
      </c>
      <c r="I7877" s="722">
        <v>200</v>
      </c>
      <c r="J7877" s="722">
        <v>200</v>
      </c>
      <c r="K7877" s="723">
        <v>854.81079999999997</v>
      </c>
    </row>
    <row r="7878" spans="2:11">
      <c r="B7878" s="486" t="str">
        <f>CONCATENATE(Tabela22[[#This Row],[Residencial / Não Residencial]]," - ",Tabela22[[#This Row],[Frequência]])</f>
        <v>Residencial - 6 vezes por semana</v>
      </c>
      <c r="C7878" s="486" t="s">
        <v>567</v>
      </c>
      <c r="D7878" s="443" t="s">
        <v>571</v>
      </c>
      <c r="E7878" s="443" t="s">
        <v>548</v>
      </c>
      <c r="F7878" s="443" t="s">
        <v>548</v>
      </c>
      <c r="G7878" s="722">
        <v>317.19</v>
      </c>
      <c r="H7878" s="722">
        <v>4.2740539999999996</v>
      </c>
      <c r="I7878" s="722">
        <v>200</v>
      </c>
      <c r="J7878" s="722">
        <v>200</v>
      </c>
      <c r="K7878" s="723">
        <v>854.81079999999997</v>
      </c>
    </row>
    <row r="7879" spans="2:11">
      <c r="B7879" s="486" t="str">
        <f>CONCATENATE(Tabela22[[#This Row],[Residencial / Não Residencial]]," - ",Tabela22[[#This Row],[Frequência]])</f>
        <v>Residencial - 6 vezes por semana</v>
      </c>
      <c r="C7879" s="486" t="s">
        <v>567</v>
      </c>
      <c r="D7879" s="443" t="s">
        <v>571</v>
      </c>
      <c r="E7879" s="443" t="s">
        <v>548</v>
      </c>
      <c r="F7879" s="443" t="s">
        <v>548</v>
      </c>
      <c r="G7879" s="722">
        <v>250.83</v>
      </c>
      <c r="H7879" s="722">
        <v>4.2740539999999996</v>
      </c>
      <c r="I7879" s="722">
        <v>200</v>
      </c>
      <c r="J7879" s="722">
        <v>200</v>
      </c>
      <c r="K7879" s="723">
        <v>854.81079999999997</v>
      </c>
    </row>
    <row r="7880" spans="2:11">
      <c r="B7880" s="486" t="str">
        <f>CONCATENATE(Tabela22[[#This Row],[Residencial / Não Residencial]]," - ",Tabela22[[#This Row],[Frequência]])</f>
        <v>Residencial - 6 vezes por semana</v>
      </c>
      <c r="C7880" s="486" t="s">
        <v>567</v>
      </c>
      <c r="D7880" s="443" t="s">
        <v>571</v>
      </c>
      <c r="E7880" s="443" t="s">
        <v>548</v>
      </c>
      <c r="F7880" s="443" t="s">
        <v>548</v>
      </c>
      <c r="G7880" s="722">
        <v>317.19</v>
      </c>
      <c r="H7880" s="722">
        <v>4.2740539999999996</v>
      </c>
      <c r="I7880" s="722">
        <v>200</v>
      </c>
      <c r="J7880" s="722">
        <v>200</v>
      </c>
      <c r="K7880" s="723">
        <v>854.81079999999997</v>
      </c>
    </row>
    <row r="7881" spans="2:11">
      <c r="B7881" s="486" t="str">
        <f>CONCATENATE(Tabela22[[#This Row],[Residencial / Não Residencial]]," - ",Tabela22[[#This Row],[Frequência]])</f>
        <v>Residencial - 6 vezes por semana</v>
      </c>
      <c r="C7881" s="486" t="s">
        <v>567</v>
      </c>
      <c r="D7881" s="443" t="s">
        <v>571</v>
      </c>
      <c r="E7881" s="443" t="s">
        <v>548</v>
      </c>
      <c r="F7881" s="443" t="s">
        <v>548</v>
      </c>
      <c r="G7881" s="722">
        <v>250.83</v>
      </c>
      <c r="H7881" s="722">
        <v>4.2740539999999996</v>
      </c>
      <c r="I7881" s="722">
        <v>200</v>
      </c>
      <c r="J7881" s="722">
        <v>200</v>
      </c>
      <c r="K7881" s="723">
        <v>854.81079999999997</v>
      </c>
    </row>
    <row r="7882" spans="2:11">
      <c r="B7882" s="486" t="str">
        <f>CONCATENATE(Tabela22[[#This Row],[Residencial / Não Residencial]]," - ",Tabela22[[#This Row],[Frequência]])</f>
        <v>Não Residencial - 6 vezes por semana</v>
      </c>
      <c r="C7882" s="486" t="s">
        <v>567</v>
      </c>
      <c r="D7882" s="443" t="s">
        <v>568</v>
      </c>
      <c r="E7882" s="443" t="s">
        <v>570</v>
      </c>
      <c r="F7882" s="443" t="s">
        <v>550</v>
      </c>
      <c r="G7882" s="722">
        <v>119.61</v>
      </c>
      <c r="H7882" s="722">
        <v>6.111758</v>
      </c>
      <c r="I7882" s="722">
        <v>300</v>
      </c>
      <c r="J7882" s="722">
        <v>119.61</v>
      </c>
      <c r="K7882" s="723">
        <v>731.02737437999997</v>
      </c>
    </row>
    <row r="7883" spans="2:11">
      <c r="B7883" s="486" t="str">
        <f>CONCATENATE(Tabela22[[#This Row],[Residencial / Não Residencial]]," - ",Tabela22[[#This Row],[Frequência]])</f>
        <v>Residencial - 6 vezes por semana</v>
      </c>
      <c r="C7883" s="486" t="s">
        <v>567</v>
      </c>
      <c r="D7883" s="443" t="s">
        <v>571</v>
      </c>
      <c r="E7883" s="443" t="s">
        <v>548</v>
      </c>
      <c r="F7883" s="443" t="s">
        <v>548</v>
      </c>
      <c r="G7883" s="722">
        <v>265.27999999999997</v>
      </c>
      <c r="H7883" s="722">
        <v>4.2740539999999996</v>
      </c>
      <c r="I7883" s="722">
        <v>200</v>
      </c>
      <c r="J7883" s="722">
        <v>200</v>
      </c>
      <c r="K7883" s="723">
        <v>854.81079999999997</v>
      </c>
    </row>
    <row r="7884" spans="2:11">
      <c r="B7884" s="486" t="str">
        <f>CONCATENATE(Tabela22[[#This Row],[Residencial / Não Residencial]]," - ",Tabela22[[#This Row],[Frequência]])</f>
        <v>Residencial - 6 vezes por semana</v>
      </c>
      <c r="C7884" s="486" t="s">
        <v>567</v>
      </c>
      <c r="D7884" s="443" t="s">
        <v>571</v>
      </c>
      <c r="E7884" s="443" t="s">
        <v>548</v>
      </c>
      <c r="F7884" s="443" t="s">
        <v>548</v>
      </c>
      <c r="G7884" s="722">
        <v>265.27999999999997</v>
      </c>
      <c r="H7884" s="722">
        <v>4.2740539999999996</v>
      </c>
      <c r="I7884" s="722">
        <v>200</v>
      </c>
      <c r="J7884" s="722">
        <v>200</v>
      </c>
      <c r="K7884" s="723">
        <v>854.81079999999997</v>
      </c>
    </row>
    <row r="7885" spans="2:11">
      <c r="B7885" s="486" t="str">
        <f>CONCATENATE(Tabela22[[#This Row],[Residencial / Não Residencial]]," - ",Tabela22[[#This Row],[Frequência]])</f>
        <v>Residencial - 6 vezes por semana</v>
      </c>
      <c r="C7885" s="486" t="s">
        <v>567</v>
      </c>
      <c r="D7885" s="443" t="s">
        <v>571</v>
      </c>
      <c r="E7885" s="443" t="s">
        <v>548</v>
      </c>
      <c r="F7885" s="443" t="s">
        <v>548</v>
      </c>
      <c r="G7885" s="722">
        <v>265.27999999999997</v>
      </c>
      <c r="H7885" s="722">
        <v>4.2740539999999996</v>
      </c>
      <c r="I7885" s="722">
        <v>200</v>
      </c>
      <c r="J7885" s="722">
        <v>200</v>
      </c>
      <c r="K7885" s="723">
        <v>854.81079999999997</v>
      </c>
    </row>
    <row r="7886" spans="2:11">
      <c r="B7886" s="486" t="str">
        <f>CONCATENATE(Tabela22[[#This Row],[Residencial / Não Residencial]]," - ",Tabela22[[#This Row],[Frequência]])</f>
        <v>Residencial - 6 vezes por semana</v>
      </c>
      <c r="C7886" s="486" t="s">
        <v>567</v>
      </c>
      <c r="D7886" s="443" t="s">
        <v>571</v>
      </c>
      <c r="E7886" s="443" t="s">
        <v>548</v>
      </c>
      <c r="F7886" s="443" t="s">
        <v>548</v>
      </c>
      <c r="G7886" s="722">
        <v>265.27999999999997</v>
      </c>
      <c r="H7886" s="722">
        <v>4.2740539999999996</v>
      </c>
      <c r="I7886" s="722">
        <v>200</v>
      </c>
      <c r="J7886" s="722">
        <v>200</v>
      </c>
      <c r="K7886" s="723">
        <v>854.81079999999997</v>
      </c>
    </row>
    <row r="7887" spans="2:11">
      <c r="B7887" s="486" t="str">
        <f>CONCATENATE(Tabela22[[#This Row],[Residencial / Não Residencial]]," - ",Tabela22[[#This Row],[Frequência]])</f>
        <v>Residencial - 6 vezes por semana</v>
      </c>
      <c r="C7887" s="486" t="s">
        <v>567</v>
      </c>
      <c r="D7887" s="443" t="s">
        <v>571</v>
      </c>
      <c r="E7887" s="443" t="s">
        <v>548</v>
      </c>
      <c r="F7887" s="443" t="s">
        <v>548</v>
      </c>
      <c r="G7887" s="722">
        <v>265.27999999999997</v>
      </c>
      <c r="H7887" s="722">
        <v>4.2740539999999996</v>
      </c>
      <c r="I7887" s="722">
        <v>200</v>
      </c>
      <c r="J7887" s="722">
        <v>200</v>
      </c>
      <c r="K7887" s="723">
        <v>854.81079999999997</v>
      </c>
    </row>
    <row r="7888" spans="2:11">
      <c r="B7888" s="486" t="str">
        <f>CONCATENATE(Tabela22[[#This Row],[Residencial / Não Residencial]]," - ",Tabela22[[#This Row],[Frequência]])</f>
        <v>Residencial - 6 vezes por semana</v>
      </c>
      <c r="C7888" s="486" t="s">
        <v>567</v>
      </c>
      <c r="D7888" s="443" t="s">
        <v>571</v>
      </c>
      <c r="E7888" s="443" t="s">
        <v>548</v>
      </c>
      <c r="F7888" s="443" t="s">
        <v>548</v>
      </c>
      <c r="G7888" s="722">
        <v>265.27999999999997</v>
      </c>
      <c r="H7888" s="722">
        <v>4.2740539999999996</v>
      </c>
      <c r="I7888" s="722">
        <v>200</v>
      </c>
      <c r="J7888" s="722">
        <v>200</v>
      </c>
      <c r="K7888" s="723">
        <v>854.81079999999997</v>
      </c>
    </row>
    <row r="7889" spans="2:11">
      <c r="B7889" s="486" t="str">
        <f>CONCATENATE(Tabela22[[#This Row],[Residencial / Não Residencial]]," - ",Tabela22[[#This Row],[Frequência]])</f>
        <v>Residencial - 6 vezes por semana</v>
      </c>
      <c r="C7889" s="486" t="s">
        <v>567</v>
      </c>
      <c r="D7889" s="443" t="s">
        <v>571</v>
      </c>
      <c r="E7889" s="443" t="s">
        <v>548</v>
      </c>
      <c r="F7889" s="443" t="s">
        <v>548</v>
      </c>
      <c r="G7889" s="722">
        <v>265.27999999999997</v>
      </c>
      <c r="H7889" s="722">
        <v>4.2740539999999996</v>
      </c>
      <c r="I7889" s="722">
        <v>200</v>
      </c>
      <c r="J7889" s="722">
        <v>200</v>
      </c>
      <c r="K7889" s="723">
        <v>854.81079999999997</v>
      </c>
    </row>
    <row r="7890" spans="2:11">
      <c r="B7890" s="486" t="str">
        <f>CONCATENATE(Tabela22[[#This Row],[Residencial / Não Residencial]]," - ",Tabela22[[#This Row],[Frequência]])</f>
        <v>Residencial - 6 vezes por semana</v>
      </c>
      <c r="C7890" s="486" t="s">
        <v>567</v>
      </c>
      <c r="D7890" s="443" t="s">
        <v>571</v>
      </c>
      <c r="E7890" s="443" t="s">
        <v>548</v>
      </c>
      <c r="F7890" s="443" t="s">
        <v>548</v>
      </c>
      <c r="G7890" s="722">
        <v>265.27999999999997</v>
      </c>
      <c r="H7890" s="722">
        <v>4.2740539999999996</v>
      </c>
      <c r="I7890" s="722">
        <v>200</v>
      </c>
      <c r="J7890" s="722">
        <v>200</v>
      </c>
      <c r="K7890" s="723">
        <v>854.81079999999997</v>
      </c>
    </row>
    <row r="7891" spans="2:11">
      <c r="B7891" s="486" t="str">
        <f>CONCATENATE(Tabela22[[#This Row],[Residencial / Não Residencial]]," - ",Tabela22[[#This Row],[Frequência]])</f>
        <v>Residencial - 6 vezes por semana</v>
      </c>
      <c r="C7891" s="486" t="s">
        <v>567</v>
      </c>
      <c r="D7891" s="443" t="s">
        <v>571</v>
      </c>
      <c r="E7891" s="443" t="s">
        <v>548</v>
      </c>
      <c r="F7891" s="443" t="s">
        <v>548</v>
      </c>
      <c r="G7891" s="722">
        <v>265.27999999999997</v>
      </c>
      <c r="H7891" s="722">
        <v>4.2740539999999996</v>
      </c>
      <c r="I7891" s="722">
        <v>200</v>
      </c>
      <c r="J7891" s="722">
        <v>200</v>
      </c>
      <c r="K7891" s="723">
        <v>854.81079999999997</v>
      </c>
    </row>
    <row r="7892" spans="2:11">
      <c r="B7892" s="486" t="str">
        <f>CONCATENATE(Tabela22[[#This Row],[Residencial / Não Residencial]]," - ",Tabela22[[#This Row],[Frequência]])</f>
        <v>Residencial - 6 vezes por semana</v>
      </c>
      <c r="C7892" s="486" t="s">
        <v>567</v>
      </c>
      <c r="D7892" s="443" t="s">
        <v>571</v>
      </c>
      <c r="E7892" s="443" t="s">
        <v>548</v>
      </c>
      <c r="F7892" s="443" t="s">
        <v>548</v>
      </c>
      <c r="G7892" s="722">
        <v>265.27999999999997</v>
      </c>
      <c r="H7892" s="722">
        <v>4.2740539999999996</v>
      </c>
      <c r="I7892" s="722">
        <v>200</v>
      </c>
      <c r="J7892" s="722">
        <v>200</v>
      </c>
      <c r="K7892" s="723">
        <v>854.81079999999997</v>
      </c>
    </row>
    <row r="7893" spans="2:11">
      <c r="B7893" s="486" t="str">
        <f>CONCATENATE(Tabela22[[#This Row],[Residencial / Não Residencial]]," - ",Tabela22[[#This Row],[Frequência]])</f>
        <v>Residencial - 6 vezes por semana</v>
      </c>
      <c r="C7893" s="486" t="s">
        <v>567</v>
      </c>
      <c r="D7893" s="443" t="s">
        <v>571</v>
      </c>
      <c r="E7893" s="443" t="s">
        <v>548</v>
      </c>
      <c r="F7893" s="443" t="s">
        <v>548</v>
      </c>
      <c r="G7893" s="722">
        <v>265.27999999999997</v>
      </c>
      <c r="H7893" s="722">
        <v>4.2740539999999996</v>
      </c>
      <c r="I7893" s="722">
        <v>200</v>
      </c>
      <c r="J7893" s="722">
        <v>200</v>
      </c>
      <c r="K7893" s="723">
        <v>854.81079999999997</v>
      </c>
    </row>
    <row r="7894" spans="2:11">
      <c r="B7894" s="486" t="str">
        <f>CONCATENATE(Tabela22[[#This Row],[Residencial / Não Residencial]]," - ",Tabela22[[#This Row],[Frequência]])</f>
        <v>Residencial - 6 vezes por semana</v>
      </c>
      <c r="C7894" s="486" t="s">
        <v>567</v>
      </c>
      <c r="D7894" s="443" t="s">
        <v>571</v>
      </c>
      <c r="E7894" s="443" t="s">
        <v>548</v>
      </c>
      <c r="F7894" s="443" t="s">
        <v>548</v>
      </c>
      <c r="G7894" s="722">
        <v>265.27999999999997</v>
      </c>
      <c r="H7894" s="722">
        <v>4.2740539999999996</v>
      </c>
      <c r="I7894" s="722">
        <v>200</v>
      </c>
      <c r="J7894" s="722">
        <v>200</v>
      </c>
      <c r="K7894" s="723">
        <v>854.81079999999997</v>
      </c>
    </row>
    <row r="7895" spans="2:11">
      <c r="B7895" s="486" t="str">
        <f>CONCATENATE(Tabela22[[#This Row],[Residencial / Não Residencial]]," - ",Tabela22[[#This Row],[Frequência]])</f>
        <v>Residencial - 6 vezes por semana</v>
      </c>
      <c r="C7895" s="486" t="s">
        <v>567</v>
      </c>
      <c r="D7895" s="443" t="s">
        <v>571</v>
      </c>
      <c r="E7895" s="443" t="s">
        <v>548</v>
      </c>
      <c r="F7895" s="443" t="s">
        <v>548</v>
      </c>
      <c r="G7895" s="722">
        <v>265.27999999999997</v>
      </c>
      <c r="H7895" s="722">
        <v>4.2740539999999996</v>
      </c>
      <c r="I7895" s="722">
        <v>200</v>
      </c>
      <c r="J7895" s="722">
        <v>200</v>
      </c>
      <c r="K7895" s="723">
        <v>854.81079999999997</v>
      </c>
    </row>
    <row r="7896" spans="2:11">
      <c r="B7896" s="486" t="str">
        <f>CONCATENATE(Tabela22[[#This Row],[Residencial / Não Residencial]]," - ",Tabela22[[#This Row],[Frequência]])</f>
        <v>Residencial - 6 vezes por semana</v>
      </c>
      <c r="C7896" s="486" t="s">
        <v>567</v>
      </c>
      <c r="D7896" s="443" t="s">
        <v>571</v>
      </c>
      <c r="E7896" s="443" t="s">
        <v>548</v>
      </c>
      <c r="F7896" s="443" t="s">
        <v>548</v>
      </c>
      <c r="G7896" s="722">
        <v>265.27999999999997</v>
      </c>
      <c r="H7896" s="722">
        <v>4.2740539999999996</v>
      </c>
      <c r="I7896" s="722">
        <v>200</v>
      </c>
      <c r="J7896" s="722">
        <v>200</v>
      </c>
      <c r="K7896" s="723">
        <v>854.81079999999997</v>
      </c>
    </row>
    <row r="7897" spans="2:11">
      <c r="B7897" s="486" t="str">
        <f>CONCATENATE(Tabela22[[#This Row],[Residencial / Não Residencial]]," - ",Tabela22[[#This Row],[Frequência]])</f>
        <v>Residencial - 6 vezes por semana</v>
      </c>
      <c r="C7897" s="486" t="s">
        <v>567</v>
      </c>
      <c r="D7897" s="443" t="s">
        <v>571</v>
      </c>
      <c r="E7897" s="443" t="s">
        <v>548</v>
      </c>
      <c r="F7897" s="443" t="s">
        <v>548</v>
      </c>
      <c r="G7897" s="722">
        <v>265.27999999999997</v>
      </c>
      <c r="H7897" s="722">
        <v>4.2740539999999996</v>
      </c>
      <c r="I7897" s="722">
        <v>200</v>
      </c>
      <c r="J7897" s="722">
        <v>200</v>
      </c>
      <c r="K7897" s="723">
        <v>854.81079999999997</v>
      </c>
    </row>
    <row r="7898" spans="2:11">
      <c r="B7898" s="486" t="str">
        <f>CONCATENATE(Tabela22[[#This Row],[Residencial / Não Residencial]]," - ",Tabela22[[#This Row],[Frequência]])</f>
        <v>Residencial - 6 vezes por semana</v>
      </c>
      <c r="C7898" s="486" t="s">
        <v>567</v>
      </c>
      <c r="D7898" s="443" t="s">
        <v>571</v>
      </c>
      <c r="E7898" s="443" t="s">
        <v>548</v>
      </c>
      <c r="F7898" s="443" t="s">
        <v>548</v>
      </c>
      <c r="G7898" s="722">
        <v>265.27999999999997</v>
      </c>
      <c r="H7898" s="722">
        <v>4.2740539999999996</v>
      </c>
      <c r="I7898" s="722">
        <v>200</v>
      </c>
      <c r="J7898" s="722">
        <v>200</v>
      </c>
      <c r="K7898" s="723">
        <v>854.81079999999997</v>
      </c>
    </row>
    <row r="7899" spans="2:11">
      <c r="B7899" s="486" t="str">
        <f>CONCATENATE(Tabela22[[#This Row],[Residencial / Não Residencial]]," - ",Tabela22[[#This Row],[Frequência]])</f>
        <v>Não Residencial - 6 vezes por semana</v>
      </c>
      <c r="C7899" s="486" t="s">
        <v>567</v>
      </c>
      <c r="D7899" s="443" t="s">
        <v>571</v>
      </c>
      <c r="E7899" s="443" t="s">
        <v>569</v>
      </c>
      <c r="F7899" s="443" t="s">
        <v>550</v>
      </c>
      <c r="G7899" s="722">
        <v>265.27999999999997</v>
      </c>
      <c r="H7899" s="722">
        <v>6.111758</v>
      </c>
      <c r="I7899" s="722">
        <v>300</v>
      </c>
      <c r="J7899" s="722">
        <v>265.27999999999997</v>
      </c>
      <c r="K7899" s="723">
        <v>1621.32716224</v>
      </c>
    </row>
    <row r="7900" spans="2:11">
      <c r="B7900" s="486" t="str">
        <f>CONCATENATE(Tabela22[[#This Row],[Residencial / Não Residencial]]," - ",Tabela22[[#This Row],[Frequência]])</f>
        <v>Residencial - 6 vezes por semana</v>
      </c>
      <c r="C7900" s="486" t="s">
        <v>567</v>
      </c>
      <c r="D7900" s="443" t="s">
        <v>571</v>
      </c>
      <c r="E7900" s="443" t="s">
        <v>548</v>
      </c>
      <c r="F7900" s="443" t="s">
        <v>548</v>
      </c>
      <c r="G7900" s="722">
        <v>265.27999999999997</v>
      </c>
      <c r="H7900" s="722">
        <v>4.2740539999999996</v>
      </c>
      <c r="I7900" s="722">
        <v>200</v>
      </c>
      <c r="J7900" s="722">
        <v>200</v>
      </c>
      <c r="K7900" s="723">
        <v>854.81079999999997</v>
      </c>
    </row>
    <row r="7901" spans="2:11">
      <c r="B7901" s="486" t="str">
        <f>CONCATENATE(Tabela22[[#This Row],[Residencial / Não Residencial]]," - ",Tabela22[[#This Row],[Frequência]])</f>
        <v>Residencial - 6 vezes por semana</v>
      </c>
      <c r="C7901" s="486" t="s">
        <v>567</v>
      </c>
      <c r="D7901" s="443" t="s">
        <v>571</v>
      </c>
      <c r="E7901" s="443" t="s">
        <v>548</v>
      </c>
      <c r="F7901" s="443" t="s">
        <v>548</v>
      </c>
      <c r="G7901" s="722">
        <v>265.27999999999997</v>
      </c>
      <c r="H7901" s="722">
        <v>4.2740539999999996</v>
      </c>
      <c r="I7901" s="722">
        <v>200</v>
      </c>
      <c r="J7901" s="722">
        <v>200</v>
      </c>
      <c r="K7901" s="723">
        <v>854.81079999999997</v>
      </c>
    </row>
    <row r="7902" spans="2:11">
      <c r="B7902" s="486" t="str">
        <f>CONCATENATE(Tabela22[[#This Row],[Residencial / Não Residencial]]," - ",Tabela22[[#This Row],[Frequência]])</f>
        <v>Residencial - 6 vezes por semana</v>
      </c>
      <c r="C7902" s="486" t="s">
        <v>567</v>
      </c>
      <c r="D7902" s="443" t="s">
        <v>571</v>
      </c>
      <c r="E7902" s="443" t="s">
        <v>548</v>
      </c>
      <c r="F7902" s="443" t="s">
        <v>548</v>
      </c>
      <c r="G7902" s="722">
        <v>265.27999999999997</v>
      </c>
      <c r="H7902" s="722">
        <v>4.2740539999999996</v>
      </c>
      <c r="I7902" s="722">
        <v>200</v>
      </c>
      <c r="J7902" s="722">
        <v>200</v>
      </c>
      <c r="K7902" s="723">
        <v>854.81079999999997</v>
      </c>
    </row>
    <row r="7903" spans="2:11">
      <c r="B7903" s="486" t="str">
        <f>CONCATENATE(Tabela22[[#This Row],[Residencial / Não Residencial]]," - ",Tabela22[[#This Row],[Frequência]])</f>
        <v>Não Residencial - 1 vez por semana</v>
      </c>
      <c r="C7903" s="486" t="s">
        <v>582</v>
      </c>
      <c r="D7903" s="443" t="s">
        <v>574</v>
      </c>
      <c r="E7903" s="443" t="s">
        <v>569</v>
      </c>
      <c r="F7903" s="443" t="s">
        <v>550</v>
      </c>
      <c r="G7903" s="722">
        <v>761</v>
      </c>
      <c r="H7903" s="722">
        <v>1.1276820000000001</v>
      </c>
      <c r="I7903" s="722">
        <v>300</v>
      </c>
      <c r="J7903" s="722">
        <v>300</v>
      </c>
      <c r="K7903" s="723">
        <v>338.30459999999999</v>
      </c>
    </row>
    <row r="7904" spans="2:11">
      <c r="B7904" s="486" t="str">
        <f>CONCATENATE(Tabela22[[#This Row],[Residencial / Não Residencial]]," - ",Tabela22[[#This Row],[Frequência]])</f>
        <v>Não Residencial - 1 vez por semana</v>
      </c>
      <c r="C7904" s="486" t="s">
        <v>582</v>
      </c>
      <c r="D7904" s="443" t="s">
        <v>574</v>
      </c>
      <c r="E7904" s="443" t="s">
        <v>570</v>
      </c>
      <c r="F7904" s="443" t="s">
        <v>550</v>
      </c>
      <c r="G7904" s="722">
        <v>266</v>
      </c>
      <c r="H7904" s="722">
        <v>1.1276820000000001</v>
      </c>
      <c r="I7904" s="722">
        <v>300</v>
      </c>
      <c r="J7904" s="722">
        <v>266</v>
      </c>
      <c r="K7904" s="723">
        <v>299.96341200000001</v>
      </c>
    </row>
    <row r="7905" spans="2:11">
      <c r="B7905" s="486" t="str">
        <f>CONCATENATE(Tabela22[[#This Row],[Residencial / Não Residencial]]," - ",Tabela22[[#This Row],[Frequência]])</f>
        <v>Não Residencial - 1 vez por semana</v>
      </c>
      <c r="C7905" s="486" t="s">
        <v>582</v>
      </c>
      <c r="D7905" s="443" t="s">
        <v>574</v>
      </c>
      <c r="E7905" s="443" t="s">
        <v>569</v>
      </c>
      <c r="F7905" s="443" t="s">
        <v>550</v>
      </c>
      <c r="G7905" s="722">
        <v>997.5</v>
      </c>
      <c r="H7905" s="722">
        <v>1.1276820000000001</v>
      </c>
      <c r="I7905" s="722">
        <v>300</v>
      </c>
      <c r="J7905" s="722">
        <v>300</v>
      </c>
      <c r="K7905" s="723">
        <v>338.30459999999999</v>
      </c>
    </row>
    <row r="7906" spans="2:11">
      <c r="B7906" s="486" t="str">
        <f>CONCATENATE(Tabela22[[#This Row],[Residencial / Não Residencial]]," - ",Tabela22[[#This Row],[Frequência]])</f>
        <v>Não Residencial - 1 vez por semana</v>
      </c>
      <c r="C7906" s="486" t="s">
        <v>582</v>
      </c>
      <c r="D7906" s="443" t="s">
        <v>574</v>
      </c>
      <c r="E7906" s="443" t="s">
        <v>583</v>
      </c>
      <c r="F7906" s="443" t="s">
        <v>550</v>
      </c>
      <c r="G7906" s="722">
        <v>541.25</v>
      </c>
      <c r="H7906" s="722">
        <v>1.1276820000000001</v>
      </c>
      <c r="I7906" s="722">
        <v>300</v>
      </c>
      <c r="J7906" s="722">
        <v>300</v>
      </c>
      <c r="K7906" s="723">
        <v>338.30459999999999</v>
      </c>
    </row>
    <row r="7907" spans="2:11">
      <c r="B7907" s="486" t="str">
        <f>CONCATENATE(Tabela22[[#This Row],[Residencial / Não Residencial]]," - ",Tabela22[[#This Row],[Frequência]])</f>
        <v>Residencial - 1 vez por semana</v>
      </c>
      <c r="C7907" s="486" t="s">
        <v>582</v>
      </c>
      <c r="D7907" s="443" t="s">
        <v>572</v>
      </c>
      <c r="E7907" s="443" t="s">
        <v>548</v>
      </c>
      <c r="F7907" s="443" t="s">
        <v>548</v>
      </c>
      <c r="G7907" s="722">
        <v>128.4</v>
      </c>
      <c r="H7907" s="722">
        <v>0.918852</v>
      </c>
      <c r="I7907" s="722">
        <v>200</v>
      </c>
      <c r="J7907" s="722">
        <v>128.4</v>
      </c>
      <c r="K7907" s="723">
        <v>117.9805968</v>
      </c>
    </row>
    <row r="7908" spans="2:11">
      <c r="B7908" s="486" t="str">
        <f>CONCATENATE(Tabela22[[#This Row],[Residencial / Não Residencial]]," - ",Tabela22[[#This Row],[Frequência]])</f>
        <v>Não Residencial - 1 vez por semana</v>
      </c>
      <c r="C7908" s="486" t="s">
        <v>582</v>
      </c>
      <c r="D7908" s="443" t="s">
        <v>568</v>
      </c>
      <c r="E7908" s="443" t="s">
        <v>583</v>
      </c>
      <c r="F7908" s="443" t="s">
        <v>550</v>
      </c>
      <c r="G7908" s="722">
        <v>50</v>
      </c>
      <c r="H7908" s="722">
        <v>1.1276820000000001</v>
      </c>
      <c r="I7908" s="722">
        <v>300</v>
      </c>
      <c r="J7908" s="722">
        <v>86.416205987148899</v>
      </c>
      <c r="K7908" s="723">
        <v>97.45</v>
      </c>
    </row>
    <row r="7909" spans="2:11">
      <c r="B7909" s="486" t="str">
        <f>CONCATENATE(Tabela22[[#This Row],[Residencial / Não Residencial]]," - ",Tabela22[[#This Row],[Frequência]])</f>
        <v>Não Residencial - 1 vez por semana</v>
      </c>
      <c r="C7909" s="486" t="s">
        <v>582</v>
      </c>
      <c r="D7909" s="443" t="s">
        <v>574</v>
      </c>
      <c r="E7909" s="443" t="s">
        <v>583</v>
      </c>
      <c r="F7909" s="443" t="s">
        <v>550</v>
      </c>
      <c r="G7909" s="722">
        <v>750</v>
      </c>
      <c r="H7909" s="722">
        <v>1.1276820000000001</v>
      </c>
      <c r="I7909" s="722">
        <v>300</v>
      </c>
      <c r="J7909" s="722">
        <v>300</v>
      </c>
      <c r="K7909" s="723">
        <v>338.30459999999999</v>
      </c>
    </row>
    <row r="7910" spans="2:11">
      <c r="B7910" s="486" t="str">
        <f>CONCATENATE(Tabela22[[#This Row],[Residencial / Não Residencial]]," - ",Tabela22[[#This Row],[Frequência]])</f>
        <v>Não Residencial - 1 vez por semana</v>
      </c>
      <c r="C7910" s="486" t="s">
        <v>582</v>
      </c>
      <c r="D7910" s="443" t="s">
        <v>568</v>
      </c>
      <c r="E7910" s="443" t="s">
        <v>569</v>
      </c>
      <c r="F7910" s="443" t="s">
        <v>550</v>
      </c>
      <c r="G7910" s="722">
        <v>198.46</v>
      </c>
      <c r="H7910" s="722">
        <v>1.1276820000000001</v>
      </c>
      <c r="I7910" s="722">
        <v>300</v>
      </c>
      <c r="J7910" s="722">
        <v>198.46</v>
      </c>
      <c r="K7910" s="723">
        <v>223.79976972</v>
      </c>
    </row>
    <row r="7911" spans="2:11">
      <c r="B7911" s="486" t="str">
        <f>CONCATENATE(Tabela22[[#This Row],[Residencial / Não Residencial]]," - ",Tabela22[[#This Row],[Frequência]])</f>
        <v>Residencial - 6 vezes por semana</v>
      </c>
      <c r="C7911" s="486" t="s">
        <v>567</v>
      </c>
      <c r="D7911" s="443" t="s">
        <v>571</v>
      </c>
      <c r="E7911" s="443" t="s">
        <v>548</v>
      </c>
      <c r="F7911" s="443" t="s">
        <v>548</v>
      </c>
      <c r="G7911" s="722">
        <v>129.54220000000001</v>
      </c>
      <c r="H7911" s="722">
        <v>4.2740539999999996</v>
      </c>
      <c r="I7911" s="722">
        <v>200</v>
      </c>
      <c r="J7911" s="722">
        <v>129.54220000000001</v>
      </c>
      <c r="K7911" s="723">
        <v>553.67035807879995</v>
      </c>
    </row>
    <row r="7912" spans="2:11">
      <c r="B7912" s="486" t="str">
        <f>CONCATENATE(Tabela22[[#This Row],[Residencial / Não Residencial]]," - ",Tabela22[[#This Row],[Frequência]])</f>
        <v>Residencial - 6 vezes por semana</v>
      </c>
      <c r="C7912" s="486" t="s">
        <v>567</v>
      </c>
      <c r="D7912" s="443" t="s">
        <v>571</v>
      </c>
      <c r="E7912" s="443" t="s">
        <v>548</v>
      </c>
      <c r="F7912" s="443" t="s">
        <v>548</v>
      </c>
      <c r="G7912" s="722">
        <v>129.54220000000001</v>
      </c>
      <c r="H7912" s="722">
        <v>4.2740539999999996</v>
      </c>
      <c r="I7912" s="722">
        <v>200</v>
      </c>
      <c r="J7912" s="722">
        <v>129.54220000000001</v>
      </c>
      <c r="K7912" s="723">
        <v>553.67035807879995</v>
      </c>
    </row>
    <row r="7913" spans="2:11">
      <c r="B7913" s="486" t="str">
        <f>CONCATENATE(Tabela22[[#This Row],[Residencial / Não Residencial]]," - ",Tabela22[[#This Row],[Frequência]])</f>
        <v>Residencial - 1 vez por semana</v>
      </c>
      <c r="C7913" s="486" t="s">
        <v>582</v>
      </c>
      <c r="D7913" s="443" t="s">
        <v>572</v>
      </c>
      <c r="E7913" s="443" t="s">
        <v>548</v>
      </c>
      <c r="F7913" s="443" t="s">
        <v>548</v>
      </c>
      <c r="G7913" s="722">
        <v>81.540000000000006</v>
      </c>
      <c r="H7913" s="722">
        <v>0.918852</v>
      </c>
      <c r="I7913" s="722">
        <v>200</v>
      </c>
      <c r="J7913" s="722">
        <v>81.540000000000006</v>
      </c>
      <c r="K7913" s="723">
        <v>74.923192080000007</v>
      </c>
    </row>
    <row r="7914" spans="2:11">
      <c r="B7914" s="486" t="str">
        <f>CONCATENATE(Tabela22[[#This Row],[Residencial / Não Residencial]]," - ",Tabela22[[#This Row],[Frequência]])</f>
        <v>Não Residencial - 1 vez por semana</v>
      </c>
      <c r="C7914" s="486" t="s">
        <v>582</v>
      </c>
      <c r="D7914" s="443" t="s">
        <v>574</v>
      </c>
      <c r="E7914" s="443" t="s">
        <v>583</v>
      </c>
      <c r="F7914" s="443" t="s">
        <v>550</v>
      </c>
      <c r="G7914" s="722">
        <v>905.13</v>
      </c>
      <c r="H7914" s="722">
        <v>1.1276820000000001</v>
      </c>
      <c r="I7914" s="722">
        <v>300</v>
      </c>
      <c r="J7914" s="722">
        <v>300</v>
      </c>
      <c r="K7914" s="723">
        <v>338.30459999999999</v>
      </c>
    </row>
    <row r="7915" spans="2:11">
      <c r="B7915" s="486" t="str">
        <f>CONCATENATE(Tabela22[[#This Row],[Residencial / Não Residencial]]," - ",Tabela22[[#This Row],[Frequência]])</f>
        <v>Não Residencial - 1 vez por semana</v>
      </c>
      <c r="C7915" s="486" t="s">
        <v>582</v>
      </c>
      <c r="D7915" s="443" t="s">
        <v>574</v>
      </c>
      <c r="E7915" s="443" t="s">
        <v>583</v>
      </c>
      <c r="F7915" s="443" t="s">
        <v>550</v>
      </c>
      <c r="G7915" s="722">
        <v>456.34</v>
      </c>
      <c r="H7915" s="722">
        <v>1.1276820000000001</v>
      </c>
      <c r="I7915" s="722">
        <v>300</v>
      </c>
      <c r="J7915" s="722">
        <v>300</v>
      </c>
      <c r="K7915" s="723">
        <v>338.30459999999999</v>
      </c>
    </row>
    <row r="7916" spans="2:11">
      <c r="B7916" s="486" t="str">
        <f>CONCATENATE(Tabela22[[#This Row],[Residencial / Não Residencial]]," - ",Tabela22[[#This Row],[Frequência]])</f>
        <v>Não Residencial - 1 vez por semana</v>
      </c>
      <c r="C7916" s="486" t="s">
        <v>582</v>
      </c>
      <c r="D7916" s="443" t="s">
        <v>580</v>
      </c>
      <c r="E7916" s="443" t="s">
        <v>569</v>
      </c>
      <c r="F7916" s="443" t="s">
        <v>550</v>
      </c>
      <c r="G7916" s="722">
        <v>36</v>
      </c>
      <c r="H7916" s="722">
        <v>1.1276820000000001</v>
      </c>
      <c r="I7916" s="722">
        <v>300</v>
      </c>
      <c r="J7916" s="722">
        <v>86.416205987148899</v>
      </c>
      <c r="K7916" s="723">
        <v>97.45</v>
      </c>
    </row>
    <row r="7917" spans="2:11">
      <c r="B7917" s="486" t="str">
        <f>CONCATENATE(Tabela22[[#This Row],[Residencial / Não Residencial]]," - ",Tabela22[[#This Row],[Frequência]])</f>
        <v>Residencial - 1 vez por semana</v>
      </c>
      <c r="C7917" s="486" t="s">
        <v>582</v>
      </c>
      <c r="D7917" s="443" t="s">
        <v>572</v>
      </c>
      <c r="E7917" s="443" t="s">
        <v>548</v>
      </c>
      <c r="F7917" s="443" t="s">
        <v>548</v>
      </c>
      <c r="G7917" s="722">
        <v>93.38</v>
      </c>
      <c r="H7917" s="722">
        <v>0.918852</v>
      </c>
      <c r="I7917" s="722">
        <v>200</v>
      </c>
      <c r="J7917" s="722">
        <v>93.38</v>
      </c>
      <c r="K7917" s="723">
        <v>85.80239976</v>
      </c>
    </row>
    <row r="7918" spans="2:11">
      <c r="B7918" s="486" t="str">
        <f>CONCATENATE(Tabela22[[#This Row],[Residencial / Não Residencial]]," - ",Tabela22[[#This Row],[Frequência]])</f>
        <v>Residencial - 6 vezes por semana</v>
      </c>
      <c r="C7918" s="486" t="s">
        <v>567</v>
      </c>
      <c r="D7918" s="443" t="s">
        <v>572</v>
      </c>
      <c r="E7918" s="443" t="s">
        <v>548</v>
      </c>
      <c r="F7918" s="443" t="s">
        <v>548</v>
      </c>
      <c r="G7918" s="722">
        <v>75.56</v>
      </c>
      <c r="H7918" s="722">
        <v>4.2740539999999996</v>
      </c>
      <c r="I7918" s="722">
        <v>200</v>
      </c>
      <c r="J7918" s="722">
        <v>75.56</v>
      </c>
      <c r="K7918" s="723">
        <v>322.94752024000002</v>
      </c>
    </row>
    <row r="7919" spans="2:11">
      <c r="B7919" s="486" t="str">
        <f>CONCATENATE(Tabela22[[#This Row],[Residencial / Não Residencial]]," - ",Tabela22[[#This Row],[Frequência]])</f>
        <v>Residencial - 6 vezes por semana</v>
      </c>
      <c r="C7919" s="486" t="s">
        <v>567</v>
      </c>
      <c r="D7919" s="443" t="s">
        <v>571</v>
      </c>
      <c r="E7919" s="443" t="s">
        <v>548</v>
      </c>
      <c r="F7919" s="443" t="s">
        <v>548</v>
      </c>
      <c r="G7919" s="722">
        <v>125.3015</v>
      </c>
      <c r="H7919" s="722">
        <v>4.2740539999999996</v>
      </c>
      <c r="I7919" s="722">
        <v>200</v>
      </c>
      <c r="J7919" s="722">
        <v>125.3015</v>
      </c>
      <c r="K7919" s="723">
        <v>535.54537728100001</v>
      </c>
    </row>
    <row r="7920" spans="2:11">
      <c r="B7920" s="486" t="str">
        <f>CONCATENATE(Tabela22[[#This Row],[Residencial / Não Residencial]]," - ",Tabela22[[#This Row],[Frequência]])</f>
        <v>Não Residencial - 1 vez por semana</v>
      </c>
      <c r="C7920" s="486" t="s">
        <v>582</v>
      </c>
      <c r="D7920" s="443" t="s">
        <v>574</v>
      </c>
      <c r="E7920" s="443" t="s">
        <v>583</v>
      </c>
      <c r="F7920" s="443" t="s">
        <v>550</v>
      </c>
      <c r="G7920" s="722">
        <v>1520.86</v>
      </c>
      <c r="H7920" s="722">
        <v>1.1276820000000001</v>
      </c>
      <c r="I7920" s="722">
        <v>300</v>
      </c>
      <c r="J7920" s="722">
        <v>300</v>
      </c>
      <c r="K7920" s="723">
        <v>338.30459999999999</v>
      </c>
    </row>
    <row r="7921" spans="2:11">
      <c r="B7921" s="486" t="str">
        <f>CONCATENATE(Tabela22[[#This Row],[Residencial / Não Residencial]]," - ",Tabela22[[#This Row],[Frequência]])</f>
        <v>Não Residencial - 1 vez por semana</v>
      </c>
      <c r="C7921" s="486" t="s">
        <v>582</v>
      </c>
      <c r="D7921" s="443" t="s">
        <v>568</v>
      </c>
      <c r="E7921" s="443" t="s">
        <v>569</v>
      </c>
      <c r="F7921" s="443" t="s">
        <v>550</v>
      </c>
      <c r="G7921" s="722">
        <v>405.18</v>
      </c>
      <c r="H7921" s="722">
        <v>1.1276820000000001</v>
      </c>
      <c r="I7921" s="722">
        <v>300</v>
      </c>
      <c r="J7921" s="722">
        <v>300</v>
      </c>
      <c r="K7921" s="723">
        <v>338.30459999999999</v>
      </c>
    </row>
    <row r="7922" spans="2:11">
      <c r="B7922" s="486" t="str">
        <f>CONCATENATE(Tabela22[[#This Row],[Residencial / Não Residencial]]," - ",Tabela22[[#This Row],[Frequência]])</f>
        <v>Residencial - 6 vezes por semana</v>
      </c>
      <c r="C7922" s="486" t="s">
        <v>567</v>
      </c>
      <c r="D7922" s="443" t="s">
        <v>571</v>
      </c>
      <c r="E7922" s="443" t="s">
        <v>548</v>
      </c>
      <c r="F7922" s="443" t="s">
        <v>548</v>
      </c>
      <c r="G7922" s="722">
        <v>454.25</v>
      </c>
      <c r="H7922" s="722">
        <v>4.2740539999999996</v>
      </c>
      <c r="I7922" s="722">
        <v>200</v>
      </c>
      <c r="J7922" s="722">
        <v>200</v>
      </c>
      <c r="K7922" s="723">
        <v>854.81079999999997</v>
      </c>
    </row>
    <row r="7923" spans="2:11">
      <c r="B7923" s="486" t="str">
        <f>CONCATENATE(Tabela22[[#This Row],[Residencial / Não Residencial]]," - ",Tabela22[[#This Row],[Frequência]])</f>
        <v>Residencial - 3 vezes por semana</v>
      </c>
      <c r="C7923" s="486" t="s">
        <v>578</v>
      </c>
      <c r="D7923" s="443" t="s">
        <v>572</v>
      </c>
      <c r="E7923" s="443" t="s">
        <v>548</v>
      </c>
      <c r="F7923" s="443" t="s">
        <v>548</v>
      </c>
      <c r="G7923" s="722">
        <v>75</v>
      </c>
      <c r="H7923" s="722">
        <v>2.5755699999999999</v>
      </c>
      <c r="I7923" s="722">
        <v>200</v>
      </c>
      <c r="J7923" s="722">
        <v>75</v>
      </c>
      <c r="K7923" s="723">
        <v>193.16775000000001</v>
      </c>
    </row>
    <row r="7924" spans="2:11">
      <c r="B7924" s="486" t="str">
        <f>CONCATENATE(Tabela22[[#This Row],[Residencial / Não Residencial]]," - ",Tabela22[[#This Row],[Frequência]])</f>
        <v>Residencial - 3 vezes por semana</v>
      </c>
      <c r="C7924" s="486" t="s">
        <v>578</v>
      </c>
      <c r="D7924" s="443" t="s">
        <v>572</v>
      </c>
      <c r="E7924" s="443" t="s">
        <v>548</v>
      </c>
      <c r="F7924" s="443" t="s">
        <v>548</v>
      </c>
      <c r="G7924" s="722">
        <v>126</v>
      </c>
      <c r="H7924" s="722">
        <v>2.5755699999999999</v>
      </c>
      <c r="I7924" s="722">
        <v>200</v>
      </c>
      <c r="J7924" s="722">
        <v>126</v>
      </c>
      <c r="K7924" s="723">
        <v>324.52181999999999</v>
      </c>
    </row>
    <row r="7925" spans="2:11">
      <c r="B7925" s="486" t="str">
        <f>CONCATENATE(Tabela22[[#This Row],[Residencial / Não Residencial]]," - ",Tabela22[[#This Row],[Frequência]])</f>
        <v>Residencial - 6 vezes por semana</v>
      </c>
      <c r="C7925" s="486" t="s">
        <v>567</v>
      </c>
      <c r="D7925" s="443" t="s">
        <v>571</v>
      </c>
      <c r="E7925" s="443" t="s">
        <v>548</v>
      </c>
      <c r="F7925" s="443" t="s">
        <v>548</v>
      </c>
      <c r="G7925" s="722">
        <v>119.91</v>
      </c>
      <c r="H7925" s="722">
        <v>4.2740539999999996</v>
      </c>
      <c r="I7925" s="722">
        <v>200</v>
      </c>
      <c r="J7925" s="722">
        <v>119.91</v>
      </c>
      <c r="K7925" s="723">
        <v>512.50181513999996</v>
      </c>
    </row>
    <row r="7926" spans="2:11">
      <c r="B7926" s="486" t="str">
        <f>CONCATENATE(Tabela22[[#This Row],[Residencial / Não Residencial]]," - ",Tabela22[[#This Row],[Frequência]])</f>
        <v>Residencial - 6 vezes por semana</v>
      </c>
      <c r="C7926" s="486" t="s">
        <v>567</v>
      </c>
      <c r="D7926" s="443" t="s">
        <v>571</v>
      </c>
      <c r="E7926" s="443" t="s">
        <v>548</v>
      </c>
      <c r="F7926" s="443" t="s">
        <v>548</v>
      </c>
      <c r="G7926" s="722">
        <v>128.75</v>
      </c>
      <c r="H7926" s="722">
        <v>4.2740539999999996</v>
      </c>
      <c r="I7926" s="722">
        <v>200</v>
      </c>
      <c r="J7926" s="722">
        <v>128.75</v>
      </c>
      <c r="K7926" s="723">
        <v>550.28445250000004</v>
      </c>
    </row>
    <row r="7927" spans="2:11">
      <c r="B7927" s="486" t="str">
        <f>CONCATENATE(Tabela22[[#This Row],[Residencial / Não Residencial]]," - ",Tabela22[[#This Row],[Frequência]])</f>
        <v>Residencial - 6 vezes por semana</v>
      </c>
      <c r="C7927" s="486" t="s">
        <v>567</v>
      </c>
      <c r="D7927" s="443" t="s">
        <v>571</v>
      </c>
      <c r="E7927" s="443" t="s">
        <v>548</v>
      </c>
      <c r="F7927" s="443" t="s">
        <v>548</v>
      </c>
      <c r="G7927" s="722">
        <v>121.5</v>
      </c>
      <c r="H7927" s="722">
        <v>4.2740539999999996</v>
      </c>
      <c r="I7927" s="722">
        <v>200</v>
      </c>
      <c r="J7927" s="722">
        <v>121.5</v>
      </c>
      <c r="K7927" s="723">
        <v>519.29756099999997</v>
      </c>
    </row>
    <row r="7928" spans="2:11">
      <c r="B7928" s="486" t="str">
        <f>CONCATENATE(Tabela22[[#This Row],[Residencial / Não Residencial]]," - ",Tabela22[[#This Row],[Frequência]])</f>
        <v>Residencial - 6 vezes por semana</v>
      </c>
      <c r="C7928" s="486" t="s">
        <v>567</v>
      </c>
      <c r="D7928" s="443" t="s">
        <v>571</v>
      </c>
      <c r="E7928" s="443" t="s">
        <v>548</v>
      </c>
      <c r="F7928" s="443" t="s">
        <v>548</v>
      </c>
      <c r="G7928" s="722">
        <v>119.91</v>
      </c>
      <c r="H7928" s="722">
        <v>4.2740539999999996</v>
      </c>
      <c r="I7928" s="722">
        <v>200</v>
      </c>
      <c r="J7928" s="722">
        <v>119.91</v>
      </c>
      <c r="K7928" s="723">
        <v>512.50181513999996</v>
      </c>
    </row>
    <row r="7929" spans="2:11">
      <c r="B7929" s="486" t="str">
        <f>CONCATENATE(Tabela22[[#This Row],[Residencial / Não Residencial]]," - ",Tabela22[[#This Row],[Frequência]])</f>
        <v>Residencial - 6 vezes por semana</v>
      </c>
      <c r="C7929" s="486" t="s">
        <v>567</v>
      </c>
      <c r="D7929" s="443" t="s">
        <v>571</v>
      </c>
      <c r="E7929" s="443" t="s">
        <v>548</v>
      </c>
      <c r="F7929" s="443" t="s">
        <v>548</v>
      </c>
      <c r="G7929" s="722">
        <v>128.75</v>
      </c>
      <c r="H7929" s="722">
        <v>4.2740539999999996</v>
      </c>
      <c r="I7929" s="722">
        <v>200</v>
      </c>
      <c r="J7929" s="722">
        <v>128.75</v>
      </c>
      <c r="K7929" s="723">
        <v>550.28445250000004</v>
      </c>
    </row>
    <row r="7930" spans="2:11">
      <c r="B7930" s="486" t="str">
        <f>CONCATENATE(Tabela22[[#This Row],[Residencial / Não Residencial]]," - ",Tabela22[[#This Row],[Frequência]])</f>
        <v>Residencial - 6 vezes por semana</v>
      </c>
      <c r="C7930" s="486" t="s">
        <v>567</v>
      </c>
      <c r="D7930" s="443" t="s">
        <v>571</v>
      </c>
      <c r="E7930" s="443" t="s">
        <v>548</v>
      </c>
      <c r="F7930" s="443" t="s">
        <v>548</v>
      </c>
      <c r="G7930" s="722">
        <v>121.56</v>
      </c>
      <c r="H7930" s="722">
        <v>4.2740539999999996</v>
      </c>
      <c r="I7930" s="722">
        <v>200</v>
      </c>
      <c r="J7930" s="722">
        <v>121.56</v>
      </c>
      <c r="K7930" s="723">
        <v>519.55400424000004</v>
      </c>
    </row>
    <row r="7931" spans="2:11">
      <c r="B7931" s="486" t="str">
        <f>CONCATENATE(Tabela22[[#This Row],[Residencial / Não Residencial]]," - ",Tabela22[[#This Row],[Frequência]])</f>
        <v>Residencial - 6 vezes por semana</v>
      </c>
      <c r="C7931" s="486" t="s">
        <v>567</v>
      </c>
      <c r="D7931" s="443" t="s">
        <v>571</v>
      </c>
      <c r="E7931" s="443" t="s">
        <v>548</v>
      </c>
      <c r="F7931" s="443" t="s">
        <v>548</v>
      </c>
      <c r="G7931" s="722">
        <v>119.91</v>
      </c>
      <c r="H7931" s="722">
        <v>4.2740539999999996</v>
      </c>
      <c r="I7931" s="722">
        <v>200</v>
      </c>
      <c r="J7931" s="722">
        <v>119.91</v>
      </c>
      <c r="K7931" s="723">
        <v>512.50181513999996</v>
      </c>
    </row>
    <row r="7932" spans="2:11">
      <c r="B7932" s="486" t="str">
        <f>CONCATENATE(Tabela22[[#This Row],[Residencial / Não Residencial]]," - ",Tabela22[[#This Row],[Frequência]])</f>
        <v>Residencial - 6 vezes por semana</v>
      </c>
      <c r="C7932" s="486" t="s">
        <v>567</v>
      </c>
      <c r="D7932" s="443" t="s">
        <v>571</v>
      </c>
      <c r="E7932" s="443" t="s">
        <v>548</v>
      </c>
      <c r="F7932" s="443" t="s">
        <v>548</v>
      </c>
      <c r="G7932" s="722">
        <v>128.75</v>
      </c>
      <c r="H7932" s="722">
        <v>4.2740539999999996</v>
      </c>
      <c r="I7932" s="722">
        <v>200</v>
      </c>
      <c r="J7932" s="722">
        <v>128.75</v>
      </c>
      <c r="K7932" s="723">
        <v>550.28445250000004</v>
      </c>
    </row>
    <row r="7933" spans="2:11">
      <c r="B7933" s="486" t="str">
        <f>CONCATENATE(Tabela22[[#This Row],[Residencial / Não Residencial]]," - ",Tabela22[[#This Row],[Frequência]])</f>
        <v>Residencial - 6 vezes por semana</v>
      </c>
      <c r="C7933" s="486" t="s">
        <v>567</v>
      </c>
      <c r="D7933" s="443" t="s">
        <v>571</v>
      </c>
      <c r="E7933" s="443" t="s">
        <v>548</v>
      </c>
      <c r="F7933" s="443" t="s">
        <v>548</v>
      </c>
      <c r="G7933" s="722">
        <v>121.56</v>
      </c>
      <c r="H7933" s="722">
        <v>4.2740539999999996</v>
      </c>
      <c r="I7933" s="722">
        <v>200</v>
      </c>
      <c r="J7933" s="722">
        <v>121.56</v>
      </c>
      <c r="K7933" s="723">
        <v>519.55400424000004</v>
      </c>
    </row>
    <row r="7934" spans="2:11">
      <c r="B7934" s="486" t="str">
        <f>CONCATENATE(Tabela22[[#This Row],[Residencial / Não Residencial]]," - ",Tabela22[[#This Row],[Frequência]])</f>
        <v>Residencial - 6 vezes por semana</v>
      </c>
      <c r="C7934" s="486" t="s">
        <v>567</v>
      </c>
      <c r="D7934" s="443" t="s">
        <v>571</v>
      </c>
      <c r="E7934" s="443" t="s">
        <v>548</v>
      </c>
      <c r="F7934" s="443" t="s">
        <v>548</v>
      </c>
      <c r="G7934" s="722">
        <v>119.91</v>
      </c>
      <c r="H7934" s="722">
        <v>4.2740539999999996</v>
      </c>
      <c r="I7934" s="722">
        <v>200</v>
      </c>
      <c r="J7934" s="722">
        <v>119.91</v>
      </c>
      <c r="K7934" s="723">
        <v>512.50181513999996</v>
      </c>
    </row>
    <row r="7935" spans="2:11">
      <c r="B7935" s="486" t="str">
        <f>CONCATENATE(Tabela22[[#This Row],[Residencial / Não Residencial]]," - ",Tabela22[[#This Row],[Frequência]])</f>
        <v>Residencial - 6 vezes por semana</v>
      </c>
      <c r="C7935" s="486" t="s">
        <v>567</v>
      </c>
      <c r="D7935" s="443" t="s">
        <v>571</v>
      </c>
      <c r="E7935" s="443" t="s">
        <v>548</v>
      </c>
      <c r="F7935" s="443" t="s">
        <v>548</v>
      </c>
      <c r="G7935" s="722">
        <v>128.75</v>
      </c>
      <c r="H7935" s="722">
        <v>4.2740539999999996</v>
      </c>
      <c r="I7935" s="722">
        <v>200</v>
      </c>
      <c r="J7935" s="722">
        <v>128.75</v>
      </c>
      <c r="K7935" s="723">
        <v>550.28445250000004</v>
      </c>
    </row>
    <row r="7936" spans="2:11">
      <c r="B7936" s="486" t="str">
        <f>CONCATENATE(Tabela22[[#This Row],[Residencial / Não Residencial]]," - ",Tabela22[[#This Row],[Frequência]])</f>
        <v>Residencial - 6 vezes por semana</v>
      </c>
      <c r="C7936" s="486" t="s">
        <v>567</v>
      </c>
      <c r="D7936" s="443" t="s">
        <v>571</v>
      </c>
      <c r="E7936" s="443" t="s">
        <v>548</v>
      </c>
      <c r="F7936" s="443" t="s">
        <v>548</v>
      </c>
      <c r="G7936" s="722">
        <v>121.56</v>
      </c>
      <c r="H7936" s="722">
        <v>4.2740539999999996</v>
      </c>
      <c r="I7936" s="722">
        <v>200</v>
      </c>
      <c r="J7936" s="722">
        <v>121.56</v>
      </c>
      <c r="K7936" s="723">
        <v>519.55400424000004</v>
      </c>
    </row>
    <row r="7937" spans="2:11">
      <c r="B7937" s="486" t="str">
        <f>CONCATENATE(Tabela22[[#This Row],[Residencial / Não Residencial]]," - ",Tabela22[[#This Row],[Frequência]])</f>
        <v>Residencial - 6 vezes por semana</v>
      </c>
      <c r="C7937" s="486" t="s">
        <v>567</v>
      </c>
      <c r="D7937" s="443" t="s">
        <v>571</v>
      </c>
      <c r="E7937" s="443" t="s">
        <v>548</v>
      </c>
      <c r="F7937" s="443" t="s">
        <v>548</v>
      </c>
      <c r="G7937" s="722">
        <v>119.91</v>
      </c>
      <c r="H7937" s="722">
        <v>4.2740539999999996</v>
      </c>
      <c r="I7937" s="722">
        <v>200</v>
      </c>
      <c r="J7937" s="722">
        <v>119.91</v>
      </c>
      <c r="K7937" s="723">
        <v>512.50181513999996</v>
      </c>
    </row>
    <row r="7938" spans="2:11">
      <c r="B7938" s="486" t="str">
        <f>CONCATENATE(Tabela22[[#This Row],[Residencial / Não Residencial]]," - ",Tabela22[[#This Row],[Frequência]])</f>
        <v>Residencial - 6 vezes por semana</v>
      </c>
      <c r="C7938" s="486" t="s">
        <v>567</v>
      </c>
      <c r="D7938" s="443" t="s">
        <v>571</v>
      </c>
      <c r="E7938" s="443" t="s">
        <v>548</v>
      </c>
      <c r="F7938" s="443" t="s">
        <v>548</v>
      </c>
      <c r="G7938" s="722">
        <v>128.75</v>
      </c>
      <c r="H7938" s="722">
        <v>4.2740539999999996</v>
      </c>
      <c r="I7938" s="722">
        <v>200</v>
      </c>
      <c r="J7938" s="722">
        <v>128.75</v>
      </c>
      <c r="K7938" s="723">
        <v>550.28445250000004</v>
      </c>
    </row>
    <row r="7939" spans="2:11">
      <c r="B7939" s="486" t="str">
        <f>CONCATENATE(Tabela22[[#This Row],[Residencial / Não Residencial]]," - ",Tabela22[[#This Row],[Frequência]])</f>
        <v>Residencial - 6 vezes por semana</v>
      </c>
      <c r="C7939" s="486" t="s">
        <v>567</v>
      </c>
      <c r="D7939" s="443" t="s">
        <v>571</v>
      </c>
      <c r="E7939" s="443" t="s">
        <v>548</v>
      </c>
      <c r="F7939" s="443" t="s">
        <v>548</v>
      </c>
      <c r="G7939" s="722">
        <v>184.5</v>
      </c>
      <c r="H7939" s="722">
        <v>4.2740539999999996</v>
      </c>
      <c r="I7939" s="722">
        <v>200</v>
      </c>
      <c r="J7939" s="722">
        <v>184.5</v>
      </c>
      <c r="K7939" s="723">
        <v>788.56296299999997</v>
      </c>
    </row>
    <row r="7940" spans="2:11">
      <c r="B7940" s="486" t="str">
        <f>CONCATENATE(Tabela22[[#This Row],[Residencial / Não Residencial]]," - ",Tabela22[[#This Row],[Frequência]])</f>
        <v>Residencial - 6 vezes por semana</v>
      </c>
      <c r="C7940" s="486" t="s">
        <v>567</v>
      </c>
      <c r="D7940" s="443" t="s">
        <v>571</v>
      </c>
      <c r="E7940" s="443" t="s">
        <v>548</v>
      </c>
      <c r="F7940" s="443" t="s">
        <v>548</v>
      </c>
      <c r="G7940" s="722">
        <v>156</v>
      </c>
      <c r="H7940" s="722">
        <v>4.2740539999999996</v>
      </c>
      <c r="I7940" s="722">
        <v>200</v>
      </c>
      <c r="J7940" s="722">
        <v>156</v>
      </c>
      <c r="K7940" s="723">
        <v>666.75242400000002</v>
      </c>
    </row>
    <row r="7941" spans="2:11">
      <c r="B7941" s="486" t="str">
        <f>CONCATENATE(Tabela22[[#This Row],[Residencial / Não Residencial]]," - ",Tabela22[[#This Row],[Frequência]])</f>
        <v>Residencial - 3 vezes por semana</v>
      </c>
      <c r="C7941" s="486" t="s">
        <v>578</v>
      </c>
      <c r="D7941" s="443" t="s">
        <v>572</v>
      </c>
      <c r="E7941" s="443" t="s">
        <v>548</v>
      </c>
      <c r="F7941" s="443" t="s">
        <v>548</v>
      </c>
      <c r="G7941" s="722">
        <v>141.30000000000001</v>
      </c>
      <c r="H7941" s="722">
        <v>2.5755699999999999</v>
      </c>
      <c r="I7941" s="722">
        <v>200</v>
      </c>
      <c r="J7941" s="722">
        <v>141.30000000000001</v>
      </c>
      <c r="K7941" s="723">
        <v>363.92804100000001</v>
      </c>
    </row>
    <row r="7942" spans="2:11">
      <c r="B7942" s="486" t="str">
        <f>CONCATENATE(Tabela22[[#This Row],[Residencial / Não Residencial]]," - ",Tabela22[[#This Row],[Frequência]])</f>
        <v>Residencial - 3 vezes por semana</v>
      </c>
      <c r="C7942" s="486" t="s">
        <v>578</v>
      </c>
      <c r="D7942" s="443" t="s">
        <v>572</v>
      </c>
      <c r="E7942" s="443" t="s">
        <v>548</v>
      </c>
      <c r="F7942" s="443" t="s">
        <v>548</v>
      </c>
      <c r="G7942" s="722">
        <v>155.4</v>
      </c>
      <c r="H7942" s="722">
        <v>2.5755699999999999</v>
      </c>
      <c r="I7942" s="722">
        <v>200</v>
      </c>
      <c r="J7942" s="722">
        <v>155.4</v>
      </c>
      <c r="K7942" s="723">
        <v>400.24357800000001</v>
      </c>
    </row>
    <row r="7943" spans="2:11">
      <c r="B7943" s="486" t="str">
        <f>CONCATENATE(Tabela22[[#This Row],[Residencial / Não Residencial]]," - ",Tabela22[[#This Row],[Frequência]])</f>
        <v>Não Residencial - 1 vez por semana</v>
      </c>
      <c r="C7943" s="486" t="s">
        <v>582</v>
      </c>
      <c r="D7943" s="443" t="s">
        <v>580</v>
      </c>
      <c r="E7943" s="443" t="s">
        <v>583</v>
      </c>
      <c r="F7943" s="443" t="s">
        <v>550</v>
      </c>
      <c r="G7943" s="722">
        <v>57.25</v>
      </c>
      <c r="H7943" s="722">
        <v>1.1276820000000001</v>
      </c>
      <c r="I7943" s="722">
        <v>300</v>
      </c>
      <c r="J7943" s="722">
        <v>86.416205987148899</v>
      </c>
      <c r="K7943" s="723">
        <v>97.45</v>
      </c>
    </row>
    <row r="7944" spans="2:11">
      <c r="B7944" s="486" t="str">
        <f>CONCATENATE(Tabela22[[#This Row],[Residencial / Não Residencial]]," - ",Tabela22[[#This Row],[Frequência]])</f>
        <v>Residencial - 6 vezes por semana</v>
      </c>
      <c r="C7944" s="486" t="s">
        <v>567</v>
      </c>
      <c r="D7944" s="443" t="s">
        <v>580</v>
      </c>
      <c r="E7944" s="443" t="s">
        <v>548</v>
      </c>
      <c r="F7944" s="443" t="s">
        <v>548</v>
      </c>
      <c r="G7944" s="722">
        <v>17.84</v>
      </c>
      <c r="H7944" s="722">
        <v>4.2740539999999996</v>
      </c>
      <c r="I7944" s="722">
        <v>200</v>
      </c>
      <c r="J7944" s="722">
        <v>17.84</v>
      </c>
      <c r="K7944" s="723">
        <v>76.249123359999999</v>
      </c>
    </row>
    <row r="7945" spans="2:11">
      <c r="B7945" s="486" t="str">
        <f>CONCATENATE(Tabela22[[#This Row],[Residencial / Não Residencial]]," - ",Tabela22[[#This Row],[Frequência]])</f>
        <v>Residencial - 3 vezes por semana</v>
      </c>
      <c r="C7945" s="486" t="s">
        <v>578</v>
      </c>
      <c r="D7945" s="443" t="s">
        <v>572</v>
      </c>
      <c r="E7945" s="443" t="s">
        <v>548</v>
      </c>
      <c r="F7945" s="443" t="s">
        <v>548</v>
      </c>
      <c r="G7945" s="722">
        <v>88.91</v>
      </c>
      <c r="H7945" s="722">
        <v>2.5755699999999999</v>
      </c>
      <c r="I7945" s="722">
        <v>200</v>
      </c>
      <c r="J7945" s="722">
        <v>88.91</v>
      </c>
      <c r="K7945" s="723">
        <v>228.9939287</v>
      </c>
    </row>
    <row r="7946" spans="2:11">
      <c r="B7946" s="486" t="str">
        <f>CONCATENATE(Tabela22[[#This Row],[Residencial / Não Residencial]]," - ",Tabela22[[#This Row],[Frequência]])</f>
        <v>Residencial - 3 vezes por semana</v>
      </c>
      <c r="C7946" s="486" t="s">
        <v>578</v>
      </c>
      <c r="D7946" s="443" t="s">
        <v>572</v>
      </c>
      <c r="E7946" s="443" t="s">
        <v>548</v>
      </c>
      <c r="F7946" s="443" t="s">
        <v>548</v>
      </c>
      <c r="G7946" s="722">
        <v>52</v>
      </c>
      <c r="H7946" s="722">
        <v>2.5755699999999999</v>
      </c>
      <c r="I7946" s="722">
        <v>200</v>
      </c>
      <c r="J7946" s="722">
        <v>52</v>
      </c>
      <c r="K7946" s="723">
        <v>133.92964000000001</v>
      </c>
    </row>
    <row r="7947" spans="2:11">
      <c r="B7947" s="486" t="str">
        <f>CONCATENATE(Tabela22[[#This Row],[Residencial / Não Residencial]]," - ",Tabela22[[#This Row],[Frequência]])</f>
        <v>Residencial - 3 vezes por semana</v>
      </c>
      <c r="C7947" s="486" t="s">
        <v>578</v>
      </c>
      <c r="D7947" s="443" t="s">
        <v>580</v>
      </c>
      <c r="E7947" s="443" t="s">
        <v>548</v>
      </c>
      <c r="F7947" s="443" t="s">
        <v>548</v>
      </c>
      <c r="G7947" s="722">
        <v>36.229999999999997</v>
      </c>
      <c r="H7947" s="722">
        <v>2.5755699999999999</v>
      </c>
      <c r="I7947" s="722">
        <v>200</v>
      </c>
      <c r="J7947" s="722">
        <v>36.229999999999997</v>
      </c>
      <c r="K7947" s="723">
        <v>93.312901100000005</v>
      </c>
    </row>
    <row r="7948" spans="2:11">
      <c r="B7948" s="486" t="str">
        <f>CONCATENATE(Tabela22[[#This Row],[Residencial / Não Residencial]]," - ",Tabela22[[#This Row],[Frequência]])</f>
        <v>Não Residencial - 6 vezes por semana</v>
      </c>
      <c r="C7948" s="486" t="s">
        <v>567</v>
      </c>
      <c r="D7948" s="443" t="s">
        <v>568</v>
      </c>
      <c r="E7948" s="443" t="s">
        <v>569</v>
      </c>
      <c r="F7948" s="443" t="s">
        <v>550</v>
      </c>
      <c r="G7948" s="722">
        <v>215.4</v>
      </c>
      <c r="H7948" s="722">
        <v>6.111758</v>
      </c>
      <c r="I7948" s="722">
        <v>300</v>
      </c>
      <c r="J7948" s="722">
        <v>215.4</v>
      </c>
      <c r="K7948" s="723">
        <v>1316.4726731999999</v>
      </c>
    </row>
    <row r="7949" spans="2:11">
      <c r="B7949" s="486" t="str">
        <f>CONCATENATE(Tabela22[[#This Row],[Residencial / Não Residencial]]," - ",Tabela22[[#This Row],[Frequência]])</f>
        <v>Residencial - 6 vezes por semana</v>
      </c>
      <c r="C7949" s="486" t="s">
        <v>567</v>
      </c>
      <c r="D7949" s="443" t="s">
        <v>572</v>
      </c>
      <c r="E7949" s="443" t="s">
        <v>548</v>
      </c>
      <c r="F7949" s="443" t="s">
        <v>548</v>
      </c>
      <c r="G7949" s="722">
        <v>108.81</v>
      </c>
      <c r="H7949" s="722">
        <v>4.2740539999999996</v>
      </c>
      <c r="I7949" s="722">
        <v>200</v>
      </c>
      <c r="J7949" s="722">
        <v>108.81</v>
      </c>
      <c r="K7949" s="723">
        <v>465.05981573999998</v>
      </c>
    </row>
    <row r="7950" spans="2:11">
      <c r="B7950" s="486" t="str">
        <f>CONCATENATE(Tabela22[[#This Row],[Residencial / Não Residencial]]," - ",Tabela22[[#This Row],[Frequência]])</f>
        <v>Não Residencial - 6 vezes por semana</v>
      </c>
      <c r="C7950" s="486" t="s">
        <v>567</v>
      </c>
      <c r="D7950" s="443" t="s">
        <v>568</v>
      </c>
      <c r="E7950" s="443" t="s">
        <v>569</v>
      </c>
      <c r="F7950" s="443" t="s">
        <v>550</v>
      </c>
      <c r="G7950" s="722">
        <v>123.69</v>
      </c>
      <c r="H7950" s="722">
        <v>6.111758</v>
      </c>
      <c r="I7950" s="722">
        <v>300</v>
      </c>
      <c r="J7950" s="722">
        <v>123.69</v>
      </c>
      <c r="K7950" s="723">
        <v>755.96334702000001</v>
      </c>
    </row>
    <row r="7951" spans="2:11">
      <c r="B7951" s="486" t="str">
        <f>CONCATENATE(Tabela22[[#This Row],[Residencial / Não Residencial]]," - ",Tabela22[[#This Row],[Frequência]])</f>
        <v>Não Residencial - 6 vezes por semana</v>
      </c>
      <c r="C7951" s="486" t="s">
        <v>567</v>
      </c>
      <c r="D7951" s="443" t="s">
        <v>568</v>
      </c>
      <c r="E7951" s="443" t="s">
        <v>569</v>
      </c>
      <c r="F7951" s="443" t="s">
        <v>550</v>
      </c>
      <c r="G7951" s="722">
        <v>198</v>
      </c>
      <c r="H7951" s="722">
        <v>6.111758</v>
      </c>
      <c r="I7951" s="722">
        <v>300</v>
      </c>
      <c r="J7951" s="722">
        <v>198</v>
      </c>
      <c r="K7951" s="723">
        <v>1210.1280839999999</v>
      </c>
    </row>
    <row r="7952" spans="2:11">
      <c r="B7952" s="486" t="str">
        <f>CONCATENATE(Tabela22[[#This Row],[Residencial / Não Residencial]]," - ",Tabela22[[#This Row],[Frequência]])</f>
        <v>Não Residencial - 6 vezes por semana</v>
      </c>
      <c r="C7952" s="486" t="s">
        <v>567</v>
      </c>
      <c r="D7952" s="443" t="s">
        <v>568</v>
      </c>
      <c r="E7952" s="443" t="s">
        <v>570</v>
      </c>
      <c r="F7952" s="443" t="s">
        <v>550</v>
      </c>
      <c r="G7952" s="722">
        <v>138</v>
      </c>
      <c r="H7952" s="722">
        <v>6.111758</v>
      </c>
      <c r="I7952" s="722">
        <v>300</v>
      </c>
      <c r="J7952" s="722">
        <v>138</v>
      </c>
      <c r="K7952" s="723">
        <v>843.42260399999998</v>
      </c>
    </row>
    <row r="7953" spans="2:11">
      <c r="B7953" s="486" t="str">
        <f>CONCATENATE(Tabela22[[#This Row],[Residencial / Não Residencial]]," - ",Tabela22[[#This Row],[Frequência]])</f>
        <v>Não Residencial - 6 vezes por semana</v>
      </c>
      <c r="C7953" s="486" t="s">
        <v>567</v>
      </c>
      <c r="D7953" s="443" t="s">
        <v>568</v>
      </c>
      <c r="E7953" s="443" t="s">
        <v>569</v>
      </c>
      <c r="F7953" s="443" t="s">
        <v>550</v>
      </c>
      <c r="G7953" s="722">
        <v>93.3</v>
      </c>
      <c r="H7953" s="722">
        <v>6.111758</v>
      </c>
      <c r="I7953" s="722">
        <v>300</v>
      </c>
      <c r="J7953" s="722">
        <v>93.3</v>
      </c>
      <c r="K7953" s="723">
        <v>570.22702140000001</v>
      </c>
    </row>
    <row r="7954" spans="2:11">
      <c r="B7954" s="486" t="str">
        <f>CONCATENATE(Tabela22[[#This Row],[Residencial / Não Residencial]]," - ",Tabela22[[#This Row],[Frequência]])</f>
        <v>Não Residencial - 6 vezes por semana</v>
      </c>
      <c r="C7954" s="486" t="s">
        <v>567</v>
      </c>
      <c r="D7954" s="443" t="s">
        <v>568</v>
      </c>
      <c r="E7954" s="443" t="s">
        <v>569</v>
      </c>
      <c r="F7954" s="443" t="s">
        <v>550</v>
      </c>
      <c r="G7954" s="722">
        <v>85</v>
      </c>
      <c r="H7954" s="722">
        <v>6.111758</v>
      </c>
      <c r="I7954" s="722">
        <v>300</v>
      </c>
      <c r="J7954" s="722">
        <v>85</v>
      </c>
      <c r="K7954" s="723">
        <v>519.49942999999996</v>
      </c>
    </row>
    <row r="7955" spans="2:11">
      <c r="B7955" s="486" t="str">
        <f>CONCATENATE(Tabela22[[#This Row],[Residencial / Não Residencial]]," - ",Tabela22[[#This Row],[Frequência]])</f>
        <v>Não Residencial - 6 vezes por semana</v>
      </c>
      <c r="C7955" s="486" t="s">
        <v>567</v>
      </c>
      <c r="D7955" s="443" t="s">
        <v>568</v>
      </c>
      <c r="E7955" s="443" t="s">
        <v>569</v>
      </c>
      <c r="F7955" s="443" t="s">
        <v>550</v>
      </c>
      <c r="G7955" s="722">
        <v>85</v>
      </c>
      <c r="H7955" s="722">
        <v>6.111758</v>
      </c>
      <c r="I7955" s="722">
        <v>300</v>
      </c>
      <c r="J7955" s="722">
        <v>85</v>
      </c>
      <c r="K7955" s="723">
        <v>519.49942999999996</v>
      </c>
    </row>
    <row r="7956" spans="2:11">
      <c r="B7956" s="486" t="str">
        <f>CONCATENATE(Tabela22[[#This Row],[Residencial / Não Residencial]]," - ",Tabela22[[#This Row],[Frequência]])</f>
        <v>Não Residencial - 6 vezes por semana</v>
      </c>
      <c r="C7956" s="486" t="s">
        <v>567</v>
      </c>
      <c r="D7956" s="443" t="s">
        <v>568</v>
      </c>
      <c r="E7956" s="443" t="s">
        <v>569</v>
      </c>
      <c r="F7956" s="443" t="s">
        <v>550</v>
      </c>
      <c r="G7956" s="722">
        <v>19.05</v>
      </c>
      <c r="H7956" s="722">
        <v>6.111758</v>
      </c>
      <c r="I7956" s="722">
        <v>300</v>
      </c>
      <c r="J7956" s="722">
        <v>19.05</v>
      </c>
      <c r="K7956" s="723">
        <v>116.4289899</v>
      </c>
    </row>
    <row r="7957" spans="2:11">
      <c r="B7957" s="486" t="str">
        <f>CONCATENATE(Tabela22[[#This Row],[Residencial / Não Residencial]]," - ",Tabela22[[#This Row],[Frequência]])</f>
        <v>Não Residencial - 6 vezes por semana</v>
      </c>
      <c r="C7957" s="486" t="s">
        <v>567</v>
      </c>
      <c r="D7957" s="443" t="s">
        <v>568</v>
      </c>
      <c r="E7957" s="443" t="s">
        <v>570</v>
      </c>
      <c r="F7957" s="443" t="s">
        <v>550</v>
      </c>
      <c r="G7957" s="722">
        <v>20</v>
      </c>
      <c r="H7957" s="722">
        <v>6.111758</v>
      </c>
      <c r="I7957" s="722">
        <v>300</v>
      </c>
      <c r="J7957" s="722">
        <v>20</v>
      </c>
      <c r="K7957" s="723">
        <v>122.23515999999999</v>
      </c>
    </row>
    <row r="7958" spans="2:11">
      <c r="B7958" s="486" t="str">
        <f>CONCATENATE(Tabela22[[#This Row],[Residencial / Não Residencial]]," - ",Tabela22[[#This Row],[Frequência]])</f>
        <v>Não Residencial - 6 vezes por semana</v>
      </c>
      <c r="C7958" s="486" t="s">
        <v>567</v>
      </c>
      <c r="D7958" s="443" t="s">
        <v>568</v>
      </c>
      <c r="E7958" s="443" t="s">
        <v>569</v>
      </c>
      <c r="F7958" s="443" t="s">
        <v>550</v>
      </c>
      <c r="G7958" s="722">
        <v>95.4</v>
      </c>
      <c r="H7958" s="722">
        <v>6.111758</v>
      </c>
      <c r="I7958" s="722">
        <v>300</v>
      </c>
      <c r="J7958" s="722">
        <v>95.4</v>
      </c>
      <c r="K7958" s="723">
        <v>583.06171319999999</v>
      </c>
    </row>
    <row r="7959" spans="2:11">
      <c r="B7959" s="486" t="str">
        <f>CONCATENATE(Tabela22[[#This Row],[Residencial / Não Residencial]]," - ",Tabela22[[#This Row],[Frequência]])</f>
        <v>Não Residencial - 6 vezes por semana</v>
      </c>
      <c r="C7959" s="486" t="s">
        <v>567</v>
      </c>
      <c r="D7959" s="443" t="s">
        <v>568</v>
      </c>
      <c r="E7959" s="443" t="s">
        <v>569</v>
      </c>
      <c r="F7959" s="443" t="s">
        <v>550</v>
      </c>
      <c r="G7959" s="722">
        <v>38</v>
      </c>
      <c r="H7959" s="722">
        <v>6.111758</v>
      </c>
      <c r="I7959" s="722">
        <v>300</v>
      </c>
      <c r="J7959" s="722">
        <v>38</v>
      </c>
      <c r="K7959" s="723">
        <v>232.246804</v>
      </c>
    </row>
    <row r="7960" spans="2:11">
      <c r="B7960" s="486" t="str">
        <f>CONCATENATE(Tabela22[[#This Row],[Residencial / Não Residencial]]," - ",Tabela22[[#This Row],[Frequência]])</f>
        <v>Residencial - 6 vezes por semana</v>
      </c>
      <c r="C7960" s="486" t="s">
        <v>567</v>
      </c>
      <c r="D7960" s="443" t="s">
        <v>571</v>
      </c>
      <c r="E7960" s="443" t="s">
        <v>548</v>
      </c>
      <c r="F7960" s="443" t="s">
        <v>548</v>
      </c>
      <c r="G7960" s="722">
        <v>139</v>
      </c>
      <c r="H7960" s="722">
        <v>4.2740539999999996</v>
      </c>
      <c r="I7960" s="722">
        <v>200</v>
      </c>
      <c r="J7960" s="722">
        <v>139</v>
      </c>
      <c r="K7960" s="723">
        <v>594.09350600000005</v>
      </c>
    </row>
    <row r="7961" spans="2:11">
      <c r="B7961" s="486" t="str">
        <f>CONCATENATE(Tabela22[[#This Row],[Residencial / Não Residencial]]," - ",Tabela22[[#This Row],[Frequência]])</f>
        <v>Residencial - 6 vezes por semana</v>
      </c>
      <c r="C7961" s="486" t="s">
        <v>567</v>
      </c>
      <c r="D7961" s="443" t="s">
        <v>571</v>
      </c>
      <c r="E7961" s="443" t="s">
        <v>548</v>
      </c>
      <c r="F7961" s="443" t="s">
        <v>548</v>
      </c>
      <c r="G7961" s="722">
        <v>99</v>
      </c>
      <c r="H7961" s="722">
        <v>4.2740539999999996</v>
      </c>
      <c r="I7961" s="722">
        <v>200</v>
      </c>
      <c r="J7961" s="722">
        <v>99</v>
      </c>
      <c r="K7961" s="723">
        <v>423.13134600000001</v>
      </c>
    </row>
    <row r="7962" spans="2:11">
      <c r="B7962" s="486" t="str">
        <f>CONCATENATE(Tabela22[[#This Row],[Residencial / Não Residencial]]," - ",Tabela22[[#This Row],[Frequência]])</f>
        <v>Residencial - 6 vezes por semana</v>
      </c>
      <c r="C7962" s="486" t="s">
        <v>567</v>
      </c>
      <c r="D7962" s="443" t="s">
        <v>571</v>
      </c>
      <c r="E7962" s="443" t="s">
        <v>548</v>
      </c>
      <c r="F7962" s="443" t="s">
        <v>548</v>
      </c>
      <c r="G7962" s="722">
        <v>88.5</v>
      </c>
      <c r="H7962" s="722">
        <v>4.2740539999999996</v>
      </c>
      <c r="I7962" s="722">
        <v>200</v>
      </c>
      <c r="J7962" s="722">
        <v>88.5</v>
      </c>
      <c r="K7962" s="723">
        <v>378.25377900000001</v>
      </c>
    </row>
    <row r="7963" spans="2:11">
      <c r="B7963" s="486" t="str">
        <f>CONCATENATE(Tabela22[[#This Row],[Residencial / Não Residencial]]," - ",Tabela22[[#This Row],[Frequência]])</f>
        <v>Residencial - 6 vezes por semana</v>
      </c>
      <c r="C7963" s="486" t="s">
        <v>567</v>
      </c>
      <c r="D7963" s="443" t="s">
        <v>571</v>
      </c>
      <c r="E7963" s="443" t="s">
        <v>548</v>
      </c>
      <c r="F7963" s="443" t="s">
        <v>548</v>
      </c>
      <c r="G7963" s="722">
        <v>88.5</v>
      </c>
      <c r="H7963" s="722">
        <v>4.2740539999999996</v>
      </c>
      <c r="I7963" s="722">
        <v>200</v>
      </c>
      <c r="J7963" s="722">
        <v>88.5</v>
      </c>
      <c r="K7963" s="723">
        <v>378.25377900000001</v>
      </c>
    </row>
    <row r="7964" spans="2:11">
      <c r="B7964" s="486" t="str">
        <f>CONCATENATE(Tabela22[[#This Row],[Residencial / Não Residencial]]," - ",Tabela22[[#This Row],[Frequência]])</f>
        <v>Residencial - 6 vezes por semana</v>
      </c>
      <c r="C7964" s="486" t="s">
        <v>567</v>
      </c>
      <c r="D7964" s="443" t="s">
        <v>572</v>
      </c>
      <c r="E7964" s="443" t="s">
        <v>548</v>
      </c>
      <c r="F7964" s="443" t="s">
        <v>548</v>
      </c>
      <c r="G7964" s="722">
        <v>101</v>
      </c>
      <c r="H7964" s="722">
        <v>4.2740539999999996</v>
      </c>
      <c r="I7964" s="722">
        <v>200</v>
      </c>
      <c r="J7964" s="722">
        <v>101</v>
      </c>
      <c r="K7964" s="723">
        <v>431.67945400000002</v>
      </c>
    </row>
    <row r="7965" spans="2:11">
      <c r="B7965" s="486" t="str">
        <f>CONCATENATE(Tabela22[[#This Row],[Residencial / Não Residencial]]," - ",Tabela22[[#This Row],[Frequência]])</f>
        <v>Residencial - 6 vezes por semana</v>
      </c>
      <c r="C7965" s="486" t="s">
        <v>567</v>
      </c>
      <c r="D7965" s="443" t="s">
        <v>580</v>
      </c>
      <c r="E7965" s="443" t="s">
        <v>548</v>
      </c>
      <c r="F7965" s="443" t="s">
        <v>548</v>
      </c>
      <c r="G7965" s="722">
        <v>48</v>
      </c>
      <c r="H7965" s="722">
        <v>4.2740539999999996</v>
      </c>
      <c r="I7965" s="722">
        <v>200</v>
      </c>
      <c r="J7965" s="722">
        <v>48</v>
      </c>
      <c r="K7965" s="723">
        <v>205.15459200000001</v>
      </c>
    </row>
    <row r="7966" spans="2:11">
      <c r="B7966" s="486" t="str">
        <f>CONCATENATE(Tabela22[[#This Row],[Residencial / Não Residencial]]," - ",Tabela22[[#This Row],[Frequência]])</f>
        <v>Residencial - 6 vezes por semana</v>
      </c>
      <c r="C7966" s="486" t="s">
        <v>567</v>
      </c>
      <c r="D7966" s="443" t="s">
        <v>572</v>
      </c>
      <c r="E7966" s="443" t="s">
        <v>548</v>
      </c>
      <c r="F7966" s="443" t="s">
        <v>548</v>
      </c>
      <c r="G7966" s="722">
        <v>104.5</v>
      </c>
      <c r="H7966" s="722">
        <v>4.2740539999999996</v>
      </c>
      <c r="I7966" s="722">
        <v>200</v>
      </c>
      <c r="J7966" s="722">
        <v>104.5</v>
      </c>
      <c r="K7966" s="723">
        <v>446.638643</v>
      </c>
    </row>
    <row r="7967" spans="2:11">
      <c r="B7967" s="486" t="str">
        <f>CONCATENATE(Tabela22[[#This Row],[Residencial / Não Residencial]]," - ",Tabela22[[#This Row],[Frequência]])</f>
        <v>Residencial - 6 vezes por semana</v>
      </c>
      <c r="C7967" s="486" t="s">
        <v>567</v>
      </c>
      <c r="D7967" s="443" t="s">
        <v>572</v>
      </c>
      <c r="E7967" s="443" t="s">
        <v>548</v>
      </c>
      <c r="F7967" s="443" t="s">
        <v>548</v>
      </c>
      <c r="G7967" s="722">
        <v>71.5</v>
      </c>
      <c r="H7967" s="722">
        <v>4.2740539999999996</v>
      </c>
      <c r="I7967" s="722">
        <v>200</v>
      </c>
      <c r="J7967" s="722">
        <v>71.5</v>
      </c>
      <c r="K7967" s="723">
        <v>305.59486099999998</v>
      </c>
    </row>
    <row r="7968" spans="2:11">
      <c r="B7968" s="486" t="str">
        <f>CONCATENATE(Tabela22[[#This Row],[Residencial / Não Residencial]]," - ",Tabela22[[#This Row],[Frequência]])</f>
        <v>Não Residencial - 6 vezes por semana</v>
      </c>
      <c r="C7968" s="486" t="s">
        <v>567</v>
      </c>
      <c r="D7968" s="443" t="s">
        <v>568</v>
      </c>
      <c r="E7968" s="443" t="s">
        <v>570</v>
      </c>
      <c r="F7968" s="443" t="s">
        <v>550</v>
      </c>
      <c r="G7968" s="722">
        <v>28</v>
      </c>
      <c r="H7968" s="722">
        <v>6.111758</v>
      </c>
      <c r="I7968" s="722">
        <v>300</v>
      </c>
      <c r="J7968" s="722">
        <v>28</v>
      </c>
      <c r="K7968" s="723">
        <v>171.12922399999999</v>
      </c>
    </row>
    <row r="7969" spans="2:11">
      <c r="B7969" s="486" t="str">
        <f>CONCATENATE(Tabela22[[#This Row],[Residencial / Não Residencial]]," - ",Tabela22[[#This Row],[Frequência]])</f>
        <v>Não Residencial - 6 vezes por semana</v>
      </c>
      <c r="C7969" s="486" t="s">
        <v>567</v>
      </c>
      <c r="D7969" s="443" t="s">
        <v>568</v>
      </c>
      <c r="E7969" s="443" t="s">
        <v>570</v>
      </c>
      <c r="F7969" s="443" t="s">
        <v>550</v>
      </c>
      <c r="G7969" s="722">
        <v>59.57</v>
      </c>
      <c r="H7969" s="722">
        <v>6.111758</v>
      </c>
      <c r="I7969" s="722">
        <v>300</v>
      </c>
      <c r="J7969" s="722">
        <v>59.57</v>
      </c>
      <c r="K7969" s="723">
        <v>364.07742406</v>
      </c>
    </row>
    <row r="7970" spans="2:11">
      <c r="B7970" s="486" t="str">
        <f>CONCATENATE(Tabela22[[#This Row],[Residencial / Não Residencial]]," - ",Tabela22[[#This Row],[Frequência]])</f>
        <v>Residencial - 6 vezes por semana</v>
      </c>
      <c r="C7970" s="486" t="s">
        <v>567</v>
      </c>
      <c r="D7970" s="443" t="s">
        <v>572</v>
      </c>
      <c r="E7970" s="443" t="s">
        <v>548</v>
      </c>
      <c r="F7970" s="443" t="s">
        <v>548</v>
      </c>
      <c r="G7970" s="722">
        <v>125.45</v>
      </c>
      <c r="H7970" s="722">
        <v>4.2740539999999996</v>
      </c>
      <c r="I7970" s="722">
        <v>200</v>
      </c>
      <c r="J7970" s="722">
        <v>125.45</v>
      </c>
      <c r="K7970" s="723">
        <v>536.1800743</v>
      </c>
    </row>
    <row r="7971" spans="2:11">
      <c r="B7971" s="486" t="str">
        <f>CONCATENATE(Tabela22[[#This Row],[Residencial / Não Residencial]]," - ",Tabela22[[#This Row],[Frequência]])</f>
        <v>Não Residencial - 6 vezes por semana</v>
      </c>
      <c r="C7971" s="486" t="s">
        <v>567</v>
      </c>
      <c r="D7971" s="443" t="s">
        <v>568</v>
      </c>
      <c r="E7971" s="443" t="s">
        <v>569</v>
      </c>
      <c r="F7971" s="443" t="s">
        <v>550</v>
      </c>
      <c r="G7971" s="722">
        <v>48.49</v>
      </c>
      <c r="H7971" s="722">
        <v>6.111758</v>
      </c>
      <c r="I7971" s="722">
        <v>300</v>
      </c>
      <c r="J7971" s="722">
        <v>48.49</v>
      </c>
      <c r="K7971" s="723">
        <v>296.35914542</v>
      </c>
    </row>
    <row r="7972" spans="2:11">
      <c r="B7972" s="486" t="str">
        <f>CONCATENATE(Tabela22[[#This Row],[Residencial / Não Residencial]]," - ",Tabela22[[#This Row],[Frequência]])</f>
        <v>Não Residencial - 3 vezes por semana</v>
      </c>
      <c r="C7972" s="486" t="s">
        <v>578</v>
      </c>
      <c r="D7972" s="443" t="s">
        <v>568</v>
      </c>
      <c r="E7972" s="443" t="s">
        <v>569</v>
      </c>
      <c r="F7972" s="443" t="s">
        <v>550</v>
      </c>
      <c r="G7972" s="722">
        <v>50</v>
      </c>
      <c r="H7972" s="722">
        <v>3.9677699999999998</v>
      </c>
      <c r="I7972" s="722">
        <v>300</v>
      </c>
      <c r="J7972" s="722">
        <v>50</v>
      </c>
      <c r="K7972" s="723">
        <v>198.38849999999999</v>
      </c>
    </row>
    <row r="7973" spans="2:11">
      <c r="B7973" s="486" t="str">
        <f>CONCATENATE(Tabela22[[#This Row],[Residencial / Não Residencial]]," - ",Tabela22[[#This Row],[Frequência]])</f>
        <v>Residencial - 3 vezes por semana</v>
      </c>
      <c r="C7973" s="486" t="s">
        <v>578</v>
      </c>
      <c r="D7973" s="443" t="s">
        <v>572</v>
      </c>
      <c r="E7973" s="443" t="s">
        <v>548</v>
      </c>
      <c r="F7973" s="443" t="s">
        <v>548</v>
      </c>
      <c r="G7973" s="722">
        <v>176.12</v>
      </c>
      <c r="H7973" s="722">
        <v>2.5755699999999999</v>
      </c>
      <c r="I7973" s="722">
        <v>200</v>
      </c>
      <c r="J7973" s="722">
        <v>176.12</v>
      </c>
      <c r="K7973" s="723">
        <v>453.6093884</v>
      </c>
    </row>
    <row r="7974" spans="2:11">
      <c r="B7974" s="486" t="str">
        <f>CONCATENATE(Tabela22[[#This Row],[Residencial / Não Residencial]]," - ",Tabela22[[#This Row],[Frequência]])</f>
        <v>Residencial - 3 vezes por semana</v>
      </c>
      <c r="C7974" s="486" t="s">
        <v>578</v>
      </c>
      <c r="D7974" s="443" t="s">
        <v>572</v>
      </c>
      <c r="E7974" s="443" t="s">
        <v>548</v>
      </c>
      <c r="F7974" s="443" t="s">
        <v>548</v>
      </c>
      <c r="G7974" s="722">
        <v>52</v>
      </c>
      <c r="H7974" s="722">
        <v>2.5755699999999999</v>
      </c>
      <c r="I7974" s="722">
        <v>200</v>
      </c>
      <c r="J7974" s="722">
        <v>52</v>
      </c>
      <c r="K7974" s="723">
        <v>133.92964000000001</v>
      </c>
    </row>
    <row r="7975" spans="2:11">
      <c r="B7975" s="486" t="str">
        <f>CONCATENATE(Tabela22[[#This Row],[Residencial / Não Residencial]]," - ",Tabela22[[#This Row],[Frequência]])</f>
        <v>Residencial - 3 vezes por semana</v>
      </c>
      <c r="C7975" s="486" t="s">
        <v>578</v>
      </c>
      <c r="D7975" s="443" t="s">
        <v>572</v>
      </c>
      <c r="E7975" s="443" t="s">
        <v>548</v>
      </c>
      <c r="F7975" s="443" t="s">
        <v>548</v>
      </c>
      <c r="G7975" s="722">
        <v>51.6</v>
      </c>
      <c r="H7975" s="722">
        <v>2.5755699999999999</v>
      </c>
      <c r="I7975" s="722">
        <v>200</v>
      </c>
      <c r="J7975" s="722">
        <v>51.6</v>
      </c>
      <c r="K7975" s="723">
        <v>132.89941200000001</v>
      </c>
    </row>
    <row r="7976" spans="2:11">
      <c r="B7976" s="486" t="str">
        <f>CONCATENATE(Tabela22[[#This Row],[Residencial / Não Residencial]]," - ",Tabela22[[#This Row],[Frequência]])</f>
        <v>Residencial - 3 vezes por semana</v>
      </c>
      <c r="C7976" s="486" t="s">
        <v>578</v>
      </c>
      <c r="D7976" s="443" t="s">
        <v>572</v>
      </c>
      <c r="E7976" s="443" t="s">
        <v>548</v>
      </c>
      <c r="F7976" s="443" t="s">
        <v>548</v>
      </c>
      <c r="G7976" s="722">
        <v>54.21</v>
      </c>
      <c r="H7976" s="722">
        <v>2.5755699999999999</v>
      </c>
      <c r="I7976" s="722">
        <v>200</v>
      </c>
      <c r="J7976" s="722">
        <v>54.21</v>
      </c>
      <c r="K7976" s="723">
        <v>139.62164970000001</v>
      </c>
    </row>
    <row r="7977" spans="2:11">
      <c r="B7977" s="486" t="str">
        <f>CONCATENATE(Tabela22[[#This Row],[Residencial / Não Residencial]]," - ",Tabela22[[#This Row],[Frequência]])</f>
        <v>Residencial - 3 vezes por semana</v>
      </c>
      <c r="C7977" s="486" t="s">
        <v>578</v>
      </c>
      <c r="D7977" s="443" t="s">
        <v>572</v>
      </c>
      <c r="E7977" s="443" t="s">
        <v>548</v>
      </c>
      <c r="F7977" s="443" t="s">
        <v>548</v>
      </c>
      <c r="G7977" s="722">
        <v>139.33000000000001</v>
      </c>
      <c r="H7977" s="722">
        <v>2.5755699999999999</v>
      </c>
      <c r="I7977" s="722">
        <v>200</v>
      </c>
      <c r="J7977" s="722">
        <v>139.33000000000001</v>
      </c>
      <c r="K7977" s="723">
        <v>358.85416809999998</v>
      </c>
    </row>
    <row r="7978" spans="2:11">
      <c r="B7978" s="486" t="str">
        <f>CONCATENATE(Tabela22[[#This Row],[Residencial / Não Residencial]]," - ",Tabela22[[#This Row],[Frequência]])</f>
        <v>Residencial - 3 vezes por semana</v>
      </c>
      <c r="C7978" s="486" t="s">
        <v>578</v>
      </c>
      <c r="D7978" s="443" t="s">
        <v>572</v>
      </c>
      <c r="E7978" s="443" t="s">
        <v>548</v>
      </c>
      <c r="F7978" s="443" t="s">
        <v>548</v>
      </c>
      <c r="G7978" s="722">
        <v>42.48</v>
      </c>
      <c r="H7978" s="722">
        <v>2.5755699999999999</v>
      </c>
      <c r="I7978" s="722">
        <v>200</v>
      </c>
      <c r="J7978" s="722">
        <v>42.48</v>
      </c>
      <c r="K7978" s="723">
        <v>109.41021360000001</v>
      </c>
    </row>
    <row r="7979" spans="2:11">
      <c r="B7979" s="486" t="str">
        <f>CONCATENATE(Tabela22[[#This Row],[Residencial / Não Residencial]]," - ",Tabela22[[#This Row],[Frequência]])</f>
        <v>Residencial - 3 vezes por semana</v>
      </c>
      <c r="C7979" s="486" t="s">
        <v>578</v>
      </c>
      <c r="D7979" s="443" t="s">
        <v>572</v>
      </c>
      <c r="E7979" s="443" t="s">
        <v>548</v>
      </c>
      <c r="F7979" s="443" t="s">
        <v>548</v>
      </c>
      <c r="G7979" s="722">
        <v>54</v>
      </c>
      <c r="H7979" s="722">
        <v>2.5755699999999999</v>
      </c>
      <c r="I7979" s="722">
        <v>200</v>
      </c>
      <c r="J7979" s="722">
        <v>54</v>
      </c>
      <c r="K7979" s="723">
        <v>139.08078</v>
      </c>
    </row>
    <row r="7980" spans="2:11">
      <c r="B7980" s="486" t="str">
        <f>CONCATENATE(Tabela22[[#This Row],[Residencial / Não Residencial]]," - ",Tabela22[[#This Row],[Frequência]])</f>
        <v>Residencial - 3 vezes por semana</v>
      </c>
      <c r="C7980" s="486" t="s">
        <v>578</v>
      </c>
      <c r="D7980" s="443" t="s">
        <v>580</v>
      </c>
      <c r="E7980" s="443" t="s">
        <v>548</v>
      </c>
      <c r="F7980" s="443" t="s">
        <v>548</v>
      </c>
      <c r="G7980" s="722">
        <v>43.93</v>
      </c>
      <c r="H7980" s="722">
        <v>2.5755699999999999</v>
      </c>
      <c r="I7980" s="722">
        <v>200</v>
      </c>
      <c r="J7980" s="722">
        <v>43.93</v>
      </c>
      <c r="K7980" s="723">
        <v>113.14479009999999</v>
      </c>
    </row>
    <row r="7981" spans="2:11">
      <c r="B7981" s="486" t="str">
        <f>CONCATENATE(Tabela22[[#This Row],[Residencial / Não Residencial]]," - ",Tabela22[[#This Row],[Frequência]])</f>
        <v>Residencial - 3 vezes por semana</v>
      </c>
      <c r="C7981" s="486" t="s">
        <v>578</v>
      </c>
      <c r="D7981" s="443" t="s">
        <v>572</v>
      </c>
      <c r="E7981" s="443" t="s">
        <v>548</v>
      </c>
      <c r="F7981" s="443" t="s">
        <v>548</v>
      </c>
      <c r="G7981" s="722">
        <v>107.07</v>
      </c>
      <c r="H7981" s="722">
        <v>2.5755699999999999</v>
      </c>
      <c r="I7981" s="722">
        <v>200</v>
      </c>
      <c r="J7981" s="722">
        <v>107.07</v>
      </c>
      <c r="K7981" s="723">
        <v>275.76627989999997</v>
      </c>
    </row>
    <row r="7982" spans="2:11">
      <c r="B7982" s="486" t="str">
        <f>CONCATENATE(Tabela22[[#This Row],[Residencial / Não Residencial]]," - ",Tabela22[[#This Row],[Frequência]])</f>
        <v>Residencial - 3 vezes por semana</v>
      </c>
      <c r="C7982" s="486" t="s">
        <v>578</v>
      </c>
      <c r="D7982" s="443" t="s">
        <v>572</v>
      </c>
      <c r="E7982" s="443" t="s">
        <v>548</v>
      </c>
      <c r="F7982" s="443" t="s">
        <v>548</v>
      </c>
      <c r="G7982" s="722">
        <v>19.920000000000002</v>
      </c>
      <c r="H7982" s="722">
        <v>2.5755699999999999</v>
      </c>
      <c r="I7982" s="722">
        <v>200</v>
      </c>
      <c r="J7982" s="722">
        <v>27.027027027027</v>
      </c>
      <c r="K7982" s="723">
        <v>69.61</v>
      </c>
    </row>
    <row r="7983" spans="2:11">
      <c r="B7983" s="486" t="str">
        <f>CONCATENATE(Tabela22[[#This Row],[Residencial / Não Residencial]]," - ",Tabela22[[#This Row],[Frequência]])</f>
        <v>Residencial - 3 vezes por semana</v>
      </c>
      <c r="C7983" s="486" t="s">
        <v>578</v>
      </c>
      <c r="D7983" s="443" t="s">
        <v>572</v>
      </c>
      <c r="E7983" s="443" t="s">
        <v>548</v>
      </c>
      <c r="F7983" s="443" t="s">
        <v>548</v>
      </c>
      <c r="G7983" s="722">
        <v>74</v>
      </c>
      <c r="H7983" s="722">
        <v>2.5755699999999999</v>
      </c>
      <c r="I7983" s="722">
        <v>200</v>
      </c>
      <c r="J7983" s="722">
        <v>74</v>
      </c>
      <c r="K7983" s="723">
        <v>190.59218000000001</v>
      </c>
    </row>
    <row r="7984" spans="2:11">
      <c r="B7984" s="486" t="str">
        <f>CONCATENATE(Tabela22[[#This Row],[Residencial / Não Residencial]]," - ",Tabela22[[#This Row],[Frequência]])</f>
        <v>Residencial - 3 vezes por semana</v>
      </c>
      <c r="C7984" s="486" t="s">
        <v>578</v>
      </c>
      <c r="D7984" s="443" t="s">
        <v>580</v>
      </c>
      <c r="E7984" s="443" t="s">
        <v>548</v>
      </c>
      <c r="F7984" s="443" t="s">
        <v>548</v>
      </c>
      <c r="G7984" s="722">
        <v>25</v>
      </c>
      <c r="H7984" s="722">
        <v>2.5755699999999999</v>
      </c>
      <c r="I7984" s="722">
        <v>200</v>
      </c>
      <c r="J7984" s="722">
        <v>27.027027027027</v>
      </c>
      <c r="K7984" s="723">
        <v>69.61</v>
      </c>
    </row>
    <row r="7985" spans="2:11">
      <c r="B7985" s="486" t="str">
        <f>CONCATENATE(Tabela22[[#This Row],[Residencial / Não Residencial]]," - ",Tabela22[[#This Row],[Frequência]])</f>
        <v>Residencial - 6 vezes por semana</v>
      </c>
      <c r="C7985" s="486" t="s">
        <v>567</v>
      </c>
      <c r="D7985" s="443" t="s">
        <v>572</v>
      </c>
      <c r="E7985" s="443" t="s">
        <v>548</v>
      </c>
      <c r="F7985" s="443" t="s">
        <v>548</v>
      </c>
      <c r="G7985" s="722">
        <v>113.87</v>
      </c>
      <c r="H7985" s="722">
        <v>4.2740539999999996</v>
      </c>
      <c r="I7985" s="722">
        <v>200</v>
      </c>
      <c r="J7985" s="722">
        <v>113.87</v>
      </c>
      <c r="K7985" s="723">
        <v>486.68652897999999</v>
      </c>
    </row>
    <row r="7986" spans="2:11">
      <c r="B7986" s="486" t="str">
        <f>CONCATENATE(Tabela22[[#This Row],[Residencial / Não Residencial]]," - ",Tabela22[[#This Row],[Frequência]])</f>
        <v>Residencial - 6 vezes por semana</v>
      </c>
      <c r="C7986" s="486" t="s">
        <v>567</v>
      </c>
      <c r="D7986" s="443" t="s">
        <v>572</v>
      </c>
      <c r="E7986" s="443" t="s">
        <v>548</v>
      </c>
      <c r="F7986" s="443" t="s">
        <v>548</v>
      </c>
      <c r="G7986" s="722">
        <v>33.299999999999997</v>
      </c>
      <c r="H7986" s="722">
        <v>4.2740539999999996</v>
      </c>
      <c r="I7986" s="722">
        <v>200</v>
      </c>
      <c r="J7986" s="722">
        <v>33.299999999999997</v>
      </c>
      <c r="K7986" s="723">
        <v>142.32599819999999</v>
      </c>
    </row>
    <row r="7987" spans="2:11">
      <c r="B7987" s="486" t="str">
        <f>CONCATENATE(Tabela22[[#This Row],[Residencial / Não Residencial]]," - ",Tabela22[[#This Row],[Frequência]])</f>
        <v>Residencial - 6 vezes por semana</v>
      </c>
      <c r="C7987" s="486" t="s">
        <v>567</v>
      </c>
      <c r="D7987" s="443" t="s">
        <v>572</v>
      </c>
      <c r="E7987" s="443" t="s">
        <v>548</v>
      </c>
      <c r="F7987" s="443" t="s">
        <v>548</v>
      </c>
      <c r="G7987" s="722">
        <v>60</v>
      </c>
      <c r="H7987" s="722">
        <v>4.2740539999999996</v>
      </c>
      <c r="I7987" s="722">
        <v>200</v>
      </c>
      <c r="J7987" s="722">
        <v>60</v>
      </c>
      <c r="K7987" s="723">
        <v>256.44324</v>
      </c>
    </row>
    <row r="7988" spans="2:11">
      <c r="B7988" s="486" t="str">
        <f>CONCATENATE(Tabela22[[#This Row],[Residencial / Não Residencial]]," - ",Tabela22[[#This Row],[Frequência]])</f>
        <v>Residencial - 6 vezes por semana</v>
      </c>
      <c r="C7988" s="486" t="s">
        <v>567</v>
      </c>
      <c r="D7988" s="443" t="s">
        <v>572</v>
      </c>
      <c r="E7988" s="443" t="s">
        <v>548</v>
      </c>
      <c r="F7988" s="443" t="s">
        <v>548</v>
      </c>
      <c r="G7988" s="722">
        <v>89.8</v>
      </c>
      <c r="H7988" s="722">
        <v>4.2740539999999996</v>
      </c>
      <c r="I7988" s="722">
        <v>200</v>
      </c>
      <c r="J7988" s="722">
        <v>89.8</v>
      </c>
      <c r="K7988" s="723">
        <v>383.81004919999998</v>
      </c>
    </row>
    <row r="7989" spans="2:11">
      <c r="B7989" s="486" t="str">
        <f>CONCATENATE(Tabela22[[#This Row],[Residencial / Não Residencial]]," - ",Tabela22[[#This Row],[Frequência]])</f>
        <v>Residencial - 6 vezes por semana</v>
      </c>
      <c r="C7989" s="486" t="s">
        <v>567</v>
      </c>
      <c r="D7989" s="443" t="s">
        <v>572</v>
      </c>
      <c r="E7989" s="443" t="s">
        <v>548</v>
      </c>
      <c r="F7989" s="443" t="s">
        <v>548</v>
      </c>
      <c r="G7989" s="722">
        <v>130</v>
      </c>
      <c r="H7989" s="722">
        <v>4.2740539999999996</v>
      </c>
      <c r="I7989" s="722">
        <v>200</v>
      </c>
      <c r="J7989" s="722">
        <v>130</v>
      </c>
      <c r="K7989" s="723">
        <v>555.62702000000002</v>
      </c>
    </row>
    <row r="7990" spans="2:11">
      <c r="B7990" s="486" t="str">
        <f>CONCATENATE(Tabela22[[#This Row],[Residencial / Não Residencial]]," - ",Tabela22[[#This Row],[Frequência]])</f>
        <v>Residencial - 6 vezes por semana</v>
      </c>
      <c r="C7990" s="486" t="s">
        <v>567</v>
      </c>
      <c r="D7990" s="443" t="s">
        <v>580</v>
      </c>
      <c r="E7990" s="443" t="s">
        <v>575</v>
      </c>
      <c r="F7990" s="443" t="s">
        <v>548</v>
      </c>
      <c r="G7990" s="722">
        <v>11</v>
      </c>
      <c r="H7990" s="722">
        <v>4.2740539999999996</v>
      </c>
      <c r="I7990" s="722">
        <v>200</v>
      </c>
      <c r="J7990" s="722">
        <v>16.286644951140101</v>
      </c>
      <c r="K7990" s="723">
        <v>69.61</v>
      </c>
    </row>
    <row r="7991" spans="2:11">
      <c r="B7991" s="486" t="str">
        <f>CONCATENATE(Tabela22[[#This Row],[Residencial / Não Residencial]]," - ",Tabela22[[#This Row],[Frequência]])</f>
        <v>Residencial - 3 vezes por semana</v>
      </c>
      <c r="C7991" s="486" t="s">
        <v>578</v>
      </c>
      <c r="D7991" s="443" t="s">
        <v>572</v>
      </c>
      <c r="E7991" s="443" t="s">
        <v>548</v>
      </c>
      <c r="F7991" s="443" t="s">
        <v>548</v>
      </c>
      <c r="G7991" s="722">
        <v>196.9</v>
      </c>
      <c r="H7991" s="722">
        <v>2.5755699999999999</v>
      </c>
      <c r="I7991" s="722">
        <v>200</v>
      </c>
      <c r="J7991" s="722">
        <v>196.9</v>
      </c>
      <c r="K7991" s="723">
        <v>507.12973299999999</v>
      </c>
    </row>
    <row r="7992" spans="2:11">
      <c r="B7992" s="486" t="str">
        <f>CONCATENATE(Tabela22[[#This Row],[Residencial / Não Residencial]]," - ",Tabela22[[#This Row],[Frequência]])</f>
        <v>Residencial - 3 vezes por semana</v>
      </c>
      <c r="C7992" s="486" t="s">
        <v>578</v>
      </c>
      <c r="D7992" s="443" t="s">
        <v>572</v>
      </c>
      <c r="E7992" s="443" t="s">
        <v>548</v>
      </c>
      <c r="F7992" s="443" t="s">
        <v>548</v>
      </c>
      <c r="G7992" s="722">
        <v>139.6</v>
      </c>
      <c r="H7992" s="722">
        <v>2.5755699999999999</v>
      </c>
      <c r="I7992" s="722">
        <v>200</v>
      </c>
      <c r="J7992" s="722">
        <v>139.6</v>
      </c>
      <c r="K7992" s="723">
        <v>359.54957200000001</v>
      </c>
    </row>
    <row r="7993" spans="2:11">
      <c r="B7993" s="486" t="str">
        <f>CONCATENATE(Tabela22[[#This Row],[Residencial / Não Residencial]]," - ",Tabela22[[#This Row],[Frequência]])</f>
        <v>Residencial - 3 vezes por semana</v>
      </c>
      <c r="C7993" s="486" t="s">
        <v>578</v>
      </c>
      <c r="D7993" s="443" t="s">
        <v>572</v>
      </c>
      <c r="E7993" s="443" t="s">
        <v>548</v>
      </c>
      <c r="F7993" s="443" t="s">
        <v>548</v>
      </c>
      <c r="G7993" s="722">
        <v>75.38</v>
      </c>
      <c r="H7993" s="722">
        <v>2.5755699999999999</v>
      </c>
      <c r="I7993" s="722">
        <v>200</v>
      </c>
      <c r="J7993" s="722">
        <v>75.38</v>
      </c>
      <c r="K7993" s="723">
        <v>194.1464666</v>
      </c>
    </row>
    <row r="7994" spans="2:11">
      <c r="B7994" s="486" t="str">
        <f>CONCATENATE(Tabela22[[#This Row],[Residencial / Não Residencial]]," - ",Tabela22[[#This Row],[Frequência]])</f>
        <v>Residencial - 3 vezes por semana</v>
      </c>
      <c r="C7994" s="486" t="s">
        <v>578</v>
      </c>
      <c r="D7994" s="443" t="s">
        <v>572</v>
      </c>
      <c r="E7994" s="443" t="s">
        <v>548</v>
      </c>
      <c r="F7994" s="443" t="s">
        <v>548</v>
      </c>
      <c r="G7994" s="722">
        <v>114.79</v>
      </c>
      <c r="H7994" s="722">
        <v>2.5755699999999999</v>
      </c>
      <c r="I7994" s="722">
        <v>200</v>
      </c>
      <c r="J7994" s="722">
        <v>114.79</v>
      </c>
      <c r="K7994" s="723">
        <v>295.6496803</v>
      </c>
    </row>
    <row r="7995" spans="2:11">
      <c r="B7995" s="486" t="str">
        <f>CONCATENATE(Tabela22[[#This Row],[Residencial / Não Residencial]]," - ",Tabela22[[#This Row],[Frequência]])</f>
        <v>Residencial - 3 vezes por semana</v>
      </c>
      <c r="C7995" s="486" t="s">
        <v>578</v>
      </c>
      <c r="D7995" s="443" t="s">
        <v>572</v>
      </c>
      <c r="E7995" s="443" t="s">
        <v>548</v>
      </c>
      <c r="F7995" s="443" t="s">
        <v>548</v>
      </c>
      <c r="G7995" s="722">
        <v>98.67</v>
      </c>
      <c r="H7995" s="722">
        <v>2.5755699999999999</v>
      </c>
      <c r="I7995" s="722">
        <v>200</v>
      </c>
      <c r="J7995" s="722">
        <v>98.67</v>
      </c>
      <c r="K7995" s="723">
        <v>254.13149189999999</v>
      </c>
    </row>
    <row r="7996" spans="2:11">
      <c r="B7996" s="486" t="str">
        <f>CONCATENATE(Tabela22[[#This Row],[Residencial / Não Residencial]]," - ",Tabela22[[#This Row],[Frequência]])</f>
        <v>Residencial - 3 vezes por semana</v>
      </c>
      <c r="C7996" s="486" t="s">
        <v>578</v>
      </c>
      <c r="D7996" s="443" t="s">
        <v>572</v>
      </c>
      <c r="E7996" s="443" t="s">
        <v>548</v>
      </c>
      <c r="F7996" s="443" t="s">
        <v>548</v>
      </c>
      <c r="G7996" s="722">
        <v>47.6</v>
      </c>
      <c r="H7996" s="722">
        <v>2.5755699999999999</v>
      </c>
      <c r="I7996" s="722">
        <v>200</v>
      </c>
      <c r="J7996" s="722">
        <v>47.6</v>
      </c>
      <c r="K7996" s="723">
        <v>122.597132</v>
      </c>
    </row>
    <row r="7997" spans="2:11">
      <c r="B7997" s="486" t="str">
        <f>CONCATENATE(Tabela22[[#This Row],[Residencial / Não Residencial]]," - ",Tabela22[[#This Row],[Frequência]])</f>
        <v>Residencial - 3 vezes por semana</v>
      </c>
      <c r="C7997" s="486" t="s">
        <v>578</v>
      </c>
      <c r="D7997" s="443" t="s">
        <v>572</v>
      </c>
      <c r="E7997" s="443" t="s">
        <v>548</v>
      </c>
      <c r="F7997" s="443" t="s">
        <v>548</v>
      </c>
      <c r="G7997" s="722">
        <v>40</v>
      </c>
      <c r="H7997" s="722">
        <v>2.5755699999999999</v>
      </c>
      <c r="I7997" s="722">
        <v>200</v>
      </c>
      <c r="J7997" s="722">
        <v>40</v>
      </c>
      <c r="K7997" s="723">
        <v>103.0228</v>
      </c>
    </row>
    <row r="7998" spans="2:11">
      <c r="B7998" s="486" t="str">
        <f>CONCATENATE(Tabela22[[#This Row],[Residencial / Não Residencial]]," - ",Tabela22[[#This Row],[Frequência]])</f>
        <v>Residencial - 3 vezes por semana</v>
      </c>
      <c r="C7998" s="486" t="s">
        <v>578</v>
      </c>
      <c r="D7998" s="443" t="s">
        <v>572</v>
      </c>
      <c r="E7998" s="443" t="s">
        <v>548</v>
      </c>
      <c r="F7998" s="443" t="s">
        <v>548</v>
      </c>
      <c r="G7998" s="722">
        <v>25.8</v>
      </c>
      <c r="H7998" s="722">
        <v>2.5755699999999999</v>
      </c>
      <c r="I7998" s="722">
        <v>200</v>
      </c>
      <c r="J7998" s="722">
        <v>27.027027027027</v>
      </c>
      <c r="K7998" s="723">
        <v>69.61</v>
      </c>
    </row>
    <row r="7999" spans="2:11">
      <c r="B7999" s="486" t="str">
        <f>CONCATENATE(Tabela22[[#This Row],[Residencial / Não Residencial]]," - ",Tabela22[[#This Row],[Frequência]])</f>
        <v>Residencial - 3 vezes por semana</v>
      </c>
      <c r="C7999" s="486" t="s">
        <v>578</v>
      </c>
      <c r="D7999" s="443" t="s">
        <v>572</v>
      </c>
      <c r="E7999" s="443" t="s">
        <v>548</v>
      </c>
      <c r="F7999" s="443" t="s">
        <v>548</v>
      </c>
      <c r="G7999" s="722">
        <v>28.8</v>
      </c>
      <c r="H7999" s="722">
        <v>2.5755699999999999</v>
      </c>
      <c r="I7999" s="722">
        <v>200</v>
      </c>
      <c r="J7999" s="722">
        <v>28.8</v>
      </c>
      <c r="K7999" s="723">
        <v>74.176416000000003</v>
      </c>
    </row>
    <row r="8000" spans="2:11">
      <c r="B8000" s="486" t="str">
        <f>CONCATENATE(Tabela22[[#This Row],[Residencial / Não Residencial]]," - ",Tabela22[[#This Row],[Frequência]])</f>
        <v>Residencial - 3 vezes por semana</v>
      </c>
      <c r="C8000" s="486" t="s">
        <v>578</v>
      </c>
      <c r="D8000" s="443" t="s">
        <v>572</v>
      </c>
      <c r="E8000" s="443" t="s">
        <v>548</v>
      </c>
      <c r="F8000" s="443" t="s">
        <v>548</v>
      </c>
      <c r="G8000" s="722">
        <v>78.11</v>
      </c>
      <c r="H8000" s="722">
        <v>2.5755699999999999</v>
      </c>
      <c r="I8000" s="722">
        <v>200</v>
      </c>
      <c r="J8000" s="722">
        <v>78.11</v>
      </c>
      <c r="K8000" s="723">
        <v>201.17777269999999</v>
      </c>
    </row>
    <row r="8001" spans="2:11">
      <c r="B8001" s="486" t="str">
        <f>CONCATENATE(Tabela22[[#This Row],[Residencial / Não Residencial]]," - ",Tabela22[[#This Row],[Frequência]])</f>
        <v>Residencial - 3 vezes por semana</v>
      </c>
      <c r="C8001" s="486" t="s">
        <v>578</v>
      </c>
      <c r="D8001" s="443" t="s">
        <v>572</v>
      </c>
      <c r="E8001" s="443" t="s">
        <v>548</v>
      </c>
      <c r="F8001" s="443" t="s">
        <v>548</v>
      </c>
      <c r="G8001" s="722">
        <v>74.25</v>
      </c>
      <c r="H8001" s="722">
        <v>2.5755699999999999</v>
      </c>
      <c r="I8001" s="722">
        <v>200</v>
      </c>
      <c r="J8001" s="722">
        <v>74.25</v>
      </c>
      <c r="K8001" s="723">
        <v>191.23607250000001</v>
      </c>
    </row>
    <row r="8002" spans="2:11">
      <c r="B8002" s="486" t="str">
        <f>CONCATENATE(Tabela22[[#This Row],[Residencial / Não Residencial]]," - ",Tabela22[[#This Row],[Frequência]])</f>
        <v>Não Residencial - 6 vezes por semana</v>
      </c>
      <c r="C8002" s="486" t="s">
        <v>567</v>
      </c>
      <c r="D8002" s="443" t="s">
        <v>579</v>
      </c>
      <c r="E8002" s="443" t="s">
        <v>577</v>
      </c>
      <c r="F8002" s="443" t="s">
        <v>550</v>
      </c>
      <c r="G8002" s="722">
        <v>509</v>
      </c>
      <c r="H8002" s="722">
        <v>6.111758</v>
      </c>
      <c r="I8002" s="722">
        <v>300</v>
      </c>
      <c r="J8002" s="722">
        <v>300</v>
      </c>
      <c r="K8002" s="723">
        <v>1833.5273999999999</v>
      </c>
    </row>
    <row r="8003" spans="2:11">
      <c r="B8003" s="486" t="str">
        <f>CONCATENATE(Tabela22[[#This Row],[Residencial / Não Residencial]]," - ",Tabela22[[#This Row],[Frequência]])</f>
        <v>Não Residencial - 6 vezes por semana</v>
      </c>
      <c r="C8003" s="486" t="s">
        <v>567</v>
      </c>
      <c r="D8003" s="443" t="s">
        <v>579</v>
      </c>
      <c r="E8003" s="443" t="s">
        <v>577</v>
      </c>
      <c r="F8003" s="443" t="s">
        <v>550</v>
      </c>
      <c r="G8003" s="722">
        <v>450.38</v>
      </c>
      <c r="H8003" s="722">
        <v>6.111758</v>
      </c>
      <c r="I8003" s="722">
        <v>300</v>
      </c>
      <c r="J8003" s="722">
        <v>300</v>
      </c>
      <c r="K8003" s="723">
        <v>1833.5273999999999</v>
      </c>
    </row>
    <row r="8004" spans="2:11">
      <c r="B8004" s="486" t="str">
        <f>CONCATENATE(Tabela22[[#This Row],[Residencial / Não Residencial]]," - ",Tabela22[[#This Row],[Frequência]])</f>
        <v>Não Residencial - 6 vezes por semana</v>
      </c>
      <c r="C8004" s="486" t="s">
        <v>567</v>
      </c>
      <c r="D8004" s="443" t="s">
        <v>579</v>
      </c>
      <c r="E8004" s="443" t="s">
        <v>577</v>
      </c>
      <c r="F8004" s="443" t="s">
        <v>550</v>
      </c>
      <c r="G8004" s="722">
        <v>103</v>
      </c>
      <c r="H8004" s="722">
        <v>6.111758</v>
      </c>
      <c r="I8004" s="722">
        <v>300</v>
      </c>
      <c r="J8004" s="722">
        <v>103</v>
      </c>
      <c r="K8004" s="723">
        <v>629.51107400000001</v>
      </c>
    </row>
    <row r="8005" spans="2:11">
      <c r="B8005" s="486" t="str">
        <f>CONCATENATE(Tabela22[[#This Row],[Residencial / Não Residencial]]," - ",Tabela22[[#This Row],[Frequência]])</f>
        <v>Residencial - 3 vezes por semana</v>
      </c>
      <c r="C8005" s="486" t="s">
        <v>578</v>
      </c>
      <c r="D8005" s="443" t="s">
        <v>572</v>
      </c>
      <c r="E8005" s="443" t="s">
        <v>548</v>
      </c>
      <c r="F8005" s="443" t="s">
        <v>548</v>
      </c>
      <c r="G8005" s="722">
        <v>70</v>
      </c>
      <c r="H8005" s="722">
        <v>2.5755699999999999</v>
      </c>
      <c r="I8005" s="722">
        <v>200</v>
      </c>
      <c r="J8005" s="722">
        <v>70</v>
      </c>
      <c r="K8005" s="723">
        <v>180.28989999999999</v>
      </c>
    </row>
    <row r="8006" spans="2:11">
      <c r="B8006" s="486" t="str">
        <f>CONCATENATE(Tabela22[[#This Row],[Residencial / Não Residencial]]," - ",Tabela22[[#This Row],[Frequência]])</f>
        <v>Residencial - 3 vezes por semana</v>
      </c>
      <c r="C8006" s="486" t="s">
        <v>578</v>
      </c>
      <c r="D8006" s="443" t="s">
        <v>572</v>
      </c>
      <c r="E8006" s="443" t="s">
        <v>548</v>
      </c>
      <c r="F8006" s="443" t="s">
        <v>548</v>
      </c>
      <c r="G8006" s="722">
        <v>89</v>
      </c>
      <c r="H8006" s="722">
        <v>2.5755699999999999</v>
      </c>
      <c r="I8006" s="722">
        <v>200</v>
      </c>
      <c r="J8006" s="722">
        <v>89</v>
      </c>
      <c r="K8006" s="723">
        <v>229.22573</v>
      </c>
    </row>
    <row r="8007" spans="2:11">
      <c r="B8007" s="486" t="str">
        <f>CONCATENATE(Tabela22[[#This Row],[Residencial / Não Residencial]]," - ",Tabela22[[#This Row],[Frequência]])</f>
        <v>Residencial - 3 vezes por semana</v>
      </c>
      <c r="C8007" s="486" t="s">
        <v>578</v>
      </c>
      <c r="D8007" s="443" t="s">
        <v>572</v>
      </c>
      <c r="E8007" s="443" t="s">
        <v>548</v>
      </c>
      <c r="F8007" s="443" t="s">
        <v>548</v>
      </c>
      <c r="G8007" s="722">
        <v>35</v>
      </c>
      <c r="H8007" s="722">
        <v>2.5755699999999999</v>
      </c>
      <c r="I8007" s="722">
        <v>200</v>
      </c>
      <c r="J8007" s="722">
        <v>35</v>
      </c>
      <c r="K8007" s="723">
        <v>90.144949999999994</v>
      </c>
    </row>
    <row r="8008" spans="2:11">
      <c r="B8008" s="486" t="str">
        <f>CONCATENATE(Tabela22[[#This Row],[Residencial / Não Residencial]]," - ",Tabela22[[#This Row],[Frequência]])</f>
        <v>Residencial - 3 vezes por semana</v>
      </c>
      <c r="C8008" s="486" t="s">
        <v>578</v>
      </c>
      <c r="D8008" s="443" t="s">
        <v>572</v>
      </c>
      <c r="E8008" s="443" t="s">
        <v>548</v>
      </c>
      <c r="F8008" s="443" t="s">
        <v>548</v>
      </c>
      <c r="G8008" s="722">
        <v>62.06</v>
      </c>
      <c r="H8008" s="722">
        <v>2.5755699999999999</v>
      </c>
      <c r="I8008" s="722">
        <v>200</v>
      </c>
      <c r="J8008" s="722">
        <v>62.06</v>
      </c>
      <c r="K8008" s="723">
        <v>159.8398742</v>
      </c>
    </row>
    <row r="8009" spans="2:11">
      <c r="B8009" s="486" t="str">
        <f>CONCATENATE(Tabela22[[#This Row],[Residencial / Não Residencial]]," - ",Tabela22[[#This Row],[Frequência]])</f>
        <v>Residencial - 3 vezes por semana</v>
      </c>
      <c r="C8009" s="486" t="s">
        <v>578</v>
      </c>
      <c r="D8009" s="443" t="s">
        <v>572</v>
      </c>
      <c r="E8009" s="443" t="s">
        <v>548</v>
      </c>
      <c r="F8009" s="443" t="s">
        <v>548</v>
      </c>
      <c r="G8009" s="722">
        <v>91</v>
      </c>
      <c r="H8009" s="722">
        <v>2.5755699999999999</v>
      </c>
      <c r="I8009" s="722">
        <v>200</v>
      </c>
      <c r="J8009" s="722">
        <v>91</v>
      </c>
      <c r="K8009" s="723">
        <v>234.37687</v>
      </c>
    </row>
    <row r="8010" spans="2:11">
      <c r="B8010" s="486" t="str">
        <f>CONCATENATE(Tabela22[[#This Row],[Residencial / Não Residencial]]," - ",Tabela22[[#This Row],[Frequência]])</f>
        <v>Residencial - 3 vezes por semana</v>
      </c>
      <c r="C8010" s="486" t="s">
        <v>578</v>
      </c>
      <c r="D8010" s="443" t="s">
        <v>574</v>
      </c>
      <c r="E8010" s="443" t="s">
        <v>575</v>
      </c>
      <c r="F8010" s="443" t="s">
        <v>548</v>
      </c>
      <c r="G8010" s="722">
        <v>38</v>
      </c>
      <c r="H8010" s="722">
        <v>2.5755699999999999</v>
      </c>
      <c r="I8010" s="722">
        <v>200</v>
      </c>
      <c r="J8010" s="722">
        <v>38</v>
      </c>
      <c r="K8010" s="723">
        <v>97.871660000000006</v>
      </c>
    </row>
    <row r="8011" spans="2:11">
      <c r="B8011" s="486" t="str">
        <f>CONCATENATE(Tabela22[[#This Row],[Residencial / Não Residencial]]," - ",Tabela22[[#This Row],[Frequência]])</f>
        <v>Residencial - 3 vezes por semana</v>
      </c>
      <c r="C8011" s="486" t="s">
        <v>578</v>
      </c>
      <c r="D8011" s="443" t="s">
        <v>572</v>
      </c>
      <c r="E8011" s="443" t="s">
        <v>548</v>
      </c>
      <c r="F8011" s="443" t="s">
        <v>548</v>
      </c>
      <c r="G8011" s="722">
        <v>96</v>
      </c>
      <c r="H8011" s="722">
        <v>2.5755699999999999</v>
      </c>
      <c r="I8011" s="722">
        <v>200</v>
      </c>
      <c r="J8011" s="722">
        <v>96</v>
      </c>
      <c r="K8011" s="723">
        <v>247.25471999999999</v>
      </c>
    </row>
    <row r="8012" spans="2:11">
      <c r="B8012" s="486" t="str">
        <f>CONCATENATE(Tabela22[[#This Row],[Residencial / Não Residencial]]," - ",Tabela22[[#This Row],[Frequência]])</f>
        <v>Não Residencial - 6 vezes por semana</v>
      </c>
      <c r="C8012" s="486" t="s">
        <v>567</v>
      </c>
      <c r="D8012" s="443" t="s">
        <v>568</v>
      </c>
      <c r="E8012" s="443" t="s">
        <v>570</v>
      </c>
      <c r="F8012" s="443" t="s">
        <v>550</v>
      </c>
      <c r="G8012" s="722">
        <v>130.75</v>
      </c>
      <c r="H8012" s="722">
        <v>6.111758</v>
      </c>
      <c r="I8012" s="722">
        <v>300</v>
      </c>
      <c r="J8012" s="722">
        <v>130.75</v>
      </c>
      <c r="K8012" s="723">
        <v>799.11235850000003</v>
      </c>
    </row>
    <row r="8013" spans="2:11">
      <c r="B8013" s="486" t="str">
        <f>CONCATENATE(Tabela22[[#This Row],[Residencial / Não Residencial]]," - ",Tabela22[[#This Row],[Frequência]])</f>
        <v>Residencial - 6 vezes por semana</v>
      </c>
      <c r="C8013" s="486" t="s">
        <v>567</v>
      </c>
      <c r="D8013" s="443" t="s">
        <v>572</v>
      </c>
      <c r="E8013" s="443" t="s">
        <v>548</v>
      </c>
      <c r="F8013" s="443" t="s">
        <v>548</v>
      </c>
      <c r="G8013" s="722">
        <v>82.84</v>
      </c>
      <c r="H8013" s="722">
        <v>4.2740539999999996</v>
      </c>
      <c r="I8013" s="722">
        <v>200</v>
      </c>
      <c r="J8013" s="722">
        <v>82.84</v>
      </c>
      <c r="K8013" s="723">
        <v>354.06263336000001</v>
      </c>
    </row>
    <row r="8014" spans="2:11">
      <c r="B8014" s="486" t="str">
        <f>CONCATENATE(Tabela22[[#This Row],[Residencial / Não Residencial]]," - ",Tabela22[[#This Row],[Frequência]])</f>
        <v>Residencial - 3 vezes por semana</v>
      </c>
      <c r="C8014" s="486" t="s">
        <v>578</v>
      </c>
      <c r="D8014" s="443" t="s">
        <v>572</v>
      </c>
      <c r="E8014" s="443" t="s">
        <v>548</v>
      </c>
      <c r="F8014" s="443" t="s">
        <v>548</v>
      </c>
      <c r="G8014" s="722">
        <v>85.92</v>
      </c>
      <c r="H8014" s="722">
        <v>2.5755699999999999</v>
      </c>
      <c r="I8014" s="722">
        <v>200</v>
      </c>
      <c r="J8014" s="722">
        <v>85.92</v>
      </c>
      <c r="K8014" s="723">
        <v>221.29297439999999</v>
      </c>
    </row>
    <row r="8015" spans="2:11">
      <c r="B8015" s="486" t="str">
        <f>CONCATENATE(Tabela22[[#This Row],[Residencial / Não Residencial]]," - ",Tabela22[[#This Row],[Frequência]])</f>
        <v>Residencial - 3 vezes por semana</v>
      </c>
      <c r="C8015" s="486" t="s">
        <v>578</v>
      </c>
      <c r="D8015" s="443" t="s">
        <v>572</v>
      </c>
      <c r="E8015" s="443" t="s">
        <v>548</v>
      </c>
      <c r="F8015" s="443" t="s">
        <v>548</v>
      </c>
      <c r="G8015" s="722">
        <v>58.11</v>
      </c>
      <c r="H8015" s="722">
        <v>2.5755699999999999</v>
      </c>
      <c r="I8015" s="722">
        <v>200</v>
      </c>
      <c r="J8015" s="722">
        <v>58.11</v>
      </c>
      <c r="K8015" s="723">
        <v>149.66637270000001</v>
      </c>
    </row>
    <row r="8016" spans="2:11">
      <c r="B8016" s="486" t="str">
        <f>CONCATENATE(Tabela22[[#This Row],[Residencial / Não Residencial]]," - ",Tabela22[[#This Row],[Frequência]])</f>
        <v>Residencial - 6 vezes por semana</v>
      </c>
      <c r="C8016" s="486" t="s">
        <v>567</v>
      </c>
      <c r="D8016" s="443" t="s">
        <v>574</v>
      </c>
      <c r="E8016" s="443" t="s">
        <v>575</v>
      </c>
      <c r="F8016" s="443" t="s">
        <v>548</v>
      </c>
      <c r="G8016" s="722">
        <v>9</v>
      </c>
      <c r="H8016" s="722">
        <v>4.2740539999999996</v>
      </c>
      <c r="I8016" s="722">
        <v>200</v>
      </c>
      <c r="J8016" s="722">
        <v>16.286644951140101</v>
      </c>
      <c r="K8016" s="723">
        <v>69.61</v>
      </c>
    </row>
    <row r="8017" spans="2:11">
      <c r="B8017" s="486" t="str">
        <f>CONCATENATE(Tabela22[[#This Row],[Residencial / Não Residencial]]," - ",Tabela22[[#This Row],[Frequência]])</f>
        <v>Residencial - 6 vezes por semana</v>
      </c>
      <c r="C8017" s="486" t="s">
        <v>567</v>
      </c>
      <c r="D8017" s="443" t="s">
        <v>571</v>
      </c>
      <c r="E8017" s="443" t="s">
        <v>548</v>
      </c>
      <c r="F8017" s="443" t="s">
        <v>548</v>
      </c>
      <c r="G8017" s="722">
        <v>123.25</v>
      </c>
      <c r="H8017" s="722">
        <v>4.2740539999999996</v>
      </c>
      <c r="I8017" s="722">
        <v>200</v>
      </c>
      <c r="J8017" s="722">
        <v>123.25</v>
      </c>
      <c r="K8017" s="723">
        <v>526.77715550000005</v>
      </c>
    </row>
    <row r="8018" spans="2:11">
      <c r="B8018" s="486" t="str">
        <f>CONCATENATE(Tabela22[[#This Row],[Residencial / Não Residencial]]," - ",Tabela22[[#This Row],[Frequência]])</f>
        <v>Não Residencial - 6 vezes por semana</v>
      </c>
      <c r="C8018" s="486" t="s">
        <v>567</v>
      </c>
      <c r="D8018" s="443" t="s">
        <v>568</v>
      </c>
      <c r="E8018" s="443" t="s">
        <v>569</v>
      </c>
      <c r="F8018" s="443" t="s">
        <v>550</v>
      </c>
      <c r="G8018" s="722">
        <v>240</v>
      </c>
      <c r="H8018" s="722">
        <v>6.111758</v>
      </c>
      <c r="I8018" s="722">
        <v>300</v>
      </c>
      <c r="J8018" s="722">
        <v>240</v>
      </c>
      <c r="K8018" s="723">
        <v>1466.8219200000001</v>
      </c>
    </row>
    <row r="8019" spans="2:11">
      <c r="B8019" s="486" t="str">
        <f>CONCATENATE(Tabela22[[#This Row],[Residencial / Não Residencial]]," - ",Tabela22[[#This Row],[Frequência]])</f>
        <v>Não Residencial - 6 vezes por semana</v>
      </c>
      <c r="C8019" s="486" t="s">
        <v>567</v>
      </c>
      <c r="D8019" s="443" t="s">
        <v>568</v>
      </c>
      <c r="E8019" s="443" t="s">
        <v>569</v>
      </c>
      <c r="F8019" s="443" t="s">
        <v>550</v>
      </c>
      <c r="G8019" s="722">
        <v>42.12</v>
      </c>
      <c r="H8019" s="722">
        <v>6.111758</v>
      </c>
      <c r="I8019" s="722">
        <v>300</v>
      </c>
      <c r="J8019" s="722">
        <v>42.12</v>
      </c>
      <c r="K8019" s="723">
        <v>257.42724695999999</v>
      </c>
    </row>
    <row r="8020" spans="2:11">
      <c r="B8020" s="486" t="str">
        <f>CONCATENATE(Tabela22[[#This Row],[Residencial / Não Residencial]]," - ",Tabela22[[#This Row],[Frequência]])</f>
        <v>Não Residencial - 6 vezes por semana</v>
      </c>
      <c r="C8020" s="486" t="s">
        <v>567</v>
      </c>
      <c r="D8020" s="443" t="s">
        <v>568</v>
      </c>
      <c r="E8020" s="443" t="s">
        <v>570</v>
      </c>
      <c r="F8020" s="443" t="s">
        <v>550</v>
      </c>
      <c r="G8020" s="722">
        <v>64.98</v>
      </c>
      <c r="H8020" s="722">
        <v>6.111758</v>
      </c>
      <c r="I8020" s="722">
        <v>300</v>
      </c>
      <c r="J8020" s="722">
        <v>64.98</v>
      </c>
      <c r="K8020" s="723">
        <v>397.14203484000001</v>
      </c>
    </row>
    <row r="8021" spans="2:11">
      <c r="B8021" s="486" t="str">
        <f>CONCATENATE(Tabela22[[#This Row],[Residencial / Não Residencial]]," - ",Tabela22[[#This Row],[Frequência]])</f>
        <v>Não Residencial - 6 vezes por semana</v>
      </c>
      <c r="C8021" s="486" t="s">
        <v>567</v>
      </c>
      <c r="D8021" s="443" t="s">
        <v>568</v>
      </c>
      <c r="E8021" s="443" t="s">
        <v>581</v>
      </c>
      <c r="F8021" s="443" t="s">
        <v>550</v>
      </c>
      <c r="G8021" s="722">
        <v>419</v>
      </c>
      <c r="H8021" s="722">
        <v>6.111758</v>
      </c>
      <c r="I8021" s="722">
        <v>300</v>
      </c>
      <c r="J8021" s="722">
        <v>300</v>
      </c>
      <c r="K8021" s="723">
        <v>1833.5273999999999</v>
      </c>
    </row>
    <row r="8022" spans="2:11">
      <c r="B8022" s="486" t="str">
        <f>CONCATENATE(Tabela22[[#This Row],[Residencial / Não Residencial]]," - ",Tabela22[[#This Row],[Frequência]])</f>
        <v>Não Residencial - 6 vezes por semana</v>
      </c>
      <c r="C8022" s="486" t="s">
        <v>567</v>
      </c>
      <c r="D8022" s="443" t="s">
        <v>568</v>
      </c>
      <c r="E8022" s="443" t="s">
        <v>570</v>
      </c>
      <c r="F8022" s="443" t="s">
        <v>550</v>
      </c>
      <c r="G8022" s="722">
        <v>119.28</v>
      </c>
      <c r="H8022" s="722">
        <v>6.111758</v>
      </c>
      <c r="I8022" s="722">
        <v>300</v>
      </c>
      <c r="J8022" s="722">
        <v>119.28</v>
      </c>
      <c r="K8022" s="723">
        <v>729.01049423999996</v>
      </c>
    </row>
    <row r="8023" spans="2:11">
      <c r="B8023" s="486" t="str">
        <f>CONCATENATE(Tabela22[[#This Row],[Residencial / Não Residencial]]," - ",Tabela22[[#This Row],[Frequência]])</f>
        <v>Não Residencial - 6 vezes por semana</v>
      </c>
      <c r="C8023" s="486" t="s">
        <v>567</v>
      </c>
      <c r="D8023" s="443" t="s">
        <v>568</v>
      </c>
      <c r="E8023" s="443" t="s">
        <v>570</v>
      </c>
      <c r="F8023" s="443" t="s">
        <v>550</v>
      </c>
      <c r="G8023" s="722">
        <v>119.28</v>
      </c>
      <c r="H8023" s="722">
        <v>6.111758</v>
      </c>
      <c r="I8023" s="722">
        <v>300</v>
      </c>
      <c r="J8023" s="722">
        <v>119.28</v>
      </c>
      <c r="K8023" s="723">
        <v>729.01049423999996</v>
      </c>
    </row>
    <row r="8024" spans="2:11">
      <c r="B8024" s="486" t="str">
        <f>CONCATENATE(Tabela22[[#This Row],[Residencial / Não Residencial]]," - ",Tabela22[[#This Row],[Frequência]])</f>
        <v>Não Residencial - 6 vezes por semana</v>
      </c>
      <c r="C8024" s="486" t="s">
        <v>567</v>
      </c>
      <c r="D8024" s="443" t="s">
        <v>568</v>
      </c>
      <c r="E8024" s="443" t="s">
        <v>570</v>
      </c>
      <c r="F8024" s="443" t="s">
        <v>550</v>
      </c>
      <c r="G8024" s="722">
        <v>119.28</v>
      </c>
      <c r="H8024" s="722">
        <v>6.111758</v>
      </c>
      <c r="I8024" s="722">
        <v>300</v>
      </c>
      <c r="J8024" s="722">
        <v>119.28</v>
      </c>
      <c r="K8024" s="723">
        <v>729.01049423999996</v>
      </c>
    </row>
    <row r="8025" spans="2:11">
      <c r="B8025" s="486" t="str">
        <f>CONCATENATE(Tabela22[[#This Row],[Residencial / Não Residencial]]," - ",Tabela22[[#This Row],[Frequência]])</f>
        <v>Não Residencial - 6 vezes por semana</v>
      </c>
      <c r="C8025" s="486" t="s">
        <v>567</v>
      </c>
      <c r="D8025" s="443" t="s">
        <v>568</v>
      </c>
      <c r="E8025" s="443" t="s">
        <v>570</v>
      </c>
      <c r="F8025" s="443" t="s">
        <v>550</v>
      </c>
      <c r="G8025" s="722">
        <v>416.55</v>
      </c>
      <c r="H8025" s="722">
        <v>6.111758</v>
      </c>
      <c r="I8025" s="722">
        <v>300</v>
      </c>
      <c r="J8025" s="722">
        <v>300</v>
      </c>
      <c r="K8025" s="723">
        <v>1833.5273999999999</v>
      </c>
    </row>
    <row r="8026" spans="2:11">
      <c r="B8026" s="486" t="str">
        <f>CONCATENATE(Tabela22[[#This Row],[Residencial / Não Residencial]]," - ",Tabela22[[#This Row],[Frequência]])</f>
        <v>Não Residencial - 6 vezes por semana</v>
      </c>
      <c r="C8026" s="486" t="s">
        <v>567</v>
      </c>
      <c r="D8026" s="443" t="s">
        <v>568</v>
      </c>
      <c r="E8026" s="443" t="s">
        <v>570</v>
      </c>
      <c r="F8026" s="443" t="s">
        <v>550</v>
      </c>
      <c r="G8026" s="722">
        <v>121.35</v>
      </c>
      <c r="H8026" s="722">
        <v>6.111758</v>
      </c>
      <c r="I8026" s="722">
        <v>300</v>
      </c>
      <c r="J8026" s="722">
        <v>121.35</v>
      </c>
      <c r="K8026" s="723">
        <v>741.66183330000001</v>
      </c>
    </row>
    <row r="8027" spans="2:11">
      <c r="B8027" s="486" t="str">
        <f>CONCATENATE(Tabela22[[#This Row],[Residencial / Não Residencial]]," - ",Tabela22[[#This Row],[Frequência]])</f>
        <v>Não Residencial - 6 vezes por semana</v>
      </c>
      <c r="C8027" s="486" t="s">
        <v>567</v>
      </c>
      <c r="D8027" s="443" t="s">
        <v>568</v>
      </c>
      <c r="E8027" s="443" t="s">
        <v>569</v>
      </c>
      <c r="F8027" s="443" t="s">
        <v>550</v>
      </c>
      <c r="G8027" s="722">
        <v>123.75</v>
      </c>
      <c r="H8027" s="722">
        <v>6.111758</v>
      </c>
      <c r="I8027" s="722">
        <v>300</v>
      </c>
      <c r="J8027" s="722">
        <v>123.75</v>
      </c>
      <c r="K8027" s="723">
        <v>756.33005249999997</v>
      </c>
    </row>
    <row r="8028" spans="2:11">
      <c r="B8028" s="486" t="str">
        <f>CONCATENATE(Tabela22[[#This Row],[Residencial / Não Residencial]]," - ",Tabela22[[#This Row],[Frequência]])</f>
        <v>Residencial - 6 vezes por semana</v>
      </c>
      <c r="C8028" s="486" t="s">
        <v>567</v>
      </c>
      <c r="D8028" s="443" t="s">
        <v>571</v>
      </c>
      <c r="E8028" s="443" t="s">
        <v>548</v>
      </c>
      <c r="F8028" s="443" t="s">
        <v>548</v>
      </c>
      <c r="G8028" s="722">
        <v>125.82</v>
      </c>
      <c r="H8028" s="722">
        <v>4.2740539999999996</v>
      </c>
      <c r="I8028" s="722">
        <v>200</v>
      </c>
      <c r="J8028" s="722">
        <v>125.82</v>
      </c>
      <c r="K8028" s="723">
        <v>537.76147428000002</v>
      </c>
    </row>
    <row r="8029" spans="2:11">
      <c r="B8029" s="486" t="str">
        <f>CONCATENATE(Tabela22[[#This Row],[Residencial / Não Residencial]]," - ",Tabela22[[#This Row],[Frequência]])</f>
        <v>Residencial - 6 vezes por semana</v>
      </c>
      <c r="C8029" s="486" t="s">
        <v>567</v>
      </c>
      <c r="D8029" s="443" t="s">
        <v>571</v>
      </c>
      <c r="E8029" s="443" t="s">
        <v>548</v>
      </c>
      <c r="F8029" s="443" t="s">
        <v>548</v>
      </c>
      <c r="G8029" s="722">
        <v>197.69</v>
      </c>
      <c r="H8029" s="722">
        <v>4.2740539999999996</v>
      </c>
      <c r="I8029" s="722">
        <v>200</v>
      </c>
      <c r="J8029" s="722">
        <v>197.69</v>
      </c>
      <c r="K8029" s="723">
        <v>844.93773525999995</v>
      </c>
    </row>
    <row r="8030" spans="2:11">
      <c r="B8030" s="486" t="str">
        <f>CONCATENATE(Tabela22[[#This Row],[Residencial / Não Residencial]]," - ",Tabela22[[#This Row],[Frequência]])</f>
        <v>Residencial - 6 vezes por semana</v>
      </c>
      <c r="C8030" s="486" t="s">
        <v>567</v>
      </c>
      <c r="D8030" s="443" t="s">
        <v>571</v>
      </c>
      <c r="E8030" s="443" t="s">
        <v>548</v>
      </c>
      <c r="F8030" s="443" t="s">
        <v>548</v>
      </c>
      <c r="G8030" s="722">
        <v>95.73</v>
      </c>
      <c r="H8030" s="722">
        <v>4.2740539999999996</v>
      </c>
      <c r="I8030" s="722">
        <v>200</v>
      </c>
      <c r="J8030" s="722">
        <v>95.73</v>
      </c>
      <c r="K8030" s="723">
        <v>409.15518942</v>
      </c>
    </row>
    <row r="8031" spans="2:11">
      <c r="B8031" s="486" t="str">
        <f>CONCATENATE(Tabela22[[#This Row],[Residencial / Não Residencial]]," - ",Tabela22[[#This Row],[Frequência]])</f>
        <v>Residencial - 6 vezes por semana</v>
      </c>
      <c r="C8031" s="486" t="s">
        <v>567</v>
      </c>
      <c r="D8031" s="443" t="s">
        <v>571</v>
      </c>
      <c r="E8031" s="443" t="s">
        <v>548</v>
      </c>
      <c r="F8031" s="443" t="s">
        <v>548</v>
      </c>
      <c r="G8031" s="722">
        <v>109.52</v>
      </c>
      <c r="H8031" s="722">
        <v>4.2740539999999996</v>
      </c>
      <c r="I8031" s="722">
        <v>200</v>
      </c>
      <c r="J8031" s="722">
        <v>109.52</v>
      </c>
      <c r="K8031" s="723">
        <v>468.09439407999997</v>
      </c>
    </row>
    <row r="8032" spans="2:11">
      <c r="B8032" s="486" t="str">
        <f>CONCATENATE(Tabela22[[#This Row],[Residencial / Não Residencial]]," - ",Tabela22[[#This Row],[Frequência]])</f>
        <v>Residencial - 6 vezes por semana</v>
      </c>
      <c r="C8032" s="486" t="s">
        <v>567</v>
      </c>
      <c r="D8032" s="443" t="s">
        <v>571</v>
      </c>
      <c r="E8032" s="443" t="s">
        <v>548</v>
      </c>
      <c r="F8032" s="443" t="s">
        <v>548</v>
      </c>
      <c r="G8032" s="722">
        <v>109.41</v>
      </c>
      <c r="H8032" s="722">
        <v>4.2740539999999996</v>
      </c>
      <c r="I8032" s="722">
        <v>200</v>
      </c>
      <c r="J8032" s="722">
        <v>109.41</v>
      </c>
      <c r="K8032" s="723">
        <v>467.62424814000002</v>
      </c>
    </row>
    <row r="8033" spans="2:11">
      <c r="B8033" s="486" t="str">
        <f>CONCATENATE(Tabela22[[#This Row],[Residencial / Não Residencial]]," - ",Tabela22[[#This Row],[Frequência]])</f>
        <v>Residencial - 6 vezes por semana</v>
      </c>
      <c r="C8033" s="486" t="s">
        <v>567</v>
      </c>
      <c r="D8033" s="443" t="s">
        <v>572</v>
      </c>
      <c r="E8033" s="443" t="s">
        <v>548</v>
      </c>
      <c r="F8033" s="443" t="s">
        <v>548</v>
      </c>
      <c r="G8033" s="722">
        <v>213.82</v>
      </c>
      <c r="H8033" s="722">
        <v>4.2740539999999996</v>
      </c>
      <c r="I8033" s="722">
        <v>200</v>
      </c>
      <c r="J8033" s="722">
        <v>200</v>
      </c>
      <c r="K8033" s="723">
        <v>854.81079999999997</v>
      </c>
    </row>
    <row r="8034" spans="2:11">
      <c r="B8034" s="486" t="str">
        <f>CONCATENATE(Tabela22[[#This Row],[Residencial / Não Residencial]]," - ",Tabela22[[#This Row],[Frequência]])</f>
        <v>Não Residencial - 6 vezes por semana</v>
      </c>
      <c r="C8034" s="486" t="s">
        <v>567</v>
      </c>
      <c r="D8034" s="443" t="s">
        <v>568</v>
      </c>
      <c r="E8034" s="443" t="s">
        <v>569</v>
      </c>
      <c r="F8034" s="443" t="s">
        <v>550</v>
      </c>
      <c r="G8034" s="722">
        <v>192.24</v>
      </c>
      <c r="H8034" s="722">
        <v>6.111758</v>
      </c>
      <c r="I8034" s="722">
        <v>300</v>
      </c>
      <c r="J8034" s="722">
        <v>192.24</v>
      </c>
      <c r="K8034" s="723">
        <v>1174.9243579199999</v>
      </c>
    </row>
    <row r="8035" spans="2:11">
      <c r="B8035" s="486" t="str">
        <f>CONCATENATE(Tabela22[[#This Row],[Residencial / Não Residencial]]," - ",Tabela22[[#This Row],[Frequência]])</f>
        <v>Não Residencial - 6 vezes por semana</v>
      </c>
      <c r="C8035" s="486" t="s">
        <v>567</v>
      </c>
      <c r="D8035" s="443" t="s">
        <v>568</v>
      </c>
      <c r="E8035" s="443" t="s">
        <v>569</v>
      </c>
      <c r="F8035" s="443" t="s">
        <v>550</v>
      </c>
      <c r="G8035" s="722">
        <v>162.1</v>
      </c>
      <c r="H8035" s="722">
        <v>6.111758</v>
      </c>
      <c r="I8035" s="722">
        <v>300</v>
      </c>
      <c r="J8035" s="722">
        <v>162.1</v>
      </c>
      <c r="K8035" s="723">
        <v>990.71597180000003</v>
      </c>
    </row>
    <row r="8036" spans="2:11">
      <c r="B8036" s="486" t="str">
        <f>CONCATENATE(Tabela22[[#This Row],[Residencial / Não Residencial]]," - ",Tabela22[[#This Row],[Frequência]])</f>
        <v>Residencial - 6 vezes por semana</v>
      </c>
      <c r="C8036" s="486" t="s">
        <v>567</v>
      </c>
      <c r="D8036" s="443" t="s">
        <v>571</v>
      </c>
      <c r="E8036" s="443" t="s">
        <v>548</v>
      </c>
      <c r="F8036" s="443" t="s">
        <v>548</v>
      </c>
      <c r="G8036" s="722">
        <v>162.1</v>
      </c>
      <c r="H8036" s="722">
        <v>4.2740539999999996</v>
      </c>
      <c r="I8036" s="722">
        <v>200</v>
      </c>
      <c r="J8036" s="722">
        <v>162.1</v>
      </c>
      <c r="K8036" s="723">
        <v>692.8241534</v>
      </c>
    </row>
    <row r="8037" spans="2:11">
      <c r="B8037" s="486" t="str">
        <f>CONCATENATE(Tabela22[[#This Row],[Residencial / Não Residencial]]," - ",Tabela22[[#This Row],[Frequência]])</f>
        <v>Residencial - 6 vezes por semana</v>
      </c>
      <c r="C8037" s="486" t="s">
        <v>567</v>
      </c>
      <c r="D8037" s="443" t="s">
        <v>571</v>
      </c>
      <c r="E8037" s="443" t="s">
        <v>548</v>
      </c>
      <c r="F8037" s="443" t="s">
        <v>548</v>
      </c>
      <c r="G8037" s="722">
        <v>162.1</v>
      </c>
      <c r="H8037" s="722">
        <v>4.2740539999999996</v>
      </c>
      <c r="I8037" s="722">
        <v>200</v>
      </c>
      <c r="J8037" s="722">
        <v>162.1</v>
      </c>
      <c r="K8037" s="723">
        <v>692.8241534</v>
      </c>
    </row>
    <row r="8038" spans="2:11">
      <c r="B8038" s="486" t="str">
        <f>CONCATENATE(Tabela22[[#This Row],[Residencial / Não Residencial]]," - ",Tabela22[[#This Row],[Frequência]])</f>
        <v>Residencial - 6 vezes por semana</v>
      </c>
      <c r="C8038" s="486" t="s">
        <v>567</v>
      </c>
      <c r="D8038" s="443" t="s">
        <v>571</v>
      </c>
      <c r="E8038" s="443" t="s">
        <v>548</v>
      </c>
      <c r="F8038" s="443" t="s">
        <v>548</v>
      </c>
      <c r="G8038" s="722">
        <v>162.1</v>
      </c>
      <c r="H8038" s="722">
        <v>4.2740539999999996</v>
      </c>
      <c r="I8038" s="722">
        <v>200</v>
      </c>
      <c r="J8038" s="722">
        <v>162.1</v>
      </c>
      <c r="K8038" s="723">
        <v>692.8241534</v>
      </c>
    </row>
    <row r="8039" spans="2:11">
      <c r="B8039" s="486" t="str">
        <f>CONCATENATE(Tabela22[[#This Row],[Residencial / Não Residencial]]," - ",Tabela22[[#This Row],[Frequência]])</f>
        <v>Não Residencial - 6 vezes por semana</v>
      </c>
      <c r="C8039" s="486" t="s">
        <v>567</v>
      </c>
      <c r="D8039" s="443" t="s">
        <v>568</v>
      </c>
      <c r="E8039" s="443" t="s">
        <v>581</v>
      </c>
      <c r="F8039" s="443" t="s">
        <v>550</v>
      </c>
      <c r="G8039" s="722">
        <v>767.69</v>
      </c>
      <c r="H8039" s="722">
        <v>6.111758</v>
      </c>
      <c r="I8039" s="722">
        <v>300</v>
      </c>
      <c r="J8039" s="722">
        <v>300</v>
      </c>
      <c r="K8039" s="723">
        <v>1833.5273999999999</v>
      </c>
    </row>
    <row r="8040" spans="2:11">
      <c r="B8040" s="486" t="str">
        <f>CONCATENATE(Tabela22[[#This Row],[Residencial / Não Residencial]]," - ",Tabela22[[#This Row],[Frequência]])</f>
        <v>Não Residencial - 6 vezes por semana</v>
      </c>
      <c r="C8040" s="486" t="s">
        <v>567</v>
      </c>
      <c r="D8040" s="443" t="s">
        <v>574</v>
      </c>
      <c r="E8040" s="443" t="s">
        <v>569</v>
      </c>
      <c r="F8040" s="443" t="s">
        <v>550</v>
      </c>
      <c r="G8040" s="722">
        <v>540.12</v>
      </c>
      <c r="H8040" s="722">
        <v>6.111758</v>
      </c>
      <c r="I8040" s="722">
        <v>300</v>
      </c>
      <c r="J8040" s="722">
        <v>300</v>
      </c>
      <c r="K8040" s="723">
        <v>1833.5273999999999</v>
      </c>
    </row>
    <row r="8041" spans="2:11">
      <c r="B8041" s="486" t="str">
        <f>CONCATENATE(Tabela22[[#This Row],[Residencial / Não Residencial]]," - ",Tabela22[[#This Row],[Frequência]])</f>
        <v>Não Residencial - 6 vezes por semana</v>
      </c>
      <c r="C8041" s="486" t="s">
        <v>567</v>
      </c>
      <c r="D8041" s="443" t="s">
        <v>568</v>
      </c>
      <c r="E8041" s="443" t="s">
        <v>569</v>
      </c>
      <c r="F8041" s="443" t="s">
        <v>550</v>
      </c>
      <c r="G8041" s="722">
        <v>58.5</v>
      </c>
      <c r="H8041" s="722">
        <v>6.111758</v>
      </c>
      <c r="I8041" s="722">
        <v>300</v>
      </c>
      <c r="J8041" s="722">
        <v>58.5</v>
      </c>
      <c r="K8041" s="723">
        <v>357.53784300000001</v>
      </c>
    </row>
    <row r="8042" spans="2:11">
      <c r="B8042" s="486" t="str">
        <f>CONCATENATE(Tabela22[[#This Row],[Residencial / Não Residencial]]," - ",Tabela22[[#This Row],[Frequência]])</f>
        <v>Residencial - 6 vezes por semana</v>
      </c>
      <c r="C8042" s="486" t="s">
        <v>567</v>
      </c>
      <c r="D8042" s="443" t="s">
        <v>571</v>
      </c>
      <c r="E8042" s="443" t="s">
        <v>548</v>
      </c>
      <c r="F8042" s="443" t="s">
        <v>548</v>
      </c>
      <c r="G8042" s="722">
        <v>143.05000000000001</v>
      </c>
      <c r="H8042" s="722">
        <v>4.2740539999999996</v>
      </c>
      <c r="I8042" s="722">
        <v>200</v>
      </c>
      <c r="J8042" s="722">
        <v>143.05000000000001</v>
      </c>
      <c r="K8042" s="723">
        <v>611.40342469999996</v>
      </c>
    </row>
    <row r="8043" spans="2:11">
      <c r="B8043" s="486" t="str">
        <f>CONCATENATE(Tabela22[[#This Row],[Residencial / Não Residencial]]," - ",Tabela22[[#This Row],[Frequência]])</f>
        <v>Não Residencial - 6 vezes por semana</v>
      </c>
      <c r="C8043" s="486" t="s">
        <v>567</v>
      </c>
      <c r="D8043" s="443" t="s">
        <v>568</v>
      </c>
      <c r="E8043" s="443" t="s">
        <v>569</v>
      </c>
      <c r="F8043" s="443" t="s">
        <v>550</v>
      </c>
      <c r="G8043" s="722">
        <v>1126</v>
      </c>
      <c r="H8043" s="722">
        <v>6.111758</v>
      </c>
      <c r="I8043" s="722">
        <v>300</v>
      </c>
      <c r="J8043" s="722">
        <v>300</v>
      </c>
      <c r="K8043" s="723">
        <v>1833.5273999999999</v>
      </c>
    </row>
    <row r="8044" spans="2:11">
      <c r="B8044" s="486" t="str">
        <f>CONCATENATE(Tabela22[[#This Row],[Residencial / Não Residencial]]," - ",Tabela22[[#This Row],[Frequência]])</f>
        <v>Não Residencial - 6 vezes por semana</v>
      </c>
      <c r="C8044" s="486" t="s">
        <v>567</v>
      </c>
      <c r="D8044" s="443" t="s">
        <v>568</v>
      </c>
      <c r="E8044" s="443" t="s">
        <v>569</v>
      </c>
      <c r="F8044" s="443" t="s">
        <v>550</v>
      </c>
      <c r="G8044" s="722">
        <v>377.09</v>
      </c>
      <c r="H8044" s="722">
        <v>6.111758</v>
      </c>
      <c r="I8044" s="722">
        <v>300</v>
      </c>
      <c r="J8044" s="722">
        <v>300</v>
      </c>
      <c r="K8044" s="723">
        <v>1833.5273999999999</v>
      </c>
    </row>
    <row r="8045" spans="2:11">
      <c r="B8045" s="486" t="str">
        <f>CONCATENATE(Tabela22[[#This Row],[Residencial / Não Residencial]]," - ",Tabela22[[#This Row],[Frequência]])</f>
        <v>Residencial - 6 vezes por semana</v>
      </c>
      <c r="C8045" s="486" t="s">
        <v>567</v>
      </c>
      <c r="D8045" s="443" t="s">
        <v>572</v>
      </c>
      <c r="E8045" s="443" t="s">
        <v>548</v>
      </c>
      <c r="F8045" s="443" t="s">
        <v>548</v>
      </c>
      <c r="G8045" s="722">
        <v>207.26</v>
      </c>
      <c r="H8045" s="722">
        <v>4.2740539999999996</v>
      </c>
      <c r="I8045" s="722">
        <v>200</v>
      </c>
      <c r="J8045" s="722">
        <v>200</v>
      </c>
      <c r="K8045" s="723">
        <v>854.81079999999997</v>
      </c>
    </row>
    <row r="8046" spans="2:11">
      <c r="B8046" s="486" t="str">
        <f>CONCATENATE(Tabela22[[#This Row],[Residencial / Não Residencial]]," - ",Tabela22[[#This Row],[Frequência]])</f>
        <v>Não Residencial - 6 vezes por semana</v>
      </c>
      <c r="C8046" s="486" t="s">
        <v>567</v>
      </c>
      <c r="D8046" s="443" t="s">
        <v>568</v>
      </c>
      <c r="E8046" s="443" t="s">
        <v>569</v>
      </c>
      <c r="F8046" s="443" t="s">
        <v>550</v>
      </c>
      <c r="G8046" s="722">
        <v>68.62</v>
      </c>
      <c r="H8046" s="722">
        <v>6.111758</v>
      </c>
      <c r="I8046" s="722">
        <v>300</v>
      </c>
      <c r="J8046" s="722">
        <v>68.62</v>
      </c>
      <c r="K8046" s="723">
        <v>419.38883396</v>
      </c>
    </row>
    <row r="8047" spans="2:11">
      <c r="B8047" s="486" t="str">
        <f>CONCATENATE(Tabela22[[#This Row],[Residencial / Não Residencial]]," - ",Tabela22[[#This Row],[Frequência]])</f>
        <v>Não Residencial - 6 vezes por semana</v>
      </c>
      <c r="C8047" s="486" t="s">
        <v>567</v>
      </c>
      <c r="D8047" s="443" t="s">
        <v>568</v>
      </c>
      <c r="E8047" s="443" t="s">
        <v>569</v>
      </c>
      <c r="F8047" s="443" t="s">
        <v>550</v>
      </c>
      <c r="G8047" s="722">
        <v>361.15170000000001</v>
      </c>
      <c r="H8047" s="722">
        <v>6.111758</v>
      </c>
      <c r="I8047" s="722">
        <v>300</v>
      </c>
      <c r="J8047" s="722">
        <v>300</v>
      </c>
      <c r="K8047" s="723">
        <v>1833.5273999999999</v>
      </c>
    </row>
    <row r="8048" spans="2:11">
      <c r="B8048" s="486" t="str">
        <f>CONCATENATE(Tabela22[[#This Row],[Residencial / Não Residencial]]," - ",Tabela22[[#This Row],[Frequência]])</f>
        <v>Residencial - 6 vezes por semana</v>
      </c>
      <c r="C8048" s="486" t="s">
        <v>567</v>
      </c>
      <c r="D8048" s="443" t="s">
        <v>572</v>
      </c>
      <c r="E8048" s="443" t="s">
        <v>548</v>
      </c>
      <c r="F8048" s="443" t="s">
        <v>548</v>
      </c>
      <c r="G8048" s="722">
        <v>50</v>
      </c>
      <c r="H8048" s="722">
        <v>4.2740539999999996</v>
      </c>
      <c r="I8048" s="722">
        <v>200</v>
      </c>
      <c r="J8048" s="722">
        <v>50</v>
      </c>
      <c r="K8048" s="723">
        <v>213.70269999999999</v>
      </c>
    </row>
    <row r="8049" spans="2:11">
      <c r="B8049" s="486" t="str">
        <f>CONCATENATE(Tabela22[[#This Row],[Residencial / Não Residencial]]," - ",Tabela22[[#This Row],[Frequência]])</f>
        <v>Residencial - 6 vezes por semana</v>
      </c>
      <c r="C8049" s="486" t="s">
        <v>567</v>
      </c>
      <c r="D8049" s="443" t="s">
        <v>572</v>
      </c>
      <c r="E8049" s="443" t="s">
        <v>548</v>
      </c>
      <c r="F8049" s="443" t="s">
        <v>548</v>
      </c>
      <c r="G8049" s="722">
        <v>119.77</v>
      </c>
      <c r="H8049" s="722">
        <v>4.2740539999999996</v>
      </c>
      <c r="I8049" s="722">
        <v>200</v>
      </c>
      <c r="J8049" s="722">
        <v>119.77</v>
      </c>
      <c r="K8049" s="723">
        <v>511.90344757999998</v>
      </c>
    </row>
    <row r="8050" spans="2:11">
      <c r="B8050" s="486" t="str">
        <f>CONCATENATE(Tabela22[[#This Row],[Residencial / Não Residencial]]," - ",Tabela22[[#This Row],[Frequência]])</f>
        <v>Não Residencial - 6 vezes por semana</v>
      </c>
      <c r="C8050" s="486" t="s">
        <v>567</v>
      </c>
      <c r="D8050" s="443" t="s">
        <v>579</v>
      </c>
      <c r="E8050" s="443" t="s">
        <v>577</v>
      </c>
      <c r="F8050" s="443" t="s">
        <v>550</v>
      </c>
      <c r="G8050" s="722">
        <v>300</v>
      </c>
      <c r="H8050" s="722">
        <v>6.111758</v>
      </c>
      <c r="I8050" s="722">
        <v>300</v>
      </c>
      <c r="J8050" s="722">
        <v>300</v>
      </c>
      <c r="K8050" s="723">
        <v>1833.5273999999999</v>
      </c>
    </row>
    <row r="8051" spans="2:11">
      <c r="B8051" s="486" t="str">
        <f>CONCATENATE(Tabela22[[#This Row],[Residencial / Não Residencial]]," - ",Tabela22[[#This Row],[Frequência]])</f>
        <v>Não Residencial - 6 vezes por semana</v>
      </c>
      <c r="C8051" s="486" t="s">
        <v>567</v>
      </c>
      <c r="D8051" s="443" t="s">
        <v>568</v>
      </c>
      <c r="E8051" s="443" t="s">
        <v>569</v>
      </c>
      <c r="F8051" s="443" t="s">
        <v>550</v>
      </c>
      <c r="G8051" s="722">
        <v>452</v>
      </c>
      <c r="H8051" s="722">
        <v>6.111758</v>
      </c>
      <c r="I8051" s="722">
        <v>300</v>
      </c>
      <c r="J8051" s="722">
        <v>300</v>
      </c>
      <c r="K8051" s="723">
        <v>1833.5273999999999</v>
      </c>
    </row>
    <row r="8052" spans="2:11">
      <c r="B8052" s="486" t="str">
        <f>CONCATENATE(Tabela22[[#This Row],[Residencial / Não Residencial]]," - ",Tabela22[[#This Row],[Frequência]])</f>
        <v>Residencial - 6 vezes por semana</v>
      </c>
      <c r="C8052" s="486" t="s">
        <v>567</v>
      </c>
      <c r="D8052" s="443" t="s">
        <v>580</v>
      </c>
      <c r="E8052" s="443" t="s">
        <v>548</v>
      </c>
      <c r="F8052" s="443" t="s">
        <v>548</v>
      </c>
      <c r="G8052" s="722">
        <v>13</v>
      </c>
      <c r="H8052" s="722">
        <v>4.2740539999999996</v>
      </c>
      <c r="I8052" s="722">
        <v>200</v>
      </c>
      <c r="J8052" s="722">
        <v>16.286644951140101</v>
      </c>
      <c r="K8052" s="723">
        <v>69.61</v>
      </c>
    </row>
    <row r="8053" spans="2:11">
      <c r="B8053" s="486" t="str">
        <f>CONCATENATE(Tabela22[[#This Row],[Residencial / Não Residencial]]," - ",Tabela22[[#This Row],[Frequência]])</f>
        <v>Residencial - 6 vezes por semana</v>
      </c>
      <c r="C8053" s="486" t="s">
        <v>567</v>
      </c>
      <c r="D8053" s="443" t="s">
        <v>580</v>
      </c>
      <c r="E8053" s="443" t="s">
        <v>575</v>
      </c>
      <c r="F8053" s="443" t="s">
        <v>548</v>
      </c>
      <c r="G8053" s="722">
        <v>24</v>
      </c>
      <c r="H8053" s="722">
        <v>4.2740539999999996</v>
      </c>
      <c r="I8053" s="722">
        <v>200</v>
      </c>
      <c r="J8053" s="722">
        <v>24</v>
      </c>
      <c r="K8053" s="723">
        <v>102.577296</v>
      </c>
    </row>
    <row r="8054" spans="2:11">
      <c r="B8054" s="486" t="str">
        <f>CONCATENATE(Tabela22[[#This Row],[Residencial / Não Residencial]]," - ",Tabela22[[#This Row],[Frequência]])</f>
        <v>Residencial - 6 vezes por semana</v>
      </c>
      <c r="C8054" s="486" t="s">
        <v>567</v>
      </c>
      <c r="D8054" s="443" t="s">
        <v>580</v>
      </c>
      <c r="E8054" s="443" t="s">
        <v>548</v>
      </c>
      <c r="F8054" s="443" t="s">
        <v>548</v>
      </c>
      <c r="G8054" s="722">
        <v>23.68</v>
      </c>
      <c r="H8054" s="722">
        <v>4.2740539999999996</v>
      </c>
      <c r="I8054" s="722">
        <v>200</v>
      </c>
      <c r="J8054" s="722">
        <v>23.68</v>
      </c>
      <c r="K8054" s="723">
        <v>101.20959872</v>
      </c>
    </row>
    <row r="8055" spans="2:11">
      <c r="B8055" s="486" t="str">
        <f>CONCATENATE(Tabela22[[#This Row],[Residencial / Não Residencial]]," - ",Tabela22[[#This Row],[Frequência]])</f>
        <v>Residencial - 3 vezes por semana</v>
      </c>
      <c r="C8055" s="486" t="s">
        <v>578</v>
      </c>
      <c r="D8055" s="443" t="s">
        <v>572</v>
      </c>
      <c r="E8055" s="443" t="s">
        <v>575</v>
      </c>
      <c r="F8055" s="443" t="s">
        <v>548</v>
      </c>
      <c r="G8055" s="722">
        <v>30</v>
      </c>
      <c r="H8055" s="722">
        <v>2.5755699999999999</v>
      </c>
      <c r="I8055" s="722">
        <v>200</v>
      </c>
      <c r="J8055" s="722">
        <v>30</v>
      </c>
      <c r="K8055" s="723">
        <v>77.267099999999999</v>
      </c>
    </row>
    <row r="8056" spans="2:11">
      <c r="B8056" s="486" t="str">
        <f>CONCATENATE(Tabela22[[#This Row],[Residencial / Não Residencial]]," - ",Tabela22[[#This Row],[Frequência]])</f>
        <v>Residencial - 3 vezes por semana</v>
      </c>
      <c r="C8056" s="486" t="s">
        <v>578</v>
      </c>
      <c r="D8056" s="443" t="s">
        <v>572</v>
      </c>
      <c r="E8056" s="443" t="s">
        <v>548</v>
      </c>
      <c r="F8056" s="443" t="s">
        <v>548</v>
      </c>
      <c r="G8056" s="722">
        <v>174</v>
      </c>
      <c r="H8056" s="722">
        <v>2.5755699999999999</v>
      </c>
      <c r="I8056" s="722">
        <v>200</v>
      </c>
      <c r="J8056" s="722">
        <v>174</v>
      </c>
      <c r="K8056" s="723">
        <v>448.14918</v>
      </c>
    </row>
    <row r="8057" spans="2:11">
      <c r="B8057" s="486" t="str">
        <f>CONCATENATE(Tabela22[[#This Row],[Residencial / Não Residencial]]," - ",Tabela22[[#This Row],[Frequência]])</f>
        <v>Não Residencial - 6 vezes por semana</v>
      </c>
      <c r="C8057" s="486" t="s">
        <v>567</v>
      </c>
      <c r="D8057" s="443" t="s">
        <v>580</v>
      </c>
      <c r="E8057" s="443" t="s">
        <v>569</v>
      </c>
      <c r="F8057" s="443" t="s">
        <v>550</v>
      </c>
      <c r="G8057" s="722">
        <v>52.95</v>
      </c>
      <c r="H8057" s="722">
        <v>6.111758</v>
      </c>
      <c r="I8057" s="722">
        <v>300</v>
      </c>
      <c r="J8057" s="722">
        <v>52.95</v>
      </c>
      <c r="K8057" s="723">
        <v>323.61758609999998</v>
      </c>
    </row>
    <row r="8058" spans="2:11">
      <c r="B8058" s="486" t="str">
        <f>CONCATENATE(Tabela22[[#This Row],[Residencial / Não Residencial]]," - ",Tabela22[[#This Row],[Frequência]])</f>
        <v>Residencial - 6 vezes por semana</v>
      </c>
      <c r="C8058" s="486" t="s">
        <v>567</v>
      </c>
      <c r="D8058" s="443" t="s">
        <v>574</v>
      </c>
      <c r="E8058" s="443" t="s">
        <v>575</v>
      </c>
      <c r="F8058" s="443" t="s">
        <v>548</v>
      </c>
      <c r="G8058" s="722">
        <v>121</v>
      </c>
      <c r="H8058" s="722">
        <v>4.2740539999999996</v>
      </c>
      <c r="I8058" s="722">
        <v>200</v>
      </c>
      <c r="J8058" s="722">
        <v>121</v>
      </c>
      <c r="K8058" s="723">
        <v>517.16053399999998</v>
      </c>
    </row>
    <row r="8059" spans="2:11">
      <c r="B8059" s="486" t="str">
        <f>CONCATENATE(Tabela22[[#This Row],[Residencial / Não Residencial]]," - ",Tabela22[[#This Row],[Frequência]])</f>
        <v>Não Residencial - 6 vezes por semana</v>
      </c>
      <c r="C8059" s="486" t="s">
        <v>567</v>
      </c>
      <c r="D8059" s="443" t="s">
        <v>568</v>
      </c>
      <c r="E8059" s="443" t="s">
        <v>570</v>
      </c>
      <c r="F8059" s="443" t="s">
        <v>550</v>
      </c>
      <c r="G8059" s="722">
        <v>105.3</v>
      </c>
      <c r="H8059" s="722">
        <v>6.111758</v>
      </c>
      <c r="I8059" s="722">
        <v>300</v>
      </c>
      <c r="J8059" s="722">
        <v>105.3</v>
      </c>
      <c r="K8059" s="723">
        <v>643.56811740000001</v>
      </c>
    </row>
    <row r="8060" spans="2:11">
      <c r="B8060" s="486" t="str">
        <f>CONCATENATE(Tabela22[[#This Row],[Residencial / Não Residencial]]," - ",Tabela22[[#This Row],[Frequência]])</f>
        <v>Residencial - 6 vezes por semana</v>
      </c>
      <c r="C8060" s="486" t="s">
        <v>567</v>
      </c>
      <c r="D8060" s="443" t="s">
        <v>580</v>
      </c>
      <c r="E8060" s="443" t="s">
        <v>575</v>
      </c>
      <c r="F8060" s="443" t="s">
        <v>548</v>
      </c>
      <c r="G8060" s="722">
        <v>66</v>
      </c>
      <c r="H8060" s="722">
        <v>4.2740539999999996</v>
      </c>
      <c r="I8060" s="722">
        <v>200</v>
      </c>
      <c r="J8060" s="722">
        <v>66</v>
      </c>
      <c r="K8060" s="723">
        <v>282.08756399999999</v>
      </c>
    </row>
    <row r="8061" spans="2:11">
      <c r="B8061" s="486" t="str">
        <f>CONCATENATE(Tabela22[[#This Row],[Residencial / Não Residencial]]," - ",Tabela22[[#This Row],[Frequência]])</f>
        <v>Não Residencial - 6 vezes por semana</v>
      </c>
      <c r="C8061" s="486" t="s">
        <v>567</v>
      </c>
      <c r="D8061" s="443" t="s">
        <v>568</v>
      </c>
      <c r="E8061" s="443" t="s">
        <v>570</v>
      </c>
      <c r="F8061" s="443" t="s">
        <v>550</v>
      </c>
      <c r="G8061" s="722">
        <v>69.91</v>
      </c>
      <c r="H8061" s="722">
        <v>6.111758</v>
      </c>
      <c r="I8061" s="722">
        <v>300</v>
      </c>
      <c r="J8061" s="722">
        <v>69.91</v>
      </c>
      <c r="K8061" s="723">
        <v>427.27300178000002</v>
      </c>
    </row>
    <row r="8062" spans="2:11">
      <c r="B8062" s="486" t="str">
        <f>CONCATENATE(Tabela22[[#This Row],[Residencial / Não Residencial]]," - ",Tabela22[[#This Row],[Frequência]])</f>
        <v>Não Residencial - 6 vezes por semana</v>
      </c>
      <c r="C8062" s="486" t="s">
        <v>567</v>
      </c>
      <c r="D8062" s="443" t="s">
        <v>568</v>
      </c>
      <c r="E8062" s="443" t="s">
        <v>569</v>
      </c>
      <c r="F8062" s="443" t="s">
        <v>550</v>
      </c>
      <c r="G8062" s="722">
        <v>403.1</v>
      </c>
      <c r="H8062" s="722">
        <v>6.111758</v>
      </c>
      <c r="I8062" s="722">
        <v>300</v>
      </c>
      <c r="J8062" s="722">
        <v>300</v>
      </c>
      <c r="K8062" s="723">
        <v>1833.5273999999999</v>
      </c>
    </row>
    <row r="8063" spans="2:11">
      <c r="B8063" s="486" t="str">
        <f>CONCATENATE(Tabela22[[#This Row],[Residencial / Não Residencial]]," - ",Tabela22[[#This Row],[Frequência]])</f>
        <v>Não Residencial - 6 vezes por semana</v>
      </c>
      <c r="C8063" s="486" t="s">
        <v>567</v>
      </c>
      <c r="D8063" s="443" t="s">
        <v>568</v>
      </c>
      <c r="E8063" s="443" t="s">
        <v>569</v>
      </c>
      <c r="F8063" s="443" t="s">
        <v>550</v>
      </c>
      <c r="G8063" s="722">
        <v>12</v>
      </c>
      <c r="H8063" s="722">
        <v>6.111758</v>
      </c>
      <c r="I8063" s="722">
        <v>300</v>
      </c>
      <c r="J8063" s="722">
        <v>15.9446758199523</v>
      </c>
      <c r="K8063" s="723">
        <v>97.45</v>
      </c>
    </row>
    <row r="8064" spans="2:11">
      <c r="B8064" s="486" t="str">
        <f>CONCATENATE(Tabela22[[#This Row],[Residencial / Não Residencial]]," - ",Tabela22[[#This Row],[Frequência]])</f>
        <v>Não Residencial - 6 vezes por semana</v>
      </c>
      <c r="C8064" s="486" t="s">
        <v>567</v>
      </c>
      <c r="D8064" s="443" t="s">
        <v>568</v>
      </c>
      <c r="E8064" s="443" t="s">
        <v>569</v>
      </c>
      <c r="F8064" s="443" t="s">
        <v>550</v>
      </c>
      <c r="G8064" s="722">
        <v>423.25</v>
      </c>
      <c r="H8064" s="722">
        <v>6.111758</v>
      </c>
      <c r="I8064" s="722">
        <v>300</v>
      </c>
      <c r="J8064" s="722">
        <v>300</v>
      </c>
      <c r="K8064" s="723">
        <v>1833.5273999999999</v>
      </c>
    </row>
    <row r="8065" spans="2:11">
      <c r="B8065" s="486" t="str">
        <f>CONCATENATE(Tabela22[[#This Row],[Residencial / Não Residencial]]," - ",Tabela22[[#This Row],[Frequência]])</f>
        <v>Não Residencial - 6 vezes por semana</v>
      </c>
      <c r="C8065" s="486" t="s">
        <v>567</v>
      </c>
      <c r="D8065" s="443" t="s">
        <v>574</v>
      </c>
      <c r="E8065" s="443" t="s">
        <v>569</v>
      </c>
      <c r="F8065" s="443" t="s">
        <v>550</v>
      </c>
      <c r="G8065" s="722">
        <v>227.36</v>
      </c>
      <c r="H8065" s="722">
        <v>6.111758</v>
      </c>
      <c r="I8065" s="722">
        <v>300</v>
      </c>
      <c r="J8065" s="722">
        <v>227.36</v>
      </c>
      <c r="K8065" s="723">
        <v>1389.5692988799999</v>
      </c>
    </row>
    <row r="8066" spans="2:11">
      <c r="B8066" s="486" t="str">
        <f>CONCATENATE(Tabela22[[#This Row],[Residencial / Não Residencial]]," - ",Tabela22[[#This Row],[Frequência]])</f>
        <v>Não Residencial - 6 vezes por semana</v>
      </c>
      <c r="C8066" s="486" t="s">
        <v>567</v>
      </c>
      <c r="D8066" s="443" t="s">
        <v>568</v>
      </c>
      <c r="E8066" s="443" t="s">
        <v>569</v>
      </c>
      <c r="F8066" s="443" t="s">
        <v>550</v>
      </c>
      <c r="G8066" s="722">
        <v>30</v>
      </c>
      <c r="H8066" s="722">
        <v>6.111758</v>
      </c>
      <c r="I8066" s="722">
        <v>300</v>
      </c>
      <c r="J8066" s="722">
        <v>30</v>
      </c>
      <c r="K8066" s="723">
        <v>183.35274000000001</v>
      </c>
    </row>
    <row r="8067" spans="2:11">
      <c r="B8067" s="486" t="str">
        <f>CONCATENATE(Tabela22[[#This Row],[Residencial / Não Residencial]]," - ",Tabela22[[#This Row],[Frequência]])</f>
        <v>Residencial - 6 vezes por semana</v>
      </c>
      <c r="C8067" s="486" t="s">
        <v>567</v>
      </c>
      <c r="D8067" s="443" t="s">
        <v>572</v>
      </c>
      <c r="E8067" s="443" t="s">
        <v>548</v>
      </c>
      <c r="F8067" s="443" t="s">
        <v>548</v>
      </c>
      <c r="G8067" s="722">
        <v>140</v>
      </c>
      <c r="H8067" s="722">
        <v>4.2740539999999996</v>
      </c>
      <c r="I8067" s="722">
        <v>200</v>
      </c>
      <c r="J8067" s="722">
        <v>140</v>
      </c>
      <c r="K8067" s="723">
        <v>598.36756000000003</v>
      </c>
    </row>
    <row r="8068" spans="2:11">
      <c r="B8068" s="486" t="str">
        <f>CONCATENATE(Tabela22[[#This Row],[Residencial / Não Residencial]]," - ",Tabela22[[#This Row],[Frequência]])</f>
        <v>Residencial - 6 vezes por semana</v>
      </c>
      <c r="C8068" s="486" t="s">
        <v>567</v>
      </c>
      <c r="D8068" s="443" t="s">
        <v>572</v>
      </c>
      <c r="E8068" s="443" t="s">
        <v>548</v>
      </c>
      <c r="F8068" s="443" t="s">
        <v>548</v>
      </c>
      <c r="G8068" s="722">
        <v>54.72</v>
      </c>
      <c r="H8068" s="722">
        <v>4.2740539999999996</v>
      </c>
      <c r="I8068" s="722">
        <v>200</v>
      </c>
      <c r="J8068" s="722">
        <v>54.72</v>
      </c>
      <c r="K8068" s="723">
        <v>233.87623488</v>
      </c>
    </row>
    <row r="8069" spans="2:11">
      <c r="B8069" s="486" t="str">
        <f>CONCATENATE(Tabela22[[#This Row],[Residencial / Não Residencial]]," - ",Tabela22[[#This Row],[Frequência]])</f>
        <v>Residencial - 6 vezes por semana</v>
      </c>
      <c r="C8069" s="486" t="s">
        <v>567</v>
      </c>
      <c r="D8069" s="443" t="s">
        <v>572</v>
      </c>
      <c r="E8069" s="443" t="s">
        <v>548</v>
      </c>
      <c r="F8069" s="443" t="s">
        <v>548</v>
      </c>
      <c r="G8069" s="722">
        <v>154.5</v>
      </c>
      <c r="H8069" s="722">
        <v>4.2740539999999996</v>
      </c>
      <c r="I8069" s="722">
        <v>200</v>
      </c>
      <c r="J8069" s="722">
        <v>154.5</v>
      </c>
      <c r="K8069" s="723">
        <v>660.34134300000005</v>
      </c>
    </row>
    <row r="8070" spans="2:11">
      <c r="B8070" s="486" t="str">
        <f>CONCATENATE(Tabela22[[#This Row],[Residencial / Não Residencial]]," - ",Tabela22[[#This Row],[Frequência]])</f>
        <v>Residencial - 6 vezes por semana</v>
      </c>
      <c r="C8070" s="486" t="s">
        <v>567</v>
      </c>
      <c r="D8070" s="443" t="s">
        <v>572</v>
      </c>
      <c r="E8070" s="443" t="s">
        <v>548</v>
      </c>
      <c r="F8070" s="443" t="s">
        <v>548</v>
      </c>
      <c r="G8070" s="722">
        <v>165.72</v>
      </c>
      <c r="H8070" s="722">
        <v>4.2740539999999996</v>
      </c>
      <c r="I8070" s="722">
        <v>200</v>
      </c>
      <c r="J8070" s="722">
        <v>165.72</v>
      </c>
      <c r="K8070" s="723">
        <v>708.29622887999994</v>
      </c>
    </row>
    <row r="8071" spans="2:11">
      <c r="B8071" s="486" t="str">
        <f>CONCATENATE(Tabela22[[#This Row],[Residencial / Não Residencial]]," - ",Tabela22[[#This Row],[Frequência]])</f>
        <v>Residencial - 6 vezes por semana</v>
      </c>
      <c r="C8071" s="486" t="s">
        <v>567</v>
      </c>
      <c r="D8071" s="443" t="s">
        <v>580</v>
      </c>
      <c r="E8071" s="443" t="s">
        <v>575</v>
      </c>
      <c r="F8071" s="443" t="s">
        <v>548</v>
      </c>
      <c r="G8071" s="722">
        <v>20.16</v>
      </c>
      <c r="H8071" s="722">
        <v>4.2740539999999996</v>
      </c>
      <c r="I8071" s="722">
        <v>200</v>
      </c>
      <c r="J8071" s="722">
        <v>20.16</v>
      </c>
      <c r="K8071" s="723">
        <v>86.164928639999999</v>
      </c>
    </row>
    <row r="8072" spans="2:11">
      <c r="B8072" s="486" t="str">
        <f>CONCATENATE(Tabela22[[#This Row],[Residencial / Não Residencial]]," - ",Tabela22[[#This Row],[Frequência]])</f>
        <v>Não Residencial - 6 vezes por semana</v>
      </c>
      <c r="C8072" s="486" t="s">
        <v>567</v>
      </c>
      <c r="D8072" s="443" t="s">
        <v>568</v>
      </c>
      <c r="E8072" s="443" t="s">
        <v>570</v>
      </c>
      <c r="F8072" s="443" t="s">
        <v>550</v>
      </c>
      <c r="G8072" s="722">
        <v>86</v>
      </c>
      <c r="H8072" s="722">
        <v>6.111758</v>
      </c>
      <c r="I8072" s="722">
        <v>300</v>
      </c>
      <c r="J8072" s="722">
        <v>86</v>
      </c>
      <c r="K8072" s="723">
        <v>525.61118799999997</v>
      </c>
    </row>
    <row r="8073" spans="2:11">
      <c r="B8073" s="486" t="str">
        <f>CONCATENATE(Tabela22[[#This Row],[Residencial / Não Residencial]]," - ",Tabela22[[#This Row],[Frequência]])</f>
        <v>Não Residencial - 6 vezes por semana</v>
      </c>
      <c r="C8073" s="486" t="s">
        <v>567</v>
      </c>
      <c r="D8073" s="443" t="s">
        <v>568</v>
      </c>
      <c r="E8073" s="443" t="s">
        <v>570</v>
      </c>
      <c r="F8073" s="443" t="s">
        <v>550</v>
      </c>
      <c r="G8073" s="722">
        <v>42</v>
      </c>
      <c r="H8073" s="722">
        <v>6.111758</v>
      </c>
      <c r="I8073" s="722">
        <v>300</v>
      </c>
      <c r="J8073" s="722">
        <v>42</v>
      </c>
      <c r="K8073" s="723">
        <v>256.69383599999998</v>
      </c>
    </row>
    <row r="8074" spans="2:11">
      <c r="B8074" s="486" t="str">
        <f>CONCATENATE(Tabela22[[#This Row],[Residencial / Não Residencial]]," - ",Tabela22[[#This Row],[Frequência]])</f>
        <v>Não Residencial - 6 vezes por semana</v>
      </c>
      <c r="C8074" s="486" t="s">
        <v>567</v>
      </c>
      <c r="D8074" s="443" t="s">
        <v>568</v>
      </c>
      <c r="E8074" s="443" t="s">
        <v>570</v>
      </c>
      <c r="F8074" s="443" t="s">
        <v>550</v>
      </c>
      <c r="G8074" s="722">
        <v>63</v>
      </c>
      <c r="H8074" s="722">
        <v>6.111758</v>
      </c>
      <c r="I8074" s="722">
        <v>300</v>
      </c>
      <c r="J8074" s="722">
        <v>63</v>
      </c>
      <c r="K8074" s="723">
        <v>385.04075399999999</v>
      </c>
    </row>
    <row r="8075" spans="2:11">
      <c r="B8075" s="486" t="str">
        <f>CONCATENATE(Tabela22[[#This Row],[Residencial / Não Residencial]]," - ",Tabela22[[#This Row],[Frequência]])</f>
        <v>Residencial - 3 vezes por semana</v>
      </c>
      <c r="C8075" s="486" t="s">
        <v>578</v>
      </c>
      <c r="D8075" s="443" t="s">
        <v>572</v>
      </c>
      <c r="E8075" s="443" t="s">
        <v>548</v>
      </c>
      <c r="F8075" s="443" t="s">
        <v>548</v>
      </c>
      <c r="G8075" s="722">
        <v>95.9</v>
      </c>
      <c r="H8075" s="722">
        <v>2.5755699999999999</v>
      </c>
      <c r="I8075" s="722">
        <v>200</v>
      </c>
      <c r="J8075" s="722">
        <v>95.9</v>
      </c>
      <c r="K8075" s="723">
        <v>246.997163</v>
      </c>
    </row>
    <row r="8076" spans="2:11">
      <c r="B8076" s="486" t="str">
        <f>CONCATENATE(Tabela22[[#This Row],[Residencial / Não Residencial]]," - ",Tabela22[[#This Row],[Frequência]])</f>
        <v>Residencial - 3 vezes por semana</v>
      </c>
      <c r="C8076" s="486" t="s">
        <v>578</v>
      </c>
      <c r="D8076" s="443" t="s">
        <v>572</v>
      </c>
      <c r="E8076" s="443" t="s">
        <v>548</v>
      </c>
      <c r="F8076" s="443" t="s">
        <v>548</v>
      </c>
      <c r="G8076" s="722">
        <v>78</v>
      </c>
      <c r="H8076" s="722">
        <v>2.5755699999999999</v>
      </c>
      <c r="I8076" s="722">
        <v>200</v>
      </c>
      <c r="J8076" s="722">
        <v>78</v>
      </c>
      <c r="K8076" s="723">
        <v>200.89446000000001</v>
      </c>
    </row>
    <row r="8077" spans="2:11">
      <c r="B8077" s="486" t="str">
        <f>CONCATENATE(Tabela22[[#This Row],[Residencial / Não Residencial]]," - ",Tabela22[[#This Row],[Frequência]])</f>
        <v>Residencial - 6 vezes por semana</v>
      </c>
      <c r="C8077" s="486" t="s">
        <v>567</v>
      </c>
      <c r="D8077" s="443" t="s">
        <v>572</v>
      </c>
      <c r="E8077" s="443" t="s">
        <v>548</v>
      </c>
      <c r="F8077" s="443" t="s">
        <v>548</v>
      </c>
      <c r="G8077" s="722">
        <v>41</v>
      </c>
      <c r="H8077" s="722">
        <v>4.2740539999999996</v>
      </c>
      <c r="I8077" s="722">
        <v>200</v>
      </c>
      <c r="J8077" s="722">
        <v>41</v>
      </c>
      <c r="K8077" s="723">
        <v>175.23621399999999</v>
      </c>
    </row>
    <row r="8078" spans="2:11">
      <c r="B8078" s="486" t="str">
        <f>CONCATENATE(Tabela22[[#This Row],[Residencial / Não Residencial]]," - ",Tabela22[[#This Row],[Frequência]])</f>
        <v>Residencial - 6 vezes por semana</v>
      </c>
      <c r="C8078" s="486" t="s">
        <v>567</v>
      </c>
      <c r="D8078" s="443" t="s">
        <v>572</v>
      </c>
      <c r="E8078" s="443" t="s">
        <v>548</v>
      </c>
      <c r="F8078" s="443" t="s">
        <v>548</v>
      </c>
      <c r="G8078" s="722">
        <v>50.84</v>
      </c>
      <c r="H8078" s="722">
        <v>4.2740539999999996</v>
      </c>
      <c r="I8078" s="722">
        <v>200</v>
      </c>
      <c r="J8078" s="722">
        <v>50.84</v>
      </c>
      <c r="K8078" s="723">
        <v>217.29290535999999</v>
      </c>
    </row>
    <row r="8079" spans="2:11">
      <c r="B8079" s="486" t="str">
        <f>CONCATENATE(Tabela22[[#This Row],[Residencial / Não Residencial]]," - ",Tabela22[[#This Row],[Frequência]])</f>
        <v>Residencial - 6 vezes por semana</v>
      </c>
      <c r="C8079" s="486" t="s">
        <v>567</v>
      </c>
      <c r="D8079" s="443" t="s">
        <v>580</v>
      </c>
      <c r="E8079" s="443" t="s">
        <v>575</v>
      </c>
      <c r="F8079" s="443" t="s">
        <v>548</v>
      </c>
      <c r="G8079" s="722">
        <v>33</v>
      </c>
      <c r="H8079" s="722">
        <v>4.2740539999999996</v>
      </c>
      <c r="I8079" s="722">
        <v>200</v>
      </c>
      <c r="J8079" s="722">
        <v>33</v>
      </c>
      <c r="K8079" s="723">
        <v>141.04378199999999</v>
      </c>
    </row>
    <row r="8080" spans="2:11">
      <c r="B8080" s="486" t="str">
        <f>CONCATENATE(Tabela22[[#This Row],[Residencial / Não Residencial]]," - ",Tabela22[[#This Row],[Frequência]])</f>
        <v>Residencial - 6 vezes por semana</v>
      </c>
      <c r="C8080" s="486" t="s">
        <v>567</v>
      </c>
      <c r="D8080" s="443" t="s">
        <v>572</v>
      </c>
      <c r="E8080" s="443" t="s">
        <v>548</v>
      </c>
      <c r="F8080" s="443" t="s">
        <v>548</v>
      </c>
      <c r="G8080" s="722">
        <v>156.32</v>
      </c>
      <c r="H8080" s="722">
        <v>4.2740539999999996</v>
      </c>
      <c r="I8080" s="722">
        <v>200</v>
      </c>
      <c r="J8080" s="722">
        <v>156.32</v>
      </c>
      <c r="K8080" s="723">
        <v>668.12012128000003</v>
      </c>
    </row>
    <row r="8081" spans="2:11">
      <c r="B8081" s="486" t="str">
        <f>CONCATENATE(Tabela22[[#This Row],[Residencial / Não Residencial]]," - ",Tabela22[[#This Row],[Frequência]])</f>
        <v>Residencial - 6 vezes por semana</v>
      </c>
      <c r="C8081" s="486" t="s">
        <v>567</v>
      </c>
      <c r="D8081" s="443" t="s">
        <v>580</v>
      </c>
      <c r="E8081" s="443" t="s">
        <v>548</v>
      </c>
      <c r="F8081" s="443" t="s">
        <v>548</v>
      </c>
      <c r="G8081" s="722">
        <v>22.75</v>
      </c>
      <c r="H8081" s="722">
        <v>4.2740539999999996</v>
      </c>
      <c r="I8081" s="722">
        <v>200</v>
      </c>
      <c r="J8081" s="722">
        <v>22.75</v>
      </c>
      <c r="K8081" s="723">
        <v>97.234728500000003</v>
      </c>
    </row>
    <row r="8082" spans="2:11">
      <c r="B8082" s="486" t="str">
        <f>CONCATENATE(Tabela22[[#This Row],[Residencial / Não Residencial]]," - ",Tabela22[[#This Row],[Frequência]])</f>
        <v>Residencial - 6 vezes por semana</v>
      </c>
      <c r="C8082" s="486" t="s">
        <v>567</v>
      </c>
      <c r="D8082" s="443" t="s">
        <v>580</v>
      </c>
      <c r="E8082" s="443" t="s">
        <v>575</v>
      </c>
      <c r="F8082" s="443" t="s">
        <v>548</v>
      </c>
      <c r="G8082" s="722">
        <v>34</v>
      </c>
      <c r="H8082" s="722">
        <v>4.2740539999999996</v>
      </c>
      <c r="I8082" s="722">
        <v>200</v>
      </c>
      <c r="J8082" s="722">
        <v>34</v>
      </c>
      <c r="K8082" s="723">
        <v>145.317836</v>
      </c>
    </row>
    <row r="8083" spans="2:11">
      <c r="B8083" s="486" t="str">
        <f>CONCATENATE(Tabela22[[#This Row],[Residencial / Não Residencial]]," - ",Tabela22[[#This Row],[Frequência]])</f>
        <v>Não Residencial - 6 vezes por semana</v>
      </c>
      <c r="C8083" s="486" t="s">
        <v>567</v>
      </c>
      <c r="D8083" s="443" t="s">
        <v>568</v>
      </c>
      <c r="E8083" s="443" t="s">
        <v>570</v>
      </c>
      <c r="F8083" s="443" t="s">
        <v>550</v>
      </c>
      <c r="G8083" s="722">
        <v>29</v>
      </c>
      <c r="H8083" s="722">
        <v>6.111758</v>
      </c>
      <c r="I8083" s="722">
        <v>300</v>
      </c>
      <c r="J8083" s="722">
        <v>29</v>
      </c>
      <c r="K8083" s="723">
        <v>177.240982</v>
      </c>
    </row>
    <row r="8084" spans="2:11">
      <c r="B8084" s="486" t="str">
        <f>CONCATENATE(Tabela22[[#This Row],[Residencial / Não Residencial]]," - ",Tabela22[[#This Row],[Frequência]])</f>
        <v>Residencial - 6 vezes por semana</v>
      </c>
      <c r="C8084" s="486" t="s">
        <v>567</v>
      </c>
      <c r="D8084" s="443" t="s">
        <v>580</v>
      </c>
      <c r="E8084" s="443" t="s">
        <v>548</v>
      </c>
      <c r="F8084" s="443" t="s">
        <v>548</v>
      </c>
      <c r="G8084" s="722">
        <v>24.82</v>
      </c>
      <c r="H8084" s="722">
        <v>4.2740539999999996</v>
      </c>
      <c r="I8084" s="722">
        <v>200</v>
      </c>
      <c r="J8084" s="722">
        <v>24.82</v>
      </c>
      <c r="K8084" s="723">
        <v>106.08202027999999</v>
      </c>
    </row>
    <row r="8085" spans="2:11">
      <c r="B8085" s="486" t="str">
        <f>CONCATENATE(Tabela22[[#This Row],[Residencial / Não Residencial]]," - ",Tabela22[[#This Row],[Frequência]])</f>
        <v>Não Residencial - 6 vezes por semana</v>
      </c>
      <c r="C8085" s="486" t="s">
        <v>567</v>
      </c>
      <c r="D8085" s="443" t="s">
        <v>568</v>
      </c>
      <c r="E8085" s="443" t="s">
        <v>569</v>
      </c>
      <c r="F8085" s="443" t="s">
        <v>550</v>
      </c>
      <c r="G8085" s="722">
        <v>30.94</v>
      </c>
      <c r="H8085" s="722">
        <v>6.111758</v>
      </c>
      <c r="I8085" s="722">
        <v>300</v>
      </c>
      <c r="J8085" s="722">
        <v>30.94</v>
      </c>
      <c r="K8085" s="723">
        <v>189.09779252000001</v>
      </c>
    </row>
    <row r="8086" spans="2:11">
      <c r="B8086" s="486" t="str">
        <f>CONCATENATE(Tabela22[[#This Row],[Residencial / Não Residencial]]," - ",Tabela22[[#This Row],[Frequência]])</f>
        <v>Residencial - 6 vezes por semana</v>
      </c>
      <c r="C8086" s="486" t="s">
        <v>567</v>
      </c>
      <c r="D8086" s="443" t="s">
        <v>580</v>
      </c>
      <c r="E8086" s="443" t="s">
        <v>548</v>
      </c>
      <c r="F8086" s="443" t="s">
        <v>548</v>
      </c>
      <c r="G8086" s="722">
        <v>24.78</v>
      </c>
      <c r="H8086" s="722">
        <v>4.2740539999999996</v>
      </c>
      <c r="I8086" s="722">
        <v>200</v>
      </c>
      <c r="J8086" s="722">
        <v>24.78</v>
      </c>
      <c r="K8086" s="723">
        <v>105.91105812000001</v>
      </c>
    </row>
    <row r="8087" spans="2:11">
      <c r="B8087" s="486" t="str">
        <f>CONCATENATE(Tabela22[[#This Row],[Residencial / Não Residencial]]," - ",Tabela22[[#This Row],[Frequência]])</f>
        <v>Residencial - 6 vezes por semana</v>
      </c>
      <c r="C8087" s="486" t="s">
        <v>567</v>
      </c>
      <c r="D8087" s="443" t="s">
        <v>572</v>
      </c>
      <c r="E8087" s="443" t="s">
        <v>548</v>
      </c>
      <c r="F8087" s="443" t="s">
        <v>548</v>
      </c>
      <c r="G8087" s="722">
        <v>70</v>
      </c>
      <c r="H8087" s="722">
        <v>4.2740539999999996</v>
      </c>
      <c r="I8087" s="722">
        <v>200</v>
      </c>
      <c r="J8087" s="722">
        <v>70</v>
      </c>
      <c r="K8087" s="723">
        <v>299.18378000000001</v>
      </c>
    </row>
    <row r="8088" spans="2:11">
      <c r="B8088" s="486" t="str">
        <f>CONCATENATE(Tabela22[[#This Row],[Residencial / Não Residencial]]," - ",Tabela22[[#This Row],[Frequência]])</f>
        <v>Não Residencial - 6 vezes por semana</v>
      </c>
      <c r="C8088" s="486" t="s">
        <v>567</v>
      </c>
      <c r="D8088" s="443" t="s">
        <v>580</v>
      </c>
      <c r="E8088" s="443" t="s">
        <v>570</v>
      </c>
      <c r="F8088" s="443" t="s">
        <v>550</v>
      </c>
      <c r="G8088" s="722">
        <v>16.899999999999999</v>
      </c>
      <c r="H8088" s="722">
        <v>6.111758</v>
      </c>
      <c r="I8088" s="722">
        <v>300</v>
      </c>
      <c r="J8088" s="722">
        <v>16.899999999999999</v>
      </c>
      <c r="K8088" s="723">
        <v>103.2887102</v>
      </c>
    </row>
    <row r="8089" spans="2:11">
      <c r="B8089" s="486" t="str">
        <f>CONCATENATE(Tabela22[[#This Row],[Residencial / Não Residencial]]," - ",Tabela22[[#This Row],[Frequência]])</f>
        <v>Não Residencial - 6 vezes por semana</v>
      </c>
      <c r="C8089" s="486" t="s">
        <v>567</v>
      </c>
      <c r="D8089" s="443" t="s">
        <v>568</v>
      </c>
      <c r="E8089" s="443" t="s">
        <v>569</v>
      </c>
      <c r="F8089" s="443" t="s">
        <v>550</v>
      </c>
      <c r="G8089" s="722">
        <v>238.42</v>
      </c>
      <c r="H8089" s="722">
        <v>6.111758</v>
      </c>
      <c r="I8089" s="722">
        <v>300</v>
      </c>
      <c r="J8089" s="722">
        <v>238.42</v>
      </c>
      <c r="K8089" s="723">
        <v>1457.1653423600001</v>
      </c>
    </row>
    <row r="8090" spans="2:11">
      <c r="B8090" s="486" t="str">
        <f>CONCATENATE(Tabela22[[#This Row],[Residencial / Não Residencial]]," - ",Tabela22[[#This Row],[Frequência]])</f>
        <v>Residencial - 6 vezes por semana</v>
      </c>
      <c r="C8090" s="486" t="s">
        <v>567</v>
      </c>
      <c r="D8090" s="443" t="s">
        <v>580</v>
      </c>
      <c r="E8090" s="443" t="s">
        <v>548</v>
      </c>
      <c r="F8090" s="443" t="s">
        <v>548</v>
      </c>
      <c r="G8090" s="722">
        <v>11.3</v>
      </c>
      <c r="H8090" s="722">
        <v>4.2740539999999996</v>
      </c>
      <c r="I8090" s="722">
        <v>200</v>
      </c>
      <c r="J8090" s="722">
        <v>16.286644951140101</v>
      </c>
      <c r="K8090" s="723">
        <v>69.61</v>
      </c>
    </row>
    <row r="8091" spans="2:11">
      <c r="B8091" s="486" t="str">
        <f>CONCATENATE(Tabela22[[#This Row],[Residencial / Não Residencial]]," - ",Tabela22[[#This Row],[Frequência]])</f>
        <v>Não Residencial - 6 vezes por semana</v>
      </c>
      <c r="C8091" s="486" t="s">
        <v>567</v>
      </c>
      <c r="D8091" s="443" t="s">
        <v>568</v>
      </c>
      <c r="E8091" s="443" t="s">
        <v>569</v>
      </c>
      <c r="F8091" s="443" t="s">
        <v>550</v>
      </c>
      <c r="G8091" s="722">
        <v>165</v>
      </c>
      <c r="H8091" s="722">
        <v>6.111758</v>
      </c>
      <c r="I8091" s="722">
        <v>300</v>
      </c>
      <c r="J8091" s="722">
        <v>165</v>
      </c>
      <c r="K8091" s="723">
        <v>1008.44007</v>
      </c>
    </row>
    <row r="8092" spans="2:11">
      <c r="B8092" s="486" t="str">
        <f>CONCATENATE(Tabela22[[#This Row],[Residencial / Não Residencial]]," - ",Tabela22[[#This Row],[Frequência]])</f>
        <v>Residencial - 6 vezes por semana</v>
      </c>
      <c r="C8092" s="486" t="s">
        <v>567</v>
      </c>
      <c r="D8092" s="443" t="s">
        <v>571</v>
      </c>
      <c r="E8092" s="443" t="s">
        <v>548</v>
      </c>
      <c r="F8092" s="443" t="s">
        <v>548</v>
      </c>
      <c r="G8092" s="722">
        <v>151.35</v>
      </c>
      <c r="H8092" s="722">
        <v>4.2740539999999996</v>
      </c>
      <c r="I8092" s="722">
        <v>200</v>
      </c>
      <c r="J8092" s="722">
        <v>151.35</v>
      </c>
      <c r="K8092" s="723">
        <v>646.87807290000001</v>
      </c>
    </row>
    <row r="8093" spans="2:11">
      <c r="B8093" s="486" t="str">
        <f>CONCATENATE(Tabela22[[#This Row],[Residencial / Não Residencial]]," - ",Tabela22[[#This Row],[Frequência]])</f>
        <v>Residencial - 6 vezes por semana</v>
      </c>
      <c r="C8093" s="486" t="s">
        <v>567</v>
      </c>
      <c r="D8093" s="443" t="s">
        <v>571</v>
      </c>
      <c r="E8093" s="443" t="s">
        <v>548</v>
      </c>
      <c r="F8093" s="443" t="s">
        <v>548</v>
      </c>
      <c r="G8093" s="722">
        <v>151.35</v>
      </c>
      <c r="H8093" s="722">
        <v>4.2740539999999996</v>
      </c>
      <c r="I8093" s="722">
        <v>200</v>
      </c>
      <c r="J8093" s="722">
        <v>151.35</v>
      </c>
      <c r="K8093" s="723">
        <v>646.87807290000001</v>
      </c>
    </row>
    <row r="8094" spans="2:11">
      <c r="B8094" s="486" t="str">
        <f>CONCATENATE(Tabela22[[#This Row],[Residencial / Não Residencial]]," - ",Tabela22[[#This Row],[Frequência]])</f>
        <v>Residencial - 6 vezes por semana</v>
      </c>
      <c r="C8094" s="486" t="s">
        <v>567</v>
      </c>
      <c r="D8094" s="443" t="s">
        <v>571</v>
      </c>
      <c r="E8094" s="443" t="s">
        <v>548</v>
      </c>
      <c r="F8094" s="443" t="s">
        <v>548</v>
      </c>
      <c r="G8094" s="722">
        <v>151.35</v>
      </c>
      <c r="H8094" s="722">
        <v>4.2740539999999996</v>
      </c>
      <c r="I8094" s="722">
        <v>200</v>
      </c>
      <c r="J8094" s="722">
        <v>151.35</v>
      </c>
      <c r="K8094" s="723">
        <v>646.87807290000001</v>
      </c>
    </row>
    <row r="8095" spans="2:11">
      <c r="B8095" s="486" t="str">
        <f>CONCATENATE(Tabela22[[#This Row],[Residencial / Não Residencial]]," - ",Tabela22[[#This Row],[Frequência]])</f>
        <v>Residencial - 6 vezes por semana</v>
      </c>
      <c r="C8095" s="486" t="s">
        <v>567</v>
      </c>
      <c r="D8095" s="443" t="s">
        <v>571</v>
      </c>
      <c r="E8095" s="443" t="s">
        <v>548</v>
      </c>
      <c r="F8095" s="443" t="s">
        <v>548</v>
      </c>
      <c r="G8095" s="722">
        <v>151.35</v>
      </c>
      <c r="H8095" s="722">
        <v>4.2740539999999996</v>
      </c>
      <c r="I8095" s="722">
        <v>200</v>
      </c>
      <c r="J8095" s="722">
        <v>151.35</v>
      </c>
      <c r="K8095" s="723">
        <v>646.87807290000001</v>
      </c>
    </row>
    <row r="8096" spans="2:11">
      <c r="B8096" s="486" t="str">
        <f>CONCATENATE(Tabela22[[#This Row],[Residencial / Não Residencial]]," - ",Tabela22[[#This Row],[Frequência]])</f>
        <v>Residencial - 6 vezes por semana</v>
      </c>
      <c r="C8096" s="486" t="s">
        <v>567</v>
      </c>
      <c r="D8096" s="443" t="s">
        <v>571</v>
      </c>
      <c r="E8096" s="443" t="s">
        <v>548</v>
      </c>
      <c r="F8096" s="443" t="s">
        <v>548</v>
      </c>
      <c r="G8096" s="722">
        <v>151.35</v>
      </c>
      <c r="H8096" s="722">
        <v>4.2740539999999996</v>
      </c>
      <c r="I8096" s="722">
        <v>200</v>
      </c>
      <c r="J8096" s="722">
        <v>151.35</v>
      </c>
      <c r="K8096" s="723">
        <v>646.87807290000001</v>
      </c>
    </row>
    <row r="8097" spans="2:11">
      <c r="B8097" s="486" t="str">
        <f>CONCATENATE(Tabela22[[#This Row],[Residencial / Não Residencial]]," - ",Tabela22[[#This Row],[Frequência]])</f>
        <v>Residencial - 6 vezes por semana</v>
      </c>
      <c r="C8097" s="486" t="s">
        <v>567</v>
      </c>
      <c r="D8097" s="443" t="s">
        <v>572</v>
      </c>
      <c r="E8097" s="443" t="s">
        <v>548</v>
      </c>
      <c r="F8097" s="443" t="s">
        <v>548</v>
      </c>
      <c r="G8097" s="722">
        <v>241</v>
      </c>
      <c r="H8097" s="722">
        <v>4.2740539999999996</v>
      </c>
      <c r="I8097" s="722">
        <v>200</v>
      </c>
      <c r="J8097" s="722">
        <v>200</v>
      </c>
      <c r="K8097" s="723">
        <v>854.81079999999997</v>
      </c>
    </row>
    <row r="8098" spans="2:11">
      <c r="B8098" s="486" t="str">
        <f>CONCATENATE(Tabela22[[#This Row],[Residencial / Não Residencial]]," - ",Tabela22[[#This Row],[Frequência]])</f>
        <v>Residencial - 6 vezes por semana</v>
      </c>
      <c r="C8098" s="486" t="s">
        <v>567</v>
      </c>
      <c r="D8098" s="443" t="s">
        <v>572</v>
      </c>
      <c r="E8098" s="443" t="s">
        <v>548</v>
      </c>
      <c r="F8098" s="443" t="s">
        <v>548</v>
      </c>
      <c r="G8098" s="722">
        <v>97.58</v>
      </c>
      <c r="H8098" s="722">
        <v>4.2740539999999996</v>
      </c>
      <c r="I8098" s="722">
        <v>200</v>
      </c>
      <c r="J8098" s="722">
        <v>97.58</v>
      </c>
      <c r="K8098" s="723">
        <v>417.06218932000002</v>
      </c>
    </row>
    <row r="8099" spans="2:11">
      <c r="B8099" s="486" t="str">
        <f>CONCATENATE(Tabela22[[#This Row],[Residencial / Não Residencial]]," - ",Tabela22[[#This Row],[Frequência]])</f>
        <v>Residencial - 6 vezes por semana</v>
      </c>
      <c r="C8099" s="486" t="s">
        <v>567</v>
      </c>
      <c r="D8099" s="443" t="s">
        <v>572</v>
      </c>
      <c r="E8099" s="443" t="s">
        <v>548</v>
      </c>
      <c r="F8099" s="443" t="s">
        <v>548</v>
      </c>
      <c r="G8099" s="722">
        <v>46.92</v>
      </c>
      <c r="H8099" s="722">
        <v>4.2740539999999996</v>
      </c>
      <c r="I8099" s="722">
        <v>200</v>
      </c>
      <c r="J8099" s="722">
        <v>46.92</v>
      </c>
      <c r="K8099" s="723">
        <v>200.53861368</v>
      </c>
    </row>
    <row r="8100" spans="2:11">
      <c r="B8100" s="486" t="str">
        <f>CONCATENATE(Tabela22[[#This Row],[Residencial / Não Residencial]]," - ",Tabela22[[#This Row],[Frequência]])</f>
        <v>Residencial - 6 vezes por semana</v>
      </c>
      <c r="C8100" s="486" t="s">
        <v>567</v>
      </c>
      <c r="D8100" s="443" t="s">
        <v>572</v>
      </c>
      <c r="E8100" s="443" t="s">
        <v>548</v>
      </c>
      <c r="F8100" s="443" t="s">
        <v>548</v>
      </c>
      <c r="G8100" s="722">
        <v>195</v>
      </c>
      <c r="H8100" s="722">
        <v>4.2740539999999996</v>
      </c>
      <c r="I8100" s="722">
        <v>200</v>
      </c>
      <c r="J8100" s="722">
        <v>195</v>
      </c>
      <c r="K8100" s="723">
        <v>833.44052999999997</v>
      </c>
    </row>
    <row r="8101" spans="2:11">
      <c r="B8101" s="486" t="str">
        <f>CONCATENATE(Tabela22[[#This Row],[Residencial / Não Residencial]]," - ",Tabela22[[#This Row],[Frequência]])</f>
        <v>Residencial - 6 vezes por semana</v>
      </c>
      <c r="C8101" s="486" t="s">
        <v>567</v>
      </c>
      <c r="D8101" s="443" t="s">
        <v>580</v>
      </c>
      <c r="E8101" s="443" t="s">
        <v>575</v>
      </c>
      <c r="F8101" s="443" t="s">
        <v>548</v>
      </c>
      <c r="G8101" s="722">
        <v>47</v>
      </c>
      <c r="H8101" s="722">
        <v>4.2740539999999996</v>
      </c>
      <c r="I8101" s="722">
        <v>200</v>
      </c>
      <c r="J8101" s="722">
        <v>47</v>
      </c>
      <c r="K8101" s="723">
        <v>200.880538</v>
      </c>
    </row>
    <row r="8102" spans="2:11">
      <c r="B8102" s="486" t="str">
        <f>CONCATENATE(Tabela22[[#This Row],[Residencial / Não Residencial]]," - ",Tabela22[[#This Row],[Frequência]])</f>
        <v>Residencial - 6 vezes por semana</v>
      </c>
      <c r="C8102" s="486" t="s">
        <v>567</v>
      </c>
      <c r="D8102" s="443" t="s">
        <v>580</v>
      </c>
      <c r="E8102" s="443" t="s">
        <v>575</v>
      </c>
      <c r="F8102" s="443" t="s">
        <v>548</v>
      </c>
      <c r="G8102" s="722">
        <v>60</v>
      </c>
      <c r="H8102" s="722">
        <v>4.2740539999999996</v>
      </c>
      <c r="I8102" s="722">
        <v>200</v>
      </c>
      <c r="J8102" s="722">
        <v>60</v>
      </c>
      <c r="K8102" s="723">
        <v>256.44324</v>
      </c>
    </row>
    <row r="8103" spans="2:11">
      <c r="B8103" s="486" t="str">
        <f>CONCATENATE(Tabela22[[#This Row],[Residencial / Não Residencial]]," - ",Tabela22[[#This Row],[Frequência]])</f>
        <v>Residencial - 6 vezes por semana</v>
      </c>
      <c r="C8103" s="486" t="s">
        <v>567</v>
      </c>
      <c r="D8103" s="443" t="s">
        <v>572</v>
      </c>
      <c r="E8103" s="443" t="s">
        <v>548</v>
      </c>
      <c r="F8103" s="443" t="s">
        <v>548</v>
      </c>
      <c r="G8103" s="722">
        <v>77</v>
      </c>
      <c r="H8103" s="722">
        <v>4.2740539999999996</v>
      </c>
      <c r="I8103" s="722">
        <v>200</v>
      </c>
      <c r="J8103" s="722">
        <v>77</v>
      </c>
      <c r="K8103" s="723">
        <v>329.10215799999997</v>
      </c>
    </row>
    <row r="8104" spans="2:11">
      <c r="B8104" s="486" t="str">
        <f>CONCATENATE(Tabela22[[#This Row],[Residencial / Não Residencial]]," - ",Tabela22[[#This Row],[Frequência]])</f>
        <v>Residencial - 6 vezes por semana</v>
      </c>
      <c r="C8104" s="486" t="s">
        <v>567</v>
      </c>
      <c r="D8104" s="443" t="s">
        <v>572</v>
      </c>
      <c r="E8104" s="443" t="s">
        <v>548</v>
      </c>
      <c r="F8104" s="443" t="s">
        <v>548</v>
      </c>
      <c r="G8104" s="722">
        <v>201</v>
      </c>
      <c r="H8104" s="722">
        <v>4.2740539999999996</v>
      </c>
      <c r="I8104" s="722">
        <v>200</v>
      </c>
      <c r="J8104" s="722">
        <v>200</v>
      </c>
      <c r="K8104" s="723">
        <v>854.81079999999997</v>
      </c>
    </row>
    <row r="8105" spans="2:11">
      <c r="B8105" s="486" t="str">
        <f>CONCATENATE(Tabela22[[#This Row],[Residencial / Não Residencial]]," - ",Tabela22[[#This Row],[Frequência]])</f>
        <v>Residencial - 6 vezes por semana</v>
      </c>
      <c r="C8105" s="486" t="s">
        <v>567</v>
      </c>
      <c r="D8105" s="443" t="s">
        <v>580</v>
      </c>
      <c r="E8105" s="443" t="s">
        <v>575</v>
      </c>
      <c r="F8105" s="443" t="s">
        <v>548</v>
      </c>
      <c r="G8105" s="722">
        <v>10</v>
      </c>
      <c r="H8105" s="722">
        <v>4.2740539999999996</v>
      </c>
      <c r="I8105" s="722">
        <v>200</v>
      </c>
      <c r="J8105" s="722">
        <v>16.286644951140101</v>
      </c>
      <c r="K8105" s="723">
        <v>69.61</v>
      </c>
    </row>
    <row r="8106" spans="2:11">
      <c r="B8106" s="486" t="str">
        <f>CONCATENATE(Tabela22[[#This Row],[Residencial / Não Residencial]]," - ",Tabela22[[#This Row],[Frequência]])</f>
        <v>Residencial - 6 vezes por semana</v>
      </c>
      <c r="C8106" s="486" t="s">
        <v>567</v>
      </c>
      <c r="D8106" s="443" t="s">
        <v>580</v>
      </c>
      <c r="E8106" s="443" t="s">
        <v>548</v>
      </c>
      <c r="F8106" s="443" t="s">
        <v>548</v>
      </c>
      <c r="G8106" s="722">
        <v>23.8</v>
      </c>
      <c r="H8106" s="722">
        <v>4.2740539999999996</v>
      </c>
      <c r="I8106" s="722">
        <v>200</v>
      </c>
      <c r="J8106" s="722">
        <v>23.8</v>
      </c>
      <c r="K8106" s="723">
        <v>101.72248519999999</v>
      </c>
    </row>
    <row r="8107" spans="2:11">
      <c r="B8107" s="486" t="str">
        <f>CONCATENATE(Tabela22[[#This Row],[Residencial / Não Residencial]]," - ",Tabela22[[#This Row],[Frequência]])</f>
        <v>Residencial - 6 vezes por semana</v>
      </c>
      <c r="C8107" s="486" t="s">
        <v>567</v>
      </c>
      <c r="D8107" s="443" t="s">
        <v>571</v>
      </c>
      <c r="E8107" s="443" t="s">
        <v>548</v>
      </c>
      <c r="F8107" s="443" t="s">
        <v>548</v>
      </c>
      <c r="G8107" s="722">
        <v>161.76</v>
      </c>
      <c r="H8107" s="722">
        <v>4.2740539999999996</v>
      </c>
      <c r="I8107" s="722">
        <v>200</v>
      </c>
      <c r="J8107" s="722">
        <v>161.76</v>
      </c>
      <c r="K8107" s="723">
        <v>691.37097503999996</v>
      </c>
    </row>
    <row r="8108" spans="2:11">
      <c r="B8108" s="486" t="str">
        <f>CONCATENATE(Tabela22[[#This Row],[Residencial / Não Residencial]]," - ",Tabela22[[#This Row],[Frequência]])</f>
        <v>Residencial - 6 vezes por semana</v>
      </c>
      <c r="C8108" s="486" t="s">
        <v>567</v>
      </c>
      <c r="D8108" s="443" t="s">
        <v>571</v>
      </c>
      <c r="E8108" s="443" t="s">
        <v>548</v>
      </c>
      <c r="F8108" s="443" t="s">
        <v>548</v>
      </c>
      <c r="G8108" s="722">
        <v>181.67</v>
      </c>
      <c r="H8108" s="722">
        <v>4.2740539999999996</v>
      </c>
      <c r="I8108" s="722">
        <v>200</v>
      </c>
      <c r="J8108" s="722">
        <v>181.67</v>
      </c>
      <c r="K8108" s="723">
        <v>776.46739018000005</v>
      </c>
    </row>
    <row r="8109" spans="2:11">
      <c r="B8109" s="486" t="str">
        <f>CONCATENATE(Tabela22[[#This Row],[Residencial / Não Residencial]]," - ",Tabela22[[#This Row],[Frequência]])</f>
        <v>Residencial - 6 vezes por semana</v>
      </c>
      <c r="C8109" s="486" t="s">
        <v>567</v>
      </c>
      <c r="D8109" s="443" t="s">
        <v>571</v>
      </c>
      <c r="E8109" s="443" t="s">
        <v>548</v>
      </c>
      <c r="F8109" s="443" t="s">
        <v>548</v>
      </c>
      <c r="G8109" s="722">
        <v>161.76</v>
      </c>
      <c r="H8109" s="722">
        <v>4.2740539999999996</v>
      </c>
      <c r="I8109" s="722">
        <v>200</v>
      </c>
      <c r="J8109" s="722">
        <v>161.76</v>
      </c>
      <c r="K8109" s="723">
        <v>691.37097503999996</v>
      </c>
    </row>
    <row r="8110" spans="2:11">
      <c r="B8110" s="486" t="str">
        <f>CONCATENATE(Tabela22[[#This Row],[Residencial / Não Residencial]]," - ",Tabela22[[#This Row],[Frequência]])</f>
        <v>Não Residencial - 6 vezes por semana</v>
      </c>
      <c r="C8110" s="486" t="s">
        <v>567</v>
      </c>
      <c r="D8110" s="443" t="s">
        <v>568</v>
      </c>
      <c r="E8110" s="443" t="s">
        <v>570</v>
      </c>
      <c r="F8110" s="443" t="s">
        <v>550</v>
      </c>
      <c r="G8110" s="722">
        <v>142</v>
      </c>
      <c r="H8110" s="722">
        <v>6.111758</v>
      </c>
      <c r="I8110" s="722">
        <v>300</v>
      </c>
      <c r="J8110" s="722">
        <v>142</v>
      </c>
      <c r="K8110" s="723">
        <v>867.86963600000001</v>
      </c>
    </row>
    <row r="8111" spans="2:11">
      <c r="B8111" s="486" t="str">
        <f>CONCATENATE(Tabela22[[#This Row],[Residencial / Não Residencial]]," - ",Tabela22[[#This Row],[Frequência]])</f>
        <v>Residencial - 6 vezes por semana</v>
      </c>
      <c r="C8111" s="486" t="s">
        <v>567</v>
      </c>
      <c r="D8111" s="443" t="s">
        <v>572</v>
      </c>
      <c r="E8111" s="443" t="s">
        <v>548</v>
      </c>
      <c r="F8111" s="443" t="s">
        <v>548</v>
      </c>
      <c r="G8111" s="722">
        <v>120</v>
      </c>
      <c r="H8111" s="722">
        <v>4.2740539999999996</v>
      </c>
      <c r="I8111" s="722">
        <v>200</v>
      </c>
      <c r="J8111" s="722">
        <v>120</v>
      </c>
      <c r="K8111" s="723">
        <v>512.88648000000001</v>
      </c>
    </row>
    <row r="8112" spans="2:11">
      <c r="B8112" s="486" t="str">
        <f>CONCATENATE(Tabela22[[#This Row],[Residencial / Não Residencial]]," - ",Tabela22[[#This Row],[Frequência]])</f>
        <v>Não Residencial - 6 vezes por semana</v>
      </c>
      <c r="C8112" s="486" t="s">
        <v>567</v>
      </c>
      <c r="D8112" s="443" t="s">
        <v>568</v>
      </c>
      <c r="E8112" s="443" t="s">
        <v>570</v>
      </c>
      <c r="F8112" s="443" t="s">
        <v>550</v>
      </c>
      <c r="G8112" s="722">
        <v>243</v>
      </c>
      <c r="H8112" s="722">
        <v>6.111758</v>
      </c>
      <c r="I8112" s="722">
        <v>300</v>
      </c>
      <c r="J8112" s="722">
        <v>243</v>
      </c>
      <c r="K8112" s="723">
        <v>1485.1571939999999</v>
      </c>
    </row>
    <row r="8113" spans="2:11">
      <c r="B8113" s="486" t="str">
        <f>CONCATENATE(Tabela22[[#This Row],[Residencial / Não Residencial]]," - ",Tabela22[[#This Row],[Frequência]])</f>
        <v>Não Residencial - 6 vezes por semana</v>
      </c>
      <c r="C8113" s="486" t="s">
        <v>567</v>
      </c>
      <c r="D8113" s="443" t="s">
        <v>568</v>
      </c>
      <c r="E8113" s="443" t="s">
        <v>569</v>
      </c>
      <c r="F8113" s="443" t="s">
        <v>550</v>
      </c>
      <c r="G8113" s="722">
        <v>68</v>
      </c>
      <c r="H8113" s="722">
        <v>6.111758</v>
      </c>
      <c r="I8113" s="722">
        <v>300</v>
      </c>
      <c r="J8113" s="722">
        <v>68</v>
      </c>
      <c r="K8113" s="723">
        <v>415.59954399999998</v>
      </c>
    </row>
    <row r="8114" spans="2:11">
      <c r="B8114" s="486" t="str">
        <f>CONCATENATE(Tabela22[[#This Row],[Residencial / Não Residencial]]," - ",Tabela22[[#This Row],[Frequência]])</f>
        <v>Residencial - 6 vezes por semana</v>
      </c>
      <c r="C8114" s="486" t="s">
        <v>567</v>
      </c>
      <c r="D8114" s="443" t="s">
        <v>580</v>
      </c>
      <c r="E8114" s="443" t="s">
        <v>575</v>
      </c>
      <c r="F8114" s="443" t="s">
        <v>548</v>
      </c>
      <c r="G8114" s="722">
        <v>27</v>
      </c>
      <c r="H8114" s="722">
        <v>4.2740539999999996</v>
      </c>
      <c r="I8114" s="722">
        <v>200</v>
      </c>
      <c r="J8114" s="722">
        <v>27</v>
      </c>
      <c r="K8114" s="723">
        <v>115.399458</v>
      </c>
    </row>
    <row r="8115" spans="2:11">
      <c r="B8115" s="486" t="str">
        <f>CONCATENATE(Tabela22[[#This Row],[Residencial / Não Residencial]]," - ",Tabela22[[#This Row],[Frequência]])</f>
        <v>Residencial - 6 vezes por semana</v>
      </c>
      <c r="C8115" s="486" t="s">
        <v>567</v>
      </c>
      <c r="D8115" s="443" t="s">
        <v>572</v>
      </c>
      <c r="E8115" s="443" t="s">
        <v>548</v>
      </c>
      <c r="F8115" s="443" t="s">
        <v>548</v>
      </c>
      <c r="G8115" s="722">
        <v>65</v>
      </c>
      <c r="H8115" s="722">
        <v>4.2740539999999996</v>
      </c>
      <c r="I8115" s="722">
        <v>200</v>
      </c>
      <c r="J8115" s="722">
        <v>65</v>
      </c>
      <c r="K8115" s="723">
        <v>277.81351000000001</v>
      </c>
    </row>
    <row r="8116" spans="2:11">
      <c r="B8116" s="486" t="str">
        <f>CONCATENATE(Tabela22[[#This Row],[Residencial / Não Residencial]]," - ",Tabela22[[#This Row],[Frequência]])</f>
        <v>Residencial - 6 vezes por semana</v>
      </c>
      <c r="C8116" s="486" t="s">
        <v>567</v>
      </c>
      <c r="D8116" s="443" t="s">
        <v>572</v>
      </c>
      <c r="E8116" s="443" t="s">
        <v>548</v>
      </c>
      <c r="F8116" s="443" t="s">
        <v>548</v>
      </c>
      <c r="G8116" s="722">
        <v>53</v>
      </c>
      <c r="H8116" s="722">
        <v>4.2740539999999996</v>
      </c>
      <c r="I8116" s="722">
        <v>200</v>
      </c>
      <c r="J8116" s="722">
        <v>53</v>
      </c>
      <c r="K8116" s="723">
        <v>226.52486200000001</v>
      </c>
    </row>
    <row r="8117" spans="2:11">
      <c r="B8117" s="486" t="str">
        <f>CONCATENATE(Tabela22[[#This Row],[Residencial / Não Residencial]]," - ",Tabela22[[#This Row],[Frequência]])</f>
        <v>Residencial - 6 vezes por semana</v>
      </c>
      <c r="C8117" s="486" t="s">
        <v>567</v>
      </c>
      <c r="D8117" s="443" t="s">
        <v>580</v>
      </c>
      <c r="E8117" s="443" t="s">
        <v>548</v>
      </c>
      <c r="F8117" s="443" t="s">
        <v>548</v>
      </c>
      <c r="G8117" s="722">
        <v>31.18</v>
      </c>
      <c r="H8117" s="722">
        <v>4.2740539999999996</v>
      </c>
      <c r="I8117" s="722">
        <v>200</v>
      </c>
      <c r="J8117" s="722">
        <v>31.18</v>
      </c>
      <c r="K8117" s="723">
        <v>133.26500372000001</v>
      </c>
    </row>
    <row r="8118" spans="2:11">
      <c r="B8118" s="486" t="str">
        <f>CONCATENATE(Tabela22[[#This Row],[Residencial / Não Residencial]]," - ",Tabela22[[#This Row],[Frequência]])</f>
        <v>Não Residencial - 6 vezes por semana</v>
      </c>
      <c r="C8118" s="486" t="s">
        <v>567</v>
      </c>
      <c r="D8118" s="443" t="s">
        <v>574</v>
      </c>
      <c r="E8118" s="443" t="s">
        <v>583</v>
      </c>
      <c r="F8118" s="443" t="s">
        <v>550</v>
      </c>
      <c r="G8118" s="722">
        <v>241.75</v>
      </c>
      <c r="H8118" s="722">
        <v>6.111758</v>
      </c>
      <c r="I8118" s="722">
        <v>300</v>
      </c>
      <c r="J8118" s="722">
        <v>241.75</v>
      </c>
      <c r="K8118" s="723">
        <v>1477.5174965000001</v>
      </c>
    </row>
    <row r="8119" spans="2:11">
      <c r="B8119" s="486" t="str">
        <f>CONCATENATE(Tabela22[[#This Row],[Residencial / Não Residencial]]," - ",Tabela22[[#This Row],[Frequência]])</f>
        <v>Não Residencial - 6 vezes por semana</v>
      </c>
      <c r="C8119" s="486" t="s">
        <v>567</v>
      </c>
      <c r="D8119" s="443" t="s">
        <v>574</v>
      </c>
      <c r="E8119" s="443" t="s">
        <v>583</v>
      </c>
      <c r="F8119" s="443" t="s">
        <v>550</v>
      </c>
      <c r="G8119" s="722">
        <v>2205</v>
      </c>
      <c r="H8119" s="722">
        <v>6.111758</v>
      </c>
      <c r="I8119" s="722">
        <v>300</v>
      </c>
      <c r="J8119" s="722">
        <v>300</v>
      </c>
      <c r="K8119" s="723">
        <v>1833.5273999999999</v>
      </c>
    </row>
    <row r="8120" spans="2:11">
      <c r="B8120" s="486" t="str">
        <f>CONCATENATE(Tabela22[[#This Row],[Residencial / Não Residencial]]," - ",Tabela22[[#This Row],[Frequência]])</f>
        <v>Residencial - 6 vezes por semana</v>
      </c>
      <c r="C8120" s="486" t="s">
        <v>567</v>
      </c>
      <c r="D8120" s="443" t="s">
        <v>571</v>
      </c>
      <c r="E8120" s="443" t="s">
        <v>548</v>
      </c>
      <c r="F8120" s="443" t="s">
        <v>548</v>
      </c>
      <c r="G8120" s="722">
        <v>110</v>
      </c>
      <c r="H8120" s="722">
        <v>4.2740539999999996</v>
      </c>
      <c r="I8120" s="722">
        <v>200</v>
      </c>
      <c r="J8120" s="722">
        <v>110</v>
      </c>
      <c r="K8120" s="723">
        <v>470.14594</v>
      </c>
    </row>
    <row r="8121" spans="2:11">
      <c r="B8121" s="486" t="str">
        <f>CONCATENATE(Tabela22[[#This Row],[Residencial / Não Residencial]]," - ",Tabela22[[#This Row],[Frequência]])</f>
        <v>Residencial - 6 vezes por semana</v>
      </c>
      <c r="C8121" s="486" t="s">
        <v>567</v>
      </c>
      <c r="D8121" s="443" t="s">
        <v>571</v>
      </c>
      <c r="E8121" s="443" t="s">
        <v>548</v>
      </c>
      <c r="F8121" s="443" t="s">
        <v>548</v>
      </c>
      <c r="G8121" s="722">
        <v>110</v>
      </c>
      <c r="H8121" s="722">
        <v>4.2740539999999996</v>
      </c>
      <c r="I8121" s="722">
        <v>200</v>
      </c>
      <c r="J8121" s="722">
        <v>110</v>
      </c>
      <c r="K8121" s="723">
        <v>470.14594</v>
      </c>
    </row>
    <row r="8122" spans="2:11">
      <c r="B8122" s="486" t="str">
        <f>CONCATENATE(Tabela22[[#This Row],[Residencial / Não Residencial]]," - ",Tabela22[[#This Row],[Frequência]])</f>
        <v>Residencial - 6 vezes por semana</v>
      </c>
      <c r="C8122" s="486" t="s">
        <v>567</v>
      </c>
      <c r="D8122" s="443" t="s">
        <v>571</v>
      </c>
      <c r="E8122" s="443" t="s">
        <v>548</v>
      </c>
      <c r="F8122" s="443" t="s">
        <v>548</v>
      </c>
      <c r="G8122" s="722">
        <v>110</v>
      </c>
      <c r="H8122" s="722">
        <v>4.2740539999999996</v>
      </c>
      <c r="I8122" s="722">
        <v>200</v>
      </c>
      <c r="J8122" s="722">
        <v>110</v>
      </c>
      <c r="K8122" s="723">
        <v>470.14594</v>
      </c>
    </row>
    <row r="8123" spans="2:11">
      <c r="B8123" s="486" t="str">
        <f>CONCATENATE(Tabela22[[#This Row],[Residencial / Não Residencial]]," - ",Tabela22[[#This Row],[Frequência]])</f>
        <v>Residencial - 6 vezes por semana</v>
      </c>
      <c r="C8123" s="486" t="s">
        <v>567</v>
      </c>
      <c r="D8123" s="443" t="s">
        <v>571</v>
      </c>
      <c r="E8123" s="443" t="s">
        <v>548</v>
      </c>
      <c r="F8123" s="443" t="s">
        <v>548</v>
      </c>
      <c r="G8123" s="722">
        <v>70</v>
      </c>
      <c r="H8123" s="722">
        <v>4.2740539999999996</v>
      </c>
      <c r="I8123" s="722">
        <v>200</v>
      </c>
      <c r="J8123" s="722">
        <v>70</v>
      </c>
      <c r="K8123" s="723">
        <v>299.18378000000001</v>
      </c>
    </row>
    <row r="8124" spans="2:11">
      <c r="B8124" s="486" t="str">
        <f>CONCATENATE(Tabela22[[#This Row],[Residencial / Não Residencial]]," - ",Tabela22[[#This Row],[Frequência]])</f>
        <v>Residencial - 6 vezes por semana</v>
      </c>
      <c r="C8124" s="486" t="s">
        <v>567</v>
      </c>
      <c r="D8124" s="443" t="s">
        <v>571</v>
      </c>
      <c r="E8124" s="443" t="s">
        <v>548</v>
      </c>
      <c r="F8124" s="443" t="s">
        <v>548</v>
      </c>
      <c r="G8124" s="722">
        <v>70</v>
      </c>
      <c r="H8124" s="722">
        <v>4.2740539999999996</v>
      </c>
      <c r="I8124" s="722">
        <v>200</v>
      </c>
      <c r="J8124" s="722">
        <v>70</v>
      </c>
      <c r="K8124" s="723">
        <v>299.18378000000001</v>
      </c>
    </row>
    <row r="8125" spans="2:11">
      <c r="B8125" s="486" t="str">
        <f>CONCATENATE(Tabela22[[#This Row],[Residencial / Não Residencial]]," - ",Tabela22[[#This Row],[Frequência]])</f>
        <v>Residencial - 6 vezes por semana</v>
      </c>
      <c r="C8125" s="486" t="s">
        <v>567</v>
      </c>
      <c r="D8125" s="443" t="s">
        <v>571</v>
      </c>
      <c r="E8125" s="443" t="s">
        <v>548</v>
      </c>
      <c r="F8125" s="443" t="s">
        <v>548</v>
      </c>
      <c r="G8125" s="722">
        <v>70</v>
      </c>
      <c r="H8125" s="722">
        <v>4.2740539999999996</v>
      </c>
      <c r="I8125" s="722">
        <v>200</v>
      </c>
      <c r="J8125" s="722">
        <v>70</v>
      </c>
      <c r="K8125" s="723">
        <v>299.18378000000001</v>
      </c>
    </row>
    <row r="8126" spans="2:11">
      <c r="B8126" s="486" t="str">
        <f>CONCATENATE(Tabela22[[#This Row],[Residencial / Não Residencial]]," - ",Tabela22[[#This Row],[Frequência]])</f>
        <v>Residencial - 6 vezes por semana</v>
      </c>
      <c r="C8126" s="486" t="s">
        <v>567</v>
      </c>
      <c r="D8126" s="443" t="s">
        <v>572</v>
      </c>
      <c r="E8126" s="443" t="s">
        <v>548</v>
      </c>
      <c r="F8126" s="443" t="s">
        <v>548</v>
      </c>
      <c r="G8126" s="722">
        <v>60</v>
      </c>
      <c r="H8126" s="722">
        <v>4.2740539999999996</v>
      </c>
      <c r="I8126" s="722">
        <v>200</v>
      </c>
      <c r="J8126" s="722">
        <v>60</v>
      </c>
      <c r="K8126" s="723">
        <v>256.44324</v>
      </c>
    </row>
    <row r="8127" spans="2:11">
      <c r="B8127" s="486" t="str">
        <f>CONCATENATE(Tabela22[[#This Row],[Residencial / Não Residencial]]," - ",Tabela22[[#This Row],[Frequência]])</f>
        <v>Residencial - 6 vezes por semana</v>
      </c>
      <c r="C8127" s="486" t="s">
        <v>567</v>
      </c>
      <c r="D8127" s="443" t="s">
        <v>572</v>
      </c>
      <c r="E8127" s="443" t="s">
        <v>548</v>
      </c>
      <c r="F8127" s="443" t="s">
        <v>548</v>
      </c>
      <c r="G8127" s="722">
        <v>257.94</v>
      </c>
      <c r="H8127" s="722">
        <v>4.2740539999999996</v>
      </c>
      <c r="I8127" s="722">
        <v>200</v>
      </c>
      <c r="J8127" s="722">
        <v>200</v>
      </c>
      <c r="K8127" s="723">
        <v>854.81079999999997</v>
      </c>
    </row>
    <row r="8128" spans="2:11">
      <c r="B8128" s="486" t="str">
        <f>CONCATENATE(Tabela22[[#This Row],[Residencial / Não Residencial]]," - ",Tabela22[[#This Row],[Frequência]])</f>
        <v>Residencial - 6 vezes por semana</v>
      </c>
      <c r="C8128" s="486" t="s">
        <v>567</v>
      </c>
      <c r="D8128" s="443" t="s">
        <v>572</v>
      </c>
      <c r="E8128" s="443" t="s">
        <v>548</v>
      </c>
      <c r="F8128" s="443" t="s">
        <v>548</v>
      </c>
      <c r="G8128" s="722">
        <v>65.319999999999993</v>
      </c>
      <c r="H8128" s="722">
        <v>4.2740539999999996</v>
      </c>
      <c r="I8128" s="722">
        <v>200</v>
      </c>
      <c r="J8128" s="722">
        <v>65.319999999999993</v>
      </c>
      <c r="K8128" s="723">
        <v>279.18120728000002</v>
      </c>
    </row>
    <row r="8129" spans="2:11">
      <c r="B8129" s="486" t="str">
        <f>CONCATENATE(Tabela22[[#This Row],[Residencial / Não Residencial]]," - ",Tabela22[[#This Row],[Frequência]])</f>
        <v>Residencial - 6 vezes por semana</v>
      </c>
      <c r="C8129" s="486" t="s">
        <v>567</v>
      </c>
      <c r="D8129" s="443" t="s">
        <v>572</v>
      </c>
      <c r="E8129" s="443" t="s">
        <v>548</v>
      </c>
      <c r="F8129" s="443" t="s">
        <v>548</v>
      </c>
      <c r="G8129" s="722">
        <v>65.319999999999993</v>
      </c>
      <c r="H8129" s="722">
        <v>4.2740539999999996</v>
      </c>
      <c r="I8129" s="722">
        <v>200</v>
      </c>
      <c r="J8129" s="722">
        <v>65.319999999999993</v>
      </c>
      <c r="K8129" s="723">
        <v>279.18120728000002</v>
      </c>
    </row>
    <row r="8130" spans="2:11">
      <c r="B8130" s="486" t="str">
        <f>CONCATENATE(Tabela22[[#This Row],[Residencial / Não Residencial]]," - ",Tabela22[[#This Row],[Frequência]])</f>
        <v>Residencial - 6 vezes por semana</v>
      </c>
      <c r="C8130" s="486" t="s">
        <v>567</v>
      </c>
      <c r="D8130" s="443" t="s">
        <v>572</v>
      </c>
      <c r="E8130" s="443" t="s">
        <v>548</v>
      </c>
      <c r="F8130" s="443" t="s">
        <v>548</v>
      </c>
      <c r="G8130" s="722">
        <v>127.8</v>
      </c>
      <c r="H8130" s="722">
        <v>4.2740539999999996</v>
      </c>
      <c r="I8130" s="722">
        <v>200</v>
      </c>
      <c r="J8130" s="722">
        <v>127.8</v>
      </c>
      <c r="K8130" s="723">
        <v>546.22410119999995</v>
      </c>
    </row>
    <row r="8131" spans="2:11">
      <c r="B8131" s="486" t="str">
        <f>CONCATENATE(Tabela22[[#This Row],[Residencial / Não Residencial]]," - ",Tabela22[[#This Row],[Frequência]])</f>
        <v>Residencial - 6 vezes por semana</v>
      </c>
      <c r="C8131" s="486" t="s">
        <v>567</v>
      </c>
      <c r="D8131" s="443" t="s">
        <v>580</v>
      </c>
      <c r="E8131" s="443" t="s">
        <v>548</v>
      </c>
      <c r="F8131" s="443" t="s">
        <v>548</v>
      </c>
      <c r="G8131" s="722">
        <v>30</v>
      </c>
      <c r="H8131" s="722">
        <v>4.2740539999999996</v>
      </c>
      <c r="I8131" s="722">
        <v>200</v>
      </c>
      <c r="J8131" s="722">
        <v>30</v>
      </c>
      <c r="K8131" s="723">
        <v>128.22162</v>
      </c>
    </row>
    <row r="8132" spans="2:11">
      <c r="B8132" s="486" t="str">
        <f>CONCATENATE(Tabela22[[#This Row],[Residencial / Não Residencial]]," - ",Tabela22[[#This Row],[Frequência]])</f>
        <v>Residencial - 6 vezes por semana</v>
      </c>
      <c r="C8132" s="486" t="s">
        <v>567</v>
      </c>
      <c r="D8132" s="443" t="s">
        <v>572</v>
      </c>
      <c r="E8132" s="443" t="s">
        <v>548</v>
      </c>
      <c r="F8132" s="443" t="s">
        <v>548</v>
      </c>
      <c r="G8132" s="722">
        <v>89.59</v>
      </c>
      <c r="H8132" s="722">
        <v>4.2740539999999996</v>
      </c>
      <c r="I8132" s="722">
        <v>200</v>
      </c>
      <c r="J8132" s="722">
        <v>89.59</v>
      </c>
      <c r="K8132" s="723">
        <v>382.91249785999997</v>
      </c>
    </row>
    <row r="8133" spans="2:11">
      <c r="B8133" s="486" t="str">
        <f>CONCATENATE(Tabela22[[#This Row],[Residencial / Não Residencial]]," - ",Tabela22[[#This Row],[Frequência]])</f>
        <v>Residencial - 6 vezes por semana</v>
      </c>
      <c r="C8133" s="486" t="s">
        <v>567</v>
      </c>
      <c r="D8133" s="443" t="s">
        <v>580</v>
      </c>
      <c r="E8133" s="443" t="s">
        <v>575</v>
      </c>
      <c r="F8133" s="443" t="s">
        <v>548</v>
      </c>
      <c r="G8133" s="722">
        <v>52.43</v>
      </c>
      <c r="H8133" s="722">
        <v>4.2740539999999996</v>
      </c>
      <c r="I8133" s="722">
        <v>200</v>
      </c>
      <c r="J8133" s="722">
        <v>52.43</v>
      </c>
      <c r="K8133" s="723">
        <v>224.08865122</v>
      </c>
    </row>
    <row r="8134" spans="2:11">
      <c r="B8134" s="486" t="str">
        <f>CONCATENATE(Tabela22[[#This Row],[Residencial / Não Residencial]]," - ",Tabela22[[#This Row],[Frequência]])</f>
        <v>Residencial - 6 vezes por semana</v>
      </c>
      <c r="C8134" s="486" t="s">
        <v>567</v>
      </c>
      <c r="D8134" s="443" t="s">
        <v>572</v>
      </c>
      <c r="E8134" s="443" t="s">
        <v>548</v>
      </c>
      <c r="F8134" s="443" t="s">
        <v>548</v>
      </c>
      <c r="G8134" s="722">
        <v>51.7</v>
      </c>
      <c r="H8134" s="722">
        <v>4.2740539999999996</v>
      </c>
      <c r="I8134" s="722">
        <v>200</v>
      </c>
      <c r="J8134" s="722">
        <v>51.7</v>
      </c>
      <c r="K8134" s="723">
        <v>220.96859180000001</v>
      </c>
    </row>
    <row r="8135" spans="2:11">
      <c r="B8135" s="486" t="str">
        <f>CONCATENATE(Tabela22[[#This Row],[Residencial / Não Residencial]]," - ",Tabela22[[#This Row],[Frequência]])</f>
        <v>Residencial - 6 vezes por semana</v>
      </c>
      <c r="C8135" s="486" t="s">
        <v>567</v>
      </c>
      <c r="D8135" s="443" t="s">
        <v>580</v>
      </c>
      <c r="E8135" s="443" t="s">
        <v>548</v>
      </c>
      <c r="F8135" s="443" t="s">
        <v>548</v>
      </c>
      <c r="G8135" s="722">
        <v>11.2</v>
      </c>
      <c r="H8135" s="722">
        <v>4.2740539999999996</v>
      </c>
      <c r="I8135" s="722">
        <v>200</v>
      </c>
      <c r="J8135" s="722">
        <v>16.286644951140101</v>
      </c>
      <c r="K8135" s="723">
        <v>69.61</v>
      </c>
    </row>
    <row r="8136" spans="2:11">
      <c r="B8136" s="486" t="str">
        <f>CONCATENATE(Tabela22[[#This Row],[Residencial / Não Residencial]]," - ",Tabela22[[#This Row],[Frequência]])</f>
        <v>Residencial - 6 vezes por semana</v>
      </c>
      <c r="C8136" s="486" t="s">
        <v>567</v>
      </c>
      <c r="D8136" s="443" t="s">
        <v>572</v>
      </c>
      <c r="E8136" s="443" t="s">
        <v>548</v>
      </c>
      <c r="F8136" s="443" t="s">
        <v>548</v>
      </c>
      <c r="G8136" s="722">
        <v>54.79</v>
      </c>
      <c r="H8136" s="722">
        <v>4.2740539999999996</v>
      </c>
      <c r="I8136" s="722">
        <v>200</v>
      </c>
      <c r="J8136" s="722">
        <v>54.79</v>
      </c>
      <c r="K8136" s="723">
        <v>234.17541865999999</v>
      </c>
    </row>
    <row r="8137" spans="2:11">
      <c r="B8137" s="486" t="str">
        <f>CONCATENATE(Tabela22[[#This Row],[Residencial / Não Residencial]]," - ",Tabela22[[#This Row],[Frequência]])</f>
        <v>Residencial - 6 vezes por semana</v>
      </c>
      <c r="C8137" s="486" t="s">
        <v>567</v>
      </c>
      <c r="D8137" s="443" t="s">
        <v>572</v>
      </c>
      <c r="E8137" s="443" t="s">
        <v>548</v>
      </c>
      <c r="F8137" s="443" t="s">
        <v>548</v>
      </c>
      <c r="G8137" s="722">
        <v>26.45</v>
      </c>
      <c r="H8137" s="722">
        <v>4.2740539999999996</v>
      </c>
      <c r="I8137" s="722">
        <v>200</v>
      </c>
      <c r="J8137" s="722">
        <v>26.45</v>
      </c>
      <c r="K8137" s="723">
        <v>113.04872829999999</v>
      </c>
    </row>
    <row r="8138" spans="2:11">
      <c r="B8138" s="486" t="str">
        <f>CONCATENATE(Tabela22[[#This Row],[Residencial / Não Residencial]]," - ",Tabela22[[#This Row],[Frequência]])</f>
        <v>Residencial - 6 vezes por semana</v>
      </c>
      <c r="C8138" s="486" t="s">
        <v>567</v>
      </c>
      <c r="D8138" s="443" t="s">
        <v>572</v>
      </c>
      <c r="E8138" s="443" t="s">
        <v>548</v>
      </c>
      <c r="F8138" s="443" t="s">
        <v>548</v>
      </c>
      <c r="G8138" s="722">
        <v>138.85</v>
      </c>
      <c r="H8138" s="722">
        <v>4.2740539999999996</v>
      </c>
      <c r="I8138" s="722">
        <v>200</v>
      </c>
      <c r="J8138" s="722">
        <v>138.85</v>
      </c>
      <c r="K8138" s="723">
        <v>593.45239790000005</v>
      </c>
    </row>
    <row r="8139" spans="2:11">
      <c r="B8139" s="486" t="str">
        <f>CONCATENATE(Tabela22[[#This Row],[Residencial / Não Residencial]]," - ",Tabela22[[#This Row],[Frequência]])</f>
        <v>Residencial - 6 vezes por semana</v>
      </c>
      <c r="C8139" s="486" t="s">
        <v>567</v>
      </c>
      <c r="D8139" s="443" t="s">
        <v>572</v>
      </c>
      <c r="E8139" s="443" t="s">
        <v>548</v>
      </c>
      <c r="F8139" s="443" t="s">
        <v>548</v>
      </c>
      <c r="G8139" s="722">
        <v>141.75</v>
      </c>
      <c r="H8139" s="722">
        <v>4.2740539999999996</v>
      </c>
      <c r="I8139" s="722">
        <v>200</v>
      </c>
      <c r="J8139" s="722">
        <v>141.75</v>
      </c>
      <c r="K8139" s="723">
        <v>605.84715449999999</v>
      </c>
    </row>
    <row r="8140" spans="2:11">
      <c r="B8140" s="486" t="str">
        <f>CONCATENATE(Tabela22[[#This Row],[Residencial / Não Residencial]]," - ",Tabela22[[#This Row],[Frequência]])</f>
        <v>Residencial - 6 vezes por semana</v>
      </c>
      <c r="C8140" s="486" t="s">
        <v>567</v>
      </c>
      <c r="D8140" s="443" t="s">
        <v>572</v>
      </c>
      <c r="E8140" s="443" t="s">
        <v>548</v>
      </c>
      <c r="F8140" s="443" t="s">
        <v>548</v>
      </c>
      <c r="G8140" s="722">
        <v>53.4</v>
      </c>
      <c r="H8140" s="722">
        <v>4.2740539999999996</v>
      </c>
      <c r="I8140" s="722">
        <v>200</v>
      </c>
      <c r="J8140" s="722">
        <v>53.4</v>
      </c>
      <c r="K8140" s="723">
        <v>228.2344836</v>
      </c>
    </row>
    <row r="8141" spans="2:11">
      <c r="B8141" s="486" t="str">
        <f>CONCATENATE(Tabela22[[#This Row],[Residencial / Não Residencial]]," - ",Tabela22[[#This Row],[Frequência]])</f>
        <v>Residencial - 6 vezes por semana</v>
      </c>
      <c r="C8141" s="486" t="s">
        <v>567</v>
      </c>
      <c r="D8141" s="443" t="s">
        <v>572</v>
      </c>
      <c r="E8141" s="443" t="s">
        <v>548</v>
      </c>
      <c r="F8141" s="443" t="s">
        <v>548</v>
      </c>
      <c r="G8141" s="722">
        <v>105.6</v>
      </c>
      <c r="H8141" s="722">
        <v>4.2740539999999996</v>
      </c>
      <c r="I8141" s="722">
        <v>200</v>
      </c>
      <c r="J8141" s="722">
        <v>105.6</v>
      </c>
      <c r="K8141" s="723">
        <v>451.34010239999998</v>
      </c>
    </row>
    <row r="8142" spans="2:11">
      <c r="B8142" s="486" t="str">
        <f>CONCATENATE(Tabela22[[#This Row],[Residencial / Não Residencial]]," - ",Tabela22[[#This Row],[Frequência]])</f>
        <v>Residencial - 6 vezes por semana</v>
      </c>
      <c r="C8142" s="486" t="s">
        <v>567</v>
      </c>
      <c r="D8142" s="443" t="s">
        <v>572</v>
      </c>
      <c r="E8142" s="443" t="s">
        <v>548</v>
      </c>
      <c r="F8142" s="443" t="s">
        <v>548</v>
      </c>
      <c r="G8142" s="722">
        <v>104.28</v>
      </c>
      <c r="H8142" s="722">
        <v>4.2740539999999996</v>
      </c>
      <c r="I8142" s="722">
        <v>200</v>
      </c>
      <c r="J8142" s="722">
        <v>104.28</v>
      </c>
      <c r="K8142" s="723">
        <v>445.69835111999998</v>
      </c>
    </row>
    <row r="8143" spans="2:11">
      <c r="B8143" s="486" t="str">
        <f>CONCATENATE(Tabela22[[#This Row],[Residencial / Não Residencial]]," - ",Tabela22[[#This Row],[Frequência]])</f>
        <v>Residencial - 6 vezes por semana</v>
      </c>
      <c r="C8143" s="486" t="s">
        <v>567</v>
      </c>
      <c r="D8143" s="443" t="s">
        <v>580</v>
      </c>
      <c r="E8143" s="443" t="s">
        <v>575</v>
      </c>
      <c r="F8143" s="443" t="s">
        <v>548</v>
      </c>
      <c r="G8143" s="722">
        <v>71.260000000000005</v>
      </c>
      <c r="H8143" s="722">
        <v>4.2740539999999996</v>
      </c>
      <c r="I8143" s="722">
        <v>200</v>
      </c>
      <c r="J8143" s="722">
        <v>71.260000000000005</v>
      </c>
      <c r="K8143" s="723">
        <v>304.56908804</v>
      </c>
    </row>
    <row r="8144" spans="2:11">
      <c r="B8144" s="486" t="str">
        <f>CONCATENATE(Tabela22[[#This Row],[Residencial / Não Residencial]]," - ",Tabela22[[#This Row],[Frequência]])</f>
        <v>Residencial - 6 vezes por semana</v>
      </c>
      <c r="C8144" s="486" t="s">
        <v>567</v>
      </c>
      <c r="D8144" s="443" t="s">
        <v>572</v>
      </c>
      <c r="E8144" s="443" t="s">
        <v>548</v>
      </c>
      <c r="F8144" s="443" t="s">
        <v>548</v>
      </c>
      <c r="G8144" s="722">
        <v>112.87</v>
      </c>
      <c r="H8144" s="722">
        <v>4.2740539999999996</v>
      </c>
      <c r="I8144" s="722">
        <v>200</v>
      </c>
      <c r="J8144" s="722">
        <v>112.87</v>
      </c>
      <c r="K8144" s="723">
        <v>482.41247498000001</v>
      </c>
    </row>
    <row r="8145" spans="2:11">
      <c r="B8145" s="486" t="str">
        <f>CONCATENATE(Tabela22[[#This Row],[Residencial / Não Residencial]]," - ",Tabela22[[#This Row],[Frequência]])</f>
        <v>Não Residencial - 6 vezes por semana</v>
      </c>
      <c r="C8145" s="486" t="s">
        <v>567</v>
      </c>
      <c r="D8145" s="443" t="s">
        <v>568</v>
      </c>
      <c r="E8145" s="443" t="s">
        <v>569</v>
      </c>
      <c r="F8145" s="443" t="s">
        <v>550</v>
      </c>
      <c r="G8145" s="722">
        <v>209.44</v>
      </c>
      <c r="H8145" s="722">
        <v>6.111758</v>
      </c>
      <c r="I8145" s="722">
        <v>300</v>
      </c>
      <c r="J8145" s="722">
        <v>209.44</v>
      </c>
      <c r="K8145" s="723">
        <v>1280.04659552</v>
      </c>
    </row>
    <row r="8146" spans="2:11">
      <c r="B8146" s="486" t="str">
        <f>CONCATENATE(Tabela22[[#This Row],[Residencial / Não Residencial]]," - ",Tabela22[[#This Row],[Frequência]])</f>
        <v>Residencial - 6 vezes por semana</v>
      </c>
      <c r="C8146" s="486" t="s">
        <v>567</v>
      </c>
      <c r="D8146" s="443" t="s">
        <v>572</v>
      </c>
      <c r="E8146" s="443" t="s">
        <v>548</v>
      </c>
      <c r="F8146" s="443" t="s">
        <v>548</v>
      </c>
      <c r="G8146" s="722">
        <v>63</v>
      </c>
      <c r="H8146" s="722">
        <v>4.2740539999999996</v>
      </c>
      <c r="I8146" s="722">
        <v>200</v>
      </c>
      <c r="J8146" s="722">
        <v>63</v>
      </c>
      <c r="K8146" s="723">
        <v>269.26540199999999</v>
      </c>
    </row>
    <row r="8147" spans="2:11">
      <c r="B8147" s="486" t="str">
        <f>CONCATENATE(Tabela22[[#This Row],[Residencial / Não Residencial]]," - ",Tabela22[[#This Row],[Frequência]])</f>
        <v>Residencial - 6 vezes por semana</v>
      </c>
      <c r="C8147" s="486" t="s">
        <v>567</v>
      </c>
      <c r="D8147" s="443" t="s">
        <v>580</v>
      </c>
      <c r="E8147" s="443" t="s">
        <v>575</v>
      </c>
      <c r="F8147" s="443" t="s">
        <v>548</v>
      </c>
      <c r="G8147" s="722">
        <v>79.8</v>
      </c>
      <c r="H8147" s="722">
        <v>4.2740539999999996</v>
      </c>
      <c r="I8147" s="722">
        <v>200</v>
      </c>
      <c r="J8147" s="722">
        <v>79.8</v>
      </c>
      <c r="K8147" s="723">
        <v>341.06950920000003</v>
      </c>
    </row>
    <row r="8148" spans="2:11">
      <c r="B8148" s="486" t="str">
        <f>CONCATENATE(Tabela22[[#This Row],[Residencial / Não Residencial]]," - ",Tabela22[[#This Row],[Frequência]])</f>
        <v>Residencial - 6 vezes por semana</v>
      </c>
      <c r="C8148" s="486" t="s">
        <v>567</v>
      </c>
      <c r="D8148" s="443" t="s">
        <v>580</v>
      </c>
      <c r="E8148" s="443" t="s">
        <v>548</v>
      </c>
      <c r="F8148" s="443" t="s">
        <v>548</v>
      </c>
      <c r="G8148" s="722">
        <v>82.35</v>
      </c>
      <c r="H8148" s="722">
        <v>4.2740539999999996</v>
      </c>
      <c r="I8148" s="722">
        <v>200</v>
      </c>
      <c r="J8148" s="722">
        <v>82.35</v>
      </c>
      <c r="K8148" s="723">
        <v>351.96834689999997</v>
      </c>
    </row>
    <row r="8149" spans="2:11">
      <c r="B8149" s="486" t="str">
        <f>CONCATENATE(Tabela22[[#This Row],[Residencial / Não Residencial]]," - ",Tabela22[[#This Row],[Frequência]])</f>
        <v>Residencial - 3 vezes por semana</v>
      </c>
      <c r="C8149" s="486" t="s">
        <v>578</v>
      </c>
      <c r="D8149" s="443" t="s">
        <v>572</v>
      </c>
      <c r="E8149" s="443" t="s">
        <v>548</v>
      </c>
      <c r="F8149" s="443" t="s">
        <v>548</v>
      </c>
      <c r="G8149" s="722">
        <v>56.7</v>
      </c>
      <c r="H8149" s="722">
        <v>2.5755699999999999</v>
      </c>
      <c r="I8149" s="722">
        <v>200</v>
      </c>
      <c r="J8149" s="722">
        <v>56.7</v>
      </c>
      <c r="K8149" s="723">
        <v>146.034819</v>
      </c>
    </row>
    <row r="8150" spans="2:11">
      <c r="B8150" s="486" t="str">
        <f>CONCATENATE(Tabela22[[#This Row],[Residencial / Não Residencial]]," - ",Tabela22[[#This Row],[Frequência]])</f>
        <v>Residencial - 3 vezes por semana</v>
      </c>
      <c r="C8150" s="486" t="s">
        <v>578</v>
      </c>
      <c r="D8150" s="443" t="s">
        <v>572</v>
      </c>
      <c r="E8150" s="443" t="s">
        <v>548</v>
      </c>
      <c r="F8150" s="443" t="s">
        <v>548</v>
      </c>
      <c r="G8150" s="722">
        <v>56</v>
      </c>
      <c r="H8150" s="722">
        <v>2.5755699999999999</v>
      </c>
      <c r="I8150" s="722">
        <v>200</v>
      </c>
      <c r="J8150" s="722">
        <v>56</v>
      </c>
      <c r="K8150" s="723">
        <v>144.23192</v>
      </c>
    </row>
    <row r="8151" spans="2:11">
      <c r="B8151" s="486" t="str">
        <f>CONCATENATE(Tabela22[[#This Row],[Residencial / Não Residencial]]," - ",Tabela22[[#This Row],[Frequência]])</f>
        <v>Residencial - 3 vezes por semana</v>
      </c>
      <c r="C8151" s="486" t="s">
        <v>578</v>
      </c>
      <c r="D8151" s="443" t="s">
        <v>572</v>
      </c>
      <c r="E8151" s="443" t="s">
        <v>548</v>
      </c>
      <c r="F8151" s="443" t="s">
        <v>548</v>
      </c>
      <c r="G8151" s="722">
        <v>67.37</v>
      </c>
      <c r="H8151" s="722">
        <v>2.5755699999999999</v>
      </c>
      <c r="I8151" s="722">
        <v>200</v>
      </c>
      <c r="J8151" s="722">
        <v>67.37</v>
      </c>
      <c r="K8151" s="723">
        <v>173.51615090000001</v>
      </c>
    </row>
    <row r="8152" spans="2:11">
      <c r="B8152" s="486" t="str">
        <f>CONCATENATE(Tabela22[[#This Row],[Residencial / Não Residencial]]," - ",Tabela22[[#This Row],[Frequência]])</f>
        <v>Não Residencial - 3 vezes por semana</v>
      </c>
      <c r="C8152" s="486" t="s">
        <v>578</v>
      </c>
      <c r="D8152" s="443" t="s">
        <v>568</v>
      </c>
      <c r="E8152" s="443" t="s">
        <v>569</v>
      </c>
      <c r="F8152" s="443" t="s">
        <v>550</v>
      </c>
      <c r="G8152" s="722">
        <v>48</v>
      </c>
      <c r="H8152" s="722">
        <v>3.9677699999999998</v>
      </c>
      <c r="I8152" s="722">
        <v>300</v>
      </c>
      <c r="J8152" s="722">
        <v>48</v>
      </c>
      <c r="K8152" s="723">
        <v>190.45295999999999</v>
      </c>
    </row>
    <row r="8153" spans="2:11">
      <c r="B8153" s="486" t="str">
        <f>CONCATENATE(Tabela22[[#This Row],[Residencial / Não Residencial]]," - ",Tabela22[[#This Row],[Frequência]])</f>
        <v>Não Residencial - 3 vezes por semana</v>
      </c>
      <c r="C8153" s="486" t="s">
        <v>578</v>
      </c>
      <c r="D8153" s="443" t="s">
        <v>571</v>
      </c>
      <c r="E8153" s="443" t="s">
        <v>569</v>
      </c>
      <c r="F8153" s="443" t="s">
        <v>550</v>
      </c>
      <c r="G8153" s="722">
        <v>233</v>
      </c>
      <c r="H8153" s="722">
        <v>3.9677699999999998</v>
      </c>
      <c r="I8153" s="722">
        <v>300</v>
      </c>
      <c r="J8153" s="722">
        <v>233</v>
      </c>
      <c r="K8153" s="723">
        <v>924.49041</v>
      </c>
    </row>
    <row r="8154" spans="2:11">
      <c r="B8154" s="486" t="str">
        <f>CONCATENATE(Tabela22[[#This Row],[Residencial / Não Residencial]]," - ",Tabela22[[#This Row],[Frequência]])</f>
        <v>Residencial - 3 vezes por semana</v>
      </c>
      <c r="C8154" s="486" t="s">
        <v>578</v>
      </c>
      <c r="D8154" s="443" t="s">
        <v>571</v>
      </c>
      <c r="E8154" s="443" t="s">
        <v>548</v>
      </c>
      <c r="F8154" s="443" t="s">
        <v>548</v>
      </c>
      <c r="G8154" s="722">
        <v>198</v>
      </c>
      <c r="H8154" s="722">
        <v>2.5755699999999999</v>
      </c>
      <c r="I8154" s="722">
        <v>200</v>
      </c>
      <c r="J8154" s="722">
        <v>198</v>
      </c>
      <c r="K8154" s="723">
        <v>509.96285999999998</v>
      </c>
    </row>
    <row r="8155" spans="2:11">
      <c r="B8155" s="486" t="str">
        <f>CONCATENATE(Tabela22[[#This Row],[Residencial / Não Residencial]]," - ",Tabela22[[#This Row],[Frequência]])</f>
        <v>Residencial - 3 vezes por semana</v>
      </c>
      <c r="C8155" s="486" t="s">
        <v>578</v>
      </c>
      <c r="D8155" s="443" t="s">
        <v>571</v>
      </c>
      <c r="E8155" s="443" t="s">
        <v>548</v>
      </c>
      <c r="F8155" s="443" t="s">
        <v>548</v>
      </c>
      <c r="G8155" s="722">
        <v>198</v>
      </c>
      <c r="H8155" s="722">
        <v>2.5755699999999999</v>
      </c>
      <c r="I8155" s="722">
        <v>200</v>
      </c>
      <c r="J8155" s="722">
        <v>198</v>
      </c>
      <c r="K8155" s="723">
        <v>509.96285999999998</v>
      </c>
    </row>
    <row r="8156" spans="2:11">
      <c r="B8156" s="486" t="str">
        <f>CONCATENATE(Tabela22[[#This Row],[Residencial / Não Residencial]]," - ",Tabela22[[#This Row],[Frequência]])</f>
        <v>Residencial - 3 vezes por semana</v>
      </c>
      <c r="C8156" s="486" t="s">
        <v>578</v>
      </c>
      <c r="D8156" s="443" t="s">
        <v>571</v>
      </c>
      <c r="E8156" s="443" t="s">
        <v>548</v>
      </c>
      <c r="F8156" s="443" t="s">
        <v>548</v>
      </c>
      <c r="G8156" s="722">
        <v>198</v>
      </c>
      <c r="H8156" s="722">
        <v>2.5755699999999999</v>
      </c>
      <c r="I8156" s="722">
        <v>200</v>
      </c>
      <c r="J8156" s="722">
        <v>198</v>
      </c>
      <c r="K8156" s="723">
        <v>509.96285999999998</v>
      </c>
    </row>
    <row r="8157" spans="2:11">
      <c r="B8157" s="486" t="str">
        <f>CONCATENATE(Tabela22[[#This Row],[Residencial / Não Residencial]]," - ",Tabela22[[#This Row],[Frequência]])</f>
        <v>Não Residencial - 3 vezes por semana</v>
      </c>
      <c r="C8157" s="486" t="s">
        <v>578</v>
      </c>
      <c r="D8157" s="443" t="s">
        <v>568</v>
      </c>
      <c r="E8157" s="443" t="s">
        <v>569</v>
      </c>
      <c r="F8157" s="443" t="s">
        <v>550</v>
      </c>
      <c r="G8157" s="722">
        <v>153</v>
      </c>
      <c r="H8157" s="722">
        <v>3.9677699999999998</v>
      </c>
      <c r="I8157" s="722">
        <v>300</v>
      </c>
      <c r="J8157" s="722">
        <v>153</v>
      </c>
      <c r="K8157" s="723">
        <v>607.06880999999998</v>
      </c>
    </row>
    <row r="8158" spans="2:11">
      <c r="B8158" s="486" t="str">
        <f>CONCATENATE(Tabela22[[#This Row],[Residencial / Não Residencial]]," - ",Tabela22[[#This Row],[Frequência]])</f>
        <v>Residencial - 3 vezes por semana</v>
      </c>
      <c r="C8158" s="486" t="s">
        <v>578</v>
      </c>
      <c r="D8158" s="443" t="s">
        <v>571</v>
      </c>
      <c r="E8158" s="443" t="s">
        <v>548</v>
      </c>
      <c r="F8158" s="443" t="s">
        <v>548</v>
      </c>
      <c r="G8158" s="722">
        <v>115.26</v>
      </c>
      <c r="H8158" s="722">
        <v>2.5755699999999999</v>
      </c>
      <c r="I8158" s="722">
        <v>200</v>
      </c>
      <c r="J8158" s="722">
        <v>115.26</v>
      </c>
      <c r="K8158" s="723">
        <v>296.86019820000001</v>
      </c>
    </row>
    <row r="8159" spans="2:11">
      <c r="B8159" s="486" t="str">
        <f>CONCATENATE(Tabela22[[#This Row],[Residencial / Não Residencial]]," - ",Tabela22[[#This Row],[Frequência]])</f>
        <v>Residencial - 3 vezes por semana</v>
      </c>
      <c r="C8159" s="486" t="s">
        <v>578</v>
      </c>
      <c r="D8159" s="443" t="s">
        <v>571</v>
      </c>
      <c r="E8159" s="443" t="s">
        <v>548</v>
      </c>
      <c r="F8159" s="443" t="s">
        <v>548</v>
      </c>
      <c r="G8159" s="722">
        <v>115.26</v>
      </c>
      <c r="H8159" s="722">
        <v>2.5755699999999999</v>
      </c>
      <c r="I8159" s="722">
        <v>200</v>
      </c>
      <c r="J8159" s="722">
        <v>115.26</v>
      </c>
      <c r="K8159" s="723">
        <v>296.86019820000001</v>
      </c>
    </row>
    <row r="8160" spans="2:11">
      <c r="B8160" s="486" t="str">
        <f>CONCATENATE(Tabela22[[#This Row],[Residencial / Não Residencial]]," - ",Tabela22[[#This Row],[Frequência]])</f>
        <v>Residencial - 3 vezes por semana</v>
      </c>
      <c r="C8160" s="486" t="s">
        <v>578</v>
      </c>
      <c r="D8160" s="443" t="s">
        <v>571</v>
      </c>
      <c r="E8160" s="443" t="s">
        <v>548</v>
      </c>
      <c r="F8160" s="443" t="s">
        <v>548</v>
      </c>
      <c r="G8160" s="722">
        <v>115.26</v>
      </c>
      <c r="H8160" s="722">
        <v>2.5755699999999999</v>
      </c>
      <c r="I8160" s="722">
        <v>200</v>
      </c>
      <c r="J8160" s="722">
        <v>115.26</v>
      </c>
      <c r="K8160" s="723">
        <v>296.86019820000001</v>
      </c>
    </row>
    <row r="8161" spans="2:11">
      <c r="B8161" s="486" t="str">
        <f>CONCATENATE(Tabela22[[#This Row],[Residencial / Não Residencial]]," - ",Tabela22[[#This Row],[Frequência]])</f>
        <v>Não Residencial - 6 vezes por semana</v>
      </c>
      <c r="C8161" s="486" t="s">
        <v>567</v>
      </c>
      <c r="D8161" s="443" t="s">
        <v>576</v>
      </c>
      <c r="E8161" s="443" t="s">
        <v>570</v>
      </c>
      <c r="F8161" s="443" t="s">
        <v>550</v>
      </c>
      <c r="G8161" s="722">
        <v>6131.92</v>
      </c>
      <c r="H8161" s="722">
        <v>6.111758</v>
      </c>
      <c r="I8161" s="722">
        <v>300</v>
      </c>
      <c r="J8161" s="722">
        <v>300</v>
      </c>
      <c r="K8161" s="723">
        <v>1833.5273999999999</v>
      </c>
    </row>
    <row r="8162" spans="2:11">
      <c r="B8162" s="486" t="str">
        <f>CONCATENATE(Tabela22[[#This Row],[Residencial / Não Residencial]]," - ",Tabela22[[#This Row],[Frequência]])</f>
        <v>Não Residencial - 6 vezes por semana</v>
      </c>
      <c r="C8162" s="486" t="s">
        <v>567</v>
      </c>
      <c r="D8162" s="443" t="s">
        <v>574</v>
      </c>
      <c r="E8162" s="443" t="s">
        <v>570</v>
      </c>
      <c r="F8162" s="443" t="s">
        <v>550</v>
      </c>
      <c r="G8162" s="722">
        <v>2904.33</v>
      </c>
      <c r="H8162" s="722">
        <v>6.111758</v>
      </c>
      <c r="I8162" s="722">
        <v>300</v>
      </c>
      <c r="J8162" s="722">
        <v>300</v>
      </c>
      <c r="K8162" s="723">
        <v>1833.5273999999999</v>
      </c>
    </row>
    <row r="8163" spans="2:11">
      <c r="B8163" s="486" t="str">
        <f>CONCATENATE(Tabela22[[#This Row],[Residencial / Não Residencial]]," - ",Tabela22[[#This Row],[Frequência]])</f>
        <v>Não Residencial - 6 vezes por semana</v>
      </c>
      <c r="C8163" s="486" t="s">
        <v>567</v>
      </c>
      <c r="D8163" s="443" t="s">
        <v>576</v>
      </c>
      <c r="E8163" s="443" t="s">
        <v>570</v>
      </c>
      <c r="F8163" s="443" t="s">
        <v>550</v>
      </c>
      <c r="G8163" s="722">
        <v>584</v>
      </c>
      <c r="H8163" s="722">
        <v>6.111758</v>
      </c>
      <c r="I8163" s="722">
        <v>300</v>
      </c>
      <c r="J8163" s="722">
        <v>300</v>
      </c>
      <c r="K8163" s="723">
        <v>1833.5273999999999</v>
      </c>
    </row>
    <row r="8164" spans="2:11">
      <c r="B8164" s="486" t="str">
        <f>CONCATENATE(Tabela22[[#This Row],[Residencial / Não Residencial]]," - ",Tabela22[[#This Row],[Frequência]])</f>
        <v>Não Residencial - 6 vezes por semana</v>
      </c>
      <c r="C8164" s="486" t="s">
        <v>567</v>
      </c>
      <c r="D8164" s="443" t="s">
        <v>580</v>
      </c>
      <c r="E8164" s="443" t="s">
        <v>570</v>
      </c>
      <c r="F8164" s="443" t="s">
        <v>550</v>
      </c>
      <c r="G8164" s="722">
        <v>124</v>
      </c>
      <c r="H8164" s="722">
        <v>6.111758</v>
      </c>
      <c r="I8164" s="722">
        <v>300</v>
      </c>
      <c r="J8164" s="722">
        <v>124</v>
      </c>
      <c r="K8164" s="723">
        <v>757.85799199999997</v>
      </c>
    </row>
    <row r="8165" spans="2:11">
      <c r="B8165" s="486" t="str">
        <f>CONCATENATE(Tabela22[[#This Row],[Residencial / Não Residencial]]," - ",Tabela22[[#This Row],[Frequência]])</f>
        <v>Não Residencial - 3 vezes por semana</v>
      </c>
      <c r="C8165" s="486" t="s">
        <v>578</v>
      </c>
      <c r="D8165" s="443" t="s">
        <v>579</v>
      </c>
      <c r="E8165" s="443" t="s">
        <v>577</v>
      </c>
      <c r="F8165" s="443" t="s">
        <v>550</v>
      </c>
      <c r="G8165" s="722">
        <v>494</v>
      </c>
      <c r="H8165" s="722">
        <v>3.9677699999999998</v>
      </c>
      <c r="I8165" s="722">
        <v>300</v>
      </c>
      <c r="J8165" s="722">
        <v>300</v>
      </c>
      <c r="K8165" s="723">
        <v>1190.3309999999999</v>
      </c>
    </row>
    <row r="8166" spans="2:11">
      <c r="B8166" s="486" t="str">
        <f>CONCATENATE(Tabela22[[#This Row],[Residencial / Não Residencial]]," - ",Tabela22[[#This Row],[Frequência]])</f>
        <v>Residencial - 3 vezes por semana</v>
      </c>
      <c r="C8166" s="486" t="s">
        <v>578</v>
      </c>
      <c r="D8166" s="443" t="s">
        <v>580</v>
      </c>
      <c r="E8166" s="443" t="s">
        <v>575</v>
      </c>
      <c r="F8166" s="443" t="s">
        <v>548</v>
      </c>
      <c r="G8166" s="722">
        <v>38.28</v>
      </c>
      <c r="H8166" s="722">
        <v>2.5755699999999999</v>
      </c>
      <c r="I8166" s="722">
        <v>200</v>
      </c>
      <c r="J8166" s="722">
        <v>38.28</v>
      </c>
      <c r="K8166" s="723">
        <v>98.592819599999999</v>
      </c>
    </row>
    <row r="8167" spans="2:11">
      <c r="B8167" s="486" t="str">
        <f>CONCATENATE(Tabela22[[#This Row],[Residencial / Não Residencial]]," - ",Tabela22[[#This Row],[Frequência]])</f>
        <v>Residencial - 3 vezes por semana</v>
      </c>
      <c r="C8167" s="486" t="s">
        <v>578</v>
      </c>
      <c r="D8167" s="443" t="s">
        <v>572</v>
      </c>
      <c r="E8167" s="443" t="s">
        <v>548</v>
      </c>
      <c r="F8167" s="443" t="s">
        <v>548</v>
      </c>
      <c r="G8167" s="722">
        <v>139.65</v>
      </c>
      <c r="H8167" s="722">
        <v>2.5755699999999999</v>
      </c>
      <c r="I8167" s="722">
        <v>200</v>
      </c>
      <c r="J8167" s="722">
        <v>139.65</v>
      </c>
      <c r="K8167" s="723">
        <v>359.67835050000002</v>
      </c>
    </row>
    <row r="8168" spans="2:11">
      <c r="B8168" s="486" t="str">
        <f>CONCATENATE(Tabela22[[#This Row],[Residencial / Não Residencial]]," - ",Tabela22[[#This Row],[Frequência]])</f>
        <v>Residencial - 3 vezes por semana</v>
      </c>
      <c r="C8168" s="486" t="s">
        <v>578</v>
      </c>
      <c r="D8168" s="443" t="s">
        <v>572</v>
      </c>
      <c r="E8168" s="443" t="s">
        <v>548</v>
      </c>
      <c r="F8168" s="443" t="s">
        <v>548</v>
      </c>
      <c r="G8168" s="722">
        <v>42</v>
      </c>
      <c r="H8168" s="722">
        <v>2.5755699999999999</v>
      </c>
      <c r="I8168" s="722">
        <v>200</v>
      </c>
      <c r="J8168" s="722">
        <v>42</v>
      </c>
      <c r="K8168" s="723">
        <v>108.17394</v>
      </c>
    </row>
    <row r="8169" spans="2:11">
      <c r="B8169" s="486" t="str">
        <f>CONCATENATE(Tabela22[[#This Row],[Residencial / Não Residencial]]," - ",Tabela22[[#This Row],[Frequência]])</f>
        <v>Residencial - 3 vezes por semana</v>
      </c>
      <c r="C8169" s="486" t="s">
        <v>578</v>
      </c>
      <c r="D8169" s="443" t="s">
        <v>572</v>
      </c>
      <c r="E8169" s="443" t="s">
        <v>548</v>
      </c>
      <c r="F8169" s="443" t="s">
        <v>548</v>
      </c>
      <c r="G8169" s="722">
        <v>42.44</v>
      </c>
      <c r="H8169" s="722">
        <v>2.5755699999999999</v>
      </c>
      <c r="I8169" s="722">
        <v>200</v>
      </c>
      <c r="J8169" s="722">
        <v>42.44</v>
      </c>
      <c r="K8169" s="723">
        <v>109.3071908</v>
      </c>
    </row>
    <row r="8170" spans="2:11">
      <c r="B8170" s="486" t="str">
        <f>CONCATENATE(Tabela22[[#This Row],[Residencial / Não Residencial]]," - ",Tabela22[[#This Row],[Frequência]])</f>
        <v>Residencial - 3 vezes por semana</v>
      </c>
      <c r="C8170" s="486" t="s">
        <v>578</v>
      </c>
      <c r="D8170" s="443" t="s">
        <v>572</v>
      </c>
      <c r="E8170" s="443" t="s">
        <v>548</v>
      </c>
      <c r="F8170" s="443" t="s">
        <v>548</v>
      </c>
      <c r="G8170" s="722">
        <v>43.61</v>
      </c>
      <c r="H8170" s="722">
        <v>2.5755699999999999</v>
      </c>
      <c r="I8170" s="722">
        <v>200</v>
      </c>
      <c r="J8170" s="722">
        <v>43.61</v>
      </c>
      <c r="K8170" s="723">
        <v>112.3206077</v>
      </c>
    </row>
    <row r="8171" spans="2:11">
      <c r="B8171" s="486" t="str">
        <f>CONCATENATE(Tabela22[[#This Row],[Residencial / Não Residencial]]," - ",Tabela22[[#This Row],[Frequência]])</f>
        <v>Residencial - 3 vezes por semana</v>
      </c>
      <c r="C8171" s="486" t="s">
        <v>578</v>
      </c>
      <c r="D8171" s="443" t="s">
        <v>572</v>
      </c>
      <c r="E8171" s="443" t="s">
        <v>548</v>
      </c>
      <c r="F8171" s="443" t="s">
        <v>548</v>
      </c>
      <c r="G8171" s="722">
        <v>70</v>
      </c>
      <c r="H8171" s="722">
        <v>2.5755699999999999</v>
      </c>
      <c r="I8171" s="722">
        <v>200</v>
      </c>
      <c r="J8171" s="722">
        <v>70</v>
      </c>
      <c r="K8171" s="723">
        <v>180.28989999999999</v>
      </c>
    </row>
    <row r="8172" spans="2:11">
      <c r="B8172" s="486" t="str">
        <f>CONCATENATE(Tabela22[[#This Row],[Residencial / Não Residencial]]," - ",Tabela22[[#This Row],[Frequência]])</f>
        <v>Residencial - 3 vezes por semana</v>
      </c>
      <c r="C8172" s="486" t="s">
        <v>578</v>
      </c>
      <c r="D8172" s="443" t="s">
        <v>572</v>
      </c>
      <c r="E8172" s="443" t="s">
        <v>548</v>
      </c>
      <c r="F8172" s="443" t="s">
        <v>548</v>
      </c>
      <c r="G8172" s="722">
        <v>85.48</v>
      </c>
      <c r="H8172" s="722">
        <v>2.5755699999999999</v>
      </c>
      <c r="I8172" s="722">
        <v>200</v>
      </c>
      <c r="J8172" s="722">
        <v>85.48</v>
      </c>
      <c r="K8172" s="723">
        <v>220.15972360000001</v>
      </c>
    </row>
    <row r="8173" spans="2:11">
      <c r="B8173" s="486" t="str">
        <f>CONCATENATE(Tabela22[[#This Row],[Residencial / Não Residencial]]," - ",Tabela22[[#This Row],[Frequência]])</f>
        <v>Residencial - 3 vezes por semana</v>
      </c>
      <c r="C8173" s="486" t="s">
        <v>578</v>
      </c>
      <c r="D8173" s="443" t="s">
        <v>572</v>
      </c>
      <c r="E8173" s="443" t="s">
        <v>548</v>
      </c>
      <c r="F8173" s="443" t="s">
        <v>548</v>
      </c>
      <c r="G8173" s="722">
        <v>50</v>
      </c>
      <c r="H8173" s="722">
        <v>2.5755699999999999</v>
      </c>
      <c r="I8173" s="722">
        <v>200</v>
      </c>
      <c r="J8173" s="722">
        <v>50</v>
      </c>
      <c r="K8173" s="723">
        <v>128.77850000000001</v>
      </c>
    </row>
    <row r="8174" spans="2:11">
      <c r="B8174" s="486" t="str">
        <f>CONCATENATE(Tabela22[[#This Row],[Residencial / Não Residencial]]," - ",Tabela22[[#This Row],[Frequência]])</f>
        <v>Residencial - 3 vezes por semana</v>
      </c>
      <c r="C8174" s="486" t="s">
        <v>578</v>
      </c>
      <c r="D8174" s="443" t="s">
        <v>572</v>
      </c>
      <c r="E8174" s="443" t="s">
        <v>548</v>
      </c>
      <c r="F8174" s="443" t="s">
        <v>548</v>
      </c>
      <c r="G8174" s="722">
        <v>102</v>
      </c>
      <c r="H8174" s="722">
        <v>2.5755699999999999</v>
      </c>
      <c r="I8174" s="722">
        <v>200</v>
      </c>
      <c r="J8174" s="722">
        <v>102</v>
      </c>
      <c r="K8174" s="723">
        <v>262.70814000000001</v>
      </c>
    </row>
    <row r="8175" spans="2:11">
      <c r="B8175" s="486" t="str">
        <f>CONCATENATE(Tabela22[[#This Row],[Residencial / Não Residencial]]," - ",Tabela22[[#This Row],[Frequência]])</f>
        <v>Residencial - 3 vezes por semana</v>
      </c>
      <c r="C8175" s="486" t="s">
        <v>578</v>
      </c>
      <c r="D8175" s="443" t="s">
        <v>572</v>
      </c>
      <c r="E8175" s="443" t="s">
        <v>548</v>
      </c>
      <c r="F8175" s="443" t="s">
        <v>548</v>
      </c>
      <c r="G8175" s="722">
        <v>155.77000000000001</v>
      </c>
      <c r="H8175" s="722">
        <v>2.5755699999999999</v>
      </c>
      <c r="I8175" s="722">
        <v>200</v>
      </c>
      <c r="J8175" s="722">
        <v>155.77000000000001</v>
      </c>
      <c r="K8175" s="723">
        <v>401.19653890000001</v>
      </c>
    </row>
    <row r="8176" spans="2:11">
      <c r="B8176" s="486" t="str">
        <f>CONCATENATE(Tabela22[[#This Row],[Residencial / Não Residencial]]," - ",Tabela22[[#This Row],[Frequência]])</f>
        <v>Residencial - 3 vezes por semana</v>
      </c>
      <c r="C8176" s="486" t="s">
        <v>578</v>
      </c>
      <c r="D8176" s="443" t="s">
        <v>572</v>
      </c>
      <c r="E8176" s="443" t="s">
        <v>548</v>
      </c>
      <c r="F8176" s="443" t="s">
        <v>548</v>
      </c>
      <c r="G8176" s="722">
        <v>22</v>
      </c>
      <c r="H8176" s="722">
        <v>2.5755699999999999</v>
      </c>
      <c r="I8176" s="722">
        <v>200</v>
      </c>
      <c r="J8176" s="722">
        <v>27.027027027027</v>
      </c>
      <c r="K8176" s="723">
        <v>69.61</v>
      </c>
    </row>
    <row r="8177" spans="2:11">
      <c r="B8177" s="486" t="str">
        <f>CONCATENATE(Tabela22[[#This Row],[Residencial / Não Residencial]]," - ",Tabela22[[#This Row],[Frequência]])</f>
        <v>Residencial - 3 vezes por semana</v>
      </c>
      <c r="C8177" s="486" t="s">
        <v>578</v>
      </c>
      <c r="D8177" s="443" t="s">
        <v>572</v>
      </c>
      <c r="E8177" s="443" t="s">
        <v>548</v>
      </c>
      <c r="F8177" s="443" t="s">
        <v>548</v>
      </c>
      <c r="G8177" s="722">
        <v>68</v>
      </c>
      <c r="H8177" s="722">
        <v>2.5755699999999999</v>
      </c>
      <c r="I8177" s="722">
        <v>200</v>
      </c>
      <c r="J8177" s="722">
        <v>68</v>
      </c>
      <c r="K8177" s="723">
        <v>175.13875999999999</v>
      </c>
    </row>
    <row r="8178" spans="2:11">
      <c r="B8178" s="486" t="str">
        <f>CONCATENATE(Tabela22[[#This Row],[Residencial / Não Residencial]]," - ",Tabela22[[#This Row],[Frequência]])</f>
        <v>Não Residencial - 3 vezes por semana</v>
      </c>
      <c r="C8178" s="486" t="s">
        <v>578</v>
      </c>
      <c r="D8178" s="443" t="s">
        <v>576</v>
      </c>
      <c r="E8178" s="443" t="s">
        <v>581</v>
      </c>
      <c r="F8178" s="443" t="s">
        <v>550</v>
      </c>
      <c r="G8178" s="722">
        <v>254</v>
      </c>
      <c r="H8178" s="722">
        <v>3.9677699999999998</v>
      </c>
      <c r="I8178" s="722">
        <v>300</v>
      </c>
      <c r="J8178" s="722">
        <v>254</v>
      </c>
      <c r="K8178" s="723">
        <v>1007.81358</v>
      </c>
    </row>
    <row r="8179" spans="2:11">
      <c r="B8179" s="486" t="str">
        <f>CONCATENATE(Tabela22[[#This Row],[Residencial / Não Residencial]]," - ",Tabela22[[#This Row],[Frequência]])</f>
        <v>Residencial - 3 vezes por semana</v>
      </c>
      <c r="C8179" s="486" t="s">
        <v>578</v>
      </c>
      <c r="D8179" s="443" t="s">
        <v>576</v>
      </c>
      <c r="E8179" s="443" t="s">
        <v>575</v>
      </c>
      <c r="F8179" s="443" t="s">
        <v>548</v>
      </c>
      <c r="G8179" s="722">
        <v>641</v>
      </c>
      <c r="H8179" s="722">
        <v>2.5755699999999999</v>
      </c>
      <c r="I8179" s="722">
        <v>200</v>
      </c>
      <c r="J8179" s="722">
        <v>200</v>
      </c>
      <c r="K8179" s="723">
        <v>515.11400000000003</v>
      </c>
    </row>
    <row r="8180" spans="2:11">
      <c r="B8180" s="486" t="str">
        <f>CONCATENATE(Tabela22[[#This Row],[Residencial / Não Residencial]]," - ",Tabela22[[#This Row],[Frequência]])</f>
        <v>Residencial - 3 vezes por semana</v>
      </c>
      <c r="C8180" s="486" t="s">
        <v>578</v>
      </c>
      <c r="D8180" s="443" t="s">
        <v>580</v>
      </c>
      <c r="E8180" s="443" t="s">
        <v>575</v>
      </c>
      <c r="F8180" s="443" t="s">
        <v>548</v>
      </c>
      <c r="G8180" s="722">
        <v>25</v>
      </c>
      <c r="H8180" s="722">
        <v>2.5755699999999999</v>
      </c>
      <c r="I8180" s="722">
        <v>200</v>
      </c>
      <c r="J8180" s="722">
        <v>27.027027027027</v>
      </c>
      <c r="K8180" s="723">
        <v>69.61</v>
      </c>
    </row>
    <row r="8181" spans="2:11">
      <c r="B8181" s="486" t="str">
        <f>CONCATENATE(Tabela22[[#This Row],[Residencial / Não Residencial]]," - ",Tabela22[[#This Row],[Frequência]])</f>
        <v>Residencial - 3 vezes por semana</v>
      </c>
      <c r="C8181" s="486" t="s">
        <v>578</v>
      </c>
      <c r="D8181" s="443" t="s">
        <v>574</v>
      </c>
      <c r="E8181" s="443" t="s">
        <v>575</v>
      </c>
      <c r="F8181" s="443" t="s">
        <v>548</v>
      </c>
      <c r="G8181" s="722">
        <v>126.06</v>
      </c>
      <c r="H8181" s="722">
        <v>2.5755699999999999</v>
      </c>
      <c r="I8181" s="722">
        <v>200</v>
      </c>
      <c r="J8181" s="722">
        <v>126.06</v>
      </c>
      <c r="K8181" s="723">
        <v>324.67635419999999</v>
      </c>
    </row>
    <row r="8182" spans="2:11">
      <c r="B8182" s="486" t="str">
        <f>CONCATENATE(Tabela22[[#This Row],[Residencial / Não Residencial]]," - ",Tabela22[[#This Row],[Frequência]])</f>
        <v>Residencial - 3 vezes por semana</v>
      </c>
      <c r="C8182" s="486" t="s">
        <v>578</v>
      </c>
      <c r="D8182" s="443" t="s">
        <v>572</v>
      </c>
      <c r="E8182" s="443" t="s">
        <v>548</v>
      </c>
      <c r="F8182" s="443" t="s">
        <v>548</v>
      </c>
      <c r="G8182" s="722">
        <v>139.30000000000001</v>
      </c>
      <c r="H8182" s="722">
        <v>2.5755699999999999</v>
      </c>
      <c r="I8182" s="722">
        <v>200</v>
      </c>
      <c r="J8182" s="722">
        <v>139.30000000000001</v>
      </c>
      <c r="K8182" s="723">
        <v>358.77690100000001</v>
      </c>
    </row>
    <row r="8183" spans="2:11">
      <c r="B8183" s="486" t="str">
        <f>CONCATENATE(Tabela22[[#This Row],[Residencial / Não Residencial]]," - ",Tabela22[[#This Row],[Frequência]])</f>
        <v>Residencial - 3 vezes por semana</v>
      </c>
      <c r="C8183" s="486" t="s">
        <v>578</v>
      </c>
      <c r="D8183" s="443" t="s">
        <v>572</v>
      </c>
      <c r="E8183" s="443" t="s">
        <v>548</v>
      </c>
      <c r="F8183" s="443" t="s">
        <v>548</v>
      </c>
      <c r="G8183" s="722">
        <v>146.16999999999999</v>
      </c>
      <c r="H8183" s="722">
        <v>2.5755699999999999</v>
      </c>
      <c r="I8183" s="722">
        <v>200</v>
      </c>
      <c r="J8183" s="722">
        <v>146.16999999999999</v>
      </c>
      <c r="K8183" s="723">
        <v>376.47106689999998</v>
      </c>
    </row>
    <row r="8184" spans="2:11">
      <c r="B8184" s="486" t="str">
        <f>CONCATENATE(Tabela22[[#This Row],[Residencial / Não Residencial]]," - ",Tabela22[[#This Row],[Frequência]])</f>
        <v>Não Residencial - 3 vezes por semana</v>
      </c>
      <c r="C8184" s="486" t="s">
        <v>578</v>
      </c>
      <c r="D8184" s="443" t="s">
        <v>579</v>
      </c>
      <c r="E8184" s="443" t="s">
        <v>577</v>
      </c>
      <c r="F8184" s="443" t="s">
        <v>550</v>
      </c>
      <c r="G8184" s="722">
        <v>133</v>
      </c>
      <c r="H8184" s="722">
        <v>3.9677699999999998</v>
      </c>
      <c r="I8184" s="722">
        <v>300</v>
      </c>
      <c r="J8184" s="722">
        <v>133</v>
      </c>
      <c r="K8184" s="723">
        <v>527.71340999999995</v>
      </c>
    </row>
    <row r="8185" spans="2:11">
      <c r="B8185" s="486" t="str">
        <f>CONCATENATE(Tabela22[[#This Row],[Residencial / Não Residencial]]," - ",Tabela22[[#This Row],[Frequência]])</f>
        <v>Residencial - 3 vezes por semana</v>
      </c>
      <c r="C8185" s="486" t="s">
        <v>578</v>
      </c>
      <c r="D8185" s="443" t="s">
        <v>580</v>
      </c>
      <c r="E8185" s="443" t="s">
        <v>575</v>
      </c>
      <c r="F8185" s="443" t="s">
        <v>548</v>
      </c>
      <c r="G8185" s="722">
        <v>23</v>
      </c>
      <c r="H8185" s="722">
        <v>2.5755699999999999</v>
      </c>
      <c r="I8185" s="722">
        <v>200</v>
      </c>
      <c r="J8185" s="722">
        <v>27.027027027027</v>
      </c>
      <c r="K8185" s="723">
        <v>69.61</v>
      </c>
    </row>
    <row r="8186" spans="2:11">
      <c r="B8186" s="486" t="str">
        <f>CONCATENATE(Tabela22[[#This Row],[Residencial / Não Residencial]]," - ",Tabela22[[#This Row],[Frequência]])</f>
        <v>Residencial - 3 vezes por semana</v>
      </c>
      <c r="C8186" s="486" t="s">
        <v>578</v>
      </c>
      <c r="D8186" s="443" t="s">
        <v>572</v>
      </c>
      <c r="E8186" s="443" t="s">
        <v>575</v>
      </c>
      <c r="F8186" s="443" t="s">
        <v>548</v>
      </c>
      <c r="G8186" s="722">
        <v>203.06</v>
      </c>
      <c r="H8186" s="722">
        <v>2.5755699999999999</v>
      </c>
      <c r="I8186" s="722">
        <v>200</v>
      </c>
      <c r="J8186" s="722">
        <v>200</v>
      </c>
      <c r="K8186" s="723">
        <v>515.11400000000003</v>
      </c>
    </row>
    <row r="8187" spans="2:11">
      <c r="B8187" s="486" t="str">
        <f>CONCATENATE(Tabela22[[#This Row],[Residencial / Não Residencial]]," - ",Tabela22[[#This Row],[Frequência]])</f>
        <v>Residencial - 3 vezes por semana</v>
      </c>
      <c r="C8187" s="486" t="s">
        <v>578</v>
      </c>
      <c r="D8187" s="443" t="s">
        <v>572</v>
      </c>
      <c r="E8187" s="443" t="s">
        <v>548</v>
      </c>
      <c r="F8187" s="443" t="s">
        <v>548</v>
      </c>
      <c r="G8187" s="722">
        <v>71</v>
      </c>
      <c r="H8187" s="722">
        <v>2.5755699999999999</v>
      </c>
      <c r="I8187" s="722">
        <v>200</v>
      </c>
      <c r="J8187" s="722">
        <v>71</v>
      </c>
      <c r="K8187" s="723">
        <v>182.86546999999999</v>
      </c>
    </row>
    <row r="8188" spans="2:11">
      <c r="B8188" s="486" t="str">
        <f>CONCATENATE(Tabela22[[#This Row],[Residencial / Não Residencial]]," - ",Tabela22[[#This Row],[Frequência]])</f>
        <v>Residencial - 3 vezes por semana</v>
      </c>
      <c r="C8188" s="486" t="s">
        <v>578</v>
      </c>
      <c r="D8188" s="443" t="s">
        <v>572</v>
      </c>
      <c r="E8188" s="443" t="s">
        <v>548</v>
      </c>
      <c r="F8188" s="443" t="s">
        <v>548</v>
      </c>
      <c r="G8188" s="722">
        <v>169.02</v>
      </c>
      <c r="H8188" s="722">
        <v>2.5755699999999999</v>
      </c>
      <c r="I8188" s="722">
        <v>200</v>
      </c>
      <c r="J8188" s="722">
        <v>169.02</v>
      </c>
      <c r="K8188" s="723">
        <v>435.32284140000002</v>
      </c>
    </row>
    <row r="8189" spans="2:11">
      <c r="B8189" s="486" t="str">
        <f>CONCATENATE(Tabela22[[#This Row],[Residencial / Não Residencial]]," - ",Tabela22[[#This Row],[Frequência]])</f>
        <v>Residencial - 3 vezes por semana</v>
      </c>
      <c r="C8189" s="486" t="s">
        <v>578</v>
      </c>
      <c r="D8189" s="443" t="s">
        <v>572</v>
      </c>
      <c r="E8189" s="443" t="s">
        <v>548</v>
      </c>
      <c r="F8189" s="443" t="s">
        <v>548</v>
      </c>
      <c r="G8189" s="722">
        <v>81.8</v>
      </c>
      <c r="H8189" s="722">
        <v>2.5755699999999999</v>
      </c>
      <c r="I8189" s="722">
        <v>200</v>
      </c>
      <c r="J8189" s="722">
        <v>81.8</v>
      </c>
      <c r="K8189" s="723">
        <v>210.68162599999999</v>
      </c>
    </row>
    <row r="8190" spans="2:11">
      <c r="B8190" s="486" t="str">
        <f>CONCATENATE(Tabela22[[#This Row],[Residencial / Não Residencial]]," - ",Tabela22[[#This Row],[Frequência]])</f>
        <v>Residencial - 3 vezes por semana</v>
      </c>
      <c r="C8190" s="486" t="s">
        <v>578</v>
      </c>
      <c r="D8190" s="443" t="s">
        <v>572</v>
      </c>
      <c r="E8190" s="443" t="s">
        <v>548</v>
      </c>
      <c r="F8190" s="443" t="s">
        <v>548</v>
      </c>
      <c r="G8190" s="722">
        <v>34.08</v>
      </c>
      <c r="H8190" s="722">
        <v>2.5755699999999999</v>
      </c>
      <c r="I8190" s="722">
        <v>200</v>
      </c>
      <c r="J8190" s="722">
        <v>34.08</v>
      </c>
      <c r="K8190" s="723">
        <v>87.775425600000005</v>
      </c>
    </row>
    <row r="8191" spans="2:11">
      <c r="B8191" s="486" t="str">
        <f>CONCATENATE(Tabela22[[#This Row],[Residencial / Não Residencial]]," - ",Tabela22[[#This Row],[Frequência]])</f>
        <v>Residencial - 3 vezes por semana</v>
      </c>
      <c r="C8191" s="486" t="s">
        <v>578</v>
      </c>
      <c r="D8191" s="443" t="s">
        <v>572</v>
      </c>
      <c r="E8191" s="443" t="s">
        <v>548</v>
      </c>
      <c r="F8191" s="443" t="s">
        <v>548</v>
      </c>
      <c r="G8191" s="722">
        <v>54</v>
      </c>
      <c r="H8191" s="722">
        <v>2.5755699999999999</v>
      </c>
      <c r="I8191" s="722">
        <v>200</v>
      </c>
      <c r="J8191" s="722">
        <v>54</v>
      </c>
      <c r="K8191" s="723">
        <v>139.08078</v>
      </c>
    </row>
    <row r="8192" spans="2:11">
      <c r="B8192" s="486" t="str">
        <f>CONCATENATE(Tabela22[[#This Row],[Residencial / Não Residencial]]," - ",Tabela22[[#This Row],[Frequência]])</f>
        <v>Residencial - 3 vezes por semana</v>
      </c>
      <c r="C8192" s="486" t="s">
        <v>578</v>
      </c>
      <c r="D8192" s="443" t="s">
        <v>572</v>
      </c>
      <c r="E8192" s="443" t="s">
        <v>548</v>
      </c>
      <c r="F8192" s="443" t="s">
        <v>548</v>
      </c>
      <c r="G8192" s="722">
        <v>59.25</v>
      </c>
      <c r="H8192" s="722">
        <v>2.5755699999999999</v>
      </c>
      <c r="I8192" s="722">
        <v>200</v>
      </c>
      <c r="J8192" s="722">
        <v>59.25</v>
      </c>
      <c r="K8192" s="723">
        <v>152.60252249999999</v>
      </c>
    </row>
    <row r="8193" spans="2:11">
      <c r="B8193" s="486" t="str">
        <f>CONCATENATE(Tabela22[[#This Row],[Residencial / Não Residencial]]," - ",Tabela22[[#This Row],[Frequência]])</f>
        <v>Residencial - 3 vezes por semana</v>
      </c>
      <c r="C8193" s="486" t="s">
        <v>578</v>
      </c>
      <c r="D8193" s="443" t="s">
        <v>572</v>
      </c>
      <c r="E8193" s="443" t="s">
        <v>548</v>
      </c>
      <c r="F8193" s="443" t="s">
        <v>548</v>
      </c>
      <c r="G8193" s="722">
        <v>55.31</v>
      </c>
      <c r="H8193" s="722">
        <v>2.5755699999999999</v>
      </c>
      <c r="I8193" s="722">
        <v>200</v>
      </c>
      <c r="J8193" s="722">
        <v>55.31</v>
      </c>
      <c r="K8193" s="723">
        <v>142.4547767</v>
      </c>
    </row>
    <row r="8194" spans="2:11">
      <c r="B8194" s="486" t="str">
        <f>CONCATENATE(Tabela22[[#This Row],[Residencial / Não Residencial]]," - ",Tabela22[[#This Row],[Frequência]])</f>
        <v>Não Residencial - 3 vezes por semana</v>
      </c>
      <c r="C8194" s="486" t="s">
        <v>578</v>
      </c>
      <c r="D8194" s="443" t="s">
        <v>568</v>
      </c>
      <c r="E8194" s="443" t="s">
        <v>569</v>
      </c>
      <c r="F8194" s="443" t="s">
        <v>550</v>
      </c>
      <c r="G8194" s="722">
        <v>48.3</v>
      </c>
      <c r="H8194" s="722">
        <v>3.9677699999999998</v>
      </c>
      <c r="I8194" s="722">
        <v>300</v>
      </c>
      <c r="J8194" s="722">
        <v>48.3</v>
      </c>
      <c r="K8194" s="723">
        <v>191.643291</v>
      </c>
    </row>
    <row r="8195" spans="2:11">
      <c r="B8195" s="486" t="str">
        <f>CONCATENATE(Tabela22[[#This Row],[Residencial / Não Residencial]]," - ",Tabela22[[#This Row],[Frequência]])</f>
        <v>Residencial - 3 vezes por semana</v>
      </c>
      <c r="C8195" s="486" t="s">
        <v>578</v>
      </c>
      <c r="D8195" s="443" t="s">
        <v>572</v>
      </c>
      <c r="E8195" s="443" t="s">
        <v>548</v>
      </c>
      <c r="F8195" s="443" t="s">
        <v>548</v>
      </c>
      <c r="G8195" s="722">
        <v>26.04</v>
      </c>
      <c r="H8195" s="722">
        <v>2.5755699999999999</v>
      </c>
      <c r="I8195" s="722">
        <v>200</v>
      </c>
      <c r="J8195" s="722">
        <v>27.027027027027</v>
      </c>
      <c r="K8195" s="723">
        <v>69.61</v>
      </c>
    </row>
    <row r="8196" spans="2:11">
      <c r="B8196" s="486" t="str">
        <f>CONCATENATE(Tabela22[[#This Row],[Residencial / Não Residencial]]," - ",Tabela22[[#This Row],[Frequência]])</f>
        <v>Residencial - 3 vezes por semana</v>
      </c>
      <c r="C8196" s="486" t="s">
        <v>578</v>
      </c>
      <c r="D8196" s="443" t="s">
        <v>580</v>
      </c>
      <c r="E8196" s="443" t="s">
        <v>548</v>
      </c>
      <c r="F8196" s="443" t="s">
        <v>548</v>
      </c>
      <c r="G8196" s="722">
        <v>50</v>
      </c>
      <c r="H8196" s="722">
        <v>2.5755699999999999</v>
      </c>
      <c r="I8196" s="722">
        <v>200</v>
      </c>
      <c r="J8196" s="722">
        <v>50</v>
      </c>
      <c r="K8196" s="723">
        <v>128.77850000000001</v>
      </c>
    </row>
    <row r="8197" spans="2:11">
      <c r="B8197" s="486" t="str">
        <f>CONCATENATE(Tabela22[[#This Row],[Residencial / Não Residencial]]," - ",Tabela22[[#This Row],[Frequência]])</f>
        <v>Residencial - 3 vezes por semana</v>
      </c>
      <c r="C8197" s="486" t="s">
        <v>578</v>
      </c>
      <c r="D8197" s="443" t="s">
        <v>574</v>
      </c>
      <c r="E8197" s="443" t="s">
        <v>575</v>
      </c>
      <c r="F8197" s="443" t="s">
        <v>548</v>
      </c>
      <c r="G8197" s="722">
        <v>413</v>
      </c>
      <c r="H8197" s="722">
        <v>2.5755699999999999</v>
      </c>
      <c r="I8197" s="722">
        <v>200</v>
      </c>
      <c r="J8197" s="722">
        <v>200</v>
      </c>
      <c r="K8197" s="723">
        <v>515.11400000000003</v>
      </c>
    </row>
    <row r="8198" spans="2:11">
      <c r="B8198" s="486" t="str">
        <f>CONCATENATE(Tabela22[[#This Row],[Residencial / Não Residencial]]," - ",Tabela22[[#This Row],[Frequência]])</f>
        <v>Residencial - 3 vezes por semana</v>
      </c>
      <c r="C8198" s="486" t="s">
        <v>578</v>
      </c>
      <c r="D8198" s="443" t="s">
        <v>580</v>
      </c>
      <c r="E8198" s="443" t="s">
        <v>575</v>
      </c>
      <c r="F8198" s="443" t="s">
        <v>548</v>
      </c>
      <c r="G8198" s="722">
        <v>20</v>
      </c>
      <c r="H8198" s="722">
        <v>2.5755699999999999</v>
      </c>
      <c r="I8198" s="722">
        <v>200</v>
      </c>
      <c r="J8198" s="722">
        <v>27.027027027027</v>
      </c>
      <c r="K8198" s="723">
        <v>69.61</v>
      </c>
    </row>
    <row r="8199" spans="2:11">
      <c r="B8199" s="486" t="str">
        <f>CONCATENATE(Tabela22[[#This Row],[Residencial / Não Residencial]]," - ",Tabela22[[#This Row],[Frequência]])</f>
        <v>Residencial - 3 vezes por semana</v>
      </c>
      <c r="C8199" s="486" t="s">
        <v>578</v>
      </c>
      <c r="D8199" s="443" t="s">
        <v>574</v>
      </c>
      <c r="E8199" s="443" t="s">
        <v>575</v>
      </c>
      <c r="F8199" s="443" t="s">
        <v>548</v>
      </c>
      <c r="G8199" s="722">
        <v>22.8</v>
      </c>
      <c r="H8199" s="722">
        <v>2.5755699999999999</v>
      </c>
      <c r="I8199" s="722">
        <v>200</v>
      </c>
      <c r="J8199" s="722">
        <v>27.027027027027</v>
      </c>
      <c r="K8199" s="723">
        <v>69.61</v>
      </c>
    </row>
    <row r="8200" spans="2:11">
      <c r="B8200" s="486" t="str">
        <f>CONCATENATE(Tabela22[[#This Row],[Residencial / Não Residencial]]," - ",Tabela22[[#This Row],[Frequência]])</f>
        <v>Residencial - 3 vezes por semana</v>
      </c>
      <c r="C8200" s="486" t="s">
        <v>578</v>
      </c>
      <c r="D8200" s="443" t="s">
        <v>572</v>
      </c>
      <c r="E8200" s="443" t="s">
        <v>548</v>
      </c>
      <c r="F8200" s="443" t="s">
        <v>548</v>
      </c>
      <c r="G8200" s="722">
        <v>15.9</v>
      </c>
      <c r="H8200" s="722">
        <v>2.5755699999999999</v>
      </c>
      <c r="I8200" s="722">
        <v>200</v>
      </c>
      <c r="J8200" s="722">
        <v>27.027027027027</v>
      </c>
      <c r="K8200" s="723">
        <v>69.61</v>
      </c>
    </row>
    <row r="8201" spans="2:11">
      <c r="B8201" s="486" t="str">
        <f>CONCATENATE(Tabela22[[#This Row],[Residencial / Não Residencial]]," - ",Tabela22[[#This Row],[Frequência]])</f>
        <v>Residencial - 3 vezes por semana</v>
      </c>
      <c r="C8201" s="486" t="s">
        <v>578</v>
      </c>
      <c r="D8201" s="443" t="s">
        <v>572</v>
      </c>
      <c r="E8201" s="443" t="s">
        <v>548</v>
      </c>
      <c r="F8201" s="443" t="s">
        <v>548</v>
      </c>
      <c r="G8201" s="722">
        <v>48.12</v>
      </c>
      <c r="H8201" s="722">
        <v>2.5755699999999999</v>
      </c>
      <c r="I8201" s="722">
        <v>200</v>
      </c>
      <c r="J8201" s="722">
        <v>48.12</v>
      </c>
      <c r="K8201" s="723">
        <v>123.9364284</v>
      </c>
    </row>
    <row r="8202" spans="2:11">
      <c r="B8202" s="486" t="str">
        <f>CONCATENATE(Tabela22[[#This Row],[Residencial / Não Residencial]]," - ",Tabela22[[#This Row],[Frequência]])</f>
        <v>Não Residencial - 3 vezes por semana</v>
      </c>
      <c r="C8202" s="486" t="s">
        <v>578</v>
      </c>
      <c r="D8202" s="443" t="s">
        <v>572</v>
      </c>
      <c r="E8202" s="443" t="s">
        <v>577</v>
      </c>
      <c r="F8202" s="443" t="s">
        <v>550</v>
      </c>
      <c r="G8202" s="722">
        <v>181.86</v>
      </c>
      <c r="H8202" s="722">
        <v>3.9677699999999998</v>
      </c>
      <c r="I8202" s="722">
        <v>300</v>
      </c>
      <c r="J8202" s="722">
        <v>181.86</v>
      </c>
      <c r="K8202" s="723">
        <v>721.57865219999996</v>
      </c>
    </row>
    <row r="8203" spans="2:11">
      <c r="B8203" s="486" t="str">
        <f>CONCATENATE(Tabela22[[#This Row],[Residencial / Não Residencial]]," - ",Tabela22[[#This Row],[Frequência]])</f>
        <v>Residencial - 3 vezes por semana</v>
      </c>
      <c r="C8203" s="486" t="s">
        <v>578</v>
      </c>
      <c r="D8203" s="443" t="s">
        <v>574</v>
      </c>
      <c r="E8203" s="443" t="s">
        <v>575</v>
      </c>
      <c r="F8203" s="443" t="s">
        <v>548</v>
      </c>
      <c r="G8203" s="722">
        <v>152.79</v>
      </c>
      <c r="H8203" s="722">
        <v>2.5755699999999999</v>
      </c>
      <c r="I8203" s="722">
        <v>200</v>
      </c>
      <c r="J8203" s="722">
        <v>152.79</v>
      </c>
      <c r="K8203" s="723">
        <v>393.52134030000002</v>
      </c>
    </row>
    <row r="8204" spans="2:11">
      <c r="B8204" s="486" t="str">
        <f>CONCATENATE(Tabela22[[#This Row],[Residencial / Não Residencial]]," - ",Tabela22[[#This Row],[Frequência]])</f>
        <v>Residencial - 3 vezes por semana</v>
      </c>
      <c r="C8204" s="486" t="s">
        <v>578</v>
      </c>
      <c r="D8204" s="443" t="s">
        <v>580</v>
      </c>
      <c r="E8204" s="443" t="s">
        <v>575</v>
      </c>
      <c r="F8204" s="443" t="s">
        <v>548</v>
      </c>
      <c r="G8204" s="722">
        <v>42</v>
      </c>
      <c r="H8204" s="722">
        <v>2.5755699999999999</v>
      </c>
      <c r="I8204" s="722">
        <v>200</v>
      </c>
      <c r="J8204" s="722">
        <v>42</v>
      </c>
      <c r="K8204" s="723">
        <v>108.17394</v>
      </c>
    </row>
    <row r="8205" spans="2:11">
      <c r="B8205" s="486" t="str">
        <f>CONCATENATE(Tabela22[[#This Row],[Residencial / Não Residencial]]," - ",Tabela22[[#This Row],[Frequência]])</f>
        <v>Residencial - 3 vezes por semana</v>
      </c>
      <c r="C8205" s="486" t="s">
        <v>578</v>
      </c>
      <c r="D8205" s="443" t="s">
        <v>572</v>
      </c>
      <c r="E8205" s="443" t="s">
        <v>548</v>
      </c>
      <c r="F8205" s="443" t="s">
        <v>548</v>
      </c>
      <c r="G8205" s="722">
        <v>56</v>
      </c>
      <c r="H8205" s="722">
        <v>2.5755699999999999</v>
      </c>
      <c r="I8205" s="722">
        <v>200</v>
      </c>
      <c r="J8205" s="722">
        <v>56</v>
      </c>
      <c r="K8205" s="723">
        <v>144.23192</v>
      </c>
    </row>
    <row r="8206" spans="2:11">
      <c r="B8206" s="486" t="str">
        <f>CONCATENATE(Tabela22[[#This Row],[Residencial / Não Residencial]]," - ",Tabela22[[#This Row],[Frequência]])</f>
        <v>Residencial - 3 vezes por semana</v>
      </c>
      <c r="C8206" s="486" t="s">
        <v>578</v>
      </c>
      <c r="D8206" s="443" t="s">
        <v>580</v>
      </c>
      <c r="E8206" s="443" t="s">
        <v>575</v>
      </c>
      <c r="F8206" s="443" t="s">
        <v>548</v>
      </c>
      <c r="G8206" s="722">
        <v>25</v>
      </c>
      <c r="H8206" s="722">
        <v>2.5755699999999999</v>
      </c>
      <c r="I8206" s="722">
        <v>200</v>
      </c>
      <c r="J8206" s="722">
        <v>27.027027027027</v>
      </c>
      <c r="K8206" s="723">
        <v>69.61</v>
      </c>
    </row>
    <row r="8207" spans="2:11">
      <c r="B8207" s="486" t="str">
        <f>CONCATENATE(Tabela22[[#This Row],[Residencial / Não Residencial]]," - ",Tabela22[[#This Row],[Frequência]])</f>
        <v>Residencial - 3 vezes por semana</v>
      </c>
      <c r="C8207" s="486" t="s">
        <v>578</v>
      </c>
      <c r="D8207" s="443" t="s">
        <v>572</v>
      </c>
      <c r="E8207" s="443" t="s">
        <v>548</v>
      </c>
      <c r="F8207" s="443" t="s">
        <v>548</v>
      </c>
      <c r="G8207" s="722">
        <v>224</v>
      </c>
      <c r="H8207" s="722">
        <v>2.5755699999999999</v>
      </c>
      <c r="I8207" s="722">
        <v>200</v>
      </c>
      <c r="J8207" s="722">
        <v>200</v>
      </c>
      <c r="K8207" s="723">
        <v>515.11400000000003</v>
      </c>
    </row>
    <row r="8208" spans="2:11">
      <c r="B8208" s="486" t="str">
        <f>CONCATENATE(Tabela22[[#This Row],[Residencial / Não Residencial]]," - ",Tabela22[[#This Row],[Frequência]])</f>
        <v>Residencial - 3 vezes por semana</v>
      </c>
      <c r="C8208" s="486" t="s">
        <v>578</v>
      </c>
      <c r="D8208" s="443" t="s">
        <v>574</v>
      </c>
      <c r="E8208" s="443" t="s">
        <v>575</v>
      </c>
      <c r="F8208" s="443" t="s">
        <v>548</v>
      </c>
      <c r="G8208" s="722">
        <v>212</v>
      </c>
      <c r="H8208" s="722">
        <v>2.5755699999999999</v>
      </c>
      <c r="I8208" s="722">
        <v>200</v>
      </c>
      <c r="J8208" s="722">
        <v>200</v>
      </c>
      <c r="K8208" s="723">
        <v>515.11400000000003</v>
      </c>
    </row>
    <row r="8209" spans="2:11">
      <c r="B8209" s="486" t="str">
        <f>CONCATENATE(Tabela22[[#This Row],[Residencial / Não Residencial]]," - ",Tabela22[[#This Row],[Frequência]])</f>
        <v>Não Residencial - 3 vezes por semana</v>
      </c>
      <c r="C8209" s="486" t="s">
        <v>578</v>
      </c>
      <c r="D8209" s="443" t="s">
        <v>574</v>
      </c>
      <c r="E8209" s="443" t="s">
        <v>569</v>
      </c>
      <c r="F8209" s="443" t="s">
        <v>550</v>
      </c>
      <c r="G8209" s="722">
        <v>636</v>
      </c>
      <c r="H8209" s="722">
        <v>3.9677699999999998</v>
      </c>
      <c r="I8209" s="722">
        <v>300</v>
      </c>
      <c r="J8209" s="722">
        <v>300</v>
      </c>
      <c r="K8209" s="723">
        <v>1190.3309999999999</v>
      </c>
    </row>
    <row r="8210" spans="2:11">
      <c r="B8210" s="486" t="str">
        <f>CONCATENATE(Tabela22[[#This Row],[Residencial / Não Residencial]]," - ",Tabela22[[#This Row],[Frequência]])</f>
        <v>Residencial - 3 vezes por semana</v>
      </c>
      <c r="C8210" s="486" t="s">
        <v>578</v>
      </c>
      <c r="D8210" s="443" t="s">
        <v>580</v>
      </c>
      <c r="E8210" s="443" t="s">
        <v>575</v>
      </c>
      <c r="F8210" s="443" t="s">
        <v>548</v>
      </c>
      <c r="G8210" s="722">
        <v>64</v>
      </c>
      <c r="H8210" s="722">
        <v>2.5755699999999999</v>
      </c>
      <c r="I8210" s="722">
        <v>200</v>
      </c>
      <c r="J8210" s="722">
        <v>64</v>
      </c>
      <c r="K8210" s="723">
        <v>164.83647999999999</v>
      </c>
    </row>
    <row r="8211" spans="2:11">
      <c r="B8211" s="486" t="str">
        <f>CONCATENATE(Tabela22[[#This Row],[Residencial / Não Residencial]]," - ",Tabela22[[#This Row],[Frequência]])</f>
        <v>Residencial - 3 vezes por semana</v>
      </c>
      <c r="C8211" s="486" t="s">
        <v>578</v>
      </c>
      <c r="D8211" s="443" t="s">
        <v>580</v>
      </c>
      <c r="E8211" s="443" t="s">
        <v>575</v>
      </c>
      <c r="F8211" s="443" t="s">
        <v>548</v>
      </c>
      <c r="G8211" s="722">
        <v>25</v>
      </c>
      <c r="H8211" s="722">
        <v>2.5755699999999999</v>
      </c>
      <c r="I8211" s="722">
        <v>200</v>
      </c>
      <c r="J8211" s="722">
        <v>27.027027027027</v>
      </c>
      <c r="K8211" s="723">
        <v>69.61</v>
      </c>
    </row>
    <row r="8212" spans="2:11">
      <c r="B8212" s="486" t="str">
        <f>CONCATENATE(Tabela22[[#This Row],[Residencial / Não Residencial]]," - ",Tabela22[[#This Row],[Frequência]])</f>
        <v>Residencial - 3 vezes por semana</v>
      </c>
      <c r="C8212" s="486" t="s">
        <v>578</v>
      </c>
      <c r="D8212" s="443" t="s">
        <v>572</v>
      </c>
      <c r="E8212" s="443" t="s">
        <v>548</v>
      </c>
      <c r="F8212" s="443" t="s">
        <v>548</v>
      </c>
      <c r="G8212" s="722">
        <v>108.59</v>
      </c>
      <c r="H8212" s="722">
        <v>2.5755699999999999</v>
      </c>
      <c r="I8212" s="722">
        <v>200</v>
      </c>
      <c r="J8212" s="722">
        <v>108.59</v>
      </c>
      <c r="K8212" s="723">
        <v>279.68114630000002</v>
      </c>
    </row>
    <row r="8213" spans="2:11">
      <c r="B8213" s="486" t="str">
        <f>CONCATENATE(Tabela22[[#This Row],[Residencial / Não Residencial]]," - ",Tabela22[[#This Row],[Frequência]])</f>
        <v>Residencial - 3 vezes por semana</v>
      </c>
      <c r="C8213" s="486" t="s">
        <v>578</v>
      </c>
      <c r="D8213" s="443" t="s">
        <v>572</v>
      </c>
      <c r="E8213" s="443" t="s">
        <v>548</v>
      </c>
      <c r="F8213" s="443" t="s">
        <v>548</v>
      </c>
      <c r="G8213" s="722">
        <v>30</v>
      </c>
      <c r="H8213" s="722">
        <v>2.5755699999999999</v>
      </c>
      <c r="I8213" s="722">
        <v>200</v>
      </c>
      <c r="J8213" s="722">
        <v>30</v>
      </c>
      <c r="K8213" s="723">
        <v>77.267099999999999</v>
      </c>
    </row>
    <row r="8214" spans="2:11">
      <c r="B8214" s="486" t="str">
        <f>CONCATENATE(Tabela22[[#This Row],[Residencial / Não Residencial]]," - ",Tabela22[[#This Row],[Frequência]])</f>
        <v>Residencial - 3 vezes por semana</v>
      </c>
      <c r="C8214" s="486" t="s">
        <v>578</v>
      </c>
      <c r="D8214" s="443" t="s">
        <v>580</v>
      </c>
      <c r="E8214" s="443" t="s">
        <v>548</v>
      </c>
      <c r="F8214" s="443" t="s">
        <v>548</v>
      </c>
      <c r="G8214" s="722">
        <v>75.400000000000006</v>
      </c>
      <c r="H8214" s="722">
        <v>2.5755699999999999</v>
      </c>
      <c r="I8214" s="722">
        <v>200</v>
      </c>
      <c r="J8214" s="722">
        <v>75.400000000000006</v>
      </c>
      <c r="K8214" s="723">
        <v>194.19797800000001</v>
      </c>
    </row>
    <row r="8215" spans="2:11">
      <c r="B8215" s="486" t="str">
        <f>CONCATENATE(Tabela22[[#This Row],[Residencial / Não Residencial]]," - ",Tabela22[[#This Row],[Frequência]])</f>
        <v>Residencial - 3 vezes por semana</v>
      </c>
      <c r="C8215" s="486" t="s">
        <v>578</v>
      </c>
      <c r="D8215" s="443" t="s">
        <v>572</v>
      </c>
      <c r="E8215" s="443" t="s">
        <v>548</v>
      </c>
      <c r="F8215" s="443" t="s">
        <v>548</v>
      </c>
      <c r="G8215" s="722">
        <v>247.72</v>
      </c>
      <c r="H8215" s="722">
        <v>2.5755699999999999</v>
      </c>
      <c r="I8215" s="722">
        <v>200</v>
      </c>
      <c r="J8215" s="722">
        <v>200</v>
      </c>
      <c r="K8215" s="723">
        <v>515.11400000000003</v>
      </c>
    </row>
    <row r="8216" spans="2:11">
      <c r="B8216" s="486" t="str">
        <f>CONCATENATE(Tabela22[[#This Row],[Residencial / Não Residencial]]," - ",Tabela22[[#This Row],[Frequência]])</f>
        <v>Residencial - 3 vezes por semana</v>
      </c>
      <c r="C8216" s="486" t="s">
        <v>578</v>
      </c>
      <c r="D8216" s="443" t="s">
        <v>572</v>
      </c>
      <c r="E8216" s="443" t="s">
        <v>548</v>
      </c>
      <c r="F8216" s="443" t="s">
        <v>548</v>
      </c>
      <c r="G8216" s="722">
        <v>117.99</v>
      </c>
      <c r="H8216" s="722">
        <v>2.5755699999999999</v>
      </c>
      <c r="I8216" s="722">
        <v>200</v>
      </c>
      <c r="J8216" s="722">
        <v>117.99</v>
      </c>
      <c r="K8216" s="723">
        <v>303.89150430000001</v>
      </c>
    </row>
    <row r="8217" spans="2:11">
      <c r="B8217" s="486" t="str">
        <f>CONCATENATE(Tabela22[[#This Row],[Residencial / Não Residencial]]," - ",Tabela22[[#This Row],[Frequência]])</f>
        <v>Residencial - 3 vezes por semana</v>
      </c>
      <c r="C8217" s="486" t="s">
        <v>578</v>
      </c>
      <c r="D8217" s="443" t="s">
        <v>572</v>
      </c>
      <c r="E8217" s="443" t="s">
        <v>548</v>
      </c>
      <c r="F8217" s="443" t="s">
        <v>548</v>
      </c>
      <c r="G8217" s="722">
        <v>117.24</v>
      </c>
      <c r="H8217" s="722">
        <v>2.5755699999999999</v>
      </c>
      <c r="I8217" s="722">
        <v>200</v>
      </c>
      <c r="J8217" s="722">
        <v>117.24</v>
      </c>
      <c r="K8217" s="723">
        <v>301.95982679999997</v>
      </c>
    </row>
    <row r="8218" spans="2:11">
      <c r="B8218" s="486" t="str">
        <f>CONCATENATE(Tabela22[[#This Row],[Residencial / Não Residencial]]," - ",Tabela22[[#This Row],[Frequência]])</f>
        <v>Residencial - 3 vezes por semana</v>
      </c>
      <c r="C8218" s="486" t="s">
        <v>578</v>
      </c>
      <c r="D8218" s="443" t="s">
        <v>572</v>
      </c>
      <c r="E8218" s="443" t="s">
        <v>548</v>
      </c>
      <c r="F8218" s="443" t="s">
        <v>548</v>
      </c>
      <c r="G8218" s="722">
        <v>126.12</v>
      </c>
      <c r="H8218" s="722">
        <v>2.5755699999999999</v>
      </c>
      <c r="I8218" s="722">
        <v>200</v>
      </c>
      <c r="J8218" s="722">
        <v>126.12</v>
      </c>
      <c r="K8218" s="723">
        <v>324.83088839999999</v>
      </c>
    </row>
    <row r="8219" spans="2:11">
      <c r="B8219" s="486" t="str">
        <f>CONCATENATE(Tabela22[[#This Row],[Residencial / Não Residencial]]," - ",Tabela22[[#This Row],[Frequência]])</f>
        <v>Residencial - 3 vezes por semana</v>
      </c>
      <c r="C8219" s="486" t="s">
        <v>578</v>
      </c>
      <c r="D8219" s="443" t="s">
        <v>572</v>
      </c>
      <c r="E8219" s="443" t="s">
        <v>548</v>
      </c>
      <c r="F8219" s="443" t="s">
        <v>548</v>
      </c>
      <c r="G8219" s="722">
        <v>56</v>
      </c>
      <c r="H8219" s="722">
        <v>2.5755699999999999</v>
      </c>
      <c r="I8219" s="722">
        <v>200</v>
      </c>
      <c r="J8219" s="722">
        <v>56</v>
      </c>
      <c r="K8219" s="723">
        <v>144.23192</v>
      </c>
    </row>
    <row r="8220" spans="2:11">
      <c r="B8220" s="486" t="str">
        <f>CONCATENATE(Tabela22[[#This Row],[Residencial / Não Residencial]]," - ",Tabela22[[#This Row],[Frequência]])</f>
        <v>Residencial - 3 vezes por semana</v>
      </c>
      <c r="C8220" s="486" t="s">
        <v>578</v>
      </c>
      <c r="D8220" s="443" t="s">
        <v>572</v>
      </c>
      <c r="E8220" s="443" t="s">
        <v>548</v>
      </c>
      <c r="F8220" s="443" t="s">
        <v>548</v>
      </c>
      <c r="G8220" s="722">
        <v>63.02</v>
      </c>
      <c r="H8220" s="722">
        <v>2.5755699999999999</v>
      </c>
      <c r="I8220" s="722">
        <v>200</v>
      </c>
      <c r="J8220" s="722">
        <v>63.02</v>
      </c>
      <c r="K8220" s="723">
        <v>162.31242140000001</v>
      </c>
    </row>
    <row r="8221" spans="2:11">
      <c r="B8221" s="486" t="str">
        <f>CONCATENATE(Tabela22[[#This Row],[Residencial / Não Residencial]]," - ",Tabela22[[#This Row],[Frequência]])</f>
        <v>Não Residencial - 3 vezes por semana</v>
      </c>
      <c r="C8221" s="486" t="s">
        <v>578</v>
      </c>
      <c r="D8221" s="443" t="s">
        <v>574</v>
      </c>
      <c r="E8221" s="443" t="s">
        <v>583</v>
      </c>
      <c r="F8221" s="443" t="s">
        <v>550</v>
      </c>
      <c r="G8221" s="722">
        <v>1299.53</v>
      </c>
      <c r="H8221" s="722">
        <v>3.9677699999999998</v>
      </c>
      <c r="I8221" s="722">
        <v>300</v>
      </c>
      <c r="J8221" s="722">
        <v>300</v>
      </c>
      <c r="K8221" s="723">
        <v>1190.3309999999999</v>
      </c>
    </row>
    <row r="8222" spans="2:11">
      <c r="B8222" s="486" t="str">
        <f>CONCATENATE(Tabela22[[#This Row],[Residencial / Não Residencial]]," - ",Tabela22[[#This Row],[Frequência]])</f>
        <v>Residencial - 3 vezes por semana</v>
      </c>
      <c r="C8222" s="486" t="s">
        <v>578</v>
      </c>
      <c r="D8222" s="443" t="s">
        <v>572</v>
      </c>
      <c r="E8222" s="443" t="s">
        <v>548</v>
      </c>
      <c r="F8222" s="443" t="s">
        <v>548</v>
      </c>
      <c r="G8222" s="722">
        <v>40.24</v>
      </c>
      <c r="H8222" s="722">
        <v>2.5755699999999999</v>
      </c>
      <c r="I8222" s="722">
        <v>200</v>
      </c>
      <c r="J8222" s="722">
        <v>40.24</v>
      </c>
      <c r="K8222" s="723">
        <v>103.64093680000001</v>
      </c>
    </row>
    <row r="8223" spans="2:11">
      <c r="B8223" s="486" t="str">
        <f>CONCATENATE(Tabela22[[#This Row],[Residencial / Não Residencial]]," - ",Tabela22[[#This Row],[Frequência]])</f>
        <v>Residencial - 3 vezes por semana</v>
      </c>
      <c r="C8223" s="486" t="s">
        <v>578</v>
      </c>
      <c r="D8223" s="443" t="s">
        <v>572</v>
      </c>
      <c r="E8223" s="443" t="s">
        <v>548</v>
      </c>
      <c r="F8223" s="443" t="s">
        <v>548</v>
      </c>
      <c r="G8223" s="722">
        <v>122</v>
      </c>
      <c r="H8223" s="722">
        <v>2.5755699999999999</v>
      </c>
      <c r="I8223" s="722">
        <v>200</v>
      </c>
      <c r="J8223" s="722">
        <v>122</v>
      </c>
      <c r="K8223" s="723">
        <v>314.21953999999999</v>
      </c>
    </row>
    <row r="8224" spans="2:11">
      <c r="B8224" s="486" t="str">
        <f>CONCATENATE(Tabela22[[#This Row],[Residencial / Não Residencial]]," - ",Tabela22[[#This Row],[Frequência]])</f>
        <v>Não Residencial - 3 vezes por semana</v>
      </c>
      <c r="C8224" s="486" t="s">
        <v>578</v>
      </c>
      <c r="D8224" s="443" t="s">
        <v>568</v>
      </c>
      <c r="E8224" s="443" t="s">
        <v>569</v>
      </c>
      <c r="F8224" s="443" t="s">
        <v>550</v>
      </c>
      <c r="G8224" s="722">
        <v>220.42</v>
      </c>
      <c r="H8224" s="722">
        <v>3.9677699999999998</v>
      </c>
      <c r="I8224" s="722">
        <v>300</v>
      </c>
      <c r="J8224" s="722">
        <v>220.42</v>
      </c>
      <c r="K8224" s="723">
        <v>874.5758634</v>
      </c>
    </row>
    <row r="8225" spans="2:11">
      <c r="B8225" s="486" t="str">
        <f>CONCATENATE(Tabela22[[#This Row],[Residencial / Não Residencial]]," - ",Tabela22[[#This Row],[Frequência]])</f>
        <v>Residencial - 3 vezes por semana</v>
      </c>
      <c r="C8225" s="486" t="s">
        <v>578</v>
      </c>
      <c r="D8225" s="443" t="s">
        <v>572</v>
      </c>
      <c r="E8225" s="443" t="s">
        <v>548</v>
      </c>
      <c r="F8225" s="443" t="s">
        <v>548</v>
      </c>
      <c r="G8225" s="722">
        <v>42</v>
      </c>
      <c r="H8225" s="722">
        <v>2.5755699999999999</v>
      </c>
      <c r="I8225" s="722">
        <v>200</v>
      </c>
      <c r="J8225" s="722">
        <v>42</v>
      </c>
      <c r="K8225" s="723">
        <v>108.17394</v>
      </c>
    </row>
    <row r="8226" spans="2:11">
      <c r="B8226" s="486" t="str">
        <f>CONCATENATE(Tabela22[[#This Row],[Residencial / Não Residencial]]," - ",Tabela22[[#This Row],[Frequência]])</f>
        <v>Residencial - 3 vezes por semana</v>
      </c>
      <c r="C8226" s="486" t="s">
        <v>578</v>
      </c>
      <c r="D8226" s="443" t="s">
        <v>572</v>
      </c>
      <c r="E8226" s="443" t="s">
        <v>548</v>
      </c>
      <c r="F8226" s="443" t="s">
        <v>548</v>
      </c>
      <c r="G8226" s="722">
        <v>74.61</v>
      </c>
      <c r="H8226" s="722">
        <v>2.5755699999999999</v>
      </c>
      <c r="I8226" s="722">
        <v>200</v>
      </c>
      <c r="J8226" s="722">
        <v>74.61</v>
      </c>
      <c r="K8226" s="723">
        <v>192.16327770000001</v>
      </c>
    </row>
    <row r="8227" spans="2:11">
      <c r="B8227" s="486" t="str">
        <f>CONCATENATE(Tabela22[[#This Row],[Residencial / Não Residencial]]," - ",Tabela22[[#This Row],[Frequência]])</f>
        <v>Residencial - 3 vezes por semana</v>
      </c>
      <c r="C8227" s="486" t="s">
        <v>578</v>
      </c>
      <c r="D8227" s="443" t="s">
        <v>580</v>
      </c>
      <c r="E8227" s="443" t="s">
        <v>575</v>
      </c>
      <c r="F8227" s="443" t="s">
        <v>548</v>
      </c>
      <c r="G8227" s="722">
        <v>16.32</v>
      </c>
      <c r="H8227" s="722">
        <v>2.5755699999999999</v>
      </c>
      <c r="I8227" s="722">
        <v>200</v>
      </c>
      <c r="J8227" s="722">
        <v>27.027027027027</v>
      </c>
      <c r="K8227" s="723">
        <v>69.61</v>
      </c>
    </row>
    <row r="8228" spans="2:11">
      <c r="B8228" s="486" t="str">
        <f>CONCATENATE(Tabela22[[#This Row],[Residencial / Não Residencial]]," - ",Tabela22[[#This Row],[Frequência]])</f>
        <v>Não Residencial - 3 vezes por semana</v>
      </c>
      <c r="C8228" s="486" t="s">
        <v>578</v>
      </c>
      <c r="D8228" s="443" t="s">
        <v>574</v>
      </c>
      <c r="E8228" s="443" t="s">
        <v>570</v>
      </c>
      <c r="F8228" s="443" t="s">
        <v>550</v>
      </c>
      <c r="G8228" s="722">
        <v>76</v>
      </c>
      <c r="H8228" s="722">
        <v>3.9677699999999998</v>
      </c>
      <c r="I8228" s="722">
        <v>300</v>
      </c>
      <c r="J8228" s="722">
        <v>76</v>
      </c>
      <c r="K8228" s="723">
        <v>301.55052000000001</v>
      </c>
    </row>
    <row r="8229" spans="2:11">
      <c r="B8229" s="486" t="str">
        <f>CONCATENATE(Tabela22[[#This Row],[Residencial / Não Residencial]]," - ",Tabela22[[#This Row],[Frequência]])</f>
        <v>Residencial - 3 vezes por semana</v>
      </c>
      <c r="C8229" s="486" t="s">
        <v>578</v>
      </c>
      <c r="D8229" s="443" t="s">
        <v>574</v>
      </c>
      <c r="E8229" s="443" t="s">
        <v>575</v>
      </c>
      <c r="F8229" s="443" t="s">
        <v>548</v>
      </c>
      <c r="G8229" s="722">
        <v>63</v>
      </c>
      <c r="H8229" s="722">
        <v>2.5755699999999999</v>
      </c>
      <c r="I8229" s="722">
        <v>200</v>
      </c>
      <c r="J8229" s="722">
        <v>63</v>
      </c>
      <c r="K8229" s="723">
        <v>162.26091</v>
      </c>
    </row>
    <row r="8230" spans="2:11">
      <c r="B8230" s="486" t="str">
        <f>CONCATENATE(Tabela22[[#This Row],[Residencial / Não Residencial]]," - ",Tabela22[[#This Row],[Frequência]])</f>
        <v>Residencial - 3 vezes por semana</v>
      </c>
      <c r="C8230" s="486" t="s">
        <v>578</v>
      </c>
      <c r="D8230" s="443" t="s">
        <v>574</v>
      </c>
      <c r="E8230" s="443" t="s">
        <v>575</v>
      </c>
      <c r="F8230" s="443" t="s">
        <v>548</v>
      </c>
      <c r="G8230" s="722">
        <v>77</v>
      </c>
      <c r="H8230" s="722">
        <v>2.5755699999999999</v>
      </c>
      <c r="I8230" s="722">
        <v>200</v>
      </c>
      <c r="J8230" s="722">
        <v>77</v>
      </c>
      <c r="K8230" s="723">
        <v>198.31889000000001</v>
      </c>
    </row>
    <row r="8231" spans="2:11">
      <c r="B8231" s="486" t="str">
        <f>CONCATENATE(Tabela22[[#This Row],[Residencial / Não Residencial]]," - ",Tabela22[[#This Row],[Frequência]])</f>
        <v>Residencial - 3 vezes por semana</v>
      </c>
      <c r="C8231" s="486" t="s">
        <v>578</v>
      </c>
      <c r="D8231" s="443" t="s">
        <v>572</v>
      </c>
      <c r="E8231" s="443" t="s">
        <v>548</v>
      </c>
      <c r="F8231" s="443" t="s">
        <v>548</v>
      </c>
      <c r="G8231" s="722">
        <v>123.04</v>
      </c>
      <c r="H8231" s="722">
        <v>2.5755699999999999</v>
      </c>
      <c r="I8231" s="722">
        <v>200</v>
      </c>
      <c r="J8231" s="722">
        <v>123.04</v>
      </c>
      <c r="K8231" s="723">
        <v>316.89813279999998</v>
      </c>
    </row>
    <row r="8232" spans="2:11">
      <c r="B8232" s="486" t="str">
        <f>CONCATENATE(Tabela22[[#This Row],[Residencial / Não Residencial]]," - ",Tabela22[[#This Row],[Frequência]])</f>
        <v>Residencial - 3 vezes por semana</v>
      </c>
      <c r="C8232" s="486" t="s">
        <v>578</v>
      </c>
      <c r="D8232" s="443" t="s">
        <v>572</v>
      </c>
      <c r="E8232" s="443" t="s">
        <v>548</v>
      </c>
      <c r="F8232" s="443" t="s">
        <v>548</v>
      </c>
      <c r="G8232" s="722">
        <v>92.98</v>
      </c>
      <c r="H8232" s="722">
        <v>2.5755699999999999</v>
      </c>
      <c r="I8232" s="722">
        <v>200</v>
      </c>
      <c r="J8232" s="722">
        <v>92.98</v>
      </c>
      <c r="K8232" s="723">
        <v>239.47649860000001</v>
      </c>
    </row>
    <row r="8233" spans="2:11">
      <c r="B8233" s="486" t="str">
        <f>CONCATENATE(Tabela22[[#This Row],[Residencial / Não Residencial]]," - ",Tabela22[[#This Row],[Frequência]])</f>
        <v>Residencial - 3 vezes por semana</v>
      </c>
      <c r="C8233" s="486" t="s">
        <v>578</v>
      </c>
      <c r="D8233" s="443" t="s">
        <v>572</v>
      </c>
      <c r="E8233" s="443" t="s">
        <v>548</v>
      </c>
      <c r="F8233" s="443" t="s">
        <v>548</v>
      </c>
      <c r="G8233" s="722">
        <v>228.06</v>
      </c>
      <c r="H8233" s="722">
        <v>2.5755699999999999</v>
      </c>
      <c r="I8233" s="722">
        <v>200</v>
      </c>
      <c r="J8233" s="722">
        <v>200</v>
      </c>
      <c r="K8233" s="723">
        <v>515.11400000000003</v>
      </c>
    </row>
    <row r="8234" spans="2:11">
      <c r="B8234" s="486" t="str">
        <f>CONCATENATE(Tabela22[[#This Row],[Residencial / Não Residencial]]," - ",Tabela22[[#This Row],[Frequência]])</f>
        <v>Não Residencial - 3 vezes por semana</v>
      </c>
      <c r="C8234" s="486" t="s">
        <v>578</v>
      </c>
      <c r="D8234" s="443" t="s">
        <v>574</v>
      </c>
      <c r="E8234" s="443" t="s">
        <v>569</v>
      </c>
      <c r="F8234" s="443" t="s">
        <v>550</v>
      </c>
      <c r="G8234" s="722">
        <v>446.97</v>
      </c>
      <c r="H8234" s="722">
        <v>3.9677699999999998</v>
      </c>
      <c r="I8234" s="722">
        <v>300</v>
      </c>
      <c r="J8234" s="722">
        <v>300</v>
      </c>
      <c r="K8234" s="723">
        <v>1190.3309999999999</v>
      </c>
    </row>
    <row r="8235" spans="2:11">
      <c r="B8235" s="486" t="str">
        <f>CONCATENATE(Tabela22[[#This Row],[Residencial / Não Residencial]]," - ",Tabela22[[#This Row],[Frequência]])</f>
        <v>Não Residencial - 3 vezes por semana</v>
      </c>
      <c r="C8235" s="486" t="s">
        <v>578</v>
      </c>
      <c r="D8235" s="443" t="s">
        <v>580</v>
      </c>
      <c r="E8235" s="443" t="s">
        <v>569</v>
      </c>
      <c r="F8235" s="443" t="s">
        <v>550</v>
      </c>
      <c r="G8235" s="722">
        <v>30.25</v>
      </c>
      <c r="H8235" s="722">
        <v>3.9677699999999998</v>
      </c>
      <c r="I8235" s="722">
        <v>300</v>
      </c>
      <c r="J8235" s="722">
        <v>30.25</v>
      </c>
      <c r="K8235" s="723">
        <v>120.0250425</v>
      </c>
    </row>
    <row r="8236" spans="2:11">
      <c r="B8236" s="486" t="str">
        <f>CONCATENATE(Tabela22[[#This Row],[Residencial / Não Residencial]]," - ",Tabela22[[#This Row],[Frequência]])</f>
        <v>Residencial - 3 vezes por semana</v>
      </c>
      <c r="C8236" s="486" t="s">
        <v>578</v>
      </c>
      <c r="D8236" s="443" t="s">
        <v>572</v>
      </c>
      <c r="E8236" s="443" t="s">
        <v>548</v>
      </c>
      <c r="F8236" s="443" t="s">
        <v>548</v>
      </c>
      <c r="G8236" s="722">
        <v>54</v>
      </c>
      <c r="H8236" s="722">
        <v>2.5755699999999999</v>
      </c>
      <c r="I8236" s="722">
        <v>200</v>
      </c>
      <c r="J8236" s="722">
        <v>54</v>
      </c>
      <c r="K8236" s="723">
        <v>139.08078</v>
      </c>
    </row>
    <row r="8237" spans="2:11">
      <c r="B8237" s="486" t="str">
        <f>CONCATENATE(Tabela22[[#This Row],[Residencial / Não Residencial]]," - ",Tabela22[[#This Row],[Frequência]])</f>
        <v>Residencial - 3 vezes por semana</v>
      </c>
      <c r="C8237" s="486" t="s">
        <v>578</v>
      </c>
      <c r="D8237" s="443" t="s">
        <v>572</v>
      </c>
      <c r="E8237" s="443" t="s">
        <v>548</v>
      </c>
      <c r="F8237" s="443" t="s">
        <v>548</v>
      </c>
      <c r="G8237" s="722">
        <v>105</v>
      </c>
      <c r="H8237" s="722">
        <v>2.5755699999999999</v>
      </c>
      <c r="I8237" s="722">
        <v>200</v>
      </c>
      <c r="J8237" s="722">
        <v>105</v>
      </c>
      <c r="K8237" s="723">
        <v>270.43484999999998</v>
      </c>
    </row>
    <row r="8238" spans="2:11">
      <c r="B8238" s="486" t="str">
        <f>CONCATENATE(Tabela22[[#This Row],[Residencial / Não Residencial]]," - ",Tabela22[[#This Row],[Frequência]])</f>
        <v>Residencial - 3 vezes por semana</v>
      </c>
      <c r="C8238" s="486" t="s">
        <v>578</v>
      </c>
      <c r="D8238" s="443" t="s">
        <v>580</v>
      </c>
      <c r="E8238" s="443" t="s">
        <v>548</v>
      </c>
      <c r="F8238" s="443" t="s">
        <v>548</v>
      </c>
      <c r="G8238" s="722">
        <v>9.1999999999999993</v>
      </c>
      <c r="H8238" s="722">
        <v>2.5755699999999999</v>
      </c>
      <c r="I8238" s="722">
        <v>200</v>
      </c>
      <c r="J8238" s="722">
        <v>27.027027027027</v>
      </c>
      <c r="K8238" s="723">
        <v>69.61</v>
      </c>
    </row>
    <row r="8239" spans="2:11">
      <c r="B8239" s="486" t="str">
        <f>CONCATENATE(Tabela22[[#This Row],[Residencial / Não Residencial]]," - ",Tabela22[[#This Row],[Frequência]])</f>
        <v>Residencial - 3 vezes por semana</v>
      </c>
      <c r="C8239" s="486" t="s">
        <v>578</v>
      </c>
      <c r="D8239" s="443" t="s">
        <v>572</v>
      </c>
      <c r="E8239" s="443" t="s">
        <v>548</v>
      </c>
      <c r="F8239" s="443" t="s">
        <v>548</v>
      </c>
      <c r="G8239" s="722">
        <v>143.77000000000001</v>
      </c>
      <c r="H8239" s="722">
        <v>2.5755699999999999</v>
      </c>
      <c r="I8239" s="722">
        <v>200</v>
      </c>
      <c r="J8239" s="722">
        <v>143.77000000000001</v>
      </c>
      <c r="K8239" s="723">
        <v>370.28969890000002</v>
      </c>
    </row>
    <row r="8240" spans="2:11">
      <c r="B8240" s="486" t="str">
        <f>CONCATENATE(Tabela22[[#This Row],[Residencial / Não Residencial]]," - ",Tabela22[[#This Row],[Frequência]])</f>
        <v>Residencial - 3 vezes por semana</v>
      </c>
      <c r="C8240" s="486" t="s">
        <v>578</v>
      </c>
      <c r="D8240" s="443" t="s">
        <v>572</v>
      </c>
      <c r="E8240" s="443" t="s">
        <v>548</v>
      </c>
      <c r="F8240" s="443" t="s">
        <v>548</v>
      </c>
      <c r="G8240" s="722">
        <v>81.459999999999994</v>
      </c>
      <c r="H8240" s="722">
        <v>2.5755699999999999</v>
      </c>
      <c r="I8240" s="722">
        <v>200</v>
      </c>
      <c r="J8240" s="722">
        <v>81.459999999999994</v>
      </c>
      <c r="K8240" s="723">
        <v>209.8059322</v>
      </c>
    </row>
    <row r="8241" spans="2:11">
      <c r="B8241" s="486" t="str">
        <f>CONCATENATE(Tabela22[[#This Row],[Residencial / Não Residencial]]," - ",Tabela22[[#This Row],[Frequência]])</f>
        <v>Residencial - 3 vezes por semana</v>
      </c>
      <c r="C8241" s="486" t="s">
        <v>578</v>
      </c>
      <c r="D8241" s="443" t="s">
        <v>572</v>
      </c>
      <c r="E8241" s="443" t="s">
        <v>548</v>
      </c>
      <c r="F8241" s="443" t="s">
        <v>548</v>
      </c>
      <c r="G8241" s="722">
        <v>131.74</v>
      </c>
      <c r="H8241" s="722">
        <v>2.5755699999999999</v>
      </c>
      <c r="I8241" s="722">
        <v>200</v>
      </c>
      <c r="J8241" s="722">
        <v>131.74</v>
      </c>
      <c r="K8241" s="723">
        <v>339.3055918</v>
      </c>
    </row>
    <row r="8242" spans="2:11">
      <c r="B8242" s="486" t="str">
        <f>CONCATENATE(Tabela22[[#This Row],[Residencial / Não Residencial]]," - ",Tabela22[[#This Row],[Frequência]])</f>
        <v>Residencial - 3 vezes por semana</v>
      </c>
      <c r="C8242" s="486" t="s">
        <v>578</v>
      </c>
      <c r="D8242" s="443" t="s">
        <v>572</v>
      </c>
      <c r="E8242" s="443" t="s">
        <v>575</v>
      </c>
      <c r="F8242" s="443" t="s">
        <v>548</v>
      </c>
      <c r="G8242" s="722">
        <v>35</v>
      </c>
      <c r="H8242" s="722">
        <v>2.5755699999999999</v>
      </c>
      <c r="I8242" s="722">
        <v>200</v>
      </c>
      <c r="J8242" s="722">
        <v>35</v>
      </c>
      <c r="K8242" s="723">
        <v>90.144949999999994</v>
      </c>
    </row>
    <row r="8243" spans="2:11">
      <c r="B8243" s="486" t="str">
        <f>CONCATENATE(Tabela22[[#This Row],[Residencial / Não Residencial]]," - ",Tabela22[[#This Row],[Frequência]])</f>
        <v>Residencial - 3 vezes por semana</v>
      </c>
      <c r="C8243" s="486" t="s">
        <v>578</v>
      </c>
      <c r="D8243" s="443" t="s">
        <v>572</v>
      </c>
      <c r="E8243" s="443" t="s">
        <v>548</v>
      </c>
      <c r="F8243" s="443" t="s">
        <v>548</v>
      </c>
      <c r="G8243" s="722">
        <v>38.5</v>
      </c>
      <c r="H8243" s="722">
        <v>2.5755699999999999</v>
      </c>
      <c r="I8243" s="722">
        <v>200</v>
      </c>
      <c r="J8243" s="722">
        <v>38.5</v>
      </c>
      <c r="K8243" s="723">
        <v>99.159445000000005</v>
      </c>
    </row>
    <row r="8244" spans="2:11">
      <c r="B8244" s="486" t="str">
        <f>CONCATENATE(Tabela22[[#This Row],[Residencial / Não Residencial]]," - ",Tabela22[[#This Row],[Frequência]])</f>
        <v>Residencial - 3 vezes por semana</v>
      </c>
      <c r="C8244" s="486" t="s">
        <v>578</v>
      </c>
      <c r="D8244" s="443" t="s">
        <v>572</v>
      </c>
      <c r="E8244" s="443" t="s">
        <v>548</v>
      </c>
      <c r="F8244" s="443" t="s">
        <v>548</v>
      </c>
      <c r="G8244" s="722">
        <v>32.65</v>
      </c>
      <c r="H8244" s="722">
        <v>2.5755699999999999</v>
      </c>
      <c r="I8244" s="722">
        <v>200</v>
      </c>
      <c r="J8244" s="722">
        <v>32.65</v>
      </c>
      <c r="K8244" s="723">
        <v>84.092360499999998</v>
      </c>
    </row>
    <row r="8245" spans="2:11">
      <c r="B8245" s="486" t="str">
        <f>CONCATENATE(Tabela22[[#This Row],[Residencial / Não Residencial]]," - ",Tabela22[[#This Row],[Frequência]])</f>
        <v>Residencial - 3 vezes por semana</v>
      </c>
      <c r="C8245" s="486" t="s">
        <v>578</v>
      </c>
      <c r="D8245" s="443" t="s">
        <v>572</v>
      </c>
      <c r="E8245" s="443" t="s">
        <v>548</v>
      </c>
      <c r="F8245" s="443" t="s">
        <v>548</v>
      </c>
      <c r="G8245" s="722">
        <v>52.5</v>
      </c>
      <c r="H8245" s="722">
        <v>2.5755699999999999</v>
      </c>
      <c r="I8245" s="722">
        <v>200</v>
      </c>
      <c r="J8245" s="722">
        <v>52.5</v>
      </c>
      <c r="K8245" s="723">
        <v>135.21742499999999</v>
      </c>
    </row>
    <row r="8246" spans="2:11">
      <c r="B8246" s="486" t="str">
        <f>CONCATENATE(Tabela22[[#This Row],[Residencial / Não Residencial]]," - ",Tabela22[[#This Row],[Frequência]])</f>
        <v>Residencial - 3 vezes por semana</v>
      </c>
      <c r="C8246" s="486" t="s">
        <v>578</v>
      </c>
      <c r="D8246" s="443" t="s">
        <v>572</v>
      </c>
      <c r="E8246" s="443" t="s">
        <v>548</v>
      </c>
      <c r="F8246" s="443" t="s">
        <v>548</v>
      </c>
      <c r="G8246" s="722">
        <v>13.5</v>
      </c>
      <c r="H8246" s="722">
        <v>2.5755699999999999</v>
      </c>
      <c r="I8246" s="722">
        <v>200</v>
      </c>
      <c r="J8246" s="722">
        <v>27.027027027027</v>
      </c>
      <c r="K8246" s="723">
        <v>69.61</v>
      </c>
    </row>
    <row r="8247" spans="2:11">
      <c r="B8247" s="486" t="str">
        <f>CONCATENATE(Tabela22[[#This Row],[Residencial / Não Residencial]]," - ",Tabela22[[#This Row],[Frequência]])</f>
        <v>Residencial - 3 vezes por semana</v>
      </c>
      <c r="C8247" s="486" t="s">
        <v>578</v>
      </c>
      <c r="D8247" s="443" t="s">
        <v>572</v>
      </c>
      <c r="E8247" s="443" t="s">
        <v>548</v>
      </c>
      <c r="F8247" s="443" t="s">
        <v>548</v>
      </c>
      <c r="G8247" s="722">
        <v>55.5</v>
      </c>
      <c r="H8247" s="722">
        <v>2.5755699999999999</v>
      </c>
      <c r="I8247" s="722">
        <v>200</v>
      </c>
      <c r="J8247" s="722">
        <v>55.5</v>
      </c>
      <c r="K8247" s="723">
        <v>142.94413499999999</v>
      </c>
    </row>
    <row r="8248" spans="2:11">
      <c r="B8248" s="486" t="str">
        <f>CONCATENATE(Tabela22[[#This Row],[Residencial / Não Residencial]]," - ",Tabela22[[#This Row],[Frequência]])</f>
        <v>Residencial - 3 vezes por semana</v>
      </c>
      <c r="C8248" s="486" t="s">
        <v>578</v>
      </c>
      <c r="D8248" s="443" t="s">
        <v>572</v>
      </c>
      <c r="E8248" s="443" t="s">
        <v>548</v>
      </c>
      <c r="F8248" s="443" t="s">
        <v>548</v>
      </c>
      <c r="G8248" s="722">
        <v>42</v>
      </c>
      <c r="H8248" s="722">
        <v>2.5755699999999999</v>
      </c>
      <c r="I8248" s="722">
        <v>200</v>
      </c>
      <c r="J8248" s="722">
        <v>42</v>
      </c>
      <c r="K8248" s="723">
        <v>108.17394</v>
      </c>
    </row>
    <row r="8249" spans="2:11">
      <c r="B8249" s="486" t="str">
        <f>CONCATENATE(Tabela22[[#This Row],[Residencial / Não Residencial]]," - ",Tabela22[[#This Row],[Frequência]])</f>
        <v>Residencial - 3 vezes por semana</v>
      </c>
      <c r="C8249" s="486" t="s">
        <v>578</v>
      </c>
      <c r="D8249" s="443" t="s">
        <v>572</v>
      </c>
      <c r="E8249" s="443" t="s">
        <v>548</v>
      </c>
      <c r="F8249" s="443" t="s">
        <v>548</v>
      </c>
      <c r="G8249" s="722">
        <v>74.75</v>
      </c>
      <c r="H8249" s="722">
        <v>2.5755699999999999</v>
      </c>
      <c r="I8249" s="722">
        <v>200</v>
      </c>
      <c r="J8249" s="722">
        <v>74.75</v>
      </c>
      <c r="K8249" s="723">
        <v>192.52385749999999</v>
      </c>
    </row>
    <row r="8250" spans="2:11">
      <c r="B8250" s="486" t="str">
        <f>CONCATENATE(Tabela22[[#This Row],[Residencial / Não Residencial]]," - ",Tabela22[[#This Row],[Frequência]])</f>
        <v>Residencial - 3 vezes por semana</v>
      </c>
      <c r="C8250" s="486" t="s">
        <v>578</v>
      </c>
      <c r="D8250" s="443" t="s">
        <v>580</v>
      </c>
      <c r="E8250" s="443" t="s">
        <v>548</v>
      </c>
      <c r="F8250" s="443" t="s">
        <v>548</v>
      </c>
      <c r="G8250" s="722">
        <v>76.17</v>
      </c>
      <c r="H8250" s="722">
        <v>2.5755699999999999</v>
      </c>
      <c r="I8250" s="722">
        <v>200</v>
      </c>
      <c r="J8250" s="722">
        <v>76.17</v>
      </c>
      <c r="K8250" s="723">
        <v>196.18116689999999</v>
      </c>
    </row>
    <row r="8251" spans="2:11">
      <c r="B8251" s="486" t="str">
        <f>CONCATENATE(Tabela22[[#This Row],[Residencial / Não Residencial]]," - ",Tabela22[[#This Row],[Frequência]])</f>
        <v>Não Residencial - 3 vezes por semana</v>
      </c>
      <c r="C8251" s="486" t="s">
        <v>578</v>
      </c>
      <c r="D8251" s="443" t="s">
        <v>568</v>
      </c>
      <c r="E8251" s="443" t="s">
        <v>570</v>
      </c>
      <c r="F8251" s="443" t="s">
        <v>550</v>
      </c>
      <c r="G8251" s="722">
        <v>140.13999999999999</v>
      </c>
      <c r="H8251" s="722">
        <v>3.9677699999999998</v>
      </c>
      <c r="I8251" s="722">
        <v>300</v>
      </c>
      <c r="J8251" s="722">
        <v>140.13999999999999</v>
      </c>
      <c r="K8251" s="723">
        <v>556.04328780000003</v>
      </c>
    </row>
    <row r="8252" spans="2:11">
      <c r="B8252" s="486" t="str">
        <f>CONCATENATE(Tabela22[[#This Row],[Residencial / Não Residencial]]," - ",Tabela22[[#This Row],[Frequência]])</f>
        <v>Não Residencial - 3 vezes por semana</v>
      </c>
      <c r="C8252" s="486" t="s">
        <v>578</v>
      </c>
      <c r="D8252" s="443" t="s">
        <v>568</v>
      </c>
      <c r="E8252" s="443" t="s">
        <v>570</v>
      </c>
      <c r="F8252" s="443" t="s">
        <v>550</v>
      </c>
      <c r="G8252" s="722">
        <v>40.479999999999997</v>
      </c>
      <c r="H8252" s="722">
        <v>3.9677699999999998</v>
      </c>
      <c r="I8252" s="722">
        <v>300</v>
      </c>
      <c r="J8252" s="722">
        <v>40.479999999999997</v>
      </c>
      <c r="K8252" s="723">
        <v>160.6153296</v>
      </c>
    </row>
    <row r="8253" spans="2:11">
      <c r="B8253" s="486" t="str">
        <f>CONCATENATE(Tabela22[[#This Row],[Residencial / Não Residencial]]," - ",Tabela22[[#This Row],[Frequência]])</f>
        <v>Não Residencial - 3 vezes por semana</v>
      </c>
      <c r="C8253" s="486" t="s">
        <v>578</v>
      </c>
      <c r="D8253" s="443" t="s">
        <v>568</v>
      </c>
      <c r="E8253" s="443" t="s">
        <v>569</v>
      </c>
      <c r="F8253" s="443" t="s">
        <v>550</v>
      </c>
      <c r="G8253" s="722">
        <v>197.86</v>
      </c>
      <c r="H8253" s="722">
        <v>3.9677699999999998</v>
      </c>
      <c r="I8253" s="722">
        <v>300</v>
      </c>
      <c r="J8253" s="722">
        <v>197.86</v>
      </c>
      <c r="K8253" s="723">
        <v>785.06297219999999</v>
      </c>
    </row>
    <row r="8254" spans="2:11">
      <c r="B8254" s="486" t="str">
        <f>CONCATENATE(Tabela22[[#This Row],[Residencial / Não Residencial]]," - ",Tabela22[[#This Row],[Frequência]])</f>
        <v>Residencial - 3 vezes por semana</v>
      </c>
      <c r="C8254" s="486" t="s">
        <v>578</v>
      </c>
      <c r="D8254" s="443" t="s">
        <v>572</v>
      </c>
      <c r="E8254" s="443" t="s">
        <v>548</v>
      </c>
      <c r="F8254" s="443" t="s">
        <v>548</v>
      </c>
      <c r="G8254" s="722">
        <v>151.47999999999999</v>
      </c>
      <c r="H8254" s="722">
        <v>2.5755699999999999</v>
      </c>
      <c r="I8254" s="722">
        <v>200</v>
      </c>
      <c r="J8254" s="722">
        <v>151.47999999999999</v>
      </c>
      <c r="K8254" s="723">
        <v>390.1473436</v>
      </c>
    </row>
    <row r="8255" spans="2:11">
      <c r="B8255" s="486" t="str">
        <f>CONCATENATE(Tabela22[[#This Row],[Residencial / Não Residencial]]," - ",Tabela22[[#This Row],[Frequência]])</f>
        <v>Não Residencial - 3 vezes por semana</v>
      </c>
      <c r="C8255" s="486" t="s">
        <v>578</v>
      </c>
      <c r="D8255" s="443" t="s">
        <v>568</v>
      </c>
      <c r="E8255" s="443" t="s">
        <v>570</v>
      </c>
      <c r="F8255" s="443" t="s">
        <v>550</v>
      </c>
      <c r="G8255" s="722">
        <v>60.92</v>
      </c>
      <c r="H8255" s="722">
        <v>3.9677699999999998</v>
      </c>
      <c r="I8255" s="722">
        <v>300</v>
      </c>
      <c r="J8255" s="722">
        <v>60.92</v>
      </c>
      <c r="K8255" s="723">
        <v>241.71654839999999</v>
      </c>
    </row>
    <row r="8256" spans="2:11">
      <c r="B8256" s="486" t="str">
        <f>CONCATENATE(Tabela22[[#This Row],[Residencial / Não Residencial]]," - ",Tabela22[[#This Row],[Frequência]])</f>
        <v>Não Residencial - 3 vezes por semana</v>
      </c>
      <c r="C8256" s="486" t="s">
        <v>578</v>
      </c>
      <c r="D8256" s="443" t="s">
        <v>568</v>
      </c>
      <c r="E8256" s="443" t="s">
        <v>570</v>
      </c>
      <c r="F8256" s="443" t="s">
        <v>550</v>
      </c>
      <c r="G8256" s="722">
        <v>60.42</v>
      </c>
      <c r="H8256" s="722">
        <v>3.9677699999999998</v>
      </c>
      <c r="I8256" s="722">
        <v>300</v>
      </c>
      <c r="J8256" s="722">
        <v>60.42</v>
      </c>
      <c r="K8256" s="723">
        <v>239.73266340000001</v>
      </c>
    </row>
    <row r="8257" spans="2:11">
      <c r="B8257" s="486" t="str">
        <f>CONCATENATE(Tabela22[[#This Row],[Residencial / Não Residencial]]," - ",Tabela22[[#This Row],[Frequência]])</f>
        <v>Não Residencial - 3 vezes por semana</v>
      </c>
      <c r="C8257" s="486" t="s">
        <v>578</v>
      </c>
      <c r="D8257" s="443" t="s">
        <v>574</v>
      </c>
      <c r="E8257" s="443" t="s">
        <v>569</v>
      </c>
      <c r="F8257" s="443" t="s">
        <v>550</v>
      </c>
      <c r="G8257" s="722">
        <v>230</v>
      </c>
      <c r="H8257" s="722">
        <v>3.9677699999999998</v>
      </c>
      <c r="I8257" s="722">
        <v>300</v>
      </c>
      <c r="J8257" s="722">
        <v>230</v>
      </c>
      <c r="K8257" s="723">
        <v>912.58709999999996</v>
      </c>
    </row>
    <row r="8258" spans="2:11">
      <c r="B8258" s="486" t="str">
        <f>CONCATENATE(Tabela22[[#This Row],[Residencial / Não Residencial]]," - ",Tabela22[[#This Row],[Frequência]])</f>
        <v>Residencial - 3 vezes por semana</v>
      </c>
      <c r="C8258" s="486" t="s">
        <v>578</v>
      </c>
      <c r="D8258" s="443" t="s">
        <v>572</v>
      </c>
      <c r="E8258" s="443" t="s">
        <v>575</v>
      </c>
      <c r="F8258" s="443" t="s">
        <v>548</v>
      </c>
      <c r="G8258" s="722">
        <v>30</v>
      </c>
      <c r="H8258" s="722">
        <v>2.5755699999999999</v>
      </c>
      <c r="I8258" s="722">
        <v>200</v>
      </c>
      <c r="J8258" s="722">
        <v>30</v>
      </c>
      <c r="K8258" s="723">
        <v>77.267099999999999</v>
      </c>
    </row>
    <row r="8259" spans="2:11">
      <c r="B8259" s="486" t="str">
        <f>CONCATENATE(Tabela22[[#This Row],[Residencial / Não Residencial]]," - ",Tabela22[[#This Row],[Frequência]])</f>
        <v>Residencial - 3 vezes por semana</v>
      </c>
      <c r="C8259" s="486" t="s">
        <v>578</v>
      </c>
      <c r="D8259" s="443" t="s">
        <v>572</v>
      </c>
      <c r="E8259" s="443" t="s">
        <v>548</v>
      </c>
      <c r="F8259" s="443" t="s">
        <v>548</v>
      </c>
      <c r="G8259" s="722">
        <v>107.35</v>
      </c>
      <c r="H8259" s="722">
        <v>2.5755699999999999</v>
      </c>
      <c r="I8259" s="722">
        <v>200</v>
      </c>
      <c r="J8259" s="722">
        <v>107.35</v>
      </c>
      <c r="K8259" s="723">
        <v>276.48743949999999</v>
      </c>
    </row>
    <row r="8260" spans="2:11">
      <c r="B8260" s="486" t="str">
        <f>CONCATENATE(Tabela22[[#This Row],[Residencial / Não Residencial]]," - ",Tabela22[[#This Row],[Frequência]])</f>
        <v>Não Residencial - 3 vezes por semana</v>
      </c>
      <c r="C8260" s="486" t="s">
        <v>578</v>
      </c>
      <c r="D8260" s="443" t="s">
        <v>568</v>
      </c>
      <c r="E8260" s="443" t="s">
        <v>570</v>
      </c>
      <c r="F8260" s="443" t="s">
        <v>550</v>
      </c>
      <c r="G8260" s="722">
        <v>33.799999999999997</v>
      </c>
      <c r="H8260" s="722">
        <v>3.9677699999999998</v>
      </c>
      <c r="I8260" s="722">
        <v>300</v>
      </c>
      <c r="J8260" s="722">
        <v>33.799999999999997</v>
      </c>
      <c r="K8260" s="723">
        <v>134.110626</v>
      </c>
    </row>
    <row r="8261" spans="2:11">
      <c r="B8261" s="486" t="str">
        <f>CONCATENATE(Tabela22[[#This Row],[Residencial / Não Residencial]]," - ",Tabela22[[#This Row],[Frequência]])</f>
        <v>Residencial - 3 vezes por semana</v>
      </c>
      <c r="C8261" s="486" t="s">
        <v>578</v>
      </c>
      <c r="D8261" s="443" t="s">
        <v>572</v>
      </c>
      <c r="E8261" s="443" t="s">
        <v>548</v>
      </c>
      <c r="F8261" s="443" t="s">
        <v>548</v>
      </c>
      <c r="G8261" s="722">
        <v>93.75</v>
      </c>
      <c r="H8261" s="722">
        <v>2.5755699999999999</v>
      </c>
      <c r="I8261" s="722">
        <v>200</v>
      </c>
      <c r="J8261" s="722">
        <v>93.75</v>
      </c>
      <c r="K8261" s="723">
        <v>241.4596875</v>
      </c>
    </row>
    <row r="8262" spans="2:11">
      <c r="B8262" s="486" t="str">
        <f>CONCATENATE(Tabela22[[#This Row],[Residencial / Não Residencial]]," - ",Tabela22[[#This Row],[Frequência]])</f>
        <v>Residencial - 3 vezes por semana</v>
      </c>
      <c r="C8262" s="486" t="s">
        <v>578</v>
      </c>
      <c r="D8262" s="443" t="s">
        <v>572</v>
      </c>
      <c r="E8262" s="443" t="s">
        <v>548</v>
      </c>
      <c r="F8262" s="443" t="s">
        <v>548</v>
      </c>
      <c r="G8262" s="722">
        <v>48.74</v>
      </c>
      <c r="H8262" s="722">
        <v>2.5755699999999999</v>
      </c>
      <c r="I8262" s="722">
        <v>200</v>
      </c>
      <c r="J8262" s="722">
        <v>48.74</v>
      </c>
      <c r="K8262" s="723">
        <v>125.5332818</v>
      </c>
    </row>
    <row r="8263" spans="2:11">
      <c r="B8263" s="486" t="str">
        <f>CONCATENATE(Tabela22[[#This Row],[Residencial / Não Residencial]]," - ",Tabela22[[#This Row],[Frequência]])</f>
        <v>Residencial - 3 vezes por semana</v>
      </c>
      <c r="C8263" s="486" t="s">
        <v>578</v>
      </c>
      <c r="D8263" s="443" t="s">
        <v>572</v>
      </c>
      <c r="E8263" s="443" t="s">
        <v>548</v>
      </c>
      <c r="F8263" s="443" t="s">
        <v>548</v>
      </c>
      <c r="G8263" s="722">
        <v>103</v>
      </c>
      <c r="H8263" s="722">
        <v>2.5755699999999999</v>
      </c>
      <c r="I8263" s="722">
        <v>200</v>
      </c>
      <c r="J8263" s="722">
        <v>103</v>
      </c>
      <c r="K8263" s="723">
        <v>265.28370999999999</v>
      </c>
    </row>
    <row r="8264" spans="2:11">
      <c r="B8264" s="486" t="str">
        <f>CONCATENATE(Tabela22[[#This Row],[Residencial / Não Residencial]]," - ",Tabela22[[#This Row],[Frequência]])</f>
        <v>Residencial - 3 vezes por semana</v>
      </c>
      <c r="C8264" s="486" t="s">
        <v>578</v>
      </c>
      <c r="D8264" s="443" t="s">
        <v>572</v>
      </c>
      <c r="E8264" s="443" t="s">
        <v>548</v>
      </c>
      <c r="F8264" s="443" t="s">
        <v>548</v>
      </c>
      <c r="G8264" s="722">
        <v>87</v>
      </c>
      <c r="H8264" s="722">
        <v>2.5755699999999999</v>
      </c>
      <c r="I8264" s="722">
        <v>200</v>
      </c>
      <c r="J8264" s="722">
        <v>87</v>
      </c>
      <c r="K8264" s="723">
        <v>224.07459</v>
      </c>
    </row>
    <row r="8265" spans="2:11">
      <c r="B8265" s="486" t="str">
        <f>CONCATENATE(Tabela22[[#This Row],[Residencial / Não Residencial]]," - ",Tabela22[[#This Row],[Frequência]])</f>
        <v>Residencial - 3 vezes por semana</v>
      </c>
      <c r="C8265" s="486" t="s">
        <v>578</v>
      </c>
      <c r="D8265" s="443" t="s">
        <v>572</v>
      </c>
      <c r="E8265" s="443" t="s">
        <v>548</v>
      </c>
      <c r="F8265" s="443" t="s">
        <v>548</v>
      </c>
      <c r="G8265" s="722">
        <v>108</v>
      </c>
      <c r="H8265" s="722">
        <v>2.5755699999999999</v>
      </c>
      <c r="I8265" s="722">
        <v>200</v>
      </c>
      <c r="J8265" s="722">
        <v>108</v>
      </c>
      <c r="K8265" s="723">
        <v>278.16156000000001</v>
      </c>
    </row>
    <row r="8266" spans="2:11">
      <c r="B8266" s="486" t="str">
        <f>CONCATENATE(Tabela22[[#This Row],[Residencial / Não Residencial]]," - ",Tabela22[[#This Row],[Frequência]])</f>
        <v>Residencial - 3 vezes por semana</v>
      </c>
      <c r="C8266" s="486" t="s">
        <v>578</v>
      </c>
      <c r="D8266" s="443" t="s">
        <v>572</v>
      </c>
      <c r="E8266" s="443" t="s">
        <v>548</v>
      </c>
      <c r="F8266" s="443" t="s">
        <v>548</v>
      </c>
      <c r="G8266" s="722">
        <v>92</v>
      </c>
      <c r="H8266" s="722">
        <v>2.5755699999999999</v>
      </c>
      <c r="I8266" s="722">
        <v>200</v>
      </c>
      <c r="J8266" s="722">
        <v>92</v>
      </c>
      <c r="K8266" s="723">
        <v>236.95244</v>
      </c>
    </row>
    <row r="8267" spans="2:11">
      <c r="B8267" s="486" t="str">
        <f>CONCATENATE(Tabela22[[#This Row],[Residencial / Não Residencial]]," - ",Tabela22[[#This Row],[Frequência]])</f>
        <v>Não Residencial - 3 vezes por semana</v>
      </c>
      <c r="C8267" s="486" t="s">
        <v>578</v>
      </c>
      <c r="D8267" s="443" t="s">
        <v>574</v>
      </c>
      <c r="E8267" s="443" t="s">
        <v>569</v>
      </c>
      <c r="F8267" s="443" t="s">
        <v>550</v>
      </c>
      <c r="G8267" s="722">
        <v>117</v>
      </c>
      <c r="H8267" s="722">
        <v>3.9677699999999998</v>
      </c>
      <c r="I8267" s="722">
        <v>300</v>
      </c>
      <c r="J8267" s="722">
        <v>117</v>
      </c>
      <c r="K8267" s="723">
        <v>464.22908999999999</v>
      </c>
    </row>
    <row r="8268" spans="2:11">
      <c r="B8268" s="486" t="str">
        <f>CONCATENATE(Tabela22[[#This Row],[Residencial / Não Residencial]]," - ",Tabela22[[#This Row],[Frequência]])</f>
        <v>Residencial - 3 vezes por semana</v>
      </c>
      <c r="C8268" s="486" t="s">
        <v>578</v>
      </c>
      <c r="D8268" s="443" t="s">
        <v>572</v>
      </c>
      <c r="E8268" s="443" t="s">
        <v>548</v>
      </c>
      <c r="F8268" s="443" t="s">
        <v>548</v>
      </c>
      <c r="G8268" s="722">
        <v>56</v>
      </c>
      <c r="H8268" s="722">
        <v>2.5755699999999999</v>
      </c>
      <c r="I8268" s="722">
        <v>200</v>
      </c>
      <c r="J8268" s="722">
        <v>56</v>
      </c>
      <c r="K8268" s="723">
        <v>144.23192</v>
      </c>
    </row>
    <row r="8269" spans="2:11">
      <c r="B8269" s="486" t="str">
        <f>CONCATENATE(Tabela22[[#This Row],[Residencial / Não Residencial]]," - ",Tabela22[[#This Row],[Frequência]])</f>
        <v>Residencial - 3 vezes por semana</v>
      </c>
      <c r="C8269" s="486" t="s">
        <v>578</v>
      </c>
      <c r="D8269" s="443" t="s">
        <v>572</v>
      </c>
      <c r="E8269" s="443" t="s">
        <v>548</v>
      </c>
      <c r="F8269" s="443" t="s">
        <v>548</v>
      </c>
      <c r="G8269" s="722">
        <v>45</v>
      </c>
      <c r="H8269" s="722">
        <v>2.5755699999999999</v>
      </c>
      <c r="I8269" s="722">
        <v>200</v>
      </c>
      <c r="J8269" s="722">
        <v>45</v>
      </c>
      <c r="K8269" s="723">
        <v>115.90065</v>
      </c>
    </row>
    <row r="8270" spans="2:11">
      <c r="B8270" s="486" t="str">
        <f>CONCATENATE(Tabela22[[#This Row],[Residencial / Não Residencial]]," - ",Tabela22[[#This Row],[Frequência]])</f>
        <v>Não Residencial - 3 vezes por semana</v>
      </c>
      <c r="C8270" s="486" t="s">
        <v>578</v>
      </c>
      <c r="D8270" s="443" t="s">
        <v>568</v>
      </c>
      <c r="E8270" s="443" t="s">
        <v>569</v>
      </c>
      <c r="F8270" s="443" t="s">
        <v>550</v>
      </c>
      <c r="G8270" s="722">
        <v>306.83999999999997</v>
      </c>
      <c r="H8270" s="722">
        <v>3.9677699999999998</v>
      </c>
      <c r="I8270" s="722">
        <v>300</v>
      </c>
      <c r="J8270" s="722">
        <v>300</v>
      </c>
      <c r="K8270" s="723">
        <v>1190.3309999999999</v>
      </c>
    </row>
    <row r="8271" spans="2:11">
      <c r="B8271" s="486" t="str">
        <f>CONCATENATE(Tabela22[[#This Row],[Residencial / Não Residencial]]," - ",Tabela22[[#This Row],[Frequência]])</f>
        <v>Residencial - 3 vezes por semana</v>
      </c>
      <c r="C8271" s="486" t="s">
        <v>578</v>
      </c>
      <c r="D8271" s="443" t="s">
        <v>572</v>
      </c>
      <c r="E8271" s="443" t="s">
        <v>548</v>
      </c>
      <c r="F8271" s="443" t="s">
        <v>548</v>
      </c>
      <c r="G8271" s="722">
        <v>114</v>
      </c>
      <c r="H8271" s="722">
        <v>2.5755699999999999</v>
      </c>
      <c r="I8271" s="722">
        <v>200</v>
      </c>
      <c r="J8271" s="722">
        <v>114</v>
      </c>
      <c r="K8271" s="723">
        <v>293.61498</v>
      </c>
    </row>
    <row r="8272" spans="2:11">
      <c r="B8272" s="486" t="str">
        <f>CONCATENATE(Tabela22[[#This Row],[Residencial / Não Residencial]]," - ",Tabela22[[#This Row],[Frequência]])</f>
        <v>Residencial - 3 vezes por semana</v>
      </c>
      <c r="C8272" s="486" t="s">
        <v>578</v>
      </c>
      <c r="D8272" s="443" t="s">
        <v>572</v>
      </c>
      <c r="E8272" s="443" t="s">
        <v>548</v>
      </c>
      <c r="F8272" s="443" t="s">
        <v>548</v>
      </c>
      <c r="G8272" s="722">
        <v>67.5</v>
      </c>
      <c r="H8272" s="722">
        <v>2.5755699999999999</v>
      </c>
      <c r="I8272" s="722">
        <v>200</v>
      </c>
      <c r="J8272" s="722">
        <v>67.5</v>
      </c>
      <c r="K8272" s="723">
        <v>173.85097500000001</v>
      </c>
    </row>
    <row r="8273" spans="2:11">
      <c r="B8273" s="486" t="str">
        <f>CONCATENATE(Tabela22[[#This Row],[Residencial / Não Residencial]]," - ",Tabela22[[#This Row],[Frequência]])</f>
        <v>Residencial - 3 vezes por semana</v>
      </c>
      <c r="C8273" s="486" t="s">
        <v>578</v>
      </c>
      <c r="D8273" s="443" t="s">
        <v>572</v>
      </c>
      <c r="E8273" s="443" t="s">
        <v>548</v>
      </c>
      <c r="F8273" s="443" t="s">
        <v>548</v>
      </c>
      <c r="G8273" s="722">
        <v>99</v>
      </c>
      <c r="H8273" s="722">
        <v>2.5755699999999999</v>
      </c>
      <c r="I8273" s="722">
        <v>200</v>
      </c>
      <c r="J8273" s="722">
        <v>99</v>
      </c>
      <c r="K8273" s="723">
        <v>254.98142999999999</v>
      </c>
    </row>
    <row r="8274" spans="2:11">
      <c r="B8274" s="486" t="str">
        <f>CONCATENATE(Tabela22[[#This Row],[Residencial / Não Residencial]]," - ",Tabela22[[#This Row],[Frequência]])</f>
        <v>Residencial - 3 vezes por semana</v>
      </c>
      <c r="C8274" s="486" t="s">
        <v>578</v>
      </c>
      <c r="D8274" s="443" t="s">
        <v>580</v>
      </c>
      <c r="E8274" s="443" t="s">
        <v>575</v>
      </c>
      <c r="F8274" s="443" t="s">
        <v>548</v>
      </c>
      <c r="G8274" s="722">
        <v>30</v>
      </c>
      <c r="H8274" s="722">
        <v>2.5755699999999999</v>
      </c>
      <c r="I8274" s="722">
        <v>200</v>
      </c>
      <c r="J8274" s="722">
        <v>30</v>
      </c>
      <c r="K8274" s="723">
        <v>77.267099999999999</v>
      </c>
    </row>
    <row r="8275" spans="2:11">
      <c r="B8275" s="486" t="str">
        <f>CONCATENATE(Tabela22[[#This Row],[Residencial / Não Residencial]]," - ",Tabela22[[#This Row],[Frequência]])</f>
        <v>Residencial - 3 vezes por semana</v>
      </c>
      <c r="C8275" s="486" t="s">
        <v>578</v>
      </c>
      <c r="D8275" s="443" t="s">
        <v>572</v>
      </c>
      <c r="E8275" s="443" t="s">
        <v>548</v>
      </c>
      <c r="F8275" s="443" t="s">
        <v>548</v>
      </c>
      <c r="G8275" s="722">
        <v>125.22</v>
      </c>
      <c r="H8275" s="722">
        <v>2.5755699999999999</v>
      </c>
      <c r="I8275" s="722">
        <v>200</v>
      </c>
      <c r="J8275" s="722">
        <v>125.22</v>
      </c>
      <c r="K8275" s="723">
        <v>322.51287539999998</v>
      </c>
    </row>
    <row r="8276" spans="2:11">
      <c r="B8276" s="486" t="str">
        <f>CONCATENATE(Tabela22[[#This Row],[Residencial / Não Residencial]]," - ",Tabela22[[#This Row],[Frequência]])</f>
        <v>Residencial - 3 vezes por semana</v>
      </c>
      <c r="C8276" s="486" t="s">
        <v>578</v>
      </c>
      <c r="D8276" s="443" t="s">
        <v>580</v>
      </c>
      <c r="E8276" s="443" t="s">
        <v>575</v>
      </c>
      <c r="F8276" s="443" t="s">
        <v>548</v>
      </c>
      <c r="G8276" s="722">
        <v>30</v>
      </c>
      <c r="H8276" s="722">
        <v>2.5755699999999999</v>
      </c>
      <c r="I8276" s="722">
        <v>200</v>
      </c>
      <c r="J8276" s="722">
        <v>30</v>
      </c>
      <c r="K8276" s="723">
        <v>77.267099999999999</v>
      </c>
    </row>
    <row r="8277" spans="2:11">
      <c r="B8277" s="486" t="str">
        <f>CONCATENATE(Tabela22[[#This Row],[Residencial / Não Residencial]]," - ",Tabela22[[#This Row],[Frequência]])</f>
        <v>Não Residencial - 3 vezes por semana</v>
      </c>
      <c r="C8277" s="486" t="s">
        <v>578</v>
      </c>
      <c r="D8277" s="443" t="s">
        <v>568</v>
      </c>
      <c r="E8277" s="443" t="s">
        <v>570</v>
      </c>
      <c r="F8277" s="443" t="s">
        <v>550</v>
      </c>
      <c r="G8277" s="722">
        <v>70.22</v>
      </c>
      <c r="H8277" s="722">
        <v>3.9677699999999998</v>
      </c>
      <c r="I8277" s="722">
        <v>300</v>
      </c>
      <c r="J8277" s="722">
        <v>70.22</v>
      </c>
      <c r="K8277" s="723">
        <v>278.61680940000002</v>
      </c>
    </row>
    <row r="8278" spans="2:11">
      <c r="B8278" s="486" t="str">
        <f>CONCATENATE(Tabela22[[#This Row],[Residencial / Não Residencial]]," - ",Tabela22[[#This Row],[Frequência]])</f>
        <v>Residencial - 3 vezes por semana</v>
      </c>
      <c r="C8278" s="486" t="s">
        <v>578</v>
      </c>
      <c r="D8278" s="443" t="s">
        <v>572</v>
      </c>
      <c r="E8278" s="443" t="s">
        <v>548</v>
      </c>
      <c r="F8278" s="443" t="s">
        <v>548</v>
      </c>
      <c r="G8278" s="722">
        <v>181.72</v>
      </c>
      <c r="H8278" s="722">
        <v>2.5755699999999999</v>
      </c>
      <c r="I8278" s="722">
        <v>200</v>
      </c>
      <c r="J8278" s="722">
        <v>181.72</v>
      </c>
      <c r="K8278" s="723">
        <v>468.03258039999997</v>
      </c>
    </row>
    <row r="8279" spans="2:11">
      <c r="B8279" s="486" t="str">
        <f>CONCATENATE(Tabela22[[#This Row],[Residencial / Não Residencial]]," - ",Tabela22[[#This Row],[Frequência]])</f>
        <v>Residencial - 3 vezes por semana</v>
      </c>
      <c r="C8279" s="486" t="s">
        <v>578</v>
      </c>
      <c r="D8279" s="443" t="s">
        <v>580</v>
      </c>
      <c r="E8279" s="443" t="s">
        <v>548</v>
      </c>
      <c r="F8279" s="443" t="s">
        <v>548</v>
      </c>
      <c r="G8279" s="722">
        <v>31.6</v>
      </c>
      <c r="H8279" s="722">
        <v>2.5755699999999999</v>
      </c>
      <c r="I8279" s="722">
        <v>200</v>
      </c>
      <c r="J8279" s="722">
        <v>31.6</v>
      </c>
      <c r="K8279" s="723">
        <v>81.388012000000003</v>
      </c>
    </row>
    <row r="8280" spans="2:11">
      <c r="B8280" s="486" t="str">
        <f>CONCATENATE(Tabela22[[#This Row],[Residencial / Não Residencial]]," - ",Tabela22[[#This Row],[Frequência]])</f>
        <v>Residencial - 3 vezes por semana</v>
      </c>
      <c r="C8280" s="486" t="s">
        <v>578</v>
      </c>
      <c r="D8280" s="443" t="s">
        <v>580</v>
      </c>
      <c r="E8280" s="443" t="s">
        <v>575</v>
      </c>
      <c r="F8280" s="443" t="s">
        <v>548</v>
      </c>
      <c r="G8280" s="722">
        <v>49.5</v>
      </c>
      <c r="H8280" s="722">
        <v>2.5755699999999999</v>
      </c>
      <c r="I8280" s="722">
        <v>200</v>
      </c>
      <c r="J8280" s="722">
        <v>49.5</v>
      </c>
      <c r="K8280" s="723">
        <v>127.49071499999999</v>
      </c>
    </row>
    <row r="8281" spans="2:11">
      <c r="B8281" s="486" t="str">
        <f>CONCATENATE(Tabela22[[#This Row],[Residencial / Não Residencial]]," - ",Tabela22[[#This Row],[Frequência]])</f>
        <v>Residencial - 3 vezes por semana</v>
      </c>
      <c r="C8281" s="486" t="s">
        <v>578</v>
      </c>
      <c r="D8281" s="443" t="s">
        <v>572</v>
      </c>
      <c r="E8281" s="443" t="s">
        <v>548</v>
      </c>
      <c r="F8281" s="443" t="s">
        <v>548</v>
      </c>
      <c r="G8281" s="722">
        <v>42</v>
      </c>
      <c r="H8281" s="722">
        <v>2.5755699999999999</v>
      </c>
      <c r="I8281" s="722">
        <v>200</v>
      </c>
      <c r="J8281" s="722">
        <v>42</v>
      </c>
      <c r="K8281" s="723">
        <v>108.17394</v>
      </c>
    </row>
    <row r="8282" spans="2:11">
      <c r="B8282" s="486" t="str">
        <f>CONCATENATE(Tabela22[[#This Row],[Residencial / Não Residencial]]," - ",Tabela22[[#This Row],[Frequência]])</f>
        <v>Residencial - 3 vezes por semana</v>
      </c>
      <c r="C8282" s="486" t="s">
        <v>578</v>
      </c>
      <c r="D8282" s="443" t="s">
        <v>572</v>
      </c>
      <c r="E8282" s="443" t="s">
        <v>548</v>
      </c>
      <c r="F8282" s="443" t="s">
        <v>548</v>
      </c>
      <c r="G8282" s="722">
        <v>16</v>
      </c>
      <c r="H8282" s="722">
        <v>2.5755699999999999</v>
      </c>
      <c r="I8282" s="722">
        <v>200</v>
      </c>
      <c r="J8282" s="722">
        <v>27.027027027027</v>
      </c>
      <c r="K8282" s="723">
        <v>69.61</v>
      </c>
    </row>
    <row r="8283" spans="2:11">
      <c r="B8283" s="486" t="str">
        <f>CONCATENATE(Tabela22[[#This Row],[Residencial / Não Residencial]]," - ",Tabela22[[#This Row],[Frequência]])</f>
        <v>Residencial - 3 vezes por semana</v>
      </c>
      <c r="C8283" s="486" t="s">
        <v>578</v>
      </c>
      <c r="D8283" s="443" t="s">
        <v>572</v>
      </c>
      <c r="E8283" s="443" t="s">
        <v>548</v>
      </c>
      <c r="F8283" s="443" t="s">
        <v>548</v>
      </c>
      <c r="G8283" s="722">
        <v>59.52</v>
      </c>
      <c r="H8283" s="722">
        <v>2.5755699999999999</v>
      </c>
      <c r="I8283" s="722">
        <v>200</v>
      </c>
      <c r="J8283" s="722">
        <v>59.52</v>
      </c>
      <c r="K8283" s="723">
        <v>153.29792639999999</v>
      </c>
    </row>
    <row r="8284" spans="2:11">
      <c r="B8284" s="486" t="str">
        <f>CONCATENATE(Tabela22[[#This Row],[Residencial / Não Residencial]]," - ",Tabela22[[#This Row],[Frequência]])</f>
        <v>Não Residencial - 3 vezes por semana</v>
      </c>
      <c r="C8284" s="486" t="s">
        <v>578</v>
      </c>
      <c r="D8284" s="443" t="s">
        <v>568</v>
      </c>
      <c r="E8284" s="443" t="s">
        <v>569</v>
      </c>
      <c r="F8284" s="443" t="s">
        <v>550</v>
      </c>
      <c r="G8284" s="722">
        <v>59.52</v>
      </c>
      <c r="H8284" s="722">
        <v>3.9677699999999998</v>
      </c>
      <c r="I8284" s="722">
        <v>300</v>
      </c>
      <c r="J8284" s="722">
        <v>59.52</v>
      </c>
      <c r="K8284" s="723">
        <v>236.16167039999999</v>
      </c>
    </row>
    <row r="8285" spans="2:11">
      <c r="B8285" s="486" t="str">
        <f>CONCATENATE(Tabela22[[#This Row],[Residencial / Não Residencial]]," - ",Tabela22[[#This Row],[Frequência]])</f>
        <v>Residencial - 3 vezes por semana</v>
      </c>
      <c r="C8285" s="486" t="s">
        <v>578</v>
      </c>
      <c r="D8285" s="443" t="s">
        <v>572</v>
      </c>
      <c r="E8285" s="443" t="s">
        <v>548</v>
      </c>
      <c r="F8285" s="443" t="s">
        <v>548</v>
      </c>
      <c r="G8285" s="722">
        <v>128.31</v>
      </c>
      <c r="H8285" s="722">
        <v>2.5755699999999999</v>
      </c>
      <c r="I8285" s="722">
        <v>200</v>
      </c>
      <c r="J8285" s="722">
        <v>128.31</v>
      </c>
      <c r="K8285" s="723">
        <v>330.47138669999998</v>
      </c>
    </row>
    <row r="8286" spans="2:11">
      <c r="B8286" s="486" t="str">
        <f>CONCATENATE(Tabela22[[#This Row],[Residencial / Não Residencial]]," - ",Tabela22[[#This Row],[Frequência]])</f>
        <v>Não Residencial - 3 vezes por semana</v>
      </c>
      <c r="C8286" s="486" t="s">
        <v>578</v>
      </c>
      <c r="D8286" s="443" t="s">
        <v>568</v>
      </c>
      <c r="E8286" s="443" t="s">
        <v>570</v>
      </c>
      <c r="F8286" s="443" t="s">
        <v>550</v>
      </c>
      <c r="G8286" s="722">
        <v>186</v>
      </c>
      <c r="H8286" s="722">
        <v>3.9677699999999998</v>
      </c>
      <c r="I8286" s="722">
        <v>300</v>
      </c>
      <c r="J8286" s="722">
        <v>186</v>
      </c>
      <c r="K8286" s="723">
        <v>738.00522000000001</v>
      </c>
    </row>
    <row r="8287" spans="2:11">
      <c r="B8287" s="486" t="str">
        <f>CONCATENATE(Tabela22[[#This Row],[Residencial / Não Residencial]]," - ",Tabela22[[#This Row],[Frequência]])</f>
        <v>Residencial - 3 vezes por semana</v>
      </c>
      <c r="C8287" s="486" t="s">
        <v>578</v>
      </c>
      <c r="D8287" s="443" t="s">
        <v>572</v>
      </c>
      <c r="E8287" s="443" t="s">
        <v>548</v>
      </c>
      <c r="F8287" s="443" t="s">
        <v>548</v>
      </c>
      <c r="G8287" s="722">
        <v>163</v>
      </c>
      <c r="H8287" s="722">
        <v>2.5755699999999999</v>
      </c>
      <c r="I8287" s="722">
        <v>200</v>
      </c>
      <c r="J8287" s="722">
        <v>163</v>
      </c>
      <c r="K8287" s="723">
        <v>419.81790999999998</v>
      </c>
    </row>
    <row r="8288" spans="2:11">
      <c r="B8288" s="486" t="str">
        <f>CONCATENATE(Tabela22[[#This Row],[Residencial / Não Residencial]]," - ",Tabela22[[#This Row],[Frequência]])</f>
        <v>Residencial - 3 vezes por semana</v>
      </c>
      <c r="C8288" s="486" t="s">
        <v>578</v>
      </c>
      <c r="D8288" s="443" t="s">
        <v>580</v>
      </c>
      <c r="E8288" s="443" t="s">
        <v>575</v>
      </c>
      <c r="F8288" s="443" t="s">
        <v>548</v>
      </c>
      <c r="G8288" s="722">
        <v>12</v>
      </c>
      <c r="H8288" s="722">
        <v>2.5755699999999999</v>
      </c>
      <c r="I8288" s="722">
        <v>200</v>
      </c>
      <c r="J8288" s="722">
        <v>27.027027027027</v>
      </c>
      <c r="K8288" s="723">
        <v>69.61</v>
      </c>
    </row>
    <row r="8289" spans="2:11">
      <c r="B8289" s="486" t="str">
        <f>CONCATENATE(Tabela22[[#This Row],[Residencial / Não Residencial]]," - ",Tabela22[[#This Row],[Frequência]])</f>
        <v>Residencial - 3 vezes por semana</v>
      </c>
      <c r="C8289" s="486" t="s">
        <v>578</v>
      </c>
      <c r="D8289" s="443" t="s">
        <v>572</v>
      </c>
      <c r="E8289" s="443" t="s">
        <v>548</v>
      </c>
      <c r="F8289" s="443" t="s">
        <v>548</v>
      </c>
      <c r="G8289" s="722">
        <v>353.77</v>
      </c>
      <c r="H8289" s="722">
        <v>2.5755699999999999</v>
      </c>
      <c r="I8289" s="722">
        <v>200</v>
      </c>
      <c r="J8289" s="722">
        <v>200</v>
      </c>
      <c r="K8289" s="723">
        <v>515.11400000000003</v>
      </c>
    </row>
    <row r="8290" spans="2:11">
      <c r="B8290" s="486" t="str">
        <f>CONCATENATE(Tabela22[[#This Row],[Residencial / Não Residencial]]," - ",Tabela22[[#This Row],[Frequência]])</f>
        <v>Residencial - 3 vezes por semana</v>
      </c>
      <c r="C8290" s="486" t="s">
        <v>578</v>
      </c>
      <c r="D8290" s="443" t="s">
        <v>572</v>
      </c>
      <c r="E8290" s="443" t="s">
        <v>548</v>
      </c>
      <c r="F8290" s="443" t="s">
        <v>548</v>
      </c>
      <c r="G8290" s="722">
        <v>292.88</v>
      </c>
      <c r="H8290" s="722">
        <v>2.5755699999999999</v>
      </c>
      <c r="I8290" s="722">
        <v>200</v>
      </c>
      <c r="J8290" s="722">
        <v>200</v>
      </c>
      <c r="K8290" s="723">
        <v>515.11400000000003</v>
      </c>
    </row>
    <row r="8291" spans="2:11">
      <c r="B8291" s="486" t="str">
        <f>CONCATENATE(Tabela22[[#This Row],[Residencial / Não Residencial]]," - ",Tabela22[[#This Row],[Frequência]])</f>
        <v>Residencial - 3 vezes por semana</v>
      </c>
      <c r="C8291" s="486" t="s">
        <v>578</v>
      </c>
      <c r="D8291" s="443" t="s">
        <v>572</v>
      </c>
      <c r="E8291" s="443" t="s">
        <v>548</v>
      </c>
      <c r="F8291" s="443" t="s">
        <v>548</v>
      </c>
      <c r="G8291" s="722">
        <v>125.5</v>
      </c>
      <c r="H8291" s="722">
        <v>2.5755699999999999</v>
      </c>
      <c r="I8291" s="722">
        <v>200</v>
      </c>
      <c r="J8291" s="722">
        <v>125.5</v>
      </c>
      <c r="K8291" s="723">
        <v>323.23403500000001</v>
      </c>
    </row>
    <row r="8292" spans="2:11">
      <c r="B8292" s="486" t="str">
        <f>CONCATENATE(Tabela22[[#This Row],[Residencial / Não Residencial]]," - ",Tabela22[[#This Row],[Frequência]])</f>
        <v>Residencial - 3 vezes por semana</v>
      </c>
      <c r="C8292" s="486" t="s">
        <v>578</v>
      </c>
      <c r="D8292" s="443" t="s">
        <v>572</v>
      </c>
      <c r="E8292" s="443" t="s">
        <v>548</v>
      </c>
      <c r="F8292" s="443" t="s">
        <v>548</v>
      </c>
      <c r="G8292" s="722">
        <v>70</v>
      </c>
      <c r="H8292" s="722">
        <v>2.5755699999999999</v>
      </c>
      <c r="I8292" s="722">
        <v>200</v>
      </c>
      <c r="J8292" s="722">
        <v>70</v>
      </c>
      <c r="K8292" s="723">
        <v>180.28989999999999</v>
      </c>
    </row>
    <row r="8293" spans="2:11">
      <c r="B8293" s="486" t="str">
        <f>CONCATENATE(Tabela22[[#This Row],[Residencial / Não Residencial]]," - ",Tabela22[[#This Row],[Frequência]])</f>
        <v>Residencial - 3 vezes por semana</v>
      </c>
      <c r="C8293" s="486" t="s">
        <v>578</v>
      </c>
      <c r="D8293" s="443" t="s">
        <v>572</v>
      </c>
      <c r="E8293" s="443" t="s">
        <v>548</v>
      </c>
      <c r="F8293" s="443" t="s">
        <v>548</v>
      </c>
      <c r="G8293" s="722">
        <v>101</v>
      </c>
      <c r="H8293" s="722">
        <v>2.5755699999999999</v>
      </c>
      <c r="I8293" s="722">
        <v>200</v>
      </c>
      <c r="J8293" s="722">
        <v>101</v>
      </c>
      <c r="K8293" s="723">
        <v>260.13256999999999</v>
      </c>
    </row>
    <row r="8294" spans="2:11">
      <c r="B8294" s="486" t="str">
        <f>CONCATENATE(Tabela22[[#This Row],[Residencial / Não Residencial]]," - ",Tabela22[[#This Row],[Frequência]])</f>
        <v>Residencial - 3 vezes por semana</v>
      </c>
      <c r="C8294" s="486" t="s">
        <v>578</v>
      </c>
      <c r="D8294" s="443" t="s">
        <v>580</v>
      </c>
      <c r="E8294" s="443" t="s">
        <v>575</v>
      </c>
      <c r="F8294" s="443" t="s">
        <v>548</v>
      </c>
      <c r="G8294" s="722">
        <v>66</v>
      </c>
      <c r="H8294" s="722">
        <v>2.5755699999999999</v>
      </c>
      <c r="I8294" s="722">
        <v>200</v>
      </c>
      <c r="J8294" s="722">
        <v>66</v>
      </c>
      <c r="K8294" s="723">
        <v>169.98761999999999</v>
      </c>
    </row>
    <row r="8295" spans="2:11">
      <c r="B8295" s="486" t="str">
        <f>CONCATENATE(Tabela22[[#This Row],[Residencial / Não Residencial]]," - ",Tabela22[[#This Row],[Frequência]])</f>
        <v>Não Residencial - 3 vezes por semana</v>
      </c>
      <c r="C8295" s="486" t="s">
        <v>578</v>
      </c>
      <c r="D8295" s="443" t="s">
        <v>568</v>
      </c>
      <c r="E8295" s="443" t="s">
        <v>569</v>
      </c>
      <c r="F8295" s="443" t="s">
        <v>550</v>
      </c>
      <c r="G8295" s="722">
        <v>68</v>
      </c>
      <c r="H8295" s="722">
        <v>3.9677699999999998</v>
      </c>
      <c r="I8295" s="722">
        <v>300</v>
      </c>
      <c r="J8295" s="722">
        <v>68</v>
      </c>
      <c r="K8295" s="723">
        <v>269.80835999999999</v>
      </c>
    </row>
    <row r="8296" spans="2:11">
      <c r="B8296" s="486" t="str">
        <f>CONCATENATE(Tabela22[[#This Row],[Residencial / Não Residencial]]," - ",Tabela22[[#This Row],[Frequência]])</f>
        <v>Não Residencial - 3 vezes por semana</v>
      </c>
      <c r="C8296" s="486" t="s">
        <v>578</v>
      </c>
      <c r="D8296" s="443" t="s">
        <v>574</v>
      </c>
      <c r="E8296" s="443" t="s">
        <v>569</v>
      </c>
      <c r="F8296" s="443" t="s">
        <v>550</v>
      </c>
      <c r="G8296" s="722">
        <v>742.5</v>
      </c>
      <c r="H8296" s="722">
        <v>3.9677699999999998</v>
      </c>
      <c r="I8296" s="722">
        <v>300</v>
      </c>
      <c r="J8296" s="722">
        <v>300</v>
      </c>
      <c r="K8296" s="723">
        <v>1190.3309999999999</v>
      </c>
    </row>
    <row r="8297" spans="2:11">
      <c r="B8297" s="486" t="str">
        <f>CONCATENATE(Tabela22[[#This Row],[Residencial / Não Residencial]]," - ",Tabela22[[#This Row],[Frequência]])</f>
        <v>Residencial - 3 vezes por semana</v>
      </c>
      <c r="C8297" s="486" t="s">
        <v>578</v>
      </c>
      <c r="D8297" s="443" t="s">
        <v>580</v>
      </c>
      <c r="E8297" s="443" t="s">
        <v>575</v>
      </c>
      <c r="F8297" s="443" t="s">
        <v>548</v>
      </c>
      <c r="G8297" s="722">
        <v>38</v>
      </c>
      <c r="H8297" s="722">
        <v>2.5755699999999999</v>
      </c>
      <c r="I8297" s="722">
        <v>200</v>
      </c>
      <c r="J8297" s="722">
        <v>38</v>
      </c>
      <c r="K8297" s="723">
        <v>97.871660000000006</v>
      </c>
    </row>
    <row r="8298" spans="2:11">
      <c r="B8298" s="486" t="str">
        <f>CONCATENATE(Tabela22[[#This Row],[Residencial / Não Residencial]]," - ",Tabela22[[#This Row],[Frequência]])</f>
        <v>Residencial - 3 vezes por semana</v>
      </c>
      <c r="C8298" s="486" t="s">
        <v>578</v>
      </c>
      <c r="D8298" s="443" t="s">
        <v>574</v>
      </c>
      <c r="E8298" s="443" t="s">
        <v>575</v>
      </c>
      <c r="F8298" s="443" t="s">
        <v>548</v>
      </c>
      <c r="G8298" s="722">
        <v>462</v>
      </c>
      <c r="H8298" s="722">
        <v>2.5755699999999999</v>
      </c>
      <c r="I8298" s="722">
        <v>200</v>
      </c>
      <c r="J8298" s="722">
        <v>200</v>
      </c>
      <c r="K8298" s="723">
        <v>515.11400000000003</v>
      </c>
    </row>
    <row r="8299" spans="2:11">
      <c r="B8299" s="486" t="str">
        <f>CONCATENATE(Tabela22[[#This Row],[Residencial / Não Residencial]]," - ",Tabela22[[#This Row],[Frequência]])</f>
        <v>Residencial - 3 vezes por semana</v>
      </c>
      <c r="C8299" s="486" t="s">
        <v>578</v>
      </c>
      <c r="D8299" s="443" t="s">
        <v>580</v>
      </c>
      <c r="E8299" s="443" t="s">
        <v>575</v>
      </c>
      <c r="F8299" s="443" t="s">
        <v>548</v>
      </c>
      <c r="G8299" s="722">
        <v>89</v>
      </c>
      <c r="H8299" s="722">
        <v>2.5755699999999999</v>
      </c>
      <c r="I8299" s="722">
        <v>200</v>
      </c>
      <c r="J8299" s="722">
        <v>89</v>
      </c>
      <c r="K8299" s="723">
        <v>229.22573</v>
      </c>
    </row>
    <row r="8300" spans="2:11">
      <c r="B8300" s="486" t="str">
        <f>CONCATENATE(Tabela22[[#This Row],[Residencial / Não Residencial]]," - ",Tabela22[[#This Row],[Frequência]])</f>
        <v>Residencial - 3 vezes por semana</v>
      </c>
      <c r="C8300" s="486" t="s">
        <v>578</v>
      </c>
      <c r="D8300" s="443" t="s">
        <v>572</v>
      </c>
      <c r="E8300" s="443" t="s">
        <v>548</v>
      </c>
      <c r="F8300" s="443" t="s">
        <v>548</v>
      </c>
      <c r="G8300" s="722">
        <v>90</v>
      </c>
      <c r="H8300" s="722">
        <v>2.5755699999999999</v>
      </c>
      <c r="I8300" s="722">
        <v>200</v>
      </c>
      <c r="J8300" s="722">
        <v>90</v>
      </c>
      <c r="K8300" s="723">
        <v>231.8013</v>
      </c>
    </row>
    <row r="8301" spans="2:11">
      <c r="B8301" s="486" t="str">
        <f>CONCATENATE(Tabela22[[#This Row],[Residencial / Não Residencial]]," - ",Tabela22[[#This Row],[Frequência]])</f>
        <v>Residencial - 3 vezes por semana</v>
      </c>
      <c r="C8301" s="486" t="s">
        <v>578</v>
      </c>
      <c r="D8301" s="443" t="s">
        <v>572</v>
      </c>
      <c r="E8301" s="443" t="s">
        <v>548</v>
      </c>
      <c r="F8301" s="443" t="s">
        <v>548</v>
      </c>
      <c r="G8301" s="722">
        <v>140.54</v>
      </c>
      <c r="H8301" s="722">
        <v>2.5755699999999999</v>
      </c>
      <c r="I8301" s="722">
        <v>200</v>
      </c>
      <c r="J8301" s="722">
        <v>140.54</v>
      </c>
      <c r="K8301" s="723">
        <v>361.97060779999998</v>
      </c>
    </row>
    <row r="8302" spans="2:11">
      <c r="B8302" s="486" t="str">
        <f>CONCATENATE(Tabela22[[#This Row],[Residencial / Não Residencial]]," - ",Tabela22[[#This Row],[Frequência]])</f>
        <v>Residencial - 3 vezes por semana</v>
      </c>
      <c r="C8302" s="486" t="s">
        <v>578</v>
      </c>
      <c r="D8302" s="443" t="s">
        <v>572</v>
      </c>
      <c r="E8302" s="443" t="s">
        <v>548</v>
      </c>
      <c r="F8302" s="443" t="s">
        <v>548</v>
      </c>
      <c r="G8302" s="722">
        <v>72.930000000000007</v>
      </c>
      <c r="H8302" s="722">
        <v>2.5755699999999999</v>
      </c>
      <c r="I8302" s="722">
        <v>200</v>
      </c>
      <c r="J8302" s="722">
        <v>72.930000000000007</v>
      </c>
      <c r="K8302" s="723">
        <v>187.83632009999999</v>
      </c>
    </row>
    <row r="8303" spans="2:11">
      <c r="B8303" s="486" t="str">
        <f>CONCATENATE(Tabela22[[#This Row],[Residencial / Não Residencial]]," - ",Tabela22[[#This Row],[Frequência]])</f>
        <v>Residencial - 3 vezes por semana</v>
      </c>
      <c r="C8303" s="486" t="s">
        <v>578</v>
      </c>
      <c r="D8303" s="443" t="s">
        <v>572</v>
      </c>
      <c r="E8303" s="443" t="s">
        <v>548</v>
      </c>
      <c r="F8303" s="443" t="s">
        <v>548</v>
      </c>
      <c r="G8303" s="722">
        <v>45.72</v>
      </c>
      <c r="H8303" s="722">
        <v>2.5755699999999999</v>
      </c>
      <c r="I8303" s="722">
        <v>200</v>
      </c>
      <c r="J8303" s="722">
        <v>45.72</v>
      </c>
      <c r="K8303" s="723">
        <v>117.7550604</v>
      </c>
    </row>
    <row r="8304" spans="2:11">
      <c r="B8304" s="486" t="str">
        <f>CONCATENATE(Tabela22[[#This Row],[Residencial / Não Residencial]]," - ",Tabela22[[#This Row],[Frequência]])</f>
        <v>Residencial - 3 vezes por semana</v>
      </c>
      <c r="C8304" s="486" t="s">
        <v>578</v>
      </c>
      <c r="D8304" s="443" t="s">
        <v>572</v>
      </c>
      <c r="E8304" s="443" t="s">
        <v>548</v>
      </c>
      <c r="F8304" s="443" t="s">
        <v>548</v>
      </c>
      <c r="G8304" s="722">
        <v>57</v>
      </c>
      <c r="H8304" s="722">
        <v>2.5755699999999999</v>
      </c>
      <c r="I8304" s="722">
        <v>200</v>
      </c>
      <c r="J8304" s="722">
        <v>57</v>
      </c>
      <c r="K8304" s="723">
        <v>146.80749</v>
      </c>
    </row>
    <row r="8305" spans="2:11">
      <c r="B8305" s="486" t="str">
        <f>CONCATENATE(Tabela22[[#This Row],[Residencial / Não Residencial]]," - ",Tabela22[[#This Row],[Frequência]])</f>
        <v>Não Residencial - 3 vezes por semana</v>
      </c>
      <c r="C8305" s="486" t="s">
        <v>578</v>
      </c>
      <c r="D8305" s="443" t="s">
        <v>568</v>
      </c>
      <c r="E8305" s="443" t="s">
        <v>570</v>
      </c>
      <c r="F8305" s="443" t="s">
        <v>550</v>
      </c>
      <c r="G8305" s="722">
        <v>80</v>
      </c>
      <c r="H8305" s="722">
        <v>3.9677699999999998</v>
      </c>
      <c r="I8305" s="722">
        <v>300</v>
      </c>
      <c r="J8305" s="722">
        <v>80</v>
      </c>
      <c r="K8305" s="723">
        <v>317.42160000000001</v>
      </c>
    </row>
    <row r="8306" spans="2:11">
      <c r="B8306" s="486" t="str">
        <f>CONCATENATE(Tabela22[[#This Row],[Residencial / Não Residencial]]," - ",Tabela22[[#This Row],[Frequência]])</f>
        <v>Residencial - 3 vezes por semana</v>
      </c>
      <c r="C8306" s="486" t="s">
        <v>578</v>
      </c>
      <c r="D8306" s="443" t="s">
        <v>572</v>
      </c>
      <c r="E8306" s="443" t="s">
        <v>548</v>
      </c>
      <c r="F8306" s="443" t="s">
        <v>548</v>
      </c>
      <c r="G8306" s="722">
        <v>78</v>
      </c>
      <c r="H8306" s="722">
        <v>2.5755699999999999</v>
      </c>
      <c r="I8306" s="722">
        <v>200</v>
      </c>
      <c r="J8306" s="722">
        <v>78</v>
      </c>
      <c r="K8306" s="723">
        <v>200.89446000000001</v>
      </c>
    </row>
    <row r="8307" spans="2:11">
      <c r="B8307" s="486" t="str">
        <f>CONCATENATE(Tabela22[[#This Row],[Residencial / Não Residencial]]," - ",Tabela22[[#This Row],[Frequência]])</f>
        <v>Não Residencial - 3 vezes por semana</v>
      </c>
      <c r="C8307" s="486" t="s">
        <v>578</v>
      </c>
      <c r="D8307" s="443" t="s">
        <v>568</v>
      </c>
      <c r="E8307" s="443" t="s">
        <v>570</v>
      </c>
      <c r="F8307" s="443" t="s">
        <v>550</v>
      </c>
      <c r="G8307" s="722">
        <v>65.180000000000007</v>
      </c>
      <c r="H8307" s="722">
        <v>3.9677699999999998</v>
      </c>
      <c r="I8307" s="722">
        <v>300</v>
      </c>
      <c r="J8307" s="722">
        <v>65.180000000000007</v>
      </c>
      <c r="K8307" s="723">
        <v>258.61924859999999</v>
      </c>
    </row>
    <row r="8308" spans="2:11">
      <c r="B8308" s="486" t="str">
        <f>CONCATENATE(Tabela22[[#This Row],[Residencial / Não Residencial]]," - ",Tabela22[[#This Row],[Frequência]])</f>
        <v>Residencial - 3 vezes por semana</v>
      </c>
      <c r="C8308" s="486" t="s">
        <v>578</v>
      </c>
      <c r="D8308" s="443" t="s">
        <v>572</v>
      </c>
      <c r="E8308" s="443" t="s">
        <v>548</v>
      </c>
      <c r="F8308" s="443" t="s">
        <v>548</v>
      </c>
      <c r="G8308" s="722">
        <v>75.77</v>
      </c>
      <c r="H8308" s="722">
        <v>2.5755699999999999</v>
      </c>
      <c r="I8308" s="722">
        <v>200</v>
      </c>
      <c r="J8308" s="722">
        <v>75.77</v>
      </c>
      <c r="K8308" s="723">
        <v>195.1509389</v>
      </c>
    </row>
    <row r="8309" spans="2:11">
      <c r="B8309" s="486" t="str">
        <f>CONCATENATE(Tabela22[[#This Row],[Residencial / Não Residencial]]," - ",Tabela22[[#This Row],[Frequência]])</f>
        <v>Residencial - 3 vezes por semana</v>
      </c>
      <c r="C8309" s="486" t="s">
        <v>578</v>
      </c>
      <c r="D8309" s="443" t="s">
        <v>572</v>
      </c>
      <c r="E8309" s="443" t="s">
        <v>548</v>
      </c>
      <c r="F8309" s="443" t="s">
        <v>548</v>
      </c>
      <c r="G8309" s="722">
        <v>48</v>
      </c>
      <c r="H8309" s="722">
        <v>2.5755699999999999</v>
      </c>
      <c r="I8309" s="722">
        <v>200</v>
      </c>
      <c r="J8309" s="722">
        <v>48</v>
      </c>
      <c r="K8309" s="723">
        <v>123.62736</v>
      </c>
    </row>
    <row r="8310" spans="2:11">
      <c r="B8310" s="486" t="str">
        <f>CONCATENATE(Tabela22[[#This Row],[Residencial / Não Residencial]]," - ",Tabela22[[#This Row],[Frequência]])</f>
        <v>Residencial - 3 vezes por semana</v>
      </c>
      <c r="C8310" s="486" t="s">
        <v>578</v>
      </c>
      <c r="D8310" s="443" t="s">
        <v>572</v>
      </c>
      <c r="E8310" s="443" t="s">
        <v>548</v>
      </c>
      <c r="F8310" s="443" t="s">
        <v>548</v>
      </c>
      <c r="G8310" s="722">
        <v>71.02</v>
      </c>
      <c r="H8310" s="722">
        <v>2.5755699999999999</v>
      </c>
      <c r="I8310" s="722">
        <v>200</v>
      </c>
      <c r="J8310" s="722">
        <v>71.02</v>
      </c>
      <c r="K8310" s="723">
        <v>182.9169814</v>
      </c>
    </row>
    <row r="8311" spans="2:11">
      <c r="B8311" s="486" t="str">
        <f>CONCATENATE(Tabela22[[#This Row],[Residencial / Não Residencial]]," - ",Tabela22[[#This Row],[Frequência]])</f>
        <v>Residencial - 3 vezes por semana</v>
      </c>
      <c r="C8311" s="486" t="s">
        <v>578</v>
      </c>
      <c r="D8311" s="443" t="s">
        <v>572</v>
      </c>
      <c r="E8311" s="443" t="s">
        <v>548</v>
      </c>
      <c r="F8311" s="443" t="s">
        <v>548</v>
      </c>
      <c r="G8311" s="722">
        <v>112.42</v>
      </c>
      <c r="H8311" s="722">
        <v>2.5755699999999999</v>
      </c>
      <c r="I8311" s="722">
        <v>200</v>
      </c>
      <c r="J8311" s="722">
        <v>112.42</v>
      </c>
      <c r="K8311" s="723">
        <v>289.54557940000001</v>
      </c>
    </row>
    <row r="8312" spans="2:11">
      <c r="B8312" s="486" t="str">
        <f>CONCATENATE(Tabela22[[#This Row],[Residencial / Não Residencial]]," - ",Tabela22[[#This Row],[Frequência]])</f>
        <v>Residencial - 3 vezes por semana</v>
      </c>
      <c r="C8312" s="486" t="s">
        <v>578</v>
      </c>
      <c r="D8312" s="443" t="s">
        <v>572</v>
      </c>
      <c r="E8312" s="443" t="s">
        <v>548</v>
      </c>
      <c r="F8312" s="443" t="s">
        <v>548</v>
      </c>
      <c r="G8312" s="722">
        <v>49</v>
      </c>
      <c r="H8312" s="722">
        <v>2.5755699999999999</v>
      </c>
      <c r="I8312" s="722">
        <v>200</v>
      </c>
      <c r="J8312" s="722">
        <v>49</v>
      </c>
      <c r="K8312" s="723">
        <v>126.20292999999999</v>
      </c>
    </row>
    <row r="8313" spans="2:11">
      <c r="B8313" s="486" t="str">
        <f>CONCATENATE(Tabela22[[#This Row],[Residencial / Não Residencial]]," - ",Tabela22[[#This Row],[Frequência]])</f>
        <v>Residencial - 3 vezes por semana</v>
      </c>
      <c r="C8313" s="486" t="s">
        <v>578</v>
      </c>
      <c r="D8313" s="443" t="s">
        <v>572</v>
      </c>
      <c r="E8313" s="443" t="s">
        <v>548</v>
      </c>
      <c r="F8313" s="443" t="s">
        <v>548</v>
      </c>
      <c r="G8313" s="722">
        <v>58</v>
      </c>
      <c r="H8313" s="722">
        <v>2.5755699999999999</v>
      </c>
      <c r="I8313" s="722">
        <v>200</v>
      </c>
      <c r="J8313" s="722">
        <v>58</v>
      </c>
      <c r="K8313" s="723">
        <v>149.38306</v>
      </c>
    </row>
    <row r="8314" spans="2:11">
      <c r="B8314" s="486" t="str">
        <f>CONCATENATE(Tabela22[[#This Row],[Residencial / Não Residencial]]," - ",Tabela22[[#This Row],[Frequência]])</f>
        <v>Residencial - 3 vezes por semana</v>
      </c>
      <c r="C8314" s="486" t="s">
        <v>578</v>
      </c>
      <c r="D8314" s="443" t="s">
        <v>572</v>
      </c>
      <c r="E8314" s="443" t="s">
        <v>548</v>
      </c>
      <c r="F8314" s="443" t="s">
        <v>548</v>
      </c>
      <c r="G8314" s="722">
        <v>60.14</v>
      </c>
      <c r="H8314" s="722">
        <v>2.5755699999999999</v>
      </c>
      <c r="I8314" s="722">
        <v>200</v>
      </c>
      <c r="J8314" s="722">
        <v>60.14</v>
      </c>
      <c r="K8314" s="723">
        <v>154.89477980000001</v>
      </c>
    </row>
    <row r="8315" spans="2:11">
      <c r="B8315" s="486" t="str">
        <f>CONCATENATE(Tabela22[[#This Row],[Residencial / Não Residencial]]," - ",Tabela22[[#This Row],[Frequência]])</f>
        <v>Residencial - 3 vezes por semana</v>
      </c>
      <c r="C8315" s="486" t="s">
        <v>578</v>
      </c>
      <c r="D8315" s="443" t="s">
        <v>580</v>
      </c>
      <c r="E8315" s="443" t="s">
        <v>575</v>
      </c>
      <c r="F8315" s="443" t="s">
        <v>548</v>
      </c>
      <c r="G8315" s="722">
        <v>31</v>
      </c>
      <c r="H8315" s="722">
        <v>2.5755699999999999</v>
      </c>
      <c r="I8315" s="722">
        <v>200</v>
      </c>
      <c r="J8315" s="722">
        <v>31</v>
      </c>
      <c r="K8315" s="723">
        <v>79.842669999999998</v>
      </c>
    </row>
    <row r="8316" spans="2:11">
      <c r="B8316" s="486" t="str">
        <f>CONCATENATE(Tabela22[[#This Row],[Residencial / Não Residencial]]," - ",Tabela22[[#This Row],[Frequência]])</f>
        <v>Residencial - 3 vezes por semana</v>
      </c>
      <c r="C8316" s="486" t="s">
        <v>578</v>
      </c>
      <c r="D8316" s="443" t="s">
        <v>572</v>
      </c>
      <c r="E8316" s="443" t="s">
        <v>548</v>
      </c>
      <c r="F8316" s="443" t="s">
        <v>548</v>
      </c>
      <c r="G8316" s="722">
        <v>49</v>
      </c>
      <c r="H8316" s="722">
        <v>2.5755699999999999</v>
      </c>
      <c r="I8316" s="722">
        <v>200</v>
      </c>
      <c r="J8316" s="722">
        <v>49</v>
      </c>
      <c r="K8316" s="723">
        <v>126.20292999999999</v>
      </c>
    </row>
    <row r="8317" spans="2:11">
      <c r="B8317" s="486" t="str">
        <f>CONCATENATE(Tabela22[[#This Row],[Residencial / Não Residencial]]," - ",Tabela22[[#This Row],[Frequência]])</f>
        <v>Residencial - 3 vezes por semana</v>
      </c>
      <c r="C8317" s="486" t="s">
        <v>578</v>
      </c>
      <c r="D8317" s="443" t="s">
        <v>572</v>
      </c>
      <c r="E8317" s="443" t="s">
        <v>548</v>
      </c>
      <c r="F8317" s="443" t="s">
        <v>548</v>
      </c>
      <c r="G8317" s="722">
        <v>53</v>
      </c>
      <c r="H8317" s="722">
        <v>2.5755699999999999</v>
      </c>
      <c r="I8317" s="722">
        <v>200</v>
      </c>
      <c r="J8317" s="722">
        <v>53</v>
      </c>
      <c r="K8317" s="723">
        <v>136.50521000000001</v>
      </c>
    </row>
    <row r="8318" spans="2:11">
      <c r="B8318" s="486" t="str">
        <f>CONCATENATE(Tabela22[[#This Row],[Residencial / Não Residencial]]," - ",Tabela22[[#This Row],[Frequência]])</f>
        <v>Residencial - 3 vezes por semana</v>
      </c>
      <c r="C8318" s="486" t="s">
        <v>578</v>
      </c>
      <c r="D8318" s="443" t="s">
        <v>572</v>
      </c>
      <c r="E8318" s="443" t="s">
        <v>548</v>
      </c>
      <c r="F8318" s="443" t="s">
        <v>548</v>
      </c>
      <c r="G8318" s="722">
        <v>36</v>
      </c>
      <c r="H8318" s="722">
        <v>2.5755699999999999</v>
      </c>
      <c r="I8318" s="722">
        <v>200</v>
      </c>
      <c r="J8318" s="722">
        <v>36</v>
      </c>
      <c r="K8318" s="723">
        <v>92.720519999999993</v>
      </c>
    </row>
    <row r="8319" spans="2:11">
      <c r="B8319" s="486" t="str">
        <f>CONCATENATE(Tabela22[[#This Row],[Residencial / Não Residencial]]," - ",Tabela22[[#This Row],[Frequência]])</f>
        <v>Residencial - 3 vezes por semana</v>
      </c>
      <c r="C8319" s="486" t="s">
        <v>578</v>
      </c>
      <c r="D8319" s="443" t="s">
        <v>572</v>
      </c>
      <c r="E8319" s="443" t="s">
        <v>548</v>
      </c>
      <c r="F8319" s="443" t="s">
        <v>548</v>
      </c>
      <c r="G8319" s="722">
        <v>69</v>
      </c>
      <c r="H8319" s="722">
        <v>2.5755699999999999</v>
      </c>
      <c r="I8319" s="722">
        <v>200</v>
      </c>
      <c r="J8319" s="722">
        <v>69</v>
      </c>
      <c r="K8319" s="723">
        <v>177.71432999999999</v>
      </c>
    </row>
    <row r="8320" spans="2:11">
      <c r="B8320" s="486" t="str">
        <f>CONCATENATE(Tabela22[[#This Row],[Residencial / Não Residencial]]," - ",Tabela22[[#This Row],[Frequência]])</f>
        <v>Residencial - 3 vezes por semana</v>
      </c>
      <c r="C8320" s="486" t="s">
        <v>578</v>
      </c>
      <c r="D8320" s="443" t="s">
        <v>572</v>
      </c>
      <c r="E8320" s="443" t="s">
        <v>548</v>
      </c>
      <c r="F8320" s="443" t="s">
        <v>548</v>
      </c>
      <c r="G8320" s="722">
        <v>66</v>
      </c>
      <c r="H8320" s="722">
        <v>2.5755699999999999</v>
      </c>
      <c r="I8320" s="722">
        <v>200</v>
      </c>
      <c r="J8320" s="722">
        <v>66</v>
      </c>
      <c r="K8320" s="723">
        <v>169.98761999999999</v>
      </c>
    </row>
    <row r="8321" spans="2:11">
      <c r="B8321" s="486" t="str">
        <f>CONCATENATE(Tabela22[[#This Row],[Residencial / Não Residencial]]," - ",Tabela22[[#This Row],[Frequência]])</f>
        <v>Residencial - 3 vezes por semana</v>
      </c>
      <c r="C8321" s="486" t="s">
        <v>578</v>
      </c>
      <c r="D8321" s="443" t="s">
        <v>580</v>
      </c>
      <c r="E8321" s="443" t="s">
        <v>575</v>
      </c>
      <c r="F8321" s="443" t="s">
        <v>548</v>
      </c>
      <c r="G8321" s="722">
        <v>26.4</v>
      </c>
      <c r="H8321" s="722">
        <v>2.5755699999999999</v>
      </c>
      <c r="I8321" s="722">
        <v>200</v>
      </c>
      <c r="J8321" s="722">
        <v>27.027027027027</v>
      </c>
      <c r="K8321" s="723">
        <v>69.61</v>
      </c>
    </row>
    <row r="8322" spans="2:11">
      <c r="B8322" s="486" t="str">
        <f>CONCATENATE(Tabela22[[#This Row],[Residencial / Não Residencial]]," - ",Tabela22[[#This Row],[Frequência]])</f>
        <v>Não Residencial - 3 vezes por semana</v>
      </c>
      <c r="C8322" s="486" t="s">
        <v>578</v>
      </c>
      <c r="D8322" s="443" t="s">
        <v>574</v>
      </c>
      <c r="E8322" s="443" t="s">
        <v>577</v>
      </c>
      <c r="F8322" s="443" t="s">
        <v>550</v>
      </c>
      <c r="G8322" s="722">
        <v>452</v>
      </c>
      <c r="H8322" s="722">
        <v>3.9677699999999998</v>
      </c>
      <c r="I8322" s="722">
        <v>300</v>
      </c>
      <c r="J8322" s="722">
        <v>300</v>
      </c>
      <c r="K8322" s="723">
        <v>1190.3309999999999</v>
      </c>
    </row>
    <row r="8323" spans="2:11">
      <c r="B8323" s="486" t="str">
        <f>CONCATENATE(Tabela22[[#This Row],[Residencial / Não Residencial]]," - ",Tabela22[[#This Row],[Frequência]])</f>
        <v>Residencial - 3 vezes por semana</v>
      </c>
      <c r="C8323" s="486" t="s">
        <v>578</v>
      </c>
      <c r="D8323" s="443" t="s">
        <v>572</v>
      </c>
      <c r="E8323" s="443" t="s">
        <v>548</v>
      </c>
      <c r="F8323" s="443" t="s">
        <v>548</v>
      </c>
      <c r="G8323" s="722">
        <v>53.36</v>
      </c>
      <c r="H8323" s="722">
        <v>2.5755699999999999</v>
      </c>
      <c r="I8323" s="722">
        <v>200</v>
      </c>
      <c r="J8323" s="722">
        <v>53.36</v>
      </c>
      <c r="K8323" s="723">
        <v>137.43241520000001</v>
      </c>
    </row>
    <row r="8324" spans="2:11">
      <c r="B8324" s="486" t="str">
        <f>CONCATENATE(Tabela22[[#This Row],[Residencial / Não Residencial]]," - ",Tabela22[[#This Row],[Frequência]])</f>
        <v>Residencial - 3 vezes por semana</v>
      </c>
      <c r="C8324" s="486" t="s">
        <v>578</v>
      </c>
      <c r="D8324" s="443" t="s">
        <v>572</v>
      </c>
      <c r="E8324" s="443" t="s">
        <v>548</v>
      </c>
      <c r="F8324" s="443" t="s">
        <v>548</v>
      </c>
      <c r="G8324" s="722">
        <v>90</v>
      </c>
      <c r="H8324" s="722">
        <v>2.5755699999999999</v>
      </c>
      <c r="I8324" s="722">
        <v>200</v>
      </c>
      <c r="J8324" s="722">
        <v>90</v>
      </c>
      <c r="K8324" s="723">
        <v>231.8013</v>
      </c>
    </row>
    <row r="8325" spans="2:11">
      <c r="B8325" s="486" t="str">
        <f>CONCATENATE(Tabela22[[#This Row],[Residencial / Não Residencial]]," - ",Tabela22[[#This Row],[Frequência]])</f>
        <v>Residencial - 3 vezes por semana</v>
      </c>
      <c r="C8325" s="486" t="s">
        <v>578</v>
      </c>
      <c r="D8325" s="443" t="s">
        <v>572</v>
      </c>
      <c r="E8325" s="443" t="s">
        <v>548</v>
      </c>
      <c r="F8325" s="443" t="s">
        <v>548</v>
      </c>
      <c r="G8325" s="722">
        <v>48</v>
      </c>
      <c r="H8325" s="722">
        <v>2.5755699999999999</v>
      </c>
      <c r="I8325" s="722">
        <v>200</v>
      </c>
      <c r="J8325" s="722">
        <v>48</v>
      </c>
      <c r="K8325" s="723">
        <v>123.62736</v>
      </c>
    </row>
    <row r="8326" spans="2:11">
      <c r="B8326" s="486" t="str">
        <f>CONCATENATE(Tabela22[[#This Row],[Residencial / Não Residencial]]," - ",Tabela22[[#This Row],[Frequência]])</f>
        <v>Residencial - 3 vezes por semana</v>
      </c>
      <c r="C8326" s="486" t="s">
        <v>578</v>
      </c>
      <c r="D8326" s="443" t="s">
        <v>572</v>
      </c>
      <c r="E8326" s="443" t="s">
        <v>548</v>
      </c>
      <c r="F8326" s="443" t="s">
        <v>548</v>
      </c>
      <c r="G8326" s="722">
        <v>89.65</v>
      </c>
      <c r="H8326" s="722">
        <v>2.5755699999999999</v>
      </c>
      <c r="I8326" s="722">
        <v>200</v>
      </c>
      <c r="J8326" s="722">
        <v>89.65</v>
      </c>
      <c r="K8326" s="723">
        <v>230.89985050000001</v>
      </c>
    </row>
    <row r="8327" spans="2:11">
      <c r="B8327" s="486" t="str">
        <f>CONCATENATE(Tabela22[[#This Row],[Residencial / Não Residencial]]," - ",Tabela22[[#This Row],[Frequência]])</f>
        <v>Residencial - 3 vezes por semana</v>
      </c>
      <c r="C8327" s="486" t="s">
        <v>578</v>
      </c>
      <c r="D8327" s="443" t="s">
        <v>572</v>
      </c>
      <c r="E8327" s="443" t="s">
        <v>548</v>
      </c>
      <c r="F8327" s="443" t="s">
        <v>548</v>
      </c>
      <c r="G8327" s="722">
        <v>37.74</v>
      </c>
      <c r="H8327" s="722">
        <v>2.5755699999999999</v>
      </c>
      <c r="I8327" s="722">
        <v>200</v>
      </c>
      <c r="J8327" s="722">
        <v>37.74</v>
      </c>
      <c r="K8327" s="723">
        <v>97.202011799999994</v>
      </c>
    </row>
    <row r="8328" spans="2:11">
      <c r="B8328" s="486" t="str">
        <f>CONCATENATE(Tabela22[[#This Row],[Residencial / Não Residencial]]," - ",Tabela22[[#This Row],[Frequência]])</f>
        <v>Residencial - 3 vezes por semana</v>
      </c>
      <c r="C8328" s="486" t="s">
        <v>578</v>
      </c>
      <c r="D8328" s="443" t="s">
        <v>572</v>
      </c>
      <c r="E8328" s="443" t="s">
        <v>548</v>
      </c>
      <c r="F8328" s="443" t="s">
        <v>548</v>
      </c>
      <c r="G8328" s="722">
        <v>25</v>
      </c>
      <c r="H8328" s="722">
        <v>2.5755699999999999</v>
      </c>
      <c r="I8328" s="722">
        <v>200</v>
      </c>
      <c r="J8328" s="722">
        <v>27.027027027027</v>
      </c>
      <c r="K8328" s="723">
        <v>69.61</v>
      </c>
    </row>
    <row r="8329" spans="2:11">
      <c r="B8329" s="486" t="str">
        <f>CONCATENATE(Tabela22[[#This Row],[Residencial / Não Residencial]]," - ",Tabela22[[#This Row],[Frequência]])</f>
        <v>Residencial - 3 vezes por semana</v>
      </c>
      <c r="C8329" s="486" t="s">
        <v>578</v>
      </c>
      <c r="D8329" s="443" t="s">
        <v>572</v>
      </c>
      <c r="E8329" s="443" t="s">
        <v>548</v>
      </c>
      <c r="F8329" s="443" t="s">
        <v>548</v>
      </c>
      <c r="G8329" s="722">
        <v>43.76</v>
      </c>
      <c r="H8329" s="722">
        <v>2.5755699999999999</v>
      </c>
      <c r="I8329" s="722">
        <v>200</v>
      </c>
      <c r="J8329" s="722">
        <v>43.76</v>
      </c>
      <c r="K8329" s="723">
        <v>112.7069432</v>
      </c>
    </row>
    <row r="8330" spans="2:11">
      <c r="B8330" s="486" t="str">
        <f>CONCATENATE(Tabela22[[#This Row],[Residencial / Não Residencial]]," - ",Tabela22[[#This Row],[Frequência]])</f>
        <v>Residencial - 3 vezes por semana</v>
      </c>
      <c r="C8330" s="486" t="s">
        <v>578</v>
      </c>
      <c r="D8330" s="443" t="s">
        <v>572</v>
      </c>
      <c r="E8330" s="443" t="s">
        <v>548</v>
      </c>
      <c r="F8330" s="443" t="s">
        <v>548</v>
      </c>
      <c r="G8330" s="722">
        <v>35</v>
      </c>
      <c r="H8330" s="722">
        <v>2.5755699999999999</v>
      </c>
      <c r="I8330" s="722">
        <v>200</v>
      </c>
      <c r="J8330" s="722">
        <v>35</v>
      </c>
      <c r="K8330" s="723">
        <v>90.144949999999994</v>
      </c>
    </row>
    <row r="8331" spans="2:11">
      <c r="B8331" s="486" t="str">
        <f>CONCATENATE(Tabela22[[#This Row],[Residencial / Não Residencial]]," - ",Tabela22[[#This Row],[Frequência]])</f>
        <v>Residencial - 3 vezes por semana</v>
      </c>
      <c r="C8331" s="486" t="s">
        <v>578</v>
      </c>
      <c r="D8331" s="443" t="s">
        <v>572</v>
      </c>
      <c r="E8331" s="443" t="s">
        <v>548</v>
      </c>
      <c r="F8331" s="443" t="s">
        <v>548</v>
      </c>
      <c r="G8331" s="722">
        <v>50.35</v>
      </c>
      <c r="H8331" s="722">
        <v>2.5755699999999999</v>
      </c>
      <c r="I8331" s="722">
        <v>200</v>
      </c>
      <c r="J8331" s="722">
        <v>50.35</v>
      </c>
      <c r="K8331" s="723">
        <v>129.67994949999999</v>
      </c>
    </row>
    <row r="8332" spans="2:11">
      <c r="B8332" s="486" t="str">
        <f>CONCATENATE(Tabela22[[#This Row],[Residencial / Não Residencial]]," - ",Tabela22[[#This Row],[Frequência]])</f>
        <v>Residencial - 3 vezes por semana</v>
      </c>
      <c r="C8332" s="486" t="s">
        <v>578</v>
      </c>
      <c r="D8332" s="443" t="s">
        <v>572</v>
      </c>
      <c r="E8332" s="443" t="s">
        <v>548</v>
      </c>
      <c r="F8332" s="443" t="s">
        <v>548</v>
      </c>
      <c r="G8332" s="722">
        <v>60.8</v>
      </c>
      <c r="H8332" s="722">
        <v>2.5755699999999999</v>
      </c>
      <c r="I8332" s="722">
        <v>200</v>
      </c>
      <c r="J8332" s="722">
        <v>60.8</v>
      </c>
      <c r="K8332" s="723">
        <v>156.59465599999999</v>
      </c>
    </row>
    <row r="8333" spans="2:11">
      <c r="B8333" s="486" t="str">
        <f>CONCATENATE(Tabela22[[#This Row],[Residencial / Não Residencial]]," - ",Tabela22[[#This Row],[Frequência]])</f>
        <v>Residencial - 3 vezes por semana</v>
      </c>
      <c r="C8333" s="486" t="s">
        <v>578</v>
      </c>
      <c r="D8333" s="443" t="s">
        <v>572</v>
      </c>
      <c r="E8333" s="443" t="s">
        <v>548</v>
      </c>
      <c r="F8333" s="443" t="s">
        <v>548</v>
      </c>
      <c r="G8333" s="722">
        <v>52.04</v>
      </c>
      <c r="H8333" s="722">
        <v>2.5755699999999999</v>
      </c>
      <c r="I8333" s="722">
        <v>200</v>
      </c>
      <c r="J8333" s="722">
        <v>52.04</v>
      </c>
      <c r="K8333" s="723">
        <v>134.0326628</v>
      </c>
    </row>
    <row r="8334" spans="2:11">
      <c r="B8334" s="486" t="str">
        <f>CONCATENATE(Tabela22[[#This Row],[Residencial / Não Residencial]]," - ",Tabela22[[#This Row],[Frequência]])</f>
        <v>Residencial - 3 vezes por semana</v>
      </c>
      <c r="C8334" s="486" t="s">
        <v>578</v>
      </c>
      <c r="D8334" s="443" t="s">
        <v>572</v>
      </c>
      <c r="E8334" s="443" t="s">
        <v>548</v>
      </c>
      <c r="F8334" s="443" t="s">
        <v>548</v>
      </c>
      <c r="G8334" s="722">
        <v>98.58</v>
      </c>
      <c r="H8334" s="722">
        <v>2.5755699999999999</v>
      </c>
      <c r="I8334" s="722">
        <v>200</v>
      </c>
      <c r="J8334" s="722">
        <v>98.58</v>
      </c>
      <c r="K8334" s="723">
        <v>253.89969060000001</v>
      </c>
    </row>
    <row r="8335" spans="2:11">
      <c r="B8335" s="486" t="str">
        <f>CONCATENATE(Tabela22[[#This Row],[Residencial / Não Residencial]]," - ",Tabela22[[#This Row],[Frequência]])</f>
        <v>Residencial - 3 vezes por semana</v>
      </c>
      <c r="C8335" s="486" t="s">
        <v>578</v>
      </c>
      <c r="D8335" s="443" t="s">
        <v>572</v>
      </c>
      <c r="E8335" s="443" t="s">
        <v>548</v>
      </c>
      <c r="F8335" s="443" t="s">
        <v>548</v>
      </c>
      <c r="G8335" s="722">
        <v>85.66</v>
      </c>
      <c r="H8335" s="722">
        <v>2.5755699999999999</v>
      </c>
      <c r="I8335" s="722">
        <v>200</v>
      </c>
      <c r="J8335" s="722">
        <v>85.66</v>
      </c>
      <c r="K8335" s="723">
        <v>220.62332620000001</v>
      </c>
    </row>
    <row r="8336" spans="2:11">
      <c r="B8336" s="486" t="str">
        <f>CONCATENATE(Tabela22[[#This Row],[Residencial / Não Residencial]]," - ",Tabela22[[#This Row],[Frequência]])</f>
        <v>Residencial - 3 vezes por semana</v>
      </c>
      <c r="C8336" s="486" t="s">
        <v>578</v>
      </c>
      <c r="D8336" s="443" t="s">
        <v>572</v>
      </c>
      <c r="E8336" s="443" t="s">
        <v>548</v>
      </c>
      <c r="F8336" s="443" t="s">
        <v>548</v>
      </c>
      <c r="G8336" s="722">
        <v>56</v>
      </c>
      <c r="H8336" s="722">
        <v>2.5755699999999999</v>
      </c>
      <c r="I8336" s="722">
        <v>200</v>
      </c>
      <c r="J8336" s="722">
        <v>56</v>
      </c>
      <c r="K8336" s="723">
        <v>144.23192</v>
      </c>
    </row>
    <row r="8337" spans="2:11">
      <c r="B8337" s="486" t="str">
        <f>CONCATENATE(Tabela22[[#This Row],[Residencial / Não Residencial]]," - ",Tabela22[[#This Row],[Frequência]])</f>
        <v>Residencial - 3 vezes por semana</v>
      </c>
      <c r="C8337" s="486" t="s">
        <v>578</v>
      </c>
      <c r="D8337" s="443" t="s">
        <v>572</v>
      </c>
      <c r="E8337" s="443" t="s">
        <v>548</v>
      </c>
      <c r="F8337" s="443" t="s">
        <v>548</v>
      </c>
      <c r="G8337" s="722">
        <v>76.5</v>
      </c>
      <c r="H8337" s="722">
        <v>2.5755699999999999</v>
      </c>
      <c r="I8337" s="722">
        <v>200</v>
      </c>
      <c r="J8337" s="722">
        <v>76.5</v>
      </c>
      <c r="K8337" s="723">
        <v>197.031105</v>
      </c>
    </row>
    <row r="8338" spans="2:11">
      <c r="B8338" s="486" t="str">
        <f>CONCATENATE(Tabela22[[#This Row],[Residencial / Não Residencial]]," - ",Tabela22[[#This Row],[Frequência]])</f>
        <v>Residencial - 3 vezes por semana</v>
      </c>
      <c r="C8338" s="486" t="s">
        <v>578</v>
      </c>
      <c r="D8338" s="443" t="s">
        <v>580</v>
      </c>
      <c r="E8338" s="443" t="s">
        <v>548</v>
      </c>
      <c r="F8338" s="443" t="s">
        <v>548</v>
      </c>
      <c r="G8338" s="722">
        <v>15.51</v>
      </c>
      <c r="H8338" s="722">
        <v>2.5755699999999999</v>
      </c>
      <c r="I8338" s="722">
        <v>200</v>
      </c>
      <c r="J8338" s="722">
        <v>27.027027027027</v>
      </c>
      <c r="K8338" s="723">
        <v>69.61</v>
      </c>
    </row>
    <row r="8339" spans="2:11">
      <c r="B8339" s="486" t="str">
        <f>CONCATENATE(Tabela22[[#This Row],[Residencial / Não Residencial]]," - ",Tabela22[[#This Row],[Frequência]])</f>
        <v>Residencial - 3 vezes por semana</v>
      </c>
      <c r="C8339" s="486" t="s">
        <v>578</v>
      </c>
      <c r="D8339" s="443" t="s">
        <v>572</v>
      </c>
      <c r="E8339" s="443" t="s">
        <v>548</v>
      </c>
      <c r="F8339" s="443" t="s">
        <v>548</v>
      </c>
      <c r="G8339" s="722">
        <v>61</v>
      </c>
      <c r="H8339" s="722">
        <v>2.5755699999999999</v>
      </c>
      <c r="I8339" s="722">
        <v>200</v>
      </c>
      <c r="J8339" s="722">
        <v>61</v>
      </c>
      <c r="K8339" s="723">
        <v>157.10977</v>
      </c>
    </row>
    <row r="8340" spans="2:11">
      <c r="B8340" s="486" t="str">
        <f>CONCATENATE(Tabela22[[#This Row],[Residencial / Não Residencial]]," - ",Tabela22[[#This Row],[Frequência]])</f>
        <v>Não Residencial - 3 vezes por semana</v>
      </c>
      <c r="C8340" s="486" t="s">
        <v>578</v>
      </c>
      <c r="D8340" s="443" t="s">
        <v>568</v>
      </c>
      <c r="E8340" s="443" t="s">
        <v>569</v>
      </c>
      <c r="F8340" s="443" t="s">
        <v>550</v>
      </c>
      <c r="G8340" s="722">
        <v>54</v>
      </c>
      <c r="H8340" s="722">
        <v>3.9677699999999998</v>
      </c>
      <c r="I8340" s="722">
        <v>300</v>
      </c>
      <c r="J8340" s="722">
        <v>54</v>
      </c>
      <c r="K8340" s="723">
        <v>214.25958</v>
      </c>
    </row>
    <row r="8341" spans="2:11">
      <c r="B8341" s="486" t="str">
        <f>CONCATENATE(Tabela22[[#This Row],[Residencial / Não Residencial]]," - ",Tabela22[[#This Row],[Frequência]])</f>
        <v>Não Residencial - 3 vezes por semana</v>
      </c>
      <c r="C8341" s="486" t="s">
        <v>578</v>
      </c>
      <c r="D8341" s="443" t="s">
        <v>568</v>
      </c>
      <c r="E8341" s="443" t="s">
        <v>569</v>
      </c>
      <c r="F8341" s="443" t="s">
        <v>550</v>
      </c>
      <c r="G8341" s="722">
        <v>162.75</v>
      </c>
      <c r="H8341" s="722">
        <v>3.9677699999999998</v>
      </c>
      <c r="I8341" s="722">
        <v>300</v>
      </c>
      <c r="J8341" s="722">
        <v>162.75</v>
      </c>
      <c r="K8341" s="723">
        <v>645.75456750000001</v>
      </c>
    </row>
    <row r="8342" spans="2:11">
      <c r="B8342" s="486" t="str">
        <f>CONCATENATE(Tabela22[[#This Row],[Residencial / Não Residencial]]," - ",Tabela22[[#This Row],[Frequência]])</f>
        <v>Residencial - 3 vezes por semana</v>
      </c>
      <c r="C8342" s="486" t="s">
        <v>578</v>
      </c>
      <c r="D8342" s="443" t="s">
        <v>571</v>
      </c>
      <c r="E8342" s="443" t="s">
        <v>548</v>
      </c>
      <c r="F8342" s="443" t="s">
        <v>548</v>
      </c>
      <c r="G8342" s="722">
        <v>85.75</v>
      </c>
      <c r="H8342" s="722">
        <v>2.5755699999999999</v>
      </c>
      <c r="I8342" s="722">
        <v>200</v>
      </c>
      <c r="J8342" s="722">
        <v>85.75</v>
      </c>
      <c r="K8342" s="723">
        <v>220.85512750000001</v>
      </c>
    </row>
    <row r="8343" spans="2:11">
      <c r="B8343" s="486" t="str">
        <f>CONCATENATE(Tabela22[[#This Row],[Residencial / Não Residencial]]," - ",Tabela22[[#This Row],[Frequência]])</f>
        <v>Residencial - 3 vezes por semana</v>
      </c>
      <c r="C8343" s="486" t="s">
        <v>578</v>
      </c>
      <c r="D8343" s="443" t="s">
        <v>571</v>
      </c>
      <c r="E8343" s="443" t="s">
        <v>548</v>
      </c>
      <c r="F8343" s="443" t="s">
        <v>548</v>
      </c>
      <c r="G8343" s="722">
        <v>85.75</v>
      </c>
      <c r="H8343" s="722">
        <v>2.5755699999999999</v>
      </c>
      <c r="I8343" s="722">
        <v>200</v>
      </c>
      <c r="J8343" s="722">
        <v>85.75</v>
      </c>
      <c r="K8343" s="723">
        <v>220.85512750000001</v>
      </c>
    </row>
    <row r="8344" spans="2:11">
      <c r="B8344" s="486" t="str">
        <f>CONCATENATE(Tabela22[[#This Row],[Residencial / Não Residencial]]," - ",Tabela22[[#This Row],[Frequência]])</f>
        <v>Residencial - 3 vezes por semana</v>
      </c>
      <c r="C8344" s="486" t="s">
        <v>578</v>
      </c>
      <c r="D8344" s="443" t="s">
        <v>571</v>
      </c>
      <c r="E8344" s="443" t="s">
        <v>548</v>
      </c>
      <c r="F8344" s="443" t="s">
        <v>548</v>
      </c>
      <c r="G8344" s="722">
        <v>88.25</v>
      </c>
      <c r="H8344" s="722">
        <v>2.5755699999999999</v>
      </c>
      <c r="I8344" s="722">
        <v>200</v>
      </c>
      <c r="J8344" s="722">
        <v>88.25</v>
      </c>
      <c r="K8344" s="723">
        <v>227.29405249999999</v>
      </c>
    </row>
    <row r="8345" spans="2:11">
      <c r="B8345" s="486" t="str">
        <f>CONCATENATE(Tabela22[[#This Row],[Residencial / Não Residencial]]," - ",Tabela22[[#This Row],[Frequência]])</f>
        <v>Residencial - 3 vezes por semana</v>
      </c>
      <c r="C8345" s="486" t="s">
        <v>578</v>
      </c>
      <c r="D8345" s="443" t="s">
        <v>572</v>
      </c>
      <c r="E8345" s="443" t="s">
        <v>548</v>
      </c>
      <c r="F8345" s="443" t="s">
        <v>548</v>
      </c>
      <c r="G8345" s="722">
        <v>49</v>
      </c>
      <c r="H8345" s="722">
        <v>2.5755699999999999</v>
      </c>
      <c r="I8345" s="722">
        <v>200</v>
      </c>
      <c r="J8345" s="722">
        <v>49</v>
      </c>
      <c r="K8345" s="723">
        <v>126.20292999999999</v>
      </c>
    </row>
    <row r="8346" spans="2:11">
      <c r="B8346" s="486" t="str">
        <f>CONCATENATE(Tabela22[[#This Row],[Residencial / Não Residencial]]," - ",Tabela22[[#This Row],[Frequência]])</f>
        <v>Residencial - 3 vezes por semana</v>
      </c>
      <c r="C8346" s="486" t="s">
        <v>578</v>
      </c>
      <c r="D8346" s="443" t="s">
        <v>572</v>
      </c>
      <c r="E8346" s="443" t="s">
        <v>548</v>
      </c>
      <c r="F8346" s="443" t="s">
        <v>548</v>
      </c>
      <c r="G8346" s="722">
        <v>48</v>
      </c>
      <c r="H8346" s="722">
        <v>2.5755699999999999</v>
      </c>
      <c r="I8346" s="722">
        <v>200</v>
      </c>
      <c r="J8346" s="722">
        <v>48</v>
      </c>
      <c r="K8346" s="723">
        <v>123.62736</v>
      </c>
    </row>
    <row r="8347" spans="2:11">
      <c r="B8347" s="486" t="str">
        <f>CONCATENATE(Tabela22[[#This Row],[Residencial / Não Residencial]]," - ",Tabela22[[#This Row],[Frequência]])</f>
        <v>Não Residencial - 3 vezes por semana</v>
      </c>
      <c r="C8347" s="486" t="s">
        <v>578</v>
      </c>
      <c r="D8347" s="443" t="s">
        <v>574</v>
      </c>
      <c r="E8347" s="443" t="s">
        <v>570</v>
      </c>
      <c r="F8347" s="443" t="s">
        <v>550</v>
      </c>
      <c r="G8347" s="722">
        <v>150</v>
      </c>
      <c r="H8347" s="722">
        <v>3.9677699999999998</v>
      </c>
      <c r="I8347" s="722">
        <v>300</v>
      </c>
      <c r="J8347" s="722">
        <v>150</v>
      </c>
      <c r="K8347" s="723">
        <v>595.16549999999995</v>
      </c>
    </row>
    <row r="8348" spans="2:11">
      <c r="B8348" s="486" t="str">
        <f>CONCATENATE(Tabela22[[#This Row],[Residencial / Não Residencial]]," - ",Tabela22[[#This Row],[Frequência]])</f>
        <v>Residencial - 3 vezes por semana</v>
      </c>
      <c r="C8348" s="486" t="s">
        <v>578</v>
      </c>
      <c r="D8348" s="443" t="s">
        <v>572</v>
      </c>
      <c r="E8348" s="443" t="s">
        <v>548</v>
      </c>
      <c r="F8348" s="443" t="s">
        <v>548</v>
      </c>
      <c r="G8348" s="722">
        <v>40.590000000000003</v>
      </c>
      <c r="H8348" s="722">
        <v>2.5755699999999999</v>
      </c>
      <c r="I8348" s="722">
        <v>200</v>
      </c>
      <c r="J8348" s="722">
        <v>40.590000000000003</v>
      </c>
      <c r="K8348" s="723">
        <v>104.5423863</v>
      </c>
    </row>
    <row r="8349" spans="2:11">
      <c r="B8349" s="486" t="str">
        <f>CONCATENATE(Tabela22[[#This Row],[Residencial / Não Residencial]]," - ",Tabela22[[#This Row],[Frequência]])</f>
        <v>Residencial - 3 vezes por semana</v>
      </c>
      <c r="C8349" s="486" t="s">
        <v>578</v>
      </c>
      <c r="D8349" s="443" t="s">
        <v>572</v>
      </c>
      <c r="E8349" s="443" t="s">
        <v>548</v>
      </c>
      <c r="F8349" s="443" t="s">
        <v>548</v>
      </c>
      <c r="G8349" s="722">
        <v>36.72</v>
      </c>
      <c r="H8349" s="722">
        <v>2.5755699999999999</v>
      </c>
      <c r="I8349" s="722">
        <v>200</v>
      </c>
      <c r="J8349" s="722">
        <v>36.72</v>
      </c>
      <c r="K8349" s="723">
        <v>94.5749304</v>
      </c>
    </row>
    <row r="8350" spans="2:11">
      <c r="B8350" s="486" t="str">
        <f>CONCATENATE(Tabela22[[#This Row],[Residencial / Não Residencial]]," - ",Tabela22[[#This Row],[Frequência]])</f>
        <v>Residencial - 3 vezes por semana</v>
      </c>
      <c r="C8350" s="486" t="s">
        <v>578</v>
      </c>
      <c r="D8350" s="443" t="s">
        <v>572</v>
      </c>
      <c r="E8350" s="443" t="s">
        <v>548</v>
      </c>
      <c r="F8350" s="443" t="s">
        <v>548</v>
      </c>
      <c r="G8350" s="722">
        <v>26</v>
      </c>
      <c r="H8350" s="722">
        <v>2.5755699999999999</v>
      </c>
      <c r="I8350" s="722">
        <v>200</v>
      </c>
      <c r="J8350" s="722">
        <v>27.027027027027</v>
      </c>
      <c r="K8350" s="723">
        <v>69.61</v>
      </c>
    </row>
    <row r="8351" spans="2:11">
      <c r="B8351" s="486" t="str">
        <f>CONCATENATE(Tabela22[[#This Row],[Residencial / Não Residencial]]," - ",Tabela22[[#This Row],[Frequência]])</f>
        <v>Residencial - 3 vezes por semana</v>
      </c>
      <c r="C8351" s="486" t="s">
        <v>578</v>
      </c>
      <c r="D8351" s="443" t="s">
        <v>572</v>
      </c>
      <c r="E8351" s="443" t="s">
        <v>548</v>
      </c>
      <c r="F8351" s="443" t="s">
        <v>548</v>
      </c>
      <c r="G8351" s="722">
        <v>79</v>
      </c>
      <c r="H8351" s="722">
        <v>2.5755699999999999</v>
      </c>
      <c r="I8351" s="722">
        <v>200</v>
      </c>
      <c r="J8351" s="722">
        <v>79</v>
      </c>
      <c r="K8351" s="723">
        <v>203.47003000000001</v>
      </c>
    </row>
    <row r="8352" spans="2:11">
      <c r="B8352" s="486" t="str">
        <f>CONCATENATE(Tabela22[[#This Row],[Residencial / Não Residencial]]," - ",Tabela22[[#This Row],[Frequência]])</f>
        <v>Residencial - 3 vezes por semana</v>
      </c>
      <c r="C8352" s="486" t="s">
        <v>578</v>
      </c>
      <c r="D8352" s="443" t="s">
        <v>572</v>
      </c>
      <c r="E8352" s="443" t="s">
        <v>548</v>
      </c>
      <c r="F8352" s="443" t="s">
        <v>548</v>
      </c>
      <c r="G8352" s="722">
        <v>68</v>
      </c>
      <c r="H8352" s="722">
        <v>2.5755699999999999</v>
      </c>
      <c r="I8352" s="722">
        <v>200</v>
      </c>
      <c r="J8352" s="722">
        <v>68</v>
      </c>
      <c r="K8352" s="723">
        <v>175.13875999999999</v>
      </c>
    </row>
    <row r="8353" spans="2:11">
      <c r="B8353" s="486" t="str">
        <f>CONCATENATE(Tabela22[[#This Row],[Residencial / Não Residencial]]," - ",Tabela22[[#This Row],[Frequência]])</f>
        <v>Residencial - 3 vezes por semana</v>
      </c>
      <c r="C8353" s="486" t="s">
        <v>578</v>
      </c>
      <c r="D8353" s="443" t="s">
        <v>572</v>
      </c>
      <c r="E8353" s="443" t="s">
        <v>548</v>
      </c>
      <c r="F8353" s="443" t="s">
        <v>548</v>
      </c>
      <c r="G8353" s="722">
        <v>44</v>
      </c>
      <c r="H8353" s="722">
        <v>2.5755699999999999</v>
      </c>
      <c r="I8353" s="722">
        <v>200</v>
      </c>
      <c r="J8353" s="722">
        <v>44</v>
      </c>
      <c r="K8353" s="723">
        <v>113.32508</v>
      </c>
    </row>
    <row r="8354" spans="2:11">
      <c r="B8354" s="486" t="str">
        <f>CONCATENATE(Tabela22[[#This Row],[Residencial / Não Residencial]]," - ",Tabela22[[#This Row],[Frequência]])</f>
        <v>Residencial - 3 vezes por semana</v>
      </c>
      <c r="C8354" s="486" t="s">
        <v>578</v>
      </c>
      <c r="D8354" s="443" t="s">
        <v>572</v>
      </c>
      <c r="E8354" s="443" t="s">
        <v>548</v>
      </c>
      <c r="F8354" s="443" t="s">
        <v>548</v>
      </c>
      <c r="G8354" s="722">
        <v>25.5</v>
      </c>
      <c r="H8354" s="722">
        <v>2.5755699999999999</v>
      </c>
      <c r="I8354" s="722">
        <v>200</v>
      </c>
      <c r="J8354" s="722">
        <v>27.027027027027</v>
      </c>
      <c r="K8354" s="723">
        <v>69.61</v>
      </c>
    </row>
    <row r="8355" spans="2:11">
      <c r="B8355" s="486" t="str">
        <f>CONCATENATE(Tabela22[[#This Row],[Residencial / Não Residencial]]," - ",Tabela22[[#This Row],[Frequência]])</f>
        <v>Residencial - 3 vezes por semana</v>
      </c>
      <c r="C8355" s="486" t="s">
        <v>578</v>
      </c>
      <c r="D8355" s="443" t="s">
        <v>572</v>
      </c>
      <c r="E8355" s="443" t="s">
        <v>548</v>
      </c>
      <c r="F8355" s="443" t="s">
        <v>548</v>
      </c>
      <c r="G8355" s="722">
        <v>39</v>
      </c>
      <c r="H8355" s="722">
        <v>2.5755699999999999</v>
      </c>
      <c r="I8355" s="722">
        <v>200</v>
      </c>
      <c r="J8355" s="722">
        <v>39</v>
      </c>
      <c r="K8355" s="723">
        <v>100.44723</v>
      </c>
    </row>
    <row r="8356" spans="2:11">
      <c r="B8356" s="486" t="str">
        <f>CONCATENATE(Tabela22[[#This Row],[Residencial / Não Residencial]]," - ",Tabela22[[#This Row],[Frequência]])</f>
        <v>Residencial - 3 vezes por semana</v>
      </c>
      <c r="C8356" s="486" t="s">
        <v>578</v>
      </c>
      <c r="D8356" s="443" t="s">
        <v>572</v>
      </c>
      <c r="E8356" s="443" t="s">
        <v>548</v>
      </c>
      <c r="F8356" s="443" t="s">
        <v>548</v>
      </c>
      <c r="G8356" s="722">
        <v>56</v>
      </c>
      <c r="H8356" s="722">
        <v>2.5755699999999999</v>
      </c>
      <c r="I8356" s="722">
        <v>200</v>
      </c>
      <c r="J8356" s="722">
        <v>56</v>
      </c>
      <c r="K8356" s="723">
        <v>144.23192</v>
      </c>
    </row>
    <row r="8357" spans="2:11">
      <c r="B8357" s="486" t="str">
        <f>CONCATENATE(Tabela22[[#This Row],[Residencial / Não Residencial]]," - ",Tabela22[[#This Row],[Frequência]])</f>
        <v>Residencial - 3 vezes por semana</v>
      </c>
      <c r="C8357" s="486" t="s">
        <v>578</v>
      </c>
      <c r="D8357" s="443" t="s">
        <v>572</v>
      </c>
      <c r="E8357" s="443" t="s">
        <v>548</v>
      </c>
      <c r="F8357" s="443" t="s">
        <v>548</v>
      </c>
      <c r="G8357" s="722">
        <v>48</v>
      </c>
      <c r="H8357" s="722">
        <v>2.5755699999999999</v>
      </c>
      <c r="I8357" s="722">
        <v>200</v>
      </c>
      <c r="J8357" s="722">
        <v>48</v>
      </c>
      <c r="K8357" s="723">
        <v>123.62736</v>
      </c>
    </row>
    <row r="8358" spans="2:11">
      <c r="B8358" s="486" t="str">
        <f>CONCATENATE(Tabela22[[#This Row],[Residencial / Não Residencial]]," - ",Tabela22[[#This Row],[Frequência]])</f>
        <v>Residencial - 3 vezes por semana</v>
      </c>
      <c r="C8358" s="486" t="s">
        <v>578</v>
      </c>
      <c r="D8358" s="443" t="s">
        <v>572</v>
      </c>
      <c r="E8358" s="443" t="s">
        <v>548</v>
      </c>
      <c r="F8358" s="443" t="s">
        <v>548</v>
      </c>
      <c r="G8358" s="722">
        <v>48</v>
      </c>
      <c r="H8358" s="722">
        <v>2.5755699999999999</v>
      </c>
      <c r="I8358" s="722">
        <v>200</v>
      </c>
      <c r="J8358" s="722">
        <v>48</v>
      </c>
      <c r="K8358" s="723">
        <v>123.62736</v>
      </c>
    </row>
    <row r="8359" spans="2:11">
      <c r="B8359" s="486" t="str">
        <f>CONCATENATE(Tabela22[[#This Row],[Residencial / Não Residencial]]," - ",Tabela22[[#This Row],[Frequência]])</f>
        <v>Residencial - 3 vezes por semana</v>
      </c>
      <c r="C8359" s="486" t="s">
        <v>578</v>
      </c>
      <c r="D8359" s="443" t="s">
        <v>572</v>
      </c>
      <c r="E8359" s="443" t="s">
        <v>548</v>
      </c>
      <c r="F8359" s="443" t="s">
        <v>548</v>
      </c>
      <c r="G8359" s="722">
        <v>136.11000000000001</v>
      </c>
      <c r="H8359" s="722">
        <v>2.5755699999999999</v>
      </c>
      <c r="I8359" s="722">
        <v>200</v>
      </c>
      <c r="J8359" s="722">
        <v>136.11000000000001</v>
      </c>
      <c r="K8359" s="723">
        <v>350.56083269999999</v>
      </c>
    </row>
    <row r="8360" spans="2:11">
      <c r="B8360" s="486" t="str">
        <f>CONCATENATE(Tabela22[[#This Row],[Residencial / Não Residencial]]," - ",Tabela22[[#This Row],[Frequência]])</f>
        <v>Residencial - 3 vezes por semana</v>
      </c>
      <c r="C8360" s="486" t="s">
        <v>578</v>
      </c>
      <c r="D8360" s="443" t="s">
        <v>572</v>
      </c>
      <c r="E8360" s="443" t="s">
        <v>548</v>
      </c>
      <c r="F8360" s="443" t="s">
        <v>548</v>
      </c>
      <c r="G8360" s="722">
        <v>54.97</v>
      </c>
      <c r="H8360" s="722">
        <v>2.5755699999999999</v>
      </c>
      <c r="I8360" s="722">
        <v>200</v>
      </c>
      <c r="J8360" s="722">
        <v>54.97</v>
      </c>
      <c r="K8360" s="723">
        <v>141.5790829</v>
      </c>
    </row>
    <row r="8361" spans="2:11">
      <c r="B8361" s="486" t="str">
        <f>CONCATENATE(Tabela22[[#This Row],[Residencial / Não Residencial]]," - ",Tabela22[[#This Row],[Frequência]])</f>
        <v>Residencial - 3 vezes por semana</v>
      </c>
      <c r="C8361" s="486" t="s">
        <v>578</v>
      </c>
      <c r="D8361" s="443" t="s">
        <v>572</v>
      </c>
      <c r="E8361" s="443" t="s">
        <v>548</v>
      </c>
      <c r="F8361" s="443" t="s">
        <v>548</v>
      </c>
      <c r="G8361" s="722">
        <v>48</v>
      </c>
      <c r="H8361" s="722">
        <v>2.5755699999999999</v>
      </c>
      <c r="I8361" s="722">
        <v>200</v>
      </c>
      <c r="J8361" s="722">
        <v>48</v>
      </c>
      <c r="K8361" s="723">
        <v>123.62736</v>
      </c>
    </row>
    <row r="8362" spans="2:11">
      <c r="B8362" s="486" t="str">
        <f>CONCATENATE(Tabela22[[#This Row],[Residencial / Não Residencial]]," - ",Tabela22[[#This Row],[Frequência]])</f>
        <v>Residencial - 3 vezes por semana</v>
      </c>
      <c r="C8362" s="486" t="s">
        <v>578</v>
      </c>
      <c r="D8362" s="443" t="s">
        <v>572</v>
      </c>
      <c r="E8362" s="443" t="s">
        <v>548</v>
      </c>
      <c r="F8362" s="443" t="s">
        <v>548</v>
      </c>
      <c r="G8362" s="722">
        <v>173.92</v>
      </c>
      <c r="H8362" s="722">
        <v>2.5755699999999999</v>
      </c>
      <c r="I8362" s="722">
        <v>200</v>
      </c>
      <c r="J8362" s="722">
        <v>173.92</v>
      </c>
      <c r="K8362" s="723">
        <v>447.94313440000002</v>
      </c>
    </row>
    <row r="8363" spans="2:11">
      <c r="B8363" s="486" t="str">
        <f>CONCATENATE(Tabela22[[#This Row],[Residencial / Não Residencial]]," - ",Tabela22[[#This Row],[Frequência]])</f>
        <v>Residencial - 3 vezes por semana</v>
      </c>
      <c r="C8363" s="486" t="s">
        <v>578</v>
      </c>
      <c r="D8363" s="443" t="s">
        <v>572</v>
      </c>
      <c r="E8363" s="443" t="s">
        <v>548</v>
      </c>
      <c r="F8363" s="443" t="s">
        <v>548</v>
      </c>
      <c r="G8363" s="722">
        <v>100.71</v>
      </c>
      <c r="H8363" s="722">
        <v>2.5755699999999999</v>
      </c>
      <c r="I8363" s="722">
        <v>200</v>
      </c>
      <c r="J8363" s="722">
        <v>100.71</v>
      </c>
      <c r="K8363" s="723">
        <v>259.38565469999998</v>
      </c>
    </row>
    <row r="8364" spans="2:11">
      <c r="B8364" s="486" t="str">
        <f>CONCATENATE(Tabela22[[#This Row],[Residencial / Não Residencial]]," - ",Tabela22[[#This Row],[Frequência]])</f>
        <v>Residencial - 3 vezes por semana</v>
      </c>
      <c r="C8364" s="486" t="s">
        <v>578</v>
      </c>
      <c r="D8364" s="443" t="s">
        <v>572</v>
      </c>
      <c r="E8364" s="443" t="s">
        <v>548</v>
      </c>
      <c r="F8364" s="443" t="s">
        <v>548</v>
      </c>
      <c r="G8364" s="722">
        <v>36.06</v>
      </c>
      <c r="H8364" s="722">
        <v>2.5755699999999999</v>
      </c>
      <c r="I8364" s="722">
        <v>200</v>
      </c>
      <c r="J8364" s="722">
        <v>36.06</v>
      </c>
      <c r="K8364" s="723">
        <v>92.875054199999994</v>
      </c>
    </row>
    <row r="8365" spans="2:11">
      <c r="B8365" s="486" t="str">
        <f>CONCATENATE(Tabela22[[#This Row],[Residencial / Não Residencial]]," - ",Tabela22[[#This Row],[Frequência]])</f>
        <v>Residencial - 3 vezes por semana</v>
      </c>
      <c r="C8365" s="486" t="s">
        <v>578</v>
      </c>
      <c r="D8365" s="443" t="s">
        <v>572</v>
      </c>
      <c r="E8365" s="443" t="s">
        <v>548</v>
      </c>
      <c r="F8365" s="443" t="s">
        <v>548</v>
      </c>
      <c r="G8365" s="722">
        <v>35</v>
      </c>
      <c r="H8365" s="722">
        <v>2.5755699999999999</v>
      </c>
      <c r="I8365" s="722">
        <v>200</v>
      </c>
      <c r="J8365" s="722">
        <v>35</v>
      </c>
      <c r="K8365" s="723">
        <v>90.144949999999994</v>
      </c>
    </row>
    <row r="8366" spans="2:11">
      <c r="B8366" s="486" t="str">
        <f>CONCATENATE(Tabela22[[#This Row],[Residencial / Não Residencial]]," - ",Tabela22[[#This Row],[Frequência]])</f>
        <v>Residencial - 3 vezes por semana</v>
      </c>
      <c r="C8366" s="486" t="s">
        <v>578</v>
      </c>
      <c r="D8366" s="443" t="s">
        <v>572</v>
      </c>
      <c r="E8366" s="443" t="s">
        <v>548</v>
      </c>
      <c r="F8366" s="443" t="s">
        <v>548</v>
      </c>
      <c r="G8366" s="722">
        <v>73.86</v>
      </c>
      <c r="H8366" s="722">
        <v>2.5755699999999999</v>
      </c>
      <c r="I8366" s="722">
        <v>200</v>
      </c>
      <c r="J8366" s="722">
        <v>73.86</v>
      </c>
      <c r="K8366" s="723">
        <v>190.2316002</v>
      </c>
    </row>
    <row r="8367" spans="2:11">
      <c r="B8367" s="486" t="str">
        <f>CONCATENATE(Tabela22[[#This Row],[Residencial / Não Residencial]]," - ",Tabela22[[#This Row],[Frequência]])</f>
        <v>Residencial - 3 vezes por semana</v>
      </c>
      <c r="C8367" s="486" t="s">
        <v>578</v>
      </c>
      <c r="D8367" s="443" t="s">
        <v>572</v>
      </c>
      <c r="E8367" s="443" t="s">
        <v>548</v>
      </c>
      <c r="F8367" s="443" t="s">
        <v>548</v>
      </c>
      <c r="G8367" s="722">
        <v>123.85</v>
      </c>
      <c r="H8367" s="722">
        <v>2.5755699999999999</v>
      </c>
      <c r="I8367" s="722">
        <v>200</v>
      </c>
      <c r="J8367" s="722">
        <v>123.85</v>
      </c>
      <c r="K8367" s="723">
        <v>318.98434450000002</v>
      </c>
    </row>
    <row r="8368" spans="2:11">
      <c r="B8368" s="486" t="str">
        <f>CONCATENATE(Tabela22[[#This Row],[Residencial / Não Residencial]]," - ",Tabela22[[#This Row],[Frequência]])</f>
        <v>Residencial - 3 vezes por semana</v>
      </c>
      <c r="C8368" s="486" t="s">
        <v>578</v>
      </c>
      <c r="D8368" s="443" t="s">
        <v>572</v>
      </c>
      <c r="E8368" s="443" t="s">
        <v>548</v>
      </c>
      <c r="F8368" s="443" t="s">
        <v>548</v>
      </c>
      <c r="G8368" s="722">
        <v>63</v>
      </c>
      <c r="H8368" s="722">
        <v>2.5755699999999999</v>
      </c>
      <c r="I8368" s="722">
        <v>200</v>
      </c>
      <c r="J8368" s="722">
        <v>63</v>
      </c>
      <c r="K8368" s="723">
        <v>162.26091</v>
      </c>
    </row>
    <row r="8369" spans="2:11">
      <c r="B8369" s="486" t="str">
        <f>CONCATENATE(Tabela22[[#This Row],[Residencial / Não Residencial]]," - ",Tabela22[[#This Row],[Frequência]])</f>
        <v>Residencial - 3 vezes por semana</v>
      </c>
      <c r="C8369" s="486" t="s">
        <v>578</v>
      </c>
      <c r="D8369" s="443" t="s">
        <v>572</v>
      </c>
      <c r="E8369" s="443" t="s">
        <v>548</v>
      </c>
      <c r="F8369" s="443" t="s">
        <v>548</v>
      </c>
      <c r="G8369" s="722">
        <v>74</v>
      </c>
      <c r="H8369" s="722">
        <v>2.5755699999999999</v>
      </c>
      <c r="I8369" s="722">
        <v>200</v>
      </c>
      <c r="J8369" s="722">
        <v>74</v>
      </c>
      <c r="K8369" s="723">
        <v>190.59218000000001</v>
      </c>
    </row>
    <row r="8370" spans="2:11">
      <c r="B8370" s="486" t="str">
        <f>CONCATENATE(Tabela22[[#This Row],[Residencial / Não Residencial]]," - ",Tabela22[[#This Row],[Frequência]])</f>
        <v>Residencial - 3 vezes por semana</v>
      </c>
      <c r="C8370" s="486" t="s">
        <v>578</v>
      </c>
      <c r="D8370" s="443" t="s">
        <v>572</v>
      </c>
      <c r="E8370" s="443" t="s">
        <v>548</v>
      </c>
      <c r="F8370" s="443" t="s">
        <v>548</v>
      </c>
      <c r="G8370" s="722">
        <v>35.4</v>
      </c>
      <c r="H8370" s="722">
        <v>2.5755699999999999</v>
      </c>
      <c r="I8370" s="722">
        <v>200</v>
      </c>
      <c r="J8370" s="722">
        <v>35.4</v>
      </c>
      <c r="K8370" s="723">
        <v>91.175178000000002</v>
      </c>
    </row>
    <row r="8371" spans="2:11">
      <c r="B8371" s="486" t="str">
        <f>CONCATENATE(Tabela22[[#This Row],[Residencial / Não Residencial]]," - ",Tabela22[[#This Row],[Frequência]])</f>
        <v>Residencial - 3 vezes por semana</v>
      </c>
      <c r="C8371" s="486" t="s">
        <v>578</v>
      </c>
      <c r="D8371" s="443" t="s">
        <v>572</v>
      </c>
      <c r="E8371" s="443" t="s">
        <v>548</v>
      </c>
      <c r="F8371" s="443" t="s">
        <v>548</v>
      </c>
      <c r="G8371" s="722">
        <v>33</v>
      </c>
      <c r="H8371" s="722">
        <v>2.5755699999999999</v>
      </c>
      <c r="I8371" s="722">
        <v>200</v>
      </c>
      <c r="J8371" s="722">
        <v>33</v>
      </c>
      <c r="K8371" s="723">
        <v>84.993809999999996</v>
      </c>
    </row>
    <row r="8372" spans="2:11">
      <c r="B8372" s="486" t="str">
        <f>CONCATENATE(Tabela22[[#This Row],[Residencial / Não Residencial]]," - ",Tabela22[[#This Row],[Frequência]])</f>
        <v>Residencial - 3 vezes por semana</v>
      </c>
      <c r="C8372" s="486" t="s">
        <v>578</v>
      </c>
      <c r="D8372" s="443" t="s">
        <v>572</v>
      </c>
      <c r="E8372" s="443" t="s">
        <v>548</v>
      </c>
      <c r="F8372" s="443" t="s">
        <v>548</v>
      </c>
      <c r="G8372" s="722">
        <v>100</v>
      </c>
      <c r="H8372" s="722">
        <v>2.5755699999999999</v>
      </c>
      <c r="I8372" s="722">
        <v>200</v>
      </c>
      <c r="J8372" s="722">
        <v>100</v>
      </c>
      <c r="K8372" s="723">
        <v>257.55700000000002</v>
      </c>
    </row>
    <row r="8373" spans="2:11">
      <c r="B8373" s="486" t="str">
        <f>CONCATENATE(Tabela22[[#This Row],[Residencial / Não Residencial]]," - ",Tabela22[[#This Row],[Frequência]])</f>
        <v>Residencial - 3 vezes por semana</v>
      </c>
      <c r="C8373" s="486" t="s">
        <v>578</v>
      </c>
      <c r="D8373" s="443" t="s">
        <v>572</v>
      </c>
      <c r="E8373" s="443" t="s">
        <v>548</v>
      </c>
      <c r="F8373" s="443" t="s">
        <v>548</v>
      </c>
      <c r="G8373" s="722">
        <v>30</v>
      </c>
      <c r="H8373" s="722">
        <v>2.5755699999999999</v>
      </c>
      <c r="I8373" s="722">
        <v>200</v>
      </c>
      <c r="J8373" s="722">
        <v>30</v>
      </c>
      <c r="K8373" s="723">
        <v>77.267099999999999</v>
      </c>
    </row>
    <row r="8374" spans="2:11">
      <c r="B8374" s="486" t="str">
        <f>CONCATENATE(Tabela22[[#This Row],[Residencial / Não Residencial]]," - ",Tabela22[[#This Row],[Frequência]])</f>
        <v>Residencial - 3 vezes por semana</v>
      </c>
      <c r="C8374" s="486" t="s">
        <v>578</v>
      </c>
      <c r="D8374" s="443" t="s">
        <v>572</v>
      </c>
      <c r="E8374" s="443" t="s">
        <v>548</v>
      </c>
      <c r="F8374" s="443" t="s">
        <v>548</v>
      </c>
      <c r="G8374" s="722">
        <v>54</v>
      </c>
      <c r="H8374" s="722">
        <v>2.5755699999999999</v>
      </c>
      <c r="I8374" s="722">
        <v>200</v>
      </c>
      <c r="J8374" s="722">
        <v>54</v>
      </c>
      <c r="K8374" s="723">
        <v>139.08078</v>
      </c>
    </row>
    <row r="8375" spans="2:11">
      <c r="B8375" s="486" t="str">
        <f>CONCATENATE(Tabela22[[#This Row],[Residencial / Não Residencial]]," - ",Tabela22[[#This Row],[Frequência]])</f>
        <v>Residencial - 3 vezes por semana</v>
      </c>
      <c r="C8375" s="486" t="s">
        <v>578</v>
      </c>
      <c r="D8375" s="443" t="s">
        <v>572</v>
      </c>
      <c r="E8375" s="443" t="s">
        <v>548</v>
      </c>
      <c r="F8375" s="443" t="s">
        <v>548</v>
      </c>
      <c r="G8375" s="722">
        <v>41.53</v>
      </c>
      <c r="H8375" s="722">
        <v>2.5755699999999999</v>
      </c>
      <c r="I8375" s="722">
        <v>200</v>
      </c>
      <c r="J8375" s="722">
        <v>41.53</v>
      </c>
      <c r="K8375" s="723">
        <v>106.9634221</v>
      </c>
    </row>
    <row r="8376" spans="2:11">
      <c r="B8376" s="486" t="str">
        <f>CONCATENATE(Tabela22[[#This Row],[Residencial / Não Residencial]]," - ",Tabela22[[#This Row],[Frequência]])</f>
        <v>Residencial - 3 vezes por semana</v>
      </c>
      <c r="C8376" s="486" t="s">
        <v>578</v>
      </c>
      <c r="D8376" s="443" t="s">
        <v>580</v>
      </c>
      <c r="E8376" s="443" t="s">
        <v>575</v>
      </c>
      <c r="F8376" s="443" t="s">
        <v>548</v>
      </c>
      <c r="G8376" s="722">
        <v>78</v>
      </c>
      <c r="H8376" s="722">
        <v>2.5755699999999999</v>
      </c>
      <c r="I8376" s="722">
        <v>200</v>
      </c>
      <c r="J8376" s="722">
        <v>78</v>
      </c>
      <c r="K8376" s="723">
        <v>200.89446000000001</v>
      </c>
    </row>
    <row r="8377" spans="2:11">
      <c r="B8377" s="486" t="str">
        <f>CONCATENATE(Tabela22[[#This Row],[Residencial / Não Residencial]]," - ",Tabela22[[#This Row],[Frequência]])</f>
        <v>Residencial - 3 vezes por semana</v>
      </c>
      <c r="C8377" s="486" t="s">
        <v>578</v>
      </c>
      <c r="D8377" s="443" t="s">
        <v>572</v>
      </c>
      <c r="E8377" s="443" t="s">
        <v>548</v>
      </c>
      <c r="F8377" s="443" t="s">
        <v>548</v>
      </c>
      <c r="G8377" s="722">
        <v>45.5</v>
      </c>
      <c r="H8377" s="722">
        <v>2.5755699999999999</v>
      </c>
      <c r="I8377" s="722">
        <v>200</v>
      </c>
      <c r="J8377" s="722">
        <v>45.5</v>
      </c>
      <c r="K8377" s="723">
        <v>117.188435</v>
      </c>
    </row>
    <row r="8378" spans="2:11">
      <c r="B8378" s="486" t="str">
        <f>CONCATENATE(Tabela22[[#This Row],[Residencial / Não Residencial]]," - ",Tabela22[[#This Row],[Frequência]])</f>
        <v>Residencial - 3 vezes por semana</v>
      </c>
      <c r="C8378" s="486" t="s">
        <v>578</v>
      </c>
      <c r="D8378" s="443" t="s">
        <v>572</v>
      </c>
      <c r="E8378" s="443" t="s">
        <v>548</v>
      </c>
      <c r="F8378" s="443" t="s">
        <v>548</v>
      </c>
      <c r="G8378" s="722">
        <v>47</v>
      </c>
      <c r="H8378" s="722">
        <v>2.5755699999999999</v>
      </c>
      <c r="I8378" s="722">
        <v>200</v>
      </c>
      <c r="J8378" s="722">
        <v>47</v>
      </c>
      <c r="K8378" s="723">
        <v>121.05179</v>
      </c>
    </row>
    <row r="8379" spans="2:11">
      <c r="B8379" s="486" t="str">
        <f>CONCATENATE(Tabela22[[#This Row],[Residencial / Não Residencial]]," - ",Tabela22[[#This Row],[Frequência]])</f>
        <v>Residencial - 3 vezes por semana</v>
      </c>
      <c r="C8379" s="486" t="s">
        <v>578</v>
      </c>
      <c r="D8379" s="443" t="s">
        <v>572</v>
      </c>
      <c r="E8379" s="443" t="s">
        <v>548</v>
      </c>
      <c r="F8379" s="443" t="s">
        <v>548</v>
      </c>
      <c r="G8379" s="722">
        <v>58.48</v>
      </c>
      <c r="H8379" s="722">
        <v>2.5755699999999999</v>
      </c>
      <c r="I8379" s="722">
        <v>200</v>
      </c>
      <c r="J8379" s="722">
        <v>58.48</v>
      </c>
      <c r="K8379" s="723">
        <v>150.6193336</v>
      </c>
    </row>
    <row r="8380" spans="2:11">
      <c r="B8380" s="486" t="str">
        <f>CONCATENATE(Tabela22[[#This Row],[Residencial / Não Residencial]]," - ",Tabela22[[#This Row],[Frequência]])</f>
        <v>Residencial - 3 vezes por semana</v>
      </c>
      <c r="C8380" s="486" t="s">
        <v>578</v>
      </c>
      <c r="D8380" s="443" t="s">
        <v>572</v>
      </c>
      <c r="E8380" s="443" t="s">
        <v>548</v>
      </c>
      <c r="F8380" s="443" t="s">
        <v>548</v>
      </c>
      <c r="G8380" s="722">
        <v>131.52000000000001</v>
      </c>
      <c r="H8380" s="722">
        <v>2.5755699999999999</v>
      </c>
      <c r="I8380" s="722">
        <v>200</v>
      </c>
      <c r="J8380" s="722">
        <v>131.52000000000001</v>
      </c>
      <c r="K8380" s="723">
        <v>338.73896639999998</v>
      </c>
    </row>
    <row r="8381" spans="2:11">
      <c r="B8381" s="486" t="str">
        <f>CONCATENATE(Tabela22[[#This Row],[Residencial / Não Residencial]]," - ",Tabela22[[#This Row],[Frequência]])</f>
        <v>Residencial - 3 vezes por semana</v>
      </c>
      <c r="C8381" s="486" t="s">
        <v>578</v>
      </c>
      <c r="D8381" s="443" t="s">
        <v>572</v>
      </c>
      <c r="E8381" s="443" t="s">
        <v>548</v>
      </c>
      <c r="F8381" s="443" t="s">
        <v>548</v>
      </c>
      <c r="G8381" s="722">
        <v>134</v>
      </c>
      <c r="H8381" s="722">
        <v>2.5755699999999999</v>
      </c>
      <c r="I8381" s="722">
        <v>200</v>
      </c>
      <c r="J8381" s="722">
        <v>134</v>
      </c>
      <c r="K8381" s="723">
        <v>345.12637999999998</v>
      </c>
    </row>
    <row r="8382" spans="2:11">
      <c r="B8382" s="486" t="str">
        <f>CONCATENATE(Tabela22[[#This Row],[Residencial / Não Residencial]]," - ",Tabela22[[#This Row],[Frequência]])</f>
        <v>Residencial - 3 vezes por semana</v>
      </c>
      <c r="C8382" s="486" t="s">
        <v>578</v>
      </c>
      <c r="D8382" s="443" t="s">
        <v>572</v>
      </c>
      <c r="E8382" s="443" t="s">
        <v>548</v>
      </c>
      <c r="F8382" s="443" t="s">
        <v>548</v>
      </c>
      <c r="G8382" s="722">
        <v>85.7</v>
      </c>
      <c r="H8382" s="722">
        <v>2.5755699999999999</v>
      </c>
      <c r="I8382" s="722">
        <v>200</v>
      </c>
      <c r="J8382" s="722">
        <v>85.7</v>
      </c>
      <c r="K8382" s="723">
        <v>220.726349</v>
      </c>
    </row>
    <row r="8383" spans="2:11">
      <c r="B8383" s="486" t="str">
        <f>CONCATENATE(Tabela22[[#This Row],[Residencial / Não Residencial]]," - ",Tabela22[[#This Row],[Frequência]])</f>
        <v>Residencial - 3 vezes por semana</v>
      </c>
      <c r="C8383" s="486" t="s">
        <v>578</v>
      </c>
      <c r="D8383" s="443" t="s">
        <v>572</v>
      </c>
      <c r="E8383" s="443" t="s">
        <v>548</v>
      </c>
      <c r="F8383" s="443" t="s">
        <v>548</v>
      </c>
      <c r="G8383" s="722">
        <v>71.400000000000006</v>
      </c>
      <c r="H8383" s="722">
        <v>2.5755699999999999</v>
      </c>
      <c r="I8383" s="722">
        <v>200</v>
      </c>
      <c r="J8383" s="722">
        <v>71.400000000000006</v>
      </c>
      <c r="K8383" s="723">
        <v>183.89569800000001</v>
      </c>
    </row>
    <row r="8384" spans="2:11">
      <c r="B8384" s="486" t="str">
        <f>CONCATENATE(Tabela22[[#This Row],[Residencial / Não Residencial]]," - ",Tabela22[[#This Row],[Frequência]])</f>
        <v>Residencial - 3 vezes por semana</v>
      </c>
      <c r="C8384" s="486" t="s">
        <v>578</v>
      </c>
      <c r="D8384" s="443" t="s">
        <v>572</v>
      </c>
      <c r="E8384" s="443" t="s">
        <v>548</v>
      </c>
      <c r="F8384" s="443" t="s">
        <v>548</v>
      </c>
      <c r="G8384" s="722">
        <v>42</v>
      </c>
      <c r="H8384" s="722">
        <v>2.5755699999999999</v>
      </c>
      <c r="I8384" s="722">
        <v>200</v>
      </c>
      <c r="J8384" s="722">
        <v>42</v>
      </c>
      <c r="K8384" s="723">
        <v>108.17394</v>
      </c>
    </row>
    <row r="8385" spans="2:11">
      <c r="B8385" s="486" t="str">
        <f>CONCATENATE(Tabela22[[#This Row],[Residencial / Não Residencial]]," - ",Tabela22[[#This Row],[Frequência]])</f>
        <v>Residencial - 3 vezes por semana</v>
      </c>
      <c r="C8385" s="486" t="s">
        <v>578</v>
      </c>
      <c r="D8385" s="443" t="s">
        <v>572</v>
      </c>
      <c r="E8385" s="443" t="s">
        <v>548</v>
      </c>
      <c r="F8385" s="443" t="s">
        <v>548</v>
      </c>
      <c r="G8385" s="722">
        <v>45.5</v>
      </c>
      <c r="H8385" s="722">
        <v>2.5755699999999999</v>
      </c>
      <c r="I8385" s="722">
        <v>200</v>
      </c>
      <c r="J8385" s="722">
        <v>45.5</v>
      </c>
      <c r="K8385" s="723">
        <v>117.188435</v>
      </c>
    </row>
    <row r="8386" spans="2:11">
      <c r="B8386" s="486" t="str">
        <f>CONCATENATE(Tabela22[[#This Row],[Residencial / Não Residencial]]," - ",Tabela22[[#This Row],[Frequência]])</f>
        <v>Residencial - 3 vezes por semana</v>
      </c>
      <c r="C8386" s="486" t="s">
        <v>578</v>
      </c>
      <c r="D8386" s="443" t="s">
        <v>572</v>
      </c>
      <c r="E8386" s="443" t="s">
        <v>548</v>
      </c>
      <c r="F8386" s="443" t="s">
        <v>548</v>
      </c>
      <c r="G8386" s="722">
        <v>100</v>
      </c>
      <c r="H8386" s="722">
        <v>2.5755699999999999</v>
      </c>
      <c r="I8386" s="722">
        <v>200</v>
      </c>
      <c r="J8386" s="722">
        <v>100</v>
      </c>
      <c r="K8386" s="723">
        <v>257.55700000000002</v>
      </c>
    </row>
    <row r="8387" spans="2:11">
      <c r="B8387" s="486" t="str">
        <f>CONCATENATE(Tabela22[[#This Row],[Residencial / Não Residencial]]," - ",Tabela22[[#This Row],[Frequência]])</f>
        <v>Não Residencial - 3 vezes por semana</v>
      </c>
      <c r="C8387" s="486" t="s">
        <v>578</v>
      </c>
      <c r="D8387" s="443" t="s">
        <v>568</v>
      </c>
      <c r="E8387" s="443" t="s">
        <v>570</v>
      </c>
      <c r="F8387" s="443" t="s">
        <v>550</v>
      </c>
      <c r="G8387" s="722">
        <v>200</v>
      </c>
      <c r="H8387" s="722">
        <v>3.9677699999999998</v>
      </c>
      <c r="I8387" s="722">
        <v>300</v>
      </c>
      <c r="J8387" s="722">
        <v>200</v>
      </c>
      <c r="K8387" s="723">
        <v>793.55399999999997</v>
      </c>
    </row>
    <row r="8388" spans="2:11">
      <c r="B8388" s="486" t="str">
        <f>CONCATENATE(Tabela22[[#This Row],[Residencial / Não Residencial]]," - ",Tabela22[[#This Row],[Frequência]])</f>
        <v>Residencial - 3 vezes por semana</v>
      </c>
      <c r="C8388" s="486" t="s">
        <v>578</v>
      </c>
      <c r="D8388" s="443" t="s">
        <v>572</v>
      </c>
      <c r="E8388" s="443" t="s">
        <v>548</v>
      </c>
      <c r="F8388" s="443" t="s">
        <v>548</v>
      </c>
      <c r="G8388" s="722">
        <v>179.1</v>
      </c>
      <c r="H8388" s="722">
        <v>2.5755699999999999</v>
      </c>
      <c r="I8388" s="722">
        <v>200</v>
      </c>
      <c r="J8388" s="722">
        <v>179.1</v>
      </c>
      <c r="K8388" s="723">
        <v>461.28458699999999</v>
      </c>
    </row>
    <row r="8389" spans="2:11">
      <c r="B8389" s="486" t="str">
        <f>CONCATENATE(Tabela22[[#This Row],[Residencial / Não Residencial]]," - ",Tabela22[[#This Row],[Frequência]])</f>
        <v>Residencial - 3 vezes por semana</v>
      </c>
      <c r="C8389" s="486" t="s">
        <v>578</v>
      </c>
      <c r="D8389" s="443" t="s">
        <v>580</v>
      </c>
      <c r="E8389" s="443" t="s">
        <v>575</v>
      </c>
      <c r="F8389" s="443" t="s">
        <v>548</v>
      </c>
      <c r="G8389" s="722">
        <v>25</v>
      </c>
      <c r="H8389" s="722">
        <v>2.5755699999999999</v>
      </c>
      <c r="I8389" s="722">
        <v>200</v>
      </c>
      <c r="J8389" s="722">
        <v>27.027027027027</v>
      </c>
      <c r="K8389" s="723">
        <v>69.61</v>
      </c>
    </row>
    <row r="8390" spans="2:11">
      <c r="B8390" s="486" t="str">
        <f>CONCATENATE(Tabela22[[#This Row],[Residencial / Não Residencial]]," - ",Tabela22[[#This Row],[Frequência]])</f>
        <v>Residencial - 3 vezes por semana</v>
      </c>
      <c r="C8390" s="486" t="s">
        <v>578</v>
      </c>
      <c r="D8390" s="443" t="s">
        <v>572</v>
      </c>
      <c r="E8390" s="443" t="s">
        <v>548</v>
      </c>
      <c r="F8390" s="443" t="s">
        <v>548</v>
      </c>
      <c r="G8390" s="722">
        <v>98</v>
      </c>
      <c r="H8390" s="722">
        <v>2.5755699999999999</v>
      </c>
      <c r="I8390" s="722">
        <v>200</v>
      </c>
      <c r="J8390" s="722">
        <v>98</v>
      </c>
      <c r="K8390" s="723">
        <v>252.40585999999999</v>
      </c>
    </row>
    <row r="8391" spans="2:11">
      <c r="B8391" s="486" t="str">
        <f>CONCATENATE(Tabela22[[#This Row],[Residencial / Não Residencial]]," - ",Tabela22[[#This Row],[Frequência]])</f>
        <v>Residencial - 3 vezes por semana</v>
      </c>
      <c r="C8391" s="486" t="s">
        <v>578</v>
      </c>
      <c r="D8391" s="443" t="s">
        <v>572</v>
      </c>
      <c r="E8391" s="443" t="s">
        <v>548</v>
      </c>
      <c r="F8391" s="443" t="s">
        <v>548</v>
      </c>
      <c r="G8391" s="722">
        <v>67.5</v>
      </c>
      <c r="H8391" s="722">
        <v>2.5755699999999999</v>
      </c>
      <c r="I8391" s="722">
        <v>200</v>
      </c>
      <c r="J8391" s="722">
        <v>67.5</v>
      </c>
      <c r="K8391" s="723">
        <v>173.85097500000001</v>
      </c>
    </row>
    <row r="8392" spans="2:11">
      <c r="B8392" s="486" t="str">
        <f>CONCATENATE(Tabela22[[#This Row],[Residencial / Não Residencial]]," - ",Tabela22[[#This Row],[Frequência]])</f>
        <v>Residencial - 3 vezes por semana</v>
      </c>
      <c r="C8392" s="486" t="s">
        <v>578</v>
      </c>
      <c r="D8392" s="443" t="s">
        <v>580</v>
      </c>
      <c r="E8392" s="443" t="s">
        <v>575</v>
      </c>
      <c r="F8392" s="443" t="s">
        <v>548</v>
      </c>
      <c r="G8392" s="722">
        <v>24.5</v>
      </c>
      <c r="H8392" s="722">
        <v>2.5755699999999999</v>
      </c>
      <c r="I8392" s="722">
        <v>200</v>
      </c>
      <c r="J8392" s="722">
        <v>27.027027027027</v>
      </c>
      <c r="K8392" s="723">
        <v>69.61</v>
      </c>
    </row>
    <row r="8393" spans="2:11">
      <c r="B8393" s="486" t="str">
        <f>CONCATENATE(Tabela22[[#This Row],[Residencial / Não Residencial]]," - ",Tabela22[[#This Row],[Frequência]])</f>
        <v>Residencial - 3 vezes por semana</v>
      </c>
      <c r="C8393" s="486" t="s">
        <v>578</v>
      </c>
      <c r="D8393" s="443" t="s">
        <v>572</v>
      </c>
      <c r="E8393" s="443" t="s">
        <v>548</v>
      </c>
      <c r="F8393" s="443" t="s">
        <v>548</v>
      </c>
      <c r="G8393" s="722">
        <v>67</v>
      </c>
      <c r="H8393" s="722">
        <v>2.5755699999999999</v>
      </c>
      <c r="I8393" s="722">
        <v>200</v>
      </c>
      <c r="J8393" s="722">
        <v>67</v>
      </c>
      <c r="K8393" s="723">
        <v>172.56318999999999</v>
      </c>
    </row>
    <row r="8394" spans="2:11">
      <c r="B8394" s="486" t="str">
        <f>CONCATENATE(Tabela22[[#This Row],[Residencial / Não Residencial]]," - ",Tabela22[[#This Row],[Frequência]])</f>
        <v>Residencial - 3 vezes por semana</v>
      </c>
      <c r="C8394" s="486" t="s">
        <v>578</v>
      </c>
      <c r="D8394" s="443" t="s">
        <v>572</v>
      </c>
      <c r="E8394" s="443" t="s">
        <v>548</v>
      </c>
      <c r="F8394" s="443" t="s">
        <v>548</v>
      </c>
      <c r="G8394" s="722">
        <v>96</v>
      </c>
      <c r="H8394" s="722">
        <v>2.5755699999999999</v>
      </c>
      <c r="I8394" s="722">
        <v>200</v>
      </c>
      <c r="J8394" s="722">
        <v>96</v>
      </c>
      <c r="K8394" s="723">
        <v>247.25471999999999</v>
      </c>
    </row>
    <row r="8395" spans="2:11">
      <c r="B8395" s="486" t="str">
        <f>CONCATENATE(Tabela22[[#This Row],[Residencial / Não Residencial]]," - ",Tabela22[[#This Row],[Frequência]])</f>
        <v>Residencial - 3 vezes por semana</v>
      </c>
      <c r="C8395" s="486" t="s">
        <v>578</v>
      </c>
      <c r="D8395" s="443" t="s">
        <v>572</v>
      </c>
      <c r="E8395" s="443" t="s">
        <v>548</v>
      </c>
      <c r="F8395" s="443" t="s">
        <v>548</v>
      </c>
      <c r="G8395" s="722">
        <v>75</v>
      </c>
      <c r="H8395" s="722">
        <v>2.5755699999999999</v>
      </c>
      <c r="I8395" s="722">
        <v>200</v>
      </c>
      <c r="J8395" s="722">
        <v>75</v>
      </c>
      <c r="K8395" s="723">
        <v>193.16775000000001</v>
      </c>
    </row>
    <row r="8396" spans="2:11">
      <c r="B8396" s="486" t="str">
        <f>CONCATENATE(Tabela22[[#This Row],[Residencial / Não Residencial]]," - ",Tabela22[[#This Row],[Frequência]])</f>
        <v>Residencial - 3 vezes por semana</v>
      </c>
      <c r="C8396" s="486" t="s">
        <v>578</v>
      </c>
      <c r="D8396" s="443" t="s">
        <v>572</v>
      </c>
      <c r="E8396" s="443" t="s">
        <v>548</v>
      </c>
      <c r="F8396" s="443" t="s">
        <v>548</v>
      </c>
      <c r="G8396" s="722">
        <v>102.4</v>
      </c>
      <c r="H8396" s="722">
        <v>2.5755699999999999</v>
      </c>
      <c r="I8396" s="722">
        <v>200</v>
      </c>
      <c r="J8396" s="722">
        <v>102.4</v>
      </c>
      <c r="K8396" s="723">
        <v>263.73836799999998</v>
      </c>
    </row>
    <row r="8397" spans="2:11">
      <c r="B8397" s="486" t="str">
        <f>CONCATENATE(Tabela22[[#This Row],[Residencial / Não Residencial]]," - ",Tabela22[[#This Row],[Frequência]])</f>
        <v>Residencial - 3 vezes por semana</v>
      </c>
      <c r="C8397" s="486" t="s">
        <v>578</v>
      </c>
      <c r="D8397" s="443" t="s">
        <v>572</v>
      </c>
      <c r="E8397" s="443" t="s">
        <v>548</v>
      </c>
      <c r="F8397" s="443" t="s">
        <v>548</v>
      </c>
      <c r="G8397" s="722">
        <v>87.5</v>
      </c>
      <c r="H8397" s="722">
        <v>2.5755699999999999</v>
      </c>
      <c r="I8397" s="722">
        <v>200</v>
      </c>
      <c r="J8397" s="722">
        <v>87.5</v>
      </c>
      <c r="K8397" s="723">
        <v>225.36237499999999</v>
      </c>
    </row>
    <row r="8398" spans="2:11">
      <c r="B8398" s="486" t="str">
        <f>CONCATENATE(Tabela22[[#This Row],[Residencial / Não Residencial]]," - ",Tabela22[[#This Row],[Frequência]])</f>
        <v>Residencial - 3 vezes por semana</v>
      </c>
      <c r="C8398" s="486" t="s">
        <v>578</v>
      </c>
      <c r="D8398" s="443" t="s">
        <v>572</v>
      </c>
      <c r="E8398" s="443" t="s">
        <v>548</v>
      </c>
      <c r="F8398" s="443" t="s">
        <v>548</v>
      </c>
      <c r="G8398" s="722">
        <v>36.200000000000003</v>
      </c>
      <c r="H8398" s="722">
        <v>2.5755699999999999</v>
      </c>
      <c r="I8398" s="722">
        <v>200</v>
      </c>
      <c r="J8398" s="722">
        <v>36.200000000000003</v>
      </c>
      <c r="K8398" s="723">
        <v>93.235634000000005</v>
      </c>
    </row>
    <row r="8399" spans="2:11">
      <c r="B8399" s="486" t="str">
        <f>CONCATENATE(Tabela22[[#This Row],[Residencial / Não Residencial]]," - ",Tabela22[[#This Row],[Frequência]])</f>
        <v>Residencial - 3 vezes por semana</v>
      </c>
      <c r="C8399" s="486" t="s">
        <v>578</v>
      </c>
      <c r="D8399" s="443" t="s">
        <v>572</v>
      </c>
      <c r="E8399" s="443" t="s">
        <v>548</v>
      </c>
      <c r="F8399" s="443" t="s">
        <v>548</v>
      </c>
      <c r="G8399" s="722">
        <v>67.459999999999994</v>
      </c>
      <c r="H8399" s="722">
        <v>2.5755699999999999</v>
      </c>
      <c r="I8399" s="722">
        <v>200</v>
      </c>
      <c r="J8399" s="722">
        <v>67.459999999999994</v>
      </c>
      <c r="K8399" s="723">
        <v>173.74795219999999</v>
      </c>
    </row>
    <row r="8400" spans="2:11">
      <c r="B8400" s="486" t="str">
        <f>CONCATENATE(Tabela22[[#This Row],[Residencial / Não Residencial]]," - ",Tabela22[[#This Row],[Frequência]])</f>
        <v>Não Residencial - 3 vezes por semana</v>
      </c>
      <c r="C8400" s="486" t="s">
        <v>578</v>
      </c>
      <c r="D8400" s="443" t="s">
        <v>579</v>
      </c>
      <c r="E8400" s="443" t="s">
        <v>577</v>
      </c>
      <c r="F8400" s="443" t="s">
        <v>550</v>
      </c>
      <c r="G8400" s="722">
        <v>352.6</v>
      </c>
      <c r="H8400" s="722">
        <v>3.9677699999999998</v>
      </c>
      <c r="I8400" s="722">
        <v>300</v>
      </c>
      <c r="J8400" s="722">
        <v>300</v>
      </c>
      <c r="K8400" s="723">
        <v>1190.3309999999999</v>
      </c>
    </row>
    <row r="8401" spans="2:11">
      <c r="B8401" s="486" t="str">
        <f>CONCATENATE(Tabela22[[#This Row],[Residencial / Não Residencial]]," - ",Tabela22[[#This Row],[Frequência]])</f>
        <v>Residencial - 3 vezes por semana</v>
      </c>
      <c r="C8401" s="486" t="s">
        <v>578</v>
      </c>
      <c r="D8401" s="443" t="s">
        <v>572</v>
      </c>
      <c r="E8401" s="443" t="s">
        <v>548</v>
      </c>
      <c r="F8401" s="443" t="s">
        <v>548</v>
      </c>
      <c r="G8401" s="722">
        <v>501.17</v>
      </c>
      <c r="H8401" s="722">
        <v>2.5755699999999999</v>
      </c>
      <c r="I8401" s="722">
        <v>200</v>
      </c>
      <c r="J8401" s="722">
        <v>200</v>
      </c>
      <c r="K8401" s="723">
        <v>515.11400000000003</v>
      </c>
    </row>
    <row r="8402" spans="2:11">
      <c r="B8402" s="486" t="str">
        <f>CONCATENATE(Tabela22[[#This Row],[Residencial / Não Residencial]]," - ",Tabela22[[#This Row],[Frequência]])</f>
        <v>Residencial - 3 vezes por semana</v>
      </c>
      <c r="C8402" s="486" t="s">
        <v>578</v>
      </c>
      <c r="D8402" s="443" t="s">
        <v>572</v>
      </c>
      <c r="E8402" s="443" t="s">
        <v>548</v>
      </c>
      <c r="F8402" s="443" t="s">
        <v>548</v>
      </c>
      <c r="G8402" s="722">
        <v>113.75</v>
      </c>
      <c r="H8402" s="722">
        <v>2.5755699999999999</v>
      </c>
      <c r="I8402" s="722">
        <v>200</v>
      </c>
      <c r="J8402" s="722">
        <v>113.75</v>
      </c>
      <c r="K8402" s="723">
        <v>292.97108750000001</v>
      </c>
    </row>
    <row r="8403" spans="2:11">
      <c r="B8403" s="486" t="str">
        <f>CONCATENATE(Tabela22[[#This Row],[Residencial / Não Residencial]]," - ",Tabela22[[#This Row],[Frequência]])</f>
        <v>Residencial - 3 vezes por semana</v>
      </c>
      <c r="C8403" s="486" t="s">
        <v>578</v>
      </c>
      <c r="D8403" s="443" t="s">
        <v>572</v>
      </c>
      <c r="E8403" s="443" t="s">
        <v>548</v>
      </c>
      <c r="F8403" s="443" t="s">
        <v>548</v>
      </c>
      <c r="G8403" s="722">
        <v>71.25</v>
      </c>
      <c r="H8403" s="722">
        <v>2.5755699999999999</v>
      </c>
      <c r="I8403" s="722">
        <v>200</v>
      </c>
      <c r="J8403" s="722">
        <v>71.25</v>
      </c>
      <c r="K8403" s="723">
        <v>183.50936250000001</v>
      </c>
    </row>
    <row r="8404" spans="2:11">
      <c r="B8404" s="486" t="str">
        <f>CONCATENATE(Tabela22[[#This Row],[Residencial / Não Residencial]]," - ",Tabela22[[#This Row],[Frequência]])</f>
        <v>Residencial - 3 vezes por semana</v>
      </c>
      <c r="C8404" s="486" t="s">
        <v>578</v>
      </c>
      <c r="D8404" s="443" t="s">
        <v>572</v>
      </c>
      <c r="E8404" s="443" t="s">
        <v>548</v>
      </c>
      <c r="F8404" s="443" t="s">
        <v>548</v>
      </c>
      <c r="G8404" s="722">
        <v>30</v>
      </c>
      <c r="H8404" s="722">
        <v>2.5755699999999999</v>
      </c>
      <c r="I8404" s="722">
        <v>200</v>
      </c>
      <c r="J8404" s="722">
        <v>30</v>
      </c>
      <c r="K8404" s="723">
        <v>77.267099999999999</v>
      </c>
    </row>
    <row r="8405" spans="2:11">
      <c r="B8405" s="486" t="str">
        <f>CONCATENATE(Tabela22[[#This Row],[Residencial / Não Residencial]]," - ",Tabela22[[#This Row],[Frequência]])</f>
        <v>Residencial - 3 vezes por semana</v>
      </c>
      <c r="C8405" s="486" t="s">
        <v>578</v>
      </c>
      <c r="D8405" s="443" t="s">
        <v>572</v>
      </c>
      <c r="E8405" s="443" t="s">
        <v>548</v>
      </c>
      <c r="F8405" s="443" t="s">
        <v>548</v>
      </c>
      <c r="G8405" s="722">
        <v>79.8</v>
      </c>
      <c r="H8405" s="722">
        <v>2.5755699999999999</v>
      </c>
      <c r="I8405" s="722">
        <v>200</v>
      </c>
      <c r="J8405" s="722">
        <v>79.8</v>
      </c>
      <c r="K8405" s="723">
        <v>205.530486</v>
      </c>
    </row>
    <row r="8406" spans="2:11">
      <c r="B8406" s="486" t="str">
        <f>CONCATENATE(Tabela22[[#This Row],[Residencial / Não Residencial]]," - ",Tabela22[[#This Row],[Frequência]])</f>
        <v>Residencial - 3 vezes por semana</v>
      </c>
      <c r="C8406" s="486" t="s">
        <v>578</v>
      </c>
      <c r="D8406" s="443" t="s">
        <v>572</v>
      </c>
      <c r="E8406" s="443" t="s">
        <v>548</v>
      </c>
      <c r="F8406" s="443" t="s">
        <v>548</v>
      </c>
      <c r="G8406" s="722">
        <v>100</v>
      </c>
      <c r="H8406" s="722">
        <v>2.5755699999999999</v>
      </c>
      <c r="I8406" s="722">
        <v>200</v>
      </c>
      <c r="J8406" s="722">
        <v>100</v>
      </c>
      <c r="K8406" s="723">
        <v>257.55700000000002</v>
      </c>
    </row>
    <row r="8407" spans="2:11">
      <c r="B8407" s="486" t="str">
        <f>CONCATENATE(Tabela22[[#This Row],[Residencial / Não Residencial]]," - ",Tabela22[[#This Row],[Frequência]])</f>
        <v>Residencial - 3 vezes por semana</v>
      </c>
      <c r="C8407" s="486" t="s">
        <v>578</v>
      </c>
      <c r="D8407" s="443" t="s">
        <v>572</v>
      </c>
      <c r="E8407" s="443" t="s">
        <v>548</v>
      </c>
      <c r="F8407" s="443" t="s">
        <v>548</v>
      </c>
      <c r="G8407" s="722">
        <v>152</v>
      </c>
      <c r="H8407" s="722">
        <v>2.5755699999999999</v>
      </c>
      <c r="I8407" s="722">
        <v>200</v>
      </c>
      <c r="J8407" s="722">
        <v>152</v>
      </c>
      <c r="K8407" s="723">
        <v>391.48664000000002</v>
      </c>
    </row>
    <row r="8408" spans="2:11">
      <c r="B8408" s="486" t="str">
        <f>CONCATENATE(Tabela22[[#This Row],[Residencial / Não Residencial]]," - ",Tabela22[[#This Row],[Frequência]])</f>
        <v>Residencial - 3 vezes por semana</v>
      </c>
      <c r="C8408" s="486" t="s">
        <v>578</v>
      </c>
      <c r="D8408" s="443" t="s">
        <v>572</v>
      </c>
      <c r="E8408" s="443" t="s">
        <v>548</v>
      </c>
      <c r="F8408" s="443" t="s">
        <v>548</v>
      </c>
      <c r="G8408" s="722">
        <v>98</v>
      </c>
      <c r="H8408" s="722">
        <v>2.5755699999999999</v>
      </c>
      <c r="I8408" s="722">
        <v>200</v>
      </c>
      <c r="J8408" s="722">
        <v>98</v>
      </c>
      <c r="K8408" s="723">
        <v>252.40585999999999</v>
      </c>
    </row>
    <row r="8409" spans="2:11">
      <c r="B8409" s="486" t="str">
        <f>CONCATENATE(Tabela22[[#This Row],[Residencial / Não Residencial]]," - ",Tabela22[[#This Row],[Frequência]])</f>
        <v>Residencial - 3 vezes por semana</v>
      </c>
      <c r="C8409" s="486" t="s">
        <v>578</v>
      </c>
      <c r="D8409" s="443" t="s">
        <v>572</v>
      </c>
      <c r="E8409" s="443" t="s">
        <v>548</v>
      </c>
      <c r="F8409" s="443" t="s">
        <v>548</v>
      </c>
      <c r="G8409" s="722">
        <v>60</v>
      </c>
      <c r="H8409" s="722">
        <v>2.5755699999999999</v>
      </c>
      <c r="I8409" s="722">
        <v>200</v>
      </c>
      <c r="J8409" s="722">
        <v>60</v>
      </c>
      <c r="K8409" s="723">
        <v>154.5342</v>
      </c>
    </row>
    <row r="8410" spans="2:11">
      <c r="B8410" s="486" t="str">
        <f>CONCATENATE(Tabela22[[#This Row],[Residencial / Não Residencial]]," - ",Tabela22[[#This Row],[Frequência]])</f>
        <v>Residencial - 3 vezes por semana</v>
      </c>
      <c r="C8410" s="486" t="s">
        <v>578</v>
      </c>
      <c r="D8410" s="443" t="s">
        <v>572</v>
      </c>
      <c r="E8410" s="443" t="s">
        <v>548</v>
      </c>
      <c r="F8410" s="443" t="s">
        <v>548</v>
      </c>
      <c r="G8410" s="722">
        <v>93.96</v>
      </c>
      <c r="H8410" s="722">
        <v>2.5755699999999999</v>
      </c>
      <c r="I8410" s="722">
        <v>200</v>
      </c>
      <c r="J8410" s="722">
        <v>93.96</v>
      </c>
      <c r="K8410" s="723">
        <v>242.0005572</v>
      </c>
    </row>
    <row r="8411" spans="2:11">
      <c r="B8411" s="486" t="str">
        <f>CONCATENATE(Tabela22[[#This Row],[Residencial / Não Residencial]]," - ",Tabela22[[#This Row],[Frequência]])</f>
        <v>Residencial - 3 vezes por semana</v>
      </c>
      <c r="C8411" s="486" t="s">
        <v>578</v>
      </c>
      <c r="D8411" s="443" t="s">
        <v>572</v>
      </c>
      <c r="E8411" s="443" t="s">
        <v>548</v>
      </c>
      <c r="F8411" s="443" t="s">
        <v>548</v>
      </c>
      <c r="G8411" s="722">
        <v>36.5</v>
      </c>
      <c r="H8411" s="722">
        <v>2.5755699999999999</v>
      </c>
      <c r="I8411" s="722">
        <v>200</v>
      </c>
      <c r="J8411" s="722">
        <v>36.5</v>
      </c>
      <c r="K8411" s="723">
        <v>94.008305000000007</v>
      </c>
    </row>
    <row r="8412" spans="2:11">
      <c r="B8412" s="486" t="str">
        <f>CONCATENATE(Tabela22[[#This Row],[Residencial / Não Residencial]]," - ",Tabela22[[#This Row],[Frequência]])</f>
        <v>Residencial - 3 vezes por semana</v>
      </c>
      <c r="C8412" s="486" t="s">
        <v>578</v>
      </c>
      <c r="D8412" s="443" t="s">
        <v>574</v>
      </c>
      <c r="E8412" s="443" t="s">
        <v>575</v>
      </c>
      <c r="F8412" s="443" t="s">
        <v>548</v>
      </c>
      <c r="G8412" s="722">
        <v>17</v>
      </c>
      <c r="H8412" s="722">
        <v>2.5755699999999999</v>
      </c>
      <c r="I8412" s="722">
        <v>200</v>
      </c>
      <c r="J8412" s="722">
        <v>27.027027027027</v>
      </c>
      <c r="K8412" s="723">
        <v>69.61</v>
      </c>
    </row>
    <row r="8413" spans="2:11">
      <c r="B8413" s="486" t="str">
        <f>CONCATENATE(Tabela22[[#This Row],[Residencial / Não Residencial]]," - ",Tabela22[[#This Row],[Frequência]])</f>
        <v>Residencial - 3 vezes por semana</v>
      </c>
      <c r="C8413" s="486" t="s">
        <v>578</v>
      </c>
      <c r="D8413" s="443" t="s">
        <v>572</v>
      </c>
      <c r="E8413" s="443" t="s">
        <v>548</v>
      </c>
      <c r="F8413" s="443" t="s">
        <v>548</v>
      </c>
      <c r="G8413" s="722">
        <v>45.6</v>
      </c>
      <c r="H8413" s="722">
        <v>2.5755699999999999</v>
      </c>
      <c r="I8413" s="722">
        <v>200</v>
      </c>
      <c r="J8413" s="722">
        <v>45.6</v>
      </c>
      <c r="K8413" s="723">
        <v>117.445992</v>
      </c>
    </row>
    <row r="8414" spans="2:11">
      <c r="B8414" s="486" t="str">
        <f>CONCATENATE(Tabela22[[#This Row],[Residencial / Não Residencial]]," - ",Tabela22[[#This Row],[Frequência]])</f>
        <v>Residencial - 3 vezes por semana</v>
      </c>
      <c r="C8414" s="486" t="s">
        <v>578</v>
      </c>
      <c r="D8414" s="443" t="s">
        <v>572</v>
      </c>
      <c r="E8414" s="443" t="s">
        <v>548</v>
      </c>
      <c r="F8414" s="443" t="s">
        <v>548</v>
      </c>
      <c r="G8414" s="722">
        <v>27.5</v>
      </c>
      <c r="H8414" s="722">
        <v>2.5755699999999999</v>
      </c>
      <c r="I8414" s="722">
        <v>200</v>
      </c>
      <c r="J8414" s="722">
        <v>27.5</v>
      </c>
      <c r="K8414" s="723">
        <v>70.828175000000002</v>
      </c>
    </row>
    <row r="8415" spans="2:11">
      <c r="B8415" s="486" t="str">
        <f>CONCATENATE(Tabela22[[#This Row],[Residencial / Não Residencial]]," - ",Tabela22[[#This Row],[Frequência]])</f>
        <v>Residencial - 3 vezes por semana</v>
      </c>
      <c r="C8415" s="486" t="s">
        <v>578</v>
      </c>
      <c r="D8415" s="443" t="s">
        <v>572</v>
      </c>
      <c r="E8415" s="443" t="s">
        <v>548</v>
      </c>
      <c r="F8415" s="443" t="s">
        <v>548</v>
      </c>
      <c r="G8415" s="722">
        <v>91</v>
      </c>
      <c r="H8415" s="722">
        <v>2.5755699999999999</v>
      </c>
      <c r="I8415" s="722">
        <v>200</v>
      </c>
      <c r="J8415" s="722">
        <v>91</v>
      </c>
      <c r="K8415" s="723">
        <v>234.37687</v>
      </c>
    </row>
    <row r="8416" spans="2:11">
      <c r="B8416" s="486" t="str">
        <f>CONCATENATE(Tabela22[[#This Row],[Residencial / Não Residencial]]," - ",Tabela22[[#This Row],[Frequência]])</f>
        <v>Residencial - 3 vezes por semana</v>
      </c>
      <c r="C8416" s="486" t="s">
        <v>578</v>
      </c>
      <c r="D8416" s="443" t="s">
        <v>572</v>
      </c>
      <c r="E8416" s="443" t="s">
        <v>548</v>
      </c>
      <c r="F8416" s="443" t="s">
        <v>548</v>
      </c>
      <c r="G8416" s="722">
        <v>90</v>
      </c>
      <c r="H8416" s="722">
        <v>2.5755699999999999</v>
      </c>
      <c r="I8416" s="722">
        <v>200</v>
      </c>
      <c r="J8416" s="722">
        <v>90</v>
      </c>
      <c r="K8416" s="723">
        <v>231.8013</v>
      </c>
    </row>
    <row r="8417" spans="2:11">
      <c r="B8417" s="486" t="str">
        <f>CONCATENATE(Tabela22[[#This Row],[Residencial / Não Residencial]]," - ",Tabela22[[#This Row],[Frequência]])</f>
        <v>Residencial - 3 vezes por semana</v>
      </c>
      <c r="C8417" s="486" t="s">
        <v>578</v>
      </c>
      <c r="D8417" s="443" t="s">
        <v>572</v>
      </c>
      <c r="E8417" s="443" t="s">
        <v>548</v>
      </c>
      <c r="F8417" s="443" t="s">
        <v>548</v>
      </c>
      <c r="G8417" s="722">
        <v>64.02</v>
      </c>
      <c r="H8417" s="722">
        <v>2.5755699999999999</v>
      </c>
      <c r="I8417" s="722">
        <v>200</v>
      </c>
      <c r="J8417" s="722">
        <v>64.02</v>
      </c>
      <c r="K8417" s="723">
        <v>164.8879914</v>
      </c>
    </row>
    <row r="8418" spans="2:11">
      <c r="B8418" s="486" t="str">
        <f>CONCATENATE(Tabela22[[#This Row],[Residencial / Não Residencial]]," - ",Tabela22[[#This Row],[Frequência]])</f>
        <v>Não Residencial - 3 vezes por semana</v>
      </c>
      <c r="C8418" s="486" t="s">
        <v>578</v>
      </c>
      <c r="D8418" s="443" t="s">
        <v>568</v>
      </c>
      <c r="E8418" s="443" t="s">
        <v>569</v>
      </c>
      <c r="F8418" s="443" t="s">
        <v>550</v>
      </c>
      <c r="G8418" s="722">
        <v>36</v>
      </c>
      <c r="H8418" s="722">
        <v>3.9677699999999998</v>
      </c>
      <c r="I8418" s="722">
        <v>300</v>
      </c>
      <c r="J8418" s="722">
        <v>36</v>
      </c>
      <c r="K8418" s="723">
        <v>142.83972</v>
      </c>
    </row>
    <row r="8419" spans="2:11">
      <c r="B8419" s="486" t="str">
        <f>CONCATENATE(Tabela22[[#This Row],[Residencial / Não Residencial]]," - ",Tabela22[[#This Row],[Frequência]])</f>
        <v>Não Residencial - 6 vezes por semana</v>
      </c>
      <c r="C8419" s="486" t="s">
        <v>567</v>
      </c>
      <c r="D8419" s="443" t="s">
        <v>574</v>
      </c>
      <c r="E8419" s="443" t="s">
        <v>583</v>
      </c>
      <c r="F8419" s="443" t="s">
        <v>550</v>
      </c>
      <c r="G8419" s="722">
        <v>760</v>
      </c>
      <c r="H8419" s="722">
        <v>6.111758</v>
      </c>
      <c r="I8419" s="722">
        <v>300</v>
      </c>
      <c r="J8419" s="722">
        <v>300</v>
      </c>
      <c r="K8419" s="723">
        <v>1833.5273999999999</v>
      </c>
    </row>
    <row r="8420" spans="2:11">
      <c r="B8420" s="486" t="str">
        <f>CONCATENATE(Tabela22[[#This Row],[Residencial / Não Residencial]]," - ",Tabela22[[#This Row],[Frequência]])</f>
        <v>Não Residencial - 6 vezes por semana</v>
      </c>
      <c r="C8420" s="486" t="s">
        <v>567</v>
      </c>
      <c r="D8420" s="443" t="s">
        <v>574</v>
      </c>
      <c r="E8420" s="443" t="s">
        <v>583</v>
      </c>
      <c r="F8420" s="443" t="s">
        <v>550</v>
      </c>
      <c r="G8420" s="722">
        <v>1144.29</v>
      </c>
      <c r="H8420" s="722">
        <v>6.111758</v>
      </c>
      <c r="I8420" s="722">
        <v>300</v>
      </c>
      <c r="J8420" s="722">
        <v>300</v>
      </c>
      <c r="K8420" s="723">
        <v>1833.5273999999999</v>
      </c>
    </row>
    <row r="8421" spans="2:11">
      <c r="B8421" s="486" t="str">
        <f>CONCATENATE(Tabela22[[#This Row],[Residencial / Não Residencial]]," - ",Tabela22[[#This Row],[Frequência]])</f>
        <v>Residencial - 6 vezes por semana</v>
      </c>
      <c r="C8421" s="486" t="s">
        <v>567</v>
      </c>
      <c r="D8421" s="443" t="s">
        <v>580</v>
      </c>
      <c r="E8421" s="443" t="s">
        <v>575</v>
      </c>
      <c r="F8421" s="443" t="s">
        <v>548</v>
      </c>
      <c r="G8421" s="722">
        <v>70.349999999999994</v>
      </c>
      <c r="H8421" s="722">
        <v>4.2740539999999996</v>
      </c>
      <c r="I8421" s="722">
        <v>200</v>
      </c>
      <c r="J8421" s="722">
        <v>70.349999999999994</v>
      </c>
      <c r="K8421" s="723">
        <v>300.67969890000001</v>
      </c>
    </row>
    <row r="8422" spans="2:11">
      <c r="B8422" s="486" t="str">
        <f>CONCATENATE(Tabela22[[#This Row],[Residencial / Não Residencial]]," - ",Tabela22[[#This Row],[Frequência]])</f>
        <v>Não Residencial - 6 vezes por semana</v>
      </c>
      <c r="C8422" s="486" t="s">
        <v>567</v>
      </c>
      <c r="D8422" s="443" t="s">
        <v>574</v>
      </c>
      <c r="E8422" s="443" t="s">
        <v>569</v>
      </c>
      <c r="F8422" s="443" t="s">
        <v>550</v>
      </c>
      <c r="G8422" s="722">
        <v>1077.24</v>
      </c>
      <c r="H8422" s="722">
        <v>6.111758</v>
      </c>
      <c r="I8422" s="722">
        <v>300</v>
      </c>
      <c r="J8422" s="722">
        <v>300</v>
      </c>
      <c r="K8422" s="723">
        <v>1833.5273999999999</v>
      </c>
    </row>
    <row r="8423" spans="2:11">
      <c r="B8423" s="486" t="str">
        <f>CONCATENATE(Tabela22[[#This Row],[Residencial / Não Residencial]]," - ",Tabela22[[#This Row],[Frequência]])</f>
        <v>Não Residencial - 6 vezes por semana</v>
      </c>
      <c r="C8423" s="486" t="s">
        <v>567</v>
      </c>
      <c r="D8423" s="443" t="s">
        <v>580</v>
      </c>
      <c r="E8423" s="443" t="s">
        <v>569</v>
      </c>
      <c r="F8423" s="443" t="s">
        <v>550</v>
      </c>
      <c r="G8423" s="722">
        <v>195.13</v>
      </c>
      <c r="H8423" s="722">
        <v>6.111758</v>
      </c>
      <c r="I8423" s="722">
        <v>300</v>
      </c>
      <c r="J8423" s="722">
        <v>195.13</v>
      </c>
      <c r="K8423" s="723">
        <v>1192.58733854</v>
      </c>
    </row>
    <row r="8424" spans="2:11">
      <c r="B8424" s="486" t="str">
        <f>CONCATENATE(Tabela22[[#This Row],[Residencial / Não Residencial]]," - ",Tabela22[[#This Row],[Frequência]])</f>
        <v>Não Residencial - 6 vezes por semana</v>
      </c>
      <c r="C8424" s="486" t="s">
        <v>567</v>
      </c>
      <c r="D8424" s="443" t="s">
        <v>568</v>
      </c>
      <c r="E8424" s="443" t="s">
        <v>569</v>
      </c>
      <c r="F8424" s="443" t="s">
        <v>550</v>
      </c>
      <c r="G8424" s="722">
        <v>22.7</v>
      </c>
      <c r="H8424" s="722">
        <v>6.111758</v>
      </c>
      <c r="I8424" s="722">
        <v>300</v>
      </c>
      <c r="J8424" s="722">
        <v>22.7</v>
      </c>
      <c r="K8424" s="723">
        <v>138.7369066</v>
      </c>
    </row>
    <row r="8425" spans="2:11">
      <c r="B8425" s="486" t="str">
        <f>CONCATENATE(Tabela22[[#This Row],[Residencial / Não Residencial]]," - ",Tabela22[[#This Row],[Frequência]])</f>
        <v>Não Residencial - 6 vezes por semana</v>
      </c>
      <c r="C8425" s="486" t="s">
        <v>567</v>
      </c>
      <c r="D8425" s="443" t="s">
        <v>568</v>
      </c>
      <c r="E8425" s="443" t="s">
        <v>569</v>
      </c>
      <c r="F8425" s="443" t="s">
        <v>550</v>
      </c>
      <c r="G8425" s="722">
        <v>382.8</v>
      </c>
      <c r="H8425" s="722">
        <v>6.111758</v>
      </c>
      <c r="I8425" s="722">
        <v>300</v>
      </c>
      <c r="J8425" s="722">
        <v>300</v>
      </c>
      <c r="K8425" s="723">
        <v>1833.5273999999999</v>
      </c>
    </row>
    <row r="8426" spans="2:11">
      <c r="B8426" s="486" t="str">
        <f>CONCATENATE(Tabela22[[#This Row],[Residencial / Não Residencial]]," - ",Tabela22[[#This Row],[Frequência]])</f>
        <v>Não Residencial - 6 vezes por semana</v>
      </c>
      <c r="C8426" s="486" t="s">
        <v>567</v>
      </c>
      <c r="D8426" s="443" t="s">
        <v>568</v>
      </c>
      <c r="E8426" s="443" t="s">
        <v>569</v>
      </c>
      <c r="F8426" s="443" t="s">
        <v>550</v>
      </c>
      <c r="G8426" s="722">
        <v>860.2</v>
      </c>
      <c r="H8426" s="722">
        <v>6.111758</v>
      </c>
      <c r="I8426" s="722">
        <v>300</v>
      </c>
      <c r="J8426" s="722">
        <v>300</v>
      </c>
      <c r="K8426" s="723">
        <v>1833.5273999999999</v>
      </c>
    </row>
    <row r="8427" spans="2:11">
      <c r="B8427" s="486" t="str">
        <f>CONCATENATE(Tabela22[[#This Row],[Residencial / Não Residencial]]," - ",Tabela22[[#This Row],[Frequência]])</f>
        <v>Não Residencial - 6 vezes por semana</v>
      </c>
      <c r="C8427" s="486" t="s">
        <v>567</v>
      </c>
      <c r="D8427" s="443" t="s">
        <v>568</v>
      </c>
      <c r="E8427" s="443" t="s">
        <v>570</v>
      </c>
      <c r="F8427" s="443" t="s">
        <v>550</v>
      </c>
      <c r="G8427" s="722">
        <v>595.70000000000005</v>
      </c>
      <c r="H8427" s="722">
        <v>6.111758</v>
      </c>
      <c r="I8427" s="722">
        <v>300</v>
      </c>
      <c r="J8427" s="722">
        <v>300</v>
      </c>
      <c r="K8427" s="723">
        <v>1833.5273999999999</v>
      </c>
    </row>
    <row r="8428" spans="2:11">
      <c r="B8428" s="486" t="str">
        <f>CONCATENATE(Tabela22[[#This Row],[Residencial / Não Residencial]]," - ",Tabela22[[#This Row],[Frequência]])</f>
        <v>Não Residencial - 6 vezes por semana</v>
      </c>
      <c r="C8428" s="486" t="s">
        <v>567</v>
      </c>
      <c r="D8428" s="443" t="s">
        <v>568</v>
      </c>
      <c r="E8428" s="443" t="s">
        <v>569</v>
      </c>
      <c r="F8428" s="443" t="s">
        <v>550</v>
      </c>
      <c r="G8428" s="722">
        <v>642</v>
      </c>
      <c r="H8428" s="722">
        <v>6.111758</v>
      </c>
      <c r="I8428" s="722">
        <v>300</v>
      </c>
      <c r="J8428" s="722">
        <v>300</v>
      </c>
      <c r="K8428" s="723">
        <v>1833.5273999999999</v>
      </c>
    </row>
    <row r="8429" spans="2:11">
      <c r="B8429" s="486" t="str">
        <f>CONCATENATE(Tabela22[[#This Row],[Residencial / Não Residencial]]," - ",Tabela22[[#This Row],[Frequência]])</f>
        <v>Residencial - 6 vezes por semana</v>
      </c>
      <c r="C8429" s="486" t="s">
        <v>567</v>
      </c>
      <c r="D8429" s="443" t="s">
        <v>580</v>
      </c>
      <c r="E8429" s="443" t="s">
        <v>548</v>
      </c>
      <c r="F8429" s="443" t="s">
        <v>548</v>
      </c>
      <c r="G8429" s="722">
        <v>83.03</v>
      </c>
      <c r="H8429" s="722">
        <v>4.2740539999999996</v>
      </c>
      <c r="I8429" s="722">
        <v>200</v>
      </c>
      <c r="J8429" s="722">
        <v>83.03</v>
      </c>
      <c r="K8429" s="723">
        <v>354.87470361999999</v>
      </c>
    </row>
    <row r="8430" spans="2:11">
      <c r="B8430" s="486" t="str">
        <f>CONCATENATE(Tabela22[[#This Row],[Residencial / Não Residencial]]," - ",Tabela22[[#This Row],[Frequência]])</f>
        <v>Não Residencial - 6 vezes por semana</v>
      </c>
      <c r="C8430" s="486" t="s">
        <v>567</v>
      </c>
      <c r="D8430" s="443" t="s">
        <v>574</v>
      </c>
      <c r="E8430" s="443" t="s">
        <v>570</v>
      </c>
      <c r="F8430" s="443" t="s">
        <v>550</v>
      </c>
      <c r="G8430" s="722">
        <v>54</v>
      </c>
      <c r="H8430" s="722">
        <v>6.111758</v>
      </c>
      <c r="I8430" s="722">
        <v>300</v>
      </c>
      <c r="J8430" s="722">
        <v>54</v>
      </c>
      <c r="K8430" s="723">
        <v>330.03493200000003</v>
      </c>
    </row>
    <row r="8431" spans="2:11">
      <c r="B8431" s="486" t="str">
        <f>CONCATENATE(Tabela22[[#This Row],[Residencial / Não Residencial]]," - ",Tabela22[[#This Row],[Frequência]])</f>
        <v>Residencial - 6 vezes por semana</v>
      </c>
      <c r="C8431" s="486" t="s">
        <v>567</v>
      </c>
      <c r="D8431" s="443" t="s">
        <v>572</v>
      </c>
      <c r="E8431" s="443" t="s">
        <v>548</v>
      </c>
      <c r="F8431" s="443" t="s">
        <v>548</v>
      </c>
      <c r="G8431" s="722">
        <v>72.39</v>
      </c>
      <c r="H8431" s="722">
        <v>4.2740539999999996</v>
      </c>
      <c r="I8431" s="722">
        <v>200</v>
      </c>
      <c r="J8431" s="722">
        <v>72.39</v>
      </c>
      <c r="K8431" s="723">
        <v>309.39876906000001</v>
      </c>
    </row>
    <row r="8432" spans="2:11">
      <c r="B8432" s="486" t="str">
        <f>CONCATENATE(Tabela22[[#This Row],[Residencial / Não Residencial]]," - ",Tabela22[[#This Row],[Frequência]])</f>
        <v>Não Residencial - 6 vezes por semana</v>
      </c>
      <c r="C8432" s="486" t="s">
        <v>567</v>
      </c>
      <c r="D8432" s="443" t="s">
        <v>568</v>
      </c>
      <c r="E8432" s="443" t="s">
        <v>569</v>
      </c>
      <c r="F8432" s="443" t="s">
        <v>550</v>
      </c>
      <c r="G8432" s="722">
        <v>144.07</v>
      </c>
      <c r="H8432" s="722">
        <v>6.111758</v>
      </c>
      <c r="I8432" s="722">
        <v>300</v>
      </c>
      <c r="J8432" s="722">
        <v>144.07</v>
      </c>
      <c r="K8432" s="723">
        <v>880.52097505999996</v>
      </c>
    </row>
    <row r="8433" spans="2:11">
      <c r="B8433" s="486" t="str">
        <f>CONCATENATE(Tabela22[[#This Row],[Residencial / Não Residencial]]," - ",Tabela22[[#This Row],[Frequência]])</f>
        <v>Não Residencial - 6 vezes por semana</v>
      </c>
      <c r="C8433" s="486" t="s">
        <v>567</v>
      </c>
      <c r="D8433" s="443" t="s">
        <v>568</v>
      </c>
      <c r="E8433" s="443" t="s">
        <v>570</v>
      </c>
      <c r="F8433" s="443" t="s">
        <v>550</v>
      </c>
      <c r="G8433" s="722">
        <v>249.66</v>
      </c>
      <c r="H8433" s="722">
        <v>6.111758</v>
      </c>
      <c r="I8433" s="722">
        <v>300</v>
      </c>
      <c r="J8433" s="722">
        <v>249.66</v>
      </c>
      <c r="K8433" s="723">
        <v>1525.86150228</v>
      </c>
    </row>
    <row r="8434" spans="2:11">
      <c r="B8434" s="486" t="str">
        <f>CONCATENATE(Tabela22[[#This Row],[Residencial / Não Residencial]]," - ",Tabela22[[#This Row],[Frequência]])</f>
        <v>Residencial - 6 vezes por semana</v>
      </c>
      <c r="C8434" s="486" t="s">
        <v>567</v>
      </c>
      <c r="D8434" s="443" t="s">
        <v>580</v>
      </c>
      <c r="E8434" s="443" t="s">
        <v>548</v>
      </c>
      <c r="F8434" s="443" t="s">
        <v>548</v>
      </c>
      <c r="G8434" s="722">
        <v>41.3</v>
      </c>
      <c r="H8434" s="722">
        <v>4.2740539999999996</v>
      </c>
      <c r="I8434" s="722">
        <v>200</v>
      </c>
      <c r="J8434" s="722">
        <v>41.3</v>
      </c>
      <c r="K8434" s="723">
        <v>176.51843020000001</v>
      </c>
    </row>
    <row r="8435" spans="2:11">
      <c r="B8435" s="486" t="str">
        <f>CONCATENATE(Tabela22[[#This Row],[Residencial / Não Residencial]]," - ",Tabela22[[#This Row],[Frequência]])</f>
        <v>Residencial - 6 vezes por semana</v>
      </c>
      <c r="C8435" s="486" t="s">
        <v>567</v>
      </c>
      <c r="D8435" s="443" t="s">
        <v>572</v>
      </c>
      <c r="E8435" s="443" t="s">
        <v>548</v>
      </c>
      <c r="F8435" s="443" t="s">
        <v>548</v>
      </c>
      <c r="G8435" s="722">
        <v>210.78</v>
      </c>
      <c r="H8435" s="722">
        <v>4.2740539999999996</v>
      </c>
      <c r="I8435" s="722">
        <v>200</v>
      </c>
      <c r="J8435" s="722">
        <v>200</v>
      </c>
      <c r="K8435" s="723">
        <v>854.81079999999997</v>
      </c>
    </row>
    <row r="8436" spans="2:11">
      <c r="B8436" s="486" t="str">
        <f>CONCATENATE(Tabela22[[#This Row],[Residencial / Não Residencial]]," - ",Tabela22[[#This Row],[Frequência]])</f>
        <v>Não Residencial - 6 vezes por semana</v>
      </c>
      <c r="C8436" s="486" t="s">
        <v>567</v>
      </c>
      <c r="D8436" s="443" t="s">
        <v>568</v>
      </c>
      <c r="E8436" s="443" t="s">
        <v>570</v>
      </c>
      <c r="F8436" s="443" t="s">
        <v>550</v>
      </c>
      <c r="G8436" s="722">
        <v>93.6</v>
      </c>
      <c r="H8436" s="722">
        <v>6.111758</v>
      </c>
      <c r="I8436" s="722">
        <v>300</v>
      </c>
      <c r="J8436" s="722">
        <v>93.6</v>
      </c>
      <c r="K8436" s="723">
        <v>572.06054879999999</v>
      </c>
    </row>
    <row r="8437" spans="2:11">
      <c r="B8437" s="486" t="str">
        <f>CONCATENATE(Tabela22[[#This Row],[Residencial / Não Residencial]]," - ",Tabela22[[#This Row],[Frequência]])</f>
        <v>Não Residencial - 6 vezes por semana</v>
      </c>
      <c r="C8437" s="486" t="s">
        <v>567</v>
      </c>
      <c r="D8437" s="443" t="s">
        <v>568</v>
      </c>
      <c r="E8437" s="443" t="s">
        <v>581</v>
      </c>
      <c r="F8437" s="443" t="s">
        <v>550</v>
      </c>
      <c r="G8437" s="722">
        <v>1534.65</v>
      </c>
      <c r="H8437" s="722">
        <v>6.111758</v>
      </c>
      <c r="I8437" s="722">
        <v>300</v>
      </c>
      <c r="J8437" s="722">
        <v>300</v>
      </c>
      <c r="K8437" s="723">
        <v>1833.5273999999999</v>
      </c>
    </row>
    <row r="8438" spans="2:11">
      <c r="B8438" s="486" t="str">
        <f>CONCATENATE(Tabela22[[#This Row],[Residencial / Não Residencial]]," - ",Tabela22[[#This Row],[Frequência]])</f>
        <v>Não Residencial - 6 vezes por semana</v>
      </c>
      <c r="C8438" s="486" t="s">
        <v>567</v>
      </c>
      <c r="D8438" s="443" t="s">
        <v>568</v>
      </c>
      <c r="E8438" s="443" t="s">
        <v>569</v>
      </c>
      <c r="F8438" s="443" t="s">
        <v>550</v>
      </c>
      <c r="G8438" s="722">
        <v>10.41</v>
      </c>
      <c r="H8438" s="722">
        <v>6.111758</v>
      </c>
      <c r="I8438" s="722">
        <v>300</v>
      </c>
      <c r="J8438" s="722">
        <v>15.9446758199523</v>
      </c>
      <c r="K8438" s="723">
        <v>97.45</v>
      </c>
    </row>
    <row r="8439" spans="2:11">
      <c r="B8439" s="486" t="str">
        <f>CONCATENATE(Tabela22[[#This Row],[Residencial / Não Residencial]]," - ",Tabela22[[#This Row],[Frequência]])</f>
        <v>Residencial - 6 vezes por semana</v>
      </c>
      <c r="C8439" s="486" t="s">
        <v>567</v>
      </c>
      <c r="D8439" s="443" t="s">
        <v>580</v>
      </c>
      <c r="E8439" s="443" t="s">
        <v>575</v>
      </c>
      <c r="F8439" s="443" t="s">
        <v>548</v>
      </c>
      <c r="G8439" s="722">
        <v>36.58</v>
      </c>
      <c r="H8439" s="722">
        <v>4.2740539999999996</v>
      </c>
      <c r="I8439" s="722">
        <v>200</v>
      </c>
      <c r="J8439" s="722">
        <v>36.58</v>
      </c>
      <c r="K8439" s="723">
        <v>156.34489532000001</v>
      </c>
    </row>
    <row r="8440" spans="2:11">
      <c r="B8440" s="486" t="str">
        <f>CONCATENATE(Tabela22[[#This Row],[Residencial / Não Residencial]]," - ",Tabela22[[#This Row],[Frequência]])</f>
        <v>Não Residencial - 6 vezes por semana</v>
      </c>
      <c r="C8440" s="486" t="s">
        <v>567</v>
      </c>
      <c r="D8440" s="443" t="s">
        <v>568</v>
      </c>
      <c r="E8440" s="443" t="s">
        <v>569</v>
      </c>
      <c r="F8440" s="443" t="s">
        <v>550</v>
      </c>
      <c r="G8440" s="722">
        <v>132.27000000000001</v>
      </c>
      <c r="H8440" s="722">
        <v>6.111758</v>
      </c>
      <c r="I8440" s="722">
        <v>300</v>
      </c>
      <c r="J8440" s="722">
        <v>132.27000000000001</v>
      </c>
      <c r="K8440" s="723">
        <v>808.40223065999999</v>
      </c>
    </row>
    <row r="8441" spans="2:11">
      <c r="B8441" s="486" t="str">
        <f>CONCATENATE(Tabela22[[#This Row],[Residencial / Não Residencial]]," - ",Tabela22[[#This Row],[Frequência]])</f>
        <v>Residencial - 6 vezes por semana</v>
      </c>
      <c r="C8441" s="486" t="s">
        <v>567</v>
      </c>
      <c r="D8441" s="443" t="s">
        <v>571</v>
      </c>
      <c r="E8441" s="443" t="s">
        <v>548</v>
      </c>
      <c r="F8441" s="443" t="s">
        <v>548</v>
      </c>
      <c r="G8441" s="722">
        <v>99</v>
      </c>
      <c r="H8441" s="722">
        <v>4.2740539999999996</v>
      </c>
      <c r="I8441" s="722">
        <v>200</v>
      </c>
      <c r="J8441" s="722">
        <v>99</v>
      </c>
      <c r="K8441" s="723">
        <v>423.13134600000001</v>
      </c>
    </row>
    <row r="8442" spans="2:11">
      <c r="B8442" s="486" t="str">
        <f>CONCATENATE(Tabela22[[#This Row],[Residencial / Não Residencial]]," - ",Tabela22[[#This Row],[Frequência]])</f>
        <v>Não Residencial - 6 vezes por semana</v>
      </c>
      <c r="C8442" s="486" t="s">
        <v>567</v>
      </c>
      <c r="D8442" s="443" t="s">
        <v>568</v>
      </c>
      <c r="E8442" s="443" t="s">
        <v>569</v>
      </c>
      <c r="F8442" s="443" t="s">
        <v>550</v>
      </c>
      <c r="G8442" s="722">
        <v>128</v>
      </c>
      <c r="H8442" s="722">
        <v>6.111758</v>
      </c>
      <c r="I8442" s="722">
        <v>300</v>
      </c>
      <c r="J8442" s="722">
        <v>128</v>
      </c>
      <c r="K8442" s="723">
        <v>782.305024</v>
      </c>
    </row>
    <row r="8443" spans="2:11">
      <c r="B8443" s="486" t="str">
        <f>CONCATENATE(Tabela22[[#This Row],[Residencial / Não Residencial]]," - ",Tabela22[[#This Row],[Frequência]])</f>
        <v>Residencial - 6 vezes por semana</v>
      </c>
      <c r="C8443" s="486" t="s">
        <v>567</v>
      </c>
      <c r="D8443" s="443" t="s">
        <v>571</v>
      </c>
      <c r="E8443" s="443" t="s">
        <v>548</v>
      </c>
      <c r="F8443" s="443" t="s">
        <v>548</v>
      </c>
      <c r="G8443" s="722">
        <v>150</v>
      </c>
      <c r="H8443" s="722">
        <v>4.2740539999999996</v>
      </c>
      <c r="I8443" s="722">
        <v>200</v>
      </c>
      <c r="J8443" s="722">
        <v>150</v>
      </c>
      <c r="K8443" s="723">
        <v>641.10810000000004</v>
      </c>
    </row>
    <row r="8444" spans="2:11">
      <c r="B8444" s="486" t="str">
        <f>CONCATENATE(Tabela22[[#This Row],[Residencial / Não Residencial]]," - ",Tabela22[[#This Row],[Frequência]])</f>
        <v>Não Residencial - 6 vezes por semana</v>
      </c>
      <c r="C8444" s="486" t="s">
        <v>567</v>
      </c>
      <c r="D8444" s="443" t="s">
        <v>568</v>
      </c>
      <c r="E8444" s="443" t="s">
        <v>569</v>
      </c>
      <c r="F8444" s="443" t="s">
        <v>550</v>
      </c>
      <c r="G8444" s="722">
        <v>330.55</v>
      </c>
      <c r="H8444" s="722">
        <v>6.111758</v>
      </c>
      <c r="I8444" s="722">
        <v>300</v>
      </c>
      <c r="J8444" s="722">
        <v>300</v>
      </c>
      <c r="K8444" s="723">
        <v>1833.5273999999999</v>
      </c>
    </row>
    <row r="8445" spans="2:11">
      <c r="B8445" s="486" t="str">
        <f>CONCATENATE(Tabela22[[#This Row],[Residencial / Não Residencial]]," - ",Tabela22[[#This Row],[Frequência]])</f>
        <v>Residencial - 6 vezes por semana</v>
      </c>
      <c r="C8445" s="486" t="s">
        <v>567</v>
      </c>
      <c r="D8445" s="443" t="s">
        <v>572</v>
      </c>
      <c r="E8445" s="443" t="s">
        <v>548</v>
      </c>
      <c r="F8445" s="443" t="s">
        <v>548</v>
      </c>
      <c r="G8445" s="722">
        <v>89</v>
      </c>
      <c r="H8445" s="722">
        <v>4.2740539999999996</v>
      </c>
      <c r="I8445" s="722">
        <v>200</v>
      </c>
      <c r="J8445" s="722">
        <v>89</v>
      </c>
      <c r="K8445" s="723">
        <v>380.390806</v>
      </c>
    </row>
    <row r="8446" spans="2:11">
      <c r="B8446" s="486" t="str">
        <f>CONCATENATE(Tabela22[[#This Row],[Residencial / Não Residencial]]," - ",Tabela22[[#This Row],[Frequência]])</f>
        <v>Residencial - 6 vezes por semana</v>
      </c>
      <c r="C8446" s="486" t="s">
        <v>567</v>
      </c>
      <c r="D8446" s="443" t="s">
        <v>572</v>
      </c>
      <c r="E8446" s="443" t="s">
        <v>548</v>
      </c>
      <c r="F8446" s="443" t="s">
        <v>548</v>
      </c>
      <c r="G8446" s="722">
        <v>259.7</v>
      </c>
      <c r="H8446" s="722">
        <v>4.2740539999999996</v>
      </c>
      <c r="I8446" s="722">
        <v>200</v>
      </c>
      <c r="J8446" s="722">
        <v>200</v>
      </c>
      <c r="K8446" s="723">
        <v>854.81079999999997</v>
      </c>
    </row>
    <row r="8447" spans="2:11">
      <c r="B8447" s="486" t="str">
        <f>CONCATENATE(Tabela22[[#This Row],[Residencial / Não Residencial]]," - ",Tabela22[[#This Row],[Frequência]])</f>
        <v>Não Residencial - 6 vezes por semana</v>
      </c>
      <c r="C8447" s="486" t="s">
        <v>567</v>
      </c>
      <c r="D8447" s="443" t="s">
        <v>579</v>
      </c>
      <c r="E8447" s="443" t="s">
        <v>577</v>
      </c>
      <c r="F8447" s="443" t="s">
        <v>550</v>
      </c>
      <c r="G8447" s="722">
        <v>2694.84</v>
      </c>
      <c r="H8447" s="722">
        <v>6.111758</v>
      </c>
      <c r="I8447" s="722">
        <v>300</v>
      </c>
      <c r="J8447" s="722">
        <v>300</v>
      </c>
      <c r="K8447" s="723">
        <v>1833.5273999999999</v>
      </c>
    </row>
    <row r="8448" spans="2:11">
      <c r="B8448" s="486" t="str">
        <f>CONCATENATE(Tabela22[[#This Row],[Residencial / Não Residencial]]," - ",Tabela22[[#This Row],[Frequência]])</f>
        <v>Residencial - 6 vezes por semana</v>
      </c>
      <c r="C8448" s="486" t="s">
        <v>567</v>
      </c>
      <c r="D8448" s="443" t="s">
        <v>572</v>
      </c>
      <c r="E8448" s="443" t="s">
        <v>548</v>
      </c>
      <c r="F8448" s="443" t="s">
        <v>548</v>
      </c>
      <c r="G8448" s="722">
        <v>171.46</v>
      </c>
      <c r="H8448" s="722">
        <v>4.2740539999999996</v>
      </c>
      <c r="I8448" s="722">
        <v>200</v>
      </c>
      <c r="J8448" s="722">
        <v>171.46</v>
      </c>
      <c r="K8448" s="723">
        <v>732.82929883999998</v>
      </c>
    </row>
    <row r="8449" spans="2:11">
      <c r="B8449" s="486" t="str">
        <f>CONCATENATE(Tabela22[[#This Row],[Residencial / Não Residencial]]," - ",Tabela22[[#This Row],[Frequência]])</f>
        <v>Residencial - 6 vezes por semana</v>
      </c>
      <c r="C8449" s="486" t="s">
        <v>567</v>
      </c>
      <c r="D8449" s="443" t="s">
        <v>572</v>
      </c>
      <c r="E8449" s="443" t="s">
        <v>548</v>
      </c>
      <c r="F8449" s="443" t="s">
        <v>548</v>
      </c>
      <c r="G8449" s="722">
        <v>134.81</v>
      </c>
      <c r="H8449" s="722">
        <v>4.2740539999999996</v>
      </c>
      <c r="I8449" s="722">
        <v>200</v>
      </c>
      <c r="J8449" s="722">
        <v>134.81</v>
      </c>
      <c r="K8449" s="723">
        <v>576.18521973999998</v>
      </c>
    </row>
    <row r="8450" spans="2:11">
      <c r="B8450" s="486" t="str">
        <f>CONCATENATE(Tabela22[[#This Row],[Residencial / Não Residencial]]," - ",Tabela22[[#This Row],[Frequência]])</f>
        <v>Não Residencial - 6 vezes por semana</v>
      </c>
      <c r="C8450" s="486" t="s">
        <v>567</v>
      </c>
      <c r="D8450" s="443" t="s">
        <v>568</v>
      </c>
      <c r="E8450" s="443" t="s">
        <v>570</v>
      </c>
      <c r="F8450" s="443" t="s">
        <v>550</v>
      </c>
      <c r="G8450" s="722">
        <v>100</v>
      </c>
      <c r="H8450" s="722">
        <v>6.111758</v>
      </c>
      <c r="I8450" s="722">
        <v>300</v>
      </c>
      <c r="J8450" s="722">
        <v>100</v>
      </c>
      <c r="K8450" s="723">
        <v>611.17579999999998</v>
      </c>
    </row>
    <row r="8451" spans="2:11">
      <c r="B8451" s="486" t="str">
        <f>CONCATENATE(Tabela22[[#This Row],[Residencial / Não Residencial]]," - ",Tabela22[[#This Row],[Frequência]])</f>
        <v>Residencial - 6 vezes por semana</v>
      </c>
      <c r="C8451" s="486" t="s">
        <v>567</v>
      </c>
      <c r="D8451" s="443" t="s">
        <v>580</v>
      </c>
      <c r="E8451" s="443" t="s">
        <v>575</v>
      </c>
      <c r="F8451" s="443" t="s">
        <v>548</v>
      </c>
      <c r="G8451" s="722">
        <v>169</v>
      </c>
      <c r="H8451" s="722">
        <v>4.2740539999999996</v>
      </c>
      <c r="I8451" s="722">
        <v>200</v>
      </c>
      <c r="J8451" s="722">
        <v>169</v>
      </c>
      <c r="K8451" s="723">
        <v>722.31512599999996</v>
      </c>
    </row>
    <row r="8452" spans="2:11">
      <c r="B8452" s="486" t="str">
        <f>CONCATENATE(Tabela22[[#This Row],[Residencial / Não Residencial]]," - ",Tabela22[[#This Row],[Frequência]])</f>
        <v>Residencial - 3 vezes por semana</v>
      </c>
      <c r="C8452" s="486" t="s">
        <v>578</v>
      </c>
      <c r="D8452" s="443" t="s">
        <v>572</v>
      </c>
      <c r="E8452" s="443" t="s">
        <v>548</v>
      </c>
      <c r="F8452" s="443" t="s">
        <v>548</v>
      </c>
      <c r="G8452" s="722">
        <v>118.8</v>
      </c>
      <c r="H8452" s="722">
        <v>2.5755699999999999</v>
      </c>
      <c r="I8452" s="722">
        <v>200</v>
      </c>
      <c r="J8452" s="722">
        <v>118.8</v>
      </c>
      <c r="K8452" s="723">
        <v>305.97771599999999</v>
      </c>
    </row>
    <row r="8453" spans="2:11">
      <c r="B8453" s="486" t="str">
        <f>CONCATENATE(Tabela22[[#This Row],[Residencial / Não Residencial]]," - ",Tabela22[[#This Row],[Frequência]])</f>
        <v>Não Residencial - 6 vezes por semana</v>
      </c>
      <c r="C8453" s="486" t="s">
        <v>567</v>
      </c>
      <c r="D8453" s="443" t="s">
        <v>568</v>
      </c>
      <c r="E8453" s="443" t="s">
        <v>569</v>
      </c>
      <c r="F8453" s="443" t="s">
        <v>550</v>
      </c>
      <c r="G8453" s="722">
        <v>890</v>
      </c>
      <c r="H8453" s="722">
        <v>6.111758</v>
      </c>
      <c r="I8453" s="722">
        <v>300</v>
      </c>
      <c r="J8453" s="722">
        <v>300</v>
      </c>
      <c r="K8453" s="723">
        <v>1833.5273999999999</v>
      </c>
    </row>
    <row r="8454" spans="2:11">
      <c r="B8454" s="486" t="str">
        <f>CONCATENATE(Tabela22[[#This Row],[Residencial / Não Residencial]]," - ",Tabela22[[#This Row],[Frequência]])</f>
        <v>Não Residencial - 6 vezes por semana</v>
      </c>
      <c r="C8454" s="486" t="s">
        <v>567</v>
      </c>
      <c r="D8454" s="443" t="s">
        <v>574</v>
      </c>
      <c r="E8454" s="443" t="s">
        <v>569</v>
      </c>
      <c r="F8454" s="443" t="s">
        <v>550</v>
      </c>
      <c r="G8454" s="722">
        <v>1216.1600000000001</v>
      </c>
      <c r="H8454" s="722">
        <v>6.111758</v>
      </c>
      <c r="I8454" s="722">
        <v>300</v>
      </c>
      <c r="J8454" s="722">
        <v>300</v>
      </c>
      <c r="K8454" s="723">
        <v>1833.5273999999999</v>
      </c>
    </row>
    <row r="8455" spans="2:11">
      <c r="B8455" s="486" t="str">
        <f>CONCATENATE(Tabela22[[#This Row],[Residencial / Não Residencial]]," - ",Tabela22[[#This Row],[Frequência]])</f>
        <v>Não Residencial - 6 vezes por semana</v>
      </c>
      <c r="C8455" s="486" t="s">
        <v>567</v>
      </c>
      <c r="D8455" s="443" t="s">
        <v>568</v>
      </c>
      <c r="E8455" s="443" t="s">
        <v>581</v>
      </c>
      <c r="F8455" s="443" t="s">
        <v>550</v>
      </c>
      <c r="G8455" s="722">
        <v>1038.1300000000001</v>
      </c>
      <c r="H8455" s="722">
        <v>6.111758</v>
      </c>
      <c r="I8455" s="722">
        <v>300</v>
      </c>
      <c r="J8455" s="722">
        <v>300</v>
      </c>
      <c r="K8455" s="723">
        <v>1833.5273999999999</v>
      </c>
    </row>
    <row r="8456" spans="2:11">
      <c r="B8456" s="486" t="str">
        <f>CONCATENATE(Tabela22[[#This Row],[Residencial / Não Residencial]]," - ",Tabela22[[#This Row],[Frequência]])</f>
        <v>Residencial - 6 vezes por semana</v>
      </c>
      <c r="C8456" s="486" t="s">
        <v>567</v>
      </c>
      <c r="D8456" s="443" t="s">
        <v>575</v>
      </c>
      <c r="E8456" s="443" t="s">
        <v>575</v>
      </c>
      <c r="F8456" s="443" t="s">
        <v>548</v>
      </c>
      <c r="G8456" s="722">
        <v>247.01</v>
      </c>
      <c r="H8456" s="722">
        <v>4.2740539999999996</v>
      </c>
      <c r="I8456" s="722">
        <v>200</v>
      </c>
      <c r="J8456" s="722">
        <v>200</v>
      </c>
      <c r="K8456" s="723">
        <v>854.81079999999997</v>
      </c>
    </row>
    <row r="8457" spans="2:11">
      <c r="B8457" s="486" t="str">
        <f>CONCATENATE(Tabela22[[#This Row],[Residencial / Não Residencial]]," - ",Tabela22[[#This Row],[Frequência]])</f>
        <v>Residencial - 6 vezes por semana</v>
      </c>
      <c r="C8457" s="486" t="s">
        <v>567</v>
      </c>
      <c r="D8457" s="443" t="s">
        <v>572</v>
      </c>
      <c r="E8457" s="443" t="s">
        <v>548</v>
      </c>
      <c r="F8457" s="443" t="s">
        <v>548</v>
      </c>
      <c r="G8457" s="722">
        <v>86.28</v>
      </c>
      <c r="H8457" s="722">
        <v>4.2740539999999996</v>
      </c>
      <c r="I8457" s="722">
        <v>200</v>
      </c>
      <c r="J8457" s="722">
        <v>86.28</v>
      </c>
      <c r="K8457" s="723">
        <v>368.76537911999998</v>
      </c>
    </row>
    <row r="8458" spans="2:11">
      <c r="B8458" s="486" t="str">
        <f>CONCATENATE(Tabela22[[#This Row],[Residencial / Não Residencial]]," - ",Tabela22[[#This Row],[Frequência]])</f>
        <v>Residencial - 6 vezes por semana</v>
      </c>
      <c r="C8458" s="486" t="s">
        <v>567</v>
      </c>
      <c r="D8458" s="443" t="s">
        <v>573</v>
      </c>
      <c r="E8458" s="443" t="s">
        <v>575</v>
      </c>
      <c r="F8458" s="443" t="s">
        <v>548</v>
      </c>
      <c r="G8458" s="722">
        <v>2118.09</v>
      </c>
      <c r="H8458" s="722">
        <v>4.2740539999999996</v>
      </c>
      <c r="I8458" s="722">
        <v>200</v>
      </c>
      <c r="J8458" s="722">
        <v>200</v>
      </c>
      <c r="K8458" s="723">
        <v>854.81079999999997</v>
      </c>
    </row>
    <row r="8459" spans="2:11">
      <c r="B8459" s="486" t="str">
        <f>CONCATENATE(Tabela22[[#This Row],[Residencial / Não Residencial]]," - ",Tabela22[[#This Row],[Frequência]])</f>
        <v>Residencial - 6 vezes por semana</v>
      </c>
      <c r="C8459" s="486" t="s">
        <v>567</v>
      </c>
      <c r="D8459" s="443" t="s">
        <v>580</v>
      </c>
      <c r="E8459" s="443" t="s">
        <v>575</v>
      </c>
      <c r="F8459" s="443" t="s">
        <v>548</v>
      </c>
      <c r="G8459" s="722">
        <v>86.28</v>
      </c>
      <c r="H8459" s="722">
        <v>4.2740539999999996</v>
      </c>
      <c r="I8459" s="722">
        <v>200</v>
      </c>
      <c r="J8459" s="722">
        <v>86.28</v>
      </c>
      <c r="K8459" s="723">
        <v>368.76537911999998</v>
      </c>
    </row>
    <row r="8460" spans="2:11">
      <c r="B8460" s="486" t="str">
        <f>CONCATENATE(Tabela22[[#This Row],[Residencial / Não Residencial]]," - ",Tabela22[[#This Row],[Frequência]])</f>
        <v>Não Residencial - 6 vezes por semana</v>
      </c>
      <c r="C8460" s="486" t="s">
        <v>567</v>
      </c>
      <c r="D8460" s="443" t="s">
        <v>568</v>
      </c>
      <c r="E8460" s="443" t="s">
        <v>569</v>
      </c>
      <c r="F8460" s="443" t="s">
        <v>550</v>
      </c>
      <c r="G8460" s="722">
        <v>218.25</v>
      </c>
      <c r="H8460" s="722">
        <v>6.111758</v>
      </c>
      <c r="I8460" s="722">
        <v>300</v>
      </c>
      <c r="J8460" s="722">
        <v>218.25</v>
      </c>
      <c r="K8460" s="723">
        <v>1333.8911834999999</v>
      </c>
    </row>
    <row r="8461" spans="2:11">
      <c r="B8461" s="486" t="str">
        <f>CONCATENATE(Tabela22[[#This Row],[Residencial / Não Residencial]]," - ",Tabela22[[#This Row],[Frequência]])</f>
        <v>Não Residencial - 6 vezes por semana</v>
      </c>
      <c r="C8461" s="486" t="s">
        <v>567</v>
      </c>
      <c r="D8461" s="443" t="s">
        <v>568</v>
      </c>
      <c r="E8461" s="443" t="s">
        <v>569</v>
      </c>
      <c r="F8461" s="443" t="s">
        <v>550</v>
      </c>
      <c r="G8461" s="722">
        <v>1680.27</v>
      </c>
      <c r="H8461" s="722">
        <v>6.111758</v>
      </c>
      <c r="I8461" s="722">
        <v>300</v>
      </c>
      <c r="J8461" s="722">
        <v>300</v>
      </c>
      <c r="K8461" s="723">
        <v>1833.5273999999999</v>
      </c>
    </row>
    <row r="8462" spans="2:11">
      <c r="B8462" s="486" t="str">
        <f>CONCATENATE(Tabela22[[#This Row],[Residencial / Não Residencial]]," - ",Tabela22[[#This Row],[Frequência]])</f>
        <v>Residencial - 6 vezes por semana</v>
      </c>
      <c r="C8462" s="486" t="s">
        <v>567</v>
      </c>
      <c r="D8462" s="443" t="s">
        <v>580</v>
      </c>
      <c r="E8462" s="443" t="s">
        <v>548</v>
      </c>
      <c r="F8462" s="443" t="s">
        <v>548</v>
      </c>
      <c r="G8462" s="722">
        <v>137.71</v>
      </c>
      <c r="H8462" s="722">
        <v>4.2740539999999996</v>
      </c>
      <c r="I8462" s="722">
        <v>200</v>
      </c>
      <c r="J8462" s="722">
        <v>137.71</v>
      </c>
      <c r="K8462" s="723">
        <v>588.57997634000003</v>
      </c>
    </row>
    <row r="8463" spans="2:11">
      <c r="B8463" s="486" t="str">
        <f>CONCATENATE(Tabela22[[#This Row],[Residencial / Não Residencial]]," - ",Tabela22[[#This Row],[Frequência]])</f>
        <v>Residencial - 6 vezes por semana</v>
      </c>
      <c r="C8463" s="486" t="s">
        <v>567</v>
      </c>
      <c r="D8463" s="443" t="s">
        <v>580</v>
      </c>
      <c r="E8463" s="443" t="s">
        <v>575</v>
      </c>
      <c r="F8463" s="443" t="s">
        <v>548</v>
      </c>
      <c r="G8463" s="722">
        <v>48</v>
      </c>
      <c r="H8463" s="722">
        <v>4.2740539999999996</v>
      </c>
      <c r="I8463" s="722">
        <v>200</v>
      </c>
      <c r="J8463" s="722">
        <v>48</v>
      </c>
      <c r="K8463" s="723">
        <v>205.15459200000001</v>
      </c>
    </row>
    <row r="8464" spans="2:11">
      <c r="B8464" s="486" t="str">
        <f>CONCATENATE(Tabela22[[#This Row],[Residencial / Não Residencial]]," - ",Tabela22[[#This Row],[Frequência]])</f>
        <v>Não Residencial - 6 vezes por semana</v>
      </c>
      <c r="C8464" s="486" t="s">
        <v>567</v>
      </c>
      <c r="D8464" s="443" t="s">
        <v>568</v>
      </c>
      <c r="E8464" s="443" t="s">
        <v>569</v>
      </c>
      <c r="F8464" s="443" t="s">
        <v>550</v>
      </c>
      <c r="G8464" s="722">
        <v>58.9</v>
      </c>
      <c r="H8464" s="722">
        <v>6.111758</v>
      </c>
      <c r="I8464" s="722">
        <v>300</v>
      </c>
      <c r="J8464" s="722">
        <v>58.9</v>
      </c>
      <c r="K8464" s="723">
        <v>359.9825462</v>
      </c>
    </row>
    <row r="8465" spans="2:11">
      <c r="B8465" s="486" t="str">
        <f>CONCATENATE(Tabela22[[#This Row],[Residencial / Não Residencial]]," - ",Tabela22[[#This Row],[Frequência]])</f>
        <v>Residencial - 6 vezes por semana</v>
      </c>
      <c r="C8465" s="486" t="s">
        <v>567</v>
      </c>
      <c r="D8465" s="443" t="s">
        <v>580</v>
      </c>
      <c r="E8465" s="443" t="s">
        <v>575</v>
      </c>
      <c r="F8465" s="443" t="s">
        <v>548</v>
      </c>
      <c r="G8465" s="722">
        <v>21</v>
      </c>
      <c r="H8465" s="722">
        <v>4.2740539999999996</v>
      </c>
      <c r="I8465" s="722">
        <v>200</v>
      </c>
      <c r="J8465" s="722">
        <v>21</v>
      </c>
      <c r="K8465" s="723">
        <v>89.755133999999998</v>
      </c>
    </row>
    <row r="8466" spans="2:11">
      <c r="B8466" s="486" t="str">
        <f>CONCATENATE(Tabela22[[#This Row],[Residencial / Não Residencial]]," - ",Tabela22[[#This Row],[Frequência]])</f>
        <v>Residencial - 6 vezes por semana</v>
      </c>
      <c r="C8466" s="486" t="s">
        <v>567</v>
      </c>
      <c r="D8466" s="443" t="s">
        <v>580</v>
      </c>
      <c r="E8466" s="443" t="s">
        <v>548</v>
      </c>
      <c r="F8466" s="443" t="s">
        <v>548</v>
      </c>
      <c r="G8466" s="722">
        <v>75</v>
      </c>
      <c r="H8466" s="722">
        <v>4.2740539999999996</v>
      </c>
      <c r="I8466" s="722">
        <v>200</v>
      </c>
      <c r="J8466" s="722">
        <v>75</v>
      </c>
      <c r="K8466" s="723">
        <v>320.55405000000002</v>
      </c>
    </row>
    <row r="8467" spans="2:11">
      <c r="B8467" s="486" t="str">
        <f>CONCATENATE(Tabela22[[#This Row],[Residencial / Não Residencial]]," - ",Tabela22[[#This Row],[Frequência]])</f>
        <v>Não Residencial - 6 vezes por semana</v>
      </c>
      <c r="C8467" s="486" t="s">
        <v>567</v>
      </c>
      <c r="D8467" s="443" t="s">
        <v>568</v>
      </c>
      <c r="E8467" s="443" t="s">
        <v>569</v>
      </c>
      <c r="F8467" s="443" t="s">
        <v>550</v>
      </c>
      <c r="G8467" s="722">
        <v>269.87</v>
      </c>
      <c r="H8467" s="722">
        <v>6.111758</v>
      </c>
      <c r="I8467" s="722">
        <v>300</v>
      </c>
      <c r="J8467" s="722">
        <v>269.87</v>
      </c>
      <c r="K8467" s="723">
        <v>1649.38013146</v>
      </c>
    </row>
    <row r="8468" spans="2:11">
      <c r="B8468" s="486" t="str">
        <f>CONCATENATE(Tabela22[[#This Row],[Residencial / Não Residencial]]," - ",Tabela22[[#This Row],[Frequência]])</f>
        <v>Residencial - 3 vezes por semana</v>
      </c>
      <c r="C8468" s="486" t="s">
        <v>578</v>
      </c>
      <c r="D8468" s="443" t="s">
        <v>572</v>
      </c>
      <c r="E8468" s="443" t="s">
        <v>548</v>
      </c>
      <c r="F8468" s="443" t="s">
        <v>548</v>
      </c>
      <c r="G8468" s="722">
        <v>94.99</v>
      </c>
      <c r="H8468" s="722">
        <v>2.5755699999999999</v>
      </c>
      <c r="I8468" s="722">
        <v>200</v>
      </c>
      <c r="J8468" s="722">
        <v>94.99</v>
      </c>
      <c r="K8468" s="723">
        <v>244.6533943</v>
      </c>
    </row>
    <row r="8469" spans="2:11">
      <c r="B8469" s="486" t="str">
        <f>CONCATENATE(Tabela22[[#This Row],[Residencial / Não Residencial]]," - ",Tabela22[[#This Row],[Frequência]])</f>
        <v>Não Residencial - 6 vezes por semana</v>
      </c>
      <c r="C8469" s="486" t="s">
        <v>567</v>
      </c>
      <c r="D8469" s="443" t="s">
        <v>568</v>
      </c>
      <c r="E8469" s="443" t="s">
        <v>569</v>
      </c>
      <c r="F8469" s="443" t="s">
        <v>550</v>
      </c>
      <c r="G8469" s="722">
        <v>115.5</v>
      </c>
      <c r="H8469" s="722">
        <v>6.111758</v>
      </c>
      <c r="I8469" s="722">
        <v>300</v>
      </c>
      <c r="J8469" s="722">
        <v>115.5</v>
      </c>
      <c r="K8469" s="723">
        <v>705.90804900000001</v>
      </c>
    </row>
    <row r="8470" spans="2:11">
      <c r="B8470" s="486" t="str">
        <f>CONCATENATE(Tabela22[[#This Row],[Residencial / Não Residencial]]," - ",Tabela22[[#This Row],[Frequência]])</f>
        <v>Residencial - 6 vezes por semana</v>
      </c>
      <c r="C8470" s="486" t="s">
        <v>567</v>
      </c>
      <c r="D8470" s="443" t="s">
        <v>572</v>
      </c>
      <c r="E8470" s="443" t="s">
        <v>548</v>
      </c>
      <c r="F8470" s="443" t="s">
        <v>548</v>
      </c>
      <c r="G8470" s="722">
        <v>99</v>
      </c>
      <c r="H8470" s="722">
        <v>4.2740539999999996</v>
      </c>
      <c r="I8470" s="722">
        <v>200</v>
      </c>
      <c r="J8470" s="722">
        <v>99</v>
      </c>
      <c r="K8470" s="723">
        <v>423.13134600000001</v>
      </c>
    </row>
    <row r="8471" spans="2:11">
      <c r="B8471" s="486" t="str">
        <f>CONCATENATE(Tabela22[[#This Row],[Residencial / Não Residencial]]," - ",Tabela22[[#This Row],[Frequência]])</f>
        <v>Não Residencial - 6 vezes por semana</v>
      </c>
      <c r="C8471" s="486" t="s">
        <v>567</v>
      </c>
      <c r="D8471" s="443" t="s">
        <v>579</v>
      </c>
      <c r="E8471" s="443" t="s">
        <v>577</v>
      </c>
      <c r="F8471" s="443" t="s">
        <v>550</v>
      </c>
      <c r="G8471" s="722">
        <v>219.47</v>
      </c>
      <c r="H8471" s="722">
        <v>6.111758</v>
      </c>
      <c r="I8471" s="722">
        <v>300</v>
      </c>
      <c r="J8471" s="722">
        <v>219.47</v>
      </c>
      <c r="K8471" s="723">
        <v>1341.34752826</v>
      </c>
    </row>
    <row r="8472" spans="2:11">
      <c r="B8472" s="486" t="str">
        <f>CONCATENATE(Tabela22[[#This Row],[Residencial / Não Residencial]]," - ",Tabela22[[#This Row],[Frequência]])</f>
        <v>Residencial - 6 vezes por semana</v>
      </c>
      <c r="C8472" s="486" t="s">
        <v>567</v>
      </c>
      <c r="D8472" s="443" t="s">
        <v>572</v>
      </c>
      <c r="E8472" s="443" t="s">
        <v>548</v>
      </c>
      <c r="F8472" s="443" t="s">
        <v>548</v>
      </c>
      <c r="G8472" s="722">
        <v>101.6</v>
      </c>
      <c r="H8472" s="722">
        <v>4.2740539999999996</v>
      </c>
      <c r="I8472" s="722">
        <v>200</v>
      </c>
      <c r="J8472" s="722">
        <v>101.6</v>
      </c>
      <c r="K8472" s="723">
        <v>434.24388640000001</v>
      </c>
    </row>
    <row r="8473" spans="2:11">
      <c r="B8473" s="486" t="str">
        <f>CONCATENATE(Tabela22[[#This Row],[Residencial / Não Residencial]]," - ",Tabela22[[#This Row],[Frequência]])</f>
        <v>Residencial - 6 vezes por semana</v>
      </c>
      <c r="C8473" s="486" t="s">
        <v>567</v>
      </c>
      <c r="D8473" s="443" t="s">
        <v>572</v>
      </c>
      <c r="E8473" s="443" t="s">
        <v>548</v>
      </c>
      <c r="F8473" s="443" t="s">
        <v>548</v>
      </c>
      <c r="G8473" s="722">
        <v>180.68</v>
      </c>
      <c r="H8473" s="722">
        <v>4.2740539999999996</v>
      </c>
      <c r="I8473" s="722">
        <v>200</v>
      </c>
      <c r="J8473" s="722">
        <v>180.68</v>
      </c>
      <c r="K8473" s="723">
        <v>772.23607672000003</v>
      </c>
    </row>
    <row r="8474" spans="2:11">
      <c r="B8474" s="486" t="str">
        <f>CONCATENATE(Tabela22[[#This Row],[Residencial / Não Residencial]]," - ",Tabela22[[#This Row],[Frequência]])</f>
        <v>Residencial - 6 vezes por semana</v>
      </c>
      <c r="C8474" s="486" t="s">
        <v>567</v>
      </c>
      <c r="D8474" s="443" t="s">
        <v>572</v>
      </c>
      <c r="E8474" s="443" t="s">
        <v>548</v>
      </c>
      <c r="F8474" s="443" t="s">
        <v>548</v>
      </c>
      <c r="G8474" s="722">
        <v>148</v>
      </c>
      <c r="H8474" s="722">
        <v>4.2740539999999996</v>
      </c>
      <c r="I8474" s="722">
        <v>200</v>
      </c>
      <c r="J8474" s="722">
        <v>148</v>
      </c>
      <c r="K8474" s="723">
        <v>632.55999199999997</v>
      </c>
    </row>
    <row r="8475" spans="2:11">
      <c r="B8475" s="486" t="str">
        <f>CONCATENATE(Tabela22[[#This Row],[Residencial / Não Residencial]]," - ",Tabela22[[#This Row],[Frequência]])</f>
        <v>Residencial - 6 vezes por semana</v>
      </c>
      <c r="C8475" s="486" t="s">
        <v>567</v>
      </c>
      <c r="D8475" s="443" t="s">
        <v>572</v>
      </c>
      <c r="E8475" s="443" t="s">
        <v>548</v>
      </c>
      <c r="F8475" s="443" t="s">
        <v>548</v>
      </c>
      <c r="G8475" s="722">
        <v>35</v>
      </c>
      <c r="H8475" s="722">
        <v>4.2740539999999996</v>
      </c>
      <c r="I8475" s="722">
        <v>200</v>
      </c>
      <c r="J8475" s="722">
        <v>35</v>
      </c>
      <c r="K8475" s="723">
        <v>149.59189000000001</v>
      </c>
    </row>
    <row r="8476" spans="2:11">
      <c r="B8476" s="486" t="str">
        <f>CONCATENATE(Tabela22[[#This Row],[Residencial / Não Residencial]]," - ",Tabela22[[#This Row],[Frequência]])</f>
        <v>Residencial - 6 vezes por semana</v>
      </c>
      <c r="C8476" s="486" t="s">
        <v>567</v>
      </c>
      <c r="D8476" s="443" t="s">
        <v>580</v>
      </c>
      <c r="E8476" s="443" t="s">
        <v>575</v>
      </c>
      <c r="F8476" s="443" t="s">
        <v>548</v>
      </c>
      <c r="G8476" s="722">
        <v>22</v>
      </c>
      <c r="H8476" s="722">
        <v>4.2740539999999996</v>
      </c>
      <c r="I8476" s="722">
        <v>200</v>
      </c>
      <c r="J8476" s="722">
        <v>22</v>
      </c>
      <c r="K8476" s="723">
        <v>94.029188000000005</v>
      </c>
    </row>
    <row r="8477" spans="2:11">
      <c r="B8477" s="486" t="str">
        <f>CONCATENATE(Tabela22[[#This Row],[Residencial / Não Residencial]]," - ",Tabela22[[#This Row],[Frequência]])</f>
        <v>Residencial - 6 vezes por semana</v>
      </c>
      <c r="C8477" s="486" t="s">
        <v>567</v>
      </c>
      <c r="D8477" s="443" t="s">
        <v>580</v>
      </c>
      <c r="E8477" s="443" t="s">
        <v>575</v>
      </c>
      <c r="F8477" s="443" t="s">
        <v>548</v>
      </c>
      <c r="G8477" s="722">
        <v>48.88</v>
      </c>
      <c r="H8477" s="722">
        <v>4.2740539999999996</v>
      </c>
      <c r="I8477" s="722">
        <v>200</v>
      </c>
      <c r="J8477" s="722">
        <v>48.88</v>
      </c>
      <c r="K8477" s="723">
        <v>208.91575951999999</v>
      </c>
    </row>
    <row r="8478" spans="2:11">
      <c r="B8478" s="486" t="str">
        <f>CONCATENATE(Tabela22[[#This Row],[Residencial / Não Residencial]]," - ",Tabela22[[#This Row],[Frequência]])</f>
        <v>Residencial - 6 vezes por semana</v>
      </c>
      <c r="C8478" s="486" t="s">
        <v>567</v>
      </c>
      <c r="D8478" s="443" t="s">
        <v>572</v>
      </c>
      <c r="E8478" s="443" t="s">
        <v>548</v>
      </c>
      <c r="F8478" s="443" t="s">
        <v>548</v>
      </c>
      <c r="G8478" s="722">
        <v>163.36000000000001</v>
      </c>
      <c r="H8478" s="722">
        <v>4.2740539999999996</v>
      </c>
      <c r="I8478" s="722">
        <v>200</v>
      </c>
      <c r="J8478" s="722">
        <v>163.36000000000001</v>
      </c>
      <c r="K8478" s="723">
        <v>698.20946144000004</v>
      </c>
    </row>
    <row r="8479" spans="2:11">
      <c r="B8479" s="486" t="str">
        <f>CONCATENATE(Tabela22[[#This Row],[Residencial / Não Residencial]]," - ",Tabela22[[#This Row],[Frequência]])</f>
        <v>Residencial - 6 vezes por semana</v>
      </c>
      <c r="C8479" s="486" t="s">
        <v>567</v>
      </c>
      <c r="D8479" s="443" t="s">
        <v>572</v>
      </c>
      <c r="E8479" s="443" t="s">
        <v>548</v>
      </c>
      <c r="F8479" s="443" t="s">
        <v>548</v>
      </c>
      <c r="G8479" s="722">
        <v>136.53</v>
      </c>
      <c r="H8479" s="722">
        <v>4.2740539999999996</v>
      </c>
      <c r="I8479" s="722">
        <v>200</v>
      </c>
      <c r="J8479" s="722">
        <v>136.53</v>
      </c>
      <c r="K8479" s="723">
        <v>583.53659261999996</v>
      </c>
    </row>
    <row r="8480" spans="2:11">
      <c r="B8480" s="486" t="str">
        <f>CONCATENATE(Tabela22[[#This Row],[Residencial / Não Residencial]]," - ",Tabela22[[#This Row],[Frequência]])</f>
        <v>Residencial - 6 vezes por semana</v>
      </c>
      <c r="C8480" s="486" t="s">
        <v>567</v>
      </c>
      <c r="D8480" s="443" t="s">
        <v>571</v>
      </c>
      <c r="E8480" s="443" t="s">
        <v>548</v>
      </c>
      <c r="F8480" s="443" t="s">
        <v>548</v>
      </c>
      <c r="G8480" s="722">
        <v>160.15</v>
      </c>
      <c r="H8480" s="722">
        <v>4.2740539999999996</v>
      </c>
      <c r="I8480" s="722">
        <v>200</v>
      </c>
      <c r="J8480" s="722">
        <v>160.15</v>
      </c>
      <c r="K8480" s="723">
        <v>684.48974810000004</v>
      </c>
    </row>
    <row r="8481" spans="2:11">
      <c r="B8481" s="486" t="str">
        <f>CONCATENATE(Tabela22[[#This Row],[Residencial / Não Residencial]]," - ",Tabela22[[#This Row],[Frequência]])</f>
        <v>Residencial - 6 vezes por semana</v>
      </c>
      <c r="C8481" s="486" t="s">
        <v>567</v>
      </c>
      <c r="D8481" s="443" t="s">
        <v>571</v>
      </c>
      <c r="E8481" s="443" t="s">
        <v>548</v>
      </c>
      <c r="F8481" s="443" t="s">
        <v>548</v>
      </c>
      <c r="G8481" s="722">
        <v>122.99</v>
      </c>
      <c r="H8481" s="722">
        <v>4.2740539999999996</v>
      </c>
      <c r="I8481" s="722">
        <v>200</v>
      </c>
      <c r="J8481" s="722">
        <v>122.99</v>
      </c>
      <c r="K8481" s="723">
        <v>525.66590145999999</v>
      </c>
    </row>
    <row r="8482" spans="2:11">
      <c r="B8482" s="486" t="str">
        <f>CONCATENATE(Tabela22[[#This Row],[Residencial / Não Residencial]]," - ",Tabela22[[#This Row],[Frequência]])</f>
        <v>Não Residencial - 6 vezes por semana</v>
      </c>
      <c r="C8482" s="486" t="s">
        <v>567</v>
      </c>
      <c r="D8482" s="443" t="s">
        <v>568</v>
      </c>
      <c r="E8482" s="443" t="s">
        <v>569</v>
      </c>
      <c r="F8482" s="443" t="s">
        <v>550</v>
      </c>
      <c r="G8482" s="722">
        <v>73.33</v>
      </c>
      <c r="H8482" s="722">
        <v>6.111758</v>
      </c>
      <c r="I8482" s="722">
        <v>300</v>
      </c>
      <c r="J8482" s="722">
        <v>73.33</v>
      </c>
      <c r="K8482" s="723">
        <v>448.17521413999998</v>
      </c>
    </row>
    <row r="8483" spans="2:11">
      <c r="B8483" s="486" t="str">
        <f>CONCATENATE(Tabela22[[#This Row],[Residencial / Não Residencial]]," - ",Tabela22[[#This Row],[Frequência]])</f>
        <v>Residencial - 6 vezes por semana</v>
      </c>
      <c r="C8483" s="486" t="s">
        <v>567</v>
      </c>
      <c r="D8483" s="443" t="s">
        <v>572</v>
      </c>
      <c r="E8483" s="443" t="s">
        <v>548</v>
      </c>
      <c r="F8483" s="443" t="s">
        <v>548</v>
      </c>
      <c r="G8483" s="722">
        <v>197</v>
      </c>
      <c r="H8483" s="722">
        <v>4.2740539999999996</v>
      </c>
      <c r="I8483" s="722">
        <v>200</v>
      </c>
      <c r="J8483" s="722">
        <v>197</v>
      </c>
      <c r="K8483" s="723">
        <v>841.98863800000004</v>
      </c>
    </row>
    <row r="8484" spans="2:11">
      <c r="B8484" s="486" t="str">
        <f>CONCATENATE(Tabela22[[#This Row],[Residencial / Não Residencial]]," - ",Tabela22[[#This Row],[Frequência]])</f>
        <v>Residencial - 6 vezes por semana</v>
      </c>
      <c r="C8484" s="486" t="s">
        <v>567</v>
      </c>
      <c r="D8484" s="443" t="s">
        <v>572</v>
      </c>
      <c r="E8484" s="443" t="s">
        <v>548</v>
      </c>
      <c r="F8484" s="443" t="s">
        <v>548</v>
      </c>
      <c r="G8484" s="722">
        <v>68</v>
      </c>
      <c r="H8484" s="722">
        <v>4.2740539999999996</v>
      </c>
      <c r="I8484" s="722">
        <v>200</v>
      </c>
      <c r="J8484" s="722">
        <v>68</v>
      </c>
      <c r="K8484" s="723">
        <v>290.635672</v>
      </c>
    </row>
    <row r="8485" spans="2:11">
      <c r="B8485" s="486" t="str">
        <f>CONCATENATE(Tabela22[[#This Row],[Residencial / Não Residencial]]," - ",Tabela22[[#This Row],[Frequência]])</f>
        <v>Residencial - 6 vezes por semana</v>
      </c>
      <c r="C8485" s="486" t="s">
        <v>567</v>
      </c>
      <c r="D8485" s="443" t="s">
        <v>572</v>
      </c>
      <c r="E8485" s="443" t="s">
        <v>548</v>
      </c>
      <c r="F8485" s="443" t="s">
        <v>548</v>
      </c>
      <c r="G8485" s="722">
        <v>130.18</v>
      </c>
      <c r="H8485" s="722">
        <v>4.2740539999999996</v>
      </c>
      <c r="I8485" s="722">
        <v>200</v>
      </c>
      <c r="J8485" s="722">
        <v>130.18</v>
      </c>
      <c r="K8485" s="723">
        <v>556.39634971999999</v>
      </c>
    </row>
    <row r="8486" spans="2:11">
      <c r="B8486" s="486" t="str">
        <f>CONCATENATE(Tabela22[[#This Row],[Residencial / Não Residencial]]," - ",Tabela22[[#This Row],[Frequência]])</f>
        <v>Residencial - 6 vezes por semana</v>
      </c>
      <c r="C8486" s="486" t="s">
        <v>567</v>
      </c>
      <c r="D8486" s="443" t="s">
        <v>580</v>
      </c>
      <c r="E8486" s="443" t="s">
        <v>548</v>
      </c>
      <c r="F8486" s="443" t="s">
        <v>548</v>
      </c>
      <c r="G8486" s="722">
        <v>25.96</v>
      </c>
      <c r="H8486" s="722">
        <v>4.2740539999999996</v>
      </c>
      <c r="I8486" s="722">
        <v>200</v>
      </c>
      <c r="J8486" s="722">
        <v>25.96</v>
      </c>
      <c r="K8486" s="723">
        <v>110.95444184</v>
      </c>
    </row>
    <row r="8487" spans="2:11">
      <c r="B8487" s="486" t="str">
        <f>CONCATENATE(Tabela22[[#This Row],[Residencial / Não Residencial]]," - ",Tabela22[[#This Row],[Frequência]])</f>
        <v>Residencial - 6 vezes por semana</v>
      </c>
      <c r="C8487" s="486" t="s">
        <v>567</v>
      </c>
      <c r="D8487" s="443" t="s">
        <v>572</v>
      </c>
      <c r="E8487" s="443" t="s">
        <v>548</v>
      </c>
      <c r="F8487" s="443" t="s">
        <v>548</v>
      </c>
      <c r="G8487" s="722">
        <v>134.4</v>
      </c>
      <c r="H8487" s="722">
        <v>4.2740539999999996</v>
      </c>
      <c r="I8487" s="722">
        <v>200</v>
      </c>
      <c r="J8487" s="722">
        <v>134.4</v>
      </c>
      <c r="K8487" s="723">
        <v>574.43285760000003</v>
      </c>
    </row>
    <row r="8488" spans="2:11">
      <c r="B8488" s="486" t="str">
        <f>CONCATENATE(Tabela22[[#This Row],[Residencial / Não Residencial]]," - ",Tabela22[[#This Row],[Frequência]])</f>
        <v>Residencial - 6 vezes por semana</v>
      </c>
      <c r="C8488" s="486" t="s">
        <v>567</v>
      </c>
      <c r="D8488" s="443" t="s">
        <v>572</v>
      </c>
      <c r="E8488" s="443" t="s">
        <v>548</v>
      </c>
      <c r="F8488" s="443" t="s">
        <v>548</v>
      </c>
      <c r="G8488" s="722">
        <v>99.9</v>
      </c>
      <c r="H8488" s="722">
        <v>4.2740539999999996</v>
      </c>
      <c r="I8488" s="722">
        <v>200</v>
      </c>
      <c r="J8488" s="722">
        <v>99.9</v>
      </c>
      <c r="K8488" s="723">
        <v>426.97799459999999</v>
      </c>
    </row>
    <row r="8489" spans="2:11">
      <c r="B8489" s="486" t="str">
        <f>CONCATENATE(Tabela22[[#This Row],[Residencial / Não Residencial]]," - ",Tabela22[[#This Row],[Frequência]])</f>
        <v>Residencial - 6 vezes por semana</v>
      </c>
      <c r="C8489" s="486" t="s">
        <v>567</v>
      </c>
      <c r="D8489" s="443" t="s">
        <v>572</v>
      </c>
      <c r="E8489" s="443" t="s">
        <v>548</v>
      </c>
      <c r="F8489" s="443" t="s">
        <v>548</v>
      </c>
      <c r="G8489" s="722">
        <v>65.27</v>
      </c>
      <c r="H8489" s="722">
        <v>4.2740539999999996</v>
      </c>
      <c r="I8489" s="722">
        <v>200</v>
      </c>
      <c r="J8489" s="722">
        <v>65.27</v>
      </c>
      <c r="K8489" s="723">
        <v>278.96750458000002</v>
      </c>
    </row>
    <row r="8490" spans="2:11">
      <c r="B8490" s="486" t="str">
        <f>CONCATENATE(Tabela22[[#This Row],[Residencial / Não Residencial]]," - ",Tabela22[[#This Row],[Frequência]])</f>
        <v>Residencial - 6 vezes por semana</v>
      </c>
      <c r="C8490" s="486" t="s">
        <v>567</v>
      </c>
      <c r="D8490" s="443" t="s">
        <v>572</v>
      </c>
      <c r="E8490" s="443" t="s">
        <v>548</v>
      </c>
      <c r="F8490" s="443" t="s">
        <v>548</v>
      </c>
      <c r="G8490" s="722">
        <v>151.54</v>
      </c>
      <c r="H8490" s="722">
        <v>4.2740539999999996</v>
      </c>
      <c r="I8490" s="722">
        <v>200</v>
      </c>
      <c r="J8490" s="722">
        <v>151.54</v>
      </c>
      <c r="K8490" s="723">
        <v>647.69014316000005</v>
      </c>
    </row>
    <row r="8491" spans="2:11">
      <c r="B8491" s="486" t="str">
        <f>CONCATENATE(Tabela22[[#This Row],[Residencial / Não Residencial]]," - ",Tabela22[[#This Row],[Frequência]])</f>
        <v>Residencial - 3 vezes por semana</v>
      </c>
      <c r="C8491" s="486" t="s">
        <v>578</v>
      </c>
      <c r="D8491" s="443" t="s">
        <v>572</v>
      </c>
      <c r="E8491" s="443" t="s">
        <v>548</v>
      </c>
      <c r="F8491" s="443" t="s">
        <v>548</v>
      </c>
      <c r="G8491" s="722">
        <v>74.2</v>
      </c>
      <c r="H8491" s="722">
        <v>2.5755699999999999</v>
      </c>
      <c r="I8491" s="722">
        <v>200</v>
      </c>
      <c r="J8491" s="722">
        <v>74.2</v>
      </c>
      <c r="K8491" s="723">
        <v>191.107294</v>
      </c>
    </row>
    <row r="8492" spans="2:11">
      <c r="B8492" s="486" t="str">
        <f>CONCATENATE(Tabela22[[#This Row],[Residencial / Não Residencial]]," - ",Tabela22[[#This Row],[Frequência]])</f>
        <v>Residencial - 6 vezes por semana</v>
      </c>
      <c r="C8492" s="486" t="s">
        <v>567</v>
      </c>
      <c r="D8492" s="443" t="s">
        <v>572</v>
      </c>
      <c r="E8492" s="443" t="s">
        <v>548</v>
      </c>
      <c r="F8492" s="443" t="s">
        <v>548</v>
      </c>
      <c r="G8492" s="722">
        <v>36</v>
      </c>
      <c r="H8492" s="722">
        <v>4.2740539999999996</v>
      </c>
      <c r="I8492" s="722">
        <v>200</v>
      </c>
      <c r="J8492" s="722">
        <v>36</v>
      </c>
      <c r="K8492" s="723">
        <v>153.86594400000001</v>
      </c>
    </row>
    <row r="8493" spans="2:11">
      <c r="B8493" s="486" t="str">
        <f>CONCATENATE(Tabela22[[#This Row],[Residencial / Não Residencial]]," - ",Tabela22[[#This Row],[Frequência]])</f>
        <v>Residencial - 6 vezes por semana</v>
      </c>
      <c r="C8493" s="486" t="s">
        <v>567</v>
      </c>
      <c r="D8493" s="443" t="s">
        <v>572</v>
      </c>
      <c r="E8493" s="443" t="s">
        <v>548</v>
      </c>
      <c r="F8493" s="443" t="s">
        <v>548</v>
      </c>
      <c r="G8493" s="722">
        <v>217.7</v>
      </c>
      <c r="H8493" s="722">
        <v>4.2740539999999996</v>
      </c>
      <c r="I8493" s="722">
        <v>200</v>
      </c>
      <c r="J8493" s="722">
        <v>200</v>
      </c>
      <c r="K8493" s="723">
        <v>854.81079999999997</v>
      </c>
    </row>
    <row r="8494" spans="2:11">
      <c r="B8494" s="486" t="str">
        <f>CONCATENATE(Tabela22[[#This Row],[Residencial / Não Residencial]]," - ",Tabela22[[#This Row],[Frequência]])</f>
        <v>Residencial - 3 vezes por semana</v>
      </c>
      <c r="C8494" s="486" t="s">
        <v>578</v>
      </c>
      <c r="D8494" s="443" t="s">
        <v>572</v>
      </c>
      <c r="E8494" s="443" t="s">
        <v>548</v>
      </c>
      <c r="F8494" s="443" t="s">
        <v>548</v>
      </c>
      <c r="G8494" s="722">
        <v>84</v>
      </c>
      <c r="H8494" s="722">
        <v>2.5755699999999999</v>
      </c>
      <c r="I8494" s="722">
        <v>200</v>
      </c>
      <c r="J8494" s="722">
        <v>84</v>
      </c>
      <c r="K8494" s="723">
        <v>216.34788</v>
      </c>
    </row>
    <row r="8495" spans="2:11">
      <c r="B8495" s="486" t="str">
        <f>CONCATENATE(Tabela22[[#This Row],[Residencial / Não Residencial]]," - ",Tabela22[[#This Row],[Frequência]])</f>
        <v>Residencial - 6 vezes por semana</v>
      </c>
      <c r="C8495" s="486" t="s">
        <v>567</v>
      </c>
      <c r="D8495" s="443" t="s">
        <v>572</v>
      </c>
      <c r="E8495" s="443" t="s">
        <v>548</v>
      </c>
      <c r="F8495" s="443" t="s">
        <v>548</v>
      </c>
      <c r="G8495" s="722">
        <v>132.26</v>
      </c>
      <c r="H8495" s="722">
        <v>4.2740539999999996</v>
      </c>
      <c r="I8495" s="722">
        <v>200</v>
      </c>
      <c r="J8495" s="722">
        <v>132.26</v>
      </c>
      <c r="K8495" s="723">
        <v>565.28638204000003</v>
      </c>
    </row>
    <row r="8496" spans="2:11">
      <c r="B8496" s="486" t="str">
        <f>CONCATENATE(Tabela22[[#This Row],[Residencial / Não Residencial]]," - ",Tabela22[[#This Row],[Frequência]])</f>
        <v>Residencial - 6 vezes por semana</v>
      </c>
      <c r="C8496" s="486" t="s">
        <v>567</v>
      </c>
      <c r="D8496" s="443" t="s">
        <v>572</v>
      </c>
      <c r="E8496" s="443" t="s">
        <v>548</v>
      </c>
      <c r="F8496" s="443" t="s">
        <v>548</v>
      </c>
      <c r="G8496" s="722">
        <v>96.75</v>
      </c>
      <c r="H8496" s="722">
        <v>4.2740539999999996</v>
      </c>
      <c r="I8496" s="722">
        <v>200</v>
      </c>
      <c r="J8496" s="722">
        <v>96.75</v>
      </c>
      <c r="K8496" s="723">
        <v>413.5147245</v>
      </c>
    </row>
    <row r="8497" spans="2:11">
      <c r="B8497" s="486" t="str">
        <f>CONCATENATE(Tabela22[[#This Row],[Residencial / Não Residencial]]," - ",Tabela22[[#This Row],[Frequência]])</f>
        <v>Residencial - 3 vezes por semana</v>
      </c>
      <c r="C8497" s="486" t="s">
        <v>578</v>
      </c>
      <c r="D8497" s="443" t="s">
        <v>572</v>
      </c>
      <c r="E8497" s="443" t="s">
        <v>548</v>
      </c>
      <c r="F8497" s="443" t="s">
        <v>548</v>
      </c>
      <c r="G8497" s="722">
        <v>140</v>
      </c>
      <c r="H8497" s="722">
        <v>2.5755699999999999</v>
      </c>
      <c r="I8497" s="722">
        <v>200</v>
      </c>
      <c r="J8497" s="722">
        <v>140</v>
      </c>
      <c r="K8497" s="723">
        <v>360.57979999999998</v>
      </c>
    </row>
    <row r="8498" spans="2:11">
      <c r="B8498" s="486" t="str">
        <f>CONCATENATE(Tabela22[[#This Row],[Residencial / Não Residencial]]," - ",Tabela22[[#This Row],[Frequência]])</f>
        <v>Residencial - 3 vezes por semana</v>
      </c>
      <c r="C8498" s="486" t="s">
        <v>578</v>
      </c>
      <c r="D8498" s="443" t="s">
        <v>572</v>
      </c>
      <c r="E8498" s="443" t="s">
        <v>548</v>
      </c>
      <c r="F8498" s="443" t="s">
        <v>548</v>
      </c>
      <c r="G8498" s="722">
        <v>30</v>
      </c>
      <c r="H8498" s="722">
        <v>2.5755699999999999</v>
      </c>
      <c r="I8498" s="722">
        <v>200</v>
      </c>
      <c r="J8498" s="722">
        <v>30</v>
      </c>
      <c r="K8498" s="723">
        <v>77.267099999999999</v>
      </c>
    </row>
    <row r="8499" spans="2:11">
      <c r="B8499" s="486" t="str">
        <f>CONCATENATE(Tabela22[[#This Row],[Residencial / Não Residencial]]," - ",Tabela22[[#This Row],[Frequência]])</f>
        <v>Residencial - 6 vezes por semana</v>
      </c>
      <c r="C8499" s="486" t="s">
        <v>567</v>
      </c>
      <c r="D8499" s="443" t="s">
        <v>572</v>
      </c>
      <c r="E8499" s="443" t="s">
        <v>548</v>
      </c>
      <c r="F8499" s="443" t="s">
        <v>548</v>
      </c>
      <c r="G8499" s="722">
        <v>100.5</v>
      </c>
      <c r="H8499" s="722">
        <v>4.2740539999999996</v>
      </c>
      <c r="I8499" s="722">
        <v>200</v>
      </c>
      <c r="J8499" s="722">
        <v>100.5</v>
      </c>
      <c r="K8499" s="723">
        <v>429.54242699999998</v>
      </c>
    </row>
    <row r="8500" spans="2:11">
      <c r="B8500" s="486" t="str">
        <f>CONCATENATE(Tabela22[[#This Row],[Residencial / Não Residencial]]," - ",Tabela22[[#This Row],[Frequência]])</f>
        <v>Residencial - 6 vezes por semana</v>
      </c>
      <c r="C8500" s="486" t="s">
        <v>567</v>
      </c>
      <c r="D8500" s="443" t="s">
        <v>580</v>
      </c>
      <c r="E8500" s="443" t="s">
        <v>548</v>
      </c>
      <c r="F8500" s="443" t="s">
        <v>548</v>
      </c>
      <c r="G8500" s="722">
        <v>202.93</v>
      </c>
      <c r="H8500" s="722">
        <v>4.2740539999999996</v>
      </c>
      <c r="I8500" s="722">
        <v>200</v>
      </c>
      <c r="J8500" s="722">
        <v>200</v>
      </c>
      <c r="K8500" s="723">
        <v>854.81079999999997</v>
      </c>
    </row>
    <row r="8501" spans="2:11">
      <c r="B8501" s="486" t="str">
        <f>CONCATENATE(Tabela22[[#This Row],[Residencial / Não Residencial]]," - ",Tabela22[[#This Row],[Frequência]])</f>
        <v>Residencial - 6 vezes por semana</v>
      </c>
      <c r="C8501" s="486" t="s">
        <v>567</v>
      </c>
      <c r="D8501" s="443" t="s">
        <v>572</v>
      </c>
      <c r="E8501" s="443" t="s">
        <v>548</v>
      </c>
      <c r="F8501" s="443" t="s">
        <v>548</v>
      </c>
      <c r="G8501" s="722">
        <v>63.6</v>
      </c>
      <c r="H8501" s="722">
        <v>4.2740539999999996</v>
      </c>
      <c r="I8501" s="722">
        <v>200</v>
      </c>
      <c r="J8501" s="722">
        <v>63.6</v>
      </c>
      <c r="K8501" s="723">
        <v>271.82983439999998</v>
      </c>
    </row>
    <row r="8502" spans="2:11">
      <c r="B8502" s="486" t="str">
        <f>CONCATENATE(Tabela22[[#This Row],[Residencial / Não Residencial]]," - ",Tabela22[[#This Row],[Frequência]])</f>
        <v>Residencial - 6 vezes por semana</v>
      </c>
      <c r="C8502" s="486" t="s">
        <v>567</v>
      </c>
      <c r="D8502" s="443" t="s">
        <v>580</v>
      </c>
      <c r="E8502" s="443" t="s">
        <v>575</v>
      </c>
      <c r="F8502" s="443" t="s">
        <v>548</v>
      </c>
      <c r="G8502" s="722">
        <v>30.32</v>
      </c>
      <c r="H8502" s="722">
        <v>4.2740539999999996</v>
      </c>
      <c r="I8502" s="722">
        <v>200</v>
      </c>
      <c r="J8502" s="722">
        <v>30.32</v>
      </c>
      <c r="K8502" s="723">
        <v>129.58931727999999</v>
      </c>
    </row>
    <row r="8503" spans="2:11">
      <c r="B8503" s="486" t="str">
        <f>CONCATENATE(Tabela22[[#This Row],[Residencial / Não Residencial]]," - ",Tabela22[[#This Row],[Frequência]])</f>
        <v>Residencial - 3 vezes por semana</v>
      </c>
      <c r="C8503" s="486" t="s">
        <v>578</v>
      </c>
      <c r="D8503" s="443" t="s">
        <v>572</v>
      </c>
      <c r="E8503" s="443" t="s">
        <v>548</v>
      </c>
      <c r="F8503" s="443" t="s">
        <v>548</v>
      </c>
      <c r="G8503" s="722">
        <v>92</v>
      </c>
      <c r="H8503" s="722">
        <v>2.5755699999999999</v>
      </c>
      <c r="I8503" s="722">
        <v>200</v>
      </c>
      <c r="J8503" s="722">
        <v>92</v>
      </c>
      <c r="K8503" s="723">
        <v>236.95244</v>
      </c>
    </row>
    <row r="8504" spans="2:11">
      <c r="B8504" s="486" t="str">
        <f>CONCATENATE(Tabela22[[#This Row],[Residencial / Não Residencial]]," - ",Tabela22[[#This Row],[Frequência]])</f>
        <v>Residencial - 3 vezes por semana</v>
      </c>
      <c r="C8504" s="486" t="s">
        <v>578</v>
      </c>
      <c r="D8504" s="443" t="s">
        <v>572</v>
      </c>
      <c r="E8504" s="443" t="s">
        <v>548</v>
      </c>
      <c r="F8504" s="443" t="s">
        <v>548</v>
      </c>
      <c r="G8504" s="722">
        <v>77.56</v>
      </c>
      <c r="H8504" s="722">
        <v>2.5755699999999999</v>
      </c>
      <c r="I8504" s="722">
        <v>200</v>
      </c>
      <c r="J8504" s="722">
        <v>77.56</v>
      </c>
      <c r="K8504" s="723">
        <v>199.7612092</v>
      </c>
    </row>
    <row r="8505" spans="2:11">
      <c r="B8505" s="486" t="str">
        <f>CONCATENATE(Tabela22[[#This Row],[Residencial / Não Residencial]]," - ",Tabela22[[#This Row],[Frequência]])</f>
        <v>Residencial - 3 vezes por semana</v>
      </c>
      <c r="C8505" s="486" t="s">
        <v>578</v>
      </c>
      <c r="D8505" s="443" t="s">
        <v>572</v>
      </c>
      <c r="E8505" s="443" t="s">
        <v>548</v>
      </c>
      <c r="F8505" s="443" t="s">
        <v>548</v>
      </c>
      <c r="G8505" s="722">
        <v>73</v>
      </c>
      <c r="H8505" s="722">
        <v>2.5755699999999999</v>
      </c>
      <c r="I8505" s="722">
        <v>200</v>
      </c>
      <c r="J8505" s="722">
        <v>73</v>
      </c>
      <c r="K8505" s="723">
        <v>188.01660999999999</v>
      </c>
    </row>
    <row r="8506" spans="2:11">
      <c r="B8506" s="486" t="str">
        <f>CONCATENATE(Tabela22[[#This Row],[Residencial / Não Residencial]]," - ",Tabela22[[#This Row],[Frequência]])</f>
        <v>Residencial - 3 vezes por semana</v>
      </c>
      <c r="C8506" s="486" t="s">
        <v>578</v>
      </c>
      <c r="D8506" s="443" t="s">
        <v>571</v>
      </c>
      <c r="E8506" s="443" t="s">
        <v>548</v>
      </c>
      <c r="F8506" s="443" t="s">
        <v>548</v>
      </c>
      <c r="G8506" s="722">
        <v>116.15</v>
      </c>
      <c r="H8506" s="722">
        <v>2.5755699999999999</v>
      </c>
      <c r="I8506" s="722">
        <v>200</v>
      </c>
      <c r="J8506" s="722">
        <v>116.15</v>
      </c>
      <c r="K8506" s="723">
        <v>299.15245549999997</v>
      </c>
    </row>
    <row r="8507" spans="2:11">
      <c r="B8507" s="486" t="str">
        <f>CONCATENATE(Tabela22[[#This Row],[Residencial / Não Residencial]]," - ",Tabela22[[#This Row],[Frequência]])</f>
        <v>Residencial - 3 vezes por semana</v>
      </c>
      <c r="C8507" s="486" t="s">
        <v>578</v>
      </c>
      <c r="D8507" s="443" t="s">
        <v>580</v>
      </c>
      <c r="E8507" s="443" t="s">
        <v>575</v>
      </c>
      <c r="F8507" s="443" t="s">
        <v>548</v>
      </c>
      <c r="G8507" s="722">
        <v>54.36</v>
      </c>
      <c r="H8507" s="722">
        <v>2.5755699999999999</v>
      </c>
      <c r="I8507" s="722">
        <v>200</v>
      </c>
      <c r="J8507" s="722">
        <v>54.36</v>
      </c>
      <c r="K8507" s="723">
        <v>140.00798520000001</v>
      </c>
    </row>
    <row r="8508" spans="2:11">
      <c r="B8508" s="486" t="str">
        <f>CONCATENATE(Tabela22[[#This Row],[Residencial / Não Residencial]]," - ",Tabela22[[#This Row],[Frequência]])</f>
        <v>Residencial - 3 vezes por semana</v>
      </c>
      <c r="C8508" s="486" t="s">
        <v>578</v>
      </c>
      <c r="D8508" s="443" t="s">
        <v>580</v>
      </c>
      <c r="E8508" s="443" t="s">
        <v>575</v>
      </c>
      <c r="F8508" s="443" t="s">
        <v>548</v>
      </c>
      <c r="G8508" s="722">
        <v>18</v>
      </c>
      <c r="H8508" s="722">
        <v>2.5755699999999999</v>
      </c>
      <c r="I8508" s="722">
        <v>200</v>
      </c>
      <c r="J8508" s="722">
        <v>27.027027027027</v>
      </c>
      <c r="K8508" s="723">
        <v>69.61</v>
      </c>
    </row>
    <row r="8509" spans="2:11">
      <c r="B8509" s="486" t="str">
        <f>CONCATENATE(Tabela22[[#This Row],[Residencial / Não Residencial]]," - ",Tabela22[[#This Row],[Frequência]])</f>
        <v>Não Residencial - 3 vezes por semana</v>
      </c>
      <c r="C8509" s="486" t="s">
        <v>578</v>
      </c>
      <c r="D8509" s="443" t="s">
        <v>568</v>
      </c>
      <c r="E8509" s="443" t="s">
        <v>569</v>
      </c>
      <c r="F8509" s="443" t="s">
        <v>550</v>
      </c>
      <c r="G8509" s="722">
        <v>8.8000000000000007</v>
      </c>
      <c r="H8509" s="722">
        <v>3.9677699999999998</v>
      </c>
      <c r="I8509" s="722">
        <v>300</v>
      </c>
      <c r="J8509" s="722">
        <v>24.560395385821302</v>
      </c>
      <c r="K8509" s="723">
        <v>97.45</v>
      </c>
    </row>
    <row r="8510" spans="2:11">
      <c r="B8510" s="486" t="str">
        <f>CONCATENATE(Tabela22[[#This Row],[Residencial / Não Residencial]]," - ",Tabela22[[#This Row],[Frequência]])</f>
        <v>Residencial - 3 vezes por semana</v>
      </c>
      <c r="C8510" s="486" t="s">
        <v>578</v>
      </c>
      <c r="D8510" s="443" t="s">
        <v>572</v>
      </c>
      <c r="E8510" s="443" t="s">
        <v>548</v>
      </c>
      <c r="F8510" s="443" t="s">
        <v>548</v>
      </c>
      <c r="G8510" s="722">
        <v>117.85</v>
      </c>
      <c r="H8510" s="722">
        <v>2.5755699999999999</v>
      </c>
      <c r="I8510" s="722">
        <v>200</v>
      </c>
      <c r="J8510" s="722">
        <v>117.85</v>
      </c>
      <c r="K8510" s="723">
        <v>303.53092450000003</v>
      </c>
    </row>
    <row r="8511" spans="2:11">
      <c r="B8511" s="486" t="str">
        <f>CONCATENATE(Tabela22[[#This Row],[Residencial / Não Residencial]]," - ",Tabela22[[#This Row],[Frequência]])</f>
        <v>Residencial - 3 vezes por semana</v>
      </c>
      <c r="C8511" s="486" t="s">
        <v>578</v>
      </c>
      <c r="D8511" s="443" t="s">
        <v>572</v>
      </c>
      <c r="E8511" s="443" t="s">
        <v>548</v>
      </c>
      <c r="F8511" s="443" t="s">
        <v>548</v>
      </c>
      <c r="G8511" s="722">
        <v>62</v>
      </c>
      <c r="H8511" s="722">
        <v>2.5755699999999999</v>
      </c>
      <c r="I8511" s="722">
        <v>200</v>
      </c>
      <c r="J8511" s="722">
        <v>62</v>
      </c>
      <c r="K8511" s="723">
        <v>159.68534</v>
      </c>
    </row>
    <row r="8512" spans="2:11">
      <c r="B8512" s="486" t="str">
        <f>CONCATENATE(Tabela22[[#This Row],[Residencial / Não Residencial]]," - ",Tabela22[[#This Row],[Frequência]])</f>
        <v>Residencial - 3 vezes por semana</v>
      </c>
      <c r="C8512" s="486" t="s">
        <v>578</v>
      </c>
      <c r="D8512" s="443" t="s">
        <v>572</v>
      </c>
      <c r="E8512" s="443" t="s">
        <v>548</v>
      </c>
      <c r="F8512" s="443" t="s">
        <v>548</v>
      </c>
      <c r="G8512" s="722">
        <v>56</v>
      </c>
      <c r="H8512" s="722">
        <v>2.5755699999999999</v>
      </c>
      <c r="I8512" s="722">
        <v>200</v>
      </c>
      <c r="J8512" s="722">
        <v>56</v>
      </c>
      <c r="K8512" s="723">
        <v>144.23192</v>
      </c>
    </row>
    <row r="8513" spans="2:11">
      <c r="B8513" s="486" t="str">
        <f>CONCATENATE(Tabela22[[#This Row],[Residencial / Não Residencial]]," - ",Tabela22[[#This Row],[Frequência]])</f>
        <v>Residencial - 3 vezes por semana</v>
      </c>
      <c r="C8513" s="486" t="s">
        <v>578</v>
      </c>
      <c r="D8513" s="443" t="s">
        <v>572</v>
      </c>
      <c r="E8513" s="443" t="s">
        <v>548</v>
      </c>
      <c r="F8513" s="443" t="s">
        <v>548</v>
      </c>
      <c r="G8513" s="722">
        <v>87.49</v>
      </c>
      <c r="H8513" s="722">
        <v>2.5755699999999999</v>
      </c>
      <c r="I8513" s="722">
        <v>200</v>
      </c>
      <c r="J8513" s="722">
        <v>87.49</v>
      </c>
      <c r="K8513" s="723">
        <v>225.3366193</v>
      </c>
    </row>
    <row r="8514" spans="2:11">
      <c r="B8514" s="486" t="str">
        <f>CONCATENATE(Tabela22[[#This Row],[Residencial / Não Residencial]]," - ",Tabela22[[#This Row],[Frequência]])</f>
        <v>Residencial - 3 vezes por semana</v>
      </c>
      <c r="C8514" s="486" t="s">
        <v>578</v>
      </c>
      <c r="D8514" s="443" t="s">
        <v>572</v>
      </c>
      <c r="E8514" s="443" t="s">
        <v>548</v>
      </c>
      <c r="F8514" s="443" t="s">
        <v>548</v>
      </c>
      <c r="G8514" s="722">
        <v>76.5</v>
      </c>
      <c r="H8514" s="722">
        <v>2.5755699999999999</v>
      </c>
      <c r="I8514" s="722">
        <v>200</v>
      </c>
      <c r="J8514" s="722">
        <v>76.5</v>
      </c>
      <c r="K8514" s="723">
        <v>197.031105</v>
      </c>
    </row>
    <row r="8515" spans="2:11">
      <c r="B8515" s="486" t="str">
        <f>CONCATENATE(Tabela22[[#This Row],[Residencial / Não Residencial]]," - ",Tabela22[[#This Row],[Frequência]])</f>
        <v>Residencial - 3 vezes por semana</v>
      </c>
      <c r="C8515" s="486" t="s">
        <v>578</v>
      </c>
      <c r="D8515" s="443" t="s">
        <v>580</v>
      </c>
      <c r="E8515" s="443" t="s">
        <v>575</v>
      </c>
      <c r="F8515" s="443" t="s">
        <v>548</v>
      </c>
      <c r="G8515" s="722">
        <v>39.28</v>
      </c>
      <c r="H8515" s="722">
        <v>2.5755699999999999</v>
      </c>
      <c r="I8515" s="722">
        <v>200</v>
      </c>
      <c r="J8515" s="722">
        <v>39.28</v>
      </c>
      <c r="K8515" s="723">
        <v>101.1683896</v>
      </c>
    </row>
    <row r="8516" spans="2:11">
      <c r="B8516" s="486" t="str">
        <f>CONCATENATE(Tabela22[[#This Row],[Residencial / Não Residencial]]," - ",Tabela22[[#This Row],[Frequência]])</f>
        <v>Residencial - 3 vezes por semana</v>
      </c>
      <c r="C8516" s="486" t="s">
        <v>578</v>
      </c>
      <c r="D8516" s="443" t="s">
        <v>572</v>
      </c>
      <c r="E8516" s="443" t="s">
        <v>548</v>
      </c>
      <c r="F8516" s="443" t="s">
        <v>548</v>
      </c>
      <c r="G8516" s="722">
        <v>82</v>
      </c>
      <c r="H8516" s="722">
        <v>2.5755699999999999</v>
      </c>
      <c r="I8516" s="722">
        <v>200</v>
      </c>
      <c r="J8516" s="722">
        <v>82</v>
      </c>
      <c r="K8516" s="723">
        <v>211.19674000000001</v>
      </c>
    </row>
    <row r="8517" spans="2:11">
      <c r="B8517" s="486" t="str">
        <f>CONCATENATE(Tabela22[[#This Row],[Residencial / Não Residencial]]," - ",Tabela22[[#This Row],[Frequência]])</f>
        <v>Residencial - 3 vezes por semana</v>
      </c>
      <c r="C8517" s="486" t="s">
        <v>578</v>
      </c>
      <c r="D8517" s="443" t="s">
        <v>572</v>
      </c>
      <c r="E8517" s="443" t="s">
        <v>548</v>
      </c>
      <c r="F8517" s="443" t="s">
        <v>548</v>
      </c>
      <c r="G8517" s="722">
        <v>47</v>
      </c>
      <c r="H8517" s="722">
        <v>2.5755699999999999</v>
      </c>
      <c r="I8517" s="722">
        <v>200</v>
      </c>
      <c r="J8517" s="722">
        <v>47</v>
      </c>
      <c r="K8517" s="723">
        <v>121.05179</v>
      </c>
    </row>
    <row r="8518" spans="2:11">
      <c r="B8518" s="486" t="str">
        <f>CONCATENATE(Tabela22[[#This Row],[Residencial / Não Residencial]]," - ",Tabela22[[#This Row],[Frequência]])</f>
        <v>Residencial - 3 vezes por semana</v>
      </c>
      <c r="C8518" s="486" t="s">
        <v>578</v>
      </c>
      <c r="D8518" s="443" t="s">
        <v>572</v>
      </c>
      <c r="E8518" s="443" t="s">
        <v>548</v>
      </c>
      <c r="F8518" s="443" t="s">
        <v>548</v>
      </c>
      <c r="G8518" s="722">
        <v>39.17</v>
      </c>
      <c r="H8518" s="722">
        <v>2.5755699999999999</v>
      </c>
      <c r="I8518" s="722">
        <v>200</v>
      </c>
      <c r="J8518" s="722">
        <v>39.17</v>
      </c>
      <c r="K8518" s="723">
        <v>100.8850769</v>
      </c>
    </row>
    <row r="8519" spans="2:11">
      <c r="B8519" s="486" t="str">
        <f>CONCATENATE(Tabela22[[#This Row],[Residencial / Não Residencial]]," - ",Tabela22[[#This Row],[Frequência]])</f>
        <v>Residencial - 6 vezes por semana</v>
      </c>
      <c r="C8519" s="486" t="s">
        <v>567</v>
      </c>
      <c r="D8519" s="443" t="s">
        <v>572</v>
      </c>
      <c r="E8519" s="443" t="s">
        <v>548</v>
      </c>
      <c r="F8519" s="443" t="s">
        <v>548</v>
      </c>
      <c r="G8519" s="722">
        <v>68.89</v>
      </c>
      <c r="H8519" s="722">
        <v>4.2740539999999996</v>
      </c>
      <c r="I8519" s="722">
        <v>200</v>
      </c>
      <c r="J8519" s="722">
        <v>68.89</v>
      </c>
      <c r="K8519" s="723">
        <v>294.43958006000003</v>
      </c>
    </row>
    <row r="8520" spans="2:11">
      <c r="B8520" s="486" t="str">
        <f>CONCATENATE(Tabela22[[#This Row],[Residencial / Não Residencial]]," - ",Tabela22[[#This Row],[Frequência]])</f>
        <v>Residencial - 3 vezes por semana</v>
      </c>
      <c r="C8520" s="486" t="s">
        <v>578</v>
      </c>
      <c r="D8520" s="443" t="s">
        <v>572</v>
      </c>
      <c r="E8520" s="443" t="s">
        <v>548</v>
      </c>
      <c r="F8520" s="443" t="s">
        <v>548</v>
      </c>
      <c r="G8520" s="722">
        <v>40</v>
      </c>
      <c r="H8520" s="722">
        <v>2.5755699999999999</v>
      </c>
      <c r="I8520" s="722">
        <v>200</v>
      </c>
      <c r="J8520" s="722">
        <v>40</v>
      </c>
      <c r="K8520" s="723">
        <v>103.0228</v>
      </c>
    </row>
    <row r="8521" spans="2:11">
      <c r="B8521" s="486" t="str">
        <f>CONCATENATE(Tabela22[[#This Row],[Residencial / Não Residencial]]," - ",Tabela22[[#This Row],[Frequência]])</f>
        <v>Residencial - 3 vezes por semana</v>
      </c>
      <c r="C8521" s="486" t="s">
        <v>578</v>
      </c>
      <c r="D8521" s="443" t="s">
        <v>574</v>
      </c>
      <c r="E8521" s="443" t="s">
        <v>575</v>
      </c>
      <c r="F8521" s="443" t="s">
        <v>548</v>
      </c>
      <c r="G8521" s="722">
        <v>345</v>
      </c>
      <c r="H8521" s="722">
        <v>2.5755699999999999</v>
      </c>
      <c r="I8521" s="722">
        <v>200</v>
      </c>
      <c r="J8521" s="722">
        <v>200</v>
      </c>
      <c r="K8521" s="723">
        <v>515.11400000000003</v>
      </c>
    </row>
    <row r="8522" spans="2:11">
      <c r="B8522" s="486" t="str">
        <f>CONCATENATE(Tabela22[[#This Row],[Residencial / Não Residencial]]," - ",Tabela22[[#This Row],[Frequência]])</f>
        <v>Não Residencial - 3 vezes por semana</v>
      </c>
      <c r="C8522" s="486" t="s">
        <v>578</v>
      </c>
      <c r="D8522" s="443" t="s">
        <v>568</v>
      </c>
      <c r="E8522" s="443" t="s">
        <v>570</v>
      </c>
      <c r="F8522" s="443" t="s">
        <v>550</v>
      </c>
      <c r="G8522" s="722">
        <v>44</v>
      </c>
      <c r="H8522" s="722">
        <v>3.9677699999999998</v>
      </c>
      <c r="I8522" s="722">
        <v>300</v>
      </c>
      <c r="J8522" s="722">
        <v>44</v>
      </c>
      <c r="K8522" s="723">
        <v>174.58188000000001</v>
      </c>
    </row>
    <row r="8523" spans="2:11">
      <c r="B8523" s="486" t="str">
        <f>CONCATENATE(Tabela22[[#This Row],[Residencial / Não Residencial]]," - ",Tabela22[[#This Row],[Frequência]])</f>
        <v>Residencial - 3 vezes por semana</v>
      </c>
      <c r="C8523" s="486" t="s">
        <v>578</v>
      </c>
      <c r="D8523" s="443" t="s">
        <v>580</v>
      </c>
      <c r="E8523" s="443" t="s">
        <v>575</v>
      </c>
      <c r="F8523" s="443" t="s">
        <v>548</v>
      </c>
      <c r="G8523" s="722">
        <v>14</v>
      </c>
      <c r="H8523" s="722">
        <v>2.5755699999999999</v>
      </c>
      <c r="I8523" s="722">
        <v>200</v>
      </c>
      <c r="J8523" s="722">
        <v>27.027027027027</v>
      </c>
      <c r="K8523" s="723">
        <v>69.61</v>
      </c>
    </row>
    <row r="8524" spans="2:11">
      <c r="B8524" s="486" t="str">
        <f>CONCATENATE(Tabela22[[#This Row],[Residencial / Não Residencial]]," - ",Tabela22[[#This Row],[Frequência]])</f>
        <v>Residencial - 3 vezes por semana</v>
      </c>
      <c r="C8524" s="486" t="s">
        <v>578</v>
      </c>
      <c r="D8524" s="443" t="s">
        <v>572</v>
      </c>
      <c r="E8524" s="443" t="s">
        <v>548</v>
      </c>
      <c r="F8524" s="443" t="s">
        <v>548</v>
      </c>
      <c r="G8524" s="722">
        <v>73</v>
      </c>
      <c r="H8524" s="722">
        <v>2.5755699999999999</v>
      </c>
      <c r="I8524" s="722">
        <v>200</v>
      </c>
      <c r="J8524" s="722">
        <v>73</v>
      </c>
      <c r="K8524" s="723">
        <v>188.01660999999999</v>
      </c>
    </row>
    <row r="8525" spans="2:11">
      <c r="B8525" s="486" t="str">
        <f>CONCATENATE(Tabela22[[#This Row],[Residencial / Não Residencial]]," - ",Tabela22[[#This Row],[Frequência]])</f>
        <v>Residencial - 3 vezes por semana</v>
      </c>
      <c r="C8525" s="486" t="s">
        <v>578</v>
      </c>
      <c r="D8525" s="443" t="s">
        <v>572</v>
      </c>
      <c r="E8525" s="443" t="s">
        <v>548</v>
      </c>
      <c r="F8525" s="443" t="s">
        <v>548</v>
      </c>
      <c r="G8525" s="722">
        <v>48</v>
      </c>
      <c r="H8525" s="722">
        <v>2.5755699999999999</v>
      </c>
      <c r="I8525" s="722">
        <v>200</v>
      </c>
      <c r="J8525" s="722">
        <v>48</v>
      </c>
      <c r="K8525" s="723">
        <v>123.62736</v>
      </c>
    </row>
    <row r="8526" spans="2:11">
      <c r="B8526" s="486" t="str">
        <f>CONCATENATE(Tabela22[[#This Row],[Residencial / Não Residencial]]," - ",Tabela22[[#This Row],[Frequência]])</f>
        <v>Residencial - 3 vezes por semana</v>
      </c>
      <c r="C8526" s="486" t="s">
        <v>578</v>
      </c>
      <c r="D8526" s="443" t="s">
        <v>572</v>
      </c>
      <c r="E8526" s="443" t="s">
        <v>548</v>
      </c>
      <c r="F8526" s="443" t="s">
        <v>548</v>
      </c>
      <c r="G8526" s="722">
        <v>28</v>
      </c>
      <c r="H8526" s="722">
        <v>2.5755699999999999</v>
      </c>
      <c r="I8526" s="722">
        <v>200</v>
      </c>
      <c r="J8526" s="722">
        <v>28</v>
      </c>
      <c r="K8526" s="723">
        <v>72.115960000000001</v>
      </c>
    </row>
    <row r="8527" spans="2:11">
      <c r="B8527" s="486" t="str">
        <f>CONCATENATE(Tabela22[[#This Row],[Residencial / Não Residencial]]," - ",Tabela22[[#This Row],[Frequência]])</f>
        <v>Residencial - 3 vezes por semana</v>
      </c>
      <c r="C8527" s="486" t="s">
        <v>578</v>
      </c>
      <c r="D8527" s="443" t="s">
        <v>572</v>
      </c>
      <c r="E8527" s="443" t="s">
        <v>548</v>
      </c>
      <c r="F8527" s="443" t="s">
        <v>548</v>
      </c>
      <c r="G8527" s="722">
        <v>40</v>
      </c>
      <c r="H8527" s="722">
        <v>2.5755699999999999</v>
      </c>
      <c r="I8527" s="722">
        <v>200</v>
      </c>
      <c r="J8527" s="722">
        <v>40</v>
      </c>
      <c r="K8527" s="723">
        <v>103.0228</v>
      </c>
    </row>
    <row r="8528" spans="2:11">
      <c r="B8528" s="486" t="str">
        <f>CONCATENATE(Tabela22[[#This Row],[Residencial / Não Residencial]]," - ",Tabela22[[#This Row],[Frequência]])</f>
        <v>Residencial - 3 vezes por semana</v>
      </c>
      <c r="C8528" s="486" t="s">
        <v>578</v>
      </c>
      <c r="D8528" s="443" t="s">
        <v>572</v>
      </c>
      <c r="E8528" s="443" t="s">
        <v>548</v>
      </c>
      <c r="F8528" s="443" t="s">
        <v>548</v>
      </c>
      <c r="G8528" s="722">
        <v>39.049999999999997</v>
      </c>
      <c r="H8528" s="722">
        <v>2.5755699999999999</v>
      </c>
      <c r="I8528" s="722">
        <v>200</v>
      </c>
      <c r="J8528" s="722">
        <v>39.049999999999997</v>
      </c>
      <c r="K8528" s="723">
        <v>100.5760085</v>
      </c>
    </row>
    <row r="8529" spans="2:11">
      <c r="B8529" s="486" t="str">
        <f>CONCATENATE(Tabela22[[#This Row],[Residencial / Não Residencial]]," - ",Tabela22[[#This Row],[Frequência]])</f>
        <v>Residencial - 3 vezes por semana</v>
      </c>
      <c r="C8529" s="486" t="s">
        <v>578</v>
      </c>
      <c r="D8529" s="443" t="s">
        <v>572</v>
      </c>
      <c r="E8529" s="443" t="s">
        <v>548</v>
      </c>
      <c r="F8529" s="443" t="s">
        <v>548</v>
      </c>
      <c r="G8529" s="722">
        <v>28</v>
      </c>
      <c r="H8529" s="722">
        <v>2.5755699999999999</v>
      </c>
      <c r="I8529" s="722">
        <v>200</v>
      </c>
      <c r="J8529" s="722">
        <v>28</v>
      </c>
      <c r="K8529" s="723">
        <v>72.115960000000001</v>
      </c>
    </row>
    <row r="8530" spans="2:11">
      <c r="B8530" s="486" t="str">
        <f>CONCATENATE(Tabela22[[#This Row],[Residencial / Não Residencial]]," - ",Tabela22[[#This Row],[Frequência]])</f>
        <v>Residencial - 3 vezes por semana</v>
      </c>
      <c r="C8530" s="486" t="s">
        <v>578</v>
      </c>
      <c r="D8530" s="443" t="s">
        <v>572</v>
      </c>
      <c r="E8530" s="443" t="s">
        <v>548</v>
      </c>
      <c r="F8530" s="443" t="s">
        <v>548</v>
      </c>
      <c r="G8530" s="722">
        <v>83.3</v>
      </c>
      <c r="H8530" s="722">
        <v>2.5755699999999999</v>
      </c>
      <c r="I8530" s="722">
        <v>200</v>
      </c>
      <c r="J8530" s="722">
        <v>83.3</v>
      </c>
      <c r="K8530" s="723">
        <v>214.54498100000001</v>
      </c>
    </row>
    <row r="8531" spans="2:11">
      <c r="B8531" s="486" t="str">
        <f>CONCATENATE(Tabela22[[#This Row],[Residencial / Não Residencial]]," - ",Tabela22[[#This Row],[Frequência]])</f>
        <v>Residencial - 3 vezes por semana</v>
      </c>
      <c r="C8531" s="486" t="s">
        <v>578</v>
      </c>
      <c r="D8531" s="443" t="s">
        <v>572</v>
      </c>
      <c r="E8531" s="443" t="s">
        <v>548</v>
      </c>
      <c r="F8531" s="443" t="s">
        <v>548</v>
      </c>
      <c r="G8531" s="722">
        <v>104.55</v>
      </c>
      <c r="H8531" s="722">
        <v>2.5755699999999999</v>
      </c>
      <c r="I8531" s="722">
        <v>200</v>
      </c>
      <c r="J8531" s="722">
        <v>104.55</v>
      </c>
      <c r="K8531" s="723">
        <v>269.27584350000001</v>
      </c>
    </row>
    <row r="8532" spans="2:11">
      <c r="B8532" s="486" t="str">
        <f>CONCATENATE(Tabela22[[#This Row],[Residencial / Não Residencial]]," - ",Tabela22[[#This Row],[Frequência]])</f>
        <v>Residencial - 3 vezes por semana</v>
      </c>
      <c r="C8532" s="486" t="s">
        <v>578</v>
      </c>
      <c r="D8532" s="443" t="s">
        <v>572</v>
      </c>
      <c r="E8532" s="443" t="s">
        <v>548</v>
      </c>
      <c r="F8532" s="443" t="s">
        <v>548</v>
      </c>
      <c r="G8532" s="722">
        <v>83.3</v>
      </c>
      <c r="H8532" s="722">
        <v>2.5755699999999999</v>
      </c>
      <c r="I8532" s="722">
        <v>200</v>
      </c>
      <c r="J8532" s="722">
        <v>83.3</v>
      </c>
      <c r="K8532" s="723">
        <v>214.54498100000001</v>
      </c>
    </row>
    <row r="8533" spans="2:11">
      <c r="B8533" s="486" t="str">
        <f>CONCATENATE(Tabela22[[#This Row],[Residencial / Não Residencial]]," - ",Tabela22[[#This Row],[Frequência]])</f>
        <v>Residencial - 3 vezes por semana</v>
      </c>
      <c r="C8533" s="486" t="s">
        <v>578</v>
      </c>
      <c r="D8533" s="443" t="s">
        <v>572</v>
      </c>
      <c r="E8533" s="443" t="s">
        <v>548</v>
      </c>
      <c r="F8533" s="443" t="s">
        <v>548</v>
      </c>
      <c r="G8533" s="722">
        <v>90</v>
      </c>
      <c r="H8533" s="722">
        <v>2.5755699999999999</v>
      </c>
      <c r="I8533" s="722">
        <v>200</v>
      </c>
      <c r="J8533" s="722">
        <v>90</v>
      </c>
      <c r="K8533" s="723">
        <v>231.8013</v>
      </c>
    </row>
    <row r="8534" spans="2:11">
      <c r="B8534" s="486" t="str">
        <f>CONCATENATE(Tabela22[[#This Row],[Residencial / Não Residencial]]," - ",Tabela22[[#This Row],[Frequência]])</f>
        <v>Residencial - 3 vezes por semana</v>
      </c>
      <c r="C8534" s="486" t="s">
        <v>578</v>
      </c>
      <c r="D8534" s="443" t="s">
        <v>572</v>
      </c>
      <c r="E8534" s="443" t="s">
        <v>548</v>
      </c>
      <c r="F8534" s="443" t="s">
        <v>548</v>
      </c>
      <c r="G8534" s="722">
        <v>60</v>
      </c>
      <c r="H8534" s="722">
        <v>2.5755699999999999</v>
      </c>
      <c r="I8534" s="722">
        <v>200</v>
      </c>
      <c r="J8534" s="722">
        <v>60</v>
      </c>
      <c r="K8534" s="723">
        <v>154.5342</v>
      </c>
    </row>
    <row r="8535" spans="2:11">
      <c r="B8535" s="486" t="str">
        <f>CONCATENATE(Tabela22[[#This Row],[Residencial / Não Residencial]]," - ",Tabela22[[#This Row],[Frequência]])</f>
        <v>Residencial - 3 vezes por semana</v>
      </c>
      <c r="C8535" s="486" t="s">
        <v>578</v>
      </c>
      <c r="D8535" s="443" t="s">
        <v>572</v>
      </c>
      <c r="E8535" s="443" t="s">
        <v>548</v>
      </c>
      <c r="F8535" s="443" t="s">
        <v>548</v>
      </c>
      <c r="G8535" s="722">
        <v>90</v>
      </c>
      <c r="H8535" s="722">
        <v>2.5755699999999999</v>
      </c>
      <c r="I8535" s="722">
        <v>200</v>
      </c>
      <c r="J8535" s="722">
        <v>90</v>
      </c>
      <c r="K8535" s="723">
        <v>231.8013</v>
      </c>
    </row>
    <row r="8536" spans="2:11">
      <c r="B8536" s="486" t="str">
        <f>CONCATENATE(Tabela22[[#This Row],[Residencial / Não Residencial]]," - ",Tabela22[[#This Row],[Frequência]])</f>
        <v>Residencial - 3 vezes por semana</v>
      </c>
      <c r="C8536" s="486" t="s">
        <v>578</v>
      </c>
      <c r="D8536" s="443" t="s">
        <v>580</v>
      </c>
      <c r="E8536" s="443" t="s">
        <v>548</v>
      </c>
      <c r="F8536" s="443" t="s">
        <v>548</v>
      </c>
      <c r="G8536" s="722">
        <v>26.87</v>
      </c>
      <c r="H8536" s="722">
        <v>2.5755699999999999</v>
      </c>
      <c r="I8536" s="722">
        <v>200</v>
      </c>
      <c r="J8536" s="722">
        <v>27.027027027027</v>
      </c>
      <c r="K8536" s="723">
        <v>69.61</v>
      </c>
    </row>
    <row r="8537" spans="2:11">
      <c r="B8537" s="486" t="str">
        <f>CONCATENATE(Tabela22[[#This Row],[Residencial / Não Residencial]]," - ",Tabela22[[#This Row],[Frequência]])</f>
        <v>Residencial - 3 vezes por semana</v>
      </c>
      <c r="C8537" s="486" t="s">
        <v>578</v>
      </c>
      <c r="D8537" s="443" t="s">
        <v>574</v>
      </c>
      <c r="E8537" s="443" t="s">
        <v>575</v>
      </c>
      <c r="F8537" s="443" t="s">
        <v>548</v>
      </c>
      <c r="G8537" s="722">
        <v>600</v>
      </c>
      <c r="H8537" s="722">
        <v>2.5755699999999999</v>
      </c>
      <c r="I8537" s="722">
        <v>200</v>
      </c>
      <c r="J8537" s="722">
        <v>200</v>
      </c>
      <c r="K8537" s="723">
        <v>515.11400000000003</v>
      </c>
    </row>
    <row r="8538" spans="2:11">
      <c r="B8538" s="486" t="str">
        <f>CONCATENATE(Tabela22[[#This Row],[Residencial / Não Residencial]]," - ",Tabela22[[#This Row],[Frequência]])</f>
        <v>Residencial - 3 vezes por semana</v>
      </c>
      <c r="C8538" s="486" t="s">
        <v>578</v>
      </c>
      <c r="D8538" s="443" t="s">
        <v>572</v>
      </c>
      <c r="E8538" s="443" t="s">
        <v>548</v>
      </c>
      <c r="F8538" s="443" t="s">
        <v>548</v>
      </c>
      <c r="G8538" s="722">
        <v>38.1</v>
      </c>
      <c r="H8538" s="722">
        <v>2.5755699999999999</v>
      </c>
      <c r="I8538" s="722">
        <v>200</v>
      </c>
      <c r="J8538" s="722">
        <v>38.1</v>
      </c>
      <c r="K8538" s="723">
        <v>98.129216999999997</v>
      </c>
    </row>
    <row r="8539" spans="2:11">
      <c r="B8539" s="486" t="str">
        <f>CONCATENATE(Tabela22[[#This Row],[Residencial / Não Residencial]]," - ",Tabela22[[#This Row],[Frequência]])</f>
        <v>Residencial - 3 vezes por semana</v>
      </c>
      <c r="C8539" s="486" t="s">
        <v>578</v>
      </c>
      <c r="D8539" s="443" t="s">
        <v>580</v>
      </c>
      <c r="E8539" s="443" t="s">
        <v>575</v>
      </c>
      <c r="F8539" s="443" t="s">
        <v>548</v>
      </c>
      <c r="G8539" s="722">
        <v>13.2</v>
      </c>
      <c r="H8539" s="722">
        <v>2.5755699999999999</v>
      </c>
      <c r="I8539" s="722">
        <v>200</v>
      </c>
      <c r="J8539" s="722">
        <v>27.027027027027</v>
      </c>
      <c r="K8539" s="723">
        <v>69.61</v>
      </c>
    </row>
    <row r="8540" spans="2:11">
      <c r="B8540" s="486" t="str">
        <f>CONCATENATE(Tabela22[[#This Row],[Residencial / Não Residencial]]," - ",Tabela22[[#This Row],[Frequência]])</f>
        <v>Residencial - 3 vezes por semana</v>
      </c>
      <c r="C8540" s="486" t="s">
        <v>578</v>
      </c>
      <c r="D8540" s="443" t="s">
        <v>580</v>
      </c>
      <c r="E8540" s="443" t="s">
        <v>548</v>
      </c>
      <c r="F8540" s="443" t="s">
        <v>548</v>
      </c>
      <c r="G8540" s="722">
        <v>30.83</v>
      </c>
      <c r="H8540" s="722">
        <v>2.5755699999999999</v>
      </c>
      <c r="I8540" s="722">
        <v>200</v>
      </c>
      <c r="J8540" s="722">
        <v>30.83</v>
      </c>
      <c r="K8540" s="723">
        <v>79.404823100000002</v>
      </c>
    </row>
    <row r="8541" spans="2:11">
      <c r="B8541" s="486" t="str">
        <f>CONCATENATE(Tabela22[[#This Row],[Residencial / Não Residencial]]," - ",Tabela22[[#This Row],[Frequência]])</f>
        <v>Residencial - 3 vezes por semana</v>
      </c>
      <c r="C8541" s="486" t="s">
        <v>578</v>
      </c>
      <c r="D8541" s="443" t="s">
        <v>572</v>
      </c>
      <c r="E8541" s="443" t="s">
        <v>548</v>
      </c>
      <c r="F8541" s="443" t="s">
        <v>548</v>
      </c>
      <c r="G8541" s="722">
        <v>36.4</v>
      </c>
      <c r="H8541" s="722">
        <v>2.5755699999999999</v>
      </c>
      <c r="I8541" s="722">
        <v>200</v>
      </c>
      <c r="J8541" s="722">
        <v>36.4</v>
      </c>
      <c r="K8541" s="723">
        <v>93.750748000000002</v>
      </c>
    </row>
    <row r="8542" spans="2:11">
      <c r="B8542" s="486" t="str">
        <f>CONCATENATE(Tabela22[[#This Row],[Residencial / Não Residencial]]," - ",Tabela22[[#This Row],[Frequência]])</f>
        <v>Residencial - 3 vezes por semana</v>
      </c>
      <c r="C8542" s="486" t="s">
        <v>578</v>
      </c>
      <c r="D8542" s="443" t="s">
        <v>572</v>
      </c>
      <c r="E8542" s="443" t="s">
        <v>548</v>
      </c>
      <c r="F8542" s="443" t="s">
        <v>548</v>
      </c>
      <c r="G8542" s="722">
        <v>121.08</v>
      </c>
      <c r="H8542" s="722">
        <v>2.5755699999999999</v>
      </c>
      <c r="I8542" s="722">
        <v>200</v>
      </c>
      <c r="J8542" s="722">
        <v>121.08</v>
      </c>
      <c r="K8542" s="723">
        <v>311.85001560000001</v>
      </c>
    </row>
    <row r="8543" spans="2:11">
      <c r="B8543" s="486" t="str">
        <f>CONCATENATE(Tabela22[[#This Row],[Residencial / Não Residencial]]," - ",Tabela22[[#This Row],[Frequência]])</f>
        <v>Residencial - 3 vezes por semana</v>
      </c>
      <c r="C8543" s="486" t="s">
        <v>578</v>
      </c>
      <c r="D8543" s="443" t="s">
        <v>572</v>
      </c>
      <c r="E8543" s="443" t="s">
        <v>548</v>
      </c>
      <c r="F8543" s="443" t="s">
        <v>548</v>
      </c>
      <c r="G8543" s="722">
        <v>148.15</v>
      </c>
      <c r="H8543" s="722">
        <v>2.5755699999999999</v>
      </c>
      <c r="I8543" s="722">
        <v>200</v>
      </c>
      <c r="J8543" s="722">
        <v>148.15</v>
      </c>
      <c r="K8543" s="723">
        <v>381.5706955</v>
      </c>
    </row>
    <row r="8544" spans="2:11">
      <c r="B8544" s="486" t="str">
        <f>CONCATENATE(Tabela22[[#This Row],[Residencial / Não Residencial]]," - ",Tabela22[[#This Row],[Frequência]])</f>
        <v>Residencial - 3 vezes por semana</v>
      </c>
      <c r="C8544" s="486" t="s">
        <v>578</v>
      </c>
      <c r="D8544" s="443" t="s">
        <v>580</v>
      </c>
      <c r="E8544" s="443" t="s">
        <v>548</v>
      </c>
      <c r="F8544" s="443" t="s">
        <v>548</v>
      </c>
      <c r="G8544" s="722">
        <v>60</v>
      </c>
      <c r="H8544" s="722">
        <v>2.5755699999999999</v>
      </c>
      <c r="I8544" s="722">
        <v>200</v>
      </c>
      <c r="J8544" s="722">
        <v>60</v>
      </c>
      <c r="K8544" s="723">
        <v>154.5342</v>
      </c>
    </row>
    <row r="8545" spans="2:11">
      <c r="B8545" s="486" t="str">
        <f>CONCATENATE(Tabela22[[#This Row],[Residencial / Não Residencial]]," - ",Tabela22[[#This Row],[Frequência]])</f>
        <v>Residencial - 3 vezes por semana</v>
      </c>
      <c r="C8545" s="486" t="s">
        <v>578</v>
      </c>
      <c r="D8545" s="443" t="s">
        <v>572</v>
      </c>
      <c r="E8545" s="443" t="s">
        <v>548</v>
      </c>
      <c r="F8545" s="443" t="s">
        <v>548</v>
      </c>
      <c r="G8545" s="722">
        <v>40</v>
      </c>
      <c r="H8545" s="722">
        <v>2.5755699999999999</v>
      </c>
      <c r="I8545" s="722">
        <v>200</v>
      </c>
      <c r="J8545" s="722">
        <v>40</v>
      </c>
      <c r="K8545" s="723">
        <v>103.0228</v>
      </c>
    </row>
    <row r="8546" spans="2:11">
      <c r="B8546" s="486" t="str">
        <f>CONCATENATE(Tabela22[[#This Row],[Residencial / Não Residencial]]," - ",Tabela22[[#This Row],[Frequência]])</f>
        <v>Residencial - 3 vezes por semana</v>
      </c>
      <c r="C8546" s="486" t="s">
        <v>578</v>
      </c>
      <c r="D8546" s="443" t="s">
        <v>580</v>
      </c>
      <c r="E8546" s="443" t="s">
        <v>548</v>
      </c>
      <c r="F8546" s="443" t="s">
        <v>548</v>
      </c>
      <c r="G8546" s="722">
        <v>60.63</v>
      </c>
      <c r="H8546" s="722">
        <v>2.5755699999999999</v>
      </c>
      <c r="I8546" s="722">
        <v>200</v>
      </c>
      <c r="J8546" s="722">
        <v>60.63</v>
      </c>
      <c r="K8546" s="723">
        <v>156.1568091</v>
      </c>
    </row>
    <row r="8547" spans="2:11">
      <c r="B8547" s="486" t="str">
        <f>CONCATENATE(Tabela22[[#This Row],[Residencial / Não Residencial]]," - ",Tabela22[[#This Row],[Frequência]])</f>
        <v>Residencial - 3 vezes por semana</v>
      </c>
      <c r="C8547" s="486" t="s">
        <v>578</v>
      </c>
      <c r="D8547" s="443" t="s">
        <v>580</v>
      </c>
      <c r="E8547" s="443" t="s">
        <v>575</v>
      </c>
      <c r="F8547" s="443" t="s">
        <v>548</v>
      </c>
      <c r="G8547" s="722">
        <v>20.87</v>
      </c>
      <c r="H8547" s="722">
        <v>2.5755699999999999</v>
      </c>
      <c r="I8547" s="722">
        <v>200</v>
      </c>
      <c r="J8547" s="722">
        <v>27.027027027027</v>
      </c>
      <c r="K8547" s="723">
        <v>69.61</v>
      </c>
    </row>
    <row r="8548" spans="2:11">
      <c r="B8548" s="486" t="str">
        <f>CONCATENATE(Tabela22[[#This Row],[Residencial / Não Residencial]]," - ",Tabela22[[#This Row],[Frequência]])</f>
        <v>Residencial - 3 vezes por semana</v>
      </c>
      <c r="C8548" s="486" t="s">
        <v>578</v>
      </c>
      <c r="D8548" s="443" t="s">
        <v>571</v>
      </c>
      <c r="E8548" s="443" t="s">
        <v>548</v>
      </c>
      <c r="F8548" s="443" t="s">
        <v>548</v>
      </c>
      <c r="G8548" s="722">
        <v>108</v>
      </c>
      <c r="H8548" s="722">
        <v>2.5755699999999999</v>
      </c>
      <c r="I8548" s="722">
        <v>200</v>
      </c>
      <c r="J8548" s="722">
        <v>108</v>
      </c>
      <c r="K8548" s="723">
        <v>278.16156000000001</v>
      </c>
    </row>
    <row r="8549" spans="2:11">
      <c r="B8549" s="486" t="str">
        <f>CONCATENATE(Tabela22[[#This Row],[Residencial / Não Residencial]]," - ",Tabela22[[#This Row],[Frequência]])</f>
        <v>Residencial - 3 vezes por semana</v>
      </c>
      <c r="C8549" s="486" t="s">
        <v>578</v>
      </c>
      <c r="D8549" s="443" t="s">
        <v>572</v>
      </c>
      <c r="E8549" s="443" t="s">
        <v>548</v>
      </c>
      <c r="F8549" s="443" t="s">
        <v>548</v>
      </c>
      <c r="G8549" s="722">
        <v>107.78</v>
      </c>
      <c r="H8549" s="722">
        <v>2.5755699999999999</v>
      </c>
      <c r="I8549" s="722">
        <v>200</v>
      </c>
      <c r="J8549" s="722">
        <v>107.78</v>
      </c>
      <c r="K8549" s="723">
        <v>277.59493459999999</v>
      </c>
    </row>
    <row r="8550" spans="2:11">
      <c r="B8550" s="486" t="str">
        <f>CONCATENATE(Tabela22[[#This Row],[Residencial / Não Residencial]]," - ",Tabela22[[#This Row],[Frequência]])</f>
        <v>Residencial - 3 vezes por semana</v>
      </c>
      <c r="C8550" s="486" t="s">
        <v>578</v>
      </c>
      <c r="D8550" s="443" t="s">
        <v>572</v>
      </c>
      <c r="E8550" s="443" t="s">
        <v>548</v>
      </c>
      <c r="F8550" s="443" t="s">
        <v>548</v>
      </c>
      <c r="G8550" s="722">
        <v>37.799999999999997</v>
      </c>
      <c r="H8550" s="722">
        <v>2.5755699999999999</v>
      </c>
      <c r="I8550" s="722">
        <v>200</v>
      </c>
      <c r="J8550" s="722">
        <v>37.799999999999997</v>
      </c>
      <c r="K8550" s="723">
        <v>97.356545999999994</v>
      </c>
    </row>
    <row r="8551" spans="2:11">
      <c r="B8551" s="486" t="str">
        <f>CONCATENATE(Tabela22[[#This Row],[Residencial / Não Residencial]]," - ",Tabela22[[#This Row],[Frequência]])</f>
        <v>Residencial - 3 vezes por semana</v>
      </c>
      <c r="C8551" s="486" t="s">
        <v>578</v>
      </c>
      <c r="D8551" s="443" t="s">
        <v>572</v>
      </c>
      <c r="E8551" s="443" t="s">
        <v>548</v>
      </c>
      <c r="F8551" s="443" t="s">
        <v>548</v>
      </c>
      <c r="G8551" s="722">
        <v>60.9</v>
      </c>
      <c r="H8551" s="722">
        <v>2.5755699999999999</v>
      </c>
      <c r="I8551" s="722">
        <v>200</v>
      </c>
      <c r="J8551" s="722">
        <v>60.9</v>
      </c>
      <c r="K8551" s="723">
        <v>156.85221300000001</v>
      </c>
    </row>
    <row r="8552" spans="2:11">
      <c r="B8552" s="486" t="str">
        <f>CONCATENATE(Tabela22[[#This Row],[Residencial / Não Residencial]]," - ",Tabela22[[#This Row],[Frequência]])</f>
        <v>Residencial - 3 vezes por semana</v>
      </c>
      <c r="C8552" s="486" t="s">
        <v>578</v>
      </c>
      <c r="D8552" s="443" t="s">
        <v>572</v>
      </c>
      <c r="E8552" s="443" t="s">
        <v>548</v>
      </c>
      <c r="F8552" s="443" t="s">
        <v>548</v>
      </c>
      <c r="G8552" s="722">
        <v>31.38</v>
      </c>
      <c r="H8552" s="722">
        <v>2.5755699999999999</v>
      </c>
      <c r="I8552" s="722">
        <v>200</v>
      </c>
      <c r="J8552" s="722">
        <v>31.38</v>
      </c>
      <c r="K8552" s="723">
        <v>80.821386599999997</v>
      </c>
    </row>
    <row r="8553" spans="2:11">
      <c r="B8553" s="486" t="str">
        <f>CONCATENATE(Tabela22[[#This Row],[Residencial / Não Residencial]]," - ",Tabela22[[#This Row],[Frequência]])</f>
        <v>Residencial - 3 vezes por semana</v>
      </c>
      <c r="C8553" s="486" t="s">
        <v>578</v>
      </c>
      <c r="D8553" s="443" t="s">
        <v>580</v>
      </c>
      <c r="E8553" s="443" t="s">
        <v>548</v>
      </c>
      <c r="F8553" s="443" t="s">
        <v>548</v>
      </c>
      <c r="G8553" s="722">
        <v>84.5</v>
      </c>
      <c r="H8553" s="722">
        <v>2.5755699999999999</v>
      </c>
      <c r="I8553" s="722">
        <v>200</v>
      </c>
      <c r="J8553" s="722">
        <v>84.5</v>
      </c>
      <c r="K8553" s="723">
        <v>217.63566499999999</v>
      </c>
    </row>
    <row r="8554" spans="2:11">
      <c r="B8554" s="486" t="str">
        <f>CONCATENATE(Tabela22[[#This Row],[Residencial / Não Residencial]]," - ",Tabela22[[#This Row],[Frequência]])</f>
        <v>Residencial - 3 vezes por semana</v>
      </c>
      <c r="C8554" s="486" t="s">
        <v>578</v>
      </c>
      <c r="D8554" s="443" t="s">
        <v>572</v>
      </c>
      <c r="E8554" s="443" t="s">
        <v>548</v>
      </c>
      <c r="F8554" s="443" t="s">
        <v>548</v>
      </c>
      <c r="G8554" s="722">
        <v>31</v>
      </c>
      <c r="H8554" s="722">
        <v>2.5755699999999999</v>
      </c>
      <c r="I8554" s="722">
        <v>200</v>
      </c>
      <c r="J8554" s="722">
        <v>31</v>
      </c>
      <c r="K8554" s="723">
        <v>79.842669999999998</v>
      </c>
    </row>
    <row r="8555" spans="2:11">
      <c r="B8555" s="486" t="str">
        <f>CONCATENATE(Tabela22[[#This Row],[Residencial / Não Residencial]]," - ",Tabela22[[#This Row],[Frequência]])</f>
        <v>Residencial - 6 vezes por semana</v>
      </c>
      <c r="C8555" s="486" t="s">
        <v>567</v>
      </c>
      <c r="D8555" s="443" t="s">
        <v>572</v>
      </c>
      <c r="E8555" s="443" t="s">
        <v>548</v>
      </c>
      <c r="F8555" s="443" t="s">
        <v>548</v>
      </c>
      <c r="G8555" s="722">
        <v>41</v>
      </c>
      <c r="H8555" s="722">
        <v>4.2740539999999996</v>
      </c>
      <c r="I8555" s="722">
        <v>200</v>
      </c>
      <c r="J8555" s="722">
        <v>41</v>
      </c>
      <c r="K8555" s="723">
        <v>175.23621399999999</v>
      </c>
    </row>
    <row r="8556" spans="2:11">
      <c r="B8556" s="486" t="str">
        <f>CONCATENATE(Tabela22[[#This Row],[Residencial / Não Residencial]]," - ",Tabela22[[#This Row],[Frequência]])</f>
        <v>Residencial - 3 vezes por semana</v>
      </c>
      <c r="C8556" s="486" t="s">
        <v>578</v>
      </c>
      <c r="D8556" s="443" t="s">
        <v>580</v>
      </c>
      <c r="E8556" s="443" t="s">
        <v>575</v>
      </c>
      <c r="F8556" s="443" t="s">
        <v>548</v>
      </c>
      <c r="G8556" s="722">
        <v>28</v>
      </c>
      <c r="H8556" s="722">
        <v>2.5755699999999999</v>
      </c>
      <c r="I8556" s="722">
        <v>200</v>
      </c>
      <c r="J8556" s="722">
        <v>28</v>
      </c>
      <c r="K8556" s="723">
        <v>72.115960000000001</v>
      </c>
    </row>
    <row r="8557" spans="2:11">
      <c r="B8557" s="486" t="str">
        <f>CONCATENATE(Tabela22[[#This Row],[Residencial / Não Residencial]]," - ",Tabela22[[#This Row],[Frequência]])</f>
        <v>Residencial - 3 vezes por semana</v>
      </c>
      <c r="C8557" s="486" t="s">
        <v>578</v>
      </c>
      <c r="D8557" s="443" t="s">
        <v>572</v>
      </c>
      <c r="E8557" s="443" t="s">
        <v>548</v>
      </c>
      <c r="F8557" s="443" t="s">
        <v>548</v>
      </c>
      <c r="G8557" s="722">
        <v>101.41</v>
      </c>
      <c r="H8557" s="722">
        <v>2.5755699999999999</v>
      </c>
      <c r="I8557" s="722">
        <v>200</v>
      </c>
      <c r="J8557" s="722">
        <v>101.41</v>
      </c>
      <c r="K8557" s="723">
        <v>261.1885537</v>
      </c>
    </row>
    <row r="8558" spans="2:11">
      <c r="B8558" s="486" t="str">
        <f>CONCATENATE(Tabela22[[#This Row],[Residencial / Não Residencial]]," - ",Tabela22[[#This Row],[Frequência]])</f>
        <v>Residencial - 3 vezes por semana</v>
      </c>
      <c r="C8558" s="486" t="s">
        <v>578</v>
      </c>
      <c r="D8558" s="443" t="s">
        <v>572</v>
      </c>
      <c r="E8558" s="443" t="s">
        <v>548</v>
      </c>
      <c r="F8558" s="443" t="s">
        <v>548</v>
      </c>
      <c r="G8558" s="722">
        <v>63</v>
      </c>
      <c r="H8558" s="722">
        <v>2.5755699999999999</v>
      </c>
      <c r="I8558" s="722">
        <v>200</v>
      </c>
      <c r="J8558" s="722">
        <v>63</v>
      </c>
      <c r="K8558" s="723">
        <v>162.26091</v>
      </c>
    </row>
    <row r="8559" spans="2:11">
      <c r="B8559" s="486" t="str">
        <f>CONCATENATE(Tabela22[[#This Row],[Residencial / Não Residencial]]," - ",Tabela22[[#This Row],[Frequência]])</f>
        <v>Residencial - 3 vezes por semana</v>
      </c>
      <c r="C8559" s="486" t="s">
        <v>578</v>
      </c>
      <c r="D8559" s="443" t="s">
        <v>572</v>
      </c>
      <c r="E8559" s="443" t="s">
        <v>548</v>
      </c>
      <c r="F8559" s="443" t="s">
        <v>548</v>
      </c>
      <c r="G8559" s="722">
        <v>64.97</v>
      </c>
      <c r="H8559" s="722">
        <v>2.5755699999999999</v>
      </c>
      <c r="I8559" s="722">
        <v>200</v>
      </c>
      <c r="J8559" s="722">
        <v>64.97</v>
      </c>
      <c r="K8559" s="723">
        <v>167.33478289999999</v>
      </c>
    </row>
    <row r="8560" spans="2:11">
      <c r="B8560" s="486" t="str">
        <f>CONCATENATE(Tabela22[[#This Row],[Residencial / Não Residencial]]," - ",Tabela22[[#This Row],[Frequência]])</f>
        <v>Residencial - 3 vezes por semana</v>
      </c>
      <c r="C8560" s="486" t="s">
        <v>578</v>
      </c>
      <c r="D8560" s="443" t="s">
        <v>572</v>
      </c>
      <c r="E8560" s="443" t="s">
        <v>548</v>
      </c>
      <c r="F8560" s="443" t="s">
        <v>548</v>
      </c>
      <c r="G8560" s="722">
        <v>298.99</v>
      </c>
      <c r="H8560" s="722">
        <v>2.5755699999999999</v>
      </c>
      <c r="I8560" s="722">
        <v>200</v>
      </c>
      <c r="J8560" s="722">
        <v>200</v>
      </c>
      <c r="K8560" s="723">
        <v>515.11400000000003</v>
      </c>
    </row>
    <row r="8561" spans="2:11">
      <c r="B8561" s="486" t="str">
        <f>CONCATENATE(Tabela22[[#This Row],[Residencial / Não Residencial]]," - ",Tabela22[[#This Row],[Frequência]])</f>
        <v>Residencial - 3 vezes por semana</v>
      </c>
      <c r="C8561" s="486" t="s">
        <v>578</v>
      </c>
      <c r="D8561" s="443" t="s">
        <v>572</v>
      </c>
      <c r="E8561" s="443" t="s">
        <v>548</v>
      </c>
      <c r="F8561" s="443" t="s">
        <v>548</v>
      </c>
      <c r="G8561" s="722">
        <v>85</v>
      </c>
      <c r="H8561" s="722">
        <v>2.5755699999999999</v>
      </c>
      <c r="I8561" s="722">
        <v>200</v>
      </c>
      <c r="J8561" s="722">
        <v>85</v>
      </c>
      <c r="K8561" s="723">
        <v>218.92345</v>
      </c>
    </row>
    <row r="8562" spans="2:11">
      <c r="B8562" s="486" t="str">
        <f>CONCATENATE(Tabela22[[#This Row],[Residencial / Não Residencial]]," - ",Tabela22[[#This Row],[Frequência]])</f>
        <v>Residencial - 3 vezes por semana</v>
      </c>
      <c r="C8562" s="486" t="s">
        <v>578</v>
      </c>
      <c r="D8562" s="443" t="s">
        <v>572</v>
      </c>
      <c r="E8562" s="443" t="s">
        <v>548</v>
      </c>
      <c r="F8562" s="443" t="s">
        <v>548</v>
      </c>
      <c r="G8562" s="722">
        <v>43</v>
      </c>
      <c r="H8562" s="722">
        <v>2.5755699999999999</v>
      </c>
      <c r="I8562" s="722">
        <v>200</v>
      </c>
      <c r="J8562" s="722">
        <v>43</v>
      </c>
      <c r="K8562" s="723">
        <v>110.74951</v>
      </c>
    </row>
    <row r="8563" spans="2:11">
      <c r="B8563" s="486" t="str">
        <f>CONCATENATE(Tabela22[[#This Row],[Residencial / Não Residencial]]," - ",Tabela22[[#This Row],[Frequência]])</f>
        <v>Residencial - 3 vezes por semana</v>
      </c>
      <c r="C8563" s="486" t="s">
        <v>578</v>
      </c>
      <c r="D8563" s="443" t="s">
        <v>572</v>
      </c>
      <c r="E8563" s="443" t="s">
        <v>548</v>
      </c>
      <c r="F8563" s="443" t="s">
        <v>548</v>
      </c>
      <c r="G8563" s="722">
        <v>112.8</v>
      </c>
      <c r="H8563" s="722">
        <v>2.5755699999999999</v>
      </c>
      <c r="I8563" s="722">
        <v>200</v>
      </c>
      <c r="J8563" s="722">
        <v>112.8</v>
      </c>
      <c r="K8563" s="723">
        <v>290.52429599999999</v>
      </c>
    </row>
    <row r="8564" spans="2:11">
      <c r="B8564" s="486" t="str">
        <f>CONCATENATE(Tabela22[[#This Row],[Residencial / Não Residencial]]," - ",Tabela22[[#This Row],[Frequência]])</f>
        <v>Residencial - 6 vezes por semana</v>
      </c>
      <c r="C8564" s="486" t="s">
        <v>567</v>
      </c>
      <c r="D8564" s="443" t="s">
        <v>580</v>
      </c>
      <c r="E8564" s="443" t="s">
        <v>575</v>
      </c>
      <c r="F8564" s="443" t="s">
        <v>548</v>
      </c>
      <c r="G8564" s="722">
        <v>48</v>
      </c>
      <c r="H8564" s="722">
        <v>4.2740539999999996</v>
      </c>
      <c r="I8564" s="722">
        <v>200</v>
      </c>
      <c r="J8564" s="722">
        <v>48</v>
      </c>
      <c r="K8564" s="723">
        <v>205.15459200000001</v>
      </c>
    </row>
    <row r="8565" spans="2:11">
      <c r="B8565" s="486" t="str">
        <f>CONCATENATE(Tabela22[[#This Row],[Residencial / Não Residencial]]," - ",Tabela22[[#This Row],[Frequência]])</f>
        <v>Não Residencial - 6 vezes por semana</v>
      </c>
      <c r="C8565" s="486" t="s">
        <v>567</v>
      </c>
      <c r="D8565" s="443" t="s">
        <v>568</v>
      </c>
      <c r="E8565" s="443" t="s">
        <v>569</v>
      </c>
      <c r="F8565" s="443" t="s">
        <v>550</v>
      </c>
      <c r="G8565" s="722">
        <v>33.020000000000003</v>
      </c>
      <c r="H8565" s="722">
        <v>6.111758</v>
      </c>
      <c r="I8565" s="722">
        <v>300</v>
      </c>
      <c r="J8565" s="722">
        <v>33.020000000000003</v>
      </c>
      <c r="K8565" s="723">
        <v>201.81024916000001</v>
      </c>
    </row>
    <row r="8566" spans="2:11">
      <c r="B8566" s="486" t="str">
        <f>CONCATENATE(Tabela22[[#This Row],[Residencial / Não Residencial]]," - ",Tabela22[[#This Row],[Frequência]])</f>
        <v>Residencial - 6 vezes por semana</v>
      </c>
      <c r="C8566" s="486" t="s">
        <v>567</v>
      </c>
      <c r="D8566" s="443" t="s">
        <v>572</v>
      </c>
      <c r="E8566" s="443" t="s">
        <v>548</v>
      </c>
      <c r="F8566" s="443" t="s">
        <v>548</v>
      </c>
      <c r="G8566" s="722">
        <v>130</v>
      </c>
      <c r="H8566" s="722">
        <v>4.2740539999999996</v>
      </c>
      <c r="I8566" s="722">
        <v>200</v>
      </c>
      <c r="J8566" s="722">
        <v>130</v>
      </c>
      <c r="K8566" s="723">
        <v>555.62702000000002</v>
      </c>
    </row>
    <row r="8567" spans="2:11">
      <c r="B8567" s="486" t="str">
        <f>CONCATENATE(Tabela22[[#This Row],[Residencial / Não Residencial]]," - ",Tabela22[[#This Row],[Frequência]])</f>
        <v>Residencial - 6 vezes por semana</v>
      </c>
      <c r="C8567" s="486" t="s">
        <v>567</v>
      </c>
      <c r="D8567" s="443" t="s">
        <v>572</v>
      </c>
      <c r="E8567" s="443" t="s">
        <v>548</v>
      </c>
      <c r="F8567" s="443" t="s">
        <v>548</v>
      </c>
      <c r="G8567" s="722">
        <v>27</v>
      </c>
      <c r="H8567" s="722">
        <v>4.2740539999999996</v>
      </c>
      <c r="I8567" s="722">
        <v>200</v>
      </c>
      <c r="J8567" s="722">
        <v>27</v>
      </c>
      <c r="K8567" s="723">
        <v>115.399458</v>
      </c>
    </row>
    <row r="8568" spans="2:11">
      <c r="B8568" s="486" t="str">
        <f>CONCATENATE(Tabela22[[#This Row],[Residencial / Não Residencial]]," - ",Tabela22[[#This Row],[Frequência]])</f>
        <v>Residencial - 6 vezes por semana</v>
      </c>
      <c r="C8568" s="486" t="s">
        <v>567</v>
      </c>
      <c r="D8568" s="443" t="s">
        <v>572</v>
      </c>
      <c r="E8568" s="443" t="s">
        <v>548</v>
      </c>
      <c r="F8568" s="443" t="s">
        <v>548</v>
      </c>
      <c r="G8568" s="722">
        <v>67</v>
      </c>
      <c r="H8568" s="722">
        <v>4.2740539999999996</v>
      </c>
      <c r="I8568" s="722">
        <v>200</v>
      </c>
      <c r="J8568" s="722">
        <v>67</v>
      </c>
      <c r="K8568" s="723">
        <v>286.36161800000002</v>
      </c>
    </row>
    <row r="8569" spans="2:11">
      <c r="B8569" s="486" t="str">
        <f>CONCATENATE(Tabela22[[#This Row],[Residencial / Não Residencial]]," - ",Tabela22[[#This Row],[Frequência]])</f>
        <v>Residencial - 6 vezes por semana</v>
      </c>
      <c r="C8569" s="486" t="s">
        <v>567</v>
      </c>
      <c r="D8569" s="443" t="s">
        <v>572</v>
      </c>
      <c r="E8569" s="443" t="s">
        <v>548</v>
      </c>
      <c r="F8569" s="443" t="s">
        <v>548</v>
      </c>
      <c r="G8569" s="722">
        <v>53</v>
      </c>
      <c r="H8569" s="722">
        <v>4.2740539999999996</v>
      </c>
      <c r="I8569" s="722">
        <v>200</v>
      </c>
      <c r="J8569" s="722">
        <v>53</v>
      </c>
      <c r="K8569" s="723">
        <v>226.52486200000001</v>
      </c>
    </row>
    <row r="8570" spans="2:11">
      <c r="B8570" s="486" t="str">
        <f>CONCATENATE(Tabela22[[#This Row],[Residencial / Não Residencial]]," - ",Tabela22[[#This Row],[Frequência]])</f>
        <v>Residencial - 6 vezes por semana</v>
      </c>
      <c r="C8570" s="486" t="s">
        <v>567</v>
      </c>
      <c r="D8570" s="443" t="s">
        <v>572</v>
      </c>
      <c r="E8570" s="443" t="s">
        <v>548</v>
      </c>
      <c r="F8570" s="443" t="s">
        <v>548</v>
      </c>
      <c r="G8570" s="722">
        <v>38.4</v>
      </c>
      <c r="H8570" s="722">
        <v>4.2740539999999996</v>
      </c>
      <c r="I8570" s="722">
        <v>200</v>
      </c>
      <c r="J8570" s="722">
        <v>38.4</v>
      </c>
      <c r="K8570" s="723">
        <v>164.12367359999999</v>
      </c>
    </row>
    <row r="8571" spans="2:11">
      <c r="B8571" s="486" t="str">
        <f>CONCATENATE(Tabela22[[#This Row],[Residencial / Não Residencial]]," - ",Tabela22[[#This Row],[Frequência]])</f>
        <v>Residencial - 3 vezes por semana</v>
      </c>
      <c r="C8571" s="486" t="s">
        <v>578</v>
      </c>
      <c r="D8571" s="443" t="s">
        <v>572</v>
      </c>
      <c r="E8571" s="443" t="s">
        <v>548</v>
      </c>
      <c r="F8571" s="443" t="s">
        <v>548</v>
      </c>
      <c r="G8571" s="722">
        <v>95</v>
      </c>
      <c r="H8571" s="722">
        <v>2.5755699999999999</v>
      </c>
      <c r="I8571" s="722">
        <v>200</v>
      </c>
      <c r="J8571" s="722">
        <v>95</v>
      </c>
      <c r="K8571" s="723">
        <v>244.67914999999999</v>
      </c>
    </row>
    <row r="8572" spans="2:11">
      <c r="B8572" s="486" t="str">
        <f>CONCATENATE(Tabela22[[#This Row],[Residencial / Não Residencial]]," - ",Tabela22[[#This Row],[Frequência]])</f>
        <v>Residencial - 3 vezes por semana</v>
      </c>
      <c r="C8572" s="486" t="s">
        <v>578</v>
      </c>
      <c r="D8572" s="443" t="s">
        <v>572</v>
      </c>
      <c r="E8572" s="443" t="s">
        <v>548</v>
      </c>
      <c r="F8572" s="443" t="s">
        <v>548</v>
      </c>
      <c r="G8572" s="722">
        <v>72.069999999999993</v>
      </c>
      <c r="H8572" s="722">
        <v>2.5755699999999999</v>
      </c>
      <c r="I8572" s="722">
        <v>200</v>
      </c>
      <c r="J8572" s="722">
        <v>72.069999999999993</v>
      </c>
      <c r="K8572" s="723">
        <v>185.62132990000001</v>
      </c>
    </row>
    <row r="8573" spans="2:11">
      <c r="B8573" s="486" t="str">
        <f>CONCATENATE(Tabela22[[#This Row],[Residencial / Não Residencial]]," - ",Tabela22[[#This Row],[Frequência]])</f>
        <v>Residencial - 3 vezes por semana</v>
      </c>
      <c r="C8573" s="486" t="s">
        <v>578</v>
      </c>
      <c r="D8573" s="443" t="s">
        <v>572</v>
      </c>
      <c r="E8573" s="443" t="s">
        <v>548</v>
      </c>
      <c r="F8573" s="443" t="s">
        <v>548</v>
      </c>
      <c r="G8573" s="722">
        <v>94.5</v>
      </c>
      <c r="H8573" s="722">
        <v>2.5755699999999999</v>
      </c>
      <c r="I8573" s="722">
        <v>200</v>
      </c>
      <c r="J8573" s="722">
        <v>94.5</v>
      </c>
      <c r="K8573" s="723">
        <v>243.39136500000001</v>
      </c>
    </row>
    <row r="8574" spans="2:11">
      <c r="B8574" s="486" t="str">
        <f>CONCATENATE(Tabela22[[#This Row],[Residencial / Não Residencial]]," - ",Tabela22[[#This Row],[Frequência]])</f>
        <v>Residencial - 3 vezes por semana</v>
      </c>
      <c r="C8574" s="486" t="s">
        <v>578</v>
      </c>
      <c r="D8574" s="443" t="s">
        <v>572</v>
      </c>
      <c r="E8574" s="443" t="s">
        <v>548</v>
      </c>
      <c r="F8574" s="443" t="s">
        <v>548</v>
      </c>
      <c r="G8574" s="722">
        <v>36.99</v>
      </c>
      <c r="H8574" s="722">
        <v>2.5755699999999999</v>
      </c>
      <c r="I8574" s="722">
        <v>200</v>
      </c>
      <c r="J8574" s="722">
        <v>36.99</v>
      </c>
      <c r="K8574" s="723">
        <v>95.270334300000002</v>
      </c>
    </row>
    <row r="8575" spans="2:11">
      <c r="B8575" s="486" t="str">
        <f>CONCATENATE(Tabela22[[#This Row],[Residencial / Não Residencial]]," - ",Tabela22[[#This Row],[Frequência]])</f>
        <v>Residencial - 3 vezes por semana</v>
      </c>
      <c r="C8575" s="486" t="s">
        <v>578</v>
      </c>
      <c r="D8575" s="443" t="s">
        <v>572</v>
      </c>
      <c r="E8575" s="443" t="s">
        <v>548</v>
      </c>
      <c r="F8575" s="443" t="s">
        <v>548</v>
      </c>
      <c r="G8575" s="722">
        <v>47.84</v>
      </c>
      <c r="H8575" s="722">
        <v>2.5755699999999999</v>
      </c>
      <c r="I8575" s="722">
        <v>200</v>
      </c>
      <c r="J8575" s="722">
        <v>47.84</v>
      </c>
      <c r="K8575" s="723">
        <v>123.2152688</v>
      </c>
    </row>
    <row r="8576" spans="2:11">
      <c r="B8576" s="486" t="str">
        <f>CONCATENATE(Tabela22[[#This Row],[Residencial / Não Residencial]]," - ",Tabela22[[#This Row],[Frequência]])</f>
        <v>Residencial - 6 vezes por semana</v>
      </c>
      <c r="C8576" s="486" t="s">
        <v>567</v>
      </c>
      <c r="D8576" s="443" t="s">
        <v>572</v>
      </c>
      <c r="E8576" s="443" t="s">
        <v>548</v>
      </c>
      <c r="F8576" s="443" t="s">
        <v>548</v>
      </c>
      <c r="G8576" s="722">
        <v>80</v>
      </c>
      <c r="H8576" s="722">
        <v>4.2740539999999996</v>
      </c>
      <c r="I8576" s="722">
        <v>200</v>
      </c>
      <c r="J8576" s="722">
        <v>80</v>
      </c>
      <c r="K8576" s="723">
        <v>341.92432000000002</v>
      </c>
    </row>
    <row r="8577" spans="2:11">
      <c r="B8577" s="486" t="str">
        <f>CONCATENATE(Tabela22[[#This Row],[Residencial / Não Residencial]]," - ",Tabela22[[#This Row],[Frequência]])</f>
        <v>Residencial - 6 vezes por semana</v>
      </c>
      <c r="C8577" s="486" t="s">
        <v>567</v>
      </c>
      <c r="D8577" s="443" t="s">
        <v>572</v>
      </c>
      <c r="E8577" s="443" t="s">
        <v>548</v>
      </c>
      <c r="F8577" s="443" t="s">
        <v>548</v>
      </c>
      <c r="G8577" s="722">
        <v>290</v>
      </c>
      <c r="H8577" s="722">
        <v>4.2740539999999996</v>
      </c>
      <c r="I8577" s="722">
        <v>200</v>
      </c>
      <c r="J8577" s="722">
        <v>200</v>
      </c>
      <c r="K8577" s="723">
        <v>854.81079999999997</v>
      </c>
    </row>
    <row r="8578" spans="2:11">
      <c r="B8578" s="486" t="str">
        <f>CONCATENATE(Tabela22[[#This Row],[Residencial / Não Residencial]]," - ",Tabela22[[#This Row],[Frequência]])</f>
        <v>Não Residencial - 6 vezes por semana</v>
      </c>
      <c r="C8578" s="486" t="s">
        <v>567</v>
      </c>
      <c r="D8578" s="443" t="s">
        <v>568</v>
      </c>
      <c r="E8578" s="443" t="s">
        <v>570</v>
      </c>
      <c r="F8578" s="443" t="s">
        <v>550</v>
      </c>
      <c r="G8578" s="722">
        <v>178.1</v>
      </c>
      <c r="H8578" s="722">
        <v>6.111758</v>
      </c>
      <c r="I8578" s="722">
        <v>300</v>
      </c>
      <c r="J8578" s="722">
        <v>178.1</v>
      </c>
      <c r="K8578" s="723">
        <v>1088.5040997999999</v>
      </c>
    </row>
    <row r="8579" spans="2:11">
      <c r="B8579" s="486" t="str">
        <f>CONCATENATE(Tabela22[[#This Row],[Residencial / Não Residencial]]," - ",Tabela22[[#This Row],[Frequência]])</f>
        <v>Residencial - 6 vezes por semana</v>
      </c>
      <c r="C8579" s="486" t="s">
        <v>567</v>
      </c>
      <c r="D8579" s="443" t="s">
        <v>572</v>
      </c>
      <c r="E8579" s="443" t="s">
        <v>548</v>
      </c>
      <c r="F8579" s="443" t="s">
        <v>548</v>
      </c>
      <c r="G8579" s="722">
        <v>143.78</v>
      </c>
      <c r="H8579" s="722">
        <v>4.2740539999999996</v>
      </c>
      <c r="I8579" s="722">
        <v>200</v>
      </c>
      <c r="J8579" s="722">
        <v>143.78</v>
      </c>
      <c r="K8579" s="723">
        <v>614.52348412000003</v>
      </c>
    </row>
    <row r="8580" spans="2:11">
      <c r="B8580" s="486" t="str">
        <f>CONCATENATE(Tabela22[[#This Row],[Residencial / Não Residencial]]," - ",Tabela22[[#This Row],[Frequência]])</f>
        <v>Não Residencial - 6 vezes por semana</v>
      </c>
      <c r="C8580" s="486" t="s">
        <v>567</v>
      </c>
      <c r="D8580" s="443" t="s">
        <v>568</v>
      </c>
      <c r="E8580" s="443" t="s">
        <v>569</v>
      </c>
      <c r="F8580" s="443" t="s">
        <v>550</v>
      </c>
      <c r="G8580" s="722">
        <v>134.97</v>
      </c>
      <c r="H8580" s="722">
        <v>6.111758</v>
      </c>
      <c r="I8580" s="722">
        <v>300</v>
      </c>
      <c r="J8580" s="722">
        <v>134.97</v>
      </c>
      <c r="K8580" s="723">
        <v>824.90397726000003</v>
      </c>
    </row>
    <row r="8581" spans="2:11">
      <c r="B8581" s="486" t="str">
        <f>CONCATENATE(Tabela22[[#This Row],[Residencial / Não Residencial]]," - ",Tabela22[[#This Row],[Frequência]])</f>
        <v>Residencial - 6 vezes por semana</v>
      </c>
      <c r="C8581" s="486" t="s">
        <v>567</v>
      </c>
      <c r="D8581" s="443" t="s">
        <v>572</v>
      </c>
      <c r="E8581" s="443" t="s">
        <v>548</v>
      </c>
      <c r="F8581" s="443" t="s">
        <v>548</v>
      </c>
      <c r="G8581" s="722">
        <v>189.22</v>
      </c>
      <c r="H8581" s="722">
        <v>4.2740539999999996</v>
      </c>
      <c r="I8581" s="722">
        <v>200</v>
      </c>
      <c r="J8581" s="722">
        <v>189.22</v>
      </c>
      <c r="K8581" s="723">
        <v>808.73649788</v>
      </c>
    </row>
    <row r="8582" spans="2:11">
      <c r="B8582" s="486" t="str">
        <f>CONCATENATE(Tabela22[[#This Row],[Residencial / Não Residencial]]," - ",Tabela22[[#This Row],[Frequência]])</f>
        <v>Residencial - 6 vezes por semana</v>
      </c>
      <c r="C8582" s="486" t="s">
        <v>567</v>
      </c>
      <c r="D8582" s="443" t="s">
        <v>572</v>
      </c>
      <c r="E8582" s="443" t="s">
        <v>548</v>
      </c>
      <c r="F8582" s="443" t="s">
        <v>548</v>
      </c>
      <c r="G8582" s="722">
        <v>204</v>
      </c>
      <c r="H8582" s="722">
        <v>4.2740539999999996</v>
      </c>
      <c r="I8582" s="722">
        <v>200</v>
      </c>
      <c r="J8582" s="722">
        <v>200</v>
      </c>
      <c r="K8582" s="723">
        <v>854.81079999999997</v>
      </c>
    </row>
    <row r="8583" spans="2:11">
      <c r="B8583" s="486" t="str">
        <f>CONCATENATE(Tabela22[[#This Row],[Residencial / Não Residencial]]," - ",Tabela22[[#This Row],[Frequência]])</f>
        <v>Residencial - 6 vezes por semana</v>
      </c>
      <c r="C8583" s="486" t="s">
        <v>567</v>
      </c>
      <c r="D8583" s="443" t="s">
        <v>572</v>
      </c>
      <c r="E8583" s="443" t="s">
        <v>548</v>
      </c>
      <c r="F8583" s="443" t="s">
        <v>548</v>
      </c>
      <c r="G8583" s="722">
        <v>169.77</v>
      </c>
      <c r="H8583" s="722">
        <v>4.2740539999999996</v>
      </c>
      <c r="I8583" s="722">
        <v>200</v>
      </c>
      <c r="J8583" s="722">
        <v>169.77</v>
      </c>
      <c r="K8583" s="723">
        <v>725.60614757999997</v>
      </c>
    </row>
    <row r="8584" spans="2:11">
      <c r="B8584" s="486" t="str">
        <f>CONCATENATE(Tabela22[[#This Row],[Residencial / Não Residencial]]," - ",Tabela22[[#This Row],[Frequência]])</f>
        <v>Residencial - 3 vezes por semana</v>
      </c>
      <c r="C8584" s="486" t="s">
        <v>578</v>
      </c>
      <c r="D8584" s="443" t="s">
        <v>572</v>
      </c>
      <c r="E8584" s="443" t="s">
        <v>548</v>
      </c>
      <c r="F8584" s="443" t="s">
        <v>548</v>
      </c>
      <c r="G8584" s="722">
        <v>52.2</v>
      </c>
      <c r="H8584" s="722">
        <v>2.5755699999999999</v>
      </c>
      <c r="I8584" s="722">
        <v>200</v>
      </c>
      <c r="J8584" s="722">
        <v>52.2</v>
      </c>
      <c r="K8584" s="723">
        <v>134.44475399999999</v>
      </c>
    </row>
    <row r="8585" spans="2:11">
      <c r="B8585" s="486" t="str">
        <f>CONCATENATE(Tabela22[[#This Row],[Residencial / Não Residencial]]," - ",Tabela22[[#This Row],[Frequência]])</f>
        <v>Residencial - 3 vezes por semana</v>
      </c>
      <c r="C8585" s="486" t="s">
        <v>578</v>
      </c>
      <c r="D8585" s="443" t="s">
        <v>572</v>
      </c>
      <c r="E8585" s="443" t="s">
        <v>548</v>
      </c>
      <c r="F8585" s="443" t="s">
        <v>548</v>
      </c>
      <c r="G8585" s="722">
        <v>78.3</v>
      </c>
      <c r="H8585" s="722">
        <v>2.5755699999999999</v>
      </c>
      <c r="I8585" s="722">
        <v>200</v>
      </c>
      <c r="J8585" s="722">
        <v>78.3</v>
      </c>
      <c r="K8585" s="723">
        <v>201.66713100000001</v>
      </c>
    </row>
    <row r="8586" spans="2:11">
      <c r="B8586" s="486" t="str">
        <f>CONCATENATE(Tabela22[[#This Row],[Residencial / Não Residencial]]," - ",Tabela22[[#This Row],[Frequência]])</f>
        <v>Residencial - 3 vezes por semana</v>
      </c>
      <c r="C8586" s="486" t="s">
        <v>578</v>
      </c>
      <c r="D8586" s="443" t="s">
        <v>572</v>
      </c>
      <c r="E8586" s="443" t="s">
        <v>548</v>
      </c>
      <c r="F8586" s="443" t="s">
        <v>548</v>
      </c>
      <c r="G8586" s="722">
        <v>68</v>
      </c>
      <c r="H8586" s="722">
        <v>2.5755699999999999</v>
      </c>
      <c r="I8586" s="722">
        <v>200</v>
      </c>
      <c r="J8586" s="722">
        <v>68</v>
      </c>
      <c r="K8586" s="723">
        <v>175.13875999999999</v>
      </c>
    </row>
    <row r="8587" spans="2:11">
      <c r="B8587" s="486" t="str">
        <f>CONCATENATE(Tabela22[[#This Row],[Residencial / Não Residencial]]," - ",Tabela22[[#This Row],[Frequência]])</f>
        <v>Residencial - 3 vezes por semana</v>
      </c>
      <c r="C8587" s="486" t="s">
        <v>578</v>
      </c>
      <c r="D8587" s="443" t="s">
        <v>580</v>
      </c>
      <c r="E8587" s="443" t="s">
        <v>575</v>
      </c>
      <c r="F8587" s="443" t="s">
        <v>548</v>
      </c>
      <c r="G8587" s="722">
        <v>17</v>
      </c>
      <c r="H8587" s="722">
        <v>2.5755699999999999</v>
      </c>
      <c r="I8587" s="722">
        <v>200</v>
      </c>
      <c r="J8587" s="722">
        <v>27.027027027027</v>
      </c>
      <c r="K8587" s="723">
        <v>69.61</v>
      </c>
    </row>
    <row r="8588" spans="2:11">
      <c r="B8588" s="486" t="str">
        <f>CONCATENATE(Tabela22[[#This Row],[Residencial / Não Residencial]]," - ",Tabela22[[#This Row],[Frequência]])</f>
        <v>Residencial - 3 vezes por semana</v>
      </c>
      <c r="C8588" s="486" t="s">
        <v>578</v>
      </c>
      <c r="D8588" s="443" t="s">
        <v>572</v>
      </c>
      <c r="E8588" s="443" t="s">
        <v>548</v>
      </c>
      <c r="F8588" s="443" t="s">
        <v>548</v>
      </c>
      <c r="G8588" s="722">
        <v>60</v>
      </c>
      <c r="H8588" s="722">
        <v>2.5755699999999999</v>
      </c>
      <c r="I8588" s="722">
        <v>200</v>
      </c>
      <c r="J8588" s="722">
        <v>60</v>
      </c>
      <c r="K8588" s="723">
        <v>154.5342</v>
      </c>
    </row>
    <row r="8589" spans="2:11">
      <c r="B8589" s="486" t="str">
        <f>CONCATENATE(Tabela22[[#This Row],[Residencial / Não Residencial]]," - ",Tabela22[[#This Row],[Frequência]])</f>
        <v>Residencial - 3 vezes por semana</v>
      </c>
      <c r="C8589" s="486" t="s">
        <v>578</v>
      </c>
      <c r="D8589" s="443" t="s">
        <v>572</v>
      </c>
      <c r="E8589" s="443" t="s">
        <v>548</v>
      </c>
      <c r="F8589" s="443" t="s">
        <v>548</v>
      </c>
      <c r="G8589" s="722">
        <v>163.32</v>
      </c>
      <c r="H8589" s="722">
        <v>2.5755699999999999</v>
      </c>
      <c r="I8589" s="722">
        <v>200</v>
      </c>
      <c r="J8589" s="722">
        <v>163.32</v>
      </c>
      <c r="K8589" s="723">
        <v>420.64209240000002</v>
      </c>
    </row>
    <row r="8590" spans="2:11">
      <c r="B8590" s="486" t="str">
        <f>CONCATENATE(Tabela22[[#This Row],[Residencial / Não Residencial]]," - ",Tabela22[[#This Row],[Frequência]])</f>
        <v>Residencial - 3 vezes por semana</v>
      </c>
      <c r="C8590" s="486" t="s">
        <v>578</v>
      </c>
      <c r="D8590" s="443" t="s">
        <v>572</v>
      </c>
      <c r="E8590" s="443" t="s">
        <v>548</v>
      </c>
      <c r="F8590" s="443" t="s">
        <v>548</v>
      </c>
      <c r="G8590" s="722">
        <v>90</v>
      </c>
      <c r="H8590" s="722">
        <v>2.5755699999999999</v>
      </c>
      <c r="I8590" s="722">
        <v>200</v>
      </c>
      <c r="J8590" s="722">
        <v>90</v>
      </c>
      <c r="K8590" s="723">
        <v>231.8013</v>
      </c>
    </row>
    <row r="8591" spans="2:11">
      <c r="B8591" s="486" t="str">
        <f>CONCATENATE(Tabela22[[#This Row],[Residencial / Não Residencial]]," - ",Tabela22[[#This Row],[Frequência]])</f>
        <v>Residencial - 3 vezes por semana</v>
      </c>
      <c r="C8591" s="486" t="s">
        <v>578</v>
      </c>
      <c r="D8591" s="443" t="s">
        <v>571</v>
      </c>
      <c r="E8591" s="443" t="s">
        <v>548</v>
      </c>
      <c r="F8591" s="443" t="s">
        <v>548</v>
      </c>
      <c r="G8591" s="722">
        <v>136.56</v>
      </c>
      <c r="H8591" s="722">
        <v>2.5755699999999999</v>
      </c>
      <c r="I8591" s="722">
        <v>200</v>
      </c>
      <c r="J8591" s="722">
        <v>136.56</v>
      </c>
      <c r="K8591" s="723">
        <v>351.71983920000002</v>
      </c>
    </row>
    <row r="8592" spans="2:11">
      <c r="B8592" s="486" t="str">
        <f>CONCATENATE(Tabela22[[#This Row],[Residencial / Não Residencial]]," - ",Tabela22[[#This Row],[Frequência]])</f>
        <v>Residencial - 3 vezes por semana</v>
      </c>
      <c r="C8592" s="486" t="s">
        <v>578</v>
      </c>
      <c r="D8592" s="443" t="s">
        <v>572</v>
      </c>
      <c r="E8592" s="443" t="s">
        <v>548</v>
      </c>
      <c r="F8592" s="443" t="s">
        <v>548</v>
      </c>
      <c r="G8592" s="722">
        <v>108.5</v>
      </c>
      <c r="H8592" s="722">
        <v>2.5755699999999999</v>
      </c>
      <c r="I8592" s="722">
        <v>200</v>
      </c>
      <c r="J8592" s="722">
        <v>108.5</v>
      </c>
      <c r="K8592" s="723">
        <v>279.44934499999999</v>
      </c>
    </row>
    <row r="8593" spans="2:11">
      <c r="B8593" s="486" t="str">
        <f>CONCATENATE(Tabela22[[#This Row],[Residencial / Não Residencial]]," - ",Tabela22[[#This Row],[Frequência]])</f>
        <v>Residencial - 3 vezes por semana</v>
      </c>
      <c r="C8593" s="486" t="s">
        <v>578</v>
      </c>
      <c r="D8593" s="443" t="s">
        <v>572</v>
      </c>
      <c r="E8593" s="443" t="s">
        <v>548</v>
      </c>
      <c r="F8593" s="443" t="s">
        <v>548</v>
      </c>
      <c r="G8593" s="722">
        <v>90</v>
      </c>
      <c r="H8593" s="722">
        <v>2.5755699999999999</v>
      </c>
      <c r="I8593" s="722">
        <v>200</v>
      </c>
      <c r="J8593" s="722">
        <v>90</v>
      </c>
      <c r="K8593" s="723">
        <v>231.8013</v>
      </c>
    </row>
    <row r="8594" spans="2:11">
      <c r="B8594" s="486" t="str">
        <f>CONCATENATE(Tabela22[[#This Row],[Residencial / Não Residencial]]," - ",Tabela22[[#This Row],[Frequência]])</f>
        <v>Residencial - 3 vezes por semana</v>
      </c>
      <c r="C8594" s="486" t="s">
        <v>578</v>
      </c>
      <c r="D8594" s="443" t="s">
        <v>572</v>
      </c>
      <c r="E8594" s="443" t="s">
        <v>548</v>
      </c>
      <c r="F8594" s="443" t="s">
        <v>548</v>
      </c>
      <c r="G8594" s="722">
        <v>85</v>
      </c>
      <c r="H8594" s="722">
        <v>2.5755699999999999</v>
      </c>
      <c r="I8594" s="722">
        <v>200</v>
      </c>
      <c r="J8594" s="722">
        <v>85</v>
      </c>
      <c r="K8594" s="723">
        <v>218.92345</v>
      </c>
    </row>
    <row r="8595" spans="2:11">
      <c r="B8595" s="486" t="str">
        <f>CONCATENATE(Tabela22[[#This Row],[Residencial / Não Residencial]]," - ",Tabela22[[#This Row],[Frequência]])</f>
        <v>Residencial - 6 vezes por semana</v>
      </c>
      <c r="C8595" s="486" t="s">
        <v>567</v>
      </c>
      <c r="D8595" s="443" t="s">
        <v>572</v>
      </c>
      <c r="E8595" s="443" t="s">
        <v>548</v>
      </c>
      <c r="F8595" s="443" t="s">
        <v>548</v>
      </c>
      <c r="G8595" s="722">
        <v>200.7</v>
      </c>
      <c r="H8595" s="722">
        <v>4.2740539999999996</v>
      </c>
      <c r="I8595" s="722">
        <v>200</v>
      </c>
      <c r="J8595" s="722">
        <v>200</v>
      </c>
      <c r="K8595" s="723">
        <v>854.81079999999997</v>
      </c>
    </row>
    <row r="8596" spans="2:11">
      <c r="B8596" s="486" t="str">
        <f>CONCATENATE(Tabela22[[#This Row],[Residencial / Não Residencial]]," - ",Tabela22[[#This Row],[Frequência]])</f>
        <v>Residencial - 6 vezes por semana</v>
      </c>
      <c r="C8596" s="486" t="s">
        <v>567</v>
      </c>
      <c r="D8596" s="443" t="s">
        <v>580</v>
      </c>
      <c r="E8596" s="443" t="s">
        <v>575</v>
      </c>
      <c r="F8596" s="443" t="s">
        <v>548</v>
      </c>
      <c r="G8596" s="722">
        <v>15.6</v>
      </c>
      <c r="H8596" s="722">
        <v>4.2740539999999996</v>
      </c>
      <c r="I8596" s="722">
        <v>200</v>
      </c>
      <c r="J8596" s="722">
        <v>16.286644951140101</v>
      </c>
      <c r="K8596" s="723">
        <v>69.61</v>
      </c>
    </row>
    <row r="8597" spans="2:11">
      <c r="B8597" s="486" t="str">
        <f>CONCATENATE(Tabela22[[#This Row],[Residencial / Não Residencial]]," - ",Tabela22[[#This Row],[Frequência]])</f>
        <v>Residencial - 3 vezes por semana</v>
      </c>
      <c r="C8597" s="486" t="s">
        <v>578</v>
      </c>
      <c r="D8597" s="443" t="s">
        <v>572</v>
      </c>
      <c r="E8597" s="443" t="s">
        <v>548</v>
      </c>
      <c r="F8597" s="443" t="s">
        <v>548</v>
      </c>
      <c r="G8597" s="722">
        <v>86</v>
      </c>
      <c r="H8597" s="722">
        <v>2.5755699999999999</v>
      </c>
      <c r="I8597" s="722">
        <v>200</v>
      </c>
      <c r="J8597" s="722">
        <v>86</v>
      </c>
      <c r="K8597" s="723">
        <v>221.49902</v>
      </c>
    </row>
    <row r="8598" spans="2:11">
      <c r="B8598" s="486" t="str">
        <f>CONCATENATE(Tabela22[[#This Row],[Residencial / Não Residencial]]," - ",Tabela22[[#This Row],[Frequência]])</f>
        <v>Residencial - 3 vezes por semana</v>
      </c>
      <c r="C8598" s="486" t="s">
        <v>578</v>
      </c>
      <c r="D8598" s="443" t="s">
        <v>572</v>
      </c>
      <c r="E8598" s="443" t="s">
        <v>548</v>
      </c>
      <c r="F8598" s="443" t="s">
        <v>548</v>
      </c>
      <c r="G8598" s="722">
        <v>100</v>
      </c>
      <c r="H8598" s="722">
        <v>2.5755699999999999</v>
      </c>
      <c r="I8598" s="722">
        <v>200</v>
      </c>
      <c r="J8598" s="722">
        <v>100</v>
      </c>
      <c r="K8598" s="723">
        <v>257.55700000000002</v>
      </c>
    </row>
    <row r="8599" spans="2:11">
      <c r="B8599" s="486" t="str">
        <f>CONCATENATE(Tabela22[[#This Row],[Residencial / Não Residencial]]," - ",Tabela22[[#This Row],[Frequência]])</f>
        <v>Residencial - 3 vezes por semana</v>
      </c>
      <c r="C8599" s="486" t="s">
        <v>578</v>
      </c>
      <c r="D8599" s="443" t="s">
        <v>572</v>
      </c>
      <c r="E8599" s="443" t="s">
        <v>548</v>
      </c>
      <c r="F8599" s="443" t="s">
        <v>548</v>
      </c>
      <c r="G8599" s="722">
        <v>56.89</v>
      </c>
      <c r="H8599" s="722">
        <v>2.5755699999999999</v>
      </c>
      <c r="I8599" s="722">
        <v>200</v>
      </c>
      <c r="J8599" s="722">
        <v>56.89</v>
      </c>
      <c r="K8599" s="723">
        <v>146.52417729999999</v>
      </c>
    </row>
    <row r="8600" spans="2:11">
      <c r="B8600" s="486" t="str">
        <f>CONCATENATE(Tabela22[[#This Row],[Residencial / Não Residencial]]," - ",Tabela22[[#This Row],[Frequência]])</f>
        <v>Residencial - 3 vezes por semana</v>
      </c>
      <c r="C8600" s="486" t="s">
        <v>578</v>
      </c>
      <c r="D8600" s="443" t="s">
        <v>572</v>
      </c>
      <c r="E8600" s="443" t="s">
        <v>548</v>
      </c>
      <c r="F8600" s="443" t="s">
        <v>548</v>
      </c>
      <c r="G8600" s="722">
        <v>118.75</v>
      </c>
      <c r="H8600" s="722">
        <v>2.5755699999999999</v>
      </c>
      <c r="I8600" s="722">
        <v>200</v>
      </c>
      <c r="J8600" s="722">
        <v>118.75</v>
      </c>
      <c r="K8600" s="723">
        <v>305.84893749999998</v>
      </c>
    </row>
    <row r="8601" spans="2:11">
      <c r="B8601" s="486" t="str">
        <f>CONCATENATE(Tabela22[[#This Row],[Residencial / Não Residencial]]," - ",Tabela22[[#This Row],[Frequência]])</f>
        <v>Não Residencial - 3 vezes por semana</v>
      </c>
      <c r="C8601" s="486" t="s">
        <v>578</v>
      </c>
      <c r="D8601" s="443" t="s">
        <v>579</v>
      </c>
      <c r="E8601" s="443" t="s">
        <v>577</v>
      </c>
      <c r="F8601" s="443" t="s">
        <v>550</v>
      </c>
      <c r="G8601" s="722">
        <v>706.25</v>
      </c>
      <c r="H8601" s="722">
        <v>3.9677699999999998</v>
      </c>
      <c r="I8601" s="722">
        <v>300</v>
      </c>
      <c r="J8601" s="722">
        <v>300</v>
      </c>
      <c r="K8601" s="723">
        <v>1190.3309999999999</v>
      </c>
    </row>
    <row r="8602" spans="2:11">
      <c r="B8602" s="486" t="str">
        <f>CONCATENATE(Tabela22[[#This Row],[Residencial / Não Residencial]]," - ",Tabela22[[#This Row],[Frequência]])</f>
        <v>Residencial - 3 vezes por semana</v>
      </c>
      <c r="C8602" s="486" t="s">
        <v>578</v>
      </c>
      <c r="D8602" s="443" t="s">
        <v>572</v>
      </c>
      <c r="E8602" s="443" t="s">
        <v>548</v>
      </c>
      <c r="F8602" s="443" t="s">
        <v>548</v>
      </c>
      <c r="G8602" s="722">
        <v>100</v>
      </c>
      <c r="H8602" s="722">
        <v>2.5755699999999999</v>
      </c>
      <c r="I8602" s="722">
        <v>200</v>
      </c>
      <c r="J8602" s="722">
        <v>100</v>
      </c>
      <c r="K8602" s="723">
        <v>257.55700000000002</v>
      </c>
    </row>
    <row r="8603" spans="2:11">
      <c r="B8603" s="486" t="str">
        <f>CONCATENATE(Tabela22[[#This Row],[Residencial / Não Residencial]]," - ",Tabela22[[#This Row],[Frequência]])</f>
        <v>Não Residencial - 3 vezes por semana</v>
      </c>
      <c r="C8603" s="486" t="s">
        <v>578</v>
      </c>
      <c r="D8603" s="443" t="s">
        <v>568</v>
      </c>
      <c r="E8603" s="443" t="s">
        <v>569</v>
      </c>
      <c r="F8603" s="443" t="s">
        <v>550</v>
      </c>
      <c r="G8603" s="722">
        <v>780.43</v>
      </c>
      <c r="H8603" s="722">
        <v>3.9677699999999998</v>
      </c>
      <c r="I8603" s="722">
        <v>300</v>
      </c>
      <c r="J8603" s="722">
        <v>300</v>
      </c>
      <c r="K8603" s="723">
        <v>1190.3309999999999</v>
      </c>
    </row>
    <row r="8604" spans="2:11">
      <c r="B8604" s="486" t="str">
        <f>CONCATENATE(Tabela22[[#This Row],[Residencial / Não Residencial]]," - ",Tabela22[[#This Row],[Frequência]])</f>
        <v>Não Residencial - 3 vezes por semana</v>
      </c>
      <c r="C8604" s="486" t="s">
        <v>578</v>
      </c>
      <c r="D8604" s="443" t="s">
        <v>574</v>
      </c>
      <c r="E8604" s="443" t="s">
        <v>569</v>
      </c>
      <c r="F8604" s="443" t="s">
        <v>550</v>
      </c>
      <c r="G8604" s="722">
        <v>355</v>
      </c>
      <c r="H8604" s="722">
        <v>3.9677699999999998</v>
      </c>
      <c r="I8604" s="722">
        <v>300</v>
      </c>
      <c r="J8604" s="722">
        <v>300</v>
      </c>
      <c r="K8604" s="723">
        <v>1190.3309999999999</v>
      </c>
    </row>
    <row r="8605" spans="2:11">
      <c r="B8605" s="486" t="str">
        <f>CONCATENATE(Tabela22[[#This Row],[Residencial / Não Residencial]]," - ",Tabela22[[#This Row],[Frequência]])</f>
        <v>Não Residencial - 3 vezes por semana</v>
      </c>
      <c r="C8605" s="486" t="s">
        <v>578</v>
      </c>
      <c r="D8605" s="443" t="s">
        <v>574</v>
      </c>
      <c r="E8605" s="443" t="s">
        <v>569</v>
      </c>
      <c r="F8605" s="443" t="s">
        <v>550</v>
      </c>
      <c r="G8605" s="722">
        <v>1154.5999999999999</v>
      </c>
      <c r="H8605" s="722">
        <v>3.9677699999999998</v>
      </c>
      <c r="I8605" s="722">
        <v>300</v>
      </c>
      <c r="J8605" s="722">
        <v>300</v>
      </c>
      <c r="K8605" s="723">
        <v>1190.3309999999999</v>
      </c>
    </row>
    <row r="8606" spans="2:11">
      <c r="B8606" s="486" t="str">
        <f>CONCATENATE(Tabela22[[#This Row],[Residencial / Não Residencial]]," - ",Tabela22[[#This Row],[Frequência]])</f>
        <v>Residencial - 3 vezes por semana</v>
      </c>
      <c r="C8606" s="486" t="s">
        <v>578</v>
      </c>
      <c r="D8606" s="443" t="s">
        <v>580</v>
      </c>
      <c r="E8606" s="443" t="s">
        <v>575</v>
      </c>
      <c r="F8606" s="443" t="s">
        <v>548</v>
      </c>
      <c r="G8606" s="722">
        <v>10</v>
      </c>
      <c r="H8606" s="722">
        <v>2.5755699999999999</v>
      </c>
      <c r="I8606" s="722">
        <v>200</v>
      </c>
      <c r="J8606" s="722">
        <v>27.027027027027</v>
      </c>
      <c r="K8606" s="723">
        <v>69.61</v>
      </c>
    </row>
    <row r="8607" spans="2:11">
      <c r="B8607" s="486" t="str">
        <f>CONCATENATE(Tabela22[[#This Row],[Residencial / Não Residencial]]," - ",Tabela22[[#This Row],[Frequência]])</f>
        <v>Residencial - 3 vezes por semana</v>
      </c>
      <c r="C8607" s="486" t="s">
        <v>578</v>
      </c>
      <c r="D8607" s="443" t="s">
        <v>572</v>
      </c>
      <c r="E8607" s="443" t="s">
        <v>548</v>
      </c>
      <c r="F8607" s="443" t="s">
        <v>548</v>
      </c>
      <c r="G8607" s="722">
        <v>126.5</v>
      </c>
      <c r="H8607" s="722">
        <v>2.5755699999999999</v>
      </c>
      <c r="I8607" s="722">
        <v>200</v>
      </c>
      <c r="J8607" s="722">
        <v>126.5</v>
      </c>
      <c r="K8607" s="723">
        <v>325.80960499999998</v>
      </c>
    </row>
    <row r="8608" spans="2:11">
      <c r="B8608" s="486" t="str">
        <f>CONCATENATE(Tabela22[[#This Row],[Residencial / Não Residencial]]," - ",Tabela22[[#This Row],[Frequência]])</f>
        <v>Não Residencial - 3 vezes por semana</v>
      </c>
      <c r="C8608" s="486" t="s">
        <v>578</v>
      </c>
      <c r="D8608" s="443" t="s">
        <v>568</v>
      </c>
      <c r="E8608" s="443" t="s">
        <v>581</v>
      </c>
      <c r="F8608" s="443" t="s">
        <v>550</v>
      </c>
      <c r="G8608" s="722">
        <v>30.6</v>
      </c>
      <c r="H8608" s="722">
        <v>3.9677699999999998</v>
      </c>
      <c r="I8608" s="722">
        <v>300</v>
      </c>
      <c r="J8608" s="722">
        <v>30.6</v>
      </c>
      <c r="K8608" s="723">
        <v>121.41376200000001</v>
      </c>
    </row>
    <row r="8609" spans="2:11">
      <c r="B8609" s="486" t="str">
        <f>CONCATENATE(Tabela22[[#This Row],[Residencial / Não Residencial]]," - ",Tabela22[[#This Row],[Frequência]])</f>
        <v>Residencial - 3 vezes por semana</v>
      </c>
      <c r="C8609" s="486" t="s">
        <v>578</v>
      </c>
      <c r="D8609" s="443" t="s">
        <v>572</v>
      </c>
      <c r="E8609" s="443" t="s">
        <v>548</v>
      </c>
      <c r="F8609" s="443" t="s">
        <v>548</v>
      </c>
      <c r="G8609" s="722">
        <v>65</v>
      </c>
      <c r="H8609" s="722">
        <v>2.5755699999999999</v>
      </c>
      <c r="I8609" s="722">
        <v>200</v>
      </c>
      <c r="J8609" s="722">
        <v>65</v>
      </c>
      <c r="K8609" s="723">
        <v>167.41204999999999</v>
      </c>
    </row>
    <row r="8610" spans="2:11">
      <c r="B8610" s="486" t="str">
        <f>CONCATENATE(Tabela22[[#This Row],[Residencial / Não Residencial]]," - ",Tabela22[[#This Row],[Frequência]])</f>
        <v>Residencial - 3 vezes por semana</v>
      </c>
      <c r="C8610" s="486" t="s">
        <v>578</v>
      </c>
      <c r="D8610" s="443" t="s">
        <v>572</v>
      </c>
      <c r="E8610" s="443" t="s">
        <v>548</v>
      </c>
      <c r="F8610" s="443" t="s">
        <v>548</v>
      </c>
      <c r="G8610" s="722">
        <v>78.38</v>
      </c>
      <c r="H8610" s="722">
        <v>2.5755699999999999</v>
      </c>
      <c r="I8610" s="722">
        <v>200</v>
      </c>
      <c r="J8610" s="722">
        <v>78.38</v>
      </c>
      <c r="K8610" s="723">
        <v>201.87317659999999</v>
      </c>
    </row>
    <row r="8611" spans="2:11">
      <c r="B8611" s="486" t="str">
        <f>CONCATENATE(Tabela22[[#This Row],[Residencial / Não Residencial]]," - ",Tabela22[[#This Row],[Frequência]])</f>
        <v>Residencial - 3 vezes por semana</v>
      </c>
      <c r="C8611" s="486" t="s">
        <v>578</v>
      </c>
      <c r="D8611" s="443" t="s">
        <v>572</v>
      </c>
      <c r="E8611" s="443" t="s">
        <v>548</v>
      </c>
      <c r="F8611" s="443" t="s">
        <v>548</v>
      </c>
      <c r="G8611" s="722">
        <v>87</v>
      </c>
      <c r="H8611" s="722">
        <v>2.5755699999999999</v>
      </c>
      <c r="I8611" s="722">
        <v>200</v>
      </c>
      <c r="J8611" s="722">
        <v>87</v>
      </c>
      <c r="K8611" s="723">
        <v>224.07459</v>
      </c>
    </row>
    <row r="8612" spans="2:11">
      <c r="B8612" s="486" t="str">
        <f>CONCATENATE(Tabela22[[#This Row],[Residencial / Não Residencial]]," - ",Tabela22[[#This Row],[Frequência]])</f>
        <v>Não Residencial - 6 vezes por semana</v>
      </c>
      <c r="C8612" s="486" t="s">
        <v>567</v>
      </c>
      <c r="D8612" s="443" t="s">
        <v>568</v>
      </c>
      <c r="E8612" s="443" t="s">
        <v>570</v>
      </c>
      <c r="F8612" s="443" t="s">
        <v>550</v>
      </c>
      <c r="G8612" s="722">
        <v>42</v>
      </c>
      <c r="H8612" s="722">
        <v>6.111758</v>
      </c>
      <c r="I8612" s="722">
        <v>300</v>
      </c>
      <c r="J8612" s="722">
        <v>42</v>
      </c>
      <c r="K8612" s="723">
        <v>256.69383599999998</v>
      </c>
    </row>
    <row r="8613" spans="2:11">
      <c r="B8613" s="486" t="str">
        <f>CONCATENATE(Tabela22[[#This Row],[Residencial / Não Residencial]]," - ",Tabela22[[#This Row],[Frequência]])</f>
        <v>Não Residencial - 3 vezes por semana</v>
      </c>
      <c r="C8613" s="486" t="s">
        <v>578</v>
      </c>
      <c r="D8613" s="443" t="s">
        <v>574</v>
      </c>
      <c r="E8613" s="443" t="s">
        <v>583</v>
      </c>
      <c r="F8613" s="443" t="s">
        <v>550</v>
      </c>
      <c r="G8613" s="722">
        <v>582.36</v>
      </c>
      <c r="H8613" s="722">
        <v>3.9677699999999998</v>
      </c>
      <c r="I8613" s="722">
        <v>300</v>
      </c>
      <c r="J8613" s="722">
        <v>300</v>
      </c>
      <c r="K8613" s="723">
        <v>1190.3309999999999</v>
      </c>
    </row>
    <row r="8614" spans="2:11">
      <c r="B8614" s="486" t="str">
        <f>CONCATENATE(Tabela22[[#This Row],[Residencial / Não Residencial]]," - ",Tabela22[[#This Row],[Frequência]])</f>
        <v>Residencial - 3 vezes por semana</v>
      </c>
      <c r="C8614" s="486" t="s">
        <v>578</v>
      </c>
      <c r="D8614" s="443" t="s">
        <v>572</v>
      </c>
      <c r="E8614" s="443" t="s">
        <v>548</v>
      </c>
      <c r="F8614" s="443" t="s">
        <v>548</v>
      </c>
      <c r="G8614" s="722">
        <v>70</v>
      </c>
      <c r="H8614" s="722">
        <v>2.5755699999999999</v>
      </c>
      <c r="I8614" s="722">
        <v>200</v>
      </c>
      <c r="J8614" s="722">
        <v>70</v>
      </c>
      <c r="K8614" s="723">
        <v>180.28989999999999</v>
      </c>
    </row>
    <row r="8615" spans="2:11">
      <c r="B8615" s="486" t="str">
        <f>CONCATENATE(Tabela22[[#This Row],[Residencial / Não Residencial]]," - ",Tabela22[[#This Row],[Frequência]])</f>
        <v>Residencial - 3 vezes por semana</v>
      </c>
      <c r="C8615" s="486" t="s">
        <v>578</v>
      </c>
      <c r="D8615" s="443" t="s">
        <v>572</v>
      </c>
      <c r="E8615" s="443" t="s">
        <v>548</v>
      </c>
      <c r="F8615" s="443" t="s">
        <v>548</v>
      </c>
      <c r="G8615" s="722">
        <v>226.42</v>
      </c>
      <c r="H8615" s="722">
        <v>2.5755699999999999</v>
      </c>
      <c r="I8615" s="722">
        <v>200</v>
      </c>
      <c r="J8615" s="722">
        <v>200</v>
      </c>
      <c r="K8615" s="723">
        <v>515.11400000000003</v>
      </c>
    </row>
    <row r="8616" spans="2:11">
      <c r="B8616" s="486" t="str">
        <f>CONCATENATE(Tabela22[[#This Row],[Residencial / Não Residencial]]," - ",Tabela22[[#This Row],[Frequência]])</f>
        <v>Residencial - 3 vezes por semana</v>
      </c>
      <c r="C8616" s="486" t="s">
        <v>578</v>
      </c>
      <c r="D8616" s="443" t="s">
        <v>568</v>
      </c>
      <c r="E8616" s="443" t="s">
        <v>575</v>
      </c>
      <c r="F8616" s="443" t="s">
        <v>548</v>
      </c>
      <c r="G8616" s="722">
        <v>69.41</v>
      </c>
      <c r="H8616" s="722">
        <v>2.5755699999999999</v>
      </c>
      <c r="I8616" s="722">
        <v>200</v>
      </c>
      <c r="J8616" s="722">
        <v>69.41</v>
      </c>
      <c r="K8616" s="723">
        <v>178.7703137</v>
      </c>
    </row>
    <row r="8617" spans="2:11">
      <c r="B8617" s="486" t="str">
        <f>CONCATENATE(Tabela22[[#This Row],[Residencial / Não Residencial]]," - ",Tabela22[[#This Row],[Frequência]])</f>
        <v>Residencial - 3 vezes por semana</v>
      </c>
      <c r="C8617" s="486" t="s">
        <v>578</v>
      </c>
      <c r="D8617" s="443" t="s">
        <v>572</v>
      </c>
      <c r="E8617" s="443" t="s">
        <v>548</v>
      </c>
      <c r="F8617" s="443" t="s">
        <v>548</v>
      </c>
      <c r="G8617" s="722">
        <v>56</v>
      </c>
      <c r="H8617" s="722">
        <v>2.5755699999999999</v>
      </c>
      <c r="I8617" s="722">
        <v>200</v>
      </c>
      <c r="J8617" s="722">
        <v>56</v>
      </c>
      <c r="K8617" s="723">
        <v>144.23192</v>
      </c>
    </row>
    <row r="8618" spans="2:11">
      <c r="B8618" s="486" t="str">
        <f>CONCATENATE(Tabela22[[#This Row],[Residencial / Não Residencial]]," - ",Tabela22[[#This Row],[Frequência]])</f>
        <v>Não Residencial - 3 vezes por semana</v>
      </c>
      <c r="C8618" s="486" t="s">
        <v>578</v>
      </c>
      <c r="D8618" s="443" t="s">
        <v>568</v>
      </c>
      <c r="E8618" s="443" t="s">
        <v>569</v>
      </c>
      <c r="F8618" s="443" t="s">
        <v>550</v>
      </c>
      <c r="G8618" s="722">
        <v>3603.4</v>
      </c>
      <c r="H8618" s="722">
        <v>3.9677699999999998</v>
      </c>
      <c r="I8618" s="722">
        <v>300</v>
      </c>
      <c r="J8618" s="722">
        <v>300</v>
      </c>
      <c r="K8618" s="723">
        <v>1190.3309999999999</v>
      </c>
    </row>
    <row r="8619" spans="2:11">
      <c r="B8619" s="486" t="str">
        <f>CONCATENATE(Tabela22[[#This Row],[Residencial / Não Residencial]]," - ",Tabela22[[#This Row],[Frequência]])</f>
        <v>Residencial - 3 vezes por semana</v>
      </c>
      <c r="C8619" s="486" t="s">
        <v>578</v>
      </c>
      <c r="D8619" s="443" t="s">
        <v>572</v>
      </c>
      <c r="E8619" s="443" t="s">
        <v>548</v>
      </c>
      <c r="F8619" s="443" t="s">
        <v>548</v>
      </c>
      <c r="G8619" s="722">
        <v>100</v>
      </c>
      <c r="H8619" s="722">
        <v>2.5755699999999999</v>
      </c>
      <c r="I8619" s="722">
        <v>200</v>
      </c>
      <c r="J8619" s="722">
        <v>100</v>
      </c>
      <c r="K8619" s="723">
        <v>257.55700000000002</v>
      </c>
    </row>
    <row r="8620" spans="2:11">
      <c r="B8620" s="486" t="str">
        <f>CONCATENATE(Tabela22[[#This Row],[Residencial / Não Residencial]]," - ",Tabela22[[#This Row],[Frequência]])</f>
        <v>Não Residencial - 3 vezes por semana</v>
      </c>
      <c r="C8620" s="486" t="s">
        <v>578</v>
      </c>
      <c r="D8620" s="443" t="s">
        <v>574</v>
      </c>
      <c r="E8620" s="443" t="s">
        <v>569</v>
      </c>
      <c r="F8620" s="443" t="s">
        <v>550</v>
      </c>
      <c r="G8620" s="722">
        <v>1887.58</v>
      </c>
      <c r="H8620" s="722">
        <v>3.9677699999999998</v>
      </c>
      <c r="I8620" s="722">
        <v>300</v>
      </c>
      <c r="J8620" s="722">
        <v>300</v>
      </c>
      <c r="K8620" s="723">
        <v>1190.3309999999999</v>
      </c>
    </row>
    <row r="8621" spans="2:11">
      <c r="B8621" s="486" t="str">
        <f>CONCATENATE(Tabela22[[#This Row],[Residencial / Não Residencial]]," - ",Tabela22[[#This Row],[Frequência]])</f>
        <v>Residencial - 3 vezes por semana</v>
      </c>
      <c r="C8621" s="486" t="s">
        <v>578</v>
      </c>
      <c r="D8621" s="443" t="s">
        <v>580</v>
      </c>
      <c r="E8621" s="443" t="s">
        <v>548</v>
      </c>
      <c r="F8621" s="443" t="s">
        <v>548</v>
      </c>
      <c r="G8621" s="722">
        <v>106.2</v>
      </c>
      <c r="H8621" s="722">
        <v>2.5755699999999999</v>
      </c>
      <c r="I8621" s="722">
        <v>200</v>
      </c>
      <c r="J8621" s="722">
        <v>106.2</v>
      </c>
      <c r="K8621" s="723">
        <v>273.52553399999999</v>
      </c>
    </row>
    <row r="8622" spans="2:11">
      <c r="B8622" s="486" t="str">
        <f>CONCATENATE(Tabela22[[#This Row],[Residencial / Não Residencial]]," - ",Tabela22[[#This Row],[Frequência]])</f>
        <v>Não Residencial - 3 vezes por semana</v>
      </c>
      <c r="C8622" s="486" t="s">
        <v>578</v>
      </c>
      <c r="D8622" s="443" t="s">
        <v>568</v>
      </c>
      <c r="E8622" s="443" t="s">
        <v>569</v>
      </c>
      <c r="F8622" s="443" t="s">
        <v>550</v>
      </c>
      <c r="G8622" s="722">
        <v>816.06</v>
      </c>
      <c r="H8622" s="722">
        <v>3.9677699999999998</v>
      </c>
      <c r="I8622" s="722">
        <v>300</v>
      </c>
      <c r="J8622" s="722">
        <v>300</v>
      </c>
      <c r="K8622" s="723">
        <v>1190.3309999999999</v>
      </c>
    </row>
    <row r="8623" spans="2:11">
      <c r="B8623" s="486" t="str">
        <f>CONCATENATE(Tabela22[[#This Row],[Residencial / Não Residencial]]," - ",Tabela22[[#This Row],[Frequência]])</f>
        <v>Residencial - 3 vezes por semana</v>
      </c>
      <c r="C8623" s="486" t="s">
        <v>578</v>
      </c>
      <c r="D8623" s="443" t="s">
        <v>580</v>
      </c>
      <c r="E8623" s="443" t="s">
        <v>548</v>
      </c>
      <c r="F8623" s="443" t="s">
        <v>548</v>
      </c>
      <c r="G8623" s="722">
        <v>64.349999999999994</v>
      </c>
      <c r="H8623" s="722">
        <v>2.5755699999999999</v>
      </c>
      <c r="I8623" s="722">
        <v>200</v>
      </c>
      <c r="J8623" s="722">
        <v>64.349999999999994</v>
      </c>
      <c r="K8623" s="723">
        <v>165.73792950000001</v>
      </c>
    </row>
    <row r="8624" spans="2:11">
      <c r="B8624" s="486" t="str">
        <f>CONCATENATE(Tabela22[[#This Row],[Residencial / Não Residencial]]," - ",Tabela22[[#This Row],[Frequência]])</f>
        <v>Residencial - 3 vezes por semana</v>
      </c>
      <c r="C8624" s="486" t="s">
        <v>578</v>
      </c>
      <c r="D8624" s="443" t="s">
        <v>572</v>
      </c>
      <c r="E8624" s="443" t="s">
        <v>548</v>
      </c>
      <c r="F8624" s="443" t="s">
        <v>548</v>
      </c>
      <c r="G8624" s="722">
        <v>69.5</v>
      </c>
      <c r="H8624" s="722">
        <v>2.5755699999999999</v>
      </c>
      <c r="I8624" s="722">
        <v>200</v>
      </c>
      <c r="J8624" s="722">
        <v>69.5</v>
      </c>
      <c r="K8624" s="723">
        <v>179.002115</v>
      </c>
    </row>
    <row r="8625" spans="2:11">
      <c r="B8625" s="486" t="str">
        <f>CONCATENATE(Tabela22[[#This Row],[Residencial / Não Residencial]]," - ",Tabela22[[#This Row],[Frequência]])</f>
        <v>Não Residencial - 3 vezes por semana</v>
      </c>
      <c r="C8625" s="486" t="s">
        <v>578</v>
      </c>
      <c r="D8625" s="443" t="s">
        <v>572</v>
      </c>
      <c r="E8625" s="443" t="s">
        <v>577</v>
      </c>
      <c r="F8625" s="443" t="s">
        <v>550</v>
      </c>
      <c r="G8625" s="722">
        <v>805.24</v>
      </c>
      <c r="H8625" s="722">
        <v>3.9677699999999998</v>
      </c>
      <c r="I8625" s="722">
        <v>300</v>
      </c>
      <c r="J8625" s="722">
        <v>300</v>
      </c>
      <c r="K8625" s="723">
        <v>1190.3309999999999</v>
      </c>
    </row>
    <row r="8626" spans="2:11">
      <c r="B8626" s="486" t="str">
        <f>CONCATENATE(Tabela22[[#This Row],[Residencial / Não Residencial]]," - ",Tabela22[[#This Row],[Frequência]])</f>
        <v>Residencial - 3 vezes por semana</v>
      </c>
      <c r="C8626" s="486" t="s">
        <v>578</v>
      </c>
      <c r="D8626" s="443" t="s">
        <v>580</v>
      </c>
      <c r="E8626" s="443" t="s">
        <v>575</v>
      </c>
      <c r="F8626" s="443" t="s">
        <v>548</v>
      </c>
      <c r="G8626" s="722">
        <v>62.37</v>
      </c>
      <c r="H8626" s="722">
        <v>2.5755699999999999</v>
      </c>
      <c r="I8626" s="722">
        <v>200</v>
      </c>
      <c r="J8626" s="722">
        <v>62.37</v>
      </c>
      <c r="K8626" s="723">
        <v>160.63830089999999</v>
      </c>
    </row>
    <row r="8627" spans="2:11">
      <c r="B8627" s="486" t="str">
        <f>CONCATENATE(Tabela22[[#This Row],[Residencial / Não Residencial]]," - ",Tabela22[[#This Row],[Frequência]])</f>
        <v>Residencial - 3 vezes por semana</v>
      </c>
      <c r="C8627" s="486" t="s">
        <v>578</v>
      </c>
      <c r="D8627" s="443" t="s">
        <v>572</v>
      </c>
      <c r="E8627" s="443" t="s">
        <v>548</v>
      </c>
      <c r="F8627" s="443" t="s">
        <v>548</v>
      </c>
      <c r="G8627" s="722">
        <v>152</v>
      </c>
      <c r="H8627" s="722">
        <v>2.5755699999999999</v>
      </c>
      <c r="I8627" s="722">
        <v>200</v>
      </c>
      <c r="J8627" s="722">
        <v>152</v>
      </c>
      <c r="K8627" s="723">
        <v>391.48664000000002</v>
      </c>
    </row>
    <row r="8628" spans="2:11">
      <c r="B8628" s="486" t="str">
        <f>CONCATENATE(Tabela22[[#This Row],[Residencial / Não Residencial]]," - ",Tabela22[[#This Row],[Frequência]])</f>
        <v>Residencial - 3 vezes por semana</v>
      </c>
      <c r="C8628" s="486" t="s">
        <v>578</v>
      </c>
      <c r="D8628" s="443" t="s">
        <v>580</v>
      </c>
      <c r="E8628" s="443" t="s">
        <v>548</v>
      </c>
      <c r="F8628" s="443" t="s">
        <v>548</v>
      </c>
      <c r="G8628" s="722">
        <v>130.61000000000001</v>
      </c>
      <c r="H8628" s="722">
        <v>2.5755699999999999</v>
      </c>
      <c r="I8628" s="722">
        <v>200</v>
      </c>
      <c r="J8628" s="722">
        <v>130.61000000000001</v>
      </c>
      <c r="K8628" s="723">
        <v>336.39519769999998</v>
      </c>
    </row>
    <row r="8629" spans="2:11">
      <c r="B8629" s="486" t="str">
        <f>CONCATENATE(Tabela22[[#This Row],[Residencial / Não Residencial]]," - ",Tabela22[[#This Row],[Frequência]])</f>
        <v>Não Residencial - 3 vezes por semana</v>
      </c>
      <c r="C8629" s="486" t="s">
        <v>578</v>
      </c>
      <c r="D8629" s="443" t="s">
        <v>579</v>
      </c>
      <c r="E8629" s="443" t="s">
        <v>577</v>
      </c>
      <c r="F8629" s="443" t="s">
        <v>550</v>
      </c>
      <c r="G8629" s="722">
        <v>456.14</v>
      </c>
      <c r="H8629" s="722">
        <v>3.9677699999999998</v>
      </c>
      <c r="I8629" s="722">
        <v>300</v>
      </c>
      <c r="J8629" s="722">
        <v>300</v>
      </c>
      <c r="K8629" s="723">
        <v>1190.3309999999999</v>
      </c>
    </row>
    <row r="8630" spans="2:11">
      <c r="B8630" s="486" t="str">
        <f>CONCATENATE(Tabela22[[#This Row],[Residencial / Não Residencial]]," - ",Tabela22[[#This Row],[Frequência]])</f>
        <v>Residencial - 3 vezes por semana</v>
      </c>
      <c r="C8630" s="486" t="s">
        <v>578</v>
      </c>
      <c r="D8630" s="443" t="s">
        <v>572</v>
      </c>
      <c r="E8630" s="443" t="s">
        <v>548</v>
      </c>
      <c r="F8630" s="443" t="s">
        <v>548</v>
      </c>
      <c r="G8630" s="722">
        <v>133</v>
      </c>
      <c r="H8630" s="722">
        <v>2.5755699999999999</v>
      </c>
      <c r="I8630" s="722">
        <v>200</v>
      </c>
      <c r="J8630" s="722">
        <v>133</v>
      </c>
      <c r="K8630" s="723">
        <v>342.55081000000001</v>
      </c>
    </row>
    <row r="8631" spans="2:11">
      <c r="B8631" s="486" t="str">
        <f>CONCATENATE(Tabela22[[#This Row],[Residencial / Não Residencial]]," - ",Tabela22[[#This Row],[Frequência]])</f>
        <v>Residencial - 3 vezes por semana</v>
      </c>
      <c r="C8631" s="486" t="s">
        <v>578</v>
      </c>
      <c r="D8631" s="443" t="s">
        <v>574</v>
      </c>
      <c r="E8631" s="443" t="s">
        <v>548</v>
      </c>
      <c r="F8631" s="443" t="s">
        <v>548</v>
      </c>
      <c r="G8631" s="722">
        <v>78.37</v>
      </c>
      <c r="H8631" s="722">
        <v>2.5755699999999999</v>
      </c>
      <c r="I8631" s="722">
        <v>200</v>
      </c>
      <c r="J8631" s="722">
        <v>78.37</v>
      </c>
      <c r="K8631" s="723">
        <v>201.8474209</v>
      </c>
    </row>
    <row r="8632" spans="2:11">
      <c r="B8632" s="486" t="str">
        <f>CONCATENATE(Tabela22[[#This Row],[Residencial / Não Residencial]]," - ",Tabela22[[#This Row],[Frequência]])</f>
        <v>Não Residencial - 3 vezes por semana</v>
      </c>
      <c r="C8632" s="486" t="s">
        <v>578</v>
      </c>
      <c r="D8632" s="443" t="s">
        <v>574</v>
      </c>
      <c r="E8632" s="443" t="s">
        <v>569</v>
      </c>
      <c r="F8632" s="443" t="s">
        <v>550</v>
      </c>
      <c r="G8632" s="722">
        <v>3297.39</v>
      </c>
      <c r="H8632" s="722">
        <v>3.9677699999999998</v>
      </c>
      <c r="I8632" s="722">
        <v>300</v>
      </c>
      <c r="J8632" s="722">
        <v>300</v>
      </c>
      <c r="K8632" s="723">
        <v>1190.3309999999999</v>
      </c>
    </row>
    <row r="8633" spans="2:11">
      <c r="B8633" s="486" t="str">
        <f>CONCATENATE(Tabela22[[#This Row],[Residencial / Não Residencial]]," - ",Tabela22[[#This Row],[Frequência]])</f>
        <v>Não Residencial - 3 vezes por semana</v>
      </c>
      <c r="C8633" s="486" t="s">
        <v>578</v>
      </c>
      <c r="D8633" s="443" t="s">
        <v>580</v>
      </c>
      <c r="E8633" s="443" t="s">
        <v>569</v>
      </c>
      <c r="F8633" s="443" t="s">
        <v>550</v>
      </c>
      <c r="G8633" s="722">
        <v>39.83</v>
      </c>
      <c r="H8633" s="722">
        <v>3.9677699999999998</v>
      </c>
      <c r="I8633" s="722">
        <v>300</v>
      </c>
      <c r="J8633" s="722">
        <v>39.83</v>
      </c>
      <c r="K8633" s="723">
        <v>158.0362791</v>
      </c>
    </row>
    <row r="8634" spans="2:11">
      <c r="B8634" s="486" t="str">
        <f>CONCATENATE(Tabela22[[#This Row],[Residencial / Não Residencial]]," - ",Tabela22[[#This Row],[Frequência]])</f>
        <v>Não Residencial - 3 vezes por semana</v>
      </c>
      <c r="C8634" s="486" t="s">
        <v>578</v>
      </c>
      <c r="D8634" s="443" t="s">
        <v>568</v>
      </c>
      <c r="E8634" s="443" t="s">
        <v>570</v>
      </c>
      <c r="F8634" s="443" t="s">
        <v>550</v>
      </c>
      <c r="G8634" s="722">
        <v>1212.8</v>
      </c>
      <c r="H8634" s="722">
        <v>3.9677699999999998</v>
      </c>
      <c r="I8634" s="722">
        <v>300</v>
      </c>
      <c r="J8634" s="722">
        <v>300</v>
      </c>
      <c r="K8634" s="723">
        <v>1190.3309999999999</v>
      </c>
    </row>
    <row r="8635" spans="2:11">
      <c r="B8635" s="486" t="str">
        <f>CONCATENATE(Tabela22[[#This Row],[Residencial / Não Residencial]]," - ",Tabela22[[#This Row],[Frequência]])</f>
        <v>Residencial - 3 vezes por semana</v>
      </c>
      <c r="C8635" s="486" t="s">
        <v>578</v>
      </c>
      <c r="D8635" s="443" t="s">
        <v>572</v>
      </c>
      <c r="E8635" s="443" t="s">
        <v>548</v>
      </c>
      <c r="F8635" s="443" t="s">
        <v>548</v>
      </c>
      <c r="G8635" s="722">
        <v>57.41</v>
      </c>
      <c r="H8635" s="722">
        <v>2.5755699999999999</v>
      </c>
      <c r="I8635" s="722">
        <v>200</v>
      </c>
      <c r="J8635" s="722">
        <v>57.41</v>
      </c>
      <c r="K8635" s="723">
        <v>147.86347369999999</v>
      </c>
    </row>
    <row r="8636" spans="2:11">
      <c r="B8636" s="486" t="str">
        <f>CONCATENATE(Tabela22[[#This Row],[Residencial / Não Residencial]]," - ",Tabela22[[#This Row],[Frequência]])</f>
        <v>Residencial - 3 vezes por semana</v>
      </c>
      <c r="C8636" s="486" t="s">
        <v>578</v>
      </c>
      <c r="D8636" s="443" t="s">
        <v>572</v>
      </c>
      <c r="E8636" s="443" t="s">
        <v>548</v>
      </c>
      <c r="F8636" s="443" t="s">
        <v>548</v>
      </c>
      <c r="G8636" s="722">
        <v>75</v>
      </c>
      <c r="H8636" s="722">
        <v>2.5755699999999999</v>
      </c>
      <c r="I8636" s="722">
        <v>200</v>
      </c>
      <c r="J8636" s="722">
        <v>75</v>
      </c>
      <c r="K8636" s="723">
        <v>193.16775000000001</v>
      </c>
    </row>
    <row r="8637" spans="2:11">
      <c r="B8637" s="486" t="str">
        <f>CONCATENATE(Tabela22[[#This Row],[Residencial / Não Residencial]]," - ",Tabela22[[#This Row],[Frequência]])</f>
        <v>Não Residencial - 3 vezes por semana</v>
      </c>
      <c r="C8637" s="486" t="s">
        <v>578</v>
      </c>
      <c r="D8637" s="443" t="s">
        <v>580</v>
      </c>
      <c r="E8637" s="443" t="s">
        <v>569</v>
      </c>
      <c r="F8637" s="443" t="s">
        <v>550</v>
      </c>
      <c r="G8637" s="722">
        <v>12</v>
      </c>
      <c r="H8637" s="722">
        <v>3.9677699999999998</v>
      </c>
      <c r="I8637" s="722">
        <v>300</v>
      </c>
      <c r="J8637" s="722">
        <v>24.560395385821302</v>
      </c>
      <c r="K8637" s="723">
        <v>97.45</v>
      </c>
    </row>
    <row r="8638" spans="2:11">
      <c r="B8638" s="486" t="str">
        <f>CONCATENATE(Tabela22[[#This Row],[Residencial / Não Residencial]]," - ",Tabela22[[#This Row],[Frequência]])</f>
        <v>Residencial - 3 vezes por semana</v>
      </c>
      <c r="C8638" s="486" t="s">
        <v>578</v>
      </c>
      <c r="D8638" s="443" t="s">
        <v>580</v>
      </c>
      <c r="E8638" s="443" t="s">
        <v>575</v>
      </c>
      <c r="F8638" s="443" t="s">
        <v>548</v>
      </c>
      <c r="G8638" s="722">
        <v>23.3</v>
      </c>
      <c r="H8638" s="722">
        <v>2.5755699999999999</v>
      </c>
      <c r="I8638" s="722">
        <v>200</v>
      </c>
      <c r="J8638" s="722">
        <v>27.027027027027</v>
      </c>
      <c r="K8638" s="723">
        <v>69.61</v>
      </c>
    </row>
    <row r="8639" spans="2:11">
      <c r="B8639" s="486" t="str">
        <f>CONCATENATE(Tabela22[[#This Row],[Residencial / Não Residencial]]," - ",Tabela22[[#This Row],[Frequência]])</f>
        <v>Residencial - 3 vezes por semana</v>
      </c>
      <c r="C8639" s="486" t="s">
        <v>578</v>
      </c>
      <c r="D8639" s="443" t="s">
        <v>568</v>
      </c>
      <c r="E8639" s="443" t="s">
        <v>548</v>
      </c>
      <c r="F8639" s="443" t="s">
        <v>548</v>
      </c>
      <c r="G8639" s="722">
        <v>93.6</v>
      </c>
      <c r="H8639" s="722">
        <v>2.5755699999999999</v>
      </c>
      <c r="I8639" s="722">
        <v>200</v>
      </c>
      <c r="J8639" s="722">
        <v>93.6</v>
      </c>
      <c r="K8639" s="723">
        <v>241.073352</v>
      </c>
    </row>
    <row r="8640" spans="2:11">
      <c r="B8640" s="486" t="str">
        <f>CONCATENATE(Tabela22[[#This Row],[Residencial / Não Residencial]]," - ",Tabela22[[#This Row],[Frequência]])</f>
        <v>Residencial - 3 vezes por semana</v>
      </c>
      <c r="C8640" s="486" t="s">
        <v>578</v>
      </c>
      <c r="D8640" s="443" t="s">
        <v>572</v>
      </c>
      <c r="E8640" s="443" t="s">
        <v>548</v>
      </c>
      <c r="F8640" s="443" t="s">
        <v>548</v>
      </c>
      <c r="G8640" s="722">
        <v>203.76</v>
      </c>
      <c r="H8640" s="722">
        <v>2.5755699999999999</v>
      </c>
      <c r="I8640" s="722">
        <v>200</v>
      </c>
      <c r="J8640" s="722">
        <v>200</v>
      </c>
      <c r="K8640" s="723">
        <v>515.11400000000003</v>
      </c>
    </row>
    <row r="8641" spans="2:11">
      <c r="B8641" s="486" t="str">
        <f>CONCATENATE(Tabela22[[#This Row],[Residencial / Não Residencial]]," - ",Tabela22[[#This Row],[Frequência]])</f>
        <v>Não Residencial - 3 vezes por semana</v>
      </c>
      <c r="C8641" s="486" t="s">
        <v>578</v>
      </c>
      <c r="D8641" s="443" t="s">
        <v>574</v>
      </c>
      <c r="E8641" s="443" t="s">
        <v>569</v>
      </c>
      <c r="F8641" s="443" t="s">
        <v>550</v>
      </c>
      <c r="G8641" s="722">
        <v>261.89999999999998</v>
      </c>
      <c r="H8641" s="722">
        <v>3.9677699999999998</v>
      </c>
      <c r="I8641" s="722">
        <v>300</v>
      </c>
      <c r="J8641" s="722">
        <v>261.89999999999998</v>
      </c>
      <c r="K8641" s="723">
        <v>1039.1589630000001</v>
      </c>
    </row>
    <row r="8642" spans="2:11">
      <c r="B8642" s="486" t="str">
        <f>CONCATENATE(Tabela22[[#This Row],[Residencial / Não Residencial]]," - ",Tabela22[[#This Row],[Frequência]])</f>
        <v>Residencial - 3 vezes por semana</v>
      </c>
      <c r="C8642" s="486" t="s">
        <v>578</v>
      </c>
      <c r="D8642" s="443" t="s">
        <v>572</v>
      </c>
      <c r="E8642" s="443" t="s">
        <v>548</v>
      </c>
      <c r="F8642" s="443" t="s">
        <v>548</v>
      </c>
      <c r="G8642" s="722">
        <v>65</v>
      </c>
      <c r="H8642" s="722">
        <v>2.5755699999999999</v>
      </c>
      <c r="I8642" s="722">
        <v>200</v>
      </c>
      <c r="J8642" s="722">
        <v>65</v>
      </c>
      <c r="K8642" s="723">
        <v>167.41204999999999</v>
      </c>
    </row>
    <row r="8643" spans="2:11">
      <c r="B8643" s="486" t="str">
        <f>CONCATENATE(Tabela22[[#This Row],[Residencial / Não Residencial]]," - ",Tabela22[[#This Row],[Frequência]])</f>
        <v>Residencial - 3 vezes por semana</v>
      </c>
      <c r="C8643" s="486" t="s">
        <v>578</v>
      </c>
      <c r="D8643" s="443" t="s">
        <v>572</v>
      </c>
      <c r="E8643" s="443" t="s">
        <v>548</v>
      </c>
      <c r="F8643" s="443" t="s">
        <v>548</v>
      </c>
      <c r="G8643" s="722">
        <v>287.22000000000003</v>
      </c>
      <c r="H8643" s="722">
        <v>2.5755699999999999</v>
      </c>
      <c r="I8643" s="722">
        <v>200</v>
      </c>
      <c r="J8643" s="722">
        <v>200</v>
      </c>
      <c r="K8643" s="723">
        <v>515.11400000000003</v>
      </c>
    </row>
    <row r="8644" spans="2:11">
      <c r="B8644" s="486" t="str">
        <f>CONCATENATE(Tabela22[[#This Row],[Residencial / Não Residencial]]," - ",Tabela22[[#This Row],[Frequência]])</f>
        <v>Residencial - 3 vezes por semana</v>
      </c>
      <c r="C8644" s="486" t="s">
        <v>578</v>
      </c>
      <c r="D8644" s="443" t="s">
        <v>580</v>
      </c>
      <c r="E8644" s="443" t="s">
        <v>575</v>
      </c>
      <c r="F8644" s="443" t="s">
        <v>548</v>
      </c>
      <c r="G8644" s="722">
        <v>24</v>
      </c>
      <c r="H8644" s="722">
        <v>2.5755699999999999</v>
      </c>
      <c r="I8644" s="722">
        <v>200</v>
      </c>
      <c r="J8644" s="722">
        <v>27.027027027027</v>
      </c>
      <c r="K8644" s="723">
        <v>69.61</v>
      </c>
    </row>
    <row r="8645" spans="2:11">
      <c r="B8645" s="486" t="str">
        <f>CONCATENATE(Tabela22[[#This Row],[Residencial / Não Residencial]]," - ",Tabela22[[#This Row],[Frequência]])</f>
        <v>Residencial - 3 vezes por semana</v>
      </c>
      <c r="C8645" s="486" t="s">
        <v>578</v>
      </c>
      <c r="D8645" s="443" t="s">
        <v>572</v>
      </c>
      <c r="E8645" s="443" t="s">
        <v>548</v>
      </c>
      <c r="F8645" s="443" t="s">
        <v>548</v>
      </c>
      <c r="G8645" s="722">
        <v>174</v>
      </c>
      <c r="H8645" s="722">
        <v>2.5755699999999999</v>
      </c>
      <c r="I8645" s="722">
        <v>200</v>
      </c>
      <c r="J8645" s="722">
        <v>174</v>
      </c>
      <c r="K8645" s="723">
        <v>448.14918</v>
      </c>
    </row>
    <row r="8646" spans="2:11">
      <c r="B8646" s="486" t="str">
        <f>CONCATENATE(Tabela22[[#This Row],[Residencial / Não Residencial]]," - ",Tabela22[[#This Row],[Frequência]])</f>
        <v>Não Residencial - 3 vezes por semana</v>
      </c>
      <c r="C8646" s="486" t="s">
        <v>578</v>
      </c>
      <c r="D8646" s="443" t="s">
        <v>574</v>
      </c>
      <c r="E8646" s="443" t="s">
        <v>583</v>
      </c>
      <c r="F8646" s="443" t="s">
        <v>550</v>
      </c>
      <c r="G8646" s="722">
        <v>273.95</v>
      </c>
      <c r="H8646" s="722">
        <v>3.9677699999999998</v>
      </c>
      <c r="I8646" s="722">
        <v>300</v>
      </c>
      <c r="J8646" s="722">
        <v>273.95</v>
      </c>
      <c r="K8646" s="723">
        <v>1086.9705915</v>
      </c>
    </row>
    <row r="8647" spans="2:11">
      <c r="B8647" s="486" t="str">
        <f>CONCATENATE(Tabela22[[#This Row],[Residencial / Não Residencial]]," - ",Tabela22[[#This Row],[Frequência]])</f>
        <v>Residencial - 3 vezes por semana</v>
      </c>
      <c r="C8647" s="486" t="s">
        <v>578</v>
      </c>
      <c r="D8647" s="443" t="s">
        <v>572</v>
      </c>
      <c r="E8647" s="443" t="s">
        <v>548</v>
      </c>
      <c r="F8647" s="443" t="s">
        <v>548</v>
      </c>
      <c r="G8647" s="722">
        <v>70</v>
      </c>
      <c r="H8647" s="722">
        <v>2.5755699999999999</v>
      </c>
      <c r="I8647" s="722">
        <v>200</v>
      </c>
      <c r="J8647" s="722">
        <v>70</v>
      </c>
      <c r="K8647" s="723">
        <v>180.28989999999999</v>
      </c>
    </row>
    <row r="8648" spans="2:11">
      <c r="B8648" s="486" t="str">
        <f>CONCATENATE(Tabela22[[#This Row],[Residencial / Não Residencial]]," - ",Tabela22[[#This Row],[Frequência]])</f>
        <v>Residencial - 3 vezes por semana</v>
      </c>
      <c r="C8648" s="486" t="s">
        <v>578</v>
      </c>
      <c r="D8648" s="443" t="s">
        <v>572</v>
      </c>
      <c r="E8648" s="443" t="s">
        <v>548</v>
      </c>
      <c r="F8648" s="443" t="s">
        <v>548</v>
      </c>
      <c r="G8648" s="722">
        <v>63</v>
      </c>
      <c r="H8648" s="722">
        <v>2.5755699999999999</v>
      </c>
      <c r="I8648" s="722">
        <v>200</v>
      </c>
      <c r="J8648" s="722">
        <v>63</v>
      </c>
      <c r="K8648" s="723">
        <v>162.26091</v>
      </c>
    </row>
    <row r="8649" spans="2:11">
      <c r="B8649" s="486" t="str">
        <f>CONCATENATE(Tabela22[[#This Row],[Residencial / Não Residencial]]," - ",Tabela22[[#This Row],[Frequência]])</f>
        <v>Não Residencial - 3 vezes por semana</v>
      </c>
      <c r="C8649" s="486" t="s">
        <v>578</v>
      </c>
      <c r="D8649" s="443" t="s">
        <v>574</v>
      </c>
      <c r="E8649" s="443" t="s">
        <v>569</v>
      </c>
      <c r="F8649" s="443" t="s">
        <v>550</v>
      </c>
      <c r="G8649" s="722">
        <v>560.13</v>
      </c>
      <c r="H8649" s="722">
        <v>3.9677699999999998</v>
      </c>
      <c r="I8649" s="722">
        <v>300</v>
      </c>
      <c r="J8649" s="722">
        <v>300</v>
      </c>
      <c r="K8649" s="723">
        <v>1190.3309999999999</v>
      </c>
    </row>
    <row r="8650" spans="2:11">
      <c r="B8650" s="486" t="str">
        <f>CONCATENATE(Tabela22[[#This Row],[Residencial / Não Residencial]]," - ",Tabela22[[#This Row],[Frequência]])</f>
        <v>Residencial - 3 vezes por semana</v>
      </c>
      <c r="C8650" s="486" t="s">
        <v>578</v>
      </c>
      <c r="D8650" s="443" t="s">
        <v>572</v>
      </c>
      <c r="E8650" s="443" t="s">
        <v>548</v>
      </c>
      <c r="F8650" s="443" t="s">
        <v>548</v>
      </c>
      <c r="G8650" s="722">
        <v>89.46</v>
      </c>
      <c r="H8650" s="722">
        <v>2.5755699999999999</v>
      </c>
      <c r="I8650" s="722">
        <v>200</v>
      </c>
      <c r="J8650" s="722">
        <v>89.46</v>
      </c>
      <c r="K8650" s="723">
        <v>230.41049219999999</v>
      </c>
    </row>
    <row r="8651" spans="2:11">
      <c r="B8651" s="486" t="str">
        <f>CONCATENATE(Tabela22[[#This Row],[Residencial / Não Residencial]]," - ",Tabela22[[#This Row],[Frequência]])</f>
        <v>Não Residencial - 3 vezes por semana</v>
      </c>
      <c r="C8651" s="486" t="s">
        <v>578</v>
      </c>
      <c r="D8651" s="443" t="s">
        <v>574</v>
      </c>
      <c r="E8651" s="443" t="s">
        <v>569</v>
      </c>
      <c r="F8651" s="443" t="s">
        <v>550</v>
      </c>
      <c r="G8651" s="722">
        <v>494.93</v>
      </c>
      <c r="H8651" s="722">
        <v>3.9677699999999998</v>
      </c>
      <c r="I8651" s="722">
        <v>300</v>
      </c>
      <c r="J8651" s="722">
        <v>300</v>
      </c>
      <c r="K8651" s="723">
        <v>1190.3309999999999</v>
      </c>
    </row>
    <row r="8652" spans="2:11">
      <c r="B8652" s="486" t="str">
        <f>CONCATENATE(Tabela22[[#This Row],[Residencial / Não Residencial]]," - ",Tabela22[[#This Row],[Frequência]])</f>
        <v>Residencial - 3 vezes por semana</v>
      </c>
      <c r="C8652" s="486" t="s">
        <v>578</v>
      </c>
      <c r="D8652" s="443" t="s">
        <v>572</v>
      </c>
      <c r="E8652" s="443" t="s">
        <v>548</v>
      </c>
      <c r="F8652" s="443" t="s">
        <v>548</v>
      </c>
      <c r="G8652" s="722">
        <v>42.19</v>
      </c>
      <c r="H8652" s="722">
        <v>2.5755699999999999</v>
      </c>
      <c r="I8652" s="722">
        <v>200</v>
      </c>
      <c r="J8652" s="722">
        <v>42.19</v>
      </c>
      <c r="K8652" s="723">
        <v>108.66329829999999</v>
      </c>
    </row>
    <row r="8653" spans="2:11">
      <c r="B8653" s="486" t="str">
        <f>CONCATENATE(Tabela22[[#This Row],[Residencial / Não Residencial]]," - ",Tabela22[[#This Row],[Frequência]])</f>
        <v>Residencial - 3 vezes por semana</v>
      </c>
      <c r="C8653" s="486" t="s">
        <v>578</v>
      </c>
      <c r="D8653" s="443" t="s">
        <v>580</v>
      </c>
      <c r="E8653" s="443" t="s">
        <v>548</v>
      </c>
      <c r="F8653" s="443" t="s">
        <v>548</v>
      </c>
      <c r="G8653" s="722">
        <v>46.07</v>
      </c>
      <c r="H8653" s="722">
        <v>2.5755699999999999</v>
      </c>
      <c r="I8653" s="722">
        <v>200</v>
      </c>
      <c r="J8653" s="722">
        <v>46.07</v>
      </c>
      <c r="K8653" s="723">
        <v>118.6565099</v>
      </c>
    </row>
    <row r="8654" spans="2:11">
      <c r="B8654" s="486" t="str">
        <f>CONCATENATE(Tabela22[[#This Row],[Residencial / Não Residencial]]," - ",Tabela22[[#This Row],[Frequência]])</f>
        <v>Residencial - 3 vezes por semana</v>
      </c>
      <c r="C8654" s="486" t="s">
        <v>578</v>
      </c>
      <c r="D8654" s="443" t="s">
        <v>572</v>
      </c>
      <c r="E8654" s="443" t="s">
        <v>548</v>
      </c>
      <c r="F8654" s="443" t="s">
        <v>548</v>
      </c>
      <c r="G8654" s="722">
        <v>99.19</v>
      </c>
      <c r="H8654" s="722">
        <v>2.5755699999999999</v>
      </c>
      <c r="I8654" s="722">
        <v>200</v>
      </c>
      <c r="J8654" s="722">
        <v>99.19</v>
      </c>
      <c r="K8654" s="723">
        <v>255.47078830000001</v>
      </c>
    </row>
    <row r="8655" spans="2:11">
      <c r="B8655" s="486" t="str">
        <f>CONCATENATE(Tabela22[[#This Row],[Residencial / Não Residencial]]," - ",Tabela22[[#This Row],[Frequência]])</f>
        <v>Residencial - 3 vezes por semana</v>
      </c>
      <c r="C8655" s="486" t="s">
        <v>578</v>
      </c>
      <c r="D8655" s="443" t="s">
        <v>572</v>
      </c>
      <c r="E8655" s="443" t="s">
        <v>548</v>
      </c>
      <c r="F8655" s="443" t="s">
        <v>548</v>
      </c>
      <c r="G8655" s="722">
        <v>49.6</v>
      </c>
      <c r="H8655" s="722">
        <v>2.5755699999999999</v>
      </c>
      <c r="I8655" s="722">
        <v>200</v>
      </c>
      <c r="J8655" s="722">
        <v>49.6</v>
      </c>
      <c r="K8655" s="723">
        <v>127.748272</v>
      </c>
    </row>
    <row r="8656" spans="2:11">
      <c r="B8656" s="486" t="str">
        <f>CONCATENATE(Tabela22[[#This Row],[Residencial / Não Residencial]]," - ",Tabela22[[#This Row],[Frequência]])</f>
        <v>Residencial - 3 vezes por semana</v>
      </c>
      <c r="C8656" s="486" t="s">
        <v>578</v>
      </c>
      <c r="D8656" s="443" t="s">
        <v>572</v>
      </c>
      <c r="E8656" s="443" t="s">
        <v>548</v>
      </c>
      <c r="F8656" s="443" t="s">
        <v>548</v>
      </c>
      <c r="G8656" s="722">
        <v>241.46</v>
      </c>
      <c r="H8656" s="722">
        <v>2.5755699999999999</v>
      </c>
      <c r="I8656" s="722">
        <v>200</v>
      </c>
      <c r="J8656" s="722">
        <v>200</v>
      </c>
      <c r="K8656" s="723">
        <v>515.11400000000003</v>
      </c>
    </row>
    <row r="8657" spans="2:11">
      <c r="B8657" s="486" t="str">
        <f>CONCATENATE(Tabela22[[#This Row],[Residencial / Não Residencial]]," - ",Tabela22[[#This Row],[Frequência]])</f>
        <v>Não Residencial - 3 vezes por semana</v>
      </c>
      <c r="C8657" s="486" t="s">
        <v>578</v>
      </c>
      <c r="D8657" s="443" t="s">
        <v>572</v>
      </c>
      <c r="E8657" s="443" t="s">
        <v>569</v>
      </c>
      <c r="F8657" s="443" t="s">
        <v>550</v>
      </c>
      <c r="G8657" s="722">
        <v>154</v>
      </c>
      <c r="H8657" s="722">
        <v>3.9677699999999998</v>
      </c>
      <c r="I8657" s="722">
        <v>300</v>
      </c>
      <c r="J8657" s="722">
        <v>154</v>
      </c>
      <c r="K8657" s="723">
        <v>611.03657999999996</v>
      </c>
    </row>
    <row r="8658" spans="2:11">
      <c r="B8658" s="486" t="str">
        <f>CONCATENATE(Tabela22[[#This Row],[Residencial / Não Residencial]]," - ",Tabela22[[#This Row],[Frequência]])</f>
        <v>Não Residencial - 3 vezes por semana</v>
      </c>
      <c r="C8658" s="486" t="s">
        <v>578</v>
      </c>
      <c r="D8658" s="443" t="s">
        <v>572</v>
      </c>
      <c r="E8658" s="443" t="s">
        <v>577</v>
      </c>
      <c r="F8658" s="443" t="s">
        <v>550</v>
      </c>
      <c r="G8658" s="722">
        <v>96</v>
      </c>
      <c r="H8658" s="722">
        <v>3.9677699999999998</v>
      </c>
      <c r="I8658" s="722">
        <v>300</v>
      </c>
      <c r="J8658" s="722">
        <v>96</v>
      </c>
      <c r="K8658" s="723">
        <v>380.90591999999998</v>
      </c>
    </row>
    <row r="8659" spans="2:11">
      <c r="B8659" s="486" t="str">
        <f>CONCATENATE(Tabela22[[#This Row],[Residencial / Não Residencial]]," - ",Tabela22[[#This Row],[Frequência]])</f>
        <v>Residencial - 3 vezes por semana</v>
      </c>
      <c r="C8659" s="486" t="s">
        <v>578</v>
      </c>
      <c r="D8659" s="443" t="s">
        <v>572</v>
      </c>
      <c r="E8659" s="443" t="s">
        <v>548</v>
      </c>
      <c r="F8659" s="443" t="s">
        <v>548</v>
      </c>
      <c r="G8659" s="722">
        <v>63.63</v>
      </c>
      <c r="H8659" s="722">
        <v>2.5755699999999999</v>
      </c>
      <c r="I8659" s="722">
        <v>200</v>
      </c>
      <c r="J8659" s="722">
        <v>63.63</v>
      </c>
      <c r="K8659" s="723">
        <v>163.8835191</v>
      </c>
    </row>
    <row r="8660" spans="2:11">
      <c r="B8660" s="486" t="str">
        <f>CONCATENATE(Tabela22[[#This Row],[Residencial / Não Residencial]]," - ",Tabela22[[#This Row],[Frequência]])</f>
        <v>Não Residencial - 3 vezes por semana</v>
      </c>
      <c r="C8660" s="486" t="s">
        <v>578</v>
      </c>
      <c r="D8660" s="443" t="s">
        <v>568</v>
      </c>
      <c r="E8660" s="443" t="s">
        <v>569</v>
      </c>
      <c r="F8660" s="443" t="s">
        <v>550</v>
      </c>
      <c r="G8660" s="722">
        <v>120</v>
      </c>
      <c r="H8660" s="722">
        <v>3.9677699999999998</v>
      </c>
      <c r="I8660" s="722">
        <v>300</v>
      </c>
      <c r="J8660" s="722">
        <v>120</v>
      </c>
      <c r="K8660" s="723">
        <v>476.13240000000002</v>
      </c>
    </row>
    <row r="8661" spans="2:11">
      <c r="B8661" s="486" t="str">
        <f>CONCATENATE(Tabela22[[#This Row],[Residencial / Não Residencial]]," - ",Tabela22[[#This Row],[Frequência]])</f>
        <v>Residencial - 3 vezes por semana</v>
      </c>
      <c r="C8661" s="486" t="s">
        <v>578</v>
      </c>
      <c r="D8661" s="443" t="s">
        <v>572</v>
      </c>
      <c r="E8661" s="443" t="s">
        <v>548</v>
      </c>
      <c r="F8661" s="443" t="s">
        <v>548</v>
      </c>
      <c r="G8661" s="722">
        <v>124.77</v>
      </c>
      <c r="H8661" s="722">
        <v>2.5755699999999999</v>
      </c>
      <c r="I8661" s="722">
        <v>200</v>
      </c>
      <c r="J8661" s="722">
        <v>124.77</v>
      </c>
      <c r="K8661" s="723">
        <v>321.35386890000001</v>
      </c>
    </row>
    <row r="8662" spans="2:11">
      <c r="B8662" s="486" t="str">
        <f>CONCATENATE(Tabela22[[#This Row],[Residencial / Não Residencial]]," - ",Tabela22[[#This Row],[Frequência]])</f>
        <v>Residencial - 3 vezes por semana</v>
      </c>
      <c r="C8662" s="486" t="s">
        <v>578</v>
      </c>
      <c r="D8662" s="443" t="s">
        <v>572</v>
      </c>
      <c r="E8662" s="443" t="s">
        <v>548</v>
      </c>
      <c r="F8662" s="443" t="s">
        <v>548</v>
      </c>
      <c r="G8662" s="722">
        <v>204.73</v>
      </c>
      <c r="H8662" s="722">
        <v>2.5755699999999999</v>
      </c>
      <c r="I8662" s="722">
        <v>200</v>
      </c>
      <c r="J8662" s="722">
        <v>200</v>
      </c>
      <c r="K8662" s="723">
        <v>515.11400000000003</v>
      </c>
    </row>
    <row r="8663" spans="2:11">
      <c r="B8663" s="486" t="str">
        <f>CONCATENATE(Tabela22[[#This Row],[Residencial / Não Residencial]]," - ",Tabela22[[#This Row],[Frequência]])</f>
        <v>Residencial - 3 vezes por semana</v>
      </c>
      <c r="C8663" s="486" t="s">
        <v>578</v>
      </c>
      <c r="D8663" s="443" t="s">
        <v>572</v>
      </c>
      <c r="E8663" s="443" t="s">
        <v>548</v>
      </c>
      <c r="F8663" s="443" t="s">
        <v>548</v>
      </c>
      <c r="G8663" s="722">
        <v>176.59</v>
      </c>
      <c r="H8663" s="722">
        <v>2.5755699999999999</v>
      </c>
      <c r="I8663" s="722">
        <v>200</v>
      </c>
      <c r="J8663" s="722">
        <v>176.59</v>
      </c>
      <c r="K8663" s="723">
        <v>454.81990630000001</v>
      </c>
    </row>
    <row r="8664" spans="2:11">
      <c r="B8664" s="486" t="str">
        <f>CONCATENATE(Tabela22[[#This Row],[Residencial / Não Residencial]]," - ",Tabela22[[#This Row],[Frequência]])</f>
        <v>Residencial - 3 vezes por semana</v>
      </c>
      <c r="C8664" s="486" t="s">
        <v>578</v>
      </c>
      <c r="D8664" s="443" t="s">
        <v>571</v>
      </c>
      <c r="E8664" s="443" t="s">
        <v>548</v>
      </c>
      <c r="F8664" s="443" t="s">
        <v>548</v>
      </c>
      <c r="G8664" s="722">
        <v>119</v>
      </c>
      <c r="H8664" s="722">
        <v>2.5755699999999999</v>
      </c>
      <c r="I8664" s="722">
        <v>200</v>
      </c>
      <c r="J8664" s="722">
        <v>119</v>
      </c>
      <c r="K8664" s="723">
        <v>306.49283000000003</v>
      </c>
    </row>
    <row r="8665" spans="2:11">
      <c r="B8665" s="486" t="str">
        <f>CONCATENATE(Tabela22[[#This Row],[Residencial / Não Residencial]]," - ",Tabela22[[#This Row],[Frequência]])</f>
        <v>Residencial - 3 vezes por semana</v>
      </c>
      <c r="C8665" s="486" t="s">
        <v>578</v>
      </c>
      <c r="D8665" s="443" t="s">
        <v>571</v>
      </c>
      <c r="E8665" s="443" t="s">
        <v>548</v>
      </c>
      <c r="F8665" s="443" t="s">
        <v>548</v>
      </c>
      <c r="G8665" s="722">
        <v>119</v>
      </c>
      <c r="H8665" s="722">
        <v>2.5755699999999999</v>
      </c>
      <c r="I8665" s="722">
        <v>200</v>
      </c>
      <c r="J8665" s="722">
        <v>119</v>
      </c>
      <c r="K8665" s="723">
        <v>306.49283000000003</v>
      </c>
    </row>
    <row r="8666" spans="2:11">
      <c r="B8666" s="486" t="str">
        <f>CONCATENATE(Tabela22[[#This Row],[Residencial / Não Residencial]]," - ",Tabela22[[#This Row],[Frequência]])</f>
        <v>Residencial - 3 vezes por semana</v>
      </c>
      <c r="C8666" s="486" t="s">
        <v>578</v>
      </c>
      <c r="D8666" s="443" t="s">
        <v>572</v>
      </c>
      <c r="E8666" s="443" t="s">
        <v>548</v>
      </c>
      <c r="F8666" s="443" t="s">
        <v>548</v>
      </c>
      <c r="G8666" s="722">
        <v>72</v>
      </c>
      <c r="H8666" s="722">
        <v>2.5755699999999999</v>
      </c>
      <c r="I8666" s="722">
        <v>200</v>
      </c>
      <c r="J8666" s="722">
        <v>72</v>
      </c>
      <c r="K8666" s="723">
        <v>185.44103999999999</v>
      </c>
    </row>
    <row r="8667" spans="2:11">
      <c r="B8667" s="486" t="str">
        <f>CONCATENATE(Tabela22[[#This Row],[Residencial / Não Residencial]]," - ",Tabela22[[#This Row],[Frequência]])</f>
        <v>Não Residencial - 3 vezes por semana</v>
      </c>
      <c r="C8667" s="486" t="s">
        <v>578</v>
      </c>
      <c r="D8667" s="443" t="s">
        <v>568</v>
      </c>
      <c r="E8667" s="443" t="s">
        <v>569</v>
      </c>
      <c r="F8667" s="443" t="s">
        <v>550</v>
      </c>
      <c r="G8667" s="722">
        <v>100.05</v>
      </c>
      <c r="H8667" s="722">
        <v>3.9677699999999998</v>
      </c>
      <c r="I8667" s="722">
        <v>300</v>
      </c>
      <c r="J8667" s="722">
        <v>100.05</v>
      </c>
      <c r="K8667" s="723">
        <v>396.97538850000001</v>
      </c>
    </row>
    <row r="8668" spans="2:11">
      <c r="B8668" s="486" t="str">
        <f>CONCATENATE(Tabela22[[#This Row],[Residencial / Não Residencial]]," - ",Tabela22[[#This Row],[Frequência]])</f>
        <v>Residencial - 3 vezes por semana</v>
      </c>
      <c r="C8668" s="486" t="s">
        <v>578</v>
      </c>
      <c r="D8668" s="443" t="s">
        <v>571</v>
      </c>
      <c r="E8668" s="443" t="s">
        <v>548</v>
      </c>
      <c r="F8668" s="443" t="s">
        <v>548</v>
      </c>
      <c r="G8668" s="722">
        <v>140</v>
      </c>
      <c r="H8668" s="722">
        <v>2.5755699999999999</v>
      </c>
      <c r="I8668" s="722">
        <v>200</v>
      </c>
      <c r="J8668" s="722">
        <v>140</v>
      </c>
      <c r="K8668" s="723">
        <v>360.57979999999998</v>
      </c>
    </row>
    <row r="8669" spans="2:11">
      <c r="B8669" s="486" t="str">
        <f>CONCATENATE(Tabela22[[#This Row],[Residencial / Não Residencial]]," - ",Tabela22[[#This Row],[Frequência]])</f>
        <v>Residencial - 3 vezes por semana</v>
      </c>
      <c r="C8669" s="486" t="s">
        <v>578</v>
      </c>
      <c r="D8669" s="443" t="s">
        <v>574</v>
      </c>
      <c r="E8669" s="443" t="s">
        <v>575</v>
      </c>
      <c r="F8669" s="443" t="s">
        <v>548</v>
      </c>
      <c r="G8669" s="722">
        <v>113.29</v>
      </c>
      <c r="H8669" s="722">
        <v>2.5755699999999999</v>
      </c>
      <c r="I8669" s="722">
        <v>200</v>
      </c>
      <c r="J8669" s="722">
        <v>113.29</v>
      </c>
      <c r="K8669" s="723">
        <v>291.78632529999999</v>
      </c>
    </row>
    <row r="8670" spans="2:11">
      <c r="B8670" s="486" t="str">
        <f>CONCATENATE(Tabela22[[#This Row],[Residencial / Não Residencial]]," - ",Tabela22[[#This Row],[Frequência]])</f>
        <v>Residencial - 3 vezes por semana</v>
      </c>
      <c r="C8670" s="486" t="s">
        <v>578</v>
      </c>
      <c r="D8670" s="443" t="s">
        <v>572</v>
      </c>
      <c r="E8670" s="443" t="s">
        <v>548</v>
      </c>
      <c r="F8670" s="443" t="s">
        <v>548</v>
      </c>
      <c r="G8670" s="722">
        <v>147.06</v>
      </c>
      <c r="H8670" s="722">
        <v>2.5755699999999999</v>
      </c>
      <c r="I8670" s="722">
        <v>200</v>
      </c>
      <c r="J8670" s="722">
        <v>147.06</v>
      </c>
      <c r="K8670" s="723">
        <v>378.7633242</v>
      </c>
    </row>
    <row r="8671" spans="2:11">
      <c r="B8671" s="486" t="str">
        <f>CONCATENATE(Tabela22[[#This Row],[Residencial / Não Residencial]]," - ",Tabela22[[#This Row],[Frequência]])</f>
        <v>Residencial - 3 vezes por semana</v>
      </c>
      <c r="C8671" s="486" t="s">
        <v>578</v>
      </c>
      <c r="D8671" s="443" t="s">
        <v>571</v>
      </c>
      <c r="E8671" s="443" t="s">
        <v>548</v>
      </c>
      <c r="F8671" s="443" t="s">
        <v>548</v>
      </c>
      <c r="G8671" s="722">
        <v>35.78</v>
      </c>
      <c r="H8671" s="722">
        <v>2.5755699999999999</v>
      </c>
      <c r="I8671" s="722">
        <v>200</v>
      </c>
      <c r="J8671" s="722">
        <v>35.78</v>
      </c>
      <c r="K8671" s="723">
        <v>92.153894600000001</v>
      </c>
    </row>
    <row r="8672" spans="2:11">
      <c r="B8672" s="486" t="str">
        <f>CONCATENATE(Tabela22[[#This Row],[Residencial / Não Residencial]]," - ",Tabela22[[#This Row],[Frequência]])</f>
        <v>Residencial - 3 vezes por semana</v>
      </c>
      <c r="C8672" s="486" t="s">
        <v>578</v>
      </c>
      <c r="D8672" s="443" t="s">
        <v>572</v>
      </c>
      <c r="E8672" s="443" t="s">
        <v>548</v>
      </c>
      <c r="F8672" s="443" t="s">
        <v>548</v>
      </c>
      <c r="G8672" s="722">
        <v>123.5</v>
      </c>
      <c r="H8672" s="722">
        <v>2.5755699999999999</v>
      </c>
      <c r="I8672" s="722">
        <v>200</v>
      </c>
      <c r="J8672" s="722">
        <v>123.5</v>
      </c>
      <c r="K8672" s="723">
        <v>318.08289500000001</v>
      </c>
    </row>
    <row r="8673" spans="2:11">
      <c r="B8673" s="486" t="str">
        <f>CONCATENATE(Tabela22[[#This Row],[Residencial / Não Residencial]]," - ",Tabela22[[#This Row],[Frequência]])</f>
        <v>Residencial - 3 vezes por semana</v>
      </c>
      <c r="C8673" s="486" t="s">
        <v>578</v>
      </c>
      <c r="D8673" s="443" t="s">
        <v>572</v>
      </c>
      <c r="E8673" s="443" t="s">
        <v>548</v>
      </c>
      <c r="F8673" s="443" t="s">
        <v>548</v>
      </c>
      <c r="G8673" s="722">
        <v>94.04</v>
      </c>
      <c r="H8673" s="722">
        <v>2.5755699999999999</v>
      </c>
      <c r="I8673" s="722">
        <v>200</v>
      </c>
      <c r="J8673" s="722">
        <v>94.04</v>
      </c>
      <c r="K8673" s="723">
        <v>242.20660280000001</v>
      </c>
    </row>
    <row r="8674" spans="2:11">
      <c r="B8674" s="486" t="str">
        <f>CONCATENATE(Tabela22[[#This Row],[Residencial / Não Residencial]]," - ",Tabela22[[#This Row],[Frequência]])</f>
        <v>Residencial - 3 vezes por semana</v>
      </c>
      <c r="C8674" s="486" t="s">
        <v>578</v>
      </c>
      <c r="D8674" s="443" t="s">
        <v>572</v>
      </c>
      <c r="E8674" s="443" t="s">
        <v>548</v>
      </c>
      <c r="F8674" s="443" t="s">
        <v>548</v>
      </c>
      <c r="G8674" s="722">
        <v>63.75</v>
      </c>
      <c r="H8674" s="722">
        <v>2.5755699999999999</v>
      </c>
      <c r="I8674" s="722">
        <v>200</v>
      </c>
      <c r="J8674" s="722">
        <v>63.75</v>
      </c>
      <c r="K8674" s="723">
        <v>164.1925875</v>
      </c>
    </row>
    <row r="8675" spans="2:11">
      <c r="B8675" s="486" t="str">
        <f>CONCATENATE(Tabela22[[#This Row],[Residencial / Não Residencial]]," - ",Tabela22[[#This Row],[Frequência]])</f>
        <v>Residencial - 3 vezes por semana</v>
      </c>
      <c r="C8675" s="486" t="s">
        <v>578</v>
      </c>
      <c r="D8675" s="443" t="s">
        <v>572</v>
      </c>
      <c r="E8675" s="443" t="s">
        <v>548</v>
      </c>
      <c r="F8675" s="443" t="s">
        <v>548</v>
      </c>
      <c r="G8675" s="722">
        <v>122</v>
      </c>
      <c r="H8675" s="722">
        <v>2.5755699999999999</v>
      </c>
      <c r="I8675" s="722">
        <v>200</v>
      </c>
      <c r="J8675" s="722">
        <v>122</v>
      </c>
      <c r="K8675" s="723">
        <v>314.21953999999999</v>
      </c>
    </row>
    <row r="8676" spans="2:11">
      <c r="B8676" s="486" t="str">
        <f>CONCATENATE(Tabela22[[#This Row],[Residencial / Não Residencial]]," - ",Tabela22[[#This Row],[Frequência]])</f>
        <v>Residencial - 6 vezes por semana</v>
      </c>
      <c r="C8676" s="486" t="s">
        <v>567</v>
      </c>
      <c r="D8676" s="443" t="s">
        <v>572</v>
      </c>
      <c r="E8676" s="443" t="s">
        <v>548</v>
      </c>
      <c r="F8676" s="443" t="s">
        <v>548</v>
      </c>
      <c r="G8676" s="722">
        <v>526.91999999999996</v>
      </c>
      <c r="H8676" s="722">
        <v>4.2740539999999996</v>
      </c>
      <c r="I8676" s="722">
        <v>200</v>
      </c>
      <c r="J8676" s="722">
        <v>200</v>
      </c>
      <c r="K8676" s="723">
        <v>854.81079999999997</v>
      </c>
    </row>
    <row r="8677" spans="2:11">
      <c r="B8677" s="486" t="str">
        <f>CONCATENATE(Tabela22[[#This Row],[Residencial / Não Residencial]]," - ",Tabela22[[#This Row],[Frequência]])</f>
        <v>Não Residencial - 3 vezes por semana</v>
      </c>
      <c r="C8677" s="486" t="s">
        <v>578</v>
      </c>
      <c r="D8677" s="443" t="s">
        <v>574</v>
      </c>
      <c r="E8677" s="443" t="s">
        <v>569</v>
      </c>
      <c r="F8677" s="443" t="s">
        <v>550</v>
      </c>
      <c r="G8677" s="722">
        <v>2760</v>
      </c>
      <c r="H8677" s="722">
        <v>3.9677699999999998</v>
      </c>
      <c r="I8677" s="722">
        <v>300</v>
      </c>
      <c r="J8677" s="722">
        <v>300</v>
      </c>
      <c r="K8677" s="723">
        <v>1190.3309999999999</v>
      </c>
    </row>
    <row r="8678" spans="2:11">
      <c r="B8678" s="486" t="str">
        <f>CONCATENATE(Tabela22[[#This Row],[Residencial / Não Residencial]]," - ",Tabela22[[#This Row],[Frequência]])</f>
        <v>Residencial - 3 vezes por semana</v>
      </c>
      <c r="C8678" s="486" t="s">
        <v>578</v>
      </c>
      <c r="D8678" s="443" t="s">
        <v>580</v>
      </c>
      <c r="E8678" s="443" t="s">
        <v>575</v>
      </c>
      <c r="F8678" s="443" t="s">
        <v>548</v>
      </c>
      <c r="G8678" s="722">
        <v>74.290000000000006</v>
      </c>
      <c r="H8678" s="722">
        <v>2.5755699999999999</v>
      </c>
      <c r="I8678" s="722">
        <v>200</v>
      </c>
      <c r="J8678" s="722">
        <v>74.290000000000006</v>
      </c>
      <c r="K8678" s="723">
        <v>191.3390953</v>
      </c>
    </row>
    <row r="8679" spans="2:11">
      <c r="B8679" s="486" t="str">
        <f>CONCATENATE(Tabela22[[#This Row],[Residencial / Não Residencial]]," - ",Tabela22[[#This Row],[Frequência]])</f>
        <v>Residencial - 3 vezes por semana</v>
      </c>
      <c r="C8679" s="486" t="s">
        <v>578</v>
      </c>
      <c r="D8679" s="443" t="s">
        <v>580</v>
      </c>
      <c r="E8679" s="443" t="s">
        <v>548</v>
      </c>
      <c r="F8679" s="443" t="s">
        <v>548</v>
      </c>
      <c r="G8679" s="722">
        <v>86.4</v>
      </c>
      <c r="H8679" s="722">
        <v>2.5755699999999999</v>
      </c>
      <c r="I8679" s="722">
        <v>200</v>
      </c>
      <c r="J8679" s="722">
        <v>86.4</v>
      </c>
      <c r="K8679" s="723">
        <v>222.529248</v>
      </c>
    </row>
    <row r="8680" spans="2:11">
      <c r="B8680" s="486" t="str">
        <f>CONCATENATE(Tabela22[[#This Row],[Residencial / Não Residencial]]," - ",Tabela22[[#This Row],[Frequência]])</f>
        <v>Não Residencial - 3 vezes por semana</v>
      </c>
      <c r="C8680" s="486" t="s">
        <v>578</v>
      </c>
      <c r="D8680" s="443" t="s">
        <v>568</v>
      </c>
      <c r="E8680" s="443" t="s">
        <v>569</v>
      </c>
      <c r="F8680" s="443" t="s">
        <v>550</v>
      </c>
      <c r="G8680" s="722">
        <v>102.72</v>
      </c>
      <c r="H8680" s="722">
        <v>3.9677699999999998</v>
      </c>
      <c r="I8680" s="722">
        <v>300</v>
      </c>
      <c r="J8680" s="722">
        <v>102.72</v>
      </c>
      <c r="K8680" s="723">
        <v>407.5693344</v>
      </c>
    </row>
    <row r="8681" spans="2:11">
      <c r="B8681" s="486" t="str">
        <f>CONCATENATE(Tabela22[[#This Row],[Residencial / Não Residencial]]," - ",Tabela22[[#This Row],[Frequência]])</f>
        <v>Residencial - 3 vezes por semana</v>
      </c>
      <c r="C8681" s="486" t="s">
        <v>578</v>
      </c>
      <c r="D8681" s="443" t="s">
        <v>572</v>
      </c>
      <c r="E8681" s="443" t="s">
        <v>548</v>
      </c>
      <c r="F8681" s="443" t="s">
        <v>548</v>
      </c>
      <c r="G8681" s="722">
        <v>127.17</v>
      </c>
      <c r="H8681" s="722">
        <v>2.5755699999999999</v>
      </c>
      <c r="I8681" s="722">
        <v>200</v>
      </c>
      <c r="J8681" s="722">
        <v>127.17</v>
      </c>
      <c r="K8681" s="723">
        <v>327.53523689999997</v>
      </c>
    </row>
    <row r="8682" spans="2:11">
      <c r="B8682" s="486" t="str">
        <f>CONCATENATE(Tabela22[[#This Row],[Residencial / Não Residencial]]," - ",Tabela22[[#This Row],[Frequência]])</f>
        <v>Não Residencial - 3 vezes por semana</v>
      </c>
      <c r="C8682" s="486" t="s">
        <v>578</v>
      </c>
      <c r="D8682" s="443" t="s">
        <v>568</v>
      </c>
      <c r="E8682" s="443" t="s">
        <v>569</v>
      </c>
      <c r="F8682" s="443" t="s">
        <v>550</v>
      </c>
      <c r="G8682" s="722">
        <v>61.23</v>
      </c>
      <c r="H8682" s="722">
        <v>3.9677699999999998</v>
      </c>
      <c r="I8682" s="722">
        <v>300</v>
      </c>
      <c r="J8682" s="722">
        <v>61.23</v>
      </c>
      <c r="K8682" s="723">
        <v>242.94655710000001</v>
      </c>
    </row>
    <row r="8683" spans="2:11">
      <c r="B8683" s="486" t="str">
        <f>CONCATENATE(Tabela22[[#This Row],[Residencial / Não Residencial]]," - ",Tabela22[[#This Row],[Frequência]])</f>
        <v>Residencial - 3 vezes por semana</v>
      </c>
      <c r="C8683" s="486" t="s">
        <v>578</v>
      </c>
      <c r="D8683" s="443" t="s">
        <v>572</v>
      </c>
      <c r="E8683" s="443" t="s">
        <v>548</v>
      </c>
      <c r="F8683" s="443" t="s">
        <v>548</v>
      </c>
      <c r="G8683" s="722">
        <v>14.92</v>
      </c>
      <c r="H8683" s="722">
        <v>2.5755699999999999</v>
      </c>
      <c r="I8683" s="722">
        <v>200</v>
      </c>
      <c r="J8683" s="722">
        <v>27.027027027027</v>
      </c>
      <c r="K8683" s="723">
        <v>69.61</v>
      </c>
    </row>
    <row r="8684" spans="2:11">
      <c r="B8684" s="486" t="str">
        <f>CONCATENATE(Tabela22[[#This Row],[Residencial / Não Residencial]]," - ",Tabela22[[#This Row],[Frequência]])</f>
        <v>Não Residencial - 3 vezes por semana</v>
      </c>
      <c r="C8684" s="486" t="s">
        <v>578</v>
      </c>
      <c r="D8684" s="443" t="s">
        <v>568</v>
      </c>
      <c r="E8684" s="443" t="s">
        <v>569</v>
      </c>
      <c r="F8684" s="443" t="s">
        <v>550</v>
      </c>
      <c r="G8684" s="722">
        <v>95.57</v>
      </c>
      <c r="H8684" s="722">
        <v>3.9677699999999998</v>
      </c>
      <c r="I8684" s="722">
        <v>300</v>
      </c>
      <c r="J8684" s="722">
        <v>95.57</v>
      </c>
      <c r="K8684" s="723">
        <v>379.19977890000001</v>
      </c>
    </row>
    <row r="8685" spans="2:11">
      <c r="B8685" s="486" t="str">
        <f>CONCATENATE(Tabela22[[#This Row],[Residencial / Não Residencial]]," - ",Tabela22[[#This Row],[Frequência]])</f>
        <v>Não Residencial - 3 vezes por semana</v>
      </c>
      <c r="C8685" s="486" t="s">
        <v>578</v>
      </c>
      <c r="D8685" s="443" t="s">
        <v>568</v>
      </c>
      <c r="E8685" s="443" t="s">
        <v>569</v>
      </c>
      <c r="F8685" s="443" t="s">
        <v>550</v>
      </c>
      <c r="G8685" s="722">
        <v>63</v>
      </c>
      <c r="H8685" s="722">
        <v>3.9677699999999998</v>
      </c>
      <c r="I8685" s="722">
        <v>300</v>
      </c>
      <c r="J8685" s="722">
        <v>63</v>
      </c>
      <c r="K8685" s="723">
        <v>249.96951000000001</v>
      </c>
    </row>
    <row r="8686" spans="2:11">
      <c r="B8686" s="486" t="str">
        <f>CONCATENATE(Tabela22[[#This Row],[Residencial / Não Residencial]]," - ",Tabela22[[#This Row],[Frequência]])</f>
        <v>Residencial - 3 vezes por semana</v>
      </c>
      <c r="C8686" s="486" t="s">
        <v>578</v>
      </c>
      <c r="D8686" s="443" t="s">
        <v>572</v>
      </c>
      <c r="E8686" s="443" t="s">
        <v>548</v>
      </c>
      <c r="F8686" s="443" t="s">
        <v>548</v>
      </c>
      <c r="G8686" s="722">
        <v>47.76</v>
      </c>
      <c r="H8686" s="722">
        <v>2.5755699999999999</v>
      </c>
      <c r="I8686" s="722">
        <v>200</v>
      </c>
      <c r="J8686" s="722">
        <v>47.76</v>
      </c>
      <c r="K8686" s="723">
        <v>123.00922319999999</v>
      </c>
    </row>
    <row r="8687" spans="2:11">
      <c r="B8687" s="486" t="str">
        <f>CONCATENATE(Tabela22[[#This Row],[Residencial / Não Residencial]]," - ",Tabela22[[#This Row],[Frequência]])</f>
        <v>Residencial - 3 vezes por semana</v>
      </c>
      <c r="C8687" s="486" t="s">
        <v>578</v>
      </c>
      <c r="D8687" s="443" t="s">
        <v>572</v>
      </c>
      <c r="E8687" s="443" t="s">
        <v>548</v>
      </c>
      <c r="F8687" s="443" t="s">
        <v>548</v>
      </c>
      <c r="G8687" s="722">
        <v>55</v>
      </c>
      <c r="H8687" s="722">
        <v>2.5755699999999999</v>
      </c>
      <c r="I8687" s="722">
        <v>200</v>
      </c>
      <c r="J8687" s="722">
        <v>55</v>
      </c>
      <c r="K8687" s="723">
        <v>141.65635</v>
      </c>
    </row>
    <row r="8688" spans="2:11">
      <c r="B8688" s="486" t="str">
        <f>CONCATENATE(Tabela22[[#This Row],[Residencial / Não Residencial]]," - ",Tabela22[[#This Row],[Frequência]])</f>
        <v>Residencial - 3 vezes por semana</v>
      </c>
      <c r="C8688" s="486" t="s">
        <v>578</v>
      </c>
      <c r="D8688" s="443" t="s">
        <v>580</v>
      </c>
      <c r="E8688" s="443" t="s">
        <v>548</v>
      </c>
      <c r="F8688" s="443" t="s">
        <v>548</v>
      </c>
      <c r="G8688" s="722">
        <v>9.6</v>
      </c>
      <c r="H8688" s="722">
        <v>2.5755699999999999</v>
      </c>
      <c r="I8688" s="722">
        <v>200</v>
      </c>
      <c r="J8688" s="722">
        <v>27.027027027027</v>
      </c>
      <c r="K8688" s="723">
        <v>69.61</v>
      </c>
    </row>
    <row r="8689" spans="2:11">
      <c r="B8689" s="486" t="str">
        <f>CONCATENATE(Tabela22[[#This Row],[Residencial / Não Residencial]]," - ",Tabela22[[#This Row],[Frequência]])</f>
        <v>Residencial - 3 vezes por semana</v>
      </c>
      <c r="C8689" s="486" t="s">
        <v>578</v>
      </c>
      <c r="D8689" s="443" t="s">
        <v>572</v>
      </c>
      <c r="E8689" s="443" t="s">
        <v>548</v>
      </c>
      <c r="F8689" s="443" t="s">
        <v>548</v>
      </c>
      <c r="G8689" s="722">
        <v>92.95</v>
      </c>
      <c r="H8689" s="722">
        <v>2.5755699999999999</v>
      </c>
      <c r="I8689" s="722">
        <v>200</v>
      </c>
      <c r="J8689" s="722">
        <v>92.95</v>
      </c>
      <c r="K8689" s="723">
        <v>239.39923150000001</v>
      </c>
    </row>
    <row r="8690" spans="2:11">
      <c r="B8690" s="486" t="str">
        <f>CONCATENATE(Tabela22[[#This Row],[Residencial / Não Residencial]]," - ",Tabela22[[#This Row],[Frequência]])</f>
        <v>Residencial - 3 vezes por semana</v>
      </c>
      <c r="C8690" s="486" t="s">
        <v>578</v>
      </c>
      <c r="D8690" s="443" t="s">
        <v>572</v>
      </c>
      <c r="E8690" s="443" t="s">
        <v>548</v>
      </c>
      <c r="F8690" s="443" t="s">
        <v>548</v>
      </c>
      <c r="G8690" s="722">
        <v>42.75</v>
      </c>
      <c r="H8690" s="722">
        <v>2.5755699999999999</v>
      </c>
      <c r="I8690" s="722">
        <v>200</v>
      </c>
      <c r="J8690" s="722">
        <v>42.75</v>
      </c>
      <c r="K8690" s="723">
        <v>110.10561749999999</v>
      </c>
    </row>
    <row r="8691" spans="2:11">
      <c r="B8691" s="486" t="str">
        <f>CONCATENATE(Tabela22[[#This Row],[Residencial / Não Residencial]]," - ",Tabela22[[#This Row],[Frequência]])</f>
        <v>Residencial - 3 vezes por semana</v>
      </c>
      <c r="C8691" s="486" t="s">
        <v>578</v>
      </c>
      <c r="D8691" s="443" t="s">
        <v>572</v>
      </c>
      <c r="E8691" s="443" t="s">
        <v>548</v>
      </c>
      <c r="F8691" s="443" t="s">
        <v>548</v>
      </c>
      <c r="G8691" s="722">
        <v>76.400000000000006</v>
      </c>
      <c r="H8691" s="722">
        <v>2.5755699999999999</v>
      </c>
      <c r="I8691" s="722">
        <v>200</v>
      </c>
      <c r="J8691" s="722">
        <v>76.400000000000006</v>
      </c>
      <c r="K8691" s="723">
        <v>196.77354800000001</v>
      </c>
    </row>
    <row r="8692" spans="2:11">
      <c r="B8692" s="486" t="str">
        <f>CONCATENATE(Tabela22[[#This Row],[Residencial / Não Residencial]]," - ",Tabela22[[#This Row],[Frequência]])</f>
        <v>Residencial - 3 vezes por semana</v>
      </c>
      <c r="C8692" s="486" t="s">
        <v>578</v>
      </c>
      <c r="D8692" s="443" t="s">
        <v>574</v>
      </c>
      <c r="E8692" s="443" t="s">
        <v>575</v>
      </c>
      <c r="F8692" s="443" t="s">
        <v>548</v>
      </c>
      <c r="G8692" s="722">
        <v>65</v>
      </c>
      <c r="H8692" s="722">
        <v>2.5755699999999999</v>
      </c>
      <c r="I8692" s="722">
        <v>200</v>
      </c>
      <c r="J8692" s="722">
        <v>65</v>
      </c>
      <c r="K8692" s="723">
        <v>167.41204999999999</v>
      </c>
    </row>
    <row r="8693" spans="2:11">
      <c r="B8693" s="486" t="str">
        <f>CONCATENATE(Tabela22[[#This Row],[Residencial / Não Residencial]]," - ",Tabela22[[#This Row],[Frequência]])</f>
        <v>Residencial - 3 vezes por semana</v>
      </c>
      <c r="C8693" s="486" t="s">
        <v>578</v>
      </c>
      <c r="D8693" s="443" t="s">
        <v>574</v>
      </c>
      <c r="E8693" s="443" t="s">
        <v>575</v>
      </c>
      <c r="F8693" s="443" t="s">
        <v>548</v>
      </c>
      <c r="G8693" s="722">
        <v>644</v>
      </c>
      <c r="H8693" s="722">
        <v>2.5755699999999999</v>
      </c>
      <c r="I8693" s="722">
        <v>200</v>
      </c>
      <c r="J8693" s="722">
        <v>200</v>
      </c>
      <c r="K8693" s="723">
        <v>515.11400000000003</v>
      </c>
    </row>
    <row r="8694" spans="2:11">
      <c r="B8694" s="486" t="str">
        <f>CONCATENATE(Tabela22[[#This Row],[Residencial / Não Residencial]]," - ",Tabela22[[#This Row],[Frequência]])</f>
        <v>Residencial - 3 vezes por semana</v>
      </c>
      <c r="C8694" s="486" t="s">
        <v>578</v>
      </c>
      <c r="D8694" s="443" t="s">
        <v>572</v>
      </c>
      <c r="E8694" s="443" t="s">
        <v>548</v>
      </c>
      <c r="F8694" s="443" t="s">
        <v>548</v>
      </c>
      <c r="G8694" s="722">
        <v>101</v>
      </c>
      <c r="H8694" s="722">
        <v>2.5755699999999999</v>
      </c>
      <c r="I8694" s="722">
        <v>200</v>
      </c>
      <c r="J8694" s="722">
        <v>101</v>
      </c>
      <c r="K8694" s="723">
        <v>260.13256999999999</v>
      </c>
    </row>
    <row r="8695" spans="2:11">
      <c r="B8695" s="486" t="str">
        <f>CONCATENATE(Tabela22[[#This Row],[Residencial / Não Residencial]]," - ",Tabela22[[#This Row],[Frequência]])</f>
        <v>Residencial - 3 vezes por semana</v>
      </c>
      <c r="C8695" s="486" t="s">
        <v>578</v>
      </c>
      <c r="D8695" s="443" t="s">
        <v>580</v>
      </c>
      <c r="E8695" s="443" t="s">
        <v>575</v>
      </c>
      <c r="F8695" s="443" t="s">
        <v>548</v>
      </c>
      <c r="G8695" s="722">
        <v>30.6</v>
      </c>
      <c r="H8695" s="722">
        <v>2.5755699999999999</v>
      </c>
      <c r="I8695" s="722">
        <v>200</v>
      </c>
      <c r="J8695" s="722">
        <v>30.6</v>
      </c>
      <c r="K8695" s="723">
        <v>78.812442000000004</v>
      </c>
    </row>
    <row r="8696" spans="2:11">
      <c r="B8696" s="486" t="str">
        <f>CONCATENATE(Tabela22[[#This Row],[Residencial / Não Residencial]]," - ",Tabela22[[#This Row],[Frequência]])</f>
        <v>Residencial - 3 vezes por semana</v>
      </c>
      <c r="C8696" s="486" t="s">
        <v>578</v>
      </c>
      <c r="D8696" s="443" t="s">
        <v>572</v>
      </c>
      <c r="E8696" s="443" t="s">
        <v>548</v>
      </c>
      <c r="F8696" s="443" t="s">
        <v>548</v>
      </c>
      <c r="G8696" s="722">
        <v>53.52</v>
      </c>
      <c r="H8696" s="722">
        <v>2.5755699999999999</v>
      </c>
      <c r="I8696" s="722">
        <v>200</v>
      </c>
      <c r="J8696" s="722">
        <v>53.52</v>
      </c>
      <c r="K8696" s="723">
        <v>137.8445064</v>
      </c>
    </row>
    <row r="8697" spans="2:11">
      <c r="B8697" s="486" t="str">
        <f>CONCATENATE(Tabela22[[#This Row],[Residencial / Não Residencial]]," - ",Tabela22[[#This Row],[Frequência]])</f>
        <v>Residencial - 3 vezes por semana</v>
      </c>
      <c r="C8697" s="486" t="s">
        <v>578</v>
      </c>
      <c r="D8697" s="443" t="s">
        <v>568</v>
      </c>
      <c r="E8697" s="443" t="s">
        <v>575</v>
      </c>
      <c r="F8697" s="443" t="s">
        <v>548</v>
      </c>
      <c r="G8697" s="722">
        <v>59.47</v>
      </c>
      <c r="H8697" s="722">
        <v>2.5755699999999999</v>
      </c>
      <c r="I8697" s="722">
        <v>200</v>
      </c>
      <c r="J8697" s="722">
        <v>59.47</v>
      </c>
      <c r="K8697" s="723">
        <v>153.16914790000001</v>
      </c>
    </row>
    <row r="8698" spans="2:11">
      <c r="B8698" s="486" t="str">
        <f>CONCATENATE(Tabela22[[#This Row],[Residencial / Não Residencial]]," - ",Tabela22[[#This Row],[Frequência]])</f>
        <v>Residencial - 3 vezes por semana</v>
      </c>
      <c r="C8698" s="486" t="s">
        <v>578</v>
      </c>
      <c r="D8698" s="443" t="s">
        <v>571</v>
      </c>
      <c r="E8698" s="443" t="s">
        <v>548</v>
      </c>
      <c r="F8698" s="443" t="s">
        <v>548</v>
      </c>
      <c r="G8698" s="722">
        <v>94.5</v>
      </c>
      <c r="H8698" s="722">
        <v>2.5755699999999999</v>
      </c>
      <c r="I8698" s="722">
        <v>200</v>
      </c>
      <c r="J8698" s="722">
        <v>94.5</v>
      </c>
      <c r="K8698" s="723">
        <v>243.39136500000001</v>
      </c>
    </row>
    <row r="8699" spans="2:11">
      <c r="B8699" s="486" t="str">
        <f>CONCATENATE(Tabela22[[#This Row],[Residencial / Não Residencial]]," - ",Tabela22[[#This Row],[Frequência]])</f>
        <v>Residencial - 3 vezes por semana</v>
      </c>
      <c r="C8699" s="486" t="s">
        <v>578</v>
      </c>
      <c r="D8699" s="443" t="s">
        <v>580</v>
      </c>
      <c r="E8699" s="443" t="s">
        <v>575</v>
      </c>
      <c r="F8699" s="443" t="s">
        <v>548</v>
      </c>
      <c r="G8699" s="722">
        <v>22.8</v>
      </c>
      <c r="H8699" s="722">
        <v>2.5755699999999999</v>
      </c>
      <c r="I8699" s="722">
        <v>200</v>
      </c>
      <c r="J8699" s="722">
        <v>27.027027027027</v>
      </c>
      <c r="K8699" s="723">
        <v>69.61</v>
      </c>
    </row>
    <row r="8700" spans="2:11">
      <c r="B8700" s="486" t="str">
        <f>CONCATENATE(Tabela22[[#This Row],[Residencial / Não Residencial]]," - ",Tabela22[[#This Row],[Frequência]])</f>
        <v>Não Residencial - 3 vezes por semana</v>
      </c>
      <c r="C8700" s="486" t="s">
        <v>578</v>
      </c>
      <c r="D8700" s="443" t="s">
        <v>568</v>
      </c>
      <c r="E8700" s="443" t="s">
        <v>569</v>
      </c>
      <c r="F8700" s="443" t="s">
        <v>550</v>
      </c>
      <c r="G8700" s="722">
        <v>100.48</v>
      </c>
      <c r="H8700" s="722">
        <v>3.9677699999999998</v>
      </c>
      <c r="I8700" s="722">
        <v>300</v>
      </c>
      <c r="J8700" s="722">
        <v>100.48</v>
      </c>
      <c r="K8700" s="723">
        <v>398.68152959999998</v>
      </c>
    </row>
    <row r="8701" spans="2:11">
      <c r="B8701" s="486" t="str">
        <f>CONCATENATE(Tabela22[[#This Row],[Residencial / Não Residencial]]," - ",Tabela22[[#This Row],[Frequência]])</f>
        <v>Residencial - 3 vezes por semana</v>
      </c>
      <c r="C8701" s="486" t="s">
        <v>578</v>
      </c>
      <c r="D8701" s="443" t="s">
        <v>580</v>
      </c>
      <c r="E8701" s="443" t="s">
        <v>575</v>
      </c>
      <c r="F8701" s="443" t="s">
        <v>548</v>
      </c>
      <c r="G8701" s="722">
        <v>69.959999999999994</v>
      </c>
      <c r="H8701" s="722">
        <v>2.5755699999999999</v>
      </c>
      <c r="I8701" s="722">
        <v>200</v>
      </c>
      <c r="J8701" s="722">
        <v>69.959999999999994</v>
      </c>
      <c r="K8701" s="723">
        <v>180.1868772</v>
      </c>
    </row>
    <row r="8702" spans="2:11">
      <c r="B8702" s="486" t="str">
        <f>CONCATENATE(Tabela22[[#This Row],[Residencial / Não Residencial]]," - ",Tabela22[[#This Row],[Frequência]])</f>
        <v>Residencial - 3 vezes por semana</v>
      </c>
      <c r="C8702" s="486" t="s">
        <v>578</v>
      </c>
      <c r="D8702" s="443" t="s">
        <v>572</v>
      </c>
      <c r="E8702" s="443" t="s">
        <v>548</v>
      </c>
      <c r="F8702" s="443" t="s">
        <v>548</v>
      </c>
      <c r="G8702" s="722">
        <v>53</v>
      </c>
      <c r="H8702" s="722">
        <v>2.5755699999999999</v>
      </c>
      <c r="I8702" s="722">
        <v>200</v>
      </c>
      <c r="J8702" s="722">
        <v>53</v>
      </c>
      <c r="K8702" s="723">
        <v>136.50521000000001</v>
      </c>
    </row>
    <row r="8703" spans="2:11">
      <c r="B8703" s="486" t="str">
        <f>CONCATENATE(Tabela22[[#This Row],[Residencial / Não Residencial]]," - ",Tabela22[[#This Row],[Frequência]])</f>
        <v>Residencial - 3 vezes por semana</v>
      </c>
      <c r="C8703" s="486" t="s">
        <v>578</v>
      </c>
      <c r="D8703" s="443" t="s">
        <v>572</v>
      </c>
      <c r="E8703" s="443" t="s">
        <v>548</v>
      </c>
      <c r="F8703" s="443" t="s">
        <v>548</v>
      </c>
      <c r="G8703" s="722">
        <v>152.84</v>
      </c>
      <c r="H8703" s="722">
        <v>2.5755699999999999</v>
      </c>
      <c r="I8703" s="722">
        <v>200</v>
      </c>
      <c r="J8703" s="722">
        <v>152.84</v>
      </c>
      <c r="K8703" s="723">
        <v>393.65011879999997</v>
      </c>
    </row>
    <row r="8704" spans="2:11">
      <c r="B8704" s="486" t="str">
        <f>CONCATENATE(Tabela22[[#This Row],[Residencial / Não Residencial]]," - ",Tabela22[[#This Row],[Frequência]])</f>
        <v>Residencial - 3 vezes por semana</v>
      </c>
      <c r="C8704" s="486" t="s">
        <v>578</v>
      </c>
      <c r="D8704" s="443" t="s">
        <v>580</v>
      </c>
      <c r="E8704" s="443" t="s">
        <v>575</v>
      </c>
      <c r="F8704" s="443" t="s">
        <v>548</v>
      </c>
      <c r="G8704" s="722">
        <v>24.05</v>
      </c>
      <c r="H8704" s="722">
        <v>2.5755699999999999</v>
      </c>
      <c r="I8704" s="722">
        <v>200</v>
      </c>
      <c r="J8704" s="722">
        <v>27.027027027027</v>
      </c>
      <c r="K8704" s="723">
        <v>69.61</v>
      </c>
    </row>
    <row r="8705" spans="2:11">
      <c r="B8705" s="486" t="str">
        <f>CONCATENATE(Tabela22[[#This Row],[Residencial / Não Residencial]]," - ",Tabela22[[#This Row],[Frequência]])</f>
        <v>Residencial - 3 vezes por semana</v>
      </c>
      <c r="C8705" s="486" t="s">
        <v>578</v>
      </c>
      <c r="D8705" s="443" t="s">
        <v>574</v>
      </c>
      <c r="E8705" s="443" t="s">
        <v>575</v>
      </c>
      <c r="F8705" s="443" t="s">
        <v>548</v>
      </c>
      <c r="G8705" s="722">
        <v>99</v>
      </c>
      <c r="H8705" s="722">
        <v>2.5755699999999999</v>
      </c>
      <c r="I8705" s="722">
        <v>200</v>
      </c>
      <c r="J8705" s="722">
        <v>99</v>
      </c>
      <c r="K8705" s="723">
        <v>254.98142999999999</v>
      </c>
    </row>
    <row r="8706" spans="2:11">
      <c r="B8706" s="486" t="str">
        <f>CONCATENATE(Tabela22[[#This Row],[Residencial / Não Residencial]]," - ",Tabela22[[#This Row],[Frequência]])</f>
        <v>Não Residencial - 3 vezes por semana</v>
      </c>
      <c r="C8706" s="486" t="s">
        <v>578</v>
      </c>
      <c r="D8706" s="443" t="s">
        <v>568</v>
      </c>
      <c r="E8706" s="443" t="s">
        <v>570</v>
      </c>
      <c r="F8706" s="443" t="s">
        <v>550</v>
      </c>
      <c r="G8706" s="722">
        <v>58.31</v>
      </c>
      <c r="H8706" s="722">
        <v>3.9677699999999998</v>
      </c>
      <c r="I8706" s="722">
        <v>300</v>
      </c>
      <c r="J8706" s="722">
        <v>58.31</v>
      </c>
      <c r="K8706" s="723">
        <v>231.36066869999999</v>
      </c>
    </row>
    <row r="8707" spans="2:11">
      <c r="B8707" s="486" t="str">
        <f>CONCATENATE(Tabela22[[#This Row],[Residencial / Não Residencial]]," - ",Tabela22[[#This Row],[Frequência]])</f>
        <v>Residencial - 3 vezes por semana</v>
      </c>
      <c r="C8707" s="486" t="s">
        <v>578</v>
      </c>
      <c r="D8707" s="443" t="s">
        <v>572</v>
      </c>
      <c r="E8707" s="443" t="s">
        <v>548</v>
      </c>
      <c r="F8707" s="443" t="s">
        <v>548</v>
      </c>
      <c r="G8707" s="722">
        <v>40.9</v>
      </c>
      <c r="H8707" s="722">
        <v>2.5755699999999999</v>
      </c>
      <c r="I8707" s="722">
        <v>200</v>
      </c>
      <c r="J8707" s="722">
        <v>40.9</v>
      </c>
      <c r="K8707" s="723">
        <v>105.340813</v>
      </c>
    </row>
    <row r="8708" spans="2:11">
      <c r="B8708" s="486" t="str">
        <f>CONCATENATE(Tabela22[[#This Row],[Residencial / Não Residencial]]," - ",Tabela22[[#This Row],[Frequência]])</f>
        <v>Residencial - 3 vezes por semana</v>
      </c>
      <c r="C8708" s="486" t="s">
        <v>578</v>
      </c>
      <c r="D8708" s="443" t="s">
        <v>574</v>
      </c>
      <c r="E8708" s="443" t="s">
        <v>575</v>
      </c>
      <c r="F8708" s="443" t="s">
        <v>548</v>
      </c>
      <c r="G8708" s="722">
        <v>55.76</v>
      </c>
      <c r="H8708" s="722">
        <v>2.5755699999999999</v>
      </c>
      <c r="I8708" s="722">
        <v>200</v>
      </c>
      <c r="J8708" s="722">
        <v>55.76</v>
      </c>
      <c r="K8708" s="723">
        <v>143.6137832</v>
      </c>
    </row>
    <row r="8709" spans="2:11">
      <c r="B8709" s="486" t="str">
        <f>CONCATENATE(Tabela22[[#This Row],[Residencial / Não Residencial]]," - ",Tabela22[[#This Row],[Frequência]])</f>
        <v>Residencial - 3 vezes por semana</v>
      </c>
      <c r="C8709" s="486" t="s">
        <v>578</v>
      </c>
      <c r="D8709" s="443" t="s">
        <v>580</v>
      </c>
      <c r="E8709" s="443" t="s">
        <v>575</v>
      </c>
      <c r="F8709" s="443" t="s">
        <v>548</v>
      </c>
      <c r="G8709" s="722">
        <v>39.92</v>
      </c>
      <c r="H8709" s="722">
        <v>2.5755699999999999</v>
      </c>
      <c r="I8709" s="722">
        <v>200</v>
      </c>
      <c r="J8709" s="722">
        <v>39.92</v>
      </c>
      <c r="K8709" s="723">
        <v>102.81675439999999</v>
      </c>
    </row>
    <row r="8710" spans="2:11">
      <c r="B8710" s="486" t="str">
        <f>CONCATENATE(Tabela22[[#This Row],[Residencial / Não Residencial]]," - ",Tabela22[[#This Row],[Frequência]])</f>
        <v>Residencial - 3 vezes por semana</v>
      </c>
      <c r="C8710" s="486" t="s">
        <v>578</v>
      </c>
      <c r="D8710" s="443" t="s">
        <v>572</v>
      </c>
      <c r="E8710" s="443" t="s">
        <v>548</v>
      </c>
      <c r="F8710" s="443" t="s">
        <v>548</v>
      </c>
      <c r="G8710" s="722">
        <v>126.82</v>
      </c>
      <c r="H8710" s="722">
        <v>2.5755699999999999</v>
      </c>
      <c r="I8710" s="722">
        <v>200</v>
      </c>
      <c r="J8710" s="722">
        <v>126.82</v>
      </c>
      <c r="K8710" s="723">
        <v>326.63378740000002</v>
      </c>
    </row>
    <row r="8711" spans="2:11">
      <c r="B8711" s="486" t="str">
        <f>CONCATENATE(Tabela22[[#This Row],[Residencial / Não Residencial]]," - ",Tabela22[[#This Row],[Frequência]])</f>
        <v>Residencial - 3 vezes por semana</v>
      </c>
      <c r="C8711" s="486" t="s">
        <v>578</v>
      </c>
      <c r="D8711" s="443" t="s">
        <v>572</v>
      </c>
      <c r="E8711" s="443" t="s">
        <v>548</v>
      </c>
      <c r="F8711" s="443" t="s">
        <v>548</v>
      </c>
      <c r="G8711" s="722">
        <v>78.75</v>
      </c>
      <c r="H8711" s="722">
        <v>2.5755699999999999</v>
      </c>
      <c r="I8711" s="722">
        <v>200</v>
      </c>
      <c r="J8711" s="722">
        <v>78.75</v>
      </c>
      <c r="K8711" s="723">
        <v>202.82613749999999</v>
      </c>
    </row>
    <row r="8712" spans="2:11">
      <c r="B8712" s="486" t="str">
        <f>CONCATENATE(Tabela22[[#This Row],[Residencial / Não Residencial]]," - ",Tabela22[[#This Row],[Frequência]])</f>
        <v>Residencial - 3 vezes por semana</v>
      </c>
      <c r="C8712" s="486" t="s">
        <v>578</v>
      </c>
      <c r="D8712" s="443" t="s">
        <v>571</v>
      </c>
      <c r="E8712" s="443" t="s">
        <v>548</v>
      </c>
      <c r="F8712" s="443" t="s">
        <v>548</v>
      </c>
      <c r="G8712" s="722">
        <v>147.33000000000001</v>
      </c>
      <c r="H8712" s="722">
        <v>2.5755699999999999</v>
      </c>
      <c r="I8712" s="722">
        <v>200</v>
      </c>
      <c r="J8712" s="722">
        <v>147.33000000000001</v>
      </c>
      <c r="K8712" s="723">
        <v>379.45872809999997</v>
      </c>
    </row>
    <row r="8713" spans="2:11">
      <c r="B8713" s="486" t="str">
        <f>CONCATENATE(Tabela22[[#This Row],[Residencial / Não Residencial]]," - ",Tabela22[[#This Row],[Frequência]])</f>
        <v>Residencial - 3 vezes por semana</v>
      </c>
      <c r="C8713" s="486" t="s">
        <v>578</v>
      </c>
      <c r="D8713" s="443" t="s">
        <v>572</v>
      </c>
      <c r="E8713" s="443" t="s">
        <v>548</v>
      </c>
      <c r="F8713" s="443" t="s">
        <v>548</v>
      </c>
      <c r="G8713" s="722">
        <v>92.53</v>
      </c>
      <c r="H8713" s="722">
        <v>2.5755699999999999</v>
      </c>
      <c r="I8713" s="722">
        <v>200</v>
      </c>
      <c r="J8713" s="722">
        <v>92.53</v>
      </c>
      <c r="K8713" s="723">
        <v>238.31749210000001</v>
      </c>
    </row>
    <row r="8714" spans="2:11">
      <c r="B8714" s="486" t="str">
        <f>CONCATENATE(Tabela22[[#This Row],[Residencial / Não Residencial]]," - ",Tabela22[[#This Row],[Frequência]])</f>
        <v>Residencial - 3 vezes por semana</v>
      </c>
      <c r="C8714" s="486" t="s">
        <v>578</v>
      </c>
      <c r="D8714" s="443" t="s">
        <v>572</v>
      </c>
      <c r="E8714" s="443" t="s">
        <v>548</v>
      </c>
      <c r="F8714" s="443" t="s">
        <v>548</v>
      </c>
      <c r="G8714" s="722">
        <v>80.31</v>
      </c>
      <c r="H8714" s="722">
        <v>2.5755699999999999</v>
      </c>
      <c r="I8714" s="722">
        <v>200</v>
      </c>
      <c r="J8714" s="722">
        <v>80.31</v>
      </c>
      <c r="K8714" s="723">
        <v>206.8440267</v>
      </c>
    </row>
    <row r="8715" spans="2:11">
      <c r="B8715" s="486" t="str">
        <f>CONCATENATE(Tabela22[[#This Row],[Residencial / Não Residencial]]," - ",Tabela22[[#This Row],[Frequência]])</f>
        <v>Não Residencial - 3 vezes por semana</v>
      </c>
      <c r="C8715" s="486" t="s">
        <v>578</v>
      </c>
      <c r="D8715" s="443" t="s">
        <v>576</v>
      </c>
      <c r="E8715" s="443" t="s">
        <v>570</v>
      </c>
      <c r="F8715" s="443" t="s">
        <v>550</v>
      </c>
      <c r="G8715" s="722">
        <v>543.59</v>
      </c>
      <c r="H8715" s="722">
        <v>3.9677699999999998</v>
      </c>
      <c r="I8715" s="722">
        <v>300</v>
      </c>
      <c r="J8715" s="722">
        <v>300</v>
      </c>
      <c r="K8715" s="723">
        <v>1190.3309999999999</v>
      </c>
    </row>
    <row r="8716" spans="2:11">
      <c r="B8716" s="486" t="str">
        <f>CONCATENATE(Tabela22[[#This Row],[Residencial / Não Residencial]]," - ",Tabela22[[#This Row],[Frequência]])</f>
        <v>Não Residencial - 3 vezes por semana</v>
      </c>
      <c r="C8716" s="486" t="s">
        <v>578</v>
      </c>
      <c r="D8716" s="443" t="s">
        <v>568</v>
      </c>
      <c r="E8716" s="443" t="s">
        <v>570</v>
      </c>
      <c r="F8716" s="443" t="s">
        <v>550</v>
      </c>
      <c r="G8716" s="722">
        <v>30.99</v>
      </c>
      <c r="H8716" s="722">
        <v>3.9677699999999998</v>
      </c>
      <c r="I8716" s="722">
        <v>300</v>
      </c>
      <c r="J8716" s="722">
        <v>30.99</v>
      </c>
      <c r="K8716" s="723">
        <v>122.96119229999999</v>
      </c>
    </row>
    <row r="8717" spans="2:11">
      <c r="B8717" s="486" t="str">
        <f>CONCATENATE(Tabela22[[#This Row],[Residencial / Não Residencial]]," - ",Tabela22[[#This Row],[Frequência]])</f>
        <v>Residencial - 3 vezes por semana</v>
      </c>
      <c r="C8717" s="486" t="s">
        <v>578</v>
      </c>
      <c r="D8717" s="443" t="s">
        <v>572</v>
      </c>
      <c r="E8717" s="443" t="s">
        <v>548</v>
      </c>
      <c r="F8717" s="443" t="s">
        <v>548</v>
      </c>
      <c r="G8717" s="722">
        <v>54</v>
      </c>
      <c r="H8717" s="722">
        <v>2.5755699999999999</v>
      </c>
      <c r="I8717" s="722">
        <v>200</v>
      </c>
      <c r="J8717" s="722">
        <v>54</v>
      </c>
      <c r="K8717" s="723">
        <v>139.08078</v>
      </c>
    </row>
    <row r="8718" spans="2:11">
      <c r="B8718" s="486" t="str">
        <f>CONCATENATE(Tabela22[[#This Row],[Residencial / Não Residencial]]," - ",Tabela22[[#This Row],[Frequência]])</f>
        <v>Residencial - 3 vezes por semana</v>
      </c>
      <c r="C8718" s="486" t="s">
        <v>578</v>
      </c>
      <c r="D8718" s="443" t="s">
        <v>572</v>
      </c>
      <c r="E8718" s="443" t="s">
        <v>548</v>
      </c>
      <c r="F8718" s="443" t="s">
        <v>548</v>
      </c>
      <c r="G8718" s="722">
        <v>168.61</v>
      </c>
      <c r="H8718" s="722">
        <v>2.5755699999999999</v>
      </c>
      <c r="I8718" s="722">
        <v>200</v>
      </c>
      <c r="J8718" s="722">
        <v>168.61</v>
      </c>
      <c r="K8718" s="723">
        <v>434.2668577</v>
      </c>
    </row>
    <row r="8719" spans="2:11">
      <c r="B8719" s="486" t="str">
        <f>CONCATENATE(Tabela22[[#This Row],[Residencial / Não Residencial]]," - ",Tabela22[[#This Row],[Frequência]])</f>
        <v>Residencial - 3 vezes por semana</v>
      </c>
      <c r="C8719" s="486" t="s">
        <v>578</v>
      </c>
      <c r="D8719" s="443" t="s">
        <v>580</v>
      </c>
      <c r="E8719" s="443" t="s">
        <v>575</v>
      </c>
      <c r="F8719" s="443" t="s">
        <v>548</v>
      </c>
      <c r="G8719" s="722">
        <v>46.6</v>
      </c>
      <c r="H8719" s="722">
        <v>2.5755699999999999</v>
      </c>
      <c r="I8719" s="722">
        <v>200</v>
      </c>
      <c r="J8719" s="722">
        <v>46.6</v>
      </c>
      <c r="K8719" s="723">
        <v>120.021562</v>
      </c>
    </row>
    <row r="8720" spans="2:11">
      <c r="B8720" s="486" t="str">
        <f>CONCATENATE(Tabela22[[#This Row],[Residencial / Não Residencial]]," - ",Tabela22[[#This Row],[Frequência]])</f>
        <v>Residencial - 3 vezes por semana</v>
      </c>
      <c r="C8720" s="486" t="s">
        <v>578</v>
      </c>
      <c r="D8720" s="443" t="s">
        <v>572</v>
      </c>
      <c r="E8720" s="443" t="s">
        <v>548</v>
      </c>
      <c r="F8720" s="443" t="s">
        <v>548</v>
      </c>
      <c r="G8720" s="722">
        <v>211.52</v>
      </c>
      <c r="H8720" s="722">
        <v>2.5755699999999999</v>
      </c>
      <c r="I8720" s="722">
        <v>200</v>
      </c>
      <c r="J8720" s="722">
        <v>200</v>
      </c>
      <c r="K8720" s="723">
        <v>515.11400000000003</v>
      </c>
    </row>
    <row r="8721" spans="2:11">
      <c r="B8721" s="486" t="str">
        <f>CONCATENATE(Tabela22[[#This Row],[Residencial / Não Residencial]]," - ",Tabela22[[#This Row],[Frequência]])</f>
        <v>Residencial - 3 vezes por semana</v>
      </c>
      <c r="C8721" s="486" t="s">
        <v>578</v>
      </c>
      <c r="D8721" s="443" t="s">
        <v>572</v>
      </c>
      <c r="E8721" s="443" t="s">
        <v>548</v>
      </c>
      <c r="F8721" s="443" t="s">
        <v>548</v>
      </c>
      <c r="G8721" s="722">
        <v>74.5</v>
      </c>
      <c r="H8721" s="722">
        <v>2.5755699999999999</v>
      </c>
      <c r="I8721" s="722">
        <v>200</v>
      </c>
      <c r="J8721" s="722">
        <v>74.5</v>
      </c>
      <c r="K8721" s="723">
        <v>191.879965</v>
      </c>
    </row>
    <row r="8722" spans="2:11">
      <c r="B8722" s="486" t="str">
        <f>CONCATENATE(Tabela22[[#This Row],[Residencial / Não Residencial]]," - ",Tabela22[[#This Row],[Frequência]])</f>
        <v>Residencial - 3 vezes por semana</v>
      </c>
      <c r="C8722" s="486" t="s">
        <v>578</v>
      </c>
      <c r="D8722" s="443" t="s">
        <v>574</v>
      </c>
      <c r="E8722" s="443" t="s">
        <v>575</v>
      </c>
      <c r="F8722" s="443" t="s">
        <v>548</v>
      </c>
      <c r="G8722" s="722">
        <v>14.4</v>
      </c>
      <c r="H8722" s="722">
        <v>2.5755699999999999</v>
      </c>
      <c r="I8722" s="722">
        <v>200</v>
      </c>
      <c r="J8722" s="722">
        <v>27.027027027027</v>
      </c>
      <c r="K8722" s="723">
        <v>69.61</v>
      </c>
    </row>
    <row r="8723" spans="2:11">
      <c r="B8723" s="486" t="str">
        <f>CONCATENATE(Tabela22[[#This Row],[Residencial / Não Residencial]]," - ",Tabela22[[#This Row],[Frequência]])</f>
        <v>Residencial - 3 vezes por semana</v>
      </c>
      <c r="C8723" s="486" t="s">
        <v>578</v>
      </c>
      <c r="D8723" s="443" t="s">
        <v>572</v>
      </c>
      <c r="E8723" s="443" t="s">
        <v>548</v>
      </c>
      <c r="F8723" s="443" t="s">
        <v>548</v>
      </c>
      <c r="G8723" s="722">
        <v>56.2</v>
      </c>
      <c r="H8723" s="722">
        <v>2.5755699999999999</v>
      </c>
      <c r="I8723" s="722">
        <v>200</v>
      </c>
      <c r="J8723" s="722">
        <v>56.2</v>
      </c>
      <c r="K8723" s="723">
        <v>144.74703400000001</v>
      </c>
    </row>
    <row r="8724" spans="2:11">
      <c r="B8724" s="486" t="str">
        <f>CONCATENATE(Tabela22[[#This Row],[Residencial / Não Residencial]]," - ",Tabela22[[#This Row],[Frequência]])</f>
        <v>Residencial - 3 vezes por semana</v>
      </c>
      <c r="C8724" s="486" t="s">
        <v>578</v>
      </c>
      <c r="D8724" s="443" t="s">
        <v>572</v>
      </c>
      <c r="E8724" s="443" t="s">
        <v>548</v>
      </c>
      <c r="F8724" s="443" t="s">
        <v>548</v>
      </c>
      <c r="G8724" s="722">
        <v>45.5</v>
      </c>
      <c r="H8724" s="722">
        <v>2.5755699999999999</v>
      </c>
      <c r="I8724" s="722">
        <v>200</v>
      </c>
      <c r="J8724" s="722">
        <v>45.5</v>
      </c>
      <c r="K8724" s="723">
        <v>117.188435</v>
      </c>
    </row>
    <row r="8725" spans="2:11">
      <c r="B8725" s="486" t="str">
        <f>CONCATENATE(Tabela22[[#This Row],[Residencial / Não Residencial]]," - ",Tabela22[[#This Row],[Frequência]])</f>
        <v>Residencial - 3 vezes por semana</v>
      </c>
      <c r="C8725" s="486" t="s">
        <v>578</v>
      </c>
      <c r="D8725" s="443" t="s">
        <v>572</v>
      </c>
      <c r="E8725" s="443" t="s">
        <v>548</v>
      </c>
      <c r="F8725" s="443" t="s">
        <v>548</v>
      </c>
      <c r="G8725" s="722">
        <v>27</v>
      </c>
      <c r="H8725" s="722">
        <v>2.5755699999999999</v>
      </c>
      <c r="I8725" s="722">
        <v>200</v>
      </c>
      <c r="J8725" s="722">
        <v>27.027027027027</v>
      </c>
      <c r="K8725" s="723">
        <v>69.61</v>
      </c>
    </row>
    <row r="8726" spans="2:11">
      <c r="B8726" s="486" t="str">
        <f>CONCATENATE(Tabela22[[#This Row],[Residencial / Não Residencial]]," - ",Tabela22[[#This Row],[Frequência]])</f>
        <v>Residencial - 3 vezes por semana</v>
      </c>
      <c r="C8726" s="486" t="s">
        <v>578</v>
      </c>
      <c r="D8726" s="443" t="s">
        <v>572</v>
      </c>
      <c r="E8726" s="443" t="s">
        <v>548</v>
      </c>
      <c r="F8726" s="443" t="s">
        <v>548</v>
      </c>
      <c r="G8726" s="722">
        <v>27</v>
      </c>
      <c r="H8726" s="722">
        <v>2.5755699999999999</v>
      </c>
      <c r="I8726" s="722">
        <v>200</v>
      </c>
      <c r="J8726" s="722">
        <v>27.027027027027</v>
      </c>
      <c r="K8726" s="723">
        <v>69.61</v>
      </c>
    </row>
    <row r="8727" spans="2:11">
      <c r="B8727" s="486" t="str">
        <f>CONCATENATE(Tabela22[[#This Row],[Residencial / Não Residencial]]," - ",Tabela22[[#This Row],[Frequência]])</f>
        <v>Residencial - 3 vezes por semana</v>
      </c>
      <c r="C8727" s="486" t="s">
        <v>578</v>
      </c>
      <c r="D8727" s="443" t="s">
        <v>572</v>
      </c>
      <c r="E8727" s="443" t="s">
        <v>548</v>
      </c>
      <c r="F8727" s="443" t="s">
        <v>548</v>
      </c>
      <c r="G8727" s="722">
        <v>103.3</v>
      </c>
      <c r="H8727" s="722">
        <v>2.5755699999999999</v>
      </c>
      <c r="I8727" s="722">
        <v>200</v>
      </c>
      <c r="J8727" s="722">
        <v>103.3</v>
      </c>
      <c r="K8727" s="723">
        <v>266.05638099999999</v>
      </c>
    </row>
    <row r="8728" spans="2:11">
      <c r="B8728" s="486" t="str">
        <f>CONCATENATE(Tabela22[[#This Row],[Residencial / Não Residencial]]," - ",Tabela22[[#This Row],[Frequência]])</f>
        <v>Residencial - 3 vezes por semana</v>
      </c>
      <c r="C8728" s="486" t="s">
        <v>578</v>
      </c>
      <c r="D8728" s="443" t="s">
        <v>572</v>
      </c>
      <c r="E8728" s="443" t="s">
        <v>548</v>
      </c>
      <c r="F8728" s="443" t="s">
        <v>548</v>
      </c>
      <c r="G8728" s="722">
        <v>42</v>
      </c>
      <c r="H8728" s="722">
        <v>2.5755699999999999</v>
      </c>
      <c r="I8728" s="722">
        <v>200</v>
      </c>
      <c r="J8728" s="722">
        <v>42</v>
      </c>
      <c r="K8728" s="723">
        <v>108.17394</v>
      </c>
    </row>
    <row r="8729" spans="2:11">
      <c r="B8729" s="486" t="str">
        <f>CONCATENATE(Tabela22[[#This Row],[Residencial / Não Residencial]]," - ",Tabela22[[#This Row],[Frequência]])</f>
        <v>Residencial - 3 vezes por semana</v>
      </c>
      <c r="C8729" s="486" t="s">
        <v>578</v>
      </c>
      <c r="D8729" s="443" t="s">
        <v>572</v>
      </c>
      <c r="E8729" s="443" t="s">
        <v>548</v>
      </c>
      <c r="F8729" s="443" t="s">
        <v>548</v>
      </c>
      <c r="G8729" s="722">
        <v>47.25</v>
      </c>
      <c r="H8729" s="722">
        <v>2.5755699999999999</v>
      </c>
      <c r="I8729" s="722">
        <v>200</v>
      </c>
      <c r="J8729" s="722">
        <v>47.25</v>
      </c>
      <c r="K8729" s="723">
        <v>121.6956825</v>
      </c>
    </row>
    <row r="8730" spans="2:11">
      <c r="B8730" s="486" t="str">
        <f>CONCATENATE(Tabela22[[#This Row],[Residencial / Não Residencial]]," - ",Tabela22[[#This Row],[Frequência]])</f>
        <v>Residencial - 3 vezes por semana</v>
      </c>
      <c r="C8730" s="486" t="s">
        <v>578</v>
      </c>
      <c r="D8730" s="443" t="s">
        <v>572</v>
      </c>
      <c r="E8730" s="443" t="s">
        <v>548</v>
      </c>
      <c r="F8730" s="443" t="s">
        <v>548</v>
      </c>
      <c r="G8730" s="722">
        <v>48</v>
      </c>
      <c r="H8730" s="722">
        <v>2.5755699999999999</v>
      </c>
      <c r="I8730" s="722">
        <v>200</v>
      </c>
      <c r="J8730" s="722">
        <v>48</v>
      </c>
      <c r="K8730" s="723">
        <v>123.62736</v>
      </c>
    </row>
    <row r="8731" spans="2:11">
      <c r="B8731" s="486" t="str">
        <f>CONCATENATE(Tabela22[[#This Row],[Residencial / Não Residencial]]," - ",Tabela22[[#This Row],[Frequência]])</f>
        <v>Residencial - 3 vezes por semana</v>
      </c>
      <c r="C8731" s="486" t="s">
        <v>578</v>
      </c>
      <c r="D8731" s="443" t="s">
        <v>572</v>
      </c>
      <c r="E8731" s="443" t="s">
        <v>548</v>
      </c>
      <c r="F8731" s="443" t="s">
        <v>548</v>
      </c>
      <c r="G8731" s="722">
        <v>39.6</v>
      </c>
      <c r="H8731" s="722">
        <v>2.5755699999999999</v>
      </c>
      <c r="I8731" s="722">
        <v>200</v>
      </c>
      <c r="J8731" s="722">
        <v>39.6</v>
      </c>
      <c r="K8731" s="723">
        <v>101.992572</v>
      </c>
    </row>
    <row r="8732" spans="2:11">
      <c r="B8732" s="486" t="str">
        <f>CONCATENATE(Tabela22[[#This Row],[Residencial / Não Residencial]]," - ",Tabela22[[#This Row],[Frequência]])</f>
        <v>Residencial - 3 vezes por semana</v>
      </c>
      <c r="C8732" s="486" t="s">
        <v>578</v>
      </c>
      <c r="D8732" s="443" t="s">
        <v>572</v>
      </c>
      <c r="E8732" s="443" t="s">
        <v>548</v>
      </c>
      <c r="F8732" s="443" t="s">
        <v>548</v>
      </c>
      <c r="G8732" s="722">
        <v>102.56</v>
      </c>
      <c r="H8732" s="722">
        <v>2.5755699999999999</v>
      </c>
      <c r="I8732" s="722">
        <v>200</v>
      </c>
      <c r="J8732" s="722">
        <v>102.56</v>
      </c>
      <c r="K8732" s="723">
        <v>264.1504592</v>
      </c>
    </row>
    <row r="8733" spans="2:11">
      <c r="B8733" s="486" t="str">
        <f>CONCATENATE(Tabela22[[#This Row],[Residencial / Não Residencial]]," - ",Tabela22[[#This Row],[Frequência]])</f>
        <v>Residencial - 3 vezes por semana</v>
      </c>
      <c r="C8733" s="486" t="s">
        <v>578</v>
      </c>
      <c r="D8733" s="443" t="s">
        <v>572</v>
      </c>
      <c r="E8733" s="443" t="s">
        <v>548</v>
      </c>
      <c r="F8733" s="443" t="s">
        <v>548</v>
      </c>
      <c r="G8733" s="722">
        <v>99.31</v>
      </c>
      <c r="H8733" s="722">
        <v>2.5755699999999999</v>
      </c>
      <c r="I8733" s="722">
        <v>200</v>
      </c>
      <c r="J8733" s="722">
        <v>99.31</v>
      </c>
      <c r="K8733" s="723">
        <v>255.77985670000001</v>
      </c>
    </row>
    <row r="8734" spans="2:11">
      <c r="B8734" s="486" t="str">
        <f>CONCATENATE(Tabela22[[#This Row],[Residencial / Não Residencial]]," - ",Tabela22[[#This Row],[Frequência]])</f>
        <v>Residencial - 3 vezes por semana</v>
      </c>
      <c r="C8734" s="486" t="s">
        <v>578</v>
      </c>
      <c r="D8734" s="443" t="s">
        <v>572</v>
      </c>
      <c r="E8734" s="443" t="s">
        <v>548</v>
      </c>
      <c r="F8734" s="443" t="s">
        <v>548</v>
      </c>
      <c r="G8734" s="722">
        <v>63</v>
      </c>
      <c r="H8734" s="722">
        <v>2.5755699999999999</v>
      </c>
      <c r="I8734" s="722">
        <v>200</v>
      </c>
      <c r="J8734" s="722">
        <v>63</v>
      </c>
      <c r="K8734" s="723">
        <v>162.26091</v>
      </c>
    </row>
    <row r="8735" spans="2:11">
      <c r="B8735" s="486" t="str">
        <f>CONCATENATE(Tabela22[[#This Row],[Residencial / Não Residencial]]," - ",Tabela22[[#This Row],[Frequência]])</f>
        <v>Residencial - 3 vezes por semana</v>
      </c>
      <c r="C8735" s="486" t="s">
        <v>578</v>
      </c>
      <c r="D8735" s="443" t="s">
        <v>572</v>
      </c>
      <c r="E8735" s="443" t="s">
        <v>548</v>
      </c>
      <c r="F8735" s="443" t="s">
        <v>548</v>
      </c>
      <c r="G8735" s="722">
        <v>40.799999999999997</v>
      </c>
      <c r="H8735" s="722">
        <v>2.5755699999999999</v>
      </c>
      <c r="I8735" s="722">
        <v>200</v>
      </c>
      <c r="J8735" s="722">
        <v>40.799999999999997</v>
      </c>
      <c r="K8735" s="723">
        <v>105.08325600000001</v>
      </c>
    </row>
    <row r="8736" spans="2:11">
      <c r="B8736" s="486" t="str">
        <f>CONCATENATE(Tabela22[[#This Row],[Residencial / Não Residencial]]," - ",Tabela22[[#This Row],[Frequência]])</f>
        <v>Residencial - 3 vezes por semana</v>
      </c>
      <c r="C8736" s="486" t="s">
        <v>578</v>
      </c>
      <c r="D8736" s="443" t="s">
        <v>572</v>
      </c>
      <c r="E8736" s="443" t="s">
        <v>548</v>
      </c>
      <c r="F8736" s="443" t="s">
        <v>548</v>
      </c>
      <c r="G8736" s="722">
        <v>69.91</v>
      </c>
      <c r="H8736" s="722">
        <v>2.5755699999999999</v>
      </c>
      <c r="I8736" s="722">
        <v>200</v>
      </c>
      <c r="J8736" s="722">
        <v>69.91</v>
      </c>
      <c r="K8736" s="723">
        <v>180.05809869999999</v>
      </c>
    </row>
    <row r="8737" spans="2:11">
      <c r="B8737" s="486" t="str">
        <f>CONCATENATE(Tabela22[[#This Row],[Residencial / Não Residencial]]," - ",Tabela22[[#This Row],[Frequência]])</f>
        <v>Residencial - 3 vezes por semana</v>
      </c>
      <c r="C8737" s="486" t="s">
        <v>578</v>
      </c>
      <c r="D8737" s="443" t="s">
        <v>572</v>
      </c>
      <c r="E8737" s="443" t="s">
        <v>548</v>
      </c>
      <c r="F8737" s="443" t="s">
        <v>548</v>
      </c>
      <c r="G8737" s="722">
        <v>126.97</v>
      </c>
      <c r="H8737" s="722">
        <v>2.5755699999999999</v>
      </c>
      <c r="I8737" s="722">
        <v>200</v>
      </c>
      <c r="J8737" s="722">
        <v>126.97</v>
      </c>
      <c r="K8737" s="723">
        <v>327.02012289999999</v>
      </c>
    </row>
    <row r="8738" spans="2:11">
      <c r="B8738" s="486" t="str">
        <f>CONCATENATE(Tabela22[[#This Row],[Residencial / Não Residencial]]," - ",Tabela22[[#This Row],[Frequência]])</f>
        <v>Residencial - 3 vezes por semana</v>
      </c>
      <c r="C8738" s="486" t="s">
        <v>578</v>
      </c>
      <c r="D8738" s="443" t="s">
        <v>572</v>
      </c>
      <c r="E8738" s="443" t="s">
        <v>548</v>
      </c>
      <c r="F8738" s="443" t="s">
        <v>548</v>
      </c>
      <c r="G8738" s="722">
        <v>56</v>
      </c>
      <c r="H8738" s="722">
        <v>2.5755699999999999</v>
      </c>
      <c r="I8738" s="722">
        <v>200</v>
      </c>
      <c r="J8738" s="722">
        <v>56</v>
      </c>
      <c r="K8738" s="723">
        <v>144.23192</v>
      </c>
    </row>
    <row r="8739" spans="2:11">
      <c r="B8739" s="486" t="str">
        <f>CONCATENATE(Tabela22[[#This Row],[Residencial / Não Residencial]]," - ",Tabela22[[#This Row],[Frequência]])</f>
        <v>Residencial - 6 vezes por semana</v>
      </c>
      <c r="C8739" s="486" t="s">
        <v>567</v>
      </c>
      <c r="D8739" s="443" t="s">
        <v>572</v>
      </c>
      <c r="E8739" s="443" t="s">
        <v>548</v>
      </c>
      <c r="F8739" s="443" t="s">
        <v>548</v>
      </c>
      <c r="G8739" s="722">
        <v>100</v>
      </c>
      <c r="H8739" s="722">
        <v>4.2740539999999996</v>
      </c>
      <c r="I8739" s="722">
        <v>200</v>
      </c>
      <c r="J8739" s="722">
        <v>100</v>
      </c>
      <c r="K8739" s="723">
        <v>427.40539999999999</v>
      </c>
    </row>
    <row r="8740" spans="2:11">
      <c r="B8740" s="486" t="str">
        <f>CONCATENATE(Tabela22[[#This Row],[Residencial / Não Residencial]]," - ",Tabela22[[#This Row],[Frequência]])</f>
        <v>Residencial - 3 vezes por semana</v>
      </c>
      <c r="C8740" s="486" t="s">
        <v>578</v>
      </c>
      <c r="D8740" s="443" t="s">
        <v>580</v>
      </c>
      <c r="E8740" s="443" t="s">
        <v>575</v>
      </c>
      <c r="F8740" s="443" t="s">
        <v>548</v>
      </c>
      <c r="G8740" s="722">
        <v>39.880000000000003</v>
      </c>
      <c r="H8740" s="722">
        <v>2.5755699999999999</v>
      </c>
      <c r="I8740" s="722">
        <v>200</v>
      </c>
      <c r="J8740" s="722">
        <v>39.880000000000003</v>
      </c>
      <c r="K8740" s="723">
        <v>102.7137316</v>
      </c>
    </row>
    <row r="8741" spans="2:11">
      <c r="B8741" s="486" t="str">
        <f>CONCATENATE(Tabela22[[#This Row],[Residencial / Não Residencial]]," - ",Tabela22[[#This Row],[Frequência]])</f>
        <v>Não Residencial - 3 vezes por semana</v>
      </c>
      <c r="C8741" s="486" t="s">
        <v>578</v>
      </c>
      <c r="D8741" s="443" t="s">
        <v>568</v>
      </c>
      <c r="E8741" s="443" t="s">
        <v>570</v>
      </c>
      <c r="F8741" s="443" t="s">
        <v>550</v>
      </c>
      <c r="G8741" s="722">
        <v>51.36</v>
      </c>
      <c r="H8741" s="722">
        <v>3.9677699999999998</v>
      </c>
      <c r="I8741" s="722">
        <v>300</v>
      </c>
      <c r="J8741" s="722">
        <v>51.36</v>
      </c>
      <c r="K8741" s="723">
        <v>203.7846672</v>
      </c>
    </row>
    <row r="8742" spans="2:11">
      <c r="B8742" s="486" t="str">
        <f>CONCATENATE(Tabela22[[#This Row],[Residencial / Não Residencial]]," - ",Tabela22[[#This Row],[Frequência]])</f>
        <v>Não Residencial - 3 vezes por semana</v>
      </c>
      <c r="C8742" s="486" t="s">
        <v>578</v>
      </c>
      <c r="D8742" s="443" t="s">
        <v>568</v>
      </c>
      <c r="E8742" s="443" t="s">
        <v>570</v>
      </c>
      <c r="F8742" s="443" t="s">
        <v>550</v>
      </c>
      <c r="G8742" s="722">
        <v>207.49</v>
      </c>
      <c r="H8742" s="722">
        <v>3.9677699999999998</v>
      </c>
      <c r="I8742" s="722">
        <v>300</v>
      </c>
      <c r="J8742" s="722">
        <v>207.49</v>
      </c>
      <c r="K8742" s="723">
        <v>823.27259730000003</v>
      </c>
    </row>
    <row r="8743" spans="2:11">
      <c r="B8743" s="486" t="str">
        <f>CONCATENATE(Tabela22[[#This Row],[Residencial / Não Residencial]]," - ",Tabela22[[#This Row],[Frequência]])</f>
        <v>Residencial - 3 vezes por semana</v>
      </c>
      <c r="C8743" s="486" t="s">
        <v>578</v>
      </c>
      <c r="D8743" s="443" t="s">
        <v>580</v>
      </c>
      <c r="E8743" s="443" t="s">
        <v>575</v>
      </c>
      <c r="F8743" s="443" t="s">
        <v>548</v>
      </c>
      <c r="G8743" s="722">
        <v>61.25</v>
      </c>
      <c r="H8743" s="722">
        <v>2.5755699999999999</v>
      </c>
      <c r="I8743" s="722">
        <v>200</v>
      </c>
      <c r="J8743" s="722">
        <v>61.25</v>
      </c>
      <c r="K8743" s="723">
        <v>157.75366249999999</v>
      </c>
    </row>
    <row r="8744" spans="2:11">
      <c r="B8744" s="486" t="str">
        <f>CONCATENATE(Tabela22[[#This Row],[Residencial / Não Residencial]]," - ",Tabela22[[#This Row],[Frequência]])</f>
        <v>Não Residencial - 3 vezes por semana</v>
      </c>
      <c r="C8744" s="486" t="s">
        <v>578</v>
      </c>
      <c r="D8744" s="443" t="s">
        <v>574</v>
      </c>
      <c r="E8744" s="443" t="s">
        <v>577</v>
      </c>
      <c r="F8744" s="443" t="s">
        <v>550</v>
      </c>
      <c r="G8744" s="722">
        <v>379.25</v>
      </c>
      <c r="H8744" s="722">
        <v>3.9677699999999998</v>
      </c>
      <c r="I8744" s="722">
        <v>300</v>
      </c>
      <c r="J8744" s="722">
        <v>300</v>
      </c>
      <c r="K8744" s="723">
        <v>1190.3309999999999</v>
      </c>
    </row>
    <row r="8745" spans="2:11">
      <c r="B8745" s="486" t="str">
        <f>CONCATENATE(Tabela22[[#This Row],[Residencial / Não Residencial]]," - ",Tabela22[[#This Row],[Frequência]])</f>
        <v>Residencial - 3 vezes por semana</v>
      </c>
      <c r="C8745" s="486" t="s">
        <v>578</v>
      </c>
      <c r="D8745" s="443" t="s">
        <v>580</v>
      </c>
      <c r="E8745" s="443" t="s">
        <v>548</v>
      </c>
      <c r="F8745" s="443" t="s">
        <v>548</v>
      </c>
      <c r="G8745" s="722">
        <v>65.37</v>
      </c>
      <c r="H8745" s="722">
        <v>2.5755699999999999</v>
      </c>
      <c r="I8745" s="722">
        <v>200</v>
      </c>
      <c r="J8745" s="722">
        <v>65.37</v>
      </c>
      <c r="K8745" s="723">
        <v>168.36501089999999</v>
      </c>
    </row>
    <row r="8746" spans="2:11">
      <c r="B8746" s="486" t="str">
        <f>CONCATENATE(Tabela22[[#This Row],[Residencial / Não Residencial]]," - ",Tabela22[[#This Row],[Frequência]])</f>
        <v>Residencial - 3 vezes por semana</v>
      </c>
      <c r="C8746" s="486" t="s">
        <v>578</v>
      </c>
      <c r="D8746" s="443" t="s">
        <v>572</v>
      </c>
      <c r="E8746" s="443" t="s">
        <v>548</v>
      </c>
      <c r="F8746" s="443" t="s">
        <v>548</v>
      </c>
      <c r="G8746" s="722">
        <v>56</v>
      </c>
      <c r="H8746" s="722">
        <v>2.5755699999999999</v>
      </c>
      <c r="I8746" s="722">
        <v>200</v>
      </c>
      <c r="J8746" s="722">
        <v>56</v>
      </c>
      <c r="K8746" s="723">
        <v>144.23192</v>
      </c>
    </row>
    <row r="8747" spans="2:11">
      <c r="B8747" s="486" t="str">
        <f>CONCATENATE(Tabela22[[#This Row],[Residencial / Não Residencial]]," - ",Tabela22[[#This Row],[Frequência]])</f>
        <v>Residencial - 3 vezes por semana</v>
      </c>
      <c r="C8747" s="486" t="s">
        <v>578</v>
      </c>
      <c r="D8747" s="443" t="s">
        <v>572</v>
      </c>
      <c r="E8747" s="443" t="s">
        <v>548</v>
      </c>
      <c r="F8747" s="443" t="s">
        <v>548</v>
      </c>
      <c r="G8747" s="722">
        <v>28</v>
      </c>
      <c r="H8747" s="722">
        <v>2.5755699999999999</v>
      </c>
      <c r="I8747" s="722">
        <v>200</v>
      </c>
      <c r="J8747" s="722">
        <v>28</v>
      </c>
      <c r="K8747" s="723">
        <v>72.115960000000001</v>
      </c>
    </row>
    <row r="8748" spans="2:11">
      <c r="B8748" s="486" t="str">
        <f>CONCATENATE(Tabela22[[#This Row],[Residencial / Não Residencial]]," - ",Tabela22[[#This Row],[Frequência]])</f>
        <v>Residencial - 3 vezes por semana</v>
      </c>
      <c r="C8748" s="486" t="s">
        <v>578</v>
      </c>
      <c r="D8748" s="443" t="s">
        <v>572</v>
      </c>
      <c r="E8748" s="443" t="s">
        <v>548</v>
      </c>
      <c r="F8748" s="443" t="s">
        <v>548</v>
      </c>
      <c r="G8748" s="722">
        <v>133.75</v>
      </c>
      <c r="H8748" s="722">
        <v>2.5755699999999999</v>
      </c>
      <c r="I8748" s="722">
        <v>200</v>
      </c>
      <c r="J8748" s="722">
        <v>133.75</v>
      </c>
      <c r="K8748" s="723">
        <v>344.48248749999999</v>
      </c>
    </row>
    <row r="8749" spans="2:11">
      <c r="B8749" s="486" t="str">
        <f>CONCATENATE(Tabela22[[#This Row],[Residencial / Não Residencial]]," - ",Tabela22[[#This Row],[Frequência]])</f>
        <v>Residencial - 3 vezes por semana</v>
      </c>
      <c r="C8749" s="486" t="s">
        <v>578</v>
      </c>
      <c r="D8749" s="443" t="s">
        <v>572</v>
      </c>
      <c r="E8749" s="443" t="s">
        <v>548</v>
      </c>
      <c r="F8749" s="443" t="s">
        <v>548</v>
      </c>
      <c r="G8749" s="722">
        <v>45</v>
      </c>
      <c r="H8749" s="722">
        <v>2.5755699999999999</v>
      </c>
      <c r="I8749" s="722">
        <v>200</v>
      </c>
      <c r="J8749" s="722">
        <v>45</v>
      </c>
      <c r="K8749" s="723">
        <v>115.90065</v>
      </c>
    </row>
    <row r="8750" spans="2:11">
      <c r="B8750" s="486" t="str">
        <f>CONCATENATE(Tabela22[[#This Row],[Residencial / Não Residencial]]," - ",Tabela22[[#This Row],[Frequência]])</f>
        <v>Residencial - 6 vezes por semana</v>
      </c>
      <c r="C8750" s="486" t="s">
        <v>567</v>
      </c>
      <c r="D8750" s="443" t="s">
        <v>572</v>
      </c>
      <c r="E8750" s="443" t="s">
        <v>548</v>
      </c>
      <c r="F8750" s="443" t="s">
        <v>548</v>
      </c>
      <c r="G8750" s="722">
        <v>70</v>
      </c>
      <c r="H8750" s="722">
        <v>4.2740539999999996</v>
      </c>
      <c r="I8750" s="722">
        <v>200</v>
      </c>
      <c r="J8750" s="722">
        <v>70</v>
      </c>
      <c r="K8750" s="723">
        <v>299.18378000000001</v>
      </c>
    </row>
    <row r="8751" spans="2:11">
      <c r="B8751" s="486" t="str">
        <f>CONCATENATE(Tabela22[[#This Row],[Residencial / Não Residencial]]," - ",Tabela22[[#This Row],[Frequência]])</f>
        <v>Residencial - 6 vezes por semana</v>
      </c>
      <c r="C8751" s="486" t="s">
        <v>567</v>
      </c>
      <c r="D8751" s="443" t="s">
        <v>572</v>
      </c>
      <c r="E8751" s="443" t="s">
        <v>548</v>
      </c>
      <c r="F8751" s="443" t="s">
        <v>548</v>
      </c>
      <c r="G8751" s="722">
        <v>164</v>
      </c>
      <c r="H8751" s="722">
        <v>4.2740539999999996</v>
      </c>
      <c r="I8751" s="722">
        <v>200</v>
      </c>
      <c r="J8751" s="722">
        <v>164</v>
      </c>
      <c r="K8751" s="723">
        <v>700.94485599999996</v>
      </c>
    </row>
    <row r="8752" spans="2:11">
      <c r="B8752" s="486" t="str">
        <f>CONCATENATE(Tabela22[[#This Row],[Residencial / Não Residencial]]," - ",Tabela22[[#This Row],[Frequência]])</f>
        <v>Residencial - 6 vezes por semana</v>
      </c>
      <c r="C8752" s="486" t="s">
        <v>567</v>
      </c>
      <c r="D8752" s="443" t="s">
        <v>571</v>
      </c>
      <c r="E8752" s="443" t="s">
        <v>548</v>
      </c>
      <c r="F8752" s="443" t="s">
        <v>548</v>
      </c>
      <c r="G8752" s="722">
        <v>91.12</v>
      </c>
      <c r="H8752" s="722">
        <v>4.2740539999999996</v>
      </c>
      <c r="I8752" s="722">
        <v>200</v>
      </c>
      <c r="J8752" s="722">
        <v>91.12</v>
      </c>
      <c r="K8752" s="723">
        <v>389.45180047999997</v>
      </c>
    </row>
    <row r="8753" spans="2:11">
      <c r="B8753" s="486" t="str">
        <f>CONCATENATE(Tabela22[[#This Row],[Residencial / Não Residencial]]," - ",Tabela22[[#This Row],[Frequência]])</f>
        <v>Residencial - 6 vezes por semana</v>
      </c>
      <c r="C8753" s="486" t="s">
        <v>567</v>
      </c>
      <c r="D8753" s="443" t="s">
        <v>580</v>
      </c>
      <c r="E8753" s="443" t="s">
        <v>575</v>
      </c>
      <c r="F8753" s="443" t="s">
        <v>548</v>
      </c>
      <c r="G8753" s="722">
        <v>34.81</v>
      </c>
      <c r="H8753" s="722">
        <v>4.2740539999999996</v>
      </c>
      <c r="I8753" s="722">
        <v>200</v>
      </c>
      <c r="J8753" s="722">
        <v>34.81</v>
      </c>
      <c r="K8753" s="723">
        <v>148.77981973999999</v>
      </c>
    </row>
    <row r="8754" spans="2:11">
      <c r="B8754" s="486" t="str">
        <f>CONCATENATE(Tabela22[[#This Row],[Residencial / Não Residencial]]," - ",Tabela22[[#This Row],[Frequência]])</f>
        <v>Residencial - 6 vezes por semana</v>
      </c>
      <c r="C8754" s="486" t="s">
        <v>567</v>
      </c>
      <c r="D8754" s="443" t="s">
        <v>580</v>
      </c>
      <c r="E8754" s="443" t="s">
        <v>548</v>
      </c>
      <c r="F8754" s="443" t="s">
        <v>548</v>
      </c>
      <c r="G8754" s="722">
        <v>57.2</v>
      </c>
      <c r="H8754" s="722">
        <v>4.2740539999999996</v>
      </c>
      <c r="I8754" s="722">
        <v>200</v>
      </c>
      <c r="J8754" s="722">
        <v>57.2</v>
      </c>
      <c r="K8754" s="723">
        <v>244.47588880000001</v>
      </c>
    </row>
    <row r="8755" spans="2:11">
      <c r="B8755" s="486" t="str">
        <f>CONCATENATE(Tabela22[[#This Row],[Residencial / Não Residencial]]," - ",Tabela22[[#This Row],[Frequência]])</f>
        <v>Residencial - 3 vezes por semana</v>
      </c>
      <c r="C8755" s="486" t="s">
        <v>578</v>
      </c>
      <c r="D8755" s="443" t="s">
        <v>572</v>
      </c>
      <c r="E8755" s="443" t="s">
        <v>548</v>
      </c>
      <c r="F8755" s="443" t="s">
        <v>548</v>
      </c>
      <c r="G8755" s="722">
        <v>112</v>
      </c>
      <c r="H8755" s="722">
        <v>2.5755699999999999</v>
      </c>
      <c r="I8755" s="722">
        <v>200</v>
      </c>
      <c r="J8755" s="722">
        <v>112</v>
      </c>
      <c r="K8755" s="723">
        <v>288.46384</v>
      </c>
    </row>
    <row r="8756" spans="2:11">
      <c r="B8756" s="486" t="str">
        <f>CONCATENATE(Tabela22[[#This Row],[Residencial / Não Residencial]]," - ",Tabela22[[#This Row],[Frequência]])</f>
        <v>Residencial - 6 vezes por semana</v>
      </c>
      <c r="C8756" s="486" t="s">
        <v>567</v>
      </c>
      <c r="D8756" s="443" t="s">
        <v>572</v>
      </c>
      <c r="E8756" s="443" t="s">
        <v>548</v>
      </c>
      <c r="F8756" s="443" t="s">
        <v>548</v>
      </c>
      <c r="G8756" s="722">
        <v>201.67</v>
      </c>
      <c r="H8756" s="722">
        <v>4.2740539999999996</v>
      </c>
      <c r="I8756" s="722">
        <v>200</v>
      </c>
      <c r="J8756" s="722">
        <v>200</v>
      </c>
      <c r="K8756" s="723">
        <v>854.81079999999997</v>
      </c>
    </row>
    <row r="8757" spans="2:11">
      <c r="B8757" s="486" t="str">
        <f>CONCATENATE(Tabela22[[#This Row],[Residencial / Não Residencial]]," - ",Tabela22[[#This Row],[Frequência]])</f>
        <v>Residencial - 6 vezes por semana</v>
      </c>
      <c r="C8757" s="486" t="s">
        <v>567</v>
      </c>
      <c r="D8757" s="443" t="s">
        <v>572</v>
      </c>
      <c r="E8757" s="443" t="s">
        <v>548</v>
      </c>
      <c r="F8757" s="443" t="s">
        <v>548</v>
      </c>
      <c r="G8757" s="722">
        <v>66.739999999999995</v>
      </c>
      <c r="H8757" s="722">
        <v>4.2740539999999996</v>
      </c>
      <c r="I8757" s="722">
        <v>200</v>
      </c>
      <c r="J8757" s="722">
        <v>66.739999999999995</v>
      </c>
      <c r="K8757" s="723">
        <v>285.25036396000002</v>
      </c>
    </row>
    <row r="8758" spans="2:11">
      <c r="B8758" s="486" t="str">
        <f>CONCATENATE(Tabela22[[#This Row],[Residencial / Não Residencial]]," - ",Tabela22[[#This Row],[Frequência]])</f>
        <v>Residencial - 3 vezes por semana</v>
      </c>
      <c r="C8758" s="486" t="s">
        <v>578</v>
      </c>
      <c r="D8758" s="443" t="s">
        <v>580</v>
      </c>
      <c r="E8758" s="443" t="s">
        <v>548</v>
      </c>
      <c r="F8758" s="443" t="s">
        <v>548</v>
      </c>
      <c r="G8758" s="722">
        <v>42.95</v>
      </c>
      <c r="H8758" s="722">
        <v>2.5755699999999999</v>
      </c>
      <c r="I8758" s="722">
        <v>200</v>
      </c>
      <c r="J8758" s="722">
        <v>42.95</v>
      </c>
      <c r="K8758" s="723">
        <v>110.62073150000001</v>
      </c>
    </row>
    <row r="8759" spans="2:11">
      <c r="B8759" s="486" t="str">
        <f>CONCATENATE(Tabela22[[#This Row],[Residencial / Não Residencial]]," - ",Tabela22[[#This Row],[Frequência]])</f>
        <v>Residencial - 3 vezes por semana</v>
      </c>
      <c r="C8759" s="486" t="s">
        <v>578</v>
      </c>
      <c r="D8759" s="443" t="s">
        <v>572</v>
      </c>
      <c r="E8759" s="443" t="s">
        <v>548</v>
      </c>
      <c r="F8759" s="443" t="s">
        <v>548</v>
      </c>
      <c r="G8759" s="722">
        <v>74.06</v>
      </c>
      <c r="H8759" s="722">
        <v>2.5755699999999999</v>
      </c>
      <c r="I8759" s="722">
        <v>200</v>
      </c>
      <c r="J8759" s="722">
        <v>74.06</v>
      </c>
      <c r="K8759" s="723">
        <v>190.74671420000001</v>
      </c>
    </row>
    <row r="8760" spans="2:11">
      <c r="B8760" s="486" t="str">
        <f>CONCATENATE(Tabela22[[#This Row],[Residencial / Não Residencial]]," - ",Tabela22[[#This Row],[Frequência]])</f>
        <v>Residencial - 3 vezes por semana</v>
      </c>
      <c r="C8760" s="486" t="s">
        <v>578</v>
      </c>
      <c r="D8760" s="443" t="s">
        <v>580</v>
      </c>
      <c r="E8760" s="443" t="s">
        <v>575</v>
      </c>
      <c r="F8760" s="443" t="s">
        <v>548</v>
      </c>
      <c r="G8760" s="722">
        <v>50</v>
      </c>
      <c r="H8760" s="722">
        <v>2.5755699999999999</v>
      </c>
      <c r="I8760" s="722">
        <v>200</v>
      </c>
      <c r="J8760" s="722">
        <v>50</v>
      </c>
      <c r="K8760" s="723">
        <v>128.77850000000001</v>
      </c>
    </row>
    <row r="8761" spans="2:11">
      <c r="B8761" s="486" t="str">
        <f>CONCATENATE(Tabela22[[#This Row],[Residencial / Não Residencial]]," - ",Tabela22[[#This Row],[Frequência]])</f>
        <v>Residencial - 3 vezes por semana</v>
      </c>
      <c r="C8761" s="486" t="s">
        <v>578</v>
      </c>
      <c r="D8761" s="443" t="s">
        <v>572</v>
      </c>
      <c r="E8761" s="443" t="s">
        <v>548</v>
      </c>
      <c r="F8761" s="443" t="s">
        <v>548</v>
      </c>
      <c r="G8761" s="722">
        <v>132.13</v>
      </c>
      <c r="H8761" s="722">
        <v>2.5755699999999999</v>
      </c>
      <c r="I8761" s="722">
        <v>200</v>
      </c>
      <c r="J8761" s="722">
        <v>132.13</v>
      </c>
      <c r="K8761" s="723">
        <v>340.31006409999998</v>
      </c>
    </row>
    <row r="8762" spans="2:11">
      <c r="B8762" s="486" t="str">
        <f>CONCATENATE(Tabela22[[#This Row],[Residencial / Não Residencial]]," - ",Tabela22[[#This Row],[Frequência]])</f>
        <v>Residencial - 3 vezes por semana</v>
      </c>
      <c r="C8762" s="486" t="s">
        <v>578</v>
      </c>
      <c r="D8762" s="443" t="s">
        <v>572</v>
      </c>
      <c r="E8762" s="443" t="s">
        <v>548</v>
      </c>
      <c r="F8762" s="443" t="s">
        <v>548</v>
      </c>
      <c r="G8762" s="722">
        <v>27</v>
      </c>
      <c r="H8762" s="722">
        <v>2.5755699999999999</v>
      </c>
      <c r="I8762" s="722">
        <v>200</v>
      </c>
      <c r="J8762" s="722">
        <v>27.027027027027</v>
      </c>
      <c r="K8762" s="723">
        <v>69.61</v>
      </c>
    </row>
    <row r="8763" spans="2:11">
      <c r="B8763" s="486" t="str">
        <f>CONCATENATE(Tabela22[[#This Row],[Residencial / Não Residencial]]," - ",Tabela22[[#This Row],[Frequência]])</f>
        <v>Residencial - 3 vezes por semana</v>
      </c>
      <c r="C8763" s="486" t="s">
        <v>578</v>
      </c>
      <c r="D8763" s="443" t="s">
        <v>572</v>
      </c>
      <c r="E8763" s="443" t="s">
        <v>548</v>
      </c>
      <c r="F8763" s="443" t="s">
        <v>548</v>
      </c>
      <c r="G8763" s="722">
        <v>42.16</v>
      </c>
      <c r="H8763" s="722">
        <v>2.5755699999999999</v>
      </c>
      <c r="I8763" s="722">
        <v>200</v>
      </c>
      <c r="J8763" s="722">
        <v>42.16</v>
      </c>
      <c r="K8763" s="723">
        <v>108.58603119999999</v>
      </c>
    </row>
    <row r="8764" spans="2:11">
      <c r="B8764" s="486" t="str">
        <f>CONCATENATE(Tabela22[[#This Row],[Residencial / Não Residencial]]," - ",Tabela22[[#This Row],[Frequência]])</f>
        <v>Residencial - 3 vezes por semana</v>
      </c>
      <c r="C8764" s="486" t="s">
        <v>578</v>
      </c>
      <c r="D8764" s="443" t="s">
        <v>572</v>
      </c>
      <c r="E8764" s="443" t="s">
        <v>548</v>
      </c>
      <c r="F8764" s="443" t="s">
        <v>548</v>
      </c>
      <c r="G8764" s="722">
        <v>35.4</v>
      </c>
      <c r="H8764" s="722">
        <v>2.5755699999999999</v>
      </c>
      <c r="I8764" s="722">
        <v>200</v>
      </c>
      <c r="J8764" s="722">
        <v>35.4</v>
      </c>
      <c r="K8764" s="723">
        <v>91.175178000000002</v>
      </c>
    </row>
    <row r="8765" spans="2:11">
      <c r="B8765" s="486" t="str">
        <f>CONCATENATE(Tabela22[[#This Row],[Residencial / Não Residencial]]," - ",Tabela22[[#This Row],[Frequência]])</f>
        <v>Residencial - 3 vezes por semana</v>
      </c>
      <c r="C8765" s="486" t="s">
        <v>578</v>
      </c>
      <c r="D8765" s="443" t="s">
        <v>572</v>
      </c>
      <c r="E8765" s="443" t="s">
        <v>548</v>
      </c>
      <c r="F8765" s="443" t="s">
        <v>548</v>
      </c>
      <c r="G8765" s="722">
        <v>63</v>
      </c>
      <c r="H8765" s="722">
        <v>2.5755699999999999</v>
      </c>
      <c r="I8765" s="722">
        <v>200</v>
      </c>
      <c r="J8765" s="722">
        <v>63</v>
      </c>
      <c r="K8765" s="723">
        <v>162.26091</v>
      </c>
    </row>
    <row r="8766" spans="2:11">
      <c r="B8766" s="486" t="str">
        <f>CONCATENATE(Tabela22[[#This Row],[Residencial / Não Residencial]]," - ",Tabela22[[#This Row],[Frequência]])</f>
        <v>Não Residencial - 3 vezes por semana</v>
      </c>
      <c r="C8766" s="486" t="s">
        <v>578</v>
      </c>
      <c r="D8766" s="443" t="s">
        <v>568</v>
      </c>
      <c r="E8766" s="443" t="s">
        <v>569</v>
      </c>
      <c r="F8766" s="443" t="s">
        <v>550</v>
      </c>
      <c r="G8766" s="722">
        <v>106.24</v>
      </c>
      <c r="H8766" s="722">
        <v>3.9677699999999998</v>
      </c>
      <c r="I8766" s="722">
        <v>300</v>
      </c>
      <c r="J8766" s="722">
        <v>106.24</v>
      </c>
      <c r="K8766" s="723">
        <v>421.53588480000002</v>
      </c>
    </row>
    <row r="8767" spans="2:11">
      <c r="B8767" s="486" t="str">
        <f>CONCATENATE(Tabela22[[#This Row],[Residencial / Não Residencial]]," - ",Tabela22[[#This Row],[Frequência]])</f>
        <v>Não Residencial - 3 vezes por semana</v>
      </c>
      <c r="C8767" s="486" t="s">
        <v>578</v>
      </c>
      <c r="D8767" s="443" t="s">
        <v>568</v>
      </c>
      <c r="E8767" s="443" t="s">
        <v>569</v>
      </c>
      <c r="F8767" s="443" t="s">
        <v>550</v>
      </c>
      <c r="G8767" s="722">
        <v>53.12</v>
      </c>
      <c r="H8767" s="722">
        <v>3.9677699999999998</v>
      </c>
      <c r="I8767" s="722">
        <v>300</v>
      </c>
      <c r="J8767" s="722">
        <v>53.12</v>
      </c>
      <c r="K8767" s="723">
        <v>210.76794240000001</v>
      </c>
    </row>
    <row r="8768" spans="2:11">
      <c r="B8768" s="486" t="str">
        <f>CONCATENATE(Tabela22[[#This Row],[Residencial / Não Residencial]]," - ",Tabela22[[#This Row],[Frequência]])</f>
        <v>Não Residencial - 3 vezes por semana</v>
      </c>
      <c r="C8768" s="486" t="s">
        <v>578</v>
      </c>
      <c r="D8768" s="443" t="s">
        <v>568</v>
      </c>
      <c r="E8768" s="443" t="s">
        <v>569</v>
      </c>
      <c r="F8768" s="443" t="s">
        <v>550</v>
      </c>
      <c r="G8768" s="722">
        <v>159.36000000000001</v>
      </c>
      <c r="H8768" s="722">
        <v>3.9677699999999998</v>
      </c>
      <c r="I8768" s="722">
        <v>300</v>
      </c>
      <c r="J8768" s="722">
        <v>159.36000000000001</v>
      </c>
      <c r="K8768" s="723">
        <v>632.3038272</v>
      </c>
    </row>
    <row r="8769" spans="2:11">
      <c r="B8769" s="486" t="str">
        <f>CONCATENATE(Tabela22[[#This Row],[Residencial / Não Residencial]]," - ",Tabela22[[#This Row],[Frequência]])</f>
        <v>Não Residencial - 3 vezes por semana</v>
      </c>
      <c r="C8769" s="486" t="s">
        <v>578</v>
      </c>
      <c r="D8769" s="443" t="s">
        <v>576</v>
      </c>
      <c r="E8769" s="443" t="s">
        <v>569</v>
      </c>
      <c r="F8769" s="443" t="s">
        <v>550</v>
      </c>
      <c r="G8769" s="722">
        <v>577.74</v>
      </c>
      <c r="H8769" s="722">
        <v>3.9677699999999998</v>
      </c>
      <c r="I8769" s="722">
        <v>300</v>
      </c>
      <c r="J8769" s="722">
        <v>300</v>
      </c>
      <c r="K8769" s="723">
        <v>1190.3309999999999</v>
      </c>
    </row>
    <row r="8770" spans="2:11">
      <c r="B8770" s="486" t="str">
        <f>CONCATENATE(Tabela22[[#This Row],[Residencial / Não Residencial]]," - ",Tabela22[[#This Row],[Frequência]])</f>
        <v>Não Residencial - 3 vezes por semana</v>
      </c>
      <c r="C8770" s="486" t="s">
        <v>578</v>
      </c>
      <c r="D8770" s="443" t="s">
        <v>573</v>
      </c>
      <c r="E8770" s="443" t="s">
        <v>569</v>
      </c>
      <c r="F8770" s="443" t="s">
        <v>550</v>
      </c>
      <c r="G8770" s="722">
        <v>680</v>
      </c>
      <c r="H8770" s="722">
        <v>3.9677699999999998</v>
      </c>
      <c r="I8770" s="722">
        <v>300</v>
      </c>
      <c r="J8770" s="722">
        <v>300</v>
      </c>
      <c r="K8770" s="723">
        <v>1190.3309999999999</v>
      </c>
    </row>
    <row r="8771" spans="2:11">
      <c r="B8771" s="486" t="str">
        <f>CONCATENATE(Tabela22[[#This Row],[Residencial / Não Residencial]]," - ",Tabela22[[#This Row],[Frequência]])</f>
        <v>Residencial - 3 vezes por semana</v>
      </c>
      <c r="C8771" s="486" t="s">
        <v>578</v>
      </c>
      <c r="D8771" s="443" t="s">
        <v>572</v>
      </c>
      <c r="E8771" s="443" t="s">
        <v>548</v>
      </c>
      <c r="F8771" s="443" t="s">
        <v>548</v>
      </c>
      <c r="G8771" s="722">
        <v>140</v>
      </c>
      <c r="H8771" s="722">
        <v>2.5755699999999999</v>
      </c>
      <c r="I8771" s="722">
        <v>200</v>
      </c>
      <c r="J8771" s="722">
        <v>140</v>
      </c>
      <c r="K8771" s="723">
        <v>360.57979999999998</v>
      </c>
    </row>
    <row r="8772" spans="2:11">
      <c r="B8772" s="486" t="str">
        <f>CONCATENATE(Tabela22[[#This Row],[Residencial / Não Residencial]]," - ",Tabela22[[#This Row],[Frequência]])</f>
        <v>Residencial - 3 vezes por semana</v>
      </c>
      <c r="C8772" s="486" t="s">
        <v>578</v>
      </c>
      <c r="D8772" s="443" t="s">
        <v>580</v>
      </c>
      <c r="E8772" s="443" t="s">
        <v>575</v>
      </c>
      <c r="F8772" s="443" t="s">
        <v>548</v>
      </c>
      <c r="G8772" s="722">
        <v>48</v>
      </c>
      <c r="H8772" s="722">
        <v>2.5755699999999999</v>
      </c>
      <c r="I8772" s="722">
        <v>200</v>
      </c>
      <c r="J8772" s="722">
        <v>48</v>
      </c>
      <c r="K8772" s="723">
        <v>123.62736</v>
      </c>
    </row>
    <row r="8773" spans="2:11">
      <c r="B8773" s="486" t="str">
        <f>CONCATENATE(Tabela22[[#This Row],[Residencial / Não Residencial]]," - ",Tabela22[[#This Row],[Frequência]])</f>
        <v>Residencial - 3 vezes por semana</v>
      </c>
      <c r="C8773" s="486" t="s">
        <v>578</v>
      </c>
      <c r="D8773" s="443" t="s">
        <v>572</v>
      </c>
      <c r="E8773" s="443" t="s">
        <v>548</v>
      </c>
      <c r="F8773" s="443" t="s">
        <v>548</v>
      </c>
      <c r="G8773" s="722">
        <v>136</v>
      </c>
      <c r="H8773" s="722">
        <v>2.5755699999999999</v>
      </c>
      <c r="I8773" s="722">
        <v>200</v>
      </c>
      <c r="J8773" s="722">
        <v>136</v>
      </c>
      <c r="K8773" s="723">
        <v>350.27751999999998</v>
      </c>
    </row>
    <row r="8774" spans="2:11">
      <c r="B8774" s="486" t="str">
        <f>CONCATENATE(Tabela22[[#This Row],[Residencial / Não Residencial]]," - ",Tabela22[[#This Row],[Frequência]])</f>
        <v>Residencial - 3 vezes por semana</v>
      </c>
      <c r="C8774" s="486" t="s">
        <v>578</v>
      </c>
      <c r="D8774" s="443" t="s">
        <v>572</v>
      </c>
      <c r="E8774" s="443" t="s">
        <v>548</v>
      </c>
      <c r="F8774" s="443" t="s">
        <v>548</v>
      </c>
      <c r="G8774" s="722">
        <v>155.24</v>
      </c>
      <c r="H8774" s="722">
        <v>2.5755699999999999</v>
      </c>
      <c r="I8774" s="722">
        <v>200</v>
      </c>
      <c r="J8774" s="722">
        <v>155.24</v>
      </c>
      <c r="K8774" s="723">
        <v>399.83148679999999</v>
      </c>
    </row>
    <row r="8775" spans="2:11">
      <c r="B8775" s="486" t="str">
        <f>CONCATENATE(Tabela22[[#This Row],[Residencial / Não Residencial]]," - ",Tabela22[[#This Row],[Frequência]])</f>
        <v>Não Residencial - 3 vezes por semana</v>
      </c>
      <c r="C8775" s="486" t="s">
        <v>578</v>
      </c>
      <c r="D8775" s="443" t="s">
        <v>579</v>
      </c>
      <c r="E8775" s="443" t="s">
        <v>577</v>
      </c>
      <c r="F8775" s="443" t="s">
        <v>550</v>
      </c>
      <c r="G8775" s="722">
        <v>313.56</v>
      </c>
      <c r="H8775" s="722">
        <v>3.9677699999999998</v>
      </c>
      <c r="I8775" s="722">
        <v>300</v>
      </c>
      <c r="J8775" s="722">
        <v>300</v>
      </c>
      <c r="K8775" s="723">
        <v>1190.3309999999999</v>
      </c>
    </row>
    <row r="8776" spans="2:11">
      <c r="B8776" s="486" t="str">
        <f>CONCATENATE(Tabela22[[#This Row],[Residencial / Não Residencial]]," - ",Tabela22[[#This Row],[Frequência]])</f>
        <v>Residencial - 3 vezes por semana</v>
      </c>
      <c r="C8776" s="486" t="s">
        <v>578</v>
      </c>
      <c r="D8776" s="443" t="s">
        <v>574</v>
      </c>
      <c r="E8776" s="443" t="s">
        <v>575</v>
      </c>
      <c r="F8776" s="443" t="s">
        <v>548</v>
      </c>
      <c r="G8776" s="722">
        <v>510</v>
      </c>
      <c r="H8776" s="722">
        <v>2.5755699999999999</v>
      </c>
      <c r="I8776" s="722">
        <v>200</v>
      </c>
      <c r="J8776" s="722">
        <v>200</v>
      </c>
      <c r="K8776" s="723">
        <v>515.11400000000003</v>
      </c>
    </row>
    <row r="8777" spans="2:11">
      <c r="B8777" s="486" t="str">
        <f>CONCATENATE(Tabela22[[#This Row],[Residencial / Não Residencial]]," - ",Tabela22[[#This Row],[Frequência]])</f>
        <v>Não Residencial - 3 vezes por semana</v>
      </c>
      <c r="C8777" s="486" t="s">
        <v>578</v>
      </c>
      <c r="D8777" s="443" t="s">
        <v>568</v>
      </c>
      <c r="E8777" s="443" t="s">
        <v>570</v>
      </c>
      <c r="F8777" s="443" t="s">
        <v>550</v>
      </c>
      <c r="G8777" s="722">
        <v>29</v>
      </c>
      <c r="H8777" s="722">
        <v>3.9677699999999998</v>
      </c>
      <c r="I8777" s="722">
        <v>300</v>
      </c>
      <c r="J8777" s="722">
        <v>29</v>
      </c>
      <c r="K8777" s="723">
        <v>115.06533</v>
      </c>
    </row>
    <row r="8778" spans="2:11">
      <c r="B8778" s="486" t="str">
        <f>CONCATENATE(Tabela22[[#This Row],[Residencial / Não Residencial]]," - ",Tabela22[[#This Row],[Frequência]])</f>
        <v>Residencial - 3 vezes por semana</v>
      </c>
      <c r="C8778" s="486" t="s">
        <v>578</v>
      </c>
      <c r="D8778" s="443" t="s">
        <v>572</v>
      </c>
      <c r="E8778" s="443" t="s">
        <v>548</v>
      </c>
      <c r="F8778" s="443" t="s">
        <v>548</v>
      </c>
      <c r="G8778" s="722">
        <v>172.9</v>
      </c>
      <c r="H8778" s="722">
        <v>2.5755699999999999</v>
      </c>
      <c r="I8778" s="722">
        <v>200</v>
      </c>
      <c r="J8778" s="722">
        <v>172.9</v>
      </c>
      <c r="K8778" s="723">
        <v>445.31605300000001</v>
      </c>
    </row>
    <row r="8779" spans="2:11">
      <c r="B8779" s="486" t="str">
        <f>CONCATENATE(Tabela22[[#This Row],[Residencial / Não Residencial]]," - ",Tabela22[[#This Row],[Frequência]])</f>
        <v>Não Residencial - 3 vezes por semana</v>
      </c>
      <c r="C8779" s="486" t="s">
        <v>578</v>
      </c>
      <c r="D8779" s="443" t="s">
        <v>574</v>
      </c>
      <c r="E8779" s="443" t="s">
        <v>581</v>
      </c>
      <c r="F8779" s="443" t="s">
        <v>550</v>
      </c>
      <c r="G8779" s="722">
        <v>3081.15</v>
      </c>
      <c r="H8779" s="722">
        <v>3.9677699999999998</v>
      </c>
      <c r="I8779" s="722">
        <v>300</v>
      </c>
      <c r="J8779" s="722">
        <v>300</v>
      </c>
      <c r="K8779" s="723">
        <v>1190.3309999999999</v>
      </c>
    </row>
    <row r="8780" spans="2:11">
      <c r="B8780" s="486" t="str">
        <f>CONCATENATE(Tabela22[[#This Row],[Residencial / Não Residencial]]," - ",Tabela22[[#This Row],[Frequência]])</f>
        <v>Residencial - 3 vezes por semana</v>
      </c>
      <c r="C8780" s="486" t="s">
        <v>578</v>
      </c>
      <c r="D8780" s="443" t="s">
        <v>580</v>
      </c>
      <c r="E8780" s="443" t="s">
        <v>548</v>
      </c>
      <c r="F8780" s="443" t="s">
        <v>548</v>
      </c>
      <c r="G8780" s="722">
        <v>88.47</v>
      </c>
      <c r="H8780" s="722">
        <v>2.5755699999999999</v>
      </c>
      <c r="I8780" s="722">
        <v>200</v>
      </c>
      <c r="J8780" s="722">
        <v>88.47</v>
      </c>
      <c r="K8780" s="723">
        <v>227.86067790000001</v>
      </c>
    </row>
    <row r="8781" spans="2:11">
      <c r="B8781" s="486" t="str">
        <f>CONCATENATE(Tabela22[[#This Row],[Residencial / Não Residencial]]," - ",Tabela22[[#This Row],[Frequência]])</f>
        <v>Residencial - 3 vezes por semana</v>
      </c>
      <c r="C8781" s="486" t="s">
        <v>578</v>
      </c>
      <c r="D8781" s="443" t="s">
        <v>572</v>
      </c>
      <c r="E8781" s="443" t="s">
        <v>548</v>
      </c>
      <c r="F8781" s="443" t="s">
        <v>548</v>
      </c>
      <c r="G8781" s="722">
        <v>63</v>
      </c>
      <c r="H8781" s="722">
        <v>2.5755699999999999</v>
      </c>
      <c r="I8781" s="722">
        <v>200</v>
      </c>
      <c r="J8781" s="722">
        <v>63</v>
      </c>
      <c r="K8781" s="723">
        <v>162.26091</v>
      </c>
    </row>
    <row r="8782" spans="2:11">
      <c r="B8782" s="486" t="str">
        <f>CONCATENATE(Tabela22[[#This Row],[Residencial / Não Residencial]]," - ",Tabela22[[#This Row],[Frequência]])</f>
        <v>Residencial - 3 vezes por semana</v>
      </c>
      <c r="C8782" s="486" t="s">
        <v>578</v>
      </c>
      <c r="D8782" s="443" t="s">
        <v>572</v>
      </c>
      <c r="E8782" s="443" t="s">
        <v>548</v>
      </c>
      <c r="F8782" s="443" t="s">
        <v>548</v>
      </c>
      <c r="G8782" s="722">
        <v>126.86</v>
      </c>
      <c r="H8782" s="722">
        <v>2.5755699999999999</v>
      </c>
      <c r="I8782" s="722">
        <v>200</v>
      </c>
      <c r="J8782" s="722">
        <v>126.86</v>
      </c>
      <c r="K8782" s="723">
        <v>326.73681019999998</v>
      </c>
    </row>
    <row r="8783" spans="2:11">
      <c r="B8783" s="486" t="str">
        <f>CONCATENATE(Tabela22[[#This Row],[Residencial / Não Residencial]]," - ",Tabela22[[#This Row],[Frequência]])</f>
        <v>Residencial - 3 vezes por semana</v>
      </c>
      <c r="C8783" s="486" t="s">
        <v>578</v>
      </c>
      <c r="D8783" s="443" t="s">
        <v>574</v>
      </c>
      <c r="E8783" s="443" t="s">
        <v>575</v>
      </c>
      <c r="F8783" s="443" t="s">
        <v>548</v>
      </c>
      <c r="G8783" s="722">
        <v>73.5</v>
      </c>
      <c r="H8783" s="722">
        <v>2.5755699999999999</v>
      </c>
      <c r="I8783" s="722">
        <v>200</v>
      </c>
      <c r="J8783" s="722">
        <v>73.5</v>
      </c>
      <c r="K8783" s="723">
        <v>189.304395</v>
      </c>
    </row>
    <row r="8784" spans="2:11">
      <c r="B8784" s="486" t="str">
        <f>CONCATENATE(Tabela22[[#This Row],[Residencial / Não Residencial]]," - ",Tabela22[[#This Row],[Frequência]])</f>
        <v>Residencial - 3 vezes por semana</v>
      </c>
      <c r="C8784" s="486" t="s">
        <v>578</v>
      </c>
      <c r="D8784" s="443" t="s">
        <v>574</v>
      </c>
      <c r="E8784" s="443" t="s">
        <v>575</v>
      </c>
      <c r="F8784" s="443" t="s">
        <v>548</v>
      </c>
      <c r="G8784" s="722">
        <v>30</v>
      </c>
      <c r="H8784" s="722">
        <v>2.5755699999999999</v>
      </c>
      <c r="I8784" s="722">
        <v>200</v>
      </c>
      <c r="J8784" s="722">
        <v>30</v>
      </c>
      <c r="K8784" s="723">
        <v>77.267099999999999</v>
      </c>
    </row>
    <row r="8785" spans="2:11">
      <c r="B8785" s="486" t="str">
        <f>CONCATENATE(Tabela22[[#This Row],[Residencial / Não Residencial]]," - ",Tabela22[[#This Row],[Frequência]])</f>
        <v>Residencial - 3 vezes por semana</v>
      </c>
      <c r="C8785" s="486" t="s">
        <v>578</v>
      </c>
      <c r="D8785" s="443" t="s">
        <v>574</v>
      </c>
      <c r="E8785" s="443" t="s">
        <v>575</v>
      </c>
      <c r="F8785" s="443" t="s">
        <v>548</v>
      </c>
      <c r="G8785" s="722">
        <v>704.25</v>
      </c>
      <c r="H8785" s="722">
        <v>2.5755699999999999</v>
      </c>
      <c r="I8785" s="722">
        <v>200</v>
      </c>
      <c r="J8785" s="722">
        <v>200</v>
      </c>
      <c r="K8785" s="723">
        <v>515.11400000000003</v>
      </c>
    </row>
    <row r="8786" spans="2:11">
      <c r="B8786" s="486" t="str">
        <f>CONCATENATE(Tabela22[[#This Row],[Residencial / Não Residencial]]," - ",Tabela22[[#This Row],[Frequência]])</f>
        <v>Residencial - 3 vezes por semana</v>
      </c>
      <c r="C8786" s="486" t="s">
        <v>578</v>
      </c>
      <c r="D8786" s="443" t="s">
        <v>572</v>
      </c>
      <c r="E8786" s="443" t="s">
        <v>548</v>
      </c>
      <c r="F8786" s="443" t="s">
        <v>548</v>
      </c>
      <c r="G8786" s="722">
        <v>174.4</v>
      </c>
      <c r="H8786" s="722">
        <v>2.5755699999999999</v>
      </c>
      <c r="I8786" s="722">
        <v>200</v>
      </c>
      <c r="J8786" s="722">
        <v>174.4</v>
      </c>
      <c r="K8786" s="723">
        <v>449.17940800000002</v>
      </c>
    </row>
    <row r="8787" spans="2:11">
      <c r="B8787" s="486" t="str">
        <f>CONCATENATE(Tabela22[[#This Row],[Residencial / Não Residencial]]," - ",Tabela22[[#This Row],[Frequência]])</f>
        <v>Residencial - 3 vezes por semana</v>
      </c>
      <c r="C8787" s="486" t="s">
        <v>578</v>
      </c>
      <c r="D8787" s="443" t="s">
        <v>572</v>
      </c>
      <c r="E8787" s="443" t="s">
        <v>548</v>
      </c>
      <c r="F8787" s="443" t="s">
        <v>548</v>
      </c>
      <c r="G8787" s="722">
        <v>310.08999999999997</v>
      </c>
      <c r="H8787" s="722">
        <v>2.5755699999999999</v>
      </c>
      <c r="I8787" s="722">
        <v>200</v>
      </c>
      <c r="J8787" s="722">
        <v>200</v>
      </c>
      <c r="K8787" s="723">
        <v>515.11400000000003</v>
      </c>
    </row>
    <row r="8788" spans="2:11">
      <c r="B8788" s="486" t="str">
        <f>CONCATENATE(Tabela22[[#This Row],[Residencial / Não Residencial]]," - ",Tabela22[[#This Row],[Frequência]])</f>
        <v>Residencial - 3 vezes por semana</v>
      </c>
      <c r="C8788" s="486" t="s">
        <v>578</v>
      </c>
      <c r="D8788" s="443" t="s">
        <v>572</v>
      </c>
      <c r="E8788" s="443" t="s">
        <v>548</v>
      </c>
      <c r="F8788" s="443" t="s">
        <v>548</v>
      </c>
      <c r="G8788" s="722">
        <v>157.5</v>
      </c>
      <c r="H8788" s="722">
        <v>2.5755699999999999</v>
      </c>
      <c r="I8788" s="722">
        <v>200</v>
      </c>
      <c r="J8788" s="722">
        <v>157.5</v>
      </c>
      <c r="K8788" s="723">
        <v>405.65227499999997</v>
      </c>
    </row>
    <row r="8789" spans="2:11">
      <c r="B8789" s="486" t="str">
        <f>CONCATENATE(Tabela22[[#This Row],[Residencial / Não Residencial]]," - ",Tabela22[[#This Row],[Frequência]])</f>
        <v>Residencial - 3 vezes por semana</v>
      </c>
      <c r="C8789" s="486" t="s">
        <v>578</v>
      </c>
      <c r="D8789" s="443" t="s">
        <v>572</v>
      </c>
      <c r="E8789" s="443" t="s">
        <v>548</v>
      </c>
      <c r="F8789" s="443" t="s">
        <v>548</v>
      </c>
      <c r="G8789" s="722">
        <v>157.5</v>
      </c>
      <c r="H8789" s="722">
        <v>2.5755699999999999</v>
      </c>
      <c r="I8789" s="722">
        <v>200</v>
      </c>
      <c r="J8789" s="722">
        <v>157.5</v>
      </c>
      <c r="K8789" s="723">
        <v>405.65227499999997</v>
      </c>
    </row>
    <row r="8790" spans="2:11">
      <c r="B8790" s="486" t="str">
        <f>CONCATENATE(Tabela22[[#This Row],[Residencial / Não Residencial]]," - ",Tabela22[[#This Row],[Frequência]])</f>
        <v>Residencial - 3 vezes por semana</v>
      </c>
      <c r="C8790" s="486" t="s">
        <v>578</v>
      </c>
      <c r="D8790" s="443" t="s">
        <v>572</v>
      </c>
      <c r="E8790" s="443" t="s">
        <v>548</v>
      </c>
      <c r="F8790" s="443" t="s">
        <v>548</v>
      </c>
      <c r="G8790" s="722">
        <v>187.86</v>
      </c>
      <c r="H8790" s="722">
        <v>2.5755699999999999</v>
      </c>
      <c r="I8790" s="722">
        <v>200</v>
      </c>
      <c r="J8790" s="722">
        <v>187.86</v>
      </c>
      <c r="K8790" s="723">
        <v>483.84658020000001</v>
      </c>
    </row>
    <row r="8791" spans="2:11">
      <c r="B8791" s="486" t="str">
        <f>CONCATENATE(Tabela22[[#This Row],[Residencial / Não Residencial]]," - ",Tabela22[[#This Row],[Frequência]])</f>
        <v>Residencial - 3 vezes por semana</v>
      </c>
      <c r="C8791" s="486" t="s">
        <v>578</v>
      </c>
      <c r="D8791" s="443" t="s">
        <v>572</v>
      </c>
      <c r="E8791" s="443" t="s">
        <v>548</v>
      </c>
      <c r="F8791" s="443" t="s">
        <v>548</v>
      </c>
      <c r="G8791" s="722">
        <v>91.3</v>
      </c>
      <c r="H8791" s="722">
        <v>2.5755699999999999</v>
      </c>
      <c r="I8791" s="722">
        <v>200</v>
      </c>
      <c r="J8791" s="722">
        <v>91.3</v>
      </c>
      <c r="K8791" s="723">
        <v>235.149541</v>
      </c>
    </row>
    <row r="8792" spans="2:11">
      <c r="B8792" s="486" t="str">
        <f>CONCATENATE(Tabela22[[#This Row],[Residencial / Não Residencial]]," - ",Tabela22[[#This Row],[Frequência]])</f>
        <v>Residencial - 3 vezes por semana</v>
      </c>
      <c r="C8792" s="486" t="s">
        <v>578</v>
      </c>
      <c r="D8792" s="443" t="s">
        <v>572</v>
      </c>
      <c r="E8792" s="443" t="s">
        <v>548</v>
      </c>
      <c r="F8792" s="443" t="s">
        <v>548</v>
      </c>
      <c r="G8792" s="722">
        <v>102.57</v>
      </c>
      <c r="H8792" s="722">
        <v>2.5755699999999999</v>
      </c>
      <c r="I8792" s="722">
        <v>200</v>
      </c>
      <c r="J8792" s="722">
        <v>102.57</v>
      </c>
      <c r="K8792" s="723">
        <v>264.17621489999999</v>
      </c>
    </row>
    <row r="8793" spans="2:11">
      <c r="B8793" s="486" t="str">
        <f>CONCATENATE(Tabela22[[#This Row],[Residencial / Não Residencial]]," - ",Tabela22[[#This Row],[Frequência]])</f>
        <v>Residencial - 3 vezes por semana</v>
      </c>
      <c r="C8793" s="486" t="s">
        <v>578</v>
      </c>
      <c r="D8793" s="443" t="s">
        <v>571</v>
      </c>
      <c r="E8793" s="443" t="s">
        <v>548</v>
      </c>
      <c r="F8793" s="443" t="s">
        <v>548</v>
      </c>
      <c r="G8793" s="722">
        <v>165.86369999999999</v>
      </c>
      <c r="H8793" s="722">
        <v>2.5755699999999999</v>
      </c>
      <c r="I8793" s="722">
        <v>200</v>
      </c>
      <c r="J8793" s="722">
        <v>165.86369999999999</v>
      </c>
      <c r="K8793" s="723">
        <v>427.193569809</v>
      </c>
    </row>
    <row r="8794" spans="2:11">
      <c r="B8794" s="486" t="str">
        <f>CONCATENATE(Tabela22[[#This Row],[Residencial / Não Residencial]]," - ",Tabela22[[#This Row],[Frequência]])</f>
        <v>Residencial - 3 vezes por semana</v>
      </c>
      <c r="C8794" s="486" t="s">
        <v>578</v>
      </c>
      <c r="D8794" s="443" t="s">
        <v>572</v>
      </c>
      <c r="E8794" s="443" t="s">
        <v>548</v>
      </c>
      <c r="F8794" s="443" t="s">
        <v>548</v>
      </c>
      <c r="G8794" s="722">
        <v>119.21</v>
      </c>
      <c r="H8794" s="722">
        <v>2.5755699999999999</v>
      </c>
      <c r="I8794" s="722">
        <v>200</v>
      </c>
      <c r="J8794" s="722">
        <v>119.21</v>
      </c>
      <c r="K8794" s="723">
        <v>307.0336997</v>
      </c>
    </row>
    <row r="8795" spans="2:11">
      <c r="B8795" s="486" t="str">
        <f>CONCATENATE(Tabela22[[#This Row],[Residencial / Não Residencial]]," - ",Tabela22[[#This Row],[Frequência]])</f>
        <v>Residencial - 3 vezes por semana</v>
      </c>
      <c r="C8795" s="486" t="s">
        <v>578</v>
      </c>
      <c r="D8795" s="443" t="s">
        <v>572</v>
      </c>
      <c r="E8795" s="443" t="s">
        <v>548</v>
      </c>
      <c r="F8795" s="443" t="s">
        <v>548</v>
      </c>
      <c r="G8795" s="722">
        <v>83.51</v>
      </c>
      <c r="H8795" s="722">
        <v>2.5755699999999999</v>
      </c>
      <c r="I8795" s="722">
        <v>200</v>
      </c>
      <c r="J8795" s="722">
        <v>83.51</v>
      </c>
      <c r="K8795" s="723">
        <v>215.08585070000001</v>
      </c>
    </row>
    <row r="8796" spans="2:11">
      <c r="B8796" s="486" t="str">
        <f>CONCATENATE(Tabela22[[#This Row],[Residencial / Não Residencial]]," - ",Tabela22[[#This Row],[Frequência]])</f>
        <v>Não Residencial - 3 vezes por semana</v>
      </c>
      <c r="C8796" s="486" t="s">
        <v>578</v>
      </c>
      <c r="D8796" s="443" t="s">
        <v>572</v>
      </c>
      <c r="E8796" s="443" t="s">
        <v>569</v>
      </c>
      <c r="F8796" s="443" t="s">
        <v>550</v>
      </c>
      <c r="G8796" s="722">
        <v>125.71</v>
      </c>
      <c r="H8796" s="722">
        <v>3.9677699999999998</v>
      </c>
      <c r="I8796" s="722">
        <v>300</v>
      </c>
      <c r="J8796" s="722">
        <v>125.71</v>
      </c>
      <c r="K8796" s="723">
        <v>498.78836669999998</v>
      </c>
    </row>
    <row r="8797" spans="2:11">
      <c r="B8797" s="486" t="str">
        <f>CONCATENATE(Tabela22[[#This Row],[Residencial / Não Residencial]]," - ",Tabela22[[#This Row],[Frequência]])</f>
        <v>Residencial - 3 vezes por semana</v>
      </c>
      <c r="C8797" s="486" t="s">
        <v>578</v>
      </c>
      <c r="D8797" s="443" t="s">
        <v>572</v>
      </c>
      <c r="E8797" s="443" t="s">
        <v>548</v>
      </c>
      <c r="F8797" s="443" t="s">
        <v>548</v>
      </c>
      <c r="G8797" s="722">
        <v>111.07</v>
      </c>
      <c r="H8797" s="722">
        <v>2.5755699999999999</v>
      </c>
      <c r="I8797" s="722">
        <v>200</v>
      </c>
      <c r="J8797" s="722">
        <v>111.07</v>
      </c>
      <c r="K8797" s="723">
        <v>286.06855990000003</v>
      </c>
    </row>
    <row r="8798" spans="2:11">
      <c r="B8798" s="486" t="str">
        <f>CONCATENATE(Tabela22[[#This Row],[Residencial / Não Residencial]]," - ",Tabela22[[#This Row],[Frequência]])</f>
        <v>Não Residencial - 3 vezes por semana</v>
      </c>
      <c r="C8798" s="486" t="s">
        <v>578</v>
      </c>
      <c r="D8798" s="443" t="s">
        <v>572</v>
      </c>
      <c r="E8798" s="443" t="s">
        <v>577</v>
      </c>
      <c r="F8798" s="443" t="s">
        <v>550</v>
      </c>
      <c r="G8798" s="722">
        <v>117.1</v>
      </c>
      <c r="H8798" s="722">
        <v>3.9677699999999998</v>
      </c>
      <c r="I8798" s="722">
        <v>300</v>
      </c>
      <c r="J8798" s="722">
        <v>117.1</v>
      </c>
      <c r="K8798" s="723">
        <v>464.62586700000003</v>
      </c>
    </row>
    <row r="8799" spans="2:11">
      <c r="B8799" s="486" t="str">
        <f>CONCATENATE(Tabela22[[#This Row],[Residencial / Não Residencial]]," - ",Tabela22[[#This Row],[Frequência]])</f>
        <v>Residencial - 3 vezes por semana</v>
      </c>
      <c r="C8799" s="486" t="s">
        <v>578</v>
      </c>
      <c r="D8799" s="443" t="s">
        <v>572</v>
      </c>
      <c r="E8799" s="443" t="s">
        <v>548</v>
      </c>
      <c r="F8799" s="443" t="s">
        <v>548</v>
      </c>
      <c r="G8799" s="722">
        <v>108.35</v>
      </c>
      <c r="H8799" s="722">
        <v>2.5755699999999999</v>
      </c>
      <c r="I8799" s="722">
        <v>200</v>
      </c>
      <c r="J8799" s="722">
        <v>108.35</v>
      </c>
      <c r="K8799" s="723">
        <v>279.06300950000002</v>
      </c>
    </row>
    <row r="8800" spans="2:11">
      <c r="B8800" s="486" t="str">
        <f>CONCATENATE(Tabela22[[#This Row],[Residencial / Não Residencial]]," - ",Tabela22[[#This Row],[Frequência]])</f>
        <v>Residencial - 3 vezes por semana</v>
      </c>
      <c r="C8800" s="486" t="s">
        <v>578</v>
      </c>
      <c r="D8800" s="443" t="s">
        <v>572</v>
      </c>
      <c r="E8800" s="443" t="s">
        <v>548</v>
      </c>
      <c r="F8800" s="443" t="s">
        <v>548</v>
      </c>
      <c r="G8800" s="722">
        <v>478.07</v>
      </c>
      <c r="H8800" s="722">
        <v>2.5755699999999999</v>
      </c>
      <c r="I8800" s="722">
        <v>200</v>
      </c>
      <c r="J8800" s="722">
        <v>200</v>
      </c>
      <c r="K8800" s="723">
        <v>515.11400000000003</v>
      </c>
    </row>
    <row r="8801" spans="2:11">
      <c r="B8801" s="486" t="str">
        <f>CONCATENATE(Tabela22[[#This Row],[Residencial / Não Residencial]]," - ",Tabela22[[#This Row],[Frequência]])</f>
        <v>Residencial - 3 vezes por semana</v>
      </c>
      <c r="C8801" s="486" t="s">
        <v>578</v>
      </c>
      <c r="D8801" s="443" t="s">
        <v>572</v>
      </c>
      <c r="E8801" s="443" t="s">
        <v>548</v>
      </c>
      <c r="F8801" s="443" t="s">
        <v>548</v>
      </c>
      <c r="G8801" s="722">
        <v>341.93</v>
      </c>
      <c r="H8801" s="722">
        <v>2.5755699999999999</v>
      </c>
      <c r="I8801" s="722">
        <v>200</v>
      </c>
      <c r="J8801" s="722">
        <v>200</v>
      </c>
      <c r="K8801" s="723">
        <v>515.11400000000003</v>
      </c>
    </row>
    <row r="8802" spans="2:11">
      <c r="B8802" s="486" t="str">
        <f>CONCATENATE(Tabela22[[#This Row],[Residencial / Não Residencial]]," - ",Tabela22[[#This Row],[Frequência]])</f>
        <v>Não Residencial - 3 vezes por semana</v>
      </c>
      <c r="C8802" s="486" t="s">
        <v>578</v>
      </c>
      <c r="D8802" s="443" t="s">
        <v>568</v>
      </c>
      <c r="E8802" s="443" t="s">
        <v>581</v>
      </c>
      <c r="F8802" s="443" t="s">
        <v>550</v>
      </c>
      <c r="G8802" s="722">
        <v>1367.4</v>
      </c>
      <c r="H8802" s="722">
        <v>3.9677699999999998</v>
      </c>
      <c r="I8802" s="722">
        <v>300</v>
      </c>
      <c r="J8802" s="722">
        <v>300</v>
      </c>
      <c r="K8802" s="723">
        <v>1190.3309999999999</v>
      </c>
    </row>
    <row r="8803" spans="2:11">
      <c r="B8803" s="486" t="str">
        <f>CONCATENATE(Tabela22[[#This Row],[Residencial / Não Residencial]]," - ",Tabela22[[#This Row],[Frequência]])</f>
        <v>Residencial - 3 vezes por semana</v>
      </c>
      <c r="C8803" s="486" t="s">
        <v>578</v>
      </c>
      <c r="D8803" s="443" t="s">
        <v>571</v>
      </c>
      <c r="E8803" s="443" t="s">
        <v>548</v>
      </c>
      <c r="F8803" s="443" t="s">
        <v>548</v>
      </c>
      <c r="G8803" s="722">
        <v>83.973799999999997</v>
      </c>
      <c r="H8803" s="722">
        <v>2.5755699999999999</v>
      </c>
      <c r="I8803" s="722">
        <v>200</v>
      </c>
      <c r="J8803" s="722">
        <v>83.973799999999997</v>
      </c>
      <c r="K8803" s="723">
        <v>216.280400066</v>
      </c>
    </row>
    <row r="8804" spans="2:11">
      <c r="B8804" s="486" t="str">
        <f>CONCATENATE(Tabela22[[#This Row],[Residencial / Não Residencial]]," - ",Tabela22[[#This Row],[Frequência]])</f>
        <v>Residencial - 3 vezes por semana</v>
      </c>
      <c r="C8804" s="486" t="s">
        <v>578</v>
      </c>
      <c r="D8804" s="443" t="s">
        <v>572</v>
      </c>
      <c r="E8804" s="443" t="s">
        <v>548</v>
      </c>
      <c r="F8804" s="443" t="s">
        <v>548</v>
      </c>
      <c r="G8804" s="722">
        <v>107.26</v>
      </c>
      <c r="H8804" s="722">
        <v>2.5755699999999999</v>
      </c>
      <c r="I8804" s="722">
        <v>200</v>
      </c>
      <c r="J8804" s="722">
        <v>107.26</v>
      </c>
      <c r="K8804" s="723">
        <v>276.25563820000002</v>
      </c>
    </row>
    <row r="8805" spans="2:11">
      <c r="B8805" s="486" t="str">
        <f>CONCATENATE(Tabela22[[#This Row],[Residencial / Não Residencial]]," - ",Tabela22[[#This Row],[Frequência]])</f>
        <v>Residencial - 3 vezes por semana</v>
      </c>
      <c r="C8805" s="486" t="s">
        <v>578</v>
      </c>
      <c r="D8805" s="443" t="s">
        <v>572</v>
      </c>
      <c r="E8805" s="443" t="s">
        <v>548</v>
      </c>
      <c r="F8805" s="443" t="s">
        <v>548</v>
      </c>
      <c r="G8805" s="722">
        <v>97.5</v>
      </c>
      <c r="H8805" s="722">
        <v>2.5755699999999999</v>
      </c>
      <c r="I8805" s="722">
        <v>200</v>
      </c>
      <c r="J8805" s="722">
        <v>97.5</v>
      </c>
      <c r="K8805" s="723">
        <v>251.118075</v>
      </c>
    </row>
    <row r="8806" spans="2:11">
      <c r="B8806" s="486" t="str">
        <f>CONCATENATE(Tabela22[[#This Row],[Residencial / Não Residencial]]," - ",Tabela22[[#This Row],[Frequência]])</f>
        <v>Residencial - 3 vezes por semana</v>
      </c>
      <c r="C8806" s="486" t="s">
        <v>578</v>
      </c>
      <c r="D8806" s="443" t="s">
        <v>572</v>
      </c>
      <c r="E8806" s="443" t="s">
        <v>548</v>
      </c>
      <c r="F8806" s="443" t="s">
        <v>548</v>
      </c>
      <c r="G8806" s="722">
        <v>126</v>
      </c>
      <c r="H8806" s="722">
        <v>2.5755699999999999</v>
      </c>
      <c r="I8806" s="722">
        <v>200</v>
      </c>
      <c r="J8806" s="722">
        <v>126</v>
      </c>
      <c r="K8806" s="723">
        <v>324.52181999999999</v>
      </c>
    </row>
    <row r="8807" spans="2:11">
      <c r="B8807" s="486" t="str">
        <f>CONCATENATE(Tabela22[[#This Row],[Residencial / Não Residencial]]," - ",Tabela22[[#This Row],[Frequência]])</f>
        <v>Residencial - 3 vezes por semana</v>
      </c>
      <c r="C8807" s="486" t="s">
        <v>578</v>
      </c>
      <c r="D8807" s="443" t="s">
        <v>572</v>
      </c>
      <c r="E8807" s="443" t="s">
        <v>548</v>
      </c>
      <c r="F8807" s="443" t="s">
        <v>548</v>
      </c>
      <c r="G8807" s="722">
        <v>104.32</v>
      </c>
      <c r="H8807" s="722">
        <v>2.5755699999999999</v>
      </c>
      <c r="I8807" s="722">
        <v>200</v>
      </c>
      <c r="J8807" s="722">
        <v>104.32</v>
      </c>
      <c r="K8807" s="723">
        <v>268.6834624</v>
      </c>
    </row>
    <row r="8808" spans="2:11">
      <c r="B8808" s="486" t="str">
        <f>CONCATENATE(Tabela22[[#This Row],[Residencial / Não Residencial]]," - ",Tabela22[[#This Row],[Frequência]])</f>
        <v>Residencial - 3 vezes por semana</v>
      </c>
      <c r="C8808" s="486" t="s">
        <v>578</v>
      </c>
      <c r="D8808" s="443" t="s">
        <v>572</v>
      </c>
      <c r="E8808" s="443" t="s">
        <v>548</v>
      </c>
      <c r="F8808" s="443" t="s">
        <v>548</v>
      </c>
      <c r="G8808" s="722">
        <v>103.35</v>
      </c>
      <c r="H8808" s="722">
        <v>2.5755699999999999</v>
      </c>
      <c r="I8808" s="722">
        <v>200</v>
      </c>
      <c r="J8808" s="722">
        <v>103.35</v>
      </c>
      <c r="K8808" s="723">
        <v>266.1851595</v>
      </c>
    </row>
    <row r="8809" spans="2:11">
      <c r="B8809" s="486" t="str">
        <f>CONCATENATE(Tabela22[[#This Row],[Residencial / Não Residencial]]," - ",Tabela22[[#This Row],[Frequência]])</f>
        <v>Não Residencial - 3 vezes por semana</v>
      </c>
      <c r="C8809" s="486" t="s">
        <v>578</v>
      </c>
      <c r="D8809" s="443" t="s">
        <v>568</v>
      </c>
      <c r="E8809" s="443" t="s">
        <v>577</v>
      </c>
      <c r="F8809" s="443" t="s">
        <v>550</v>
      </c>
      <c r="G8809" s="722">
        <v>217</v>
      </c>
      <c r="H8809" s="722">
        <v>3.9677699999999998</v>
      </c>
      <c r="I8809" s="722">
        <v>300</v>
      </c>
      <c r="J8809" s="722">
        <v>217</v>
      </c>
      <c r="K8809" s="723">
        <v>861.00608999999997</v>
      </c>
    </row>
    <row r="8810" spans="2:11">
      <c r="B8810" s="486" t="str">
        <f>CONCATENATE(Tabela22[[#This Row],[Residencial / Não Residencial]]," - ",Tabela22[[#This Row],[Frequência]])</f>
        <v>Residencial - 3 vezes por semana</v>
      </c>
      <c r="C8810" s="486" t="s">
        <v>578</v>
      </c>
      <c r="D8810" s="443" t="s">
        <v>572</v>
      </c>
      <c r="E8810" s="443" t="s">
        <v>548</v>
      </c>
      <c r="F8810" s="443" t="s">
        <v>548</v>
      </c>
      <c r="G8810" s="722">
        <v>120</v>
      </c>
      <c r="H8810" s="722">
        <v>2.5755699999999999</v>
      </c>
      <c r="I8810" s="722">
        <v>200</v>
      </c>
      <c r="J8810" s="722">
        <v>120</v>
      </c>
      <c r="K8810" s="723">
        <v>309.0684</v>
      </c>
    </row>
    <row r="8811" spans="2:11">
      <c r="B8811" s="486" t="str">
        <f>CONCATENATE(Tabela22[[#This Row],[Residencial / Não Residencial]]," - ",Tabela22[[#This Row],[Frequência]])</f>
        <v>Residencial - 3 vezes por semana</v>
      </c>
      <c r="C8811" s="486" t="s">
        <v>578</v>
      </c>
      <c r="D8811" s="443" t="s">
        <v>572</v>
      </c>
      <c r="E8811" s="443" t="s">
        <v>548</v>
      </c>
      <c r="F8811" s="443" t="s">
        <v>548</v>
      </c>
      <c r="G8811" s="722">
        <v>96</v>
      </c>
      <c r="H8811" s="722">
        <v>2.5755699999999999</v>
      </c>
      <c r="I8811" s="722">
        <v>200</v>
      </c>
      <c r="J8811" s="722">
        <v>96</v>
      </c>
      <c r="K8811" s="723">
        <v>247.25471999999999</v>
      </c>
    </row>
    <row r="8812" spans="2:11">
      <c r="B8812" s="486" t="str">
        <f>CONCATENATE(Tabela22[[#This Row],[Residencial / Não Residencial]]," - ",Tabela22[[#This Row],[Frequência]])</f>
        <v>Residencial - 3 vezes por semana</v>
      </c>
      <c r="C8812" s="486" t="s">
        <v>578</v>
      </c>
      <c r="D8812" s="443" t="s">
        <v>572</v>
      </c>
      <c r="E8812" s="443" t="s">
        <v>548</v>
      </c>
      <c r="F8812" s="443" t="s">
        <v>548</v>
      </c>
      <c r="G8812" s="722">
        <v>109.29</v>
      </c>
      <c r="H8812" s="722">
        <v>2.5755699999999999</v>
      </c>
      <c r="I8812" s="722">
        <v>200</v>
      </c>
      <c r="J8812" s="722">
        <v>109.29</v>
      </c>
      <c r="K8812" s="723">
        <v>281.48404529999999</v>
      </c>
    </row>
    <row r="8813" spans="2:11">
      <c r="B8813" s="486" t="str">
        <f>CONCATENATE(Tabela22[[#This Row],[Residencial / Não Residencial]]," - ",Tabela22[[#This Row],[Frequência]])</f>
        <v>Residencial - 3 vezes por semana</v>
      </c>
      <c r="C8813" s="486" t="s">
        <v>578</v>
      </c>
      <c r="D8813" s="443" t="s">
        <v>572</v>
      </c>
      <c r="E8813" s="443" t="s">
        <v>548</v>
      </c>
      <c r="F8813" s="443" t="s">
        <v>548</v>
      </c>
      <c r="G8813" s="722">
        <v>87.05</v>
      </c>
      <c r="H8813" s="722">
        <v>2.5755699999999999</v>
      </c>
      <c r="I8813" s="722">
        <v>200</v>
      </c>
      <c r="J8813" s="722">
        <v>87.05</v>
      </c>
      <c r="K8813" s="723">
        <v>224.20336850000001</v>
      </c>
    </row>
    <row r="8814" spans="2:11">
      <c r="B8814" s="486" t="str">
        <f>CONCATENATE(Tabela22[[#This Row],[Residencial / Não Residencial]]," - ",Tabela22[[#This Row],[Frequência]])</f>
        <v>Residencial - 3 vezes por semana</v>
      </c>
      <c r="C8814" s="486" t="s">
        <v>578</v>
      </c>
      <c r="D8814" s="443" t="s">
        <v>572</v>
      </c>
      <c r="E8814" s="443" t="s">
        <v>548</v>
      </c>
      <c r="F8814" s="443" t="s">
        <v>548</v>
      </c>
      <c r="G8814" s="722">
        <v>110.27</v>
      </c>
      <c r="H8814" s="722">
        <v>2.5755699999999999</v>
      </c>
      <c r="I8814" s="722">
        <v>200</v>
      </c>
      <c r="J8814" s="722">
        <v>110.27</v>
      </c>
      <c r="K8814" s="723">
        <v>284.00810389999998</v>
      </c>
    </row>
    <row r="8815" spans="2:11">
      <c r="B8815" s="486" t="str">
        <f>CONCATENATE(Tabela22[[#This Row],[Residencial / Não Residencial]]," - ",Tabela22[[#This Row],[Frequência]])</f>
        <v>Residencial - 3 vezes por semana</v>
      </c>
      <c r="C8815" s="486" t="s">
        <v>578</v>
      </c>
      <c r="D8815" s="443" t="s">
        <v>572</v>
      </c>
      <c r="E8815" s="443" t="s">
        <v>548</v>
      </c>
      <c r="F8815" s="443" t="s">
        <v>548</v>
      </c>
      <c r="G8815" s="722">
        <v>78.540000000000006</v>
      </c>
      <c r="H8815" s="722">
        <v>2.5755699999999999</v>
      </c>
      <c r="I8815" s="722">
        <v>200</v>
      </c>
      <c r="J8815" s="722">
        <v>78.540000000000006</v>
      </c>
      <c r="K8815" s="723">
        <v>202.28526780000001</v>
      </c>
    </row>
    <row r="8816" spans="2:11">
      <c r="B8816" s="486" t="str">
        <f>CONCATENATE(Tabela22[[#This Row],[Residencial / Não Residencial]]," - ",Tabela22[[#This Row],[Frequência]])</f>
        <v>Residencial - 3 vezes por semana</v>
      </c>
      <c r="C8816" s="486" t="s">
        <v>578</v>
      </c>
      <c r="D8816" s="443" t="s">
        <v>572</v>
      </c>
      <c r="E8816" s="443" t="s">
        <v>548</v>
      </c>
      <c r="F8816" s="443" t="s">
        <v>548</v>
      </c>
      <c r="G8816" s="722">
        <v>119.93</v>
      </c>
      <c r="H8816" s="722">
        <v>2.5755699999999999</v>
      </c>
      <c r="I8816" s="722">
        <v>200</v>
      </c>
      <c r="J8816" s="722">
        <v>119.93</v>
      </c>
      <c r="K8816" s="723">
        <v>308.88811010000001</v>
      </c>
    </row>
    <row r="8817" spans="2:11">
      <c r="B8817" s="486" t="str">
        <f>CONCATENATE(Tabela22[[#This Row],[Residencial / Não Residencial]]," - ",Tabela22[[#This Row],[Frequência]])</f>
        <v>Residencial - 3 vezes por semana</v>
      </c>
      <c r="C8817" s="486" t="s">
        <v>578</v>
      </c>
      <c r="D8817" s="443" t="s">
        <v>572</v>
      </c>
      <c r="E8817" s="443" t="s">
        <v>548</v>
      </c>
      <c r="F8817" s="443" t="s">
        <v>548</v>
      </c>
      <c r="G8817" s="722">
        <v>133.69999999999999</v>
      </c>
      <c r="H8817" s="722">
        <v>2.5755699999999999</v>
      </c>
      <c r="I8817" s="722">
        <v>200</v>
      </c>
      <c r="J8817" s="722">
        <v>133.69999999999999</v>
      </c>
      <c r="K8817" s="723">
        <v>344.35370899999998</v>
      </c>
    </row>
    <row r="8818" spans="2:11">
      <c r="B8818" s="486" t="str">
        <f>CONCATENATE(Tabela22[[#This Row],[Residencial / Não Residencial]]," - ",Tabela22[[#This Row],[Frequência]])</f>
        <v>Residencial - 3 vezes por semana</v>
      </c>
      <c r="C8818" s="486" t="s">
        <v>578</v>
      </c>
      <c r="D8818" s="443" t="s">
        <v>572</v>
      </c>
      <c r="E8818" s="443" t="s">
        <v>548</v>
      </c>
      <c r="F8818" s="443" t="s">
        <v>548</v>
      </c>
      <c r="G8818" s="722">
        <v>142</v>
      </c>
      <c r="H8818" s="722">
        <v>2.5755699999999999</v>
      </c>
      <c r="I8818" s="722">
        <v>200</v>
      </c>
      <c r="J8818" s="722">
        <v>142</v>
      </c>
      <c r="K8818" s="723">
        <v>365.73093999999998</v>
      </c>
    </row>
    <row r="8819" spans="2:11">
      <c r="B8819" s="486" t="str">
        <f>CONCATENATE(Tabela22[[#This Row],[Residencial / Não Residencial]]," - ",Tabela22[[#This Row],[Frequência]])</f>
        <v>Não Residencial - 3 vezes por semana</v>
      </c>
      <c r="C8819" s="486" t="s">
        <v>578</v>
      </c>
      <c r="D8819" s="443" t="s">
        <v>572</v>
      </c>
      <c r="E8819" s="443" t="s">
        <v>569</v>
      </c>
      <c r="F8819" s="443" t="s">
        <v>550</v>
      </c>
      <c r="G8819" s="722">
        <v>60</v>
      </c>
      <c r="H8819" s="722">
        <v>3.9677699999999998</v>
      </c>
      <c r="I8819" s="722">
        <v>300</v>
      </c>
      <c r="J8819" s="722">
        <v>60</v>
      </c>
      <c r="K8819" s="723">
        <v>238.06620000000001</v>
      </c>
    </row>
    <row r="8820" spans="2:11">
      <c r="B8820" s="486" t="str">
        <f>CONCATENATE(Tabela22[[#This Row],[Residencial / Não Residencial]]," - ",Tabela22[[#This Row],[Frequência]])</f>
        <v>Residencial - 3 vezes por semana</v>
      </c>
      <c r="C8820" s="486" t="s">
        <v>578</v>
      </c>
      <c r="D8820" s="443" t="s">
        <v>572</v>
      </c>
      <c r="E8820" s="443" t="s">
        <v>548</v>
      </c>
      <c r="F8820" s="443" t="s">
        <v>548</v>
      </c>
      <c r="G8820" s="722">
        <v>192.85</v>
      </c>
      <c r="H8820" s="722">
        <v>2.5755699999999999</v>
      </c>
      <c r="I8820" s="722">
        <v>200</v>
      </c>
      <c r="J8820" s="722">
        <v>192.85</v>
      </c>
      <c r="K8820" s="723">
        <v>496.69867449999998</v>
      </c>
    </row>
    <row r="8821" spans="2:11">
      <c r="B8821" s="486" t="str">
        <f>CONCATENATE(Tabela22[[#This Row],[Residencial / Não Residencial]]," - ",Tabela22[[#This Row],[Frequência]])</f>
        <v>Residencial - 3 vezes por semana</v>
      </c>
      <c r="C8821" s="486" t="s">
        <v>578</v>
      </c>
      <c r="D8821" s="443" t="s">
        <v>572</v>
      </c>
      <c r="E8821" s="443" t="s">
        <v>548</v>
      </c>
      <c r="F8821" s="443" t="s">
        <v>548</v>
      </c>
      <c r="G8821" s="722">
        <v>40.799999999999997</v>
      </c>
      <c r="H8821" s="722">
        <v>2.5755699999999999</v>
      </c>
      <c r="I8821" s="722">
        <v>200</v>
      </c>
      <c r="J8821" s="722">
        <v>40.799999999999997</v>
      </c>
      <c r="K8821" s="723">
        <v>105.08325600000001</v>
      </c>
    </row>
    <row r="8822" spans="2:11">
      <c r="B8822" s="486" t="str">
        <f>CONCATENATE(Tabela22[[#This Row],[Residencial / Não Residencial]]," - ",Tabela22[[#This Row],[Frequência]])</f>
        <v>Não Residencial - 3 vezes por semana</v>
      </c>
      <c r="C8822" s="486" t="s">
        <v>578</v>
      </c>
      <c r="D8822" s="443" t="s">
        <v>573</v>
      </c>
      <c r="E8822" s="443" t="s">
        <v>569</v>
      </c>
      <c r="F8822" s="443" t="s">
        <v>550</v>
      </c>
      <c r="G8822" s="722">
        <v>18.100000000000001</v>
      </c>
      <c r="H8822" s="722">
        <v>3.9677699999999998</v>
      </c>
      <c r="I8822" s="722">
        <v>300</v>
      </c>
      <c r="J8822" s="722">
        <v>24.560395385821302</v>
      </c>
      <c r="K8822" s="723">
        <v>97.45</v>
      </c>
    </row>
    <row r="8823" spans="2:11">
      <c r="B8823" s="486" t="str">
        <f>CONCATENATE(Tabela22[[#This Row],[Residencial / Não Residencial]]," - ",Tabela22[[#This Row],[Frequência]])</f>
        <v>Não Residencial - 3 vezes por semana</v>
      </c>
      <c r="C8823" s="486" t="s">
        <v>578</v>
      </c>
      <c r="D8823" s="443" t="s">
        <v>568</v>
      </c>
      <c r="E8823" s="443" t="s">
        <v>570</v>
      </c>
      <c r="F8823" s="443" t="s">
        <v>550</v>
      </c>
      <c r="G8823" s="722">
        <v>2752</v>
      </c>
      <c r="H8823" s="722">
        <v>3.9677699999999998</v>
      </c>
      <c r="I8823" s="722">
        <v>300</v>
      </c>
      <c r="J8823" s="722">
        <v>300</v>
      </c>
      <c r="K8823" s="723">
        <v>1190.3309999999999</v>
      </c>
    </row>
    <row r="8824" spans="2:11">
      <c r="B8824" s="486" t="str">
        <f>CONCATENATE(Tabela22[[#This Row],[Residencial / Não Residencial]]," - ",Tabela22[[#This Row],[Frequência]])</f>
        <v>Residencial - 1 vez por semana</v>
      </c>
      <c r="C8824" s="486" t="s">
        <v>582</v>
      </c>
      <c r="D8824" s="443" t="s">
        <v>580</v>
      </c>
      <c r="E8824" s="443" t="s">
        <v>575</v>
      </c>
      <c r="F8824" s="443" t="s">
        <v>548</v>
      </c>
      <c r="G8824" s="722">
        <v>169</v>
      </c>
      <c r="H8824" s="722">
        <v>0.918852</v>
      </c>
      <c r="I8824" s="722">
        <v>200</v>
      </c>
      <c r="J8824" s="722">
        <v>169</v>
      </c>
      <c r="K8824" s="723">
        <v>155.285988</v>
      </c>
    </row>
    <row r="8825" spans="2:11">
      <c r="B8825" s="486" t="str">
        <f>CONCATENATE(Tabela22[[#This Row],[Residencial / Não Residencial]]," - ",Tabela22[[#This Row],[Frequência]])</f>
        <v>Residencial - 3 vezes por semana</v>
      </c>
      <c r="C8825" s="486" t="s">
        <v>578</v>
      </c>
      <c r="D8825" s="443" t="s">
        <v>572</v>
      </c>
      <c r="E8825" s="443" t="s">
        <v>548</v>
      </c>
      <c r="F8825" s="443" t="s">
        <v>548</v>
      </c>
      <c r="G8825" s="722">
        <v>120</v>
      </c>
      <c r="H8825" s="722">
        <v>2.5755699999999999</v>
      </c>
      <c r="I8825" s="722">
        <v>200</v>
      </c>
      <c r="J8825" s="722">
        <v>120</v>
      </c>
      <c r="K8825" s="723">
        <v>309.0684</v>
      </c>
    </row>
    <row r="8826" spans="2:11">
      <c r="B8826" s="486" t="str">
        <f>CONCATENATE(Tabela22[[#This Row],[Residencial / Não Residencial]]," - ",Tabela22[[#This Row],[Frequência]])</f>
        <v>Residencial - 3 vezes por semana</v>
      </c>
      <c r="C8826" s="486" t="s">
        <v>578</v>
      </c>
      <c r="D8826" s="443" t="s">
        <v>572</v>
      </c>
      <c r="E8826" s="443" t="s">
        <v>548</v>
      </c>
      <c r="F8826" s="443" t="s">
        <v>548</v>
      </c>
      <c r="G8826" s="722">
        <v>101</v>
      </c>
      <c r="H8826" s="722">
        <v>2.5755699999999999</v>
      </c>
      <c r="I8826" s="722">
        <v>200</v>
      </c>
      <c r="J8826" s="722">
        <v>101</v>
      </c>
      <c r="K8826" s="723">
        <v>260.13256999999999</v>
      </c>
    </row>
    <row r="8827" spans="2:11">
      <c r="B8827" s="486" t="str">
        <f>CONCATENATE(Tabela22[[#This Row],[Residencial / Não Residencial]]," - ",Tabela22[[#This Row],[Frequência]])</f>
        <v>Não Residencial - 3 vezes por semana</v>
      </c>
      <c r="C8827" s="486" t="s">
        <v>578</v>
      </c>
      <c r="D8827" s="443" t="s">
        <v>568</v>
      </c>
      <c r="E8827" s="443" t="s">
        <v>569</v>
      </c>
      <c r="F8827" s="443" t="s">
        <v>550</v>
      </c>
      <c r="G8827" s="722">
        <v>588</v>
      </c>
      <c r="H8827" s="722">
        <v>3.9677699999999998</v>
      </c>
      <c r="I8827" s="722">
        <v>300</v>
      </c>
      <c r="J8827" s="722">
        <v>300</v>
      </c>
      <c r="K8827" s="723">
        <v>1190.3309999999999</v>
      </c>
    </row>
    <row r="8828" spans="2:11">
      <c r="B8828" s="486" t="str">
        <f>CONCATENATE(Tabela22[[#This Row],[Residencial / Não Residencial]]," - ",Tabela22[[#This Row],[Frequência]])</f>
        <v>Não Residencial - 3 vezes por semana</v>
      </c>
      <c r="C8828" s="486" t="s">
        <v>578</v>
      </c>
      <c r="D8828" s="443" t="s">
        <v>568</v>
      </c>
      <c r="E8828" s="443" t="s">
        <v>569</v>
      </c>
      <c r="F8828" s="443" t="s">
        <v>550</v>
      </c>
      <c r="G8828" s="722">
        <v>17</v>
      </c>
      <c r="H8828" s="722">
        <v>3.9677699999999998</v>
      </c>
      <c r="I8828" s="722">
        <v>300</v>
      </c>
      <c r="J8828" s="722">
        <v>24.560395385821302</v>
      </c>
      <c r="K8828" s="723">
        <v>97.45</v>
      </c>
    </row>
    <row r="8829" spans="2:11">
      <c r="B8829" s="486" t="str">
        <f>CONCATENATE(Tabela22[[#This Row],[Residencial / Não Residencial]]," - ",Tabela22[[#This Row],[Frequência]])</f>
        <v>Não Residencial - 3 vezes por semana</v>
      </c>
      <c r="C8829" s="486" t="s">
        <v>578</v>
      </c>
      <c r="D8829" s="443" t="s">
        <v>568</v>
      </c>
      <c r="E8829" s="443" t="s">
        <v>570</v>
      </c>
      <c r="F8829" s="443" t="s">
        <v>550</v>
      </c>
      <c r="G8829" s="722">
        <v>1225.1500000000001</v>
      </c>
      <c r="H8829" s="722">
        <v>3.9677699999999998</v>
      </c>
      <c r="I8829" s="722">
        <v>300</v>
      </c>
      <c r="J8829" s="722">
        <v>300</v>
      </c>
      <c r="K8829" s="723">
        <v>1190.3309999999999</v>
      </c>
    </row>
    <row r="8830" spans="2:11">
      <c r="B8830" s="486" t="str">
        <f>CONCATENATE(Tabela22[[#This Row],[Residencial / Não Residencial]]," - ",Tabela22[[#This Row],[Frequência]])</f>
        <v>Não Residencial - 3 vezes por semana</v>
      </c>
      <c r="C8830" s="486" t="s">
        <v>578</v>
      </c>
      <c r="D8830" s="443" t="s">
        <v>568</v>
      </c>
      <c r="E8830" s="443" t="s">
        <v>569</v>
      </c>
      <c r="F8830" s="443" t="s">
        <v>550</v>
      </c>
      <c r="G8830" s="722">
        <v>1057.05</v>
      </c>
      <c r="H8830" s="722">
        <v>3.9677699999999998</v>
      </c>
      <c r="I8830" s="722">
        <v>300</v>
      </c>
      <c r="J8830" s="722">
        <v>300</v>
      </c>
      <c r="K8830" s="723">
        <v>1190.3309999999999</v>
      </c>
    </row>
    <row r="8831" spans="2:11">
      <c r="B8831" s="486" t="str">
        <f>CONCATENATE(Tabela22[[#This Row],[Residencial / Não Residencial]]," - ",Tabela22[[#This Row],[Frequência]])</f>
        <v>Residencial - 3 vezes por semana</v>
      </c>
      <c r="C8831" s="486" t="s">
        <v>578</v>
      </c>
      <c r="D8831" s="443" t="s">
        <v>572</v>
      </c>
      <c r="E8831" s="443" t="s">
        <v>548</v>
      </c>
      <c r="F8831" s="443" t="s">
        <v>548</v>
      </c>
      <c r="G8831" s="722">
        <v>100.25</v>
      </c>
      <c r="H8831" s="722">
        <v>2.5755699999999999</v>
      </c>
      <c r="I8831" s="722">
        <v>200</v>
      </c>
      <c r="J8831" s="722">
        <v>100.25</v>
      </c>
      <c r="K8831" s="723">
        <v>258.20089250000001</v>
      </c>
    </row>
    <row r="8832" spans="2:11">
      <c r="B8832" s="486" t="str">
        <f>CONCATENATE(Tabela22[[#This Row],[Residencial / Não Residencial]]," - ",Tabela22[[#This Row],[Frequência]])</f>
        <v>Não Residencial - 3 vezes por semana</v>
      </c>
      <c r="C8832" s="486" t="s">
        <v>578</v>
      </c>
      <c r="D8832" s="443" t="s">
        <v>568</v>
      </c>
      <c r="E8832" s="443" t="s">
        <v>569</v>
      </c>
      <c r="F8832" s="443" t="s">
        <v>550</v>
      </c>
      <c r="G8832" s="722">
        <v>216.32</v>
      </c>
      <c r="H8832" s="722">
        <v>3.9677699999999998</v>
      </c>
      <c r="I8832" s="722">
        <v>300</v>
      </c>
      <c r="J8832" s="722">
        <v>216.32</v>
      </c>
      <c r="K8832" s="723">
        <v>858.30800639999995</v>
      </c>
    </row>
    <row r="8833" spans="2:11">
      <c r="B8833" s="486" t="str">
        <f>CONCATENATE(Tabela22[[#This Row],[Residencial / Não Residencial]]," - ",Tabela22[[#This Row],[Frequência]])</f>
        <v>Residencial - 3 vezes por semana</v>
      </c>
      <c r="C8833" s="486" t="s">
        <v>578</v>
      </c>
      <c r="D8833" s="443" t="s">
        <v>572</v>
      </c>
      <c r="E8833" s="443" t="s">
        <v>548</v>
      </c>
      <c r="F8833" s="443" t="s">
        <v>548</v>
      </c>
      <c r="G8833" s="722">
        <v>47.82</v>
      </c>
      <c r="H8833" s="722">
        <v>2.5755699999999999</v>
      </c>
      <c r="I8833" s="722">
        <v>200</v>
      </c>
      <c r="J8833" s="722">
        <v>47.82</v>
      </c>
      <c r="K8833" s="723">
        <v>123.16375739999999</v>
      </c>
    </row>
    <row r="8834" spans="2:11">
      <c r="B8834" s="486" t="str">
        <f>CONCATENATE(Tabela22[[#This Row],[Residencial / Não Residencial]]," - ",Tabela22[[#This Row],[Frequência]])</f>
        <v>Residencial - 3 vezes por semana</v>
      </c>
      <c r="C8834" s="486" t="s">
        <v>578</v>
      </c>
      <c r="D8834" s="443" t="s">
        <v>572</v>
      </c>
      <c r="E8834" s="443" t="s">
        <v>548</v>
      </c>
      <c r="F8834" s="443" t="s">
        <v>548</v>
      </c>
      <c r="G8834" s="722">
        <v>40</v>
      </c>
      <c r="H8834" s="722">
        <v>2.5755699999999999</v>
      </c>
      <c r="I8834" s="722">
        <v>200</v>
      </c>
      <c r="J8834" s="722">
        <v>40</v>
      </c>
      <c r="K8834" s="723">
        <v>103.0228</v>
      </c>
    </row>
    <row r="8835" spans="2:11">
      <c r="B8835" s="486" t="str">
        <f>CONCATENATE(Tabela22[[#This Row],[Residencial / Não Residencial]]," - ",Tabela22[[#This Row],[Frequência]])</f>
        <v>Não Residencial - 3 vezes por semana</v>
      </c>
      <c r="C8835" s="486" t="s">
        <v>578</v>
      </c>
      <c r="D8835" s="443" t="s">
        <v>568</v>
      </c>
      <c r="E8835" s="443" t="s">
        <v>569</v>
      </c>
      <c r="F8835" s="443" t="s">
        <v>550</v>
      </c>
      <c r="G8835" s="722">
        <v>245.85</v>
      </c>
      <c r="H8835" s="722">
        <v>3.9677699999999998</v>
      </c>
      <c r="I8835" s="722">
        <v>300</v>
      </c>
      <c r="J8835" s="722">
        <v>245.85</v>
      </c>
      <c r="K8835" s="723">
        <v>975.47625449999998</v>
      </c>
    </row>
    <row r="8836" spans="2:11">
      <c r="B8836" s="486" t="str">
        <f>CONCATENATE(Tabela22[[#This Row],[Residencial / Não Residencial]]," - ",Tabela22[[#This Row],[Frequência]])</f>
        <v>Residencial - 3 vezes por semana</v>
      </c>
      <c r="C8836" s="486" t="s">
        <v>578</v>
      </c>
      <c r="D8836" s="443" t="s">
        <v>580</v>
      </c>
      <c r="E8836" s="443" t="s">
        <v>575</v>
      </c>
      <c r="F8836" s="443" t="s">
        <v>548</v>
      </c>
      <c r="G8836" s="722">
        <v>28</v>
      </c>
      <c r="H8836" s="722">
        <v>2.5755699999999999</v>
      </c>
      <c r="I8836" s="722">
        <v>200</v>
      </c>
      <c r="J8836" s="722">
        <v>28</v>
      </c>
      <c r="K8836" s="723">
        <v>72.115960000000001</v>
      </c>
    </row>
    <row r="8837" spans="2:11">
      <c r="B8837" s="486" t="str">
        <f>CONCATENATE(Tabela22[[#This Row],[Residencial / Não Residencial]]," - ",Tabela22[[#This Row],[Frequência]])</f>
        <v>Residencial - 3 vezes por semana</v>
      </c>
      <c r="C8837" s="486" t="s">
        <v>578</v>
      </c>
      <c r="D8837" s="443" t="s">
        <v>568</v>
      </c>
      <c r="E8837" s="443" t="s">
        <v>548</v>
      </c>
      <c r="F8837" s="443" t="s">
        <v>548</v>
      </c>
      <c r="G8837" s="722">
        <v>42</v>
      </c>
      <c r="H8837" s="722">
        <v>2.5755699999999999</v>
      </c>
      <c r="I8837" s="722">
        <v>200</v>
      </c>
      <c r="J8837" s="722">
        <v>42</v>
      </c>
      <c r="K8837" s="723">
        <v>108.17394</v>
      </c>
    </row>
    <row r="8838" spans="2:11">
      <c r="B8838" s="486" t="str">
        <f>CONCATENATE(Tabela22[[#This Row],[Residencial / Não Residencial]]," - ",Tabela22[[#This Row],[Frequência]])</f>
        <v>Residencial - 3 vezes por semana</v>
      </c>
      <c r="C8838" s="486" t="s">
        <v>578</v>
      </c>
      <c r="D8838" s="443" t="s">
        <v>572</v>
      </c>
      <c r="E8838" s="443" t="s">
        <v>548</v>
      </c>
      <c r="F8838" s="443" t="s">
        <v>548</v>
      </c>
      <c r="G8838" s="722">
        <v>71.75</v>
      </c>
      <c r="H8838" s="722">
        <v>2.5755699999999999</v>
      </c>
      <c r="I8838" s="722">
        <v>200</v>
      </c>
      <c r="J8838" s="722">
        <v>71.75</v>
      </c>
      <c r="K8838" s="723">
        <v>184.79714749999999</v>
      </c>
    </row>
    <row r="8839" spans="2:11">
      <c r="B8839" s="486" t="str">
        <f>CONCATENATE(Tabela22[[#This Row],[Residencial / Não Residencial]]," - ",Tabela22[[#This Row],[Frequência]])</f>
        <v>Residencial - 3 vezes por semana</v>
      </c>
      <c r="C8839" s="486" t="s">
        <v>578</v>
      </c>
      <c r="D8839" s="443" t="s">
        <v>580</v>
      </c>
      <c r="E8839" s="443" t="s">
        <v>575</v>
      </c>
      <c r="F8839" s="443" t="s">
        <v>548</v>
      </c>
      <c r="G8839" s="722">
        <v>17</v>
      </c>
      <c r="H8839" s="722">
        <v>2.5755699999999999</v>
      </c>
      <c r="I8839" s="722">
        <v>200</v>
      </c>
      <c r="J8839" s="722">
        <v>27.027027027027</v>
      </c>
      <c r="K8839" s="723">
        <v>69.61</v>
      </c>
    </row>
    <row r="8840" spans="2:11">
      <c r="B8840" s="486" t="str">
        <f>CONCATENATE(Tabela22[[#This Row],[Residencial / Não Residencial]]," - ",Tabela22[[#This Row],[Frequência]])</f>
        <v>Residencial - 3 vezes por semana</v>
      </c>
      <c r="C8840" s="486" t="s">
        <v>578</v>
      </c>
      <c r="D8840" s="443" t="s">
        <v>580</v>
      </c>
      <c r="E8840" s="443" t="s">
        <v>575</v>
      </c>
      <c r="F8840" s="443" t="s">
        <v>548</v>
      </c>
      <c r="G8840" s="722">
        <v>48.64</v>
      </c>
      <c r="H8840" s="722">
        <v>2.5755699999999999</v>
      </c>
      <c r="I8840" s="722">
        <v>200</v>
      </c>
      <c r="J8840" s="722">
        <v>48.64</v>
      </c>
      <c r="K8840" s="723">
        <v>125.27572480000001</v>
      </c>
    </row>
    <row r="8841" spans="2:11">
      <c r="B8841" s="486" t="str">
        <f>CONCATENATE(Tabela22[[#This Row],[Residencial / Não Residencial]]," - ",Tabela22[[#This Row],[Frequência]])</f>
        <v>Residencial - 3 vezes por semana</v>
      </c>
      <c r="C8841" s="486" t="s">
        <v>578</v>
      </c>
      <c r="D8841" s="443" t="s">
        <v>580</v>
      </c>
      <c r="E8841" s="443" t="s">
        <v>575</v>
      </c>
      <c r="F8841" s="443" t="s">
        <v>548</v>
      </c>
      <c r="G8841" s="722">
        <v>24.22</v>
      </c>
      <c r="H8841" s="722">
        <v>2.5755699999999999</v>
      </c>
      <c r="I8841" s="722">
        <v>200</v>
      </c>
      <c r="J8841" s="722">
        <v>27.027027027027</v>
      </c>
      <c r="K8841" s="723">
        <v>69.61</v>
      </c>
    </row>
    <row r="8842" spans="2:11">
      <c r="B8842" s="486" t="str">
        <f>CONCATENATE(Tabela22[[#This Row],[Residencial / Não Residencial]]," - ",Tabela22[[#This Row],[Frequência]])</f>
        <v>Residencial - 3 vezes por semana</v>
      </c>
      <c r="C8842" s="486" t="s">
        <v>578</v>
      </c>
      <c r="D8842" s="443" t="s">
        <v>580</v>
      </c>
      <c r="E8842" s="443" t="s">
        <v>575</v>
      </c>
      <c r="F8842" s="443" t="s">
        <v>548</v>
      </c>
      <c r="G8842" s="722">
        <v>38</v>
      </c>
      <c r="H8842" s="722">
        <v>2.5755699999999999</v>
      </c>
      <c r="I8842" s="722">
        <v>200</v>
      </c>
      <c r="J8842" s="722">
        <v>38</v>
      </c>
      <c r="K8842" s="723">
        <v>97.871660000000006</v>
      </c>
    </row>
    <row r="8843" spans="2:11">
      <c r="B8843" s="486" t="str">
        <f>CONCATENATE(Tabela22[[#This Row],[Residencial / Não Residencial]]," - ",Tabela22[[#This Row],[Frequência]])</f>
        <v>Residencial - 3 vezes por semana</v>
      </c>
      <c r="C8843" s="486" t="s">
        <v>578</v>
      </c>
      <c r="D8843" s="443" t="s">
        <v>572</v>
      </c>
      <c r="E8843" s="443" t="s">
        <v>548</v>
      </c>
      <c r="F8843" s="443" t="s">
        <v>548</v>
      </c>
      <c r="G8843" s="722">
        <v>114.69</v>
      </c>
      <c r="H8843" s="722">
        <v>2.5755699999999999</v>
      </c>
      <c r="I8843" s="722">
        <v>200</v>
      </c>
      <c r="J8843" s="722">
        <v>114.69</v>
      </c>
      <c r="K8843" s="723">
        <v>295.39212329999998</v>
      </c>
    </row>
    <row r="8844" spans="2:11">
      <c r="B8844" s="486" t="str">
        <f>CONCATENATE(Tabela22[[#This Row],[Residencial / Não Residencial]]," - ",Tabela22[[#This Row],[Frequência]])</f>
        <v>Residencial - 3 vezes por semana</v>
      </c>
      <c r="C8844" s="486" t="s">
        <v>578</v>
      </c>
      <c r="D8844" s="443" t="s">
        <v>572</v>
      </c>
      <c r="E8844" s="443" t="s">
        <v>548</v>
      </c>
      <c r="F8844" s="443" t="s">
        <v>548</v>
      </c>
      <c r="G8844" s="722">
        <v>42.28</v>
      </c>
      <c r="H8844" s="722">
        <v>2.5755699999999999</v>
      </c>
      <c r="I8844" s="722">
        <v>200</v>
      </c>
      <c r="J8844" s="722">
        <v>42.28</v>
      </c>
      <c r="K8844" s="723">
        <v>108.89509959999999</v>
      </c>
    </row>
    <row r="8845" spans="2:11">
      <c r="B8845" s="486" t="str">
        <f>CONCATENATE(Tabela22[[#This Row],[Residencial / Não Residencial]]," - ",Tabela22[[#This Row],[Frequência]])</f>
        <v>Residencial - 3 vezes por semana</v>
      </c>
      <c r="C8845" s="486" t="s">
        <v>578</v>
      </c>
      <c r="D8845" s="443" t="s">
        <v>580</v>
      </c>
      <c r="E8845" s="443" t="s">
        <v>575</v>
      </c>
      <c r="F8845" s="443" t="s">
        <v>548</v>
      </c>
      <c r="G8845" s="722">
        <v>47.25</v>
      </c>
      <c r="H8845" s="722">
        <v>2.5755699999999999</v>
      </c>
      <c r="I8845" s="722">
        <v>200</v>
      </c>
      <c r="J8845" s="722">
        <v>47.25</v>
      </c>
      <c r="K8845" s="723">
        <v>121.6956825</v>
      </c>
    </row>
    <row r="8846" spans="2:11">
      <c r="B8846" s="486" t="str">
        <f>CONCATENATE(Tabela22[[#This Row],[Residencial / Não Residencial]]," - ",Tabela22[[#This Row],[Frequência]])</f>
        <v>Residencial - 3 vezes por semana</v>
      </c>
      <c r="C8846" s="486" t="s">
        <v>578</v>
      </c>
      <c r="D8846" s="443" t="s">
        <v>572</v>
      </c>
      <c r="E8846" s="443" t="s">
        <v>548</v>
      </c>
      <c r="F8846" s="443" t="s">
        <v>548</v>
      </c>
      <c r="G8846" s="722">
        <v>135</v>
      </c>
      <c r="H8846" s="722">
        <v>2.5755699999999999</v>
      </c>
      <c r="I8846" s="722">
        <v>200</v>
      </c>
      <c r="J8846" s="722">
        <v>135</v>
      </c>
      <c r="K8846" s="723">
        <v>347.70195000000001</v>
      </c>
    </row>
    <row r="8847" spans="2:11">
      <c r="B8847" s="486" t="str">
        <f>CONCATENATE(Tabela22[[#This Row],[Residencial / Não Residencial]]," - ",Tabela22[[#This Row],[Frequência]])</f>
        <v>Residencial - 3 vezes por semana</v>
      </c>
      <c r="C8847" s="486" t="s">
        <v>578</v>
      </c>
      <c r="D8847" s="443" t="s">
        <v>572</v>
      </c>
      <c r="E8847" s="443" t="s">
        <v>548</v>
      </c>
      <c r="F8847" s="443" t="s">
        <v>548</v>
      </c>
      <c r="G8847" s="722">
        <v>41.48</v>
      </c>
      <c r="H8847" s="722">
        <v>2.5755699999999999</v>
      </c>
      <c r="I8847" s="722">
        <v>200</v>
      </c>
      <c r="J8847" s="722">
        <v>41.48</v>
      </c>
      <c r="K8847" s="723">
        <v>106.83464360000001</v>
      </c>
    </row>
    <row r="8848" spans="2:11">
      <c r="B8848" s="486" t="str">
        <f>CONCATENATE(Tabela22[[#This Row],[Residencial / Não Residencial]]," - ",Tabela22[[#This Row],[Frequência]])</f>
        <v>Residencial - 3 vezes por semana</v>
      </c>
      <c r="C8848" s="486" t="s">
        <v>578</v>
      </c>
      <c r="D8848" s="443" t="s">
        <v>580</v>
      </c>
      <c r="E8848" s="443" t="s">
        <v>548</v>
      </c>
      <c r="F8848" s="443" t="s">
        <v>548</v>
      </c>
      <c r="G8848" s="722">
        <v>22.56</v>
      </c>
      <c r="H8848" s="722">
        <v>2.5755699999999999</v>
      </c>
      <c r="I8848" s="722">
        <v>200</v>
      </c>
      <c r="J8848" s="722">
        <v>27.027027027027</v>
      </c>
      <c r="K8848" s="723">
        <v>69.61</v>
      </c>
    </row>
    <row r="8849" spans="2:11">
      <c r="B8849" s="486" t="str">
        <f>CONCATENATE(Tabela22[[#This Row],[Residencial / Não Residencial]]," - ",Tabela22[[#This Row],[Frequência]])</f>
        <v>Residencial - 3 vezes por semana</v>
      </c>
      <c r="C8849" s="486" t="s">
        <v>578</v>
      </c>
      <c r="D8849" s="443" t="s">
        <v>574</v>
      </c>
      <c r="E8849" s="443" t="s">
        <v>575</v>
      </c>
      <c r="F8849" s="443" t="s">
        <v>548</v>
      </c>
      <c r="G8849" s="722">
        <v>392</v>
      </c>
      <c r="H8849" s="722">
        <v>2.5755699999999999</v>
      </c>
      <c r="I8849" s="722">
        <v>200</v>
      </c>
      <c r="J8849" s="722">
        <v>200</v>
      </c>
      <c r="K8849" s="723">
        <v>515.11400000000003</v>
      </c>
    </row>
    <row r="8850" spans="2:11">
      <c r="B8850" s="486" t="str">
        <f>CONCATENATE(Tabela22[[#This Row],[Residencial / Não Residencial]]," - ",Tabela22[[#This Row],[Frequência]])</f>
        <v>Residencial - 3 vezes por semana</v>
      </c>
      <c r="C8850" s="486" t="s">
        <v>578</v>
      </c>
      <c r="D8850" s="443" t="s">
        <v>574</v>
      </c>
      <c r="E8850" s="443" t="s">
        <v>575</v>
      </c>
      <c r="F8850" s="443" t="s">
        <v>548</v>
      </c>
      <c r="G8850" s="722">
        <v>420</v>
      </c>
      <c r="H8850" s="722">
        <v>2.5755699999999999</v>
      </c>
      <c r="I8850" s="722">
        <v>200</v>
      </c>
      <c r="J8850" s="722">
        <v>200</v>
      </c>
      <c r="K8850" s="723">
        <v>515.11400000000003</v>
      </c>
    </row>
    <row r="8851" spans="2:11">
      <c r="B8851" s="486" t="str">
        <f>CONCATENATE(Tabela22[[#This Row],[Residencial / Não Residencial]]," - ",Tabela22[[#This Row],[Frequência]])</f>
        <v>Residencial - 3 vezes por semana</v>
      </c>
      <c r="C8851" s="486" t="s">
        <v>578</v>
      </c>
      <c r="D8851" s="443" t="s">
        <v>580</v>
      </c>
      <c r="E8851" s="443" t="s">
        <v>548</v>
      </c>
      <c r="F8851" s="443" t="s">
        <v>548</v>
      </c>
      <c r="G8851" s="722">
        <v>45.01</v>
      </c>
      <c r="H8851" s="722">
        <v>2.5755699999999999</v>
      </c>
      <c r="I8851" s="722">
        <v>200</v>
      </c>
      <c r="J8851" s="722">
        <v>45.01</v>
      </c>
      <c r="K8851" s="723">
        <v>115.9264057</v>
      </c>
    </row>
    <row r="8852" spans="2:11">
      <c r="B8852" s="486" t="str">
        <f>CONCATENATE(Tabela22[[#This Row],[Residencial / Não Residencial]]," - ",Tabela22[[#This Row],[Frequência]])</f>
        <v>Residencial - 3 vezes por semana</v>
      </c>
      <c r="C8852" s="486" t="s">
        <v>578</v>
      </c>
      <c r="D8852" s="443" t="s">
        <v>572</v>
      </c>
      <c r="E8852" s="443" t="s">
        <v>548</v>
      </c>
      <c r="F8852" s="443" t="s">
        <v>548</v>
      </c>
      <c r="G8852" s="722">
        <v>231.18</v>
      </c>
      <c r="H8852" s="722">
        <v>2.5755699999999999</v>
      </c>
      <c r="I8852" s="722">
        <v>200</v>
      </c>
      <c r="J8852" s="722">
        <v>200</v>
      </c>
      <c r="K8852" s="723">
        <v>515.11400000000003</v>
      </c>
    </row>
    <row r="8853" spans="2:11">
      <c r="B8853" s="486" t="str">
        <f>CONCATENATE(Tabela22[[#This Row],[Residencial / Não Residencial]]," - ",Tabela22[[#This Row],[Frequência]])</f>
        <v>Residencial - 3 vezes por semana</v>
      </c>
      <c r="C8853" s="486" t="s">
        <v>578</v>
      </c>
      <c r="D8853" s="443" t="s">
        <v>572</v>
      </c>
      <c r="E8853" s="443" t="s">
        <v>548</v>
      </c>
      <c r="F8853" s="443" t="s">
        <v>548</v>
      </c>
      <c r="G8853" s="722">
        <v>101.53</v>
      </c>
      <c r="H8853" s="722">
        <v>2.5755699999999999</v>
      </c>
      <c r="I8853" s="722">
        <v>200</v>
      </c>
      <c r="J8853" s="722">
        <v>101.53</v>
      </c>
      <c r="K8853" s="723">
        <v>261.4976221</v>
      </c>
    </row>
    <row r="8854" spans="2:11">
      <c r="B8854" s="486" t="str">
        <f>CONCATENATE(Tabela22[[#This Row],[Residencial / Não Residencial]]," - ",Tabela22[[#This Row],[Frequência]])</f>
        <v>Residencial - 3 vezes por semana</v>
      </c>
      <c r="C8854" s="486" t="s">
        <v>578</v>
      </c>
      <c r="D8854" s="443" t="s">
        <v>572</v>
      </c>
      <c r="E8854" s="443" t="s">
        <v>548</v>
      </c>
      <c r="F8854" s="443" t="s">
        <v>548</v>
      </c>
      <c r="G8854" s="722">
        <v>136.86000000000001</v>
      </c>
      <c r="H8854" s="722">
        <v>2.5755699999999999</v>
      </c>
      <c r="I8854" s="722">
        <v>200</v>
      </c>
      <c r="J8854" s="722">
        <v>136.86000000000001</v>
      </c>
      <c r="K8854" s="723">
        <v>352.49251020000003</v>
      </c>
    </row>
    <row r="8855" spans="2:11">
      <c r="B8855" s="486" t="str">
        <f>CONCATENATE(Tabela22[[#This Row],[Residencial / Não Residencial]]," - ",Tabela22[[#This Row],[Frequência]])</f>
        <v>Residencial - 3 vezes por semana</v>
      </c>
      <c r="C8855" s="486" t="s">
        <v>578</v>
      </c>
      <c r="D8855" s="443" t="s">
        <v>572</v>
      </c>
      <c r="E8855" s="443" t="s">
        <v>548</v>
      </c>
      <c r="F8855" s="443" t="s">
        <v>548</v>
      </c>
      <c r="G8855" s="722">
        <v>70</v>
      </c>
      <c r="H8855" s="722">
        <v>2.5755699999999999</v>
      </c>
      <c r="I8855" s="722">
        <v>200</v>
      </c>
      <c r="J8855" s="722">
        <v>70</v>
      </c>
      <c r="K8855" s="723">
        <v>180.28989999999999</v>
      </c>
    </row>
    <row r="8856" spans="2:11">
      <c r="B8856" s="486" t="str">
        <f>CONCATENATE(Tabela22[[#This Row],[Residencial / Não Residencial]]," - ",Tabela22[[#This Row],[Frequência]])</f>
        <v>Residencial - 3 vezes por semana</v>
      </c>
      <c r="C8856" s="486" t="s">
        <v>578</v>
      </c>
      <c r="D8856" s="443" t="s">
        <v>572</v>
      </c>
      <c r="E8856" s="443" t="s">
        <v>548</v>
      </c>
      <c r="F8856" s="443" t="s">
        <v>548</v>
      </c>
      <c r="G8856" s="722">
        <v>63.99</v>
      </c>
      <c r="H8856" s="722">
        <v>2.5755699999999999</v>
      </c>
      <c r="I8856" s="722">
        <v>200</v>
      </c>
      <c r="J8856" s="722">
        <v>63.99</v>
      </c>
      <c r="K8856" s="723">
        <v>164.8107243</v>
      </c>
    </row>
    <row r="8857" spans="2:11">
      <c r="B8857" s="486" t="str">
        <f>CONCATENATE(Tabela22[[#This Row],[Residencial / Não Residencial]]," - ",Tabela22[[#This Row],[Frequência]])</f>
        <v>Residencial - 3 vezes por semana</v>
      </c>
      <c r="C8857" s="486" t="s">
        <v>578</v>
      </c>
      <c r="D8857" s="443" t="s">
        <v>572</v>
      </c>
      <c r="E8857" s="443" t="s">
        <v>548</v>
      </c>
      <c r="F8857" s="443" t="s">
        <v>548</v>
      </c>
      <c r="G8857" s="722">
        <v>44.2</v>
      </c>
      <c r="H8857" s="722">
        <v>2.5755699999999999</v>
      </c>
      <c r="I8857" s="722">
        <v>200</v>
      </c>
      <c r="J8857" s="722">
        <v>44.2</v>
      </c>
      <c r="K8857" s="723">
        <v>113.840194</v>
      </c>
    </row>
    <row r="8858" spans="2:11">
      <c r="B8858" s="486" t="str">
        <f>CONCATENATE(Tabela22[[#This Row],[Residencial / Não Residencial]]," - ",Tabela22[[#This Row],[Frequência]])</f>
        <v>Residencial - 3 vezes por semana</v>
      </c>
      <c r="C8858" s="486" t="s">
        <v>578</v>
      </c>
      <c r="D8858" s="443" t="s">
        <v>572</v>
      </c>
      <c r="E8858" s="443" t="s">
        <v>548</v>
      </c>
      <c r="F8858" s="443" t="s">
        <v>548</v>
      </c>
      <c r="G8858" s="722">
        <v>66</v>
      </c>
      <c r="H8858" s="722">
        <v>2.5755699999999999</v>
      </c>
      <c r="I8858" s="722">
        <v>200</v>
      </c>
      <c r="J8858" s="722">
        <v>66</v>
      </c>
      <c r="K8858" s="723">
        <v>169.98761999999999</v>
      </c>
    </row>
    <row r="8859" spans="2:11">
      <c r="B8859" s="486" t="str">
        <f>CONCATENATE(Tabela22[[#This Row],[Residencial / Não Residencial]]," - ",Tabela22[[#This Row],[Frequência]])</f>
        <v>Residencial - 3 vezes por semana</v>
      </c>
      <c r="C8859" s="486" t="s">
        <v>578</v>
      </c>
      <c r="D8859" s="443" t="s">
        <v>574</v>
      </c>
      <c r="E8859" s="443" t="s">
        <v>575</v>
      </c>
      <c r="F8859" s="443" t="s">
        <v>548</v>
      </c>
      <c r="G8859" s="722">
        <v>39.71</v>
      </c>
      <c r="H8859" s="722">
        <v>2.5755699999999999</v>
      </c>
      <c r="I8859" s="722">
        <v>200</v>
      </c>
      <c r="J8859" s="722">
        <v>39.71</v>
      </c>
      <c r="K8859" s="723">
        <v>102.27588470000001</v>
      </c>
    </row>
    <row r="8860" spans="2:11">
      <c r="B8860" s="486" t="str">
        <f>CONCATENATE(Tabela22[[#This Row],[Residencial / Não Residencial]]," - ",Tabela22[[#This Row],[Frequência]])</f>
        <v>Residencial - 3 vezes por semana</v>
      </c>
      <c r="C8860" s="486" t="s">
        <v>578</v>
      </c>
      <c r="D8860" s="443" t="s">
        <v>580</v>
      </c>
      <c r="E8860" s="443" t="s">
        <v>548</v>
      </c>
      <c r="F8860" s="443" t="s">
        <v>548</v>
      </c>
      <c r="G8860" s="722">
        <v>36.909999999999997</v>
      </c>
      <c r="H8860" s="722">
        <v>2.5755699999999999</v>
      </c>
      <c r="I8860" s="722">
        <v>200</v>
      </c>
      <c r="J8860" s="722">
        <v>36.909999999999997</v>
      </c>
      <c r="K8860" s="723">
        <v>95.064288700000006</v>
      </c>
    </row>
    <row r="8861" spans="2:11">
      <c r="B8861" s="486" t="str">
        <f>CONCATENATE(Tabela22[[#This Row],[Residencial / Não Residencial]]," - ",Tabela22[[#This Row],[Frequência]])</f>
        <v>Residencial - 3 vezes por semana</v>
      </c>
      <c r="C8861" s="486" t="s">
        <v>578</v>
      </c>
      <c r="D8861" s="443" t="s">
        <v>580</v>
      </c>
      <c r="E8861" s="443" t="s">
        <v>548</v>
      </c>
      <c r="F8861" s="443" t="s">
        <v>548</v>
      </c>
      <c r="G8861" s="722">
        <v>128.06</v>
      </c>
      <c r="H8861" s="722">
        <v>2.5755699999999999</v>
      </c>
      <c r="I8861" s="722">
        <v>200</v>
      </c>
      <c r="J8861" s="722">
        <v>128.06</v>
      </c>
      <c r="K8861" s="723">
        <v>329.82749419999999</v>
      </c>
    </row>
    <row r="8862" spans="2:11">
      <c r="B8862" s="486" t="str">
        <f>CONCATENATE(Tabela22[[#This Row],[Residencial / Não Residencial]]," - ",Tabela22[[#This Row],[Frequência]])</f>
        <v>Residencial - 3 vezes por semana</v>
      </c>
      <c r="C8862" s="486" t="s">
        <v>578</v>
      </c>
      <c r="D8862" s="443" t="s">
        <v>572</v>
      </c>
      <c r="E8862" s="443" t="s">
        <v>548</v>
      </c>
      <c r="F8862" s="443" t="s">
        <v>548</v>
      </c>
      <c r="G8862" s="722">
        <v>49</v>
      </c>
      <c r="H8862" s="722">
        <v>2.5755699999999999</v>
      </c>
      <c r="I8862" s="722">
        <v>200</v>
      </c>
      <c r="J8862" s="722">
        <v>49</v>
      </c>
      <c r="K8862" s="723">
        <v>126.20292999999999</v>
      </c>
    </row>
    <row r="8863" spans="2:11">
      <c r="B8863" s="486" t="str">
        <f>CONCATENATE(Tabela22[[#This Row],[Residencial / Não Residencial]]," - ",Tabela22[[#This Row],[Frequência]])</f>
        <v>Residencial - 3 vezes por semana</v>
      </c>
      <c r="C8863" s="486" t="s">
        <v>578</v>
      </c>
      <c r="D8863" s="443" t="s">
        <v>572</v>
      </c>
      <c r="E8863" s="443" t="s">
        <v>548</v>
      </c>
      <c r="F8863" s="443" t="s">
        <v>548</v>
      </c>
      <c r="G8863" s="722">
        <v>49</v>
      </c>
      <c r="H8863" s="722">
        <v>2.5755699999999999</v>
      </c>
      <c r="I8863" s="722">
        <v>200</v>
      </c>
      <c r="J8863" s="722">
        <v>49</v>
      </c>
      <c r="K8863" s="723">
        <v>126.20292999999999</v>
      </c>
    </row>
    <row r="8864" spans="2:11">
      <c r="B8864" s="486" t="str">
        <f>CONCATENATE(Tabela22[[#This Row],[Residencial / Não Residencial]]," - ",Tabela22[[#This Row],[Frequência]])</f>
        <v>Residencial - 3 vezes por semana</v>
      </c>
      <c r="C8864" s="486" t="s">
        <v>578</v>
      </c>
      <c r="D8864" s="443" t="s">
        <v>572</v>
      </c>
      <c r="E8864" s="443" t="s">
        <v>548</v>
      </c>
      <c r="F8864" s="443" t="s">
        <v>548</v>
      </c>
      <c r="G8864" s="722">
        <v>49</v>
      </c>
      <c r="H8864" s="722">
        <v>2.5755699999999999</v>
      </c>
      <c r="I8864" s="722">
        <v>200</v>
      </c>
      <c r="J8864" s="722">
        <v>49</v>
      </c>
      <c r="K8864" s="723">
        <v>126.20292999999999</v>
      </c>
    </row>
    <row r="8865" spans="2:11">
      <c r="B8865" s="486" t="str">
        <f>CONCATENATE(Tabela22[[#This Row],[Residencial / Não Residencial]]," - ",Tabela22[[#This Row],[Frequência]])</f>
        <v>Residencial - 3 vezes por semana</v>
      </c>
      <c r="C8865" s="486" t="s">
        <v>578</v>
      </c>
      <c r="D8865" s="443" t="s">
        <v>572</v>
      </c>
      <c r="E8865" s="443" t="s">
        <v>548</v>
      </c>
      <c r="F8865" s="443" t="s">
        <v>548</v>
      </c>
      <c r="G8865" s="722">
        <v>220.38</v>
      </c>
      <c r="H8865" s="722">
        <v>2.5755699999999999</v>
      </c>
      <c r="I8865" s="722">
        <v>200</v>
      </c>
      <c r="J8865" s="722">
        <v>200</v>
      </c>
      <c r="K8865" s="723">
        <v>515.11400000000003</v>
      </c>
    </row>
    <row r="8866" spans="2:11">
      <c r="B8866" s="486" t="str">
        <f>CONCATENATE(Tabela22[[#This Row],[Residencial / Não Residencial]]," - ",Tabela22[[#This Row],[Frequência]])</f>
        <v>Residencial - 3 vezes por semana</v>
      </c>
      <c r="C8866" s="486" t="s">
        <v>578</v>
      </c>
      <c r="D8866" s="443" t="s">
        <v>572</v>
      </c>
      <c r="E8866" s="443" t="s">
        <v>548</v>
      </c>
      <c r="F8866" s="443" t="s">
        <v>548</v>
      </c>
      <c r="G8866" s="722">
        <v>71</v>
      </c>
      <c r="H8866" s="722">
        <v>2.5755699999999999</v>
      </c>
      <c r="I8866" s="722">
        <v>200</v>
      </c>
      <c r="J8866" s="722">
        <v>71</v>
      </c>
      <c r="K8866" s="723">
        <v>182.86546999999999</v>
      </c>
    </row>
    <row r="8867" spans="2:11">
      <c r="B8867" s="486" t="str">
        <f>CONCATENATE(Tabela22[[#This Row],[Residencial / Não Residencial]]," - ",Tabela22[[#This Row],[Frequência]])</f>
        <v>Não Residencial - 3 vezes por semana</v>
      </c>
      <c r="C8867" s="486" t="s">
        <v>578</v>
      </c>
      <c r="D8867" s="443" t="s">
        <v>568</v>
      </c>
      <c r="E8867" s="443" t="s">
        <v>569</v>
      </c>
      <c r="F8867" s="443" t="s">
        <v>550</v>
      </c>
      <c r="G8867" s="722">
        <v>30</v>
      </c>
      <c r="H8867" s="722">
        <v>3.9677699999999998</v>
      </c>
      <c r="I8867" s="722">
        <v>300</v>
      </c>
      <c r="J8867" s="722">
        <v>30</v>
      </c>
      <c r="K8867" s="723">
        <v>119.0331</v>
      </c>
    </row>
    <row r="8868" spans="2:11">
      <c r="B8868" s="486" t="str">
        <f>CONCATENATE(Tabela22[[#This Row],[Residencial / Não Residencial]]," - ",Tabela22[[#This Row],[Frequência]])</f>
        <v>Não Residencial - 3 vezes por semana</v>
      </c>
      <c r="C8868" s="486" t="s">
        <v>578</v>
      </c>
      <c r="D8868" s="443" t="s">
        <v>568</v>
      </c>
      <c r="E8868" s="443" t="s">
        <v>569</v>
      </c>
      <c r="F8868" s="443" t="s">
        <v>550</v>
      </c>
      <c r="G8868" s="722">
        <v>126.91</v>
      </c>
      <c r="H8868" s="722">
        <v>3.9677699999999998</v>
      </c>
      <c r="I8868" s="722">
        <v>300</v>
      </c>
      <c r="J8868" s="722">
        <v>126.91</v>
      </c>
      <c r="K8868" s="723">
        <v>503.54969069999999</v>
      </c>
    </row>
    <row r="8869" spans="2:11">
      <c r="B8869" s="486" t="str">
        <f>CONCATENATE(Tabela22[[#This Row],[Residencial / Não Residencial]]," - ",Tabela22[[#This Row],[Frequência]])</f>
        <v>Residencial - 3 vezes por semana</v>
      </c>
      <c r="C8869" s="486" t="s">
        <v>578</v>
      </c>
      <c r="D8869" s="443" t="s">
        <v>580</v>
      </c>
      <c r="E8869" s="443" t="s">
        <v>548</v>
      </c>
      <c r="F8869" s="443" t="s">
        <v>548</v>
      </c>
      <c r="G8869" s="722">
        <v>8.6999999999999993</v>
      </c>
      <c r="H8869" s="722">
        <v>2.5755699999999999</v>
      </c>
      <c r="I8869" s="722">
        <v>200</v>
      </c>
      <c r="J8869" s="722">
        <v>27.027027027027</v>
      </c>
      <c r="K8869" s="723">
        <v>69.61</v>
      </c>
    </row>
    <row r="8870" spans="2:11">
      <c r="B8870" s="486" t="str">
        <f>CONCATENATE(Tabela22[[#This Row],[Residencial / Não Residencial]]," - ",Tabela22[[#This Row],[Frequência]])</f>
        <v>Não Residencial - 3 vezes por semana</v>
      </c>
      <c r="C8870" s="486" t="s">
        <v>578</v>
      </c>
      <c r="D8870" s="443" t="s">
        <v>568</v>
      </c>
      <c r="E8870" s="443" t="s">
        <v>569</v>
      </c>
      <c r="F8870" s="443" t="s">
        <v>550</v>
      </c>
      <c r="G8870" s="722">
        <v>797.55</v>
      </c>
      <c r="H8870" s="722">
        <v>3.9677699999999998</v>
      </c>
      <c r="I8870" s="722">
        <v>300</v>
      </c>
      <c r="J8870" s="722">
        <v>300</v>
      </c>
      <c r="K8870" s="723">
        <v>1190.3309999999999</v>
      </c>
    </row>
    <row r="8871" spans="2:11">
      <c r="B8871" s="486" t="str">
        <f>CONCATENATE(Tabela22[[#This Row],[Residencial / Não Residencial]]," - ",Tabela22[[#This Row],[Frequência]])</f>
        <v>Não Residencial - 2 vezes por semana</v>
      </c>
      <c r="C8871" s="486" t="s">
        <v>585</v>
      </c>
      <c r="D8871" s="443" t="s">
        <v>568</v>
      </c>
      <c r="E8871" s="443" t="s">
        <v>581</v>
      </c>
      <c r="F8871" s="443" t="s">
        <v>550</v>
      </c>
      <c r="G8871" s="722">
        <v>732.3</v>
      </c>
      <c r="H8871" s="722">
        <v>2.6730239999999998</v>
      </c>
      <c r="I8871" s="722">
        <v>300</v>
      </c>
      <c r="J8871" s="722">
        <v>300</v>
      </c>
      <c r="K8871" s="723">
        <v>801.90719999999999</v>
      </c>
    </row>
    <row r="8872" spans="2:11">
      <c r="B8872" s="486" t="str">
        <f>CONCATENATE(Tabela22[[#This Row],[Residencial / Não Residencial]]," - ",Tabela22[[#This Row],[Frequência]])</f>
        <v>Não Residencial - 3 vezes por semana</v>
      </c>
      <c r="C8872" s="486" t="s">
        <v>578</v>
      </c>
      <c r="D8872" s="443" t="s">
        <v>574</v>
      </c>
      <c r="E8872" s="443" t="s">
        <v>569</v>
      </c>
      <c r="F8872" s="443" t="s">
        <v>550</v>
      </c>
      <c r="G8872" s="722">
        <v>2389.1999999999998</v>
      </c>
      <c r="H8872" s="722">
        <v>3.9677699999999998</v>
      </c>
      <c r="I8872" s="722">
        <v>300</v>
      </c>
      <c r="J8872" s="722">
        <v>300</v>
      </c>
      <c r="K8872" s="723">
        <v>1190.3309999999999</v>
      </c>
    </row>
    <row r="8873" spans="2:11">
      <c r="B8873" s="486" t="str">
        <f>CONCATENATE(Tabela22[[#This Row],[Residencial / Não Residencial]]," - ",Tabela22[[#This Row],[Frequência]])</f>
        <v>Residencial - 1 vez por semana</v>
      </c>
      <c r="C8873" s="486" t="s">
        <v>582</v>
      </c>
      <c r="D8873" s="443" t="s">
        <v>572</v>
      </c>
      <c r="E8873" s="443" t="s">
        <v>548</v>
      </c>
      <c r="F8873" s="443" t="s">
        <v>548</v>
      </c>
      <c r="G8873" s="722">
        <v>70</v>
      </c>
      <c r="H8873" s="722">
        <v>0.918852</v>
      </c>
      <c r="I8873" s="722">
        <v>200</v>
      </c>
      <c r="J8873" s="722">
        <v>75.757575757575793</v>
      </c>
      <c r="K8873" s="723">
        <v>69.61</v>
      </c>
    </row>
    <row r="8874" spans="2:11">
      <c r="B8874" s="486" t="str">
        <f>CONCATENATE(Tabela22[[#This Row],[Residencial / Não Residencial]]," - ",Tabela22[[#This Row],[Frequência]])</f>
        <v>Não Residencial - 1 vez por semana</v>
      </c>
      <c r="C8874" s="486" t="s">
        <v>582</v>
      </c>
      <c r="D8874" s="443" t="s">
        <v>575</v>
      </c>
      <c r="E8874" s="443" t="s">
        <v>569</v>
      </c>
      <c r="F8874" s="443" t="s">
        <v>550</v>
      </c>
      <c r="G8874" s="722">
        <v>77.22</v>
      </c>
      <c r="H8874" s="722">
        <v>1.1276820000000001</v>
      </c>
      <c r="I8874" s="722">
        <v>300</v>
      </c>
      <c r="J8874" s="722">
        <v>86.416205987148899</v>
      </c>
      <c r="K8874" s="723">
        <v>97.45</v>
      </c>
    </row>
    <row r="8875" spans="2:11">
      <c r="B8875" s="486" t="str">
        <f>CONCATENATE(Tabela22[[#This Row],[Residencial / Não Residencial]]," - ",Tabela22[[#This Row],[Frequência]])</f>
        <v>Não Residencial - 1 vez por semana</v>
      </c>
      <c r="C8875" s="486" t="s">
        <v>582</v>
      </c>
      <c r="D8875" s="443" t="s">
        <v>580</v>
      </c>
      <c r="E8875" s="443" t="s">
        <v>569</v>
      </c>
      <c r="F8875" s="443" t="s">
        <v>550</v>
      </c>
      <c r="G8875" s="722">
        <v>77.7</v>
      </c>
      <c r="H8875" s="722">
        <v>1.1276820000000001</v>
      </c>
      <c r="I8875" s="722">
        <v>300</v>
      </c>
      <c r="J8875" s="722">
        <v>86.416205987148899</v>
      </c>
      <c r="K8875" s="723">
        <v>97.45</v>
      </c>
    </row>
    <row r="8876" spans="2:11">
      <c r="B8876" s="486" t="str">
        <f>CONCATENATE(Tabela22[[#This Row],[Residencial / Não Residencial]]," - ",Tabela22[[#This Row],[Frequência]])</f>
        <v>Residencial - 1 vez por semana</v>
      </c>
      <c r="C8876" s="486" t="s">
        <v>582</v>
      </c>
      <c r="D8876" s="443" t="s">
        <v>572</v>
      </c>
      <c r="E8876" s="443" t="s">
        <v>548</v>
      </c>
      <c r="F8876" s="443" t="s">
        <v>548</v>
      </c>
      <c r="G8876" s="722">
        <v>98.27</v>
      </c>
      <c r="H8876" s="722">
        <v>0.918852</v>
      </c>
      <c r="I8876" s="722">
        <v>200</v>
      </c>
      <c r="J8876" s="722">
        <v>98.27</v>
      </c>
      <c r="K8876" s="723">
        <v>90.295586040000003</v>
      </c>
    </row>
    <row r="8877" spans="2:11">
      <c r="B8877" s="486" t="str">
        <f>CONCATENATE(Tabela22[[#This Row],[Residencial / Não Residencial]]," - ",Tabela22[[#This Row],[Frequência]])</f>
        <v>Não Residencial - 3 vezes por semana</v>
      </c>
      <c r="C8877" s="486" t="s">
        <v>578</v>
      </c>
      <c r="D8877" s="443" t="s">
        <v>572</v>
      </c>
      <c r="E8877" s="443" t="s">
        <v>581</v>
      </c>
      <c r="F8877" s="443" t="s">
        <v>550</v>
      </c>
      <c r="G8877" s="722">
        <v>96.6</v>
      </c>
      <c r="H8877" s="722">
        <v>3.9677699999999998</v>
      </c>
      <c r="I8877" s="722">
        <v>300</v>
      </c>
      <c r="J8877" s="722">
        <v>96.6</v>
      </c>
      <c r="K8877" s="723">
        <v>383.28658200000001</v>
      </c>
    </row>
    <row r="8878" spans="2:11">
      <c r="B8878" s="486" t="str">
        <f>CONCATENATE(Tabela22[[#This Row],[Residencial / Não Residencial]]," - ",Tabela22[[#This Row],[Frequência]])</f>
        <v>Residencial - 3 vezes por semana</v>
      </c>
      <c r="C8878" s="486" t="s">
        <v>578</v>
      </c>
      <c r="D8878" s="443" t="s">
        <v>572</v>
      </c>
      <c r="E8878" s="443" t="s">
        <v>548</v>
      </c>
      <c r="F8878" s="443" t="s">
        <v>548</v>
      </c>
      <c r="G8878" s="722">
        <v>42.36</v>
      </c>
      <c r="H8878" s="722">
        <v>2.5755699999999999</v>
      </c>
      <c r="I8878" s="722">
        <v>200</v>
      </c>
      <c r="J8878" s="722">
        <v>42.36</v>
      </c>
      <c r="K8878" s="723">
        <v>109.1011452</v>
      </c>
    </row>
    <row r="8879" spans="2:11">
      <c r="B8879" s="486" t="str">
        <f>CONCATENATE(Tabela22[[#This Row],[Residencial / Não Residencial]]," - ",Tabela22[[#This Row],[Frequência]])</f>
        <v>Residencial - 3 vezes por semana</v>
      </c>
      <c r="C8879" s="486" t="s">
        <v>578</v>
      </c>
      <c r="D8879" s="443" t="s">
        <v>572</v>
      </c>
      <c r="E8879" s="443" t="s">
        <v>575</v>
      </c>
      <c r="F8879" s="443" t="s">
        <v>548</v>
      </c>
      <c r="G8879" s="722">
        <v>66.91</v>
      </c>
      <c r="H8879" s="722">
        <v>2.5755699999999999</v>
      </c>
      <c r="I8879" s="722">
        <v>200</v>
      </c>
      <c r="J8879" s="722">
        <v>66.91</v>
      </c>
      <c r="K8879" s="723">
        <v>172.33138869999999</v>
      </c>
    </row>
    <row r="8880" spans="2:11">
      <c r="B8880" s="486" t="str">
        <f>CONCATENATE(Tabela22[[#This Row],[Residencial / Não Residencial]]," - ",Tabela22[[#This Row],[Frequência]])</f>
        <v>Residencial - 3 vezes por semana</v>
      </c>
      <c r="C8880" s="486" t="s">
        <v>578</v>
      </c>
      <c r="D8880" s="443" t="s">
        <v>572</v>
      </c>
      <c r="E8880" s="443" t="s">
        <v>575</v>
      </c>
      <c r="F8880" s="443" t="s">
        <v>548</v>
      </c>
      <c r="G8880" s="722">
        <v>88.57</v>
      </c>
      <c r="H8880" s="722">
        <v>2.5755699999999999</v>
      </c>
      <c r="I8880" s="722">
        <v>200</v>
      </c>
      <c r="J8880" s="722">
        <v>88.57</v>
      </c>
      <c r="K8880" s="723">
        <v>228.1182349</v>
      </c>
    </row>
    <row r="8881" spans="2:11">
      <c r="B8881" s="486" t="str">
        <f>CONCATENATE(Tabela22[[#This Row],[Residencial / Não Residencial]]," - ",Tabela22[[#This Row],[Frequência]])</f>
        <v>Residencial - 3 vezes por semana</v>
      </c>
      <c r="C8881" s="486" t="s">
        <v>578</v>
      </c>
      <c r="D8881" s="443" t="s">
        <v>572</v>
      </c>
      <c r="E8881" s="443" t="s">
        <v>548</v>
      </c>
      <c r="F8881" s="443" t="s">
        <v>548</v>
      </c>
      <c r="G8881" s="722">
        <v>130</v>
      </c>
      <c r="H8881" s="722">
        <v>2.5755699999999999</v>
      </c>
      <c r="I8881" s="722">
        <v>200</v>
      </c>
      <c r="J8881" s="722">
        <v>130</v>
      </c>
      <c r="K8881" s="723">
        <v>334.82409999999999</v>
      </c>
    </row>
    <row r="8882" spans="2:11">
      <c r="B8882" s="486" t="str">
        <f>CONCATENATE(Tabela22[[#This Row],[Residencial / Não Residencial]]," - ",Tabela22[[#This Row],[Frequência]])</f>
        <v>Residencial - 3 vezes por semana</v>
      </c>
      <c r="C8882" s="486" t="s">
        <v>578</v>
      </c>
      <c r="D8882" s="443" t="s">
        <v>580</v>
      </c>
      <c r="E8882" s="443" t="s">
        <v>548</v>
      </c>
      <c r="F8882" s="443" t="s">
        <v>548</v>
      </c>
      <c r="G8882" s="722">
        <v>49</v>
      </c>
      <c r="H8882" s="722">
        <v>2.5755699999999999</v>
      </c>
      <c r="I8882" s="722">
        <v>200</v>
      </c>
      <c r="J8882" s="722">
        <v>49</v>
      </c>
      <c r="K8882" s="723">
        <v>126.20292999999999</v>
      </c>
    </row>
    <row r="8883" spans="2:11">
      <c r="B8883" s="486" t="str">
        <f>CONCATENATE(Tabela22[[#This Row],[Residencial / Não Residencial]]," - ",Tabela22[[#This Row],[Frequência]])</f>
        <v>Residencial - 3 vezes por semana</v>
      </c>
      <c r="C8883" s="486" t="s">
        <v>578</v>
      </c>
      <c r="D8883" s="443" t="s">
        <v>572</v>
      </c>
      <c r="E8883" s="443" t="s">
        <v>548</v>
      </c>
      <c r="F8883" s="443" t="s">
        <v>548</v>
      </c>
      <c r="G8883" s="722">
        <v>63.65</v>
      </c>
      <c r="H8883" s="722">
        <v>2.5755699999999999</v>
      </c>
      <c r="I8883" s="722">
        <v>200</v>
      </c>
      <c r="J8883" s="722">
        <v>63.65</v>
      </c>
      <c r="K8883" s="723">
        <v>163.93503050000001</v>
      </c>
    </row>
    <row r="8884" spans="2:11">
      <c r="B8884" s="486" t="str">
        <f>CONCATENATE(Tabela22[[#This Row],[Residencial / Não Residencial]]," - ",Tabela22[[#This Row],[Frequência]])</f>
        <v>Residencial - 3 vezes por semana</v>
      </c>
      <c r="C8884" s="486" t="s">
        <v>578</v>
      </c>
      <c r="D8884" s="443" t="s">
        <v>572</v>
      </c>
      <c r="E8884" s="443" t="s">
        <v>548</v>
      </c>
      <c r="F8884" s="443" t="s">
        <v>548</v>
      </c>
      <c r="G8884" s="722">
        <v>63.7</v>
      </c>
      <c r="H8884" s="722">
        <v>2.5755699999999999</v>
      </c>
      <c r="I8884" s="722">
        <v>200</v>
      </c>
      <c r="J8884" s="722">
        <v>63.7</v>
      </c>
      <c r="K8884" s="723">
        <v>164.06380899999999</v>
      </c>
    </row>
    <row r="8885" spans="2:11">
      <c r="B8885" s="486" t="str">
        <f>CONCATENATE(Tabela22[[#This Row],[Residencial / Não Residencial]]," - ",Tabela22[[#This Row],[Frequência]])</f>
        <v>Residencial - 3 vezes por semana</v>
      </c>
      <c r="C8885" s="486" t="s">
        <v>578</v>
      </c>
      <c r="D8885" s="443" t="s">
        <v>572</v>
      </c>
      <c r="E8885" s="443" t="s">
        <v>548</v>
      </c>
      <c r="F8885" s="443" t="s">
        <v>548</v>
      </c>
      <c r="G8885" s="722">
        <v>63.65</v>
      </c>
      <c r="H8885" s="722">
        <v>2.5755699999999999</v>
      </c>
      <c r="I8885" s="722">
        <v>200</v>
      </c>
      <c r="J8885" s="722">
        <v>63.65</v>
      </c>
      <c r="K8885" s="723">
        <v>163.93503050000001</v>
      </c>
    </row>
    <row r="8886" spans="2:11">
      <c r="B8886" s="486" t="str">
        <f>CONCATENATE(Tabela22[[#This Row],[Residencial / Não Residencial]]," - ",Tabela22[[#This Row],[Frequência]])</f>
        <v>Residencial - 3 vezes por semana</v>
      </c>
      <c r="C8886" s="486" t="s">
        <v>578</v>
      </c>
      <c r="D8886" s="443" t="s">
        <v>572</v>
      </c>
      <c r="E8886" s="443" t="s">
        <v>548</v>
      </c>
      <c r="F8886" s="443" t="s">
        <v>548</v>
      </c>
      <c r="G8886" s="722">
        <v>65</v>
      </c>
      <c r="H8886" s="722">
        <v>2.5755699999999999</v>
      </c>
      <c r="I8886" s="722">
        <v>200</v>
      </c>
      <c r="J8886" s="722">
        <v>65</v>
      </c>
      <c r="K8886" s="723">
        <v>167.41204999999999</v>
      </c>
    </row>
    <row r="8887" spans="2:11">
      <c r="B8887" s="486" t="str">
        <f>CONCATENATE(Tabela22[[#This Row],[Residencial / Não Residencial]]," - ",Tabela22[[#This Row],[Frequência]])</f>
        <v>Residencial - 1 vez por semana</v>
      </c>
      <c r="C8887" s="486" t="s">
        <v>582</v>
      </c>
      <c r="D8887" s="443" t="s">
        <v>572</v>
      </c>
      <c r="E8887" s="443" t="s">
        <v>548</v>
      </c>
      <c r="F8887" s="443" t="s">
        <v>548</v>
      </c>
      <c r="G8887" s="722">
        <v>180</v>
      </c>
      <c r="H8887" s="722">
        <v>0.918852</v>
      </c>
      <c r="I8887" s="722">
        <v>200</v>
      </c>
      <c r="J8887" s="722">
        <v>180</v>
      </c>
      <c r="K8887" s="723">
        <v>165.39336</v>
      </c>
    </row>
    <row r="8888" spans="2:11">
      <c r="B8888" s="486" t="str">
        <f>CONCATENATE(Tabela22[[#This Row],[Residencial / Não Residencial]]," - ",Tabela22[[#This Row],[Frequência]])</f>
        <v>Não Residencial - 3 vezes por semana</v>
      </c>
      <c r="C8888" s="486" t="s">
        <v>578</v>
      </c>
      <c r="D8888" s="443" t="s">
        <v>574</v>
      </c>
      <c r="E8888" s="443" t="s">
        <v>583</v>
      </c>
      <c r="F8888" s="443" t="s">
        <v>550</v>
      </c>
      <c r="G8888" s="722">
        <v>493.06</v>
      </c>
      <c r="H8888" s="722">
        <v>3.9677699999999998</v>
      </c>
      <c r="I8888" s="722">
        <v>300</v>
      </c>
      <c r="J8888" s="722">
        <v>300</v>
      </c>
      <c r="K8888" s="723">
        <v>1190.3309999999999</v>
      </c>
    </row>
    <row r="8889" spans="2:11">
      <c r="B8889" s="486" t="str">
        <f>CONCATENATE(Tabela22[[#This Row],[Residencial / Não Residencial]]," - ",Tabela22[[#This Row],[Frequência]])</f>
        <v>Não Residencial - 3 vezes por semana</v>
      </c>
      <c r="C8889" s="486" t="s">
        <v>578</v>
      </c>
      <c r="D8889" s="443" t="s">
        <v>579</v>
      </c>
      <c r="E8889" s="443" t="s">
        <v>577</v>
      </c>
      <c r="F8889" s="443" t="s">
        <v>550</v>
      </c>
      <c r="G8889" s="722">
        <v>289.74</v>
      </c>
      <c r="H8889" s="722">
        <v>3.9677699999999998</v>
      </c>
      <c r="I8889" s="722">
        <v>300</v>
      </c>
      <c r="J8889" s="722">
        <v>289.74</v>
      </c>
      <c r="K8889" s="723">
        <v>1149.6216798</v>
      </c>
    </row>
    <row r="8890" spans="2:11">
      <c r="B8890" s="486" t="str">
        <f>CONCATENATE(Tabela22[[#This Row],[Residencial / Não Residencial]]," - ",Tabela22[[#This Row],[Frequência]])</f>
        <v>Não Residencial - 3 vezes por semana</v>
      </c>
      <c r="C8890" s="486" t="s">
        <v>578</v>
      </c>
      <c r="D8890" s="443" t="s">
        <v>574</v>
      </c>
      <c r="E8890" s="443" t="s">
        <v>577</v>
      </c>
      <c r="F8890" s="443" t="s">
        <v>550</v>
      </c>
      <c r="G8890" s="722">
        <v>694.13</v>
      </c>
      <c r="H8890" s="722">
        <v>3.9677699999999998</v>
      </c>
      <c r="I8890" s="722">
        <v>300</v>
      </c>
      <c r="J8890" s="722">
        <v>300</v>
      </c>
      <c r="K8890" s="723">
        <v>1190.3309999999999</v>
      </c>
    </row>
    <row r="8891" spans="2:11">
      <c r="B8891" s="486" t="str">
        <f>CONCATENATE(Tabela22[[#This Row],[Residencial / Não Residencial]]," - ",Tabela22[[#This Row],[Frequência]])</f>
        <v>Residencial - 3 vezes por semana</v>
      </c>
      <c r="C8891" s="486" t="s">
        <v>578</v>
      </c>
      <c r="D8891" s="443" t="s">
        <v>580</v>
      </c>
      <c r="E8891" s="443" t="s">
        <v>575</v>
      </c>
      <c r="F8891" s="443" t="s">
        <v>548</v>
      </c>
      <c r="G8891" s="722">
        <v>60</v>
      </c>
      <c r="H8891" s="722">
        <v>2.5755699999999999</v>
      </c>
      <c r="I8891" s="722">
        <v>200</v>
      </c>
      <c r="J8891" s="722">
        <v>60</v>
      </c>
      <c r="K8891" s="723">
        <v>154.5342</v>
      </c>
    </row>
    <row r="8892" spans="2:11">
      <c r="B8892" s="486" t="str">
        <f>CONCATENATE(Tabela22[[#This Row],[Residencial / Não Residencial]]," - ",Tabela22[[#This Row],[Frequência]])</f>
        <v>Residencial - 3 vezes por semana</v>
      </c>
      <c r="C8892" s="486" t="s">
        <v>578</v>
      </c>
      <c r="D8892" s="443" t="s">
        <v>580</v>
      </c>
      <c r="E8892" s="443" t="s">
        <v>548</v>
      </c>
      <c r="F8892" s="443" t="s">
        <v>548</v>
      </c>
      <c r="G8892" s="722">
        <v>50.82</v>
      </c>
      <c r="H8892" s="722">
        <v>2.5755699999999999</v>
      </c>
      <c r="I8892" s="722">
        <v>200</v>
      </c>
      <c r="J8892" s="722">
        <v>50.82</v>
      </c>
      <c r="K8892" s="723">
        <v>130.89046740000001</v>
      </c>
    </row>
    <row r="8893" spans="2:11">
      <c r="B8893" s="486" t="str">
        <f>CONCATENATE(Tabela22[[#This Row],[Residencial / Não Residencial]]," - ",Tabela22[[#This Row],[Frequência]])</f>
        <v>Residencial - 3 vezes por semana</v>
      </c>
      <c r="C8893" s="486" t="s">
        <v>578</v>
      </c>
      <c r="D8893" s="443" t="s">
        <v>572</v>
      </c>
      <c r="E8893" s="443" t="s">
        <v>548</v>
      </c>
      <c r="F8893" s="443" t="s">
        <v>548</v>
      </c>
      <c r="G8893" s="722">
        <v>99.7</v>
      </c>
      <c r="H8893" s="722">
        <v>2.5755699999999999</v>
      </c>
      <c r="I8893" s="722">
        <v>200</v>
      </c>
      <c r="J8893" s="722">
        <v>99.7</v>
      </c>
      <c r="K8893" s="723">
        <v>256.78432900000001</v>
      </c>
    </row>
    <row r="8894" spans="2:11">
      <c r="B8894" s="486" t="str">
        <f>CONCATENATE(Tabela22[[#This Row],[Residencial / Não Residencial]]," - ",Tabela22[[#This Row],[Frequência]])</f>
        <v>Residencial - 3 vezes por semana</v>
      </c>
      <c r="C8894" s="486" t="s">
        <v>578</v>
      </c>
      <c r="D8894" s="443" t="s">
        <v>580</v>
      </c>
      <c r="E8894" s="443" t="s">
        <v>575</v>
      </c>
      <c r="F8894" s="443" t="s">
        <v>548</v>
      </c>
      <c r="G8894" s="722">
        <v>21.37</v>
      </c>
      <c r="H8894" s="722">
        <v>2.5755699999999999</v>
      </c>
      <c r="I8894" s="722">
        <v>200</v>
      </c>
      <c r="J8894" s="722">
        <v>27.027027027027</v>
      </c>
      <c r="K8894" s="723">
        <v>69.61</v>
      </c>
    </row>
    <row r="8895" spans="2:11">
      <c r="B8895" s="486" t="str">
        <f>CONCATENATE(Tabela22[[#This Row],[Residencial / Não Residencial]]," - ",Tabela22[[#This Row],[Frequência]])</f>
        <v>Residencial - 3 vezes por semana</v>
      </c>
      <c r="C8895" s="486" t="s">
        <v>578</v>
      </c>
      <c r="D8895" s="443" t="s">
        <v>580</v>
      </c>
      <c r="E8895" s="443" t="s">
        <v>548</v>
      </c>
      <c r="F8895" s="443" t="s">
        <v>548</v>
      </c>
      <c r="G8895" s="722">
        <v>44.56</v>
      </c>
      <c r="H8895" s="722">
        <v>2.5755699999999999</v>
      </c>
      <c r="I8895" s="722">
        <v>200</v>
      </c>
      <c r="J8895" s="722">
        <v>44.56</v>
      </c>
      <c r="K8895" s="723">
        <v>114.7673992</v>
      </c>
    </row>
    <row r="8896" spans="2:11">
      <c r="B8896" s="486" t="str">
        <f>CONCATENATE(Tabela22[[#This Row],[Residencial / Não Residencial]]," - ",Tabela22[[#This Row],[Frequência]])</f>
        <v>Residencial - 3 vezes por semana</v>
      </c>
      <c r="C8896" s="486" t="s">
        <v>578</v>
      </c>
      <c r="D8896" s="443" t="s">
        <v>572</v>
      </c>
      <c r="E8896" s="443" t="s">
        <v>548</v>
      </c>
      <c r="F8896" s="443" t="s">
        <v>548</v>
      </c>
      <c r="G8896" s="722">
        <v>124.32</v>
      </c>
      <c r="H8896" s="722">
        <v>2.5755699999999999</v>
      </c>
      <c r="I8896" s="722">
        <v>200</v>
      </c>
      <c r="J8896" s="722">
        <v>124.32</v>
      </c>
      <c r="K8896" s="723">
        <v>320.19486239999998</v>
      </c>
    </row>
    <row r="8897" spans="2:11">
      <c r="B8897" s="486" t="str">
        <f>CONCATENATE(Tabela22[[#This Row],[Residencial / Não Residencial]]," - ",Tabela22[[#This Row],[Frequência]])</f>
        <v>Residencial - 3 vezes por semana</v>
      </c>
      <c r="C8897" s="486" t="s">
        <v>578</v>
      </c>
      <c r="D8897" s="443" t="s">
        <v>572</v>
      </c>
      <c r="E8897" s="443" t="s">
        <v>548</v>
      </c>
      <c r="F8897" s="443" t="s">
        <v>548</v>
      </c>
      <c r="G8897" s="722">
        <v>144.1</v>
      </c>
      <c r="H8897" s="722">
        <v>2.5755699999999999</v>
      </c>
      <c r="I8897" s="722">
        <v>200</v>
      </c>
      <c r="J8897" s="722">
        <v>144.1</v>
      </c>
      <c r="K8897" s="723">
        <v>371.13963699999999</v>
      </c>
    </row>
    <row r="8898" spans="2:11">
      <c r="B8898" s="486" t="str">
        <f>CONCATENATE(Tabela22[[#This Row],[Residencial / Não Residencial]]," - ",Tabela22[[#This Row],[Frequência]])</f>
        <v>Não Residencial - 3 vezes por semana</v>
      </c>
      <c r="C8898" s="486" t="s">
        <v>578</v>
      </c>
      <c r="D8898" s="443" t="s">
        <v>568</v>
      </c>
      <c r="E8898" s="443" t="s">
        <v>569</v>
      </c>
      <c r="F8898" s="443" t="s">
        <v>550</v>
      </c>
      <c r="G8898" s="722">
        <v>178.11</v>
      </c>
      <c r="H8898" s="722">
        <v>3.9677699999999998</v>
      </c>
      <c r="I8898" s="722">
        <v>300</v>
      </c>
      <c r="J8898" s="722">
        <v>178.11</v>
      </c>
      <c r="K8898" s="723">
        <v>706.69951470000001</v>
      </c>
    </row>
    <row r="8899" spans="2:11">
      <c r="B8899" s="486" t="str">
        <f>CONCATENATE(Tabela22[[#This Row],[Residencial / Não Residencial]]," - ",Tabela22[[#This Row],[Frequência]])</f>
        <v>Residencial - 3 vezes por semana</v>
      </c>
      <c r="C8899" s="486" t="s">
        <v>578</v>
      </c>
      <c r="D8899" s="443" t="s">
        <v>580</v>
      </c>
      <c r="E8899" s="443" t="s">
        <v>548</v>
      </c>
      <c r="F8899" s="443" t="s">
        <v>548</v>
      </c>
      <c r="G8899" s="722">
        <v>78.08</v>
      </c>
      <c r="H8899" s="722">
        <v>2.5755699999999999</v>
      </c>
      <c r="I8899" s="722">
        <v>200</v>
      </c>
      <c r="J8899" s="722">
        <v>78.08</v>
      </c>
      <c r="K8899" s="723">
        <v>201.10050559999999</v>
      </c>
    </row>
    <row r="8900" spans="2:11">
      <c r="B8900" s="486" t="str">
        <f>CONCATENATE(Tabela22[[#This Row],[Residencial / Não Residencial]]," - ",Tabela22[[#This Row],[Frequência]])</f>
        <v>Não Residencial - 3 vezes por semana</v>
      </c>
      <c r="C8900" s="486" t="s">
        <v>578</v>
      </c>
      <c r="D8900" s="443" t="s">
        <v>568</v>
      </c>
      <c r="E8900" s="443" t="s">
        <v>569</v>
      </c>
      <c r="F8900" s="443" t="s">
        <v>550</v>
      </c>
      <c r="G8900" s="722">
        <v>367.97</v>
      </c>
      <c r="H8900" s="722">
        <v>3.9677699999999998</v>
      </c>
      <c r="I8900" s="722">
        <v>300</v>
      </c>
      <c r="J8900" s="722">
        <v>300</v>
      </c>
      <c r="K8900" s="723">
        <v>1190.3309999999999</v>
      </c>
    </row>
    <row r="8901" spans="2:11">
      <c r="B8901" s="486" t="str">
        <f>CONCATENATE(Tabela22[[#This Row],[Residencial / Não Residencial]]," - ",Tabela22[[#This Row],[Frequência]])</f>
        <v>Não Residencial - 3 vezes por semana</v>
      </c>
      <c r="C8901" s="486" t="s">
        <v>578</v>
      </c>
      <c r="D8901" s="443" t="s">
        <v>568</v>
      </c>
      <c r="E8901" s="443" t="s">
        <v>581</v>
      </c>
      <c r="F8901" s="443" t="s">
        <v>550</v>
      </c>
      <c r="G8901" s="722">
        <v>1041.68</v>
      </c>
      <c r="H8901" s="722">
        <v>3.9677699999999998</v>
      </c>
      <c r="I8901" s="722">
        <v>300</v>
      </c>
      <c r="J8901" s="722">
        <v>300</v>
      </c>
      <c r="K8901" s="723">
        <v>1190.3309999999999</v>
      </c>
    </row>
    <row r="8902" spans="2:11">
      <c r="B8902" s="486" t="str">
        <f>CONCATENATE(Tabela22[[#This Row],[Residencial / Não Residencial]]," - ",Tabela22[[#This Row],[Frequência]])</f>
        <v>Residencial - 3 vezes por semana</v>
      </c>
      <c r="C8902" s="486" t="s">
        <v>578</v>
      </c>
      <c r="D8902" s="443" t="s">
        <v>572</v>
      </c>
      <c r="E8902" s="443" t="s">
        <v>548</v>
      </c>
      <c r="F8902" s="443" t="s">
        <v>548</v>
      </c>
      <c r="G8902" s="722">
        <v>38</v>
      </c>
      <c r="H8902" s="722">
        <v>2.5755699999999999</v>
      </c>
      <c r="I8902" s="722">
        <v>200</v>
      </c>
      <c r="J8902" s="722">
        <v>38</v>
      </c>
      <c r="K8902" s="723">
        <v>97.871660000000006</v>
      </c>
    </row>
    <row r="8903" spans="2:11">
      <c r="B8903" s="486" t="str">
        <f>CONCATENATE(Tabela22[[#This Row],[Residencial / Não Residencial]]," - ",Tabela22[[#This Row],[Frequência]])</f>
        <v>Residencial - 3 vezes por semana</v>
      </c>
      <c r="C8903" s="486" t="s">
        <v>578</v>
      </c>
      <c r="D8903" s="443" t="s">
        <v>572</v>
      </c>
      <c r="E8903" s="443" t="s">
        <v>548</v>
      </c>
      <c r="F8903" s="443" t="s">
        <v>548</v>
      </c>
      <c r="G8903" s="722">
        <v>177.26</v>
      </c>
      <c r="H8903" s="722">
        <v>2.5755699999999999</v>
      </c>
      <c r="I8903" s="722">
        <v>200</v>
      </c>
      <c r="J8903" s="722">
        <v>177.26</v>
      </c>
      <c r="K8903" s="723">
        <v>456.54553820000001</v>
      </c>
    </row>
    <row r="8904" spans="2:11">
      <c r="B8904" s="486" t="str">
        <f>CONCATENATE(Tabela22[[#This Row],[Residencial / Não Residencial]]," - ",Tabela22[[#This Row],[Frequência]])</f>
        <v>Não Residencial - 3 vezes por semana</v>
      </c>
      <c r="C8904" s="486" t="s">
        <v>578</v>
      </c>
      <c r="D8904" s="443" t="s">
        <v>574</v>
      </c>
      <c r="E8904" s="443" t="s">
        <v>569</v>
      </c>
      <c r="F8904" s="443" t="s">
        <v>550</v>
      </c>
      <c r="G8904" s="722">
        <v>600</v>
      </c>
      <c r="H8904" s="722">
        <v>3.9677699999999998</v>
      </c>
      <c r="I8904" s="722">
        <v>300</v>
      </c>
      <c r="J8904" s="722">
        <v>300</v>
      </c>
      <c r="K8904" s="723">
        <v>1190.3309999999999</v>
      </c>
    </row>
    <row r="8905" spans="2:11">
      <c r="B8905" s="486" t="str">
        <f>CONCATENATE(Tabela22[[#This Row],[Residencial / Não Residencial]]," - ",Tabela22[[#This Row],[Frequência]])</f>
        <v>Residencial - 3 vezes por semana</v>
      </c>
      <c r="C8905" s="486" t="s">
        <v>578</v>
      </c>
      <c r="D8905" s="443" t="s">
        <v>572</v>
      </c>
      <c r="E8905" s="443" t="s">
        <v>548</v>
      </c>
      <c r="F8905" s="443" t="s">
        <v>548</v>
      </c>
      <c r="G8905" s="722">
        <v>73.98</v>
      </c>
      <c r="H8905" s="722">
        <v>2.5755699999999999</v>
      </c>
      <c r="I8905" s="722">
        <v>200</v>
      </c>
      <c r="J8905" s="722">
        <v>73.98</v>
      </c>
      <c r="K8905" s="723">
        <v>190.5406686</v>
      </c>
    </row>
    <row r="8906" spans="2:11">
      <c r="B8906" s="486" t="str">
        <f>CONCATENATE(Tabela22[[#This Row],[Residencial / Não Residencial]]," - ",Tabela22[[#This Row],[Frequência]])</f>
        <v>Residencial - 3 vezes por semana</v>
      </c>
      <c r="C8906" s="486" t="s">
        <v>578</v>
      </c>
      <c r="D8906" s="443" t="s">
        <v>572</v>
      </c>
      <c r="E8906" s="443" t="s">
        <v>548</v>
      </c>
      <c r="F8906" s="443" t="s">
        <v>548</v>
      </c>
      <c r="G8906" s="722">
        <v>46.6</v>
      </c>
      <c r="H8906" s="722">
        <v>2.5755699999999999</v>
      </c>
      <c r="I8906" s="722">
        <v>200</v>
      </c>
      <c r="J8906" s="722">
        <v>46.6</v>
      </c>
      <c r="K8906" s="723">
        <v>120.021562</v>
      </c>
    </row>
    <row r="8907" spans="2:11">
      <c r="B8907" s="486" t="str">
        <f>CONCATENATE(Tabela22[[#This Row],[Residencial / Não Residencial]]," - ",Tabela22[[#This Row],[Frequência]])</f>
        <v>Residencial - 3 vezes por semana</v>
      </c>
      <c r="C8907" s="486" t="s">
        <v>578</v>
      </c>
      <c r="D8907" s="443" t="s">
        <v>572</v>
      </c>
      <c r="E8907" s="443" t="s">
        <v>548</v>
      </c>
      <c r="F8907" s="443" t="s">
        <v>548</v>
      </c>
      <c r="G8907" s="722">
        <v>110.61</v>
      </c>
      <c r="H8907" s="722">
        <v>2.5755699999999999</v>
      </c>
      <c r="I8907" s="722">
        <v>200</v>
      </c>
      <c r="J8907" s="722">
        <v>110.61</v>
      </c>
      <c r="K8907" s="723">
        <v>284.8837977</v>
      </c>
    </row>
    <row r="8908" spans="2:11">
      <c r="B8908" s="486" t="str">
        <f>CONCATENATE(Tabela22[[#This Row],[Residencial / Não Residencial]]," - ",Tabela22[[#This Row],[Frequência]])</f>
        <v>Residencial - 3 vezes por semana</v>
      </c>
      <c r="C8908" s="486" t="s">
        <v>578</v>
      </c>
      <c r="D8908" s="443" t="s">
        <v>572</v>
      </c>
      <c r="E8908" s="443" t="s">
        <v>548</v>
      </c>
      <c r="F8908" s="443" t="s">
        <v>548</v>
      </c>
      <c r="G8908" s="722">
        <v>52</v>
      </c>
      <c r="H8908" s="722">
        <v>2.5755699999999999</v>
      </c>
      <c r="I8908" s="722">
        <v>200</v>
      </c>
      <c r="J8908" s="722">
        <v>52</v>
      </c>
      <c r="K8908" s="723">
        <v>133.92964000000001</v>
      </c>
    </row>
    <row r="8909" spans="2:11">
      <c r="B8909" s="486" t="str">
        <f>CONCATENATE(Tabela22[[#This Row],[Residencial / Não Residencial]]," - ",Tabela22[[#This Row],[Frequência]])</f>
        <v>Residencial - 3 vezes por semana</v>
      </c>
      <c r="C8909" s="486" t="s">
        <v>578</v>
      </c>
      <c r="D8909" s="443" t="s">
        <v>572</v>
      </c>
      <c r="E8909" s="443" t="s">
        <v>548</v>
      </c>
      <c r="F8909" s="443" t="s">
        <v>548</v>
      </c>
      <c r="G8909" s="722">
        <v>71.58</v>
      </c>
      <c r="H8909" s="722">
        <v>2.5755699999999999</v>
      </c>
      <c r="I8909" s="722">
        <v>200</v>
      </c>
      <c r="J8909" s="722">
        <v>71.58</v>
      </c>
      <c r="K8909" s="723">
        <v>184.35930060000001</v>
      </c>
    </row>
    <row r="8910" spans="2:11">
      <c r="B8910" s="486" t="str">
        <f>CONCATENATE(Tabela22[[#This Row],[Residencial / Não Residencial]]," - ",Tabela22[[#This Row],[Frequência]])</f>
        <v>Não Residencial - 3 vezes por semana</v>
      </c>
      <c r="C8910" s="486" t="s">
        <v>578</v>
      </c>
      <c r="D8910" s="443" t="s">
        <v>574</v>
      </c>
      <c r="E8910" s="443" t="s">
        <v>569</v>
      </c>
      <c r="F8910" s="443" t="s">
        <v>550</v>
      </c>
      <c r="G8910" s="722">
        <v>450</v>
      </c>
      <c r="H8910" s="722">
        <v>3.9677699999999998</v>
      </c>
      <c r="I8910" s="722">
        <v>300</v>
      </c>
      <c r="J8910" s="722">
        <v>300</v>
      </c>
      <c r="K8910" s="723">
        <v>1190.3309999999999</v>
      </c>
    </row>
    <row r="8911" spans="2:11">
      <c r="B8911" s="486" t="str">
        <f>CONCATENATE(Tabela22[[#This Row],[Residencial / Não Residencial]]," - ",Tabela22[[#This Row],[Frequência]])</f>
        <v>Não Residencial - 3 vezes por semana</v>
      </c>
      <c r="C8911" s="486" t="s">
        <v>578</v>
      </c>
      <c r="D8911" s="443" t="s">
        <v>574</v>
      </c>
      <c r="E8911" s="443" t="s">
        <v>569</v>
      </c>
      <c r="F8911" s="443" t="s">
        <v>550</v>
      </c>
      <c r="G8911" s="722">
        <v>511.2</v>
      </c>
      <c r="H8911" s="722">
        <v>3.9677699999999998</v>
      </c>
      <c r="I8911" s="722">
        <v>300</v>
      </c>
      <c r="J8911" s="722">
        <v>300</v>
      </c>
      <c r="K8911" s="723">
        <v>1190.3309999999999</v>
      </c>
    </row>
    <row r="8912" spans="2:11">
      <c r="B8912" s="486" t="str">
        <f>CONCATENATE(Tabela22[[#This Row],[Residencial / Não Residencial]]," - ",Tabela22[[#This Row],[Frequência]])</f>
        <v>Não Residencial - 3 vezes por semana</v>
      </c>
      <c r="C8912" s="486" t="s">
        <v>578</v>
      </c>
      <c r="D8912" s="443" t="s">
        <v>580</v>
      </c>
      <c r="E8912" s="443" t="s">
        <v>569</v>
      </c>
      <c r="F8912" s="443" t="s">
        <v>550</v>
      </c>
      <c r="G8912" s="722">
        <v>133.74</v>
      </c>
      <c r="H8912" s="722">
        <v>3.9677699999999998</v>
      </c>
      <c r="I8912" s="722">
        <v>300</v>
      </c>
      <c r="J8912" s="722">
        <v>133.74</v>
      </c>
      <c r="K8912" s="723">
        <v>530.64955980000002</v>
      </c>
    </row>
    <row r="8913" spans="2:11">
      <c r="B8913" s="486" t="str">
        <f>CONCATENATE(Tabela22[[#This Row],[Residencial / Não Residencial]]," - ",Tabela22[[#This Row],[Frequência]])</f>
        <v>Não Residencial - 3 vezes por semana</v>
      </c>
      <c r="C8913" s="486" t="s">
        <v>578</v>
      </c>
      <c r="D8913" s="443" t="s">
        <v>580</v>
      </c>
      <c r="E8913" s="443" t="s">
        <v>569</v>
      </c>
      <c r="F8913" s="443" t="s">
        <v>550</v>
      </c>
      <c r="G8913" s="722">
        <v>30.36</v>
      </c>
      <c r="H8913" s="722">
        <v>3.9677699999999998</v>
      </c>
      <c r="I8913" s="722">
        <v>300</v>
      </c>
      <c r="J8913" s="722">
        <v>30.36</v>
      </c>
      <c r="K8913" s="723">
        <v>120.4614972</v>
      </c>
    </row>
    <row r="8914" spans="2:11">
      <c r="B8914" s="486" t="str">
        <f>CONCATENATE(Tabela22[[#This Row],[Residencial / Não Residencial]]," - ",Tabela22[[#This Row],[Frequência]])</f>
        <v>Não Residencial - 3 vezes por semana</v>
      </c>
      <c r="C8914" s="486" t="s">
        <v>578</v>
      </c>
      <c r="D8914" s="443" t="s">
        <v>574</v>
      </c>
      <c r="E8914" s="443" t="s">
        <v>569</v>
      </c>
      <c r="F8914" s="443" t="s">
        <v>550</v>
      </c>
      <c r="G8914" s="722">
        <v>78.900000000000006</v>
      </c>
      <c r="H8914" s="722">
        <v>3.9677699999999998</v>
      </c>
      <c r="I8914" s="722">
        <v>300</v>
      </c>
      <c r="J8914" s="722">
        <v>78.900000000000006</v>
      </c>
      <c r="K8914" s="723">
        <v>313.057053</v>
      </c>
    </row>
    <row r="8915" spans="2:11">
      <c r="B8915" s="486" t="str">
        <f>CONCATENATE(Tabela22[[#This Row],[Residencial / Não Residencial]]," - ",Tabela22[[#This Row],[Frequência]])</f>
        <v>Não Residencial - 3 vezes por semana</v>
      </c>
      <c r="C8915" s="486" t="s">
        <v>578</v>
      </c>
      <c r="D8915" s="443" t="s">
        <v>580</v>
      </c>
      <c r="E8915" s="443" t="s">
        <v>569</v>
      </c>
      <c r="F8915" s="443" t="s">
        <v>550</v>
      </c>
      <c r="G8915" s="722">
        <v>288.89999999999998</v>
      </c>
      <c r="H8915" s="722">
        <v>3.9677699999999998</v>
      </c>
      <c r="I8915" s="722">
        <v>300</v>
      </c>
      <c r="J8915" s="722">
        <v>288.89999999999998</v>
      </c>
      <c r="K8915" s="723">
        <v>1146.288753</v>
      </c>
    </row>
    <row r="8916" spans="2:11">
      <c r="B8916" s="486" t="str">
        <f>CONCATENATE(Tabela22[[#This Row],[Residencial / Não Residencial]]," - ",Tabela22[[#This Row],[Frequência]])</f>
        <v>Não Residencial - 3 vezes por semana</v>
      </c>
      <c r="C8916" s="486" t="s">
        <v>578</v>
      </c>
      <c r="D8916" s="443" t="s">
        <v>568</v>
      </c>
      <c r="E8916" s="443" t="s">
        <v>569</v>
      </c>
      <c r="F8916" s="443" t="s">
        <v>550</v>
      </c>
      <c r="G8916" s="722">
        <v>300.18</v>
      </c>
      <c r="H8916" s="722">
        <v>3.9677699999999998</v>
      </c>
      <c r="I8916" s="722">
        <v>300</v>
      </c>
      <c r="J8916" s="722">
        <v>300</v>
      </c>
      <c r="K8916" s="723">
        <v>1190.3309999999999</v>
      </c>
    </row>
    <row r="8917" spans="2:11">
      <c r="B8917" s="486" t="str">
        <f>CONCATENATE(Tabela22[[#This Row],[Residencial / Não Residencial]]," - ",Tabela22[[#This Row],[Frequência]])</f>
        <v>Não Residencial - 3 vezes por semana</v>
      </c>
      <c r="C8917" s="486" t="s">
        <v>578</v>
      </c>
      <c r="D8917" s="443" t="s">
        <v>574</v>
      </c>
      <c r="E8917" s="443" t="s">
        <v>570</v>
      </c>
      <c r="F8917" s="443" t="s">
        <v>550</v>
      </c>
      <c r="G8917" s="722">
        <v>97.44</v>
      </c>
      <c r="H8917" s="722">
        <v>3.9677699999999998</v>
      </c>
      <c r="I8917" s="722">
        <v>300</v>
      </c>
      <c r="J8917" s="722">
        <v>97.44</v>
      </c>
      <c r="K8917" s="723">
        <v>386.61950880000001</v>
      </c>
    </row>
    <row r="8918" spans="2:11">
      <c r="B8918" s="486" t="str">
        <f>CONCATENATE(Tabela22[[#This Row],[Residencial / Não Residencial]]," - ",Tabela22[[#This Row],[Frequência]])</f>
        <v>Não Residencial - 3 vezes por semana</v>
      </c>
      <c r="C8918" s="486" t="s">
        <v>578</v>
      </c>
      <c r="D8918" s="443" t="s">
        <v>572</v>
      </c>
      <c r="E8918" s="443" t="s">
        <v>570</v>
      </c>
      <c r="F8918" s="443" t="s">
        <v>550</v>
      </c>
      <c r="G8918" s="722">
        <v>78.45</v>
      </c>
      <c r="H8918" s="722">
        <v>3.9677699999999998</v>
      </c>
      <c r="I8918" s="722">
        <v>300</v>
      </c>
      <c r="J8918" s="722">
        <v>78.45</v>
      </c>
      <c r="K8918" s="723">
        <v>311.27155649999997</v>
      </c>
    </row>
    <row r="8919" spans="2:11">
      <c r="B8919" s="486" t="str">
        <f>CONCATENATE(Tabela22[[#This Row],[Residencial / Não Residencial]]," - ",Tabela22[[#This Row],[Frequência]])</f>
        <v>Não Residencial - 3 vezes por semana</v>
      </c>
      <c r="C8919" s="486" t="s">
        <v>578</v>
      </c>
      <c r="D8919" s="443" t="s">
        <v>572</v>
      </c>
      <c r="E8919" s="443" t="s">
        <v>570</v>
      </c>
      <c r="F8919" s="443" t="s">
        <v>550</v>
      </c>
      <c r="G8919" s="722">
        <v>108.57</v>
      </c>
      <c r="H8919" s="722">
        <v>3.9677699999999998</v>
      </c>
      <c r="I8919" s="722">
        <v>300</v>
      </c>
      <c r="J8919" s="722">
        <v>108.57</v>
      </c>
      <c r="K8919" s="723">
        <v>430.7807889</v>
      </c>
    </row>
    <row r="8920" spans="2:11">
      <c r="B8920" s="486" t="str">
        <f>CONCATENATE(Tabela22[[#This Row],[Residencial / Não Residencial]]," - ",Tabela22[[#This Row],[Frequência]])</f>
        <v>Residencial - 3 vezes por semana</v>
      </c>
      <c r="C8920" s="486" t="s">
        <v>578</v>
      </c>
      <c r="D8920" s="443" t="s">
        <v>572</v>
      </c>
      <c r="E8920" s="443" t="s">
        <v>548</v>
      </c>
      <c r="F8920" s="443" t="s">
        <v>548</v>
      </c>
      <c r="G8920" s="722">
        <v>45.6</v>
      </c>
      <c r="H8920" s="722">
        <v>2.5755699999999999</v>
      </c>
      <c r="I8920" s="722">
        <v>200</v>
      </c>
      <c r="J8920" s="722">
        <v>45.6</v>
      </c>
      <c r="K8920" s="723">
        <v>117.445992</v>
      </c>
    </row>
    <row r="8921" spans="2:11">
      <c r="B8921" s="486" t="str">
        <f>CONCATENATE(Tabela22[[#This Row],[Residencial / Não Residencial]]," - ",Tabela22[[#This Row],[Frequência]])</f>
        <v>Não Residencial - 3 vezes por semana</v>
      </c>
      <c r="C8921" s="486" t="s">
        <v>578</v>
      </c>
      <c r="D8921" s="443" t="s">
        <v>579</v>
      </c>
      <c r="E8921" s="443" t="s">
        <v>577</v>
      </c>
      <c r="F8921" s="443" t="s">
        <v>550</v>
      </c>
      <c r="G8921" s="722">
        <v>332.73</v>
      </c>
      <c r="H8921" s="722">
        <v>3.9677699999999998</v>
      </c>
      <c r="I8921" s="722">
        <v>300</v>
      </c>
      <c r="J8921" s="722">
        <v>300</v>
      </c>
      <c r="K8921" s="723">
        <v>1190.3309999999999</v>
      </c>
    </row>
    <row r="8922" spans="2:11">
      <c r="B8922" s="486" t="str">
        <f>CONCATENATE(Tabela22[[#This Row],[Residencial / Não Residencial]]," - ",Tabela22[[#This Row],[Frequência]])</f>
        <v>Residencial - 3 vezes por semana</v>
      </c>
      <c r="C8922" s="486" t="s">
        <v>578</v>
      </c>
      <c r="D8922" s="443" t="s">
        <v>572</v>
      </c>
      <c r="E8922" s="443" t="s">
        <v>548</v>
      </c>
      <c r="F8922" s="443" t="s">
        <v>548</v>
      </c>
      <c r="G8922" s="722">
        <v>174.61</v>
      </c>
      <c r="H8922" s="722">
        <v>2.5755699999999999</v>
      </c>
      <c r="I8922" s="722">
        <v>200</v>
      </c>
      <c r="J8922" s="722">
        <v>174.61</v>
      </c>
      <c r="K8922" s="723">
        <v>449.7202777</v>
      </c>
    </row>
    <row r="8923" spans="2:11">
      <c r="B8923" s="486" t="str">
        <f>CONCATENATE(Tabela22[[#This Row],[Residencial / Não Residencial]]," - ",Tabela22[[#This Row],[Frequência]])</f>
        <v>Residencial - 3 vezes por semana</v>
      </c>
      <c r="C8923" s="486" t="s">
        <v>578</v>
      </c>
      <c r="D8923" s="443" t="s">
        <v>572</v>
      </c>
      <c r="E8923" s="443" t="s">
        <v>548</v>
      </c>
      <c r="F8923" s="443" t="s">
        <v>548</v>
      </c>
      <c r="G8923" s="722">
        <v>72.58</v>
      </c>
      <c r="H8923" s="722">
        <v>2.5755699999999999</v>
      </c>
      <c r="I8923" s="722">
        <v>200</v>
      </c>
      <c r="J8923" s="722">
        <v>72.58</v>
      </c>
      <c r="K8923" s="723">
        <v>186.93487060000001</v>
      </c>
    </row>
    <row r="8924" spans="2:11">
      <c r="B8924" s="486" t="str">
        <f>CONCATENATE(Tabela22[[#This Row],[Residencial / Não Residencial]]," - ",Tabela22[[#This Row],[Frequência]])</f>
        <v>Residencial - 3 vezes por semana</v>
      </c>
      <c r="C8924" s="486" t="s">
        <v>578</v>
      </c>
      <c r="D8924" s="443" t="s">
        <v>572</v>
      </c>
      <c r="E8924" s="443" t="s">
        <v>548</v>
      </c>
      <c r="F8924" s="443" t="s">
        <v>548</v>
      </c>
      <c r="G8924" s="722">
        <v>56.96</v>
      </c>
      <c r="H8924" s="722">
        <v>2.5755699999999999</v>
      </c>
      <c r="I8924" s="722">
        <v>200</v>
      </c>
      <c r="J8924" s="722">
        <v>56.96</v>
      </c>
      <c r="K8924" s="723">
        <v>146.70446720000001</v>
      </c>
    </row>
    <row r="8925" spans="2:11">
      <c r="B8925" s="486" t="str">
        <f>CONCATENATE(Tabela22[[#This Row],[Residencial / Não Residencial]]," - ",Tabela22[[#This Row],[Frequência]])</f>
        <v>Residencial - 3 vezes por semana</v>
      </c>
      <c r="C8925" s="486" t="s">
        <v>578</v>
      </c>
      <c r="D8925" s="443" t="s">
        <v>572</v>
      </c>
      <c r="E8925" s="443" t="s">
        <v>548</v>
      </c>
      <c r="F8925" s="443" t="s">
        <v>548</v>
      </c>
      <c r="G8925" s="722">
        <v>141.18</v>
      </c>
      <c r="H8925" s="722">
        <v>2.5755699999999999</v>
      </c>
      <c r="I8925" s="722">
        <v>200</v>
      </c>
      <c r="J8925" s="722">
        <v>141.18</v>
      </c>
      <c r="K8925" s="723">
        <v>363.61897260000001</v>
      </c>
    </row>
    <row r="8926" spans="2:11">
      <c r="B8926" s="486" t="str">
        <f>CONCATENATE(Tabela22[[#This Row],[Residencial / Não Residencial]]," - ",Tabela22[[#This Row],[Frequência]])</f>
        <v>Residencial - 3 vezes por semana</v>
      </c>
      <c r="C8926" s="486" t="s">
        <v>578</v>
      </c>
      <c r="D8926" s="443" t="s">
        <v>572</v>
      </c>
      <c r="E8926" s="443" t="s">
        <v>548</v>
      </c>
      <c r="F8926" s="443" t="s">
        <v>548</v>
      </c>
      <c r="G8926" s="722">
        <v>26.04</v>
      </c>
      <c r="H8926" s="722">
        <v>2.5755699999999999</v>
      </c>
      <c r="I8926" s="722">
        <v>200</v>
      </c>
      <c r="J8926" s="722">
        <v>27.027027027027</v>
      </c>
      <c r="K8926" s="723">
        <v>69.61</v>
      </c>
    </row>
    <row r="8927" spans="2:11">
      <c r="B8927" s="486" t="str">
        <f>CONCATENATE(Tabela22[[#This Row],[Residencial / Não Residencial]]," - ",Tabela22[[#This Row],[Frequência]])</f>
        <v>Residencial - 3 vezes por semana</v>
      </c>
      <c r="C8927" s="486" t="s">
        <v>578</v>
      </c>
      <c r="D8927" s="443" t="s">
        <v>572</v>
      </c>
      <c r="E8927" s="443" t="s">
        <v>548</v>
      </c>
      <c r="F8927" s="443" t="s">
        <v>548</v>
      </c>
      <c r="G8927" s="722">
        <v>53.55</v>
      </c>
      <c r="H8927" s="722">
        <v>2.5755699999999999</v>
      </c>
      <c r="I8927" s="722">
        <v>200</v>
      </c>
      <c r="J8927" s="722">
        <v>53.55</v>
      </c>
      <c r="K8927" s="723">
        <v>137.9217735</v>
      </c>
    </row>
    <row r="8928" spans="2:11">
      <c r="B8928" s="486" t="str">
        <f>CONCATENATE(Tabela22[[#This Row],[Residencial / Não Residencial]]," - ",Tabela22[[#This Row],[Frequência]])</f>
        <v>Residencial - 3 vezes por semana</v>
      </c>
      <c r="C8928" s="486" t="s">
        <v>578</v>
      </c>
      <c r="D8928" s="443" t="s">
        <v>572</v>
      </c>
      <c r="E8928" s="443" t="s">
        <v>548</v>
      </c>
      <c r="F8928" s="443" t="s">
        <v>548</v>
      </c>
      <c r="G8928" s="722">
        <v>63.75</v>
      </c>
      <c r="H8928" s="722">
        <v>2.5755699999999999</v>
      </c>
      <c r="I8928" s="722">
        <v>200</v>
      </c>
      <c r="J8928" s="722">
        <v>63.75</v>
      </c>
      <c r="K8928" s="723">
        <v>164.1925875</v>
      </c>
    </row>
    <row r="8929" spans="2:11">
      <c r="B8929" s="486" t="str">
        <f>CONCATENATE(Tabela22[[#This Row],[Residencial / Não Residencial]]," - ",Tabela22[[#This Row],[Frequência]])</f>
        <v>Não Residencial - 3 vezes por semana</v>
      </c>
      <c r="C8929" s="486" t="s">
        <v>578</v>
      </c>
      <c r="D8929" s="443" t="s">
        <v>579</v>
      </c>
      <c r="E8929" s="443" t="s">
        <v>577</v>
      </c>
      <c r="F8929" s="443" t="s">
        <v>550</v>
      </c>
      <c r="G8929" s="722">
        <v>404.85</v>
      </c>
      <c r="H8929" s="722">
        <v>3.9677699999999998</v>
      </c>
      <c r="I8929" s="722">
        <v>300</v>
      </c>
      <c r="J8929" s="722">
        <v>300</v>
      </c>
      <c r="K8929" s="723">
        <v>1190.3309999999999</v>
      </c>
    </row>
    <row r="8930" spans="2:11">
      <c r="B8930" s="486" t="str">
        <f>CONCATENATE(Tabela22[[#This Row],[Residencial / Não Residencial]]," - ",Tabela22[[#This Row],[Frequência]])</f>
        <v>Residencial - 3 vezes por semana</v>
      </c>
      <c r="C8930" s="486" t="s">
        <v>578</v>
      </c>
      <c r="D8930" s="443" t="s">
        <v>571</v>
      </c>
      <c r="E8930" s="443" t="s">
        <v>548</v>
      </c>
      <c r="F8930" s="443" t="s">
        <v>548</v>
      </c>
      <c r="G8930" s="722">
        <v>75.709999999999994</v>
      </c>
      <c r="H8930" s="722">
        <v>2.5755699999999999</v>
      </c>
      <c r="I8930" s="722">
        <v>200</v>
      </c>
      <c r="J8930" s="722">
        <v>75.709999999999994</v>
      </c>
      <c r="K8930" s="723">
        <v>194.9964047</v>
      </c>
    </row>
    <row r="8931" spans="2:11">
      <c r="B8931" s="486" t="str">
        <f>CONCATENATE(Tabela22[[#This Row],[Residencial / Não Residencial]]," - ",Tabela22[[#This Row],[Frequência]])</f>
        <v>Residencial - 3 vezes por semana</v>
      </c>
      <c r="C8931" s="486" t="s">
        <v>578</v>
      </c>
      <c r="D8931" s="443" t="s">
        <v>572</v>
      </c>
      <c r="E8931" s="443" t="s">
        <v>548</v>
      </c>
      <c r="F8931" s="443" t="s">
        <v>548</v>
      </c>
      <c r="G8931" s="722">
        <v>56.77</v>
      </c>
      <c r="H8931" s="722">
        <v>2.5755699999999999</v>
      </c>
      <c r="I8931" s="722">
        <v>200</v>
      </c>
      <c r="J8931" s="722">
        <v>56.77</v>
      </c>
      <c r="K8931" s="723">
        <v>146.21510889999999</v>
      </c>
    </row>
    <row r="8932" spans="2:11">
      <c r="B8932" s="486" t="str">
        <f>CONCATENATE(Tabela22[[#This Row],[Residencial / Não Residencial]]," - ",Tabela22[[#This Row],[Frequência]])</f>
        <v>Residencial - 3 vezes por semana</v>
      </c>
      <c r="C8932" s="486" t="s">
        <v>578</v>
      </c>
      <c r="D8932" s="443" t="s">
        <v>572</v>
      </c>
      <c r="E8932" s="443" t="s">
        <v>548</v>
      </c>
      <c r="F8932" s="443" t="s">
        <v>548</v>
      </c>
      <c r="G8932" s="722">
        <v>30</v>
      </c>
      <c r="H8932" s="722">
        <v>2.5755699999999999</v>
      </c>
      <c r="I8932" s="722">
        <v>200</v>
      </c>
      <c r="J8932" s="722">
        <v>30</v>
      </c>
      <c r="K8932" s="723">
        <v>77.267099999999999</v>
      </c>
    </row>
    <row r="8933" spans="2:11">
      <c r="B8933" s="486" t="str">
        <f>CONCATENATE(Tabela22[[#This Row],[Residencial / Não Residencial]]," - ",Tabela22[[#This Row],[Frequência]])</f>
        <v>Residencial - 3 vezes por semana</v>
      </c>
      <c r="C8933" s="486" t="s">
        <v>578</v>
      </c>
      <c r="D8933" s="443" t="s">
        <v>572</v>
      </c>
      <c r="E8933" s="443" t="s">
        <v>548</v>
      </c>
      <c r="F8933" s="443" t="s">
        <v>548</v>
      </c>
      <c r="G8933" s="722">
        <v>135.02000000000001</v>
      </c>
      <c r="H8933" s="722">
        <v>2.5755699999999999</v>
      </c>
      <c r="I8933" s="722">
        <v>200</v>
      </c>
      <c r="J8933" s="722">
        <v>135.02000000000001</v>
      </c>
      <c r="K8933" s="723">
        <v>347.75346139999999</v>
      </c>
    </row>
    <row r="8934" spans="2:11">
      <c r="B8934" s="486" t="str">
        <f>CONCATENATE(Tabela22[[#This Row],[Residencial / Não Residencial]]," - ",Tabela22[[#This Row],[Frequência]])</f>
        <v>Residencial - 3 vezes por semana</v>
      </c>
      <c r="C8934" s="486" t="s">
        <v>578</v>
      </c>
      <c r="D8934" s="443" t="s">
        <v>572</v>
      </c>
      <c r="E8934" s="443" t="s">
        <v>548</v>
      </c>
      <c r="F8934" s="443" t="s">
        <v>548</v>
      </c>
      <c r="G8934" s="722">
        <v>87.44</v>
      </c>
      <c r="H8934" s="722">
        <v>2.5755699999999999</v>
      </c>
      <c r="I8934" s="722">
        <v>200</v>
      </c>
      <c r="J8934" s="722">
        <v>87.44</v>
      </c>
      <c r="K8934" s="723">
        <v>225.20784080000001</v>
      </c>
    </row>
    <row r="8935" spans="2:11">
      <c r="B8935" s="486" t="str">
        <f>CONCATENATE(Tabela22[[#This Row],[Residencial / Não Residencial]]," - ",Tabela22[[#This Row],[Frequência]])</f>
        <v>Residencial - 3 vezes por semana</v>
      </c>
      <c r="C8935" s="486" t="s">
        <v>578</v>
      </c>
      <c r="D8935" s="443" t="s">
        <v>572</v>
      </c>
      <c r="E8935" s="443" t="s">
        <v>548</v>
      </c>
      <c r="F8935" s="443" t="s">
        <v>548</v>
      </c>
      <c r="G8935" s="722">
        <v>122.51</v>
      </c>
      <c r="H8935" s="722">
        <v>2.5755699999999999</v>
      </c>
      <c r="I8935" s="722">
        <v>200</v>
      </c>
      <c r="J8935" s="722">
        <v>122.51</v>
      </c>
      <c r="K8935" s="723">
        <v>315.53308070000003</v>
      </c>
    </row>
    <row r="8936" spans="2:11">
      <c r="B8936" s="486" t="str">
        <f>CONCATENATE(Tabela22[[#This Row],[Residencial / Não Residencial]]," - ",Tabela22[[#This Row],[Frequência]])</f>
        <v>Residencial - 3 vezes por semana</v>
      </c>
      <c r="C8936" s="486" t="s">
        <v>578</v>
      </c>
      <c r="D8936" s="443" t="s">
        <v>572</v>
      </c>
      <c r="E8936" s="443" t="s">
        <v>548</v>
      </c>
      <c r="F8936" s="443" t="s">
        <v>548</v>
      </c>
      <c r="G8936" s="722">
        <v>85</v>
      </c>
      <c r="H8936" s="722">
        <v>2.5755699999999999</v>
      </c>
      <c r="I8936" s="722">
        <v>200</v>
      </c>
      <c r="J8936" s="722">
        <v>85</v>
      </c>
      <c r="K8936" s="723">
        <v>218.92345</v>
      </c>
    </row>
    <row r="8937" spans="2:11">
      <c r="B8937" s="486" t="str">
        <f>CONCATENATE(Tabela22[[#This Row],[Residencial / Não Residencial]]," - ",Tabela22[[#This Row],[Frequência]])</f>
        <v>Residencial - 3 vezes por semana</v>
      </c>
      <c r="C8937" s="486" t="s">
        <v>578</v>
      </c>
      <c r="D8937" s="443" t="s">
        <v>572</v>
      </c>
      <c r="E8937" s="443" t="s">
        <v>548</v>
      </c>
      <c r="F8937" s="443" t="s">
        <v>548</v>
      </c>
      <c r="G8937" s="722">
        <v>55.64</v>
      </c>
      <c r="H8937" s="722">
        <v>2.5755699999999999</v>
      </c>
      <c r="I8937" s="722">
        <v>200</v>
      </c>
      <c r="J8937" s="722">
        <v>55.64</v>
      </c>
      <c r="K8937" s="723">
        <v>143.3047148</v>
      </c>
    </row>
    <row r="8938" spans="2:11">
      <c r="B8938" s="486" t="str">
        <f>CONCATENATE(Tabela22[[#This Row],[Residencial / Não Residencial]]," - ",Tabela22[[#This Row],[Frequência]])</f>
        <v>Residencial - 3 vezes por semana</v>
      </c>
      <c r="C8938" s="486" t="s">
        <v>578</v>
      </c>
      <c r="D8938" s="443" t="s">
        <v>572</v>
      </c>
      <c r="E8938" s="443" t="s">
        <v>548</v>
      </c>
      <c r="F8938" s="443" t="s">
        <v>548</v>
      </c>
      <c r="G8938" s="722">
        <v>56.81</v>
      </c>
      <c r="H8938" s="722">
        <v>2.5755699999999999</v>
      </c>
      <c r="I8938" s="722">
        <v>200</v>
      </c>
      <c r="J8938" s="722">
        <v>56.81</v>
      </c>
      <c r="K8938" s="723">
        <v>146.31813170000001</v>
      </c>
    </row>
    <row r="8939" spans="2:11">
      <c r="B8939" s="486" t="str">
        <f>CONCATENATE(Tabela22[[#This Row],[Residencial / Não Residencial]]," - ",Tabela22[[#This Row],[Frequência]])</f>
        <v>Residencial - 3 vezes por semana</v>
      </c>
      <c r="C8939" s="486" t="s">
        <v>578</v>
      </c>
      <c r="D8939" s="443" t="s">
        <v>572</v>
      </c>
      <c r="E8939" s="443" t="s">
        <v>548</v>
      </c>
      <c r="F8939" s="443" t="s">
        <v>548</v>
      </c>
      <c r="G8939" s="722">
        <v>70.28</v>
      </c>
      <c r="H8939" s="722">
        <v>2.5755699999999999</v>
      </c>
      <c r="I8939" s="722">
        <v>200</v>
      </c>
      <c r="J8939" s="722">
        <v>70.28</v>
      </c>
      <c r="K8939" s="723">
        <v>181.01105960000001</v>
      </c>
    </row>
    <row r="8940" spans="2:11">
      <c r="B8940" s="486" t="str">
        <f>CONCATENATE(Tabela22[[#This Row],[Residencial / Não Residencial]]," - ",Tabela22[[#This Row],[Frequência]])</f>
        <v>Residencial - 3 vezes por semana</v>
      </c>
      <c r="C8940" s="486" t="s">
        <v>578</v>
      </c>
      <c r="D8940" s="443" t="s">
        <v>572</v>
      </c>
      <c r="E8940" s="443" t="s">
        <v>548</v>
      </c>
      <c r="F8940" s="443" t="s">
        <v>548</v>
      </c>
      <c r="G8940" s="722">
        <v>99.08</v>
      </c>
      <c r="H8940" s="722">
        <v>2.5755699999999999</v>
      </c>
      <c r="I8940" s="722">
        <v>200</v>
      </c>
      <c r="J8940" s="722">
        <v>99.08</v>
      </c>
      <c r="K8940" s="723">
        <v>255.1874756</v>
      </c>
    </row>
    <row r="8941" spans="2:11">
      <c r="B8941" s="486" t="str">
        <f>CONCATENATE(Tabela22[[#This Row],[Residencial / Não Residencial]]," - ",Tabela22[[#This Row],[Frequência]])</f>
        <v>Residencial - 3 vezes por semana</v>
      </c>
      <c r="C8941" s="486" t="s">
        <v>578</v>
      </c>
      <c r="D8941" s="443" t="s">
        <v>572</v>
      </c>
      <c r="E8941" s="443" t="s">
        <v>548</v>
      </c>
      <c r="F8941" s="443" t="s">
        <v>548</v>
      </c>
      <c r="G8941" s="722">
        <v>96.37</v>
      </c>
      <c r="H8941" s="722">
        <v>2.5755699999999999</v>
      </c>
      <c r="I8941" s="722">
        <v>200</v>
      </c>
      <c r="J8941" s="722">
        <v>96.37</v>
      </c>
      <c r="K8941" s="723">
        <v>248.20768090000001</v>
      </c>
    </row>
    <row r="8942" spans="2:11">
      <c r="B8942" s="486" t="str">
        <f>CONCATENATE(Tabela22[[#This Row],[Residencial / Não Residencial]]," - ",Tabela22[[#This Row],[Frequência]])</f>
        <v>Residencial - 3 vezes por semana</v>
      </c>
      <c r="C8942" s="486" t="s">
        <v>578</v>
      </c>
      <c r="D8942" s="443" t="s">
        <v>572</v>
      </c>
      <c r="E8942" s="443" t="s">
        <v>548</v>
      </c>
      <c r="F8942" s="443" t="s">
        <v>548</v>
      </c>
      <c r="G8942" s="722">
        <v>114.13</v>
      </c>
      <c r="H8942" s="722">
        <v>2.5755699999999999</v>
      </c>
      <c r="I8942" s="722">
        <v>200</v>
      </c>
      <c r="J8942" s="722">
        <v>114.13</v>
      </c>
      <c r="K8942" s="723">
        <v>293.94980409999999</v>
      </c>
    </row>
    <row r="8943" spans="2:11">
      <c r="B8943" s="486" t="str">
        <f>CONCATENATE(Tabela22[[#This Row],[Residencial / Não Residencial]]," - ",Tabela22[[#This Row],[Frequência]])</f>
        <v>Residencial - 3 vezes por semana</v>
      </c>
      <c r="C8943" s="486" t="s">
        <v>578</v>
      </c>
      <c r="D8943" s="443" t="s">
        <v>572</v>
      </c>
      <c r="E8943" s="443" t="s">
        <v>548</v>
      </c>
      <c r="F8943" s="443" t="s">
        <v>548</v>
      </c>
      <c r="G8943" s="722">
        <v>92.7</v>
      </c>
      <c r="H8943" s="722">
        <v>2.5755699999999999</v>
      </c>
      <c r="I8943" s="722">
        <v>200</v>
      </c>
      <c r="J8943" s="722">
        <v>92.7</v>
      </c>
      <c r="K8943" s="723">
        <v>238.75533899999999</v>
      </c>
    </row>
    <row r="8944" spans="2:11">
      <c r="B8944" s="486" t="str">
        <f>CONCATENATE(Tabela22[[#This Row],[Residencial / Não Residencial]]," - ",Tabela22[[#This Row],[Frequência]])</f>
        <v>Residencial - 3 vezes por semana</v>
      </c>
      <c r="C8944" s="486" t="s">
        <v>578</v>
      </c>
      <c r="D8944" s="443" t="s">
        <v>572</v>
      </c>
      <c r="E8944" s="443" t="s">
        <v>548</v>
      </c>
      <c r="F8944" s="443" t="s">
        <v>548</v>
      </c>
      <c r="G8944" s="722">
        <v>106.22</v>
      </c>
      <c r="H8944" s="722">
        <v>2.5755699999999999</v>
      </c>
      <c r="I8944" s="722">
        <v>200</v>
      </c>
      <c r="J8944" s="722">
        <v>106.22</v>
      </c>
      <c r="K8944" s="723">
        <v>273.57704539999997</v>
      </c>
    </row>
    <row r="8945" spans="2:11">
      <c r="B8945" s="486" t="str">
        <f>CONCATENATE(Tabela22[[#This Row],[Residencial / Não Residencial]]," - ",Tabela22[[#This Row],[Frequência]])</f>
        <v>Residencial - 3 vezes por semana</v>
      </c>
      <c r="C8945" s="486" t="s">
        <v>578</v>
      </c>
      <c r="D8945" s="443" t="s">
        <v>572</v>
      </c>
      <c r="E8945" s="443" t="s">
        <v>548</v>
      </c>
      <c r="F8945" s="443" t="s">
        <v>548</v>
      </c>
      <c r="G8945" s="722">
        <v>99.54</v>
      </c>
      <c r="H8945" s="722">
        <v>2.5755699999999999</v>
      </c>
      <c r="I8945" s="722">
        <v>200</v>
      </c>
      <c r="J8945" s="722">
        <v>99.54</v>
      </c>
      <c r="K8945" s="723">
        <v>256.37223779999999</v>
      </c>
    </row>
    <row r="8946" spans="2:11">
      <c r="B8946" s="486" t="str">
        <f>CONCATENATE(Tabela22[[#This Row],[Residencial / Não Residencial]]," - ",Tabela22[[#This Row],[Frequência]])</f>
        <v>Residencial - 3 vezes por semana</v>
      </c>
      <c r="C8946" s="486" t="s">
        <v>578</v>
      </c>
      <c r="D8946" s="443" t="s">
        <v>572</v>
      </c>
      <c r="E8946" s="443" t="s">
        <v>548</v>
      </c>
      <c r="F8946" s="443" t="s">
        <v>548</v>
      </c>
      <c r="G8946" s="722">
        <v>77.239999999999995</v>
      </c>
      <c r="H8946" s="722">
        <v>2.5755699999999999</v>
      </c>
      <c r="I8946" s="722">
        <v>200</v>
      </c>
      <c r="J8946" s="722">
        <v>77.239999999999995</v>
      </c>
      <c r="K8946" s="723">
        <v>198.93702680000001</v>
      </c>
    </row>
    <row r="8947" spans="2:11">
      <c r="B8947" s="486" t="str">
        <f>CONCATENATE(Tabela22[[#This Row],[Residencial / Não Residencial]]," - ",Tabela22[[#This Row],[Frequência]])</f>
        <v>Residencial - 3 vezes por semana</v>
      </c>
      <c r="C8947" s="486" t="s">
        <v>578</v>
      </c>
      <c r="D8947" s="443" t="s">
        <v>572</v>
      </c>
      <c r="E8947" s="443" t="s">
        <v>548</v>
      </c>
      <c r="F8947" s="443" t="s">
        <v>548</v>
      </c>
      <c r="G8947" s="722">
        <v>43</v>
      </c>
      <c r="H8947" s="722">
        <v>2.5755699999999999</v>
      </c>
      <c r="I8947" s="722">
        <v>200</v>
      </c>
      <c r="J8947" s="722">
        <v>43</v>
      </c>
      <c r="K8947" s="723">
        <v>110.74951</v>
      </c>
    </row>
    <row r="8948" spans="2:11">
      <c r="B8948" s="486" t="str">
        <f>CONCATENATE(Tabela22[[#This Row],[Residencial / Não Residencial]]," - ",Tabela22[[#This Row],[Frequência]])</f>
        <v>Residencial - 3 vezes por semana</v>
      </c>
      <c r="C8948" s="486" t="s">
        <v>578</v>
      </c>
      <c r="D8948" s="443" t="s">
        <v>572</v>
      </c>
      <c r="E8948" s="443" t="s">
        <v>548</v>
      </c>
      <c r="F8948" s="443" t="s">
        <v>548</v>
      </c>
      <c r="G8948" s="722">
        <v>83</v>
      </c>
      <c r="H8948" s="722">
        <v>2.5755699999999999</v>
      </c>
      <c r="I8948" s="722">
        <v>200</v>
      </c>
      <c r="J8948" s="722">
        <v>83</v>
      </c>
      <c r="K8948" s="723">
        <v>213.77231</v>
      </c>
    </row>
    <row r="8949" spans="2:11">
      <c r="B8949" s="486" t="str">
        <f>CONCATENATE(Tabela22[[#This Row],[Residencial / Não Residencial]]," - ",Tabela22[[#This Row],[Frequência]])</f>
        <v>Residencial - 3 vezes por semana</v>
      </c>
      <c r="C8949" s="486" t="s">
        <v>578</v>
      </c>
      <c r="D8949" s="443" t="s">
        <v>572</v>
      </c>
      <c r="E8949" s="443" t="s">
        <v>548</v>
      </c>
      <c r="F8949" s="443" t="s">
        <v>548</v>
      </c>
      <c r="G8949" s="722">
        <v>30</v>
      </c>
      <c r="H8949" s="722">
        <v>2.5755699999999999</v>
      </c>
      <c r="I8949" s="722">
        <v>200</v>
      </c>
      <c r="J8949" s="722">
        <v>30</v>
      </c>
      <c r="K8949" s="723">
        <v>77.267099999999999</v>
      </c>
    </row>
    <row r="8950" spans="2:11">
      <c r="B8950" s="486" t="str">
        <f>CONCATENATE(Tabela22[[#This Row],[Residencial / Não Residencial]]," - ",Tabela22[[#This Row],[Frequência]])</f>
        <v>Residencial - 3 vezes por semana</v>
      </c>
      <c r="C8950" s="486" t="s">
        <v>578</v>
      </c>
      <c r="D8950" s="443" t="s">
        <v>572</v>
      </c>
      <c r="E8950" s="443" t="s">
        <v>548</v>
      </c>
      <c r="F8950" s="443" t="s">
        <v>548</v>
      </c>
      <c r="G8950" s="722">
        <v>30</v>
      </c>
      <c r="H8950" s="722">
        <v>2.5755699999999999</v>
      </c>
      <c r="I8950" s="722">
        <v>200</v>
      </c>
      <c r="J8950" s="722">
        <v>30</v>
      </c>
      <c r="K8950" s="723">
        <v>77.267099999999999</v>
      </c>
    </row>
    <row r="8951" spans="2:11">
      <c r="B8951" s="486" t="str">
        <f>CONCATENATE(Tabela22[[#This Row],[Residencial / Não Residencial]]," - ",Tabela22[[#This Row],[Frequência]])</f>
        <v>Residencial - 3 vezes por semana</v>
      </c>
      <c r="C8951" s="486" t="s">
        <v>578</v>
      </c>
      <c r="D8951" s="443" t="s">
        <v>572</v>
      </c>
      <c r="E8951" s="443" t="s">
        <v>548</v>
      </c>
      <c r="F8951" s="443" t="s">
        <v>548</v>
      </c>
      <c r="G8951" s="722">
        <v>112.26</v>
      </c>
      <c r="H8951" s="722">
        <v>2.5755699999999999</v>
      </c>
      <c r="I8951" s="722">
        <v>200</v>
      </c>
      <c r="J8951" s="722">
        <v>112.26</v>
      </c>
      <c r="K8951" s="723">
        <v>289.13348819999999</v>
      </c>
    </row>
    <row r="8952" spans="2:11">
      <c r="B8952" s="486" t="str">
        <f>CONCATENATE(Tabela22[[#This Row],[Residencial / Não Residencial]]," - ",Tabela22[[#This Row],[Frequência]])</f>
        <v>Residencial - 3 vezes por semana</v>
      </c>
      <c r="C8952" s="486" t="s">
        <v>578</v>
      </c>
      <c r="D8952" s="443" t="s">
        <v>572</v>
      </c>
      <c r="E8952" s="443" t="s">
        <v>548</v>
      </c>
      <c r="F8952" s="443" t="s">
        <v>548</v>
      </c>
      <c r="G8952" s="722">
        <v>128.4</v>
      </c>
      <c r="H8952" s="722">
        <v>2.5755699999999999</v>
      </c>
      <c r="I8952" s="722">
        <v>200</v>
      </c>
      <c r="J8952" s="722">
        <v>128.4</v>
      </c>
      <c r="K8952" s="723">
        <v>330.70318800000001</v>
      </c>
    </row>
    <row r="8953" spans="2:11">
      <c r="B8953" s="486" t="str">
        <f>CONCATENATE(Tabela22[[#This Row],[Residencial / Não Residencial]]," - ",Tabela22[[#This Row],[Frequência]])</f>
        <v>Residencial - 3 vezes por semana</v>
      </c>
      <c r="C8953" s="486" t="s">
        <v>578</v>
      </c>
      <c r="D8953" s="443" t="s">
        <v>572</v>
      </c>
      <c r="E8953" s="443" t="s">
        <v>548</v>
      </c>
      <c r="F8953" s="443" t="s">
        <v>548</v>
      </c>
      <c r="G8953" s="722">
        <v>30</v>
      </c>
      <c r="H8953" s="722">
        <v>2.5755699999999999</v>
      </c>
      <c r="I8953" s="722">
        <v>200</v>
      </c>
      <c r="J8953" s="722">
        <v>30</v>
      </c>
      <c r="K8953" s="723">
        <v>77.267099999999999</v>
      </c>
    </row>
    <row r="8954" spans="2:11">
      <c r="B8954" s="486" t="str">
        <f>CONCATENATE(Tabela22[[#This Row],[Residencial / Não Residencial]]," - ",Tabela22[[#This Row],[Frequência]])</f>
        <v>Residencial - 3 vezes por semana</v>
      </c>
      <c r="C8954" s="486" t="s">
        <v>578</v>
      </c>
      <c r="D8954" s="443" t="s">
        <v>572</v>
      </c>
      <c r="E8954" s="443" t="s">
        <v>548</v>
      </c>
      <c r="F8954" s="443" t="s">
        <v>548</v>
      </c>
      <c r="G8954" s="722">
        <v>30</v>
      </c>
      <c r="H8954" s="722">
        <v>2.5755699999999999</v>
      </c>
      <c r="I8954" s="722">
        <v>200</v>
      </c>
      <c r="J8954" s="722">
        <v>30</v>
      </c>
      <c r="K8954" s="723">
        <v>77.267099999999999</v>
      </c>
    </row>
    <row r="8955" spans="2:11">
      <c r="B8955" s="486" t="str">
        <f>CONCATENATE(Tabela22[[#This Row],[Residencial / Não Residencial]]," - ",Tabela22[[#This Row],[Frequência]])</f>
        <v>Residencial - 3 vezes por semana</v>
      </c>
      <c r="C8955" s="486" t="s">
        <v>578</v>
      </c>
      <c r="D8955" s="443" t="s">
        <v>572</v>
      </c>
      <c r="E8955" s="443" t="s">
        <v>548</v>
      </c>
      <c r="F8955" s="443" t="s">
        <v>548</v>
      </c>
      <c r="G8955" s="722">
        <v>30</v>
      </c>
      <c r="H8955" s="722">
        <v>2.5755699999999999</v>
      </c>
      <c r="I8955" s="722">
        <v>200</v>
      </c>
      <c r="J8955" s="722">
        <v>30</v>
      </c>
      <c r="K8955" s="723">
        <v>77.267099999999999</v>
      </c>
    </row>
    <row r="8956" spans="2:11">
      <c r="B8956" s="486" t="str">
        <f>CONCATENATE(Tabela22[[#This Row],[Residencial / Não Residencial]]," - ",Tabela22[[#This Row],[Frequência]])</f>
        <v>Residencial - 3 vezes por semana</v>
      </c>
      <c r="C8956" s="486" t="s">
        <v>578</v>
      </c>
      <c r="D8956" s="443" t="s">
        <v>572</v>
      </c>
      <c r="E8956" s="443" t="s">
        <v>548</v>
      </c>
      <c r="F8956" s="443" t="s">
        <v>548</v>
      </c>
      <c r="G8956" s="722">
        <v>46.2</v>
      </c>
      <c r="H8956" s="722">
        <v>2.5755699999999999</v>
      </c>
      <c r="I8956" s="722">
        <v>200</v>
      </c>
      <c r="J8956" s="722">
        <v>46.2</v>
      </c>
      <c r="K8956" s="723">
        <v>118.99133399999999</v>
      </c>
    </row>
    <row r="8957" spans="2:11">
      <c r="B8957" s="486" t="str">
        <f>CONCATENATE(Tabela22[[#This Row],[Residencial / Não Residencial]]," - ",Tabela22[[#This Row],[Frequência]])</f>
        <v>Residencial - 3 vezes por semana</v>
      </c>
      <c r="C8957" s="486" t="s">
        <v>578</v>
      </c>
      <c r="D8957" s="443" t="s">
        <v>572</v>
      </c>
      <c r="E8957" s="443" t="s">
        <v>548</v>
      </c>
      <c r="F8957" s="443" t="s">
        <v>548</v>
      </c>
      <c r="G8957" s="722">
        <v>30</v>
      </c>
      <c r="H8957" s="722">
        <v>2.5755699999999999</v>
      </c>
      <c r="I8957" s="722">
        <v>200</v>
      </c>
      <c r="J8957" s="722">
        <v>30</v>
      </c>
      <c r="K8957" s="723">
        <v>77.267099999999999</v>
      </c>
    </row>
    <row r="8958" spans="2:11">
      <c r="B8958" s="486" t="str">
        <f>CONCATENATE(Tabela22[[#This Row],[Residencial / Não Residencial]]," - ",Tabela22[[#This Row],[Frequência]])</f>
        <v>Residencial - 3 vezes por semana</v>
      </c>
      <c r="C8958" s="486" t="s">
        <v>578</v>
      </c>
      <c r="D8958" s="443" t="s">
        <v>572</v>
      </c>
      <c r="E8958" s="443" t="s">
        <v>548</v>
      </c>
      <c r="F8958" s="443" t="s">
        <v>548</v>
      </c>
      <c r="G8958" s="722">
        <v>45.67</v>
      </c>
      <c r="H8958" s="722">
        <v>2.5755699999999999</v>
      </c>
      <c r="I8958" s="722">
        <v>200</v>
      </c>
      <c r="J8958" s="722">
        <v>45.67</v>
      </c>
      <c r="K8958" s="723">
        <v>117.6262819</v>
      </c>
    </row>
    <row r="8959" spans="2:11">
      <c r="B8959" s="486" t="str">
        <f>CONCATENATE(Tabela22[[#This Row],[Residencial / Não Residencial]]," - ",Tabela22[[#This Row],[Frequência]])</f>
        <v>Residencial - 3 vezes por semana</v>
      </c>
      <c r="C8959" s="486" t="s">
        <v>578</v>
      </c>
      <c r="D8959" s="443" t="s">
        <v>572</v>
      </c>
      <c r="E8959" s="443" t="s">
        <v>548</v>
      </c>
      <c r="F8959" s="443" t="s">
        <v>548</v>
      </c>
      <c r="G8959" s="722">
        <v>76.290000000000006</v>
      </c>
      <c r="H8959" s="722">
        <v>2.5755699999999999</v>
      </c>
      <c r="I8959" s="722">
        <v>200</v>
      </c>
      <c r="J8959" s="722">
        <v>76.290000000000006</v>
      </c>
      <c r="K8959" s="723">
        <v>196.49023529999999</v>
      </c>
    </row>
    <row r="8960" spans="2:11">
      <c r="B8960" s="486" t="str">
        <f>CONCATENATE(Tabela22[[#This Row],[Residencial / Não Residencial]]," - ",Tabela22[[#This Row],[Frequência]])</f>
        <v>Residencial - 3 vezes por semana</v>
      </c>
      <c r="C8960" s="486" t="s">
        <v>578</v>
      </c>
      <c r="D8960" s="443" t="s">
        <v>572</v>
      </c>
      <c r="E8960" s="443" t="s">
        <v>548</v>
      </c>
      <c r="F8960" s="443" t="s">
        <v>548</v>
      </c>
      <c r="G8960" s="722">
        <v>59.29</v>
      </c>
      <c r="H8960" s="722">
        <v>2.5755699999999999</v>
      </c>
      <c r="I8960" s="722">
        <v>200</v>
      </c>
      <c r="J8960" s="722">
        <v>59.29</v>
      </c>
      <c r="K8960" s="723">
        <v>152.70554530000001</v>
      </c>
    </row>
    <row r="8961" spans="2:11">
      <c r="B8961" s="486" t="str">
        <f>CONCATENATE(Tabela22[[#This Row],[Residencial / Não Residencial]]," - ",Tabela22[[#This Row],[Frequência]])</f>
        <v>Residencial - 3 vezes por semana</v>
      </c>
      <c r="C8961" s="486" t="s">
        <v>578</v>
      </c>
      <c r="D8961" s="443" t="s">
        <v>572</v>
      </c>
      <c r="E8961" s="443" t="s">
        <v>548</v>
      </c>
      <c r="F8961" s="443" t="s">
        <v>548</v>
      </c>
      <c r="G8961" s="722">
        <v>61.56</v>
      </c>
      <c r="H8961" s="722">
        <v>2.5755699999999999</v>
      </c>
      <c r="I8961" s="722">
        <v>200</v>
      </c>
      <c r="J8961" s="722">
        <v>61.56</v>
      </c>
      <c r="K8961" s="723">
        <v>158.55208920000001</v>
      </c>
    </row>
    <row r="8962" spans="2:11">
      <c r="B8962" s="486" t="str">
        <f>CONCATENATE(Tabela22[[#This Row],[Residencial / Não Residencial]]," - ",Tabela22[[#This Row],[Frequência]])</f>
        <v>Residencial - 3 vezes por semana</v>
      </c>
      <c r="C8962" s="486" t="s">
        <v>578</v>
      </c>
      <c r="D8962" s="443" t="s">
        <v>572</v>
      </c>
      <c r="E8962" s="443" t="s">
        <v>548</v>
      </c>
      <c r="F8962" s="443" t="s">
        <v>548</v>
      </c>
      <c r="G8962" s="722">
        <v>90.84</v>
      </c>
      <c r="H8962" s="722">
        <v>2.5755699999999999</v>
      </c>
      <c r="I8962" s="722">
        <v>200</v>
      </c>
      <c r="J8962" s="722">
        <v>90.84</v>
      </c>
      <c r="K8962" s="723">
        <v>233.9647788</v>
      </c>
    </row>
    <row r="8963" spans="2:11">
      <c r="B8963" s="486" t="str">
        <f>CONCATENATE(Tabela22[[#This Row],[Residencial / Não Residencial]]," - ",Tabela22[[#This Row],[Frequência]])</f>
        <v>Residencial - 3 vezes por semana</v>
      </c>
      <c r="C8963" s="486" t="s">
        <v>578</v>
      </c>
      <c r="D8963" s="443" t="s">
        <v>572</v>
      </c>
      <c r="E8963" s="443" t="s">
        <v>548</v>
      </c>
      <c r="F8963" s="443" t="s">
        <v>548</v>
      </c>
      <c r="G8963" s="722">
        <v>162.43</v>
      </c>
      <c r="H8963" s="722">
        <v>2.5755699999999999</v>
      </c>
      <c r="I8963" s="722">
        <v>200</v>
      </c>
      <c r="J8963" s="722">
        <v>162.43</v>
      </c>
      <c r="K8963" s="723">
        <v>418.34983510000001</v>
      </c>
    </row>
    <row r="8964" spans="2:11">
      <c r="B8964" s="486" t="str">
        <f>CONCATENATE(Tabela22[[#This Row],[Residencial / Não Residencial]]," - ",Tabela22[[#This Row],[Frequência]])</f>
        <v>Residencial - 3 vezes por semana</v>
      </c>
      <c r="C8964" s="486" t="s">
        <v>578</v>
      </c>
      <c r="D8964" s="443" t="s">
        <v>572</v>
      </c>
      <c r="E8964" s="443" t="s">
        <v>548</v>
      </c>
      <c r="F8964" s="443" t="s">
        <v>548</v>
      </c>
      <c r="G8964" s="722">
        <v>80.459999999999994</v>
      </c>
      <c r="H8964" s="722">
        <v>2.5755699999999999</v>
      </c>
      <c r="I8964" s="722">
        <v>200</v>
      </c>
      <c r="J8964" s="722">
        <v>80.459999999999994</v>
      </c>
      <c r="K8964" s="723">
        <v>207.2303622</v>
      </c>
    </row>
    <row r="8965" spans="2:11">
      <c r="B8965" s="486" t="str">
        <f>CONCATENATE(Tabela22[[#This Row],[Residencial / Não Residencial]]," - ",Tabela22[[#This Row],[Frequência]])</f>
        <v>Residencial - 3 vezes por semana</v>
      </c>
      <c r="C8965" s="486" t="s">
        <v>578</v>
      </c>
      <c r="D8965" s="443" t="s">
        <v>572</v>
      </c>
      <c r="E8965" s="443" t="s">
        <v>548</v>
      </c>
      <c r="F8965" s="443" t="s">
        <v>548</v>
      </c>
      <c r="G8965" s="722">
        <v>125.75</v>
      </c>
      <c r="H8965" s="722">
        <v>2.5755699999999999</v>
      </c>
      <c r="I8965" s="722">
        <v>200</v>
      </c>
      <c r="J8965" s="722">
        <v>125.75</v>
      </c>
      <c r="K8965" s="723">
        <v>323.8779275</v>
      </c>
    </row>
    <row r="8966" spans="2:11">
      <c r="B8966" s="486" t="str">
        <f>CONCATENATE(Tabela22[[#This Row],[Residencial / Não Residencial]]," - ",Tabela22[[#This Row],[Frequência]])</f>
        <v>Residencial - 3 vezes por semana</v>
      </c>
      <c r="C8966" s="486" t="s">
        <v>578</v>
      </c>
      <c r="D8966" s="443" t="s">
        <v>572</v>
      </c>
      <c r="E8966" s="443" t="s">
        <v>548</v>
      </c>
      <c r="F8966" s="443" t="s">
        <v>548</v>
      </c>
      <c r="G8966" s="722">
        <v>101.74</v>
      </c>
      <c r="H8966" s="722">
        <v>2.5755699999999999</v>
      </c>
      <c r="I8966" s="722">
        <v>200</v>
      </c>
      <c r="J8966" s="722">
        <v>101.74</v>
      </c>
      <c r="K8966" s="723">
        <v>262.03849179999997</v>
      </c>
    </row>
    <row r="8967" spans="2:11">
      <c r="B8967" s="486" t="str">
        <f>CONCATENATE(Tabela22[[#This Row],[Residencial / Não Residencial]]," - ",Tabela22[[#This Row],[Frequência]])</f>
        <v>Residencial - 3 vezes por semana</v>
      </c>
      <c r="C8967" s="486" t="s">
        <v>578</v>
      </c>
      <c r="D8967" s="443" t="s">
        <v>572</v>
      </c>
      <c r="E8967" s="443" t="s">
        <v>548</v>
      </c>
      <c r="F8967" s="443" t="s">
        <v>548</v>
      </c>
      <c r="G8967" s="722">
        <v>44.63</v>
      </c>
      <c r="H8967" s="722">
        <v>2.5755699999999999</v>
      </c>
      <c r="I8967" s="722">
        <v>200</v>
      </c>
      <c r="J8967" s="722">
        <v>44.63</v>
      </c>
      <c r="K8967" s="723">
        <v>114.94768910000001</v>
      </c>
    </row>
    <row r="8968" spans="2:11">
      <c r="B8968" s="486" t="str">
        <f>CONCATENATE(Tabela22[[#This Row],[Residencial / Não Residencial]]," - ",Tabela22[[#This Row],[Frequência]])</f>
        <v>Residencial - 3 vezes por semana</v>
      </c>
      <c r="C8968" s="486" t="s">
        <v>578</v>
      </c>
      <c r="D8968" s="443" t="s">
        <v>572</v>
      </c>
      <c r="E8968" s="443" t="s">
        <v>548</v>
      </c>
      <c r="F8968" s="443" t="s">
        <v>548</v>
      </c>
      <c r="G8968" s="722">
        <v>87.56</v>
      </c>
      <c r="H8968" s="722">
        <v>2.5755699999999999</v>
      </c>
      <c r="I8968" s="722">
        <v>200</v>
      </c>
      <c r="J8968" s="722">
        <v>87.56</v>
      </c>
      <c r="K8968" s="723">
        <v>225.51690919999999</v>
      </c>
    </row>
    <row r="8969" spans="2:11">
      <c r="B8969" s="486" t="str">
        <f>CONCATENATE(Tabela22[[#This Row],[Residencial / Não Residencial]]," - ",Tabela22[[#This Row],[Frequência]])</f>
        <v>Residencial - 3 vezes por semana</v>
      </c>
      <c r="C8969" s="486" t="s">
        <v>578</v>
      </c>
      <c r="D8969" s="443" t="s">
        <v>574</v>
      </c>
      <c r="E8969" s="443" t="s">
        <v>575</v>
      </c>
      <c r="F8969" s="443" t="s">
        <v>548</v>
      </c>
      <c r="G8969" s="722">
        <v>159</v>
      </c>
      <c r="H8969" s="722">
        <v>2.5755699999999999</v>
      </c>
      <c r="I8969" s="722">
        <v>200</v>
      </c>
      <c r="J8969" s="722">
        <v>159</v>
      </c>
      <c r="K8969" s="723">
        <v>409.51562999999999</v>
      </c>
    </row>
    <row r="8970" spans="2:11">
      <c r="B8970" s="486" t="str">
        <f>CONCATENATE(Tabela22[[#This Row],[Residencial / Não Residencial]]," - ",Tabela22[[#This Row],[Frequência]])</f>
        <v>Residencial - 3 vezes por semana</v>
      </c>
      <c r="C8970" s="486" t="s">
        <v>578</v>
      </c>
      <c r="D8970" s="443" t="s">
        <v>572</v>
      </c>
      <c r="E8970" s="443" t="s">
        <v>548</v>
      </c>
      <c r="F8970" s="443" t="s">
        <v>548</v>
      </c>
      <c r="G8970" s="722">
        <v>145.77000000000001</v>
      </c>
      <c r="H8970" s="722">
        <v>2.5755699999999999</v>
      </c>
      <c r="I8970" s="722">
        <v>200</v>
      </c>
      <c r="J8970" s="722">
        <v>145.77000000000001</v>
      </c>
      <c r="K8970" s="723">
        <v>375.44083890000002</v>
      </c>
    </row>
    <row r="8971" spans="2:11">
      <c r="B8971" s="486" t="str">
        <f>CONCATENATE(Tabela22[[#This Row],[Residencial / Não Residencial]]," - ",Tabela22[[#This Row],[Frequência]])</f>
        <v>Residencial - 3 vezes por semana</v>
      </c>
      <c r="C8971" s="486" t="s">
        <v>578</v>
      </c>
      <c r="D8971" s="443" t="s">
        <v>572</v>
      </c>
      <c r="E8971" s="443" t="s">
        <v>548</v>
      </c>
      <c r="F8971" s="443" t="s">
        <v>548</v>
      </c>
      <c r="G8971" s="722">
        <v>156.80000000000001</v>
      </c>
      <c r="H8971" s="722">
        <v>2.5755699999999999</v>
      </c>
      <c r="I8971" s="722">
        <v>200</v>
      </c>
      <c r="J8971" s="722">
        <v>156.80000000000001</v>
      </c>
      <c r="K8971" s="723">
        <v>403.84937600000001</v>
      </c>
    </row>
    <row r="8972" spans="2:11">
      <c r="B8972" s="486" t="str">
        <f>CONCATENATE(Tabela22[[#This Row],[Residencial / Não Residencial]]," - ",Tabela22[[#This Row],[Frequência]])</f>
        <v>Residencial - 3 vezes por semana</v>
      </c>
      <c r="C8972" s="486" t="s">
        <v>578</v>
      </c>
      <c r="D8972" s="443" t="s">
        <v>572</v>
      </c>
      <c r="E8972" s="443" t="s">
        <v>548</v>
      </c>
      <c r="F8972" s="443" t="s">
        <v>548</v>
      </c>
      <c r="G8972" s="722">
        <v>212.6</v>
      </c>
      <c r="H8972" s="722">
        <v>2.5755699999999999</v>
      </c>
      <c r="I8972" s="722">
        <v>200</v>
      </c>
      <c r="J8972" s="722">
        <v>200</v>
      </c>
      <c r="K8972" s="723">
        <v>515.11400000000003</v>
      </c>
    </row>
    <row r="8973" spans="2:11">
      <c r="B8973" s="486" t="str">
        <f>CONCATENATE(Tabela22[[#This Row],[Residencial / Não Residencial]]," - ",Tabela22[[#This Row],[Frequência]])</f>
        <v>Residencial - 3 vezes por semana</v>
      </c>
      <c r="C8973" s="486" t="s">
        <v>578</v>
      </c>
      <c r="D8973" s="443" t="s">
        <v>572</v>
      </c>
      <c r="E8973" s="443" t="s">
        <v>548</v>
      </c>
      <c r="F8973" s="443" t="s">
        <v>548</v>
      </c>
      <c r="G8973" s="722">
        <v>118.4</v>
      </c>
      <c r="H8973" s="722">
        <v>2.5755699999999999</v>
      </c>
      <c r="I8973" s="722">
        <v>200</v>
      </c>
      <c r="J8973" s="722">
        <v>118.4</v>
      </c>
      <c r="K8973" s="723">
        <v>304.94748800000002</v>
      </c>
    </row>
    <row r="8974" spans="2:11">
      <c r="B8974" s="486" t="str">
        <f>CONCATENATE(Tabela22[[#This Row],[Residencial / Não Residencial]]," - ",Tabela22[[#This Row],[Frequência]])</f>
        <v>Residencial - 3 vezes por semana</v>
      </c>
      <c r="C8974" s="486" t="s">
        <v>578</v>
      </c>
      <c r="D8974" s="443" t="s">
        <v>572</v>
      </c>
      <c r="E8974" s="443" t="s">
        <v>548</v>
      </c>
      <c r="F8974" s="443" t="s">
        <v>548</v>
      </c>
      <c r="G8974" s="722">
        <v>86.16</v>
      </c>
      <c r="H8974" s="722">
        <v>2.5755699999999999</v>
      </c>
      <c r="I8974" s="722">
        <v>200</v>
      </c>
      <c r="J8974" s="722">
        <v>86.16</v>
      </c>
      <c r="K8974" s="723">
        <v>221.91111119999999</v>
      </c>
    </row>
    <row r="8975" spans="2:11">
      <c r="B8975" s="486" t="str">
        <f>CONCATENATE(Tabela22[[#This Row],[Residencial / Não Residencial]]," - ",Tabela22[[#This Row],[Frequência]])</f>
        <v>Residencial - 3 vezes por semana</v>
      </c>
      <c r="C8975" s="486" t="s">
        <v>578</v>
      </c>
      <c r="D8975" s="443" t="s">
        <v>572</v>
      </c>
      <c r="E8975" s="443" t="s">
        <v>548</v>
      </c>
      <c r="F8975" s="443" t="s">
        <v>548</v>
      </c>
      <c r="G8975" s="722">
        <v>236.29</v>
      </c>
      <c r="H8975" s="722">
        <v>2.5755699999999999</v>
      </c>
      <c r="I8975" s="722">
        <v>200</v>
      </c>
      <c r="J8975" s="722">
        <v>200</v>
      </c>
      <c r="K8975" s="723">
        <v>515.11400000000003</v>
      </c>
    </row>
    <row r="8976" spans="2:11">
      <c r="B8976" s="486" t="str">
        <f>CONCATENATE(Tabela22[[#This Row],[Residencial / Não Residencial]]," - ",Tabela22[[#This Row],[Frequência]])</f>
        <v>Residencial - 3 vezes por semana</v>
      </c>
      <c r="C8976" s="486" t="s">
        <v>578</v>
      </c>
      <c r="D8976" s="443" t="s">
        <v>572</v>
      </c>
      <c r="E8976" s="443" t="s">
        <v>548</v>
      </c>
      <c r="F8976" s="443" t="s">
        <v>548</v>
      </c>
      <c r="G8976" s="722">
        <v>231.33</v>
      </c>
      <c r="H8976" s="722">
        <v>2.5755699999999999</v>
      </c>
      <c r="I8976" s="722">
        <v>200</v>
      </c>
      <c r="J8976" s="722">
        <v>200</v>
      </c>
      <c r="K8976" s="723">
        <v>515.11400000000003</v>
      </c>
    </row>
    <row r="8977" spans="2:11">
      <c r="B8977" s="486" t="str">
        <f>CONCATENATE(Tabela22[[#This Row],[Residencial / Não Residencial]]," - ",Tabela22[[#This Row],[Frequência]])</f>
        <v>Residencial - 3 vezes por semana</v>
      </c>
      <c r="C8977" s="486" t="s">
        <v>578</v>
      </c>
      <c r="D8977" s="443" t="s">
        <v>572</v>
      </c>
      <c r="E8977" s="443" t="s">
        <v>548</v>
      </c>
      <c r="F8977" s="443" t="s">
        <v>548</v>
      </c>
      <c r="G8977" s="722">
        <v>55.73</v>
      </c>
      <c r="H8977" s="722">
        <v>2.5755699999999999</v>
      </c>
      <c r="I8977" s="722">
        <v>200</v>
      </c>
      <c r="J8977" s="722">
        <v>55.73</v>
      </c>
      <c r="K8977" s="723">
        <v>143.5365161</v>
      </c>
    </row>
    <row r="8978" spans="2:11">
      <c r="B8978" s="486" t="str">
        <f>CONCATENATE(Tabela22[[#This Row],[Residencial / Não Residencial]]," - ",Tabela22[[#This Row],[Frequência]])</f>
        <v>Residencial - 3 vezes por semana</v>
      </c>
      <c r="C8978" s="486" t="s">
        <v>578</v>
      </c>
      <c r="D8978" s="443" t="s">
        <v>572</v>
      </c>
      <c r="E8978" s="443" t="s">
        <v>548</v>
      </c>
      <c r="F8978" s="443" t="s">
        <v>548</v>
      </c>
      <c r="G8978" s="722">
        <v>65.11</v>
      </c>
      <c r="H8978" s="722">
        <v>2.5755699999999999</v>
      </c>
      <c r="I8978" s="722">
        <v>200</v>
      </c>
      <c r="J8978" s="722">
        <v>65.11</v>
      </c>
      <c r="K8978" s="723">
        <v>167.6953627</v>
      </c>
    </row>
    <row r="8979" spans="2:11">
      <c r="B8979" s="486" t="str">
        <f>CONCATENATE(Tabela22[[#This Row],[Residencial / Não Residencial]]," - ",Tabela22[[#This Row],[Frequência]])</f>
        <v>Residencial - 3 vezes por semana</v>
      </c>
      <c r="C8979" s="486" t="s">
        <v>578</v>
      </c>
      <c r="D8979" s="443" t="s">
        <v>572</v>
      </c>
      <c r="E8979" s="443" t="s">
        <v>548</v>
      </c>
      <c r="F8979" s="443" t="s">
        <v>548</v>
      </c>
      <c r="G8979" s="722">
        <v>162.75</v>
      </c>
      <c r="H8979" s="722">
        <v>2.5755699999999999</v>
      </c>
      <c r="I8979" s="722">
        <v>200</v>
      </c>
      <c r="J8979" s="722">
        <v>162.75</v>
      </c>
      <c r="K8979" s="723">
        <v>419.17401749999999</v>
      </c>
    </row>
    <row r="8980" spans="2:11">
      <c r="B8980" s="486" t="str">
        <f>CONCATENATE(Tabela22[[#This Row],[Residencial / Não Residencial]]," - ",Tabela22[[#This Row],[Frequência]])</f>
        <v>Residencial - 3 vezes por semana</v>
      </c>
      <c r="C8980" s="486" t="s">
        <v>578</v>
      </c>
      <c r="D8980" s="443" t="s">
        <v>572</v>
      </c>
      <c r="E8980" s="443" t="s">
        <v>548</v>
      </c>
      <c r="F8980" s="443" t="s">
        <v>548</v>
      </c>
      <c r="G8980" s="722">
        <v>78.400000000000006</v>
      </c>
      <c r="H8980" s="722">
        <v>2.5755699999999999</v>
      </c>
      <c r="I8980" s="722">
        <v>200</v>
      </c>
      <c r="J8980" s="722">
        <v>78.400000000000006</v>
      </c>
      <c r="K8980" s="723">
        <v>201.924688</v>
      </c>
    </row>
    <row r="8981" spans="2:11">
      <c r="B8981" s="486" t="str">
        <f>CONCATENATE(Tabela22[[#This Row],[Residencial / Não Residencial]]," - ",Tabela22[[#This Row],[Frequência]])</f>
        <v>Residencial - 3 vezes por semana</v>
      </c>
      <c r="C8981" s="486" t="s">
        <v>578</v>
      </c>
      <c r="D8981" s="443" t="s">
        <v>572</v>
      </c>
      <c r="E8981" s="443" t="s">
        <v>548</v>
      </c>
      <c r="F8981" s="443" t="s">
        <v>548</v>
      </c>
      <c r="G8981" s="722">
        <v>116.55</v>
      </c>
      <c r="H8981" s="722">
        <v>2.5755699999999999</v>
      </c>
      <c r="I8981" s="722">
        <v>200</v>
      </c>
      <c r="J8981" s="722">
        <v>116.55</v>
      </c>
      <c r="K8981" s="723">
        <v>300.1826835</v>
      </c>
    </row>
    <row r="8982" spans="2:11">
      <c r="B8982" s="486" t="str">
        <f>CONCATENATE(Tabela22[[#This Row],[Residencial / Não Residencial]]," - ",Tabela22[[#This Row],[Frequência]])</f>
        <v>Residencial - 3 vezes por semana</v>
      </c>
      <c r="C8982" s="486" t="s">
        <v>578</v>
      </c>
      <c r="D8982" s="443" t="s">
        <v>572</v>
      </c>
      <c r="E8982" s="443" t="s">
        <v>548</v>
      </c>
      <c r="F8982" s="443" t="s">
        <v>548</v>
      </c>
      <c r="G8982" s="722">
        <v>113.05</v>
      </c>
      <c r="H8982" s="722">
        <v>2.5755699999999999</v>
      </c>
      <c r="I8982" s="722">
        <v>200</v>
      </c>
      <c r="J8982" s="722">
        <v>113.05</v>
      </c>
      <c r="K8982" s="723">
        <v>291.16818849999999</v>
      </c>
    </row>
    <row r="8983" spans="2:11">
      <c r="B8983" s="486" t="str">
        <f>CONCATENATE(Tabela22[[#This Row],[Residencial / Não Residencial]]," - ",Tabela22[[#This Row],[Frequência]])</f>
        <v>Residencial - 3 vezes por semana</v>
      </c>
      <c r="C8983" s="486" t="s">
        <v>578</v>
      </c>
      <c r="D8983" s="443" t="s">
        <v>572</v>
      </c>
      <c r="E8983" s="443" t="s">
        <v>548</v>
      </c>
      <c r="F8983" s="443" t="s">
        <v>548</v>
      </c>
      <c r="G8983" s="722">
        <v>50.78</v>
      </c>
      <c r="H8983" s="722">
        <v>2.5755699999999999</v>
      </c>
      <c r="I8983" s="722">
        <v>200</v>
      </c>
      <c r="J8983" s="722">
        <v>50.78</v>
      </c>
      <c r="K8983" s="723">
        <v>130.78744459999999</v>
      </c>
    </row>
    <row r="8984" spans="2:11">
      <c r="B8984" s="486" t="str">
        <f>CONCATENATE(Tabela22[[#This Row],[Residencial / Não Residencial]]," - ",Tabela22[[#This Row],[Frequência]])</f>
        <v>Residencial - 3 vezes por semana</v>
      </c>
      <c r="C8984" s="486" t="s">
        <v>578</v>
      </c>
      <c r="D8984" s="443" t="s">
        <v>572</v>
      </c>
      <c r="E8984" s="443" t="s">
        <v>548</v>
      </c>
      <c r="F8984" s="443" t="s">
        <v>548</v>
      </c>
      <c r="G8984" s="722">
        <v>76.989999999999995</v>
      </c>
      <c r="H8984" s="722">
        <v>2.5755699999999999</v>
      </c>
      <c r="I8984" s="722">
        <v>200</v>
      </c>
      <c r="J8984" s="722">
        <v>76.989999999999995</v>
      </c>
      <c r="K8984" s="723">
        <v>198.29313429999999</v>
      </c>
    </row>
    <row r="8985" spans="2:11">
      <c r="B8985" s="486" t="str">
        <f>CONCATENATE(Tabela22[[#This Row],[Residencial / Não Residencial]]," - ",Tabela22[[#This Row],[Frequência]])</f>
        <v>Residencial - 3 vezes por semana</v>
      </c>
      <c r="C8985" s="486" t="s">
        <v>578</v>
      </c>
      <c r="D8985" s="443" t="s">
        <v>572</v>
      </c>
      <c r="E8985" s="443" t="s">
        <v>548</v>
      </c>
      <c r="F8985" s="443" t="s">
        <v>548</v>
      </c>
      <c r="G8985" s="722">
        <v>80.41</v>
      </c>
      <c r="H8985" s="722">
        <v>2.5755699999999999</v>
      </c>
      <c r="I8985" s="722">
        <v>200</v>
      </c>
      <c r="J8985" s="722">
        <v>80.41</v>
      </c>
      <c r="K8985" s="723">
        <v>207.10158369999999</v>
      </c>
    </row>
    <row r="8986" spans="2:11">
      <c r="B8986" s="486" t="str">
        <f>CONCATENATE(Tabela22[[#This Row],[Residencial / Não Residencial]]," - ",Tabela22[[#This Row],[Frequência]])</f>
        <v>Residencial - 3 vezes por semana</v>
      </c>
      <c r="C8986" s="486" t="s">
        <v>578</v>
      </c>
      <c r="D8986" s="443" t="s">
        <v>572</v>
      </c>
      <c r="E8986" s="443" t="s">
        <v>548</v>
      </c>
      <c r="F8986" s="443" t="s">
        <v>548</v>
      </c>
      <c r="G8986" s="722">
        <v>136.66999999999999</v>
      </c>
      <c r="H8986" s="722">
        <v>2.5755699999999999</v>
      </c>
      <c r="I8986" s="722">
        <v>200</v>
      </c>
      <c r="J8986" s="722">
        <v>136.66999999999999</v>
      </c>
      <c r="K8986" s="723">
        <v>352.00315189999998</v>
      </c>
    </row>
    <row r="8987" spans="2:11">
      <c r="B8987" s="486" t="str">
        <f>CONCATENATE(Tabela22[[#This Row],[Residencial / Não Residencial]]," - ",Tabela22[[#This Row],[Frequência]])</f>
        <v>Residencial - 3 vezes por semana</v>
      </c>
      <c r="C8987" s="486" t="s">
        <v>578</v>
      </c>
      <c r="D8987" s="443" t="s">
        <v>572</v>
      </c>
      <c r="E8987" s="443" t="s">
        <v>548</v>
      </c>
      <c r="F8987" s="443" t="s">
        <v>548</v>
      </c>
      <c r="G8987" s="722">
        <v>61.63</v>
      </c>
      <c r="H8987" s="722">
        <v>2.5755699999999999</v>
      </c>
      <c r="I8987" s="722">
        <v>200</v>
      </c>
      <c r="J8987" s="722">
        <v>61.63</v>
      </c>
      <c r="K8987" s="723">
        <v>158.7323791</v>
      </c>
    </row>
    <row r="8988" spans="2:11">
      <c r="B8988" s="486" t="str">
        <f>CONCATENATE(Tabela22[[#This Row],[Residencial / Não Residencial]]," - ",Tabela22[[#This Row],[Frequência]])</f>
        <v>Residencial - 3 vezes por semana</v>
      </c>
      <c r="C8988" s="486" t="s">
        <v>578</v>
      </c>
      <c r="D8988" s="443" t="s">
        <v>572</v>
      </c>
      <c r="E8988" s="443" t="s">
        <v>548</v>
      </c>
      <c r="F8988" s="443" t="s">
        <v>548</v>
      </c>
      <c r="G8988" s="722">
        <v>179.68</v>
      </c>
      <c r="H8988" s="722">
        <v>2.5755699999999999</v>
      </c>
      <c r="I8988" s="722">
        <v>200</v>
      </c>
      <c r="J8988" s="722">
        <v>179.68</v>
      </c>
      <c r="K8988" s="723">
        <v>462.77841760000001</v>
      </c>
    </row>
    <row r="8989" spans="2:11">
      <c r="B8989" s="486" t="str">
        <f>CONCATENATE(Tabela22[[#This Row],[Residencial / Não Residencial]]," - ",Tabela22[[#This Row],[Frequência]])</f>
        <v>Residencial - 3 vezes por semana</v>
      </c>
      <c r="C8989" s="486" t="s">
        <v>578</v>
      </c>
      <c r="D8989" s="443" t="s">
        <v>572</v>
      </c>
      <c r="E8989" s="443" t="s">
        <v>548</v>
      </c>
      <c r="F8989" s="443" t="s">
        <v>548</v>
      </c>
      <c r="G8989" s="722">
        <v>60.22</v>
      </c>
      <c r="H8989" s="722">
        <v>2.5755699999999999</v>
      </c>
      <c r="I8989" s="722">
        <v>200</v>
      </c>
      <c r="J8989" s="722">
        <v>60.22</v>
      </c>
      <c r="K8989" s="723">
        <v>155.10082539999999</v>
      </c>
    </row>
    <row r="8990" spans="2:11">
      <c r="B8990" s="486" t="str">
        <f>CONCATENATE(Tabela22[[#This Row],[Residencial / Não Residencial]]," - ",Tabela22[[#This Row],[Frequência]])</f>
        <v>Residencial - 3 vezes por semana</v>
      </c>
      <c r="C8990" s="486" t="s">
        <v>578</v>
      </c>
      <c r="D8990" s="443" t="s">
        <v>572</v>
      </c>
      <c r="E8990" s="443" t="s">
        <v>548</v>
      </c>
      <c r="F8990" s="443" t="s">
        <v>548</v>
      </c>
      <c r="G8990" s="722">
        <v>86.39</v>
      </c>
      <c r="H8990" s="722">
        <v>2.5755699999999999</v>
      </c>
      <c r="I8990" s="722">
        <v>200</v>
      </c>
      <c r="J8990" s="722">
        <v>86.39</v>
      </c>
      <c r="K8990" s="723">
        <v>222.5034923</v>
      </c>
    </row>
    <row r="8991" spans="2:11">
      <c r="B8991" s="486" t="str">
        <f>CONCATENATE(Tabela22[[#This Row],[Residencial / Não Residencial]]," - ",Tabela22[[#This Row],[Frequência]])</f>
        <v>Residencial - 3 vezes por semana</v>
      </c>
      <c r="C8991" s="486" t="s">
        <v>578</v>
      </c>
      <c r="D8991" s="443" t="s">
        <v>572</v>
      </c>
      <c r="E8991" s="443" t="s">
        <v>548</v>
      </c>
      <c r="F8991" s="443" t="s">
        <v>548</v>
      </c>
      <c r="G8991" s="722">
        <v>94.39</v>
      </c>
      <c r="H8991" s="722">
        <v>2.5755699999999999</v>
      </c>
      <c r="I8991" s="722">
        <v>200</v>
      </c>
      <c r="J8991" s="722">
        <v>94.39</v>
      </c>
      <c r="K8991" s="723">
        <v>243.1080523</v>
      </c>
    </row>
    <row r="8992" spans="2:11">
      <c r="B8992" s="486" t="str">
        <f>CONCATENATE(Tabela22[[#This Row],[Residencial / Não Residencial]]," - ",Tabela22[[#This Row],[Frequência]])</f>
        <v>Residencial - 3 vezes por semana</v>
      </c>
      <c r="C8992" s="486" t="s">
        <v>578</v>
      </c>
      <c r="D8992" s="443" t="s">
        <v>572</v>
      </c>
      <c r="E8992" s="443" t="s">
        <v>548</v>
      </c>
      <c r="F8992" s="443" t="s">
        <v>548</v>
      </c>
      <c r="G8992" s="722">
        <v>40.75</v>
      </c>
      <c r="H8992" s="722">
        <v>2.5755699999999999</v>
      </c>
      <c r="I8992" s="722">
        <v>200</v>
      </c>
      <c r="J8992" s="722">
        <v>40.75</v>
      </c>
      <c r="K8992" s="723">
        <v>104.9544775</v>
      </c>
    </row>
    <row r="8993" spans="2:11">
      <c r="B8993" s="486" t="str">
        <f>CONCATENATE(Tabela22[[#This Row],[Residencial / Não Residencial]]," - ",Tabela22[[#This Row],[Frequência]])</f>
        <v>Residencial - 3 vezes por semana</v>
      </c>
      <c r="C8993" s="486" t="s">
        <v>578</v>
      </c>
      <c r="D8993" s="443" t="s">
        <v>572</v>
      </c>
      <c r="E8993" s="443" t="s">
        <v>548</v>
      </c>
      <c r="F8993" s="443" t="s">
        <v>548</v>
      </c>
      <c r="G8993" s="722">
        <v>160.32</v>
      </c>
      <c r="H8993" s="722">
        <v>2.5755699999999999</v>
      </c>
      <c r="I8993" s="722">
        <v>200</v>
      </c>
      <c r="J8993" s="722">
        <v>160.32</v>
      </c>
      <c r="K8993" s="723">
        <v>412.9153824</v>
      </c>
    </row>
    <row r="8994" spans="2:11">
      <c r="B8994" s="486" t="str">
        <f>CONCATENATE(Tabela22[[#This Row],[Residencial / Não Residencial]]," - ",Tabela22[[#This Row],[Frequência]])</f>
        <v>Residencial - 3 vezes por semana</v>
      </c>
      <c r="C8994" s="486" t="s">
        <v>578</v>
      </c>
      <c r="D8994" s="443" t="s">
        <v>572</v>
      </c>
      <c r="E8994" s="443" t="s">
        <v>548</v>
      </c>
      <c r="F8994" s="443" t="s">
        <v>548</v>
      </c>
      <c r="G8994" s="722">
        <v>97.78</v>
      </c>
      <c r="H8994" s="722">
        <v>2.5755699999999999</v>
      </c>
      <c r="I8994" s="722">
        <v>200</v>
      </c>
      <c r="J8994" s="722">
        <v>97.78</v>
      </c>
      <c r="K8994" s="723">
        <v>251.8392346</v>
      </c>
    </row>
    <row r="8995" spans="2:11">
      <c r="B8995" s="486" t="str">
        <f>CONCATENATE(Tabela22[[#This Row],[Residencial / Não Residencial]]," - ",Tabela22[[#This Row],[Frequência]])</f>
        <v>Residencial - 3 vezes por semana</v>
      </c>
      <c r="C8995" s="486" t="s">
        <v>578</v>
      </c>
      <c r="D8995" s="443" t="s">
        <v>572</v>
      </c>
      <c r="E8995" s="443" t="s">
        <v>548</v>
      </c>
      <c r="F8995" s="443" t="s">
        <v>548</v>
      </c>
      <c r="G8995" s="722">
        <v>254.62</v>
      </c>
      <c r="H8995" s="722">
        <v>2.5755699999999999</v>
      </c>
      <c r="I8995" s="722">
        <v>200</v>
      </c>
      <c r="J8995" s="722">
        <v>200</v>
      </c>
      <c r="K8995" s="723">
        <v>515.11400000000003</v>
      </c>
    </row>
    <row r="8996" spans="2:11">
      <c r="B8996" s="486" t="str">
        <f>CONCATENATE(Tabela22[[#This Row],[Residencial / Não Residencial]]," - ",Tabela22[[#This Row],[Frequência]])</f>
        <v>Residencial - 3 vezes por semana</v>
      </c>
      <c r="C8996" s="486" t="s">
        <v>578</v>
      </c>
      <c r="D8996" s="443" t="s">
        <v>572</v>
      </c>
      <c r="E8996" s="443" t="s">
        <v>548</v>
      </c>
      <c r="F8996" s="443" t="s">
        <v>548</v>
      </c>
      <c r="G8996" s="722">
        <v>127.96</v>
      </c>
      <c r="H8996" s="722">
        <v>2.5755699999999999</v>
      </c>
      <c r="I8996" s="722">
        <v>200</v>
      </c>
      <c r="J8996" s="722">
        <v>127.96</v>
      </c>
      <c r="K8996" s="723">
        <v>329.56993720000003</v>
      </c>
    </row>
    <row r="8997" spans="2:11">
      <c r="B8997" s="486" t="str">
        <f>CONCATENATE(Tabela22[[#This Row],[Residencial / Não Residencial]]," - ",Tabela22[[#This Row],[Frequência]])</f>
        <v>Residencial - 3 vezes por semana</v>
      </c>
      <c r="C8997" s="486" t="s">
        <v>578</v>
      </c>
      <c r="D8997" s="443" t="s">
        <v>572</v>
      </c>
      <c r="E8997" s="443" t="s">
        <v>548</v>
      </c>
      <c r="F8997" s="443" t="s">
        <v>548</v>
      </c>
      <c r="G8997" s="722">
        <v>78.38</v>
      </c>
      <c r="H8997" s="722">
        <v>2.5755699999999999</v>
      </c>
      <c r="I8997" s="722">
        <v>200</v>
      </c>
      <c r="J8997" s="722">
        <v>78.38</v>
      </c>
      <c r="K8997" s="723">
        <v>201.87317659999999</v>
      </c>
    </row>
    <row r="8998" spans="2:11">
      <c r="B8998" s="486" t="str">
        <f>CONCATENATE(Tabela22[[#This Row],[Residencial / Não Residencial]]," - ",Tabela22[[#This Row],[Frequência]])</f>
        <v>Residencial - 3 vezes por semana</v>
      </c>
      <c r="C8998" s="486" t="s">
        <v>578</v>
      </c>
      <c r="D8998" s="443" t="s">
        <v>572</v>
      </c>
      <c r="E8998" s="443" t="s">
        <v>548</v>
      </c>
      <c r="F8998" s="443" t="s">
        <v>548</v>
      </c>
      <c r="G8998" s="722">
        <v>267.58</v>
      </c>
      <c r="H8998" s="722">
        <v>2.5755699999999999</v>
      </c>
      <c r="I8998" s="722">
        <v>200</v>
      </c>
      <c r="J8998" s="722">
        <v>200</v>
      </c>
      <c r="K8998" s="723">
        <v>515.11400000000003</v>
      </c>
    </row>
    <row r="8999" spans="2:11">
      <c r="B8999" s="486" t="str">
        <f>CONCATENATE(Tabela22[[#This Row],[Residencial / Não Residencial]]," - ",Tabela22[[#This Row],[Frequência]])</f>
        <v>Residencial - 3 vezes por semana</v>
      </c>
      <c r="C8999" s="486" t="s">
        <v>578</v>
      </c>
      <c r="D8999" s="443" t="s">
        <v>571</v>
      </c>
      <c r="E8999" s="443" t="s">
        <v>548</v>
      </c>
      <c r="F8999" s="443" t="s">
        <v>548</v>
      </c>
      <c r="G8999" s="722">
        <v>220.32</v>
      </c>
      <c r="H8999" s="722">
        <v>2.5755699999999999</v>
      </c>
      <c r="I8999" s="722">
        <v>200</v>
      </c>
      <c r="J8999" s="722">
        <v>200</v>
      </c>
      <c r="K8999" s="723">
        <v>515.11400000000003</v>
      </c>
    </row>
    <row r="9000" spans="2:11">
      <c r="B9000" s="486" t="str">
        <f>CONCATENATE(Tabela22[[#This Row],[Residencial / Não Residencial]]," - ",Tabela22[[#This Row],[Frequência]])</f>
        <v>Residencial - 3 vezes por semana</v>
      </c>
      <c r="C9000" s="486" t="s">
        <v>578</v>
      </c>
      <c r="D9000" s="443" t="s">
        <v>572</v>
      </c>
      <c r="E9000" s="443" t="s">
        <v>548</v>
      </c>
      <c r="F9000" s="443" t="s">
        <v>548</v>
      </c>
      <c r="G9000" s="722">
        <v>72</v>
      </c>
      <c r="H9000" s="722">
        <v>2.5755699999999999</v>
      </c>
      <c r="I9000" s="722">
        <v>200</v>
      </c>
      <c r="J9000" s="722">
        <v>72</v>
      </c>
      <c r="K9000" s="723">
        <v>185.44103999999999</v>
      </c>
    </row>
    <row r="9001" spans="2:11">
      <c r="B9001" s="486" t="str">
        <f>CONCATENATE(Tabela22[[#This Row],[Residencial / Não Residencial]]," - ",Tabela22[[#This Row],[Frequência]])</f>
        <v>Residencial - 3 vezes por semana</v>
      </c>
      <c r="C9001" s="486" t="s">
        <v>578</v>
      </c>
      <c r="D9001" s="443" t="s">
        <v>572</v>
      </c>
      <c r="E9001" s="443" t="s">
        <v>548</v>
      </c>
      <c r="F9001" s="443" t="s">
        <v>548</v>
      </c>
      <c r="G9001" s="722">
        <v>238.72</v>
      </c>
      <c r="H9001" s="722">
        <v>2.5755699999999999</v>
      </c>
      <c r="I9001" s="722">
        <v>200</v>
      </c>
      <c r="J9001" s="722">
        <v>200</v>
      </c>
      <c r="K9001" s="723">
        <v>515.11400000000003</v>
      </c>
    </row>
    <row r="9002" spans="2:11">
      <c r="B9002" s="486" t="str">
        <f>CONCATENATE(Tabela22[[#This Row],[Residencial / Não Residencial]]," - ",Tabela22[[#This Row],[Frequência]])</f>
        <v>Residencial - 3 vezes por semana</v>
      </c>
      <c r="C9002" s="486" t="s">
        <v>578</v>
      </c>
      <c r="D9002" s="443" t="s">
        <v>572</v>
      </c>
      <c r="E9002" s="443" t="s">
        <v>548</v>
      </c>
      <c r="F9002" s="443" t="s">
        <v>548</v>
      </c>
      <c r="G9002" s="722">
        <v>127.11</v>
      </c>
      <c r="H9002" s="722">
        <v>2.5755699999999999</v>
      </c>
      <c r="I9002" s="722">
        <v>200</v>
      </c>
      <c r="J9002" s="722">
        <v>127.11</v>
      </c>
      <c r="K9002" s="723">
        <v>327.38070269999997</v>
      </c>
    </row>
    <row r="9003" spans="2:11">
      <c r="B9003" s="486" t="str">
        <f>CONCATENATE(Tabela22[[#This Row],[Residencial / Não Residencial]]," - ",Tabela22[[#This Row],[Frequência]])</f>
        <v>Residencial - 3 vezes por semana</v>
      </c>
      <c r="C9003" s="486" t="s">
        <v>578</v>
      </c>
      <c r="D9003" s="443" t="s">
        <v>572</v>
      </c>
      <c r="E9003" s="443" t="s">
        <v>548</v>
      </c>
      <c r="F9003" s="443" t="s">
        <v>548</v>
      </c>
      <c r="G9003" s="722">
        <v>118.31</v>
      </c>
      <c r="H9003" s="722">
        <v>2.5755699999999999</v>
      </c>
      <c r="I9003" s="722">
        <v>200</v>
      </c>
      <c r="J9003" s="722">
        <v>118.31</v>
      </c>
      <c r="K9003" s="723">
        <v>304.71568669999999</v>
      </c>
    </row>
    <row r="9004" spans="2:11">
      <c r="B9004" s="486" t="str">
        <f>CONCATENATE(Tabela22[[#This Row],[Residencial / Não Residencial]]," - ",Tabela22[[#This Row],[Frequência]])</f>
        <v>Residencial - 3 vezes por semana</v>
      </c>
      <c r="C9004" s="486" t="s">
        <v>578</v>
      </c>
      <c r="D9004" s="443" t="s">
        <v>572</v>
      </c>
      <c r="E9004" s="443" t="s">
        <v>548</v>
      </c>
      <c r="F9004" s="443" t="s">
        <v>548</v>
      </c>
      <c r="G9004" s="722">
        <v>163.69</v>
      </c>
      <c r="H9004" s="722">
        <v>2.5755699999999999</v>
      </c>
      <c r="I9004" s="722">
        <v>200</v>
      </c>
      <c r="J9004" s="722">
        <v>163.69</v>
      </c>
      <c r="K9004" s="723">
        <v>421.59505330000002</v>
      </c>
    </row>
    <row r="9005" spans="2:11">
      <c r="B9005" s="486" t="str">
        <f>CONCATENATE(Tabela22[[#This Row],[Residencial / Não Residencial]]," - ",Tabela22[[#This Row],[Frequência]])</f>
        <v>Residencial - 3 vezes por semana</v>
      </c>
      <c r="C9005" s="486" t="s">
        <v>578</v>
      </c>
      <c r="D9005" s="443" t="s">
        <v>572</v>
      </c>
      <c r="E9005" s="443" t="s">
        <v>548</v>
      </c>
      <c r="F9005" s="443" t="s">
        <v>548</v>
      </c>
      <c r="G9005" s="722">
        <v>143.05000000000001</v>
      </c>
      <c r="H9005" s="722">
        <v>2.5755699999999999</v>
      </c>
      <c r="I9005" s="722">
        <v>200</v>
      </c>
      <c r="J9005" s="722">
        <v>143.05000000000001</v>
      </c>
      <c r="K9005" s="723">
        <v>368.43528850000001</v>
      </c>
    </row>
    <row r="9006" spans="2:11">
      <c r="B9006" s="486" t="str">
        <f>CONCATENATE(Tabela22[[#This Row],[Residencial / Não Residencial]]," - ",Tabela22[[#This Row],[Frequência]])</f>
        <v>Residencial - 3 vezes por semana</v>
      </c>
      <c r="C9006" s="486" t="s">
        <v>578</v>
      </c>
      <c r="D9006" s="443" t="s">
        <v>572</v>
      </c>
      <c r="E9006" s="443" t="s">
        <v>548</v>
      </c>
      <c r="F9006" s="443" t="s">
        <v>548</v>
      </c>
      <c r="G9006" s="722">
        <v>73.739999999999995</v>
      </c>
      <c r="H9006" s="722">
        <v>2.5755699999999999</v>
      </c>
      <c r="I9006" s="722">
        <v>200</v>
      </c>
      <c r="J9006" s="722">
        <v>73.739999999999995</v>
      </c>
      <c r="K9006" s="723">
        <v>189.9225318</v>
      </c>
    </row>
    <row r="9007" spans="2:11">
      <c r="B9007" s="486" t="str">
        <f>CONCATENATE(Tabela22[[#This Row],[Residencial / Não Residencial]]," - ",Tabela22[[#This Row],[Frequência]])</f>
        <v>Residencial - 3 vezes por semana</v>
      </c>
      <c r="C9007" s="486" t="s">
        <v>578</v>
      </c>
      <c r="D9007" s="443" t="s">
        <v>572</v>
      </c>
      <c r="E9007" s="443" t="s">
        <v>548</v>
      </c>
      <c r="F9007" s="443" t="s">
        <v>548</v>
      </c>
      <c r="G9007" s="722">
        <v>109.15</v>
      </c>
      <c r="H9007" s="722">
        <v>2.5755699999999999</v>
      </c>
      <c r="I9007" s="722">
        <v>200</v>
      </c>
      <c r="J9007" s="722">
        <v>109.15</v>
      </c>
      <c r="K9007" s="723">
        <v>281.12346550000001</v>
      </c>
    </row>
    <row r="9008" spans="2:11">
      <c r="B9008" s="486" t="str">
        <f>CONCATENATE(Tabela22[[#This Row],[Residencial / Não Residencial]]," - ",Tabela22[[#This Row],[Frequência]])</f>
        <v>Residencial - 3 vezes por semana</v>
      </c>
      <c r="C9008" s="486" t="s">
        <v>578</v>
      </c>
      <c r="D9008" s="443" t="s">
        <v>572</v>
      </c>
      <c r="E9008" s="443" t="s">
        <v>548</v>
      </c>
      <c r="F9008" s="443" t="s">
        <v>548</v>
      </c>
      <c r="G9008" s="722">
        <v>97.99</v>
      </c>
      <c r="H9008" s="722">
        <v>2.5755699999999999</v>
      </c>
      <c r="I9008" s="722">
        <v>200</v>
      </c>
      <c r="J9008" s="722">
        <v>97.99</v>
      </c>
      <c r="K9008" s="723">
        <v>252.3801043</v>
      </c>
    </row>
    <row r="9009" spans="2:11">
      <c r="B9009" s="486" t="str">
        <f>CONCATENATE(Tabela22[[#This Row],[Residencial / Não Residencial]]," - ",Tabela22[[#This Row],[Frequência]])</f>
        <v>Residencial - 3 vezes por semana</v>
      </c>
      <c r="C9009" s="486" t="s">
        <v>578</v>
      </c>
      <c r="D9009" s="443" t="s">
        <v>572</v>
      </c>
      <c r="E9009" s="443" t="s">
        <v>548</v>
      </c>
      <c r="F9009" s="443" t="s">
        <v>548</v>
      </c>
      <c r="G9009" s="722">
        <v>132.99</v>
      </c>
      <c r="H9009" s="722">
        <v>2.5755699999999999</v>
      </c>
      <c r="I9009" s="722">
        <v>200</v>
      </c>
      <c r="J9009" s="722">
        <v>132.99</v>
      </c>
      <c r="K9009" s="723">
        <v>342.52505430000002</v>
      </c>
    </row>
    <row r="9010" spans="2:11">
      <c r="B9010" s="486" t="str">
        <f>CONCATENATE(Tabela22[[#This Row],[Residencial / Não Residencial]]," - ",Tabela22[[#This Row],[Frequência]])</f>
        <v>Residencial - 3 vezes por semana</v>
      </c>
      <c r="C9010" s="486" t="s">
        <v>578</v>
      </c>
      <c r="D9010" s="443" t="s">
        <v>572</v>
      </c>
      <c r="E9010" s="443" t="s">
        <v>548</v>
      </c>
      <c r="F9010" s="443" t="s">
        <v>548</v>
      </c>
      <c r="G9010" s="722">
        <v>114.15</v>
      </c>
      <c r="H9010" s="722">
        <v>2.5755699999999999</v>
      </c>
      <c r="I9010" s="722">
        <v>200</v>
      </c>
      <c r="J9010" s="722">
        <v>114.15</v>
      </c>
      <c r="K9010" s="723">
        <v>294.00131549999998</v>
      </c>
    </row>
    <row r="9011" spans="2:11">
      <c r="B9011" s="486" t="str">
        <f>CONCATENATE(Tabela22[[#This Row],[Residencial / Não Residencial]]," - ",Tabela22[[#This Row],[Frequência]])</f>
        <v>Residencial - 3 vezes por semana</v>
      </c>
      <c r="C9011" s="486" t="s">
        <v>578</v>
      </c>
      <c r="D9011" s="443" t="s">
        <v>572</v>
      </c>
      <c r="E9011" s="443" t="s">
        <v>548</v>
      </c>
      <c r="F9011" s="443" t="s">
        <v>548</v>
      </c>
      <c r="G9011" s="722">
        <v>221.48</v>
      </c>
      <c r="H9011" s="722">
        <v>2.5755699999999999</v>
      </c>
      <c r="I9011" s="722">
        <v>200</v>
      </c>
      <c r="J9011" s="722">
        <v>200</v>
      </c>
      <c r="K9011" s="723">
        <v>515.11400000000003</v>
      </c>
    </row>
    <row r="9012" spans="2:11">
      <c r="B9012" s="486" t="str">
        <f>CONCATENATE(Tabela22[[#This Row],[Residencial / Não Residencial]]," - ",Tabela22[[#This Row],[Frequência]])</f>
        <v>Residencial - 3 vezes por semana</v>
      </c>
      <c r="C9012" s="486" t="s">
        <v>578</v>
      </c>
      <c r="D9012" s="443" t="s">
        <v>572</v>
      </c>
      <c r="E9012" s="443" t="s">
        <v>548</v>
      </c>
      <c r="F9012" s="443" t="s">
        <v>548</v>
      </c>
      <c r="G9012" s="722">
        <v>132.47999999999999</v>
      </c>
      <c r="H9012" s="722">
        <v>2.5755699999999999</v>
      </c>
      <c r="I9012" s="722">
        <v>200</v>
      </c>
      <c r="J9012" s="722">
        <v>132.47999999999999</v>
      </c>
      <c r="K9012" s="723">
        <v>341.21151359999999</v>
      </c>
    </row>
    <row r="9013" spans="2:11">
      <c r="B9013" s="486" t="str">
        <f>CONCATENATE(Tabela22[[#This Row],[Residencial / Não Residencial]]," - ",Tabela22[[#This Row],[Frequência]])</f>
        <v>Residencial - 3 vezes por semana</v>
      </c>
      <c r="C9013" s="486" t="s">
        <v>578</v>
      </c>
      <c r="D9013" s="443" t="s">
        <v>572</v>
      </c>
      <c r="E9013" s="443" t="s">
        <v>548</v>
      </c>
      <c r="F9013" s="443" t="s">
        <v>548</v>
      </c>
      <c r="G9013" s="722">
        <v>121.85</v>
      </c>
      <c r="H9013" s="722">
        <v>2.5755699999999999</v>
      </c>
      <c r="I9013" s="722">
        <v>200</v>
      </c>
      <c r="J9013" s="722">
        <v>121.85</v>
      </c>
      <c r="K9013" s="723">
        <v>313.83320450000002</v>
      </c>
    </row>
    <row r="9014" spans="2:11">
      <c r="B9014" s="486" t="str">
        <f>CONCATENATE(Tabela22[[#This Row],[Residencial / Não Residencial]]," - ",Tabela22[[#This Row],[Frequência]])</f>
        <v>Residencial - 3 vezes por semana</v>
      </c>
      <c r="C9014" s="486" t="s">
        <v>578</v>
      </c>
      <c r="D9014" s="443" t="s">
        <v>572</v>
      </c>
      <c r="E9014" s="443" t="s">
        <v>548</v>
      </c>
      <c r="F9014" s="443" t="s">
        <v>548</v>
      </c>
      <c r="G9014" s="722">
        <v>122.76</v>
      </c>
      <c r="H9014" s="722">
        <v>2.5755699999999999</v>
      </c>
      <c r="I9014" s="722">
        <v>200</v>
      </c>
      <c r="J9014" s="722">
        <v>122.76</v>
      </c>
      <c r="K9014" s="723">
        <v>316.17697320000002</v>
      </c>
    </row>
    <row r="9015" spans="2:11">
      <c r="B9015" s="486" t="str">
        <f>CONCATENATE(Tabela22[[#This Row],[Residencial / Não Residencial]]," - ",Tabela22[[#This Row],[Frequência]])</f>
        <v>Residencial - 3 vezes por semana</v>
      </c>
      <c r="C9015" s="486" t="s">
        <v>578</v>
      </c>
      <c r="D9015" s="443" t="s">
        <v>572</v>
      </c>
      <c r="E9015" s="443" t="s">
        <v>548</v>
      </c>
      <c r="F9015" s="443" t="s">
        <v>548</v>
      </c>
      <c r="G9015" s="722">
        <v>100.51</v>
      </c>
      <c r="H9015" s="722">
        <v>2.5755699999999999</v>
      </c>
      <c r="I9015" s="722">
        <v>200</v>
      </c>
      <c r="J9015" s="722">
        <v>100.51</v>
      </c>
      <c r="K9015" s="723">
        <v>258.87054069999999</v>
      </c>
    </row>
    <row r="9016" spans="2:11">
      <c r="B9016" s="486" t="str">
        <f>CONCATENATE(Tabela22[[#This Row],[Residencial / Não Residencial]]," - ",Tabela22[[#This Row],[Frequência]])</f>
        <v>Residencial - 3 vezes por semana</v>
      </c>
      <c r="C9016" s="486" t="s">
        <v>578</v>
      </c>
      <c r="D9016" s="443" t="s">
        <v>572</v>
      </c>
      <c r="E9016" s="443" t="s">
        <v>548</v>
      </c>
      <c r="F9016" s="443" t="s">
        <v>548</v>
      </c>
      <c r="G9016" s="722">
        <v>113.03</v>
      </c>
      <c r="H9016" s="722">
        <v>2.5755699999999999</v>
      </c>
      <c r="I9016" s="722">
        <v>200</v>
      </c>
      <c r="J9016" s="722">
        <v>113.03</v>
      </c>
      <c r="K9016" s="723">
        <v>291.1166771</v>
      </c>
    </row>
    <row r="9017" spans="2:11">
      <c r="B9017" s="486" t="str">
        <f>CONCATENATE(Tabela22[[#This Row],[Residencial / Não Residencial]]," - ",Tabela22[[#This Row],[Frequência]])</f>
        <v>Residencial - 3 vezes por semana</v>
      </c>
      <c r="C9017" s="486" t="s">
        <v>578</v>
      </c>
      <c r="D9017" s="443" t="s">
        <v>572</v>
      </c>
      <c r="E9017" s="443" t="s">
        <v>548</v>
      </c>
      <c r="F9017" s="443" t="s">
        <v>548</v>
      </c>
      <c r="G9017" s="722">
        <v>141.51</v>
      </c>
      <c r="H9017" s="722">
        <v>2.5755699999999999</v>
      </c>
      <c r="I9017" s="722">
        <v>200</v>
      </c>
      <c r="J9017" s="722">
        <v>141.51</v>
      </c>
      <c r="K9017" s="723">
        <v>364.46891069999998</v>
      </c>
    </row>
    <row r="9018" spans="2:11">
      <c r="B9018" s="486" t="str">
        <f>CONCATENATE(Tabela22[[#This Row],[Residencial / Não Residencial]]," - ",Tabela22[[#This Row],[Frequência]])</f>
        <v>Residencial - 3 vezes por semana</v>
      </c>
      <c r="C9018" s="486" t="s">
        <v>578</v>
      </c>
      <c r="D9018" s="443" t="s">
        <v>572</v>
      </c>
      <c r="E9018" s="443" t="s">
        <v>548</v>
      </c>
      <c r="F9018" s="443" t="s">
        <v>548</v>
      </c>
      <c r="G9018" s="722">
        <v>118.83</v>
      </c>
      <c r="H9018" s="722">
        <v>2.5755699999999999</v>
      </c>
      <c r="I9018" s="722">
        <v>200</v>
      </c>
      <c r="J9018" s="722">
        <v>118.83</v>
      </c>
      <c r="K9018" s="723">
        <v>306.05498310000002</v>
      </c>
    </row>
    <row r="9019" spans="2:11">
      <c r="B9019" s="486" t="str">
        <f>CONCATENATE(Tabela22[[#This Row],[Residencial / Não Residencial]]," - ",Tabela22[[#This Row],[Frequência]])</f>
        <v>Residencial - 3 vezes por semana</v>
      </c>
      <c r="C9019" s="486" t="s">
        <v>578</v>
      </c>
      <c r="D9019" s="443" t="s">
        <v>572</v>
      </c>
      <c r="E9019" s="443" t="s">
        <v>548</v>
      </c>
      <c r="F9019" s="443" t="s">
        <v>548</v>
      </c>
      <c r="G9019" s="722">
        <v>91.24</v>
      </c>
      <c r="H9019" s="722">
        <v>2.5755699999999999</v>
      </c>
      <c r="I9019" s="722">
        <v>200</v>
      </c>
      <c r="J9019" s="722">
        <v>91.24</v>
      </c>
      <c r="K9019" s="723">
        <v>234.9950068</v>
      </c>
    </row>
    <row r="9020" spans="2:11">
      <c r="B9020" s="486" t="str">
        <f>CONCATENATE(Tabela22[[#This Row],[Residencial / Não Residencial]]," - ",Tabela22[[#This Row],[Frequência]])</f>
        <v>Residencial - 3 vezes por semana</v>
      </c>
      <c r="C9020" s="486" t="s">
        <v>578</v>
      </c>
      <c r="D9020" s="443" t="s">
        <v>572</v>
      </c>
      <c r="E9020" s="443" t="s">
        <v>548</v>
      </c>
      <c r="F9020" s="443" t="s">
        <v>548</v>
      </c>
      <c r="G9020" s="722">
        <v>73.39</v>
      </c>
      <c r="H9020" s="722">
        <v>2.5755699999999999</v>
      </c>
      <c r="I9020" s="722">
        <v>200</v>
      </c>
      <c r="J9020" s="722">
        <v>73.39</v>
      </c>
      <c r="K9020" s="723">
        <v>189.02108229999999</v>
      </c>
    </row>
    <row r="9021" spans="2:11">
      <c r="B9021" s="486" t="str">
        <f>CONCATENATE(Tabela22[[#This Row],[Residencial / Não Residencial]]," - ",Tabela22[[#This Row],[Frequência]])</f>
        <v>Residencial - 3 vezes por semana</v>
      </c>
      <c r="C9021" s="486" t="s">
        <v>578</v>
      </c>
      <c r="D9021" s="443" t="s">
        <v>572</v>
      </c>
      <c r="E9021" s="443" t="s">
        <v>548</v>
      </c>
      <c r="F9021" s="443" t="s">
        <v>548</v>
      </c>
      <c r="G9021" s="722">
        <v>80.900000000000006</v>
      </c>
      <c r="H9021" s="722">
        <v>2.5755699999999999</v>
      </c>
      <c r="I9021" s="722">
        <v>200</v>
      </c>
      <c r="J9021" s="722">
        <v>80.900000000000006</v>
      </c>
      <c r="K9021" s="723">
        <v>208.36361299999999</v>
      </c>
    </row>
    <row r="9022" spans="2:11">
      <c r="B9022" s="486" t="str">
        <f>CONCATENATE(Tabela22[[#This Row],[Residencial / Não Residencial]]," - ",Tabela22[[#This Row],[Frequência]])</f>
        <v>Residencial - 3 vezes por semana</v>
      </c>
      <c r="C9022" s="486" t="s">
        <v>578</v>
      </c>
      <c r="D9022" s="443" t="s">
        <v>572</v>
      </c>
      <c r="E9022" s="443" t="s">
        <v>548</v>
      </c>
      <c r="F9022" s="443" t="s">
        <v>548</v>
      </c>
      <c r="G9022" s="722">
        <v>97.7</v>
      </c>
      <c r="H9022" s="722">
        <v>2.5755699999999999</v>
      </c>
      <c r="I9022" s="722">
        <v>200</v>
      </c>
      <c r="J9022" s="722">
        <v>97.7</v>
      </c>
      <c r="K9022" s="723">
        <v>251.63318899999999</v>
      </c>
    </row>
    <row r="9023" spans="2:11">
      <c r="B9023" s="486" t="str">
        <f>CONCATENATE(Tabela22[[#This Row],[Residencial / Não Residencial]]," - ",Tabela22[[#This Row],[Frequência]])</f>
        <v>Residencial - 3 vezes por semana</v>
      </c>
      <c r="C9023" s="486" t="s">
        <v>578</v>
      </c>
      <c r="D9023" s="443" t="s">
        <v>572</v>
      </c>
      <c r="E9023" s="443" t="s">
        <v>548</v>
      </c>
      <c r="F9023" s="443" t="s">
        <v>548</v>
      </c>
      <c r="G9023" s="722">
        <v>114.52</v>
      </c>
      <c r="H9023" s="722">
        <v>2.5755699999999999</v>
      </c>
      <c r="I9023" s="722">
        <v>200</v>
      </c>
      <c r="J9023" s="722">
        <v>114.52</v>
      </c>
      <c r="K9023" s="723">
        <v>294.95427640000003</v>
      </c>
    </row>
    <row r="9024" spans="2:11">
      <c r="B9024" s="486" t="str">
        <f>CONCATENATE(Tabela22[[#This Row],[Residencial / Não Residencial]]," - ",Tabela22[[#This Row],[Frequência]])</f>
        <v>Residencial - 3 vezes por semana</v>
      </c>
      <c r="C9024" s="486" t="s">
        <v>578</v>
      </c>
      <c r="D9024" s="443" t="s">
        <v>572</v>
      </c>
      <c r="E9024" s="443" t="s">
        <v>548</v>
      </c>
      <c r="F9024" s="443" t="s">
        <v>548</v>
      </c>
      <c r="G9024" s="722">
        <v>126.01</v>
      </c>
      <c r="H9024" s="722">
        <v>2.5755699999999999</v>
      </c>
      <c r="I9024" s="722">
        <v>200</v>
      </c>
      <c r="J9024" s="722">
        <v>126.01</v>
      </c>
      <c r="K9024" s="723">
        <v>324.54757569999998</v>
      </c>
    </row>
    <row r="9025" spans="2:11">
      <c r="B9025" s="486" t="str">
        <f>CONCATENATE(Tabela22[[#This Row],[Residencial / Não Residencial]]," - ",Tabela22[[#This Row],[Frequência]])</f>
        <v>Residencial - 3 vezes por semana</v>
      </c>
      <c r="C9025" s="486" t="s">
        <v>578</v>
      </c>
      <c r="D9025" s="443" t="s">
        <v>572</v>
      </c>
      <c r="E9025" s="443" t="s">
        <v>548</v>
      </c>
      <c r="F9025" s="443" t="s">
        <v>548</v>
      </c>
      <c r="G9025" s="722">
        <v>103.62</v>
      </c>
      <c r="H9025" s="722">
        <v>2.5755699999999999</v>
      </c>
      <c r="I9025" s="722">
        <v>200</v>
      </c>
      <c r="J9025" s="722">
        <v>103.62</v>
      </c>
      <c r="K9025" s="723">
        <v>266.88056340000003</v>
      </c>
    </row>
    <row r="9026" spans="2:11">
      <c r="B9026" s="486" t="str">
        <f>CONCATENATE(Tabela22[[#This Row],[Residencial / Não Residencial]]," - ",Tabela22[[#This Row],[Frequência]])</f>
        <v>Residencial - 3 vezes por semana</v>
      </c>
      <c r="C9026" s="486" t="s">
        <v>578</v>
      </c>
      <c r="D9026" s="443" t="s">
        <v>572</v>
      </c>
      <c r="E9026" s="443" t="s">
        <v>548</v>
      </c>
      <c r="F9026" s="443" t="s">
        <v>548</v>
      </c>
      <c r="G9026" s="722">
        <v>95.11</v>
      </c>
      <c r="H9026" s="722">
        <v>2.5755699999999999</v>
      </c>
      <c r="I9026" s="722">
        <v>200</v>
      </c>
      <c r="J9026" s="722">
        <v>95.11</v>
      </c>
      <c r="K9026" s="723">
        <v>244.9624627</v>
      </c>
    </row>
    <row r="9027" spans="2:11">
      <c r="B9027" s="486" t="str">
        <f>CONCATENATE(Tabela22[[#This Row],[Residencial / Não Residencial]]," - ",Tabela22[[#This Row],[Frequência]])</f>
        <v>Residencial - 3 vezes por semana</v>
      </c>
      <c r="C9027" s="486" t="s">
        <v>578</v>
      </c>
      <c r="D9027" s="443" t="s">
        <v>572</v>
      </c>
      <c r="E9027" s="443" t="s">
        <v>548</v>
      </c>
      <c r="F9027" s="443" t="s">
        <v>548</v>
      </c>
      <c r="G9027" s="722">
        <v>119.18</v>
      </c>
      <c r="H9027" s="722">
        <v>2.5755699999999999</v>
      </c>
      <c r="I9027" s="722">
        <v>200</v>
      </c>
      <c r="J9027" s="722">
        <v>119.18</v>
      </c>
      <c r="K9027" s="723">
        <v>306.95643260000003</v>
      </c>
    </row>
    <row r="9028" spans="2:11">
      <c r="B9028" s="486" t="str">
        <f>CONCATENATE(Tabela22[[#This Row],[Residencial / Não Residencial]]," - ",Tabela22[[#This Row],[Frequência]])</f>
        <v>Residencial - 3 vezes por semana</v>
      </c>
      <c r="C9028" s="486" t="s">
        <v>578</v>
      </c>
      <c r="D9028" s="443" t="s">
        <v>572</v>
      </c>
      <c r="E9028" s="443" t="s">
        <v>548</v>
      </c>
      <c r="F9028" s="443" t="s">
        <v>548</v>
      </c>
      <c r="G9028" s="722">
        <v>104.37</v>
      </c>
      <c r="H9028" s="722">
        <v>2.5755699999999999</v>
      </c>
      <c r="I9028" s="722">
        <v>200</v>
      </c>
      <c r="J9028" s="722">
        <v>104.37</v>
      </c>
      <c r="K9028" s="723">
        <v>268.81224090000001</v>
      </c>
    </row>
    <row r="9029" spans="2:11">
      <c r="B9029" s="486" t="str">
        <f>CONCATENATE(Tabela22[[#This Row],[Residencial / Não Residencial]]," - ",Tabela22[[#This Row],[Frequência]])</f>
        <v>Residencial - 3 vezes por semana</v>
      </c>
      <c r="C9029" s="486" t="s">
        <v>578</v>
      </c>
      <c r="D9029" s="443" t="s">
        <v>572</v>
      </c>
      <c r="E9029" s="443" t="s">
        <v>548</v>
      </c>
      <c r="F9029" s="443" t="s">
        <v>548</v>
      </c>
      <c r="G9029" s="722">
        <v>71.61</v>
      </c>
      <c r="H9029" s="722">
        <v>2.5755699999999999</v>
      </c>
      <c r="I9029" s="722">
        <v>200</v>
      </c>
      <c r="J9029" s="722">
        <v>71.61</v>
      </c>
      <c r="K9029" s="723">
        <v>184.43656770000001</v>
      </c>
    </row>
    <row r="9030" spans="2:11">
      <c r="B9030" s="486" t="str">
        <f>CONCATENATE(Tabela22[[#This Row],[Residencial / Não Residencial]]," - ",Tabela22[[#This Row],[Frequência]])</f>
        <v>Residencial - 3 vezes por semana</v>
      </c>
      <c r="C9030" s="486" t="s">
        <v>578</v>
      </c>
      <c r="D9030" s="443" t="s">
        <v>572</v>
      </c>
      <c r="E9030" s="443" t="s">
        <v>548</v>
      </c>
      <c r="F9030" s="443" t="s">
        <v>548</v>
      </c>
      <c r="G9030" s="722">
        <v>152.72</v>
      </c>
      <c r="H9030" s="722">
        <v>2.5755699999999999</v>
      </c>
      <c r="I9030" s="722">
        <v>200</v>
      </c>
      <c r="J9030" s="722">
        <v>152.72</v>
      </c>
      <c r="K9030" s="723">
        <v>393.34105039999997</v>
      </c>
    </row>
    <row r="9031" spans="2:11">
      <c r="B9031" s="486" t="str">
        <f>CONCATENATE(Tabela22[[#This Row],[Residencial / Não Residencial]]," - ",Tabela22[[#This Row],[Frequência]])</f>
        <v>Residencial - 3 vezes por semana</v>
      </c>
      <c r="C9031" s="486" t="s">
        <v>578</v>
      </c>
      <c r="D9031" s="443" t="s">
        <v>572</v>
      </c>
      <c r="E9031" s="443" t="s">
        <v>548</v>
      </c>
      <c r="F9031" s="443" t="s">
        <v>548</v>
      </c>
      <c r="G9031" s="722">
        <v>134.47999999999999</v>
      </c>
      <c r="H9031" s="722">
        <v>2.5755699999999999</v>
      </c>
      <c r="I9031" s="722">
        <v>200</v>
      </c>
      <c r="J9031" s="722">
        <v>134.47999999999999</v>
      </c>
      <c r="K9031" s="723">
        <v>346.36265359999999</v>
      </c>
    </row>
    <row r="9032" spans="2:11">
      <c r="B9032" s="486" t="str">
        <f>CONCATENATE(Tabela22[[#This Row],[Residencial / Não Residencial]]," - ",Tabela22[[#This Row],[Frequência]])</f>
        <v>Residencial - 3 vezes por semana</v>
      </c>
      <c r="C9032" s="486" t="s">
        <v>578</v>
      </c>
      <c r="D9032" s="443" t="s">
        <v>572</v>
      </c>
      <c r="E9032" s="443" t="s">
        <v>548</v>
      </c>
      <c r="F9032" s="443" t="s">
        <v>548</v>
      </c>
      <c r="G9032" s="722">
        <v>72.430000000000007</v>
      </c>
      <c r="H9032" s="722">
        <v>2.5755699999999999</v>
      </c>
      <c r="I9032" s="722">
        <v>200</v>
      </c>
      <c r="J9032" s="722">
        <v>72.430000000000007</v>
      </c>
      <c r="K9032" s="723">
        <v>186.54853510000001</v>
      </c>
    </row>
    <row r="9033" spans="2:11">
      <c r="B9033" s="486" t="str">
        <f>CONCATENATE(Tabela22[[#This Row],[Residencial / Não Residencial]]," - ",Tabela22[[#This Row],[Frequência]])</f>
        <v>Residencial - 3 vezes por semana</v>
      </c>
      <c r="C9033" s="486" t="s">
        <v>578</v>
      </c>
      <c r="D9033" s="443" t="s">
        <v>572</v>
      </c>
      <c r="E9033" s="443" t="s">
        <v>548</v>
      </c>
      <c r="F9033" s="443" t="s">
        <v>548</v>
      </c>
      <c r="G9033" s="722">
        <v>86.84</v>
      </c>
      <c r="H9033" s="722">
        <v>2.5755699999999999</v>
      </c>
      <c r="I9033" s="722">
        <v>200</v>
      </c>
      <c r="J9033" s="722">
        <v>86.84</v>
      </c>
      <c r="K9033" s="723">
        <v>223.66249880000001</v>
      </c>
    </row>
    <row r="9034" spans="2:11">
      <c r="B9034" s="486" t="str">
        <f>CONCATENATE(Tabela22[[#This Row],[Residencial / Não Residencial]]," - ",Tabela22[[#This Row],[Frequência]])</f>
        <v>Residencial - 3 vezes por semana</v>
      </c>
      <c r="C9034" s="486" t="s">
        <v>578</v>
      </c>
      <c r="D9034" s="443" t="s">
        <v>572</v>
      </c>
      <c r="E9034" s="443" t="s">
        <v>548</v>
      </c>
      <c r="F9034" s="443" t="s">
        <v>548</v>
      </c>
      <c r="G9034" s="722">
        <v>100.48</v>
      </c>
      <c r="H9034" s="722">
        <v>2.5755699999999999</v>
      </c>
      <c r="I9034" s="722">
        <v>200</v>
      </c>
      <c r="J9034" s="722">
        <v>100.48</v>
      </c>
      <c r="K9034" s="723">
        <v>258.79327360000002</v>
      </c>
    </row>
    <row r="9035" spans="2:11">
      <c r="B9035" s="486" t="str">
        <f>CONCATENATE(Tabela22[[#This Row],[Residencial / Não Residencial]]," - ",Tabela22[[#This Row],[Frequência]])</f>
        <v>Residencial - 3 vezes por semana</v>
      </c>
      <c r="C9035" s="486" t="s">
        <v>578</v>
      </c>
      <c r="D9035" s="443" t="s">
        <v>572</v>
      </c>
      <c r="E9035" s="443" t="s">
        <v>548</v>
      </c>
      <c r="F9035" s="443" t="s">
        <v>548</v>
      </c>
      <c r="G9035" s="722">
        <v>92.19</v>
      </c>
      <c r="H9035" s="722">
        <v>2.5755699999999999</v>
      </c>
      <c r="I9035" s="722">
        <v>200</v>
      </c>
      <c r="J9035" s="722">
        <v>92.19</v>
      </c>
      <c r="K9035" s="723">
        <v>237.44179829999999</v>
      </c>
    </row>
    <row r="9036" spans="2:11">
      <c r="B9036" s="486" t="str">
        <f>CONCATENATE(Tabela22[[#This Row],[Residencial / Não Residencial]]," - ",Tabela22[[#This Row],[Frequência]])</f>
        <v>Residencial - 3 vezes por semana</v>
      </c>
      <c r="C9036" s="486" t="s">
        <v>578</v>
      </c>
      <c r="D9036" s="443" t="s">
        <v>572</v>
      </c>
      <c r="E9036" s="443" t="s">
        <v>548</v>
      </c>
      <c r="F9036" s="443" t="s">
        <v>548</v>
      </c>
      <c r="G9036" s="722">
        <v>110.67</v>
      </c>
      <c r="H9036" s="722">
        <v>2.5755699999999999</v>
      </c>
      <c r="I9036" s="722">
        <v>200</v>
      </c>
      <c r="J9036" s="722">
        <v>110.67</v>
      </c>
      <c r="K9036" s="723">
        <v>285.0383319</v>
      </c>
    </row>
    <row r="9037" spans="2:11">
      <c r="B9037" s="486" t="str">
        <f>CONCATENATE(Tabela22[[#This Row],[Residencial / Não Residencial]]," - ",Tabela22[[#This Row],[Frequência]])</f>
        <v>Residencial - 3 vezes por semana</v>
      </c>
      <c r="C9037" s="486" t="s">
        <v>578</v>
      </c>
      <c r="D9037" s="443" t="s">
        <v>572</v>
      </c>
      <c r="E9037" s="443" t="s">
        <v>548</v>
      </c>
      <c r="F9037" s="443" t="s">
        <v>548</v>
      </c>
      <c r="G9037" s="722">
        <v>101.37</v>
      </c>
      <c r="H9037" s="722">
        <v>2.5755699999999999</v>
      </c>
      <c r="I9037" s="722">
        <v>200</v>
      </c>
      <c r="J9037" s="722">
        <v>101.37</v>
      </c>
      <c r="K9037" s="723">
        <v>261.08553089999998</v>
      </c>
    </row>
    <row r="9038" spans="2:11">
      <c r="B9038" s="486" t="str">
        <f>CONCATENATE(Tabela22[[#This Row],[Residencial / Não Residencial]]," - ",Tabela22[[#This Row],[Frequência]])</f>
        <v>Residencial - 3 vezes por semana</v>
      </c>
      <c r="C9038" s="486" t="s">
        <v>578</v>
      </c>
      <c r="D9038" s="443" t="s">
        <v>572</v>
      </c>
      <c r="E9038" s="443" t="s">
        <v>548</v>
      </c>
      <c r="F9038" s="443" t="s">
        <v>548</v>
      </c>
      <c r="G9038" s="722">
        <v>36</v>
      </c>
      <c r="H9038" s="722">
        <v>2.5755699999999999</v>
      </c>
      <c r="I9038" s="722">
        <v>200</v>
      </c>
      <c r="J9038" s="722">
        <v>36</v>
      </c>
      <c r="K9038" s="723">
        <v>92.720519999999993</v>
      </c>
    </row>
    <row r="9039" spans="2:11">
      <c r="B9039" s="486" t="str">
        <f>CONCATENATE(Tabela22[[#This Row],[Residencial / Não Residencial]]," - ",Tabela22[[#This Row],[Frequência]])</f>
        <v>Residencial - 3 vezes por semana</v>
      </c>
      <c r="C9039" s="486" t="s">
        <v>578</v>
      </c>
      <c r="D9039" s="443" t="s">
        <v>572</v>
      </c>
      <c r="E9039" s="443" t="s">
        <v>548</v>
      </c>
      <c r="F9039" s="443" t="s">
        <v>548</v>
      </c>
      <c r="G9039" s="722">
        <v>69.81</v>
      </c>
      <c r="H9039" s="722">
        <v>2.5755699999999999</v>
      </c>
      <c r="I9039" s="722">
        <v>200</v>
      </c>
      <c r="J9039" s="722">
        <v>69.81</v>
      </c>
      <c r="K9039" s="723">
        <v>179.8005417</v>
      </c>
    </row>
    <row r="9040" spans="2:11">
      <c r="B9040" s="486" t="str">
        <f>CONCATENATE(Tabela22[[#This Row],[Residencial / Não Residencial]]," - ",Tabela22[[#This Row],[Frequência]])</f>
        <v>Residencial - 3 vezes por semana</v>
      </c>
      <c r="C9040" s="486" t="s">
        <v>578</v>
      </c>
      <c r="D9040" s="443" t="s">
        <v>572</v>
      </c>
      <c r="E9040" s="443" t="s">
        <v>548</v>
      </c>
      <c r="F9040" s="443" t="s">
        <v>548</v>
      </c>
      <c r="G9040" s="722">
        <v>104.42</v>
      </c>
      <c r="H9040" s="722">
        <v>2.5755699999999999</v>
      </c>
      <c r="I9040" s="722">
        <v>200</v>
      </c>
      <c r="J9040" s="722">
        <v>104.42</v>
      </c>
      <c r="K9040" s="723">
        <v>268.94101940000002</v>
      </c>
    </row>
    <row r="9041" spans="2:11">
      <c r="B9041" s="486" t="str">
        <f>CONCATENATE(Tabela22[[#This Row],[Residencial / Não Residencial]]," - ",Tabela22[[#This Row],[Frequência]])</f>
        <v>Residencial - 3 vezes por semana</v>
      </c>
      <c r="C9041" s="486" t="s">
        <v>578</v>
      </c>
      <c r="D9041" s="443" t="s">
        <v>572</v>
      </c>
      <c r="E9041" s="443" t="s">
        <v>548</v>
      </c>
      <c r="F9041" s="443" t="s">
        <v>548</v>
      </c>
      <c r="G9041" s="722">
        <v>147.35</v>
      </c>
      <c r="H9041" s="722">
        <v>2.5755699999999999</v>
      </c>
      <c r="I9041" s="722">
        <v>200</v>
      </c>
      <c r="J9041" s="722">
        <v>147.35</v>
      </c>
      <c r="K9041" s="723">
        <v>379.51023950000001</v>
      </c>
    </row>
    <row r="9042" spans="2:11">
      <c r="B9042" s="486" t="str">
        <f>CONCATENATE(Tabela22[[#This Row],[Residencial / Não Residencial]]," - ",Tabela22[[#This Row],[Frequência]])</f>
        <v>Residencial - 3 vezes por semana</v>
      </c>
      <c r="C9042" s="486" t="s">
        <v>578</v>
      </c>
      <c r="D9042" s="443" t="s">
        <v>572</v>
      </c>
      <c r="E9042" s="443" t="s">
        <v>548</v>
      </c>
      <c r="F9042" s="443" t="s">
        <v>548</v>
      </c>
      <c r="G9042" s="722">
        <v>63</v>
      </c>
      <c r="H9042" s="722">
        <v>2.5755699999999999</v>
      </c>
      <c r="I9042" s="722">
        <v>200</v>
      </c>
      <c r="J9042" s="722">
        <v>63</v>
      </c>
      <c r="K9042" s="723">
        <v>162.26091</v>
      </c>
    </row>
    <row r="9043" spans="2:11">
      <c r="B9043" s="486" t="str">
        <f>CONCATENATE(Tabela22[[#This Row],[Residencial / Não Residencial]]," - ",Tabela22[[#This Row],[Frequência]])</f>
        <v>Residencial - 3 vezes por semana</v>
      </c>
      <c r="C9043" s="486" t="s">
        <v>578</v>
      </c>
      <c r="D9043" s="443" t="s">
        <v>572</v>
      </c>
      <c r="E9043" s="443" t="s">
        <v>548</v>
      </c>
      <c r="F9043" s="443" t="s">
        <v>548</v>
      </c>
      <c r="G9043" s="722">
        <v>110.12</v>
      </c>
      <c r="H9043" s="722">
        <v>2.5755699999999999</v>
      </c>
      <c r="I9043" s="722">
        <v>200</v>
      </c>
      <c r="J9043" s="722">
        <v>110.12</v>
      </c>
      <c r="K9043" s="723">
        <v>283.62176840000001</v>
      </c>
    </row>
    <row r="9044" spans="2:11">
      <c r="B9044" s="486" t="str">
        <f>CONCATENATE(Tabela22[[#This Row],[Residencial / Não Residencial]]," - ",Tabela22[[#This Row],[Frequência]])</f>
        <v>Residencial - 3 vezes por semana</v>
      </c>
      <c r="C9044" s="486" t="s">
        <v>578</v>
      </c>
      <c r="D9044" s="443" t="s">
        <v>572</v>
      </c>
      <c r="E9044" s="443" t="s">
        <v>548</v>
      </c>
      <c r="F9044" s="443" t="s">
        <v>548</v>
      </c>
      <c r="G9044" s="722">
        <v>161.47999999999999</v>
      </c>
      <c r="H9044" s="722">
        <v>2.5755699999999999</v>
      </c>
      <c r="I9044" s="722">
        <v>200</v>
      </c>
      <c r="J9044" s="722">
        <v>161.47999999999999</v>
      </c>
      <c r="K9044" s="723">
        <v>415.90304359999999</v>
      </c>
    </row>
    <row r="9045" spans="2:11">
      <c r="B9045" s="486" t="str">
        <f>CONCATENATE(Tabela22[[#This Row],[Residencial / Não Residencial]]," - ",Tabela22[[#This Row],[Frequência]])</f>
        <v>Residencial - 3 vezes por semana</v>
      </c>
      <c r="C9045" s="486" t="s">
        <v>578</v>
      </c>
      <c r="D9045" s="443" t="s">
        <v>572</v>
      </c>
      <c r="E9045" s="443" t="s">
        <v>548</v>
      </c>
      <c r="F9045" s="443" t="s">
        <v>548</v>
      </c>
      <c r="G9045" s="722">
        <v>65.88</v>
      </c>
      <c r="H9045" s="722">
        <v>2.5755699999999999</v>
      </c>
      <c r="I9045" s="722">
        <v>200</v>
      </c>
      <c r="J9045" s="722">
        <v>65.88</v>
      </c>
      <c r="K9045" s="723">
        <v>169.67855159999999</v>
      </c>
    </row>
    <row r="9046" spans="2:11">
      <c r="B9046" s="486" t="str">
        <f>CONCATENATE(Tabela22[[#This Row],[Residencial / Não Residencial]]," - ",Tabela22[[#This Row],[Frequência]])</f>
        <v>Residencial - 3 vezes por semana</v>
      </c>
      <c r="C9046" s="486" t="s">
        <v>578</v>
      </c>
      <c r="D9046" s="443" t="s">
        <v>572</v>
      </c>
      <c r="E9046" s="443" t="s">
        <v>548</v>
      </c>
      <c r="F9046" s="443" t="s">
        <v>548</v>
      </c>
      <c r="G9046" s="722">
        <v>60.04</v>
      </c>
      <c r="H9046" s="722">
        <v>2.5755699999999999</v>
      </c>
      <c r="I9046" s="722">
        <v>200</v>
      </c>
      <c r="J9046" s="722">
        <v>60.04</v>
      </c>
      <c r="K9046" s="723">
        <v>154.63722279999999</v>
      </c>
    </row>
    <row r="9047" spans="2:11">
      <c r="B9047" s="486" t="str">
        <f>CONCATENATE(Tabela22[[#This Row],[Residencial / Não Residencial]]," - ",Tabela22[[#This Row],[Frequência]])</f>
        <v>Residencial - 3 vezes por semana</v>
      </c>
      <c r="C9047" s="486" t="s">
        <v>578</v>
      </c>
      <c r="D9047" s="443" t="s">
        <v>572</v>
      </c>
      <c r="E9047" s="443" t="s">
        <v>548</v>
      </c>
      <c r="F9047" s="443" t="s">
        <v>548</v>
      </c>
      <c r="G9047" s="722">
        <v>66.03</v>
      </c>
      <c r="H9047" s="722">
        <v>2.5755699999999999</v>
      </c>
      <c r="I9047" s="722">
        <v>200</v>
      </c>
      <c r="J9047" s="722">
        <v>66.03</v>
      </c>
      <c r="K9047" s="723">
        <v>170.06488709999999</v>
      </c>
    </row>
    <row r="9048" spans="2:11">
      <c r="B9048" s="486" t="str">
        <f>CONCATENATE(Tabela22[[#This Row],[Residencial / Não Residencial]]," - ",Tabela22[[#This Row],[Frequência]])</f>
        <v>Residencial - 3 vezes por semana</v>
      </c>
      <c r="C9048" s="486" t="s">
        <v>578</v>
      </c>
      <c r="D9048" s="443" t="s">
        <v>572</v>
      </c>
      <c r="E9048" s="443" t="s">
        <v>548</v>
      </c>
      <c r="F9048" s="443" t="s">
        <v>548</v>
      </c>
      <c r="G9048" s="722">
        <v>65.900000000000006</v>
      </c>
      <c r="H9048" s="722">
        <v>2.5755699999999999</v>
      </c>
      <c r="I9048" s="722">
        <v>200</v>
      </c>
      <c r="J9048" s="722">
        <v>65.900000000000006</v>
      </c>
      <c r="K9048" s="723">
        <v>169.730063</v>
      </c>
    </row>
    <row r="9049" spans="2:11">
      <c r="B9049" s="486" t="str">
        <f>CONCATENATE(Tabela22[[#This Row],[Residencial / Não Residencial]]," - ",Tabela22[[#This Row],[Frequência]])</f>
        <v>Residencial - 3 vezes por semana</v>
      </c>
      <c r="C9049" s="486" t="s">
        <v>578</v>
      </c>
      <c r="D9049" s="443" t="s">
        <v>572</v>
      </c>
      <c r="E9049" s="443" t="s">
        <v>548</v>
      </c>
      <c r="F9049" s="443" t="s">
        <v>548</v>
      </c>
      <c r="G9049" s="722">
        <v>162.51</v>
      </c>
      <c r="H9049" s="722">
        <v>2.5755699999999999</v>
      </c>
      <c r="I9049" s="722">
        <v>200</v>
      </c>
      <c r="J9049" s="722">
        <v>162.51</v>
      </c>
      <c r="K9049" s="723">
        <v>418.55588069999999</v>
      </c>
    </row>
    <row r="9050" spans="2:11">
      <c r="B9050" s="486" t="str">
        <f>CONCATENATE(Tabela22[[#This Row],[Residencial / Não Residencial]]," - ",Tabela22[[#This Row],[Frequência]])</f>
        <v>Residencial - 3 vezes por semana</v>
      </c>
      <c r="C9050" s="486" t="s">
        <v>578</v>
      </c>
      <c r="D9050" s="443" t="s">
        <v>572</v>
      </c>
      <c r="E9050" s="443" t="s">
        <v>548</v>
      </c>
      <c r="F9050" s="443" t="s">
        <v>548</v>
      </c>
      <c r="G9050" s="722">
        <v>157.44</v>
      </c>
      <c r="H9050" s="722">
        <v>2.5755699999999999</v>
      </c>
      <c r="I9050" s="722">
        <v>200</v>
      </c>
      <c r="J9050" s="722">
        <v>157.44</v>
      </c>
      <c r="K9050" s="723">
        <v>405.49774079999997</v>
      </c>
    </row>
    <row r="9051" spans="2:11">
      <c r="B9051" s="486" t="str">
        <f>CONCATENATE(Tabela22[[#This Row],[Residencial / Não Residencial]]," - ",Tabela22[[#This Row],[Frequência]])</f>
        <v>Residencial - 3 vezes por semana</v>
      </c>
      <c r="C9051" s="486" t="s">
        <v>578</v>
      </c>
      <c r="D9051" s="443" t="s">
        <v>572</v>
      </c>
      <c r="E9051" s="443" t="s">
        <v>548</v>
      </c>
      <c r="F9051" s="443" t="s">
        <v>548</v>
      </c>
      <c r="G9051" s="722">
        <v>69.989999999999995</v>
      </c>
      <c r="H9051" s="722">
        <v>2.5755699999999999</v>
      </c>
      <c r="I9051" s="722">
        <v>200</v>
      </c>
      <c r="J9051" s="722">
        <v>69.989999999999995</v>
      </c>
      <c r="K9051" s="723">
        <v>180.2641443</v>
      </c>
    </row>
    <row r="9052" spans="2:11">
      <c r="B9052" s="486" t="str">
        <f>CONCATENATE(Tabela22[[#This Row],[Residencial / Não Residencial]]," - ",Tabela22[[#This Row],[Frequência]])</f>
        <v>Residencial - 3 vezes por semana</v>
      </c>
      <c r="C9052" s="486" t="s">
        <v>578</v>
      </c>
      <c r="D9052" s="443" t="s">
        <v>572</v>
      </c>
      <c r="E9052" s="443" t="s">
        <v>548</v>
      </c>
      <c r="F9052" s="443" t="s">
        <v>548</v>
      </c>
      <c r="G9052" s="722">
        <v>107.06</v>
      </c>
      <c r="H9052" s="722">
        <v>2.5755699999999999</v>
      </c>
      <c r="I9052" s="722">
        <v>200</v>
      </c>
      <c r="J9052" s="722">
        <v>107.06</v>
      </c>
      <c r="K9052" s="723">
        <v>275.74052419999998</v>
      </c>
    </row>
    <row r="9053" spans="2:11">
      <c r="B9053" s="486" t="str">
        <f>CONCATENATE(Tabela22[[#This Row],[Residencial / Não Residencial]]," - ",Tabela22[[#This Row],[Frequência]])</f>
        <v>Residencial - 3 vezes por semana</v>
      </c>
      <c r="C9053" s="486" t="s">
        <v>578</v>
      </c>
      <c r="D9053" s="443" t="s">
        <v>572</v>
      </c>
      <c r="E9053" s="443" t="s">
        <v>548</v>
      </c>
      <c r="F9053" s="443" t="s">
        <v>548</v>
      </c>
      <c r="G9053" s="722">
        <v>65.67</v>
      </c>
      <c r="H9053" s="722">
        <v>2.5755699999999999</v>
      </c>
      <c r="I9053" s="722">
        <v>200</v>
      </c>
      <c r="J9053" s="722">
        <v>65.67</v>
      </c>
      <c r="K9053" s="723">
        <v>169.13768189999999</v>
      </c>
    </row>
    <row r="9054" spans="2:11">
      <c r="B9054" s="486" t="str">
        <f>CONCATENATE(Tabela22[[#This Row],[Residencial / Não Residencial]]," - ",Tabela22[[#This Row],[Frequência]])</f>
        <v>Residencial - 3 vezes por semana</v>
      </c>
      <c r="C9054" s="486" t="s">
        <v>578</v>
      </c>
      <c r="D9054" s="443" t="s">
        <v>572</v>
      </c>
      <c r="E9054" s="443" t="s">
        <v>548</v>
      </c>
      <c r="F9054" s="443" t="s">
        <v>548</v>
      </c>
      <c r="G9054" s="722">
        <v>114.37</v>
      </c>
      <c r="H9054" s="722">
        <v>2.5755699999999999</v>
      </c>
      <c r="I9054" s="722">
        <v>200</v>
      </c>
      <c r="J9054" s="722">
        <v>114.37</v>
      </c>
      <c r="K9054" s="723">
        <v>294.5679409</v>
      </c>
    </row>
    <row r="9055" spans="2:11">
      <c r="B9055" s="486" t="str">
        <f>CONCATENATE(Tabela22[[#This Row],[Residencial / Não Residencial]]," - ",Tabela22[[#This Row],[Frequência]])</f>
        <v>Residencial - 3 vezes por semana</v>
      </c>
      <c r="C9055" s="486" t="s">
        <v>578</v>
      </c>
      <c r="D9055" s="443" t="s">
        <v>572</v>
      </c>
      <c r="E9055" s="443" t="s">
        <v>548</v>
      </c>
      <c r="F9055" s="443" t="s">
        <v>548</v>
      </c>
      <c r="G9055" s="722">
        <v>112.85</v>
      </c>
      <c r="H9055" s="722">
        <v>2.5755699999999999</v>
      </c>
      <c r="I9055" s="722">
        <v>200</v>
      </c>
      <c r="J9055" s="722">
        <v>112.85</v>
      </c>
      <c r="K9055" s="723">
        <v>290.6530745</v>
      </c>
    </row>
    <row r="9056" spans="2:11">
      <c r="B9056" s="486" t="str">
        <f>CONCATENATE(Tabela22[[#This Row],[Residencial / Não Residencial]]," - ",Tabela22[[#This Row],[Frequência]])</f>
        <v>Residencial - 3 vezes por semana</v>
      </c>
      <c r="C9056" s="486" t="s">
        <v>578</v>
      </c>
      <c r="D9056" s="443" t="s">
        <v>572</v>
      </c>
      <c r="E9056" s="443" t="s">
        <v>548</v>
      </c>
      <c r="F9056" s="443" t="s">
        <v>548</v>
      </c>
      <c r="G9056" s="722">
        <v>52.09</v>
      </c>
      <c r="H9056" s="722">
        <v>2.5755699999999999</v>
      </c>
      <c r="I9056" s="722">
        <v>200</v>
      </c>
      <c r="J9056" s="722">
        <v>52.09</v>
      </c>
      <c r="K9056" s="723">
        <v>134.16144130000001</v>
      </c>
    </row>
    <row r="9057" spans="2:11">
      <c r="B9057" s="486" t="str">
        <f>CONCATENATE(Tabela22[[#This Row],[Residencial / Não Residencial]]," - ",Tabela22[[#This Row],[Frequência]])</f>
        <v>Residencial - 3 vezes por semana</v>
      </c>
      <c r="C9057" s="486" t="s">
        <v>578</v>
      </c>
      <c r="D9057" s="443" t="s">
        <v>572</v>
      </c>
      <c r="E9057" s="443" t="s">
        <v>548</v>
      </c>
      <c r="F9057" s="443" t="s">
        <v>548</v>
      </c>
      <c r="G9057" s="722">
        <v>169.18</v>
      </c>
      <c r="H9057" s="722">
        <v>2.5755699999999999</v>
      </c>
      <c r="I9057" s="722">
        <v>200</v>
      </c>
      <c r="J9057" s="722">
        <v>169.18</v>
      </c>
      <c r="K9057" s="723">
        <v>435.73493259999998</v>
      </c>
    </row>
    <row r="9058" spans="2:11">
      <c r="B9058" s="486" t="str">
        <f>CONCATENATE(Tabela22[[#This Row],[Residencial / Não Residencial]]," - ",Tabela22[[#This Row],[Frequência]])</f>
        <v>Residencial - 3 vezes por semana</v>
      </c>
      <c r="C9058" s="486" t="s">
        <v>578</v>
      </c>
      <c r="D9058" s="443" t="s">
        <v>572</v>
      </c>
      <c r="E9058" s="443" t="s">
        <v>548</v>
      </c>
      <c r="F9058" s="443" t="s">
        <v>548</v>
      </c>
      <c r="G9058" s="722">
        <v>168.08</v>
      </c>
      <c r="H9058" s="722">
        <v>2.5755699999999999</v>
      </c>
      <c r="I9058" s="722">
        <v>200</v>
      </c>
      <c r="J9058" s="722">
        <v>168.08</v>
      </c>
      <c r="K9058" s="723">
        <v>432.90180559999999</v>
      </c>
    </row>
    <row r="9059" spans="2:11">
      <c r="B9059" s="486" t="str">
        <f>CONCATENATE(Tabela22[[#This Row],[Residencial / Não Residencial]]," - ",Tabela22[[#This Row],[Frequência]])</f>
        <v>Residencial - 3 vezes por semana</v>
      </c>
      <c r="C9059" s="486" t="s">
        <v>578</v>
      </c>
      <c r="D9059" s="443" t="s">
        <v>572</v>
      </c>
      <c r="E9059" s="443" t="s">
        <v>548</v>
      </c>
      <c r="F9059" s="443" t="s">
        <v>548</v>
      </c>
      <c r="G9059" s="722">
        <v>68.34</v>
      </c>
      <c r="H9059" s="722">
        <v>2.5755699999999999</v>
      </c>
      <c r="I9059" s="722">
        <v>200</v>
      </c>
      <c r="J9059" s="722">
        <v>68.34</v>
      </c>
      <c r="K9059" s="723">
        <v>176.01445380000001</v>
      </c>
    </row>
    <row r="9060" spans="2:11">
      <c r="B9060" s="486" t="str">
        <f>CONCATENATE(Tabela22[[#This Row],[Residencial / Não Residencial]]," - ",Tabela22[[#This Row],[Frequência]])</f>
        <v>Residencial - 3 vezes por semana</v>
      </c>
      <c r="C9060" s="486" t="s">
        <v>578</v>
      </c>
      <c r="D9060" s="443" t="s">
        <v>572</v>
      </c>
      <c r="E9060" s="443" t="s">
        <v>548</v>
      </c>
      <c r="F9060" s="443" t="s">
        <v>548</v>
      </c>
      <c r="G9060" s="722">
        <v>62.15</v>
      </c>
      <c r="H9060" s="722">
        <v>2.5755699999999999</v>
      </c>
      <c r="I9060" s="722">
        <v>200</v>
      </c>
      <c r="J9060" s="722">
        <v>62.15</v>
      </c>
      <c r="K9060" s="723">
        <v>160.0716755</v>
      </c>
    </row>
    <row r="9061" spans="2:11">
      <c r="B9061" s="486" t="str">
        <f>CONCATENATE(Tabela22[[#This Row],[Residencial / Não Residencial]]," - ",Tabela22[[#This Row],[Frequência]])</f>
        <v>Residencial - 3 vezes por semana</v>
      </c>
      <c r="C9061" s="486" t="s">
        <v>578</v>
      </c>
      <c r="D9061" s="443" t="s">
        <v>572</v>
      </c>
      <c r="E9061" s="443" t="s">
        <v>548</v>
      </c>
      <c r="F9061" s="443" t="s">
        <v>548</v>
      </c>
      <c r="G9061" s="722">
        <v>68.64</v>
      </c>
      <c r="H9061" s="722">
        <v>2.5755699999999999</v>
      </c>
      <c r="I9061" s="722">
        <v>200</v>
      </c>
      <c r="J9061" s="722">
        <v>68.64</v>
      </c>
      <c r="K9061" s="723">
        <v>176.78712479999999</v>
      </c>
    </row>
    <row r="9062" spans="2:11">
      <c r="B9062" s="486" t="str">
        <f>CONCATENATE(Tabela22[[#This Row],[Residencial / Não Residencial]]," - ",Tabela22[[#This Row],[Frequência]])</f>
        <v>Residencial - 3 vezes por semana</v>
      </c>
      <c r="C9062" s="486" t="s">
        <v>578</v>
      </c>
      <c r="D9062" s="443" t="s">
        <v>572</v>
      </c>
      <c r="E9062" s="443" t="s">
        <v>548</v>
      </c>
      <c r="F9062" s="443" t="s">
        <v>548</v>
      </c>
      <c r="G9062" s="722">
        <v>66.239999999999995</v>
      </c>
      <c r="H9062" s="722">
        <v>2.5755699999999999</v>
      </c>
      <c r="I9062" s="722">
        <v>200</v>
      </c>
      <c r="J9062" s="722">
        <v>66.239999999999995</v>
      </c>
      <c r="K9062" s="723">
        <v>170.60575679999999</v>
      </c>
    </row>
    <row r="9063" spans="2:11">
      <c r="B9063" s="486" t="str">
        <f>CONCATENATE(Tabela22[[#This Row],[Residencial / Não Residencial]]," - ",Tabela22[[#This Row],[Frequência]])</f>
        <v>Residencial - 3 vezes por semana</v>
      </c>
      <c r="C9063" s="486" t="s">
        <v>578</v>
      </c>
      <c r="D9063" s="443" t="s">
        <v>572</v>
      </c>
      <c r="E9063" s="443" t="s">
        <v>548</v>
      </c>
      <c r="F9063" s="443" t="s">
        <v>548</v>
      </c>
      <c r="G9063" s="722">
        <v>141.84</v>
      </c>
      <c r="H9063" s="722">
        <v>2.5755699999999999</v>
      </c>
      <c r="I9063" s="722">
        <v>200</v>
      </c>
      <c r="J9063" s="722">
        <v>141.84</v>
      </c>
      <c r="K9063" s="723">
        <v>365.31884880000001</v>
      </c>
    </row>
    <row r="9064" spans="2:11">
      <c r="B9064" s="486" t="str">
        <f>CONCATENATE(Tabela22[[#This Row],[Residencial / Não Residencial]]," - ",Tabela22[[#This Row],[Frequência]])</f>
        <v>Residencial - 3 vezes por semana</v>
      </c>
      <c r="C9064" s="486" t="s">
        <v>578</v>
      </c>
      <c r="D9064" s="443" t="s">
        <v>572</v>
      </c>
      <c r="E9064" s="443" t="s">
        <v>548</v>
      </c>
      <c r="F9064" s="443" t="s">
        <v>548</v>
      </c>
      <c r="G9064" s="722">
        <v>40</v>
      </c>
      <c r="H9064" s="722">
        <v>2.5755699999999999</v>
      </c>
      <c r="I9064" s="722">
        <v>200</v>
      </c>
      <c r="J9064" s="722">
        <v>40</v>
      </c>
      <c r="K9064" s="723">
        <v>103.0228</v>
      </c>
    </row>
    <row r="9065" spans="2:11">
      <c r="B9065" s="486" t="str">
        <f>CONCATENATE(Tabela22[[#This Row],[Residencial / Não Residencial]]," - ",Tabela22[[#This Row],[Frequência]])</f>
        <v>Residencial - 3 vezes por semana</v>
      </c>
      <c r="C9065" s="486" t="s">
        <v>578</v>
      </c>
      <c r="D9065" s="443" t="s">
        <v>572</v>
      </c>
      <c r="E9065" s="443" t="s">
        <v>548</v>
      </c>
      <c r="F9065" s="443" t="s">
        <v>548</v>
      </c>
      <c r="G9065" s="722">
        <v>55.17</v>
      </c>
      <c r="H9065" s="722">
        <v>2.5755699999999999</v>
      </c>
      <c r="I9065" s="722">
        <v>200</v>
      </c>
      <c r="J9065" s="722">
        <v>55.17</v>
      </c>
      <c r="K9065" s="723">
        <v>142.09419689999999</v>
      </c>
    </row>
    <row r="9066" spans="2:11">
      <c r="B9066" s="486" t="str">
        <f>CONCATENATE(Tabela22[[#This Row],[Residencial / Não Residencial]]," - ",Tabela22[[#This Row],[Frequência]])</f>
        <v>Residencial - 3 vezes por semana</v>
      </c>
      <c r="C9066" s="486" t="s">
        <v>578</v>
      </c>
      <c r="D9066" s="443" t="s">
        <v>572</v>
      </c>
      <c r="E9066" s="443" t="s">
        <v>548</v>
      </c>
      <c r="F9066" s="443" t="s">
        <v>548</v>
      </c>
      <c r="G9066" s="722">
        <v>73.55</v>
      </c>
      <c r="H9066" s="722">
        <v>2.5755699999999999</v>
      </c>
      <c r="I9066" s="722">
        <v>200</v>
      </c>
      <c r="J9066" s="722">
        <v>73.55</v>
      </c>
      <c r="K9066" s="723">
        <v>189.43317350000001</v>
      </c>
    </row>
    <row r="9067" spans="2:11">
      <c r="B9067" s="486" t="str">
        <f>CONCATENATE(Tabela22[[#This Row],[Residencial / Não Residencial]]," - ",Tabela22[[#This Row],[Frequência]])</f>
        <v>Residencial - 3 vezes por semana</v>
      </c>
      <c r="C9067" s="486" t="s">
        <v>578</v>
      </c>
      <c r="D9067" s="443" t="s">
        <v>572</v>
      </c>
      <c r="E9067" s="443" t="s">
        <v>548</v>
      </c>
      <c r="F9067" s="443" t="s">
        <v>548</v>
      </c>
      <c r="G9067" s="722">
        <v>69.849999999999994</v>
      </c>
      <c r="H9067" s="722">
        <v>2.5755699999999999</v>
      </c>
      <c r="I9067" s="722">
        <v>200</v>
      </c>
      <c r="J9067" s="722">
        <v>69.849999999999994</v>
      </c>
      <c r="K9067" s="723">
        <v>179.90356449999999</v>
      </c>
    </row>
    <row r="9068" spans="2:11">
      <c r="B9068" s="486" t="str">
        <f>CONCATENATE(Tabela22[[#This Row],[Residencial / Não Residencial]]," - ",Tabela22[[#This Row],[Frequência]])</f>
        <v>Residencial - 1 vez por semana</v>
      </c>
      <c r="C9068" s="486" t="s">
        <v>582</v>
      </c>
      <c r="D9068" s="443" t="s">
        <v>572</v>
      </c>
      <c r="E9068" s="443" t="s">
        <v>548</v>
      </c>
      <c r="F9068" s="443" t="s">
        <v>548</v>
      </c>
      <c r="G9068" s="722">
        <v>120</v>
      </c>
      <c r="H9068" s="722">
        <v>0.918852</v>
      </c>
      <c r="I9068" s="722">
        <v>200</v>
      </c>
      <c r="J9068" s="722">
        <v>120</v>
      </c>
      <c r="K9068" s="723">
        <v>110.26224000000001</v>
      </c>
    </row>
    <row r="9069" spans="2:11">
      <c r="B9069" s="486" t="str">
        <f>CONCATENATE(Tabela22[[#This Row],[Residencial / Não Residencial]]," - ",Tabela22[[#This Row],[Frequência]])</f>
        <v>Residencial - 1 vez por semana</v>
      </c>
      <c r="C9069" s="486" t="s">
        <v>582</v>
      </c>
      <c r="D9069" s="443" t="s">
        <v>574</v>
      </c>
      <c r="E9069" s="443" t="s">
        <v>575</v>
      </c>
      <c r="F9069" s="443" t="s">
        <v>548</v>
      </c>
      <c r="G9069" s="722">
        <v>128.69999999999999</v>
      </c>
      <c r="H9069" s="722">
        <v>0.918852</v>
      </c>
      <c r="I9069" s="722">
        <v>200</v>
      </c>
      <c r="J9069" s="722">
        <v>128.69999999999999</v>
      </c>
      <c r="K9069" s="723">
        <v>118.25625239999999</v>
      </c>
    </row>
    <row r="9070" spans="2:11">
      <c r="B9070" s="486" t="str">
        <f>CONCATENATE(Tabela22[[#This Row],[Residencial / Não Residencial]]," - ",Tabela22[[#This Row],[Frequência]])</f>
        <v>Residencial - 1 vez por semana</v>
      </c>
      <c r="C9070" s="486" t="s">
        <v>582</v>
      </c>
      <c r="D9070" s="443" t="s">
        <v>574</v>
      </c>
      <c r="E9070" s="443" t="s">
        <v>575</v>
      </c>
      <c r="F9070" s="443" t="s">
        <v>548</v>
      </c>
      <c r="G9070" s="722">
        <v>379</v>
      </c>
      <c r="H9070" s="722">
        <v>0.918852</v>
      </c>
      <c r="I9070" s="722">
        <v>200</v>
      </c>
      <c r="J9070" s="722">
        <v>200</v>
      </c>
      <c r="K9070" s="723">
        <v>183.7704</v>
      </c>
    </row>
    <row r="9071" spans="2:11">
      <c r="B9071" s="486" t="str">
        <f>CONCATENATE(Tabela22[[#This Row],[Residencial / Não Residencial]]," - ",Tabela22[[#This Row],[Frequência]])</f>
        <v>Residencial - 1 vez por semana</v>
      </c>
      <c r="C9071" s="486" t="s">
        <v>582</v>
      </c>
      <c r="D9071" s="443" t="s">
        <v>580</v>
      </c>
      <c r="E9071" s="443" t="s">
        <v>575</v>
      </c>
      <c r="F9071" s="443" t="s">
        <v>548</v>
      </c>
      <c r="G9071" s="722">
        <v>60</v>
      </c>
      <c r="H9071" s="722">
        <v>0.918852</v>
      </c>
      <c r="I9071" s="722">
        <v>200</v>
      </c>
      <c r="J9071" s="722">
        <v>75.757575757575793</v>
      </c>
      <c r="K9071" s="723">
        <v>69.61</v>
      </c>
    </row>
    <row r="9072" spans="2:11">
      <c r="B9072" s="486" t="str">
        <f>CONCATENATE(Tabela22[[#This Row],[Residencial / Não Residencial]]," - ",Tabela22[[#This Row],[Frequência]])</f>
        <v>Residencial - 1 vez por semana</v>
      </c>
      <c r="C9072" s="486" t="s">
        <v>582</v>
      </c>
      <c r="D9072" s="443" t="s">
        <v>572</v>
      </c>
      <c r="E9072" s="443" t="s">
        <v>548</v>
      </c>
      <c r="F9072" s="443" t="s">
        <v>548</v>
      </c>
      <c r="G9072" s="722">
        <v>72</v>
      </c>
      <c r="H9072" s="722">
        <v>0.918852</v>
      </c>
      <c r="I9072" s="722">
        <v>200</v>
      </c>
      <c r="J9072" s="722">
        <v>75.757575757575793</v>
      </c>
      <c r="K9072" s="723">
        <v>69.61</v>
      </c>
    </row>
    <row r="9073" spans="2:11">
      <c r="B9073" s="486" t="str">
        <f>CONCATENATE(Tabela22[[#This Row],[Residencial / Não Residencial]]," - ",Tabela22[[#This Row],[Frequência]])</f>
        <v>Residencial - 1 vez por semana</v>
      </c>
      <c r="C9073" s="486" t="s">
        <v>582</v>
      </c>
      <c r="D9073" s="443" t="s">
        <v>572</v>
      </c>
      <c r="E9073" s="443" t="s">
        <v>548</v>
      </c>
      <c r="F9073" s="443" t="s">
        <v>548</v>
      </c>
      <c r="G9073" s="722">
        <v>117.76</v>
      </c>
      <c r="H9073" s="722">
        <v>0.918852</v>
      </c>
      <c r="I9073" s="722">
        <v>200</v>
      </c>
      <c r="J9073" s="722">
        <v>117.76</v>
      </c>
      <c r="K9073" s="723">
        <v>108.20401151999999</v>
      </c>
    </row>
    <row r="9074" spans="2:11">
      <c r="B9074" s="486" t="str">
        <f>CONCATENATE(Tabela22[[#This Row],[Residencial / Não Residencial]]," - ",Tabela22[[#This Row],[Frequência]])</f>
        <v>Residencial - 1 vez por semana</v>
      </c>
      <c r="C9074" s="486" t="s">
        <v>582</v>
      </c>
      <c r="D9074" s="443" t="s">
        <v>572</v>
      </c>
      <c r="E9074" s="443" t="s">
        <v>548</v>
      </c>
      <c r="F9074" s="443" t="s">
        <v>548</v>
      </c>
      <c r="G9074" s="722">
        <v>121.07</v>
      </c>
      <c r="H9074" s="722">
        <v>0.918852</v>
      </c>
      <c r="I9074" s="722">
        <v>200</v>
      </c>
      <c r="J9074" s="722">
        <v>121.07</v>
      </c>
      <c r="K9074" s="723">
        <v>111.24541164</v>
      </c>
    </row>
    <row r="9075" spans="2:11">
      <c r="B9075" s="486" t="str">
        <f>CONCATENATE(Tabela22[[#This Row],[Residencial / Não Residencial]]," - ",Tabela22[[#This Row],[Frequência]])</f>
        <v>Não Residencial - 3 vezes por semana</v>
      </c>
      <c r="C9075" s="486" t="s">
        <v>578</v>
      </c>
      <c r="D9075" s="443" t="s">
        <v>580</v>
      </c>
      <c r="E9075" s="443" t="s">
        <v>581</v>
      </c>
      <c r="F9075" s="443" t="s">
        <v>550</v>
      </c>
      <c r="G9075" s="722">
        <v>36</v>
      </c>
      <c r="H9075" s="722">
        <v>3.9677699999999998</v>
      </c>
      <c r="I9075" s="722">
        <v>300</v>
      </c>
      <c r="J9075" s="722">
        <v>36</v>
      </c>
      <c r="K9075" s="723">
        <v>142.83972</v>
      </c>
    </row>
    <row r="9076" spans="2:11">
      <c r="B9076" s="486" t="str">
        <f>CONCATENATE(Tabela22[[#This Row],[Residencial / Não Residencial]]," - ",Tabela22[[#This Row],[Frequência]])</f>
        <v>Não Residencial - 3 vezes por semana</v>
      </c>
      <c r="C9076" s="486" t="s">
        <v>578</v>
      </c>
      <c r="D9076" s="443" t="s">
        <v>568</v>
      </c>
      <c r="E9076" s="443" t="s">
        <v>581</v>
      </c>
      <c r="F9076" s="443" t="s">
        <v>550</v>
      </c>
      <c r="G9076" s="722">
        <v>821.95</v>
      </c>
      <c r="H9076" s="722">
        <v>3.9677699999999998</v>
      </c>
      <c r="I9076" s="722">
        <v>300</v>
      </c>
      <c r="J9076" s="722">
        <v>300</v>
      </c>
      <c r="K9076" s="723">
        <v>1190.3309999999999</v>
      </c>
    </row>
    <row r="9077" spans="2:11">
      <c r="B9077" s="486" t="str">
        <f>CONCATENATE(Tabela22[[#This Row],[Residencial / Não Residencial]]," - ",Tabela22[[#This Row],[Frequência]])</f>
        <v>Residencial - 1 vez por semana</v>
      </c>
      <c r="C9077" s="486" t="s">
        <v>582</v>
      </c>
      <c r="D9077" s="443" t="s">
        <v>572</v>
      </c>
      <c r="E9077" s="443" t="s">
        <v>548</v>
      </c>
      <c r="F9077" s="443" t="s">
        <v>548</v>
      </c>
      <c r="G9077" s="722">
        <v>63.52</v>
      </c>
      <c r="H9077" s="722">
        <v>0.918852</v>
      </c>
      <c r="I9077" s="722">
        <v>200</v>
      </c>
      <c r="J9077" s="722">
        <v>75.757575757575793</v>
      </c>
      <c r="K9077" s="723">
        <v>69.61</v>
      </c>
    </row>
    <row r="9078" spans="2:11">
      <c r="B9078" s="486" t="str">
        <f>CONCATENATE(Tabela22[[#This Row],[Residencial / Não Residencial]]," - ",Tabela22[[#This Row],[Frequência]])</f>
        <v>Não Residencial - 1 vez por semana</v>
      </c>
      <c r="C9078" s="486" t="s">
        <v>582</v>
      </c>
      <c r="D9078" s="443" t="s">
        <v>579</v>
      </c>
      <c r="E9078" s="443" t="s">
        <v>577</v>
      </c>
      <c r="F9078" s="443" t="s">
        <v>550</v>
      </c>
      <c r="G9078" s="722">
        <v>668.37</v>
      </c>
      <c r="H9078" s="722">
        <v>1.1276820000000001</v>
      </c>
      <c r="I9078" s="722">
        <v>300</v>
      </c>
      <c r="J9078" s="722">
        <v>300</v>
      </c>
      <c r="K9078" s="723">
        <v>338.30459999999999</v>
      </c>
    </row>
    <row r="9079" spans="2:11">
      <c r="B9079" s="486" t="str">
        <f>CONCATENATE(Tabela22[[#This Row],[Residencial / Não Residencial]]," - ",Tabela22[[#This Row],[Frequência]])</f>
        <v>Não Residencial - 1 vez por semana</v>
      </c>
      <c r="C9079" s="486" t="s">
        <v>582</v>
      </c>
      <c r="D9079" s="443" t="s">
        <v>574</v>
      </c>
      <c r="E9079" s="443" t="s">
        <v>569</v>
      </c>
      <c r="F9079" s="443" t="s">
        <v>550</v>
      </c>
      <c r="G9079" s="722">
        <v>67.2</v>
      </c>
      <c r="H9079" s="722">
        <v>1.1276820000000001</v>
      </c>
      <c r="I9079" s="722">
        <v>300</v>
      </c>
      <c r="J9079" s="722">
        <v>86.416205987148899</v>
      </c>
      <c r="K9079" s="723">
        <v>97.45</v>
      </c>
    </row>
    <row r="9080" spans="2:11">
      <c r="B9080" s="486" t="str">
        <f>CONCATENATE(Tabela22[[#This Row],[Residencial / Não Residencial]]," - ",Tabela22[[#This Row],[Frequência]])</f>
        <v>Residencial - 1 vez por semana</v>
      </c>
      <c r="C9080" s="486" t="s">
        <v>582</v>
      </c>
      <c r="D9080" s="443" t="s">
        <v>572</v>
      </c>
      <c r="E9080" s="443" t="s">
        <v>548</v>
      </c>
      <c r="F9080" s="443" t="s">
        <v>548</v>
      </c>
      <c r="G9080" s="722">
        <v>47</v>
      </c>
      <c r="H9080" s="722">
        <v>0.918852</v>
      </c>
      <c r="I9080" s="722">
        <v>200</v>
      </c>
      <c r="J9080" s="722">
        <v>75.757575757575793</v>
      </c>
      <c r="K9080" s="723">
        <v>69.61</v>
      </c>
    </row>
    <row r="9081" spans="2:11">
      <c r="B9081" s="486" t="str">
        <f>CONCATENATE(Tabela22[[#This Row],[Residencial / Não Residencial]]," - ",Tabela22[[#This Row],[Frequência]])</f>
        <v>Residencial - 1 vez por semana</v>
      </c>
      <c r="C9081" s="486" t="s">
        <v>582</v>
      </c>
      <c r="D9081" s="443" t="s">
        <v>580</v>
      </c>
      <c r="E9081" s="443" t="s">
        <v>575</v>
      </c>
      <c r="F9081" s="443" t="s">
        <v>548</v>
      </c>
      <c r="G9081" s="722">
        <v>69</v>
      </c>
      <c r="H9081" s="722">
        <v>0.918852</v>
      </c>
      <c r="I9081" s="722">
        <v>200</v>
      </c>
      <c r="J9081" s="722">
        <v>75.757575757575793</v>
      </c>
      <c r="K9081" s="723">
        <v>69.61</v>
      </c>
    </row>
    <row r="9082" spans="2:11">
      <c r="B9082" s="486" t="str">
        <f>CONCATENATE(Tabela22[[#This Row],[Residencial / Não Residencial]]," - ",Tabela22[[#This Row],[Frequência]])</f>
        <v>Não Residencial - 1 vez por semana</v>
      </c>
      <c r="C9082" s="486" t="s">
        <v>582</v>
      </c>
      <c r="D9082" s="443" t="s">
        <v>574</v>
      </c>
      <c r="E9082" s="443" t="s">
        <v>569</v>
      </c>
      <c r="F9082" s="443" t="s">
        <v>550</v>
      </c>
      <c r="G9082" s="722">
        <v>660</v>
      </c>
      <c r="H9082" s="722">
        <v>1.1276820000000001</v>
      </c>
      <c r="I9082" s="722">
        <v>300</v>
      </c>
      <c r="J9082" s="722">
        <v>300</v>
      </c>
      <c r="K9082" s="723">
        <v>338.30459999999999</v>
      </c>
    </row>
    <row r="9083" spans="2:11">
      <c r="B9083" s="486" t="str">
        <f>CONCATENATE(Tabela22[[#This Row],[Residencial / Não Residencial]]," - ",Tabela22[[#This Row],[Frequência]])</f>
        <v>Residencial - 1 vez por semana</v>
      </c>
      <c r="C9083" s="486" t="s">
        <v>582</v>
      </c>
      <c r="D9083" s="443" t="s">
        <v>572</v>
      </c>
      <c r="E9083" s="443" t="s">
        <v>548</v>
      </c>
      <c r="F9083" s="443" t="s">
        <v>548</v>
      </c>
      <c r="G9083" s="722">
        <v>284.45</v>
      </c>
      <c r="H9083" s="722">
        <v>0.918852</v>
      </c>
      <c r="I9083" s="722">
        <v>200</v>
      </c>
      <c r="J9083" s="722">
        <v>200</v>
      </c>
      <c r="K9083" s="723">
        <v>183.7704</v>
      </c>
    </row>
    <row r="9084" spans="2:11">
      <c r="B9084" s="486" t="str">
        <f>CONCATENATE(Tabela22[[#This Row],[Residencial / Não Residencial]]," - ",Tabela22[[#This Row],[Frequência]])</f>
        <v>Não Residencial - 1 vez por semana</v>
      </c>
      <c r="C9084" s="486" t="s">
        <v>582</v>
      </c>
      <c r="D9084" s="443" t="s">
        <v>568</v>
      </c>
      <c r="E9084" s="443" t="s">
        <v>569</v>
      </c>
      <c r="F9084" s="443" t="s">
        <v>550</v>
      </c>
      <c r="G9084" s="722">
        <v>110</v>
      </c>
      <c r="H9084" s="722">
        <v>1.1276820000000001</v>
      </c>
      <c r="I9084" s="722">
        <v>300</v>
      </c>
      <c r="J9084" s="722">
        <v>110</v>
      </c>
      <c r="K9084" s="723">
        <v>124.04501999999999</v>
      </c>
    </row>
    <row r="9085" spans="2:11">
      <c r="B9085" s="486" t="str">
        <f>CONCATENATE(Tabela22[[#This Row],[Residencial / Não Residencial]]," - ",Tabela22[[#This Row],[Frequência]])</f>
        <v>Residencial - 1 vez por semana</v>
      </c>
      <c r="C9085" s="486" t="s">
        <v>582</v>
      </c>
      <c r="D9085" s="443" t="s">
        <v>580</v>
      </c>
      <c r="E9085" s="443" t="s">
        <v>548</v>
      </c>
      <c r="F9085" s="443" t="s">
        <v>548</v>
      </c>
      <c r="G9085" s="722">
        <v>28.26</v>
      </c>
      <c r="H9085" s="722">
        <v>0.918852</v>
      </c>
      <c r="I9085" s="722">
        <v>200</v>
      </c>
      <c r="J9085" s="722">
        <v>75.757575757575793</v>
      </c>
      <c r="K9085" s="723">
        <v>69.61</v>
      </c>
    </row>
    <row r="9086" spans="2:11">
      <c r="B9086" s="486" t="str">
        <f>CONCATENATE(Tabela22[[#This Row],[Residencial / Não Residencial]]," - ",Tabela22[[#This Row],[Frequência]])</f>
        <v>Não Residencial - 1 vez por semana</v>
      </c>
      <c r="C9086" s="486" t="s">
        <v>582</v>
      </c>
      <c r="D9086" s="443" t="s">
        <v>568</v>
      </c>
      <c r="E9086" s="443" t="s">
        <v>569</v>
      </c>
      <c r="F9086" s="443" t="s">
        <v>550</v>
      </c>
      <c r="G9086" s="722">
        <v>52.8</v>
      </c>
      <c r="H9086" s="722">
        <v>1.1276820000000001</v>
      </c>
      <c r="I9086" s="722">
        <v>300</v>
      </c>
      <c r="J9086" s="722">
        <v>86.416205987148899</v>
      </c>
      <c r="K9086" s="723">
        <v>97.45</v>
      </c>
    </row>
    <row r="9087" spans="2:11">
      <c r="B9087" s="486" t="str">
        <f>CONCATENATE(Tabela22[[#This Row],[Residencial / Não Residencial]]," - ",Tabela22[[#This Row],[Frequência]])</f>
        <v>Residencial - 1 vez por semana</v>
      </c>
      <c r="C9087" s="486" t="s">
        <v>582</v>
      </c>
      <c r="D9087" s="443" t="s">
        <v>580</v>
      </c>
      <c r="E9087" s="443" t="s">
        <v>575</v>
      </c>
      <c r="F9087" s="443" t="s">
        <v>548</v>
      </c>
      <c r="G9087" s="722">
        <v>34.42</v>
      </c>
      <c r="H9087" s="722">
        <v>0.918852</v>
      </c>
      <c r="I9087" s="722">
        <v>200</v>
      </c>
      <c r="J9087" s="722">
        <v>75.757575757575793</v>
      </c>
      <c r="K9087" s="723">
        <v>69.61</v>
      </c>
    </row>
    <row r="9088" spans="2:11">
      <c r="B9088" s="486" t="str">
        <f>CONCATENATE(Tabela22[[#This Row],[Residencial / Não Residencial]]," - ",Tabela22[[#This Row],[Frequência]])</f>
        <v>Residencial - 1 vez por semana</v>
      </c>
      <c r="C9088" s="486" t="s">
        <v>582</v>
      </c>
      <c r="D9088" s="443" t="s">
        <v>572</v>
      </c>
      <c r="E9088" s="443" t="s">
        <v>548</v>
      </c>
      <c r="F9088" s="443" t="s">
        <v>548</v>
      </c>
      <c r="G9088" s="722">
        <v>63</v>
      </c>
      <c r="H9088" s="722">
        <v>0.918852</v>
      </c>
      <c r="I9088" s="722">
        <v>200</v>
      </c>
      <c r="J9088" s="722">
        <v>75.757575757575793</v>
      </c>
      <c r="K9088" s="723">
        <v>69.61</v>
      </c>
    </row>
    <row r="9089" spans="2:11">
      <c r="B9089" s="486" t="str">
        <f>CONCATENATE(Tabela22[[#This Row],[Residencial / Não Residencial]]," - ",Tabela22[[#This Row],[Frequência]])</f>
        <v>Residencial - 1 vez por semana</v>
      </c>
      <c r="C9089" s="486" t="s">
        <v>582</v>
      </c>
      <c r="D9089" s="443" t="s">
        <v>572</v>
      </c>
      <c r="E9089" s="443" t="s">
        <v>548</v>
      </c>
      <c r="F9089" s="443" t="s">
        <v>548</v>
      </c>
      <c r="G9089" s="722">
        <v>88</v>
      </c>
      <c r="H9089" s="722">
        <v>0.918852</v>
      </c>
      <c r="I9089" s="722">
        <v>200</v>
      </c>
      <c r="J9089" s="722">
        <v>88</v>
      </c>
      <c r="K9089" s="723">
        <v>80.858975999999998</v>
      </c>
    </row>
    <row r="9090" spans="2:11">
      <c r="B9090" s="486" t="str">
        <f>CONCATENATE(Tabela22[[#This Row],[Residencial / Não Residencial]]," - ",Tabela22[[#This Row],[Frequência]])</f>
        <v>Residencial - 1 vez por semana</v>
      </c>
      <c r="C9090" s="486" t="s">
        <v>582</v>
      </c>
      <c r="D9090" s="443" t="s">
        <v>572</v>
      </c>
      <c r="E9090" s="443" t="s">
        <v>548</v>
      </c>
      <c r="F9090" s="443" t="s">
        <v>548</v>
      </c>
      <c r="G9090" s="722">
        <v>58</v>
      </c>
      <c r="H9090" s="722">
        <v>0.918852</v>
      </c>
      <c r="I9090" s="722">
        <v>200</v>
      </c>
      <c r="J9090" s="722">
        <v>75.757575757575793</v>
      </c>
      <c r="K9090" s="723">
        <v>69.61</v>
      </c>
    </row>
    <row r="9091" spans="2:11">
      <c r="B9091" s="486" t="str">
        <f>CONCATENATE(Tabela22[[#This Row],[Residencial / Não Residencial]]," - ",Tabela22[[#This Row],[Frequência]])</f>
        <v>Não Residencial - 1 vez por semana</v>
      </c>
      <c r="C9091" s="486" t="s">
        <v>582</v>
      </c>
      <c r="D9091" s="443" t="s">
        <v>579</v>
      </c>
      <c r="E9091" s="443" t="s">
        <v>577</v>
      </c>
      <c r="F9091" s="443" t="s">
        <v>550</v>
      </c>
      <c r="G9091" s="722">
        <v>366.75</v>
      </c>
      <c r="H9091" s="722">
        <v>1.1276820000000001</v>
      </c>
      <c r="I9091" s="722">
        <v>300</v>
      </c>
      <c r="J9091" s="722">
        <v>300</v>
      </c>
      <c r="K9091" s="723">
        <v>338.30459999999999</v>
      </c>
    </row>
    <row r="9092" spans="2:11">
      <c r="B9092" s="486" t="str">
        <f>CONCATENATE(Tabela22[[#This Row],[Residencial / Não Residencial]]," - ",Tabela22[[#This Row],[Frequência]])</f>
        <v>Não Residencial - 1 vez por semana</v>
      </c>
      <c r="C9092" s="486" t="s">
        <v>582</v>
      </c>
      <c r="D9092" s="443" t="s">
        <v>574</v>
      </c>
      <c r="E9092" s="443" t="s">
        <v>577</v>
      </c>
      <c r="F9092" s="443" t="s">
        <v>550</v>
      </c>
      <c r="G9092" s="722">
        <v>991</v>
      </c>
      <c r="H9092" s="722">
        <v>1.1276820000000001</v>
      </c>
      <c r="I9092" s="722">
        <v>300</v>
      </c>
      <c r="J9092" s="722">
        <v>300</v>
      </c>
      <c r="K9092" s="723">
        <v>338.30459999999999</v>
      </c>
    </row>
    <row r="9093" spans="2:11">
      <c r="B9093" s="486" t="str">
        <f>CONCATENATE(Tabela22[[#This Row],[Residencial / Não Residencial]]," - ",Tabela22[[#This Row],[Frequência]])</f>
        <v>Não Residencial - 1 vez por semana</v>
      </c>
      <c r="C9093" s="486" t="s">
        <v>582</v>
      </c>
      <c r="D9093" s="443" t="s">
        <v>580</v>
      </c>
      <c r="E9093" s="443" t="s">
        <v>577</v>
      </c>
      <c r="F9093" s="443" t="s">
        <v>550</v>
      </c>
      <c r="G9093" s="722">
        <v>80</v>
      </c>
      <c r="H9093" s="722">
        <v>1.1276820000000001</v>
      </c>
      <c r="I9093" s="722">
        <v>300</v>
      </c>
      <c r="J9093" s="722">
        <v>86.416205987148899</v>
      </c>
      <c r="K9093" s="723">
        <v>97.45</v>
      </c>
    </row>
    <row r="9094" spans="2:11">
      <c r="B9094" s="486" t="str">
        <f>CONCATENATE(Tabela22[[#This Row],[Residencial / Não Residencial]]," - ",Tabela22[[#This Row],[Frequência]])</f>
        <v>Residencial - 1 vez por semana</v>
      </c>
      <c r="C9094" s="486" t="s">
        <v>582</v>
      </c>
      <c r="D9094" s="443" t="s">
        <v>572</v>
      </c>
      <c r="E9094" s="443" t="s">
        <v>548</v>
      </c>
      <c r="F9094" s="443" t="s">
        <v>548</v>
      </c>
      <c r="G9094" s="722">
        <v>230.4</v>
      </c>
      <c r="H9094" s="722">
        <v>0.918852</v>
      </c>
      <c r="I9094" s="722">
        <v>200</v>
      </c>
      <c r="J9094" s="722">
        <v>200</v>
      </c>
      <c r="K9094" s="723">
        <v>183.7704</v>
      </c>
    </row>
    <row r="9095" spans="2:11">
      <c r="B9095" s="486" t="str">
        <f>CONCATENATE(Tabela22[[#This Row],[Residencial / Não Residencial]]," - ",Tabela22[[#This Row],[Frequência]])</f>
        <v>Residencial - 6 vezes por semana</v>
      </c>
      <c r="C9095" s="486" t="s">
        <v>567</v>
      </c>
      <c r="D9095" s="443" t="s">
        <v>572</v>
      </c>
      <c r="E9095" s="443" t="s">
        <v>548</v>
      </c>
      <c r="F9095" s="443" t="s">
        <v>548</v>
      </c>
      <c r="G9095" s="722">
        <v>245.66</v>
      </c>
      <c r="H9095" s="722">
        <v>4.2740539999999996</v>
      </c>
      <c r="I9095" s="722">
        <v>200</v>
      </c>
      <c r="J9095" s="722">
        <v>200</v>
      </c>
      <c r="K9095" s="723">
        <v>854.81079999999997</v>
      </c>
    </row>
    <row r="9096" spans="2:11">
      <c r="B9096" s="486" t="str">
        <f>CONCATENATE(Tabela22[[#This Row],[Residencial / Não Residencial]]," - ",Tabela22[[#This Row],[Frequência]])</f>
        <v>Residencial - 3 vezes por semana</v>
      </c>
      <c r="C9096" s="486" t="s">
        <v>578</v>
      </c>
      <c r="D9096" s="443" t="s">
        <v>574</v>
      </c>
      <c r="E9096" s="443" t="s">
        <v>575</v>
      </c>
      <c r="F9096" s="443" t="s">
        <v>548</v>
      </c>
      <c r="G9096" s="722">
        <v>25</v>
      </c>
      <c r="H9096" s="722">
        <v>2.5755699999999999</v>
      </c>
      <c r="I9096" s="722">
        <v>200</v>
      </c>
      <c r="J9096" s="722">
        <v>27.027027027027</v>
      </c>
      <c r="K9096" s="723">
        <v>69.61</v>
      </c>
    </row>
    <row r="9097" spans="2:11">
      <c r="B9097" s="486" t="str">
        <f>CONCATENATE(Tabela22[[#This Row],[Residencial / Não Residencial]]," - ",Tabela22[[#This Row],[Frequência]])</f>
        <v>Residencial - 6 vezes por semana</v>
      </c>
      <c r="C9097" s="486" t="s">
        <v>567</v>
      </c>
      <c r="D9097" s="443" t="s">
        <v>572</v>
      </c>
      <c r="E9097" s="443" t="s">
        <v>575</v>
      </c>
      <c r="F9097" s="443" t="s">
        <v>548</v>
      </c>
      <c r="G9097" s="722">
        <v>138.88999999999999</v>
      </c>
      <c r="H9097" s="722">
        <v>4.2740539999999996</v>
      </c>
      <c r="I9097" s="722">
        <v>200</v>
      </c>
      <c r="J9097" s="722">
        <v>138.88999999999999</v>
      </c>
      <c r="K9097" s="723">
        <v>593.62336005999998</v>
      </c>
    </row>
    <row r="9098" spans="2:11">
      <c r="B9098" s="486" t="str">
        <f>CONCATENATE(Tabela22[[#This Row],[Residencial / Não Residencial]]," - ",Tabela22[[#This Row],[Frequência]])</f>
        <v>Não Residencial - 3 vezes por semana</v>
      </c>
      <c r="C9098" s="486" t="s">
        <v>578</v>
      </c>
      <c r="D9098" s="443" t="s">
        <v>568</v>
      </c>
      <c r="E9098" s="443" t="s">
        <v>570</v>
      </c>
      <c r="F9098" s="443" t="s">
        <v>550</v>
      </c>
      <c r="G9098" s="722">
        <v>530</v>
      </c>
      <c r="H9098" s="722">
        <v>3.9677699999999998</v>
      </c>
      <c r="I9098" s="722">
        <v>300</v>
      </c>
      <c r="J9098" s="722">
        <v>300</v>
      </c>
      <c r="K9098" s="723">
        <v>1190.3309999999999</v>
      </c>
    </row>
    <row r="9099" spans="2:11">
      <c r="B9099" s="486" t="str">
        <f>CONCATENATE(Tabela22[[#This Row],[Residencial / Não Residencial]]," - ",Tabela22[[#This Row],[Frequência]])</f>
        <v>Não Residencial - 3 vezes por semana</v>
      </c>
      <c r="C9099" s="486" t="s">
        <v>578</v>
      </c>
      <c r="D9099" s="443" t="s">
        <v>568</v>
      </c>
      <c r="E9099" s="443" t="s">
        <v>570</v>
      </c>
      <c r="F9099" s="443" t="s">
        <v>550</v>
      </c>
      <c r="G9099" s="722">
        <v>380</v>
      </c>
      <c r="H9099" s="722">
        <v>3.9677699999999998</v>
      </c>
      <c r="I9099" s="722">
        <v>300</v>
      </c>
      <c r="J9099" s="722">
        <v>300</v>
      </c>
      <c r="K9099" s="723">
        <v>1190.3309999999999</v>
      </c>
    </row>
    <row r="9100" spans="2:11">
      <c r="B9100" s="486" t="str">
        <f>CONCATENATE(Tabela22[[#This Row],[Residencial / Não Residencial]]," - ",Tabela22[[#This Row],[Frequência]])</f>
        <v>Não Residencial - 3 vezes por semana</v>
      </c>
      <c r="C9100" s="486" t="s">
        <v>578</v>
      </c>
      <c r="D9100" s="443" t="s">
        <v>574</v>
      </c>
      <c r="E9100" s="443" t="s">
        <v>570</v>
      </c>
      <c r="F9100" s="443" t="s">
        <v>550</v>
      </c>
      <c r="G9100" s="722">
        <v>155</v>
      </c>
      <c r="H9100" s="722">
        <v>3.9677699999999998</v>
      </c>
      <c r="I9100" s="722">
        <v>300</v>
      </c>
      <c r="J9100" s="722">
        <v>155</v>
      </c>
      <c r="K9100" s="723">
        <v>615.00435000000004</v>
      </c>
    </row>
    <row r="9101" spans="2:11">
      <c r="B9101" s="486" t="str">
        <f>CONCATENATE(Tabela22[[#This Row],[Residencial / Não Residencial]]," - ",Tabela22[[#This Row],[Frequência]])</f>
        <v>Não Residencial - 1 vez por semana</v>
      </c>
      <c r="C9101" s="486" t="s">
        <v>582</v>
      </c>
      <c r="D9101" s="443" t="s">
        <v>568</v>
      </c>
      <c r="E9101" s="443" t="s">
        <v>569</v>
      </c>
      <c r="F9101" s="443" t="s">
        <v>550</v>
      </c>
      <c r="G9101" s="722">
        <v>410.25</v>
      </c>
      <c r="H9101" s="722">
        <v>1.1276820000000001</v>
      </c>
      <c r="I9101" s="722">
        <v>300</v>
      </c>
      <c r="J9101" s="722">
        <v>300</v>
      </c>
      <c r="K9101" s="723">
        <v>338.30459999999999</v>
      </c>
    </row>
    <row r="9102" spans="2:11">
      <c r="B9102" s="486" t="str">
        <f>CONCATENATE(Tabela22[[#This Row],[Residencial / Não Residencial]]," - ",Tabela22[[#This Row],[Frequência]])</f>
        <v>Residencial - 3 vezes por semana</v>
      </c>
      <c r="C9102" s="486" t="s">
        <v>578</v>
      </c>
      <c r="D9102" s="443" t="s">
        <v>574</v>
      </c>
      <c r="E9102" s="443" t="s">
        <v>575</v>
      </c>
      <c r="F9102" s="443" t="s">
        <v>548</v>
      </c>
      <c r="G9102" s="722">
        <v>327.38</v>
      </c>
      <c r="H9102" s="722">
        <v>2.5755699999999999</v>
      </c>
      <c r="I9102" s="722">
        <v>200</v>
      </c>
      <c r="J9102" s="722">
        <v>200</v>
      </c>
      <c r="K9102" s="723">
        <v>515.11400000000003</v>
      </c>
    </row>
    <row r="9103" spans="2:11">
      <c r="B9103" s="486" t="str">
        <f>CONCATENATE(Tabela22[[#This Row],[Residencial / Não Residencial]]," - ",Tabela22[[#This Row],[Frequência]])</f>
        <v>Residencial - 3 vezes por semana</v>
      </c>
      <c r="C9103" s="486" t="s">
        <v>578</v>
      </c>
      <c r="D9103" s="443" t="s">
        <v>572</v>
      </c>
      <c r="E9103" s="443" t="s">
        <v>548</v>
      </c>
      <c r="F9103" s="443" t="s">
        <v>548</v>
      </c>
      <c r="G9103" s="722">
        <v>31</v>
      </c>
      <c r="H9103" s="722">
        <v>2.5755699999999999</v>
      </c>
      <c r="I9103" s="722">
        <v>200</v>
      </c>
      <c r="J9103" s="722">
        <v>31</v>
      </c>
      <c r="K9103" s="723">
        <v>79.842669999999998</v>
      </c>
    </row>
    <row r="9104" spans="2:11">
      <c r="B9104" s="486" t="str">
        <f>CONCATENATE(Tabela22[[#This Row],[Residencial / Não Residencial]]," - ",Tabela22[[#This Row],[Frequência]])</f>
        <v>Residencial - 3 vezes por semana</v>
      </c>
      <c r="C9104" s="486" t="s">
        <v>578</v>
      </c>
      <c r="D9104" s="443" t="s">
        <v>572</v>
      </c>
      <c r="E9104" s="443" t="s">
        <v>548</v>
      </c>
      <c r="F9104" s="443" t="s">
        <v>548</v>
      </c>
      <c r="G9104" s="722">
        <v>57.5</v>
      </c>
      <c r="H9104" s="722">
        <v>2.5755699999999999</v>
      </c>
      <c r="I9104" s="722">
        <v>200</v>
      </c>
      <c r="J9104" s="722">
        <v>57.5</v>
      </c>
      <c r="K9104" s="723">
        <v>148.09527499999999</v>
      </c>
    </row>
    <row r="9105" spans="2:11">
      <c r="B9105" s="486" t="str">
        <f>CONCATENATE(Tabela22[[#This Row],[Residencial / Não Residencial]]," - ",Tabela22[[#This Row],[Frequência]])</f>
        <v>Residencial - 3 vezes por semana</v>
      </c>
      <c r="C9105" s="486" t="s">
        <v>578</v>
      </c>
      <c r="D9105" s="443" t="s">
        <v>572</v>
      </c>
      <c r="E9105" s="443" t="s">
        <v>548</v>
      </c>
      <c r="F9105" s="443" t="s">
        <v>548</v>
      </c>
      <c r="G9105" s="722">
        <v>113.04</v>
      </c>
      <c r="H9105" s="722">
        <v>2.5755699999999999</v>
      </c>
      <c r="I9105" s="722">
        <v>200</v>
      </c>
      <c r="J9105" s="722">
        <v>113.04</v>
      </c>
      <c r="K9105" s="723">
        <v>291.14243279999999</v>
      </c>
    </row>
    <row r="9106" spans="2:11">
      <c r="B9106" s="486" t="str">
        <f>CONCATENATE(Tabela22[[#This Row],[Residencial / Não Residencial]]," - ",Tabela22[[#This Row],[Frequência]])</f>
        <v>Residencial - 3 vezes por semana</v>
      </c>
      <c r="C9106" s="486" t="s">
        <v>578</v>
      </c>
      <c r="D9106" s="443" t="s">
        <v>572</v>
      </c>
      <c r="E9106" s="443" t="s">
        <v>548</v>
      </c>
      <c r="F9106" s="443" t="s">
        <v>548</v>
      </c>
      <c r="G9106" s="722">
        <v>175.9</v>
      </c>
      <c r="H9106" s="722">
        <v>2.5755699999999999</v>
      </c>
      <c r="I9106" s="722">
        <v>200</v>
      </c>
      <c r="J9106" s="722">
        <v>175.9</v>
      </c>
      <c r="K9106" s="723">
        <v>453.04276299999998</v>
      </c>
    </row>
    <row r="9107" spans="2:11">
      <c r="B9107" s="486" t="str">
        <f>CONCATENATE(Tabela22[[#This Row],[Residencial / Não Residencial]]," - ",Tabela22[[#This Row],[Frequência]])</f>
        <v>Residencial - 3 vezes por semana</v>
      </c>
      <c r="C9107" s="486" t="s">
        <v>578</v>
      </c>
      <c r="D9107" s="443" t="s">
        <v>572</v>
      </c>
      <c r="E9107" s="443" t="s">
        <v>548</v>
      </c>
      <c r="F9107" s="443" t="s">
        <v>548</v>
      </c>
      <c r="G9107" s="722">
        <v>79.239999999999995</v>
      </c>
      <c r="H9107" s="722">
        <v>2.5755699999999999</v>
      </c>
      <c r="I9107" s="722">
        <v>200</v>
      </c>
      <c r="J9107" s="722">
        <v>79.239999999999995</v>
      </c>
      <c r="K9107" s="723">
        <v>204.08816680000001</v>
      </c>
    </row>
    <row r="9108" spans="2:11">
      <c r="B9108" s="486" t="str">
        <f>CONCATENATE(Tabela22[[#This Row],[Residencial / Não Residencial]]," - ",Tabela22[[#This Row],[Frequência]])</f>
        <v>Não Residencial - 6 vezes por semana</v>
      </c>
      <c r="C9108" s="486" t="s">
        <v>567</v>
      </c>
      <c r="D9108" s="443" t="s">
        <v>574</v>
      </c>
      <c r="E9108" s="443" t="s">
        <v>569</v>
      </c>
      <c r="F9108" s="443" t="s">
        <v>550</v>
      </c>
      <c r="G9108" s="722">
        <v>206.16</v>
      </c>
      <c r="H9108" s="722">
        <v>6.111758</v>
      </c>
      <c r="I9108" s="722">
        <v>300</v>
      </c>
      <c r="J9108" s="722">
        <v>206.16</v>
      </c>
      <c r="K9108" s="723">
        <v>1260.00002928</v>
      </c>
    </row>
    <row r="9109" spans="2:11">
      <c r="B9109" s="486" t="str">
        <f>CONCATENATE(Tabela22[[#This Row],[Residencial / Não Residencial]]," - ",Tabela22[[#This Row],[Frequência]])</f>
        <v>Não Residencial - 6 vezes por semana</v>
      </c>
      <c r="C9109" s="486" t="s">
        <v>567</v>
      </c>
      <c r="D9109" s="443" t="s">
        <v>574</v>
      </c>
      <c r="E9109" s="443" t="s">
        <v>569</v>
      </c>
      <c r="F9109" s="443" t="s">
        <v>550</v>
      </c>
      <c r="G9109" s="722">
        <v>212</v>
      </c>
      <c r="H9109" s="722">
        <v>6.111758</v>
      </c>
      <c r="I9109" s="722">
        <v>300</v>
      </c>
      <c r="J9109" s="722">
        <v>212</v>
      </c>
      <c r="K9109" s="723">
        <v>1295.6926960000001</v>
      </c>
    </row>
    <row r="9110" spans="2:11">
      <c r="B9110" s="486" t="str">
        <f>CONCATENATE(Tabela22[[#This Row],[Residencial / Não Residencial]]," - ",Tabela22[[#This Row],[Frequência]])</f>
        <v>Não Residencial - 6 vezes por semana</v>
      </c>
      <c r="C9110" s="486" t="s">
        <v>567</v>
      </c>
      <c r="D9110" s="443" t="s">
        <v>568</v>
      </c>
      <c r="E9110" s="443" t="s">
        <v>570</v>
      </c>
      <c r="F9110" s="443" t="s">
        <v>550</v>
      </c>
      <c r="G9110" s="722">
        <v>130.75</v>
      </c>
      <c r="H9110" s="722">
        <v>6.111758</v>
      </c>
      <c r="I9110" s="722">
        <v>300</v>
      </c>
      <c r="J9110" s="722">
        <v>130.75</v>
      </c>
      <c r="K9110" s="723">
        <v>799.11235850000003</v>
      </c>
    </row>
    <row r="9111" spans="2:11">
      <c r="B9111" s="486" t="str">
        <f>CONCATENATE(Tabela22[[#This Row],[Residencial / Não Residencial]]," - ",Tabela22[[#This Row],[Frequência]])</f>
        <v>Residencial - 6 vezes por semana</v>
      </c>
      <c r="C9111" s="486" t="s">
        <v>567</v>
      </c>
      <c r="D9111" s="443" t="s">
        <v>572</v>
      </c>
      <c r="E9111" s="443" t="s">
        <v>548</v>
      </c>
      <c r="F9111" s="443" t="s">
        <v>548</v>
      </c>
      <c r="G9111" s="722">
        <v>411</v>
      </c>
      <c r="H9111" s="722">
        <v>4.2740539999999996</v>
      </c>
      <c r="I9111" s="722">
        <v>200</v>
      </c>
      <c r="J9111" s="722">
        <v>200</v>
      </c>
      <c r="K9111" s="723">
        <v>854.81079999999997</v>
      </c>
    </row>
    <row r="9112" spans="2:11">
      <c r="B9112" s="486" t="str">
        <f>CONCATENATE(Tabela22[[#This Row],[Residencial / Não Residencial]]," - ",Tabela22[[#This Row],[Frequência]])</f>
        <v>Não Residencial - 6 vezes por semana</v>
      </c>
      <c r="C9112" s="486" t="s">
        <v>567</v>
      </c>
      <c r="D9112" s="443" t="s">
        <v>568</v>
      </c>
      <c r="E9112" s="443" t="s">
        <v>569</v>
      </c>
      <c r="F9112" s="443" t="s">
        <v>550</v>
      </c>
      <c r="G9112" s="722">
        <v>1370.32</v>
      </c>
      <c r="H9112" s="722">
        <v>6.111758</v>
      </c>
      <c r="I9112" s="722">
        <v>300</v>
      </c>
      <c r="J9112" s="722">
        <v>300</v>
      </c>
      <c r="K9112" s="723">
        <v>1833.5273999999999</v>
      </c>
    </row>
    <row r="9113" spans="2:11">
      <c r="B9113" s="486" t="str">
        <f>CONCATENATE(Tabela22[[#This Row],[Residencial / Não Residencial]]," - ",Tabela22[[#This Row],[Frequência]])</f>
        <v>Residencial - 3 vezes por semana</v>
      </c>
      <c r="C9113" s="486" t="s">
        <v>578</v>
      </c>
      <c r="D9113" s="443" t="s">
        <v>580</v>
      </c>
      <c r="E9113" s="443" t="s">
        <v>575</v>
      </c>
      <c r="F9113" s="443" t="s">
        <v>548</v>
      </c>
      <c r="G9113" s="722">
        <v>36</v>
      </c>
      <c r="H9113" s="722">
        <v>2.5755699999999999</v>
      </c>
      <c r="I9113" s="722">
        <v>200</v>
      </c>
      <c r="J9113" s="722">
        <v>36</v>
      </c>
      <c r="K9113" s="723">
        <v>92.720519999999993</v>
      </c>
    </row>
    <row r="9114" spans="2:11">
      <c r="B9114" s="486" t="str">
        <f>CONCATENATE(Tabela22[[#This Row],[Residencial / Não Residencial]]," - ",Tabela22[[#This Row],[Frequência]])</f>
        <v>Residencial - 3 vezes por semana</v>
      </c>
      <c r="C9114" s="486" t="s">
        <v>578</v>
      </c>
      <c r="D9114" s="443" t="s">
        <v>571</v>
      </c>
      <c r="E9114" s="443" t="s">
        <v>548</v>
      </c>
      <c r="F9114" s="443" t="s">
        <v>548</v>
      </c>
      <c r="G9114" s="722">
        <v>74.56</v>
      </c>
      <c r="H9114" s="722">
        <v>2.5755699999999999</v>
      </c>
      <c r="I9114" s="722">
        <v>200</v>
      </c>
      <c r="J9114" s="722">
        <v>74.56</v>
      </c>
      <c r="K9114" s="723">
        <v>192.0344992</v>
      </c>
    </row>
    <row r="9115" spans="2:11">
      <c r="B9115" s="486" t="str">
        <f>CONCATENATE(Tabela22[[#This Row],[Residencial / Não Residencial]]," - ",Tabela22[[#This Row],[Frequência]])</f>
        <v>Residencial - 3 vezes por semana</v>
      </c>
      <c r="C9115" s="486" t="s">
        <v>578</v>
      </c>
      <c r="D9115" s="443" t="s">
        <v>571</v>
      </c>
      <c r="E9115" s="443" t="s">
        <v>548</v>
      </c>
      <c r="F9115" s="443" t="s">
        <v>548</v>
      </c>
      <c r="G9115" s="722">
        <v>70.510000000000005</v>
      </c>
      <c r="H9115" s="722">
        <v>2.5755699999999999</v>
      </c>
      <c r="I9115" s="722">
        <v>200</v>
      </c>
      <c r="J9115" s="722">
        <v>70.510000000000005</v>
      </c>
      <c r="K9115" s="723">
        <v>181.60344069999999</v>
      </c>
    </row>
    <row r="9116" spans="2:11">
      <c r="B9116" s="486" t="str">
        <f>CONCATENATE(Tabela22[[#This Row],[Residencial / Não Residencial]]," - ",Tabela22[[#This Row],[Frequência]])</f>
        <v>Residencial - 3 vezes por semana</v>
      </c>
      <c r="C9116" s="486" t="s">
        <v>578</v>
      </c>
      <c r="D9116" s="443" t="s">
        <v>571</v>
      </c>
      <c r="E9116" s="443" t="s">
        <v>548</v>
      </c>
      <c r="F9116" s="443" t="s">
        <v>548</v>
      </c>
      <c r="G9116" s="722">
        <v>56.9</v>
      </c>
      <c r="H9116" s="722">
        <v>2.5755699999999999</v>
      </c>
      <c r="I9116" s="722">
        <v>200</v>
      </c>
      <c r="J9116" s="722">
        <v>56.9</v>
      </c>
      <c r="K9116" s="723">
        <v>146.54993300000001</v>
      </c>
    </row>
    <row r="9117" spans="2:11">
      <c r="B9117" s="486" t="str">
        <f>CONCATENATE(Tabela22[[#This Row],[Residencial / Não Residencial]]," - ",Tabela22[[#This Row],[Frequência]])</f>
        <v>Residencial - 3 vezes por semana</v>
      </c>
      <c r="C9117" s="486" t="s">
        <v>578</v>
      </c>
      <c r="D9117" s="443" t="s">
        <v>571</v>
      </c>
      <c r="E9117" s="443" t="s">
        <v>548</v>
      </c>
      <c r="F9117" s="443" t="s">
        <v>548</v>
      </c>
      <c r="G9117" s="722">
        <v>74.72</v>
      </c>
      <c r="H9117" s="722">
        <v>2.5755699999999999</v>
      </c>
      <c r="I9117" s="722">
        <v>200</v>
      </c>
      <c r="J9117" s="722">
        <v>74.72</v>
      </c>
      <c r="K9117" s="723">
        <v>192.44659039999999</v>
      </c>
    </row>
    <row r="9118" spans="2:11">
      <c r="B9118" s="486" t="str">
        <f>CONCATENATE(Tabela22[[#This Row],[Residencial / Não Residencial]]," - ",Tabela22[[#This Row],[Frequência]])</f>
        <v>Residencial - 3 vezes por semana</v>
      </c>
      <c r="C9118" s="486" t="s">
        <v>578</v>
      </c>
      <c r="D9118" s="443" t="s">
        <v>571</v>
      </c>
      <c r="E9118" s="443" t="s">
        <v>548</v>
      </c>
      <c r="F9118" s="443" t="s">
        <v>548</v>
      </c>
      <c r="G9118" s="722">
        <v>70.510000000000005</v>
      </c>
      <c r="H9118" s="722">
        <v>2.5755699999999999</v>
      </c>
      <c r="I9118" s="722">
        <v>200</v>
      </c>
      <c r="J9118" s="722">
        <v>70.510000000000005</v>
      </c>
      <c r="K9118" s="723">
        <v>181.60344069999999</v>
      </c>
    </row>
    <row r="9119" spans="2:11">
      <c r="B9119" s="486" t="str">
        <f>CONCATENATE(Tabela22[[#This Row],[Residencial / Não Residencial]]," - ",Tabela22[[#This Row],[Frequência]])</f>
        <v>Residencial - 3 vezes por semana</v>
      </c>
      <c r="C9119" s="486" t="s">
        <v>578</v>
      </c>
      <c r="D9119" s="443" t="s">
        <v>571</v>
      </c>
      <c r="E9119" s="443" t="s">
        <v>548</v>
      </c>
      <c r="F9119" s="443" t="s">
        <v>548</v>
      </c>
      <c r="G9119" s="722">
        <v>71.5</v>
      </c>
      <c r="H9119" s="722">
        <v>2.5755699999999999</v>
      </c>
      <c r="I9119" s="722">
        <v>200</v>
      </c>
      <c r="J9119" s="722">
        <v>71.5</v>
      </c>
      <c r="K9119" s="723">
        <v>184.153255</v>
      </c>
    </row>
    <row r="9120" spans="2:11">
      <c r="B9120" s="486" t="str">
        <f>CONCATENATE(Tabela22[[#This Row],[Residencial / Não Residencial]]," - ",Tabela22[[#This Row],[Frequência]])</f>
        <v>Residencial - 3 vezes por semana</v>
      </c>
      <c r="C9120" s="486" t="s">
        <v>578</v>
      </c>
      <c r="D9120" s="443" t="s">
        <v>571</v>
      </c>
      <c r="E9120" s="443" t="s">
        <v>548</v>
      </c>
      <c r="F9120" s="443" t="s">
        <v>548</v>
      </c>
      <c r="G9120" s="722">
        <v>74.739999999999995</v>
      </c>
      <c r="H9120" s="722">
        <v>2.5755699999999999</v>
      </c>
      <c r="I9120" s="722">
        <v>200</v>
      </c>
      <c r="J9120" s="722">
        <v>74.739999999999995</v>
      </c>
      <c r="K9120" s="723">
        <v>192.4981018</v>
      </c>
    </row>
    <row r="9121" spans="2:11">
      <c r="B9121" s="486" t="str">
        <f>CONCATENATE(Tabela22[[#This Row],[Residencial / Não Residencial]]," - ",Tabela22[[#This Row],[Frequência]])</f>
        <v>Residencial - 3 vezes por semana</v>
      </c>
      <c r="C9121" s="486" t="s">
        <v>578</v>
      </c>
      <c r="D9121" s="443" t="s">
        <v>571</v>
      </c>
      <c r="E9121" s="443" t="s">
        <v>548</v>
      </c>
      <c r="F9121" s="443" t="s">
        <v>548</v>
      </c>
      <c r="G9121" s="722">
        <v>70.510000000000005</v>
      </c>
      <c r="H9121" s="722">
        <v>2.5755699999999999</v>
      </c>
      <c r="I9121" s="722">
        <v>200</v>
      </c>
      <c r="J9121" s="722">
        <v>70.510000000000005</v>
      </c>
      <c r="K9121" s="723">
        <v>181.60344069999999</v>
      </c>
    </row>
    <row r="9122" spans="2:11">
      <c r="B9122" s="486" t="str">
        <f>CONCATENATE(Tabela22[[#This Row],[Residencial / Não Residencial]]," - ",Tabela22[[#This Row],[Frequência]])</f>
        <v>Residencial - 3 vezes por semana</v>
      </c>
      <c r="C9122" s="486" t="s">
        <v>578</v>
      </c>
      <c r="D9122" s="443" t="s">
        <v>571</v>
      </c>
      <c r="E9122" s="443" t="s">
        <v>548</v>
      </c>
      <c r="F9122" s="443" t="s">
        <v>548</v>
      </c>
      <c r="G9122" s="722">
        <v>71.5</v>
      </c>
      <c r="H9122" s="722">
        <v>2.5755699999999999</v>
      </c>
      <c r="I9122" s="722">
        <v>200</v>
      </c>
      <c r="J9122" s="722">
        <v>71.5</v>
      </c>
      <c r="K9122" s="723">
        <v>184.153255</v>
      </c>
    </row>
    <row r="9123" spans="2:11">
      <c r="B9123" s="486" t="str">
        <f>CONCATENATE(Tabela22[[#This Row],[Residencial / Não Residencial]]," - ",Tabela22[[#This Row],[Frequência]])</f>
        <v>Residencial - 3 vezes por semana</v>
      </c>
      <c r="C9123" s="486" t="s">
        <v>578</v>
      </c>
      <c r="D9123" s="443" t="s">
        <v>571</v>
      </c>
      <c r="E9123" s="443" t="s">
        <v>548</v>
      </c>
      <c r="F9123" s="443" t="s">
        <v>548</v>
      </c>
      <c r="G9123" s="722">
        <v>74.739999999999995</v>
      </c>
      <c r="H9123" s="722">
        <v>2.5755699999999999</v>
      </c>
      <c r="I9123" s="722">
        <v>200</v>
      </c>
      <c r="J9123" s="722">
        <v>74.739999999999995</v>
      </c>
      <c r="K9123" s="723">
        <v>192.4981018</v>
      </c>
    </row>
    <row r="9124" spans="2:11">
      <c r="B9124" s="486" t="str">
        <f>CONCATENATE(Tabela22[[#This Row],[Residencial / Não Residencial]]," - ",Tabela22[[#This Row],[Frequência]])</f>
        <v>Residencial - 3 vezes por semana</v>
      </c>
      <c r="C9124" s="486" t="s">
        <v>578</v>
      </c>
      <c r="D9124" s="443" t="s">
        <v>571</v>
      </c>
      <c r="E9124" s="443" t="s">
        <v>548</v>
      </c>
      <c r="F9124" s="443" t="s">
        <v>548</v>
      </c>
      <c r="G9124" s="722">
        <v>70.510000000000005</v>
      </c>
      <c r="H9124" s="722">
        <v>2.5755699999999999</v>
      </c>
      <c r="I9124" s="722">
        <v>200</v>
      </c>
      <c r="J9124" s="722">
        <v>70.510000000000005</v>
      </c>
      <c r="K9124" s="723">
        <v>181.60344069999999</v>
      </c>
    </row>
    <row r="9125" spans="2:11">
      <c r="B9125" s="486" t="str">
        <f>CONCATENATE(Tabela22[[#This Row],[Residencial / Não Residencial]]," - ",Tabela22[[#This Row],[Frequência]])</f>
        <v>Residencial - 3 vezes por semana</v>
      </c>
      <c r="C9125" s="486" t="s">
        <v>578</v>
      </c>
      <c r="D9125" s="443" t="s">
        <v>571</v>
      </c>
      <c r="E9125" s="443" t="s">
        <v>548</v>
      </c>
      <c r="F9125" s="443" t="s">
        <v>548</v>
      </c>
      <c r="G9125" s="722">
        <v>71.5</v>
      </c>
      <c r="H9125" s="722">
        <v>2.5755699999999999</v>
      </c>
      <c r="I9125" s="722">
        <v>200</v>
      </c>
      <c r="J9125" s="722">
        <v>71.5</v>
      </c>
      <c r="K9125" s="723">
        <v>184.153255</v>
      </c>
    </row>
    <row r="9126" spans="2:11">
      <c r="B9126" s="486" t="str">
        <f>CONCATENATE(Tabela22[[#This Row],[Residencial / Não Residencial]]," - ",Tabela22[[#This Row],[Frequência]])</f>
        <v>Residencial - 3 vezes por semana</v>
      </c>
      <c r="C9126" s="486" t="s">
        <v>578</v>
      </c>
      <c r="D9126" s="443" t="s">
        <v>571</v>
      </c>
      <c r="E9126" s="443" t="s">
        <v>548</v>
      </c>
      <c r="F9126" s="443" t="s">
        <v>548</v>
      </c>
      <c r="G9126" s="722">
        <v>74.739999999999995</v>
      </c>
      <c r="H9126" s="722">
        <v>2.5755699999999999</v>
      </c>
      <c r="I9126" s="722">
        <v>200</v>
      </c>
      <c r="J9126" s="722">
        <v>74.739999999999995</v>
      </c>
      <c r="K9126" s="723">
        <v>192.4981018</v>
      </c>
    </row>
    <row r="9127" spans="2:11">
      <c r="B9127" s="486" t="str">
        <f>CONCATENATE(Tabela22[[#This Row],[Residencial / Não Residencial]]," - ",Tabela22[[#This Row],[Frequência]])</f>
        <v>Residencial - 6 vezes por semana</v>
      </c>
      <c r="C9127" s="486" t="s">
        <v>567</v>
      </c>
      <c r="D9127" s="443" t="s">
        <v>571</v>
      </c>
      <c r="E9127" s="443" t="s">
        <v>548</v>
      </c>
      <c r="F9127" s="443" t="s">
        <v>548</v>
      </c>
      <c r="G9127" s="722">
        <v>115.14</v>
      </c>
      <c r="H9127" s="722">
        <v>4.2740539999999996</v>
      </c>
      <c r="I9127" s="722">
        <v>200</v>
      </c>
      <c r="J9127" s="722">
        <v>115.14</v>
      </c>
      <c r="K9127" s="723">
        <v>492.11457755999999</v>
      </c>
    </row>
    <row r="9128" spans="2:11">
      <c r="B9128" s="486" t="str">
        <f>CONCATENATE(Tabela22[[#This Row],[Residencial / Não Residencial]]," - ",Tabela22[[#This Row],[Frequência]])</f>
        <v>Residencial - 6 vezes por semana</v>
      </c>
      <c r="C9128" s="486" t="s">
        <v>567</v>
      </c>
      <c r="D9128" s="443" t="s">
        <v>571</v>
      </c>
      <c r="E9128" s="443" t="s">
        <v>548</v>
      </c>
      <c r="F9128" s="443" t="s">
        <v>548</v>
      </c>
      <c r="G9128" s="722">
        <v>80.06</v>
      </c>
      <c r="H9128" s="722">
        <v>4.2740539999999996</v>
      </c>
      <c r="I9128" s="722">
        <v>200</v>
      </c>
      <c r="J9128" s="722">
        <v>80.06</v>
      </c>
      <c r="K9128" s="723">
        <v>342.18076323999998</v>
      </c>
    </row>
    <row r="9129" spans="2:11">
      <c r="B9129" s="486" t="str">
        <f>CONCATENATE(Tabela22[[#This Row],[Residencial / Não Residencial]]," - ",Tabela22[[#This Row],[Frequência]])</f>
        <v>Residencial - 6 vezes por semana</v>
      </c>
      <c r="C9129" s="486" t="s">
        <v>567</v>
      </c>
      <c r="D9129" s="443" t="s">
        <v>571</v>
      </c>
      <c r="E9129" s="443" t="s">
        <v>548</v>
      </c>
      <c r="F9129" s="443" t="s">
        <v>548</v>
      </c>
      <c r="G9129" s="722">
        <v>127.54</v>
      </c>
      <c r="H9129" s="722">
        <v>4.2740539999999996</v>
      </c>
      <c r="I9129" s="722">
        <v>200</v>
      </c>
      <c r="J9129" s="722">
        <v>127.54</v>
      </c>
      <c r="K9129" s="723">
        <v>545.11284716</v>
      </c>
    </row>
    <row r="9130" spans="2:11">
      <c r="B9130" s="486" t="str">
        <f>CONCATENATE(Tabela22[[#This Row],[Residencial / Não Residencial]]," - ",Tabela22[[#This Row],[Frequência]])</f>
        <v>Residencial - 6 vezes por semana</v>
      </c>
      <c r="C9130" s="486" t="s">
        <v>567</v>
      </c>
      <c r="D9130" s="443" t="s">
        <v>571</v>
      </c>
      <c r="E9130" s="443" t="s">
        <v>548</v>
      </c>
      <c r="F9130" s="443" t="s">
        <v>548</v>
      </c>
      <c r="G9130" s="722">
        <v>115.14</v>
      </c>
      <c r="H9130" s="722">
        <v>4.2740539999999996</v>
      </c>
      <c r="I9130" s="722">
        <v>200</v>
      </c>
      <c r="J9130" s="722">
        <v>115.14</v>
      </c>
      <c r="K9130" s="723">
        <v>492.11457755999999</v>
      </c>
    </row>
    <row r="9131" spans="2:11">
      <c r="B9131" s="486" t="str">
        <f>CONCATENATE(Tabela22[[#This Row],[Residencial / Não Residencial]]," - ",Tabela22[[#This Row],[Frequência]])</f>
        <v>Residencial - 6 vezes por semana</v>
      </c>
      <c r="C9131" s="486" t="s">
        <v>567</v>
      </c>
      <c r="D9131" s="443" t="s">
        <v>571</v>
      </c>
      <c r="E9131" s="443" t="s">
        <v>548</v>
      </c>
      <c r="F9131" s="443" t="s">
        <v>548</v>
      </c>
      <c r="G9131" s="722">
        <v>80.06</v>
      </c>
      <c r="H9131" s="722">
        <v>4.2740539999999996</v>
      </c>
      <c r="I9131" s="722">
        <v>200</v>
      </c>
      <c r="J9131" s="722">
        <v>80.06</v>
      </c>
      <c r="K9131" s="723">
        <v>342.18076323999998</v>
      </c>
    </row>
    <row r="9132" spans="2:11">
      <c r="B9132" s="486" t="str">
        <f>CONCATENATE(Tabela22[[#This Row],[Residencial / Não Residencial]]," - ",Tabela22[[#This Row],[Frequência]])</f>
        <v>Residencial - 6 vezes por semana</v>
      </c>
      <c r="C9132" s="486" t="s">
        <v>567</v>
      </c>
      <c r="D9132" s="443" t="s">
        <v>571</v>
      </c>
      <c r="E9132" s="443" t="s">
        <v>548</v>
      </c>
      <c r="F9132" s="443" t="s">
        <v>548</v>
      </c>
      <c r="G9132" s="722">
        <v>127.54</v>
      </c>
      <c r="H9132" s="722">
        <v>4.2740539999999996</v>
      </c>
      <c r="I9132" s="722">
        <v>200</v>
      </c>
      <c r="J9132" s="722">
        <v>127.54</v>
      </c>
      <c r="K9132" s="723">
        <v>545.11284716</v>
      </c>
    </row>
    <row r="9133" spans="2:11">
      <c r="B9133" s="486" t="str">
        <f>CONCATENATE(Tabela22[[#This Row],[Residencial / Não Residencial]]," - ",Tabela22[[#This Row],[Frequência]])</f>
        <v>Residencial - 6 vezes por semana</v>
      </c>
      <c r="C9133" s="486" t="s">
        <v>567</v>
      </c>
      <c r="D9133" s="443" t="s">
        <v>571</v>
      </c>
      <c r="E9133" s="443" t="s">
        <v>548</v>
      </c>
      <c r="F9133" s="443" t="s">
        <v>548</v>
      </c>
      <c r="G9133" s="722">
        <v>115.14</v>
      </c>
      <c r="H9133" s="722">
        <v>4.2740539999999996</v>
      </c>
      <c r="I9133" s="722">
        <v>200</v>
      </c>
      <c r="J9133" s="722">
        <v>115.14</v>
      </c>
      <c r="K9133" s="723">
        <v>492.11457755999999</v>
      </c>
    </row>
    <row r="9134" spans="2:11">
      <c r="B9134" s="486" t="str">
        <f>CONCATENATE(Tabela22[[#This Row],[Residencial / Não Residencial]]," - ",Tabela22[[#This Row],[Frequência]])</f>
        <v>Residencial - 6 vezes por semana</v>
      </c>
      <c r="C9134" s="486" t="s">
        <v>567</v>
      </c>
      <c r="D9134" s="443" t="s">
        <v>571</v>
      </c>
      <c r="E9134" s="443" t="s">
        <v>548</v>
      </c>
      <c r="F9134" s="443" t="s">
        <v>548</v>
      </c>
      <c r="G9134" s="722">
        <v>80.06</v>
      </c>
      <c r="H9134" s="722">
        <v>4.2740539999999996</v>
      </c>
      <c r="I9134" s="722">
        <v>200</v>
      </c>
      <c r="J9134" s="722">
        <v>80.06</v>
      </c>
      <c r="K9134" s="723">
        <v>342.18076323999998</v>
      </c>
    </row>
    <row r="9135" spans="2:11">
      <c r="B9135" s="486" t="str">
        <f>CONCATENATE(Tabela22[[#This Row],[Residencial / Não Residencial]]," - ",Tabela22[[#This Row],[Frequência]])</f>
        <v>Residencial - 6 vezes por semana</v>
      </c>
      <c r="C9135" s="486" t="s">
        <v>567</v>
      </c>
      <c r="D9135" s="443" t="s">
        <v>571</v>
      </c>
      <c r="E9135" s="443" t="s">
        <v>548</v>
      </c>
      <c r="F9135" s="443" t="s">
        <v>548</v>
      </c>
      <c r="G9135" s="722">
        <v>127.54</v>
      </c>
      <c r="H9135" s="722">
        <v>4.2740539999999996</v>
      </c>
      <c r="I9135" s="722">
        <v>200</v>
      </c>
      <c r="J9135" s="722">
        <v>127.54</v>
      </c>
      <c r="K9135" s="723">
        <v>545.11284716</v>
      </c>
    </row>
    <row r="9136" spans="2:11">
      <c r="B9136" s="486" t="str">
        <f>CONCATENATE(Tabela22[[#This Row],[Residencial / Não Residencial]]," - ",Tabela22[[#This Row],[Frequência]])</f>
        <v>Residencial - 6 vezes por semana</v>
      </c>
      <c r="C9136" s="486" t="s">
        <v>567</v>
      </c>
      <c r="D9136" s="443" t="s">
        <v>571</v>
      </c>
      <c r="E9136" s="443" t="s">
        <v>548</v>
      </c>
      <c r="F9136" s="443" t="s">
        <v>548</v>
      </c>
      <c r="G9136" s="722">
        <v>115.14</v>
      </c>
      <c r="H9136" s="722">
        <v>4.2740539999999996</v>
      </c>
      <c r="I9136" s="722">
        <v>200</v>
      </c>
      <c r="J9136" s="722">
        <v>115.14</v>
      </c>
      <c r="K9136" s="723">
        <v>492.11457755999999</v>
      </c>
    </row>
    <row r="9137" spans="2:11">
      <c r="B9137" s="486" t="str">
        <f>CONCATENATE(Tabela22[[#This Row],[Residencial / Não Residencial]]," - ",Tabela22[[#This Row],[Frequência]])</f>
        <v>Residencial - 6 vezes por semana</v>
      </c>
      <c r="C9137" s="486" t="s">
        <v>567</v>
      </c>
      <c r="D9137" s="443" t="s">
        <v>571</v>
      </c>
      <c r="E9137" s="443" t="s">
        <v>548</v>
      </c>
      <c r="F9137" s="443" t="s">
        <v>548</v>
      </c>
      <c r="G9137" s="722">
        <v>80.06</v>
      </c>
      <c r="H9137" s="722">
        <v>4.2740539999999996</v>
      </c>
      <c r="I9137" s="722">
        <v>200</v>
      </c>
      <c r="J9137" s="722">
        <v>80.06</v>
      </c>
      <c r="K9137" s="723">
        <v>342.18076323999998</v>
      </c>
    </row>
    <row r="9138" spans="2:11">
      <c r="B9138" s="486" t="str">
        <f>CONCATENATE(Tabela22[[#This Row],[Residencial / Não Residencial]]," - ",Tabela22[[#This Row],[Frequência]])</f>
        <v>Não Residencial - 3 vezes por semana</v>
      </c>
      <c r="C9138" s="486" t="s">
        <v>578</v>
      </c>
      <c r="D9138" s="443" t="s">
        <v>568</v>
      </c>
      <c r="E9138" s="443" t="s">
        <v>570</v>
      </c>
      <c r="F9138" s="443" t="s">
        <v>550</v>
      </c>
      <c r="G9138" s="722">
        <v>104</v>
      </c>
      <c r="H9138" s="722">
        <v>3.9677699999999998</v>
      </c>
      <c r="I9138" s="722">
        <v>300</v>
      </c>
      <c r="J9138" s="722">
        <v>104</v>
      </c>
      <c r="K9138" s="723">
        <v>412.64807999999999</v>
      </c>
    </row>
    <row r="9139" spans="2:11">
      <c r="B9139" s="486" t="str">
        <f>CONCATENATE(Tabela22[[#This Row],[Residencial / Não Residencial]]," - ",Tabela22[[#This Row],[Frequência]])</f>
        <v>Residencial - 3 vezes por semana</v>
      </c>
      <c r="C9139" s="486" t="s">
        <v>578</v>
      </c>
      <c r="D9139" s="443" t="s">
        <v>571</v>
      </c>
      <c r="E9139" s="443" t="s">
        <v>575</v>
      </c>
      <c r="F9139" s="443" t="s">
        <v>548</v>
      </c>
      <c r="G9139" s="722">
        <v>104</v>
      </c>
      <c r="H9139" s="722">
        <v>2.5755699999999999</v>
      </c>
      <c r="I9139" s="722">
        <v>200</v>
      </c>
      <c r="J9139" s="722">
        <v>104</v>
      </c>
      <c r="K9139" s="723">
        <v>267.85928000000001</v>
      </c>
    </row>
    <row r="9140" spans="2:11">
      <c r="B9140" s="486" t="str">
        <f>CONCATENATE(Tabela22[[#This Row],[Residencial / Não Residencial]]," - ",Tabela22[[#This Row],[Frequência]])</f>
        <v>Residencial - 3 vezes por semana</v>
      </c>
      <c r="C9140" s="486" t="s">
        <v>578</v>
      </c>
      <c r="D9140" s="443" t="s">
        <v>571</v>
      </c>
      <c r="E9140" s="443" t="s">
        <v>548</v>
      </c>
      <c r="F9140" s="443" t="s">
        <v>548</v>
      </c>
      <c r="G9140" s="722">
        <v>104</v>
      </c>
      <c r="H9140" s="722">
        <v>2.5755699999999999</v>
      </c>
      <c r="I9140" s="722">
        <v>200</v>
      </c>
      <c r="J9140" s="722">
        <v>104</v>
      </c>
      <c r="K9140" s="723">
        <v>267.85928000000001</v>
      </c>
    </row>
    <row r="9141" spans="2:11">
      <c r="B9141" s="486" t="str">
        <f>CONCATENATE(Tabela22[[#This Row],[Residencial / Não Residencial]]," - ",Tabela22[[#This Row],[Frequência]])</f>
        <v>Residencial - 3 vezes por semana</v>
      </c>
      <c r="C9141" s="486" t="s">
        <v>578</v>
      </c>
      <c r="D9141" s="443" t="s">
        <v>571</v>
      </c>
      <c r="E9141" s="443" t="s">
        <v>548</v>
      </c>
      <c r="F9141" s="443" t="s">
        <v>548</v>
      </c>
      <c r="G9141" s="722">
        <v>104</v>
      </c>
      <c r="H9141" s="722">
        <v>2.5755699999999999</v>
      </c>
      <c r="I9141" s="722">
        <v>200</v>
      </c>
      <c r="J9141" s="722">
        <v>104</v>
      </c>
      <c r="K9141" s="723">
        <v>267.85928000000001</v>
      </c>
    </row>
    <row r="9142" spans="2:11">
      <c r="B9142" s="486" t="str">
        <f>CONCATENATE(Tabela22[[#This Row],[Residencial / Não Residencial]]," - ",Tabela22[[#This Row],[Frequência]])</f>
        <v>Residencial - 3 vezes por semana</v>
      </c>
      <c r="C9142" s="486" t="s">
        <v>578</v>
      </c>
      <c r="D9142" s="443" t="s">
        <v>571</v>
      </c>
      <c r="E9142" s="443" t="s">
        <v>548</v>
      </c>
      <c r="F9142" s="443" t="s">
        <v>548</v>
      </c>
      <c r="G9142" s="722">
        <v>104</v>
      </c>
      <c r="H9142" s="722">
        <v>2.5755699999999999</v>
      </c>
      <c r="I9142" s="722">
        <v>200</v>
      </c>
      <c r="J9142" s="722">
        <v>104</v>
      </c>
      <c r="K9142" s="723">
        <v>267.85928000000001</v>
      </c>
    </row>
    <row r="9143" spans="2:11">
      <c r="B9143" s="486" t="str">
        <f>CONCATENATE(Tabela22[[#This Row],[Residencial / Não Residencial]]," - ",Tabela22[[#This Row],[Frequência]])</f>
        <v>Não Residencial - 3 vezes por semana</v>
      </c>
      <c r="C9143" s="486" t="s">
        <v>578</v>
      </c>
      <c r="D9143" s="443" t="s">
        <v>574</v>
      </c>
      <c r="E9143" s="443" t="s">
        <v>583</v>
      </c>
      <c r="F9143" s="443" t="s">
        <v>550</v>
      </c>
      <c r="G9143" s="722">
        <v>1923.2</v>
      </c>
      <c r="H9143" s="722">
        <v>3.9677699999999998</v>
      </c>
      <c r="I9143" s="722">
        <v>300</v>
      </c>
      <c r="J9143" s="722">
        <v>300</v>
      </c>
      <c r="K9143" s="723">
        <v>1190.3309999999999</v>
      </c>
    </row>
    <row r="9144" spans="2:11">
      <c r="B9144" s="486" t="str">
        <f>CONCATENATE(Tabela22[[#This Row],[Residencial / Não Residencial]]," - ",Tabela22[[#This Row],[Frequência]])</f>
        <v>Residencial - 6 vezes por semana</v>
      </c>
      <c r="C9144" s="486" t="s">
        <v>567</v>
      </c>
      <c r="D9144" s="443" t="s">
        <v>571</v>
      </c>
      <c r="E9144" s="443" t="s">
        <v>548</v>
      </c>
      <c r="F9144" s="443" t="s">
        <v>548</v>
      </c>
      <c r="G9144" s="722">
        <v>138</v>
      </c>
      <c r="H9144" s="722">
        <v>4.2740539999999996</v>
      </c>
      <c r="I9144" s="722">
        <v>200</v>
      </c>
      <c r="J9144" s="722">
        <v>138</v>
      </c>
      <c r="K9144" s="723">
        <v>589.81945199999996</v>
      </c>
    </row>
    <row r="9145" spans="2:11">
      <c r="B9145" s="486" t="str">
        <f>CONCATENATE(Tabela22[[#This Row],[Residencial / Não Residencial]]," - ",Tabela22[[#This Row],[Frequência]])</f>
        <v>Residencial - 6 vezes por semana</v>
      </c>
      <c r="C9145" s="486" t="s">
        <v>567</v>
      </c>
      <c r="D9145" s="443" t="s">
        <v>571</v>
      </c>
      <c r="E9145" s="443" t="s">
        <v>548</v>
      </c>
      <c r="F9145" s="443" t="s">
        <v>548</v>
      </c>
      <c r="G9145" s="722">
        <v>138</v>
      </c>
      <c r="H9145" s="722">
        <v>4.2740539999999996</v>
      </c>
      <c r="I9145" s="722">
        <v>200</v>
      </c>
      <c r="J9145" s="722">
        <v>138</v>
      </c>
      <c r="K9145" s="723">
        <v>589.81945199999996</v>
      </c>
    </row>
    <row r="9146" spans="2:11">
      <c r="B9146" s="486" t="str">
        <f>CONCATENATE(Tabela22[[#This Row],[Residencial / Não Residencial]]," - ",Tabela22[[#This Row],[Frequência]])</f>
        <v>Residencial - 6 vezes por semana</v>
      </c>
      <c r="C9146" s="486" t="s">
        <v>567</v>
      </c>
      <c r="D9146" s="443" t="s">
        <v>571</v>
      </c>
      <c r="E9146" s="443" t="s">
        <v>548</v>
      </c>
      <c r="F9146" s="443" t="s">
        <v>548</v>
      </c>
      <c r="G9146" s="722">
        <v>138</v>
      </c>
      <c r="H9146" s="722">
        <v>4.2740539999999996</v>
      </c>
      <c r="I9146" s="722">
        <v>200</v>
      </c>
      <c r="J9146" s="722">
        <v>138</v>
      </c>
      <c r="K9146" s="723">
        <v>589.81945199999996</v>
      </c>
    </row>
    <row r="9147" spans="2:11">
      <c r="B9147" s="486" t="str">
        <f>CONCATENATE(Tabela22[[#This Row],[Residencial / Não Residencial]]," - ",Tabela22[[#This Row],[Frequência]])</f>
        <v>Residencial - 6 vezes por semana</v>
      </c>
      <c r="C9147" s="486" t="s">
        <v>567</v>
      </c>
      <c r="D9147" s="443" t="s">
        <v>571</v>
      </c>
      <c r="E9147" s="443" t="s">
        <v>548</v>
      </c>
      <c r="F9147" s="443" t="s">
        <v>548</v>
      </c>
      <c r="G9147" s="722">
        <v>138</v>
      </c>
      <c r="H9147" s="722">
        <v>4.2740539999999996</v>
      </c>
      <c r="I9147" s="722">
        <v>200</v>
      </c>
      <c r="J9147" s="722">
        <v>138</v>
      </c>
      <c r="K9147" s="723">
        <v>589.81945199999996</v>
      </c>
    </row>
    <row r="9148" spans="2:11">
      <c r="B9148" s="486" t="str">
        <f>CONCATENATE(Tabela22[[#This Row],[Residencial / Não Residencial]]," - ",Tabela22[[#This Row],[Frequência]])</f>
        <v>Não Residencial - 6 vezes por semana</v>
      </c>
      <c r="C9148" s="486" t="s">
        <v>567</v>
      </c>
      <c r="D9148" s="443" t="s">
        <v>571</v>
      </c>
      <c r="E9148" s="443" t="s">
        <v>569</v>
      </c>
      <c r="F9148" s="443" t="s">
        <v>550</v>
      </c>
      <c r="G9148" s="722">
        <v>138</v>
      </c>
      <c r="H9148" s="722">
        <v>6.111758</v>
      </c>
      <c r="I9148" s="722">
        <v>300</v>
      </c>
      <c r="J9148" s="722">
        <v>138</v>
      </c>
      <c r="K9148" s="723">
        <v>843.42260399999998</v>
      </c>
    </row>
    <row r="9149" spans="2:11">
      <c r="B9149" s="486" t="str">
        <f>CONCATENATE(Tabela22[[#This Row],[Residencial / Não Residencial]]," - ",Tabela22[[#This Row],[Frequência]])</f>
        <v>Residencial - 6 vezes por semana</v>
      </c>
      <c r="C9149" s="486" t="s">
        <v>567</v>
      </c>
      <c r="D9149" s="443" t="s">
        <v>571</v>
      </c>
      <c r="E9149" s="443" t="s">
        <v>548</v>
      </c>
      <c r="F9149" s="443" t="s">
        <v>548</v>
      </c>
      <c r="G9149" s="722">
        <v>138</v>
      </c>
      <c r="H9149" s="722">
        <v>4.2740539999999996</v>
      </c>
      <c r="I9149" s="722">
        <v>200</v>
      </c>
      <c r="J9149" s="722">
        <v>138</v>
      </c>
      <c r="K9149" s="723">
        <v>589.81945199999996</v>
      </c>
    </row>
    <row r="9150" spans="2:11">
      <c r="B9150" s="486" t="str">
        <f>CONCATENATE(Tabela22[[#This Row],[Residencial / Não Residencial]]," - ",Tabela22[[#This Row],[Frequência]])</f>
        <v>Residencial - 6 vezes por semana</v>
      </c>
      <c r="C9150" s="486" t="s">
        <v>567</v>
      </c>
      <c r="D9150" s="443" t="s">
        <v>571</v>
      </c>
      <c r="E9150" s="443" t="s">
        <v>548</v>
      </c>
      <c r="F9150" s="443" t="s">
        <v>548</v>
      </c>
      <c r="G9150" s="722">
        <v>138</v>
      </c>
      <c r="H9150" s="722">
        <v>4.2740539999999996</v>
      </c>
      <c r="I9150" s="722">
        <v>200</v>
      </c>
      <c r="J9150" s="722">
        <v>138</v>
      </c>
      <c r="K9150" s="723">
        <v>589.81945199999996</v>
      </c>
    </row>
    <row r="9151" spans="2:11">
      <c r="B9151" s="486" t="str">
        <f>CONCATENATE(Tabela22[[#This Row],[Residencial / Não Residencial]]," - ",Tabela22[[#This Row],[Frequência]])</f>
        <v>Residencial - 6 vezes por semana</v>
      </c>
      <c r="C9151" s="486" t="s">
        <v>567</v>
      </c>
      <c r="D9151" s="443" t="s">
        <v>571</v>
      </c>
      <c r="E9151" s="443" t="s">
        <v>548</v>
      </c>
      <c r="F9151" s="443" t="s">
        <v>548</v>
      </c>
      <c r="G9151" s="722">
        <v>138</v>
      </c>
      <c r="H9151" s="722">
        <v>4.2740539999999996</v>
      </c>
      <c r="I9151" s="722">
        <v>200</v>
      </c>
      <c r="J9151" s="722">
        <v>138</v>
      </c>
      <c r="K9151" s="723">
        <v>589.81945199999996</v>
      </c>
    </row>
    <row r="9152" spans="2:11">
      <c r="B9152" s="486" t="str">
        <f>CONCATENATE(Tabela22[[#This Row],[Residencial / Não Residencial]]," - ",Tabela22[[#This Row],[Frequência]])</f>
        <v>Residencial - 6 vezes por semana</v>
      </c>
      <c r="C9152" s="486" t="s">
        <v>567</v>
      </c>
      <c r="D9152" s="443" t="s">
        <v>571</v>
      </c>
      <c r="E9152" s="443" t="s">
        <v>548</v>
      </c>
      <c r="F9152" s="443" t="s">
        <v>548</v>
      </c>
      <c r="G9152" s="722">
        <v>138</v>
      </c>
      <c r="H9152" s="722">
        <v>4.2740539999999996</v>
      </c>
      <c r="I9152" s="722">
        <v>200</v>
      </c>
      <c r="J9152" s="722">
        <v>138</v>
      </c>
      <c r="K9152" s="723">
        <v>589.81945199999996</v>
      </c>
    </row>
    <row r="9153" spans="2:11">
      <c r="B9153" s="486" t="str">
        <f>CONCATENATE(Tabela22[[#This Row],[Residencial / Não Residencial]]," - ",Tabela22[[#This Row],[Frequência]])</f>
        <v>Residencial - 6 vezes por semana</v>
      </c>
      <c r="C9153" s="486" t="s">
        <v>567</v>
      </c>
      <c r="D9153" s="443" t="s">
        <v>571</v>
      </c>
      <c r="E9153" s="443" t="s">
        <v>548</v>
      </c>
      <c r="F9153" s="443" t="s">
        <v>548</v>
      </c>
      <c r="G9153" s="722">
        <v>138</v>
      </c>
      <c r="H9153" s="722">
        <v>4.2740539999999996</v>
      </c>
      <c r="I9153" s="722">
        <v>200</v>
      </c>
      <c r="J9153" s="722">
        <v>138</v>
      </c>
      <c r="K9153" s="723">
        <v>589.81945199999996</v>
      </c>
    </row>
    <row r="9154" spans="2:11">
      <c r="B9154" s="486" t="str">
        <f>CONCATENATE(Tabela22[[#This Row],[Residencial / Não Residencial]]," - ",Tabela22[[#This Row],[Frequência]])</f>
        <v>Residencial - 6 vezes por semana</v>
      </c>
      <c r="C9154" s="486" t="s">
        <v>567</v>
      </c>
      <c r="D9154" s="443" t="s">
        <v>571</v>
      </c>
      <c r="E9154" s="443" t="s">
        <v>548</v>
      </c>
      <c r="F9154" s="443" t="s">
        <v>548</v>
      </c>
      <c r="G9154" s="722">
        <v>138</v>
      </c>
      <c r="H9154" s="722">
        <v>4.2740539999999996</v>
      </c>
      <c r="I9154" s="722">
        <v>200</v>
      </c>
      <c r="J9154" s="722">
        <v>138</v>
      </c>
      <c r="K9154" s="723">
        <v>589.81945199999996</v>
      </c>
    </row>
    <row r="9155" spans="2:11">
      <c r="B9155" s="486" t="str">
        <f>CONCATENATE(Tabela22[[#This Row],[Residencial / Não Residencial]]," - ",Tabela22[[#This Row],[Frequência]])</f>
        <v>Residencial - 3 vezes por semana</v>
      </c>
      <c r="C9155" s="486" t="s">
        <v>578</v>
      </c>
      <c r="D9155" s="443" t="s">
        <v>571</v>
      </c>
      <c r="E9155" s="443" t="s">
        <v>548</v>
      </c>
      <c r="F9155" s="443" t="s">
        <v>548</v>
      </c>
      <c r="G9155" s="722">
        <v>108</v>
      </c>
      <c r="H9155" s="722">
        <v>2.5755699999999999</v>
      </c>
      <c r="I9155" s="722">
        <v>200</v>
      </c>
      <c r="J9155" s="722">
        <v>108</v>
      </c>
      <c r="K9155" s="723">
        <v>278.16156000000001</v>
      </c>
    </row>
    <row r="9156" spans="2:11">
      <c r="B9156" s="486" t="str">
        <f>CONCATENATE(Tabela22[[#This Row],[Residencial / Não Residencial]]," - ",Tabela22[[#This Row],[Frequência]])</f>
        <v>Residencial - 3 vezes por semana</v>
      </c>
      <c r="C9156" s="486" t="s">
        <v>578</v>
      </c>
      <c r="D9156" s="443" t="s">
        <v>572</v>
      </c>
      <c r="E9156" s="443" t="s">
        <v>548</v>
      </c>
      <c r="F9156" s="443" t="s">
        <v>548</v>
      </c>
      <c r="G9156" s="722">
        <v>33</v>
      </c>
      <c r="H9156" s="722">
        <v>2.5755699999999999</v>
      </c>
      <c r="I9156" s="722">
        <v>200</v>
      </c>
      <c r="J9156" s="722">
        <v>33</v>
      </c>
      <c r="K9156" s="723">
        <v>84.993809999999996</v>
      </c>
    </row>
    <row r="9157" spans="2:11">
      <c r="B9157" s="486" t="str">
        <f>CONCATENATE(Tabela22[[#This Row],[Residencial / Não Residencial]]," - ",Tabela22[[#This Row],[Frequência]])</f>
        <v>Residencial - 3 vezes por semana</v>
      </c>
      <c r="C9157" s="486" t="s">
        <v>578</v>
      </c>
      <c r="D9157" s="443" t="s">
        <v>572</v>
      </c>
      <c r="E9157" s="443" t="s">
        <v>548</v>
      </c>
      <c r="F9157" s="443" t="s">
        <v>548</v>
      </c>
      <c r="G9157" s="722">
        <v>174.72</v>
      </c>
      <c r="H9157" s="722">
        <v>2.5755699999999999</v>
      </c>
      <c r="I9157" s="722">
        <v>200</v>
      </c>
      <c r="J9157" s="722">
        <v>174.72</v>
      </c>
      <c r="K9157" s="723">
        <v>450.00359040000001</v>
      </c>
    </row>
    <row r="9158" spans="2:11">
      <c r="B9158" s="486" t="str">
        <f>CONCATENATE(Tabela22[[#This Row],[Residencial / Não Residencial]]," - ",Tabela22[[#This Row],[Frequência]])</f>
        <v>Residencial - 3 vezes por semana</v>
      </c>
      <c r="C9158" s="486" t="s">
        <v>578</v>
      </c>
      <c r="D9158" s="443" t="s">
        <v>572</v>
      </c>
      <c r="E9158" s="443" t="s">
        <v>548</v>
      </c>
      <c r="F9158" s="443" t="s">
        <v>548</v>
      </c>
      <c r="G9158" s="722">
        <v>68.84</v>
      </c>
      <c r="H9158" s="722">
        <v>2.5755699999999999</v>
      </c>
      <c r="I9158" s="722">
        <v>200</v>
      </c>
      <c r="J9158" s="722">
        <v>68.84</v>
      </c>
      <c r="K9158" s="723">
        <v>177.3022388</v>
      </c>
    </row>
    <row r="9159" spans="2:11">
      <c r="B9159" s="486" t="str">
        <f>CONCATENATE(Tabela22[[#This Row],[Residencial / Não Residencial]]," - ",Tabela22[[#This Row],[Frequência]])</f>
        <v>Residencial - 6 vezes por semana</v>
      </c>
      <c r="C9159" s="486" t="s">
        <v>567</v>
      </c>
      <c r="D9159" s="443" t="s">
        <v>572</v>
      </c>
      <c r="E9159" s="443" t="s">
        <v>548</v>
      </c>
      <c r="F9159" s="443" t="s">
        <v>548</v>
      </c>
      <c r="G9159" s="722">
        <v>141</v>
      </c>
      <c r="H9159" s="722">
        <v>4.2740539999999996</v>
      </c>
      <c r="I9159" s="722">
        <v>200</v>
      </c>
      <c r="J9159" s="722">
        <v>141</v>
      </c>
      <c r="K9159" s="723">
        <v>602.641614</v>
      </c>
    </row>
    <row r="9160" spans="2:11">
      <c r="B9160" s="486" t="str">
        <f>CONCATENATE(Tabela22[[#This Row],[Residencial / Não Residencial]]," - ",Tabela22[[#This Row],[Frequência]])</f>
        <v>Residencial - 3 vezes por semana</v>
      </c>
      <c r="C9160" s="486" t="s">
        <v>578</v>
      </c>
      <c r="D9160" s="443" t="s">
        <v>572</v>
      </c>
      <c r="E9160" s="443" t="s">
        <v>548</v>
      </c>
      <c r="F9160" s="443" t="s">
        <v>548</v>
      </c>
      <c r="G9160" s="722">
        <v>196.94</v>
      </c>
      <c r="H9160" s="722">
        <v>2.5755699999999999</v>
      </c>
      <c r="I9160" s="722">
        <v>200</v>
      </c>
      <c r="J9160" s="722">
        <v>196.94</v>
      </c>
      <c r="K9160" s="723">
        <v>507.23275580000001</v>
      </c>
    </row>
    <row r="9161" spans="2:11">
      <c r="B9161" s="486" t="str">
        <f>CONCATENATE(Tabela22[[#This Row],[Residencial / Não Residencial]]," - ",Tabela22[[#This Row],[Frequência]])</f>
        <v>Residencial - 6 vezes por semana</v>
      </c>
      <c r="C9161" s="486" t="s">
        <v>567</v>
      </c>
      <c r="D9161" s="443" t="s">
        <v>571</v>
      </c>
      <c r="E9161" s="443" t="s">
        <v>548</v>
      </c>
      <c r="F9161" s="443" t="s">
        <v>548</v>
      </c>
      <c r="G9161" s="722">
        <v>399.35</v>
      </c>
      <c r="H9161" s="722">
        <v>4.2740539999999996</v>
      </c>
      <c r="I9161" s="722">
        <v>200</v>
      </c>
      <c r="J9161" s="722">
        <v>200</v>
      </c>
      <c r="K9161" s="723">
        <v>854.81079999999997</v>
      </c>
    </row>
    <row r="9162" spans="2:11">
      <c r="B9162" s="486" t="str">
        <f>CONCATENATE(Tabela22[[#This Row],[Residencial / Não Residencial]]," - ",Tabela22[[#This Row],[Frequência]])</f>
        <v>Residencial - 6 vezes por semana</v>
      </c>
      <c r="C9162" s="486" t="s">
        <v>567</v>
      </c>
      <c r="D9162" s="443" t="s">
        <v>571</v>
      </c>
      <c r="E9162" s="443" t="s">
        <v>548</v>
      </c>
      <c r="F9162" s="443" t="s">
        <v>548</v>
      </c>
      <c r="G9162" s="722">
        <v>315.76</v>
      </c>
      <c r="H9162" s="722">
        <v>4.2740539999999996</v>
      </c>
      <c r="I9162" s="722">
        <v>200</v>
      </c>
      <c r="J9162" s="722">
        <v>200</v>
      </c>
      <c r="K9162" s="723">
        <v>854.81079999999997</v>
      </c>
    </row>
    <row r="9163" spans="2:11">
      <c r="B9163" s="486" t="str">
        <f>CONCATENATE(Tabela22[[#This Row],[Residencial / Não Residencial]]," - ",Tabela22[[#This Row],[Frequência]])</f>
        <v>Residencial - 6 vezes por semana</v>
      </c>
      <c r="C9163" s="486" t="s">
        <v>567</v>
      </c>
      <c r="D9163" s="443" t="s">
        <v>571</v>
      </c>
      <c r="E9163" s="443" t="s">
        <v>548</v>
      </c>
      <c r="F9163" s="443" t="s">
        <v>548</v>
      </c>
      <c r="G9163" s="722">
        <v>276.18</v>
      </c>
      <c r="H9163" s="722">
        <v>4.2740539999999996</v>
      </c>
      <c r="I9163" s="722">
        <v>200</v>
      </c>
      <c r="J9163" s="722">
        <v>200</v>
      </c>
      <c r="K9163" s="723">
        <v>854.81079999999997</v>
      </c>
    </row>
    <row r="9164" spans="2:11">
      <c r="B9164" s="486" t="str">
        <f>CONCATENATE(Tabela22[[#This Row],[Residencial / Não Residencial]]," - ",Tabela22[[#This Row],[Frequência]])</f>
        <v>Residencial - 6 vezes por semana</v>
      </c>
      <c r="C9164" s="486" t="s">
        <v>567</v>
      </c>
      <c r="D9164" s="443" t="s">
        <v>571</v>
      </c>
      <c r="E9164" s="443" t="s">
        <v>548</v>
      </c>
      <c r="F9164" s="443" t="s">
        <v>548</v>
      </c>
      <c r="G9164" s="722">
        <v>226.98</v>
      </c>
      <c r="H9164" s="722">
        <v>4.2740539999999996</v>
      </c>
      <c r="I9164" s="722">
        <v>200</v>
      </c>
      <c r="J9164" s="722">
        <v>200</v>
      </c>
      <c r="K9164" s="723">
        <v>854.81079999999997</v>
      </c>
    </row>
    <row r="9165" spans="2:11">
      <c r="B9165" s="486" t="str">
        <f>CONCATENATE(Tabela22[[#This Row],[Residencial / Não Residencial]]," - ",Tabela22[[#This Row],[Frequência]])</f>
        <v>Residencial - 6 vezes por semana</v>
      </c>
      <c r="C9165" s="486" t="s">
        <v>567</v>
      </c>
      <c r="D9165" s="443" t="s">
        <v>571</v>
      </c>
      <c r="E9165" s="443" t="s">
        <v>548</v>
      </c>
      <c r="F9165" s="443" t="s">
        <v>548</v>
      </c>
      <c r="G9165" s="722">
        <v>276.18</v>
      </c>
      <c r="H9165" s="722">
        <v>4.2740539999999996</v>
      </c>
      <c r="I9165" s="722">
        <v>200</v>
      </c>
      <c r="J9165" s="722">
        <v>200</v>
      </c>
      <c r="K9165" s="723">
        <v>854.81079999999997</v>
      </c>
    </row>
    <row r="9166" spans="2:11">
      <c r="B9166" s="486" t="str">
        <f>CONCATENATE(Tabela22[[#This Row],[Residencial / Não Residencial]]," - ",Tabela22[[#This Row],[Frequência]])</f>
        <v>Residencial - 6 vezes por semana</v>
      </c>
      <c r="C9166" s="486" t="s">
        <v>567</v>
      </c>
      <c r="D9166" s="443" t="s">
        <v>571</v>
      </c>
      <c r="E9166" s="443" t="s">
        <v>548</v>
      </c>
      <c r="F9166" s="443" t="s">
        <v>548</v>
      </c>
      <c r="G9166" s="722">
        <v>226.98</v>
      </c>
      <c r="H9166" s="722">
        <v>4.2740539999999996</v>
      </c>
      <c r="I9166" s="722">
        <v>200</v>
      </c>
      <c r="J9166" s="722">
        <v>200</v>
      </c>
      <c r="K9166" s="723">
        <v>854.81079999999997</v>
      </c>
    </row>
    <row r="9167" spans="2:11">
      <c r="B9167" s="486" t="str">
        <f>CONCATENATE(Tabela22[[#This Row],[Residencial / Não Residencial]]," - ",Tabela22[[#This Row],[Frequência]])</f>
        <v>Residencial - 6 vezes por semana</v>
      </c>
      <c r="C9167" s="486" t="s">
        <v>567</v>
      </c>
      <c r="D9167" s="443" t="s">
        <v>571</v>
      </c>
      <c r="E9167" s="443" t="s">
        <v>548</v>
      </c>
      <c r="F9167" s="443" t="s">
        <v>548</v>
      </c>
      <c r="G9167" s="722">
        <v>275.82</v>
      </c>
      <c r="H9167" s="722">
        <v>4.2740539999999996</v>
      </c>
      <c r="I9167" s="722">
        <v>200</v>
      </c>
      <c r="J9167" s="722">
        <v>200</v>
      </c>
      <c r="K9167" s="723">
        <v>854.81079999999997</v>
      </c>
    </row>
    <row r="9168" spans="2:11">
      <c r="B9168" s="486" t="str">
        <f>CONCATENATE(Tabela22[[#This Row],[Residencial / Não Residencial]]," - ",Tabela22[[#This Row],[Frequência]])</f>
        <v>Residencial - 6 vezes por semana</v>
      </c>
      <c r="C9168" s="486" t="s">
        <v>567</v>
      </c>
      <c r="D9168" s="443" t="s">
        <v>571</v>
      </c>
      <c r="E9168" s="443" t="s">
        <v>548</v>
      </c>
      <c r="F9168" s="443" t="s">
        <v>548</v>
      </c>
      <c r="G9168" s="722">
        <v>226.98</v>
      </c>
      <c r="H9168" s="722">
        <v>4.2740539999999996</v>
      </c>
      <c r="I9168" s="722">
        <v>200</v>
      </c>
      <c r="J9168" s="722">
        <v>200</v>
      </c>
      <c r="K9168" s="723">
        <v>854.81079999999997</v>
      </c>
    </row>
    <row r="9169" spans="2:11">
      <c r="B9169" s="486" t="str">
        <f>CONCATENATE(Tabela22[[#This Row],[Residencial / Não Residencial]]," - ",Tabela22[[#This Row],[Frequência]])</f>
        <v>Residencial - 6 vezes por semana</v>
      </c>
      <c r="C9169" s="486" t="s">
        <v>567</v>
      </c>
      <c r="D9169" s="443" t="s">
        <v>571</v>
      </c>
      <c r="E9169" s="443" t="s">
        <v>548</v>
      </c>
      <c r="F9169" s="443" t="s">
        <v>548</v>
      </c>
      <c r="G9169" s="722">
        <v>275.82</v>
      </c>
      <c r="H9169" s="722">
        <v>4.2740539999999996</v>
      </c>
      <c r="I9169" s="722">
        <v>200</v>
      </c>
      <c r="J9169" s="722">
        <v>200</v>
      </c>
      <c r="K9169" s="723">
        <v>854.81079999999997</v>
      </c>
    </row>
    <row r="9170" spans="2:11">
      <c r="B9170" s="486" t="str">
        <f>CONCATENATE(Tabela22[[#This Row],[Residencial / Não Residencial]]," - ",Tabela22[[#This Row],[Frequência]])</f>
        <v>Residencial - 6 vezes por semana</v>
      </c>
      <c r="C9170" s="486" t="s">
        <v>567</v>
      </c>
      <c r="D9170" s="443" t="s">
        <v>571</v>
      </c>
      <c r="E9170" s="443" t="s">
        <v>548</v>
      </c>
      <c r="F9170" s="443" t="s">
        <v>548</v>
      </c>
      <c r="G9170" s="722">
        <v>226.98</v>
      </c>
      <c r="H9170" s="722">
        <v>4.2740539999999996</v>
      </c>
      <c r="I9170" s="722">
        <v>200</v>
      </c>
      <c r="J9170" s="722">
        <v>200</v>
      </c>
      <c r="K9170" s="723">
        <v>854.81079999999997</v>
      </c>
    </row>
    <row r="9171" spans="2:11">
      <c r="B9171" s="486" t="str">
        <f>CONCATENATE(Tabela22[[#This Row],[Residencial / Não Residencial]]," - ",Tabela22[[#This Row],[Frequência]])</f>
        <v>Não Residencial - 3 vezes por semana</v>
      </c>
      <c r="C9171" s="486" t="s">
        <v>578</v>
      </c>
      <c r="D9171" s="443" t="s">
        <v>568</v>
      </c>
      <c r="E9171" s="443" t="s">
        <v>569</v>
      </c>
      <c r="F9171" s="443" t="s">
        <v>550</v>
      </c>
      <c r="G9171" s="722">
        <v>38.200000000000003</v>
      </c>
      <c r="H9171" s="722">
        <v>3.9677699999999998</v>
      </c>
      <c r="I9171" s="722">
        <v>300</v>
      </c>
      <c r="J9171" s="722">
        <v>38.200000000000003</v>
      </c>
      <c r="K9171" s="723">
        <v>151.568814</v>
      </c>
    </row>
    <row r="9172" spans="2:11">
      <c r="B9172" s="486" t="str">
        <f>CONCATENATE(Tabela22[[#This Row],[Residencial / Não Residencial]]," - ",Tabela22[[#This Row],[Frequência]])</f>
        <v>Residencial - 3 vezes por semana</v>
      </c>
      <c r="C9172" s="486" t="s">
        <v>578</v>
      </c>
      <c r="D9172" s="443" t="s">
        <v>580</v>
      </c>
      <c r="E9172" s="443" t="s">
        <v>548</v>
      </c>
      <c r="F9172" s="443" t="s">
        <v>548</v>
      </c>
      <c r="G9172" s="722">
        <v>60.09</v>
      </c>
      <c r="H9172" s="722">
        <v>2.5755699999999999</v>
      </c>
      <c r="I9172" s="722">
        <v>200</v>
      </c>
      <c r="J9172" s="722">
        <v>60.09</v>
      </c>
      <c r="K9172" s="723">
        <v>154.7660013</v>
      </c>
    </row>
    <row r="9173" spans="2:11">
      <c r="B9173" s="486" t="str">
        <f>CONCATENATE(Tabela22[[#This Row],[Residencial / Não Residencial]]," - ",Tabela22[[#This Row],[Frequência]])</f>
        <v>Não Residencial - 3 vezes por semana</v>
      </c>
      <c r="C9173" s="486" t="s">
        <v>578</v>
      </c>
      <c r="D9173" s="443" t="s">
        <v>574</v>
      </c>
      <c r="E9173" s="443" t="s">
        <v>569</v>
      </c>
      <c r="F9173" s="443" t="s">
        <v>550</v>
      </c>
      <c r="G9173" s="722">
        <v>400</v>
      </c>
      <c r="H9173" s="722">
        <v>3.9677699999999998</v>
      </c>
      <c r="I9173" s="722">
        <v>300</v>
      </c>
      <c r="J9173" s="722">
        <v>300</v>
      </c>
      <c r="K9173" s="723">
        <v>1190.3309999999999</v>
      </c>
    </row>
    <row r="9174" spans="2:11">
      <c r="B9174" s="486" t="str">
        <f>CONCATENATE(Tabela22[[#This Row],[Residencial / Não Residencial]]," - ",Tabela22[[#This Row],[Frequência]])</f>
        <v>Residencial - 3 vezes por semana</v>
      </c>
      <c r="C9174" s="486" t="s">
        <v>578</v>
      </c>
      <c r="D9174" s="443" t="s">
        <v>571</v>
      </c>
      <c r="E9174" s="443" t="s">
        <v>548</v>
      </c>
      <c r="F9174" s="443" t="s">
        <v>548</v>
      </c>
      <c r="G9174" s="722">
        <v>191.69</v>
      </c>
      <c r="H9174" s="722">
        <v>2.5755699999999999</v>
      </c>
      <c r="I9174" s="722">
        <v>200</v>
      </c>
      <c r="J9174" s="722">
        <v>191.69</v>
      </c>
      <c r="K9174" s="723">
        <v>493.71101329999999</v>
      </c>
    </row>
    <row r="9175" spans="2:11">
      <c r="B9175" s="486" t="str">
        <f>CONCATENATE(Tabela22[[#This Row],[Residencial / Não Residencial]]," - ",Tabela22[[#This Row],[Frequência]])</f>
        <v>Residencial - 3 vezes por semana</v>
      </c>
      <c r="C9175" s="486" t="s">
        <v>578</v>
      </c>
      <c r="D9175" s="443" t="s">
        <v>571</v>
      </c>
      <c r="E9175" s="443" t="s">
        <v>548</v>
      </c>
      <c r="F9175" s="443" t="s">
        <v>548</v>
      </c>
      <c r="G9175" s="722">
        <v>191.69</v>
      </c>
      <c r="H9175" s="722">
        <v>2.5755699999999999</v>
      </c>
      <c r="I9175" s="722">
        <v>200</v>
      </c>
      <c r="J9175" s="722">
        <v>191.69</v>
      </c>
      <c r="K9175" s="723">
        <v>493.71101329999999</v>
      </c>
    </row>
    <row r="9176" spans="2:11">
      <c r="B9176" s="486" t="str">
        <f>CONCATENATE(Tabela22[[#This Row],[Residencial / Não Residencial]]," - ",Tabela22[[#This Row],[Frequência]])</f>
        <v>Residencial - 3 vezes por semana</v>
      </c>
      <c r="C9176" s="486" t="s">
        <v>578</v>
      </c>
      <c r="D9176" s="443" t="s">
        <v>571</v>
      </c>
      <c r="E9176" s="443" t="s">
        <v>548</v>
      </c>
      <c r="F9176" s="443" t="s">
        <v>548</v>
      </c>
      <c r="G9176" s="722">
        <v>191.69</v>
      </c>
      <c r="H9176" s="722">
        <v>2.5755699999999999</v>
      </c>
      <c r="I9176" s="722">
        <v>200</v>
      </c>
      <c r="J9176" s="722">
        <v>191.69</v>
      </c>
      <c r="K9176" s="723">
        <v>493.71101329999999</v>
      </c>
    </row>
    <row r="9177" spans="2:11">
      <c r="B9177" s="486" t="str">
        <f>CONCATENATE(Tabela22[[#This Row],[Residencial / Não Residencial]]," - ",Tabela22[[#This Row],[Frequência]])</f>
        <v>Residencial - 3 vezes por semana</v>
      </c>
      <c r="C9177" s="486" t="s">
        <v>578</v>
      </c>
      <c r="D9177" s="443" t="s">
        <v>571</v>
      </c>
      <c r="E9177" s="443" t="s">
        <v>548</v>
      </c>
      <c r="F9177" s="443" t="s">
        <v>548</v>
      </c>
      <c r="G9177" s="722">
        <v>191.69</v>
      </c>
      <c r="H9177" s="722">
        <v>2.5755699999999999</v>
      </c>
      <c r="I9177" s="722">
        <v>200</v>
      </c>
      <c r="J9177" s="722">
        <v>191.69</v>
      </c>
      <c r="K9177" s="723">
        <v>493.71101329999999</v>
      </c>
    </row>
    <row r="9178" spans="2:11">
      <c r="B9178" s="486" t="str">
        <f>CONCATENATE(Tabela22[[#This Row],[Residencial / Não Residencial]]," - ",Tabela22[[#This Row],[Frequência]])</f>
        <v>Residencial - 3 vezes por semana</v>
      </c>
      <c r="C9178" s="486" t="s">
        <v>578</v>
      </c>
      <c r="D9178" s="443" t="s">
        <v>571</v>
      </c>
      <c r="E9178" s="443" t="s">
        <v>548</v>
      </c>
      <c r="F9178" s="443" t="s">
        <v>548</v>
      </c>
      <c r="G9178" s="722">
        <v>191.69</v>
      </c>
      <c r="H9178" s="722">
        <v>2.5755699999999999</v>
      </c>
      <c r="I9178" s="722">
        <v>200</v>
      </c>
      <c r="J9178" s="722">
        <v>191.69</v>
      </c>
      <c r="K9178" s="723">
        <v>493.71101329999999</v>
      </c>
    </row>
    <row r="9179" spans="2:11">
      <c r="B9179" s="486" t="str">
        <f>CONCATENATE(Tabela22[[#This Row],[Residencial / Não Residencial]]," - ",Tabela22[[#This Row],[Frequência]])</f>
        <v>Residencial - 3 vezes por semana</v>
      </c>
      <c r="C9179" s="486" t="s">
        <v>578</v>
      </c>
      <c r="D9179" s="443" t="s">
        <v>571</v>
      </c>
      <c r="E9179" s="443" t="s">
        <v>548</v>
      </c>
      <c r="F9179" s="443" t="s">
        <v>548</v>
      </c>
      <c r="G9179" s="722">
        <v>191.69</v>
      </c>
      <c r="H9179" s="722">
        <v>2.5755699999999999</v>
      </c>
      <c r="I9179" s="722">
        <v>200</v>
      </c>
      <c r="J9179" s="722">
        <v>191.69</v>
      </c>
      <c r="K9179" s="723">
        <v>493.71101329999999</v>
      </c>
    </row>
    <row r="9180" spans="2:11">
      <c r="B9180" s="486" t="str">
        <f>CONCATENATE(Tabela22[[#This Row],[Residencial / Não Residencial]]," - ",Tabela22[[#This Row],[Frequência]])</f>
        <v>Residencial - 3 vezes por semana</v>
      </c>
      <c r="C9180" s="486" t="s">
        <v>578</v>
      </c>
      <c r="D9180" s="443" t="s">
        <v>571</v>
      </c>
      <c r="E9180" s="443" t="s">
        <v>548</v>
      </c>
      <c r="F9180" s="443" t="s">
        <v>548</v>
      </c>
      <c r="G9180" s="722">
        <v>191.69</v>
      </c>
      <c r="H9180" s="722">
        <v>2.5755699999999999</v>
      </c>
      <c r="I9180" s="722">
        <v>200</v>
      </c>
      <c r="J9180" s="722">
        <v>191.69</v>
      </c>
      <c r="K9180" s="723">
        <v>493.71101329999999</v>
      </c>
    </row>
    <row r="9181" spans="2:11">
      <c r="B9181" s="486" t="str">
        <f>CONCATENATE(Tabela22[[#This Row],[Residencial / Não Residencial]]," - ",Tabela22[[#This Row],[Frequência]])</f>
        <v>Residencial - 3 vezes por semana</v>
      </c>
      <c r="C9181" s="486" t="s">
        <v>578</v>
      </c>
      <c r="D9181" s="443" t="s">
        <v>571</v>
      </c>
      <c r="E9181" s="443" t="s">
        <v>548</v>
      </c>
      <c r="F9181" s="443" t="s">
        <v>548</v>
      </c>
      <c r="G9181" s="722">
        <v>191.69</v>
      </c>
      <c r="H9181" s="722">
        <v>2.5755699999999999</v>
      </c>
      <c r="I9181" s="722">
        <v>200</v>
      </c>
      <c r="J9181" s="722">
        <v>191.69</v>
      </c>
      <c r="K9181" s="723">
        <v>493.71101329999999</v>
      </c>
    </row>
    <row r="9182" spans="2:11">
      <c r="B9182" s="486" t="str">
        <f>CONCATENATE(Tabela22[[#This Row],[Residencial / Não Residencial]]," - ",Tabela22[[#This Row],[Frequência]])</f>
        <v>Residencial - 3 vezes por semana</v>
      </c>
      <c r="C9182" s="486" t="s">
        <v>578</v>
      </c>
      <c r="D9182" s="443" t="s">
        <v>571</v>
      </c>
      <c r="E9182" s="443" t="s">
        <v>548</v>
      </c>
      <c r="F9182" s="443" t="s">
        <v>548</v>
      </c>
      <c r="G9182" s="722">
        <v>191.69</v>
      </c>
      <c r="H9182" s="722">
        <v>2.5755699999999999</v>
      </c>
      <c r="I9182" s="722">
        <v>200</v>
      </c>
      <c r="J9182" s="722">
        <v>191.69</v>
      </c>
      <c r="K9182" s="723">
        <v>493.71101329999999</v>
      </c>
    </row>
    <row r="9183" spans="2:11">
      <c r="B9183" s="486" t="str">
        <f>CONCATENATE(Tabela22[[#This Row],[Residencial / Não Residencial]]," - ",Tabela22[[#This Row],[Frequência]])</f>
        <v>Residencial - 3 vezes por semana</v>
      </c>
      <c r="C9183" s="486" t="s">
        <v>578</v>
      </c>
      <c r="D9183" s="443" t="s">
        <v>571</v>
      </c>
      <c r="E9183" s="443" t="s">
        <v>548</v>
      </c>
      <c r="F9183" s="443" t="s">
        <v>548</v>
      </c>
      <c r="G9183" s="722">
        <v>191.69</v>
      </c>
      <c r="H9183" s="722">
        <v>2.5755699999999999</v>
      </c>
      <c r="I9183" s="722">
        <v>200</v>
      </c>
      <c r="J9183" s="722">
        <v>191.69</v>
      </c>
      <c r="K9183" s="723">
        <v>493.71101329999999</v>
      </c>
    </row>
    <row r="9184" spans="2:11">
      <c r="B9184" s="486" t="str">
        <f>CONCATENATE(Tabela22[[#This Row],[Residencial / Não Residencial]]," - ",Tabela22[[#This Row],[Frequência]])</f>
        <v>Residencial - 3 vezes por semana</v>
      </c>
      <c r="C9184" s="486" t="s">
        <v>578</v>
      </c>
      <c r="D9184" s="443" t="s">
        <v>571</v>
      </c>
      <c r="E9184" s="443" t="s">
        <v>548</v>
      </c>
      <c r="F9184" s="443" t="s">
        <v>548</v>
      </c>
      <c r="G9184" s="722">
        <v>191.69</v>
      </c>
      <c r="H9184" s="722">
        <v>2.5755699999999999</v>
      </c>
      <c r="I9184" s="722">
        <v>200</v>
      </c>
      <c r="J9184" s="722">
        <v>191.69</v>
      </c>
      <c r="K9184" s="723">
        <v>493.71101329999999</v>
      </c>
    </row>
    <row r="9185" spans="2:11">
      <c r="B9185" s="486" t="str">
        <f>CONCATENATE(Tabela22[[#This Row],[Residencial / Não Residencial]]," - ",Tabela22[[#This Row],[Frequência]])</f>
        <v>Residencial - 3 vezes por semana</v>
      </c>
      <c r="C9185" s="486" t="s">
        <v>578</v>
      </c>
      <c r="D9185" s="443" t="s">
        <v>571</v>
      </c>
      <c r="E9185" s="443" t="s">
        <v>548</v>
      </c>
      <c r="F9185" s="443" t="s">
        <v>548</v>
      </c>
      <c r="G9185" s="722">
        <v>191.69</v>
      </c>
      <c r="H9185" s="722">
        <v>2.5755699999999999</v>
      </c>
      <c r="I9185" s="722">
        <v>200</v>
      </c>
      <c r="J9185" s="722">
        <v>191.69</v>
      </c>
      <c r="K9185" s="723">
        <v>493.71101329999999</v>
      </c>
    </row>
    <row r="9186" spans="2:11">
      <c r="B9186" s="486" t="str">
        <f>CONCATENATE(Tabela22[[#This Row],[Residencial / Não Residencial]]," - ",Tabela22[[#This Row],[Frequência]])</f>
        <v>Residencial - 3 vezes por semana</v>
      </c>
      <c r="C9186" s="486" t="s">
        <v>578</v>
      </c>
      <c r="D9186" s="443" t="s">
        <v>572</v>
      </c>
      <c r="E9186" s="443" t="s">
        <v>548</v>
      </c>
      <c r="F9186" s="443" t="s">
        <v>548</v>
      </c>
      <c r="G9186" s="722">
        <v>135</v>
      </c>
      <c r="H9186" s="722">
        <v>2.5755699999999999</v>
      </c>
      <c r="I9186" s="722">
        <v>200</v>
      </c>
      <c r="J9186" s="722">
        <v>135</v>
      </c>
      <c r="K9186" s="723">
        <v>347.70195000000001</v>
      </c>
    </row>
    <row r="9187" spans="2:11">
      <c r="B9187" s="486" t="str">
        <f>CONCATENATE(Tabela22[[#This Row],[Residencial / Não Residencial]]," - ",Tabela22[[#This Row],[Frequência]])</f>
        <v>Residencial - 3 vezes por semana</v>
      </c>
      <c r="C9187" s="486" t="s">
        <v>578</v>
      </c>
      <c r="D9187" s="443" t="s">
        <v>572</v>
      </c>
      <c r="E9187" s="443" t="s">
        <v>548</v>
      </c>
      <c r="F9187" s="443" t="s">
        <v>548</v>
      </c>
      <c r="G9187" s="722">
        <v>163.99</v>
      </c>
      <c r="H9187" s="722">
        <v>2.5755699999999999</v>
      </c>
      <c r="I9187" s="722">
        <v>200</v>
      </c>
      <c r="J9187" s="722">
        <v>163.99</v>
      </c>
      <c r="K9187" s="723">
        <v>422.36772430000002</v>
      </c>
    </row>
    <row r="9188" spans="2:11">
      <c r="B9188" s="486" t="str">
        <f>CONCATENATE(Tabela22[[#This Row],[Residencial / Não Residencial]]," - ",Tabela22[[#This Row],[Frequência]])</f>
        <v>Residencial - 3 vezes por semana</v>
      </c>
      <c r="C9188" s="486" t="s">
        <v>578</v>
      </c>
      <c r="D9188" s="443" t="s">
        <v>572</v>
      </c>
      <c r="E9188" s="443" t="s">
        <v>548</v>
      </c>
      <c r="F9188" s="443" t="s">
        <v>548</v>
      </c>
      <c r="G9188" s="722">
        <v>85.8</v>
      </c>
      <c r="H9188" s="722">
        <v>2.5755699999999999</v>
      </c>
      <c r="I9188" s="722">
        <v>200</v>
      </c>
      <c r="J9188" s="722">
        <v>85.8</v>
      </c>
      <c r="K9188" s="723">
        <v>220.98390599999999</v>
      </c>
    </row>
    <row r="9189" spans="2:11">
      <c r="B9189" s="486" t="str">
        <f>CONCATENATE(Tabela22[[#This Row],[Residencial / Não Residencial]]," - ",Tabela22[[#This Row],[Frequência]])</f>
        <v>Residencial - 3 vezes por semana</v>
      </c>
      <c r="C9189" s="486" t="s">
        <v>578</v>
      </c>
      <c r="D9189" s="443" t="s">
        <v>572</v>
      </c>
      <c r="E9189" s="443" t="s">
        <v>548</v>
      </c>
      <c r="F9189" s="443" t="s">
        <v>548</v>
      </c>
      <c r="G9189" s="722">
        <v>369.44</v>
      </c>
      <c r="H9189" s="722">
        <v>2.5755699999999999</v>
      </c>
      <c r="I9189" s="722">
        <v>200</v>
      </c>
      <c r="J9189" s="722">
        <v>200</v>
      </c>
      <c r="K9189" s="723">
        <v>515.11400000000003</v>
      </c>
    </row>
    <row r="9190" spans="2:11">
      <c r="B9190" s="486" t="str">
        <f>CONCATENATE(Tabela22[[#This Row],[Residencial / Não Residencial]]," - ",Tabela22[[#This Row],[Frequência]])</f>
        <v>Residencial - 3 vezes por semana</v>
      </c>
      <c r="C9190" s="486" t="s">
        <v>578</v>
      </c>
      <c r="D9190" s="443" t="s">
        <v>573</v>
      </c>
      <c r="E9190" s="443" t="s">
        <v>548</v>
      </c>
      <c r="F9190" s="443" t="s">
        <v>548</v>
      </c>
      <c r="G9190" s="722">
        <v>177.25</v>
      </c>
      <c r="H9190" s="722">
        <v>2.5755699999999999</v>
      </c>
      <c r="I9190" s="722">
        <v>200</v>
      </c>
      <c r="J9190" s="722">
        <v>177.25</v>
      </c>
      <c r="K9190" s="723">
        <v>456.51978250000002</v>
      </c>
    </row>
    <row r="9191" spans="2:11">
      <c r="B9191" s="486" t="str">
        <f>CONCATENATE(Tabela22[[#This Row],[Residencial / Não Residencial]]," - ",Tabela22[[#This Row],[Frequência]])</f>
        <v>Residencial - 3 vezes por semana</v>
      </c>
      <c r="C9191" s="486" t="s">
        <v>578</v>
      </c>
      <c r="D9191" s="443" t="s">
        <v>572</v>
      </c>
      <c r="E9191" s="443" t="s">
        <v>548</v>
      </c>
      <c r="F9191" s="443" t="s">
        <v>548</v>
      </c>
      <c r="G9191" s="722">
        <v>127.35</v>
      </c>
      <c r="H9191" s="722">
        <v>2.5755699999999999</v>
      </c>
      <c r="I9191" s="722">
        <v>200</v>
      </c>
      <c r="J9191" s="722">
        <v>127.35</v>
      </c>
      <c r="K9191" s="723">
        <v>327.99883949999997</v>
      </c>
    </row>
    <row r="9192" spans="2:11">
      <c r="B9192" s="486" t="str">
        <f>CONCATENATE(Tabela22[[#This Row],[Residencial / Não Residencial]]," - ",Tabela22[[#This Row],[Frequência]])</f>
        <v>Não Residencial - 3 vezes por semana</v>
      </c>
      <c r="C9192" s="486" t="s">
        <v>578</v>
      </c>
      <c r="D9192" s="443" t="s">
        <v>574</v>
      </c>
      <c r="E9192" s="443" t="s">
        <v>569</v>
      </c>
      <c r="F9192" s="443" t="s">
        <v>550</v>
      </c>
      <c r="G9192" s="722">
        <v>405.93</v>
      </c>
      <c r="H9192" s="722">
        <v>3.9677699999999998</v>
      </c>
      <c r="I9192" s="722">
        <v>300</v>
      </c>
      <c r="J9192" s="722">
        <v>300</v>
      </c>
      <c r="K9192" s="723">
        <v>1190.3309999999999</v>
      </c>
    </row>
    <row r="9193" spans="2:11">
      <c r="B9193" s="486" t="str">
        <f>CONCATENATE(Tabela22[[#This Row],[Residencial / Não Residencial]]," - ",Tabela22[[#This Row],[Frequência]])</f>
        <v>Não Residencial - 3 vezes por semana</v>
      </c>
      <c r="C9193" s="486" t="s">
        <v>578</v>
      </c>
      <c r="D9193" s="443" t="s">
        <v>568</v>
      </c>
      <c r="E9193" s="443" t="s">
        <v>569</v>
      </c>
      <c r="F9193" s="443" t="s">
        <v>550</v>
      </c>
      <c r="G9193" s="722">
        <v>419.17</v>
      </c>
      <c r="H9193" s="722">
        <v>3.9677699999999998</v>
      </c>
      <c r="I9193" s="722">
        <v>300</v>
      </c>
      <c r="J9193" s="722">
        <v>300</v>
      </c>
      <c r="K9193" s="723">
        <v>1190.3309999999999</v>
      </c>
    </row>
    <row r="9194" spans="2:11">
      <c r="B9194" s="486" t="str">
        <f>CONCATENATE(Tabela22[[#This Row],[Residencial / Não Residencial]]," - ",Tabela22[[#This Row],[Frequência]])</f>
        <v>Residencial - 3 vezes por semana</v>
      </c>
      <c r="C9194" s="486" t="s">
        <v>578</v>
      </c>
      <c r="D9194" s="443" t="s">
        <v>572</v>
      </c>
      <c r="E9194" s="443" t="s">
        <v>548</v>
      </c>
      <c r="F9194" s="443" t="s">
        <v>548</v>
      </c>
      <c r="G9194" s="722">
        <v>107.78</v>
      </c>
      <c r="H9194" s="722">
        <v>2.5755699999999999</v>
      </c>
      <c r="I9194" s="722">
        <v>200</v>
      </c>
      <c r="J9194" s="722">
        <v>107.78</v>
      </c>
      <c r="K9194" s="723">
        <v>277.59493459999999</v>
      </c>
    </row>
    <row r="9195" spans="2:11">
      <c r="B9195" s="486" t="str">
        <f>CONCATENATE(Tabela22[[#This Row],[Residencial / Não Residencial]]," - ",Tabela22[[#This Row],[Frequência]])</f>
        <v>Não Residencial - 3 vezes por semana</v>
      </c>
      <c r="C9195" s="486" t="s">
        <v>578</v>
      </c>
      <c r="D9195" s="443" t="s">
        <v>574</v>
      </c>
      <c r="E9195" s="443" t="s">
        <v>577</v>
      </c>
      <c r="F9195" s="443" t="s">
        <v>550</v>
      </c>
      <c r="G9195" s="722">
        <v>182</v>
      </c>
      <c r="H9195" s="722">
        <v>3.9677699999999998</v>
      </c>
      <c r="I9195" s="722">
        <v>300</v>
      </c>
      <c r="J9195" s="722">
        <v>182</v>
      </c>
      <c r="K9195" s="723">
        <v>722.13414</v>
      </c>
    </row>
    <row r="9196" spans="2:11">
      <c r="B9196" s="486" t="str">
        <f>CONCATENATE(Tabela22[[#This Row],[Residencial / Não Residencial]]," - ",Tabela22[[#This Row],[Frequência]])</f>
        <v>Residencial - 3 vezes por semana</v>
      </c>
      <c r="C9196" s="486" t="s">
        <v>578</v>
      </c>
      <c r="D9196" s="443" t="s">
        <v>574</v>
      </c>
      <c r="E9196" s="443" t="s">
        <v>575</v>
      </c>
      <c r="F9196" s="443" t="s">
        <v>548</v>
      </c>
      <c r="G9196" s="722">
        <v>224</v>
      </c>
      <c r="H9196" s="722">
        <v>2.5755699999999999</v>
      </c>
      <c r="I9196" s="722">
        <v>200</v>
      </c>
      <c r="J9196" s="722">
        <v>200</v>
      </c>
      <c r="K9196" s="723">
        <v>515.11400000000003</v>
      </c>
    </row>
    <row r="9197" spans="2:11">
      <c r="B9197" s="486" t="str">
        <f>CONCATENATE(Tabela22[[#This Row],[Residencial / Não Residencial]]," - ",Tabela22[[#This Row],[Frequência]])</f>
        <v>Residencial - 3 vezes por semana</v>
      </c>
      <c r="C9197" s="486" t="s">
        <v>578</v>
      </c>
      <c r="D9197" s="443" t="s">
        <v>580</v>
      </c>
      <c r="E9197" s="443" t="s">
        <v>575</v>
      </c>
      <c r="F9197" s="443" t="s">
        <v>548</v>
      </c>
      <c r="G9197" s="722">
        <v>15</v>
      </c>
      <c r="H9197" s="722">
        <v>2.5755699999999999</v>
      </c>
      <c r="I9197" s="722">
        <v>200</v>
      </c>
      <c r="J9197" s="722">
        <v>27.027027027027</v>
      </c>
      <c r="K9197" s="723">
        <v>69.61</v>
      </c>
    </row>
    <row r="9198" spans="2:11">
      <c r="B9198" s="486" t="str">
        <f>CONCATENATE(Tabela22[[#This Row],[Residencial / Não Residencial]]," - ",Tabela22[[#This Row],[Frequência]])</f>
        <v>Residencial - 3 vezes por semana</v>
      </c>
      <c r="C9198" s="486" t="s">
        <v>578</v>
      </c>
      <c r="D9198" s="443" t="s">
        <v>572</v>
      </c>
      <c r="E9198" s="443" t="s">
        <v>548</v>
      </c>
      <c r="F9198" s="443" t="s">
        <v>548</v>
      </c>
      <c r="G9198" s="722">
        <v>140</v>
      </c>
      <c r="H9198" s="722">
        <v>2.5755699999999999</v>
      </c>
      <c r="I9198" s="722">
        <v>200</v>
      </c>
      <c r="J9198" s="722">
        <v>140</v>
      </c>
      <c r="K9198" s="723">
        <v>360.57979999999998</v>
      </c>
    </row>
    <row r="9199" spans="2:11">
      <c r="B9199" s="486" t="str">
        <f>CONCATENATE(Tabela22[[#This Row],[Residencial / Não Residencial]]," - ",Tabela22[[#This Row],[Frequência]])</f>
        <v>Residencial - 6 vezes por semana</v>
      </c>
      <c r="C9199" s="486" t="s">
        <v>567</v>
      </c>
      <c r="D9199" s="443" t="s">
        <v>571</v>
      </c>
      <c r="E9199" s="443" t="s">
        <v>548</v>
      </c>
      <c r="F9199" s="443" t="s">
        <v>548</v>
      </c>
      <c r="G9199" s="722">
        <v>265.41000000000003</v>
      </c>
      <c r="H9199" s="722">
        <v>4.2740539999999996</v>
      </c>
      <c r="I9199" s="722">
        <v>200</v>
      </c>
      <c r="J9199" s="722">
        <v>200</v>
      </c>
      <c r="K9199" s="723">
        <v>854.81079999999997</v>
      </c>
    </row>
    <row r="9200" spans="2:11">
      <c r="B9200" s="486" t="str">
        <f>CONCATENATE(Tabela22[[#This Row],[Residencial / Não Residencial]]," - ",Tabela22[[#This Row],[Frequência]])</f>
        <v>Residencial - 6 vezes por semana</v>
      </c>
      <c r="C9200" s="486" t="s">
        <v>567</v>
      </c>
      <c r="D9200" s="443" t="s">
        <v>571</v>
      </c>
      <c r="E9200" s="443" t="s">
        <v>548</v>
      </c>
      <c r="F9200" s="443" t="s">
        <v>548</v>
      </c>
      <c r="G9200" s="722">
        <v>215.04</v>
      </c>
      <c r="H9200" s="722">
        <v>4.2740539999999996</v>
      </c>
      <c r="I9200" s="722">
        <v>200</v>
      </c>
      <c r="J9200" s="722">
        <v>200</v>
      </c>
      <c r="K9200" s="723">
        <v>854.81079999999997</v>
      </c>
    </row>
    <row r="9201" spans="2:11">
      <c r="B9201" s="486" t="str">
        <f>CONCATENATE(Tabela22[[#This Row],[Residencial / Não Residencial]]," - ",Tabela22[[#This Row],[Frequência]])</f>
        <v>Residencial - 6 vezes por semana</v>
      </c>
      <c r="C9201" s="486" t="s">
        <v>567</v>
      </c>
      <c r="D9201" s="443" t="s">
        <v>571</v>
      </c>
      <c r="E9201" s="443" t="s">
        <v>548</v>
      </c>
      <c r="F9201" s="443" t="s">
        <v>548</v>
      </c>
      <c r="G9201" s="722">
        <v>265.41000000000003</v>
      </c>
      <c r="H9201" s="722">
        <v>4.2740539999999996</v>
      </c>
      <c r="I9201" s="722">
        <v>200</v>
      </c>
      <c r="J9201" s="722">
        <v>200</v>
      </c>
      <c r="K9201" s="723">
        <v>854.81079999999997</v>
      </c>
    </row>
    <row r="9202" spans="2:11">
      <c r="B9202" s="486" t="str">
        <f>CONCATENATE(Tabela22[[#This Row],[Residencial / Não Residencial]]," - ",Tabela22[[#This Row],[Frequência]])</f>
        <v>Residencial - 6 vezes por semana</v>
      </c>
      <c r="C9202" s="486" t="s">
        <v>567</v>
      </c>
      <c r="D9202" s="443" t="s">
        <v>571</v>
      </c>
      <c r="E9202" s="443" t="s">
        <v>548</v>
      </c>
      <c r="F9202" s="443" t="s">
        <v>548</v>
      </c>
      <c r="G9202" s="722">
        <v>215.04</v>
      </c>
      <c r="H9202" s="722">
        <v>4.2740539999999996</v>
      </c>
      <c r="I9202" s="722">
        <v>200</v>
      </c>
      <c r="J9202" s="722">
        <v>200</v>
      </c>
      <c r="K9202" s="723">
        <v>854.81079999999997</v>
      </c>
    </row>
    <row r="9203" spans="2:11">
      <c r="B9203" s="486" t="str">
        <f>CONCATENATE(Tabela22[[#This Row],[Residencial / Não Residencial]]," - ",Tabela22[[#This Row],[Frequência]])</f>
        <v>Residencial - 6 vezes por semana</v>
      </c>
      <c r="C9203" s="486" t="s">
        <v>567</v>
      </c>
      <c r="D9203" s="443" t="s">
        <v>571</v>
      </c>
      <c r="E9203" s="443" t="s">
        <v>548</v>
      </c>
      <c r="F9203" s="443" t="s">
        <v>548</v>
      </c>
      <c r="G9203" s="722">
        <v>265.41000000000003</v>
      </c>
      <c r="H9203" s="722">
        <v>4.2740539999999996</v>
      </c>
      <c r="I9203" s="722">
        <v>200</v>
      </c>
      <c r="J9203" s="722">
        <v>200</v>
      </c>
      <c r="K9203" s="723">
        <v>854.81079999999997</v>
      </c>
    </row>
    <row r="9204" spans="2:11">
      <c r="B9204" s="486" t="str">
        <f>CONCATENATE(Tabela22[[#This Row],[Residencial / Não Residencial]]," - ",Tabela22[[#This Row],[Frequência]])</f>
        <v>Residencial - 6 vezes por semana</v>
      </c>
      <c r="C9204" s="486" t="s">
        <v>567</v>
      </c>
      <c r="D9204" s="443" t="s">
        <v>571</v>
      </c>
      <c r="E9204" s="443" t="s">
        <v>548</v>
      </c>
      <c r="F9204" s="443" t="s">
        <v>548</v>
      </c>
      <c r="G9204" s="722">
        <v>215.04</v>
      </c>
      <c r="H9204" s="722">
        <v>4.2740539999999996</v>
      </c>
      <c r="I9204" s="722">
        <v>200</v>
      </c>
      <c r="J9204" s="722">
        <v>200</v>
      </c>
      <c r="K9204" s="723">
        <v>854.81079999999997</v>
      </c>
    </row>
    <row r="9205" spans="2:11">
      <c r="B9205" s="486" t="str">
        <f>CONCATENATE(Tabela22[[#This Row],[Residencial / Não Residencial]]," - ",Tabela22[[#This Row],[Frequência]])</f>
        <v>Residencial - 6 vezes por semana</v>
      </c>
      <c r="C9205" s="486" t="s">
        <v>567</v>
      </c>
      <c r="D9205" s="443" t="s">
        <v>571</v>
      </c>
      <c r="E9205" s="443" t="s">
        <v>548</v>
      </c>
      <c r="F9205" s="443" t="s">
        <v>548</v>
      </c>
      <c r="G9205" s="722">
        <v>265.41000000000003</v>
      </c>
      <c r="H9205" s="722">
        <v>4.2740539999999996</v>
      </c>
      <c r="I9205" s="722">
        <v>200</v>
      </c>
      <c r="J9205" s="722">
        <v>200</v>
      </c>
      <c r="K9205" s="723">
        <v>854.81079999999997</v>
      </c>
    </row>
    <row r="9206" spans="2:11">
      <c r="B9206" s="486" t="str">
        <f>CONCATENATE(Tabela22[[#This Row],[Residencial / Não Residencial]]," - ",Tabela22[[#This Row],[Frequência]])</f>
        <v>Residencial - 6 vezes por semana</v>
      </c>
      <c r="C9206" s="486" t="s">
        <v>567</v>
      </c>
      <c r="D9206" s="443" t="s">
        <v>571</v>
      </c>
      <c r="E9206" s="443" t="s">
        <v>548</v>
      </c>
      <c r="F9206" s="443" t="s">
        <v>548</v>
      </c>
      <c r="G9206" s="722">
        <v>215.04</v>
      </c>
      <c r="H9206" s="722">
        <v>4.2740539999999996</v>
      </c>
      <c r="I9206" s="722">
        <v>200</v>
      </c>
      <c r="J9206" s="722">
        <v>200</v>
      </c>
      <c r="K9206" s="723">
        <v>854.81079999999997</v>
      </c>
    </row>
    <row r="9207" spans="2:11">
      <c r="B9207" s="486" t="str">
        <f>CONCATENATE(Tabela22[[#This Row],[Residencial / Não Residencial]]," - ",Tabela22[[#This Row],[Frequência]])</f>
        <v>Residencial - 6 vezes por semana</v>
      </c>
      <c r="C9207" s="486" t="s">
        <v>567</v>
      </c>
      <c r="D9207" s="443" t="s">
        <v>571</v>
      </c>
      <c r="E9207" s="443" t="s">
        <v>548</v>
      </c>
      <c r="F9207" s="443" t="s">
        <v>548</v>
      </c>
      <c r="G9207" s="722">
        <v>265.41000000000003</v>
      </c>
      <c r="H9207" s="722">
        <v>4.2740539999999996</v>
      </c>
      <c r="I9207" s="722">
        <v>200</v>
      </c>
      <c r="J9207" s="722">
        <v>200</v>
      </c>
      <c r="K9207" s="723">
        <v>854.81079999999997</v>
      </c>
    </row>
    <row r="9208" spans="2:11">
      <c r="B9208" s="486" t="str">
        <f>CONCATENATE(Tabela22[[#This Row],[Residencial / Não Residencial]]," - ",Tabela22[[#This Row],[Frequência]])</f>
        <v>Residencial - 6 vezes por semana</v>
      </c>
      <c r="C9208" s="486" t="s">
        <v>567</v>
      </c>
      <c r="D9208" s="443" t="s">
        <v>571</v>
      </c>
      <c r="E9208" s="443" t="s">
        <v>548</v>
      </c>
      <c r="F9208" s="443" t="s">
        <v>548</v>
      </c>
      <c r="G9208" s="722">
        <v>215.04</v>
      </c>
      <c r="H9208" s="722">
        <v>4.2740539999999996</v>
      </c>
      <c r="I9208" s="722">
        <v>200</v>
      </c>
      <c r="J9208" s="722">
        <v>200</v>
      </c>
      <c r="K9208" s="723">
        <v>854.81079999999997</v>
      </c>
    </row>
    <row r="9209" spans="2:11">
      <c r="B9209" s="486" t="str">
        <f>CONCATENATE(Tabela22[[#This Row],[Residencial / Não Residencial]]," - ",Tabela22[[#This Row],[Frequência]])</f>
        <v>Residencial - 6 vezes por semana</v>
      </c>
      <c r="C9209" s="486" t="s">
        <v>567</v>
      </c>
      <c r="D9209" s="443" t="s">
        <v>571</v>
      </c>
      <c r="E9209" s="443" t="s">
        <v>548</v>
      </c>
      <c r="F9209" s="443" t="s">
        <v>548</v>
      </c>
      <c r="G9209" s="722">
        <v>265.41000000000003</v>
      </c>
      <c r="H9209" s="722">
        <v>4.2740539999999996</v>
      </c>
      <c r="I9209" s="722">
        <v>200</v>
      </c>
      <c r="J9209" s="722">
        <v>200</v>
      </c>
      <c r="K9209" s="723">
        <v>854.81079999999997</v>
      </c>
    </row>
    <row r="9210" spans="2:11">
      <c r="B9210" s="486" t="str">
        <f>CONCATENATE(Tabela22[[#This Row],[Residencial / Não Residencial]]," - ",Tabela22[[#This Row],[Frequência]])</f>
        <v>Residencial - 6 vezes por semana</v>
      </c>
      <c r="C9210" s="486" t="s">
        <v>567</v>
      </c>
      <c r="D9210" s="443" t="s">
        <v>571</v>
      </c>
      <c r="E9210" s="443" t="s">
        <v>548</v>
      </c>
      <c r="F9210" s="443" t="s">
        <v>548</v>
      </c>
      <c r="G9210" s="722">
        <v>215.04</v>
      </c>
      <c r="H9210" s="722">
        <v>4.2740539999999996</v>
      </c>
      <c r="I9210" s="722">
        <v>200</v>
      </c>
      <c r="J9210" s="722">
        <v>200</v>
      </c>
      <c r="K9210" s="723">
        <v>854.81079999999997</v>
      </c>
    </row>
    <row r="9211" spans="2:11">
      <c r="B9211" s="486" t="str">
        <f>CONCATENATE(Tabela22[[#This Row],[Residencial / Não Residencial]]," - ",Tabela22[[#This Row],[Frequência]])</f>
        <v>Residencial - 6 vezes por semana</v>
      </c>
      <c r="C9211" s="486" t="s">
        <v>567</v>
      </c>
      <c r="D9211" s="443" t="s">
        <v>571</v>
      </c>
      <c r="E9211" s="443" t="s">
        <v>548</v>
      </c>
      <c r="F9211" s="443" t="s">
        <v>548</v>
      </c>
      <c r="G9211" s="722">
        <v>265.41000000000003</v>
      </c>
      <c r="H9211" s="722">
        <v>4.2740539999999996</v>
      </c>
      <c r="I9211" s="722">
        <v>200</v>
      </c>
      <c r="J9211" s="722">
        <v>200</v>
      </c>
      <c r="K9211" s="723">
        <v>854.81079999999997</v>
      </c>
    </row>
    <row r="9212" spans="2:11">
      <c r="B9212" s="486" t="str">
        <f>CONCATENATE(Tabela22[[#This Row],[Residencial / Não Residencial]]," - ",Tabela22[[#This Row],[Frequência]])</f>
        <v>Residencial - 6 vezes por semana</v>
      </c>
      <c r="C9212" s="486" t="s">
        <v>567</v>
      </c>
      <c r="D9212" s="443" t="s">
        <v>571</v>
      </c>
      <c r="E9212" s="443" t="s">
        <v>548</v>
      </c>
      <c r="F9212" s="443" t="s">
        <v>548</v>
      </c>
      <c r="G9212" s="722">
        <v>215.04</v>
      </c>
      <c r="H9212" s="722">
        <v>4.2740539999999996</v>
      </c>
      <c r="I9212" s="722">
        <v>200</v>
      </c>
      <c r="J9212" s="722">
        <v>200</v>
      </c>
      <c r="K9212" s="723">
        <v>854.81079999999997</v>
      </c>
    </row>
    <row r="9213" spans="2:11">
      <c r="B9213" s="486" t="str">
        <f>CONCATENATE(Tabela22[[#This Row],[Residencial / Não Residencial]]," - ",Tabela22[[#This Row],[Frequência]])</f>
        <v>Residencial - 6 vezes por semana</v>
      </c>
      <c r="C9213" s="486" t="s">
        <v>567</v>
      </c>
      <c r="D9213" s="443" t="s">
        <v>571</v>
      </c>
      <c r="E9213" s="443" t="s">
        <v>548</v>
      </c>
      <c r="F9213" s="443" t="s">
        <v>548</v>
      </c>
      <c r="G9213" s="722">
        <v>265.41000000000003</v>
      </c>
      <c r="H9213" s="722">
        <v>4.2740539999999996</v>
      </c>
      <c r="I9213" s="722">
        <v>200</v>
      </c>
      <c r="J9213" s="722">
        <v>200</v>
      </c>
      <c r="K9213" s="723">
        <v>854.81079999999997</v>
      </c>
    </row>
    <row r="9214" spans="2:11">
      <c r="B9214" s="486" t="str">
        <f>CONCATENATE(Tabela22[[#This Row],[Residencial / Não Residencial]]," - ",Tabela22[[#This Row],[Frequência]])</f>
        <v>Residencial - 6 vezes por semana</v>
      </c>
      <c r="C9214" s="486" t="s">
        <v>567</v>
      </c>
      <c r="D9214" s="443" t="s">
        <v>571</v>
      </c>
      <c r="E9214" s="443" t="s">
        <v>548</v>
      </c>
      <c r="F9214" s="443" t="s">
        <v>548</v>
      </c>
      <c r="G9214" s="722">
        <v>215.04</v>
      </c>
      <c r="H9214" s="722">
        <v>4.2740539999999996</v>
      </c>
      <c r="I9214" s="722">
        <v>200</v>
      </c>
      <c r="J9214" s="722">
        <v>200</v>
      </c>
      <c r="K9214" s="723">
        <v>854.81079999999997</v>
      </c>
    </row>
    <row r="9215" spans="2:11">
      <c r="B9215" s="486" t="str">
        <f>CONCATENATE(Tabela22[[#This Row],[Residencial / Não Residencial]]," - ",Tabela22[[#This Row],[Frequência]])</f>
        <v>Residencial - 6 vezes por semana</v>
      </c>
      <c r="C9215" s="486" t="s">
        <v>567</v>
      </c>
      <c r="D9215" s="443" t="s">
        <v>571</v>
      </c>
      <c r="E9215" s="443" t="s">
        <v>548</v>
      </c>
      <c r="F9215" s="443" t="s">
        <v>548</v>
      </c>
      <c r="G9215" s="722">
        <v>265.41000000000003</v>
      </c>
      <c r="H9215" s="722">
        <v>4.2740539999999996</v>
      </c>
      <c r="I9215" s="722">
        <v>200</v>
      </c>
      <c r="J9215" s="722">
        <v>200</v>
      </c>
      <c r="K9215" s="723">
        <v>854.81079999999997</v>
      </c>
    </row>
    <row r="9216" spans="2:11">
      <c r="B9216" s="486" t="str">
        <f>CONCATENATE(Tabela22[[#This Row],[Residencial / Não Residencial]]," - ",Tabela22[[#This Row],[Frequência]])</f>
        <v>Residencial - 6 vezes por semana</v>
      </c>
      <c r="C9216" s="486" t="s">
        <v>567</v>
      </c>
      <c r="D9216" s="443" t="s">
        <v>571</v>
      </c>
      <c r="E9216" s="443" t="s">
        <v>548</v>
      </c>
      <c r="F9216" s="443" t="s">
        <v>548</v>
      </c>
      <c r="G9216" s="722">
        <v>215.04</v>
      </c>
      <c r="H9216" s="722">
        <v>4.2740539999999996</v>
      </c>
      <c r="I9216" s="722">
        <v>200</v>
      </c>
      <c r="J9216" s="722">
        <v>200</v>
      </c>
      <c r="K9216" s="723">
        <v>854.81079999999997</v>
      </c>
    </row>
    <row r="9217" spans="2:11">
      <c r="B9217" s="486" t="str">
        <f>CONCATENATE(Tabela22[[#This Row],[Residencial / Não Residencial]]," - ",Tabela22[[#This Row],[Frequência]])</f>
        <v>Residencial - 3 vezes por semana</v>
      </c>
      <c r="C9217" s="486" t="s">
        <v>578</v>
      </c>
      <c r="D9217" s="443" t="s">
        <v>572</v>
      </c>
      <c r="E9217" s="443" t="s">
        <v>548</v>
      </c>
      <c r="F9217" s="443" t="s">
        <v>548</v>
      </c>
      <c r="G9217" s="722">
        <v>52</v>
      </c>
      <c r="H9217" s="722">
        <v>2.5755699999999999</v>
      </c>
      <c r="I9217" s="722">
        <v>200</v>
      </c>
      <c r="J9217" s="722">
        <v>52</v>
      </c>
      <c r="K9217" s="723">
        <v>133.92964000000001</v>
      </c>
    </row>
    <row r="9218" spans="2:11">
      <c r="B9218" s="486" t="str">
        <f>CONCATENATE(Tabela22[[#This Row],[Residencial / Não Residencial]]," - ",Tabela22[[#This Row],[Frequência]])</f>
        <v>Residencial - 3 vezes por semana</v>
      </c>
      <c r="C9218" s="486" t="s">
        <v>578</v>
      </c>
      <c r="D9218" s="443" t="s">
        <v>572</v>
      </c>
      <c r="E9218" s="443" t="s">
        <v>548</v>
      </c>
      <c r="F9218" s="443" t="s">
        <v>548</v>
      </c>
      <c r="G9218" s="722">
        <v>192.76</v>
      </c>
      <c r="H9218" s="722">
        <v>2.5755699999999999</v>
      </c>
      <c r="I9218" s="722">
        <v>200</v>
      </c>
      <c r="J9218" s="722">
        <v>192.76</v>
      </c>
      <c r="K9218" s="723">
        <v>496.46687320000001</v>
      </c>
    </row>
    <row r="9219" spans="2:11">
      <c r="B9219" s="486" t="str">
        <f>CONCATENATE(Tabela22[[#This Row],[Residencial / Não Residencial]]," - ",Tabela22[[#This Row],[Frequência]])</f>
        <v>Residencial - 3 vezes por semana</v>
      </c>
      <c r="C9219" s="486" t="s">
        <v>578</v>
      </c>
      <c r="D9219" s="443" t="s">
        <v>580</v>
      </c>
      <c r="E9219" s="443" t="s">
        <v>548</v>
      </c>
      <c r="F9219" s="443" t="s">
        <v>548</v>
      </c>
      <c r="G9219" s="722">
        <v>119.87</v>
      </c>
      <c r="H9219" s="722">
        <v>2.5755699999999999</v>
      </c>
      <c r="I9219" s="722">
        <v>200</v>
      </c>
      <c r="J9219" s="722">
        <v>119.87</v>
      </c>
      <c r="K9219" s="723">
        <v>308.73357590000001</v>
      </c>
    </row>
    <row r="9220" spans="2:11">
      <c r="B9220" s="486" t="str">
        <f>CONCATENATE(Tabela22[[#This Row],[Residencial / Não Residencial]]," - ",Tabela22[[#This Row],[Frequência]])</f>
        <v>Residencial - 6 vezes por semana</v>
      </c>
      <c r="C9220" s="486" t="s">
        <v>567</v>
      </c>
      <c r="D9220" s="443" t="s">
        <v>571</v>
      </c>
      <c r="E9220" s="443" t="s">
        <v>548</v>
      </c>
      <c r="F9220" s="443" t="s">
        <v>548</v>
      </c>
      <c r="G9220" s="722">
        <v>136.73519999999999</v>
      </c>
      <c r="H9220" s="722">
        <v>4.2740539999999996</v>
      </c>
      <c r="I9220" s="722">
        <v>200</v>
      </c>
      <c r="J9220" s="722">
        <v>136.73519999999999</v>
      </c>
      <c r="K9220" s="723">
        <v>584.41362850079997</v>
      </c>
    </row>
    <row r="9221" spans="2:11">
      <c r="B9221" s="486" t="str">
        <f>CONCATENATE(Tabela22[[#This Row],[Residencial / Não Residencial]]," - ",Tabela22[[#This Row],[Frequência]])</f>
        <v>Residencial - 6 vezes por semana</v>
      </c>
      <c r="C9221" s="486" t="s">
        <v>567</v>
      </c>
      <c r="D9221" s="443" t="s">
        <v>571</v>
      </c>
      <c r="E9221" s="443" t="s">
        <v>548</v>
      </c>
      <c r="F9221" s="443" t="s">
        <v>548</v>
      </c>
      <c r="G9221" s="722">
        <v>132.3511</v>
      </c>
      <c r="H9221" s="722">
        <v>4.2740539999999996</v>
      </c>
      <c r="I9221" s="722">
        <v>200</v>
      </c>
      <c r="J9221" s="722">
        <v>132.3511</v>
      </c>
      <c r="K9221" s="723">
        <v>565.67574835940002</v>
      </c>
    </row>
    <row r="9222" spans="2:11">
      <c r="B9222" s="486" t="str">
        <f>CONCATENATE(Tabela22[[#This Row],[Residencial / Não Residencial]]," - ",Tabela22[[#This Row],[Frequência]])</f>
        <v>Residencial - 3 vezes por semana</v>
      </c>
      <c r="C9222" s="486" t="s">
        <v>578</v>
      </c>
      <c r="D9222" s="443" t="s">
        <v>572</v>
      </c>
      <c r="E9222" s="443" t="s">
        <v>548</v>
      </c>
      <c r="F9222" s="443" t="s">
        <v>548</v>
      </c>
      <c r="G9222" s="722">
        <v>58.84</v>
      </c>
      <c r="H9222" s="722">
        <v>2.5755699999999999</v>
      </c>
      <c r="I9222" s="722">
        <v>200</v>
      </c>
      <c r="J9222" s="722">
        <v>58.84</v>
      </c>
      <c r="K9222" s="723">
        <v>151.54653880000001</v>
      </c>
    </row>
    <row r="9223" spans="2:11">
      <c r="B9223" s="486" t="str">
        <f>CONCATENATE(Tabela22[[#This Row],[Residencial / Não Residencial]]," - ",Tabela22[[#This Row],[Frequência]])</f>
        <v>Residencial - 3 vezes por semana</v>
      </c>
      <c r="C9223" s="486" t="s">
        <v>578</v>
      </c>
      <c r="D9223" s="443" t="s">
        <v>574</v>
      </c>
      <c r="E9223" s="443" t="s">
        <v>575</v>
      </c>
      <c r="F9223" s="443" t="s">
        <v>548</v>
      </c>
      <c r="G9223" s="722">
        <v>37.799999999999997</v>
      </c>
      <c r="H9223" s="722">
        <v>2.5755699999999999</v>
      </c>
      <c r="I9223" s="722">
        <v>200</v>
      </c>
      <c r="J9223" s="722">
        <v>37.799999999999997</v>
      </c>
      <c r="K9223" s="723">
        <v>97.356545999999994</v>
      </c>
    </row>
    <row r="9224" spans="2:11">
      <c r="B9224" s="486" t="str">
        <f>CONCATENATE(Tabela22[[#This Row],[Residencial / Não Residencial]]," - ",Tabela22[[#This Row],[Frequência]])</f>
        <v>Residencial - 3 vezes por semana</v>
      </c>
      <c r="C9224" s="486" t="s">
        <v>578</v>
      </c>
      <c r="D9224" s="443" t="s">
        <v>580</v>
      </c>
      <c r="E9224" s="443" t="s">
        <v>548</v>
      </c>
      <c r="F9224" s="443" t="s">
        <v>548</v>
      </c>
      <c r="G9224" s="722">
        <v>13.35</v>
      </c>
      <c r="H9224" s="722">
        <v>2.5755699999999999</v>
      </c>
      <c r="I9224" s="722">
        <v>200</v>
      </c>
      <c r="J9224" s="722">
        <v>27.027027027027</v>
      </c>
      <c r="K9224" s="723">
        <v>69.61</v>
      </c>
    </row>
    <row r="9225" spans="2:11">
      <c r="B9225" s="486" t="str">
        <f>CONCATENATE(Tabela22[[#This Row],[Residencial / Não Residencial]]," - ",Tabela22[[#This Row],[Frequência]])</f>
        <v>Não Residencial - 3 vezes por semana</v>
      </c>
      <c r="C9225" s="486" t="s">
        <v>578</v>
      </c>
      <c r="D9225" s="443" t="s">
        <v>574</v>
      </c>
      <c r="E9225" s="443" t="s">
        <v>583</v>
      </c>
      <c r="F9225" s="443" t="s">
        <v>550</v>
      </c>
      <c r="G9225" s="722">
        <v>840.24</v>
      </c>
      <c r="H9225" s="722">
        <v>3.9677699999999998</v>
      </c>
      <c r="I9225" s="722">
        <v>300</v>
      </c>
      <c r="J9225" s="722">
        <v>300</v>
      </c>
      <c r="K9225" s="723">
        <v>1190.3309999999999</v>
      </c>
    </row>
    <row r="9226" spans="2:11">
      <c r="B9226" s="486" t="str">
        <f>CONCATENATE(Tabela22[[#This Row],[Residencial / Não Residencial]]," - ",Tabela22[[#This Row],[Frequência]])</f>
        <v>Não Residencial - 3 vezes por semana</v>
      </c>
      <c r="C9226" s="486" t="s">
        <v>578</v>
      </c>
      <c r="D9226" s="443" t="s">
        <v>568</v>
      </c>
      <c r="E9226" s="443" t="s">
        <v>581</v>
      </c>
      <c r="F9226" s="443" t="s">
        <v>550</v>
      </c>
      <c r="G9226" s="722">
        <v>320.43</v>
      </c>
      <c r="H9226" s="722">
        <v>3.9677699999999998</v>
      </c>
      <c r="I9226" s="722">
        <v>300</v>
      </c>
      <c r="J9226" s="722">
        <v>300</v>
      </c>
      <c r="K9226" s="723">
        <v>1190.3309999999999</v>
      </c>
    </row>
    <row r="9227" spans="2:11">
      <c r="B9227" s="486" t="str">
        <f>CONCATENATE(Tabela22[[#This Row],[Residencial / Não Residencial]]," - ",Tabela22[[#This Row],[Frequência]])</f>
        <v>Não Residencial - 3 vezes por semana</v>
      </c>
      <c r="C9227" s="486" t="s">
        <v>578</v>
      </c>
      <c r="D9227" s="443" t="s">
        <v>574</v>
      </c>
      <c r="E9227" s="443" t="s">
        <v>569</v>
      </c>
      <c r="F9227" s="443" t="s">
        <v>550</v>
      </c>
      <c r="G9227" s="722">
        <v>420</v>
      </c>
      <c r="H9227" s="722">
        <v>3.9677699999999998</v>
      </c>
      <c r="I9227" s="722">
        <v>300</v>
      </c>
      <c r="J9227" s="722">
        <v>300</v>
      </c>
      <c r="K9227" s="723">
        <v>1190.3309999999999</v>
      </c>
    </row>
    <row r="9228" spans="2:11">
      <c r="B9228" s="486" t="str">
        <f>CONCATENATE(Tabela22[[#This Row],[Residencial / Não Residencial]]," - ",Tabela22[[#This Row],[Frequência]])</f>
        <v>Residencial - 3 vezes por semana</v>
      </c>
      <c r="C9228" s="486" t="s">
        <v>578</v>
      </c>
      <c r="D9228" s="443" t="s">
        <v>572</v>
      </c>
      <c r="E9228" s="443" t="s">
        <v>548</v>
      </c>
      <c r="F9228" s="443" t="s">
        <v>548</v>
      </c>
      <c r="G9228" s="722">
        <v>70</v>
      </c>
      <c r="H9228" s="722">
        <v>2.5755699999999999</v>
      </c>
      <c r="I9228" s="722">
        <v>200</v>
      </c>
      <c r="J9228" s="722">
        <v>70</v>
      </c>
      <c r="K9228" s="723">
        <v>180.28989999999999</v>
      </c>
    </row>
    <row r="9229" spans="2:11">
      <c r="B9229" s="486" t="str">
        <f>CONCATENATE(Tabela22[[#This Row],[Residencial / Não Residencial]]," - ",Tabela22[[#This Row],[Frequência]])</f>
        <v>Não Residencial - 3 vezes por semana</v>
      </c>
      <c r="C9229" s="486" t="s">
        <v>578</v>
      </c>
      <c r="D9229" s="443" t="s">
        <v>568</v>
      </c>
      <c r="E9229" s="443" t="s">
        <v>569</v>
      </c>
      <c r="F9229" s="443" t="s">
        <v>550</v>
      </c>
      <c r="G9229" s="722">
        <v>180</v>
      </c>
      <c r="H9229" s="722">
        <v>3.9677699999999998</v>
      </c>
      <c r="I9229" s="722">
        <v>300</v>
      </c>
      <c r="J9229" s="722">
        <v>180</v>
      </c>
      <c r="K9229" s="723">
        <v>714.19860000000006</v>
      </c>
    </row>
    <row r="9230" spans="2:11">
      <c r="B9230" s="486" t="str">
        <f>CONCATENATE(Tabela22[[#This Row],[Residencial / Não Residencial]]," - ",Tabela22[[#This Row],[Frequência]])</f>
        <v>Residencial - 3 vezes por semana</v>
      </c>
      <c r="C9230" s="486" t="s">
        <v>578</v>
      </c>
      <c r="D9230" s="443" t="s">
        <v>572</v>
      </c>
      <c r="E9230" s="443" t="s">
        <v>548</v>
      </c>
      <c r="F9230" s="443" t="s">
        <v>548</v>
      </c>
      <c r="G9230" s="722">
        <v>85</v>
      </c>
      <c r="H9230" s="722">
        <v>2.5755699999999999</v>
      </c>
      <c r="I9230" s="722">
        <v>200</v>
      </c>
      <c r="J9230" s="722">
        <v>85</v>
      </c>
      <c r="K9230" s="723">
        <v>218.92345</v>
      </c>
    </row>
    <row r="9231" spans="2:11">
      <c r="B9231" s="486" t="str">
        <f>CONCATENATE(Tabela22[[#This Row],[Residencial / Não Residencial]]," - ",Tabela22[[#This Row],[Frequência]])</f>
        <v>Não Residencial - 3 vezes por semana</v>
      </c>
      <c r="C9231" s="486" t="s">
        <v>578</v>
      </c>
      <c r="D9231" s="443" t="s">
        <v>572</v>
      </c>
      <c r="E9231" s="443" t="s">
        <v>569</v>
      </c>
      <c r="F9231" s="443" t="s">
        <v>550</v>
      </c>
      <c r="G9231" s="722">
        <v>53</v>
      </c>
      <c r="H9231" s="722">
        <v>3.9677699999999998</v>
      </c>
      <c r="I9231" s="722">
        <v>300</v>
      </c>
      <c r="J9231" s="722">
        <v>53</v>
      </c>
      <c r="K9231" s="723">
        <v>210.29181</v>
      </c>
    </row>
    <row r="9232" spans="2:11">
      <c r="B9232" s="486" t="str">
        <f>CONCATENATE(Tabela22[[#This Row],[Residencial / Não Residencial]]," - ",Tabela22[[#This Row],[Frequência]])</f>
        <v>Residencial - 3 vezes por semana</v>
      </c>
      <c r="C9232" s="486" t="s">
        <v>578</v>
      </c>
      <c r="D9232" s="443" t="s">
        <v>572</v>
      </c>
      <c r="E9232" s="443" t="s">
        <v>548</v>
      </c>
      <c r="F9232" s="443" t="s">
        <v>548</v>
      </c>
      <c r="G9232" s="722">
        <v>197.09</v>
      </c>
      <c r="H9232" s="722">
        <v>2.5755699999999999</v>
      </c>
      <c r="I9232" s="722">
        <v>200</v>
      </c>
      <c r="J9232" s="722">
        <v>197.09</v>
      </c>
      <c r="K9232" s="723">
        <v>507.61909129999998</v>
      </c>
    </row>
    <row r="9233" spans="2:11">
      <c r="B9233" s="486" t="str">
        <f>CONCATENATE(Tabela22[[#This Row],[Residencial / Não Residencial]]," - ",Tabela22[[#This Row],[Frequência]])</f>
        <v>Residencial - 6 vezes por semana</v>
      </c>
      <c r="C9233" s="486" t="s">
        <v>567</v>
      </c>
      <c r="D9233" s="443" t="s">
        <v>571</v>
      </c>
      <c r="E9233" s="443" t="s">
        <v>548</v>
      </c>
      <c r="F9233" s="443" t="s">
        <v>548</v>
      </c>
      <c r="G9233" s="722">
        <v>319.33999999999997</v>
      </c>
      <c r="H9233" s="722">
        <v>4.2740539999999996</v>
      </c>
      <c r="I9233" s="722">
        <v>200</v>
      </c>
      <c r="J9233" s="722">
        <v>200</v>
      </c>
      <c r="K9233" s="723">
        <v>854.81079999999997</v>
      </c>
    </row>
    <row r="9234" spans="2:11">
      <c r="B9234" s="486" t="str">
        <f>CONCATENATE(Tabela22[[#This Row],[Residencial / Não Residencial]]," - ",Tabela22[[#This Row],[Frequência]])</f>
        <v>Residencial - 3 vezes por semana</v>
      </c>
      <c r="C9234" s="486" t="s">
        <v>578</v>
      </c>
      <c r="D9234" s="443" t="s">
        <v>572</v>
      </c>
      <c r="E9234" s="443" t="s">
        <v>548</v>
      </c>
      <c r="F9234" s="443" t="s">
        <v>548</v>
      </c>
      <c r="G9234" s="722">
        <v>178.57</v>
      </c>
      <c r="H9234" s="722">
        <v>2.5755699999999999</v>
      </c>
      <c r="I9234" s="722">
        <v>200</v>
      </c>
      <c r="J9234" s="722">
        <v>178.57</v>
      </c>
      <c r="K9234" s="723">
        <v>459.91953489999997</v>
      </c>
    </row>
    <row r="9235" spans="2:11">
      <c r="B9235" s="486" t="str">
        <f>CONCATENATE(Tabela22[[#This Row],[Residencial / Não Residencial]]," - ",Tabela22[[#This Row],[Frequência]])</f>
        <v>Residencial - 3 vezes por semana</v>
      </c>
      <c r="C9235" s="486" t="s">
        <v>578</v>
      </c>
      <c r="D9235" s="443" t="s">
        <v>572</v>
      </c>
      <c r="E9235" s="443" t="s">
        <v>548</v>
      </c>
      <c r="F9235" s="443" t="s">
        <v>548</v>
      </c>
      <c r="G9235" s="722">
        <v>236.96</v>
      </c>
      <c r="H9235" s="722">
        <v>2.5755699999999999</v>
      </c>
      <c r="I9235" s="722">
        <v>200</v>
      </c>
      <c r="J9235" s="722">
        <v>200</v>
      </c>
      <c r="K9235" s="723">
        <v>515.11400000000003</v>
      </c>
    </row>
    <row r="9236" spans="2:11">
      <c r="B9236" s="486" t="str">
        <f>CONCATENATE(Tabela22[[#This Row],[Residencial / Não Residencial]]," - ",Tabela22[[#This Row],[Frequência]])</f>
        <v>Residencial - 6 vezes por semana</v>
      </c>
      <c r="C9236" s="486" t="s">
        <v>567</v>
      </c>
      <c r="D9236" s="443" t="s">
        <v>571</v>
      </c>
      <c r="E9236" s="443" t="s">
        <v>548</v>
      </c>
      <c r="F9236" s="443" t="s">
        <v>548</v>
      </c>
      <c r="G9236" s="722">
        <v>119.62</v>
      </c>
      <c r="H9236" s="722">
        <v>4.2740539999999996</v>
      </c>
      <c r="I9236" s="722">
        <v>200</v>
      </c>
      <c r="J9236" s="722">
        <v>119.62</v>
      </c>
      <c r="K9236" s="723">
        <v>511.26233947999998</v>
      </c>
    </row>
    <row r="9237" spans="2:11">
      <c r="B9237" s="486" t="str">
        <f>CONCATENATE(Tabela22[[#This Row],[Residencial / Não Residencial]]," - ",Tabela22[[#This Row],[Frequência]])</f>
        <v>Residencial - 6 vezes por semana</v>
      </c>
      <c r="C9237" s="486" t="s">
        <v>567</v>
      </c>
      <c r="D9237" s="443" t="s">
        <v>571</v>
      </c>
      <c r="E9237" s="443" t="s">
        <v>548</v>
      </c>
      <c r="F9237" s="443" t="s">
        <v>548</v>
      </c>
      <c r="G9237" s="722">
        <v>94.86</v>
      </c>
      <c r="H9237" s="722">
        <v>4.2740539999999996</v>
      </c>
      <c r="I9237" s="722">
        <v>200</v>
      </c>
      <c r="J9237" s="722">
        <v>94.86</v>
      </c>
      <c r="K9237" s="723">
        <v>405.43676244</v>
      </c>
    </row>
    <row r="9238" spans="2:11">
      <c r="B9238" s="486" t="str">
        <f>CONCATENATE(Tabela22[[#This Row],[Residencial / Não Residencial]]," - ",Tabela22[[#This Row],[Frequência]])</f>
        <v>Residencial - 6 vezes por semana</v>
      </c>
      <c r="C9238" s="486" t="s">
        <v>567</v>
      </c>
      <c r="D9238" s="443" t="s">
        <v>571</v>
      </c>
      <c r="E9238" s="443" t="s">
        <v>548</v>
      </c>
      <c r="F9238" s="443" t="s">
        <v>548</v>
      </c>
      <c r="G9238" s="722">
        <v>255.49</v>
      </c>
      <c r="H9238" s="722">
        <v>4.2740539999999996</v>
      </c>
      <c r="I9238" s="722">
        <v>200</v>
      </c>
      <c r="J9238" s="722">
        <v>200</v>
      </c>
      <c r="K9238" s="723">
        <v>854.81079999999997</v>
      </c>
    </row>
    <row r="9239" spans="2:11">
      <c r="B9239" s="486" t="str">
        <f>CONCATENATE(Tabela22[[#This Row],[Residencial / Não Residencial]]," - ",Tabela22[[#This Row],[Frequência]])</f>
        <v>Residencial - 6 vezes por semana</v>
      </c>
      <c r="C9239" s="486" t="s">
        <v>567</v>
      </c>
      <c r="D9239" s="443" t="s">
        <v>571</v>
      </c>
      <c r="E9239" s="443" t="s">
        <v>548</v>
      </c>
      <c r="F9239" s="443" t="s">
        <v>548</v>
      </c>
      <c r="G9239" s="722">
        <v>192.31</v>
      </c>
      <c r="H9239" s="722">
        <v>4.2740539999999996</v>
      </c>
      <c r="I9239" s="722">
        <v>200</v>
      </c>
      <c r="J9239" s="722">
        <v>192.31</v>
      </c>
      <c r="K9239" s="723">
        <v>821.94332473999998</v>
      </c>
    </row>
    <row r="9240" spans="2:11">
      <c r="B9240" s="486" t="str">
        <f>CONCATENATE(Tabela22[[#This Row],[Residencial / Não Residencial]]," - ",Tabela22[[#This Row],[Frequência]])</f>
        <v>Não Residencial - 3 vezes por semana</v>
      </c>
      <c r="C9240" s="486" t="s">
        <v>578</v>
      </c>
      <c r="D9240" s="443" t="s">
        <v>574</v>
      </c>
      <c r="E9240" s="443" t="s">
        <v>570</v>
      </c>
      <c r="F9240" s="443" t="s">
        <v>550</v>
      </c>
      <c r="G9240" s="722">
        <v>60</v>
      </c>
      <c r="H9240" s="722">
        <v>3.9677699999999998</v>
      </c>
      <c r="I9240" s="722">
        <v>300</v>
      </c>
      <c r="J9240" s="722">
        <v>60</v>
      </c>
      <c r="K9240" s="723">
        <v>238.06620000000001</v>
      </c>
    </row>
    <row r="9241" spans="2:11">
      <c r="B9241" s="486" t="str">
        <f>CONCATENATE(Tabela22[[#This Row],[Residencial / Não Residencial]]," - ",Tabela22[[#This Row],[Frequência]])</f>
        <v>Residencial - 3 vezes por semana</v>
      </c>
      <c r="C9241" s="486" t="s">
        <v>578</v>
      </c>
      <c r="D9241" s="443" t="s">
        <v>572</v>
      </c>
      <c r="E9241" s="443" t="s">
        <v>548</v>
      </c>
      <c r="F9241" s="443" t="s">
        <v>548</v>
      </c>
      <c r="G9241" s="722">
        <v>138.25</v>
      </c>
      <c r="H9241" s="722">
        <v>2.5755699999999999</v>
      </c>
      <c r="I9241" s="722">
        <v>200</v>
      </c>
      <c r="J9241" s="722">
        <v>138.25</v>
      </c>
      <c r="K9241" s="723">
        <v>356.07255249999997</v>
      </c>
    </row>
    <row r="9242" spans="2:11">
      <c r="B9242" s="486" t="str">
        <f>CONCATENATE(Tabela22[[#This Row],[Residencial / Não Residencial]]," - ",Tabela22[[#This Row],[Frequência]])</f>
        <v>Residencial - 3 vezes por semana</v>
      </c>
      <c r="C9242" s="486" t="s">
        <v>578</v>
      </c>
      <c r="D9242" s="443" t="s">
        <v>572</v>
      </c>
      <c r="E9242" s="443" t="s">
        <v>548</v>
      </c>
      <c r="F9242" s="443" t="s">
        <v>548</v>
      </c>
      <c r="G9242" s="722">
        <v>68.959999999999994</v>
      </c>
      <c r="H9242" s="722">
        <v>2.5755699999999999</v>
      </c>
      <c r="I9242" s="722">
        <v>200</v>
      </c>
      <c r="J9242" s="722">
        <v>68.959999999999994</v>
      </c>
      <c r="K9242" s="723">
        <v>177.6113072</v>
      </c>
    </row>
    <row r="9243" spans="2:11">
      <c r="B9243" s="486" t="str">
        <f>CONCATENATE(Tabela22[[#This Row],[Residencial / Não Residencial]]," - ",Tabela22[[#This Row],[Frequência]])</f>
        <v>Residencial - 3 vezes por semana</v>
      </c>
      <c r="C9243" s="486" t="s">
        <v>578</v>
      </c>
      <c r="D9243" s="443" t="s">
        <v>572</v>
      </c>
      <c r="E9243" s="443" t="s">
        <v>548</v>
      </c>
      <c r="F9243" s="443" t="s">
        <v>548</v>
      </c>
      <c r="G9243" s="722">
        <v>89.2</v>
      </c>
      <c r="H9243" s="722">
        <v>2.5755699999999999</v>
      </c>
      <c r="I9243" s="722">
        <v>200</v>
      </c>
      <c r="J9243" s="722">
        <v>89.2</v>
      </c>
      <c r="K9243" s="723">
        <v>229.74084400000001</v>
      </c>
    </row>
    <row r="9244" spans="2:11">
      <c r="B9244" s="486" t="str">
        <f>CONCATENATE(Tabela22[[#This Row],[Residencial / Não Residencial]]," - ",Tabela22[[#This Row],[Frequência]])</f>
        <v>Residencial - 3 vezes por semana</v>
      </c>
      <c r="C9244" s="486" t="s">
        <v>578</v>
      </c>
      <c r="D9244" s="443" t="s">
        <v>572</v>
      </c>
      <c r="E9244" s="443" t="s">
        <v>548</v>
      </c>
      <c r="F9244" s="443" t="s">
        <v>548</v>
      </c>
      <c r="G9244" s="722">
        <v>80.5</v>
      </c>
      <c r="H9244" s="722">
        <v>2.5755699999999999</v>
      </c>
      <c r="I9244" s="722">
        <v>200</v>
      </c>
      <c r="J9244" s="722">
        <v>80.5</v>
      </c>
      <c r="K9244" s="723">
        <v>207.33338499999999</v>
      </c>
    </row>
    <row r="9245" spans="2:11">
      <c r="B9245" s="486" t="str">
        <f>CONCATENATE(Tabela22[[#This Row],[Residencial / Não Residencial]]," - ",Tabela22[[#This Row],[Frequência]])</f>
        <v>Residencial - 3 vezes por semana</v>
      </c>
      <c r="C9245" s="486" t="s">
        <v>578</v>
      </c>
      <c r="D9245" s="443" t="s">
        <v>572</v>
      </c>
      <c r="E9245" s="443" t="s">
        <v>548</v>
      </c>
      <c r="F9245" s="443" t="s">
        <v>548</v>
      </c>
      <c r="G9245" s="722">
        <v>70.400000000000006</v>
      </c>
      <c r="H9245" s="722">
        <v>2.5755699999999999</v>
      </c>
      <c r="I9245" s="722">
        <v>200</v>
      </c>
      <c r="J9245" s="722">
        <v>70.400000000000006</v>
      </c>
      <c r="K9245" s="723">
        <v>181.32012800000001</v>
      </c>
    </row>
    <row r="9246" spans="2:11">
      <c r="B9246" s="486" t="str">
        <f>CONCATENATE(Tabela22[[#This Row],[Residencial / Não Residencial]]," - ",Tabela22[[#This Row],[Frequência]])</f>
        <v>Residencial - 3 vezes por semana</v>
      </c>
      <c r="C9246" s="486" t="s">
        <v>578</v>
      </c>
      <c r="D9246" s="443" t="s">
        <v>572</v>
      </c>
      <c r="E9246" s="443" t="s">
        <v>548</v>
      </c>
      <c r="F9246" s="443" t="s">
        <v>548</v>
      </c>
      <c r="G9246" s="722">
        <v>130</v>
      </c>
      <c r="H9246" s="722">
        <v>2.5755699999999999</v>
      </c>
      <c r="I9246" s="722">
        <v>200</v>
      </c>
      <c r="J9246" s="722">
        <v>130</v>
      </c>
      <c r="K9246" s="723">
        <v>334.82409999999999</v>
      </c>
    </row>
    <row r="9247" spans="2:11">
      <c r="B9247" s="486" t="str">
        <f>CONCATENATE(Tabela22[[#This Row],[Residencial / Não Residencial]]," - ",Tabela22[[#This Row],[Frequência]])</f>
        <v>Residencial - 6 vezes por semana</v>
      </c>
      <c r="C9247" s="486" t="s">
        <v>567</v>
      </c>
      <c r="D9247" s="443" t="s">
        <v>571</v>
      </c>
      <c r="E9247" s="443" t="s">
        <v>548</v>
      </c>
      <c r="F9247" s="443" t="s">
        <v>548</v>
      </c>
      <c r="G9247" s="722">
        <v>301.54000000000002</v>
      </c>
      <c r="H9247" s="722">
        <v>4.2740539999999996</v>
      </c>
      <c r="I9247" s="722">
        <v>200</v>
      </c>
      <c r="J9247" s="722">
        <v>200</v>
      </c>
      <c r="K9247" s="723">
        <v>854.81079999999997</v>
      </c>
    </row>
    <row r="9248" spans="2:11">
      <c r="B9248" s="486" t="str">
        <f>CONCATENATE(Tabela22[[#This Row],[Residencial / Não Residencial]]," - ",Tabela22[[#This Row],[Frequência]])</f>
        <v>Residencial - 6 vezes por semana</v>
      </c>
      <c r="C9248" s="486" t="s">
        <v>567</v>
      </c>
      <c r="D9248" s="443" t="s">
        <v>571</v>
      </c>
      <c r="E9248" s="443" t="s">
        <v>548</v>
      </c>
      <c r="F9248" s="443" t="s">
        <v>548</v>
      </c>
      <c r="G9248" s="722">
        <v>301.54000000000002</v>
      </c>
      <c r="H9248" s="722">
        <v>4.2740539999999996</v>
      </c>
      <c r="I9248" s="722">
        <v>200</v>
      </c>
      <c r="J9248" s="722">
        <v>200</v>
      </c>
      <c r="K9248" s="723">
        <v>854.81079999999997</v>
      </c>
    </row>
    <row r="9249" spans="2:11">
      <c r="B9249" s="486" t="str">
        <f>CONCATENATE(Tabela22[[#This Row],[Residencial / Não Residencial]]," - ",Tabela22[[#This Row],[Frequência]])</f>
        <v>Residencial - 6 vezes por semana</v>
      </c>
      <c r="C9249" s="486" t="s">
        <v>567</v>
      </c>
      <c r="D9249" s="443" t="s">
        <v>571</v>
      </c>
      <c r="E9249" s="443" t="s">
        <v>548</v>
      </c>
      <c r="F9249" s="443" t="s">
        <v>548</v>
      </c>
      <c r="G9249" s="722">
        <v>301.54000000000002</v>
      </c>
      <c r="H9249" s="722">
        <v>4.2740539999999996</v>
      </c>
      <c r="I9249" s="722">
        <v>200</v>
      </c>
      <c r="J9249" s="722">
        <v>200</v>
      </c>
      <c r="K9249" s="723">
        <v>854.81079999999997</v>
      </c>
    </row>
    <row r="9250" spans="2:11">
      <c r="B9250" s="486" t="str">
        <f>CONCATENATE(Tabela22[[#This Row],[Residencial / Não Residencial]]," - ",Tabela22[[#This Row],[Frequência]])</f>
        <v>Residencial - 6 vezes por semana</v>
      </c>
      <c r="C9250" s="486" t="s">
        <v>567</v>
      </c>
      <c r="D9250" s="443" t="s">
        <v>580</v>
      </c>
      <c r="E9250" s="443" t="s">
        <v>548</v>
      </c>
      <c r="F9250" s="443" t="s">
        <v>548</v>
      </c>
      <c r="G9250" s="722">
        <v>254.32</v>
      </c>
      <c r="H9250" s="722">
        <v>4.2740539999999996</v>
      </c>
      <c r="I9250" s="722">
        <v>200</v>
      </c>
      <c r="J9250" s="722">
        <v>200</v>
      </c>
      <c r="K9250" s="723">
        <v>854.81079999999997</v>
      </c>
    </row>
    <row r="9251" spans="2:11">
      <c r="B9251" s="486" t="str">
        <f>CONCATENATE(Tabela22[[#This Row],[Residencial / Não Residencial]]," - ",Tabela22[[#This Row],[Frequência]])</f>
        <v>Não Residencial - 6 vezes por semana</v>
      </c>
      <c r="C9251" s="486" t="s">
        <v>567</v>
      </c>
      <c r="D9251" s="443" t="s">
        <v>568</v>
      </c>
      <c r="E9251" s="443" t="s">
        <v>569</v>
      </c>
      <c r="F9251" s="443" t="s">
        <v>550</v>
      </c>
      <c r="G9251" s="722">
        <v>610.86</v>
      </c>
      <c r="H9251" s="722">
        <v>6.111758</v>
      </c>
      <c r="I9251" s="722">
        <v>300</v>
      </c>
      <c r="J9251" s="722">
        <v>300</v>
      </c>
      <c r="K9251" s="723">
        <v>1833.5273999999999</v>
      </c>
    </row>
    <row r="9252" spans="2:11">
      <c r="B9252" s="486" t="str">
        <f>CONCATENATE(Tabela22[[#This Row],[Residencial / Não Residencial]]," - ",Tabela22[[#This Row],[Frequência]])</f>
        <v>Residencial - 3 vezes por semana</v>
      </c>
      <c r="C9252" s="486" t="s">
        <v>578</v>
      </c>
      <c r="D9252" s="443" t="s">
        <v>572</v>
      </c>
      <c r="E9252" s="443" t="s">
        <v>548</v>
      </c>
      <c r="F9252" s="443" t="s">
        <v>548</v>
      </c>
      <c r="G9252" s="722">
        <v>68.12</v>
      </c>
      <c r="H9252" s="722">
        <v>2.5755699999999999</v>
      </c>
      <c r="I9252" s="722">
        <v>200</v>
      </c>
      <c r="J9252" s="722">
        <v>68.12</v>
      </c>
      <c r="K9252" s="723">
        <v>175.44782839999999</v>
      </c>
    </row>
    <row r="9253" spans="2:11">
      <c r="B9253" s="486" t="str">
        <f>CONCATENATE(Tabela22[[#This Row],[Residencial / Não Residencial]]," - ",Tabela22[[#This Row],[Frequência]])</f>
        <v>Residencial - 3 vezes por semana</v>
      </c>
      <c r="C9253" s="486" t="s">
        <v>578</v>
      </c>
      <c r="D9253" s="443" t="s">
        <v>572</v>
      </c>
      <c r="E9253" s="443" t="s">
        <v>548</v>
      </c>
      <c r="F9253" s="443" t="s">
        <v>548</v>
      </c>
      <c r="G9253" s="722">
        <v>60.2</v>
      </c>
      <c r="H9253" s="722">
        <v>2.5755699999999999</v>
      </c>
      <c r="I9253" s="722">
        <v>200</v>
      </c>
      <c r="J9253" s="722">
        <v>60.2</v>
      </c>
      <c r="K9253" s="723">
        <v>155.04931400000001</v>
      </c>
    </row>
    <row r="9254" spans="2:11">
      <c r="B9254" s="486" t="str">
        <f>CONCATENATE(Tabela22[[#This Row],[Residencial / Não Residencial]]," - ",Tabela22[[#This Row],[Frequência]])</f>
        <v>Residencial - 3 vezes por semana</v>
      </c>
      <c r="C9254" s="486" t="s">
        <v>578</v>
      </c>
      <c r="D9254" s="443" t="s">
        <v>572</v>
      </c>
      <c r="E9254" s="443" t="s">
        <v>548</v>
      </c>
      <c r="F9254" s="443" t="s">
        <v>548</v>
      </c>
      <c r="G9254" s="722">
        <v>74.66</v>
      </c>
      <c r="H9254" s="722">
        <v>2.5755699999999999</v>
      </c>
      <c r="I9254" s="722">
        <v>200</v>
      </c>
      <c r="J9254" s="722">
        <v>74.66</v>
      </c>
      <c r="K9254" s="723">
        <v>192.29205619999999</v>
      </c>
    </row>
    <row r="9255" spans="2:11">
      <c r="B9255" s="486" t="str">
        <f>CONCATENATE(Tabela22[[#This Row],[Residencial / Não Residencial]]," - ",Tabela22[[#This Row],[Frequência]])</f>
        <v>Residencial - 3 vezes por semana</v>
      </c>
      <c r="C9255" s="486" t="s">
        <v>578</v>
      </c>
      <c r="D9255" s="443" t="s">
        <v>572</v>
      </c>
      <c r="E9255" s="443" t="s">
        <v>548</v>
      </c>
      <c r="F9255" s="443" t="s">
        <v>548</v>
      </c>
      <c r="G9255" s="722">
        <v>63.77</v>
      </c>
      <c r="H9255" s="722">
        <v>2.5755699999999999</v>
      </c>
      <c r="I9255" s="722">
        <v>200</v>
      </c>
      <c r="J9255" s="722">
        <v>63.77</v>
      </c>
      <c r="K9255" s="723">
        <v>164.24409890000001</v>
      </c>
    </row>
    <row r="9256" spans="2:11">
      <c r="B9256" s="486" t="str">
        <f>CONCATENATE(Tabela22[[#This Row],[Residencial / Não Residencial]]," - ",Tabela22[[#This Row],[Frequência]])</f>
        <v>Residencial - 3 vezes por semana</v>
      </c>
      <c r="C9256" s="486" t="s">
        <v>578</v>
      </c>
      <c r="D9256" s="443" t="s">
        <v>572</v>
      </c>
      <c r="E9256" s="443" t="s">
        <v>548</v>
      </c>
      <c r="F9256" s="443" t="s">
        <v>548</v>
      </c>
      <c r="G9256" s="722">
        <v>65.2</v>
      </c>
      <c r="H9256" s="722">
        <v>2.5755699999999999</v>
      </c>
      <c r="I9256" s="722">
        <v>200</v>
      </c>
      <c r="J9256" s="722">
        <v>65.2</v>
      </c>
      <c r="K9256" s="723">
        <v>167.927164</v>
      </c>
    </row>
    <row r="9257" spans="2:11">
      <c r="B9257" s="486" t="str">
        <f>CONCATENATE(Tabela22[[#This Row],[Residencial / Não Residencial]]," - ",Tabela22[[#This Row],[Frequência]])</f>
        <v>Residencial - 3 vezes por semana</v>
      </c>
      <c r="C9257" s="486" t="s">
        <v>578</v>
      </c>
      <c r="D9257" s="443" t="s">
        <v>572</v>
      </c>
      <c r="E9257" s="443" t="s">
        <v>548</v>
      </c>
      <c r="F9257" s="443" t="s">
        <v>548</v>
      </c>
      <c r="G9257" s="722">
        <v>65.97</v>
      </c>
      <c r="H9257" s="722">
        <v>2.5755699999999999</v>
      </c>
      <c r="I9257" s="722">
        <v>200</v>
      </c>
      <c r="J9257" s="722">
        <v>65.97</v>
      </c>
      <c r="K9257" s="723">
        <v>169.91035289999999</v>
      </c>
    </row>
    <row r="9258" spans="2:11">
      <c r="B9258" s="486" t="str">
        <f>CONCATENATE(Tabela22[[#This Row],[Residencial / Não Residencial]]," - ",Tabela22[[#This Row],[Frequência]])</f>
        <v>Residencial - 3 vezes por semana</v>
      </c>
      <c r="C9258" s="486" t="s">
        <v>578</v>
      </c>
      <c r="D9258" s="443" t="s">
        <v>572</v>
      </c>
      <c r="E9258" s="443" t="s">
        <v>548</v>
      </c>
      <c r="F9258" s="443" t="s">
        <v>548</v>
      </c>
      <c r="G9258" s="722">
        <v>56.24</v>
      </c>
      <c r="H9258" s="722">
        <v>2.5755699999999999</v>
      </c>
      <c r="I9258" s="722">
        <v>200</v>
      </c>
      <c r="J9258" s="722">
        <v>56.24</v>
      </c>
      <c r="K9258" s="723">
        <v>144.8500568</v>
      </c>
    </row>
    <row r="9259" spans="2:11">
      <c r="B9259" s="486" t="str">
        <f>CONCATENATE(Tabela22[[#This Row],[Residencial / Não Residencial]]," - ",Tabela22[[#This Row],[Frequência]])</f>
        <v>Residencial - 3 vezes por semana</v>
      </c>
      <c r="C9259" s="486" t="s">
        <v>578</v>
      </c>
      <c r="D9259" s="443" t="s">
        <v>572</v>
      </c>
      <c r="E9259" s="443" t="s">
        <v>548</v>
      </c>
      <c r="F9259" s="443" t="s">
        <v>548</v>
      </c>
      <c r="G9259" s="722">
        <v>69.95</v>
      </c>
      <c r="H9259" s="722">
        <v>2.5755699999999999</v>
      </c>
      <c r="I9259" s="722">
        <v>200</v>
      </c>
      <c r="J9259" s="722">
        <v>69.95</v>
      </c>
      <c r="K9259" s="723">
        <v>180.16112150000001</v>
      </c>
    </row>
    <row r="9260" spans="2:11">
      <c r="B9260" s="486" t="str">
        <f>CONCATENATE(Tabela22[[#This Row],[Residencial / Não Residencial]]," - ",Tabela22[[#This Row],[Frequência]])</f>
        <v>Residencial - 3 vezes por semana</v>
      </c>
      <c r="C9260" s="486" t="s">
        <v>578</v>
      </c>
      <c r="D9260" s="443" t="s">
        <v>572</v>
      </c>
      <c r="E9260" s="443" t="s">
        <v>548</v>
      </c>
      <c r="F9260" s="443" t="s">
        <v>548</v>
      </c>
      <c r="G9260" s="722">
        <v>60.69</v>
      </c>
      <c r="H9260" s="722">
        <v>2.5755699999999999</v>
      </c>
      <c r="I9260" s="722">
        <v>200</v>
      </c>
      <c r="J9260" s="722">
        <v>60.69</v>
      </c>
      <c r="K9260" s="723">
        <v>156.3113433</v>
      </c>
    </row>
    <row r="9261" spans="2:11">
      <c r="B9261" s="486" t="str">
        <f>CONCATENATE(Tabela22[[#This Row],[Residencial / Não Residencial]]," - ",Tabela22[[#This Row],[Frequência]])</f>
        <v>Residencial - 3 vezes por semana</v>
      </c>
      <c r="C9261" s="486" t="s">
        <v>578</v>
      </c>
      <c r="D9261" s="443" t="s">
        <v>572</v>
      </c>
      <c r="E9261" s="443" t="s">
        <v>548</v>
      </c>
      <c r="F9261" s="443" t="s">
        <v>548</v>
      </c>
      <c r="G9261" s="722">
        <v>67.459999999999994</v>
      </c>
      <c r="H9261" s="722">
        <v>2.5755699999999999</v>
      </c>
      <c r="I9261" s="722">
        <v>200</v>
      </c>
      <c r="J9261" s="722">
        <v>67.459999999999994</v>
      </c>
      <c r="K9261" s="723">
        <v>173.74795219999999</v>
      </c>
    </row>
    <row r="9262" spans="2:11">
      <c r="B9262" s="486" t="str">
        <f>CONCATENATE(Tabela22[[#This Row],[Residencial / Não Residencial]]," - ",Tabela22[[#This Row],[Frequência]])</f>
        <v>Não Residencial - 3 vezes por semana</v>
      </c>
      <c r="C9262" s="486" t="s">
        <v>578</v>
      </c>
      <c r="D9262" s="443" t="s">
        <v>572</v>
      </c>
      <c r="E9262" s="443" t="s">
        <v>569</v>
      </c>
      <c r="F9262" s="443" t="s">
        <v>550</v>
      </c>
      <c r="G9262" s="722">
        <v>80.349999999999994</v>
      </c>
      <c r="H9262" s="722">
        <v>3.9677699999999998</v>
      </c>
      <c r="I9262" s="722">
        <v>300</v>
      </c>
      <c r="J9262" s="722">
        <v>80.349999999999994</v>
      </c>
      <c r="K9262" s="723">
        <v>318.81031949999999</v>
      </c>
    </row>
    <row r="9263" spans="2:11">
      <c r="B9263" s="486" t="str">
        <f>CONCATENATE(Tabela22[[#This Row],[Residencial / Não Residencial]]," - ",Tabela22[[#This Row],[Frequência]])</f>
        <v>Residencial - 3 vezes por semana</v>
      </c>
      <c r="C9263" s="486" t="s">
        <v>578</v>
      </c>
      <c r="D9263" s="443" t="s">
        <v>572</v>
      </c>
      <c r="E9263" s="443" t="s">
        <v>548</v>
      </c>
      <c r="F9263" s="443" t="s">
        <v>548</v>
      </c>
      <c r="G9263" s="722">
        <v>68.95</v>
      </c>
      <c r="H9263" s="722">
        <v>2.5755699999999999</v>
      </c>
      <c r="I9263" s="722">
        <v>200</v>
      </c>
      <c r="J9263" s="722">
        <v>68.95</v>
      </c>
      <c r="K9263" s="723">
        <v>177.58555150000001</v>
      </c>
    </row>
    <row r="9264" spans="2:11">
      <c r="B9264" s="486" t="str">
        <f>CONCATENATE(Tabela22[[#This Row],[Residencial / Não Residencial]]," - ",Tabela22[[#This Row],[Frequência]])</f>
        <v>Residencial - 3 vezes por semana</v>
      </c>
      <c r="C9264" s="486" t="s">
        <v>578</v>
      </c>
      <c r="D9264" s="443" t="s">
        <v>572</v>
      </c>
      <c r="E9264" s="443" t="s">
        <v>548</v>
      </c>
      <c r="F9264" s="443" t="s">
        <v>548</v>
      </c>
      <c r="G9264" s="722">
        <v>50.76</v>
      </c>
      <c r="H9264" s="722">
        <v>2.5755699999999999</v>
      </c>
      <c r="I9264" s="722">
        <v>200</v>
      </c>
      <c r="J9264" s="722">
        <v>50.76</v>
      </c>
      <c r="K9264" s="723">
        <v>130.73593320000001</v>
      </c>
    </row>
    <row r="9265" spans="2:11">
      <c r="B9265" s="486" t="str">
        <f>CONCATENATE(Tabela22[[#This Row],[Residencial / Não Residencial]]," - ",Tabela22[[#This Row],[Frequência]])</f>
        <v>Residencial - 3 vezes por semana</v>
      </c>
      <c r="C9265" s="486" t="s">
        <v>578</v>
      </c>
      <c r="D9265" s="443" t="s">
        <v>572</v>
      </c>
      <c r="E9265" s="443" t="s">
        <v>548</v>
      </c>
      <c r="F9265" s="443" t="s">
        <v>548</v>
      </c>
      <c r="G9265" s="722">
        <v>81.510000000000005</v>
      </c>
      <c r="H9265" s="722">
        <v>2.5755699999999999</v>
      </c>
      <c r="I9265" s="722">
        <v>200</v>
      </c>
      <c r="J9265" s="722">
        <v>81.510000000000005</v>
      </c>
      <c r="K9265" s="723">
        <v>209.93471070000001</v>
      </c>
    </row>
    <row r="9266" spans="2:11">
      <c r="B9266" s="486" t="str">
        <f>CONCATENATE(Tabela22[[#This Row],[Residencial / Não Residencial]]," - ",Tabela22[[#This Row],[Frequência]])</f>
        <v>Residencial - 3 vezes por semana</v>
      </c>
      <c r="C9266" s="486" t="s">
        <v>578</v>
      </c>
      <c r="D9266" s="443" t="s">
        <v>572</v>
      </c>
      <c r="E9266" s="443" t="s">
        <v>548</v>
      </c>
      <c r="F9266" s="443" t="s">
        <v>548</v>
      </c>
      <c r="G9266" s="722">
        <v>72.91</v>
      </c>
      <c r="H9266" s="722">
        <v>2.5755699999999999</v>
      </c>
      <c r="I9266" s="722">
        <v>200</v>
      </c>
      <c r="J9266" s="722">
        <v>72.91</v>
      </c>
      <c r="K9266" s="723">
        <v>187.78480870000001</v>
      </c>
    </row>
    <row r="9267" spans="2:11">
      <c r="B9267" s="486" t="str">
        <f>CONCATENATE(Tabela22[[#This Row],[Residencial / Não Residencial]]," - ",Tabela22[[#This Row],[Frequência]])</f>
        <v>Residencial - 3 vezes por semana</v>
      </c>
      <c r="C9267" s="486" t="s">
        <v>578</v>
      </c>
      <c r="D9267" s="443" t="s">
        <v>572</v>
      </c>
      <c r="E9267" s="443" t="s">
        <v>548</v>
      </c>
      <c r="F9267" s="443" t="s">
        <v>548</v>
      </c>
      <c r="G9267" s="722">
        <v>66.88</v>
      </c>
      <c r="H9267" s="722">
        <v>2.5755699999999999</v>
      </c>
      <c r="I9267" s="722">
        <v>200</v>
      </c>
      <c r="J9267" s="722">
        <v>66.88</v>
      </c>
      <c r="K9267" s="723">
        <v>172.25412159999999</v>
      </c>
    </row>
    <row r="9268" spans="2:11">
      <c r="B9268" s="486" t="str">
        <f>CONCATENATE(Tabela22[[#This Row],[Residencial / Não Residencial]]," - ",Tabela22[[#This Row],[Frequência]])</f>
        <v>Residencial - 3 vezes por semana</v>
      </c>
      <c r="C9268" s="486" t="s">
        <v>578</v>
      </c>
      <c r="D9268" s="443" t="s">
        <v>572</v>
      </c>
      <c r="E9268" s="443" t="s">
        <v>548</v>
      </c>
      <c r="F9268" s="443" t="s">
        <v>548</v>
      </c>
      <c r="G9268" s="722">
        <v>59.94</v>
      </c>
      <c r="H9268" s="722">
        <v>2.5755699999999999</v>
      </c>
      <c r="I9268" s="722">
        <v>200</v>
      </c>
      <c r="J9268" s="722">
        <v>59.94</v>
      </c>
      <c r="K9268" s="723">
        <v>154.3796658</v>
      </c>
    </row>
    <row r="9269" spans="2:11">
      <c r="B9269" s="486" t="str">
        <f>CONCATENATE(Tabela22[[#This Row],[Residencial / Não Residencial]]," - ",Tabela22[[#This Row],[Frequência]])</f>
        <v>Residencial - 3 vezes por semana</v>
      </c>
      <c r="C9269" s="486" t="s">
        <v>578</v>
      </c>
      <c r="D9269" s="443" t="s">
        <v>572</v>
      </c>
      <c r="E9269" s="443" t="s">
        <v>548</v>
      </c>
      <c r="F9269" s="443" t="s">
        <v>548</v>
      </c>
      <c r="G9269" s="722">
        <v>42</v>
      </c>
      <c r="H9269" s="722">
        <v>2.5755699999999999</v>
      </c>
      <c r="I9269" s="722">
        <v>200</v>
      </c>
      <c r="J9269" s="722">
        <v>42</v>
      </c>
      <c r="K9269" s="723">
        <v>108.17394</v>
      </c>
    </row>
    <row r="9270" spans="2:11">
      <c r="B9270" s="486" t="str">
        <f>CONCATENATE(Tabela22[[#This Row],[Residencial / Não Residencial]]," - ",Tabela22[[#This Row],[Frequência]])</f>
        <v>Residencial - 3 vezes por semana</v>
      </c>
      <c r="C9270" s="486" t="s">
        <v>578</v>
      </c>
      <c r="D9270" s="443" t="s">
        <v>572</v>
      </c>
      <c r="E9270" s="443" t="s">
        <v>548</v>
      </c>
      <c r="F9270" s="443" t="s">
        <v>548</v>
      </c>
      <c r="G9270" s="722">
        <v>90.1</v>
      </c>
      <c r="H9270" s="722">
        <v>2.5755699999999999</v>
      </c>
      <c r="I9270" s="722">
        <v>200</v>
      </c>
      <c r="J9270" s="722">
        <v>90.1</v>
      </c>
      <c r="K9270" s="723">
        <v>232.05885699999999</v>
      </c>
    </row>
    <row r="9271" spans="2:11">
      <c r="B9271" s="486" t="str">
        <f>CONCATENATE(Tabela22[[#This Row],[Residencial / Não Residencial]]," - ",Tabela22[[#This Row],[Frequência]])</f>
        <v>Residencial - 3 vezes por semana</v>
      </c>
      <c r="C9271" s="486" t="s">
        <v>578</v>
      </c>
      <c r="D9271" s="443" t="s">
        <v>572</v>
      </c>
      <c r="E9271" s="443" t="s">
        <v>548</v>
      </c>
      <c r="F9271" s="443" t="s">
        <v>548</v>
      </c>
      <c r="G9271" s="722">
        <v>66</v>
      </c>
      <c r="H9271" s="722">
        <v>2.5755699999999999</v>
      </c>
      <c r="I9271" s="722">
        <v>200</v>
      </c>
      <c r="J9271" s="722">
        <v>66</v>
      </c>
      <c r="K9271" s="723">
        <v>169.98761999999999</v>
      </c>
    </row>
    <row r="9272" spans="2:11">
      <c r="B9272" s="486" t="str">
        <f>CONCATENATE(Tabela22[[#This Row],[Residencial / Não Residencial]]," - ",Tabela22[[#This Row],[Frequência]])</f>
        <v>Residencial - 3 vezes por semana</v>
      </c>
      <c r="C9272" s="486" t="s">
        <v>578</v>
      </c>
      <c r="D9272" s="443" t="s">
        <v>572</v>
      </c>
      <c r="E9272" s="443" t="s">
        <v>548</v>
      </c>
      <c r="F9272" s="443" t="s">
        <v>548</v>
      </c>
      <c r="G9272" s="722">
        <v>205.22</v>
      </c>
      <c r="H9272" s="722">
        <v>2.5755699999999999</v>
      </c>
      <c r="I9272" s="722">
        <v>200</v>
      </c>
      <c r="J9272" s="722">
        <v>200</v>
      </c>
      <c r="K9272" s="723">
        <v>515.11400000000003</v>
      </c>
    </row>
    <row r="9273" spans="2:11">
      <c r="B9273" s="486" t="str">
        <f>CONCATENATE(Tabela22[[#This Row],[Residencial / Não Residencial]]," - ",Tabela22[[#This Row],[Frequência]])</f>
        <v>Residencial - 3 vezes por semana</v>
      </c>
      <c r="C9273" s="486" t="s">
        <v>578</v>
      </c>
      <c r="D9273" s="443" t="s">
        <v>572</v>
      </c>
      <c r="E9273" s="443" t="s">
        <v>548</v>
      </c>
      <c r="F9273" s="443" t="s">
        <v>548</v>
      </c>
      <c r="G9273" s="722">
        <v>116</v>
      </c>
      <c r="H9273" s="722">
        <v>2.5755699999999999</v>
      </c>
      <c r="I9273" s="722">
        <v>200</v>
      </c>
      <c r="J9273" s="722">
        <v>116</v>
      </c>
      <c r="K9273" s="723">
        <v>298.76612</v>
      </c>
    </row>
    <row r="9274" spans="2:11">
      <c r="B9274" s="486" t="str">
        <f>CONCATENATE(Tabela22[[#This Row],[Residencial / Não Residencial]]," - ",Tabela22[[#This Row],[Frequência]])</f>
        <v>Residencial - 3 vezes por semana</v>
      </c>
      <c r="C9274" s="486" t="s">
        <v>578</v>
      </c>
      <c r="D9274" s="443" t="s">
        <v>572</v>
      </c>
      <c r="E9274" s="443" t="s">
        <v>548</v>
      </c>
      <c r="F9274" s="443" t="s">
        <v>548</v>
      </c>
      <c r="G9274" s="722">
        <v>56</v>
      </c>
      <c r="H9274" s="722">
        <v>2.5755699999999999</v>
      </c>
      <c r="I9274" s="722">
        <v>200</v>
      </c>
      <c r="J9274" s="722">
        <v>56</v>
      </c>
      <c r="K9274" s="723">
        <v>144.23192</v>
      </c>
    </row>
    <row r="9275" spans="2:11">
      <c r="B9275" s="486" t="str">
        <f>CONCATENATE(Tabela22[[#This Row],[Residencial / Não Residencial]]," - ",Tabela22[[#This Row],[Frequência]])</f>
        <v>Residencial - 3 vezes por semana</v>
      </c>
      <c r="C9275" s="486" t="s">
        <v>578</v>
      </c>
      <c r="D9275" s="443" t="s">
        <v>572</v>
      </c>
      <c r="E9275" s="443" t="s">
        <v>548</v>
      </c>
      <c r="F9275" s="443" t="s">
        <v>548</v>
      </c>
      <c r="G9275" s="722">
        <v>64.099999999999994</v>
      </c>
      <c r="H9275" s="722">
        <v>2.5755699999999999</v>
      </c>
      <c r="I9275" s="722">
        <v>200</v>
      </c>
      <c r="J9275" s="722">
        <v>64.099999999999994</v>
      </c>
      <c r="K9275" s="723">
        <v>165.09403699999999</v>
      </c>
    </row>
    <row r="9276" spans="2:11">
      <c r="B9276" s="486" t="str">
        <f>CONCATENATE(Tabela22[[#This Row],[Residencial / Não Residencial]]," - ",Tabela22[[#This Row],[Frequência]])</f>
        <v>Residencial - 3 vezes por semana</v>
      </c>
      <c r="C9276" s="486" t="s">
        <v>578</v>
      </c>
      <c r="D9276" s="443" t="s">
        <v>572</v>
      </c>
      <c r="E9276" s="443" t="s">
        <v>548</v>
      </c>
      <c r="F9276" s="443" t="s">
        <v>548</v>
      </c>
      <c r="G9276" s="722">
        <v>83.92</v>
      </c>
      <c r="H9276" s="722">
        <v>2.5755699999999999</v>
      </c>
      <c r="I9276" s="722">
        <v>200</v>
      </c>
      <c r="J9276" s="722">
        <v>83.92</v>
      </c>
      <c r="K9276" s="723">
        <v>216.14183439999999</v>
      </c>
    </row>
    <row r="9277" spans="2:11">
      <c r="B9277" s="486" t="str">
        <f>CONCATENATE(Tabela22[[#This Row],[Residencial / Não Residencial]]," - ",Tabela22[[#This Row],[Frequência]])</f>
        <v>Residencial - 3 vezes por semana</v>
      </c>
      <c r="C9277" s="486" t="s">
        <v>578</v>
      </c>
      <c r="D9277" s="443" t="s">
        <v>572</v>
      </c>
      <c r="E9277" s="443" t="s">
        <v>548</v>
      </c>
      <c r="F9277" s="443" t="s">
        <v>548</v>
      </c>
      <c r="G9277" s="722">
        <v>60.97</v>
      </c>
      <c r="H9277" s="722">
        <v>2.5755699999999999</v>
      </c>
      <c r="I9277" s="722">
        <v>200</v>
      </c>
      <c r="J9277" s="722">
        <v>60.97</v>
      </c>
      <c r="K9277" s="723">
        <v>157.0325029</v>
      </c>
    </row>
    <row r="9278" spans="2:11">
      <c r="B9278" s="486" t="str">
        <f>CONCATENATE(Tabela22[[#This Row],[Residencial / Não Residencial]]," - ",Tabela22[[#This Row],[Frequência]])</f>
        <v>Residencial - 3 vezes por semana</v>
      </c>
      <c r="C9278" s="486" t="s">
        <v>578</v>
      </c>
      <c r="D9278" s="443" t="s">
        <v>572</v>
      </c>
      <c r="E9278" s="443" t="s">
        <v>548</v>
      </c>
      <c r="F9278" s="443" t="s">
        <v>548</v>
      </c>
      <c r="G9278" s="722">
        <v>120.17</v>
      </c>
      <c r="H9278" s="722">
        <v>2.5755699999999999</v>
      </c>
      <c r="I9278" s="722">
        <v>200</v>
      </c>
      <c r="J9278" s="722">
        <v>120.17</v>
      </c>
      <c r="K9278" s="723">
        <v>309.50624690000001</v>
      </c>
    </row>
    <row r="9279" spans="2:11">
      <c r="B9279" s="486" t="str">
        <f>CONCATENATE(Tabela22[[#This Row],[Residencial / Não Residencial]]," - ",Tabela22[[#This Row],[Frequência]])</f>
        <v>Residencial - 3 vezes por semana</v>
      </c>
      <c r="C9279" s="486" t="s">
        <v>578</v>
      </c>
      <c r="D9279" s="443" t="s">
        <v>572</v>
      </c>
      <c r="E9279" s="443" t="s">
        <v>548</v>
      </c>
      <c r="F9279" s="443" t="s">
        <v>548</v>
      </c>
      <c r="G9279" s="722">
        <v>97.04</v>
      </c>
      <c r="H9279" s="722">
        <v>2.5755699999999999</v>
      </c>
      <c r="I9279" s="722">
        <v>200</v>
      </c>
      <c r="J9279" s="722">
        <v>97.04</v>
      </c>
      <c r="K9279" s="723">
        <v>249.93331280000001</v>
      </c>
    </row>
    <row r="9280" spans="2:11">
      <c r="B9280" s="486" t="str">
        <f>CONCATENATE(Tabela22[[#This Row],[Residencial / Não Residencial]]," - ",Tabela22[[#This Row],[Frequência]])</f>
        <v>Residencial - 3 vezes por semana</v>
      </c>
      <c r="C9280" s="486" t="s">
        <v>578</v>
      </c>
      <c r="D9280" s="443" t="s">
        <v>572</v>
      </c>
      <c r="E9280" s="443" t="s">
        <v>548</v>
      </c>
      <c r="F9280" s="443" t="s">
        <v>548</v>
      </c>
      <c r="G9280" s="722">
        <v>48</v>
      </c>
      <c r="H9280" s="722">
        <v>2.5755699999999999</v>
      </c>
      <c r="I9280" s="722">
        <v>200</v>
      </c>
      <c r="J9280" s="722">
        <v>48</v>
      </c>
      <c r="K9280" s="723">
        <v>123.62736</v>
      </c>
    </row>
    <row r="9281" spans="2:11">
      <c r="B9281" s="486" t="str">
        <f>CONCATENATE(Tabela22[[#This Row],[Residencial / Não Residencial]]," - ",Tabela22[[#This Row],[Frequência]])</f>
        <v>Residencial - 6 vezes por semana</v>
      </c>
      <c r="C9281" s="486" t="s">
        <v>567</v>
      </c>
      <c r="D9281" s="443" t="s">
        <v>571</v>
      </c>
      <c r="E9281" s="443" t="s">
        <v>548</v>
      </c>
      <c r="F9281" s="443" t="s">
        <v>548</v>
      </c>
      <c r="G9281" s="722">
        <v>156.30000000000001</v>
      </c>
      <c r="H9281" s="722">
        <v>4.2740539999999996</v>
      </c>
      <c r="I9281" s="722">
        <v>200</v>
      </c>
      <c r="J9281" s="722">
        <v>156.30000000000001</v>
      </c>
      <c r="K9281" s="723">
        <v>668.03464020000001</v>
      </c>
    </row>
    <row r="9282" spans="2:11">
      <c r="B9282" s="486" t="str">
        <f>CONCATENATE(Tabela22[[#This Row],[Residencial / Não Residencial]]," - ",Tabela22[[#This Row],[Frequência]])</f>
        <v>Residencial - 3 vezes por semana</v>
      </c>
      <c r="C9282" s="486" t="s">
        <v>578</v>
      </c>
      <c r="D9282" s="443" t="s">
        <v>572</v>
      </c>
      <c r="E9282" s="443" t="s">
        <v>548</v>
      </c>
      <c r="F9282" s="443" t="s">
        <v>548</v>
      </c>
      <c r="G9282" s="722">
        <v>412.16</v>
      </c>
      <c r="H9282" s="722">
        <v>2.5755699999999999</v>
      </c>
      <c r="I9282" s="722">
        <v>200</v>
      </c>
      <c r="J9282" s="722">
        <v>200</v>
      </c>
      <c r="K9282" s="723">
        <v>515.11400000000003</v>
      </c>
    </row>
    <row r="9283" spans="2:11">
      <c r="B9283" s="486" t="str">
        <f>CONCATENATE(Tabela22[[#This Row],[Residencial / Não Residencial]]," - ",Tabela22[[#This Row],[Frequência]])</f>
        <v>Residencial - 3 vezes por semana</v>
      </c>
      <c r="C9283" s="486" t="s">
        <v>578</v>
      </c>
      <c r="D9283" s="443" t="s">
        <v>572</v>
      </c>
      <c r="E9283" s="443" t="s">
        <v>548</v>
      </c>
      <c r="F9283" s="443" t="s">
        <v>548</v>
      </c>
      <c r="G9283" s="722">
        <v>65.83</v>
      </c>
      <c r="H9283" s="722">
        <v>2.5755699999999999</v>
      </c>
      <c r="I9283" s="722">
        <v>200</v>
      </c>
      <c r="J9283" s="722">
        <v>65.83</v>
      </c>
      <c r="K9283" s="723">
        <v>169.54977310000001</v>
      </c>
    </row>
    <row r="9284" spans="2:11">
      <c r="B9284" s="486" t="str">
        <f>CONCATENATE(Tabela22[[#This Row],[Residencial / Não Residencial]]," - ",Tabela22[[#This Row],[Frequência]])</f>
        <v>Residencial - 3 vezes por semana</v>
      </c>
      <c r="C9284" s="486" t="s">
        <v>578</v>
      </c>
      <c r="D9284" s="443" t="s">
        <v>572</v>
      </c>
      <c r="E9284" s="443" t="s">
        <v>548</v>
      </c>
      <c r="F9284" s="443" t="s">
        <v>548</v>
      </c>
      <c r="G9284" s="722">
        <v>70.44</v>
      </c>
      <c r="H9284" s="722">
        <v>2.5755699999999999</v>
      </c>
      <c r="I9284" s="722">
        <v>200</v>
      </c>
      <c r="J9284" s="722">
        <v>70.44</v>
      </c>
      <c r="K9284" s="723">
        <v>181.4231508</v>
      </c>
    </row>
    <row r="9285" spans="2:11">
      <c r="B9285" s="486" t="str">
        <f>CONCATENATE(Tabela22[[#This Row],[Residencial / Não Residencial]]," - ",Tabela22[[#This Row],[Frequência]])</f>
        <v>Residencial - 3 vezes por semana</v>
      </c>
      <c r="C9285" s="486" t="s">
        <v>578</v>
      </c>
      <c r="D9285" s="443" t="s">
        <v>572</v>
      </c>
      <c r="E9285" s="443" t="s">
        <v>548</v>
      </c>
      <c r="F9285" s="443" t="s">
        <v>548</v>
      </c>
      <c r="G9285" s="722">
        <v>128.43</v>
      </c>
      <c r="H9285" s="722">
        <v>2.5755699999999999</v>
      </c>
      <c r="I9285" s="722">
        <v>200</v>
      </c>
      <c r="J9285" s="722">
        <v>128.43</v>
      </c>
      <c r="K9285" s="723">
        <v>330.78045509999998</v>
      </c>
    </row>
    <row r="9286" spans="2:11">
      <c r="B9286" s="486" t="str">
        <f>CONCATENATE(Tabela22[[#This Row],[Residencial / Não Residencial]]," - ",Tabela22[[#This Row],[Frequência]])</f>
        <v>Residencial - 3 vezes por semana</v>
      </c>
      <c r="C9286" s="486" t="s">
        <v>578</v>
      </c>
      <c r="D9286" s="443" t="s">
        <v>572</v>
      </c>
      <c r="E9286" s="443" t="s">
        <v>548</v>
      </c>
      <c r="F9286" s="443" t="s">
        <v>548</v>
      </c>
      <c r="G9286" s="722">
        <v>106.71</v>
      </c>
      <c r="H9286" s="722">
        <v>2.5755699999999999</v>
      </c>
      <c r="I9286" s="722">
        <v>200</v>
      </c>
      <c r="J9286" s="722">
        <v>106.71</v>
      </c>
      <c r="K9286" s="723">
        <v>274.83907470000003</v>
      </c>
    </row>
    <row r="9287" spans="2:11">
      <c r="B9287" s="486" t="str">
        <f>CONCATENATE(Tabela22[[#This Row],[Residencial / Não Residencial]]," - ",Tabela22[[#This Row],[Frequência]])</f>
        <v>Residencial - 3 vezes por semana</v>
      </c>
      <c r="C9287" s="486" t="s">
        <v>578</v>
      </c>
      <c r="D9287" s="443" t="s">
        <v>572</v>
      </c>
      <c r="E9287" s="443" t="s">
        <v>548</v>
      </c>
      <c r="F9287" s="443" t="s">
        <v>548</v>
      </c>
      <c r="G9287" s="722">
        <v>241.86</v>
      </c>
      <c r="H9287" s="722">
        <v>2.5755699999999999</v>
      </c>
      <c r="I9287" s="722">
        <v>200</v>
      </c>
      <c r="J9287" s="722">
        <v>200</v>
      </c>
      <c r="K9287" s="723">
        <v>515.11400000000003</v>
      </c>
    </row>
    <row r="9288" spans="2:11">
      <c r="B9288" s="486" t="str">
        <f>CONCATENATE(Tabela22[[#This Row],[Residencial / Não Residencial]]," - ",Tabela22[[#This Row],[Frequência]])</f>
        <v>Residencial - 3 vezes por semana</v>
      </c>
      <c r="C9288" s="486" t="s">
        <v>578</v>
      </c>
      <c r="D9288" s="443" t="s">
        <v>572</v>
      </c>
      <c r="E9288" s="443" t="s">
        <v>548</v>
      </c>
      <c r="F9288" s="443" t="s">
        <v>548</v>
      </c>
      <c r="G9288" s="722">
        <v>45.14</v>
      </c>
      <c r="H9288" s="722">
        <v>2.5755699999999999</v>
      </c>
      <c r="I9288" s="722">
        <v>200</v>
      </c>
      <c r="J9288" s="722">
        <v>45.14</v>
      </c>
      <c r="K9288" s="723">
        <v>116.2612298</v>
      </c>
    </row>
    <row r="9289" spans="2:11">
      <c r="B9289" s="486" t="str">
        <f>CONCATENATE(Tabela22[[#This Row],[Residencial / Não Residencial]]," - ",Tabela22[[#This Row],[Frequência]])</f>
        <v>Residencial - 3 vezes por semana</v>
      </c>
      <c r="C9289" s="486" t="s">
        <v>578</v>
      </c>
      <c r="D9289" s="443" t="s">
        <v>572</v>
      </c>
      <c r="E9289" s="443" t="s">
        <v>548</v>
      </c>
      <c r="F9289" s="443" t="s">
        <v>548</v>
      </c>
      <c r="G9289" s="722">
        <v>169.7</v>
      </c>
      <c r="H9289" s="722">
        <v>2.5755699999999999</v>
      </c>
      <c r="I9289" s="722">
        <v>200</v>
      </c>
      <c r="J9289" s="722">
        <v>169.7</v>
      </c>
      <c r="K9289" s="723">
        <v>437.074229</v>
      </c>
    </row>
    <row r="9290" spans="2:11">
      <c r="B9290" s="486" t="str">
        <f>CONCATENATE(Tabela22[[#This Row],[Residencial / Não Residencial]]," - ",Tabela22[[#This Row],[Frequência]])</f>
        <v>Residencial - 3 vezes por semana</v>
      </c>
      <c r="C9290" s="486" t="s">
        <v>578</v>
      </c>
      <c r="D9290" s="443" t="s">
        <v>572</v>
      </c>
      <c r="E9290" s="443" t="s">
        <v>548</v>
      </c>
      <c r="F9290" s="443" t="s">
        <v>548</v>
      </c>
      <c r="G9290" s="722">
        <v>86.86</v>
      </c>
      <c r="H9290" s="722">
        <v>2.5755699999999999</v>
      </c>
      <c r="I9290" s="722">
        <v>200</v>
      </c>
      <c r="J9290" s="722">
        <v>86.86</v>
      </c>
      <c r="K9290" s="723">
        <v>223.71401019999999</v>
      </c>
    </row>
    <row r="9291" spans="2:11">
      <c r="B9291" s="486" t="str">
        <f>CONCATENATE(Tabela22[[#This Row],[Residencial / Não Residencial]]," - ",Tabela22[[#This Row],[Frequência]])</f>
        <v>Residencial - 3 vezes por semana</v>
      </c>
      <c r="C9291" s="486" t="s">
        <v>578</v>
      </c>
      <c r="D9291" s="443" t="s">
        <v>572</v>
      </c>
      <c r="E9291" s="443" t="s">
        <v>548</v>
      </c>
      <c r="F9291" s="443" t="s">
        <v>548</v>
      </c>
      <c r="G9291" s="722">
        <v>244.01</v>
      </c>
      <c r="H9291" s="722">
        <v>2.5755699999999999</v>
      </c>
      <c r="I9291" s="722">
        <v>200</v>
      </c>
      <c r="J9291" s="722">
        <v>200</v>
      </c>
      <c r="K9291" s="723">
        <v>515.11400000000003</v>
      </c>
    </row>
    <row r="9292" spans="2:11">
      <c r="B9292" s="486" t="str">
        <f>CONCATENATE(Tabela22[[#This Row],[Residencial / Não Residencial]]," - ",Tabela22[[#This Row],[Frequência]])</f>
        <v>Não Residencial - 6 vezes por semana</v>
      </c>
      <c r="C9292" s="486" t="s">
        <v>567</v>
      </c>
      <c r="D9292" s="443" t="s">
        <v>568</v>
      </c>
      <c r="E9292" s="443" t="s">
        <v>570</v>
      </c>
      <c r="F9292" s="443" t="s">
        <v>550</v>
      </c>
      <c r="G9292" s="722">
        <v>277.2</v>
      </c>
      <c r="H9292" s="722">
        <v>6.111758</v>
      </c>
      <c r="I9292" s="722">
        <v>300</v>
      </c>
      <c r="J9292" s="722">
        <v>277.2</v>
      </c>
      <c r="K9292" s="723">
        <v>1694.1793176000001</v>
      </c>
    </row>
    <row r="9293" spans="2:11">
      <c r="B9293" s="486" t="str">
        <f>CONCATENATE(Tabela22[[#This Row],[Residencial / Não Residencial]]," - ",Tabela22[[#This Row],[Frequência]])</f>
        <v>Não Residencial - 3 vezes por semana</v>
      </c>
      <c r="C9293" s="486" t="s">
        <v>578</v>
      </c>
      <c r="D9293" s="443" t="s">
        <v>568</v>
      </c>
      <c r="E9293" s="443" t="s">
        <v>570</v>
      </c>
      <c r="F9293" s="443" t="s">
        <v>550</v>
      </c>
      <c r="G9293" s="722">
        <v>607</v>
      </c>
      <c r="H9293" s="722">
        <v>3.9677699999999998</v>
      </c>
      <c r="I9293" s="722">
        <v>300</v>
      </c>
      <c r="J9293" s="722">
        <v>300</v>
      </c>
      <c r="K9293" s="723">
        <v>1190.3309999999999</v>
      </c>
    </row>
    <row r="9294" spans="2:11">
      <c r="B9294" s="486" t="str">
        <f>CONCATENATE(Tabela22[[#This Row],[Residencial / Não Residencial]]," - ",Tabela22[[#This Row],[Frequência]])</f>
        <v>Residencial - 3 vezes por semana</v>
      </c>
      <c r="C9294" s="486" t="s">
        <v>578</v>
      </c>
      <c r="D9294" s="443" t="s">
        <v>572</v>
      </c>
      <c r="E9294" s="443" t="s">
        <v>548</v>
      </c>
      <c r="F9294" s="443" t="s">
        <v>548</v>
      </c>
      <c r="G9294" s="722">
        <v>122.8</v>
      </c>
      <c r="H9294" s="722">
        <v>2.5755699999999999</v>
      </c>
      <c r="I9294" s="722">
        <v>200</v>
      </c>
      <c r="J9294" s="722">
        <v>122.8</v>
      </c>
      <c r="K9294" s="723">
        <v>316.27999599999998</v>
      </c>
    </row>
    <row r="9295" spans="2:11">
      <c r="B9295" s="486" t="str">
        <f>CONCATENATE(Tabela22[[#This Row],[Residencial / Não Residencial]]," - ",Tabela22[[#This Row],[Frequência]])</f>
        <v>Não Residencial - 6 vezes por semana</v>
      </c>
      <c r="C9295" s="486" t="s">
        <v>567</v>
      </c>
      <c r="D9295" s="443" t="s">
        <v>568</v>
      </c>
      <c r="E9295" s="443" t="s">
        <v>570</v>
      </c>
      <c r="F9295" s="443" t="s">
        <v>550</v>
      </c>
      <c r="G9295" s="722">
        <v>492.17</v>
      </c>
      <c r="H9295" s="722">
        <v>6.111758</v>
      </c>
      <c r="I9295" s="722">
        <v>300</v>
      </c>
      <c r="J9295" s="722">
        <v>300</v>
      </c>
      <c r="K9295" s="723">
        <v>1833.5273999999999</v>
      </c>
    </row>
    <row r="9296" spans="2:11">
      <c r="B9296" s="486" t="str">
        <f>CONCATENATE(Tabela22[[#This Row],[Residencial / Não Residencial]]," - ",Tabela22[[#This Row],[Frequência]])</f>
        <v>Residencial - 3 vezes por semana</v>
      </c>
      <c r="C9296" s="486" t="s">
        <v>578</v>
      </c>
      <c r="D9296" s="443" t="s">
        <v>571</v>
      </c>
      <c r="E9296" s="443" t="s">
        <v>548</v>
      </c>
      <c r="F9296" s="443" t="s">
        <v>548</v>
      </c>
      <c r="G9296" s="722">
        <v>193.31</v>
      </c>
      <c r="H9296" s="722">
        <v>2.5755699999999999</v>
      </c>
      <c r="I9296" s="722">
        <v>200</v>
      </c>
      <c r="J9296" s="722">
        <v>193.31</v>
      </c>
      <c r="K9296" s="723">
        <v>497.8834367</v>
      </c>
    </row>
    <row r="9297" spans="2:11">
      <c r="B9297" s="486" t="str">
        <f>CONCATENATE(Tabela22[[#This Row],[Residencial / Não Residencial]]," - ",Tabela22[[#This Row],[Frequência]])</f>
        <v>Residencial - 3 vezes por semana</v>
      </c>
      <c r="C9297" s="486" t="s">
        <v>578</v>
      </c>
      <c r="D9297" s="443" t="s">
        <v>571</v>
      </c>
      <c r="E9297" s="443" t="s">
        <v>548</v>
      </c>
      <c r="F9297" s="443" t="s">
        <v>548</v>
      </c>
      <c r="G9297" s="722">
        <v>193.31</v>
      </c>
      <c r="H9297" s="722">
        <v>2.5755699999999999</v>
      </c>
      <c r="I9297" s="722">
        <v>200</v>
      </c>
      <c r="J9297" s="722">
        <v>193.31</v>
      </c>
      <c r="K9297" s="723">
        <v>497.8834367</v>
      </c>
    </row>
    <row r="9298" spans="2:11">
      <c r="B9298" s="486" t="str">
        <f>CONCATENATE(Tabela22[[#This Row],[Residencial / Não Residencial]]," - ",Tabela22[[#This Row],[Frequência]])</f>
        <v>Residencial - 3 vezes por semana</v>
      </c>
      <c r="C9298" s="486" t="s">
        <v>578</v>
      </c>
      <c r="D9298" s="443" t="s">
        <v>571</v>
      </c>
      <c r="E9298" s="443" t="s">
        <v>548</v>
      </c>
      <c r="F9298" s="443" t="s">
        <v>548</v>
      </c>
      <c r="G9298" s="722">
        <v>193.31</v>
      </c>
      <c r="H9298" s="722">
        <v>2.5755699999999999</v>
      </c>
      <c r="I9298" s="722">
        <v>200</v>
      </c>
      <c r="J9298" s="722">
        <v>193.31</v>
      </c>
      <c r="K9298" s="723">
        <v>497.8834367</v>
      </c>
    </row>
    <row r="9299" spans="2:11">
      <c r="B9299" s="486" t="str">
        <f>CONCATENATE(Tabela22[[#This Row],[Residencial / Não Residencial]]," - ",Tabela22[[#This Row],[Frequência]])</f>
        <v>Residencial - 6 vezes por semana</v>
      </c>
      <c r="C9299" s="486" t="s">
        <v>567</v>
      </c>
      <c r="D9299" s="443" t="s">
        <v>572</v>
      </c>
      <c r="E9299" s="443" t="s">
        <v>548</v>
      </c>
      <c r="F9299" s="443" t="s">
        <v>548</v>
      </c>
      <c r="G9299" s="722">
        <v>75</v>
      </c>
      <c r="H9299" s="722">
        <v>4.2740539999999996</v>
      </c>
      <c r="I9299" s="722">
        <v>200</v>
      </c>
      <c r="J9299" s="722">
        <v>75</v>
      </c>
      <c r="K9299" s="723">
        <v>320.55405000000002</v>
      </c>
    </row>
    <row r="9300" spans="2:11">
      <c r="B9300" s="486" t="str">
        <f>CONCATENATE(Tabela22[[#This Row],[Residencial / Não Residencial]]," - ",Tabela22[[#This Row],[Frequência]])</f>
        <v>Residencial - 6 vezes por semana</v>
      </c>
      <c r="C9300" s="486" t="s">
        <v>567</v>
      </c>
      <c r="D9300" s="443" t="s">
        <v>572</v>
      </c>
      <c r="E9300" s="443" t="s">
        <v>548</v>
      </c>
      <c r="F9300" s="443" t="s">
        <v>548</v>
      </c>
      <c r="G9300" s="722">
        <v>92</v>
      </c>
      <c r="H9300" s="722">
        <v>4.2740539999999996</v>
      </c>
      <c r="I9300" s="722">
        <v>200</v>
      </c>
      <c r="J9300" s="722">
        <v>92</v>
      </c>
      <c r="K9300" s="723">
        <v>393.21296799999999</v>
      </c>
    </row>
    <row r="9301" spans="2:11">
      <c r="B9301" s="486" t="str">
        <f>CONCATENATE(Tabela22[[#This Row],[Residencial / Não Residencial]]," - ",Tabela22[[#This Row],[Frequência]])</f>
        <v>Residencial - 6 vezes por semana</v>
      </c>
      <c r="C9301" s="486" t="s">
        <v>567</v>
      </c>
      <c r="D9301" s="443" t="s">
        <v>571</v>
      </c>
      <c r="E9301" s="443" t="s">
        <v>548</v>
      </c>
      <c r="F9301" s="443" t="s">
        <v>548</v>
      </c>
      <c r="G9301" s="722">
        <v>59.13</v>
      </c>
      <c r="H9301" s="722">
        <v>4.2740539999999996</v>
      </c>
      <c r="I9301" s="722">
        <v>200</v>
      </c>
      <c r="J9301" s="722">
        <v>59.13</v>
      </c>
      <c r="K9301" s="723">
        <v>252.72481302</v>
      </c>
    </row>
    <row r="9302" spans="2:11">
      <c r="B9302" s="486" t="str">
        <f>CONCATENATE(Tabela22[[#This Row],[Residencial / Não Residencial]]," - ",Tabela22[[#This Row],[Frequência]])</f>
        <v>Residencial - 3 vezes por semana</v>
      </c>
      <c r="C9302" s="486" t="s">
        <v>578</v>
      </c>
      <c r="D9302" s="443" t="s">
        <v>572</v>
      </c>
      <c r="E9302" s="443" t="s">
        <v>548</v>
      </c>
      <c r="F9302" s="443" t="s">
        <v>548</v>
      </c>
      <c r="G9302" s="722">
        <v>67.150000000000006</v>
      </c>
      <c r="H9302" s="722">
        <v>2.5755699999999999</v>
      </c>
      <c r="I9302" s="722">
        <v>200</v>
      </c>
      <c r="J9302" s="722">
        <v>67.150000000000006</v>
      </c>
      <c r="K9302" s="723">
        <v>172.94952549999999</v>
      </c>
    </row>
    <row r="9303" spans="2:11">
      <c r="B9303" s="486" t="str">
        <f>CONCATENATE(Tabela22[[#This Row],[Residencial / Não Residencial]]," - ",Tabela22[[#This Row],[Frequência]])</f>
        <v>Residencial - 3 vezes por semana</v>
      </c>
      <c r="C9303" s="486" t="s">
        <v>578</v>
      </c>
      <c r="D9303" s="443" t="s">
        <v>571</v>
      </c>
      <c r="E9303" s="443" t="s">
        <v>548</v>
      </c>
      <c r="F9303" s="443" t="s">
        <v>548</v>
      </c>
      <c r="G9303" s="722">
        <v>118.99</v>
      </c>
      <c r="H9303" s="722">
        <v>2.5755699999999999</v>
      </c>
      <c r="I9303" s="722">
        <v>200</v>
      </c>
      <c r="J9303" s="722">
        <v>118.99</v>
      </c>
      <c r="K9303" s="723">
        <v>306.46707429999998</v>
      </c>
    </row>
    <row r="9304" spans="2:11">
      <c r="B9304" s="486" t="str">
        <f>CONCATENATE(Tabela22[[#This Row],[Residencial / Não Residencial]]," - ",Tabela22[[#This Row],[Frequência]])</f>
        <v>Residencial - 3 vezes por semana</v>
      </c>
      <c r="C9304" s="486" t="s">
        <v>578</v>
      </c>
      <c r="D9304" s="443" t="s">
        <v>571</v>
      </c>
      <c r="E9304" s="443" t="s">
        <v>548</v>
      </c>
      <c r="F9304" s="443" t="s">
        <v>548</v>
      </c>
      <c r="G9304" s="722">
        <v>120.49</v>
      </c>
      <c r="H9304" s="722">
        <v>2.5755699999999999</v>
      </c>
      <c r="I9304" s="722">
        <v>200</v>
      </c>
      <c r="J9304" s="722">
        <v>120.49</v>
      </c>
      <c r="K9304" s="723">
        <v>310.33042929999999</v>
      </c>
    </row>
    <row r="9305" spans="2:11">
      <c r="B9305" s="486" t="str">
        <f>CONCATENATE(Tabela22[[#This Row],[Residencial / Não Residencial]]," - ",Tabela22[[#This Row],[Frequência]])</f>
        <v>Residencial - 3 vezes por semana</v>
      </c>
      <c r="C9305" s="486" t="s">
        <v>578</v>
      </c>
      <c r="D9305" s="443" t="s">
        <v>572</v>
      </c>
      <c r="E9305" s="443" t="s">
        <v>548</v>
      </c>
      <c r="F9305" s="443" t="s">
        <v>548</v>
      </c>
      <c r="G9305" s="722">
        <v>276.04000000000002</v>
      </c>
      <c r="H9305" s="722">
        <v>2.5755699999999999</v>
      </c>
      <c r="I9305" s="722">
        <v>200</v>
      </c>
      <c r="J9305" s="722">
        <v>200</v>
      </c>
      <c r="K9305" s="723">
        <v>515.11400000000003</v>
      </c>
    </row>
    <row r="9306" spans="2:11">
      <c r="B9306" s="486" t="str">
        <f>CONCATENATE(Tabela22[[#This Row],[Residencial / Não Residencial]]," - ",Tabela22[[#This Row],[Frequência]])</f>
        <v>Residencial - 3 vezes por semana</v>
      </c>
      <c r="C9306" s="486" t="s">
        <v>578</v>
      </c>
      <c r="D9306" s="443" t="s">
        <v>572</v>
      </c>
      <c r="E9306" s="443" t="s">
        <v>548</v>
      </c>
      <c r="F9306" s="443" t="s">
        <v>548</v>
      </c>
      <c r="G9306" s="722">
        <v>79</v>
      </c>
      <c r="H9306" s="722">
        <v>2.5755699999999999</v>
      </c>
      <c r="I9306" s="722">
        <v>200</v>
      </c>
      <c r="J9306" s="722">
        <v>79</v>
      </c>
      <c r="K9306" s="723">
        <v>203.47003000000001</v>
      </c>
    </row>
    <row r="9307" spans="2:11">
      <c r="B9307" s="486" t="str">
        <f>CONCATENATE(Tabela22[[#This Row],[Residencial / Não Residencial]]," - ",Tabela22[[#This Row],[Frequência]])</f>
        <v>Residencial - 3 vezes por semana</v>
      </c>
      <c r="C9307" s="486" t="s">
        <v>578</v>
      </c>
      <c r="D9307" s="443" t="s">
        <v>572</v>
      </c>
      <c r="E9307" s="443" t="s">
        <v>548</v>
      </c>
      <c r="F9307" s="443" t="s">
        <v>548</v>
      </c>
      <c r="G9307" s="722">
        <v>152.22999999999999</v>
      </c>
      <c r="H9307" s="722">
        <v>2.5755699999999999</v>
      </c>
      <c r="I9307" s="722">
        <v>200</v>
      </c>
      <c r="J9307" s="722">
        <v>152.22999999999999</v>
      </c>
      <c r="K9307" s="723">
        <v>392.07902109999998</v>
      </c>
    </row>
    <row r="9308" spans="2:11">
      <c r="B9308" s="486" t="str">
        <f>CONCATENATE(Tabela22[[#This Row],[Residencial / Não Residencial]]," - ",Tabela22[[#This Row],[Frequência]])</f>
        <v>Residencial - 3 vezes por semana</v>
      </c>
      <c r="C9308" s="486" t="s">
        <v>578</v>
      </c>
      <c r="D9308" s="443" t="s">
        <v>572</v>
      </c>
      <c r="E9308" s="443" t="s">
        <v>548</v>
      </c>
      <c r="F9308" s="443" t="s">
        <v>548</v>
      </c>
      <c r="G9308" s="722">
        <v>58</v>
      </c>
      <c r="H9308" s="722">
        <v>2.5755699999999999</v>
      </c>
      <c r="I9308" s="722">
        <v>200</v>
      </c>
      <c r="J9308" s="722">
        <v>58</v>
      </c>
      <c r="K9308" s="723">
        <v>149.38306</v>
      </c>
    </row>
    <row r="9309" spans="2:11">
      <c r="B9309" s="486" t="str">
        <f>CONCATENATE(Tabela22[[#This Row],[Residencial / Não Residencial]]," - ",Tabela22[[#This Row],[Frequência]])</f>
        <v>Residencial - 3 vezes por semana</v>
      </c>
      <c r="C9309" s="486" t="s">
        <v>578</v>
      </c>
      <c r="D9309" s="443" t="s">
        <v>572</v>
      </c>
      <c r="E9309" s="443" t="s">
        <v>548</v>
      </c>
      <c r="F9309" s="443" t="s">
        <v>548</v>
      </c>
      <c r="G9309" s="722">
        <v>61.33</v>
      </c>
      <c r="H9309" s="722">
        <v>2.5755699999999999</v>
      </c>
      <c r="I9309" s="722">
        <v>200</v>
      </c>
      <c r="J9309" s="722">
        <v>61.33</v>
      </c>
      <c r="K9309" s="723">
        <v>157.9597081</v>
      </c>
    </row>
    <row r="9310" spans="2:11">
      <c r="B9310" s="486" t="str">
        <f>CONCATENATE(Tabela22[[#This Row],[Residencial / Não Residencial]]," - ",Tabela22[[#This Row],[Frequência]])</f>
        <v>Não Residencial - 6 vezes por semana</v>
      </c>
      <c r="C9310" s="486" t="s">
        <v>567</v>
      </c>
      <c r="D9310" s="443" t="s">
        <v>568</v>
      </c>
      <c r="E9310" s="443" t="s">
        <v>569</v>
      </c>
      <c r="F9310" s="443" t="s">
        <v>550</v>
      </c>
      <c r="G9310" s="722">
        <v>433.88</v>
      </c>
      <c r="H9310" s="722">
        <v>6.111758</v>
      </c>
      <c r="I9310" s="722">
        <v>300</v>
      </c>
      <c r="J9310" s="722">
        <v>300</v>
      </c>
      <c r="K9310" s="723">
        <v>1833.5273999999999</v>
      </c>
    </row>
    <row r="9311" spans="2:11">
      <c r="B9311" s="486" t="str">
        <f>CONCATENATE(Tabela22[[#This Row],[Residencial / Não Residencial]]," - ",Tabela22[[#This Row],[Frequência]])</f>
        <v>Não Residencial - 6 vezes por semana</v>
      </c>
      <c r="C9311" s="486" t="s">
        <v>567</v>
      </c>
      <c r="D9311" s="443" t="s">
        <v>568</v>
      </c>
      <c r="E9311" s="443" t="s">
        <v>569</v>
      </c>
      <c r="F9311" s="443" t="s">
        <v>550</v>
      </c>
      <c r="G9311" s="722">
        <v>70.900000000000006</v>
      </c>
      <c r="H9311" s="722">
        <v>6.111758</v>
      </c>
      <c r="I9311" s="722">
        <v>300</v>
      </c>
      <c r="J9311" s="722">
        <v>70.900000000000006</v>
      </c>
      <c r="K9311" s="723">
        <v>433.32364219999999</v>
      </c>
    </row>
    <row r="9312" spans="2:11">
      <c r="B9312" s="486" t="str">
        <f>CONCATENATE(Tabela22[[#This Row],[Residencial / Não Residencial]]," - ",Tabela22[[#This Row],[Frequência]])</f>
        <v>Não Residencial - 6 vezes por semana</v>
      </c>
      <c r="C9312" s="486" t="s">
        <v>567</v>
      </c>
      <c r="D9312" s="443" t="s">
        <v>568</v>
      </c>
      <c r="E9312" s="443" t="s">
        <v>570</v>
      </c>
      <c r="F9312" s="443" t="s">
        <v>550</v>
      </c>
      <c r="G9312" s="722">
        <v>47.93</v>
      </c>
      <c r="H9312" s="722">
        <v>6.111758</v>
      </c>
      <c r="I9312" s="722">
        <v>300</v>
      </c>
      <c r="J9312" s="722">
        <v>47.93</v>
      </c>
      <c r="K9312" s="723">
        <v>292.93656093999999</v>
      </c>
    </row>
    <row r="9313" spans="2:11">
      <c r="B9313" s="486" t="str">
        <f>CONCATENATE(Tabela22[[#This Row],[Residencial / Não Residencial]]," - ",Tabela22[[#This Row],[Frequência]])</f>
        <v>Residencial - 6 vezes por semana</v>
      </c>
      <c r="C9313" s="486" t="s">
        <v>567</v>
      </c>
      <c r="D9313" s="443" t="s">
        <v>571</v>
      </c>
      <c r="E9313" s="443" t="s">
        <v>548</v>
      </c>
      <c r="F9313" s="443" t="s">
        <v>548</v>
      </c>
      <c r="G9313" s="722">
        <v>101.87</v>
      </c>
      <c r="H9313" s="722">
        <v>4.2740539999999996</v>
      </c>
      <c r="I9313" s="722">
        <v>200</v>
      </c>
      <c r="J9313" s="722">
        <v>101.87</v>
      </c>
      <c r="K9313" s="723">
        <v>435.39788098000002</v>
      </c>
    </row>
    <row r="9314" spans="2:11">
      <c r="B9314" s="486" t="str">
        <f>CONCATENATE(Tabela22[[#This Row],[Residencial / Não Residencial]]," - ",Tabela22[[#This Row],[Frequência]])</f>
        <v>Residencial - 6 vezes por semana</v>
      </c>
      <c r="C9314" s="486" t="s">
        <v>567</v>
      </c>
      <c r="D9314" s="443" t="s">
        <v>571</v>
      </c>
      <c r="E9314" s="443" t="s">
        <v>548</v>
      </c>
      <c r="F9314" s="443" t="s">
        <v>548</v>
      </c>
      <c r="G9314" s="722">
        <v>134.72999999999999</v>
      </c>
      <c r="H9314" s="722">
        <v>4.2740539999999996</v>
      </c>
      <c r="I9314" s="722">
        <v>200</v>
      </c>
      <c r="J9314" s="722">
        <v>134.72999999999999</v>
      </c>
      <c r="K9314" s="723">
        <v>575.84329542</v>
      </c>
    </row>
    <row r="9315" spans="2:11">
      <c r="B9315" s="486" t="str">
        <f>CONCATENATE(Tabela22[[#This Row],[Residencial / Não Residencial]]," - ",Tabela22[[#This Row],[Frequência]])</f>
        <v>Residencial - 6 vezes por semana</v>
      </c>
      <c r="C9315" s="486" t="s">
        <v>567</v>
      </c>
      <c r="D9315" s="443" t="s">
        <v>571</v>
      </c>
      <c r="E9315" s="443" t="s">
        <v>548</v>
      </c>
      <c r="F9315" s="443" t="s">
        <v>548</v>
      </c>
      <c r="G9315" s="722">
        <v>123.25</v>
      </c>
      <c r="H9315" s="722">
        <v>4.2740539999999996</v>
      </c>
      <c r="I9315" s="722">
        <v>200</v>
      </c>
      <c r="J9315" s="722">
        <v>123.25</v>
      </c>
      <c r="K9315" s="723">
        <v>526.77715550000005</v>
      </c>
    </row>
    <row r="9316" spans="2:11">
      <c r="B9316" s="486" t="str">
        <f>CONCATENATE(Tabela22[[#This Row],[Residencial / Não Residencial]]," - ",Tabela22[[#This Row],[Frequência]])</f>
        <v>Não Residencial - 6 vezes por semana</v>
      </c>
      <c r="C9316" s="486" t="s">
        <v>567</v>
      </c>
      <c r="D9316" s="443" t="s">
        <v>568</v>
      </c>
      <c r="E9316" s="443" t="s">
        <v>569</v>
      </c>
      <c r="F9316" s="443" t="s">
        <v>550</v>
      </c>
      <c r="G9316" s="722">
        <v>57.553699999999999</v>
      </c>
      <c r="H9316" s="722">
        <v>6.111758</v>
      </c>
      <c r="I9316" s="722">
        <v>300</v>
      </c>
      <c r="J9316" s="722">
        <v>57.553699999999999</v>
      </c>
      <c r="K9316" s="723">
        <v>351.75428640460001</v>
      </c>
    </row>
    <row r="9317" spans="2:11">
      <c r="B9317" s="486" t="str">
        <f>CONCATENATE(Tabela22[[#This Row],[Residencial / Não Residencial]]," - ",Tabela22[[#This Row],[Frequência]])</f>
        <v>Não Residencial - 6 vezes por semana</v>
      </c>
      <c r="C9317" s="486" t="s">
        <v>567</v>
      </c>
      <c r="D9317" s="443" t="s">
        <v>568</v>
      </c>
      <c r="E9317" s="443" t="s">
        <v>569</v>
      </c>
      <c r="F9317" s="443" t="s">
        <v>550</v>
      </c>
      <c r="G9317" s="722">
        <v>83.4238</v>
      </c>
      <c r="H9317" s="722">
        <v>6.111758</v>
      </c>
      <c r="I9317" s="722">
        <v>300</v>
      </c>
      <c r="J9317" s="722">
        <v>83.4238</v>
      </c>
      <c r="K9317" s="723">
        <v>509.8660770404</v>
      </c>
    </row>
    <row r="9318" spans="2:11">
      <c r="B9318" s="486" t="str">
        <f>CONCATENATE(Tabela22[[#This Row],[Residencial / Não Residencial]]," - ",Tabela22[[#This Row],[Frequência]])</f>
        <v>Não Residencial - 6 vezes por semana</v>
      </c>
      <c r="C9318" s="486" t="s">
        <v>567</v>
      </c>
      <c r="D9318" s="443" t="s">
        <v>568</v>
      </c>
      <c r="E9318" s="443" t="s">
        <v>569</v>
      </c>
      <c r="F9318" s="443" t="s">
        <v>550</v>
      </c>
      <c r="G9318" s="722">
        <v>81.591999999999999</v>
      </c>
      <c r="H9318" s="722">
        <v>6.111758</v>
      </c>
      <c r="I9318" s="722">
        <v>300</v>
      </c>
      <c r="J9318" s="722">
        <v>81.591999999999999</v>
      </c>
      <c r="K9318" s="723">
        <v>498.67055873599998</v>
      </c>
    </row>
    <row r="9319" spans="2:11">
      <c r="B9319" s="486" t="str">
        <f>CONCATENATE(Tabela22[[#This Row],[Residencial / Não Residencial]]," - ",Tabela22[[#This Row],[Frequência]])</f>
        <v>Residencial - 3 vezes por semana</v>
      </c>
      <c r="C9319" s="486" t="s">
        <v>578</v>
      </c>
      <c r="D9319" s="443" t="s">
        <v>572</v>
      </c>
      <c r="E9319" s="443" t="s">
        <v>548</v>
      </c>
      <c r="F9319" s="443" t="s">
        <v>548</v>
      </c>
      <c r="G9319" s="722">
        <v>58</v>
      </c>
      <c r="H9319" s="722">
        <v>2.5755699999999999</v>
      </c>
      <c r="I9319" s="722">
        <v>200</v>
      </c>
      <c r="J9319" s="722">
        <v>58</v>
      </c>
      <c r="K9319" s="723">
        <v>149.38306</v>
      </c>
    </row>
    <row r="9320" spans="2:11">
      <c r="B9320" s="486" t="str">
        <f>CONCATENATE(Tabela22[[#This Row],[Residencial / Não Residencial]]," - ",Tabela22[[#This Row],[Frequência]])</f>
        <v>Residencial - 3 vezes por semana</v>
      </c>
      <c r="C9320" s="486" t="s">
        <v>578</v>
      </c>
      <c r="D9320" s="443" t="s">
        <v>572</v>
      </c>
      <c r="E9320" s="443" t="s">
        <v>548</v>
      </c>
      <c r="F9320" s="443" t="s">
        <v>548</v>
      </c>
      <c r="G9320" s="722">
        <v>98.23</v>
      </c>
      <c r="H9320" s="722">
        <v>2.5755699999999999</v>
      </c>
      <c r="I9320" s="722">
        <v>200</v>
      </c>
      <c r="J9320" s="722">
        <v>98.23</v>
      </c>
      <c r="K9320" s="723">
        <v>252.9982411</v>
      </c>
    </row>
    <row r="9321" spans="2:11">
      <c r="B9321" s="486" t="str">
        <f>CONCATENATE(Tabela22[[#This Row],[Residencial / Não Residencial]]," - ",Tabela22[[#This Row],[Frequência]])</f>
        <v>Residencial - 6 vezes por semana</v>
      </c>
      <c r="C9321" s="486" t="s">
        <v>567</v>
      </c>
      <c r="D9321" s="443" t="s">
        <v>571</v>
      </c>
      <c r="E9321" s="443" t="s">
        <v>548</v>
      </c>
      <c r="F9321" s="443" t="s">
        <v>548</v>
      </c>
      <c r="G9321" s="722">
        <v>134.72999999999999</v>
      </c>
      <c r="H9321" s="722">
        <v>4.2740539999999996</v>
      </c>
      <c r="I9321" s="722">
        <v>200</v>
      </c>
      <c r="J9321" s="722">
        <v>134.72999999999999</v>
      </c>
      <c r="K9321" s="723">
        <v>575.84329542</v>
      </c>
    </row>
    <row r="9322" spans="2:11">
      <c r="B9322" s="486" t="str">
        <f>CONCATENATE(Tabela22[[#This Row],[Residencial / Não Residencial]]," - ",Tabela22[[#This Row],[Frequência]])</f>
        <v>Residencial - 6 vezes por semana</v>
      </c>
      <c r="C9322" s="486" t="s">
        <v>567</v>
      </c>
      <c r="D9322" s="443" t="s">
        <v>571</v>
      </c>
      <c r="E9322" s="443" t="s">
        <v>548</v>
      </c>
      <c r="F9322" s="443" t="s">
        <v>548</v>
      </c>
      <c r="G9322" s="722">
        <v>118.46</v>
      </c>
      <c r="H9322" s="722">
        <v>4.2740539999999996</v>
      </c>
      <c r="I9322" s="722">
        <v>200</v>
      </c>
      <c r="J9322" s="722">
        <v>118.46</v>
      </c>
      <c r="K9322" s="723">
        <v>506.30443683999999</v>
      </c>
    </row>
    <row r="9323" spans="2:11">
      <c r="B9323" s="486" t="str">
        <f>CONCATENATE(Tabela22[[#This Row],[Residencial / Não Residencial]]," - ",Tabela22[[#This Row],[Frequência]])</f>
        <v>Residencial - 6 vezes por semana</v>
      </c>
      <c r="C9323" s="486" t="s">
        <v>567</v>
      </c>
      <c r="D9323" s="443" t="s">
        <v>571</v>
      </c>
      <c r="E9323" s="443" t="s">
        <v>548</v>
      </c>
      <c r="F9323" s="443" t="s">
        <v>548</v>
      </c>
      <c r="G9323" s="722">
        <v>134.72999999999999</v>
      </c>
      <c r="H9323" s="722">
        <v>4.2740539999999996</v>
      </c>
      <c r="I9323" s="722">
        <v>200</v>
      </c>
      <c r="J9323" s="722">
        <v>134.72999999999999</v>
      </c>
      <c r="K9323" s="723">
        <v>575.84329542</v>
      </c>
    </row>
    <row r="9324" spans="2:11">
      <c r="B9324" s="486" t="str">
        <f>CONCATENATE(Tabela22[[#This Row],[Residencial / Não Residencial]]," - ",Tabela22[[#This Row],[Frequência]])</f>
        <v>Residencial - 6 vezes por semana</v>
      </c>
      <c r="C9324" s="486" t="s">
        <v>567</v>
      </c>
      <c r="D9324" s="443" t="s">
        <v>571</v>
      </c>
      <c r="E9324" s="443" t="s">
        <v>548</v>
      </c>
      <c r="F9324" s="443" t="s">
        <v>548</v>
      </c>
      <c r="G9324" s="722">
        <v>118.46</v>
      </c>
      <c r="H9324" s="722">
        <v>4.2740539999999996</v>
      </c>
      <c r="I9324" s="722">
        <v>200</v>
      </c>
      <c r="J9324" s="722">
        <v>118.46</v>
      </c>
      <c r="K9324" s="723">
        <v>506.30443683999999</v>
      </c>
    </row>
    <row r="9325" spans="2:11">
      <c r="B9325" s="486" t="str">
        <f>CONCATENATE(Tabela22[[#This Row],[Residencial / Não Residencial]]," - ",Tabela22[[#This Row],[Frequência]])</f>
        <v>Residencial - 6 vezes por semana</v>
      </c>
      <c r="C9325" s="486" t="s">
        <v>567</v>
      </c>
      <c r="D9325" s="443" t="s">
        <v>571</v>
      </c>
      <c r="E9325" s="443" t="s">
        <v>548</v>
      </c>
      <c r="F9325" s="443" t="s">
        <v>548</v>
      </c>
      <c r="G9325" s="722">
        <v>292.61</v>
      </c>
      <c r="H9325" s="722">
        <v>4.2740539999999996</v>
      </c>
      <c r="I9325" s="722">
        <v>200</v>
      </c>
      <c r="J9325" s="722">
        <v>200</v>
      </c>
      <c r="K9325" s="723">
        <v>854.81079999999997</v>
      </c>
    </row>
    <row r="9326" spans="2:11">
      <c r="B9326" s="486" t="str">
        <f>CONCATENATE(Tabela22[[#This Row],[Residencial / Não Residencial]]," - ",Tabela22[[#This Row],[Frequência]])</f>
        <v>Residencial - 6 vezes por semana</v>
      </c>
      <c r="C9326" s="486" t="s">
        <v>567</v>
      </c>
      <c r="D9326" s="443" t="s">
        <v>571</v>
      </c>
      <c r="E9326" s="443" t="s">
        <v>548</v>
      </c>
      <c r="F9326" s="443" t="s">
        <v>548</v>
      </c>
      <c r="G9326" s="722">
        <v>292.61</v>
      </c>
      <c r="H9326" s="722">
        <v>4.2740539999999996</v>
      </c>
      <c r="I9326" s="722">
        <v>200</v>
      </c>
      <c r="J9326" s="722">
        <v>200</v>
      </c>
      <c r="K9326" s="723">
        <v>854.81079999999997</v>
      </c>
    </row>
    <row r="9327" spans="2:11">
      <c r="B9327" s="486" t="str">
        <f>CONCATENATE(Tabela22[[#This Row],[Residencial / Não Residencial]]," - ",Tabela22[[#This Row],[Frequência]])</f>
        <v>Residencial - 6 vezes por semana</v>
      </c>
      <c r="C9327" s="486" t="s">
        <v>567</v>
      </c>
      <c r="D9327" s="443" t="s">
        <v>575</v>
      </c>
      <c r="E9327" s="443" t="s">
        <v>575</v>
      </c>
      <c r="F9327" s="443" t="s">
        <v>548</v>
      </c>
      <c r="G9327" s="722">
        <v>108</v>
      </c>
      <c r="H9327" s="722">
        <v>4.2740539999999996</v>
      </c>
      <c r="I9327" s="722">
        <v>200</v>
      </c>
      <c r="J9327" s="722">
        <v>108</v>
      </c>
      <c r="K9327" s="723">
        <v>461.59783199999998</v>
      </c>
    </row>
    <row r="9328" spans="2:11">
      <c r="B9328" s="486" t="str">
        <f>CONCATENATE(Tabela22[[#This Row],[Residencial / Não Residencial]]," - ",Tabela22[[#This Row],[Frequência]])</f>
        <v>Residencial - 3 vezes por semana</v>
      </c>
      <c r="C9328" s="486" t="s">
        <v>578</v>
      </c>
      <c r="D9328" s="443" t="s">
        <v>572</v>
      </c>
      <c r="E9328" s="443" t="s">
        <v>548</v>
      </c>
      <c r="F9328" s="443" t="s">
        <v>548</v>
      </c>
      <c r="G9328" s="722">
        <v>99.98</v>
      </c>
      <c r="H9328" s="722">
        <v>2.5755699999999999</v>
      </c>
      <c r="I9328" s="722">
        <v>200</v>
      </c>
      <c r="J9328" s="722">
        <v>99.98</v>
      </c>
      <c r="K9328" s="723">
        <v>257.50548859999998</v>
      </c>
    </row>
    <row r="9329" spans="2:11">
      <c r="B9329" s="486" t="str">
        <f>CONCATENATE(Tabela22[[#This Row],[Residencial / Não Residencial]]," - ",Tabela22[[#This Row],[Frequência]])</f>
        <v>Residencial - 6 vezes por semana</v>
      </c>
      <c r="C9329" s="486" t="s">
        <v>567</v>
      </c>
      <c r="D9329" s="443" t="s">
        <v>571</v>
      </c>
      <c r="E9329" s="443" t="s">
        <v>548</v>
      </c>
      <c r="F9329" s="443" t="s">
        <v>548</v>
      </c>
      <c r="G9329" s="722">
        <v>101.83</v>
      </c>
      <c r="H9329" s="722">
        <v>4.2740539999999996</v>
      </c>
      <c r="I9329" s="722">
        <v>200</v>
      </c>
      <c r="J9329" s="722">
        <v>101.83</v>
      </c>
      <c r="K9329" s="723">
        <v>435.22691881999998</v>
      </c>
    </row>
    <row r="9330" spans="2:11">
      <c r="B9330" s="486" t="str">
        <f>CONCATENATE(Tabela22[[#This Row],[Residencial / Não Residencial]]," - ",Tabela22[[#This Row],[Frequência]])</f>
        <v>Residencial - 6 vezes por semana</v>
      </c>
      <c r="C9330" s="486" t="s">
        <v>567</v>
      </c>
      <c r="D9330" s="443" t="s">
        <v>571</v>
      </c>
      <c r="E9330" s="443" t="s">
        <v>548</v>
      </c>
      <c r="F9330" s="443" t="s">
        <v>548</v>
      </c>
      <c r="G9330" s="722">
        <v>97.422399999999996</v>
      </c>
      <c r="H9330" s="722">
        <v>4.2740539999999996</v>
      </c>
      <c r="I9330" s="722">
        <v>200</v>
      </c>
      <c r="J9330" s="722">
        <v>97.422399999999996</v>
      </c>
      <c r="K9330" s="723">
        <v>416.38859840959998</v>
      </c>
    </row>
    <row r="9331" spans="2:11">
      <c r="B9331" s="486" t="str">
        <f>CONCATENATE(Tabela22[[#This Row],[Residencial / Não Residencial]]," - ",Tabela22[[#This Row],[Frequência]])</f>
        <v>Residencial - 6 vezes por semana</v>
      </c>
      <c r="C9331" s="486" t="s">
        <v>567</v>
      </c>
      <c r="D9331" s="443" t="s">
        <v>571</v>
      </c>
      <c r="E9331" s="443" t="s">
        <v>548</v>
      </c>
      <c r="F9331" s="443" t="s">
        <v>548</v>
      </c>
      <c r="G9331" s="722">
        <v>254.79990000000001</v>
      </c>
      <c r="H9331" s="722">
        <v>4.2740539999999996</v>
      </c>
      <c r="I9331" s="722">
        <v>200</v>
      </c>
      <c r="J9331" s="722">
        <v>200</v>
      </c>
      <c r="K9331" s="723">
        <v>854.81079999999997</v>
      </c>
    </row>
    <row r="9332" spans="2:11">
      <c r="B9332" s="486" t="str">
        <f>CONCATENATE(Tabela22[[#This Row],[Residencial / Não Residencial]]," - ",Tabela22[[#This Row],[Frequência]])</f>
        <v>Não Residencial - 3 vezes por semana</v>
      </c>
      <c r="C9332" s="486" t="s">
        <v>578</v>
      </c>
      <c r="D9332" s="443" t="s">
        <v>574</v>
      </c>
      <c r="E9332" s="443" t="s">
        <v>569</v>
      </c>
      <c r="F9332" s="443" t="s">
        <v>550</v>
      </c>
      <c r="G9332" s="722">
        <v>545.73</v>
      </c>
      <c r="H9332" s="722">
        <v>3.9677699999999998</v>
      </c>
      <c r="I9332" s="722">
        <v>300</v>
      </c>
      <c r="J9332" s="722">
        <v>300</v>
      </c>
      <c r="K9332" s="723">
        <v>1190.3309999999999</v>
      </c>
    </row>
    <row r="9333" spans="2:11">
      <c r="B9333" s="486" t="str">
        <f>CONCATENATE(Tabela22[[#This Row],[Residencial / Não Residencial]]," - ",Tabela22[[#This Row],[Frequência]])</f>
        <v>Residencial - 3 vezes por semana</v>
      </c>
      <c r="C9333" s="486" t="s">
        <v>578</v>
      </c>
      <c r="D9333" s="443" t="s">
        <v>572</v>
      </c>
      <c r="E9333" s="443" t="s">
        <v>548</v>
      </c>
      <c r="F9333" s="443" t="s">
        <v>548</v>
      </c>
      <c r="G9333" s="722">
        <v>98.4</v>
      </c>
      <c r="H9333" s="722">
        <v>2.5755699999999999</v>
      </c>
      <c r="I9333" s="722">
        <v>200</v>
      </c>
      <c r="J9333" s="722">
        <v>98.4</v>
      </c>
      <c r="K9333" s="723">
        <v>253.43608800000001</v>
      </c>
    </row>
    <row r="9334" spans="2:11">
      <c r="B9334" s="486" t="str">
        <f>CONCATENATE(Tabela22[[#This Row],[Residencial / Não Residencial]]," - ",Tabela22[[#This Row],[Frequência]])</f>
        <v>Residencial - 3 vezes por semana</v>
      </c>
      <c r="C9334" s="486" t="s">
        <v>578</v>
      </c>
      <c r="D9334" s="443" t="s">
        <v>572</v>
      </c>
      <c r="E9334" s="443" t="s">
        <v>548</v>
      </c>
      <c r="F9334" s="443" t="s">
        <v>548</v>
      </c>
      <c r="G9334" s="722">
        <v>64.739999999999995</v>
      </c>
      <c r="H9334" s="722">
        <v>2.5755699999999999</v>
      </c>
      <c r="I9334" s="722">
        <v>200</v>
      </c>
      <c r="J9334" s="722">
        <v>64.739999999999995</v>
      </c>
      <c r="K9334" s="723">
        <v>166.74240180000001</v>
      </c>
    </row>
    <row r="9335" spans="2:11">
      <c r="B9335" s="486" t="str">
        <f>CONCATENATE(Tabela22[[#This Row],[Residencial / Não Residencial]]," - ",Tabela22[[#This Row],[Frequência]])</f>
        <v>Residencial - 3 vezes por semana</v>
      </c>
      <c r="C9335" s="486" t="s">
        <v>578</v>
      </c>
      <c r="D9335" s="443" t="s">
        <v>572</v>
      </c>
      <c r="E9335" s="443" t="s">
        <v>548</v>
      </c>
      <c r="F9335" s="443" t="s">
        <v>548</v>
      </c>
      <c r="G9335" s="722">
        <v>60.59</v>
      </c>
      <c r="H9335" s="722">
        <v>2.5755699999999999</v>
      </c>
      <c r="I9335" s="722">
        <v>200</v>
      </c>
      <c r="J9335" s="722">
        <v>60.59</v>
      </c>
      <c r="K9335" s="723">
        <v>156.05378630000001</v>
      </c>
    </row>
    <row r="9336" spans="2:11">
      <c r="B9336" s="486" t="str">
        <f>CONCATENATE(Tabela22[[#This Row],[Residencial / Não Residencial]]," - ",Tabela22[[#This Row],[Frequência]])</f>
        <v>Residencial - 3 vezes por semana</v>
      </c>
      <c r="C9336" s="486" t="s">
        <v>578</v>
      </c>
      <c r="D9336" s="443" t="s">
        <v>571</v>
      </c>
      <c r="E9336" s="443" t="s">
        <v>548</v>
      </c>
      <c r="F9336" s="443" t="s">
        <v>548</v>
      </c>
      <c r="G9336" s="722">
        <v>51.53</v>
      </c>
      <c r="H9336" s="722">
        <v>2.5755699999999999</v>
      </c>
      <c r="I9336" s="722">
        <v>200</v>
      </c>
      <c r="J9336" s="722">
        <v>51.53</v>
      </c>
      <c r="K9336" s="723">
        <v>132.71912209999999</v>
      </c>
    </row>
    <row r="9337" spans="2:11">
      <c r="B9337" s="486" t="str">
        <f>CONCATENATE(Tabela22[[#This Row],[Residencial / Não Residencial]]," - ",Tabela22[[#This Row],[Frequência]])</f>
        <v>Residencial - 3 vezes por semana</v>
      </c>
      <c r="C9337" s="486" t="s">
        <v>578</v>
      </c>
      <c r="D9337" s="443" t="s">
        <v>571</v>
      </c>
      <c r="E9337" s="443" t="s">
        <v>548</v>
      </c>
      <c r="F9337" s="443" t="s">
        <v>548</v>
      </c>
      <c r="G9337" s="722">
        <v>35.630000000000003</v>
      </c>
      <c r="H9337" s="722">
        <v>2.5755699999999999</v>
      </c>
      <c r="I9337" s="722">
        <v>200</v>
      </c>
      <c r="J9337" s="722">
        <v>35.630000000000003</v>
      </c>
      <c r="K9337" s="723">
        <v>91.7675591</v>
      </c>
    </row>
    <row r="9338" spans="2:11">
      <c r="B9338" s="486" t="str">
        <f>CONCATENATE(Tabela22[[#This Row],[Residencial / Não Residencial]]," - ",Tabela22[[#This Row],[Frequência]])</f>
        <v>Residencial - 3 vezes por semana</v>
      </c>
      <c r="C9338" s="486" t="s">
        <v>578</v>
      </c>
      <c r="D9338" s="443" t="s">
        <v>571</v>
      </c>
      <c r="E9338" s="443" t="s">
        <v>548</v>
      </c>
      <c r="F9338" s="443" t="s">
        <v>548</v>
      </c>
      <c r="G9338" s="722">
        <v>34.99</v>
      </c>
      <c r="H9338" s="722">
        <v>2.5755699999999999</v>
      </c>
      <c r="I9338" s="722">
        <v>200</v>
      </c>
      <c r="J9338" s="722">
        <v>34.99</v>
      </c>
      <c r="K9338" s="723">
        <v>90.119194300000004</v>
      </c>
    </row>
    <row r="9339" spans="2:11">
      <c r="B9339" s="486" t="str">
        <f>CONCATENATE(Tabela22[[#This Row],[Residencial / Não Residencial]]," - ",Tabela22[[#This Row],[Frequência]])</f>
        <v>Residencial - 3 vezes por semana</v>
      </c>
      <c r="C9339" s="486" t="s">
        <v>578</v>
      </c>
      <c r="D9339" s="443" t="s">
        <v>571</v>
      </c>
      <c r="E9339" s="443" t="s">
        <v>548</v>
      </c>
      <c r="F9339" s="443" t="s">
        <v>548</v>
      </c>
      <c r="G9339" s="722">
        <v>43.59</v>
      </c>
      <c r="H9339" s="722">
        <v>2.5755699999999999</v>
      </c>
      <c r="I9339" s="722">
        <v>200</v>
      </c>
      <c r="J9339" s="722">
        <v>43.59</v>
      </c>
      <c r="K9339" s="723">
        <v>112.2690963</v>
      </c>
    </row>
    <row r="9340" spans="2:11">
      <c r="B9340" s="486" t="str">
        <f>CONCATENATE(Tabela22[[#This Row],[Residencial / Não Residencial]]," - ",Tabela22[[#This Row],[Frequência]])</f>
        <v>Residencial - 3 vezes por semana</v>
      </c>
      <c r="C9340" s="486" t="s">
        <v>578</v>
      </c>
      <c r="D9340" s="443" t="s">
        <v>571</v>
      </c>
      <c r="E9340" s="443" t="s">
        <v>548</v>
      </c>
      <c r="F9340" s="443" t="s">
        <v>548</v>
      </c>
      <c r="G9340" s="722">
        <v>49.59</v>
      </c>
      <c r="H9340" s="722">
        <v>2.5755699999999999</v>
      </c>
      <c r="I9340" s="722">
        <v>200</v>
      </c>
      <c r="J9340" s="722">
        <v>49.59</v>
      </c>
      <c r="K9340" s="723">
        <v>127.7225163</v>
      </c>
    </row>
    <row r="9341" spans="2:11">
      <c r="B9341" s="486" t="str">
        <f>CONCATENATE(Tabela22[[#This Row],[Residencial / Não Residencial]]," - ",Tabela22[[#This Row],[Frequência]])</f>
        <v>Residencial - 3 vezes por semana</v>
      </c>
      <c r="C9341" s="486" t="s">
        <v>578</v>
      </c>
      <c r="D9341" s="443" t="s">
        <v>571</v>
      </c>
      <c r="E9341" s="443" t="s">
        <v>548</v>
      </c>
      <c r="F9341" s="443" t="s">
        <v>548</v>
      </c>
      <c r="G9341" s="722">
        <v>51.53</v>
      </c>
      <c r="H9341" s="722">
        <v>2.5755699999999999</v>
      </c>
      <c r="I9341" s="722">
        <v>200</v>
      </c>
      <c r="J9341" s="722">
        <v>51.53</v>
      </c>
      <c r="K9341" s="723">
        <v>132.71912209999999</v>
      </c>
    </row>
    <row r="9342" spans="2:11">
      <c r="B9342" s="486" t="str">
        <f>CONCATENATE(Tabela22[[#This Row],[Residencial / Não Residencial]]," - ",Tabela22[[#This Row],[Frequência]])</f>
        <v>Residencial - 3 vezes por semana</v>
      </c>
      <c r="C9342" s="486" t="s">
        <v>578</v>
      </c>
      <c r="D9342" s="443" t="s">
        <v>571</v>
      </c>
      <c r="E9342" s="443" t="s">
        <v>548</v>
      </c>
      <c r="F9342" s="443" t="s">
        <v>548</v>
      </c>
      <c r="G9342" s="722">
        <v>35.630000000000003</v>
      </c>
      <c r="H9342" s="722">
        <v>2.5755699999999999</v>
      </c>
      <c r="I9342" s="722">
        <v>200</v>
      </c>
      <c r="J9342" s="722">
        <v>35.630000000000003</v>
      </c>
      <c r="K9342" s="723">
        <v>91.7675591</v>
      </c>
    </row>
    <row r="9343" spans="2:11">
      <c r="B9343" s="486" t="str">
        <f>CONCATENATE(Tabela22[[#This Row],[Residencial / Não Residencial]]," - ",Tabela22[[#This Row],[Frequência]])</f>
        <v>Residencial - 3 vezes por semana</v>
      </c>
      <c r="C9343" s="486" t="s">
        <v>578</v>
      </c>
      <c r="D9343" s="443" t="s">
        <v>571</v>
      </c>
      <c r="E9343" s="443" t="s">
        <v>548</v>
      </c>
      <c r="F9343" s="443" t="s">
        <v>548</v>
      </c>
      <c r="G9343" s="722">
        <v>34.99</v>
      </c>
      <c r="H9343" s="722">
        <v>2.5755699999999999</v>
      </c>
      <c r="I9343" s="722">
        <v>200</v>
      </c>
      <c r="J9343" s="722">
        <v>34.99</v>
      </c>
      <c r="K9343" s="723">
        <v>90.119194300000004</v>
      </c>
    </row>
    <row r="9344" spans="2:11">
      <c r="B9344" s="486" t="str">
        <f>CONCATENATE(Tabela22[[#This Row],[Residencial / Não Residencial]]," - ",Tabela22[[#This Row],[Frequência]])</f>
        <v>Residencial - 3 vezes por semana</v>
      </c>
      <c r="C9344" s="486" t="s">
        <v>578</v>
      </c>
      <c r="D9344" s="443" t="s">
        <v>571</v>
      </c>
      <c r="E9344" s="443" t="s">
        <v>548</v>
      </c>
      <c r="F9344" s="443" t="s">
        <v>548</v>
      </c>
      <c r="G9344" s="722">
        <v>43.59</v>
      </c>
      <c r="H9344" s="722">
        <v>2.5755699999999999</v>
      </c>
      <c r="I9344" s="722">
        <v>200</v>
      </c>
      <c r="J9344" s="722">
        <v>43.59</v>
      </c>
      <c r="K9344" s="723">
        <v>112.2690963</v>
      </c>
    </row>
    <row r="9345" spans="2:11">
      <c r="B9345" s="486" t="str">
        <f>CONCATENATE(Tabela22[[#This Row],[Residencial / Não Residencial]]," - ",Tabela22[[#This Row],[Frequência]])</f>
        <v>Residencial - 3 vezes por semana</v>
      </c>
      <c r="C9345" s="486" t="s">
        <v>578</v>
      </c>
      <c r="D9345" s="443" t="s">
        <v>571</v>
      </c>
      <c r="E9345" s="443" t="s">
        <v>548</v>
      </c>
      <c r="F9345" s="443" t="s">
        <v>548</v>
      </c>
      <c r="G9345" s="722">
        <v>49.59</v>
      </c>
      <c r="H9345" s="722">
        <v>2.5755699999999999</v>
      </c>
      <c r="I9345" s="722">
        <v>200</v>
      </c>
      <c r="J9345" s="722">
        <v>49.59</v>
      </c>
      <c r="K9345" s="723">
        <v>127.7225163</v>
      </c>
    </row>
    <row r="9346" spans="2:11">
      <c r="B9346" s="486" t="str">
        <f>CONCATENATE(Tabela22[[#This Row],[Residencial / Não Residencial]]," - ",Tabela22[[#This Row],[Frequência]])</f>
        <v>Residencial - 3 vezes por semana</v>
      </c>
      <c r="C9346" s="486" t="s">
        <v>578</v>
      </c>
      <c r="D9346" s="443" t="s">
        <v>571</v>
      </c>
      <c r="E9346" s="443" t="s">
        <v>548</v>
      </c>
      <c r="F9346" s="443" t="s">
        <v>548</v>
      </c>
      <c r="G9346" s="722">
        <v>51.53</v>
      </c>
      <c r="H9346" s="722">
        <v>2.5755699999999999</v>
      </c>
      <c r="I9346" s="722">
        <v>200</v>
      </c>
      <c r="J9346" s="722">
        <v>51.53</v>
      </c>
      <c r="K9346" s="723">
        <v>132.71912209999999</v>
      </c>
    </row>
    <row r="9347" spans="2:11">
      <c r="B9347" s="486" t="str">
        <f>CONCATENATE(Tabela22[[#This Row],[Residencial / Não Residencial]]," - ",Tabela22[[#This Row],[Frequência]])</f>
        <v>Residencial - 3 vezes por semana</v>
      </c>
      <c r="C9347" s="486" t="s">
        <v>578</v>
      </c>
      <c r="D9347" s="443" t="s">
        <v>571</v>
      </c>
      <c r="E9347" s="443" t="s">
        <v>548</v>
      </c>
      <c r="F9347" s="443" t="s">
        <v>548</v>
      </c>
      <c r="G9347" s="722">
        <v>35.630000000000003</v>
      </c>
      <c r="H9347" s="722">
        <v>2.5755699999999999</v>
      </c>
      <c r="I9347" s="722">
        <v>200</v>
      </c>
      <c r="J9347" s="722">
        <v>35.630000000000003</v>
      </c>
      <c r="K9347" s="723">
        <v>91.7675591</v>
      </c>
    </row>
    <row r="9348" spans="2:11">
      <c r="B9348" s="486" t="str">
        <f>CONCATENATE(Tabela22[[#This Row],[Residencial / Não Residencial]]," - ",Tabela22[[#This Row],[Frequência]])</f>
        <v>Residencial - 3 vezes por semana</v>
      </c>
      <c r="C9348" s="486" t="s">
        <v>578</v>
      </c>
      <c r="D9348" s="443" t="s">
        <v>571</v>
      </c>
      <c r="E9348" s="443" t="s">
        <v>548</v>
      </c>
      <c r="F9348" s="443" t="s">
        <v>548</v>
      </c>
      <c r="G9348" s="722">
        <v>34.99</v>
      </c>
      <c r="H9348" s="722">
        <v>2.5755699999999999</v>
      </c>
      <c r="I9348" s="722">
        <v>200</v>
      </c>
      <c r="J9348" s="722">
        <v>34.99</v>
      </c>
      <c r="K9348" s="723">
        <v>90.119194300000004</v>
      </c>
    </row>
    <row r="9349" spans="2:11">
      <c r="B9349" s="486" t="str">
        <f>CONCATENATE(Tabela22[[#This Row],[Residencial / Não Residencial]]," - ",Tabela22[[#This Row],[Frequência]])</f>
        <v>Residencial - 3 vezes por semana</v>
      </c>
      <c r="C9349" s="486" t="s">
        <v>578</v>
      </c>
      <c r="D9349" s="443" t="s">
        <v>571</v>
      </c>
      <c r="E9349" s="443" t="s">
        <v>548</v>
      </c>
      <c r="F9349" s="443" t="s">
        <v>548</v>
      </c>
      <c r="G9349" s="722">
        <v>43.59</v>
      </c>
      <c r="H9349" s="722">
        <v>2.5755699999999999</v>
      </c>
      <c r="I9349" s="722">
        <v>200</v>
      </c>
      <c r="J9349" s="722">
        <v>43.59</v>
      </c>
      <c r="K9349" s="723">
        <v>112.2690963</v>
      </c>
    </row>
    <row r="9350" spans="2:11">
      <c r="B9350" s="486" t="str">
        <f>CONCATENATE(Tabela22[[#This Row],[Residencial / Não Residencial]]," - ",Tabela22[[#This Row],[Frequência]])</f>
        <v>Residencial - 3 vezes por semana</v>
      </c>
      <c r="C9350" s="486" t="s">
        <v>578</v>
      </c>
      <c r="D9350" s="443" t="s">
        <v>571</v>
      </c>
      <c r="E9350" s="443" t="s">
        <v>548</v>
      </c>
      <c r="F9350" s="443" t="s">
        <v>548</v>
      </c>
      <c r="G9350" s="722">
        <v>106</v>
      </c>
      <c r="H9350" s="722">
        <v>2.5755699999999999</v>
      </c>
      <c r="I9350" s="722">
        <v>200</v>
      </c>
      <c r="J9350" s="722">
        <v>106</v>
      </c>
      <c r="K9350" s="723">
        <v>273.01042000000001</v>
      </c>
    </row>
    <row r="9351" spans="2:11">
      <c r="B9351" s="486" t="str">
        <f>CONCATENATE(Tabela22[[#This Row],[Residencial / Não Residencial]]," - ",Tabela22[[#This Row],[Frequência]])</f>
        <v>Residencial - 3 vezes por semana</v>
      </c>
      <c r="C9351" s="486" t="s">
        <v>578</v>
      </c>
      <c r="D9351" s="443" t="s">
        <v>571</v>
      </c>
      <c r="E9351" s="443" t="s">
        <v>548</v>
      </c>
      <c r="F9351" s="443" t="s">
        <v>548</v>
      </c>
      <c r="G9351" s="722">
        <v>35.630000000000003</v>
      </c>
      <c r="H9351" s="722">
        <v>2.5755699999999999</v>
      </c>
      <c r="I9351" s="722">
        <v>200</v>
      </c>
      <c r="J9351" s="722">
        <v>35.630000000000003</v>
      </c>
      <c r="K9351" s="723">
        <v>91.7675591</v>
      </c>
    </row>
    <row r="9352" spans="2:11">
      <c r="B9352" s="486" t="str">
        <f>CONCATENATE(Tabela22[[#This Row],[Residencial / Não Residencial]]," - ",Tabela22[[#This Row],[Frequência]])</f>
        <v>Residencial - 3 vezes por semana</v>
      </c>
      <c r="C9352" s="486" t="s">
        <v>578</v>
      </c>
      <c r="D9352" s="443" t="s">
        <v>571</v>
      </c>
      <c r="E9352" s="443" t="s">
        <v>548</v>
      </c>
      <c r="F9352" s="443" t="s">
        <v>548</v>
      </c>
      <c r="G9352" s="722">
        <v>34.99</v>
      </c>
      <c r="H9352" s="722">
        <v>2.5755699999999999</v>
      </c>
      <c r="I9352" s="722">
        <v>200</v>
      </c>
      <c r="J9352" s="722">
        <v>34.99</v>
      </c>
      <c r="K9352" s="723">
        <v>90.119194300000004</v>
      </c>
    </row>
    <row r="9353" spans="2:11">
      <c r="B9353" s="486" t="str">
        <f>CONCATENATE(Tabela22[[#This Row],[Residencial / Não Residencial]]," - ",Tabela22[[#This Row],[Frequência]])</f>
        <v>Residencial - 3 vezes por semana</v>
      </c>
      <c r="C9353" s="486" t="s">
        <v>578</v>
      </c>
      <c r="D9353" s="443" t="s">
        <v>571</v>
      </c>
      <c r="E9353" s="443" t="s">
        <v>548</v>
      </c>
      <c r="F9353" s="443" t="s">
        <v>548</v>
      </c>
      <c r="G9353" s="722">
        <v>43.59</v>
      </c>
      <c r="H9353" s="722">
        <v>2.5755699999999999</v>
      </c>
      <c r="I9353" s="722">
        <v>200</v>
      </c>
      <c r="J9353" s="722">
        <v>43.59</v>
      </c>
      <c r="K9353" s="723">
        <v>112.2690963</v>
      </c>
    </row>
    <row r="9354" spans="2:11">
      <c r="B9354" s="486" t="str">
        <f>CONCATENATE(Tabela22[[#This Row],[Residencial / Não Residencial]]," - ",Tabela22[[#This Row],[Frequência]])</f>
        <v>Residencial - 6 vezes por semana</v>
      </c>
      <c r="C9354" s="486" t="s">
        <v>567</v>
      </c>
      <c r="D9354" s="443" t="s">
        <v>571</v>
      </c>
      <c r="E9354" s="443" t="s">
        <v>548</v>
      </c>
      <c r="F9354" s="443" t="s">
        <v>548</v>
      </c>
      <c r="G9354" s="722">
        <v>81.58</v>
      </c>
      <c r="H9354" s="722">
        <v>4.2740539999999996</v>
      </c>
      <c r="I9354" s="722">
        <v>200</v>
      </c>
      <c r="J9354" s="722">
        <v>81.58</v>
      </c>
      <c r="K9354" s="723">
        <v>348.67732532000002</v>
      </c>
    </row>
    <row r="9355" spans="2:11">
      <c r="B9355" s="486" t="str">
        <f>CONCATENATE(Tabela22[[#This Row],[Residencial / Não Residencial]]," - ",Tabela22[[#This Row],[Frequência]])</f>
        <v>Residencial - 6 vezes por semana</v>
      </c>
      <c r="C9355" s="486" t="s">
        <v>567</v>
      </c>
      <c r="D9355" s="443" t="s">
        <v>571</v>
      </c>
      <c r="E9355" s="443" t="s">
        <v>548</v>
      </c>
      <c r="F9355" s="443" t="s">
        <v>548</v>
      </c>
      <c r="G9355" s="722">
        <v>121.21</v>
      </c>
      <c r="H9355" s="722">
        <v>4.2740539999999996</v>
      </c>
      <c r="I9355" s="722">
        <v>200</v>
      </c>
      <c r="J9355" s="722">
        <v>121.21</v>
      </c>
      <c r="K9355" s="723">
        <v>518.05808534000005</v>
      </c>
    </row>
    <row r="9356" spans="2:11">
      <c r="B9356" s="486" t="str">
        <f>CONCATENATE(Tabela22[[#This Row],[Residencial / Não Residencial]]," - ",Tabela22[[#This Row],[Frequência]])</f>
        <v>Residencial - 6 vezes por semana</v>
      </c>
      <c r="C9356" s="486" t="s">
        <v>567</v>
      </c>
      <c r="D9356" s="443" t="s">
        <v>571</v>
      </c>
      <c r="E9356" s="443" t="s">
        <v>548</v>
      </c>
      <c r="F9356" s="443" t="s">
        <v>548</v>
      </c>
      <c r="G9356" s="722">
        <v>119.62</v>
      </c>
      <c r="H9356" s="722">
        <v>4.2740539999999996</v>
      </c>
      <c r="I9356" s="722">
        <v>200</v>
      </c>
      <c r="J9356" s="722">
        <v>119.62</v>
      </c>
      <c r="K9356" s="723">
        <v>511.26233947999998</v>
      </c>
    </row>
    <row r="9357" spans="2:11">
      <c r="B9357" s="486" t="str">
        <f>CONCATENATE(Tabela22[[#This Row],[Residencial / Não Residencial]]," - ",Tabela22[[#This Row],[Frequência]])</f>
        <v>Residencial - 6 vezes por semana</v>
      </c>
      <c r="C9357" s="486" t="s">
        <v>567</v>
      </c>
      <c r="D9357" s="443" t="s">
        <v>571</v>
      </c>
      <c r="E9357" s="443" t="s">
        <v>548</v>
      </c>
      <c r="F9357" s="443" t="s">
        <v>548</v>
      </c>
      <c r="G9357" s="722">
        <v>94.86</v>
      </c>
      <c r="H9357" s="722">
        <v>4.2740539999999996</v>
      </c>
      <c r="I9357" s="722">
        <v>200</v>
      </c>
      <c r="J9357" s="722">
        <v>94.86</v>
      </c>
      <c r="K9357" s="723">
        <v>405.43676244</v>
      </c>
    </row>
    <row r="9358" spans="2:11">
      <c r="B9358" s="486" t="str">
        <f>CONCATENATE(Tabela22[[#This Row],[Residencial / Não Residencial]]," - ",Tabela22[[#This Row],[Frequência]])</f>
        <v>Residencial - 6 vezes por semana</v>
      </c>
      <c r="C9358" s="486" t="s">
        <v>567</v>
      </c>
      <c r="D9358" s="443" t="s">
        <v>571</v>
      </c>
      <c r="E9358" s="443" t="s">
        <v>548</v>
      </c>
      <c r="F9358" s="443" t="s">
        <v>548</v>
      </c>
      <c r="G9358" s="722">
        <v>81.58</v>
      </c>
      <c r="H9358" s="722">
        <v>4.2740539999999996</v>
      </c>
      <c r="I9358" s="722">
        <v>200</v>
      </c>
      <c r="J9358" s="722">
        <v>81.58</v>
      </c>
      <c r="K9358" s="723">
        <v>348.67732532000002</v>
      </c>
    </row>
    <row r="9359" spans="2:11">
      <c r="B9359" s="486" t="str">
        <f>CONCATENATE(Tabela22[[#This Row],[Residencial / Não Residencial]]," - ",Tabela22[[#This Row],[Frequência]])</f>
        <v>Residencial - 6 vezes por semana</v>
      </c>
      <c r="C9359" s="486" t="s">
        <v>567</v>
      </c>
      <c r="D9359" s="443" t="s">
        <v>571</v>
      </c>
      <c r="E9359" s="443" t="s">
        <v>548</v>
      </c>
      <c r="F9359" s="443" t="s">
        <v>548</v>
      </c>
      <c r="G9359" s="722">
        <v>121.21</v>
      </c>
      <c r="H9359" s="722">
        <v>4.2740539999999996</v>
      </c>
      <c r="I9359" s="722">
        <v>200</v>
      </c>
      <c r="J9359" s="722">
        <v>121.21</v>
      </c>
      <c r="K9359" s="723">
        <v>518.05808534000005</v>
      </c>
    </row>
    <row r="9360" spans="2:11">
      <c r="B9360" s="486" t="str">
        <f>CONCATENATE(Tabela22[[#This Row],[Residencial / Não Residencial]]," - ",Tabela22[[#This Row],[Frequência]])</f>
        <v>Residencial - 6 vezes por semana</v>
      </c>
      <c r="C9360" s="486" t="s">
        <v>567</v>
      </c>
      <c r="D9360" s="443" t="s">
        <v>571</v>
      </c>
      <c r="E9360" s="443" t="s">
        <v>548</v>
      </c>
      <c r="F9360" s="443" t="s">
        <v>548</v>
      </c>
      <c r="G9360" s="722">
        <v>119.62</v>
      </c>
      <c r="H9360" s="722">
        <v>4.2740539999999996</v>
      </c>
      <c r="I9360" s="722">
        <v>200</v>
      </c>
      <c r="J9360" s="722">
        <v>119.62</v>
      </c>
      <c r="K9360" s="723">
        <v>511.26233947999998</v>
      </c>
    </row>
    <row r="9361" spans="2:11">
      <c r="B9361" s="486" t="str">
        <f>CONCATENATE(Tabela22[[#This Row],[Residencial / Não Residencial]]," - ",Tabela22[[#This Row],[Frequência]])</f>
        <v>Residencial - 6 vezes por semana</v>
      </c>
      <c r="C9361" s="486" t="s">
        <v>567</v>
      </c>
      <c r="D9361" s="443" t="s">
        <v>571</v>
      </c>
      <c r="E9361" s="443" t="s">
        <v>548</v>
      </c>
      <c r="F9361" s="443" t="s">
        <v>548</v>
      </c>
      <c r="G9361" s="722">
        <v>94.86</v>
      </c>
      <c r="H9361" s="722">
        <v>4.2740539999999996</v>
      </c>
      <c r="I9361" s="722">
        <v>200</v>
      </c>
      <c r="J9361" s="722">
        <v>94.86</v>
      </c>
      <c r="K9361" s="723">
        <v>405.43676244</v>
      </c>
    </row>
    <row r="9362" spans="2:11">
      <c r="B9362" s="486" t="str">
        <f>CONCATENATE(Tabela22[[#This Row],[Residencial / Não Residencial]]," - ",Tabela22[[#This Row],[Frequência]])</f>
        <v>Residencial - 6 vezes por semana</v>
      </c>
      <c r="C9362" s="486" t="s">
        <v>567</v>
      </c>
      <c r="D9362" s="443" t="s">
        <v>571</v>
      </c>
      <c r="E9362" s="443" t="s">
        <v>548</v>
      </c>
      <c r="F9362" s="443" t="s">
        <v>548</v>
      </c>
      <c r="G9362" s="722">
        <v>81.58</v>
      </c>
      <c r="H9362" s="722">
        <v>4.2740539999999996</v>
      </c>
      <c r="I9362" s="722">
        <v>200</v>
      </c>
      <c r="J9362" s="722">
        <v>81.58</v>
      </c>
      <c r="K9362" s="723">
        <v>348.67732532000002</v>
      </c>
    </row>
    <row r="9363" spans="2:11">
      <c r="B9363" s="486" t="str">
        <f>CONCATENATE(Tabela22[[#This Row],[Residencial / Não Residencial]]," - ",Tabela22[[#This Row],[Frequência]])</f>
        <v>Residencial - 6 vezes por semana</v>
      </c>
      <c r="C9363" s="486" t="s">
        <v>567</v>
      </c>
      <c r="D9363" s="443" t="s">
        <v>571</v>
      </c>
      <c r="E9363" s="443" t="s">
        <v>548</v>
      </c>
      <c r="F9363" s="443" t="s">
        <v>548</v>
      </c>
      <c r="G9363" s="722">
        <v>121.21</v>
      </c>
      <c r="H9363" s="722">
        <v>4.2740539999999996</v>
      </c>
      <c r="I9363" s="722">
        <v>200</v>
      </c>
      <c r="J9363" s="722">
        <v>121.21</v>
      </c>
      <c r="K9363" s="723">
        <v>518.05808534000005</v>
      </c>
    </row>
    <row r="9364" spans="2:11">
      <c r="B9364" s="486" t="str">
        <f>CONCATENATE(Tabela22[[#This Row],[Residencial / Não Residencial]]," - ",Tabela22[[#This Row],[Frequência]])</f>
        <v>Residencial - 6 vezes por semana</v>
      </c>
      <c r="C9364" s="486" t="s">
        <v>567</v>
      </c>
      <c r="D9364" s="443" t="s">
        <v>571</v>
      </c>
      <c r="E9364" s="443" t="s">
        <v>548</v>
      </c>
      <c r="F9364" s="443" t="s">
        <v>548</v>
      </c>
      <c r="G9364" s="722">
        <v>119.62</v>
      </c>
      <c r="H9364" s="722">
        <v>4.2740539999999996</v>
      </c>
      <c r="I9364" s="722">
        <v>200</v>
      </c>
      <c r="J9364" s="722">
        <v>119.62</v>
      </c>
      <c r="K9364" s="723">
        <v>511.26233947999998</v>
      </c>
    </row>
    <row r="9365" spans="2:11">
      <c r="B9365" s="486" t="str">
        <f>CONCATENATE(Tabela22[[#This Row],[Residencial / Não Residencial]]," - ",Tabela22[[#This Row],[Frequência]])</f>
        <v>Residencial - 6 vezes por semana</v>
      </c>
      <c r="C9365" s="486" t="s">
        <v>567</v>
      </c>
      <c r="D9365" s="443" t="s">
        <v>571</v>
      </c>
      <c r="E9365" s="443" t="s">
        <v>548</v>
      </c>
      <c r="F9365" s="443" t="s">
        <v>548</v>
      </c>
      <c r="G9365" s="722">
        <v>94.86</v>
      </c>
      <c r="H9365" s="722">
        <v>4.2740539999999996</v>
      </c>
      <c r="I9365" s="722">
        <v>200</v>
      </c>
      <c r="J9365" s="722">
        <v>94.86</v>
      </c>
      <c r="K9365" s="723">
        <v>405.43676244</v>
      </c>
    </row>
    <row r="9366" spans="2:11">
      <c r="B9366" s="486" t="str">
        <f>CONCATENATE(Tabela22[[#This Row],[Residencial / Não Residencial]]," - ",Tabela22[[#This Row],[Frequência]])</f>
        <v>Residencial - 6 vezes por semana</v>
      </c>
      <c r="C9366" s="486" t="s">
        <v>567</v>
      </c>
      <c r="D9366" s="443" t="s">
        <v>571</v>
      </c>
      <c r="E9366" s="443" t="s">
        <v>548</v>
      </c>
      <c r="F9366" s="443" t="s">
        <v>548</v>
      </c>
      <c r="G9366" s="722">
        <v>81.58</v>
      </c>
      <c r="H9366" s="722">
        <v>4.2740539999999996</v>
      </c>
      <c r="I9366" s="722">
        <v>200</v>
      </c>
      <c r="J9366" s="722">
        <v>81.58</v>
      </c>
      <c r="K9366" s="723">
        <v>348.67732532000002</v>
      </c>
    </row>
    <row r="9367" spans="2:11">
      <c r="B9367" s="486" t="str">
        <f>CONCATENATE(Tabela22[[#This Row],[Residencial / Não Residencial]]," - ",Tabela22[[#This Row],[Frequência]])</f>
        <v>Residencial - 6 vezes por semana</v>
      </c>
      <c r="C9367" s="486" t="s">
        <v>567</v>
      </c>
      <c r="D9367" s="443" t="s">
        <v>571</v>
      </c>
      <c r="E9367" s="443" t="s">
        <v>548</v>
      </c>
      <c r="F9367" s="443" t="s">
        <v>548</v>
      </c>
      <c r="G9367" s="722">
        <v>121.21</v>
      </c>
      <c r="H9367" s="722">
        <v>4.2740539999999996</v>
      </c>
      <c r="I9367" s="722">
        <v>200</v>
      </c>
      <c r="J9367" s="722">
        <v>121.21</v>
      </c>
      <c r="K9367" s="723">
        <v>518.05808534000005</v>
      </c>
    </row>
    <row r="9368" spans="2:11">
      <c r="B9368" s="486" t="str">
        <f>CONCATENATE(Tabela22[[#This Row],[Residencial / Não Residencial]]," - ",Tabela22[[#This Row],[Frequência]])</f>
        <v>Residencial - 6 vezes por semana</v>
      </c>
      <c r="C9368" s="486" t="s">
        <v>567</v>
      </c>
      <c r="D9368" s="443" t="s">
        <v>571</v>
      </c>
      <c r="E9368" s="443" t="s">
        <v>548</v>
      </c>
      <c r="F9368" s="443" t="s">
        <v>548</v>
      </c>
      <c r="G9368" s="722">
        <v>119.62</v>
      </c>
      <c r="H9368" s="722">
        <v>4.2740539999999996</v>
      </c>
      <c r="I9368" s="722">
        <v>200</v>
      </c>
      <c r="J9368" s="722">
        <v>119.62</v>
      </c>
      <c r="K9368" s="723">
        <v>511.26233947999998</v>
      </c>
    </row>
    <row r="9369" spans="2:11">
      <c r="B9369" s="486" t="str">
        <f>CONCATENATE(Tabela22[[#This Row],[Residencial / Não Residencial]]," - ",Tabela22[[#This Row],[Frequência]])</f>
        <v>Residencial - 6 vezes por semana</v>
      </c>
      <c r="C9369" s="486" t="s">
        <v>567</v>
      </c>
      <c r="D9369" s="443" t="s">
        <v>571</v>
      </c>
      <c r="E9369" s="443" t="s">
        <v>548</v>
      </c>
      <c r="F9369" s="443" t="s">
        <v>548</v>
      </c>
      <c r="G9369" s="722">
        <v>94.86</v>
      </c>
      <c r="H9369" s="722">
        <v>4.2740539999999996</v>
      </c>
      <c r="I9369" s="722">
        <v>200</v>
      </c>
      <c r="J9369" s="722">
        <v>94.86</v>
      </c>
      <c r="K9369" s="723">
        <v>405.43676244</v>
      </c>
    </row>
    <row r="9370" spans="2:11">
      <c r="B9370" s="486" t="str">
        <f>CONCATENATE(Tabela22[[#This Row],[Residencial / Não Residencial]]," - ",Tabela22[[#This Row],[Frequência]])</f>
        <v>Residencial - 6 vezes por semana</v>
      </c>
      <c r="C9370" s="486" t="s">
        <v>567</v>
      </c>
      <c r="D9370" s="443" t="s">
        <v>571</v>
      </c>
      <c r="E9370" s="443" t="s">
        <v>548</v>
      </c>
      <c r="F9370" s="443" t="s">
        <v>548</v>
      </c>
      <c r="G9370" s="722">
        <v>81.58</v>
      </c>
      <c r="H9370" s="722">
        <v>4.2740539999999996</v>
      </c>
      <c r="I9370" s="722">
        <v>200</v>
      </c>
      <c r="J9370" s="722">
        <v>81.58</v>
      </c>
      <c r="K9370" s="723">
        <v>348.67732532000002</v>
      </c>
    </row>
    <row r="9371" spans="2:11">
      <c r="B9371" s="486" t="str">
        <f>CONCATENATE(Tabela22[[#This Row],[Residencial / Não Residencial]]," - ",Tabela22[[#This Row],[Frequência]])</f>
        <v>Residencial - 6 vezes por semana</v>
      </c>
      <c r="C9371" s="486" t="s">
        <v>567</v>
      </c>
      <c r="D9371" s="443" t="s">
        <v>571</v>
      </c>
      <c r="E9371" s="443" t="s">
        <v>548</v>
      </c>
      <c r="F9371" s="443" t="s">
        <v>548</v>
      </c>
      <c r="G9371" s="722">
        <v>121.21</v>
      </c>
      <c r="H9371" s="722">
        <v>4.2740539999999996</v>
      </c>
      <c r="I9371" s="722">
        <v>200</v>
      </c>
      <c r="J9371" s="722">
        <v>121.21</v>
      </c>
      <c r="K9371" s="723">
        <v>518.05808534000005</v>
      </c>
    </row>
    <row r="9372" spans="2:11">
      <c r="B9372" s="486" t="str">
        <f>CONCATENATE(Tabela22[[#This Row],[Residencial / Não Residencial]]," - ",Tabela22[[#This Row],[Frequência]])</f>
        <v>Residencial - 6 vezes por semana</v>
      </c>
      <c r="C9372" s="486" t="s">
        <v>567</v>
      </c>
      <c r="D9372" s="443" t="s">
        <v>571</v>
      </c>
      <c r="E9372" s="443" t="s">
        <v>548</v>
      </c>
      <c r="F9372" s="443" t="s">
        <v>548</v>
      </c>
      <c r="G9372" s="722">
        <v>119.62</v>
      </c>
      <c r="H9372" s="722">
        <v>4.2740539999999996</v>
      </c>
      <c r="I9372" s="722">
        <v>200</v>
      </c>
      <c r="J9372" s="722">
        <v>119.62</v>
      </c>
      <c r="K9372" s="723">
        <v>511.26233947999998</v>
      </c>
    </row>
    <row r="9373" spans="2:11">
      <c r="B9373" s="486" t="str">
        <f>CONCATENATE(Tabela22[[#This Row],[Residencial / Não Residencial]]," - ",Tabela22[[#This Row],[Frequência]])</f>
        <v>Residencial - 6 vezes por semana</v>
      </c>
      <c r="C9373" s="486" t="s">
        <v>567</v>
      </c>
      <c r="D9373" s="443" t="s">
        <v>571</v>
      </c>
      <c r="E9373" s="443" t="s">
        <v>548</v>
      </c>
      <c r="F9373" s="443" t="s">
        <v>548</v>
      </c>
      <c r="G9373" s="722">
        <v>94.86</v>
      </c>
      <c r="H9373" s="722">
        <v>4.2740539999999996</v>
      </c>
      <c r="I9373" s="722">
        <v>200</v>
      </c>
      <c r="J9373" s="722">
        <v>94.86</v>
      </c>
      <c r="K9373" s="723">
        <v>405.43676244</v>
      </c>
    </row>
    <row r="9374" spans="2:11">
      <c r="B9374" s="486" t="str">
        <f>CONCATENATE(Tabela22[[#This Row],[Residencial / Não Residencial]]," - ",Tabela22[[#This Row],[Frequência]])</f>
        <v>Residencial - 6 vezes por semana</v>
      </c>
      <c r="C9374" s="486" t="s">
        <v>567</v>
      </c>
      <c r="D9374" s="443" t="s">
        <v>571</v>
      </c>
      <c r="E9374" s="443" t="s">
        <v>548</v>
      </c>
      <c r="F9374" s="443" t="s">
        <v>548</v>
      </c>
      <c r="G9374" s="722">
        <v>81.58</v>
      </c>
      <c r="H9374" s="722">
        <v>4.2740539999999996</v>
      </c>
      <c r="I9374" s="722">
        <v>200</v>
      </c>
      <c r="J9374" s="722">
        <v>81.58</v>
      </c>
      <c r="K9374" s="723">
        <v>348.67732532000002</v>
      </c>
    </row>
    <row r="9375" spans="2:11">
      <c r="B9375" s="486" t="str">
        <f>CONCATENATE(Tabela22[[#This Row],[Residencial / Não Residencial]]," - ",Tabela22[[#This Row],[Frequência]])</f>
        <v>Residencial - 6 vezes por semana</v>
      </c>
      <c r="C9375" s="486" t="s">
        <v>567</v>
      </c>
      <c r="D9375" s="443" t="s">
        <v>571</v>
      </c>
      <c r="E9375" s="443" t="s">
        <v>548</v>
      </c>
      <c r="F9375" s="443" t="s">
        <v>548</v>
      </c>
      <c r="G9375" s="722">
        <v>170.81899999999999</v>
      </c>
      <c r="H9375" s="722">
        <v>4.2740539999999996</v>
      </c>
      <c r="I9375" s="722">
        <v>200</v>
      </c>
      <c r="J9375" s="722">
        <v>170.81899999999999</v>
      </c>
      <c r="K9375" s="723">
        <v>730.08963022600005</v>
      </c>
    </row>
    <row r="9376" spans="2:11">
      <c r="B9376" s="486" t="str">
        <f>CONCATENATE(Tabela22[[#This Row],[Residencial / Não Residencial]]," - ",Tabela22[[#This Row],[Frequência]])</f>
        <v>Residencial - 6 vezes por semana</v>
      </c>
      <c r="C9376" s="486" t="s">
        <v>567</v>
      </c>
      <c r="D9376" s="443" t="s">
        <v>571</v>
      </c>
      <c r="E9376" s="443" t="s">
        <v>548</v>
      </c>
      <c r="F9376" s="443" t="s">
        <v>548</v>
      </c>
      <c r="G9376" s="722">
        <v>168.69399999999999</v>
      </c>
      <c r="H9376" s="722">
        <v>4.2740539999999996</v>
      </c>
      <c r="I9376" s="722">
        <v>200</v>
      </c>
      <c r="J9376" s="722">
        <v>168.69399999999999</v>
      </c>
      <c r="K9376" s="723">
        <v>721.00726547600004</v>
      </c>
    </row>
    <row r="9377" spans="2:11">
      <c r="B9377" s="486" t="str">
        <f>CONCATENATE(Tabela22[[#This Row],[Residencial / Não Residencial]]," - ",Tabela22[[#This Row],[Frequência]])</f>
        <v>Residencial - 6 vezes por semana</v>
      </c>
      <c r="C9377" s="486" t="s">
        <v>567</v>
      </c>
      <c r="D9377" s="443" t="s">
        <v>571</v>
      </c>
      <c r="E9377" s="443" t="s">
        <v>548</v>
      </c>
      <c r="F9377" s="443" t="s">
        <v>548</v>
      </c>
      <c r="G9377" s="722">
        <v>157.02699999999999</v>
      </c>
      <c r="H9377" s="722">
        <v>4.2740539999999996</v>
      </c>
      <c r="I9377" s="722">
        <v>200</v>
      </c>
      <c r="J9377" s="722">
        <v>157.02699999999999</v>
      </c>
      <c r="K9377" s="723">
        <v>671.14187745799995</v>
      </c>
    </row>
    <row r="9378" spans="2:11">
      <c r="B9378" s="486" t="str">
        <f>CONCATENATE(Tabela22[[#This Row],[Residencial / Não Residencial]]," - ",Tabela22[[#This Row],[Frequência]])</f>
        <v>Residencial - 6 vezes por semana</v>
      </c>
      <c r="C9378" s="486" t="s">
        <v>567</v>
      </c>
      <c r="D9378" s="443" t="s">
        <v>571</v>
      </c>
      <c r="E9378" s="443" t="s">
        <v>548</v>
      </c>
      <c r="F9378" s="443" t="s">
        <v>548</v>
      </c>
      <c r="G9378" s="722">
        <v>173.53299999999999</v>
      </c>
      <c r="H9378" s="722">
        <v>4.2740539999999996</v>
      </c>
      <c r="I9378" s="722">
        <v>200</v>
      </c>
      <c r="J9378" s="722">
        <v>173.53299999999999</v>
      </c>
      <c r="K9378" s="723">
        <v>741.68941278199998</v>
      </c>
    </row>
    <row r="9379" spans="2:11">
      <c r="B9379" s="486" t="str">
        <f>CONCATENATE(Tabela22[[#This Row],[Residencial / Não Residencial]]," - ",Tabela22[[#This Row],[Frequência]])</f>
        <v>Residencial - 6 vezes por semana</v>
      </c>
      <c r="C9379" s="486" t="s">
        <v>567</v>
      </c>
      <c r="D9379" s="443" t="s">
        <v>571</v>
      </c>
      <c r="E9379" s="443" t="s">
        <v>548</v>
      </c>
      <c r="F9379" s="443" t="s">
        <v>548</v>
      </c>
      <c r="G9379" s="722">
        <v>174.71199999999999</v>
      </c>
      <c r="H9379" s="722">
        <v>4.2740539999999996</v>
      </c>
      <c r="I9379" s="722">
        <v>200</v>
      </c>
      <c r="J9379" s="722">
        <v>174.71199999999999</v>
      </c>
      <c r="K9379" s="723">
        <v>746.72852244800004</v>
      </c>
    </row>
    <row r="9380" spans="2:11">
      <c r="B9380" s="486" t="str">
        <f>CONCATENATE(Tabela22[[#This Row],[Residencial / Não Residencial]]," - ",Tabela22[[#This Row],[Frequência]])</f>
        <v>Residencial - 6 vezes por semana</v>
      </c>
      <c r="C9380" s="486" t="s">
        <v>567</v>
      </c>
      <c r="D9380" s="443" t="s">
        <v>571</v>
      </c>
      <c r="E9380" s="443" t="s">
        <v>548</v>
      </c>
      <c r="F9380" s="443" t="s">
        <v>548</v>
      </c>
      <c r="G9380" s="722">
        <v>168.69399999999999</v>
      </c>
      <c r="H9380" s="722">
        <v>4.2740539999999996</v>
      </c>
      <c r="I9380" s="722">
        <v>200</v>
      </c>
      <c r="J9380" s="722">
        <v>168.69399999999999</v>
      </c>
      <c r="K9380" s="723">
        <v>721.00726547600004</v>
      </c>
    </row>
    <row r="9381" spans="2:11">
      <c r="B9381" s="486" t="str">
        <f>CONCATENATE(Tabela22[[#This Row],[Residencial / Não Residencial]]," - ",Tabela22[[#This Row],[Frequência]])</f>
        <v>Residencial - 6 vezes por semana</v>
      </c>
      <c r="C9381" s="486" t="s">
        <v>567</v>
      </c>
      <c r="D9381" s="443" t="s">
        <v>571</v>
      </c>
      <c r="E9381" s="443" t="s">
        <v>548</v>
      </c>
      <c r="F9381" s="443" t="s">
        <v>548</v>
      </c>
      <c r="G9381" s="722">
        <v>170.81899999999999</v>
      </c>
      <c r="H9381" s="722">
        <v>4.2740539999999996</v>
      </c>
      <c r="I9381" s="722">
        <v>200</v>
      </c>
      <c r="J9381" s="722">
        <v>170.81899999999999</v>
      </c>
      <c r="K9381" s="723">
        <v>730.08963022600005</v>
      </c>
    </row>
    <row r="9382" spans="2:11">
      <c r="B9382" s="486" t="str">
        <f>CONCATENATE(Tabela22[[#This Row],[Residencial / Não Residencial]]," - ",Tabela22[[#This Row],[Frequência]])</f>
        <v>Residencial - 6 vezes por semana</v>
      </c>
      <c r="C9382" s="486" t="s">
        <v>567</v>
      </c>
      <c r="D9382" s="443" t="s">
        <v>571</v>
      </c>
      <c r="E9382" s="443" t="s">
        <v>548</v>
      </c>
      <c r="F9382" s="443" t="s">
        <v>548</v>
      </c>
      <c r="G9382" s="722">
        <v>168.69399999999999</v>
      </c>
      <c r="H9382" s="722">
        <v>4.2740539999999996</v>
      </c>
      <c r="I9382" s="722">
        <v>200</v>
      </c>
      <c r="J9382" s="722">
        <v>168.69399999999999</v>
      </c>
      <c r="K9382" s="723">
        <v>721.00726547600004</v>
      </c>
    </row>
    <row r="9383" spans="2:11">
      <c r="B9383" s="486" t="str">
        <f>CONCATENATE(Tabela22[[#This Row],[Residencial / Não Residencial]]," - ",Tabela22[[#This Row],[Frequência]])</f>
        <v>Residencial - 6 vezes por semana</v>
      </c>
      <c r="C9383" s="486" t="s">
        <v>567</v>
      </c>
      <c r="D9383" s="443" t="s">
        <v>571</v>
      </c>
      <c r="E9383" s="443" t="s">
        <v>548</v>
      </c>
      <c r="F9383" s="443" t="s">
        <v>548</v>
      </c>
      <c r="G9383" s="722">
        <v>157.02699999999999</v>
      </c>
      <c r="H9383" s="722">
        <v>4.2740539999999996</v>
      </c>
      <c r="I9383" s="722">
        <v>200</v>
      </c>
      <c r="J9383" s="722">
        <v>157.02699999999999</v>
      </c>
      <c r="K9383" s="723">
        <v>671.14187745799995</v>
      </c>
    </row>
    <row r="9384" spans="2:11">
      <c r="B9384" s="486" t="str">
        <f>CONCATENATE(Tabela22[[#This Row],[Residencial / Não Residencial]]," - ",Tabela22[[#This Row],[Frequência]])</f>
        <v>Residencial - 6 vezes por semana</v>
      </c>
      <c r="C9384" s="486" t="s">
        <v>567</v>
      </c>
      <c r="D9384" s="443" t="s">
        <v>571</v>
      </c>
      <c r="E9384" s="443" t="s">
        <v>548</v>
      </c>
      <c r="F9384" s="443" t="s">
        <v>548</v>
      </c>
      <c r="G9384" s="722">
        <v>173.53299999999999</v>
      </c>
      <c r="H9384" s="722">
        <v>4.2740539999999996</v>
      </c>
      <c r="I9384" s="722">
        <v>200</v>
      </c>
      <c r="J9384" s="722">
        <v>173.53299999999999</v>
      </c>
      <c r="K9384" s="723">
        <v>741.68941278199998</v>
      </c>
    </row>
    <row r="9385" spans="2:11">
      <c r="B9385" s="486" t="str">
        <f>CONCATENATE(Tabela22[[#This Row],[Residencial / Não Residencial]]," - ",Tabela22[[#This Row],[Frequência]])</f>
        <v>Residencial - 6 vezes por semana</v>
      </c>
      <c r="C9385" s="486" t="s">
        <v>567</v>
      </c>
      <c r="D9385" s="443" t="s">
        <v>571</v>
      </c>
      <c r="E9385" s="443" t="s">
        <v>548</v>
      </c>
      <c r="F9385" s="443" t="s">
        <v>548</v>
      </c>
      <c r="G9385" s="722">
        <v>174.71199999999999</v>
      </c>
      <c r="H9385" s="722">
        <v>4.2740539999999996</v>
      </c>
      <c r="I9385" s="722">
        <v>200</v>
      </c>
      <c r="J9385" s="722">
        <v>174.71199999999999</v>
      </c>
      <c r="K9385" s="723">
        <v>746.72852244800004</v>
      </c>
    </row>
    <row r="9386" spans="2:11">
      <c r="B9386" s="486" t="str">
        <f>CONCATENATE(Tabela22[[#This Row],[Residencial / Não Residencial]]," - ",Tabela22[[#This Row],[Frequência]])</f>
        <v>Residencial - 6 vezes por semana</v>
      </c>
      <c r="C9386" s="486" t="s">
        <v>567</v>
      </c>
      <c r="D9386" s="443" t="s">
        <v>571</v>
      </c>
      <c r="E9386" s="443" t="s">
        <v>548</v>
      </c>
      <c r="F9386" s="443" t="s">
        <v>548</v>
      </c>
      <c r="G9386" s="722">
        <v>168.69399999999999</v>
      </c>
      <c r="H9386" s="722">
        <v>4.2740539999999996</v>
      </c>
      <c r="I9386" s="722">
        <v>200</v>
      </c>
      <c r="J9386" s="722">
        <v>168.69399999999999</v>
      </c>
      <c r="K9386" s="723">
        <v>721.00726547600004</v>
      </c>
    </row>
    <row r="9387" spans="2:11">
      <c r="B9387" s="486" t="str">
        <f>CONCATENATE(Tabela22[[#This Row],[Residencial / Não Residencial]]," - ",Tabela22[[#This Row],[Frequência]])</f>
        <v>Residencial - 6 vezes por semana</v>
      </c>
      <c r="C9387" s="486" t="s">
        <v>567</v>
      </c>
      <c r="D9387" s="443" t="s">
        <v>571</v>
      </c>
      <c r="E9387" s="443" t="s">
        <v>548</v>
      </c>
      <c r="F9387" s="443" t="s">
        <v>548</v>
      </c>
      <c r="G9387" s="722">
        <v>170.81899999999999</v>
      </c>
      <c r="H9387" s="722">
        <v>4.2740539999999996</v>
      </c>
      <c r="I9387" s="722">
        <v>200</v>
      </c>
      <c r="J9387" s="722">
        <v>170.81899999999999</v>
      </c>
      <c r="K9387" s="723">
        <v>730.08963022600005</v>
      </c>
    </row>
    <row r="9388" spans="2:11">
      <c r="B9388" s="486" t="str">
        <f>CONCATENATE(Tabela22[[#This Row],[Residencial / Não Residencial]]," - ",Tabela22[[#This Row],[Frequência]])</f>
        <v>Residencial - 6 vezes por semana</v>
      </c>
      <c r="C9388" s="486" t="s">
        <v>567</v>
      </c>
      <c r="D9388" s="443" t="s">
        <v>571</v>
      </c>
      <c r="E9388" s="443" t="s">
        <v>548</v>
      </c>
      <c r="F9388" s="443" t="s">
        <v>548</v>
      </c>
      <c r="G9388" s="722">
        <v>168.69399999999999</v>
      </c>
      <c r="H9388" s="722">
        <v>4.2740539999999996</v>
      </c>
      <c r="I9388" s="722">
        <v>200</v>
      </c>
      <c r="J9388" s="722">
        <v>168.69399999999999</v>
      </c>
      <c r="K9388" s="723">
        <v>721.00726547600004</v>
      </c>
    </row>
    <row r="9389" spans="2:11">
      <c r="B9389" s="486" t="str">
        <f>CONCATENATE(Tabela22[[#This Row],[Residencial / Não Residencial]]," - ",Tabela22[[#This Row],[Frequência]])</f>
        <v>Residencial - 6 vezes por semana</v>
      </c>
      <c r="C9389" s="486" t="s">
        <v>567</v>
      </c>
      <c r="D9389" s="443" t="s">
        <v>571</v>
      </c>
      <c r="E9389" s="443" t="s">
        <v>548</v>
      </c>
      <c r="F9389" s="443" t="s">
        <v>548</v>
      </c>
      <c r="G9389" s="722">
        <v>157.02699999999999</v>
      </c>
      <c r="H9389" s="722">
        <v>4.2740539999999996</v>
      </c>
      <c r="I9389" s="722">
        <v>200</v>
      </c>
      <c r="J9389" s="722">
        <v>157.02699999999999</v>
      </c>
      <c r="K9389" s="723">
        <v>671.14187745799995</v>
      </c>
    </row>
    <row r="9390" spans="2:11">
      <c r="B9390" s="486" t="str">
        <f>CONCATENATE(Tabela22[[#This Row],[Residencial / Não Residencial]]," - ",Tabela22[[#This Row],[Frequência]])</f>
        <v>Residencial - 6 vezes por semana</v>
      </c>
      <c r="C9390" s="486" t="s">
        <v>567</v>
      </c>
      <c r="D9390" s="443" t="s">
        <v>571</v>
      </c>
      <c r="E9390" s="443" t="s">
        <v>548</v>
      </c>
      <c r="F9390" s="443" t="s">
        <v>548</v>
      </c>
      <c r="G9390" s="722">
        <v>173.53299999999999</v>
      </c>
      <c r="H9390" s="722">
        <v>4.2740539999999996</v>
      </c>
      <c r="I9390" s="722">
        <v>200</v>
      </c>
      <c r="J9390" s="722">
        <v>173.53299999999999</v>
      </c>
      <c r="K9390" s="723">
        <v>741.68941278199998</v>
      </c>
    </row>
    <row r="9391" spans="2:11">
      <c r="B9391" s="486" t="str">
        <f>CONCATENATE(Tabela22[[#This Row],[Residencial / Não Residencial]]," - ",Tabela22[[#This Row],[Frequência]])</f>
        <v>Residencial - 6 vezes por semana</v>
      </c>
      <c r="C9391" s="486" t="s">
        <v>567</v>
      </c>
      <c r="D9391" s="443" t="s">
        <v>571</v>
      </c>
      <c r="E9391" s="443" t="s">
        <v>548</v>
      </c>
      <c r="F9391" s="443" t="s">
        <v>548</v>
      </c>
      <c r="G9391" s="722">
        <v>174.71199999999999</v>
      </c>
      <c r="H9391" s="722">
        <v>4.2740539999999996</v>
      </c>
      <c r="I9391" s="722">
        <v>200</v>
      </c>
      <c r="J9391" s="722">
        <v>174.71199999999999</v>
      </c>
      <c r="K9391" s="723">
        <v>746.72852244800004</v>
      </c>
    </row>
    <row r="9392" spans="2:11">
      <c r="B9392" s="486" t="str">
        <f>CONCATENATE(Tabela22[[#This Row],[Residencial / Não Residencial]]," - ",Tabela22[[#This Row],[Frequência]])</f>
        <v>Residencial - 6 vezes por semana</v>
      </c>
      <c r="C9392" s="486" t="s">
        <v>567</v>
      </c>
      <c r="D9392" s="443" t="s">
        <v>571</v>
      </c>
      <c r="E9392" s="443" t="s">
        <v>548</v>
      </c>
      <c r="F9392" s="443" t="s">
        <v>548</v>
      </c>
      <c r="G9392" s="722">
        <v>168.69399999999999</v>
      </c>
      <c r="H9392" s="722">
        <v>4.2740539999999996</v>
      </c>
      <c r="I9392" s="722">
        <v>200</v>
      </c>
      <c r="J9392" s="722">
        <v>168.69399999999999</v>
      </c>
      <c r="K9392" s="723">
        <v>721.00726547600004</v>
      </c>
    </row>
    <row r="9393" spans="2:11">
      <c r="B9393" s="486" t="str">
        <f>CONCATENATE(Tabela22[[#This Row],[Residencial / Não Residencial]]," - ",Tabela22[[#This Row],[Frequência]])</f>
        <v>Residencial - 6 vezes por semana</v>
      </c>
      <c r="C9393" s="486" t="s">
        <v>567</v>
      </c>
      <c r="D9393" s="443" t="s">
        <v>571</v>
      </c>
      <c r="E9393" s="443" t="s">
        <v>548</v>
      </c>
      <c r="F9393" s="443" t="s">
        <v>548</v>
      </c>
      <c r="G9393" s="722">
        <v>170.81899999999999</v>
      </c>
      <c r="H9393" s="722">
        <v>4.2740539999999996</v>
      </c>
      <c r="I9393" s="722">
        <v>200</v>
      </c>
      <c r="J9393" s="722">
        <v>170.81899999999999</v>
      </c>
      <c r="K9393" s="723">
        <v>730.08963022600005</v>
      </c>
    </row>
    <row r="9394" spans="2:11">
      <c r="B9394" s="486" t="str">
        <f>CONCATENATE(Tabela22[[#This Row],[Residencial / Não Residencial]]," - ",Tabela22[[#This Row],[Frequência]])</f>
        <v>Residencial - 6 vezes por semana</v>
      </c>
      <c r="C9394" s="486" t="s">
        <v>567</v>
      </c>
      <c r="D9394" s="443" t="s">
        <v>571</v>
      </c>
      <c r="E9394" s="443" t="s">
        <v>548</v>
      </c>
      <c r="F9394" s="443" t="s">
        <v>548</v>
      </c>
      <c r="G9394" s="722">
        <v>168.69399999999999</v>
      </c>
      <c r="H9394" s="722">
        <v>4.2740539999999996</v>
      </c>
      <c r="I9394" s="722">
        <v>200</v>
      </c>
      <c r="J9394" s="722">
        <v>168.69399999999999</v>
      </c>
      <c r="K9394" s="723">
        <v>721.00726547600004</v>
      </c>
    </row>
    <row r="9395" spans="2:11">
      <c r="B9395" s="486" t="str">
        <f>CONCATENATE(Tabela22[[#This Row],[Residencial / Não Residencial]]," - ",Tabela22[[#This Row],[Frequência]])</f>
        <v>Residencial - 6 vezes por semana</v>
      </c>
      <c r="C9395" s="486" t="s">
        <v>567</v>
      </c>
      <c r="D9395" s="443" t="s">
        <v>571</v>
      </c>
      <c r="E9395" s="443" t="s">
        <v>548</v>
      </c>
      <c r="F9395" s="443" t="s">
        <v>548</v>
      </c>
      <c r="G9395" s="722">
        <v>168.69399999999999</v>
      </c>
      <c r="H9395" s="722">
        <v>4.2740539999999996</v>
      </c>
      <c r="I9395" s="722">
        <v>200</v>
      </c>
      <c r="J9395" s="722">
        <v>168.69399999999999</v>
      </c>
      <c r="K9395" s="723">
        <v>721.00726547600004</v>
      </c>
    </row>
    <row r="9396" spans="2:11">
      <c r="B9396" s="486" t="str">
        <f>CONCATENATE(Tabela22[[#This Row],[Residencial / Não Residencial]]," - ",Tabela22[[#This Row],[Frequência]])</f>
        <v>Residencial - 6 vezes por semana</v>
      </c>
      <c r="C9396" s="486" t="s">
        <v>567</v>
      </c>
      <c r="D9396" s="443" t="s">
        <v>571</v>
      </c>
      <c r="E9396" s="443" t="s">
        <v>548</v>
      </c>
      <c r="F9396" s="443" t="s">
        <v>548</v>
      </c>
      <c r="G9396" s="722">
        <v>170.81899999999999</v>
      </c>
      <c r="H9396" s="722">
        <v>4.2740539999999996</v>
      </c>
      <c r="I9396" s="722">
        <v>200</v>
      </c>
      <c r="J9396" s="722">
        <v>170.81899999999999</v>
      </c>
      <c r="K9396" s="723">
        <v>730.08963022600005</v>
      </c>
    </row>
    <row r="9397" spans="2:11">
      <c r="B9397" s="486" t="str">
        <f>CONCATENATE(Tabela22[[#This Row],[Residencial / Não Residencial]]," - ",Tabela22[[#This Row],[Frequência]])</f>
        <v>Residencial - 6 vezes por semana</v>
      </c>
      <c r="C9397" s="486" t="s">
        <v>567</v>
      </c>
      <c r="D9397" s="443" t="s">
        <v>571</v>
      </c>
      <c r="E9397" s="443" t="s">
        <v>548</v>
      </c>
      <c r="F9397" s="443" t="s">
        <v>548</v>
      </c>
      <c r="G9397" s="722">
        <v>168.69399999999999</v>
      </c>
      <c r="H9397" s="722">
        <v>4.2740539999999996</v>
      </c>
      <c r="I9397" s="722">
        <v>200</v>
      </c>
      <c r="J9397" s="722">
        <v>168.69399999999999</v>
      </c>
      <c r="K9397" s="723">
        <v>721.00726547600004</v>
      </c>
    </row>
    <row r="9398" spans="2:11">
      <c r="B9398" s="486" t="str">
        <f>CONCATENATE(Tabela22[[#This Row],[Residencial / Não Residencial]]," - ",Tabela22[[#This Row],[Frequência]])</f>
        <v>Residencial - 6 vezes por semana</v>
      </c>
      <c r="C9398" s="486" t="s">
        <v>567</v>
      </c>
      <c r="D9398" s="443" t="s">
        <v>571</v>
      </c>
      <c r="E9398" s="443" t="s">
        <v>548</v>
      </c>
      <c r="F9398" s="443" t="s">
        <v>548</v>
      </c>
      <c r="G9398" s="722">
        <v>366.93</v>
      </c>
      <c r="H9398" s="722">
        <v>4.2740539999999996</v>
      </c>
      <c r="I9398" s="722">
        <v>200</v>
      </c>
      <c r="J9398" s="722">
        <v>200</v>
      </c>
      <c r="K9398" s="723">
        <v>854.81079999999997</v>
      </c>
    </row>
    <row r="9399" spans="2:11">
      <c r="B9399" s="486" t="str">
        <f>CONCATENATE(Tabela22[[#This Row],[Residencial / Não Residencial]]," - ",Tabela22[[#This Row],[Frequência]])</f>
        <v>Residencial - 1 vez por semana</v>
      </c>
      <c r="C9399" s="486" t="s">
        <v>582</v>
      </c>
      <c r="D9399" s="443" t="s">
        <v>572</v>
      </c>
      <c r="E9399" s="443" t="s">
        <v>548</v>
      </c>
      <c r="F9399" s="443" t="s">
        <v>548</v>
      </c>
      <c r="G9399" s="722">
        <v>40.799999999999997</v>
      </c>
      <c r="H9399" s="722">
        <v>0.918852</v>
      </c>
      <c r="I9399" s="722">
        <v>200</v>
      </c>
      <c r="J9399" s="722">
        <v>75.757575757575793</v>
      </c>
      <c r="K9399" s="723">
        <v>69.61</v>
      </c>
    </row>
    <row r="9400" spans="2:11">
      <c r="B9400" s="486" t="str">
        <f>CONCATENATE(Tabela22[[#This Row],[Residencial / Não Residencial]]," - ",Tabela22[[#This Row],[Frequência]])</f>
        <v>Residencial - 6 vezes por semana</v>
      </c>
      <c r="C9400" s="486" t="s">
        <v>567</v>
      </c>
      <c r="D9400" s="443" t="s">
        <v>574</v>
      </c>
      <c r="E9400" s="443" t="s">
        <v>575</v>
      </c>
      <c r="F9400" s="443" t="s">
        <v>548</v>
      </c>
      <c r="G9400" s="722">
        <v>1156.3599999999999</v>
      </c>
      <c r="H9400" s="722">
        <v>4.2740539999999996</v>
      </c>
      <c r="I9400" s="722">
        <v>200</v>
      </c>
      <c r="J9400" s="722">
        <v>200</v>
      </c>
      <c r="K9400" s="723">
        <v>854.81079999999997</v>
      </c>
    </row>
    <row r="9401" spans="2:11">
      <c r="B9401" s="486" t="str">
        <f>CONCATENATE(Tabela22[[#This Row],[Residencial / Não Residencial]]," - ",Tabela22[[#This Row],[Frequência]])</f>
        <v>Residencial - 6 vezes por semana</v>
      </c>
      <c r="C9401" s="486" t="s">
        <v>567</v>
      </c>
      <c r="D9401" s="443" t="s">
        <v>571</v>
      </c>
      <c r="E9401" s="443" t="s">
        <v>548</v>
      </c>
      <c r="F9401" s="443" t="s">
        <v>548</v>
      </c>
      <c r="G9401" s="722">
        <v>169</v>
      </c>
      <c r="H9401" s="722">
        <v>4.2740539999999996</v>
      </c>
      <c r="I9401" s="722">
        <v>200</v>
      </c>
      <c r="J9401" s="722">
        <v>169</v>
      </c>
      <c r="K9401" s="723">
        <v>722.31512599999996</v>
      </c>
    </row>
    <row r="9402" spans="2:11">
      <c r="B9402" s="486" t="str">
        <f>CONCATENATE(Tabela22[[#This Row],[Residencial / Não Residencial]]," - ",Tabela22[[#This Row],[Frequência]])</f>
        <v>Residencial - 6 vezes por semana</v>
      </c>
      <c r="C9402" s="486" t="s">
        <v>567</v>
      </c>
      <c r="D9402" s="443" t="s">
        <v>571</v>
      </c>
      <c r="E9402" s="443" t="s">
        <v>548</v>
      </c>
      <c r="F9402" s="443" t="s">
        <v>548</v>
      </c>
      <c r="G9402" s="722">
        <v>169</v>
      </c>
      <c r="H9402" s="722">
        <v>4.2740539999999996</v>
      </c>
      <c r="I9402" s="722">
        <v>200</v>
      </c>
      <c r="J9402" s="722">
        <v>169</v>
      </c>
      <c r="K9402" s="723">
        <v>722.31512599999996</v>
      </c>
    </row>
    <row r="9403" spans="2:11">
      <c r="B9403" s="486" t="str">
        <f>CONCATENATE(Tabela22[[#This Row],[Residencial / Não Residencial]]," - ",Tabela22[[#This Row],[Frequência]])</f>
        <v>Residencial - 3 vezes por semana</v>
      </c>
      <c r="C9403" s="486" t="s">
        <v>578</v>
      </c>
      <c r="D9403" s="443" t="s">
        <v>572</v>
      </c>
      <c r="E9403" s="443" t="s">
        <v>548</v>
      </c>
      <c r="F9403" s="443" t="s">
        <v>548</v>
      </c>
      <c r="G9403" s="722">
        <v>344</v>
      </c>
      <c r="H9403" s="722">
        <v>2.5755699999999999</v>
      </c>
      <c r="I9403" s="722">
        <v>200</v>
      </c>
      <c r="J9403" s="722">
        <v>200</v>
      </c>
      <c r="K9403" s="723">
        <v>515.11400000000003</v>
      </c>
    </row>
    <row r="9404" spans="2:11">
      <c r="B9404" s="486" t="str">
        <f>CONCATENATE(Tabela22[[#This Row],[Residencial / Não Residencial]]," - ",Tabela22[[#This Row],[Frequência]])</f>
        <v>Residencial - 3 vezes por semana</v>
      </c>
      <c r="C9404" s="486" t="s">
        <v>578</v>
      </c>
      <c r="D9404" s="443" t="s">
        <v>572</v>
      </c>
      <c r="E9404" s="443" t="s">
        <v>548</v>
      </c>
      <c r="F9404" s="443" t="s">
        <v>548</v>
      </c>
      <c r="G9404" s="722">
        <v>150</v>
      </c>
      <c r="H9404" s="722">
        <v>2.5755699999999999</v>
      </c>
      <c r="I9404" s="722">
        <v>200</v>
      </c>
      <c r="J9404" s="722">
        <v>150</v>
      </c>
      <c r="K9404" s="723">
        <v>386.33550000000002</v>
      </c>
    </row>
    <row r="9405" spans="2:11">
      <c r="B9405" s="486" t="str">
        <f>CONCATENATE(Tabela22[[#This Row],[Residencial / Não Residencial]]," - ",Tabela22[[#This Row],[Frequência]])</f>
        <v>Residencial - 3 vezes por semana</v>
      </c>
      <c r="C9405" s="486" t="s">
        <v>578</v>
      </c>
      <c r="D9405" s="443" t="s">
        <v>572</v>
      </c>
      <c r="E9405" s="443" t="s">
        <v>548</v>
      </c>
      <c r="F9405" s="443" t="s">
        <v>548</v>
      </c>
      <c r="G9405" s="722">
        <v>85.5</v>
      </c>
      <c r="H9405" s="722">
        <v>2.5755699999999999</v>
      </c>
      <c r="I9405" s="722">
        <v>200</v>
      </c>
      <c r="J9405" s="722">
        <v>85.5</v>
      </c>
      <c r="K9405" s="723">
        <v>220.21123499999999</v>
      </c>
    </row>
    <row r="9406" spans="2:11">
      <c r="B9406" s="486" t="str">
        <f>CONCATENATE(Tabela22[[#This Row],[Residencial / Não Residencial]]," - ",Tabela22[[#This Row],[Frequência]])</f>
        <v>Residencial - 3 vezes por semana</v>
      </c>
      <c r="C9406" s="486" t="s">
        <v>578</v>
      </c>
      <c r="D9406" s="443" t="s">
        <v>572</v>
      </c>
      <c r="E9406" s="443" t="s">
        <v>548</v>
      </c>
      <c r="F9406" s="443" t="s">
        <v>548</v>
      </c>
      <c r="G9406" s="722">
        <v>63</v>
      </c>
      <c r="H9406" s="722">
        <v>2.5755699999999999</v>
      </c>
      <c r="I9406" s="722">
        <v>200</v>
      </c>
      <c r="J9406" s="722">
        <v>63</v>
      </c>
      <c r="K9406" s="723">
        <v>162.26091</v>
      </c>
    </row>
    <row r="9407" spans="2:11">
      <c r="B9407" s="486" t="str">
        <f>CONCATENATE(Tabela22[[#This Row],[Residencial / Não Residencial]]," - ",Tabela22[[#This Row],[Frequência]])</f>
        <v>Residencial - 3 vezes por semana</v>
      </c>
      <c r="C9407" s="486" t="s">
        <v>578</v>
      </c>
      <c r="D9407" s="443" t="s">
        <v>572</v>
      </c>
      <c r="E9407" s="443" t="s">
        <v>548</v>
      </c>
      <c r="F9407" s="443" t="s">
        <v>548</v>
      </c>
      <c r="G9407" s="722">
        <v>49.92</v>
      </c>
      <c r="H9407" s="722">
        <v>2.5755699999999999</v>
      </c>
      <c r="I9407" s="722">
        <v>200</v>
      </c>
      <c r="J9407" s="722">
        <v>49.92</v>
      </c>
      <c r="K9407" s="723">
        <v>128.5724544</v>
      </c>
    </row>
    <row r="9408" spans="2:11">
      <c r="B9408" s="486" t="str">
        <f>CONCATENATE(Tabela22[[#This Row],[Residencial / Não Residencial]]," - ",Tabela22[[#This Row],[Frequência]])</f>
        <v>Residencial - 3 vezes por semana</v>
      </c>
      <c r="C9408" s="486" t="s">
        <v>578</v>
      </c>
      <c r="D9408" s="443" t="s">
        <v>572</v>
      </c>
      <c r="E9408" s="443" t="s">
        <v>548</v>
      </c>
      <c r="F9408" s="443" t="s">
        <v>548</v>
      </c>
      <c r="G9408" s="722">
        <v>70</v>
      </c>
      <c r="H9408" s="722">
        <v>2.5755699999999999</v>
      </c>
      <c r="I9408" s="722">
        <v>200</v>
      </c>
      <c r="J9408" s="722">
        <v>70</v>
      </c>
      <c r="K9408" s="723">
        <v>180.28989999999999</v>
      </c>
    </row>
    <row r="9409" spans="2:11">
      <c r="B9409" s="486" t="str">
        <f>CONCATENATE(Tabela22[[#This Row],[Residencial / Não Residencial]]," - ",Tabela22[[#This Row],[Frequência]])</f>
        <v>Residencial - 6 vezes por semana</v>
      </c>
      <c r="C9409" s="486" t="s">
        <v>567</v>
      </c>
      <c r="D9409" s="443" t="s">
        <v>571</v>
      </c>
      <c r="E9409" s="443" t="s">
        <v>548</v>
      </c>
      <c r="F9409" s="443" t="s">
        <v>548</v>
      </c>
      <c r="G9409" s="722">
        <v>254.79990000000001</v>
      </c>
      <c r="H9409" s="722">
        <v>4.2740539999999996</v>
      </c>
      <c r="I9409" s="722">
        <v>200</v>
      </c>
      <c r="J9409" s="722">
        <v>200</v>
      </c>
      <c r="K9409" s="723">
        <v>854.81079999999997</v>
      </c>
    </row>
    <row r="9410" spans="2:11">
      <c r="B9410" s="486" t="str">
        <f>CONCATENATE(Tabela22[[#This Row],[Residencial / Não Residencial]]," - ",Tabela22[[#This Row],[Frequência]])</f>
        <v>Residencial - 3 vezes por semana</v>
      </c>
      <c r="C9410" s="486" t="s">
        <v>578</v>
      </c>
      <c r="D9410" s="443" t="s">
        <v>572</v>
      </c>
      <c r="E9410" s="443" t="s">
        <v>548</v>
      </c>
      <c r="F9410" s="443" t="s">
        <v>548</v>
      </c>
      <c r="G9410" s="722">
        <v>88.12</v>
      </c>
      <c r="H9410" s="722">
        <v>2.5755699999999999</v>
      </c>
      <c r="I9410" s="722">
        <v>200</v>
      </c>
      <c r="J9410" s="722">
        <v>88.12</v>
      </c>
      <c r="K9410" s="723">
        <v>226.9592284</v>
      </c>
    </row>
    <row r="9411" spans="2:11">
      <c r="B9411" s="486" t="str">
        <f>CONCATENATE(Tabela22[[#This Row],[Residencial / Não Residencial]]," - ",Tabela22[[#This Row],[Frequência]])</f>
        <v>Não Residencial - 3 vezes por semana</v>
      </c>
      <c r="C9411" s="486" t="s">
        <v>578</v>
      </c>
      <c r="D9411" s="443" t="s">
        <v>574</v>
      </c>
      <c r="E9411" s="443" t="s">
        <v>569</v>
      </c>
      <c r="F9411" s="443" t="s">
        <v>550</v>
      </c>
      <c r="G9411" s="722">
        <v>5490</v>
      </c>
      <c r="H9411" s="722">
        <v>3.9677699999999998</v>
      </c>
      <c r="I9411" s="722">
        <v>300</v>
      </c>
      <c r="J9411" s="722">
        <v>300</v>
      </c>
      <c r="K9411" s="723">
        <v>1190.3309999999999</v>
      </c>
    </row>
    <row r="9412" spans="2:11">
      <c r="B9412" s="486" t="str">
        <f>CONCATENATE(Tabela22[[#This Row],[Residencial / Não Residencial]]," - ",Tabela22[[#This Row],[Frequência]])</f>
        <v>Residencial - 3 vezes por semana</v>
      </c>
      <c r="C9412" s="486" t="s">
        <v>578</v>
      </c>
      <c r="D9412" s="443" t="s">
        <v>580</v>
      </c>
      <c r="E9412" s="443" t="s">
        <v>575</v>
      </c>
      <c r="F9412" s="443" t="s">
        <v>548</v>
      </c>
      <c r="G9412" s="722">
        <v>180</v>
      </c>
      <c r="H9412" s="722">
        <v>2.5755699999999999</v>
      </c>
      <c r="I9412" s="722">
        <v>200</v>
      </c>
      <c r="J9412" s="722">
        <v>180</v>
      </c>
      <c r="K9412" s="723">
        <v>463.6026</v>
      </c>
    </row>
    <row r="9413" spans="2:11">
      <c r="B9413" s="486" t="str">
        <f>CONCATENATE(Tabela22[[#This Row],[Residencial / Não Residencial]]," - ",Tabela22[[#This Row],[Frequência]])</f>
        <v>Não Residencial - 3 vezes por semana</v>
      </c>
      <c r="C9413" s="486" t="s">
        <v>578</v>
      </c>
      <c r="D9413" s="443" t="s">
        <v>568</v>
      </c>
      <c r="E9413" s="443" t="s">
        <v>569</v>
      </c>
      <c r="F9413" s="443" t="s">
        <v>550</v>
      </c>
      <c r="G9413" s="722">
        <v>43.8</v>
      </c>
      <c r="H9413" s="722">
        <v>3.9677699999999998</v>
      </c>
      <c r="I9413" s="722">
        <v>300</v>
      </c>
      <c r="J9413" s="722">
        <v>43.8</v>
      </c>
      <c r="K9413" s="723">
        <v>173.78832600000001</v>
      </c>
    </row>
    <row r="9414" spans="2:11">
      <c r="B9414" s="486" t="str">
        <f>CONCATENATE(Tabela22[[#This Row],[Residencial / Não Residencial]]," - ",Tabela22[[#This Row],[Frequência]])</f>
        <v>Não Residencial - 3 vezes por semana</v>
      </c>
      <c r="C9414" s="486" t="s">
        <v>578</v>
      </c>
      <c r="D9414" s="443" t="s">
        <v>568</v>
      </c>
      <c r="E9414" s="443" t="s">
        <v>569</v>
      </c>
      <c r="F9414" s="443" t="s">
        <v>550</v>
      </c>
      <c r="G9414" s="722">
        <v>28.7</v>
      </c>
      <c r="H9414" s="722">
        <v>3.9677699999999998</v>
      </c>
      <c r="I9414" s="722">
        <v>300</v>
      </c>
      <c r="J9414" s="722">
        <v>28.7</v>
      </c>
      <c r="K9414" s="723">
        <v>113.874999</v>
      </c>
    </row>
    <row r="9415" spans="2:11">
      <c r="B9415" s="486" t="str">
        <f>CONCATENATE(Tabela22[[#This Row],[Residencial / Não Residencial]]," - ",Tabela22[[#This Row],[Frequência]])</f>
        <v>Não Residencial - 3 vezes por semana</v>
      </c>
      <c r="C9415" s="486" t="s">
        <v>578</v>
      </c>
      <c r="D9415" s="443" t="s">
        <v>568</v>
      </c>
      <c r="E9415" s="443" t="s">
        <v>569</v>
      </c>
      <c r="F9415" s="443" t="s">
        <v>550</v>
      </c>
      <c r="G9415" s="722">
        <v>83.65</v>
      </c>
      <c r="H9415" s="722">
        <v>3.9677699999999998</v>
      </c>
      <c r="I9415" s="722">
        <v>300</v>
      </c>
      <c r="J9415" s="722">
        <v>83.65</v>
      </c>
      <c r="K9415" s="723">
        <v>331.90396049999998</v>
      </c>
    </row>
    <row r="9416" spans="2:11">
      <c r="B9416" s="486" t="str">
        <f>CONCATENATE(Tabela22[[#This Row],[Residencial / Não Residencial]]," - ",Tabela22[[#This Row],[Frequência]])</f>
        <v>Não Residencial - 3 vezes por semana</v>
      </c>
      <c r="C9416" s="486" t="s">
        <v>578</v>
      </c>
      <c r="D9416" s="443" t="s">
        <v>568</v>
      </c>
      <c r="E9416" s="443" t="s">
        <v>569</v>
      </c>
      <c r="F9416" s="443" t="s">
        <v>550</v>
      </c>
      <c r="G9416" s="722">
        <v>30.6</v>
      </c>
      <c r="H9416" s="722">
        <v>3.9677699999999998</v>
      </c>
      <c r="I9416" s="722">
        <v>300</v>
      </c>
      <c r="J9416" s="722">
        <v>30.6</v>
      </c>
      <c r="K9416" s="723">
        <v>121.41376200000001</v>
      </c>
    </row>
    <row r="9417" spans="2:11">
      <c r="B9417" s="486" t="str">
        <f>CONCATENATE(Tabela22[[#This Row],[Residencial / Não Residencial]]," - ",Tabela22[[#This Row],[Frequência]])</f>
        <v>Não Residencial - 3 vezes por semana</v>
      </c>
      <c r="C9417" s="486" t="s">
        <v>578</v>
      </c>
      <c r="D9417" s="443" t="s">
        <v>568</v>
      </c>
      <c r="E9417" s="443" t="s">
        <v>569</v>
      </c>
      <c r="F9417" s="443" t="s">
        <v>550</v>
      </c>
      <c r="G9417" s="722">
        <v>74</v>
      </c>
      <c r="H9417" s="722">
        <v>3.9677699999999998</v>
      </c>
      <c r="I9417" s="722">
        <v>300</v>
      </c>
      <c r="J9417" s="722">
        <v>74</v>
      </c>
      <c r="K9417" s="723">
        <v>293.61498</v>
      </c>
    </row>
    <row r="9418" spans="2:11">
      <c r="B9418" s="486" t="str">
        <f>CONCATENATE(Tabela22[[#This Row],[Residencial / Não Residencial]]," - ",Tabela22[[#This Row],[Frequência]])</f>
        <v>Não Residencial - 3 vezes por semana</v>
      </c>
      <c r="C9418" s="486" t="s">
        <v>578</v>
      </c>
      <c r="D9418" s="443" t="s">
        <v>568</v>
      </c>
      <c r="E9418" s="443" t="s">
        <v>569</v>
      </c>
      <c r="F9418" s="443" t="s">
        <v>550</v>
      </c>
      <c r="G9418" s="722">
        <v>21</v>
      </c>
      <c r="H9418" s="722">
        <v>3.9677699999999998</v>
      </c>
      <c r="I9418" s="722">
        <v>300</v>
      </c>
      <c r="J9418" s="722">
        <v>24.560395385821302</v>
      </c>
      <c r="K9418" s="723">
        <v>97.45</v>
      </c>
    </row>
    <row r="9419" spans="2:11">
      <c r="B9419" s="486" t="str">
        <f>CONCATENATE(Tabela22[[#This Row],[Residencial / Não Residencial]]," - ",Tabela22[[#This Row],[Frequência]])</f>
        <v>Não Residencial - 3 vezes por semana</v>
      </c>
      <c r="C9419" s="486" t="s">
        <v>578</v>
      </c>
      <c r="D9419" s="443" t="s">
        <v>568</v>
      </c>
      <c r="E9419" s="443" t="s">
        <v>569</v>
      </c>
      <c r="F9419" s="443" t="s">
        <v>550</v>
      </c>
      <c r="G9419" s="722">
        <v>27</v>
      </c>
      <c r="H9419" s="722">
        <v>3.9677699999999998</v>
      </c>
      <c r="I9419" s="722">
        <v>300</v>
      </c>
      <c r="J9419" s="722">
        <v>27</v>
      </c>
      <c r="K9419" s="723">
        <v>107.12979</v>
      </c>
    </row>
    <row r="9420" spans="2:11">
      <c r="B9420" s="486" t="str">
        <f>CONCATENATE(Tabela22[[#This Row],[Residencial / Não Residencial]]," - ",Tabela22[[#This Row],[Frequência]])</f>
        <v>Não Residencial - 3 vezes por semana</v>
      </c>
      <c r="C9420" s="486" t="s">
        <v>578</v>
      </c>
      <c r="D9420" s="443" t="s">
        <v>568</v>
      </c>
      <c r="E9420" s="443" t="s">
        <v>569</v>
      </c>
      <c r="F9420" s="443" t="s">
        <v>550</v>
      </c>
      <c r="G9420" s="722">
        <v>17.86</v>
      </c>
      <c r="H9420" s="722">
        <v>3.9677699999999998</v>
      </c>
      <c r="I9420" s="722">
        <v>300</v>
      </c>
      <c r="J9420" s="722">
        <v>24.560395385821302</v>
      </c>
      <c r="K9420" s="723">
        <v>97.45</v>
      </c>
    </row>
    <row r="9421" spans="2:11">
      <c r="B9421" s="486" t="str">
        <f>CONCATENATE(Tabela22[[#This Row],[Residencial / Não Residencial]]," - ",Tabela22[[#This Row],[Frequência]])</f>
        <v>Não Residencial - 3 vezes por semana</v>
      </c>
      <c r="C9421" s="486" t="s">
        <v>578</v>
      </c>
      <c r="D9421" s="443" t="s">
        <v>574</v>
      </c>
      <c r="E9421" s="443" t="s">
        <v>570</v>
      </c>
      <c r="F9421" s="443" t="s">
        <v>550</v>
      </c>
      <c r="G9421" s="722">
        <v>58.4</v>
      </c>
      <c r="H9421" s="722">
        <v>3.9677699999999998</v>
      </c>
      <c r="I9421" s="722">
        <v>300</v>
      </c>
      <c r="J9421" s="722">
        <v>58.4</v>
      </c>
      <c r="K9421" s="723">
        <v>231.71776800000001</v>
      </c>
    </row>
    <row r="9422" spans="2:11">
      <c r="B9422" s="486" t="str">
        <f>CONCATENATE(Tabela22[[#This Row],[Residencial / Não Residencial]]," - ",Tabela22[[#This Row],[Frequência]])</f>
        <v>Não Residencial - 3 vezes por semana</v>
      </c>
      <c r="C9422" s="486" t="s">
        <v>578</v>
      </c>
      <c r="D9422" s="443" t="s">
        <v>574</v>
      </c>
      <c r="E9422" s="443" t="s">
        <v>569</v>
      </c>
      <c r="F9422" s="443" t="s">
        <v>550</v>
      </c>
      <c r="G9422" s="722">
        <v>48.4</v>
      </c>
      <c r="H9422" s="722">
        <v>3.9677699999999998</v>
      </c>
      <c r="I9422" s="722">
        <v>300</v>
      </c>
      <c r="J9422" s="722">
        <v>48.4</v>
      </c>
      <c r="K9422" s="723">
        <v>192.04006799999999</v>
      </c>
    </row>
    <row r="9423" spans="2:11">
      <c r="B9423" s="486" t="str">
        <f>CONCATENATE(Tabela22[[#This Row],[Residencial / Não Residencial]]," - ",Tabela22[[#This Row],[Frequência]])</f>
        <v>Não Residencial - 3 vezes por semana</v>
      </c>
      <c r="C9423" s="486" t="s">
        <v>578</v>
      </c>
      <c r="D9423" s="443" t="s">
        <v>574</v>
      </c>
      <c r="E9423" s="443" t="s">
        <v>569</v>
      </c>
      <c r="F9423" s="443" t="s">
        <v>550</v>
      </c>
      <c r="G9423" s="722">
        <v>108</v>
      </c>
      <c r="H9423" s="722">
        <v>3.9677699999999998</v>
      </c>
      <c r="I9423" s="722">
        <v>300</v>
      </c>
      <c r="J9423" s="722">
        <v>108</v>
      </c>
      <c r="K9423" s="723">
        <v>428.51916</v>
      </c>
    </row>
    <row r="9424" spans="2:11">
      <c r="B9424" s="486" t="str">
        <f>CONCATENATE(Tabela22[[#This Row],[Residencial / Não Residencial]]," - ",Tabela22[[#This Row],[Frequência]])</f>
        <v>Não Residencial - 3 vezes por semana</v>
      </c>
      <c r="C9424" s="486" t="s">
        <v>578</v>
      </c>
      <c r="D9424" s="443" t="s">
        <v>574</v>
      </c>
      <c r="E9424" s="443" t="s">
        <v>569</v>
      </c>
      <c r="F9424" s="443" t="s">
        <v>550</v>
      </c>
      <c r="G9424" s="722">
        <v>261</v>
      </c>
      <c r="H9424" s="722">
        <v>3.9677699999999998</v>
      </c>
      <c r="I9424" s="722">
        <v>300</v>
      </c>
      <c r="J9424" s="722">
        <v>261</v>
      </c>
      <c r="K9424" s="723">
        <v>1035.58797</v>
      </c>
    </row>
    <row r="9425" spans="2:11">
      <c r="B9425" s="486" t="str">
        <f>CONCATENATE(Tabela22[[#This Row],[Residencial / Não Residencial]]," - ",Tabela22[[#This Row],[Frequência]])</f>
        <v>Não Residencial - 3 vezes por semana</v>
      </c>
      <c r="C9425" s="486" t="s">
        <v>578</v>
      </c>
      <c r="D9425" s="443" t="s">
        <v>574</v>
      </c>
      <c r="E9425" s="443" t="s">
        <v>570</v>
      </c>
      <c r="F9425" s="443" t="s">
        <v>550</v>
      </c>
      <c r="G9425" s="722">
        <v>111</v>
      </c>
      <c r="H9425" s="722">
        <v>3.9677699999999998</v>
      </c>
      <c r="I9425" s="722">
        <v>300</v>
      </c>
      <c r="J9425" s="722">
        <v>111</v>
      </c>
      <c r="K9425" s="723">
        <v>440.42246999999998</v>
      </c>
    </row>
    <row r="9426" spans="2:11">
      <c r="B9426" s="486" t="str">
        <f>CONCATENATE(Tabela22[[#This Row],[Residencial / Não Residencial]]," - ",Tabela22[[#This Row],[Frequência]])</f>
        <v>Não Residencial - 3 vezes por semana</v>
      </c>
      <c r="C9426" s="486" t="s">
        <v>578</v>
      </c>
      <c r="D9426" s="443" t="s">
        <v>574</v>
      </c>
      <c r="E9426" s="443" t="s">
        <v>569</v>
      </c>
      <c r="F9426" s="443" t="s">
        <v>550</v>
      </c>
      <c r="G9426" s="722">
        <v>371</v>
      </c>
      <c r="H9426" s="722">
        <v>3.9677699999999998</v>
      </c>
      <c r="I9426" s="722">
        <v>300</v>
      </c>
      <c r="J9426" s="722">
        <v>300</v>
      </c>
      <c r="K9426" s="723">
        <v>1190.3309999999999</v>
      </c>
    </row>
    <row r="9427" spans="2:11">
      <c r="B9427" s="486" t="str">
        <f>CONCATENATE(Tabela22[[#This Row],[Residencial / Não Residencial]]," - ",Tabela22[[#This Row],[Frequência]])</f>
        <v>Não Residencial - 3 vezes por semana</v>
      </c>
      <c r="C9427" s="486" t="s">
        <v>578</v>
      </c>
      <c r="D9427" s="443" t="s">
        <v>574</v>
      </c>
      <c r="E9427" s="443" t="s">
        <v>570</v>
      </c>
      <c r="F9427" s="443" t="s">
        <v>550</v>
      </c>
      <c r="G9427" s="722">
        <v>144</v>
      </c>
      <c r="H9427" s="722">
        <v>3.9677699999999998</v>
      </c>
      <c r="I9427" s="722">
        <v>300</v>
      </c>
      <c r="J9427" s="722">
        <v>144</v>
      </c>
      <c r="K9427" s="723">
        <v>571.35888</v>
      </c>
    </row>
    <row r="9428" spans="2:11">
      <c r="B9428" s="486" t="str">
        <f>CONCATENATE(Tabela22[[#This Row],[Residencial / Não Residencial]]," - ",Tabela22[[#This Row],[Frequência]])</f>
        <v>Não Residencial - 3 vezes por semana</v>
      </c>
      <c r="C9428" s="486" t="s">
        <v>578</v>
      </c>
      <c r="D9428" s="443" t="s">
        <v>574</v>
      </c>
      <c r="E9428" s="443" t="s">
        <v>569</v>
      </c>
      <c r="F9428" s="443" t="s">
        <v>550</v>
      </c>
      <c r="G9428" s="722">
        <v>266</v>
      </c>
      <c r="H9428" s="722">
        <v>3.9677699999999998</v>
      </c>
      <c r="I9428" s="722">
        <v>300</v>
      </c>
      <c r="J9428" s="722">
        <v>266</v>
      </c>
      <c r="K9428" s="723">
        <v>1055.4268199999999</v>
      </c>
    </row>
    <row r="9429" spans="2:11">
      <c r="B9429" s="486" t="str">
        <f>CONCATENATE(Tabela22[[#This Row],[Residencial / Não Residencial]]," - ",Tabela22[[#This Row],[Frequência]])</f>
        <v>Não Residencial - 3 vezes por semana</v>
      </c>
      <c r="C9429" s="486" t="s">
        <v>578</v>
      </c>
      <c r="D9429" s="443" t="s">
        <v>574</v>
      </c>
      <c r="E9429" s="443" t="s">
        <v>570</v>
      </c>
      <c r="F9429" s="443" t="s">
        <v>550</v>
      </c>
      <c r="G9429" s="722">
        <v>252</v>
      </c>
      <c r="H9429" s="722">
        <v>3.9677699999999998</v>
      </c>
      <c r="I9429" s="722">
        <v>300</v>
      </c>
      <c r="J9429" s="722">
        <v>252</v>
      </c>
      <c r="K9429" s="723">
        <v>999.87804000000006</v>
      </c>
    </row>
    <row r="9430" spans="2:11">
      <c r="B9430" s="486" t="str">
        <f>CONCATENATE(Tabela22[[#This Row],[Residencial / Não Residencial]]," - ",Tabela22[[#This Row],[Frequência]])</f>
        <v>Não Residencial - 3 vezes por semana</v>
      </c>
      <c r="C9430" s="486" t="s">
        <v>578</v>
      </c>
      <c r="D9430" s="443" t="s">
        <v>574</v>
      </c>
      <c r="E9430" s="443" t="s">
        <v>570</v>
      </c>
      <c r="F9430" s="443" t="s">
        <v>550</v>
      </c>
      <c r="G9430" s="722">
        <v>492</v>
      </c>
      <c r="H9430" s="722">
        <v>3.9677699999999998</v>
      </c>
      <c r="I9430" s="722">
        <v>300</v>
      </c>
      <c r="J9430" s="722">
        <v>300</v>
      </c>
      <c r="K9430" s="723">
        <v>1190.3309999999999</v>
      </c>
    </row>
    <row r="9431" spans="2:11">
      <c r="B9431" s="486" t="str">
        <f>CONCATENATE(Tabela22[[#This Row],[Residencial / Não Residencial]]," - ",Tabela22[[#This Row],[Frequência]])</f>
        <v>Residencial - 3 vezes por semana</v>
      </c>
      <c r="C9431" s="486" t="s">
        <v>578</v>
      </c>
      <c r="D9431" s="443" t="s">
        <v>580</v>
      </c>
      <c r="E9431" s="443" t="s">
        <v>548</v>
      </c>
      <c r="F9431" s="443" t="s">
        <v>548</v>
      </c>
      <c r="G9431" s="722">
        <v>56</v>
      </c>
      <c r="H9431" s="722">
        <v>2.5755699999999999</v>
      </c>
      <c r="I9431" s="722">
        <v>200</v>
      </c>
      <c r="J9431" s="722">
        <v>56</v>
      </c>
      <c r="K9431" s="723">
        <v>144.23192</v>
      </c>
    </row>
    <row r="9432" spans="2:11">
      <c r="B9432" s="486" t="str">
        <f>CONCATENATE(Tabela22[[#This Row],[Residencial / Não Residencial]]," - ",Tabela22[[#This Row],[Frequência]])</f>
        <v>Residencial - 6 vezes por semana</v>
      </c>
      <c r="C9432" s="486" t="s">
        <v>567</v>
      </c>
      <c r="D9432" s="443" t="s">
        <v>571</v>
      </c>
      <c r="E9432" s="443" t="s">
        <v>548</v>
      </c>
      <c r="F9432" s="443" t="s">
        <v>548</v>
      </c>
      <c r="G9432" s="722">
        <v>458.07</v>
      </c>
      <c r="H9432" s="722">
        <v>4.2740539999999996</v>
      </c>
      <c r="I9432" s="722">
        <v>200</v>
      </c>
      <c r="J9432" s="722">
        <v>200</v>
      </c>
      <c r="K9432" s="723">
        <v>854.81079999999997</v>
      </c>
    </row>
    <row r="9433" spans="2:11">
      <c r="B9433" s="486" t="str">
        <f>CONCATENATE(Tabela22[[#This Row],[Residencial / Não Residencial]]," - ",Tabela22[[#This Row],[Frequência]])</f>
        <v>Residencial - 6 vezes por semana</v>
      </c>
      <c r="C9433" s="486" t="s">
        <v>567</v>
      </c>
      <c r="D9433" s="443" t="s">
        <v>571</v>
      </c>
      <c r="E9433" s="443" t="s">
        <v>575</v>
      </c>
      <c r="F9433" s="443" t="s">
        <v>548</v>
      </c>
      <c r="G9433" s="722">
        <v>458.07</v>
      </c>
      <c r="H9433" s="722">
        <v>4.2740539999999996</v>
      </c>
      <c r="I9433" s="722">
        <v>200</v>
      </c>
      <c r="J9433" s="722">
        <v>200</v>
      </c>
      <c r="K9433" s="723">
        <v>854.81079999999997</v>
      </c>
    </row>
    <row r="9434" spans="2:11">
      <c r="B9434" s="486" t="str">
        <f>CONCATENATE(Tabela22[[#This Row],[Residencial / Não Residencial]]," - ",Tabela22[[#This Row],[Frequência]])</f>
        <v>Residencial - 3 vezes por semana</v>
      </c>
      <c r="C9434" s="486" t="s">
        <v>578</v>
      </c>
      <c r="D9434" s="443" t="s">
        <v>571</v>
      </c>
      <c r="E9434" s="443" t="s">
        <v>548</v>
      </c>
      <c r="F9434" s="443" t="s">
        <v>548</v>
      </c>
      <c r="G9434" s="722">
        <v>78.989999999999995</v>
      </c>
      <c r="H9434" s="722">
        <v>2.5755699999999999</v>
      </c>
      <c r="I9434" s="722">
        <v>200</v>
      </c>
      <c r="J9434" s="722">
        <v>78.989999999999995</v>
      </c>
      <c r="K9434" s="723">
        <v>203.44427429999999</v>
      </c>
    </row>
    <row r="9435" spans="2:11">
      <c r="B9435" s="486" t="str">
        <f>CONCATENATE(Tabela22[[#This Row],[Residencial / Não Residencial]]," - ",Tabela22[[#This Row],[Frequência]])</f>
        <v>Não Residencial - 6 vezes por semana</v>
      </c>
      <c r="C9435" s="486" t="s">
        <v>567</v>
      </c>
      <c r="D9435" s="443" t="s">
        <v>568</v>
      </c>
      <c r="E9435" s="443" t="s">
        <v>569</v>
      </c>
      <c r="F9435" s="443" t="s">
        <v>550</v>
      </c>
      <c r="G9435" s="722">
        <v>22.29</v>
      </c>
      <c r="H9435" s="722">
        <v>6.111758</v>
      </c>
      <c r="I9435" s="722">
        <v>300</v>
      </c>
      <c r="J9435" s="722">
        <v>22.29</v>
      </c>
      <c r="K9435" s="723">
        <v>136.23108582</v>
      </c>
    </row>
    <row r="9436" spans="2:11">
      <c r="B9436" s="486" t="str">
        <f>CONCATENATE(Tabela22[[#This Row],[Residencial / Não Residencial]]," - ",Tabela22[[#This Row],[Frequência]])</f>
        <v>Não Residencial - 6 vezes por semana</v>
      </c>
      <c r="C9436" s="486" t="s">
        <v>567</v>
      </c>
      <c r="D9436" s="443" t="s">
        <v>568</v>
      </c>
      <c r="E9436" s="443" t="s">
        <v>569</v>
      </c>
      <c r="F9436" s="443" t="s">
        <v>550</v>
      </c>
      <c r="G9436" s="722">
        <v>89.89</v>
      </c>
      <c r="H9436" s="722">
        <v>6.111758</v>
      </c>
      <c r="I9436" s="722">
        <v>300</v>
      </c>
      <c r="J9436" s="722">
        <v>89.89</v>
      </c>
      <c r="K9436" s="723">
        <v>549.38592661999996</v>
      </c>
    </row>
    <row r="9437" spans="2:11">
      <c r="B9437" s="486" t="str">
        <f>CONCATENATE(Tabela22[[#This Row],[Residencial / Não Residencial]]," - ",Tabela22[[#This Row],[Frequência]])</f>
        <v>Não Residencial - 6 vezes por semana</v>
      </c>
      <c r="C9437" s="486" t="s">
        <v>567</v>
      </c>
      <c r="D9437" s="443" t="s">
        <v>568</v>
      </c>
      <c r="E9437" s="443" t="s">
        <v>569</v>
      </c>
      <c r="F9437" s="443" t="s">
        <v>550</v>
      </c>
      <c r="G9437" s="722">
        <v>28.13</v>
      </c>
      <c r="H9437" s="722">
        <v>6.111758</v>
      </c>
      <c r="I9437" s="722">
        <v>300</v>
      </c>
      <c r="J9437" s="722">
        <v>28.13</v>
      </c>
      <c r="K9437" s="723">
        <v>171.92375254000001</v>
      </c>
    </row>
    <row r="9438" spans="2:11">
      <c r="B9438" s="486" t="str">
        <f>CONCATENATE(Tabela22[[#This Row],[Residencial / Não Residencial]]," - ",Tabela22[[#This Row],[Frequência]])</f>
        <v>Não Residencial - 6 vezes por semana</v>
      </c>
      <c r="C9438" s="486" t="s">
        <v>567</v>
      </c>
      <c r="D9438" s="443" t="s">
        <v>568</v>
      </c>
      <c r="E9438" s="443" t="s">
        <v>569</v>
      </c>
      <c r="F9438" s="443" t="s">
        <v>550</v>
      </c>
      <c r="G9438" s="722">
        <v>8.5399999999999991</v>
      </c>
      <c r="H9438" s="722">
        <v>6.111758</v>
      </c>
      <c r="I9438" s="722">
        <v>300</v>
      </c>
      <c r="J9438" s="722">
        <v>15.9446758199523</v>
      </c>
      <c r="K9438" s="723">
        <v>97.45</v>
      </c>
    </row>
    <row r="9439" spans="2:11">
      <c r="B9439" s="486" t="str">
        <f>CONCATENATE(Tabela22[[#This Row],[Residencial / Não Residencial]]," - ",Tabela22[[#This Row],[Frequência]])</f>
        <v>Residencial - 3 vezes por semana</v>
      </c>
      <c r="C9439" s="486" t="s">
        <v>578</v>
      </c>
      <c r="D9439" s="443" t="s">
        <v>571</v>
      </c>
      <c r="E9439" s="443" t="s">
        <v>548</v>
      </c>
      <c r="F9439" s="443" t="s">
        <v>548</v>
      </c>
      <c r="G9439" s="722">
        <v>79.14</v>
      </c>
      <c r="H9439" s="722">
        <v>2.5755699999999999</v>
      </c>
      <c r="I9439" s="722">
        <v>200</v>
      </c>
      <c r="J9439" s="722">
        <v>79.14</v>
      </c>
      <c r="K9439" s="723">
        <v>203.83060979999999</v>
      </c>
    </row>
    <row r="9440" spans="2:11">
      <c r="B9440" s="486" t="str">
        <f>CONCATENATE(Tabela22[[#This Row],[Residencial / Não Residencial]]," - ",Tabela22[[#This Row],[Frequência]])</f>
        <v>Residencial - 3 vezes por semana</v>
      </c>
      <c r="C9440" s="486" t="s">
        <v>578</v>
      </c>
      <c r="D9440" s="443" t="s">
        <v>572</v>
      </c>
      <c r="E9440" s="443" t="s">
        <v>548</v>
      </c>
      <c r="F9440" s="443" t="s">
        <v>548</v>
      </c>
      <c r="G9440" s="722">
        <v>96.7</v>
      </c>
      <c r="H9440" s="722">
        <v>2.5755699999999999</v>
      </c>
      <c r="I9440" s="722">
        <v>200</v>
      </c>
      <c r="J9440" s="722">
        <v>96.7</v>
      </c>
      <c r="K9440" s="723">
        <v>249.05761899999999</v>
      </c>
    </row>
    <row r="9441" spans="2:11">
      <c r="B9441" s="486" t="str">
        <f>CONCATENATE(Tabela22[[#This Row],[Residencial / Não Residencial]]," - ",Tabela22[[#This Row],[Frequência]])</f>
        <v>Residencial - 3 vezes por semana</v>
      </c>
      <c r="C9441" s="486" t="s">
        <v>578</v>
      </c>
      <c r="D9441" s="443" t="s">
        <v>572</v>
      </c>
      <c r="E9441" s="443" t="s">
        <v>548</v>
      </c>
      <c r="F9441" s="443" t="s">
        <v>548</v>
      </c>
      <c r="G9441" s="722">
        <v>76.069999999999993</v>
      </c>
      <c r="H9441" s="722">
        <v>2.5755699999999999</v>
      </c>
      <c r="I9441" s="722">
        <v>200</v>
      </c>
      <c r="J9441" s="722">
        <v>76.069999999999993</v>
      </c>
      <c r="K9441" s="723">
        <v>195.9236099</v>
      </c>
    </row>
    <row r="9442" spans="2:11">
      <c r="B9442" s="486" t="str">
        <f>CONCATENATE(Tabela22[[#This Row],[Residencial / Não Residencial]]," - ",Tabela22[[#This Row],[Frequência]])</f>
        <v>Residencial - 3 vezes por semana</v>
      </c>
      <c r="C9442" s="486" t="s">
        <v>578</v>
      </c>
      <c r="D9442" s="443" t="s">
        <v>572</v>
      </c>
      <c r="E9442" s="443" t="s">
        <v>548</v>
      </c>
      <c r="F9442" s="443" t="s">
        <v>548</v>
      </c>
      <c r="G9442" s="722">
        <v>94.5</v>
      </c>
      <c r="H9442" s="722">
        <v>2.5755699999999999</v>
      </c>
      <c r="I9442" s="722">
        <v>200</v>
      </c>
      <c r="J9442" s="722">
        <v>94.5</v>
      </c>
      <c r="K9442" s="723">
        <v>243.39136500000001</v>
      </c>
    </row>
    <row r="9443" spans="2:11">
      <c r="B9443" s="486" t="str">
        <f>CONCATENATE(Tabela22[[#This Row],[Residencial / Não Residencial]]," - ",Tabela22[[#This Row],[Frequência]])</f>
        <v>Residencial - 3 vezes por semana</v>
      </c>
      <c r="C9443" s="486" t="s">
        <v>578</v>
      </c>
      <c r="D9443" s="443" t="s">
        <v>572</v>
      </c>
      <c r="E9443" s="443" t="s">
        <v>548</v>
      </c>
      <c r="F9443" s="443" t="s">
        <v>548</v>
      </c>
      <c r="G9443" s="722">
        <v>87.02</v>
      </c>
      <c r="H9443" s="722">
        <v>2.5755699999999999</v>
      </c>
      <c r="I9443" s="722">
        <v>200</v>
      </c>
      <c r="J9443" s="722">
        <v>87.02</v>
      </c>
      <c r="K9443" s="723">
        <v>224.12610140000001</v>
      </c>
    </row>
    <row r="9444" spans="2:11">
      <c r="B9444" s="486" t="str">
        <f>CONCATENATE(Tabela22[[#This Row],[Residencial / Não Residencial]]," - ",Tabela22[[#This Row],[Frequência]])</f>
        <v>Residencial - 3 vezes por semana</v>
      </c>
      <c r="C9444" s="486" t="s">
        <v>578</v>
      </c>
      <c r="D9444" s="443" t="s">
        <v>572</v>
      </c>
      <c r="E9444" s="443" t="s">
        <v>548</v>
      </c>
      <c r="F9444" s="443" t="s">
        <v>548</v>
      </c>
      <c r="G9444" s="722">
        <v>247.2</v>
      </c>
      <c r="H9444" s="722">
        <v>2.5755699999999999</v>
      </c>
      <c r="I9444" s="722">
        <v>200</v>
      </c>
      <c r="J9444" s="722">
        <v>200</v>
      </c>
      <c r="K9444" s="723">
        <v>515.11400000000003</v>
      </c>
    </row>
    <row r="9445" spans="2:11">
      <c r="B9445" s="486" t="str">
        <f>CONCATENATE(Tabela22[[#This Row],[Residencial / Não Residencial]]," - ",Tabela22[[#This Row],[Frequência]])</f>
        <v>Residencial - 3 vezes por semana</v>
      </c>
      <c r="C9445" s="486" t="s">
        <v>578</v>
      </c>
      <c r="D9445" s="443" t="s">
        <v>572</v>
      </c>
      <c r="E9445" s="443" t="s">
        <v>548</v>
      </c>
      <c r="F9445" s="443" t="s">
        <v>548</v>
      </c>
      <c r="G9445" s="722">
        <v>81</v>
      </c>
      <c r="H9445" s="722">
        <v>2.5755699999999999</v>
      </c>
      <c r="I9445" s="722">
        <v>200</v>
      </c>
      <c r="J9445" s="722">
        <v>81</v>
      </c>
      <c r="K9445" s="723">
        <v>208.62117000000001</v>
      </c>
    </row>
    <row r="9446" spans="2:11">
      <c r="B9446" s="486" t="str">
        <f>CONCATENATE(Tabela22[[#This Row],[Residencial / Não Residencial]]," - ",Tabela22[[#This Row],[Frequência]])</f>
        <v>Residencial - 3 vezes por semana</v>
      </c>
      <c r="C9446" s="486" t="s">
        <v>578</v>
      </c>
      <c r="D9446" s="443" t="s">
        <v>572</v>
      </c>
      <c r="E9446" s="443" t="s">
        <v>548</v>
      </c>
      <c r="F9446" s="443" t="s">
        <v>548</v>
      </c>
      <c r="G9446" s="722">
        <v>90</v>
      </c>
      <c r="H9446" s="722">
        <v>2.5755699999999999</v>
      </c>
      <c r="I9446" s="722">
        <v>200</v>
      </c>
      <c r="J9446" s="722">
        <v>90</v>
      </c>
      <c r="K9446" s="723">
        <v>231.8013</v>
      </c>
    </row>
    <row r="9447" spans="2:11">
      <c r="B9447" s="486" t="str">
        <f>CONCATENATE(Tabela22[[#This Row],[Residencial / Não Residencial]]," - ",Tabela22[[#This Row],[Frequência]])</f>
        <v>Residencial - 6 vezes por semana</v>
      </c>
      <c r="C9447" s="486" t="s">
        <v>567</v>
      </c>
      <c r="D9447" s="443" t="s">
        <v>571</v>
      </c>
      <c r="E9447" s="443" t="s">
        <v>548</v>
      </c>
      <c r="F9447" s="443" t="s">
        <v>548</v>
      </c>
      <c r="G9447" s="722">
        <v>92.957599999999999</v>
      </c>
      <c r="H9447" s="722">
        <v>4.2740539999999996</v>
      </c>
      <c r="I9447" s="722">
        <v>200</v>
      </c>
      <c r="J9447" s="722">
        <v>92.957599999999999</v>
      </c>
      <c r="K9447" s="723">
        <v>397.30580211040001</v>
      </c>
    </row>
    <row r="9448" spans="2:11">
      <c r="B9448" s="486" t="str">
        <f>CONCATENATE(Tabela22[[#This Row],[Residencial / Não Residencial]]," - ",Tabela22[[#This Row],[Frequência]])</f>
        <v>Residencial - 6 vezes por semana</v>
      </c>
      <c r="C9448" s="486" t="s">
        <v>567</v>
      </c>
      <c r="D9448" s="443" t="s">
        <v>571</v>
      </c>
      <c r="E9448" s="443" t="s">
        <v>548</v>
      </c>
      <c r="F9448" s="443" t="s">
        <v>548</v>
      </c>
      <c r="G9448" s="722">
        <v>97.422399999999996</v>
      </c>
      <c r="H9448" s="722">
        <v>4.2740539999999996</v>
      </c>
      <c r="I9448" s="722">
        <v>200</v>
      </c>
      <c r="J9448" s="722">
        <v>97.422399999999996</v>
      </c>
      <c r="K9448" s="723">
        <v>416.38859840959998</v>
      </c>
    </row>
    <row r="9449" spans="2:11">
      <c r="B9449" s="486" t="str">
        <f>CONCATENATE(Tabela22[[#This Row],[Residencial / Não Residencial]]," - ",Tabela22[[#This Row],[Frequência]])</f>
        <v>Residencial - 6 vezes por semana</v>
      </c>
      <c r="C9449" s="486" t="s">
        <v>567</v>
      </c>
      <c r="D9449" s="443" t="s">
        <v>571</v>
      </c>
      <c r="E9449" s="443" t="s">
        <v>548</v>
      </c>
      <c r="F9449" s="443" t="s">
        <v>548</v>
      </c>
      <c r="G9449" s="722">
        <v>92.957599999999999</v>
      </c>
      <c r="H9449" s="722">
        <v>4.2740539999999996</v>
      </c>
      <c r="I9449" s="722">
        <v>200</v>
      </c>
      <c r="J9449" s="722">
        <v>92.957599999999999</v>
      </c>
      <c r="K9449" s="723">
        <v>397.30580211040001</v>
      </c>
    </row>
    <row r="9450" spans="2:11">
      <c r="B9450" s="486" t="str">
        <f>CONCATENATE(Tabela22[[#This Row],[Residencial / Não Residencial]]," - ",Tabela22[[#This Row],[Frequência]])</f>
        <v>Residencial - 6 vezes por semana</v>
      </c>
      <c r="C9450" s="486" t="s">
        <v>567</v>
      </c>
      <c r="D9450" s="443" t="s">
        <v>571</v>
      </c>
      <c r="E9450" s="443" t="s">
        <v>548</v>
      </c>
      <c r="F9450" s="443" t="s">
        <v>548</v>
      </c>
      <c r="G9450" s="722">
        <v>92.957599999999999</v>
      </c>
      <c r="H9450" s="722">
        <v>4.2740539999999996</v>
      </c>
      <c r="I9450" s="722">
        <v>200</v>
      </c>
      <c r="J9450" s="722">
        <v>92.957599999999999</v>
      </c>
      <c r="K9450" s="723">
        <v>397.30580211040001</v>
      </c>
    </row>
    <row r="9451" spans="2:11">
      <c r="B9451" s="486" t="str">
        <f>CONCATENATE(Tabela22[[#This Row],[Residencial / Não Residencial]]," - ",Tabela22[[#This Row],[Frequência]])</f>
        <v>Residencial - 6 vezes por semana</v>
      </c>
      <c r="C9451" s="486" t="s">
        <v>567</v>
      </c>
      <c r="D9451" s="443" t="s">
        <v>571</v>
      </c>
      <c r="E9451" s="443" t="s">
        <v>548</v>
      </c>
      <c r="F9451" s="443" t="s">
        <v>548</v>
      </c>
      <c r="G9451" s="722">
        <v>287.80239999999998</v>
      </c>
      <c r="H9451" s="722">
        <v>4.2740539999999996</v>
      </c>
      <c r="I9451" s="722">
        <v>200</v>
      </c>
      <c r="J9451" s="722">
        <v>200</v>
      </c>
      <c r="K9451" s="723">
        <v>854.81079999999997</v>
      </c>
    </row>
    <row r="9452" spans="2:11">
      <c r="B9452" s="486" t="str">
        <f>CONCATENATE(Tabela22[[#This Row],[Residencial / Não Residencial]]," - ",Tabela22[[#This Row],[Frequência]])</f>
        <v>Residencial - 3 vezes por semana</v>
      </c>
      <c r="C9452" s="486" t="s">
        <v>578</v>
      </c>
      <c r="D9452" s="443" t="s">
        <v>572</v>
      </c>
      <c r="E9452" s="443" t="s">
        <v>548</v>
      </c>
      <c r="F9452" s="443" t="s">
        <v>548</v>
      </c>
      <c r="G9452" s="722">
        <v>253.71</v>
      </c>
      <c r="H9452" s="722">
        <v>2.5755699999999999</v>
      </c>
      <c r="I9452" s="722">
        <v>200</v>
      </c>
      <c r="J9452" s="722">
        <v>200</v>
      </c>
      <c r="K9452" s="723">
        <v>515.11400000000003</v>
      </c>
    </row>
    <row r="9453" spans="2:11">
      <c r="B9453" s="486" t="str">
        <f>CONCATENATE(Tabela22[[#This Row],[Residencial / Não Residencial]]," - ",Tabela22[[#This Row],[Frequência]])</f>
        <v>Residencial - 3 vezes por semana</v>
      </c>
      <c r="C9453" s="486" t="s">
        <v>578</v>
      </c>
      <c r="D9453" s="443" t="s">
        <v>571</v>
      </c>
      <c r="E9453" s="443" t="s">
        <v>548</v>
      </c>
      <c r="F9453" s="443" t="s">
        <v>548</v>
      </c>
      <c r="G9453" s="722">
        <v>79.430000000000007</v>
      </c>
      <c r="H9453" s="722">
        <v>2.5755699999999999</v>
      </c>
      <c r="I9453" s="722">
        <v>200</v>
      </c>
      <c r="J9453" s="722">
        <v>79.430000000000007</v>
      </c>
      <c r="K9453" s="723">
        <v>204.5775251</v>
      </c>
    </row>
    <row r="9454" spans="2:11">
      <c r="B9454" s="486" t="str">
        <f>CONCATENATE(Tabela22[[#This Row],[Residencial / Não Residencial]]," - ",Tabela22[[#This Row],[Frequência]])</f>
        <v>Residencial - 3 vezes por semana</v>
      </c>
      <c r="C9454" s="486" t="s">
        <v>578</v>
      </c>
      <c r="D9454" s="443" t="s">
        <v>571</v>
      </c>
      <c r="E9454" s="443" t="s">
        <v>548</v>
      </c>
      <c r="F9454" s="443" t="s">
        <v>548</v>
      </c>
      <c r="G9454" s="722">
        <v>79.430000000000007</v>
      </c>
      <c r="H9454" s="722">
        <v>2.5755699999999999</v>
      </c>
      <c r="I9454" s="722">
        <v>200</v>
      </c>
      <c r="J9454" s="722">
        <v>79.430000000000007</v>
      </c>
      <c r="K9454" s="723">
        <v>204.5775251</v>
      </c>
    </row>
    <row r="9455" spans="2:11">
      <c r="B9455" s="486" t="str">
        <f>CONCATENATE(Tabela22[[#This Row],[Residencial / Não Residencial]]," - ",Tabela22[[#This Row],[Frequência]])</f>
        <v>Residencial - 3 vezes por semana</v>
      </c>
      <c r="C9455" s="486" t="s">
        <v>578</v>
      </c>
      <c r="D9455" s="443" t="s">
        <v>571</v>
      </c>
      <c r="E9455" s="443" t="s">
        <v>548</v>
      </c>
      <c r="F9455" s="443" t="s">
        <v>548</v>
      </c>
      <c r="G9455" s="722">
        <v>79.430000000000007</v>
      </c>
      <c r="H9455" s="722">
        <v>2.5755699999999999</v>
      </c>
      <c r="I9455" s="722">
        <v>200</v>
      </c>
      <c r="J9455" s="722">
        <v>79.430000000000007</v>
      </c>
      <c r="K9455" s="723">
        <v>204.5775251</v>
      </c>
    </row>
    <row r="9456" spans="2:11">
      <c r="B9456" s="486" t="str">
        <f>CONCATENATE(Tabela22[[#This Row],[Residencial / Não Residencial]]," - ",Tabela22[[#This Row],[Frequência]])</f>
        <v>Residencial - 3 vezes por semana</v>
      </c>
      <c r="C9456" s="486" t="s">
        <v>578</v>
      </c>
      <c r="D9456" s="443" t="s">
        <v>571</v>
      </c>
      <c r="E9456" s="443" t="s">
        <v>548</v>
      </c>
      <c r="F9456" s="443" t="s">
        <v>548</v>
      </c>
      <c r="G9456" s="722">
        <v>79.430000000000007</v>
      </c>
      <c r="H9456" s="722">
        <v>2.5755699999999999</v>
      </c>
      <c r="I9456" s="722">
        <v>200</v>
      </c>
      <c r="J9456" s="722">
        <v>79.430000000000007</v>
      </c>
      <c r="K9456" s="723">
        <v>204.5775251</v>
      </c>
    </row>
    <row r="9457" spans="2:11">
      <c r="B9457" s="486" t="str">
        <f>CONCATENATE(Tabela22[[#This Row],[Residencial / Não Residencial]]," - ",Tabela22[[#This Row],[Frequência]])</f>
        <v>Residencial - 3 vezes por semana</v>
      </c>
      <c r="C9457" s="486" t="s">
        <v>578</v>
      </c>
      <c r="D9457" s="443" t="s">
        <v>571</v>
      </c>
      <c r="E9457" s="443" t="s">
        <v>548</v>
      </c>
      <c r="F9457" s="443" t="s">
        <v>548</v>
      </c>
      <c r="G9457" s="722">
        <v>79.430000000000007</v>
      </c>
      <c r="H9457" s="722">
        <v>2.5755699999999999</v>
      </c>
      <c r="I9457" s="722">
        <v>200</v>
      </c>
      <c r="J9457" s="722">
        <v>79.430000000000007</v>
      </c>
      <c r="K9457" s="723">
        <v>204.5775251</v>
      </c>
    </row>
    <row r="9458" spans="2:11">
      <c r="B9458" s="486" t="str">
        <f>CONCATENATE(Tabela22[[#This Row],[Residencial / Não Residencial]]," - ",Tabela22[[#This Row],[Frequência]])</f>
        <v>Residencial - 3 vezes por semana</v>
      </c>
      <c r="C9458" s="486" t="s">
        <v>578</v>
      </c>
      <c r="D9458" s="443" t="s">
        <v>571</v>
      </c>
      <c r="E9458" s="443" t="s">
        <v>548</v>
      </c>
      <c r="F9458" s="443" t="s">
        <v>548</v>
      </c>
      <c r="G9458" s="722">
        <v>79.430000000000007</v>
      </c>
      <c r="H9458" s="722">
        <v>2.5755699999999999</v>
      </c>
      <c r="I9458" s="722">
        <v>200</v>
      </c>
      <c r="J9458" s="722">
        <v>79.430000000000007</v>
      </c>
      <c r="K9458" s="723">
        <v>204.5775251</v>
      </c>
    </row>
    <row r="9459" spans="2:11">
      <c r="B9459" s="486" t="str">
        <f>CONCATENATE(Tabela22[[#This Row],[Residencial / Não Residencial]]," - ",Tabela22[[#This Row],[Frequência]])</f>
        <v>Residencial - 3 vezes por semana</v>
      </c>
      <c r="C9459" s="486" t="s">
        <v>578</v>
      </c>
      <c r="D9459" s="443" t="s">
        <v>571</v>
      </c>
      <c r="E9459" s="443" t="s">
        <v>548</v>
      </c>
      <c r="F9459" s="443" t="s">
        <v>548</v>
      </c>
      <c r="G9459" s="722">
        <v>79.430000000000007</v>
      </c>
      <c r="H9459" s="722">
        <v>2.5755699999999999</v>
      </c>
      <c r="I9459" s="722">
        <v>200</v>
      </c>
      <c r="J9459" s="722">
        <v>79.430000000000007</v>
      </c>
      <c r="K9459" s="723">
        <v>204.5775251</v>
      </c>
    </row>
    <row r="9460" spans="2:11">
      <c r="B9460" s="486" t="str">
        <f>CONCATENATE(Tabela22[[#This Row],[Residencial / Não Residencial]]," - ",Tabela22[[#This Row],[Frequência]])</f>
        <v>Residencial - 3 vezes por semana</v>
      </c>
      <c r="C9460" s="486" t="s">
        <v>578</v>
      </c>
      <c r="D9460" s="443" t="s">
        <v>571</v>
      </c>
      <c r="E9460" s="443" t="s">
        <v>548</v>
      </c>
      <c r="F9460" s="443" t="s">
        <v>548</v>
      </c>
      <c r="G9460" s="722">
        <v>79.430000000000007</v>
      </c>
      <c r="H9460" s="722">
        <v>2.5755699999999999</v>
      </c>
      <c r="I9460" s="722">
        <v>200</v>
      </c>
      <c r="J9460" s="722">
        <v>79.430000000000007</v>
      </c>
      <c r="K9460" s="723">
        <v>204.5775251</v>
      </c>
    </row>
    <row r="9461" spans="2:11">
      <c r="B9461" s="486" t="str">
        <f>CONCATENATE(Tabela22[[#This Row],[Residencial / Não Residencial]]," - ",Tabela22[[#This Row],[Frequência]])</f>
        <v>Residencial - 3 vezes por semana</v>
      </c>
      <c r="C9461" s="486" t="s">
        <v>578</v>
      </c>
      <c r="D9461" s="443" t="s">
        <v>571</v>
      </c>
      <c r="E9461" s="443" t="s">
        <v>548</v>
      </c>
      <c r="F9461" s="443" t="s">
        <v>548</v>
      </c>
      <c r="G9461" s="722">
        <v>78.989999999999995</v>
      </c>
      <c r="H9461" s="722">
        <v>2.5755699999999999</v>
      </c>
      <c r="I9461" s="722">
        <v>200</v>
      </c>
      <c r="J9461" s="722">
        <v>78.989999999999995</v>
      </c>
      <c r="K9461" s="723">
        <v>203.44427429999999</v>
      </c>
    </row>
    <row r="9462" spans="2:11">
      <c r="B9462" s="486" t="str">
        <f>CONCATENATE(Tabela22[[#This Row],[Residencial / Não Residencial]]," - ",Tabela22[[#This Row],[Frequência]])</f>
        <v>Residencial - 3 vezes por semana</v>
      </c>
      <c r="C9462" s="486" t="s">
        <v>578</v>
      </c>
      <c r="D9462" s="443" t="s">
        <v>571</v>
      </c>
      <c r="E9462" s="443" t="s">
        <v>548</v>
      </c>
      <c r="F9462" s="443" t="s">
        <v>548</v>
      </c>
      <c r="G9462" s="722">
        <v>79.430000000000007</v>
      </c>
      <c r="H9462" s="722">
        <v>2.5755699999999999</v>
      </c>
      <c r="I9462" s="722">
        <v>200</v>
      </c>
      <c r="J9462" s="722">
        <v>79.430000000000007</v>
      </c>
      <c r="K9462" s="723">
        <v>204.5775251</v>
      </c>
    </row>
    <row r="9463" spans="2:11">
      <c r="B9463" s="486" t="str">
        <f>CONCATENATE(Tabela22[[#This Row],[Residencial / Não Residencial]]," - ",Tabela22[[#This Row],[Frequência]])</f>
        <v>Residencial - 3 vezes por semana</v>
      </c>
      <c r="C9463" s="486" t="s">
        <v>578</v>
      </c>
      <c r="D9463" s="443" t="s">
        <v>571</v>
      </c>
      <c r="E9463" s="443" t="s">
        <v>548</v>
      </c>
      <c r="F9463" s="443" t="s">
        <v>548</v>
      </c>
      <c r="G9463" s="722">
        <v>79.430000000000007</v>
      </c>
      <c r="H9463" s="722">
        <v>2.5755699999999999</v>
      </c>
      <c r="I9463" s="722">
        <v>200</v>
      </c>
      <c r="J9463" s="722">
        <v>79.430000000000007</v>
      </c>
      <c r="K9463" s="723">
        <v>204.5775251</v>
      </c>
    </row>
    <row r="9464" spans="2:11">
      <c r="B9464" s="486" t="str">
        <f>CONCATENATE(Tabela22[[#This Row],[Residencial / Não Residencial]]," - ",Tabela22[[#This Row],[Frequência]])</f>
        <v>Residencial - 3 vezes por semana</v>
      </c>
      <c r="C9464" s="486" t="s">
        <v>578</v>
      </c>
      <c r="D9464" s="443" t="s">
        <v>571</v>
      </c>
      <c r="E9464" s="443" t="s">
        <v>548</v>
      </c>
      <c r="F9464" s="443" t="s">
        <v>548</v>
      </c>
      <c r="G9464" s="722">
        <v>79.430000000000007</v>
      </c>
      <c r="H9464" s="722">
        <v>2.5755699999999999</v>
      </c>
      <c r="I9464" s="722">
        <v>200</v>
      </c>
      <c r="J9464" s="722">
        <v>79.430000000000007</v>
      </c>
      <c r="K9464" s="723">
        <v>204.5775251</v>
      </c>
    </row>
    <row r="9465" spans="2:11">
      <c r="B9465" s="486" t="str">
        <f>CONCATENATE(Tabela22[[#This Row],[Residencial / Não Residencial]]," - ",Tabela22[[#This Row],[Frequência]])</f>
        <v>Residencial - 3 vezes por semana</v>
      </c>
      <c r="C9465" s="486" t="s">
        <v>578</v>
      </c>
      <c r="D9465" s="443" t="s">
        <v>571</v>
      </c>
      <c r="E9465" s="443" t="s">
        <v>548</v>
      </c>
      <c r="F9465" s="443" t="s">
        <v>548</v>
      </c>
      <c r="G9465" s="722">
        <v>78.989999999999995</v>
      </c>
      <c r="H9465" s="722">
        <v>2.5755699999999999</v>
      </c>
      <c r="I9465" s="722">
        <v>200</v>
      </c>
      <c r="J9465" s="722">
        <v>78.989999999999995</v>
      </c>
      <c r="K9465" s="723">
        <v>203.44427429999999</v>
      </c>
    </row>
    <row r="9466" spans="2:11">
      <c r="B9466" s="486" t="str">
        <f>CONCATENATE(Tabela22[[#This Row],[Residencial / Não Residencial]]," - ",Tabela22[[#This Row],[Frequência]])</f>
        <v>Residencial - 3 vezes por semana</v>
      </c>
      <c r="C9466" s="486" t="s">
        <v>578</v>
      </c>
      <c r="D9466" s="443" t="s">
        <v>571</v>
      </c>
      <c r="E9466" s="443" t="s">
        <v>548</v>
      </c>
      <c r="F9466" s="443" t="s">
        <v>548</v>
      </c>
      <c r="G9466" s="722">
        <v>79.430000000000007</v>
      </c>
      <c r="H9466" s="722">
        <v>2.5755699999999999</v>
      </c>
      <c r="I9466" s="722">
        <v>200</v>
      </c>
      <c r="J9466" s="722">
        <v>79.430000000000007</v>
      </c>
      <c r="K9466" s="723">
        <v>204.5775251</v>
      </c>
    </row>
    <row r="9467" spans="2:11">
      <c r="B9467" s="486" t="str">
        <f>CONCATENATE(Tabela22[[#This Row],[Residencial / Não Residencial]]," - ",Tabela22[[#This Row],[Frequência]])</f>
        <v>Residencial - 3 vezes por semana</v>
      </c>
      <c r="C9467" s="486" t="s">
        <v>578</v>
      </c>
      <c r="D9467" s="443" t="s">
        <v>571</v>
      </c>
      <c r="E9467" s="443" t="s">
        <v>548</v>
      </c>
      <c r="F9467" s="443" t="s">
        <v>548</v>
      </c>
      <c r="G9467" s="722">
        <v>79.430000000000007</v>
      </c>
      <c r="H9467" s="722">
        <v>2.5755699999999999</v>
      </c>
      <c r="I9467" s="722">
        <v>200</v>
      </c>
      <c r="J9467" s="722">
        <v>79.430000000000007</v>
      </c>
      <c r="K9467" s="723">
        <v>204.5775251</v>
      </c>
    </row>
    <row r="9468" spans="2:11">
      <c r="B9468" s="486" t="str">
        <f>CONCATENATE(Tabela22[[#This Row],[Residencial / Não Residencial]]," - ",Tabela22[[#This Row],[Frequência]])</f>
        <v>Residencial - 3 vezes por semana</v>
      </c>
      <c r="C9468" s="486" t="s">
        <v>578</v>
      </c>
      <c r="D9468" s="443" t="s">
        <v>571</v>
      </c>
      <c r="E9468" s="443" t="s">
        <v>548</v>
      </c>
      <c r="F9468" s="443" t="s">
        <v>548</v>
      </c>
      <c r="G9468" s="722">
        <v>79.430000000000007</v>
      </c>
      <c r="H9468" s="722">
        <v>2.5755699999999999</v>
      </c>
      <c r="I9468" s="722">
        <v>200</v>
      </c>
      <c r="J9468" s="722">
        <v>79.430000000000007</v>
      </c>
      <c r="K9468" s="723">
        <v>204.5775251</v>
      </c>
    </row>
    <row r="9469" spans="2:11">
      <c r="B9469" s="486" t="str">
        <f>CONCATENATE(Tabela22[[#This Row],[Residencial / Não Residencial]]," - ",Tabela22[[#This Row],[Frequência]])</f>
        <v>Residencial - 3 vezes por semana</v>
      </c>
      <c r="C9469" s="486" t="s">
        <v>578</v>
      </c>
      <c r="D9469" s="443" t="s">
        <v>571</v>
      </c>
      <c r="E9469" s="443" t="s">
        <v>548</v>
      </c>
      <c r="F9469" s="443" t="s">
        <v>548</v>
      </c>
      <c r="G9469" s="722">
        <v>79.430000000000007</v>
      </c>
      <c r="H9469" s="722">
        <v>2.5755699999999999</v>
      </c>
      <c r="I9469" s="722">
        <v>200</v>
      </c>
      <c r="J9469" s="722">
        <v>79.430000000000007</v>
      </c>
      <c r="K9469" s="723">
        <v>204.5775251</v>
      </c>
    </row>
    <row r="9470" spans="2:11">
      <c r="B9470" s="486" t="str">
        <f>CONCATENATE(Tabela22[[#This Row],[Residencial / Não Residencial]]," - ",Tabela22[[#This Row],[Frequência]])</f>
        <v>Residencial - 3 vezes por semana</v>
      </c>
      <c r="C9470" s="486" t="s">
        <v>578</v>
      </c>
      <c r="D9470" s="443" t="s">
        <v>571</v>
      </c>
      <c r="E9470" s="443" t="s">
        <v>548</v>
      </c>
      <c r="F9470" s="443" t="s">
        <v>548</v>
      </c>
      <c r="G9470" s="722">
        <v>79.430000000000007</v>
      </c>
      <c r="H9470" s="722">
        <v>2.5755699999999999</v>
      </c>
      <c r="I9470" s="722">
        <v>200</v>
      </c>
      <c r="J9470" s="722">
        <v>79.430000000000007</v>
      </c>
      <c r="K9470" s="723">
        <v>204.5775251</v>
      </c>
    </row>
    <row r="9471" spans="2:11">
      <c r="B9471" s="486" t="str">
        <f>CONCATENATE(Tabela22[[#This Row],[Residencial / Não Residencial]]," - ",Tabela22[[#This Row],[Frequência]])</f>
        <v>Residencial - 3 vezes por semana</v>
      </c>
      <c r="C9471" s="486" t="s">
        <v>578</v>
      </c>
      <c r="D9471" s="443" t="s">
        <v>571</v>
      </c>
      <c r="E9471" s="443" t="s">
        <v>548</v>
      </c>
      <c r="F9471" s="443" t="s">
        <v>548</v>
      </c>
      <c r="G9471" s="722">
        <v>79.430000000000007</v>
      </c>
      <c r="H9471" s="722">
        <v>2.5755699999999999</v>
      </c>
      <c r="I9471" s="722">
        <v>200</v>
      </c>
      <c r="J9471" s="722">
        <v>79.430000000000007</v>
      </c>
      <c r="K9471" s="723">
        <v>204.5775251</v>
      </c>
    </row>
    <row r="9472" spans="2:11">
      <c r="B9472" s="486" t="str">
        <f>CONCATENATE(Tabela22[[#This Row],[Residencial / Não Residencial]]," - ",Tabela22[[#This Row],[Frequência]])</f>
        <v>Residencial - 3 vezes por semana</v>
      </c>
      <c r="C9472" s="486" t="s">
        <v>578</v>
      </c>
      <c r="D9472" s="443" t="s">
        <v>571</v>
      </c>
      <c r="E9472" s="443" t="s">
        <v>548</v>
      </c>
      <c r="F9472" s="443" t="s">
        <v>548</v>
      </c>
      <c r="G9472" s="722">
        <v>79.430000000000007</v>
      </c>
      <c r="H9472" s="722">
        <v>2.5755699999999999</v>
      </c>
      <c r="I9472" s="722">
        <v>200</v>
      </c>
      <c r="J9472" s="722">
        <v>79.430000000000007</v>
      </c>
      <c r="K9472" s="723">
        <v>204.5775251</v>
      </c>
    </row>
    <row r="9473" spans="2:11">
      <c r="B9473" s="486" t="str">
        <f>CONCATENATE(Tabela22[[#This Row],[Residencial / Não Residencial]]," - ",Tabela22[[#This Row],[Frequência]])</f>
        <v>Residencial - 3 vezes por semana</v>
      </c>
      <c r="C9473" s="486" t="s">
        <v>578</v>
      </c>
      <c r="D9473" s="443" t="s">
        <v>571</v>
      </c>
      <c r="E9473" s="443" t="s">
        <v>548</v>
      </c>
      <c r="F9473" s="443" t="s">
        <v>548</v>
      </c>
      <c r="G9473" s="722">
        <v>79.430000000000007</v>
      </c>
      <c r="H9473" s="722">
        <v>2.5755699999999999</v>
      </c>
      <c r="I9473" s="722">
        <v>200</v>
      </c>
      <c r="J9473" s="722">
        <v>79.430000000000007</v>
      </c>
      <c r="K9473" s="723">
        <v>204.5775251</v>
      </c>
    </row>
    <row r="9474" spans="2:11">
      <c r="B9474" s="486" t="str">
        <f>CONCATENATE(Tabela22[[#This Row],[Residencial / Não Residencial]]," - ",Tabela22[[#This Row],[Frequência]])</f>
        <v>Residencial - 3 vezes por semana</v>
      </c>
      <c r="C9474" s="486" t="s">
        <v>578</v>
      </c>
      <c r="D9474" s="443" t="s">
        <v>571</v>
      </c>
      <c r="E9474" s="443" t="s">
        <v>548</v>
      </c>
      <c r="F9474" s="443" t="s">
        <v>548</v>
      </c>
      <c r="G9474" s="722">
        <v>79.55</v>
      </c>
      <c r="H9474" s="722">
        <v>2.5755699999999999</v>
      </c>
      <c r="I9474" s="722">
        <v>200</v>
      </c>
      <c r="J9474" s="722">
        <v>79.55</v>
      </c>
      <c r="K9474" s="723">
        <v>204.8865935</v>
      </c>
    </row>
    <row r="9475" spans="2:11">
      <c r="B9475" s="486" t="str">
        <f>CONCATENATE(Tabela22[[#This Row],[Residencial / Não Residencial]]," - ",Tabela22[[#This Row],[Frequência]])</f>
        <v>Residencial - 6 vezes por semana</v>
      </c>
      <c r="C9475" s="486" t="s">
        <v>567</v>
      </c>
      <c r="D9475" s="443" t="s">
        <v>571</v>
      </c>
      <c r="E9475" s="443" t="s">
        <v>548</v>
      </c>
      <c r="F9475" s="443" t="s">
        <v>548</v>
      </c>
      <c r="G9475" s="722">
        <v>101.9978</v>
      </c>
      <c r="H9475" s="722">
        <v>4.2740539999999996</v>
      </c>
      <c r="I9475" s="722">
        <v>200</v>
      </c>
      <c r="J9475" s="722">
        <v>101.9978</v>
      </c>
      <c r="K9475" s="723">
        <v>435.94410508120001</v>
      </c>
    </row>
    <row r="9476" spans="2:11">
      <c r="B9476" s="486" t="str">
        <f>CONCATENATE(Tabela22[[#This Row],[Residencial / Não Residencial]]," - ",Tabela22[[#This Row],[Frequência]])</f>
        <v>Residencial - 6 vezes por semana</v>
      </c>
      <c r="C9476" s="486" t="s">
        <v>567</v>
      </c>
      <c r="D9476" s="443" t="s">
        <v>571</v>
      </c>
      <c r="E9476" s="443" t="s">
        <v>548</v>
      </c>
      <c r="F9476" s="443" t="s">
        <v>548</v>
      </c>
      <c r="G9476" s="722">
        <v>127.2758</v>
      </c>
      <c r="H9476" s="722">
        <v>4.2740539999999996</v>
      </c>
      <c r="I9476" s="722">
        <v>200</v>
      </c>
      <c r="J9476" s="722">
        <v>127.2758</v>
      </c>
      <c r="K9476" s="723">
        <v>543.98364209320005</v>
      </c>
    </row>
    <row r="9477" spans="2:11">
      <c r="B9477" s="486" t="str">
        <f>CONCATENATE(Tabela22[[#This Row],[Residencial / Não Residencial]]," - ",Tabela22[[#This Row],[Frequência]])</f>
        <v>Residencial - 6 vezes por semana</v>
      </c>
      <c r="C9477" s="486" t="s">
        <v>567</v>
      </c>
      <c r="D9477" s="443" t="s">
        <v>571</v>
      </c>
      <c r="E9477" s="443" t="s">
        <v>548</v>
      </c>
      <c r="F9477" s="443" t="s">
        <v>548</v>
      </c>
      <c r="G9477" s="722">
        <v>101.9978</v>
      </c>
      <c r="H9477" s="722">
        <v>4.2740539999999996</v>
      </c>
      <c r="I9477" s="722">
        <v>200</v>
      </c>
      <c r="J9477" s="722">
        <v>101.9978</v>
      </c>
      <c r="K9477" s="723">
        <v>435.94410508120001</v>
      </c>
    </row>
    <row r="9478" spans="2:11">
      <c r="B9478" s="486" t="str">
        <f>CONCATENATE(Tabela22[[#This Row],[Residencial / Não Residencial]]," - ",Tabela22[[#This Row],[Frequência]])</f>
        <v>Residencial - 6 vezes por semana</v>
      </c>
      <c r="C9478" s="486" t="s">
        <v>567</v>
      </c>
      <c r="D9478" s="443" t="s">
        <v>571</v>
      </c>
      <c r="E9478" s="443" t="s">
        <v>548</v>
      </c>
      <c r="F9478" s="443" t="s">
        <v>548</v>
      </c>
      <c r="G9478" s="722">
        <v>127.2758</v>
      </c>
      <c r="H9478" s="722">
        <v>4.2740539999999996</v>
      </c>
      <c r="I9478" s="722">
        <v>200</v>
      </c>
      <c r="J9478" s="722">
        <v>127.2758</v>
      </c>
      <c r="K9478" s="723">
        <v>543.98364209320005</v>
      </c>
    </row>
    <row r="9479" spans="2:11">
      <c r="B9479" s="486" t="str">
        <f>CONCATENATE(Tabela22[[#This Row],[Residencial / Não Residencial]]," - ",Tabela22[[#This Row],[Frequência]])</f>
        <v>Residencial - 6 vezes por semana</v>
      </c>
      <c r="C9479" s="486" t="s">
        <v>567</v>
      </c>
      <c r="D9479" s="443" t="s">
        <v>571</v>
      </c>
      <c r="E9479" s="443" t="s">
        <v>548</v>
      </c>
      <c r="F9479" s="443" t="s">
        <v>548</v>
      </c>
      <c r="G9479" s="722">
        <v>101.9978</v>
      </c>
      <c r="H9479" s="722">
        <v>4.2740539999999996</v>
      </c>
      <c r="I9479" s="722">
        <v>200</v>
      </c>
      <c r="J9479" s="722">
        <v>101.9978</v>
      </c>
      <c r="K9479" s="723">
        <v>435.94410508120001</v>
      </c>
    </row>
    <row r="9480" spans="2:11">
      <c r="B9480" s="486" t="str">
        <f>CONCATENATE(Tabela22[[#This Row],[Residencial / Não Residencial]]," - ",Tabela22[[#This Row],[Frequência]])</f>
        <v>Residencial - 6 vezes por semana</v>
      </c>
      <c r="C9480" s="486" t="s">
        <v>567</v>
      </c>
      <c r="D9480" s="443" t="s">
        <v>571</v>
      </c>
      <c r="E9480" s="443" t="s">
        <v>548</v>
      </c>
      <c r="F9480" s="443" t="s">
        <v>548</v>
      </c>
      <c r="G9480" s="722">
        <v>127.2758</v>
      </c>
      <c r="H9480" s="722">
        <v>4.2740539999999996</v>
      </c>
      <c r="I9480" s="722">
        <v>200</v>
      </c>
      <c r="J9480" s="722">
        <v>127.2758</v>
      </c>
      <c r="K9480" s="723">
        <v>543.98364209320005</v>
      </c>
    </row>
    <row r="9481" spans="2:11">
      <c r="B9481" s="486" t="str">
        <f>CONCATENATE(Tabela22[[#This Row],[Residencial / Não Residencial]]," - ",Tabela22[[#This Row],[Frequência]])</f>
        <v>Residencial - 6 vezes por semana</v>
      </c>
      <c r="C9481" s="486" t="s">
        <v>567</v>
      </c>
      <c r="D9481" s="443" t="s">
        <v>571</v>
      </c>
      <c r="E9481" s="443" t="s">
        <v>548</v>
      </c>
      <c r="F9481" s="443" t="s">
        <v>548</v>
      </c>
      <c r="G9481" s="722">
        <v>101.9978</v>
      </c>
      <c r="H9481" s="722">
        <v>4.2740539999999996</v>
      </c>
      <c r="I9481" s="722">
        <v>200</v>
      </c>
      <c r="J9481" s="722">
        <v>101.9978</v>
      </c>
      <c r="K9481" s="723">
        <v>435.94410508120001</v>
      </c>
    </row>
    <row r="9482" spans="2:11">
      <c r="B9482" s="486" t="str">
        <f>CONCATENATE(Tabela22[[#This Row],[Residencial / Não Residencial]]," - ",Tabela22[[#This Row],[Frequência]])</f>
        <v>Residencial - 3 vezes por semana</v>
      </c>
      <c r="C9482" s="486" t="s">
        <v>578</v>
      </c>
      <c r="D9482" s="443" t="s">
        <v>571</v>
      </c>
      <c r="E9482" s="443" t="s">
        <v>548</v>
      </c>
      <c r="F9482" s="443" t="s">
        <v>548</v>
      </c>
      <c r="G9482" s="722">
        <v>190.91</v>
      </c>
      <c r="H9482" s="722">
        <v>2.5755699999999999</v>
      </c>
      <c r="I9482" s="722">
        <v>200</v>
      </c>
      <c r="J9482" s="722">
        <v>190.91</v>
      </c>
      <c r="K9482" s="723">
        <v>491.70206869999998</v>
      </c>
    </row>
    <row r="9483" spans="2:11">
      <c r="B9483" s="486" t="str">
        <f>CONCATENATE(Tabela22[[#This Row],[Residencial / Não Residencial]]," - ",Tabela22[[#This Row],[Frequência]])</f>
        <v>Residencial - 3 vezes por semana</v>
      </c>
      <c r="C9483" s="486" t="s">
        <v>578</v>
      </c>
      <c r="D9483" s="443" t="s">
        <v>571</v>
      </c>
      <c r="E9483" s="443" t="s">
        <v>548</v>
      </c>
      <c r="F9483" s="443" t="s">
        <v>548</v>
      </c>
      <c r="G9483" s="722">
        <v>127.61</v>
      </c>
      <c r="H9483" s="722">
        <v>2.5755699999999999</v>
      </c>
      <c r="I9483" s="722">
        <v>200</v>
      </c>
      <c r="J9483" s="722">
        <v>127.61</v>
      </c>
      <c r="K9483" s="723">
        <v>328.66848770000001</v>
      </c>
    </row>
    <row r="9484" spans="2:11">
      <c r="B9484" s="486" t="str">
        <f>CONCATENATE(Tabela22[[#This Row],[Residencial / Não Residencial]]," - ",Tabela22[[#This Row],[Frequência]])</f>
        <v>Residencial - 3 vezes por semana</v>
      </c>
      <c r="C9484" s="486" t="s">
        <v>578</v>
      </c>
      <c r="D9484" s="443" t="s">
        <v>572</v>
      </c>
      <c r="E9484" s="443" t="s">
        <v>548</v>
      </c>
      <c r="F9484" s="443" t="s">
        <v>548</v>
      </c>
      <c r="G9484" s="722">
        <v>161.6</v>
      </c>
      <c r="H9484" s="722">
        <v>2.5755699999999999</v>
      </c>
      <c r="I9484" s="722">
        <v>200</v>
      </c>
      <c r="J9484" s="722">
        <v>161.6</v>
      </c>
      <c r="K9484" s="723">
        <v>416.21211199999999</v>
      </c>
    </row>
    <row r="9485" spans="2:11">
      <c r="B9485" s="486" t="str">
        <f>CONCATENATE(Tabela22[[#This Row],[Residencial / Não Residencial]]," - ",Tabela22[[#This Row],[Frequência]])</f>
        <v>Residencial - 6 vezes por semana</v>
      </c>
      <c r="C9485" s="486" t="s">
        <v>567</v>
      </c>
      <c r="D9485" s="443" t="s">
        <v>572</v>
      </c>
      <c r="E9485" s="443" t="s">
        <v>548</v>
      </c>
      <c r="F9485" s="443" t="s">
        <v>548</v>
      </c>
      <c r="G9485" s="722">
        <v>194.04</v>
      </c>
      <c r="H9485" s="722">
        <v>4.2740539999999996</v>
      </c>
      <c r="I9485" s="722">
        <v>200</v>
      </c>
      <c r="J9485" s="722">
        <v>194.04</v>
      </c>
      <c r="K9485" s="723">
        <v>829.33743816000003</v>
      </c>
    </row>
    <row r="9486" spans="2:11">
      <c r="B9486" s="486" t="str">
        <f>CONCATENATE(Tabela22[[#This Row],[Residencial / Não Residencial]]," - ",Tabela22[[#This Row],[Frequência]])</f>
        <v>Residencial - 3 vezes por semana</v>
      </c>
      <c r="C9486" s="486" t="s">
        <v>578</v>
      </c>
      <c r="D9486" s="443" t="s">
        <v>572</v>
      </c>
      <c r="E9486" s="443" t="s">
        <v>548</v>
      </c>
      <c r="F9486" s="443" t="s">
        <v>548</v>
      </c>
      <c r="G9486" s="722">
        <v>80</v>
      </c>
      <c r="H9486" s="722">
        <v>2.5755699999999999</v>
      </c>
      <c r="I9486" s="722">
        <v>200</v>
      </c>
      <c r="J9486" s="722">
        <v>80</v>
      </c>
      <c r="K9486" s="723">
        <v>206.04560000000001</v>
      </c>
    </row>
    <row r="9487" spans="2:11">
      <c r="B9487" s="486" t="str">
        <f>CONCATENATE(Tabela22[[#This Row],[Residencial / Não Residencial]]," - ",Tabela22[[#This Row],[Frequência]])</f>
        <v>Residencial - 3 vezes por semana</v>
      </c>
      <c r="C9487" s="486" t="s">
        <v>578</v>
      </c>
      <c r="D9487" s="443" t="s">
        <v>572</v>
      </c>
      <c r="E9487" s="443" t="s">
        <v>548</v>
      </c>
      <c r="F9487" s="443" t="s">
        <v>548</v>
      </c>
      <c r="G9487" s="722">
        <v>69</v>
      </c>
      <c r="H9487" s="722">
        <v>2.5755699999999999</v>
      </c>
      <c r="I9487" s="722">
        <v>200</v>
      </c>
      <c r="J9487" s="722">
        <v>69</v>
      </c>
      <c r="K9487" s="723">
        <v>177.71432999999999</v>
      </c>
    </row>
    <row r="9488" spans="2:11">
      <c r="B9488" s="486" t="str">
        <f>CONCATENATE(Tabela22[[#This Row],[Residencial / Não Residencial]]," - ",Tabela22[[#This Row],[Frequência]])</f>
        <v>Residencial - 3 vezes por semana</v>
      </c>
      <c r="C9488" s="486" t="s">
        <v>578</v>
      </c>
      <c r="D9488" s="443" t="s">
        <v>572</v>
      </c>
      <c r="E9488" s="443" t="s">
        <v>548</v>
      </c>
      <c r="F9488" s="443" t="s">
        <v>548</v>
      </c>
      <c r="G9488" s="722">
        <v>37.200000000000003</v>
      </c>
      <c r="H9488" s="722">
        <v>2.5755699999999999</v>
      </c>
      <c r="I9488" s="722">
        <v>200</v>
      </c>
      <c r="J9488" s="722">
        <v>37.200000000000003</v>
      </c>
      <c r="K9488" s="723">
        <v>95.811204000000004</v>
      </c>
    </row>
    <row r="9489" spans="2:11">
      <c r="B9489" s="486" t="str">
        <f>CONCATENATE(Tabela22[[#This Row],[Residencial / Não Residencial]]," - ",Tabela22[[#This Row],[Frequência]])</f>
        <v>Residencial - 3 vezes por semana</v>
      </c>
      <c r="C9489" s="486" t="s">
        <v>578</v>
      </c>
      <c r="D9489" s="443" t="s">
        <v>572</v>
      </c>
      <c r="E9489" s="443" t="s">
        <v>548</v>
      </c>
      <c r="F9489" s="443" t="s">
        <v>548</v>
      </c>
      <c r="G9489" s="722">
        <v>37.200000000000003</v>
      </c>
      <c r="H9489" s="722">
        <v>2.5755699999999999</v>
      </c>
      <c r="I9489" s="722">
        <v>200</v>
      </c>
      <c r="J9489" s="722">
        <v>37.200000000000003</v>
      </c>
      <c r="K9489" s="723">
        <v>95.811204000000004</v>
      </c>
    </row>
    <row r="9490" spans="2:11">
      <c r="B9490" s="486" t="str">
        <f>CONCATENATE(Tabela22[[#This Row],[Residencial / Não Residencial]]," - ",Tabela22[[#This Row],[Frequência]])</f>
        <v>Residencial - 3 vezes por semana</v>
      </c>
      <c r="C9490" s="486" t="s">
        <v>578</v>
      </c>
      <c r="D9490" s="443" t="s">
        <v>572</v>
      </c>
      <c r="E9490" s="443" t="s">
        <v>548</v>
      </c>
      <c r="F9490" s="443" t="s">
        <v>548</v>
      </c>
      <c r="G9490" s="722">
        <v>40.29</v>
      </c>
      <c r="H9490" s="722">
        <v>2.5755699999999999</v>
      </c>
      <c r="I9490" s="722">
        <v>200</v>
      </c>
      <c r="J9490" s="722">
        <v>40.29</v>
      </c>
      <c r="K9490" s="723">
        <v>103.7697153</v>
      </c>
    </row>
    <row r="9491" spans="2:11">
      <c r="B9491" s="486" t="str">
        <f>CONCATENATE(Tabela22[[#This Row],[Residencial / Não Residencial]]," - ",Tabela22[[#This Row],[Frequência]])</f>
        <v>Residencial - 3 vezes por semana</v>
      </c>
      <c r="C9491" s="486" t="s">
        <v>578</v>
      </c>
      <c r="D9491" s="443" t="s">
        <v>572</v>
      </c>
      <c r="E9491" s="443" t="s">
        <v>548</v>
      </c>
      <c r="F9491" s="443" t="s">
        <v>548</v>
      </c>
      <c r="G9491" s="722">
        <v>37.200000000000003</v>
      </c>
      <c r="H9491" s="722">
        <v>2.5755699999999999</v>
      </c>
      <c r="I9491" s="722">
        <v>200</v>
      </c>
      <c r="J9491" s="722">
        <v>37.200000000000003</v>
      </c>
      <c r="K9491" s="723">
        <v>95.811204000000004</v>
      </c>
    </row>
    <row r="9492" spans="2:11">
      <c r="B9492" s="486" t="str">
        <f>CONCATENATE(Tabela22[[#This Row],[Residencial / Não Residencial]]," - ",Tabela22[[#This Row],[Frequência]])</f>
        <v>Residencial - 3 vezes por semana</v>
      </c>
      <c r="C9492" s="486" t="s">
        <v>578</v>
      </c>
      <c r="D9492" s="443" t="s">
        <v>572</v>
      </c>
      <c r="E9492" s="443" t="s">
        <v>548</v>
      </c>
      <c r="F9492" s="443" t="s">
        <v>548</v>
      </c>
      <c r="G9492" s="722">
        <v>77.12</v>
      </c>
      <c r="H9492" s="722">
        <v>2.5755699999999999</v>
      </c>
      <c r="I9492" s="722">
        <v>200</v>
      </c>
      <c r="J9492" s="722">
        <v>77.12</v>
      </c>
      <c r="K9492" s="723">
        <v>198.62795840000001</v>
      </c>
    </row>
    <row r="9493" spans="2:11">
      <c r="B9493" s="486" t="str">
        <f>CONCATENATE(Tabela22[[#This Row],[Residencial / Não Residencial]]," - ",Tabela22[[#This Row],[Frequência]])</f>
        <v>Residencial - 3 vezes por semana</v>
      </c>
      <c r="C9493" s="486" t="s">
        <v>578</v>
      </c>
      <c r="D9493" s="443" t="s">
        <v>572</v>
      </c>
      <c r="E9493" s="443" t="s">
        <v>548</v>
      </c>
      <c r="F9493" s="443" t="s">
        <v>548</v>
      </c>
      <c r="G9493" s="722">
        <v>37.200000000000003</v>
      </c>
      <c r="H9493" s="722">
        <v>2.5755699999999999</v>
      </c>
      <c r="I9493" s="722">
        <v>200</v>
      </c>
      <c r="J9493" s="722">
        <v>37.200000000000003</v>
      </c>
      <c r="K9493" s="723">
        <v>95.811204000000004</v>
      </c>
    </row>
    <row r="9494" spans="2:11">
      <c r="B9494" s="486" t="str">
        <f>CONCATENATE(Tabela22[[#This Row],[Residencial / Não Residencial]]," - ",Tabela22[[#This Row],[Frequência]])</f>
        <v>Residencial - 3 vezes por semana</v>
      </c>
      <c r="C9494" s="486" t="s">
        <v>578</v>
      </c>
      <c r="D9494" s="443" t="s">
        <v>572</v>
      </c>
      <c r="E9494" s="443" t="s">
        <v>548</v>
      </c>
      <c r="F9494" s="443" t="s">
        <v>548</v>
      </c>
      <c r="G9494" s="722">
        <v>37.200000000000003</v>
      </c>
      <c r="H9494" s="722">
        <v>2.5755699999999999</v>
      </c>
      <c r="I9494" s="722">
        <v>200</v>
      </c>
      <c r="J9494" s="722">
        <v>37.200000000000003</v>
      </c>
      <c r="K9494" s="723">
        <v>95.811204000000004</v>
      </c>
    </row>
    <row r="9495" spans="2:11">
      <c r="B9495" s="486" t="str">
        <f>CONCATENATE(Tabela22[[#This Row],[Residencial / Não Residencial]]," - ",Tabela22[[#This Row],[Frequência]])</f>
        <v>Residencial - 3 vezes por semana</v>
      </c>
      <c r="C9495" s="486" t="s">
        <v>578</v>
      </c>
      <c r="D9495" s="443" t="s">
        <v>572</v>
      </c>
      <c r="E9495" s="443" t="s">
        <v>548</v>
      </c>
      <c r="F9495" s="443" t="s">
        <v>548</v>
      </c>
      <c r="G9495" s="722">
        <v>37.200000000000003</v>
      </c>
      <c r="H9495" s="722">
        <v>2.5755699999999999</v>
      </c>
      <c r="I9495" s="722">
        <v>200</v>
      </c>
      <c r="J9495" s="722">
        <v>37.200000000000003</v>
      </c>
      <c r="K9495" s="723">
        <v>95.811204000000004</v>
      </c>
    </row>
    <row r="9496" spans="2:11">
      <c r="B9496" s="486" t="str">
        <f>CONCATENATE(Tabela22[[#This Row],[Residencial / Não Residencial]]," - ",Tabela22[[#This Row],[Frequência]])</f>
        <v>Residencial - 3 vezes por semana</v>
      </c>
      <c r="C9496" s="486" t="s">
        <v>578</v>
      </c>
      <c r="D9496" s="443" t="s">
        <v>572</v>
      </c>
      <c r="E9496" s="443" t="s">
        <v>548</v>
      </c>
      <c r="F9496" s="443" t="s">
        <v>548</v>
      </c>
      <c r="G9496" s="722">
        <v>52.84</v>
      </c>
      <c r="H9496" s="722">
        <v>2.5755699999999999</v>
      </c>
      <c r="I9496" s="722">
        <v>200</v>
      </c>
      <c r="J9496" s="722">
        <v>52.84</v>
      </c>
      <c r="K9496" s="723">
        <v>136.09311880000001</v>
      </c>
    </row>
    <row r="9497" spans="2:11">
      <c r="B9497" s="486" t="str">
        <f>CONCATENATE(Tabela22[[#This Row],[Residencial / Não Residencial]]," - ",Tabela22[[#This Row],[Frequência]])</f>
        <v>Residencial - 3 vezes por semana</v>
      </c>
      <c r="C9497" s="486" t="s">
        <v>578</v>
      </c>
      <c r="D9497" s="443" t="s">
        <v>572</v>
      </c>
      <c r="E9497" s="443" t="s">
        <v>548</v>
      </c>
      <c r="F9497" s="443" t="s">
        <v>548</v>
      </c>
      <c r="G9497" s="722">
        <v>168.47</v>
      </c>
      <c r="H9497" s="722">
        <v>2.5755699999999999</v>
      </c>
      <c r="I9497" s="722">
        <v>200</v>
      </c>
      <c r="J9497" s="722">
        <v>168.47</v>
      </c>
      <c r="K9497" s="723">
        <v>433.90627790000002</v>
      </c>
    </row>
    <row r="9498" spans="2:11">
      <c r="B9498" s="486" t="str">
        <f>CONCATENATE(Tabela22[[#This Row],[Residencial / Não Residencial]]," - ",Tabela22[[#This Row],[Frequência]])</f>
        <v>Residencial - 3 vezes por semana</v>
      </c>
      <c r="C9498" s="486" t="s">
        <v>578</v>
      </c>
      <c r="D9498" s="443" t="s">
        <v>572</v>
      </c>
      <c r="E9498" s="443" t="s">
        <v>548</v>
      </c>
      <c r="F9498" s="443" t="s">
        <v>548</v>
      </c>
      <c r="G9498" s="722">
        <v>110.29</v>
      </c>
      <c r="H9498" s="722">
        <v>2.5755699999999999</v>
      </c>
      <c r="I9498" s="722">
        <v>200</v>
      </c>
      <c r="J9498" s="722">
        <v>110.29</v>
      </c>
      <c r="K9498" s="723">
        <v>284.05961530000002</v>
      </c>
    </row>
    <row r="9499" spans="2:11">
      <c r="B9499" s="486" t="str">
        <f>CONCATENATE(Tabela22[[#This Row],[Residencial / Não Residencial]]," - ",Tabela22[[#This Row],[Frequência]])</f>
        <v>Residencial - 3 vezes por semana</v>
      </c>
      <c r="C9499" s="486" t="s">
        <v>578</v>
      </c>
      <c r="D9499" s="443" t="s">
        <v>572</v>
      </c>
      <c r="E9499" s="443" t="s">
        <v>548</v>
      </c>
      <c r="F9499" s="443" t="s">
        <v>548</v>
      </c>
      <c r="G9499" s="722">
        <v>35</v>
      </c>
      <c r="H9499" s="722">
        <v>2.5755699999999999</v>
      </c>
      <c r="I9499" s="722">
        <v>200</v>
      </c>
      <c r="J9499" s="722">
        <v>35</v>
      </c>
      <c r="K9499" s="723">
        <v>90.144949999999994</v>
      </c>
    </row>
    <row r="9500" spans="2:11">
      <c r="B9500" s="486" t="str">
        <f>CONCATENATE(Tabela22[[#This Row],[Residencial / Não Residencial]]," - ",Tabela22[[#This Row],[Frequência]])</f>
        <v>Residencial - 3 vezes por semana</v>
      </c>
      <c r="C9500" s="486" t="s">
        <v>578</v>
      </c>
      <c r="D9500" s="443" t="s">
        <v>572</v>
      </c>
      <c r="E9500" s="443" t="s">
        <v>548</v>
      </c>
      <c r="F9500" s="443" t="s">
        <v>548</v>
      </c>
      <c r="G9500" s="722">
        <v>94.58</v>
      </c>
      <c r="H9500" s="722">
        <v>2.5755699999999999</v>
      </c>
      <c r="I9500" s="722">
        <v>200</v>
      </c>
      <c r="J9500" s="722">
        <v>94.58</v>
      </c>
      <c r="K9500" s="723">
        <v>243.59741059999999</v>
      </c>
    </row>
    <row r="9501" spans="2:11">
      <c r="B9501" s="486" t="str">
        <f>CONCATENATE(Tabela22[[#This Row],[Residencial / Não Residencial]]," - ",Tabela22[[#This Row],[Frequência]])</f>
        <v>Residencial - 3 vezes por semana</v>
      </c>
      <c r="C9501" s="486" t="s">
        <v>578</v>
      </c>
      <c r="D9501" s="443" t="s">
        <v>572</v>
      </c>
      <c r="E9501" s="443" t="s">
        <v>548</v>
      </c>
      <c r="F9501" s="443" t="s">
        <v>548</v>
      </c>
      <c r="G9501" s="722">
        <v>53.26</v>
      </c>
      <c r="H9501" s="722">
        <v>2.5755699999999999</v>
      </c>
      <c r="I9501" s="722">
        <v>200</v>
      </c>
      <c r="J9501" s="722">
        <v>53.26</v>
      </c>
      <c r="K9501" s="723">
        <v>137.17485819999999</v>
      </c>
    </row>
    <row r="9502" spans="2:11">
      <c r="B9502" s="486" t="str">
        <f>CONCATENATE(Tabela22[[#This Row],[Residencial / Não Residencial]]," - ",Tabela22[[#This Row],[Frequência]])</f>
        <v>Residencial - 3 vezes por semana</v>
      </c>
      <c r="C9502" s="486" t="s">
        <v>578</v>
      </c>
      <c r="D9502" s="443" t="s">
        <v>572</v>
      </c>
      <c r="E9502" s="443" t="s">
        <v>548</v>
      </c>
      <c r="F9502" s="443" t="s">
        <v>548</v>
      </c>
      <c r="G9502" s="722">
        <v>89.5</v>
      </c>
      <c r="H9502" s="722">
        <v>2.5755699999999999</v>
      </c>
      <c r="I9502" s="722">
        <v>200</v>
      </c>
      <c r="J9502" s="722">
        <v>89.5</v>
      </c>
      <c r="K9502" s="723">
        <v>230.51351500000001</v>
      </c>
    </row>
    <row r="9503" spans="2:11">
      <c r="B9503" s="486" t="str">
        <f>CONCATENATE(Tabela22[[#This Row],[Residencial / Não Residencial]]," - ",Tabela22[[#This Row],[Frequência]])</f>
        <v>Residencial - 3 vezes por semana</v>
      </c>
      <c r="C9503" s="486" t="s">
        <v>578</v>
      </c>
      <c r="D9503" s="443" t="s">
        <v>572</v>
      </c>
      <c r="E9503" s="443" t="s">
        <v>548</v>
      </c>
      <c r="F9503" s="443" t="s">
        <v>548</v>
      </c>
      <c r="G9503" s="722">
        <v>66</v>
      </c>
      <c r="H9503" s="722">
        <v>2.5755699999999999</v>
      </c>
      <c r="I9503" s="722">
        <v>200</v>
      </c>
      <c r="J9503" s="722">
        <v>66</v>
      </c>
      <c r="K9503" s="723">
        <v>169.98761999999999</v>
      </c>
    </row>
    <row r="9504" spans="2:11">
      <c r="B9504" s="486" t="str">
        <f>CONCATENATE(Tabela22[[#This Row],[Residencial / Não Residencial]]," - ",Tabela22[[#This Row],[Frequência]])</f>
        <v>Residencial - 3 vezes por semana</v>
      </c>
      <c r="C9504" s="486" t="s">
        <v>578</v>
      </c>
      <c r="D9504" s="443" t="s">
        <v>572</v>
      </c>
      <c r="E9504" s="443" t="s">
        <v>548</v>
      </c>
      <c r="F9504" s="443" t="s">
        <v>548</v>
      </c>
      <c r="G9504" s="722">
        <v>68.819999999999993</v>
      </c>
      <c r="H9504" s="722">
        <v>2.5755699999999999</v>
      </c>
      <c r="I9504" s="722">
        <v>200</v>
      </c>
      <c r="J9504" s="722">
        <v>68.819999999999993</v>
      </c>
      <c r="K9504" s="723">
        <v>177.25072739999999</v>
      </c>
    </row>
    <row r="9505" spans="2:11">
      <c r="B9505" s="486" t="str">
        <f>CONCATENATE(Tabela22[[#This Row],[Residencial / Não Residencial]]," - ",Tabela22[[#This Row],[Frequência]])</f>
        <v>Residencial - 3 vezes por semana</v>
      </c>
      <c r="C9505" s="486" t="s">
        <v>578</v>
      </c>
      <c r="D9505" s="443" t="s">
        <v>572</v>
      </c>
      <c r="E9505" s="443" t="s">
        <v>548</v>
      </c>
      <c r="F9505" s="443" t="s">
        <v>548</v>
      </c>
      <c r="G9505" s="722">
        <v>117.66</v>
      </c>
      <c r="H9505" s="722">
        <v>2.5755699999999999</v>
      </c>
      <c r="I9505" s="722">
        <v>200</v>
      </c>
      <c r="J9505" s="722">
        <v>117.66</v>
      </c>
      <c r="K9505" s="723">
        <v>303.04156619999998</v>
      </c>
    </row>
    <row r="9506" spans="2:11">
      <c r="B9506" s="486" t="str">
        <f>CONCATENATE(Tabela22[[#This Row],[Residencial / Não Residencial]]," - ",Tabela22[[#This Row],[Frequência]])</f>
        <v>Residencial - 3 vezes por semana</v>
      </c>
      <c r="C9506" s="486" t="s">
        <v>578</v>
      </c>
      <c r="D9506" s="443" t="s">
        <v>572</v>
      </c>
      <c r="E9506" s="443" t="s">
        <v>548</v>
      </c>
      <c r="F9506" s="443" t="s">
        <v>548</v>
      </c>
      <c r="G9506" s="722">
        <v>69.75</v>
      </c>
      <c r="H9506" s="722">
        <v>2.5755699999999999</v>
      </c>
      <c r="I9506" s="722">
        <v>200</v>
      </c>
      <c r="J9506" s="722">
        <v>69.75</v>
      </c>
      <c r="K9506" s="723">
        <v>179.6460075</v>
      </c>
    </row>
    <row r="9507" spans="2:11">
      <c r="B9507" s="486" t="str">
        <f>CONCATENATE(Tabela22[[#This Row],[Residencial / Não Residencial]]," - ",Tabela22[[#This Row],[Frequência]])</f>
        <v>Residencial - 3 vezes por semana</v>
      </c>
      <c r="C9507" s="486" t="s">
        <v>578</v>
      </c>
      <c r="D9507" s="443" t="s">
        <v>572</v>
      </c>
      <c r="E9507" s="443" t="s">
        <v>548</v>
      </c>
      <c r="F9507" s="443" t="s">
        <v>548</v>
      </c>
      <c r="G9507" s="722">
        <v>98.43</v>
      </c>
      <c r="H9507" s="722">
        <v>2.5755699999999999</v>
      </c>
      <c r="I9507" s="722">
        <v>200</v>
      </c>
      <c r="J9507" s="722">
        <v>98.43</v>
      </c>
      <c r="K9507" s="723">
        <v>253.51335510000001</v>
      </c>
    </row>
    <row r="9508" spans="2:11">
      <c r="B9508" s="486" t="str">
        <f>CONCATENATE(Tabela22[[#This Row],[Residencial / Não Residencial]]," - ",Tabela22[[#This Row],[Frequência]])</f>
        <v>Residencial - 3 vezes por semana</v>
      </c>
      <c r="C9508" s="486" t="s">
        <v>578</v>
      </c>
      <c r="D9508" s="443" t="s">
        <v>572</v>
      </c>
      <c r="E9508" s="443" t="s">
        <v>548</v>
      </c>
      <c r="F9508" s="443" t="s">
        <v>548</v>
      </c>
      <c r="G9508" s="722">
        <v>122.98</v>
      </c>
      <c r="H9508" s="722">
        <v>2.5755699999999999</v>
      </c>
      <c r="I9508" s="722">
        <v>200</v>
      </c>
      <c r="J9508" s="722">
        <v>122.98</v>
      </c>
      <c r="K9508" s="723">
        <v>316.74359859999998</v>
      </c>
    </row>
    <row r="9509" spans="2:11">
      <c r="B9509" s="486" t="str">
        <f>CONCATENATE(Tabela22[[#This Row],[Residencial / Não Residencial]]," - ",Tabela22[[#This Row],[Frequência]])</f>
        <v>Residencial - 3 vezes por semana</v>
      </c>
      <c r="C9509" s="486" t="s">
        <v>578</v>
      </c>
      <c r="D9509" s="443" t="s">
        <v>572</v>
      </c>
      <c r="E9509" s="443" t="s">
        <v>548</v>
      </c>
      <c r="F9509" s="443" t="s">
        <v>548</v>
      </c>
      <c r="G9509" s="722">
        <v>108.45</v>
      </c>
      <c r="H9509" s="722">
        <v>2.5755699999999999</v>
      </c>
      <c r="I9509" s="722">
        <v>200</v>
      </c>
      <c r="J9509" s="722">
        <v>108.45</v>
      </c>
      <c r="K9509" s="723">
        <v>279.32056649999998</v>
      </c>
    </row>
    <row r="9510" spans="2:11">
      <c r="B9510" s="486" t="str">
        <f>CONCATENATE(Tabela22[[#This Row],[Residencial / Não Residencial]]," - ",Tabela22[[#This Row],[Frequência]])</f>
        <v>Residencial - 3 vezes por semana</v>
      </c>
      <c r="C9510" s="486" t="s">
        <v>578</v>
      </c>
      <c r="D9510" s="443" t="s">
        <v>572</v>
      </c>
      <c r="E9510" s="443" t="s">
        <v>548</v>
      </c>
      <c r="F9510" s="443" t="s">
        <v>548</v>
      </c>
      <c r="G9510" s="722">
        <v>56.9</v>
      </c>
      <c r="H9510" s="722">
        <v>2.5755699999999999</v>
      </c>
      <c r="I9510" s="722">
        <v>200</v>
      </c>
      <c r="J9510" s="722">
        <v>56.9</v>
      </c>
      <c r="K9510" s="723">
        <v>146.54993300000001</v>
      </c>
    </row>
    <row r="9511" spans="2:11">
      <c r="B9511" s="486" t="str">
        <f>CONCATENATE(Tabela22[[#This Row],[Residencial / Não Residencial]]," - ",Tabela22[[#This Row],[Frequência]])</f>
        <v>Residencial - 3 vezes por semana</v>
      </c>
      <c r="C9511" s="486" t="s">
        <v>578</v>
      </c>
      <c r="D9511" s="443" t="s">
        <v>572</v>
      </c>
      <c r="E9511" s="443" t="s">
        <v>548</v>
      </c>
      <c r="F9511" s="443" t="s">
        <v>548</v>
      </c>
      <c r="G9511" s="722">
        <v>30</v>
      </c>
      <c r="H9511" s="722">
        <v>2.5755699999999999</v>
      </c>
      <c r="I9511" s="722">
        <v>200</v>
      </c>
      <c r="J9511" s="722">
        <v>30</v>
      </c>
      <c r="K9511" s="723">
        <v>77.267099999999999</v>
      </c>
    </row>
    <row r="9512" spans="2:11">
      <c r="B9512" s="486" t="str">
        <f>CONCATENATE(Tabela22[[#This Row],[Residencial / Não Residencial]]," - ",Tabela22[[#This Row],[Frequência]])</f>
        <v>Residencial - 3 vezes por semana</v>
      </c>
      <c r="C9512" s="486" t="s">
        <v>578</v>
      </c>
      <c r="D9512" s="443" t="s">
        <v>572</v>
      </c>
      <c r="E9512" s="443" t="s">
        <v>548</v>
      </c>
      <c r="F9512" s="443" t="s">
        <v>548</v>
      </c>
      <c r="G9512" s="722">
        <v>71.02</v>
      </c>
      <c r="H9512" s="722">
        <v>2.5755699999999999</v>
      </c>
      <c r="I9512" s="722">
        <v>200</v>
      </c>
      <c r="J9512" s="722">
        <v>71.02</v>
      </c>
      <c r="K9512" s="723">
        <v>182.9169814</v>
      </c>
    </row>
    <row r="9513" spans="2:11">
      <c r="B9513" s="486" t="str">
        <f>CONCATENATE(Tabela22[[#This Row],[Residencial / Não Residencial]]," - ",Tabela22[[#This Row],[Frequência]])</f>
        <v>Residencial - 3 vezes por semana</v>
      </c>
      <c r="C9513" s="486" t="s">
        <v>578</v>
      </c>
      <c r="D9513" s="443" t="s">
        <v>572</v>
      </c>
      <c r="E9513" s="443" t="s">
        <v>548</v>
      </c>
      <c r="F9513" s="443" t="s">
        <v>548</v>
      </c>
      <c r="G9513" s="722">
        <v>40.1</v>
      </c>
      <c r="H9513" s="722">
        <v>2.5755699999999999</v>
      </c>
      <c r="I9513" s="722">
        <v>200</v>
      </c>
      <c r="J9513" s="722">
        <v>40.1</v>
      </c>
      <c r="K9513" s="723">
        <v>103.280357</v>
      </c>
    </row>
    <row r="9514" spans="2:11">
      <c r="B9514" s="486" t="str">
        <f>CONCATENATE(Tabela22[[#This Row],[Residencial / Não Residencial]]," - ",Tabela22[[#This Row],[Frequência]])</f>
        <v>Residencial - 3 vezes por semana</v>
      </c>
      <c r="C9514" s="486" t="s">
        <v>578</v>
      </c>
      <c r="D9514" s="443" t="s">
        <v>572</v>
      </c>
      <c r="E9514" s="443" t="s">
        <v>548</v>
      </c>
      <c r="F9514" s="443" t="s">
        <v>548</v>
      </c>
      <c r="G9514" s="722">
        <v>48.56</v>
      </c>
      <c r="H9514" s="722">
        <v>2.5755699999999999</v>
      </c>
      <c r="I9514" s="722">
        <v>200</v>
      </c>
      <c r="J9514" s="722">
        <v>48.56</v>
      </c>
      <c r="K9514" s="723">
        <v>125.0696792</v>
      </c>
    </row>
    <row r="9515" spans="2:11">
      <c r="B9515" s="486" t="str">
        <f>CONCATENATE(Tabela22[[#This Row],[Residencial / Não Residencial]]," - ",Tabela22[[#This Row],[Frequência]])</f>
        <v>Residencial - 3 vezes por semana</v>
      </c>
      <c r="C9515" s="486" t="s">
        <v>578</v>
      </c>
      <c r="D9515" s="443" t="s">
        <v>572</v>
      </c>
      <c r="E9515" s="443" t="s">
        <v>548</v>
      </c>
      <c r="F9515" s="443" t="s">
        <v>548</v>
      </c>
      <c r="G9515" s="722">
        <v>57.5</v>
      </c>
      <c r="H9515" s="722">
        <v>2.5755699999999999</v>
      </c>
      <c r="I9515" s="722">
        <v>200</v>
      </c>
      <c r="J9515" s="722">
        <v>57.5</v>
      </c>
      <c r="K9515" s="723">
        <v>148.09527499999999</v>
      </c>
    </row>
    <row r="9516" spans="2:11">
      <c r="B9516" s="486" t="str">
        <f>CONCATENATE(Tabela22[[#This Row],[Residencial / Não Residencial]]," - ",Tabela22[[#This Row],[Frequência]])</f>
        <v>Residencial - 3 vezes por semana</v>
      </c>
      <c r="C9516" s="486" t="s">
        <v>578</v>
      </c>
      <c r="D9516" s="443" t="s">
        <v>572</v>
      </c>
      <c r="E9516" s="443" t="s">
        <v>548</v>
      </c>
      <c r="F9516" s="443" t="s">
        <v>548</v>
      </c>
      <c r="G9516" s="722">
        <v>30</v>
      </c>
      <c r="H9516" s="722">
        <v>2.5755699999999999</v>
      </c>
      <c r="I9516" s="722">
        <v>200</v>
      </c>
      <c r="J9516" s="722">
        <v>30</v>
      </c>
      <c r="K9516" s="723">
        <v>77.267099999999999</v>
      </c>
    </row>
    <row r="9517" spans="2:11">
      <c r="B9517" s="486" t="str">
        <f>CONCATENATE(Tabela22[[#This Row],[Residencial / Não Residencial]]," - ",Tabela22[[#This Row],[Frequência]])</f>
        <v>Residencial - 3 vezes por semana</v>
      </c>
      <c r="C9517" s="486" t="s">
        <v>578</v>
      </c>
      <c r="D9517" s="443" t="s">
        <v>572</v>
      </c>
      <c r="E9517" s="443" t="s">
        <v>548</v>
      </c>
      <c r="F9517" s="443" t="s">
        <v>548</v>
      </c>
      <c r="G9517" s="722">
        <v>71.7</v>
      </c>
      <c r="H9517" s="722">
        <v>2.5755699999999999</v>
      </c>
      <c r="I9517" s="722">
        <v>200</v>
      </c>
      <c r="J9517" s="722">
        <v>71.7</v>
      </c>
      <c r="K9517" s="723">
        <v>184.66836900000001</v>
      </c>
    </row>
    <row r="9518" spans="2:11">
      <c r="B9518" s="486" t="str">
        <f>CONCATENATE(Tabela22[[#This Row],[Residencial / Não Residencial]]," - ",Tabela22[[#This Row],[Frequência]])</f>
        <v>Residencial - 3 vezes por semana</v>
      </c>
      <c r="C9518" s="486" t="s">
        <v>578</v>
      </c>
      <c r="D9518" s="443" t="s">
        <v>572</v>
      </c>
      <c r="E9518" s="443" t="s">
        <v>548</v>
      </c>
      <c r="F9518" s="443" t="s">
        <v>548</v>
      </c>
      <c r="G9518" s="722">
        <v>81.75</v>
      </c>
      <c r="H9518" s="722">
        <v>2.5755699999999999</v>
      </c>
      <c r="I9518" s="722">
        <v>200</v>
      </c>
      <c r="J9518" s="722">
        <v>81.75</v>
      </c>
      <c r="K9518" s="723">
        <v>210.55284750000001</v>
      </c>
    </row>
    <row r="9519" spans="2:11">
      <c r="B9519" s="486" t="str">
        <f>CONCATENATE(Tabela22[[#This Row],[Residencial / Não Residencial]]," - ",Tabela22[[#This Row],[Frequência]])</f>
        <v>Residencial - 3 vezes por semana</v>
      </c>
      <c r="C9519" s="486" t="s">
        <v>578</v>
      </c>
      <c r="D9519" s="443" t="s">
        <v>572</v>
      </c>
      <c r="E9519" s="443" t="s">
        <v>548</v>
      </c>
      <c r="F9519" s="443" t="s">
        <v>548</v>
      </c>
      <c r="G9519" s="722">
        <v>49.5</v>
      </c>
      <c r="H9519" s="722">
        <v>2.5755699999999999</v>
      </c>
      <c r="I9519" s="722">
        <v>200</v>
      </c>
      <c r="J9519" s="722">
        <v>49.5</v>
      </c>
      <c r="K9519" s="723">
        <v>127.49071499999999</v>
      </c>
    </row>
    <row r="9520" spans="2:11">
      <c r="B9520" s="486" t="str">
        <f>CONCATENATE(Tabela22[[#This Row],[Residencial / Não Residencial]]," - ",Tabela22[[#This Row],[Frequência]])</f>
        <v>Residencial - 3 vezes por semana</v>
      </c>
      <c r="C9520" s="486" t="s">
        <v>578</v>
      </c>
      <c r="D9520" s="443" t="s">
        <v>572</v>
      </c>
      <c r="E9520" s="443" t="s">
        <v>548</v>
      </c>
      <c r="F9520" s="443" t="s">
        <v>548</v>
      </c>
      <c r="G9520" s="722">
        <v>62</v>
      </c>
      <c r="H9520" s="722">
        <v>2.5755699999999999</v>
      </c>
      <c r="I9520" s="722">
        <v>200</v>
      </c>
      <c r="J9520" s="722">
        <v>62</v>
      </c>
      <c r="K9520" s="723">
        <v>159.68534</v>
      </c>
    </row>
    <row r="9521" spans="2:11">
      <c r="B9521" s="486" t="str">
        <f>CONCATENATE(Tabela22[[#This Row],[Residencial / Não Residencial]]," - ",Tabela22[[#This Row],[Frequência]])</f>
        <v>Residencial - 3 vezes por semana</v>
      </c>
      <c r="C9521" s="486" t="s">
        <v>578</v>
      </c>
      <c r="D9521" s="443" t="s">
        <v>572</v>
      </c>
      <c r="E9521" s="443" t="s">
        <v>548</v>
      </c>
      <c r="F9521" s="443" t="s">
        <v>548</v>
      </c>
      <c r="G9521" s="722">
        <v>30</v>
      </c>
      <c r="H9521" s="722">
        <v>2.5755699999999999</v>
      </c>
      <c r="I9521" s="722">
        <v>200</v>
      </c>
      <c r="J9521" s="722">
        <v>30</v>
      </c>
      <c r="K9521" s="723">
        <v>77.267099999999999</v>
      </c>
    </row>
    <row r="9522" spans="2:11">
      <c r="B9522" s="486" t="str">
        <f>CONCATENATE(Tabela22[[#This Row],[Residencial / Não Residencial]]," - ",Tabela22[[#This Row],[Frequência]])</f>
        <v>Residencial - 3 vezes por semana</v>
      </c>
      <c r="C9522" s="486" t="s">
        <v>578</v>
      </c>
      <c r="D9522" s="443" t="s">
        <v>572</v>
      </c>
      <c r="E9522" s="443" t="s">
        <v>548</v>
      </c>
      <c r="F9522" s="443" t="s">
        <v>548</v>
      </c>
      <c r="G9522" s="722">
        <v>87.77</v>
      </c>
      <c r="H9522" s="722">
        <v>2.5755699999999999</v>
      </c>
      <c r="I9522" s="722">
        <v>200</v>
      </c>
      <c r="J9522" s="722">
        <v>87.77</v>
      </c>
      <c r="K9522" s="723">
        <v>226.05777889999999</v>
      </c>
    </row>
    <row r="9523" spans="2:11">
      <c r="B9523" s="486" t="str">
        <f>CONCATENATE(Tabela22[[#This Row],[Residencial / Não Residencial]]," - ",Tabela22[[#This Row],[Frequência]])</f>
        <v>Residencial - 3 vezes por semana</v>
      </c>
      <c r="C9523" s="486" t="s">
        <v>578</v>
      </c>
      <c r="D9523" s="443" t="s">
        <v>572</v>
      </c>
      <c r="E9523" s="443" t="s">
        <v>548</v>
      </c>
      <c r="F9523" s="443" t="s">
        <v>548</v>
      </c>
      <c r="G9523" s="722">
        <v>52.22</v>
      </c>
      <c r="H9523" s="722">
        <v>2.5755699999999999</v>
      </c>
      <c r="I9523" s="722">
        <v>200</v>
      </c>
      <c r="J9523" s="722">
        <v>52.22</v>
      </c>
      <c r="K9523" s="723">
        <v>134.4962654</v>
      </c>
    </row>
    <row r="9524" spans="2:11">
      <c r="B9524" s="486" t="str">
        <f>CONCATENATE(Tabela22[[#This Row],[Residencial / Não Residencial]]," - ",Tabela22[[#This Row],[Frequência]])</f>
        <v>Residencial - 3 vezes por semana</v>
      </c>
      <c r="C9524" s="486" t="s">
        <v>578</v>
      </c>
      <c r="D9524" s="443" t="s">
        <v>572</v>
      </c>
      <c r="E9524" s="443" t="s">
        <v>548</v>
      </c>
      <c r="F9524" s="443" t="s">
        <v>548</v>
      </c>
      <c r="G9524" s="722">
        <v>28.71</v>
      </c>
      <c r="H9524" s="722">
        <v>2.5755699999999999</v>
      </c>
      <c r="I9524" s="722">
        <v>200</v>
      </c>
      <c r="J9524" s="722">
        <v>28.71</v>
      </c>
      <c r="K9524" s="723">
        <v>73.944614700000002</v>
      </c>
    </row>
    <row r="9525" spans="2:11">
      <c r="B9525" s="486" t="str">
        <f>CONCATENATE(Tabela22[[#This Row],[Residencial / Não Residencial]]," - ",Tabela22[[#This Row],[Frequência]])</f>
        <v>Residencial - 3 vezes por semana</v>
      </c>
      <c r="C9525" s="486" t="s">
        <v>578</v>
      </c>
      <c r="D9525" s="443" t="s">
        <v>572</v>
      </c>
      <c r="E9525" s="443" t="s">
        <v>548</v>
      </c>
      <c r="F9525" s="443" t="s">
        <v>548</v>
      </c>
      <c r="G9525" s="722">
        <v>31.08</v>
      </c>
      <c r="H9525" s="722">
        <v>2.5755699999999999</v>
      </c>
      <c r="I9525" s="722">
        <v>200</v>
      </c>
      <c r="J9525" s="722">
        <v>31.08</v>
      </c>
      <c r="K9525" s="723">
        <v>80.048715599999994</v>
      </c>
    </row>
    <row r="9526" spans="2:11">
      <c r="B9526" s="486" t="str">
        <f>CONCATENATE(Tabela22[[#This Row],[Residencial / Não Residencial]]," - ",Tabela22[[#This Row],[Frequência]])</f>
        <v>Residencial - 3 vezes por semana</v>
      </c>
      <c r="C9526" s="486" t="s">
        <v>578</v>
      </c>
      <c r="D9526" s="443" t="s">
        <v>572</v>
      </c>
      <c r="E9526" s="443" t="s">
        <v>548</v>
      </c>
      <c r="F9526" s="443" t="s">
        <v>548</v>
      </c>
      <c r="G9526" s="722">
        <v>83.65</v>
      </c>
      <c r="H9526" s="722">
        <v>2.5755699999999999</v>
      </c>
      <c r="I9526" s="722">
        <v>200</v>
      </c>
      <c r="J9526" s="722">
        <v>83.65</v>
      </c>
      <c r="K9526" s="723">
        <v>215.44643049999999</v>
      </c>
    </row>
    <row r="9527" spans="2:11">
      <c r="B9527" s="486" t="str">
        <f>CONCATENATE(Tabela22[[#This Row],[Residencial / Não Residencial]]," - ",Tabela22[[#This Row],[Frequência]])</f>
        <v>Residencial - 3 vezes por semana</v>
      </c>
      <c r="C9527" s="486" t="s">
        <v>578</v>
      </c>
      <c r="D9527" s="443" t="s">
        <v>572</v>
      </c>
      <c r="E9527" s="443" t="s">
        <v>548</v>
      </c>
      <c r="F9527" s="443" t="s">
        <v>548</v>
      </c>
      <c r="G9527" s="722">
        <v>74.41</v>
      </c>
      <c r="H9527" s="722">
        <v>2.5755699999999999</v>
      </c>
      <c r="I9527" s="722">
        <v>200</v>
      </c>
      <c r="J9527" s="722">
        <v>74.41</v>
      </c>
      <c r="K9527" s="723">
        <v>191.6481637</v>
      </c>
    </row>
    <row r="9528" spans="2:11">
      <c r="B9528" s="486" t="str">
        <f>CONCATENATE(Tabela22[[#This Row],[Residencial / Não Residencial]]," - ",Tabela22[[#This Row],[Frequência]])</f>
        <v>Residencial - 3 vezes por semana</v>
      </c>
      <c r="C9528" s="486" t="s">
        <v>578</v>
      </c>
      <c r="D9528" s="443" t="s">
        <v>572</v>
      </c>
      <c r="E9528" s="443" t="s">
        <v>548</v>
      </c>
      <c r="F9528" s="443" t="s">
        <v>548</v>
      </c>
      <c r="G9528" s="722">
        <v>91.19</v>
      </c>
      <c r="H9528" s="722">
        <v>2.5755699999999999</v>
      </c>
      <c r="I9528" s="722">
        <v>200</v>
      </c>
      <c r="J9528" s="722">
        <v>91.19</v>
      </c>
      <c r="K9528" s="723">
        <v>234.86622829999999</v>
      </c>
    </row>
    <row r="9529" spans="2:11">
      <c r="B9529" s="486" t="str">
        <f>CONCATENATE(Tabela22[[#This Row],[Residencial / Não Residencial]]," - ",Tabela22[[#This Row],[Frequência]])</f>
        <v>Residencial - 3 vezes por semana</v>
      </c>
      <c r="C9529" s="486" t="s">
        <v>578</v>
      </c>
      <c r="D9529" s="443" t="s">
        <v>572</v>
      </c>
      <c r="E9529" s="443" t="s">
        <v>548</v>
      </c>
      <c r="F9529" s="443" t="s">
        <v>548</v>
      </c>
      <c r="G9529" s="722">
        <v>45.9</v>
      </c>
      <c r="H9529" s="722">
        <v>2.5755699999999999</v>
      </c>
      <c r="I9529" s="722">
        <v>200</v>
      </c>
      <c r="J9529" s="722">
        <v>45.9</v>
      </c>
      <c r="K9529" s="723">
        <v>118.21866300000001</v>
      </c>
    </row>
    <row r="9530" spans="2:11">
      <c r="B9530" s="486" t="str">
        <f>CONCATENATE(Tabela22[[#This Row],[Residencial / Não Residencial]]," - ",Tabela22[[#This Row],[Frequência]])</f>
        <v>Residencial - 3 vezes por semana</v>
      </c>
      <c r="C9530" s="486" t="s">
        <v>578</v>
      </c>
      <c r="D9530" s="443" t="s">
        <v>572</v>
      </c>
      <c r="E9530" s="443" t="s">
        <v>548</v>
      </c>
      <c r="F9530" s="443" t="s">
        <v>548</v>
      </c>
      <c r="G9530" s="722">
        <v>94.54</v>
      </c>
      <c r="H9530" s="722">
        <v>2.5755699999999999</v>
      </c>
      <c r="I9530" s="722">
        <v>200</v>
      </c>
      <c r="J9530" s="722">
        <v>94.54</v>
      </c>
      <c r="K9530" s="723">
        <v>243.4943878</v>
      </c>
    </row>
    <row r="9531" spans="2:11">
      <c r="B9531" s="486" t="str">
        <f>CONCATENATE(Tabela22[[#This Row],[Residencial / Não Residencial]]," - ",Tabela22[[#This Row],[Frequência]])</f>
        <v>Residencial - 3 vezes por semana</v>
      </c>
      <c r="C9531" s="486" t="s">
        <v>578</v>
      </c>
      <c r="D9531" s="443" t="s">
        <v>572</v>
      </c>
      <c r="E9531" s="443" t="s">
        <v>548</v>
      </c>
      <c r="F9531" s="443" t="s">
        <v>548</v>
      </c>
      <c r="G9531" s="722">
        <v>46.85</v>
      </c>
      <c r="H9531" s="722">
        <v>2.5755699999999999</v>
      </c>
      <c r="I9531" s="722">
        <v>200</v>
      </c>
      <c r="J9531" s="722">
        <v>46.85</v>
      </c>
      <c r="K9531" s="723">
        <v>120.6654545</v>
      </c>
    </row>
    <row r="9532" spans="2:11">
      <c r="B9532" s="486" t="str">
        <f>CONCATENATE(Tabela22[[#This Row],[Residencial / Não Residencial]]," - ",Tabela22[[#This Row],[Frequência]])</f>
        <v>Residencial - 3 vezes por semana</v>
      </c>
      <c r="C9532" s="486" t="s">
        <v>578</v>
      </c>
      <c r="D9532" s="443" t="s">
        <v>572</v>
      </c>
      <c r="E9532" s="443" t="s">
        <v>548</v>
      </c>
      <c r="F9532" s="443" t="s">
        <v>548</v>
      </c>
      <c r="G9532" s="722">
        <v>37.200000000000003</v>
      </c>
      <c r="H9532" s="722">
        <v>2.5755699999999999</v>
      </c>
      <c r="I9532" s="722">
        <v>200</v>
      </c>
      <c r="J9532" s="722">
        <v>37.200000000000003</v>
      </c>
      <c r="K9532" s="723">
        <v>95.811204000000004</v>
      </c>
    </row>
    <row r="9533" spans="2:11">
      <c r="B9533" s="486" t="str">
        <f>CONCATENATE(Tabela22[[#This Row],[Residencial / Não Residencial]]," - ",Tabela22[[#This Row],[Frequência]])</f>
        <v>Residencial - 3 vezes por semana</v>
      </c>
      <c r="C9533" s="486" t="s">
        <v>578</v>
      </c>
      <c r="D9533" s="443" t="s">
        <v>572</v>
      </c>
      <c r="E9533" s="443" t="s">
        <v>548</v>
      </c>
      <c r="F9533" s="443" t="s">
        <v>548</v>
      </c>
      <c r="G9533" s="722">
        <v>78</v>
      </c>
      <c r="H9533" s="722">
        <v>2.5755699999999999</v>
      </c>
      <c r="I9533" s="722">
        <v>200</v>
      </c>
      <c r="J9533" s="722">
        <v>78</v>
      </c>
      <c r="K9533" s="723">
        <v>200.89446000000001</v>
      </c>
    </row>
    <row r="9534" spans="2:11">
      <c r="B9534" s="486" t="str">
        <f>CONCATENATE(Tabela22[[#This Row],[Residencial / Não Residencial]]," - ",Tabela22[[#This Row],[Frequência]])</f>
        <v>Residencial - 3 vezes por semana</v>
      </c>
      <c r="C9534" s="486" t="s">
        <v>578</v>
      </c>
      <c r="D9534" s="443" t="s">
        <v>572</v>
      </c>
      <c r="E9534" s="443" t="s">
        <v>548</v>
      </c>
      <c r="F9534" s="443" t="s">
        <v>548</v>
      </c>
      <c r="G9534" s="722">
        <v>60.76</v>
      </c>
      <c r="H9534" s="722">
        <v>2.5755699999999999</v>
      </c>
      <c r="I9534" s="722">
        <v>200</v>
      </c>
      <c r="J9534" s="722">
        <v>60.76</v>
      </c>
      <c r="K9534" s="723">
        <v>156.4916332</v>
      </c>
    </row>
    <row r="9535" spans="2:11">
      <c r="B9535" s="486" t="str">
        <f>CONCATENATE(Tabela22[[#This Row],[Residencial / Não Residencial]]," - ",Tabela22[[#This Row],[Frequência]])</f>
        <v>Residencial - 3 vezes por semana</v>
      </c>
      <c r="C9535" s="486" t="s">
        <v>578</v>
      </c>
      <c r="D9535" s="443" t="s">
        <v>572</v>
      </c>
      <c r="E9535" s="443" t="s">
        <v>548</v>
      </c>
      <c r="F9535" s="443" t="s">
        <v>548</v>
      </c>
      <c r="G9535" s="722">
        <v>83.9</v>
      </c>
      <c r="H9535" s="722">
        <v>2.5755699999999999</v>
      </c>
      <c r="I9535" s="722">
        <v>200</v>
      </c>
      <c r="J9535" s="722">
        <v>83.9</v>
      </c>
      <c r="K9535" s="723">
        <v>216.09032300000001</v>
      </c>
    </row>
    <row r="9536" spans="2:11">
      <c r="B9536" s="486" t="str">
        <f>CONCATENATE(Tabela22[[#This Row],[Residencial / Não Residencial]]," - ",Tabela22[[#This Row],[Frequência]])</f>
        <v>Residencial - 3 vezes por semana</v>
      </c>
      <c r="C9536" s="486" t="s">
        <v>578</v>
      </c>
      <c r="D9536" s="443" t="s">
        <v>572</v>
      </c>
      <c r="E9536" s="443" t="s">
        <v>548</v>
      </c>
      <c r="F9536" s="443" t="s">
        <v>548</v>
      </c>
      <c r="G9536" s="722">
        <v>99.64</v>
      </c>
      <c r="H9536" s="722">
        <v>2.5755699999999999</v>
      </c>
      <c r="I9536" s="722">
        <v>200</v>
      </c>
      <c r="J9536" s="722">
        <v>99.64</v>
      </c>
      <c r="K9536" s="723">
        <v>256.62979480000001</v>
      </c>
    </row>
    <row r="9537" spans="2:11">
      <c r="B9537" s="486" t="str">
        <f>CONCATENATE(Tabela22[[#This Row],[Residencial / Não Residencial]]," - ",Tabela22[[#This Row],[Frequência]])</f>
        <v>Residencial - 3 vezes por semana</v>
      </c>
      <c r="C9537" s="486" t="s">
        <v>578</v>
      </c>
      <c r="D9537" s="443" t="s">
        <v>572</v>
      </c>
      <c r="E9537" s="443" t="s">
        <v>548</v>
      </c>
      <c r="F9537" s="443" t="s">
        <v>548</v>
      </c>
      <c r="G9537" s="722">
        <v>37.200000000000003</v>
      </c>
      <c r="H9537" s="722">
        <v>2.5755699999999999</v>
      </c>
      <c r="I9537" s="722">
        <v>200</v>
      </c>
      <c r="J9537" s="722">
        <v>37.200000000000003</v>
      </c>
      <c r="K9537" s="723">
        <v>95.811204000000004</v>
      </c>
    </row>
    <row r="9538" spans="2:11">
      <c r="B9538" s="486" t="str">
        <f>CONCATENATE(Tabela22[[#This Row],[Residencial / Não Residencial]]," - ",Tabela22[[#This Row],[Frequência]])</f>
        <v>Residencial - 3 vezes por semana</v>
      </c>
      <c r="C9538" s="486" t="s">
        <v>578</v>
      </c>
      <c r="D9538" s="443" t="s">
        <v>572</v>
      </c>
      <c r="E9538" s="443" t="s">
        <v>548</v>
      </c>
      <c r="F9538" s="443" t="s">
        <v>548</v>
      </c>
      <c r="G9538" s="722">
        <v>37.200000000000003</v>
      </c>
      <c r="H9538" s="722">
        <v>2.5755699999999999</v>
      </c>
      <c r="I9538" s="722">
        <v>200</v>
      </c>
      <c r="J9538" s="722">
        <v>37.200000000000003</v>
      </c>
      <c r="K9538" s="723">
        <v>95.811204000000004</v>
      </c>
    </row>
    <row r="9539" spans="2:11">
      <c r="B9539" s="486" t="str">
        <f>CONCATENATE(Tabela22[[#This Row],[Residencial / Não Residencial]]," - ",Tabela22[[#This Row],[Frequência]])</f>
        <v>Residencial - 3 vezes por semana</v>
      </c>
      <c r="C9539" s="486" t="s">
        <v>578</v>
      </c>
      <c r="D9539" s="443" t="s">
        <v>572</v>
      </c>
      <c r="E9539" s="443" t="s">
        <v>548</v>
      </c>
      <c r="F9539" s="443" t="s">
        <v>548</v>
      </c>
      <c r="G9539" s="722">
        <v>41.86</v>
      </c>
      <c r="H9539" s="722">
        <v>2.5755699999999999</v>
      </c>
      <c r="I9539" s="722">
        <v>200</v>
      </c>
      <c r="J9539" s="722">
        <v>41.86</v>
      </c>
      <c r="K9539" s="723">
        <v>107.81336020000001</v>
      </c>
    </row>
    <row r="9540" spans="2:11">
      <c r="B9540" s="486" t="str">
        <f>CONCATENATE(Tabela22[[#This Row],[Residencial / Não Residencial]]," - ",Tabela22[[#This Row],[Frequência]])</f>
        <v>Residencial - 3 vezes por semana</v>
      </c>
      <c r="C9540" s="486" t="s">
        <v>578</v>
      </c>
      <c r="D9540" s="443" t="s">
        <v>572</v>
      </c>
      <c r="E9540" s="443" t="s">
        <v>548</v>
      </c>
      <c r="F9540" s="443" t="s">
        <v>548</v>
      </c>
      <c r="G9540" s="722">
        <v>53.83</v>
      </c>
      <c r="H9540" s="722">
        <v>2.5755699999999999</v>
      </c>
      <c r="I9540" s="722">
        <v>200</v>
      </c>
      <c r="J9540" s="722">
        <v>53.83</v>
      </c>
      <c r="K9540" s="723">
        <v>138.64293309999999</v>
      </c>
    </row>
    <row r="9541" spans="2:11">
      <c r="B9541" s="486" t="str">
        <f>CONCATENATE(Tabela22[[#This Row],[Residencial / Não Residencial]]," - ",Tabela22[[#This Row],[Frequência]])</f>
        <v>Residencial - 3 vezes por semana</v>
      </c>
      <c r="C9541" s="486" t="s">
        <v>578</v>
      </c>
      <c r="D9541" s="443" t="s">
        <v>572</v>
      </c>
      <c r="E9541" s="443" t="s">
        <v>548</v>
      </c>
      <c r="F9541" s="443" t="s">
        <v>548</v>
      </c>
      <c r="G9541" s="722">
        <v>90.07</v>
      </c>
      <c r="H9541" s="722">
        <v>2.5755699999999999</v>
      </c>
      <c r="I9541" s="722">
        <v>200</v>
      </c>
      <c r="J9541" s="722">
        <v>90.07</v>
      </c>
      <c r="K9541" s="723">
        <v>231.98158989999999</v>
      </c>
    </row>
    <row r="9542" spans="2:11">
      <c r="B9542" s="486" t="str">
        <f>CONCATENATE(Tabela22[[#This Row],[Residencial / Não Residencial]]," - ",Tabela22[[#This Row],[Frequência]])</f>
        <v>Residencial - 3 vezes por semana</v>
      </c>
      <c r="C9542" s="486" t="s">
        <v>578</v>
      </c>
      <c r="D9542" s="443" t="s">
        <v>572</v>
      </c>
      <c r="E9542" s="443" t="s">
        <v>548</v>
      </c>
      <c r="F9542" s="443" t="s">
        <v>548</v>
      </c>
      <c r="G9542" s="722">
        <v>132.93</v>
      </c>
      <c r="H9542" s="722">
        <v>2.5755699999999999</v>
      </c>
      <c r="I9542" s="722">
        <v>200</v>
      </c>
      <c r="J9542" s="722">
        <v>132.93</v>
      </c>
      <c r="K9542" s="723">
        <v>342.37052010000002</v>
      </c>
    </row>
    <row r="9543" spans="2:11">
      <c r="B9543" s="486" t="str">
        <f>CONCATENATE(Tabela22[[#This Row],[Residencial / Não Residencial]]," - ",Tabela22[[#This Row],[Frequência]])</f>
        <v>Residencial - 3 vezes por semana</v>
      </c>
      <c r="C9543" s="486" t="s">
        <v>578</v>
      </c>
      <c r="D9543" s="443" t="s">
        <v>572</v>
      </c>
      <c r="E9543" s="443" t="s">
        <v>548</v>
      </c>
      <c r="F9543" s="443" t="s">
        <v>548</v>
      </c>
      <c r="G9543" s="722">
        <v>97.64</v>
      </c>
      <c r="H9543" s="722">
        <v>2.5755699999999999</v>
      </c>
      <c r="I9543" s="722">
        <v>200</v>
      </c>
      <c r="J9543" s="722">
        <v>97.64</v>
      </c>
      <c r="K9543" s="723">
        <v>251.47865479999999</v>
      </c>
    </row>
    <row r="9544" spans="2:11">
      <c r="B9544" s="486" t="str">
        <f>CONCATENATE(Tabela22[[#This Row],[Residencial / Não Residencial]]," - ",Tabela22[[#This Row],[Frequência]])</f>
        <v>Residencial - 3 vezes por semana</v>
      </c>
      <c r="C9544" s="486" t="s">
        <v>578</v>
      </c>
      <c r="D9544" s="443" t="s">
        <v>572</v>
      </c>
      <c r="E9544" s="443" t="s">
        <v>548</v>
      </c>
      <c r="F9544" s="443" t="s">
        <v>548</v>
      </c>
      <c r="G9544" s="722">
        <v>60</v>
      </c>
      <c r="H9544" s="722">
        <v>2.5755699999999999</v>
      </c>
      <c r="I9544" s="722">
        <v>200</v>
      </c>
      <c r="J9544" s="722">
        <v>60</v>
      </c>
      <c r="K9544" s="723">
        <v>154.5342</v>
      </c>
    </row>
    <row r="9545" spans="2:11">
      <c r="B9545" s="486" t="str">
        <f>CONCATENATE(Tabela22[[#This Row],[Residencial / Não Residencial]]," - ",Tabela22[[#This Row],[Frequência]])</f>
        <v>Residencial - 3 vezes por semana</v>
      </c>
      <c r="C9545" s="486" t="s">
        <v>578</v>
      </c>
      <c r="D9545" s="443" t="s">
        <v>572</v>
      </c>
      <c r="E9545" s="443" t="s">
        <v>548</v>
      </c>
      <c r="F9545" s="443" t="s">
        <v>548</v>
      </c>
      <c r="G9545" s="722">
        <v>72.709999999999994</v>
      </c>
      <c r="H9545" s="722">
        <v>2.5755699999999999</v>
      </c>
      <c r="I9545" s="722">
        <v>200</v>
      </c>
      <c r="J9545" s="722">
        <v>72.709999999999994</v>
      </c>
      <c r="K9545" s="723">
        <v>187.2696947</v>
      </c>
    </row>
    <row r="9546" spans="2:11">
      <c r="B9546" s="486" t="str">
        <f>CONCATENATE(Tabela22[[#This Row],[Residencial / Não Residencial]]," - ",Tabela22[[#This Row],[Frequência]])</f>
        <v>Residencial - 3 vezes por semana</v>
      </c>
      <c r="C9546" s="486" t="s">
        <v>578</v>
      </c>
      <c r="D9546" s="443" t="s">
        <v>572</v>
      </c>
      <c r="E9546" s="443" t="s">
        <v>548</v>
      </c>
      <c r="F9546" s="443" t="s">
        <v>548</v>
      </c>
      <c r="G9546" s="722">
        <v>82.9</v>
      </c>
      <c r="H9546" s="722">
        <v>2.5755699999999999</v>
      </c>
      <c r="I9546" s="722">
        <v>200</v>
      </c>
      <c r="J9546" s="722">
        <v>82.9</v>
      </c>
      <c r="K9546" s="723">
        <v>213.51475300000001</v>
      </c>
    </row>
    <row r="9547" spans="2:11">
      <c r="B9547" s="486" t="str">
        <f>CONCATENATE(Tabela22[[#This Row],[Residencial / Não Residencial]]," - ",Tabela22[[#This Row],[Frequência]])</f>
        <v>Residencial - 3 vezes por semana</v>
      </c>
      <c r="C9547" s="486" t="s">
        <v>578</v>
      </c>
      <c r="D9547" s="443" t="s">
        <v>572</v>
      </c>
      <c r="E9547" s="443" t="s">
        <v>548</v>
      </c>
      <c r="F9547" s="443" t="s">
        <v>548</v>
      </c>
      <c r="G9547" s="722">
        <v>52.14</v>
      </c>
      <c r="H9547" s="722">
        <v>2.5755699999999999</v>
      </c>
      <c r="I9547" s="722">
        <v>200</v>
      </c>
      <c r="J9547" s="722">
        <v>52.14</v>
      </c>
      <c r="K9547" s="723">
        <v>134.29021979999999</v>
      </c>
    </row>
    <row r="9548" spans="2:11">
      <c r="B9548" s="486" t="str">
        <f>CONCATENATE(Tabela22[[#This Row],[Residencial / Não Residencial]]," - ",Tabela22[[#This Row],[Frequência]])</f>
        <v>Residencial - 3 vezes por semana</v>
      </c>
      <c r="C9548" s="486" t="s">
        <v>578</v>
      </c>
      <c r="D9548" s="443" t="s">
        <v>572</v>
      </c>
      <c r="E9548" s="443" t="s">
        <v>548</v>
      </c>
      <c r="F9548" s="443" t="s">
        <v>548</v>
      </c>
      <c r="G9548" s="722">
        <v>68.25</v>
      </c>
      <c r="H9548" s="722">
        <v>2.5755699999999999</v>
      </c>
      <c r="I9548" s="722">
        <v>200</v>
      </c>
      <c r="J9548" s="722">
        <v>68.25</v>
      </c>
      <c r="K9548" s="723">
        <v>175.78265250000001</v>
      </c>
    </row>
    <row r="9549" spans="2:11">
      <c r="B9549" s="486" t="str">
        <f>CONCATENATE(Tabela22[[#This Row],[Residencial / Não Residencial]]," - ",Tabela22[[#This Row],[Frequência]])</f>
        <v>Residencial - 3 vezes por semana</v>
      </c>
      <c r="C9549" s="486" t="s">
        <v>578</v>
      </c>
      <c r="D9549" s="443" t="s">
        <v>572</v>
      </c>
      <c r="E9549" s="443" t="s">
        <v>548</v>
      </c>
      <c r="F9549" s="443" t="s">
        <v>548</v>
      </c>
      <c r="G9549" s="722">
        <v>52.1</v>
      </c>
      <c r="H9549" s="722">
        <v>2.5755699999999999</v>
      </c>
      <c r="I9549" s="722">
        <v>200</v>
      </c>
      <c r="J9549" s="722">
        <v>52.1</v>
      </c>
      <c r="K9549" s="723">
        <v>134.187197</v>
      </c>
    </row>
    <row r="9550" spans="2:11">
      <c r="B9550" s="486" t="str">
        <f>CONCATENATE(Tabela22[[#This Row],[Residencial / Não Residencial]]," - ",Tabela22[[#This Row],[Frequência]])</f>
        <v>Residencial - 3 vezes por semana</v>
      </c>
      <c r="C9550" s="486" t="s">
        <v>578</v>
      </c>
      <c r="D9550" s="443" t="s">
        <v>572</v>
      </c>
      <c r="E9550" s="443" t="s">
        <v>548</v>
      </c>
      <c r="F9550" s="443" t="s">
        <v>548</v>
      </c>
      <c r="G9550" s="722">
        <v>188.12</v>
      </c>
      <c r="H9550" s="722">
        <v>2.5755699999999999</v>
      </c>
      <c r="I9550" s="722">
        <v>200</v>
      </c>
      <c r="J9550" s="722">
        <v>188.12</v>
      </c>
      <c r="K9550" s="723">
        <v>484.51622839999999</v>
      </c>
    </row>
    <row r="9551" spans="2:11">
      <c r="B9551" s="486" t="str">
        <f>CONCATENATE(Tabela22[[#This Row],[Residencial / Não Residencial]]," - ",Tabela22[[#This Row],[Frequência]])</f>
        <v>Residencial - 3 vezes por semana</v>
      </c>
      <c r="C9551" s="486" t="s">
        <v>578</v>
      </c>
      <c r="D9551" s="443" t="s">
        <v>572</v>
      </c>
      <c r="E9551" s="443" t="s">
        <v>548</v>
      </c>
      <c r="F9551" s="443" t="s">
        <v>548</v>
      </c>
      <c r="G9551" s="722">
        <v>68.44</v>
      </c>
      <c r="H9551" s="722">
        <v>2.5755699999999999</v>
      </c>
      <c r="I9551" s="722">
        <v>200</v>
      </c>
      <c r="J9551" s="722">
        <v>68.44</v>
      </c>
      <c r="K9551" s="723">
        <v>176.2720108</v>
      </c>
    </row>
    <row r="9552" spans="2:11">
      <c r="B9552" s="486" t="str">
        <f>CONCATENATE(Tabela22[[#This Row],[Residencial / Não Residencial]]," - ",Tabela22[[#This Row],[Frequência]])</f>
        <v>Residencial - 3 vezes por semana</v>
      </c>
      <c r="C9552" s="486" t="s">
        <v>578</v>
      </c>
      <c r="D9552" s="443" t="s">
        <v>572</v>
      </c>
      <c r="E9552" s="443" t="s">
        <v>548</v>
      </c>
      <c r="F9552" s="443" t="s">
        <v>548</v>
      </c>
      <c r="G9552" s="722">
        <v>37.200000000000003</v>
      </c>
      <c r="H9552" s="722">
        <v>2.5755699999999999</v>
      </c>
      <c r="I9552" s="722">
        <v>200</v>
      </c>
      <c r="J9552" s="722">
        <v>37.200000000000003</v>
      </c>
      <c r="K9552" s="723">
        <v>95.811204000000004</v>
      </c>
    </row>
    <row r="9553" spans="2:11">
      <c r="B9553" s="486" t="str">
        <f>CONCATENATE(Tabela22[[#This Row],[Residencial / Não Residencial]]," - ",Tabela22[[#This Row],[Frequência]])</f>
        <v>Residencial - 3 vezes por semana</v>
      </c>
      <c r="C9553" s="486" t="s">
        <v>578</v>
      </c>
      <c r="D9553" s="443" t="s">
        <v>572</v>
      </c>
      <c r="E9553" s="443" t="s">
        <v>548</v>
      </c>
      <c r="F9553" s="443" t="s">
        <v>548</v>
      </c>
      <c r="G9553" s="722">
        <v>36</v>
      </c>
      <c r="H9553" s="722">
        <v>2.5755699999999999</v>
      </c>
      <c r="I9553" s="722">
        <v>200</v>
      </c>
      <c r="J9553" s="722">
        <v>36</v>
      </c>
      <c r="K9553" s="723">
        <v>92.720519999999993</v>
      </c>
    </row>
    <row r="9554" spans="2:11">
      <c r="B9554" s="486" t="str">
        <f>CONCATENATE(Tabela22[[#This Row],[Residencial / Não Residencial]]," - ",Tabela22[[#This Row],[Frequência]])</f>
        <v>Residencial - 3 vezes por semana</v>
      </c>
      <c r="C9554" s="486" t="s">
        <v>578</v>
      </c>
      <c r="D9554" s="443" t="s">
        <v>572</v>
      </c>
      <c r="E9554" s="443" t="s">
        <v>548</v>
      </c>
      <c r="F9554" s="443" t="s">
        <v>548</v>
      </c>
      <c r="G9554" s="722">
        <v>84.09</v>
      </c>
      <c r="H9554" s="722">
        <v>2.5755699999999999</v>
      </c>
      <c r="I9554" s="722">
        <v>200</v>
      </c>
      <c r="J9554" s="722">
        <v>84.09</v>
      </c>
      <c r="K9554" s="723">
        <v>216.5796813</v>
      </c>
    </row>
    <row r="9555" spans="2:11">
      <c r="B9555" s="486" t="str">
        <f>CONCATENATE(Tabela22[[#This Row],[Residencial / Não Residencial]]," - ",Tabela22[[#This Row],[Frequência]])</f>
        <v>Residencial - 3 vezes por semana</v>
      </c>
      <c r="C9555" s="486" t="s">
        <v>578</v>
      </c>
      <c r="D9555" s="443" t="s">
        <v>572</v>
      </c>
      <c r="E9555" s="443" t="s">
        <v>548</v>
      </c>
      <c r="F9555" s="443" t="s">
        <v>548</v>
      </c>
      <c r="G9555" s="722">
        <v>65.94</v>
      </c>
      <c r="H9555" s="722">
        <v>2.5755699999999999</v>
      </c>
      <c r="I9555" s="722">
        <v>200</v>
      </c>
      <c r="J9555" s="722">
        <v>65.94</v>
      </c>
      <c r="K9555" s="723">
        <v>169.83308579999999</v>
      </c>
    </row>
    <row r="9556" spans="2:11">
      <c r="B9556" s="486" t="str">
        <f>CONCATENATE(Tabela22[[#This Row],[Residencial / Não Residencial]]," - ",Tabela22[[#This Row],[Frequência]])</f>
        <v>Residencial - 3 vezes por semana</v>
      </c>
      <c r="C9556" s="486" t="s">
        <v>578</v>
      </c>
      <c r="D9556" s="443" t="s">
        <v>572</v>
      </c>
      <c r="E9556" s="443" t="s">
        <v>548</v>
      </c>
      <c r="F9556" s="443" t="s">
        <v>548</v>
      </c>
      <c r="G9556" s="722">
        <v>37.200000000000003</v>
      </c>
      <c r="H9556" s="722">
        <v>2.5755699999999999</v>
      </c>
      <c r="I9556" s="722">
        <v>200</v>
      </c>
      <c r="J9556" s="722">
        <v>37.200000000000003</v>
      </c>
      <c r="K9556" s="723">
        <v>95.811204000000004</v>
      </c>
    </row>
    <row r="9557" spans="2:11">
      <c r="B9557" s="486" t="str">
        <f>CONCATENATE(Tabela22[[#This Row],[Residencial / Não Residencial]]," - ",Tabela22[[#This Row],[Frequência]])</f>
        <v>Residencial - 3 vezes por semana</v>
      </c>
      <c r="C9557" s="486" t="s">
        <v>578</v>
      </c>
      <c r="D9557" s="443" t="s">
        <v>572</v>
      </c>
      <c r="E9557" s="443" t="s">
        <v>548</v>
      </c>
      <c r="F9557" s="443" t="s">
        <v>548</v>
      </c>
      <c r="G9557" s="722">
        <v>37.200000000000003</v>
      </c>
      <c r="H9557" s="722">
        <v>2.5755699999999999</v>
      </c>
      <c r="I9557" s="722">
        <v>200</v>
      </c>
      <c r="J9557" s="722">
        <v>37.200000000000003</v>
      </c>
      <c r="K9557" s="723">
        <v>95.811204000000004</v>
      </c>
    </row>
    <row r="9558" spans="2:11">
      <c r="B9558" s="486" t="str">
        <f>CONCATENATE(Tabela22[[#This Row],[Residencial / Não Residencial]]," - ",Tabela22[[#This Row],[Frequência]])</f>
        <v>Residencial - 3 vezes por semana</v>
      </c>
      <c r="C9558" s="486" t="s">
        <v>578</v>
      </c>
      <c r="D9558" s="443" t="s">
        <v>572</v>
      </c>
      <c r="E9558" s="443" t="s">
        <v>548</v>
      </c>
      <c r="F9558" s="443" t="s">
        <v>548</v>
      </c>
      <c r="G9558" s="722">
        <v>37.200000000000003</v>
      </c>
      <c r="H9558" s="722">
        <v>2.5755699999999999</v>
      </c>
      <c r="I9558" s="722">
        <v>200</v>
      </c>
      <c r="J9558" s="722">
        <v>37.200000000000003</v>
      </c>
      <c r="K9558" s="723">
        <v>95.811204000000004</v>
      </c>
    </row>
    <row r="9559" spans="2:11">
      <c r="B9559" s="486" t="str">
        <f>CONCATENATE(Tabela22[[#This Row],[Residencial / Não Residencial]]," - ",Tabela22[[#This Row],[Frequência]])</f>
        <v>Residencial - 3 vezes por semana</v>
      </c>
      <c r="C9559" s="486" t="s">
        <v>578</v>
      </c>
      <c r="D9559" s="443" t="s">
        <v>572</v>
      </c>
      <c r="E9559" s="443" t="s">
        <v>548</v>
      </c>
      <c r="F9559" s="443" t="s">
        <v>548</v>
      </c>
      <c r="G9559" s="722">
        <v>37.200000000000003</v>
      </c>
      <c r="H9559" s="722">
        <v>2.5755699999999999</v>
      </c>
      <c r="I9559" s="722">
        <v>200</v>
      </c>
      <c r="J9559" s="722">
        <v>37.200000000000003</v>
      </c>
      <c r="K9559" s="723">
        <v>95.811204000000004</v>
      </c>
    </row>
    <row r="9560" spans="2:11">
      <c r="B9560" s="486" t="str">
        <f>CONCATENATE(Tabela22[[#This Row],[Residencial / Não Residencial]]," - ",Tabela22[[#This Row],[Frequência]])</f>
        <v>Residencial - 3 vezes por semana</v>
      </c>
      <c r="C9560" s="486" t="s">
        <v>578</v>
      </c>
      <c r="D9560" s="443" t="s">
        <v>572</v>
      </c>
      <c r="E9560" s="443" t="s">
        <v>548</v>
      </c>
      <c r="F9560" s="443" t="s">
        <v>548</v>
      </c>
      <c r="G9560" s="722">
        <v>65.75</v>
      </c>
      <c r="H9560" s="722">
        <v>2.5755699999999999</v>
      </c>
      <c r="I9560" s="722">
        <v>200</v>
      </c>
      <c r="J9560" s="722">
        <v>65.75</v>
      </c>
      <c r="K9560" s="723">
        <v>169.3437275</v>
      </c>
    </row>
    <row r="9561" spans="2:11">
      <c r="B9561" s="486" t="str">
        <f>CONCATENATE(Tabela22[[#This Row],[Residencial / Não Residencial]]," - ",Tabela22[[#This Row],[Frequência]])</f>
        <v>Residencial - 3 vezes por semana</v>
      </c>
      <c r="C9561" s="486" t="s">
        <v>578</v>
      </c>
      <c r="D9561" s="443" t="s">
        <v>572</v>
      </c>
      <c r="E9561" s="443" t="s">
        <v>548</v>
      </c>
      <c r="F9561" s="443" t="s">
        <v>548</v>
      </c>
      <c r="G9561" s="722">
        <v>37.200000000000003</v>
      </c>
      <c r="H9561" s="722">
        <v>2.5755699999999999</v>
      </c>
      <c r="I9561" s="722">
        <v>200</v>
      </c>
      <c r="J9561" s="722">
        <v>37.200000000000003</v>
      </c>
      <c r="K9561" s="723">
        <v>95.811204000000004</v>
      </c>
    </row>
    <row r="9562" spans="2:11">
      <c r="B9562" s="486" t="str">
        <f>CONCATENATE(Tabela22[[#This Row],[Residencial / Não Residencial]]," - ",Tabela22[[#This Row],[Frequência]])</f>
        <v>Residencial - 3 vezes por semana</v>
      </c>
      <c r="C9562" s="486" t="s">
        <v>578</v>
      </c>
      <c r="D9562" s="443" t="s">
        <v>572</v>
      </c>
      <c r="E9562" s="443" t="s">
        <v>548</v>
      </c>
      <c r="F9562" s="443" t="s">
        <v>548</v>
      </c>
      <c r="G9562" s="722">
        <v>37.200000000000003</v>
      </c>
      <c r="H9562" s="722">
        <v>2.5755699999999999</v>
      </c>
      <c r="I9562" s="722">
        <v>200</v>
      </c>
      <c r="J9562" s="722">
        <v>37.200000000000003</v>
      </c>
      <c r="K9562" s="723">
        <v>95.811204000000004</v>
      </c>
    </row>
    <row r="9563" spans="2:11">
      <c r="B9563" s="486" t="str">
        <f>CONCATENATE(Tabela22[[#This Row],[Residencial / Não Residencial]]," - ",Tabela22[[#This Row],[Frequência]])</f>
        <v>Residencial - 3 vezes por semana</v>
      </c>
      <c r="C9563" s="486" t="s">
        <v>578</v>
      </c>
      <c r="D9563" s="443" t="s">
        <v>572</v>
      </c>
      <c r="E9563" s="443" t="s">
        <v>548</v>
      </c>
      <c r="F9563" s="443" t="s">
        <v>548</v>
      </c>
      <c r="G9563" s="722">
        <v>78.2</v>
      </c>
      <c r="H9563" s="722">
        <v>2.5755699999999999</v>
      </c>
      <c r="I9563" s="722">
        <v>200</v>
      </c>
      <c r="J9563" s="722">
        <v>78.2</v>
      </c>
      <c r="K9563" s="723">
        <v>201.40957399999999</v>
      </c>
    </row>
    <row r="9564" spans="2:11">
      <c r="B9564" s="486" t="str">
        <f>CONCATENATE(Tabela22[[#This Row],[Residencial / Não Residencial]]," - ",Tabela22[[#This Row],[Frequência]])</f>
        <v>Residencial - 3 vezes por semana</v>
      </c>
      <c r="C9564" s="486" t="s">
        <v>578</v>
      </c>
      <c r="D9564" s="443" t="s">
        <v>572</v>
      </c>
      <c r="E9564" s="443" t="s">
        <v>548</v>
      </c>
      <c r="F9564" s="443" t="s">
        <v>548</v>
      </c>
      <c r="G9564" s="722">
        <v>37.200000000000003</v>
      </c>
      <c r="H9564" s="722">
        <v>2.5755699999999999</v>
      </c>
      <c r="I9564" s="722">
        <v>200</v>
      </c>
      <c r="J9564" s="722">
        <v>37.200000000000003</v>
      </c>
      <c r="K9564" s="723">
        <v>95.811204000000004</v>
      </c>
    </row>
    <row r="9565" spans="2:11">
      <c r="B9565" s="486" t="str">
        <f>CONCATENATE(Tabela22[[#This Row],[Residencial / Não Residencial]]," - ",Tabela22[[#This Row],[Frequência]])</f>
        <v>Residencial - 3 vezes por semana</v>
      </c>
      <c r="C9565" s="486" t="s">
        <v>578</v>
      </c>
      <c r="D9565" s="443" t="s">
        <v>572</v>
      </c>
      <c r="E9565" s="443" t="s">
        <v>548</v>
      </c>
      <c r="F9565" s="443" t="s">
        <v>548</v>
      </c>
      <c r="G9565" s="722">
        <v>59.98</v>
      </c>
      <c r="H9565" s="722">
        <v>2.5755699999999999</v>
      </c>
      <c r="I9565" s="722">
        <v>200</v>
      </c>
      <c r="J9565" s="722">
        <v>59.98</v>
      </c>
      <c r="K9565" s="723">
        <v>154.48268859999999</v>
      </c>
    </row>
    <row r="9566" spans="2:11">
      <c r="B9566" s="486" t="str">
        <f>CONCATENATE(Tabela22[[#This Row],[Residencial / Não Residencial]]," - ",Tabela22[[#This Row],[Frequência]])</f>
        <v>Residencial - 3 vezes por semana</v>
      </c>
      <c r="C9566" s="486" t="s">
        <v>578</v>
      </c>
      <c r="D9566" s="443" t="s">
        <v>572</v>
      </c>
      <c r="E9566" s="443" t="s">
        <v>548</v>
      </c>
      <c r="F9566" s="443" t="s">
        <v>548</v>
      </c>
      <c r="G9566" s="722">
        <v>59.4</v>
      </c>
      <c r="H9566" s="722">
        <v>2.5755699999999999</v>
      </c>
      <c r="I9566" s="722">
        <v>200</v>
      </c>
      <c r="J9566" s="722">
        <v>59.4</v>
      </c>
      <c r="K9566" s="723">
        <v>152.98885799999999</v>
      </c>
    </row>
    <row r="9567" spans="2:11">
      <c r="B9567" s="486" t="str">
        <f>CONCATENATE(Tabela22[[#This Row],[Residencial / Não Residencial]]," - ",Tabela22[[#This Row],[Frequência]])</f>
        <v>Residencial - 3 vezes por semana</v>
      </c>
      <c r="C9567" s="486" t="s">
        <v>578</v>
      </c>
      <c r="D9567" s="443" t="s">
        <v>572</v>
      </c>
      <c r="E9567" s="443" t="s">
        <v>548</v>
      </c>
      <c r="F9567" s="443" t="s">
        <v>548</v>
      </c>
      <c r="G9567" s="722">
        <v>77.81</v>
      </c>
      <c r="H9567" s="722">
        <v>2.5755699999999999</v>
      </c>
      <c r="I9567" s="722">
        <v>200</v>
      </c>
      <c r="J9567" s="722">
        <v>77.81</v>
      </c>
      <c r="K9567" s="723">
        <v>200.40510169999999</v>
      </c>
    </row>
    <row r="9568" spans="2:11">
      <c r="B9568" s="486" t="str">
        <f>CONCATENATE(Tabela22[[#This Row],[Residencial / Não Residencial]]," - ",Tabela22[[#This Row],[Frequência]])</f>
        <v>Residencial - 3 vezes por semana</v>
      </c>
      <c r="C9568" s="486" t="s">
        <v>578</v>
      </c>
      <c r="D9568" s="443" t="s">
        <v>572</v>
      </c>
      <c r="E9568" s="443" t="s">
        <v>548</v>
      </c>
      <c r="F9568" s="443" t="s">
        <v>548</v>
      </c>
      <c r="G9568" s="722">
        <v>69.91</v>
      </c>
      <c r="H9568" s="722">
        <v>2.5755699999999999</v>
      </c>
      <c r="I9568" s="722">
        <v>200</v>
      </c>
      <c r="J9568" s="722">
        <v>69.91</v>
      </c>
      <c r="K9568" s="723">
        <v>180.05809869999999</v>
      </c>
    </row>
    <row r="9569" spans="2:11">
      <c r="B9569" s="486" t="str">
        <f>CONCATENATE(Tabela22[[#This Row],[Residencial / Não Residencial]]," - ",Tabela22[[#This Row],[Frequência]])</f>
        <v>Residencial - 3 vezes por semana</v>
      </c>
      <c r="C9569" s="486" t="s">
        <v>578</v>
      </c>
      <c r="D9569" s="443" t="s">
        <v>572</v>
      </c>
      <c r="E9569" s="443" t="s">
        <v>548</v>
      </c>
      <c r="F9569" s="443" t="s">
        <v>548</v>
      </c>
      <c r="G9569" s="722">
        <v>75.98</v>
      </c>
      <c r="H9569" s="722">
        <v>2.5755699999999999</v>
      </c>
      <c r="I9569" s="722">
        <v>200</v>
      </c>
      <c r="J9569" s="722">
        <v>75.98</v>
      </c>
      <c r="K9569" s="723">
        <v>195.6918086</v>
      </c>
    </row>
    <row r="9570" spans="2:11">
      <c r="B9570" s="486" t="str">
        <f>CONCATENATE(Tabela22[[#This Row],[Residencial / Não Residencial]]," - ",Tabela22[[#This Row],[Frequência]])</f>
        <v>Residencial - 3 vezes por semana</v>
      </c>
      <c r="C9570" s="486" t="s">
        <v>578</v>
      </c>
      <c r="D9570" s="443" t="s">
        <v>572</v>
      </c>
      <c r="E9570" s="443" t="s">
        <v>548</v>
      </c>
      <c r="F9570" s="443" t="s">
        <v>548</v>
      </c>
      <c r="G9570" s="722">
        <v>115.7</v>
      </c>
      <c r="H9570" s="722">
        <v>2.5755699999999999</v>
      </c>
      <c r="I9570" s="722">
        <v>200</v>
      </c>
      <c r="J9570" s="722">
        <v>115.7</v>
      </c>
      <c r="K9570" s="723">
        <v>297.993449</v>
      </c>
    </row>
    <row r="9571" spans="2:11">
      <c r="B9571" s="486" t="str">
        <f>CONCATENATE(Tabela22[[#This Row],[Residencial / Não Residencial]]," - ",Tabela22[[#This Row],[Frequência]])</f>
        <v>Residencial - 3 vezes por semana</v>
      </c>
      <c r="C9571" s="486" t="s">
        <v>578</v>
      </c>
      <c r="D9571" s="443" t="s">
        <v>572</v>
      </c>
      <c r="E9571" s="443" t="s">
        <v>548</v>
      </c>
      <c r="F9571" s="443" t="s">
        <v>548</v>
      </c>
      <c r="G9571" s="722">
        <v>79.08</v>
      </c>
      <c r="H9571" s="722">
        <v>2.5755699999999999</v>
      </c>
      <c r="I9571" s="722">
        <v>200</v>
      </c>
      <c r="J9571" s="722">
        <v>79.08</v>
      </c>
      <c r="K9571" s="723">
        <v>203.67607559999999</v>
      </c>
    </row>
    <row r="9572" spans="2:11">
      <c r="B9572" s="486" t="str">
        <f>CONCATENATE(Tabela22[[#This Row],[Residencial / Não Residencial]]," - ",Tabela22[[#This Row],[Frequência]])</f>
        <v>Residencial - 3 vezes por semana</v>
      </c>
      <c r="C9572" s="486" t="s">
        <v>578</v>
      </c>
      <c r="D9572" s="443" t="s">
        <v>572</v>
      </c>
      <c r="E9572" s="443" t="s">
        <v>548</v>
      </c>
      <c r="F9572" s="443" t="s">
        <v>548</v>
      </c>
      <c r="G9572" s="722">
        <v>83.59</v>
      </c>
      <c r="H9572" s="722">
        <v>2.5755699999999999</v>
      </c>
      <c r="I9572" s="722">
        <v>200</v>
      </c>
      <c r="J9572" s="722">
        <v>83.59</v>
      </c>
      <c r="K9572" s="723">
        <v>215.29189629999999</v>
      </c>
    </row>
    <row r="9573" spans="2:11">
      <c r="B9573" s="486" t="str">
        <f>CONCATENATE(Tabela22[[#This Row],[Residencial / Não Residencial]]," - ",Tabela22[[#This Row],[Frequência]])</f>
        <v>Residencial - 3 vezes por semana</v>
      </c>
      <c r="C9573" s="486" t="s">
        <v>578</v>
      </c>
      <c r="D9573" s="443" t="s">
        <v>572</v>
      </c>
      <c r="E9573" s="443" t="s">
        <v>548</v>
      </c>
      <c r="F9573" s="443" t="s">
        <v>548</v>
      </c>
      <c r="G9573" s="722">
        <v>54.8</v>
      </c>
      <c r="H9573" s="722">
        <v>2.5755699999999999</v>
      </c>
      <c r="I9573" s="722">
        <v>200</v>
      </c>
      <c r="J9573" s="722">
        <v>54.8</v>
      </c>
      <c r="K9573" s="723">
        <v>141.14123599999999</v>
      </c>
    </row>
    <row r="9574" spans="2:11">
      <c r="B9574" s="486" t="str">
        <f>CONCATENATE(Tabela22[[#This Row],[Residencial / Não Residencial]]," - ",Tabela22[[#This Row],[Frequência]])</f>
        <v>Residencial - 3 vezes por semana</v>
      </c>
      <c r="C9574" s="486" t="s">
        <v>578</v>
      </c>
      <c r="D9574" s="443" t="s">
        <v>572</v>
      </c>
      <c r="E9574" s="443" t="s">
        <v>548</v>
      </c>
      <c r="F9574" s="443" t="s">
        <v>548</v>
      </c>
      <c r="G9574" s="722">
        <v>81.64</v>
      </c>
      <c r="H9574" s="722">
        <v>2.5755699999999999</v>
      </c>
      <c r="I9574" s="722">
        <v>200</v>
      </c>
      <c r="J9574" s="722">
        <v>81.64</v>
      </c>
      <c r="K9574" s="723">
        <v>210.2695348</v>
      </c>
    </row>
    <row r="9575" spans="2:11">
      <c r="B9575" s="486" t="str">
        <f>CONCATENATE(Tabela22[[#This Row],[Residencial / Não Residencial]]," - ",Tabela22[[#This Row],[Frequência]])</f>
        <v>Residencial - 3 vezes por semana</v>
      </c>
      <c r="C9575" s="486" t="s">
        <v>578</v>
      </c>
      <c r="D9575" s="443" t="s">
        <v>572</v>
      </c>
      <c r="E9575" s="443" t="s">
        <v>548</v>
      </c>
      <c r="F9575" s="443" t="s">
        <v>548</v>
      </c>
      <c r="G9575" s="722">
        <v>112.72</v>
      </c>
      <c r="H9575" s="722">
        <v>2.5755699999999999</v>
      </c>
      <c r="I9575" s="722">
        <v>200</v>
      </c>
      <c r="J9575" s="722">
        <v>112.72</v>
      </c>
      <c r="K9575" s="723">
        <v>290.31825040000001</v>
      </c>
    </row>
    <row r="9576" spans="2:11">
      <c r="B9576" s="486" t="str">
        <f>CONCATENATE(Tabela22[[#This Row],[Residencial / Não Residencial]]," - ",Tabela22[[#This Row],[Frequência]])</f>
        <v>Residencial - 3 vezes por semana</v>
      </c>
      <c r="C9576" s="486" t="s">
        <v>578</v>
      </c>
      <c r="D9576" s="443" t="s">
        <v>572</v>
      </c>
      <c r="E9576" s="443" t="s">
        <v>548</v>
      </c>
      <c r="F9576" s="443" t="s">
        <v>548</v>
      </c>
      <c r="G9576" s="722">
        <v>72.59</v>
      </c>
      <c r="H9576" s="722">
        <v>2.5755699999999999</v>
      </c>
      <c r="I9576" s="722">
        <v>200</v>
      </c>
      <c r="J9576" s="722">
        <v>72.59</v>
      </c>
      <c r="K9576" s="723">
        <v>186.9606263</v>
      </c>
    </row>
    <row r="9577" spans="2:11">
      <c r="B9577" s="486" t="str">
        <f>CONCATENATE(Tabela22[[#This Row],[Residencial / Não Residencial]]," - ",Tabela22[[#This Row],[Frequência]])</f>
        <v>Residencial - 3 vezes por semana</v>
      </c>
      <c r="C9577" s="486" t="s">
        <v>578</v>
      </c>
      <c r="D9577" s="443" t="s">
        <v>572</v>
      </c>
      <c r="E9577" s="443" t="s">
        <v>548</v>
      </c>
      <c r="F9577" s="443" t="s">
        <v>548</v>
      </c>
      <c r="G9577" s="722">
        <v>33.950000000000003</v>
      </c>
      <c r="H9577" s="722">
        <v>2.5755699999999999</v>
      </c>
      <c r="I9577" s="722">
        <v>200</v>
      </c>
      <c r="J9577" s="722">
        <v>33.950000000000003</v>
      </c>
      <c r="K9577" s="723">
        <v>87.4406015</v>
      </c>
    </row>
    <row r="9578" spans="2:11">
      <c r="B9578" s="486" t="str">
        <f>CONCATENATE(Tabela22[[#This Row],[Residencial / Não Residencial]]," - ",Tabela22[[#This Row],[Frequência]])</f>
        <v>Residencial - 3 vezes por semana</v>
      </c>
      <c r="C9578" s="486" t="s">
        <v>578</v>
      </c>
      <c r="D9578" s="443" t="s">
        <v>572</v>
      </c>
      <c r="E9578" s="443" t="s">
        <v>548</v>
      </c>
      <c r="F9578" s="443" t="s">
        <v>548</v>
      </c>
      <c r="G9578" s="722">
        <v>53.87</v>
      </c>
      <c r="H9578" s="722">
        <v>2.5755699999999999</v>
      </c>
      <c r="I9578" s="722">
        <v>200</v>
      </c>
      <c r="J9578" s="722">
        <v>53.87</v>
      </c>
      <c r="K9578" s="723">
        <v>138.74595590000001</v>
      </c>
    </row>
    <row r="9579" spans="2:11">
      <c r="B9579" s="486" t="str">
        <f>CONCATENATE(Tabela22[[#This Row],[Residencial / Não Residencial]]," - ",Tabela22[[#This Row],[Frequência]])</f>
        <v>Residencial - 3 vezes por semana</v>
      </c>
      <c r="C9579" s="486" t="s">
        <v>578</v>
      </c>
      <c r="D9579" s="443" t="s">
        <v>572</v>
      </c>
      <c r="E9579" s="443" t="s">
        <v>548</v>
      </c>
      <c r="F9579" s="443" t="s">
        <v>548</v>
      </c>
      <c r="G9579" s="722">
        <v>120.5</v>
      </c>
      <c r="H9579" s="722">
        <v>2.5755699999999999</v>
      </c>
      <c r="I9579" s="722">
        <v>200</v>
      </c>
      <c r="J9579" s="722">
        <v>120.5</v>
      </c>
      <c r="K9579" s="723">
        <v>310.35618499999998</v>
      </c>
    </row>
    <row r="9580" spans="2:11">
      <c r="B9580" s="486" t="str">
        <f>CONCATENATE(Tabela22[[#This Row],[Residencial / Não Residencial]]," - ",Tabela22[[#This Row],[Frequência]])</f>
        <v>Residencial - 3 vezes por semana</v>
      </c>
      <c r="C9580" s="486" t="s">
        <v>578</v>
      </c>
      <c r="D9580" s="443" t="s">
        <v>572</v>
      </c>
      <c r="E9580" s="443" t="s">
        <v>548</v>
      </c>
      <c r="F9580" s="443" t="s">
        <v>548</v>
      </c>
      <c r="G9580" s="722">
        <v>81.19</v>
      </c>
      <c r="H9580" s="722">
        <v>2.5755699999999999</v>
      </c>
      <c r="I9580" s="722">
        <v>200</v>
      </c>
      <c r="J9580" s="722">
        <v>81.19</v>
      </c>
      <c r="K9580" s="723">
        <v>209.1105283</v>
      </c>
    </row>
    <row r="9581" spans="2:11">
      <c r="B9581" s="486" t="str">
        <f>CONCATENATE(Tabela22[[#This Row],[Residencial / Não Residencial]]," - ",Tabela22[[#This Row],[Frequência]])</f>
        <v>Residencial - 3 vezes por semana</v>
      </c>
      <c r="C9581" s="486" t="s">
        <v>578</v>
      </c>
      <c r="D9581" s="443" t="s">
        <v>572</v>
      </c>
      <c r="E9581" s="443" t="s">
        <v>548</v>
      </c>
      <c r="F9581" s="443" t="s">
        <v>548</v>
      </c>
      <c r="G9581" s="722">
        <v>103.98</v>
      </c>
      <c r="H9581" s="722">
        <v>2.5755699999999999</v>
      </c>
      <c r="I9581" s="722">
        <v>200</v>
      </c>
      <c r="J9581" s="722">
        <v>103.98</v>
      </c>
      <c r="K9581" s="723">
        <v>267.80776859999997</v>
      </c>
    </row>
    <row r="9582" spans="2:11">
      <c r="B9582" s="486" t="str">
        <f>CONCATENATE(Tabela22[[#This Row],[Residencial / Não Residencial]]," - ",Tabela22[[#This Row],[Frequência]])</f>
        <v>Residencial - 1 vez por semana</v>
      </c>
      <c r="C9582" s="486" t="s">
        <v>582</v>
      </c>
      <c r="D9582" s="443" t="s">
        <v>572</v>
      </c>
      <c r="E9582" s="443" t="s">
        <v>548</v>
      </c>
      <c r="F9582" s="443" t="s">
        <v>548</v>
      </c>
      <c r="G9582" s="722">
        <v>30</v>
      </c>
      <c r="H9582" s="722">
        <v>0.918852</v>
      </c>
      <c r="I9582" s="722">
        <v>200</v>
      </c>
      <c r="J9582" s="722">
        <v>75.757575757575793</v>
      </c>
      <c r="K9582" s="723">
        <v>69.61</v>
      </c>
    </row>
    <row r="9583" spans="2:11">
      <c r="B9583" s="486" t="str">
        <f>CONCATENATE(Tabela22[[#This Row],[Residencial / Não Residencial]]," - ",Tabela22[[#This Row],[Frequência]])</f>
        <v>Residencial - 3 vezes por semana</v>
      </c>
      <c r="C9583" s="486" t="s">
        <v>578</v>
      </c>
      <c r="D9583" s="443" t="s">
        <v>572</v>
      </c>
      <c r="E9583" s="443" t="s">
        <v>548</v>
      </c>
      <c r="F9583" s="443" t="s">
        <v>548</v>
      </c>
      <c r="G9583" s="722">
        <v>68.17</v>
      </c>
      <c r="H9583" s="722">
        <v>2.5755699999999999</v>
      </c>
      <c r="I9583" s="722">
        <v>200</v>
      </c>
      <c r="J9583" s="722">
        <v>68.17</v>
      </c>
      <c r="K9583" s="723">
        <v>175.5766069</v>
      </c>
    </row>
    <row r="9584" spans="2:11">
      <c r="B9584" s="486" t="str">
        <f>CONCATENATE(Tabela22[[#This Row],[Residencial / Não Residencial]]," - ",Tabela22[[#This Row],[Frequência]])</f>
        <v>Residencial - 3 vezes por semana</v>
      </c>
      <c r="C9584" s="486" t="s">
        <v>578</v>
      </c>
      <c r="D9584" s="443" t="s">
        <v>572</v>
      </c>
      <c r="E9584" s="443" t="s">
        <v>548</v>
      </c>
      <c r="F9584" s="443" t="s">
        <v>548</v>
      </c>
      <c r="G9584" s="722">
        <v>81.39</v>
      </c>
      <c r="H9584" s="722">
        <v>2.5755699999999999</v>
      </c>
      <c r="I9584" s="722">
        <v>200</v>
      </c>
      <c r="J9584" s="722">
        <v>81.39</v>
      </c>
      <c r="K9584" s="723">
        <v>209.62564230000001</v>
      </c>
    </row>
    <row r="9585" spans="2:11">
      <c r="B9585" s="486" t="str">
        <f>CONCATENATE(Tabela22[[#This Row],[Residencial / Não Residencial]]," - ",Tabela22[[#This Row],[Frequência]])</f>
        <v>Residencial - 3 vezes por semana</v>
      </c>
      <c r="C9585" s="486" t="s">
        <v>578</v>
      </c>
      <c r="D9585" s="443" t="s">
        <v>572</v>
      </c>
      <c r="E9585" s="443" t="s">
        <v>548</v>
      </c>
      <c r="F9585" s="443" t="s">
        <v>548</v>
      </c>
      <c r="G9585" s="722">
        <v>69.98</v>
      </c>
      <c r="H9585" s="722">
        <v>2.5755699999999999</v>
      </c>
      <c r="I9585" s="722">
        <v>200</v>
      </c>
      <c r="J9585" s="722">
        <v>69.98</v>
      </c>
      <c r="K9585" s="723">
        <v>180.23838860000001</v>
      </c>
    </row>
    <row r="9586" spans="2:11">
      <c r="B9586" s="486" t="str">
        <f>CONCATENATE(Tabela22[[#This Row],[Residencial / Não Residencial]]," - ",Tabela22[[#This Row],[Frequência]])</f>
        <v>Residencial - 3 vezes por semana</v>
      </c>
      <c r="C9586" s="486" t="s">
        <v>578</v>
      </c>
      <c r="D9586" s="443" t="s">
        <v>572</v>
      </c>
      <c r="E9586" s="443" t="s">
        <v>548</v>
      </c>
      <c r="F9586" s="443" t="s">
        <v>548</v>
      </c>
      <c r="G9586" s="722">
        <v>120.31</v>
      </c>
      <c r="H9586" s="722">
        <v>2.5755699999999999</v>
      </c>
      <c r="I9586" s="722">
        <v>200</v>
      </c>
      <c r="J9586" s="722">
        <v>120.31</v>
      </c>
      <c r="K9586" s="723">
        <v>309.86682669999999</v>
      </c>
    </row>
    <row r="9587" spans="2:11">
      <c r="B9587" s="486" t="str">
        <f>CONCATENATE(Tabela22[[#This Row],[Residencial / Não Residencial]]," - ",Tabela22[[#This Row],[Frequência]])</f>
        <v>Residencial - 3 vezes por semana</v>
      </c>
      <c r="C9587" s="486" t="s">
        <v>578</v>
      </c>
      <c r="D9587" s="443" t="s">
        <v>572</v>
      </c>
      <c r="E9587" s="443" t="s">
        <v>548</v>
      </c>
      <c r="F9587" s="443" t="s">
        <v>548</v>
      </c>
      <c r="G9587" s="722">
        <v>67.2</v>
      </c>
      <c r="H9587" s="722">
        <v>2.5755699999999999</v>
      </c>
      <c r="I9587" s="722">
        <v>200</v>
      </c>
      <c r="J9587" s="722">
        <v>67.2</v>
      </c>
      <c r="K9587" s="723">
        <v>173.078304</v>
      </c>
    </row>
    <row r="9588" spans="2:11">
      <c r="B9588" s="486" t="str">
        <f>CONCATENATE(Tabela22[[#This Row],[Residencial / Não Residencial]]," - ",Tabela22[[#This Row],[Frequência]])</f>
        <v>Residencial - 3 vezes por semana</v>
      </c>
      <c r="C9588" s="486" t="s">
        <v>578</v>
      </c>
      <c r="D9588" s="443" t="s">
        <v>572</v>
      </c>
      <c r="E9588" s="443" t="s">
        <v>548</v>
      </c>
      <c r="F9588" s="443" t="s">
        <v>548</v>
      </c>
      <c r="G9588" s="722">
        <v>70.900000000000006</v>
      </c>
      <c r="H9588" s="722">
        <v>2.5755699999999999</v>
      </c>
      <c r="I9588" s="722">
        <v>200</v>
      </c>
      <c r="J9588" s="722">
        <v>70.900000000000006</v>
      </c>
      <c r="K9588" s="723">
        <v>182.607913</v>
      </c>
    </row>
    <row r="9589" spans="2:11">
      <c r="B9589" s="486" t="str">
        <f>CONCATENATE(Tabela22[[#This Row],[Residencial / Não Residencial]]," - ",Tabela22[[#This Row],[Frequência]])</f>
        <v>Residencial - 3 vezes por semana</v>
      </c>
      <c r="C9589" s="486" t="s">
        <v>578</v>
      </c>
      <c r="D9589" s="443" t="s">
        <v>572</v>
      </c>
      <c r="E9589" s="443" t="s">
        <v>548</v>
      </c>
      <c r="F9589" s="443" t="s">
        <v>548</v>
      </c>
      <c r="G9589" s="722">
        <v>79.41</v>
      </c>
      <c r="H9589" s="722">
        <v>2.5755699999999999</v>
      </c>
      <c r="I9589" s="722">
        <v>200</v>
      </c>
      <c r="J9589" s="722">
        <v>79.41</v>
      </c>
      <c r="K9589" s="723">
        <v>204.52601369999999</v>
      </c>
    </row>
    <row r="9590" spans="2:11">
      <c r="B9590" s="486" t="str">
        <f>CONCATENATE(Tabela22[[#This Row],[Residencial / Não Residencial]]," - ",Tabela22[[#This Row],[Frequência]])</f>
        <v>Residencial - 3 vezes por semana</v>
      </c>
      <c r="C9590" s="486" t="s">
        <v>578</v>
      </c>
      <c r="D9590" s="443" t="s">
        <v>572</v>
      </c>
      <c r="E9590" s="443" t="s">
        <v>548</v>
      </c>
      <c r="F9590" s="443" t="s">
        <v>548</v>
      </c>
      <c r="G9590" s="722">
        <v>85.39</v>
      </c>
      <c r="H9590" s="722">
        <v>2.5755699999999999</v>
      </c>
      <c r="I9590" s="722">
        <v>200</v>
      </c>
      <c r="J9590" s="722">
        <v>85.39</v>
      </c>
      <c r="K9590" s="723">
        <v>219.92792230000001</v>
      </c>
    </row>
    <row r="9591" spans="2:11">
      <c r="B9591" s="486" t="str">
        <f>CONCATENATE(Tabela22[[#This Row],[Residencial / Não Residencial]]," - ",Tabela22[[#This Row],[Frequência]])</f>
        <v>Residencial - 3 vezes por semana</v>
      </c>
      <c r="C9591" s="486" t="s">
        <v>578</v>
      </c>
      <c r="D9591" s="443" t="s">
        <v>572</v>
      </c>
      <c r="E9591" s="443" t="s">
        <v>548</v>
      </c>
      <c r="F9591" s="443" t="s">
        <v>548</v>
      </c>
      <c r="G9591" s="722">
        <v>71.400000000000006</v>
      </c>
      <c r="H9591" s="722">
        <v>2.5755699999999999</v>
      </c>
      <c r="I9591" s="722">
        <v>200</v>
      </c>
      <c r="J9591" s="722">
        <v>71.400000000000006</v>
      </c>
      <c r="K9591" s="723">
        <v>183.89569800000001</v>
      </c>
    </row>
    <row r="9592" spans="2:11">
      <c r="B9592" s="486" t="str">
        <f>CONCATENATE(Tabela22[[#This Row],[Residencial / Não Residencial]]," - ",Tabela22[[#This Row],[Frequência]])</f>
        <v>Residencial - 3 vezes por semana</v>
      </c>
      <c r="C9592" s="486" t="s">
        <v>578</v>
      </c>
      <c r="D9592" s="443" t="s">
        <v>572</v>
      </c>
      <c r="E9592" s="443" t="s">
        <v>548</v>
      </c>
      <c r="F9592" s="443" t="s">
        <v>548</v>
      </c>
      <c r="G9592" s="722">
        <v>49.02</v>
      </c>
      <c r="H9592" s="722">
        <v>2.5755699999999999</v>
      </c>
      <c r="I9592" s="722">
        <v>200</v>
      </c>
      <c r="J9592" s="722">
        <v>49.02</v>
      </c>
      <c r="K9592" s="723">
        <v>126.2544414</v>
      </c>
    </row>
    <row r="9593" spans="2:11">
      <c r="B9593" s="486" t="str">
        <f>CONCATENATE(Tabela22[[#This Row],[Residencial / Não Residencial]]," - ",Tabela22[[#This Row],[Frequência]])</f>
        <v>Residencial - 3 vezes por semana</v>
      </c>
      <c r="C9593" s="486" t="s">
        <v>578</v>
      </c>
      <c r="D9593" s="443" t="s">
        <v>572</v>
      </c>
      <c r="E9593" s="443" t="s">
        <v>548</v>
      </c>
      <c r="F9593" s="443" t="s">
        <v>548</v>
      </c>
      <c r="G9593" s="722">
        <v>163.09</v>
      </c>
      <c r="H9593" s="722">
        <v>2.5755699999999999</v>
      </c>
      <c r="I9593" s="722">
        <v>200</v>
      </c>
      <c r="J9593" s="722">
        <v>163.09</v>
      </c>
      <c r="K9593" s="723">
        <v>420.04971130000001</v>
      </c>
    </row>
    <row r="9594" spans="2:11">
      <c r="B9594" s="486" t="str">
        <f>CONCATENATE(Tabela22[[#This Row],[Residencial / Não Residencial]]," - ",Tabela22[[#This Row],[Frequência]])</f>
        <v>Residencial - 3 vezes por semana</v>
      </c>
      <c r="C9594" s="486" t="s">
        <v>578</v>
      </c>
      <c r="D9594" s="443" t="s">
        <v>572</v>
      </c>
      <c r="E9594" s="443" t="s">
        <v>548</v>
      </c>
      <c r="F9594" s="443" t="s">
        <v>548</v>
      </c>
      <c r="G9594" s="722">
        <v>31</v>
      </c>
      <c r="H9594" s="722">
        <v>2.5755699999999999</v>
      </c>
      <c r="I9594" s="722">
        <v>200</v>
      </c>
      <c r="J9594" s="722">
        <v>31</v>
      </c>
      <c r="K9594" s="723">
        <v>79.842669999999998</v>
      </c>
    </row>
    <row r="9595" spans="2:11">
      <c r="B9595" s="486" t="str">
        <f>CONCATENATE(Tabela22[[#This Row],[Residencial / Não Residencial]]," - ",Tabela22[[#This Row],[Frequência]])</f>
        <v>Residencial - 3 vezes por semana</v>
      </c>
      <c r="C9595" s="486" t="s">
        <v>578</v>
      </c>
      <c r="D9595" s="443" t="s">
        <v>572</v>
      </c>
      <c r="E9595" s="443" t="s">
        <v>548</v>
      </c>
      <c r="F9595" s="443" t="s">
        <v>548</v>
      </c>
      <c r="G9595" s="722">
        <v>103.62</v>
      </c>
      <c r="H9595" s="722">
        <v>2.5755699999999999</v>
      </c>
      <c r="I9595" s="722">
        <v>200</v>
      </c>
      <c r="J9595" s="722">
        <v>103.62</v>
      </c>
      <c r="K9595" s="723">
        <v>266.88056340000003</v>
      </c>
    </row>
    <row r="9596" spans="2:11">
      <c r="B9596" s="486" t="str">
        <f>CONCATENATE(Tabela22[[#This Row],[Residencial / Não Residencial]]," - ",Tabela22[[#This Row],[Frequência]])</f>
        <v>Residencial - 3 vezes por semana</v>
      </c>
      <c r="C9596" s="486" t="s">
        <v>578</v>
      </c>
      <c r="D9596" s="443" t="s">
        <v>572</v>
      </c>
      <c r="E9596" s="443" t="s">
        <v>548</v>
      </c>
      <c r="F9596" s="443" t="s">
        <v>548</v>
      </c>
      <c r="G9596" s="722">
        <v>54</v>
      </c>
      <c r="H9596" s="722">
        <v>2.5755699999999999</v>
      </c>
      <c r="I9596" s="722">
        <v>200</v>
      </c>
      <c r="J9596" s="722">
        <v>54</v>
      </c>
      <c r="K9596" s="723">
        <v>139.08078</v>
      </c>
    </row>
    <row r="9597" spans="2:11">
      <c r="B9597" s="486" t="str">
        <f>CONCATENATE(Tabela22[[#This Row],[Residencial / Não Residencial]]," - ",Tabela22[[#This Row],[Frequência]])</f>
        <v>Residencial - 3 vezes por semana</v>
      </c>
      <c r="C9597" s="486" t="s">
        <v>578</v>
      </c>
      <c r="D9597" s="443" t="s">
        <v>572</v>
      </c>
      <c r="E9597" s="443" t="s">
        <v>548</v>
      </c>
      <c r="F9597" s="443" t="s">
        <v>548</v>
      </c>
      <c r="G9597" s="722">
        <v>58.72</v>
      </c>
      <c r="H9597" s="722">
        <v>2.5755699999999999</v>
      </c>
      <c r="I9597" s="722">
        <v>200</v>
      </c>
      <c r="J9597" s="722">
        <v>58.72</v>
      </c>
      <c r="K9597" s="723">
        <v>151.23747040000001</v>
      </c>
    </row>
    <row r="9598" spans="2:11">
      <c r="B9598" s="486" t="str">
        <f>CONCATENATE(Tabela22[[#This Row],[Residencial / Não Residencial]]," - ",Tabela22[[#This Row],[Frequência]])</f>
        <v>Residencial - 3 vezes por semana</v>
      </c>
      <c r="C9598" s="486" t="s">
        <v>578</v>
      </c>
      <c r="D9598" s="443" t="s">
        <v>572</v>
      </c>
      <c r="E9598" s="443" t="s">
        <v>548</v>
      </c>
      <c r="F9598" s="443" t="s">
        <v>548</v>
      </c>
      <c r="G9598" s="722">
        <v>69.959999999999994</v>
      </c>
      <c r="H9598" s="722">
        <v>2.5755699999999999</v>
      </c>
      <c r="I9598" s="722">
        <v>200</v>
      </c>
      <c r="J9598" s="722">
        <v>69.959999999999994</v>
      </c>
      <c r="K9598" s="723">
        <v>180.1868772</v>
      </c>
    </row>
    <row r="9599" spans="2:11">
      <c r="B9599" s="486" t="str">
        <f>CONCATENATE(Tabela22[[#This Row],[Residencial / Não Residencial]]," - ",Tabela22[[#This Row],[Frequência]])</f>
        <v>Residencial - 3 vezes por semana</v>
      </c>
      <c r="C9599" s="486" t="s">
        <v>578</v>
      </c>
      <c r="D9599" s="443" t="s">
        <v>572</v>
      </c>
      <c r="E9599" s="443" t="s">
        <v>548</v>
      </c>
      <c r="F9599" s="443" t="s">
        <v>548</v>
      </c>
      <c r="G9599" s="722">
        <v>89.52</v>
      </c>
      <c r="H9599" s="722">
        <v>2.5755699999999999</v>
      </c>
      <c r="I9599" s="722">
        <v>200</v>
      </c>
      <c r="J9599" s="722">
        <v>89.52</v>
      </c>
      <c r="K9599" s="723">
        <v>230.56502639999999</v>
      </c>
    </row>
    <row r="9600" spans="2:11">
      <c r="B9600" s="486" t="str">
        <f>CONCATENATE(Tabela22[[#This Row],[Residencial / Não Residencial]]," - ",Tabela22[[#This Row],[Frequência]])</f>
        <v>Residencial - 3 vezes por semana</v>
      </c>
      <c r="C9600" s="486" t="s">
        <v>578</v>
      </c>
      <c r="D9600" s="443" t="s">
        <v>572</v>
      </c>
      <c r="E9600" s="443" t="s">
        <v>548</v>
      </c>
      <c r="F9600" s="443" t="s">
        <v>548</v>
      </c>
      <c r="G9600" s="722">
        <v>56.2</v>
      </c>
      <c r="H9600" s="722">
        <v>2.5755699999999999</v>
      </c>
      <c r="I9600" s="722">
        <v>200</v>
      </c>
      <c r="J9600" s="722">
        <v>56.2</v>
      </c>
      <c r="K9600" s="723">
        <v>144.74703400000001</v>
      </c>
    </row>
    <row r="9601" spans="2:11">
      <c r="B9601" s="486" t="str">
        <f>CONCATENATE(Tabela22[[#This Row],[Residencial / Não Residencial]]," - ",Tabela22[[#This Row],[Frequência]])</f>
        <v>Residencial - 3 vezes por semana</v>
      </c>
      <c r="C9601" s="486" t="s">
        <v>578</v>
      </c>
      <c r="D9601" s="443" t="s">
        <v>572</v>
      </c>
      <c r="E9601" s="443" t="s">
        <v>548</v>
      </c>
      <c r="F9601" s="443" t="s">
        <v>548</v>
      </c>
      <c r="G9601" s="722">
        <v>31.11</v>
      </c>
      <c r="H9601" s="722">
        <v>2.5755699999999999</v>
      </c>
      <c r="I9601" s="722">
        <v>200</v>
      </c>
      <c r="J9601" s="722">
        <v>31.11</v>
      </c>
      <c r="K9601" s="723">
        <v>80.125982699999994</v>
      </c>
    </row>
    <row r="9602" spans="2:11">
      <c r="B9602" s="486" t="str">
        <f>CONCATENATE(Tabela22[[#This Row],[Residencial / Não Residencial]]," - ",Tabela22[[#This Row],[Frequência]])</f>
        <v>Residencial - 3 vezes por semana</v>
      </c>
      <c r="C9602" s="486" t="s">
        <v>578</v>
      </c>
      <c r="D9602" s="443" t="s">
        <v>572</v>
      </c>
      <c r="E9602" s="443" t="s">
        <v>548</v>
      </c>
      <c r="F9602" s="443" t="s">
        <v>548</v>
      </c>
      <c r="G9602" s="722">
        <v>98.03</v>
      </c>
      <c r="H9602" s="722">
        <v>2.5755699999999999</v>
      </c>
      <c r="I9602" s="722">
        <v>200</v>
      </c>
      <c r="J9602" s="722">
        <v>98.03</v>
      </c>
      <c r="K9602" s="723">
        <v>252.48312709999999</v>
      </c>
    </row>
    <row r="9603" spans="2:11">
      <c r="B9603" s="486" t="str">
        <f>CONCATENATE(Tabela22[[#This Row],[Residencial / Não Residencial]]," - ",Tabela22[[#This Row],[Frequência]])</f>
        <v>Residencial - 3 vezes por semana</v>
      </c>
      <c r="C9603" s="486" t="s">
        <v>578</v>
      </c>
      <c r="D9603" s="443" t="s">
        <v>572</v>
      </c>
      <c r="E9603" s="443" t="s">
        <v>548</v>
      </c>
      <c r="F9603" s="443" t="s">
        <v>548</v>
      </c>
      <c r="G9603" s="722">
        <v>63</v>
      </c>
      <c r="H9603" s="722">
        <v>2.5755699999999999</v>
      </c>
      <c r="I9603" s="722">
        <v>200</v>
      </c>
      <c r="J9603" s="722">
        <v>63</v>
      </c>
      <c r="K9603" s="723">
        <v>162.26091</v>
      </c>
    </row>
    <row r="9604" spans="2:11">
      <c r="B9604" s="486" t="str">
        <f>CONCATENATE(Tabela22[[#This Row],[Residencial / Não Residencial]]," - ",Tabela22[[#This Row],[Frequência]])</f>
        <v>Residencial - 3 vezes por semana</v>
      </c>
      <c r="C9604" s="486" t="s">
        <v>578</v>
      </c>
      <c r="D9604" s="443" t="s">
        <v>572</v>
      </c>
      <c r="E9604" s="443" t="s">
        <v>548</v>
      </c>
      <c r="F9604" s="443" t="s">
        <v>548</v>
      </c>
      <c r="G9604" s="722">
        <v>67.959999999999994</v>
      </c>
      <c r="H9604" s="722">
        <v>2.5755699999999999</v>
      </c>
      <c r="I9604" s="722">
        <v>200</v>
      </c>
      <c r="J9604" s="722">
        <v>67.959999999999994</v>
      </c>
      <c r="K9604" s="723">
        <v>175.0357372</v>
      </c>
    </row>
    <row r="9605" spans="2:11">
      <c r="B9605" s="486" t="str">
        <f>CONCATENATE(Tabela22[[#This Row],[Residencial / Não Residencial]]," - ",Tabela22[[#This Row],[Frequência]])</f>
        <v>Residencial - 3 vezes por semana</v>
      </c>
      <c r="C9605" s="486" t="s">
        <v>578</v>
      </c>
      <c r="D9605" s="443" t="s">
        <v>572</v>
      </c>
      <c r="E9605" s="443" t="s">
        <v>548</v>
      </c>
      <c r="F9605" s="443" t="s">
        <v>548</v>
      </c>
      <c r="G9605" s="722">
        <v>73.33</v>
      </c>
      <c r="H9605" s="722">
        <v>2.5755699999999999</v>
      </c>
      <c r="I9605" s="722">
        <v>200</v>
      </c>
      <c r="J9605" s="722">
        <v>73.33</v>
      </c>
      <c r="K9605" s="723">
        <v>188.86654809999999</v>
      </c>
    </row>
    <row r="9606" spans="2:11">
      <c r="B9606" s="486" t="str">
        <f>CONCATENATE(Tabela22[[#This Row],[Residencial / Não Residencial]]," - ",Tabela22[[#This Row],[Frequência]])</f>
        <v>Residencial - 3 vezes por semana</v>
      </c>
      <c r="C9606" s="486" t="s">
        <v>578</v>
      </c>
      <c r="D9606" s="443" t="s">
        <v>572</v>
      </c>
      <c r="E9606" s="443" t="s">
        <v>548</v>
      </c>
      <c r="F9606" s="443" t="s">
        <v>548</v>
      </c>
      <c r="G9606" s="722">
        <v>62.75</v>
      </c>
      <c r="H9606" s="722">
        <v>2.5755699999999999</v>
      </c>
      <c r="I9606" s="722">
        <v>200</v>
      </c>
      <c r="J9606" s="722">
        <v>62.75</v>
      </c>
      <c r="K9606" s="723">
        <v>161.6170175</v>
      </c>
    </row>
    <row r="9607" spans="2:11">
      <c r="B9607" s="486" t="str">
        <f>CONCATENATE(Tabela22[[#This Row],[Residencial / Não Residencial]]," - ",Tabela22[[#This Row],[Frequência]])</f>
        <v>Residencial - 3 vezes por semana</v>
      </c>
      <c r="C9607" s="486" t="s">
        <v>578</v>
      </c>
      <c r="D9607" s="443" t="s">
        <v>572</v>
      </c>
      <c r="E9607" s="443" t="s">
        <v>548</v>
      </c>
      <c r="F9607" s="443" t="s">
        <v>548</v>
      </c>
      <c r="G9607" s="722">
        <v>69.75</v>
      </c>
      <c r="H9607" s="722">
        <v>2.5755699999999999</v>
      </c>
      <c r="I9607" s="722">
        <v>200</v>
      </c>
      <c r="J9607" s="722">
        <v>69.75</v>
      </c>
      <c r="K9607" s="723">
        <v>179.6460075</v>
      </c>
    </row>
    <row r="9608" spans="2:11">
      <c r="B9608" s="486" t="str">
        <f>CONCATENATE(Tabela22[[#This Row],[Residencial / Não Residencial]]," - ",Tabela22[[#This Row],[Frequência]])</f>
        <v>Não Residencial - 6 vezes por semana</v>
      </c>
      <c r="C9608" s="486" t="s">
        <v>567</v>
      </c>
      <c r="D9608" s="443" t="s">
        <v>580</v>
      </c>
      <c r="E9608" s="443" t="s">
        <v>570</v>
      </c>
      <c r="F9608" s="443" t="s">
        <v>550</v>
      </c>
      <c r="G9608" s="722">
        <v>55</v>
      </c>
      <c r="H9608" s="722">
        <v>6.111758</v>
      </c>
      <c r="I9608" s="722">
        <v>300</v>
      </c>
      <c r="J9608" s="722">
        <v>55</v>
      </c>
      <c r="K9608" s="723">
        <v>336.14668999999998</v>
      </c>
    </row>
    <row r="9609" spans="2:11">
      <c r="B9609" s="486" t="str">
        <f>CONCATENATE(Tabela22[[#This Row],[Residencial / Não Residencial]]," - ",Tabela22[[#This Row],[Frequência]])</f>
        <v>Residencial - 6 vezes por semana</v>
      </c>
      <c r="C9609" s="486" t="s">
        <v>567</v>
      </c>
      <c r="D9609" s="443" t="s">
        <v>572</v>
      </c>
      <c r="E9609" s="443" t="s">
        <v>548</v>
      </c>
      <c r="F9609" s="443" t="s">
        <v>548</v>
      </c>
      <c r="G9609" s="722">
        <v>100</v>
      </c>
      <c r="H9609" s="722">
        <v>4.2740539999999996</v>
      </c>
      <c r="I9609" s="722">
        <v>200</v>
      </c>
      <c r="J9609" s="722">
        <v>100</v>
      </c>
      <c r="K9609" s="723">
        <v>427.40539999999999</v>
      </c>
    </row>
    <row r="9610" spans="2:11">
      <c r="B9610" s="486" t="str">
        <f>CONCATENATE(Tabela22[[#This Row],[Residencial / Não Residencial]]," - ",Tabela22[[#This Row],[Frequência]])</f>
        <v>Residencial - 6 vezes por semana</v>
      </c>
      <c r="C9610" s="486" t="s">
        <v>567</v>
      </c>
      <c r="D9610" s="443" t="s">
        <v>571</v>
      </c>
      <c r="E9610" s="443" t="s">
        <v>548</v>
      </c>
      <c r="F9610" s="443" t="s">
        <v>548</v>
      </c>
      <c r="G9610" s="722">
        <v>95.17</v>
      </c>
      <c r="H9610" s="722">
        <v>4.2740539999999996</v>
      </c>
      <c r="I9610" s="722">
        <v>200</v>
      </c>
      <c r="J9610" s="722">
        <v>95.17</v>
      </c>
      <c r="K9610" s="723">
        <v>406.76171918</v>
      </c>
    </row>
    <row r="9611" spans="2:11">
      <c r="B9611" s="486" t="str">
        <f>CONCATENATE(Tabela22[[#This Row],[Residencial / Não Residencial]]," - ",Tabela22[[#This Row],[Frequência]])</f>
        <v>Residencial - 6 vezes por semana</v>
      </c>
      <c r="C9611" s="486" t="s">
        <v>567</v>
      </c>
      <c r="D9611" s="443" t="s">
        <v>571</v>
      </c>
      <c r="E9611" s="443" t="s">
        <v>548</v>
      </c>
      <c r="F9611" s="443" t="s">
        <v>548</v>
      </c>
      <c r="G9611" s="722">
        <v>95.17</v>
      </c>
      <c r="H9611" s="722">
        <v>4.2740539999999996</v>
      </c>
      <c r="I9611" s="722">
        <v>200</v>
      </c>
      <c r="J9611" s="722">
        <v>95.17</v>
      </c>
      <c r="K9611" s="723">
        <v>406.76171918</v>
      </c>
    </row>
    <row r="9612" spans="2:11">
      <c r="B9612" s="486" t="str">
        <f>CONCATENATE(Tabela22[[#This Row],[Residencial / Não Residencial]]," - ",Tabela22[[#This Row],[Frequência]])</f>
        <v>Residencial - 6 vezes por semana</v>
      </c>
      <c r="C9612" s="486" t="s">
        <v>567</v>
      </c>
      <c r="D9612" s="443" t="s">
        <v>571</v>
      </c>
      <c r="E9612" s="443" t="s">
        <v>548</v>
      </c>
      <c r="F9612" s="443" t="s">
        <v>548</v>
      </c>
      <c r="G9612" s="722">
        <v>140.47999999999999</v>
      </c>
      <c r="H9612" s="722">
        <v>4.2740539999999996</v>
      </c>
      <c r="I9612" s="722">
        <v>200</v>
      </c>
      <c r="J9612" s="722">
        <v>140.47999999999999</v>
      </c>
      <c r="K9612" s="723">
        <v>600.41910591999999</v>
      </c>
    </row>
    <row r="9613" spans="2:11">
      <c r="B9613" s="486" t="str">
        <f>CONCATENATE(Tabela22[[#This Row],[Residencial / Não Residencial]]," - ",Tabela22[[#This Row],[Frequência]])</f>
        <v>Residencial - 6 vezes por semana</v>
      </c>
      <c r="C9613" s="486" t="s">
        <v>567</v>
      </c>
      <c r="D9613" s="443" t="s">
        <v>571</v>
      </c>
      <c r="E9613" s="443" t="s">
        <v>548</v>
      </c>
      <c r="F9613" s="443" t="s">
        <v>548</v>
      </c>
      <c r="G9613" s="722">
        <v>95.17</v>
      </c>
      <c r="H9613" s="722">
        <v>4.2740539999999996</v>
      </c>
      <c r="I9613" s="722">
        <v>200</v>
      </c>
      <c r="J9613" s="722">
        <v>95.17</v>
      </c>
      <c r="K9613" s="723">
        <v>406.76171918</v>
      </c>
    </row>
    <row r="9614" spans="2:11">
      <c r="B9614" s="486" t="str">
        <f>CONCATENATE(Tabela22[[#This Row],[Residencial / Não Residencial]]," - ",Tabela22[[#This Row],[Frequência]])</f>
        <v>Residencial - 6 vezes por semana</v>
      </c>
      <c r="C9614" s="486" t="s">
        <v>567</v>
      </c>
      <c r="D9614" s="443" t="s">
        <v>571</v>
      </c>
      <c r="E9614" s="443" t="s">
        <v>548</v>
      </c>
      <c r="F9614" s="443" t="s">
        <v>548</v>
      </c>
      <c r="G9614" s="722">
        <v>95.17</v>
      </c>
      <c r="H9614" s="722">
        <v>4.2740539999999996</v>
      </c>
      <c r="I9614" s="722">
        <v>200</v>
      </c>
      <c r="J9614" s="722">
        <v>95.17</v>
      </c>
      <c r="K9614" s="723">
        <v>406.76171918</v>
      </c>
    </row>
    <row r="9615" spans="2:11">
      <c r="B9615" s="486" t="str">
        <f>CONCATENATE(Tabela22[[#This Row],[Residencial / Não Residencial]]," - ",Tabela22[[#This Row],[Frequência]])</f>
        <v>Residencial - 6 vezes por semana</v>
      </c>
      <c r="C9615" s="486" t="s">
        <v>567</v>
      </c>
      <c r="D9615" s="443" t="s">
        <v>571</v>
      </c>
      <c r="E9615" s="443" t="s">
        <v>548</v>
      </c>
      <c r="F9615" s="443" t="s">
        <v>548</v>
      </c>
      <c r="G9615" s="722">
        <v>140.47999999999999</v>
      </c>
      <c r="H9615" s="722">
        <v>4.2740539999999996</v>
      </c>
      <c r="I9615" s="722">
        <v>200</v>
      </c>
      <c r="J9615" s="722">
        <v>140.47999999999999</v>
      </c>
      <c r="K9615" s="723">
        <v>600.41910591999999</v>
      </c>
    </row>
    <row r="9616" spans="2:11">
      <c r="B9616" s="486" t="str">
        <f>CONCATENATE(Tabela22[[#This Row],[Residencial / Não Residencial]]," - ",Tabela22[[#This Row],[Frequência]])</f>
        <v>Residencial - 6 vezes por semana</v>
      </c>
      <c r="C9616" s="486" t="s">
        <v>567</v>
      </c>
      <c r="D9616" s="443" t="s">
        <v>571</v>
      </c>
      <c r="E9616" s="443" t="s">
        <v>548</v>
      </c>
      <c r="F9616" s="443" t="s">
        <v>548</v>
      </c>
      <c r="G9616" s="722">
        <v>95.17</v>
      </c>
      <c r="H9616" s="722">
        <v>4.2740539999999996</v>
      </c>
      <c r="I9616" s="722">
        <v>200</v>
      </c>
      <c r="J9616" s="722">
        <v>95.17</v>
      </c>
      <c r="K9616" s="723">
        <v>406.76171918</v>
      </c>
    </row>
    <row r="9617" spans="2:11">
      <c r="B9617" s="486" t="str">
        <f>CONCATENATE(Tabela22[[#This Row],[Residencial / Não Residencial]]," - ",Tabela22[[#This Row],[Frequência]])</f>
        <v>Residencial - 6 vezes por semana</v>
      </c>
      <c r="C9617" s="486" t="s">
        <v>567</v>
      </c>
      <c r="D9617" s="443" t="s">
        <v>571</v>
      </c>
      <c r="E9617" s="443" t="s">
        <v>548</v>
      </c>
      <c r="F9617" s="443" t="s">
        <v>548</v>
      </c>
      <c r="G9617" s="722">
        <v>95.17</v>
      </c>
      <c r="H9617" s="722">
        <v>4.2740539999999996</v>
      </c>
      <c r="I9617" s="722">
        <v>200</v>
      </c>
      <c r="J9617" s="722">
        <v>95.17</v>
      </c>
      <c r="K9617" s="723">
        <v>406.76171918</v>
      </c>
    </row>
    <row r="9618" spans="2:11">
      <c r="B9618" s="486" t="str">
        <f>CONCATENATE(Tabela22[[#This Row],[Residencial / Não Residencial]]," - ",Tabela22[[#This Row],[Frequência]])</f>
        <v>Residencial - 6 vezes por semana</v>
      </c>
      <c r="C9618" s="486" t="s">
        <v>567</v>
      </c>
      <c r="D9618" s="443" t="s">
        <v>571</v>
      </c>
      <c r="E9618" s="443" t="s">
        <v>548</v>
      </c>
      <c r="F9618" s="443" t="s">
        <v>548</v>
      </c>
      <c r="G9618" s="722">
        <v>140.47999999999999</v>
      </c>
      <c r="H9618" s="722">
        <v>4.2740539999999996</v>
      </c>
      <c r="I9618" s="722">
        <v>200</v>
      </c>
      <c r="J9618" s="722">
        <v>140.47999999999999</v>
      </c>
      <c r="K9618" s="723">
        <v>600.41910591999999</v>
      </c>
    </row>
    <row r="9619" spans="2:11">
      <c r="B9619" s="486" t="str">
        <f>CONCATENATE(Tabela22[[#This Row],[Residencial / Não Residencial]]," - ",Tabela22[[#This Row],[Frequência]])</f>
        <v>Residencial - 6 vezes por semana</v>
      </c>
      <c r="C9619" s="486" t="s">
        <v>567</v>
      </c>
      <c r="D9619" s="443" t="s">
        <v>571</v>
      </c>
      <c r="E9619" s="443" t="s">
        <v>548</v>
      </c>
      <c r="F9619" s="443" t="s">
        <v>548</v>
      </c>
      <c r="G9619" s="722">
        <v>95.17</v>
      </c>
      <c r="H9619" s="722">
        <v>4.2740539999999996</v>
      </c>
      <c r="I9619" s="722">
        <v>200</v>
      </c>
      <c r="J9619" s="722">
        <v>95.17</v>
      </c>
      <c r="K9619" s="723">
        <v>406.76171918</v>
      </c>
    </row>
    <row r="9620" spans="2:11">
      <c r="B9620" s="486" t="str">
        <f>CONCATENATE(Tabela22[[#This Row],[Residencial / Não Residencial]]," - ",Tabela22[[#This Row],[Frequência]])</f>
        <v>Residencial - 6 vezes por semana</v>
      </c>
      <c r="C9620" s="486" t="s">
        <v>567</v>
      </c>
      <c r="D9620" s="443" t="s">
        <v>571</v>
      </c>
      <c r="E9620" s="443" t="s">
        <v>548</v>
      </c>
      <c r="F9620" s="443" t="s">
        <v>548</v>
      </c>
      <c r="G9620" s="722">
        <v>95.17</v>
      </c>
      <c r="H9620" s="722">
        <v>4.2740539999999996</v>
      </c>
      <c r="I9620" s="722">
        <v>200</v>
      </c>
      <c r="J9620" s="722">
        <v>95.17</v>
      </c>
      <c r="K9620" s="723">
        <v>406.76171918</v>
      </c>
    </row>
    <row r="9621" spans="2:11">
      <c r="B9621" s="486" t="str">
        <f>CONCATENATE(Tabela22[[#This Row],[Residencial / Não Residencial]]," - ",Tabela22[[#This Row],[Frequência]])</f>
        <v>Residencial - 6 vezes por semana</v>
      </c>
      <c r="C9621" s="486" t="s">
        <v>567</v>
      </c>
      <c r="D9621" s="443" t="s">
        <v>571</v>
      </c>
      <c r="E9621" s="443" t="s">
        <v>548</v>
      </c>
      <c r="F9621" s="443" t="s">
        <v>548</v>
      </c>
      <c r="G9621" s="722">
        <v>140.47999999999999</v>
      </c>
      <c r="H9621" s="722">
        <v>4.2740539999999996</v>
      </c>
      <c r="I9621" s="722">
        <v>200</v>
      </c>
      <c r="J9621" s="722">
        <v>140.47999999999999</v>
      </c>
      <c r="K9621" s="723">
        <v>600.41910591999999</v>
      </c>
    </row>
    <row r="9622" spans="2:11">
      <c r="B9622" s="486" t="str">
        <f>CONCATENATE(Tabela22[[#This Row],[Residencial / Não Residencial]]," - ",Tabela22[[#This Row],[Frequência]])</f>
        <v>Residencial - 6 vezes por semana</v>
      </c>
      <c r="C9622" s="486" t="s">
        <v>567</v>
      </c>
      <c r="D9622" s="443" t="s">
        <v>571</v>
      </c>
      <c r="E9622" s="443" t="s">
        <v>548</v>
      </c>
      <c r="F9622" s="443" t="s">
        <v>548</v>
      </c>
      <c r="G9622" s="722">
        <v>95.17</v>
      </c>
      <c r="H9622" s="722">
        <v>4.2740539999999996</v>
      </c>
      <c r="I9622" s="722">
        <v>200</v>
      </c>
      <c r="J9622" s="722">
        <v>95.17</v>
      </c>
      <c r="K9622" s="723">
        <v>406.76171918</v>
      </c>
    </row>
    <row r="9623" spans="2:11">
      <c r="B9623" s="486" t="str">
        <f>CONCATENATE(Tabela22[[#This Row],[Residencial / Não Residencial]]," - ",Tabela22[[#This Row],[Frequência]])</f>
        <v>Residencial - 6 vezes por semana</v>
      </c>
      <c r="C9623" s="486" t="s">
        <v>567</v>
      </c>
      <c r="D9623" s="443" t="s">
        <v>571</v>
      </c>
      <c r="E9623" s="443" t="s">
        <v>548</v>
      </c>
      <c r="F9623" s="443" t="s">
        <v>548</v>
      </c>
      <c r="G9623" s="722">
        <v>95.17</v>
      </c>
      <c r="H9623" s="722">
        <v>4.2740539999999996</v>
      </c>
      <c r="I9623" s="722">
        <v>200</v>
      </c>
      <c r="J9623" s="722">
        <v>95.17</v>
      </c>
      <c r="K9623" s="723">
        <v>406.76171918</v>
      </c>
    </row>
    <row r="9624" spans="2:11">
      <c r="B9624" s="486" t="str">
        <f>CONCATENATE(Tabela22[[#This Row],[Residencial / Não Residencial]]," - ",Tabela22[[#This Row],[Frequência]])</f>
        <v>Residencial - 6 vezes por semana</v>
      </c>
      <c r="C9624" s="486" t="s">
        <v>567</v>
      </c>
      <c r="D9624" s="443" t="s">
        <v>571</v>
      </c>
      <c r="E9624" s="443" t="s">
        <v>548</v>
      </c>
      <c r="F9624" s="443" t="s">
        <v>548</v>
      </c>
      <c r="G9624" s="722">
        <v>140.47999999999999</v>
      </c>
      <c r="H9624" s="722">
        <v>4.2740539999999996</v>
      </c>
      <c r="I9624" s="722">
        <v>200</v>
      </c>
      <c r="J9624" s="722">
        <v>140.47999999999999</v>
      </c>
      <c r="K9624" s="723">
        <v>600.41910591999999</v>
      </c>
    </row>
    <row r="9625" spans="2:11">
      <c r="B9625" s="486" t="str">
        <f>CONCATENATE(Tabela22[[#This Row],[Residencial / Não Residencial]]," - ",Tabela22[[#This Row],[Frequência]])</f>
        <v>Residencial - 6 vezes por semana</v>
      </c>
      <c r="C9625" s="486" t="s">
        <v>567</v>
      </c>
      <c r="D9625" s="443" t="s">
        <v>571</v>
      </c>
      <c r="E9625" s="443" t="s">
        <v>548</v>
      </c>
      <c r="F9625" s="443" t="s">
        <v>548</v>
      </c>
      <c r="G9625" s="722">
        <v>95.17</v>
      </c>
      <c r="H9625" s="722">
        <v>4.2740539999999996</v>
      </c>
      <c r="I9625" s="722">
        <v>200</v>
      </c>
      <c r="J9625" s="722">
        <v>95.17</v>
      </c>
      <c r="K9625" s="723">
        <v>406.76171918</v>
      </c>
    </row>
    <row r="9626" spans="2:11">
      <c r="B9626" s="486" t="str">
        <f>CONCATENATE(Tabela22[[#This Row],[Residencial / Não Residencial]]," - ",Tabela22[[#This Row],[Frequência]])</f>
        <v>Residencial - 6 vezes por semana</v>
      </c>
      <c r="C9626" s="486" t="s">
        <v>567</v>
      </c>
      <c r="D9626" s="443" t="s">
        <v>571</v>
      </c>
      <c r="E9626" s="443" t="s">
        <v>548</v>
      </c>
      <c r="F9626" s="443" t="s">
        <v>548</v>
      </c>
      <c r="G9626" s="722">
        <v>95.17</v>
      </c>
      <c r="H9626" s="722">
        <v>4.2740539999999996</v>
      </c>
      <c r="I9626" s="722">
        <v>200</v>
      </c>
      <c r="J9626" s="722">
        <v>95.17</v>
      </c>
      <c r="K9626" s="723">
        <v>406.76171918</v>
      </c>
    </row>
    <row r="9627" spans="2:11">
      <c r="B9627" s="486" t="str">
        <f>CONCATENATE(Tabela22[[#This Row],[Residencial / Não Residencial]]," - ",Tabela22[[#This Row],[Frequência]])</f>
        <v>Residencial - 6 vezes por semana</v>
      </c>
      <c r="C9627" s="486" t="s">
        <v>567</v>
      </c>
      <c r="D9627" s="443" t="s">
        <v>580</v>
      </c>
      <c r="E9627" s="443" t="s">
        <v>575</v>
      </c>
      <c r="F9627" s="443" t="s">
        <v>548</v>
      </c>
      <c r="G9627" s="722">
        <v>29</v>
      </c>
      <c r="H9627" s="722">
        <v>4.2740539999999996</v>
      </c>
      <c r="I9627" s="722">
        <v>200</v>
      </c>
      <c r="J9627" s="722">
        <v>29</v>
      </c>
      <c r="K9627" s="723">
        <v>123.94756599999999</v>
      </c>
    </row>
    <row r="9628" spans="2:11">
      <c r="B9628" s="486" t="str">
        <f>CONCATENATE(Tabela22[[#This Row],[Residencial / Não Residencial]]," - ",Tabela22[[#This Row],[Frequência]])</f>
        <v>Não Residencial - 6 vezes por semana</v>
      </c>
      <c r="C9628" s="486" t="s">
        <v>567</v>
      </c>
      <c r="D9628" s="443" t="s">
        <v>568</v>
      </c>
      <c r="E9628" s="443" t="s">
        <v>570</v>
      </c>
      <c r="F9628" s="443" t="s">
        <v>550</v>
      </c>
      <c r="G9628" s="722">
        <v>87.348399999999998</v>
      </c>
      <c r="H9628" s="722">
        <v>6.111758</v>
      </c>
      <c r="I9628" s="722">
        <v>300</v>
      </c>
      <c r="J9628" s="722">
        <v>87.348399999999998</v>
      </c>
      <c r="K9628" s="723">
        <v>533.8522824872</v>
      </c>
    </row>
    <row r="9629" spans="2:11">
      <c r="B9629" s="486" t="str">
        <f>CONCATENATE(Tabela22[[#This Row],[Residencial / Não Residencial]]," - ",Tabela22[[#This Row],[Frequência]])</f>
        <v>Não Residencial - 6 vezes por semana</v>
      </c>
      <c r="C9629" s="486" t="s">
        <v>567</v>
      </c>
      <c r="D9629" s="443" t="s">
        <v>568</v>
      </c>
      <c r="E9629" s="443" t="s">
        <v>570</v>
      </c>
      <c r="F9629" s="443" t="s">
        <v>550</v>
      </c>
      <c r="G9629" s="722">
        <v>93.764499999999998</v>
      </c>
      <c r="H9629" s="722">
        <v>6.111758</v>
      </c>
      <c r="I9629" s="722">
        <v>300</v>
      </c>
      <c r="J9629" s="722">
        <v>93.764499999999998</v>
      </c>
      <c r="K9629" s="723">
        <v>573.06593299099995</v>
      </c>
    </row>
    <row r="9630" spans="2:11">
      <c r="B9630" s="486" t="str">
        <f>CONCATENATE(Tabela22[[#This Row],[Residencial / Não Residencial]]," - ",Tabela22[[#This Row],[Frequência]])</f>
        <v>Não Residencial - 6 vezes por semana</v>
      </c>
      <c r="C9630" s="486" t="s">
        <v>567</v>
      </c>
      <c r="D9630" s="443" t="s">
        <v>568</v>
      </c>
      <c r="E9630" s="443" t="s">
        <v>570</v>
      </c>
      <c r="F9630" s="443" t="s">
        <v>550</v>
      </c>
      <c r="G9630" s="722">
        <v>106.4935</v>
      </c>
      <c r="H9630" s="722">
        <v>6.111758</v>
      </c>
      <c r="I9630" s="722">
        <v>300</v>
      </c>
      <c r="J9630" s="722">
        <v>106.4935</v>
      </c>
      <c r="K9630" s="723">
        <v>650.86250057300003</v>
      </c>
    </row>
    <row r="9631" spans="2:11">
      <c r="B9631" s="486" t="str">
        <f>CONCATENATE(Tabela22[[#This Row],[Residencial / Não Residencial]]," - ",Tabela22[[#This Row],[Frequência]])</f>
        <v>Não Residencial - 6 vezes por semana</v>
      </c>
      <c r="C9631" s="486" t="s">
        <v>567</v>
      </c>
      <c r="D9631" s="443" t="s">
        <v>568</v>
      </c>
      <c r="E9631" s="443" t="s">
        <v>570</v>
      </c>
      <c r="F9631" s="443" t="s">
        <v>550</v>
      </c>
      <c r="G9631" s="722">
        <v>105.61969999999999</v>
      </c>
      <c r="H9631" s="722">
        <v>6.111758</v>
      </c>
      <c r="I9631" s="722">
        <v>300</v>
      </c>
      <c r="J9631" s="722">
        <v>105.61969999999999</v>
      </c>
      <c r="K9631" s="723">
        <v>645.52204643259995</v>
      </c>
    </row>
    <row r="9632" spans="2:11">
      <c r="B9632" s="486" t="str">
        <f>CONCATENATE(Tabela22[[#This Row],[Residencial / Não Residencial]]," - ",Tabela22[[#This Row],[Frequência]])</f>
        <v>Não Residencial - 6 vezes por semana</v>
      </c>
      <c r="C9632" s="486" t="s">
        <v>567</v>
      </c>
      <c r="D9632" s="443" t="s">
        <v>568</v>
      </c>
      <c r="E9632" s="443" t="s">
        <v>570</v>
      </c>
      <c r="F9632" s="443" t="s">
        <v>550</v>
      </c>
      <c r="G9632" s="722">
        <v>98.572199999999995</v>
      </c>
      <c r="H9632" s="722">
        <v>6.111758</v>
      </c>
      <c r="I9632" s="722">
        <v>300</v>
      </c>
      <c r="J9632" s="722">
        <v>98.572199999999995</v>
      </c>
      <c r="K9632" s="723">
        <v>602.44943192760002</v>
      </c>
    </row>
    <row r="9633" spans="2:11">
      <c r="B9633" s="486" t="str">
        <f>CONCATENATE(Tabela22[[#This Row],[Residencial / Não Residencial]]," - ",Tabela22[[#This Row],[Frequência]])</f>
        <v>Não Residencial - 6 vezes por semana</v>
      </c>
      <c r="C9633" s="486" t="s">
        <v>567</v>
      </c>
      <c r="D9633" s="443" t="s">
        <v>568</v>
      </c>
      <c r="E9633" s="443" t="s">
        <v>570</v>
      </c>
      <c r="F9633" s="443" t="s">
        <v>550</v>
      </c>
      <c r="G9633" s="722">
        <v>93.638499999999993</v>
      </c>
      <c r="H9633" s="722">
        <v>6.111758</v>
      </c>
      <c r="I9633" s="722">
        <v>300</v>
      </c>
      <c r="J9633" s="722">
        <v>93.638499999999993</v>
      </c>
      <c r="K9633" s="723">
        <v>572.29585148299998</v>
      </c>
    </row>
    <row r="9634" spans="2:11">
      <c r="B9634" s="486" t="str">
        <f>CONCATENATE(Tabela22[[#This Row],[Residencial / Não Residencial]]," - ",Tabela22[[#This Row],[Frequência]])</f>
        <v>Não Residencial - 6 vezes por semana</v>
      </c>
      <c r="C9634" s="486" t="s">
        <v>567</v>
      </c>
      <c r="D9634" s="443" t="s">
        <v>568</v>
      </c>
      <c r="E9634" s="443" t="s">
        <v>570</v>
      </c>
      <c r="F9634" s="443" t="s">
        <v>550</v>
      </c>
      <c r="G9634" s="722">
        <v>106.3505</v>
      </c>
      <c r="H9634" s="722">
        <v>6.111758</v>
      </c>
      <c r="I9634" s="722">
        <v>300</v>
      </c>
      <c r="J9634" s="722">
        <v>106.3505</v>
      </c>
      <c r="K9634" s="723">
        <v>649.98851917900004</v>
      </c>
    </row>
    <row r="9635" spans="2:11">
      <c r="B9635" s="486" t="str">
        <f>CONCATENATE(Tabela22[[#This Row],[Residencial / Não Residencial]]," - ",Tabela22[[#This Row],[Frequência]])</f>
        <v>Não Residencial - 6 vezes por semana</v>
      </c>
      <c r="C9635" s="486" t="s">
        <v>567</v>
      </c>
      <c r="D9635" s="443" t="s">
        <v>568</v>
      </c>
      <c r="E9635" s="443" t="s">
        <v>570</v>
      </c>
      <c r="F9635" s="443" t="s">
        <v>550</v>
      </c>
      <c r="G9635" s="722">
        <v>105.4777</v>
      </c>
      <c r="H9635" s="722">
        <v>6.111758</v>
      </c>
      <c r="I9635" s="722">
        <v>300</v>
      </c>
      <c r="J9635" s="722">
        <v>105.4777</v>
      </c>
      <c r="K9635" s="723">
        <v>644.65417679660004</v>
      </c>
    </row>
    <row r="9636" spans="2:11">
      <c r="B9636" s="486" t="str">
        <f>CONCATENATE(Tabela22[[#This Row],[Residencial / Não Residencial]]," - ",Tabela22[[#This Row],[Frequência]])</f>
        <v>Residencial - 6 vezes por semana</v>
      </c>
      <c r="C9636" s="486" t="s">
        <v>567</v>
      </c>
      <c r="D9636" s="443" t="s">
        <v>571</v>
      </c>
      <c r="E9636" s="443" t="s">
        <v>548</v>
      </c>
      <c r="F9636" s="443" t="s">
        <v>548</v>
      </c>
      <c r="G9636" s="722">
        <v>103.1307</v>
      </c>
      <c r="H9636" s="722">
        <v>4.2740539999999996</v>
      </c>
      <c r="I9636" s="722">
        <v>200</v>
      </c>
      <c r="J9636" s="722">
        <v>103.1307</v>
      </c>
      <c r="K9636" s="723">
        <v>440.78618085779999</v>
      </c>
    </row>
    <row r="9637" spans="2:11">
      <c r="B9637" s="486" t="str">
        <f>CONCATENATE(Tabela22[[#This Row],[Residencial / Não Residencial]]," - ",Tabela22[[#This Row],[Frequência]])</f>
        <v>Residencial - 6 vezes por semana</v>
      </c>
      <c r="C9637" s="486" t="s">
        <v>567</v>
      </c>
      <c r="D9637" s="443" t="s">
        <v>571</v>
      </c>
      <c r="E9637" s="443" t="s">
        <v>548</v>
      </c>
      <c r="F9637" s="443" t="s">
        <v>548</v>
      </c>
      <c r="G9637" s="722">
        <v>107.17700000000001</v>
      </c>
      <c r="H9637" s="722">
        <v>4.2740539999999996</v>
      </c>
      <c r="I9637" s="722">
        <v>200</v>
      </c>
      <c r="J9637" s="722">
        <v>107.17700000000001</v>
      </c>
      <c r="K9637" s="723">
        <v>458.08028555800001</v>
      </c>
    </row>
    <row r="9638" spans="2:11">
      <c r="B9638" s="486" t="str">
        <f>CONCATENATE(Tabela22[[#This Row],[Residencial / Não Residencial]]," - ",Tabela22[[#This Row],[Frequência]])</f>
        <v>Residencial - 6 vezes por semana</v>
      </c>
      <c r="C9638" s="486" t="s">
        <v>567</v>
      </c>
      <c r="D9638" s="443" t="s">
        <v>571</v>
      </c>
      <c r="E9638" s="443" t="s">
        <v>548</v>
      </c>
      <c r="F9638" s="443" t="s">
        <v>548</v>
      </c>
      <c r="G9638" s="722">
        <v>95.357299999999995</v>
      </c>
      <c r="H9638" s="722">
        <v>4.2740539999999996</v>
      </c>
      <c r="I9638" s="722">
        <v>200</v>
      </c>
      <c r="J9638" s="722">
        <v>95.357299999999995</v>
      </c>
      <c r="K9638" s="723">
        <v>407.56224949419999</v>
      </c>
    </row>
    <row r="9639" spans="2:11">
      <c r="B9639" s="486" t="str">
        <f>CONCATENATE(Tabela22[[#This Row],[Residencial / Não Residencial]]," - ",Tabela22[[#This Row],[Frequência]])</f>
        <v>Residencial - 6 vezes por semana</v>
      </c>
      <c r="C9639" s="486" t="s">
        <v>567</v>
      </c>
      <c r="D9639" s="443" t="s">
        <v>571</v>
      </c>
      <c r="E9639" s="443" t="s">
        <v>548</v>
      </c>
      <c r="F9639" s="443" t="s">
        <v>548</v>
      </c>
      <c r="G9639" s="722">
        <v>103.1307</v>
      </c>
      <c r="H9639" s="722">
        <v>4.2740539999999996</v>
      </c>
      <c r="I9639" s="722">
        <v>200</v>
      </c>
      <c r="J9639" s="722">
        <v>103.1307</v>
      </c>
      <c r="K9639" s="723">
        <v>440.78618085779999</v>
      </c>
    </row>
    <row r="9640" spans="2:11">
      <c r="B9640" s="486" t="str">
        <f>CONCATENATE(Tabela22[[#This Row],[Residencial / Não Residencial]]," - ",Tabela22[[#This Row],[Frequência]])</f>
        <v>Residencial - 6 vezes por semana</v>
      </c>
      <c r="C9640" s="486" t="s">
        <v>567</v>
      </c>
      <c r="D9640" s="443" t="s">
        <v>571</v>
      </c>
      <c r="E9640" s="443" t="s">
        <v>548</v>
      </c>
      <c r="F9640" s="443" t="s">
        <v>548</v>
      </c>
      <c r="G9640" s="722">
        <v>107.17700000000001</v>
      </c>
      <c r="H9640" s="722">
        <v>4.2740539999999996</v>
      </c>
      <c r="I9640" s="722">
        <v>200</v>
      </c>
      <c r="J9640" s="722">
        <v>107.17700000000001</v>
      </c>
      <c r="K9640" s="723">
        <v>458.08028555800001</v>
      </c>
    </row>
    <row r="9641" spans="2:11">
      <c r="B9641" s="486" t="str">
        <f>CONCATENATE(Tabela22[[#This Row],[Residencial / Não Residencial]]," - ",Tabela22[[#This Row],[Frequência]])</f>
        <v>Residencial - 6 vezes por semana</v>
      </c>
      <c r="C9641" s="486" t="s">
        <v>567</v>
      </c>
      <c r="D9641" s="443" t="s">
        <v>571</v>
      </c>
      <c r="E9641" s="443" t="s">
        <v>548</v>
      </c>
      <c r="F9641" s="443" t="s">
        <v>548</v>
      </c>
      <c r="G9641" s="722">
        <v>95.357299999999995</v>
      </c>
      <c r="H9641" s="722">
        <v>4.2740539999999996</v>
      </c>
      <c r="I9641" s="722">
        <v>200</v>
      </c>
      <c r="J9641" s="722">
        <v>95.357299999999995</v>
      </c>
      <c r="K9641" s="723">
        <v>407.56224949419999</v>
      </c>
    </row>
    <row r="9642" spans="2:11">
      <c r="B9642" s="486" t="str">
        <f>CONCATENATE(Tabela22[[#This Row],[Residencial / Não Residencial]]," - ",Tabela22[[#This Row],[Frequência]])</f>
        <v>Residencial - 6 vezes por semana</v>
      </c>
      <c r="C9642" s="486" t="s">
        <v>567</v>
      </c>
      <c r="D9642" s="443" t="s">
        <v>571</v>
      </c>
      <c r="E9642" s="443" t="s">
        <v>548</v>
      </c>
      <c r="F9642" s="443" t="s">
        <v>548</v>
      </c>
      <c r="G9642" s="722">
        <v>103.1307</v>
      </c>
      <c r="H9642" s="722">
        <v>4.2740539999999996</v>
      </c>
      <c r="I9642" s="722">
        <v>200</v>
      </c>
      <c r="J9642" s="722">
        <v>103.1307</v>
      </c>
      <c r="K9642" s="723">
        <v>440.78618085779999</v>
      </c>
    </row>
    <row r="9643" spans="2:11">
      <c r="B9643" s="486" t="str">
        <f>CONCATENATE(Tabela22[[#This Row],[Residencial / Não Residencial]]," - ",Tabela22[[#This Row],[Frequência]])</f>
        <v>Residencial - 6 vezes por semana</v>
      </c>
      <c r="C9643" s="486" t="s">
        <v>567</v>
      </c>
      <c r="D9643" s="443" t="s">
        <v>571</v>
      </c>
      <c r="E9643" s="443" t="s">
        <v>548</v>
      </c>
      <c r="F9643" s="443" t="s">
        <v>548</v>
      </c>
      <c r="G9643" s="722">
        <v>107.17700000000001</v>
      </c>
      <c r="H9643" s="722">
        <v>4.2740539999999996</v>
      </c>
      <c r="I9643" s="722">
        <v>200</v>
      </c>
      <c r="J9643" s="722">
        <v>107.17700000000001</v>
      </c>
      <c r="K9643" s="723">
        <v>458.08028555800001</v>
      </c>
    </row>
    <row r="9644" spans="2:11">
      <c r="B9644" s="486" t="str">
        <f>CONCATENATE(Tabela22[[#This Row],[Residencial / Não Residencial]]," - ",Tabela22[[#This Row],[Frequência]])</f>
        <v>Residencial - 6 vezes por semana</v>
      </c>
      <c r="C9644" s="486" t="s">
        <v>567</v>
      </c>
      <c r="D9644" s="443" t="s">
        <v>571</v>
      </c>
      <c r="E9644" s="443" t="s">
        <v>548</v>
      </c>
      <c r="F9644" s="443" t="s">
        <v>548</v>
      </c>
      <c r="G9644" s="722">
        <v>95.357299999999995</v>
      </c>
      <c r="H9644" s="722">
        <v>4.2740539999999996</v>
      </c>
      <c r="I9644" s="722">
        <v>200</v>
      </c>
      <c r="J9644" s="722">
        <v>95.357299999999995</v>
      </c>
      <c r="K9644" s="723">
        <v>407.56224949419999</v>
      </c>
    </row>
    <row r="9645" spans="2:11">
      <c r="B9645" s="486" t="str">
        <f>CONCATENATE(Tabela22[[#This Row],[Residencial / Não Residencial]]," - ",Tabela22[[#This Row],[Frequência]])</f>
        <v>Residencial - 6 vezes por semana</v>
      </c>
      <c r="C9645" s="486" t="s">
        <v>567</v>
      </c>
      <c r="D9645" s="443" t="s">
        <v>571</v>
      </c>
      <c r="E9645" s="443" t="s">
        <v>548</v>
      </c>
      <c r="F9645" s="443" t="s">
        <v>548</v>
      </c>
      <c r="G9645" s="722">
        <v>103.1307</v>
      </c>
      <c r="H9645" s="722">
        <v>4.2740539999999996</v>
      </c>
      <c r="I9645" s="722">
        <v>200</v>
      </c>
      <c r="J9645" s="722">
        <v>103.1307</v>
      </c>
      <c r="K9645" s="723">
        <v>440.78618085779999</v>
      </c>
    </row>
    <row r="9646" spans="2:11">
      <c r="B9646" s="486" t="str">
        <f>CONCATENATE(Tabela22[[#This Row],[Residencial / Não Residencial]]," - ",Tabela22[[#This Row],[Frequência]])</f>
        <v>Residencial - 6 vezes por semana</v>
      </c>
      <c r="C9646" s="486" t="s">
        <v>567</v>
      </c>
      <c r="D9646" s="443" t="s">
        <v>571</v>
      </c>
      <c r="E9646" s="443" t="s">
        <v>548</v>
      </c>
      <c r="F9646" s="443" t="s">
        <v>548</v>
      </c>
      <c r="G9646" s="722">
        <v>107.17700000000001</v>
      </c>
      <c r="H9646" s="722">
        <v>4.2740539999999996</v>
      </c>
      <c r="I9646" s="722">
        <v>200</v>
      </c>
      <c r="J9646" s="722">
        <v>107.17700000000001</v>
      </c>
      <c r="K9646" s="723">
        <v>458.08028555800001</v>
      </c>
    </row>
    <row r="9647" spans="2:11">
      <c r="B9647" s="486" t="str">
        <f>CONCATENATE(Tabela22[[#This Row],[Residencial / Não Residencial]]," - ",Tabela22[[#This Row],[Frequência]])</f>
        <v>Residencial - 6 vezes por semana</v>
      </c>
      <c r="C9647" s="486" t="s">
        <v>567</v>
      </c>
      <c r="D9647" s="443" t="s">
        <v>571</v>
      </c>
      <c r="E9647" s="443" t="s">
        <v>548</v>
      </c>
      <c r="F9647" s="443" t="s">
        <v>548</v>
      </c>
      <c r="G9647" s="722">
        <v>95.357299999999995</v>
      </c>
      <c r="H9647" s="722">
        <v>4.2740539999999996</v>
      </c>
      <c r="I9647" s="722">
        <v>200</v>
      </c>
      <c r="J9647" s="722">
        <v>95.357299999999995</v>
      </c>
      <c r="K9647" s="723">
        <v>407.56224949419999</v>
      </c>
    </row>
    <row r="9648" spans="2:11">
      <c r="B9648" s="486" t="str">
        <f>CONCATENATE(Tabela22[[#This Row],[Residencial / Não Residencial]]," - ",Tabela22[[#This Row],[Frequência]])</f>
        <v>Residencial - 6 vezes por semana</v>
      </c>
      <c r="C9648" s="486" t="s">
        <v>567</v>
      </c>
      <c r="D9648" s="443" t="s">
        <v>571</v>
      </c>
      <c r="E9648" s="443" t="s">
        <v>548</v>
      </c>
      <c r="F9648" s="443" t="s">
        <v>548</v>
      </c>
      <c r="G9648" s="722">
        <v>103.1307</v>
      </c>
      <c r="H9648" s="722">
        <v>4.2740539999999996</v>
      </c>
      <c r="I9648" s="722">
        <v>200</v>
      </c>
      <c r="J9648" s="722">
        <v>103.1307</v>
      </c>
      <c r="K9648" s="723">
        <v>440.78618085779999</v>
      </c>
    </row>
    <row r="9649" spans="2:11">
      <c r="B9649" s="486" t="str">
        <f>CONCATENATE(Tabela22[[#This Row],[Residencial / Não Residencial]]," - ",Tabela22[[#This Row],[Frequência]])</f>
        <v>Residencial - 6 vezes por semana</v>
      </c>
      <c r="C9649" s="486" t="s">
        <v>567</v>
      </c>
      <c r="D9649" s="443" t="s">
        <v>571</v>
      </c>
      <c r="E9649" s="443" t="s">
        <v>548</v>
      </c>
      <c r="F9649" s="443" t="s">
        <v>548</v>
      </c>
      <c r="G9649" s="722">
        <v>107.17700000000001</v>
      </c>
      <c r="H9649" s="722">
        <v>4.2740539999999996</v>
      </c>
      <c r="I9649" s="722">
        <v>200</v>
      </c>
      <c r="J9649" s="722">
        <v>107.17700000000001</v>
      </c>
      <c r="K9649" s="723">
        <v>458.08028555800001</v>
      </c>
    </row>
    <row r="9650" spans="2:11">
      <c r="B9650" s="486" t="str">
        <f>CONCATENATE(Tabela22[[#This Row],[Residencial / Não Residencial]]," - ",Tabela22[[#This Row],[Frequência]])</f>
        <v>Residencial - 6 vezes por semana</v>
      </c>
      <c r="C9650" s="486" t="s">
        <v>567</v>
      </c>
      <c r="D9650" s="443" t="s">
        <v>571</v>
      </c>
      <c r="E9650" s="443" t="s">
        <v>548</v>
      </c>
      <c r="F9650" s="443" t="s">
        <v>548</v>
      </c>
      <c r="G9650" s="722">
        <v>95.357299999999995</v>
      </c>
      <c r="H9650" s="722">
        <v>4.2740539999999996</v>
      </c>
      <c r="I9650" s="722">
        <v>200</v>
      </c>
      <c r="J9650" s="722">
        <v>95.357299999999995</v>
      </c>
      <c r="K9650" s="723">
        <v>407.56224949419999</v>
      </c>
    </row>
    <row r="9651" spans="2:11">
      <c r="B9651" s="486" t="str">
        <f>CONCATENATE(Tabela22[[#This Row],[Residencial / Não Residencial]]," - ",Tabela22[[#This Row],[Frequência]])</f>
        <v>Residencial - 6 vezes por semana</v>
      </c>
      <c r="C9651" s="486" t="s">
        <v>567</v>
      </c>
      <c r="D9651" s="443" t="s">
        <v>571</v>
      </c>
      <c r="E9651" s="443" t="s">
        <v>548</v>
      </c>
      <c r="F9651" s="443" t="s">
        <v>548</v>
      </c>
      <c r="G9651" s="722">
        <v>103.1307</v>
      </c>
      <c r="H9651" s="722">
        <v>4.2740539999999996</v>
      </c>
      <c r="I9651" s="722">
        <v>200</v>
      </c>
      <c r="J9651" s="722">
        <v>103.1307</v>
      </c>
      <c r="K9651" s="723">
        <v>440.78618085779999</v>
      </c>
    </row>
    <row r="9652" spans="2:11">
      <c r="B9652" s="486" t="str">
        <f>CONCATENATE(Tabela22[[#This Row],[Residencial / Não Residencial]]," - ",Tabela22[[#This Row],[Frequência]])</f>
        <v>Residencial - 6 vezes por semana</v>
      </c>
      <c r="C9652" s="486" t="s">
        <v>567</v>
      </c>
      <c r="D9652" s="443" t="s">
        <v>571</v>
      </c>
      <c r="E9652" s="443" t="s">
        <v>548</v>
      </c>
      <c r="F9652" s="443" t="s">
        <v>548</v>
      </c>
      <c r="G9652" s="722">
        <v>103.1307</v>
      </c>
      <c r="H9652" s="722">
        <v>4.2740539999999996</v>
      </c>
      <c r="I9652" s="722">
        <v>200</v>
      </c>
      <c r="J9652" s="722">
        <v>103.1307</v>
      </c>
      <c r="K9652" s="723">
        <v>440.78618085779999</v>
      </c>
    </row>
    <row r="9653" spans="2:11">
      <c r="B9653" s="486" t="str">
        <f>CONCATENATE(Tabela22[[#This Row],[Residencial / Não Residencial]]," - ",Tabela22[[#This Row],[Frequência]])</f>
        <v>Residencial - 6 vezes por semana</v>
      </c>
      <c r="C9653" s="486" t="s">
        <v>567</v>
      </c>
      <c r="D9653" s="443" t="s">
        <v>571</v>
      </c>
      <c r="E9653" s="443" t="s">
        <v>548</v>
      </c>
      <c r="F9653" s="443" t="s">
        <v>548</v>
      </c>
      <c r="G9653" s="722">
        <v>108.15519999999999</v>
      </c>
      <c r="H9653" s="722">
        <v>4.2740539999999996</v>
      </c>
      <c r="I9653" s="722">
        <v>200</v>
      </c>
      <c r="J9653" s="722">
        <v>108.15519999999999</v>
      </c>
      <c r="K9653" s="723">
        <v>462.26116518079999</v>
      </c>
    </row>
    <row r="9654" spans="2:11">
      <c r="B9654" s="486" t="str">
        <f>CONCATENATE(Tabela22[[#This Row],[Residencial / Não Residencial]]," - ",Tabela22[[#This Row],[Frequência]])</f>
        <v>Residencial - 3 vezes por semana</v>
      </c>
      <c r="C9654" s="486" t="s">
        <v>578</v>
      </c>
      <c r="D9654" s="443" t="s">
        <v>571</v>
      </c>
      <c r="E9654" s="443" t="s">
        <v>548</v>
      </c>
      <c r="F9654" s="443" t="s">
        <v>548</v>
      </c>
      <c r="G9654" s="722">
        <v>109.38</v>
      </c>
      <c r="H9654" s="722">
        <v>2.5755699999999999</v>
      </c>
      <c r="I9654" s="722">
        <v>200</v>
      </c>
      <c r="J9654" s="722">
        <v>109.38</v>
      </c>
      <c r="K9654" s="723">
        <v>281.71584660000002</v>
      </c>
    </row>
    <row r="9655" spans="2:11">
      <c r="B9655" s="486" t="str">
        <f>CONCATENATE(Tabela22[[#This Row],[Residencial / Não Residencial]]," - ",Tabela22[[#This Row],[Frequência]])</f>
        <v>Residencial - 3 vezes por semana</v>
      </c>
      <c r="C9655" s="486" t="s">
        <v>578</v>
      </c>
      <c r="D9655" s="443" t="s">
        <v>571</v>
      </c>
      <c r="E9655" s="443" t="s">
        <v>548</v>
      </c>
      <c r="F9655" s="443" t="s">
        <v>548</v>
      </c>
      <c r="G9655" s="722">
        <v>109.38</v>
      </c>
      <c r="H9655" s="722">
        <v>2.5755699999999999</v>
      </c>
      <c r="I9655" s="722">
        <v>200</v>
      </c>
      <c r="J9655" s="722">
        <v>109.38</v>
      </c>
      <c r="K9655" s="723">
        <v>281.71584660000002</v>
      </c>
    </row>
    <row r="9656" spans="2:11">
      <c r="B9656" s="486" t="str">
        <f>CONCATENATE(Tabela22[[#This Row],[Residencial / Não Residencial]]," - ",Tabela22[[#This Row],[Frequência]])</f>
        <v>Residencial - 3 vezes por semana</v>
      </c>
      <c r="C9656" s="486" t="s">
        <v>578</v>
      </c>
      <c r="D9656" s="443" t="s">
        <v>571</v>
      </c>
      <c r="E9656" s="443" t="s">
        <v>548</v>
      </c>
      <c r="F9656" s="443" t="s">
        <v>548</v>
      </c>
      <c r="G9656" s="722">
        <v>110.84</v>
      </c>
      <c r="H9656" s="722">
        <v>2.5755699999999999</v>
      </c>
      <c r="I9656" s="722">
        <v>200</v>
      </c>
      <c r="J9656" s="722">
        <v>110.84</v>
      </c>
      <c r="K9656" s="723">
        <v>285.47617880000001</v>
      </c>
    </row>
    <row r="9657" spans="2:11">
      <c r="B9657" s="486" t="str">
        <f>CONCATENATE(Tabela22[[#This Row],[Residencial / Não Residencial]]," - ",Tabela22[[#This Row],[Frequência]])</f>
        <v>Residencial - 3 vezes por semana</v>
      </c>
      <c r="C9657" s="486" t="s">
        <v>578</v>
      </c>
      <c r="D9657" s="443" t="s">
        <v>571</v>
      </c>
      <c r="E9657" s="443" t="s">
        <v>548</v>
      </c>
      <c r="F9657" s="443" t="s">
        <v>548</v>
      </c>
      <c r="G9657" s="722">
        <v>110.84</v>
      </c>
      <c r="H9657" s="722">
        <v>2.5755699999999999</v>
      </c>
      <c r="I9657" s="722">
        <v>200</v>
      </c>
      <c r="J9657" s="722">
        <v>110.84</v>
      </c>
      <c r="K9657" s="723">
        <v>285.47617880000001</v>
      </c>
    </row>
    <row r="9658" spans="2:11">
      <c r="B9658" s="486" t="str">
        <f>CONCATENATE(Tabela22[[#This Row],[Residencial / Não Residencial]]," - ",Tabela22[[#This Row],[Frequência]])</f>
        <v>Residencial - 3 vezes por semana</v>
      </c>
      <c r="C9658" s="486" t="s">
        <v>578</v>
      </c>
      <c r="D9658" s="443" t="s">
        <v>571</v>
      </c>
      <c r="E9658" s="443" t="s">
        <v>548</v>
      </c>
      <c r="F9658" s="443" t="s">
        <v>548</v>
      </c>
      <c r="G9658" s="722">
        <v>109.38</v>
      </c>
      <c r="H9658" s="722">
        <v>2.5755699999999999</v>
      </c>
      <c r="I9658" s="722">
        <v>200</v>
      </c>
      <c r="J9658" s="722">
        <v>109.38</v>
      </c>
      <c r="K9658" s="723">
        <v>281.71584660000002</v>
      </c>
    </row>
    <row r="9659" spans="2:11">
      <c r="B9659" s="486" t="str">
        <f>CONCATENATE(Tabela22[[#This Row],[Residencial / Não Residencial]]," - ",Tabela22[[#This Row],[Frequência]])</f>
        <v>Residencial - 3 vezes por semana</v>
      </c>
      <c r="C9659" s="486" t="s">
        <v>578</v>
      </c>
      <c r="D9659" s="443" t="s">
        <v>571</v>
      </c>
      <c r="E9659" s="443" t="s">
        <v>548</v>
      </c>
      <c r="F9659" s="443" t="s">
        <v>548</v>
      </c>
      <c r="G9659" s="722">
        <v>109.38</v>
      </c>
      <c r="H9659" s="722">
        <v>2.5755699999999999</v>
      </c>
      <c r="I9659" s="722">
        <v>200</v>
      </c>
      <c r="J9659" s="722">
        <v>109.38</v>
      </c>
      <c r="K9659" s="723">
        <v>281.71584660000002</v>
      </c>
    </row>
    <row r="9660" spans="2:11">
      <c r="B9660" s="486" t="str">
        <f>CONCATENATE(Tabela22[[#This Row],[Residencial / Não Residencial]]," - ",Tabela22[[#This Row],[Frequência]])</f>
        <v>Residencial - 3 vezes por semana</v>
      </c>
      <c r="C9660" s="486" t="s">
        <v>578</v>
      </c>
      <c r="D9660" s="443" t="s">
        <v>571</v>
      </c>
      <c r="E9660" s="443" t="s">
        <v>548</v>
      </c>
      <c r="F9660" s="443" t="s">
        <v>548</v>
      </c>
      <c r="G9660" s="722">
        <v>110.84</v>
      </c>
      <c r="H9660" s="722">
        <v>2.5755699999999999</v>
      </c>
      <c r="I9660" s="722">
        <v>200</v>
      </c>
      <c r="J9660" s="722">
        <v>110.84</v>
      </c>
      <c r="K9660" s="723">
        <v>285.47617880000001</v>
      </c>
    </row>
    <row r="9661" spans="2:11">
      <c r="B9661" s="486" t="str">
        <f>CONCATENATE(Tabela22[[#This Row],[Residencial / Não Residencial]]," - ",Tabela22[[#This Row],[Frequência]])</f>
        <v>Residencial - 3 vezes por semana</v>
      </c>
      <c r="C9661" s="486" t="s">
        <v>578</v>
      </c>
      <c r="D9661" s="443" t="s">
        <v>571</v>
      </c>
      <c r="E9661" s="443" t="s">
        <v>548</v>
      </c>
      <c r="F9661" s="443" t="s">
        <v>548</v>
      </c>
      <c r="G9661" s="722">
        <v>110.84</v>
      </c>
      <c r="H9661" s="722">
        <v>2.5755699999999999</v>
      </c>
      <c r="I9661" s="722">
        <v>200</v>
      </c>
      <c r="J9661" s="722">
        <v>110.84</v>
      </c>
      <c r="K9661" s="723">
        <v>285.47617880000001</v>
      </c>
    </row>
    <row r="9662" spans="2:11">
      <c r="B9662" s="486" t="str">
        <f>CONCATENATE(Tabela22[[#This Row],[Residencial / Não Residencial]]," - ",Tabela22[[#This Row],[Frequência]])</f>
        <v>Residencial - 3 vezes por semana</v>
      </c>
      <c r="C9662" s="486" t="s">
        <v>578</v>
      </c>
      <c r="D9662" s="443" t="s">
        <v>571</v>
      </c>
      <c r="E9662" s="443" t="s">
        <v>548</v>
      </c>
      <c r="F9662" s="443" t="s">
        <v>548</v>
      </c>
      <c r="G9662" s="722">
        <v>109.38</v>
      </c>
      <c r="H9662" s="722">
        <v>2.5755699999999999</v>
      </c>
      <c r="I9662" s="722">
        <v>200</v>
      </c>
      <c r="J9662" s="722">
        <v>109.38</v>
      </c>
      <c r="K9662" s="723">
        <v>281.71584660000002</v>
      </c>
    </row>
    <row r="9663" spans="2:11">
      <c r="B9663" s="486" t="str">
        <f>CONCATENATE(Tabela22[[#This Row],[Residencial / Não Residencial]]," - ",Tabela22[[#This Row],[Frequência]])</f>
        <v>Residencial - 3 vezes por semana</v>
      </c>
      <c r="C9663" s="486" t="s">
        <v>578</v>
      </c>
      <c r="D9663" s="443" t="s">
        <v>571</v>
      </c>
      <c r="E9663" s="443" t="s">
        <v>548</v>
      </c>
      <c r="F9663" s="443" t="s">
        <v>548</v>
      </c>
      <c r="G9663" s="722">
        <v>109.38</v>
      </c>
      <c r="H9663" s="722">
        <v>2.5755699999999999</v>
      </c>
      <c r="I9663" s="722">
        <v>200</v>
      </c>
      <c r="J9663" s="722">
        <v>109.38</v>
      </c>
      <c r="K9663" s="723">
        <v>281.71584660000002</v>
      </c>
    </row>
    <row r="9664" spans="2:11">
      <c r="B9664" s="486" t="str">
        <f>CONCATENATE(Tabela22[[#This Row],[Residencial / Não Residencial]]," - ",Tabela22[[#This Row],[Frequência]])</f>
        <v>Residencial - 3 vezes por semana</v>
      </c>
      <c r="C9664" s="486" t="s">
        <v>578</v>
      </c>
      <c r="D9664" s="443" t="s">
        <v>571</v>
      </c>
      <c r="E9664" s="443" t="s">
        <v>548</v>
      </c>
      <c r="F9664" s="443" t="s">
        <v>548</v>
      </c>
      <c r="G9664" s="722">
        <v>110.84</v>
      </c>
      <c r="H9664" s="722">
        <v>2.5755699999999999</v>
      </c>
      <c r="I9664" s="722">
        <v>200</v>
      </c>
      <c r="J9664" s="722">
        <v>110.84</v>
      </c>
      <c r="K9664" s="723">
        <v>285.47617880000001</v>
      </c>
    </row>
    <row r="9665" spans="2:11">
      <c r="B9665" s="486" t="str">
        <f>CONCATENATE(Tabela22[[#This Row],[Residencial / Não Residencial]]," - ",Tabela22[[#This Row],[Frequência]])</f>
        <v>Residencial - 6 vezes por semana</v>
      </c>
      <c r="C9665" s="486" t="s">
        <v>567</v>
      </c>
      <c r="D9665" s="443" t="s">
        <v>571</v>
      </c>
      <c r="E9665" s="443" t="s">
        <v>548</v>
      </c>
      <c r="F9665" s="443" t="s">
        <v>548</v>
      </c>
      <c r="G9665" s="722">
        <v>101.82769999999999</v>
      </c>
      <c r="H9665" s="722">
        <v>4.2740539999999996</v>
      </c>
      <c r="I9665" s="722">
        <v>200</v>
      </c>
      <c r="J9665" s="722">
        <v>101.82769999999999</v>
      </c>
      <c r="K9665" s="723">
        <v>435.2170884958</v>
      </c>
    </row>
    <row r="9666" spans="2:11">
      <c r="B9666" s="486" t="str">
        <f>CONCATENATE(Tabela22[[#This Row],[Residencial / Não Residencial]]," - ",Tabela22[[#This Row],[Frequência]])</f>
        <v>Residencial - 6 vezes por semana</v>
      </c>
      <c r="C9666" s="486" t="s">
        <v>567</v>
      </c>
      <c r="D9666" s="443" t="s">
        <v>571</v>
      </c>
      <c r="E9666" s="443" t="s">
        <v>548</v>
      </c>
      <c r="F9666" s="443" t="s">
        <v>548</v>
      </c>
      <c r="G9666" s="722">
        <v>83.634699999999995</v>
      </c>
      <c r="H9666" s="722">
        <v>4.2740539999999996</v>
      </c>
      <c r="I9666" s="722">
        <v>200</v>
      </c>
      <c r="J9666" s="722">
        <v>83.634699999999995</v>
      </c>
      <c r="K9666" s="723">
        <v>357.45922407379999</v>
      </c>
    </row>
    <row r="9667" spans="2:11">
      <c r="B9667" s="486" t="str">
        <f>CONCATENATE(Tabela22[[#This Row],[Residencial / Não Residencial]]," - ",Tabela22[[#This Row],[Frequência]])</f>
        <v>Residencial - 6 vezes por semana</v>
      </c>
      <c r="C9667" s="486" t="s">
        <v>567</v>
      </c>
      <c r="D9667" s="443" t="s">
        <v>571</v>
      </c>
      <c r="E9667" s="443" t="s">
        <v>548</v>
      </c>
      <c r="F9667" s="443" t="s">
        <v>548</v>
      </c>
      <c r="G9667" s="722">
        <v>101.82769999999999</v>
      </c>
      <c r="H9667" s="722">
        <v>4.2740539999999996</v>
      </c>
      <c r="I9667" s="722">
        <v>200</v>
      </c>
      <c r="J9667" s="722">
        <v>101.82769999999999</v>
      </c>
      <c r="K9667" s="723">
        <v>435.2170884958</v>
      </c>
    </row>
    <row r="9668" spans="2:11">
      <c r="B9668" s="486" t="str">
        <f>CONCATENATE(Tabela22[[#This Row],[Residencial / Não Residencial]]," - ",Tabela22[[#This Row],[Frequência]])</f>
        <v>Residencial - 6 vezes por semana</v>
      </c>
      <c r="C9668" s="486" t="s">
        <v>567</v>
      </c>
      <c r="D9668" s="443" t="s">
        <v>571</v>
      </c>
      <c r="E9668" s="443" t="s">
        <v>548</v>
      </c>
      <c r="F9668" s="443" t="s">
        <v>548</v>
      </c>
      <c r="G9668" s="722">
        <v>101.82769999999999</v>
      </c>
      <c r="H9668" s="722">
        <v>4.2740539999999996</v>
      </c>
      <c r="I9668" s="722">
        <v>200</v>
      </c>
      <c r="J9668" s="722">
        <v>101.82769999999999</v>
      </c>
      <c r="K9668" s="723">
        <v>435.2170884958</v>
      </c>
    </row>
    <row r="9669" spans="2:11">
      <c r="B9669" s="486" t="str">
        <f>CONCATENATE(Tabela22[[#This Row],[Residencial / Não Residencial]]," - ",Tabela22[[#This Row],[Frequência]])</f>
        <v>Residencial - 6 vezes por semana</v>
      </c>
      <c r="C9669" s="486" t="s">
        <v>567</v>
      </c>
      <c r="D9669" s="443" t="s">
        <v>571</v>
      </c>
      <c r="E9669" s="443" t="s">
        <v>548</v>
      </c>
      <c r="F9669" s="443" t="s">
        <v>548</v>
      </c>
      <c r="G9669" s="722">
        <v>83.634699999999995</v>
      </c>
      <c r="H9669" s="722">
        <v>4.2740539999999996</v>
      </c>
      <c r="I9669" s="722">
        <v>200</v>
      </c>
      <c r="J9669" s="722">
        <v>83.634699999999995</v>
      </c>
      <c r="K9669" s="723">
        <v>357.45922407379999</v>
      </c>
    </row>
    <row r="9670" spans="2:11">
      <c r="B9670" s="486" t="str">
        <f>CONCATENATE(Tabela22[[#This Row],[Residencial / Não Residencial]]," - ",Tabela22[[#This Row],[Frequência]])</f>
        <v>Residencial - 6 vezes por semana</v>
      </c>
      <c r="C9670" s="486" t="s">
        <v>567</v>
      </c>
      <c r="D9670" s="443" t="s">
        <v>571</v>
      </c>
      <c r="E9670" s="443" t="s">
        <v>548</v>
      </c>
      <c r="F9670" s="443" t="s">
        <v>548</v>
      </c>
      <c r="G9670" s="722">
        <v>101.82769999999999</v>
      </c>
      <c r="H9670" s="722">
        <v>4.2740539999999996</v>
      </c>
      <c r="I9670" s="722">
        <v>200</v>
      </c>
      <c r="J9670" s="722">
        <v>101.82769999999999</v>
      </c>
      <c r="K9670" s="723">
        <v>435.2170884958</v>
      </c>
    </row>
    <row r="9671" spans="2:11">
      <c r="B9671" s="486" t="str">
        <f>CONCATENATE(Tabela22[[#This Row],[Residencial / Não Residencial]]," - ",Tabela22[[#This Row],[Frequência]])</f>
        <v>Residencial - 6 vezes por semana</v>
      </c>
      <c r="C9671" s="486" t="s">
        <v>567</v>
      </c>
      <c r="D9671" s="443" t="s">
        <v>571</v>
      </c>
      <c r="E9671" s="443" t="s">
        <v>548</v>
      </c>
      <c r="F9671" s="443" t="s">
        <v>548</v>
      </c>
      <c r="G9671" s="722">
        <v>101.82769999999999</v>
      </c>
      <c r="H9671" s="722">
        <v>4.2740539999999996</v>
      </c>
      <c r="I9671" s="722">
        <v>200</v>
      </c>
      <c r="J9671" s="722">
        <v>101.82769999999999</v>
      </c>
      <c r="K9671" s="723">
        <v>435.2170884958</v>
      </c>
    </row>
    <row r="9672" spans="2:11">
      <c r="B9672" s="486" t="str">
        <f>CONCATENATE(Tabela22[[#This Row],[Residencial / Não Residencial]]," - ",Tabela22[[#This Row],[Frequência]])</f>
        <v>Residencial - 6 vezes por semana</v>
      </c>
      <c r="C9672" s="486" t="s">
        <v>567</v>
      </c>
      <c r="D9672" s="443" t="s">
        <v>571</v>
      </c>
      <c r="E9672" s="443" t="s">
        <v>548</v>
      </c>
      <c r="F9672" s="443" t="s">
        <v>548</v>
      </c>
      <c r="G9672" s="722">
        <v>83.634699999999995</v>
      </c>
      <c r="H9672" s="722">
        <v>4.2740539999999996</v>
      </c>
      <c r="I9672" s="722">
        <v>200</v>
      </c>
      <c r="J9672" s="722">
        <v>83.634699999999995</v>
      </c>
      <c r="K9672" s="723">
        <v>357.45922407379999</v>
      </c>
    </row>
    <row r="9673" spans="2:11">
      <c r="B9673" s="486" t="str">
        <f>CONCATENATE(Tabela22[[#This Row],[Residencial / Não Residencial]]," - ",Tabela22[[#This Row],[Frequência]])</f>
        <v>Residencial - 6 vezes por semana</v>
      </c>
      <c r="C9673" s="486" t="s">
        <v>567</v>
      </c>
      <c r="D9673" s="443" t="s">
        <v>571</v>
      </c>
      <c r="E9673" s="443" t="s">
        <v>548</v>
      </c>
      <c r="F9673" s="443" t="s">
        <v>548</v>
      </c>
      <c r="G9673" s="722">
        <v>101.82769999999999</v>
      </c>
      <c r="H9673" s="722">
        <v>4.2740539999999996</v>
      </c>
      <c r="I9673" s="722">
        <v>200</v>
      </c>
      <c r="J9673" s="722">
        <v>101.82769999999999</v>
      </c>
      <c r="K9673" s="723">
        <v>435.2170884958</v>
      </c>
    </row>
    <row r="9674" spans="2:11">
      <c r="B9674" s="486" t="str">
        <f>CONCATENATE(Tabela22[[#This Row],[Residencial / Não Residencial]]," - ",Tabela22[[#This Row],[Frequência]])</f>
        <v>Residencial - 6 vezes por semana</v>
      </c>
      <c r="C9674" s="486" t="s">
        <v>567</v>
      </c>
      <c r="D9674" s="443" t="s">
        <v>571</v>
      </c>
      <c r="E9674" s="443" t="s">
        <v>548</v>
      </c>
      <c r="F9674" s="443" t="s">
        <v>548</v>
      </c>
      <c r="G9674" s="722">
        <v>101.82769999999999</v>
      </c>
      <c r="H9674" s="722">
        <v>4.2740539999999996</v>
      </c>
      <c r="I9674" s="722">
        <v>200</v>
      </c>
      <c r="J9674" s="722">
        <v>101.82769999999999</v>
      </c>
      <c r="K9674" s="723">
        <v>435.2170884958</v>
      </c>
    </row>
    <row r="9675" spans="2:11">
      <c r="B9675" s="486" t="str">
        <f>CONCATENATE(Tabela22[[#This Row],[Residencial / Não Residencial]]," - ",Tabela22[[#This Row],[Frequência]])</f>
        <v>Residencial - 6 vezes por semana</v>
      </c>
      <c r="C9675" s="486" t="s">
        <v>567</v>
      </c>
      <c r="D9675" s="443" t="s">
        <v>571</v>
      </c>
      <c r="E9675" s="443" t="s">
        <v>548</v>
      </c>
      <c r="F9675" s="443" t="s">
        <v>548</v>
      </c>
      <c r="G9675" s="722">
        <v>83.634699999999995</v>
      </c>
      <c r="H9675" s="722">
        <v>4.2740539999999996</v>
      </c>
      <c r="I9675" s="722">
        <v>200</v>
      </c>
      <c r="J9675" s="722">
        <v>83.634699999999995</v>
      </c>
      <c r="K9675" s="723">
        <v>357.45922407379999</v>
      </c>
    </row>
    <row r="9676" spans="2:11">
      <c r="B9676" s="486" t="str">
        <f>CONCATENATE(Tabela22[[#This Row],[Residencial / Não Residencial]]," - ",Tabela22[[#This Row],[Frequência]])</f>
        <v>Residencial - 6 vezes por semana</v>
      </c>
      <c r="C9676" s="486" t="s">
        <v>567</v>
      </c>
      <c r="D9676" s="443" t="s">
        <v>571</v>
      </c>
      <c r="E9676" s="443" t="s">
        <v>548</v>
      </c>
      <c r="F9676" s="443" t="s">
        <v>548</v>
      </c>
      <c r="G9676" s="722">
        <v>101.82769999999999</v>
      </c>
      <c r="H9676" s="722">
        <v>4.2740539999999996</v>
      </c>
      <c r="I9676" s="722">
        <v>200</v>
      </c>
      <c r="J9676" s="722">
        <v>101.82769999999999</v>
      </c>
      <c r="K9676" s="723">
        <v>435.2170884958</v>
      </c>
    </row>
    <row r="9677" spans="2:11">
      <c r="B9677" s="486" t="str">
        <f>CONCATENATE(Tabela22[[#This Row],[Residencial / Não Residencial]]," - ",Tabela22[[#This Row],[Frequência]])</f>
        <v>Residencial - 6 vezes por semana</v>
      </c>
      <c r="C9677" s="486" t="s">
        <v>567</v>
      </c>
      <c r="D9677" s="443" t="s">
        <v>571</v>
      </c>
      <c r="E9677" s="443" t="s">
        <v>548</v>
      </c>
      <c r="F9677" s="443" t="s">
        <v>548</v>
      </c>
      <c r="G9677" s="722">
        <v>101.82769999999999</v>
      </c>
      <c r="H9677" s="722">
        <v>4.2740539999999996</v>
      </c>
      <c r="I9677" s="722">
        <v>200</v>
      </c>
      <c r="J9677" s="722">
        <v>101.82769999999999</v>
      </c>
      <c r="K9677" s="723">
        <v>435.2170884958</v>
      </c>
    </row>
    <row r="9678" spans="2:11">
      <c r="B9678" s="486" t="str">
        <f>CONCATENATE(Tabela22[[#This Row],[Residencial / Não Residencial]]," - ",Tabela22[[#This Row],[Frequência]])</f>
        <v>Residencial - 6 vezes por semana</v>
      </c>
      <c r="C9678" s="486" t="s">
        <v>567</v>
      </c>
      <c r="D9678" s="443" t="s">
        <v>571</v>
      </c>
      <c r="E9678" s="443" t="s">
        <v>548</v>
      </c>
      <c r="F9678" s="443" t="s">
        <v>548</v>
      </c>
      <c r="G9678" s="722">
        <v>83.634699999999995</v>
      </c>
      <c r="H9678" s="722">
        <v>4.2740539999999996</v>
      </c>
      <c r="I9678" s="722">
        <v>200</v>
      </c>
      <c r="J9678" s="722">
        <v>83.634699999999995</v>
      </c>
      <c r="K9678" s="723">
        <v>357.45922407379999</v>
      </c>
    </row>
    <row r="9679" spans="2:11">
      <c r="B9679" s="486" t="str">
        <f>CONCATENATE(Tabela22[[#This Row],[Residencial / Não Residencial]]," - ",Tabela22[[#This Row],[Frequência]])</f>
        <v>Residencial - 6 vezes por semana</v>
      </c>
      <c r="C9679" s="486" t="s">
        <v>567</v>
      </c>
      <c r="D9679" s="443" t="s">
        <v>571</v>
      </c>
      <c r="E9679" s="443" t="s">
        <v>548</v>
      </c>
      <c r="F9679" s="443" t="s">
        <v>548</v>
      </c>
      <c r="G9679" s="722">
        <v>101.82769999999999</v>
      </c>
      <c r="H9679" s="722">
        <v>4.2740539999999996</v>
      </c>
      <c r="I9679" s="722">
        <v>200</v>
      </c>
      <c r="J9679" s="722">
        <v>101.82769999999999</v>
      </c>
      <c r="K9679" s="723">
        <v>435.2170884958</v>
      </c>
    </row>
    <row r="9680" spans="2:11">
      <c r="B9680" s="486" t="str">
        <f>CONCATENATE(Tabela22[[#This Row],[Residencial / Não Residencial]]," - ",Tabela22[[#This Row],[Frequência]])</f>
        <v>Residencial - 6 vezes por semana</v>
      </c>
      <c r="C9680" s="486" t="s">
        <v>567</v>
      </c>
      <c r="D9680" s="443" t="s">
        <v>571</v>
      </c>
      <c r="E9680" s="443" t="s">
        <v>548</v>
      </c>
      <c r="F9680" s="443" t="s">
        <v>548</v>
      </c>
      <c r="G9680" s="722">
        <v>101.82769999999999</v>
      </c>
      <c r="H9680" s="722">
        <v>4.2740539999999996</v>
      </c>
      <c r="I9680" s="722">
        <v>200</v>
      </c>
      <c r="J9680" s="722">
        <v>101.82769999999999</v>
      </c>
      <c r="K9680" s="723">
        <v>435.2170884958</v>
      </c>
    </row>
    <row r="9681" spans="2:11">
      <c r="B9681" s="486" t="str">
        <f>CONCATENATE(Tabela22[[#This Row],[Residencial / Não Residencial]]," - ",Tabela22[[#This Row],[Frequência]])</f>
        <v>Residencial - 6 vezes por semana</v>
      </c>
      <c r="C9681" s="486" t="s">
        <v>567</v>
      </c>
      <c r="D9681" s="443" t="s">
        <v>571</v>
      </c>
      <c r="E9681" s="443" t="s">
        <v>548</v>
      </c>
      <c r="F9681" s="443" t="s">
        <v>548</v>
      </c>
      <c r="G9681" s="722">
        <v>83.634699999999995</v>
      </c>
      <c r="H9681" s="722">
        <v>4.2740539999999996</v>
      </c>
      <c r="I9681" s="722">
        <v>200</v>
      </c>
      <c r="J9681" s="722">
        <v>83.634699999999995</v>
      </c>
      <c r="K9681" s="723">
        <v>357.45922407379999</v>
      </c>
    </row>
    <row r="9682" spans="2:11">
      <c r="B9682" s="486" t="str">
        <f>CONCATENATE(Tabela22[[#This Row],[Residencial / Não Residencial]]," - ",Tabela22[[#This Row],[Frequência]])</f>
        <v>Residencial - 6 vezes por semana</v>
      </c>
      <c r="C9682" s="486" t="s">
        <v>567</v>
      </c>
      <c r="D9682" s="443" t="s">
        <v>571</v>
      </c>
      <c r="E9682" s="443" t="s">
        <v>548</v>
      </c>
      <c r="F9682" s="443" t="s">
        <v>548</v>
      </c>
      <c r="G9682" s="722">
        <v>101.82769999999999</v>
      </c>
      <c r="H9682" s="722">
        <v>4.2740539999999996</v>
      </c>
      <c r="I9682" s="722">
        <v>200</v>
      </c>
      <c r="J9682" s="722">
        <v>101.82769999999999</v>
      </c>
      <c r="K9682" s="723">
        <v>435.2170884958</v>
      </c>
    </row>
    <row r="9683" spans="2:11">
      <c r="B9683" s="486" t="str">
        <f>CONCATENATE(Tabela22[[#This Row],[Residencial / Não Residencial]]," - ",Tabela22[[#This Row],[Frequência]])</f>
        <v>Residencial - 6 vezes por semana</v>
      </c>
      <c r="C9683" s="486" t="s">
        <v>567</v>
      </c>
      <c r="D9683" s="443" t="s">
        <v>571</v>
      </c>
      <c r="E9683" s="443" t="s">
        <v>548</v>
      </c>
      <c r="F9683" s="443" t="s">
        <v>548</v>
      </c>
      <c r="G9683" s="722">
        <v>101.82769999999999</v>
      </c>
      <c r="H9683" s="722">
        <v>4.2740539999999996</v>
      </c>
      <c r="I9683" s="722">
        <v>200</v>
      </c>
      <c r="J9683" s="722">
        <v>101.82769999999999</v>
      </c>
      <c r="K9683" s="723">
        <v>435.2170884958</v>
      </c>
    </row>
    <row r="9684" spans="2:11">
      <c r="B9684" s="486" t="str">
        <f>CONCATENATE(Tabela22[[#This Row],[Residencial / Não Residencial]]," - ",Tabela22[[#This Row],[Frequência]])</f>
        <v>Residencial - 6 vezes por semana</v>
      </c>
      <c r="C9684" s="486" t="s">
        <v>567</v>
      </c>
      <c r="D9684" s="443" t="s">
        <v>571</v>
      </c>
      <c r="E9684" s="443" t="s">
        <v>548</v>
      </c>
      <c r="F9684" s="443" t="s">
        <v>548</v>
      </c>
      <c r="G9684" s="722">
        <v>83.634699999999995</v>
      </c>
      <c r="H9684" s="722">
        <v>4.2740539999999996</v>
      </c>
      <c r="I9684" s="722">
        <v>200</v>
      </c>
      <c r="J9684" s="722">
        <v>83.634699999999995</v>
      </c>
      <c r="K9684" s="723">
        <v>357.45922407379999</v>
      </c>
    </row>
    <row r="9685" spans="2:11">
      <c r="B9685" s="486" t="str">
        <f>CONCATENATE(Tabela22[[#This Row],[Residencial / Não Residencial]]," - ",Tabela22[[#This Row],[Frequência]])</f>
        <v>Residencial - 3 vezes por semana</v>
      </c>
      <c r="C9685" s="486" t="s">
        <v>578</v>
      </c>
      <c r="D9685" s="443" t="s">
        <v>572</v>
      </c>
      <c r="E9685" s="443" t="s">
        <v>548</v>
      </c>
      <c r="F9685" s="443" t="s">
        <v>548</v>
      </c>
      <c r="G9685" s="722">
        <v>154</v>
      </c>
      <c r="H9685" s="722">
        <v>2.5755699999999999</v>
      </c>
      <c r="I9685" s="722">
        <v>200</v>
      </c>
      <c r="J9685" s="722">
        <v>154</v>
      </c>
      <c r="K9685" s="723">
        <v>396.63778000000002</v>
      </c>
    </row>
    <row r="9686" spans="2:11">
      <c r="B9686" s="486" t="str">
        <f>CONCATENATE(Tabela22[[#This Row],[Residencial / Não Residencial]]," - ",Tabela22[[#This Row],[Frequência]])</f>
        <v>Residencial - 3 vezes por semana</v>
      </c>
      <c r="C9686" s="486" t="s">
        <v>578</v>
      </c>
      <c r="D9686" s="443" t="s">
        <v>572</v>
      </c>
      <c r="E9686" s="443" t="s">
        <v>548</v>
      </c>
      <c r="F9686" s="443" t="s">
        <v>548</v>
      </c>
      <c r="G9686" s="722">
        <v>37.200000000000003</v>
      </c>
      <c r="H9686" s="722">
        <v>2.5755699999999999</v>
      </c>
      <c r="I9686" s="722">
        <v>200</v>
      </c>
      <c r="J9686" s="722">
        <v>37.200000000000003</v>
      </c>
      <c r="K9686" s="723">
        <v>95.811204000000004</v>
      </c>
    </row>
    <row r="9687" spans="2:11">
      <c r="B9687" s="486" t="str">
        <f>CONCATENATE(Tabela22[[#This Row],[Residencial / Não Residencial]]," - ",Tabela22[[#This Row],[Frequência]])</f>
        <v>Residencial - 3 vezes por semana</v>
      </c>
      <c r="C9687" s="486" t="s">
        <v>578</v>
      </c>
      <c r="D9687" s="443" t="s">
        <v>572</v>
      </c>
      <c r="E9687" s="443" t="s">
        <v>548</v>
      </c>
      <c r="F9687" s="443" t="s">
        <v>548</v>
      </c>
      <c r="G9687" s="722">
        <v>37.200000000000003</v>
      </c>
      <c r="H9687" s="722">
        <v>2.5755699999999999</v>
      </c>
      <c r="I9687" s="722">
        <v>200</v>
      </c>
      <c r="J9687" s="722">
        <v>37.200000000000003</v>
      </c>
      <c r="K9687" s="723">
        <v>95.811204000000004</v>
      </c>
    </row>
    <row r="9688" spans="2:11">
      <c r="B9688" s="486" t="str">
        <f>CONCATENATE(Tabela22[[#This Row],[Residencial / Não Residencial]]," - ",Tabela22[[#This Row],[Frequência]])</f>
        <v>Residencial - 3 vezes por semana</v>
      </c>
      <c r="C9688" s="486" t="s">
        <v>578</v>
      </c>
      <c r="D9688" s="443" t="s">
        <v>572</v>
      </c>
      <c r="E9688" s="443" t="s">
        <v>548</v>
      </c>
      <c r="F9688" s="443" t="s">
        <v>548</v>
      </c>
      <c r="G9688" s="722">
        <v>52.08</v>
      </c>
      <c r="H9688" s="722">
        <v>2.5755699999999999</v>
      </c>
      <c r="I9688" s="722">
        <v>200</v>
      </c>
      <c r="J9688" s="722">
        <v>52.08</v>
      </c>
      <c r="K9688" s="723">
        <v>134.13568559999999</v>
      </c>
    </row>
    <row r="9689" spans="2:11">
      <c r="B9689" s="486" t="str">
        <f>CONCATENATE(Tabela22[[#This Row],[Residencial / Não Residencial]]," - ",Tabela22[[#This Row],[Frequência]])</f>
        <v>Residencial - 3 vezes por semana</v>
      </c>
      <c r="C9689" s="486" t="s">
        <v>578</v>
      </c>
      <c r="D9689" s="443" t="s">
        <v>572</v>
      </c>
      <c r="E9689" s="443" t="s">
        <v>548</v>
      </c>
      <c r="F9689" s="443" t="s">
        <v>548</v>
      </c>
      <c r="G9689" s="722">
        <v>131</v>
      </c>
      <c r="H9689" s="722">
        <v>2.5755699999999999</v>
      </c>
      <c r="I9689" s="722">
        <v>200</v>
      </c>
      <c r="J9689" s="722">
        <v>131</v>
      </c>
      <c r="K9689" s="723">
        <v>337.39967000000001</v>
      </c>
    </row>
    <row r="9690" spans="2:11">
      <c r="B9690" s="486" t="str">
        <f>CONCATENATE(Tabela22[[#This Row],[Residencial / Não Residencial]]," - ",Tabela22[[#This Row],[Frequência]])</f>
        <v>Residencial - 3 vezes por semana</v>
      </c>
      <c r="C9690" s="486" t="s">
        <v>578</v>
      </c>
      <c r="D9690" s="443" t="s">
        <v>572</v>
      </c>
      <c r="E9690" s="443" t="s">
        <v>548</v>
      </c>
      <c r="F9690" s="443" t="s">
        <v>548</v>
      </c>
      <c r="G9690" s="722">
        <v>37.200000000000003</v>
      </c>
      <c r="H9690" s="722">
        <v>2.5755699999999999</v>
      </c>
      <c r="I9690" s="722">
        <v>200</v>
      </c>
      <c r="J9690" s="722">
        <v>37.200000000000003</v>
      </c>
      <c r="K9690" s="723">
        <v>95.811204000000004</v>
      </c>
    </row>
    <row r="9691" spans="2:11">
      <c r="B9691" s="486" t="str">
        <f>CONCATENATE(Tabela22[[#This Row],[Residencial / Não Residencial]]," - ",Tabela22[[#This Row],[Frequência]])</f>
        <v>Residencial - 3 vezes por semana</v>
      </c>
      <c r="C9691" s="486" t="s">
        <v>578</v>
      </c>
      <c r="D9691" s="443" t="s">
        <v>572</v>
      </c>
      <c r="E9691" s="443" t="s">
        <v>548</v>
      </c>
      <c r="F9691" s="443" t="s">
        <v>548</v>
      </c>
      <c r="G9691" s="722">
        <v>37.200000000000003</v>
      </c>
      <c r="H9691" s="722">
        <v>2.5755699999999999</v>
      </c>
      <c r="I9691" s="722">
        <v>200</v>
      </c>
      <c r="J9691" s="722">
        <v>37.200000000000003</v>
      </c>
      <c r="K9691" s="723">
        <v>95.811204000000004</v>
      </c>
    </row>
    <row r="9692" spans="2:11">
      <c r="B9692" s="486" t="str">
        <f>CONCATENATE(Tabela22[[#This Row],[Residencial / Não Residencial]]," - ",Tabela22[[#This Row],[Frequência]])</f>
        <v>Residencial - 3 vezes por semana</v>
      </c>
      <c r="C9692" s="486" t="s">
        <v>578</v>
      </c>
      <c r="D9692" s="443" t="s">
        <v>572</v>
      </c>
      <c r="E9692" s="443" t="s">
        <v>548</v>
      </c>
      <c r="F9692" s="443" t="s">
        <v>548</v>
      </c>
      <c r="G9692" s="722">
        <v>37.200000000000003</v>
      </c>
      <c r="H9692" s="722">
        <v>2.5755699999999999</v>
      </c>
      <c r="I9692" s="722">
        <v>200</v>
      </c>
      <c r="J9692" s="722">
        <v>37.200000000000003</v>
      </c>
      <c r="K9692" s="723">
        <v>95.811204000000004</v>
      </c>
    </row>
    <row r="9693" spans="2:11">
      <c r="B9693" s="486" t="str">
        <f>CONCATENATE(Tabela22[[#This Row],[Residencial / Não Residencial]]," - ",Tabela22[[#This Row],[Frequência]])</f>
        <v>Residencial - 6 vezes por semana</v>
      </c>
      <c r="C9693" s="486" t="s">
        <v>567</v>
      </c>
      <c r="D9693" s="443" t="s">
        <v>572</v>
      </c>
      <c r="E9693" s="443" t="s">
        <v>548</v>
      </c>
      <c r="F9693" s="443" t="s">
        <v>548</v>
      </c>
      <c r="G9693" s="722">
        <v>76.739999999999995</v>
      </c>
      <c r="H9693" s="722">
        <v>4.2740539999999996</v>
      </c>
      <c r="I9693" s="722">
        <v>200</v>
      </c>
      <c r="J9693" s="722">
        <v>76.739999999999995</v>
      </c>
      <c r="K9693" s="723">
        <v>327.99090396000003</v>
      </c>
    </row>
    <row r="9694" spans="2:11">
      <c r="B9694" s="486" t="str">
        <f>CONCATENATE(Tabela22[[#This Row],[Residencial / Não Residencial]]," - ",Tabela22[[#This Row],[Frequência]])</f>
        <v>Residencial - 3 vezes por semana</v>
      </c>
      <c r="C9694" s="486" t="s">
        <v>578</v>
      </c>
      <c r="D9694" s="443" t="s">
        <v>572</v>
      </c>
      <c r="E9694" s="443" t="s">
        <v>548</v>
      </c>
      <c r="F9694" s="443" t="s">
        <v>548</v>
      </c>
      <c r="G9694" s="722">
        <v>218.4</v>
      </c>
      <c r="H9694" s="722">
        <v>2.5755699999999999</v>
      </c>
      <c r="I9694" s="722">
        <v>200</v>
      </c>
      <c r="J9694" s="722">
        <v>200</v>
      </c>
      <c r="K9694" s="723">
        <v>515.11400000000003</v>
      </c>
    </row>
    <row r="9695" spans="2:11">
      <c r="B9695" s="486" t="str">
        <f>CONCATENATE(Tabela22[[#This Row],[Residencial / Não Residencial]]," - ",Tabela22[[#This Row],[Frequência]])</f>
        <v>Residencial - 6 vezes por semana</v>
      </c>
      <c r="C9695" s="486" t="s">
        <v>567</v>
      </c>
      <c r="D9695" s="443" t="s">
        <v>580</v>
      </c>
      <c r="E9695" s="443" t="s">
        <v>548</v>
      </c>
      <c r="F9695" s="443" t="s">
        <v>548</v>
      </c>
      <c r="G9695" s="722">
        <v>42.16</v>
      </c>
      <c r="H9695" s="722">
        <v>4.2740539999999996</v>
      </c>
      <c r="I9695" s="722">
        <v>200</v>
      </c>
      <c r="J9695" s="722">
        <v>42.16</v>
      </c>
      <c r="K9695" s="723">
        <v>180.19411664</v>
      </c>
    </row>
    <row r="9696" spans="2:11">
      <c r="B9696" s="486" t="str">
        <f>CONCATENATE(Tabela22[[#This Row],[Residencial / Não Residencial]]," - ",Tabela22[[#This Row],[Frequência]])</f>
        <v>Residencial - 3 vezes por semana</v>
      </c>
      <c r="C9696" s="486" t="s">
        <v>578</v>
      </c>
      <c r="D9696" s="443" t="s">
        <v>580</v>
      </c>
      <c r="E9696" s="443" t="s">
        <v>575</v>
      </c>
      <c r="F9696" s="443" t="s">
        <v>548</v>
      </c>
      <c r="G9696" s="722">
        <v>47.94</v>
      </c>
      <c r="H9696" s="722">
        <v>2.5755699999999999</v>
      </c>
      <c r="I9696" s="722">
        <v>200</v>
      </c>
      <c r="J9696" s="722">
        <v>47.94</v>
      </c>
      <c r="K9696" s="723">
        <v>123.4728258</v>
      </c>
    </row>
    <row r="9697" spans="2:11">
      <c r="B9697" s="486" t="str">
        <f>CONCATENATE(Tabela22[[#This Row],[Residencial / Não Residencial]]," - ",Tabela22[[#This Row],[Frequência]])</f>
        <v>Residencial - 3 vezes por semana</v>
      </c>
      <c r="C9697" s="486" t="s">
        <v>578</v>
      </c>
      <c r="D9697" s="443" t="s">
        <v>580</v>
      </c>
      <c r="E9697" s="443" t="s">
        <v>575</v>
      </c>
      <c r="F9697" s="443" t="s">
        <v>548</v>
      </c>
      <c r="G9697" s="722">
        <v>15.76</v>
      </c>
      <c r="H9697" s="722">
        <v>2.5755699999999999</v>
      </c>
      <c r="I9697" s="722">
        <v>200</v>
      </c>
      <c r="J9697" s="722">
        <v>27.027027027027</v>
      </c>
      <c r="K9697" s="723">
        <v>69.61</v>
      </c>
    </row>
    <row r="9698" spans="2:11">
      <c r="B9698" s="486" t="str">
        <f>CONCATENATE(Tabela22[[#This Row],[Residencial / Não Residencial]]," - ",Tabela22[[#This Row],[Frequência]])</f>
        <v>Residencial - 3 vezes por semana</v>
      </c>
      <c r="C9698" s="486" t="s">
        <v>578</v>
      </c>
      <c r="D9698" s="443" t="s">
        <v>580</v>
      </c>
      <c r="E9698" s="443" t="s">
        <v>575</v>
      </c>
      <c r="F9698" s="443" t="s">
        <v>548</v>
      </c>
      <c r="G9698" s="722">
        <v>13</v>
      </c>
      <c r="H9698" s="722">
        <v>2.5755699999999999</v>
      </c>
      <c r="I9698" s="722">
        <v>200</v>
      </c>
      <c r="J9698" s="722">
        <v>27.027027027027</v>
      </c>
      <c r="K9698" s="723">
        <v>69.61</v>
      </c>
    </row>
    <row r="9699" spans="2:11">
      <c r="B9699" s="486" t="str">
        <f>CONCATENATE(Tabela22[[#This Row],[Residencial / Não Residencial]]," - ",Tabela22[[#This Row],[Frequência]])</f>
        <v>Não Residencial - 6 vezes por semana</v>
      </c>
      <c r="C9699" s="486" t="s">
        <v>567</v>
      </c>
      <c r="D9699" s="443" t="s">
        <v>568</v>
      </c>
      <c r="E9699" s="443" t="s">
        <v>569</v>
      </c>
      <c r="F9699" s="443" t="s">
        <v>550</v>
      </c>
      <c r="G9699" s="722">
        <v>244.65969999999999</v>
      </c>
      <c r="H9699" s="722">
        <v>6.111758</v>
      </c>
      <c r="I9699" s="722">
        <v>300</v>
      </c>
      <c r="J9699" s="722">
        <v>244.65969999999999</v>
      </c>
      <c r="K9699" s="723">
        <v>1495.3008787526001</v>
      </c>
    </row>
    <row r="9700" spans="2:11">
      <c r="B9700" s="486" t="str">
        <f>CONCATENATE(Tabela22[[#This Row],[Residencial / Não Residencial]]," - ",Tabela22[[#This Row],[Frequência]])</f>
        <v>Residencial - 6 vezes por semana</v>
      </c>
      <c r="C9700" s="486" t="s">
        <v>567</v>
      </c>
      <c r="D9700" s="443" t="s">
        <v>580</v>
      </c>
      <c r="E9700" s="443" t="s">
        <v>575</v>
      </c>
      <c r="F9700" s="443" t="s">
        <v>548</v>
      </c>
      <c r="G9700" s="722">
        <v>56.22</v>
      </c>
      <c r="H9700" s="722">
        <v>4.2740539999999996</v>
      </c>
      <c r="I9700" s="722">
        <v>200</v>
      </c>
      <c r="J9700" s="722">
        <v>56.22</v>
      </c>
      <c r="K9700" s="723">
        <v>240.28731587999999</v>
      </c>
    </row>
    <row r="9701" spans="2:11">
      <c r="B9701" s="486" t="str">
        <f>CONCATENATE(Tabela22[[#This Row],[Residencial / Não Residencial]]," - ",Tabela22[[#This Row],[Frequência]])</f>
        <v>Residencial - 3 vezes por semana</v>
      </c>
      <c r="C9701" s="486" t="s">
        <v>578</v>
      </c>
      <c r="D9701" s="443" t="s">
        <v>572</v>
      </c>
      <c r="E9701" s="443" t="s">
        <v>548</v>
      </c>
      <c r="F9701" s="443" t="s">
        <v>548</v>
      </c>
      <c r="G9701" s="722">
        <v>78.3</v>
      </c>
      <c r="H9701" s="722">
        <v>2.5755699999999999</v>
      </c>
      <c r="I9701" s="722">
        <v>200</v>
      </c>
      <c r="J9701" s="722">
        <v>78.3</v>
      </c>
      <c r="K9701" s="723">
        <v>201.66713100000001</v>
      </c>
    </row>
    <row r="9702" spans="2:11">
      <c r="B9702" s="486" t="str">
        <f>CONCATENATE(Tabela22[[#This Row],[Residencial / Não Residencial]]," - ",Tabela22[[#This Row],[Frequência]])</f>
        <v>Residencial - 3 vezes por semana</v>
      </c>
      <c r="C9702" s="486" t="s">
        <v>578</v>
      </c>
      <c r="D9702" s="443" t="s">
        <v>580</v>
      </c>
      <c r="E9702" s="443" t="s">
        <v>575</v>
      </c>
      <c r="F9702" s="443" t="s">
        <v>548</v>
      </c>
      <c r="G9702" s="722">
        <v>12.32</v>
      </c>
      <c r="H9702" s="722">
        <v>2.5755699999999999</v>
      </c>
      <c r="I9702" s="722">
        <v>200</v>
      </c>
      <c r="J9702" s="722">
        <v>27.027027027027</v>
      </c>
      <c r="K9702" s="723">
        <v>69.61</v>
      </c>
    </row>
    <row r="9703" spans="2:11">
      <c r="B9703" s="486" t="str">
        <f>CONCATENATE(Tabela22[[#This Row],[Residencial / Não Residencial]]," - ",Tabela22[[#This Row],[Frequência]])</f>
        <v>Residencial - 3 vezes por semana</v>
      </c>
      <c r="C9703" s="486" t="s">
        <v>578</v>
      </c>
      <c r="D9703" s="443" t="s">
        <v>580</v>
      </c>
      <c r="E9703" s="443" t="s">
        <v>575</v>
      </c>
      <c r="F9703" s="443" t="s">
        <v>548</v>
      </c>
      <c r="G9703" s="722">
        <v>44.44</v>
      </c>
      <c r="H9703" s="722">
        <v>2.5755699999999999</v>
      </c>
      <c r="I9703" s="722">
        <v>200</v>
      </c>
      <c r="J9703" s="722">
        <v>44.44</v>
      </c>
      <c r="K9703" s="723">
        <v>114.4583308</v>
      </c>
    </row>
    <row r="9704" spans="2:11">
      <c r="B9704" s="486" t="str">
        <f>CONCATENATE(Tabela22[[#This Row],[Residencial / Não Residencial]]," - ",Tabela22[[#This Row],[Frequência]])</f>
        <v>Residencial - 6 vezes por semana</v>
      </c>
      <c r="C9704" s="486" t="s">
        <v>567</v>
      </c>
      <c r="D9704" s="443" t="s">
        <v>574</v>
      </c>
      <c r="E9704" s="443" t="s">
        <v>575</v>
      </c>
      <c r="F9704" s="443" t="s">
        <v>548</v>
      </c>
      <c r="G9704" s="722">
        <v>58.49</v>
      </c>
      <c r="H9704" s="722">
        <v>4.2740539999999996</v>
      </c>
      <c r="I9704" s="722">
        <v>200</v>
      </c>
      <c r="J9704" s="722">
        <v>58.49</v>
      </c>
      <c r="K9704" s="723">
        <v>249.98941846</v>
      </c>
    </row>
    <row r="9705" spans="2:11">
      <c r="B9705" s="486" t="str">
        <f>CONCATENATE(Tabela22[[#This Row],[Residencial / Não Residencial]]," - ",Tabela22[[#This Row],[Frequência]])</f>
        <v>Residencial - 6 vezes por semana</v>
      </c>
      <c r="C9705" s="486" t="s">
        <v>567</v>
      </c>
      <c r="D9705" s="443" t="s">
        <v>580</v>
      </c>
      <c r="E9705" s="443" t="s">
        <v>575</v>
      </c>
      <c r="F9705" s="443" t="s">
        <v>548</v>
      </c>
      <c r="G9705" s="722">
        <v>12.04</v>
      </c>
      <c r="H9705" s="722">
        <v>4.2740539999999996</v>
      </c>
      <c r="I9705" s="722">
        <v>200</v>
      </c>
      <c r="J9705" s="722">
        <v>16.286644951140101</v>
      </c>
      <c r="K9705" s="723">
        <v>69.61</v>
      </c>
    </row>
    <row r="9706" spans="2:11">
      <c r="B9706" s="486" t="str">
        <f>CONCATENATE(Tabela22[[#This Row],[Residencial / Não Residencial]]," - ",Tabela22[[#This Row],[Frequência]])</f>
        <v>Não Residencial - 6 vezes por semana</v>
      </c>
      <c r="C9706" s="486" t="s">
        <v>567</v>
      </c>
      <c r="D9706" s="443" t="s">
        <v>568</v>
      </c>
      <c r="E9706" s="443" t="s">
        <v>570</v>
      </c>
      <c r="F9706" s="443" t="s">
        <v>550</v>
      </c>
      <c r="G9706" s="722">
        <v>166.57</v>
      </c>
      <c r="H9706" s="722">
        <v>6.111758</v>
      </c>
      <c r="I9706" s="722">
        <v>300</v>
      </c>
      <c r="J9706" s="722">
        <v>166.57</v>
      </c>
      <c r="K9706" s="723">
        <v>1018.03553006</v>
      </c>
    </row>
    <row r="9707" spans="2:11">
      <c r="B9707" s="486" t="str">
        <f>CONCATENATE(Tabela22[[#This Row],[Residencial / Não Residencial]]," - ",Tabela22[[#This Row],[Frequência]])</f>
        <v>Residencial - 6 vezes por semana</v>
      </c>
      <c r="C9707" s="486" t="s">
        <v>567</v>
      </c>
      <c r="D9707" s="443" t="s">
        <v>572</v>
      </c>
      <c r="E9707" s="443" t="s">
        <v>548</v>
      </c>
      <c r="F9707" s="443" t="s">
        <v>548</v>
      </c>
      <c r="G9707" s="722">
        <v>175.6</v>
      </c>
      <c r="H9707" s="722">
        <v>4.2740539999999996</v>
      </c>
      <c r="I9707" s="722">
        <v>200</v>
      </c>
      <c r="J9707" s="722">
        <v>175.6</v>
      </c>
      <c r="K9707" s="723">
        <v>750.52388240000005</v>
      </c>
    </row>
    <row r="9708" spans="2:11">
      <c r="B9708" s="486" t="str">
        <f>CONCATENATE(Tabela22[[#This Row],[Residencial / Não Residencial]]," - ",Tabela22[[#This Row],[Frequência]])</f>
        <v>Não Residencial - 6 vezes por semana</v>
      </c>
      <c r="C9708" s="486" t="s">
        <v>567</v>
      </c>
      <c r="D9708" s="443" t="s">
        <v>568</v>
      </c>
      <c r="E9708" s="443" t="s">
        <v>569</v>
      </c>
      <c r="F9708" s="443" t="s">
        <v>550</v>
      </c>
      <c r="G9708" s="722">
        <v>53.4</v>
      </c>
      <c r="H9708" s="722">
        <v>6.111758</v>
      </c>
      <c r="I9708" s="722">
        <v>300</v>
      </c>
      <c r="J9708" s="722">
        <v>53.4</v>
      </c>
      <c r="K9708" s="723">
        <v>326.36787720000001</v>
      </c>
    </row>
    <row r="9709" spans="2:11">
      <c r="B9709" s="486" t="str">
        <f>CONCATENATE(Tabela22[[#This Row],[Residencial / Não Residencial]]," - ",Tabela22[[#This Row],[Frequência]])</f>
        <v>Residencial - 6 vezes por semana</v>
      </c>
      <c r="C9709" s="486" t="s">
        <v>567</v>
      </c>
      <c r="D9709" s="443" t="s">
        <v>580</v>
      </c>
      <c r="E9709" s="443" t="s">
        <v>548</v>
      </c>
      <c r="F9709" s="443" t="s">
        <v>548</v>
      </c>
      <c r="G9709" s="722">
        <v>59.12</v>
      </c>
      <c r="H9709" s="722">
        <v>4.2740539999999996</v>
      </c>
      <c r="I9709" s="722">
        <v>200</v>
      </c>
      <c r="J9709" s="722">
        <v>59.12</v>
      </c>
      <c r="K9709" s="723">
        <v>252.68207247999999</v>
      </c>
    </row>
    <row r="9710" spans="2:11">
      <c r="B9710" s="486" t="str">
        <f>CONCATENATE(Tabela22[[#This Row],[Residencial / Não Residencial]]," - ",Tabela22[[#This Row],[Frequência]])</f>
        <v>Residencial - 6 vezes por semana</v>
      </c>
      <c r="C9710" s="486" t="s">
        <v>567</v>
      </c>
      <c r="D9710" s="443" t="s">
        <v>571</v>
      </c>
      <c r="E9710" s="443" t="s">
        <v>548</v>
      </c>
      <c r="F9710" s="443" t="s">
        <v>548</v>
      </c>
      <c r="G9710" s="722">
        <v>272.61</v>
      </c>
      <c r="H9710" s="722">
        <v>4.2740539999999996</v>
      </c>
      <c r="I9710" s="722">
        <v>200</v>
      </c>
      <c r="J9710" s="722">
        <v>200</v>
      </c>
      <c r="K9710" s="723">
        <v>854.81079999999997</v>
      </c>
    </row>
    <row r="9711" spans="2:11">
      <c r="B9711" s="486" t="str">
        <f>CONCATENATE(Tabela22[[#This Row],[Residencial / Não Residencial]]," - ",Tabela22[[#This Row],[Frequência]])</f>
        <v>Residencial - 6 vezes por semana</v>
      </c>
      <c r="C9711" s="486" t="s">
        <v>567</v>
      </c>
      <c r="D9711" s="443" t="s">
        <v>572</v>
      </c>
      <c r="E9711" s="443" t="s">
        <v>548</v>
      </c>
      <c r="F9711" s="443" t="s">
        <v>548</v>
      </c>
      <c r="G9711" s="722">
        <v>381.78</v>
      </c>
      <c r="H9711" s="722">
        <v>4.2740539999999996</v>
      </c>
      <c r="I9711" s="722">
        <v>200</v>
      </c>
      <c r="J9711" s="722">
        <v>200</v>
      </c>
      <c r="K9711" s="723">
        <v>854.81079999999997</v>
      </c>
    </row>
    <row r="9712" spans="2:11">
      <c r="B9712" s="486" t="str">
        <f>CONCATENATE(Tabela22[[#This Row],[Residencial / Não Residencial]]," - ",Tabela22[[#This Row],[Frequência]])</f>
        <v>Não Residencial - 6 vezes por semana</v>
      </c>
      <c r="C9712" s="486" t="s">
        <v>567</v>
      </c>
      <c r="D9712" s="443" t="s">
        <v>568</v>
      </c>
      <c r="E9712" s="443" t="s">
        <v>570</v>
      </c>
      <c r="F9712" s="443" t="s">
        <v>550</v>
      </c>
      <c r="G9712" s="722">
        <v>123.6</v>
      </c>
      <c r="H9712" s="722">
        <v>6.111758</v>
      </c>
      <c r="I9712" s="722">
        <v>300</v>
      </c>
      <c r="J9712" s="722">
        <v>123.6</v>
      </c>
      <c r="K9712" s="723">
        <v>755.41328880000003</v>
      </c>
    </row>
    <row r="9713" spans="2:11">
      <c r="B9713" s="486" t="str">
        <f>CONCATENATE(Tabela22[[#This Row],[Residencial / Não Residencial]]," - ",Tabela22[[#This Row],[Frequência]])</f>
        <v>Não Residencial - 6 vezes por semana</v>
      </c>
      <c r="C9713" s="486" t="s">
        <v>567</v>
      </c>
      <c r="D9713" s="443" t="s">
        <v>568</v>
      </c>
      <c r="E9713" s="443" t="s">
        <v>569</v>
      </c>
      <c r="F9713" s="443" t="s">
        <v>550</v>
      </c>
      <c r="G9713" s="722">
        <v>134.63</v>
      </c>
      <c r="H9713" s="722">
        <v>6.111758</v>
      </c>
      <c r="I9713" s="722">
        <v>300</v>
      </c>
      <c r="J9713" s="722">
        <v>134.63</v>
      </c>
      <c r="K9713" s="723">
        <v>822.82597954000005</v>
      </c>
    </row>
    <row r="9714" spans="2:11">
      <c r="B9714" s="486" t="str">
        <f>CONCATENATE(Tabela22[[#This Row],[Residencial / Não Residencial]]," - ",Tabela22[[#This Row],[Frequência]])</f>
        <v>Residencial - 6 vezes por semana</v>
      </c>
      <c r="C9714" s="486" t="s">
        <v>567</v>
      </c>
      <c r="D9714" s="443" t="s">
        <v>580</v>
      </c>
      <c r="E9714" s="443" t="s">
        <v>548</v>
      </c>
      <c r="F9714" s="443" t="s">
        <v>548</v>
      </c>
      <c r="G9714" s="722">
        <v>7.52</v>
      </c>
      <c r="H9714" s="722">
        <v>4.2740539999999996</v>
      </c>
      <c r="I9714" s="722">
        <v>200</v>
      </c>
      <c r="J9714" s="722">
        <v>16.286644951140101</v>
      </c>
      <c r="K9714" s="723">
        <v>69.61</v>
      </c>
    </row>
    <row r="9715" spans="2:11">
      <c r="B9715" s="486" t="str">
        <f>CONCATENATE(Tabela22[[#This Row],[Residencial / Não Residencial]]," - ",Tabela22[[#This Row],[Frequência]])</f>
        <v>Residencial - 6 vezes por semana</v>
      </c>
      <c r="C9715" s="486" t="s">
        <v>567</v>
      </c>
      <c r="D9715" s="443" t="s">
        <v>580</v>
      </c>
      <c r="E9715" s="443" t="s">
        <v>575</v>
      </c>
      <c r="F9715" s="443" t="s">
        <v>548</v>
      </c>
      <c r="G9715" s="722">
        <v>31.6</v>
      </c>
      <c r="H9715" s="722">
        <v>4.2740539999999996</v>
      </c>
      <c r="I9715" s="722">
        <v>200</v>
      </c>
      <c r="J9715" s="722">
        <v>31.6</v>
      </c>
      <c r="K9715" s="723">
        <v>135.0601064</v>
      </c>
    </row>
    <row r="9716" spans="2:11">
      <c r="B9716" s="486" t="str">
        <f>CONCATENATE(Tabela22[[#This Row],[Residencial / Não Residencial]]," - ",Tabela22[[#This Row],[Frequência]])</f>
        <v>Residencial - 6 vezes por semana</v>
      </c>
      <c r="C9716" s="486" t="s">
        <v>567</v>
      </c>
      <c r="D9716" s="443" t="s">
        <v>572</v>
      </c>
      <c r="E9716" s="443" t="s">
        <v>548</v>
      </c>
      <c r="F9716" s="443" t="s">
        <v>548</v>
      </c>
      <c r="G9716" s="722">
        <v>53</v>
      </c>
      <c r="H9716" s="722">
        <v>4.2740539999999996</v>
      </c>
      <c r="I9716" s="722">
        <v>200</v>
      </c>
      <c r="J9716" s="722">
        <v>53</v>
      </c>
      <c r="K9716" s="723">
        <v>226.52486200000001</v>
      </c>
    </row>
    <row r="9717" spans="2:11">
      <c r="B9717" s="486" t="str">
        <f>CONCATENATE(Tabela22[[#This Row],[Residencial / Não Residencial]]," - ",Tabela22[[#This Row],[Frequência]])</f>
        <v>Não Residencial - 6 vezes por semana</v>
      </c>
      <c r="C9717" s="486" t="s">
        <v>567</v>
      </c>
      <c r="D9717" s="443" t="s">
        <v>568</v>
      </c>
      <c r="E9717" s="443" t="s">
        <v>570</v>
      </c>
      <c r="F9717" s="443" t="s">
        <v>550</v>
      </c>
      <c r="G9717" s="722">
        <v>80</v>
      </c>
      <c r="H9717" s="722">
        <v>6.111758</v>
      </c>
      <c r="I9717" s="722">
        <v>300</v>
      </c>
      <c r="J9717" s="722">
        <v>80</v>
      </c>
      <c r="K9717" s="723">
        <v>488.94063999999997</v>
      </c>
    </row>
    <row r="9718" spans="2:11">
      <c r="B9718" s="486" t="str">
        <f>CONCATENATE(Tabela22[[#This Row],[Residencial / Não Residencial]]," - ",Tabela22[[#This Row],[Frequência]])</f>
        <v>Residencial - 6 vezes por semana</v>
      </c>
      <c r="C9718" s="486" t="s">
        <v>567</v>
      </c>
      <c r="D9718" s="443" t="s">
        <v>572</v>
      </c>
      <c r="E9718" s="443" t="s">
        <v>548</v>
      </c>
      <c r="F9718" s="443" t="s">
        <v>548</v>
      </c>
      <c r="G9718" s="722">
        <v>94</v>
      </c>
      <c r="H9718" s="722">
        <v>4.2740539999999996</v>
      </c>
      <c r="I9718" s="722">
        <v>200</v>
      </c>
      <c r="J9718" s="722">
        <v>94</v>
      </c>
      <c r="K9718" s="723">
        <v>401.761076</v>
      </c>
    </row>
    <row r="9719" spans="2:11">
      <c r="B9719" s="486" t="str">
        <f>CONCATENATE(Tabela22[[#This Row],[Residencial / Não Residencial]]," - ",Tabela22[[#This Row],[Frequência]])</f>
        <v>Residencial - 6 vezes por semana</v>
      </c>
      <c r="C9719" s="486" t="s">
        <v>567</v>
      </c>
      <c r="D9719" s="443" t="s">
        <v>572</v>
      </c>
      <c r="E9719" s="443" t="s">
        <v>548</v>
      </c>
      <c r="F9719" s="443" t="s">
        <v>548</v>
      </c>
      <c r="G9719" s="722">
        <v>63</v>
      </c>
      <c r="H9719" s="722">
        <v>4.2740539999999996</v>
      </c>
      <c r="I9719" s="722">
        <v>200</v>
      </c>
      <c r="J9719" s="722">
        <v>63</v>
      </c>
      <c r="K9719" s="723">
        <v>269.26540199999999</v>
      </c>
    </row>
    <row r="9720" spans="2:11">
      <c r="B9720" s="486" t="str">
        <f>CONCATENATE(Tabela22[[#This Row],[Residencial / Não Residencial]]," - ",Tabela22[[#This Row],[Frequência]])</f>
        <v>Residencial - 6 vezes por semana</v>
      </c>
      <c r="C9720" s="486" t="s">
        <v>567</v>
      </c>
      <c r="D9720" s="443" t="s">
        <v>580</v>
      </c>
      <c r="E9720" s="443" t="s">
        <v>575</v>
      </c>
      <c r="F9720" s="443" t="s">
        <v>548</v>
      </c>
      <c r="G9720" s="722">
        <v>23.6</v>
      </c>
      <c r="H9720" s="722">
        <v>4.2740539999999996</v>
      </c>
      <c r="I9720" s="722">
        <v>200</v>
      </c>
      <c r="J9720" s="722">
        <v>23.6</v>
      </c>
      <c r="K9720" s="723">
        <v>100.8676744</v>
      </c>
    </row>
    <row r="9721" spans="2:11">
      <c r="B9721" s="486" t="str">
        <f>CONCATENATE(Tabela22[[#This Row],[Residencial / Não Residencial]]," - ",Tabela22[[#This Row],[Frequência]])</f>
        <v>Residencial - 6 vezes por semana</v>
      </c>
      <c r="C9721" s="486" t="s">
        <v>567</v>
      </c>
      <c r="D9721" s="443" t="s">
        <v>572</v>
      </c>
      <c r="E9721" s="443" t="s">
        <v>548</v>
      </c>
      <c r="F9721" s="443" t="s">
        <v>548</v>
      </c>
      <c r="G9721" s="722">
        <v>107.17</v>
      </c>
      <c r="H9721" s="722">
        <v>4.2740539999999996</v>
      </c>
      <c r="I9721" s="722">
        <v>200</v>
      </c>
      <c r="J9721" s="722">
        <v>107.17</v>
      </c>
      <c r="K9721" s="723">
        <v>458.05036718000002</v>
      </c>
    </row>
    <row r="9722" spans="2:11">
      <c r="B9722" s="486" t="str">
        <f>CONCATENATE(Tabela22[[#This Row],[Residencial / Não Residencial]]," - ",Tabela22[[#This Row],[Frequência]])</f>
        <v>Não Residencial - 3 vezes por semana</v>
      </c>
      <c r="C9722" s="486" t="s">
        <v>578</v>
      </c>
      <c r="D9722" s="443" t="s">
        <v>568</v>
      </c>
      <c r="E9722" s="443" t="s">
        <v>570</v>
      </c>
      <c r="F9722" s="443" t="s">
        <v>550</v>
      </c>
      <c r="G9722" s="722">
        <v>54.87</v>
      </c>
      <c r="H9722" s="722">
        <v>3.9677699999999998</v>
      </c>
      <c r="I9722" s="722">
        <v>300</v>
      </c>
      <c r="J9722" s="722">
        <v>54.87</v>
      </c>
      <c r="K9722" s="723">
        <v>217.71153989999999</v>
      </c>
    </row>
    <row r="9723" spans="2:11">
      <c r="B9723" s="486" t="str">
        <f>CONCATENATE(Tabela22[[#This Row],[Residencial / Não Residencial]]," - ",Tabela22[[#This Row],[Frequência]])</f>
        <v>Residencial - 3 vezes por semana</v>
      </c>
      <c r="C9723" s="486" t="s">
        <v>578</v>
      </c>
      <c r="D9723" s="443" t="s">
        <v>580</v>
      </c>
      <c r="E9723" s="443" t="s">
        <v>575</v>
      </c>
      <c r="F9723" s="443" t="s">
        <v>548</v>
      </c>
      <c r="G9723" s="722">
        <v>18</v>
      </c>
      <c r="H9723" s="722">
        <v>2.5755699999999999</v>
      </c>
      <c r="I9723" s="722">
        <v>200</v>
      </c>
      <c r="J9723" s="722">
        <v>27.027027027027</v>
      </c>
      <c r="K9723" s="723">
        <v>69.61</v>
      </c>
    </row>
    <row r="9724" spans="2:11">
      <c r="B9724" s="486" t="str">
        <f>CONCATENATE(Tabela22[[#This Row],[Residencial / Não Residencial]]," - ",Tabela22[[#This Row],[Frequência]])</f>
        <v>Residencial - 6 vezes por semana</v>
      </c>
      <c r="C9724" s="486" t="s">
        <v>567</v>
      </c>
      <c r="D9724" s="443" t="s">
        <v>572</v>
      </c>
      <c r="E9724" s="443" t="s">
        <v>548</v>
      </c>
      <c r="F9724" s="443" t="s">
        <v>548</v>
      </c>
      <c r="G9724" s="722">
        <v>37.799999999999997</v>
      </c>
      <c r="H9724" s="722">
        <v>4.2740539999999996</v>
      </c>
      <c r="I9724" s="722">
        <v>200</v>
      </c>
      <c r="J9724" s="722">
        <v>37.799999999999997</v>
      </c>
      <c r="K9724" s="723">
        <v>161.5592412</v>
      </c>
    </row>
    <row r="9725" spans="2:11">
      <c r="B9725" s="486" t="str">
        <f>CONCATENATE(Tabela22[[#This Row],[Residencial / Não Residencial]]," - ",Tabela22[[#This Row],[Frequência]])</f>
        <v>Residencial - 6 vezes por semana</v>
      </c>
      <c r="C9725" s="486" t="s">
        <v>567</v>
      </c>
      <c r="D9725" s="443" t="s">
        <v>580</v>
      </c>
      <c r="E9725" s="443" t="s">
        <v>548</v>
      </c>
      <c r="F9725" s="443" t="s">
        <v>548</v>
      </c>
      <c r="G9725" s="722">
        <v>15.64</v>
      </c>
      <c r="H9725" s="722">
        <v>4.2740539999999996</v>
      </c>
      <c r="I9725" s="722">
        <v>200</v>
      </c>
      <c r="J9725" s="722">
        <v>16.286644951140101</v>
      </c>
      <c r="K9725" s="723">
        <v>69.61</v>
      </c>
    </row>
    <row r="9726" spans="2:11">
      <c r="B9726" s="486" t="str">
        <f>CONCATENATE(Tabela22[[#This Row],[Residencial / Não Residencial]]," - ",Tabela22[[#This Row],[Frequência]])</f>
        <v>Residencial - 6 vezes por semana</v>
      </c>
      <c r="C9726" s="486" t="s">
        <v>567</v>
      </c>
      <c r="D9726" s="443" t="s">
        <v>571</v>
      </c>
      <c r="E9726" s="443" t="s">
        <v>548</v>
      </c>
      <c r="F9726" s="443" t="s">
        <v>548</v>
      </c>
      <c r="G9726" s="722">
        <v>112.22</v>
      </c>
      <c r="H9726" s="722">
        <v>4.2740539999999996</v>
      </c>
      <c r="I9726" s="722">
        <v>200</v>
      </c>
      <c r="J9726" s="722">
        <v>112.22</v>
      </c>
      <c r="K9726" s="723">
        <v>479.63433988000003</v>
      </c>
    </row>
    <row r="9727" spans="2:11">
      <c r="B9727" s="486" t="str">
        <f>CONCATENATE(Tabela22[[#This Row],[Residencial / Não Residencial]]," - ",Tabela22[[#This Row],[Frequência]])</f>
        <v>Residencial - 6 vezes por semana</v>
      </c>
      <c r="C9727" s="486" t="s">
        <v>567</v>
      </c>
      <c r="D9727" s="443" t="s">
        <v>571</v>
      </c>
      <c r="E9727" s="443" t="s">
        <v>548</v>
      </c>
      <c r="F9727" s="443" t="s">
        <v>548</v>
      </c>
      <c r="G9727" s="722">
        <v>112.22</v>
      </c>
      <c r="H9727" s="722">
        <v>4.2740539999999996</v>
      </c>
      <c r="I9727" s="722">
        <v>200</v>
      </c>
      <c r="J9727" s="722">
        <v>112.22</v>
      </c>
      <c r="K9727" s="723">
        <v>479.63433988000003</v>
      </c>
    </row>
    <row r="9728" spans="2:11">
      <c r="B9728" s="486" t="str">
        <f>CONCATENATE(Tabela22[[#This Row],[Residencial / Não Residencial]]," - ",Tabela22[[#This Row],[Frequência]])</f>
        <v>Residencial - 6 vezes por semana</v>
      </c>
      <c r="C9728" s="486" t="s">
        <v>567</v>
      </c>
      <c r="D9728" s="443" t="s">
        <v>571</v>
      </c>
      <c r="E9728" s="443" t="s">
        <v>548</v>
      </c>
      <c r="F9728" s="443" t="s">
        <v>548</v>
      </c>
      <c r="G9728" s="722">
        <v>112.22</v>
      </c>
      <c r="H9728" s="722">
        <v>4.2740539999999996</v>
      </c>
      <c r="I9728" s="722">
        <v>200</v>
      </c>
      <c r="J9728" s="722">
        <v>112.22</v>
      </c>
      <c r="K9728" s="723">
        <v>479.63433988000003</v>
      </c>
    </row>
    <row r="9729" spans="2:11">
      <c r="B9729" s="486" t="str">
        <f>CONCATENATE(Tabela22[[#This Row],[Residencial / Não Residencial]]," - ",Tabela22[[#This Row],[Frequência]])</f>
        <v>Residencial - 6 vezes por semana</v>
      </c>
      <c r="C9729" s="486" t="s">
        <v>567</v>
      </c>
      <c r="D9729" s="443" t="s">
        <v>571</v>
      </c>
      <c r="E9729" s="443" t="s">
        <v>548</v>
      </c>
      <c r="F9729" s="443" t="s">
        <v>548</v>
      </c>
      <c r="G9729" s="722">
        <v>112.22</v>
      </c>
      <c r="H9729" s="722">
        <v>4.2740539999999996</v>
      </c>
      <c r="I9729" s="722">
        <v>200</v>
      </c>
      <c r="J9729" s="722">
        <v>112.22</v>
      </c>
      <c r="K9729" s="723">
        <v>479.63433988000003</v>
      </c>
    </row>
    <row r="9730" spans="2:11">
      <c r="B9730" s="486" t="str">
        <f>CONCATENATE(Tabela22[[#This Row],[Residencial / Não Residencial]]," - ",Tabela22[[#This Row],[Frequência]])</f>
        <v>Residencial - 6 vezes por semana</v>
      </c>
      <c r="C9730" s="486" t="s">
        <v>567</v>
      </c>
      <c r="D9730" s="443" t="s">
        <v>571</v>
      </c>
      <c r="E9730" s="443" t="s">
        <v>548</v>
      </c>
      <c r="F9730" s="443" t="s">
        <v>548</v>
      </c>
      <c r="G9730" s="722">
        <v>112.22</v>
      </c>
      <c r="H9730" s="722">
        <v>4.2740539999999996</v>
      </c>
      <c r="I9730" s="722">
        <v>200</v>
      </c>
      <c r="J9730" s="722">
        <v>112.22</v>
      </c>
      <c r="K9730" s="723">
        <v>479.63433988000003</v>
      </c>
    </row>
    <row r="9731" spans="2:11">
      <c r="B9731" s="486" t="str">
        <f>CONCATENATE(Tabela22[[#This Row],[Residencial / Não Residencial]]," - ",Tabela22[[#This Row],[Frequência]])</f>
        <v>Residencial - 6 vezes por semana</v>
      </c>
      <c r="C9731" s="486" t="s">
        <v>567</v>
      </c>
      <c r="D9731" s="443" t="s">
        <v>571</v>
      </c>
      <c r="E9731" s="443" t="s">
        <v>548</v>
      </c>
      <c r="F9731" s="443" t="s">
        <v>548</v>
      </c>
      <c r="G9731" s="722">
        <v>72.680000000000007</v>
      </c>
      <c r="H9731" s="722">
        <v>4.2740539999999996</v>
      </c>
      <c r="I9731" s="722">
        <v>200</v>
      </c>
      <c r="J9731" s="722">
        <v>72.680000000000007</v>
      </c>
      <c r="K9731" s="723">
        <v>310.63824471999999</v>
      </c>
    </row>
    <row r="9732" spans="2:11">
      <c r="B9732" s="486" t="str">
        <f>CONCATENATE(Tabela22[[#This Row],[Residencial / Não Residencial]]," - ",Tabela22[[#This Row],[Frequência]])</f>
        <v>Residencial - 6 vezes por semana</v>
      </c>
      <c r="C9732" s="486" t="s">
        <v>567</v>
      </c>
      <c r="D9732" s="443" t="s">
        <v>571</v>
      </c>
      <c r="E9732" s="443" t="s">
        <v>548</v>
      </c>
      <c r="F9732" s="443" t="s">
        <v>548</v>
      </c>
      <c r="G9732" s="722">
        <v>72.680000000000007</v>
      </c>
      <c r="H9732" s="722">
        <v>4.2740539999999996</v>
      </c>
      <c r="I9732" s="722">
        <v>200</v>
      </c>
      <c r="J9732" s="722">
        <v>72.680000000000007</v>
      </c>
      <c r="K9732" s="723">
        <v>310.63824471999999</v>
      </c>
    </row>
    <row r="9733" spans="2:11">
      <c r="B9733" s="486" t="str">
        <f>CONCATENATE(Tabela22[[#This Row],[Residencial / Não Residencial]]," - ",Tabela22[[#This Row],[Frequência]])</f>
        <v>Residencial - 6 vezes por semana</v>
      </c>
      <c r="C9733" s="486" t="s">
        <v>567</v>
      </c>
      <c r="D9733" s="443" t="s">
        <v>571</v>
      </c>
      <c r="E9733" s="443" t="s">
        <v>548</v>
      </c>
      <c r="F9733" s="443" t="s">
        <v>548</v>
      </c>
      <c r="G9733" s="722">
        <v>72.680000000000007</v>
      </c>
      <c r="H9733" s="722">
        <v>4.2740539999999996</v>
      </c>
      <c r="I9733" s="722">
        <v>200</v>
      </c>
      <c r="J9733" s="722">
        <v>72.680000000000007</v>
      </c>
      <c r="K9733" s="723">
        <v>310.63824471999999</v>
      </c>
    </row>
    <row r="9734" spans="2:11">
      <c r="B9734" s="486" t="str">
        <f>CONCATENATE(Tabela22[[#This Row],[Residencial / Não Residencial]]," - ",Tabela22[[#This Row],[Frequência]])</f>
        <v>Residencial - 6 vezes por semana</v>
      </c>
      <c r="C9734" s="486" t="s">
        <v>567</v>
      </c>
      <c r="D9734" s="443" t="s">
        <v>571</v>
      </c>
      <c r="E9734" s="443" t="s">
        <v>548</v>
      </c>
      <c r="F9734" s="443" t="s">
        <v>548</v>
      </c>
      <c r="G9734" s="722">
        <v>72.680000000000007</v>
      </c>
      <c r="H9734" s="722">
        <v>4.2740539999999996</v>
      </c>
      <c r="I9734" s="722">
        <v>200</v>
      </c>
      <c r="J9734" s="722">
        <v>72.680000000000007</v>
      </c>
      <c r="K9734" s="723">
        <v>310.63824471999999</v>
      </c>
    </row>
    <row r="9735" spans="2:11">
      <c r="B9735" s="486" t="str">
        <f>CONCATENATE(Tabela22[[#This Row],[Residencial / Não Residencial]]," - ",Tabela22[[#This Row],[Frequência]])</f>
        <v>Residencial - 6 vezes por semana</v>
      </c>
      <c r="C9735" s="486" t="s">
        <v>567</v>
      </c>
      <c r="D9735" s="443" t="s">
        <v>571</v>
      </c>
      <c r="E9735" s="443" t="s">
        <v>548</v>
      </c>
      <c r="F9735" s="443" t="s">
        <v>548</v>
      </c>
      <c r="G9735" s="722">
        <v>72.680000000000007</v>
      </c>
      <c r="H9735" s="722">
        <v>4.2740539999999996</v>
      </c>
      <c r="I9735" s="722">
        <v>200</v>
      </c>
      <c r="J9735" s="722">
        <v>72.680000000000007</v>
      </c>
      <c r="K9735" s="723">
        <v>310.63824471999999</v>
      </c>
    </row>
    <row r="9736" spans="2:11">
      <c r="B9736" s="486" t="str">
        <f>CONCATENATE(Tabela22[[#This Row],[Residencial / Não Residencial]]," - ",Tabela22[[#This Row],[Frequência]])</f>
        <v>Residencial - 3 vezes por semana</v>
      </c>
      <c r="C9736" s="486" t="s">
        <v>578</v>
      </c>
      <c r="D9736" s="443" t="s">
        <v>572</v>
      </c>
      <c r="E9736" s="443" t="s">
        <v>548</v>
      </c>
      <c r="F9736" s="443" t="s">
        <v>548</v>
      </c>
      <c r="G9736" s="722">
        <v>113</v>
      </c>
      <c r="H9736" s="722">
        <v>2.5755699999999999</v>
      </c>
      <c r="I9736" s="722">
        <v>200</v>
      </c>
      <c r="J9736" s="722">
        <v>113</v>
      </c>
      <c r="K9736" s="723">
        <v>291.03940999999998</v>
      </c>
    </row>
    <row r="9737" spans="2:11">
      <c r="B9737" s="486" t="str">
        <f>CONCATENATE(Tabela22[[#This Row],[Residencial / Não Residencial]]," - ",Tabela22[[#This Row],[Frequência]])</f>
        <v>Não Residencial - 3 vezes por semana</v>
      </c>
      <c r="C9737" s="486" t="s">
        <v>578</v>
      </c>
      <c r="D9737" s="443" t="s">
        <v>580</v>
      </c>
      <c r="E9737" s="443" t="s">
        <v>570</v>
      </c>
      <c r="F9737" s="443" t="s">
        <v>550</v>
      </c>
      <c r="G9737" s="722">
        <v>49.8</v>
      </c>
      <c r="H9737" s="722">
        <v>3.9677699999999998</v>
      </c>
      <c r="I9737" s="722">
        <v>300</v>
      </c>
      <c r="J9737" s="722">
        <v>49.8</v>
      </c>
      <c r="K9737" s="723">
        <v>197.59494599999999</v>
      </c>
    </row>
    <row r="9738" spans="2:11">
      <c r="B9738" s="486" t="str">
        <f>CONCATENATE(Tabela22[[#This Row],[Residencial / Não Residencial]]," - ",Tabela22[[#This Row],[Frequência]])</f>
        <v>Residencial - 6 vezes por semana</v>
      </c>
      <c r="C9738" s="486" t="s">
        <v>567</v>
      </c>
      <c r="D9738" s="443" t="s">
        <v>580</v>
      </c>
      <c r="E9738" s="443" t="s">
        <v>575</v>
      </c>
      <c r="F9738" s="443" t="s">
        <v>548</v>
      </c>
      <c r="G9738" s="722">
        <v>11.73</v>
      </c>
      <c r="H9738" s="722">
        <v>4.2740539999999996</v>
      </c>
      <c r="I9738" s="722">
        <v>200</v>
      </c>
      <c r="J9738" s="722">
        <v>16.286644951140101</v>
      </c>
      <c r="K9738" s="723">
        <v>69.61</v>
      </c>
    </row>
    <row r="9739" spans="2:11">
      <c r="B9739" s="486" t="str">
        <f>CONCATENATE(Tabela22[[#This Row],[Residencial / Não Residencial]]," - ",Tabela22[[#This Row],[Frequência]])</f>
        <v>Residencial - 6 vezes por semana</v>
      </c>
      <c r="C9739" s="486" t="s">
        <v>567</v>
      </c>
      <c r="D9739" s="443" t="s">
        <v>580</v>
      </c>
      <c r="E9739" s="443" t="s">
        <v>575</v>
      </c>
      <c r="F9739" s="443" t="s">
        <v>548</v>
      </c>
      <c r="G9739" s="722">
        <v>17.05</v>
      </c>
      <c r="H9739" s="722">
        <v>4.2740539999999996</v>
      </c>
      <c r="I9739" s="722">
        <v>200</v>
      </c>
      <c r="J9739" s="722">
        <v>17.05</v>
      </c>
      <c r="K9739" s="723">
        <v>72.872620699999999</v>
      </c>
    </row>
    <row r="9740" spans="2:11">
      <c r="B9740" s="486" t="str">
        <f>CONCATENATE(Tabela22[[#This Row],[Residencial / Não Residencial]]," - ",Tabela22[[#This Row],[Frequência]])</f>
        <v>Residencial - 3 vezes por semana</v>
      </c>
      <c r="C9740" s="486" t="s">
        <v>578</v>
      </c>
      <c r="D9740" s="443" t="s">
        <v>580</v>
      </c>
      <c r="E9740" s="443" t="s">
        <v>575</v>
      </c>
      <c r="F9740" s="443" t="s">
        <v>548</v>
      </c>
      <c r="G9740" s="722">
        <v>11</v>
      </c>
      <c r="H9740" s="722">
        <v>2.5755699999999999</v>
      </c>
      <c r="I9740" s="722">
        <v>200</v>
      </c>
      <c r="J9740" s="722">
        <v>27.027027027027</v>
      </c>
      <c r="K9740" s="723">
        <v>69.61</v>
      </c>
    </row>
    <row r="9741" spans="2:11">
      <c r="B9741" s="486" t="str">
        <f>CONCATENATE(Tabela22[[#This Row],[Residencial / Não Residencial]]," - ",Tabela22[[#This Row],[Frequência]])</f>
        <v>Residencial - 3 vezes por semana</v>
      </c>
      <c r="C9741" s="486" t="s">
        <v>578</v>
      </c>
      <c r="D9741" s="443" t="s">
        <v>580</v>
      </c>
      <c r="E9741" s="443" t="s">
        <v>548</v>
      </c>
      <c r="F9741" s="443" t="s">
        <v>548</v>
      </c>
      <c r="G9741" s="722">
        <v>10.119999999999999</v>
      </c>
      <c r="H9741" s="722">
        <v>2.5755699999999999</v>
      </c>
      <c r="I9741" s="722">
        <v>200</v>
      </c>
      <c r="J9741" s="722">
        <v>27.027027027027</v>
      </c>
      <c r="K9741" s="723">
        <v>69.61</v>
      </c>
    </row>
    <row r="9742" spans="2:11">
      <c r="B9742" s="486" t="str">
        <f>CONCATENATE(Tabela22[[#This Row],[Residencial / Não Residencial]]," - ",Tabela22[[#This Row],[Frequência]])</f>
        <v>Não Residencial - 6 vezes por semana</v>
      </c>
      <c r="C9742" s="486" t="s">
        <v>567</v>
      </c>
      <c r="D9742" s="443" t="s">
        <v>568</v>
      </c>
      <c r="E9742" s="443" t="s">
        <v>577</v>
      </c>
      <c r="F9742" s="443" t="s">
        <v>550</v>
      </c>
      <c r="G9742" s="722">
        <v>118</v>
      </c>
      <c r="H9742" s="722">
        <v>6.111758</v>
      </c>
      <c r="I9742" s="722">
        <v>300</v>
      </c>
      <c r="J9742" s="722">
        <v>118</v>
      </c>
      <c r="K9742" s="723">
        <v>721.18744400000003</v>
      </c>
    </row>
    <row r="9743" spans="2:11">
      <c r="B9743" s="486" t="str">
        <f>CONCATENATE(Tabela22[[#This Row],[Residencial / Não Residencial]]," - ",Tabela22[[#This Row],[Frequência]])</f>
        <v>Não Residencial - 3 vezes por semana</v>
      </c>
      <c r="C9743" s="486" t="s">
        <v>578</v>
      </c>
      <c r="D9743" s="443" t="s">
        <v>572</v>
      </c>
      <c r="E9743" s="443" t="s">
        <v>569</v>
      </c>
      <c r="F9743" s="443" t="s">
        <v>550</v>
      </c>
      <c r="G9743" s="722">
        <v>91.75</v>
      </c>
      <c r="H9743" s="722">
        <v>3.9677699999999998</v>
      </c>
      <c r="I9743" s="722">
        <v>300</v>
      </c>
      <c r="J9743" s="722">
        <v>91.75</v>
      </c>
      <c r="K9743" s="723">
        <v>364.04289749999998</v>
      </c>
    </row>
    <row r="9744" spans="2:11">
      <c r="B9744" s="486" t="str">
        <f>CONCATENATE(Tabela22[[#This Row],[Residencial / Não Residencial]]," - ",Tabela22[[#This Row],[Frequência]])</f>
        <v>Residencial - 3 vezes por semana</v>
      </c>
      <c r="C9744" s="486" t="s">
        <v>578</v>
      </c>
      <c r="D9744" s="443" t="s">
        <v>571</v>
      </c>
      <c r="E9744" s="443" t="s">
        <v>548</v>
      </c>
      <c r="F9744" s="443" t="s">
        <v>548</v>
      </c>
      <c r="G9744" s="722">
        <v>90.65</v>
      </c>
      <c r="H9744" s="722">
        <v>2.5755699999999999</v>
      </c>
      <c r="I9744" s="722">
        <v>200</v>
      </c>
      <c r="J9744" s="722">
        <v>90.65</v>
      </c>
      <c r="K9744" s="723">
        <v>233.47542050000001</v>
      </c>
    </row>
    <row r="9745" spans="2:11">
      <c r="B9745" s="486" t="str">
        <f>CONCATENATE(Tabela22[[#This Row],[Residencial / Não Residencial]]," - ",Tabela22[[#This Row],[Frequência]])</f>
        <v>Residencial - 3 vezes por semana</v>
      </c>
      <c r="C9745" s="486" t="s">
        <v>578</v>
      </c>
      <c r="D9745" s="443" t="s">
        <v>571</v>
      </c>
      <c r="E9745" s="443" t="s">
        <v>548</v>
      </c>
      <c r="F9745" s="443" t="s">
        <v>548</v>
      </c>
      <c r="G9745" s="722">
        <v>90.65</v>
      </c>
      <c r="H9745" s="722">
        <v>2.5755699999999999</v>
      </c>
      <c r="I9745" s="722">
        <v>200</v>
      </c>
      <c r="J9745" s="722">
        <v>90.65</v>
      </c>
      <c r="K9745" s="723">
        <v>233.47542050000001</v>
      </c>
    </row>
    <row r="9746" spans="2:11">
      <c r="B9746" s="486" t="str">
        <f>CONCATENATE(Tabela22[[#This Row],[Residencial / Não Residencial]]," - ",Tabela22[[#This Row],[Frequência]])</f>
        <v>Residencial - 3 vezes por semana</v>
      </c>
      <c r="C9746" s="486" t="s">
        <v>578</v>
      </c>
      <c r="D9746" s="443" t="s">
        <v>571</v>
      </c>
      <c r="E9746" s="443" t="s">
        <v>548</v>
      </c>
      <c r="F9746" s="443" t="s">
        <v>548</v>
      </c>
      <c r="G9746" s="722">
        <v>90.65</v>
      </c>
      <c r="H9746" s="722">
        <v>2.5755699999999999</v>
      </c>
      <c r="I9746" s="722">
        <v>200</v>
      </c>
      <c r="J9746" s="722">
        <v>90.65</v>
      </c>
      <c r="K9746" s="723">
        <v>233.47542050000001</v>
      </c>
    </row>
    <row r="9747" spans="2:11">
      <c r="B9747" s="486" t="str">
        <f>CONCATENATE(Tabela22[[#This Row],[Residencial / Não Residencial]]," - ",Tabela22[[#This Row],[Frequência]])</f>
        <v>Residencial - 3 vezes por semana</v>
      </c>
      <c r="C9747" s="486" t="s">
        <v>578</v>
      </c>
      <c r="D9747" s="443" t="s">
        <v>571</v>
      </c>
      <c r="E9747" s="443" t="s">
        <v>548</v>
      </c>
      <c r="F9747" s="443" t="s">
        <v>548</v>
      </c>
      <c r="G9747" s="722">
        <v>90.65</v>
      </c>
      <c r="H9747" s="722">
        <v>2.5755699999999999</v>
      </c>
      <c r="I9747" s="722">
        <v>200</v>
      </c>
      <c r="J9747" s="722">
        <v>90.65</v>
      </c>
      <c r="K9747" s="723">
        <v>233.47542050000001</v>
      </c>
    </row>
    <row r="9748" spans="2:11">
      <c r="B9748" s="486" t="str">
        <f>CONCATENATE(Tabela22[[#This Row],[Residencial / Não Residencial]]," - ",Tabela22[[#This Row],[Frequência]])</f>
        <v>Residencial - 3 vezes por semana</v>
      </c>
      <c r="C9748" s="486" t="s">
        <v>578</v>
      </c>
      <c r="D9748" s="443" t="s">
        <v>571</v>
      </c>
      <c r="E9748" s="443" t="s">
        <v>548</v>
      </c>
      <c r="F9748" s="443" t="s">
        <v>548</v>
      </c>
      <c r="G9748" s="722">
        <v>90.65</v>
      </c>
      <c r="H9748" s="722">
        <v>2.5755699999999999</v>
      </c>
      <c r="I9748" s="722">
        <v>200</v>
      </c>
      <c r="J9748" s="722">
        <v>90.65</v>
      </c>
      <c r="K9748" s="723">
        <v>233.47542050000001</v>
      </c>
    </row>
    <row r="9749" spans="2:11">
      <c r="B9749" s="486" t="str">
        <f>CONCATENATE(Tabela22[[#This Row],[Residencial / Não Residencial]]," - ",Tabela22[[#This Row],[Frequência]])</f>
        <v>Residencial - 3 vezes por semana</v>
      </c>
      <c r="C9749" s="486" t="s">
        <v>578</v>
      </c>
      <c r="D9749" s="443" t="s">
        <v>571</v>
      </c>
      <c r="E9749" s="443" t="s">
        <v>548</v>
      </c>
      <c r="F9749" s="443" t="s">
        <v>548</v>
      </c>
      <c r="G9749" s="722">
        <v>90.65</v>
      </c>
      <c r="H9749" s="722">
        <v>2.5755699999999999</v>
      </c>
      <c r="I9749" s="722">
        <v>200</v>
      </c>
      <c r="J9749" s="722">
        <v>90.65</v>
      </c>
      <c r="K9749" s="723">
        <v>233.47542050000001</v>
      </c>
    </row>
    <row r="9750" spans="2:11">
      <c r="B9750" s="486" t="str">
        <f>CONCATENATE(Tabela22[[#This Row],[Residencial / Não Residencial]]," - ",Tabela22[[#This Row],[Frequência]])</f>
        <v>Residencial - 3 vezes por semana</v>
      </c>
      <c r="C9750" s="486" t="s">
        <v>578</v>
      </c>
      <c r="D9750" s="443" t="s">
        <v>571</v>
      </c>
      <c r="E9750" s="443" t="s">
        <v>548</v>
      </c>
      <c r="F9750" s="443" t="s">
        <v>548</v>
      </c>
      <c r="G9750" s="722">
        <v>90.65</v>
      </c>
      <c r="H9750" s="722">
        <v>2.5755699999999999</v>
      </c>
      <c r="I9750" s="722">
        <v>200</v>
      </c>
      <c r="J9750" s="722">
        <v>90.65</v>
      </c>
      <c r="K9750" s="723">
        <v>233.47542050000001</v>
      </c>
    </row>
    <row r="9751" spans="2:11">
      <c r="B9751" s="486" t="str">
        <f>CONCATENATE(Tabela22[[#This Row],[Residencial / Não Residencial]]," - ",Tabela22[[#This Row],[Frequência]])</f>
        <v>Residencial - 3 vezes por semana</v>
      </c>
      <c r="C9751" s="486" t="s">
        <v>578</v>
      </c>
      <c r="D9751" s="443" t="s">
        <v>571</v>
      </c>
      <c r="E9751" s="443" t="s">
        <v>548</v>
      </c>
      <c r="F9751" s="443" t="s">
        <v>548</v>
      </c>
      <c r="G9751" s="722">
        <v>90.65</v>
      </c>
      <c r="H9751" s="722">
        <v>2.5755699999999999</v>
      </c>
      <c r="I9751" s="722">
        <v>200</v>
      </c>
      <c r="J9751" s="722">
        <v>90.65</v>
      </c>
      <c r="K9751" s="723">
        <v>233.47542050000001</v>
      </c>
    </row>
    <row r="9752" spans="2:11">
      <c r="B9752" s="486" t="str">
        <f>CONCATENATE(Tabela22[[#This Row],[Residencial / Não Residencial]]," - ",Tabela22[[#This Row],[Frequência]])</f>
        <v>Residencial - 3 vezes por semana</v>
      </c>
      <c r="C9752" s="486" t="s">
        <v>578</v>
      </c>
      <c r="D9752" s="443" t="s">
        <v>571</v>
      </c>
      <c r="E9752" s="443" t="s">
        <v>548</v>
      </c>
      <c r="F9752" s="443" t="s">
        <v>548</v>
      </c>
      <c r="G9752" s="722">
        <v>90.65</v>
      </c>
      <c r="H9752" s="722">
        <v>2.5755699999999999</v>
      </c>
      <c r="I9752" s="722">
        <v>200</v>
      </c>
      <c r="J9752" s="722">
        <v>90.65</v>
      </c>
      <c r="K9752" s="723">
        <v>233.47542050000001</v>
      </c>
    </row>
    <row r="9753" spans="2:11">
      <c r="B9753" s="486" t="str">
        <f>CONCATENATE(Tabela22[[#This Row],[Residencial / Não Residencial]]," - ",Tabela22[[#This Row],[Frequência]])</f>
        <v>Residencial - 3 vezes por semana</v>
      </c>
      <c r="C9753" s="486" t="s">
        <v>578</v>
      </c>
      <c r="D9753" s="443" t="s">
        <v>571</v>
      </c>
      <c r="E9753" s="443" t="s">
        <v>548</v>
      </c>
      <c r="F9753" s="443" t="s">
        <v>548</v>
      </c>
      <c r="G9753" s="722">
        <v>90.65</v>
      </c>
      <c r="H9753" s="722">
        <v>2.5755699999999999</v>
      </c>
      <c r="I9753" s="722">
        <v>200</v>
      </c>
      <c r="J9753" s="722">
        <v>90.65</v>
      </c>
      <c r="K9753" s="723">
        <v>233.47542050000001</v>
      </c>
    </row>
    <row r="9754" spans="2:11">
      <c r="B9754" s="486" t="str">
        <f>CONCATENATE(Tabela22[[#This Row],[Residencial / Não Residencial]]," - ",Tabela22[[#This Row],[Frequência]])</f>
        <v>Residencial - 3 vezes por semana</v>
      </c>
      <c r="C9754" s="486" t="s">
        <v>578</v>
      </c>
      <c r="D9754" s="443" t="s">
        <v>571</v>
      </c>
      <c r="E9754" s="443" t="s">
        <v>548</v>
      </c>
      <c r="F9754" s="443" t="s">
        <v>548</v>
      </c>
      <c r="G9754" s="722">
        <v>90.65</v>
      </c>
      <c r="H9754" s="722">
        <v>2.5755699999999999</v>
      </c>
      <c r="I9754" s="722">
        <v>200</v>
      </c>
      <c r="J9754" s="722">
        <v>90.65</v>
      </c>
      <c r="K9754" s="723">
        <v>233.47542050000001</v>
      </c>
    </row>
    <row r="9755" spans="2:11">
      <c r="B9755" s="486" t="str">
        <f>CONCATENATE(Tabela22[[#This Row],[Residencial / Não Residencial]]," - ",Tabela22[[#This Row],[Frequência]])</f>
        <v>Não Residencial - 3 vezes por semana</v>
      </c>
      <c r="C9755" s="486" t="s">
        <v>578</v>
      </c>
      <c r="D9755" s="443" t="s">
        <v>568</v>
      </c>
      <c r="E9755" s="443" t="s">
        <v>569</v>
      </c>
      <c r="F9755" s="443" t="s">
        <v>550</v>
      </c>
      <c r="G9755" s="722">
        <v>486.6</v>
      </c>
      <c r="H9755" s="722">
        <v>3.9677699999999998</v>
      </c>
      <c r="I9755" s="722">
        <v>300</v>
      </c>
      <c r="J9755" s="722">
        <v>300</v>
      </c>
      <c r="K9755" s="723">
        <v>1190.3309999999999</v>
      </c>
    </row>
    <row r="9756" spans="2:11">
      <c r="B9756" s="486" t="str">
        <f>CONCATENATE(Tabela22[[#This Row],[Residencial / Não Residencial]]," - ",Tabela22[[#This Row],[Frequência]])</f>
        <v>Não Residencial - 3 vezes por semana</v>
      </c>
      <c r="C9756" s="486" t="s">
        <v>578</v>
      </c>
      <c r="D9756" s="443" t="s">
        <v>574</v>
      </c>
      <c r="E9756" s="443" t="s">
        <v>569</v>
      </c>
      <c r="F9756" s="443" t="s">
        <v>550</v>
      </c>
      <c r="G9756" s="722">
        <v>634.27</v>
      </c>
      <c r="H9756" s="722">
        <v>3.9677699999999998</v>
      </c>
      <c r="I9756" s="722">
        <v>300</v>
      </c>
      <c r="J9756" s="722">
        <v>300</v>
      </c>
      <c r="K9756" s="723">
        <v>1190.3309999999999</v>
      </c>
    </row>
    <row r="9757" spans="2:11">
      <c r="B9757" s="486" t="str">
        <f>CONCATENATE(Tabela22[[#This Row],[Residencial / Não Residencial]]," - ",Tabela22[[#This Row],[Frequência]])</f>
        <v>Residencial - 6 vezes por semana</v>
      </c>
      <c r="C9757" s="486" t="s">
        <v>567</v>
      </c>
      <c r="D9757" s="443" t="s">
        <v>574</v>
      </c>
      <c r="E9757" s="443" t="s">
        <v>575</v>
      </c>
      <c r="F9757" s="443" t="s">
        <v>548</v>
      </c>
      <c r="G9757" s="722">
        <v>220.4</v>
      </c>
      <c r="H9757" s="722">
        <v>4.2740539999999996</v>
      </c>
      <c r="I9757" s="722">
        <v>200</v>
      </c>
      <c r="J9757" s="722">
        <v>200</v>
      </c>
      <c r="K9757" s="723">
        <v>854.81079999999997</v>
      </c>
    </row>
    <row r="9758" spans="2:11">
      <c r="B9758" s="486" t="str">
        <f>CONCATENATE(Tabela22[[#This Row],[Residencial / Não Residencial]]," - ",Tabela22[[#This Row],[Frequência]])</f>
        <v>Residencial - 6 vezes por semana</v>
      </c>
      <c r="C9758" s="486" t="s">
        <v>567</v>
      </c>
      <c r="D9758" s="443" t="s">
        <v>580</v>
      </c>
      <c r="E9758" s="443" t="s">
        <v>575</v>
      </c>
      <c r="F9758" s="443" t="s">
        <v>548</v>
      </c>
      <c r="G9758" s="722">
        <v>35.1</v>
      </c>
      <c r="H9758" s="722">
        <v>4.2740539999999996</v>
      </c>
      <c r="I9758" s="722">
        <v>200</v>
      </c>
      <c r="J9758" s="722">
        <v>35.1</v>
      </c>
      <c r="K9758" s="723">
        <v>150.0192954</v>
      </c>
    </row>
    <row r="9759" spans="2:11">
      <c r="B9759" s="486" t="str">
        <f>CONCATENATE(Tabela22[[#This Row],[Residencial / Não Residencial]]," - ",Tabela22[[#This Row],[Frequência]])</f>
        <v>Residencial - 6 vezes por semana</v>
      </c>
      <c r="C9759" s="486" t="s">
        <v>567</v>
      </c>
      <c r="D9759" s="443" t="s">
        <v>574</v>
      </c>
      <c r="E9759" s="443" t="s">
        <v>548</v>
      </c>
      <c r="F9759" s="443" t="s">
        <v>548</v>
      </c>
      <c r="G9759" s="722">
        <v>15.84</v>
      </c>
      <c r="H9759" s="722">
        <v>4.2740539999999996</v>
      </c>
      <c r="I9759" s="722">
        <v>200</v>
      </c>
      <c r="J9759" s="722">
        <v>16.286644951140101</v>
      </c>
      <c r="K9759" s="723">
        <v>69.61</v>
      </c>
    </row>
    <row r="9760" spans="2:11">
      <c r="B9760" s="486" t="str">
        <f>CONCATENATE(Tabela22[[#This Row],[Residencial / Não Residencial]]," - ",Tabela22[[#This Row],[Frequência]])</f>
        <v>Residencial - 6 vezes por semana</v>
      </c>
      <c r="C9760" s="486" t="s">
        <v>567</v>
      </c>
      <c r="D9760" s="443" t="s">
        <v>580</v>
      </c>
      <c r="E9760" s="443" t="s">
        <v>575</v>
      </c>
      <c r="F9760" s="443" t="s">
        <v>548</v>
      </c>
      <c r="G9760" s="722">
        <v>8.8000000000000007</v>
      </c>
      <c r="H9760" s="722">
        <v>4.2740539999999996</v>
      </c>
      <c r="I9760" s="722">
        <v>200</v>
      </c>
      <c r="J9760" s="722">
        <v>16.286644951140101</v>
      </c>
      <c r="K9760" s="723">
        <v>69.61</v>
      </c>
    </row>
    <row r="9761" spans="2:11">
      <c r="B9761" s="486" t="str">
        <f>CONCATENATE(Tabela22[[#This Row],[Residencial / Não Residencial]]," - ",Tabela22[[#This Row],[Frequência]])</f>
        <v>Residencial - 6 vezes por semana</v>
      </c>
      <c r="C9761" s="486" t="s">
        <v>567</v>
      </c>
      <c r="D9761" s="443" t="s">
        <v>572</v>
      </c>
      <c r="E9761" s="443" t="s">
        <v>548</v>
      </c>
      <c r="F9761" s="443" t="s">
        <v>548</v>
      </c>
      <c r="G9761" s="722">
        <v>85.71</v>
      </c>
      <c r="H9761" s="722">
        <v>4.2740539999999996</v>
      </c>
      <c r="I9761" s="722">
        <v>200</v>
      </c>
      <c r="J9761" s="722">
        <v>85.71</v>
      </c>
      <c r="K9761" s="723">
        <v>366.32916834000002</v>
      </c>
    </row>
    <row r="9762" spans="2:11">
      <c r="B9762" s="486" t="str">
        <f>CONCATENATE(Tabela22[[#This Row],[Residencial / Não Residencial]]," - ",Tabela22[[#This Row],[Frequência]])</f>
        <v>Residencial - 6 vezes por semana</v>
      </c>
      <c r="C9762" s="486" t="s">
        <v>567</v>
      </c>
      <c r="D9762" s="443" t="s">
        <v>572</v>
      </c>
      <c r="E9762" s="443" t="s">
        <v>548</v>
      </c>
      <c r="F9762" s="443" t="s">
        <v>548</v>
      </c>
      <c r="G9762" s="722">
        <v>65.400000000000006</v>
      </c>
      <c r="H9762" s="722">
        <v>4.2740539999999996</v>
      </c>
      <c r="I9762" s="722">
        <v>200</v>
      </c>
      <c r="J9762" s="722">
        <v>65.400000000000006</v>
      </c>
      <c r="K9762" s="723">
        <v>279.5231316</v>
      </c>
    </row>
    <row r="9763" spans="2:11">
      <c r="B9763" s="486" t="str">
        <f>CONCATENATE(Tabela22[[#This Row],[Residencial / Não Residencial]]," - ",Tabela22[[#This Row],[Frequência]])</f>
        <v>Residencial - 6 vezes por semana</v>
      </c>
      <c r="C9763" s="486" t="s">
        <v>567</v>
      </c>
      <c r="D9763" s="443" t="s">
        <v>580</v>
      </c>
      <c r="E9763" s="443" t="s">
        <v>575</v>
      </c>
      <c r="F9763" s="443" t="s">
        <v>548</v>
      </c>
      <c r="G9763" s="722">
        <v>13.64</v>
      </c>
      <c r="H9763" s="722">
        <v>4.2740539999999996</v>
      </c>
      <c r="I9763" s="722">
        <v>200</v>
      </c>
      <c r="J9763" s="722">
        <v>16.286644951140101</v>
      </c>
      <c r="K9763" s="723">
        <v>69.61</v>
      </c>
    </row>
    <row r="9764" spans="2:11">
      <c r="B9764" s="486" t="str">
        <f>CONCATENATE(Tabela22[[#This Row],[Residencial / Não Residencial]]," - ",Tabela22[[#This Row],[Frequência]])</f>
        <v>Não Residencial - 6 vezes por semana</v>
      </c>
      <c r="C9764" s="486" t="s">
        <v>567</v>
      </c>
      <c r="D9764" s="443" t="s">
        <v>568</v>
      </c>
      <c r="E9764" s="443" t="s">
        <v>569</v>
      </c>
      <c r="F9764" s="443" t="s">
        <v>550</v>
      </c>
      <c r="G9764" s="722">
        <v>100</v>
      </c>
      <c r="H9764" s="722">
        <v>6.111758</v>
      </c>
      <c r="I9764" s="722">
        <v>300</v>
      </c>
      <c r="J9764" s="722">
        <v>100</v>
      </c>
      <c r="K9764" s="723">
        <v>611.17579999999998</v>
      </c>
    </row>
    <row r="9765" spans="2:11">
      <c r="B9765" s="486" t="str">
        <f>CONCATENATE(Tabela22[[#This Row],[Residencial / Não Residencial]]," - ",Tabela22[[#This Row],[Frequência]])</f>
        <v>Residencial - 6 vezes por semana</v>
      </c>
      <c r="C9765" s="486" t="s">
        <v>567</v>
      </c>
      <c r="D9765" s="443" t="s">
        <v>572</v>
      </c>
      <c r="E9765" s="443" t="s">
        <v>548</v>
      </c>
      <c r="F9765" s="443" t="s">
        <v>548</v>
      </c>
      <c r="G9765" s="722">
        <v>160</v>
      </c>
      <c r="H9765" s="722">
        <v>4.2740539999999996</v>
      </c>
      <c r="I9765" s="722">
        <v>200</v>
      </c>
      <c r="J9765" s="722">
        <v>160</v>
      </c>
      <c r="K9765" s="723">
        <v>683.84864000000005</v>
      </c>
    </row>
    <row r="9766" spans="2:11">
      <c r="B9766" s="486" t="str">
        <f>CONCATENATE(Tabela22[[#This Row],[Residencial / Não Residencial]]," - ",Tabela22[[#This Row],[Frequência]])</f>
        <v>Residencial - 3 vezes por semana</v>
      </c>
      <c r="C9766" s="486" t="s">
        <v>578</v>
      </c>
      <c r="D9766" s="443" t="s">
        <v>572</v>
      </c>
      <c r="E9766" s="443" t="s">
        <v>548</v>
      </c>
      <c r="F9766" s="443" t="s">
        <v>548</v>
      </c>
      <c r="G9766" s="722">
        <v>149.19</v>
      </c>
      <c r="H9766" s="722">
        <v>2.5755699999999999</v>
      </c>
      <c r="I9766" s="722">
        <v>200</v>
      </c>
      <c r="J9766" s="722">
        <v>149.19</v>
      </c>
      <c r="K9766" s="723">
        <v>384.24928829999999</v>
      </c>
    </row>
    <row r="9767" spans="2:11">
      <c r="B9767" s="486" t="str">
        <f>CONCATENATE(Tabela22[[#This Row],[Residencial / Não Residencial]]," - ",Tabela22[[#This Row],[Frequência]])</f>
        <v>Residencial - 6 vezes por semana</v>
      </c>
      <c r="C9767" s="486" t="s">
        <v>567</v>
      </c>
      <c r="D9767" s="443" t="s">
        <v>572</v>
      </c>
      <c r="E9767" s="443" t="s">
        <v>548</v>
      </c>
      <c r="F9767" s="443" t="s">
        <v>548</v>
      </c>
      <c r="G9767" s="722">
        <v>219.88</v>
      </c>
      <c r="H9767" s="722">
        <v>4.2740539999999996</v>
      </c>
      <c r="I9767" s="722">
        <v>200</v>
      </c>
      <c r="J9767" s="722">
        <v>200</v>
      </c>
      <c r="K9767" s="723">
        <v>854.81079999999997</v>
      </c>
    </row>
    <row r="9768" spans="2:11">
      <c r="B9768" s="486" t="str">
        <f>CONCATENATE(Tabela22[[#This Row],[Residencial / Não Residencial]]," - ",Tabela22[[#This Row],[Frequência]])</f>
        <v>Residencial - 3 vezes por semana</v>
      </c>
      <c r="C9768" s="486" t="s">
        <v>578</v>
      </c>
      <c r="D9768" s="443" t="s">
        <v>580</v>
      </c>
      <c r="E9768" s="443" t="s">
        <v>575</v>
      </c>
      <c r="F9768" s="443" t="s">
        <v>548</v>
      </c>
      <c r="G9768" s="722">
        <v>23</v>
      </c>
      <c r="H9768" s="722">
        <v>2.5755699999999999</v>
      </c>
      <c r="I9768" s="722">
        <v>200</v>
      </c>
      <c r="J9768" s="722">
        <v>27.027027027027</v>
      </c>
      <c r="K9768" s="723">
        <v>69.61</v>
      </c>
    </row>
    <row r="9769" spans="2:11">
      <c r="B9769" s="486" t="str">
        <f>CONCATENATE(Tabela22[[#This Row],[Residencial / Não Residencial]]," - ",Tabela22[[#This Row],[Frequência]])</f>
        <v>Residencial - 3 vezes por semana</v>
      </c>
      <c r="C9769" s="486" t="s">
        <v>578</v>
      </c>
      <c r="D9769" s="443" t="s">
        <v>572</v>
      </c>
      <c r="E9769" s="443" t="s">
        <v>548</v>
      </c>
      <c r="F9769" s="443" t="s">
        <v>548</v>
      </c>
      <c r="G9769" s="722">
        <v>75.819999999999993</v>
      </c>
      <c r="H9769" s="722">
        <v>2.5755699999999999</v>
      </c>
      <c r="I9769" s="722">
        <v>200</v>
      </c>
      <c r="J9769" s="722">
        <v>75.819999999999993</v>
      </c>
      <c r="K9769" s="723">
        <v>195.27971740000001</v>
      </c>
    </row>
    <row r="9770" spans="2:11">
      <c r="B9770" s="486" t="str">
        <f>CONCATENATE(Tabela22[[#This Row],[Residencial / Não Residencial]]," - ",Tabela22[[#This Row],[Frequência]])</f>
        <v>Residencial - 3 vezes por semana</v>
      </c>
      <c r="C9770" s="486" t="s">
        <v>578</v>
      </c>
      <c r="D9770" s="443" t="s">
        <v>572</v>
      </c>
      <c r="E9770" s="443" t="s">
        <v>548</v>
      </c>
      <c r="F9770" s="443" t="s">
        <v>548</v>
      </c>
      <c r="G9770" s="722">
        <v>297.66000000000003</v>
      </c>
      <c r="H9770" s="722">
        <v>2.5755699999999999</v>
      </c>
      <c r="I9770" s="722">
        <v>200</v>
      </c>
      <c r="J9770" s="722">
        <v>200</v>
      </c>
      <c r="K9770" s="723">
        <v>515.11400000000003</v>
      </c>
    </row>
    <row r="9771" spans="2:11">
      <c r="B9771" s="486" t="str">
        <f>CONCATENATE(Tabela22[[#This Row],[Residencial / Não Residencial]]," - ",Tabela22[[#This Row],[Frequência]])</f>
        <v>Residencial - 3 vezes por semana</v>
      </c>
      <c r="C9771" s="486" t="s">
        <v>578</v>
      </c>
      <c r="D9771" s="443" t="s">
        <v>572</v>
      </c>
      <c r="E9771" s="443" t="s">
        <v>548</v>
      </c>
      <c r="F9771" s="443" t="s">
        <v>548</v>
      </c>
      <c r="G9771" s="722">
        <v>83.18</v>
      </c>
      <c r="H9771" s="722">
        <v>2.5755699999999999</v>
      </c>
      <c r="I9771" s="722">
        <v>200</v>
      </c>
      <c r="J9771" s="722">
        <v>83.18</v>
      </c>
      <c r="K9771" s="723">
        <v>214.23591260000001</v>
      </c>
    </row>
    <row r="9772" spans="2:11">
      <c r="B9772" s="486" t="str">
        <f>CONCATENATE(Tabela22[[#This Row],[Residencial / Não Residencial]]," - ",Tabela22[[#This Row],[Frequência]])</f>
        <v>Não Residencial - 3 vezes por semana</v>
      </c>
      <c r="C9772" s="486" t="s">
        <v>578</v>
      </c>
      <c r="D9772" s="443" t="s">
        <v>580</v>
      </c>
      <c r="E9772" s="443" t="s">
        <v>581</v>
      </c>
      <c r="F9772" s="443" t="s">
        <v>550</v>
      </c>
      <c r="G9772" s="722">
        <v>6.29</v>
      </c>
      <c r="H9772" s="722">
        <v>3.9677699999999998</v>
      </c>
      <c r="I9772" s="722">
        <v>300</v>
      </c>
      <c r="J9772" s="722">
        <v>24.560395385821302</v>
      </c>
      <c r="K9772" s="723">
        <v>97.45</v>
      </c>
    </row>
    <row r="9773" spans="2:11">
      <c r="B9773" s="486" t="str">
        <f>CONCATENATE(Tabela22[[#This Row],[Residencial / Não Residencial]]," - ",Tabela22[[#This Row],[Frequência]])</f>
        <v>Residencial - 6 vezes por semana</v>
      </c>
      <c r="C9773" s="486" t="s">
        <v>567</v>
      </c>
      <c r="D9773" s="443" t="s">
        <v>580</v>
      </c>
      <c r="E9773" s="443" t="s">
        <v>548</v>
      </c>
      <c r="F9773" s="443" t="s">
        <v>548</v>
      </c>
      <c r="G9773" s="722">
        <v>25</v>
      </c>
      <c r="H9773" s="722">
        <v>4.2740539999999996</v>
      </c>
      <c r="I9773" s="722">
        <v>200</v>
      </c>
      <c r="J9773" s="722">
        <v>25</v>
      </c>
      <c r="K9773" s="723">
        <v>106.85135</v>
      </c>
    </row>
    <row r="9774" spans="2:11">
      <c r="B9774" s="486" t="str">
        <f>CONCATENATE(Tabela22[[#This Row],[Residencial / Não Residencial]]," - ",Tabela22[[#This Row],[Frequência]])</f>
        <v>Não Residencial - 1 vez por semana</v>
      </c>
      <c r="C9774" s="486" t="s">
        <v>582</v>
      </c>
      <c r="D9774" s="443" t="s">
        <v>568</v>
      </c>
      <c r="E9774" s="443" t="s">
        <v>583</v>
      </c>
      <c r="F9774" s="443" t="s">
        <v>550</v>
      </c>
      <c r="G9774" s="722">
        <v>266.24</v>
      </c>
      <c r="H9774" s="722">
        <v>1.1276820000000001</v>
      </c>
      <c r="I9774" s="722">
        <v>300</v>
      </c>
      <c r="J9774" s="722">
        <v>266.24</v>
      </c>
      <c r="K9774" s="723">
        <v>300.23405567999998</v>
      </c>
    </row>
    <row r="9775" spans="2:11">
      <c r="B9775" s="486" t="str">
        <f>CONCATENATE(Tabela22[[#This Row],[Residencial / Não Residencial]]," - ",Tabela22[[#This Row],[Frequência]])</f>
        <v>Não Residencial - 1 vez por semana</v>
      </c>
      <c r="C9775" s="486" t="s">
        <v>582</v>
      </c>
      <c r="D9775" s="443" t="s">
        <v>574</v>
      </c>
      <c r="E9775" s="443" t="s">
        <v>569</v>
      </c>
      <c r="F9775" s="443" t="s">
        <v>550</v>
      </c>
      <c r="G9775" s="722">
        <v>1780.21</v>
      </c>
      <c r="H9775" s="722">
        <v>1.1276820000000001</v>
      </c>
      <c r="I9775" s="722">
        <v>300</v>
      </c>
      <c r="J9775" s="722">
        <v>300</v>
      </c>
      <c r="K9775" s="723">
        <v>338.30459999999999</v>
      </c>
    </row>
    <row r="9776" spans="2:11">
      <c r="B9776" s="486" t="str">
        <f>CONCATENATE(Tabela22[[#This Row],[Residencial / Não Residencial]]," - ",Tabela22[[#This Row],[Frequência]])</f>
        <v>Não Residencial - 1 vez por semana</v>
      </c>
      <c r="C9776" s="486" t="s">
        <v>582</v>
      </c>
      <c r="D9776" s="443" t="s">
        <v>574</v>
      </c>
      <c r="E9776" s="443" t="s">
        <v>569</v>
      </c>
      <c r="F9776" s="443" t="s">
        <v>550</v>
      </c>
      <c r="G9776" s="722">
        <v>746.62</v>
      </c>
      <c r="H9776" s="722">
        <v>1.1276820000000001</v>
      </c>
      <c r="I9776" s="722">
        <v>300</v>
      </c>
      <c r="J9776" s="722">
        <v>300</v>
      </c>
      <c r="K9776" s="723">
        <v>338.30459999999999</v>
      </c>
    </row>
    <row r="9777" spans="2:11">
      <c r="B9777" s="486" t="str">
        <f>CONCATENATE(Tabela22[[#This Row],[Residencial / Não Residencial]]," - ",Tabela22[[#This Row],[Frequência]])</f>
        <v>Não Residencial - 1 vez por semana</v>
      </c>
      <c r="C9777" s="486" t="s">
        <v>582</v>
      </c>
      <c r="D9777" s="443" t="s">
        <v>574</v>
      </c>
      <c r="E9777" s="443" t="s">
        <v>583</v>
      </c>
      <c r="F9777" s="443" t="s">
        <v>550</v>
      </c>
      <c r="G9777" s="722">
        <v>414</v>
      </c>
      <c r="H9777" s="722">
        <v>1.1276820000000001</v>
      </c>
      <c r="I9777" s="722">
        <v>300</v>
      </c>
      <c r="J9777" s="722">
        <v>300</v>
      </c>
      <c r="K9777" s="723">
        <v>338.30459999999999</v>
      </c>
    </row>
    <row r="9778" spans="2:11">
      <c r="B9778" s="486" t="str">
        <f>CONCATENATE(Tabela22[[#This Row],[Residencial / Não Residencial]]," - ",Tabela22[[#This Row],[Frequência]])</f>
        <v>Não Residencial - 1 vez por semana</v>
      </c>
      <c r="C9778" s="486" t="s">
        <v>582</v>
      </c>
      <c r="D9778" s="443" t="s">
        <v>574</v>
      </c>
      <c r="E9778" s="443" t="s">
        <v>569</v>
      </c>
      <c r="F9778" s="443" t="s">
        <v>550</v>
      </c>
      <c r="G9778" s="722">
        <v>531.4</v>
      </c>
      <c r="H9778" s="722">
        <v>1.1276820000000001</v>
      </c>
      <c r="I9778" s="722">
        <v>300</v>
      </c>
      <c r="J9778" s="722">
        <v>300</v>
      </c>
      <c r="K9778" s="723">
        <v>338.30459999999999</v>
      </c>
    </row>
    <row r="9779" spans="2:11">
      <c r="B9779" s="486" t="str">
        <f>CONCATENATE(Tabela22[[#This Row],[Residencial / Não Residencial]]," - ",Tabela22[[#This Row],[Frequência]])</f>
        <v>Não Residencial - 1 vez por semana</v>
      </c>
      <c r="C9779" s="486" t="s">
        <v>582</v>
      </c>
      <c r="D9779" s="443" t="s">
        <v>574</v>
      </c>
      <c r="E9779" s="443" t="s">
        <v>569</v>
      </c>
      <c r="F9779" s="443" t="s">
        <v>550</v>
      </c>
      <c r="G9779" s="722">
        <v>240</v>
      </c>
      <c r="H9779" s="722">
        <v>1.1276820000000001</v>
      </c>
      <c r="I9779" s="722">
        <v>300</v>
      </c>
      <c r="J9779" s="722">
        <v>240</v>
      </c>
      <c r="K9779" s="723">
        <v>270.64368000000002</v>
      </c>
    </row>
    <row r="9780" spans="2:11">
      <c r="B9780" s="486" t="str">
        <f>CONCATENATE(Tabela22[[#This Row],[Residencial / Não Residencial]]," - ",Tabela22[[#This Row],[Frequência]])</f>
        <v>Residencial - 3 vezes por semana</v>
      </c>
      <c r="C9780" s="486" t="s">
        <v>578</v>
      </c>
      <c r="D9780" s="443" t="s">
        <v>572</v>
      </c>
      <c r="E9780" s="443" t="s">
        <v>548</v>
      </c>
      <c r="F9780" s="443" t="s">
        <v>548</v>
      </c>
      <c r="G9780" s="722">
        <v>97</v>
      </c>
      <c r="H9780" s="722">
        <v>2.5755699999999999</v>
      </c>
      <c r="I9780" s="722">
        <v>200</v>
      </c>
      <c r="J9780" s="722">
        <v>97</v>
      </c>
      <c r="K9780" s="723">
        <v>249.83028999999999</v>
      </c>
    </row>
    <row r="9781" spans="2:11">
      <c r="B9781" s="486" t="str">
        <f>CONCATENATE(Tabela22[[#This Row],[Residencial / Não Residencial]]," - ",Tabela22[[#This Row],[Frequência]])</f>
        <v>Residencial - 3 vezes por semana</v>
      </c>
      <c r="C9781" s="486" t="s">
        <v>578</v>
      </c>
      <c r="D9781" s="443" t="s">
        <v>580</v>
      </c>
      <c r="E9781" s="443" t="s">
        <v>575</v>
      </c>
      <c r="F9781" s="443" t="s">
        <v>548</v>
      </c>
      <c r="G9781" s="722">
        <v>50</v>
      </c>
      <c r="H9781" s="722">
        <v>2.5755699999999999</v>
      </c>
      <c r="I9781" s="722">
        <v>200</v>
      </c>
      <c r="J9781" s="722">
        <v>50</v>
      </c>
      <c r="K9781" s="723">
        <v>128.77850000000001</v>
      </c>
    </row>
    <row r="9782" spans="2:11">
      <c r="B9782" s="486" t="str">
        <f>CONCATENATE(Tabela22[[#This Row],[Residencial / Não Residencial]]," - ",Tabela22[[#This Row],[Frequência]])</f>
        <v>Residencial - 3 vezes por semana</v>
      </c>
      <c r="C9782" s="486" t="s">
        <v>578</v>
      </c>
      <c r="D9782" s="443" t="s">
        <v>572</v>
      </c>
      <c r="E9782" s="443" t="s">
        <v>548</v>
      </c>
      <c r="F9782" s="443" t="s">
        <v>548</v>
      </c>
      <c r="G9782" s="722">
        <v>109.89</v>
      </c>
      <c r="H9782" s="722">
        <v>2.5755699999999999</v>
      </c>
      <c r="I9782" s="722">
        <v>200</v>
      </c>
      <c r="J9782" s="722">
        <v>109.89</v>
      </c>
      <c r="K9782" s="723">
        <v>283.0293873</v>
      </c>
    </row>
    <row r="9783" spans="2:11">
      <c r="B9783" s="486" t="str">
        <f>CONCATENATE(Tabela22[[#This Row],[Residencial / Não Residencial]]," - ",Tabela22[[#This Row],[Frequência]])</f>
        <v>Residencial - 3 vezes por semana</v>
      </c>
      <c r="C9783" s="486" t="s">
        <v>578</v>
      </c>
      <c r="D9783" s="443" t="s">
        <v>572</v>
      </c>
      <c r="E9783" s="443" t="s">
        <v>548</v>
      </c>
      <c r="F9783" s="443" t="s">
        <v>548</v>
      </c>
      <c r="G9783" s="722">
        <v>77.48</v>
      </c>
      <c r="H9783" s="722">
        <v>2.5755699999999999</v>
      </c>
      <c r="I9783" s="722">
        <v>200</v>
      </c>
      <c r="J9783" s="722">
        <v>77.48</v>
      </c>
      <c r="K9783" s="723">
        <v>199.55516359999999</v>
      </c>
    </row>
    <row r="9784" spans="2:11">
      <c r="B9784" s="486" t="str">
        <f>CONCATENATE(Tabela22[[#This Row],[Residencial / Não Residencial]]," - ",Tabela22[[#This Row],[Frequência]])</f>
        <v>Residencial - 3 vezes por semana</v>
      </c>
      <c r="C9784" s="486" t="s">
        <v>578</v>
      </c>
      <c r="D9784" s="443" t="s">
        <v>572</v>
      </c>
      <c r="E9784" s="443" t="s">
        <v>548</v>
      </c>
      <c r="F9784" s="443" t="s">
        <v>548</v>
      </c>
      <c r="G9784" s="722">
        <v>141.38</v>
      </c>
      <c r="H9784" s="722">
        <v>2.5755699999999999</v>
      </c>
      <c r="I9784" s="722">
        <v>200</v>
      </c>
      <c r="J9784" s="722">
        <v>141.38</v>
      </c>
      <c r="K9784" s="723">
        <v>364.13408659999999</v>
      </c>
    </row>
    <row r="9785" spans="2:11">
      <c r="B9785" s="486" t="str">
        <f>CONCATENATE(Tabela22[[#This Row],[Residencial / Não Residencial]]," - ",Tabela22[[#This Row],[Frequência]])</f>
        <v>Residencial - 3 vezes por semana</v>
      </c>
      <c r="C9785" s="486" t="s">
        <v>578</v>
      </c>
      <c r="D9785" s="443" t="s">
        <v>572</v>
      </c>
      <c r="E9785" s="443" t="s">
        <v>548</v>
      </c>
      <c r="F9785" s="443" t="s">
        <v>548</v>
      </c>
      <c r="G9785" s="722">
        <v>56</v>
      </c>
      <c r="H9785" s="722">
        <v>2.5755699999999999</v>
      </c>
      <c r="I9785" s="722">
        <v>200</v>
      </c>
      <c r="J9785" s="722">
        <v>56</v>
      </c>
      <c r="K9785" s="723">
        <v>144.23192</v>
      </c>
    </row>
    <row r="9786" spans="2:11">
      <c r="B9786" s="486" t="str">
        <f>CONCATENATE(Tabela22[[#This Row],[Residencial / Não Residencial]]," - ",Tabela22[[#This Row],[Frequência]])</f>
        <v>Residencial - 6 vezes por semana</v>
      </c>
      <c r="C9786" s="486" t="s">
        <v>567</v>
      </c>
      <c r="D9786" s="443" t="s">
        <v>580</v>
      </c>
      <c r="E9786" s="443" t="s">
        <v>575</v>
      </c>
      <c r="F9786" s="443" t="s">
        <v>548</v>
      </c>
      <c r="G9786" s="722">
        <v>19</v>
      </c>
      <c r="H9786" s="722">
        <v>4.2740539999999996</v>
      </c>
      <c r="I9786" s="722">
        <v>200</v>
      </c>
      <c r="J9786" s="722">
        <v>19</v>
      </c>
      <c r="K9786" s="723">
        <v>81.207025999999999</v>
      </c>
    </row>
    <row r="9787" spans="2:11">
      <c r="B9787" s="486" t="str">
        <f>CONCATENATE(Tabela22[[#This Row],[Residencial / Não Residencial]]," - ",Tabela22[[#This Row],[Frequência]])</f>
        <v>Residencial - 6 vezes por semana</v>
      </c>
      <c r="C9787" s="486" t="s">
        <v>567</v>
      </c>
      <c r="D9787" s="443" t="s">
        <v>574</v>
      </c>
      <c r="E9787" s="443" t="s">
        <v>575</v>
      </c>
      <c r="F9787" s="443" t="s">
        <v>548</v>
      </c>
      <c r="G9787" s="722">
        <v>14.9</v>
      </c>
      <c r="H9787" s="722">
        <v>4.2740539999999996</v>
      </c>
      <c r="I9787" s="722">
        <v>200</v>
      </c>
      <c r="J9787" s="722">
        <v>16.286644951140101</v>
      </c>
      <c r="K9787" s="723">
        <v>69.61</v>
      </c>
    </row>
    <row r="9788" spans="2:11">
      <c r="B9788" s="486" t="str">
        <f>CONCATENATE(Tabela22[[#This Row],[Residencial / Não Residencial]]," - ",Tabela22[[#This Row],[Frequência]])</f>
        <v>Não Residencial - 6 vezes por semana</v>
      </c>
      <c r="C9788" s="486" t="s">
        <v>567</v>
      </c>
      <c r="D9788" s="443" t="s">
        <v>568</v>
      </c>
      <c r="E9788" s="443" t="s">
        <v>569</v>
      </c>
      <c r="F9788" s="443" t="s">
        <v>550</v>
      </c>
      <c r="G9788" s="722">
        <v>175.03</v>
      </c>
      <c r="H9788" s="722">
        <v>6.111758</v>
      </c>
      <c r="I9788" s="722">
        <v>300</v>
      </c>
      <c r="J9788" s="722">
        <v>175.03</v>
      </c>
      <c r="K9788" s="723">
        <v>1069.7410027400001</v>
      </c>
    </row>
    <row r="9789" spans="2:11">
      <c r="B9789" s="486" t="str">
        <f>CONCATENATE(Tabela22[[#This Row],[Residencial / Não Residencial]]," - ",Tabela22[[#This Row],[Frequência]])</f>
        <v>Residencial - 6 vezes por semana</v>
      </c>
      <c r="C9789" s="486" t="s">
        <v>567</v>
      </c>
      <c r="D9789" s="443" t="s">
        <v>572</v>
      </c>
      <c r="E9789" s="443" t="s">
        <v>548</v>
      </c>
      <c r="F9789" s="443" t="s">
        <v>548</v>
      </c>
      <c r="G9789" s="722">
        <v>56.5</v>
      </c>
      <c r="H9789" s="722">
        <v>4.2740539999999996</v>
      </c>
      <c r="I9789" s="722">
        <v>200</v>
      </c>
      <c r="J9789" s="722">
        <v>56.5</v>
      </c>
      <c r="K9789" s="723">
        <v>241.48405099999999</v>
      </c>
    </row>
    <row r="9790" spans="2:11">
      <c r="B9790" s="486" t="str">
        <f>CONCATENATE(Tabela22[[#This Row],[Residencial / Não Residencial]]," - ",Tabela22[[#This Row],[Frequência]])</f>
        <v>Residencial - 3 vezes por semana</v>
      </c>
      <c r="C9790" s="486" t="s">
        <v>578</v>
      </c>
      <c r="D9790" s="443" t="s">
        <v>572</v>
      </c>
      <c r="E9790" s="443" t="s">
        <v>548</v>
      </c>
      <c r="F9790" s="443" t="s">
        <v>548</v>
      </c>
      <c r="G9790" s="722">
        <v>197.02</v>
      </c>
      <c r="H9790" s="722">
        <v>2.5755699999999999</v>
      </c>
      <c r="I9790" s="722">
        <v>200</v>
      </c>
      <c r="J9790" s="722">
        <v>197.02</v>
      </c>
      <c r="K9790" s="723">
        <v>507.43880139999999</v>
      </c>
    </row>
    <row r="9791" spans="2:11">
      <c r="B9791" s="486" t="str">
        <f>CONCATENATE(Tabela22[[#This Row],[Residencial / Não Residencial]]," - ",Tabela22[[#This Row],[Frequência]])</f>
        <v>Residencial - 3 vezes por semana</v>
      </c>
      <c r="C9791" s="486" t="s">
        <v>578</v>
      </c>
      <c r="D9791" s="443" t="s">
        <v>574</v>
      </c>
      <c r="E9791" s="443" t="s">
        <v>575</v>
      </c>
      <c r="F9791" s="443" t="s">
        <v>548</v>
      </c>
      <c r="G9791" s="722">
        <v>300</v>
      </c>
      <c r="H9791" s="722">
        <v>2.5755699999999999</v>
      </c>
      <c r="I9791" s="722">
        <v>200</v>
      </c>
      <c r="J9791" s="722">
        <v>200</v>
      </c>
      <c r="K9791" s="723">
        <v>515.11400000000003</v>
      </c>
    </row>
    <row r="9792" spans="2:11">
      <c r="B9792" s="486" t="str">
        <f>CONCATENATE(Tabela22[[#This Row],[Residencial / Não Residencial]]," - ",Tabela22[[#This Row],[Frequência]])</f>
        <v>Residencial - 3 vezes por semana</v>
      </c>
      <c r="C9792" s="486" t="s">
        <v>578</v>
      </c>
      <c r="D9792" s="443" t="s">
        <v>572</v>
      </c>
      <c r="E9792" s="443" t="s">
        <v>548</v>
      </c>
      <c r="F9792" s="443" t="s">
        <v>548</v>
      </c>
      <c r="G9792" s="722">
        <v>109.65</v>
      </c>
      <c r="H9792" s="722">
        <v>2.5755699999999999</v>
      </c>
      <c r="I9792" s="722">
        <v>200</v>
      </c>
      <c r="J9792" s="722">
        <v>109.65</v>
      </c>
      <c r="K9792" s="723">
        <v>282.41125049999999</v>
      </c>
    </row>
    <row r="9793" spans="2:11">
      <c r="B9793" s="486" t="str">
        <f>CONCATENATE(Tabela22[[#This Row],[Residencial / Não Residencial]]," - ",Tabela22[[#This Row],[Frequência]])</f>
        <v>Residencial - 3 vezes por semana</v>
      </c>
      <c r="C9793" s="486" t="s">
        <v>578</v>
      </c>
      <c r="D9793" s="443" t="s">
        <v>571</v>
      </c>
      <c r="E9793" s="443" t="s">
        <v>548</v>
      </c>
      <c r="F9793" s="443" t="s">
        <v>548</v>
      </c>
      <c r="G9793" s="722">
        <v>29.46</v>
      </c>
      <c r="H9793" s="722">
        <v>2.5755699999999999</v>
      </c>
      <c r="I9793" s="722">
        <v>200</v>
      </c>
      <c r="J9793" s="722">
        <v>29.46</v>
      </c>
      <c r="K9793" s="723">
        <v>75.876292199999995</v>
      </c>
    </row>
    <row r="9794" spans="2:11">
      <c r="B9794" s="486" t="str">
        <f>CONCATENATE(Tabela22[[#This Row],[Residencial / Não Residencial]]," - ",Tabela22[[#This Row],[Frequência]])</f>
        <v>Residencial - 3 vezes por semana</v>
      </c>
      <c r="C9794" s="486" t="s">
        <v>578</v>
      </c>
      <c r="D9794" s="443" t="s">
        <v>571</v>
      </c>
      <c r="E9794" s="443" t="s">
        <v>548</v>
      </c>
      <c r="F9794" s="443" t="s">
        <v>548</v>
      </c>
      <c r="G9794" s="722">
        <v>29.46</v>
      </c>
      <c r="H9794" s="722">
        <v>2.5755699999999999</v>
      </c>
      <c r="I9794" s="722">
        <v>200</v>
      </c>
      <c r="J9794" s="722">
        <v>29.46</v>
      </c>
      <c r="K9794" s="723">
        <v>75.876292199999995</v>
      </c>
    </row>
    <row r="9795" spans="2:11">
      <c r="B9795" s="486" t="str">
        <f>CONCATENATE(Tabela22[[#This Row],[Residencial / Não Residencial]]," - ",Tabela22[[#This Row],[Frequência]])</f>
        <v>Residencial - 6 vezes por semana</v>
      </c>
      <c r="C9795" s="486" t="s">
        <v>567</v>
      </c>
      <c r="D9795" s="443" t="s">
        <v>571</v>
      </c>
      <c r="E9795" s="443" t="s">
        <v>548</v>
      </c>
      <c r="F9795" s="443" t="s">
        <v>548</v>
      </c>
      <c r="G9795" s="722">
        <v>140.47999999999999</v>
      </c>
      <c r="H9795" s="722">
        <v>4.2740539999999996</v>
      </c>
      <c r="I9795" s="722">
        <v>200</v>
      </c>
      <c r="J9795" s="722">
        <v>140.47999999999999</v>
      </c>
      <c r="K9795" s="723">
        <v>600.41910591999999</v>
      </c>
    </row>
    <row r="9796" spans="2:11">
      <c r="B9796" s="486" t="str">
        <f>CONCATENATE(Tabela22[[#This Row],[Residencial / Não Residencial]]," - ",Tabela22[[#This Row],[Frequência]])</f>
        <v>Residencial - 6 vezes por semana</v>
      </c>
      <c r="C9796" s="486" t="s">
        <v>567</v>
      </c>
      <c r="D9796" s="443" t="s">
        <v>571</v>
      </c>
      <c r="E9796" s="443" t="s">
        <v>548</v>
      </c>
      <c r="F9796" s="443" t="s">
        <v>548</v>
      </c>
      <c r="G9796" s="722">
        <v>95.17</v>
      </c>
      <c r="H9796" s="722">
        <v>4.2740539999999996</v>
      </c>
      <c r="I9796" s="722">
        <v>200</v>
      </c>
      <c r="J9796" s="722">
        <v>95.17</v>
      </c>
      <c r="K9796" s="723">
        <v>406.76171918</v>
      </c>
    </row>
    <row r="9797" spans="2:11">
      <c r="B9797" s="486" t="str">
        <f>CONCATENATE(Tabela22[[#This Row],[Residencial / Não Residencial]]," - ",Tabela22[[#This Row],[Frequência]])</f>
        <v>Residencial - 6 vezes por semana</v>
      </c>
      <c r="C9797" s="486" t="s">
        <v>567</v>
      </c>
      <c r="D9797" s="443" t="s">
        <v>571</v>
      </c>
      <c r="E9797" s="443" t="s">
        <v>548</v>
      </c>
      <c r="F9797" s="443" t="s">
        <v>548</v>
      </c>
      <c r="G9797" s="722">
        <v>95.17</v>
      </c>
      <c r="H9797" s="722">
        <v>4.2740539999999996</v>
      </c>
      <c r="I9797" s="722">
        <v>200</v>
      </c>
      <c r="J9797" s="722">
        <v>95.17</v>
      </c>
      <c r="K9797" s="723">
        <v>406.76171918</v>
      </c>
    </row>
    <row r="9798" spans="2:11">
      <c r="B9798" s="486" t="str">
        <f>CONCATENATE(Tabela22[[#This Row],[Residencial / Não Residencial]]," - ",Tabela22[[#This Row],[Frequência]])</f>
        <v>Residencial - 6 vezes por semana</v>
      </c>
      <c r="C9798" s="486" t="s">
        <v>567</v>
      </c>
      <c r="D9798" s="443" t="s">
        <v>571</v>
      </c>
      <c r="E9798" s="443" t="s">
        <v>548</v>
      </c>
      <c r="F9798" s="443" t="s">
        <v>548</v>
      </c>
      <c r="G9798" s="722">
        <v>107.17700000000001</v>
      </c>
      <c r="H9798" s="722">
        <v>4.2740539999999996</v>
      </c>
      <c r="I9798" s="722">
        <v>200</v>
      </c>
      <c r="J9798" s="722">
        <v>107.17700000000001</v>
      </c>
      <c r="K9798" s="723">
        <v>458.08028555800001</v>
      </c>
    </row>
    <row r="9799" spans="2:11">
      <c r="B9799" s="486" t="str">
        <f>CONCATENATE(Tabela22[[#This Row],[Residencial / Não Residencial]]," - ",Tabela22[[#This Row],[Frequência]])</f>
        <v>Residencial - 6 vezes por semana</v>
      </c>
      <c r="C9799" s="486" t="s">
        <v>567</v>
      </c>
      <c r="D9799" s="443" t="s">
        <v>571</v>
      </c>
      <c r="E9799" s="443" t="s">
        <v>548</v>
      </c>
      <c r="F9799" s="443" t="s">
        <v>548</v>
      </c>
      <c r="G9799" s="722">
        <v>95.357299999999995</v>
      </c>
      <c r="H9799" s="722">
        <v>4.2740539999999996</v>
      </c>
      <c r="I9799" s="722">
        <v>200</v>
      </c>
      <c r="J9799" s="722">
        <v>95.357299999999995</v>
      </c>
      <c r="K9799" s="723">
        <v>407.56224949419999</v>
      </c>
    </row>
    <row r="9800" spans="2:11">
      <c r="B9800" s="486" t="str">
        <f>CONCATENATE(Tabela22[[#This Row],[Residencial / Não Residencial]]," - ",Tabela22[[#This Row],[Frequência]])</f>
        <v>Residencial - 6 vezes por semana</v>
      </c>
      <c r="C9800" s="486" t="s">
        <v>567</v>
      </c>
      <c r="D9800" s="443" t="s">
        <v>572</v>
      </c>
      <c r="E9800" s="443" t="s">
        <v>548</v>
      </c>
      <c r="F9800" s="443" t="s">
        <v>548</v>
      </c>
      <c r="G9800" s="722">
        <v>144.91999999999999</v>
      </c>
      <c r="H9800" s="722">
        <v>4.2740539999999996</v>
      </c>
      <c r="I9800" s="722">
        <v>200</v>
      </c>
      <c r="J9800" s="722">
        <v>144.91999999999999</v>
      </c>
      <c r="K9800" s="723">
        <v>619.39590568000006</v>
      </c>
    </row>
    <row r="9801" spans="2:11">
      <c r="B9801" s="486" t="str">
        <f>CONCATENATE(Tabela22[[#This Row],[Residencial / Não Residencial]]," - ",Tabela22[[#This Row],[Frequência]])</f>
        <v>Residencial - 3 vezes por semana</v>
      </c>
      <c r="C9801" s="486" t="s">
        <v>578</v>
      </c>
      <c r="D9801" s="443" t="s">
        <v>572</v>
      </c>
      <c r="E9801" s="443" t="s">
        <v>548</v>
      </c>
      <c r="F9801" s="443" t="s">
        <v>548</v>
      </c>
      <c r="G9801" s="722">
        <v>126</v>
      </c>
      <c r="H9801" s="722">
        <v>2.5755699999999999</v>
      </c>
      <c r="I9801" s="722">
        <v>200</v>
      </c>
      <c r="J9801" s="722">
        <v>126</v>
      </c>
      <c r="K9801" s="723">
        <v>324.52181999999999</v>
      </c>
    </row>
    <row r="9802" spans="2:11">
      <c r="B9802" s="486" t="str">
        <f>CONCATENATE(Tabela22[[#This Row],[Residencial / Não Residencial]]," - ",Tabela22[[#This Row],[Frequência]])</f>
        <v>Residencial - 3 vezes por semana</v>
      </c>
      <c r="C9802" s="486" t="s">
        <v>578</v>
      </c>
      <c r="D9802" s="443" t="s">
        <v>580</v>
      </c>
      <c r="E9802" s="443" t="s">
        <v>548</v>
      </c>
      <c r="F9802" s="443" t="s">
        <v>548</v>
      </c>
      <c r="G9802" s="722">
        <v>33.22</v>
      </c>
      <c r="H9802" s="722">
        <v>2.5755699999999999</v>
      </c>
      <c r="I9802" s="722">
        <v>200</v>
      </c>
      <c r="J9802" s="722">
        <v>33.22</v>
      </c>
      <c r="K9802" s="723">
        <v>85.560435400000003</v>
      </c>
    </row>
    <row r="9803" spans="2:11">
      <c r="B9803" s="486" t="str">
        <f>CONCATENATE(Tabela22[[#This Row],[Residencial / Não Residencial]]," - ",Tabela22[[#This Row],[Frequência]])</f>
        <v>Residencial - 3 vezes por semana</v>
      </c>
      <c r="C9803" s="486" t="s">
        <v>578</v>
      </c>
      <c r="D9803" s="443" t="s">
        <v>580</v>
      </c>
      <c r="E9803" s="443" t="s">
        <v>575</v>
      </c>
      <c r="F9803" s="443" t="s">
        <v>548</v>
      </c>
      <c r="G9803" s="722">
        <v>20.3</v>
      </c>
      <c r="H9803" s="722">
        <v>2.5755699999999999</v>
      </c>
      <c r="I9803" s="722">
        <v>200</v>
      </c>
      <c r="J9803" s="722">
        <v>27.027027027027</v>
      </c>
      <c r="K9803" s="723">
        <v>69.61</v>
      </c>
    </row>
    <row r="9804" spans="2:11">
      <c r="B9804" s="486" t="str">
        <f>CONCATENATE(Tabela22[[#This Row],[Residencial / Não Residencial]]," - ",Tabela22[[#This Row],[Frequência]])</f>
        <v>Residencial - 3 vezes por semana</v>
      </c>
      <c r="C9804" s="486" t="s">
        <v>578</v>
      </c>
      <c r="D9804" s="443" t="s">
        <v>572</v>
      </c>
      <c r="E9804" s="443" t="s">
        <v>548</v>
      </c>
      <c r="F9804" s="443" t="s">
        <v>548</v>
      </c>
      <c r="G9804" s="722">
        <v>81.75</v>
      </c>
      <c r="H9804" s="722">
        <v>2.5755699999999999</v>
      </c>
      <c r="I9804" s="722">
        <v>200</v>
      </c>
      <c r="J9804" s="722">
        <v>81.75</v>
      </c>
      <c r="K9804" s="723">
        <v>210.55284750000001</v>
      </c>
    </row>
    <row r="9805" spans="2:11">
      <c r="B9805" s="486" t="str">
        <f>CONCATENATE(Tabela22[[#This Row],[Residencial / Não Residencial]]," - ",Tabela22[[#This Row],[Frequência]])</f>
        <v>Residencial - 3 vezes por semana</v>
      </c>
      <c r="C9805" s="486" t="s">
        <v>578</v>
      </c>
      <c r="D9805" s="443" t="s">
        <v>580</v>
      </c>
      <c r="E9805" s="443" t="s">
        <v>575</v>
      </c>
      <c r="F9805" s="443" t="s">
        <v>548</v>
      </c>
      <c r="G9805" s="722">
        <v>88.16</v>
      </c>
      <c r="H9805" s="722">
        <v>2.5755699999999999</v>
      </c>
      <c r="I9805" s="722">
        <v>200</v>
      </c>
      <c r="J9805" s="722">
        <v>88.16</v>
      </c>
      <c r="K9805" s="723">
        <v>227.06225119999999</v>
      </c>
    </row>
    <row r="9806" spans="2:11">
      <c r="B9806" s="486" t="str">
        <f>CONCATENATE(Tabela22[[#This Row],[Residencial / Não Residencial]]," - ",Tabela22[[#This Row],[Frequência]])</f>
        <v>Residencial - 3 vezes por semana</v>
      </c>
      <c r="C9806" s="486" t="s">
        <v>578</v>
      </c>
      <c r="D9806" s="443" t="s">
        <v>580</v>
      </c>
      <c r="E9806" s="443" t="s">
        <v>575</v>
      </c>
      <c r="F9806" s="443" t="s">
        <v>548</v>
      </c>
      <c r="G9806" s="722">
        <v>45.3</v>
      </c>
      <c r="H9806" s="722">
        <v>2.5755699999999999</v>
      </c>
      <c r="I9806" s="722">
        <v>200</v>
      </c>
      <c r="J9806" s="722">
        <v>45.3</v>
      </c>
      <c r="K9806" s="723">
        <v>116.673321</v>
      </c>
    </row>
    <row r="9807" spans="2:11">
      <c r="B9807" s="486" t="str">
        <f>CONCATENATE(Tabela22[[#This Row],[Residencial / Não Residencial]]," - ",Tabela22[[#This Row],[Frequência]])</f>
        <v>Residencial - 3 vezes por semana</v>
      </c>
      <c r="C9807" s="486" t="s">
        <v>578</v>
      </c>
      <c r="D9807" s="443" t="s">
        <v>571</v>
      </c>
      <c r="E9807" s="443" t="s">
        <v>548</v>
      </c>
      <c r="F9807" s="443" t="s">
        <v>548</v>
      </c>
      <c r="G9807" s="722">
        <v>184.83</v>
      </c>
      <c r="H9807" s="722">
        <v>2.5755699999999999</v>
      </c>
      <c r="I9807" s="722">
        <v>200</v>
      </c>
      <c r="J9807" s="722">
        <v>184.83</v>
      </c>
      <c r="K9807" s="723">
        <v>476.04260310000001</v>
      </c>
    </row>
    <row r="9808" spans="2:11">
      <c r="B9808" s="486" t="str">
        <f>CONCATENATE(Tabela22[[#This Row],[Residencial / Não Residencial]]," - ",Tabela22[[#This Row],[Frequência]])</f>
        <v>Residencial - 3 vezes por semana</v>
      </c>
      <c r="C9808" s="486" t="s">
        <v>578</v>
      </c>
      <c r="D9808" s="443" t="s">
        <v>571</v>
      </c>
      <c r="E9808" s="443" t="s">
        <v>548</v>
      </c>
      <c r="F9808" s="443" t="s">
        <v>548</v>
      </c>
      <c r="G9808" s="722">
        <v>141.05000000000001</v>
      </c>
      <c r="H9808" s="722">
        <v>2.5755699999999999</v>
      </c>
      <c r="I9808" s="722">
        <v>200</v>
      </c>
      <c r="J9808" s="722">
        <v>141.05000000000001</v>
      </c>
      <c r="K9808" s="723">
        <v>363.28414850000001</v>
      </c>
    </row>
    <row r="9809" spans="2:11">
      <c r="B9809" s="486" t="str">
        <f>CONCATENATE(Tabela22[[#This Row],[Residencial / Não Residencial]]," - ",Tabela22[[#This Row],[Frequência]])</f>
        <v>Residencial - 3 vezes por semana</v>
      </c>
      <c r="C9809" s="486" t="s">
        <v>578</v>
      </c>
      <c r="D9809" s="443" t="s">
        <v>580</v>
      </c>
      <c r="E9809" s="443" t="s">
        <v>575</v>
      </c>
      <c r="F9809" s="443" t="s">
        <v>548</v>
      </c>
      <c r="G9809" s="722">
        <v>54</v>
      </c>
      <c r="H9809" s="722">
        <v>2.5755699999999999</v>
      </c>
      <c r="I9809" s="722">
        <v>200</v>
      </c>
      <c r="J9809" s="722">
        <v>54</v>
      </c>
      <c r="K9809" s="723">
        <v>139.08078</v>
      </c>
    </row>
    <row r="9810" spans="2:11">
      <c r="B9810" s="486" t="str">
        <f>CONCATENATE(Tabela22[[#This Row],[Residencial / Não Residencial]]," - ",Tabela22[[#This Row],[Frequência]])</f>
        <v>Residencial - 6 vezes por semana</v>
      </c>
      <c r="C9810" s="486" t="s">
        <v>567</v>
      </c>
      <c r="D9810" s="443" t="s">
        <v>571</v>
      </c>
      <c r="E9810" s="443" t="s">
        <v>548</v>
      </c>
      <c r="F9810" s="443" t="s">
        <v>548</v>
      </c>
      <c r="G9810" s="722">
        <v>236.79</v>
      </c>
      <c r="H9810" s="722">
        <v>4.2740539999999996</v>
      </c>
      <c r="I9810" s="722">
        <v>200</v>
      </c>
      <c r="J9810" s="722">
        <v>200</v>
      </c>
      <c r="K9810" s="723">
        <v>854.81079999999997</v>
      </c>
    </row>
    <row r="9811" spans="2:11">
      <c r="B9811" s="486" t="str">
        <f>CONCATENATE(Tabela22[[#This Row],[Residencial / Não Residencial]]," - ",Tabela22[[#This Row],[Frequência]])</f>
        <v>Não Residencial - 6 vezes por semana</v>
      </c>
      <c r="C9811" s="486" t="s">
        <v>567</v>
      </c>
      <c r="D9811" s="443" t="s">
        <v>568</v>
      </c>
      <c r="E9811" s="443" t="s">
        <v>570</v>
      </c>
      <c r="F9811" s="443" t="s">
        <v>550</v>
      </c>
      <c r="G9811" s="722">
        <v>118</v>
      </c>
      <c r="H9811" s="722">
        <v>6.111758</v>
      </c>
      <c r="I9811" s="722">
        <v>300</v>
      </c>
      <c r="J9811" s="722">
        <v>118</v>
      </c>
      <c r="K9811" s="723">
        <v>721.18744400000003</v>
      </c>
    </row>
    <row r="9812" spans="2:11">
      <c r="B9812" s="486" t="str">
        <f>CONCATENATE(Tabela22[[#This Row],[Residencial / Não Residencial]]," - ",Tabela22[[#This Row],[Frequência]])</f>
        <v>Residencial - 3 vezes por semana</v>
      </c>
      <c r="C9812" s="486" t="s">
        <v>578</v>
      </c>
      <c r="D9812" s="443" t="s">
        <v>572</v>
      </c>
      <c r="E9812" s="443" t="s">
        <v>548</v>
      </c>
      <c r="F9812" s="443" t="s">
        <v>548</v>
      </c>
      <c r="G9812" s="722">
        <v>72</v>
      </c>
      <c r="H9812" s="722">
        <v>2.5755699999999999</v>
      </c>
      <c r="I9812" s="722">
        <v>200</v>
      </c>
      <c r="J9812" s="722">
        <v>72</v>
      </c>
      <c r="K9812" s="723">
        <v>185.44103999999999</v>
      </c>
    </row>
    <row r="9813" spans="2:11">
      <c r="B9813" s="486" t="str">
        <f>CONCATENATE(Tabela22[[#This Row],[Residencial / Não Residencial]]," - ",Tabela22[[#This Row],[Frequência]])</f>
        <v>Residencial - 3 vezes por semana</v>
      </c>
      <c r="C9813" s="486" t="s">
        <v>578</v>
      </c>
      <c r="D9813" s="443" t="s">
        <v>572</v>
      </c>
      <c r="E9813" s="443" t="s">
        <v>548</v>
      </c>
      <c r="F9813" s="443" t="s">
        <v>548</v>
      </c>
      <c r="G9813" s="722">
        <v>84.92</v>
      </c>
      <c r="H9813" s="722">
        <v>2.5755699999999999</v>
      </c>
      <c r="I9813" s="722">
        <v>200</v>
      </c>
      <c r="J9813" s="722">
        <v>84.92</v>
      </c>
      <c r="K9813" s="723">
        <v>218.71740439999999</v>
      </c>
    </row>
    <row r="9814" spans="2:11">
      <c r="B9814" s="486" t="str">
        <f>CONCATENATE(Tabela22[[#This Row],[Residencial / Não Residencial]]," - ",Tabela22[[#This Row],[Frequência]])</f>
        <v>Residencial - 3 vezes por semana</v>
      </c>
      <c r="C9814" s="486" t="s">
        <v>578</v>
      </c>
      <c r="D9814" s="443" t="s">
        <v>574</v>
      </c>
      <c r="E9814" s="443" t="s">
        <v>575</v>
      </c>
      <c r="F9814" s="443" t="s">
        <v>548</v>
      </c>
      <c r="G9814" s="722">
        <v>30.42</v>
      </c>
      <c r="H9814" s="722">
        <v>2.5755699999999999</v>
      </c>
      <c r="I9814" s="722">
        <v>200</v>
      </c>
      <c r="J9814" s="722">
        <v>30.42</v>
      </c>
      <c r="K9814" s="723">
        <v>78.348839400000003</v>
      </c>
    </row>
    <row r="9815" spans="2:11">
      <c r="B9815" s="486" t="str">
        <f>CONCATENATE(Tabela22[[#This Row],[Residencial / Não Residencial]]," - ",Tabela22[[#This Row],[Frequência]])</f>
        <v>Não Residencial - 6 vezes por semana</v>
      </c>
      <c r="C9815" s="486" t="s">
        <v>567</v>
      </c>
      <c r="D9815" s="443" t="s">
        <v>568</v>
      </c>
      <c r="E9815" s="443" t="s">
        <v>569</v>
      </c>
      <c r="F9815" s="443" t="s">
        <v>550</v>
      </c>
      <c r="G9815" s="722">
        <v>63</v>
      </c>
      <c r="H9815" s="722">
        <v>6.111758</v>
      </c>
      <c r="I9815" s="722">
        <v>300</v>
      </c>
      <c r="J9815" s="722">
        <v>63</v>
      </c>
      <c r="K9815" s="723">
        <v>385.04075399999999</v>
      </c>
    </row>
    <row r="9816" spans="2:11">
      <c r="B9816" s="486" t="str">
        <f>CONCATENATE(Tabela22[[#This Row],[Residencial / Não Residencial]]," - ",Tabela22[[#This Row],[Frequência]])</f>
        <v>Não Residencial - 6 vezes por semana</v>
      </c>
      <c r="C9816" s="486" t="s">
        <v>567</v>
      </c>
      <c r="D9816" s="443" t="s">
        <v>568</v>
      </c>
      <c r="E9816" s="443" t="s">
        <v>570</v>
      </c>
      <c r="F9816" s="443" t="s">
        <v>550</v>
      </c>
      <c r="G9816" s="722">
        <v>140.74</v>
      </c>
      <c r="H9816" s="722">
        <v>6.111758</v>
      </c>
      <c r="I9816" s="722">
        <v>300</v>
      </c>
      <c r="J9816" s="722">
        <v>140.74</v>
      </c>
      <c r="K9816" s="723">
        <v>860.16882092000003</v>
      </c>
    </row>
    <row r="9817" spans="2:11">
      <c r="B9817" s="486" t="str">
        <f>CONCATENATE(Tabela22[[#This Row],[Residencial / Não Residencial]]," - ",Tabela22[[#This Row],[Frequência]])</f>
        <v>Residencial - 6 vezes por semana</v>
      </c>
      <c r="C9817" s="486" t="s">
        <v>567</v>
      </c>
      <c r="D9817" s="443" t="s">
        <v>571</v>
      </c>
      <c r="E9817" s="443" t="s">
        <v>548</v>
      </c>
      <c r="F9817" s="443" t="s">
        <v>548</v>
      </c>
      <c r="G9817" s="722">
        <v>133.68389999999999</v>
      </c>
      <c r="H9817" s="722">
        <v>4.2740539999999996</v>
      </c>
      <c r="I9817" s="722">
        <v>200</v>
      </c>
      <c r="J9817" s="722">
        <v>133.68389999999999</v>
      </c>
      <c r="K9817" s="723">
        <v>571.37220753060001</v>
      </c>
    </row>
    <row r="9818" spans="2:11">
      <c r="B9818" s="486" t="str">
        <f>CONCATENATE(Tabela22[[#This Row],[Residencial / Não Residencial]]," - ",Tabela22[[#This Row],[Frequência]])</f>
        <v>Residencial - 6 vezes por semana</v>
      </c>
      <c r="C9818" s="486" t="s">
        <v>567</v>
      </c>
      <c r="D9818" s="443" t="s">
        <v>571</v>
      </c>
      <c r="E9818" s="443" t="s">
        <v>548</v>
      </c>
      <c r="F9818" s="443" t="s">
        <v>548</v>
      </c>
      <c r="G9818" s="722">
        <v>113.9539</v>
      </c>
      <c r="H9818" s="722">
        <v>4.2740539999999996</v>
      </c>
      <c r="I9818" s="722">
        <v>200</v>
      </c>
      <c r="J9818" s="722">
        <v>113.9539</v>
      </c>
      <c r="K9818" s="723">
        <v>487.0451221106</v>
      </c>
    </row>
    <row r="9819" spans="2:11">
      <c r="B9819" s="486" t="str">
        <f>CONCATENATE(Tabela22[[#This Row],[Residencial / Não Residencial]]," - ",Tabela22[[#This Row],[Frequência]])</f>
        <v>Residencial - 6 vezes por semana</v>
      </c>
      <c r="C9819" s="486" t="s">
        <v>567</v>
      </c>
      <c r="D9819" s="443" t="s">
        <v>571</v>
      </c>
      <c r="E9819" s="443" t="s">
        <v>548</v>
      </c>
      <c r="F9819" s="443" t="s">
        <v>548</v>
      </c>
      <c r="G9819" s="722">
        <v>130.88480000000001</v>
      </c>
      <c r="H9819" s="722">
        <v>4.2740539999999996</v>
      </c>
      <c r="I9819" s="722">
        <v>200</v>
      </c>
      <c r="J9819" s="722">
        <v>130.88480000000001</v>
      </c>
      <c r="K9819" s="723">
        <v>559.40870297920003</v>
      </c>
    </row>
    <row r="9820" spans="2:11">
      <c r="B9820" s="486" t="str">
        <f>CONCATENATE(Tabela22[[#This Row],[Residencial / Não Residencial]]," - ",Tabela22[[#This Row],[Frequência]])</f>
        <v>Residencial - 6 vezes por semana</v>
      </c>
      <c r="C9820" s="486" t="s">
        <v>567</v>
      </c>
      <c r="D9820" s="443" t="s">
        <v>571</v>
      </c>
      <c r="E9820" s="443" t="s">
        <v>548</v>
      </c>
      <c r="F9820" s="443" t="s">
        <v>548</v>
      </c>
      <c r="G9820" s="722">
        <v>113.9539</v>
      </c>
      <c r="H9820" s="722">
        <v>4.2740539999999996</v>
      </c>
      <c r="I9820" s="722">
        <v>200</v>
      </c>
      <c r="J9820" s="722">
        <v>113.9539</v>
      </c>
      <c r="K9820" s="723">
        <v>487.0451221106</v>
      </c>
    </row>
    <row r="9821" spans="2:11">
      <c r="B9821" s="486" t="str">
        <f>CONCATENATE(Tabela22[[#This Row],[Residencial / Não Residencial]]," - ",Tabela22[[#This Row],[Frequência]])</f>
        <v>Residencial - 6 vezes por semana</v>
      </c>
      <c r="C9821" s="486" t="s">
        <v>567</v>
      </c>
      <c r="D9821" s="443" t="s">
        <v>571</v>
      </c>
      <c r="E9821" s="443" t="s">
        <v>548</v>
      </c>
      <c r="F9821" s="443" t="s">
        <v>548</v>
      </c>
      <c r="G9821" s="722">
        <v>130.88480000000001</v>
      </c>
      <c r="H9821" s="722">
        <v>4.2740539999999996</v>
      </c>
      <c r="I9821" s="722">
        <v>200</v>
      </c>
      <c r="J9821" s="722">
        <v>130.88480000000001</v>
      </c>
      <c r="K9821" s="723">
        <v>559.40870297920003</v>
      </c>
    </row>
    <row r="9822" spans="2:11">
      <c r="B9822" s="486" t="str">
        <f>CONCATENATE(Tabela22[[#This Row],[Residencial / Não Residencial]]," - ",Tabela22[[#This Row],[Frequência]])</f>
        <v>Residencial - 6 vezes por semana</v>
      </c>
      <c r="C9822" s="486" t="s">
        <v>567</v>
      </c>
      <c r="D9822" s="443" t="s">
        <v>571</v>
      </c>
      <c r="E9822" s="443" t="s">
        <v>548</v>
      </c>
      <c r="F9822" s="443" t="s">
        <v>548</v>
      </c>
      <c r="G9822" s="722">
        <v>113.9539</v>
      </c>
      <c r="H9822" s="722">
        <v>4.2740539999999996</v>
      </c>
      <c r="I9822" s="722">
        <v>200</v>
      </c>
      <c r="J9822" s="722">
        <v>113.9539</v>
      </c>
      <c r="K9822" s="723">
        <v>487.0451221106</v>
      </c>
    </row>
    <row r="9823" spans="2:11">
      <c r="B9823" s="486" t="str">
        <f>CONCATENATE(Tabela22[[#This Row],[Residencial / Não Residencial]]," - ",Tabela22[[#This Row],[Frequência]])</f>
        <v>Residencial - 6 vezes por semana</v>
      </c>
      <c r="C9823" s="486" t="s">
        <v>567</v>
      </c>
      <c r="D9823" s="443" t="s">
        <v>571</v>
      </c>
      <c r="E9823" s="443" t="s">
        <v>548</v>
      </c>
      <c r="F9823" s="443" t="s">
        <v>548</v>
      </c>
      <c r="G9823" s="722">
        <v>130.88480000000001</v>
      </c>
      <c r="H9823" s="722">
        <v>4.2740539999999996</v>
      </c>
      <c r="I9823" s="722">
        <v>200</v>
      </c>
      <c r="J9823" s="722">
        <v>130.88480000000001</v>
      </c>
      <c r="K9823" s="723">
        <v>559.40870297920003</v>
      </c>
    </row>
    <row r="9824" spans="2:11">
      <c r="B9824" s="486" t="str">
        <f>CONCATENATE(Tabela22[[#This Row],[Residencial / Não Residencial]]," - ",Tabela22[[#This Row],[Frequência]])</f>
        <v>Residencial - 6 vezes por semana</v>
      </c>
      <c r="C9824" s="486" t="s">
        <v>567</v>
      </c>
      <c r="D9824" s="443" t="s">
        <v>571</v>
      </c>
      <c r="E9824" s="443" t="s">
        <v>548</v>
      </c>
      <c r="F9824" s="443" t="s">
        <v>548</v>
      </c>
      <c r="G9824" s="722">
        <v>55.32</v>
      </c>
      <c r="H9824" s="722">
        <v>4.2740539999999996</v>
      </c>
      <c r="I9824" s="722">
        <v>200</v>
      </c>
      <c r="J9824" s="722">
        <v>55.32</v>
      </c>
      <c r="K9824" s="723">
        <v>236.44066728000001</v>
      </c>
    </row>
    <row r="9825" spans="2:11">
      <c r="B9825" s="486" t="str">
        <f>CONCATENATE(Tabela22[[#This Row],[Residencial / Não Residencial]]," - ",Tabela22[[#This Row],[Frequência]])</f>
        <v>Residencial - 6 vezes por semana</v>
      </c>
      <c r="C9825" s="486" t="s">
        <v>567</v>
      </c>
      <c r="D9825" s="443" t="s">
        <v>571</v>
      </c>
      <c r="E9825" s="443" t="s">
        <v>548</v>
      </c>
      <c r="F9825" s="443" t="s">
        <v>548</v>
      </c>
      <c r="G9825" s="722">
        <v>146.51</v>
      </c>
      <c r="H9825" s="722">
        <v>4.2740539999999996</v>
      </c>
      <c r="I9825" s="722">
        <v>200</v>
      </c>
      <c r="J9825" s="722">
        <v>146.51</v>
      </c>
      <c r="K9825" s="723">
        <v>626.19165153999995</v>
      </c>
    </row>
    <row r="9826" spans="2:11">
      <c r="B9826" s="486" t="str">
        <f>CONCATENATE(Tabela22[[#This Row],[Residencial / Não Residencial]]," - ",Tabela22[[#This Row],[Frequência]])</f>
        <v>Residencial - 6 vezes por semana</v>
      </c>
      <c r="C9826" s="486" t="s">
        <v>567</v>
      </c>
      <c r="D9826" s="443" t="s">
        <v>571</v>
      </c>
      <c r="E9826" s="443" t="s">
        <v>548</v>
      </c>
      <c r="F9826" s="443" t="s">
        <v>548</v>
      </c>
      <c r="G9826" s="722">
        <v>146.51</v>
      </c>
      <c r="H9826" s="722">
        <v>4.2740539999999996</v>
      </c>
      <c r="I9826" s="722">
        <v>200</v>
      </c>
      <c r="J9826" s="722">
        <v>146.51</v>
      </c>
      <c r="K9826" s="723">
        <v>626.19165153999995</v>
      </c>
    </row>
    <row r="9827" spans="2:11">
      <c r="B9827" s="486" t="str">
        <f>CONCATENATE(Tabela22[[#This Row],[Residencial / Não Residencial]]," - ",Tabela22[[#This Row],[Frequência]])</f>
        <v>Residencial - 3 vezes por semana</v>
      </c>
      <c r="C9827" s="486" t="s">
        <v>578</v>
      </c>
      <c r="D9827" s="443" t="s">
        <v>571</v>
      </c>
      <c r="E9827" s="443" t="s">
        <v>548</v>
      </c>
      <c r="F9827" s="443" t="s">
        <v>548</v>
      </c>
      <c r="G9827" s="722">
        <v>230</v>
      </c>
      <c r="H9827" s="722">
        <v>2.5755699999999999</v>
      </c>
      <c r="I9827" s="722">
        <v>200</v>
      </c>
      <c r="J9827" s="722">
        <v>200</v>
      </c>
      <c r="K9827" s="723">
        <v>515.11400000000003</v>
      </c>
    </row>
    <row r="9828" spans="2:11">
      <c r="B9828" s="486" t="str">
        <f>CONCATENATE(Tabela22[[#This Row],[Residencial / Não Residencial]]," - ",Tabela22[[#This Row],[Frequência]])</f>
        <v>Não Residencial - 3 vezes por semana</v>
      </c>
      <c r="C9828" s="486" t="s">
        <v>578</v>
      </c>
      <c r="D9828" s="443" t="s">
        <v>568</v>
      </c>
      <c r="E9828" s="443" t="s">
        <v>569</v>
      </c>
      <c r="F9828" s="443" t="s">
        <v>550</v>
      </c>
      <c r="G9828" s="722">
        <v>83.42</v>
      </c>
      <c r="H9828" s="722">
        <v>3.9677699999999998</v>
      </c>
      <c r="I9828" s="722">
        <v>300</v>
      </c>
      <c r="J9828" s="722">
        <v>83.42</v>
      </c>
      <c r="K9828" s="723">
        <v>330.99137339999999</v>
      </c>
    </row>
    <row r="9829" spans="2:11">
      <c r="B9829" s="486" t="str">
        <f>CONCATENATE(Tabela22[[#This Row],[Residencial / Não Residencial]]," - ",Tabela22[[#This Row],[Frequência]])</f>
        <v>Residencial - 3 vezes por semana</v>
      </c>
      <c r="C9829" s="486" t="s">
        <v>578</v>
      </c>
      <c r="D9829" s="443" t="s">
        <v>571</v>
      </c>
      <c r="E9829" s="443" t="s">
        <v>548</v>
      </c>
      <c r="F9829" s="443" t="s">
        <v>548</v>
      </c>
      <c r="G9829" s="722">
        <v>254.76240000000001</v>
      </c>
      <c r="H9829" s="722">
        <v>2.5755699999999999</v>
      </c>
      <c r="I9829" s="722">
        <v>200</v>
      </c>
      <c r="J9829" s="722">
        <v>200</v>
      </c>
      <c r="K9829" s="723">
        <v>515.11400000000003</v>
      </c>
    </row>
    <row r="9830" spans="2:11">
      <c r="B9830" s="486" t="str">
        <f>CONCATENATE(Tabela22[[#This Row],[Residencial / Não Residencial]]," - ",Tabela22[[#This Row],[Frequência]])</f>
        <v>Residencial - 3 vezes por semana</v>
      </c>
      <c r="C9830" s="486" t="s">
        <v>578</v>
      </c>
      <c r="D9830" s="443" t="s">
        <v>571</v>
      </c>
      <c r="E9830" s="443" t="s">
        <v>548</v>
      </c>
      <c r="F9830" s="443" t="s">
        <v>548</v>
      </c>
      <c r="G9830" s="722">
        <v>254.76240000000001</v>
      </c>
      <c r="H9830" s="722">
        <v>2.5755699999999999</v>
      </c>
      <c r="I9830" s="722">
        <v>200</v>
      </c>
      <c r="J9830" s="722">
        <v>200</v>
      </c>
      <c r="K9830" s="723">
        <v>515.11400000000003</v>
      </c>
    </row>
    <row r="9831" spans="2:11">
      <c r="B9831" s="486" t="str">
        <f>CONCATENATE(Tabela22[[#This Row],[Residencial / Não Residencial]]," - ",Tabela22[[#This Row],[Frequência]])</f>
        <v>Residencial - 3 vezes por semana</v>
      </c>
      <c r="C9831" s="486" t="s">
        <v>578</v>
      </c>
      <c r="D9831" s="443" t="s">
        <v>572</v>
      </c>
      <c r="E9831" s="443" t="s">
        <v>548</v>
      </c>
      <c r="F9831" s="443" t="s">
        <v>548</v>
      </c>
      <c r="G9831" s="722">
        <v>145.26</v>
      </c>
      <c r="H9831" s="722">
        <v>2.5755699999999999</v>
      </c>
      <c r="I9831" s="722">
        <v>200</v>
      </c>
      <c r="J9831" s="722">
        <v>145.26</v>
      </c>
      <c r="K9831" s="723">
        <v>374.12729819999998</v>
      </c>
    </row>
    <row r="9832" spans="2:11">
      <c r="B9832" s="486" t="str">
        <f>CONCATENATE(Tabela22[[#This Row],[Residencial / Não Residencial]]," - ",Tabela22[[#This Row],[Frequência]])</f>
        <v>Residencial - 3 vezes por semana</v>
      </c>
      <c r="C9832" s="486" t="s">
        <v>578</v>
      </c>
      <c r="D9832" s="443" t="s">
        <v>572</v>
      </c>
      <c r="E9832" s="443" t="s">
        <v>548</v>
      </c>
      <c r="F9832" s="443" t="s">
        <v>548</v>
      </c>
      <c r="G9832" s="722">
        <v>60</v>
      </c>
      <c r="H9832" s="722">
        <v>2.5755699999999999</v>
      </c>
      <c r="I9832" s="722">
        <v>200</v>
      </c>
      <c r="J9832" s="722">
        <v>60</v>
      </c>
      <c r="K9832" s="723">
        <v>154.5342</v>
      </c>
    </row>
    <row r="9833" spans="2:11">
      <c r="B9833" s="486" t="str">
        <f>CONCATENATE(Tabela22[[#This Row],[Residencial / Não Residencial]]," - ",Tabela22[[#This Row],[Frequência]])</f>
        <v>Residencial - 3 vezes por semana</v>
      </c>
      <c r="C9833" s="486" t="s">
        <v>578</v>
      </c>
      <c r="D9833" s="443" t="s">
        <v>572</v>
      </c>
      <c r="E9833" s="443" t="s">
        <v>548</v>
      </c>
      <c r="F9833" s="443" t="s">
        <v>548</v>
      </c>
      <c r="G9833" s="722">
        <v>112.1</v>
      </c>
      <c r="H9833" s="722">
        <v>2.5755699999999999</v>
      </c>
      <c r="I9833" s="722">
        <v>200</v>
      </c>
      <c r="J9833" s="722">
        <v>112.1</v>
      </c>
      <c r="K9833" s="723">
        <v>288.72139700000002</v>
      </c>
    </row>
    <row r="9834" spans="2:11">
      <c r="B9834" s="486" t="str">
        <f>CONCATENATE(Tabela22[[#This Row],[Residencial / Não Residencial]]," - ",Tabela22[[#This Row],[Frequência]])</f>
        <v>Residencial - 3 vezes por semana</v>
      </c>
      <c r="C9834" s="486" t="s">
        <v>578</v>
      </c>
      <c r="D9834" s="443" t="s">
        <v>572</v>
      </c>
      <c r="E9834" s="443" t="s">
        <v>548</v>
      </c>
      <c r="F9834" s="443" t="s">
        <v>548</v>
      </c>
      <c r="G9834" s="722">
        <v>63</v>
      </c>
      <c r="H9834" s="722">
        <v>2.5755699999999999</v>
      </c>
      <c r="I9834" s="722">
        <v>200</v>
      </c>
      <c r="J9834" s="722">
        <v>63</v>
      </c>
      <c r="K9834" s="723">
        <v>162.26091</v>
      </c>
    </row>
    <row r="9835" spans="2:11">
      <c r="B9835" s="486" t="str">
        <f>CONCATENATE(Tabela22[[#This Row],[Residencial / Não Residencial]]," - ",Tabela22[[#This Row],[Frequência]])</f>
        <v>Residencial - 3 vezes por semana</v>
      </c>
      <c r="C9835" s="486" t="s">
        <v>578</v>
      </c>
      <c r="D9835" s="443" t="s">
        <v>580</v>
      </c>
      <c r="E9835" s="443" t="s">
        <v>575</v>
      </c>
      <c r="F9835" s="443" t="s">
        <v>548</v>
      </c>
      <c r="G9835" s="722">
        <v>14.76</v>
      </c>
      <c r="H9835" s="722">
        <v>2.5755699999999999</v>
      </c>
      <c r="I9835" s="722">
        <v>200</v>
      </c>
      <c r="J9835" s="722">
        <v>27.027027027027</v>
      </c>
      <c r="K9835" s="723">
        <v>69.61</v>
      </c>
    </row>
    <row r="9836" spans="2:11">
      <c r="B9836" s="486" t="str">
        <f>CONCATENATE(Tabela22[[#This Row],[Residencial / Não Residencial]]," - ",Tabela22[[#This Row],[Frequência]])</f>
        <v>Não Residencial - 6 vezes por semana</v>
      </c>
      <c r="C9836" s="486" t="s">
        <v>567</v>
      </c>
      <c r="D9836" s="443" t="s">
        <v>568</v>
      </c>
      <c r="E9836" s="443" t="s">
        <v>569</v>
      </c>
      <c r="F9836" s="443" t="s">
        <v>550</v>
      </c>
      <c r="G9836" s="722">
        <v>66.150000000000006</v>
      </c>
      <c r="H9836" s="722">
        <v>6.111758</v>
      </c>
      <c r="I9836" s="722">
        <v>300</v>
      </c>
      <c r="J9836" s="722">
        <v>66.150000000000006</v>
      </c>
      <c r="K9836" s="723">
        <v>404.29279170000001</v>
      </c>
    </row>
    <row r="9837" spans="2:11">
      <c r="B9837" s="486" t="str">
        <f>CONCATENATE(Tabela22[[#This Row],[Residencial / Não Residencial]]," - ",Tabela22[[#This Row],[Frequência]])</f>
        <v>Residencial - 3 vezes por semana</v>
      </c>
      <c r="C9837" s="486" t="s">
        <v>578</v>
      </c>
      <c r="D9837" s="443" t="s">
        <v>571</v>
      </c>
      <c r="E9837" s="443" t="s">
        <v>548</v>
      </c>
      <c r="F9837" s="443" t="s">
        <v>548</v>
      </c>
      <c r="G9837" s="722">
        <v>86.501900000000006</v>
      </c>
      <c r="H9837" s="722">
        <v>2.5755699999999999</v>
      </c>
      <c r="I9837" s="722">
        <v>200</v>
      </c>
      <c r="J9837" s="722">
        <v>86.501900000000006</v>
      </c>
      <c r="K9837" s="723">
        <v>222.791698583</v>
      </c>
    </row>
    <row r="9838" spans="2:11">
      <c r="B9838" s="486" t="str">
        <f>CONCATENATE(Tabela22[[#This Row],[Residencial / Não Residencial]]," - ",Tabela22[[#This Row],[Frequência]])</f>
        <v>Residencial - 3 vezes por semana</v>
      </c>
      <c r="C9838" s="486" t="s">
        <v>578</v>
      </c>
      <c r="D9838" s="443" t="s">
        <v>571</v>
      </c>
      <c r="E9838" s="443" t="s">
        <v>548</v>
      </c>
      <c r="F9838" s="443" t="s">
        <v>548</v>
      </c>
      <c r="G9838" s="722">
        <v>82.427099999999996</v>
      </c>
      <c r="H9838" s="722">
        <v>2.5755699999999999</v>
      </c>
      <c r="I9838" s="722">
        <v>200</v>
      </c>
      <c r="J9838" s="722">
        <v>82.427099999999996</v>
      </c>
      <c r="K9838" s="723">
        <v>212.29676594700001</v>
      </c>
    </row>
    <row r="9839" spans="2:11">
      <c r="B9839" s="486" t="str">
        <f>CONCATENATE(Tabela22[[#This Row],[Residencial / Não Residencial]]," - ",Tabela22[[#This Row],[Frequência]])</f>
        <v>Residencial - 3 vezes por semana</v>
      </c>
      <c r="C9839" s="486" t="s">
        <v>578</v>
      </c>
      <c r="D9839" s="443" t="s">
        <v>571</v>
      </c>
      <c r="E9839" s="443" t="s">
        <v>548</v>
      </c>
      <c r="F9839" s="443" t="s">
        <v>548</v>
      </c>
      <c r="G9839" s="722">
        <v>90.875699999999995</v>
      </c>
      <c r="H9839" s="722">
        <v>2.5755699999999999</v>
      </c>
      <c r="I9839" s="722">
        <v>200</v>
      </c>
      <c r="J9839" s="722">
        <v>90.875699999999995</v>
      </c>
      <c r="K9839" s="723">
        <v>234.05672664900001</v>
      </c>
    </row>
    <row r="9840" spans="2:11">
      <c r="B9840" s="486" t="str">
        <f>CONCATENATE(Tabela22[[#This Row],[Residencial / Não Residencial]]," - ",Tabela22[[#This Row],[Frequência]])</f>
        <v>Residencial - 3 vezes por semana</v>
      </c>
      <c r="C9840" s="486" t="s">
        <v>578</v>
      </c>
      <c r="D9840" s="443" t="s">
        <v>571</v>
      </c>
      <c r="E9840" s="443" t="s">
        <v>548</v>
      </c>
      <c r="F9840" s="443" t="s">
        <v>548</v>
      </c>
      <c r="G9840" s="722">
        <v>86.930199999999999</v>
      </c>
      <c r="H9840" s="722">
        <v>2.5755699999999999</v>
      </c>
      <c r="I9840" s="722">
        <v>200</v>
      </c>
      <c r="J9840" s="722">
        <v>86.930199999999999</v>
      </c>
      <c r="K9840" s="723">
        <v>223.894815214</v>
      </c>
    </row>
    <row r="9841" spans="2:11">
      <c r="B9841" s="486" t="str">
        <f>CONCATENATE(Tabela22[[#This Row],[Residencial / Não Residencial]]," - ",Tabela22[[#This Row],[Frequência]])</f>
        <v>Residencial - 3 vezes por semana</v>
      </c>
      <c r="C9841" s="486" t="s">
        <v>578</v>
      </c>
      <c r="D9841" s="443" t="s">
        <v>571</v>
      </c>
      <c r="E9841" s="443" t="s">
        <v>548</v>
      </c>
      <c r="F9841" s="443" t="s">
        <v>548</v>
      </c>
      <c r="G9841" s="722">
        <v>86.657600000000002</v>
      </c>
      <c r="H9841" s="722">
        <v>2.5755699999999999</v>
      </c>
      <c r="I9841" s="722">
        <v>200</v>
      </c>
      <c r="J9841" s="722">
        <v>86.657600000000002</v>
      </c>
      <c r="K9841" s="723">
        <v>223.19271483200001</v>
      </c>
    </row>
    <row r="9842" spans="2:11">
      <c r="B9842" s="486" t="str">
        <f>CONCATENATE(Tabela22[[#This Row],[Residencial / Não Residencial]]," - ",Tabela22[[#This Row],[Frequência]])</f>
        <v>Residencial - 3 vezes por semana</v>
      </c>
      <c r="C9842" s="486" t="s">
        <v>578</v>
      </c>
      <c r="D9842" s="443" t="s">
        <v>571</v>
      </c>
      <c r="E9842" s="443" t="s">
        <v>548</v>
      </c>
      <c r="F9842" s="443" t="s">
        <v>548</v>
      </c>
      <c r="G9842" s="722">
        <v>90.875699999999995</v>
      </c>
      <c r="H9842" s="722">
        <v>2.5755699999999999</v>
      </c>
      <c r="I9842" s="722">
        <v>200</v>
      </c>
      <c r="J9842" s="722">
        <v>90.875699999999995</v>
      </c>
      <c r="K9842" s="723">
        <v>234.05672664900001</v>
      </c>
    </row>
    <row r="9843" spans="2:11">
      <c r="B9843" s="486" t="str">
        <f>CONCATENATE(Tabela22[[#This Row],[Residencial / Não Residencial]]," - ",Tabela22[[#This Row],[Frequência]])</f>
        <v>Residencial - 3 vezes por semana</v>
      </c>
      <c r="C9843" s="486" t="s">
        <v>578</v>
      </c>
      <c r="D9843" s="443" t="s">
        <v>571</v>
      </c>
      <c r="E9843" s="443" t="s">
        <v>548</v>
      </c>
      <c r="F9843" s="443" t="s">
        <v>548</v>
      </c>
      <c r="G9843" s="722">
        <v>86.930199999999999</v>
      </c>
      <c r="H9843" s="722">
        <v>2.5755699999999999</v>
      </c>
      <c r="I9843" s="722">
        <v>200</v>
      </c>
      <c r="J9843" s="722">
        <v>86.930199999999999</v>
      </c>
      <c r="K9843" s="723">
        <v>223.894815214</v>
      </c>
    </row>
    <row r="9844" spans="2:11">
      <c r="B9844" s="486" t="str">
        <f>CONCATENATE(Tabela22[[#This Row],[Residencial / Não Residencial]]," - ",Tabela22[[#This Row],[Frequência]])</f>
        <v>Residencial - 3 vezes por semana</v>
      </c>
      <c r="C9844" s="486" t="s">
        <v>578</v>
      </c>
      <c r="D9844" s="443" t="s">
        <v>571</v>
      </c>
      <c r="E9844" s="443" t="s">
        <v>548</v>
      </c>
      <c r="F9844" s="443" t="s">
        <v>548</v>
      </c>
      <c r="G9844" s="722">
        <v>86.657600000000002</v>
      </c>
      <c r="H9844" s="722">
        <v>2.5755699999999999</v>
      </c>
      <c r="I9844" s="722">
        <v>200</v>
      </c>
      <c r="J9844" s="722">
        <v>86.657600000000002</v>
      </c>
      <c r="K9844" s="723">
        <v>223.19271483200001</v>
      </c>
    </row>
    <row r="9845" spans="2:11">
      <c r="B9845" s="486" t="str">
        <f>CONCATENATE(Tabela22[[#This Row],[Residencial / Não Residencial]]," - ",Tabela22[[#This Row],[Frequência]])</f>
        <v>Residencial - 3 vezes por semana</v>
      </c>
      <c r="C9845" s="486" t="s">
        <v>578</v>
      </c>
      <c r="D9845" s="443" t="s">
        <v>571</v>
      </c>
      <c r="E9845" s="443" t="s">
        <v>548</v>
      </c>
      <c r="F9845" s="443" t="s">
        <v>548</v>
      </c>
      <c r="G9845" s="722">
        <v>90.875699999999995</v>
      </c>
      <c r="H9845" s="722">
        <v>2.5755699999999999</v>
      </c>
      <c r="I9845" s="722">
        <v>200</v>
      </c>
      <c r="J9845" s="722">
        <v>90.875699999999995</v>
      </c>
      <c r="K9845" s="723">
        <v>234.05672664900001</v>
      </c>
    </row>
    <row r="9846" spans="2:11">
      <c r="B9846" s="486" t="str">
        <f>CONCATENATE(Tabela22[[#This Row],[Residencial / Não Residencial]]," - ",Tabela22[[#This Row],[Frequência]])</f>
        <v>Residencial - 3 vezes por semana</v>
      </c>
      <c r="C9846" s="486" t="s">
        <v>578</v>
      </c>
      <c r="D9846" s="443" t="s">
        <v>571</v>
      </c>
      <c r="E9846" s="443" t="s">
        <v>548</v>
      </c>
      <c r="F9846" s="443" t="s">
        <v>548</v>
      </c>
      <c r="G9846" s="722">
        <v>86.930199999999999</v>
      </c>
      <c r="H9846" s="722">
        <v>2.5755699999999999</v>
      </c>
      <c r="I9846" s="722">
        <v>200</v>
      </c>
      <c r="J9846" s="722">
        <v>86.930199999999999</v>
      </c>
      <c r="K9846" s="723">
        <v>223.894815214</v>
      </c>
    </row>
    <row r="9847" spans="2:11">
      <c r="B9847" s="486" t="str">
        <f>CONCATENATE(Tabela22[[#This Row],[Residencial / Não Residencial]]," - ",Tabela22[[#This Row],[Frequência]])</f>
        <v>Residencial - 3 vezes por semana</v>
      </c>
      <c r="C9847" s="486" t="s">
        <v>578</v>
      </c>
      <c r="D9847" s="443" t="s">
        <v>571</v>
      </c>
      <c r="E9847" s="443" t="s">
        <v>548</v>
      </c>
      <c r="F9847" s="443" t="s">
        <v>548</v>
      </c>
      <c r="G9847" s="722">
        <v>86.657600000000002</v>
      </c>
      <c r="H9847" s="722">
        <v>2.5755699999999999</v>
      </c>
      <c r="I9847" s="722">
        <v>200</v>
      </c>
      <c r="J9847" s="722">
        <v>86.657600000000002</v>
      </c>
      <c r="K9847" s="723">
        <v>223.19271483200001</v>
      </c>
    </row>
    <row r="9848" spans="2:11">
      <c r="B9848" s="486" t="str">
        <f>CONCATENATE(Tabela22[[#This Row],[Residencial / Não Residencial]]," - ",Tabela22[[#This Row],[Frequência]])</f>
        <v>Residencial - 3 vezes por semana</v>
      </c>
      <c r="C9848" s="486" t="s">
        <v>578</v>
      </c>
      <c r="D9848" s="443" t="s">
        <v>572</v>
      </c>
      <c r="E9848" s="443" t="s">
        <v>548</v>
      </c>
      <c r="F9848" s="443" t="s">
        <v>548</v>
      </c>
      <c r="G9848" s="722">
        <v>49.98</v>
      </c>
      <c r="H9848" s="722">
        <v>2.5755699999999999</v>
      </c>
      <c r="I9848" s="722">
        <v>200</v>
      </c>
      <c r="J9848" s="722">
        <v>49.98</v>
      </c>
      <c r="K9848" s="723">
        <v>128.7269886</v>
      </c>
    </row>
    <row r="9849" spans="2:11">
      <c r="B9849" s="486" t="str">
        <f>CONCATENATE(Tabela22[[#This Row],[Residencial / Não Residencial]]," - ",Tabela22[[#This Row],[Frequência]])</f>
        <v>Residencial - 3 vezes por semana</v>
      </c>
      <c r="C9849" s="486" t="s">
        <v>578</v>
      </c>
      <c r="D9849" s="443" t="s">
        <v>572</v>
      </c>
      <c r="E9849" s="443" t="s">
        <v>548</v>
      </c>
      <c r="F9849" s="443" t="s">
        <v>548</v>
      </c>
      <c r="G9849" s="722">
        <v>51.41</v>
      </c>
      <c r="H9849" s="722">
        <v>2.5755699999999999</v>
      </c>
      <c r="I9849" s="722">
        <v>200</v>
      </c>
      <c r="J9849" s="722">
        <v>51.41</v>
      </c>
      <c r="K9849" s="723">
        <v>132.41005369999999</v>
      </c>
    </row>
    <row r="9850" spans="2:11">
      <c r="B9850" s="486" t="str">
        <f>CONCATENATE(Tabela22[[#This Row],[Residencial / Não Residencial]]," - ",Tabela22[[#This Row],[Frequência]])</f>
        <v>Não Residencial - 3 vezes por semana</v>
      </c>
      <c r="C9850" s="486" t="s">
        <v>578</v>
      </c>
      <c r="D9850" s="443" t="s">
        <v>568</v>
      </c>
      <c r="E9850" s="443" t="s">
        <v>569</v>
      </c>
      <c r="F9850" s="443" t="s">
        <v>550</v>
      </c>
      <c r="G9850" s="722">
        <v>106.29</v>
      </c>
      <c r="H9850" s="722">
        <v>3.9677699999999998</v>
      </c>
      <c r="I9850" s="722">
        <v>300</v>
      </c>
      <c r="J9850" s="722">
        <v>106.29</v>
      </c>
      <c r="K9850" s="723">
        <v>421.73427329999998</v>
      </c>
    </row>
    <row r="9851" spans="2:11">
      <c r="B9851" s="486" t="str">
        <f>CONCATENATE(Tabela22[[#This Row],[Residencial / Não Residencial]]," - ",Tabela22[[#This Row],[Frequência]])</f>
        <v>Residencial - 3 vezes por semana</v>
      </c>
      <c r="C9851" s="486" t="s">
        <v>578</v>
      </c>
      <c r="D9851" s="443" t="s">
        <v>580</v>
      </c>
      <c r="E9851" s="443" t="s">
        <v>575</v>
      </c>
      <c r="F9851" s="443" t="s">
        <v>548</v>
      </c>
      <c r="G9851" s="722">
        <v>35.340000000000003</v>
      </c>
      <c r="H9851" s="722">
        <v>2.5755699999999999</v>
      </c>
      <c r="I9851" s="722">
        <v>200</v>
      </c>
      <c r="J9851" s="722">
        <v>35.340000000000003</v>
      </c>
      <c r="K9851" s="723">
        <v>91.020643800000002</v>
      </c>
    </row>
    <row r="9852" spans="2:11">
      <c r="B9852" s="486" t="str">
        <f>CONCATENATE(Tabela22[[#This Row],[Residencial / Não Residencial]]," - ",Tabela22[[#This Row],[Frequência]])</f>
        <v>Residencial - 3 vezes por semana</v>
      </c>
      <c r="C9852" s="486" t="s">
        <v>578</v>
      </c>
      <c r="D9852" s="443" t="s">
        <v>572</v>
      </c>
      <c r="E9852" s="443" t="s">
        <v>548</v>
      </c>
      <c r="F9852" s="443" t="s">
        <v>548</v>
      </c>
      <c r="G9852" s="722">
        <v>99.5</v>
      </c>
      <c r="H9852" s="722">
        <v>2.5755699999999999</v>
      </c>
      <c r="I9852" s="722">
        <v>200</v>
      </c>
      <c r="J9852" s="722">
        <v>99.5</v>
      </c>
      <c r="K9852" s="723">
        <v>256.26921499999997</v>
      </c>
    </row>
    <row r="9853" spans="2:11">
      <c r="B9853" s="486" t="str">
        <f>CONCATENATE(Tabela22[[#This Row],[Residencial / Não Residencial]]," - ",Tabela22[[#This Row],[Frequência]])</f>
        <v>Residencial - 3 vezes por semana</v>
      </c>
      <c r="C9853" s="486" t="s">
        <v>578</v>
      </c>
      <c r="D9853" s="443" t="s">
        <v>571</v>
      </c>
      <c r="E9853" s="443" t="s">
        <v>548</v>
      </c>
      <c r="F9853" s="443" t="s">
        <v>548</v>
      </c>
      <c r="G9853" s="722">
        <v>130.1</v>
      </c>
      <c r="H9853" s="722">
        <v>2.5755699999999999</v>
      </c>
      <c r="I9853" s="722">
        <v>200</v>
      </c>
      <c r="J9853" s="722">
        <v>130.1</v>
      </c>
      <c r="K9853" s="723">
        <v>335.08165700000001</v>
      </c>
    </row>
    <row r="9854" spans="2:11">
      <c r="B9854" s="486" t="str">
        <f>CONCATENATE(Tabela22[[#This Row],[Residencial / Não Residencial]]," - ",Tabela22[[#This Row],[Frequência]])</f>
        <v>Residencial - 3 vezes por semana</v>
      </c>
      <c r="C9854" s="486" t="s">
        <v>578</v>
      </c>
      <c r="D9854" s="443" t="s">
        <v>580</v>
      </c>
      <c r="E9854" s="443" t="s">
        <v>575</v>
      </c>
      <c r="F9854" s="443" t="s">
        <v>548</v>
      </c>
      <c r="G9854" s="722">
        <v>30</v>
      </c>
      <c r="H9854" s="722">
        <v>2.5755699999999999</v>
      </c>
      <c r="I9854" s="722">
        <v>200</v>
      </c>
      <c r="J9854" s="722">
        <v>30</v>
      </c>
      <c r="K9854" s="723">
        <v>77.267099999999999</v>
      </c>
    </row>
    <row r="9855" spans="2:11">
      <c r="B9855" s="486" t="str">
        <f>CONCATENATE(Tabela22[[#This Row],[Residencial / Não Residencial]]," - ",Tabela22[[#This Row],[Frequência]])</f>
        <v>Residencial - 3 vezes por semana</v>
      </c>
      <c r="C9855" s="486" t="s">
        <v>578</v>
      </c>
      <c r="D9855" s="443" t="s">
        <v>580</v>
      </c>
      <c r="E9855" s="443" t="s">
        <v>575</v>
      </c>
      <c r="F9855" s="443" t="s">
        <v>548</v>
      </c>
      <c r="G9855" s="722">
        <v>41</v>
      </c>
      <c r="H9855" s="722">
        <v>2.5755699999999999</v>
      </c>
      <c r="I9855" s="722">
        <v>200</v>
      </c>
      <c r="J9855" s="722">
        <v>41</v>
      </c>
      <c r="K9855" s="723">
        <v>105.59837</v>
      </c>
    </row>
    <row r="9856" spans="2:11">
      <c r="B9856" s="486" t="str">
        <f>CONCATENATE(Tabela22[[#This Row],[Residencial / Não Residencial]]," - ",Tabela22[[#This Row],[Frequência]])</f>
        <v>Não Residencial - 3 vezes por semana</v>
      </c>
      <c r="C9856" s="486" t="s">
        <v>578</v>
      </c>
      <c r="D9856" s="443" t="s">
        <v>568</v>
      </c>
      <c r="E9856" s="443" t="s">
        <v>569</v>
      </c>
      <c r="F9856" s="443" t="s">
        <v>550</v>
      </c>
      <c r="G9856" s="722">
        <v>133.13999999999999</v>
      </c>
      <c r="H9856" s="722">
        <v>3.9677699999999998</v>
      </c>
      <c r="I9856" s="722">
        <v>300</v>
      </c>
      <c r="J9856" s="722">
        <v>133.13999999999999</v>
      </c>
      <c r="K9856" s="723">
        <v>528.26889779999999</v>
      </c>
    </row>
    <row r="9857" spans="2:11">
      <c r="B9857" s="486" t="str">
        <f>CONCATENATE(Tabela22[[#This Row],[Residencial / Não Residencial]]," - ",Tabela22[[#This Row],[Frequência]])</f>
        <v>Residencial - 3 vezes por semana</v>
      </c>
      <c r="C9857" s="486" t="s">
        <v>578</v>
      </c>
      <c r="D9857" s="443" t="s">
        <v>580</v>
      </c>
      <c r="E9857" s="443" t="s">
        <v>575</v>
      </c>
      <c r="F9857" s="443" t="s">
        <v>548</v>
      </c>
      <c r="G9857" s="722">
        <v>35.76</v>
      </c>
      <c r="H9857" s="722">
        <v>2.5755699999999999</v>
      </c>
      <c r="I9857" s="722">
        <v>200</v>
      </c>
      <c r="J9857" s="722">
        <v>35.76</v>
      </c>
      <c r="K9857" s="723">
        <v>92.102383200000006</v>
      </c>
    </row>
    <row r="9858" spans="2:11">
      <c r="B9858" s="486" t="str">
        <f>CONCATENATE(Tabela22[[#This Row],[Residencial / Não Residencial]]," - ",Tabela22[[#This Row],[Frequência]])</f>
        <v>Residencial - 3 vezes por semana</v>
      </c>
      <c r="C9858" s="486" t="s">
        <v>578</v>
      </c>
      <c r="D9858" s="443" t="s">
        <v>580</v>
      </c>
      <c r="E9858" s="443" t="s">
        <v>575</v>
      </c>
      <c r="F9858" s="443" t="s">
        <v>548</v>
      </c>
      <c r="G9858" s="722">
        <v>49</v>
      </c>
      <c r="H9858" s="722">
        <v>2.5755699999999999</v>
      </c>
      <c r="I9858" s="722">
        <v>200</v>
      </c>
      <c r="J9858" s="722">
        <v>49</v>
      </c>
      <c r="K9858" s="723">
        <v>126.20292999999999</v>
      </c>
    </row>
    <row r="9859" spans="2:11">
      <c r="B9859" s="486" t="str">
        <f>CONCATENATE(Tabela22[[#This Row],[Residencial / Não Residencial]]," - ",Tabela22[[#This Row],[Frequência]])</f>
        <v>Residencial - 3 vezes por semana</v>
      </c>
      <c r="C9859" s="486" t="s">
        <v>578</v>
      </c>
      <c r="D9859" s="443" t="s">
        <v>574</v>
      </c>
      <c r="E9859" s="443" t="s">
        <v>548</v>
      </c>
      <c r="F9859" s="443" t="s">
        <v>548</v>
      </c>
      <c r="G9859" s="722">
        <v>21</v>
      </c>
      <c r="H9859" s="722">
        <v>2.5755699999999999</v>
      </c>
      <c r="I9859" s="722">
        <v>200</v>
      </c>
      <c r="J9859" s="722">
        <v>27.027027027027</v>
      </c>
      <c r="K9859" s="723">
        <v>69.61</v>
      </c>
    </row>
    <row r="9860" spans="2:11">
      <c r="B9860" s="486" t="str">
        <f>CONCATENATE(Tabela22[[#This Row],[Residencial / Não Residencial]]," - ",Tabela22[[#This Row],[Frequência]])</f>
        <v>Residencial - 3 vezes por semana</v>
      </c>
      <c r="C9860" s="486" t="s">
        <v>578</v>
      </c>
      <c r="D9860" s="443" t="s">
        <v>572</v>
      </c>
      <c r="E9860" s="443" t="s">
        <v>548</v>
      </c>
      <c r="F9860" s="443" t="s">
        <v>548</v>
      </c>
      <c r="G9860" s="722">
        <v>71.45</v>
      </c>
      <c r="H9860" s="722">
        <v>2.5755699999999999</v>
      </c>
      <c r="I9860" s="722">
        <v>200</v>
      </c>
      <c r="J9860" s="722">
        <v>71.45</v>
      </c>
      <c r="K9860" s="723">
        <v>184.02447649999999</v>
      </c>
    </row>
    <row r="9861" spans="2:11">
      <c r="B9861" s="486" t="str">
        <f>CONCATENATE(Tabela22[[#This Row],[Residencial / Não Residencial]]," - ",Tabela22[[#This Row],[Frequência]])</f>
        <v>Residencial - 3 vezes por semana</v>
      </c>
      <c r="C9861" s="486" t="s">
        <v>578</v>
      </c>
      <c r="D9861" s="443" t="s">
        <v>572</v>
      </c>
      <c r="E9861" s="443" t="s">
        <v>548</v>
      </c>
      <c r="F9861" s="443" t="s">
        <v>548</v>
      </c>
      <c r="G9861" s="722">
        <v>43</v>
      </c>
      <c r="H9861" s="722">
        <v>2.5755699999999999</v>
      </c>
      <c r="I9861" s="722">
        <v>200</v>
      </c>
      <c r="J9861" s="722">
        <v>43</v>
      </c>
      <c r="K9861" s="723">
        <v>110.74951</v>
      </c>
    </row>
    <row r="9862" spans="2:11">
      <c r="B9862" s="486" t="str">
        <f>CONCATENATE(Tabela22[[#This Row],[Residencial / Não Residencial]]," - ",Tabela22[[#This Row],[Frequência]])</f>
        <v>Residencial - 3 vezes por semana</v>
      </c>
      <c r="C9862" s="486" t="s">
        <v>578</v>
      </c>
      <c r="D9862" s="443" t="s">
        <v>572</v>
      </c>
      <c r="E9862" s="443" t="s">
        <v>548</v>
      </c>
      <c r="F9862" s="443" t="s">
        <v>548</v>
      </c>
      <c r="G9862" s="722">
        <v>65.98</v>
      </c>
      <c r="H9862" s="722">
        <v>2.5755699999999999</v>
      </c>
      <c r="I9862" s="722">
        <v>200</v>
      </c>
      <c r="J9862" s="722">
        <v>65.98</v>
      </c>
      <c r="K9862" s="723">
        <v>169.93610860000001</v>
      </c>
    </row>
    <row r="9863" spans="2:11">
      <c r="B9863" s="486" t="str">
        <f>CONCATENATE(Tabela22[[#This Row],[Residencial / Não Residencial]]," - ",Tabela22[[#This Row],[Frequência]])</f>
        <v>Residencial - 3 vezes por semana</v>
      </c>
      <c r="C9863" s="486" t="s">
        <v>578</v>
      </c>
      <c r="D9863" s="443" t="s">
        <v>572</v>
      </c>
      <c r="E9863" s="443" t="s">
        <v>548</v>
      </c>
      <c r="F9863" s="443" t="s">
        <v>548</v>
      </c>
      <c r="G9863" s="722">
        <v>37.44</v>
      </c>
      <c r="H9863" s="722">
        <v>2.5755699999999999</v>
      </c>
      <c r="I9863" s="722">
        <v>200</v>
      </c>
      <c r="J9863" s="722">
        <v>37.44</v>
      </c>
      <c r="K9863" s="723">
        <v>96.429340800000006</v>
      </c>
    </row>
    <row r="9864" spans="2:11">
      <c r="B9864" s="486" t="str">
        <f>CONCATENATE(Tabela22[[#This Row],[Residencial / Não Residencial]]," - ",Tabela22[[#This Row],[Frequência]])</f>
        <v>Residencial - 3 vezes por semana</v>
      </c>
      <c r="C9864" s="486" t="s">
        <v>578</v>
      </c>
      <c r="D9864" s="443" t="s">
        <v>572</v>
      </c>
      <c r="E9864" s="443" t="s">
        <v>548</v>
      </c>
      <c r="F9864" s="443" t="s">
        <v>548</v>
      </c>
      <c r="G9864" s="722">
        <v>72</v>
      </c>
      <c r="H9864" s="722">
        <v>2.5755699999999999</v>
      </c>
      <c r="I9864" s="722">
        <v>200</v>
      </c>
      <c r="J9864" s="722">
        <v>72</v>
      </c>
      <c r="K9864" s="723">
        <v>185.44103999999999</v>
      </c>
    </row>
    <row r="9865" spans="2:11">
      <c r="B9865" s="486" t="str">
        <f>CONCATENATE(Tabela22[[#This Row],[Residencial / Não Residencial]]," - ",Tabela22[[#This Row],[Frequência]])</f>
        <v>Residencial - 3 vezes por semana</v>
      </c>
      <c r="C9865" s="486" t="s">
        <v>578</v>
      </c>
      <c r="D9865" s="443" t="s">
        <v>572</v>
      </c>
      <c r="E9865" s="443" t="s">
        <v>548</v>
      </c>
      <c r="F9865" s="443" t="s">
        <v>548</v>
      </c>
      <c r="G9865" s="722">
        <v>128</v>
      </c>
      <c r="H9865" s="722">
        <v>2.5755699999999999</v>
      </c>
      <c r="I9865" s="722">
        <v>200</v>
      </c>
      <c r="J9865" s="722">
        <v>128</v>
      </c>
      <c r="K9865" s="723">
        <v>329.67295999999999</v>
      </c>
    </row>
    <row r="9866" spans="2:11">
      <c r="B9866" s="486" t="str">
        <f>CONCATENATE(Tabela22[[#This Row],[Residencial / Não Residencial]]," - ",Tabela22[[#This Row],[Frequência]])</f>
        <v>Residencial - 3 vezes por semana</v>
      </c>
      <c r="C9866" s="486" t="s">
        <v>578</v>
      </c>
      <c r="D9866" s="443" t="s">
        <v>580</v>
      </c>
      <c r="E9866" s="443" t="s">
        <v>575</v>
      </c>
      <c r="F9866" s="443" t="s">
        <v>548</v>
      </c>
      <c r="G9866" s="722">
        <v>26.46</v>
      </c>
      <c r="H9866" s="722">
        <v>2.5755699999999999</v>
      </c>
      <c r="I9866" s="722">
        <v>200</v>
      </c>
      <c r="J9866" s="722">
        <v>27.027027027027</v>
      </c>
      <c r="K9866" s="723">
        <v>69.61</v>
      </c>
    </row>
    <row r="9867" spans="2:11">
      <c r="B9867" s="486" t="str">
        <f>CONCATENATE(Tabela22[[#This Row],[Residencial / Não Residencial]]," - ",Tabela22[[#This Row],[Frequência]])</f>
        <v>Residencial - 3 vezes por semana</v>
      </c>
      <c r="C9867" s="486" t="s">
        <v>578</v>
      </c>
      <c r="D9867" s="443" t="s">
        <v>572</v>
      </c>
      <c r="E9867" s="443" t="s">
        <v>548</v>
      </c>
      <c r="F9867" s="443" t="s">
        <v>548</v>
      </c>
      <c r="G9867" s="722">
        <v>62.4</v>
      </c>
      <c r="H9867" s="722">
        <v>2.5755699999999999</v>
      </c>
      <c r="I9867" s="722">
        <v>200</v>
      </c>
      <c r="J9867" s="722">
        <v>62.4</v>
      </c>
      <c r="K9867" s="723">
        <v>160.71556799999999</v>
      </c>
    </row>
    <row r="9868" spans="2:11">
      <c r="B9868" s="486" t="str">
        <f>CONCATENATE(Tabela22[[#This Row],[Residencial / Não Residencial]]," - ",Tabela22[[#This Row],[Frequência]])</f>
        <v>Residencial - 3 vezes por semana</v>
      </c>
      <c r="C9868" s="486" t="s">
        <v>578</v>
      </c>
      <c r="D9868" s="443" t="s">
        <v>572</v>
      </c>
      <c r="E9868" s="443" t="s">
        <v>548</v>
      </c>
      <c r="F9868" s="443" t="s">
        <v>548</v>
      </c>
      <c r="G9868" s="722">
        <v>77</v>
      </c>
      <c r="H9868" s="722">
        <v>2.5755699999999999</v>
      </c>
      <c r="I9868" s="722">
        <v>200</v>
      </c>
      <c r="J9868" s="722">
        <v>77</v>
      </c>
      <c r="K9868" s="723">
        <v>198.31889000000001</v>
      </c>
    </row>
    <row r="9869" spans="2:11">
      <c r="B9869" s="486" t="str">
        <f>CONCATENATE(Tabela22[[#This Row],[Residencial / Não Residencial]]," - ",Tabela22[[#This Row],[Frequência]])</f>
        <v>Residencial - 3 vezes por semana</v>
      </c>
      <c r="C9869" s="486" t="s">
        <v>578</v>
      </c>
      <c r="D9869" s="443" t="s">
        <v>580</v>
      </c>
      <c r="E9869" s="443" t="s">
        <v>575</v>
      </c>
      <c r="F9869" s="443" t="s">
        <v>548</v>
      </c>
      <c r="G9869" s="722">
        <v>71.06</v>
      </c>
      <c r="H9869" s="722">
        <v>2.5755699999999999</v>
      </c>
      <c r="I9869" s="722">
        <v>200</v>
      </c>
      <c r="J9869" s="722">
        <v>71.06</v>
      </c>
      <c r="K9869" s="723">
        <v>183.02000419999999</v>
      </c>
    </row>
    <row r="9870" spans="2:11">
      <c r="B9870" s="486" t="str">
        <f>CONCATENATE(Tabela22[[#This Row],[Residencial / Não Residencial]]," - ",Tabela22[[#This Row],[Frequência]])</f>
        <v>Residencial - 3 vezes por semana</v>
      </c>
      <c r="C9870" s="486" t="s">
        <v>578</v>
      </c>
      <c r="D9870" s="443" t="s">
        <v>572</v>
      </c>
      <c r="E9870" s="443" t="s">
        <v>548</v>
      </c>
      <c r="F9870" s="443" t="s">
        <v>548</v>
      </c>
      <c r="G9870" s="722">
        <v>34.39</v>
      </c>
      <c r="H9870" s="722">
        <v>2.5755699999999999</v>
      </c>
      <c r="I9870" s="722">
        <v>200</v>
      </c>
      <c r="J9870" s="722">
        <v>34.39</v>
      </c>
      <c r="K9870" s="723">
        <v>88.573852299999999</v>
      </c>
    </row>
    <row r="9871" spans="2:11">
      <c r="B9871" s="486" t="str">
        <f>CONCATENATE(Tabela22[[#This Row],[Residencial / Não Residencial]]," - ",Tabela22[[#This Row],[Frequência]])</f>
        <v>Residencial - 3 vezes por semana</v>
      </c>
      <c r="C9871" s="486" t="s">
        <v>578</v>
      </c>
      <c r="D9871" s="443" t="s">
        <v>572</v>
      </c>
      <c r="E9871" s="443" t="s">
        <v>548</v>
      </c>
      <c r="F9871" s="443" t="s">
        <v>548</v>
      </c>
      <c r="G9871" s="722">
        <v>37.799999999999997</v>
      </c>
      <c r="H9871" s="722">
        <v>2.5755699999999999</v>
      </c>
      <c r="I9871" s="722">
        <v>200</v>
      </c>
      <c r="J9871" s="722">
        <v>37.799999999999997</v>
      </c>
      <c r="K9871" s="723">
        <v>97.356545999999994</v>
      </c>
    </row>
    <row r="9872" spans="2:11">
      <c r="B9872" s="486" t="str">
        <f>CONCATENATE(Tabela22[[#This Row],[Residencial / Não Residencial]]," - ",Tabela22[[#This Row],[Frequência]])</f>
        <v>Residencial - 3 vezes por semana</v>
      </c>
      <c r="C9872" s="486" t="s">
        <v>578</v>
      </c>
      <c r="D9872" s="443" t="s">
        <v>572</v>
      </c>
      <c r="E9872" s="443" t="s">
        <v>548</v>
      </c>
      <c r="F9872" s="443" t="s">
        <v>548</v>
      </c>
      <c r="G9872" s="722">
        <v>32.659999999999997</v>
      </c>
      <c r="H9872" s="722">
        <v>2.5755699999999999</v>
      </c>
      <c r="I9872" s="722">
        <v>200</v>
      </c>
      <c r="J9872" s="722">
        <v>32.659999999999997</v>
      </c>
      <c r="K9872" s="723">
        <v>84.118116200000003</v>
      </c>
    </row>
    <row r="9873" spans="2:11">
      <c r="B9873" s="486" t="str">
        <f>CONCATENATE(Tabela22[[#This Row],[Residencial / Não Residencial]]," - ",Tabela22[[#This Row],[Frequência]])</f>
        <v>Não Residencial - 3 vezes por semana</v>
      </c>
      <c r="C9873" s="486" t="s">
        <v>578</v>
      </c>
      <c r="D9873" s="443" t="s">
        <v>576</v>
      </c>
      <c r="E9873" s="443" t="s">
        <v>569</v>
      </c>
      <c r="F9873" s="443" t="s">
        <v>550</v>
      </c>
      <c r="G9873" s="722">
        <v>3477.74</v>
      </c>
      <c r="H9873" s="722">
        <v>3.9677699999999998</v>
      </c>
      <c r="I9873" s="722">
        <v>300</v>
      </c>
      <c r="J9873" s="722">
        <v>300</v>
      </c>
      <c r="K9873" s="723">
        <v>1190.3309999999999</v>
      </c>
    </row>
    <row r="9874" spans="2:11">
      <c r="B9874" s="486" t="str">
        <f>CONCATENATE(Tabela22[[#This Row],[Residencial / Não Residencial]]," - ",Tabela22[[#This Row],[Frequência]])</f>
        <v>Não Residencial - 3 vezes por semana</v>
      </c>
      <c r="C9874" s="486" t="s">
        <v>578</v>
      </c>
      <c r="D9874" s="443" t="s">
        <v>568</v>
      </c>
      <c r="E9874" s="443" t="s">
        <v>569</v>
      </c>
      <c r="F9874" s="443" t="s">
        <v>550</v>
      </c>
      <c r="G9874" s="722">
        <v>204.72</v>
      </c>
      <c r="H9874" s="722">
        <v>3.9677699999999998</v>
      </c>
      <c r="I9874" s="722">
        <v>300</v>
      </c>
      <c r="J9874" s="722">
        <v>204.72</v>
      </c>
      <c r="K9874" s="723">
        <v>812.28187439999999</v>
      </c>
    </row>
    <row r="9875" spans="2:11">
      <c r="B9875" s="486" t="str">
        <f>CONCATENATE(Tabela22[[#This Row],[Residencial / Não Residencial]]," - ",Tabela22[[#This Row],[Frequência]])</f>
        <v>Não Residencial - 3 vezes por semana</v>
      </c>
      <c r="C9875" s="486" t="s">
        <v>578</v>
      </c>
      <c r="D9875" s="443" t="s">
        <v>573</v>
      </c>
      <c r="E9875" s="443" t="s">
        <v>569</v>
      </c>
      <c r="F9875" s="443" t="s">
        <v>550</v>
      </c>
      <c r="G9875" s="722">
        <v>1580</v>
      </c>
      <c r="H9875" s="722">
        <v>3.9677699999999998</v>
      </c>
      <c r="I9875" s="722">
        <v>300</v>
      </c>
      <c r="J9875" s="722">
        <v>300</v>
      </c>
      <c r="K9875" s="723">
        <v>1190.3309999999999</v>
      </c>
    </row>
    <row r="9876" spans="2:11">
      <c r="B9876" s="486" t="str">
        <f>CONCATENATE(Tabela22[[#This Row],[Residencial / Não Residencial]]," - ",Tabela22[[#This Row],[Frequência]])</f>
        <v>Residencial - 3 vezes por semana</v>
      </c>
      <c r="C9876" s="486" t="s">
        <v>578</v>
      </c>
      <c r="D9876" s="443" t="s">
        <v>580</v>
      </c>
      <c r="E9876" s="443" t="s">
        <v>548</v>
      </c>
      <c r="F9876" s="443" t="s">
        <v>548</v>
      </c>
      <c r="G9876" s="722">
        <v>54.11</v>
      </c>
      <c r="H9876" s="722">
        <v>2.5755699999999999</v>
      </c>
      <c r="I9876" s="722">
        <v>200</v>
      </c>
      <c r="J9876" s="722">
        <v>54.11</v>
      </c>
      <c r="K9876" s="723">
        <v>139.36409269999999</v>
      </c>
    </row>
    <row r="9877" spans="2:11">
      <c r="B9877" s="486" t="str">
        <f>CONCATENATE(Tabela22[[#This Row],[Residencial / Não Residencial]]," - ",Tabela22[[#This Row],[Frequência]])</f>
        <v>Não Residencial - 3 vezes por semana</v>
      </c>
      <c r="C9877" s="486" t="s">
        <v>578</v>
      </c>
      <c r="D9877" s="443" t="s">
        <v>568</v>
      </c>
      <c r="E9877" s="443" t="s">
        <v>569</v>
      </c>
      <c r="F9877" s="443" t="s">
        <v>550</v>
      </c>
      <c r="G9877" s="722">
        <v>146.16999999999999</v>
      </c>
      <c r="H9877" s="722">
        <v>3.9677699999999998</v>
      </c>
      <c r="I9877" s="722">
        <v>300</v>
      </c>
      <c r="J9877" s="722">
        <v>146.16999999999999</v>
      </c>
      <c r="K9877" s="723">
        <v>579.96894090000001</v>
      </c>
    </row>
    <row r="9878" spans="2:11">
      <c r="B9878" s="486" t="str">
        <f>CONCATENATE(Tabela22[[#This Row],[Residencial / Não Residencial]]," - ",Tabela22[[#This Row],[Frequência]])</f>
        <v>Residencial - 3 vezes por semana</v>
      </c>
      <c r="C9878" s="486" t="s">
        <v>578</v>
      </c>
      <c r="D9878" s="443" t="s">
        <v>572</v>
      </c>
      <c r="E9878" s="443" t="s">
        <v>548</v>
      </c>
      <c r="F9878" s="443" t="s">
        <v>548</v>
      </c>
      <c r="G9878" s="722">
        <v>155.87</v>
      </c>
      <c r="H9878" s="722">
        <v>2.5755699999999999</v>
      </c>
      <c r="I9878" s="722">
        <v>200</v>
      </c>
      <c r="J9878" s="722">
        <v>155.87</v>
      </c>
      <c r="K9878" s="723">
        <v>401.45409590000003</v>
      </c>
    </row>
    <row r="9879" spans="2:11">
      <c r="B9879" s="486" t="str">
        <f>CONCATENATE(Tabela22[[#This Row],[Residencial / Não Residencial]]," - ",Tabela22[[#This Row],[Frequência]])</f>
        <v>Residencial - 3 vezes por semana</v>
      </c>
      <c r="C9879" s="486" t="s">
        <v>578</v>
      </c>
      <c r="D9879" s="443" t="s">
        <v>572</v>
      </c>
      <c r="E9879" s="443" t="s">
        <v>548</v>
      </c>
      <c r="F9879" s="443" t="s">
        <v>548</v>
      </c>
      <c r="G9879" s="722">
        <v>62.68</v>
      </c>
      <c r="H9879" s="722">
        <v>2.5755699999999999</v>
      </c>
      <c r="I9879" s="722">
        <v>200</v>
      </c>
      <c r="J9879" s="722">
        <v>62.68</v>
      </c>
      <c r="K9879" s="723">
        <v>161.43672760000001</v>
      </c>
    </row>
    <row r="9880" spans="2:11">
      <c r="B9880" s="486" t="str">
        <f>CONCATENATE(Tabela22[[#This Row],[Residencial / Não Residencial]]," - ",Tabela22[[#This Row],[Frequência]])</f>
        <v>Residencial - 3 vezes por semana</v>
      </c>
      <c r="C9880" s="486" t="s">
        <v>578</v>
      </c>
      <c r="D9880" s="443" t="s">
        <v>572</v>
      </c>
      <c r="E9880" s="443" t="s">
        <v>548</v>
      </c>
      <c r="F9880" s="443" t="s">
        <v>548</v>
      </c>
      <c r="G9880" s="722">
        <v>61.6</v>
      </c>
      <c r="H9880" s="722">
        <v>2.5755699999999999</v>
      </c>
      <c r="I9880" s="722">
        <v>200</v>
      </c>
      <c r="J9880" s="722">
        <v>61.6</v>
      </c>
      <c r="K9880" s="723">
        <v>158.655112</v>
      </c>
    </row>
    <row r="9881" spans="2:11">
      <c r="B9881" s="486" t="str">
        <f>CONCATENATE(Tabela22[[#This Row],[Residencial / Não Residencial]]," - ",Tabela22[[#This Row],[Frequência]])</f>
        <v>Não Residencial - 3 vezes por semana</v>
      </c>
      <c r="C9881" s="486" t="s">
        <v>578</v>
      </c>
      <c r="D9881" s="443" t="s">
        <v>574</v>
      </c>
      <c r="E9881" s="443" t="s">
        <v>569</v>
      </c>
      <c r="F9881" s="443" t="s">
        <v>550</v>
      </c>
      <c r="G9881" s="722">
        <v>88.5</v>
      </c>
      <c r="H9881" s="722">
        <v>3.9677699999999998</v>
      </c>
      <c r="I9881" s="722">
        <v>300</v>
      </c>
      <c r="J9881" s="722">
        <v>88.5</v>
      </c>
      <c r="K9881" s="723">
        <v>351.14764500000001</v>
      </c>
    </row>
    <row r="9882" spans="2:11">
      <c r="B9882" s="486" t="str">
        <f>CONCATENATE(Tabela22[[#This Row],[Residencial / Não Residencial]]," - ",Tabela22[[#This Row],[Frequência]])</f>
        <v>Residencial - 6 vezes por semana</v>
      </c>
      <c r="C9882" s="486" t="s">
        <v>567</v>
      </c>
      <c r="D9882" s="443" t="s">
        <v>574</v>
      </c>
      <c r="E9882" s="443" t="s">
        <v>575</v>
      </c>
      <c r="F9882" s="443" t="s">
        <v>548</v>
      </c>
      <c r="G9882" s="722">
        <v>598.73</v>
      </c>
      <c r="H9882" s="722">
        <v>4.2740539999999996</v>
      </c>
      <c r="I9882" s="722">
        <v>200</v>
      </c>
      <c r="J9882" s="722">
        <v>200</v>
      </c>
      <c r="K9882" s="723">
        <v>854.81079999999997</v>
      </c>
    </row>
    <row r="9883" spans="2:11">
      <c r="B9883" s="486" t="str">
        <f>CONCATENATE(Tabela22[[#This Row],[Residencial / Não Residencial]]," - ",Tabela22[[#This Row],[Frequência]])</f>
        <v>Residencial - 3 vezes por semana</v>
      </c>
      <c r="C9883" s="486" t="s">
        <v>578</v>
      </c>
      <c r="D9883" s="443" t="s">
        <v>580</v>
      </c>
      <c r="E9883" s="443" t="s">
        <v>575</v>
      </c>
      <c r="F9883" s="443" t="s">
        <v>548</v>
      </c>
      <c r="G9883" s="722">
        <v>63</v>
      </c>
      <c r="H9883" s="722">
        <v>2.5755699999999999</v>
      </c>
      <c r="I9883" s="722">
        <v>200</v>
      </c>
      <c r="J9883" s="722">
        <v>63</v>
      </c>
      <c r="K9883" s="723">
        <v>162.26091</v>
      </c>
    </row>
    <row r="9884" spans="2:11">
      <c r="B9884" s="486" t="str">
        <f>CONCATENATE(Tabela22[[#This Row],[Residencial / Não Residencial]]," - ",Tabela22[[#This Row],[Frequência]])</f>
        <v>Residencial - 6 vezes por semana</v>
      </c>
      <c r="C9884" s="486" t="s">
        <v>567</v>
      </c>
      <c r="D9884" s="443" t="s">
        <v>571</v>
      </c>
      <c r="E9884" s="443" t="s">
        <v>548</v>
      </c>
      <c r="F9884" s="443" t="s">
        <v>548</v>
      </c>
      <c r="G9884" s="722">
        <v>226.93</v>
      </c>
      <c r="H9884" s="722">
        <v>4.2740539999999996</v>
      </c>
      <c r="I9884" s="722">
        <v>200</v>
      </c>
      <c r="J9884" s="722">
        <v>200</v>
      </c>
      <c r="K9884" s="723">
        <v>854.81079999999997</v>
      </c>
    </row>
    <row r="9885" spans="2:11">
      <c r="B9885" s="486" t="str">
        <f>CONCATENATE(Tabela22[[#This Row],[Residencial / Não Residencial]]," - ",Tabela22[[#This Row],[Frequência]])</f>
        <v>Residencial - 3 vezes por semana</v>
      </c>
      <c r="C9885" s="486" t="s">
        <v>578</v>
      </c>
      <c r="D9885" s="443" t="s">
        <v>572</v>
      </c>
      <c r="E9885" s="443" t="s">
        <v>548</v>
      </c>
      <c r="F9885" s="443" t="s">
        <v>548</v>
      </c>
      <c r="G9885" s="722">
        <v>62</v>
      </c>
      <c r="H9885" s="722">
        <v>2.5755699999999999</v>
      </c>
      <c r="I9885" s="722">
        <v>200</v>
      </c>
      <c r="J9885" s="722">
        <v>62</v>
      </c>
      <c r="K9885" s="723">
        <v>159.68534</v>
      </c>
    </row>
    <row r="9886" spans="2:11">
      <c r="B9886" s="486" t="str">
        <f>CONCATENATE(Tabela22[[#This Row],[Residencial / Não Residencial]]," - ",Tabela22[[#This Row],[Frequência]])</f>
        <v>Não Residencial - 6 vezes por semana</v>
      </c>
      <c r="C9886" s="486" t="s">
        <v>567</v>
      </c>
      <c r="D9886" s="443" t="s">
        <v>568</v>
      </c>
      <c r="E9886" s="443" t="s">
        <v>569</v>
      </c>
      <c r="F9886" s="443" t="s">
        <v>550</v>
      </c>
      <c r="G9886" s="722">
        <v>84.08</v>
      </c>
      <c r="H9886" s="722">
        <v>6.111758</v>
      </c>
      <c r="I9886" s="722">
        <v>300</v>
      </c>
      <c r="J9886" s="722">
        <v>84.08</v>
      </c>
      <c r="K9886" s="723">
        <v>513.87661263999996</v>
      </c>
    </row>
    <row r="9887" spans="2:11">
      <c r="B9887" s="486" t="str">
        <f>CONCATENATE(Tabela22[[#This Row],[Residencial / Não Residencial]]," - ",Tabela22[[#This Row],[Frequência]])</f>
        <v>Não Residencial - 6 vezes por semana</v>
      </c>
      <c r="C9887" s="486" t="s">
        <v>567</v>
      </c>
      <c r="D9887" s="443" t="s">
        <v>568</v>
      </c>
      <c r="E9887" s="443" t="s">
        <v>569</v>
      </c>
      <c r="F9887" s="443" t="s">
        <v>550</v>
      </c>
      <c r="G9887" s="722">
        <v>308.33999999999997</v>
      </c>
      <c r="H9887" s="722">
        <v>6.111758</v>
      </c>
      <c r="I9887" s="722">
        <v>300</v>
      </c>
      <c r="J9887" s="722">
        <v>300</v>
      </c>
      <c r="K9887" s="723">
        <v>1833.5273999999999</v>
      </c>
    </row>
    <row r="9888" spans="2:11">
      <c r="B9888" s="486" t="str">
        <f>CONCATENATE(Tabela22[[#This Row],[Residencial / Não Residencial]]," - ",Tabela22[[#This Row],[Frequência]])</f>
        <v>Não Residencial - 6 vezes por semana</v>
      </c>
      <c r="C9888" s="486" t="s">
        <v>567</v>
      </c>
      <c r="D9888" s="443" t="s">
        <v>568</v>
      </c>
      <c r="E9888" s="443" t="s">
        <v>569</v>
      </c>
      <c r="F9888" s="443" t="s">
        <v>550</v>
      </c>
      <c r="G9888" s="722">
        <v>308.93</v>
      </c>
      <c r="H9888" s="722">
        <v>6.111758</v>
      </c>
      <c r="I9888" s="722">
        <v>300</v>
      </c>
      <c r="J9888" s="722">
        <v>300</v>
      </c>
      <c r="K9888" s="723">
        <v>1833.5273999999999</v>
      </c>
    </row>
    <row r="9889" spans="2:11">
      <c r="B9889" s="486" t="str">
        <f>CONCATENATE(Tabela22[[#This Row],[Residencial / Não Residencial]]," - ",Tabela22[[#This Row],[Frequência]])</f>
        <v>Não Residencial - 6 vezes por semana</v>
      </c>
      <c r="C9889" s="486" t="s">
        <v>567</v>
      </c>
      <c r="D9889" s="443" t="s">
        <v>568</v>
      </c>
      <c r="E9889" s="443" t="s">
        <v>569</v>
      </c>
      <c r="F9889" s="443" t="s">
        <v>550</v>
      </c>
      <c r="G9889" s="722">
        <v>122.05</v>
      </c>
      <c r="H9889" s="722">
        <v>6.111758</v>
      </c>
      <c r="I9889" s="722">
        <v>300</v>
      </c>
      <c r="J9889" s="722">
        <v>122.05</v>
      </c>
      <c r="K9889" s="723">
        <v>745.94006390000004</v>
      </c>
    </row>
    <row r="9890" spans="2:11">
      <c r="B9890" s="486" t="str">
        <f>CONCATENATE(Tabela22[[#This Row],[Residencial / Não Residencial]]," - ",Tabela22[[#This Row],[Frequência]])</f>
        <v>Não Residencial - 6 vezes por semana</v>
      </c>
      <c r="C9890" s="486" t="s">
        <v>567</v>
      </c>
      <c r="D9890" s="443" t="s">
        <v>568</v>
      </c>
      <c r="E9890" s="443" t="s">
        <v>569</v>
      </c>
      <c r="F9890" s="443" t="s">
        <v>550</v>
      </c>
      <c r="G9890" s="722">
        <v>121</v>
      </c>
      <c r="H9890" s="722">
        <v>6.111758</v>
      </c>
      <c r="I9890" s="722">
        <v>300</v>
      </c>
      <c r="J9890" s="722">
        <v>121</v>
      </c>
      <c r="K9890" s="723">
        <v>739.52271800000005</v>
      </c>
    </row>
    <row r="9891" spans="2:11">
      <c r="B9891" s="486" t="str">
        <f>CONCATENATE(Tabela22[[#This Row],[Residencial / Não Residencial]]," - ",Tabela22[[#This Row],[Frequência]])</f>
        <v>Residencial - 6 vezes por semana</v>
      </c>
      <c r="C9891" s="486" t="s">
        <v>567</v>
      </c>
      <c r="D9891" s="443" t="s">
        <v>571</v>
      </c>
      <c r="E9891" s="443" t="s">
        <v>548</v>
      </c>
      <c r="F9891" s="443" t="s">
        <v>548</v>
      </c>
      <c r="G9891" s="722">
        <v>43.36</v>
      </c>
      <c r="H9891" s="722">
        <v>4.2740539999999996</v>
      </c>
      <c r="I9891" s="722">
        <v>200</v>
      </c>
      <c r="J9891" s="722">
        <v>43.36</v>
      </c>
      <c r="K9891" s="723">
        <v>185.32298144000001</v>
      </c>
    </row>
    <row r="9892" spans="2:11">
      <c r="B9892" s="486" t="str">
        <f>CONCATENATE(Tabela22[[#This Row],[Residencial / Não Residencial]]," - ",Tabela22[[#This Row],[Frequência]])</f>
        <v>Residencial - 3 vezes por semana</v>
      </c>
      <c r="C9892" s="486" t="s">
        <v>578</v>
      </c>
      <c r="D9892" s="443" t="s">
        <v>572</v>
      </c>
      <c r="E9892" s="443" t="s">
        <v>548</v>
      </c>
      <c r="F9892" s="443" t="s">
        <v>548</v>
      </c>
      <c r="G9892" s="722">
        <v>160.24</v>
      </c>
      <c r="H9892" s="722">
        <v>2.5755699999999999</v>
      </c>
      <c r="I9892" s="722">
        <v>200</v>
      </c>
      <c r="J9892" s="722">
        <v>160.24</v>
      </c>
      <c r="K9892" s="723">
        <v>412.70933680000002</v>
      </c>
    </row>
    <row r="9893" spans="2:11">
      <c r="B9893" s="486" t="str">
        <f>CONCATENATE(Tabela22[[#This Row],[Residencial / Não Residencial]]," - ",Tabela22[[#This Row],[Frequência]])</f>
        <v>Residencial - 3 vezes por semana</v>
      </c>
      <c r="C9893" s="486" t="s">
        <v>578</v>
      </c>
      <c r="D9893" s="443" t="s">
        <v>572</v>
      </c>
      <c r="E9893" s="443" t="s">
        <v>548</v>
      </c>
      <c r="F9893" s="443" t="s">
        <v>548</v>
      </c>
      <c r="G9893" s="722">
        <v>90.94</v>
      </c>
      <c r="H9893" s="722">
        <v>2.5755699999999999</v>
      </c>
      <c r="I9893" s="722">
        <v>200</v>
      </c>
      <c r="J9893" s="722">
        <v>90.94</v>
      </c>
      <c r="K9893" s="723">
        <v>234.2223358</v>
      </c>
    </row>
    <row r="9894" spans="2:11">
      <c r="B9894" s="486" t="str">
        <f>CONCATENATE(Tabela22[[#This Row],[Residencial / Não Residencial]]," - ",Tabela22[[#This Row],[Frequência]])</f>
        <v>Residencial - 3 vezes por semana</v>
      </c>
      <c r="C9894" s="486" t="s">
        <v>578</v>
      </c>
      <c r="D9894" s="443" t="s">
        <v>572</v>
      </c>
      <c r="E9894" s="443" t="s">
        <v>548</v>
      </c>
      <c r="F9894" s="443" t="s">
        <v>548</v>
      </c>
      <c r="G9894" s="722">
        <v>86.31</v>
      </c>
      <c r="H9894" s="722">
        <v>2.5755699999999999</v>
      </c>
      <c r="I9894" s="722">
        <v>200</v>
      </c>
      <c r="J9894" s="722">
        <v>86.31</v>
      </c>
      <c r="K9894" s="723">
        <v>222.29744669999999</v>
      </c>
    </row>
    <row r="9895" spans="2:11">
      <c r="B9895" s="486" t="str">
        <f>CONCATENATE(Tabela22[[#This Row],[Residencial / Não Residencial]]," - ",Tabela22[[#This Row],[Frequência]])</f>
        <v>Residencial - 3 vezes por semana</v>
      </c>
      <c r="C9895" s="486" t="s">
        <v>578</v>
      </c>
      <c r="D9895" s="443" t="s">
        <v>572</v>
      </c>
      <c r="E9895" s="443" t="s">
        <v>548</v>
      </c>
      <c r="F9895" s="443" t="s">
        <v>548</v>
      </c>
      <c r="G9895" s="722">
        <v>88.77</v>
      </c>
      <c r="H9895" s="722">
        <v>2.5755699999999999</v>
      </c>
      <c r="I9895" s="722">
        <v>200</v>
      </c>
      <c r="J9895" s="722">
        <v>88.77</v>
      </c>
      <c r="K9895" s="723">
        <v>228.63334889999999</v>
      </c>
    </row>
    <row r="9896" spans="2:11">
      <c r="B9896" s="486" t="str">
        <f>CONCATENATE(Tabela22[[#This Row],[Residencial / Não Residencial]]," - ",Tabela22[[#This Row],[Frequência]])</f>
        <v>Residencial - 3 vezes por semana</v>
      </c>
      <c r="C9896" s="486" t="s">
        <v>578</v>
      </c>
      <c r="D9896" s="443" t="s">
        <v>571</v>
      </c>
      <c r="E9896" s="443" t="s">
        <v>548</v>
      </c>
      <c r="F9896" s="443" t="s">
        <v>548</v>
      </c>
      <c r="G9896" s="722">
        <v>74.33</v>
      </c>
      <c r="H9896" s="722">
        <v>2.5755699999999999</v>
      </c>
      <c r="I9896" s="722">
        <v>200</v>
      </c>
      <c r="J9896" s="722">
        <v>74.33</v>
      </c>
      <c r="K9896" s="723">
        <v>191.44211809999999</v>
      </c>
    </row>
    <row r="9897" spans="2:11">
      <c r="B9897" s="486" t="str">
        <f>CONCATENATE(Tabela22[[#This Row],[Residencial / Não Residencial]]," - ",Tabela22[[#This Row],[Frequência]])</f>
        <v>Residencial - 3 vezes por semana</v>
      </c>
      <c r="C9897" s="486" t="s">
        <v>578</v>
      </c>
      <c r="D9897" s="443" t="s">
        <v>572</v>
      </c>
      <c r="E9897" s="443" t="s">
        <v>548</v>
      </c>
      <c r="F9897" s="443" t="s">
        <v>548</v>
      </c>
      <c r="G9897" s="722">
        <v>36</v>
      </c>
      <c r="H9897" s="722">
        <v>2.5755699999999999</v>
      </c>
      <c r="I9897" s="722">
        <v>200</v>
      </c>
      <c r="J9897" s="722">
        <v>36</v>
      </c>
      <c r="K9897" s="723">
        <v>92.720519999999993</v>
      </c>
    </row>
    <row r="9898" spans="2:11">
      <c r="B9898" s="486" t="str">
        <f>CONCATENATE(Tabela22[[#This Row],[Residencial / Não Residencial]]," - ",Tabela22[[#This Row],[Frequência]])</f>
        <v>Residencial - 3 vezes por semana</v>
      </c>
      <c r="C9898" s="486" t="s">
        <v>578</v>
      </c>
      <c r="D9898" s="443" t="s">
        <v>580</v>
      </c>
      <c r="E9898" s="443" t="s">
        <v>575</v>
      </c>
      <c r="F9898" s="443" t="s">
        <v>548</v>
      </c>
      <c r="G9898" s="722">
        <v>33</v>
      </c>
      <c r="H9898" s="722">
        <v>2.5755699999999999</v>
      </c>
      <c r="I9898" s="722">
        <v>200</v>
      </c>
      <c r="J9898" s="722">
        <v>33</v>
      </c>
      <c r="K9898" s="723">
        <v>84.993809999999996</v>
      </c>
    </row>
    <row r="9899" spans="2:11">
      <c r="B9899" s="486" t="str">
        <f>CONCATENATE(Tabela22[[#This Row],[Residencial / Não Residencial]]," - ",Tabela22[[#This Row],[Frequência]])</f>
        <v>Não Residencial - 3 vezes por semana</v>
      </c>
      <c r="C9899" s="486" t="s">
        <v>578</v>
      </c>
      <c r="D9899" s="443" t="s">
        <v>574</v>
      </c>
      <c r="E9899" s="443" t="s">
        <v>569</v>
      </c>
      <c r="F9899" s="443" t="s">
        <v>550</v>
      </c>
      <c r="G9899" s="722">
        <v>194.2</v>
      </c>
      <c r="H9899" s="722">
        <v>3.9677699999999998</v>
      </c>
      <c r="I9899" s="722">
        <v>300</v>
      </c>
      <c r="J9899" s="722">
        <v>194.2</v>
      </c>
      <c r="K9899" s="723">
        <v>770.54093399999999</v>
      </c>
    </row>
    <row r="9900" spans="2:11">
      <c r="B9900" s="486" t="str">
        <f>CONCATENATE(Tabela22[[#This Row],[Residencial / Não Residencial]]," - ",Tabela22[[#This Row],[Frequência]])</f>
        <v>Residencial - 3 vezes por semana</v>
      </c>
      <c r="C9900" s="486" t="s">
        <v>578</v>
      </c>
      <c r="D9900" s="443" t="s">
        <v>572</v>
      </c>
      <c r="E9900" s="443" t="s">
        <v>548</v>
      </c>
      <c r="F9900" s="443" t="s">
        <v>548</v>
      </c>
      <c r="G9900" s="722">
        <v>83</v>
      </c>
      <c r="H9900" s="722">
        <v>2.5755699999999999</v>
      </c>
      <c r="I9900" s="722">
        <v>200</v>
      </c>
      <c r="J9900" s="722">
        <v>83</v>
      </c>
      <c r="K9900" s="723">
        <v>213.77231</v>
      </c>
    </row>
    <row r="9901" spans="2:11">
      <c r="B9901" s="486" t="str">
        <f>CONCATENATE(Tabela22[[#This Row],[Residencial / Não Residencial]]," - ",Tabela22[[#This Row],[Frequência]])</f>
        <v>Residencial - 3 vezes por semana</v>
      </c>
      <c r="C9901" s="486" t="s">
        <v>578</v>
      </c>
      <c r="D9901" s="443" t="s">
        <v>572</v>
      </c>
      <c r="E9901" s="443" t="s">
        <v>548</v>
      </c>
      <c r="F9901" s="443" t="s">
        <v>548</v>
      </c>
      <c r="G9901" s="722">
        <v>97</v>
      </c>
      <c r="H9901" s="722">
        <v>2.5755699999999999</v>
      </c>
      <c r="I9901" s="722">
        <v>200</v>
      </c>
      <c r="J9901" s="722">
        <v>97</v>
      </c>
      <c r="K9901" s="723">
        <v>249.83028999999999</v>
      </c>
    </row>
    <row r="9902" spans="2:11">
      <c r="B9902" s="486" t="str">
        <f>CONCATENATE(Tabela22[[#This Row],[Residencial / Não Residencial]]," - ",Tabela22[[#This Row],[Frequência]])</f>
        <v>Residencial - 3 vezes por semana</v>
      </c>
      <c r="C9902" s="486" t="s">
        <v>578</v>
      </c>
      <c r="D9902" s="443" t="s">
        <v>572</v>
      </c>
      <c r="E9902" s="443" t="s">
        <v>548</v>
      </c>
      <c r="F9902" s="443" t="s">
        <v>548</v>
      </c>
      <c r="G9902" s="722">
        <v>125.98</v>
      </c>
      <c r="H9902" s="722">
        <v>2.5755699999999999</v>
      </c>
      <c r="I9902" s="722">
        <v>200</v>
      </c>
      <c r="J9902" s="722">
        <v>125.98</v>
      </c>
      <c r="K9902" s="723">
        <v>324.47030860000001</v>
      </c>
    </row>
    <row r="9903" spans="2:11">
      <c r="B9903" s="486" t="str">
        <f>CONCATENATE(Tabela22[[#This Row],[Residencial / Não Residencial]]," - ",Tabela22[[#This Row],[Frequência]])</f>
        <v>Residencial - 3 vezes por semana</v>
      </c>
      <c r="C9903" s="486" t="s">
        <v>578</v>
      </c>
      <c r="D9903" s="443" t="s">
        <v>572</v>
      </c>
      <c r="E9903" s="443" t="s">
        <v>548</v>
      </c>
      <c r="F9903" s="443" t="s">
        <v>548</v>
      </c>
      <c r="G9903" s="722">
        <v>166.74</v>
      </c>
      <c r="H9903" s="722">
        <v>2.5755699999999999</v>
      </c>
      <c r="I9903" s="722">
        <v>200</v>
      </c>
      <c r="J9903" s="722">
        <v>166.74</v>
      </c>
      <c r="K9903" s="723">
        <v>429.4505418</v>
      </c>
    </row>
    <row r="9904" spans="2:11">
      <c r="B9904" s="486" t="str">
        <f>CONCATENATE(Tabela22[[#This Row],[Residencial / Não Residencial]]," - ",Tabela22[[#This Row],[Frequência]])</f>
        <v>Residencial - 3 vezes por semana</v>
      </c>
      <c r="C9904" s="486" t="s">
        <v>578</v>
      </c>
      <c r="D9904" s="443" t="s">
        <v>572</v>
      </c>
      <c r="E9904" s="443" t="s">
        <v>548</v>
      </c>
      <c r="F9904" s="443" t="s">
        <v>548</v>
      </c>
      <c r="G9904" s="722">
        <v>141.57</v>
      </c>
      <c r="H9904" s="722">
        <v>2.5755699999999999</v>
      </c>
      <c r="I9904" s="722">
        <v>200</v>
      </c>
      <c r="J9904" s="722">
        <v>141.57</v>
      </c>
      <c r="K9904" s="723">
        <v>364.62344489999998</v>
      </c>
    </row>
    <row r="9905" spans="2:11">
      <c r="B9905" s="486" t="str">
        <f>CONCATENATE(Tabela22[[#This Row],[Residencial / Não Residencial]]," - ",Tabela22[[#This Row],[Frequência]])</f>
        <v>Residencial - 3 vezes por semana</v>
      </c>
      <c r="C9905" s="486" t="s">
        <v>578</v>
      </c>
      <c r="D9905" s="443" t="s">
        <v>572</v>
      </c>
      <c r="E9905" s="443" t="s">
        <v>548</v>
      </c>
      <c r="F9905" s="443" t="s">
        <v>548</v>
      </c>
      <c r="G9905" s="722">
        <v>101.75</v>
      </c>
      <c r="H9905" s="722">
        <v>2.5755699999999999</v>
      </c>
      <c r="I9905" s="722">
        <v>200</v>
      </c>
      <c r="J9905" s="722">
        <v>101.75</v>
      </c>
      <c r="K9905" s="723">
        <v>262.06424750000002</v>
      </c>
    </row>
    <row r="9906" spans="2:11">
      <c r="B9906" s="486" t="str">
        <f>CONCATENATE(Tabela22[[#This Row],[Residencial / Não Residencial]]," - ",Tabela22[[#This Row],[Frequência]])</f>
        <v>Residencial - 3 vezes por semana</v>
      </c>
      <c r="C9906" s="486" t="s">
        <v>578</v>
      </c>
      <c r="D9906" s="443" t="s">
        <v>572</v>
      </c>
      <c r="E9906" s="443" t="s">
        <v>548</v>
      </c>
      <c r="F9906" s="443" t="s">
        <v>548</v>
      </c>
      <c r="G9906" s="722">
        <v>106.8</v>
      </c>
      <c r="H9906" s="722">
        <v>2.5755699999999999</v>
      </c>
      <c r="I9906" s="722">
        <v>200</v>
      </c>
      <c r="J9906" s="722">
        <v>106.8</v>
      </c>
      <c r="K9906" s="723">
        <v>275.070876</v>
      </c>
    </row>
    <row r="9907" spans="2:11">
      <c r="B9907" s="486" t="str">
        <f>CONCATENATE(Tabela22[[#This Row],[Residencial / Não Residencial]]," - ",Tabela22[[#This Row],[Frequência]])</f>
        <v>Residencial - 3 vezes por semana</v>
      </c>
      <c r="C9907" s="486" t="s">
        <v>578</v>
      </c>
      <c r="D9907" s="443" t="s">
        <v>572</v>
      </c>
      <c r="E9907" s="443" t="s">
        <v>548</v>
      </c>
      <c r="F9907" s="443" t="s">
        <v>548</v>
      </c>
      <c r="G9907" s="722">
        <v>188.8</v>
      </c>
      <c r="H9907" s="722">
        <v>2.5755699999999999</v>
      </c>
      <c r="I9907" s="722">
        <v>200</v>
      </c>
      <c r="J9907" s="722">
        <v>188.8</v>
      </c>
      <c r="K9907" s="723">
        <v>486.26761599999998</v>
      </c>
    </row>
    <row r="9908" spans="2:11">
      <c r="B9908" s="486" t="str">
        <f>CONCATENATE(Tabela22[[#This Row],[Residencial / Não Residencial]]," - ",Tabela22[[#This Row],[Frequência]])</f>
        <v>Residencial - 3 vezes por semana</v>
      </c>
      <c r="C9908" s="486" t="s">
        <v>578</v>
      </c>
      <c r="D9908" s="443" t="s">
        <v>572</v>
      </c>
      <c r="E9908" s="443" t="s">
        <v>548</v>
      </c>
      <c r="F9908" s="443" t="s">
        <v>548</v>
      </c>
      <c r="G9908" s="722">
        <v>95.4</v>
      </c>
      <c r="H9908" s="722">
        <v>2.5755699999999999</v>
      </c>
      <c r="I9908" s="722">
        <v>200</v>
      </c>
      <c r="J9908" s="722">
        <v>95.4</v>
      </c>
      <c r="K9908" s="723">
        <v>245.70937799999999</v>
      </c>
    </row>
    <row r="9909" spans="2:11">
      <c r="B9909" s="486" t="str">
        <f>CONCATENATE(Tabela22[[#This Row],[Residencial / Não Residencial]]," - ",Tabela22[[#This Row],[Frequência]])</f>
        <v>Residencial - 3 vezes por semana</v>
      </c>
      <c r="C9909" s="486" t="s">
        <v>578</v>
      </c>
      <c r="D9909" s="443" t="s">
        <v>572</v>
      </c>
      <c r="E9909" s="443" t="s">
        <v>548</v>
      </c>
      <c r="F9909" s="443" t="s">
        <v>548</v>
      </c>
      <c r="G9909" s="722">
        <v>80.02</v>
      </c>
      <c r="H9909" s="722">
        <v>2.5755699999999999</v>
      </c>
      <c r="I9909" s="722">
        <v>200</v>
      </c>
      <c r="J9909" s="722">
        <v>80.02</v>
      </c>
      <c r="K9909" s="723">
        <v>206.09711139999999</v>
      </c>
    </row>
    <row r="9910" spans="2:11">
      <c r="B9910" s="486" t="str">
        <f>CONCATENATE(Tabela22[[#This Row],[Residencial / Não Residencial]]," - ",Tabela22[[#This Row],[Frequência]])</f>
        <v>Residencial - 3 vezes por semana</v>
      </c>
      <c r="C9910" s="486" t="s">
        <v>578</v>
      </c>
      <c r="D9910" s="443" t="s">
        <v>572</v>
      </c>
      <c r="E9910" s="443" t="s">
        <v>548</v>
      </c>
      <c r="F9910" s="443" t="s">
        <v>548</v>
      </c>
      <c r="G9910" s="722">
        <v>81.22</v>
      </c>
      <c r="H9910" s="722">
        <v>2.5755699999999999</v>
      </c>
      <c r="I9910" s="722">
        <v>200</v>
      </c>
      <c r="J9910" s="722">
        <v>81.22</v>
      </c>
      <c r="K9910" s="723">
        <v>209.1877954</v>
      </c>
    </row>
    <row r="9911" spans="2:11">
      <c r="B9911" s="486" t="str">
        <f>CONCATENATE(Tabela22[[#This Row],[Residencial / Não Residencial]]," - ",Tabela22[[#This Row],[Frequência]])</f>
        <v>Residencial - 3 vezes por semana</v>
      </c>
      <c r="C9911" s="486" t="s">
        <v>578</v>
      </c>
      <c r="D9911" s="443" t="s">
        <v>580</v>
      </c>
      <c r="E9911" s="443" t="s">
        <v>575</v>
      </c>
      <c r="F9911" s="443" t="s">
        <v>548</v>
      </c>
      <c r="G9911" s="722">
        <v>15.6</v>
      </c>
      <c r="H9911" s="722">
        <v>2.5755699999999999</v>
      </c>
      <c r="I9911" s="722">
        <v>200</v>
      </c>
      <c r="J9911" s="722">
        <v>27.027027027027</v>
      </c>
      <c r="K9911" s="723">
        <v>69.61</v>
      </c>
    </row>
    <row r="9912" spans="2:11">
      <c r="B9912" s="486" t="str">
        <f>CONCATENATE(Tabela22[[#This Row],[Residencial / Não Residencial]]," - ",Tabela22[[#This Row],[Frequência]])</f>
        <v>Residencial - 6 vezes por semana</v>
      </c>
      <c r="C9912" s="486" t="s">
        <v>567</v>
      </c>
      <c r="D9912" s="443" t="s">
        <v>571</v>
      </c>
      <c r="E9912" s="443" t="s">
        <v>548</v>
      </c>
      <c r="F9912" s="443" t="s">
        <v>548</v>
      </c>
      <c r="G9912" s="722">
        <v>94.457999999999998</v>
      </c>
      <c r="H9912" s="722">
        <v>4.2740539999999996</v>
      </c>
      <c r="I9912" s="722">
        <v>200</v>
      </c>
      <c r="J9912" s="722">
        <v>94.457999999999998</v>
      </c>
      <c r="K9912" s="723">
        <v>403.71859273199999</v>
      </c>
    </row>
    <row r="9913" spans="2:11">
      <c r="B9913" s="486" t="str">
        <f>CONCATENATE(Tabela22[[#This Row],[Residencial / Não Residencial]]," - ",Tabela22[[#This Row],[Frequência]])</f>
        <v>Residencial - 6 vezes por semana</v>
      </c>
      <c r="C9913" s="486" t="s">
        <v>567</v>
      </c>
      <c r="D9913" s="443" t="s">
        <v>571</v>
      </c>
      <c r="E9913" s="443" t="s">
        <v>548</v>
      </c>
      <c r="F9913" s="443" t="s">
        <v>548</v>
      </c>
      <c r="G9913" s="722">
        <v>70.173000000000002</v>
      </c>
      <c r="H9913" s="722">
        <v>4.2740539999999996</v>
      </c>
      <c r="I9913" s="722">
        <v>200</v>
      </c>
      <c r="J9913" s="722">
        <v>70.173000000000002</v>
      </c>
      <c r="K9913" s="723">
        <v>299.923191342</v>
      </c>
    </row>
    <row r="9914" spans="2:11">
      <c r="B9914" s="486" t="str">
        <f>CONCATENATE(Tabela22[[#This Row],[Residencial / Não Residencial]]," - ",Tabela22[[#This Row],[Frequência]])</f>
        <v>Residencial - 6 vezes por semana</v>
      </c>
      <c r="C9914" s="486" t="s">
        <v>567</v>
      </c>
      <c r="D9914" s="443" t="s">
        <v>571</v>
      </c>
      <c r="E9914" s="443" t="s">
        <v>548</v>
      </c>
      <c r="F9914" s="443" t="s">
        <v>548</v>
      </c>
      <c r="G9914" s="722">
        <v>78.825000000000003</v>
      </c>
      <c r="H9914" s="722">
        <v>4.2740539999999996</v>
      </c>
      <c r="I9914" s="722">
        <v>200</v>
      </c>
      <c r="J9914" s="722">
        <v>78.825000000000003</v>
      </c>
      <c r="K9914" s="723">
        <v>336.90230654999999</v>
      </c>
    </row>
    <row r="9915" spans="2:11">
      <c r="B9915" s="486" t="str">
        <f>CONCATENATE(Tabela22[[#This Row],[Residencial / Não Residencial]]," - ",Tabela22[[#This Row],[Frequência]])</f>
        <v>Residencial - 6 vezes por semana</v>
      </c>
      <c r="C9915" s="486" t="s">
        <v>567</v>
      </c>
      <c r="D9915" s="443" t="s">
        <v>571</v>
      </c>
      <c r="E9915" s="443" t="s">
        <v>548</v>
      </c>
      <c r="F9915" s="443" t="s">
        <v>548</v>
      </c>
      <c r="G9915" s="722">
        <v>94.457999999999998</v>
      </c>
      <c r="H9915" s="722">
        <v>4.2740539999999996</v>
      </c>
      <c r="I9915" s="722">
        <v>200</v>
      </c>
      <c r="J9915" s="722">
        <v>94.457999999999998</v>
      </c>
      <c r="K9915" s="723">
        <v>403.71859273199999</v>
      </c>
    </row>
    <row r="9916" spans="2:11">
      <c r="B9916" s="486" t="str">
        <f>CONCATENATE(Tabela22[[#This Row],[Residencial / Não Residencial]]," - ",Tabela22[[#This Row],[Frequência]])</f>
        <v>Residencial - 6 vezes por semana</v>
      </c>
      <c r="C9916" s="486" t="s">
        <v>567</v>
      </c>
      <c r="D9916" s="443" t="s">
        <v>571</v>
      </c>
      <c r="E9916" s="443" t="s">
        <v>548</v>
      </c>
      <c r="F9916" s="443" t="s">
        <v>548</v>
      </c>
      <c r="G9916" s="722">
        <v>70.173000000000002</v>
      </c>
      <c r="H9916" s="722">
        <v>4.2740539999999996</v>
      </c>
      <c r="I9916" s="722">
        <v>200</v>
      </c>
      <c r="J9916" s="722">
        <v>70.173000000000002</v>
      </c>
      <c r="K9916" s="723">
        <v>299.923191342</v>
      </c>
    </row>
    <row r="9917" spans="2:11">
      <c r="B9917" s="486" t="str">
        <f>CONCATENATE(Tabela22[[#This Row],[Residencial / Não Residencial]]," - ",Tabela22[[#This Row],[Frequência]])</f>
        <v>Residencial - 6 vezes por semana</v>
      </c>
      <c r="C9917" s="486" t="s">
        <v>567</v>
      </c>
      <c r="D9917" s="443" t="s">
        <v>571</v>
      </c>
      <c r="E9917" s="443" t="s">
        <v>548</v>
      </c>
      <c r="F9917" s="443" t="s">
        <v>548</v>
      </c>
      <c r="G9917" s="722">
        <v>78.825000000000003</v>
      </c>
      <c r="H9917" s="722">
        <v>4.2740539999999996</v>
      </c>
      <c r="I9917" s="722">
        <v>200</v>
      </c>
      <c r="J9917" s="722">
        <v>78.825000000000003</v>
      </c>
      <c r="K9917" s="723">
        <v>336.90230654999999</v>
      </c>
    </row>
    <row r="9918" spans="2:11">
      <c r="B9918" s="486" t="str">
        <f>CONCATENATE(Tabela22[[#This Row],[Residencial / Não Residencial]]," - ",Tabela22[[#This Row],[Frequência]])</f>
        <v>Residencial - 6 vezes por semana</v>
      </c>
      <c r="C9918" s="486" t="s">
        <v>567</v>
      </c>
      <c r="D9918" s="443" t="s">
        <v>571</v>
      </c>
      <c r="E9918" s="443" t="s">
        <v>548</v>
      </c>
      <c r="F9918" s="443" t="s">
        <v>548</v>
      </c>
      <c r="G9918" s="722">
        <v>94.457999999999998</v>
      </c>
      <c r="H9918" s="722">
        <v>4.2740539999999996</v>
      </c>
      <c r="I9918" s="722">
        <v>200</v>
      </c>
      <c r="J9918" s="722">
        <v>94.457999999999998</v>
      </c>
      <c r="K9918" s="723">
        <v>403.71859273199999</v>
      </c>
    </row>
    <row r="9919" spans="2:11">
      <c r="B9919" s="486" t="str">
        <f>CONCATENATE(Tabela22[[#This Row],[Residencial / Não Residencial]]," - ",Tabela22[[#This Row],[Frequência]])</f>
        <v>Residencial - 6 vezes por semana</v>
      </c>
      <c r="C9919" s="486" t="s">
        <v>567</v>
      </c>
      <c r="D9919" s="443" t="s">
        <v>571</v>
      </c>
      <c r="E9919" s="443" t="s">
        <v>548</v>
      </c>
      <c r="F9919" s="443" t="s">
        <v>548</v>
      </c>
      <c r="G9919" s="722">
        <v>70.173000000000002</v>
      </c>
      <c r="H9919" s="722">
        <v>4.2740539999999996</v>
      </c>
      <c r="I9919" s="722">
        <v>200</v>
      </c>
      <c r="J9919" s="722">
        <v>70.173000000000002</v>
      </c>
      <c r="K9919" s="723">
        <v>299.923191342</v>
      </c>
    </row>
    <row r="9920" spans="2:11">
      <c r="B9920" s="486" t="str">
        <f>CONCATENATE(Tabela22[[#This Row],[Residencial / Não Residencial]]," - ",Tabela22[[#This Row],[Frequência]])</f>
        <v>Residencial - 6 vezes por semana</v>
      </c>
      <c r="C9920" s="486" t="s">
        <v>567</v>
      </c>
      <c r="D9920" s="443" t="s">
        <v>571</v>
      </c>
      <c r="E9920" s="443" t="s">
        <v>548</v>
      </c>
      <c r="F9920" s="443" t="s">
        <v>548</v>
      </c>
      <c r="G9920" s="722">
        <v>78.825000000000003</v>
      </c>
      <c r="H9920" s="722">
        <v>4.2740539999999996</v>
      </c>
      <c r="I9920" s="722">
        <v>200</v>
      </c>
      <c r="J9920" s="722">
        <v>78.825000000000003</v>
      </c>
      <c r="K9920" s="723">
        <v>336.90230654999999</v>
      </c>
    </row>
    <row r="9921" spans="2:11">
      <c r="B9921" s="486" t="str">
        <f>CONCATENATE(Tabela22[[#This Row],[Residencial / Não Residencial]]," - ",Tabela22[[#This Row],[Frequência]])</f>
        <v>Residencial - 6 vezes por semana</v>
      </c>
      <c r="C9921" s="486" t="s">
        <v>567</v>
      </c>
      <c r="D9921" s="443" t="s">
        <v>571</v>
      </c>
      <c r="E9921" s="443" t="s">
        <v>548</v>
      </c>
      <c r="F9921" s="443" t="s">
        <v>548</v>
      </c>
      <c r="G9921" s="722">
        <v>94.457999999999998</v>
      </c>
      <c r="H9921" s="722">
        <v>4.2740539999999996</v>
      </c>
      <c r="I9921" s="722">
        <v>200</v>
      </c>
      <c r="J9921" s="722">
        <v>94.457999999999998</v>
      </c>
      <c r="K9921" s="723">
        <v>403.71859273199999</v>
      </c>
    </row>
    <row r="9922" spans="2:11">
      <c r="B9922" s="486" t="str">
        <f>CONCATENATE(Tabela22[[#This Row],[Residencial / Não Residencial]]," - ",Tabela22[[#This Row],[Frequência]])</f>
        <v>Não Residencial - 6 vezes por semana</v>
      </c>
      <c r="C9922" s="486" t="s">
        <v>567</v>
      </c>
      <c r="D9922" s="443" t="s">
        <v>568</v>
      </c>
      <c r="E9922" s="443" t="s">
        <v>569</v>
      </c>
      <c r="F9922" s="443" t="s">
        <v>550</v>
      </c>
      <c r="G9922" s="722">
        <v>143.529</v>
      </c>
      <c r="H9922" s="722">
        <v>6.111758</v>
      </c>
      <c r="I9922" s="722">
        <v>300</v>
      </c>
      <c r="J9922" s="722">
        <v>143.529</v>
      </c>
      <c r="K9922" s="723">
        <v>877.21451398199997</v>
      </c>
    </row>
    <row r="9923" spans="2:11">
      <c r="B9923" s="486" t="str">
        <f>CONCATENATE(Tabela22[[#This Row],[Residencial / Não Residencial]]," - ",Tabela22[[#This Row],[Frequência]])</f>
        <v>Não Residencial - 6 vezes por semana</v>
      </c>
      <c r="C9923" s="486" t="s">
        <v>567</v>
      </c>
      <c r="D9923" s="443" t="s">
        <v>568</v>
      </c>
      <c r="E9923" s="443" t="s">
        <v>569</v>
      </c>
      <c r="F9923" s="443" t="s">
        <v>550</v>
      </c>
      <c r="G9923" s="722">
        <v>100.855</v>
      </c>
      <c r="H9923" s="722">
        <v>6.111758</v>
      </c>
      <c r="I9923" s="722">
        <v>300</v>
      </c>
      <c r="J9923" s="722">
        <v>100.855</v>
      </c>
      <c r="K9923" s="723">
        <v>616.40135309000004</v>
      </c>
    </row>
    <row r="9924" spans="2:11">
      <c r="B9924" s="486" t="str">
        <f>CONCATENATE(Tabela22[[#This Row],[Residencial / Não Residencial]]," - ",Tabela22[[#This Row],[Frequência]])</f>
        <v>Residencial - 3 vezes por semana</v>
      </c>
      <c r="C9924" s="486" t="s">
        <v>578</v>
      </c>
      <c r="D9924" s="443" t="s">
        <v>572</v>
      </c>
      <c r="E9924" s="443" t="s">
        <v>548</v>
      </c>
      <c r="F9924" s="443" t="s">
        <v>548</v>
      </c>
      <c r="G9924" s="722">
        <v>19.68</v>
      </c>
      <c r="H9924" s="722">
        <v>2.5755699999999999</v>
      </c>
      <c r="I9924" s="722">
        <v>200</v>
      </c>
      <c r="J9924" s="722">
        <v>27.027027027027</v>
      </c>
      <c r="K9924" s="723">
        <v>69.61</v>
      </c>
    </row>
    <row r="9925" spans="2:11">
      <c r="B9925" s="486" t="str">
        <f>CONCATENATE(Tabela22[[#This Row],[Residencial / Não Residencial]]," - ",Tabela22[[#This Row],[Frequência]])</f>
        <v>Residencial - 3 vezes por semana</v>
      </c>
      <c r="C9925" s="486" t="s">
        <v>578</v>
      </c>
      <c r="D9925" s="443" t="s">
        <v>572</v>
      </c>
      <c r="E9925" s="443" t="s">
        <v>548</v>
      </c>
      <c r="F9925" s="443" t="s">
        <v>548</v>
      </c>
      <c r="G9925" s="722">
        <v>30</v>
      </c>
      <c r="H9925" s="722">
        <v>2.5755699999999999</v>
      </c>
      <c r="I9925" s="722">
        <v>200</v>
      </c>
      <c r="J9925" s="722">
        <v>30</v>
      </c>
      <c r="K9925" s="723">
        <v>77.267099999999999</v>
      </c>
    </row>
    <row r="9926" spans="2:11">
      <c r="B9926" s="486" t="str">
        <f>CONCATENATE(Tabela22[[#This Row],[Residencial / Não Residencial]]," - ",Tabela22[[#This Row],[Frequência]])</f>
        <v>Residencial - 3 vezes por semana</v>
      </c>
      <c r="C9926" s="486" t="s">
        <v>578</v>
      </c>
      <c r="D9926" s="443" t="s">
        <v>572</v>
      </c>
      <c r="E9926" s="443" t="s">
        <v>548</v>
      </c>
      <c r="F9926" s="443" t="s">
        <v>548</v>
      </c>
      <c r="G9926" s="722">
        <v>106.4</v>
      </c>
      <c r="H9926" s="722">
        <v>2.5755699999999999</v>
      </c>
      <c r="I9926" s="722">
        <v>200</v>
      </c>
      <c r="J9926" s="722">
        <v>106.4</v>
      </c>
      <c r="K9926" s="723">
        <v>274.04064799999998</v>
      </c>
    </row>
    <row r="9927" spans="2:11">
      <c r="B9927" s="486" t="str">
        <f>CONCATENATE(Tabela22[[#This Row],[Residencial / Não Residencial]]," - ",Tabela22[[#This Row],[Frequência]])</f>
        <v>Residencial - 3 vezes por semana</v>
      </c>
      <c r="C9927" s="486" t="s">
        <v>578</v>
      </c>
      <c r="D9927" s="443" t="s">
        <v>572</v>
      </c>
      <c r="E9927" s="443" t="s">
        <v>548</v>
      </c>
      <c r="F9927" s="443" t="s">
        <v>548</v>
      </c>
      <c r="G9927" s="722">
        <v>60.5</v>
      </c>
      <c r="H9927" s="722">
        <v>2.5755699999999999</v>
      </c>
      <c r="I9927" s="722">
        <v>200</v>
      </c>
      <c r="J9927" s="722">
        <v>60.5</v>
      </c>
      <c r="K9927" s="723">
        <v>155.82198500000001</v>
      </c>
    </row>
    <row r="9928" spans="2:11">
      <c r="B9928" s="486" t="str">
        <f>CONCATENATE(Tabela22[[#This Row],[Residencial / Não Residencial]]," - ",Tabela22[[#This Row],[Frequência]])</f>
        <v>Residencial - 3 vezes por semana</v>
      </c>
      <c r="C9928" s="486" t="s">
        <v>578</v>
      </c>
      <c r="D9928" s="443" t="s">
        <v>572</v>
      </c>
      <c r="E9928" s="443" t="s">
        <v>548</v>
      </c>
      <c r="F9928" s="443" t="s">
        <v>548</v>
      </c>
      <c r="G9928" s="722">
        <v>82.3</v>
      </c>
      <c r="H9928" s="722">
        <v>2.5755699999999999</v>
      </c>
      <c r="I9928" s="722">
        <v>200</v>
      </c>
      <c r="J9928" s="722">
        <v>82.3</v>
      </c>
      <c r="K9928" s="723">
        <v>211.96941100000001</v>
      </c>
    </row>
    <row r="9929" spans="2:11">
      <c r="B9929" s="486" t="str">
        <f>CONCATENATE(Tabela22[[#This Row],[Residencial / Não Residencial]]," - ",Tabela22[[#This Row],[Frequência]])</f>
        <v>Não Residencial - 6 vezes por semana</v>
      </c>
      <c r="C9929" s="486" t="s">
        <v>567</v>
      </c>
      <c r="D9929" s="443" t="s">
        <v>568</v>
      </c>
      <c r="E9929" s="443" t="s">
        <v>569</v>
      </c>
      <c r="F9929" s="443" t="s">
        <v>550</v>
      </c>
      <c r="G9929" s="722">
        <v>215.26</v>
      </c>
      <c r="H9929" s="722">
        <v>6.111758</v>
      </c>
      <c r="I9929" s="722">
        <v>300</v>
      </c>
      <c r="J9929" s="722">
        <v>215.26</v>
      </c>
      <c r="K9929" s="723">
        <v>1315.6170270800001</v>
      </c>
    </row>
    <row r="9930" spans="2:11">
      <c r="B9930" s="486" t="str">
        <f>CONCATENATE(Tabela22[[#This Row],[Residencial / Não Residencial]]," - ",Tabela22[[#This Row],[Frequência]])</f>
        <v>Residencial - 6 vezes por semana</v>
      </c>
      <c r="C9930" s="486" t="s">
        <v>567</v>
      </c>
      <c r="D9930" s="443" t="s">
        <v>571</v>
      </c>
      <c r="E9930" s="443" t="s">
        <v>548</v>
      </c>
      <c r="F9930" s="443" t="s">
        <v>548</v>
      </c>
      <c r="G9930" s="722">
        <v>261.27999999999997</v>
      </c>
      <c r="H9930" s="722">
        <v>4.2740539999999996</v>
      </c>
      <c r="I9930" s="722">
        <v>200</v>
      </c>
      <c r="J9930" s="722">
        <v>200</v>
      </c>
      <c r="K9930" s="723">
        <v>854.81079999999997</v>
      </c>
    </row>
    <row r="9931" spans="2:11">
      <c r="B9931" s="486" t="str">
        <f>CONCATENATE(Tabela22[[#This Row],[Residencial / Não Residencial]]," - ",Tabela22[[#This Row],[Frequência]])</f>
        <v>Residencial - 3 vezes por semana</v>
      </c>
      <c r="C9931" s="486" t="s">
        <v>578</v>
      </c>
      <c r="D9931" s="443" t="s">
        <v>571</v>
      </c>
      <c r="E9931" s="443" t="s">
        <v>548</v>
      </c>
      <c r="F9931" s="443" t="s">
        <v>548</v>
      </c>
      <c r="G9931" s="722">
        <v>83.07</v>
      </c>
      <c r="H9931" s="722">
        <v>2.5755699999999999</v>
      </c>
      <c r="I9931" s="722">
        <v>200</v>
      </c>
      <c r="J9931" s="722">
        <v>83.07</v>
      </c>
      <c r="K9931" s="723">
        <v>213.9525999</v>
      </c>
    </row>
    <row r="9932" spans="2:11">
      <c r="B9932" s="486" t="str">
        <f>CONCATENATE(Tabela22[[#This Row],[Residencial / Não Residencial]]," - ",Tabela22[[#This Row],[Frequência]])</f>
        <v>Residencial - 3 vezes por semana</v>
      </c>
      <c r="C9932" s="486" t="s">
        <v>578</v>
      </c>
      <c r="D9932" s="443" t="s">
        <v>571</v>
      </c>
      <c r="E9932" s="443" t="s">
        <v>548</v>
      </c>
      <c r="F9932" s="443" t="s">
        <v>548</v>
      </c>
      <c r="G9932" s="722">
        <v>82.83</v>
      </c>
      <c r="H9932" s="722">
        <v>2.5755699999999999</v>
      </c>
      <c r="I9932" s="722">
        <v>200</v>
      </c>
      <c r="J9932" s="722">
        <v>82.83</v>
      </c>
      <c r="K9932" s="723">
        <v>213.33446309999999</v>
      </c>
    </row>
    <row r="9933" spans="2:11">
      <c r="B9933" s="486" t="str">
        <f>CONCATENATE(Tabela22[[#This Row],[Residencial / Não Residencial]]," - ",Tabela22[[#This Row],[Frequência]])</f>
        <v>Residencial - 3 vezes por semana</v>
      </c>
      <c r="C9933" s="486" t="s">
        <v>578</v>
      </c>
      <c r="D9933" s="443" t="s">
        <v>571</v>
      </c>
      <c r="E9933" s="443" t="s">
        <v>548</v>
      </c>
      <c r="F9933" s="443" t="s">
        <v>548</v>
      </c>
      <c r="G9933" s="722">
        <v>50.25</v>
      </c>
      <c r="H9933" s="722">
        <v>2.5755699999999999</v>
      </c>
      <c r="I9933" s="722">
        <v>200</v>
      </c>
      <c r="J9933" s="722">
        <v>50.25</v>
      </c>
      <c r="K9933" s="723">
        <v>129.4223925</v>
      </c>
    </row>
    <row r="9934" spans="2:11">
      <c r="B9934" s="486" t="str">
        <f>CONCATENATE(Tabela22[[#This Row],[Residencial / Não Residencial]]," - ",Tabela22[[#This Row],[Frequência]])</f>
        <v>Residencial - 3 vezes por semana</v>
      </c>
      <c r="C9934" s="486" t="s">
        <v>578</v>
      </c>
      <c r="D9934" s="443" t="s">
        <v>571</v>
      </c>
      <c r="E9934" s="443" t="s">
        <v>548</v>
      </c>
      <c r="F9934" s="443" t="s">
        <v>548</v>
      </c>
      <c r="G9934" s="722">
        <v>83.07</v>
      </c>
      <c r="H9934" s="722">
        <v>2.5755699999999999</v>
      </c>
      <c r="I9934" s="722">
        <v>200</v>
      </c>
      <c r="J9934" s="722">
        <v>83.07</v>
      </c>
      <c r="K9934" s="723">
        <v>213.9525999</v>
      </c>
    </row>
    <row r="9935" spans="2:11">
      <c r="B9935" s="486" t="str">
        <f>CONCATENATE(Tabela22[[#This Row],[Residencial / Não Residencial]]," - ",Tabela22[[#This Row],[Frequência]])</f>
        <v>Residencial - 3 vezes por semana</v>
      </c>
      <c r="C9935" s="486" t="s">
        <v>578</v>
      </c>
      <c r="D9935" s="443" t="s">
        <v>571</v>
      </c>
      <c r="E9935" s="443" t="s">
        <v>548</v>
      </c>
      <c r="F9935" s="443" t="s">
        <v>548</v>
      </c>
      <c r="G9935" s="722">
        <v>84.7</v>
      </c>
      <c r="H9935" s="722">
        <v>2.5755699999999999</v>
      </c>
      <c r="I9935" s="722">
        <v>200</v>
      </c>
      <c r="J9935" s="722">
        <v>84.7</v>
      </c>
      <c r="K9935" s="723">
        <v>218.150779</v>
      </c>
    </row>
    <row r="9936" spans="2:11">
      <c r="B9936" s="486" t="str">
        <f>CONCATENATE(Tabela22[[#This Row],[Residencial / Não Residencial]]," - ",Tabela22[[#This Row],[Frequência]])</f>
        <v>Residencial - 3 vezes por semana</v>
      </c>
      <c r="C9936" s="486" t="s">
        <v>578</v>
      </c>
      <c r="D9936" s="443" t="s">
        <v>571</v>
      </c>
      <c r="E9936" s="443" t="s">
        <v>548</v>
      </c>
      <c r="F9936" s="443" t="s">
        <v>548</v>
      </c>
      <c r="G9936" s="722">
        <v>82.83</v>
      </c>
      <c r="H9936" s="722">
        <v>2.5755699999999999</v>
      </c>
      <c r="I9936" s="722">
        <v>200</v>
      </c>
      <c r="J9936" s="722">
        <v>82.83</v>
      </c>
      <c r="K9936" s="723">
        <v>213.33446309999999</v>
      </c>
    </row>
    <row r="9937" spans="2:11">
      <c r="B9937" s="486" t="str">
        <f>CONCATENATE(Tabela22[[#This Row],[Residencial / Não Residencial]]," - ",Tabela22[[#This Row],[Frequência]])</f>
        <v>Residencial - 3 vezes por semana</v>
      </c>
      <c r="C9937" s="486" t="s">
        <v>578</v>
      </c>
      <c r="D9937" s="443" t="s">
        <v>571</v>
      </c>
      <c r="E9937" s="443" t="s">
        <v>548</v>
      </c>
      <c r="F9937" s="443" t="s">
        <v>548</v>
      </c>
      <c r="G9937" s="722">
        <v>83.11</v>
      </c>
      <c r="H9937" s="722">
        <v>2.5755699999999999</v>
      </c>
      <c r="I9937" s="722">
        <v>200</v>
      </c>
      <c r="J9937" s="722">
        <v>83.11</v>
      </c>
      <c r="K9937" s="723">
        <v>214.05562269999999</v>
      </c>
    </row>
    <row r="9938" spans="2:11">
      <c r="B9938" s="486" t="str">
        <f>CONCATENATE(Tabela22[[#This Row],[Residencial / Não Residencial]]," - ",Tabela22[[#This Row],[Frequência]])</f>
        <v>Residencial - 3 vezes por semana</v>
      </c>
      <c r="C9938" s="486" t="s">
        <v>578</v>
      </c>
      <c r="D9938" s="443" t="s">
        <v>571</v>
      </c>
      <c r="E9938" s="443" t="s">
        <v>548</v>
      </c>
      <c r="F9938" s="443" t="s">
        <v>548</v>
      </c>
      <c r="G9938" s="722">
        <v>83.07</v>
      </c>
      <c r="H9938" s="722">
        <v>2.5755699999999999</v>
      </c>
      <c r="I9938" s="722">
        <v>200</v>
      </c>
      <c r="J9938" s="722">
        <v>83.07</v>
      </c>
      <c r="K9938" s="723">
        <v>213.9525999</v>
      </c>
    </row>
    <row r="9939" spans="2:11">
      <c r="B9939" s="486" t="str">
        <f>CONCATENATE(Tabela22[[#This Row],[Residencial / Não Residencial]]," - ",Tabela22[[#This Row],[Frequência]])</f>
        <v>Residencial - 3 vezes por semana</v>
      </c>
      <c r="C9939" s="486" t="s">
        <v>578</v>
      </c>
      <c r="D9939" s="443" t="s">
        <v>571</v>
      </c>
      <c r="E9939" s="443" t="s">
        <v>548</v>
      </c>
      <c r="F9939" s="443" t="s">
        <v>548</v>
      </c>
      <c r="G9939" s="722">
        <v>84.7</v>
      </c>
      <c r="H9939" s="722">
        <v>2.5755699999999999</v>
      </c>
      <c r="I9939" s="722">
        <v>200</v>
      </c>
      <c r="J9939" s="722">
        <v>84.7</v>
      </c>
      <c r="K9939" s="723">
        <v>218.150779</v>
      </c>
    </row>
    <row r="9940" spans="2:11">
      <c r="B9940" s="486" t="str">
        <f>CONCATENATE(Tabela22[[#This Row],[Residencial / Não Residencial]]," - ",Tabela22[[#This Row],[Frequência]])</f>
        <v>Residencial - 3 vezes por semana</v>
      </c>
      <c r="C9940" s="486" t="s">
        <v>578</v>
      </c>
      <c r="D9940" s="443" t="s">
        <v>571</v>
      </c>
      <c r="E9940" s="443" t="s">
        <v>548</v>
      </c>
      <c r="F9940" s="443" t="s">
        <v>548</v>
      </c>
      <c r="G9940" s="722">
        <v>82.83</v>
      </c>
      <c r="H9940" s="722">
        <v>2.5755699999999999</v>
      </c>
      <c r="I9940" s="722">
        <v>200</v>
      </c>
      <c r="J9940" s="722">
        <v>82.83</v>
      </c>
      <c r="K9940" s="723">
        <v>213.33446309999999</v>
      </c>
    </row>
    <row r="9941" spans="2:11">
      <c r="B9941" s="486" t="str">
        <f>CONCATENATE(Tabela22[[#This Row],[Residencial / Não Residencial]]," - ",Tabela22[[#This Row],[Frequência]])</f>
        <v>Residencial - 3 vezes por semana</v>
      </c>
      <c r="C9941" s="486" t="s">
        <v>578</v>
      </c>
      <c r="D9941" s="443" t="s">
        <v>571</v>
      </c>
      <c r="E9941" s="443" t="s">
        <v>548</v>
      </c>
      <c r="F9941" s="443" t="s">
        <v>548</v>
      </c>
      <c r="G9941" s="722">
        <v>83.11</v>
      </c>
      <c r="H9941" s="722">
        <v>2.5755699999999999</v>
      </c>
      <c r="I9941" s="722">
        <v>200</v>
      </c>
      <c r="J9941" s="722">
        <v>83.11</v>
      </c>
      <c r="K9941" s="723">
        <v>214.05562269999999</v>
      </c>
    </row>
    <row r="9942" spans="2:11">
      <c r="B9942" s="486" t="str">
        <f>CONCATENATE(Tabela22[[#This Row],[Residencial / Não Residencial]]," - ",Tabela22[[#This Row],[Frequência]])</f>
        <v>Residencial - 3 vezes por semana</v>
      </c>
      <c r="C9942" s="486" t="s">
        <v>578</v>
      </c>
      <c r="D9942" s="443" t="s">
        <v>571</v>
      </c>
      <c r="E9942" s="443" t="s">
        <v>548</v>
      </c>
      <c r="F9942" s="443" t="s">
        <v>548</v>
      </c>
      <c r="G9942" s="722">
        <v>83.07</v>
      </c>
      <c r="H9942" s="722">
        <v>2.5755699999999999</v>
      </c>
      <c r="I9942" s="722">
        <v>200</v>
      </c>
      <c r="J9942" s="722">
        <v>83.07</v>
      </c>
      <c r="K9942" s="723">
        <v>213.9525999</v>
      </c>
    </row>
    <row r="9943" spans="2:11">
      <c r="B9943" s="486" t="str">
        <f>CONCATENATE(Tabela22[[#This Row],[Residencial / Não Residencial]]," - ",Tabela22[[#This Row],[Frequência]])</f>
        <v>Residencial - 3 vezes por semana</v>
      </c>
      <c r="C9943" s="486" t="s">
        <v>578</v>
      </c>
      <c r="D9943" s="443" t="s">
        <v>571</v>
      </c>
      <c r="E9943" s="443" t="s">
        <v>548</v>
      </c>
      <c r="F9943" s="443" t="s">
        <v>548</v>
      </c>
      <c r="G9943" s="722">
        <v>84.7</v>
      </c>
      <c r="H9943" s="722">
        <v>2.5755699999999999</v>
      </c>
      <c r="I9943" s="722">
        <v>200</v>
      </c>
      <c r="J9943" s="722">
        <v>84.7</v>
      </c>
      <c r="K9943" s="723">
        <v>218.150779</v>
      </c>
    </row>
    <row r="9944" spans="2:11">
      <c r="B9944" s="486" t="str">
        <f>CONCATENATE(Tabela22[[#This Row],[Residencial / Não Residencial]]," - ",Tabela22[[#This Row],[Frequência]])</f>
        <v>Residencial - 3 vezes por semana</v>
      </c>
      <c r="C9944" s="486" t="s">
        <v>578</v>
      </c>
      <c r="D9944" s="443" t="s">
        <v>571</v>
      </c>
      <c r="E9944" s="443" t="s">
        <v>548</v>
      </c>
      <c r="F9944" s="443" t="s">
        <v>548</v>
      </c>
      <c r="G9944" s="722">
        <v>82.83</v>
      </c>
      <c r="H9944" s="722">
        <v>2.5755699999999999</v>
      </c>
      <c r="I9944" s="722">
        <v>200</v>
      </c>
      <c r="J9944" s="722">
        <v>82.83</v>
      </c>
      <c r="K9944" s="723">
        <v>213.33446309999999</v>
      </c>
    </row>
    <row r="9945" spans="2:11">
      <c r="B9945" s="486" t="str">
        <f>CONCATENATE(Tabela22[[#This Row],[Residencial / Não Residencial]]," - ",Tabela22[[#This Row],[Frequência]])</f>
        <v>Residencial - 3 vezes por semana</v>
      </c>
      <c r="C9945" s="486" t="s">
        <v>578</v>
      </c>
      <c r="D9945" s="443" t="s">
        <v>571</v>
      </c>
      <c r="E9945" s="443" t="s">
        <v>548</v>
      </c>
      <c r="F9945" s="443" t="s">
        <v>548</v>
      </c>
      <c r="G9945" s="722">
        <v>83.11</v>
      </c>
      <c r="H9945" s="722">
        <v>2.5755699999999999</v>
      </c>
      <c r="I9945" s="722">
        <v>200</v>
      </c>
      <c r="J9945" s="722">
        <v>83.11</v>
      </c>
      <c r="K9945" s="723">
        <v>214.05562269999999</v>
      </c>
    </row>
    <row r="9946" spans="2:11">
      <c r="B9946" s="486" t="str">
        <f>CONCATENATE(Tabela22[[#This Row],[Residencial / Não Residencial]]," - ",Tabela22[[#This Row],[Frequência]])</f>
        <v>Residencial - 3 vezes por semana</v>
      </c>
      <c r="C9946" s="486" t="s">
        <v>578</v>
      </c>
      <c r="D9946" s="443" t="s">
        <v>571</v>
      </c>
      <c r="E9946" s="443" t="s">
        <v>548</v>
      </c>
      <c r="F9946" s="443" t="s">
        <v>548</v>
      </c>
      <c r="G9946" s="722">
        <v>83.07</v>
      </c>
      <c r="H9946" s="722">
        <v>2.5755699999999999</v>
      </c>
      <c r="I9946" s="722">
        <v>200</v>
      </c>
      <c r="J9946" s="722">
        <v>83.07</v>
      </c>
      <c r="K9946" s="723">
        <v>213.9525999</v>
      </c>
    </row>
    <row r="9947" spans="2:11">
      <c r="B9947" s="486" t="str">
        <f>CONCATENATE(Tabela22[[#This Row],[Residencial / Não Residencial]]," - ",Tabela22[[#This Row],[Frequência]])</f>
        <v>Residencial - 3 vezes por semana</v>
      </c>
      <c r="C9947" s="486" t="s">
        <v>578</v>
      </c>
      <c r="D9947" s="443" t="s">
        <v>571</v>
      </c>
      <c r="E9947" s="443" t="s">
        <v>548</v>
      </c>
      <c r="F9947" s="443" t="s">
        <v>548</v>
      </c>
      <c r="G9947" s="722">
        <v>84.7</v>
      </c>
      <c r="H9947" s="722">
        <v>2.5755699999999999</v>
      </c>
      <c r="I9947" s="722">
        <v>200</v>
      </c>
      <c r="J9947" s="722">
        <v>84.7</v>
      </c>
      <c r="K9947" s="723">
        <v>218.150779</v>
      </c>
    </row>
    <row r="9948" spans="2:11">
      <c r="B9948" s="486" t="str">
        <f>CONCATENATE(Tabela22[[#This Row],[Residencial / Não Residencial]]," - ",Tabela22[[#This Row],[Frequência]])</f>
        <v>Residencial - 3 vezes por semana</v>
      </c>
      <c r="C9948" s="486" t="s">
        <v>578</v>
      </c>
      <c r="D9948" s="443" t="s">
        <v>571</v>
      </c>
      <c r="E9948" s="443" t="s">
        <v>548</v>
      </c>
      <c r="F9948" s="443" t="s">
        <v>548</v>
      </c>
      <c r="G9948" s="722">
        <v>82.83</v>
      </c>
      <c r="H9948" s="722">
        <v>2.5755699999999999</v>
      </c>
      <c r="I9948" s="722">
        <v>200</v>
      </c>
      <c r="J9948" s="722">
        <v>82.83</v>
      </c>
      <c r="K9948" s="723">
        <v>213.33446309999999</v>
      </c>
    </row>
    <row r="9949" spans="2:11">
      <c r="B9949" s="486" t="str">
        <f>CONCATENATE(Tabela22[[#This Row],[Residencial / Não Residencial]]," - ",Tabela22[[#This Row],[Frequência]])</f>
        <v>Residencial - 3 vezes por semana</v>
      </c>
      <c r="C9949" s="486" t="s">
        <v>578</v>
      </c>
      <c r="D9949" s="443" t="s">
        <v>571</v>
      </c>
      <c r="E9949" s="443" t="s">
        <v>548</v>
      </c>
      <c r="F9949" s="443" t="s">
        <v>548</v>
      </c>
      <c r="G9949" s="722">
        <v>83.11</v>
      </c>
      <c r="H9949" s="722">
        <v>2.5755699999999999</v>
      </c>
      <c r="I9949" s="722">
        <v>200</v>
      </c>
      <c r="J9949" s="722">
        <v>83.11</v>
      </c>
      <c r="K9949" s="723">
        <v>214.05562269999999</v>
      </c>
    </row>
    <row r="9950" spans="2:11">
      <c r="B9950" s="486" t="str">
        <f>CONCATENATE(Tabela22[[#This Row],[Residencial / Não Residencial]]," - ",Tabela22[[#This Row],[Frequência]])</f>
        <v>Residencial - 3 vezes por semana</v>
      </c>
      <c r="C9950" s="486" t="s">
        <v>578</v>
      </c>
      <c r="D9950" s="443" t="s">
        <v>571</v>
      </c>
      <c r="E9950" s="443" t="s">
        <v>548</v>
      </c>
      <c r="F9950" s="443" t="s">
        <v>548</v>
      </c>
      <c r="G9950" s="722">
        <v>83.07</v>
      </c>
      <c r="H9950" s="722">
        <v>2.5755699999999999</v>
      </c>
      <c r="I9950" s="722">
        <v>200</v>
      </c>
      <c r="J9950" s="722">
        <v>83.07</v>
      </c>
      <c r="K9950" s="723">
        <v>213.9525999</v>
      </c>
    </row>
    <row r="9951" spans="2:11">
      <c r="B9951" s="486" t="str">
        <f>CONCATENATE(Tabela22[[#This Row],[Residencial / Não Residencial]]," - ",Tabela22[[#This Row],[Frequência]])</f>
        <v>Residencial - 3 vezes por semana</v>
      </c>
      <c r="C9951" s="486" t="s">
        <v>578</v>
      </c>
      <c r="D9951" s="443" t="s">
        <v>571</v>
      </c>
      <c r="E9951" s="443" t="s">
        <v>548</v>
      </c>
      <c r="F9951" s="443" t="s">
        <v>548</v>
      </c>
      <c r="G9951" s="722">
        <v>85</v>
      </c>
      <c r="H9951" s="722">
        <v>2.5755699999999999</v>
      </c>
      <c r="I9951" s="722">
        <v>200</v>
      </c>
      <c r="J9951" s="722">
        <v>85</v>
      </c>
      <c r="K9951" s="723">
        <v>218.92345</v>
      </c>
    </row>
    <row r="9952" spans="2:11">
      <c r="B9952" s="486" t="str">
        <f>CONCATENATE(Tabela22[[#This Row],[Residencial / Não Residencial]]," - ",Tabela22[[#This Row],[Frequência]])</f>
        <v>Residencial - 6 vezes por semana</v>
      </c>
      <c r="C9952" s="486" t="s">
        <v>567</v>
      </c>
      <c r="D9952" s="443" t="s">
        <v>571</v>
      </c>
      <c r="E9952" s="443" t="s">
        <v>548</v>
      </c>
      <c r="F9952" s="443" t="s">
        <v>548</v>
      </c>
      <c r="G9952" s="722">
        <v>125.3015</v>
      </c>
      <c r="H9952" s="722">
        <v>4.2740539999999996</v>
      </c>
      <c r="I9952" s="722">
        <v>200</v>
      </c>
      <c r="J9952" s="722">
        <v>125.3015</v>
      </c>
      <c r="K9952" s="723">
        <v>535.54537728100001</v>
      </c>
    </row>
    <row r="9953" spans="2:11">
      <c r="B9953" s="486" t="str">
        <f>CONCATENATE(Tabela22[[#This Row],[Residencial / Não Residencial]]," - ",Tabela22[[#This Row],[Frequência]])</f>
        <v>Residencial - 6 vezes por semana</v>
      </c>
      <c r="C9953" s="486" t="s">
        <v>567</v>
      </c>
      <c r="D9953" s="443" t="s">
        <v>571</v>
      </c>
      <c r="E9953" s="443" t="s">
        <v>548</v>
      </c>
      <c r="F9953" s="443" t="s">
        <v>548</v>
      </c>
      <c r="G9953" s="722">
        <v>130.9282</v>
      </c>
      <c r="H9953" s="722">
        <v>4.2740539999999996</v>
      </c>
      <c r="I9953" s="722">
        <v>200</v>
      </c>
      <c r="J9953" s="722">
        <v>130.9282</v>
      </c>
      <c r="K9953" s="723">
        <v>559.59419692280005</v>
      </c>
    </row>
    <row r="9954" spans="2:11">
      <c r="B9954" s="486" t="str">
        <f>CONCATENATE(Tabela22[[#This Row],[Residencial / Não Residencial]]," - ",Tabela22[[#This Row],[Frequência]])</f>
        <v>Residencial - 6 vezes por semana</v>
      </c>
      <c r="C9954" s="486" t="s">
        <v>567</v>
      </c>
      <c r="D9954" s="443" t="s">
        <v>571</v>
      </c>
      <c r="E9954" s="443" t="s">
        <v>548</v>
      </c>
      <c r="F9954" s="443" t="s">
        <v>548</v>
      </c>
      <c r="G9954" s="722">
        <v>132.3511</v>
      </c>
      <c r="H9954" s="722">
        <v>4.2740539999999996</v>
      </c>
      <c r="I9954" s="722">
        <v>200</v>
      </c>
      <c r="J9954" s="722">
        <v>132.3511</v>
      </c>
      <c r="K9954" s="723">
        <v>565.67574835940002</v>
      </c>
    </row>
    <row r="9955" spans="2:11">
      <c r="B9955" s="486" t="str">
        <f>CONCATENATE(Tabela22[[#This Row],[Residencial / Não Residencial]]," - ",Tabela22[[#This Row],[Frequência]])</f>
        <v>Residencial - 6 vezes por semana</v>
      </c>
      <c r="C9955" s="486" t="s">
        <v>567</v>
      </c>
      <c r="D9955" s="443" t="s">
        <v>571</v>
      </c>
      <c r="E9955" s="443" t="s">
        <v>548</v>
      </c>
      <c r="F9955" s="443" t="s">
        <v>548</v>
      </c>
      <c r="G9955" s="722">
        <v>125.3015</v>
      </c>
      <c r="H9955" s="722">
        <v>4.2740539999999996</v>
      </c>
      <c r="I9955" s="722">
        <v>200</v>
      </c>
      <c r="J9955" s="722">
        <v>125.3015</v>
      </c>
      <c r="K9955" s="723">
        <v>535.54537728100001</v>
      </c>
    </row>
    <row r="9956" spans="2:11">
      <c r="B9956" s="486" t="str">
        <f>CONCATENATE(Tabela22[[#This Row],[Residencial / Não Residencial]]," - ",Tabela22[[#This Row],[Frequência]])</f>
        <v>Residencial - 6 vezes por semana</v>
      </c>
      <c r="C9956" s="486" t="s">
        <v>567</v>
      </c>
      <c r="D9956" s="443" t="s">
        <v>571</v>
      </c>
      <c r="E9956" s="443" t="s">
        <v>548</v>
      </c>
      <c r="F9956" s="443" t="s">
        <v>548</v>
      </c>
      <c r="G9956" s="722">
        <v>130.9282</v>
      </c>
      <c r="H9956" s="722">
        <v>4.2740539999999996</v>
      </c>
      <c r="I9956" s="722">
        <v>200</v>
      </c>
      <c r="J9956" s="722">
        <v>130.9282</v>
      </c>
      <c r="K9956" s="723">
        <v>559.59419692280005</v>
      </c>
    </row>
    <row r="9957" spans="2:11">
      <c r="B9957" s="486" t="str">
        <f>CONCATENATE(Tabela22[[#This Row],[Residencial / Não Residencial]]," - ",Tabela22[[#This Row],[Frequência]])</f>
        <v>Residencial - 6 vezes por semana</v>
      </c>
      <c r="C9957" s="486" t="s">
        <v>567</v>
      </c>
      <c r="D9957" s="443" t="s">
        <v>571</v>
      </c>
      <c r="E9957" s="443" t="s">
        <v>548</v>
      </c>
      <c r="F9957" s="443" t="s">
        <v>548</v>
      </c>
      <c r="G9957" s="722">
        <v>132.3511</v>
      </c>
      <c r="H9957" s="722">
        <v>4.2740539999999996</v>
      </c>
      <c r="I9957" s="722">
        <v>200</v>
      </c>
      <c r="J9957" s="722">
        <v>132.3511</v>
      </c>
      <c r="K9957" s="723">
        <v>565.67574835940002</v>
      </c>
    </row>
    <row r="9958" spans="2:11">
      <c r="B9958" s="486" t="str">
        <f>CONCATENATE(Tabela22[[#This Row],[Residencial / Não Residencial]]," - ",Tabela22[[#This Row],[Frequência]])</f>
        <v>Residencial - 6 vezes por semana</v>
      </c>
      <c r="C9958" s="486" t="s">
        <v>567</v>
      </c>
      <c r="D9958" s="443" t="s">
        <v>571</v>
      </c>
      <c r="E9958" s="443" t="s">
        <v>548</v>
      </c>
      <c r="F9958" s="443" t="s">
        <v>548</v>
      </c>
      <c r="G9958" s="722">
        <v>125.3015</v>
      </c>
      <c r="H9958" s="722">
        <v>4.2740539999999996</v>
      </c>
      <c r="I9958" s="722">
        <v>200</v>
      </c>
      <c r="J9958" s="722">
        <v>125.3015</v>
      </c>
      <c r="K9958" s="723">
        <v>535.54537728100001</v>
      </c>
    </row>
    <row r="9959" spans="2:11">
      <c r="B9959" s="486" t="str">
        <f>CONCATENATE(Tabela22[[#This Row],[Residencial / Não Residencial]]," - ",Tabela22[[#This Row],[Frequência]])</f>
        <v>Residencial - 6 vezes por semana</v>
      </c>
      <c r="C9959" s="486" t="s">
        <v>567</v>
      </c>
      <c r="D9959" s="443" t="s">
        <v>571</v>
      </c>
      <c r="E9959" s="443" t="s">
        <v>548</v>
      </c>
      <c r="F9959" s="443" t="s">
        <v>548</v>
      </c>
      <c r="G9959" s="722">
        <v>132.3511</v>
      </c>
      <c r="H9959" s="722">
        <v>4.2740539999999996</v>
      </c>
      <c r="I9959" s="722">
        <v>200</v>
      </c>
      <c r="J9959" s="722">
        <v>132.3511</v>
      </c>
      <c r="K9959" s="723">
        <v>565.67574835940002</v>
      </c>
    </row>
    <row r="9960" spans="2:11">
      <c r="B9960" s="486" t="str">
        <f>CONCATENATE(Tabela22[[#This Row],[Residencial / Não Residencial]]," - ",Tabela22[[#This Row],[Frequência]])</f>
        <v>Residencial - 6 vezes por semana</v>
      </c>
      <c r="C9960" s="486" t="s">
        <v>567</v>
      </c>
      <c r="D9960" s="443" t="s">
        <v>571</v>
      </c>
      <c r="E9960" s="443" t="s">
        <v>548</v>
      </c>
      <c r="F9960" s="443" t="s">
        <v>548</v>
      </c>
      <c r="G9960" s="722">
        <v>133.01</v>
      </c>
      <c r="H9960" s="722">
        <v>4.2740539999999996</v>
      </c>
      <c r="I9960" s="722">
        <v>200</v>
      </c>
      <c r="J9960" s="722">
        <v>133.01</v>
      </c>
      <c r="K9960" s="723">
        <v>568.49192254000002</v>
      </c>
    </row>
    <row r="9961" spans="2:11">
      <c r="B9961" s="486" t="str">
        <f>CONCATENATE(Tabela22[[#This Row],[Residencial / Não Residencial]]," - ",Tabela22[[#This Row],[Frequência]])</f>
        <v>Residencial - 3 vezes por semana</v>
      </c>
      <c r="C9961" s="486" t="s">
        <v>578</v>
      </c>
      <c r="D9961" s="443" t="s">
        <v>572</v>
      </c>
      <c r="E9961" s="443" t="s">
        <v>548</v>
      </c>
      <c r="F9961" s="443" t="s">
        <v>548</v>
      </c>
      <c r="G9961" s="722">
        <v>192.4</v>
      </c>
      <c r="H9961" s="722">
        <v>2.5755699999999999</v>
      </c>
      <c r="I9961" s="722">
        <v>200</v>
      </c>
      <c r="J9961" s="722">
        <v>192.4</v>
      </c>
      <c r="K9961" s="723">
        <v>495.53966800000001</v>
      </c>
    </row>
    <row r="9962" spans="2:11">
      <c r="B9962" s="486" t="str">
        <f>CONCATENATE(Tabela22[[#This Row],[Residencial / Não Residencial]]," - ",Tabela22[[#This Row],[Frequência]])</f>
        <v>Residencial - 3 vezes por semana</v>
      </c>
      <c r="C9962" s="486" t="s">
        <v>578</v>
      </c>
      <c r="D9962" s="443" t="s">
        <v>572</v>
      </c>
      <c r="E9962" s="443" t="s">
        <v>548</v>
      </c>
      <c r="F9962" s="443" t="s">
        <v>548</v>
      </c>
      <c r="G9962" s="722">
        <v>86.62</v>
      </c>
      <c r="H9962" s="722">
        <v>2.5755699999999999</v>
      </c>
      <c r="I9962" s="722">
        <v>200</v>
      </c>
      <c r="J9962" s="722">
        <v>86.62</v>
      </c>
      <c r="K9962" s="723">
        <v>223.09587339999999</v>
      </c>
    </row>
    <row r="9963" spans="2:11">
      <c r="B9963" s="486" t="str">
        <f>CONCATENATE(Tabela22[[#This Row],[Residencial / Não Residencial]]," - ",Tabela22[[#This Row],[Frequência]])</f>
        <v>Residencial - 3 vezes por semana</v>
      </c>
      <c r="C9963" s="486" t="s">
        <v>578</v>
      </c>
      <c r="D9963" s="443" t="s">
        <v>572</v>
      </c>
      <c r="E9963" s="443" t="s">
        <v>548</v>
      </c>
      <c r="F9963" s="443" t="s">
        <v>548</v>
      </c>
      <c r="G9963" s="722">
        <v>174.4</v>
      </c>
      <c r="H9963" s="722">
        <v>2.5755699999999999</v>
      </c>
      <c r="I9963" s="722">
        <v>200</v>
      </c>
      <c r="J9963" s="722">
        <v>174.4</v>
      </c>
      <c r="K9963" s="723">
        <v>449.17940800000002</v>
      </c>
    </row>
    <row r="9964" spans="2:11">
      <c r="B9964" s="486" t="str">
        <f>CONCATENATE(Tabela22[[#This Row],[Residencial / Não Residencial]]," - ",Tabela22[[#This Row],[Frequência]])</f>
        <v>Residencial - 3 vezes por semana</v>
      </c>
      <c r="C9964" s="486" t="s">
        <v>578</v>
      </c>
      <c r="D9964" s="443" t="s">
        <v>572</v>
      </c>
      <c r="E9964" s="443" t="s">
        <v>548</v>
      </c>
      <c r="F9964" s="443" t="s">
        <v>548</v>
      </c>
      <c r="G9964" s="722">
        <v>162.88</v>
      </c>
      <c r="H9964" s="722">
        <v>2.5755699999999999</v>
      </c>
      <c r="I9964" s="722">
        <v>200</v>
      </c>
      <c r="J9964" s="722">
        <v>162.88</v>
      </c>
      <c r="K9964" s="723">
        <v>419.50884159999998</v>
      </c>
    </row>
    <row r="9965" spans="2:11">
      <c r="B9965" s="486" t="str">
        <f>CONCATENATE(Tabela22[[#This Row],[Residencial / Não Residencial]]," - ",Tabela22[[#This Row],[Frequência]])</f>
        <v>Residencial - 3 vezes por semana</v>
      </c>
      <c r="C9965" s="486" t="s">
        <v>578</v>
      </c>
      <c r="D9965" s="443" t="s">
        <v>572</v>
      </c>
      <c r="E9965" s="443" t="s">
        <v>548</v>
      </c>
      <c r="F9965" s="443" t="s">
        <v>548</v>
      </c>
      <c r="G9965" s="722">
        <v>113.93</v>
      </c>
      <c r="H9965" s="722">
        <v>2.5755699999999999</v>
      </c>
      <c r="I9965" s="722">
        <v>200</v>
      </c>
      <c r="J9965" s="722">
        <v>113.93</v>
      </c>
      <c r="K9965" s="723">
        <v>293.43469010000001</v>
      </c>
    </row>
    <row r="9966" spans="2:11">
      <c r="B9966" s="486" t="str">
        <f>CONCATENATE(Tabela22[[#This Row],[Residencial / Não Residencial]]," - ",Tabela22[[#This Row],[Frequência]])</f>
        <v>Residencial - 3 vezes por semana</v>
      </c>
      <c r="C9966" s="486" t="s">
        <v>578</v>
      </c>
      <c r="D9966" s="443" t="s">
        <v>572</v>
      </c>
      <c r="E9966" s="443" t="s">
        <v>548</v>
      </c>
      <c r="F9966" s="443" t="s">
        <v>548</v>
      </c>
      <c r="G9966" s="722">
        <v>100.78</v>
      </c>
      <c r="H9966" s="722">
        <v>2.5755699999999999</v>
      </c>
      <c r="I9966" s="722">
        <v>200</v>
      </c>
      <c r="J9966" s="722">
        <v>100.78</v>
      </c>
      <c r="K9966" s="723">
        <v>259.56594460000002</v>
      </c>
    </row>
    <row r="9967" spans="2:11">
      <c r="B9967" s="486" t="str">
        <f>CONCATENATE(Tabela22[[#This Row],[Residencial / Não Residencial]]," - ",Tabela22[[#This Row],[Frequência]])</f>
        <v>Residencial - 3 vezes por semana</v>
      </c>
      <c r="C9967" s="486" t="s">
        <v>578</v>
      </c>
      <c r="D9967" s="443" t="s">
        <v>572</v>
      </c>
      <c r="E9967" s="443" t="s">
        <v>548</v>
      </c>
      <c r="F9967" s="443" t="s">
        <v>548</v>
      </c>
      <c r="G9967" s="722">
        <v>171.84</v>
      </c>
      <c r="H9967" s="722">
        <v>2.5755699999999999</v>
      </c>
      <c r="I9967" s="722">
        <v>200</v>
      </c>
      <c r="J9967" s="722">
        <v>171.84</v>
      </c>
      <c r="K9967" s="723">
        <v>442.58594879999998</v>
      </c>
    </row>
    <row r="9968" spans="2:11">
      <c r="B9968" s="486" t="str">
        <f>CONCATENATE(Tabela22[[#This Row],[Residencial / Não Residencial]]," - ",Tabela22[[#This Row],[Frequência]])</f>
        <v>Residencial - 3 vezes por semana</v>
      </c>
      <c r="C9968" s="486" t="s">
        <v>578</v>
      </c>
      <c r="D9968" s="443" t="s">
        <v>572</v>
      </c>
      <c r="E9968" s="443" t="s">
        <v>548</v>
      </c>
      <c r="F9968" s="443" t="s">
        <v>548</v>
      </c>
      <c r="G9968" s="722">
        <v>241.87</v>
      </c>
      <c r="H9968" s="722">
        <v>2.5755699999999999</v>
      </c>
      <c r="I9968" s="722">
        <v>200</v>
      </c>
      <c r="J9968" s="722">
        <v>200</v>
      </c>
      <c r="K9968" s="723">
        <v>515.11400000000003</v>
      </c>
    </row>
    <row r="9969" spans="2:11">
      <c r="B9969" s="486" t="str">
        <f>CONCATENATE(Tabela22[[#This Row],[Residencial / Não Residencial]]," - ",Tabela22[[#This Row],[Frequência]])</f>
        <v>Residencial - 3 vezes por semana</v>
      </c>
      <c r="C9969" s="486" t="s">
        <v>578</v>
      </c>
      <c r="D9969" s="443" t="s">
        <v>572</v>
      </c>
      <c r="E9969" s="443" t="s">
        <v>548</v>
      </c>
      <c r="F9969" s="443" t="s">
        <v>548</v>
      </c>
      <c r="G9969" s="722">
        <v>88</v>
      </c>
      <c r="H9969" s="722">
        <v>2.5755699999999999</v>
      </c>
      <c r="I9969" s="722">
        <v>200</v>
      </c>
      <c r="J9969" s="722">
        <v>88</v>
      </c>
      <c r="K9969" s="723">
        <v>226.65016</v>
      </c>
    </row>
    <row r="9970" spans="2:11">
      <c r="B9970" s="486" t="str">
        <f>CONCATENATE(Tabela22[[#This Row],[Residencial / Não Residencial]]," - ",Tabela22[[#This Row],[Frequência]])</f>
        <v>Residencial - 3 vezes por semana</v>
      </c>
      <c r="C9970" s="486" t="s">
        <v>578</v>
      </c>
      <c r="D9970" s="443" t="s">
        <v>572</v>
      </c>
      <c r="E9970" s="443" t="s">
        <v>548</v>
      </c>
      <c r="F9970" s="443" t="s">
        <v>548</v>
      </c>
      <c r="G9970" s="722">
        <v>193.36</v>
      </c>
      <c r="H9970" s="722">
        <v>2.5755699999999999</v>
      </c>
      <c r="I9970" s="722">
        <v>200</v>
      </c>
      <c r="J9970" s="722">
        <v>193.36</v>
      </c>
      <c r="K9970" s="723">
        <v>498.01221520000001</v>
      </c>
    </row>
    <row r="9971" spans="2:11">
      <c r="B9971" s="486" t="str">
        <f>CONCATENATE(Tabela22[[#This Row],[Residencial / Não Residencial]]," - ",Tabela22[[#This Row],[Frequência]])</f>
        <v>Residencial - 6 vezes por semana</v>
      </c>
      <c r="C9971" s="486" t="s">
        <v>567</v>
      </c>
      <c r="D9971" s="443" t="s">
        <v>572</v>
      </c>
      <c r="E9971" s="443" t="s">
        <v>548</v>
      </c>
      <c r="F9971" s="443" t="s">
        <v>548</v>
      </c>
      <c r="G9971" s="722">
        <v>169</v>
      </c>
      <c r="H9971" s="722">
        <v>4.2740539999999996</v>
      </c>
      <c r="I9971" s="722">
        <v>200</v>
      </c>
      <c r="J9971" s="722">
        <v>169</v>
      </c>
      <c r="K9971" s="723">
        <v>722.31512599999996</v>
      </c>
    </row>
    <row r="9972" spans="2:11">
      <c r="B9972" s="486" t="str">
        <f>CONCATENATE(Tabela22[[#This Row],[Residencial / Não Residencial]]," - ",Tabela22[[#This Row],[Frequência]])</f>
        <v>Residencial - 3 vezes por semana</v>
      </c>
      <c r="C9972" s="486" t="s">
        <v>578</v>
      </c>
      <c r="D9972" s="443" t="s">
        <v>572</v>
      </c>
      <c r="E9972" s="443" t="s">
        <v>548</v>
      </c>
      <c r="F9972" s="443" t="s">
        <v>548</v>
      </c>
      <c r="G9972" s="722">
        <v>85.28</v>
      </c>
      <c r="H9972" s="722">
        <v>2.5755699999999999</v>
      </c>
      <c r="I9972" s="722">
        <v>200</v>
      </c>
      <c r="J9972" s="722">
        <v>85.28</v>
      </c>
      <c r="K9972" s="723">
        <v>219.6446096</v>
      </c>
    </row>
    <row r="9973" spans="2:11">
      <c r="B9973" s="486" t="str">
        <f>CONCATENATE(Tabela22[[#This Row],[Residencial / Não Residencial]]," - ",Tabela22[[#This Row],[Frequência]])</f>
        <v>Não Residencial - 3 vezes por semana</v>
      </c>
      <c r="C9973" s="486" t="s">
        <v>578</v>
      </c>
      <c r="D9973" s="443" t="s">
        <v>574</v>
      </c>
      <c r="E9973" s="443" t="s">
        <v>583</v>
      </c>
      <c r="F9973" s="443" t="s">
        <v>550</v>
      </c>
      <c r="G9973" s="722">
        <v>249.76</v>
      </c>
      <c r="H9973" s="722">
        <v>3.9677699999999998</v>
      </c>
      <c r="I9973" s="722">
        <v>300</v>
      </c>
      <c r="J9973" s="722">
        <v>249.76</v>
      </c>
      <c r="K9973" s="723">
        <v>990.99023520000003</v>
      </c>
    </row>
    <row r="9974" spans="2:11">
      <c r="B9974" s="486" t="str">
        <f>CONCATENATE(Tabela22[[#This Row],[Residencial / Não Residencial]]," - ",Tabela22[[#This Row],[Frequência]])</f>
        <v>Residencial - 6 vezes por semana</v>
      </c>
      <c r="C9974" s="486" t="s">
        <v>567</v>
      </c>
      <c r="D9974" s="443" t="s">
        <v>571</v>
      </c>
      <c r="E9974" s="443" t="s">
        <v>548</v>
      </c>
      <c r="F9974" s="443" t="s">
        <v>548</v>
      </c>
      <c r="G9974" s="722">
        <v>157.53</v>
      </c>
      <c r="H9974" s="722">
        <v>4.2740539999999996</v>
      </c>
      <c r="I9974" s="722">
        <v>200</v>
      </c>
      <c r="J9974" s="722">
        <v>157.53</v>
      </c>
      <c r="K9974" s="723">
        <v>673.29172661999996</v>
      </c>
    </row>
    <row r="9975" spans="2:11">
      <c r="B9975" s="486" t="str">
        <f>CONCATENATE(Tabela22[[#This Row],[Residencial / Não Residencial]]," - ",Tabela22[[#This Row],[Frequência]])</f>
        <v>Residencial - 6 vezes por semana</v>
      </c>
      <c r="C9975" s="486" t="s">
        <v>567</v>
      </c>
      <c r="D9975" s="443" t="s">
        <v>571</v>
      </c>
      <c r="E9975" s="443" t="s">
        <v>548</v>
      </c>
      <c r="F9975" s="443" t="s">
        <v>548</v>
      </c>
      <c r="G9975" s="722">
        <v>110.2</v>
      </c>
      <c r="H9975" s="722">
        <v>4.2740539999999996</v>
      </c>
      <c r="I9975" s="722">
        <v>200</v>
      </c>
      <c r="J9975" s="722">
        <v>110.2</v>
      </c>
      <c r="K9975" s="723">
        <v>471.00075079999999</v>
      </c>
    </row>
    <row r="9976" spans="2:11">
      <c r="B9976" s="486" t="str">
        <f>CONCATENATE(Tabela22[[#This Row],[Residencial / Não Residencial]]," - ",Tabela22[[#This Row],[Frequência]])</f>
        <v>Residencial - 6 vezes por semana</v>
      </c>
      <c r="C9976" s="486" t="s">
        <v>567</v>
      </c>
      <c r="D9976" s="443" t="s">
        <v>571</v>
      </c>
      <c r="E9976" s="443" t="s">
        <v>548</v>
      </c>
      <c r="F9976" s="443" t="s">
        <v>548</v>
      </c>
      <c r="G9976" s="722">
        <v>105.97</v>
      </c>
      <c r="H9976" s="722">
        <v>4.2740539999999996</v>
      </c>
      <c r="I9976" s="722">
        <v>200</v>
      </c>
      <c r="J9976" s="722">
        <v>105.97</v>
      </c>
      <c r="K9976" s="723">
        <v>452.92150237999999</v>
      </c>
    </row>
    <row r="9977" spans="2:11">
      <c r="B9977" s="486" t="str">
        <f>CONCATENATE(Tabela22[[#This Row],[Residencial / Não Residencial]]," - ",Tabela22[[#This Row],[Frequência]])</f>
        <v>Residencial - 6 vezes por semana</v>
      </c>
      <c r="C9977" s="486" t="s">
        <v>567</v>
      </c>
      <c r="D9977" s="443" t="s">
        <v>571</v>
      </c>
      <c r="E9977" s="443" t="s">
        <v>548</v>
      </c>
      <c r="F9977" s="443" t="s">
        <v>548</v>
      </c>
      <c r="G9977" s="722">
        <v>157.53</v>
      </c>
      <c r="H9977" s="722">
        <v>4.2740539999999996</v>
      </c>
      <c r="I9977" s="722">
        <v>200</v>
      </c>
      <c r="J9977" s="722">
        <v>157.53</v>
      </c>
      <c r="K9977" s="723">
        <v>673.29172661999996</v>
      </c>
    </row>
    <row r="9978" spans="2:11">
      <c r="B9978" s="486" t="str">
        <f>CONCATENATE(Tabela22[[#This Row],[Residencial / Não Residencial]]," - ",Tabela22[[#This Row],[Frequência]])</f>
        <v>Residencial - 6 vezes por semana</v>
      </c>
      <c r="C9978" s="486" t="s">
        <v>567</v>
      </c>
      <c r="D9978" s="443" t="s">
        <v>571</v>
      </c>
      <c r="E9978" s="443" t="s">
        <v>548</v>
      </c>
      <c r="F9978" s="443" t="s">
        <v>548</v>
      </c>
      <c r="G9978" s="722">
        <v>110.2</v>
      </c>
      <c r="H9978" s="722">
        <v>4.2740539999999996</v>
      </c>
      <c r="I9978" s="722">
        <v>200</v>
      </c>
      <c r="J9978" s="722">
        <v>110.2</v>
      </c>
      <c r="K9978" s="723">
        <v>471.00075079999999</v>
      </c>
    </row>
    <row r="9979" spans="2:11">
      <c r="B9979" s="486" t="str">
        <f>CONCATENATE(Tabela22[[#This Row],[Residencial / Não Residencial]]," - ",Tabela22[[#This Row],[Frequência]])</f>
        <v>Residencial - 6 vezes por semana</v>
      </c>
      <c r="C9979" s="486" t="s">
        <v>567</v>
      </c>
      <c r="D9979" s="443" t="s">
        <v>571</v>
      </c>
      <c r="E9979" s="443" t="s">
        <v>548</v>
      </c>
      <c r="F9979" s="443" t="s">
        <v>548</v>
      </c>
      <c r="G9979" s="722">
        <v>105.97</v>
      </c>
      <c r="H9979" s="722">
        <v>4.2740539999999996</v>
      </c>
      <c r="I9979" s="722">
        <v>200</v>
      </c>
      <c r="J9979" s="722">
        <v>105.97</v>
      </c>
      <c r="K9979" s="723">
        <v>452.92150237999999</v>
      </c>
    </row>
    <row r="9980" spans="2:11">
      <c r="B9980" s="486" t="str">
        <f>CONCATENATE(Tabela22[[#This Row],[Residencial / Não Residencial]]," - ",Tabela22[[#This Row],[Frequência]])</f>
        <v>Residencial - 6 vezes por semana</v>
      </c>
      <c r="C9980" s="486" t="s">
        <v>567</v>
      </c>
      <c r="D9980" s="443" t="s">
        <v>571</v>
      </c>
      <c r="E9980" s="443" t="s">
        <v>548</v>
      </c>
      <c r="F9980" s="443" t="s">
        <v>548</v>
      </c>
      <c r="G9980" s="722">
        <v>157.53</v>
      </c>
      <c r="H9980" s="722">
        <v>4.2740539999999996</v>
      </c>
      <c r="I9980" s="722">
        <v>200</v>
      </c>
      <c r="J9980" s="722">
        <v>157.53</v>
      </c>
      <c r="K9980" s="723">
        <v>673.29172661999996</v>
      </c>
    </row>
    <row r="9981" spans="2:11">
      <c r="B9981" s="486" t="str">
        <f>CONCATENATE(Tabela22[[#This Row],[Residencial / Não Residencial]]," - ",Tabela22[[#This Row],[Frequência]])</f>
        <v>Residencial - 6 vezes por semana</v>
      </c>
      <c r="C9981" s="486" t="s">
        <v>567</v>
      </c>
      <c r="D9981" s="443" t="s">
        <v>571</v>
      </c>
      <c r="E9981" s="443" t="s">
        <v>548</v>
      </c>
      <c r="F9981" s="443" t="s">
        <v>548</v>
      </c>
      <c r="G9981" s="722">
        <v>110.2</v>
      </c>
      <c r="H9981" s="722">
        <v>4.2740539999999996</v>
      </c>
      <c r="I9981" s="722">
        <v>200</v>
      </c>
      <c r="J9981" s="722">
        <v>110.2</v>
      </c>
      <c r="K9981" s="723">
        <v>471.00075079999999</v>
      </c>
    </row>
    <row r="9982" spans="2:11">
      <c r="B9982" s="486" t="str">
        <f>CONCATENATE(Tabela22[[#This Row],[Residencial / Não Residencial]]," - ",Tabela22[[#This Row],[Frequência]])</f>
        <v>Residencial - 6 vezes por semana</v>
      </c>
      <c r="C9982" s="486" t="s">
        <v>567</v>
      </c>
      <c r="D9982" s="443" t="s">
        <v>571</v>
      </c>
      <c r="E9982" s="443" t="s">
        <v>548</v>
      </c>
      <c r="F9982" s="443" t="s">
        <v>548</v>
      </c>
      <c r="G9982" s="722">
        <v>105.97</v>
      </c>
      <c r="H9982" s="722">
        <v>4.2740539999999996</v>
      </c>
      <c r="I9982" s="722">
        <v>200</v>
      </c>
      <c r="J9982" s="722">
        <v>105.97</v>
      </c>
      <c r="K9982" s="723">
        <v>452.92150237999999</v>
      </c>
    </row>
    <row r="9983" spans="2:11">
      <c r="B9983" s="486" t="str">
        <f>CONCATENATE(Tabela22[[#This Row],[Residencial / Não Residencial]]," - ",Tabela22[[#This Row],[Frequência]])</f>
        <v>Residencial - 6 vezes por semana</v>
      </c>
      <c r="C9983" s="486" t="s">
        <v>567</v>
      </c>
      <c r="D9983" s="443" t="s">
        <v>571</v>
      </c>
      <c r="E9983" s="443" t="s">
        <v>548</v>
      </c>
      <c r="F9983" s="443" t="s">
        <v>548</v>
      </c>
      <c r="G9983" s="722">
        <v>157.53</v>
      </c>
      <c r="H9983" s="722">
        <v>4.2740539999999996</v>
      </c>
      <c r="I9983" s="722">
        <v>200</v>
      </c>
      <c r="J9983" s="722">
        <v>157.53</v>
      </c>
      <c r="K9983" s="723">
        <v>673.29172661999996</v>
      </c>
    </row>
    <row r="9984" spans="2:11">
      <c r="B9984" s="486" t="str">
        <f>CONCATENATE(Tabela22[[#This Row],[Residencial / Não Residencial]]," - ",Tabela22[[#This Row],[Frequência]])</f>
        <v>Residencial - 6 vezes por semana</v>
      </c>
      <c r="C9984" s="486" t="s">
        <v>567</v>
      </c>
      <c r="D9984" s="443" t="s">
        <v>571</v>
      </c>
      <c r="E9984" s="443" t="s">
        <v>548</v>
      </c>
      <c r="F9984" s="443" t="s">
        <v>548</v>
      </c>
      <c r="G9984" s="722">
        <v>110.2</v>
      </c>
      <c r="H9984" s="722">
        <v>4.2740539999999996</v>
      </c>
      <c r="I9984" s="722">
        <v>200</v>
      </c>
      <c r="J9984" s="722">
        <v>110.2</v>
      </c>
      <c r="K9984" s="723">
        <v>471.00075079999999</v>
      </c>
    </row>
    <row r="9985" spans="2:11">
      <c r="B9985" s="486" t="str">
        <f>CONCATENATE(Tabela22[[#This Row],[Residencial / Não Residencial]]," - ",Tabela22[[#This Row],[Frequência]])</f>
        <v>Residencial - 6 vezes por semana</v>
      </c>
      <c r="C9985" s="486" t="s">
        <v>567</v>
      </c>
      <c r="D9985" s="443" t="s">
        <v>571</v>
      </c>
      <c r="E9985" s="443" t="s">
        <v>548</v>
      </c>
      <c r="F9985" s="443" t="s">
        <v>548</v>
      </c>
      <c r="G9985" s="722">
        <v>105.97</v>
      </c>
      <c r="H9985" s="722">
        <v>4.2740539999999996</v>
      </c>
      <c r="I9985" s="722">
        <v>200</v>
      </c>
      <c r="J9985" s="722">
        <v>105.97</v>
      </c>
      <c r="K9985" s="723">
        <v>452.92150237999999</v>
      </c>
    </row>
    <row r="9986" spans="2:11">
      <c r="B9986" s="486" t="str">
        <f>CONCATENATE(Tabela22[[#This Row],[Residencial / Não Residencial]]," - ",Tabela22[[#This Row],[Frequência]])</f>
        <v>Residencial - 6 vezes por semana</v>
      </c>
      <c r="C9986" s="486" t="s">
        <v>567</v>
      </c>
      <c r="D9986" s="443" t="s">
        <v>571</v>
      </c>
      <c r="E9986" s="443" t="s">
        <v>548</v>
      </c>
      <c r="F9986" s="443" t="s">
        <v>548</v>
      </c>
      <c r="G9986" s="722">
        <v>157.53</v>
      </c>
      <c r="H9986" s="722">
        <v>4.2740539999999996</v>
      </c>
      <c r="I9986" s="722">
        <v>200</v>
      </c>
      <c r="J9986" s="722">
        <v>157.53</v>
      </c>
      <c r="K9986" s="723">
        <v>673.29172661999996</v>
      </c>
    </row>
    <row r="9987" spans="2:11">
      <c r="B9987" s="486" t="str">
        <f>CONCATENATE(Tabela22[[#This Row],[Residencial / Não Residencial]]," - ",Tabela22[[#This Row],[Frequência]])</f>
        <v>Residencial - 6 vezes por semana</v>
      </c>
      <c r="C9987" s="486" t="s">
        <v>567</v>
      </c>
      <c r="D9987" s="443" t="s">
        <v>571</v>
      </c>
      <c r="E9987" s="443" t="s">
        <v>548</v>
      </c>
      <c r="F9987" s="443" t="s">
        <v>548</v>
      </c>
      <c r="G9987" s="722">
        <v>110.2</v>
      </c>
      <c r="H9987" s="722">
        <v>4.2740539999999996</v>
      </c>
      <c r="I9987" s="722">
        <v>200</v>
      </c>
      <c r="J9987" s="722">
        <v>110.2</v>
      </c>
      <c r="K9987" s="723">
        <v>471.00075079999999</v>
      </c>
    </row>
    <row r="9988" spans="2:11">
      <c r="B9988" s="486" t="str">
        <f>CONCATENATE(Tabela22[[#This Row],[Residencial / Não Residencial]]," - ",Tabela22[[#This Row],[Frequência]])</f>
        <v>Residencial - 6 vezes por semana</v>
      </c>
      <c r="C9988" s="486" t="s">
        <v>567</v>
      </c>
      <c r="D9988" s="443" t="s">
        <v>571</v>
      </c>
      <c r="E9988" s="443" t="s">
        <v>548</v>
      </c>
      <c r="F9988" s="443" t="s">
        <v>548</v>
      </c>
      <c r="G9988" s="722">
        <v>105.97</v>
      </c>
      <c r="H9988" s="722">
        <v>4.2740539999999996</v>
      </c>
      <c r="I9988" s="722">
        <v>200</v>
      </c>
      <c r="J9988" s="722">
        <v>105.97</v>
      </c>
      <c r="K9988" s="723">
        <v>452.92150237999999</v>
      </c>
    </row>
    <row r="9989" spans="2:11">
      <c r="B9989" s="486" t="str">
        <f>CONCATENATE(Tabela22[[#This Row],[Residencial / Não Residencial]]," - ",Tabela22[[#This Row],[Frequência]])</f>
        <v>Residencial - 6 vezes por semana</v>
      </c>
      <c r="C9989" s="486" t="s">
        <v>567</v>
      </c>
      <c r="D9989" s="443" t="s">
        <v>571</v>
      </c>
      <c r="E9989" s="443" t="s">
        <v>548</v>
      </c>
      <c r="F9989" s="443" t="s">
        <v>548</v>
      </c>
      <c r="G9989" s="722">
        <v>157.53</v>
      </c>
      <c r="H9989" s="722">
        <v>4.2740539999999996</v>
      </c>
      <c r="I9989" s="722">
        <v>200</v>
      </c>
      <c r="J9989" s="722">
        <v>157.53</v>
      </c>
      <c r="K9989" s="723">
        <v>673.29172661999996</v>
      </c>
    </row>
    <row r="9990" spans="2:11">
      <c r="B9990" s="486" t="str">
        <f>CONCATENATE(Tabela22[[#This Row],[Residencial / Não Residencial]]," - ",Tabela22[[#This Row],[Frequência]])</f>
        <v>Residencial - 6 vezes por semana</v>
      </c>
      <c r="C9990" s="486" t="s">
        <v>567</v>
      </c>
      <c r="D9990" s="443" t="s">
        <v>571</v>
      </c>
      <c r="E9990" s="443" t="s">
        <v>548</v>
      </c>
      <c r="F9990" s="443" t="s">
        <v>548</v>
      </c>
      <c r="G9990" s="722">
        <v>110.2</v>
      </c>
      <c r="H9990" s="722">
        <v>4.2740539999999996</v>
      </c>
      <c r="I9990" s="722">
        <v>200</v>
      </c>
      <c r="J9990" s="722">
        <v>110.2</v>
      </c>
      <c r="K9990" s="723">
        <v>471.00075079999999</v>
      </c>
    </row>
    <row r="9991" spans="2:11">
      <c r="B9991" s="486" t="str">
        <f>CONCATENATE(Tabela22[[#This Row],[Residencial / Não Residencial]]," - ",Tabela22[[#This Row],[Frequência]])</f>
        <v>Residencial - 6 vezes por semana</v>
      </c>
      <c r="C9991" s="486" t="s">
        <v>567</v>
      </c>
      <c r="D9991" s="443" t="s">
        <v>571</v>
      </c>
      <c r="E9991" s="443" t="s">
        <v>548</v>
      </c>
      <c r="F9991" s="443" t="s">
        <v>548</v>
      </c>
      <c r="G9991" s="722">
        <v>105.97</v>
      </c>
      <c r="H9991" s="722">
        <v>4.2740539999999996</v>
      </c>
      <c r="I9991" s="722">
        <v>200</v>
      </c>
      <c r="J9991" s="722">
        <v>105.97</v>
      </c>
      <c r="K9991" s="723">
        <v>452.92150237999999</v>
      </c>
    </row>
    <row r="9992" spans="2:11">
      <c r="B9992" s="486" t="str">
        <f>CONCATENATE(Tabela22[[#This Row],[Residencial / Não Residencial]]," - ",Tabela22[[#This Row],[Frequência]])</f>
        <v>Residencial - 6 vezes por semana</v>
      </c>
      <c r="C9992" s="486" t="s">
        <v>567</v>
      </c>
      <c r="D9992" s="443" t="s">
        <v>571</v>
      </c>
      <c r="E9992" s="443" t="s">
        <v>548</v>
      </c>
      <c r="F9992" s="443" t="s">
        <v>548</v>
      </c>
      <c r="G9992" s="722">
        <v>157.53</v>
      </c>
      <c r="H9992" s="722">
        <v>4.2740539999999996</v>
      </c>
      <c r="I9992" s="722">
        <v>200</v>
      </c>
      <c r="J9992" s="722">
        <v>157.53</v>
      </c>
      <c r="K9992" s="723">
        <v>673.29172661999996</v>
      </c>
    </row>
    <row r="9993" spans="2:11">
      <c r="B9993" s="486" t="str">
        <f>CONCATENATE(Tabela22[[#This Row],[Residencial / Não Residencial]]," - ",Tabela22[[#This Row],[Frequência]])</f>
        <v>Residencial - 6 vezes por semana</v>
      </c>
      <c r="C9993" s="486" t="s">
        <v>567</v>
      </c>
      <c r="D9993" s="443" t="s">
        <v>571</v>
      </c>
      <c r="E9993" s="443" t="s">
        <v>548</v>
      </c>
      <c r="F9993" s="443" t="s">
        <v>548</v>
      </c>
      <c r="G9993" s="722">
        <v>110.2</v>
      </c>
      <c r="H9993" s="722">
        <v>4.2740539999999996</v>
      </c>
      <c r="I9993" s="722">
        <v>200</v>
      </c>
      <c r="J9993" s="722">
        <v>110.2</v>
      </c>
      <c r="K9993" s="723">
        <v>471.00075079999999</v>
      </c>
    </row>
    <row r="9994" spans="2:11">
      <c r="B9994" s="486" t="str">
        <f>CONCATENATE(Tabela22[[#This Row],[Residencial / Não Residencial]]," - ",Tabela22[[#This Row],[Frequência]])</f>
        <v>Residencial - 6 vezes por semana</v>
      </c>
      <c r="C9994" s="486" t="s">
        <v>567</v>
      </c>
      <c r="D9994" s="443" t="s">
        <v>571</v>
      </c>
      <c r="E9994" s="443" t="s">
        <v>548</v>
      </c>
      <c r="F9994" s="443" t="s">
        <v>548</v>
      </c>
      <c r="G9994" s="722">
        <v>105.97</v>
      </c>
      <c r="H9994" s="722">
        <v>4.2740539999999996</v>
      </c>
      <c r="I9994" s="722">
        <v>200</v>
      </c>
      <c r="J9994" s="722">
        <v>105.97</v>
      </c>
      <c r="K9994" s="723">
        <v>452.92150237999999</v>
      </c>
    </row>
    <row r="9995" spans="2:11">
      <c r="B9995" s="486" t="str">
        <f>CONCATENATE(Tabela22[[#This Row],[Residencial / Não Residencial]]," - ",Tabela22[[#This Row],[Frequência]])</f>
        <v>Não Residencial - 1 vez por semana</v>
      </c>
      <c r="C9995" s="486" t="s">
        <v>582</v>
      </c>
      <c r="D9995" s="443" t="s">
        <v>574</v>
      </c>
      <c r="E9995" s="443" t="s">
        <v>569</v>
      </c>
      <c r="F9995" s="443" t="s">
        <v>550</v>
      </c>
      <c r="G9995" s="722">
        <v>730.69</v>
      </c>
      <c r="H9995" s="722">
        <v>1.1276820000000001</v>
      </c>
      <c r="I9995" s="722">
        <v>300</v>
      </c>
      <c r="J9995" s="722">
        <v>300</v>
      </c>
      <c r="K9995" s="723">
        <v>338.30459999999999</v>
      </c>
    </row>
    <row r="9996" spans="2:11">
      <c r="B9996" s="486" t="str">
        <f>CONCATENATE(Tabela22[[#This Row],[Residencial / Não Residencial]]," - ",Tabela22[[#This Row],[Frequência]])</f>
        <v>Residencial - 3 vezes por semana</v>
      </c>
      <c r="C9996" s="486" t="s">
        <v>578</v>
      </c>
      <c r="D9996" s="443" t="s">
        <v>571</v>
      </c>
      <c r="E9996" s="443" t="s">
        <v>548</v>
      </c>
      <c r="F9996" s="443" t="s">
        <v>548</v>
      </c>
      <c r="G9996" s="722">
        <v>136.56</v>
      </c>
      <c r="H9996" s="722">
        <v>2.5755699999999999</v>
      </c>
      <c r="I9996" s="722">
        <v>200</v>
      </c>
      <c r="J9996" s="722">
        <v>136.56</v>
      </c>
      <c r="K9996" s="723">
        <v>351.71983920000002</v>
      </c>
    </row>
    <row r="9997" spans="2:11">
      <c r="B9997" s="486" t="str">
        <f>CONCATENATE(Tabela22[[#This Row],[Residencial / Não Residencial]]," - ",Tabela22[[#This Row],[Frequência]])</f>
        <v>Não Residencial - 3 vezes por semana</v>
      </c>
      <c r="C9997" s="486" t="s">
        <v>578</v>
      </c>
      <c r="D9997" s="443" t="s">
        <v>568</v>
      </c>
      <c r="E9997" s="443" t="s">
        <v>569</v>
      </c>
      <c r="F9997" s="443" t="s">
        <v>550</v>
      </c>
      <c r="G9997" s="722">
        <v>111.55</v>
      </c>
      <c r="H9997" s="722">
        <v>3.9677699999999998</v>
      </c>
      <c r="I9997" s="722">
        <v>300</v>
      </c>
      <c r="J9997" s="722">
        <v>111.55</v>
      </c>
      <c r="K9997" s="723">
        <v>442.60474349999998</v>
      </c>
    </row>
    <row r="9998" spans="2:11">
      <c r="B9998" s="486" t="str">
        <f>CONCATENATE(Tabela22[[#This Row],[Residencial / Não Residencial]]," - ",Tabela22[[#This Row],[Frequência]])</f>
        <v>Não Residencial - 3 vezes por semana</v>
      </c>
      <c r="C9998" s="486" t="s">
        <v>578</v>
      </c>
      <c r="D9998" s="443" t="s">
        <v>575</v>
      </c>
      <c r="E9998" s="443" t="s">
        <v>569</v>
      </c>
      <c r="F9998" s="443" t="s">
        <v>550</v>
      </c>
      <c r="G9998" s="722">
        <v>17.670000000000002</v>
      </c>
      <c r="H9998" s="722">
        <v>3.9677699999999998</v>
      </c>
      <c r="I9998" s="722">
        <v>300</v>
      </c>
      <c r="J9998" s="722">
        <v>24.560395385821302</v>
      </c>
      <c r="K9998" s="723">
        <v>97.45</v>
      </c>
    </row>
    <row r="9999" spans="2:11">
      <c r="B9999" s="486" t="str">
        <f>CONCATENATE(Tabela22[[#This Row],[Residencial / Não Residencial]]," - ",Tabela22[[#This Row],[Frequência]])</f>
        <v>Não Residencial - 3 vezes por semana</v>
      </c>
      <c r="C9999" s="486" t="s">
        <v>578</v>
      </c>
      <c r="D9999" s="443" t="s">
        <v>574</v>
      </c>
      <c r="E9999" s="443" t="s">
        <v>577</v>
      </c>
      <c r="F9999" s="443" t="s">
        <v>550</v>
      </c>
      <c r="G9999" s="722">
        <v>333.75</v>
      </c>
      <c r="H9999" s="722">
        <v>3.9677699999999998</v>
      </c>
      <c r="I9999" s="722">
        <v>300</v>
      </c>
      <c r="J9999" s="722">
        <v>300</v>
      </c>
      <c r="K9999" s="723">
        <v>1190.3309999999999</v>
      </c>
    </row>
    <row r="10000" spans="2:11">
      <c r="B10000" s="486" t="str">
        <f>CONCATENATE(Tabela22[[#This Row],[Residencial / Não Residencial]]," - ",Tabela22[[#This Row],[Frequência]])</f>
        <v>Residencial - 3 vezes por semana</v>
      </c>
      <c r="C10000" s="486" t="s">
        <v>578</v>
      </c>
      <c r="D10000" s="443" t="s">
        <v>580</v>
      </c>
      <c r="E10000" s="443" t="s">
        <v>548</v>
      </c>
      <c r="F10000" s="443" t="s">
        <v>548</v>
      </c>
      <c r="G10000" s="722">
        <v>217.25</v>
      </c>
      <c r="H10000" s="722">
        <v>2.5755699999999999</v>
      </c>
      <c r="I10000" s="722">
        <v>200</v>
      </c>
      <c r="J10000" s="722">
        <v>200</v>
      </c>
      <c r="K10000" s="723">
        <v>515.11400000000003</v>
      </c>
    </row>
    <row r="10001" spans="2:11">
      <c r="B10001" s="486" t="str">
        <f>CONCATENATE(Tabela22[[#This Row],[Residencial / Não Residencial]]," - ",Tabela22[[#This Row],[Frequência]])</f>
        <v>Residencial - 3 vezes por semana</v>
      </c>
      <c r="C10001" s="486" t="s">
        <v>578</v>
      </c>
      <c r="D10001" s="443" t="s">
        <v>572</v>
      </c>
      <c r="E10001" s="443" t="s">
        <v>548</v>
      </c>
      <c r="F10001" s="443" t="s">
        <v>548</v>
      </c>
      <c r="G10001" s="722">
        <v>228.05</v>
      </c>
      <c r="H10001" s="722">
        <v>2.5755699999999999</v>
      </c>
      <c r="I10001" s="722">
        <v>200</v>
      </c>
      <c r="J10001" s="722">
        <v>200</v>
      </c>
      <c r="K10001" s="723">
        <v>515.11400000000003</v>
      </c>
    </row>
    <row r="10002" spans="2:11">
      <c r="B10002" s="486" t="str">
        <f>CONCATENATE(Tabela22[[#This Row],[Residencial / Não Residencial]]," - ",Tabela22[[#This Row],[Frequência]])</f>
        <v>Residencial - 3 vezes por semana</v>
      </c>
      <c r="C10002" s="486" t="s">
        <v>578</v>
      </c>
      <c r="D10002" s="443" t="s">
        <v>572</v>
      </c>
      <c r="E10002" s="443" t="s">
        <v>548</v>
      </c>
      <c r="F10002" s="443" t="s">
        <v>548</v>
      </c>
      <c r="G10002" s="722">
        <v>136.65</v>
      </c>
      <c r="H10002" s="722">
        <v>2.5755699999999999</v>
      </c>
      <c r="I10002" s="722">
        <v>200</v>
      </c>
      <c r="J10002" s="722">
        <v>136.65</v>
      </c>
      <c r="K10002" s="723">
        <v>351.9516405</v>
      </c>
    </row>
    <row r="10003" spans="2:11">
      <c r="B10003" s="486" t="str">
        <f>CONCATENATE(Tabela22[[#This Row],[Residencial / Não Residencial]]," - ",Tabela22[[#This Row],[Frequência]])</f>
        <v>Residencial - 6 vezes por semana</v>
      </c>
      <c r="C10003" s="486" t="s">
        <v>567</v>
      </c>
      <c r="D10003" s="443" t="s">
        <v>572</v>
      </c>
      <c r="E10003" s="443" t="s">
        <v>548</v>
      </c>
      <c r="F10003" s="443" t="s">
        <v>548</v>
      </c>
      <c r="G10003" s="722">
        <v>134.91</v>
      </c>
      <c r="H10003" s="722">
        <v>4.2740539999999996</v>
      </c>
      <c r="I10003" s="722">
        <v>200</v>
      </c>
      <c r="J10003" s="722">
        <v>134.91</v>
      </c>
      <c r="K10003" s="723">
        <v>576.61262513999998</v>
      </c>
    </row>
    <row r="10004" spans="2:11">
      <c r="B10004" s="486" t="str">
        <f>CONCATENATE(Tabela22[[#This Row],[Residencial / Não Residencial]]," - ",Tabela22[[#This Row],[Frequência]])</f>
        <v>Residencial - 3 vezes por semana</v>
      </c>
      <c r="C10004" s="486" t="s">
        <v>578</v>
      </c>
      <c r="D10004" s="443" t="s">
        <v>572</v>
      </c>
      <c r="E10004" s="443" t="s">
        <v>548</v>
      </c>
      <c r="F10004" s="443" t="s">
        <v>548</v>
      </c>
      <c r="G10004" s="722">
        <v>79.2</v>
      </c>
      <c r="H10004" s="722">
        <v>2.5755699999999999</v>
      </c>
      <c r="I10004" s="722">
        <v>200</v>
      </c>
      <c r="J10004" s="722">
        <v>79.2</v>
      </c>
      <c r="K10004" s="723">
        <v>203.98514399999999</v>
      </c>
    </row>
    <row r="10005" spans="2:11">
      <c r="B10005" s="486" t="str">
        <f>CONCATENATE(Tabela22[[#This Row],[Residencial / Não Residencial]]," - ",Tabela22[[#This Row],[Frequência]])</f>
        <v>Residencial - 3 vezes por semana</v>
      </c>
      <c r="C10005" s="486" t="s">
        <v>578</v>
      </c>
      <c r="D10005" s="443" t="s">
        <v>572</v>
      </c>
      <c r="E10005" s="443" t="s">
        <v>548</v>
      </c>
      <c r="F10005" s="443" t="s">
        <v>548</v>
      </c>
      <c r="G10005" s="722">
        <v>60</v>
      </c>
      <c r="H10005" s="722">
        <v>2.5755699999999999</v>
      </c>
      <c r="I10005" s="722">
        <v>200</v>
      </c>
      <c r="J10005" s="722">
        <v>60</v>
      </c>
      <c r="K10005" s="723">
        <v>154.5342</v>
      </c>
    </row>
    <row r="10006" spans="2:11">
      <c r="B10006" s="486" t="str">
        <f>CONCATENATE(Tabela22[[#This Row],[Residencial / Não Residencial]]," - ",Tabela22[[#This Row],[Frequência]])</f>
        <v>Residencial - 3 vezes por semana</v>
      </c>
      <c r="C10006" s="486" t="s">
        <v>578</v>
      </c>
      <c r="D10006" s="443" t="s">
        <v>574</v>
      </c>
      <c r="E10006" s="443" t="s">
        <v>548</v>
      </c>
      <c r="F10006" s="443" t="s">
        <v>548</v>
      </c>
      <c r="G10006" s="722">
        <v>20</v>
      </c>
      <c r="H10006" s="722">
        <v>2.5755699999999999</v>
      </c>
      <c r="I10006" s="722">
        <v>200</v>
      </c>
      <c r="J10006" s="722">
        <v>27.027027027027</v>
      </c>
      <c r="K10006" s="723">
        <v>69.61</v>
      </c>
    </row>
    <row r="10007" spans="2:11">
      <c r="B10007" s="486" t="str">
        <f>CONCATENATE(Tabela22[[#This Row],[Residencial / Não Residencial]]," - ",Tabela22[[#This Row],[Frequência]])</f>
        <v>Não Residencial - 6 vezes por semana</v>
      </c>
      <c r="C10007" s="486" t="s">
        <v>567</v>
      </c>
      <c r="D10007" s="443" t="s">
        <v>574</v>
      </c>
      <c r="E10007" s="443" t="s">
        <v>581</v>
      </c>
      <c r="F10007" s="443" t="s">
        <v>550</v>
      </c>
      <c r="G10007" s="722">
        <v>756</v>
      </c>
      <c r="H10007" s="722">
        <v>6.111758</v>
      </c>
      <c r="I10007" s="722">
        <v>300</v>
      </c>
      <c r="J10007" s="722">
        <v>300</v>
      </c>
      <c r="K10007" s="723">
        <v>1833.5273999999999</v>
      </c>
    </row>
    <row r="10008" spans="2:11">
      <c r="B10008" s="486" t="str">
        <f>CONCATENATE(Tabela22[[#This Row],[Residencial / Não Residencial]]," - ",Tabela22[[#This Row],[Frequência]])</f>
        <v>Residencial - 3 vezes por semana</v>
      </c>
      <c r="C10008" s="486" t="s">
        <v>578</v>
      </c>
      <c r="D10008" s="443" t="s">
        <v>572</v>
      </c>
      <c r="E10008" s="443" t="s">
        <v>548</v>
      </c>
      <c r="F10008" s="443" t="s">
        <v>548</v>
      </c>
      <c r="G10008" s="722">
        <v>110</v>
      </c>
      <c r="H10008" s="722">
        <v>2.5755699999999999</v>
      </c>
      <c r="I10008" s="722">
        <v>200</v>
      </c>
      <c r="J10008" s="722">
        <v>110</v>
      </c>
      <c r="K10008" s="723">
        <v>283.31270000000001</v>
      </c>
    </row>
    <row r="10009" spans="2:11">
      <c r="B10009" s="486" t="str">
        <f>CONCATENATE(Tabela22[[#This Row],[Residencial / Não Residencial]]," - ",Tabela22[[#This Row],[Frequência]])</f>
        <v>Residencial - 3 vezes por semana</v>
      </c>
      <c r="C10009" s="486" t="s">
        <v>578</v>
      </c>
      <c r="D10009" s="443" t="s">
        <v>572</v>
      </c>
      <c r="E10009" s="443" t="s">
        <v>548</v>
      </c>
      <c r="F10009" s="443" t="s">
        <v>548</v>
      </c>
      <c r="G10009" s="722">
        <v>50.83</v>
      </c>
      <c r="H10009" s="722">
        <v>2.5755699999999999</v>
      </c>
      <c r="I10009" s="722">
        <v>200</v>
      </c>
      <c r="J10009" s="722">
        <v>50.83</v>
      </c>
      <c r="K10009" s="723">
        <v>130.9162231</v>
      </c>
    </row>
    <row r="10010" spans="2:11">
      <c r="B10010" s="486" t="str">
        <f>CONCATENATE(Tabela22[[#This Row],[Residencial / Não Residencial]]," - ",Tabela22[[#This Row],[Frequência]])</f>
        <v>Residencial - 3 vezes por semana</v>
      </c>
      <c r="C10010" s="486" t="s">
        <v>578</v>
      </c>
      <c r="D10010" s="443" t="s">
        <v>572</v>
      </c>
      <c r="E10010" s="443" t="s">
        <v>548</v>
      </c>
      <c r="F10010" s="443" t="s">
        <v>548</v>
      </c>
      <c r="G10010" s="722">
        <v>153</v>
      </c>
      <c r="H10010" s="722">
        <v>2.5755699999999999</v>
      </c>
      <c r="I10010" s="722">
        <v>200</v>
      </c>
      <c r="J10010" s="722">
        <v>153</v>
      </c>
      <c r="K10010" s="723">
        <v>394.06220999999999</v>
      </c>
    </row>
    <row r="10011" spans="2:11">
      <c r="B10011" s="486" t="str">
        <f>CONCATENATE(Tabela22[[#This Row],[Residencial / Não Residencial]]," - ",Tabela22[[#This Row],[Frequência]])</f>
        <v>Não Residencial - 6 vezes por semana</v>
      </c>
      <c r="C10011" s="486" t="s">
        <v>567</v>
      </c>
      <c r="D10011" s="443" t="s">
        <v>568</v>
      </c>
      <c r="E10011" s="443" t="s">
        <v>569</v>
      </c>
      <c r="F10011" s="443" t="s">
        <v>550</v>
      </c>
      <c r="G10011" s="722">
        <v>40.549999999999997</v>
      </c>
      <c r="H10011" s="722">
        <v>6.111758</v>
      </c>
      <c r="I10011" s="722">
        <v>300</v>
      </c>
      <c r="J10011" s="722">
        <v>40.549999999999997</v>
      </c>
      <c r="K10011" s="723">
        <v>247.8317869</v>
      </c>
    </row>
    <row r="10012" spans="2:11">
      <c r="B10012" s="486" t="str">
        <f>CONCATENATE(Tabela22[[#This Row],[Residencial / Não Residencial]]," - ",Tabela22[[#This Row],[Frequência]])</f>
        <v>Não Residencial - 6 vezes por semana</v>
      </c>
      <c r="C10012" s="486" t="s">
        <v>567</v>
      </c>
      <c r="D10012" s="443" t="s">
        <v>568</v>
      </c>
      <c r="E10012" s="443" t="s">
        <v>569</v>
      </c>
      <c r="F10012" s="443" t="s">
        <v>550</v>
      </c>
      <c r="G10012" s="722">
        <v>36.86</v>
      </c>
      <c r="H10012" s="722">
        <v>6.111758</v>
      </c>
      <c r="I10012" s="722">
        <v>300</v>
      </c>
      <c r="J10012" s="722">
        <v>36.86</v>
      </c>
      <c r="K10012" s="723">
        <v>225.27939988</v>
      </c>
    </row>
    <row r="10013" spans="2:11">
      <c r="B10013" s="486" t="str">
        <f>CONCATENATE(Tabela22[[#This Row],[Residencial / Não Residencial]]," - ",Tabela22[[#This Row],[Frequência]])</f>
        <v>Não Residencial - 6 vezes por semana</v>
      </c>
      <c r="C10013" s="486" t="s">
        <v>567</v>
      </c>
      <c r="D10013" s="443" t="s">
        <v>568</v>
      </c>
      <c r="E10013" s="443" t="s">
        <v>569</v>
      </c>
      <c r="F10013" s="443" t="s">
        <v>550</v>
      </c>
      <c r="G10013" s="722">
        <v>73.27</v>
      </c>
      <c r="H10013" s="722">
        <v>6.111758</v>
      </c>
      <c r="I10013" s="722">
        <v>300</v>
      </c>
      <c r="J10013" s="722">
        <v>73.27</v>
      </c>
      <c r="K10013" s="723">
        <v>447.80850865999997</v>
      </c>
    </row>
    <row r="10014" spans="2:11">
      <c r="B10014" s="486" t="str">
        <f>CONCATENATE(Tabela22[[#This Row],[Residencial / Não Residencial]]," - ",Tabela22[[#This Row],[Frequência]])</f>
        <v>Não Residencial - 6 vezes por semana</v>
      </c>
      <c r="C10014" s="486" t="s">
        <v>567</v>
      </c>
      <c r="D10014" s="443" t="s">
        <v>568</v>
      </c>
      <c r="E10014" s="443" t="s">
        <v>569</v>
      </c>
      <c r="F10014" s="443" t="s">
        <v>550</v>
      </c>
      <c r="G10014" s="722">
        <v>69.400000000000006</v>
      </c>
      <c r="H10014" s="722">
        <v>6.111758</v>
      </c>
      <c r="I10014" s="722">
        <v>300</v>
      </c>
      <c r="J10014" s="722">
        <v>69.400000000000006</v>
      </c>
      <c r="K10014" s="723">
        <v>424.15600519999998</v>
      </c>
    </row>
    <row r="10015" spans="2:11">
      <c r="B10015" s="486" t="str">
        <f>CONCATENATE(Tabela22[[#This Row],[Residencial / Não Residencial]]," - ",Tabela22[[#This Row],[Frequência]])</f>
        <v>Não Residencial - 6 vezes por semana</v>
      </c>
      <c r="C10015" s="486" t="s">
        <v>567</v>
      </c>
      <c r="D10015" s="443" t="s">
        <v>568</v>
      </c>
      <c r="E10015" s="443" t="s">
        <v>569</v>
      </c>
      <c r="F10015" s="443" t="s">
        <v>550</v>
      </c>
      <c r="G10015" s="722">
        <v>30.77</v>
      </c>
      <c r="H10015" s="722">
        <v>6.111758</v>
      </c>
      <c r="I10015" s="722">
        <v>300</v>
      </c>
      <c r="J10015" s="722">
        <v>30.77</v>
      </c>
      <c r="K10015" s="723">
        <v>188.05879365999999</v>
      </c>
    </row>
    <row r="10016" spans="2:11">
      <c r="B10016" s="486" t="str">
        <f>CONCATENATE(Tabela22[[#This Row],[Residencial / Não Residencial]]," - ",Tabela22[[#This Row],[Frequência]])</f>
        <v>Não Residencial - 6 vezes por semana</v>
      </c>
      <c r="C10016" s="486" t="s">
        <v>567</v>
      </c>
      <c r="D10016" s="443" t="s">
        <v>568</v>
      </c>
      <c r="E10016" s="443" t="s">
        <v>569</v>
      </c>
      <c r="F10016" s="443" t="s">
        <v>550</v>
      </c>
      <c r="G10016" s="722">
        <v>46.11</v>
      </c>
      <c r="H10016" s="722">
        <v>6.111758</v>
      </c>
      <c r="I10016" s="722">
        <v>300</v>
      </c>
      <c r="J10016" s="722">
        <v>46.11</v>
      </c>
      <c r="K10016" s="723">
        <v>281.81316138</v>
      </c>
    </row>
    <row r="10017" spans="2:11">
      <c r="B10017" s="486" t="str">
        <f>CONCATENATE(Tabela22[[#This Row],[Residencial / Não Residencial]]," - ",Tabela22[[#This Row],[Frequência]])</f>
        <v>Não Residencial - 6 vezes por semana</v>
      </c>
      <c r="C10017" s="486" t="s">
        <v>567</v>
      </c>
      <c r="D10017" s="443" t="s">
        <v>568</v>
      </c>
      <c r="E10017" s="443" t="s">
        <v>569</v>
      </c>
      <c r="F10017" s="443" t="s">
        <v>550</v>
      </c>
      <c r="G10017" s="722">
        <v>134.91</v>
      </c>
      <c r="H10017" s="722">
        <v>6.111758</v>
      </c>
      <c r="I10017" s="722">
        <v>300</v>
      </c>
      <c r="J10017" s="722">
        <v>134.91</v>
      </c>
      <c r="K10017" s="723">
        <v>824.53727177999997</v>
      </c>
    </row>
    <row r="10018" spans="2:11">
      <c r="B10018" s="486" t="str">
        <f>CONCATENATE(Tabela22[[#This Row],[Residencial / Não Residencial]]," - ",Tabela22[[#This Row],[Frequência]])</f>
        <v>Não Residencial - 6 vezes por semana</v>
      </c>
      <c r="C10018" s="486" t="s">
        <v>567</v>
      </c>
      <c r="D10018" s="443" t="s">
        <v>568</v>
      </c>
      <c r="E10018" s="443" t="s">
        <v>569</v>
      </c>
      <c r="F10018" s="443" t="s">
        <v>550</v>
      </c>
      <c r="G10018" s="722">
        <v>132.72999999999999</v>
      </c>
      <c r="H10018" s="722">
        <v>6.111758</v>
      </c>
      <c r="I10018" s="722">
        <v>300</v>
      </c>
      <c r="J10018" s="722">
        <v>132.72999999999999</v>
      </c>
      <c r="K10018" s="723">
        <v>811.21363933999999</v>
      </c>
    </row>
    <row r="10019" spans="2:11">
      <c r="B10019" s="486" t="str">
        <f>CONCATENATE(Tabela22[[#This Row],[Residencial / Não Residencial]]," - ",Tabela22[[#This Row],[Frequência]])</f>
        <v>Residencial - 3 vezes por semana</v>
      </c>
      <c r="C10019" s="486" t="s">
        <v>578</v>
      </c>
      <c r="D10019" s="443" t="s">
        <v>572</v>
      </c>
      <c r="E10019" s="443" t="s">
        <v>548</v>
      </c>
      <c r="F10019" s="443" t="s">
        <v>548</v>
      </c>
      <c r="G10019" s="722">
        <v>160</v>
      </c>
      <c r="H10019" s="722">
        <v>2.5755699999999999</v>
      </c>
      <c r="I10019" s="722">
        <v>200</v>
      </c>
      <c r="J10019" s="722">
        <v>160</v>
      </c>
      <c r="K10019" s="723">
        <v>412.09120000000001</v>
      </c>
    </row>
    <row r="10020" spans="2:11">
      <c r="B10020" s="486" t="str">
        <f>CONCATENATE(Tabela22[[#This Row],[Residencial / Não Residencial]]," - ",Tabela22[[#This Row],[Frequência]])</f>
        <v>Residencial - 3 vezes por semana</v>
      </c>
      <c r="C10020" s="486" t="s">
        <v>578</v>
      </c>
      <c r="D10020" s="443" t="s">
        <v>572</v>
      </c>
      <c r="E10020" s="443" t="s">
        <v>548</v>
      </c>
      <c r="F10020" s="443" t="s">
        <v>548</v>
      </c>
      <c r="G10020" s="722">
        <v>149.01</v>
      </c>
      <c r="H10020" s="722">
        <v>2.5755699999999999</v>
      </c>
      <c r="I10020" s="722">
        <v>200</v>
      </c>
      <c r="J10020" s="722">
        <v>149.01</v>
      </c>
      <c r="K10020" s="723">
        <v>383.78568569999999</v>
      </c>
    </row>
    <row r="10021" spans="2:11">
      <c r="B10021" s="486" t="str">
        <f>CONCATENATE(Tabela22[[#This Row],[Residencial / Não Residencial]]," - ",Tabela22[[#This Row],[Frequência]])</f>
        <v>Residencial - 3 vezes por semana</v>
      </c>
      <c r="C10021" s="486" t="s">
        <v>578</v>
      </c>
      <c r="D10021" s="443" t="s">
        <v>572</v>
      </c>
      <c r="E10021" s="443" t="s">
        <v>548</v>
      </c>
      <c r="F10021" s="443" t="s">
        <v>548</v>
      </c>
      <c r="G10021" s="722">
        <v>46.27</v>
      </c>
      <c r="H10021" s="722">
        <v>2.5755699999999999</v>
      </c>
      <c r="I10021" s="722">
        <v>200</v>
      </c>
      <c r="J10021" s="722">
        <v>46.27</v>
      </c>
      <c r="K10021" s="723">
        <v>119.1716239</v>
      </c>
    </row>
    <row r="10022" spans="2:11">
      <c r="B10022" s="486" t="str">
        <f>CONCATENATE(Tabela22[[#This Row],[Residencial / Não Residencial]]," - ",Tabela22[[#This Row],[Frequência]])</f>
        <v>Não Residencial - 6 vezes por semana</v>
      </c>
      <c r="C10022" s="486" t="s">
        <v>567</v>
      </c>
      <c r="D10022" s="443" t="s">
        <v>568</v>
      </c>
      <c r="E10022" s="443" t="s">
        <v>569</v>
      </c>
      <c r="F10022" s="443" t="s">
        <v>550</v>
      </c>
      <c r="G10022" s="722">
        <v>196.95</v>
      </c>
      <c r="H10022" s="722">
        <v>6.111758</v>
      </c>
      <c r="I10022" s="722">
        <v>300</v>
      </c>
      <c r="J10022" s="722">
        <v>196.95</v>
      </c>
      <c r="K10022" s="723">
        <v>1203.7107381000001</v>
      </c>
    </row>
    <row r="10023" spans="2:11">
      <c r="B10023" s="486" t="str">
        <f>CONCATENATE(Tabela22[[#This Row],[Residencial / Não Residencial]]," - ",Tabela22[[#This Row],[Frequência]])</f>
        <v>Não Residencial - 6 vezes por semana</v>
      </c>
      <c r="C10023" s="486" t="s">
        <v>567</v>
      </c>
      <c r="D10023" s="443" t="s">
        <v>568</v>
      </c>
      <c r="E10023" s="443" t="s">
        <v>569</v>
      </c>
      <c r="F10023" s="443" t="s">
        <v>550</v>
      </c>
      <c r="G10023" s="722">
        <v>196.95</v>
      </c>
      <c r="H10023" s="722">
        <v>6.111758</v>
      </c>
      <c r="I10023" s="722">
        <v>300</v>
      </c>
      <c r="J10023" s="722">
        <v>196.95</v>
      </c>
      <c r="K10023" s="723">
        <v>1203.7107381000001</v>
      </c>
    </row>
    <row r="10024" spans="2:11">
      <c r="B10024" s="486" t="str">
        <f>CONCATENATE(Tabela22[[#This Row],[Residencial / Não Residencial]]," - ",Tabela22[[#This Row],[Frequência]])</f>
        <v>Residencial - 6 vezes por semana</v>
      </c>
      <c r="C10024" s="486" t="s">
        <v>567</v>
      </c>
      <c r="D10024" s="443" t="s">
        <v>571</v>
      </c>
      <c r="E10024" s="443" t="s">
        <v>548</v>
      </c>
      <c r="F10024" s="443" t="s">
        <v>548</v>
      </c>
      <c r="G10024" s="722">
        <v>129.69</v>
      </c>
      <c r="H10024" s="722">
        <v>4.2740539999999996</v>
      </c>
      <c r="I10024" s="722">
        <v>200</v>
      </c>
      <c r="J10024" s="722">
        <v>129.69</v>
      </c>
      <c r="K10024" s="723">
        <v>554.30206325999995</v>
      </c>
    </row>
    <row r="10025" spans="2:11">
      <c r="B10025" s="486" t="str">
        <f>CONCATENATE(Tabela22[[#This Row],[Residencial / Não Residencial]]," - ",Tabela22[[#This Row],[Frequência]])</f>
        <v>Residencial - 6 vezes por semana</v>
      </c>
      <c r="C10025" s="486" t="s">
        <v>567</v>
      </c>
      <c r="D10025" s="443" t="s">
        <v>571</v>
      </c>
      <c r="E10025" s="443" t="s">
        <v>548</v>
      </c>
      <c r="F10025" s="443" t="s">
        <v>548</v>
      </c>
      <c r="G10025" s="722">
        <v>129.69</v>
      </c>
      <c r="H10025" s="722">
        <v>4.2740539999999996</v>
      </c>
      <c r="I10025" s="722">
        <v>200</v>
      </c>
      <c r="J10025" s="722">
        <v>129.69</v>
      </c>
      <c r="K10025" s="723">
        <v>554.30206325999995</v>
      </c>
    </row>
    <row r="10026" spans="2:11">
      <c r="B10026" s="486" t="str">
        <f>CONCATENATE(Tabela22[[#This Row],[Residencial / Não Residencial]]," - ",Tabela22[[#This Row],[Frequência]])</f>
        <v>Residencial - 6 vezes por semana</v>
      </c>
      <c r="C10026" s="486" t="s">
        <v>567</v>
      </c>
      <c r="D10026" s="443" t="s">
        <v>571</v>
      </c>
      <c r="E10026" s="443" t="s">
        <v>548</v>
      </c>
      <c r="F10026" s="443" t="s">
        <v>548</v>
      </c>
      <c r="G10026" s="722">
        <v>65.510000000000005</v>
      </c>
      <c r="H10026" s="722">
        <v>4.2740539999999996</v>
      </c>
      <c r="I10026" s="722">
        <v>200</v>
      </c>
      <c r="J10026" s="722">
        <v>65.510000000000005</v>
      </c>
      <c r="K10026" s="723">
        <v>279.99327754000001</v>
      </c>
    </row>
    <row r="10027" spans="2:11">
      <c r="B10027" s="486" t="str">
        <f>CONCATENATE(Tabela22[[#This Row],[Residencial / Não Residencial]]," - ",Tabela22[[#This Row],[Frequência]])</f>
        <v>Residencial - 3 vezes por semana</v>
      </c>
      <c r="C10027" s="486" t="s">
        <v>578</v>
      </c>
      <c r="D10027" s="443" t="s">
        <v>574</v>
      </c>
      <c r="E10027" s="443" t="s">
        <v>548</v>
      </c>
      <c r="F10027" s="443" t="s">
        <v>548</v>
      </c>
      <c r="G10027" s="722">
        <v>40</v>
      </c>
      <c r="H10027" s="722">
        <v>2.5755699999999999</v>
      </c>
      <c r="I10027" s="722">
        <v>200</v>
      </c>
      <c r="J10027" s="722">
        <v>40</v>
      </c>
      <c r="K10027" s="723">
        <v>103.0228</v>
      </c>
    </row>
    <row r="10028" spans="2:11">
      <c r="B10028" s="486" t="str">
        <f>CONCATENATE(Tabela22[[#This Row],[Residencial / Não Residencial]]," - ",Tabela22[[#This Row],[Frequência]])</f>
        <v>Residencial - 3 vezes por semana</v>
      </c>
      <c r="C10028" s="486" t="s">
        <v>578</v>
      </c>
      <c r="D10028" s="443" t="s">
        <v>572</v>
      </c>
      <c r="E10028" s="443" t="s">
        <v>548</v>
      </c>
      <c r="F10028" s="443" t="s">
        <v>548</v>
      </c>
      <c r="G10028" s="722">
        <v>93.6</v>
      </c>
      <c r="H10028" s="722">
        <v>2.5755699999999999</v>
      </c>
      <c r="I10028" s="722">
        <v>200</v>
      </c>
      <c r="J10028" s="722">
        <v>93.6</v>
      </c>
      <c r="K10028" s="723">
        <v>241.073352</v>
      </c>
    </row>
    <row r="10029" spans="2:11">
      <c r="B10029" s="486" t="str">
        <f>CONCATENATE(Tabela22[[#This Row],[Residencial / Não Residencial]]," - ",Tabela22[[#This Row],[Frequência]])</f>
        <v>Residencial - 3 vezes por semana</v>
      </c>
      <c r="C10029" s="486" t="s">
        <v>578</v>
      </c>
      <c r="D10029" s="443" t="s">
        <v>572</v>
      </c>
      <c r="E10029" s="443" t="s">
        <v>548</v>
      </c>
      <c r="F10029" s="443" t="s">
        <v>548</v>
      </c>
      <c r="G10029" s="722">
        <v>75.599999999999994</v>
      </c>
      <c r="H10029" s="722">
        <v>2.5755699999999999</v>
      </c>
      <c r="I10029" s="722">
        <v>200</v>
      </c>
      <c r="J10029" s="722">
        <v>75.599999999999994</v>
      </c>
      <c r="K10029" s="723">
        <v>194.71309199999999</v>
      </c>
    </row>
    <row r="10030" spans="2:11">
      <c r="B10030" s="486" t="str">
        <f>CONCATENATE(Tabela22[[#This Row],[Residencial / Não Residencial]]," - ",Tabela22[[#This Row],[Frequência]])</f>
        <v>Residencial - 3 vezes por semana</v>
      </c>
      <c r="C10030" s="486" t="s">
        <v>578</v>
      </c>
      <c r="D10030" s="443" t="s">
        <v>574</v>
      </c>
      <c r="E10030" s="443" t="s">
        <v>575</v>
      </c>
      <c r="F10030" s="443" t="s">
        <v>548</v>
      </c>
      <c r="G10030" s="722">
        <v>266</v>
      </c>
      <c r="H10030" s="722">
        <v>2.5755699999999999</v>
      </c>
      <c r="I10030" s="722">
        <v>200</v>
      </c>
      <c r="J10030" s="722">
        <v>200</v>
      </c>
      <c r="K10030" s="723">
        <v>515.11400000000003</v>
      </c>
    </row>
    <row r="10031" spans="2:11">
      <c r="B10031" s="486" t="str">
        <f>CONCATENATE(Tabela22[[#This Row],[Residencial / Não Residencial]]," - ",Tabela22[[#This Row],[Frequência]])</f>
        <v>Residencial - 3 vezes por semana</v>
      </c>
      <c r="C10031" s="486" t="s">
        <v>578</v>
      </c>
      <c r="D10031" s="443" t="s">
        <v>573</v>
      </c>
      <c r="E10031" s="443" t="s">
        <v>575</v>
      </c>
      <c r="F10031" s="443" t="s">
        <v>548</v>
      </c>
      <c r="G10031" s="722">
        <v>159</v>
      </c>
      <c r="H10031" s="722">
        <v>2.5755699999999999</v>
      </c>
      <c r="I10031" s="722">
        <v>200</v>
      </c>
      <c r="J10031" s="722">
        <v>159</v>
      </c>
      <c r="K10031" s="723">
        <v>409.51562999999999</v>
      </c>
    </row>
    <row r="10032" spans="2:11">
      <c r="B10032" s="486" t="str">
        <f>CONCATENATE(Tabela22[[#This Row],[Residencial / Não Residencial]]," - ",Tabela22[[#This Row],[Frequência]])</f>
        <v>Não Residencial - 3 vezes por semana</v>
      </c>
      <c r="C10032" s="486" t="s">
        <v>578</v>
      </c>
      <c r="D10032" s="443" t="s">
        <v>568</v>
      </c>
      <c r="E10032" s="443" t="s">
        <v>569</v>
      </c>
      <c r="F10032" s="443" t="s">
        <v>550</v>
      </c>
      <c r="G10032" s="722">
        <v>138</v>
      </c>
      <c r="H10032" s="722">
        <v>3.9677699999999998</v>
      </c>
      <c r="I10032" s="722">
        <v>300</v>
      </c>
      <c r="J10032" s="722">
        <v>138</v>
      </c>
      <c r="K10032" s="723">
        <v>547.55226000000005</v>
      </c>
    </row>
    <row r="10033" spans="2:11">
      <c r="B10033" s="486" t="str">
        <f>CONCATENATE(Tabela22[[#This Row],[Residencial / Não Residencial]]," - ",Tabela22[[#This Row],[Frequência]])</f>
        <v>Residencial - 3 vezes por semana</v>
      </c>
      <c r="C10033" s="486" t="s">
        <v>578</v>
      </c>
      <c r="D10033" s="443" t="s">
        <v>571</v>
      </c>
      <c r="E10033" s="443" t="s">
        <v>548</v>
      </c>
      <c r="F10033" s="443" t="s">
        <v>548</v>
      </c>
      <c r="G10033" s="722">
        <v>157.47</v>
      </c>
      <c r="H10033" s="722">
        <v>2.5755699999999999</v>
      </c>
      <c r="I10033" s="722">
        <v>200</v>
      </c>
      <c r="J10033" s="722">
        <v>157.47</v>
      </c>
      <c r="K10033" s="723">
        <v>405.5750079</v>
      </c>
    </row>
    <row r="10034" spans="2:11">
      <c r="B10034" s="486" t="str">
        <f>CONCATENATE(Tabela22[[#This Row],[Residencial / Não Residencial]]," - ",Tabela22[[#This Row],[Frequência]])</f>
        <v>Residencial - 3 vezes por semana</v>
      </c>
      <c r="C10034" s="486" t="s">
        <v>578</v>
      </c>
      <c r="D10034" s="443" t="s">
        <v>571</v>
      </c>
      <c r="E10034" s="443" t="s">
        <v>548</v>
      </c>
      <c r="F10034" s="443" t="s">
        <v>548</v>
      </c>
      <c r="G10034" s="722">
        <v>157.47</v>
      </c>
      <c r="H10034" s="722">
        <v>2.5755699999999999</v>
      </c>
      <c r="I10034" s="722">
        <v>200</v>
      </c>
      <c r="J10034" s="722">
        <v>157.47</v>
      </c>
      <c r="K10034" s="723">
        <v>405.5750079</v>
      </c>
    </row>
    <row r="10035" spans="2:11">
      <c r="B10035" s="486" t="str">
        <f>CONCATENATE(Tabela22[[#This Row],[Residencial / Não Residencial]]," - ",Tabela22[[#This Row],[Frequência]])</f>
        <v>Residencial - 3 vezes por semana</v>
      </c>
      <c r="C10035" s="486" t="s">
        <v>578</v>
      </c>
      <c r="D10035" s="443" t="s">
        <v>571</v>
      </c>
      <c r="E10035" s="443" t="s">
        <v>548</v>
      </c>
      <c r="F10035" s="443" t="s">
        <v>548</v>
      </c>
      <c r="G10035" s="722">
        <v>157.47</v>
      </c>
      <c r="H10035" s="722">
        <v>2.5755699999999999</v>
      </c>
      <c r="I10035" s="722">
        <v>200</v>
      </c>
      <c r="J10035" s="722">
        <v>157.47</v>
      </c>
      <c r="K10035" s="723">
        <v>405.5750079</v>
      </c>
    </row>
    <row r="10036" spans="2:11">
      <c r="B10036" s="486" t="str">
        <f>CONCATENATE(Tabela22[[#This Row],[Residencial / Não Residencial]]," - ",Tabela22[[#This Row],[Frequência]])</f>
        <v>Residencial - 3 vezes por semana</v>
      </c>
      <c r="C10036" s="486" t="s">
        <v>578</v>
      </c>
      <c r="D10036" s="443" t="s">
        <v>571</v>
      </c>
      <c r="E10036" s="443" t="s">
        <v>548</v>
      </c>
      <c r="F10036" s="443" t="s">
        <v>548</v>
      </c>
      <c r="G10036" s="722">
        <v>105.47</v>
      </c>
      <c r="H10036" s="722">
        <v>2.5755699999999999</v>
      </c>
      <c r="I10036" s="722">
        <v>200</v>
      </c>
      <c r="J10036" s="722">
        <v>105.47</v>
      </c>
      <c r="K10036" s="723">
        <v>271.6453679</v>
      </c>
    </row>
    <row r="10037" spans="2:11">
      <c r="B10037" s="486" t="str">
        <f>CONCATENATE(Tabela22[[#This Row],[Residencial / Não Residencial]]," - ",Tabela22[[#This Row],[Frequência]])</f>
        <v>Residencial - 3 vezes por semana</v>
      </c>
      <c r="C10037" s="486" t="s">
        <v>578</v>
      </c>
      <c r="D10037" s="443" t="s">
        <v>572</v>
      </c>
      <c r="E10037" s="443" t="s">
        <v>548</v>
      </c>
      <c r="F10037" s="443" t="s">
        <v>548</v>
      </c>
      <c r="G10037" s="722">
        <v>114</v>
      </c>
      <c r="H10037" s="722">
        <v>2.5755699999999999</v>
      </c>
      <c r="I10037" s="722">
        <v>200</v>
      </c>
      <c r="J10037" s="722">
        <v>114</v>
      </c>
      <c r="K10037" s="723">
        <v>293.61498</v>
      </c>
    </row>
    <row r="10038" spans="2:11">
      <c r="B10038" s="486" t="str">
        <f>CONCATENATE(Tabela22[[#This Row],[Residencial / Não Residencial]]," - ",Tabela22[[#This Row],[Frequência]])</f>
        <v>Residencial - 6 vezes por semana</v>
      </c>
      <c r="C10038" s="486" t="s">
        <v>567</v>
      </c>
      <c r="D10038" s="443" t="s">
        <v>571</v>
      </c>
      <c r="E10038" s="443" t="s">
        <v>548</v>
      </c>
      <c r="F10038" s="443" t="s">
        <v>548</v>
      </c>
      <c r="G10038" s="722">
        <v>225.95</v>
      </c>
      <c r="H10038" s="722">
        <v>4.2740539999999996</v>
      </c>
      <c r="I10038" s="722">
        <v>200</v>
      </c>
      <c r="J10038" s="722">
        <v>200</v>
      </c>
      <c r="K10038" s="723">
        <v>854.81079999999997</v>
      </c>
    </row>
    <row r="10039" spans="2:11">
      <c r="B10039" s="486" t="str">
        <f>CONCATENATE(Tabela22[[#This Row],[Residencial / Não Residencial]]," - ",Tabela22[[#This Row],[Frequência]])</f>
        <v>Residencial - 6 vezes por semana</v>
      </c>
      <c r="C10039" s="486" t="s">
        <v>567</v>
      </c>
      <c r="D10039" s="443" t="s">
        <v>571</v>
      </c>
      <c r="E10039" s="443" t="s">
        <v>548</v>
      </c>
      <c r="F10039" s="443" t="s">
        <v>548</v>
      </c>
      <c r="G10039" s="722">
        <v>211.36199999999999</v>
      </c>
      <c r="H10039" s="722">
        <v>4.2740539999999996</v>
      </c>
      <c r="I10039" s="722">
        <v>200</v>
      </c>
      <c r="J10039" s="722">
        <v>200</v>
      </c>
      <c r="K10039" s="723">
        <v>854.81079999999997</v>
      </c>
    </row>
    <row r="10040" spans="2:11">
      <c r="B10040" s="486" t="str">
        <f>CONCATENATE(Tabela22[[#This Row],[Residencial / Não Residencial]]," - ",Tabela22[[#This Row],[Frequência]])</f>
        <v>Residencial - 6 vezes por semana</v>
      </c>
      <c r="C10040" s="486" t="s">
        <v>567</v>
      </c>
      <c r="D10040" s="443" t="s">
        <v>571</v>
      </c>
      <c r="E10040" s="443" t="s">
        <v>548</v>
      </c>
      <c r="F10040" s="443" t="s">
        <v>548</v>
      </c>
      <c r="G10040" s="722">
        <v>225.95</v>
      </c>
      <c r="H10040" s="722">
        <v>4.2740539999999996</v>
      </c>
      <c r="I10040" s="722">
        <v>200</v>
      </c>
      <c r="J10040" s="722">
        <v>200</v>
      </c>
      <c r="K10040" s="723">
        <v>854.81079999999997</v>
      </c>
    </row>
    <row r="10041" spans="2:11">
      <c r="B10041" s="486" t="str">
        <f>CONCATENATE(Tabela22[[#This Row],[Residencial / Não Residencial]]," - ",Tabela22[[#This Row],[Frequência]])</f>
        <v>Residencial - 6 vezes por semana</v>
      </c>
      <c r="C10041" s="486" t="s">
        <v>567</v>
      </c>
      <c r="D10041" s="443" t="s">
        <v>571</v>
      </c>
      <c r="E10041" s="443" t="s">
        <v>548</v>
      </c>
      <c r="F10041" s="443" t="s">
        <v>548</v>
      </c>
      <c r="G10041" s="722">
        <v>225.95</v>
      </c>
      <c r="H10041" s="722">
        <v>4.2740539999999996</v>
      </c>
      <c r="I10041" s="722">
        <v>200</v>
      </c>
      <c r="J10041" s="722">
        <v>200</v>
      </c>
      <c r="K10041" s="723">
        <v>854.81079999999997</v>
      </c>
    </row>
    <row r="10042" spans="2:11">
      <c r="B10042" s="486" t="str">
        <f>CONCATENATE(Tabela22[[#This Row],[Residencial / Não Residencial]]," - ",Tabela22[[#This Row],[Frequência]])</f>
        <v>Residencial - 6 vezes por semana</v>
      </c>
      <c r="C10042" s="486" t="s">
        <v>567</v>
      </c>
      <c r="D10042" s="443" t="s">
        <v>571</v>
      </c>
      <c r="E10042" s="443" t="s">
        <v>548</v>
      </c>
      <c r="F10042" s="443" t="s">
        <v>548</v>
      </c>
      <c r="G10042" s="722">
        <v>225.95</v>
      </c>
      <c r="H10042" s="722">
        <v>4.2740539999999996</v>
      </c>
      <c r="I10042" s="722">
        <v>200</v>
      </c>
      <c r="J10042" s="722">
        <v>200</v>
      </c>
      <c r="K10042" s="723">
        <v>854.81079999999997</v>
      </c>
    </row>
    <row r="10043" spans="2:11">
      <c r="B10043" s="486" t="str">
        <f>CONCATENATE(Tabela22[[#This Row],[Residencial / Não Residencial]]," - ",Tabela22[[#This Row],[Frequência]])</f>
        <v>Residencial - 6 vezes por semana</v>
      </c>
      <c r="C10043" s="486" t="s">
        <v>567</v>
      </c>
      <c r="D10043" s="443" t="s">
        <v>571</v>
      </c>
      <c r="E10043" s="443" t="s">
        <v>548</v>
      </c>
      <c r="F10043" s="443" t="s">
        <v>548</v>
      </c>
      <c r="G10043" s="722">
        <v>225.952</v>
      </c>
      <c r="H10043" s="722">
        <v>4.2740539999999996</v>
      </c>
      <c r="I10043" s="722">
        <v>200</v>
      </c>
      <c r="J10043" s="722">
        <v>200</v>
      </c>
      <c r="K10043" s="723">
        <v>854.81079999999997</v>
      </c>
    </row>
    <row r="10044" spans="2:11">
      <c r="B10044" s="486" t="str">
        <f>CONCATENATE(Tabela22[[#This Row],[Residencial / Não Residencial]]," - ",Tabela22[[#This Row],[Frequência]])</f>
        <v>Residencial - 6 vezes por semana</v>
      </c>
      <c r="C10044" s="486" t="s">
        <v>567</v>
      </c>
      <c r="D10044" s="443" t="s">
        <v>571</v>
      </c>
      <c r="E10044" s="443" t="s">
        <v>548</v>
      </c>
      <c r="F10044" s="443" t="s">
        <v>548</v>
      </c>
      <c r="G10044" s="722">
        <v>225.95</v>
      </c>
      <c r="H10044" s="722">
        <v>4.2740539999999996</v>
      </c>
      <c r="I10044" s="722">
        <v>200</v>
      </c>
      <c r="J10044" s="722">
        <v>200</v>
      </c>
      <c r="K10044" s="723">
        <v>854.81079999999997</v>
      </c>
    </row>
    <row r="10045" spans="2:11">
      <c r="B10045" s="486" t="str">
        <f>CONCATENATE(Tabela22[[#This Row],[Residencial / Não Residencial]]," - ",Tabela22[[#This Row],[Frequência]])</f>
        <v>Residencial - 6 vezes por semana</v>
      </c>
      <c r="C10045" s="486" t="s">
        <v>567</v>
      </c>
      <c r="D10045" s="443" t="s">
        <v>571</v>
      </c>
      <c r="E10045" s="443" t="s">
        <v>548</v>
      </c>
      <c r="F10045" s="443" t="s">
        <v>548</v>
      </c>
      <c r="G10045" s="722">
        <v>225.95</v>
      </c>
      <c r="H10045" s="722">
        <v>4.2740539999999996</v>
      </c>
      <c r="I10045" s="722">
        <v>200</v>
      </c>
      <c r="J10045" s="722">
        <v>200</v>
      </c>
      <c r="K10045" s="723">
        <v>854.81079999999997</v>
      </c>
    </row>
    <row r="10046" spans="2:11">
      <c r="B10046" s="486" t="str">
        <f>CONCATENATE(Tabela22[[#This Row],[Residencial / Não Residencial]]," - ",Tabela22[[#This Row],[Frequência]])</f>
        <v>Residencial - 6 vezes por semana</v>
      </c>
      <c r="C10046" s="486" t="s">
        <v>567</v>
      </c>
      <c r="D10046" s="443" t="s">
        <v>571</v>
      </c>
      <c r="E10046" s="443" t="s">
        <v>548</v>
      </c>
      <c r="F10046" s="443" t="s">
        <v>548</v>
      </c>
      <c r="G10046" s="722">
        <v>225.95</v>
      </c>
      <c r="H10046" s="722">
        <v>4.2740539999999996</v>
      </c>
      <c r="I10046" s="722">
        <v>200</v>
      </c>
      <c r="J10046" s="722">
        <v>200</v>
      </c>
      <c r="K10046" s="723">
        <v>854.81079999999997</v>
      </c>
    </row>
    <row r="10047" spans="2:11">
      <c r="B10047" s="486" t="str">
        <f>CONCATENATE(Tabela22[[#This Row],[Residencial / Não Residencial]]," - ",Tabela22[[#This Row],[Frequência]])</f>
        <v>Residencial - 6 vezes por semana</v>
      </c>
      <c r="C10047" s="486" t="s">
        <v>567</v>
      </c>
      <c r="D10047" s="443" t="s">
        <v>571</v>
      </c>
      <c r="E10047" s="443" t="s">
        <v>548</v>
      </c>
      <c r="F10047" s="443" t="s">
        <v>548</v>
      </c>
      <c r="G10047" s="722">
        <v>225.95</v>
      </c>
      <c r="H10047" s="722">
        <v>4.2740539999999996</v>
      </c>
      <c r="I10047" s="722">
        <v>200</v>
      </c>
      <c r="J10047" s="722">
        <v>200</v>
      </c>
      <c r="K10047" s="723">
        <v>854.81079999999997</v>
      </c>
    </row>
    <row r="10048" spans="2:11">
      <c r="B10048" s="486" t="str">
        <f>CONCATENATE(Tabela22[[#This Row],[Residencial / Não Residencial]]," - ",Tabela22[[#This Row],[Frequência]])</f>
        <v>Residencial - 3 vezes por semana</v>
      </c>
      <c r="C10048" s="486" t="s">
        <v>578</v>
      </c>
      <c r="D10048" s="443" t="s">
        <v>572</v>
      </c>
      <c r="E10048" s="443" t="s">
        <v>548</v>
      </c>
      <c r="F10048" s="443" t="s">
        <v>548</v>
      </c>
      <c r="G10048" s="722">
        <v>186.9</v>
      </c>
      <c r="H10048" s="722">
        <v>2.5755699999999999</v>
      </c>
      <c r="I10048" s="722">
        <v>200</v>
      </c>
      <c r="J10048" s="722">
        <v>186.9</v>
      </c>
      <c r="K10048" s="723">
        <v>481.374033</v>
      </c>
    </row>
    <row r="10049" spans="2:11">
      <c r="B10049" s="486" t="str">
        <f>CONCATENATE(Tabela22[[#This Row],[Residencial / Não Residencial]]," - ",Tabela22[[#This Row],[Frequência]])</f>
        <v>Residencial - 3 vezes por semana</v>
      </c>
      <c r="C10049" s="486" t="s">
        <v>578</v>
      </c>
      <c r="D10049" s="443" t="s">
        <v>572</v>
      </c>
      <c r="E10049" s="443" t="s">
        <v>548</v>
      </c>
      <c r="F10049" s="443" t="s">
        <v>548</v>
      </c>
      <c r="G10049" s="722">
        <v>148.74</v>
      </c>
      <c r="H10049" s="722">
        <v>2.5755699999999999</v>
      </c>
      <c r="I10049" s="722">
        <v>200</v>
      </c>
      <c r="J10049" s="722">
        <v>148.74</v>
      </c>
      <c r="K10049" s="723">
        <v>383.09028180000001</v>
      </c>
    </row>
    <row r="10050" spans="2:11">
      <c r="B10050" s="486" t="str">
        <f>CONCATENATE(Tabela22[[#This Row],[Residencial / Não Residencial]]," - ",Tabela22[[#This Row],[Frequência]])</f>
        <v>Não Residencial - 3 vezes por semana</v>
      </c>
      <c r="C10050" s="486" t="s">
        <v>578</v>
      </c>
      <c r="D10050" s="443" t="s">
        <v>574</v>
      </c>
      <c r="E10050" s="443" t="s">
        <v>570</v>
      </c>
      <c r="F10050" s="443" t="s">
        <v>550</v>
      </c>
      <c r="G10050" s="722">
        <v>160.44</v>
      </c>
      <c r="H10050" s="722">
        <v>3.9677699999999998</v>
      </c>
      <c r="I10050" s="722">
        <v>300</v>
      </c>
      <c r="J10050" s="722">
        <v>160.44</v>
      </c>
      <c r="K10050" s="723">
        <v>636.58901879999996</v>
      </c>
    </row>
    <row r="10051" spans="2:11">
      <c r="B10051" s="486" t="str">
        <f>CONCATENATE(Tabela22[[#This Row],[Residencial / Não Residencial]]," - ",Tabela22[[#This Row],[Frequência]])</f>
        <v>Não Residencial - 6 vezes por semana</v>
      </c>
      <c r="C10051" s="486" t="s">
        <v>567</v>
      </c>
      <c r="D10051" s="443" t="s">
        <v>568</v>
      </c>
      <c r="E10051" s="443" t="s">
        <v>569</v>
      </c>
      <c r="F10051" s="443" t="s">
        <v>550</v>
      </c>
      <c r="G10051" s="722">
        <v>55.37</v>
      </c>
      <c r="H10051" s="722">
        <v>6.111758</v>
      </c>
      <c r="I10051" s="722">
        <v>300</v>
      </c>
      <c r="J10051" s="722">
        <v>55.37</v>
      </c>
      <c r="K10051" s="723">
        <v>338.40804046</v>
      </c>
    </row>
    <row r="10052" spans="2:11">
      <c r="B10052" s="486" t="str">
        <f>CONCATENATE(Tabela22[[#This Row],[Residencial / Não Residencial]]," - ",Tabela22[[#This Row],[Frequência]])</f>
        <v>Residencial - 6 vezes por semana</v>
      </c>
      <c r="C10052" s="486" t="s">
        <v>567</v>
      </c>
      <c r="D10052" s="443" t="s">
        <v>572</v>
      </c>
      <c r="E10052" s="443" t="s">
        <v>548</v>
      </c>
      <c r="F10052" s="443" t="s">
        <v>548</v>
      </c>
      <c r="G10052" s="722">
        <v>228</v>
      </c>
      <c r="H10052" s="722">
        <v>4.2740539999999996</v>
      </c>
      <c r="I10052" s="722">
        <v>200</v>
      </c>
      <c r="J10052" s="722">
        <v>200</v>
      </c>
      <c r="K10052" s="723">
        <v>854.81079999999997</v>
      </c>
    </row>
    <row r="10053" spans="2:11">
      <c r="B10053" s="486" t="str">
        <f>CONCATENATE(Tabela22[[#This Row],[Residencial / Não Residencial]]," - ",Tabela22[[#This Row],[Frequência]])</f>
        <v>Residencial - 6 vezes por semana</v>
      </c>
      <c r="C10053" s="486" t="s">
        <v>567</v>
      </c>
      <c r="D10053" s="443" t="s">
        <v>571</v>
      </c>
      <c r="E10053" s="443" t="s">
        <v>548</v>
      </c>
      <c r="F10053" s="443" t="s">
        <v>548</v>
      </c>
      <c r="G10053" s="722">
        <v>114.61</v>
      </c>
      <c r="H10053" s="722">
        <v>4.2740539999999996</v>
      </c>
      <c r="I10053" s="722">
        <v>200</v>
      </c>
      <c r="J10053" s="722">
        <v>114.61</v>
      </c>
      <c r="K10053" s="723">
        <v>489.84932894000002</v>
      </c>
    </row>
    <row r="10054" spans="2:11">
      <c r="B10054" s="486" t="str">
        <f>CONCATENATE(Tabela22[[#This Row],[Residencial / Não Residencial]]," - ",Tabela22[[#This Row],[Frequência]])</f>
        <v>Residencial - 6 vezes por semana</v>
      </c>
      <c r="C10054" s="486" t="s">
        <v>567</v>
      </c>
      <c r="D10054" s="443" t="s">
        <v>580</v>
      </c>
      <c r="E10054" s="443" t="s">
        <v>548</v>
      </c>
      <c r="F10054" s="443" t="s">
        <v>548</v>
      </c>
      <c r="G10054" s="722">
        <v>11.2</v>
      </c>
      <c r="H10054" s="722">
        <v>4.2740539999999996</v>
      </c>
      <c r="I10054" s="722">
        <v>200</v>
      </c>
      <c r="J10054" s="722">
        <v>16.286644951140101</v>
      </c>
      <c r="K10054" s="723">
        <v>69.61</v>
      </c>
    </row>
    <row r="10055" spans="2:11">
      <c r="B10055" s="486" t="str">
        <f>CONCATENATE(Tabela22[[#This Row],[Residencial / Não Residencial]]," - ",Tabela22[[#This Row],[Frequência]])</f>
        <v>Residencial - 3 vezes por semana</v>
      </c>
      <c r="C10055" s="486" t="s">
        <v>578</v>
      </c>
      <c r="D10055" s="443" t="s">
        <v>574</v>
      </c>
      <c r="E10055" s="443" t="s">
        <v>575</v>
      </c>
      <c r="F10055" s="443" t="s">
        <v>548</v>
      </c>
      <c r="G10055" s="722">
        <v>29</v>
      </c>
      <c r="H10055" s="722">
        <v>2.5755699999999999</v>
      </c>
      <c r="I10055" s="722">
        <v>200</v>
      </c>
      <c r="J10055" s="722">
        <v>29</v>
      </c>
      <c r="K10055" s="723">
        <v>74.69153</v>
      </c>
    </row>
    <row r="10056" spans="2:11">
      <c r="B10056" s="486" t="str">
        <f>CONCATENATE(Tabela22[[#This Row],[Residencial / Não Residencial]]," - ",Tabela22[[#This Row],[Frequência]])</f>
        <v>Residencial - 3 vezes por semana</v>
      </c>
      <c r="C10056" s="486" t="s">
        <v>578</v>
      </c>
      <c r="D10056" s="443" t="s">
        <v>572</v>
      </c>
      <c r="E10056" s="443" t="s">
        <v>548</v>
      </c>
      <c r="F10056" s="443" t="s">
        <v>548</v>
      </c>
      <c r="G10056" s="722">
        <v>110.63</v>
      </c>
      <c r="H10056" s="722">
        <v>2.5755699999999999</v>
      </c>
      <c r="I10056" s="722">
        <v>200</v>
      </c>
      <c r="J10056" s="722">
        <v>110.63</v>
      </c>
      <c r="K10056" s="723">
        <v>284.93530909999998</v>
      </c>
    </row>
    <row r="10057" spans="2:11">
      <c r="B10057" s="486" t="str">
        <f>CONCATENATE(Tabela22[[#This Row],[Residencial / Não Residencial]]," - ",Tabela22[[#This Row],[Frequência]])</f>
        <v>Residencial - 3 vezes por semana</v>
      </c>
      <c r="C10057" s="486" t="s">
        <v>578</v>
      </c>
      <c r="D10057" s="443" t="s">
        <v>572</v>
      </c>
      <c r="E10057" s="443" t="s">
        <v>548</v>
      </c>
      <c r="F10057" s="443" t="s">
        <v>548</v>
      </c>
      <c r="G10057" s="722">
        <v>100.98</v>
      </c>
      <c r="H10057" s="722">
        <v>2.5755699999999999</v>
      </c>
      <c r="I10057" s="722">
        <v>200</v>
      </c>
      <c r="J10057" s="722">
        <v>100.98</v>
      </c>
      <c r="K10057" s="723">
        <v>260.08105860000001</v>
      </c>
    </row>
    <row r="10058" spans="2:11">
      <c r="B10058" s="486" t="str">
        <f>CONCATENATE(Tabela22[[#This Row],[Residencial / Não Residencial]]," - ",Tabela22[[#This Row],[Frequência]])</f>
        <v>Residencial - 3 vezes por semana</v>
      </c>
      <c r="C10058" s="486" t="s">
        <v>578</v>
      </c>
      <c r="D10058" s="443" t="s">
        <v>580</v>
      </c>
      <c r="E10058" s="443" t="s">
        <v>575</v>
      </c>
      <c r="F10058" s="443" t="s">
        <v>548</v>
      </c>
      <c r="G10058" s="722">
        <v>19.2</v>
      </c>
      <c r="H10058" s="722">
        <v>2.5755699999999999</v>
      </c>
      <c r="I10058" s="722">
        <v>200</v>
      </c>
      <c r="J10058" s="722">
        <v>27.027027027027</v>
      </c>
      <c r="K10058" s="723">
        <v>69.61</v>
      </c>
    </row>
    <row r="10059" spans="2:11">
      <c r="B10059" s="486" t="str">
        <f>CONCATENATE(Tabela22[[#This Row],[Residencial / Não Residencial]]," - ",Tabela22[[#This Row],[Frequência]])</f>
        <v>Residencial - 3 vezes por semana</v>
      </c>
      <c r="C10059" s="486" t="s">
        <v>578</v>
      </c>
      <c r="D10059" s="443" t="s">
        <v>572</v>
      </c>
      <c r="E10059" s="443" t="s">
        <v>548</v>
      </c>
      <c r="F10059" s="443" t="s">
        <v>548</v>
      </c>
      <c r="G10059" s="722">
        <v>63.56</v>
      </c>
      <c r="H10059" s="722">
        <v>2.5755699999999999</v>
      </c>
      <c r="I10059" s="722">
        <v>200</v>
      </c>
      <c r="J10059" s="722">
        <v>63.56</v>
      </c>
      <c r="K10059" s="723">
        <v>163.70322920000001</v>
      </c>
    </row>
    <row r="10060" spans="2:11">
      <c r="B10060" s="486" t="str">
        <f>CONCATENATE(Tabela22[[#This Row],[Residencial / Não Residencial]]," - ",Tabela22[[#This Row],[Frequência]])</f>
        <v>Residencial - 3 vezes por semana</v>
      </c>
      <c r="C10060" s="486" t="s">
        <v>578</v>
      </c>
      <c r="D10060" s="443" t="s">
        <v>572</v>
      </c>
      <c r="E10060" s="443" t="s">
        <v>548</v>
      </c>
      <c r="F10060" s="443" t="s">
        <v>548</v>
      </c>
      <c r="G10060" s="722">
        <v>39.200000000000003</v>
      </c>
      <c r="H10060" s="722">
        <v>2.5755699999999999</v>
      </c>
      <c r="I10060" s="722">
        <v>200</v>
      </c>
      <c r="J10060" s="722">
        <v>39.200000000000003</v>
      </c>
      <c r="K10060" s="723">
        <v>100.962344</v>
      </c>
    </row>
    <row r="10061" spans="2:11">
      <c r="B10061" s="486" t="str">
        <f>CONCATENATE(Tabela22[[#This Row],[Residencial / Não Residencial]]," - ",Tabela22[[#This Row],[Frequência]])</f>
        <v>Residencial - 3 vezes por semana</v>
      </c>
      <c r="C10061" s="486" t="s">
        <v>578</v>
      </c>
      <c r="D10061" s="443" t="s">
        <v>580</v>
      </c>
      <c r="E10061" s="443" t="s">
        <v>575</v>
      </c>
      <c r="F10061" s="443" t="s">
        <v>548</v>
      </c>
      <c r="G10061" s="722">
        <v>9</v>
      </c>
      <c r="H10061" s="722">
        <v>2.5755699999999999</v>
      </c>
      <c r="I10061" s="722">
        <v>200</v>
      </c>
      <c r="J10061" s="722">
        <v>27.027027027027</v>
      </c>
      <c r="K10061" s="723">
        <v>69.61</v>
      </c>
    </row>
    <row r="10062" spans="2:11">
      <c r="B10062" s="486" t="str">
        <f>CONCATENATE(Tabela22[[#This Row],[Residencial / Não Residencial]]," - ",Tabela22[[#This Row],[Frequência]])</f>
        <v>Residencial - 3 vezes por semana</v>
      </c>
      <c r="C10062" s="486" t="s">
        <v>578</v>
      </c>
      <c r="D10062" s="443" t="s">
        <v>572</v>
      </c>
      <c r="E10062" s="443" t="s">
        <v>548</v>
      </c>
      <c r="F10062" s="443" t="s">
        <v>548</v>
      </c>
      <c r="G10062" s="722">
        <v>33</v>
      </c>
      <c r="H10062" s="722">
        <v>2.5755699999999999</v>
      </c>
      <c r="I10062" s="722">
        <v>200</v>
      </c>
      <c r="J10062" s="722">
        <v>33</v>
      </c>
      <c r="K10062" s="723">
        <v>84.993809999999996</v>
      </c>
    </row>
    <row r="10063" spans="2:11">
      <c r="B10063" s="486" t="str">
        <f>CONCATENATE(Tabela22[[#This Row],[Residencial / Não Residencial]]," - ",Tabela22[[#This Row],[Frequência]])</f>
        <v>Residencial - 3 vezes por semana</v>
      </c>
      <c r="C10063" s="486" t="s">
        <v>578</v>
      </c>
      <c r="D10063" s="443" t="s">
        <v>572</v>
      </c>
      <c r="E10063" s="443" t="s">
        <v>548</v>
      </c>
      <c r="F10063" s="443" t="s">
        <v>548</v>
      </c>
      <c r="G10063" s="722">
        <v>188.94</v>
      </c>
      <c r="H10063" s="722">
        <v>2.5755699999999999</v>
      </c>
      <c r="I10063" s="722">
        <v>200</v>
      </c>
      <c r="J10063" s="722">
        <v>188.94</v>
      </c>
      <c r="K10063" s="723">
        <v>486.62819580000001</v>
      </c>
    </row>
    <row r="10064" spans="2:11">
      <c r="B10064" s="486" t="str">
        <f>CONCATENATE(Tabela22[[#This Row],[Residencial / Não Residencial]]," - ",Tabela22[[#This Row],[Frequência]])</f>
        <v>Não Residencial - 3 vezes por semana</v>
      </c>
      <c r="C10064" s="486" t="s">
        <v>578</v>
      </c>
      <c r="D10064" s="443" t="s">
        <v>575</v>
      </c>
      <c r="E10064" s="443" t="s">
        <v>570</v>
      </c>
      <c r="F10064" s="443" t="s">
        <v>550</v>
      </c>
      <c r="G10064" s="722">
        <v>32</v>
      </c>
      <c r="H10064" s="722">
        <v>3.9677699999999998</v>
      </c>
      <c r="I10064" s="722">
        <v>300</v>
      </c>
      <c r="J10064" s="722">
        <v>32</v>
      </c>
      <c r="K10064" s="723">
        <v>126.96863999999999</v>
      </c>
    </row>
    <row r="10065" spans="2:11">
      <c r="B10065" s="486" t="str">
        <f>CONCATENATE(Tabela22[[#This Row],[Residencial / Não Residencial]]," - ",Tabela22[[#This Row],[Frequência]])</f>
        <v>Não Residencial - 6 vezes por semana</v>
      </c>
      <c r="C10065" s="486" t="s">
        <v>567</v>
      </c>
      <c r="D10065" s="443" t="s">
        <v>568</v>
      </c>
      <c r="E10065" s="443" t="s">
        <v>569</v>
      </c>
      <c r="F10065" s="443" t="s">
        <v>550</v>
      </c>
      <c r="G10065" s="722">
        <v>34.090000000000003</v>
      </c>
      <c r="H10065" s="722">
        <v>6.111758</v>
      </c>
      <c r="I10065" s="722">
        <v>300</v>
      </c>
      <c r="J10065" s="722">
        <v>34.090000000000003</v>
      </c>
      <c r="K10065" s="723">
        <v>208.34983022</v>
      </c>
    </row>
    <row r="10066" spans="2:11">
      <c r="B10066" s="486" t="str">
        <f>CONCATENATE(Tabela22[[#This Row],[Residencial / Não Residencial]]," - ",Tabela22[[#This Row],[Frequência]])</f>
        <v>Residencial - 6 vezes por semana</v>
      </c>
      <c r="C10066" s="486" t="s">
        <v>567</v>
      </c>
      <c r="D10066" s="443" t="s">
        <v>580</v>
      </c>
      <c r="E10066" s="443" t="s">
        <v>575</v>
      </c>
      <c r="F10066" s="443" t="s">
        <v>548</v>
      </c>
      <c r="G10066" s="722">
        <v>27.2</v>
      </c>
      <c r="H10066" s="722">
        <v>4.2740539999999996</v>
      </c>
      <c r="I10066" s="722">
        <v>200</v>
      </c>
      <c r="J10066" s="722">
        <v>27.2</v>
      </c>
      <c r="K10066" s="723">
        <v>116.25426880000001</v>
      </c>
    </row>
    <row r="10067" spans="2:11">
      <c r="B10067" s="486" t="str">
        <f>CONCATENATE(Tabela22[[#This Row],[Residencial / Não Residencial]]," - ",Tabela22[[#This Row],[Frequência]])</f>
        <v>Não Residencial - 6 vezes por semana</v>
      </c>
      <c r="C10067" s="486" t="s">
        <v>567</v>
      </c>
      <c r="D10067" s="443" t="s">
        <v>580</v>
      </c>
      <c r="E10067" s="443" t="s">
        <v>581</v>
      </c>
      <c r="F10067" s="443" t="s">
        <v>550</v>
      </c>
      <c r="G10067" s="722">
        <v>13.22</v>
      </c>
      <c r="H10067" s="722">
        <v>6.111758</v>
      </c>
      <c r="I10067" s="722">
        <v>300</v>
      </c>
      <c r="J10067" s="722">
        <v>15.9446758199523</v>
      </c>
      <c r="K10067" s="723">
        <v>97.45</v>
      </c>
    </row>
    <row r="10068" spans="2:11">
      <c r="B10068" s="486" t="str">
        <f>CONCATENATE(Tabela22[[#This Row],[Residencial / Não Residencial]]," - ",Tabela22[[#This Row],[Frequência]])</f>
        <v>Residencial - 6 vezes por semana</v>
      </c>
      <c r="C10068" s="486" t="s">
        <v>567</v>
      </c>
      <c r="D10068" s="443" t="s">
        <v>572</v>
      </c>
      <c r="E10068" s="443" t="s">
        <v>548</v>
      </c>
      <c r="F10068" s="443" t="s">
        <v>548</v>
      </c>
      <c r="G10068" s="722">
        <v>136.97</v>
      </c>
      <c r="H10068" s="722">
        <v>4.2740539999999996</v>
      </c>
      <c r="I10068" s="722">
        <v>200</v>
      </c>
      <c r="J10068" s="722">
        <v>136.97</v>
      </c>
      <c r="K10068" s="723">
        <v>585.41717638</v>
      </c>
    </row>
    <row r="10069" spans="2:11">
      <c r="B10069" s="486" t="str">
        <f>CONCATENATE(Tabela22[[#This Row],[Residencial / Não Residencial]]," - ",Tabela22[[#This Row],[Frequência]])</f>
        <v>Residencial - 6 vezes por semana</v>
      </c>
      <c r="C10069" s="486" t="s">
        <v>567</v>
      </c>
      <c r="D10069" s="443" t="s">
        <v>580</v>
      </c>
      <c r="E10069" s="443" t="s">
        <v>575</v>
      </c>
      <c r="F10069" s="443" t="s">
        <v>548</v>
      </c>
      <c r="G10069" s="722">
        <v>43.2</v>
      </c>
      <c r="H10069" s="722">
        <v>4.2740539999999996</v>
      </c>
      <c r="I10069" s="722">
        <v>200</v>
      </c>
      <c r="J10069" s="722">
        <v>43.2</v>
      </c>
      <c r="K10069" s="723">
        <v>184.6391328</v>
      </c>
    </row>
    <row r="10070" spans="2:11">
      <c r="B10070" s="486" t="str">
        <f>CONCATENATE(Tabela22[[#This Row],[Residencial / Não Residencial]]," - ",Tabela22[[#This Row],[Frequência]])</f>
        <v>Não Residencial - 6 vezes por semana</v>
      </c>
      <c r="C10070" s="486" t="s">
        <v>567</v>
      </c>
      <c r="D10070" s="443" t="s">
        <v>568</v>
      </c>
      <c r="E10070" s="443" t="s">
        <v>569</v>
      </c>
      <c r="F10070" s="443" t="s">
        <v>550</v>
      </c>
      <c r="G10070" s="722">
        <v>314</v>
      </c>
      <c r="H10070" s="722">
        <v>6.111758</v>
      </c>
      <c r="I10070" s="722">
        <v>300</v>
      </c>
      <c r="J10070" s="722">
        <v>300</v>
      </c>
      <c r="K10070" s="723">
        <v>1833.5273999999999</v>
      </c>
    </row>
    <row r="10071" spans="2:11">
      <c r="B10071" s="486" t="str">
        <f>CONCATENATE(Tabela22[[#This Row],[Residencial / Não Residencial]]," - ",Tabela22[[#This Row],[Frequência]])</f>
        <v>Residencial - 6 vezes por semana</v>
      </c>
      <c r="C10071" s="486" t="s">
        <v>567</v>
      </c>
      <c r="D10071" s="443" t="s">
        <v>580</v>
      </c>
      <c r="E10071" s="443" t="s">
        <v>575</v>
      </c>
      <c r="F10071" s="443" t="s">
        <v>548</v>
      </c>
      <c r="G10071" s="722">
        <v>8</v>
      </c>
      <c r="H10071" s="722">
        <v>4.2740539999999996</v>
      </c>
      <c r="I10071" s="722">
        <v>200</v>
      </c>
      <c r="J10071" s="722">
        <v>16.286644951140101</v>
      </c>
      <c r="K10071" s="723">
        <v>69.61</v>
      </c>
    </row>
    <row r="10072" spans="2:11">
      <c r="B10072" s="486" t="str">
        <f>CONCATENATE(Tabela22[[#This Row],[Residencial / Não Residencial]]," - ",Tabela22[[#This Row],[Frequência]])</f>
        <v>Residencial - 6 vezes por semana</v>
      </c>
      <c r="C10072" s="486" t="s">
        <v>567</v>
      </c>
      <c r="D10072" s="443" t="s">
        <v>568</v>
      </c>
      <c r="E10072" s="443" t="s">
        <v>548</v>
      </c>
      <c r="F10072" s="443" t="s">
        <v>548</v>
      </c>
      <c r="G10072" s="722">
        <v>46</v>
      </c>
      <c r="H10072" s="722">
        <v>4.2740539999999996</v>
      </c>
      <c r="I10072" s="722">
        <v>200</v>
      </c>
      <c r="J10072" s="722">
        <v>46</v>
      </c>
      <c r="K10072" s="723">
        <v>196.60648399999999</v>
      </c>
    </row>
    <row r="10073" spans="2:11">
      <c r="B10073" s="486" t="str">
        <f>CONCATENATE(Tabela22[[#This Row],[Residencial / Não Residencial]]," - ",Tabela22[[#This Row],[Frequência]])</f>
        <v>Não Residencial - 6 vezes por semana</v>
      </c>
      <c r="C10073" s="486" t="s">
        <v>567</v>
      </c>
      <c r="D10073" s="443" t="s">
        <v>568</v>
      </c>
      <c r="E10073" s="443" t="s">
        <v>570</v>
      </c>
      <c r="F10073" s="443" t="s">
        <v>550</v>
      </c>
      <c r="G10073" s="722">
        <v>99.6</v>
      </c>
      <c r="H10073" s="722">
        <v>6.111758</v>
      </c>
      <c r="I10073" s="722">
        <v>300</v>
      </c>
      <c r="J10073" s="722">
        <v>99.6</v>
      </c>
      <c r="K10073" s="723">
        <v>608.73109680000005</v>
      </c>
    </row>
    <row r="10074" spans="2:11">
      <c r="B10074" s="486" t="str">
        <f>CONCATENATE(Tabela22[[#This Row],[Residencial / Não Residencial]]," - ",Tabela22[[#This Row],[Frequência]])</f>
        <v>Não Residencial - 6 vezes por semana</v>
      </c>
      <c r="C10074" s="486" t="s">
        <v>567</v>
      </c>
      <c r="D10074" s="443" t="s">
        <v>568</v>
      </c>
      <c r="E10074" s="443" t="s">
        <v>569</v>
      </c>
      <c r="F10074" s="443" t="s">
        <v>550</v>
      </c>
      <c r="G10074" s="722">
        <v>14.9</v>
      </c>
      <c r="H10074" s="722">
        <v>6.111758</v>
      </c>
      <c r="I10074" s="722">
        <v>300</v>
      </c>
      <c r="J10074" s="722">
        <v>15.9446758199523</v>
      </c>
      <c r="K10074" s="723">
        <v>97.45</v>
      </c>
    </row>
    <row r="10075" spans="2:11">
      <c r="B10075" s="486" t="str">
        <f>CONCATENATE(Tabela22[[#This Row],[Residencial / Não Residencial]]," - ",Tabela22[[#This Row],[Frequência]])</f>
        <v>Residencial - 6 vezes por semana</v>
      </c>
      <c r="C10075" s="486" t="s">
        <v>567</v>
      </c>
      <c r="D10075" s="443" t="s">
        <v>572</v>
      </c>
      <c r="E10075" s="443" t="s">
        <v>548</v>
      </c>
      <c r="F10075" s="443" t="s">
        <v>548</v>
      </c>
      <c r="G10075" s="722">
        <v>324.5</v>
      </c>
      <c r="H10075" s="722">
        <v>4.2740539999999996</v>
      </c>
      <c r="I10075" s="722">
        <v>200</v>
      </c>
      <c r="J10075" s="722">
        <v>200</v>
      </c>
      <c r="K10075" s="723">
        <v>854.81079999999997</v>
      </c>
    </row>
    <row r="10076" spans="2:11">
      <c r="B10076" s="486" t="str">
        <f>CONCATENATE(Tabela22[[#This Row],[Residencial / Não Residencial]]," - ",Tabela22[[#This Row],[Frequência]])</f>
        <v>Residencial - 6 vezes por semana</v>
      </c>
      <c r="C10076" s="486" t="s">
        <v>567</v>
      </c>
      <c r="D10076" s="443" t="s">
        <v>574</v>
      </c>
      <c r="E10076" s="443" t="s">
        <v>575</v>
      </c>
      <c r="F10076" s="443" t="s">
        <v>548</v>
      </c>
      <c r="G10076" s="722">
        <v>58.52</v>
      </c>
      <c r="H10076" s="722">
        <v>4.2740539999999996</v>
      </c>
      <c r="I10076" s="722">
        <v>200</v>
      </c>
      <c r="J10076" s="722">
        <v>58.52</v>
      </c>
      <c r="K10076" s="723">
        <v>250.11764008</v>
      </c>
    </row>
    <row r="10077" spans="2:11">
      <c r="B10077" s="486" t="str">
        <f>CONCATENATE(Tabela22[[#This Row],[Residencial / Não Residencial]]," - ",Tabela22[[#This Row],[Frequência]])</f>
        <v>Residencial - 6 vezes por semana</v>
      </c>
      <c r="C10077" s="486" t="s">
        <v>567</v>
      </c>
      <c r="D10077" s="443" t="s">
        <v>574</v>
      </c>
      <c r="E10077" s="443" t="s">
        <v>575</v>
      </c>
      <c r="F10077" s="443" t="s">
        <v>548</v>
      </c>
      <c r="G10077" s="722">
        <v>104.6</v>
      </c>
      <c r="H10077" s="722">
        <v>4.2740539999999996</v>
      </c>
      <c r="I10077" s="722">
        <v>200</v>
      </c>
      <c r="J10077" s="722">
        <v>104.6</v>
      </c>
      <c r="K10077" s="723">
        <v>447.0660484</v>
      </c>
    </row>
    <row r="10078" spans="2:11">
      <c r="B10078" s="486" t="str">
        <f>CONCATENATE(Tabela22[[#This Row],[Residencial / Não Residencial]]," - ",Tabela22[[#This Row],[Frequência]])</f>
        <v>Residencial - 6 vezes por semana</v>
      </c>
      <c r="C10078" s="486" t="s">
        <v>567</v>
      </c>
      <c r="D10078" s="443" t="s">
        <v>580</v>
      </c>
      <c r="E10078" s="443" t="s">
        <v>575</v>
      </c>
      <c r="F10078" s="443" t="s">
        <v>548</v>
      </c>
      <c r="G10078" s="722">
        <v>42</v>
      </c>
      <c r="H10078" s="722">
        <v>4.2740539999999996</v>
      </c>
      <c r="I10078" s="722">
        <v>200</v>
      </c>
      <c r="J10078" s="722">
        <v>42</v>
      </c>
      <c r="K10078" s="723">
        <v>179.510268</v>
      </c>
    </row>
    <row r="10079" spans="2:11">
      <c r="B10079" s="486" t="str">
        <f>CONCATENATE(Tabela22[[#This Row],[Residencial / Não Residencial]]," - ",Tabela22[[#This Row],[Frequência]])</f>
        <v>Residencial - 6 vezes por semana</v>
      </c>
      <c r="C10079" s="486" t="s">
        <v>567</v>
      </c>
      <c r="D10079" s="443" t="s">
        <v>580</v>
      </c>
      <c r="E10079" s="443" t="s">
        <v>575</v>
      </c>
      <c r="F10079" s="443" t="s">
        <v>548</v>
      </c>
      <c r="G10079" s="722">
        <v>30</v>
      </c>
      <c r="H10079" s="722">
        <v>4.2740539999999996</v>
      </c>
      <c r="I10079" s="722">
        <v>200</v>
      </c>
      <c r="J10079" s="722">
        <v>30</v>
      </c>
      <c r="K10079" s="723">
        <v>128.22162</v>
      </c>
    </row>
    <row r="10080" spans="2:11">
      <c r="B10080" s="486" t="str">
        <f>CONCATENATE(Tabela22[[#This Row],[Residencial / Não Residencial]]," - ",Tabela22[[#This Row],[Frequência]])</f>
        <v>Residencial - 6 vezes por semana</v>
      </c>
      <c r="C10080" s="486" t="s">
        <v>567</v>
      </c>
      <c r="D10080" s="443" t="s">
        <v>572</v>
      </c>
      <c r="E10080" s="443" t="s">
        <v>548</v>
      </c>
      <c r="F10080" s="443" t="s">
        <v>548</v>
      </c>
      <c r="G10080" s="722">
        <v>288</v>
      </c>
      <c r="H10080" s="722">
        <v>4.2740539999999996</v>
      </c>
      <c r="I10080" s="722">
        <v>200</v>
      </c>
      <c r="J10080" s="722">
        <v>200</v>
      </c>
      <c r="K10080" s="723">
        <v>854.81079999999997</v>
      </c>
    </row>
    <row r="10081" spans="2:11">
      <c r="B10081" s="486" t="str">
        <f>CONCATENATE(Tabela22[[#This Row],[Residencial / Não Residencial]]," - ",Tabela22[[#This Row],[Frequência]])</f>
        <v>Residencial - 6 vezes por semana</v>
      </c>
      <c r="C10081" s="486" t="s">
        <v>567</v>
      </c>
      <c r="D10081" s="443" t="s">
        <v>580</v>
      </c>
      <c r="E10081" s="443" t="s">
        <v>575</v>
      </c>
      <c r="F10081" s="443" t="s">
        <v>548</v>
      </c>
      <c r="G10081" s="722">
        <v>13</v>
      </c>
      <c r="H10081" s="722">
        <v>4.2740539999999996</v>
      </c>
      <c r="I10081" s="722">
        <v>200</v>
      </c>
      <c r="J10081" s="722">
        <v>16.286644951140101</v>
      </c>
      <c r="K10081" s="723">
        <v>69.61</v>
      </c>
    </row>
    <row r="10082" spans="2:11">
      <c r="B10082" s="486" t="str">
        <f>CONCATENATE(Tabela22[[#This Row],[Residencial / Não Residencial]]," - ",Tabela22[[#This Row],[Frequência]])</f>
        <v>Não Residencial - 6 vezes por semana</v>
      </c>
      <c r="C10082" s="486" t="s">
        <v>567</v>
      </c>
      <c r="D10082" s="443" t="s">
        <v>568</v>
      </c>
      <c r="E10082" s="443" t="s">
        <v>569</v>
      </c>
      <c r="F10082" s="443" t="s">
        <v>550</v>
      </c>
      <c r="G10082" s="722">
        <v>33.85</v>
      </c>
      <c r="H10082" s="722">
        <v>6.111758</v>
      </c>
      <c r="I10082" s="722">
        <v>300</v>
      </c>
      <c r="J10082" s="722">
        <v>33.85</v>
      </c>
      <c r="K10082" s="723">
        <v>206.8830083</v>
      </c>
    </row>
    <row r="10083" spans="2:11">
      <c r="B10083" s="486" t="str">
        <f>CONCATENATE(Tabela22[[#This Row],[Residencial / Não Residencial]]," - ",Tabela22[[#This Row],[Frequência]])</f>
        <v>Não Residencial - 6 vezes por semana</v>
      </c>
      <c r="C10083" s="486" t="s">
        <v>567</v>
      </c>
      <c r="D10083" s="443" t="s">
        <v>568</v>
      </c>
      <c r="E10083" s="443" t="s">
        <v>569</v>
      </c>
      <c r="F10083" s="443" t="s">
        <v>550</v>
      </c>
      <c r="G10083" s="722">
        <v>1208.73</v>
      </c>
      <c r="H10083" s="722">
        <v>6.111758</v>
      </c>
      <c r="I10083" s="722">
        <v>300</v>
      </c>
      <c r="J10083" s="722">
        <v>300</v>
      </c>
      <c r="K10083" s="723">
        <v>1833.5273999999999</v>
      </c>
    </row>
    <row r="10084" spans="2:11">
      <c r="B10084" s="486" t="str">
        <f>CONCATENATE(Tabela22[[#This Row],[Residencial / Não Residencial]]," - ",Tabela22[[#This Row],[Frequência]])</f>
        <v>Não Residencial - 6 vezes por semana</v>
      </c>
      <c r="C10084" s="486" t="s">
        <v>567</v>
      </c>
      <c r="D10084" s="443" t="s">
        <v>568</v>
      </c>
      <c r="E10084" s="443" t="s">
        <v>569</v>
      </c>
      <c r="F10084" s="443" t="s">
        <v>550</v>
      </c>
      <c r="G10084" s="722">
        <v>37</v>
      </c>
      <c r="H10084" s="722">
        <v>6.111758</v>
      </c>
      <c r="I10084" s="722">
        <v>300</v>
      </c>
      <c r="J10084" s="722">
        <v>37</v>
      </c>
      <c r="K10084" s="723">
        <v>226.13504599999999</v>
      </c>
    </row>
    <row r="10085" spans="2:11">
      <c r="B10085" s="486" t="str">
        <f>CONCATENATE(Tabela22[[#This Row],[Residencial / Não Residencial]]," - ",Tabela22[[#This Row],[Frequência]])</f>
        <v>Residencial - 6 vezes por semana</v>
      </c>
      <c r="C10085" s="486" t="s">
        <v>567</v>
      </c>
      <c r="D10085" s="443" t="s">
        <v>572</v>
      </c>
      <c r="E10085" s="443" t="s">
        <v>548</v>
      </c>
      <c r="F10085" s="443" t="s">
        <v>548</v>
      </c>
      <c r="G10085" s="722">
        <v>82</v>
      </c>
      <c r="H10085" s="722">
        <v>4.2740539999999996</v>
      </c>
      <c r="I10085" s="722">
        <v>200</v>
      </c>
      <c r="J10085" s="722">
        <v>82</v>
      </c>
      <c r="K10085" s="723">
        <v>350.47242799999998</v>
      </c>
    </row>
    <row r="10086" spans="2:11">
      <c r="B10086" s="486" t="str">
        <f>CONCATENATE(Tabela22[[#This Row],[Residencial / Não Residencial]]," - ",Tabela22[[#This Row],[Frequência]])</f>
        <v>Não Residencial - 6 vezes por semana</v>
      </c>
      <c r="C10086" s="486" t="s">
        <v>567</v>
      </c>
      <c r="D10086" s="443" t="s">
        <v>580</v>
      </c>
      <c r="E10086" s="443" t="s">
        <v>569</v>
      </c>
      <c r="F10086" s="443" t="s">
        <v>550</v>
      </c>
      <c r="G10086" s="722">
        <v>24</v>
      </c>
      <c r="H10086" s="722">
        <v>6.111758</v>
      </c>
      <c r="I10086" s="722">
        <v>300</v>
      </c>
      <c r="J10086" s="722">
        <v>24</v>
      </c>
      <c r="K10086" s="723">
        <v>146.68219199999999</v>
      </c>
    </row>
    <row r="10087" spans="2:11">
      <c r="B10087" s="486" t="str">
        <f>CONCATENATE(Tabela22[[#This Row],[Residencial / Não Residencial]]," - ",Tabela22[[#This Row],[Frequência]])</f>
        <v>Residencial - 6 vezes por semana</v>
      </c>
      <c r="C10087" s="486" t="s">
        <v>567</v>
      </c>
      <c r="D10087" s="443" t="s">
        <v>580</v>
      </c>
      <c r="E10087" s="443" t="s">
        <v>575</v>
      </c>
      <c r="F10087" s="443" t="s">
        <v>548</v>
      </c>
      <c r="G10087" s="722">
        <v>42.56</v>
      </c>
      <c r="H10087" s="722">
        <v>4.2740539999999996</v>
      </c>
      <c r="I10087" s="722">
        <v>200</v>
      </c>
      <c r="J10087" s="722">
        <v>42.56</v>
      </c>
      <c r="K10087" s="723">
        <v>181.90373824</v>
      </c>
    </row>
    <row r="10088" spans="2:11">
      <c r="B10088" s="486" t="str">
        <f>CONCATENATE(Tabela22[[#This Row],[Residencial / Não Residencial]]," - ",Tabela22[[#This Row],[Frequência]])</f>
        <v>Residencial - 6 vezes por semana</v>
      </c>
      <c r="C10088" s="486" t="s">
        <v>567</v>
      </c>
      <c r="D10088" s="443" t="s">
        <v>571</v>
      </c>
      <c r="E10088" s="443" t="s">
        <v>548</v>
      </c>
      <c r="F10088" s="443" t="s">
        <v>548</v>
      </c>
      <c r="G10088" s="722">
        <v>80.92</v>
      </c>
      <c r="H10088" s="722">
        <v>4.2740539999999996</v>
      </c>
      <c r="I10088" s="722">
        <v>200</v>
      </c>
      <c r="J10088" s="722">
        <v>80.92</v>
      </c>
      <c r="K10088" s="723">
        <v>345.85644968000003</v>
      </c>
    </row>
    <row r="10089" spans="2:11">
      <c r="B10089" s="486" t="str">
        <f>CONCATENATE(Tabela22[[#This Row],[Residencial / Não Residencial]]," - ",Tabela22[[#This Row],[Frequência]])</f>
        <v>Residencial - 6 vezes por semana</v>
      </c>
      <c r="C10089" s="486" t="s">
        <v>567</v>
      </c>
      <c r="D10089" s="443" t="s">
        <v>571</v>
      </c>
      <c r="E10089" s="443" t="s">
        <v>548</v>
      </c>
      <c r="F10089" s="443" t="s">
        <v>548</v>
      </c>
      <c r="G10089" s="722">
        <v>80.92</v>
      </c>
      <c r="H10089" s="722">
        <v>4.2740539999999996</v>
      </c>
      <c r="I10089" s="722">
        <v>200</v>
      </c>
      <c r="J10089" s="722">
        <v>80.92</v>
      </c>
      <c r="K10089" s="723">
        <v>345.85644968000003</v>
      </c>
    </row>
    <row r="10090" spans="2:11">
      <c r="B10090" s="486" t="str">
        <f>CONCATENATE(Tabela22[[#This Row],[Residencial / Não Residencial]]," - ",Tabela22[[#This Row],[Frequência]])</f>
        <v>Residencial - 6 vezes por semana</v>
      </c>
      <c r="C10090" s="486" t="s">
        <v>567</v>
      </c>
      <c r="D10090" s="443" t="s">
        <v>571</v>
      </c>
      <c r="E10090" s="443" t="s">
        <v>548</v>
      </c>
      <c r="F10090" s="443" t="s">
        <v>548</v>
      </c>
      <c r="G10090" s="722">
        <v>80.92</v>
      </c>
      <c r="H10090" s="722">
        <v>4.2740539999999996</v>
      </c>
      <c r="I10090" s="722">
        <v>200</v>
      </c>
      <c r="J10090" s="722">
        <v>80.92</v>
      </c>
      <c r="K10090" s="723">
        <v>345.85644968000003</v>
      </c>
    </row>
    <row r="10091" spans="2:11">
      <c r="B10091" s="486" t="str">
        <f>CONCATENATE(Tabela22[[#This Row],[Residencial / Não Residencial]]," - ",Tabela22[[#This Row],[Frequência]])</f>
        <v>Residencial - 6 vezes por semana</v>
      </c>
      <c r="C10091" s="486" t="s">
        <v>567</v>
      </c>
      <c r="D10091" s="443" t="s">
        <v>571</v>
      </c>
      <c r="E10091" s="443" t="s">
        <v>548</v>
      </c>
      <c r="F10091" s="443" t="s">
        <v>548</v>
      </c>
      <c r="G10091" s="722">
        <v>80.92</v>
      </c>
      <c r="H10091" s="722">
        <v>4.2740539999999996</v>
      </c>
      <c r="I10091" s="722">
        <v>200</v>
      </c>
      <c r="J10091" s="722">
        <v>80.92</v>
      </c>
      <c r="K10091" s="723">
        <v>345.85644968000003</v>
      </c>
    </row>
    <row r="10092" spans="2:11">
      <c r="B10092" s="486" t="str">
        <f>CONCATENATE(Tabela22[[#This Row],[Residencial / Não Residencial]]," - ",Tabela22[[#This Row],[Frequência]])</f>
        <v>Residencial - 6 vezes por semana</v>
      </c>
      <c r="C10092" s="486" t="s">
        <v>567</v>
      </c>
      <c r="D10092" s="443" t="s">
        <v>571</v>
      </c>
      <c r="E10092" s="443" t="s">
        <v>548</v>
      </c>
      <c r="F10092" s="443" t="s">
        <v>548</v>
      </c>
      <c r="G10092" s="722">
        <v>80.92</v>
      </c>
      <c r="H10092" s="722">
        <v>4.2740539999999996</v>
      </c>
      <c r="I10092" s="722">
        <v>200</v>
      </c>
      <c r="J10092" s="722">
        <v>80.92</v>
      </c>
      <c r="K10092" s="723">
        <v>345.85644968000003</v>
      </c>
    </row>
    <row r="10093" spans="2:11">
      <c r="B10093" s="486" t="str">
        <f>CONCATENATE(Tabela22[[#This Row],[Residencial / Não Residencial]]," - ",Tabela22[[#This Row],[Frequência]])</f>
        <v>Residencial - 6 vezes por semana</v>
      </c>
      <c r="C10093" s="486" t="s">
        <v>567</v>
      </c>
      <c r="D10093" s="443" t="s">
        <v>571</v>
      </c>
      <c r="E10093" s="443" t="s">
        <v>548</v>
      </c>
      <c r="F10093" s="443" t="s">
        <v>548</v>
      </c>
      <c r="G10093" s="722">
        <v>80.92</v>
      </c>
      <c r="H10093" s="722">
        <v>4.2740539999999996</v>
      </c>
      <c r="I10093" s="722">
        <v>200</v>
      </c>
      <c r="J10093" s="722">
        <v>80.92</v>
      </c>
      <c r="K10093" s="723">
        <v>345.85644968000003</v>
      </c>
    </row>
    <row r="10094" spans="2:11">
      <c r="B10094" s="486" t="str">
        <f>CONCATENATE(Tabela22[[#This Row],[Residencial / Não Residencial]]," - ",Tabela22[[#This Row],[Frequência]])</f>
        <v>Residencial - 6 vezes por semana</v>
      </c>
      <c r="C10094" s="486" t="s">
        <v>567</v>
      </c>
      <c r="D10094" s="443" t="s">
        <v>571</v>
      </c>
      <c r="E10094" s="443" t="s">
        <v>548</v>
      </c>
      <c r="F10094" s="443" t="s">
        <v>548</v>
      </c>
      <c r="G10094" s="722">
        <v>80.92</v>
      </c>
      <c r="H10094" s="722">
        <v>4.2740539999999996</v>
      </c>
      <c r="I10094" s="722">
        <v>200</v>
      </c>
      <c r="J10094" s="722">
        <v>80.92</v>
      </c>
      <c r="K10094" s="723">
        <v>345.85644968000003</v>
      </c>
    </row>
    <row r="10095" spans="2:11">
      <c r="B10095" s="486" t="str">
        <f>CONCATENATE(Tabela22[[#This Row],[Residencial / Não Residencial]]," - ",Tabela22[[#This Row],[Frequência]])</f>
        <v>Residencial - 6 vezes por semana</v>
      </c>
      <c r="C10095" s="486" t="s">
        <v>567</v>
      </c>
      <c r="D10095" s="443" t="s">
        <v>571</v>
      </c>
      <c r="E10095" s="443" t="s">
        <v>548</v>
      </c>
      <c r="F10095" s="443" t="s">
        <v>548</v>
      </c>
      <c r="G10095" s="722">
        <v>80.92</v>
      </c>
      <c r="H10095" s="722">
        <v>4.2740539999999996</v>
      </c>
      <c r="I10095" s="722">
        <v>200</v>
      </c>
      <c r="J10095" s="722">
        <v>80.92</v>
      </c>
      <c r="K10095" s="723">
        <v>345.85644968000003</v>
      </c>
    </row>
    <row r="10096" spans="2:11">
      <c r="B10096" s="486" t="str">
        <f>CONCATENATE(Tabela22[[#This Row],[Residencial / Não Residencial]]," - ",Tabela22[[#This Row],[Frequência]])</f>
        <v>Residencial - 6 vezes por semana</v>
      </c>
      <c r="C10096" s="486" t="s">
        <v>567</v>
      </c>
      <c r="D10096" s="443" t="s">
        <v>571</v>
      </c>
      <c r="E10096" s="443" t="s">
        <v>548</v>
      </c>
      <c r="F10096" s="443" t="s">
        <v>548</v>
      </c>
      <c r="G10096" s="722">
        <v>80.92</v>
      </c>
      <c r="H10096" s="722">
        <v>4.2740539999999996</v>
      </c>
      <c r="I10096" s="722">
        <v>200</v>
      </c>
      <c r="J10096" s="722">
        <v>80.92</v>
      </c>
      <c r="K10096" s="723">
        <v>345.85644968000003</v>
      </c>
    </row>
    <row r="10097" spans="2:11">
      <c r="B10097" s="486" t="str">
        <f>CONCATENATE(Tabela22[[#This Row],[Residencial / Não Residencial]]," - ",Tabela22[[#This Row],[Frequência]])</f>
        <v>Residencial - 6 vezes por semana</v>
      </c>
      <c r="C10097" s="486" t="s">
        <v>567</v>
      </c>
      <c r="D10097" s="443" t="s">
        <v>571</v>
      </c>
      <c r="E10097" s="443" t="s">
        <v>548</v>
      </c>
      <c r="F10097" s="443" t="s">
        <v>548</v>
      </c>
      <c r="G10097" s="722">
        <v>80.92</v>
      </c>
      <c r="H10097" s="722">
        <v>4.2740539999999996</v>
      </c>
      <c r="I10097" s="722">
        <v>200</v>
      </c>
      <c r="J10097" s="722">
        <v>80.92</v>
      </c>
      <c r="K10097" s="723">
        <v>345.85644968000003</v>
      </c>
    </row>
    <row r="10098" spans="2:11">
      <c r="B10098" s="486" t="str">
        <f>CONCATENATE(Tabela22[[#This Row],[Residencial / Não Residencial]]," - ",Tabela22[[#This Row],[Frequência]])</f>
        <v>Residencial - 6 vezes por semana</v>
      </c>
      <c r="C10098" s="486" t="s">
        <v>567</v>
      </c>
      <c r="D10098" s="443" t="s">
        <v>571</v>
      </c>
      <c r="E10098" s="443" t="s">
        <v>548</v>
      </c>
      <c r="F10098" s="443" t="s">
        <v>548</v>
      </c>
      <c r="G10098" s="722">
        <v>80.92</v>
      </c>
      <c r="H10098" s="722">
        <v>4.2740539999999996</v>
      </c>
      <c r="I10098" s="722">
        <v>200</v>
      </c>
      <c r="J10098" s="722">
        <v>80.92</v>
      </c>
      <c r="K10098" s="723">
        <v>345.85644968000003</v>
      </c>
    </row>
    <row r="10099" spans="2:11">
      <c r="B10099" s="486" t="str">
        <f>CONCATENATE(Tabela22[[#This Row],[Residencial / Não Residencial]]," - ",Tabela22[[#This Row],[Frequência]])</f>
        <v>Residencial - 6 vezes por semana</v>
      </c>
      <c r="C10099" s="486" t="s">
        <v>567</v>
      </c>
      <c r="D10099" s="443" t="s">
        <v>571</v>
      </c>
      <c r="E10099" s="443" t="s">
        <v>548</v>
      </c>
      <c r="F10099" s="443" t="s">
        <v>548</v>
      </c>
      <c r="G10099" s="722">
        <v>80.92</v>
      </c>
      <c r="H10099" s="722">
        <v>4.2740539999999996</v>
      </c>
      <c r="I10099" s="722">
        <v>200</v>
      </c>
      <c r="J10099" s="722">
        <v>80.92</v>
      </c>
      <c r="K10099" s="723">
        <v>345.85644968000003</v>
      </c>
    </row>
    <row r="10100" spans="2:11">
      <c r="B10100" s="486" t="str">
        <f>CONCATENATE(Tabela22[[#This Row],[Residencial / Não Residencial]]," - ",Tabela22[[#This Row],[Frequência]])</f>
        <v>Residencial - 6 vezes por semana</v>
      </c>
      <c r="C10100" s="486" t="s">
        <v>567</v>
      </c>
      <c r="D10100" s="443" t="s">
        <v>571</v>
      </c>
      <c r="E10100" s="443" t="s">
        <v>548</v>
      </c>
      <c r="F10100" s="443" t="s">
        <v>548</v>
      </c>
      <c r="G10100" s="722">
        <v>80.92</v>
      </c>
      <c r="H10100" s="722">
        <v>4.2740539999999996</v>
      </c>
      <c r="I10100" s="722">
        <v>200</v>
      </c>
      <c r="J10100" s="722">
        <v>80.92</v>
      </c>
      <c r="K10100" s="723">
        <v>345.85644968000003</v>
      </c>
    </row>
    <row r="10101" spans="2:11">
      <c r="B10101" s="486" t="str">
        <f>CONCATENATE(Tabela22[[#This Row],[Residencial / Não Residencial]]," - ",Tabela22[[#This Row],[Frequência]])</f>
        <v>Residencial - 6 vezes por semana</v>
      </c>
      <c r="C10101" s="486" t="s">
        <v>567</v>
      </c>
      <c r="D10101" s="443" t="s">
        <v>571</v>
      </c>
      <c r="E10101" s="443" t="s">
        <v>548</v>
      </c>
      <c r="F10101" s="443" t="s">
        <v>548</v>
      </c>
      <c r="G10101" s="722">
        <v>80.92</v>
      </c>
      <c r="H10101" s="722">
        <v>4.2740539999999996</v>
      </c>
      <c r="I10101" s="722">
        <v>200</v>
      </c>
      <c r="J10101" s="722">
        <v>80.92</v>
      </c>
      <c r="K10101" s="723">
        <v>345.85644968000003</v>
      </c>
    </row>
    <row r="10102" spans="2:11">
      <c r="B10102" s="486" t="str">
        <f>CONCATENATE(Tabela22[[#This Row],[Residencial / Não Residencial]]," - ",Tabela22[[#This Row],[Frequência]])</f>
        <v>Residencial - 6 vezes por semana</v>
      </c>
      <c r="C10102" s="486" t="s">
        <v>567</v>
      </c>
      <c r="D10102" s="443" t="s">
        <v>571</v>
      </c>
      <c r="E10102" s="443" t="s">
        <v>548</v>
      </c>
      <c r="F10102" s="443" t="s">
        <v>548</v>
      </c>
      <c r="G10102" s="722">
        <v>80.92</v>
      </c>
      <c r="H10102" s="722">
        <v>4.2740539999999996</v>
      </c>
      <c r="I10102" s="722">
        <v>200</v>
      </c>
      <c r="J10102" s="722">
        <v>80.92</v>
      </c>
      <c r="K10102" s="723">
        <v>345.85644968000003</v>
      </c>
    </row>
    <row r="10103" spans="2:11">
      <c r="B10103" s="486" t="str">
        <f>CONCATENATE(Tabela22[[#This Row],[Residencial / Não Residencial]]," - ",Tabela22[[#This Row],[Frequência]])</f>
        <v>Residencial - 6 vezes por semana</v>
      </c>
      <c r="C10103" s="486" t="s">
        <v>567</v>
      </c>
      <c r="D10103" s="443" t="s">
        <v>580</v>
      </c>
      <c r="E10103" s="443" t="s">
        <v>575</v>
      </c>
      <c r="F10103" s="443" t="s">
        <v>548</v>
      </c>
      <c r="G10103" s="722">
        <v>8</v>
      </c>
      <c r="H10103" s="722">
        <v>4.2740539999999996</v>
      </c>
      <c r="I10103" s="722">
        <v>200</v>
      </c>
      <c r="J10103" s="722">
        <v>16.286644951140101</v>
      </c>
      <c r="K10103" s="723">
        <v>69.61</v>
      </c>
    </row>
    <row r="10104" spans="2:11">
      <c r="B10104" s="486" t="str">
        <f>CONCATENATE(Tabela22[[#This Row],[Residencial / Não Residencial]]," - ",Tabela22[[#This Row],[Frequência]])</f>
        <v>Não Residencial - 6 vezes por semana</v>
      </c>
      <c r="C10104" s="486" t="s">
        <v>567</v>
      </c>
      <c r="D10104" s="443" t="s">
        <v>568</v>
      </c>
      <c r="E10104" s="443" t="s">
        <v>569</v>
      </c>
      <c r="F10104" s="443" t="s">
        <v>550</v>
      </c>
      <c r="G10104" s="722">
        <v>34</v>
      </c>
      <c r="H10104" s="722">
        <v>6.111758</v>
      </c>
      <c r="I10104" s="722">
        <v>300</v>
      </c>
      <c r="J10104" s="722">
        <v>34</v>
      </c>
      <c r="K10104" s="723">
        <v>207.79977199999999</v>
      </c>
    </row>
    <row r="10105" spans="2:11">
      <c r="B10105" s="486" t="str">
        <f>CONCATENATE(Tabela22[[#This Row],[Residencial / Não Residencial]]," - ",Tabela22[[#This Row],[Frequência]])</f>
        <v>Residencial - 6 vezes por semana</v>
      </c>
      <c r="C10105" s="486" t="s">
        <v>567</v>
      </c>
      <c r="D10105" s="443" t="s">
        <v>580</v>
      </c>
      <c r="E10105" s="443" t="s">
        <v>575</v>
      </c>
      <c r="F10105" s="443" t="s">
        <v>548</v>
      </c>
      <c r="G10105" s="722">
        <v>16.22</v>
      </c>
      <c r="H10105" s="722">
        <v>4.2740539999999996</v>
      </c>
      <c r="I10105" s="722">
        <v>200</v>
      </c>
      <c r="J10105" s="722">
        <v>16.286644951140101</v>
      </c>
      <c r="K10105" s="723">
        <v>69.61</v>
      </c>
    </row>
    <row r="10106" spans="2:11">
      <c r="B10106" s="486" t="str">
        <f>CONCATENATE(Tabela22[[#This Row],[Residencial / Não Residencial]]," - ",Tabela22[[#This Row],[Frequência]])</f>
        <v>Residencial - 3 vezes por semana</v>
      </c>
      <c r="C10106" s="486" t="s">
        <v>578</v>
      </c>
      <c r="D10106" s="443" t="s">
        <v>571</v>
      </c>
      <c r="E10106" s="443" t="s">
        <v>548</v>
      </c>
      <c r="F10106" s="443" t="s">
        <v>548</v>
      </c>
      <c r="G10106" s="722">
        <v>77.453199999999995</v>
      </c>
      <c r="H10106" s="722">
        <v>2.5755699999999999</v>
      </c>
      <c r="I10106" s="722">
        <v>200</v>
      </c>
      <c r="J10106" s="722">
        <v>77.453199999999995</v>
      </c>
      <c r="K10106" s="723">
        <v>199.486138324</v>
      </c>
    </row>
    <row r="10107" spans="2:11">
      <c r="B10107" s="486" t="str">
        <f>CONCATENATE(Tabela22[[#This Row],[Residencial / Não Residencial]]," - ",Tabela22[[#This Row],[Frequência]])</f>
        <v>Residencial - 3 vezes por semana</v>
      </c>
      <c r="C10107" s="486" t="s">
        <v>578</v>
      </c>
      <c r="D10107" s="443" t="s">
        <v>571</v>
      </c>
      <c r="E10107" s="443" t="s">
        <v>548</v>
      </c>
      <c r="F10107" s="443" t="s">
        <v>548</v>
      </c>
      <c r="G10107" s="722">
        <v>54.400399999999998</v>
      </c>
      <c r="H10107" s="722">
        <v>2.5755699999999999</v>
      </c>
      <c r="I10107" s="722">
        <v>200</v>
      </c>
      <c r="J10107" s="722">
        <v>54.400399999999998</v>
      </c>
      <c r="K10107" s="723">
        <v>140.11203822799999</v>
      </c>
    </row>
    <row r="10108" spans="2:11">
      <c r="B10108" s="486" t="str">
        <f>CONCATENATE(Tabela22[[#This Row],[Residencial / Não Residencial]]," - ",Tabela22[[#This Row],[Frequência]])</f>
        <v>Residencial - 3 vezes por semana</v>
      </c>
      <c r="C10108" s="486" t="s">
        <v>578</v>
      </c>
      <c r="D10108" s="443" t="s">
        <v>571</v>
      </c>
      <c r="E10108" s="443" t="s">
        <v>548</v>
      </c>
      <c r="F10108" s="443" t="s">
        <v>548</v>
      </c>
      <c r="G10108" s="722">
        <v>90.002399999999994</v>
      </c>
      <c r="H10108" s="722">
        <v>2.5755699999999999</v>
      </c>
      <c r="I10108" s="722">
        <v>200</v>
      </c>
      <c r="J10108" s="722">
        <v>90.002399999999994</v>
      </c>
      <c r="K10108" s="723">
        <v>231.807481368</v>
      </c>
    </row>
    <row r="10109" spans="2:11">
      <c r="B10109" s="486" t="str">
        <f>CONCATENATE(Tabela22[[#This Row],[Residencial / Não Residencial]]," - ",Tabela22[[#This Row],[Frequência]])</f>
        <v>Residencial - 3 vezes por semana</v>
      </c>
      <c r="C10109" s="486" t="s">
        <v>578</v>
      </c>
      <c r="D10109" s="443" t="s">
        <v>571</v>
      </c>
      <c r="E10109" s="443" t="s">
        <v>548</v>
      </c>
      <c r="F10109" s="443" t="s">
        <v>548</v>
      </c>
      <c r="G10109" s="722">
        <v>68.496399999999994</v>
      </c>
      <c r="H10109" s="722">
        <v>2.5755699999999999</v>
      </c>
      <c r="I10109" s="722">
        <v>200</v>
      </c>
      <c r="J10109" s="722">
        <v>68.496399999999994</v>
      </c>
      <c r="K10109" s="723">
        <v>176.417272948</v>
      </c>
    </row>
    <row r="10110" spans="2:11">
      <c r="B10110" s="486" t="str">
        <f>CONCATENATE(Tabela22[[#This Row],[Residencial / Não Residencial]]," - ",Tabela22[[#This Row],[Frequência]])</f>
        <v>Residencial - 3 vezes por semana</v>
      </c>
      <c r="C10110" s="486" t="s">
        <v>578</v>
      </c>
      <c r="D10110" s="443" t="s">
        <v>571</v>
      </c>
      <c r="E10110" s="443" t="s">
        <v>548</v>
      </c>
      <c r="F10110" s="443" t="s">
        <v>548</v>
      </c>
      <c r="G10110" s="722">
        <v>56.966200000000001</v>
      </c>
      <c r="H10110" s="722">
        <v>2.5755699999999999</v>
      </c>
      <c r="I10110" s="722">
        <v>200</v>
      </c>
      <c r="J10110" s="722">
        <v>56.966200000000001</v>
      </c>
      <c r="K10110" s="723">
        <v>146.72043573400001</v>
      </c>
    </row>
    <row r="10111" spans="2:11">
      <c r="B10111" s="486" t="str">
        <f>CONCATENATE(Tabela22[[#This Row],[Residencial / Não Residencial]]," - ",Tabela22[[#This Row],[Frequência]])</f>
        <v>Residencial - 3 vezes por semana</v>
      </c>
      <c r="C10111" s="486" t="s">
        <v>578</v>
      </c>
      <c r="D10111" s="443" t="s">
        <v>571</v>
      </c>
      <c r="E10111" s="443" t="s">
        <v>548</v>
      </c>
      <c r="F10111" s="443" t="s">
        <v>548</v>
      </c>
      <c r="G10111" s="722">
        <v>57.497500000000002</v>
      </c>
      <c r="H10111" s="722">
        <v>2.5755699999999999</v>
      </c>
      <c r="I10111" s="722">
        <v>200</v>
      </c>
      <c r="J10111" s="722">
        <v>57.497500000000002</v>
      </c>
      <c r="K10111" s="723">
        <v>148.08883607499999</v>
      </c>
    </row>
    <row r="10112" spans="2:11">
      <c r="B10112" s="486" t="str">
        <f>CONCATENATE(Tabela22[[#This Row],[Residencial / Não Residencial]]," - ",Tabela22[[#This Row],[Frequência]])</f>
        <v>Residencial - 3 vezes por semana</v>
      </c>
      <c r="C10112" s="486" t="s">
        <v>578</v>
      </c>
      <c r="D10112" s="443" t="s">
        <v>571</v>
      </c>
      <c r="E10112" s="443" t="s">
        <v>548</v>
      </c>
      <c r="F10112" s="443" t="s">
        <v>548</v>
      </c>
      <c r="G10112" s="722">
        <v>67.897000000000006</v>
      </c>
      <c r="H10112" s="722">
        <v>2.5755699999999999</v>
      </c>
      <c r="I10112" s="722">
        <v>200</v>
      </c>
      <c r="J10112" s="722">
        <v>67.897000000000006</v>
      </c>
      <c r="K10112" s="723">
        <v>174.87347629000001</v>
      </c>
    </row>
    <row r="10113" spans="2:11">
      <c r="B10113" s="486" t="str">
        <f>CONCATENATE(Tabela22[[#This Row],[Residencial / Não Residencial]]," - ",Tabela22[[#This Row],[Frequência]])</f>
        <v>Residencial - 3 vezes por semana</v>
      </c>
      <c r="C10113" s="486" t="s">
        <v>578</v>
      </c>
      <c r="D10113" s="443" t="s">
        <v>571</v>
      </c>
      <c r="E10113" s="443" t="s">
        <v>548</v>
      </c>
      <c r="F10113" s="443" t="s">
        <v>548</v>
      </c>
      <c r="G10113" s="722">
        <v>56.966200000000001</v>
      </c>
      <c r="H10113" s="722">
        <v>2.5755699999999999</v>
      </c>
      <c r="I10113" s="722">
        <v>200</v>
      </c>
      <c r="J10113" s="722">
        <v>56.966200000000001</v>
      </c>
      <c r="K10113" s="723">
        <v>146.72043573400001</v>
      </c>
    </row>
    <row r="10114" spans="2:11">
      <c r="B10114" s="486" t="str">
        <f>CONCATENATE(Tabela22[[#This Row],[Residencial / Não Residencial]]," - ",Tabela22[[#This Row],[Frequência]])</f>
        <v>Residencial - 3 vezes por semana</v>
      </c>
      <c r="C10114" s="486" t="s">
        <v>578</v>
      </c>
      <c r="D10114" s="443" t="s">
        <v>571</v>
      </c>
      <c r="E10114" s="443" t="s">
        <v>548</v>
      </c>
      <c r="F10114" s="443" t="s">
        <v>548</v>
      </c>
      <c r="G10114" s="722">
        <v>57.497500000000002</v>
      </c>
      <c r="H10114" s="722">
        <v>2.5755699999999999</v>
      </c>
      <c r="I10114" s="722">
        <v>200</v>
      </c>
      <c r="J10114" s="722">
        <v>57.497500000000002</v>
      </c>
      <c r="K10114" s="723">
        <v>148.08883607499999</v>
      </c>
    </row>
    <row r="10115" spans="2:11">
      <c r="B10115" s="486" t="str">
        <f>CONCATENATE(Tabela22[[#This Row],[Residencial / Não Residencial]]," - ",Tabela22[[#This Row],[Frequência]])</f>
        <v>Residencial - 6 vezes por semana</v>
      </c>
      <c r="C10115" s="486" t="s">
        <v>567</v>
      </c>
      <c r="D10115" s="443" t="s">
        <v>580</v>
      </c>
      <c r="E10115" s="443" t="s">
        <v>548</v>
      </c>
      <c r="F10115" s="443" t="s">
        <v>548</v>
      </c>
      <c r="G10115" s="722">
        <v>43.84</v>
      </c>
      <c r="H10115" s="722">
        <v>4.2740539999999996</v>
      </c>
      <c r="I10115" s="722">
        <v>200</v>
      </c>
      <c r="J10115" s="722">
        <v>43.84</v>
      </c>
      <c r="K10115" s="723">
        <v>187.37452736</v>
      </c>
    </row>
    <row r="10116" spans="2:11">
      <c r="B10116" s="486" t="str">
        <f>CONCATENATE(Tabela22[[#This Row],[Residencial / Não Residencial]]," - ",Tabela22[[#This Row],[Frequência]])</f>
        <v>Residencial - 3 vezes por semana</v>
      </c>
      <c r="C10116" s="486" t="s">
        <v>578</v>
      </c>
      <c r="D10116" s="443" t="s">
        <v>580</v>
      </c>
      <c r="E10116" s="443" t="s">
        <v>575</v>
      </c>
      <c r="F10116" s="443" t="s">
        <v>548</v>
      </c>
      <c r="G10116" s="722">
        <v>30.13</v>
      </c>
      <c r="H10116" s="722">
        <v>2.5755699999999999</v>
      </c>
      <c r="I10116" s="722">
        <v>200</v>
      </c>
      <c r="J10116" s="722">
        <v>30.13</v>
      </c>
      <c r="K10116" s="723">
        <v>77.601924100000005</v>
      </c>
    </row>
    <row r="10117" spans="2:11">
      <c r="B10117" s="486" t="str">
        <f>CONCATENATE(Tabela22[[#This Row],[Residencial / Não Residencial]]," - ",Tabela22[[#This Row],[Frequência]])</f>
        <v>Residencial - 3 vezes por semana</v>
      </c>
      <c r="C10117" s="486" t="s">
        <v>578</v>
      </c>
      <c r="D10117" s="443" t="s">
        <v>572</v>
      </c>
      <c r="E10117" s="443" t="s">
        <v>548</v>
      </c>
      <c r="F10117" s="443" t="s">
        <v>548</v>
      </c>
      <c r="G10117" s="722">
        <v>215</v>
      </c>
      <c r="H10117" s="722">
        <v>2.5755699999999999</v>
      </c>
      <c r="I10117" s="722">
        <v>200</v>
      </c>
      <c r="J10117" s="722">
        <v>200</v>
      </c>
      <c r="K10117" s="723">
        <v>515.11400000000003</v>
      </c>
    </row>
    <row r="10118" spans="2:11">
      <c r="B10118" s="486" t="str">
        <f>CONCATENATE(Tabela22[[#This Row],[Residencial / Não Residencial]]," - ",Tabela22[[#This Row],[Frequência]])</f>
        <v>Residencial - 6 vezes por semana</v>
      </c>
      <c r="C10118" s="486" t="s">
        <v>567</v>
      </c>
      <c r="D10118" s="443" t="s">
        <v>572</v>
      </c>
      <c r="E10118" s="443" t="s">
        <v>548</v>
      </c>
      <c r="F10118" s="443" t="s">
        <v>548</v>
      </c>
      <c r="G10118" s="722">
        <v>83.67</v>
      </c>
      <c r="H10118" s="722">
        <v>4.2740539999999996</v>
      </c>
      <c r="I10118" s="722">
        <v>200</v>
      </c>
      <c r="J10118" s="722">
        <v>83.67</v>
      </c>
      <c r="K10118" s="723">
        <v>357.61009818000002</v>
      </c>
    </row>
    <row r="10119" spans="2:11">
      <c r="B10119" s="486" t="str">
        <f>CONCATENATE(Tabela22[[#This Row],[Residencial / Não Residencial]]," - ",Tabela22[[#This Row],[Frequência]])</f>
        <v>Residencial - 3 vezes por semana</v>
      </c>
      <c r="C10119" s="486" t="s">
        <v>578</v>
      </c>
      <c r="D10119" s="443" t="s">
        <v>572</v>
      </c>
      <c r="E10119" s="443" t="s">
        <v>548</v>
      </c>
      <c r="F10119" s="443" t="s">
        <v>548</v>
      </c>
      <c r="G10119" s="722">
        <v>84</v>
      </c>
      <c r="H10119" s="722">
        <v>2.5755699999999999</v>
      </c>
      <c r="I10119" s="722">
        <v>200</v>
      </c>
      <c r="J10119" s="722">
        <v>84</v>
      </c>
      <c r="K10119" s="723">
        <v>216.34788</v>
      </c>
    </row>
    <row r="10120" spans="2:11">
      <c r="B10120" s="486" t="str">
        <f>CONCATENATE(Tabela22[[#This Row],[Residencial / Não Residencial]]," - ",Tabela22[[#This Row],[Frequência]])</f>
        <v>Residencial - 6 vezes por semana</v>
      </c>
      <c r="C10120" s="486" t="s">
        <v>567</v>
      </c>
      <c r="D10120" s="443" t="s">
        <v>580</v>
      </c>
      <c r="E10120" s="443" t="s">
        <v>575</v>
      </c>
      <c r="F10120" s="443" t="s">
        <v>548</v>
      </c>
      <c r="G10120" s="722">
        <v>38</v>
      </c>
      <c r="H10120" s="722">
        <v>4.2740539999999996</v>
      </c>
      <c r="I10120" s="722">
        <v>200</v>
      </c>
      <c r="J10120" s="722">
        <v>38</v>
      </c>
      <c r="K10120" s="723">
        <v>162.414052</v>
      </c>
    </row>
    <row r="10121" spans="2:11">
      <c r="B10121" s="486" t="str">
        <f>CONCATENATE(Tabela22[[#This Row],[Residencial / Não Residencial]]," - ",Tabela22[[#This Row],[Frequência]])</f>
        <v>Residencial - 6 vezes por semana</v>
      </c>
      <c r="C10121" s="486" t="s">
        <v>567</v>
      </c>
      <c r="D10121" s="443" t="s">
        <v>580</v>
      </c>
      <c r="E10121" s="443" t="s">
        <v>575</v>
      </c>
      <c r="F10121" s="443" t="s">
        <v>548</v>
      </c>
      <c r="G10121" s="722">
        <v>18</v>
      </c>
      <c r="H10121" s="722">
        <v>4.2740539999999996</v>
      </c>
      <c r="I10121" s="722">
        <v>200</v>
      </c>
      <c r="J10121" s="722">
        <v>18</v>
      </c>
      <c r="K10121" s="723">
        <v>76.932972000000007</v>
      </c>
    </row>
    <row r="10122" spans="2:11">
      <c r="B10122" s="486" t="str">
        <f>CONCATENATE(Tabela22[[#This Row],[Residencial / Não Residencial]]," - ",Tabela22[[#This Row],[Frequência]])</f>
        <v>Residencial - 6 vezes por semana</v>
      </c>
      <c r="C10122" s="486" t="s">
        <v>567</v>
      </c>
      <c r="D10122" s="443" t="s">
        <v>572</v>
      </c>
      <c r="E10122" s="443" t="s">
        <v>548</v>
      </c>
      <c r="F10122" s="443" t="s">
        <v>548</v>
      </c>
      <c r="G10122" s="722">
        <v>52</v>
      </c>
      <c r="H10122" s="722">
        <v>4.2740539999999996</v>
      </c>
      <c r="I10122" s="722">
        <v>200</v>
      </c>
      <c r="J10122" s="722">
        <v>52</v>
      </c>
      <c r="K10122" s="723">
        <v>222.25080800000001</v>
      </c>
    </row>
    <row r="10123" spans="2:11">
      <c r="B10123" s="486" t="str">
        <f>CONCATENATE(Tabela22[[#This Row],[Residencial / Não Residencial]]," - ",Tabela22[[#This Row],[Frequência]])</f>
        <v>Não Residencial - 6 vezes por semana</v>
      </c>
      <c r="C10123" s="486" t="s">
        <v>567</v>
      </c>
      <c r="D10123" s="443" t="s">
        <v>568</v>
      </c>
      <c r="E10123" s="443" t="s">
        <v>569</v>
      </c>
      <c r="F10123" s="443" t="s">
        <v>550</v>
      </c>
      <c r="G10123" s="722">
        <v>133.38</v>
      </c>
      <c r="H10123" s="722">
        <v>6.111758</v>
      </c>
      <c r="I10123" s="722">
        <v>300</v>
      </c>
      <c r="J10123" s="722">
        <v>133.38</v>
      </c>
      <c r="K10123" s="723">
        <v>815.18628204000004</v>
      </c>
    </row>
    <row r="10124" spans="2:11">
      <c r="B10124" s="486" t="str">
        <f>CONCATENATE(Tabela22[[#This Row],[Residencial / Não Residencial]]," - ",Tabela22[[#This Row],[Frequência]])</f>
        <v>Residencial - 6 vezes por semana</v>
      </c>
      <c r="C10124" s="486" t="s">
        <v>567</v>
      </c>
      <c r="D10124" s="443" t="s">
        <v>572</v>
      </c>
      <c r="E10124" s="443" t="s">
        <v>548</v>
      </c>
      <c r="F10124" s="443" t="s">
        <v>548</v>
      </c>
      <c r="G10124" s="722">
        <v>172.98</v>
      </c>
      <c r="H10124" s="722">
        <v>4.2740539999999996</v>
      </c>
      <c r="I10124" s="722">
        <v>200</v>
      </c>
      <c r="J10124" s="722">
        <v>172.98</v>
      </c>
      <c r="K10124" s="723">
        <v>739.32586091999997</v>
      </c>
    </row>
    <row r="10125" spans="2:11">
      <c r="B10125" s="486" t="str">
        <f>CONCATENATE(Tabela22[[#This Row],[Residencial / Não Residencial]]," - ",Tabela22[[#This Row],[Frequência]])</f>
        <v>Residencial - 6 vezes por semana</v>
      </c>
      <c r="C10125" s="486" t="s">
        <v>567</v>
      </c>
      <c r="D10125" s="443" t="s">
        <v>580</v>
      </c>
      <c r="E10125" s="443" t="s">
        <v>548</v>
      </c>
      <c r="F10125" s="443" t="s">
        <v>548</v>
      </c>
      <c r="G10125" s="722">
        <v>29.82</v>
      </c>
      <c r="H10125" s="722">
        <v>4.2740539999999996</v>
      </c>
      <c r="I10125" s="722">
        <v>200</v>
      </c>
      <c r="J10125" s="722">
        <v>29.82</v>
      </c>
      <c r="K10125" s="723">
        <v>127.45229028</v>
      </c>
    </row>
    <row r="10126" spans="2:11">
      <c r="B10126" s="486" t="str">
        <f>CONCATENATE(Tabela22[[#This Row],[Residencial / Não Residencial]]," - ",Tabela22[[#This Row],[Frequência]])</f>
        <v>Residencial - 6 vezes por semana</v>
      </c>
      <c r="C10126" s="486" t="s">
        <v>567</v>
      </c>
      <c r="D10126" s="443" t="s">
        <v>580</v>
      </c>
      <c r="E10126" s="443" t="s">
        <v>575</v>
      </c>
      <c r="F10126" s="443" t="s">
        <v>548</v>
      </c>
      <c r="G10126" s="722">
        <v>24</v>
      </c>
      <c r="H10126" s="722">
        <v>4.2740539999999996</v>
      </c>
      <c r="I10126" s="722">
        <v>200</v>
      </c>
      <c r="J10126" s="722">
        <v>24</v>
      </c>
      <c r="K10126" s="723">
        <v>102.577296</v>
      </c>
    </row>
    <row r="10127" spans="2:11">
      <c r="B10127" s="486" t="str">
        <f>CONCATENATE(Tabela22[[#This Row],[Residencial / Não Residencial]]," - ",Tabela22[[#This Row],[Frequência]])</f>
        <v>Residencial - 6 vezes por semana</v>
      </c>
      <c r="C10127" s="486" t="s">
        <v>567</v>
      </c>
      <c r="D10127" s="443" t="s">
        <v>580</v>
      </c>
      <c r="E10127" s="443" t="s">
        <v>575</v>
      </c>
      <c r="F10127" s="443" t="s">
        <v>548</v>
      </c>
      <c r="G10127" s="722">
        <v>30</v>
      </c>
      <c r="H10127" s="722">
        <v>4.2740539999999996</v>
      </c>
      <c r="I10127" s="722">
        <v>200</v>
      </c>
      <c r="J10127" s="722">
        <v>30</v>
      </c>
      <c r="K10127" s="723">
        <v>128.22162</v>
      </c>
    </row>
    <row r="10128" spans="2:11">
      <c r="B10128" s="486" t="str">
        <f>CONCATENATE(Tabela22[[#This Row],[Residencial / Não Residencial]]," - ",Tabela22[[#This Row],[Frequência]])</f>
        <v>Não Residencial - 6 vezes por semana</v>
      </c>
      <c r="C10128" s="486" t="s">
        <v>567</v>
      </c>
      <c r="D10128" s="443" t="s">
        <v>574</v>
      </c>
      <c r="E10128" s="443" t="s">
        <v>583</v>
      </c>
      <c r="F10128" s="443" t="s">
        <v>550</v>
      </c>
      <c r="G10128" s="722">
        <v>335</v>
      </c>
      <c r="H10128" s="722">
        <v>6.111758</v>
      </c>
      <c r="I10128" s="722">
        <v>300</v>
      </c>
      <c r="J10128" s="722">
        <v>300</v>
      </c>
      <c r="K10128" s="723">
        <v>1833.5273999999999</v>
      </c>
    </row>
    <row r="10129" spans="2:11">
      <c r="B10129" s="486" t="str">
        <f>CONCATENATE(Tabela22[[#This Row],[Residencial / Não Residencial]]," - ",Tabela22[[#This Row],[Frequência]])</f>
        <v>Residencial - 6 vezes por semana</v>
      </c>
      <c r="C10129" s="486" t="s">
        <v>567</v>
      </c>
      <c r="D10129" s="443" t="s">
        <v>580</v>
      </c>
      <c r="E10129" s="443" t="s">
        <v>575</v>
      </c>
      <c r="F10129" s="443" t="s">
        <v>548</v>
      </c>
      <c r="G10129" s="722">
        <v>17</v>
      </c>
      <c r="H10129" s="722">
        <v>4.2740539999999996</v>
      </c>
      <c r="I10129" s="722">
        <v>200</v>
      </c>
      <c r="J10129" s="722">
        <v>17</v>
      </c>
      <c r="K10129" s="723">
        <v>72.658918</v>
      </c>
    </row>
    <row r="10130" spans="2:11">
      <c r="B10130" s="486" t="str">
        <f>CONCATENATE(Tabela22[[#This Row],[Residencial / Não Residencial]]," - ",Tabela22[[#This Row],[Frequência]])</f>
        <v>Residencial - 6 vezes por semana</v>
      </c>
      <c r="C10130" s="486" t="s">
        <v>567</v>
      </c>
      <c r="D10130" s="443" t="s">
        <v>572</v>
      </c>
      <c r="E10130" s="443" t="s">
        <v>548</v>
      </c>
      <c r="F10130" s="443" t="s">
        <v>548</v>
      </c>
      <c r="G10130" s="722">
        <v>123.87</v>
      </c>
      <c r="H10130" s="722">
        <v>4.2740539999999996</v>
      </c>
      <c r="I10130" s="722">
        <v>200</v>
      </c>
      <c r="J10130" s="722">
        <v>123.87</v>
      </c>
      <c r="K10130" s="723">
        <v>529.42706897999994</v>
      </c>
    </row>
    <row r="10131" spans="2:11">
      <c r="B10131" s="486" t="str">
        <f>CONCATENATE(Tabela22[[#This Row],[Residencial / Não Residencial]]," - ",Tabela22[[#This Row],[Frequência]])</f>
        <v>Residencial - 6 vezes por semana</v>
      </c>
      <c r="C10131" s="486" t="s">
        <v>567</v>
      </c>
      <c r="D10131" s="443" t="s">
        <v>580</v>
      </c>
      <c r="E10131" s="443" t="s">
        <v>575</v>
      </c>
      <c r="F10131" s="443" t="s">
        <v>548</v>
      </c>
      <c r="G10131" s="722">
        <v>10.95</v>
      </c>
      <c r="H10131" s="722">
        <v>4.2740539999999996</v>
      </c>
      <c r="I10131" s="722">
        <v>200</v>
      </c>
      <c r="J10131" s="722">
        <v>16.286644951140101</v>
      </c>
      <c r="K10131" s="723">
        <v>69.61</v>
      </c>
    </row>
    <row r="10132" spans="2:11">
      <c r="B10132" s="486" t="str">
        <f>CONCATENATE(Tabela22[[#This Row],[Residencial / Não Residencial]]," - ",Tabela22[[#This Row],[Frequência]])</f>
        <v>Residencial - 6 vezes por semana</v>
      </c>
      <c r="C10132" s="486" t="s">
        <v>567</v>
      </c>
      <c r="D10132" s="443" t="s">
        <v>580</v>
      </c>
      <c r="E10132" s="443" t="s">
        <v>575</v>
      </c>
      <c r="F10132" s="443" t="s">
        <v>548</v>
      </c>
      <c r="G10132" s="722">
        <v>12</v>
      </c>
      <c r="H10132" s="722">
        <v>4.2740539999999996</v>
      </c>
      <c r="I10132" s="722">
        <v>200</v>
      </c>
      <c r="J10132" s="722">
        <v>16.286644951140101</v>
      </c>
      <c r="K10132" s="723">
        <v>69.61</v>
      </c>
    </row>
    <row r="10133" spans="2:11">
      <c r="B10133" s="486" t="str">
        <f>CONCATENATE(Tabela22[[#This Row],[Residencial / Não Residencial]]," - ",Tabela22[[#This Row],[Frequência]])</f>
        <v>Residencial - 6 vezes por semana</v>
      </c>
      <c r="C10133" s="486" t="s">
        <v>567</v>
      </c>
      <c r="D10133" s="443" t="s">
        <v>580</v>
      </c>
      <c r="E10133" s="443" t="s">
        <v>575</v>
      </c>
      <c r="F10133" s="443" t="s">
        <v>548</v>
      </c>
      <c r="G10133" s="722">
        <v>32</v>
      </c>
      <c r="H10133" s="722">
        <v>4.2740539999999996</v>
      </c>
      <c r="I10133" s="722">
        <v>200</v>
      </c>
      <c r="J10133" s="722">
        <v>32</v>
      </c>
      <c r="K10133" s="723">
        <v>136.76972799999999</v>
      </c>
    </row>
    <row r="10134" spans="2:11">
      <c r="B10134" s="486" t="str">
        <f>CONCATENATE(Tabela22[[#This Row],[Residencial / Não Residencial]]," - ",Tabela22[[#This Row],[Frequência]])</f>
        <v>Residencial - 6 vezes por semana</v>
      </c>
      <c r="C10134" s="486" t="s">
        <v>567</v>
      </c>
      <c r="D10134" s="443" t="s">
        <v>572</v>
      </c>
      <c r="E10134" s="443" t="s">
        <v>548</v>
      </c>
      <c r="F10134" s="443" t="s">
        <v>548</v>
      </c>
      <c r="G10134" s="722">
        <v>56</v>
      </c>
      <c r="H10134" s="722">
        <v>4.2740539999999996</v>
      </c>
      <c r="I10134" s="722">
        <v>200</v>
      </c>
      <c r="J10134" s="722">
        <v>56</v>
      </c>
      <c r="K10134" s="723">
        <v>239.347024</v>
      </c>
    </row>
    <row r="10135" spans="2:11">
      <c r="B10135" s="486" t="str">
        <f>CONCATENATE(Tabela22[[#This Row],[Residencial / Não Residencial]]," - ",Tabela22[[#This Row],[Frequência]])</f>
        <v>Residencial - 6 vezes por semana</v>
      </c>
      <c r="C10135" s="486" t="s">
        <v>567</v>
      </c>
      <c r="D10135" s="443" t="s">
        <v>580</v>
      </c>
      <c r="E10135" s="443" t="s">
        <v>575</v>
      </c>
      <c r="F10135" s="443" t="s">
        <v>548</v>
      </c>
      <c r="G10135" s="722">
        <v>42</v>
      </c>
      <c r="H10135" s="722">
        <v>4.2740539999999996</v>
      </c>
      <c r="I10135" s="722">
        <v>200</v>
      </c>
      <c r="J10135" s="722">
        <v>42</v>
      </c>
      <c r="K10135" s="723">
        <v>179.510268</v>
      </c>
    </row>
    <row r="10136" spans="2:11">
      <c r="B10136" s="486" t="str">
        <f>CONCATENATE(Tabela22[[#This Row],[Residencial / Não Residencial]]," - ",Tabela22[[#This Row],[Frequência]])</f>
        <v>Residencial - 6 vezes por semana</v>
      </c>
      <c r="C10136" s="486" t="s">
        <v>567</v>
      </c>
      <c r="D10136" s="443" t="s">
        <v>580</v>
      </c>
      <c r="E10136" s="443" t="s">
        <v>575</v>
      </c>
      <c r="F10136" s="443" t="s">
        <v>548</v>
      </c>
      <c r="G10136" s="722">
        <v>34.799999999999997</v>
      </c>
      <c r="H10136" s="722">
        <v>4.2740539999999996</v>
      </c>
      <c r="I10136" s="722">
        <v>200</v>
      </c>
      <c r="J10136" s="722">
        <v>34.799999999999997</v>
      </c>
      <c r="K10136" s="723">
        <v>148.73707920000001</v>
      </c>
    </row>
    <row r="10137" spans="2:11">
      <c r="B10137" s="486" t="str">
        <f>CONCATENATE(Tabela22[[#This Row],[Residencial / Não Residencial]]," - ",Tabela22[[#This Row],[Frequência]])</f>
        <v>Residencial - 6 vezes por semana</v>
      </c>
      <c r="C10137" s="486" t="s">
        <v>567</v>
      </c>
      <c r="D10137" s="443" t="s">
        <v>580</v>
      </c>
      <c r="E10137" s="443" t="s">
        <v>575</v>
      </c>
      <c r="F10137" s="443" t="s">
        <v>548</v>
      </c>
      <c r="G10137" s="722">
        <v>32.659999999999997</v>
      </c>
      <c r="H10137" s="722">
        <v>4.2740539999999996</v>
      </c>
      <c r="I10137" s="722">
        <v>200</v>
      </c>
      <c r="J10137" s="722">
        <v>32.659999999999997</v>
      </c>
      <c r="K10137" s="723">
        <v>139.59060364000001</v>
      </c>
    </row>
    <row r="10138" spans="2:11">
      <c r="B10138" s="486" t="str">
        <f>CONCATENATE(Tabela22[[#This Row],[Residencial / Não Residencial]]," - ",Tabela22[[#This Row],[Frequência]])</f>
        <v>Residencial - 6 vezes por semana</v>
      </c>
      <c r="C10138" s="486" t="s">
        <v>567</v>
      </c>
      <c r="D10138" s="443" t="s">
        <v>572</v>
      </c>
      <c r="E10138" s="443" t="s">
        <v>548</v>
      </c>
      <c r="F10138" s="443" t="s">
        <v>548</v>
      </c>
      <c r="G10138" s="722">
        <v>24</v>
      </c>
      <c r="H10138" s="722">
        <v>4.2740539999999996</v>
      </c>
      <c r="I10138" s="722">
        <v>200</v>
      </c>
      <c r="J10138" s="722">
        <v>24</v>
      </c>
      <c r="K10138" s="723">
        <v>102.577296</v>
      </c>
    </row>
    <row r="10139" spans="2:11">
      <c r="B10139" s="486" t="str">
        <f>CONCATENATE(Tabela22[[#This Row],[Residencial / Não Residencial]]," - ",Tabela22[[#This Row],[Frequência]])</f>
        <v>Residencial - 6 vezes por semana</v>
      </c>
      <c r="C10139" s="486" t="s">
        <v>567</v>
      </c>
      <c r="D10139" s="443" t="s">
        <v>580</v>
      </c>
      <c r="E10139" s="443" t="s">
        <v>548</v>
      </c>
      <c r="F10139" s="443" t="s">
        <v>548</v>
      </c>
      <c r="G10139" s="722">
        <v>26.78</v>
      </c>
      <c r="H10139" s="722">
        <v>4.2740539999999996</v>
      </c>
      <c r="I10139" s="722">
        <v>200</v>
      </c>
      <c r="J10139" s="722">
        <v>26.78</v>
      </c>
      <c r="K10139" s="723">
        <v>114.45916612000001</v>
      </c>
    </row>
    <row r="10140" spans="2:11">
      <c r="B10140" s="486" t="str">
        <f>CONCATENATE(Tabela22[[#This Row],[Residencial / Não Residencial]]," - ",Tabela22[[#This Row],[Frequência]])</f>
        <v>Residencial - 6 vezes por semana</v>
      </c>
      <c r="C10140" s="486" t="s">
        <v>567</v>
      </c>
      <c r="D10140" s="443" t="s">
        <v>580</v>
      </c>
      <c r="E10140" s="443" t="s">
        <v>548</v>
      </c>
      <c r="F10140" s="443" t="s">
        <v>548</v>
      </c>
      <c r="G10140" s="722">
        <v>37.76</v>
      </c>
      <c r="H10140" s="722">
        <v>4.2740539999999996</v>
      </c>
      <c r="I10140" s="722">
        <v>200</v>
      </c>
      <c r="J10140" s="722">
        <v>37.76</v>
      </c>
      <c r="K10140" s="723">
        <v>161.38827903999999</v>
      </c>
    </row>
    <row r="10141" spans="2:11">
      <c r="B10141" s="486" t="str">
        <f>CONCATENATE(Tabela22[[#This Row],[Residencial / Não Residencial]]," - ",Tabela22[[#This Row],[Frequência]])</f>
        <v>Residencial - 6 vezes por semana</v>
      </c>
      <c r="C10141" s="486" t="s">
        <v>567</v>
      </c>
      <c r="D10141" s="443" t="s">
        <v>571</v>
      </c>
      <c r="E10141" s="443" t="s">
        <v>548</v>
      </c>
      <c r="F10141" s="443" t="s">
        <v>548</v>
      </c>
      <c r="G10141" s="722">
        <v>48.47</v>
      </c>
      <c r="H10141" s="722">
        <v>4.2740539999999996</v>
      </c>
      <c r="I10141" s="722">
        <v>200</v>
      </c>
      <c r="J10141" s="722">
        <v>48.47</v>
      </c>
      <c r="K10141" s="723">
        <v>207.16339737999999</v>
      </c>
    </row>
    <row r="10142" spans="2:11">
      <c r="B10142" s="486" t="str">
        <f>CONCATENATE(Tabela22[[#This Row],[Residencial / Não Residencial]]," - ",Tabela22[[#This Row],[Frequência]])</f>
        <v>Residencial - 6 vezes por semana</v>
      </c>
      <c r="C10142" s="486" t="s">
        <v>567</v>
      </c>
      <c r="D10142" s="443" t="s">
        <v>571</v>
      </c>
      <c r="E10142" s="443" t="s">
        <v>548</v>
      </c>
      <c r="F10142" s="443" t="s">
        <v>548</v>
      </c>
      <c r="G10142" s="722">
        <v>48.47</v>
      </c>
      <c r="H10142" s="722">
        <v>4.2740539999999996</v>
      </c>
      <c r="I10142" s="722">
        <v>200</v>
      </c>
      <c r="J10142" s="722">
        <v>48.47</v>
      </c>
      <c r="K10142" s="723">
        <v>207.16339737999999</v>
      </c>
    </row>
    <row r="10143" spans="2:11">
      <c r="B10143" s="486" t="str">
        <f>CONCATENATE(Tabela22[[#This Row],[Residencial / Não Residencial]]," - ",Tabela22[[#This Row],[Frequência]])</f>
        <v>Residencial - 6 vezes por semana</v>
      </c>
      <c r="C10143" s="486" t="s">
        <v>567</v>
      </c>
      <c r="D10143" s="443" t="s">
        <v>571</v>
      </c>
      <c r="E10143" s="443" t="s">
        <v>548</v>
      </c>
      <c r="F10143" s="443" t="s">
        <v>548</v>
      </c>
      <c r="G10143" s="722">
        <v>48.47</v>
      </c>
      <c r="H10143" s="722">
        <v>4.2740539999999996</v>
      </c>
      <c r="I10143" s="722">
        <v>200</v>
      </c>
      <c r="J10143" s="722">
        <v>48.47</v>
      </c>
      <c r="K10143" s="723">
        <v>207.16339737999999</v>
      </c>
    </row>
    <row r="10144" spans="2:11">
      <c r="B10144" s="486" t="str">
        <f>CONCATENATE(Tabela22[[#This Row],[Residencial / Não Residencial]]," - ",Tabela22[[#This Row],[Frequência]])</f>
        <v>Residencial - 6 vezes por semana</v>
      </c>
      <c r="C10144" s="486" t="s">
        <v>567</v>
      </c>
      <c r="D10144" s="443" t="s">
        <v>571</v>
      </c>
      <c r="E10144" s="443" t="s">
        <v>548</v>
      </c>
      <c r="F10144" s="443" t="s">
        <v>548</v>
      </c>
      <c r="G10144" s="722">
        <v>144</v>
      </c>
      <c r="H10144" s="722">
        <v>4.2740539999999996</v>
      </c>
      <c r="I10144" s="722">
        <v>200</v>
      </c>
      <c r="J10144" s="722">
        <v>144</v>
      </c>
      <c r="K10144" s="723">
        <v>615.46377600000005</v>
      </c>
    </row>
    <row r="10145" spans="2:11">
      <c r="B10145" s="486" t="str">
        <f>CONCATENATE(Tabela22[[#This Row],[Residencial / Não Residencial]]," - ",Tabela22[[#This Row],[Frequência]])</f>
        <v>Residencial - 6 vezes por semana</v>
      </c>
      <c r="C10145" s="486" t="s">
        <v>567</v>
      </c>
      <c r="D10145" s="443" t="s">
        <v>580</v>
      </c>
      <c r="E10145" s="443" t="s">
        <v>575</v>
      </c>
      <c r="F10145" s="443" t="s">
        <v>548</v>
      </c>
      <c r="G10145" s="722">
        <v>24.3</v>
      </c>
      <c r="H10145" s="722">
        <v>4.2740539999999996</v>
      </c>
      <c r="I10145" s="722">
        <v>200</v>
      </c>
      <c r="J10145" s="722">
        <v>24.3</v>
      </c>
      <c r="K10145" s="723">
        <v>103.8595122</v>
      </c>
    </row>
    <row r="10146" spans="2:11">
      <c r="B10146" s="486" t="str">
        <f>CONCATENATE(Tabela22[[#This Row],[Residencial / Não Residencial]]," - ",Tabela22[[#This Row],[Frequência]])</f>
        <v>Residencial - 6 vezes por semana</v>
      </c>
      <c r="C10146" s="486" t="s">
        <v>567</v>
      </c>
      <c r="D10146" s="443" t="s">
        <v>572</v>
      </c>
      <c r="E10146" s="443" t="s">
        <v>548</v>
      </c>
      <c r="F10146" s="443" t="s">
        <v>548</v>
      </c>
      <c r="G10146" s="722">
        <v>70.72</v>
      </c>
      <c r="H10146" s="722">
        <v>4.2740539999999996</v>
      </c>
      <c r="I10146" s="722">
        <v>200</v>
      </c>
      <c r="J10146" s="722">
        <v>70.72</v>
      </c>
      <c r="K10146" s="723">
        <v>302.26109888000002</v>
      </c>
    </row>
    <row r="10147" spans="2:11">
      <c r="B10147" s="486" t="str">
        <f>CONCATENATE(Tabela22[[#This Row],[Residencial / Não Residencial]]," - ",Tabela22[[#This Row],[Frequência]])</f>
        <v>Residencial - 6 vezes por semana</v>
      </c>
      <c r="C10147" s="486" t="s">
        <v>567</v>
      </c>
      <c r="D10147" s="443" t="s">
        <v>572</v>
      </c>
      <c r="E10147" s="443" t="s">
        <v>548</v>
      </c>
      <c r="F10147" s="443" t="s">
        <v>548</v>
      </c>
      <c r="G10147" s="722">
        <v>89.5</v>
      </c>
      <c r="H10147" s="722">
        <v>4.2740539999999996</v>
      </c>
      <c r="I10147" s="722">
        <v>200</v>
      </c>
      <c r="J10147" s="722">
        <v>89.5</v>
      </c>
      <c r="K10147" s="723">
        <v>382.52783299999999</v>
      </c>
    </row>
    <row r="10148" spans="2:11">
      <c r="B10148" s="486" t="str">
        <f>CONCATENATE(Tabela22[[#This Row],[Residencial / Não Residencial]]," - ",Tabela22[[#This Row],[Frequência]])</f>
        <v>Residencial - 6 vezes por semana</v>
      </c>
      <c r="C10148" s="486" t="s">
        <v>567</v>
      </c>
      <c r="D10148" s="443" t="s">
        <v>572</v>
      </c>
      <c r="E10148" s="443" t="s">
        <v>548</v>
      </c>
      <c r="F10148" s="443" t="s">
        <v>548</v>
      </c>
      <c r="G10148" s="722">
        <v>177.1</v>
      </c>
      <c r="H10148" s="722">
        <v>4.2740539999999996</v>
      </c>
      <c r="I10148" s="722">
        <v>200</v>
      </c>
      <c r="J10148" s="722">
        <v>177.1</v>
      </c>
      <c r="K10148" s="723">
        <v>756.93496340000002</v>
      </c>
    </row>
    <row r="10149" spans="2:11">
      <c r="B10149" s="486" t="str">
        <f>CONCATENATE(Tabela22[[#This Row],[Residencial / Não Residencial]]," - ",Tabela22[[#This Row],[Frequência]])</f>
        <v>Residencial - 6 vezes por semana</v>
      </c>
      <c r="C10149" s="486" t="s">
        <v>567</v>
      </c>
      <c r="D10149" s="443" t="s">
        <v>580</v>
      </c>
      <c r="E10149" s="443" t="s">
        <v>575</v>
      </c>
      <c r="F10149" s="443" t="s">
        <v>548</v>
      </c>
      <c r="G10149" s="722">
        <v>19.2</v>
      </c>
      <c r="H10149" s="722">
        <v>4.2740539999999996</v>
      </c>
      <c r="I10149" s="722">
        <v>200</v>
      </c>
      <c r="J10149" s="722">
        <v>19.2</v>
      </c>
      <c r="K10149" s="723">
        <v>82.061836799999995</v>
      </c>
    </row>
    <row r="10150" spans="2:11">
      <c r="B10150" s="486" t="str">
        <f>CONCATENATE(Tabela22[[#This Row],[Residencial / Não Residencial]]," - ",Tabela22[[#This Row],[Frequência]])</f>
        <v>Residencial - 3 vezes por semana</v>
      </c>
      <c r="C10150" s="486" t="s">
        <v>578</v>
      </c>
      <c r="D10150" s="443" t="s">
        <v>572</v>
      </c>
      <c r="E10150" s="443" t="s">
        <v>548</v>
      </c>
      <c r="F10150" s="443" t="s">
        <v>548</v>
      </c>
      <c r="G10150" s="722">
        <v>466.46</v>
      </c>
      <c r="H10150" s="722">
        <v>2.5755699999999999</v>
      </c>
      <c r="I10150" s="722">
        <v>200</v>
      </c>
      <c r="J10150" s="722">
        <v>200</v>
      </c>
      <c r="K10150" s="723">
        <v>515.11400000000003</v>
      </c>
    </row>
    <row r="10151" spans="2:11">
      <c r="B10151" s="486" t="str">
        <f>CONCATENATE(Tabela22[[#This Row],[Residencial / Não Residencial]]," - ",Tabela22[[#This Row],[Frequência]])</f>
        <v>Residencial - 6 vezes por semana</v>
      </c>
      <c r="C10151" s="486" t="s">
        <v>567</v>
      </c>
      <c r="D10151" s="443" t="s">
        <v>572</v>
      </c>
      <c r="E10151" s="443" t="s">
        <v>548</v>
      </c>
      <c r="F10151" s="443" t="s">
        <v>548</v>
      </c>
      <c r="G10151" s="722">
        <v>110.34</v>
      </c>
      <c r="H10151" s="722">
        <v>4.2740539999999996</v>
      </c>
      <c r="I10151" s="722">
        <v>200</v>
      </c>
      <c r="J10151" s="722">
        <v>110.34</v>
      </c>
      <c r="K10151" s="723">
        <v>471.59911835999998</v>
      </c>
    </row>
    <row r="10152" spans="2:11">
      <c r="B10152" s="486" t="str">
        <f>CONCATENATE(Tabela22[[#This Row],[Residencial / Não Residencial]]," - ",Tabela22[[#This Row],[Frequência]])</f>
        <v>Residencial - 6 vezes por semana</v>
      </c>
      <c r="C10152" s="486" t="s">
        <v>567</v>
      </c>
      <c r="D10152" s="443" t="s">
        <v>580</v>
      </c>
      <c r="E10152" s="443" t="s">
        <v>575</v>
      </c>
      <c r="F10152" s="443" t="s">
        <v>548</v>
      </c>
      <c r="G10152" s="722">
        <v>40</v>
      </c>
      <c r="H10152" s="722">
        <v>4.2740539999999996</v>
      </c>
      <c r="I10152" s="722">
        <v>200</v>
      </c>
      <c r="J10152" s="722">
        <v>40</v>
      </c>
      <c r="K10152" s="723">
        <v>170.96216000000001</v>
      </c>
    </row>
    <row r="10153" spans="2:11">
      <c r="B10153" s="486" t="str">
        <f>CONCATENATE(Tabela22[[#This Row],[Residencial / Não Residencial]]," - ",Tabela22[[#This Row],[Frequência]])</f>
        <v>Não Residencial - 3 vezes por semana</v>
      </c>
      <c r="C10153" s="486" t="s">
        <v>578</v>
      </c>
      <c r="D10153" s="443" t="s">
        <v>568</v>
      </c>
      <c r="E10153" s="443" t="s">
        <v>569</v>
      </c>
      <c r="F10153" s="443" t="s">
        <v>550</v>
      </c>
      <c r="G10153" s="722">
        <v>124.58</v>
      </c>
      <c r="H10153" s="722">
        <v>3.9677699999999998</v>
      </c>
      <c r="I10153" s="722">
        <v>300</v>
      </c>
      <c r="J10153" s="722">
        <v>124.58</v>
      </c>
      <c r="K10153" s="723">
        <v>494.3047866</v>
      </c>
    </row>
    <row r="10154" spans="2:11">
      <c r="B10154" s="486" t="str">
        <f>CONCATENATE(Tabela22[[#This Row],[Residencial / Não Residencial]]," - ",Tabela22[[#This Row],[Frequência]])</f>
        <v>Residencial - 3 vezes por semana</v>
      </c>
      <c r="C10154" s="486" t="s">
        <v>578</v>
      </c>
      <c r="D10154" s="443" t="s">
        <v>580</v>
      </c>
      <c r="E10154" s="443" t="s">
        <v>548</v>
      </c>
      <c r="F10154" s="443" t="s">
        <v>548</v>
      </c>
      <c r="G10154" s="722">
        <v>8.19</v>
      </c>
      <c r="H10154" s="722">
        <v>2.5755699999999999</v>
      </c>
      <c r="I10154" s="722">
        <v>200</v>
      </c>
      <c r="J10154" s="722">
        <v>27.027027027027</v>
      </c>
      <c r="K10154" s="723">
        <v>69.61</v>
      </c>
    </row>
    <row r="10155" spans="2:11">
      <c r="B10155" s="486" t="str">
        <f>CONCATENATE(Tabela22[[#This Row],[Residencial / Não Residencial]]," - ",Tabela22[[#This Row],[Frequência]])</f>
        <v>Não Residencial - 3 vezes por semana</v>
      </c>
      <c r="C10155" s="486" t="s">
        <v>578</v>
      </c>
      <c r="D10155" s="443" t="s">
        <v>574</v>
      </c>
      <c r="E10155" s="443" t="s">
        <v>577</v>
      </c>
      <c r="F10155" s="443" t="s">
        <v>550</v>
      </c>
      <c r="G10155" s="722">
        <v>314</v>
      </c>
      <c r="H10155" s="722">
        <v>3.9677699999999998</v>
      </c>
      <c r="I10155" s="722">
        <v>300</v>
      </c>
      <c r="J10155" s="722">
        <v>300</v>
      </c>
      <c r="K10155" s="723">
        <v>1190.3309999999999</v>
      </c>
    </row>
    <row r="10156" spans="2:11">
      <c r="B10156" s="486" t="str">
        <f>CONCATENATE(Tabela22[[#This Row],[Residencial / Não Residencial]]," - ",Tabela22[[#This Row],[Frequência]])</f>
        <v>Residencial - 3 vezes por semana</v>
      </c>
      <c r="C10156" s="486" t="s">
        <v>578</v>
      </c>
      <c r="D10156" s="443" t="s">
        <v>572</v>
      </c>
      <c r="E10156" s="443" t="s">
        <v>548</v>
      </c>
      <c r="F10156" s="443" t="s">
        <v>548</v>
      </c>
      <c r="G10156" s="722">
        <v>67.7</v>
      </c>
      <c r="H10156" s="722">
        <v>2.5755699999999999</v>
      </c>
      <c r="I10156" s="722">
        <v>200</v>
      </c>
      <c r="J10156" s="722">
        <v>67.7</v>
      </c>
      <c r="K10156" s="723">
        <v>174.36608899999999</v>
      </c>
    </row>
    <row r="10157" spans="2:11">
      <c r="B10157" s="486" t="str">
        <f>CONCATENATE(Tabela22[[#This Row],[Residencial / Não Residencial]]," - ",Tabela22[[#This Row],[Frequência]])</f>
        <v>Residencial - 3 vezes por semana</v>
      </c>
      <c r="C10157" s="486" t="s">
        <v>578</v>
      </c>
      <c r="D10157" s="443" t="s">
        <v>580</v>
      </c>
      <c r="E10157" s="443" t="s">
        <v>575</v>
      </c>
      <c r="F10157" s="443" t="s">
        <v>548</v>
      </c>
      <c r="G10157" s="722">
        <v>25.75</v>
      </c>
      <c r="H10157" s="722">
        <v>2.5755699999999999</v>
      </c>
      <c r="I10157" s="722">
        <v>200</v>
      </c>
      <c r="J10157" s="722">
        <v>27.027027027027</v>
      </c>
      <c r="K10157" s="723">
        <v>69.61</v>
      </c>
    </row>
    <row r="10158" spans="2:11">
      <c r="B10158" s="486" t="str">
        <f>CONCATENATE(Tabela22[[#This Row],[Residencial / Não Residencial]]," - ",Tabela22[[#This Row],[Frequência]])</f>
        <v>Não Residencial - 3 vezes por semana</v>
      </c>
      <c r="C10158" s="486" t="s">
        <v>578</v>
      </c>
      <c r="D10158" s="443" t="s">
        <v>568</v>
      </c>
      <c r="E10158" s="443" t="s">
        <v>570</v>
      </c>
      <c r="F10158" s="443" t="s">
        <v>550</v>
      </c>
      <c r="G10158" s="722">
        <v>24</v>
      </c>
      <c r="H10158" s="722">
        <v>3.9677699999999998</v>
      </c>
      <c r="I10158" s="722">
        <v>300</v>
      </c>
      <c r="J10158" s="722">
        <v>24.560395385821302</v>
      </c>
      <c r="K10158" s="723">
        <v>97.45</v>
      </c>
    </row>
    <row r="10159" spans="2:11">
      <c r="B10159" s="486" t="str">
        <f>CONCATENATE(Tabela22[[#This Row],[Residencial / Não Residencial]]," - ",Tabela22[[#This Row],[Frequência]])</f>
        <v>Residencial - 3 vezes por semana</v>
      </c>
      <c r="C10159" s="486" t="s">
        <v>578</v>
      </c>
      <c r="D10159" s="443" t="s">
        <v>572</v>
      </c>
      <c r="E10159" s="443" t="s">
        <v>548</v>
      </c>
      <c r="F10159" s="443" t="s">
        <v>548</v>
      </c>
      <c r="G10159" s="722">
        <v>148</v>
      </c>
      <c r="H10159" s="722">
        <v>2.5755699999999999</v>
      </c>
      <c r="I10159" s="722">
        <v>200</v>
      </c>
      <c r="J10159" s="722">
        <v>148</v>
      </c>
      <c r="K10159" s="723">
        <v>381.18436000000003</v>
      </c>
    </row>
    <row r="10160" spans="2:11">
      <c r="B10160" s="486" t="str">
        <f>CONCATENATE(Tabela22[[#This Row],[Residencial / Não Residencial]]," - ",Tabela22[[#This Row],[Frequência]])</f>
        <v>Residencial - 3 vezes por semana</v>
      </c>
      <c r="C10160" s="486" t="s">
        <v>578</v>
      </c>
      <c r="D10160" s="443" t="s">
        <v>576</v>
      </c>
      <c r="E10160" s="443" t="s">
        <v>575</v>
      </c>
      <c r="F10160" s="443" t="s">
        <v>548</v>
      </c>
      <c r="G10160" s="722">
        <v>153</v>
      </c>
      <c r="H10160" s="722">
        <v>2.5755699999999999</v>
      </c>
      <c r="I10160" s="722">
        <v>200</v>
      </c>
      <c r="J10160" s="722">
        <v>153</v>
      </c>
      <c r="K10160" s="723">
        <v>394.06220999999999</v>
      </c>
    </row>
    <row r="10161" spans="2:11">
      <c r="B10161" s="486" t="str">
        <f>CONCATENATE(Tabela22[[#This Row],[Residencial / Não Residencial]]," - ",Tabela22[[#This Row],[Frequência]])</f>
        <v>Residencial - 3 vezes por semana</v>
      </c>
      <c r="C10161" s="486" t="s">
        <v>578</v>
      </c>
      <c r="D10161" s="443" t="s">
        <v>576</v>
      </c>
      <c r="E10161" s="443" t="s">
        <v>575</v>
      </c>
      <c r="F10161" s="443" t="s">
        <v>548</v>
      </c>
      <c r="G10161" s="722">
        <v>66</v>
      </c>
      <c r="H10161" s="722">
        <v>2.5755699999999999</v>
      </c>
      <c r="I10161" s="722">
        <v>200</v>
      </c>
      <c r="J10161" s="722">
        <v>66</v>
      </c>
      <c r="K10161" s="723">
        <v>169.98761999999999</v>
      </c>
    </row>
    <row r="10162" spans="2:11">
      <c r="B10162" s="486" t="str">
        <f>CONCATENATE(Tabela22[[#This Row],[Residencial / Não Residencial]]," - ",Tabela22[[#This Row],[Frequência]])</f>
        <v>Residencial - 3 vezes por semana</v>
      </c>
      <c r="C10162" s="486" t="s">
        <v>578</v>
      </c>
      <c r="D10162" s="443" t="s">
        <v>576</v>
      </c>
      <c r="E10162" s="443" t="s">
        <v>575</v>
      </c>
      <c r="F10162" s="443" t="s">
        <v>548</v>
      </c>
      <c r="G10162" s="722">
        <v>166</v>
      </c>
      <c r="H10162" s="722">
        <v>2.5755699999999999</v>
      </c>
      <c r="I10162" s="722">
        <v>200</v>
      </c>
      <c r="J10162" s="722">
        <v>166</v>
      </c>
      <c r="K10162" s="723">
        <v>427.54462000000001</v>
      </c>
    </row>
    <row r="10163" spans="2:11">
      <c r="B10163" s="486" t="str">
        <f>CONCATENATE(Tabela22[[#This Row],[Residencial / Não Residencial]]," - ",Tabela22[[#This Row],[Frequência]])</f>
        <v>Residencial - 3 vezes por semana</v>
      </c>
      <c r="C10163" s="486" t="s">
        <v>578</v>
      </c>
      <c r="D10163" s="443" t="s">
        <v>572</v>
      </c>
      <c r="E10163" s="443" t="s">
        <v>548</v>
      </c>
      <c r="F10163" s="443" t="s">
        <v>548</v>
      </c>
      <c r="G10163" s="722">
        <v>63</v>
      </c>
      <c r="H10163" s="722">
        <v>2.5755699999999999</v>
      </c>
      <c r="I10163" s="722">
        <v>200</v>
      </c>
      <c r="J10163" s="722">
        <v>63</v>
      </c>
      <c r="K10163" s="723">
        <v>162.26091</v>
      </c>
    </row>
    <row r="10164" spans="2:11">
      <c r="B10164" s="486" t="str">
        <f>CONCATENATE(Tabela22[[#This Row],[Residencial / Não Residencial]]," - ",Tabela22[[#This Row],[Frequência]])</f>
        <v>Residencial - 3 vezes por semana</v>
      </c>
      <c r="C10164" s="486" t="s">
        <v>578</v>
      </c>
      <c r="D10164" s="443" t="s">
        <v>580</v>
      </c>
      <c r="E10164" s="443" t="s">
        <v>575</v>
      </c>
      <c r="F10164" s="443" t="s">
        <v>548</v>
      </c>
      <c r="G10164" s="722">
        <v>19</v>
      </c>
      <c r="H10164" s="722">
        <v>2.5755699999999999</v>
      </c>
      <c r="I10164" s="722">
        <v>200</v>
      </c>
      <c r="J10164" s="722">
        <v>27.027027027027</v>
      </c>
      <c r="K10164" s="723">
        <v>69.61</v>
      </c>
    </row>
    <row r="10165" spans="2:11">
      <c r="B10165" s="486" t="str">
        <f>CONCATENATE(Tabela22[[#This Row],[Residencial / Não Residencial]]," - ",Tabela22[[#This Row],[Frequência]])</f>
        <v>Residencial - 3 vezes por semana</v>
      </c>
      <c r="C10165" s="486" t="s">
        <v>578</v>
      </c>
      <c r="D10165" s="443" t="s">
        <v>572</v>
      </c>
      <c r="E10165" s="443" t="s">
        <v>548</v>
      </c>
      <c r="F10165" s="443" t="s">
        <v>548</v>
      </c>
      <c r="G10165" s="722">
        <v>90</v>
      </c>
      <c r="H10165" s="722">
        <v>2.5755699999999999</v>
      </c>
      <c r="I10165" s="722">
        <v>200</v>
      </c>
      <c r="J10165" s="722">
        <v>90</v>
      </c>
      <c r="K10165" s="723">
        <v>231.8013</v>
      </c>
    </row>
    <row r="10166" spans="2:11">
      <c r="B10166" s="486" t="str">
        <f>CONCATENATE(Tabela22[[#This Row],[Residencial / Não Residencial]]," - ",Tabela22[[#This Row],[Frequência]])</f>
        <v>Residencial - 3 vezes por semana</v>
      </c>
      <c r="C10166" s="486" t="s">
        <v>578</v>
      </c>
      <c r="D10166" s="443" t="s">
        <v>572</v>
      </c>
      <c r="E10166" s="443" t="s">
        <v>548</v>
      </c>
      <c r="F10166" s="443" t="s">
        <v>548</v>
      </c>
      <c r="G10166" s="722">
        <v>90</v>
      </c>
      <c r="H10166" s="722">
        <v>2.5755699999999999</v>
      </c>
      <c r="I10166" s="722">
        <v>200</v>
      </c>
      <c r="J10166" s="722">
        <v>90</v>
      </c>
      <c r="K10166" s="723">
        <v>231.8013</v>
      </c>
    </row>
    <row r="10167" spans="2:11">
      <c r="B10167" s="486" t="str">
        <f>CONCATENATE(Tabela22[[#This Row],[Residencial / Não Residencial]]," - ",Tabela22[[#This Row],[Frequência]])</f>
        <v>Residencial - 3 vezes por semana</v>
      </c>
      <c r="C10167" s="486" t="s">
        <v>578</v>
      </c>
      <c r="D10167" s="443" t="s">
        <v>580</v>
      </c>
      <c r="E10167" s="443" t="s">
        <v>575</v>
      </c>
      <c r="F10167" s="443" t="s">
        <v>548</v>
      </c>
      <c r="G10167" s="722">
        <v>25</v>
      </c>
      <c r="H10167" s="722">
        <v>2.5755699999999999</v>
      </c>
      <c r="I10167" s="722">
        <v>200</v>
      </c>
      <c r="J10167" s="722">
        <v>27.027027027027</v>
      </c>
      <c r="K10167" s="723">
        <v>69.61</v>
      </c>
    </row>
    <row r="10168" spans="2:11">
      <c r="B10168" s="486" t="str">
        <f>CONCATENATE(Tabela22[[#This Row],[Residencial / Não Residencial]]," - ",Tabela22[[#This Row],[Frequência]])</f>
        <v>Residencial - 3 vezes por semana</v>
      </c>
      <c r="C10168" s="486" t="s">
        <v>578</v>
      </c>
      <c r="D10168" s="443" t="s">
        <v>572</v>
      </c>
      <c r="E10168" s="443" t="s">
        <v>575</v>
      </c>
      <c r="F10168" s="443" t="s">
        <v>548</v>
      </c>
      <c r="G10168" s="722">
        <v>126</v>
      </c>
      <c r="H10168" s="722">
        <v>2.5755699999999999</v>
      </c>
      <c r="I10168" s="722">
        <v>200</v>
      </c>
      <c r="J10168" s="722">
        <v>126</v>
      </c>
      <c r="K10168" s="723">
        <v>324.52181999999999</v>
      </c>
    </row>
    <row r="10169" spans="2:11">
      <c r="B10169" s="486" t="str">
        <f>CONCATENATE(Tabela22[[#This Row],[Residencial / Não Residencial]]," - ",Tabela22[[#This Row],[Frequência]])</f>
        <v>Residencial - 3 vezes por semana</v>
      </c>
      <c r="C10169" s="486" t="s">
        <v>578</v>
      </c>
      <c r="D10169" s="443" t="s">
        <v>580</v>
      </c>
      <c r="E10169" s="443" t="s">
        <v>575</v>
      </c>
      <c r="F10169" s="443" t="s">
        <v>548</v>
      </c>
      <c r="G10169" s="722">
        <v>46.49</v>
      </c>
      <c r="H10169" s="722">
        <v>2.5755699999999999</v>
      </c>
      <c r="I10169" s="722">
        <v>200</v>
      </c>
      <c r="J10169" s="722">
        <v>46.49</v>
      </c>
      <c r="K10169" s="723">
        <v>119.73824930000001</v>
      </c>
    </row>
    <row r="10170" spans="2:11">
      <c r="B10170" s="486" t="str">
        <f>CONCATENATE(Tabela22[[#This Row],[Residencial / Não Residencial]]," - ",Tabela22[[#This Row],[Frequência]])</f>
        <v>Residencial - 3 vezes por semana</v>
      </c>
      <c r="C10170" s="486" t="s">
        <v>578</v>
      </c>
      <c r="D10170" s="443" t="s">
        <v>572</v>
      </c>
      <c r="E10170" s="443" t="s">
        <v>548</v>
      </c>
      <c r="F10170" s="443" t="s">
        <v>548</v>
      </c>
      <c r="G10170" s="722">
        <v>90.55</v>
      </c>
      <c r="H10170" s="722">
        <v>2.5755699999999999</v>
      </c>
      <c r="I10170" s="722">
        <v>200</v>
      </c>
      <c r="J10170" s="722">
        <v>90.55</v>
      </c>
      <c r="K10170" s="723">
        <v>233.21786349999999</v>
      </c>
    </row>
    <row r="10171" spans="2:11">
      <c r="B10171" s="486" t="str">
        <f>CONCATENATE(Tabela22[[#This Row],[Residencial / Não Residencial]]," - ",Tabela22[[#This Row],[Frequência]])</f>
        <v>Residencial - 3 vezes por semana</v>
      </c>
      <c r="C10171" s="486" t="s">
        <v>578</v>
      </c>
      <c r="D10171" s="443" t="s">
        <v>572</v>
      </c>
      <c r="E10171" s="443" t="s">
        <v>548</v>
      </c>
      <c r="F10171" s="443" t="s">
        <v>548</v>
      </c>
      <c r="G10171" s="722">
        <v>60.93</v>
      </c>
      <c r="H10171" s="722">
        <v>2.5755699999999999</v>
      </c>
      <c r="I10171" s="722">
        <v>200</v>
      </c>
      <c r="J10171" s="722">
        <v>60.93</v>
      </c>
      <c r="K10171" s="723">
        <v>156.92948010000001</v>
      </c>
    </row>
    <row r="10172" spans="2:11">
      <c r="B10172" s="486" t="str">
        <f>CONCATENATE(Tabela22[[#This Row],[Residencial / Não Residencial]]," - ",Tabela22[[#This Row],[Frequência]])</f>
        <v>Residencial - 3 vezes por semana</v>
      </c>
      <c r="C10172" s="486" t="s">
        <v>578</v>
      </c>
      <c r="D10172" s="443" t="s">
        <v>572</v>
      </c>
      <c r="E10172" s="443" t="s">
        <v>548</v>
      </c>
      <c r="F10172" s="443" t="s">
        <v>548</v>
      </c>
      <c r="G10172" s="722">
        <v>126.4</v>
      </c>
      <c r="H10172" s="722">
        <v>2.5755699999999999</v>
      </c>
      <c r="I10172" s="722">
        <v>200</v>
      </c>
      <c r="J10172" s="722">
        <v>126.4</v>
      </c>
      <c r="K10172" s="723">
        <v>325.55204800000001</v>
      </c>
    </row>
    <row r="10173" spans="2:11">
      <c r="B10173" s="486" t="str">
        <f>CONCATENATE(Tabela22[[#This Row],[Residencial / Não Residencial]]," - ",Tabela22[[#This Row],[Frequência]])</f>
        <v>Residencial - 3 vezes por semana</v>
      </c>
      <c r="C10173" s="486" t="s">
        <v>578</v>
      </c>
      <c r="D10173" s="443" t="s">
        <v>580</v>
      </c>
      <c r="E10173" s="443" t="s">
        <v>575</v>
      </c>
      <c r="F10173" s="443" t="s">
        <v>548</v>
      </c>
      <c r="G10173" s="722">
        <v>48.37</v>
      </c>
      <c r="H10173" s="722">
        <v>2.5755699999999999</v>
      </c>
      <c r="I10173" s="722">
        <v>200</v>
      </c>
      <c r="J10173" s="722">
        <v>48.37</v>
      </c>
      <c r="K10173" s="723">
        <v>124.5803209</v>
      </c>
    </row>
    <row r="10174" spans="2:11">
      <c r="B10174" s="486" t="str">
        <f>CONCATENATE(Tabela22[[#This Row],[Residencial / Não Residencial]]," - ",Tabela22[[#This Row],[Frequência]])</f>
        <v>Residencial - 3 vezes por semana</v>
      </c>
      <c r="C10174" s="486" t="s">
        <v>578</v>
      </c>
      <c r="D10174" s="443" t="s">
        <v>572</v>
      </c>
      <c r="E10174" s="443" t="s">
        <v>548</v>
      </c>
      <c r="F10174" s="443" t="s">
        <v>548</v>
      </c>
      <c r="G10174" s="722">
        <v>49.3</v>
      </c>
      <c r="H10174" s="722">
        <v>2.5755699999999999</v>
      </c>
      <c r="I10174" s="722">
        <v>200</v>
      </c>
      <c r="J10174" s="722">
        <v>49.3</v>
      </c>
      <c r="K10174" s="723">
        <v>126.975601</v>
      </c>
    </row>
    <row r="10175" spans="2:11">
      <c r="B10175" s="486" t="str">
        <f>CONCATENATE(Tabela22[[#This Row],[Residencial / Não Residencial]]," - ",Tabela22[[#This Row],[Frequência]])</f>
        <v>Residencial - 3 vezes por semana</v>
      </c>
      <c r="C10175" s="486" t="s">
        <v>578</v>
      </c>
      <c r="D10175" s="443" t="s">
        <v>580</v>
      </c>
      <c r="E10175" s="443" t="s">
        <v>548</v>
      </c>
      <c r="F10175" s="443" t="s">
        <v>548</v>
      </c>
      <c r="G10175" s="722">
        <v>99.69</v>
      </c>
      <c r="H10175" s="722">
        <v>2.5755699999999999</v>
      </c>
      <c r="I10175" s="722">
        <v>200</v>
      </c>
      <c r="J10175" s="722">
        <v>99.69</v>
      </c>
      <c r="K10175" s="723">
        <v>256.75857330000002</v>
      </c>
    </row>
    <row r="10176" spans="2:11">
      <c r="B10176" s="486" t="str">
        <f>CONCATENATE(Tabela22[[#This Row],[Residencial / Não Residencial]]," - ",Tabela22[[#This Row],[Frequência]])</f>
        <v>Residencial - 3 vezes por semana</v>
      </c>
      <c r="C10176" s="486" t="s">
        <v>578</v>
      </c>
      <c r="D10176" s="443" t="s">
        <v>580</v>
      </c>
      <c r="E10176" s="443" t="s">
        <v>548</v>
      </c>
      <c r="F10176" s="443" t="s">
        <v>548</v>
      </c>
      <c r="G10176" s="722">
        <v>49.41</v>
      </c>
      <c r="H10176" s="722">
        <v>2.5755699999999999</v>
      </c>
      <c r="I10176" s="722">
        <v>200</v>
      </c>
      <c r="J10176" s="722">
        <v>49.41</v>
      </c>
      <c r="K10176" s="723">
        <v>127.25891369999999</v>
      </c>
    </row>
    <row r="10177" spans="2:11">
      <c r="B10177" s="486" t="str">
        <f>CONCATENATE(Tabela22[[#This Row],[Residencial / Não Residencial]]," - ",Tabela22[[#This Row],[Frequência]])</f>
        <v>Residencial - 3 vezes por semana</v>
      </c>
      <c r="C10177" s="486" t="s">
        <v>578</v>
      </c>
      <c r="D10177" s="443" t="s">
        <v>572</v>
      </c>
      <c r="E10177" s="443" t="s">
        <v>548</v>
      </c>
      <c r="F10177" s="443" t="s">
        <v>548</v>
      </c>
      <c r="G10177" s="722">
        <v>54</v>
      </c>
      <c r="H10177" s="722">
        <v>2.5755699999999999</v>
      </c>
      <c r="I10177" s="722">
        <v>200</v>
      </c>
      <c r="J10177" s="722">
        <v>54</v>
      </c>
      <c r="K10177" s="723">
        <v>139.08078</v>
      </c>
    </row>
    <row r="10178" spans="2:11">
      <c r="B10178" s="486" t="str">
        <f>CONCATENATE(Tabela22[[#This Row],[Residencial / Não Residencial]]," - ",Tabela22[[#This Row],[Frequência]])</f>
        <v>Residencial - 3 vezes por semana</v>
      </c>
      <c r="C10178" s="486" t="s">
        <v>578</v>
      </c>
      <c r="D10178" s="443" t="s">
        <v>572</v>
      </c>
      <c r="E10178" s="443" t="s">
        <v>548</v>
      </c>
      <c r="F10178" s="443" t="s">
        <v>548</v>
      </c>
      <c r="G10178" s="722">
        <v>81</v>
      </c>
      <c r="H10178" s="722">
        <v>2.5755699999999999</v>
      </c>
      <c r="I10178" s="722">
        <v>200</v>
      </c>
      <c r="J10178" s="722">
        <v>81</v>
      </c>
      <c r="K10178" s="723">
        <v>208.62117000000001</v>
      </c>
    </row>
    <row r="10179" spans="2:11">
      <c r="B10179" s="486" t="str">
        <f>CONCATENATE(Tabela22[[#This Row],[Residencial / Não Residencial]]," - ",Tabela22[[#This Row],[Frequência]])</f>
        <v>Residencial - 3 vezes por semana</v>
      </c>
      <c r="C10179" s="486" t="s">
        <v>578</v>
      </c>
      <c r="D10179" s="443" t="s">
        <v>580</v>
      </c>
      <c r="E10179" s="443" t="s">
        <v>548</v>
      </c>
      <c r="F10179" s="443" t="s">
        <v>548</v>
      </c>
      <c r="G10179" s="722">
        <v>116.23</v>
      </c>
      <c r="H10179" s="722">
        <v>2.5755699999999999</v>
      </c>
      <c r="I10179" s="722">
        <v>200</v>
      </c>
      <c r="J10179" s="722">
        <v>116.23</v>
      </c>
      <c r="K10179" s="723">
        <v>299.35850110000001</v>
      </c>
    </row>
    <row r="10180" spans="2:11">
      <c r="B10180" s="486" t="str">
        <f>CONCATENATE(Tabela22[[#This Row],[Residencial / Não Residencial]]," - ",Tabela22[[#This Row],[Frequência]])</f>
        <v>Residencial - 3 vezes por semana</v>
      </c>
      <c r="C10180" s="486" t="s">
        <v>578</v>
      </c>
      <c r="D10180" s="443" t="s">
        <v>580</v>
      </c>
      <c r="E10180" s="443" t="s">
        <v>548</v>
      </c>
      <c r="F10180" s="443" t="s">
        <v>548</v>
      </c>
      <c r="G10180" s="722">
        <v>67.72</v>
      </c>
      <c r="H10180" s="722">
        <v>2.5755699999999999</v>
      </c>
      <c r="I10180" s="722">
        <v>200</v>
      </c>
      <c r="J10180" s="722">
        <v>67.72</v>
      </c>
      <c r="K10180" s="723">
        <v>174.4176004</v>
      </c>
    </row>
    <row r="10181" spans="2:11">
      <c r="B10181" s="486" t="str">
        <f>CONCATENATE(Tabela22[[#This Row],[Residencial / Não Residencial]]," - ",Tabela22[[#This Row],[Frequência]])</f>
        <v>Residencial - 3 vezes por semana</v>
      </c>
      <c r="C10181" s="486" t="s">
        <v>578</v>
      </c>
      <c r="D10181" s="443" t="s">
        <v>580</v>
      </c>
      <c r="E10181" s="443" t="s">
        <v>548</v>
      </c>
      <c r="F10181" s="443" t="s">
        <v>548</v>
      </c>
      <c r="G10181" s="722">
        <v>63.37</v>
      </c>
      <c r="H10181" s="722">
        <v>2.5755699999999999</v>
      </c>
      <c r="I10181" s="722">
        <v>200</v>
      </c>
      <c r="J10181" s="722">
        <v>63.37</v>
      </c>
      <c r="K10181" s="723">
        <v>163.21387089999999</v>
      </c>
    </row>
    <row r="10182" spans="2:11">
      <c r="B10182" s="486" t="str">
        <f>CONCATENATE(Tabela22[[#This Row],[Residencial / Não Residencial]]," - ",Tabela22[[#This Row],[Frequência]])</f>
        <v>Residencial - 3 vezes por semana</v>
      </c>
      <c r="C10182" s="486" t="s">
        <v>578</v>
      </c>
      <c r="D10182" s="443" t="s">
        <v>580</v>
      </c>
      <c r="E10182" s="443" t="s">
        <v>575</v>
      </c>
      <c r="F10182" s="443" t="s">
        <v>548</v>
      </c>
      <c r="G10182" s="722">
        <v>26</v>
      </c>
      <c r="H10182" s="722">
        <v>2.5755699999999999</v>
      </c>
      <c r="I10182" s="722">
        <v>200</v>
      </c>
      <c r="J10182" s="722">
        <v>27.027027027027</v>
      </c>
      <c r="K10182" s="723">
        <v>69.61</v>
      </c>
    </row>
    <row r="10183" spans="2:11">
      <c r="B10183" s="486" t="str">
        <f>CONCATENATE(Tabela22[[#This Row],[Residencial / Não Residencial]]," - ",Tabela22[[#This Row],[Frequência]])</f>
        <v>Residencial - 3 vezes por semana</v>
      </c>
      <c r="C10183" s="486" t="s">
        <v>578</v>
      </c>
      <c r="D10183" s="443" t="s">
        <v>572</v>
      </c>
      <c r="E10183" s="443" t="s">
        <v>548</v>
      </c>
      <c r="F10183" s="443" t="s">
        <v>548</v>
      </c>
      <c r="G10183" s="722">
        <v>84.19</v>
      </c>
      <c r="H10183" s="722">
        <v>2.5755699999999999</v>
      </c>
      <c r="I10183" s="722">
        <v>200</v>
      </c>
      <c r="J10183" s="722">
        <v>84.19</v>
      </c>
      <c r="K10183" s="723">
        <v>216.8372383</v>
      </c>
    </row>
    <row r="10184" spans="2:11">
      <c r="B10184" s="486" t="str">
        <f>CONCATENATE(Tabela22[[#This Row],[Residencial / Não Residencial]]," - ",Tabela22[[#This Row],[Frequência]])</f>
        <v>Residencial - 3 vezes por semana</v>
      </c>
      <c r="C10184" s="486" t="s">
        <v>578</v>
      </c>
      <c r="D10184" s="443" t="s">
        <v>572</v>
      </c>
      <c r="E10184" s="443" t="s">
        <v>548</v>
      </c>
      <c r="F10184" s="443" t="s">
        <v>548</v>
      </c>
      <c r="G10184" s="722">
        <v>31.22</v>
      </c>
      <c r="H10184" s="722">
        <v>2.5755699999999999</v>
      </c>
      <c r="I10184" s="722">
        <v>200</v>
      </c>
      <c r="J10184" s="722">
        <v>31.22</v>
      </c>
      <c r="K10184" s="723">
        <v>80.409295400000005</v>
      </c>
    </row>
    <row r="10185" spans="2:11">
      <c r="B10185" s="486" t="str">
        <f>CONCATENATE(Tabela22[[#This Row],[Residencial / Não Residencial]]," - ",Tabela22[[#This Row],[Frequência]])</f>
        <v>Residencial - 3 vezes por semana</v>
      </c>
      <c r="C10185" s="486" t="s">
        <v>578</v>
      </c>
      <c r="D10185" s="443" t="s">
        <v>574</v>
      </c>
      <c r="E10185" s="443" t="s">
        <v>575</v>
      </c>
      <c r="F10185" s="443" t="s">
        <v>548</v>
      </c>
      <c r="G10185" s="722">
        <v>78.430000000000007</v>
      </c>
      <c r="H10185" s="722">
        <v>2.5755699999999999</v>
      </c>
      <c r="I10185" s="722">
        <v>200</v>
      </c>
      <c r="J10185" s="722">
        <v>78.430000000000007</v>
      </c>
      <c r="K10185" s="723">
        <v>202.0019551</v>
      </c>
    </row>
    <row r="10186" spans="2:11">
      <c r="B10186" s="486" t="str">
        <f>CONCATENATE(Tabela22[[#This Row],[Residencial / Não Residencial]]," - ",Tabela22[[#This Row],[Frequência]])</f>
        <v>Residencial - 3 vezes por semana</v>
      </c>
      <c r="C10186" s="486" t="s">
        <v>578</v>
      </c>
      <c r="D10186" s="443" t="s">
        <v>572</v>
      </c>
      <c r="E10186" s="443" t="s">
        <v>548</v>
      </c>
      <c r="F10186" s="443" t="s">
        <v>548</v>
      </c>
      <c r="G10186" s="722">
        <v>37</v>
      </c>
      <c r="H10186" s="722">
        <v>2.5755699999999999</v>
      </c>
      <c r="I10186" s="722">
        <v>200</v>
      </c>
      <c r="J10186" s="722">
        <v>37</v>
      </c>
      <c r="K10186" s="723">
        <v>95.296090000000007</v>
      </c>
    </row>
    <row r="10187" spans="2:11">
      <c r="B10187" s="486" t="str">
        <f>CONCATENATE(Tabela22[[#This Row],[Residencial / Não Residencial]]," - ",Tabela22[[#This Row],[Frequência]])</f>
        <v>Residencial - 3 vezes por semana</v>
      </c>
      <c r="C10187" s="486" t="s">
        <v>578</v>
      </c>
      <c r="D10187" s="443" t="s">
        <v>572</v>
      </c>
      <c r="E10187" s="443" t="s">
        <v>548</v>
      </c>
      <c r="F10187" s="443" t="s">
        <v>548</v>
      </c>
      <c r="G10187" s="722">
        <v>66.63</v>
      </c>
      <c r="H10187" s="722">
        <v>2.5755699999999999</v>
      </c>
      <c r="I10187" s="722">
        <v>200</v>
      </c>
      <c r="J10187" s="722">
        <v>66.63</v>
      </c>
      <c r="K10187" s="723">
        <v>171.6102291</v>
      </c>
    </row>
    <row r="10188" spans="2:11">
      <c r="B10188" s="486" t="str">
        <f>CONCATENATE(Tabela22[[#This Row],[Residencial / Não Residencial]]," - ",Tabela22[[#This Row],[Frequência]])</f>
        <v>Residencial - 3 vezes por semana</v>
      </c>
      <c r="C10188" s="486" t="s">
        <v>578</v>
      </c>
      <c r="D10188" s="443" t="s">
        <v>572</v>
      </c>
      <c r="E10188" s="443" t="s">
        <v>548</v>
      </c>
      <c r="F10188" s="443" t="s">
        <v>548</v>
      </c>
      <c r="G10188" s="722">
        <v>102</v>
      </c>
      <c r="H10188" s="722">
        <v>2.5755699999999999</v>
      </c>
      <c r="I10188" s="722">
        <v>200</v>
      </c>
      <c r="J10188" s="722">
        <v>102</v>
      </c>
      <c r="K10188" s="723">
        <v>262.70814000000001</v>
      </c>
    </row>
    <row r="10189" spans="2:11">
      <c r="B10189" s="486" t="str">
        <f>CONCATENATE(Tabela22[[#This Row],[Residencial / Não Residencial]]," - ",Tabela22[[#This Row],[Frequência]])</f>
        <v>Residencial - 3 vezes por semana</v>
      </c>
      <c r="C10189" s="486" t="s">
        <v>578</v>
      </c>
      <c r="D10189" s="443" t="s">
        <v>572</v>
      </c>
      <c r="E10189" s="443" t="s">
        <v>548</v>
      </c>
      <c r="F10189" s="443" t="s">
        <v>548</v>
      </c>
      <c r="G10189" s="722">
        <v>25</v>
      </c>
      <c r="H10189" s="722">
        <v>2.5755699999999999</v>
      </c>
      <c r="I10189" s="722">
        <v>200</v>
      </c>
      <c r="J10189" s="722">
        <v>27.027027027027</v>
      </c>
      <c r="K10189" s="723">
        <v>69.61</v>
      </c>
    </row>
    <row r="10190" spans="2:11">
      <c r="B10190" s="486" t="str">
        <f>CONCATENATE(Tabela22[[#This Row],[Residencial / Não Residencial]]," - ",Tabela22[[#This Row],[Frequência]])</f>
        <v>Residencial - 3 vezes por semana</v>
      </c>
      <c r="C10190" s="486" t="s">
        <v>578</v>
      </c>
      <c r="D10190" s="443" t="s">
        <v>572</v>
      </c>
      <c r="E10190" s="443" t="s">
        <v>548</v>
      </c>
      <c r="F10190" s="443" t="s">
        <v>548</v>
      </c>
      <c r="G10190" s="722">
        <v>62</v>
      </c>
      <c r="H10190" s="722">
        <v>2.5755699999999999</v>
      </c>
      <c r="I10190" s="722">
        <v>200</v>
      </c>
      <c r="J10190" s="722">
        <v>62</v>
      </c>
      <c r="K10190" s="723">
        <v>159.68534</v>
      </c>
    </row>
    <row r="10191" spans="2:11">
      <c r="B10191" s="486" t="str">
        <f>CONCATENATE(Tabela22[[#This Row],[Residencial / Não Residencial]]," - ",Tabela22[[#This Row],[Frequência]])</f>
        <v>Residencial - 3 vezes por semana</v>
      </c>
      <c r="C10191" s="486" t="s">
        <v>578</v>
      </c>
      <c r="D10191" s="443" t="s">
        <v>574</v>
      </c>
      <c r="E10191" s="443" t="s">
        <v>575</v>
      </c>
      <c r="F10191" s="443" t="s">
        <v>548</v>
      </c>
      <c r="G10191" s="722">
        <v>14.08</v>
      </c>
      <c r="H10191" s="722">
        <v>2.5755699999999999</v>
      </c>
      <c r="I10191" s="722">
        <v>200</v>
      </c>
      <c r="J10191" s="722">
        <v>27.027027027027</v>
      </c>
      <c r="K10191" s="723">
        <v>69.61</v>
      </c>
    </row>
    <row r="10192" spans="2:11">
      <c r="B10192" s="486" t="str">
        <f>CONCATENATE(Tabela22[[#This Row],[Residencial / Não Residencial]]," - ",Tabela22[[#This Row],[Frequência]])</f>
        <v>Residencial - 3 vezes por semana</v>
      </c>
      <c r="C10192" s="486" t="s">
        <v>578</v>
      </c>
      <c r="D10192" s="443" t="s">
        <v>580</v>
      </c>
      <c r="E10192" s="443" t="s">
        <v>575</v>
      </c>
      <c r="F10192" s="443" t="s">
        <v>548</v>
      </c>
      <c r="G10192" s="722">
        <v>9</v>
      </c>
      <c r="H10192" s="722">
        <v>2.5755699999999999</v>
      </c>
      <c r="I10192" s="722">
        <v>200</v>
      </c>
      <c r="J10192" s="722">
        <v>27.027027027027</v>
      </c>
      <c r="K10192" s="723">
        <v>69.61</v>
      </c>
    </row>
    <row r="10193" spans="2:11">
      <c r="B10193" s="486" t="str">
        <f>CONCATENATE(Tabela22[[#This Row],[Residencial / Não Residencial]]," - ",Tabela22[[#This Row],[Frequência]])</f>
        <v>Residencial - 3 vezes por semana</v>
      </c>
      <c r="C10193" s="486" t="s">
        <v>578</v>
      </c>
      <c r="D10193" s="443" t="s">
        <v>572</v>
      </c>
      <c r="E10193" s="443" t="s">
        <v>548</v>
      </c>
      <c r="F10193" s="443" t="s">
        <v>548</v>
      </c>
      <c r="G10193" s="722">
        <v>52.93</v>
      </c>
      <c r="H10193" s="722">
        <v>2.5755699999999999</v>
      </c>
      <c r="I10193" s="722">
        <v>200</v>
      </c>
      <c r="J10193" s="722">
        <v>52.93</v>
      </c>
      <c r="K10193" s="723">
        <v>136.32492010000001</v>
      </c>
    </row>
    <row r="10194" spans="2:11">
      <c r="B10194" s="486" t="str">
        <f>CONCATENATE(Tabela22[[#This Row],[Residencial / Não Residencial]]," - ",Tabela22[[#This Row],[Frequência]])</f>
        <v>Residencial - 3 vezes por semana</v>
      </c>
      <c r="C10194" s="486" t="s">
        <v>578</v>
      </c>
      <c r="D10194" s="443" t="s">
        <v>580</v>
      </c>
      <c r="E10194" s="443" t="s">
        <v>575</v>
      </c>
      <c r="F10194" s="443" t="s">
        <v>548</v>
      </c>
      <c r="G10194" s="722">
        <v>40</v>
      </c>
      <c r="H10194" s="722">
        <v>2.5755699999999999</v>
      </c>
      <c r="I10194" s="722">
        <v>200</v>
      </c>
      <c r="J10194" s="722">
        <v>40</v>
      </c>
      <c r="K10194" s="723">
        <v>103.0228</v>
      </c>
    </row>
    <row r="10195" spans="2:11">
      <c r="B10195" s="486" t="str">
        <f>CONCATENATE(Tabela22[[#This Row],[Residencial / Não Residencial]]," - ",Tabela22[[#This Row],[Frequência]])</f>
        <v>Residencial - 3 vezes por semana</v>
      </c>
      <c r="C10195" s="486" t="s">
        <v>578</v>
      </c>
      <c r="D10195" s="443" t="s">
        <v>574</v>
      </c>
      <c r="E10195" s="443" t="s">
        <v>575</v>
      </c>
      <c r="F10195" s="443" t="s">
        <v>548</v>
      </c>
      <c r="G10195" s="722">
        <v>105</v>
      </c>
      <c r="H10195" s="722">
        <v>2.5755699999999999</v>
      </c>
      <c r="I10195" s="722">
        <v>200</v>
      </c>
      <c r="J10195" s="722">
        <v>105</v>
      </c>
      <c r="K10195" s="723">
        <v>270.43484999999998</v>
      </c>
    </row>
    <row r="10196" spans="2:11">
      <c r="B10196" s="486" t="str">
        <f>CONCATENATE(Tabela22[[#This Row],[Residencial / Não Residencial]]," - ",Tabela22[[#This Row],[Frequência]])</f>
        <v>Residencial - 3 vezes por semana</v>
      </c>
      <c r="C10196" s="486" t="s">
        <v>578</v>
      </c>
      <c r="D10196" s="443" t="s">
        <v>572</v>
      </c>
      <c r="E10196" s="443" t="s">
        <v>548</v>
      </c>
      <c r="F10196" s="443" t="s">
        <v>548</v>
      </c>
      <c r="G10196" s="722">
        <v>81</v>
      </c>
      <c r="H10196" s="722">
        <v>2.5755699999999999</v>
      </c>
      <c r="I10196" s="722">
        <v>200</v>
      </c>
      <c r="J10196" s="722">
        <v>81</v>
      </c>
      <c r="K10196" s="723">
        <v>208.62117000000001</v>
      </c>
    </row>
    <row r="10197" spans="2:11">
      <c r="B10197" s="486" t="str">
        <f>CONCATENATE(Tabela22[[#This Row],[Residencial / Não Residencial]]," - ",Tabela22[[#This Row],[Frequência]])</f>
        <v>Residencial - 3 vezes por semana</v>
      </c>
      <c r="C10197" s="486" t="s">
        <v>578</v>
      </c>
      <c r="D10197" s="443" t="s">
        <v>574</v>
      </c>
      <c r="E10197" s="443" t="s">
        <v>575</v>
      </c>
      <c r="F10197" s="443" t="s">
        <v>548</v>
      </c>
      <c r="G10197" s="722">
        <v>15.2</v>
      </c>
      <c r="H10197" s="722">
        <v>2.5755699999999999</v>
      </c>
      <c r="I10197" s="722">
        <v>200</v>
      </c>
      <c r="J10197" s="722">
        <v>27.027027027027</v>
      </c>
      <c r="K10197" s="723">
        <v>69.61</v>
      </c>
    </row>
    <row r="10198" spans="2:11">
      <c r="B10198" s="486" t="str">
        <f>CONCATENATE(Tabela22[[#This Row],[Residencial / Não Residencial]]," - ",Tabela22[[#This Row],[Frequência]])</f>
        <v>Residencial - 3 vezes por semana</v>
      </c>
      <c r="C10198" s="486" t="s">
        <v>578</v>
      </c>
      <c r="D10198" s="443" t="s">
        <v>572</v>
      </c>
      <c r="E10198" s="443" t="s">
        <v>548</v>
      </c>
      <c r="F10198" s="443" t="s">
        <v>548</v>
      </c>
      <c r="G10198" s="722">
        <v>72</v>
      </c>
      <c r="H10198" s="722">
        <v>2.5755699999999999</v>
      </c>
      <c r="I10198" s="722">
        <v>200</v>
      </c>
      <c r="J10198" s="722">
        <v>72</v>
      </c>
      <c r="K10198" s="723">
        <v>185.44103999999999</v>
      </c>
    </row>
    <row r="10199" spans="2:11">
      <c r="B10199" s="486" t="str">
        <f>CONCATENATE(Tabela22[[#This Row],[Residencial / Não Residencial]]," - ",Tabela22[[#This Row],[Frequência]])</f>
        <v>Residencial - 3 vezes por semana</v>
      </c>
      <c r="C10199" s="486" t="s">
        <v>578</v>
      </c>
      <c r="D10199" s="443" t="s">
        <v>572</v>
      </c>
      <c r="E10199" s="443" t="s">
        <v>548</v>
      </c>
      <c r="F10199" s="443" t="s">
        <v>548</v>
      </c>
      <c r="G10199" s="722">
        <v>29</v>
      </c>
      <c r="H10199" s="722">
        <v>2.5755699999999999</v>
      </c>
      <c r="I10199" s="722">
        <v>200</v>
      </c>
      <c r="J10199" s="722">
        <v>29</v>
      </c>
      <c r="K10199" s="723">
        <v>74.69153</v>
      </c>
    </row>
    <row r="10200" spans="2:11">
      <c r="B10200" s="486" t="str">
        <f>CONCATENATE(Tabela22[[#This Row],[Residencial / Não Residencial]]," - ",Tabela22[[#This Row],[Frequência]])</f>
        <v>Residencial - 3 vezes por semana</v>
      </c>
      <c r="C10200" s="486" t="s">
        <v>578</v>
      </c>
      <c r="D10200" s="443" t="s">
        <v>572</v>
      </c>
      <c r="E10200" s="443" t="s">
        <v>548</v>
      </c>
      <c r="F10200" s="443" t="s">
        <v>548</v>
      </c>
      <c r="G10200" s="722">
        <v>37</v>
      </c>
      <c r="H10200" s="722">
        <v>2.5755699999999999</v>
      </c>
      <c r="I10200" s="722">
        <v>200</v>
      </c>
      <c r="J10200" s="722">
        <v>37</v>
      </c>
      <c r="K10200" s="723">
        <v>95.296090000000007</v>
      </c>
    </row>
    <row r="10201" spans="2:11">
      <c r="B10201" s="486" t="str">
        <f>CONCATENATE(Tabela22[[#This Row],[Residencial / Não Residencial]]," - ",Tabela22[[#This Row],[Frequência]])</f>
        <v>Residencial - 3 vezes por semana</v>
      </c>
      <c r="C10201" s="486" t="s">
        <v>578</v>
      </c>
      <c r="D10201" s="443" t="s">
        <v>580</v>
      </c>
      <c r="E10201" s="443" t="s">
        <v>548</v>
      </c>
      <c r="F10201" s="443" t="s">
        <v>548</v>
      </c>
      <c r="G10201" s="722">
        <v>32.14</v>
      </c>
      <c r="H10201" s="722">
        <v>2.5755699999999999</v>
      </c>
      <c r="I10201" s="722">
        <v>200</v>
      </c>
      <c r="J10201" s="722">
        <v>32.14</v>
      </c>
      <c r="K10201" s="723">
        <v>82.778819799999994</v>
      </c>
    </row>
    <row r="10202" spans="2:11">
      <c r="B10202" s="486" t="str">
        <f>CONCATENATE(Tabela22[[#This Row],[Residencial / Não Residencial]]," - ",Tabela22[[#This Row],[Frequência]])</f>
        <v>Residencial - 3 vezes por semana</v>
      </c>
      <c r="C10202" s="486" t="s">
        <v>578</v>
      </c>
      <c r="D10202" s="443" t="s">
        <v>580</v>
      </c>
      <c r="E10202" s="443" t="s">
        <v>575</v>
      </c>
      <c r="F10202" s="443" t="s">
        <v>548</v>
      </c>
      <c r="G10202" s="722">
        <v>55</v>
      </c>
      <c r="H10202" s="722">
        <v>2.5755699999999999</v>
      </c>
      <c r="I10202" s="722">
        <v>200</v>
      </c>
      <c r="J10202" s="722">
        <v>55</v>
      </c>
      <c r="K10202" s="723">
        <v>141.65635</v>
      </c>
    </row>
    <row r="10203" spans="2:11">
      <c r="B10203" s="486" t="str">
        <f>CONCATENATE(Tabela22[[#This Row],[Residencial / Não Residencial]]," - ",Tabela22[[#This Row],[Frequência]])</f>
        <v>Residencial - 3 vezes por semana</v>
      </c>
      <c r="C10203" s="486" t="s">
        <v>578</v>
      </c>
      <c r="D10203" s="443" t="s">
        <v>580</v>
      </c>
      <c r="E10203" s="443" t="s">
        <v>575</v>
      </c>
      <c r="F10203" s="443" t="s">
        <v>548</v>
      </c>
      <c r="G10203" s="722">
        <v>14</v>
      </c>
      <c r="H10203" s="722">
        <v>2.5755699999999999</v>
      </c>
      <c r="I10203" s="722">
        <v>200</v>
      </c>
      <c r="J10203" s="722">
        <v>27.027027027027</v>
      </c>
      <c r="K10203" s="723">
        <v>69.61</v>
      </c>
    </row>
    <row r="10204" spans="2:11">
      <c r="B10204" s="486" t="str">
        <f>CONCATENATE(Tabela22[[#This Row],[Residencial / Não Residencial]]," - ",Tabela22[[#This Row],[Frequência]])</f>
        <v>Residencial - 3 vezes por semana</v>
      </c>
      <c r="C10204" s="486" t="s">
        <v>578</v>
      </c>
      <c r="D10204" s="443" t="s">
        <v>580</v>
      </c>
      <c r="E10204" s="443" t="s">
        <v>575</v>
      </c>
      <c r="F10204" s="443" t="s">
        <v>548</v>
      </c>
      <c r="G10204" s="722">
        <v>122.3</v>
      </c>
      <c r="H10204" s="722">
        <v>2.5755699999999999</v>
      </c>
      <c r="I10204" s="722">
        <v>200</v>
      </c>
      <c r="J10204" s="722">
        <v>122.3</v>
      </c>
      <c r="K10204" s="723">
        <v>314.992211</v>
      </c>
    </row>
    <row r="10205" spans="2:11">
      <c r="B10205" s="486" t="str">
        <f>CONCATENATE(Tabela22[[#This Row],[Residencial / Não Residencial]]," - ",Tabela22[[#This Row],[Frequência]])</f>
        <v>Residencial - 3 vezes por semana</v>
      </c>
      <c r="C10205" s="486" t="s">
        <v>578</v>
      </c>
      <c r="D10205" s="443" t="s">
        <v>580</v>
      </c>
      <c r="E10205" s="443" t="s">
        <v>575</v>
      </c>
      <c r="F10205" s="443" t="s">
        <v>548</v>
      </c>
      <c r="G10205" s="722">
        <v>23</v>
      </c>
      <c r="H10205" s="722">
        <v>2.5755699999999999</v>
      </c>
      <c r="I10205" s="722">
        <v>200</v>
      </c>
      <c r="J10205" s="722">
        <v>27.027027027027</v>
      </c>
      <c r="K10205" s="723">
        <v>69.61</v>
      </c>
    </row>
    <row r="10206" spans="2:11">
      <c r="B10206" s="486" t="str">
        <f>CONCATENATE(Tabela22[[#This Row],[Residencial / Não Residencial]]," - ",Tabela22[[#This Row],[Frequência]])</f>
        <v>Residencial - 3 vezes por semana</v>
      </c>
      <c r="C10206" s="486" t="s">
        <v>578</v>
      </c>
      <c r="D10206" s="443" t="s">
        <v>580</v>
      </c>
      <c r="E10206" s="443" t="s">
        <v>575</v>
      </c>
      <c r="F10206" s="443" t="s">
        <v>548</v>
      </c>
      <c r="G10206" s="722">
        <v>48</v>
      </c>
      <c r="H10206" s="722">
        <v>2.5755699999999999</v>
      </c>
      <c r="I10206" s="722">
        <v>200</v>
      </c>
      <c r="J10206" s="722">
        <v>48</v>
      </c>
      <c r="K10206" s="723">
        <v>123.62736</v>
      </c>
    </row>
    <row r="10207" spans="2:11">
      <c r="B10207" s="486" t="str">
        <f>CONCATENATE(Tabela22[[#This Row],[Residencial / Não Residencial]]," - ",Tabela22[[#This Row],[Frequência]])</f>
        <v>Residencial - 3 vezes por semana</v>
      </c>
      <c r="C10207" s="486" t="s">
        <v>578</v>
      </c>
      <c r="D10207" s="443" t="s">
        <v>572</v>
      </c>
      <c r="E10207" s="443" t="s">
        <v>548</v>
      </c>
      <c r="F10207" s="443" t="s">
        <v>548</v>
      </c>
      <c r="G10207" s="722">
        <v>116.54</v>
      </c>
      <c r="H10207" s="722">
        <v>2.5755699999999999</v>
      </c>
      <c r="I10207" s="722">
        <v>200</v>
      </c>
      <c r="J10207" s="722">
        <v>116.54</v>
      </c>
      <c r="K10207" s="723">
        <v>300.15692780000001</v>
      </c>
    </row>
    <row r="10208" spans="2:11">
      <c r="B10208" s="486" t="str">
        <f>CONCATENATE(Tabela22[[#This Row],[Residencial / Não Residencial]]," - ",Tabela22[[#This Row],[Frequência]])</f>
        <v>Residencial - 3 vezes por semana</v>
      </c>
      <c r="C10208" s="486" t="s">
        <v>578</v>
      </c>
      <c r="D10208" s="443" t="s">
        <v>572</v>
      </c>
      <c r="E10208" s="443" t="s">
        <v>548</v>
      </c>
      <c r="F10208" s="443" t="s">
        <v>548</v>
      </c>
      <c r="G10208" s="722">
        <v>53</v>
      </c>
      <c r="H10208" s="722">
        <v>2.5755699999999999</v>
      </c>
      <c r="I10208" s="722">
        <v>200</v>
      </c>
      <c r="J10208" s="722">
        <v>53</v>
      </c>
      <c r="K10208" s="723">
        <v>136.50521000000001</v>
      </c>
    </row>
    <row r="10209" spans="2:11">
      <c r="B10209" s="486" t="str">
        <f>CONCATENATE(Tabela22[[#This Row],[Residencial / Não Residencial]]," - ",Tabela22[[#This Row],[Frequência]])</f>
        <v>Residencial - 3 vezes por semana</v>
      </c>
      <c r="C10209" s="486" t="s">
        <v>578</v>
      </c>
      <c r="D10209" s="443" t="s">
        <v>580</v>
      </c>
      <c r="E10209" s="443" t="s">
        <v>575</v>
      </c>
      <c r="F10209" s="443" t="s">
        <v>548</v>
      </c>
      <c r="G10209" s="722">
        <v>17</v>
      </c>
      <c r="H10209" s="722">
        <v>2.5755699999999999</v>
      </c>
      <c r="I10209" s="722">
        <v>200</v>
      </c>
      <c r="J10209" s="722">
        <v>27.027027027027</v>
      </c>
      <c r="K10209" s="723">
        <v>69.61</v>
      </c>
    </row>
    <row r="10210" spans="2:11">
      <c r="B10210" s="486" t="str">
        <f>CONCATENATE(Tabela22[[#This Row],[Residencial / Não Residencial]]," - ",Tabela22[[#This Row],[Frequência]])</f>
        <v>Residencial - 3 vezes por semana</v>
      </c>
      <c r="C10210" s="486" t="s">
        <v>578</v>
      </c>
      <c r="D10210" s="443" t="s">
        <v>572</v>
      </c>
      <c r="E10210" s="443" t="s">
        <v>548</v>
      </c>
      <c r="F10210" s="443" t="s">
        <v>548</v>
      </c>
      <c r="G10210" s="722">
        <v>118</v>
      </c>
      <c r="H10210" s="722">
        <v>2.5755699999999999</v>
      </c>
      <c r="I10210" s="722">
        <v>200</v>
      </c>
      <c r="J10210" s="722">
        <v>118</v>
      </c>
      <c r="K10210" s="723">
        <v>303.91726</v>
      </c>
    </row>
    <row r="10211" spans="2:11">
      <c r="B10211" s="486" t="str">
        <f>CONCATENATE(Tabela22[[#This Row],[Residencial / Não Residencial]]," - ",Tabela22[[#This Row],[Frequência]])</f>
        <v>Residencial - 3 vezes por semana</v>
      </c>
      <c r="C10211" s="486" t="s">
        <v>578</v>
      </c>
      <c r="D10211" s="443" t="s">
        <v>580</v>
      </c>
      <c r="E10211" s="443" t="s">
        <v>548</v>
      </c>
      <c r="F10211" s="443" t="s">
        <v>548</v>
      </c>
      <c r="G10211" s="722">
        <v>33.61</v>
      </c>
      <c r="H10211" s="722">
        <v>2.5755699999999999</v>
      </c>
      <c r="I10211" s="722">
        <v>200</v>
      </c>
      <c r="J10211" s="722">
        <v>33.61</v>
      </c>
      <c r="K10211" s="723">
        <v>86.564907700000006</v>
      </c>
    </row>
    <row r="10212" spans="2:11">
      <c r="B10212" s="486" t="str">
        <f>CONCATENATE(Tabela22[[#This Row],[Residencial / Não Residencial]]," - ",Tabela22[[#This Row],[Frequência]])</f>
        <v>Residencial - 3 vezes por semana</v>
      </c>
      <c r="C10212" s="486" t="s">
        <v>578</v>
      </c>
      <c r="D10212" s="443" t="s">
        <v>572</v>
      </c>
      <c r="E10212" s="443" t="s">
        <v>548</v>
      </c>
      <c r="F10212" s="443" t="s">
        <v>548</v>
      </c>
      <c r="G10212" s="722">
        <v>57</v>
      </c>
      <c r="H10212" s="722">
        <v>2.5755699999999999</v>
      </c>
      <c r="I10212" s="722">
        <v>200</v>
      </c>
      <c r="J10212" s="722">
        <v>57</v>
      </c>
      <c r="K10212" s="723">
        <v>146.80749</v>
      </c>
    </row>
    <row r="10213" spans="2:11">
      <c r="B10213" s="486" t="str">
        <f>CONCATENATE(Tabela22[[#This Row],[Residencial / Não Residencial]]," - ",Tabela22[[#This Row],[Frequência]])</f>
        <v>Residencial - 3 vezes por semana</v>
      </c>
      <c r="C10213" s="486" t="s">
        <v>578</v>
      </c>
      <c r="D10213" s="443" t="s">
        <v>580</v>
      </c>
      <c r="E10213" s="443" t="s">
        <v>575</v>
      </c>
      <c r="F10213" s="443" t="s">
        <v>548</v>
      </c>
      <c r="G10213" s="722">
        <v>15</v>
      </c>
      <c r="H10213" s="722">
        <v>2.5755699999999999</v>
      </c>
      <c r="I10213" s="722">
        <v>200</v>
      </c>
      <c r="J10213" s="722">
        <v>27.027027027027</v>
      </c>
      <c r="K10213" s="723">
        <v>69.61</v>
      </c>
    </row>
    <row r="10214" spans="2:11">
      <c r="B10214" s="486" t="str">
        <f>CONCATENATE(Tabela22[[#This Row],[Residencial / Não Residencial]]," - ",Tabela22[[#This Row],[Frequência]])</f>
        <v>Residencial - 3 vezes por semana</v>
      </c>
      <c r="C10214" s="486" t="s">
        <v>578</v>
      </c>
      <c r="D10214" s="443" t="s">
        <v>572</v>
      </c>
      <c r="E10214" s="443" t="s">
        <v>548</v>
      </c>
      <c r="F10214" s="443" t="s">
        <v>548</v>
      </c>
      <c r="G10214" s="722">
        <v>24</v>
      </c>
      <c r="H10214" s="722">
        <v>2.5755699999999999</v>
      </c>
      <c r="I10214" s="722">
        <v>200</v>
      </c>
      <c r="J10214" s="722">
        <v>27.027027027027</v>
      </c>
      <c r="K10214" s="723">
        <v>69.61</v>
      </c>
    </row>
    <row r="10215" spans="2:11">
      <c r="B10215" s="486" t="str">
        <f>CONCATENATE(Tabela22[[#This Row],[Residencial / Não Residencial]]," - ",Tabela22[[#This Row],[Frequência]])</f>
        <v>Residencial - 3 vezes por semana</v>
      </c>
      <c r="C10215" s="486" t="s">
        <v>578</v>
      </c>
      <c r="D10215" s="443" t="s">
        <v>572</v>
      </c>
      <c r="E10215" s="443" t="s">
        <v>548</v>
      </c>
      <c r="F10215" s="443" t="s">
        <v>548</v>
      </c>
      <c r="G10215" s="722">
        <v>157.41999999999999</v>
      </c>
      <c r="H10215" s="722">
        <v>2.5755699999999999</v>
      </c>
      <c r="I10215" s="722">
        <v>200</v>
      </c>
      <c r="J10215" s="722">
        <v>157.41999999999999</v>
      </c>
      <c r="K10215" s="723">
        <v>405.44622939999999</v>
      </c>
    </row>
    <row r="10216" spans="2:11">
      <c r="B10216" s="486" t="str">
        <f>CONCATENATE(Tabela22[[#This Row],[Residencial / Não Residencial]]," - ",Tabela22[[#This Row],[Frequência]])</f>
        <v>Não Residencial - 3 vezes por semana</v>
      </c>
      <c r="C10216" s="486" t="s">
        <v>578</v>
      </c>
      <c r="D10216" s="443" t="s">
        <v>574</v>
      </c>
      <c r="E10216" s="443" t="s">
        <v>570</v>
      </c>
      <c r="F10216" s="443" t="s">
        <v>550</v>
      </c>
      <c r="G10216" s="722">
        <v>72</v>
      </c>
      <c r="H10216" s="722">
        <v>3.9677699999999998</v>
      </c>
      <c r="I10216" s="722">
        <v>300</v>
      </c>
      <c r="J10216" s="722">
        <v>72</v>
      </c>
      <c r="K10216" s="723">
        <v>285.67944</v>
      </c>
    </row>
    <row r="10217" spans="2:11">
      <c r="B10217" s="486" t="str">
        <f>CONCATENATE(Tabela22[[#This Row],[Residencial / Não Residencial]]," - ",Tabela22[[#This Row],[Frequência]])</f>
        <v>Residencial - 3 vezes por semana</v>
      </c>
      <c r="C10217" s="486" t="s">
        <v>578</v>
      </c>
      <c r="D10217" s="443" t="s">
        <v>580</v>
      </c>
      <c r="E10217" s="443" t="s">
        <v>575</v>
      </c>
      <c r="F10217" s="443" t="s">
        <v>548</v>
      </c>
      <c r="G10217" s="722">
        <v>15</v>
      </c>
      <c r="H10217" s="722">
        <v>2.5755699999999999</v>
      </c>
      <c r="I10217" s="722">
        <v>200</v>
      </c>
      <c r="J10217" s="722">
        <v>27.027027027027</v>
      </c>
      <c r="K10217" s="723">
        <v>69.61</v>
      </c>
    </row>
    <row r="10218" spans="2:11">
      <c r="B10218" s="486" t="str">
        <f>CONCATENATE(Tabela22[[#This Row],[Residencial / Não Residencial]]," - ",Tabela22[[#This Row],[Frequência]])</f>
        <v>Residencial - 3 vezes por semana</v>
      </c>
      <c r="C10218" s="486" t="s">
        <v>578</v>
      </c>
      <c r="D10218" s="443" t="s">
        <v>574</v>
      </c>
      <c r="E10218" s="443" t="s">
        <v>575</v>
      </c>
      <c r="F10218" s="443" t="s">
        <v>548</v>
      </c>
      <c r="G10218" s="722">
        <v>26</v>
      </c>
      <c r="H10218" s="722">
        <v>2.5755699999999999</v>
      </c>
      <c r="I10218" s="722">
        <v>200</v>
      </c>
      <c r="J10218" s="722">
        <v>27.027027027027</v>
      </c>
      <c r="K10218" s="723">
        <v>69.61</v>
      </c>
    </row>
    <row r="10219" spans="2:11">
      <c r="B10219" s="486" t="str">
        <f>CONCATENATE(Tabela22[[#This Row],[Residencial / Não Residencial]]," - ",Tabela22[[#This Row],[Frequência]])</f>
        <v>Residencial - 3 vezes por semana</v>
      </c>
      <c r="C10219" s="486" t="s">
        <v>578</v>
      </c>
      <c r="D10219" s="443" t="s">
        <v>580</v>
      </c>
      <c r="E10219" s="443" t="s">
        <v>575</v>
      </c>
      <c r="F10219" s="443" t="s">
        <v>548</v>
      </c>
      <c r="G10219" s="722">
        <v>33.6</v>
      </c>
      <c r="H10219" s="722">
        <v>2.5755699999999999</v>
      </c>
      <c r="I10219" s="722">
        <v>200</v>
      </c>
      <c r="J10219" s="722">
        <v>33.6</v>
      </c>
      <c r="K10219" s="723">
        <v>86.539152000000001</v>
      </c>
    </row>
    <row r="10220" spans="2:11">
      <c r="B10220" s="486" t="str">
        <f>CONCATENATE(Tabela22[[#This Row],[Residencial / Não Residencial]]," - ",Tabela22[[#This Row],[Frequência]])</f>
        <v>Residencial - 3 vezes por semana</v>
      </c>
      <c r="C10220" s="486" t="s">
        <v>578</v>
      </c>
      <c r="D10220" s="443" t="s">
        <v>572</v>
      </c>
      <c r="E10220" s="443" t="s">
        <v>548</v>
      </c>
      <c r="F10220" s="443" t="s">
        <v>548</v>
      </c>
      <c r="G10220" s="722">
        <v>13</v>
      </c>
      <c r="H10220" s="722">
        <v>2.5755699999999999</v>
      </c>
      <c r="I10220" s="722">
        <v>200</v>
      </c>
      <c r="J10220" s="722">
        <v>27.027027027027</v>
      </c>
      <c r="K10220" s="723">
        <v>69.61</v>
      </c>
    </row>
    <row r="10221" spans="2:11">
      <c r="B10221" s="486" t="str">
        <f>CONCATENATE(Tabela22[[#This Row],[Residencial / Não Residencial]]," - ",Tabela22[[#This Row],[Frequência]])</f>
        <v>Residencial - 3 vezes por semana</v>
      </c>
      <c r="C10221" s="486" t="s">
        <v>578</v>
      </c>
      <c r="D10221" s="443" t="s">
        <v>580</v>
      </c>
      <c r="E10221" s="443" t="s">
        <v>575</v>
      </c>
      <c r="F10221" s="443" t="s">
        <v>548</v>
      </c>
      <c r="G10221" s="722">
        <v>48.48</v>
      </c>
      <c r="H10221" s="722">
        <v>2.5755699999999999</v>
      </c>
      <c r="I10221" s="722">
        <v>200</v>
      </c>
      <c r="J10221" s="722">
        <v>48.48</v>
      </c>
      <c r="K10221" s="723">
        <v>124.8636336</v>
      </c>
    </row>
    <row r="10222" spans="2:11">
      <c r="B10222" s="486" t="str">
        <f>CONCATENATE(Tabela22[[#This Row],[Residencial / Não Residencial]]," - ",Tabela22[[#This Row],[Frequência]])</f>
        <v>Residencial - 3 vezes por semana</v>
      </c>
      <c r="C10222" s="486" t="s">
        <v>578</v>
      </c>
      <c r="D10222" s="443" t="s">
        <v>580</v>
      </c>
      <c r="E10222" s="443" t="s">
        <v>575</v>
      </c>
      <c r="F10222" s="443" t="s">
        <v>548</v>
      </c>
      <c r="G10222" s="722">
        <v>10.15</v>
      </c>
      <c r="H10222" s="722">
        <v>2.5755699999999999</v>
      </c>
      <c r="I10222" s="722">
        <v>200</v>
      </c>
      <c r="J10222" s="722">
        <v>27.027027027027</v>
      </c>
      <c r="K10222" s="723">
        <v>69.61</v>
      </c>
    </row>
    <row r="10223" spans="2:11">
      <c r="B10223" s="486" t="str">
        <f>CONCATENATE(Tabela22[[#This Row],[Residencial / Não Residencial]]," - ",Tabela22[[#This Row],[Frequência]])</f>
        <v>Residencial - 3 vezes por semana</v>
      </c>
      <c r="C10223" s="486" t="s">
        <v>578</v>
      </c>
      <c r="D10223" s="443" t="s">
        <v>580</v>
      </c>
      <c r="E10223" s="443" t="s">
        <v>575</v>
      </c>
      <c r="F10223" s="443" t="s">
        <v>548</v>
      </c>
      <c r="G10223" s="722">
        <v>36.4</v>
      </c>
      <c r="H10223" s="722">
        <v>2.5755699999999999</v>
      </c>
      <c r="I10223" s="722">
        <v>200</v>
      </c>
      <c r="J10223" s="722">
        <v>36.4</v>
      </c>
      <c r="K10223" s="723">
        <v>93.750748000000002</v>
      </c>
    </row>
    <row r="10224" spans="2:11">
      <c r="B10224" s="486" t="str">
        <f>CONCATENATE(Tabela22[[#This Row],[Residencial / Não Residencial]]," - ",Tabela22[[#This Row],[Frequência]])</f>
        <v>Residencial - 3 vezes por semana</v>
      </c>
      <c r="C10224" s="486" t="s">
        <v>578</v>
      </c>
      <c r="D10224" s="443" t="s">
        <v>572</v>
      </c>
      <c r="E10224" s="443" t="s">
        <v>548</v>
      </c>
      <c r="F10224" s="443" t="s">
        <v>548</v>
      </c>
      <c r="G10224" s="722">
        <v>67.06</v>
      </c>
      <c r="H10224" s="722">
        <v>2.5755699999999999</v>
      </c>
      <c r="I10224" s="722">
        <v>200</v>
      </c>
      <c r="J10224" s="722">
        <v>67.06</v>
      </c>
      <c r="K10224" s="723">
        <v>172.71772419999999</v>
      </c>
    </row>
    <row r="10225" spans="2:11">
      <c r="B10225" s="486" t="str">
        <f>CONCATENATE(Tabela22[[#This Row],[Residencial / Não Residencial]]," - ",Tabela22[[#This Row],[Frequência]])</f>
        <v>Residencial - 3 vezes por semana</v>
      </c>
      <c r="C10225" s="486" t="s">
        <v>578</v>
      </c>
      <c r="D10225" s="443" t="s">
        <v>580</v>
      </c>
      <c r="E10225" s="443" t="s">
        <v>575</v>
      </c>
      <c r="F10225" s="443" t="s">
        <v>548</v>
      </c>
      <c r="G10225" s="722">
        <v>14</v>
      </c>
      <c r="H10225" s="722">
        <v>2.5755699999999999</v>
      </c>
      <c r="I10225" s="722">
        <v>200</v>
      </c>
      <c r="J10225" s="722">
        <v>27.027027027027</v>
      </c>
      <c r="K10225" s="723">
        <v>69.61</v>
      </c>
    </row>
    <row r="10226" spans="2:11">
      <c r="B10226" s="486" t="str">
        <f>CONCATENATE(Tabela22[[#This Row],[Residencial / Não Residencial]]," - ",Tabela22[[#This Row],[Frequência]])</f>
        <v>Residencial - 3 vezes por semana</v>
      </c>
      <c r="C10226" s="486" t="s">
        <v>578</v>
      </c>
      <c r="D10226" s="443" t="s">
        <v>572</v>
      </c>
      <c r="E10226" s="443" t="s">
        <v>548</v>
      </c>
      <c r="F10226" s="443" t="s">
        <v>548</v>
      </c>
      <c r="G10226" s="722">
        <v>91</v>
      </c>
      <c r="H10226" s="722">
        <v>2.5755699999999999</v>
      </c>
      <c r="I10226" s="722">
        <v>200</v>
      </c>
      <c r="J10226" s="722">
        <v>91</v>
      </c>
      <c r="K10226" s="723">
        <v>234.37687</v>
      </c>
    </row>
    <row r="10227" spans="2:11">
      <c r="B10227" s="486" t="str">
        <f>CONCATENATE(Tabela22[[#This Row],[Residencial / Não Residencial]]," - ",Tabela22[[#This Row],[Frequência]])</f>
        <v>Não Residencial - 3 vezes por semana</v>
      </c>
      <c r="C10227" s="486" t="s">
        <v>578</v>
      </c>
      <c r="D10227" s="443" t="s">
        <v>568</v>
      </c>
      <c r="E10227" s="443" t="s">
        <v>569</v>
      </c>
      <c r="F10227" s="443" t="s">
        <v>550</v>
      </c>
      <c r="G10227" s="722">
        <v>110.61</v>
      </c>
      <c r="H10227" s="722">
        <v>3.9677699999999998</v>
      </c>
      <c r="I10227" s="722">
        <v>300</v>
      </c>
      <c r="J10227" s="722">
        <v>110.61</v>
      </c>
      <c r="K10227" s="723">
        <v>438.8750397</v>
      </c>
    </row>
    <row r="10228" spans="2:11">
      <c r="B10228" s="486" t="str">
        <f>CONCATENATE(Tabela22[[#This Row],[Residencial / Não Residencial]]," - ",Tabela22[[#This Row],[Frequência]])</f>
        <v>Residencial - 3 vezes por semana</v>
      </c>
      <c r="C10228" s="486" t="s">
        <v>578</v>
      </c>
      <c r="D10228" s="443" t="s">
        <v>571</v>
      </c>
      <c r="E10228" s="443" t="s">
        <v>548</v>
      </c>
      <c r="F10228" s="443" t="s">
        <v>548</v>
      </c>
      <c r="G10228" s="722">
        <v>175.06</v>
      </c>
      <c r="H10228" s="722">
        <v>2.5755699999999999</v>
      </c>
      <c r="I10228" s="722">
        <v>200</v>
      </c>
      <c r="J10228" s="722">
        <v>175.06</v>
      </c>
      <c r="K10228" s="723">
        <v>450.87928419999997</v>
      </c>
    </row>
    <row r="10229" spans="2:11">
      <c r="B10229" s="486" t="str">
        <f>CONCATENATE(Tabela22[[#This Row],[Residencial / Não Residencial]]," - ",Tabela22[[#This Row],[Frequência]])</f>
        <v>Residencial - 3 vezes por semana</v>
      </c>
      <c r="C10229" s="486" t="s">
        <v>578</v>
      </c>
      <c r="D10229" s="443" t="s">
        <v>571</v>
      </c>
      <c r="E10229" s="443" t="s">
        <v>548</v>
      </c>
      <c r="F10229" s="443" t="s">
        <v>548</v>
      </c>
      <c r="G10229" s="722">
        <v>132.78</v>
      </c>
      <c r="H10229" s="722">
        <v>2.5755699999999999</v>
      </c>
      <c r="I10229" s="722">
        <v>200</v>
      </c>
      <c r="J10229" s="722">
        <v>132.78</v>
      </c>
      <c r="K10229" s="723">
        <v>341.98418459999999</v>
      </c>
    </row>
    <row r="10230" spans="2:11">
      <c r="B10230" s="486" t="str">
        <f>CONCATENATE(Tabela22[[#This Row],[Residencial / Não Residencial]]," - ",Tabela22[[#This Row],[Frequência]])</f>
        <v>Residencial - 3 vezes por semana</v>
      </c>
      <c r="C10230" s="486" t="s">
        <v>578</v>
      </c>
      <c r="D10230" s="443" t="s">
        <v>571</v>
      </c>
      <c r="E10230" s="443" t="s">
        <v>548</v>
      </c>
      <c r="F10230" s="443" t="s">
        <v>548</v>
      </c>
      <c r="G10230" s="722">
        <v>130.47999999999999</v>
      </c>
      <c r="H10230" s="722">
        <v>2.5755699999999999</v>
      </c>
      <c r="I10230" s="722">
        <v>200</v>
      </c>
      <c r="J10230" s="722">
        <v>130.47999999999999</v>
      </c>
      <c r="K10230" s="723">
        <v>336.06037359999999</v>
      </c>
    </row>
    <row r="10231" spans="2:11">
      <c r="B10231" s="486" t="str">
        <f>CONCATENATE(Tabela22[[#This Row],[Residencial / Não Residencial]]," - ",Tabela22[[#This Row],[Frequência]])</f>
        <v>Residencial - 3 vezes por semana</v>
      </c>
      <c r="C10231" s="486" t="s">
        <v>578</v>
      </c>
      <c r="D10231" s="443" t="s">
        <v>571</v>
      </c>
      <c r="E10231" s="443" t="s">
        <v>548</v>
      </c>
      <c r="F10231" s="443" t="s">
        <v>548</v>
      </c>
      <c r="G10231" s="722">
        <v>175.06</v>
      </c>
      <c r="H10231" s="722">
        <v>2.5755699999999999</v>
      </c>
      <c r="I10231" s="722">
        <v>200</v>
      </c>
      <c r="J10231" s="722">
        <v>175.06</v>
      </c>
      <c r="K10231" s="723">
        <v>450.87928419999997</v>
      </c>
    </row>
    <row r="10232" spans="2:11">
      <c r="B10232" s="486" t="str">
        <f>CONCATENATE(Tabela22[[#This Row],[Residencial / Não Residencial]]," - ",Tabela22[[#This Row],[Frequência]])</f>
        <v>Residencial - 3 vezes por semana</v>
      </c>
      <c r="C10232" s="486" t="s">
        <v>578</v>
      </c>
      <c r="D10232" s="443" t="s">
        <v>571</v>
      </c>
      <c r="E10232" s="443" t="s">
        <v>548</v>
      </c>
      <c r="F10232" s="443" t="s">
        <v>548</v>
      </c>
      <c r="G10232" s="722">
        <v>132.78</v>
      </c>
      <c r="H10232" s="722">
        <v>2.5755699999999999</v>
      </c>
      <c r="I10232" s="722">
        <v>200</v>
      </c>
      <c r="J10232" s="722">
        <v>132.78</v>
      </c>
      <c r="K10232" s="723">
        <v>341.98418459999999</v>
      </c>
    </row>
    <row r="10233" spans="2:11">
      <c r="B10233" s="486" t="str">
        <f>CONCATENATE(Tabela22[[#This Row],[Residencial / Não Residencial]]," - ",Tabela22[[#This Row],[Frequência]])</f>
        <v>Residencial - 3 vezes por semana</v>
      </c>
      <c r="C10233" s="486" t="s">
        <v>578</v>
      </c>
      <c r="D10233" s="443" t="s">
        <v>571</v>
      </c>
      <c r="E10233" s="443" t="s">
        <v>548</v>
      </c>
      <c r="F10233" s="443" t="s">
        <v>548</v>
      </c>
      <c r="G10233" s="722">
        <v>130.47999999999999</v>
      </c>
      <c r="H10233" s="722">
        <v>2.5755699999999999</v>
      </c>
      <c r="I10233" s="722">
        <v>200</v>
      </c>
      <c r="J10233" s="722">
        <v>130.47999999999999</v>
      </c>
      <c r="K10233" s="723">
        <v>336.06037359999999</v>
      </c>
    </row>
    <row r="10234" spans="2:11">
      <c r="B10234" s="486" t="str">
        <f>CONCATENATE(Tabela22[[#This Row],[Residencial / Não Residencial]]," - ",Tabela22[[#This Row],[Frequência]])</f>
        <v>Residencial - 3 vezes por semana</v>
      </c>
      <c r="C10234" s="486" t="s">
        <v>578</v>
      </c>
      <c r="D10234" s="443" t="s">
        <v>571</v>
      </c>
      <c r="E10234" s="443" t="s">
        <v>548</v>
      </c>
      <c r="F10234" s="443" t="s">
        <v>548</v>
      </c>
      <c r="G10234" s="722">
        <v>175.06</v>
      </c>
      <c r="H10234" s="722">
        <v>2.5755699999999999</v>
      </c>
      <c r="I10234" s="722">
        <v>200</v>
      </c>
      <c r="J10234" s="722">
        <v>175.06</v>
      </c>
      <c r="K10234" s="723">
        <v>450.87928419999997</v>
      </c>
    </row>
    <row r="10235" spans="2:11">
      <c r="B10235" s="486" t="str">
        <f>CONCATENATE(Tabela22[[#This Row],[Residencial / Não Residencial]]," - ",Tabela22[[#This Row],[Frequência]])</f>
        <v>Residencial - 3 vezes por semana</v>
      </c>
      <c r="C10235" s="486" t="s">
        <v>578</v>
      </c>
      <c r="D10235" s="443" t="s">
        <v>571</v>
      </c>
      <c r="E10235" s="443" t="s">
        <v>548</v>
      </c>
      <c r="F10235" s="443" t="s">
        <v>548</v>
      </c>
      <c r="G10235" s="722">
        <v>132.78</v>
      </c>
      <c r="H10235" s="722">
        <v>2.5755699999999999</v>
      </c>
      <c r="I10235" s="722">
        <v>200</v>
      </c>
      <c r="J10235" s="722">
        <v>132.78</v>
      </c>
      <c r="K10235" s="723">
        <v>341.98418459999999</v>
      </c>
    </row>
    <row r="10236" spans="2:11">
      <c r="B10236" s="486" t="str">
        <f>CONCATENATE(Tabela22[[#This Row],[Residencial / Não Residencial]]," - ",Tabela22[[#This Row],[Frequência]])</f>
        <v>Residencial - 3 vezes por semana</v>
      </c>
      <c r="C10236" s="486" t="s">
        <v>578</v>
      </c>
      <c r="D10236" s="443" t="s">
        <v>571</v>
      </c>
      <c r="E10236" s="443" t="s">
        <v>548</v>
      </c>
      <c r="F10236" s="443" t="s">
        <v>548</v>
      </c>
      <c r="G10236" s="722">
        <v>130.47999999999999</v>
      </c>
      <c r="H10236" s="722">
        <v>2.5755699999999999</v>
      </c>
      <c r="I10236" s="722">
        <v>200</v>
      </c>
      <c r="J10236" s="722">
        <v>130.47999999999999</v>
      </c>
      <c r="K10236" s="723">
        <v>336.06037359999999</v>
      </c>
    </row>
    <row r="10237" spans="2:11">
      <c r="B10237" s="486" t="str">
        <f>CONCATENATE(Tabela22[[#This Row],[Residencial / Não Residencial]]," - ",Tabela22[[#This Row],[Frequência]])</f>
        <v>Residencial - 3 vezes por semana</v>
      </c>
      <c r="C10237" s="486" t="s">
        <v>578</v>
      </c>
      <c r="D10237" s="443" t="s">
        <v>571</v>
      </c>
      <c r="E10237" s="443" t="s">
        <v>548</v>
      </c>
      <c r="F10237" s="443" t="s">
        <v>548</v>
      </c>
      <c r="G10237" s="722">
        <v>175.06</v>
      </c>
      <c r="H10237" s="722">
        <v>2.5755699999999999</v>
      </c>
      <c r="I10237" s="722">
        <v>200</v>
      </c>
      <c r="J10237" s="722">
        <v>175.06</v>
      </c>
      <c r="K10237" s="723">
        <v>450.87928419999997</v>
      </c>
    </row>
    <row r="10238" spans="2:11">
      <c r="B10238" s="486" t="str">
        <f>CONCATENATE(Tabela22[[#This Row],[Residencial / Não Residencial]]," - ",Tabela22[[#This Row],[Frequência]])</f>
        <v>Residencial - 3 vezes por semana</v>
      </c>
      <c r="C10238" s="486" t="s">
        <v>578</v>
      </c>
      <c r="D10238" s="443" t="s">
        <v>571</v>
      </c>
      <c r="E10238" s="443" t="s">
        <v>548</v>
      </c>
      <c r="F10238" s="443" t="s">
        <v>548</v>
      </c>
      <c r="G10238" s="722">
        <v>132.78</v>
      </c>
      <c r="H10238" s="722">
        <v>2.5755699999999999</v>
      </c>
      <c r="I10238" s="722">
        <v>200</v>
      </c>
      <c r="J10238" s="722">
        <v>132.78</v>
      </c>
      <c r="K10238" s="723">
        <v>341.98418459999999</v>
      </c>
    </row>
    <row r="10239" spans="2:11">
      <c r="B10239" s="486" t="str">
        <f>CONCATENATE(Tabela22[[#This Row],[Residencial / Não Residencial]]," - ",Tabela22[[#This Row],[Frequência]])</f>
        <v>Residencial - 3 vezes por semana</v>
      </c>
      <c r="C10239" s="486" t="s">
        <v>578</v>
      </c>
      <c r="D10239" s="443" t="s">
        <v>571</v>
      </c>
      <c r="E10239" s="443" t="s">
        <v>548</v>
      </c>
      <c r="F10239" s="443" t="s">
        <v>548</v>
      </c>
      <c r="G10239" s="722">
        <v>130.47999999999999</v>
      </c>
      <c r="H10239" s="722">
        <v>2.5755699999999999</v>
      </c>
      <c r="I10239" s="722">
        <v>200</v>
      </c>
      <c r="J10239" s="722">
        <v>130.47999999999999</v>
      </c>
      <c r="K10239" s="723">
        <v>336.06037359999999</v>
      </c>
    </row>
    <row r="10240" spans="2:11">
      <c r="B10240" s="486" t="str">
        <f>CONCATENATE(Tabela22[[#This Row],[Residencial / Não Residencial]]," - ",Tabela22[[#This Row],[Frequência]])</f>
        <v>Residencial - 3 vezes por semana</v>
      </c>
      <c r="C10240" s="486" t="s">
        <v>578</v>
      </c>
      <c r="D10240" s="443" t="s">
        <v>571</v>
      </c>
      <c r="E10240" s="443" t="s">
        <v>548</v>
      </c>
      <c r="F10240" s="443" t="s">
        <v>548</v>
      </c>
      <c r="G10240" s="722">
        <v>175.06</v>
      </c>
      <c r="H10240" s="722">
        <v>2.5755699999999999</v>
      </c>
      <c r="I10240" s="722">
        <v>200</v>
      </c>
      <c r="J10240" s="722">
        <v>175.06</v>
      </c>
      <c r="K10240" s="723">
        <v>450.87928419999997</v>
      </c>
    </row>
    <row r="10241" spans="2:11">
      <c r="B10241" s="486" t="str">
        <f>CONCATENATE(Tabela22[[#This Row],[Residencial / Não Residencial]]," - ",Tabela22[[#This Row],[Frequência]])</f>
        <v>Residencial - 3 vezes por semana</v>
      </c>
      <c r="C10241" s="486" t="s">
        <v>578</v>
      </c>
      <c r="D10241" s="443" t="s">
        <v>571</v>
      </c>
      <c r="E10241" s="443" t="s">
        <v>548</v>
      </c>
      <c r="F10241" s="443" t="s">
        <v>548</v>
      </c>
      <c r="G10241" s="722">
        <v>132.78</v>
      </c>
      <c r="H10241" s="722">
        <v>2.5755699999999999</v>
      </c>
      <c r="I10241" s="722">
        <v>200</v>
      </c>
      <c r="J10241" s="722">
        <v>132.78</v>
      </c>
      <c r="K10241" s="723">
        <v>341.98418459999999</v>
      </c>
    </row>
    <row r="10242" spans="2:11">
      <c r="B10242" s="486" t="str">
        <f>CONCATENATE(Tabela22[[#This Row],[Residencial / Não Residencial]]," - ",Tabela22[[#This Row],[Frequência]])</f>
        <v>Não Residencial - 3 vezes por semana</v>
      </c>
      <c r="C10242" s="486" t="s">
        <v>578</v>
      </c>
      <c r="D10242" s="443" t="s">
        <v>568</v>
      </c>
      <c r="E10242" s="443" t="s">
        <v>569</v>
      </c>
      <c r="F10242" s="443" t="s">
        <v>550</v>
      </c>
      <c r="G10242" s="722">
        <v>221.22</v>
      </c>
      <c r="H10242" s="722">
        <v>3.9677699999999998</v>
      </c>
      <c r="I10242" s="722">
        <v>300</v>
      </c>
      <c r="J10242" s="722">
        <v>221.22</v>
      </c>
      <c r="K10242" s="723">
        <v>877.7500794</v>
      </c>
    </row>
    <row r="10243" spans="2:11">
      <c r="B10243" s="486" t="str">
        <f>CONCATENATE(Tabela22[[#This Row],[Residencial / Não Residencial]]," - ",Tabela22[[#This Row],[Frequência]])</f>
        <v>Residencial - 3 vezes por semana</v>
      </c>
      <c r="C10243" s="486" t="s">
        <v>578</v>
      </c>
      <c r="D10243" s="443" t="s">
        <v>572</v>
      </c>
      <c r="E10243" s="443" t="s">
        <v>548</v>
      </c>
      <c r="F10243" s="443" t="s">
        <v>548</v>
      </c>
      <c r="G10243" s="722">
        <v>98.24</v>
      </c>
      <c r="H10243" s="722">
        <v>2.5755699999999999</v>
      </c>
      <c r="I10243" s="722">
        <v>200</v>
      </c>
      <c r="J10243" s="722">
        <v>98.24</v>
      </c>
      <c r="K10243" s="723">
        <v>253.02399679999999</v>
      </c>
    </row>
    <row r="10244" spans="2:11">
      <c r="B10244" s="486" t="str">
        <f>CONCATENATE(Tabela22[[#This Row],[Residencial / Não Residencial]]," - ",Tabela22[[#This Row],[Frequência]])</f>
        <v>Residencial - 3 vezes por semana</v>
      </c>
      <c r="C10244" s="486" t="s">
        <v>578</v>
      </c>
      <c r="D10244" s="443" t="s">
        <v>572</v>
      </c>
      <c r="E10244" s="443" t="s">
        <v>548</v>
      </c>
      <c r="F10244" s="443" t="s">
        <v>548</v>
      </c>
      <c r="G10244" s="722">
        <v>85.25</v>
      </c>
      <c r="H10244" s="722">
        <v>2.5755699999999999</v>
      </c>
      <c r="I10244" s="722">
        <v>200</v>
      </c>
      <c r="J10244" s="722">
        <v>85.25</v>
      </c>
      <c r="K10244" s="723">
        <v>219.5673425</v>
      </c>
    </row>
    <row r="10245" spans="2:11">
      <c r="B10245" s="486" t="str">
        <f>CONCATENATE(Tabela22[[#This Row],[Residencial / Não Residencial]]," - ",Tabela22[[#This Row],[Frequência]])</f>
        <v>Residencial - 3 vezes por semana</v>
      </c>
      <c r="C10245" s="486" t="s">
        <v>578</v>
      </c>
      <c r="D10245" s="443" t="s">
        <v>580</v>
      </c>
      <c r="E10245" s="443" t="s">
        <v>575</v>
      </c>
      <c r="F10245" s="443" t="s">
        <v>548</v>
      </c>
      <c r="G10245" s="722">
        <v>20</v>
      </c>
      <c r="H10245" s="722">
        <v>2.5755699999999999</v>
      </c>
      <c r="I10245" s="722">
        <v>200</v>
      </c>
      <c r="J10245" s="722">
        <v>27.027027027027</v>
      </c>
      <c r="K10245" s="723">
        <v>69.61</v>
      </c>
    </row>
    <row r="10246" spans="2:11">
      <c r="B10246" s="486" t="str">
        <f>CONCATENATE(Tabela22[[#This Row],[Residencial / Não Residencial]]," - ",Tabela22[[#This Row],[Frequência]])</f>
        <v>Residencial - 3 vezes por semana</v>
      </c>
      <c r="C10246" s="486" t="s">
        <v>578</v>
      </c>
      <c r="D10246" s="443" t="s">
        <v>580</v>
      </c>
      <c r="E10246" s="443" t="s">
        <v>575</v>
      </c>
      <c r="F10246" s="443" t="s">
        <v>548</v>
      </c>
      <c r="G10246" s="722">
        <v>29</v>
      </c>
      <c r="H10246" s="722">
        <v>2.5755699999999999</v>
      </c>
      <c r="I10246" s="722">
        <v>200</v>
      </c>
      <c r="J10246" s="722">
        <v>29</v>
      </c>
      <c r="K10246" s="723">
        <v>74.69153</v>
      </c>
    </row>
    <row r="10247" spans="2:11">
      <c r="B10247" s="486" t="str">
        <f>CONCATENATE(Tabela22[[#This Row],[Residencial / Não Residencial]]," - ",Tabela22[[#This Row],[Frequência]])</f>
        <v>Residencial - 3 vezes por semana</v>
      </c>
      <c r="C10247" s="486" t="s">
        <v>578</v>
      </c>
      <c r="D10247" s="443" t="s">
        <v>580</v>
      </c>
      <c r="E10247" s="443" t="s">
        <v>575</v>
      </c>
      <c r="F10247" s="443" t="s">
        <v>548</v>
      </c>
      <c r="G10247" s="722">
        <v>12</v>
      </c>
      <c r="H10247" s="722">
        <v>2.5755699999999999</v>
      </c>
      <c r="I10247" s="722">
        <v>200</v>
      </c>
      <c r="J10247" s="722">
        <v>27.027027027027</v>
      </c>
      <c r="K10247" s="723">
        <v>69.61</v>
      </c>
    </row>
    <row r="10248" spans="2:11">
      <c r="B10248" s="486" t="str">
        <f>CONCATENATE(Tabela22[[#This Row],[Residencial / Não Residencial]]," - ",Tabela22[[#This Row],[Frequência]])</f>
        <v>Residencial - 3 vezes por semana</v>
      </c>
      <c r="C10248" s="486" t="s">
        <v>578</v>
      </c>
      <c r="D10248" s="443" t="s">
        <v>580</v>
      </c>
      <c r="E10248" s="443" t="s">
        <v>548</v>
      </c>
      <c r="F10248" s="443" t="s">
        <v>548</v>
      </c>
      <c r="G10248" s="722">
        <v>12</v>
      </c>
      <c r="H10248" s="722">
        <v>2.5755699999999999</v>
      </c>
      <c r="I10248" s="722">
        <v>200</v>
      </c>
      <c r="J10248" s="722">
        <v>27.027027027027</v>
      </c>
      <c r="K10248" s="723">
        <v>69.61</v>
      </c>
    </row>
    <row r="10249" spans="2:11">
      <c r="B10249" s="486" t="str">
        <f>CONCATENATE(Tabela22[[#This Row],[Residencial / Não Residencial]]," - ",Tabela22[[#This Row],[Frequência]])</f>
        <v>Residencial - 3 vezes por semana</v>
      </c>
      <c r="C10249" s="486" t="s">
        <v>578</v>
      </c>
      <c r="D10249" s="443" t="s">
        <v>574</v>
      </c>
      <c r="E10249" s="443" t="s">
        <v>575</v>
      </c>
      <c r="F10249" s="443" t="s">
        <v>548</v>
      </c>
      <c r="G10249" s="722">
        <v>63</v>
      </c>
      <c r="H10249" s="722">
        <v>2.5755699999999999</v>
      </c>
      <c r="I10249" s="722">
        <v>200</v>
      </c>
      <c r="J10249" s="722">
        <v>63</v>
      </c>
      <c r="K10249" s="723">
        <v>162.26091</v>
      </c>
    </row>
    <row r="10250" spans="2:11">
      <c r="B10250" s="486" t="str">
        <f>CONCATENATE(Tabela22[[#This Row],[Residencial / Não Residencial]]," - ",Tabela22[[#This Row],[Frequência]])</f>
        <v>Residencial - 3 vezes por semana</v>
      </c>
      <c r="C10250" s="486" t="s">
        <v>578</v>
      </c>
      <c r="D10250" s="443" t="s">
        <v>574</v>
      </c>
      <c r="E10250" s="443" t="s">
        <v>575</v>
      </c>
      <c r="F10250" s="443" t="s">
        <v>548</v>
      </c>
      <c r="G10250" s="722">
        <v>10</v>
      </c>
      <c r="H10250" s="722">
        <v>2.5755699999999999</v>
      </c>
      <c r="I10250" s="722">
        <v>200</v>
      </c>
      <c r="J10250" s="722">
        <v>27.027027027027</v>
      </c>
      <c r="K10250" s="723">
        <v>69.61</v>
      </c>
    </row>
    <row r="10251" spans="2:11">
      <c r="B10251" s="486" t="str">
        <f>CONCATENATE(Tabela22[[#This Row],[Residencial / Não Residencial]]," - ",Tabela22[[#This Row],[Frequência]])</f>
        <v>Residencial - 3 vezes por semana</v>
      </c>
      <c r="C10251" s="486" t="s">
        <v>578</v>
      </c>
      <c r="D10251" s="443" t="s">
        <v>572</v>
      </c>
      <c r="E10251" s="443" t="s">
        <v>575</v>
      </c>
      <c r="F10251" s="443" t="s">
        <v>548</v>
      </c>
      <c r="G10251" s="722">
        <v>45</v>
      </c>
      <c r="H10251" s="722">
        <v>2.5755699999999999</v>
      </c>
      <c r="I10251" s="722">
        <v>200</v>
      </c>
      <c r="J10251" s="722">
        <v>45</v>
      </c>
      <c r="K10251" s="723">
        <v>115.90065</v>
      </c>
    </row>
    <row r="10252" spans="2:11">
      <c r="B10252" s="486" t="str">
        <f>CONCATENATE(Tabela22[[#This Row],[Residencial / Não Residencial]]," - ",Tabela22[[#This Row],[Frequência]])</f>
        <v>Residencial - 3 vezes por semana</v>
      </c>
      <c r="C10252" s="486" t="s">
        <v>578</v>
      </c>
      <c r="D10252" s="443" t="s">
        <v>572</v>
      </c>
      <c r="E10252" s="443" t="s">
        <v>548</v>
      </c>
      <c r="F10252" s="443" t="s">
        <v>548</v>
      </c>
      <c r="G10252" s="722">
        <v>24</v>
      </c>
      <c r="H10252" s="722">
        <v>2.5755699999999999</v>
      </c>
      <c r="I10252" s="722">
        <v>200</v>
      </c>
      <c r="J10252" s="722">
        <v>27.027027027027</v>
      </c>
      <c r="K10252" s="723">
        <v>69.61</v>
      </c>
    </row>
    <row r="10253" spans="2:11">
      <c r="B10253" s="486" t="str">
        <f>CONCATENATE(Tabela22[[#This Row],[Residencial / Não Residencial]]," - ",Tabela22[[#This Row],[Frequência]])</f>
        <v>Residencial - 3 vezes por semana</v>
      </c>
      <c r="C10253" s="486" t="s">
        <v>578</v>
      </c>
      <c r="D10253" s="443" t="s">
        <v>580</v>
      </c>
      <c r="E10253" s="443" t="s">
        <v>575</v>
      </c>
      <c r="F10253" s="443" t="s">
        <v>548</v>
      </c>
      <c r="G10253" s="722">
        <v>21.88</v>
      </c>
      <c r="H10253" s="722">
        <v>2.5755699999999999</v>
      </c>
      <c r="I10253" s="722">
        <v>200</v>
      </c>
      <c r="J10253" s="722">
        <v>27.027027027027</v>
      </c>
      <c r="K10253" s="723">
        <v>69.61</v>
      </c>
    </row>
    <row r="10254" spans="2:11">
      <c r="B10254" s="486" t="str">
        <f>CONCATENATE(Tabela22[[#This Row],[Residencial / Não Residencial]]," - ",Tabela22[[#This Row],[Frequência]])</f>
        <v>Residencial - 3 vezes por semana</v>
      </c>
      <c r="C10254" s="486" t="s">
        <v>578</v>
      </c>
      <c r="D10254" s="443" t="s">
        <v>572</v>
      </c>
      <c r="E10254" s="443" t="s">
        <v>548</v>
      </c>
      <c r="F10254" s="443" t="s">
        <v>548</v>
      </c>
      <c r="G10254" s="722">
        <v>74</v>
      </c>
      <c r="H10254" s="722">
        <v>2.5755699999999999</v>
      </c>
      <c r="I10254" s="722">
        <v>200</v>
      </c>
      <c r="J10254" s="722">
        <v>74</v>
      </c>
      <c r="K10254" s="723">
        <v>190.59218000000001</v>
      </c>
    </row>
    <row r="10255" spans="2:11">
      <c r="B10255" s="486" t="str">
        <f>CONCATENATE(Tabela22[[#This Row],[Residencial / Não Residencial]]," - ",Tabela22[[#This Row],[Frequência]])</f>
        <v>Residencial - 3 vezes por semana</v>
      </c>
      <c r="C10255" s="486" t="s">
        <v>578</v>
      </c>
      <c r="D10255" s="443" t="s">
        <v>572</v>
      </c>
      <c r="E10255" s="443" t="s">
        <v>548</v>
      </c>
      <c r="F10255" s="443" t="s">
        <v>548</v>
      </c>
      <c r="G10255" s="722">
        <v>84.81</v>
      </c>
      <c r="H10255" s="722">
        <v>2.5755699999999999</v>
      </c>
      <c r="I10255" s="722">
        <v>200</v>
      </c>
      <c r="J10255" s="722">
        <v>84.81</v>
      </c>
      <c r="K10255" s="723">
        <v>218.43409170000001</v>
      </c>
    </row>
    <row r="10256" spans="2:11">
      <c r="B10256" s="486" t="str">
        <f>CONCATENATE(Tabela22[[#This Row],[Residencial / Não Residencial]]," - ",Tabela22[[#This Row],[Frequência]])</f>
        <v>Residencial - 3 vezes por semana</v>
      </c>
      <c r="C10256" s="486" t="s">
        <v>578</v>
      </c>
      <c r="D10256" s="443" t="s">
        <v>572</v>
      </c>
      <c r="E10256" s="443" t="s">
        <v>548</v>
      </c>
      <c r="F10256" s="443" t="s">
        <v>548</v>
      </c>
      <c r="G10256" s="722">
        <v>53</v>
      </c>
      <c r="H10256" s="722">
        <v>2.5755699999999999</v>
      </c>
      <c r="I10256" s="722">
        <v>200</v>
      </c>
      <c r="J10256" s="722">
        <v>53</v>
      </c>
      <c r="K10256" s="723">
        <v>136.50521000000001</v>
      </c>
    </row>
    <row r="10257" spans="2:11">
      <c r="B10257" s="486" t="str">
        <f>CONCATENATE(Tabela22[[#This Row],[Residencial / Não Residencial]]," - ",Tabela22[[#This Row],[Frequência]])</f>
        <v>Residencial - 3 vezes por semana</v>
      </c>
      <c r="C10257" s="486" t="s">
        <v>578</v>
      </c>
      <c r="D10257" s="443" t="s">
        <v>572</v>
      </c>
      <c r="E10257" s="443" t="s">
        <v>548</v>
      </c>
      <c r="F10257" s="443" t="s">
        <v>548</v>
      </c>
      <c r="G10257" s="722">
        <v>31</v>
      </c>
      <c r="H10257" s="722">
        <v>2.5755699999999999</v>
      </c>
      <c r="I10257" s="722">
        <v>200</v>
      </c>
      <c r="J10257" s="722">
        <v>31</v>
      </c>
      <c r="K10257" s="723">
        <v>79.842669999999998</v>
      </c>
    </row>
    <row r="10258" spans="2:11">
      <c r="B10258" s="486" t="str">
        <f>CONCATENATE(Tabela22[[#This Row],[Residencial / Não Residencial]]," - ",Tabela22[[#This Row],[Frequência]])</f>
        <v>Residencial - 3 vezes por semana</v>
      </c>
      <c r="C10258" s="486" t="s">
        <v>578</v>
      </c>
      <c r="D10258" s="443" t="s">
        <v>580</v>
      </c>
      <c r="E10258" s="443" t="s">
        <v>575</v>
      </c>
      <c r="F10258" s="443" t="s">
        <v>548</v>
      </c>
      <c r="G10258" s="722">
        <v>24</v>
      </c>
      <c r="H10258" s="722">
        <v>2.5755699999999999</v>
      </c>
      <c r="I10258" s="722">
        <v>200</v>
      </c>
      <c r="J10258" s="722">
        <v>27.027027027027</v>
      </c>
      <c r="K10258" s="723">
        <v>69.61</v>
      </c>
    </row>
    <row r="10259" spans="2:11">
      <c r="B10259" s="486" t="str">
        <f>CONCATENATE(Tabela22[[#This Row],[Residencial / Não Residencial]]," - ",Tabela22[[#This Row],[Frequência]])</f>
        <v>Residencial - 3 vezes por semana</v>
      </c>
      <c r="C10259" s="486" t="s">
        <v>578</v>
      </c>
      <c r="D10259" s="443" t="s">
        <v>580</v>
      </c>
      <c r="E10259" s="443" t="s">
        <v>575</v>
      </c>
      <c r="F10259" s="443" t="s">
        <v>548</v>
      </c>
      <c r="G10259" s="722">
        <v>8</v>
      </c>
      <c r="H10259" s="722">
        <v>2.5755699999999999</v>
      </c>
      <c r="I10259" s="722">
        <v>200</v>
      </c>
      <c r="J10259" s="722">
        <v>27.027027027027</v>
      </c>
      <c r="K10259" s="723">
        <v>69.61</v>
      </c>
    </row>
    <row r="10260" spans="2:11">
      <c r="B10260" s="486" t="str">
        <f>CONCATENATE(Tabela22[[#This Row],[Residencial / Não Residencial]]," - ",Tabela22[[#This Row],[Frequência]])</f>
        <v>Não Residencial - 3 vezes por semana</v>
      </c>
      <c r="C10260" s="486" t="s">
        <v>578</v>
      </c>
      <c r="D10260" s="443" t="s">
        <v>568</v>
      </c>
      <c r="E10260" s="443" t="s">
        <v>570</v>
      </c>
      <c r="F10260" s="443" t="s">
        <v>550</v>
      </c>
      <c r="G10260" s="722">
        <v>29</v>
      </c>
      <c r="H10260" s="722">
        <v>3.9677699999999998</v>
      </c>
      <c r="I10260" s="722">
        <v>300</v>
      </c>
      <c r="J10260" s="722">
        <v>29</v>
      </c>
      <c r="K10260" s="723">
        <v>115.06533</v>
      </c>
    </row>
    <row r="10261" spans="2:11">
      <c r="B10261" s="486" t="str">
        <f>CONCATENATE(Tabela22[[#This Row],[Residencial / Não Residencial]]," - ",Tabela22[[#This Row],[Frequência]])</f>
        <v>Residencial - 3 vezes por semana</v>
      </c>
      <c r="C10261" s="486" t="s">
        <v>578</v>
      </c>
      <c r="D10261" s="443" t="s">
        <v>572</v>
      </c>
      <c r="E10261" s="443" t="s">
        <v>548</v>
      </c>
      <c r="F10261" s="443" t="s">
        <v>548</v>
      </c>
      <c r="G10261" s="722">
        <v>27</v>
      </c>
      <c r="H10261" s="722">
        <v>2.5755699999999999</v>
      </c>
      <c r="I10261" s="722">
        <v>200</v>
      </c>
      <c r="J10261" s="722">
        <v>27.027027027027</v>
      </c>
      <c r="K10261" s="723">
        <v>69.61</v>
      </c>
    </row>
    <row r="10262" spans="2:11">
      <c r="B10262" s="486" t="str">
        <f>CONCATENATE(Tabela22[[#This Row],[Residencial / Não Residencial]]," - ",Tabela22[[#This Row],[Frequência]])</f>
        <v>Residencial - 3 vezes por semana</v>
      </c>
      <c r="C10262" s="486" t="s">
        <v>578</v>
      </c>
      <c r="D10262" s="443" t="s">
        <v>580</v>
      </c>
      <c r="E10262" s="443" t="s">
        <v>575</v>
      </c>
      <c r="F10262" s="443" t="s">
        <v>548</v>
      </c>
      <c r="G10262" s="722">
        <v>24.92</v>
      </c>
      <c r="H10262" s="722">
        <v>2.5755699999999999</v>
      </c>
      <c r="I10262" s="722">
        <v>200</v>
      </c>
      <c r="J10262" s="722">
        <v>27.027027027027</v>
      </c>
      <c r="K10262" s="723">
        <v>69.61</v>
      </c>
    </row>
    <row r="10263" spans="2:11">
      <c r="B10263" s="486" t="str">
        <f>CONCATENATE(Tabela22[[#This Row],[Residencial / Não Residencial]]," - ",Tabela22[[#This Row],[Frequência]])</f>
        <v>Residencial - 3 vezes por semana</v>
      </c>
      <c r="C10263" s="486" t="s">
        <v>578</v>
      </c>
      <c r="D10263" s="443" t="s">
        <v>580</v>
      </c>
      <c r="E10263" s="443" t="s">
        <v>575</v>
      </c>
      <c r="F10263" s="443" t="s">
        <v>548</v>
      </c>
      <c r="G10263" s="722">
        <v>20</v>
      </c>
      <c r="H10263" s="722">
        <v>2.5755699999999999</v>
      </c>
      <c r="I10263" s="722">
        <v>200</v>
      </c>
      <c r="J10263" s="722">
        <v>27.027027027027</v>
      </c>
      <c r="K10263" s="723">
        <v>69.61</v>
      </c>
    </row>
    <row r="10264" spans="2:11">
      <c r="B10264" s="486" t="str">
        <f>CONCATENATE(Tabela22[[#This Row],[Residencial / Não Residencial]]," - ",Tabela22[[#This Row],[Frequência]])</f>
        <v>Residencial - 3 vezes por semana</v>
      </c>
      <c r="C10264" s="486" t="s">
        <v>578</v>
      </c>
      <c r="D10264" s="443" t="s">
        <v>572</v>
      </c>
      <c r="E10264" s="443" t="s">
        <v>548</v>
      </c>
      <c r="F10264" s="443" t="s">
        <v>548</v>
      </c>
      <c r="G10264" s="722">
        <v>69</v>
      </c>
      <c r="H10264" s="722">
        <v>2.5755699999999999</v>
      </c>
      <c r="I10264" s="722">
        <v>200</v>
      </c>
      <c r="J10264" s="722">
        <v>69</v>
      </c>
      <c r="K10264" s="723">
        <v>177.71432999999999</v>
      </c>
    </row>
    <row r="10265" spans="2:11">
      <c r="B10265" s="486" t="str">
        <f>CONCATENATE(Tabela22[[#This Row],[Residencial / Não Residencial]]," - ",Tabela22[[#This Row],[Frequência]])</f>
        <v>Residencial - 3 vezes por semana</v>
      </c>
      <c r="C10265" s="486" t="s">
        <v>578</v>
      </c>
      <c r="D10265" s="443" t="s">
        <v>580</v>
      </c>
      <c r="E10265" s="443" t="s">
        <v>548</v>
      </c>
      <c r="F10265" s="443" t="s">
        <v>548</v>
      </c>
      <c r="G10265" s="722">
        <v>76.22</v>
      </c>
      <c r="H10265" s="722">
        <v>2.5755699999999999</v>
      </c>
      <c r="I10265" s="722">
        <v>200</v>
      </c>
      <c r="J10265" s="722">
        <v>76.22</v>
      </c>
      <c r="K10265" s="723">
        <v>196.3099454</v>
      </c>
    </row>
    <row r="10266" spans="2:11">
      <c r="B10266" s="486" t="str">
        <f>CONCATENATE(Tabela22[[#This Row],[Residencial / Não Residencial]]," - ",Tabela22[[#This Row],[Frequência]])</f>
        <v>Residencial - 3 vezes por semana</v>
      </c>
      <c r="C10266" s="486" t="s">
        <v>578</v>
      </c>
      <c r="D10266" s="443" t="s">
        <v>572</v>
      </c>
      <c r="E10266" s="443" t="s">
        <v>548</v>
      </c>
      <c r="F10266" s="443" t="s">
        <v>548</v>
      </c>
      <c r="G10266" s="722">
        <v>223.57</v>
      </c>
      <c r="H10266" s="722">
        <v>2.5755699999999999</v>
      </c>
      <c r="I10266" s="722">
        <v>200</v>
      </c>
      <c r="J10266" s="722">
        <v>200</v>
      </c>
      <c r="K10266" s="723">
        <v>515.11400000000003</v>
      </c>
    </row>
    <row r="10267" spans="2:11">
      <c r="B10267" s="486" t="str">
        <f>CONCATENATE(Tabela22[[#This Row],[Residencial / Não Residencial]]," - ",Tabela22[[#This Row],[Frequência]])</f>
        <v>Residencial - 3 vezes por semana</v>
      </c>
      <c r="C10267" s="486" t="s">
        <v>578</v>
      </c>
      <c r="D10267" s="443" t="s">
        <v>572</v>
      </c>
      <c r="E10267" s="443" t="s">
        <v>548</v>
      </c>
      <c r="F10267" s="443" t="s">
        <v>548</v>
      </c>
      <c r="G10267" s="722">
        <v>107.45</v>
      </c>
      <c r="H10267" s="722">
        <v>2.5755699999999999</v>
      </c>
      <c r="I10267" s="722">
        <v>200</v>
      </c>
      <c r="J10267" s="722">
        <v>107.45</v>
      </c>
      <c r="K10267" s="723">
        <v>276.74499650000001</v>
      </c>
    </row>
    <row r="10268" spans="2:11">
      <c r="B10268" s="486" t="str">
        <f>CONCATENATE(Tabela22[[#This Row],[Residencial / Não Residencial]]," - ",Tabela22[[#This Row],[Frequência]])</f>
        <v>Não Residencial - 3 vezes por semana</v>
      </c>
      <c r="C10268" s="486" t="s">
        <v>578</v>
      </c>
      <c r="D10268" s="443" t="s">
        <v>568</v>
      </c>
      <c r="E10268" s="443" t="s">
        <v>569</v>
      </c>
      <c r="F10268" s="443" t="s">
        <v>550</v>
      </c>
      <c r="G10268" s="722">
        <v>119</v>
      </c>
      <c r="H10268" s="722">
        <v>3.9677699999999998</v>
      </c>
      <c r="I10268" s="722">
        <v>300</v>
      </c>
      <c r="J10268" s="722">
        <v>119</v>
      </c>
      <c r="K10268" s="723">
        <v>472.16462999999999</v>
      </c>
    </row>
    <row r="10269" spans="2:11">
      <c r="B10269" s="486" t="str">
        <f>CONCATENATE(Tabela22[[#This Row],[Residencial / Não Residencial]]," - ",Tabela22[[#This Row],[Frequência]])</f>
        <v>Não Residencial - 3 vezes por semana</v>
      </c>
      <c r="C10269" s="486" t="s">
        <v>578</v>
      </c>
      <c r="D10269" s="443" t="s">
        <v>568</v>
      </c>
      <c r="E10269" s="443" t="s">
        <v>569</v>
      </c>
      <c r="F10269" s="443" t="s">
        <v>550</v>
      </c>
      <c r="G10269" s="722">
        <v>22</v>
      </c>
      <c r="H10269" s="722">
        <v>3.9677699999999998</v>
      </c>
      <c r="I10269" s="722">
        <v>300</v>
      </c>
      <c r="J10269" s="722">
        <v>24.560395385821302</v>
      </c>
      <c r="K10269" s="723">
        <v>97.45</v>
      </c>
    </row>
    <row r="10270" spans="2:11">
      <c r="B10270" s="486" t="str">
        <f>CONCATENATE(Tabela22[[#This Row],[Residencial / Não Residencial]]," - ",Tabela22[[#This Row],[Frequência]])</f>
        <v>Não Residencial - 3 vezes por semana</v>
      </c>
      <c r="C10270" s="486" t="s">
        <v>578</v>
      </c>
      <c r="D10270" s="443" t="s">
        <v>574</v>
      </c>
      <c r="E10270" s="443" t="s">
        <v>583</v>
      </c>
      <c r="F10270" s="443" t="s">
        <v>550</v>
      </c>
      <c r="G10270" s="722">
        <v>800</v>
      </c>
      <c r="H10270" s="722">
        <v>3.9677699999999998</v>
      </c>
      <c r="I10270" s="722">
        <v>300</v>
      </c>
      <c r="J10270" s="722">
        <v>300</v>
      </c>
      <c r="K10270" s="723">
        <v>1190.3309999999999</v>
      </c>
    </row>
    <row r="10271" spans="2:11">
      <c r="B10271" s="486" t="str">
        <f>CONCATENATE(Tabela22[[#This Row],[Residencial / Não Residencial]]," - ",Tabela22[[#This Row],[Frequência]])</f>
        <v>Não Residencial - 3 vezes por semana</v>
      </c>
      <c r="C10271" s="486" t="s">
        <v>578</v>
      </c>
      <c r="D10271" s="443" t="s">
        <v>568</v>
      </c>
      <c r="E10271" s="443" t="s">
        <v>569</v>
      </c>
      <c r="F10271" s="443" t="s">
        <v>550</v>
      </c>
      <c r="G10271" s="722">
        <v>49</v>
      </c>
      <c r="H10271" s="722">
        <v>3.9677699999999998</v>
      </c>
      <c r="I10271" s="722">
        <v>300</v>
      </c>
      <c r="J10271" s="722">
        <v>49</v>
      </c>
      <c r="K10271" s="723">
        <v>194.42072999999999</v>
      </c>
    </row>
    <row r="10272" spans="2:11">
      <c r="B10272" s="486" t="str">
        <f>CONCATENATE(Tabela22[[#This Row],[Residencial / Não Residencial]]," - ",Tabela22[[#This Row],[Frequência]])</f>
        <v>Residencial - 3 vezes por semana</v>
      </c>
      <c r="C10272" s="486" t="s">
        <v>578</v>
      </c>
      <c r="D10272" s="443" t="s">
        <v>568</v>
      </c>
      <c r="E10272" s="443" t="s">
        <v>575</v>
      </c>
      <c r="F10272" s="443" t="s">
        <v>548</v>
      </c>
      <c r="G10272" s="722">
        <v>45</v>
      </c>
      <c r="H10272" s="722">
        <v>2.5755699999999999</v>
      </c>
      <c r="I10272" s="722">
        <v>200</v>
      </c>
      <c r="J10272" s="722">
        <v>45</v>
      </c>
      <c r="K10272" s="723">
        <v>115.90065</v>
      </c>
    </row>
    <row r="10273" spans="2:11">
      <c r="B10273" s="486" t="str">
        <f>CONCATENATE(Tabela22[[#This Row],[Residencial / Não Residencial]]," - ",Tabela22[[#This Row],[Frequência]])</f>
        <v>Não Residencial - 3 vezes por semana</v>
      </c>
      <c r="C10273" s="486" t="s">
        <v>578</v>
      </c>
      <c r="D10273" s="443" t="s">
        <v>568</v>
      </c>
      <c r="E10273" s="443" t="s">
        <v>569</v>
      </c>
      <c r="F10273" s="443" t="s">
        <v>550</v>
      </c>
      <c r="G10273" s="722">
        <v>158.76</v>
      </c>
      <c r="H10273" s="722">
        <v>3.9677699999999998</v>
      </c>
      <c r="I10273" s="722">
        <v>300</v>
      </c>
      <c r="J10273" s="722">
        <v>158.76</v>
      </c>
      <c r="K10273" s="723">
        <v>629.92316519999997</v>
      </c>
    </row>
    <row r="10274" spans="2:11">
      <c r="B10274" s="486" t="str">
        <f>CONCATENATE(Tabela22[[#This Row],[Residencial / Não Residencial]]," - ",Tabela22[[#This Row],[Frequência]])</f>
        <v>Residencial - 3 vezes por semana</v>
      </c>
      <c r="C10274" s="486" t="s">
        <v>578</v>
      </c>
      <c r="D10274" s="443" t="s">
        <v>571</v>
      </c>
      <c r="E10274" s="443" t="s">
        <v>548</v>
      </c>
      <c r="F10274" s="443" t="s">
        <v>548</v>
      </c>
      <c r="G10274" s="722">
        <v>158</v>
      </c>
      <c r="H10274" s="722">
        <v>2.5755699999999999</v>
      </c>
      <c r="I10274" s="722">
        <v>200</v>
      </c>
      <c r="J10274" s="722">
        <v>158</v>
      </c>
      <c r="K10274" s="723">
        <v>406.94006000000002</v>
      </c>
    </row>
    <row r="10275" spans="2:11">
      <c r="B10275" s="486" t="str">
        <f>CONCATENATE(Tabela22[[#This Row],[Residencial / Não Residencial]]," - ",Tabela22[[#This Row],[Frequência]])</f>
        <v>Residencial - 3 vezes por semana</v>
      </c>
      <c r="C10275" s="486" t="s">
        <v>578</v>
      </c>
      <c r="D10275" s="443" t="s">
        <v>571</v>
      </c>
      <c r="E10275" s="443" t="s">
        <v>548</v>
      </c>
      <c r="F10275" s="443" t="s">
        <v>548</v>
      </c>
      <c r="G10275" s="722">
        <v>158</v>
      </c>
      <c r="H10275" s="722">
        <v>2.5755699999999999</v>
      </c>
      <c r="I10275" s="722">
        <v>200</v>
      </c>
      <c r="J10275" s="722">
        <v>158</v>
      </c>
      <c r="K10275" s="723">
        <v>406.94006000000002</v>
      </c>
    </row>
    <row r="10276" spans="2:11">
      <c r="B10276" s="486" t="str">
        <f>CONCATENATE(Tabela22[[#This Row],[Residencial / Não Residencial]]," - ",Tabela22[[#This Row],[Frequência]])</f>
        <v>Residencial - 3 vezes por semana</v>
      </c>
      <c r="C10276" s="486" t="s">
        <v>578</v>
      </c>
      <c r="D10276" s="443" t="s">
        <v>571</v>
      </c>
      <c r="E10276" s="443" t="s">
        <v>548</v>
      </c>
      <c r="F10276" s="443" t="s">
        <v>548</v>
      </c>
      <c r="G10276" s="722">
        <v>158</v>
      </c>
      <c r="H10276" s="722">
        <v>2.5755699999999999</v>
      </c>
      <c r="I10276" s="722">
        <v>200</v>
      </c>
      <c r="J10276" s="722">
        <v>158</v>
      </c>
      <c r="K10276" s="723">
        <v>406.94006000000002</v>
      </c>
    </row>
    <row r="10277" spans="2:11">
      <c r="B10277" s="486" t="str">
        <f>CONCATENATE(Tabela22[[#This Row],[Residencial / Não Residencial]]," - ",Tabela22[[#This Row],[Frequência]])</f>
        <v>Residencial - 3 vezes por semana</v>
      </c>
      <c r="C10277" s="486" t="s">
        <v>578</v>
      </c>
      <c r="D10277" s="443" t="s">
        <v>572</v>
      </c>
      <c r="E10277" s="443" t="s">
        <v>548</v>
      </c>
      <c r="F10277" s="443" t="s">
        <v>548</v>
      </c>
      <c r="G10277" s="722">
        <v>35</v>
      </c>
      <c r="H10277" s="722">
        <v>2.5755699999999999</v>
      </c>
      <c r="I10277" s="722">
        <v>200</v>
      </c>
      <c r="J10277" s="722">
        <v>35</v>
      </c>
      <c r="K10277" s="723">
        <v>90.144949999999994</v>
      </c>
    </row>
    <row r="10278" spans="2:11">
      <c r="B10278" s="486" t="str">
        <f>CONCATENATE(Tabela22[[#This Row],[Residencial / Não Residencial]]," - ",Tabela22[[#This Row],[Frequência]])</f>
        <v>Residencial - 3 vezes por semana</v>
      </c>
      <c r="C10278" s="486" t="s">
        <v>578</v>
      </c>
      <c r="D10278" s="443" t="s">
        <v>580</v>
      </c>
      <c r="E10278" s="443" t="s">
        <v>575</v>
      </c>
      <c r="F10278" s="443" t="s">
        <v>548</v>
      </c>
      <c r="G10278" s="722">
        <v>20.3</v>
      </c>
      <c r="H10278" s="722">
        <v>2.5755699999999999</v>
      </c>
      <c r="I10278" s="722">
        <v>200</v>
      </c>
      <c r="J10278" s="722">
        <v>27.027027027027</v>
      </c>
      <c r="K10278" s="723">
        <v>69.61</v>
      </c>
    </row>
    <row r="10279" spans="2:11">
      <c r="B10279" s="486" t="str">
        <f>CONCATENATE(Tabela22[[#This Row],[Residencial / Não Residencial]]," - ",Tabela22[[#This Row],[Frequência]])</f>
        <v>Não Residencial - 3 vezes por semana</v>
      </c>
      <c r="C10279" s="486" t="s">
        <v>578</v>
      </c>
      <c r="D10279" s="443" t="s">
        <v>568</v>
      </c>
      <c r="E10279" s="443" t="s">
        <v>570</v>
      </c>
      <c r="F10279" s="443" t="s">
        <v>550</v>
      </c>
      <c r="G10279" s="722">
        <v>41.4</v>
      </c>
      <c r="H10279" s="722">
        <v>3.9677699999999998</v>
      </c>
      <c r="I10279" s="722">
        <v>300</v>
      </c>
      <c r="J10279" s="722">
        <v>41.4</v>
      </c>
      <c r="K10279" s="723">
        <v>164.26567800000001</v>
      </c>
    </row>
    <row r="10280" spans="2:11">
      <c r="B10280" s="486" t="str">
        <f>CONCATENATE(Tabela22[[#This Row],[Residencial / Não Residencial]]," - ",Tabela22[[#This Row],[Frequência]])</f>
        <v>Residencial - 3 vezes por semana</v>
      </c>
      <c r="C10280" s="486" t="s">
        <v>578</v>
      </c>
      <c r="D10280" s="443" t="s">
        <v>572</v>
      </c>
      <c r="E10280" s="443" t="s">
        <v>548</v>
      </c>
      <c r="F10280" s="443" t="s">
        <v>548</v>
      </c>
      <c r="G10280" s="722">
        <v>166.74</v>
      </c>
      <c r="H10280" s="722">
        <v>2.5755699999999999</v>
      </c>
      <c r="I10280" s="722">
        <v>200</v>
      </c>
      <c r="J10280" s="722">
        <v>166.74</v>
      </c>
      <c r="K10280" s="723">
        <v>429.4505418</v>
      </c>
    </row>
    <row r="10281" spans="2:11">
      <c r="B10281" s="486" t="str">
        <f>CONCATENATE(Tabela22[[#This Row],[Residencial / Não Residencial]]," - ",Tabela22[[#This Row],[Frequência]])</f>
        <v>Residencial - 3 vezes por semana</v>
      </c>
      <c r="C10281" s="486" t="s">
        <v>578</v>
      </c>
      <c r="D10281" s="443" t="s">
        <v>580</v>
      </c>
      <c r="E10281" s="443" t="s">
        <v>575</v>
      </c>
      <c r="F10281" s="443" t="s">
        <v>548</v>
      </c>
      <c r="G10281" s="722">
        <v>44</v>
      </c>
      <c r="H10281" s="722">
        <v>2.5755699999999999</v>
      </c>
      <c r="I10281" s="722">
        <v>200</v>
      </c>
      <c r="J10281" s="722">
        <v>44</v>
      </c>
      <c r="K10281" s="723">
        <v>113.32508</v>
      </c>
    </row>
    <row r="10282" spans="2:11">
      <c r="B10282" s="486" t="str">
        <f>CONCATENATE(Tabela22[[#This Row],[Residencial / Não Residencial]]," - ",Tabela22[[#This Row],[Frequência]])</f>
        <v>Não Residencial - 3 vezes por semana</v>
      </c>
      <c r="C10282" s="486" t="s">
        <v>578</v>
      </c>
      <c r="D10282" s="443" t="s">
        <v>568</v>
      </c>
      <c r="E10282" s="443" t="s">
        <v>570</v>
      </c>
      <c r="F10282" s="443" t="s">
        <v>550</v>
      </c>
      <c r="G10282" s="722">
        <v>918.3</v>
      </c>
      <c r="H10282" s="722">
        <v>3.9677699999999998</v>
      </c>
      <c r="I10282" s="722">
        <v>300</v>
      </c>
      <c r="J10282" s="722">
        <v>300</v>
      </c>
      <c r="K10282" s="723">
        <v>1190.3309999999999</v>
      </c>
    </row>
    <row r="10283" spans="2:11">
      <c r="B10283" s="486" t="str">
        <f>CONCATENATE(Tabela22[[#This Row],[Residencial / Não Residencial]]," - ",Tabela22[[#This Row],[Frequência]])</f>
        <v>Residencial - 3 vezes por semana</v>
      </c>
      <c r="C10283" s="486" t="s">
        <v>578</v>
      </c>
      <c r="D10283" s="443" t="s">
        <v>580</v>
      </c>
      <c r="E10283" s="443" t="s">
        <v>575</v>
      </c>
      <c r="F10283" s="443" t="s">
        <v>548</v>
      </c>
      <c r="G10283" s="722">
        <v>85.26</v>
      </c>
      <c r="H10283" s="722">
        <v>2.5755699999999999</v>
      </c>
      <c r="I10283" s="722">
        <v>200</v>
      </c>
      <c r="J10283" s="722">
        <v>85.26</v>
      </c>
      <c r="K10283" s="723">
        <v>219.59309819999999</v>
      </c>
    </row>
    <row r="10284" spans="2:11">
      <c r="B10284" s="486" t="str">
        <f>CONCATENATE(Tabela22[[#This Row],[Residencial / Não Residencial]]," - ",Tabela22[[#This Row],[Frequência]])</f>
        <v>Não Residencial - 3 vezes por semana</v>
      </c>
      <c r="C10284" s="486" t="s">
        <v>578</v>
      </c>
      <c r="D10284" s="443" t="s">
        <v>574</v>
      </c>
      <c r="E10284" s="443" t="s">
        <v>569</v>
      </c>
      <c r="F10284" s="443" t="s">
        <v>550</v>
      </c>
      <c r="G10284" s="722">
        <v>400</v>
      </c>
      <c r="H10284" s="722">
        <v>3.9677699999999998</v>
      </c>
      <c r="I10284" s="722">
        <v>300</v>
      </c>
      <c r="J10284" s="722">
        <v>300</v>
      </c>
      <c r="K10284" s="723">
        <v>1190.3309999999999</v>
      </c>
    </row>
    <row r="10285" spans="2:11">
      <c r="B10285" s="486" t="str">
        <f>CONCATENATE(Tabela22[[#This Row],[Residencial / Não Residencial]]," - ",Tabela22[[#This Row],[Frequência]])</f>
        <v>Não Residencial - 3 vezes por semana</v>
      </c>
      <c r="C10285" s="486" t="s">
        <v>578</v>
      </c>
      <c r="D10285" s="443" t="s">
        <v>568</v>
      </c>
      <c r="E10285" s="443" t="s">
        <v>569</v>
      </c>
      <c r="F10285" s="443" t="s">
        <v>550</v>
      </c>
      <c r="G10285" s="722">
        <v>120</v>
      </c>
      <c r="H10285" s="722">
        <v>3.9677699999999998</v>
      </c>
      <c r="I10285" s="722">
        <v>300</v>
      </c>
      <c r="J10285" s="722">
        <v>120</v>
      </c>
      <c r="K10285" s="723">
        <v>476.13240000000002</v>
      </c>
    </row>
    <row r="10286" spans="2:11">
      <c r="B10286" s="486" t="str">
        <f>CONCATENATE(Tabela22[[#This Row],[Residencial / Não Residencial]]," - ",Tabela22[[#This Row],[Frequência]])</f>
        <v>Residencial - 3 vezes por semana</v>
      </c>
      <c r="C10286" s="486" t="s">
        <v>578</v>
      </c>
      <c r="D10286" s="443" t="s">
        <v>572</v>
      </c>
      <c r="E10286" s="443" t="s">
        <v>548</v>
      </c>
      <c r="F10286" s="443" t="s">
        <v>548</v>
      </c>
      <c r="G10286" s="722">
        <v>38</v>
      </c>
      <c r="H10286" s="722">
        <v>2.5755699999999999</v>
      </c>
      <c r="I10286" s="722">
        <v>200</v>
      </c>
      <c r="J10286" s="722">
        <v>38</v>
      </c>
      <c r="K10286" s="723">
        <v>97.871660000000006</v>
      </c>
    </row>
    <row r="10287" spans="2:11">
      <c r="B10287" s="486" t="str">
        <f>CONCATENATE(Tabela22[[#This Row],[Residencial / Não Residencial]]," - ",Tabela22[[#This Row],[Frequência]])</f>
        <v>Não Residencial - 3 vezes por semana</v>
      </c>
      <c r="C10287" s="486" t="s">
        <v>578</v>
      </c>
      <c r="D10287" s="443" t="s">
        <v>568</v>
      </c>
      <c r="E10287" s="443" t="s">
        <v>569</v>
      </c>
      <c r="F10287" s="443" t="s">
        <v>550</v>
      </c>
      <c r="G10287" s="722">
        <v>342.5</v>
      </c>
      <c r="H10287" s="722">
        <v>3.9677699999999998</v>
      </c>
      <c r="I10287" s="722">
        <v>300</v>
      </c>
      <c r="J10287" s="722">
        <v>300</v>
      </c>
      <c r="K10287" s="723">
        <v>1190.3309999999999</v>
      </c>
    </row>
    <row r="10288" spans="2:11">
      <c r="B10288" s="486" t="str">
        <f>CONCATENATE(Tabela22[[#This Row],[Residencial / Não Residencial]]," - ",Tabela22[[#This Row],[Frequência]])</f>
        <v>Residencial - 3 vezes por semana</v>
      </c>
      <c r="C10288" s="486" t="s">
        <v>578</v>
      </c>
      <c r="D10288" s="443" t="s">
        <v>580</v>
      </c>
      <c r="E10288" s="443" t="s">
        <v>548</v>
      </c>
      <c r="F10288" s="443" t="s">
        <v>548</v>
      </c>
      <c r="G10288" s="722">
        <v>18.149999999999999</v>
      </c>
      <c r="H10288" s="722">
        <v>2.5755699999999999</v>
      </c>
      <c r="I10288" s="722">
        <v>200</v>
      </c>
      <c r="J10288" s="722">
        <v>27.027027027027</v>
      </c>
      <c r="K10288" s="723">
        <v>69.61</v>
      </c>
    </row>
    <row r="10289" spans="2:11">
      <c r="B10289" s="486" t="str">
        <f>CONCATENATE(Tabela22[[#This Row],[Residencial / Não Residencial]]," - ",Tabela22[[#This Row],[Frequência]])</f>
        <v>Residencial - 3 vezes por semana</v>
      </c>
      <c r="C10289" s="486" t="s">
        <v>578</v>
      </c>
      <c r="D10289" s="443" t="s">
        <v>572</v>
      </c>
      <c r="E10289" s="443" t="s">
        <v>548</v>
      </c>
      <c r="F10289" s="443" t="s">
        <v>548</v>
      </c>
      <c r="G10289" s="722">
        <v>126</v>
      </c>
      <c r="H10289" s="722">
        <v>2.5755699999999999</v>
      </c>
      <c r="I10289" s="722">
        <v>200</v>
      </c>
      <c r="J10289" s="722">
        <v>126</v>
      </c>
      <c r="K10289" s="723">
        <v>324.52181999999999</v>
      </c>
    </row>
    <row r="10290" spans="2:11">
      <c r="B10290" s="486" t="str">
        <f>CONCATENATE(Tabela22[[#This Row],[Residencial / Não Residencial]]," - ",Tabela22[[#This Row],[Frequência]])</f>
        <v>Residencial - 3 vezes por semana</v>
      </c>
      <c r="C10290" s="486" t="s">
        <v>578</v>
      </c>
      <c r="D10290" s="443" t="s">
        <v>572</v>
      </c>
      <c r="E10290" s="443" t="s">
        <v>548</v>
      </c>
      <c r="F10290" s="443" t="s">
        <v>548</v>
      </c>
      <c r="G10290" s="722">
        <v>30</v>
      </c>
      <c r="H10290" s="722">
        <v>2.5755699999999999</v>
      </c>
      <c r="I10290" s="722">
        <v>200</v>
      </c>
      <c r="J10290" s="722">
        <v>30</v>
      </c>
      <c r="K10290" s="723">
        <v>77.267099999999999</v>
      </c>
    </row>
    <row r="10291" spans="2:11">
      <c r="B10291" s="486" t="str">
        <f>CONCATENATE(Tabela22[[#This Row],[Residencial / Não Residencial]]," - ",Tabela22[[#This Row],[Frequência]])</f>
        <v>Residencial - 3 vezes por semana</v>
      </c>
      <c r="C10291" s="486" t="s">
        <v>578</v>
      </c>
      <c r="D10291" s="443" t="s">
        <v>572</v>
      </c>
      <c r="E10291" s="443" t="s">
        <v>548</v>
      </c>
      <c r="F10291" s="443" t="s">
        <v>548</v>
      </c>
      <c r="G10291" s="722">
        <v>70.67</v>
      </c>
      <c r="H10291" s="722">
        <v>2.5755699999999999</v>
      </c>
      <c r="I10291" s="722">
        <v>200</v>
      </c>
      <c r="J10291" s="722">
        <v>70.67</v>
      </c>
      <c r="K10291" s="723">
        <v>182.01553190000001</v>
      </c>
    </row>
    <row r="10292" spans="2:11">
      <c r="B10292" s="486" t="str">
        <f>CONCATENATE(Tabela22[[#This Row],[Residencial / Não Residencial]]," - ",Tabela22[[#This Row],[Frequência]])</f>
        <v>Residencial - 3 vezes por semana</v>
      </c>
      <c r="C10292" s="486" t="s">
        <v>578</v>
      </c>
      <c r="D10292" s="443" t="s">
        <v>572</v>
      </c>
      <c r="E10292" s="443" t="s">
        <v>548</v>
      </c>
      <c r="F10292" s="443" t="s">
        <v>548</v>
      </c>
      <c r="G10292" s="722">
        <v>93.91</v>
      </c>
      <c r="H10292" s="722">
        <v>2.5755699999999999</v>
      </c>
      <c r="I10292" s="722">
        <v>200</v>
      </c>
      <c r="J10292" s="722">
        <v>93.91</v>
      </c>
      <c r="K10292" s="723">
        <v>241.87177869999999</v>
      </c>
    </row>
    <row r="10293" spans="2:11">
      <c r="B10293" s="486" t="str">
        <f>CONCATENATE(Tabela22[[#This Row],[Residencial / Não Residencial]]," - ",Tabela22[[#This Row],[Frequência]])</f>
        <v>Residencial - 3 vezes por semana</v>
      </c>
      <c r="C10293" s="486" t="s">
        <v>578</v>
      </c>
      <c r="D10293" s="443" t="s">
        <v>572</v>
      </c>
      <c r="E10293" s="443" t="s">
        <v>548</v>
      </c>
      <c r="F10293" s="443" t="s">
        <v>548</v>
      </c>
      <c r="G10293" s="722">
        <v>82.36</v>
      </c>
      <c r="H10293" s="722">
        <v>2.5755699999999999</v>
      </c>
      <c r="I10293" s="722">
        <v>200</v>
      </c>
      <c r="J10293" s="722">
        <v>82.36</v>
      </c>
      <c r="K10293" s="723">
        <v>212.12394520000001</v>
      </c>
    </row>
    <row r="10294" spans="2:11">
      <c r="B10294" s="486" t="str">
        <f>CONCATENATE(Tabela22[[#This Row],[Residencial / Não Residencial]]," - ",Tabela22[[#This Row],[Frequência]])</f>
        <v>Não Residencial - 3 vezes por semana</v>
      </c>
      <c r="C10294" s="486" t="s">
        <v>578</v>
      </c>
      <c r="D10294" s="443" t="s">
        <v>568</v>
      </c>
      <c r="E10294" s="443" t="s">
        <v>569</v>
      </c>
      <c r="F10294" s="443" t="s">
        <v>550</v>
      </c>
      <c r="G10294" s="722">
        <v>600</v>
      </c>
      <c r="H10294" s="722">
        <v>3.9677699999999998</v>
      </c>
      <c r="I10294" s="722">
        <v>300</v>
      </c>
      <c r="J10294" s="722">
        <v>300</v>
      </c>
      <c r="K10294" s="723">
        <v>1190.3309999999999</v>
      </c>
    </row>
    <row r="10295" spans="2:11">
      <c r="B10295" s="486" t="str">
        <f>CONCATENATE(Tabela22[[#This Row],[Residencial / Não Residencial]]," - ",Tabela22[[#This Row],[Frequência]])</f>
        <v>Residencial - 3 vezes por semana</v>
      </c>
      <c r="C10295" s="486" t="s">
        <v>578</v>
      </c>
      <c r="D10295" s="443" t="s">
        <v>572</v>
      </c>
      <c r="E10295" s="443" t="s">
        <v>548</v>
      </c>
      <c r="F10295" s="443" t="s">
        <v>548</v>
      </c>
      <c r="G10295" s="722">
        <v>167</v>
      </c>
      <c r="H10295" s="722">
        <v>2.5755699999999999</v>
      </c>
      <c r="I10295" s="722">
        <v>200</v>
      </c>
      <c r="J10295" s="722">
        <v>167</v>
      </c>
      <c r="K10295" s="723">
        <v>430.12018999999998</v>
      </c>
    </row>
    <row r="10296" spans="2:11">
      <c r="B10296" s="486" t="str">
        <f>CONCATENATE(Tabela22[[#This Row],[Residencial / Não Residencial]]," - ",Tabela22[[#This Row],[Frequência]])</f>
        <v>Residencial - 3 vezes por semana</v>
      </c>
      <c r="C10296" s="486" t="s">
        <v>578</v>
      </c>
      <c r="D10296" s="443" t="s">
        <v>580</v>
      </c>
      <c r="E10296" s="443" t="s">
        <v>575</v>
      </c>
      <c r="F10296" s="443" t="s">
        <v>548</v>
      </c>
      <c r="G10296" s="722">
        <v>15</v>
      </c>
      <c r="H10296" s="722">
        <v>2.5755699999999999</v>
      </c>
      <c r="I10296" s="722">
        <v>200</v>
      </c>
      <c r="J10296" s="722">
        <v>27.027027027027</v>
      </c>
      <c r="K10296" s="723">
        <v>69.61</v>
      </c>
    </row>
    <row r="10297" spans="2:11">
      <c r="B10297" s="486" t="str">
        <f>CONCATENATE(Tabela22[[#This Row],[Residencial / Não Residencial]]," - ",Tabela22[[#This Row],[Frequência]])</f>
        <v>Residencial - 3 vezes por semana</v>
      </c>
      <c r="C10297" s="486" t="s">
        <v>578</v>
      </c>
      <c r="D10297" s="443" t="s">
        <v>580</v>
      </c>
      <c r="E10297" s="443" t="s">
        <v>575</v>
      </c>
      <c r="F10297" s="443" t="s">
        <v>548</v>
      </c>
      <c r="G10297" s="722">
        <v>22.2</v>
      </c>
      <c r="H10297" s="722">
        <v>2.5755699999999999</v>
      </c>
      <c r="I10297" s="722">
        <v>200</v>
      </c>
      <c r="J10297" s="722">
        <v>27.027027027027</v>
      </c>
      <c r="K10297" s="723">
        <v>69.61</v>
      </c>
    </row>
    <row r="10298" spans="2:11">
      <c r="B10298" s="486" t="str">
        <f>CONCATENATE(Tabela22[[#This Row],[Residencial / Não Residencial]]," - ",Tabela22[[#This Row],[Frequência]])</f>
        <v>Residencial - 3 vezes por semana</v>
      </c>
      <c r="C10298" s="486" t="s">
        <v>578</v>
      </c>
      <c r="D10298" s="443" t="s">
        <v>580</v>
      </c>
      <c r="E10298" s="443" t="s">
        <v>575</v>
      </c>
      <c r="F10298" s="443" t="s">
        <v>548</v>
      </c>
      <c r="G10298" s="722">
        <v>96</v>
      </c>
      <c r="H10298" s="722">
        <v>2.5755699999999999</v>
      </c>
      <c r="I10298" s="722">
        <v>200</v>
      </c>
      <c r="J10298" s="722">
        <v>96</v>
      </c>
      <c r="K10298" s="723">
        <v>247.25471999999999</v>
      </c>
    </row>
    <row r="10299" spans="2:11">
      <c r="B10299" s="486" t="str">
        <f>CONCATENATE(Tabela22[[#This Row],[Residencial / Não Residencial]]," - ",Tabela22[[#This Row],[Frequência]])</f>
        <v>Residencial - 3 vezes por semana</v>
      </c>
      <c r="C10299" s="486" t="s">
        <v>578</v>
      </c>
      <c r="D10299" s="443" t="s">
        <v>580</v>
      </c>
      <c r="E10299" s="443" t="s">
        <v>575</v>
      </c>
      <c r="F10299" s="443" t="s">
        <v>548</v>
      </c>
      <c r="G10299" s="722">
        <v>27</v>
      </c>
      <c r="H10299" s="722">
        <v>2.5755699999999999</v>
      </c>
      <c r="I10299" s="722">
        <v>200</v>
      </c>
      <c r="J10299" s="722">
        <v>27.027027027027</v>
      </c>
      <c r="K10299" s="723">
        <v>69.61</v>
      </c>
    </row>
    <row r="10300" spans="2:11">
      <c r="B10300" s="486" t="str">
        <f>CONCATENATE(Tabela22[[#This Row],[Residencial / Não Residencial]]," - ",Tabela22[[#This Row],[Frequência]])</f>
        <v>Não Residencial - 3 vezes por semana</v>
      </c>
      <c r="C10300" s="486" t="s">
        <v>578</v>
      </c>
      <c r="D10300" s="443" t="s">
        <v>574</v>
      </c>
      <c r="E10300" s="443" t="s">
        <v>569</v>
      </c>
      <c r="F10300" s="443" t="s">
        <v>550</v>
      </c>
      <c r="G10300" s="722">
        <v>197.68</v>
      </c>
      <c r="H10300" s="722">
        <v>3.9677699999999998</v>
      </c>
      <c r="I10300" s="722">
        <v>300</v>
      </c>
      <c r="J10300" s="722">
        <v>197.68</v>
      </c>
      <c r="K10300" s="723">
        <v>784.34877359999996</v>
      </c>
    </row>
    <row r="10301" spans="2:11">
      <c r="B10301" s="486" t="str">
        <f>CONCATENATE(Tabela22[[#This Row],[Residencial / Não Residencial]]," - ",Tabela22[[#This Row],[Frequência]])</f>
        <v>Residencial - 3 vezes por semana</v>
      </c>
      <c r="C10301" s="486" t="s">
        <v>578</v>
      </c>
      <c r="D10301" s="443" t="s">
        <v>580</v>
      </c>
      <c r="E10301" s="443" t="s">
        <v>575</v>
      </c>
      <c r="F10301" s="443" t="s">
        <v>548</v>
      </c>
      <c r="G10301" s="722">
        <v>33</v>
      </c>
      <c r="H10301" s="722">
        <v>2.5755699999999999</v>
      </c>
      <c r="I10301" s="722">
        <v>200</v>
      </c>
      <c r="J10301" s="722">
        <v>33</v>
      </c>
      <c r="K10301" s="723">
        <v>84.993809999999996</v>
      </c>
    </row>
    <row r="10302" spans="2:11">
      <c r="B10302" s="486" t="str">
        <f>CONCATENATE(Tabela22[[#This Row],[Residencial / Não Residencial]]," - ",Tabela22[[#This Row],[Frequência]])</f>
        <v>Residencial - 3 vezes por semana</v>
      </c>
      <c r="C10302" s="486" t="s">
        <v>578</v>
      </c>
      <c r="D10302" s="443" t="s">
        <v>580</v>
      </c>
      <c r="E10302" s="443" t="s">
        <v>575</v>
      </c>
      <c r="F10302" s="443" t="s">
        <v>548</v>
      </c>
      <c r="G10302" s="722">
        <v>47</v>
      </c>
      <c r="H10302" s="722">
        <v>2.5755699999999999</v>
      </c>
      <c r="I10302" s="722">
        <v>200</v>
      </c>
      <c r="J10302" s="722">
        <v>47</v>
      </c>
      <c r="K10302" s="723">
        <v>121.05179</v>
      </c>
    </row>
    <row r="10303" spans="2:11">
      <c r="B10303" s="486" t="str">
        <f>CONCATENATE(Tabela22[[#This Row],[Residencial / Não Residencial]]," - ",Tabela22[[#This Row],[Frequência]])</f>
        <v>Não Residencial - 3 vezes por semana</v>
      </c>
      <c r="C10303" s="486" t="s">
        <v>578</v>
      </c>
      <c r="D10303" s="443" t="s">
        <v>568</v>
      </c>
      <c r="E10303" s="443" t="s">
        <v>569</v>
      </c>
      <c r="F10303" s="443" t="s">
        <v>550</v>
      </c>
      <c r="G10303" s="722">
        <v>22.8</v>
      </c>
      <c r="H10303" s="722">
        <v>3.9677699999999998</v>
      </c>
      <c r="I10303" s="722">
        <v>300</v>
      </c>
      <c r="J10303" s="722">
        <v>24.560395385821302</v>
      </c>
      <c r="K10303" s="723">
        <v>97.45</v>
      </c>
    </row>
    <row r="10304" spans="2:11">
      <c r="B10304" s="486" t="str">
        <f>CONCATENATE(Tabela22[[#This Row],[Residencial / Não Residencial]]," - ",Tabela22[[#This Row],[Frequência]])</f>
        <v>Residencial - 3 vezes por semana</v>
      </c>
      <c r="C10304" s="486" t="s">
        <v>578</v>
      </c>
      <c r="D10304" s="443" t="s">
        <v>572</v>
      </c>
      <c r="E10304" s="443" t="s">
        <v>548</v>
      </c>
      <c r="F10304" s="443" t="s">
        <v>548</v>
      </c>
      <c r="G10304" s="722">
        <v>157</v>
      </c>
      <c r="H10304" s="722">
        <v>2.5755699999999999</v>
      </c>
      <c r="I10304" s="722">
        <v>200</v>
      </c>
      <c r="J10304" s="722">
        <v>157</v>
      </c>
      <c r="K10304" s="723">
        <v>404.36448999999999</v>
      </c>
    </row>
    <row r="10305" spans="2:11">
      <c r="B10305" s="486" t="str">
        <f>CONCATENATE(Tabela22[[#This Row],[Residencial / Não Residencial]]," - ",Tabela22[[#This Row],[Frequência]])</f>
        <v>Residencial - 3 vezes por semana</v>
      </c>
      <c r="C10305" s="486" t="s">
        <v>578</v>
      </c>
      <c r="D10305" s="443" t="s">
        <v>580</v>
      </c>
      <c r="E10305" s="443" t="s">
        <v>548</v>
      </c>
      <c r="F10305" s="443" t="s">
        <v>548</v>
      </c>
      <c r="G10305" s="722">
        <v>16</v>
      </c>
      <c r="H10305" s="722">
        <v>2.5755699999999999</v>
      </c>
      <c r="I10305" s="722">
        <v>200</v>
      </c>
      <c r="J10305" s="722">
        <v>27.027027027027</v>
      </c>
      <c r="K10305" s="723">
        <v>69.61</v>
      </c>
    </row>
    <row r="10306" spans="2:11">
      <c r="B10306" s="486" t="str">
        <f>CONCATENATE(Tabela22[[#This Row],[Residencial / Não Residencial]]," - ",Tabela22[[#This Row],[Frequência]])</f>
        <v>Residencial - 3 vezes por semana</v>
      </c>
      <c r="C10306" s="486" t="s">
        <v>578</v>
      </c>
      <c r="D10306" s="443" t="s">
        <v>572</v>
      </c>
      <c r="E10306" s="443" t="s">
        <v>575</v>
      </c>
      <c r="F10306" s="443" t="s">
        <v>548</v>
      </c>
      <c r="G10306" s="722">
        <v>21</v>
      </c>
      <c r="H10306" s="722">
        <v>2.5755699999999999</v>
      </c>
      <c r="I10306" s="722">
        <v>200</v>
      </c>
      <c r="J10306" s="722">
        <v>27.027027027027</v>
      </c>
      <c r="K10306" s="723">
        <v>69.61</v>
      </c>
    </row>
    <row r="10307" spans="2:11">
      <c r="B10307" s="486" t="str">
        <f>CONCATENATE(Tabela22[[#This Row],[Residencial / Não Residencial]]," - ",Tabela22[[#This Row],[Frequência]])</f>
        <v>Residencial - 3 vezes por semana</v>
      </c>
      <c r="C10307" s="486" t="s">
        <v>578</v>
      </c>
      <c r="D10307" s="443" t="s">
        <v>580</v>
      </c>
      <c r="E10307" s="443" t="s">
        <v>575</v>
      </c>
      <c r="F10307" s="443" t="s">
        <v>548</v>
      </c>
      <c r="G10307" s="722">
        <v>19.760000000000002</v>
      </c>
      <c r="H10307" s="722">
        <v>2.5755699999999999</v>
      </c>
      <c r="I10307" s="722">
        <v>200</v>
      </c>
      <c r="J10307" s="722">
        <v>27.027027027027</v>
      </c>
      <c r="K10307" s="723">
        <v>69.61</v>
      </c>
    </row>
    <row r="10308" spans="2:11">
      <c r="B10308" s="486" t="str">
        <f>CONCATENATE(Tabela22[[#This Row],[Residencial / Não Residencial]]," - ",Tabela22[[#This Row],[Frequência]])</f>
        <v>Residencial - 3 vezes por semana</v>
      </c>
      <c r="C10308" s="486" t="s">
        <v>578</v>
      </c>
      <c r="D10308" s="443" t="s">
        <v>572</v>
      </c>
      <c r="E10308" s="443" t="s">
        <v>548</v>
      </c>
      <c r="F10308" s="443" t="s">
        <v>548</v>
      </c>
      <c r="G10308" s="722">
        <v>70</v>
      </c>
      <c r="H10308" s="722">
        <v>2.5755699999999999</v>
      </c>
      <c r="I10308" s="722">
        <v>200</v>
      </c>
      <c r="J10308" s="722">
        <v>70</v>
      </c>
      <c r="K10308" s="723">
        <v>180.28989999999999</v>
      </c>
    </row>
    <row r="10309" spans="2:11">
      <c r="B10309" s="486" t="str">
        <f>CONCATENATE(Tabela22[[#This Row],[Residencial / Não Residencial]]," - ",Tabela22[[#This Row],[Frequência]])</f>
        <v>Residencial - 3 vezes por semana</v>
      </c>
      <c r="C10309" s="486" t="s">
        <v>578</v>
      </c>
      <c r="D10309" s="443" t="s">
        <v>572</v>
      </c>
      <c r="E10309" s="443" t="s">
        <v>548</v>
      </c>
      <c r="F10309" s="443" t="s">
        <v>548</v>
      </c>
      <c r="G10309" s="722">
        <v>63</v>
      </c>
      <c r="H10309" s="722">
        <v>2.5755699999999999</v>
      </c>
      <c r="I10309" s="722">
        <v>200</v>
      </c>
      <c r="J10309" s="722">
        <v>63</v>
      </c>
      <c r="K10309" s="723">
        <v>162.26091</v>
      </c>
    </row>
    <row r="10310" spans="2:11">
      <c r="B10310" s="486" t="str">
        <f>CONCATENATE(Tabela22[[#This Row],[Residencial / Não Residencial]]," - ",Tabela22[[#This Row],[Frequência]])</f>
        <v>Residencial - 3 vezes por semana</v>
      </c>
      <c r="C10310" s="486" t="s">
        <v>578</v>
      </c>
      <c r="D10310" s="443" t="s">
        <v>574</v>
      </c>
      <c r="E10310" s="443" t="s">
        <v>575</v>
      </c>
      <c r="F10310" s="443" t="s">
        <v>548</v>
      </c>
      <c r="G10310" s="722">
        <v>17.38</v>
      </c>
      <c r="H10310" s="722">
        <v>2.5755699999999999</v>
      </c>
      <c r="I10310" s="722">
        <v>200</v>
      </c>
      <c r="J10310" s="722">
        <v>27.027027027027</v>
      </c>
      <c r="K10310" s="723">
        <v>69.61</v>
      </c>
    </row>
    <row r="10311" spans="2:11">
      <c r="B10311" s="486" t="str">
        <f>CONCATENATE(Tabela22[[#This Row],[Residencial / Não Residencial]]," - ",Tabela22[[#This Row],[Frequência]])</f>
        <v>Residencial - 3 vezes por semana</v>
      </c>
      <c r="C10311" s="486" t="s">
        <v>578</v>
      </c>
      <c r="D10311" s="443" t="s">
        <v>580</v>
      </c>
      <c r="E10311" s="443" t="s">
        <v>548</v>
      </c>
      <c r="F10311" s="443" t="s">
        <v>548</v>
      </c>
      <c r="G10311" s="722">
        <v>50</v>
      </c>
      <c r="H10311" s="722">
        <v>2.5755699999999999</v>
      </c>
      <c r="I10311" s="722">
        <v>200</v>
      </c>
      <c r="J10311" s="722">
        <v>50</v>
      </c>
      <c r="K10311" s="723">
        <v>128.77850000000001</v>
      </c>
    </row>
    <row r="10312" spans="2:11">
      <c r="B10312" s="486" t="str">
        <f>CONCATENATE(Tabela22[[#This Row],[Residencial / Não Residencial]]," - ",Tabela22[[#This Row],[Frequência]])</f>
        <v>Residencial - 3 vezes por semana</v>
      </c>
      <c r="C10312" s="486" t="s">
        <v>578</v>
      </c>
      <c r="D10312" s="443" t="s">
        <v>572</v>
      </c>
      <c r="E10312" s="443" t="s">
        <v>548</v>
      </c>
      <c r="F10312" s="443" t="s">
        <v>548</v>
      </c>
      <c r="G10312" s="722">
        <v>75</v>
      </c>
      <c r="H10312" s="722">
        <v>2.5755699999999999</v>
      </c>
      <c r="I10312" s="722">
        <v>200</v>
      </c>
      <c r="J10312" s="722">
        <v>75</v>
      </c>
      <c r="K10312" s="723">
        <v>193.16775000000001</v>
      </c>
    </row>
    <row r="10313" spans="2:11">
      <c r="B10313" s="486" t="str">
        <f>CONCATENATE(Tabela22[[#This Row],[Residencial / Não Residencial]]," - ",Tabela22[[#This Row],[Frequência]])</f>
        <v>Residencial - 3 vezes por semana</v>
      </c>
      <c r="C10313" s="486" t="s">
        <v>578</v>
      </c>
      <c r="D10313" s="443" t="s">
        <v>580</v>
      </c>
      <c r="E10313" s="443" t="s">
        <v>575</v>
      </c>
      <c r="F10313" s="443" t="s">
        <v>548</v>
      </c>
      <c r="G10313" s="722">
        <v>22</v>
      </c>
      <c r="H10313" s="722">
        <v>2.5755699999999999</v>
      </c>
      <c r="I10313" s="722">
        <v>200</v>
      </c>
      <c r="J10313" s="722">
        <v>27.027027027027</v>
      </c>
      <c r="K10313" s="723">
        <v>69.61</v>
      </c>
    </row>
    <row r="10314" spans="2:11">
      <c r="B10314" s="486" t="str">
        <f>CONCATENATE(Tabela22[[#This Row],[Residencial / Não Residencial]]," - ",Tabela22[[#This Row],[Frequência]])</f>
        <v>Residencial - 3 vezes por semana</v>
      </c>
      <c r="C10314" s="486" t="s">
        <v>578</v>
      </c>
      <c r="D10314" s="443" t="s">
        <v>572</v>
      </c>
      <c r="E10314" s="443" t="s">
        <v>548</v>
      </c>
      <c r="F10314" s="443" t="s">
        <v>548</v>
      </c>
      <c r="G10314" s="722">
        <v>66.88</v>
      </c>
      <c r="H10314" s="722">
        <v>2.5755699999999999</v>
      </c>
      <c r="I10314" s="722">
        <v>200</v>
      </c>
      <c r="J10314" s="722">
        <v>66.88</v>
      </c>
      <c r="K10314" s="723">
        <v>172.25412159999999</v>
      </c>
    </row>
    <row r="10315" spans="2:11">
      <c r="B10315" s="486" t="str">
        <f>CONCATENATE(Tabela22[[#This Row],[Residencial / Não Residencial]]," - ",Tabela22[[#This Row],[Frequência]])</f>
        <v>Residencial - 3 vezes por semana</v>
      </c>
      <c r="C10315" s="486" t="s">
        <v>578</v>
      </c>
      <c r="D10315" s="443" t="s">
        <v>572</v>
      </c>
      <c r="E10315" s="443" t="s">
        <v>548</v>
      </c>
      <c r="F10315" s="443" t="s">
        <v>548</v>
      </c>
      <c r="G10315" s="722">
        <v>59.7</v>
      </c>
      <c r="H10315" s="722">
        <v>2.5755699999999999</v>
      </c>
      <c r="I10315" s="722">
        <v>200</v>
      </c>
      <c r="J10315" s="722">
        <v>59.7</v>
      </c>
      <c r="K10315" s="723">
        <v>153.761529</v>
      </c>
    </row>
    <row r="10316" spans="2:11">
      <c r="B10316" s="486" t="str">
        <f>CONCATENATE(Tabela22[[#This Row],[Residencial / Não Residencial]]," - ",Tabela22[[#This Row],[Frequência]])</f>
        <v>Residencial - 3 vezes por semana</v>
      </c>
      <c r="C10316" s="486" t="s">
        <v>578</v>
      </c>
      <c r="D10316" s="443" t="s">
        <v>572</v>
      </c>
      <c r="E10316" s="443" t="s">
        <v>548</v>
      </c>
      <c r="F10316" s="443" t="s">
        <v>548</v>
      </c>
      <c r="G10316" s="722">
        <v>71</v>
      </c>
      <c r="H10316" s="722">
        <v>2.5755699999999999</v>
      </c>
      <c r="I10316" s="722">
        <v>200</v>
      </c>
      <c r="J10316" s="722">
        <v>71</v>
      </c>
      <c r="K10316" s="723">
        <v>182.86546999999999</v>
      </c>
    </row>
    <row r="10317" spans="2:11">
      <c r="B10317" s="486" t="str">
        <f>CONCATENATE(Tabela22[[#This Row],[Residencial / Não Residencial]]," - ",Tabela22[[#This Row],[Frequência]])</f>
        <v>Residencial - 3 vezes por semana</v>
      </c>
      <c r="C10317" s="486" t="s">
        <v>578</v>
      </c>
      <c r="D10317" s="443" t="s">
        <v>572</v>
      </c>
      <c r="E10317" s="443" t="s">
        <v>548</v>
      </c>
      <c r="F10317" s="443" t="s">
        <v>548</v>
      </c>
      <c r="G10317" s="722">
        <v>85.07</v>
      </c>
      <c r="H10317" s="722">
        <v>2.5755699999999999</v>
      </c>
      <c r="I10317" s="722">
        <v>200</v>
      </c>
      <c r="J10317" s="722">
        <v>85.07</v>
      </c>
      <c r="K10317" s="723">
        <v>219.10373989999999</v>
      </c>
    </row>
    <row r="10318" spans="2:11">
      <c r="B10318" s="486" t="str">
        <f>CONCATENATE(Tabela22[[#This Row],[Residencial / Não Residencial]]," - ",Tabela22[[#This Row],[Frequência]])</f>
        <v>Residencial - 3 vezes por semana</v>
      </c>
      <c r="C10318" s="486" t="s">
        <v>578</v>
      </c>
      <c r="D10318" s="443" t="s">
        <v>572</v>
      </c>
      <c r="E10318" s="443" t="s">
        <v>548</v>
      </c>
      <c r="F10318" s="443" t="s">
        <v>548</v>
      </c>
      <c r="G10318" s="722">
        <v>54.2</v>
      </c>
      <c r="H10318" s="722">
        <v>2.5755699999999999</v>
      </c>
      <c r="I10318" s="722">
        <v>200</v>
      </c>
      <c r="J10318" s="722">
        <v>54.2</v>
      </c>
      <c r="K10318" s="723">
        <v>139.59589399999999</v>
      </c>
    </row>
    <row r="10319" spans="2:11">
      <c r="B10319" s="486" t="str">
        <f>CONCATENATE(Tabela22[[#This Row],[Residencial / Não Residencial]]," - ",Tabela22[[#This Row],[Frequência]])</f>
        <v>Não Residencial - 3 vezes por semana</v>
      </c>
      <c r="C10319" s="486" t="s">
        <v>578</v>
      </c>
      <c r="D10319" s="443" t="s">
        <v>568</v>
      </c>
      <c r="E10319" s="443" t="s">
        <v>570</v>
      </c>
      <c r="F10319" s="443" t="s">
        <v>550</v>
      </c>
      <c r="G10319" s="722">
        <v>96</v>
      </c>
      <c r="H10319" s="722">
        <v>3.9677699999999998</v>
      </c>
      <c r="I10319" s="722">
        <v>300</v>
      </c>
      <c r="J10319" s="722">
        <v>96</v>
      </c>
      <c r="K10319" s="723">
        <v>380.90591999999998</v>
      </c>
    </row>
    <row r="10320" spans="2:11">
      <c r="B10320" s="486" t="str">
        <f>CONCATENATE(Tabela22[[#This Row],[Residencial / Não Residencial]]," - ",Tabela22[[#This Row],[Frequência]])</f>
        <v>Residencial - 3 vezes por semana</v>
      </c>
      <c r="C10320" s="486" t="s">
        <v>578</v>
      </c>
      <c r="D10320" s="443" t="s">
        <v>572</v>
      </c>
      <c r="E10320" s="443" t="s">
        <v>548</v>
      </c>
      <c r="F10320" s="443" t="s">
        <v>548</v>
      </c>
      <c r="G10320" s="722">
        <v>55.4</v>
      </c>
      <c r="H10320" s="722">
        <v>2.5755699999999999</v>
      </c>
      <c r="I10320" s="722">
        <v>200</v>
      </c>
      <c r="J10320" s="722">
        <v>55.4</v>
      </c>
      <c r="K10320" s="723">
        <v>142.686578</v>
      </c>
    </row>
    <row r="10321" spans="2:11">
      <c r="B10321" s="486" t="str">
        <f>CONCATENATE(Tabela22[[#This Row],[Residencial / Não Residencial]]," - ",Tabela22[[#This Row],[Frequência]])</f>
        <v>Residencial - 3 vezes por semana</v>
      </c>
      <c r="C10321" s="486" t="s">
        <v>578</v>
      </c>
      <c r="D10321" s="443" t="s">
        <v>572</v>
      </c>
      <c r="E10321" s="443" t="s">
        <v>548</v>
      </c>
      <c r="F10321" s="443" t="s">
        <v>548</v>
      </c>
      <c r="G10321" s="722">
        <v>82</v>
      </c>
      <c r="H10321" s="722">
        <v>2.5755699999999999</v>
      </c>
      <c r="I10321" s="722">
        <v>200</v>
      </c>
      <c r="J10321" s="722">
        <v>82</v>
      </c>
      <c r="K10321" s="723">
        <v>211.19674000000001</v>
      </c>
    </row>
    <row r="10322" spans="2:11">
      <c r="B10322" s="486" t="str">
        <f>CONCATENATE(Tabela22[[#This Row],[Residencial / Não Residencial]]," - ",Tabela22[[#This Row],[Frequência]])</f>
        <v>Não Residencial - 3 vezes por semana</v>
      </c>
      <c r="C10322" s="486" t="s">
        <v>578</v>
      </c>
      <c r="D10322" s="443" t="s">
        <v>568</v>
      </c>
      <c r="E10322" s="443" t="s">
        <v>569</v>
      </c>
      <c r="F10322" s="443" t="s">
        <v>550</v>
      </c>
      <c r="G10322" s="722">
        <v>1994</v>
      </c>
      <c r="H10322" s="722">
        <v>3.9677699999999998</v>
      </c>
      <c r="I10322" s="722">
        <v>300</v>
      </c>
      <c r="J10322" s="722">
        <v>300</v>
      </c>
      <c r="K10322" s="723">
        <v>1190.3309999999999</v>
      </c>
    </row>
    <row r="10323" spans="2:11">
      <c r="B10323" s="486" t="str">
        <f>CONCATENATE(Tabela22[[#This Row],[Residencial / Não Residencial]]," - ",Tabela22[[#This Row],[Frequência]])</f>
        <v>Residencial - 3 vezes por semana</v>
      </c>
      <c r="C10323" s="486" t="s">
        <v>578</v>
      </c>
      <c r="D10323" s="443" t="s">
        <v>580</v>
      </c>
      <c r="E10323" s="443" t="s">
        <v>575</v>
      </c>
      <c r="F10323" s="443" t="s">
        <v>548</v>
      </c>
      <c r="G10323" s="722">
        <v>24.6</v>
      </c>
      <c r="H10323" s="722">
        <v>2.5755699999999999</v>
      </c>
      <c r="I10323" s="722">
        <v>200</v>
      </c>
      <c r="J10323" s="722">
        <v>27.027027027027</v>
      </c>
      <c r="K10323" s="723">
        <v>69.61</v>
      </c>
    </row>
    <row r="10324" spans="2:11">
      <c r="B10324" s="486" t="str">
        <f>CONCATENATE(Tabela22[[#This Row],[Residencial / Não Residencial]]," - ",Tabela22[[#This Row],[Frequência]])</f>
        <v>Residencial - 3 vezes por semana</v>
      </c>
      <c r="C10324" s="486" t="s">
        <v>578</v>
      </c>
      <c r="D10324" s="443" t="s">
        <v>572</v>
      </c>
      <c r="E10324" s="443" t="s">
        <v>548</v>
      </c>
      <c r="F10324" s="443" t="s">
        <v>548</v>
      </c>
      <c r="G10324" s="722">
        <v>49</v>
      </c>
      <c r="H10324" s="722">
        <v>2.5755699999999999</v>
      </c>
      <c r="I10324" s="722">
        <v>200</v>
      </c>
      <c r="J10324" s="722">
        <v>49</v>
      </c>
      <c r="K10324" s="723">
        <v>126.20292999999999</v>
      </c>
    </row>
    <row r="10325" spans="2:11">
      <c r="B10325" s="486" t="str">
        <f>CONCATENATE(Tabela22[[#This Row],[Residencial / Não Residencial]]," - ",Tabela22[[#This Row],[Frequência]])</f>
        <v>Não Residencial - 6 vezes por semana</v>
      </c>
      <c r="C10325" s="486" t="s">
        <v>567</v>
      </c>
      <c r="D10325" s="443" t="s">
        <v>574</v>
      </c>
      <c r="E10325" s="443" t="s">
        <v>569</v>
      </c>
      <c r="F10325" s="443" t="s">
        <v>550</v>
      </c>
      <c r="G10325" s="722">
        <v>1751.5</v>
      </c>
      <c r="H10325" s="722">
        <v>6.111758</v>
      </c>
      <c r="I10325" s="722">
        <v>300</v>
      </c>
      <c r="J10325" s="722">
        <v>300</v>
      </c>
      <c r="K10325" s="723">
        <v>1833.5273999999999</v>
      </c>
    </row>
    <row r="10326" spans="2:11">
      <c r="B10326" s="486" t="str">
        <f>CONCATENATE(Tabela22[[#This Row],[Residencial / Não Residencial]]," - ",Tabela22[[#This Row],[Frequência]])</f>
        <v>Residencial - 6 vezes por semana</v>
      </c>
      <c r="C10326" s="486" t="s">
        <v>567</v>
      </c>
      <c r="D10326" s="443" t="s">
        <v>572</v>
      </c>
      <c r="E10326" s="443" t="s">
        <v>548</v>
      </c>
      <c r="F10326" s="443" t="s">
        <v>548</v>
      </c>
      <c r="G10326" s="722">
        <v>23</v>
      </c>
      <c r="H10326" s="722">
        <v>4.2740539999999996</v>
      </c>
      <c r="I10326" s="722">
        <v>200</v>
      </c>
      <c r="J10326" s="722">
        <v>23</v>
      </c>
      <c r="K10326" s="723">
        <v>98.303241999999997</v>
      </c>
    </row>
    <row r="10327" spans="2:11">
      <c r="B10327" s="486" t="str">
        <f>CONCATENATE(Tabela22[[#This Row],[Residencial / Não Residencial]]," - ",Tabela22[[#This Row],[Frequência]])</f>
        <v>Residencial - 6 vezes por semana</v>
      </c>
      <c r="C10327" s="486" t="s">
        <v>567</v>
      </c>
      <c r="D10327" s="443" t="s">
        <v>580</v>
      </c>
      <c r="E10327" s="443" t="s">
        <v>548</v>
      </c>
      <c r="F10327" s="443" t="s">
        <v>548</v>
      </c>
      <c r="G10327" s="722">
        <v>50.01</v>
      </c>
      <c r="H10327" s="722">
        <v>4.2740539999999996</v>
      </c>
      <c r="I10327" s="722">
        <v>200</v>
      </c>
      <c r="J10327" s="722">
        <v>50.01</v>
      </c>
      <c r="K10327" s="723">
        <v>213.74544054</v>
      </c>
    </row>
    <row r="10328" spans="2:11">
      <c r="B10328" s="486" t="str">
        <f>CONCATENATE(Tabela22[[#This Row],[Residencial / Não Residencial]]," - ",Tabela22[[#This Row],[Frequência]])</f>
        <v>Residencial - 6 vezes por semana</v>
      </c>
      <c r="C10328" s="486" t="s">
        <v>567</v>
      </c>
      <c r="D10328" s="443" t="s">
        <v>572</v>
      </c>
      <c r="E10328" s="443" t="s">
        <v>548</v>
      </c>
      <c r="F10328" s="443" t="s">
        <v>548</v>
      </c>
      <c r="G10328" s="722">
        <v>188.06</v>
      </c>
      <c r="H10328" s="722">
        <v>4.2740539999999996</v>
      </c>
      <c r="I10328" s="722">
        <v>200</v>
      </c>
      <c r="J10328" s="722">
        <v>188.06</v>
      </c>
      <c r="K10328" s="723">
        <v>803.77859523999996</v>
      </c>
    </row>
    <row r="10329" spans="2:11">
      <c r="B10329" s="486" t="str">
        <f>CONCATENATE(Tabela22[[#This Row],[Residencial / Não Residencial]]," - ",Tabela22[[#This Row],[Frequência]])</f>
        <v>Residencial - 6 vezes por semana</v>
      </c>
      <c r="C10329" s="486" t="s">
        <v>567</v>
      </c>
      <c r="D10329" s="443" t="s">
        <v>580</v>
      </c>
      <c r="E10329" s="443" t="s">
        <v>575</v>
      </c>
      <c r="F10329" s="443" t="s">
        <v>548</v>
      </c>
      <c r="G10329" s="722">
        <v>20.65</v>
      </c>
      <c r="H10329" s="722">
        <v>4.2740539999999996</v>
      </c>
      <c r="I10329" s="722">
        <v>200</v>
      </c>
      <c r="J10329" s="722">
        <v>20.65</v>
      </c>
      <c r="K10329" s="723">
        <v>88.259215100000006</v>
      </c>
    </row>
    <row r="10330" spans="2:11">
      <c r="B10330" s="486" t="str">
        <f>CONCATENATE(Tabela22[[#This Row],[Residencial / Não Residencial]]," - ",Tabela22[[#This Row],[Frequência]])</f>
        <v>Residencial - 6 vezes por semana</v>
      </c>
      <c r="C10330" s="486" t="s">
        <v>567</v>
      </c>
      <c r="D10330" s="443" t="s">
        <v>572</v>
      </c>
      <c r="E10330" s="443" t="s">
        <v>548</v>
      </c>
      <c r="F10330" s="443" t="s">
        <v>548</v>
      </c>
      <c r="G10330" s="722">
        <v>61.04</v>
      </c>
      <c r="H10330" s="722">
        <v>4.2740539999999996</v>
      </c>
      <c r="I10330" s="722">
        <v>200</v>
      </c>
      <c r="J10330" s="722">
        <v>61.04</v>
      </c>
      <c r="K10330" s="723">
        <v>260.88825616000003</v>
      </c>
    </row>
    <row r="10331" spans="2:11">
      <c r="B10331" s="486" t="str">
        <f>CONCATENATE(Tabela22[[#This Row],[Residencial / Não Residencial]]," - ",Tabela22[[#This Row],[Frequência]])</f>
        <v>Residencial - 6 vezes por semana</v>
      </c>
      <c r="C10331" s="486" t="s">
        <v>567</v>
      </c>
      <c r="D10331" s="443" t="s">
        <v>580</v>
      </c>
      <c r="E10331" s="443" t="s">
        <v>575</v>
      </c>
      <c r="F10331" s="443" t="s">
        <v>548</v>
      </c>
      <c r="G10331" s="722">
        <v>76.25</v>
      </c>
      <c r="H10331" s="722">
        <v>4.2740539999999996</v>
      </c>
      <c r="I10331" s="722">
        <v>200</v>
      </c>
      <c r="J10331" s="722">
        <v>76.25</v>
      </c>
      <c r="K10331" s="723">
        <v>325.89661749999999</v>
      </c>
    </row>
    <row r="10332" spans="2:11">
      <c r="B10332" s="486" t="str">
        <f>CONCATENATE(Tabela22[[#This Row],[Residencial / Não Residencial]]," - ",Tabela22[[#This Row],[Frequência]])</f>
        <v>Residencial - 6 vezes por semana</v>
      </c>
      <c r="C10332" s="486" t="s">
        <v>567</v>
      </c>
      <c r="D10332" s="443" t="s">
        <v>580</v>
      </c>
      <c r="E10332" s="443" t="s">
        <v>575</v>
      </c>
      <c r="F10332" s="443" t="s">
        <v>548</v>
      </c>
      <c r="G10332" s="722">
        <v>21</v>
      </c>
      <c r="H10332" s="722">
        <v>4.2740539999999996</v>
      </c>
      <c r="I10332" s="722">
        <v>200</v>
      </c>
      <c r="J10332" s="722">
        <v>21</v>
      </c>
      <c r="K10332" s="723">
        <v>89.755133999999998</v>
      </c>
    </row>
    <row r="10333" spans="2:11">
      <c r="B10333" s="486" t="str">
        <f>CONCATENATE(Tabela22[[#This Row],[Residencial / Não Residencial]]," - ",Tabela22[[#This Row],[Frequência]])</f>
        <v>Residencial - 6 vezes por semana</v>
      </c>
      <c r="C10333" s="486" t="s">
        <v>567</v>
      </c>
      <c r="D10333" s="443" t="s">
        <v>580</v>
      </c>
      <c r="E10333" s="443" t="s">
        <v>575</v>
      </c>
      <c r="F10333" s="443" t="s">
        <v>548</v>
      </c>
      <c r="G10333" s="722">
        <v>15.8</v>
      </c>
      <c r="H10333" s="722">
        <v>4.2740539999999996</v>
      </c>
      <c r="I10333" s="722">
        <v>200</v>
      </c>
      <c r="J10333" s="722">
        <v>16.286644951140101</v>
      </c>
      <c r="K10333" s="723">
        <v>69.61</v>
      </c>
    </row>
    <row r="10334" spans="2:11">
      <c r="B10334" s="486" t="str">
        <f>CONCATENATE(Tabela22[[#This Row],[Residencial / Não Residencial]]," - ",Tabela22[[#This Row],[Frequência]])</f>
        <v>Residencial - 6 vezes por semana</v>
      </c>
      <c r="C10334" s="486" t="s">
        <v>567</v>
      </c>
      <c r="D10334" s="443" t="s">
        <v>572</v>
      </c>
      <c r="E10334" s="443" t="s">
        <v>548</v>
      </c>
      <c r="F10334" s="443" t="s">
        <v>548</v>
      </c>
      <c r="G10334" s="722">
        <v>237.74</v>
      </c>
      <c r="H10334" s="722">
        <v>4.2740539999999996</v>
      </c>
      <c r="I10334" s="722">
        <v>200</v>
      </c>
      <c r="J10334" s="722">
        <v>200</v>
      </c>
      <c r="K10334" s="723">
        <v>854.81079999999997</v>
      </c>
    </row>
    <row r="10335" spans="2:11">
      <c r="B10335" s="486" t="str">
        <f>CONCATENATE(Tabela22[[#This Row],[Residencial / Não Residencial]]," - ",Tabela22[[#This Row],[Frequência]])</f>
        <v>Residencial - 6 vezes por semana</v>
      </c>
      <c r="C10335" s="486" t="s">
        <v>567</v>
      </c>
      <c r="D10335" s="443" t="s">
        <v>572</v>
      </c>
      <c r="E10335" s="443" t="s">
        <v>548</v>
      </c>
      <c r="F10335" s="443" t="s">
        <v>548</v>
      </c>
      <c r="G10335" s="722">
        <v>181.56</v>
      </c>
      <c r="H10335" s="722">
        <v>4.2740539999999996</v>
      </c>
      <c r="I10335" s="722">
        <v>200</v>
      </c>
      <c r="J10335" s="722">
        <v>181.56</v>
      </c>
      <c r="K10335" s="723">
        <v>775.99724423999999</v>
      </c>
    </row>
    <row r="10336" spans="2:11">
      <c r="B10336" s="486" t="str">
        <f>CONCATENATE(Tabela22[[#This Row],[Residencial / Não Residencial]]," - ",Tabela22[[#This Row],[Frequência]])</f>
        <v>Residencial - 6 vezes por semana</v>
      </c>
      <c r="C10336" s="486" t="s">
        <v>567</v>
      </c>
      <c r="D10336" s="443" t="s">
        <v>571</v>
      </c>
      <c r="E10336" s="443" t="s">
        <v>548</v>
      </c>
      <c r="F10336" s="443" t="s">
        <v>548</v>
      </c>
      <c r="G10336" s="722">
        <v>166.77</v>
      </c>
      <c r="H10336" s="722">
        <v>4.2740539999999996</v>
      </c>
      <c r="I10336" s="722">
        <v>200</v>
      </c>
      <c r="J10336" s="722">
        <v>166.77</v>
      </c>
      <c r="K10336" s="723">
        <v>712.78398558000004</v>
      </c>
    </row>
    <row r="10337" spans="2:11">
      <c r="B10337" s="486" t="str">
        <f>CONCATENATE(Tabela22[[#This Row],[Residencial / Não Residencial]]," - ",Tabela22[[#This Row],[Frequência]])</f>
        <v>Residencial - 6 vezes por semana</v>
      </c>
      <c r="C10337" s="486" t="s">
        <v>567</v>
      </c>
      <c r="D10337" s="443" t="s">
        <v>571</v>
      </c>
      <c r="E10337" s="443" t="s">
        <v>548</v>
      </c>
      <c r="F10337" s="443" t="s">
        <v>548</v>
      </c>
      <c r="G10337" s="722">
        <v>166.77</v>
      </c>
      <c r="H10337" s="722">
        <v>4.2740539999999996</v>
      </c>
      <c r="I10337" s="722">
        <v>200</v>
      </c>
      <c r="J10337" s="722">
        <v>166.77</v>
      </c>
      <c r="K10337" s="723">
        <v>712.78398558000004</v>
      </c>
    </row>
    <row r="10338" spans="2:11">
      <c r="B10338" s="486" t="str">
        <f>CONCATENATE(Tabela22[[#This Row],[Residencial / Não Residencial]]," - ",Tabela22[[#This Row],[Frequência]])</f>
        <v>Residencial - 6 vezes por semana</v>
      </c>
      <c r="C10338" s="486" t="s">
        <v>567</v>
      </c>
      <c r="D10338" s="443" t="s">
        <v>580</v>
      </c>
      <c r="E10338" s="443" t="s">
        <v>575</v>
      </c>
      <c r="F10338" s="443" t="s">
        <v>548</v>
      </c>
      <c r="G10338" s="722">
        <v>180.37</v>
      </c>
      <c r="H10338" s="722">
        <v>4.2740539999999996</v>
      </c>
      <c r="I10338" s="722">
        <v>200</v>
      </c>
      <c r="J10338" s="722">
        <v>180.37</v>
      </c>
      <c r="K10338" s="723">
        <v>770.91111997999997</v>
      </c>
    </row>
    <row r="10339" spans="2:11">
      <c r="B10339" s="486" t="str">
        <f>CONCATENATE(Tabela22[[#This Row],[Residencial / Não Residencial]]," - ",Tabela22[[#This Row],[Frequência]])</f>
        <v>Residencial - 6 vezes por semana</v>
      </c>
      <c r="C10339" s="486" t="s">
        <v>567</v>
      </c>
      <c r="D10339" s="443" t="s">
        <v>580</v>
      </c>
      <c r="E10339" s="443" t="s">
        <v>575</v>
      </c>
      <c r="F10339" s="443" t="s">
        <v>548</v>
      </c>
      <c r="G10339" s="722">
        <v>30</v>
      </c>
      <c r="H10339" s="722">
        <v>4.2740539999999996</v>
      </c>
      <c r="I10339" s="722">
        <v>200</v>
      </c>
      <c r="J10339" s="722">
        <v>30</v>
      </c>
      <c r="K10339" s="723">
        <v>128.22162</v>
      </c>
    </row>
    <row r="10340" spans="2:11">
      <c r="B10340" s="486" t="str">
        <f>CONCATENATE(Tabela22[[#This Row],[Residencial / Não Residencial]]," - ",Tabela22[[#This Row],[Frequência]])</f>
        <v>Não Residencial - 6 vezes por semana</v>
      </c>
      <c r="C10340" s="486" t="s">
        <v>567</v>
      </c>
      <c r="D10340" s="443" t="s">
        <v>568</v>
      </c>
      <c r="E10340" s="443" t="s">
        <v>569</v>
      </c>
      <c r="F10340" s="443" t="s">
        <v>550</v>
      </c>
      <c r="G10340" s="722">
        <v>250.55</v>
      </c>
      <c r="H10340" s="722">
        <v>6.111758</v>
      </c>
      <c r="I10340" s="722">
        <v>300</v>
      </c>
      <c r="J10340" s="722">
        <v>250.55</v>
      </c>
      <c r="K10340" s="723">
        <v>1531.3009669</v>
      </c>
    </row>
    <row r="10341" spans="2:11">
      <c r="B10341" s="486" t="str">
        <f>CONCATENATE(Tabela22[[#This Row],[Residencial / Não Residencial]]," - ",Tabela22[[#This Row],[Frequência]])</f>
        <v>Não Residencial - 6 vezes por semana</v>
      </c>
      <c r="C10341" s="486" t="s">
        <v>567</v>
      </c>
      <c r="D10341" s="443" t="s">
        <v>574</v>
      </c>
      <c r="E10341" s="443" t="s">
        <v>569</v>
      </c>
      <c r="F10341" s="443" t="s">
        <v>550</v>
      </c>
      <c r="G10341" s="722">
        <v>393.9</v>
      </c>
      <c r="H10341" s="722">
        <v>6.111758</v>
      </c>
      <c r="I10341" s="722">
        <v>300</v>
      </c>
      <c r="J10341" s="722">
        <v>300</v>
      </c>
      <c r="K10341" s="723">
        <v>1833.5273999999999</v>
      </c>
    </row>
    <row r="10342" spans="2:11">
      <c r="B10342" s="486" t="str">
        <f>CONCATENATE(Tabela22[[#This Row],[Residencial / Não Residencial]]," - ",Tabela22[[#This Row],[Frequência]])</f>
        <v>Residencial - 6 vezes por semana</v>
      </c>
      <c r="C10342" s="486" t="s">
        <v>567</v>
      </c>
      <c r="D10342" s="443" t="s">
        <v>572</v>
      </c>
      <c r="E10342" s="443" t="s">
        <v>548</v>
      </c>
      <c r="F10342" s="443" t="s">
        <v>548</v>
      </c>
      <c r="G10342" s="722">
        <v>61.6</v>
      </c>
      <c r="H10342" s="722">
        <v>4.2740539999999996</v>
      </c>
      <c r="I10342" s="722">
        <v>200</v>
      </c>
      <c r="J10342" s="722">
        <v>61.6</v>
      </c>
      <c r="K10342" s="723">
        <v>263.28172640000003</v>
      </c>
    </row>
    <row r="10343" spans="2:11">
      <c r="B10343" s="486" t="str">
        <f>CONCATENATE(Tabela22[[#This Row],[Residencial / Não Residencial]]," - ",Tabela22[[#This Row],[Frequência]])</f>
        <v>Residencial - 6 vezes por semana</v>
      </c>
      <c r="C10343" s="486" t="s">
        <v>567</v>
      </c>
      <c r="D10343" s="443" t="s">
        <v>580</v>
      </c>
      <c r="E10343" s="443" t="s">
        <v>575</v>
      </c>
      <c r="F10343" s="443" t="s">
        <v>548</v>
      </c>
      <c r="G10343" s="722">
        <v>16.940000000000001</v>
      </c>
      <c r="H10343" s="722">
        <v>4.2740539999999996</v>
      </c>
      <c r="I10343" s="722">
        <v>200</v>
      </c>
      <c r="J10343" s="722">
        <v>16.940000000000001</v>
      </c>
      <c r="K10343" s="723">
        <v>72.402474760000004</v>
      </c>
    </row>
    <row r="10344" spans="2:11">
      <c r="B10344" s="486" t="str">
        <f>CONCATENATE(Tabela22[[#This Row],[Residencial / Não Residencial]]," - ",Tabela22[[#This Row],[Frequência]])</f>
        <v>Residencial - 6 vezes por semana</v>
      </c>
      <c r="C10344" s="486" t="s">
        <v>567</v>
      </c>
      <c r="D10344" s="443" t="s">
        <v>580</v>
      </c>
      <c r="E10344" s="443" t="s">
        <v>575</v>
      </c>
      <c r="F10344" s="443" t="s">
        <v>548</v>
      </c>
      <c r="G10344" s="722">
        <v>25</v>
      </c>
      <c r="H10344" s="722">
        <v>4.2740539999999996</v>
      </c>
      <c r="I10344" s="722">
        <v>200</v>
      </c>
      <c r="J10344" s="722">
        <v>25</v>
      </c>
      <c r="K10344" s="723">
        <v>106.85135</v>
      </c>
    </row>
    <row r="10345" spans="2:11">
      <c r="B10345" s="486" t="str">
        <f>CONCATENATE(Tabela22[[#This Row],[Residencial / Não Residencial]]," - ",Tabela22[[#This Row],[Frequência]])</f>
        <v>Residencial - 6 vezes por semana</v>
      </c>
      <c r="C10345" s="486" t="s">
        <v>567</v>
      </c>
      <c r="D10345" s="443" t="s">
        <v>580</v>
      </c>
      <c r="E10345" s="443" t="s">
        <v>548</v>
      </c>
      <c r="F10345" s="443" t="s">
        <v>548</v>
      </c>
      <c r="G10345" s="722">
        <v>67.19</v>
      </c>
      <c r="H10345" s="722">
        <v>4.2740539999999996</v>
      </c>
      <c r="I10345" s="722">
        <v>200</v>
      </c>
      <c r="J10345" s="722">
        <v>67.19</v>
      </c>
      <c r="K10345" s="723">
        <v>287.17368826000001</v>
      </c>
    </row>
    <row r="10346" spans="2:11">
      <c r="B10346" s="486" t="str">
        <f>CONCATENATE(Tabela22[[#This Row],[Residencial / Não Residencial]]," - ",Tabela22[[#This Row],[Frequência]])</f>
        <v>Não Residencial - 6 vezes por semana</v>
      </c>
      <c r="C10346" s="486" t="s">
        <v>567</v>
      </c>
      <c r="D10346" s="443" t="s">
        <v>568</v>
      </c>
      <c r="E10346" s="443" t="s">
        <v>569</v>
      </c>
      <c r="F10346" s="443" t="s">
        <v>550</v>
      </c>
      <c r="G10346" s="722">
        <v>212</v>
      </c>
      <c r="H10346" s="722">
        <v>6.111758</v>
      </c>
      <c r="I10346" s="722">
        <v>300</v>
      </c>
      <c r="J10346" s="722">
        <v>212</v>
      </c>
      <c r="K10346" s="723">
        <v>1295.6926960000001</v>
      </c>
    </row>
    <row r="10347" spans="2:11">
      <c r="B10347" s="486" t="str">
        <f>CONCATENATE(Tabela22[[#This Row],[Residencial / Não Residencial]]," - ",Tabela22[[#This Row],[Frequência]])</f>
        <v>Residencial - 6 vezes por semana</v>
      </c>
      <c r="C10347" s="486" t="s">
        <v>567</v>
      </c>
      <c r="D10347" s="443" t="s">
        <v>580</v>
      </c>
      <c r="E10347" s="443" t="s">
        <v>548</v>
      </c>
      <c r="F10347" s="443" t="s">
        <v>548</v>
      </c>
      <c r="G10347" s="722">
        <v>4.25</v>
      </c>
      <c r="H10347" s="722">
        <v>4.2740539999999996</v>
      </c>
      <c r="I10347" s="722">
        <v>200</v>
      </c>
      <c r="J10347" s="722">
        <v>16.286644951140101</v>
      </c>
      <c r="K10347" s="723">
        <v>69.61</v>
      </c>
    </row>
    <row r="10348" spans="2:11">
      <c r="B10348" s="486" t="str">
        <f>CONCATENATE(Tabela22[[#This Row],[Residencial / Não Residencial]]," - ",Tabela22[[#This Row],[Frequência]])</f>
        <v>Residencial - 6 vezes por semana</v>
      </c>
      <c r="C10348" s="486" t="s">
        <v>567</v>
      </c>
      <c r="D10348" s="443" t="s">
        <v>574</v>
      </c>
      <c r="E10348" s="443" t="s">
        <v>575</v>
      </c>
      <c r="F10348" s="443" t="s">
        <v>548</v>
      </c>
      <c r="G10348" s="722">
        <v>74.48</v>
      </c>
      <c r="H10348" s="722">
        <v>4.2740539999999996</v>
      </c>
      <c r="I10348" s="722">
        <v>200</v>
      </c>
      <c r="J10348" s="722">
        <v>74.48</v>
      </c>
      <c r="K10348" s="723">
        <v>318.33154192000001</v>
      </c>
    </row>
    <row r="10349" spans="2:11">
      <c r="B10349" s="486" t="str">
        <f>CONCATENATE(Tabela22[[#This Row],[Residencial / Não Residencial]]," - ",Tabela22[[#This Row],[Frequência]])</f>
        <v>Residencial - 6 vezes por semana</v>
      </c>
      <c r="C10349" s="486" t="s">
        <v>567</v>
      </c>
      <c r="D10349" s="443" t="s">
        <v>574</v>
      </c>
      <c r="E10349" s="443" t="s">
        <v>575</v>
      </c>
      <c r="F10349" s="443" t="s">
        <v>548</v>
      </c>
      <c r="G10349" s="722">
        <v>756</v>
      </c>
      <c r="H10349" s="722">
        <v>4.2740539999999996</v>
      </c>
      <c r="I10349" s="722">
        <v>200</v>
      </c>
      <c r="J10349" s="722">
        <v>200</v>
      </c>
      <c r="K10349" s="723">
        <v>854.81079999999997</v>
      </c>
    </row>
    <row r="10350" spans="2:11">
      <c r="B10350" s="486" t="str">
        <f>CONCATENATE(Tabela22[[#This Row],[Residencial / Não Residencial]]," - ",Tabela22[[#This Row],[Frequência]])</f>
        <v>Residencial - 6 vezes por semana</v>
      </c>
      <c r="C10350" s="486" t="s">
        <v>567</v>
      </c>
      <c r="D10350" s="443" t="s">
        <v>580</v>
      </c>
      <c r="E10350" s="443" t="s">
        <v>575</v>
      </c>
      <c r="F10350" s="443" t="s">
        <v>548</v>
      </c>
      <c r="G10350" s="722">
        <v>41.15</v>
      </c>
      <c r="H10350" s="722">
        <v>4.2740539999999996</v>
      </c>
      <c r="I10350" s="722">
        <v>200</v>
      </c>
      <c r="J10350" s="722">
        <v>41.15</v>
      </c>
      <c r="K10350" s="723">
        <v>175.87732209999999</v>
      </c>
    </row>
    <row r="10351" spans="2:11">
      <c r="B10351" s="486" t="str">
        <f>CONCATENATE(Tabela22[[#This Row],[Residencial / Não Residencial]]," - ",Tabela22[[#This Row],[Frequência]])</f>
        <v>Residencial - 6 vezes por semana</v>
      </c>
      <c r="C10351" s="486" t="s">
        <v>567</v>
      </c>
      <c r="D10351" s="443" t="s">
        <v>572</v>
      </c>
      <c r="E10351" s="443" t="s">
        <v>548</v>
      </c>
      <c r="F10351" s="443" t="s">
        <v>548</v>
      </c>
      <c r="G10351" s="722">
        <v>63</v>
      </c>
      <c r="H10351" s="722">
        <v>4.2740539999999996</v>
      </c>
      <c r="I10351" s="722">
        <v>200</v>
      </c>
      <c r="J10351" s="722">
        <v>63</v>
      </c>
      <c r="K10351" s="723">
        <v>269.26540199999999</v>
      </c>
    </row>
    <row r="10352" spans="2:11">
      <c r="B10352" s="486" t="str">
        <f>CONCATENATE(Tabela22[[#This Row],[Residencial / Não Residencial]]," - ",Tabela22[[#This Row],[Frequência]])</f>
        <v>Residencial - 6 vezes por semana</v>
      </c>
      <c r="C10352" s="486" t="s">
        <v>567</v>
      </c>
      <c r="D10352" s="443" t="s">
        <v>580</v>
      </c>
      <c r="E10352" s="443" t="s">
        <v>548</v>
      </c>
      <c r="F10352" s="443" t="s">
        <v>548</v>
      </c>
      <c r="G10352" s="722">
        <v>18.37</v>
      </c>
      <c r="H10352" s="722">
        <v>4.2740539999999996</v>
      </c>
      <c r="I10352" s="722">
        <v>200</v>
      </c>
      <c r="J10352" s="722">
        <v>18.37</v>
      </c>
      <c r="K10352" s="723">
        <v>78.514371980000007</v>
      </c>
    </row>
    <row r="10353" spans="2:11">
      <c r="B10353" s="486" t="str">
        <f>CONCATENATE(Tabela22[[#This Row],[Residencial / Não Residencial]]," - ",Tabela22[[#This Row],[Frequência]])</f>
        <v>Residencial - 6 vezes por semana</v>
      </c>
      <c r="C10353" s="486" t="s">
        <v>567</v>
      </c>
      <c r="D10353" s="443" t="s">
        <v>580</v>
      </c>
      <c r="E10353" s="443" t="s">
        <v>575</v>
      </c>
      <c r="F10353" s="443" t="s">
        <v>548</v>
      </c>
      <c r="G10353" s="722">
        <v>51</v>
      </c>
      <c r="H10353" s="722">
        <v>4.2740539999999996</v>
      </c>
      <c r="I10353" s="722">
        <v>200</v>
      </c>
      <c r="J10353" s="722">
        <v>51</v>
      </c>
      <c r="K10353" s="723">
        <v>217.976754</v>
      </c>
    </row>
    <row r="10354" spans="2:11">
      <c r="B10354" s="486" t="str">
        <f>CONCATENATE(Tabela22[[#This Row],[Residencial / Não Residencial]]," - ",Tabela22[[#This Row],[Frequência]])</f>
        <v>Residencial - 6 vezes por semana</v>
      </c>
      <c r="C10354" s="486" t="s">
        <v>567</v>
      </c>
      <c r="D10354" s="443" t="s">
        <v>580</v>
      </c>
      <c r="E10354" s="443" t="s">
        <v>575</v>
      </c>
      <c r="F10354" s="443" t="s">
        <v>548</v>
      </c>
      <c r="G10354" s="722">
        <v>30.14</v>
      </c>
      <c r="H10354" s="722">
        <v>4.2740539999999996</v>
      </c>
      <c r="I10354" s="722">
        <v>200</v>
      </c>
      <c r="J10354" s="722">
        <v>30.14</v>
      </c>
      <c r="K10354" s="723">
        <v>128.81998755999999</v>
      </c>
    </row>
    <row r="10355" spans="2:11">
      <c r="B10355" s="486" t="str">
        <f>CONCATENATE(Tabela22[[#This Row],[Residencial / Não Residencial]]," - ",Tabela22[[#This Row],[Frequência]])</f>
        <v>Não Residencial - 6 vezes por semana</v>
      </c>
      <c r="C10355" s="486" t="s">
        <v>567</v>
      </c>
      <c r="D10355" s="443" t="s">
        <v>568</v>
      </c>
      <c r="E10355" s="443" t="s">
        <v>569</v>
      </c>
      <c r="F10355" s="443" t="s">
        <v>550</v>
      </c>
      <c r="G10355" s="722">
        <v>415.62</v>
      </c>
      <c r="H10355" s="722">
        <v>6.111758</v>
      </c>
      <c r="I10355" s="722">
        <v>300</v>
      </c>
      <c r="J10355" s="722">
        <v>300</v>
      </c>
      <c r="K10355" s="723">
        <v>1833.5273999999999</v>
      </c>
    </row>
    <row r="10356" spans="2:11">
      <c r="B10356" s="486" t="str">
        <f>CONCATENATE(Tabela22[[#This Row],[Residencial / Não Residencial]]," - ",Tabela22[[#This Row],[Frequência]])</f>
        <v>Residencial - 3 vezes por semana</v>
      </c>
      <c r="C10356" s="486" t="s">
        <v>578</v>
      </c>
      <c r="D10356" s="443" t="s">
        <v>580</v>
      </c>
      <c r="E10356" s="443" t="s">
        <v>575</v>
      </c>
      <c r="F10356" s="443" t="s">
        <v>548</v>
      </c>
      <c r="G10356" s="722">
        <v>39</v>
      </c>
      <c r="H10356" s="722">
        <v>2.5755699999999999</v>
      </c>
      <c r="I10356" s="722">
        <v>200</v>
      </c>
      <c r="J10356" s="722">
        <v>39</v>
      </c>
      <c r="K10356" s="723">
        <v>100.44723</v>
      </c>
    </row>
    <row r="10357" spans="2:11">
      <c r="B10357" s="486" t="str">
        <f>CONCATENATE(Tabela22[[#This Row],[Residencial / Não Residencial]]," - ",Tabela22[[#This Row],[Frequência]])</f>
        <v>Residencial - 3 vezes por semana</v>
      </c>
      <c r="C10357" s="486" t="s">
        <v>578</v>
      </c>
      <c r="D10357" s="443" t="s">
        <v>580</v>
      </c>
      <c r="E10357" s="443" t="s">
        <v>575</v>
      </c>
      <c r="F10357" s="443" t="s">
        <v>548</v>
      </c>
      <c r="G10357" s="722">
        <v>9.1</v>
      </c>
      <c r="H10357" s="722">
        <v>2.5755699999999999</v>
      </c>
      <c r="I10357" s="722">
        <v>200</v>
      </c>
      <c r="J10357" s="722">
        <v>27.027027027027</v>
      </c>
      <c r="K10357" s="723">
        <v>69.61</v>
      </c>
    </row>
    <row r="10358" spans="2:11">
      <c r="B10358" s="486" t="str">
        <f>CONCATENATE(Tabela22[[#This Row],[Residencial / Não Residencial]]," - ",Tabela22[[#This Row],[Frequência]])</f>
        <v>Residencial - 3 vezes por semana</v>
      </c>
      <c r="C10358" s="486" t="s">
        <v>578</v>
      </c>
      <c r="D10358" s="443" t="s">
        <v>580</v>
      </c>
      <c r="E10358" s="443" t="s">
        <v>575</v>
      </c>
      <c r="F10358" s="443" t="s">
        <v>548</v>
      </c>
      <c r="G10358" s="722">
        <v>25.6</v>
      </c>
      <c r="H10358" s="722">
        <v>2.5755699999999999</v>
      </c>
      <c r="I10358" s="722">
        <v>200</v>
      </c>
      <c r="J10358" s="722">
        <v>27.027027027027</v>
      </c>
      <c r="K10358" s="723">
        <v>69.61</v>
      </c>
    </row>
    <row r="10359" spans="2:11">
      <c r="B10359" s="486" t="str">
        <f>CONCATENATE(Tabela22[[#This Row],[Residencial / Não Residencial]]," - ",Tabela22[[#This Row],[Frequência]])</f>
        <v>Residencial - 6 vezes por semana</v>
      </c>
      <c r="C10359" s="486" t="s">
        <v>567</v>
      </c>
      <c r="D10359" s="443" t="s">
        <v>572</v>
      </c>
      <c r="E10359" s="443" t="s">
        <v>548</v>
      </c>
      <c r="F10359" s="443" t="s">
        <v>548</v>
      </c>
      <c r="G10359" s="722">
        <v>79.27</v>
      </c>
      <c r="H10359" s="722">
        <v>4.2740539999999996</v>
      </c>
      <c r="I10359" s="722">
        <v>200</v>
      </c>
      <c r="J10359" s="722">
        <v>79.27</v>
      </c>
      <c r="K10359" s="723">
        <v>338.80426058</v>
      </c>
    </row>
    <row r="10360" spans="2:11">
      <c r="B10360" s="486" t="str">
        <f>CONCATENATE(Tabela22[[#This Row],[Residencial / Não Residencial]]," - ",Tabela22[[#This Row],[Frequência]])</f>
        <v>Residencial - 3 vezes por semana</v>
      </c>
      <c r="C10360" s="486" t="s">
        <v>578</v>
      </c>
      <c r="D10360" s="443" t="s">
        <v>580</v>
      </c>
      <c r="E10360" s="443" t="s">
        <v>575</v>
      </c>
      <c r="F10360" s="443" t="s">
        <v>548</v>
      </c>
      <c r="G10360" s="722">
        <v>36.049999999999997</v>
      </c>
      <c r="H10360" s="722">
        <v>2.5755699999999999</v>
      </c>
      <c r="I10360" s="722">
        <v>200</v>
      </c>
      <c r="J10360" s="722">
        <v>36.049999999999997</v>
      </c>
      <c r="K10360" s="723">
        <v>92.849298500000003</v>
      </c>
    </row>
    <row r="10361" spans="2:11">
      <c r="B10361" s="486" t="str">
        <f>CONCATENATE(Tabela22[[#This Row],[Residencial / Não Residencial]]," - ",Tabela22[[#This Row],[Frequência]])</f>
        <v>Residencial - 6 vezes por semana</v>
      </c>
      <c r="C10361" s="486" t="s">
        <v>567</v>
      </c>
      <c r="D10361" s="443" t="s">
        <v>580</v>
      </c>
      <c r="E10361" s="443" t="s">
        <v>575</v>
      </c>
      <c r="F10361" s="443" t="s">
        <v>548</v>
      </c>
      <c r="G10361" s="722">
        <v>53.24</v>
      </c>
      <c r="H10361" s="722">
        <v>4.2740539999999996</v>
      </c>
      <c r="I10361" s="722">
        <v>200</v>
      </c>
      <c r="J10361" s="722">
        <v>53.24</v>
      </c>
      <c r="K10361" s="723">
        <v>227.55063496</v>
      </c>
    </row>
    <row r="10362" spans="2:11">
      <c r="B10362" s="486" t="str">
        <f>CONCATENATE(Tabela22[[#This Row],[Residencial / Não Residencial]]," - ",Tabela22[[#This Row],[Frequência]])</f>
        <v>Residencial - 6 vezes por semana</v>
      </c>
      <c r="C10362" s="486" t="s">
        <v>567</v>
      </c>
      <c r="D10362" s="443" t="s">
        <v>580</v>
      </c>
      <c r="E10362" s="443" t="s">
        <v>548</v>
      </c>
      <c r="F10362" s="443" t="s">
        <v>548</v>
      </c>
      <c r="G10362" s="722">
        <v>112.37</v>
      </c>
      <c r="H10362" s="722">
        <v>4.2740539999999996</v>
      </c>
      <c r="I10362" s="722">
        <v>200</v>
      </c>
      <c r="J10362" s="722">
        <v>112.37</v>
      </c>
      <c r="K10362" s="723">
        <v>480.27544798000002</v>
      </c>
    </row>
    <row r="10363" spans="2:11">
      <c r="B10363" s="486" t="str">
        <f>CONCATENATE(Tabela22[[#This Row],[Residencial / Não Residencial]]," - ",Tabela22[[#This Row],[Frequência]])</f>
        <v>Residencial - 6 vezes por semana</v>
      </c>
      <c r="C10363" s="486" t="s">
        <v>567</v>
      </c>
      <c r="D10363" s="443" t="s">
        <v>574</v>
      </c>
      <c r="E10363" s="443" t="s">
        <v>575</v>
      </c>
      <c r="F10363" s="443" t="s">
        <v>548</v>
      </c>
      <c r="G10363" s="722">
        <v>52.52</v>
      </c>
      <c r="H10363" s="722">
        <v>4.2740539999999996</v>
      </c>
      <c r="I10363" s="722">
        <v>200</v>
      </c>
      <c r="J10363" s="722">
        <v>52.52</v>
      </c>
      <c r="K10363" s="723">
        <v>224.47331607999999</v>
      </c>
    </row>
    <row r="10364" spans="2:11">
      <c r="B10364" s="486" t="str">
        <f>CONCATENATE(Tabela22[[#This Row],[Residencial / Não Residencial]]," - ",Tabela22[[#This Row],[Frequência]])</f>
        <v>Residencial - 6 vezes por semana</v>
      </c>
      <c r="C10364" s="486" t="s">
        <v>567</v>
      </c>
      <c r="D10364" s="443" t="s">
        <v>574</v>
      </c>
      <c r="E10364" s="443" t="s">
        <v>548</v>
      </c>
      <c r="F10364" s="443" t="s">
        <v>548</v>
      </c>
      <c r="G10364" s="722">
        <v>28.19</v>
      </c>
      <c r="H10364" s="722">
        <v>4.2740539999999996</v>
      </c>
      <c r="I10364" s="722">
        <v>200</v>
      </c>
      <c r="J10364" s="722">
        <v>28.19</v>
      </c>
      <c r="K10364" s="723">
        <v>120.48558226</v>
      </c>
    </row>
    <row r="10365" spans="2:11">
      <c r="B10365" s="486" t="str">
        <f>CONCATENATE(Tabela22[[#This Row],[Residencial / Não Residencial]]," - ",Tabela22[[#This Row],[Frequência]])</f>
        <v>Residencial - 6 vezes por semana</v>
      </c>
      <c r="C10365" s="486" t="s">
        <v>567</v>
      </c>
      <c r="D10365" s="443" t="s">
        <v>580</v>
      </c>
      <c r="E10365" s="443" t="s">
        <v>548</v>
      </c>
      <c r="F10365" s="443" t="s">
        <v>548</v>
      </c>
      <c r="G10365" s="722">
        <v>22.75</v>
      </c>
      <c r="H10365" s="722">
        <v>4.2740539999999996</v>
      </c>
      <c r="I10365" s="722">
        <v>200</v>
      </c>
      <c r="J10365" s="722">
        <v>22.75</v>
      </c>
      <c r="K10365" s="723">
        <v>97.234728500000003</v>
      </c>
    </row>
    <row r="10366" spans="2:11">
      <c r="B10366" s="486" t="str">
        <f>CONCATENATE(Tabela22[[#This Row],[Residencial / Não Residencial]]," - ",Tabela22[[#This Row],[Frequência]])</f>
        <v>Residencial - 6 vezes por semana</v>
      </c>
      <c r="C10366" s="486" t="s">
        <v>567</v>
      </c>
      <c r="D10366" s="443" t="s">
        <v>572</v>
      </c>
      <c r="E10366" s="443" t="s">
        <v>548</v>
      </c>
      <c r="F10366" s="443" t="s">
        <v>548</v>
      </c>
      <c r="G10366" s="722">
        <v>73</v>
      </c>
      <c r="H10366" s="722">
        <v>4.2740539999999996</v>
      </c>
      <c r="I10366" s="722">
        <v>200</v>
      </c>
      <c r="J10366" s="722">
        <v>73</v>
      </c>
      <c r="K10366" s="723">
        <v>312.005942</v>
      </c>
    </row>
    <row r="10367" spans="2:11">
      <c r="B10367" s="486" t="str">
        <f>CONCATENATE(Tabela22[[#This Row],[Residencial / Não Residencial]]," - ",Tabela22[[#This Row],[Frequência]])</f>
        <v>Não Residencial - 6 vezes por semana</v>
      </c>
      <c r="C10367" s="486" t="s">
        <v>567</v>
      </c>
      <c r="D10367" s="443" t="s">
        <v>568</v>
      </c>
      <c r="E10367" s="443" t="s">
        <v>570</v>
      </c>
      <c r="F10367" s="443" t="s">
        <v>550</v>
      </c>
      <c r="G10367" s="722">
        <v>14</v>
      </c>
      <c r="H10367" s="722">
        <v>6.111758</v>
      </c>
      <c r="I10367" s="722">
        <v>300</v>
      </c>
      <c r="J10367" s="722">
        <v>15.9446758199523</v>
      </c>
      <c r="K10367" s="723">
        <v>97.45</v>
      </c>
    </row>
    <row r="10368" spans="2:11">
      <c r="B10368" s="486" t="str">
        <f>CONCATENATE(Tabela22[[#This Row],[Residencial / Não Residencial]]," - ",Tabela22[[#This Row],[Frequência]])</f>
        <v>Residencial - 6 vezes por semana</v>
      </c>
      <c r="C10368" s="486" t="s">
        <v>567</v>
      </c>
      <c r="D10368" s="443" t="s">
        <v>580</v>
      </c>
      <c r="E10368" s="443" t="s">
        <v>575</v>
      </c>
      <c r="F10368" s="443" t="s">
        <v>548</v>
      </c>
      <c r="G10368" s="722">
        <v>9</v>
      </c>
      <c r="H10368" s="722">
        <v>4.2740539999999996</v>
      </c>
      <c r="I10368" s="722">
        <v>200</v>
      </c>
      <c r="J10368" s="722">
        <v>16.286644951140101</v>
      </c>
      <c r="K10368" s="723">
        <v>69.61</v>
      </c>
    </row>
    <row r="10369" spans="2:11">
      <c r="B10369" s="486" t="str">
        <f>CONCATENATE(Tabela22[[#This Row],[Residencial / Não Residencial]]," - ",Tabela22[[#This Row],[Frequência]])</f>
        <v>Residencial - 6 vezes por semana</v>
      </c>
      <c r="C10369" s="486" t="s">
        <v>567</v>
      </c>
      <c r="D10369" s="443" t="s">
        <v>580</v>
      </c>
      <c r="E10369" s="443" t="s">
        <v>575</v>
      </c>
      <c r="F10369" s="443" t="s">
        <v>548</v>
      </c>
      <c r="G10369" s="722">
        <v>9</v>
      </c>
      <c r="H10369" s="722">
        <v>4.2740539999999996</v>
      </c>
      <c r="I10369" s="722">
        <v>200</v>
      </c>
      <c r="J10369" s="722">
        <v>16.286644951140101</v>
      </c>
      <c r="K10369" s="723">
        <v>69.61</v>
      </c>
    </row>
    <row r="10370" spans="2:11">
      <c r="B10370" s="486" t="str">
        <f>CONCATENATE(Tabela22[[#This Row],[Residencial / Não Residencial]]," - ",Tabela22[[#This Row],[Frequência]])</f>
        <v>Não Residencial - 6 vezes por semana</v>
      </c>
      <c r="C10370" s="486" t="s">
        <v>567</v>
      </c>
      <c r="D10370" s="443" t="s">
        <v>568</v>
      </c>
      <c r="E10370" s="443" t="s">
        <v>570</v>
      </c>
      <c r="F10370" s="443" t="s">
        <v>550</v>
      </c>
      <c r="G10370" s="722">
        <v>140.59</v>
      </c>
      <c r="H10370" s="722">
        <v>6.111758</v>
      </c>
      <c r="I10370" s="722">
        <v>300</v>
      </c>
      <c r="J10370" s="722">
        <v>140.59</v>
      </c>
      <c r="K10370" s="723">
        <v>859.25205721999998</v>
      </c>
    </row>
    <row r="10371" spans="2:11">
      <c r="B10371" s="486" t="str">
        <f>CONCATENATE(Tabela22[[#This Row],[Residencial / Não Residencial]]," - ",Tabela22[[#This Row],[Frequência]])</f>
        <v>Residencial - 6 vezes por semana</v>
      </c>
      <c r="C10371" s="486" t="s">
        <v>567</v>
      </c>
      <c r="D10371" s="443" t="s">
        <v>572</v>
      </c>
      <c r="E10371" s="443" t="s">
        <v>548</v>
      </c>
      <c r="F10371" s="443" t="s">
        <v>548</v>
      </c>
      <c r="G10371" s="722">
        <v>65.97</v>
      </c>
      <c r="H10371" s="722">
        <v>4.2740539999999996</v>
      </c>
      <c r="I10371" s="722">
        <v>200</v>
      </c>
      <c r="J10371" s="722">
        <v>65.97</v>
      </c>
      <c r="K10371" s="723">
        <v>281.95934238000001</v>
      </c>
    </row>
    <row r="10372" spans="2:11">
      <c r="B10372" s="486" t="str">
        <f>CONCATENATE(Tabela22[[#This Row],[Residencial / Não Residencial]]," - ",Tabela22[[#This Row],[Frequência]])</f>
        <v>Residencial - 6 vezes por semana</v>
      </c>
      <c r="C10372" s="486" t="s">
        <v>567</v>
      </c>
      <c r="D10372" s="443" t="s">
        <v>580</v>
      </c>
      <c r="E10372" s="443" t="s">
        <v>548</v>
      </c>
      <c r="F10372" s="443" t="s">
        <v>548</v>
      </c>
      <c r="G10372" s="722">
        <v>33.409999999999997</v>
      </c>
      <c r="H10372" s="722">
        <v>4.2740539999999996</v>
      </c>
      <c r="I10372" s="722">
        <v>200</v>
      </c>
      <c r="J10372" s="722">
        <v>33.409999999999997</v>
      </c>
      <c r="K10372" s="723">
        <v>142.79614414</v>
      </c>
    </row>
    <row r="10373" spans="2:11">
      <c r="B10373" s="486" t="str">
        <f>CONCATENATE(Tabela22[[#This Row],[Residencial / Não Residencial]]," - ",Tabela22[[#This Row],[Frequência]])</f>
        <v>Não Residencial - 6 vezes por semana</v>
      </c>
      <c r="C10373" s="486" t="s">
        <v>567</v>
      </c>
      <c r="D10373" s="443" t="s">
        <v>568</v>
      </c>
      <c r="E10373" s="443" t="s">
        <v>570</v>
      </c>
      <c r="F10373" s="443" t="s">
        <v>550</v>
      </c>
      <c r="G10373" s="722">
        <v>166.74</v>
      </c>
      <c r="H10373" s="722">
        <v>6.111758</v>
      </c>
      <c r="I10373" s="722">
        <v>300</v>
      </c>
      <c r="J10373" s="722">
        <v>166.74</v>
      </c>
      <c r="K10373" s="723">
        <v>1019.07452892</v>
      </c>
    </row>
    <row r="10374" spans="2:11">
      <c r="B10374" s="486" t="str">
        <f>CONCATENATE(Tabela22[[#This Row],[Residencial / Não Residencial]]," - ",Tabela22[[#This Row],[Frequência]])</f>
        <v>Residencial - 6 vezes por semana</v>
      </c>
      <c r="C10374" s="486" t="s">
        <v>567</v>
      </c>
      <c r="D10374" s="443" t="s">
        <v>572</v>
      </c>
      <c r="E10374" s="443" t="s">
        <v>548</v>
      </c>
      <c r="F10374" s="443" t="s">
        <v>548</v>
      </c>
      <c r="G10374" s="722">
        <v>108</v>
      </c>
      <c r="H10374" s="722">
        <v>4.2740539999999996</v>
      </c>
      <c r="I10374" s="722">
        <v>200</v>
      </c>
      <c r="J10374" s="722">
        <v>108</v>
      </c>
      <c r="K10374" s="723">
        <v>461.59783199999998</v>
      </c>
    </row>
    <row r="10375" spans="2:11">
      <c r="B10375" s="486" t="str">
        <f>CONCATENATE(Tabela22[[#This Row],[Residencial / Não Residencial]]," - ",Tabela22[[#This Row],[Frequência]])</f>
        <v>Não Residencial - 6 vezes por semana</v>
      </c>
      <c r="C10375" s="486" t="s">
        <v>567</v>
      </c>
      <c r="D10375" s="443" t="s">
        <v>568</v>
      </c>
      <c r="E10375" s="443" t="s">
        <v>570</v>
      </c>
      <c r="F10375" s="443" t="s">
        <v>550</v>
      </c>
      <c r="G10375" s="722">
        <v>36.299999999999997</v>
      </c>
      <c r="H10375" s="722">
        <v>6.111758</v>
      </c>
      <c r="I10375" s="722">
        <v>300</v>
      </c>
      <c r="J10375" s="722">
        <v>36.299999999999997</v>
      </c>
      <c r="K10375" s="723">
        <v>221.85681539999999</v>
      </c>
    </row>
    <row r="10376" spans="2:11">
      <c r="B10376" s="486" t="str">
        <f>CONCATENATE(Tabela22[[#This Row],[Residencial / Não Residencial]]," - ",Tabela22[[#This Row],[Frequência]])</f>
        <v>Não Residencial - 6 vezes por semana</v>
      </c>
      <c r="C10376" s="486" t="s">
        <v>567</v>
      </c>
      <c r="D10376" s="443" t="s">
        <v>574</v>
      </c>
      <c r="E10376" s="443" t="s">
        <v>569</v>
      </c>
      <c r="F10376" s="443" t="s">
        <v>550</v>
      </c>
      <c r="G10376" s="722">
        <v>347.54</v>
      </c>
      <c r="H10376" s="722">
        <v>6.111758</v>
      </c>
      <c r="I10376" s="722">
        <v>300</v>
      </c>
      <c r="J10376" s="722">
        <v>300</v>
      </c>
      <c r="K10376" s="723">
        <v>1833.5273999999999</v>
      </c>
    </row>
    <row r="10377" spans="2:11">
      <c r="B10377" s="486" t="str">
        <f>CONCATENATE(Tabela22[[#This Row],[Residencial / Não Residencial]]," - ",Tabela22[[#This Row],[Frequência]])</f>
        <v>Residencial - 6 vezes por semana</v>
      </c>
      <c r="C10377" s="486" t="s">
        <v>567</v>
      </c>
      <c r="D10377" s="443" t="s">
        <v>574</v>
      </c>
      <c r="E10377" s="443" t="s">
        <v>575</v>
      </c>
      <c r="F10377" s="443" t="s">
        <v>548</v>
      </c>
      <c r="G10377" s="722">
        <v>31.82</v>
      </c>
      <c r="H10377" s="722">
        <v>4.2740539999999996</v>
      </c>
      <c r="I10377" s="722">
        <v>200</v>
      </c>
      <c r="J10377" s="722">
        <v>31.82</v>
      </c>
      <c r="K10377" s="723">
        <v>136.00039828000001</v>
      </c>
    </row>
    <row r="10378" spans="2:11">
      <c r="B10378" s="486" t="str">
        <f>CONCATENATE(Tabela22[[#This Row],[Residencial / Não Residencial]]," - ",Tabela22[[#This Row],[Frequência]])</f>
        <v>Residencial - 6 vezes por semana</v>
      </c>
      <c r="C10378" s="486" t="s">
        <v>567</v>
      </c>
      <c r="D10378" s="443" t="s">
        <v>572</v>
      </c>
      <c r="E10378" s="443" t="s">
        <v>548</v>
      </c>
      <c r="F10378" s="443" t="s">
        <v>548</v>
      </c>
      <c r="G10378" s="722">
        <v>39.93</v>
      </c>
      <c r="H10378" s="722">
        <v>4.2740539999999996</v>
      </c>
      <c r="I10378" s="722">
        <v>200</v>
      </c>
      <c r="J10378" s="722">
        <v>39.93</v>
      </c>
      <c r="K10378" s="723">
        <v>170.66297621999999</v>
      </c>
    </row>
    <row r="10379" spans="2:11">
      <c r="B10379" s="486" t="str">
        <f>CONCATENATE(Tabela22[[#This Row],[Residencial / Não Residencial]]," - ",Tabela22[[#This Row],[Frequência]])</f>
        <v>Residencial - 6 vezes por semana</v>
      </c>
      <c r="C10379" s="486" t="s">
        <v>567</v>
      </c>
      <c r="D10379" s="443" t="s">
        <v>572</v>
      </c>
      <c r="E10379" s="443" t="s">
        <v>548</v>
      </c>
      <c r="F10379" s="443" t="s">
        <v>548</v>
      </c>
      <c r="G10379" s="722">
        <v>130.18</v>
      </c>
      <c r="H10379" s="722">
        <v>4.2740539999999996</v>
      </c>
      <c r="I10379" s="722">
        <v>200</v>
      </c>
      <c r="J10379" s="722">
        <v>130.18</v>
      </c>
      <c r="K10379" s="723">
        <v>556.39634971999999</v>
      </c>
    </row>
    <row r="10380" spans="2:11">
      <c r="B10380" s="486" t="str">
        <f>CONCATENATE(Tabela22[[#This Row],[Residencial / Não Residencial]]," - ",Tabela22[[#This Row],[Frequência]])</f>
        <v>Não Residencial - 6 vezes por semana</v>
      </c>
      <c r="C10380" s="486" t="s">
        <v>567</v>
      </c>
      <c r="D10380" s="443" t="s">
        <v>568</v>
      </c>
      <c r="E10380" s="443" t="s">
        <v>569</v>
      </c>
      <c r="F10380" s="443" t="s">
        <v>550</v>
      </c>
      <c r="G10380" s="722">
        <v>130.18</v>
      </c>
      <c r="H10380" s="722">
        <v>6.111758</v>
      </c>
      <c r="I10380" s="722">
        <v>300</v>
      </c>
      <c r="J10380" s="722">
        <v>130.18</v>
      </c>
      <c r="K10380" s="723">
        <v>795.62865643999999</v>
      </c>
    </row>
    <row r="10381" spans="2:11">
      <c r="B10381" s="486" t="str">
        <f>CONCATENATE(Tabela22[[#This Row],[Residencial / Não Residencial]]," - ",Tabela22[[#This Row],[Frequência]])</f>
        <v>Não Residencial - 6 vezes por semana</v>
      </c>
      <c r="C10381" s="486" t="s">
        <v>567</v>
      </c>
      <c r="D10381" s="443" t="s">
        <v>568</v>
      </c>
      <c r="E10381" s="443" t="s">
        <v>569</v>
      </c>
      <c r="F10381" s="443" t="s">
        <v>550</v>
      </c>
      <c r="G10381" s="722">
        <v>39.93</v>
      </c>
      <c r="H10381" s="722">
        <v>6.111758</v>
      </c>
      <c r="I10381" s="722">
        <v>300</v>
      </c>
      <c r="J10381" s="722">
        <v>39.93</v>
      </c>
      <c r="K10381" s="723">
        <v>244.04249694000001</v>
      </c>
    </row>
    <row r="10382" spans="2:11">
      <c r="B10382" s="486" t="str">
        <f>CONCATENATE(Tabela22[[#This Row],[Residencial / Não Residencial]]," - ",Tabela22[[#This Row],[Frequência]])</f>
        <v>Residencial - 6 vezes por semana</v>
      </c>
      <c r="C10382" s="486" t="s">
        <v>567</v>
      </c>
      <c r="D10382" s="443" t="s">
        <v>572</v>
      </c>
      <c r="E10382" s="443" t="s">
        <v>548</v>
      </c>
      <c r="F10382" s="443" t="s">
        <v>548</v>
      </c>
      <c r="G10382" s="722">
        <v>48.71</v>
      </c>
      <c r="H10382" s="722">
        <v>4.2740539999999996</v>
      </c>
      <c r="I10382" s="722">
        <v>200</v>
      </c>
      <c r="J10382" s="722">
        <v>48.71</v>
      </c>
      <c r="K10382" s="723">
        <v>208.18917034</v>
      </c>
    </row>
    <row r="10383" spans="2:11">
      <c r="B10383" s="486" t="str">
        <f>CONCATENATE(Tabela22[[#This Row],[Residencial / Não Residencial]]," - ",Tabela22[[#This Row],[Frequência]])</f>
        <v>Residencial - 6 vezes por semana</v>
      </c>
      <c r="C10383" s="486" t="s">
        <v>567</v>
      </c>
      <c r="D10383" s="443" t="s">
        <v>580</v>
      </c>
      <c r="E10383" s="443" t="s">
        <v>575</v>
      </c>
      <c r="F10383" s="443" t="s">
        <v>548</v>
      </c>
      <c r="G10383" s="722">
        <v>35.4</v>
      </c>
      <c r="H10383" s="722">
        <v>4.2740539999999996</v>
      </c>
      <c r="I10383" s="722">
        <v>200</v>
      </c>
      <c r="J10383" s="722">
        <v>35.4</v>
      </c>
      <c r="K10383" s="723">
        <v>151.3015116</v>
      </c>
    </row>
    <row r="10384" spans="2:11">
      <c r="B10384" s="486" t="str">
        <f>CONCATENATE(Tabela22[[#This Row],[Residencial / Não Residencial]]," - ",Tabela22[[#This Row],[Frequência]])</f>
        <v>Residencial - 6 vezes por semana</v>
      </c>
      <c r="C10384" s="486" t="s">
        <v>567</v>
      </c>
      <c r="D10384" s="443" t="s">
        <v>572</v>
      </c>
      <c r="E10384" s="443" t="s">
        <v>548</v>
      </c>
      <c r="F10384" s="443" t="s">
        <v>548</v>
      </c>
      <c r="G10384" s="722">
        <v>141.5</v>
      </c>
      <c r="H10384" s="722">
        <v>4.2740539999999996</v>
      </c>
      <c r="I10384" s="722">
        <v>200</v>
      </c>
      <c r="J10384" s="722">
        <v>141.5</v>
      </c>
      <c r="K10384" s="723">
        <v>604.77864099999999</v>
      </c>
    </row>
    <row r="10385" spans="2:11">
      <c r="B10385" s="486" t="str">
        <f>CONCATENATE(Tabela22[[#This Row],[Residencial / Não Residencial]]," - ",Tabela22[[#This Row],[Frequência]])</f>
        <v>Residencial - 6 vezes por semana</v>
      </c>
      <c r="C10385" s="486" t="s">
        <v>567</v>
      </c>
      <c r="D10385" s="443" t="s">
        <v>572</v>
      </c>
      <c r="E10385" s="443" t="s">
        <v>548</v>
      </c>
      <c r="F10385" s="443" t="s">
        <v>548</v>
      </c>
      <c r="G10385" s="722">
        <v>297.41000000000003</v>
      </c>
      <c r="H10385" s="722">
        <v>4.2740539999999996</v>
      </c>
      <c r="I10385" s="722">
        <v>200</v>
      </c>
      <c r="J10385" s="722">
        <v>200</v>
      </c>
      <c r="K10385" s="723">
        <v>854.81079999999997</v>
      </c>
    </row>
    <row r="10386" spans="2:11">
      <c r="B10386" s="486" t="str">
        <f>CONCATENATE(Tabela22[[#This Row],[Residencial / Não Residencial]]," - ",Tabela22[[#This Row],[Frequência]])</f>
        <v>Residencial - 6 vezes por semana</v>
      </c>
      <c r="C10386" s="486" t="s">
        <v>567</v>
      </c>
      <c r="D10386" s="443" t="s">
        <v>580</v>
      </c>
      <c r="E10386" s="443" t="s">
        <v>575</v>
      </c>
      <c r="F10386" s="443" t="s">
        <v>548</v>
      </c>
      <c r="G10386" s="722">
        <v>42.88</v>
      </c>
      <c r="H10386" s="722">
        <v>4.2740539999999996</v>
      </c>
      <c r="I10386" s="722">
        <v>200</v>
      </c>
      <c r="J10386" s="722">
        <v>42.88</v>
      </c>
      <c r="K10386" s="723">
        <v>183.27143552000001</v>
      </c>
    </row>
    <row r="10387" spans="2:11">
      <c r="B10387" s="486" t="str">
        <f>CONCATENATE(Tabela22[[#This Row],[Residencial / Não Residencial]]," - ",Tabela22[[#This Row],[Frequência]])</f>
        <v>Residencial - 3 vezes por semana</v>
      </c>
      <c r="C10387" s="486" t="s">
        <v>578</v>
      </c>
      <c r="D10387" s="443" t="s">
        <v>572</v>
      </c>
      <c r="E10387" s="443" t="s">
        <v>548</v>
      </c>
      <c r="F10387" s="443" t="s">
        <v>548</v>
      </c>
      <c r="G10387" s="722">
        <v>67.5</v>
      </c>
      <c r="H10387" s="722">
        <v>2.5755699999999999</v>
      </c>
      <c r="I10387" s="722">
        <v>200</v>
      </c>
      <c r="J10387" s="722">
        <v>67.5</v>
      </c>
      <c r="K10387" s="723">
        <v>173.85097500000001</v>
      </c>
    </row>
    <row r="10388" spans="2:11">
      <c r="B10388" s="486" t="str">
        <f>CONCATENATE(Tabela22[[#This Row],[Residencial / Não Residencial]]," - ",Tabela22[[#This Row],[Frequência]])</f>
        <v>Residencial - 3 vezes por semana</v>
      </c>
      <c r="C10388" s="486" t="s">
        <v>578</v>
      </c>
      <c r="D10388" s="443" t="s">
        <v>572</v>
      </c>
      <c r="E10388" s="443" t="s">
        <v>548</v>
      </c>
      <c r="F10388" s="443" t="s">
        <v>548</v>
      </c>
      <c r="G10388" s="722">
        <v>90</v>
      </c>
      <c r="H10388" s="722">
        <v>2.5755699999999999</v>
      </c>
      <c r="I10388" s="722">
        <v>200</v>
      </c>
      <c r="J10388" s="722">
        <v>90</v>
      </c>
      <c r="K10388" s="723">
        <v>231.8013</v>
      </c>
    </row>
    <row r="10389" spans="2:11">
      <c r="B10389" s="486" t="str">
        <f>CONCATENATE(Tabela22[[#This Row],[Residencial / Não Residencial]]," - ",Tabela22[[#This Row],[Frequência]])</f>
        <v>Residencial - 3 vezes por semana</v>
      </c>
      <c r="C10389" s="486" t="s">
        <v>578</v>
      </c>
      <c r="D10389" s="443" t="s">
        <v>580</v>
      </c>
      <c r="E10389" s="443" t="s">
        <v>575</v>
      </c>
      <c r="F10389" s="443" t="s">
        <v>548</v>
      </c>
      <c r="G10389" s="722">
        <v>9.4499999999999993</v>
      </c>
      <c r="H10389" s="722">
        <v>2.5755699999999999</v>
      </c>
      <c r="I10389" s="722">
        <v>200</v>
      </c>
      <c r="J10389" s="722">
        <v>27.027027027027</v>
      </c>
      <c r="K10389" s="723">
        <v>69.61</v>
      </c>
    </row>
    <row r="10390" spans="2:11">
      <c r="B10390" s="486" t="str">
        <f>CONCATENATE(Tabela22[[#This Row],[Residencial / Não Residencial]]," - ",Tabela22[[#This Row],[Frequência]])</f>
        <v>Residencial - 6 vezes por semana</v>
      </c>
      <c r="C10390" s="486" t="s">
        <v>567</v>
      </c>
      <c r="D10390" s="443" t="s">
        <v>580</v>
      </c>
      <c r="E10390" s="443" t="s">
        <v>575</v>
      </c>
      <c r="F10390" s="443" t="s">
        <v>548</v>
      </c>
      <c r="G10390" s="722">
        <v>31.2</v>
      </c>
      <c r="H10390" s="722">
        <v>4.2740539999999996</v>
      </c>
      <c r="I10390" s="722">
        <v>200</v>
      </c>
      <c r="J10390" s="722">
        <v>31.2</v>
      </c>
      <c r="K10390" s="723">
        <v>133.3504848</v>
      </c>
    </row>
    <row r="10391" spans="2:11">
      <c r="B10391" s="486" t="str">
        <f>CONCATENATE(Tabela22[[#This Row],[Residencial / Não Residencial]]," - ",Tabela22[[#This Row],[Frequência]])</f>
        <v>Residencial - 6 vezes por semana</v>
      </c>
      <c r="C10391" s="486" t="s">
        <v>567</v>
      </c>
      <c r="D10391" s="443" t="s">
        <v>580</v>
      </c>
      <c r="E10391" s="443" t="s">
        <v>575</v>
      </c>
      <c r="F10391" s="443" t="s">
        <v>548</v>
      </c>
      <c r="G10391" s="722">
        <v>31.2</v>
      </c>
      <c r="H10391" s="722">
        <v>4.2740539999999996</v>
      </c>
      <c r="I10391" s="722">
        <v>200</v>
      </c>
      <c r="J10391" s="722">
        <v>31.2</v>
      </c>
      <c r="K10391" s="723">
        <v>133.3504848</v>
      </c>
    </row>
    <row r="10392" spans="2:11">
      <c r="B10392" s="486" t="str">
        <f>CONCATENATE(Tabela22[[#This Row],[Residencial / Não Residencial]]," - ",Tabela22[[#This Row],[Frequência]])</f>
        <v>Residencial - 6 vezes por semana</v>
      </c>
      <c r="C10392" s="486" t="s">
        <v>567</v>
      </c>
      <c r="D10392" s="443" t="s">
        <v>574</v>
      </c>
      <c r="E10392" s="443" t="s">
        <v>575</v>
      </c>
      <c r="F10392" s="443" t="s">
        <v>548</v>
      </c>
      <c r="G10392" s="722">
        <v>24.8</v>
      </c>
      <c r="H10392" s="722">
        <v>4.2740539999999996</v>
      </c>
      <c r="I10392" s="722">
        <v>200</v>
      </c>
      <c r="J10392" s="722">
        <v>24.8</v>
      </c>
      <c r="K10392" s="723">
        <v>105.9965392</v>
      </c>
    </row>
    <row r="10393" spans="2:11">
      <c r="B10393" s="486" t="str">
        <f>CONCATENATE(Tabela22[[#This Row],[Residencial / Não Residencial]]," - ",Tabela22[[#This Row],[Frequência]])</f>
        <v>Residencial - 6 vezes por semana</v>
      </c>
      <c r="C10393" s="486" t="s">
        <v>567</v>
      </c>
      <c r="D10393" s="443" t="s">
        <v>572</v>
      </c>
      <c r="E10393" s="443" t="s">
        <v>548</v>
      </c>
      <c r="F10393" s="443" t="s">
        <v>548</v>
      </c>
      <c r="G10393" s="722">
        <v>37.9</v>
      </c>
      <c r="H10393" s="722">
        <v>4.2740539999999996</v>
      </c>
      <c r="I10393" s="722">
        <v>200</v>
      </c>
      <c r="J10393" s="722">
        <v>37.9</v>
      </c>
      <c r="K10393" s="723">
        <v>161.9866466</v>
      </c>
    </row>
    <row r="10394" spans="2:11">
      <c r="B10394" s="486" t="str">
        <f>CONCATENATE(Tabela22[[#This Row],[Residencial / Não Residencial]]," - ",Tabela22[[#This Row],[Frequência]])</f>
        <v>Residencial - 3 vezes por semana</v>
      </c>
      <c r="C10394" s="486" t="s">
        <v>578</v>
      </c>
      <c r="D10394" s="443" t="s">
        <v>572</v>
      </c>
      <c r="E10394" s="443" t="s">
        <v>548</v>
      </c>
      <c r="F10394" s="443" t="s">
        <v>548</v>
      </c>
      <c r="G10394" s="722">
        <v>91.53</v>
      </c>
      <c r="H10394" s="722">
        <v>2.5755699999999999</v>
      </c>
      <c r="I10394" s="722">
        <v>200</v>
      </c>
      <c r="J10394" s="722">
        <v>91.53</v>
      </c>
      <c r="K10394" s="723">
        <v>235.74192210000001</v>
      </c>
    </row>
    <row r="10395" spans="2:11">
      <c r="B10395" s="486" t="str">
        <f>CONCATENATE(Tabela22[[#This Row],[Residencial / Não Residencial]]," - ",Tabela22[[#This Row],[Frequência]])</f>
        <v>Residencial - 3 vezes por semana</v>
      </c>
      <c r="C10395" s="486" t="s">
        <v>578</v>
      </c>
      <c r="D10395" s="443" t="s">
        <v>580</v>
      </c>
      <c r="E10395" s="443" t="s">
        <v>575</v>
      </c>
      <c r="F10395" s="443" t="s">
        <v>548</v>
      </c>
      <c r="G10395" s="722">
        <v>20.25</v>
      </c>
      <c r="H10395" s="722">
        <v>2.5755699999999999</v>
      </c>
      <c r="I10395" s="722">
        <v>200</v>
      </c>
      <c r="J10395" s="722">
        <v>27.027027027027</v>
      </c>
      <c r="K10395" s="723">
        <v>69.61</v>
      </c>
    </row>
    <row r="10396" spans="2:11">
      <c r="B10396" s="486" t="str">
        <f>CONCATENATE(Tabela22[[#This Row],[Residencial / Não Residencial]]," - ",Tabela22[[#This Row],[Frequência]])</f>
        <v>Residencial - 3 vezes por semana</v>
      </c>
      <c r="C10396" s="486" t="s">
        <v>578</v>
      </c>
      <c r="D10396" s="443" t="s">
        <v>572</v>
      </c>
      <c r="E10396" s="443" t="s">
        <v>548</v>
      </c>
      <c r="F10396" s="443" t="s">
        <v>548</v>
      </c>
      <c r="G10396" s="722">
        <v>67</v>
      </c>
      <c r="H10396" s="722">
        <v>2.5755699999999999</v>
      </c>
      <c r="I10396" s="722">
        <v>200</v>
      </c>
      <c r="J10396" s="722">
        <v>67</v>
      </c>
      <c r="K10396" s="723">
        <v>172.56318999999999</v>
      </c>
    </row>
    <row r="10397" spans="2:11">
      <c r="B10397" s="486" t="str">
        <f>CONCATENATE(Tabela22[[#This Row],[Residencial / Não Residencial]]," - ",Tabela22[[#This Row],[Frequência]])</f>
        <v>Residencial - 3 vezes por semana</v>
      </c>
      <c r="C10397" s="486" t="s">
        <v>578</v>
      </c>
      <c r="D10397" s="443" t="s">
        <v>580</v>
      </c>
      <c r="E10397" s="443" t="s">
        <v>548</v>
      </c>
      <c r="F10397" s="443" t="s">
        <v>548</v>
      </c>
      <c r="G10397" s="722">
        <v>15.95</v>
      </c>
      <c r="H10397" s="722">
        <v>2.5755699999999999</v>
      </c>
      <c r="I10397" s="722">
        <v>200</v>
      </c>
      <c r="J10397" s="722">
        <v>27.027027027027</v>
      </c>
      <c r="K10397" s="723">
        <v>69.61</v>
      </c>
    </row>
    <row r="10398" spans="2:11">
      <c r="B10398" s="486" t="str">
        <f>CONCATENATE(Tabela22[[#This Row],[Residencial / Não Residencial]]," - ",Tabela22[[#This Row],[Frequência]])</f>
        <v>Residencial - 3 vezes por semana</v>
      </c>
      <c r="C10398" s="486" t="s">
        <v>578</v>
      </c>
      <c r="D10398" s="443" t="s">
        <v>572</v>
      </c>
      <c r="E10398" s="443" t="s">
        <v>548</v>
      </c>
      <c r="F10398" s="443" t="s">
        <v>548</v>
      </c>
      <c r="G10398" s="722">
        <v>205.46</v>
      </c>
      <c r="H10398" s="722">
        <v>2.5755699999999999</v>
      </c>
      <c r="I10398" s="722">
        <v>200</v>
      </c>
      <c r="J10398" s="722">
        <v>200</v>
      </c>
      <c r="K10398" s="723">
        <v>515.11400000000003</v>
      </c>
    </row>
    <row r="10399" spans="2:11">
      <c r="B10399" s="486" t="str">
        <f>CONCATENATE(Tabela22[[#This Row],[Residencial / Não Residencial]]," - ",Tabela22[[#This Row],[Frequência]])</f>
        <v>Residencial - 3 vezes por semana</v>
      </c>
      <c r="C10399" s="486" t="s">
        <v>578</v>
      </c>
      <c r="D10399" s="443" t="s">
        <v>580</v>
      </c>
      <c r="E10399" s="443" t="s">
        <v>548</v>
      </c>
      <c r="F10399" s="443" t="s">
        <v>548</v>
      </c>
      <c r="G10399" s="722">
        <v>14</v>
      </c>
      <c r="H10399" s="722">
        <v>2.5755699999999999</v>
      </c>
      <c r="I10399" s="722">
        <v>200</v>
      </c>
      <c r="J10399" s="722">
        <v>27.027027027027</v>
      </c>
      <c r="K10399" s="723">
        <v>69.61</v>
      </c>
    </row>
    <row r="10400" spans="2:11">
      <c r="B10400" s="486" t="str">
        <f>CONCATENATE(Tabela22[[#This Row],[Residencial / Não Residencial]]," - ",Tabela22[[#This Row],[Frequência]])</f>
        <v>Residencial - 3 vezes por semana</v>
      </c>
      <c r="C10400" s="486" t="s">
        <v>578</v>
      </c>
      <c r="D10400" s="443" t="s">
        <v>572</v>
      </c>
      <c r="E10400" s="443" t="s">
        <v>548</v>
      </c>
      <c r="F10400" s="443" t="s">
        <v>548</v>
      </c>
      <c r="G10400" s="722">
        <v>29.27</v>
      </c>
      <c r="H10400" s="722">
        <v>2.5755699999999999</v>
      </c>
      <c r="I10400" s="722">
        <v>200</v>
      </c>
      <c r="J10400" s="722">
        <v>29.27</v>
      </c>
      <c r="K10400" s="723">
        <v>75.386933900000002</v>
      </c>
    </row>
    <row r="10401" spans="2:11">
      <c r="B10401" s="486" t="str">
        <f>CONCATENATE(Tabela22[[#This Row],[Residencial / Não Residencial]]," - ",Tabela22[[#This Row],[Frequência]])</f>
        <v>Residencial - 3 vezes por semana</v>
      </c>
      <c r="C10401" s="486" t="s">
        <v>578</v>
      </c>
      <c r="D10401" s="443" t="s">
        <v>580</v>
      </c>
      <c r="E10401" s="443" t="s">
        <v>575</v>
      </c>
      <c r="F10401" s="443" t="s">
        <v>548</v>
      </c>
      <c r="G10401" s="722">
        <v>9.6</v>
      </c>
      <c r="H10401" s="722">
        <v>2.5755699999999999</v>
      </c>
      <c r="I10401" s="722">
        <v>200</v>
      </c>
      <c r="J10401" s="722">
        <v>27.027027027027</v>
      </c>
      <c r="K10401" s="723">
        <v>69.61</v>
      </c>
    </row>
    <row r="10402" spans="2:11">
      <c r="B10402" s="486" t="str">
        <f>CONCATENATE(Tabela22[[#This Row],[Residencial / Não Residencial]]," - ",Tabela22[[#This Row],[Frequência]])</f>
        <v>Residencial - 3 vezes por semana</v>
      </c>
      <c r="C10402" s="486" t="s">
        <v>578</v>
      </c>
      <c r="D10402" s="443" t="s">
        <v>580</v>
      </c>
      <c r="E10402" s="443" t="s">
        <v>575</v>
      </c>
      <c r="F10402" s="443" t="s">
        <v>548</v>
      </c>
      <c r="G10402" s="722">
        <v>6.3</v>
      </c>
      <c r="H10402" s="722">
        <v>2.5755699999999999</v>
      </c>
      <c r="I10402" s="722">
        <v>200</v>
      </c>
      <c r="J10402" s="722">
        <v>27.027027027027</v>
      </c>
      <c r="K10402" s="723">
        <v>69.61</v>
      </c>
    </row>
    <row r="10403" spans="2:11">
      <c r="B10403" s="486" t="str">
        <f>CONCATENATE(Tabela22[[#This Row],[Residencial / Não Residencial]]," - ",Tabela22[[#This Row],[Frequência]])</f>
        <v>Residencial - 3 vezes por semana</v>
      </c>
      <c r="C10403" s="486" t="s">
        <v>578</v>
      </c>
      <c r="D10403" s="443" t="s">
        <v>572</v>
      </c>
      <c r="E10403" s="443" t="s">
        <v>548</v>
      </c>
      <c r="F10403" s="443" t="s">
        <v>548</v>
      </c>
      <c r="G10403" s="722">
        <v>63</v>
      </c>
      <c r="H10403" s="722">
        <v>2.5755699999999999</v>
      </c>
      <c r="I10403" s="722">
        <v>200</v>
      </c>
      <c r="J10403" s="722">
        <v>63</v>
      </c>
      <c r="K10403" s="723">
        <v>162.26091</v>
      </c>
    </row>
    <row r="10404" spans="2:11">
      <c r="B10404" s="486" t="str">
        <f>CONCATENATE(Tabela22[[#This Row],[Residencial / Não Residencial]]," - ",Tabela22[[#This Row],[Frequência]])</f>
        <v>Residencial - 3 vezes por semana</v>
      </c>
      <c r="C10404" s="486" t="s">
        <v>578</v>
      </c>
      <c r="D10404" s="443" t="s">
        <v>572</v>
      </c>
      <c r="E10404" s="443" t="s">
        <v>548</v>
      </c>
      <c r="F10404" s="443" t="s">
        <v>548</v>
      </c>
      <c r="G10404" s="722">
        <v>70</v>
      </c>
      <c r="H10404" s="722">
        <v>2.5755699999999999</v>
      </c>
      <c r="I10404" s="722">
        <v>200</v>
      </c>
      <c r="J10404" s="722">
        <v>70</v>
      </c>
      <c r="K10404" s="723">
        <v>180.28989999999999</v>
      </c>
    </row>
    <row r="10405" spans="2:11">
      <c r="B10405" s="486" t="str">
        <f>CONCATENATE(Tabela22[[#This Row],[Residencial / Não Residencial]]," - ",Tabela22[[#This Row],[Frequência]])</f>
        <v>Residencial - 3 vezes por semana</v>
      </c>
      <c r="C10405" s="486" t="s">
        <v>578</v>
      </c>
      <c r="D10405" s="443" t="s">
        <v>580</v>
      </c>
      <c r="E10405" s="443" t="s">
        <v>548</v>
      </c>
      <c r="F10405" s="443" t="s">
        <v>548</v>
      </c>
      <c r="G10405" s="722">
        <v>14</v>
      </c>
      <c r="H10405" s="722">
        <v>2.5755699999999999</v>
      </c>
      <c r="I10405" s="722">
        <v>200</v>
      </c>
      <c r="J10405" s="722">
        <v>27.027027027027</v>
      </c>
      <c r="K10405" s="723">
        <v>69.61</v>
      </c>
    </row>
    <row r="10406" spans="2:11">
      <c r="B10406" s="486" t="str">
        <f>CONCATENATE(Tabela22[[#This Row],[Residencial / Não Residencial]]," - ",Tabela22[[#This Row],[Frequência]])</f>
        <v>Residencial - 3 vezes por semana</v>
      </c>
      <c r="C10406" s="486" t="s">
        <v>578</v>
      </c>
      <c r="D10406" s="443" t="s">
        <v>580</v>
      </c>
      <c r="E10406" s="443" t="s">
        <v>575</v>
      </c>
      <c r="F10406" s="443" t="s">
        <v>548</v>
      </c>
      <c r="G10406" s="722">
        <v>9</v>
      </c>
      <c r="H10406" s="722">
        <v>2.5755699999999999</v>
      </c>
      <c r="I10406" s="722">
        <v>200</v>
      </c>
      <c r="J10406" s="722">
        <v>27.027027027027</v>
      </c>
      <c r="K10406" s="723">
        <v>69.61</v>
      </c>
    </row>
    <row r="10407" spans="2:11">
      <c r="B10407" s="486" t="str">
        <f>CONCATENATE(Tabela22[[#This Row],[Residencial / Não Residencial]]," - ",Tabela22[[#This Row],[Frequência]])</f>
        <v>Residencial - 3 vezes por semana</v>
      </c>
      <c r="C10407" s="486" t="s">
        <v>578</v>
      </c>
      <c r="D10407" s="443" t="s">
        <v>580</v>
      </c>
      <c r="E10407" s="443" t="s">
        <v>575</v>
      </c>
      <c r="F10407" s="443" t="s">
        <v>548</v>
      </c>
      <c r="G10407" s="722">
        <v>29</v>
      </c>
      <c r="H10407" s="722">
        <v>2.5755699999999999</v>
      </c>
      <c r="I10407" s="722">
        <v>200</v>
      </c>
      <c r="J10407" s="722">
        <v>29</v>
      </c>
      <c r="K10407" s="723">
        <v>74.69153</v>
      </c>
    </row>
    <row r="10408" spans="2:11">
      <c r="B10408" s="486" t="str">
        <f>CONCATENATE(Tabela22[[#This Row],[Residencial / Não Residencial]]," - ",Tabela22[[#This Row],[Frequência]])</f>
        <v>Residencial - 3 vezes por semana</v>
      </c>
      <c r="C10408" s="486" t="s">
        <v>578</v>
      </c>
      <c r="D10408" s="443" t="s">
        <v>580</v>
      </c>
      <c r="E10408" s="443" t="s">
        <v>548</v>
      </c>
      <c r="F10408" s="443" t="s">
        <v>548</v>
      </c>
      <c r="G10408" s="722">
        <v>14.3</v>
      </c>
      <c r="H10408" s="722">
        <v>2.5755699999999999</v>
      </c>
      <c r="I10408" s="722">
        <v>200</v>
      </c>
      <c r="J10408" s="722">
        <v>27.027027027027</v>
      </c>
      <c r="K10408" s="723">
        <v>69.61</v>
      </c>
    </row>
    <row r="10409" spans="2:11">
      <c r="B10409" s="486" t="str">
        <f>CONCATENATE(Tabela22[[#This Row],[Residencial / Não Residencial]]," - ",Tabela22[[#This Row],[Frequência]])</f>
        <v>Residencial - 3 vezes por semana</v>
      </c>
      <c r="C10409" s="486" t="s">
        <v>578</v>
      </c>
      <c r="D10409" s="443" t="s">
        <v>568</v>
      </c>
      <c r="E10409" s="443" t="s">
        <v>575</v>
      </c>
      <c r="F10409" s="443" t="s">
        <v>548</v>
      </c>
      <c r="G10409" s="722">
        <v>108.76</v>
      </c>
      <c r="H10409" s="722">
        <v>2.5755699999999999</v>
      </c>
      <c r="I10409" s="722">
        <v>200</v>
      </c>
      <c r="J10409" s="722">
        <v>108.76</v>
      </c>
      <c r="K10409" s="723">
        <v>280.11899319999998</v>
      </c>
    </row>
    <row r="10410" spans="2:11">
      <c r="B10410" s="486" t="str">
        <f>CONCATENATE(Tabela22[[#This Row],[Residencial / Não Residencial]]," - ",Tabela22[[#This Row],[Frequência]])</f>
        <v>Residencial - 3 vezes por semana</v>
      </c>
      <c r="C10410" s="486" t="s">
        <v>578</v>
      </c>
      <c r="D10410" s="443" t="s">
        <v>572</v>
      </c>
      <c r="E10410" s="443" t="s">
        <v>548</v>
      </c>
      <c r="F10410" s="443" t="s">
        <v>548</v>
      </c>
      <c r="G10410" s="722">
        <v>50</v>
      </c>
      <c r="H10410" s="722">
        <v>2.5755699999999999</v>
      </c>
      <c r="I10410" s="722">
        <v>200</v>
      </c>
      <c r="J10410" s="722">
        <v>50</v>
      </c>
      <c r="K10410" s="723">
        <v>128.77850000000001</v>
      </c>
    </row>
    <row r="10411" spans="2:11">
      <c r="B10411" s="486" t="str">
        <f>CONCATENATE(Tabela22[[#This Row],[Residencial / Não Residencial]]," - ",Tabela22[[#This Row],[Frequência]])</f>
        <v>Residencial - 3 vezes por semana</v>
      </c>
      <c r="C10411" s="486" t="s">
        <v>578</v>
      </c>
      <c r="D10411" s="443" t="s">
        <v>572</v>
      </c>
      <c r="E10411" s="443" t="s">
        <v>548</v>
      </c>
      <c r="F10411" s="443" t="s">
        <v>548</v>
      </c>
      <c r="G10411" s="722">
        <v>85</v>
      </c>
      <c r="H10411" s="722">
        <v>2.5755699999999999</v>
      </c>
      <c r="I10411" s="722">
        <v>200</v>
      </c>
      <c r="J10411" s="722">
        <v>85</v>
      </c>
      <c r="K10411" s="723">
        <v>218.92345</v>
      </c>
    </row>
    <row r="10412" spans="2:11">
      <c r="B10412" s="486" t="str">
        <f>CONCATENATE(Tabela22[[#This Row],[Residencial / Não Residencial]]," - ",Tabela22[[#This Row],[Frequência]])</f>
        <v>Residencial - 3 vezes por semana</v>
      </c>
      <c r="C10412" s="486" t="s">
        <v>578</v>
      </c>
      <c r="D10412" s="443" t="s">
        <v>572</v>
      </c>
      <c r="E10412" s="443" t="s">
        <v>548</v>
      </c>
      <c r="F10412" s="443" t="s">
        <v>548</v>
      </c>
      <c r="G10412" s="722">
        <v>85</v>
      </c>
      <c r="H10412" s="722">
        <v>2.5755699999999999</v>
      </c>
      <c r="I10412" s="722">
        <v>200</v>
      </c>
      <c r="J10412" s="722">
        <v>85</v>
      </c>
      <c r="K10412" s="723">
        <v>218.92345</v>
      </c>
    </row>
    <row r="10413" spans="2:11">
      <c r="B10413" s="486" t="str">
        <f>CONCATENATE(Tabela22[[#This Row],[Residencial / Não Residencial]]," - ",Tabela22[[#This Row],[Frequência]])</f>
        <v>Residencial - 3 vezes por semana</v>
      </c>
      <c r="C10413" s="486" t="s">
        <v>578</v>
      </c>
      <c r="D10413" s="443" t="s">
        <v>580</v>
      </c>
      <c r="E10413" s="443" t="s">
        <v>575</v>
      </c>
      <c r="F10413" s="443" t="s">
        <v>548</v>
      </c>
      <c r="G10413" s="722">
        <v>19</v>
      </c>
      <c r="H10413" s="722">
        <v>2.5755699999999999</v>
      </c>
      <c r="I10413" s="722">
        <v>200</v>
      </c>
      <c r="J10413" s="722">
        <v>27.027027027027</v>
      </c>
      <c r="K10413" s="723">
        <v>69.61</v>
      </c>
    </row>
    <row r="10414" spans="2:11">
      <c r="B10414" s="486" t="str">
        <f>CONCATENATE(Tabela22[[#This Row],[Residencial / Não Residencial]]," - ",Tabela22[[#This Row],[Frequência]])</f>
        <v>Residencial - 3 vezes por semana</v>
      </c>
      <c r="C10414" s="486" t="s">
        <v>578</v>
      </c>
      <c r="D10414" s="443" t="s">
        <v>572</v>
      </c>
      <c r="E10414" s="443" t="s">
        <v>548</v>
      </c>
      <c r="F10414" s="443" t="s">
        <v>548</v>
      </c>
      <c r="G10414" s="722">
        <v>86</v>
      </c>
      <c r="H10414" s="722">
        <v>2.5755699999999999</v>
      </c>
      <c r="I10414" s="722">
        <v>200</v>
      </c>
      <c r="J10414" s="722">
        <v>86</v>
      </c>
      <c r="K10414" s="723">
        <v>221.49902</v>
      </c>
    </row>
    <row r="10415" spans="2:11">
      <c r="B10415" s="486" t="str">
        <f>CONCATENATE(Tabela22[[#This Row],[Residencial / Não Residencial]]," - ",Tabela22[[#This Row],[Frequência]])</f>
        <v>Residencial - 3 vezes por semana</v>
      </c>
      <c r="C10415" s="486" t="s">
        <v>578</v>
      </c>
      <c r="D10415" s="443" t="s">
        <v>580</v>
      </c>
      <c r="E10415" s="443" t="s">
        <v>575</v>
      </c>
      <c r="F10415" s="443" t="s">
        <v>548</v>
      </c>
      <c r="G10415" s="722">
        <v>16.28</v>
      </c>
      <c r="H10415" s="722">
        <v>2.5755699999999999</v>
      </c>
      <c r="I10415" s="722">
        <v>200</v>
      </c>
      <c r="J10415" s="722">
        <v>27.027027027027</v>
      </c>
      <c r="K10415" s="723">
        <v>69.61</v>
      </c>
    </row>
    <row r="10416" spans="2:11">
      <c r="B10416" s="486" t="str">
        <f>CONCATENATE(Tabela22[[#This Row],[Residencial / Não Residencial]]," - ",Tabela22[[#This Row],[Frequência]])</f>
        <v>Residencial - 3 vezes por semana</v>
      </c>
      <c r="C10416" s="486" t="s">
        <v>578</v>
      </c>
      <c r="D10416" s="443" t="s">
        <v>572</v>
      </c>
      <c r="E10416" s="443" t="s">
        <v>548</v>
      </c>
      <c r="F10416" s="443" t="s">
        <v>548</v>
      </c>
      <c r="G10416" s="722">
        <v>54</v>
      </c>
      <c r="H10416" s="722">
        <v>2.5755699999999999</v>
      </c>
      <c r="I10416" s="722">
        <v>200</v>
      </c>
      <c r="J10416" s="722">
        <v>54</v>
      </c>
      <c r="K10416" s="723">
        <v>139.08078</v>
      </c>
    </row>
    <row r="10417" spans="2:11">
      <c r="B10417" s="486" t="str">
        <f>CONCATENATE(Tabela22[[#This Row],[Residencial / Não Residencial]]," - ",Tabela22[[#This Row],[Frequência]])</f>
        <v>Não Residencial - 3 vezes por semana</v>
      </c>
      <c r="C10417" s="486" t="s">
        <v>578</v>
      </c>
      <c r="D10417" s="443" t="s">
        <v>572</v>
      </c>
      <c r="E10417" s="443" t="s">
        <v>569</v>
      </c>
      <c r="F10417" s="443" t="s">
        <v>550</v>
      </c>
      <c r="G10417" s="722">
        <v>76.98</v>
      </c>
      <c r="H10417" s="722">
        <v>3.9677699999999998</v>
      </c>
      <c r="I10417" s="722">
        <v>300</v>
      </c>
      <c r="J10417" s="722">
        <v>76.98</v>
      </c>
      <c r="K10417" s="723">
        <v>305.43893459999998</v>
      </c>
    </row>
    <row r="10418" spans="2:11">
      <c r="B10418" s="486" t="str">
        <f>CONCATENATE(Tabela22[[#This Row],[Residencial / Não Residencial]]," - ",Tabela22[[#This Row],[Frequência]])</f>
        <v>Residencial - 3 vezes por semana</v>
      </c>
      <c r="C10418" s="486" t="s">
        <v>578</v>
      </c>
      <c r="D10418" s="443" t="s">
        <v>572</v>
      </c>
      <c r="E10418" s="443" t="s">
        <v>548</v>
      </c>
      <c r="F10418" s="443" t="s">
        <v>548</v>
      </c>
      <c r="G10418" s="722">
        <v>64.22</v>
      </c>
      <c r="H10418" s="722">
        <v>2.5755699999999999</v>
      </c>
      <c r="I10418" s="722">
        <v>200</v>
      </c>
      <c r="J10418" s="722">
        <v>64.22</v>
      </c>
      <c r="K10418" s="723">
        <v>165.40310539999999</v>
      </c>
    </row>
    <row r="10419" spans="2:11">
      <c r="B10419" s="486" t="str">
        <f>CONCATENATE(Tabela22[[#This Row],[Residencial / Não Residencial]]," - ",Tabela22[[#This Row],[Frequência]])</f>
        <v>Residencial - 3 vezes por semana</v>
      </c>
      <c r="C10419" s="486" t="s">
        <v>578</v>
      </c>
      <c r="D10419" s="443" t="s">
        <v>580</v>
      </c>
      <c r="E10419" s="443" t="s">
        <v>575</v>
      </c>
      <c r="F10419" s="443" t="s">
        <v>548</v>
      </c>
      <c r="G10419" s="722">
        <v>44.94</v>
      </c>
      <c r="H10419" s="722">
        <v>2.5755699999999999</v>
      </c>
      <c r="I10419" s="722">
        <v>200</v>
      </c>
      <c r="J10419" s="722">
        <v>44.94</v>
      </c>
      <c r="K10419" s="723">
        <v>115.7461158</v>
      </c>
    </row>
    <row r="10420" spans="2:11">
      <c r="B10420" s="486" t="str">
        <f>CONCATENATE(Tabela22[[#This Row],[Residencial / Não Residencial]]," - ",Tabela22[[#This Row],[Frequência]])</f>
        <v>Residencial - 3 vezes por semana</v>
      </c>
      <c r="C10420" s="486" t="s">
        <v>578</v>
      </c>
      <c r="D10420" s="443" t="s">
        <v>580</v>
      </c>
      <c r="E10420" s="443" t="s">
        <v>575</v>
      </c>
      <c r="F10420" s="443" t="s">
        <v>548</v>
      </c>
      <c r="G10420" s="722">
        <v>35.840000000000003</v>
      </c>
      <c r="H10420" s="722">
        <v>2.5755699999999999</v>
      </c>
      <c r="I10420" s="722">
        <v>200</v>
      </c>
      <c r="J10420" s="722">
        <v>35.840000000000003</v>
      </c>
      <c r="K10420" s="723">
        <v>92.308428800000002</v>
      </c>
    </row>
    <row r="10421" spans="2:11">
      <c r="B10421" s="486" t="str">
        <f>CONCATENATE(Tabela22[[#This Row],[Residencial / Não Residencial]]," - ",Tabela22[[#This Row],[Frequência]])</f>
        <v>Residencial - 3 vezes por semana</v>
      </c>
      <c r="C10421" s="486" t="s">
        <v>578</v>
      </c>
      <c r="D10421" s="443" t="s">
        <v>580</v>
      </c>
      <c r="E10421" s="443" t="s">
        <v>575</v>
      </c>
      <c r="F10421" s="443" t="s">
        <v>548</v>
      </c>
      <c r="G10421" s="722">
        <v>25</v>
      </c>
      <c r="H10421" s="722">
        <v>2.5755699999999999</v>
      </c>
      <c r="I10421" s="722">
        <v>200</v>
      </c>
      <c r="J10421" s="722">
        <v>27.027027027027</v>
      </c>
      <c r="K10421" s="723">
        <v>69.61</v>
      </c>
    </row>
    <row r="10422" spans="2:11">
      <c r="B10422" s="486" t="str">
        <f>CONCATENATE(Tabela22[[#This Row],[Residencial / Não Residencial]]," - ",Tabela22[[#This Row],[Frequência]])</f>
        <v>Residencial - 3 vezes por semana</v>
      </c>
      <c r="C10422" s="486" t="s">
        <v>578</v>
      </c>
      <c r="D10422" s="443" t="s">
        <v>580</v>
      </c>
      <c r="E10422" s="443" t="s">
        <v>575</v>
      </c>
      <c r="F10422" s="443" t="s">
        <v>548</v>
      </c>
      <c r="G10422" s="722">
        <v>17.59</v>
      </c>
      <c r="H10422" s="722">
        <v>2.5755699999999999</v>
      </c>
      <c r="I10422" s="722">
        <v>200</v>
      </c>
      <c r="J10422" s="722">
        <v>27.027027027027</v>
      </c>
      <c r="K10422" s="723">
        <v>69.61</v>
      </c>
    </row>
    <row r="10423" spans="2:11">
      <c r="B10423" s="486" t="str">
        <f>CONCATENATE(Tabela22[[#This Row],[Residencial / Não Residencial]]," - ",Tabela22[[#This Row],[Frequência]])</f>
        <v>Residencial - 3 vezes por semana</v>
      </c>
      <c r="C10423" s="486" t="s">
        <v>578</v>
      </c>
      <c r="D10423" s="443" t="s">
        <v>580</v>
      </c>
      <c r="E10423" s="443" t="s">
        <v>575</v>
      </c>
      <c r="F10423" s="443" t="s">
        <v>548</v>
      </c>
      <c r="G10423" s="722">
        <v>7.88</v>
      </c>
      <c r="H10423" s="722">
        <v>2.5755699999999999</v>
      </c>
      <c r="I10423" s="722">
        <v>200</v>
      </c>
      <c r="J10423" s="722">
        <v>27.027027027027</v>
      </c>
      <c r="K10423" s="723">
        <v>69.61</v>
      </c>
    </row>
    <row r="10424" spans="2:11">
      <c r="B10424" s="486" t="str">
        <f>CONCATENATE(Tabela22[[#This Row],[Residencial / Não Residencial]]," - ",Tabela22[[#This Row],[Frequência]])</f>
        <v>Residencial - 3 vezes por semana</v>
      </c>
      <c r="C10424" s="486" t="s">
        <v>578</v>
      </c>
      <c r="D10424" s="443" t="s">
        <v>580</v>
      </c>
      <c r="E10424" s="443" t="s">
        <v>575</v>
      </c>
      <c r="F10424" s="443" t="s">
        <v>548</v>
      </c>
      <c r="G10424" s="722">
        <v>10.87</v>
      </c>
      <c r="H10424" s="722">
        <v>2.5755699999999999</v>
      </c>
      <c r="I10424" s="722">
        <v>200</v>
      </c>
      <c r="J10424" s="722">
        <v>27.027027027027</v>
      </c>
      <c r="K10424" s="723">
        <v>69.61</v>
      </c>
    </row>
    <row r="10425" spans="2:11">
      <c r="B10425" s="486" t="str">
        <f>CONCATENATE(Tabela22[[#This Row],[Residencial / Não Residencial]]," - ",Tabela22[[#This Row],[Frequência]])</f>
        <v>Residencial - 3 vezes por semana</v>
      </c>
      <c r="C10425" s="486" t="s">
        <v>578</v>
      </c>
      <c r="D10425" s="443" t="s">
        <v>580</v>
      </c>
      <c r="E10425" s="443" t="s">
        <v>575</v>
      </c>
      <c r="F10425" s="443" t="s">
        <v>548</v>
      </c>
      <c r="G10425" s="722">
        <v>6.4</v>
      </c>
      <c r="H10425" s="722">
        <v>2.5755699999999999</v>
      </c>
      <c r="I10425" s="722">
        <v>200</v>
      </c>
      <c r="J10425" s="722">
        <v>27.027027027027</v>
      </c>
      <c r="K10425" s="723">
        <v>69.61</v>
      </c>
    </row>
    <row r="10426" spans="2:11">
      <c r="B10426" s="486" t="str">
        <f>CONCATENATE(Tabela22[[#This Row],[Residencial / Não Residencial]]," - ",Tabela22[[#This Row],[Frequência]])</f>
        <v>Residencial - 3 vezes por semana</v>
      </c>
      <c r="C10426" s="486" t="s">
        <v>578</v>
      </c>
      <c r="D10426" s="443" t="s">
        <v>580</v>
      </c>
      <c r="E10426" s="443" t="s">
        <v>575</v>
      </c>
      <c r="F10426" s="443" t="s">
        <v>548</v>
      </c>
      <c r="G10426" s="722">
        <v>13.22</v>
      </c>
      <c r="H10426" s="722">
        <v>2.5755699999999999</v>
      </c>
      <c r="I10426" s="722">
        <v>200</v>
      </c>
      <c r="J10426" s="722">
        <v>27.027027027027</v>
      </c>
      <c r="K10426" s="723">
        <v>69.61</v>
      </c>
    </row>
    <row r="10427" spans="2:11">
      <c r="B10427" s="486" t="str">
        <f>CONCATENATE(Tabela22[[#This Row],[Residencial / Não Residencial]]," - ",Tabela22[[#This Row],[Frequência]])</f>
        <v>Residencial - 3 vezes por semana</v>
      </c>
      <c r="C10427" s="486" t="s">
        <v>578</v>
      </c>
      <c r="D10427" s="443" t="s">
        <v>580</v>
      </c>
      <c r="E10427" s="443" t="s">
        <v>575</v>
      </c>
      <c r="F10427" s="443" t="s">
        <v>548</v>
      </c>
      <c r="G10427" s="722">
        <v>8.25</v>
      </c>
      <c r="H10427" s="722">
        <v>2.5755699999999999</v>
      </c>
      <c r="I10427" s="722">
        <v>200</v>
      </c>
      <c r="J10427" s="722">
        <v>27.027027027027</v>
      </c>
      <c r="K10427" s="723">
        <v>69.61</v>
      </c>
    </row>
    <row r="10428" spans="2:11">
      <c r="B10428" s="486" t="str">
        <f>CONCATENATE(Tabela22[[#This Row],[Residencial / Não Residencial]]," - ",Tabela22[[#This Row],[Frequência]])</f>
        <v>Residencial - 3 vezes por semana</v>
      </c>
      <c r="C10428" s="486" t="s">
        <v>578</v>
      </c>
      <c r="D10428" s="443" t="s">
        <v>580</v>
      </c>
      <c r="E10428" s="443" t="s">
        <v>575</v>
      </c>
      <c r="F10428" s="443" t="s">
        <v>548</v>
      </c>
      <c r="G10428" s="722">
        <v>18.399999999999999</v>
      </c>
      <c r="H10428" s="722">
        <v>2.5755699999999999</v>
      </c>
      <c r="I10428" s="722">
        <v>200</v>
      </c>
      <c r="J10428" s="722">
        <v>27.027027027027</v>
      </c>
      <c r="K10428" s="723">
        <v>69.61</v>
      </c>
    </row>
    <row r="10429" spans="2:11">
      <c r="B10429" s="486" t="str">
        <f>CONCATENATE(Tabela22[[#This Row],[Residencial / Não Residencial]]," - ",Tabela22[[#This Row],[Frequência]])</f>
        <v>Residencial - 3 vezes por semana</v>
      </c>
      <c r="C10429" s="486" t="s">
        <v>578</v>
      </c>
      <c r="D10429" s="443" t="s">
        <v>572</v>
      </c>
      <c r="E10429" s="443" t="s">
        <v>548</v>
      </c>
      <c r="F10429" s="443" t="s">
        <v>548</v>
      </c>
      <c r="G10429" s="722">
        <v>36.78</v>
      </c>
      <c r="H10429" s="722">
        <v>2.5755699999999999</v>
      </c>
      <c r="I10429" s="722">
        <v>200</v>
      </c>
      <c r="J10429" s="722">
        <v>36.78</v>
      </c>
      <c r="K10429" s="723">
        <v>94.7294646</v>
      </c>
    </row>
    <row r="10430" spans="2:11">
      <c r="B10430" s="486" t="str">
        <f>CONCATENATE(Tabela22[[#This Row],[Residencial / Não Residencial]]," - ",Tabela22[[#This Row],[Frequência]])</f>
        <v>Residencial - 3 vezes por semana</v>
      </c>
      <c r="C10430" s="486" t="s">
        <v>578</v>
      </c>
      <c r="D10430" s="443" t="s">
        <v>580</v>
      </c>
      <c r="E10430" s="443" t="s">
        <v>575</v>
      </c>
      <c r="F10430" s="443" t="s">
        <v>548</v>
      </c>
      <c r="G10430" s="722">
        <v>19.87</v>
      </c>
      <c r="H10430" s="722">
        <v>2.5755699999999999</v>
      </c>
      <c r="I10430" s="722">
        <v>200</v>
      </c>
      <c r="J10430" s="722">
        <v>27.027027027027</v>
      </c>
      <c r="K10430" s="723">
        <v>69.61</v>
      </c>
    </row>
    <row r="10431" spans="2:11">
      <c r="B10431" s="486" t="str">
        <f>CONCATENATE(Tabela22[[#This Row],[Residencial / Não Residencial]]," - ",Tabela22[[#This Row],[Frequência]])</f>
        <v>Residencial - 3 vezes por semana</v>
      </c>
      <c r="C10431" s="486" t="s">
        <v>578</v>
      </c>
      <c r="D10431" s="443" t="s">
        <v>580</v>
      </c>
      <c r="E10431" s="443" t="s">
        <v>548</v>
      </c>
      <c r="F10431" s="443" t="s">
        <v>548</v>
      </c>
      <c r="G10431" s="722">
        <v>29.17</v>
      </c>
      <c r="H10431" s="722">
        <v>2.5755699999999999</v>
      </c>
      <c r="I10431" s="722">
        <v>200</v>
      </c>
      <c r="J10431" s="722">
        <v>29.17</v>
      </c>
      <c r="K10431" s="723">
        <v>75.129376899999997</v>
      </c>
    </row>
    <row r="10432" spans="2:11">
      <c r="B10432" s="486" t="str">
        <f>CONCATENATE(Tabela22[[#This Row],[Residencial / Não Residencial]]," - ",Tabela22[[#This Row],[Frequência]])</f>
        <v>Não Residencial - 3 vezes por semana</v>
      </c>
      <c r="C10432" s="486" t="s">
        <v>578</v>
      </c>
      <c r="D10432" s="443" t="s">
        <v>580</v>
      </c>
      <c r="E10432" s="443" t="s">
        <v>569</v>
      </c>
      <c r="F10432" s="443" t="s">
        <v>550</v>
      </c>
      <c r="G10432" s="722">
        <v>98.66</v>
      </c>
      <c r="H10432" s="722">
        <v>3.9677699999999998</v>
      </c>
      <c r="I10432" s="722">
        <v>300</v>
      </c>
      <c r="J10432" s="722">
        <v>98.66</v>
      </c>
      <c r="K10432" s="723">
        <v>391.4601882</v>
      </c>
    </row>
    <row r="10433" spans="2:11">
      <c r="B10433" s="486" t="str">
        <f>CONCATENATE(Tabela22[[#This Row],[Residencial / Não Residencial]]," - ",Tabela22[[#This Row],[Frequência]])</f>
        <v>Residencial - 3 vezes por semana</v>
      </c>
      <c r="C10433" s="486" t="s">
        <v>578</v>
      </c>
      <c r="D10433" s="443" t="s">
        <v>572</v>
      </c>
      <c r="E10433" s="443" t="s">
        <v>548</v>
      </c>
      <c r="F10433" s="443" t="s">
        <v>548</v>
      </c>
      <c r="G10433" s="722">
        <v>205.6</v>
      </c>
      <c r="H10433" s="722">
        <v>2.5755699999999999</v>
      </c>
      <c r="I10433" s="722">
        <v>200</v>
      </c>
      <c r="J10433" s="722">
        <v>200</v>
      </c>
      <c r="K10433" s="723">
        <v>515.11400000000003</v>
      </c>
    </row>
    <row r="10434" spans="2:11">
      <c r="B10434" s="486" t="str">
        <f>CONCATENATE(Tabela22[[#This Row],[Residencial / Não Residencial]]," - ",Tabela22[[#This Row],[Frequência]])</f>
        <v>Residencial - 3 vezes por semana</v>
      </c>
      <c r="C10434" s="486" t="s">
        <v>578</v>
      </c>
      <c r="D10434" s="443" t="s">
        <v>580</v>
      </c>
      <c r="E10434" s="443" t="s">
        <v>575</v>
      </c>
      <c r="F10434" s="443" t="s">
        <v>548</v>
      </c>
      <c r="G10434" s="722">
        <v>30</v>
      </c>
      <c r="H10434" s="722">
        <v>2.5755699999999999</v>
      </c>
      <c r="I10434" s="722">
        <v>200</v>
      </c>
      <c r="J10434" s="722">
        <v>30</v>
      </c>
      <c r="K10434" s="723">
        <v>77.267099999999999</v>
      </c>
    </row>
    <row r="10435" spans="2:11">
      <c r="B10435" s="486" t="str">
        <f>CONCATENATE(Tabela22[[#This Row],[Residencial / Não Residencial]]," - ",Tabela22[[#This Row],[Frequência]])</f>
        <v>Residencial - 3 vezes por semana</v>
      </c>
      <c r="C10435" s="486" t="s">
        <v>578</v>
      </c>
      <c r="D10435" s="443" t="s">
        <v>580</v>
      </c>
      <c r="E10435" s="443" t="s">
        <v>575</v>
      </c>
      <c r="F10435" s="443" t="s">
        <v>548</v>
      </c>
      <c r="G10435" s="722">
        <v>14</v>
      </c>
      <c r="H10435" s="722">
        <v>2.5755699999999999</v>
      </c>
      <c r="I10435" s="722">
        <v>200</v>
      </c>
      <c r="J10435" s="722">
        <v>27.027027027027</v>
      </c>
      <c r="K10435" s="723">
        <v>69.61</v>
      </c>
    </row>
    <row r="10436" spans="2:11">
      <c r="B10436" s="486" t="str">
        <f>CONCATENATE(Tabela22[[#This Row],[Residencial / Não Residencial]]," - ",Tabela22[[#This Row],[Frequência]])</f>
        <v>Residencial - 3 vezes por semana</v>
      </c>
      <c r="C10436" s="486" t="s">
        <v>578</v>
      </c>
      <c r="D10436" s="443" t="s">
        <v>580</v>
      </c>
      <c r="E10436" s="443" t="s">
        <v>575</v>
      </c>
      <c r="F10436" s="443" t="s">
        <v>548</v>
      </c>
      <c r="G10436" s="722">
        <v>84</v>
      </c>
      <c r="H10436" s="722">
        <v>2.5755699999999999</v>
      </c>
      <c r="I10436" s="722">
        <v>200</v>
      </c>
      <c r="J10436" s="722">
        <v>84</v>
      </c>
      <c r="K10436" s="723">
        <v>216.34788</v>
      </c>
    </row>
    <row r="10437" spans="2:11">
      <c r="B10437" s="486" t="str">
        <f>CONCATENATE(Tabela22[[#This Row],[Residencial / Não Residencial]]," - ",Tabela22[[#This Row],[Frequência]])</f>
        <v>Residencial - 3 vezes por semana</v>
      </c>
      <c r="C10437" s="486" t="s">
        <v>578</v>
      </c>
      <c r="D10437" s="443" t="s">
        <v>580</v>
      </c>
      <c r="E10437" s="443" t="s">
        <v>575</v>
      </c>
      <c r="F10437" s="443" t="s">
        <v>548</v>
      </c>
      <c r="G10437" s="722">
        <v>45.75</v>
      </c>
      <c r="H10437" s="722">
        <v>2.5755699999999999</v>
      </c>
      <c r="I10437" s="722">
        <v>200</v>
      </c>
      <c r="J10437" s="722">
        <v>45.75</v>
      </c>
      <c r="K10437" s="723">
        <v>117.83232750000001</v>
      </c>
    </row>
    <row r="10438" spans="2:11">
      <c r="B10438" s="486" t="str">
        <f>CONCATENATE(Tabela22[[#This Row],[Residencial / Não Residencial]]," - ",Tabela22[[#This Row],[Frequência]])</f>
        <v>Residencial - 3 vezes por semana</v>
      </c>
      <c r="C10438" s="486" t="s">
        <v>578</v>
      </c>
      <c r="D10438" s="443" t="s">
        <v>580</v>
      </c>
      <c r="E10438" s="443" t="s">
        <v>575</v>
      </c>
      <c r="F10438" s="443" t="s">
        <v>548</v>
      </c>
      <c r="G10438" s="722">
        <v>32.9</v>
      </c>
      <c r="H10438" s="722">
        <v>2.5755699999999999</v>
      </c>
      <c r="I10438" s="722">
        <v>200</v>
      </c>
      <c r="J10438" s="722">
        <v>32.9</v>
      </c>
      <c r="K10438" s="723">
        <v>84.736253000000005</v>
      </c>
    </row>
    <row r="10439" spans="2:11">
      <c r="B10439" s="486" t="str">
        <f>CONCATENATE(Tabela22[[#This Row],[Residencial / Não Residencial]]," - ",Tabela22[[#This Row],[Frequência]])</f>
        <v>Residencial - 3 vezes por semana</v>
      </c>
      <c r="C10439" s="486" t="s">
        <v>578</v>
      </c>
      <c r="D10439" s="443" t="s">
        <v>580</v>
      </c>
      <c r="E10439" s="443" t="s">
        <v>575</v>
      </c>
      <c r="F10439" s="443" t="s">
        <v>548</v>
      </c>
      <c r="G10439" s="722">
        <v>27</v>
      </c>
      <c r="H10439" s="722">
        <v>2.5755699999999999</v>
      </c>
      <c r="I10439" s="722">
        <v>200</v>
      </c>
      <c r="J10439" s="722">
        <v>27.027027027027</v>
      </c>
      <c r="K10439" s="723">
        <v>69.61</v>
      </c>
    </row>
    <row r="10440" spans="2:11">
      <c r="B10440" s="486" t="str">
        <f>CONCATENATE(Tabela22[[#This Row],[Residencial / Não Residencial]]," - ",Tabela22[[#This Row],[Frequência]])</f>
        <v>Residencial - 3 vezes por semana</v>
      </c>
      <c r="C10440" s="486" t="s">
        <v>578</v>
      </c>
      <c r="D10440" s="443" t="s">
        <v>580</v>
      </c>
      <c r="E10440" s="443" t="s">
        <v>575</v>
      </c>
      <c r="F10440" s="443" t="s">
        <v>548</v>
      </c>
      <c r="G10440" s="722">
        <v>12</v>
      </c>
      <c r="H10440" s="722">
        <v>2.5755699999999999</v>
      </c>
      <c r="I10440" s="722">
        <v>200</v>
      </c>
      <c r="J10440" s="722">
        <v>27.027027027027</v>
      </c>
      <c r="K10440" s="723">
        <v>69.61</v>
      </c>
    </row>
    <row r="10441" spans="2:11">
      <c r="B10441" s="486" t="str">
        <f>CONCATENATE(Tabela22[[#This Row],[Residencial / Não Residencial]]," - ",Tabela22[[#This Row],[Frequência]])</f>
        <v>Residencial - 3 vezes por semana</v>
      </c>
      <c r="C10441" s="486" t="s">
        <v>578</v>
      </c>
      <c r="D10441" s="443" t="s">
        <v>580</v>
      </c>
      <c r="E10441" s="443" t="s">
        <v>575</v>
      </c>
      <c r="F10441" s="443" t="s">
        <v>548</v>
      </c>
      <c r="G10441" s="722">
        <v>24</v>
      </c>
      <c r="H10441" s="722">
        <v>2.5755699999999999</v>
      </c>
      <c r="I10441" s="722">
        <v>200</v>
      </c>
      <c r="J10441" s="722">
        <v>27.027027027027</v>
      </c>
      <c r="K10441" s="723">
        <v>69.61</v>
      </c>
    </row>
    <row r="10442" spans="2:11">
      <c r="B10442" s="486" t="str">
        <f>CONCATENATE(Tabela22[[#This Row],[Residencial / Não Residencial]]," - ",Tabela22[[#This Row],[Frequência]])</f>
        <v>Residencial - 3 vezes por semana</v>
      </c>
      <c r="C10442" s="486" t="s">
        <v>578</v>
      </c>
      <c r="D10442" s="443" t="s">
        <v>580</v>
      </c>
      <c r="E10442" s="443" t="s">
        <v>575</v>
      </c>
      <c r="F10442" s="443" t="s">
        <v>548</v>
      </c>
      <c r="G10442" s="722">
        <v>27.09</v>
      </c>
      <c r="H10442" s="722">
        <v>2.5755699999999999</v>
      </c>
      <c r="I10442" s="722">
        <v>200</v>
      </c>
      <c r="J10442" s="722">
        <v>27.09</v>
      </c>
      <c r="K10442" s="723">
        <v>69.772191300000003</v>
      </c>
    </row>
    <row r="10443" spans="2:11">
      <c r="B10443" s="486" t="str">
        <f>CONCATENATE(Tabela22[[#This Row],[Residencial / Não Residencial]]," - ",Tabela22[[#This Row],[Frequência]])</f>
        <v>Residencial - 3 vezes por semana</v>
      </c>
      <c r="C10443" s="486" t="s">
        <v>578</v>
      </c>
      <c r="D10443" s="443" t="s">
        <v>572</v>
      </c>
      <c r="E10443" s="443" t="s">
        <v>548</v>
      </c>
      <c r="F10443" s="443" t="s">
        <v>548</v>
      </c>
      <c r="G10443" s="722">
        <v>85</v>
      </c>
      <c r="H10443" s="722">
        <v>2.5755699999999999</v>
      </c>
      <c r="I10443" s="722">
        <v>200</v>
      </c>
      <c r="J10443" s="722">
        <v>85</v>
      </c>
      <c r="K10443" s="723">
        <v>218.92345</v>
      </c>
    </row>
    <row r="10444" spans="2:11">
      <c r="B10444" s="486" t="str">
        <f>CONCATENATE(Tabela22[[#This Row],[Residencial / Não Residencial]]," - ",Tabela22[[#This Row],[Frequência]])</f>
        <v>Residencial - 3 vezes por semana</v>
      </c>
      <c r="C10444" s="486" t="s">
        <v>578</v>
      </c>
      <c r="D10444" s="443" t="s">
        <v>572</v>
      </c>
      <c r="E10444" s="443" t="s">
        <v>548</v>
      </c>
      <c r="F10444" s="443" t="s">
        <v>548</v>
      </c>
      <c r="G10444" s="722">
        <v>48</v>
      </c>
      <c r="H10444" s="722">
        <v>2.5755699999999999</v>
      </c>
      <c r="I10444" s="722">
        <v>200</v>
      </c>
      <c r="J10444" s="722">
        <v>48</v>
      </c>
      <c r="K10444" s="723">
        <v>123.62736</v>
      </c>
    </row>
    <row r="10445" spans="2:11">
      <c r="B10445" s="486" t="str">
        <f>CONCATENATE(Tabela22[[#This Row],[Residencial / Não Residencial]]," - ",Tabela22[[#This Row],[Frequência]])</f>
        <v>Residencial - 6 vezes por semana</v>
      </c>
      <c r="C10445" s="486" t="s">
        <v>567</v>
      </c>
      <c r="D10445" s="443" t="s">
        <v>574</v>
      </c>
      <c r="E10445" s="443" t="s">
        <v>575</v>
      </c>
      <c r="F10445" s="443" t="s">
        <v>548</v>
      </c>
      <c r="G10445" s="722">
        <v>123.12</v>
      </c>
      <c r="H10445" s="722">
        <v>4.2740539999999996</v>
      </c>
      <c r="I10445" s="722">
        <v>200</v>
      </c>
      <c r="J10445" s="722">
        <v>123.12</v>
      </c>
      <c r="K10445" s="723">
        <v>526.22152847999996</v>
      </c>
    </row>
    <row r="10446" spans="2:11">
      <c r="B10446" s="486" t="str">
        <f>CONCATENATE(Tabela22[[#This Row],[Residencial / Não Residencial]]," - ",Tabela22[[#This Row],[Frequência]])</f>
        <v>Residencial - 6 vezes por semana</v>
      </c>
      <c r="C10446" s="486" t="s">
        <v>567</v>
      </c>
      <c r="D10446" s="443" t="s">
        <v>580</v>
      </c>
      <c r="E10446" s="443" t="s">
        <v>575</v>
      </c>
      <c r="F10446" s="443" t="s">
        <v>548</v>
      </c>
      <c r="G10446" s="722">
        <v>14.1</v>
      </c>
      <c r="H10446" s="722">
        <v>4.2740539999999996</v>
      </c>
      <c r="I10446" s="722">
        <v>200</v>
      </c>
      <c r="J10446" s="722">
        <v>16.286644951140101</v>
      </c>
      <c r="K10446" s="723">
        <v>69.61</v>
      </c>
    </row>
    <row r="10447" spans="2:11">
      <c r="B10447" s="486" t="str">
        <f>CONCATENATE(Tabela22[[#This Row],[Residencial / Não Residencial]]," - ",Tabela22[[#This Row],[Frequência]])</f>
        <v>Não Residencial - 6 vezes por semana</v>
      </c>
      <c r="C10447" s="486" t="s">
        <v>567</v>
      </c>
      <c r="D10447" s="443" t="s">
        <v>568</v>
      </c>
      <c r="E10447" s="443" t="s">
        <v>569</v>
      </c>
      <c r="F10447" s="443" t="s">
        <v>550</v>
      </c>
      <c r="G10447" s="722">
        <v>45.24</v>
      </c>
      <c r="H10447" s="722">
        <v>6.111758</v>
      </c>
      <c r="I10447" s="722">
        <v>300</v>
      </c>
      <c r="J10447" s="722">
        <v>45.24</v>
      </c>
      <c r="K10447" s="723">
        <v>276.49593191999998</v>
      </c>
    </row>
    <row r="10448" spans="2:11">
      <c r="B10448" s="486" t="str">
        <f>CONCATENATE(Tabela22[[#This Row],[Residencial / Não Residencial]]," - ",Tabela22[[#This Row],[Frequência]])</f>
        <v>Não Residencial - 6 vezes por semana</v>
      </c>
      <c r="C10448" s="486" t="s">
        <v>567</v>
      </c>
      <c r="D10448" s="443" t="s">
        <v>580</v>
      </c>
      <c r="E10448" s="443" t="s">
        <v>570</v>
      </c>
      <c r="F10448" s="443" t="s">
        <v>550</v>
      </c>
      <c r="G10448" s="722">
        <v>27</v>
      </c>
      <c r="H10448" s="722">
        <v>6.111758</v>
      </c>
      <c r="I10448" s="722">
        <v>300</v>
      </c>
      <c r="J10448" s="722">
        <v>27</v>
      </c>
      <c r="K10448" s="723">
        <v>165.01746600000001</v>
      </c>
    </row>
    <row r="10449" spans="2:11">
      <c r="B10449" s="486" t="str">
        <f>CONCATENATE(Tabela22[[#This Row],[Residencial / Não Residencial]]," - ",Tabela22[[#This Row],[Frequência]])</f>
        <v>Não Residencial - 6 vezes por semana</v>
      </c>
      <c r="C10449" s="486" t="s">
        <v>567</v>
      </c>
      <c r="D10449" s="443" t="s">
        <v>568</v>
      </c>
      <c r="E10449" s="443" t="s">
        <v>569</v>
      </c>
      <c r="F10449" s="443" t="s">
        <v>550</v>
      </c>
      <c r="G10449" s="722">
        <v>35</v>
      </c>
      <c r="H10449" s="722">
        <v>6.111758</v>
      </c>
      <c r="I10449" s="722">
        <v>300</v>
      </c>
      <c r="J10449" s="722">
        <v>35</v>
      </c>
      <c r="K10449" s="723">
        <v>213.91153</v>
      </c>
    </row>
    <row r="10450" spans="2:11">
      <c r="B10450" s="486" t="str">
        <f>CONCATENATE(Tabela22[[#This Row],[Residencial / Não Residencial]]," - ",Tabela22[[#This Row],[Frequência]])</f>
        <v>Residencial - 6 vezes por semana</v>
      </c>
      <c r="C10450" s="486" t="s">
        <v>567</v>
      </c>
      <c r="D10450" s="443" t="s">
        <v>572</v>
      </c>
      <c r="E10450" s="443" t="s">
        <v>548</v>
      </c>
      <c r="F10450" s="443" t="s">
        <v>548</v>
      </c>
      <c r="G10450" s="722">
        <v>73.069999999999993</v>
      </c>
      <c r="H10450" s="722">
        <v>4.2740539999999996</v>
      </c>
      <c r="I10450" s="722">
        <v>200</v>
      </c>
      <c r="J10450" s="722">
        <v>73.069999999999993</v>
      </c>
      <c r="K10450" s="723">
        <v>312.30512578000003</v>
      </c>
    </row>
    <row r="10451" spans="2:11">
      <c r="B10451" s="486" t="str">
        <f>CONCATENATE(Tabela22[[#This Row],[Residencial / Não Residencial]]," - ",Tabela22[[#This Row],[Frequência]])</f>
        <v>Não Residencial - 6 vezes por semana</v>
      </c>
      <c r="C10451" s="486" t="s">
        <v>567</v>
      </c>
      <c r="D10451" s="443" t="s">
        <v>574</v>
      </c>
      <c r="E10451" s="443" t="s">
        <v>570</v>
      </c>
      <c r="F10451" s="443" t="s">
        <v>550</v>
      </c>
      <c r="G10451" s="722">
        <v>240</v>
      </c>
      <c r="H10451" s="722">
        <v>6.111758</v>
      </c>
      <c r="I10451" s="722">
        <v>300</v>
      </c>
      <c r="J10451" s="722">
        <v>240</v>
      </c>
      <c r="K10451" s="723">
        <v>1466.8219200000001</v>
      </c>
    </row>
    <row r="10452" spans="2:11">
      <c r="B10452" s="486" t="str">
        <f>CONCATENATE(Tabela22[[#This Row],[Residencial / Não Residencial]]," - ",Tabela22[[#This Row],[Frequência]])</f>
        <v>Residencial - 6 vezes por semana</v>
      </c>
      <c r="C10452" s="486" t="s">
        <v>567</v>
      </c>
      <c r="D10452" s="443" t="s">
        <v>572</v>
      </c>
      <c r="E10452" s="443" t="s">
        <v>548</v>
      </c>
      <c r="F10452" s="443" t="s">
        <v>548</v>
      </c>
      <c r="G10452" s="722">
        <v>108</v>
      </c>
      <c r="H10452" s="722">
        <v>4.2740539999999996</v>
      </c>
      <c r="I10452" s="722">
        <v>200</v>
      </c>
      <c r="J10452" s="722">
        <v>108</v>
      </c>
      <c r="K10452" s="723">
        <v>461.59783199999998</v>
      </c>
    </row>
    <row r="10453" spans="2:11">
      <c r="B10453" s="486" t="str">
        <f>CONCATENATE(Tabela22[[#This Row],[Residencial / Não Residencial]]," - ",Tabela22[[#This Row],[Frequência]])</f>
        <v>Residencial - 6 vezes por semana</v>
      </c>
      <c r="C10453" s="486" t="s">
        <v>567</v>
      </c>
      <c r="D10453" s="443" t="s">
        <v>568</v>
      </c>
      <c r="E10453" s="443" t="s">
        <v>575</v>
      </c>
      <c r="F10453" s="443" t="s">
        <v>548</v>
      </c>
      <c r="G10453" s="722">
        <v>161.4</v>
      </c>
      <c r="H10453" s="722">
        <v>4.2740539999999996</v>
      </c>
      <c r="I10453" s="722">
        <v>200</v>
      </c>
      <c r="J10453" s="722">
        <v>161.4</v>
      </c>
      <c r="K10453" s="723">
        <v>689.83231560000002</v>
      </c>
    </row>
    <row r="10454" spans="2:11">
      <c r="B10454" s="486" t="str">
        <f>CONCATENATE(Tabela22[[#This Row],[Residencial / Não Residencial]]," - ",Tabela22[[#This Row],[Frequência]])</f>
        <v>Não Residencial - 6 vezes por semana</v>
      </c>
      <c r="C10454" s="486" t="s">
        <v>567</v>
      </c>
      <c r="D10454" s="443" t="s">
        <v>568</v>
      </c>
      <c r="E10454" s="443" t="s">
        <v>569</v>
      </c>
      <c r="F10454" s="443" t="s">
        <v>550</v>
      </c>
      <c r="G10454" s="722">
        <v>22.11</v>
      </c>
      <c r="H10454" s="722">
        <v>6.111758</v>
      </c>
      <c r="I10454" s="722">
        <v>300</v>
      </c>
      <c r="J10454" s="722">
        <v>22.11</v>
      </c>
      <c r="K10454" s="723">
        <v>135.13096938000001</v>
      </c>
    </row>
    <row r="10455" spans="2:11">
      <c r="B10455" s="486" t="str">
        <f>CONCATENATE(Tabela22[[#This Row],[Residencial / Não Residencial]]," - ",Tabela22[[#This Row],[Frequência]])</f>
        <v>Não Residencial - 6 vezes por semana</v>
      </c>
      <c r="C10455" s="486" t="s">
        <v>567</v>
      </c>
      <c r="D10455" s="443" t="s">
        <v>568</v>
      </c>
      <c r="E10455" s="443" t="s">
        <v>569</v>
      </c>
      <c r="F10455" s="443" t="s">
        <v>550</v>
      </c>
      <c r="G10455" s="722">
        <v>180.02</v>
      </c>
      <c r="H10455" s="722">
        <v>6.111758</v>
      </c>
      <c r="I10455" s="722">
        <v>300</v>
      </c>
      <c r="J10455" s="722">
        <v>180.02</v>
      </c>
      <c r="K10455" s="723">
        <v>1100.23867516</v>
      </c>
    </row>
    <row r="10456" spans="2:11">
      <c r="B10456" s="486" t="str">
        <f>CONCATENATE(Tabela22[[#This Row],[Residencial / Não Residencial]]," - ",Tabela22[[#This Row],[Frequência]])</f>
        <v>Residencial - 6 vezes por semana</v>
      </c>
      <c r="C10456" s="486" t="s">
        <v>567</v>
      </c>
      <c r="D10456" s="443" t="s">
        <v>572</v>
      </c>
      <c r="E10456" s="443" t="s">
        <v>548</v>
      </c>
      <c r="F10456" s="443" t="s">
        <v>548</v>
      </c>
      <c r="G10456" s="722">
        <v>58</v>
      </c>
      <c r="H10456" s="722">
        <v>4.2740539999999996</v>
      </c>
      <c r="I10456" s="722">
        <v>200</v>
      </c>
      <c r="J10456" s="722">
        <v>58</v>
      </c>
      <c r="K10456" s="723">
        <v>247.89513199999999</v>
      </c>
    </row>
    <row r="10457" spans="2:11">
      <c r="B10457" s="486" t="str">
        <f>CONCATENATE(Tabela22[[#This Row],[Residencial / Não Residencial]]," - ",Tabela22[[#This Row],[Frequência]])</f>
        <v>Residencial - 6 vezes por semana</v>
      </c>
      <c r="C10457" s="486" t="s">
        <v>567</v>
      </c>
      <c r="D10457" s="443" t="s">
        <v>572</v>
      </c>
      <c r="E10457" s="443" t="s">
        <v>548</v>
      </c>
      <c r="F10457" s="443" t="s">
        <v>548</v>
      </c>
      <c r="G10457" s="722">
        <v>45</v>
      </c>
      <c r="H10457" s="722">
        <v>4.2740539999999996</v>
      </c>
      <c r="I10457" s="722">
        <v>200</v>
      </c>
      <c r="J10457" s="722">
        <v>45</v>
      </c>
      <c r="K10457" s="723">
        <v>192.33242999999999</v>
      </c>
    </row>
    <row r="10458" spans="2:11">
      <c r="B10458" s="486" t="str">
        <f>CONCATENATE(Tabela22[[#This Row],[Residencial / Não Residencial]]," - ",Tabela22[[#This Row],[Frequência]])</f>
        <v>Residencial - 6 vezes por semana</v>
      </c>
      <c r="C10458" s="486" t="s">
        <v>567</v>
      </c>
      <c r="D10458" s="443" t="s">
        <v>572</v>
      </c>
      <c r="E10458" s="443" t="s">
        <v>548</v>
      </c>
      <c r="F10458" s="443" t="s">
        <v>548</v>
      </c>
      <c r="G10458" s="722">
        <v>32.200000000000003</v>
      </c>
      <c r="H10458" s="722">
        <v>4.2740539999999996</v>
      </c>
      <c r="I10458" s="722">
        <v>200</v>
      </c>
      <c r="J10458" s="722">
        <v>32.200000000000003</v>
      </c>
      <c r="K10458" s="723">
        <v>137.62453880000001</v>
      </c>
    </row>
    <row r="10459" spans="2:11">
      <c r="B10459" s="486" t="str">
        <f>CONCATENATE(Tabela22[[#This Row],[Residencial / Não Residencial]]," - ",Tabela22[[#This Row],[Frequência]])</f>
        <v>Residencial - 6 vezes por semana</v>
      </c>
      <c r="C10459" s="486" t="s">
        <v>567</v>
      </c>
      <c r="D10459" s="443" t="s">
        <v>572</v>
      </c>
      <c r="E10459" s="443" t="s">
        <v>548</v>
      </c>
      <c r="F10459" s="443" t="s">
        <v>548</v>
      </c>
      <c r="G10459" s="722">
        <v>122.2</v>
      </c>
      <c r="H10459" s="722">
        <v>4.2740539999999996</v>
      </c>
      <c r="I10459" s="722">
        <v>200</v>
      </c>
      <c r="J10459" s="722">
        <v>122.2</v>
      </c>
      <c r="K10459" s="723">
        <v>522.28939879999996</v>
      </c>
    </row>
    <row r="10460" spans="2:11">
      <c r="B10460" s="486" t="str">
        <f>CONCATENATE(Tabela22[[#This Row],[Residencial / Não Residencial]]," - ",Tabela22[[#This Row],[Frequência]])</f>
        <v>Residencial - 6 vezes por semana</v>
      </c>
      <c r="C10460" s="486" t="s">
        <v>567</v>
      </c>
      <c r="D10460" s="443" t="s">
        <v>572</v>
      </c>
      <c r="E10460" s="443" t="s">
        <v>548</v>
      </c>
      <c r="F10460" s="443" t="s">
        <v>548</v>
      </c>
      <c r="G10460" s="722">
        <v>216.2</v>
      </c>
      <c r="H10460" s="722">
        <v>4.2740539999999996</v>
      </c>
      <c r="I10460" s="722">
        <v>200</v>
      </c>
      <c r="J10460" s="722">
        <v>200</v>
      </c>
      <c r="K10460" s="723">
        <v>854.81079999999997</v>
      </c>
    </row>
    <row r="10461" spans="2:11">
      <c r="B10461" s="486" t="str">
        <f>CONCATENATE(Tabela22[[#This Row],[Residencial / Não Residencial]]," - ",Tabela22[[#This Row],[Frequência]])</f>
        <v>Residencial - 3 vezes por semana</v>
      </c>
      <c r="C10461" s="486" t="s">
        <v>578</v>
      </c>
      <c r="D10461" s="443" t="s">
        <v>572</v>
      </c>
      <c r="E10461" s="443" t="s">
        <v>548</v>
      </c>
      <c r="F10461" s="443" t="s">
        <v>548</v>
      </c>
      <c r="G10461" s="722">
        <v>48</v>
      </c>
      <c r="H10461" s="722">
        <v>2.5755699999999999</v>
      </c>
      <c r="I10461" s="722">
        <v>200</v>
      </c>
      <c r="J10461" s="722">
        <v>48</v>
      </c>
      <c r="K10461" s="723">
        <v>123.62736</v>
      </c>
    </row>
    <row r="10462" spans="2:11">
      <c r="B10462" s="486" t="str">
        <f>CONCATENATE(Tabela22[[#This Row],[Residencial / Não Residencial]]," - ",Tabela22[[#This Row],[Frequência]])</f>
        <v>Residencial - 3 vezes por semana</v>
      </c>
      <c r="C10462" s="486" t="s">
        <v>578</v>
      </c>
      <c r="D10462" s="443" t="s">
        <v>580</v>
      </c>
      <c r="E10462" s="443" t="s">
        <v>548</v>
      </c>
      <c r="F10462" s="443" t="s">
        <v>548</v>
      </c>
      <c r="G10462" s="722">
        <v>14</v>
      </c>
      <c r="H10462" s="722">
        <v>2.5755699999999999</v>
      </c>
      <c r="I10462" s="722">
        <v>200</v>
      </c>
      <c r="J10462" s="722">
        <v>27.027027027027</v>
      </c>
      <c r="K10462" s="723">
        <v>69.61</v>
      </c>
    </row>
    <row r="10463" spans="2:11">
      <c r="B10463" s="486" t="str">
        <f>CONCATENATE(Tabela22[[#This Row],[Residencial / Não Residencial]]," - ",Tabela22[[#This Row],[Frequência]])</f>
        <v>Residencial - 3 vezes por semana</v>
      </c>
      <c r="C10463" s="486" t="s">
        <v>578</v>
      </c>
      <c r="D10463" s="443" t="s">
        <v>580</v>
      </c>
      <c r="E10463" s="443" t="s">
        <v>548</v>
      </c>
      <c r="F10463" s="443" t="s">
        <v>548</v>
      </c>
      <c r="G10463" s="722">
        <v>56.58</v>
      </c>
      <c r="H10463" s="722">
        <v>2.5755699999999999</v>
      </c>
      <c r="I10463" s="722">
        <v>200</v>
      </c>
      <c r="J10463" s="722">
        <v>56.58</v>
      </c>
      <c r="K10463" s="723">
        <v>145.7257506</v>
      </c>
    </row>
    <row r="10464" spans="2:11">
      <c r="B10464" s="486" t="str">
        <f>CONCATENATE(Tabela22[[#This Row],[Residencial / Não Residencial]]," - ",Tabela22[[#This Row],[Frequência]])</f>
        <v>Residencial - 3 vezes por semana</v>
      </c>
      <c r="C10464" s="486" t="s">
        <v>578</v>
      </c>
      <c r="D10464" s="443" t="s">
        <v>580</v>
      </c>
      <c r="E10464" s="443" t="s">
        <v>575</v>
      </c>
      <c r="F10464" s="443" t="s">
        <v>548</v>
      </c>
      <c r="G10464" s="722">
        <v>19.8</v>
      </c>
      <c r="H10464" s="722">
        <v>2.5755699999999999</v>
      </c>
      <c r="I10464" s="722">
        <v>200</v>
      </c>
      <c r="J10464" s="722">
        <v>27.027027027027</v>
      </c>
      <c r="K10464" s="723">
        <v>69.61</v>
      </c>
    </row>
    <row r="10465" spans="2:11">
      <c r="B10465" s="486" t="str">
        <f>CONCATENATE(Tabela22[[#This Row],[Residencial / Não Residencial]]," - ",Tabela22[[#This Row],[Frequência]])</f>
        <v>Residencial - 3 vezes por semana</v>
      </c>
      <c r="C10465" s="486" t="s">
        <v>578</v>
      </c>
      <c r="D10465" s="443" t="s">
        <v>572</v>
      </c>
      <c r="E10465" s="443" t="s">
        <v>548</v>
      </c>
      <c r="F10465" s="443" t="s">
        <v>548</v>
      </c>
      <c r="G10465" s="722">
        <v>140</v>
      </c>
      <c r="H10465" s="722">
        <v>2.5755699999999999</v>
      </c>
      <c r="I10465" s="722">
        <v>200</v>
      </c>
      <c r="J10465" s="722">
        <v>140</v>
      </c>
      <c r="K10465" s="723">
        <v>360.57979999999998</v>
      </c>
    </row>
    <row r="10466" spans="2:11">
      <c r="B10466" s="486" t="str">
        <f>CONCATENATE(Tabela22[[#This Row],[Residencial / Não Residencial]]," - ",Tabela22[[#This Row],[Frequência]])</f>
        <v>Não Residencial - 3 vezes por semana</v>
      </c>
      <c r="C10466" s="486" t="s">
        <v>578</v>
      </c>
      <c r="D10466" s="443" t="s">
        <v>568</v>
      </c>
      <c r="E10466" s="443" t="s">
        <v>570</v>
      </c>
      <c r="F10466" s="443" t="s">
        <v>550</v>
      </c>
      <c r="G10466" s="722">
        <v>25.9</v>
      </c>
      <c r="H10466" s="722">
        <v>3.9677699999999998</v>
      </c>
      <c r="I10466" s="722">
        <v>300</v>
      </c>
      <c r="J10466" s="722">
        <v>25.9</v>
      </c>
      <c r="K10466" s="723">
        <v>102.765243</v>
      </c>
    </row>
    <row r="10467" spans="2:11">
      <c r="B10467" s="486" t="str">
        <f>CONCATENATE(Tabela22[[#This Row],[Residencial / Não Residencial]]," - ",Tabela22[[#This Row],[Frequência]])</f>
        <v>Residencial - 3 vezes por semana</v>
      </c>
      <c r="C10467" s="486" t="s">
        <v>578</v>
      </c>
      <c r="D10467" s="443" t="s">
        <v>580</v>
      </c>
      <c r="E10467" s="443" t="s">
        <v>548</v>
      </c>
      <c r="F10467" s="443" t="s">
        <v>548</v>
      </c>
      <c r="G10467" s="722">
        <v>4.2</v>
      </c>
      <c r="H10467" s="722">
        <v>2.5755699999999999</v>
      </c>
      <c r="I10467" s="722">
        <v>200</v>
      </c>
      <c r="J10467" s="722">
        <v>27.027027027027</v>
      </c>
      <c r="K10467" s="723">
        <v>69.61</v>
      </c>
    </row>
    <row r="10468" spans="2:11">
      <c r="B10468" s="486" t="str">
        <f>CONCATENATE(Tabela22[[#This Row],[Residencial / Não Residencial]]," - ",Tabela22[[#This Row],[Frequência]])</f>
        <v>Residencial - 6 vezes por semana</v>
      </c>
      <c r="C10468" s="486" t="s">
        <v>567</v>
      </c>
      <c r="D10468" s="443" t="s">
        <v>580</v>
      </c>
      <c r="E10468" s="443" t="s">
        <v>575</v>
      </c>
      <c r="F10468" s="443" t="s">
        <v>548</v>
      </c>
      <c r="G10468" s="722">
        <v>23.82</v>
      </c>
      <c r="H10468" s="722">
        <v>4.2740539999999996</v>
      </c>
      <c r="I10468" s="722">
        <v>200</v>
      </c>
      <c r="J10468" s="722">
        <v>23.82</v>
      </c>
      <c r="K10468" s="723">
        <v>101.80796628</v>
      </c>
    </row>
    <row r="10469" spans="2:11">
      <c r="B10469" s="486" t="str">
        <f>CONCATENATE(Tabela22[[#This Row],[Residencial / Não Residencial]]," - ",Tabela22[[#This Row],[Frequência]])</f>
        <v>Residencial - 6 vezes por semana</v>
      </c>
      <c r="C10469" s="486" t="s">
        <v>567</v>
      </c>
      <c r="D10469" s="443" t="s">
        <v>574</v>
      </c>
      <c r="E10469" s="443" t="s">
        <v>575</v>
      </c>
      <c r="F10469" s="443" t="s">
        <v>548</v>
      </c>
      <c r="G10469" s="722">
        <v>171</v>
      </c>
      <c r="H10469" s="722">
        <v>4.2740539999999996</v>
      </c>
      <c r="I10469" s="722">
        <v>200</v>
      </c>
      <c r="J10469" s="722">
        <v>171</v>
      </c>
      <c r="K10469" s="723">
        <v>730.86323400000003</v>
      </c>
    </row>
    <row r="10470" spans="2:11">
      <c r="B10470" s="486" t="str">
        <f>CONCATENATE(Tabela22[[#This Row],[Residencial / Não Residencial]]," - ",Tabela22[[#This Row],[Frequência]])</f>
        <v>Residencial - 6 vezes por semana</v>
      </c>
      <c r="C10470" s="486" t="s">
        <v>567</v>
      </c>
      <c r="D10470" s="443" t="s">
        <v>572</v>
      </c>
      <c r="E10470" s="443" t="s">
        <v>548</v>
      </c>
      <c r="F10470" s="443" t="s">
        <v>548</v>
      </c>
      <c r="G10470" s="722">
        <v>127.32</v>
      </c>
      <c r="H10470" s="722">
        <v>4.2740539999999996</v>
      </c>
      <c r="I10470" s="722">
        <v>200</v>
      </c>
      <c r="J10470" s="722">
        <v>127.32</v>
      </c>
      <c r="K10470" s="723">
        <v>544.17255527999998</v>
      </c>
    </row>
    <row r="10471" spans="2:11">
      <c r="B10471" s="486" t="str">
        <f>CONCATENATE(Tabela22[[#This Row],[Residencial / Não Residencial]]," - ",Tabela22[[#This Row],[Frequência]])</f>
        <v>Residencial - 6 vezes por semana</v>
      </c>
      <c r="C10471" s="486" t="s">
        <v>567</v>
      </c>
      <c r="D10471" s="443" t="s">
        <v>580</v>
      </c>
      <c r="E10471" s="443" t="s">
        <v>575</v>
      </c>
      <c r="F10471" s="443" t="s">
        <v>548</v>
      </c>
      <c r="G10471" s="722">
        <v>45</v>
      </c>
      <c r="H10471" s="722">
        <v>4.2740539999999996</v>
      </c>
      <c r="I10471" s="722">
        <v>200</v>
      </c>
      <c r="J10471" s="722">
        <v>45</v>
      </c>
      <c r="K10471" s="723">
        <v>192.33242999999999</v>
      </c>
    </row>
    <row r="10472" spans="2:11">
      <c r="B10472" s="486" t="str">
        <f>CONCATENATE(Tabela22[[#This Row],[Residencial / Não Residencial]]," - ",Tabela22[[#This Row],[Frequência]])</f>
        <v>Não Residencial - 6 vezes por semana</v>
      </c>
      <c r="C10472" s="486" t="s">
        <v>567</v>
      </c>
      <c r="D10472" s="443" t="s">
        <v>568</v>
      </c>
      <c r="E10472" s="443" t="s">
        <v>569</v>
      </c>
      <c r="F10472" s="443" t="s">
        <v>550</v>
      </c>
      <c r="G10472" s="722">
        <v>9</v>
      </c>
      <c r="H10472" s="722">
        <v>6.111758</v>
      </c>
      <c r="I10472" s="722">
        <v>300</v>
      </c>
      <c r="J10472" s="722">
        <v>15.9446758199523</v>
      </c>
      <c r="K10472" s="723">
        <v>97.45</v>
      </c>
    </row>
    <row r="10473" spans="2:11">
      <c r="B10473" s="486" t="str">
        <f>CONCATENATE(Tabela22[[#This Row],[Residencial / Não Residencial]]," - ",Tabela22[[#This Row],[Frequência]])</f>
        <v>Residencial - 6 vezes por semana</v>
      </c>
      <c r="C10473" s="486" t="s">
        <v>567</v>
      </c>
      <c r="D10473" s="443" t="s">
        <v>572</v>
      </c>
      <c r="E10473" s="443" t="s">
        <v>548</v>
      </c>
      <c r="F10473" s="443" t="s">
        <v>548</v>
      </c>
      <c r="G10473" s="722">
        <v>70</v>
      </c>
      <c r="H10473" s="722">
        <v>4.2740539999999996</v>
      </c>
      <c r="I10473" s="722">
        <v>200</v>
      </c>
      <c r="J10473" s="722">
        <v>70</v>
      </c>
      <c r="K10473" s="723">
        <v>299.18378000000001</v>
      </c>
    </row>
    <row r="10474" spans="2:11">
      <c r="B10474" s="486" t="str">
        <f>CONCATENATE(Tabela22[[#This Row],[Residencial / Não Residencial]]," - ",Tabela22[[#This Row],[Frequência]])</f>
        <v>Não Residencial - 6 vezes por semana</v>
      </c>
      <c r="C10474" s="486" t="s">
        <v>567</v>
      </c>
      <c r="D10474" s="443" t="s">
        <v>580</v>
      </c>
      <c r="E10474" s="443" t="s">
        <v>569</v>
      </c>
      <c r="F10474" s="443" t="s">
        <v>550</v>
      </c>
      <c r="G10474" s="722">
        <v>11.4</v>
      </c>
      <c r="H10474" s="722">
        <v>6.111758</v>
      </c>
      <c r="I10474" s="722">
        <v>300</v>
      </c>
      <c r="J10474" s="722">
        <v>15.9446758199523</v>
      </c>
      <c r="K10474" s="723">
        <v>97.45</v>
      </c>
    </row>
    <row r="10475" spans="2:11">
      <c r="B10475" s="486" t="str">
        <f>CONCATENATE(Tabela22[[#This Row],[Residencial / Não Residencial]]," - ",Tabela22[[#This Row],[Frequência]])</f>
        <v>Não Residencial - 6 vezes por semana</v>
      </c>
      <c r="C10475" s="486" t="s">
        <v>567</v>
      </c>
      <c r="D10475" s="443" t="s">
        <v>574</v>
      </c>
      <c r="E10475" s="443" t="s">
        <v>569</v>
      </c>
      <c r="F10475" s="443" t="s">
        <v>550</v>
      </c>
      <c r="G10475" s="722">
        <v>18</v>
      </c>
      <c r="H10475" s="722">
        <v>6.111758</v>
      </c>
      <c r="I10475" s="722">
        <v>300</v>
      </c>
      <c r="J10475" s="722">
        <v>18</v>
      </c>
      <c r="K10475" s="723">
        <v>110.011644</v>
      </c>
    </row>
    <row r="10476" spans="2:11">
      <c r="B10476" s="486" t="str">
        <f>CONCATENATE(Tabela22[[#This Row],[Residencial / Não Residencial]]," - ",Tabela22[[#This Row],[Frequência]])</f>
        <v>Residencial - 6 vezes por semana</v>
      </c>
      <c r="C10476" s="486" t="s">
        <v>567</v>
      </c>
      <c r="D10476" s="443" t="s">
        <v>574</v>
      </c>
      <c r="E10476" s="443" t="s">
        <v>575</v>
      </c>
      <c r="F10476" s="443" t="s">
        <v>548</v>
      </c>
      <c r="G10476" s="722">
        <v>140</v>
      </c>
      <c r="H10476" s="722">
        <v>4.2740539999999996</v>
      </c>
      <c r="I10476" s="722">
        <v>200</v>
      </c>
      <c r="J10476" s="722">
        <v>140</v>
      </c>
      <c r="K10476" s="723">
        <v>598.36756000000003</v>
      </c>
    </row>
    <row r="10477" spans="2:11">
      <c r="B10477" s="486" t="str">
        <f>CONCATENATE(Tabela22[[#This Row],[Residencial / Não Residencial]]," - ",Tabela22[[#This Row],[Frequência]])</f>
        <v>Residencial - 6 vezes por semana</v>
      </c>
      <c r="C10477" s="486" t="s">
        <v>567</v>
      </c>
      <c r="D10477" s="443" t="s">
        <v>571</v>
      </c>
      <c r="E10477" s="443" t="s">
        <v>548</v>
      </c>
      <c r="F10477" s="443" t="s">
        <v>548</v>
      </c>
      <c r="G10477" s="722">
        <v>120.7</v>
      </c>
      <c r="H10477" s="722">
        <v>4.2740539999999996</v>
      </c>
      <c r="I10477" s="722">
        <v>200</v>
      </c>
      <c r="J10477" s="722">
        <v>120.7</v>
      </c>
      <c r="K10477" s="723">
        <v>515.87831779999999</v>
      </c>
    </row>
    <row r="10478" spans="2:11">
      <c r="B10478" s="486" t="str">
        <f>CONCATENATE(Tabela22[[#This Row],[Residencial / Não Residencial]]," - ",Tabela22[[#This Row],[Frequência]])</f>
        <v>Residencial - 6 vezes por semana</v>
      </c>
      <c r="C10478" s="486" t="s">
        <v>567</v>
      </c>
      <c r="D10478" s="443" t="s">
        <v>571</v>
      </c>
      <c r="E10478" s="443" t="s">
        <v>548</v>
      </c>
      <c r="F10478" s="443" t="s">
        <v>548</v>
      </c>
      <c r="G10478" s="722">
        <v>120.7</v>
      </c>
      <c r="H10478" s="722">
        <v>4.2740539999999996</v>
      </c>
      <c r="I10478" s="722">
        <v>200</v>
      </c>
      <c r="J10478" s="722">
        <v>120.7</v>
      </c>
      <c r="K10478" s="723">
        <v>515.87831779999999</v>
      </c>
    </row>
    <row r="10479" spans="2:11">
      <c r="B10479" s="486" t="str">
        <f>CONCATENATE(Tabela22[[#This Row],[Residencial / Não Residencial]]," - ",Tabela22[[#This Row],[Frequência]])</f>
        <v>Residencial - 6 vezes por semana</v>
      </c>
      <c r="C10479" s="486" t="s">
        <v>567</v>
      </c>
      <c r="D10479" s="443" t="s">
        <v>571</v>
      </c>
      <c r="E10479" s="443" t="s">
        <v>548</v>
      </c>
      <c r="F10479" s="443" t="s">
        <v>548</v>
      </c>
      <c r="G10479" s="722">
        <v>120.7</v>
      </c>
      <c r="H10479" s="722">
        <v>4.2740539999999996</v>
      </c>
      <c r="I10479" s="722">
        <v>200</v>
      </c>
      <c r="J10479" s="722">
        <v>120.7</v>
      </c>
      <c r="K10479" s="723">
        <v>515.87831779999999</v>
      </c>
    </row>
    <row r="10480" spans="2:11">
      <c r="B10480" s="486" t="str">
        <f>CONCATENATE(Tabela22[[#This Row],[Residencial / Não Residencial]]," - ",Tabela22[[#This Row],[Frequência]])</f>
        <v>Residencial - 6 vezes por semana</v>
      </c>
      <c r="C10480" s="486" t="s">
        <v>567</v>
      </c>
      <c r="D10480" s="443" t="s">
        <v>571</v>
      </c>
      <c r="E10480" s="443" t="s">
        <v>548</v>
      </c>
      <c r="F10480" s="443" t="s">
        <v>548</v>
      </c>
      <c r="G10480" s="722">
        <v>120.7</v>
      </c>
      <c r="H10480" s="722">
        <v>4.2740539999999996</v>
      </c>
      <c r="I10480" s="722">
        <v>200</v>
      </c>
      <c r="J10480" s="722">
        <v>120.7</v>
      </c>
      <c r="K10480" s="723">
        <v>515.87831779999999</v>
      </c>
    </row>
    <row r="10481" spans="2:11">
      <c r="B10481" s="486" t="str">
        <f>CONCATENATE(Tabela22[[#This Row],[Residencial / Não Residencial]]," - ",Tabela22[[#This Row],[Frequência]])</f>
        <v>Residencial - 6 vezes por semana</v>
      </c>
      <c r="C10481" s="486" t="s">
        <v>567</v>
      </c>
      <c r="D10481" s="443" t="s">
        <v>571</v>
      </c>
      <c r="E10481" s="443" t="s">
        <v>548</v>
      </c>
      <c r="F10481" s="443" t="s">
        <v>548</v>
      </c>
      <c r="G10481" s="722">
        <v>120.7</v>
      </c>
      <c r="H10481" s="722">
        <v>4.2740539999999996</v>
      </c>
      <c r="I10481" s="722">
        <v>200</v>
      </c>
      <c r="J10481" s="722">
        <v>120.7</v>
      </c>
      <c r="K10481" s="723">
        <v>515.87831779999999</v>
      </c>
    </row>
    <row r="10482" spans="2:11">
      <c r="B10482" s="486" t="str">
        <f>CONCATENATE(Tabela22[[#This Row],[Residencial / Não Residencial]]," - ",Tabela22[[#This Row],[Frequência]])</f>
        <v>Residencial - 6 vezes por semana</v>
      </c>
      <c r="C10482" s="486" t="s">
        <v>567</v>
      </c>
      <c r="D10482" s="443" t="s">
        <v>571</v>
      </c>
      <c r="E10482" s="443" t="s">
        <v>548</v>
      </c>
      <c r="F10482" s="443" t="s">
        <v>548</v>
      </c>
      <c r="G10482" s="722">
        <v>120.7</v>
      </c>
      <c r="H10482" s="722">
        <v>4.2740539999999996</v>
      </c>
      <c r="I10482" s="722">
        <v>200</v>
      </c>
      <c r="J10482" s="722">
        <v>120.7</v>
      </c>
      <c r="K10482" s="723">
        <v>515.87831779999999</v>
      </c>
    </row>
    <row r="10483" spans="2:11">
      <c r="B10483" s="486" t="str">
        <f>CONCATENATE(Tabela22[[#This Row],[Residencial / Não Residencial]]," - ",Tabela22[[#This Row],[Frequência]])</f>
        <v>Residencial - 6 vezes por semana</v>
      </c>
      <c r="C10483" s="486" t="s">
        <v>567</v>
      </c>
      <c r="D10483" s="443" t="s">
        <v>580</v>
      </c>
      <c r="E10483" s="443" t="s">
        <v>575</v>
      </c>
      <c r="F10483" s="443" t="s">
        <v>548</v>
      </c>
      <c r="G10483" s="722">
        <v>56.71</v>
      </c>
      <c r="H10483" s="722">
        <v>4.2740539999999996</v>
      </c>
      <c r="I10483" s="722">
        <v>200</v>
      </c>
      <c r="J10483" s="722">
        <v>56.71</v>
      </c>
      <c r="K10483" s="723">
        <v>242.38160234</v>
      </c>
    </row>
    <row r="10484" spans="2:11">
      <c r="B10484" s="486" t="str">
        <f>CONCATENATE(Tabela22[[#This Row],[Residencial / Não Residencial]]," - ",Tabela22[[#This Row],[Frequência]])</f>
        <v>Residencial - 3 vezes por semana</v>
      </c>
      <c r="C10484" s="486" t="s">
        <v>578</v>
      </c>
      <c r="D10484" s="443" t="s">
        <v>572</v>
      </c>
      <c r="E10484" s="443" t="s">
        <v>548</v>
      </c>
      <c r="F10484" s="443" t="s">
        <v>548</v>
      </c>
      <c r="G10484" s="722">
        <v>76.5</v>
      </c>
      <c r="H10484" s="722">
        <v>2.5755699999999999</v>
      </c>
      <c r="I10484" s="722">
        <v>200</v>
      </c>
      <c r="J10484" s="722">
        <v>76.5</v>
      </c>
      <c r="K10484" s="723">
        <v>197.031105</v>
      </c>
    </row>
    <row r="10485" spans="2:11">
      <c r="B10485" s="486" t="str">
        <f>CONCATENATE(Tabela22[[#This Row],[Residencial / Não Residencial]]," - ",Tabela22[[#This Row],[Frequência]])</f>
        <v>Residencial - 3 vezes por semana</v>
      </c>
      <c r="C10485" s="486" t="s">
        <v>578</v>
      </c>
      <c r="D10485" s="443" t="s">
        <v>580</v>
      </c>
      <c r="E10485" s="443" t="s">
        <v>575</v>
      </c>
      <c r="F10485" s="443" t="s">
        <v>548</v>
      </c>
      <c r="G10485" s="722">
        <v>18</v>
      </c>
      <c r="H10485" s="722">
        <v>2.5755699999999999</v>
      </c>
      <c r="I10485" s="722">
        <v>200</v>
      </c>
      <c r="J10485" s="722">
        <v>27.027027027027</v>
      </c>
      <c r="K10485" s="723">
        <v>69.61</v>
      </c>
    </row>
    <row r="10486" spans="2:11">
      <c r="B10486" s="486" t="str">
        <f>CONCATENATE(Tabela22[[#This Row],[Residencial / Não Residencial]]," - ",Tabela22[[#This Row],[Frequência]])</f>
        <v>Residencial - 3 vezes por semana</v>
      </c>
      <c r="C10486" s="486" t="s">
        <v>578</v>
      </c>
      <c r="D10486" s="443" t="s">
        <v>572</v>
      </c>
      <c r="E10486" s="443" t="s">
        <v>548</v>
      </c>
      <c r="F10486" s="443" t="s">
        <v>548</v>
      </c>
      <c r="G10486" s="722">
        <v>100</v>
      </c>
      <c r="H10486" s="722">
        <v>2.5755699999999999</v>
      </c>
      <c r="I10486" s="722">
        <v>200</v>
      </c>
      <c r="J10486" s="722">
        <v>100</v>
      </c>
      <c r="K10486" s="723">
        <v>257.55700000000002</v>
      </c>
    </row>
    <row r="10487" spans="2:11">
      <c r="B10487" s="486" t="str">
        <f>CONCATENATE(Tabela22[[#This Row],[Residencial / Não Residencial]]," - ",Tabela22[[#This Row],[Frequência]])</f>
        <v>Residencial - 3 vezes por semana</v>
      </c>
      <c r="C10487" s="486" t="s">
        <v>578</v>
      </c>
      <c r="D10487" s="443" t="s">
        <v>572</v>
      </c>
      <c r="E10487" s="443" t="s">
        <v>548</v>
      </c>
      <c r="F10487" s="443" t="s">
        <v>548</v>
      </c>
      <c r="G10487" s="722">
        <v>44</v>
      </c>
      <c r="H10487" s="722">
        <v>2.5755699999999999</v>
      </c>
      <c r="I10487" s="722">
        <v>200</v>
      </c>
      <c r="J10487" s="722">
        <v>44</v>
      </c>
      <c r="K10487" s="723">
        <v>113.32508</v>
      </c>
    </row>
    <row r="10488" spans="2:11">
      <c r="B10488" s="486" t="str">
        <f>CONCATENATE(Tabela22[[#This Row],[Residencial / Não Residencial]]," - ",Tabela22[[#This Row],[Frequência]])</f>
        <v>Residencial - 3 vezes por semana</v>
      </c>
      <c r="C10488" s="486" t="s">
        <v>578</v>
      </c>
      <c r="D10488" s="443" t="s">
        <v>580</v>
      </c>
      <c r="E10488" s="443" t="s">
        <v>575</v>
      </c>
      <c r="F10488" s="443" t="s">
        <v>548</v>
      </c>
      <c r="G10488" s="722">
        <v>24</v>
      </c>
      <c r="H10488" s="722">
        <v>2.5755699999999999</v>
      </c>
      <c r="I10488" s="722">
        <v>200</v>
      </c>
      <c r="J10488" s="722">
        <v>27.027027027027</v>
      </c>
      <c r="K10488" s="723">
        <v>69.61</v>
      </c>
    </row>
    <row r="10489" spans="2:11">
      <c r="B10489" s="486" t="str">
        <f>CONCATENATE(Tabela22[[#This Row],[Residencial / Não Residencial]]," - ",Tabela22[[#This Row],[Frequência]])</f>
        <v>Residencial - 6 vezes por semana</v>
      </c>
      <c r="C10489" s="486" t="s">
        <v>567</v>
      </c>
      <c r="D10489" s="443" t="s">
        <v>580</v>
      </c>
      <c r="E10489" s="443" t="s">
        <v>575</v>
      </c>
      <c r="F10489" s="443" t="s">
        <v>548</v>
      </c>
      <c r="G10489" s="722">
        <v>12.44</v>
      </c>
      <c r="H10489" s="722">
        <v>4.2740539999999996</v>
      </c>
      <c r="I10489" s="722">
        <v>200</v>
      </c>
      <c r="J10489" s="722">
        <v>16.286644951140101</v>
      </c>
      <c r="K10489" s="723">
        <v>69.61</v>
      </c>
    </row>
    <row r="10490" spans="2:11">
      <c r="B10490" s="486" t="str">
        <f>CONCATENATE(Tabela22[[#This Row],[Residencial / Não Residencial]]," - ",Tabela22[[#This Row],[Frequência]])</f>
        <v>Residencial - 6 vezes por semana</v>
      </c>
      <c r="C10490" s="486" t="s">
        <v>567</v>
      </c>
      <c r="D10490" s="443" t="s">
        <v>572</v>
      </c>
      <c r="E10490" s="443" t="s">
        <v>548</v>
      </c>
      <c r="F10490" s="443" t="s">
        <v>548</v>
      </c>
      <c r="G10490" s="722">
        <v>112.02</v>
      </c>
      <c r="H10490" s="722">
        <v>4.2740539999999996</v>
      </c>
      <c r="I10490" s="722">
        <v>200</v>
      </c>
      <c r="J10490" s="722">
        <v>112.02</v>
      </c>
      <c r="K10490" s="723">
        <v>478.77952907999997</v>
      </c>
    </row>
    <row r="10491" spans="2:11">
      <c r="B10491" s="486" t="str">
        <f>CONCATENATE(Tabela22[[#This Row],[Residencial / Não Residencial]]," - ",Tabela22[[#This Row],[Frequência]])</f>
        <v>Residencial - 6 vezes por semana</v>
      </c>
      <c r="C10491" s="486" t="s">
        <v>567</v>
      </c>
      <c r="D10491" s="443" t="s">
        <v>580</v>
      </c>
      <c r="E10491" s="443" t="s">
        <v>575</v>
      </c>
      <c r="F10491" s="443" t="s">
        <v>548</v>
      </c>
      <c r="G10491" s="722">
        <v>17.2</v>
      </c>
      <c r="H10491" s="722">
        <v>4.2740539999999996</v>
      </c>
      <c r="I10491" s="722">
        <v>200</v>
      </c>
      <c r="J10491" s="722">
        <v>17.2</v>
      </c>
      <c r="K10491" s="723">
        <v>73.513728799999996</v>
      </c>
    </row>
    <row r="10492" spans="2:11">
      <c r="B10492" s="486" t="str">
        <f>CONCATENATE(Tabela22[[#This Row],[Residencial / Não Residencial]]," - ",Tabela22[[#This Row],[Frequência]])</f>
        <v>Residencial - 3 vezes por semana</v>
      </c>
      <c r="C10492" s="486" t="s">
        <v>578</v>
      </c>
      <c r="D10492" s="443" t="s">
        <v>572</v>
      </c>
      <c r="E10492" s="443" t="s">
        <v>548</v>
      </c>
      <c r="F10492" s="443" t="s">
        <v>548</v>
      </c>
      <c r="G10492" s="722">
        <v>44.3</v>
      </c>
      <c r="H10492" s="722">
        <v>2.5755699999999999</v>
      </c>
      <c r="I10492" s="722">
        <v>200</v>
      </c>
      <c r="J10492" s="722">
        <v>44.3</v>
      </c>
      <c r="K10492" s="723">
        <v>114.097751</v>
      </c>
    </row>
    <row r="10493" spans="2:11">
      <c r="B10493" s="486" t="str">
        <f>CONCATENATE(Tabela22[[#This Row],[Residencial / Não Residencial]]," - ",Tabela22[[#This Row],[Frequência]])</f>
        <v>Residencial - 6 vezes por semana</v>
      </c>
      <c r="C10493" s="486" t="s">
        <v>567</v>
      </c>
      <c r="D10493" s="443" t="s">
        <v>572</v>
      </c>
      <c r="E10493" s="443" t="s">
        <v>548</v>
      </c>
      <c r="F10493" s="443" t="s">
        <v>548</v>
      </c>
      <c r="G10493" s="722">
        <v>51.6</v>
      </c>
      <c r="H10493" s="722">
        <v>4.2740539999999996</v>
      </c>
      <c r="I10493" s="722">
        <v>200</v>
      </c>
      <c r="J10493" s="722">
        <v>51.6</v>
      </c>
      <c r="K10493" s="723">
        <v>220.54118639999999</v>
      </c>
    </row>
    <row r="10494" spans="2:11">
      <c r="B10494" s="486" t="str">
        <f>CONCATENATE(Tabela22[[#This Row],[Residencial / Não Residencial]]," - ",Tabela22[[#This Row],[Frequência]])</f>
        <v>Residencial - 3 vezes por semana</v>
      </c>
      <c r="C10494" s="486" t="s">
        <v>578</v>
      </c>
      <c r="D10494" s="443" t="s">
        <v>580</v>
      </c>
      <c r="E10494" s="443" t="s">
        <v>575</v>
      </c>
      <c r="F10494" s="443" t="s">
        <v>548</v>
      </c>
      <c r="G10494" s="722">
        <v>25.42</v>
      </c>
      <c r="H10494" s="722">
        <v>2.5755699999999999</v>
      </c>
      <c r="I10494" s="722">
        <v>200</v>
      </c>
      <c r="J10494" s="722">
        <v>27.027027027027</v>
      </c>
      <c r="K10494" s="723">
        <v>69.61</v>
      </c>
    </row>
    <row r="10495" spans="2:11">
      <c r="B10495" s="486" t="str">
        <f>CONCATENATE(Tabela22[[#This Row],[Residencial / Não Residencial]]," - ",Tabela22[[#This Row],[Frequência]])</f>
        <v>Residencial - 6 vezes por semana</v>
      </c>
      <c r="C10495" s="486" t="s">
        <v>567</v>
      </c>
      <c r="D10495" s="443" t="s">
        <v>580</v>
      </c>
      <c r="E10495" s="443" t="s">
        <v>575</v>
      </c>
      <c r="F10495" s="443" t="s">
        <v>548</v>
      </c>
      <c r="G10495" s="722">
        <v>101</v>
      </c>
      <c r="H10495" s="722">
        <v>4.2740539999999996</v>
      </c>
      <c r="I10495" s="722">
        <v>200</v>
      </c>
      <c r="J10495" s="722">
        <v>101</v>
      </c>
      <c r="K10495" s="723">
        <v>431.67945400000002</v>
      </c>
    </row>
    <row r="10496" spans="2:11">
      <c r="B10496" s="486" t="str">
        <f>CONCATENATE(Tabela22[[#This Row],[Residencial / Não Residencial]]," - ",Tabela22[[#This Row],[Frequência]])</f>
        <v>Residencial - 6 vezes por semana</v>
      </c>
      <c r="C10496" s="486" t="s">
        <v>567</v>
      </c>
      <c r="D10496" s="443" t="s">
        <v>580</v>
      </c>
      <c r="E10496" s="443" t="s">
        <v>575</v>
      </c>
      <c r="F10496" s="443" t="s">
        <v>548</v>
      </c>
      <c r="G10496" s="722">
        <v>102.3</v>
      </c>
      <c r="H10496" s="722">
        <v>4.2740539999999996</v>
      </c>
      <c r="I10496" s="722">
        <v>200</v>
      </c>
      <c r="J10496" s="722">
        <v>102.3</v>
      </c>
      <c r="K10496" s="723">
        <v>437.23572419999999</v>
      </c>
    </row>
    <row r="10497" spans="2:11">
      <c r="B10497" s="486" t="str">
        <f>CONCATENATE(Tabela22[[#This Row],[Residencial / Não Residencial]]," - ",Tabela22[[#This Row],[Frequência]])</f>
        <v>Residencial - 3 vezes por semana</v>
      </c>
      <c r="C10497" s="486" t="s">
        <v>578</v>
      </c>
      <c r="D10497" s="443" t="s">
        <v>580</v>
      </c>
      <c r="E10497" s="443" t="s">
        <v>548</v>
      </c>
      <c r="F10497" s="443" t="s">
        <v>548</v>
      </c>
      <c r="G10497" s="722">
        <v>12.24</v>
      </c>
      <c r="H10497" s="722">
        <v>2.5755699999999999</v>
      </c>
      <c r="I10497" s="722">
        <v>200</v>
      </c>
      <c r="J10497" s="722">
        <v>27.027027027027</v>
      </c>
      <c r="K10497" s="723">
        <v>69.61</v>
      </c>
    </row>
    <row r="10498" spans="2:11">
      <c r="B10498" s="486" t="str">
        <f>CONCATENATE(Tabela22[[#This Row],[Residencial / Não Residencial]]," - ",Tabela22[[#This Row],[Frequência]])</f>
        <v>Residencial - 3 vezes por semana</v>
      </c>
      <c r="C10498" s="486" t="s">
        <v>578</v>
      </c>
      <c r="D10498" s="443" t="s">
        <v>572</v>
      </c>
      <c r="E10498" s="443" t="s">
        <v>548</v>
      </c>
      <c r="F10498" s="443" t="s">
        <v>548</v>
      </c>
      <c r="G10498" s="722">
        <v>103.5</v>
      </c>
      <c r="H10498" s="722">
        <v>2.5755699999999999</v>
      </c>
      <c r="I10498" s="722">
        <v>200</v>
      </c>
      <c r="J10498" s="722">
        <v>103.5</v>
      </c>
      <c r="K10498" s="723">
        <v>266.57149500000003</v>
      </c>
    </row>
    <row r="10499" spans="2:11">
      <c r="B10499" s="486" t="str">
        <f>CONCATENATE(Tabela22[[#This Row],[Residencial / Não Residencial]]," - ",Tabela22[[#This Row],[Frequência]])</f>
        <v>Residencial - 3 vezes por semana</v>
      </c>
      <c r="C10499" s="486" t="s">
        <v>578</v>
      </c>
      <c r="D10499" s="443" t="s">
        <v>572</v>
      </c>
      <c r="E10499" s="443" t="s">
        <v>548</v>
      </c>
      <c r="F10499" s="443" t="s">
        <v>548</v>
      </c>
      <c r="G10499" s="722">
        <v>63</v>
      </c>
      <c r="H10499" s="722">
        <v>2.5755699999999999</v>
      </c>
      <c r="I10499" s="722">
        <v>200</v>
      </c>
      <c r="J10499" s="722">
        <v>63</v>
      </c>
      <c r="K10499" s="723">
        <v>162.26091</v>
      </c>
    </row>
    <row r="10500" spans="2:11">
      <c r="B10500" s="486" t="str">
        <f>CONCATENATE(Tabela22[[#This Row],[Residencial / Não Residencial]]," - ",Tabela22[[#This Row],[Frequência]])</f>
        <v>Residencial - 3 vezes por semana</v>
      </c>
      <c r="C10500" s="486" t="s">
        <v>578</v>
      </c>
      <c r="D10500" s="443" t="s">
        <v>580</v>
      </c>
      <c r="E10500" s="443" t="s">
        <v>575</v>
      </c>
      <c r="F10500" s="443" t="s">
        <v>548</v>
      </c>
      <c r="G10500" s="722">
        <v>9</v>
      </c>
      <c r="H10500" s="722">
        <v>2.5755699999999999</v>
      </c>
      <c r="I10500" s="722">
        <v>200</v>
      </c>
      <c r="J10500" s="722">
        <v>27.027027027027</v>
      </c>
      <c r="K10500" s="723">
        <v>69.61</v>
      </c>
    </row>
    <row r="10501" spans="2:11">
      <c r="B10501" s="486" t="str">
        <f>CONCATENATE(Tabela22[[#This Row],[Residencial / Não Residencial]]," - ",Tabela22[[#This Row],[Frequência]])</f>
        <v>Residencial - 3 vezes por semana</v>
      </c>
      <c r="C10501" s="486" t="s">
        <v>578</v>
      </c>
      <c r="D10501" s="443" t="s">
        <v>580</v>
      </c>
      <c r="E10501" s="443" t="s">
        <v>575</v>
      </c>
      <c r="F10501" s="443" t="s">
        <v>548</v>
      </c>
      <c r="G10501" s="722">
        <v>27</v>
      </c>
      <c r="H10501" s="722">
        <v>2.5755699999999999</v>
      </c>
      <c r="I10501" s="722">
        <v>200</v>
      </c>
      <c r="J10501" s="722">
        <v>27.027027027027</v>
      </c>
      <c r="K10501" s="723">
        <v>69.61</v>
      </c>
    </row>
    <row r="10502" spans="2:11">
      <c r="B10502" s="486" t="str">
        <f>CONCATENATE(Tabela22[[#This Row],[Residencial / Não Residencial]]," - ",Tabela22[[#This Row],[Frequência]])</f>
        <v>Residencial - 3 vezes por semana</v>
      </c>
      <c r="C10502" s="486" t="s">
        <v>578</v>
      </c>
      <c r="D10502" s="443" t="s">
        <v>571</v>
      </c>
      <c r="E10502" s="443" t="s">
        <v>548</v>
      </c>
      <c r="F10502" s="443" t="s">
        <v>548</v>
      </c>
      <c r="G10502" s="722">
        <v>168</v>
      </c>
      <c r="H10502" s="722">
        <v>2.5755699999999999</v>
      </c>
      <c r="I10502" s="722">
        <v>200</v>
      </c>
      <c r="J10502" s="722">
        <v>168</v>
      </c>
      <c r="K10502" s="723">
        <v>432.69576000000001</v>
      </c>
    </row>
    <row r="10503" spans="2:11">
      <c r="B10503" s="486" t="str">
        <f>CONCATENATE(Tabela22[[#This Row],[Residencial / Não Residencial]]," - ",Tabela22[[#This Row],[Frequência]])</f>
        <v>Residencial - 3 vezes por semana</v>
      </c>
      <c r="C10503" s="486" t="s">
        <v>578</v>
      </c>
      <c r="D10503" s="443" t="s">
        <v>571</v>
      </c>
      <c r="E10503" s="443" t="s">
        <v>548</v>
      </c>
      <c r="F10503" s="443" t="s">
        <v>548</v>
      </c>
      <c r="G10503" s="722">
        <v>168</v>
      </c>
      <c r="H10503" s="722">
        <v>2.5755699999999999</v>
      </c>
      <c r="I10503" s="722">
        <v>200</v>
      </c>
      <c r="J10503" s="722">
        <v>168</v>
      </c>
      <c r="K10503" s="723">
        <v>432.69576000000001</v>
      </c>
    </row>
    <row r="10504" spans="2:11">
      <c r="B10504" s="486" t="str">
        <f>CONCATENATE(Tabela22[[#This Row],[Residencial / Não Residencial]]," - ",Tabela22[[#This Row],[Frequência]])</f>
        <v>Residencial - 3 vezes por semana</v>
      </c>
      <c r="C10504" s="486" t="s">
        <v>578</v>
      </c>
      <c r="D10504" s="443" t="s">
        <v>571</v>
      </c>
      <c r="E10504" s="443" t="s">
        <v>548</v>
      </c>
      <c r="F10504" s="443" t="s">
        <v>548</v>
      </c>
      <c r="G10504" s="722">
        <v>168</v>
      </c>
      <c r="H10504" s="722">
        <v>2.5755699999999999</v>
      </c>
      <c r="I10504" s="722">
        <v>200</v>
      </c>
      <c r="J10504" s="722">
        <v>168</v>
      </c>
      <c r="K10504" s="723">
        <v>432.69576000000001</v>
      </c>
    </row>
    <row r="10505" spans="2:11">
      <c r="B10505" s="486" t="str">
        <f>CONCATENATE(Tabela22[[#This Row],[Residencial / Não Residencial]]," - ",Tabela22[[#This Row],[Frequência]])</f>
        <v>Residencial - 3 vezes por semana</v>
      </c>
      <c r="C10505" s="486" t="s">
        <v>578</v>
      </c>
      <c r="D10505" s="443" t="s">
        <v>580</v>
      </c>
      <c r="E10505" s="443" t="s">
        <v>575</v>
      </c>
      <c r="F10505" s="443" t="s">
        <v>548</v>
      </c>
      <c r="G10505" s="722">
        <v>17</v>
      </c>
      <c r="H10505" s="722">
        <v>2.5755699999999999</v>
      </c>
      <c r="I10505" s="722">
        <v>200</v>
      </c>
      <c r="J10505" s="722">
        <v>27.027027027027</v>
      </c>
      <c r="K10505" s="723">
        <v>69.61</v>
      </c>
    </row>
    <row r="10506" spans="2:11">
      <c r="B10506" s="486" t="str">
        <f>CONCATENATE(Tabela22[[#This Row],[Residencial / Não Residencial]]," - ",Tabela22[[#This Row],[Frequência]])</f>
        <v>Residencial - 3 vezes por semana</v>
      </c>
      <c r="C10506" s="486" t="s">
        <v>578</v>
      </c>
      <c r="D10506" s="443" t="s">
        <v>580</v>
      </c>
      <c r="E10506" s="443" t="s">
        <v>575</v>
      </c>
      <c r="F10506" s="443" t="s">
        <v>548</v>
      </c>
      <c r="G10506" s="722">
        <v>16</v>
      </c>
      <c r="H10506" s="722">
        <v>2.5755699999999999</v>
      </c>
      <c r="I10506" s="722">
        <v>200</v>
      </c>
      <c r="J10506" s="722">
        <v>27.027027027027</v>
      </c>
      <c r="K10506" s="723">
        <v>69.61</v>
      </c>
    </row>
    <row r="10507" spans="2:11">
      <c r="B10507" s="486" t="str">
        <f>CONCATENATE(Tabela22[[#This Row],[Residencial / Não Residencial]]," - ",Tabela22[[#This Row],[Frequência]])</f>
        <v>Não Residencial - 3 vezes por semana</v>
      </c>
      <c r="C10507" s="486" t="s">
        <v>578</v>
      </c>
      <c r="D10507" s="443" t="s">
        <v>568</v>
      </c>
      <c r="E10507" s="443" t="s">
        <v>570</v>
      </c>
      <c r="F10507" s="443" t="s">
        <v>550</v>
      </c>
      <c r="G10507" s="722">
        <v>80</v>
      </c>
      <c r="H10507" s="722">
        <v>3.9677699999999998</v>
      </c>
      <c r="I10507" s="722">
        <v>300</v>
      </c>
      <c r="J10507" s="722">
        <v>80</v>
      </c>
      <c r="K10507" s="723">
        <v>317.42160000000001</v>
      </c>
    </row>
    <row r="10508" spans="2:11">
      <c r="B10508" s="486" t="str">
        <f>CONCATENATE(Tabela22[[#This Row],[Residencial / Não Residencial]]," - ",Tabela22[[#This Row],[Frequência]])</f>
        <v>Não Residencial - 6 vezes por semana</v>
      </c>
      <c r="C10508" s="486" t="s">
        <v>567</v>
      </c>
      <c r="D10508" s="443" t="s">
        <v>568</v>
      </c>
      <c r="E10508" s="443" t="s">
        <v>569</v>
      </c>
      <c r="F10508" s="443" t="s">
        <v>550</v>
      </c>
      <c r="G10508" s="722">
        <v>233.24</v>
      </c>
      <c r="H10508" s="722">
        <v>6.111758</v>
      </c>
      <c r="I10508" s="722">
        <v>300</v>
      </c>
      <c r="J10508" s="722">
        <v>233.24</v>
      </c>
      <c r="K10508" s="723">
        <v>1425.5064359200001</v>
      </c>
    </row>
    <row r="10509" spans="2:11">
      <c r="B10509" s="486" t="str">
        <f>CONCATENATE(Tabela22[[#This Row],[Residencial / Não Residencial]]," - ",Tabela22[[#This Row],[Frequência]])</f>
        <v>Residencial - 6 vezes por semana</v>
      </c>
      <c r="C10509" s="486" t="s">
        <v>567</v>
      </c>
      <c r="D10509" s="443" t="s">
        <v>571</v>
      </c>
      <c r="E10509" s="443" t="s">
        <v>548</v>
      </c>
      <c r="F10509" s="443" t="s">
        <v>548</v>
      </c>
      <c r="G10509" s="722">
        <v>159.05119999999999</v>
      </c>
      <c r="H10509" s="722">
        <v>4.2740539999999996</v>
      </c>
      <c r="I10509" s="722">
        <v>200</v>
      </c>
      <c r="J10509" s="722">
        <v>159.05119999999999</v>
      </c>
      <c r="K10509" s="723">
        <v>679.79341756480005</v>
      </c>
    </row>
    <row r="10510" spans="2:11">
      <c r="B10510" s="486" t="str">
        <f>CONCATENATE(Tabela22[[#This Row],[Residencial / Não Residencial]]," - ",Tabela22[[#This Row],[Frequência]])</f>
        <v>Residencial - 6 vezes por semana</v>
      </c>
      <c r="C10510" s="486" t="s">
        <v>567</v>
      </c>
      <c r="D10510" s="443" t="s">
        <v>571</v>
      </c>
      <c r="E10510" s="443" t="s">
        <v>548</v>
      </c>
      <c r="F10510" s="443" t="s">
        <v>548</v>
      </c>
      <c r="G10510" s="722">
        <v>159.05119999999999</v>
      </c>
      <c r="H10510" s="722">
        <v>4.2740539999999996</v>
      </c>
      <c r="I10510" s="722">
        <v>200</v>
      </c>
      <c r="J10510" s="722">
        <v>159.05119999999999</v>
      </c>
      <c r="K10510" s="723">
        <v>679.79341756480005</v>
      </c>
    </row>
    <row r="10511" spans="2:11">
      <c r="B10511" s="486" t="str">
        <f>CONCATENATE(Tabela22[[#This Row],[Residencial / Não Residencial]]," - ",Tabela22[[#This Row],[Frequência]])</f>
        <v>Residencial - 6 vezes por semana</v>
      </c>
      <c r="C10511" s="486" t="s">
        <v>567</v>
      </c>
      <c r="D10511" s="443" t="s">
        <v>571</v>
      </c>
      <c r="E10511" s="443" t="s">
        <v>548</v>
      </c>
      <c r="F10511" s="443" t="s">
        <v>548</v>
      </c>
      <c r="G10511" s="722">
        <v>99.29</v>
      </c>
      <c r="H10511" s="722">
        <v>4.2740539999999996</v>
      </c>
      <c r="I10511" s="722">
        <v>200</v>
      </c>
      <c r="J10511" s="722">
        <v>99.29</v>
      </c>
      <c r="K10511" s="723">
        <v>424.37082165999999</v>
      </c>
    </row>
    <row r="10512" spans="2:11">
      <c r="B10512" s="486" t="str">
        <f>CONCATENATE(Tabela22[[#This Row],[Residencial / Não Residencial]]," - ",Tabela22[[#This Row],[Frequência]])</f>
        <v>Residencial - 6 vezes por semana</v>
      </c>
      <c r="C10512" s="486" t="s">
        <v>567</v>
      </c>
      <c r="D10512" s="443" t="s">
        <v>571</v>
      </c>
      <c r="E10512" s="443" t="s">
        <v>548</v>
      </c>
      <c r="F10512" s="443" t="s">
        <v>548</v>
      </c>
      <c r="G10512" s="722">
        <v>94.4</v>
      </c>
      <c r="H10512" s="722">
        <v>4.2740539999999996</v>
      </c>
      <c r="I10512" s="722">
        <v>200</v>
      </c>
      <c r="J10512" s="722">
        <v>94.4</v>
      </c>
      <c r="K10512" s="723">
        <v>403.47069759999999</v>
      </c>
    </row>
    <row r="10513" spans="2:11">
      <c r="B10513" s="486" t="str">
        <f>CONCATENATE(Tabela22[[#This Row],[Residencial / Não Residencial]]," - ",Tabela22[[#This Row],[Frequência]])</f>
        <v>Residencial - 6 vezes por semana</v>
      </c>
      <c r="C10513" s="486" t="s">
        <v>567</v>
      </c>
      <c r="D10513" s="443" t="s">
        <v>571</v>
      </c>
      <c r="E10513" s="443" t="s">
        <v>548</v>
      </c>
      <c r="F10513" s="443" t="s">
        <v>548</v>
      </c>
      <c r="G10513" s="722">
        <v>94.4</v>
      </c>
      <c r="H10513" s="722">
        <v>4.2740539999999996</v>
      </c>
      <c r="I10513" s="722">
        <v>200</v>
      </c>
      <c r="J10513" s="722">
        <v>94.4</v>
      </c>
      <c r="K10513" s="723">
        <v>403.47069759999999</v>
      </c>
    </row>
    <row r="10514" spans="2:11">
      <c r="B10514" s="486" t="str">
        <f>CONCATENATE(Tabela22[[#This Row],[Residencial / Não Residencial]]," - ",Tabela22[[#This Row],[Frequência]])</f>
        <v>Residencial - 6 vezes por semana</v>
      </c>
      <c r="C10514" s="486" t="s">
        <v>567</v>
      </c>
      <c r="D10514" s="443" t="s">
        <v>571</v>
      </c>
      <c r="E10514" s="443" t="s">
        <v>548</v>
      </c>
      <c r="F10514" s="443" t="s">
        <v>548</v>
      </c>
      <c r="G10514" s="722">
        <v>94.4</v>
      </c>
      <c r="H10514" s="722">
        <v>4.2740539999999996</v>
      </c>
      <c r="I10514" s="722">
        <v>200</v>
      </c>
      <c r="J10514" s="722">
        <v>94.4</v>
      </c>
      <c r="K10514" s="723">
        <v>403.47069759999999</v>
      </c>
    </row>
    <row r="10515" spans="2:11">
      <c r="B10515" s="486" t="str">
        <f>CONCATENATE(Tabela22[[#This Row],[Residencial / Não Residencial]]," - ",Tabela22[[#This Row],[Frequência]])</f>
        <v>Residencial - 3 vezes por semana</v>
      </c>
      <c r="C10515" s="486" t="s">
        <v>578</v>
      </c>
      <c r="D10515" s="443" t="s">
        <v>572</v>
      </c>
      <c r="E10515" s="443" t="s">
        <v>548</v>
      </c>
      <c r="F10515" s="443" t="s">
        <v>548</v>
      </c>
      <c r="G10515" s="722">
        <v>80</v>
      </c>
      <c r="H10515" s="722">
        <v>2.5755699999999999</v>
      </c>
      <c r="I10515" s="722">
        <v>200</v>
      </c>
      <c r="J10515" s="722">
        <v>80</v>
      </c>
      <c r="K10515" s="723">
        <v>206.04560000000001</v>
      </c>
    </row>
    <row r="10516" spans="2:11">
      <c r="B10516" s="486" t="str">
        <f>CONCATENATE(Tabela22[[#This Row],[Residencial / Não Residencial]]," - ",Tabela22[[#This Row],[Frequência]])</f>
        <v>Residencial - 3 vezes por semana</v>
      </c>
      <c r="C10516" s="486" t="s">
        <v>578</v>
      </c>
      <c r="D10516" s="443" t="s">
        <v>572</v>
      </c>
      <c r="E10516" s="443" t="s">
        <v>548</v>
      </c>
      <c r="F10516" s="443" t="s">
        <v>548</v>
      </c>
      <c r="G10516" s="722">
        <v>63</v>
      </c>
      <c r="H10516" s="722">
        <v>2.5755699999999999</v>
      </c>
      <c r="I10516" s="722">
        <v>200</v>
      </c>
      <c r="J10516" s="722">
        <v>63</v>
      </c>
      <c r="K10516" s="723">
        <v>162.26091</v>
      </c>
    </row>
    <row r="10517" spans="2:11">
      <c r="B10517" s="486" t="str">
        <f>CONCATENATE(Tabela22[[#This Row],[Residencial / Não Residencial]]," - ",Tabela22[[#This Row],[Frequência]])</f>
        <v>Não Residencial - 3 vezes por semana</v>
      </c>
      <c r="C10517" s="486" t="s">
        <v>578</v>
      </c>
      <c r="D10517" s="443" t="s">
        <v>572</v>
      </c>
      <c r="E10517" s="443" t="s">
        <v>569</v>
      </c>
      <c r="F10517" s="443" t="s">
        <v>550</v>
      </c>
      <c r="G10517" s="722">
        <v>66.56</v>
      </c>
      <c r="H10517" s="722">
        <v>3.9677699999999998</v>
      </c>
      <c r="I10517" s="722">
        <v>300</v>
      </c>
      <c r="J10517" s="722">
        <v>66.56</v>
      </c>
      <c r="K10517" s="723">
        <v>264.09477120000003</v>
      </c>
    </row>
    <row r="10518" spans="2:11">
      <c r="B10518" s="486" t="str">
        <f>CONCATENATE(Tabela22[[#This Row],[Residencial / Não Residencial]]," - ",Tabela22[[#This Row],[Frequência]])</f>
        <v>Residencial - 3 vezes por semana</v>
      </c>
      <c r="C10518" s="486" t="s">
        <v>578</v>
      </c>
      <c r="D10518" s="443" t="s">
        <v>580</v>
      </c>
      <c r="E10518" s="443" t="s">
        <v>575</v>
      </c>
      <c r="F10518" s="443" t="s">
        <v>548</v>
      </c>
      <c r="G10518" s="722">
        <v>12</v>
      </c>
      <c r="H10518" s="722">
        <v>2.5755699999999999</v>
      </c>
      <c r="I10518" s="722">
        <v>200</v>
      </c>
      <c r="J10518" s="722">
        <v>27.027027027027</v>
      </c>
      <c r="K10518" s="723">
        <v>69.61</v>
      </c>
    </row>
    <row r="10519" spans="2:11">
      <c r="B10519" s="486" t="str">
        <f>CONCATENATE(Tabela22[[#This Row],[Residencial / Não Residencial]]," - ",Tabela22[[#This Row],[Frequência]])</f>
        <v>Residencial - 3 vezes por semana</v>
      </c>
      <c r="C10519" s="486" t="s">
        <v>578</v>
      </c>
      <c r="D10519" s="443" t="s">
        <v>580</v>
      </c>
      <c r="E10519" s="443" t="s">
        <v>548</v>
      </c>
      <c r="F10519" s="443" t="s">
        <v>548</v>
      </c>
      <c r="G10519" s="722">
        <v>14.49</v>
      </c>
      <c r="H10519" s="722">
        <v>2.5755699999999999</v>
      </c>
      <c r="I10519" s="722">
        <v>200</v>
      </c>
      <c r="J10519" s="722">
        <v>27.027027027027</v>
      </c>
      <c r="K10519" s="723">
        <v>69.61</v>
      </c>
    </row>
    <row r="10520" spans="2:11">
      <c r="B10520" s="486" t="str">
        <f>CONCATENATE(Tabela22[[#This Row],[Residencial / Não Residencial]]," - ",Tabela22[[#This Row],[Frequência]])</f>
        <v>Residencial - 3 vezes por semana</v>
      </c>
      <c r="C10520" s="486" t="s">
        <v>578</v>
      </c>
      <c r="D10520" s="443" t="s">
        <v>580</v>
      </c>
      <c r="E10520" s="443" t="s">
        <v>548</v>
      </c>
      <c r="F10520" s="443" t="s">
        <v>548</v>
      </c>
      <c r="G10520" s="722">
        <v>54.77</v>
      </c>
      <c r="H10520" s="722">
        <v>2.5755699999999999</v>
      </c>
      <c r="I10520" s="722">
        <v>200</v>
      </c>
      <c r="J10520" s="722">
        <v>54.77</v>
      </c>
      <c r="K10520" s="723">
        <v>141.06396889999999</v>
      </c>
    </row>
    <row r="10521" spans="2:11">
      <c r="B10521" s="486" t="str">
        <f>CONCATENATE(Tabela22[[#This Row],[Residencial / Não Residencial]]," - ",Tabela22[[#This Row],[Frequência]])</f>
        <v>Residencial - 3 vezes por semana</v>
      </c>
      <c r="C10521" s="486" t="s">
        <v>578</v>
      </c>
      <c r="D10521" s="443" t="s">
        <v>580</v>
      </c>
      <c r="E10521" s="443" t="s">
        <v>575</v>
      </c>
      <c r="F10521" s="443" t="s">
        <v>548</v>
      </c>
      <c r="G10521" s="722">
        <v>10</v>
      </c>
      <c r="H10521" s="722">
        <v>2.5755699999999999</v>
      </c>
      <c r="I10521" s="722">
        <v>200</v>
      </c>
      <c r="J10521" s="722">
        <v>27.027027027027</v>
      </c>
      <c r="K10521" s="723">
        <v>69.61</v>
      </c>
    </row>
    <row r="10522" spans="2:11">
      <c r="B10522" s="486" t="str">
        <f>CONCATENATE(Tabela22[[#This Row],[Residencial / Não Residencial]]," - ",Tabela22[[#This Row],[Frequência]])</f>
        <v>Residencial - 3 vezes por semana</v>
      </c>
      <c r="C10522" s="486" t="s">
        <v>578</v>
      </c>
      <c r="D10522" s="443" t="s">
        <v>580</v>
      </c>
      <c r="E10522" s="443" t="s">
        <v>575</v>
      </c>
      <c r="F10522" s="443" t="s">
        <v>548</v>
      </c>
      <c r="G10522" s="722">
        <v>9</v>
      </c>
      <c r="H10522" s="722">
        <v>2.5755699999999999</v>
      </c>
      <c r="I10522" s="722">
        <v>200</v>
      </c>
      <c r="J10522" s="722">
        <v>27.027027027027</v>
      </c>
      <c r="K10522" s="723">
        <v>69.61</v>
      </c>
    </row>
    <row r="10523" spans="2:11">
      <c r="B10523" s="486" t="str">
        <f>CONCATENATE(Tabela22[[#This Row],[Residencial / Não Residencial]]," - ",Tabela22[[#This Row],[Frequência]])</f>
        <v>Residencial - 6 vezes por semana</v>
      </c>
      <c r="C10523" s="486" t="s">
        <v>567</v>
      </c>
      <c r="D10523" s="443" t="s">
        <v>574</v>
      </c>
      <c r="E10523" s="443" t="s">
        <v>575</v>
      </c>
      <c r="F10523" s="443" t="s">
        <v>548</v>
      </c>
      <c r="G10523" s="722">
        <v>1561.35</v>
      </c>
      <c r="H10523" s="722">
        <v>4.2740539999999996</v>
      </c>
      <c r="I10523" s="722">
        <v>200</v>
      </c>
      <c r="J10523" s="722">
        <v>200</v>
      </c>
      <c r="K10523" s="723">
        <v>854.81079999999997</v>
      </c>
    </row>
    <row r="10524" spans="2:11">
      <c r="B10524" s="486" t="str">
        <f>CONCATENATE(Tabela22[[#This Row],[Residencial / Não Residencial]]," - ",Tabela22[[#This Row],[Frequência]])</f>
        <v>Residencial - 6 vezes por semana</v>
      </c>
      <c r="C10524" s="486" t="s">
        <v>567</v>
      </c>
      <c r="D10524" s="443" t="s">
        <v>580</v>
      </c>
      <c r="E10524" s="443" t="s">
        <v>575</v>
      </c>
      <c r="F10524" s="443" t="s">
        <v>548</v>
      </c>
      <c r="G10524" s="722">
        <v>44</v>
      </c>
      <c r="H10524" s="722">
        <v>4.2740539999999996</v>
      </c>
      <c r="I10524" s="722">
        <v>200</v>
      </c>
      <c r="J10524" s="722">
        <v>44</v>
      </c>
      <c r="K10524" s="723">
        <v>188.05837600000001</v>
      </c>
    </row>
    <row r="10525" spans="2:11">
      <c r="B10525" s="486" t="str">
        <f>CONCATENATE(Tabela22[[#This Row],[Residencial / Não Residencial]]," - ",Tabela22[[#This Row],[Frequência]])</f>
        <v>Residencial - 6 vezes por semana</v>
      </c>
      <c r="C10525" s="486" t="s">
        <v>567</v>
      </c>
      <c r="D10525" s="443" t="s">
        <v>572</v>
      </c>
      <c r="E10525" s="443" t="s">
        <v>548</v>
      </c>
      <c r="F10525" s="443" t="s">
        <v>548</v>
      </c>
      <c r="G10525" s="722">
        <v>300.97000000000003</v>
      </c>
      <c r="H10525" s="722">
        <v>4.2740539999999996</v>
      </c>
      <c r="I10525" s="722">
        <v>200</v>
      </c>
      <c r="J10525" s="722">
        <v>200</v>
      </c>
      <c r="K10525" s="723">
        <v>854.81079999999997</v>
      </c>
    </row>
    <row r="10526" spans="2:11">
      <c r="B10526" s="486" t="str">
        <f>CONCATENATE(Tabela22[[#This Row],[Residencial / Não Residencial]]," - ",Tabela22[[#This Row],[Frequência]])</f>
        <v>Não Residencial - 3 vezes por semana</v>
      </c>
      <c r="C10526" s="486" t="s">
        <v>578</v>
      </c>
      <c r="D10526" s="443" t="s">
        <v>571</v>
      </c>
      <c r="E10526" s="443" t="s">
        <v>569</v>
      </c>
      <c r="F10526" s="443" t="s">
        <v>550</v>
      </c>
      <c r="G10526" s="722">
        <v>434.55</v>
      </c>
      <c r="H10526" s="722">
        <v>3.9677699999999998</v>
      </c>
      <c r="I10526" s="722">
        <v>300</v>
      </c>
      <c r="J10526" s="722">
        <v>300</v>
      </c>
      <c r="K10526" s="723">
        <v>1190.3309999999999</v>
      </c>
    </row>
    <row r="10527" spans="2:11">
      <c r="B10527" s="486" t="str">
        <f>CONCATENATE(Tabela22[[#This Row],[Residencial / Não Residencial]]," - ",Tabela22[[#This Row],[Frequência]])</f>
        <v>Não Residencial - 3 vezes por semana</v>
      </c>
      <c r="C10527" s="486" t="s">
        <v>578</v>
      </c>
      <c r="D10527" s="443" t="s">
        <v>580</v>
      </c>
      <c r="E10527" s="443" t="s">
        <v>569</v>
      </c>
      <c r="F10527" s="443" t="s">
        <v>550</v>
      </c>
      <c r="G10527" s="722">
        <v>188.57</v>
      </c>
      <c r="H10527" s="722">
        <v>3.9677699999999998</v>
      </c>
      <c r="I10527" s="722">
        <v>300</v>
      </c>
      <c r="J10527" s="722">
        <v>188.57</v>
      </c>
      <c r="K10527" s="723">
        <v>748.20238889999996</v>
      </c>
    </row>
    <row r="10528" spans="2:11">
      <c r="B10528" s="486" t="str">
        <f>CONCATENATE(Tabela22[[#This Row],[Residencial / Não Residencial]]," - ",Tabela22[[#This Row],[Frequência]])</f>
        <v>Residencial - 3 vezes por semana</v>
      </c>
      <c r="C10528" s="486" t="s">
        <v>578</v>
      </c>
      <c r="D10528" s="443" t="s">
        <v>580</v>
      </c>
      <c r="E10528" s="443" t="s">
        <v>575</v>
      </c>
      <c r="F10528" s="443" t="s">
        <v>548</v>
      </c>
      <c r="G10528" s="722">
        <v>15</v>
      </c>
      <c r="H10528" s="722">
        <v>2.5755699999999999</v>
      </c>
      <c r="I10528" s="722">
        <v>200</v>
      </c>
      <c r="J10528" s="722">
        <v>27.027027027027</v>
      </c>
      <c r="K10528" s="723">
        <v>69.61</v>
      </c>
    </row>
    <row r="10529" spans="2:11">
      <c r="B10529" s="486" t="str">
        <f>CONCATENATE(Tabela22[[#This Row],[Residencial / Não Residencial]]," - ",Tabela22[[#This Row],[Frequência]])</f>
        <v>Residencial - 3 vezes por semana</v>
      </c>
      <c r="C10529" s="486" t="s">
        <v>578</v>
      </c>
      <c r="D10529" s="443" t="s">
        <v>580</v>
      </c>
      <c r="E10529" s="443" t="s">
        <v>575</v>
      </c>
      <c r="F10529" s="443" t="s">
        <v>548</v>
      </c>
      <c r="G10529" s="722">
        <v>41.8</v>
      </c>
      <c r="H10529" s="722">
        <v>2.5755699999999999</v>
      </c>
      <c r="I10529" s="722">
        <v>200</v>
      </c>
      <c r="J10529" s="722">
        <v>41.8</v>
      </c>
      <c r="K10529" s="723">
        <v>107.658826</v>
      </c>
    </row>
    <row r="10530" spans="2:11">
      <c r="B10530" s="486" t="str">
        <f>CONCATENATE(Tabela22[[#This Row],[Residencial / Não Residencial]]," - ",Tabela22[[#This Row],[Frequência]])</f>
        <v>Residencial - 3 vezes por semana</v>
      </c>
      <c r="C10530" s="486" t="s">
        <v>578</v>
      </c>
      <c r="D10530" s="443" t="s">
        <v>580</v>
      </c>
      <c r="E10530" s="443" t="s">
        <v>575</v>
      </c>
      <c r="F10530" s="443" t="s">
        <v>548</v>
      </c>
      <c r="G10530" s="722">
        <v>16.89</v>
      </c>
      <c r="H10530" s="722">
        <v>2.5755699999999999</v>
      </c>
      <c r="I10530" s="722">
        <v>200</v>
      </c>
      <c r="J10530" s="722">
        <v>27.027027027027</v>
      </c>
      <c r="K10530" s="723">
        <v>69.61</v>
      </c>
    </row>
    <row r="10531" spans="2:11">
      <c r="B10531" s="486" t="str">
        <f>CONCATENATE(Tabela22[[#This Row],[Residencial / Não Residencial]]," - ",Tabela22[[#This Row],[Frequência]])</f>
        <v>Não Residencial - 3 vezes por semana</v>
      </c>
      <c r="C10531" s="486" t="s">
        <v>578</v>
      </c>
      <c r="D10531" s="443" t="s">
        <v>574</v>
      </c>
      <c r="E10531" s="443" t="s">
        <v>569</v>
      </c>
      <c r="F10531" s="443" t="s">
        <v>550</v>
      </c>
      <c r="G10531" s="722">
        <v>89.67</v>
      </c>
      <c r="H10531" s="722">
        <v>3.9677699999999998</v>
      </c>
      <c r="I10531" s="722">
        <v>300</v>
      </c>
      <c r="J10531" s="722">
        <v>89.67</v>
      </c>
      <c r="K10531" s="723">
        <v>355.78993589999999</v>
      </c>
    </row>
    <row r="10532" spans="2:11">
      <c r="B10532" s="486" t="str">
        <f>CONCATENATE(Tabela22[[#This Row],[Residencial / Não Residencial]]," - ",Tabela22[[#This Row],[Frequência]])</f>
        <v>Não Residencial - 3 vezes por semana</v>
      </c>
      <c r="C10532" s="486" t="s">
        <v>578</v>
      </c>
      <c r="D10532" s="443" t="s">
        <v>580</v>
      </c>
      <c r="E10532" s="443" t="s">
        <v>569</v>
      </c>
      <c r="F10532" s="443" t="s">
        <v>550</v>
      </c>
      <c r="G10532" s="722">
        <v>43.12</v>
      </c>
      <c r="H10532" s="722">
        <v>3.9677699999999998</v>
      </c>
      <c r="I10532" s="722">
        <v>300</v>
      </c>
      <c r="J10532" s="722">
        <v>43.12</v>
      </c>
      <c r="K10532" s="723">
        <v>171.09024239999999</v>
      </c>
    </row>
    <row r="10533" spans="2:11">
      <c r="B10533" s="486" t="str">
        <f>CONCATENATE(Tabela22[[#This Row],[Residencial / Não Residencial]]," - ",Tabela22[[#This Row],[Frequência]])</f>
        <v>Residencial - 3 vezes por semana</v>
      </c>
      <c r="C10533" s="486" t="s">
        <v>578</v>
      </c>
      <c r="D10533" s="443" t="s">
        <v>580</v>
      </c>
      <c r="E10533" s="443" t="s">
        <v>575</v>
      </c>
      <c r="F10533" s="443" t="s">
        <v>548</v>
      </c>
      <c r="G10533" s="722">
        <v>21.32</v>
      </c>
      <c r="H10533" s="722">
        <v>2.5755699999999999</v>
      </c>
      <c r="I10533" s="722">
        <v>200</v>
      </c>
      <c r="J10533" s="722">
        <v>27.027027027027</v>
      </c>
      <c r="K10533" s="723">
        <v>69.61</v>
      </c>
    </row>
    <row r="10534" spans="2:11">
      <c r="B10534" s="486" t="str">
        <f>CONCATENATE(Tabela22[[#This Row],[Residencial / Não Residencial]]," - ",Tabela22[[#This Row],[Frequência]])</f>
        <v>Residencial - 3 vezes por semana</v>
      </c>
      <c r="C10534" s="486" t="s">
        <v>578</v>
      </c>
      <c r="D10534" s="443" t="s">
        <v>580</v>
      </c>
      <c r="E10534" s="443" t="s">
        <v>575</v>
      </c>
      <c r="F10534" s="443" t="s">
        <v>548</v>
      </c>
      <c r="G10534" s="722">
        <v>12.6</v>
      </c>
      <c r="H10534" s="722">
        <v>2.5755699999999999</v>
      </c>
      <c r="I10534" s="722">
        <v>200</v>
      </c>
      <c r="J10534" s="722">
        <v>27.027027027027</v>
      </c>
      <c r="K10534" s="723">
        <v>69.61</v>
      </c>
    </row>
    <row r="10535" spans="2:11">
      <c r="B10535" s="486" t="str">
        <f>CONCATENATE(Tabela22[[#This Row],[Residencial / Não Residencial]]," - ",Tabela22[[#This Row],[Frequência]])</f>
        <v>Residencial - 3 vezes por semana</v>
      </c>
      <c r="C10535" s="486" t="s">
        <v>578</v>
      </c>
      <c r="D10535" s="443" t="s">
        <v>572</v>
      </c>
      <c r="E10535" s="443" t="s">
        <v>548</v>
      </c>
      <c r="F10535" s="443" t="s">
        <v>548</v>
      </c>
      <c r="G10535" s="722">
        <v>70.400000000000006</v>
      </c>
      <c r="H10535" s="722">
        <v>2.5755699999999999</v>
      </c>
      <c r="I10535" s="722">
        <v>200</v>
      </c>
      <c r="J10535" s="722">
        <v>70.400000000000006</v>
      </c>
      <c r="K10535" s="723">
        <v>181.32012800000001</v>
      </c>
    </row>
    <row r="10536" spans="2:11">
      <c r="B10536" s="486" t="str">
        <f>CONCATENATE(Tabela22[[#This Row],[Residencial / Não Residencial]]," - ",Tabela22[[#This Row],[Frequência]])</f>
        <v>Residencial - 3 vezes por semana</v>
      </c>
      <c r="C10536" s="486" t="s">
        <v>578</v>
      </c>
      <c r="D10536" s="443" t="s">
        <v>572</v>
      </c>
      <c r="E10536" s="443" t="s">
        <v>548</v>
      </c>
      <c r="F10536" s="443" t="s">
        <v>548</v>
      </c>
      <c r="G10536" s="722">
        <v>30.8</v>
      </c>
      <c r="H10536" s="722">
        <v>2.5755699999999999</v>
      </c>
      <c r="I10536" s="722">
        <v>200</v>
      </c>
      <c r="J10536" s="722">
        <v>30.8</v>
      </c>
      <c r="K10536" s="723">
        <v>79.327556000000001</v>
      </c>
    </row>
    <row r="10537" spans="2:11">
      <c r="B10537" s="486" t="str">
        <f>CONCATENATE(Tabela22[[#This Row],[Residencial / Não Residencial]]," - ",Tabela22[[#This Row],[Frequência]])</f>
        <v>Residencial - 3 vezes por semana</v>
      </c>
      <c r="C10537" s="486" t="s">
        <v>578</v>
      </c>
      <c r="D10537" s="443" t="s">
        <v>572</v>
      </c>
      <c r="E10537" s="443" t="s">
        <v>548</v>
      </c>
      <c r="F10537" s="443" t="s">
        <v>548</v>
      </c>
      <c r="G10537" s="722">
        <v>164.7</v>
      </c>
      <c r="H10537" s="722">
        <v>2.5755699999999999</v>
      </c>
      <c r="I10537" s="722">
        <v>200</v>
      </c>
      <c r="J10537" s="722">
        <v>164.7</v>
      </c>
      <c r="K10537" s="723">
        <v>424.19637899999998</v>
      </c>
    </row>
    <row r="10538" spans="2:11">
      <c r="B10538" s="486" t="str">
        <f>CONCATENATE(Tabela22[[#This Row],[Residencial / Não Residencial]]," - ",Tabela22[[#This Row],[Frequência]])</f>
        <v>Residencial - 3 vezes por semana</v>
      </c>
      <c r="C10538" s="486" t="s">
        <v>578</v>
      </c>
      <c r="D10538" s="443" t="s">
        <v>580</v>
      </c>
      <c r="E10538" s="443" t="s">
        <v>575</v>
      </c>
      <c r="F10538" s="443" t="s">
        <v>548</v>
      </c>
      <c r="G10538" s="722">
        <v>72</v>
      </c>
      <c r="H10538" s="722">
        <v>2.5755699999999999</v>
      </c>
      <c r="I10538" s="722">
        <v>200</v>
      </c>
      <c r="J10538" s="722">
        <v>72</v>
      </c>
      <c r="K10538" s="723">
        <v>185.44103999999999</v>
      </c>
    </row>
    <row r="10539" spans="2:11">
      <c r="B10539" s="486" t="str">
        <f>CONCATENATE(Tabela22[[#This Row],[Residencial / Não Residencial]]," - ",Tabela22[[#This Row],[Frequência]])</f>
        <v>Residencial - 3 vezes por semana</v>
      </c>
      <c r="C10539" s="486" t="s">
        <v>578</v>
      </c>
      <c r="D10539" s="443" t="s">
        <v>580</v>
      </c>
      <c r="E10539" s="443" t="s">
        <v>575</v>
      </c>
      <c r="F10539" s="443" t="s">
        <v>548</v>
      </c>
      <c r="G10539" s="722">
        <v>36.229999999999997</v>
      </c>
      <c r="H10539" s="722">
        <v>2.5755699999999999</v>
      </c>
      <c r="I10539" s="722">
        <v>200</v>
      </c>
      <c r="J10539" s="722">
        <v>36.229999999999997</v>
      </c>
      <c r="K10539" s="723">
        <v>93.312901100000005</v>
      </c>
    </row>
    <row r="10540" spans="2:11">
      <c r="B10540" s="486" t="str">
        <f>CONCATENATE(Tabela22[[#This Row],[Residencial / Não Residencial]]," - ",Tabela22[[#This Row],[Frequência]])</f>
        <v>Residencial - 3 vezes por semana</v>
      </c>
      <c r="C10540" s="486" t="s">
        <v>578</v>
      </c>
      <c r="D10540" s="443" t="s">
        <v>580</v>
      </c>
      <c r="E10540" s="443" t="s">
        <v>575</v>
      </c>
      <c r="F10540" s="443" t="s">
        <v>548</v>
      </c>
      <c r="G10540" s="722">
        <v>49.83</v>
      </c>
      <c r="H10540" s="722">
        <v>2.5755699999999999</v>
      </c>
      <c r="I10540" s="722">
        <v>200</v>
      </c>
      <c r="J10540" s="722">
        <v>49.83</v>
      </c>
      <c r="K10540" s="723">
        <v>128.3406531</v>
      </c>
    </row>
    <row r="10541" spans="2:11">
      <c r="B10541" s="486" t="str">
        <f>CONCATENATE(Tabela22[[#This Row],[Residencial / Não Residencial]]," - ",Tabela22[[#This Row],[Frequência]])</f>
        <v>Residencial - 3 vezes por semana</v>
      </c>
      <c r="C10541" s="486" t="s">
        <v>578</v>
      </c>
      <c r="D10541" s="443" t="s">
        <v>580</v>
      </c>
      <c r="E10541" s="443" t="s">
        <v>575</v>
      </c>
      <c r="F10541" s="443" t="s">
        <v>548</v>
      </c>
      <c r="G10541" s="722">
        <v>55.67</v>
      </c>
      <c r="H10541" s="722">
        <v>2.5755699999999999</v>
      </c>
      <c r="I10541" s="722">
        <v>200</v>
      </c>
      <c r="J10541" s="722">
        <v>55.67</v>
      </c>
      <c r="K10541" s="723">
        <v>143.3819819</v>
      </c>
    </row>
    <row r="10542" spans="2:11">
      <c r="B10542" s="486" t="str">
        <f>CONCATENATE(Tabela22[[#This Row],[Residencial / Não Residencial]]," - ",Tabela22[[#This Row],[Frequência]])</f>
        <v>Residencial - 3 vezes por semana</v>
      </c>
      <c r="C10542" s="486" t="s">
        <v>578</v>
      </c>
      <c r="D10542" s="443" t="s">
        <v>580</v>
      </c>
      <c r="E10542" s="443" t="s">
        <v>548</v>
      </c>
      <c r="F10542" s="443" t="s">
        <v>548</v>
      </c>
      <c r="G10542" s="722">
        <v>29.73</v>
      </c>
      <c r="H10542" s="722">
        <v>2.5755699999999999</v>
      </c>
      <c r="I10542" s="722">
        <v>200</v>
      </c>
      <c r="J10542" s="722">
        <v>29.73</v>
      </c>
      <c r="K10542" s="723">
        <v>76.571696099999997</v>
      </c>
    </row>
    <row r="10543" spans="2:11">
      <c r="B10543" s="486" t="str">
        <f>CONCATENATE(Tabela22[[#This Row],[Residencial / Não Residencial]]," - ",Tabela22[[#This Row],[Frequência]])</f>
        <v>Residencial - 3 vezes por semana</v>
      </c>
      <c r="C10543" s="486" t="s">
        <v>578</v>
      </c>
      <c r="D10543" s="443" t="s">
        <v>580</v>
      </c>
      <c r="E10543" s="443" t="s">
        <v>548</v>
      </c>
      <c r="F10543" s="443" t="s">
        <v>548</v>
      </c>
      <c r="G10543" s="722">
        <v>53.72</v>
      </c>
      <c r="H10543" s="722">
        <v>2.5755699999999999</v>
      </c>
      <c r="I10543" s="722">
        <v>200</v>
      </c>
      <c r="J10543" s="722">
        <v>53.72</v>
      </c>
      <c r="K10543" s="723">
        <v>138.35962040000001</v>
      </c>
    </row>
    <row r="10544" spans="2:11">
      <c r="B10544" s="486" t="str">
        <f>CONCATENATE(Tabela22[[#This Row],[Residencial / Não Residencial]]," - ",Tabela22[[#This Row],[Frequência]])</f>
        <v>Residencial - 3 vezes por semana</v>
      </c>
      <c r="C10544" s="486" t="s">
        <v>578</v>
      </c>
      <c r="D10544" s="443" t="s">
        <v>580</v>
      </c>
      <c r="E10544" s="443" t="s">
        <v>548</v>
      </c>
      <c r="F10544" s="443" t="s">
        <v>548</v>
      </c>
      <c r="G10544" s="722">
        <v>20.07</v>
      </c>
      <c r="H10544" s="722">
        <v>2.5755699999999999</v>
      </c>
      <c r="I10544" s="722">
        <v>200</v>
      </c>
      <c r="J10544" s="722">
        <v>27.027027027027</v>
      </c>
      <c r="K10544" s="723">
        <v>69.61</v>
      </c>
    </row>
    <row r="10545" spans="2:11">
      <c r="B10545" s="486" t="str">
        <f>CONCATENATE(Tabela22[[#This Row],[Residencial / Não Residencial]]," - ",Tabela22[[#This Row],[Frequência]])</f>
        <v>Residencial - 3 vezes por semana</v>
      </c>
      <c r="C10545" s="486" t="s">
        <v>578</v>
      </c>
      <c r="D10545" s="443" t="s">
        <v>580</v>
      </c>
      <c r="E10545" s="443" t="s">
        <v>575</v>
      </c>
      <c r="F10545" s="443" t="s">
        <v>548</v>
      </c>
      <c r="G10545" s="722">
        <v>37.619999999999997</v>
      </c>
      <c r="H10545" s="722">
        <v>2.5755699999999999</v>
      </c>
      <c r="I10545" s="722">
        <v>200</v>
      </c>
      <c r="J10545" s="722">
        <v>37.619999999999997</v>
      </c>
      <c r="K10545" s="723">
        <v>96.892943399999993</v>
      </c>
    </row>
    <row r="10546" spans="2:11">
      <c r="B10546" s="486" t="str">
        <f>CONCATENATE(Tabela22[[#This Row],[Residencial / Não Residencial]]," - ",Tabela22[[#This Row],[Frequência]])</f>
        <v>Residencial - 3 vezes por semana</v>
      </c>
      <c r="C10546" s="486" t="s">
        <v>578</v>
      </c>
      <c r="D10546" s="443" t="s">
        <v>572</v>
      </c>
      <c r="E10546" s="443" t="s">
        <v>548</v>
      </c>
      <c r="F10546" s="443" t="s">
        <v>548</v>
      </c>
      <c r="G10546" s="722">
        <v>78.400000000000006</v>
      </c>
      <c r="H10546" s="722">
        <v>2.5755699999999999</v>
      </c>
      <c r="I10546" s="722">
        <v>200</v>
      </c>
      <c r="J10546" s="722">
        <v>78.400000000000006</v>
      </c>
      <c r="K10546" s="723">
        <v>201.924688</v>
      </c>
    </row>
    <row r="10547" spans="2:11">
      <c r="B10547" s="486" t="str">
        <f>CONCATENATE(Tabela22[[#This Row],[Residencial / Não Residencial]]," - ",Tabela22[[#This Row],[Frequência]])</f>
        <v>Residencial - 3 vezes por semana</v>
      </c>
      <c r="C10547" s="486" t="s">
        <v>578</v>
      </c>
      <c r="D10547" s="443" t="s">
        <v>574</v>
      </c>
      <c r="E10547" s="443" t="s">
        <v>575</v>
      </c>
      <c r="F10547" s="443" t="s">
        <v>548</v>
      </c>
      <c r="G10547" s="722">
        <v>195.57</v>
      </c>
      <c r="H10547" s="722">
        <v>2.5755699999999999</v>
      </c>
      <c r="I10547" s="722">
        <v>200</v>
      </c>
      <c r="J10547" s="722">
        <v>195.57</v>
      </c>
      <c r="K10547" s="723">
        <v>503.70422489999999</v>
      </c>
    </row>
    <row r="10548" spans="2:11">
      <c r="B10548" s="486" t="str">
        <f>CONCATENATE(Tabela22[[#This Row],[Residencial / Não Residencial]]," - ",Tabela22[[#This Row],[Frequência]])</f>
        <v>Residencial - 3 vezes por semana</v>
      </c>
      <c r="C10548" s="486" t="s">
        <v>578</v>
      </c>
      <c r="D10548" s="443" t="s">
        <v>572</v>
      </c>
      <c r="E10548" s="443" t="s">
        <v>548</v>
      </c>
      <c r="F10548" s="443" t="s">
        <v>548</v>
      </c>
      <c r="G10548" s="722">
        <v>217.03</v>
      </c>
      <c r="H10548" s="722">
        <v>2.5755699999999999</v>
      </c>
      <c r="I10548" s="722">
        <v>200</v>
      </c>
      <c r="J10548" s="722">
        <v>200</v>
      </c>
      <c r="K10548" s="723">
        <v>515.11400000000003</v>
      </c>
    </row>
    <row r="10549" spans="2:11">
      <c r="B10549" s="486" t="str">
        <f>CONCATENATE(Tabela22[[#This Row],[Residencial / Não Residencial]]," - ",Tabela22[[#This Row],[Frequência]])</f>
        <v>Residencial - 3 vezes por semana</v>
      </c>
      <c r="C10549" s="486" t="s">
        <v>578</v>
      </c>
      <c r="D10549" s="443" t="s">
        <v>580</v>
      </c>
      <c r="E10549" s="443" t="s">
        <v>575</v>
      </c>
      <c r="F10549" s="443" t="s">
        <v>548</v>
      </c>
      <c r="G10549" s="722">
        <v>82</v>
      </c>
      <c r="H10549" s="722">
        <v>2.5755699999999999</v>
      </c>
      <c r="I10549" s="722">
        <v>200</v>
      </c>
      <c r="J10549" s="722">
        <v>82</v>
      </c>
      <c r="K10549" s="723">
        <v>211.19674000000001</v>
      </c>
    </row>
    <row r="10550" spans="2:11">
      <c r="B10550" s="486" t="str">
        <f>CONCATENATE(Tabela22[[#This Row],[Residencial / Não Residencial]]," - ",Tabela22[[#This Row],[Frequência]])</f>
        <v>Residencial - 3 vezes por semana</v>
      </c>
      <c r="C10550" s="486" t="s">
        <v>578</v>
      </c>
      <c r="D10550" s="443" t="s">
        <v>572</v>
      </c>
      <c r="E10550" s="443" t="s">
        <v>548</v>
      </c>
      <c r="F10550" s="443" t="s">
        <v>548</v>
      </c>
      <c r="G10550" s="722">
        <v>114.85</v>
      </c>
      <c r="H10550" s="722">
        <v>2.5755699999999999</v>
      </c>
      <c r="I10550" s="722">
        <v>200</v>
      </c>
      <c r="J10550" s="722">
        <v>114.85</v>
      </c>
      <c r="K10550" s="723">
        <v>295.8042145</v>
      </c>
    </row>
    <row r="10551" spans="2:11">
      <c r="B10551" s="486" t="str">
        <f>CONCATENATE(Tabela22[[#This Row],[Residencial / Não Residencial]]," - ",Tabela22[[#This Row],[Frequência]])</f>
        <v>Não Residencial - 3 vezes por semana</v>
      </c>
      <c r="C10551" s="486" t="s">
        <v>578</v>
      </c>
      <c r="D10551" s="443" t="s">
        <v>568</v>
      </c>
      <c r="E10551" s="443" t="s">
        <v>569</v>
      </c>
      <c r="F10551" s="443" t="s">
        <v>550</v>
      </c>
      <c r="G10551" s="722">
        <v>53.01</v>
      </c>
      <c r="H10551" s="722">
        <v>3.9677699999999998</v>
      </c>
      <c r="I10551" s="722">
        <v>300</v>
      </c>
      <c r="J10551" s="722">
        <v>53.01</v>
      </c>
      <c r="K10551" s="723">
        <v>210.3314877</v>
      </c>
    </row>
    <row r="10552" spans="2:11">
      <c r="B10552" s="486" t="str">
        <f>CONCATENATE(Tabela22[[#This Row],[Residencial / Não Residencial]]," - ",Tabela22[[#This Row],[Frequência]])</f>
        <v>Residencial - 3 vezes por semana</v>
      </c>
      <c r="C10552" s="486" t="s">
        <v>578</v>
      </c>
      <c r="D10552" s="443" t="s">
        <v>580</v>
      </c>
      <c r="E10552" s="443" t="s">
        <v>575</v>
      </c>
      <c r="F10552" s="443" t="s">
        <v>548</v>
      </c>
      <c r="G10552" s="722">
        <v>14</v>
      </c>
      <c r="H10552" s="722">
        <v>2.5755699999999999</v>
      </c>
      <c r="I10552" s="722">
        <v>200</v>
      </c>
      <c r="J10552" s="722">
        <v>27.027027027027</v>
      </c>
      <c r="K10552" s="723">
        <v>69.61</v>
      </c>
    </row>
    <row r="10553" spans="2:11">
      <c r="B10553" s="486" t="str">
        <f>CONCATENATE(Tabela22[[#This Row],[Residencial / Não Residencial]]," - ",Tabela22[[#This Row],[Frequência]])</f>
        <v>Residencial - 3 vezes por semana</v>
      </c>
      <c r="C10553" s="486" t="s">
        <v>578</v>
      </c>
      <c r="D10553" s="443" t="s">
        <v>580</v>
      </c>
      <c r="E10553" s="443" t="s">
        <v>575</v>
      </c>
      <c r="F10553" s="443" t="s">
        <v>548</v>
      </c>
      <c r="G10553" s="722">
        <v>21.53</v>
      </c>
      <c r="H10553" s="722">
        <v>2.5755699999999999</v>
      </c>
      <c r="I10553" s="722">
        <v>200</v>
      </c>
      <c r="J10553" s="722">
        <v>27.027027027027</v>
      </c>
      <c r="K10553" s="723">
        <v>69.61</v>
      </c>
    </row>
    <row r="10554" spans="2:11">
      <c r="B10554" s="486" t="str">
        <f>CONCATENATE(Tabela22[[#This Row],[Residencial / Não Residencial]]," - ",Tabela22[[#This Row],[Frequência]])</f>
        <v>Residencial - 3 vezes por semana</v>
      </c>
      <c r="C10554" s="486" t="s">
        <v>578</v>
      </c>
      <c r="D10554" s="443" t="s">
        <v>580</v>
      </c>
      <c r="E10554" s="443" t="s">
        <v>575</v>
      </c>
      <c r="F10554" s="443" t="s">
        <v>548</v>
      </c>
      <c r="G10554" s="722">
        <v>56.7</v>
      </c>
      <c r="H10554" s="722">
        <v>2.5755699999999999</v>
      </c>
      <c r="I10554" s="722">
        <v>200</v>
      </c>
      <c r="J10554" s="722">
        <v>56.7</v>
      </c>
      <c r="K10554" s="723">
        <v>146.034819</v>
      </c>
    </row>
    <row r="10555" spans="2:11">
      <c r="B10555" s="486" t="str">
        <f>CONCATENATE(Tabela22[[#This Row],[Residencial / Não Residencial]]," - ",Tabela22[[#This Row],[Frequência]])</f>
        <v>Residencial - 3 vezes por semana</v>
      </c>
      <c r="C10555" s="486" t="s">
        <v>578</v>
      </c>
      <c r="D10555" s="443" t="s">
        <v>572</v>
      </c>
      <c r="E10555" s="443" t="s">
        <v>548</v>
      </c>
      <c r="F10555" s="443" t="s">
        <v>548</v>
      </c>
      <c r="G10555" s="722">
        <v>58.69</v>
      </c>
      <c r="H10555" s="722">
        <v>2.5755699999999999</v>
      </c>
      <c r="I10555" s="722">
        <v>200</v>
      </c>
      <c r="J10555" s="722">
        <v>58.69</v>
      </c>
      <c r="K10555" s="723">
        <v>151.16020330000001</v>
      </c>
    </row>
    <row r="10556" spans="2:11">
      <c r="B10556" s="486" t="str">
        <f>CONCATENATE(Tabela22[[#This Row],[Residencial / Não Residencial]]," - ",Tabela22[[#This Row],[Frequência]])</f>
        <v>Residencial - 3 vezes por semana</v>
      </c>
      <c r="C10556" s="486" t="s">
        <v>578</v>
      </c>
      <c r="D10556" s="443" t="s">
        <v>572</v>
      </c>
      <c r="E10556" s="443" t="s">
        <v>548</v>
      </c>
      <c r="F10556" s="443" t="s">
        <v>548</v>
      </c>
      <c r="G10556" s="722">
        <v>26</v>
      </c>
      <c r="H10556" s="722">
        <v>2.5755699999999999</v>
      </c>
      <c r="I10556" s="722">
        <v>200</v>
      </c>
      <c r="J10556" s="722">
        <v>27.027027027027</v>
      </c>
      <c r="K10556" s="723">
        <v>69.61</v>
      </c>
    </row>
    <row r="10557" spans="2:11">
      <c r="B10557" s="486" t="str">
        <f>CONCATENATE(Tabela22[[#This Row],[Residencial / Não Residencial]]," - ",Tabela22[[#This Row],[Frequência]])</f>
        <v>Residencial - 3 vezes por semana</v>
      </c>
      <c r="C10557" s="486" t="s">
        <v>578</v>
      </c>
      <c r="D10557" s="443" t="s">
        <v>572</v>
      </c>
      <c r="E10557" s="443" t="s">
        <v>548</v>
      </c>
      <c r="F10557" s="443" t="s">
        <v>548</v>
      </c>
      <c r="G10557" s="722">
        <v>62.1</v>
      </c>
      <c r="H10557" s="722">
        <v>2.5755699999999999</v>
      </c>
      <c r="I10557" s="722">
        <v>200</v>
      </c>
      <c r="J10557" s="722">
        <v>62.1</v>
      </c>
      <c r="K10557" s="723">
        <v>159.94289699999999</v>
      </c>
    </row>
    <row r="10558" spans="2:11">
      <c r="B10558" s="486" t="str">
        <f>CONCATENATE(Tabela22[[#This Row],[Residencial / Não Residencial]]," - ",Tabela22[[#This Row],[Frequência]])</f>
        <v>Residencial - 3 vezes por semana</v>
      </c>
      <c r="C10558" s="486" t="s">
        <v>578</v>
      </c>
      <c r="D10558" s="443" t="s">
        <v>572</v>
      </c>
      <c r="E10558" s="443" t="s">
        <v>548</v>
      </c>
      <c r="F10558" s="443" t="s">
        <v>548</v>
      </c>
      <c r="G10558" s="722">
        <v>56.62</v>
      </c>
      <c r="H10558" s="722">
        <v>2.5755699999999999</v>
      </c>
      <c r="I10558" s="722">
        <v>200</v>
      </c>
      <c r="J10558" s="722">
        <v>56.62</v>
      </c>
      <c r="K10558" s="723">
        <v>145.82877339999999</v>
      </c>
    </row>
    <row r="10559" spans="2:11">
      <c r="B10559" s="486" t="str">
        <f>CONCATENATE(Tabela22[[#This Row],[Residencial / Não Residencial]]," - ",Tabela22[[#This Row],[Frequência]])</f>
        <v>Residencial - 3 vezes por semana</v>
      </c>
      <c r="C10559" s="486" t="s">
        <v>578</v>
      </c>
      <c r="D10559" s="443" t="s">
        <v>572</v>
      </c>
      <c r="E10559" s="443" t="s">
        <v>548</v>
      </c>
      <c r="F10559" s="443" t="s">
        <v>548</v>
      </c>
      <c r="G10559" s="722">
        <v>26.4</v>
      </c>
      <c r="H10559" s="722">
        <v>2.5755699999999999</v>
      </c>
      <c r="I10559" s="722">
        <v>200</v>
      </c>
      <c r="J10559" s="722">
        <v>27.027027027027</v>
      </c>
      <c r="K10559" s="723">
        <v>69.61</v>
      </c>
    </row>
    <row r="10560" spans="2:11">
      <c r="B10560" s="486" t="str">
        <f>CONCATENATE(Tabela22[[#This Row],[Residencial / Não Residencial]]," - ",Tabela22[[#This Row],[Frequência]])</f>
        <v>Residencial - 3 vezes por semana</v>
      </c>
      <c r="C10560" s="486" t="s">
        <v>578</v>
      </c>
      <c r="D10560" s="443" t="s">
        <v>580</v>
      </c>
      <c r="E10560" s="443" t="s">
        <v>575</v>
      </c>
      <c r="F10560" s="443" t="s">
        <v>548</v>
      </c>
      <c r="G10560" s="722">
        <v>8.84</v>
      </c>
      <c r="H10560" s="722">
        <v>2.5755699999999999</v>
      </c>
      <c r="I10560" s="722">
        <v>200</v>
      </c>
      <c r="J10560" s="722">
        <v>27.027027027027</v>
      </c>
      <c r="K10560" s="723">
        <v>69.61</v>
      </c>
    </row>
    <row r="10561" spans="2:11">
      <c r="B10561" s="486" t="str">
        <f>CONCATENATE(Tabela22[[#This Row],[Residencial / Não Residencial]]," - ",Tabela22[[#This Row],[Frequência]])</f>
        <v>Residencial - 3 vezes por semana</v>
      </c>
      <c r="C10561" s="486" t="s">
        <v>578</v>
      </c>
      <c r="D10561" s="443" t="s">
        <v>580</v>
      </c>
      <c r="E10561" s="443" t="s">
        <v>575</v>
      </c>
      <c r="F10561" s="443" t="s">
        <v>548</v>
      </c>
      <c r="G10561" s="722">
        <v>9.9</v>
      </c>
      <c r="H10561" s="722">
        <v>2.5755699999999999</v>
      </c>
      <c r="I10561" s="722">
        <v>200</v>
      </c>
      <c r="J10561" s="722">
        <v>27.027027027027</v>
      </c>
      <c r="K10561" s="723">
        <v>69.61</v>
      </c>
    </row>
    <row r="10562" spans="2:11">
      <c r="B10562" s="486" t="str">
        <f>CONCATENATE(Tabela22[[#This Row],[Residencial / Não Residencial]]," - ",Tabela22[[#This Row],[Frequência]])</f>
        <v>Residencial - 3 vezes por semana</v>
      </c>
      <c r="C10562" s="486" t="s">
        <v>578</v>
      </c>
      <c r="D10562" s="443" t="s">
        <v>580</v>
      </c>
      <c r="E10562" s="443" t="s">
        <v>575</v>
      </c>
      <c r="F10562" s="443" t="s">
        <v>548</v>
      </c>
      <c r="G10562" s="722">
        <v>24.8</v>
      </c>
      <c r="H10562" s="722">
        <v>2.5755699999999999</v>
      </c>
      <c r="I10562" s="722">
        <v>200</v>
      </c>
      <c r="J10562" s="722">
        <v>27.027027027027</v>
      </c>
      <c r="K10562" s="723">
        <v>69.61</v>
      </c>
    </row>
    <row r="10563" spans="2:11">
      <c r="B10563" s="486" t="str">
        <f>CONCATENATE(Tabela22[[#This Row],[Residencial / Não Residencial]]," - ",Tabela22[[#This Row],[Frequência]])</f>
        <v>Residencial - 3 vezes por semana</v>
      </c>
      <c r="C10563" s="486" t="s">
        <v>578</v>
      </c>
      <c r="D10563" s="443" t="s">
        <v>580</v>
      </c>
      <c r="E10563" s="443" t="s">
        <v>575</v>
      </c>
      <c r="F10563" s="443" t="s">
        <v>548</v>
      </c>
      <c r="G10563" s="722">
        <v>37.82</v>
      </c>
      <c r="H10563" s="722">
        <v>2.5755699999999999</v>
      </c>
      <c r="I10563" s="722">
        <v>200</v>
      </c>
      <c r="J10563" s="722">
        <v>37.82</v>
      </c>
      <c r="K10563" s="723">
        <v>97.408057400000004</v>
      </c>
    </row>
    <row r="10564" spans="2:11">
      <c r="B10564" s="486" t="str">
        <f>CONCATENATE(Tabela22[[#This Row],[Residencial / Não Residencial]]," - ",Tabela22[[#This Row],[Frequência]])</f>
        <v>Residencial - 3 vezes por semana</v>
      </c>
      <c r="C10564" s="486" t="s">
        <v>578</v>
      </c>
      <c r="D10564" s="443" t="s">
        <v>580</v>
      </c>
      <c r="E10564" s="443" t="s">
        <v>575</v>
      </c>
      <c r="F10564" s="443" t="s">
        <v>548</v>
      </c>
      <c r="G10564" s="722">
        <v>58.25</v>
      </c>
      <c r="H10564" s="722">
        <v>2.5755699999999999</v>
      </c>
      <c r="I10564" s="722">
        <v>200</v>
      </c>
      <c r="J10564" s="722">
        <v>58.25</v>
      </c>
      <c r="K10564" s="723">
        <v>150.02695249999999</v>
      </c>
    </row>
    <row r="10565" spans="2:11">
      <c r="B10565" s="486" t="str">
        <f>CONCATENATE(Tabela22[[#This Row],[Residencial / Não Residencial]]," - ",Tabela22[[#This Row],[Frequência]])</f>
        <v>Residencial - 3 vezes por semana</v>
      </c>
      <c r="C10565" s="486" t="s">
        <v>578</v>
      </c>
      <c r="D10565" s="443" t="s">
        <v>572</v>
      </c>
      <c r="E10565" s="443" t="s">
        <v>548</v>
      </c>
      <c r="F10565" s="443" t="s">
        <v>548</v>
      </c>
      <c r="G10565" s="722">
        <v>64.400000000000006</v>
      </c>
      <c r="H10565" s="722">
        <v>2.5755699999999999</v>
      </c>
      <c r="I10565" s="722">
        <v>200</v>
      </c>
      <c r="J10565" s="722">
        <v>64.400000000000006</v>
      </c>
      <c r="K10565" s="723">
        <v>165.86670799999999</v>
      </c>
    </row>
    <row r="10566" spans="2:11">
      <c r="B10566" s="486" t="str">
        <f>CONCATENATE(Tabela22[[#This Row],[Residencial / Não Residencial]]," - ",Tabela22[[#This Row],[Frequência]])</f>
        <v>Residencial - 3 vezes por semana</v>
      </c>
      <c r="C10566" s="486" t="s">
        <v>578</v>
      </c>
      <c r="D10566" s="443" t="s">
        <v>574</v>
      </c>
      <c r="E10566" s="443" t="s">
        <v>575</v>
      </c>
      <c r="F10566" s="443" t="s">
        <v>548</v>
      </c>
      <c r="G10566" s="722">
        <v>465</v>
      </c>
      <c r="H10566" s="722">
        <v>2.5755699999999999</v>
      </c>
      <c r="I10566" s="722">
        <v>200</v>
      </c>
      <c r="J10566" s="722">
        <v>200</v>
      </c>
      <c r="K10566" s="723">
        <v>515.11400000000003</v>
      </c>
    </row>
    <row r="10567" spans="2:11">
      <c r="B10567" s="486" t="str">
        <f>CONCATENATE(Tabela22[[#This Row],[Residencial / Não Residencial]]," - ",Tabela22[[#This Row],[Frequência]])</f>
        <v>Residencial - 3 vezes por semana</v>
      </c>
      <c r="C10567" s="486" t="s">
        <v>578</v>
      </c>
      <c r="D10567" s="443" t="s">
        <v>580</v>
      </c>
      <c r="E10567" s="443" t="s">
        <v>575</v>
      </c>
      <c r="F10567" s="443" t="s">
        <v>548</v>
      </c>
      <c r="G10567" s="722">
        <v>16</v>
      </c>
      <c r="H10567" s="722">
        <v>2.5755699999999999</v>
      </c>
      <c r="I10567" s="722">
        <v>200</v>
      </c>
      <c r="J10567" s="722">
        <v>27.027027027027</v>
      </c>
      <c r="K10567" s="723">
        <v>69.61</v>
      </c>
    </row>
    <row r="10568" spans="2:11">
      <c r="B10568" s="486" t="str">
        <f>CONCATENATE(Tabela22[[#This Row],[Residencial / Não Residencial]]," - ",Tabela22[[#This Row],[Frequência]])</f>
        <v>Residencial - 3 vezes por semana</v>
      </c>
      <c r="C10568" s="486" t="s">
        <v>578</v>
      </c>
      <c r="D10568" s="443" t="s">
        <v>580</v>
      </c>
      <c r="E10568" s="443" t="s">
        <v>548</v>
      </c>
      <c r="F10568" s="443" t="s">
        <v>548</v>
      </c>
      <c r="G10568" s="722">
        <v>30.88</v>
      </c>
      <c r="H10568" s="722">
        <v>2.5755699999999999</v>
      </c>
      <c r="I10568" s="722">
        <v>200</v>
      </c>
      <c r="J10568" s="722">
        <v>30.88</v>
      </c>
      <c r="K10568" s="723">
        <v>79.533601599999997</v>
      </c>
    </row>
    <row r="10569" spans="2:11">
      <c r="B10569" s="486" t="str">
        <f>CONCATENATE(Tabela22[[#This Row],[Residencial / Não Residencial]]," - ",Tabela22[[#This Row],[Frequência]])</f>
        <v>Residencial - 3 vezes por semana</v>
      </c>
      <c r="C10569" s="486" t="s">
        <v>578</v>
      </c>
      <c r="D10569" s="443" t="s">
        <v>572</v>
      </c>
      <c r="E10569" s="443" t="s">
        <v>548</v>
      </c>
      <c r="F10569" s="443" t="s">
        <v>548</v>
      </c>
      <c r="G10569" s="722">
        <v>70.8</v>
      </c>
      <c r="H10569" s="722">
        <v>2.5755699999999999</v>
      </c>
      <c r="I10569" s="722">
        <v>200</v>
      </c>
      <c r="J10569" s="722">
        <v>70.8</v>
      </c>
      <c r="K10569" s="723">
        <v>182.350356</v>
      </c>
    </row>
    <row r="10570" spans="2:11">
      <c r="B10570" s="486" t="str">
        <f>CONCATENATE(Tabela22[[#This Row],[Residencial / Não Residencial]]," - ",Tabela22[[#This Row],[Frequência]])</f>
        <v>Não Residencial - 3 vezes por semana</v>
      </c>
      <c r="C10570" s="486" t="s">
        <v>578</v>
      </c>
      <c r="D10570" s="443" t="s">
        <v>580</v>
      </c>
      <c r="E10570" s="443" t="s">
        <v>583</v>
      </c>
      <c r="F10570" s="443" t="s">
        <v>550</v>
      </c>
      <c r="G10570" s="722">
        <v>12.71</v>
      </c>
      <c r="H10570" s="722">
        <v>3.9677699999999998</v>
      </c>
      <c r="I10570" s="722">
        <v>300</v>
      </c>
      <c r="J10570" s="722">
        <v>24.560395385821302</v>
      </c>
      <c r="K10570" s="723">
        <v>97.45</v>
      </c>
    </row>
    <row r="10571" spans="2:11">
      <c r="B10571" s="486" t="str">
        <f>CONCATENATE(Tabela22[[#This Row],[Residencial / Não Residencial]]," - ",Tabela22[[#This Row],[Frequência]])</f>
        <v>Não Residencial - 3 vezes por semana</v>
      </c>
      <c r="C10571" s="486" t="s">
        <v>578</v>
      </c>
      <c r="D10571" s="443" t="s">
        <v>574</v>
      </c>
      <c r="E10571" s="443" t="s">
        <v>569</v>
      </c>
      <c r="F10571" s="443" t="s">
        <v>550</v>
      </c>
      <c r="G10571" s="722">
        <v>16</v>
      </c>
      <c r="H10571" s="722">
        <v>3.9677699999999998</v>
      </c>
      <c r="I10571" s="722">
        <v>300</v>
      </c>
      <c r="J10571" s="722">
        <v>24.560395385821302</v>
      </c>
      <c r="K10571" s="723">
        <v>97.45</v>
      </c>
    </row>
    <row r="10572" spans="2:11">
      <c r="B10572" s="486" t="str">
        <f>CONCATENATE(Tabela22[[#This Row],[Residencial / Não Residencial]]," - ",Tabela22[[#This Row],[Frequência]])</f>
        <v>Residencial - 3 vezes por semana</v>
      </c>
      <c r="C10572" s="486" t="s">
        <v>578</v>
      </c>
      <c r="D10572" s="443" t="s">
        <v>572</v>
      </c>
      <c r="E10572" s="443" t="s">
        <v>548</v>
      </c>
      <c r="F10572" s="443" t="s">
        <v>548</v>
      </c>
      <c r="G10572" s="722">
        <v>71.83</v>
      </c>
      <c r="H10572" s="722">
        <v>2.5755699999999999</v>
      </c>
      <c r="I10572" s="722">
        <v>200</v>
      </c>
      <c r="J10572" s="722">
        <v>71.83</v>
      </c>
      <c r="K10572" s="723">
        <v>185.0031931</v>
      </c>
    </row>
    <row r="10573" spans="2:11">
      <c r="B10573" s="486" t="str">
        <f>CONCATENATE(Tabela22[[#This Row],[Residencial / Não Residencial]]," - ",Tabela22[[#This Row],[Frequência]])</f>
        <v>Residencial - 3 vezes por semana</v>
      </c>
      <c r="C10573" s="486" t="s">
        <v>578</v>
      </c>
      <c r="D10573" s="443" t="s">
        <v>572</v>
      </c>
      <c r="E10573" s="443" t="s">
        <v>548</v>
      </c>
      <c r="F10573" s="443" t="s">
        <v>548</v>
      </c>
      <c r="G10573" s="722">
        <v>36.96</v>
      </c>
      <c r="H10573" s="722">
        <v>2.5755699999999999</v>
      </c>
      <c r="I10573" s="722">
        <v>200</v>
      </c>
      <c r="J10573" s="722">
        <v>36.96</v>
      </c>
      <c r="K10573" s="723">
        <v>95.193067200000002</v>
      </c>
    </row>
    <row r="10574" spans="2:11">
      <c r="B10574" s="486" t="str">
        <f>CONCATENATE(Tabela22[[#This Row],[Residencial / Não Residencial]]," - ",Tabela22[[#This Row],[Frequência]])</f>
        <v>Residencial - 3 vezes por semana</v>
      </c>
      <c r="C10574" s="486" t="s">
        <v>578</v>
      </c>
      <c r="D10574" s="443" t="s">
        <v>572</v>
      </c>
      <c r="E10574" s="443" t="s">
        <v>548</v>
      </c>
      <c r="F10574" s="443" t="s">
        <v>548</v>
      </c>
      <c r="G10574" s="722">
        <v>56.38</v>
      </c>
      <c r="H10574" s="722">
        <v>2.5755699999999999</v>
      </c>
      <c r="I10574" s="722">
        <v>200</v>
      </c>
      <c r="J10574" s="722">
        <v>56.38</v>
      </c>
      <c r="K10574" s="723">
        <v>145.21063659999999</v>
      </c>
    </row>
    <row r="10575" spans="2:11">
      <c r="B10575" s="486" t="str">
        <f>CONCATENATE(Tabela22[[#This Row],[Residencial / Não Residencial]]," - ",Tabela22[[#This Row],[Frequência]])</f>
        <v>Residencial - 3 vezes por semana</v>
      </c>
      <c r="C10575" s="486" t="s">
        <v>578</v>
      </c>
      <c r="D10575" s="443" t="s">
        <v>572</v>
      </c>
      <c r="E10575" s="443" t="s">
        <v>548</v>
      </c>
      <c r="F10575" s="443" t="s">
        <v>548</v>
      </c>
      <c r="G10575" s="722">
        <v>19.96</v>
      </c>
      <c r="H10575" s="722">
        <v>2.5755699999999999</v>
      </c>
      <c r="I10575" s="722">
        <v>200</v>
      </c>
      <c r="J10575" s="722">
        <v>27.027027027027</v>
      </c>
      <c r="K10575" s="723">
        <v>69.61</v>
      </c>
    </row>
    <row r="10576" spans="2:11">
      <c r="B10576" s="486" t="str">
        <f>CONCATENATE(Tabela22[[#This Row],[Residencial / Não Residencial]]," - ",Tabela22[[#This Row],[Frequência]])</f>
        <v>Residencial - 3 vezes por semana</v>
      </c>
      <c r="C10576" s="486" t="s">
        <v>578</v>
      </c>
      <c r="D10576" s="443" t="s">
        <v>572</v>
      </c>
      <c r="E10576" s="443" t="s">
        <v>548</v>
      </c>
      <c r="F10576" s="443" t="s">
        <v>548</v>
      </c>
      <c r="G10576" s="722">
        <v>40.89</v>
      </c>
      <c r="H10576" s="722">
        <v>2.5755699999999999</v>
      </c>
      <c r="I10576" s="722">
        <v>200</v>
      </c>
      <c r="J10576" s="722">
        <v>40.89</v>
      </c>
      <c r="K10576" s="723">
        <v>105.31505730000001</v>
      </c>
    </row>
    <row r="10577" spans="2:11">
      <c r="B10577" s="486" t="str">
        <f>CONCATENATE(Tabela22[[#This Row],[Residencial / Não Residencial]]," - ",Tabela22[[#This Row],[Frequência]])</f>
        <v>Residencial - 3 vezes por semana</v>
      </c>
      <c r="C10577" s="486" t="s">
        <v>578</v>
      </c>
      <c r="D10577" s="443" t="s">
        <v>572</v>
      </c>
      <c r="E10577" s="443" t="s">
        <v>548</v>
      </c>
      <c r="F10577" s="443" t="s">
        <v>548</v>
      </c>
      <c r="G10577" s="722">
        <v>36.229999999999997</v>
      </c>
      <c r="H10577" s="722">
        <v>2.5755699999999999</v>
      </c>
      <c r="I10577" s="722">
        <v>200</v>
      </c>
      <c r="J10577" s="722">
        <v>36.229999999999997</v>
      </c>
      <c r="K10577" s="723">
        <v>93.312901100000005</v>
      </c>
    </row>
    <row r="10578" spans="2:11">
      <c r="B10578" s="486" t="str">
        <f>CONCATENATE(Tabela22[[#This Row],[Residencial / Não Residencial]]," - ",Tabela22[[#This Row],[Frequência]])</f>
        <v>Residencial - 3 vezes por semana</v>
      </c>
      <c r="C10578" s="486" t="s">
        <v>578</v>
      </c>
      <c r="D10578" s="443" t="s">
        <v>572</v>
      </c>
      <c r="E10578" s="443" t="s">
        <v>548</v>
      </c>
      <c r="F10578" s="443" t="s">
        <v>548</v>
      </c>
      <c r="G10578" s="722">
        <v>88.2</v>
      </c>
      <c r="H10578" s="722">
        <v>2.5755699999999999</v>
      </c>
      <c r="I10578" s="722">
        <v>200</v>
      </c>
      <c r="J10578" s="722">
        <v>88.2</v>
      </c>
      <c r="K10578" s="723">
        <v>227.16527400000001</v>
      </c>
    </row>
    <row r="10579" spans="2:11">
      <c r="B10579" s="486" t="str">
        <f>CONCATENATE(Tabela22[[#This Row],[Residencial / Não Residencial]]," - ",Tabela22[[#This Row],[Frequência]])</f>
        <v>Residencial - 3 vezes por semana</v>
      </c>
      <c r="C10579" s="486" t="s">
        <v>578</v>
      </c>
      <c r="D10579" s="443" t="s">
        <v>572</v>
      </c>
      <c r="E10579" s="443" t="s">
        <v>548</v>
      </c>
      <c r="F10579" s="443" t="s">
        <v>548</v>
      </c>
      <c r="G10579" s="722">
        <v>42.16</v>
      </c>
      <c r="H10579" s="722">
        <v>2.5755699999999999</v>
      </c>
      <c r="I10579" s="722">
        <v>200</v>
      </c>
      <c r="J10579" s="722">
        <v>42.16</v>
      </c>
      <c r="K10579" s="723">
        <v>108.58603119999999</v>
      </c>
    </row>
    <row r="10580" spans="2:11">
      <c r="B10580" s="486" t="str">
        <f>CONCATENATE(Tabela22[[#This Row],[Residencial / Não Residencial]]," - ",Tabela22[[#This Row],[Frequência]])</f>
        <v>Residencial - 3 vezes por semana</v>
      </c>
      <c r="C10580" s="486" t="s">
        <v>578</v>
      </c>
      <c r="D10580" s="443" t="s">
        <v>572</v>
      </c>
      <c r="E10580" s="443" t="s">
        <v>548</v>
      </c>
      <c r="F10580" s="443" t="s">
        <v>548</v>
      </c>
      <c r="G10580" s="722">
        <v>56.1</v>
      </c>
      <c r="H10580" s="722">
        <v>2.5755699999999999</v>
      </c>
      <c r="I10580" s="722">
        <v>200</v>
      </c>
      <c r="J10580" s="722">
        <v>56.1</v>
      </c>
      <c r="K10580" s="723">
        <v>144.48947699999999</v>
      </c>
    </row>
    <row r="10581" spans="2:11">
      <c r="B10581" s="486" t="str">
        <f>CONCATENATE(Tabela22[[#This Row],[Residencial / Não Residencial]]," - ",Tabela22[[#This Row],[Frequência]])</f>
        <v>Residencial - 3 vezes por semana</v>
      </c>
      <c r="C10581" s="486" t="s">
        <v>578</v>
      </c>
      <c r="D10581" s="443" t="s">
        <v>572</v>
      </c>
      <c r="E10581" s="443" t="s">
        <v>548</v>
      </c>
      <c r="F10581" s="443" t="s">
        <v>548</v>
      </c>
      <c r="G10581" s="722">
        <v>9</v>
      </c>
      <c r="H10581" s="722">
        <v>2.5755699999999999</v>
      </c>
      <c r="I10581" s="722">
        <v>200</v>
      </c>
      <c r="J10581" s="722">
        <v>27.027027027027</v>
      </c>
      <c r="K10581" s="723">
        <v>69.61</v>
      </c>
    </row>
    <row r="10582" spans="2:11">
      <c r="B10582" s="486" t="str">
        <f>CONCATENATE(Tabela22[[#This Row],[Residencial / Não Residencial]]," - ",Tabela22[[#This Row],[Frequência]])</f>
        <v>Residencial - 3 vezes por semana</v>
      </c>
      <c r="C10582" s="486" t="s">
        <v>578</v>
      </c>
      <c r="D10582" s="443" t="s">
        <v>572</v>
      </c>
      <c r="E10582" s="443" t="s">
        <v>548</v>
      </c>
      <c r="F10582" s="443" t="s">
        <v>548</v>
      </c>
      <c r="G10582" s="722">
        <v>128</v>
      </c>
      <c r="H10582" s="722">
        <v>2.5755699999999999</v>
      </c>
      <c r="I10582" s="722">
        <v>200</v>
      </c>
      <c r="J10582" s="722">
        <v>128</v>
      </c>
      <c r="K10582" s="723">
        <v>329.67295999999999</v>
      </c>
    </row>
    <row r="10583" spans="2:11">
      <c r="B10583" s="486" t="str">
        <f>CONCATENATE(Tabela22[[#This Row],[Residencial / Não Residencial]]," - ",Tabela22[[#This Row],[Frequência]])</f>
        <v>Residencial - 3 vezes por semana</v>
      </c>
      <c r="C10583" s="486" t="s">
        <v>578</v>
      </c>
      <c r="D10583" s="443" t="s">
        <v>572</v>
      </c>
      <c r="E10583" s="443" t="s">
        <v>548</v>
      </c>
      <c r="F10583" s="443" t="s">
        <v>548</v>
      </c>
      <c r="G10583" s="722">
        <v>100.21</v>
      </c>
      <c r="H10583" s="722">
        <v>2.5755699999999999</v>
      </c>
      <c r="I10583" s="722">
        <v>200</v>
      </c>
      <c r="J10583" s="722">
        <v>100.21</v>
      </c>
      <c r="K10583" s="723">
        <v>258.09786969999999</v>
      </c>
    </row>
    <row r="10584" spans="2:11">
      <c r="B10584" s="486" t="str">
        <f>CONCATENATE(Tabela22[[#This Row],[Residencial / Não Residencial]]," - ",Tabela22[[#This Row],[Frequência]])</f>
        <v>Residencial - 3 vezes por semana</v>
      </c>
      <c r="C10584" s="486" t="s">
        <v>578</v>
      </c>
      <c r="D10584" s="443" t="s">
        <v>572</v>
      </c>
      <c r="E10584" s="443" t="s">
        <v>548</v>
      </c>
      <c r="F10584" s="443" t="s">
        <v>548</v>
      </c>
      <c r="G10584" s="722">
        <v>81.069999999999993</v>
      </c>
      <c r="H10584" s="722">
        <v>2.5755699999999999</v>
      </c>
      <c r="I10584" s="722">
        <v>200</v>
      </c>
      <c r="J10584" s="722">
        <v>81.069999999999993</v>
      </c>
      <c r="K10584" s="723">
        <v>208.8014599</v>
      </c>
    </row>
    <row r="10585" spans="2:11">
      <c r="B10585" s="486" t="str">
        <f>CONCATENATE(Tabela22[[#This Row],[Residencial / Não Residencial]]," - ",Tabela22[[#This Row],[Frequência]])</f>
        <v>Residencial - 3 vezes por semana</v>
      </c>
      <c r="C10585" s="486" t="s">
        <v>578</v>
      </c>
      <c r="D10585" s="443" t="s">
        <v>580</v>
      </c>
      <c r="E10585" s="443" t="s">
        <v>575</v>
      </c>
      <c r="F10585" s="443" t="s">
        <v>548</v>
      </c>
      <c r="G10585" s="722">
        <v>22.68</v>
      </c>
      <c r="H10585" s="722">
        <v>2.5755699999999999</v>
      </c>
      <c r="I10585" s="722">
        <v>200</v>
      </c>
      <c r="J10585" s="722">
        <v>27.027027027027</v>
      </c>
      <c r="K10585" s="723">
        <v>69.61</v>
      </c>
    </row>
    <row r="10586" spans="2:11">
      <c r="B10586" s="486" t="str">
        <f>CONCATENATE(Tabela22[[#This Row],[Residencial / Não Residencial]]," - ",Tabela22[[#This Row],[Frequência]])</f>
        <v>Não Residencial - 3 vezes por semana</v>
      </c>
      <c r="C10586" s="486" t="s">
        <v>578</v>
      </c>
      <c r="D10586" s="443" t="s">
        <v>568</v>
      </c>
      <c r="E10586" s="443" t="s">
        <v>570</v>
      </c>
      <c r="F10586" s="443" t="s">
        <v>550</v>
      </c>
      <c r="G10586" s="722">
        <v>616</v>
      </c>
      <c r="H10586" s="722">
        <v>3.9677699999999998</v>
      </c>
      <c r="I10586" s="722">
        <v>300</v>
      </c>
      <c r="J10586" s="722">
        <v>300</v>
      </c>
      <c r="K10586" s="723">
        <v>1190.3309999999999</v>
      </c>
    </row>
    <row r="10587" spans="2:11">
      <c r="B10587" s="486" t="str">
        <f>CONCATENATE(Tabela22[[#This Row],[Residencial / Não Residencial]]," - ",Tabela22[[#This Row],[Frequência]])</f>
        <v>Residencial - 3 vezes por semana</v>
      </c>
      <c r="C10587" s="486" t="s">
        <v>578</v>
      </c>
      <c r="D10587" s="443" t="s">
        <v>572</v>
      </c>
      <c r="E10587" s="443" t="s">
        <v>548</v>
      </c>
      <c r="F10587" s="443" t="s">
        <v>548</v>
      </c>
      <c r="G10587" s="722">
        <v>100.24</v>
      </c>
      <c r="H10587" s="722">
        <v>2.5755699999999999</v>
      </c>
      <c r="I10587" s="722">
        <v>200</v>
      </c>
      <c r="J10587" s="722">
        <v>100.24</v>
      </c>
      <c r="K10587" s="723">
        <v>258.17513680000002</v>
      </c>
    </row>
    <row r="10588" spans="2:11">
      <c r="B10588" s="486" t="str">
        <f>CONCATENATE(Tabela22[[#This Row],[Residencial / Não Residencial]]," - ",Tabela22[[#This Row],[Frequência]])</f>
        <v>Residencial - 3 vezes por semana</v>
      </c>
      <c r="C10588" s="486" t="s">
        <v>578</v>
      </c>
      <c r="D10588" s="443" t="s">
        <v>580</v>
      </c>
      <c r="E10588" s="443" t="s">
        <v>575</v>
      </c>
      <c r="F10588" s="443" t="s">
        <v>548</v>
      </c>
      <c r="G10588" s="722">
        <v>45.9</v>
      </c>
      <c r="H10588" s="722">
        <v>2.5755699999999999</v>
      </c>
      <c r="I10588" s="722">
        <v>200</v>
      </c>
      <c r="J10588" s="722">
        <v>45.9</v>
      </c>
      <c r="K10588" s="723">
        <v>118.21866300000001</v>
      </c>
    </row>
    <row r="10589" spans="2:11">
      <c r="B10589" s="486" t="str">
        <f>CONCATENATE(Tabela22[[#This Row],[Residencial / Não Residencial]]," - ",Tabela22[[#This Row],[Frequência]])</f>
        <v>Não Residencial - 3 vezes por semana</v>
      </c>
      <c r="C10589" s="486" t="s">
        <v>578</v>
      </c>
      <c r="D10589" s="443" t="s">
        <v>568</v>
      </c>
      <c r="E10589" s="443" t="s">
        <v>569</v>
      </c>
      <c r="F10589" s="443" t="s">
        <v>550</v>
      </c>
      <c r="G10589" s="722">
        <v>47.62</v>
      </c>
      <c r="H10589" s="722">
        <v>3.9677699999999998</v>
      </c>
      <c r="I10589" s="722">
        <v>300</v>
      </c>
      <c r="J10589" s="722">
        <v>47.62</v>
      </c>
      <c r="K10589" s="723">
        <v>188.94520739999999</v>
      </c>
    </row>
    <row r="10590" spans="2:11">
      <c r="B10590" s="486" t="str">
        <f>CONCATENATE(Tabela22[[#This Row],[Residencial / Não Residencial]]," - ",Tabela22[[#This Row],[Frequência]])</f>
        <v>Residencial - 3 vezes por semana</v>
      </c>
      <c r="C10590" s="486" t="s">
        <v>578</v>
      </c>
      <c r="D10590" s="443" t="s">
        <v>580</v>
      </c>
      <c r="E10590" s="443" t="s">
        <v>575</v>
      </c>
      <c r="F10590" s="443" t="s">
        <v>548</v>
      </c>
      <c r="G10590" s="722">
        <v>19.8</v>
      </c>
      <c r="H10590" s="722">
        <v>2.5755699999999999</v>
      </c>
      <c r="I10590" s="722">
        <v>200</v>
      </c>
      <c r="J10590" s="722">
        <v>27.027027027027</v>
      </c>
      <c r="K10590" s="723">
        <v>69.61</v>
      </c>
    </row>
    <row r="10591" spans="2:11">
      <c r="B10591" s="486" t="str">
        <f>CONCATENATE(Tabela22[[#This Row],[Residencial / Não Residencial]]," - ",Tabela22[[#This Row],[Frequência]])</f>
        <v>Residencial - 3 vezes por semana</v>
      </c>
      <c r="C10591" s="486" t="s">
        <v>578</v>
      </c>
      <c r="D10591" s="443" t="s">
        <v>580</v>
      </c>
      <c r="E10591" s="443" t="s">
        <v>575</v>
      </c>
      <c r="F10591" s="443" t="s">
        <v>548</v>
      </c>
      <c r="G10591" s="722">
        <v>14.4</v>
      </c>
      <c r="H10591" s="722">
        <v>2.5755699999999999</v>
      </c>
      <c r="I10591" s="722">
        <v>200</v>
      </c>
      <c r="J10591" s="722">
        <v>27.027027027027</v>
      </c>
      <c r="K10591" s="723">
        <v>69.61</v>
      </c>
    </row>
    <row r="10592" spans="2:11">
      <c r="B10592" s="486" t="str">
        <f>CONCATENATE(Tabela22[[#This Row],[Residencial / Não Residencial]]," - ",Tabela22[[#This Row],[Frequência]])</f>
        <v>Residencial - 3 vezes por semana</v>
      </c>
      <c r="C10592" s="486" t="s">
        <v>578</v>
      </c>
      <c r="D10592" s="443" t="s">
        <v>572</v>
      </c>
      <c r="E10592" s="443" t="s">
        <v>548</v>
      </c>
      <c r="F10592" s="443" t="s">
        <v>548</v>
      </c>
      <c r="G10592" s="722">
        <v>94</v>
      </c>
      <c r="H10592" s="722">
        <v>2.5755699999999999</v>
      </c>
      <c r="I10592" s="722">
        <v>200</v>
      </c>
      <c r="J10592" s="722">
        <v>94</v>
      </c>
      <c r="K10592" s="723">
        <v>242.10357999999999</v>
      </c>
    </row>
    <row r="10593" spans="2:11">
      <c r="B10593" s="486" t="str">
        <f>CONCATENATE(Tabela22[[#This Row],[Residencial / Não Residencial]]," - ",Tabela22[[#This Row],[Frequência]])</f>
        <v>Residencial - 3 vezes por semana</v>
      </c>
      <c r="C10593" s="486" t="s">
        <v>578</v>
      </c>
      <c r="D10593" s="443" t="s">
        <v>580</v>
      </c>
      <c r="E10593" s="443" t="s">
        <v>548</v>
      </c>
      <c r="F10593" s="443" t="s">
        <v>548</v>
      </c>
      <c r="G10593" s="722">
        <v>53.43</v>
      </c>
      <c r="H10593" s="722">
        <v>2.5755699999999999</v>
      </c>
      <c r="I10593" s="722">
        <v>200</v>
      </c>
      <c r="J10593" s="722">
        <v>53.43</v>
      </c>
      <c r="K10593" s="723">
        <v>137.6127051</v>
      </c>
    </row>
    <row r="10594" spans="2:11">
      <c r="B10594" s="486" t="str">
        <f>CONCATENATE(Tabela22[[#This Row],[Residencial / Não Residencial]]," - ",Tabela22[[#This Row],[Frequência]])</f>
        <v>Residencial - 3 vezes por semana</v>
      </c>
      <c r="C10594" s="486" t="s">
        <v>578</v>
      </c>
      <c r="D10594" s="443" t="s">
        <v>580</v>
      </c>
      <c r="E10594" s="443" t="s">
        <v>575</v>
      </c>
      <c r="F10594" s="443" t="s">
        <v>548</v>
      </c>
      <c r="G10594" s="722">
        <v>11</v>
      </c>
      <c r="H10594" s="722">
        <v>2.5755699999999999</v>
      </c>
      <c r="I10594" s="722">
        <v>200</v>
      </c>
      <c r="J10594" s="722">
        <v>27.027027027027</v>
      </c>
      <c r="K10594" s="723">
        <v>69.61</v>
      </c>
    </row>
    <row r="10595" spans="2:11">
      <c r="B10595" s="486" t="str">
        <f>CONCATENATE(Tabela22[[#This Row],[Residencial / Não Residencial]]," - ",Tabela22[[#This Row],[Frequência]])</f>
        <v>Residencial - 3 vezes por semana</v>
      </c>
      <c r="C10595" s="486" t="s">
        <v>578</v>
      </c>
      <c r="D10595" s="443" t="s">
        <v>580</v>
      </c>
      <c r="E10595" s="443" t="s">
        <v>575</v>
      </c>
      <c r="F10595" s="443" t="s">
        <v>548</v>
      </c>
      <c r="G10595" s="722">
        <v>39.549999999999997</v>
      </c>
      <c r="H10595" s="722">
        <v>2.5755699999999999</v>
      </c>
      <c r="I10595" s="722">
        <v>200</v>
      </c>
      <c r="J10595" s="722">
        <v>39.549999999999997</v>
      </c>
      <c r="K10595" s="723">
        <v>101.8637935</v>
      </c>
    </row>
    <row r="10596" spans="2:11">
      <c r="B10596" s="486" t="str">
        <f>CONCATENATE(Tabela22[[#This Row],[Residencial / Não Residencial]]," - ",Tabela22[[#This Row],[Frequência]])</f>
        <v>Não Residencial - 3 vezes por semana</v>
      </c>
      <c r="C10596" s="486" t="s">
        <v>578</v>
      </c>
      <c r="D10596" s="443" t="s">
        <v>574</v>
      </c>
      <c r="E10596" s="443" t="s">
        <v>569</v>
      </c>
      <c r="F10596" s="443" t="s">
        <v>550</v>
      </c>
      <c r="G10596" s="722">
        <v>154</v>
      </c>
      <c r="H10596" s="722">
        <v>3.9677699999999998</v>
      </c>
      <c r="I10596" s="722">
        <v>300</v>
      </c>
      <c r="J10596" s="722">
        <v>154</v>
      </c>
      <c r="K10596" s="723">
        <v>611.03657999999996</v>
      </c>
    </row>
    <row r="10597" spans="2:11">
      <c r="B10597" s="486" t="str">
        <f>CONCATENATE(Tabela22[[#This Row],[Residencial / Não Residencial]]," - ",Tabela22[[#This Row],[Frequência]])</f>
        <v>Residencial - 3 vezes por semana</v>
      </c>
      <c r="C10597" s="486" t="s">
        <v>578</v>
      </c>
      <c r="D10597" s="443" t="s">
        <v>580</v>
      </c>
      <c r="E10597" s="443" t="s">
        <v>548</v>
      </c>
      <c r="F10597" s="443" t="s">
        <v>548</v>
      </c>
      <c r="G10597" s="722">
        <v>39.44</v>
      </c>
      <c r="H10597" s="722">
        <v>2.5755699999999999</v>
      </c>
      <c r="I10597" s="722">
        <v>200</v>
      </c>
      <c r="J10597" s="722">
        <v>39.44</v>
      </c>
      <c r="K10597" s="723">
        <v>101.5804808</v>
      </c>
    </row>
    <row r="10598" spans="2:11">
      <c r="B10598" s="486" t="str">
        <f>CONCATENATE(Tabela22[[#This Row],[Residencial / Não Residencial]]," - ",Tabela22[[#This Row],[Frequência]])</f>
        <v>Residencial - 3 vezes por semana</v>
      </c>
      <c r="C10598" s="486" t="s">
        <v>578</v>
      </c>
      <c r="D10598" s="443" t="s">
        <v>580</v>
      </c>
      <c r="E10598" s="443" t="s">
        <v>575</v>
      </c>
      <c r="F10598" s="443" t="s">
        <v>548</v>
      </c>
      <c r="G10598" s="722">
        <v>32</v>
      </c>
      <c r="H10598" s="722">
        <v>2.5755699999999999</v>
      </c>
      <c r="I10598" s="722">
        <v>200</v>
      </c>
      <c r="J10598" s="722">
        <v>32</v>
      </c>
      <c r="K10598" s="723">
        <v>82.418239999999997</v>
      </c>
    </row>
    <row r="10599" spans="2:11">
      <c r="B10599" s="486" t="str">
        <f>CONCATENATE(Tabela22[[#This Row],[Residencial / Não Residencial]]," - ",Tabela22[[#This Row],[Frequência]])</f>
        <v>Residencial - 3 vezes por semana</v>
      </c>
      <c r="C10599" s="486" t="s">
        <v>578</v>
      </c>
      <c r="D10599" s="443" t="s">
        <v>572</v>
      </c>
      <c r="E10599" s="443" t="s">
        <v>548</v>
      </c>
      <c r="F10599" s="443" t="s">
        <v>548</v>
      </c>
      <c r="G10599" s="722">
        <v>150.63</v>
      </c>
      <c r="H10599" s="722">
        <v>2.5755699999999999</v>
      </c>
      <c r="I10599" s="722">
        <v>200</v>
      </c>
      <c r="J10599" s="722">
        <v>150.63</v>
      </c>
      <c r="K10599" s="723">
        <v>387.9581091</v>
      </c>
    </row>
    <row r="10600" spans="2:11">
      <c r="B10600" s="486" t="str">
        <f>CONCATENATE(Tabela22[[#This Row],[Residencial / Não Residencial]]," - ",Tabela22[[#This Row],[Frequência]])</f>
        <v>Não Residencial - 3 vezes por semana</v>
      </c>
      <c r="C10600" s="486" t="s">
        <v>578</v>
      </c>
      <c r="D10600" s="443" t="s">
        <v>574</v>
      </c>
      <c r="E10600" s="443" t="s">
        <v>569</v>
      </c>
      <c r="F10600" s="443" t="s">
        <v>550</v>
      </c>
      <c r="G10600" s="722">
        <v>158</v>
      </c>
      <c r="H10600" s="722">
        <v>3.9677699999999998</v>
      </c>
      <c r="I10600" s="722">
        <v>300</v>
      </c>
      <c r="J10600" s="722">
        <v>158</v>
      </c>
      <c r="K10600" s="723">
        <v>626.90765999999996</v>
      </c>
    </row>
    <row r="10601" spans="2:11">
      <c r="B10601" s="486" t="str">
        <f>CONCATENATE(Tabela22[[#This Row],[Residencial / Não Residencial]]," - ",Tabela22[[#This Row],[Frequência]])</f>
        <v>Residencial - 3 vezes por semana</v>
      </c>
      <c r="C10601" s="486" t="s">
        <v>578</v>
      </c>
      <c r="D10601" s="443" t="s">
        <v>572</v>
      </c>
      <c r="E10601" s="443" t="s">
        <v>548</v>
      </c>
      <c r="F10601" s="443" t="s">
        <v>548</v>
      </c>
      <c r="G10601" s="722">
        <v>106.12</v>
      </c>
      <c r="H10601" s="722">
        <v>2.5755699999999999</v>
      </c>
      <c r="I10601" s="722">
        <v>200</v>
      </c>
      <c r="J10601" s="722">
        <v>106.12</v>
      </c>
      <c r="K10601" s="723">
        <v>273.31948840000001</v>
      </c>
    </row>
    <row r="10602" spans="2:11">
      <c r="B10602" s="486" t="str">
        <f>CONCATENATE(Tabela22[[#This Row],[Residencial / Não Residencial]]," - ",Tabela22[[#This Row],[Frequência]])</f>
        <v>Residencial - 3 vezes por semana</v>
      </c>
      <c r="C10602" s="486" t="s">
        <v>578</v>
      </c>
      <c r="D10602" s="443" t="s">
        <v>580</v>
      </c>
      <c r="E10602" s="443" t="s">
        <v>575</v>
      </c>
      <c r="F10602" s="443" t="s">
        <v>548</v>
      </c>
      <c r="G10602" s="722">
        <v>33.15</v>
      </c>
      <c r="H10602" s="722">
        <v>2.5755699999999999</v>
      </c>
      <c r="I10602" s="722">
        <v>200</v>
      </c>
      <c r="J10602" s="722">
        <v>33.15</v>
      </c>
      <c r="K10602" s="723">
        <v>85.380145499999998</v>
      </c>
    </row>
    <row r="10603" spans="2:11">
      <c r="B10603" s="486" t="str">
        <f>CONCATENATE(Tabela22[[#This Row],[Residencial / Não Residencial]]," - ",Tabela22[[#This Row],[Frequência]])</f>
        <v>Residencial - 3 vezes por semana</v>
      </c>
      <c r="C10603" s="486" t="s">
        <v>578</v>
      </c>
      <c r="D10603" s="443" t="s">
        <v>571</v>
      </c>
      <c r="E10603" s="443" t="s">
        <v>548</v>
      </c>
      <c r="F10603" s="443" t="s">
        <v>548</v>
      </c>
      <c r="G10603" s="722">
        <v>143.27000000000001</v>
      </c>
      <c r="H10603" s="722">
        <v>2.5755699999999999</v>
      </c>
      <c r="I10603" s="722">
        <v>200</v>
      </c>
      <c r="J10603" s="722">
        <v>143.27000000000001</v>
      </c>
      <c r="K10603" s="723">
        <v>369.00191389999998</v>
      </c>
    </row>
    <row r="10604" spans="2:11">
      <c r="B10604" s="486" t="str">
        <f>CONCATENATE(Tabela22[[#This Row],[Residencial / Não Residencial]]," - ",Tabela22[[#This Row],[Frequência]])</f>
        <v>Residencial - 3 vezes por semana</v>
      </c>
      <c r="C10604" s="486" t="s">
        <v>578</v>
      </c>
      <c r="D10604" s="443" t="s">
        <v>571</v>
      </c>
      <c r="E10604" s="443" t="s">
        <v>548</v>
      </c>
      <c r="F10604" s="443" t="s">
        <v>548</v>
      </c>
      <c r="G10604" s="722">
        <v>143.27000000000001</v>
      </c>
      <c r="H10604" s="722">
        <v>2.5755699999999999</v>
      </c>
      <c r="I10604" s="722">
        <v>200</v>
      </c>
      <c r="J10604" s="722">
        <v>143.27000000000001</v>
      </c>
      <c r="K10604" s="723">
        <v>369.00191389999998</v>
      </c>
    </row>
    <row r="10605" spans="2:11">
      <c r="B10605" s="486" t="str">
        <f>CONCATENATE(Tabela22[[#This Row],[Residencial / Não Residencial]]," - ",Tabela22[[#This Row],[Frequência]])</f>
        <v>Residencial - 3 vezes por semana</v>
      </c>
      <c r="C10605" s="486" t="s">
        <v>578</v>
      </c>
      <c r="D10605" s="443" t="s">
        <v>571</v>
      </c>
      <c r="E10605" s="443" t="s">
        <v>548</v>
      </c>
      <c r="F10605" s="443" t="s">
        <v>548</v>
      </c>
      <c r="G10605" s="722">
        <v>140</v>
      </c>
      <c r="H10605" s="722">
        <v>2.5755699999999999</v>
      </c>
      <c r="I10605" s="722">
        <v>200</v>
      </c>
      <c r="J10605" s="722">
        <v>140</v>
      </c>
      <c r="K10605" s="723">
        <v>360.57979999999998</v>
      </c>
    </row>
    <row r="10606" spans="2:11">
      <c r="B10606" s="486" t="str">
        <f>CONCATENATE(Tabela22[[#This Row],[Residencial / Não Residencial]]," - ",Tabela22[[#This Row],[Frequência]])</f>
        <v>Residencial - 3 vezes por semana</v>
      </c>
      <c r="C10606" s="486" t="s">
        <v>578</v>
      </c>
      <c r="D10606" s="443" t="s">
        <v>580</v>
      </c>
      <c r="E10606" s="443" t="s">
        <v>575</v>
      </c>
      <c r="F10606" s="443" t="s">
        <v>548</v>
      </c>
      <c r="G10606" s="722">
        <v>77.069999999999993</v>
      </c>
      <c r="H10606" s="722">
        <v>2.5755699999999999</v>
      </c>
      <c r="I10606" s="722">
        <v>200</v>
      </c>
      <c r="J10606" s="722">
        <v>77.069999999999993</v>
      </c>
      <c r="K10606" s="723">
        <v>198.4991799</v>
      </c>
    </row>
    <row r="10607" spans="2:11">
      <c r="B10607" s="486" t="str">
        <f>CONCATENATE(Tabela22[[#This Row],[Residencial / Não Residencial]]," - ",Tabela22[[#This Row],[Frequência]])</f>
        <v>Residencial - 3 vezes por semana</v>
      </c>
      <c r="C10607" s="486" t="s">
        <v>578</v>
      </c>
      <c r="D10607" s="443" t="s">
        <v>580</v>
      </c>
      <c r="E10607" s="443" t="s">
        <v>575</v>
      </c>
      <c r="F10607" s="443" t="s">
        <v>548</v>
      </c>
      <c r="G10607" s="722">
        <v>19.8</v>
      </c>
      <c r="H10607" s="722">
        <v>2.5755699999999999</v>
      </c>
      <c r="I10607" s="722">
        <v>200</v>
      </c>
      <c r="J10607" s="722">
        <v>27.027027027027</v>
      </c>
      <c r="K10607" s="723">
        <v>69.61</v>
      </c>
    </row>
    <row r="10608" spans="2:11">
      <c r="B10608" s="486" t="str">
        <f>CONCATENATE(Tabela22[[#This Row],[Residencial / Não Residencial]]," - ",Tabela22[[#This Row],[Frequência]])</f>
        <v>Residencial - 3 vezes por semana</v>
      </c>
      <c r="C10608" s="486" t="s">
        <v>578</v>
      </c>
      <c r="D10608" s="443" t="s">
        <v>580</v>
      </c>
      <c r="E10608" s="443" t="s">
        <v>548</v>
      </c>
      <c r="F10608" s="443" t="s">
        <v>548</v>
      </c>
      <c r="G10608" s="722">
        <v>42.47</v>
      </c>
      <c r="H10608" s="722">
        <v>2.5755699999999999</v>
      </c>
      <c r="I10608" s="722">
        <v>200</v>
      </c>
      <c r="J10608" s="722">
        <v>42.47</v>
      </c>
      <c r="K10608" s="723">
        <v>109.3844579</v>
      </c>
    </row>
    <row r="10609" spans="2:11">
      <c r="B10609" s="486" t="str">
        <f>CONCATENATE(Tabela22[[#This Row],[Residencial / Não Residencial]]," - ",Tabela22[[#This Row],[Frequência]])</f>
        <v>Residencial - 3 vezes por semana</v>
      </c>
      <c r="C10609" s="486" t="s">
        <v>578</v>
      </c>
      <c r="D10609" s="443" t="s">
        <v>572</v>
      </c>
      <c r="E10609" s="443" t="s">
        <v>548</v>
      </c>
      <c r="F10609" s="443" t="s">
        <v>548</v>
      </c>
      <c r="G10609" s="722">
        <v>200</v>
      </c>
      <c r="H10609" s="722">
        <v>2.5755699999999999</v>
      </c>
      <c r="I10609" s="722">
        <v>200</v>
      </c>
      <c r="J10609" s="722">
        <v>200</v>
      </c>
      <c r="K10609" s="723">
        <v>515.11400000000003</v>
      </c>
    </row>
    <row r="10610" spans="2:11">
      <c r="B10610" s="486" t="str">
        <f>CONCATENATE(Tabela22[[#This Row],[Residencial / Não Residencial]]," - ",Tabela22[[#This Row],[Frequência]])</f>
        <v>Residencial - 3 vezes por semana</v>
      </c>
      <c r="C10610" s="486" t="s">
        <v>578</v>
      </c>
      <c r="D10610" s="443" t="s">
        <v>580</v>
      </c>
      <c r="E10610" s="443" t="s">
        <v>575</v>
      </c>
      <c r="F10610" s="443" t="s">
        <v>548</v>
      </c>
      <c r="G10610" s="722">
        <v>11.4</v>
      </c>
      <c r="H10610" s="722">
        <v>2.5755699999999999</v>
      </c>
      <c r="I10610" s="722">
        <v>200</v>
      </c>
      <c r="J10610" s="722">
        <v>27.027027027027</v>
      </c>
      <c r="K10610" s="723">
        <v>69.61</v>
      </c>
    </row>
    <row r="10611" spans="2:11">
      <c r="B10611" s="486" t="str">
        <f>CONCATENATE(Tabela22[[#This Row],[Residencial / Não Residencial]]," - ",Tabela22[[#This Row],[Frequência]])</f>
        <v>Residencial - 3 vezes por semana</v>
      </c>
      <c r="C10611" s="486" t="s">
        <v>578</v>
      </c>
      <c r="D10611" s="443" t="s">
        <v>572</v>
      </c>
      <c r="E10611" s="443" t="s">
        <v>548</v>
      </c>
      <c r="F10611" s="443" t="s">
        <v>548</v>
      </c>
      <c r="G10611" s="722">
        <v>164.35</v>
      </c>
      <c r="H10611" s="722">
        <v>2.5755699999999999</v>
      </c>
      <c r="I10611" s="722">
        <v>200</v>
      </c>
      <c r="J10611" s="722">
        <v>164.35</v>
      </c>
      <c r="K10611" s="723">
        <v>423.29492950000002</v>
      </c>
    </row>
    <row r="10612" spans="2:11">
      <c r="B10612" s="486" t="str">
        <f>CONCATENATE(Tabela22[[#This Row],[Residencial / Não Residencial]]," - ",Tabela22[[#This Row],[Frequência]])</f>
        <v>Residencial - 3 vezes por semana</v>
      </c>
      <c r="C10612" s="486" t="s">
        <v>578</v>
      </c>
      <c r="D10612" s="443" t="s">
        <v>580</v>
      </c>
      <c r="E10612" s="443" t="s">
        <v>575</v>
      </c>
      <c r="F10612" s="443" t="s">
        <v>548</v>
      </c>
      <c r="G10612" s="722">
        <v>24.2</v>
      </c>
      <c r="H10612" s="722">
        <v>2.5755699999999999</v>
      </c>
      <c r="I10612" s="722">
        <v>200</v>
      </c>
      <c r="J10612" s="722">
        <v>27.027027027027</v>
      </c>
      <c r="K10612" s="723">
        <v>69.61</v>
      </c>
    </row>
    <row r="10613" spans="2:11">
      <c r="B10613" s="486" t="str">
        <f>CONCATENATE(Tabela22[[#This Row],[Residencial / Não Residencial]]," - ",Tabela22[[#This Row],[Frequência]])</f>
        <v>Residencial - 3 vezes por semana</v>
      </c>
      <c r="C10613" s="486" t="s">
        <v>578</v>
      </c>
      <c r="D10613" s="443" t="s">
        <v>580</v>
      </c>
      <c r="E10613" s="443" t="s">
        <v>575</v>
      </c>
      <c r="F10613" s="443" t="s">
        <v>548</v>
      </c>
      <c r="G10613" s="722">
        <v>28</v>
      </c>
      <c r="H10613" s="722">
        <v>2.5755699999999999</v>
      </c>
      <c r="I10613" s="722">
        <v>200</v>
      </c>
      <c r="J10613" s="722">
        <v>28</v>
      </c>
      <c r="K10613" s="723">
        <v>72.115960000000001</v>
      </c>
    </row>
    <row r="10614" spans="2:11">
      <c r="B10614" s="486" t="str">
        <f>CONCATENATE(Tabela22[[#This Row],[Residencial / Não Residencial]]," - ",Tabela22[[#This Row],[Frequência]])</f>
        <v>Residencial - 3 vezes por semana</v>
      </c>
      <c r="C10614" s="486" t="s">
        <v>578</v>
      </c>
      <c r="D10614" s="443" t="s">
        <v>580</v>
      </c>
      <c r="E10614" s="443" t="s">
        <v>575</v>
      </c>
      <c r="F10614" s="443" t="s">
        <v>548</v>
      </c>
      <c r="G10614" s="722">
        <v>24.48</v>
      </c>
      <c r="H10614" s="722">
        <v>2.5755699999999999</v>
      </c>
      <c r="I10614" s="722">
        <v>200</v>
      </c>
      <c r="J10614" s="722">
        <v>27.027027027027</v>
      </c>
      <c r="K10614" s="723">
        <v>69.61</v>
      </c>
    </row>
    <row r="10615" spans="2:11">
      <c r="B10615" s="486" t="str">
        <f>CONCATENATE(Tabela22[[#This Row],[Residencial / Não Residencial]]," - ",Tabela22[[#This Row],[Frequência]])</f>
        <v>Residencial - 3 vezes por semana</v>
      </c>
      <c r="C10615" s="486" t="s">
        <v>578</v>
      </c>
      <c r="D10615" s="443" t="s">
        <v>572</v>
      </c>
      <c r="E10615" s="443" t="s">
        <v>548</v>
      </c>
      <c r="F10615" s="443" t="s">
        <v>548</v>
      </c>
      <c r="G10615" s="722">
        <v>72.959999999999994</v>
      </c>
      <c r="H10615" s="722">
        <v>2.5755699999999999</v>
      </c>
      <c r="I10615" s="722">
        <v>200</v>
      </c>
      <c r="J10615" s="722">
        <v>72.959999999999994</v>
      </c>
      <c r="K10615" s="723">
        <v>187.91358719999999</v>
      </c>
    </row>
    <row r="10616" spans="2:11">
      <c r="B10616" s="486" t="str">
        <f>CONCATENATE(Tabela22[[#This Row],[Residencial / Não Residencial]]," - ",Tabela22[[#This Row],[Frequência]])</f>
        <v>Não Residencial - 3 vezes por semana</v>
      </c>
      <c r="C10616" s="486" t="s">
        <v>578</v>
      </c>
      <c r="D10616" s="443" t="s">
        <v>574</v>
      </c>
      <c r="E10616" s="443" t="s">
        <v>570</v>
      </c>
      <c r="F10616" s="443" t="s">
        <v>550</v>
      </c>
      <c r="G10616" s="722">
        <v>197.08</v>
      </c>
      <c r="H10616" s="722">
        <v>3.9677699999999998</v>
      </c>
      <c r="I10616" s="722">
        <v>300</v>
      </c>
      <c r="J10616" s="722">
        <v>197.08</v>
      </c>
      <c r="K10616" s="723">
        <v>781.96811160000004</v>
      </c>
    </row>
    <row r="10617" spans="2:11">
      <c r="B10617" s="486" t="str">
        <f>CONCATENATE(Tabela22[[#This Row],[Residencial / Não Residencial]]," - ",Tabela22[[#This Row],[Frequência]])</f>
        <v>Residencial - 3 vezes por semana</v>
      </c>
      <c r="C10617" s="486" t="s">
        <v>578</v>
      </c>
      <c r="D10617" s="443" t="s">
        <v>580</v>
      </c>
      <c r="E10617" s="443" t="s">
        <v>575</v>
      </c>
      <c r="F10617" s="443" t="s">
        <v>548</v>
      </c>
      <c r="G10617" s="722">
        <v>38.799999999999997</v>
      </c>
      <c r="H10617" s="722">
        <v>2.5755699999999999</v>
      </c>
      <c r="I10617" s="722">
        <v>200</v>
      </c>
      <c r="J10617" s="722">
        <v>38.799999999999997</v>
      </c>
      <c r="K10617" s="723">
        <v>99.932115999999994</v>
      </c>
    </row>
    <row r="10618" spans="2:11">
      <c r="B10618" s="486" t="str">
        <f>CONCATENATE(Tabela22[[#This Row],[Residencial / Não Residencial]]," - ",Tabela22[[#This Row],[Frequência]])</f>
        <v>Residencial - 3 vezes por semana</v>
      </c>
      <c r="C10618" s="486" t="s">
        <v>578</v>
      </c>
      <c r="D10618" s="443" t="s">
        <v>572</v>
      </c>
      <c r="E10618" s="443" t="s">
        <v>548</v>
      </c>
      <c r="F10618" s="443" t="s">
        <v>548</v>
      </c>
      <c r="G10618" s="722">
        <v>44.65</v>
      </c>
      <c r="H10618" s="722">
        <v>2.5755699999999999</v>
      </c>
      <c r="I10618" s="722">
        <v>200</v>
      </c>
      <c r="J10618" s="722">
        <v>44.65</v>
      </c>
      <c r="K10618" s="723">
        <v>114.9992005</v>
      </c>
    </row>
    <row r="10619" spans="2:11">
      <c r="B10619" s="486" t="str">
        <f>CONCATENATE(Tabela22[[#This Row],[Residencial / Não Residencial]]," - ",Tabela22[[#This Row],[Frequência]])</f>
        <v>Não Residencial - 3 vezes por semana</v>
      </c>
      <c r="C10619" s="486" t="s">
        <v>578</v>
      </c>
      <c r="D10619" s="443" t="s">
        <v>574</v>
      </c>
      <c r="E10619" s="443" t="s">
        <v>583</v>
      </c>
      <c r="F10619" s="443" t="s">
        <v>550</v>
      </c>
      <c r="G10619" s="722">
        <v>76.8</v>
      </c>
      <c r="H10619" s="722">
        <v>3.9677699999999998</v>
      </c>
      <c r="I10619" s="722">
        <v>300</v>
      </c>
      <c r="J10619" s="722">
        <v>76.8</v>
      </c>
      <c r="K10619" s="723">
        <v>304.72473600000001</v>
      </c>
    </row>
    <row r="10620" spans="2:11">
      <c r="B10620" s="486" t="str">
        <f>CONCATENATE(Tabela22[[#This Row],[Residencial / Não Residencial]]," - ",Tabela22[[#This Row],[Frequência]])</f>
        <v>Não Residencial - 3 vezes por semana</v>
      </c>
      <c r="C10620" s="486" t="s">
        <v>578</v>
      </c>
      <c r="D10620" s="443" t="s">
        <v>568</v>
      </c>
      <c r="E10620" s="443" t="s">
        <v>569</v>
      </c>
      <c r="F10620" s="443" t="s">
        <v>550</v>
      </c>
      <c r="G10620" s="722">
        <v>195</v>
      </c>
      <c r="H10620" s="722">
        <v>3.9677699999999998</v>
      </c>
      <c r="I10620" s="722">
        <v>300</v>
      </c>
      <c r="J10620" s="722">
        <v>195</v>
      </c>
      <c r="K10620" s="723">
        <v>773.71514999999999</v>
      </c>
    </row>
    <row r="10621" spans="2:11">
      <c r="B10621" s="486" t="str">
        <f>CONCATENATE(Tabela22[[#This Row],[Residencial / Não Residencial]]," - ",Tabela22[[#This Row],[Frequência]])</f>
        <v>Residencial - 3 vezes por semana</v>
      </c>
      <c r="C10621" s="486" t="s">
        <v>578</v>
      </c>
      <c r="D10621" s="443" t="s">
        <v>572</v>
      </c>
      <c r="E10621" s="443" t="s">
        <v>548</v>
      </c>
      <c r="F10621" s="443" t="s">
        <v>548</v>
      </c>
      <c r="G10621" s="722">
        <v>156</v>
      </c>
      <c r="H10621" s="722">
        <v>2.5755699999999999</v>
      </c>
      <c r="I10621" s="722">
        <v>200</v>
      </c>
      <c r="J10621" s="722">
        <v>156</v>
      </c>
      <c r="K10621" s="723">
        <v>401.78892000000002</v>
      </c>
    </row>
    <row r="10622" spans="2:11">
      <c r="B10622" s="486" t="str">
        <f>CONCATENATE(Tabela22[[#This Row],[Residencial / Não Residencial]]," - ",Tabela22[[#This Row],[Frequência]])</f>
        <v>Residencial - 3 vezes por semana</v>
      </c>
      <c r="C10622" s="486" t="s">
        <v>578</v>
      </c>
      <c r="D10622" s="443" t="s">
        <v>574</v>
      </c>
      <c r="E10622" s="443" t="s">
        <v>575</v>
      </c>
      <c r="F10622" s="443" t="s">
        <v>548</v>
      </c>
      <c r="G10622" s="722">
        <v>66.930000000000007</v>
      </c>
      <c r="H10622" s="722">
        <v>2.5755699999999999</v>
      </c>
      <c r="I10622" s="722">
        <v>200</v>
      </c>
      <c r="J10622" s="722">
        <v>66.930000000000007</v>
      </c>
      <c r="K10622" s="723">
        <v>172.3829001</v>
      </c>
    </row>
    <row r="10623" spans="2:11">
      <c r="B10623" s="486" t="str">
        <f>CONCATENATE(Tabela22[[#This Row],[Residencial / Não Residencial]]," - ",Tabela22[[#This Row],[Frequência]])</f>
        <v>Residencial - 3 vezes por semana</v>
      </c>
      <c r="C10623" s="486" t="s">
        <v>578</v>
      </c>
      <c r="D10623" s="443" t="s">
        <v>574</v>
      </c>
      <c r="E10623" s="443" t="s">
        <v>575</v>
      </c>
      <c r="F10623" s="443" t="s">
        <v>548</v>
      </c>
      <c r="G10623" s="722">
        <v>70.400000000000006</v>
      </c>
      <c r="H10623" s="722">
        <v>2.5755699999999999</v>
      </c>
      <c r="I10623" s="722">
        <v>200</v>
      </c>
      <c r="J10623" s="722">
        <v>70.400000000000006</v>
      </c>
      <c r="K10623" s="723">
        <v>181.32012800000001</v>
      </c>
    </row>
    <row r="10624" spans="2:11">
      <c r="B10624" s="486" t="str">
        <f>CONCATENATE(Tabela22[[#This Row],[Residencial / Não Residencial]]," - ",Tabela22[[#This Row],[Frequência]])</f>
        <v>Residencial - 3 vezes por semana</v>
      </c>
      <c r="C10624" s="486" t="s">
        <v>578</v>
      </c>
      <c r="D10624" s="443" t="s">
        <v>572</v>
      </c>
      <c r="E10624" s="443" t="s">
        <v>548</v>
      </c>
      <c r="F10624" s="443" t="s">
        <v>548</v>
      </c>
      <c r="G10624" s="722">
        <v>70.900000000000006</v>
      </c>
      <c r="H10624" s="722">
        <v>2.5755699999999999</v>
      </c>
      <c r="I10624" s="722">
        <v>200</v>
      </c>
      <c r="J10624" s="722">
        <v>70.900000000000006</v>
      </c>
      <c r="K10624" s="723">
        <v>182.607913</v>
      </c>
    </row>
    <row r="10625" spans="2:11">
      <c r="B10625" s="486" t="str">
        <f>CONCATENATE(Tabela22[[#This Row],[Residencial / Não Residencial]]," - ",Tabela22[[#This Row],[Frequência]])</f>
        <v>Residencial - 3 vezes por semana</v>
      </c>
      <c r="C10625" s="486" t="s">
        <v>578</v>
      </c>
      <c r="D10625" s="443" t="s">
        <v>580</v>
      </c>
      <c r="E10625" s="443" t="s">
        <v>575</v>
      </c>
      <c r="F10625" s="443" t="s">
        <v>548</v>
      </c>
      <c r="G10625" s="722">
        <v>13.26</v>
      </c>
      <c r="H10625" s="722">
        <v>2.5755699999999999</v>
      </c>
      <c r="I10625" s="722">
        <v>200</v>
      </c>
      <c r="J10625" s="722">
        <v>27.027027027027</v>
      </c>
      <c r="K10625" s="723">
        <v>69.61</v>
      </c>
    </row>
    <row r="10626" spans="2:11">
      <c r="B10626" s="486" t="str">
        <f>CONCATENATE(Tabela22[[#This Row],[Residencial / Não Residencial]]," - ",Tabela22[[#This Row],[Frequência]])</f>
        <v>Residencial - 3 vezes por semana</v>
      </c>
      <c r="C10626" s="486" t="s">
        <v>578</v>
      </c>
      <c r="D10626" s="443" t="s">
        <v>580</v>
      </c>
      <c r="E10626" s="443" t="s">
        <v>575</v>
      </c>
      <c r="F10626" s="443" t="s">
        <v>548</v>
      </c>
      <c r="G10626" s="722">
        <v>37.71</v>
      </c>
      <c r="H10626" s="722">
        <v>2.5755699999999999</v>
      </c>
      <c r="I10626" s="722">
        <v>200</v>
      </c>
      <c r="J10626" s="722">
        <v>37.71</v>
      </c>
      <c r="K10626" s="723">
        <v>97.124744699999994</v>
      </c>
    </row>
    <row r="10627" spans="2:11">
      <c r="B10627" s="486" t="str">
        <f>CONCATENATE(Tabela22[[#This Row],[Residencial / Não Residencial]]," - ",Tabela22[[#This Row],[Frequência]])</f>
        <v>Residencial - 3 vezes por semana</v>
      </c>
      <c r="C10627" s="486" t="s">
        <v>578</v>
      </c>
      <c r="D10627" s="443" t="s">
        <v>580</v>
      </c>
      <c r="E10627" s="443" t="s">
        <v>575</v>
      </c>
      <c r="F10627" s="443" t="s">
        <v>548</v>
      </c>
      <c r="G10627" s="722">
        <v>19</v>
      </c>
      <c r="H10627" s="722">
        <v>2.5755699999999999</v>
      </c>
      <c r="I10627" s="722">
        <v>200</v>
      </c>
      <c r="J10627" s="722">
        <v>27.027027027027</v>
      </c>
      <c r="K10627" s="723">
        <v>69.61</v>
      </c>
    </row>
    <row r="10628" spans="2:11">
      <c r="B10628" s="486" t="str">
        <f>CONCATENATE(Tabela22[[#This Row],[Residencial / Não Residencial]]," - ",Tabela22[[#This Row],[Frequência]])</f>
        <v>Residencial - 3 vezes por semana</v>
      </c>
      <c r="C10628" s="486" t="s">
        <v>578</v>
      </c>
      <c r="D10628" s="443" t="s">
        <v>571</v>
      </c>
      <c r="E10628" s="443" t="s">
        <v>548</v>
      </c>
      <c r="F10628" s="443" t="s">
        <v>548</v>
      </c>
      <c r="G10628" s="722">
        <v>94.5</v>
      </c>
      <c r="H10628" s="722">
        <v>2.5755699999999999</v>
      </c>
      <c r="I10628" s="722">
        <v>200</v>
      </c>
      <c r="J10628" s="722">
        <v>94.5</v>
      </c>
      <c r="K10628" s="723">
        <v>243.39136500000001</v>
      </c>
    </row>
    <row r="10629" spans="2:11">
      <c r="B10629" s="486" t="str">
        <f>CONCATENATE(Tabela22[[#This Row],[Residencial / Não Residencial]]," - ",Tabela22[[#This Row],[Frequência]])</f>
        <v>Residencial - 3 vezes por semana</v>
      </c>
      <c r="C10629" s="486" t="s">
        <v>578</v>
      </c>
      <c r="D10629" s="443" t="s">
        <v>580</v>
      </c>
      <c r="E10629" s="443" t="s">
        <v>575</v>
      </c>
      <c r="F10629" s="443" t="s">
        <v>548</v>
      </c>
      <c r="G10629" s="722">
        <v>59.5</v>
      </c>
      <c r="H10629" s="722">
        <v>2.5755699999999999</v>
      </c>
      <c r="I10629" s="722">
        <v>200</v>
      </c>
      <c r="J10629" s="722">
        <v>59.5</v>
      </c>
      <c r="K10629" s="723">
        <v>153.24641500000001</v>
      </c>
    </row>
    <row r="10630" spans="2:11">
      <c r="B10630" s="486" t="str">
        <f>CONCATENATE(Tabela22[[#This Row],[Residencial / Não Residencial]]," - ",Tabela22[[#This Row],[Frequência]])</f>
        <v>Residencial - 3 vezes por semana</v>
      </c>
      <c r="C10630" s="486" t="s">
        <v>578</v>
      </c>
      <c r="D10630" s="443" t="s">
        <v>580</v>
      </c>
      <c r="E10630" s="443" t="s">
        <v>575</v>
      </c>
      <c r="F10630" s="443" t="s">
        <v>548</v>
      </c>
      <c r="G10630" s="722">
        <v>16.149999999999999</v>
      </c>
      <c r="H10630" s="722">
        <v>2.5755699999999999</v>
      </c>
      <c r="I10630" s="722">
        <v>200</v>
      </c>
      <c r="J10630" s="722">
        <v>27.027027027027</v>
      </c>
      <c r="K10630" s="723">
        <v>69.61</v>
      </c>
    </row>
    <row r="10631" spans="2:11">
      <c r="B10631" s="486" t="str">
        <f>CONCATENATE(Tabela22[[#This Row],[Residencial / Não Residencial]]," - ",Tabela22[[#This Row],[Frequência]])</f>
        <v>Residencial - 3 vezes por semana</v>
      </c>
      <c r="C10631" s="486" t="s">
        <v>578</v>
      </c>
      <c r="D10631" s="443" t="s">
        <v>580</v>
      </c>
      <c r="E10631" s="443" t="s">
        <v>548</v>
      </c>
      <c r="F10631" s="443" t="s">
        <v>548</v>
      </c>
      <c r="G10631" s="722">
        <v>148.43</v>
      </c>
      <c r="H10631" s="722">
        <v>2.5755699999999999</v>
      </c>
      <c r="I10631" s="722">
        <v>200</v>
      </c>
      <c r="J10631" s="722">
        <v>148.43</v>
      </c>
      <c r="K10631" s="723">
        <v>382.29185510000002</v>
      </c>
    </row>
    <row r="10632" spans="2:11">
      <c r="B10632" s="486" t="str">
        <f>CONCATENATE(Tabela22[[#This Row],[Residencial / Não Residencial]]," - ",Tabela22[[#This Row],[Frequência]])</f>
        <v>Residencial - 3 vezes por semana</v>
      </c>
      <c r="C10632" s="486" t="s">
        <v>578</v>
      </c>
      <c r="D10632" s="443" t="s">
        <v>571</v>
      </c>
      <c r="E10632" s="443" t="s">
        <v>548</v>
      </c>
      <c r="F10632" s="443" t="s">
        <v>548</v>
      </c>
      <c r="G10632" s="722">
        <v>134.58000000000001</v>
      </c>
      <c r="H10632" s="722">
        <v>2.5755699999999999</v>
      </c>
      <c r="I10632" s="722">
        <v>200</v>
      </c>
      <c r="J10632" s="722">
        <v>134.58000000000001</v>
      </c>
      <c r="K10632" s="723">
        <v>346.62021060000001</v>
      </c>
    </row>
    <row r="10633" spans="2:11">
      <c r="B10633" s="486" t="str">
        <f>CONCATENATE(Tabela22[[#This Row],[Residencial / Não Residencial]]," - ",Tabela22[[#This Row],[Frequência]])</f>
        <v>Não Residencial - 3 vezes por semana</v>
      </c>
      <c r="C10633" s="486" t="s">
        <v>578</v>
      </c>
      <c r="D10633" s="443" t="s">
        <v>568</v>
      </c>
      <c r="E10633" s="443" t="s">
        <v>570</v>
      </c>
      <c r="F10633" s="443" t="s">
        <v>550</v>
      </c>
      <c r="G10633" s="722">
        <v>98.53</v>
      </c>
      <c r="H10633" s="722">
        <v>3.9677699999999998</v>
      </c>
      <c r="I10633" s="722">
        <v>300</v>
      </c>
      <c r="J10633" s="722">
        <v>98.53</v>
      </c>
      <c r="K10633" s="723">
        <v>390.94437809999999</v>
      </c>
    </row>
    <row r="10634" spans="2:11">
      <c r="B10634" s="486" t="str">
        <f>CONCATENATE(Tabela22[[#This Row],[Residencial / Não Residencial]]," - ",Tabela22[[#This Row],[Frequência]])</f>
        <v>Não Residencial - 3 vezes por semana</v>
      </c>
      <c r="C10634" s="486" t="s">
        <v>578</v>
      </c>
      <c r="D10634" s="443" t="s">
        <v>568</v>
      </c>
      <c r="E10634" s="443" t="s">
        <v>569</v>
      </c>
      <c r="F10634" s="443" t="s">
        <v>550</v>
      </c>
      <c r="G10634" s="722">
        <v>122.4</v>
      </c>
      <c r="H10634" s="722">
        <v>3.9677699999999998</v>
      </c>
      <c r="I10634" s="722">
        <v>300</v>
      </c>
      <c r="J10634" s="722">
        <v>122.4</v>
      </c>
      <c r="K10634" s="723">
        <v>485.65504800000002</v>
      </c>
    </row>
    <row r="10635" spans="2:11">
      <c r="B10635" s="486" t="str">
        <f>CONCATENATE(Tabela22[[#This Row],[Residencial / Não Residencial]]," - ",Tabela22[[#This Row],[Frequência]])</f>
        <v>Não Residencial - 3 vezes por semana</v>
      </c>
      <c r="C10635" s="486" t="s">
        <v>578</v>
      </c>
      <c r="D10635" s="443" t="s">
        <v>580</v>
      </c>
      <c r="E10635" s="443" t="s">
        <v>581</v>
      </c>
      <c r="F10635" s="443" t="s">
        <v>550</v>
      </c>
      <c r="G10635" s="722">
        <v>5.65</v>
      </c>
      <c r="H10635" s="722">
        <v>3.9677699999999998</v>
      </c>
      <c r="I10635" s="722">
        <v>300</v>
      </c>
      <c r="J10635" s="722">
        <v>24.560395385821302</v>
      </c>
      <c r="K10635" s="723">
        <v>97.45</v>
      </c>
    </row>
    <row r="10636" spans="2:11">
      <c r="B10636" s="486" t="str">
        <f>CONCATENATE(Tabela22[[#This Row],[Residencial / Não Residencial]]," - ",Tabela22[[#This Row],[Frequência]])</f>
        <v>Não Residencial - 3 vezes por semana</v>
      </c>
      <c r="C10636" s="486" t="s">
        <v>578</v>
      </c>
      <c r="D10636" s="443" t="s">
        <v>580</v>
      </c>
      <c r="E10636" s="443" t="s">
        <v>577</v>
      </c>
      <c r="F10636" s="443" t="s">
        <v>550</v>
      </c>
      <c r="G10636" s="722">
        <v>24.29</v>
      </c>
      <c r="H10636" s="722">
        <v>3.9677699999999998</v>
      </c>
      <c r="I10636" s="722">
        <v>300</v>
      </c>
      <c r="J10636" s="722">
        <v>24.560395385821302</v>
      </c>
      <c r="K10636" s="723">
        <v>97.45</v>
      </c>
    </row>
    <row r="10637" spans="2:11">
      <c r="B10637" s="486" t="str">
        <f>CONCATENATE(Tabela22[[#This Row],[Residencial / Não Residencial]]," - ",Tabela22[[#This Row],[Frequência]])</f>
        <v>Residencial - 3 vezes por semana</v>
      </c>
      <c r="C10637" s="486" t="s">
        <v>578</v>
      </c>
      <c r="D10637" s="443" t="s">
        <v>572</v>
      </c>
      <c r="E10637" s="443" t="s">
        <v>548</v>
      </c>
      <c r="F10637" s="443" t="s">
        <v>548</v>
      </c>
      <c r="G10637" s="722">
        <v>48.94</v>
      </c>
      <c r="H10637" s="722">
        <v>2.5755699999999999</v>
      </c>
      <c r="I10637" s="722">
        <v>200</v>
      </c>
      <c r="J10637" s="722">
        <v>48.94</v>
      </c>
      <c r="K10637" s="723">
        <v>126.04839579999999</v>
      </c>
    </row>
    <row r="10638" spans="2:11">
      <c r="B10638" s="486" t="str">
        <f>CONCATENATE(Tabela22[[#This Row],[Residencial / Não Residencial]]," - ",Tabela22[[#This Row],[Frequência]])</f>
        <v>Residencial - 3 vezes por semana</v>
      </c>
      <c r="C10638" s="486" t="s">
        <v>578</v>
      </c>
      <c r="D10638" s="443" t="s">
        <v>572</v>
      </c>
      <c r="E10638" s="443" t="s">
        <v>548</v>
      </c>
      <c r="F10638" s="443" t="s">
        <v>548</v>
      </c>
      <c r="G10638" s="722">
        <v>95.99</v>
      </c>
      <c r="H10638" s="722">
        <v>2.5755699999999999</v>
      </c>
      <c r="I10638" s="722">
        <v>200</v>
      </c>
      <c r="J10638" s="722">
        <v>95.99</v>
      </c>
      <c r="K10638" s="723">
        <v>247.2289643</v>
      </c>
    </row>
    <row r="10639" spans="2:11">
      <c r="B10639" s="486" t="str">
        <f>CONCATENATE(Tabela22[[#This Row],[Residencial / Não Residencial]]," - ",Tabela22[[#This Row],[Frequência]])</f>
        <v>Residencial - 3 vezes por semana</v>
      </c>
      <c r="C10639" s="486" t="s">
        <v>578</v>
      </c>
      <c r="D10639" s="443" t="s">
        <v>580</v>
      </c>
      <c r="E10639" s="443" t="s">
        <v>575</v>
      </c>
      <c r="F10639" s="443" t="s">
        <v>548</v>
      </c>
      <c r="G10639" s="722">
        <v>28.08</v>
      </c>
      <c r="H10639" s="722">
        <v>2.5755699999999999</v>
      </c>
      <c r="I10639" s="722">
        <v>200</v>
      </c>
      <c r="J10639" s="722">
        <v>28.08</v>
      </c>
      <c r="K10639" s="723">
        <v>72.322005599999997</v>
      </c>
    </row>
    <row r="10640" spans="2:11">
      <c r="B10640" s="486" t="str">
        <f>CONCATENATE(Tabela22[[#This Row],[Residencial / Não Residencial]]," - ",Tabela22[[#This Row],[Frequência]])</f>
        <v>Residencial - 3 vezes por semana</v>
      </c>
      <c r="C10640" s="486" t="s">
        <v>578</v>
      </c>
      <c r="D10640" s="443" t="s">
        <v>580</v>
      </c>
      <c r="E10640" s="443" t="s">
        <v>575</v>
      </c>
      <c r="F10640" s="443" t="s">
        <v>548</v>
      </c>
      <c r="G10640" s="722">
        <v>84.77</v>
      </c>
      <c r="H10640" s="722">
        <v>2.5755699999999999</v>
      </c>
      <c r="I10640" s="722">
        <v>200</v>
      </c>
      <c r="J10640" s="722">
        <v>84.77</v>
      </c>
      <c r="K10640" s="723">
        <v>218.33106889999999</v>
      </c>
    </row>
    <row r="10641" spans="2:11">
      <c r="B10641" s="486" t="str">
        <f>CONCATENATE(Tabela22[[#This Row],[Residencial / Não Residencial]]," - ",Tabela22[[#This Row],[Frequência]])</f>
        <v>Residencial - 3 vezes por semana</v>
      </c>
      <c r="C10641" s="486" t="s">
        <v>578</v>
      </c>
      <c r="D10641" s="443" t="s">
        <v>571</v>
      </c>
      <c r="E10641" s="443" t="s">
        <v>548</v>
      </c>
      <c r="F10641" s="443" t="s">
        <v>548</v>
      </c>
      <c r="G10641" s="722">
        <v>230</v>
      </c>
      <c r="H10641" s="722">
        <v>2.5755699999999999</v>
      </c>
      <c r="I10641" s="722">
        <v>200</v>
      </c>
      <c r="J10641" s="722">
        <v>200</v>
      </c>
      <c r="K10641" s="723">
        <v>515.11400000000003</v>
      </c>
    </row>
    <row r="10642" spans="2:11">
      <c r="B10642" s="486" t="str">
        <f>CONCATENATE(Tabela22[[#This Row],[Residencial / Não Residencial]]," - ",Tabela22[[#This Row],[Frequência]])</f>
        <v>Residencial - 3 vezes por semana</v>
      </c>
      <c r="C10642" s="486" t="s">
        <v>578</v>
      </c>
      <c r="D10642" s="443" t="s">
        <v>580</v>
      </c>
      <c r="E10642" s="443" t="s">
        <v>575</v>
      </c>
      <c r="F10642" s="443" t="s">
        <v>548</v>
      </c>
      <c r="G10642" s="722">
        <v>44.3</v>
      </c>
      <c r="H10642" s="722">
        <v>2.5755699999999999</v>
      </c>
      <c r="I10642" s="722">
        <v>200</v>
      </c>
      <c r="J10642" s="722">
        <v>44.3</v>
      </c>
      <c r="K10642" s="723">
        <v>114.097751</v>
      </c>
    </row>
    <row r="10643" spans="2:11">
      <c r="B10643" s="486" t="str">
        <f>CONCATENATE(Tabela22[[#This Row],[Residencial / Não Residencial]]," - ",Tabela22[[#This Row],[Frequência]])</f>
        <v>Não Residencial - 3 vezes por semana</v>
      </c>
      <c r="C10643" s="486" t="s">
        <v>578</v>
      </c>
      <c r="D10643" s="443" t="s">
        <v>568</v>
      </c>
      <c r="E10643" s="443" t="s">
        <v>569</v>
      </c>
      <c r="F10643" s="443" t="s">
        <v>550</v>
      </c>
      <c r="G10643" s="722">
        <v>219.77</v>
      </c>
      <c r="H10643" s="722">
        <v>3.9677699999999998</v>
      </c>
      <c r="I10643" s="722">
        <v>300</v>
      </c>
      <c r="J10643" s="722">
        <v>219.77</v>
      </c>
      <c r="K10643" s="723">
        <v>871.99681290000001</v>
      </c>
    </row>
    <row r="10644" spans="2:11">
      <c r="B10644" s="486" t="str">
        <f>CONCATENATE(Tabela22[[#This Row],[Residencial / Não Residencial]]," - ",Tabela22[[#This Row],[Frequência]])</f>
        <v>Não Residencial - 3 vezes por semana</v>
      </c>
      <c r="C10644" s="486" t="s">
        <v>578</v>
      </c>
      <c r="D10644" s="443" t="s">
        <v>568</v>
      </c>
      <c r="E10644" s="443" t="s">
        <v>570</v>
      </c>
      <c r="F10644" s="443" t="s">
        <v>550</v>
      </c>
      <c r="G10644" s="722">
        <v>162</v>
      </c>
      <c r="H10644" s="722">
        <v>3.9677699999999998</v>
      </c>
      <c r="I10644" s="722">
        <v>300</v>
      </c>
      <c r="J10644" s="722">
        <v>162</v>
      </c>
      <c r="K10644" s="723">
        <v>642.77873999999997</v>
      </c>
    </row>
    <row r="10645" spans="2:11">
      <c r="B10645" s="486" t="str">
        <f>CONCATENATE(Tabela22[[#This Row],[Residencial / Não Residencial]]," - ",Tabela22[[#This Row],[Frequência]])</f>
        <v>Residencial - 3 vezes por semana</v>
      </c>
      <c r="C10645" s="486" t="s">
        <v>578</v>
      </c>
      <c r="D10645" s="443" t="s">
        <v>572</v>
      </c>
      <c r="E10645" s="443" t="s">
        <v>548</v>
      </c>
      <c r="F10645" s="443" t="s">
        <v>548</v>
      </c>
      <c r="G10645" s="722">
        <v>179.81</v>
      </c>
      <c r="H10645" s="722">
        <v>2.5755699999999999</v>
      </c>
      <c r="I10645" s="722">
        <v>200</v>
      </c>
      <c r="J10645" s="722">
        <v>179.81</v>
      </c>
      <c r="K10645" s="723">
        <v>463.1132417</v>
      </c>
    </row>
    <row r="10646" spans="2:11">
      <c r="B10646" s="486" t="str">
        <f>CONCATENATE(Tabela22[[#This Row],[Residencial / Não Residencial]]," - ",Tabela22[[#This Row],[Frequência]])</f>
        <v>Não Residencial - 3 vezes por semana</v>
      </c>
      <c r="C10646" s="486" t="s">
        <v>578</v>
      </c>
      <c r="D10646" s="443" t="s">
        <v>572</v>
      </c>
      <c r="E10646" s="443" t="s">
        <v>569</v>
      </c>
      <c r="F10646" s="443" t="s">
        <v>550</v>
      </c>
      <c r="G10646" s="722">
        <v>23</v>
      </c>
      <c r="H10646" s="722">
        <v>3.9677699999999998</v>
      </c>
      <c r="I10646" s="722">
        <v>300</v>
      </c>
      <c r="J10646" s="722">
        <v>24.560395385821302</v>
      </c>
      <c r="K10646" s="723">
        <v>97.45</v>
      </c>
    </row>
    <row r="10647" spans="2:11">
      <c r="B10647" s="486" t="str">
        <f>CONCATENATE(Tabela22[[#This Row],[Residencial / Não Residencial]]," - ",Tabela22[[#This Row],[Frequência]])</f>
        <v>Residencial - 3 vezes por semana</v>
      </c>
      <c r="C10647" s="486" t="s">
        <v>578</v>
      </c>
      <c r="D10647" s="443" t="s">
        <v>580</v>
      </c>
      <c r="E10647" s="443" t="s">
        <v>575</v>
      </c>
      <c r="F10647" s="443" t="s">
        <v>548</v>
      </c>
      <c r="G10647" s="722">
        <v>8.8000000000000007</v>
      </c>
      <c r="H10647" s="722">
        <v>2.5755699999999999</v>
      </c>
      <c r="I10647" s="722">
        <v>200</v>
      </c>
      <c r="J10647" s="722">
        <v>27.027027027027</v>
      </c>
      <c r="K10647" s="723">
        <v>69.61</v>
      </c>
    </row>
    <row r="10648" spans="2:11">
      <c r="B10648" s="486" t="str">
        <f>CONCATENATE(Tabela22[[#This Row],[Residencial / Não Residencial]]," - ",Tabela22[[#This Row],[Frequência]])</f>
        <v>Residencial - 3 vezes por semana</v>
      </c>
      <c r="C10648" s="486" t="s">
        <v>578</v>
      </c>
      <c r="D10648" s="443" t="s">
        <v>572</v>
      </c>
      <c r="E10648" s="443" t="s">
        <v>548</v>
      </c>
      <c r="F10648" s="443" t="s">
        <v>548</v>
      </c>
      <c r="G10648" s="722">
        <v>75.69</v>
      </c>
      <c r="H10648" s="722">
        <v>2.5755699999999999</v>
      </c>
      <c r="I10648" s="722">
        <v>200</v>
      </c>
      <c r="J10648" s="722">
        <v>75.69</v>
      </c>
      <c r="K10648" s="723">
        <v>194.94489329999999</v>
      </c>
    </row>
    <row r="10649" spans="2:11">
      <c r="B10649" s="486" t="str">
        <f>CONCATENATE(Tabela22[[#This Row],[Residencial / Não Residencial]]," - ",Tabela22[[#This Row],[Frequência]])</f>
        <v>Residencial - 3 vezes por semana</v>
      </c>
      <c r="C10649" s="486" t="s">
        <v>578</v>
      </c>
      <c r="D10649" s="443" t="s">
        <v>572</v>
      </c>
      <c r="E10649" s="443" t="s">
        <v>548</v>
      </c>
      <c r="F10649" s="443" t="s">
        <v>548</v>
      </c>
      <c r="G10649" s="722">
        <v>79.5</v>
      </c>
      <c r="H10649" s="722">
        <v>2.5755699999999999</v>
      </c>
      <c r="I10649" s="722">
        <v>200</v>
      </c>
      <c r="J10649" s="722">
        <v>79.5</v>
      </c>
      <c r="K10649" s="723">
        <v>204.75781499999999</v>
      </c>
    </row>
    <row r="10650" spans="2:11">
      <c r="B10650" s="486" t="str">
        <f>CONCATENATE(Tabela22[[#This Row],[Residencial / Não Residencial]]," - ",Tabela22[[#This Row],[Frequência]])</f>
        <v>Residencial - 3 vezes por semana</v>
      </c>
      <c r="C10650" s="486" t="s">
        <v>578</v>
      </c>
      <c r="D10650" s="443" t="s">
        <v>572</v>
      </c>
      <c r="E10650" s="443" t="s">
        <v>548</v>
      </c>
      <c r="F10650" s="443" t="s">
        <v>548</v>
      </c>
      <c r="G10650" s="722">
        <v>57.43</v>
      </c>
      <c r="H10650" s="722">
        <v>2.5755699999999999</v>
      </c>
      <c r="I10650" s="722">
        <v>200</v>
      </c>
      <c r="J10650" s="722">
        <v>57.43</v>
      </c>
      <c r="K10650" s="723">
        <v>147.9149851</v>
      </c>
    </row>
    <row r="10651" spans="2:11">
      <c r="B10651" s="486" t="str">
        <f>CONCATENATE(Tabela22[[#This Row],[Residencial / Não Residencial]]," - ",Tabela22[[#This Row],[Frequência]])</f>
        <v>Não Residencial - 3 vezes por semana</v>
      </c>
      <c r="C10651" s="486" t="s">
        <v>578</v>
      </c>
      <c r="D10651" s="443" t="s">
        <v>574</v>
      </c>
      <c r="E10651" s="443" t="s">
        <v>583</v>
      </c>
      <c r="F10651" s="443" t="s">
        <v>550</v>
      </c>
      <c r="G10651" s="722">
        <v>338</v>
      </c>
      <c r="H10651" s="722">
        <v>3.9677699999999998</v>
      </c>
      <c r="I10651" s="722">
        <v>300</v>
      </c>
      <c r="J10651" s="722">
        <v>300</v>
      </c>
      <c r="K10651" s="723">
        <v>1190.3309999999999</v>
      </c>
    </row>
    <row r="10652" spans="2:11">
      <c r="B10652" s="486" t="str">
        <f>CONCATENATE(Tabela22[[#This Row],[Residencial / Não Residencial]]," - ",Tabela22[[#This Row],[Frequência]])</f>
        <v>Residencial - 3 vezes por semana</v>
      </c>
      <c r="C10652" s="486" t="s">
        <v>578</v>
      </c>
      <c r="D10652" s="443" t="s">
        <v>572</v>
      </c>
      <c r="E10652" s="443" t="s">
        <v>548</v>
      </c>
      <c r="F10652" s="443" t="s">
        <v>548</v>
      </c>
      <c r="G10652" s="722">
        <v>93.46</v>
      </c>
      <c r="H10652" s="722">
        <v>2.5755699999999999</v>
      </c>
      <c r="I10652" s="722">
        <v>200</v>
      </c>
      <c r="J10652" s="722">
        <v>93.46</v>
      </c>
      <c r="K10652" s="723">
        <v>240.71277219999999</v>
      </c>
    </row>
    <row r="10653" spans="2:11">
      <c r="B10653" s="486" t="str">
        <f>CONCATENATE(Tabela22[[#This Row],[Residencial / Não Residencial]]," - ",Tabela22[[#This Row],[Frequência]])</f>
        <v>Residencial - 3 vezes por semana</v>
      </c>
      <c r="C10653" s="486" t="s">
        <v>578</v>
      </c>
      <c r="D10653" s="443" t="s">
        <v>580</v>
      </c>
      <c r="E10653" s="443" t="s">
        <v>575</v>
      </c>
      <c r="F10653" s="443" t="s">
        <v>548</v>
      </c>
      <c r="G10653" s="722">
        <v>12</v>
      </c>
      <c r="H10653" s="722">
        <v>2.5755699999999999</v>
      </c>
      <c r="I10653" s="722">
        <v>200</v>
      </c>
      <c r="J10653" s="722">
        <v>27.027027027027</v>
      </c>
      <c r="K10653" s="723">
        <v>69.61</v>
      </c>
    </row>
    <row r="10654" spans="2:11">
      <c r="B10654" s="486" t="str">
        <f>CONCATENATE(Tabela22[[#This Row],[Residencial / Não Residencial]]," - ",Tabela22[[#This Row],[Frequência]])</f>
        <v>Residencial - 3 vezes por semana</v>
      </c>
      <c r="C10654" s="486" t="s">
        <v>578</v>
      </c>
      <c r="D10654" s="443" t="s">
        <v>572</v>
      </c>
      <c r="E10654" s="443" t="s">
        <v>548</v>
      </c>
      <c r="F10654" s="443" t="s">
        <v>548</v>
      </c>
      <c r="G10654" s="722">
        <v>80.099999999999994</v>
      </c>
      <c r="H10654" s="722">
        <v>2.5755699999999999</v>
      </c>
      <c r="I10654" s="722">
        <v>200</v>
      </c>
      <c r="J10654" s="722">
        <v>80.099999999999994</v>
      </c>
      <c r="K10654" s="723">
        <v>206.303157</v>
      </c>
    </row>
    <row r="10655" spans="2:11">
      <c r="B10655" s="486" t="str">
        <f>CONCATENATE(Tabela22[[#This Row],[Residencial / Não Residencial]]," - ",Tabela22[[#This Row],[Frequência]])</f>
        <v>Residencial - 3 vezes por semana</v>
      </c>
      <c r="C10655" s="486" t="s">
        <v>578</v>
      </c>
      <c r="D10655" s="443" t="s">
        <v>580</v>
      </c>
      <c r="E10655" s="443" t="s">
        <v>548</v>
      </c>
      <c r="F10655" s="443" t="s">
        <v>548</v>
      </c>
      <c r="G10655" s="722">
        <v>76.680000000000007</v>
      </c>
      <c r="H10655" s="722">
        <v>2.5755699999999999</v>
      </c>
      <c r="I10655" s="722">
        <v>200</v>
      </c>
      <c r="J10655" s="722">
        <v>76.680000000000007</v>
      </c>
      <c r="K10655" s="723">
        <v>197.4947076</v>
      </c>
    </row>
    <row r="10656" spans="2:11">
      <c r="B10656" s="486" t="str">
        <f>CONCATENATE(Tabela22[[#This Row],[Residencial / Não Residencial]]," - ",Tabela22[[#This Row],[Frequência]])</f>
        <v>Residencial - 3 vezes por semana</v>
      </c>
      <c r="C10656" s="486" t="s">
        <v>578</v>
      </c>
      <c r="D10656" s="443" t="s">
        <v>572</v>
      </c>
      <c r="E10656" s="443" t="s">
        <v>548</v>
      </c>
      <c r="F10656" s="443" t="s">
        <v>548</v>
      </c>
      <c r="G10656" s="722">
        <v>30.6</v>
      </c>
      <c r="H10656" s="722">
        <v>2.5755699999999999</v>
      </c>
      <c r="I10656" s="722">
        <v>200</v>
      </c>
      <c r="J10656" s="722">
        <v>30.6</v>
      </c>
      <c r="K10656" s="723">
        <v>78.812442000000004</v>
      </c>
    </row>
    <row r="10657" spans="2:11">
      <c r="B10657" s="486" t="str">
        <f>CONCATENATE(Tabela22[[#This Row],[Residencial / Não Residencial]]," - ",Tabela22[[#This Row],[Frequência]])</f>
        <v>Residencial - 6 vezes por semana</v>
      </c>
      <c r="C10657" s="486" t="s">
        <v>567</v>
      </c>
      <c r="D10657" s="443" t="s">
        <v>580</v>
      </c>
      <c r="E10657" s="443" t="s">
        <v>575</v>
      </c>
      <c r="F10657" s="443" t="s">
        <v>548</v>
      </c>
      <c r="G10657" s="722">
        <v>26.64</v>
      </c>
      <c r="H10657" s="722">
        <v>4.2740539999999996</v>
      </c>
      <c r="I10657" s="722">
        <v>200</v>
      </c>
      <c r="J10657" s="722">
        <v>26.64</v>
      </c>
      <c r="K10657" s="723">
        <v>113.86079856000001</v>
      </c>
    </row>
    <row r="10658" spans="2:11">
      <c r="B10658" s="486" t="str">
        <f>CONCATENATE(Tabela22[[#This Row],[Residencial / Não Residencial]]," - ",Tabela22[[#This Row],[Frequência]])</f>
        <v>Residencial - 6 vezes por semana</v>
      </c>
      <c r="C10658" s="486" t="s">
        <v>567</v>
      </c>
      <c r="D10658" s="443" t="s">
        <v>572</v>
      </c>
      <c r="E10658" s="443" t="s">
        <v>548</v>
      </c>
      <c r="F10658" s="443" t="s">
        <v>548</v>
      </c>
      <c r="G10658" s="722">
        <v>63.6</v>
      </c>
      <c r="H10658" s="722">
        <v>4.2740539999999996</v>
      </c>
      <c r="I10658" s="722">
        <v>200</v>
      </c>
      <c r="J10658" s="722">
        <v>63.6</v>
      </c>
      <c r="K10658" s="723">
        <v>271.82983439999998</v>
      </c>
    </row>
    <row r="10659" spans="2:11">
      <c r="B10659" s="486" t="str">
        <f>CONCATENATE(Tabela22[[#This Row],[Residencial / Não Residencial]]," - ",Tabela22[[#This Row],[Frequência]])</f>
        <v>Residencial - 3 vezes por semana</v>
      </c>
      <c r="C10659" s="486" t="s">
        <v>578</v>
      </c>
      <c r="D10659" s="443" t="s">
        <v>572</v>
      </c>
      <c r="E10659" s="443" t="s">
        <v>548</v>
      </c>
      <c r="F10659" s="443" t="s">
        <v>548</v>
      </c>
      <c r="G10659" s="722">
        <v>108</v>
      </c>
      <c r="H10659" s="722">
        <v>2.5755699999999999</v>
      </c>
      <c r="I10659" s="722">
        <v>200</v>
      </c>
      <c r="J10659" s="722">
        <v>108</v>
      </c>
      <c r="K10659" s="723">
        <v>278.16156000000001</v>
      </c>
    </row>
    <row r="10660" spans="2:11">
      <c r="B10660" s="486" t="str">
        <f>CONCATENATE(Tabela22[[#This Row],[Residencial / Não Residencial]]," - ",Tabela22[[#This Row],[Frequência]])</f>
        <v>Residencial - 3 vezes por semana</v>
      </c>
      <c r="C10660" s="486" t="s">
        <v>578</v>
      </c>
      <c r="D10660" s="443" t="s">
        <v>572</v>
      </c>
      <c r="E10660" s="443" t="s">
        <v>548</v>
      </c>
      <c r="F10660" s="443" t="s">
        <v>548</v>
      </c>
      <c r="G10660" s="722">
        <v>64</v>
      </c>
      <c r="H10660" s="722">
        <v>2.5755699999999999</v>
      </c>
      <c r="I10660" s="722">
        <v>200</v>
      </c>
      <c r="J10660" s="722">
        <v>64</v>
      </c>
      <c r="K10660" s="723">
        <v>164.83647999999999</v>
      </c>
    </row>
    <row r="10661" spans="2:11">
      <c r="B10661" s="486" t="str">
        <f>CONCATENATE(Tabela22[[#This Row],[Residencial / Não Residencial]]," - ",Tabela22[[#This Row],[Frequência]])</f>
        <v>Residencial - 3 vezes por semana</v>
      </c>
      <c r="C10661" s="486" t="s">
        <v>578</v>
      </c>
      <c r="D10661" s="443" t="s">
        <v>572</v>
      </c>
      <c r="E10661" s="443" t="s">
        <v>548</v>
      </c>
      <c r="F10661" s="443" t="s">
        <v>548</v>
      </c>
      <c r="G10661" s="722">
        <v>263.93</v>
      </c>
      <c r="H10661" s="722">
        <v>2.5755699999999999</v>
      </c>
      <c r="I10661" s="722">
        <v>200</v>
      </c>
      <c r="J10661" s="722">
        <v>200</v>
      </c>
      <c r="K10661" s="723">
        <v>515.11400000000003</v>
      </c>
    </row>
    <row r="10662" spans="2:11">
      <c r="B10662" s="486" t="str">
        <f>CONCATENATE(Tabela22[[#This Row],[Residencial / Não Residencial]]," - ",Tabela22[[#This Row],[Frequência]])</f>
        <v>Residencial - 3 vezes por semana</v>
      </c>
      <c r="C10662" s="486" t="s">
        <v>578</v>
      </c>
      <c r="D10662" s="443" t="s">
        <v>580</v>
      </c>
      <c r="E10662" s="443" t="s">
        <v>575</v>
      </c>
      <c r="F10662" s="443" t="s">
        <v>548</v>
      </c>
      <c r="G10662" s="722">
        <v>27</v>
      </c>
      <c r="H10662" s="722">
        <v>2.5755699999999999</v>
      </c>
      <c r="I10662" s="722">
        <v>200</v>
      </c>
      <c r="J10662" s="722">
        <v>27.027027027027</v>
      </c>
      <c r="K10662" s="723">
        <v>69.61</v>
      </c>
    </row>
    <row r="10663" spans="2:11">
      <c r="B10663" s="486" t="str">
        <f>CONCATENATE(Tabela22[[#This Row],[Residencial / Não Residencial]]," - ",Tabela22[[#This Row],[Frequência]])</f>
        <v>Residencial - 3 vezes por semana</v>
      </c>
      <c r="C10663" s="486" t="s">
        <v>578</v>
      </c>
      <c r="D10663" s="443" t="s">
        <v>572</v>
      </c>
      <c r="E10663" s="443" t="s">
        <v>548</v>
      </c>
      <c r="F10663" s="443" t="s">
        <v>548</v>
      </c>
      <c r="G10663" s="722">
        <v>81</v>
      </c>
      <c r="H10663" s="722">
        <v>2.5755699999999999</v>
      </c>
      <c r="I10663" s="722">
        <v>200</v>
      </c>
      <c r="J10663" s="722">
        <v>81</v>
      </c>
      <c r="K10663" s="723">
        <v>208.62117000000001</v>
      </c>
    </row>
    <row r="10664" spans="2:11">
      <c r="B10664" s="486" t="str">
        <f>CONCATENATE(Tabela22[[#This Row],[Residencial / Não Residencial]]," - ",Tabela22[[#This Row],[Frequência]])</f>
        <v>Residencial - 3 vezes por semana</v>
      </c>
      <c r="C10664" s="486" t="s">
        <v>578</v>
      </c>
      <c r="D10664" s="443" t="s">
        <v>572</v>
      </c>
      <c r="E10664" s="443" t="s">
        <v>548</v>
      </c>
      <c r="F10664" s="443" t="s">
        <v>548</v>
      </c>
      <c r="G10664" s="722">
        <v>95</v>
      </c>
      <c r="H10664" s="722">
        <v>2.5755699999999999</v>
      </c>
      <c r="I10664" s="722">
        <v>200</v>
      </c>
      <c r="J10664" s="722">
        <v>95</v>
      </c>
      <c r="K10664" s="723">
        <v>244.67914999999999</v>
      </c>
    </row>
    <row r="10665" spans="2:11">
      <c r="B10665" s="486" t="str">
        <f>CONCATENATE(Tabela22[[#This Row],[Residencial / Não Residencial]]," - ",Tabela22[[#This Row],[Frequência]])</f>
        <v>Residencial - 3 vezes por semana</v>
      </c>
      <c r="C10665" s="486" t="s">
        <v>578</v>
      </c>
      <c r="D10665" s="443" t="s">
        <v>572</v>
      </c>
      <c r="E10665" s="443" t="s">
        <v>548</v>
      </c>
      <c r="F10665" s="443" t="s">
        <v>548</v>
      </c>
      <c r="G10665" s="722">
        <v>322</v>
      </c>
      <c r="H10665" s="722">
        <v>2.5755699999999999</v>
      </c>
      <c r="I10665" s="722">
        <v>200</v>
      </c>
      <c r="J10665" s="722">
        <v>200</v>
      </c>
      <c r="K10665" s="723">
        <v>515.11400000000003</v>
      </c>
    </row>
    <row r="10666" spans="2:11">
      <c r="B10666" s="486" t="str">
        <f>CONCATENATE(Tabela22[[#This Row],[Residencial / Não Residencial]]," - ",Tabela22[[#This Row],[Frequência]])</f>
        <v>Residencial - 3 vezes por semana</v>
      </c>
      <c r="C10666" s="486" t="s">
        <v>578</v>
      </c>
      <c r="D10666" s="443" t="s">
        <v>574</v>
      </c>
      <c r="E10666" s="443" t="s">
        <v>575</v>
      </c>
      <c r="F10666" s="443" t="s">
        <v>548</v>
      </c>
      <c r="G10666" s="722">
        <v>126</v>
      </c>
      <c r="H10666" s="722">
        <v>2.5755699999999999</v>
      </c>
      <c r="I10666" s="722">
        <v>200</v>
      </c>
      <c r="J10666" s="722">
        <v>126</v>
      </c>
      <c r="K10666" s="723">
        <v>324.52181999999999</v>
      </c>
    </row>
    <row r="10667" spans="2:11">
      <c r="B10667" s="486" t="str">
        <f>CONCATENATE(Tabela22[[#This Row],[Residencial / Não Residencial]]," - ",Tabela22[[#This Row],[Frequência]])</f>
        <v>Residencial - 3 vezes por semana</v>
      </c>
      <c r="C10667" s="486" t="s">
        <v>578</v>
      </c>
      <c r="D10667" s="443" t="s">
        <v>580</v>
      </c>
      <c r="E10667" s="443" t="s">
        <v>575</v>
      </c>
      <c r="F10667" s="443" t="s">
        <v>548</v>
      </c>
      <c r="G10667" s="722">
        <v>149</v>
      </c>
      <c r="H10667" s="722">
        <v>2.5755699999999999</v>
      </c>
      <c r="I10667" s="722">
        <v>200</v>
      </c>
      <c r="J10667" s="722">
        <v>149</v>
      </c>
      <c r="K10667" s="723">
        <v>383.75993</v>
      </c>
    </row>
    <row r="10668" spans="2:11">
      <c r="B10668" s="486" t="str">
        <f>CONCATENATE(Tabela22[[#This Row],[Residencial / Não Residencial]]," - ",Tabela22[[#This Row],[Frequência]])</f>
        <v>Não Residencial - 3 vezes por semana</v>
      </c>
      <c r="C10668" s="486" t="s">
        <v>578</v>
      </c>
      <c r="D10668" s="443" t="s">
        <v>574</v>
      </c>
      <c r="E10668" s="443" t="s">
        <v>583</v>
      </c>
      <c r="F10668" s="443" t="s">
        <v>550</v>
      </c>
      <c r="G10668" s="722">
        <v>620</v>
      </c>
      <c r="H10668" s="722">
        <v>3.9677699999999998</v>
      </c>
      <c r="I10668" s="722">
        <v>300</v>
      </c>
      <c r="J10668" s="722">
        <v>300</v>
      </c>
      <c r="K10668" s="723">
        <v>1190.3309999999999</v>
      </c>
    </row>
    <row r="10669" spans="2:11">
      <c r="B10669" s="486" t="str">
        <f>CONCATENATE(Tabela22[[#This Row],[Residencial / Não Residencial]]," - ",Tabela22[[#This Row],[Frequência]])</f>
        <v>Não Residencial - 3 vezes por semana</v>
      </c>
      <c r="C10669" s="486" t="s">
        <v>578</v>
      </c>
      <c r="D10669" s="443" t="s">
        <v>576</v>
      </c>
      <c r="E10669" s="443" t="s">
        <v>569</v>
      </c>
      <c r="F10669" s="443" t="s">
        <v>550</v>
      </c>
      <c r="G10669" s="722">
        <v>1043.3399999999999</v>
      </c>
      <c r="H10669" s="722">
        <v>3.9677699999999998</v>
      </c>
      <c r="I10669" s="722">
        <v>300</v>
      </c>
      <c r="J10669" s="722">
        <v>300</v>
      </c>
      <c r="K10669" s="723">
        <v>1190.3309999999999</v>
      </c>
    </row>
    <row r="10670" spans="2:11">
      <c r="B10670" s="486" t="str">
        <f>CONCATENATE(Tabela22[[#This Row],[Residencial / Não Residencial]]," - ",Tabela22[[#This Row],[Frequência]])</f>
        <v>Não Residencial - 3 vezes por semana</v>
      </c>
      <c r="C10670" s="486" t="s">
        <v>578</v>
      </c>
      <c r="D10670" s="443" t="s">
        <v>576</v>
      </c>
      <c r="E10670" s="443" t="s">
        <v>569</v>
      </c>
      <c r="F10670" s="443" t="s">
        <v>550</v>
      </c>
      <c r="G10670" s="722">
        <v>2043.58</v>
      </c>
      <c r="H10670" s="722">
        <v>3.9677699999999998</v>
      </c>
      <c r="I10670" s="722">
        <v>300</v>
      </c>
      <c r="J10670" s="722">
        <v>300</v>
      </c>
      <c r="K10670" s="723">
        <v>1190.3309999999999</v>
      </c>
    </row>
    <row r="10671" spans="2:11">
      <c r="B10671" s="486" t="str">
        <f>CONCATENATE(Tabela22[[#This Row],[Residencial / Não Residencial]]," - ",Tabela22[[#This Row],[Frequência]])</f>
        <v>Não Residencial - 3 vezes por semana</v>
      </c>
      <c r="C10671" s="486" t="s">
        <v>578</v>
      </c>
      <c r="D10671" s="443" t="s">
        <v>568</v>
      </c>
      <c r="E10671" s="443" t="s">
        <v>570</v>
      </c>
      <c r="F10671" s="443" t="s">
        <v>550</v>
      </c>
      <c r="G10671" s="722">
        <v>50.23</v>
      </c>
      <c r="H10671" s="722">
        <v>3.9677699999999998</v>
      </c>
      <c r="I10671" s="722">
        <v>300</v>
      </c>
      <c r="J10671" s="722">
        <v>50.23</v>
      </c>
      <c r="K10671" s="723">
        <v>199.30108709999999</v>
      </c>
    </row>
    <row r="10672" spans="2:11">
      <c r="B10672" s="486" t="str">
        <f>CONCATENATE(Tabela22[[#This Row],[Residencial / Não Residencial]]," - ",Tabela22[[#This Row],[Frequência]])</f>
        <v>Não Residencial - 3 vezes por semana</v>
      </c>
      <c r="C10672" s="486" t="s">
        <v>578</v>
      </c>
      <c r="D10672" s="443" t="s">
        <v>576</v>
      </c>
      <c r="E10672" s="443" t="s">
        <v>569</v>
      </c>
      <c r="F10672" s="443" t="s">
        <v>550</v>
      </c>
      <c r="G10672" s="722">
        <v>2960.95</v>
      </c>
      <c r="H10672" s="722">
        <v>3.9677699999999998</v>
      </c>
      <c r="I10672" s="722">
        <v>300</v>
      </c>
      <c r="J10672" s="722">
        <v>300</v>
      </c>
      <c r="K10672" s="723">
        <v>1190.3309999999999</v>
      </c>
    </row>
    <row r="10673" spans="2:11">
      <c r="B10673" s="486" t="str">
        <f>CONCATENATE(Tabela22[[#This Row],[Residencial / Não Residencial]]," - ",Tabela22[[#This Row],[Frequência]])</f>
        <v>Não Residencial - 3 vezes por semana</v>
      </c>
      <c r="C10673" s="486" t="s">
        <v>578</v>
      </c>
      <c r="D10673" s="443" t="s">
        <v>580</v>
      </c>
      <c r="E10673" s="443" t="s">
        <v>569</v>
      </c>
      <c r="F10673" s="443" t="s">
        <v>550</v>
      </c>
      <c r="G10673" s="722">
        <v>79.2</v>
      </c>
      <c r="H10673" s="722">
        <v>3.9677699999999998</v>
      </c>
      <c r="I10673" s="722">
        <v>300</v>
      </c>
      <c r="J10673" s="722">
        <v>79.2</v>
      </c>
      <c r="K10673" s="723">
        <v>314.24738400000001</v>
      </c>
    </row>
    <row r="10674" spans="2:11">
      <c r="B10674" s="486" t="str">
        <f>CONCATENATE(Tabela22[[#This Row],[Residencial / Não Residencial]]," - ",Tabela22[[#This Row],[Frequência]])</f>
        <v>Não Residencial - 3 vezes por semana</v>
      </c>
      <c r="C10674" s="486" t="s">
        <v>578</v>
      </c>
      <c r="D10674" s="443" t="s">
        <v>574</v>
      </c>
      <c r="E10674" s="443" t="s">
        <v>569</v>
      </c>
      <c r="F10674" s="443" t="s">
        <v>550</v>
      </c>
      <c r="G10674" s="722">
        <v>4878.0600000000004</v>
      </c>
      <c r="H10674" s="722">
        <v>3.9677699999999998</v>
      </c>
      <c r="I10674" s="722">
        <v>300</v>
      </c>
      <c r="J10674" s="722">
        <v>300</v>
      </c>
      <c r="K10674" s="723">
        <v>1190.3309999999999</v>
      </c>
    </row>
    <row r="10675" spans="2:11">
      <c r="B10675" s="486" t="str">
        <f>CONCATENATE(Tabela22[[#This Row],[Residencial / Não Residencial]]," - ",Tabela22[[#This Row],[Frequência]])</f>
        <v>Não Residencial - 3 vezes por semana</v>
      </c>
      <c r="C10675" s="486" t="s">
        <v>578</v>
      </c>
      <c r="D10675" s="443" t="s">
        <v>568</v>
      </c>
      <c r="E10675" s="443" t="s">
        <v>569</v>
      </c>
      <c r="F10675" s="443" t="s">
        <v>550</v>
      </c>
      <c r="G10675" s="722">
        <v>1515.74</v>
      </c>
      <c r="H10675" s="722">
        <v>3.9677699999999998</v>
      </c>
      <c r="I10675" s="722">
        <v>300</v>
      </c>
      <c r="J10675" s="722">
        <v>300</v>
      </c>
      <c r="K10675" s="723">
        <v>1190.3309999999999</v>
      </c>
    </row>
    <row r="10676" spans="2:11">
      <c r="B10676" s="486" t="str">
        <f>CONCATENATE(Tabela22[[#This Row],[Residencial / Não Residencial]]," - ",Tabela22[[#This Row],[Frequência]])</f>
        <v>Residencial - 3 vezes por semana</v>
      </c>
      <c r="C10676" s="486" t="s">
        <v>578</v>
      </c>
      <c r="D10676" s="443" t="s">
        <v>571</v>
      </c>
      <c r="E10676" s="443" t="s">
        <v>548</v>
      </c>
      <c r="F10676" s="443" t="s">
        <v>548</v>
      </c>
      <c r="G10676" s="722">
        <v>106.0421</v>
      </c>
      <c r="H10676" s="722">
        <v>2.5755699999999999</v>
      </c>
      <c r="I10676" s="722">
        <v>200</v>
      </c>
      <c r="J10676" s="722">
        <v>106.0421</v>
      </c>
      <c r="K10676" s="723">
        <v>273.11885149699998</v>
      </c>
    </row>
    <row r="10677" spans="2:11">
      <c r="B10677" s="486" t="str">
        <f>CONCATENATE(Tabela22[[#This Row],[Residencial / Não Residencial]]," - ",Tabela22[[#This Row],[Frequência]])</f>
        <v>Residencial - 3 vezes por semana</v>
      </c>
      <c r="C10677" s="486" t="s">
        <v>578</v>
      </c>
      <c r="D10677" s="443" t="s">
        <v>572</v>
      </c>
      <c r="E10677" s="443" t="s">
        <v>548</v>
      </c>
      <c r="F10677" s="443" t="s">
        <v>548</v>
      </c>
      <c r="G10677" s="722">
        <v>227.9</v>
      </c>
      <c r="H10677" s="722">
        <v>2.5755699999999999</v>
      </c>
      <c r="I10677" s="722">
        <v>200</v>
      </c>
      <c r="J10677" s="722">
        <v>200</v>
      </c>
      <c r="K10677" s="723">
        <v>515.11400000000003</v>
      </c>
    </row>
    <row r="10678" spans="2:11">
      <c r="B10678" s="486" t="str">
        <f>CONCATENATE(Tabela22[[#This Row],[Residencial / Não Residencial]]," - ",Tabela22[[#This Row],[Frequência]])</f>
        <v>Residencial - 3 vezes por semana</v>
      </c>
      <c r="C10678" s="486" t="s">
        <v>578</v>
      </c>
      <c r="D10678" s="443" t="s">
        <v>572</v>
      </c>
      <c r="E10678" s="443" t="s">
        <v>548</v>
      </c>
      <c r="F10678" s="443" t="s">
        <v>548</v>
      </c>
      <c r="G10678" s="722">
        <v>142.65</v>
      </c>
      <c r="H10678" s="722">
        <v>2.5755699999999999</v>
      </c>
      <c r="I10678" s="722">
        <v>200</v>
      </c>
      <c r="J10678" s="722">
        <v>142.65</v>
      </c>
      <c r="K10678" s="723">
        <v>367.40506049999999</v>
      </c>
    </row>
    <row r="10679" spans="2:11">
      <c r="B10679" s="486" t="str">
        <f>CONCATENATE(Tabela22[[#This Row],[Residencial / Não Residencial]]," - ",Tabela22[[#This Row],[Frequência]])</f>
        <v>Residencial - 3 vezes por semana</v>
      </c>
      <c r="C10679" s="486" t="s">
        <v>578</v>
      </c>
      <c r="D10679" s="443" t="s">
        <v>580</v>
      </c>
      <c r="E10679" s="443" t="s">
        <v>575</v>
      </c>
      <c r="F10679" s="443" t="s">
        <v>548</v>
      </c>
      <c r="G10679" s="722">
        <v>17.010000000000002</v>
      </c>
      <c r="H10679" s="722">
        <v>2.5755699999999999</v>
      </c>
      <c r="I10679" s="722">
        <v>200</v>
      </c>
      <c r="J10679" s="722">
        <v>27.027027027027</v>
      </c>
      <c r="K10679" s="723">
        <v>69.61</v>
      </c>
    </row>
    <row r="10680" spans="2:11">
      <c r="B10680" s="486" t="str">
        <f>CONCATENATE(Tabela22[[#This Row],[Residencial / Não Residencial]]," - ",Tabela22[[#This Row],[Frequência]])</f>
        <v>Residencial - 3 vezes por semana</v>
      </c>
      <c r="C10680" s="486" t="s">
        <v>578</v>
      </c>
      <c r="D10680" s="443" t="s">
        <v>580</v>
      </c>
      <c r="E10680" s="443" t="s">
        <v>548</v>
      </c>
      <c r="F10680" s="443" t="s">
        <v>548</v>
      </c>
      <c r="G10680" s="722">
        <v>60.4</v>
      </c>
      <c r="H10680" s="722">
        <v>2.5755699999999999</v>
      </c>
      <c r="I10680" s="722">
        <v>200</v>
      </c>
      <c r="J10680" s="722">
        <v>60.4</v>
      </c>
      <c r="K10680" s="723">
        <v>155.56442799999999</v>
      </c>
    </row>
    <row r="10681" spans="2:11">
      <c r="B10681" s="486" t="str">
        <f>CONCATENATE(Tabela22[[#This Row],[Residencial / Não Residencial]]," - ",Tabela22[[#This Row],[Frequência]])</f>
        <v>Residencial - 3 vezes por semana</v>
      </c>
      <c r="C10681" s="486" t="s">
        <v>578</v>
      </c>
      <c r="D10681" s="443" t="s">
        <v>580</v>
      </c>
      <c r="E10681" s="443" t="s">
        <v>575</v>
      </c>
      <c r="F10681" s="443" t="s">
        <v>548</v>
      </c>
      <c r="G10681" s="722">
        <v>32</v>
      </c>
      <c r="H10681" s="722">
        <v>2.5755699999999999</v>
      </c>
      <c r="I10681" s="722">
        <v>200</v>
      </c>
      <c r="J10681" s="722">
        <v>32</v>
      </c>
      <c r="K10681" s="723">
        <v>82.418239999999997</v>
      </c>
    </row>
    <row r="10682" spans="2:11">
      <c r="B10682" s="486" t="str">
        <f>CONCATENATE(Tabela22[[#This Row],[Residencial / Não Residencial]]," - ",Tabela22[[#This Row],[Frequência]])</f>
        <v>Residencial - 3 vezes por semana</v>
      </c>
      <c r="C10682" s="486" t="s">
        <v>578</v>
      </c>
      <c r="D10682" s="443" t="s">
        <v>580</v>
      </c>
      <c r="E10682" s="443" t="s">
        <v>575</v>
      </c>
      <c r="F10682" s="443" t="s">
        <v>548</v>
      </c>
      <c r="G10682" s="722">
        <v>27.54</v>
      </c>
      <c r="H10682" s="722">
        <v>2.5755699999999999</v>
      </c>
      <c r="I10682" s="722">
        <v>200</v>
      </c>
      <c r="J10682" s="722">
        <v>27.54</v>
      </c>
      <c r="K10682" s="723">
        <v>70.931197800000007</v>
      </c>
    </row>
    <row r="10683" spans="2:11">
      <c r="B10683" s="486" t="str">
        <f>CONCATENATE(Tabela22[[#This Row],[Residencial / Não Residencial]]," - ",Tabela22[[#This Row],[Frequência]])</f>
        <v>Residencial - 3 vezes por semana</v>
      </c>
      <c r="C10683" s="486" t="s">
        <v>578</v>
      </c>
      <c r="D10683" s="443" t="s">
        <v>580</v>
      </c>
      <c r="E10683" s="443" t="s">
        <v>548</v>
      </c>
      <c r="F10683" s="443" t="s">
        <v>548</v>
      </c>
      <c r="G10683" s="722">
        <v>37</v>
      </c>
      <c r="H10683" s="722">
        <v>2.5755699999999999</v>
      </c>
      <c r="I10683" s="722">
        <v>200</v>
      </c>
      <c r="J10683" s="722">
        <v>37</v>
      </c>
      <c r="K10683" s="723">
        <v>95.296090000000007</v>
      </c>
    </row>
    <row r="10684" spans="2:11">
      <c r="B10684" s="486" t="str">
        <f>CONCATENATE(Tabela22[[#This Row],[Residencial / Não Residencial]]," - ",Tabela22[[#This Row],[Frequência]])</f>
        <v>Residencial - 6 vezes por semana</v>
      </c>
      <c r="C10684" s="486" t="s">
        <v>567</v>
      </c>
      <c r="D10684" s="443" t="s">
        <v>580</v>
      </c>
      <c r="E10684" s="443" t="s">
        <v>548</v>
      </c>
      <c r="F10684" s="443" t="s">
        <v>548</v>
      </c>
      <c r="G10684" s="722">
        <v>9</v>
      </c>
      <c r="H10684" s="722">
        <v>4.2740539999999996</v>
      </c>
      <c r="I10684" s="722">
        <v>200</v>
      </c>
      <c r="J10684" s="722">
        <v>16.286644951140101</v>
      </c>
      <c r="K10684" s="723">
        <v>69.61</v>
      </c>
    </row>
    <row r="10685" spans="2:11">
      <c r="B10685" s="486" t="str">
        <f>CONCATENATE(Tabela22[[#This Row],[Residencial / Não Residencial]]," - ",Tabela22[[#This Row],[Frequência]])</f>
        <v>Residencial - 6 vezes por semana</v>
      </c>
      <c r="C10685" s="486" t="s">
        <v>567</v>
      </c>
      <c r="D10685" s="443" t="s">
        <v>580</v>
      </c>
      <c r="E10685" s="443" t="s">
        <v>548</v>
      </c>
      <c r="F10685" s="443" t="s">
        <v>548</v>
      </c>
      <c r="G10685" s="722">
        <v>14</v>
      </c>
      <c r="H10685" s="722">
        <v>4.2740539999999996</v>
      </c>
      <c r="I10685" s="722">
        <v>200</v>
      </c>
      <c r="J10685" s="722">
        <v>16.286644951140101</v>
      </c>
      <c r="K10685" s="723">
        <v>69.61</v>
      </c>
    </row>
    <row r="10686" spans="2:11">
      <c r="B10686" s="486" t="str">
        <f>CONCATENATE(Tabela22[[#This Row],[Residencial / Não Residencial]]," - ",Tabela22[[#This Row],[Frequência]])</f>
        <v>Residencial - 6 vezes por semana</v>
      </c>
      <c r="C10686" s="486" t="s">
        <v>567</v>
      </c>
      <c r="D10686" s="443" t="s">
        <v>580</v>
      </c>
      <c r="E10686" s="443" t="s">
        <v>548</v>
      </c>
      <c r="F10686" s="443" t="s">
        <v>548</v>
      </c>
      <c r="G10686" s="722">
        <v>21</v>
      </c>
      <c r="H10686" s="722">
        <v>4.2740539999999996</v>
      </c>
      <c r="I10686" s="722">
        <v>200</v>
      </c>
      <c r="J10686" s="722">
        <v>21</v>
      </c>
      <c r="K10686" s="723">
        <v>89.755133999999998</v>
      </c>
    </row>
    <row r="10687" spans="2:11">
      <c r="B10687" s="486" t="str">
        <f>CONCATENATE(Tabela22[[#This Row],[Residencial / Não Residencial]]," - ",Tabela22[[#This Row],[Frequência]])</f>
        <v>Residencial - 6 vezes por semana</v>
      </c>
      <c r="C10687" s="486" t="s">
        <v>567</v>
      </c>
      <c r="D10687" s="443" t="s">
        <v>572</v>
      </c>
      <c r="E10687" s="443" t="s">
        <v>548</v>
      </c>
      <c r="F10687" s="443" t="s">
        <v>548</v>
      </c>
      <c r="G10687" s="722">
        <v>93.98</v>
      </c>
      <c r="H10687" s="722">
        <v>4.2740539999999996</v>
      </c>
      <c r="I10687" s="722">
        <v>200</v>
      </c>
      <c r="J10687" s="722">
        <v>93.98</v>
      </c>
      <c r="K10687" s="723">
        <v>401.67559491999998</v>
      </c>
    </row>
    <row r="10688" spans="2:11">
      <c r="B10688" s="486" t="str">
        <f>CONCATENATE(Tabela22[[#This Row],[Residencial / Não Residencial]]," - ",Tabela22[[#This Row],[Frequência]])</f>
        <v>Residencial - 6 vezes por semana</v>
      </c>
      <c r="C10688" s="486" t="s">
        <v>567</v>
      </c>
      <c r="D10688" s="443" t="s">
        <v>572</v>
      </c>
      <c r="E10688" s="443" t="s">
        <v>548</v>
      </c>
      <c r="F10688" s="443" t="s">
        <v>548</v>
      </c>
      <c r="G10688" s="722">
        <v>190.96</v>
      </c>
      <c r="H10688" s="722">
        <v>4.2740539999999996</v>
      </c>
      <c r="I10688" s="722">
        <v>200</v>
      </c>
      <c r="J10688" s="722">
        <v>190.96</v>
      </c>
      <c r="K10688" s="723">
        <v>816.17335184000001</v>
      </c>
    </row>
    <row r="10689" spans="2:11">
      <c r="B10689" s="486" t="str">
        <f>CONCATENATE(Tabela22[[#This Row],[Residencial / Não Residencial]]," - ",Tabela22[[#This Row],[Frequência]])</f>
        <v>Residencial - 3 vezes por semana</v>
      </c>
      <c r="C10689" s="486" t="s">
        <v>578</v>
      </c>
      <c r="D10689" s="443" t="s">
        <v>572</v>
      </c>
      <c r="E10689" s="443" t="s">
        <v>548</v>
      </c>
      <c r="F10689" s="443" t="s">
        <v>548</v>
      </c>
      <c r="G10689" s="722">
        <v>48.25</v>
      </c>
      <c r="H10689" s="722">
        <v>2.5755699999999999</v>
      </c>
      <c r="I10689" s="722">
        <v>200</v>
      </c>
      <c r="J10689" s="722">
        <v>48.25</v>
      </c>
      <c r="K10689" s="723">
        <v>124.2712525</v>
      </c>
    </row>
    <row r="10690" spans="2:11">
      <c r="B10690" s="486" t="str">
        <f>CONCATENATE(Tabela22[[#This Row],[Residencial / Não Residencial]]," - ",Tabela22[[#This Row],[Frequência]])</f>
        <v>Residencial - 3 vezes por semana</v>
      </c>
      <c r="C10690" s="486" t="s">
        <v>578</v>
      </c>
      <c r="D10690" s="443" t="s">
        <v>580</v>
      </c>
      <c r="E10690" s="443" t="s">
        <v>575</v>
      </c>
      <c r="F10690" s="443" t="s">
        <v>548</v>
      </c>
      <c r="G10690" s="722">
        <v>13</v>
      </c>
      <c r="H10690" s="722">
        <v>2.5755699999999999</v>
      </c>
      <c r="I10690" s="722">
        <v>200</v>
      </c>
      <c r="J10690" s="722">
        <v>27.027027027027</v>
      </c>
      <c r="K10690" s="723">
        <v>69.61</v>
      </c>
    </row>
    <row r="10691" spans="2:11">
      <c r="B10691" s="486" t="str">
        <f>CONCATENATE(Tabela22[[#This Row],[Residencial / Não Residencial]]," - ",Tabela22[[#This Row],[Frequência]])</f>
        <v>Residencial - 3 vezes por semana</v>
      </c>
      <c r="C10691" s="486" t="s">
        <v>578</v>
      </c>
      <c r="D10691" s="443" t="s">
        <v>572</v>
      </c>
      <c r="E10691" s="443" t="s">
        <v>548</v>
      </c>
      <c r="F10691" s="443" t="s">
        <v>548</v>
      </c>
      <c r="G10691" s="722">
        <v>135.28</v>
      </c>
      <c r="H10691" s="722">
        <v>2.5755699999999999</v>
      </c>
      <c r="I10691" s="722">
        <v>200</v>
      </c>
      <c r="J10691" s="722">
        <v>135.28</v>
      </c>
      <c r="K10691" s="723">
        <v>348.42310959999998</v>
      </c>
    </row>
    <row r="10692" spans="2:11">
      <c r="B10692" s="486" t="str">
        <f>CONCATENATE(Tabela22[[#This Row],[Residencial / Não Residencial]]," - ",Tabela22[[#This Row],[Frequência]])</f>
        <v>Residencial - 3 vezes por semana</v>
      </c>
      <c r="C10692" s="486" t="s">
        <v>578</v>
      </c>
      <c r="D10692" s="443" t="s">
        <v>572</v>
      </c>
      <c r="E10692" s="443" t="s">
        <v>548</v>
      </c>
      <c r="F10692" s="443" t="s">
        <v>548</v>
      </c>
      <c r="G10692" s="722">
        <v>30</v>
      </c>
      <c r="H10692" s="722">
        <v>2.5755699999999999</v>
      </c>
      <c r="I10692" s="722">
        <v>200</v>
      </c>
      <c r="J10692" s="722">
        <v>30</v>
      </c>
      <c r="K10692" s="723">
        <v>77.267099999999999</v>
      </c>
    </row>
    <row r="10693" spans="2:11">
      <c r="B10693" s="486" t="str">
        <f>CONCATENATE(Tabela22[[#This Row],[Residencial / Não Residencial]]," - ",Tabela22[[#This Row],[Frequência]])</f>
        <v>Residencial - 3 vezes por semana</v>
      </c>
      <c r="C10693" s="486" t="s">
        <v>578</v>
      </c>
      <c r="D10693" s="443" t="s">
        <v>580</v>
      </c>
      <c r="E10693" s="443" t="s">
        <v>548</v>
      </c>
      <c r="F10693" s="443" t="s">
        <v>548</v>
      </c>
      <c r="G10693" s="722">
        <v>17.96</v>
      </c>
      <c r="H10693" s="722">
        <v>2.5755699999999999</v>
      </c>
      <c r="I10693" s="722">
        <v>200</v>
      </c>
      <c r="J10693" s="722">
        <v>27.027027027027</v>
      </c>
      <c r="K10693" s="723">
        <v>69.61</v>
      </c>
    </row>
    <row r="10694" spans="2:11">
      <c r="B10694" s="486" t="str">
        <f>CONCATENATE(Tabela22[[#This Row],[Residencial / Não Residencial]]," - ",Tabela22[[#This Row],[Frequência]])</f>
        <v>Residencial - 3 vezes por semana</v>
      </c>
      <c r="C10694" s="486" t="s">
        <v>578</v>
      </c>
      <c r="D10694" s="443" t="s">
        <v>580</v>
      </c>
      <c r="E10694" s="443" t="s">
        <v>575</v>
      </c>
      <c r="F10694" s="443" t="s">
        <v>548</v>
      </c>
      <c r="G10694" s="722">
        <v>20</v>
      </c>
      <c r="H10694" s="722">
        <v>2.5755699999999999</v>
      </c>
      <c r="I10694" s="722">
        <v>200</v>
      </c>
      <c r="J10694" s="722">
        <v>27.027027027027</v>
      </c>
      <c r="K10694" s="723">
        <v>69.61</v>
      </c>
    </row>
    <row r="10695" spans="2:11">
      <c r="B10695" s="486" t="str">
        <f>CONCATENATE(Tabela22[[#This Row],[Residencial / Não Residencial]]," - ",Tabela22[[#This Row],[Frequência]])</f>
        <v>Residencial - 3 vezes por semana</v>
      </c>
      <c r="C10695" s="486" t="s">
        <v>578</v>
      </c>
      <c r="D10695" s="443" t="s">
        <v>580</v>
      </c>
      <c r="E10695" s="443" t="s">
        <v>575</v>
      </c>
      <c r="F10695" s="443" t="s">
        <v>548</v>
      </c>
      <c r="G10695" s="722">
        <v>18</v>
      </c>
      <c r="H10695" s="722">
        <v>2.5755699999999999</v>
      </c>
      <c r="I10695" s="722">
        <v>200</v>
      </c>
      <c r="J10695" s="722">
        <v>27.027027027027</v>
      </c>
      <c r="K10695" s="723">
        <v>69.61</v>
      </c>
    </row>
    <row r="10696" spans="2:11">
      <c r="B10696" s="486" t="str">
        <f>CONCATENATE(Tabela22[[#This Row],[Residencial / Não Residencial]]," - ",Tabela22[[#This Row],[Frequência]])</f>
        <v>Residencial - 3 vezes por semana</v>
      </c>
      <c r="C10696" s="486" t="s">
        <v>578</v>
      </c>
      <c r="D10696" s="443" t="s">
        <v>580</v>
      </c>
      <c r="E10696" s="443" t="s">
        <v>575</v>
      </c>
      <c r="F10696" s="443" t="s">
        <v>548</v>
      </c>
      <c r="G10696" s="722">
        <v>17</v>
      </c>
      <c r="H10696" s="722">
        <v>2.5755699999999999</v>
      </c>
      <c r="I10696" s="722">
        <v>200</v>
      </c>
      <c r="J10696" s="722">
        <v>27.027027027027</v>
      </c>
      <c r="K10696" s="723">
        <v>69.61</v>
      </c>
    </row>
    <row r="10697" spans="2:11">
      <c r="B10697" s="486" t="str">
        <f>CONCATENATE(Tabela22[[#This Row],[Residencial / Não Residencial]]," - ",Tabela22[[#This Row],[Frequência]])</f>
        <v>Residencial - 3 vezes por semana</v>
      </c>
      <c r="C10697" s="486" t="s">
        <v>578</v>
      </c>
      <c r="D10697" s="443" t="s">
        <v>574</v>
      </c>
      <c r="E10697" s="443" t="s">
        <v>575</v>
      </c>
      <c r="F10697" s="443" t="s">
        <v>548</v>
      </c>
      <c r="G10697" s="722">
        <v>32</v>
      </c>
      <c r="H10697" s="722">
        <v>2.5755699999999999</v>
      </c>
      <c r="I10697" s="722">
        <v>200</v>
      </c>
      <c r="J10697" s="722">
        <v>32</v>
      </c>
      <c r="K10697" s="723">
        <v>82.418239999999997</v>
      </c>
    </row>
    <row r="10698" spans="2:11">
      <c r="B10698" s="486" t="str">
        <f>CONCATENATE(Tabela22[[#This Row],[Residencial / Não Residencial]]," - ",Tabela22[[#This Row],[Frequência]])</f>
        <v>Residencial - 3 vezes por semana</v>
      </c>
      <c r="C10698" s="486" t="s">
        <v>578</v>
      </c>
      <c r="D10698" s="443" t="s">
        <v>580</v>
      </c>
      <c r="E10698" s="443" t="s">
        <v>575</v>
      </c>
      <c r="F10698" s="443" t="s">
        <v>548</v>
      </c>
      <c r="G10698" s="722">
        <v>28.4</v>
      </c>
      <c r="H10698" s="722">
        <v>2.5755699999999999</v>
      </c>
      <c r="I10698" s="722">
        <v>200</v>
      </c>
      <c r="J10698" s="722">
        <v>28.4</v>
      </c>
      <c r="K10698" s="723">
        <v>73.146187999999995</v>
      </c>
    </row>
    <row r="10699" spans="2:11">
      <c r="B10699" s="486" t="str">
        <f>CONCATENATE(Tabela22[[#This Row],[Residencial / Não Residencial]]," - ",Tabela22[[#This Row],[Frequência]])</f>
        <v>Não Residencial - 3 vezes por semana</v>
      </c>
      <c r="C10699" s="486" t="s">
        <v>578</v>
      </c>
      <c r="D10699" s="443" t="s">
        <v>568</v>
      </c>
      <c r="E10699" s="443" t="s">
        <v>569</v>
      </c>
      <c r="F10699" s="443" t="s">
        <v>550</v>
      </c>
      <c r="G10699" s="722">
        <v>74.36</v>
      </c>
      <c r="H10699" s="722">
        <v>3.9677699999999998</v>
      </c>
      <c r="I10699" s="722">
        <v>300</v>
      </c>
      <c r="J10699" s="722">
        <v>74.36</v>
      </c>
      <c r="K10699" s="723">
        <v>295.04337720000001</v>
      </c>
    </row>
    <row r="10700" spans="2:11">
      <c r="B10700" s="486" t="str">
        <f>CONCATENATE(Tabela22[[#This Row],[Residencial / Não Residencial]]," - ",Tabela22[[#This Row],[Frequência]])</f>
        <v>Residencial - 3 vezes por semana</v>
      </c>
      <c r="C10700" s="486" t="s">
        <v>578</v>
      </c>
      <c r="D10700" s="443" t="s">
        <v>580</v>
      </c>
      <c r="E10700" s="443" t="s">
        <v>575</v>
      </c>
      <c r="F10700" s="443" t="s">
        <v>548</v>
      </c>
      <c r="G10700" s="722">
        <v>15.9</v>
      </c>
      <c r="H10700" s="722">
        <v>2.5755699999999999</v>
      </c>
      <c r="I10700" s="722">
        <v>200</v>
      </c>
      <c r="J10700" s="722">
        <v>27.027027027027</v>
      </c>
      <c r="K10700" s="723">
        <v>69.61</v>
      </c>
    </row>
    <row r="10701" spans="2:11">
      <c r="B10701" s="486" t="str">
        <f>CONCATENATE(Tabela22[[#This Row],[Residencial / Não Residencial]]," - ",Tabela22[[#This Row],[Frequência]])</f>
        <v>Não Residencial - 3 vezes por semana</v>
      </c>
      <c r="C10701" s="486" t="s">
        <v>578</v>
      </c>
      <c r="D10701" s="443" t="s">
        <v>568</v>
      </c>
      <c r="E10701" s="443" t="s">
        <v>581</v>
      </c>
      <c r="F10701" s="443" t="s">
        <v>550</v>
      </c>
      <c r="G10701" s="722">
        <v>1252.45</v>
      </c>
      <c r="H10701" s="722">
        <v>3.9677699999999998</v>
      </c>
      <c r="I10701" s="722">
        <v>300</v>
      </c>
      <c r="J10701" s="722">
        <v>300</v>
      </c>
      <c r="K10701" s="723">
        <v>1190.3309999999999</v>
      </c>
    </row>
    <row r="10702" spans="2:11">
      <c r="B10702" s="486" t="str">
        <f>CONCATENATE(Tabela22[[#This Row],[Residencial / Não Residencial]]," - ",Tabela22[[#This Row],[Frequência]])</f>
        <v>Residencial - 3 vezes por semana</v>
      </c>
      <c r="C10702" s="486" t="s">
        <v>578</v>
      </c>
      <c r="D10702" s="443" t="s">
        <v>580</v>
      </c>
      <c r="E10702" s="443" t="s">
        <v>575</v>
      </c>
      <c r="F10702" s="443" t="s">
        <v>548</v>
      </c>
      <c r="G10702" s="722">
        <v>36.19</v>
      </c>
      <c r="H10702" s="722">
        <v>2.5755699999999999</v>
      </c>
      <c r="I10702" s="722">
        <v>200</v>
      </c>
      <c r="J10702" s="722">
        <v>36.19</v>
      </c>
      <c r="K10702" s="723">
        <v>93.2098783</v>
      </c>
    </row>
    <row r="10703" spans="2:11">
      <c r="B10703" s="486" t="str">
        <f>CONCATENATE(Tabela22[[#This Row],[Residencial / Não Residencial]]," - ",Tabela22[[#This Row],[Frequência]])</f>
        <v>Residencial - 3 vezes por semana</v>
      </c>
      <c r="C10703" s="486" t="s">
        <v>578</v>
      </c>
      <c r="D10703" s="443" t="s">
        <v>572</v>
      </c>
      <c r="E10703" s="443" t="s">
        <v>548</v>
      </c>
      <c r="F10703" s="443" t="s">
        <v>548</v>
      </c>
      <c r="G10703" s="722">
        <v>119.36</v>
      </c>
      <c r="H10703" s="722">
        <v>2.5755699999999999</v>
      </c>
      <c r="I10703" s="722">
        <v>200</v>
      </c>
      <c r="J10703" s="722">
        <v>119.36</v>
      </c>
      <c r="K10703" s="723">
        <v>307.42003519999997</v>
      </c>
    </row>
    <row r="10704" spans="2:11">
      <c r="B10704" s="486" t="str">
        <f>CONCATENATE(Tabela22[[#This Row],[Residencial / Não Residencial]]," - ",Tabela22[[#This Row],[Frequência]])</f>
        <v>Residencial - 3 vezes por semana</v>
      </c>
      <c r="C10704" s="486" t="s">
        <v>578</v>
      </c>
      <c r="D10704" s="443" t="s">
        <v>580</v>
      </c>
      <c r="E10704" s="443" t="s">
        <v>575</v>
      </c>
      <c r="F10704" s="443" t="s">
        <v>548</v>
      </c>
      <c r="G10704" s="722">
        <v>10.5</v>
      </c>
      <c r="H10704" s="722">
        <v>2.5755699999999999</v>
      </c>
      <c r="I10704" s="722">
        <v>200</v>
      </c>
      <c r="J10704" s="722">
        <v>27.027027027027</v>
      </c>
      <c r="K10704" s="723">
        <v>69.61</v>
      </c>
    </row>
    <row r="10705" spans="2:11">
      <c r="B10705" s="486" t="str">
        <f>CONCATENATE(Tabela22[[#This Row],[Residencial / Não Residencial]]," - ",Tabela22[[#This Row],[Frequência]])</f>
        <v>Residencial - 3 vezes por semana</v>
      </c>
      <c r="C10705" s="486" t="s">
        <v>578</v>
      </c>
      <c r="D10705" s="443" t="s">
        <v>580</v>
      </c>
      <c r="E10705" s="443" t="s">
        <v>548</v>
      </c>
      <c r="F10705" s="443" t="s">
        <v>548</v>
      </c>
      <c r="G10705" s="722">
        <v>6</v>
      </c>
      <c r="H10705" s="722">
        <v>2.5755699999999999</v>
      </c>
      <c r="I10705" s="722">
        <v>200</v>
      </c>
      <c r="J10705" s="722">
        <v>27.027027027027</v>
      </c>
      <c r="K10705" s="723">
        <v>69.61</v>
      </c>
    </row>
    <row r="10706" spans="2:11">
      <c r="B10706" s="486" t="str">
        <f>CONCATENATE(Tabela22[[#This Row],[Residencial / Não Residencial]]," - ",Tabela22[[#This Row],[Frequência]])</f>
        <v>Residencial - 3 vezes por semana</v>
      </c>
      <c r="C10706" s="486" t="s">
        <v>578</v>
      </c>
      <c r="D10706" s="443" t="s">
        <v>580</v>
      </c>
      <c r="E10706" s="443" t="s">
        <v>575</v>
      </c>
      <c r="F10706" s="443" t="s">
        <v>548</v>
      </c>
      <c r="G10706" s="722">
        <v>23</v>
      </c>
      <c r="H10706" s="722">
        <v>2.5755699999999999</v>
      </c>
      <c r="I10706" s="722">
        <v>200</v>
      </c>
      <c r="J10706" s="722">
        <v>27.027027027027</v>
      </c>
      <c r="K10706" s="723">
        <v>69.61</v>
      </c>
    </row>
    <row r="10707" spans="2:11">
      <c r="B10707" s="486" t="str">
        <f>CONCATENATE(Tabela22[[#This Row],[Residencial / Não Residencial]]," - ",Tabela22[[#This Row],[Frequência]])</f>
        <v>Residencial - 3 vezes por semana</v>
      </c>
      <c r="C10707" s="486" t="s">
        <v>578</v>
      </c>
      <c r="D10707" s="443" t="s">
        <v>572</v>
      </c>
      <c r="E10707" s="443" t="s">
        <v>548</v>
      </c>
      <c r="F10707" s="443" t="s">
        <v>548</v>
      </c>
      <c r="G10707" s="722">
        <v>30</v>
      </c>
      <c r="H10707" s="722">
        <v>2.5755699999999999</v>
      </c>
      <c r="I10707" s="722">
        <v>200</v>
      </c>
      <c r="J10707" s="722">
        <v>30</v>
      </c>
      <c r="K10707" s="723">
        <v>77.267099999999999</v>
      </c>
    </row>
    <row r="10708" spans="2:11">
      <c r="B10708" s="486" t="str">
        <f>CONCATENATE(Tabela22[[#This Row],[Residencial / Não Residencial]]," - ",Tabela22[[#This Row],[Frequência]])</f>
        <v>Residencial - 3 vezes por semana</v>
      </c>
      <c r="C10708" s="486" t="s">
        <v>578</v>
      </c>
      <c r="D10708" s="443" t="s">
        <v>572</v>
      </c>
      <c r="E10708" s="443" t="s">
        <v>548</v>
      </c>
      <c r="F10708" s="443" t="s">
        <v>548</v>
      </c>
      <c r="G10708" s="722">
        <v>66</v>
      </c>
      <c r="H10708" s="722">
        <v>2.5755699999999999</v>
      </c>
      <c r="I10708" s="722">
        <v>200</v>
      </c>
      <c r="J10708" s="722">
        <v>66</v>
      </c>
      <c r="K10708" s="723">
        <v>169.98761999999999</v>
      </c>
    </row>
    <row r="10709" spans="2:11">
      <c r="B10709" s="486" t="str">
        <f>CONCATENATE(Tabela22[[#This Row],[Residencial / Não Residencial]]," - ",Tabela22[[#This Row],[Frequência]])</f>
        <v>Residencial - 3 vezes por semana</v>
      </c>
      <c r="C10709" s="486" t="s">
        <v>578</v>
      </c>
      <c r="D10709" s="443" t="s">
        <v>580</v>
      </c>
      <c r="E10709" s="443" t="s">
        <v>575</v>
      </c>
      <c r="F10709" s="443" t="s">
        <v>548</v>
      </c>
      <c r="G10709" s="722">
        <v>10</v>
      </c>
      <c r="H10709" s="722">
        <v>2.5755699999999999</v>
      </c>
      <c r="I10709" s="722">
        <v>200</v>
      </c>
      <c r="J10709" s="722">
        <v>27.027027027027</v>
      </c>
      <c r="K10709" s="723">
        <v>69.61</v>
      </c>
    </row>
    <row r="10710" spans="2:11">
      <c r="B10710" s="486" t="str">
        <f>CONCATENATE(Tabela22[[#This Row],[Residencial / Não Residencial]]," - ",Tabela22[[#This Row],[Frequência]])</f>
        <v>Residencial - 3 vezes por semana</v>
      </c>
      <c r="C10710" s="486" t="s">
        <v>578</v>
      </c>
      <c r="D10710" s="443" t="s">
        <v>572</v>
      </c>
      <c r="E10710" s="443" t="s">
        <v>548</v>
      </c>
      <c r="F10710" s="443" t="s">
        <v>548</v>
      </c>
      <c r="G10710" s="722">
        <v>52.71</v>
      </c>
      <c r="H10710" s="722">
        <v>2.5755699999999999</v>
      </c>
      <c r="I10710" s="722">
        <v>200</v>
      </c>
      <c r="J10710" s="722">
        <v>52.71</v>
      </c>
      <c r="K10710" s="723">
        <v>135.75829469999999</v>
      </c>
    </row>
    <row r="10711" spans="2:11">
      <c r="B10711" s="486" t="str">
        <f>CONCATENATE(Tabela22[[#This Row],[Residencial / Não Residencial]]," - ",Tabela22[[#This Row],[Frequência]])</f>
        <v>Residencial - 3 vezes por semana</v>
      </c>
      <c r="C10711" s="486" t="s">
        <v>578</v>
      </c>
      <c r="D10711" s="443" t="s">
        <v>580</v>
      </c>
      <c r="E10711" s="443" t="s">
        <v>575</v>
      </c>
      <c r="F10711" s="443" t="s">
        <v>548</v>
      </c>
      <c r="G10711" s="722">
        <v>10</v>
      </c>
      <c r="H10711" s="722">
        <v>2.5755699999999999</v>
      </c>
      <c r="I10711" s="722">
        <v>200</v>
      </c>
      <c r="J10711" s="722">
        <v>27.027027027027</v>
      </c>
      <c r="K10711" s="723">
        <v>69.61</v>
      </c>
    </row>
    <row r="10712" spans="2:11">
      <c r="B10712" s="486" t="str">
        <f>CONCATENATE(Tabela22[[#This Row],[Residencial / Não Residencial]]," - ",Tabela22[[#This Row],[Frequência]])</f>
        <v>Residencial - 3 vezes por semana</v>
      </c>
      <c r="C10712" s="486" t="s">
        <v>578</v>
      </c>
      <c r="D10712" s="443" t="s">
        <v>572</v>
      </c>
      <c r="E10712" s="443" t="s">
        <v>548</v>
      </c>
      <c r="F10712" s="443" t="s">
        <v>548</v>
      </c>
      <c r="G10712" s="722">
        <v>43.64</v>
      </c>
      <c r="H10712" s="722">
        <v>2.5755699999999999</v>
      </c>
      <c r="I10712" s="722">
        <v>200</v>
      </c>
      <c r="J10712" s="722">
        <v>43.64</v>
      </c>
      <c r="K10712" s="723">
        <v>112.3978748</v>
      </c>
    </row>
    <row r="10713" spans="2:11">
      <c r="B10713" s="486" t="str">
        <f>CONCATENATE(Tabela22[[#This Row],[Residencial / Não Residencial]]," - ",Tabela22[[#This Row],[Frequência]])</f>
        <v>Residencial - 3 vezes por semana</v>
      </c>
      <c r="C10713" s="486" t="s">
        <v>578</v>
      </c>
      <c r="D10713" s="443" t="s">
        <v>572</v>
      </c>
      <c r="E10713" s="443" t="s">
        <v>548</v>
      </c>
      <c r="F10713" s="443" t="s">
        <v>548</v>
      </c>
      <c r="G10713" s="722">
        <v>70</v>
      </c>
      <c r="H10713" s="722">
        <v>2.5755699999999999</v>
      </c>
      <c r="I10713" s="722">
        <v>200</v>
      </c>
      <c r="J10713" s="722">
        <v>70</v>
      </c>
      <c r="K10713" s="723">
        <v>180.28989999999999</v>
      </c>
    </row>
    <row r="10714" spans="2:11">
      <c r="B10714" s="486" t="str">
        <f>CONCATENATE(Tabela22[[#This Row],[Residencial / Não Residencial]]," - ",Tabela22[[#This Row],[Frequência]])</f>
        <v>Residencial - 3 vezes por semana</v>
      </c>
      <c r="C10714" s="486" t="s">
        <v>578</v>
      </c>
      <c r="D10714" s="443" t="s">
        <v>574</v>
      </c>
      <c r="E10714" s="443" t="s">
        <v>575</v>
      </c>
      <c r="F10714" s="443" t="s">
        <v>548</v>
      </c>
      <c r="G10714" s="722">
        <v>45</v>
      </c>
      <c r="H10714" s="722">
        <v>2.5755699999999999</v>
      </c>
      <c r="I10714" s="722">
        <v>200</v>
      </c>
      <c r="J10714" s="722">
        <v>45</v>
      </c>
      <c r="K10714" s="723">
        <v>115.90065</v>
      </c>
    </row>
    <row r="10715" spans="2:11">
      <c r="B10715" s="486" t="str">
        <f>CONCATENATE(Tabela22[[#This Row],[Residencial / Não Residencial]]," - ",Tabela22[[#This Row],[Frequência]])</f>
        <v>Não Residencial - 3 vezes por semana</v>
      </c>
      <c r="C10715" s="486" t="s">
        <v>578</v>
      </c>
      <c r="D10715" s="443" t="s">
        <v>568</v>
      </c>
      <c r="E10715" s="443" t="s">
        <v>570</v>
      </c>
      <c r="F10715" s="443" t="s">
        <v>550</v>
      </c>
      <c r="G10715" s="722">
        <v>15</v>
      </c>
      <c r="H10715" s="722">
        <v>3.9677699999999998</v>
      </c>
      <c r="I10715" s="722">
        <v>300</v>
      </c>
      <c r="J10715" s="722">
        <v>24.560395385821302</v>
      </c>
      <c r="K10715" s="723">
        <v>97.45</v>
      </c>
    </row>
    <row r="10716" spans="2:11">
      <c r="B10716" s="486" t="str">
        <f>CONCATENATE(Tabela22[[#This Row],[Residencial / Não Residencial]]," - ",Tabela22[[#This Row],[Frequência]])</f>
        <v>Não Residencial - 3 vezes por semana</v>
      </c>
      <c r="C10716" s="486" t="s">
        <v>578</v>
      </c>
      <c r="D10716" s="443" t="s">
        <v>568</v>
      </c>
      <c r="E10716" s="443" t="s">
        <v>570</v>
      </c>
      <c r="F10716" s="443" t="s">
        <v>550</v>
      </c>
      <c r="G10716" s="722">
        <v>61.24</v>
      </c>
      <c r="H10716" s="722">
        <v>3.9677699999999998</v>
      </c>
      <c r="I10716" s="722">
        <v>300</v>
      </c>
      <c r="J10716" s="722">
        <v>61.24</v>
      </c>
      <c r="K10716" s="723">
        <v>242.98623480000001</v>
      </c>
    </row>
    <row r="10717" spans="2:11">
      <c r="B10717" s="486" t="str">
        <f>CONCATENATE(Tabela22[[#This Row],[Residencial / Não Residencial]]," - ",Tabela22[[#This Row],[Frequência]])</f>
        <v>Residencial - 3 vezes por semana</v>
      </c>
      <c r="C10717" s="486" t="s">
        <v>578</v>
      </c>
      <c r="D10717" s="443" t="s">
        <v>572</v>
      </c>
      <c r="E10717" s="443" t="s">
        <v>548</v>
      </c>
      <c r="F10717" s="443" t="s">
        <v>548</v>
      </c>
      <c r="G10717" s="722">
        <v>57.27</v>
      </c>
      <c r="H10717" s="722">
        <v>2.5755699999999999</v>
      </c>
      <c r="I10717" s="722">
        <v>200</v>
      </c>
      <c r="J10717" s="722">
        <v>57.27</v>
      </c>
      <c r="K10717" s="723">
        <v>147.5028939</v>
      </c>
    </row>
    <row r="10718" spans="2:11">
      <c r="B10718" s="486" t="str">
        <f>CONCATENATE(Tabela22[[#This Row],[Residencial / Não Residencial]]," - ",Tabela22[[#This Row],[Frequência]])</f>
        <v>Residencial - 3 vezes por semana</v>
      </c>
      <c r="C10718" s="486" t="s">
        <v>578</v>
      </c>
      <c r="D10718" s="443" t="s">
        <v>572</v>
      </c>
      <c r="E10718" s="443" t="s">
        <v>548</v>
      </c>
      <c r="F10718" s="443" t="s">
        <v>548</v>
      </c>
      <c r="G10718" s="722">
        <v>35</v>
      </c>
      <c r="H10718" s="722">
        <v>2.5755699999999999</v>
      </c>
      <c r="I10718" s="722">
        <v>200</v>
      </c>
      <c r="J10718" s="722">
        <v>35</v>
      </c>
      <c r="K10718" s="723">
        <v>90.144949999999994</v>
      </c>
    </row>
    <row r="10719" spans="2:11">
      <c r="B10719" s="486" t="str">
        <f>CONCATENATE(Tabela22[[#This Row],[Residencial / Não Residencial]]," - ",Tabela22[[#This Row],[Frequência]])</f>
        <v>Não Residencial - 3 vezes por semana</v>
      </c>
      <c r="C10719" s="486" t="s">
        <v>578</v>
      </c>
      <c r="D10719" s="443" t="s">
        <v>568</v>
      </c>
      <c r="E10719" s="443" t="s">
        <v>569</v>
      </c>
      <c r="F10719" s="443" t="s">
        <v>550</v>
      </c>
      <c r="G10719" s="722">
        <v>51.09</v>
      </c>
      <c r="H10719" s="722">
        <v>3.9677699999999998</v>
      </c>
      <c r="I10719" s="722">
        <v>300</v>
      </c>
      <c r="J10719" s="722">
        <v>51.09</v>
      </c>
      <c r="K10719" s="723">
        <v>202.71336930000001</v>
      </c>
    </row>
    <row r="10720" spans="2:11">
      <c r="B10720" s="486" t="str">
        <f>CONCATENATE(Tabela22[[#This Row],[Residencial / Não Residencial]]," - ",Tabela22[[#This Row],[Frequência]])</f>
        <v>Residencial - 3 vezes por semana</v>
      </c>
      <c r="C10720" s="486" t="s">
        <v>578</v>
      </c>
      <c r="D10720" s="443" t="s">
        <v>580</v>
      </c>
      <c r="E10720" s="443" t="s">
        <v>575</v>
      </c>
      <c r="F10720" s="443" t="s">
        <v>548</v>
      </c>
      <c r="G10720" s="722">
        <v>30</v>
      </c>
      <c r="H10720" s="722">
        <v>2.5755699999999999</v>
      </c>
      <c r="I10720" s="722">
        <v>200</v>
      </c>
      <c r="J10720" s="722">
        <v>30</v>
      </c>
      <c r="K10720" s="723">
        <v>77.267099999999999</v>
      </c>
    </row>
    <row r="10721" spans="2:11">
      <c r="B10721" s="486" t="str">
        <f>CONCATENATE(Tabela22[[#This Row],[Residencial / Não Residencial]]," - ",Tabela22[[#This Row],[Frequência]])</f>
        <v>Residencial - 3 vezes por semana</v>
      </c>
      <c r="C10721" s="486" t="s">
        <v>578</v>
      </c>
      <c r="D10721" s="443" t="s">
        <v>572</v>
      </c>
      <c r="E10721" s="443" t="s">
        <v>548</v>
      </c>
      <c r="F10721" s="443" t="s">
        <v>548</v>
      </c>
      <c r="G10721" s="722">
        <v>39</v>
      </c>
      <c r="H10721" s="722">
        <v>2.5755699999999999</v>
      </c>
      <c r="I10721" s="722">
        <v>200</v>
      </c>
      <c r="J10721" s="722">
        <v>39</v>
      </c>
      <c r="K10721" s="723">
        <v>100.44723</v>
      </c>
    </row>
    <row r="10722" spans="2:11">
      <c r="B10722" s="486" t="str">
        <f>CONCATENATE(Tabela22[[#This Row],[Residencial / Não Residencial]]," - ",Tabela22[[#This Row],[Frequência]])</f>
        <v>Residencial - 3 vezes por semana</v>
      </c>
      <c r="C10722" s="486" t="s">
        <v>578</v>
      </c>
      <c r="D10722" s="443" t="s">
        <v>572</v>
      </c>
      <c r="E10722" s="443" t="s">
        <v>548</v>
      </c>
      <c r="F10722" s="443" t="s">
        <v>548</v>
      </c>
      <c r="G10722" s="722">
        <v>60</v>
      </c>
      <c r="H10722" s="722">
        <v>2.5755699999999999</v>
      </c>
      <c r="I10722" s="722">
        <v>200</v>
      </c>
      <c r="J10722" s="722">
        <v>60</v>
      </c>
      <c r="K10722" s="723">
        <v>154.5342</v>
      </c>
    </row>
    <row r="10723" spans="2:11">
      <c r="B10723" s="486" t="str">
        <f>CONCATENATE(Tabela22[[#This Row],[Residencial / Não Residencial]]," - ",Tabela22[[#This Row],[Frequência]])</f>
        <v>Residencial - 3 vezes por semana</v>
      </c>
      <c r="C10723" s="486" t="s">
        <v>578</v>
      </c>
      <c r="D10723" s="443" t="s">
        <v>572</v>
      </c>
      <c r="E10723" s="443" t="s">
        <v>548</v>
      </c>
      <c r="F10723" s="443" t="s">
        <v>548</v>
      </c>
      <c r="G10723" s="722">
        <v>42</v>
      </c>
      <c r="H10723" s="722">
        <v>2.5755699999999999</v>
      </c>
      <c r="I10723" s="722">
        <v>200</v>
      </c>
      <c r="J10723" s="722">
        <v>42</v>
      </c>
      <c r="K10723" s="723">
        <v>108.17394</v>
      </c>
    </row>
    <row r="10724" spans="2:11">
      <c r="B10724" s="486" t="str">
        <f>CONCATENATE(Tabela22[[#This Row],[Residencial / Não Residencial]]," - ",Tabela22[[#This Row],[Frequência]])</f>
        <v>Não Residencial - 3 vezes por semana</v>
      </c>
      <c r="C10724" s="486" t="s">
        <v>578</v>
      </c>
      <c r="D10724" s="443" t="s">
        <v>580</v>
      </c>
      <c r="E10724" s="443" t="s">
        <v>577</v>
      </c>
      <c r="F10724" s="443" t="s">
        <v>550</v>
      </c>
      <c r="G10724" s="722">
        <v>25</v>
      </c>
      <c r="H10724" s="722">
        <v>3.9677699999999998</v>
      </c>
      <c r="I10724" s="722">
        <v>300</v>
      </c>
      <c r="J10724" s="722">
        <v>25</v>
      </c>
      <c r="K10724" s="723">
        <v>99.194249999999997</v>
      </c>
    </row>
    <row r="10725" spans="2:11">
      <c r="B10725" s="486" t="str">
        <f>CONCATENATE(Tabela22[[#This Row],[Residencial / Não Residencial]]," - ",Tabela22[[#This Row],[Frequência]])</f>
        <v>Residencial - 3 vezes por semana</v>
      </c>
      <c r="C10725" s="486" t="s">
        <v>578</v>
      </c>
      <c r="D10725" s="443" t="s">
        <v>572</v>
      </c>
      <c r="E10725" s="443" t="s">
        <v>548</v>
      </c>
      <c r="F10725" s="443" t="s">
        <v>548</v>
      </c>
      <c r="G10725" s="722">
        <v>69.599999999999994</v>
      </c>
      <c r="H10725" s="722">
        <v>2.5755699999999999</v>
      </c>
      <c r="I10725" s="722">
        <v>200</v>
      </c>
      <c r="J10725" s="722">
        <v>69.599999999999994</v>
      </c>
      <c r="K10725" s="723">
        <v>179.25967199999999</v>
      </c>
    </row>
    <row r="10726" spans="2:11">
      <c r="B10726" s="486" t="str">
        <f>CONCATENATE(Tabela22[[#This Row],[Residencial / Não Residencial]]," - ",Tabela22[[#This Row],[Frequência]])</f>
        <v>Residencial - 3 vezes por semana</v>
      </c>
      <c r="C10726" s="486" t="s">
        <v>578</v>
      </c>
      <c r="D10726" s="443" t="s">
        <v>572</v>
      </c>
      <c r="E10726" s="443" t="s">
        <v>548</v>
      </c>
      <c r="F10726" s="443" t="s">
        <v>548</v>
      </c>
      <c r="G10726" s="722">
        <v>68</v>
      </c>
      <c r="H10726" s="722">
        <v>2.5755699999999999</v>
      </c>
      <c r="I10726" s="722">
        <v>200</v>
      </c>
      <c r="J10726" s="722">
        <v>68</v>
      </c>
      <c r="K10726" s="723">
        <v>175.13875999999999</v>
      </c>
    </row>
    <row r="10727" spans="2:11">
      <c r="B10727" s="486" t="str">
        <f>CONCATENATE(Tabela22[[#This Row],[Residencial / Não Residencial]]," - ",Tabela22[[#This Row],[Frequência]])</f>
        <v>Residencial - 3 vezes por semana</v>
      </c>
      <c r="C10727" s="486" t="s">
        <v>578</v>
      </c>
      <c r="D10727" s="443" t="s">
        <v>572</v>
      </c>
      <c r="E10727" s="443" t="s">
        <v>548</v>
      </c>
      <c r="F10727" s="443" t="s">
        <v>548</v>
      </c>
      <c r="G10727" s="722">
        <v>81</v>
      </c>
      <c r="H10727" s="722">
        <v>2.5755699999999999</v>
      </c>
      <c r="I10727" s="722">
        <v>200</v>
      </c>
      <c r="J10727" s="722">
        <v>81</v>
      </c>
      <c r="K10727" s="723">
        <v>208.62117000000001</v>
      </c>
    </row>
    <row r="10728" spans="2:11">
      <c r="B10728" s="486" t="str">
        <f>CONCATENATE(Tabela22[[#This Row],[Residencial / Não Residencial]]," - ",Tabela22[[#This Row],[Frequência]])</f>
        <v>Não Residencial - 3 vezes por semana</v>
      </c>
      <c r="C10728" s="486" t="s">
        <v>578</v>
      </c>
      <c r="D10728" s="443" t="s">
        <v>574</v>
      </c>
      <c r="E10728" s="443" t="s">
        <v>570</v>
      </c>
      <c r="F10728" s="443" t="s">
        <v>550</v>
      </c>
      <c r="G10728" s="722">
        <v>168.19</v>
      </c>
      <c r="H10728" s="722">
        <v>3.9677699999999998</v>
      </c>
      <c r="I10728" s="722">
        <v>300</v>
      </c>
      <c r="J10728" s="722">
        <v>168.19</v>
      </c>
      <c r="K10728" s="723">
        <v>667.33923630000004</v>
      </c>
    </row>
    <row r="10729" spans="2:11">
      <c r="B10729" s="486" t="str">
        <f>CONCATENATE(Tabela22[[#This Row],[Residencial / Não Residencial]]," - ",Tabela22[[#This Row],[Frequência]])</f>
        <v>Não Residencial - 3 vezes por semana</v>
      </c>
      <c r="C10729" s="486" t="s">
        <v>578</v>
      </c>
      <c r="D10729" s="443" t="s">
        <v>574</v>
      </c>
      <c r="E10729" s="443" t="s">
        <v>570</v>
      </c>
      <c r="F10729" s="443" t="s">
        <v>550</v>
      </c>
      <c r="G10729" s="722">
        <v>170.05</v>
      </c>
      <c r="H10729" s="722">
        <v>3.9677699999999998</v>
      </c>
      <c r="I10729" s="722">
        <v>300</v>
      </c>
      <c r="J10729" s="722">
        <v>170.05</v>
      </c>
      <c r="K10729" s="723">
        <v>674.71928849999995</v>
      </c>
    </row>
    <row r="10730" spans="2:11">
      <c r="B10730" s="486" t="str">
        <f>CONCATENATE(Tabela22[[#This Row],[Residencial / Não Residencial]]," - ",Tabela22[[#This Row],[Frequência]])</f>
        <v>Não Residencial - 3 vezes por semana</v>
      </c>
      <c r="C10730" s="486" t="s">
        <v>578</v>
      </c>
      <c r="D10730" s="443" t="s">
        <v>574</v>
      </c>
      <c r="E10730" s="443" t="s">
        <v>570</v>
      </c>
      <c r="F10730" s="443" t="s">
        <v>550</v>
      </c>
      <c r="G10730" s="722">
        <v>93.1</v>
      </c>
      <c r="H10730" s="722">
        <v>3.9677699999999998</v>
      </c>
      <c r="I10730" s="722">
        <v>300</v>
      </c>
      <c r="J10730" s="722">
        <v>93.1</v>
      </c>
      <c r="K10730" s="723">
        <v>369.39938699999999</v>
      </c>
    </row>
    <row r="10731" spans="2:11">
      <c r="B10731" s="486" t="str">
        <f>CONCATENATE(Tabela22[[#This Row],[Residencial / Não Residencial]]," - ",Tabela22[[#This Row],[Frequência]])</f>
        <v>Não Residencial - 3 vezes por semana</v>
      </c>
      <c r="C10731" s="486" t="s">
        <v>578</v>
      </c>
      <c r="D10731" s="443" t="s">
        <v>574</v>
      </c>
      <c r="E10731" s="443" t="s">
        <v>570</v>
      </c>
      <c r="F10731" s="443" t="s">
        <v>550</v>
      </c>
      <c r="G10731" s="722">
        <v>64.08</v>
      </c>
      <c r="H10731" s="722">
        <v>3.9677699999999998</v>
      </c>
      <c r="I10731" s="722">
        <v>300</v>
      </c>
      <c r="J10731" s="722">
        <v>64.08</v>
      </c>
      <c r="K10731" s="723">
        <v>254.2547016</v>
      </c>
    </row>
    <row r="10732" spans="2:11">
      <c r="B10732" s="486" t="str">
        <f>CONCATENATE(Tabela22[[#This Row],[Residencial / Não Residencial]]," - ",Tabela22[[#This Row],[Frequência]])</f>
        <v>Residencial - 3 vezes por semana</v>
      </c>
      <c r="C10732" s="486" t="s">
        <v>578</v>
      </c>
      <c r="D10732" s="443" t="s">
        <v>572</v>
      </c>
      <c r="E10732" s="443" t="s">
        <v>548</v>
      </c>
      <c r="F10732" s="443" t="s">
        <v>548</v>
      </c>
      <c r="G10732" s="722">
        <v>31.74</v>
      </c>
      <c r="H10732" s="722">
        <v>2.5755699999999999</v>
      </c>
      <c r="I10732" s="722">
        <v>200</v>
      </c>
      <c r="J10732" s="722">
        <v>31.74</v>
      </c>
      <c r="K10732" s="723">
        <v>81.7485918</v>
      </c>
    </row>
    <row r="10733" spans="2:11">
      <c r="B10733" s="486" t="str">
        <f>CONCATENATE(Tabela22[[#This Row],[Residencial / Não Residencial]]," - ",Tabela22[[#This Row],[Frequência]])</f>
        <v>Residencial - 3 vezes por semana</v>
      </c>
      <c r="C10733" s="486" t="s">
        <v>578</v>
      </c>
      <c r="D10733" s="443" t="s">
        <v>580</v>
      </c>
      <c r="E10733" s="443" t="s">
        <v>575</v>
      </c>
      <c r="F10733" s="443" t="s">
        <v>548</v>
      </c>
      <c r="G10733" s="722">
        <v>12</v>
      </c>
      <c r="H10733" s="722">
        <v>2.5755699999999999</v>
      </c>
      <c r="I10733" s="722">
        <v>200</v>
      </c>
      <c r="J10733" s="722">
        <v>27.027027027027</v>
      </c>
      <c r="K10733" s="723">
        <v>69.61</v>
      </c>
    </row>
    <row r="10734" spans="2:11">
      <c r="B10734" s="486" t="str">
        <f>CONCATENATE(Tabela22[[#This Row],[Residencial / Não Residencial]]," - ",Tabela22[[#This Row],[Frequência]])</f>
        <v>Residencial - 3 vezes por semana</v>
      </c>
      <c r="C10734" s="486" t="s">
        <v>578</v>
      </c>
      <c r="D10734" s="443" t="s">
        <v>572</v>
      </c>
      <c r="E10734" s="443" t="s">
        <v>548</v>
      </c>
      <c r="F10734" s="443" t="s">
        <v>548</v>
      </c>
      <c r="G10734" s="722">
        <v>26.25</v>
      </c>
      <c r="H10734" s="722">
        <v>2.5755699999999999</v>
      </c>
      <c r="I10734" s="722">
        <v>200</v>
      </c>
      <c r="J10734" s="722">
        <v>27.027027027027</v>
      </c>
      <c r="K10734" s="723">
        <v>69.61</v>
      </c>
    </row>
    <row r="10735" spans="2:11">
      <c r="B10735" s="486" t="str">
        <f>CONCATENATE(Tabela22[[#This Row],[Residencial / Não Residencial]]," - ",Tabela22[[#This Row],[Frequência]])</f>
        <v>Residencial - 3 vezes por semana</v>
      </c>
      <c r="C10735" s="486" t="s">
        <v>578</v>
      </c>
      <c r="D10735" s="443" t="s">
        <v>572</v>
      </c>
      <c r="E10735" s="443" t="s">
        <v>548</v>
      </c>
      <c r="F10735" s="443" t="s">
        <v>548</v>
      </c>
      <c r="G10735" s="722">
        <v>212.28</v>
      </c>
      <c r="H10735" s="722">
        <v>2.5755699999999999</v>
      </c>
      <c r="I10735" s="722">
        <v>200</v>
      </c>
      <c r="J10735" s="722">
        <v>200</v>
      </c>
      <c r="K10735" s="723">
        <v>515.11400000000003</v>
      </c>
    </row>
    <row r="10736" spans="2:11">
      <c r="B10736" s="486" t="str">
        <f>CONCATENATE(Tabela22[[#This Row],[Residencial / Não Residencial]]," - ",Tabela22[[#This Row],[Frequência]])</f>
        <v>Não Residencial - 3 vezes por semana</v>
      </c>
      <c r="C10736" s="486" t="s">
        <v>578</v>
      </c>
      <c r="D10736" s="443" t="s">
        <v>568</v>
      </c>
      <c r="E10736" s="443" t="s">
        <v>569</v>
      </c>
      <c r="F10736" s="443" t="s">
        <v>550</v>
      </c>
      <c r="G10736" s="722">
        <v>11.84</v>
      </c>
      <c r="H10736" s="722">
        <v>3.9677699999999998</v>
      </c>
      <c r="I10736" s="722">
        <v>300</v>
      </c>
      <c r="J10736" s="722">
        <v>24.560395385821302</v>
      </c>
      <c r="K10736" s="723">
        <v>97.45</v>
      </c>
    </row>
    <row r="10737" spans="2:11">
      <c r="B10737" s="486" t="str">
        <f>CONCATENATE(Tabela22[[#This Row],[Residencial / Não Residencial]]," - ",Tabela22[[#This Row],[Frequência]])</f>
        <v>Não Residencial - 3 vezes por semana</v>
      </c>
      <c r="C10737" s="486" t="s">
        <v>578</v>
      </c>
      <c r="D10737" s="443" t="s">
        <v>574</v>
      </c>
      <c r="E10737" s="443" t="s">
        <v>569</v>
      </c>
      <c r="F10737" s="443" t="s">
        <v>550</v>
      </c>
      <c r="G10737" s="722">
        <v>102.29</v>
      </c>
      <c r="H10737" s="722">
        <v>3.9677699999999998</v>
      </c>
      <c r="I10737" s="722">
        <v>300</v>
      </c>
      <c r="J10737" s="722">
        <v>102.29</v>
      </c>
      <c r="K10737" s="723">
        <v>405.86319329999998</v>
      </c>
    </row>
    <row r="10738" spans="2:11">
      <c r="B10738" s="486" t="str">
        <f>CONCATENATE(Tabela22[[#This Row],[Residencial / Não Residencial]]," - ",Tabela22[[#This Row],[Frequência]])</f>
        <v>Residencial - 3 vezes por semana</v>
      </c>
      <c r="C10738" s="486" t="s">
        <v>578</v>
      </c>
      <c r="D10738" s="443" t="s">
        <v>580</v>
      </c>
      <c r="E10738" s="443" t="s">
        <v>548</v>
      </c>
      <c r="F10738" s="443" t="s">
        <v>548</v>
      </c>
      <c r="G10738" s="722">
        <v>65.02</v>
      </c>
      <c r="H10738" s="722">
        <v>2.5755699999999999</v>
      </c>
      <c r="I10738" s="722">
        <v>200</v>
      </c>
      <c r="J10738" s="722">
        <v>65.02</v>
      </c>
      <c r="K10738" s="723">
        <v>167.4635614</v>
      </c>
    </row>
    <row r="10739" spans="2:11">
      <c r="B10739" s="486" t="str">
        <f>CONCATENATE(Tabela22[[#This Row],[Residencial / Não Residencial]]," - ",Tabela22[[#This Row],[Frequência]])</f>
        <v>Residencial - 3 vezes por semana</v>
      </c>
      <c r="C10739" s="486" t="s">
        <v>578</v>
      </c>
      <c r="D10739" s="443" t="s">
        <v>572</v>
      </c>
      <c r="E10739" s="443" t="s">
        <v>548</v>
      </c>
      <c r="F10739" s="443" t="s">
        <v>548</v>
      </c>
      <c r="G10739" s="722">
        <v>84.09</v>
      </c>
      <c r="H10739" s="722">
        <v>2.5755699999999999</v>
      </c>
      <c r="I10739" s="722">
        <v>200</v>
      </c>
      <c r="J10739" s="722">
        <v>84.09</v>
      </c>
      <c r="K10739" s="723">
        <v>216.5796813</v>
      </c>
    </row>
    <row r="10740" spans="2:11">
      <c r="B10740" s="486" t="str">
        <f>CONCATENATE(Tabela22[[#This Row],[Residencial / Não Residencial]]," - ",Tabela22[[#This Row],[Frequência]])</f>
        <v>Residencial - 3 vezes por semana</v>
      </c>
      <c r="C10740" s="486" t="s">
        <v>578</v>
      </c>
      <c r="D10740" s="443" t="s">
        <v>572</v>
      </c>
      <c r="E10740" s="443" t="s">
        <v>548</v>
      </c>
      <c r="F10740" s="443" t="s">
        <v>548</v>
      </c>
      <c r="G10740" s="722">
        <v>102.78</v>
      </c>
      <c r="H10740" s="722">
        <v>2.5755699999999999</v>
      </c>
      <c r="I10740" s="722">
        <v>200</v>
      </c>
      <c r="J10740" s="722">
        <v>102.78</v>
      </c>
      <c r="K10740" s="723">
        <v>264.71708460000002</v>
      </c>
    </row>
    <row r="10741" spans="2:11">
      <c r="B10741" s="486" t="str">
        <f>CONCATENATE(Tabela22[[#This Row],[Residencial / Não Residencial]]," - ",Tabela22[[#This Row],[Frequência]])</f>
        <v>Residencial - 3 vezes por semana</v>
      </c>
      <c r="C10741" s="486" t="s">
        <v>578</v>
      </c>
      <c r="D10741" s="443" t="s">
        <v>580</v>
      </c>
      <c r="E10741" s="443" t="s">
        <v>575</v>
      </c>
      <c r="F10741" s="443" t="s">
        <v>548</v>
      </c>
      <c r="G10741" s="722">
        <v>14.7</v>
      </c>
      <c r="H10741" s="722">
        <v>2.5755699999999999</v>
      </c>
      <c r="I10741" s="722">
        <v>200</v>
      </c>
      <c r="J10741" s="722">
        <v>27.027027027027</v>
      </c>
      <c r="K10741" s="723">
        <v>69.61</v>
      </c>
    </row>
    <row r="10742" spans="2:11">
      <c r="B10742" s="486" t="str">
        <f>CONCATENATE(Tabela22[[#This Row],[Residencial / Não Residencial]]," - ",Tabela22[[#This Row],[Frequência]])</f>
        <v>Residencial - 3 vezes por semana</v>
      </c>
      <c r="C10742" s="486" t="s">
        <v>578</v>
      </c>
      <c r="D10742" s="443" t="s">
        <v>572</v>
      </c>
      <c r="E10742" s="443" t="s">
        <v>548</v>
      </c>
      <c r="F10742" s="443" t="s">
        <v>548</v>
      </c>
      <c r="G10742" s="722">
        <v>50</v>
      </c>
      <c r="H10742" s="722">
        <v>2.5755699999999999</v>
      </c>
      <c r="I10742" s="722">
        <v>200</v>
      </c>
      <c r="J10742" s="722">
        <v>50</v>
      </c>
      <c r="K10742" s="723">
        <v>128.77850000000001</v>
      </c>
    </row>
    <row r="10743" spans="2:11">
      <c r="B10743" s="486" t="str">
        <f>CONCATENATE(Tabela22[[#This Row],[Residencial / Não Residencial]]," - ",Tabela22[[#This Row],[Frequência]])</f>
        <v>Não Residencial - 3 vezes por semana</v>
      </c>
      <c r="C10743" s="486" t="s">
        <v>578</v>
      </c>
      <c r="D10743" s="443" t="s">
        <v>568</v>
      </c>
      <c r="E10743" s="443" t="s">
        <v>569</v>
      </c>
      <c r="F10743" s="443" t="s">
        <v>550</v>
      </c>
      <c r="G10743" s="722">
        <v>26</v>
      </c>
      <c r="H10743" s="722">
        <v>3.9677699999999998</v>
      </c>
      <c r="I10743" s="722">
        <v>300</v>
      </c>
      <c r="J10743" s="722">
        <v>26</v>
      </c>
      <c r="K10743" s="723">
        <v>103.16202</v>
      </c>
    </row>
    <row r="10744" spans="2:11">
      <c r="B10744" s="486" t="str">
        <f>CONCATENATE(Tabela22[[#This Row],[Residencial / Não Residencial]]," - ",Tabela22[[#This Row],[Frequência]])</f>
        <v>Residencial - 3 vezes por semana</v>
      </c>
      <c r="C10744" s="486" t="s">
        <v>578</v>
      </c>
      <c r="D10744" s="443" t="s">
        <v>572</v>
      </c>
      <c r="E10744" s="443" t="s">
        <v>548</v>
      </c>
      <c r="F10744" s="443" t="s">
        <v>548</v>
      </c>
      <c r="G10744" s="722">
        <v>85</v>
      </c>
      <c r="H10744" s="722">
        <v>2.5755699999999999</v>
      </c>
      <c r="I10744" s="722">
        <v>200</v>
      </c>
      <c r="J10744" s="722">
        <v>85</v>
      </c>
      <c r="K10744" s="723">
        <v>218.92345</v>
      </c>
    </row>
    <row r="10745" spans="2:11">
      <c r="B10745" s="486" t="str">
        <f>CONCATENATE(Tabela22[[#This Row],[Residencial / Não Residencial]]," - ",Tabela22[[#This Row],[Frequência]])</f>
        <v>Residencial - 3 vezes por semana</v>
      </c>
      <c r="C10745" s="486" t="s">
        <v>578</v>
      </c>
      <c r="D10745" s="443" t="s">
        <v>572</v>
      </c>
      <c r="E10745" s="443" t="s">
        <v>548</v>
      </c>
      <c r="F10745" s="443" t="s">
        <v>548</v>
      </c>
      <c r="G10745" s="722">
        <v>63</v>
      </c>
      <c r="H10745" s="722">
        <v>2.5755699999999999</v>
      </c>
      <c r="I10745" s="722">
        <v>200</v>
      </c>
      <c r="J10745" s="722">
        <v>63</v>
      </c>
      <c r="K10745" s="723">
        <v>162.26091</v>
      </c>
    </row>
    <row r="10746" spans="2:11">
      <c r="B10746" s="486" t="str">
        <f>CONCATENATE(Tabela22[[#This Row],[Residencial / Não Residencial]]," - ",Tabela22[[#This Row],[Frequência]])</f>
        <v>Não Residencial - 3 vezes por semana</v>
      </c>
      <c r="C10746" s="486" t="s">
        <v>578</v>
      </c>
      <c r="D10746" s="443" t="s">
        <v>580</v>
      </c>
      <c r="E10746" s="443" t="s">
        <v>569</v>
      </c>
      <c r="F10746" s="443" t="s">
        <v>550</v>
      </c>
      <c r="G10746" s="722">
        <v>23.26</v>
      </c>
      <c r="H10746" s="722">
        <v>3.9677699999999998</v>
      </c>
      <c r="I10746" s="722">
        <v>300</v>
      </c>
      <c r="J10746" s="722">
        <v>24.560395385821302</v>
      </c>
      <c r="K10746" s="723">
        <v>97.45</v>
      </c>
    </row>
    <row r="10747" spans="2:11">
      <c r="B10747" s="486" t="str">
        <f>CONCATENATE(Tabela22[[#This Row],[Residencial / Não Residencial]]," - ",Tabela22[[#This Row],[Frequência]])</f>
        <v>Não Residencial - 3 vezes por semana</v>
      </c>
      <c r="C10747" s="486" t="s">
        <v>578</v>
      </c>
      <c r="D10747" s="443" t="s">
        <v>568</v>
      </c>
      <c r="E10747" s="443" t="s">
        <v>569</v>
      </c>
      <c r="F10747" s="443" t="s">
        <v>550</v>
      </c>
      <c r="G10747" s="722">
        <v>120</v>
      </c>
      <c r="H10747" s="722">
        <v>3.9677699999999998</v>
      </c>
      <c r="I10747" s="722">
        <v>300</v>
      </c>
      <c r="J10747" s="722">
        <v>120</v>
      </c>
      <c r="K10747" s="723">
        <v>476.13240000000002</v>
      </c>
    </row>
    <row r="10748" spans="2:11">
      <c r="B10748" s="486" t="str">
        <f>CONCATENATE(Tabela22[[#This Row],[Residencial / Não Residencial]]," - ",Tabela22[[#This Row],[Frequência]])</f>
        <v>Não Residencial - 3 vezes por semana</v>
      </c>
      <c r="C10748" s="486" t="s">
        <v>578</v>
      </c>
      <c r="D10748" s="443" t="s">
        <v>574</v>
      </c>
      <c r="E10748" s="443" t="s">
        <v>569</v>
      </c>
      <c r="F10748" s="443" t="s">
        <v>550</v>
      </c>
      <c r="G10748" s="722">
        <v>1917.77</v>
      </c>
      <c r="H10748" s="722">
        <v>3.9677699999999998</v>
      </c>
      <c r="I10748" s="722">
        <v>300</v>
      </c>
      <c r="J10748" s="722">
        <v>300</v>
      </c>
      <c r="K10748" s="723">
        <v>1190.3309999999999</v>
      </c>
    </row>
    <row r="10749" spans="2:11">
      <c r="B10749" s="486" t="str">
        <f>CONCATENATE(Tabela22[[#This Row],[Residencial / Não Residencial]]," - ",Tabela22[[#This Row],[Frequência]])</f>
        <v>Não Residencial - 3 vezes por semana</v>
      </c>
      <c r="C10749" s="486" t="s">
        <v>578</v>
      </c>
      <c r="D10749" s="443" t="s">
        <v>574</v>
      </c>
      <c r="E10749" s="443" t="s">
        <v>569</v>
      </c>
      <c r="F10749" s="443" t="s">
        <v>550</v>
      </c>
      <c r="G10749" s="722">
        <v>450</v>
      </c>
      <c r="H10749" s="722">
        <v>3.9677699999999998</v>
      </c>
      <c r="I10749" s="722">
        <v>300</v>
      </c>
      <c r="J10749" s="722">
        <v>300</v>
      </c>
      <c r="K10749" s="723">
        <v>1190.3309999999999</v>
      </c>
    </row>
    <row r="10750" spans="2:11">
      <c r="B10750" s="486" t="str">
        <f>CONCATENATE(Tabela22[[#This Row],[Residencial / Não Residencial]]," - ",Tabela22[[#This Row],[Frequência]])</f>
        <v>Não Residencial - 3 vezes por semana</v>
      </c>
      <c r="C10750" s="486" t="s">
        <v>578</v>
      </c>
      <c r="D10750" s="443" t="s">
        <v>580</v>
      </c>
      <c r="E10750" s="443" t="s">
        <v>569</v>
      </c>
      <c r="F10750" s="443" t="s">
        <v>550</v>
      </c>
      <c r="G10750" s="722">
        <v>476.29</v>
      </c>
      <c r="H10750" s="722">
        <v>3.9677699999999998</v>
      </c>
      <c r="I10750" s="722">
        <v>300</v>
      </c>
      <c r="J10750" s="722">
        <v>300</v>
      </c>
      <c r="K10750" s="723">
        <v>1190.3309999999999</v>
      </c>
    </row>
    <row r="10751" spans="2:11">
      <c r="B10751" s="486" t="str">
        <f>CONCATENATE(Tabela22[[#This Row],[Residencial / Não Residencial]]," - ",Tabela22[[#This Row],[Frequência]])</f>
        <v>Não Residencial - 3 vezes por semana</v>
      </c>
      <c r="C10751" s="486" t="s">
        <v>578</v>
      </c>
      <c r="D10751" s="443" t="s">
        <v>580</v>
      </c>
      <c r="E10751" s="443" t="s">
        <v>569</v>
      </c>
      <c r="F10751" s="443" t="s">
        <v>550</v>
      </c>
      <c r="G10751" s="722">
        <v>65.16</v>
      </c>
      <c r="H10751" s="722">
        <v>3.9677699999999998</v>
      </c>
      <c r="I10751" s="722">
        <v>300</v>
      </c>
      <c r="J10751" s="722">
        <v>65.16</v>
      </c>
      <c r="K10751" s="723">
        <v>258.53989319999999</v>
      </c>
    </row>
    <row r="10752" spans="2:11">
      <c r="B10752" s="486" t="str">
        <f>CONCATENATE(Tabela22[[#This Row],[Residencial / Não Residencial]]," - ",Tabela22[[#This Row],[Frequência]])</f>
        <v>Residencial - 3 vezes por semana</v>
      </c>
      <c r="C10752" s="486" t="s">
        <v>578</v>
      </c>
      <c r="D10752" s="443" t="s">
        <v>572</v>
      </c>
      <c r="E10752" s="443" t="s">
        <v>548</v>
      </c>
      <c r="F10752" s="443" t="s">
        <v>548</v>
      </c>
      <c r="G10752" s="722">
        <v>63</v>
      </c>
      <c r="H10752" s="722">
        <v>2.5755699999999999</v>
      </c>
      <c r="I10752" s="722">
        <v>200</v>
      </c>
      <c r="J10752" s="722">
        <v>63</v>
      </c>
      <c r="K10752" s="723">
        <v>162.26091</v>
      </c>
    </row>
    <row r="10753" spans="2:11">
      <c r="B10753" s="486" t="str">
        <f>CONCATENATE(Tabela22[[#This Row],[Residencial / Não Residencial]]," - ",Tabela22[[#This Row],[Frequência]])</f>
        <v>Residencial - 3 vezes por semana</v>
      </c>
      <c r="C10753" s="486" t="s">
        <v>578</v>
      </c>
      <c r="D10753" s="443" t="s">
        <v>580</v>
      </c>
      <c r="E10753" s="443" t="s">
        <v>548</v>
      </c>
      <c r="F10753" s="443" t="s">
        <v>548</v>
      </c>
      <c r="G10753" s="722">
        <v>17</v>
      </c>
      <c r="H10753" s="722">
        <v>2.5755699999999999</v>
      </c>
      <c r="I10753" s="722">
        <v>200</v>
      </c>
      <c r="J10753" s="722">
        <v>27.027027027027</v>
      </c>
      <c r="K10753" s="723">
        <v>69.61</v>
      </c>
    </row>
    <row r="10754" spans="2:11">
      <c r="B10754" s="486" t="str">
        <f>CONCATENATE(Tabela22[[#This Row],[Residencial / Não Residencial]]," - ",Tabela22[[#This Row],[Frequência]])</f>
        <v>Residencial - 3 vezes por semana</v>
      </c>
      <c r="C10754" s="486" t="s">
        <v>578</v>
      </c>
      <c r="D10754" s="443" t="s">
        <v>572</v>
      </c>
      <c r="E10754" s="443" t="s">
        <v>548</v>
      </c>
      <c r="F10754" s="443" t="s">
        <v>548</v>
      </c>
      <c r="G10754" s="722">
        <v>28.22</v>
      </c>
      <c r="H10754" s="722">
        <v>2.5755699999999999</v>
      </c>
      <c r="I10754" s="722">
        <v>200</v>
      </c>
      <c r="J10754" s="722">
        <v>28.22</v>
      </c>
      <c r="K10754" s="723">
        <v>72.682585399999994</v>
      </c>
    </row>
    <row r="10755" spans="2:11">
      <c r="B10755" s="486" t="str">
        <f>CONCATENATE(Tabela22[[#This Row],[Residencial / Não Residencial]]," - ",Tabela22[[#This Row],[Frequência]])</f>
        <v>Residencial - 3 vezes por semana</v>
      </c>
      <c r="C10755" s="486" t="s">
        <v>578</v>
      </c>
      <c r="D10755" s="443" t="s">
        <v>580</v>
      </c>
      <c r="E10755" s="443" t="s">
        <v>548</v>
      </c>
      <c r="F10755" s="443" t="s">
        <v>548</v>
      </c>
      <c r="G10755" s="722">
        <v>49.5</v>
      </c>
      <c r="H10755" s="722">
        <v>2.5755699999999999</v>
      </c>
      <c r="I10755" s="722">
        <v>200</v>
      </c>
      <c r="J10755" s="722">
        <v>49.5</v>
      </c>
      <c r="K10755" s="723">
        <v>127.49071499999999</v>
      </c>
    </row>
    <row r="10756" spans="2:11">
      <c r="B10756" s="486" t="str">
        <f>CONCATENATE(Tabela22[[#This Row],[Residencial / Não Residencial]]," - ",Tabela22[[#This Row],[Frequência]])</f>
        <v>Residencial - 3 vezes por semana</v>
      </c>
      <c r="C10756" s="486" t="s">
        <v>578</v>
      </c>
      <c r="D10756" s="443" t="s">
        <v>574</v>
      </c>
      <c r="E10756" s="443" t="s">
        <v>548</v>
      </c>
      <c r="F10756" s="443" t="s">
        <v>548</v>
      </c>
      <c r="G10756" s="722">
        <v>303.39999999999998</v>
      </c>
      <c r="H10756" s="722">
        <v>2.5755699999999999</v>
      </c>
      <c r="I10756" s="722">
        <v>200</v>
      </c>
      <c r="J10756" s="722">
        <v>200</v>
      </c>
      <c r="K10756" s="723">
        <v>515.11400000000003</v>
      </c>
    </row>
    <row r="10757" spans="2:11">
      <c r="B10757" s="486" t="str">
        <f>CONCATENATE(Tabela22[[#This Row],[Residencial / Não Residencial]]," - ",Tabela22[[#This Row],[Frequência]])</f>
        <v>Residencial - 3 vezes por semana</v>
      </c>
      <c r="C10757" s="486" t="s">
        <v>578</v>
      </c>
      <c r="D10757" s="443" t="s">
        <v>580</v>
      </c>
      <c r="E10757" s="443" t="s">
        <v>548</v>
      </c>
      <c r="F10757" s="443" t="s">
        <v>548</v>
      </c>
      <c r="G10757" s="722">
        <v>9.51</v>
      </c>
      <c r="H10757" s="722">
        <v>2.5755699999999999</v>
      </c>
      <c r="I10757" s="722">
        <v>200</v>
      </c>
      <c r="J10757" s="722">
        <v>27.027027027027</v>
      </c>
      <c r="K10757" s="723">
        <v>69.61</v>
      </c>
    </row>
    <row r="10758" spans="2:11">
      <c r="B10758" s="486" t="str">
        <f>CONCATENATE(Tabela22[[#This Row],[Residencial / Não Residencial]]," - ",Tabela22[[#This Row],[Frequência]])</f>
        <v>Residencial - 3 vezes por semana</v>
      </c>
      <c r="C10758" s="486" t="s">
        <v>578</v>
      </c>
      <c r="D10758" s="443" t="s">
        <v>572</v>
      </c>
      <c r="E10758" s="443" t="s">
        <v>548</v>
      </c>
      <c r="F10758" s="443" t="s">
        <v>548</v>
      </c>
      <c r="G10758" s="722">
        <v>120.21</v>
      </c>
      <c r="H10758" s="722">
        <v>2.5755699999999999</v>
      </c>
      <c r="I10758" s="722">
        <v>200</v>
      </c>
      <c r="J10758" s="722">
        <v>120.21</v>
      </c>
      <c r="K10758" s="723">
        <v>309.60926970000003</v>
      </c>
    </row>
    <row r="10759" spans="2:11">
      <c r="B10759" s="486" t="str">
        <f>CONCATENATE(Tabela22[[#This Row],[Residencial / Não Residencial]]," - ",Tabela22[[#This Row],[Frequência]])</f>
        <v>Residencial - 3 vezes por semana</v>
      </c>
      <c r="C10759" s="486" t="s">
        <v>578</v>
      </c>
      <c r="D10759" s="443" t="s">
        <v>580</v>
      </c>
      <c r="E10759" s="443" t="s">
        <v>548</v>
      </c>
      <c r="F10759" s="443" t="s">
        <v>548</v>
      </c>
      <c r="G10759" s="722">
        <v>11.04</v>
      </c>
      <c r="H10759" s="722">
        <v>2.5755699999999999</v>
      </c>
      <c r="I10759" s="722">
        <v>200</v>
      </c>
      <c r="J10759" s="722">
        <v>27.027027027027</v>
      </c>
      <c r="K10759" s="723">
        <v>69.61</v>
      </c>
    </row>
    <row r="10760" spans="2:11">
      <c r="B10760" s="486" t="str">
        <f>CONCATENATE(Tabela22[[#This Row],[Residencial / Não Residencial]]," - ",Tabela22[[#This Row],[Frequência]])</f>
        <v>Residencial - 3 vezes por semana</v>
      </c>
      <c r="C10760" s="486" t="s">
        <v>578</v>
      </c>
      <c r="D10760" s="443" t="s">
        <v>572</v>
      </c>
      <c r="E10760" s="443" t="s">
        <v>575</v>
      </c>
      <c r="F10760" s="443" t="s">
        <v>548</v>
      </c>
      <c r="G10760" s="722">
        <v>27.25</v>
      </c>
      <c r="H10760" s="722">
        <v>2.5755699999999999</v>
      </c>
      <c r="I10760" s="722">
        <v>200</v>
      </c>
      <c r="J10760" s="722">
        <v>27.25</v>
      </c>
      <c r="K10760" s="723">
        <v>70.184282499999995</v>
      </c>
    </row>
    <row r="10761" spans="2:11">
      <c r="B10761" s="486" t="str">
        <f>CONCATENATE(Tabela22[[#This Row],[Residencial / Não Residencial]]," - ",Tabela22[[#This Row],[Frequência]])</f>
        <v>Residencial - 3 vezes por semana</v>
      </c>
      <c r="C10761" s="486" t="s">
        <v>578</v>
      </c>
      <c r="D10761" s="443" t="s">
        <v>580</v>
      </c>
      <c r="E10761" s="443" t="s">
        <v>548</v>
      </c>
      <c r="F10761" s="443" t="s">
        <v>548</v>
      </c>
      <c r="G10761" s="722">
        <v>35.270000000000003</v>
      </c>
      <c r="H10761" s="722">
        <v>2.5755699999999999</v>
      </c>
      <c r="I10761" s="722">
        <v>200</v>
      </c>
      <c r="J10761" s="722">
        <v>35.270000000000003</v>
      </c>
      <c r="K10761" s="723">
        <v>90.840353899999997</v>
      </c>
    </row>
    <row r="10762" spans="2:11">
      <c r="B10762" s="486" t="str">
        <f>CONCATENATE(Tabela22[[#This Row],[Residencial / Não Residencial]]," - ",Tabela22[[#This Row],[Frequência]])</f>
        <v>Residencial - 3 vezes por semana</v>
      </c>
      <c r="C10762" s="486" t="s">
        <v>578</v>
      </c>
      <c r="D10762" s="443" t="s">
        <v>580</v>
      </c>
      <c r="E10762" s="443" t="s">
        <v>575</v>
      </c>
      <c r="F10762" s="443" t="s">
        <v>548</v>
      </c>
      <c r="G10762" s="722">
        <v>20.98</v>
      </c>
      <c r="H10762" s="722">
        <v>2.5755699999999999</v>
      </c>
      <c r="I10762" s="722">
        <v>200</v>
      </c>
      <c r="J10762" s="722">
        <v>27.027027027027</v>
      </c>
      <c r="K10762" s="723">
        <v>69.61</v>
      </c>
    </row>
    <row r="10763" spans="2:11">
      <c r="B10763" s="486" t="str">
        <f>CONCATENATE(Tabela22[[#This Row],[Residencial / Não Residencial]]," - ",Tabela22[[#This Row],[Frequência]])</f>
        <v>Residencial - 3 vezes por semana</v>
      </c>
      <c r="C10763" s="486" t="s">
        <v>578</v>
      </c>
      <c r="D10763" s="443" t="s">
        <v>572</v>
      </c>
      <c r="E10763" s="443" t="s">
        <v>548</v>
      </c>
      <c r="F10763" s="443" t="s">
        <v>548</v>
      </c>
      <c r="G10763" s="722">
        <v>163.30000000000001</v>
      </c>
      <c r="H10763" s="722">
        <v>2.5755699999999999</v>
      </c>
      <c r="I10763" s="722">
        <v>200</v>
      </c>
      <c r="J10763" s="722">
        <v>163.30000000000001</v>
      </c>
      <c r="K10763" s="723">
        <v>420.59058099999999</v>
      </c>
    </row>
    <row r="10764" spans="2:11">
      <c r="B10764" s="486" t="str">
        <f>CONCATENATE(Tabela22[[#This Row],[Residencial / Não Residencial]]," - ",Tabela22[[#This Row],[Frequência]])</f>
        <v>Residencial - 3 vezes por semana</v>
      </c>
      <c r="C10764" s="486" t="s">
        <v>578</v>
      </c>
      <c r="D10764" s="443" t="s">
        <v>580</v>
      </c>
      <c r="E10764" s="443" t="s">
        <v>575</v>
      </c>
      <c r="F10764" s="443" t="s">
        <v>548</v>
      </c>
      <c r="G10764" s="722">
        <v>18</v>
      </c>
      <c r="H10764" s="722">
        <v>2.5755699999999999</v>
      </c>
      <c r="I10764" s="722">
        <v>200</v>
      </c>
      <c r="J10764" s="722">
        <v>27.027027027027</v>
      </c>
      <c r="K10764" s="723">
        <v>69.61</v>
      </c>
    </row>
    <row r="10765" spans="2:11">
      <c r="B10765" s="486" t="str">
        <f>CONCATENATE(Tabela22[[#This Row],[Residencial / Não Residencial]]," - ",Tabela22[[#This Row],[Frequência]])</f>
        <v>Residencial - 3 vezes por semana</v>
      </c>
      <c r="C10765" s="486" t="s">
        <v>578</v>
      </c>
      <c r="D10765" s="443" t="s">
        <v>580</v>
      </c>
      <c r="E10765" s="443" t="s">
        <v>575</v>
      </c>
      <c r="F10765" s="443" t="s">
        <v>548</v>
      </c>
      <c r="G10765" s="722">
        <v>15.25</v>
      </c>
      <c r="H10765" s="722">
        <v>2.5755699999999999</v>
      </c>
      <c r="I10765" s="722">
        <v>200</v>
      </c>
      <c r="J10765" s="722">
        <v>27.027027027027</v>
      </c>
      <c r="K10765" s="723">
        <v>69.61</v>
      </c>
    </row>
    <row r="10766" spans="2:11">
      <c r="B10766" s="486" t="str">
        <f>CONCATENATE(Tabela22[[#This Row],[Residencial / Não Residencial]]," - ",Tabela22[[#This Row],[Frequência]])</f>
        <v>Residencial - 3 vezes por semana</v>
      </c>
      <c r="C10766" s="486" t="s">
        <v>578</v>
      </c>
      <c r="D10766" s="443" t="s">
        <v>572</v>
      </c>
      <c r="E10766" s="443" t="s">
        <v>548</v>
      </c>
      <c r="F10766" s="443" t="s">
        <v>548</v>
      </c>
      <c r="G10766" s="722">
        <v>96.47</v>
      </c>
      <c r="H10766" s="722">
        <v>2.5755699999999999</v>
      </c>
      <c r="I10766" s="722">
        <v>200</v>
      </c>
      <c r="J10766" s="722">
        <v>96.47</v>
      </c>
      <c r="K10766" s="723">
        <v>248.46523790000001</v>
      </c>
    </row>
    <row r="10767" spans="2:11">
      <c r="B10767" s="486" t="str">
        <f>CONCATENATE(Tabela22[[#This Row],[Residencial / Não Residencial]]," - ",Tabela22[[#This Row],[Frequência]])</f>
        <v>Não Residencial - 3 vezes por semana</v>
      </c>
      <c r="C10767" s="486" t="s">
        <v>578</v>
      </c>
      <c r="D10767" s="443" t="s">
        <v>580</v>
      </c>
      <c r="E10767" s="443" t="s">
        <v>577</v>
      </c>
      <c r="F10767" s="443" t="s">
        <v>550</v>
      </c>
      <c r="G10767" s="722">
        <v>88</v>
      </c>
      <c r="H10767" s="722">
        <v>3.9677699999999998</v>
      </c>
      <c r="I10767" s="722">
        <v>300</v>
      </c>
      <c r="J10767" s="722">
        <v>88</v>
      </c>
      <c r="K10767" s="723">
        <v>349.16376000000002</v>
      </c>
    </row>
    <row r="10768" spans="2:11">
      <c r="B10768" s="486" t="str">
        <f>CONCATENATE(Tabela22[[#This Row],[Residencial / Não Residencial]]," - ",Tabela22[[#This Row],[Frequência]])</f>
        <v>Não Residencial - 1 vez por semana</v>
      </c>
      <c r="C10768" s="486" t="s">
        <v>582</v>
      </c>
      <c r="D10768" s="443" t="s">
        <v>574</v>
      </c>
      <c r="E10768" s="443" t="s">
        <v>569</v>
      </c>
      <c r="F10768" s="443" t="s">
        <v>550</v>
      </c>
      <c r="G10768" s="722">
        <v>126</v>
      </c>
      <c r="H10768" s="722">
        <v>1.1276820000000001</v>
      </c>
      <c r="I10768" s="722">
        <v>300</v>
      </c>
      <c r="J10768" s="722">
        <v>126</v>
      </c>
      <c r="K10768" s="723">
        <v>142.087932</v>
      </c>
    </row>
    <row r="10769" spans="2:11">
      <c r="B10769" s="486" t="str">
        <f>CONCATENATE(Tabela22[[#This Row],[Residencial / Não Residencial]]," - ",Tabela22[[#This Row],[Frequência]])</f>
        <v>Não Residencial - 3 vezes por semana</v>
      </c>
      <c r="C10769" s="486" t="s">
        <v>578</v>
      </c>
      <c r="D10769" s="443" t="s">
        <v>574</v>
      </c>
      <c r="E10769" s="443" t="s">
        <v>569</v>
      </c>
      <c r="F10769" s="443" t="s">
        <v>550</v>
      </c>
      <c r="G10769" s="722">
        <v>147.41999999999999</v>
      </c>
      <c r="H10769" s="722">
        <v>3.9677699999999998</v>
      </c>
      <c r="I10769" s="722">
        <v>300</v>
      </c>
      <c r="J10769" s="722">
        <v>147.41999999999999</v>
      </c>
      <c r="K10769" s="723">
        <v>584.92865340000003</v>
      </c>
    </row>
    <row r="10770" spans="2:11">
      <c r="B10770" s="486" t="str">
        <f>CONCATENATE(Tabela22[[#This Row],[Residencial / Não Residencial]]," - ",Tabela22[[#This Row],[Frequência]])</f>
        <v>Residencial - 3 vezes por semana</v>
      </c>
      <c r="C10770" s="486" t="s">
        <v>578</v>
      </c>
      <c r="D10770" s="443" t="s">
        <v>574</v>
      </c>
      <c r="E10770" s="443" t="s">
        <v>575</v>
      </c>
      <c r="F10770" s="443" t="s">
        <v>548</v>
      </c>
      <c r="G10770" s="722">
        <v>8</v>
      </c>
      <c r="H10770" s="722">
        <v>2.5755699999999999</v>
      </c>
      <c r="I10770" s="722">
        <v>200</v>
      </c>
      <c r="J10770" s="722">
        <v>27.027027027027</v>
      </c>
      <c r="K10770" s="723">
        <v>69.61</v>
      </c>
    </row>
    <row r="10771" spans="2:11">
      <c r="B10771" s="486" t="str">
        <f>CONCATENATE(Tabela22[[#This Row],[Residencial / Não Residencial]]," - ",Tabela22[[#This Row],[Frequência]])</f>
        <v>Residencial - 1 vez por semana</v>
      </c>
      <c r="C10771" s="486" t="s">
        <v>582</v>
      </c>
      <c r="D10771" s="443" t="s">
        <v>572</v>
      </c>
      <c r="E10771" s="443" t="s">
        <v>548</v>
      </c>
      <c r="F10771" s="443" t="s">
        <v>548</v>
      </c>
      <c r="G10771" s="722">
        <v>44.52</v>
      </c>
      <c r="H10771" s="722">
        <v>0.918852</v>
      </c>
      <c r="I10771" s="722">
        <v>200</v>
      </c>
      <c r="J10771" s="722">
        <v>75.757575757575793</v>
      </c>
      <c r="K10771" s="723">
        <v>69.61</v>
      </c>
    </row>
    <row r="10772" spans="2:11">
      <c r="B10772" s="486" t="str">
        <f>CONCATENATE(Tabela22[[#This Row],[Residencial / Não Residencial]]," - ",Tabela22[[#This Row],[Frequência]])</f>
        <v>Não Residencial - 1 vez por semana</v>
      </c>
      <c r="C10772" s="486" t="s">
        <v>582</v>
      </c>
      <c r="D10772" s="443" t="s">
        <v>568</v>
      </c>
      <c r="E10772" s="443" t="s">
        <v>569</v>
      </c>
      <c r="F10772" s="443" t="s">
        <v>550</v>
      </c>
      <c r="G10772" s="722">
        <v>390</v>
      </c>
      <c r="H10772" s="722">
        <v>1.1276820000000001</v>
      </c>
      <c r="I10772" s="722">
        <v>300</v>
      </c>
      <c r="J10772" s="722">
        <v>300</v>
      </c>
      <c r="K10772" s="723">
        <v>338.30459999999999</v>
      </c>
    </row>
    <row r="10773" spans="2:11">
      <c r="B10773" s="486" t="str">
        <f>CONCATENATE(Tabela22[[#This Row],[Residencial / Não Residencial]]," - ",Tabela22[[#This Row],[Frequência]])</f>
        <v>Residencial - 3 vezes por semana</v>
      </c>
      <c r="C10773" s="486" t="s">
        <v>578</v>
      </c>
      <c r="D10773" s="443" t="s">
        <v>572</v>
      </c>
      <c r="E10773" s="443" t="s">
        <v>548</v>
      </c>
      <c r="F10773" s="443" t="s">
        <v>548</v>
      </c>
      <c r="G10773" s="722">
        <v>87.2</v>
      </c>
      <c r="H10773" s="722">
        <v>2.5755699999999999</v>
      </c>
      <c r="I10773" s="722">
        <v>200</v>
      </c>
      <c r="J10773" s="722">
        <v>87.2</v>
      </c>
      <c r="K10773" s="723">
        <v>224.58970400000001</v>
      </c>
    </row>
    <row r="10774" spans="2:11">
      <c r="B10774" s="486" t="str">
        <f>CONCATENATE(Tabela22[[#This Row],[Residencial / Não Residencial]]," - ",Tabela22[[#This Row],[Frequência]])</f>
        <v>Não Residencial - 3 vezes por semana</v>
      </c>
      <c r="C10774" s="486" t="s">
        <v>578</v>
      </c>
      <c r="D10774" s="443" t="s">
        <v>574</v>
      </c>
      <c r="E10774" s="443" t="s">
        <v>569</v>
      </c>
      <c r="F10774" s="443" t="s">
        <v>550</v>
      </c>
      <c r="G10774" s="722">
        <v>98.4</v>
      </c>
      <c r="H10774" s="722">
        <v>3.9677699999999998</v>
      </c>
      <c r="I10774" s="722">
        <v>300</v>
      </c>
      <c r="J10774" s="722">
        <v>98.4</v>
      </c>
      <c r="K10774" s="723">
        <v>390.42856799999998</v>
      </c>
    </row>
    <row r="10775" spans="2:11">
      <c r="B10775" s="486" t="str">
        <f>CONCATENATE(Tabela22[[#This Row],[Residencial / Não Residencial]]," - ",Tabela22[[#This Row],[Frequência]])</f>
        <v>Residencial - 3 vezes por semana</v>
      </c>
      <c r="C10775" s="486" t="s">
        <v>578</v>
      </c>
      <c r="D10775" s="443" t="s">
        <v>572</v>
      </c>
      <c r="E10775" s="443" t="s">
        <v>548</v>
      </c>
      <c r="F10775" s="443" t="s">
        <v>548</v>
      </c>
      <c r="G10775" s="722">
        <v>182.6</v>
      </c>
      <c r="H10775" s="722">
        <v>2.5755699999999999</v>
      </c>
      <c r="I10775" s="722">
        <v>200</v>
      </c>
      <c r="J10775" s="722">
        <v>182.6</v>
      </c>
      <c r="K10775" s="723">
        <v>470.299082</v>
      </c>
    </row>
    <row r="10776" spans="2:11">
      <c r="B10776" s="486" t="str">
        <f>CONCATENATE(Tabela22[[#This Row],[Residencial / Não Residencial]]," - ",Tabela22[[#This Row],[Frequência]])</f>
        <v>Não Residencial - 3 vezes por semana</v>
      </c>
      <c r="C10776" s="486" t="s">
        <v>578</v>
      </c>
      <c r="D10776" s="443" t="s">
        <v>580</v>
      </c>
      <c r="E10776" s="443" t="s">
        <v>569</v>
      </c>
      <c r="F10776" s="443" t="s">
        <v>550</v>
      </c>
      <c r="G10776" s="722">
        <v>11.25</v>
      </c>
      <c r="H10776" s="722">
        <v>3.9677699999999998</v>
      </c>
      <c r="I10776" s="722">
        <v>300</v>
      </c>
      <c r="J10776" s="722">
        <v>24.560395385821302</v>
      </c>
      <c r="K10776" s="723">
        <v>97.45</v>
      </c>
    </row>
    <row r="10777" spans="2:11">
      <c r="B10777" s="486" t="str">
        <f>CONCATENATE(Tabela22[[#This Row],[Residencial / Não Residencial]]," - ",Tabela22[[#This Row],[Frequência]])</f>
        <v>Não Residencial - 3 vezes por semana</v>
      </c>
      <c r="C10777" s="486" t="s">
        <v>578</v>
      </c>
      <c r="D10777" s="443" t="s">
        <v>574</v>
      </c>
      <c r="E10777" s="443" t="s">
        <v>569</v>
      </c>
      <c r="F10777" s="443" t="s">
        <v>550</v>
      </c>
      <c r="G10777" s="722">
        <v>81</v>
      </c>
      <c r="H10777" s="722">
        <v>3.9677699999999998</v>
      </c>
      <c r="I10777" s="722">
        <v>300</v>
      </c>
      <c r="J10777" s="722">
        <v>81</v>
      </c>
      <c r="K10777" s="723">
        <v>321.38936999999999</v>
      </c>
    </row>
    <row r="10778" spans="2:11">
      <c r="B10778" s="486" t="str">
        <f>CONCATENATE(Tabela22[[#This Row],[Residencial / Não Residencial]]," - ",Tabela22[[#This Row],[Frequência]])</f>
        <v>Não Residencial - 3 vezes por semana</v>
      </c>
      <c r="C10778" s="486" t="s">
        <v>578</v>
      </c>
      <c r="D10778" s="443" t="s">
        <v>574</v>
      </c>
      <c r="E10778" s="443" t="s">
        <v>569</v>
      </c>
      <c r="F10778" s="443" t="s">
        <v>550</v>
      </c>
      <c r="G10778" s="722">
        <v>63</v>
      </c>
      <c r="H10778" s="722">
        <v>3.9677699999999998</v>
      </c>
      <c r="I10778" s="722">
        <v>300</v>
      </c>
      <c r="J10778" s="722">
        <v>63</v>
      </c>
      <c r="K10778" s="723">
        <v>249.96951000000001</v>
      </c>
    </row>
    <row r="10779" spans="2:11">
      <c r="B10779" s="486" t="str">
        <f>CONCATENATE(Tabela22[[#This Row],[Residencial / Não Residencial]]," - ",Tabela22[[#This Row],[Frequência]])</f>
        <v>Residencial - 3 vezes por semana</v>
      </c>
      <c r="C10779" s="486" t="s">
        <v>578</v>
      </c>
      <c r="D10779" s="443" t="s">
        <v>580</v>
      </c>
      <c r="E10779" s="443" t="s">
        <v>548</v>
      </c>
      <c r="F10779" s="443" t="s">
        <v>548</v>
      </c>
      <c r="G10779" s="722">
        <v>44.13</v>
      </c>
      <c r="H10779" s="722">
        <v>2.5755699999999999</v>
      </c>
      <c r="I10779" s="722">
        <v>200</v>
      </c>
      <c r="J10779" s="722">
        <v>44.13</v>
      </c>
      <c r="K10779" s="723">
        <v>113.65990410000001</v>
      </c>
    </row>
    <row r="10780" spans="2:11">
      <c r="B10780" s="486" t="str">
        <f>CONCATENATE(Tabela22[[#This Row],[Residencial / Não Residencial]]," - ",Tabela22[[#This Row],[Frequência]])</f>
        <v>Não Residencial - 3 vezes por semana</v>
      </c>
      <c r="C10780" s="486" t="s">
        <v>578</v>
      </c>
      <c r="D10780" s="443" t="s">
        <v>574</v>
      </c>
      <c r="E10780" s="443" t="s">
        <v>583</v>
      </c>
      <c r="F10780" s="443" t="s">
        <v>550</v>
      </c>
      <c r="G10780" s="722">
        <v>130.76</v>
      </c>
      <c r="H10780" s="722">
        <v>3.9677699999999998</v>
      </c>
      <c r="I10780" s="722">
        <v>300</v>
      </c>
      <c r="J10780" s="722">
        <v>130.76</v>
      </c>
      <c r="K10780" s="723">
        <v>518.82560520000004</v>
      </c>
    </row>
    <row r="10781" spans="2:11">
      <c r="B10781" s="486" t="str">
        <f>CONCATENATE(Tabela22[[#This Row],[Residencial / Não Residencial]]," - ",Tabela22[[#This Row],[Frequência]])</f>
        <v>Residencial - 3 vezes por semana</v>
      </c>
      <c r="C10781" s="486" t="s">
        <v>578</v>
      </c>
      <c r="D10781" s="443" t="s">
        <v>580</v>
      </c>
      <c r="E10781" s="443" t="s">
        <v>575</v>
      </c>
      <c r="F10781" s="443" t="s">
        <v>548</v>
      </c>
      <c r="G10781" s="722">
        <v>6</v>
      </c>
      <c r="H10781" s="722">
        <v>2.5755699999999999</v>
      </c>
      <c r="I10781" s="722">
        <v>200</v>
      </c>
      <c r="J10781" s="722">
        <v>27.027027027027</v>
      </c>
      <c r="K10781" s="723">
        <v>69.61</v>
      </c>
    </row>
    <row r="10782" spans="2:11">
      <c r="B10782" s="486" t="str">
        <f>CONCATENATE(Tabela22[[#This Row],[Residencial / Não Residencial]]," - ",Tabela22[[#This Row],[Frequência]])</f>
        <v>Residencial - 3 vezes por semana</v>
      </c>
      <c r="C10782" s="486" t="s">
        <v>578</v>
      </c>
      <c r="D10782" s="443" t="s">
        <v>580</v>
      </c>
      <c r="E10782" s="443" t="s">
        <v>575</v>
      </c>
      <c r="F10782" s="443" t="s">
        <v>548</v>
      </c>
      <c r="G10782" s="722">
        <v>12</v>
      </c>
      <c r="H10782" s="722">
        <v>2.5755699999999999</v>
      </c>
      <c r="I10782" s="722">
        <v>200</v>
      </c>
      <c r="J10782" s="722">
        <v>27.027027027027</v>
      </c>
      <c r="K10782" s="723">
        <v>69.61</v>
      </c>
    </row>
    <row r="10783" spans="2:11">
      <c r="B10783" s="486" t="str">
        <f>CONCATENATE(Tabela22[[#This Row],[Residencial / Não Residencial]]," - ",Tabela22[[#This Row],[Frequência]])</f>
        <v>Residencial - 3 vezes por semana</v>
      </c>
      <c r="C10783" s="486" t="s">
        <v>578</v>
      </c>
      <c r="D10783" s="443" t="s">
        <v>572</v>
      </c>
      <c r="E10783" s="443" t="s">
        <v>548</v>
      </c>
      <c r="F10783" s="443" t="s">
        <v>548</v>
      </c>
      <c r="G10783" s="722">
        <v>74.2</v>
      </c>
      <c r="H10783" s="722">
        <v>2.5755699999999999</v>
      </c>
      <c r="I10783" s="722">
        <v>200</v>
      </c>
      <c r="J10783" s="722">
        <v>74.2</v>
      </c>
      <c r="K10783" s="723">
        <v>191.107294</v>
      </c>
    </row>
    <row r="10784" spans="2:11">
      <c r="B10784" s="486" t="str">
        <f>CONCATENATE(Tabela22[[#This Row],[Residencial / Não Residencial]]," - ",Tabela22[[#This Row],[Frequência]])</f>
        <v>Residencial - 3 vezes por semana</v>
      </c>
      <c r="C10784" s="486" t="s">
        <v>578</v>
      </c>
      <c r="D10784" s="443" t="s">
        <v>572</v>
      </c>
      <c r="E10784" s="443" t="s">
        <v>548</v>
      </c>
      <c r="F10784" s="443" t="s">
        <v>548</v>
      </c>
      <c r="G10784" s="722">
        <v>76.5</v>
      </c>
      <c r="H10784" s="722">
        <v>2.5755699999999999</v>
      </c>
      <c r="I10784" s="722">
        <v>200</v>
      </c>
      <c r="J10784" s="722">
        <v>76.5</v>
      </c>
      <c r="K10784" s="723">
        <v>197.031105</v>
      </c>
    </row>
    <row r="10785" spans="2:11">
      <c r="B10785" s="486" t="str">
        <f>CONCATENATE(Tabela22[[#This Row],[Residencial / Não Residencial]]," - ",Tabela22[[#This Row],[Frequência]])</f>
        <v>Residencial - 3 vezes por semana</v>
      </c>
      <c r="C10785" s="486" t="s">
        <v>578</v>
      </c>
      <c r="D10785" s="443" t="s">
        <v>574</v>
      </c>
      <c r="E10785" s="443" t="s">
        <v>575</v>
      </c>
      <c r="F10785" s="443" t="s">
        <v>548</v>
      </c>
      <c r="G10785" s="722">
        <v>10.5</v>
      </c>
      <c r="H10785" s="722">
        <v>2.5755699999999999</v>
      </c>
      <c r="I10785" s="722">
        <v>200</v>
      </c>
      <c r="J10785" s="722">
        <v>27.027027027027</v>
      </c>
      <c r="K10785" s="723">
        <v>69.61</v>
      </c>
    </row>
    <row r="10786" spans="2:11">
      <c r="B10786" s="486" t="str">
        <f>CONCATENATE(Tabela22[[#This Row],[Residencial / Não Residencial]]," - ",Tabela22[[#This Row],[Frequência]])</f>
        <v>Residencial - 3 vezes por semana</v>
      </c>
      <c r="C10786" s="486" t="s">
        <v>578</v>
      </c>
      <c r="D10786" s="443" t="s">
        <v>580</v>
      </c>
      <c r="E10786" s="443" t="s">
        <v>575</v>
      </c>
      <c r="F10786" s="443" t="s">
        <v>548</v>
      </c>
      <c r="G10786" s="722">
        <v>9.4</v>
      </c>
      <c r="H10786" s="722">
        <v>2.5755699999999999</v>
      </c>
      <c r="I10786" s="722">
        <v>200</v>
      </c>
      <c r="J10786" s="722">
        <v>27.027027027027</v>
      </c>
      <c r="K10786" s="723">
        <v>69.61</v>
      </c>
    </row>
    <row r="10787" spans="2:11">
      <c r="B10787" s="486" t="str">
        <f>CONCATENATE(Tabela22[[#This Row],[Residencial / Não Residencial]]," - ",Tabela22[[#This Row],[Frequência]])</f>
        <v>Residencial - 3 vezes por semana</v>
      </c>
      <c r="C10787" s="486" t="s">
        <v>578</v>
      </c>
      <c r="D10787" s="443" t="s">
        <v>580</v>
      </c>
      <c r="E10787" s="443" t="s">
        <v>575</v>
      </c>
      <c r="F10787" s="443" t="s">
        <v>548</v>
      </c>
      <c r="G10787" s="722">
        <v>15.4</v>
      </c>
      <c r="H10787" s="722">
        <v>2.5755699999999999</v>
      </c>
      <c r="I10787" s="722">
        <v>200</v>
      </c>
      <c r="J10787" s="722">
        <v>27.027027027027</v>
      </c>
      <c r="K10787" s="723">
        <v>69.61</v>
      </c>
    </row>
    <row r="10788" spans="2:11">
      <c r="B10788" s="486" t="str">
        <f>CONCATENATE(Tabela22[[#This Row],[Residencial / Não Residencial]]," - ",Tabela22[[#This Row],[Frequência]])</f>
        <v>Residencial - 3 vezes por semana</v>
      </c>
      <c r="C10788" s="486" t="s">
        <v>578</v>
      </c>
      <c r="D10788" s="443" t="s">
        <v>580</v>
      </c>
      <c r="E10788" s="443" t="s">
        <v>575</v>
      </c>
      <c r="F10788" s="443" t="s">
        <v>548</v>
      </c>
      <c r="G10788" s="722">
        <v>7.58</v>
      </c>
      <c r="H10788" s="722">
        <v>2.5755699999999999</v>
      </c>
      <c r="I10788" s="722">
        <v>200</v>
      </c>
      <c r="J10788" s="722">
        <v>27.027027027027</v>
      </c>
      <c r="K10788" s="723">
        <v>69.61</v>
      </c>
    </row>
    <row r="10789" spans="2:11">
      <c r="B10789" s="486" t="str">
        <f>CONCATENATE(Tabela22[[#This Row],[Residencial / Não Residencial]]," - ",Tabela22[[#This Row],[Frequência]])</f>
        <v>Residencial - 3 vezes por semana</v>
      </c>
      <c r="C10789" s="486" t="s">
        <v>578</v>
      </c>
      <c r="D10789" s="443" t="s">
        <v>580</v>
      </c>
      <c r="E10789" s="443" t="s">
        <v>575</v>
      </c>
      <c r="F10789" s="443" t="s">
        <v>548</v>
      </c>
      <c r="G10789" s="722">
        <v>28.35</v>
      </c>
      <c r="H10789" s="722">
        <v>2.5755699999999999</v>
      </c>
      <c r="I10789" s="722">
        <v>200</v>
      </c>
      <c r="J10789" s="722">
        <v>28.35</v>
      </c>
      <c r="K10789" s="723">
        <v>73.017409499999999</v>
      </c>
    </row>
    <row r="10790" spans="2:11">
      <c r="B10790" s="486" t="str">
        <f>CONCATENATE(Tabela22[[#This Row],[Residencial / Não Residencial]]," - ",Tabela22[[#This Row],[Frequência]])</f>
        <v>Residencial - 3 vezes por semana</v>
      </c>
      <c r="C10790" s="486" t="s">
        <v>578</v>
      </c>
      <c r="D10790" s="443" t="s">
        <v>580</v>
      </c>
      <c r="E10790" s="443" t="s">
        <v>548</v>
      </c>
      <c r="F10790" s="443" t="s">
        <v>548</v>
      </c>
      <c r="G10790" s="722">
        <v>79.98</v>
      </c>
      <c r="H10790" s="722">
        <v>2.5755699999999999</v>
      </c>
      <c r="I10790" s="722">
        <v>200</v>
      </c>
      <c r="J10790" s="722">
        <v>79.98</v>
      </c>
      <c r="K10790" s="723">
        <v>205.9940886</v>
      </c>
    </row>
    <row r="10791" spans="2:11">
      <c r="B10791" s="486" t="str">
        <f>CONCATENATE(Tabela22[[#This Row],[Residencial / Não Residencial]]," - ",Tabela22[[#This Row],[Frequência]])</f>
        <v>Residencial - 3 vezes por semana</v>
      </c>
      <c r="C10791" s="486" t="s">
        <v>578</v>
      </c>
      <c r="D10791" s="443" t="s">
        <v>580</v>
      </c>
      <c r="E10791" s="443" t="s">
        <v>575</v>
      </c>
      <c r="F10791" s="443" t="s">
        <v>548</v>
      </c>
      <c r="G10791" s="722">
        <v>6.9</v>
      </c>
      <c r="H10791" s="722">
        <v>2.5755699999999999</v>
      </c>
      <c r="I10791" s="722">
        <v>200</v>
      </c>
      <c r="J10791" s="722">
        <v>27.027027027027</v>
      </c>
      <c r="K10791" s="723">
        <v>69.61</v>
      </c>
    </row>
    <row r="10792" spans="2:11">
      <c r="B10792" s="486" t="str">
        <f>CONCATENATE(Tabela22[[#This Row],[Residencial / Não Residencial]]," - ",Tabela22[[#This Row],[Frequência]])</f>
        <v>Residencial - 3 vezes por semana</v>
      </c>
      <c r="C10792" s="486" t="s">
        <v>578</v>
      </c>
      <c r="D10792" s="443" t="s">
        <v>580</v>
      </c>
      <c r="E10792" s="443" t="s">
        <v>575</v>
      </c>
      <c r="F10792" s="443" t="s">
        <v>548</v>
      </c>
      <c r="G10792" s="722">
        <v>8.6999999999999993</v>
      </c>
      <c r="H10792" s="722">
        <v>2.5755699999999999</v>
      </c>
      <c r="I10792" s="722">
        <v>200</v>
      </c>
      <c r="J10792" s="722">
        <v>27.027027027027</v>
      </c>
      <c r="K10792" s="723">
        <v>69.61</v>
      </c>
    </row>
    <row r="10793" spans="2:11">
      <c r="B10793" s="486" t="str">
        <f>CONCATENATE(Tabela22[[#This Row],[Residencial / Não Residencial]]," - ",Tabela22[[#This Row],[Frequência]])</f>
        <v>Residencial - 3 vezes por semana</v>
      </c>
      <c r="C10793" s="486" t="s">
        <v>578</v>
      </c>
      <c r="D10793" s="443" t="s">
        <v>580</v>
      </c>
      <c r="E10793" s="443" t="s">
        <v>575</v>
      </c>
      <c r="F10793" s="443" t="s">
        <v>548</v>
      </c>
      <c r="G10793" s="722">
        <v>33</v>
      </c>
      <c r="H10793" s="722">
        <v>2.5755699999999999</v>
      </c>
      <c r="I10793" s="722">
        <v>200</v>
      </c>
      <c r="J10793" s="722">
        <v>33</v>
      </c>
      <c r="K10793" s="723">
        <v>84.993809999999996</v>
      </c>
    </row>
    <row r="10794" spans="2:11">
      <c r="B10794" s="486" t="str">
        <f>CONCATENATE(Tabela22[[#This Row],[Residencial / Não Residencial]]," - ",Tabela22[[#This Row],[Frequência]])</f>
        <v>Residencial - 3 vezes por semana</v>
      </c>
      <c r="C10794" s="486" t="s">
        <v>578</v>
      </c>
      <c r="D10794" s="443" t="s">
        <v>580</v>
      </c>
      <c r="E10794" s="443" t="s">
        <v>575</v>
      </c>
      <c r="F10794" s="443" t="s">
        <v>548</v>
      </c>
      <c r="G10794" s="722">
        <v>23</v>
      </c>
      <c r="H10794" s="722">
        <v>2.5755699999999999</v>
      </c>
      <c r="I10794" s="722">
        <v>200</v>
      </c>
      <c r="J10794" s="722">
        <v>27.027027027027</v>
      </c>
      <c r="K10794" s="723">
        <v>69.61</v>
      </c>
    </row>
    <row r="10795" spans="2:11">
      <c r="B10795" s="486" t="str">
        <f>CONCATENATE(Tabela22[[#This Row],[Residencial / Não Residencial]]," - ",Tabela22[[#This Row],[Frequência]])</f>
        <v>Residencial - 3 vezes por semana</v>
      </c>
      <c r="C10795" s="486" t="s">
        <v>578</v>
      </c>
      <c r="D10795" s="443" t="s">
        <v>580</v>
      </c>
      <c r="E10795" s="443" t="s">
        <v>575</v>
      </c>
      <c r="F10795" s="443" t="s">
        <v>548</v>
      </c>
      <c r="G10795" s="722">
        <v>20</v>
      </c>
      <c r="H10795" s="722">
        <v>2.5755699999999999</v>
      </c>
      <c r="I10795" s="722">
        <v>200</v>
      </c>
      <c r="J10795" s="722">
        <v>27.027027027027</v>
      </c>
      <c r="K10795" s="723">
        <v>69.61</v>
      </c>
    </row>
    <row r="10796" spans="2:11">
      <c r="B10796" s="486" t="str">
        <f>CONCATENATE(Tabela22[[#This Row],[Residencial / Não Residencial]]," - ",Tabela22[[#This Row],[Frequência]])</f>
        <v>Residencial - 3 vezes por semana</v>
      </c>
      <c r="C10796" s="486" t="s">
        <v>578</v>
      </c>
      <c r="D10796" s="443" t="s">
        <v>580</v>
      </c>
      <c r="E10796" s="443" t="s">
        <v>575</v>
      </c>
      <c r="F10796" s="443" t="s">
        <v>548</v>
      </c>
      <c r="G10796" s="722">
        <v>49.07</v>
      </c>
      <c r="H10796" s="722">
        <v>2.5755699999999999</v>
      </c>
      <c r="I10796" s="722">
        <v>200</v>
      </c>
      <c r="J10796" s="722">
        <v>49.07</v>
      </c>
      <c r="K10796" s="723">
        <v>126.3832199</v>
      </c>
    </row>
    <row r="10797" spans="2:11">
      <c r="B10797" s="486" t="str">
        <f>CONCATENATE(Tabela22[[#This Row],[Residencial / Não Residencial]]," - ",Tabela22[[#This Row],[Frequência]])</f>
        <v>Residencial - 3 vezes por semana</v>
      </c>
      <c r="C10797" s="486" t="s">
        <v>578</v>
      </c>
      <c r="D10797" s="443" t="s">
        <v>572</v>
      </c>
      <c r="E10797" s="443" t="s">
        <v>575</v>
      </c>
      <c r="F10797" s="443" t="s">
        <v>548</v>
      </c>
      <c r="G10797" s="722">
        <v>40.89</v>
      </c>
      <c r="H10797" s="722">
        <v>2.5755699999999999</v>
      </c>
      <c r="I10797" s="722">
        <v>200</v>
      </c>
      <c r="J10797" s="722">
        <v>40.89</v>
      </c>
      <c r="K10797" s="723">
        <v>105.31505730000001</v>
      </c>
    </row>
    <row r="10798" spans="2:11">
      <c r="B10798" s="486" t="str">
        <f>CONCATENATE(Tabela22[[#This Row],[Residencial / Não Residencial]]," - ",Tabela22[[#This Row],[Frequência]])</f>
        <v>Residencial - 3 vezes por semana</v>
      </c>
      <c r="C10798" s="486" t="s">
        <v>578</v>
      </c>
      <c r="D10798" s="443" t="s">
        <v>580</v>
      </c>
      <c r="E10798" s="443" t="s">
        <v>575</v>
      </c>
      <c r="F10798" s="443" t="s">
        <v>548</v>
      </c>
      <c r="G10798" s="722">
        <v>35</v>
      </c>
      <c r="H10798" s="722">
        <v>2.5755699999999999</v>
      </c>
      <c r="I10798" s="722">
        <v>200</v>
      </c>
      <c r="J10798" s="722">
        <v>35</v>
      </c>
      <c r="K10798" s="723">
        <v>90.144949999999994</v>
      </c>
    </row>
    <row r="10799" spans="2:11">
      <c r="B10799" s="486" t="str">
        <f>CONCATENATE(Tabela22[[#This Row],[Residencial / Não Residencial]]," - ",Tabela22[[#This Row],[Frequência]])</f>
        <v>Residencial - 3 vezes por semana</v>
      </c>
      <c r="C10799" s="486" t="s">
        <v>578</v>
      </c>
      <c r="D10799" s="443" t="s">
        <v>580</v>
      </c>
      <c r="E10799" s="443" t="s">
        <v>575</v>
      </c>
      <c r="F10799" s="443" t="s">
        <v>548</v>
      </c>
      <c r="G10799" s="722">
        <v>10.8</v>
      </c>
      <c r="H10799" s="722">
        <v>2.5755699999999999</v>
      </c>
      <c r="I10799" s="722">
        <v>200</v>
      </c>
      <c r="J10799" s="722">
        <v>27.027027027027</v>
      </c>
      <c r="K10799" s="723">
        <v>69.61</v>
      </c>
    </row>
    <row r="10800" spans="2:11">
      <c r="B10800" s="486" t="str">
        <f>CONCATENATE(Tabela22[[#This Row],[Residencial / Não Residencial]]," - ",Tabela22[[#This Row],[Frequência]])</f>
        <v>Residencial - 3 vezes por semana</v>
      </c>
      <c r="C10800" s="486" t="s">
        <v>578</v>
      </c>
      <c r="D10800" s="443" t="s">
        <v>572</v>
      </c>
      <c r="E10800" s="443" t="s">
        <v>548</v>
      </c>
      <c r="F10800" s="443" t="s">
        <v>548</v>
      </c>
      <c r="G10800" s="722">
        <v>43.1</v>
      </c>
      <c r="H10800" s="722">
        <v>2.5755699999999999</v>
      </c>
      <c r="I10800" s="722">
        <v>200</v>
      </c>
      <c r="J10800" s="722">
        <v>43.1</v>
      </c>
      <c r="K10800" s="723">
        <v>111.00706700000001</v>
      </c>
    </row>
    <row r="10801" spans="2:11">
      <c r="B10801" s="486" t="str">
        <f>CONCATENATE(Tabela22[[#This Row],[Residencial / Não Residencial]]," - ",Tabela22[[#This Row],[Frequência]])</f>
        <v>Residencial - 3 vezes por semana</v>
      </c>
      <c r="C10801" s="486" t="s">
        <v>578</v>
      </c>
      <c r="D10801" s="443" t="s">
        <v>580</v>
      </c>
      <c r="E10801" s="443" t="s">
        <v>575</v>
      </c>
      <c r="F10801" s="443" t="s">
        <v>548</v>
      </c>
      <c r="G10801" s="722">
        <v>25.65</v>
      </c>
      <c r="H10801" s="722">
        <v>2.5755699999999999</v>
      </c>
      <c r="I10801" s="722">
        <v>200</v>
      </c>
      <c r="J10801" s="722">
        <v>27.027027027027</v>
      </c>
      <c r="K10801" s="723">
        <v>69.61</v>
      </c>
    </row>
    <row r="10802" spans="2:11">
      <c r="B10802" s="486" t="str">
        <f>CONCATENATE(Tabela22[[#This Row],[Residencial / Não Residencial]]," - ",Tabela22[[#This Row],[Frequência]])</f>
        <v>Residencial - 3 vezes por semana</v>
      </c>
      <c r="C10802" s="486" t="s">
        <v>578</v>
      </c>
      <c r="D10802" s="443" t="s">
        <v>580</v>
      </c>
      <c r="E10802" s="443" t="s">
        <v>548</v>
      </c>
      <c r="F10802" s="443" t="s">
        <v>548</v>
      </c>
      <c r="G10802" s="722">
        <v>50.47</v>
      </c>
      <c r="H10802" s="722">
        <v>2.5755699999999999</v>
      </c>
      <c r="I10802" s="722">
        <v>200</v>
      </c>
      <c r="J10802" s="722">
        <v>50.47</v>
      </c>
      <c r="K10802" s="723">
        <v>129.98901789999999</v>
      </c>
    </row>
    <row r="10803" spans="2:11">
      <c r="B10803" s="486" t="str">
        <f>CONCATENATE(Tabela22[[#This Row],[Residencial / Não Residencial]]," - ",Tabela22[[#This Row],[Frequência]])</f>
        <v>Residencial - 3 vezes por semana</v>
      </c>
      <c r="C10803" s="486" t="s">
        <v>578</v>
      </c>
      <c r="D10803" s="443" t="s">
        <v>580</v>
      </c>
      <c r="E10803" s="443" t="s">
        <v>575</v>
      </c>
      <c r="F10803" s="443" t="s">
        <v>548</v>
      </c>
      <c r="G10803" s="722">
        <v>17.2</v>
      </c>
      <c r="H10803" s="722">
        <v>2.5755699999999999</v>
      </c>
      <c r="I10803" s="722">
        <v>200</v>
      </c>
      <c r="J10803" s="722">
        <v>27.027027027027</v>
      </c>
      <c r="K10803" s="723">
        <v>69.61</v>
      </c>
    </row>
    <row r="10804" spans="2:11">
      <c r="B10804" s="486" t="str">
        <f>CONCATENATE(Tabela22[[#This Row],[Residencial / Não Residencial]]," - ",Tabela22[[#This Row],[Frequência]])</f>
        <v>Residencial - 3 vezes por semana</v>
      </c>
      <c r="C10804" s="486" t="s">
        <v>578</v>
      </c>
      <c r="D10804" s="443" t="s">
        <v>580</v>
      </c>
      <c r="E10804" s="443" t="s">
        <v>575</v>
      </c>
      <c r="F10804" s="443" t="s">
        <v>548</v>
      </c>
      <c r="G10804" s="722">
        <v>9.4499999999999993</v>
      </c>
      <c r="H10804" s="722">
        <v>2.5755699999999999</v>
      </c>
      <c r="I10804" s="722">
        <v>200</v>
      </c>
      <c r="J10804" s="722">
        <v>27.027027027027</v>
      </c>
      <c r="K10804" s="723">
        <v>69.61</v>
      </c>
    </row>
    <row r="10805" spans="2:11">
      <c r="B10805" s="486" t="str">
        <f>CONCATENATE(Tabela22[[#This Row],[Residencial / Não Residencial]]," - ",Tabela22[[#This Row],[Frequência]])</f>
        <v>Residencial - 3 vezes por semana</v>
      </c>
      <c r="C10805" s="486" t="s">
        <v>578</v>
      </c>
      <c r="D10805" s="443" t="s">
        <v>580</v>
      </c>
      <c r="E10805" s="443" t="s">
        <v>575</v>
      </c>
      <c r="F10805" s="443" t="s">
        <v>548</v>
      </c>
      <c r="G10805" s="722">
        <v>8.8800000000000008</v>
      </c>
      <c r="H10805" s="722">
        <v>2.5755699999999999</v>
      </c>
      <c r="I10805" s="722">
        <v>200</v>
      </c>
      <c r="J10805" s="722">
        <v>27.027027027027</v>
      </c>
      <c r="K10805" s="723">
        <v>69.61</v>
      </c>
    </row>
    <row r="10806" spans="2:11">
      <c r="B10806" s="486" t="str">
        <f>CONCATENATE(Tabela22[[#This Row],[Residencial / Não Residencial]]," - ",Tabela22[[#This Row],[Frequência]])</f>
        <v>Residencial - 3 vezes por semana</v>
      </c>
      <c r="C10806" s="486" t="s">
        <v>578</v>
      </c>
      <c r="D10806" s="443" t="s">
        <v>572</v>
      </c>
      <c r="E10806" s="443" t="s">
        <v>548</v>
      </c>
      <c r="F10806" s="443" t="s">
        <v>548</v>
      </c>
      <c r="G10806" s="722">
        <v>32</v>
      </c>
      <c r="H10806" s="722">
        <v>2.5755699999999999</v>
      </c>
      <c r="I10806" s="722">
        <v>200</v>
      </c>
      <c r="J10806" s="722">
        <v>32</v>
      </c>
      <c r="K10806" s="723">
        <v>82.418239999999997</v>
      </c>
    </row>
    <row r="10807" spans="2:11">
      <c r="B10807" s="486" t="str">
        <f>CONCATENATE(Tabela22[[#This Row],[Residencial / Não Residencial]]," - ",Tabela22[[#This Row],[Frequência]])</f>
        <v>Residencial - 3 vezes por semana</v>
      </c>
      <c r="C10807" s="486" t="s">
        <v>578</v>
      </c>
      <c r="D10807" s="443" t="s">
        <v>572</v>
      </c>
      <c r="E10807" s="443" t="s">
        <v>548</v>
      </c>
      <c r="F10807" s="443" t="s">
        <v>548</v>
      </c>
      <c r="G10807" s="722">
        <v>99.59</v>
      </c>
      <c r="H10807" s="722">
        <v>2.5755699999999999</v>
      </c>
      <c r="I10807" s="722">
        <v>200</v>
      </c>
      <c r="J10807" s="722">
        <v>99.59</v>
      </c>
      <c r="K10807" s="723">
        <v>256.5010163</v>
      </c>
    </row>
    <row r="10808" spans="2:11">
      <c r="B10808" s="486" t="str">
        <f>CONCATENATE(Tabela22[[#This Row],[Residencial / Não Residencial]]," - ",Tabela22[[#This Row],[Frequência]])</f>
        <v>Residencial - 3 vezes por semana</v>
      </c>
      <c r="C10808" s="486" t="s">
        <v>578</v>
      </c>
      <c r="D10808" s="443" t="s">
        <v>572</v>
      </c>
      <c r="E10808" s="443" t="s">
        <v>548</v>
      </c>
      <c r="F10808" s="443" t="s">
        <v>548</v>
      </c>
      <c r="G10808" s="722">
        <v>100.12</v>
      </c>
      <c r="H10808" s="722">
        <v>2.5755699999999999</v>
      </c>
      <c r="I10808" s="722">
        <v>200</v>
      </c>
      <c r="J10808" s="722">
        <v>100.12</v>
      </c>
      <c r="K10808" s="723">
        <v>257.86606840000002</v>
      </c>
    </row>
    <row r="10809" spans="2:11">
      <c r="B10809" s="486" t="str">
        <f>CONCATENATE(Tabela22[[#This Row],[Residencial / Não Residencial]]," - ",Tabela22[[#This Row],[Frequência]])</f>
        <v>Residencial - 3 vezes por semana</v>
      </c>
      <c r="C10809" s="486" t="s">
        <v>578</v>
      </c>
      <c r="D10809" s="443" t="s">
        <v>572</v>
      </c>
      <c r="E10809" s="443" t="s">
        <v>548</v>
      </c>
      <c r="F10809" s="443" t="s">
        <v>548</v>
      </c>
      <c r="G10809" s="722">
        <v>100.06</v>
      </c>
      <c r="H10809" s="722">
        <v>2.5755699999999999</v>
      </c>
      <c r="I10809" s="722">
        <v>200</v>
      </c>
      <c r="J10809" s="722">
        <v>100.06</v>
      </c>
      <c r="K10809" s="723">
        <v>257.71153420000002</v>
      </c>
    </row>
    <row r="10810" spans="2:11">
      <c r="B10810" s="486" t="str">
        <f>CONCATENATE(Tabela22[[#This Row],[Residencial / Não Residencial]]," - ",Tabela22[[#This Row],[Frequência]])</f>
        <v>Residencial - 3 vezes por semana</v>
      </c>
      <c r="C10810" s="486" t="s">
        <v>578</v>
      </c>
      <c r="D10810" s="443" t="s">
        <v>572</v>
      </c>
      <c r="E10810" s="443" t="s">
        <v>548</v>
      </c>
      <c r="F10810" s="443" t="s">
        <v>548</v>
      </c>
      <c r="G10810" s="722">
        <v>129.5</v>
      </c>
      <c r="H10810" s="722">
        <v>2.5755699999999999</v>
      </c>
      <c r="I10810" s="722">
        <v>200</v>
      </c>
      <c r="J10810" s="722">
        <v>129.5</v>
      </c>
      <c r="K10810" s="723">
        <v>333.536315</v>
      </c>
    </row>
    <row r="10811" spans="2:11">
      <c r="B10811" s="486" t="str">
        <f>CONCATENATE(Tabela22[[#This Row],[Residencial / Não Residencial]]," - ",Tabela22[[#This Row],[Frequência]])</f>
        <v>Residencial - 3 vezes por semana</v>
      </c>
      <c r="C10811" s="486" t="s">
        <v>578</v>
      </c>
      <c r="D10811" s="443" t="s">
        <v>580</v>
      </c>
      <c r="E10811" s="443" t="s">
        <v>548</v>
      </c>
      <c r="F10811" s="443" t="s">
        <v>548</v>
      </c>
      <c r="G10811" s="722">
        <v>68.040000000000006</v>
      </c>
      <c r="H10811" s="722">
        <v>2.5755699999999999</v>
      </c>
      <c r="I10811" s="722">
        <v>200</v>
      </c>
      <c r="J10811" s="722">
        <v>68.040000000000006</v>
      </c>
      <c r="K10811" s="723">
        <v>175.24178280000001</v>
      </c>
    </row>
    <row r="10812" spans="2:11">
      <c r="B10812" s="486" t="str">
        <f>CONCATENATE(Tabela22[[#This Row],[Residencial / Não Residencial]]," - ",Tabela22[[#This Row],[Frequência]])</f>
        <v>Residencial - 3 vezes por semana</v>
      </c>
      <c r="C10812" s="486" t="s">
        <v>578</v>
      </c>
      <c r="D10812" s="443" t="s">
        <v>571</v>
      </c>
      <c r="E10812" s="443" t="s">
        <v>548</v>
      </c>
      <c r="F10812" s="443" t="s">
        <v>548</v>
      </c>
      <c r="G10812" s="722">
        <v>168.88</v>
      </c>
      <c r="H10812" s="722">
        <v>2.5755699999999999</v>
      </c>
      <c r="I10812" s="722">
        <v>200</v>
      </c>
      <c r="J10812" s="722">
        <v>168.88</v>
      </c>
      <c r="K10812" s="723">
        <v>434.96226159999998</v>
      </c>
    </row>
    <row r="10813" spans="2:11">
      <c r="B10813" s="486" t="str">
        <f>CONCATENATE(Tabela22[[#This Row],[Residencial / Não Residencial]]," - ",Tabela22[[#This Row],[Frequência]])</f>
        <v>Residencial - 3 vezes por semana</v>
      </c>
      <c r="C10813" s="486" t="s">
        <v>578</v>
      </c>
      <c r="D10813" s="443" t="s">
        <v>572</v>
      </c>
      <c r="E10813" s="443" t="s">
        <v>548</v>
      </c>
      <c r="F10813" s="443" t="s">
        <v>548</v>
      </c>
      <c r="G10813" s="722">
        <v>60.95</v>
      </c>
      <c r="H10813" s="722">
        <v>2.5755699999999999</v>
      </c>
      <c r="I10813" s="722">
        <v>200</v>
      </c>
      <c r="J10813" s="722">
        <v>60.95</v>
      </c>
      <c r="K10813" s="723">
        <v>156.98099149999999</v>
      </c>
    </row>
    <row r="10814" spans="2:11">
      <c r="B10814" s="486" t="str">
        <f>CONCATENATE(Tabela22[[#This Row],[Residencial / Não Residencial]]," - ",Tabela22[[#This Row],[Frequência]])</f>
        <v>Residencial - 3 vezes por semana</v>
      </c>
      <c r="C10814" s="486" t="s">
        <v>578</v>
      </c>
      <c r="D10814" s="443" t="s">
        <v>580</v>
      </c>
      <c r="E10814" s="443" t="s">
        <v>575</v>
      </c>
      <c r="F10814" s="443" t="s">
        <v>548</v>
      </c>
      <c r="G10814" s="722">
        <v>31.51</v>
      </c>
      <c r="H10814" s="722">
        <v>2.5755699999999999</v>
      </c>
      <c r="I10814" s="722">
        <v>200</v>
      </c>
      <c r="J10814" s="722">
        <v>31.51</v>
      </c>
      <c r="K10814" s="723">
        <v>81.156210700000003</v>
      </c>
    </row>
    <row r="10815" spans="2:11">
      <c r="B10815" s="486" t="str">
        <f>CONCATENATE(Tabela22[[#This Row],[Residencial / Não Residencial]]," - ",Tabela22[[#This Row],[Frequência]])</f>
        <v>Residencial - 3 vezes por semana</v>
      </c>
      <c r="C10815" s="486" t="s">
        <v>578</v>
      </c>
      <c r="D10815" s="443" t="s">
        <v>580</v>
      </c>
      <c r="E10815" s="443" t="s">
        <v>575</v>
      </c>
      <c r="F10815" s="443" t="s">
        <v>548</v>
      </c>
      <c r="G10815" s="722">
        <v>19.2</v>
      </c>
      <c r="H10815" s="722">
        <v>2.5755699999999999</v>
      </c>
      <c r="I10815" s="722">
        <v>200</v>
      </c>
      <c r="J10815" s="722">
        <v>27.027027027027</v>
      </c>
      <c r="K10815" s="723">
        <v>69.61</v>
      </c>
    </row>
    <row r="10816" spans="2:11">
      <c r="B10816" s="486" t="str">
        <f>CONCATENATE(Tabela22[[#This Row],[Residencial / Não Residencial]]," - ",Tabela22[[#This Row],[Frequência]])</f>
        <v>Residencial - 3 vezes por semana</v>
      </c>
      <c r="C10816" s="486" t="s">
        <v>578</v>
      </c>
      <c r="D10816" s="443" t="s">
        <v>580</v>
      </c>
      <c r="E10816" s="443" t="s">
        <v>548</v>
      </c>
      <c r="F10816" s="443" t="s">
        <v>548</v>
      </c>
      <c r="G10816" s="722">
        <v>51.11</v>
      </c>
      <c r="H10816" s="722">
        <v>2.5755699999999999</v>
      </c>
      <c r="I10816" s="722">
        <v>200</v>
      </c>
      <c r="J10816" s="722">
        <v>51.11</v>
      </c>
      <c r="K10816" s="723">
        <v>131.63738269999999</v>
      </c>
    </row>
    <row r="10817" spans="2:11">
      <c r="B10817" s="486" t="str">
        <f>CONCATENATE(Tabela22[[#This Row],[Residencial / Não Residencial]]," - ",Tabela22[[#This Row],[Frequência]])</f>
        <v>Residencial - 3 vezes por semana</v>
      </c>
      <c r="C10817" s="486" t="s">
        <v>578</v>
      </c>
      <c r="D10817" s="443" t="s">
        <v>572</v>
      </c>
      <c r="E10817" s="443" t="s">
        <v>548</v>
      </c>
      <c r="F10817" s="443" t="s">
        <v>548</v>
      </c>
      <c r="G10817" s="722">
        <v>62.18</v>
      </c>
      <c r="H10817" s="722">
        <v>2.5755699999999999</v>
      </c>
      <c r="I10817" s="722">
        <v>200</v>
      </c>
      <c r="J10817" s="722">
        <v>62.18</v>
      </c>
      <c r="K10817" s="723">
        <v>160.1489426</v>
      </c>
    </row>
    <row r="10818" spans="2:11">
      <c r="B10818" s="486" t="str">
        <f>CONCATENATE(Tabela22[[#This Row],[Residencial / Não Residencial]]," - ",Tabela22[[#This Row],[Frequência]])</f>
        <v>Residencial - 3 vezes por semana</v>
      </c>
      <c r="C10818" s="486" t="s">
        <v>578</v>
      </c>
      <c r="D10818" s="443" t="s">
        <v>572</v>
      </c>
      <c r="E10818" s="443" t="s">
        <v>548</v>
      </c>
      <c r="F10818" s="443" t="s">
        <v>548</v>
      </c>
      <c r="G10818" s="722">
        <v>58.04</v>
      </c>
      <c r="H10818" s="722">
        <v>2.5755699999999999</v>
      </c>
      <c r="I10818" s="722">
        <v>200</v>
      </c>
      <c r="J10818" s="722">
        <v>58.04</v>
      </c>
      <c r="K10818" s="723">
        <v>149.48608279999999</v>
      </c>
    </row>
    <row r="10819" spans="2:11">
      <c r="B10819" s="486" t="str">
        <f>CONCATENATE(Tabela22[[#This Row],[Residencial / Não Residencial]]," - ",Tabela22[[#This Row],[Frequência]])</f>
        <v>Residencial - 3 vezes por semana</v>
      </c>
      <c r="C10819" s="486" t="s">
        <v>578</v>
      </c>
      <c r="D10819" s="443" t="s">
        <v>574</v>
      </c>
      <c r="E10819" s="443" t="s">
        <v>548</v>
      </c>
      <c r="F10819" s="443" t="s">
        <v>548</v>
      </c>
      <c r="G10819" s="722">
        <v>16.8</v>
      </c>
      <c r="H10819" s="722">
        <v>2.5755699999999999</v>
      </c>
      <c r="I10819" s="722">
        <v>200</v>
      </c>
      <c r="J10819" s="722">
        <v>27.027027027027</v>
      </c>
      <c r="K10819" s="723">
        <v>69.61</v>
      </c>
    </row>
    <row r="10820" spans="2:11">
      <c r="B10820" s="486" t="str">
        <f>CONCATENATE(Tabela22[[#This Row],[Residencial / Não Residencial]]," - ",Tabela22[[#This Row],[Frequência]])</f>
        <v>Residencial - 3 vezes por semana</v>
      </c>
      <c r="C10820" s="486" t="s">
        <v>578</v>
      </c>
      <c r="D10820" s="443" t="s">
        <v>580</v>
      </c>
      <c r="E10820" s="443" t="s">
        <v>548</v>
      </c>
      <c r="F10820" s="443" t="s">
        <v>548</v>
      </c>
      <c r="G10820" s="722">
        <v>44.87</v>
      </c>
      <c r="H10820" s="722">
        <v>2.5755699999999999</v>
      </c>
      <c r="I10820" s="722">
        <v>200</v>
      </c>
      <c r="J10820" s="722">
        <v>44.87</v>
      </c>
      <c r="K10820" s="723">
        <v>115.56582589999999</v>
      </c>
    </row>
    <row r="10821" spans="2:11">
      <c r="B10821" s="486" t="str">
        <f>CONCATENATE(Tabela22[[#This Row],[Residencial / Não Residencial]]," - ",Tabela22[[#This Row],[Frequência]])</f>
        <v>Residencial - 3 vezes por semana</v>
      </c>
      <c r="C10821" s="486" t="s">
        <v>578</v>
      </c>
      <c r="D10821" s="443" t="s">
        <v>580</v>
      </c>
      <c r="E10821" s="443" t="s">
        <v>548</v>
      </c>
      <c r="F10821" s="443" t="s">
        <v>548</v>
      </c>
      <c r="G10821" s="722">
        <v>108.83</v>
      </c>
      <c r="H10821" s="722">
        <v>2.5755699999999999</v>
      </c>
      <c r="I10821" s="722">
        <v>200</v>
      </c>
      <c r="J10821" s="722">
        <v>108.83</v>
      </c>
      <c r="K10821" s="723">
        <v>280.29928310000003</v>
      </c>
    </row>
    <row r="10822" spans="2:11">
      <c r="B10822" s="486" t="str">
        <f>CONCATENATE(Tabela22[[#This Row],[Residencial / Não Residencial]]," - ",Tabela22[[#This Row],[Frequência]])</f>
        <v>Residencial - 3 vezes por semana</v>
      </c>
      <c r="C10822" s="486" t="s">
        <v>578</v>
      </c>
      <c r="D10822" s="443" t="s">
        <v>572</v>
      </c>
      <c r="E10822" s="443" t="s">
        <v>548</v>
      </c>
      <c r="F10822" s="443" t="s">
        <v>548</v>
      </c>
      <c r="G10822" s="722">
        <v>33.6</v>
      </c>
      <c r="H10822" s="722">
        <v>2.5755699999999999</v>
      </c>
      <c r="I10822" s="722">
        <v>200</v>
      </c>
      <c r="J10822" s="722">
        <v>33.6</v>
      </c>
      <c r="K10822" s="723">
        <v>86.539152000000001</v>
      </c>
    </row>
    <row r="10823" spans="2:11">
      <c r="B10823" s="486" t="str">
        <f>CONCATENATE(Tabela22[[#This Row],[Residencial / Não Residencial]]," - ",Tabela22[[#This Row],[Frequência]])</f>
        <v>Residencial - 3 vezes por semana</v>
      </c>
      <c r="C10823" s="486" t="s">
        <v>578</v>
      </c>
      <c r="D10823" s="443" t="s">
        <v>572</v>
      </c>
      <c r="E10823" s="443" t="s">
        <v>548</v>
      </c>
      <c r="F10823" s="443" t="s">
        <v>548</v>
      </c>
      <c r="G10823" s="722">
        <v>67</v>
      </c>
      <c r="H10823" s="722">
        <v>2.5755699999999999</v>
      </c>
      <c r="I10823" s="722">
        <v>200</v>
      </c>
      <c r="J10823" s="722">
        <v>67</v>
      </c>
      <c r="K10823" s="723">
        <v>172.56318999999999</v>
      </c>
    </row>
    <row r="10824" spans="2:11">
      <c r="B10824" s="486" t="str">
        <f>CONCATENATE(Tabela22[[#This Row],[Residencial / Não Residencial]]," - ",Tabela22[[#This Row],[Frequência]])</f>
        <v>Residencial - 3 vezes por semana</v>
      </c>
      <c r="C10824" s="486" t="s">
        <v>578</v>
      </c>
      <c r="D10824" s="443" t="s">
        <v>580</v>
      </c>
      <c r="E10824" s="443" t="s">
        <v>548</v>
      </c>
      <c r="F10824" s="443" t="s">
        <v>548</v>
      </c>
      <c r="G10824" s="722">
        <v>77.61</v>
      </c>
      <c r="H10824" s="722">
        <v>2.5755699999999999</v>
      </c>
      <c r="I10824" s="722">
        <v>200</v>
      </c>
      <c r="J10824" s="722">
        <v>77.61</v>
      </c>
      <c r="K10824" s="723">
        <v>199.88998770000001</v>
      </c>
    </row>
    <row r="10825" spans="2:11">
      <c r="B10825" s="486" t="str">
        <f>CONCATENATE(Tabela22[[#This Row],[Residencial / Não Residencial]]," - ",Tabela22[[#This Row],[Frequência]])</f>
        <v>Residencial - 3 vezes por semana</v>
      </c>
      <c r="C10825" s="486" t="s">
        <v>578</v>
      </c>
      <c r="D10825" s="443" t="s">
        <v>580</v>
      </c>
      <c r="E10825" s="443" t="s">
        <v>548</v>
      </c>
      <c r="F10825" s="443" t="s">
        <v>548</v>
      </c>
      <c r="G10825" s="722">
        <v>12.25</v>
      </c>
      <c r="H10825" s="722">
        <v>2.5755699999999999</v>
      </c>
      <c r="I10825" s="722">
        <v>200</v>
      </c>
      <c r="J10825" s="722">
        <v>27.027027027027</v>
      </c>
      <c r="K10825" s="723">
        <v>69.61</v>
      </c>
    </row>
    <row r="10826" spans="2:11">
      <c r="B10826" s="486" t="str">
        <f>CONCATENATE(Tabela22[[#This Row],[Residencial / Não Residencial]]," - ",Tabela22[[#This Row],[Frequência]])</f>
        <v>Residencial - 3 vezes por semana</v>
      </c>
      <c r="C10826" s="486" t="s">
        <v>578</v>
      </c>
      <c r="D10826" s="443" t="s">
        <v>572</v>
      </c>
      <c r="E10826" s="443" t="s">
        <v>548</v>
      </c>
      <c r="F10826" s="443" t="s">
        <v>548</v>
      </c>
      <c r="G10826" s="722">
        <v>49</v>
      </c>
      <c r="H10826" s="722">
        <v>2.5755699999999999</v>
      </c>
      <c r="I10826" s="722">
        <v>200</v>
      </c>
      <c r="J10826" s="722">
        <v>49</v>
      </c>
      <c r="K10826" s="723">
        <v>126.20292999999999</v>
      </c>
    </row>
    <row r="10827" spans="2:11">
      <c r="B10827" s="486" t="str">
        <f>CONCATENATE(Tabela22[[#This Row],[Residencial / Não Residencial]]," - ",Tabela22[[#This Row],[Frequência]])</f>
        <v>Residencial - 3 vezes por semana</v>
      </c>
      <c r="C10827" s="486" t="s">
        <v>578</v>
      </c>
      <c r="D10827" s="443" t="s">
        <v>572</v>
      </c>
      <c r="E10827" s="443" t="s">
        <v>548</v>
      </c>
      <c r="F10827" s="443" t="s">
        <v>548</v>
      </c>
      <c r="G10827" s="722">
        <v>49</v>
      </c>
      <c r="H10827" s="722">
        <v>2.5755699999999999</v>
      </c>
      <c r="I10827" s="722">
        <v>200</v>
      </c>
      <c r="J10827" s="722">
        <v>49</v>
      </c>
      <c r="K10827" s="723">
        <v>126.20292999999999</v>
      </c>
    </row>
    <row r="10828" spans="2:11">
      <c r="B10828" s="486" t="str">
        <f>CONCATENATE(Tabela22[[#This Row],[Residencial / Não Residencial]]," - ",Tabela22[[#This Row],[Frequência]])</f>
        <v>Residencial - 3 vezes por semana</v>
      </c>
      <c r="C10828" s="486" t="s">
        <v>578</v>
      </c>
      <c r="D10828" s="443" t="s">
        <v>572</v>
      </c>
      <c r="E10828" s="443" t="s">
        <v>548</v>
      </c>
      <c r="F10828" s="443" t="s">
        <v>548</v>
      </c>
      <c r="G10828" s="722">
        <v>49</v>
      </c>
      <c r="H10828" s="722">
        <v>2.5755699999999999</v>
      </c>
      <c r="I10828" s="722">
        <v>200</v>
      </c>
      <c r="J10828" s="722">
        <v>49</v>
      </c>
      <c r="K10828" s="723">
        <v>126.20292999999999</v>
      </c>
    </row>
    <row r="10829" spans="2:11">
      <c r="B10829" s="486" t="str">
        <f>CONCATENATE(Tabela22[[#This Row],[Residencial / Não Residencial]]," - ",Tabela22[[#This Row],[Frequência]])</f>
        <v>Não Residencial - 3 vezes por semana</v>
      </c>
      <c r="C10829" s="486" t="s">
        <v>578</v>
      </c>
      <c r="D10829" s="443" t="s">
        <v>574</v>
      </c>
      <c r="E10829" s="443" t="s">
        <v>583</v>
      </c>
      <c r="F10829" s="443" t="s">
        <v>550</v>
      </c>
      <c r="G10829" s="722">
        <v>472.48</v>
      </c>
      <c r="H10829" s="722">
        <v>3.9677699999999998</v>
      </c>
      <c r="I10829" s="722">
        <v>300</v>
      </c>
      <c r="J10829" s="722">
        <v>300</v>
      </c>
      <c r="K10829" s="723">
        <v>1190.3309999999999</v>
      </c>
    </row>
    <row r="10830" spans="2:11">
      <c r="B10830" s="486" t="str">
        <f>CONCATENATE(Tabela22[[#This Row],[Residencial / Não Residencial]]," - ",Tabela22[[#This Row],[Frequência]])</f>
        <v>Não Residencial - 2 vezes por semana</v>
      </c>
      <c r="C10830" s="486" t="s">
        <v>585</v>
      </c>
      <c r="D10830" s="443" t="s">
        <v>574</v>
      </c>
      <c r="E10830" s="443" t="s">
        <v>581</v>
      </c>
      <c r="F10830" s="443" t="s">
        <v>550</v>
      </c>
      <c r="G10830" s="722">
        <v>59</v>
      </c>
      <c r="H10830" s="722">
        <v>2.6730239999999998</v>
      </c>
      <c r="I10830" s="722">
        <v>300</v>
      </c>
      <c r="J10830" s="722">
        <v>59</v>
      </c>
      <c r="K10830" s="723">
        <v>157.708416</v>
      </c>
    </row>
    <row r="10831" spans="2:11">
      <c r="B10831" s="486" t="str">
        <f>CONCATENATE(Tabela22[[#This Row],[Residencial / Não Residencial]]," - ",Tabela22[[#This Row],[Frequência]])</f>
        <v>Não Residencial - 2 vezes por semana</v>
      </c>
      <c r="C10831" s="486" t="s">
        <v>585</v>
      </c>
      <c r="D10831" s="443" t="s">
        <v>574</v>
      </c>
      <c r="E10831" s="443" t="s">
        <v>581</v>
      </c>
      <c r="F10831" s="443" t="s">
        <v>550</v>
      </c>
      <c r="G10831" s="722">
        <v>64</v>
      </c>
      <c r="H10831" s="722">
        <v>2.6730239999999998</v>
      </c>
      <c r="I10831" s="722">
        <v>300</v>
      </c>
      <c r="J10831" s="722">
        <v>64</v>
      </c>
      <c r="K10831" s="723">
        <v>171.07353599999999</v>
      </c>
    </row>
    <row r="10832" spans="2:11">
      <c r="B10832" s="486" t="str">
        <f>CONCATENATE(Tabela22[[#This Row],[Residencial / Não Residencial]]," - ",Tabela22[[#This Row],[Frequência]])</f>
        <v>Não Residencial - 1 vez por semana</v>
      </c>
      <c r="C10832" s="486" t="s">
        <v>582</v>
      </c>
      <c r="D10832" s="443" t="s">
        <v>568</v>
      </c>
      <c r="E10832" s="443" t="s">
        <v>569</v>
      </c>
      <c r="F10832" s="443" t="s">
        <v>550</v>
      </c>
      <c r="G10832" s="722">
        <v>236.1</v>
      </c>
      <c r="H10832" s="722">
        <v>1.1276820000000001</v>
      </c>
      <c r="I10832" s="722">
        <v>300</v>
      </c>
      <c r="J10832" s="722">
        <v>236.1</v>
      </c>
      <c r="K10832" s="723">
        <v>266.24572019999999</v>
      </c>
    </row>
    <row r="10833" spans="2:11">
      <c r="B10833" s="486" t="str">
        <f>CONCATENATE(Tabela22[[#This Row],[Residencial / Não Residencial]]," - ",Tabela22[[#This Row],[Frequência]])</f>
        <v>Residencial - 1 vez por semana</v>
      </c>
      <c r="C10833" s="486" t="s">
        <v>582</v>
      </c>
      <c r="D10833" s="443" t="s">
        <v>572</v>
      </c>
      <c r="E10833" s="443" t="s">
        <v>548</v>
      </c>
      <c r="F10833" s="443" t="s">
        <v>548</v>
      </c>
      <c r="G10833" s="722">
        <v>75.94</v>
      </c>
      <c r="H10833" s="722">
        <v>0.918852</v>
      </c>
      <c r="I10833" s="722">
        <v>200</v>
      </c>
      <c r="J10833" s="722">
        <v>75.94</v>
      </c>
      <c r="K10833" s="723">
        <v>69.777620880000001</v>
      </c>
    </row>
    <row r="10834" spans="2:11">
      <c r="B10834" s="486" t="str">
        <f>CONCATENATE(Tabela22[[#This Row],[Residencial / Não Residencial]]," - ",Tabela22[[#This Row],[Frequência]])</f>
        <v>Não Residencial - 3 vezes por semana</v>
      </c>
      <c r="C10834" s="486" t="s">
        <v>578</v>
      </c>
      <c r="D10834" s="443" t="s">
        <v>574</v>
      </c>
      <c r="E10834" s="443" t="s">
        <v>581</v>
      </c>
      <c r="F10834" s="443" t="s">
        <v>550</v>
      </c>
      <c r="G10834" s="722">
        <v>413.37</v>
      </c>
      <c r="H10834" s="722">
        <v>3.9677699999999998</v>
      </c>
      <c r="I10834" s="722">
        <v>300</v>
      </c>
      <c r="J10834" s="722">
        <v>300</v>
      </c>
      <c r="K10834" s="723">
        <v>1190.3309999999999</v>
      </c>
    </row>
    <row r="10835" spans="2:11">
      <c r="B10835" s="486" t="str">
        <f>CONCATENATE(Tabela22[[#This Row],[Residencial / Não Residencial]]," - ",Tabela22[[#This Row],[Frequência]])</f>
        <v>Não Residencial - 3 vezes por semana</v>
      </c>
      <c r="C10835" s="486" t="s">
        <v>578</v>
      </c>
      <c r="D10835" s="443" t="s">
        <v>568</v>
      </c>
      <c r="E10835" s="443" t="s">
        <v>581</v>
      </c>
      <c r="F10835" s="443" t="s">
        <v>550</v>
      </c>
      <c r="G10835" s="722">
        <v>266.8</v>
      </c>
      <c r="H10835" s="722">
        <v>3.9677699999999998</v>
      </c>
      <c r="I10835" s="722">
        <v>300</v>
      </c>
      <c r="J10835" s="722">
        <v>266.8</v>
      </c>
      <c r="K10835" s="723">
        <v>1058.601036</v>
      </c>
    </row>
    <row r="10836" spans="2:11">
      <c r="B10836" s="486" t="str">
        <f>CONCATENATE(Tabela22[[#This Row],[Residencial / Não Residencial]]," - ",Tabela22[[#This Row],[Frequência]])</f>
        <v>Residencial - 3 vezes por semana</v>
      </c>
      <c r="C10836" s="486" t="s">
        <v>578</v>
      </c>
      <c r="D10836" s="443" t="s">
        <v>580</v>
      </c>
      <c r="E10836" s="443" t="s">
        <v>548</v>
      </c>
      <c r="F10836" s="443" t="s">
        <v>548</v>
      </c>
      <c r="G10836" s="722">
        <v>49.5</v>
      </c>
      <c r="H10836" s="722">
        <v>2.5755699999999999</v>
      </c>
      <c r="I10836" s="722">
        <v>200</v>
      </c>
      <c r="J10836" s="722">
        <v>49.5</v>
      </c>
      <c r="K10836" s="723">
        <v>127.49071499999999</v>
      </c>
    </row>
    <row r="10837" spans="2:11">
      <c r="B10837" s="486" t="str">
        <f>CONCATENATE(Tabela22[[#This Row],[Residencial / Não Residencial]]," - ",Tabela22[[#This Row],[Frequência]])</f>
        <v>Residencial - 3 vezes por semana</v>
      </c>
      <c r="C10837" s="486" t="s">
        <v>578</v>
      </c>
      <c r="D10837" s="443" t="s">
        <v>572</v>
      </c>
      <c r="E10837" s="443" t="s">
        <v>548</v>
      </c>
      <c r="F10837" s="443" t="s">
        <v>548</v>
      </c>
      <c r="G10837" s="722">
        <v>101.76</v>
      </c>
      <c r="H10837" s="722">
        <v>2.5755699999999999</v>
      </c>
      <c r="I10837" s="722">
        <v>200</v>
      </c>
      <c r="J10837" s="722">
        <v>101.76</v>
      </c>
      <c r="K10837" s="723">
        <v>262.09000320000001</v>
      </c>
    </row>
    <row r="10838" spans="2:11">
      <c r="B10838" s="486" t="str">
        <f>CONCATENATE(Tabela22[[#This Row],[Residencial / Não Residencial]]," - ",Tabela22[[#This Row],[Frequência]])</f>
        <v>Residencial - 3 vezes por semana</v>
      </c>
      <c r="C10838" s="486" t="s">
        <v>578</v>
      </c>
      <c r="D10838" s="443" t="s">
        <v>580</v>
      </c>
      <c r="E10838" s="443" t="s">
        <v>575</v>
      </c>
      <c r="F10838" s="443" t="s">
        <v>548</v>
      </c>
      <c r="G10838" s="722">
        <v>54.05</v>
      </c>
      <c r="H10838" s="722">
        <v>2.5755699999999999</v>
      </c>
      <c r="I10838" s="722">
        <v>200</v>
      </c>
      <c r="J10838" s="722">
        <v>54.05</v>
      </c>
      <c r="K10838" s="723">
        <v>139.20955850000001</v>
      </c>
    </row>
    <row r="10839" spans="2:11">
      <c r="B10839" s="486" t="str">
        <f>CONCATENATE(Tabela22[[#This Row],[Residencial / Não Residencial]]," - ",Tabela22[[#This Row],[Frequência]])</f>
        <v>Residencial - 3 vezes por semana</v>
      </c>
      <c r="C10839" s="486" t="s">
        <v>578</v>
      </c>
      <c r="D10839" s="443" t="s">
        <v>580</v>
      </c>
      <c r="E10839" s="443" t="s">
        <v>575</v>
      </c>
      <c r="F10839" s="443" t="s">
        <v>548</v>
      </c>
      <c r="G10839" s="722">
        <v>15.75</v>
      </c>
      <c r="H10839" s="722">
        <v>2.5755699999999999</v>
      </c>
      <c r="I10839" s="722">
        <v>200</v>
      </c>
      <c r="J10839" s="722">
        <v>27.027027027027</v>
      </c>
      <c r="K10839" s="723">
        <v>69.61</v>
      </c>
    </row>
    <row r="10840" spans="2:11">
      <c r="B10840" s="486" t="str">
        <f>CONCATENATE(Tabela22[[#This Row],[Residencial / Não Residencial]]," - ",Tabela22[[#This Row],[Frequência]])</f>
        <v>Residencial - 3 vezes por semana</v>
      </c>
      <c r="C10840" s="486" t="s">
        <v>578</v>
      </c>
      <c r="D10840" s="443" t="s">
        <v>580</v>
      </c>
      <c r="E10840" s="443" t="s">
        <v>575</v>
      </c>
      <c r="F10840" s="443" t="s">
        <v>548</v>
      </c>
      <c r="G10840" s="722">
        <v>31.05</v>
      </c>
      <c r="H10840" s="722">
        <v>2.5755699999999999</v>
      </c>
      <c r="I10840" s="722">
        <v>200</v>
      </c>
      <c r="J10840" s="722">
        <v>31.05</v>
      </c>
      <c r="K10840" s="723">
        <v>79.971448499999994</v>
      </c>
    </row>
    <row r="10841" spans="2:11">
      <c r="B10841" s="486" t="str">
        <f>CONCATENATE(Tabela22[[#This Row],[Residencial / Não Residencial]]," - ",Tabela22[[#This Row],[Frequência]])</f>
        <v>Residencial - 3 vezes por semana</v>
      </c>
      <c r="C10841" s="486" t="s">
        <v>578</v>
      </c>
      <c r="D10841" s="443" t="s">
        <v>580</v>
      </c>
      <c r="E10841" s="443" t="s">
        <v>575</v>
      </c>
      <c r="F10841" s="443" t="s">
        <v>548</v>
      </c>
      <c r="G10841" s="722">
        <v>14.85</v>
      </c>
      <c r="H10841" s="722">
        <v>2.5755699999999999</v>
      </c>
      <c r="I10841" s="722">
        <v>200</v>
      </c>
      <c r="J10841" s="722">
        <v>27.027027027027</v>
      </c>
      <c r="K10841" s="723">
        <v>69.61</v>
      </c>
    </row>
    <row r="10842" spans="2:11">
      <c r="B10842" s="486" t="str">
        <f>CONCATENATE(Tabela22[[#This Row],[Residencial / Não Residencial]]," - ",Tabela22[[#This Row],[Frequência]])</f>
        <v>Residencial - 3 vezes por semana</v>
      </c>
      <c r="C10842" s="486" t="s">
        <v>578</v>
      </c>
      <c r="D10842" s="443" t="s">
        <v>580</v>
      </c>
      <c r="E10842" s="443" t="s">
        <v>548</v>
      </c>
      <c r="F10842" s="443" t="s">
        <v>548</v>
      </c>
      <c r="G10842" s="722">
        <v>19.09</v>
      </c>
      <c r="H10842" s="722">
        <v>2.5755699999999999</v>
      </c>
      <c r="I10842" s="722">
        <v>200</v>
      </c>
      <c r="J10842" s="722">
        <v>27.027027027027</v>
      </c>
      <c r="K10842" s="723">
        <v>69.61</v>
      </c>
    </row>
    <row r="10843" spans="2:11">
      <c r="B10843" s="486" t="str">
        <f>CONCATENATE(Tabela22[[#This Row],[Residencial / Não Residencial]]," - ",Tabela22[[#This Row],[Frequência]])</f>
        <v>Não Residencial - 3 vezes por semana</v>
      </c>
      <c r="C10843" s="486" t="s">
        <v>578</v>
      </c>
      <c r="D10843" s="443" t="s">
        <v>580</v>
      </c>
      <c r="E10843" s="443" t="s">
        <v>569</v>
      </c>
      <c r="F10843" s="443" t="s">
        <v>550</v>
      </c>
      <c r="G10843" s="722">
        <v>72</v>
      </c>
      <c r="H10843" s="722">
        <v>3.9677699999999998</v>
      </c>
      <c r="I10843" s="722">
        <v>300</v>
      </c>
      <c r="J10843" s="722">
        <v>72</v>
      </c>
      <c r="K10843" s="723">
        <v>285.67944</v>
      </c>
    </row>
    <row r="10844" spans="2:11">
      <c r="B10844" s="486" t="str">
        <f>CONCATENATE(Tabela22[[#This Row],[Residencial / Não Residencial]]," - ",Tabela22[[#This Row],[Frequência]])</f>
        <v>Residencial - 1 vez por semana</v>
      </c>
      <c r="C10844" s="486" t="s">
        <v>582</v>
      </c>
      <c r="D10844" s="443" t="s">
        <v>572</v>
      </c>
      <c r="E10844" s="443" t="s">
        <v>548</v>
      </c>
      <c r="F10844" s="443" t="s">
        <v>548</v>
      </c>
      <c r="G10844" s="722">
        <v>249.27</v>
      </c>
      <c r="H10844" s="722">
        <v>0.918852</v>
      </c>
      <c r="I10844" s="722">
        <v>200</v>
      </c>
      <c r="J10844" s="722">
        <v>200</v>
      </c>
      <c r="K10844" s="723">
        <v>183.7704</v>
      </c>
    </row>
    <row r="10845" spans="2:11">
      <c r="B10845" s="486" t="str">
        <f>CONCATENATE(Tabela22[[#This Row],[Residencial / Não Residencial]]," - ",Tabela22[[#This Row],[Frequência]])</f>
        <v>Não Residencial - 1 vez por semana</v>
      </c>
      <c r="C10845" s="486" t="s">
        <v>582</v>
      </c>
      <c r="D10845" s="443" t="s">
        <v>574</v>
      </c>
      <c r="E10845" s="443" t="s">
        <v>569</v>
      </c>
      <c r="F10845" s="443" t="s">
        <v>550</v>
      </c>
      <c r="G10845" s="722">
        <v>312.04000000000002</v>
      </c>
      <c r="H10845" s="722">
        <v>1.1276820000000001</v>
      </c>
      <c r="I10845" s="722">
        <v>300</v>
      </c>
      <c r="J10845" s="722">
        <v>300</v>
      </c>
      <c r="K10845" s="723">
        <v>338.30459999999999</v>
      </c>
    </row>
    <row r="10846" spans="2:11">
      <c r="B10846" s="486" t="str">
        <f>CONCATENATE(Tabela22[[#This Row],[Residencial / Não Residencial]]," - ",Tabela22[[#This Row],[Frequência]])</f>
        <v>Não Residencial - 1 vez por semana</v>
      </c>
      <c r="C10846" s="486" t="s">
        <v>582</v>
      </c>
      <c r="D10846" s="443" t="s">
        <v>574</v>
      </c>
      <c r="E10846" s="443" t="s">
        <v>583</v>
      </c>
      <c r="F10846" s="443" t="s">
        <v>550</v>
      </c>
      <c r="G10846" s="722">
        <v>120.38</v>
      </c>
      <c r="H10846" s="722">
        <v>1.1276820000000001</v>
      </c>
      <c r="I10846" s="722">
        <v>300</v>
      </c>
      <c r="J10846" s="722">
        <v>120.38</v>
      </c>
      <c r="K10846" s="723">
        <v>135.75035915999999</v>
      </c>
    </row>
    <row r="10847" spans="2:11">
      <c r="B10847" s="486" t="str">
        <f>CONCATENATE(Tabela22[[#This Row],[Residencial / Não Residencial]]," - ",Tabela22[[#This Row],[Frequência]])</f>
        <v>Não Residencial - 1 vez por semana</v>
      </c>
      <c r="C10847" s="486" t="s">
        <v>582</v>
      </c>
      <c r="D10847" s="443" t="s">
        <v>580</v>
      </c>
      <c r="E10847" s="443" t="s">
        <v>583</v>
      </c>
      <c r="F10847" s="443" t="s">
        <v>550</v>
      </c>
      <c r="G10847" s="722">
        <v>26.28</v>
      </c>
      <c r="H10847" s="722">
        <v>1.1276820000000001</v>
      </c>
      <c r="I10847" s="722">
        <v>300</v>
      </c>
      <c r="J10847" s="722">
        <v>86.416205987148899</v>
      </c>
      <c r="K10847" s="723">
        <v>97.45</v>
      </c>
    </row>
    <row r="10848" spans="2:11">
      <c r="B10848" s="486" t="str">
        <f>CONCATENATE(Tabela22[[#This Row],[Residencial / Não Residencial]]," - ",Tabela22[[#This Row],[Frequência]])</f>
        <v>Residencial - 1 vez por semana</v>
      </c>
      <c r="C10848" s="486" t="s">
        <v>582</v>
      </c>
      <c r="D10848" s="443" t="s">
        <v>572</v>
      </c>
      <c r="E10848" s="443" t="s">
        <v>548</v>
      </c>
      <c r="F10848" s="443" t="s">
        <v>548</v>
      </c>
      <c r="G10848" s="722">
        <v>127.05</v>
      </c>
      <c r="H10848" s="722">
        <v>0.918852</v>
      </c>
      <c r="I10848" s="722">
        <v>200</v>
      </c>
      <c r="J10848" s="722">
        <v>127.05</v>
      </c>
      <c r="K10848" s="723">
        <v>116.7401466</v>
      </c>
    </row>
    <row r="10849" spans="2:11">
      <c r="B10849" s="486" t="str">
        <f>CONCATENATE(Tabela22[[#This Row],[Residencial / Não Residencial]]," - ",Tabela22[[#This Row],[Frequência]])</f>
        <v>Residencial - 1 vez por semana</v>
      </c>
      <c r="C10849" s="486" t="s">
        <v>582</v>
      </c>
      <c r="D10849" s="443" t="s">
        <v>574</v>
      </c>
      <c r="E10849" s="443" t="s">
        <v>548</v>
      </c>
      <c r="F10849" s="443" t="s">
        <v>548</v>
      </c>
      <c r="G10849" s="722">
        <v>81.599999999999994</v>
      </c>
      <c r="H10849" s="722">
        <v>0.918852</v>
      </c>
      <c r="I10849" s="722">
        <v>200</v>
      </c>
      <c r="J10849" s="722">
        <v>81.599999999999994</v>
      </c>
      <c r="K10849" s="723">
        <v>74.978323200000005</v>
      </c>
    </row>
    <row r="10850" spans="2:11">
      <c r="B10850" s="486" t="str">
        <f>CONCATENATE(Tabela22[[#This Row],[Residencial / Não Residencial]]," - ",Tabela22[[#This Row],[Frequência]])</f>
        <v>Residencial - 1 vez por semana</v>
      </c>
      <c r="C10850" s="486" t="s">
        <v>582</v>
      </c>
      <c r="D10850" s="443" t="s">
        <v>580</v>
      </c>
      <c r="E10850" s="443" t="s">
        <v>548</v>
      </c>
      <c r="F10850" s="443" t="s">
        <v>548</v>
      </c>
      <c r="G10850" s="722">
        <v>35</v>
      </c>
      <c r="H10850" s="722">
        <v>0.918852</v>
      </c>
      <c r="I10850" s="722">
        <v>200</v>
      </c>
      <c r="J10850" s="722">
        <v>75.757575757575793</v>
      </c>
      <c r="K10850" s="723">
        <v>69.61</v>
      </c>
    </row>
    <row r="10851" spans="2:11">
      <c r="B10851" s="486" t="str">
        <f>CONCATENATE(Tabela22[[#This Row],[Residencial / Não Residencial]]," - ",Tabela22[[#This Row],[Frequência]])</f>
        <v>Residencial - 1 vez por semana</v>
      </c>
      <c r="C10851" s="486" t="s">
        <v>582</v>
      </c>
      <c r="D10851" s="443" t="s">
        <v>572</v>
      </c>
      <c r="E10851" s="443" t="s">
        <v>548</v>
      </c>
      <c r="F10851" s="443" t="s">
        <v>548</v>
      </c>
      <c r="G10851" s="722">
        <v>110.47</v>
      </c>
      <c r="H10851" s="722">
        <v>0.918852</v>
      </c>
      <c r="I10851" s="722">
        <v>200</v>
      </c>
      <c r="J10851" s="722">
        <v>110.47</v>
      </c>
      <c r="K10851" s="723">
        <v>101.50558044</v>
      </c>
    </row>
    <row r="10852" spans="2:11">
      <c r="B10852" s="486" t="str">
        <f>CONCATENATE(Tabela22[[#This Row],[Residencial / Não Residencial]]," - ",Tabela22[[#This Row],[Frequência]])</f>
        <v>Residencial - 1 vez por semana</v>
      </c>
      <c r="C10852" s="486" t="s">
        <v>582</v>
      </c>
      <c r="D10852" s="443" t="s">
        <v>580</v>
      </c>
      <c r="E10852" s="443" t="s">
        <v>575</v>
      </c>
      <c r="F10852" s="443" t="s">
        <v>548</v>
      </c>
      <c r="G10852" s="722">
        <v>22.26</v>
      </c>
      <c r="H10852" s="722">
        <v>0.918852</v>
      </c>
      <c r="I10852" s="722">
        <v>200</v>
      </c>
      <c r="J10852" s="722">
        <v>75.757575757575793</v>
      </c>
      <c r="K10852" s="723">
        <v>69.61</v>
      </c>
    </row>
    <row r="10853" spans="2:11">
      <c r="B10853" s="486" t="str">
        <f>CONCATENATE(Tabela22[[#This Row],[Residencial / Não Residencial]]," - ",Tabela22[[#This Row],[Frequência]])</f>
        <v>Não Residencial - 1 vez por semana</v>
      </c>
      <c r="C10853" s="486" t="s">
        <v>582</v>
      </c>
      <c r="D10853" s="443" t="s">
        <v>568</v>
      </c>
      <c r="E10853" s="443" t="s">
        <v>569</v>
      </c>
      <c r="F10853" s="443" t="s">
        <v>550</v>
      </c>
      <c r="G10853" s="722">
        <v>208</v>
      </c>
      <c r="H10853" s="722">
        <v>1.1276820000000001</v>
      </c>
      <c r="I10853" s="722">
        <v>300</v>
      </c>
      <c r="J10853" s="722">
        <v>208</v>
      </c>
      <c r="K10853" s="723">
        <v>234.55785599999999</v>
      </c>
    </row>
    <row r="10854" spans="2:11">
      <c r="B10854" s="486" t="str">
        <f>CONCATENATE(Tabela22[[#This Row],[Residencial / Não Residencial]]," - ",Tabela22[[#This Row],[Frequência]])</f>
        <v>Residencial - 1 vez por semana</v>
      </c>
      <c r="C10854" s="486" t="s">
        <v>582</v>
      </c>
      <c r="D10854" s="443" t="s">
        <v>574</v>
      </c>
      <c r="E10854" s="443" t="s">
        <v>575</v>
      </c>
      <c r="F10854" s="443" t="s">
        <v>548</v>
      </c>
      <c r="G10854" s="722">
        <v>116.85</v>
      </c>
      <c r="H10854" s="722">
        <v>0.918852</v>
      </c>
      <c r="I10854" s="722">
        <v>200</v>
      </c>
      <c r="J10854" s="722">
        <v>116.85</v>
      </c>
      <c r="K10854" s="723">
        <v>107.36785620000001</v>
      </c>
    </row>
    <row r="10855" spans="2:11">
      <c r="B10855" s="486" t="str">
        <f>CONCATENATE(Tabela22[[#This Row],[Residencial / Não Residencial]]," - ",Tabela22[[#This Row],[Frequência]])</f>
        <v>Residencial - 1 vez por semana</v>
      </c>
      <c r="C10855" s="486" t="s">
        <v>582</v>
      </c>
      <c r="D10855" s="443" t="s">
        <v>574</v>
      </c>
      <c r="E10855" s="443" t="s">
        <v>575</v>
      </c>
      <c r="F10855" s="443" t="s">
        <v>548</v>
      </c>
      <c r="G10855" s="722">
        <v>12</v>
      </c>
      <c r="H10855" s="722">
        <v>0.918852</v>
      </c>
      <c r="I10855" s="722">
        <v>200</v>
      </c>
      <c r="J10855" s="722">
        <v>75.757575757575793</v>
      </c>
      <c r="K10855" s="723">
        <v>69.61</v>
      </c>
    </row>
    <row r="10856" spans="2:11">
      <c r="B10856" s="486" t="str">
        <f>CONCATENATE(Tabela22[[#This Row],[Residencial / Não Residencial]]," - ",Tabela22[[#This Row],[Frequência]])</f>
        <v>Residencial - 1 vez por semana</v>
      </c>
      <c r="C10856" s="486" t="s">
        <v>582</v>
      </c>
      <c r="D10856" s="443" t="s">
        <v>580</v>
      </c>
      <c r="E10856" s="443" t="s">
        <v>575</v>
      </c>
      <c r="F10856" s="443" t="s">
        <v>548</v>
      </c>
      <c r="G10856" s="722">
        <v>14</v>
      </c>
      <c r="H10856" s="722">
        <v>0.918852</v>
      </c>
      <c r="I10856" s="722">
        <v>200</v>
      </c>
      <c r="J10856" s="722">
        <v>75.757575757575793</v>
      </c>
      <c r="K10856" s="723">
        <v>69.61</v>
      </c>
    </row>
    <row r="10857" spans="2:11">
      <c r="B10857" s="486" t="str">
        <f>CONCATENATE(Tabela22[[#This Row],[Residencial / Não Residencial]]," - ",Tabela22[[#This Row],[Frequência]])</f>
        <v>Não Residencial - 1 vez por semana</v>
      </c>
      <c r="C10857" s="486" t="s">
        <v>582</v>
      </c>
      <c r="D10857" s="443" t="s">
        <v>568</v>
      </c>
      <c r="E10857" s="443" t="s">
        <v>583</v>
      </c>
      <c r="F10857" s="443" t="s">
        <v>550</v>
      </c>
      <c r="G10857" s="722">
        <v>98.73</v>
      </c>
      <c r="H10857" s="722">
        <v>1.1276820000000001</v>
      </c>
      <c r="I10857" s="722">
        <v>300</v>
      </c>
      <c r="J10857" s="722">
        <v>98.73</v>
      </c>
      <c r="K10857" s="723">
        <v>111.33604386</v>
      </c>
    </row>
    <row r="10858" spans="2:11">
      <c r="B10858" s="486" t="str">
        <f>CONCATENATE(Tabela22[[#This Row],[Residencial / Não Residencial]]," - ",Tabela22[[#This Row],[Frequência]])</f>
        <v>Residencial - 1 vez por semana</v>
      </c>
      <c r="C10858" s="486" t="s">
        <v>582</v>
      </c>
      <c r="D10858" s="443" t="s">
        <v>572</v>
      </c>
      <c r="E10858" s="443" t="s">
        <v>548</v>
      </c>
      <c r="F10858" s="443" t="s">
        <v>548</v>
      </c>
      <c r="G10858" s="722">
        <v>56</v>
      </c>
      <c r="H10858" s="722">
        <v>0.918852</v>
      </c>
      <c r="I10858" s="722">
        <v>200</v>
      </c>
      <c r="J10858" s="722">
        <v>75.757575757575793</v>
      </c>
      <c r="K10858" s="723">
        <v>69.61</v>
      </c>
    </row>
    <row r="10859" spans="2:11">
      <c r="B10859" s="486" t="str">
        <f>CONCATENATE(Tabela22[[#This Row],[Residencial / Não Residencial]]," - ",Tabela22[[#This Row],[Frequência]])</f>
        <v>Não Residencial - 1 vez por semana</v>
      </c>
      <c r="C10859" s="486" t="s">
        <v>582</v>
      </c>
      <c r="D10859" s="443" t="s">
        <v>574</v>
      </c>
      <c r="E10859" s="443" t="s">
        <v>569</v>
      </c>
      <c r="F10859" s="443" t="s">
        <v>550</v>
      </c>
      <c r="G10859" s="722">
        <v>152.21</v>
      </c>
      <c r="H10859" s="722">
        <v>1.1276820000000001</v>
      </c>
      <c r="I10859" s="722">
        <v>300</v>
      </c>
      <c r="J10859" s="722">
        <v>152.21</v>
      </c>
      <c r="K10859" s="723">
        <v>171.64447722</v>
      </c>
    </row>
    <row r="10860" spans="2:11">
      <c r="B10860" s="486" t="str">
        <f>CONCATENATE(Tabela22[[#This Row],[Residencial / Não Residencial]]," - ",Tabela22[[#This Row],[Frequência]])</f>
        <v>Residencial - 1 vez por semana</v>
      </c>
      <c r="C10860" s="486" t="s">
        <v>582</v>
      </c>
      <c r="D10860" s="443" t="s">
        <v>580</v>
      </c>
      <c r="E10860" s="443" t="s">
        <v>575</v>
      </c>
      <c r="F10860" s="443" t="s">
        <v>548</v>
      </c>
      <c r="G10860" s="722">
        <v>43.35</v>
      </c>
      <c r="H10860" s="722">
        <v>0.918852</v>
      </c>
      <c r="I10860" s="722">
        <v>200</v>
      </c>
      <c r="J10860" s="722">
        <v>75.757575757575793</v>
      </c>
      <c r="K10860" s="723">
        <v>69.61</v>
      </c>
    </row>
    <row r="10861" spans="2:11">
      <c r="B10861" s="486" t="str">
        <f>CONCATENATE(Tabela22[[#This Row],[Residencial / Não Residencial]]," - ",Tabela22[[#This Row],[Frequência]])</f>
        <v>Residencial - 3 vezes por semana</v>
      </c>
      <c r="C10861" s="486" t="s">
        <v>578</v>
      </c>
      <c r="D10861" s="443" t="s">
        <v>574</v>
      </c>
      <c r="E10861" s="443" t="s">
        <v>575</v>
      </c>
      <c r="F10861" s="443" t="s">
        <v>548</v>
      </c>
      <c r="G10861" s="722">
        <v>35</v>
      </c>
      <c r="H10861" s="722">
        <v>2.5755699999999999</v>
      </c>
      <c r="I10861" s="722">
        <v>200</v>
      </c>
      <c r="J10861" s="722">
        <v>35</v>
      </c>
      <c r="K10861" s="723">
        <v>90.144949999999994</v>
      </c>
    </row>
    <row r="10862" spans="2:11">
      <c r="B10862" s="486" t="str">
        <f>CONCATENATE(Tabela22[[#This Row],[Residencial / Não Residencial]]," - ",Tabela22[[#This Row],[Frequência]])</f>
        <v>Residencial - 1 vez por semana</v>
      </c>
      <c r="C10862" s="486" t="s">
        <v>582</v>
      </c>
      <c r="D10862" s="443" t="s">
        <v>574</v>
      </c>
      <c r="E10862" s="443" t="s">
        <v>575</v>
      </c>
      <c r="F10862" s="443" t="s">
        <v>548</v>
      </c>
      <c r="G10862" s="722">
        <v>38</v>
      </c>
      <c r="H10862" s="722">
        <v>0.918852</v>
      </c>
      <c r="I10862" s="722">
        <v>200</v>
      </c>
      <c r="J10862" s="722">
        <v>75.757575757575793</v>
      </c>
      <c r="K10862" s="723">
        <v>69.61</v>
      </c>
    </row>
    <row r="10863" spans="2:11">
      <c r="B10863" s="486" t="str">
        <f>CONCATENATE(Tabela22[[#This Row],[Residencial / Não Residencial]]," - ",Tabela22[[#This Row],[Frequência]])</f>
        <v>Residencial - 1 vez por semana</v>
      </c>
      <c r="C10863" s="486" t="s">
        <v>582</v>
      </c>
      <c r="D10863" s="443" t="s">
        <v>580</v>
      </c>
      <c r="E10863" s="443" t="s">
        <v>548</v>
      </c>
      <c r="F10863" s="443" t="s">
        <v>548</v>
      </c>
      <c r="G10863" s="722">
        <v>32.799999999999997</v>
      </c>
      <c r="H10863" s="722">
        <v>0.918852</v>
      </c>
      <c r="I10863" s="722">
        <v>200</v>
      </c>
      <c r="J10863" s="722">
        <v>75.757575757575793</v>
      </c>
      <c r="K10863" s="723">
        <v>69.61</v>
      </c>
    </row>
    <row r="10864" spans="2:11">
      <c r="B10864" s="486" t="str">
        <f>CONCATENATE(Tabela22[[#This Row],[Residencial / Não Residencial]]," - ",Tabela22[[#This Row],[Frequência]])</f>
        <v>Não Residencial - 1 vez por semana</v>
      </c>
      <c r="C10864" s="486" t="s">
        <v>582</v>
      </c>
      <c r="D10864" s="443" t="s">
        <v>568</v>
      </c>
      <c r="E10864" s="443" t="s">
        <v>569</v>
      </c>
      <c r="F10864" s="443" t="s">
        <v>550</v>
      </c>
      <c r="G10864" s="722">
        <v>42</v>
      </c>
      <c r="H10864" s="722">
        <v>1.1276820000000001</v>
      </c>
      <c r="I10864" s="722">
        <v>300</v>
      </c>
      <c r="J10864" s="722">
        <v>86.416205987148899</v>
      </c>
      <c r="K10864" s="723">
        <v>97.45</v>
      </c>
    </row>
    <row r="10865" spans="2:11">
      <c r="B10865" s="486" t="str">
        <f>CONCATENATE(Tabela22[[#This Row],[Residencial / Não Residencial]]," - ",Tabela22[[#This Row],[Frequência]])</f>
        <v>Não Residencial - 1 vez por semana</v>
      </c>
      <c r="C10865" s="486" t="s">
        <v>582</v>
      </c>
      <c r="D10865" s="443" t="s">
        <v>568</v>
      </c>
      <c r="E10865" s="443" t="s">
        <v>569</v>
      </c>
      <c r="F10865" s="443" t="s">
        <v>550</v>
      </c>
      <c r="G10865" s="722">
        <v>44</v>
      </c>
      <c r="H10865" s="722">
        <v>1.1276820000000001</v>
      </c>
      <c r="I10865" s="722">
        <v>300</v>
      </c>
      <c r="J10865" s="722">
        <v>86.416205987148899</v>
      </c>
      <c r="K10865" s="723">
        <v>97.45</v>
      </c>
    </row>
    <row r="10866" spans="2:11">
      <c r="B10866" s="486" t="str">
        <f>CONCATENATE(Tabela22[[#This Row],[Residencial / Não Residencial]]," - ",Tabela22[[#This Row],[Frequência]])</f>
        <v>Residencial - 1 vez por semana</v>
      </c>
      <c r="C10866" s="486" t="s">
        <v>582</v>
      </c>
      <c r="D10866" s="443" t="s">
        <v>572</v>
      </c>
      <c r="E10866" s="443" t="s">
        <v>548</v>
      </c>
      <c r="F10866" s="443" t="s">
        <v>548</v>
      </c>
      <c r="G10866" s="722">
        <v>75.8</v>
      </c>
      <c r="H10866" s="722">
        <v>0.918852</v>
      </c>
      <c r="I10866" s="722">
        <v>200</v>
      </c>
      <c r="J10866" s="722">
        <v>75.8</v>
      </c>
      <c r="K10866" s="723">
        <v>69.648981599999999</v>
      </c>
    </row>
    <row r="10867" spans="2:11">
      <c r="B10867" s="486" t="str">
        <f>CONCATENATE(Tabela22[[#This Row],[Residencial / Não Residencial]]," - ",Tabela22[[#This Row],[Frequência]])</f>
        <v>Residencial - 1 vez por semana</v>
      </c>
      <c r="C10867" s="486" t="s">
        <v>582</v>
      </c>
      <c r="D10867" s="443" t="s">
        <v>572</v>
      </c>
      <c r="E10867" s="443" t="s">
        <v>548</v>
      </c>
      <c r="F10867" s="443" t="s">
        <v>548</v>
      </c>
      <c r="G10867" s="722">
        <v>48</v>
      </c>
      <c r="H10867" s="722">
        <v>0.918852</v>
      </c>
      <c r="I10867" s="722">
        <v>200</v>
      </c>
      <c r="J10867" s="722">
        <v>75.757575757575793</v>
      </c>
      <c r="K10867" s="723">
        <v>69.61</v>
      </c>
    </row>
    <row r="10868" spans="2:11">
      <c r="B10868" s="486" t="str">
        <f>CONCATENATE(Tabela22[[#This Row],[Residencial / Não Residencial]]," - ",Tabela22[[#This Row],[Frequência]])</f>
        <v>Residencial - 1 vez por semana</v>
      </c>
      <c r="C10868" s="486" t="s">
        <v>582</v>
      </c>
      <c r="D10868" s="443" t="s">
        <v>572</v>
      </c>
      <c r="E10868" s="443" t="s">
        <v>548</v>
      </c>
      <c r="F10868" s="443" t="s">
        <v>548</v>
      </c>
      <c r="G10868" s="722">
        <v>49</v>
      </c>
      <c r="H10868" s="722">
        <v>0.918852</v>
      </c>
      <c r="I10868" s="722">
        <v>200</v>
      </c>
      <c r="J10868" s="722">
        <v>75.757575757575793</v>
      </c>
      <c r="K10868" s="723">
        <v>69.61</v>
      </c>
    </row>
    <row r="10869" spans="2:11">
      <c r="B10869" s="486" t="str">
        <f>CONCATENATE(Tabela22[[#This Row],[Residencial / Não Residencial]]," - ",Tabela22[[#This Row],[Frequência]])</f>
        <v>Residencial - 1 vez por semana</v>
      </c>
      <c r="C10869" s="486" t="s">
        <v>582</v>
      </c>
      <c r="D10869" s="443" t="s">
        <v>572</v>
      </c>
      <c r="E10869" s="443" t="s">
        <v>548</v>
      </c>
      <c r="F10869" s="443" t="s">
        <v>548</v>
      </c>
      <c r="G10869" s="722">
        <v>49</v>
      </c>
      <c r="H10869" s="722">
        <v>0.918852</v>
      </c>
      <c r="I10869" s="722">
        <v>200</v>
      </c>
      <c r="J10869" s="722">
        <v>75.757575757575793</v>
      </c>
      <c r="K10869" s="723">
        <v>69.61</v>
      </c>
    </row>
    <row r="10870" spans="2:11">
      <c r="B10870" s="486" t="str">
        <f>CONCATENATE(Tabela22[[#This Row],[Residencial / Não Residencial]]," - ",Tabela22[[#This Row],[Frequência]])</f>
        <v>Residencial - 1 vez por semana</v>
      </c>
      <c r="C10870" s="486" t="s">
        <v>582</v>
      </c>
      <c r="D10870" s="443" t="s">
        <v>572</v>
      </c>
      <c r="E10870" s="443" t="s">
        <v>548</v>
      </c>
      <c r="F10870" s="443" t="s">
        <v>548</v>
      </c>
      <c r="G10870" s="722">
        <v>56</v>
      </c>
      <c r="H10870" s="722">
        <v>0.918852</v>
      </c>
      <c r="I10870" s="722">
        <v>200</v>
      </c>
      <c r="J10870" s="722">
        <v>75.757575757575793</v>
      </c>
      <c r="K10870" s="723">
        <v>69.61</v>
      </c>
    </row>
    <row r="10871" spans="2:11">
      <c r="B10871" s="486" t="str">
        <f>CONCATENATE(Tabela22[[#This Row],[Residencial / Não Residencial]]," - ",Tabela22[[#This Row],[Frequência]])</f>
        <v>Não Residencial - 1 vez por semana</v>
      </c>
      <c r="C10871" s="486" t="s">
        <v>582</v>
      </c>
      <c r="D10871" s="443" t="s">
        <v>574</v>
      </c>
      <c r="E10871" s="443" t="s">
        <v>570</v>
      </c>
      <c r="F10871" s="443" t="s">
        <v>550</v>
      </c>
      <c r="G10871" s="722">
        <v>240</v>
      </c>
      <c r="H10871" s="722">
        <v>1.1276820000000001</v>
      </c>
      <c r="I10871" s="722">
        <v>300</v>
      </c>
      <c r="J10871" s="722">
        <v>240</v>
      </c>
      <c r="K10871" s="723">
        <v>270.64368000000002</v>
      </c>
    </row>
    <row r="10872" spans="2:11">
      <c r="B10872" s="486" t="str">
        <f>CONCATENATE(Tabela22[[#This Row],[Residencial / Não Residencial]]," - ",Tabela22[[#This Row],[Frequência]])</f>
        <v>Residencial - 1 vez por semana</v>
      </c>
      <c r="C10872" s="486" t="s">
        <v>582</v>
      </c>
      <c r="D10872" s="443" t="s">
        <v>580</v>
      </c>
      <c r="E10872" s="443" t="s">
        <v>575</v>
      </c>
      <c r="F10872" s="443" t="s">
        <v>548</v>
      </c>
      <c r="G10872" s="722">
        <v>30</v>
      </c>
      <c r="H10872" s="722">
        <v>0.918852</v>
      </c>
      <c r="I10872" s="722">
        <v>200</v>
      </c>
      <c r="J10872" s="722">
        <v>75.757575757575793</v>
      </c>
      <c r="K10872" s="723">
        <v>69.61</v>
      </c>
    </row>
    <row r="10873" spans="2:11">
      <c r="B10873" s="486" t="str">
        <f>CONCATENATE(Tabela22[[#This Row],[Residencial / Não Residencial]]," - ",Tabela22[[#This Row],[Frequência]])</f>
        <v>Residencial - 1 vez por semana</v>
      </c>
      <c r="C10873" s="486" t="s">
        <v>582</v>
      </c>
      <c r="D10873" s="443" t="s">
        <v>580</v>
      </c>
      <c r="E10873" s="443" t="s">
        <v>575</v>
      </c>
      <c r="F10873" s="443" t="s">
        <v>548</v>
      </c>
      <c r="G10873" s="722">
        <v>20</v>
      </c>
      <c r="H10873" s="722">
        <v>0.918852</v>
      </c>
      <c r="I10873" s="722">
        <v>200</v>
      </c>
      <c r="J10873" s="722">
        <v>75.757575757575793</v>
      </c>
      <c r="K10873" s="723">
        <v>69.61</v>
      </c>
    </row>
    <row r="10874" spans="2:11">
      <c r="B10874" s="486" t="str">
        <f>CONCATENATE(Tabela22[[#This Row],[Residencial / Não Residencial]]," - ",Tabela22[[#This Row],[Frequência]])</f>
        <v>Residencial - 1 vez por semana</v>
      </c>
      <c r="C10874" s="486" t="s">
        <v>582</v>
      </c>
      <c r="D10874" s="443" t="s">
        <v>580</v>
      </c>
      <c r="E10874" s="443" t="s">
        <v>575</v>
      </c>
      <c r="F10874" s="443" t="s">
        <v>548</v>
      </c>
      <c r="G10874" s="722">
        <v>74.36</v>
      </c>
      <c r="H10874" s="722">
        <v>0.918852</v>
      </c>
      <c r="I10874" s="722">
        <v>200</v>
      </c>
      <c r="J10874" s="722">
        <v>75.757575757575793</v>
      </c>
      <c r="K10874" s="723">
        <v>69.61</v>
      </c>
    </row>
    <row r="10875" spans="2:11">
      <c r="B10875" s="486" t="str">
        <f>CONCATENATE(Tabela22[[#This Row],[Residencial / Não Residencial]]," - ",Tabela22[[#This Row],[Frequência]])</f>
        <v>Residencial - 1 vez por semana</v>
      </c>
      <c r="C10875" s="486" t="s">
        <v>582</v>
      </c>
      <c r="D10875" s="443" t="s">
        <v>580</v>
      </c>
      <c r="E10875" s="443" t="s">
        <v>575</v>
      </c>
      <c r="F10875" s="443" t="s">
        <v>548</v>
      </c>
      <c r="G10875" s="722">
        <v>20</v>
      </c>
      <c r="H10875" s="722">
        <v>0.918852</v>
      </c>
      <c r="I10875" s="722">
        <v>200</v>
      </c>
      <c r="J10875" s="722">
        <v>75.757575757575793</v>
      </c>
      <c r="K10875" s="723">
        <v>69.61</v>
      </c>
    </row>
    <row r="10876" spans="2:11">
      <c r="B10876" s="486" t="str">
        <f>CONCATENATE(Tabela22[[#This Row],[Residencial / Não Residencial]]," - ",Tabela22[[#This Row],[Frequência]])</f>
        <v>Residencial - 1 vez por semana</v>
      </c>
      <c r="C10876" s="486" t="s">
        <v>582</v>
      </c>
      <c r="D10876" s="443" t="s">
        <v>580</v>
      </c>
      <c r="E10876" s="443" t="s">
        <v>575</v>
      </c>
      <c r="F10876" s="443" t="s">
        <v>548</v>
      </c>
      <c r="G10876" s="722">
        <v>42</v>
      </c>
      <c r="H10876" s="722">
        <v>0.918852</v>
      </c>
      <c r="I10876" s="722">
        <v>200</v>
      </c>
      <c r="J10876" s="722">
        <v>75.757575757575793</v>
      </c>
      <c r="K10876" s="723">
        <v>69.61</v>
      </c>
    </row>
    <row r="10877" spans="2:11">
      <c r="B10877" s="486" t="str">
        <f>CONCATENATE(Tabela22[[#This Row],[Residencial / Não Residencial]]," - ",Tabela22[[#This Row],[Frequência]])</f>
        <v>Residencial - 1 vez por semana</v>
      </c>
      <c r="C10877" s="486" t="s">
        <v>582</v>
      </c>
      <c r="D10877" s="443" t="s">
        <v>572</v>
      </c>
      <c r="E10877" s="443" t="s">
        <v>548</v>
      </c>
      <c r="F10877" s="443" t="s">
        <v>548</v>
      </c>
      <c r="G10877" s="722">
        <v>97.14</v>
      </c>
      <c r="H10877" s="722">
        <v>0.918852</v>
      </c>
      <c r="I10877" s="722">
        <v>200</v>
      </c>
      <c r="J10877" s="722">
        <v>97.14</v>
      </c>
      <c r="K10877" s="723">
        <v>89.257283279999996</v>
      </c>
    </row>
    <row r="10878" spans="2:11">
      <c r="B10878" s="486" t="str">
        <f>CONCATENATE(Tabela22[[#This Row],[Residencial / Não Residencial]]," - ",Tabela22[[#This Row],[Frequência]])</f>
        <v>Residencial - 1 vez por semana</v>
      </c>
      <c r="C10878" s="486" t="s">
        <v>582</v>
      </c>
      <c r="D10878" s="443" t="s">
        <v>580</v>
      </c>
      <c r="E10878" s="443" t="s">
        <v>575</v>
      </c>
      <c r="F10878" s="443" t="s">
        <v>548</v>
      </c>
      <c r="G10878" s="722">
        <v>25.9</v>
      </c>
      <c r="H10878" s="722">
        <v>0.918852</v>
      </c>
      <c r="I10878" s="722">
        <v>200</v>
      </c>
      <c r="J10878" s="722">
        <v>75.757575757575793</v>
      </c>
      <c r="K10878" s="723">
        <v>69.61</v>
      </c>
    </row>
    <row r="10879" spans="2:11">
      <c r="B10879" s="486" t="str">
        <f>CONCATENATE(Tabela22[[#This Row],[Residencial / Não Residencial]]," - ",Tabela22[[#This Row],[Frequência]])</f>
        <v>Residencial - 1 vez por semana</v>
      </c>
      <c r="C10879" s="486" t="s">
        <v>582</v>
      </c>
      <c r="D10879" s="443" t="s">
        <v>572</v>
      </c>
      <c r="E10879" s="443" t="s">
        <v>548</v>
      </c>
      <c r="F10879" s="443" t="s">
        <v>548</v>
      </c>
      <c r="G10879" s="722">
        <v>169.3</v>
      </c>
      <c r="H10879" s="722">
        <v>0.918852</v>
      </c>
      <c r="I10879" s="722">
        <v>200</v>
      </c>
      <c r="J10879" s="722">
        <v>169.3</v>
      </c>
      <c r="K10879" s="723">
        <v>155.5616436</v>
      </c>
    </row>
    <row r="10880" spans="2:11">
      <c r="B10880" s="486" t="str">
        <f>CONCATENATE(Tabela22[[#This Row],[Residencial / Não Residencial]]," - ",Tabela22[[#This Row],[Frequência]])</f>
        <v>Residencial - 1 vez por semana</v>
      </c>
      <c r="C10880" s="486" t="s">
        <v>582</v>
      </c>
      <c r="D10880" s="443" t="s">
        <v>574</v>
      </c>
      <c r="E10880" s="443" t="s">
        <v>575</v>
      </c>
      <c r="F10880" s="443" t="s">
        <v>548</v>
      </c>
      <c r="G10880" s="722">
        <v>198.4</v>
      </c>
      <c r="H10880" s="722">
        <v>0.918852</v>
      </c>
      <c r="I10880" s="722">
        <v>200</v>
      </c>
      <c r="J10880" s="722">
        <v>198.4</v>
      </c>
      <c r="K10880" s="723">
        <v>182.30023679999999</v>
      </c>
    </row>
    <row r="10881" spans="2:11">
      <c r="B10881" s="486" t="str">
        <f>CONCATENATE(Tabela22[[#This Row],[Residencial / Não Residencial]]," - ",Tabela22[[#This Row],[Frequência]])</f>
        <v>Residencial - 3 vezes por semana</v>
      </c>
      <c r="C10881" s="486" t="s">
        <v>578</v>
      </c>
      <c r="D10881" s="443" t="s">
        <v>572</v>
      </c>
      <c r="E10881" s="443" t="s">
        <v>548</v>
      </c>
      <c r="F10881" s="443" t="s">
        <v>548</v>
      </c>
      <c r="G10881" s="722">
        <v>50</v>
      </c>
      <c r="H10881" s="722">
        <v>2.5755699999999999</v>
      </c>
      <c r="I10881" s="722">
        <v>200</v>
      </c>
      <c r="J10881" s="722">
        <v>50</v>
      </c>
      <c r="K10881" s="723">
        <v>128.77850000000001</v>
      </c>
    </row>
    <row r="10882" spans="2:11">
      <c r="B10882" s="486" t="str">
        <f>CONCATENATE(Tabela22[[#This Row],[Residencial / Não Residencial]]," - ",Tabela22[[#This Row],[Frequência]])</f>
        <v>Não Residencial - 3 vezes por semana</v>
      </c>
      <c r="C10882" s="486" t="s">
        <v>578</v>
      </c>
      <c r="D10882" s="443" t="s">
        <v>572</v>
      </c>
      <c r="E10882" s="443" t="s">
        <v>570</v>
      </c>
      <c r="F10882" s="443" t="s">
        <v>550</v>
      </c>
      <c r="G10882" s="722">
        <v>140</v>
      </c>
      <c r="H10882" s="722">
        <v>3.9677699999999998</v>
      </c>
      <c r="I10882" s="722">
        <v>300</v>
      </c>
      <c r="J10882" s="722">
        <v>140</v>
      </c>
      <c r="K10882" s="723">
        <v>555.48779999999999</v>
      </c>
    </row>
    <row r="10883" spans="2:11">
      <c r="B10883" s="486" t="str">
        <f>CONCATENATE(Tabela22[[#This Row],[Residencial / Não Residencial]]," - ",Tabela22[[#This Row],[Frequência]])</f>
        <v>Não Residencial - 6 vezes por semana</v>
      </c>
      <c r="C10883" s="486" t="s">
        <v>567</v>
      </c>
      <c r="D10883" s="443" t="s">
        <v>568</v>
      </c>
      <c r="E10883" s="443" t="s">
        <v>569</v>
      </c>
      <c r="F10883" s="443" t="s">
        <v>550</v>
      </c>
      <c r="G10883" s="722">
        <v>410</v>
      </c>
      <c r="H10883" s="722">
        <v>6.111758</v>
      </c>
      <c r="I10883" s="722">
        <v>300</v>
      </c>
      <c r="J10883" s="722">
        <v>300</v>
      </c>
      <c r="K10883" s="723">
        <v>1833.5273999999999</v>
      </c>
    </row>
    <row r="10884" spans="2:11">
      <c r="B10884" s="486" t="str">
        <f>CONCATENATE(Tabela22[[#This Row],[Residencial / Não Residencial]]," - ",Tabela22[[#This Row],[Frequência]])</f>
        <v>Não Residencial - 3 vezes por semana</v>
      </c>
      <c r="C10884" s="486" t="s">
        <v>578</v>
      </c>
      <c r="D10884" s="443" t="s">
        <v>574</v>
      </c>
      <c r="E10884" s="443" t="s">
        <v>569</v>
      </c>
      <c r="F10884" s="443" t="s">
        <v>550</v>
      </c>
      <c r="G10884" s="722">
        <v>387.94</v>
      </c>
      <c r="H10884" s="722">
        <v>3.9677699999999998</v>
      </c>
      <c r="I10884" s="722">
        <v>300</v>
      </c>
      <c r="J10884" s="722">
        <v>300</v>
      </c>
      <c r="K10884" s="723">
        <v>1190.3309999999999</v>
      </c>
    </row>
    <row r="10885" spans="2:11">
      <c r="B10885" s="486" t="str">
        <f>CONCATENATE(Tabela22[[#This Row],[Residencial / Não Residencial]]," - ",Tabela22[[#This Row],[Frequência]])</f>
        <v>Não Residencial - 6 vezes por semana</v>
      </c>
      <c r="C10885" s="486" t="s">
        <v>567</v>
      </c>
      <c r="D10885" s="443" t="s">
        <v>568</v>
      </c>
      <c r="E10885" s="443" t="s">
        <v>569</v>
      </c>
      <c r="F10885" s="443" t="s">
        <v>550</v>
      </c>
      <c r="G10885" s="722">
        <v>306.33069999999998</v>
      </c>
      <c r="H10885" s="722">
        <v>6.111758</v>
      </c>
      <c r="I10885" s="722">
        <v>300</v>
      </c>
      <c r="J10885" s="722">
        <v>300</v>
      </c>
      <c r="K10885" s="723">
        <v>1833.5273999999999</v>
      </c>
    </row>
    <row r="10886" spans="2:11">
      <c r="B10886" s="486" t="str">
        <f>CONCATENATE(Tabela22[[#This Row],[Residencial / Não Residencial]]," - ",Tabela22[[#This Row],[Frequência]])</f>
        <v>Residencial - 6 vezes por semana</v>
      </c>
      <c r="C10886" s="486" t="s">
        <v>567</v>
      </c>
      <c r="D10886" s="443" t="s">
        <v>571</v>
      </c>
      <c r="E10886" s="443" t="s">
        <v>548</v>
      </c>
      <c r="F10886" s="443" t="s">
        <v>548</v>
      </c>
      <c r="G10886" s="722">
        <v>88.828000000000003</v>
      </c>
      <c r="H10886" s="722">
        <v>4.2740539999999996</v>
      </c>
      <c r="I10886" s="722">
        <v>200</v>
      </c>
      <c r="J10886" s="722">
        <v>88.828000000000003</v>
      </c>
      <c r="K10886" s="723">
        <v>379.65566871200002</v>
      </c>
    </row>
    <row r="10887" spans="2:11">
      <c r="B10887" s="486" t="str">
        <f>CONCATENATE(Tabela22[[#This Row],[Residencial / Não Residencial]]," - ",Tabela22[[#This Row],[Frequência]])</f>
        <v>Residencial - 6 vezes por semana</v>
      </c>
      <c r="C10887" s="486" t="s">
        <v>567</v>
      </c>
      <c r="D10887" s="443" t="s">
        <v>571</v>
      </c>
      <c r="E10887" s="443" t="s">
        <v>548</v>
      </c>
      <c r="F10887" s="443" t="s">
        <v>548</v>
      </c>
      <c r="G10887" s="722">
        <v>83.910499999999999</v>
      </c>
      <c r="H10887" s="722">
        <v>4.2740539999999996</v>
      </c>
      <c r="I10887" s="722">
        <v>200</v>
      </c>
      <c r="J10887" s="722">
        <v>83.910499999999999</v>
      </c>
      <c r="K10887" s="723">
        <v>358.63800816700001</v>
      </c>
    </row>
    <row r="10888" spans="2:11">
      <c r="B10888" s="486" t="str">
        <f>CONCATENATE(Tabela22[[#This Row],[Residencial / Não Residencial]]," - ",Tabela22[[#This Row],[Frequência]])</f>
        <v>Residencial - 6 vezes por semana</v>
      </c>
      <c r="C10888" s="486" t="s">
        <v>567</v>
      </c>
      <c r="D10888" s="443" t="s">
        <v>571</v>
      </c>
      <c r="E10888" s="443" t="s">
        <v>548</v>
      </c>
      <c r="F10888" s="443" t="s">
        <v>548</v>
      </c>
      <c r="G10888" s="722">
        <v>88.828000000000003</v>
      </c>
      <c r="H10888" s="722">
        <v>4.2740539999999996</v>
      </c>
      <c r="I10888" s="722">
        <v>200</v>
      </c>
      <c r="J10888" s="722">
        <v>88.828000000000003</v>
      </c>
      <c r="K10888" s="723">
        <v>379.65566871200002</v>
      </c>
    </row>
    <row r="10889" spans="2:11">
      <c r="B10889" s="486" t="str">
        <f>CONCATENATE(Tabela22[[#This Row],[Residencial / Não Residencial]]," - ",Tabela22[[#This Row],[Frequência]])</f>
        <v>Residencial - 6 vezes por semana</v>
      </c>
      <c r="C10889" s="486" t="s">
        <v>567</v>
      </c>
      <c r="D10889" s="443" t="s">
        <v>571</v>
      </c>
      <c r="E10889" s="443" t="s">
        <v>548</v>
      </c>
      <c r="F10889" s="443" t="s">
        <v>548</v>
      </c>
      <c r="G10889" s="722">
        <v>83.910499999999999</v>
      </c>
      <c r="H10889" s="722">
        <v>4.2740539999999996</v>
      </c>
      <c r="I10889" s="722">
        <v>200</v>
      </c>
      <c r="J10889" s="722">
        <v>83.910499999999999</v>
      </c>
      <c r="K10889" s="723">
        <v>358.63800816700001</v>
      </c>
    </row>
    <row r="10890" spans="2:11">
      <c r="B10890" s="486" t="str">
        <f>CONCATENATE(Tabela22[[#This Row],[Residencial / Não Residencial]]," - ",Tabela22[[#This Row],[Frequência]])</f>
        <v>Residencial - 6 vezes por semana</v>
      </c>
      <c r="C10890" s="486" t="s">
        <v>567</v>
      </c>
      <c r="D10890" s="443" t="s">
        <v>571</v>
      </c>
      <c r="E10890" s="443" t="s">
        <v>548</v>
      </c>
      <c r="F10890" s="443" t="s">
        <v>548</v>
      </c>
      <c r="G10890" s="722">
        <v>87.473500000000001</v>
      </c>
      <c r="H10890" s="722">
        <v>4.2740539999999996</v>
      </c>
      <c r="I10890" s="722">
        <v>200</v>
      </c>
      <c r="J10890" s="722">
        <v>87.473500000000001</v>
      </c>
      <c r="K10890" s="723">
        <v>373.86646256900002</v>
      </c>
    </row>
    <row r="10891" spans="2:11">
      <c r="B10891" s="486" t="str">
        <f>CONCATENATE(Tabela22[[#This Row],[Residencial / Não Residencial]]," - ",Tabela22[[#This Row],[Frequência]])</f>
        <v>Residencial - 6 vezes por semana</v>
      </c>
      <c r="C10891" s="486" t="s">
        <v>567</v>
      </c>
      <c r="D10891" s="443" t="s">
        <v>571</v>
      </c>
      <c r="E10891" s="443" t="s">
        <v>548</v>
      </c>
      <c r="F10891" s="443" t="s">
        <v>548</v>
      </c>
      <c r="G10891" s="722">
        <v>88.828000000000003</v>
      </c>
      <c r="H10891" s="722">
        <v>4.2740539999999996</v>
      </c>
      <c r="I10891" s="722">
        <v>200</v>
      </c>
      <c r="J10891" s="722">
        <v>88.828000000000003</v>
      </c>
      <c r="K10891" s="723">
        <v>379.65566871200002</v>
      </c>
    </row>
    <row r="10892" spans="2:11">
      <c r="B10892" s="486" t="str">
        <f>CONCATENATE(Tabela22[[#This Row],[Residencial / Não Residencial]]," - ",Tabela22[[#This Row],[Frequência]])</f>
        <v>Residencial - 6 vezes por semana</v>
      </c>
      <c r="C10892" s="486" t="s">
        <v>567</v>
      </c>
      <c r="D10892" s="443" t="s">
        <v>571</v>
      </c>
      <c r="E10892" s="443" t="s">
        <v>548</v>
      </c>
      <c r="F10892" s="443" t="s">
        <v>548</v>
      </c>
      <c r="G10892" s="722">
        <v>83.910499999999999</v>
      </c>
      <c r="H10892" s="722">
        <v>4.2740539999999996</v>
      </c>
      <c r="I10892" s="722">
        <v>200</v>
      </c>
      <c r="J10892" s="722">
        <v>83.910499999999999</v>
      </c>
      <c r="K10892" s="723">
        <v>358.63800816700001</v>
      </c>
    </row>
    <row r="10893" spans="2:11">
      <c r="B10893" s="486" t="str">
        <f>CONCATENATE(Tabela22[[#This Row],[Residencial / Não Residencial]]," - ",Tabela22[[#This Row],[Frequência]])</f>
        <v>Residencial - 6 vezes por semana</v>
      </c>
      <c r="C10893" s="486" t="s">
        <v>567</v>
      </c>
      <c r="D10893" s="443" t="s">
        <v>571</v>
      </c>
      <c r="E10893" s="443" t="s">
        <v>548</v>
      </c>
      <c r="F10893" s="443" t="s">
        <v>548</v>
      </c>
      <c r="G10893" s="722">
        <v>87.473500000000001</v>
      </c>
      <c r="H10893" s="722">
        <v>4.2740539999999996</v>
      </c>
      <c r="I10893" s="722">
        <v>200</v>
      </c>
      <c r="J10893" s="722">
        <v>87.473500000000001</v>
      </c>
      <c r="K10893" s="723">
        <v>373.86646256900002</v>
      </c>
    </row>
    <row r="10894" spans="2:11">
      <c r="B10894" s="486" t="str">
        <f>CONCATENATE(Tabela22[[#This Row],[Residencial / Não Residencial]]," - ",Tabela22[[#This Row],[Frequência]])</f>
        <v>Não Residencial - 6 vezes por semana</v>
      </c>
      <c r="C10894" s="486" t="s">
        <v>567</v>
      </c>
      <c r="D10894" s="443" t="s">
        <v>568</v>
      </c>
      <c r="E10894" s="443" t="s">
        <v>569</v>
      </c>
      <c r="F10894" s="443" t="s">
        <v>550</v>
      </c>
      <c r="G10894" s="722">
        <v>66.207700000000003</v>
      </c>
      <c r="H10894" s="722">
        <v>6.111758</v>
      </c>
      <c r="I10894" s="722">
        <v>300</v>
      </c>
      <c r="J10894" s="722">
        <v>66.207700000000003</v>
      </c>
      <c r="K10894" s="723">
        <v>404.64544013659997</v>
      </c>
    </row>
    <row r="10895" spans="2:11">
      <c r="B10895" s="486" t="str">
        <f>CONCATENATE(Tabela22[[#This Row],[Residencial / Não Residencial]]," - ",Tabela22[[#This Row],[Frequência]])</f>
        <v>Não Residencial - 6 vezes por semana</v>
      </c>
      <c r="C10895" s="486" t="s">
        <v>567</v>
      </c>
      <c r="D10895" s="443" t="s">
        <v>568</v>
      </c>
      <c r="E10895" s="443" t="s">
        <v>569</v>
      </c>
      <c r="F10895" s="443" t="s">
        <v>550</v>
      </c>
      <c r="G10895" s="722">
        <v>59.128100000000003</v>
      </c>
      <c r="H10895" s="722">
        <v>6.111758</v>
      </c>
      <c r="I10895" s="722">
        <v>300</v>
      </c>
      <c r="J10895" s="722">
        <v>59.128100000000003</v>
      </c>
      <c r="K10895" s="723">
        <v>361.37663819980003</v>
      </c>
    </row>
    <row r="10896" spans="2:11">
      <c r="B10896" s="486" t="str">
        <f>CONCATENATE(Tabela22[[#This Row],[Residencial / Não Residencial]]," - ",Tabela22[[#This Row],[Frequência]])</f>
        <v>Não Residencial - 6 vezes por semana</v>
      </c>
      <c r="C10896" s="486" t="s">
        <v>567</v>
      </c>
      <c r="D10896" s="443" t="s">
        <v>568</v>
      </c>
      <c r="E10896" s="443" t="s">
        <v>569</v>
      </c>
      <c r="F10896" s="443" t="s">
        <v>550</v>
      </c>
      <c r="G10896" s="722">
        <v>57.714399999999998</v>
      </c>
      <c r="H10896" s="722">
        <v>6.111758</v>
      </c>
      <c r="I10896" s="722">
        <v>300</v>
      </c>
      <c r="J10896" s="722">
        <v>57.714399999999998</v>
      </c>
      <c r="K10896" s="723">
        <v>352.73644591520002</v>
      </c>
    </row>
    <row r="10897" spans="2:11">
      <c r="B10897" s="486" t="str">
        <f>CONCATENATE(Tabela22[[#This Row],[Residencial / Não Residencial]]," - ",Tabela22[[#This Row],[Frequência]])</f>
        <v>Não Residencial - 6 vezes por semana</v>
      </c>
      <c r="C10897" s="486" t="s">
        <v>567</v>
      </c>
      <c r="D10897" s="443" t="s">
        <v>568</v>
      </c>
      <c r="E10897" s="443" t="s">
        <v>569</v>
      </c>
      <c r="F10897" s="443" t="s">
        <v>550</v>
      </c>
      <c r="G10897" s="722">
        <v>71.165800000000004</v>
      </c>
      <c r="H10897" s="722">
        <v>6.111758</v>
      </c>
      <c r="I10897" s="722">
        <v>300</v>
      </c>
      <c r="J10897" s="722">
        <v>71.165800000000004</v>
      </c>
      <c r="K10897" s="723">
        <v>434.94814747639998</v>
      </c>
    </row>
    <row r="10898" spans="2:11">
      <c r="B10898" s="486" t="str">
        <f>CONCATENATE(Tabela22[[#This Row],[Residencial / Não Residencial]]," - ",Tabela22[[#This Row],[Frequência]])</f>
        <v>Não Residencial - 6 vezes por semana</v>
      </c>
      <c r="C10898" s="486" t="s">
        <v>567</v>
      </c>
      <c r="D10898" s="443" t="s">
        <v>568</v>
      </c>
      <c r="E10898" s="443" t="s">
        <v>569</v>
      </c>
      <c r="F10898" s="443" t="s">
        <v>550</v>
      </c>
      <c r="G10898" s="722">
        <v>57.693600000000004</v>
      </c>
      <c r="H10898" s="722">
        <v>6.111758</v>
      </c>
      <c r="I10898" s="722">
        <v>300</v>
      </c>
      <c r="J10898" s="722">
        <v>57.693600000000004</v>
      </c>
      <c r="K10898" s="723">
        <v>352.60932134879999</v>
      </c>
    </row>
    <row r="10899" spans="2:11">
      <c r="B10899" s="486" t="str">
        <f>CONCATENATE(Tabela22[[#This Row],[Residencial / Não Residencial]]," - ",Tabela22[[#This Row],[Frequência]])</f>
        <v>Residencial - 3 vezes por semana</v>
      </c>
      <c r="C10899" s="486" t="s">
        <v>578</v>
      </c>
      <c r="D10899" s="443" t="s">
        <v>571</v>
      </c>
      <c r="E10899" s="443" t="s">
        <v>548</v>
      </c>
      <c r="F10899" s="443" t="s">
        <v>548</v>
      </c>
      <c r="G10899" s="722">
        <v>76.8</v>
      </c>
      <c r="H10899" s="722">
        <v>2.5755699999999999</v>
      </c>
      <c r="I10899" s="722">
        <v>200</v>
      </c>
      <c r="J10899" s="722">
        <v>76.8</v>
      </c>
      <c r="K10899" s="723">
        <v>197.803776</v>
      </c>
    </row>
    <row r="10900" spans="2:11">
      <c r="B10900" s="486" t="str">
        <f>CONCATENATE(Tabela22[[#This Row],[Residencial / Não Residencial]]," - ",Tabela22[[#This Row],[Frequência]])</f>
        <v>Residencial - 3 vezes por semana</v>
      </c>
      <c r="C10900" s="486" t="s">
        <v>578</v>
      </c>
      <c r="D10900" s="443" t="s">
        <v>571</v>
      </c>
      <c r="E10900" s="443" t="s">
        <v>548</v>
      </c>
      <c r="F10900" s="443" t="s">
        <v>548</v>
      </c>
      <c r="G10900" s="722">
        <v>90.48</v>
      </c>
      <c r="H10900" s="722">
        <v>2.5755699999999999</v>
      </c>
      <c r="I10900" s="722">
        <v>200</v>
      </c>
      <c r="J10900" s="722">
        <v>90.48</v>
      </c>
      <c r="K10900" s="723">
        <v>233.0375736</v>
      </c>
    </row>
    <row r="10901" spans="2:11">
      <c r="B10901" s="486" t="str">
        <f>CONCATENATE(Tabela22[[#This Row],[Residencial / Não Residencial]]," - ",Tabela22[[#This Row],[Frequência]])</f>
        <v>Residencial - 3 vezes por semana</v>
      </c>
      <c r="C10901" s="486" t="s">
        <v>578</v>
      </c>
      <c r="D10901" s="443" t="s">
        <v>571</v>
      </c>
      <c r="E10901" s="443" t="s">
        <v>548</v>
      </c>
      <c r="F10901" s="443" t="s">
        <v>548</v>
      </c>
      <c r="G10901" s="722">
        <v>89.86</v>
      </c>
      <c r="H10901" s="722">
        <v>2.5755699999999999</v>
      </c>
      <c r="I10901" s="722">
        <v>200</v>
      </c>
      <c r="J10901" s="722">
        <v>89.86</v>
      </c>
      <c r="K10901" s="723">
        <v>231.44072019999999</v>
      </c>
    </row>
    <row r="10902" spans="2:11">
      <c r="B10902" s="486" t="str">
        <f>CONCATENATE(Tabela22[[#This Row],[Residencial / Não Residencial]]," - ",Tabela22[[#This Row],[Frequência]])</f>
        <v>Residencial - 3 vezes por semana</v>
      </c>
      <c r="C10902" s="486" t="s">
        <v>578</v>
      </c>
      <c r="D10902" s="443" t="s">
        <v>571</v>
      </c>
      <c r="E10902" s="443" t="s">
        <v>548</v>
      </c>
      <c r="F10902" s="443" t="s">
        <v>548</v>
      </c>
      <c r="G10902" s="722">
        <v>64.569999999999993</v>
      </c>
      <c r="H10902" s="722">
        <v>2.5755699999999999</v>
      </c>
      <c r="I10902" s="722">
        <v>200</v>
      </c>
      <c r="J10902" s="722">
        <v>64.569999999999993</v>
      </c>
      <c r="K10902" s="723">
        <v>166.3045549</v>
      </c>
    </row>
    <row r="10903" spans="2:11">
      <c r="B10903" s="486" t="str">
        <f>CONCATENATE(Tabela22[[#This Row],[Residencial / Não Residencial]]," - ",Tabela22[[#This Row],[Frequência]])</f>
        <v>Não Residencial - 6 vezes por semana</v>
      </c>
      <c r="C10903" s="486" t="s">
        <v>567</v>
      </c>
      <c r="D10903" s="443" t="s">
        <v>571</v>
      </c>
      <c r="E10903" s="443" t="s">
        <v>569</v>
      </c>
      <c r="F10903" s="443" t="s">
        <v>550</v>
      </c>
      <c r="G10903" s="722">
        <v>144.5607</v>
      </c>
      <c r="H10903" s="722">
        <v>6.111758</v>
      </c>
      <c r="I10903" s="722">
        <v>300</v>
      </c>
      <c r="J10903" s="722">
        <v>144.5607</v>
      </c>
      <c r="K10903" s="723">
        <v>883.52001471059998</v>
      </c>
    </row>
    <row r="10904" spans="2:11">
      <c r="B10904" s="486" t="str">
        <f>CONCATENATE(Tabela22[[#This Row],[Residencial / Não Residencial]]," - ",Tabela22[[#This Row],[Frequência]])</f>
        <v>Residencial - 6 vezes por semana</v>
      </c>
      <c r="C10904" s="486" t="s">
        <v>567</v>
      </c>
      <c r="D10904" s="443" t="s">
        <v>571</v>
      </c>
      <c r="E10904" s="443" t="s">
        <v>548</v>
      </c>
      <c r="F10904" s="443" t="s">
        <v>548</v>
      </c>
      <c r="G10904" s="722">
        <v>144.5607</v>
      </c>
      <c r="H10904" s="722">
        <v>4.2740539999999996</v>
      </c>
      <c r="I10904" s="722">
        <v>200</v>
      </c>
      <c r="J10904" s="722">
        <v>144.5607</v>
      </c>
      <c r="K10904" s="723">
        <v>617.86023807779998</v>
      </c>
    </row>
    <row r="10905" spans="2:11">
      <c r="B10905" s="486" t="str">
        <f>CONCATENATE(Tabela22[[#This Row],[Residencial / Não Residencial]]," - ",Tabela22[[#This Row],[Frequência]])</f>
        <v>Residencial - 6 vezes por semana</v>
      </c>
      <c r="C10905" s="486" t="s">
        <v>567</v>
      </c>
      <c r="D10905" s="443" t="s">
        <v>571</v>
      </c>
      <c r="E10905" s="443" t="s">
        <v>548</v>
      </c>
      <c r="F10905" s="443" t="s">
        <v>548</v>
      </c>
      <c r="G10905" s="722">
        <v>143.5985</v>
      </c>
      <c r="H10905" s="722">
        <v>4.2740539999999996</v>
      </c>
      <c r="I10905" s="722">
        <v>200</v>
      </c>
      <c r="J10905" s="722">
        <v>143.5985</v>
      </c>
      <c r="K10905" s="723">
        <v>613.74774331900005</v>
      </c>
    </row>
    <row r="10906" spans="2:11">
      <c r="B10906" s="486" t="str">
        <f>CONCATENATE(Tabela22[[#This Row],[Residencial / Não Residencial]]," - ",Tabela22[[#This Row],[Frequência]])</f>
        <v>Residencial - 6 vezes por semana</v>
      </c>
      <c r="C10906" s="486" t="s">
        <v>567</v>
      </c>
      <c r="D10906" s="443" t="s">
        <v>571</v>
      </c>
      <c r="E10906" s="443" t="s">
        <v>548</v>
      </c>
      <c r="F10906" s="443" t="s">
        <v>548</v>
      </c>
      <c r="G10906" s="722">
        <v>254.11160000000001</v>
      </c>
      <c r="H10906" s="722">
        <v>4.2740539999999996</v>
      </c>
      <c r="I10906" s="722">
        <v>200</v>
      </c>
      <c r="J10906" s="722">
        <v>200</v>
      </c>
      <c r="K10906" s="723">
        <v>854.81079999999997</v>
      </c>
    </row>
    <row r="10907" spans="2:11">
      <c r="B10907" s="486" t="str">
        <f>CONCATENATE(Tabela22[[#This Row],[Residencial / Não Residencial]]," - ",Tabela22[[#This Row],[Frequência]])</f>
        <v>Residencial - 3 vezes por semana</v>
      </c>
      <c r="C10907" s="486" t="s">
        <v>578</v>
      </c>
      <c r="D10907" s="443" t="s">
        <v>572</v>
      </c>
      <c r="E10907" s="443" t="s">
        <v>548</v>
      </c>
      <c r="F10907" s="443" t="s">
        <v>548</v>
      </c>
      <c r="G10907" s="722">
        <v>627.33000000000004</v>
      </c>
      <c r="H10907" s="722">
        <v>2.5755699999999999</v>
      </c>
      <c r="I10907" s="722">
        <v>200</v>
      </c>
      <c r="J10907" s="722">
        <v>200</v>
      </c>
      <c r="K10907" s="723">
        <v>515.11400000000003</v>
      </c>
    </row>
    <row r="10908" spans="2:11">
      <c r="B10908" s="486" t="str">
        <f>CONCATENATE(Tabela22[[#This Row],[Residencial / Não Residencial]]," - ",Tabela22[[#This Row],[Frequência]])</f>
        <v>Residencial - 6 vezes por semana</v>
      </c>
      <c r="C10908" s="486" t="s">
        <v>567</v>
      </c>
      <c r="D10908" s="443" t="s">
        <v>571</v>
      </c>
      <c r="E10908" s="443" t="s">
        <v>548</v>
      </c>
      <c r="F10908" s="443" t="s">
        <v>548</v>
      </c>
      <c r="G10908" s="722">
        <v>117.89</v>
      </c>
      <c r="H10908" s="722">
        <v>4.2740539999999996</v>
      </c>
      <c r="I10908" s="722">
        <v>200</v>
      </c>
      <c r="J10908" s="722">
        <v>117.89</v>
      </c>
      <c r="K10908" s="723">
        <v>503.86822605999998</v>
      </c>
    </row>
    <row r="10909" spans="2:11">
      <c r="B10909" s="486" t="str">
        <f>CONCATENATE(Tabela22[[#This Row],[Residencial / Não Residencial]]," - ",Tabela22[[#This Row],[Frequência]])</f>
        <v>Residencial - 6 vezes por semana</v>
      </c>
      <c r="C10909" s="486" t="s">
        <v>567</v>
      </c>
      <c r="D10909" s="443" t="s">
        <v>571</v>
      </c>
      <c r="E10909" s="443" t="s">
        <v>548</v>
      </c>
      <c r="F10909" s="443" t="s">
        <v>548</v>
      </c>
      <c r="G10909" s="722">
        <v>117.89</v>
      </c>
      <c r="H10909" s="722">
        <v>4.2740539999999996</v>
      </c>
      <c r="I10909" s="722">
        <v>200</v>
      </c>
      <c r="J10909" s="722">
        <v>117.89</v>
      </c>
      <c r="K10909" s="723">
        <v>503.86822605999998</v>
      </c>
    </row>
    <row r="10910" spans="2:11">
      <c r="B10910" s="486" t="str">
        <f>CONCATENATE(Tabela22[[#This Row],[Residencial / Não Residencial]]," - ",Tabela22[[#This Row],[Frequência]])</f>
        <v>Residencial - 6 vezes por semana</v>
      </c>
      <c r="C10910" s="486" t="s">
        <v>567</v>
      </c>
      <c r="D10910" s="443" t="s">
        <v>571</v>
      </c>
      <c r="E10910" s="443" t="s">
        <v>548</v>
      </c>
      <c r="F10910" s="443" t="s">
        <v>548</v>
      </c>
      <c r="G10910" s="722">
        <v>119.34</v>
      </c>
      <c r="H10910" s="722">
        <v>4.2740539999999996</v>
      </c>
      <c r="I10910" s="722">
        <v>200</v>
      </c>
      <c r="J10910" s="722">
        <v>119.34</v>
      </c>
      <c r="K10910" s="723">
        <v>510.06560436000001</v>
      </c>
    </row>
    <row r="10911" spans="2:11">
      <c r="B10911" s="486" t="str">
        <f>CONCATENATE(Tabela22[[#This Row],[Residencial / Não Residencial]]," - ",Tabela22[[#This Row],[Frequência]])</f>
        <v>Residencial - 6 vezes por semana</v>
      </c>
      <c r="C10911" s="486" t="s">
        <v>567</v>
      </c>
      <c r="D10911" s="443" t="s">
        <v>571</v>
      </c>
      <c r="E10911" s="443" t="s">
        <v>548</v>
      </c>
      <c r="F10911" s="443" t="s">
        <v>548</v>
      </c>
      <c r="G10911" s="722">
        <v>136.49</v>
      </c>
      <c r="H10911" s="722">
        <v>4.2740539999999996</v>
      </c>
      <c r="I10911" s="722">
        <v>200</v>
      </c>
      <c r="J10911" s="722">
        <v>136.49</v>
      </c>
      <c r="K10911" s="723">
        <v>583.36563046000003</v>
      </c>
    </row>
    <row r="10912" spans="2:11">
      <c r="B10912" s="486" t="str">
        <f>CONCATENATE(Tabela22[[#This Row],[Residencial / Não Residencial]]," - ",Tabela22[[#This Row],[Frequência]])</f>
        <v>Residencial - 6 vezes por semana</v>
      </c>
      <c r="C10912" s="486" t="s">
        <v>567</v>
      </c>
      <c r="D10912" s="443" t="s">
        <v>571</v>
      </c>
      <c r="E10912" s="443" t="s">
        <v>548</v>
      </c>
      <c r="F10912" s="443" t="s">
        <v>548</v>
      </c>
      <c r="G10912" s="722">
        <v>188.5</v>
      </c>
      <c r="H10912" s="722">
        <v>4.2740539999999996</v>
      </c>
      <c r="I10912" s="722">
        <v>200</v>
      </c>
      <c r="J10912" s="722">
        <v>188.5</v>
      </c>
      <c r="K10912" s="723">
        <v>805.65917899999999</v>
      </c>
    </row>
    <row r="10913" spans="2:11">
      <c r="B10913" s="486" t="str">
        <f>CONCATENATE(Tabela22[[#This Row],[Residencial / Não Residencial]]," - ",Tabela22[[#This Row],[Frequência]])</f>
        <v>Residencial - 6 vezes por semana</v>
      </c>
      <c r="C10913" s="486" t="s">
        <v>567</v>
      </c>
      <c r="D10913" s="443" t="s">
        <v>571</v>
      </c>
      <c r="E10913" s="443" t="s">
        <v>548</v>
      </c>
      <c r="F10913" s="443" t="s">
        <v>548</v>
      </c>
      <c r="G10913" s="722">
        <v>158.78</v>
      </c>
      <c r="H10913" s="722">
        <v>4.2740539999999996</v>
      </c>
      <c r="I10913" s="722">
        <v>200</v>
      </c>
      <c r="J10913" s="722">
        <v>158.78</v>
      </c>
      <c r="K10913" s="723">
        <v>678.63429412000005</v>
      </c>
    </row>
    <row r="10914" spans="2:11">
      <c r="B10914" s="486" t="str">
        <f>CONCATENATE(Tabela22[[#This Row],[Residencial / Não Residencial]]," - ",Tabela22[[#This Row],[Frequência]])</f>
        <v>Residencial - 6 vezes por semana</v>
      </c>
      <c r="C10914" s="486" t="s">
        <v>567</v>
      </c>
      <c r="D10914" s="443" t="s">
        <v>571</v>
      </c>
      <c r="E10914" s="443" t="s">
        <v>548</v>
      </c>
      <c r="F10914" s="443" t="s">
        <v>548</v>
      </c>
      <c r="G10914" s="722">
        <v>136.49</v>
      </c>
      <c r="H10914" s="722">
        <v>4.2740539999999996</v>
      </c>
      <c r="I10914" s="722">
        <v>200</v>
      </c>
      <c r="J10914" s="722">
        <v>136.49</v>
      </c>
      <c r="K10914" s="723">
        <v>583.36563046000003</v>
      </c>
    </row>
    <row r="10915" spans="2:11">
      <c r="B10915" s="486" t="str">
        <f>CONCATENATE(Tabela22[[#This Row],[Residencial / Não Residencial]]," - ",Tabela22[[#This Row],[Frequência]])</f>
        <v>Residencial - 6 vezes por semana</v>
      </c>
      <c r="C10915" s="486" t="s">
        <v>567</v>
      </c>
      <c r="D10915" s="443" t="s">
        <v>571</v>
      </c>
      <c r="E10915" s="443" t="s">
        <v>548</v>
      </c>
      <c r="F10915" s="443" t="s">
        <v>548</v>
      </c>
      <c r="G10915" s="722">
        <v>188.5</v>
      </c>
      <c r="H10915" s="722">
        <v>4.2740539999999996</v>
      </c>
      <c r="I10915" s="722">
        <v>200</v>
      </c>
      <c r="J10915" s="722">
        <v>188.5</v>
      </c>
      <c r="K10915" s="723">
        <v>805.65917899999999</v>
      </c>
    </row>
    <row r="10916" spans="2:11">
      <c r="B10916" s="486" t="str">
        <f>CONCATENATE(Tabela22[[#This Row],[Residencial / Não Residencial]]," - ",Tabela22[[#This Row],[Frequência]])</f>
        <v>Residencial - 6 vezes por semana</v>
      </c>
      <c r="C10916" s="486" t="s">
        <v>567</v>
      </c>
      <c r="D10916" s="443" t="s">
        <v>571</v>
      </c>
      <c r="E10916" s="443" t="s">
        <v>548</v>
      </c>
      <c r="F10916" s="443" t="s">
        <v>548</v>
      </c>
      <c r="G10916" s="722">
        <v>158.78</v>
      </c>
      <c r="H10916" s="722">
        <v>4.2740539999999996</v>
      </c>
      <c r="I10916" s="722">
        <v>200</v>
      </c>
      <c r="J10916" s="722">
        <v>158.78</v>
      </c>
      <c r="K10916" s="723">
        <v>678.63429412000005</v>
      </c>
    </row>
    <row r="10917" spans="2:11">
      <c r="B10917" s="486" t="str">
        <f>CONCATENATE(Tabela22[[#This Row],[Residencial / Não Residencial]]," - ",Tabela22[[#This Row],[Frequência]])</f>
        <v>Residencial - 6 vezes por semana</v>
      </c>
      <c r="C10917" s="486" t="s">
        <v>567</v>
      </c>
      <c r="D10917" s="443" t="s">
        <v>571</v>
      </c>
      <c r="E10917" s="443" t="s">
        <v>548</v>
      </c>
      <c r="F10917" s="443" t="s">
        <v>548</v>
      </c>
      <c r="G10917" s="722">
        <v>136.49</v>
      </c>
      <c r="H10917" s="722">
        <v>4.2740539999999996</v>
      </c>
      <c r="I10917" s="722">
        <v>200</v>
      </c>
      <c r="J10917" s="722">
        <v>136.49</v>
      </c>
      <c r="K10917" s="723">
        <v>583.36563046000003</v>
      </c>
    </row>
    <row r="10918" spans="2:11">
      <c r="B10918" s="486" t="str">
        <f>CONCATENATE(Tabela22[[#This Row],[Residencial / Não Residencial]]," - ",Tabela22[[#This Row],[Frequência]])</f>
        <v>Residencial - 6 vezes por semana</v>
      </c>
      <c r="C10918" s="486" t="s">
        <v>567</v>
      </c>
      <c r="D10918" s="443" t="s">
        <v>571</v>
      </c>
      <c r="E10918" s="443" t="s">
        <v>548</v>
      </c>
      <c r="F10918" s="443" t="s">
        <v>548</v>
      </c>
      <c r="G10918" s="722">
        <v>188.5</v>
      </c>
      <c r="H10918" s="722">
        <v>4.2740539999999996</v>
      </c>
      <c r="I10918" s="722">
        <v>200</v>
      </c>
      <c r="J10918" s="722">
        <v>188.5</v>
      </c>
      <c r="K10918" s="723">
        <v>805.65917899999999</v>
      </c>
    </row>
    <row r="10919" spans="2:11">
      <c r="B10919" s="486" t="str">
        <f>CONCATENATE(Tabela22[[#This Row],[Residencial / Não Residencial]]," - ",Tabela22[[#This Row],[Frequência]])</f>
        <v>Não Residencial - 6 vezes por semana</v>
      </c>
      <c r="C10919" s="486" t="s">
        <v>567</v>
      </c>
      <c r="D10919" s="443" t="s">
        <v>568</v>
      </c>
      <c r="E10919" s="443" t="s">
        <v>570</v>
      </c>
      <c r="F10919" s="443" t="s">
        <v>550</v>
      </c>
      <c r="G10919" s="722">
        <v>310.70999999999998</v>
      </c>
      <c r="H10919" s="722">
        <v>6.111758</v>
      </c>
      <c r="I10919" s="722">
        <v>300</v>
      </c>
      <c r="J10919" s="722">
        <v>300</v>
      </c>
      <c r="K10919" s="723">
        <v>1833.5273999999999</v>
      </c>
    </row>
    <row r="10920" spans="2:11">
      <c r="B10920" s="486" t="str">
        <f>CONCATENATE(Tabela22[[#This Row],[Residencial / Não Residencial]]," - ",Tabela22[[#This Row],[Frequência]])</f>
        <v>Residencial - 6 vezes por semana</v>
      </c>
      <c r="C10920" s="486" t="s">
        <v>567</v>
      </c>
      <c r="D10920" s="443" t="s">
        <v>571</v>
      </c>
      <c r="E10920" s="443" t="s">
        <v>548</v>
      </c>
      <c r="F10920" s="443" t="s">
        <v>548</v>
      </c>
      <c r="G10920" s="722">
        <v>320.25</v>
      </c>
      <c r="H10920" s="722">
        <v>4.2740539999999996</v>
      </c>
      <c r="I10920" s="722">
        <v>200</v>
      </c>
      <c r="J10920" s="722">
        <v>200</v>
      </c>
      <c r="K10920" s="723">
        <v>854.81079999999997</v>
      </c>
    </row>
    <row r="10921" spans="2:11">
      <c r="B10921" s="486" t="str">
        <f>CONCATENATE(Tabela22[[#This Row],[Residencial / Não Residencial]]," - ",Tabela22[[#This Row],[Frequência]])</f>
        <v>Não Residencial - 6 vezes por semana</v>
      </c>
      <c r="C10921" s="486" t="s">
        <v>567</v>
      </c>
      <c r="D10921" s="443" t="s">
        <v>568</v>
      </c>
      <c r="E10921" s="443" t="s">
        <v>569</v>
      </c>
      <c r="F10921" s="443" t="s">
        <v>550</v>
      </c>
      <c r="G10921" s="722">
        <v>498.88</v>
      </c>
      <c r="H10921" s="722">
        <v>6.111758</v>
      </c>
      <c r="I10921" s="722">
        <v>300</v>
      </c>
      <c r="J10921" s="722">
        <v>300</v>
      </c>
      <c r="K10921" s="723">
        <v>1833.5273999999999</v>
      </c>
    </row>
    <row r="10922" spans="2:11">
      <c r="B10922" s="486" t="str">
        <f>CONCATENATE(Tabela22[[#This Row],[Residencial / Não Residencial]]," - ",Tabela22[[#This Row],[Frequência]])</f>
        <v>Residencial - 6 vezes por semana</v>
      </c>
      <c r="C10922" s="486" t="s">
        <v>567</v>
      </c>
      <c r="D10922" s="443" t="s">
        <v>571</v>
      </c>
      <c r="E10922" s="443" t="s">
        <v>548</v>
      </c>
      <c r="F10922" s="443" t="s">
        <v>548</v>
      </c>
      <c r="G10922" s="722">
        <v>195.5</v>
      </c>
      <c r="H10922" s="722">
        <v>4.2740539999999996</v>
      </c>
      <c r="I10922" s="722">
        <v>200</v>
      </c>
      <c r="J10922" s="722">
        <v>195.5</v>
      </c>
      <c r="K10922" s="723">
        <v>835.57755699999996</v>
      </c>
    </row>
    <row r="10923" spans="2:11">
      <c r="B10923" s="486" t="str">
        <f>CONCATENATE(Tabela22[[#This Row],[Residencial / Não Residencial]]," - ",Tabela22[[#This Row],[Frequência]])</f>
        <v>Residencial - 3 vezes por semana</v>
      </c>
      <c r="C10923" s="486" t="s">
        <v>578</v>
      </c>
      <c r="D10923" s="443" t="s">
        <v>572</v>
      </c>
      <c r="E10923" s="443" t="s">
        <v>548</v>
      </c>
      <c r="F10923" s="443" t="s">
        <v>548</v>
      </c>
      <c r="G10923" s="722">
        <v>83</v>
      </c>
      <c r="H10923" s="722">
        <v>2.5755699999999999</v>
      </c>
      <c r="I10923" s="722">
        <v>200</v>
      </c>
      <c r="J10923" s="722">
        <v>83</v>
      </c>
      <c r="K10923" s="723">
        <v>213.77231</v>
      </c>
    </row>
    <row r="10924" spans="2:11">
      <c r="B10924" s="486" t="str">
        <f>CONCATENATE(Tabela22[[#This Row],[Residencial / Não Residencial]]," - ",Tabela22[[#This Row],[Frequência]])</f>
        <v>Não Residencial - 3 vezes por semana</v>
      </c>
      <c r="C10924" s="486" t="s">
        <v>578</v>
      </c>
      <c r="D10924" s="443" t="s">
        <v>574</v>
      </c>
      <c r="E10924" s="443" t="s">
        <v>583</v>
      </c>
      <c r="F10924" s="443" t="s">
        <v>550</v>
      </c>
      <c r="G10924" s="722">
        <v>208</v>
      </c>
      <c r="H10924" s="722">
        <v>3.9677699999999998</v>
      </c>
      <c r="I10924" s="722">
        <v>300</v>
      </c>
      <c r="J10924" s="722">
        <v>208</v>
      </c>
      <c r="K10924" s="723">
        <v>825.29615999999999</v>
      </c>
    </row>
    <row r="10925" spans="2:11">
      <c r="B10925" s="486" t="str">
        <f>CONCATENATE(Tabela22[[#This Row],[Residencial / Não Residencial]]," - ",Tabela22[[#This Row],[Frequência]])</f>
        <v>Não Residencial - 1 vez por semana</v>
      </c>
      <c r="C10925" s="486" t="s">
        <v>582</v>
      </c>
      <c r="D10925" s="443" t="s">
        <v>574</v>
      </c>
      <c r="E10925" s="443" t="s">
        <v>583</v>
      </c>
      <c r="F10925" s="443" t="s">
        <v>550</v>
      </c>
      <c r="G10925" s="722">
        <v>400.12</v>
      </c>
      <c r="H10925" s="722">
        <v>1.1276820000000001</v>
      </c>
      <c r="I10925" s="722">
        <v>300</v>
      </c>
      <c r="J10925" s="722">
        <v>300</v>
      </c>
      <c r="K10925" s="723">
        <v>338.30459999999999</v>
      </c>
    </row>
    <row r="10926" spans="2:11">
      <c r="B10926" s="486" t="str">
        <f>CONCATENATE(Tabela22[[#This Row],[Residencial / Não Residencial]]," - ",Tabela22[[#This Row],[Frequência]])</f>
        <v>Residencial - 3 vezes por semana</v>
      </c>
      <c r="C10926" s="486" t="s">
        <v>578</v>
      </c>
      <c r="D10926" s="443" t="s">
        <v>572</v>
      </c>
      <c r="E10926" s="443" t="s">
        <v>548</v>
      </c>
      <c r="F10926" s="443" t="s">
        <v>548</v>
      </c>
      <c r="G10926" s="722">
        <v>50.02</v>
      </c>
      <c r="H10926" s="722">
        <v>2.5755699999999999</v>
      </c>
      <c r="I10926" s="722">
        <v>200</v>
      </c>
      <c r="J10926" s="722">
        <v>50.02</v>
      </c>
      <c r="K10926" s="723">
        <v>128.83001139999999</v>
      </c>
    </row>
    <row r="10927" spans="2:11">
      <c r="B10927" s="486" t="str">
        <f>CONCATENATE(Tabela22[[#This Row],[Residencial / Não Residencial]]," - ",Tabela22[[#This Row],[Frequência]])</f>
        <v>Residencial - 6 vezes por semana</v>
      </c>
      <c r="C10927" s="486" t="s">
        <v>567</v>
      </c>
      <c r="D10927" s="443" t="s">
        <v>571</v>
      </c>
      <c r="E10927" s="443" t="s">
        <v>548</v>
      </c>
      <c r="F10927" s="443" t="s">
        <v>548</v>
      </c>
      <c r="G10927" s="722">
        <v>88.828000000000003</v>
      </c>
      <c r="H10927" s="722">
        <v>4.2740539999999996</v>
      </c>
      <c r="I10927" s="722">
        <v>200</v>
      </c>
      <c r="J10927" s="722">
        <v>88.828000000000003</v>
      </c>
      <c r="K10927" s="723">
        <v>379.65566871200002</v>
      </c>
    </row>
    <row r="10928" spans="2:11">
      <c r="B10928" s="486" t="str">
        <f>CONCATENATE(Tabela22[[#This Row],[Residencial / Não Residencial]]," - ",Tabela22[[#This Row],[Frequência]])</f>
        <v>Residencial - 6 vezes por semana</v>
      </c>
      <c r="C10928" s="486" t="s">
        <v>567</v>
      </c>
      <c r="D10928" s="443" t="s">
        <v>571</v>
      </c>
      <c r="E10928" s="443" t="s">
        <v>548</v>
      </c>
      <c r="F10928" s="443" t="s">
        <v>548</v>
      </c>
      <c r="G10928" s="722">
        <v>83.910499999999999</v>
      </c>
      <c r="H10928" s="722">
        <v>4.2740539999999996</v>
      </c>
      <c r="I10928" s="722">
        <v>200</v>
      </c>
      <c r="J10928" s="722">
        <v>83.910499999999999</v>
      </c>
      <c r="K10928" s="723">
        <v>358.63800816700001</v>
      </c>
    </row>
    <row r="10929" spans="2:11">
      <c r="B10929" s="486" t="str">
        <f>CONCATENATE(Tabela22[[#This Row],[Residencial / Não Residencial]]," - ",Tabela22[[#This Row],[Frequência]])</f>
        <v>Residencial - 6 vezes por semana</v>
      </c>
      <c r="C10929" s="486" t="s">
        <v>567</v>
      </c>
      <c r="D10929" s="443" t="s">
        <v>571</v>
      </c>
      <c r="E10929" s="443" t="s">
        <v>548</v>
      </c>
      <c r="F10929" s="443" t="s">
        <v>548</v>
      </c>
      <c r="G10929" s="722">
        <v>87.473500000000001</v>
      </c>
      <c r="H10929" s="722">
        <v>4.2740539999999996</v>
      </c>
      <c r="I10929" s="722">
        <v>200</v>
      </c>
      <c r="J10929" s="722">
        <v>87.473500000000001</v>
      </c>
      <c r="K10929" s="723">
        <v>373.86646256900002</v>
      </c>
    </row>
    <row r="10930" spans="2:11">
      <c r="B10930" s="486" t="str">
        <f>CONCATENATE(Tabela22[[#This Row],[Residencial / Não Residencial]]," - ",Tabela22[[#This Row],[Frequência]])</f>
        <v>Residencial - 6 vezes por semana</v>
      </c>
      <c r="C10930" s="486" t="s">
        <v>567</v>
      </c>
      <c r="D10930" s="443" t="s">
        <v>571</v>
      </c>
      <c r="E10930" s="443" t="s">
        <v>548</v>
      </c>
      <c r="F10930" s="443" t="s">
        <v>548</v>
      </c>
      <c r="G10930" s="722">
        <v>176.7336</v>
      </c>
      <c r="H10930" s="722">
        <v>4.2740539999999996</v>
      </c>
      <c r="I10930" s="722">
        <v>200</v>
      </c>
      <c r="J10930" s="722">
        <v>176.7336</v>
      </c>
      <c r="K10930" s="723">
        <v>755.36895001439996</v>
      </c>
    </row>
    <row r="10931" spans="2:11">
      <c r="B10931" s="486" t="str">
        <f>CONCATENATE(Tabela22[[#This Row],[Residencial / Não Residencial]]," - ",Tabela22[[#This Row],[Frequência]])</f>
        <v>Residencial - 6 vezes por semana</v>
      </c>
      <c r="C10931" s="486" t="s">
        <v>567</v>
      </c>
      <c r="D10931" s="443" t="s">
        <v>571</v>
      </c>
      <c r="E10931" s="443" t="s">
        <v>548</v>
      </c>
      <c r="F10931" s="443" t="s">
        <v>548</v>
      </c>
      <c r="G10931" s="722">
        <v>87.473500000000001</v>
      </c>
      <c r="H10931" s="722">
        <v>4.2740539999999996</v>
      </c>
      <c r="I10931" s="722">
        <v>200</v>
      </c>
      <c r="J10931" s="722">
        <v>87.473500000000001</v>
      </c>
      <c r="K10931" s="723">
        <v>373.86646256900002</v>
      </c>
    </row>
    <row r="10932" spans="2:11">
      <c r="B10932" s="486" t="str">
        <f>CONCATENATE(Tabela22[[#This Row],[Residencial / Não Residencial]]," - ",Tabela22[[#This Row],[Frequência]])</f>
        <v>Residencial - 6 vezes por semana</v>
      </c>
      <c r="C10932" s="486" t="s">
        <v>567</v>
      </c>
      <c r="D10932" s="443" t="s">
        <v>571</v>
      </c>
      <c r="E10932" s="443" t="s">
        <v>548</v>
      </c>
      <c r="F10932" s="443" t="s">
        <v>548</v>
      </c>
      <c r="G10932" s="722">
        <v>169.88339999999999</v>
      </c>
      <c r="H10932" s="722">
        <v>4.2740539999999996</v>
      </c>
      <c r="I10932" s="722">
        <v>200</v>
      </c>
      <c r="J10932" s="722">
        <v>169.88339999999999</v>
      </c>
      <c r="K10932" s="723">
        <v>726.09082530360001</v>
      </c>
    </row>
    <row r="10933" spans="2:11">
      <c r="B10933" s="486" t="str">
        <f>CONCATENATE(Tabela22[[#This Row],[Residencial / Não Residencial]]," - ",Tabela22[[#This Row],[Frequência]])</f>
        <v>Residencial - 3 vezes por semana</v>
      </c>
      <c r="C10933" s="486" t="s">
        <v>578</v>
      </c>
      <c r="D10933" s="443" t="s">
        <v>572</v>
      </c>
      <c r="E10933" s="443" t="s">
        <v>548</v>
      </c>
      <c r="F10933" s="443" t="s">
        <v>548</v>
      </c>
      <c r="G10933" s="722">
        <v>110</v>
      </c>
      <c r="H10933" s="722">
        <v>2.5755699999999999</v>
      </c>
      <c r="I10933" s="722">
        <v>200</v>
      </c>
      <c r="J10933" s="722">
        <v>110</v>
      </c>
      <c r="K10933" s="723">
        <v>283.31270000000001</v>
      </c>
    </row>
    <row r="10934" spans="2:11">
      <c r="B10934" s="486" t="str">
        <f>CONCATENATE(Tabela22[[#This Row],[Residencial / Não Residencial]]," - ",Tabela22[[#This Row],[Frequência]])</f>
        <v>Não Residencial - 6 vezes por semana</v>
      </c>
      <c r="C10934" s="486" t="s">
        <v>567</v>
      </c>
      <c r="D10934" s="443" t="s">
        <v>568</v>
      </c>
      <c r="E10934" s="443" t="s">
        <v>569</v>
      </c>
      <c r="F10934" s="443" t="s">
        <v>550</v>
      </c>
      <c r="G10934" s="722">
        <v>124.12</v>
      </c>
      <c r="H10934" s="722">
        <v>6.111758</v>
      </c>
      <c r="I10934" s="722">
        <v>300</v>
      </c>
      <c r="J10934" s="722">
        <v>124.12</v>
      </c>
      <c r="K10934" s="723">
        <v>758.59140295999998</v>
      </c>
    </row>
    <row r="10935" spans="2:11">
      <c r="B10935" s="486" t="str">
        <f>CONCATENATE(Tabela22[[#This Row],[Residencial / Não Residencial]]," - ",Tabela22[[#This Row],[Frequência]])</f>
        <v>Não Residencial - 6 vezes por semana</v>
      </c>
      <c r="C10935" s="486" t="s">
        <v>567</v>
      </c>
      <c r="D10935" s="443" t="s">
        <v>568</v>
      </c>
      <c r="E10935" s="443" t="s">
        <v>569</v>
      </c>
      <c r="F10935" s="443" t="s">
        <v>550</v>
      </c>
      <c r="G10935" s="722">
        <v>88.390699999999995</v>
      </c>
      <c r="H10935" s="722">
        <v>6.111758</v>
      </c>
      <c r="I10935" s="722">
        <v>300</v>
      </c>
      <c r="J10935" s="722">
        <v>88.390699999999995</v>
      </c>
      <c r="K10935" s="723">
        <v>540.22256785059994</v>
      </c>
    </row>
    <row r="10936" spans="2:11">
      <c r="B10936" s="486" t="str">
        <f>CONCATENATE(Tabela22[[#This Row],[Residencial / Não Residencial]]," - ",Tabela22[[#This Row],[Frequência]])</f>
        <v>Não Residencial - 6 vezes por semana</v>
      </c>
      <c r="C10936" s="486" t="s">
        <v>567</v>
      </c>
      <c r="D10936" s="443" t="s">
        <v>568</v>
      </c>
      <c r="E10936" s="443" t="s">
        <v>569</v>
      </c>
      <c r="F10936" s="443" t="s">
        <v>550</v>
      </c>
      <c r="G10936" s="722">
        <v>214.33949999999999</v>
      </c>
      <c r="H10936" s="722">
        <v>6.111758</v>
      </c>
      <c r="I10936" s="722">
        <v>300</v>
      </c>
      <c r="J10936" s="722">
        <v>214.33949999999999</v>
      </c>
      <c r="K10936" s="723">
        <v>1309.9911538409999</v>
      </c>
    </row>
    <row r="10937" spans="2:11">
      <c r="B10937" s="486" t="str">
        <f>CONCATENATE(Tabela22[[#This Row],[Residencial / Não Residencial]]," - ",Tabela22[[#This Row],[Frequência]])</f>
        <v>Não Residencial - 6 vezes por semana</v>
      </c>
      <c r="C10937" s="486" t="s">
        <v>567</v>
      </c>
      <c r="D10937" s="443" t="s">
        <v>568</v>
      </c>
      <c r="E10937" s="443" t="s">
        <v>569</v>
      </c>
      <c r="F10937" s="443" t="s">
        <v>550</v>
      </c>
      <c r="G10937" s="722">
        <v>122.5249</v>
      </c>
      <c r="H10937" s="722">
        <v>6.111758</v>
      </c>
      <c r="I10937" s="722">
        <v>300</v>
      </c>
      <c r="J10937" s="722">
        <v>122.5249</v>
      </c>
      <c r="K10937" s="723">
        <v>748.84253777419997</v>
      </c>
    </row>
    <row r="10938" spans="2:11">
      <c r="B10938" s="486" t="str">
        <f>CONCATENATE(Tabela22[[#This Row],[Residencial / Não Residencial]]," - ",Tabela22[[#This Row],[Frequência]])</f>
        <v>Não Residencial - 6 vezes por semana</v>
      </c>
      <c r="C10938" s="486" t="s">
        <v>567</v>
      </c>
      <c r="D10938" s="443" t="s">
        <v>568</v>
      </c>
      <c r="E10938" s="443" t="s">
        <v>569</v>
      </c>
      <c r="F10938" s="443" t="s">
        <v>550</v>
      </c>
      <c r="G10938" s="722">
        <v>61.149700000000003</v>
      </c>
      <c r="H10938" s="722">
        <v>6.111758</v>
      </c>
      <c r="I10938" s="722">
        <v>300</v>
      </c>
      <c r="J10938" s="722">
        <v>61.149700000000003</v>
      </c>
      <c r="K10938" s="723">
        <v>373.73216817259998</v>
      </c>
    </row>
    <row r="10939" spans="2:11">
      <c r="B10939" s="486" t="str">
        <f>CONCATENATE(Tabela22[[#This Row],[Residencial / Não Residencial]]," - ",Tabela22[[#This Row],[Frequência]])</f>
        <v>Não Residencial - 6 vezes por semana</v>
      </c>
      <c r="C10939" s="486" t="s">
        <v>567</v>
      </c>
      <c r="D10939" s="443" t="s">
        <v>568</v>
      </c>
      <c r="E10939" s="443" t="s">
        <v>569</v>
      </c>
      <c r="F10939" s="443" t="s">
        <v>550</v>
      </c>
      <c r="G10939" s="722">
        <v>87.3279</v>
      </c>
      <c r="H10939" s="722">
        <v>6.111758</v>
      </c>
      <c r="I10939" s="722">
        <v>300</v>
      </c>
      <c r="J10939" s="722">
        <v>87.3279</v>
      </c>
      <c r="K10939" s="723">
        <v>533.72699144820001</v>
      </c>
    </row>
    <row r="10940" spans="2:11">
      <c r="B10940" s="486" t="str">
        <f>CONCATENATE(Tabela22[[#This Row],[Residencial / Não Residencial]]," - ",Tabela22[[#This Row],[Frequência]])</f>
        <v>Não Residencial - 6 vezes por semana</v>
      </c>
      <c r="C10940" s="486" t="s">
        <v>567</v>
      </c>
      <c r="D10940" s="443" t="s">
        <v>568</v>
      </c>
      <c r="E10940" s="443" t="s">
        <v>569</v>
      </c>
      <c r="F10940" s="443" t="s">
        <v>550</v>
      </c>
      <c r="G10940" s="722">
        <v>86.414100000000005</v>
      </c>
      <c r="H10940" s="722">
        <v>6.111758</v>
      </c>
      <c r="I10940" s="722">
        <v>300</v>
      </c>
      <c r="J10940" s="722">
        <v>86.414100000000005</v>
      </c>
      <c r="K10940" s="723">
        <v>528.14206698780004</v>
      </c>
    </row>
    <row r="10941" spans="2:11">
      <c r="B10941" s="486" t="str">
        <f>CONCATENATE(Tabela22[[#This Row],[Residencial / Não Residencial]]," - ",Tabela22[[#This Row],[Frequência]])</f>
        <v>Não Residencial - 6 vezes por semana</v>
      </c>
      <c r="C10941" s="486" t="s">
        <v>567</v>
      </c>
      <c r="D10941" s="443" t="s">
        <v>568</v>
      </c>
      <c r="E10941" s="443" t="s">
        <v>569</v>
      </c>
      <c r="F10941" s="443" t="s">
        <v>550</v>
      </c>
      <c r="G10941" s="722">
        <v>100.1322</v>
      </c>
      <c r="H10941" s="722">
        <v>6.111758</v>
      </c>
      <c r="I10941" s="722">
        <v>300</v>
      </c>
      <c r="J10941" s="722">
        <v>100.1322</v>
      </c>
      <c r="K10941" s="723">
        <v>611.98377440759998</v>
      </c>
    </row>
    <row r="10942" spans="2:11">
      <c r="B10942" s="486" t="str">
        <f>CONCATENATE(Tabela22[[#This Row],[Residencial / Não Residencial]]," - ",Tabela22[[#This Row],[Frequência]])</f>
        <v>Não Residencial - 6 vezes por semana</v>
      </c>
      <c r="C10942" s="486" t="s">
        <v>567</v>
      </c>
      <c r="D10942" s="443" t="s">
        <v>568</v>
      </c>
      <c r="E10942" s="443" t="s">
        <v>569</v>
      </c>
      <c r="F10942" s="443" t="s">
        <v>550</v>
      </c>
      <c r="G10942" s="722">
        <v>66.264300000000006</v>
      </c>
      <c r="H10942" s="722">
        <v>6.111758</v>
      </c>
      <c r="I10942" s="722">
        <v>300</v>
      </c>
      <c r="J10942" s="722">
        <v>66.264300000000006</v>
      </c>
      <c r="K10942" s="723">
        <v>404.99136563939999</v>
      </c>
    </row>
    <row r="10943" spans="2:11">
      <c r="B10943" s="486" t="str">
        <f>CONCATENATE(Tabela22[[#This Row],[Residencial / Não Residencial]]," - ",Tabela22[[#This Row],[Frequência]])</f>
        <v>Não Residencial - 6 vezes por semana</v>
      </c>
      <c r="C10943" s="486" t="s">
        <v>567</v>
      </c>
      <c r="D10943" s="443" t="s">
        <v>568</v>
      </c>
      <c r="E10943" s="443" t="s">
        <v>569</v>
      </c>
      <c r="F10943" s="443" t="s">
        <v>550</v>
      </c>
      <c r="G10943" s="722">
        <v>59.512099999999997</v>
      </c>
      <c r="H10943" s="722">
        <v>6.111758</v>
      </c>
      <c r="I10943" s="722">
        <v>300</v>
      </c>
      <c r="J10943" s="722">
        <v>59.512099999999997</v>
      </c>
      <c r="K10943" s="723">
        <v>363.72355327179997</v>
      </c>
    </row>
    <row r="10944" spans="2:11">
      <c r="B10944" s="486" t="str">
        <f>CONCATENATE(Tabela22[[#This Row],[Residencial / Não Residencial]]," - ",Tabela22[[#This Row],[Frequência]])</f>
        <v>Não Residencial - 6 vezes por semana</v>
      </c>
      <c r="C10944" s="486" t="s">
        <v>567</v>
      </c>
      <c r="D10944" s="443" t="s">
        <v>568</v>
      </c>
      <c r="E10944" s="443" t="s">
        <v>569</v>
      </c>
      <c r="F10944" s="443" t="s">
        <v>550</v>
      </c>
      <c r="G10944" s="722">
        <v>81.679299999999998</v>
      </c>
      <c r="H10944" s="722">
        <v>6.111758</v>
      </c>
      <c r="I10944" s="722">
        <v>300</v>
      </c>
      <c r="J10944" s="722">
        <v>81.679299999999998</v>
      </c>
      <c r="K10944" s="723">
        <v>499.20411520940002</v>
      </c>
    </row>
    <row r="10945" spans="2:11">
      <c r="B10945" s="486" t="str">
        <f>CONCATENATE(Tabela22[[#This Row],[Residencial / Não Residencial]]," - ",Tabela22[[#This Row],[Frequência]])</f>
        <v>Residencial - 6 vezes por semana</v>
      </c>
      <c r="C10945" s="486" t="s">
        <v>567</v>
      </c>
      <c r="D10945" s="443" t="s">
        <v>572</v>
      </c>
      <c r="E10945" s="443" t="s">
        <v>548</v>
      </c>
      <c r="F10945" s="443" t="s">
        <v>548</v>
      </c>
      <c r="G10945" s="722">
        <v>128.80000000000001</v>
      </c>
      <c r="H10945" s="722">
        <v>4.2740539999999996</v>
      </c>
      <c r="I10945" s="722">
        <v>200</v>
      </c>
      <c r="J10945" s="722">
        <v>128.80000000000001</v>
      </c>
      <c r="K10945" s="723">
        <v>550.49815520000004</v>
      </c>
    </row>
    <row r="10946" spans="2:11">
      <c r="B10946" s="486" t="str">
        <f>CONCATENATE(Tabela22[[#This Row],[Residencial / Não Residencial]]," - ",Tabela22[[#This Row],[Frequência]])</f>
        <v>Residencial - 3 vezes por semana</v>
      </c>
      <c r="C10946" s="486" t="s">
        <v>578</v>
      </c>
      <c r="D10946" s="443" t="s">
        <v>580</v>
      </c>
      <c r="E10946" s="443" t="s">
        <v>548</v>
      </c>
      <c r="F10946" s="443" t="s">
        <v>548</v>
      </c>
      <c r="G10946" s="722">
        <v>25.3</v>
      </c>
      <c r="H10946" s="722">
        <v>2.5755699999999999</v>
      </c>
      <c r="I10946" s="722">
        <v>200</v>
      </c>
      <c r="J10946" s="722">
        <v>27.027027027027</v>
      </c>
      <c r="K10946" s="723">
        <v>69.61</v>
      </c>
    </row>
    <row r="10947" spans="2:11">
      <c r="B10947" s="486" t="str">
        <f>CONCATENATE(Tabela22[[#This Row],[Residencial / Não Residencial]]," - ",Tabela22[[#This Row],[Frequência]])</f>
        <v>Não Residencial - 6 vezes por semana</v>
      </c>
      <c r="C10947" s="486" t="s">
        <v>567</v>
      </c>
      <c r="D10947" s="443" t="s">
        <v>568</v>
      </c>
      <c r="E10947" s="443" t="s">
        <v>570</v>
      </c>
      <c r="F10947" s="443" t="s">
        <v>550</v>
      </c>
      <c r="G10947" s="722">
        <v>73.23</v>
      </c>
      <c r="H10947" s="722">
        <v>6.111758</v>
      </c>
      <c r="I10947" s="722">
        <v>300</v>
      </c>
      <c r="J10947" s="722">
        <v>73.23</v>
      </c>
      <c r="K10947" s="723">
        <v>447.56403834000002</v>
      </c>
    </row>
    <row r="10948" spans="2:11">
      <c r="B10948" s="486" t="str">
        <f>CONCATENATE(Tabela22[[#This Row],[Residencial / Não Residencial]]," - ",Tabela22[[#This Row],[Frequência]])</f>
        <v>Não Residencial - 6 vezes por semana</v>
      </c>
      <c r="C10948" s="486" t="s">
        <v>567</v>
      </c>
      <c r="D10948" s="443" t="s">
        <v>568</v>
      </c>
      <c r="E10948" s="443" t="s">
        <v>570</v>
      </c>
      <c r="F10948" s="443" t="s">
        <v>550</v>
      </c>
      <c r="G10948" s="722">
        <v>18.45</v>
      </c>
      <c r="H10948" s="722">
        <v>6.111758</v>
      </c>
      <c r="I10948" s="722">
        <v>300</v>
      </c>
      <c r="J10948" s="722">
        <v>18.45</v>
      </c>
      <c r="K10948" s="723">
        <v>112.7619351</v>
      </c>
    </row>
    <row r="10949" spans="2:11">
      <c r="B10949" s="486" t="str">
        <f>CONCATENATE(Tabela22[[#This Row],[Residencial / Não Residencial]]," - ",Tabela22[[#This Row],[Frequência]])</f>
        <v>Não Residencial - 6 vezes por semana</v>
      </c>
      <c r="C10949" s="486" t="s">
        <v>567</v>
      </c>
      <c r="D10949" s="443" t="s">
        <v>568</v>
      </c>
      <c r="E10949" s="443" t="s">
        <v>570</v>
      </c>
      <c r="F10949" s="443" t="s">
        <v>550</v>
      </c>
      <c r="G10949" s="722">
        <v>18.45</v>
      </c>
      <c r="H10949" s="722">
        <v>6.111758</v>
      </c>
      <c r="I10949" s="722">
        <v>300</v>
      </c>
      <c r="J10949" s="722">
        <v>18.45</v>
      </c>
      <c r="K10949" s="723">
        <v>112.7619351</v>
      </c>
    </row>
    <row r="10950" spans="2:11">
      <c r="B10950" s="486" t="str">
        <f>CONCATENATE(Tabela22[[#This Row],[Residencial / Não Residencial]]," - ",Tabela22[[#This Row],[Frequência]])</f>
        <v>Residencial - 6 vezes por semana</v>
      </c>
      <c r="C10950" s="486" t="s">
        <v>567</v>
      </c>
      <c r="D10950" s="443" t="s">
        <v>572</v>
      </c>
      <c r="E10950" s="443" t="s">
        <v>548</v>
      </c>
      <c r="F10950" s="443" t="s">
        <v>548</v>
      </c>
      <c r="G10950" s="722">
        <v>88</v>
      </c>
      <c r="H10950" s="722">
        <v>4.2740539999999996</v>
      </c>
      <c r="I10950" s="722">
        <v>200</v>
      </c>
      <c r="J10950" s="722">
        <v>88</v>
      </c>
      <c r="K10950" s="723">
        <v>376.11675200000002</v>
      </c>
    </row>
    <row r="10951" spans="2:11">
      <c r="B10951" s="486" t="str">
        <f>CONCATENATE(Tabela22[[#This Row],[Residencial / Não Residencial]]," - ",Tabela22[[#This Row],[Frequência]])</f>
        <v>Residencial - 3 vezes por semana</v>
      </c>
      <c r="C10951" s="486" t="s">
        <v>578</v>
      </c>
      <c r="D10951" s="443" t="s">
        <v>572</v>
      </c>
      <c r="E10951" s="443" t="s">
        <v>548</v>
      </c>
      <c r="F10951" s="443" t="s">
        <v>548</v>
      </c>
      <c r="G10951" s="722">
        <v>76.69</v>
      </c>
      <c r="H10951" s="722">
        <v>2.5755699999999999</v>
      </c>
      <c r="I10951" s="722">
        <v>200</v>
      </c>
      <c r="J10951" s="722">
        <v>76.69</v>
      </c>
      <c r="K10951" s="723">
        <v>197.52046329999999</v>
      </c>
    </row>
    <row r="10952" spans="2:11">
      <c r="B10952" s="486" t="str">
        <f>CONCATENATE(Tabela22[[#This Row],[Residencial / Não Residencial]]," - ",Tabela22[[#This Row],[Frequência]])</f>
        <v>Residencial - 6 vezes por semana</v>
      </c>
      <c r="C10952" s="486" t="s">
        <v>567</v>
      </c>
      <c r="D10952" s="443" t="s">
        <v>580</v>
      </c>
      <c r="E10952" s="443" t="s">
        <v>548</v>
      </c>
      <c r="F10952" s="443" t="s">
        <v>548</v>
      </c>
      <c r="G10952" s="722">
        <v>18</v>
      </c>
      <c r="H10952" s="722">
        <v>4.2740539999999996</v>
      </c>
      <c r="I10952" s="722">
        <v>200</v>
      </c>
      <c r="J10952" s="722">
        <v>18</v>
      </c>
      <c r="K10952" s="723">
        <v>76.932972000000007</v>
      </c>
    </row>
    <row r="10953" spans="2:11">
      <c r="B10953" s="486" t="str">
        <f>CONCATENATE(Tabela22[[#This Row],[Residencial / Não Residencial]]," - ",Tabela22[[#This Row],[Frequência]])</f>
        <v>Residencial - 3 vezes por semana</v>
      </c>
      <c r="C10953" s="486" t="s">
        <v>578</v>
      </c>
      <c r="D10953" s="443" t="s">
        <v>572</v>
      </c>
      <c r="E10953" s="443" t="s">
        <v>548</v>
      </c>
      <c r="F10953" s="443" t="s">
        <v>548</v>
      </c>
      <c r="G10953" s="722">
        <v>48.17</v>
      </c>
      <c r="H10953" s="722">
        <v>2.5755699999999999</v>
      </c>
      <c r="I10953" s="722">
        <v>200</v>
      </c>
      <c r="J10953" s="722">
        <v>48.17</v>
      </c>
      <c r="K10953" s="723">
        <v>124.06520690000001</v>
      </c>
    </row>
    <row r="10954" spans="2:11">
      <c r="B10954" s="486" t="str">
        <f>CONCATENATE(Tabela22[[#This Row],[Residencial / Não Residencial]]," - ",Tabela22[[#This Row],[Frequência]])</f>
        <v>Residencial - 3 vezes por semana</v>
      </c>
      <c r="C10954" s="486" t="s">
        <v>578</v>
      </c>
      <c r="D10954" s="443" t="s">
        <v>580</v>
      </c>
      <c r="E10954" s="443" t="s">
        <v>548</v>
      </c>
      <c r="F10954" s="443" t="s">
        <v>548</v>
      </c>
      <c r="G10954" s="722">
        <v>44.4</v>
      </c>
      <c r="H10954" s="722">
        <v>2.5755699999999999</v>
      </c>
      <c r="I10954" s="722">
        <v>200</v>
      </c>
      <c r="J10954" s="722">
        <v>44.4</v>
      </c>
      <c r="K10954" s="723">
        <v>114.35530799999999</v>
      </c>
    </row>
    <row r="10955" spans="2:11">
      <c r="B10955" s="486" t="str">
        <f>CONCATENATE(Tabela22[[#This Row],[Residencial / Não Residencial]]," - ",Tabela22[[#This Row],[Frequência]])</f>
        <v>Não Residencial - 3 vezes por semana</v>
      </c>
      <c r="C10955" s="486" t="s">
        <v>578</v>
      </c>
      <c r="D10955" s="443" t="s">
        <v>568</v>
      </c>
      <c r="E10955" s="443" t="s">
        <v>569</v>
      </c>
      <c r="F10955" s="443" t="s">
        <v>550</v>
      </c>
      <c r="G10955" s="722">
        <v>93</v>
      </c>
      <c r="H10955" s="722">
        <v>3.9677699999999998</v>
      </c>
      <c r="I10955" s="722">
        <v>300</v>
      </c>
      <c r="J10955" s="722">
        <v>93</v>
      </c>
      <c r="K10955" s="723">
        <v>369.00261</v>
      </c>
    </row>
    <row r="10956" spans="2:11">
      <c r="B10956" s="486" t="str">
        <f>CONCATENATE(Tabela22[[#This Row],[Residencial / Não Residencial]]," - ",Tabela22[[#This Row],[Frequência]])</f>
        <v>Não Residencial - 6 vezes por semana</v>
      </c>
      <c r="C10956" s="486" t="s">
        <v>567</v>
      </c>
      <c r="D10956" s="443" t="s">
        <v>568</v>
      </c>
      <c r="E10956" s="443" t="s">
        <v>569</v>
      </c>
      <c r="F10956" s="443" t="s">
        <v>550</v>
      </c>
      <c r="G10956" s="722">
        <v>93.75</v>
      </c>
      <c r="H10956" s="722">
        <v>6.111758</v>
      </c>
      <c r="I10956" s="722">
        <v>300</v>
      </c>
      <c r="J10956" s="722">
        <v>93.75</v>
      </c>
      <c r="K10956" s="723">
        <v>572.97731250000004</v>
      </c>
    </row>
    <row r="10957" spans="2:11">
      <c r="B10957" s="486" t="str">
        <f>CONCATENATE(Tabela22[[#This Row],[Residencial / Não Residencial]]," - ",Tabela22[[#This Row],[Frequência]])</f>
        <v>Residencial - 6 vezes por semana</v>
      </c>
      <c r="C10957" s="486" t="s">
        <v>567</v>
      </c>
      <c r="D10957" s="443" t="s">
        <v>574</v>
      </c>
      <c r="E10957" s="443" t="s">
        <v>575</v>
      </c>
      <c r="F10957" s="443" t="s">
        <v>548</v>
      </c>
      <c r="G10957" s="722">
        <v>219</v>
      </c>
      <c r="H10957" s="722">
        <v>4.2740539999999996</v>
      </c>
      <c r="I10957" s="722">
        <v>200</v>
      </c>
      <c r="J10957" s="722">
        <v>200</v>
      </c>
      <c r="K10957" s="723">
        <v>854.81079999999997</v>
      </c>
    </row>
    <row r="10958" spans="2:11">
      <c r="B10958" s="486" t="str">
        <f>CONCATENATE(Tabela22[[#This Row],[Residencial / Não Residencial]]," - ",Tabela22[[#This Row],[Frequência]])</f>
        <v>Residencial - 6 vezes por semana</v>
      </c>
      <c r="C10958" s="486" t="s">
        <v>567</v>
      </c>
      <c r="D10958" s="443" t="s">
        <v>580</v>
      </c>
      <c r="E10958" s="443" t="s">
        <v>575</v>
      </c>
      <c r="F10958" s="443" t="s">
        <v>548</v>
      </c>
      <c r="G10958" s="722">
        <v>28.5</v>
      </c>
      <c r="H10958" s="722">
        <v>4.2740539999999996</v>
      </c>
      <c r="I10958" s="722">
        <v>200</v>
      </c>
      <c r="J10958" s="722">
        <v>28.5</v>
      </c>
      <c r="K10958" s="723">
        <v>121.81053900000001</v>
      </c>
    </row>
    <row r="10959" spans="2:11">
      <c r="B10959" s="486" t="str">
        <f>CONCATENATE(Tabela22[[#This Row],[Residencial / Não Residencial]]," - ",Tabela22[[#This Row],[Frequência]])</f>
        <v>Residencial - 6 vezes por semana</v>
      </c>
      <c r="C10959" s="486" t="s">
        <v>567</v>
      </c>
      <c r="D10959" s="443" t="s">
        <v>568</v>
      </c>
      <c r="E10959" s="443" t="s">
        <v>575</v>
      </c>
      <c r="F10959" s="443" t="s">
        <v>548</v>
      </c>
      <c r="G10959" s="722">
        <v>433.5</v>
      </c>
      <c r="H10959" s="722">
        <v>4.2740539999999996</v>
      </c>
      <c r="I10959" s="722">
        <v>200</v>
      </c>
      <c r="J10959" s="722">
        <v>200</v>
      </c>
      <c r="K10959" s="723">
        <v>854.81079999999997</v>
      </c>
    </row>
    <row r="10960" spans="2:11">
      <c r="B10960" s="486" t="str">
        <f>CONCATENATE(Tabela22[[#This Row],[Residencial / Não Residencial]]," - ",Tabela22[[#This Row],[Frequência]])</f>
        <v>Residencial - 6 vezes por semana</v>
      </c>
      <c r="C10960" s="486" t="s">
        <v>567</v>
      </c>
      <c r="D10960" s="443" t="s">
        <v>568</v>
      </c>
      <c r="E10960" s="443" t="s">
        <v>575</v>
      </c>
      <c r="F10960" s="443" t="s">
        <v>548</v>
      </c>
      <c r="G10960" s="722">
        <v>439.87</v>
      </c>
      <c r="H10960" s="722">
        <v>4.2740539999999996</v>
      </c>
      <c r="I10960" s="722">
        <v>200</v>
      </c>
      <c r="J10960" s="722">
        <v>200</v>
      </c>
      <c r="K10960" s="723">
        <v>854.81079999999997</v>
      </c>
    </row>
    <row r="10961" spans="2:11">
      <c r="B10961" s="486" t="str">
        <f>CONCATENATE(Tabela22[[#This Row],[Residencial / Não Residencial]]," - ",Tabela22[[#This Row],[Frequência]])</f>
        <v>Residencial - 6 vezes por semana</v>
      </c>
      <c r="C10961" s="486" t="s">
        <v>567</v>
      </c>
      <c r="D10961" s="443" t="s">
        <v>580</v>
      </c>
      <c r="E10961" s="443" t="s">
        <v>575</v>
      </c>
      <c r="F10961" s="443" t="s">
        <v>548</v>
      </c>
      <c r="G10961" s="722">
        <v>236.4</v>
      </c>
      <c r="H10961" s="722">
        <v>4.2740539999999996</v>
      </c>
      <c r="I10961" s="722">
        <v>200</v>
      </c>
      <c r="J10961" s="722">
        <v>200</v>
      </c>
      <c r="K10961" s="723">
        <v>854.81079999999997</v>
      </c>
    </row>
    <row r="10962" spans="2:11">
      <c r="B10962" s="486" t="str">
        <f>CONCATENATE(Tabela22[[#This Row],[Residencial / Não Residencial]]," - ",Tabela22[[#This Row],[Frequência]])</f>
        <v>Residencial - 3 vezes por semana</v>
      </c>
      <c r="C10962" s="486" t="s">
        <v>578</v>
      </c>
      <c r="D10962" s="443" t="s">
        <v>572</v>
      </c>
      <c r="E10962" s="443" t="s">
        <v>548</v>
      </c>
      <c r="F10962" s="443" t="s">
        <v>548</v>
      </c>
      <c r="G10962" s="722">
        <v>70</v>
      </c>
      <c r="H10962" s="722">
        <v>2.5755699999999999</v>
      </c>
      <c r="I10962" s="722">
        <v>200</v>
      </c>
      <c r="J10962" s="722">
        <v>70</v>
      </c>
      <c r="K10962" s="723">
        <v>180.28989999999999</v>
      </c>
    </row>
    <row r="10963" spans="2:11">
      <c r="B10963" s="486" t="str">
        <f>CONCATENATE(Tabela22[[#This Row],[Residencial / Não Residencial]]," - ",Tabela22[[#This Row],[Frequência]])</f>
        <v>Residencial - 3 vezes por semana</v>
      </c>
      <c r="C10963" s="486" t="s">
        <v>578</v>
      </c>
      <c r="D10963" s="443" t="s">
        <v>572</v>
      </c>
      <c r="E10963" s="443" t="s">
        <v>548</v>
      </c>
      <c r="F10963" s="443" t="s">
        <v>548</v>
      </c>
      <c r="G10963" s="722">
        <v>126.78</v>
      </c>
      <c r="H10963" s="722">
        <v>2.5755699999999999</v>
      </c>
      <c r="I10963" s="722">
        <v>200</v>
      </c>
      <c r="J10963" s="722">
        <v>126.78</v>
      </c>
      <c r="K10963" s="723">
        <v>326.5307646</v>
      </c>
    </row>
    <row r="10964" spans="2:11">
      <c r="B10964" s="486" t="str">
        <f>CONCATENATE(Tabela22[[#This Row],[Residencial / Não Residencial]]," - ",Tabela22[[#This Row],[Frequência]])</f>
        <v>Residencial - 3 vezes por semana</v>
      </c>
      <c r="C10964" s="486" t="s">
        <v>578</v>
      </c>
      <c r="D10964" s="443" t="s">
        <v>572</v>
      </c>
      <c r="E10964" s="443" t="s">
        <v>548</v>
      </c>
      <c r="F10964" s="443" t="s">
        <v>548</v>
      </c>
      <c r="G10964" s="722">
        <v>81.77</v>
      </c>
      <c r="H10964" s="722">
        <v>2.5755699999999999</v>
      </c>
      <c r="I10964" s="722">
        <v>200</v>
      </c>
      <c r="J10964" s="722">
        <v>81.77</v>
      </c>
      <c r="K10964" s="723">
        <v>210.60435889999999</v>
      </c>
    </row>
    <row r="10965" spans="2:11">
      <c r="B10965" s="486" t="str">
        <f>CONCATENATE(Tabela22[[#This Row],[Residencial / Não Residencial]]," - ",Tabela22[[#This Row],[Frequência]])</f>
        <v>Residencial - 6 vezes por semana</v>
      </c>
      <c r="C10965" s="486" t="s">
        <v>567</v>
      </c>
      <c r="D10965" s="443" t="s">
        <v>580</v>
      </c>
      <c r="E10965" s="443" t="s">
        <v>575</v>
      </c>
      <c r="F10965" s="443" t="s">
        <v>548</v>
      </c>
      <c r="G10965" s="722">
        <v>52</v>
      </c>
      <c r="H10965" s="722">
        <v>4.2740539999999996</v>
      </c>
      <c r="I10965" s="722">
        <v>200</v>
      </c>
      <c r="J10965" s="722">
        <v>52</v>
      </c>
      <c r="K10965" s="723">
        <v>222.25080800000001</v>
      </c>
    </row>
    <row r="10966" spans="2:11">
      <c r="B10966" s="486" t="str">
        <f>CONCATENATE(Tabela22[[#This Row],[Residencial / Não Residencial]]," - ",Tabela22[[#This Row],[Frequência]])</f>
        <v>Residencial - 3 vezes por semana</v>
      </c>
      <c r="C10966" s="486" t="s">
        <v>578</v>
      </c>
      <c r="D10966" s="443" t="s">
        <v>580</v>
      </c>
      <c r="E10966" s="443" t="s">
        <v>548</v>
      </c>
      <c r="F10966" s="443" t="s">
        <v>548</v>
      </c>
      <c r="G10966" s="722">
        <v>39</v>
      </c>
      <c r="H10966" s="722">
        <v>2.5755699999999999</v>
      </c>
      <c r="I10966" s="722">
        <v>200</v>
      </c>
      <c r="J10966" s="722">
        <v>39</v>
      </c>
      <c r="K10966" s="723">
        <v>100.44723</v>
      </c>
    </row>
    <row r="10967" spans="2:11">
      <c r="B10967" s="486" t="str">
        <f>CONCATENATE(Tabela22[[#This Row],[Residencial / Não Residencial]]," - ",Tabela22[[#This Row],[Frequência]])</f>
        <v>Residencial - 6 vezes por semana</v>
      </c>
      <c r="C10967" s="486" t="s">
        <v>567</v>
      </c>
      <c r="D10967" s="443" t="s">
        <v>572</v>
      </c>
      <c r="E10967" s="443" t="s">
        <v>548</v>
      </c>
      <c r="F10967" s="443" t="s">
        <v>548</v>
      </c>
      <c r="G10967" s="722">
        <v>159</v>
      </c>
      <c r="H10967" s="722">
        <v>4.2740539999999996</v>
      </c>
      <c r="I10967" s="722">
        <v>200</v>
      </c>
      <c r="J10967" s="722">
        <v>159</v>
      </c>
      <c r="K10967" s="723">
        <v>679.57458599999995</v>
      </c>
    </row>
    <row r="10968" spans="2:11">
      <c r="B10968" s="486" t="str">
        <f>CONCATENATE(Tabela22[[#This Row],[Residencial / Não Residencial]]," - ",Tabela22[[#This Row],[Frequência]])</f>
        <v>Não Residencial - 3 vezes por semana</v>
      </c>
      <c r="C10968" s="486" t="s">
        <v>578</v>
      </c>
      <c r="D10968" s="443" t="s">
        <v>568</v>
      </c>
      <c r="E10968" s="443" t="s">
        <v>569</v>
      </c>
      <c r="F10968" s="443" t="s">
        <v>550</v>
      </c>
      <c r="G10968" s="722">
        <v>181.73</v>
      </c>
      <c r="H10968" s="722">
        <v>3.9677699999999998</v>
      </c>
      <c r="I10968" s="722">
        <v>300</v>
      </c>
      <c r="J10968" s="722">
        <v>181.73</v>
      </c>
      <c r="K10968" s="723">
        <v>721.06284210000001</v>
      </c>
    </row>
    <row r="10969" spans="2:11">
      <c r="B10969" s="486" t="str">
        <f>CONCATENATE(Tabela22[[#This Row],[Residencial / Não Residencial]]," - ",Tabela22[[#This Row],[Frequência]])</f>
        <v>Residencial - 6 vezes por semana</v>
      </c>
      <c r="C10969" s="486" t="s">
        <v>567</v>
      </c>
      <c r="D10969" s="443" t="s">
        <v>572</v>
      </c>
      <c r="E10969" s="443" t="s">
        <v>548</v>
      </c>
      <c r="F10969" s="443" t="s">
        <v>548</v>
      </c>
      <c r="G10969" s="722">
        <v>65.27</v>
      </c>
      <c r="H10969" s="722">
        <v>4.2740539999999996</v>
      </c>
      <c r="I10969" s="722">
        <v>200</v>
      </c>
      <c r="J10969" s="722">
        <v>65.27</v>
      </c>
      <c r="K10969" s="723">
        <v>278.96750458000002</v>
      </c>
    </row>
    <row r="10970" spans="2:11">
      <c r="B10970" s="486" t="str">
        <f>CONCATENATE(Tabela22[[#This Row],[Residencial / Não Residencial]]," - ",Tabela22[[#This Row],[Frequência]])</f>
        <v>Não Residencial - 3 vezes por semana</v>
      </c>
      <c r="C10970" s="486" t="s">
        <v>578</v>
      </c>
      <c r="D10970" s="443" t="s">
        <v>574</v>
      </c>
      <c r="E10970" s="443" t="s">
        <v>569</v>
      </c>
      <c r="F10970" s="443" t="s">
        <v>550</v>
      </c>
      <c r="G10970" s="722">
        <v>414.93</v>
      </c>
      <c r="H10970" s="722">
        <v>3.9677699999999998</v>
      </c>
      <c r="I10970" s="722">
        <v>300</v>
      </c>
      <c r="J10970" s="722">
        <v>300</v>
      </c>
      <c r="K10970" s="723">
        <v>1190.3309999999999</v>
      </c>
    </row>
    <row r="10971" spans="2:11">
      <c r="B10971" s="486" t="str">
        <f>CONCATENATE(Tabela22[[#This Row],[Residencial / Não Residencial]]," - ",Tabela22[[#This Row],[Frequência]])</f>
        <v>Não Residencial - 3 vezes por semana</v>
      </c>
      <c r="C10971" s="486" t="s">
        <v>578</v>
      </c>
      <c r="D10971" s="443" t="s">
        <v>574</v>
      </c>
      <c r="E10971" s="443" t="s">
        <v>569</v>
      </c>
      <c r="F10971" s="443" t="s">
        <v>550</v>
      </c>
      <c r="G10971" s="722">
        <v>254.94</v>
      </c>
      <c r="H10971" s="722">
        <v>3.9677699999999998</v>
      </c>
      <c r="I10971" s="722">
        <v>300</v>
      </c>
      <c r="J10971" s="722">
        <v>254.94</v>
      </c>
      <c r="K10971" s="723">
        <v>1011.5432838</v>
      </c>
    </row>
    <row r="10972" spans="2:11">
      <c r="B10972" s="486" t="str">
        <f>CONCATENATE(Tabela22[[#This Row],[Residencial / Não Residencial]]," - ",Tabela22[[#This Row],[Frequência]])</f>
        <v>Residencial - 3 vezes por semana</v>
      </c>
      <c r="C10972" s="486" t="s">
        <v>578</v>
      </c>
      <c r="D10972" s="443" t="s">
        <v>580</v>
      </c>
      <c r="E10972" s="443" t="s">
        <v>548</v>
      </c>
      <c r="F10972" s="443" t="s">
        <v>548</v>
      </c>
      <c r="G10972" s="722">
        <v>16.07</v>
      </c>
      <c r="H10972" s="722">
        <v>2.5755699999999999</v>
      </c>
      <c r="I10972" s="722">
        <v>200</v>
      </c>
      <c r="J10972" s="722">
        <v>27.027027027027</v>
      </c>
      <c r="K10972" s="723">
        <v>69.61</v>
      </c>
    </row>
    <row r="10973" spans="2:11">
      <c r="B10973" s="486" t="str">
        <f>CONCATENATE(Tabela22[[#This Row],[Residencial / Não Residencial]]," - ",Tabela22[[#This Row],[Frequência]])</f>
        <v>Residencial - 3 vezes por semana</v>
      </c>
      <c r="C10973" s="486" t="s">
        <v>578</v>
      </c>
      <c r="D10973" s="443" t="s">
        <v>580</v>
      </c>
      <c r="E10973" s="443" t="s">
        <v>575</v>
      </c>
      <c r="F10973" s="443" t="s">
        <v>548</v>
      </c>
      <c r="G10973" s="722">
        <v>17.579999999999998</v>
      </c>
      <c r="H10973" s="722">
        <v>2.5755699999999999</v>
      </c>
      <c r="I10973" s="722">
        <v>200</v>
      </c>
      <c r="J10973" s="722">
        <v>27.027027027027</v>
      </c>
      <c r="K10973" s="723">
        <v>69.61</v>
      </c>
    </row>
    <row r="10974" spans="2:11">
      <c r="B10974" s="486" t="str">
        <f>CONCATENATE(Tabela22[[#This Row],[Residencial / Não Residencial]]," - ",Tabela22[[#This Row],[Frequência]])</f>
        <v>Não Residencial - 6 vezes por semana</v>
      </c>
      <c r="C10974" s="486" t="s">
        <v>567</v>
      </c>
      <c r="D10974" s="443" t="s">
        <v>568</v>
      </c>
      <c r="E10974" s="443" t="s">
        <v>570</v>
      </c>
      <c r="F10974" s="443" t="s">
        <v>550</v>
      </c>
      <c r="G10974" s="722">
        <v>32.49</v>
      </c>
      <c r="H10974" s="722">
        <v>6.111758</v>
      </c>
      <c r="I10974" s="722">
        <v>300</v>
      </c>
      <c r="J10974" s="722">
        <v>32.49</v>
      </c>
      <c r="K10974" s="723">
        <v>198.57101742</v>
      </c>
    </row>
    <row r="10975" spans="2:11">
      <c r="B10975" s="486" t="str">
        <f>CONCATENATE(Tabela22[[#This Row],[Residencial / Não Residencial]]," - ",Tabela22[[#This Row],[Frequência]])</f>
        <v>Não Residencial - 6 vezes por semana</v>
      </c>
      <c r="C10975" s="486" t="s">
        <v>567</v>
      </c>
      <c r="D10975" s="443" t="s">
        <v>568</v>
      </c>
      <c r="E10975" s="443" t="s">
        <v>570</v>
      </c>
      <c r="F10975" s="443" t="s">
        <v>550</v>
      </c>
      <c r="G10975" s="722">
        <v>51.66</v>
      </c>
      <c r="H10975" s="722">
        <v>6.111758</v>
      </c>
      <c r="I10975" s="722">
        <v>300</v>
      </c>
      <c r="J10975" s="722">
        <v>51.66</v>
      </c>
      <c r="K10975" s="723">
        <v>315.73341828000002</v>
      </c>
    </row>
    <row r="10976" spans="2:11">
      <c r="B10976" s="486" t="str">
        <f>CONCATENATE(Tabela22[[#This Row],[Residencial / Não Residencial]]," - ",Tabela22[[#This Row],[Frequência]])</f>
        <v>Não Residencial - 6 vezes por semana</v>
      </c>
      <c r="C10976" s="486" t="s">
        <v>567</v>
      </c>
      <c r="D10976" s="443" t="s">
        <v>568</v>
      </c>
      <c r="E10976" s="443" t="s">
        <v>570</v>
      </c>
      <c r="F10976" s="443" t="s">
        <v>550</v>
      </c>
      <c r="G10976" s="722">
        <v>21.13</v>
      </c>
      <c r="H10976" s="722">
        <v>6.111758</v>
      </c>
      <c r="I10976" s="722">
        <v>300</v>
      </c>
      <c r="J10976" s="722">
        <v>21.13</v>
      </c>
      <c r="K10976" s="723">
        <v>129.14144654</v>
      </c>
    </row>
    <row r="10977" spans="2:11">
      <c r="B10977" s="486" t="str">
        <f>CONCATENATE(Tabela22[[#This Row],[Residencial / Não Residencial]]," - ",Tabela22[[#This Row],[Frequência]])</f>
        <v>Não Residencial - 6 vezes por semana</v>
      </c>
      <c r="C10977" s="486" t="s">
        <v>567</v>
      </c>
      <c r="D10977" s="443" t="s">
        <v>568</v>
      </c>
      <c r="E10977" s="443" t="s">
        <v>570</v>
      </c>
      <c r="F10977" s="443" t="s">
        <v>550</v>
      </c>
      <c r="G10977" s="722">
        <v>30.76</v>
      </c>
      <c r="H10977" s="722">
        <v>6.111758</v>
      </c>
      <c r="I10977" s="722">
        <v>300</v>
      </c>
      <c r="J10977" s="722">
        <v>30.76</v>
      </c>
      <c r="K10977" s="723">
        <v>187.99767607999999</v>
      </c>
    </row>
    <row r="10978" spans="2:11">
      <c r="B10978" s="486" t="str">
        <f>CONCATENATE(Tabela22[[#This Row],[Residencial / Não Residencial]]," - ",Tabela22[[#This Row],[Frequência]])</f>
        <v>Não Residencial - 6 vezes por semana</v>
      </c>
      <c r="C10978" s="486" t="s">
        <v>567</v>
      </c>
      <c r="D10978" s="443" t="s">
        <v>568</v>
      </c>
      <c r="E10978" s="443" t="s">
        <v>570</v>
      </c>
      <c r="F10978" s="443" t="s">
        <v>550</v>
      </c>
      <c r="G10978" s="722">
        <v>47.09</v>
      </c>
      <c r="H10978" s="722">
        <v>6.111758</v>
      </c>
      <c r="I10978" s="722">
        <v>300</v>
      </c>
      <c r="J10978" s="722">
        <v>47.09</v>
      </c>
      <c r="K10978" s="723">
        <v>287.80268422</v>
      </c>
    </row>
    <row r="10979" spans="2:11">
      <c r="B10979" s="486" t="str">
        <f>CONCATENATE(Tabela22[[#This Row],[Residencial / Não Residencial]]," - ",Tabela22[[#This Row],[Frequência]])</f>
        <v>Não Residencial - 6 vezes por semana</v>
      </c>
      <c r="C10979" s="486" t="s">
        <v>567</v>
      </c>
      <c r="D10979" s="443" t="s">
        <v>568</v>
      </c>
      <c r="E10979" s="443" t="s">
        <v>570</v>
      </c>
      <c r="F10979" s="443" t="s">
        <v>550</v>
      </c>
      <c r="G10979" s="722">
        <v>21.13</v>
      </c>
      <c r="H10979" s="722">
        <v>6.111758</v>
      </c>
      <c r="I10979" s="722">
        <v>300</v>
      </c>
      <c r="J10979" s="722">
        <v>21.13</v>
      </c>
      <c r="K10979" s="723">
        <v>129.14144654</v>
      </c>
    </row>
    <row r="10980" spans="2:11">
      <c r="B10980" s="486" t="str">
        <f>CONCATENATE(Tabela22[[#This Row],[Residencial / Não Residencial]]," - ",Tabela22[[#This Row],[Frequência]])</f>
        <v>Não Residencial - 6 vezes por semana</v>
      </c>
      <c r="C10980" s="486" t="s">
        <v>567</v>
      </c>
      <c r="D10980" s="443" t="s">
        <v>568</v>
      </c>
      <c r="E10980" s="443" t="s">
        <v>570</v>
      </c>
      <c r="F10980" s="443" t="s">
        <v>550</v>
      </c>
      <c r="G10980" s="722">
        <v>154.54</v>
      </c>
      <c r="H10980" s="722">
        <v>6.111758</v>
      </c>
      <c r="I10980" s="722">
        <v>300</v>
      </c>
      <c r="J10980" s="722">
        <v>154.54</v>
      </c>
      <c r="K10980" s="723">
        <v>944.51108132000002</v>
      </c>
    </row>
    <row r="10981" spans="2:11">
      <c r="B10981" s="486" t="str">
        <f>CONCATENATE(Tabela22[[#This Row],[Residencial / Não Residencial]]," - ",Tabela22[[#This Row],[Frequência]])</f>
        <v>Residencial - 3 vezes por semana</v>
      </c>
      <c r="C10981" s="486" t="s">
        <v>578</v>
      </c>
      <c r="D10981" s="443" t="s">
        <v>580</v>
      </c>
      <c r="E10981" s="443" t="s">
        <v>575</v>
      </c>
      <c r="F10981" s="443" t="s">
        <v>548</v>
      </c>
      <c r="G10981" s="722">
        <v>17.34</v>
      </c>
      <c r="H10981" s="722">
        <v>2.5755699999999999</v>
      </c>
      <c r="I10981" s="722">
        <v>200</v>
      </c>
      <c r="J10981" s="722">
        <v>27.027027027027</v>
      </c>
      <c r="K10981" s="723">
        <v>69.61</v>
      </c>
    </row>
    <row r="10982" spans="2:11">
      <c r="B10982" s="486" t="str">
        <f>CONCATENATE(Tabela22[[#This Row],[Residencial / Não Residencial]]," - ",Tabela22[[#This Row],[Frequência]])</f>
        <v>Residencial - 3 vezes por semana</v>
      </c>
      <c r="C10982" s="486" t="s">
        <v>578</v>
      </c>
      <c r="D10982" s="443" t="s">
        <v>572</v>
      </c>
      <c r="E10982" s="443" t="s">
        <v>548</v>
      </c>
      <c r="F10982" s="443" t="s">
        <v>548</v>
      </c>
      <c r="G10982" s="722">
        <v>148.16999999999999</v>
      </c>
      <c r="H10982" s="722">
        <v>2.5755699999999999</v>
      </c>
      <c r="I10982" s="722">
        <v>200</v>
      </c>
      <c r="J10982" s="722">
        <v>148.16999999999999</v>
      </c>
      <c r="K10982" s="723">
        <v>381.62220689999998</v>
      </c>
    </row>
    <row r="10983" spans="2:11">
      <c r="B10983" s="486" t="str">
        <f>CONCATENATE(Tabela22[[#This Row],[Residencial / Não Residencial]]," - ",Tabela22[[#This Row],[Frequência]])</f>
        <v>Residencial - 3 vezes por semana</v>
      </c>
      <c r="C10983" s="486" t="s">
        <v>578</v>
      </c>
      <c r="D10983" s="443" t="s">
        <v>572</v>
      </c>
      <c r="E10983" s="443" t="s">
        <v>548</v>
      </c>
      <c r="F10983" s="443" t="s">
        <v>548</v>
      </c>
      <c r="G10983" s="722">
        <v>174</v>
      </c>
      <c r="H10983" s="722">
        <v>2.5755699999999999</v>
      </c>
      <c r="I10983" s="722">
        <v>200</v>
      </c>
      <c r="J10983" s="722">
        <v>174</v>
      </c>
      <c r="K10983" s="723">
        <v>448.14918</v>
      </c>
    </row>
    <row r="10984" spans="2:11">
      <c r="B10984" s="486" t="str">
        <f>CONCATENATE(Tabela22[[#This Row],[Residencial / Não Residencial]]," - ",Tabela22[[#This Row],[Frequência]])</f>
        <v>Residencial - 3 vezes por semana</v>
      </c>
      <c r="C10984" s="486" t="s">
        <v>578</v>
      </c>
      <c r="D10984" s="443" t="s">
        <v>572</v>
      </c>
      <c r="E10984" s="443" t="s">
        <v>548</v>
      </c>
      <c r="F10984" s="443" t="s">
        <v>548</v>
      </c>
      <c r="G10984" s="722">
        <v>38.6</v>
      </c>
      <c r="H10984" s="722">
        <v>2.5755699999999999</v>
      </c>
      <c r="I10984" s="722">
        <v>200</v>
      </c>
      <c r="J10984" s="722">
        <v>38.6</v>
      </c>
      <c r="K10984" s="723">
        <v>99.417001999999997</v>
      </c>
    </row>
    <row r="10985" spans="2:11">
      <c r="B10985" s="486" t="str">
        <f>CONCATENATE(Tabela22[[#This Row],[Residencial / Não Residencial]]," - ",Tabela22[[#This Row],[Frequência]])</f>
        <v>Residencial - 3 vezes por semana</v>
      </c>
      <c r="C10985" s="486" t="s">
        <v>578</v>
      </c>
      <c r="D10985" s="443" t="s">
        <v>572</v>
      </c>
      <c r="E10985" s="443" t="s">
        <v>548</v>
      </c>
      <c r="F10985" s="443" t="s">
        <v>548</v>
      </c>
      <c r="G10985" s="722">
        <v>90.52</v>
      </c>
      <c r="H10985" s="722">
        <v>2.5755699999999999</v>
      </c>
      <c r="I10985" s="722">
        <v>200</v>
      </c>
      <c r="J10985" s="722">
        <v>90.52</v>
      </c>
      <c r="K10985" s="723">
        <v>233.14059639999999</v>
      </c>
    </row>
    <row r="10986" spans="2:11">
      <c r="B10986" s="486" t="str">
        <f>CONCATENATE(Tabela22[[#This Row],[Residencial / Não Residencial]]," - ",Tabela22[[#This Row],[Frequência]])</f>
        <v>Residencial - 6 vezes por semana</v>
      </c>
      <c r="C10986" s="486" t="s">
        <v>567</v>
      </c>
      <c r="D10986" s="443" t="s">
        <v>580</v>
      </c>
      <c r="E10986" s="443" t="s">
        <v>575</v>
      </c>
      <c r="F10986" s="443" t="s">
        <v>548</v>
      </c>
      <c r="G10986" s="722">
        <v>120</v>
      </c>
      <c r="H10986" s="722">
        <v>4.2740539999999996</v>
      </c>
      <c r="I10986" s="722">
        <v>200</v>
      </c>
      <c r="J10986" s="722">
        <v>120</v>
      </c>
      <c r="K10986" s="723">
        <v>512.88648000000001</v>
      </c>
    </row>
    <row r="10987" spans="2:11">
      <c r="B10987" s="486" t="str">
        <f>CONCATENATE(Tabela22[[#This Row],[Residencial / Não Residencial]]," - ",Tabela22[[#This Row],[Frequência]])</f>
        <v>Não Residencial - 3 vezes por semana</v>
      </c>
      <c r="C10987" s="486" t="s">
        <v>578</v>
      </c>
      <c r="D10987" s="443" t="s">
        <v>580</v>
      </c>
      <c r="E10987" s="443" t="s">
        <v>569</v>
      </c>
      <c r="F10987" s="443" t="s">
        <v>550</v>
      </c>
      <c r="G10987" s="722">
        <v>26.55</v>
      </c>
      <c r="H10987" s="722">
        <v>3.9677699999999998</v>
      </c>
      <c r="I10987" s="722">
        <v>300</v>
      </c>
      <c r="J10987" s="722">
        <v>26.55</v>
      </c>
      <c r="K10987" s="723">
        <v>105.34429350000001</v>
      </c>
    </row>
    <row r="10988" spans="2:11">
      <c r="B10988" s="486" t="str">
        <f>CONCATENATE(Tabela22[[#This Row],[Residencial / Não Residencial]]," - ",Tabela22[[#This Row],[Frequência]])</f>
        <v>Residencial - 6 vezes por semana</v>
      </c>
      <c r="C10988" s="486" t="s">
        <v>567</v>
      </c>
      <c r="D10988" s="443" t="s">
        <v>571</v>
      </c>
      <c r="E10988" s="443" t="s">
        <v>548</v>
      </c>
      <c r="F10988" s="443" t="s">
        <v>548</v>
      </c>
      <c r="G10988" s="722">
        <v>109.6677</v>
      </c>
      <c r="H10988" s="722">
        <v>4.2740539999999996</v>
      </c>
      <c r="I10988" s="722">
        <v>200</v>
      </c>
      <c r="J10988" s="722">
        <v>109.6677</v>
      </c>
      <c r="K10988" s="723">
        <v>468.72567185579999</v>
      </c>
    </row>
    <row r="10989" spans="2:11">
      <c r="B10989" s="486" t="str">
        <f>CONCATENATE(Tabela22[[#This Row],[Residencial / Não Residencial]]," - ",Tabela22[[#This Row],[Frequência]])</f>
        <v>Residencial - 6 vezes por semana</v>
      </c>
      <c r="C10989" s="486" t="s">
        <v>567</v>
      </c>
      <c r="D10989" s="443" t="s">
        <v>571</v>
      </c>
      <c r="E10989" s="443" t="s">
        <v>548</v>
      </c>
      <c r="F10989" s="443" t="s">
        <v>548</v>
      </c>
      <c r="G10989" s="722">
        <v>106.4547</v>
      </c>
      <c r="H10989" s="722">
        <v>4.2740539999999996</v>
      </c>
      <c r="I10989" s="722">
        <v>200</v>
      </c>
      <c r="J10989" s="722">
        <v>106.4547</v>
      </c>
      <c r="K10989" s="723">
        <v>454.99313635380003</v>
      </c>
    </row>
    <row r="10990" spans="2:11">
      <c r="B10990" s="486" t="str">
        <f>CONCATENATE(Tabela22[[#This Row],[Residencial / Não Residencial]]," - ",Tabela22[[#This Row],[Frequência]])</f>
        <v>Residencial - 6 vezes por semana</v>
      </c>
      <c r="C10990" s="486" t="s">
        <v>567</v>
      </c>
      <c r="D10990" s="443" t="s">
        <v>571</v>
      </c>
      <c r="E10990" s="443" t="s">
        <v>548</v>
      </c>
      <c r="F10990" s="443" t="s">
        <v>548</v>
      </c>
      <c r="G10990" s="722">
        <v>136.66739999999999</v>
      </c>
      <c r="H10990" s="722">
        <v>4.2740539999999996</v>
      </c>
      <c r="I10990" s="722">
        <v>200</v>
      </c>
      <c r="J10990" s="722">
        <v>136.66739999999999</v>
      </c>
      <c r="K10990" s="723">
        <v>584.12384763959994</v>
      </c>
    </row>
    <row r="10991" spans="2:11">
      <c r="B10991" s="486" t="str">
        <f>CONCATENATE(Tabela22[[#This Row],[Residencial / Não Residencial]]," - ",Tabela22[[#This Row],[Frequência]])</f>
        <v>Residencial - 6 vezes por semana</v>
      </c>
      <c r="C10991" s="486" t="s">
        <v>567</v>
      </c>
      <c r="D10991" s="443" t="s">
        <v>571</v>
      </c>
      <c r="E10991" s="443" t="s">
        <v>548</v>
      </c>
      <c r="F10991" s="443" t="s">
        <v>548</v>
      </c>
      <c r="G10991" s="722">
        <v>109.6677</v>
      </c>
      <c r="H10991" s="722">
        <v>4.2740539999999996</v>
      </c>
      <c r="I10991" s="722">
        <v>200</v>
      </c>
      <c r="J10991" s="722">
        <v>109.6677</v>
      </c>
      <c r="K10991" s="723">
        <v>468.72567185579999</v>
      </c>
    </row>
    <row r="10992" spans="2:11">
      <c r="B10992" s="486" t="str">
        <f>CONCATENATE(Tabela22[[#This Row],[Residencial / Não Residencial]]," - ",Tabela22[[#This Row],[Frequência]])</f>
        <v>Residencial - 6 vezes por semana</v>
      </c>
      <c r="C10992" s="486" t="s">
        <v>567</v>
      </c>
      <c r="D10992" s="443" t="s">
        <v>571</v>
      </c>
      <c r="E10992" s="443" t="s">
        <v>548</v>
      </c>
      <c r="F10992" s="443" t="s">
        <v>548</v>
      </c>
      <c r="G10992" s="722">
        <v>106.4547</v>
      </c>
      <c r="H10992" s="722">
        <v>4.2740539999999996</v>
      </c>
      <c r="I10992" s="722">
        <v>200</v>
      </c>
      <c r="J10992" s="722">
        <v>106.4547</v>
      </c>
      <c r="K10992" s="723">
        <v>454.99313635380003</v>
      </c>
    </row>
    <row r="10993" spans="2:11">
      <c r="B10993" s="486" t="str">
        <f>CONCATENATE(Tabela22[[#This Row],[Residencial / Não Residencial]]," - ",Tabela22[[#This Row],[Frequência]])</f>
        <v>Residencial - 6 vezes por semana</v>
      </c>
      <c r="C10993" s="486" t="s">
        <v>567</v>
      </c>
      <c r="D10993" s="443" t="s">
        <v>571</v>
      </c>
      <c r="E10993" s="443" t="s">
        <v>548</v>
      </c>
      <c r="F10993" s="443" t="s">
        <v>548</v>
      </c>
      <c r="G10993" s="722">
        <v>136.66739999999999</v>
      </c>
      <c r="H10993" s="722">
        <v>4.2740539999999996</v>
      </c>
      <c r="I10993" s="722">
        <v>200</v>
      </c>
      <c r="J10993" s="722">
        <v>136.66739999999999</v>
      </c>
      <c r="K10993" s="723">
        <v>584.12384763959994</v>
      </c>
    </row>
    <row r="10994" spans="2:11">
      <c r="B10994" s="486" t="str">
        <f>CONCATENATE(Tabela22[[#This Row],[Residencial / Não Residencial]]," - ",Tabela22[[#This Row],[Frequência]])</f>
        <v>Residencial - 6 vezes por semana</v>
      </c>
      <c r="C10994" s="486" t="s">
        <v>567</v>
      </c>
      <c r="D10994" s="443" t="s">
        <v>571</v>
      </c>
      <c r="E10994" s="443" t="s">
        <v>548</v>
      </c>
      <c r="F10994" s="443" t="s">
        <v>548</v>
      </c>
      <c r="G10994" s="722">
        <v>109.6677</v>
      </c>
      <c r="H10994" s="722">
        <v>4.2740539999999996</v>
      </c>
      <c r="I10994" s="722">
        <v>200</v>
      </c>
      <c r="J10994" s="722">
        <v>109.6677</v>
      </c>
      <c r="K10994" s="723">
        <v>468.72567185579999</v>
      </c>
    </row>
    <row r="10995" spans="2:11">
      <c r="B10995" s="486" t="str">
        <f>CONCATENATE(Tabela22[[#This Row],[Residencial / Não Residencial]]," - ",Tabela22[[#This Row],[Frequência]])</f>
        <v>Residencial - 6 vezes por semana</v>
      </c>
      <c r="C10995" s="486" t="s">
        <v>567</v>
      </c>
      <c r="D10995" s="443" t="s">
        <v>571</v>
      </c>
      <c r="E10995" s="443" t="s">
        <v>548</v>
      </c>
      <c r="F10995" s="443" t="s">
        <v>548</v>
      </c>
      <c r="G10995" s="722">
        <v>106.4547</v>
      </c>
      <c r="H10995" s="722">
        <v>4.2740539999999996</v>
      </c>
      <c r="I10995" s="722">
        <v>200</v>
      </c>
      <c r="J10995" s="722">
        <v>106.4547</v>
      </c>
      <c r="K10995" s="723">
        <v>454.99313635380003</v>
      </c>
    </row>
    <row r="10996" spans="2:11">
      <c r="B10996" s="486" t="str">
        <f>CONCATENATE(Tabela22[[#This Row],[Residencial / Não Residencial]]," - ",Tabela22[[#This Row],[Frequência]])</f>
        <v>Não Residencial - 6 vezes por semana</v>
      </c>
      <c r="C10996" s="486" t="s">
        <v>567</v>
      </c>
      <c r="D10996" s="443" t="s">
        <v>571</v>
      </c>
      <c r="E10996" s="443" t="s">
        <v>569</v>
      </c>
      <c r="F10996" s="443" t="s">
        <v>550</v>
      </c>
      <c r="G10996" s="722">
        <v>136.66739999999999</v>
      </c>
      <c r="H10996" s="722">
        <v>6.111758</v>
      </c>
      <c r="I10996" s="722">
        <v>300</v>
      </c>
      <c r="J10996" s="722">
        <v>136.66739999999999</v>
      </c>
      <c r="K10996" s="723">
        <v>835.27807528920005</v>
      </c>
    </row>
    <row r="10997" spans="2:11">
      <c r="B10997" s="486" t="str">
        <f>CONCATENATE(Tabela22[[#This Row],[Residencial / Não Residencial]]," - ",Tabela22[[#This Row],[Frequência]])</f>
        <v>Residencial - 6 vezes por semana</v>
      </c>
      <c r="C10997" s="486" t="s">
        <v>567</v>
      </c>
      <c r="D10997" s="443" t="s">
        <v>571</v>
      </c>
      <c r="E10997" s="443" t="s">
        <v>548</v>
      </c>
      <c r="F10997" s="443" t="s">
        <v>548</v>
      </c>
      <c r="G10997" s="722">
        <v>109.6677</v>
      </c>
      <c r="H10997" s="722">
        <v>4.2740539999999996</v>
      </c>
      <c r="I10997" s="722">
        <v>200</v>
      </c>
      <c r="J10997" s="722">
        <v>109.6677</v>
      </c>
      <c r="K10997" s="723">
        <v>468.72567185579999</v>
      </c>
    </row>
    <row r="10998" spans="2:11">
      <c r="B10998" s="486" t="str">
        <f>CONCATENATE(Tabela22[[#This Row],[Residencial / Não Residencial]]," - ",Tabela22[[#This Row],[Frequência]])</f>
        <v>Residencial - 6 vezes por semana</v>
      </c>
      <c r="C10998" s="486" t="s">
        <v>567</v>
      </c>
      <c r="D10998" s="443" t="s">
        <v>571</v>
      </c>
      <c r="E10998" s="443" t="s">
        <v>548</v>
      </c>
      <c r="F10998" s="443" t="s">
        <v>548</v>
      </c>
      <c r="G10998" s="722">
        <v>106.4547</v>
      </c>
      <c r="H10998" s="722">
        <v>4.2740539999999996</v>
      </c>
      <c r="I10998" s="722">
        <v>200</v>
      </c>
      <c r="J10998" s="722">
        <v>106.4547</v>
      </c>
      <c r="K10998" s="723">
        <v>454.99313635380003</v>
      </c>
    </row>
    <row r="10999" spans="2:11">
      <c r="B10999" s="486" t="str">
        <f>CONCATENATE(Tabela22[[#This Row],[Residencial / Não Residencial]]," - ",Tabela22[[#This Row],[Frequência]])</f>
        <v>Residencial - 6 vezes por semana</v>
      </c>
      <c r="C10999" s="486" t="s">
        <v>567</v>
      </c>
      <c r="D10999" s="443" t="s">
        <v>571</v>
      </c>
      <c r="E10999" s="443" t="s">
        <v>548</v>
      </c>
      <c r="F10999" s="443" t="s">
        <v>548</v>
      </c>
      <c r="G10999" s="722">
        <v>136.66739999999999</v>
      </c>
      <c r="H10999" s="722">
        <v>4.2740539999999996</v>
      </c>
      <c r="I10999" s="722">
        <v>200</v>
      </c>
      <c r="J10999" s="722">
        <v>136.66739999999999</v>
      </c>
      <c r="K10999" s="723">
        <v>584.12384763959994</v>
      </c>
    </row>
    <row r="11000" spans="2:11">
      <c r="B11000" s="486" t="str">
        <f>CONCATENATE(Tabela22[[#This Row],[Residencial / Não Residencial]]," - ",Tabela22[[#This Row],[Frequência]])</f>
        <v>Residencial - 6 vezes por semana</v>
      </c>
      <c r="C11000" s="486" t="s">
        <v>567</v>
      </c>
      <c r="D11000" s="443" t="s">
        <v>571</v>
      </c>
      <c r="E11000" s="443" t="s">
        <v>548</v>
      </c>
      <c r="F11000" s="443" t="s">
        <v>548</v>
      </c>
      <c r="G11000" s="722">
        <v>109.6677</v>
      </c>
      <c r="H11000" s="722">
        <v>4.2740539999999996</v>
      </c>
      <c r="I11000" s="722">
        <v>200</v>
      </c>
      <c r="J11000" s="722">
        <v>109.6677</v>
      </c>
      <c r="K11000" s="723">
        <v>468.72567185579999</v>
      </c>
    </row>
    <row r="11001" spans="2:11">
      <c r="B11001" s="486" t="str">
        <f>CONCATENATE(Tabela22[[#This Row],[Residencial / Não Residencial]]," - ",Tabela22[[#This Row],[Frequência]])</f>
        <v>Residencial - 6 vezes por semana</v>
      </c>
      <c r="C11001" s="486" t="s">
        <v>567</v>
      </c>
      <c r="D11001" s="443" t="s">
        <v>571</v>
      </c>
      <c r="E11001" s="443" t="s">
        <v>548</v>
      </c>
      <c r="F11001" s="443" t="s">
        <v>548</v>
      </c>
      <c r="G11001" s="722">
        <v>106.4547</v>
      </c>
      <c r="H11001" s="722">
        <v>4.2740539999999996</v>
      </c>
      <c r="I11001" s="722">
        <v>200</v>
      </c>
      <c r="J11001" s="722">
        <v>106.4547</v>
      </c>
      <c r="K11001" s="723">
        <v>454.99313635380003</v>
      </c>
    </row>
    <row r="11002" spans="2:11">
      <c r="B11002" s="486" t="str">
        <f>CONCATENATE(Tabela22[[#This Row],[Residencial / Não Residencial]]," - ",Tabela22[[#This Row],[Frequência]])</f>
        <v>Residencial - 6 vezes por semana</v>
      </c>
      <c r="C11002" s="486" t="s">
        <v>567</v>
      </c>
      <c r="D11002" s="443" t="s">
        <v>571</v>
      </c>
      <c r="E11002" s="443" t="s">
        <v>548</v>
      </c>
      <c r="F11002" s="443" t="s">
        <v>548</v>
      </c>
      <c r="G11002" s="722">
        <v>136.66739999999999</v>
      </c>
      <c r="H11002" s="722">
        <v>4.2740539999999996</v>
      </c>
      <c r="I11002" s="722">
        <v>200</v>
      </c>
      <c r="J11002" s="722">
        <v>136.66739999999999</v>
      </c>
      <c r="K11002" s="723">
        <v>584.12384763959994</v>
      </c>
    </row>
    <row r="11003" spans="2:11">
      <c r="B11003" s="486" t="str">
        <f>CONCATENATE(Tabela22[[#This Row],[Residencial / Não Residencial]]," - ",Tabela22[[#This Row],[Frequência]])</f>
        <v>Residencial - 6 vezes por semana</v>
      </c>
      <c r="C11003" s="486" t="s">
        <v>567</v>
      </c>
      <c r="D11003" s="443" t="s">
        <v>571</v>
      </c>
      <c r="E11003" s="443" t="s">
        <v>548</v>
      </c>
      <c r="F11003" s="443" t="s">
        <v>548</v>
      </c>
      <c r="G11003" s="722">
        <v>109.6677</v>
      </c>
      <c r="H11003" s="722">
        <v>4.2740539999999996</v>
      </c>
      <c r="I11003" s="722">
        <v>200</v>
      </c>
      <c r="J11003" s="722">
        <v>109.6677</v>
      </c>
      <c r="K11003" s="723">
        <v>468.72567185579999</v>
      </c>
    </row>
    <row r="11004" spans="2:11">
      <c r="B11004" s="486" t="str">
        <f>CONCATENATE(Tabela22[[#This Row],[Residencial / Não Residencial]]," - ",Tabela22[[#This Row],[Frequência]])</f>
        <v>Residencial - 6 vezes por semana</v>
      </c>
      <c r="C11004" s="486" t="s">
        <v>567</v>
      </c>
      <c r="D11004" s="443" t="s">
        <v>571</v>
      </c>
      <c r="E11004" s="443" t="s">
        <v>548</v>
      </c>
      <c r="F11004" s="443" t="s">
        <v>548</v>
      </c>
      <c r="G11004" s="722">
        <v>106.4547</v>
      </c>
      <c r="H11004" s="722">
        <v>4.2740539999999996</v>
      </c>
      <c r="I11004" s="722">
        <v>200</v>
      </c>
      <c r="J11004" s="722">
        <v>106.4547</v>
      </c>
      <c r="K11004" s="723">
        <v>454.99313635380003</v>
      </c>
    </row>
    <row r="11005" spans="2:11">
      <c r="B11005" s="486" t="str">
        <f>CONCATENATE(Tabela22[[#This Row],[Residencial / Não Residencial]]," - ",Tabela22[[#This Row],[Frequência]])</f>
        <v>Residencial - 6 vezes por semana</v>
      </c>
      <c r="C11005" s="486" t="s">
        <v>567</v>
      </c>
      <c r="D11005" s="443" t="s">
        <v>571</v>
      </c>
      <c r="E11005" s="443" t="s">
        <v>548</v>
      </c>
      <c r="F11005" s="443" t="s">
        <v>548</v>
      </c>
      <c r="G11005" s="722">
        <v>136.66739999999999</v>
      </c>
      <c r="H11005" s="722">
        <v>4.2740539999999996</v>
      </c>
      <c r="I11005" s="722">
        <v>200</v>
      </c>
      <c r="J11005" s="722">
        <v>136.66739999999999</v>
      </c>
      <c r="K11005" s="723">
        <v>584.12384763959994</v>
      </c>
    </row>
    <row r="11006" spans="2:11">
      <c r="B11006" s="486" t="str">
        <f>CONCATENATE(Tabela22[[#This Row],[Residencial / Não Residencial]]," - ",Tabela22[[#This Row],[Frequência]])</f>
        <v>Residencial - 6 vezes por semana</v>
      </c>
      <c r="C11006" s="486" t="s">
        <v>567</v>
      </c>
      <c r="D11006" s="443" t="s">
        <v>571</v>
      </c>
      <c r="E11006" s="443" t="s">
        <v>548</v>
      </c>
      <c r="F11006" s="443" t="s">
        <v>548</v>
      </c>
      <c r="G11006" s="722">
        <v>109.6677</v>
      </c>
      <c r="H11006" s="722">
        <v>4.2740539999999996</v>
      </c>
      <c r="I11006" s="722">
        <v>200</v>
      </c>
      <c r="J11006" s="722">
        <v>109.6677</v>
      </c>
      <c r="K11006" s="723">
        <v>468.72567185579999</v>
      </c>
    </row>
    <row r="11007" spans="2:11">
      <c r="B11007" s="486" t="str">
        <f>CONCATENATE(Tabela22[[#This Row],[Residencial / Não Residencial]]," - ",Tabela22[[#This Row],[Frequência]])</f>
        <v>Residencial - 6 vezes por semana</v>
      </c>
      <c r="C11007" s="486" t="s">
        <v>567</v>
      </c>
      <c r="D11007" s="443" t="s">
        <v>571</v>
      </c>
      <c r="E11007" s="443" t="s">
        <v>548</v>
      </c>
      <c r="F11007" s="443" t="s">
        <v>548</v>
      </c>
      <c r="G11007" s="722">
        <v>106.4547</v>
      </c>
      <c r="H11007" s="722">
        <v>4.2740539999999996</v>
      </c>
      <c r="I11007" s="722">
        <v>200</v>
      </c>
      <c r="J11007" s="722">
        <v>106.4547</v>
      </c>
      <c r="K11007" s="723">
        <v>454.99313635380003</v>
      </c>
    </row>
    <row r="11008" spans="2:11">
      <c r="B11008" s="486" t="str">
        <f>CONCATENATE(Tabela22[[#This Row],[Residencial / Não Residencial]]," - ",Tabela22[[#This Row],[Frequência]])</f>
        <v>Residencial - 3 vezes por semana</v>
      </c>
      <c r="C11008" s="486" t="s">
        <v>578</v>
      </c>
      <c r="D11008" s="443" t="s">
        <v>572</v>
      </c>
      <c r="E11008" s="443" t="s">
        <v>548</v>
      </c>
      <c r="F11008" s="443" t="s">
        <v>548</v>
      </c>
      <c r="G11008" s="722">
        <v>74.06</v>
      </c>
      <c r="H11008" s="722">
        <v>2.5755699999999999</v>
      </c>
      <c r="I11008" s="722">
        <v>200</v>
      </c>
      <c r="J11008" s="722">
        <v>74.06</v>
      </c>
      <c r="K11008" s="723">
        <v>190.74671420000001</v>
      </c>
    </row>
    <row r="11009" spans="2:11">
      <c r="B11009" s="486" t="str">
        <f>CONCATENATE(Tabela22[[#This Row],[Residencial / Não Residencial]]," - ",Tabela22[[#This Row],[Frequência]])</f>
        <v>Não Residencial - 3 vezes por semana</v>
      </c>
      <c r="C11009" s="486" t="s">
        <v>578</v>
      </c>
      <c r="D11009" s="443" t="s">
        <v>574</v>
      </c>
      <c r="E11009" s="443" t="s">
        <v>569</v>
      </c>
      <c r="F11009" s="443" t="s">
        <v>550</v>
      </c>
      <c r="G11009" s="722">
        <v>38.840000000000003</v>
      </c>
      <c r="H11009" s="722">
        <v>3.9677699999999998</v>
      </c>
      <c r="I11009" s="722">
        <v>300</v>
      </c>
      <c r="J11009" s="722">
        <v>38.840000000000003</v>
      </c>
      <c r="K11009" s="723">
        <v>154.1081868</v>
      </c>
    </row>
    <row r="11010" spans="2:11">
      <c r="B11010" s="486" t="str">
        <f>CONCATENATE(Tabela22[[#This Row],[Residencial / Não Residencial]]," - ",Tabela22[[#This Row],[Frequência]])</f>
        <v>Residencial - 3 vezes por semana</v>
      </c>
      <c r="C11010" s="486" t="s">
        <v>578</v>
      </c>
      <c r="D11010" s="443" t="s">
        <v>572</v>
      </c>
      <c r="E11010" s="443" t="s">
        <v>548</v>
      </c>
      <c r="F11010" s="443" t="s">
        <v>548</v>
      </c>
      <c r="G11010" s="722">
        <v>173.62</v>
      </c>
      <c r="H11010" s="722">
        <v>2.5755699999999999</v>
      </c>
      <c r="I11010" s="722">
        <v>200</v>
      </c>
      <c r="J11010" s="722">
        <v>173.62</v>
      </c>
      <c r="K11010" s="723">
        <v>447.17046340000002</v>
      </c>
    </row>
    <row r="11011" spans="2:11">
      <c r="B11011" s="486" t="str">
        <f>CONCATENATE(Tabela22[[#This Row],[Residencial / Não Residencial]]," - ",Tabela22[[#This Row],[Frequência]])</f>
        <v>Residencial - 3 vezes por semana</v>
      </c>
      <c r="C11011" s="486" t="s">
        <v>578</v>
      </c>
      <c r="D11011" s="443" t="s">
        <v>572</v>
      </c>
      <c r="E11011" s="443" t="s">
        <v>548</v>
      </c>
      <c r="F11011" s="443" t="s">
        <v>548</v>
      </c>
      <c r="G11011" s="722">
        <v>113.41</v>
      </c>
      <c r="H11011" s="722">
        <v>2.5755699999999999</v>
      </c>
      <c r="I11011" s="722">
        <v>200</v>
      </c>
      <c r="J11011" s="722">
        <v>113.41</v>
      </c>
      <c r="K11011" s="723">
        <v>292.09539369999999</v>
      </c>
    </row>
    <row r="11012" spans="2:11">
      <c r="B11012" s="486" t="str">
        <f>CONCATENATE(Tabela22[[#This Row],[Residencial / Não Residencial]]," - ",Tabela22[[#This Row],[Frequência]])</f>
        <v>Não Residencial - 6 vezes por semana</v>
      </c>
      <c r="C11012" s="486" t="s">
        <v>567</v>
      </c>
      <c r="D11012" s="443" t="s">
        <v>568</v>
      </c>
      <c r="E11012" s="443" t="s">
        <v>569</v>
      </c>
      <c r="F11012" s="443" t="s">
        <v>550</v>
      </c>
      <c r="G11012" s="722">
        <v>246.13</v>
      </c>
      <c r="H11012" s="722">
        <v>6.111758</v>
      </c>
      <c r="I11012" s="722">
        <v>300</v>
      </c>
      <c r="J11012" s="722">
        <v>246.13</v>
      </c>
      <c r="K11012" s="723">
        <v>1504.28699654</v>
      </c>
    </row>
    <row r="11013" spans="2:11">
      <c r="B11013" s="486" t="str">
        <f>CONCATENATE(Tabela22[[#This Row],[Residencial / Não Residencial]]," - ",Tabela22[[#This Row],[Frequência]])</f>
        <v>Não Residencial - 6 vezes por semana</v>
      </c>
      <c r="C11013" s="486" t="s">
        <v>567</v>
      </c>
      <c r="D11013" s="443" t="s">
        <v>568</v>
      </c>
      <c r="E11013" s="443" t="s">
        <v>569</v>
      </c>
      <c r="F11013" s="443" t="s">
        <v>550</v>
      </c>
      <c r="G11013" s="722">
        <v>104.83</v>
      </c>
      <c r="H11013" s="722">
        <v>6.111758</v>
      </c>
      <c r="I11013" s="722">
        <v>300</v>
      </c>
      <c r="J11013" s="722">
        <v>104.83</v>
      </c>
      <c r="K11013" s="723">
        <v>640.69559114000003</v>
      </c>
    </row>
    <row r="11014" spans="2:11">
      <c r="B11014" s="486" t="str">
        <f>CONCATENATE(Tabela22[[#This Row],[Residencial / Não Residencial]]," - ",Tabela22[[#This Row],[Frequência]])</f>
        <v>Não Residencial - 6 vezes por semana</v>
      </c>
      <c r="C11014" s="486" t="s">
        <v>567</v>
      </c>
      <c r="D11014" s="443" t="s">
        <v>568</v>
      </c>
      <c r="E11014" s="443" t="s">
        <v>569</v>
      </c>
      <c r="F11014" s="443" t="s">
        <v>550</v>
      </c>
      <c r="G11014" s="722">
        <v>104.83</v>
      </c>
      <c r="H11014" s="722">
        <v>6.111758</v>
      </c>
      <c r="I11014" s="722">
        <v>300</v>
      </c>
      <c r="J11014" s="722">
        <v>104.83</v>
      </c>
      <c r="K11014" s="723">
        <v>640.69559114000003</v>
      </c>
    </row>
    <row r="11015" spans="2:11">
      <c r="B11015" s="486" t="str">
        <f>CONCATENATE(Tabela22[[#This Row],[Residencial / Não Residencial]]," - ",Tabela22[[#This Row],[Frequência]])</f>
        <v>Residencial - 3 vezes por semana</v>
      </c>
      <c r="C11015" s="486" t="s">
        <v>578</v>
      </c>
      <c r="D11015" s="443" t="s">
        <v>572</v>
      </c>
      <c r="E11015" s="443" t="s">
        <v>548</v>
      </c>
      <c r="F11015" s="443" t="s">
        <v>548</v>
      </c>
      <c r="G11015" s="722">
        <v>137.97999999999999</v>
      </c>
      <c r="H11015" s="722">
        <v>2.5755699999999999</v>
      </c>
      <c r="I11015" s="722">
        <v>200</v>
      </c>
      <c r="J11015" s="722">
        <v>137.97999999999999</v>
      </c>
      <c r="K11015" s="723">
        <v>355.3771486</v>
      </c>
    </row>
    <row r="11016" spans="2:11">
      <c r="B11016" s="486" t="str">
        <f>CONCATENATE(Tabela22[[#This Row],[Residencial / Não Residencial]]," - ",Tabela22[[#This Row],[Frequência]])</f>
        <v>Não Residencial - 3 vezes por semana</v>
      </c>
      <c r="C11016" s="486" t="s">
        <v>578</v>
      </c>
      <c r="D11016" s="443" t="s">
        <v>568</v>
      </c>
      <c r="E11016" s="443" t="s">
        <v>569</v>
      </c>
      <c r="F11016" s="443" t="s">
        <v>550</v>
      </c>
      <c r="G11016" s="722">
        <v>63.9</v>
      </c>
      <c r="H11016" s="722">
        <v>3.9677699999999998</v>
      </c>
      <c r="I11016" s="722">
        <v>300</v>
      </c>
      <c r="J11016" s="722">
        <v>63.9</v>
      </c>
      <c r="K11016" s="723">
        <v>253.540503</v>
      </c>
    </row>
    <row r="11017" spans="2:11">
      <c r="B11017" s="486" t="str">
        <f>CONCATENATE(Tabela22[[#This Row],[Residencial / Não Residencial]]," - ",Tabela22[[#This Row],[Frequência]])</f>
        <v>Residencial - 3 vezes por semana</v>
      </c>
      <c r="C11017" s="486" t="s">
        <v>578</v>
      </c>
      <c r="D11017" s="443" t="s">
        <v>571</v>
      </c>
      <c r="E11017" s="443" t="s">
        <v>548</v>
      </c>
      <c r="F11017" s="443" t="s">
        <v>548</v>
      </c>
      <c r="G11017" s="722">
        <v>88.431100000000001</v>
      </c>
      <c r="H11017" s="722">
        <v>2.5755699999999999</v>
      </c>
      <c r="I11017" s="722">
        <v>200</v>
      </c>
      <c r="J11017" s="722">
        <v>88.431100000000001</v>
      </c>
      <c r="K11017" s="723">
        <v>227.760488227</v>
      </c>
    </row>
    <row r="11018" spans="2:11">
      <c r="B11018" s="486" t="str">
        <f>CONCATENATE(Tabela22[[#This Row],[Residencial / Não Residencial]]," - ",Tabela22[[#This Row],[Frequência]])</f>
        <v>Residencial - 3 vezes por semana</v>
      </c>
      <c r="C11018" s="486" t="s">
        <v>578</v>
      </c>
      <c r="D11018" s="443" t="s">
        <v>571</v>
      </c>
      <c r="E11018" s="443" t="s">
        <v>548</v>
      </c>
      <c r="F11018" s="443" t="s">
        <v>548</v>
      </c>
      <c r="G11018" s="722">
        <v>109.7118</v>
      </c>
      <c r="H11018" s="722">
        <v>2.5755699999999999</v>
      </c>
      <c r="I11018" s="722">
        <v>200</v>
      </c>
      <c r="J11018" s="722">
        <v>109.7118</v>
      </c>
      <c r="K11018" s="723">
        <v>282.57042072600001</v>
      </c>
    </row>
    <row r="11019" spans="2:11">
      <c r="B11019" s="486" t="str">
        <f>CONCATENATE(Tabela22[[#This Row],[Residencial / Não Residencial]]," - ",Tabela22[[#This Row],[Frequência]])</f>
        <v>Residencial - 3 vezes por semana</v>
      </c>
      <c r="C11019" s="486" t="s">
        <v>578</v>
      </c>
      <c r="D11019" s="443" t="s">
        <v>571</v>
      </c>
      <c r="E11019" s="443" t="s">
        <v>548</v>
      </c>
      <c r="F11019" s="443" t="s">
        <v>548</v>
      </c>
      <c r="G11019" s="722">
        <v>88.431100000000001</v>
      </c>
      <c r="H11019" s="722">
        <v>2.5755699999999999</v>
      </c>
      <c r="I11019" s="722">
        <v>200</v>
      </c>
      <c r="J11019" s="722">
        <v>88.431100000000001</v>
      </c>
      <c r="K11019" s="723">
        <v>227.760488227</v>
      </c>
    </row>
    <row r="11020" spans="2:11">
      <c r="B11020" s="486" t="str">
        <f>CONCATENATE(Tabela22[[#This Row],[Residencial / Não Residencial]]," - ",Tabela22[[#This Row],[Frequência]])</f>
        <v>Residencial - 3 vezes por semana</v>
      </c>
      <c r="C11020" s="486" t="s">
        <v>578</v>
      </c>
      <c r="D11020" s="443" t="s">
        <v>571</v>
      </c>
      <c r="E11020" s="443" t="s">
        <v>548</v>
      </c>
      <c r="F11020" s="443" t="s">
        <v>548</v>
      </c>
      <c r="G11020" s="722">
        <v>134.20519999999999</v>
      </c>
      <c r="H11020" s="722">
        <v>2.5755699999999999</v>
      </c>
      <c r="I11020" s="722">
        <v>200</v>
      </c>
      <c r="J11020" s="722">
        <v>134.20519999999999</v>
      </c>
      <c r="K11020" s="723">
        <v>345.65488696400001</v>
      </c>
    </row>
    <row r="11021" spans="2:11">
      <c r="B11021" s="486" t="str">
        <f>CONCATENATE(Tabela22[[#This Row],[Residencial / Não Residencial]]," - ",Tabela22[[#This Row],[Frequência]])</f>
        <v>Residencial - 3 vezes por semana</v>
      </c>
      <c r="C11021" s="486" t="s">
        <v>578</v>
      </c>
      <c r="D11021" s="443" t="s">
        <v>572</v>
      </c>
      <c r="E11021" s="443" t="s">
        <v>548</v>
      </c>
      <c r="F11021" s="443" t="s">
        <v>548</v>
      </c>
      <c r="G11021" s="722">
        <v>60</v>
      </c>
      <c r="H11021" s="722">
        <v>2.5755699999999999</v>
      </c>
      <c r="I11021" s="722">
        <v>200</v>
      </c>
      <c r="J11021" s="722">
        <v>60</v>
      </c>
      <c r="K11021" s="723">
        <v>154.5342</v>
      </c>
    </row>
    <row r="11022" spans="2:11">
      <c r="B11022" s="486" t="str">
        <f>CONCATENATE(Tabela22[[#This Row],[Residencial / Não Residencial]]," - ",Tabela22[[#This Row],[Frequência]])</f>
        <v>Residencial - 3 vezes por semana</v>
      </c>
      <c r="C11022" s="486" t="s">
        <v>578</v>
      </c>
      <c r="D11022" s="443" t="s">
        <v>572</v>
      </c>
      <c r="E11022" s="443" t="s">
        <v>548</v>
      </c>
      <c r="F11022" s="443" t="s">
        <v>548</v>
      </c>
      <c r="G11022" s="722">
        <v>54.8</v>
      </c>
      <c r="H11022" s="722">
        <v>2.5755699999999999</v>
      </c>
      <c r="I11022" s="722">
        <v>200</v>
      </c>
      <c r="J11022" s="722">
        <v>54.8</v>
      </c>
      <c r="K11022" s="723">
        <v>141.14123599999999</v>
      </c>
    </row>
    <row r="11023" spans="2:11">
      <c r="B11023" s="486" t="str">
        <f>CONCATENATE(Tabela22[[#This Row],[Residencial / Não Residencial]]," - ",Tabela22[[#This Row],[Frequência]])</f>
        <v>Residencial - 3 vezes por semana</v>
      </c>
      <c r="C11023" s="486" t="s">
        <v>578</v>
      </c>
      <c r="D11023" s="443" t="s">
        <v>574</v>
      </c>
      <c r="E11023" s="443" t="s">
        <v>575</v>
      </c>
      <c r="F11023" s="443" t="s">
        <v>548</v>
      </c>
      <c r="G11023" s="722">
        <v>110</v>
      </c>
      <c r="H11023" s="722">
        <v>2.5755699999999999</v>
      </c>
      <c r="I11023" s="722">
        <v>200</v>
      </c>
      <c r="J11023" s="722">
        <v>110</v>
      </c>
      <c r="K11023" s="723">
        <v>283.31270000000001</v>
      </c>
    </row>
    <row r="11024" spans="2:11">
      <c r="B11024" s="486" t="str">
        <f>CONCATENATE(Tabela22[[#This Row],[Residencial / Não Residencial]]," - ",Tabela22[[#This Row],[Frequência]])</f>
        <v>Residencial - 6 vezes por semana</v>
      </c>
      <c r="C11024" s="486" t="s">
        <v>567</v>
      </c>
      <c r="D11024" s="443" t="s">
        <v>572</v>
      </c>
      <c r="E11024" s="443" t="s">
        <v>548</v>
      </c>
      <c r="F11024" s="443" t="s">
        <v>548</v>
      </c>
      <c r="G11024" s="722">
        <v>93.59</v>
      </c>
      <c r="H11024" s="722">
        <v>4.2740539999999996</v>
      </c>
      <c r="I11024" s="722">
        <v>200</v>
      </c>
      <c r="J11024" s="722">
        <v>93.59</v>
      </c>
      <c r="K11024" s="723">
        <v>400.00871386</v>
      </c>
    </row>
    <row r="11025" spans="2:11">
      <c r="B11025" s="486" t="str">
        <f>CONCATENATE(Tabela22[[#This Row],[Residencial / Não Residencial]]," - ",Tabela22[[#This Row],[Frequência]])</f>
        <v>Residencial - 3 vezes por semana</v>
      </c>
      <c r="C11025" s="486" t="s">
        <v>578</v>
      </c>
      <c r="D11025" s="443" t="s">
        <v>580</v>
      </c>
      <c r="E11025" s="443" t="s">
        <v>575</v>
      </c>
      <c r="F11025" s="443" t="s">
        <v>548</v>
      </c>
      <c r="G11025" s="722">
        <v>21</v>
      </c>
      <c r="H11025" s="722">
        <v>2.5755699999999999</v>
      </c>
      <c r="I11025" s="722">
        <v>200</v>
      </c>
      <c r="J11025" s="722">
        <v>27.027027027027</v>
      </c>
      <c r="K11025" s="723">
        <v>69.61</v>
      </c>
    </row>
    <row r="11026" spans="2:11">
      <c r="B11026" s="486" t="str">
        <f>CONCATENATE(Tabela22[[#This Row],[Residencial / Não Residencial]]," - ",Tabela22[[#This Row],[Frequência]])</f>
        <v>Não Residencial - 6 vezes por semana</v>
      </c>
      <c r="C11026" s="486" t="s">
        <v>567</v>
      </c>
      <c r="D11026" s="443" t="s">
        <v>568</v>
      </c>
      <c r="E11026" s="443" t="s">
        <v>569</v>
      </c>
      <c r="F11026" s="443" t="s">
        <v>550</v>
      </c>
      <c r="G11026" s="722">
        <v>27.47</v>
      </c>
      <c r="H11026" s="722">
        <v>6.111758</v>
      </c>
      <c r="I11026" s="722">
        <v>300</v>
      </c>
      <c r="J11026" s="722">
        <v>27.47</v>
      </c>
      <c r="K11026" s="723">
        <v>167.88999226000001</v>
      </c>
    </row>
    <row r="11027" spans="2:11">
      <c r="B11027" s="486" t="str">
        <f>CONCATENATE(Tabela22[[#This Row],[Residencial / Não Residencial]]," - ",Tabela22[[#This Row],[Frequência]])</f>
        <v>Residencial - 3 vezes por semana</v>
      </c>
      <c r="C11027" s="486" t="s">
        <v>578</v>
      </c>
      <c r="D11027" s="443" t="s">
        <v>572</v>
      </c>
      <c r="E11027" s="443" t="s">
        <v>548</v>
      </c>
      <c r="F11027" s="443" t="s">
        <v>548</v>
      </c>
      <c r="G11027" s="722">
        <v>90</v>
      </c>
      <c r="H11027" s="722">
        <v>2.5755699999999999</v>
      </c>
      <c r="I11027" s="722">
        <v>200</v>
      </c>
      <c r="J11027" s="722">
        <v>90</v>
      </c>
      <c r="K11027" s="723">
        <v>231.8013</v>
      </c>
    </row>
    <row r="11028" spans="2:11">
      <c r="B11028" s="486" t="str">
        <f>CONCATENATE(Tabela22[[#This Row],[Residencial / Não Residencial]]," - ",Tabela22[[#This Row],[Frequência]])</f>
        <v>Não Residencial - 6 vezes por semana</v>
      </c>
      <c r="C11028" s="486" t="s">
        <v>567</v>
      </c>
      <c r="D11028" s="443" t="s">
        <v>568</v>
      </c>
      <c r="E11028" s="443" t="s">
        <v>569</v>
      </c>
      <c r="F11028" s="443" t="s">
        <v>550</v>
      </c>
      <c r="G11028" s="722">
        <v>139</v>
      </c>
      <c r="H11028" s="722">
        <v>6.111758</v>
      </c>
      <c r="I11028" s="722">
        <v>300</v>
      </c>
      <c r="J11028" s="722">
        <v>139</v>
      </c>
      <c r="K11028" s="723">
        <v>849.53436199999999</v>
      </c>
    </row>
    <row r="11029" spans="2:11">
      <c r="B11029" s="486" t="str">
        <f>CONCATENATE(Tabela22[[#This Row],[Residencial / Não Residencial]]," - ",Tabela22[[#This Row],[Frequência]])</f>
        <v>Residencial - 6 vezes por semana</v>
      </c>
      <c r="C11029" s="486" t="s">
        <v>567</v>
      </c>
      <c r="D11029" s="443" t="s">
        <v>572</v>
      </c>
      <c r="E11029" s="443" t="s">
        <v>548</v>
      </c>
      <c r="F11029" s="443" t="s">
        <v>548</v>
      </c>
      <c r="G11029" s="722">
        <v>73</v>
      </c>
      <c r="H11029" s="722">
        <v>4.2740539999999996</v>
      </c>
      <c r="I11029" s="722">
        <v>200</v>
      </c>
      <c r="J11029" s="722">
        <v>73</v>
      </c>
      <c r="K11029" s="723">
        <v>312.005942</v>
      </c>
    </row>
    <row r="11030" spans="2:11">
      <c r="B11030" s="486" t="str">
        <f>CONCATENATE(Tabela22[[#This Row],[Residencial / Não Residencial]]," - ",Tabela22[[#This Row],[Frequência]])</f>
        <v>Residencial - 3 vezes por semana</v>
      </c>
      <c r="C11030" s="486" t="s">
        <v>578</v>
      </c>
      <c r="D11030" s="443" t="s">
        <v>572</v>
      </c>
      <c r="E11030" s="443" t="s">
        <v>548</v>
      </c>
      <c r="F11030" s="443" t="s">
        <v>548</v>
      </c>
      <c r="G11030" s="722">
        <v>74</v>
      </c>
      <c r="H11030" s="722">
        <v>2.5755699999999999</v>
      </c>
      <c r="I11030" s="722">
        <v>200</v>
      </c>
      <c r="J11030" s="722">
        <v>74</v>
      </c>
      <c r="K11030" s="723">
        <v>190.59218000000001</v>
      </c>
    </row>
    <row r="11031" spans="2:11">
      <c r="B11031" s="486" t="str">
        <f>CONCATENATE(Tabela22[[#This Row],[Residencial / Não Residencial]]," - ",Tabela22[[#This Row],[Frequência]])</f>
        <v>Não Residencial - 6 vezes por semana</v>
      </c>
      <c r="C11031" s="486" t="s">
        <v>567</v>
      </c>
      <c r="D11031" s="443" t="s">
        <v>568</v>
      </c>
      <c r="E11031" s="443" t="s">
        <v>570</v>
      </c>
      <c r="F11031" s="443" t="s">
        <v>550</v>
      </c>
      <c r="G11031" s="722">
        <v>60</v>
      </c>
      <c r="H11031" s="722">
        <v>6.111758</v>
      </c>
      <c r="I11031" s="722">
        <v>300</v>
      </c>
      <c r="J11031" s="722">
        <v>60</v>
      </c>
      <c r="K11031" s="723">
        <v>366.70548000000002</v>
      </c>
    </row>
    <row r="11032" spans="2:11">
      <c r="B11032" s="486" t="str">
        <f>CONCATENATE(Tabela22[[#This Row],[Residencial / Não Residencial]]," - ",Tabela22[[#This Row],[Frequência]])</f>
        <v>Não Residencial - 3 vezes por semana</v>
      </c>
      <c r="C11032" s="486" t="s">
        <v>578</v>
      </c>
      <c r="D11032" s="443" t="s">
        <v>568</v>
      </c>
      <c r="E11032" s="443" t="s">
        <v>569</v>
      </c>
      <c r="F11032" s="443" t="s">
        <v>550</v>
      </c>
      <c r="G11032" s="722">
        <v>82.6</v>
      </c>
      <c r="H11032" s="722">
        <v>3.9677699999999998</v>
      </c>
      <c r="I11032" s="722">
        <v>300</v>
      </c>
      <c r="J11032" s="722">
        <v>82.6</v>
      </c>
      <c r="K11032" s="723">
        <v>327.73780199999999</v>
      </c>
    </row>
    <row r="11033" spans="2:11">
      <c r="B11033" s="486" t="str">
        <f>CONCATENATE(Tabela22[[#This Row],[Residencial / Não Residencial]]," - ",Tabela22[[#This Row],[Frequência]])</f>
        <v>Não Residencial - 6 vezes por semana</v>
      </c>
      <c r="C11033" s="486" t="s">
        <v>567</v>
      </c>
      <c r="D11033" s="443" t="s">
        <v>574</v>
      </c>
      <c r="E11033" s="443" t="s">
        <v>569</v>
      </c>
      <c r="F11033" s="443" t="s">
        <v>550</v>
      </c>
      <c r="G11033" s="722">
        <v>25.71</v>
      </c>
      <c r="H11033" s="722">
        <v>6.111758</v>
      </c>
      <c r="I11033" s="722">
        <v>300</v>
      </c>
      <c r="J11033" s="722">
        <v>25.71</v>
      </c>
      <c r="K11033" s="723">
        <v>157.13329818</v>
      </c>
    </row>
    <row r="11034" spans="2:11">
      <c r="B11034" s="486" t="str">
        <f>CONCATENATE(Tabela22[[#This Row],[Residencial / Não Residencial]]," - ",Tabela22[[#This Row],[Frequência]])</f>
        <v>Residencial - 6 vezes por semana</v>
      </c>
      <c r="C11034" s="486" t="s">
        <v>567</v>
      </c>
      <c r="D11034" s="443" t="s">
        <v>580</v>
      </c>
      <c r="E11034" s="443" t="s">
        <v>548</v>
      </c>
      <c r="F11034" s="443" t="s">
        <v>548</v>
      </c>
      <c r="G11034" s="722">
        <v>29</v>
      </c>
      <c r="H11034" s="722">
        <v>4.2740539999999996</v>
      </c>
      <c r="I11034" s="722">
        <v>200</v>
      </c>
      <c r="J11034" s="722">
        <v>29</v>
      </c>
      <c r="K11034" s="723">
        <v>123.94756599999999</v>
      </c>
    </row>
    <row r="11035" spans="2:11">
      <c r="B11035" s="486" t="str">
        <f>CONCATENATE(Tabela22[[#This Row],[Residencial / Não Residencial]]," - ",Tabela22[[#This Row],[Frequência]])</f>
        <v>Residencial - 6 vezes por semana</v>
      </c>
      <c r="C11035" s="486" t="s">
        <v>567</v>
      </c>
      <c r="D11035" s="443" t="s">
        <v>572</v>
      </c>
      <c r="E11035" s="443" t="s">
        <v>548</v>
      </c>
      <c r="F11035" s="443" t="s">
        <v>548</v>
      </c>
      <c r="G11035" s="722">
        <v>203.28</v>
      </c>
      <c r="H11035" s="722">
        <v>4.2740539999999996</v>
      </c>
      <c r="I11035" s="722">
        <v>200</v>
      </c>
      <c r="J11035" s="722">
        <v>200</v>
      </c>
      <c r="K11035" s="723">
        <v>854.81079999999997</v>
      </c>
    </row>
    <row r="11036" spans="2:11">
      <c r="B11036" s="486" t="str">
        <f>CONCATENATE(Tabela22[[#This Row],[Residencial / Não Residencial]]," - ",Tabela22[[#This Row],[Frequência]])</f>
        <v>Residencial - 3 vezes por semana</v>
      </c>
      <c r="C11036" s="486" t="s">
        <v>578</v>
      </c>
      <c r="D11036" s="443" t="s">
        <v>572</v>
      </c>
      <c r="E11036" s="443" t="s">
        <v>548</v>
      </c>
      <c r="F11036" s="443" t="s">
        <v>548</v>
      </c>
      <c r="G11036" s="722">
        <v>60.69</v>
      </c>
      <c r="H11036" s="722">
        <v>2.5755699999999999</v>
      </c>
      <c r="I11036" s="722">
        <v>200</v>
      </c>
      <c r="J11036" s="722">
        <v>60.69</v>
      </c>
      <c r="K11036" s="723">
        <v>156.3113433</v>
      </c>
    </row>
    <row r="11037" spans="2:11">
      <c r="B11037" s="486" t="str">
        <f>CONCATENATE(Tabela22[[#This Row],[Residencial / Não Residencial]]," - ",Tabela22[[#This Row],[Frequência]])</f>
        <v>Residencial - 3 vezes por semana</v>
      </c>
      <c r="C11037" s="486" t="s">
        <v>578</v>
      </c>
      <c r="D11037" s="443" t="s">
        <v>572</v>
      </c>
      <c r="E11037" s="443" t="s">
        <v>548</v>
      </c>
      <c r="F11037" s="443" t="s">
        <v>548</v>
      </c>
      <c r="G11037" s="722">
        <v>77.7</v>
      </c>
      <c r="H11037" s="722">
        <v>2.5755699999999999</v>
      </c>
      <c r="I11037" s="722">
        <v>200</v>
      </c>
      <c r="J11037" s="722">
        <v>77.7</v>
      </c>
      <c r="K11037" s="723">
        <v>200.12178900000001</v>
      </c>
    </row>
    <row r="11038" spans="2:11">
      <c r="B11038" s="486" t="str">
        <f>CONCATENATE(Tabela22[[#This Row],[Residencial / Não Residencial]]," - ",Tabela22[[#This Row],[Frequência]])</f>
        <v>Residencial - 3 vezes por semana</v>
      </c>
      <c r="C11038" s="486" t="s">
        <v>578</v>
      </c>
      <c r="D11038" s="443" t="s">
        <v>572</v>
      </c>
      <c r="E11038" s="443" t="s">
        <v>548</v>
      </c>
      <c r="F11038" s="443" t="s">
        <v>548</v>
      </c>
      <c r="G11038" s="722">
        <v>21</v>
      </c>
      <c r="H11038" s="722">
        <v>2.5755699999999999</v>
      </c>
      <c r="I11038" s="722">
        <v>200</v>
      </c>
      <c r="J11038" s="722">
        <v>27.027027027027</v>
      </c>
      <c r="K11038" s="723">
        <v>69.61</v>
      </c>
    </row>
    <row r="11039" spans="2:11">
      <c r="B11039" s="486" t="str">
        <f>CONCATENATE(Tabela22[[#This Row],[Residencial / Não Residencial]]," - ",Tabela22[[#This Row],[Frequência]])</f>
        <v>Residencial - 3 vezes por semana</v>
      </c>
      <c r="C11039" s="486" t="s">
        <v>578</v>
      </c>
      <c r="D11039" s="443" t="s">
        <v>572</v>
      </c>
      <c r="E11039" s="443" t="s">
        <v>548</v>
      </c>
      <c r="F11039" s="443" t="s">
        <v>548</v>
      </c>
      <c r="G11039" s="722">
        <v>63</v>
      </c>
      <c r="H11039" s="722">
        <v>2.5755699999999999</v>
      </c>
      <c r="I11039" s="722">
        <v>200</v>
      </c>
      <c r="J11039" s="722">
        <v>63</v>
      </c>
      <c r="K11039" s="723">
        <v>162.26091</v>
      </c>
    </row>
    <row r="11040" spans="2:11">
      <c r="B11040" s="486" t="str">
        <f>CONCATENATE(Tabela22[[#This Row],[Residencial / Não Residencial]]," - ",Tabela22[[#This Row],[Frequência]])</f>
        <v>Residencial - 3 vezes por semana</v>
      </c>
      <c r="C11040" s="486" t="s">
        <v>578</v>
      </c>
      <c r="D11040" s="443" t="s">
        <v>572</v>
      </c>
      <c r="E11040" s="443" t="s">
        <v>548</v>
      </c>
      <c r="F11040" s="443" t="s">
        <v>548</v>
      </c>
      <c r="G11040" s="722">
        <v>122.57</v>
      </c>
      <c r="H11040" s="722">
        <v>2.5755699999999999</v>
      </c>
      <c r="I11040" s="722">
        <v>200</v>
      </c>
      <c r="J11040" s="722">
        <v>122.57</v>
      </c>
      <c r="K11040" s="723">
        <v>315.68761490000003</v>
      </c>
    </row>
    <row r="11041" spans="2:11">
      <c r="B11041" s="486" t="str">
        <f>CONCATENATE(Tabela22[[#This Row],[Residencial / Não Residencial]]," - ",Tabela22[[#This Row],[Frequência]])</f>
        <v>Residencial - 3 vezes por semana</v>
      </c>
      <c r="C11041" s="486" t="s">
        <v>578</v>
      </c>
      <c r="D11041" s="443" t="s">
        <v>572</v>
      </c>
      <c r="E11041" s="443" t="s">
        <v>548</v>
      </c>
      <c r="F11041" s="443" t="s">
        <v>548</v>
      </c>
      <c r="G11041" s="722">
        <v>70</v>
      </c>
      <c r="H11041" s="722">
        <v>2.5755699999999999</v>
      </c>
      <c r="I11041" s="722">
        <v>200</v>
      </c>
      <c r="J11041" s="722">
        <v>70</v>
      </c>
      <c r="K11041" s="723">
        <v>180.28989999999999</v>
      </c>
    </row>
    <row r="11042" spans="2:11">
      <c r="B11042" s="486" t="str">
        <f>CONCATENATE(Tabela22[[#This Row],[Residencial / Não Residencial]]," - ",Tabela22[[#This Row],[Frequência]])</f>
        <v>Residencial - 1 vez por semana</v>
      </c>
      <c r="C11042" s="486" t="s">
        <v>582</v>
      </c>
      <c r="D11042" s="443" t="s">
        <v>572</v>
      </c>
      <c r="E11042" s="443" t="s">
        <v>548</v>
      </c>
      <c r="F11042" s="443" t="s">
        <v>548</v>
      </c>
      <c r="G11042" s="722">
        <v>57.42</v>
      </c>
      <c r="H11042" s="722">
        <v>0.918852</v>
      </c>
      <c r="I11042" s="722">
        <v>200</v>
      </c>
      <c r="J11042" s="722">
        <v>75.757575757575793</v>
      </c>
      <c r="K11042" s="723">
        <v>69.61</v>
      </c>
    </row>
    <row r="11043" spans="2:11">
      <c r="B11043" s="486" t="str">
        <f>CONCATENATE(Tabela22[[#This Row],[Residencial / Não Residencial]]," - ",Tabela22[[#This Row],[Frequência]])</f>
        <v>Residencial - 3 vezes por semana</v>
      </c>
      <c r="C11043" s="486" t="s">
        <v>578</v>
      </c>
      <c r="D11043" s="443" t="s">
        <v>572</v>
      </c>
      <c r="E11043" s="443" t="s">
        <v>548</v>
      </c>
      <c r="F11043" s="443" t="s">
        <v>548</v>
      </c>
      <c r="G11043" s="722">
        <v>178.52</v>
      </c>
      <c r="H11043" s="722">
        <v>2.5755699999999999</v>
      </c>
      <c r="I11043" s="722">
        <v>200</v>
      </c>
      <c r="J11043" s="722">
        <v>178.52</v>
      </c>
      <c r="K11043" s="723">
        <v>459.79075640000002</v>
      </c>
    </row>
    <row r="11044" spans="2:11">
      <c r="B11044" s="486" t="str">
        <f>CONCATENATE(Tabela22[[#This Row],[Residencial / Não Residencial]]," - ",Tabela22[[#This Row],[Frequência]])</f>
        <v>Residencial - 3 vezes por semana</v>
      </c>
      <c r="C11044" s="486" t="s">
        <v>578</v>
      </c>
      <c r="D11044" s="443" t="s">
        <v>580</v>
      </c>
      <c r="E11044" s="443" t="s">
        <v>575</v>
      </c>
      <c r="F11044" s="443" t="s">
        <v>548</v>
      </c>
      <c r="G11044" s="722">
        <v>25.02</v>
      </c>
      <c r="H11044" s="722">
        <v>2.5755699999999999</v>
      </c>
      <c r="I11044" s="722">
        <v>200</v>
      </c>
      <c r="J11044" s="722">
        <v>27.027027027027</v>
      </c>
      <c r="K11044" s="723">
        <v>69.61</v>
      </c>
    </row>
    <row r="11045" spans="2:11">
      <c r="B11045" s="486" t="str">
        <f>CONCATENATE(Tabela22[[#This Row],[Residencial / Não Residencial]]," - ",Tabela22[[#This Row],[Frequência]])</f>
        <v>Residencial - 3 vezes por semana</v>
      </c>
      <c r="C11045" s="486" t="s">
        <v>578</v>
      </c>
      <c r="D11045" s="443" t="s">
        <v>580</v>
      </c>
      <c r="E11045" s="443" t="s">
        <v>548</v>
      </c>
      <c r="F11045" s="443" t="s">
        <v>548</v>
      </c>
      <c r="G11045" s="722">
        <v>50</v>
      </c>
      <c r="H11045" s="722">
        <v>2.5755699999999999</v>
      </c>
      <c r="I11045" s="722">
        <v>200</v>
      </c>
      <c r="J11045" s="722">
        <v>50</v>
      </c>
      <c r="K11045" s="723">
        <v>128.77850000000001</v>
      </c>
    </row>
    <row r="11046" spans="2:11">
      <c r="B11046" s="486" t="str">
        <f>CONCATENATE(Tabela22[[#This Row],[Residencial / Não Residencial]]," - ",Tabela22[[#This Row],[Frequência]])</f>
        <v>Não Residencial - 3 vezes por semana</v>
      </c>
      <c r="C11046" s="486" t="s">
        <v>578</v>
      </c>
      <c r="D11046" s="443" t="s">
        <v>574</v>
      </c>
      <c r="E11046" s="443" t="s">
        <v>569</v>
      </c>
      <c r="F11046" s="443" t="s">
        <v>550</v>
      </c>
      <c r="G11046" s="722">
        <v>1502.86</v>
      </c>
      <c r="H11046" s="722">
        <v>3.9677699999999998</v>
      </c>
      <c r="I11046" s="722">
        <v>300</v>
      </c>
      <c r="J11046" s="722">
        <v>300</v>
      </c>
      <c r="K11046" s="723">
        <v>1190.3309999999999</v>
      </c>
    </row>
    <row r="11047" spans="2:11">
      <c r="B11047" s="486" t="str">
        <f>CONCATENATE(Tabela22[[#This Row],[Residencial / Não Residencial]]," - ",Tabela22[[#This Row],[Frequência]])</f>
        <v>Residencial - 3 vezes por semana</v>
      </c>
      <c r="C11047" s="486" t="s">
        <v>578</v>
      </c>
      <c r="D11047" s="443" t="s">
        <v>571</v>
      </c>
      <c r="E11047" s="443" t="s">
        <v>548</v>
      </c>
      <c r="F11047" s="443" t="s">
        <v>548</v>
      </c>
      <c r="G11047" s="722">
        <v>85.24</v>
      </c>
      <c r="H11047" s="722">
        <v>2.5755699999999999</v>
      </c>
      <c r="I11047" s="722">
        <v>200</v>
      </c>
      <c r="J11047" s="722">
        <v>85.24</v>
      </c>
      <c r="K11047" s="723">
        <v>219.5415868</v>
      </c>
    </row>
    <row r="11048" spans="2:11">
      <c r="B11048" s="486" t="str">
        <f>CONCATENATE(Tabela22[[#This Row],[Residencial / Não Residencial]]," - ",Tabela22[[#This Row],[Frequência]])</f>
        <v>Residencial - 3 vezes por semana</v>
      </c>
      <c r="C11048" s="486" t="s">
        <v>578</v>
      </c>
      <c r="D11048" s="443" t="s">
        <v>571</v>
      </c>
      <c r="E11048" s="443" t="s">
        <v>548</v>
      </c>
      <c r="F11048" s="443" t="s">
        <v>548</v>
      </c>
      <c r="G11048" s="722">
        <v>76.8</v>
      </c>
      <c r="H11048" s="722">
        <v>2.5755699999999999</v>
      </c>
      <c r="I11048" s="722">
        <v>200</v>
      </c>
      <c r="J11048" s="722">
        <v>76.8</v>
      </c>
      <c r="K11048" s="723">
        <v>197.803776</v>
      </c>
    </row>
    <row r="11049" spans="2:11">
      <c r="B11049" s="486" t="str">
        <f>CONCATENATE(Tabela22[[#This Row],[Residencial / Não Residencial]]," - ",Tabela22[[#This Row],[Frequência]])</f>
        <v>Residencial - 3 vezes por semana</v>
      </c>
      <c r="C11049" s="486" t="s">
        <v>578</v>
      </c>
      <c r="D11049" s="443" t="s">
        <v>571</v>
      </c>
      <c r="E11049" s="443" t="s">
        <v>548</v>
      </c>
      <c r="F11049" s="443" t="s">
        <v>548</v>
      </c>
      <c r="G11049" s="722">
        <v>90.48</v>
      </c>
      <c r="H11049" s="722">
        <v>2.5755699999999999</v>
      </c>
      <c r="I11049" s="722">
        <v>200</v>
      </c>
      <c r="J11049" s="722">
        <v>90.48</v>
      </c>
      <c r="K11049" s="723">
        <v>233.0375736</v>
      </c>
    </row>
    <row r="11050" spans="2:11">
      <c r="B11050" s="486" t="str">
        <f>CONCATENATE(Tabela22[[#This Row],[Residencial / Não Residencial]]," - ",Tabela22[[#This Row],[Frequência]])</f>
        <v>Residencial - 3 vezes por semana</v>
      </c>
      <c r="C11050" s="486" t="s">
        <v>578</v>
      </c>
      <c r="D11050" s="443" t="s">
        <v>571</v>
      </c>
      <c r="E11050" s="443" t="s">
        <v>548</v>
      </c>
      <c r="F11050" s="443" t="s">
        <v>548</v>
      </c>
      <c r="G11050" s="722">
        <v>89.86</v>
      </c>
      <c r="H11050" s="722">
        <v>2.5755699999999999</v>
      </c>
      <c r="I11050" s="722">
        <v>200</v>
      </c>
      <c r="J11050" s="722">
        <v>89.86</v>
      </c>
      <c r="K11050" s="723">
        <v>231.44072019999999</v>
      </c>
    </row>
    <row r="11051" spans="2:11">
      <c r="B11051" s="486" t="str">
        <f>CONCATENATE(Tabela22[[#This Row],[Residencial / Não Residencial]]," - ",Tabela22[[#This Row],[Frequência]])</f>
        <v>Residencial - 3 vezes por semana</v>
      </c>
      <c r="C11051" s="486" t="s">
        <v>578</v>
      </c>
      <c r="D11051" s="443" t="s">
        <v>571</v>
      </c>
      <c r="E11051" s="443" t="s">
        <v>548</v>
      </c>
      <c r="F11051" s="443" t="s">
        <v>548</v>
      </c>
      <c r="G11051" s="722">
        <v>64.569999999999993</v>
      </c>
      <c r="H11051" s="722">
        <v>2.5755699999999999</v>
      </c>
      <c r="I11051" s="722">
        <v>200</v>
      </c>
      <c r="J11051" s="722">
        <v>64.569999999999993</v>
      </c>
      <c r="K11051" s="723">
        <v>166.3045549</v>
      </c>
    </row>
    <row r="11052" spans="2:11">
      <c r="B11052" s="486" t="str">
        <f>CONCATENATE(Tabela22[[#This Row],[Residencial / Não Residencial]]," - ",Tabela22[[#This Row],[Frequência]])</f>
        <v>Residencial - 3 vezes por semana</v>
      </c>
      <c r="C11052" s="486" t="s">
        <v>578</v>
      </c>
      <c r="D11052" s="443" t="s">
        <v>571</v>
      </c>
      <c r="E11052" s="443" t="s">
        <v>548</v>
      </c>
      <c r="F11052" s="443" t="s">
        <v>548</v>
      </c>
      <c r="G11052" s="722">
        <v>85.24</v>
      </c>
      <c r="H11052" s="722">
        <v>2.5755699999999999</v>
      </c>
      <c r="I11052" s="722">
        <v>200</v>
      </c>
      <c r="J11052" s="722">
        <v>85.24</v>
      </c>
      <c r="K11052" s="723">
        <v>219.5415868</v>
      </c>
    </row>
    <row r="11053" spans="2:11">
      <c r="B11053" s="486" t="str">
        <f>CONCATENATE(Tabela22[[#This Row],[Residencial / Não Residencial]]," - ",Tabela22[[#This Row],[Frequência]])</f>
        <v>Residencial - 3 vezes por semana</v>
      </c>
      <c r="C11053" s="486" t="s">
        <v>578</v>
      </c>
      <c r="D11053" s="443" t="s">
        <v>571</v>
      </c>
      <c r="E11053" s="443" t="s">
        <v>548</v>
      </c>
      <c r="F11053" s="443" t="s">
        <v>548</v>
      </c>
      <c r="G11053" s="722">
        <v>85.24</v>
      </c>
      <c r="H11053" s="722">
        <v>2.5755699999999999</v>
      </c>
      <c r="I11053" s="722">
        <v>200</v>
      </c>
      <c r="J11053" s="722">
        <v>85.24</v>
      </c>
      <c r="K11053" s="723">
        <v>219.5415868</v>
      </c>
    </row>
    <row r="11054" spans="2:11">
      <c r="B11054" s="486" t="str">
        <f>CONCATENATE(Tabela22[[#This Row],[Residencial / Não Residencial]]," - ",Tabela22[[#This Row],[Frequência]])</f>
        <v>Residencial - 3 vezes por semana</v>
      </c>
      <c r="C11054" s="486" t="s">
        <v>578</v>
      </c>
      <c r="D11054" s="443" t="s">
        <v>571</v>
      </c>
      <c r="E11054" s="443" t="s">
        <v>548</v>
      </c>
      <c r="F11054" s="443" t="s">
        <v>548</v>
      </c>
      <c r="G11054" s="722">
        <v>76.8</v>
      </c>
      <c r="H11054" s="722">
        <v>2.5755699999999999</v>
      </c>
      <c r="I11054" s="722">
        <v>200</v>
      </c>
      <c r="J11054" s="722">
        <v>76.8</v>
      </c>
      <c r="K11054" s="723">
        <v>197.803776</v>
      </c>
    </row>
    <row r="11055" spans="2:11">
      <c r="B11055" s="486" t="str">
        <f>CONCATENATE(Tabela22[[#This Row],[Residencial / Não Residencial]]," - ",Tabela22[[#This Row],[Frequência]])</f>
        <v>Residencial - 3 vezes por semana</v>
      </c>
      <c r="C11055" s="486" t="s">
        <v>578</v>
      </c>
      <c r="D11055" s="443" t="s">
        <v>571</v>
      </c>
      <c r="E11055" s="443" t="s">
        <v>548</v>
      </c>
      <c r="F11055" s="443" t="s">
        <v>548</v>
      </c>
      <c r="G11055" s="722">
        <v>64.569999999999993</v>
      </c>
      <c r="H11055" s="722">
        <v>2.5755699999999999</v>
      </c>
      <c r="I11055" s="722">
        <v>200</v>
      </c>
      <c r="J11055" s="722">
        <v>64.569999999999993</v>
      </c>
      <c r="K11055" s="723">
        <v>166.3045549</v>
      </c>
    </row>
    <row r="11056" spans="2:11">
      <c r="B11056" s="486" t="str">
        <f>CONCATENATE(Tabela22[[#This Row],[Residencial / Não Residencial]]," - ",Tabela22[[#This Row],[Frequência]])</f>
        <v>Residencial - 3 vezes por semana</v>
      </c>
      <c r="C11056" s="486" t="s">
        <v>578</v>
      </c>
      <c r="D11056" s="443" t="s">
        <v>571</v>
      </c>
      <c r="E11056" s="443" t="s">
        <v>548</v>
      </c>
      <c r="F11056" s="443" t="s">
        <v>548</v>
      </c>
      <c r="G11056" s="722">
        <v>85.24</v>
      </c>
      <c r="H11056" s="722">
        <v>2.5755699999999999</v>
      </c>
      <c r="I11056" s="722">
        <v>200</v>
      </c>
      <c r="J11056" s="722">
        <v>85.24</v>
      </c>
      <c r="K11056" s="723">
        <v>219.5415868</v>
      </c>
    </row>
    <row r="11057" spans="2:11">
      <c r="B11057" s="486" t="str">
        <f>CONCATENATE(Tabela22[[#This Row],[Residencial / Não Residencial]]," - ",Tabela22[[#This Row],[Frequência]])</f>
        <v>Residencial - 3 vezes por semana</v>
      </c>
      <c r="C11057" s="486" t="s">
        <v>578</v>
      </c>
      <c r="D11057" s="443" t="s">
        <v>571</v>
      </c>
      <c r="E11057" s="443" t="s">
        <v>548</v>
      </c>
      <c r="F11057" s="443" t="s">
        <v>548</v>
      </c>
      <c r="G11057" s="722">
        <v>90.48</v>
      </c>
      <c r="H11057" s="722">
        <v>2.5755699999999999</v>
      </c>
      <c r="I11057" s="722">
        <v>200</v>
      </c>
      <c r="J11057" s="722">
        <v>90.48</v>
      </c>
      <c r="K11057" s="723">
        <v>233.0375736</v>
      </c>
    </row>
    <row r="11058" spans="2:11">
      <c r="B11058" s="486" t="str">
        <f>CONCATENATE(Tabela22[[#This Row],[Residencial / Não Residencial]]," - ",Tabela22[[#This Row],[Frequência]])</f>
        <v>Residencial - 3 vezes por semana</v>
      </c>
      <c r="C11058" s="486" t="s">
        <v>578</v>
      </c>
      <c r="D11058" s="443" t="s">
        <v>571</v>
      </c>
      <c r="E11058" s="443" t="s">
        <v>548</v>
      </c>
      <c r="F11058" s="443" t="s">
        <v>548</v>
      </c>
      <c r="G11058" s="722">
        <v>89.86</v>
      </c>
      <c r="H11058" s="722">
        <v>2.5755699999999999</v>
      </c>
      <c r="I11058" s="722">
        <v>200</v>
      </c>
      <c r="J11058" s="722">
        <v>89.86</v>
      </c>
      <c r="K11058" s="723">
        <v>231.44072019999999</v>
      </c>
    </row>
    <row r="11059" spans="2:11">
      <c r="B11059" s="486" t="str">
        <f>CONCATENATE(Tabela22[[#This Row],[Residencial / Não Residencial]]," - ",Tabela22[[#This Row],[Frequência]])</f>
        <v>Residencial - 3 vezes por semana</v>
      </c>
      <c r="C11059" s="486" t="s">
        <v>578</v>
      </c>
      <c r="D11059" s="443" t="s">
        <v>571</v>
      </c>
      <c r="E11059" s="443" t="s">
        <v>548</v>
      </c>
      <c r="F11059" s="443" t="s">
        <v>548</v>
      </c>
      <c r="G11059" s="722">
        <v>85.24</v>
      </c>
      <c r="H11059" s="722">
        <v>2.5755699999999999</v>
      </c>
      <c r="I11059" s="722">
        <v>200</v>
      </c>
      <c r="J11059" s="722">
        <v>85.24</v>
      </c>
      <c r="K11059" s="723">
        <v>219.5415868</v>
      </c>
    </row>
    <row r="11060" spans="2:11">
      <c r="B11060" s="486" t="str">
        <f>CONCATENATE(Tabela22[[#This Row],[Residencial / Não Residencial]]," - ",Tabela22[[#This Row],[Frequência]])</f>
        <v>Residencial - 3 vezes por semana</v>
      </c>
      <c r="C11060" s="486" t="s">
        <v>578</v>
      </c>
      <c r="D11060" s="443" t="s">
        <v>571</v>
      </c>
      <c r="E11060" s="443" t="s">
        <v>548</v>
      </c>
      <c r="F11060" s="443" t="s">
        <v>548</v>
      </c>
      <c r="G11060" s="722">
        <v>76.8</v>
      </c>
      <c r="H11060" s="722">
        <v>2.5755699999999999</v>
      </c>
      <c r="I11060" s="722">
        <v>200</v>
      </c>
      <c r="J11060" s="722">
        <v>76.8</v>
      </c>
      <c r="K11060" s="723">
        <v>197.803776</v>
      </c>
    </row>
    <row r="11061" spans="2:11">
      <c r="B11061" s="486" t="str">
        <f>CONCATENATE(Tabela22[[#This Row],[Residencial / Não Residencial]]," - ",Tabela22[[#This Row],[Frequência]])</f>
        <v>Residencial - 3 vezes por semana</v>
      </c>
      <c r="C11061" s="486" t="s">
        <v>578</v>
      </c>
      <c r="D11061" s="443" t="s">
        <v>571</v>
      </c>
      <c r="E11061" s="443" t="s">
        <v>548</v>
      </c>
      <c r="F11061" s="443" t="s">
        <v>548</v>
      </c>
      <c r="G11061" s="722">
        <v>90.48</v>
      </c>
      <c r="H11061" s="722">
        <v>2.5755699999999999</v>
      </c>
      <c r="I11061" s="722">
        <v>200</v>
      </c>
      <c r="J11061" s="722">
        <v>90.48</v>
      </c>
      <c r="K11061" s="723">
        <v>233.0375736</v>
      </c>
    </row>
    <row r="11062" spans="2:11">
      <c r="B11062" s="486" t="str">
        <f>CONCATENATE(Tabela22[[#This Row],[Residencial / Não Residencial]]," - ",Tabela22[[#This Row],[Frequência]])</f>
        <v>Residencial - 3 vezes por semana</v>
      </c>
      <c r="C11062" s="486" t="s">
        <v>578</v>
      </c>
      <c r="D11062" s="443" t="s">
        <v>571</v>
      </c>
      <c r="E11062" s="443" t="s">
        <v>548</v>
      </c>
      <c r="F11062" s="443" t="s">
        <v>548</v>
      </c>
      <c r="G11062" s="722">
        <v>89.86</v>
      </c>
      <c r="H11062" s="722">
        <v>2.5755699999999999</v>
      </c>
      <c r="I11062" s="722">
        <v>200</v>
      </c>
      <c r="J11062" s="722">
        <v>89.86</v>
      </c>
      <c r="K11062" s="723">
        <v>231.44072019999999</v>
      </c>
    </row>
    <row r="11063" spans="2:11">
      <c r="B11063" s="486" t="str">
        <f>CONCATENATE(Tabela22[[#This Row],[Residencial / Não Residencial]]," - ",Tabela22[[#This Row],[Frequência]])</f>
        <v>Residencial - 3 vezes por semana</v>
      </c>
      <c r="C11063" s="486" t="s">
        <v>578</v>
      </c>
      <c r="D11063" s="443" t="s">
        <v>571</v>
      </c>
      <c r="E11063" s="443" t="s">
        <v>548</v>
      </c>
      <c r="F11063" s="443" t="s">
        <v>548</v>
      </c>
      <c r="G11063" s="722">
        <v>64.569999999999993</v>
      </c>
      <c r="H11063" s="722">
        <v>2.5755699999999999</v>
      </c>
      <c r="I11063" s="722">
        <v>200</v>
      </c>
      <c r="J11063" s="722">
        <v>64.569999999999993</v>
      </c>
      <c r="K11063" s="723">
        <v>166.3045549</v>
      </c>
    </row>
    <row r="11064" spans="2:11">
      <c r="B11064" s="486" t="str">
        <f>CONCATENATE(Tabela22[[#This Row],[Residencial / Não Residencial]]," - ",Tabela22[[#This Row],[Frequência]])</f>
        <v>Residencial - 3 vezes por semana</v>
      </c>
      <c r="C11064" s="486" t="s">
        <v>578</v>
      </c>
      <c r="D11064" s="443" t="s">
        <v>571</v>
      </c>
      <c r="E11064" s="443" t="s">
        <v>548</v>
      </c>
      <c r="F11064" s="443" t="s">
        <v>548</v>
      </c>
      <c r="G11064" s="722">
        <v>85.24</v>
      </c>
      <c r="H11064" s="722">
        <v>2.5755699999999999</v>
      </c>
      <c r="I11064" s="722">
        <v>200</v>
      </c>
      <c r="J11064" s="722">
        <v>85.24</v>
      </c>
      <c r="K11064" s="723">
        <v>219.5415868</v>
      </c>
    </row>
    <row r="11065" spans="2:11">
      <c r="B11065" s="486" t="str">
        <f>CONCATENATE(Tabela22[[#This Row],[Residencial / Não Residencial]]," - ",Tabela22[[#This Row],[Frequência]])</f>
        <v>Residencial - 6 vezes por semana</v>
      </c>
      <c r="C11065" s="486" t="s">
        <v>567</v>
      </c>
      <c r="D11065" s="443" t="s">
        <v>572</v>
      </c>
      <c r="E11065" s="443" t="s">
        <v>548</v>
      </c>
      <c r="F11065" s="443" t="s">
        <v>548</v>
      </c>
      <c r="G11065" s="722">
        <v>80</v>
      </c>
      <c r="H11065" s="722">
        <v>4.2740539999999996</v>
      </c>
      <c r="I11065" s="722">
        <v>200</v>
      </c>
      <c r="J11065" s="722">
        <v>80</v>
      </c>
      <c r="K11065" s="723">
        <v>341.92432000000002</v>
      </c>
    </row>
    <row r="11066" spans="2:11">
      <c r="B11066" s="486" t="str">
        <f>CONCATENATE(Tabela22[[#This Row],[Residencial / Não Residencial]]," - ",Tabela22[[#This Row],[Frequência]])</f>
        <v>Não Residencial - 6 vezes por semana</v>
      </c>
      <c r="C11066" s="486" t="s">
        <v>567</v>
      </c>
      <c r="D11066" s="443" t="s">
        <v>568</v>
      </c>
      <c r="E11066" s="443" t="s">
        <v>569</v>
      </c>
      <c r="F11066" s="443" t="s">
        <v>550</v>
      </c>
      <c r="G11066" s="722">
        <v>336.3</v>
      </c>
      <c r="H11066" s="722">
        <v>6.111758</v>
      </c>
      <c r="I11066" s="722">
        <v>300</v>
      </c>
      <c r="J11066" s="722">
        <v>300</v>
      </c>
      <c r="K11066" s="723">
        <v>1833.5273999999999</v>
      </c>
    </row>
    <row r="11067" spans="2:11">
      <c r="B11067" s="486" t="str">
        <f>CONCATENATE(Tabela22[[#This Row],[Residencial / Não Residencial]]," - ",Tabela22[[#This Row],[Frequência]])</f>
        <v>Residencial - 6 vezes por semana</v>
      </c>
      <c r="C11067" s="486" t="s">
        <v>567</v>
      </c>
      <c r="D11067" s="443" t="s">
        <v>572</v>
      </c>
      <c r="E11067" s="443" t="s">
        <v>548</v>
      </c>
      <c r="F11067" s="443" t="s">
        <v>548</v>
      </c>
      <c r="G11067" s="722">
        <v>83.6</v>
      </c>
      <c r="H11067" s="722">
        <v>4.2740539999999996</v>
      </c>
      <c r="I11067" s="722">
        <v>200</v>
      </c>
      <c r="J11067" s="722">
        <v>83.6</v>
      </c>
      <c r="K11067" s="723">
        <v>357.3109144</v>
      </c>
    </row>
    <row r="11068" spans="2:11">
      <c r="B11068" s="486" t="str">
        <f>CONCATENATE(Tabela22[[#This Row],[Residencial / Não Residencial]]," - ",Tabela22[[#This Row],[Frequência]])</f>
        <v>Residencial - 3 vezes por semana</v>
      </c>
      <c r="C11068" s="486" t="s">
        <v>578</v>
      </c>
      <c r="D11068" s="443" t="s">
        <v>572</v>
      </c>
      <c r="E11068" s="443" t="s">
        <v>548</v>
      </c>
      <c r="F11068" s="443" t="s">
        <v>548</v>
      </c>
      <c r="G11068" s="722">
        <v>124.49</v>
      </c>
      <c r="H11068" s="722">
        <v>2.5755699999999999</v>
      </c>
      <c r="I11068" s="722">
        <v>200</v>
      </c>
      <c r="J11068" s="722">
        <v>124.49</v>
      </c>
      <c r="K11068" s="723">
        <v>320.63270929999999</v>
      </c>
    </row>
    <row r="11069" spans="2:11">
      <c r="B11069" s="486" t="str">
        <f>CONCATENATE(Tabela22[[#This Row],[Residencial / Não Residencial]]," - ",Tabela22[[#This Row],[Frequência]])</f>
        <v>Residencial - 3 vezes por semana</v>
      </c>
      <c r="C11069" s="486" t="s">
        <v>578</v>
      </c>
      <c r="D11069" s="443" t="s">
        <v>572</v>
      </c>
      <c r="E11069" s="443" t="s">
        <v>548</v>
      </c>
      <c r="F11069" s="443" t="s">
        <v>548</v>
      </c>
      <c r="G11069" s="722">
        <v>70.23</v>
      </c>
      <c r="H11069" s="722">
        <v>2.5755699999999999</v>
      </c>
      <c r="I11069" s="722">
        <v>200</v>
      </c>
      <c r="J11069" s="722">
        <v>70.23</v>
      </c>
      <c r="K11069" s="723">
        <v>180.8822811</v>
      </c>
    </row>
    <row r="11070" spans="2:11">
      <c r="B11070" s="486" t="str">
        <f>CONCATENATE(Tabela22[[#This Row],[Residencial / Não Residencial]]," - ",Tabela22[[#This Row],[Frequência]])</f>
        <v>Residencial - 3 vezes por semana</v>
      </c>
      <c r="C11070" s="486" t="s">
        <v>578</v>
      </c>
      <c r="D11070" s="443" t="s">
        <v>572</v>
      </c>
      <c r="E11070" s="443" t="s">
        <v>548</v>
      </c>
      <c r="F11070" s="443" t="s">
        <v>548</v>
      </c>
      <c r="G11070" s="722">
        <v>38.700000000000003</v>
      </c>
      <c r="H11070" s="722">
        <v>2.5755699999999999</v>
      </c>
      <c r="I11070" s="722">
        <v>200</v>
      </c>
      <c r="J11070" s="722">
        <v>38.700000000000003</v>
      </c>
      <c r="K11070" s="723">
        <v>99.674559000000002</v>
      </c>
    </row>
    <row r="11071" spans="2:11">
      <c r="B11071" s="486" t="str">
        <f>CONCATENATE(Tabela22[[#This Row],[Residencial / Não Residencial]]," - ",Tabela22[[#This Row],[Frequência]])</f>
        <v>Residencial - 3 vezes por semana</v>
      </c>
      <c r="C11071" s="486" t="s">
        <v>578</v>
      </c>
      <c r="D11071" s="443" t="s">
        <v>572</v>
      </c>
      <c r="E11071" s="443" t="s">
        <v>548</v>
      </c>
      <c r="F11071" s="443" t="s">
        <v>548</v>
      </c>
      <c r="G11071" s="722">
        <v>37.409999999999997</v>
      </c>
      <c r="H11071" s="722">
        <v>2.5755699999999999</v>
      </c>
      <c r="I11071" s="722">
        <v>200</v>
      </c>
      <c r="J11071" s="722">
        <v>37.409999999999997</v>
      </c>
      <c r="K11071" s="723">
        <v>96.352073700000005</v>
      </c>
    </row>
    <row r="11072" spans="2:11">
      <c r="B11072" s="486" t="str">
        <f>CONCATENATE(Tabela22[[#This Row],[Residencial / Não Residencial]]," - ",Tabela22[[#This Row],[Frequência]])</f>
        <v>Residencial - 3 vezes por semana</v>
      </c>
      <c r="C11072" s="486" t="s">
        <v>578</v>
      </c>
      <c r="D11072" s="443" t="s">
        <v>572</v>
      </c>
      <c r="E11072" s="443" t="s">
        <v>548</v>
      </c>
      <c r="F11072" s="443" t="s">
        <v>548</v>
      </c>
      <c r="G11072" s="722">
        <v>110.31</v>
      </c>
      <c r="H11072" s="722">
        <v>2.5755699999999999</v>
      </c>
      <c r="I11072" s="722">
        <v>200</v>
      </c>
      <c r="J11072" s="722">
        <v>110.31</v>
      </c>
      <c r="K11072" s="723">
        <v>284.1111267</v>
      </c>
    </row>
    <row r="11073" spans="2:11">
      <c r="B11073" s="486" t="str">
        <f>CONCATENATE(Tabela22[[#This Row],[Residencial / Não Residencial]]," - ",Tabela22[[#This Row],[Frequência]])</f>
        <v>Não Residencial - 6 vezes por semana</v>
      </c>
      <c r="C11073" s="486" t="s">
        <v>567</v>
      </c>
      <c r="D11073" s="443" t="s">
        <v>575</v>
      </c>
      <c r="E11073" s="443" t="s">
        <v>570</v>
      </c>
      <c r="F11073" s="443" t="s">
        <v>550</v>
      </c>
      <c r="G11073" s="722">
        <v>49.8</v>
      </c>
      <c r="H11073" s="722">
        <v>6.111758</v>
      </c>
      <c r="I11073" s="722">
        <v>300</v>
      </c>
      <c r="J11073" s="722">
        <v>49.8</v>
      </c>
      <c r="K11073" s="723">
        <v>304.36554840000002</v>
      </c>
    </row>
    <row r="11074" spans="2:11">
      <c r="B11074" s="486" t="str">
        <f>CONCATENATE(Tabela22[[#This Row],[Residencial / Não Residencial]]," - ",Tabela22[[#This Row],[Frequência]])</f>
        <v>Residencial - 3 vezes por semana</v>
      </c>
      <c r="C11074" s="486" t="s">
        <v>578</v>
      </c>
      <c r="D11074" s="443" t="s">
        <v>572</v>
      </c>
      <c r="E11074" s="443" t="s">
        <v>548</v>
      </c>
      <c r="F11074" s="443" t="s">
        <v>548</v>
      </c>
      <c r="G11074" s="722">
        <v>24.5</v>
      </c>
      <c r="H11074" s="722">
        <v>2.5755699999999999</v>
      </c>
      <c r="I11074" s="722">
        <v>200</v>
      </c>
      <c r="J11074" s="722">
        <v>27.027027027027</v>
      </c>
      <c r="K11074" s="723">
        <v>69.61</v>
      </c>
    </row>
    <row r="11075" spans="2:11">
      <c r="B11075" s="486" t="str">
        <f>CONCATENATE(Tabela22[[#This Row],[Residencial / Não Residencial]]," - ",Tabela22[[#This Row],[Frequência]])</f>
        <v>Residencial - 3 vezes por semana</v>
      </c>
      <c r="C11075" s="486" t="s">
        <v>578</v>
      </c>
      <c r="D11075" s="443" t="s">
        <v>572</v>
      </c>
      <c r="E11075" s="443" t="s">
        <v>548</v>
      </c>
      <c r="F11075" s="443" t="s">
        <v>548</v>
      </c>
      <c r="G11075" s="722">
        <v>26.5</v>
      </c>
      <c r="H11075" s="722">
        <v>2.5755699999999999</v>
      </c>
      <c r="I11075" s="722">
        <v>200</v>
      </c>
      <c r="J11075" s="722">
        <v>27.027027027027</v>
      </c>
      <c r="K11075" s="723">
        <v>69.61</v>
      </c>
    </row>
    <row r="11076" spans="2:11">
      <c r="B11076" s="486" t="str">
        <f>CONCATENATE(Tabela22[[#This Row],[Residencial / Não Residencial]]," - ",Tabela22[[#This Row],[Frequência]])</f>
        <v>Residencial - 3 vezes por semana</v>
      </c>
      <c r="C11076" s="486" t="s">
        <v>578</v>
      </c>
      <c r="D11076" s="443" t="s">
        <v>572</v>
      </c>
      <c r="E11076" s="443" t="s">
        <v>548</v>
      </c>
      <c r="F11076" s="443" t="s">
        <v>548</v>
      </c>
      <c r="G11076" s="722">
        <v>24.5</v>
      </c>
      <c r="H11076" s="722">
        <v>2.5755699999999999</v>
      </c>
      <c r="I11076" s="722">
        <v>200</v>
      </c>
      <c r="J11076" s="722">
        <v>27.027027027027</v>
      </c>
      <c r="K11076" s="723">
        <v>69.61</v>
      </c>
    </row>
    <row r="11077" spans="2:11">
      <c r="B11077" s="486" t="str">
        <f>CONCATENATE(Tabela22[[#This Row],[Residencial / Não Residencial]]," - ",Tabela22[[#This Row],[Frequência]])</f>
        <v>Residencial - 3 vezes por semana</v>
      </c>
      <c r="C11077" s="486" t="s">
        <v>578</v>
      </c>
      <c r="D11077" s="443" t="s">
        <v>572</v>
      </c>
      <c r="E11077" s="443" t="s">
        <v>548</v>
      </c>
      <c r="F11077" s="443" t="s">
        <v>548</v>
      </c>
      <c r="G11077" s="722">
        <v>24.5</v>
      </c>
      <c r="H11077" s="722">
        <v>2.5755699999999999</v>
      </c>
      <c r="I11077" s="722">
        <v>200</v>
      </c>
      <c r="J11077" s="722">
        <v>27.027027027027</v>
      </c>
      <c r="K11077" s="723">
        <v>69.61</v>
      </c>
    </row>
    <row r="11078" spans="2:11">
      <c r="B11078" s="486" t="str">
        <f>CONCATENATE(Tabela22[[#This Row],[Residencial / Não Residencial]]," - ",Tabela22[[#This Row],[Frequência]])</f>
        <v>Residencial - 3 vezes por semana</v>
      </c>
      <c r="C11078" s="486" t="s">
        <v>578</v>
      </c>
      <c r="D11078" s="443" t="s">
        <v>572</v>
      </c>
      <c r="E11078" s="443" t="s">
        <v>548</v>
      </c>
      <c r="F11078" s="443" t="s">
        <v>548</v>
      </c>
      <c r="G11078" s="722">
        <v>26.5</v>
      </c>
      <c r="H11078" s="722">
        <v>2.5755699999999999</v>
      </c>
      <c r="I11078" s="722">
        <v>200</v>
      </c>
      <c r="J11078" s="722">
        <v>27.027027027027</v>
      </c>
      <c r="K11078" s="723">
        <v>69.61</v>
      </c>
    </row>
    <row r="11079" spans="2:11">
      <c r="B11079" s="486" t="str">
        <f>CONCATENATE(Tabela22[[#This Row],[Residencial / Não Residencial]]," - ",Tabela22[[#This Row],[Frequência]])</f>
        <v>Residencial - 3 vezes por semana</v>
      </c>
      <c r="C11079" s="486" t="s">
        <v>578</v>
      </c>
      <c r="D11079" s="443" t="s">
        <v>572</v>
      </c>
      <c r="E11079" s="443" t="s">
        <v>548</v>
      </c>
      <c r="F11079" s="443" t="s">
        <v>548</v>
      </c>
      <c r="G11079" s="722">
        <v>24.5</v>
      </c>
      <c r="H11079" s="722">
        <v>2.5755699999999999</v>
      </c>
      <c r="I11079" s="722">
        <v>200</v>
      </c>
      <c r="J11079" s="722">
        <v>27.027027027027</v>
      </c>
      <c r="K11079" s="723">
        <v>69.61</v>
      </c>
    </row>
    <row r="11080" spans="2:11">
      <c r="B11080" s="486" t="str">
        <f>CONCATENATE(Tabela22[[#This Row],[Residencial / Não Residencial]]," - ",Tabela22[[#This Row],[Frequência]])</f>
        <v>Residencial - 3 vezes por semana</v>
      </c>
      <c r="C11080" s="486" t="s">
        <v>578</v>
      </c>
      <c r="D11080" s="443" t="s">
        <v>572</v>
      </c>
      <c r="E11080" s="443" t="s">
        <v>548</v>
      </c>
      <c r="F11080" s="443" t="s">
        <v>548</v>
      </c>
      <c r="G11080" s="722">
        <v>56</v>
      </c>
      <c r="H11080" s="722">
        <v>2.5755699999999999</v>
      </c>
      <c r="I11080" s="722">
        <v>200</v>
      </c>
      <c r="J11080" s="722">
        <v>56</v>
      </c>
      <c r="K11080" s="723">
        <v>144.23192</v>
      </c>
    </row>
    <row r="11081" spans="2:11">
      <c r="B11081" s="486" t="str">
        <f>CONCATENATE(Tabela22[[#This Row],[Residencial / Não Residencial]]," - ",Tabela22[[#This Row],[Frequência]])</f>
        <v>Residencial - 3 vezes por semana</v>
      </c>
      <c r="C11081" s="486" t="s">
        <v>578</v>
      </c>
      <c r="D11081" s="443" t="s">
        <v>572</v>
      </c>
      <c r="E11081" s="443" t="s">
        <v>548</v>
      </c>
      <c r="F11081" s="443" t="s">
        <v>548</v>
      </c>
      <c r="G11081" s="722">
        <v>131</v>
      </c>
      <c r="H11081" s="722">
        <v>2.5755699999999999</v>
      </c>
      <c r="I11081" s="722">
        <v>200</v>
      </c>
      <c r="J11081" s="722">
        <v>131</v>
      </c>
      <c r="K11081" s="723">
        <v>337.39967000000001</v>
      </c>
    </row>
    <row r="11082" spans="2:11">
      <c r="B11082" s="486" t="str">
        <f>CONCATENATE(Tabela22[[#This Row],[Residencial / Não Residencial]]," - ",Tabela22[[#This Row],[Frequência]])</f>
        <v>Residencial - 3 vezes por semana</v>
      </c>
      <c r="C11082" s="486" t="s">
        <v>578</v>
      </c>
      <c r="D11082" s="443" t="s">
        <v>572</v>
      </c>
      <c r="E11082" s="443" t="s">
        <v>548</v>
      </c>
      <c r="F11082" s="443" t="s">
        <v>548</v>
      </c>
      <c r="G11082" s="722">
        <v>24.5</v>
      </c>
      <c r="H11082" s="722">
        <v>2.5755699999999999</v>
      </c>
      <c r="I11082" s="722">
        <v>200</v>
      </c>
      <c r="J11082" s="722">
        <v>27.027027027027</v>
      </c>
      <c r="K11082" s="723">
        <v>69.61</v>
      </c>
    </row>
    <row r="11083" spans="2:11">
      <c r="B11083" s="486" t="str">
        <f>CONCATENATE(Tabela22[[#This Row],[Residencial / Não Residencial]]," - ",Tabela22[[#This Row],[Frequência]])</f>
        <v>Residencial - 3 vezes por semana</v>
      </c>
      <c r="C11083" s="486" t="s">
        <v>578</v>
      </c>
      <c r="D11083" s="443" t="s">
        <v>572</v>
      </c>
      <c r="E11083" s="443" t="s">
        <v>548</v>
      </c>
      <c r="F11083" s="443" t="s">
        <v>548</v>
      </c>
      <c r="G11083" s="722">
        <v>26.5</v>
      </c>
      <c r="H11083" s="722">
        <v>2.5755699999999999</v>
      </c>
      <c r="I11083" s="722">
        <v>200</v>
      </c>
      <c r="J11083" s="722">
        <v>27.027027027027</v>
      </c>
      <c r="K11083" s="723">
        <v>69.61</v>
      </c>
    </row>
    <row r="11084" spans="2:11">
      <c r="B11084" s="486" t="str">
        <f>CONCATENATE(Tabela22[[#This Row],[Residencial / Não Residencial]]," - ",Tabela22[[#This Row],[Frequência]])</f>
        <v>Residencial - 3 vezes por semana</v>
      </c>
      <c r="C11084" s="486" t="s">
        <v>578</v>
      </c>
      <c r="D11084" s="443" t="s">
        <v>572</v>
      </c>
      <c r="E11084" s="443" t="s">
        <v>548</v>
      </c>
      <c r="F11084" s="443" t="s">
        <v>548</v>
      </c>
      <c r="G11084" s="722">
        <v>24.5</v>
      </c>
      <c r="H11084" s="722">
        <v>2.5755699999999999</v>
      </c>
      <c r="I11084" s="722">
        <v>200</v>
      </c>
      <c r="J11084" s="722">
        <v>27.027027027027</v>
      </c>
      <c r="K11084" s="723">
        <v>69.61</v>
      </c>
    </row>
    <row r="11085" spans="2:11">
      <c r="B11085" s="486" t="str">
        <f>CONCATENATE(Tabela22[[#This Row],[Residencial / Não Residencial]]," - ",Tabela22[[#This Row],[Frequência]])</f>
        <v>Residencial - 3 vezes por semana</v>
      </c>
      <c r="C11085" s="486" t="s">
        <v>578</v>
      </c>
      <c r="D11085" s="443" t="s">
        <v>572</v>
      </c>
      <c r="E11085" s="443" t="s">
        <v>548</v>
      </c>
      <c r="F11085" s="443" t="s">
        <v>548</v>
      </c>
      <c r="G11085" s="722">
        <v>24.5</v>
      </c>
      <c r="H11085" s="722">
        <v>2.5755699999999999</v>
      </c>
      <c r="I11085" s="722">
        <v>200</v>
      </c>
      <c r="J11085" s="722">
        <v>27.027027027027</v>
      </c>
      <c r="K11085" s="723">
        <v>69.61</v>
      </c>
    </row>
    <row r="11086" spans="2:11">
      <c r="B11086" s="486" t="str">
        <f>CONCATENATE(Tabela22[[#This Row],[Residencial / Não Residencial]]," - ",Tabela22[[#This Row],[Frequência]])</f>
        <v>Residencial - 3 vezes por semana</v>
      </c>
      <c r="C11086" s="486" t="s">
        <v>578</v>
      </c>
      <c r="D11086" s="443" t="s">
        <v>572</v>
      </c>
      <c r="E11086" s="443" t="s">
        <v>548</v>
      </c>
      <c r="F11086" s="443" t="s">
        <v>548</v>
      </c>
      <c r="G11086" s="722">
        <v>26.5</v>
      </c>
      <c r="H11086" s="722">
        <v>2.5755699999999999</v>
      </c>
      <c r="I11086" s="722">
        <v>200</v>
      </c>
      <c r="J11086" s="722">
        <v>27.027027027027</v>
      </c>
      <c r="K11086" s="723">
        <v>69.61</v>
      </c>
    </row>
    <row r="11087" spans="2:11">
      <c r="B11087" s="486" t="str">
        <f>CONCATENATE(Tabela22[[#This Row],[Residencial / Não Residencial]]," - ",Tabela22[[#This Row],[Frequência]])</f>
        <v>Residencial - 3 vezes por semana</v>
      </c>
      <c r="C11087" s="486" t="s">
        <v>578</v>
      </c>
      <c r="D11087" s="443" t="s">
        <v>572</v>
      </c>
      <c r="E11087" s="443" t="s">
        <v>548</v>
      </c>
      <c r="F11087" s="443" t="s">
        <v>548</v>
      </c>
      <c r="G11087" s="722">
        <v>24.5</v>
      </c>
      <c r="H11087" s="722">
        <v>2.5755699999999999</v>
      </c>
      <c r="I11087" s="722">
        <v>200</v>
      </c>
      <c r="J11087" s="722">
        <v>27.027027027027</v>
      </c>
      <c r="K11087" s="723">
        <v>69.61</v>
      </c>
    </row>
    <row r="11088" spans="2:11">
      <c r="B11088" s="486" t="str">
        <f>CONCATENATE(Tabela22[[#This Row],[Residencial / Não Residencial]]," - ",Tabela22[[#This Row],[Frequência]])</f>
        <v>Residencial - 3 vezes por semana</v>
      </c>
      <c r="C11088" s="486" t="s">
        <v>578</v>
      </c>
      <c r="D11088" s="443" t="s">
        <v>572</v>
      </c>
      <c r="E11088" s="443" t="s">
        <v>548</v>
      </c>
      <c r="F11088" s="443" t="s">
        <v>548</v>
      </c>
      <c r="G11088" s="722">
        <v>24.5</v>
      </c>
      <c r="H11088" s="722">
        <v>2.5755699999999999</v>
      </c>
      <c r="I11088" s="722">
        <v>200</v>
      </c>
      <c r="J11088" s="722">
        <v>27.027027027027</v>
      </c>
      <c r="K11088" s="723">
        <v>69.61</v>
      </c>
    </row>
    <row r="11089" spans="2:11">
      <c r="B11089" s="486" t="str">
        <f>CONCATENATE(Tabela22[[#This Row],[Residencial / Não Residencial]]," - ",Tabela22[[#This Row],[Frequência]])</f>
        <v>Residencial - 3 vezes por semana</v>
      </c>
      <c r="C11089" s="486" t="s">
        <v>578</v>
      </c>
      <c r="D11089" s="443" t="s">
        <v>572</v>
      </c>
      <c r="E11089" s="443" t="s">
        <v>548</v>
      </c>
      <c r="F11089" s="443" t="s">
        <v>548</v>
      </c>
      <c r="G11089" s="722">
        <v>36.5</v>
      </c>
      <c r="H11089" s="722">
        <v>2.5755699999999999</v>
      </c>
      <c r="I11089" s="722">
        <v>200</v>
      </c>
      <c r="J11089" s="722">
        <v>36.5</v>
      </c>
      <c r="K11089" s="723">
        <v>94.008305000000007</v>
      </c>
    </row>
    <row r="11090" spans="2:11">
      <c r="B11090" s="486" t="str">
        <f>CONCATENATE(Tabela22[[#This Row],[Residencial / Não Residencial]]," - ",Tabela22[[#This Row],[Frequência]])</f>
        <v>Residencial - 3 vezes por semana</v>
      </c>
      <c r="C11090" s="486" t="s">
        <v>578</v>
      </c>
      <c r="D11090" s="443" t="s">
        <v>572</v>
      </c>
      <c r="E11090" s="443" t="s">
        <v>548</v>
      </c>
      <c r="F11090" s="443" t="s">
        <v>548</v>
      </c>
      <c r="G11090" s="722">
        <v>34.5</v>
      </c>
      <c r="H11090" s="722">
        <v>2.5755699999999999</v>
      </c>
      <c r="I11090" s="722">
        <v>200</v>
      </c>
      <c r="J11090" s="722">
        <v>34.5</v>
      </c>
      <c r="K11090" s="723">
        <v>88.857164999999995</v>
      </c>
    </row>
    <row r="11091" spans="2:11">
      <c r="B11091" s="486" t="str">
        <f>CONCATENATE(Tabela22[[#This Row],[Residencial / Não Residencial]]," - ",Tabela22[[#This Row],[Frequência]])</f>
        <v>Residencial - 3 vezes por semana</v>
      </c>
      <c r="C11091" s="486" t="s">
        <v>578</v>
      </c>
      <c r="D11091" s="443" t="s">
        <v>572</v>
      </c>
      <c r="E11091" s="443" t="s">
        <v>548</v>
      </c>
      <c r="F11091" s="443" t="s">
        <v>548</v>
      </c>
      <c r="G11091" s="722">
        <v>24.5</v>
      </c>
      <c r="H11091" s="722">
        <v>2.5755699999999999</v>
      </c>
      <c r="I11091" s="722">
        <v>200</v>
      </c>
      <c r="J11091" s="722">
        <v>27.027027027027</v>
      </c>
      <c r="K11091" s="723">
        <v>69.61</v>
      </c>
    </row>
    <row r="11092" spans="2:11">
      <c r="B11092" s="486" t="str">
        <f>CONCATENATE(Tabela22[[#This Row],[Residencial / Não Residencial]]," - ",Tabela22[[#This Row],[Frequência]])</f>
        <v>Residencial - 3 vezes por semana</v>
      </c>
      <c r="C11092" s="486" t="s">
        <v>578</v>
      </c>
      <c r="D11092" s="443" t="s">
        <v>572</v>
      </c>
      <c r="E11092" s="443" t="s">
        <v>548</v>
      </c>
      <c r="F11092" s="443" t="s">
        <v>548</v>
      </c>
      <c r="G11092" s="722">
        <v>26.5</v>
      </c>
      <c r="H11092" s="722">
        <v>2.5755699999999999</v>
      </c>
      <c r="I11092" s="722">
        <v>200</v>
      </c>
      <c r="J11092" s="722">
        <v>27.027027027027</v>
      </c>
      <c r="K11092" s="723">
        <v>69.61</v>
      </c>
    </row>
    <row r="11093" spans="2:11">
      <c r="B11093" s="486" t="str">
        <f>CONCATENATE(Tabela22[[#This Row],[Residencial / Não Residencial]]," - ",Tabela22[[#This Row],[Frequência]])</f>
        <v>Residencial - 3 vezes por semana</v>
      </c>
      <c r="C11093" s="486" t="s">
        <v>578</v>
      </c>
      <c r="D11093" s="443" t="s">
        <v>572</v>
      </c>
      <c r="E11093" s="443" t="s">
        <v>548</v>
      </c>
      <c r="F11093" s="443" t="s">
        <v>548</v>
      </c>
      <c r="G11093" s="722">
        <v>34.1</v>
      </c>
      <c r="H11093" s="722">
        <v>2.5755699999999999</v>
      </c>
      <c r="I11093" s="722">
        <v>200</v>
      </c>
      <c r="J11093" s="722">
        <v>34.1</v>
      </c>
      <c r="K11093" s="723">
        <v>87.826937000000001</v>
      </c>
    </row>
    <row r="11094" spans="2:11">
      <c r="B11094" s="486" t="str">
        <f>CONCATENATE(Tabela22[[#This Row],[Residencial / Não Residencial]]," - ",Tabela22[[#This Row],[Frequência]])</f>
        <v>Residencial - 3 vezes por semana</v>
      </c>
      <c r="C11094" s="486" t="s">
        <v>578</v>
      </c>
      <c r="D11094" s="443" t="s">
        <v>572</v>
      </c>
      <c r="E11094" s="443" t="s">
        <v>548</v>
      </c>
      <c r="F11094" s="443" t="s">
        <v>548</v>
      </c>
      <c r="G11094" s="722">
        <v>24.5</v>
      </c>
      <c r="H11094" s="722">
        <v>2.5755699999999999</v>
      </c>
      <c r="I11094" s="722">
        <v>200</v>
      </c>
      <c r="J11094" s="722">
        <v>27.027027027027</v>
      </c>
      <c r="K11094" s="723">
        <v>69.61</v>
      </c>
    </row>
    <row r="11095" spans="2:11">
      <c r="B11095" s="486" t="str">
        <f>CONCATENATE(Tabela22[[#This Row],[Residencial / Não Residencial]]," - ",Tabela22[[#This Row],[Frequência]])</f>
        <v>Residencial - 3 vezes por semana</v>
      </c>
      <c r="C11095" s="486" t="s">
        <v>578</v>
      </c>
      <c r="D11095" s="443" t="s">
        <v>572</v>
      </c>
      <c r="E11095" s="443" t="s">
        <v>548</v>
      </c>
      <c r="F11095" s="443" t="s">
        <v>548</v>
      </c>
      <c r="G11095" s="722">
        <v>88.55</v>
      </c>
      <c r="H11095" s="722">
        <v>2.5755699999999999</v>
      </c>
      <c r="I11095" s="722">
        <v>200</v>
      </c>
      <c r="J11095" s="722">
        <v>88.55</v>
      </c>
      <c r="K11095" s="723">
        <v>228.06672349999999</v>
      </c>
    </row>
    <row r="11096" spans="2:11">
      <c r="B11096" s="486" t="str">
        <f>CONCATENATE(Tabela22[[#This Row],[Residencial / Não Residencial]]," - ",Tabela22[[#This Row],[Frequência]])</f>
        <v>Residencial - 3 vezes por semana</v>
      </c>
      <c r="C11096" s="486" t="s">
        <v>578</v>
      </c>
      <c r="D11096" s="443" t="s">
        <v>572</v>
      </c>
      <c r="E11096" s="443" t="s">
        <v>548</v>
      </c>
      <c r="F11096" s="443" t="s">
        <v>548</v>
      </c>
      <c r="G11096" s="722">
        <v>26.5</v>
      </c>
      <c r="H11096" s="722">
        <v>2.5755699999999999</v>
      </c>
      <c r="I11096" s="722">
        <v>200</v>
      </c>
      <c r="J11096" s="722">
        <v>27.027027027027</v>
      </c>
      <c r="K11096" s="723">
        <v>69.61</v>
      </c>
    </row>
    <row r="11097" spans="2:11">
      <c r="B11097" s="486" t="str">
        <f>CONCATENATE(Tabela22[[#This Row],[Residencial / Não Residencial]]," - ",Tabela22[[#This Row],[Frequência]])</f>
        <v>Residencial - 3 vezes por semana</v>
      </c>
      <c r="C11097" s="486" t="s">
        <v>578</v>
      </c>
      <c r="D11097" s="443" t="s">
        <v>572</v>
      </c>
      <c r="E11097" s="443" t="s">
        <v>548</v>
      </c>
      <c r="F11097" s="443" t="s">
        <v>548</v>
      </c>
      <c r="G11097" s="722">
        <v>30</v>
      </c>
      <c r="H11097" s="722">
        <v>2.5755699999999999</v>
      </c>
      <c r="I11097" s="722">
        <v>200</v>
      </c>
      <c r="J11097" s="722">
        <v>30</v>
      </c>
      <c r="K11097" s="723">
        <v>77.267099999999999</v>
      </c>
    </row>
    <row r="11098" spans="2:11">
      <c r="B11098" s="486" t="str">
        <f>CONCATENATE(Tabela22[[#This Row],[Residencial / Não Residencial]]," - ",Tabela22[[#This Row],[Frequência]])</f>
        <v>Residencial - 3 vezes por semana</v>
      </c>
      <c r="C11098" s="486" t="s">
        <v>578</v>
      </c>
      <c r="D11098" s="443" t="s">
        <v>572</v>
      </c>
      <c r="E11098" s="443" t="s">
        <v>548</v>
      </c>
      <c r="F11098" s="443" t="s">
        <v>548</v>
      </c>
      <c r="G11098" s="722">
        <v>26.5</v>
      </c>
      <c r="H11098" s="722">
        <v>2.5755699999999999</v>
      </c>
      <c r="I11098" s="722">
        <v>200</v>
      </c>
      <c r="J11098" s="722">
        <v>27.027027027027</v>
      </c>
      <c r="K11098" s="723">
        <v>69.61</v>
      </c>
    </row>
    <row r="11099" spans="2:11">
      <c r="B11099" s="486" t="str">
        <f>CONCATENATE(Tabela22[[#This Row],[Residencial / Não Residencial]]," - ",Tabela22[[#This Row],[Frequência]])</f>
        <v>Residencial - 3 vezes por semana</v>
      </c>
      <c r="C11099" s="486" t="s">
        <v>578</v>
      </c>
      <c r="D11099" s="443" t="s">
        <v>572</v>
      </c>
      <c r="E11099" s="443" t="s">
        <v>548</v>
      </c>
      <c r="F11099" s="443" t="s">
        <v>548</v>
      </c>
      <c r="G11099" s="722">
        <v>24.5</v>
      </c>
      <c r="H11099" s="722">
        <v>2.5755699999999999</v>
      </c>
      <c r="I11099" s="722">
        <v>200</v>
      </c>
      <c r="J11099" s="722">
        <v>27.027027027027</v>
      </c>
      <c r="K11099" s="723">
        <v>69.61</v>
      </c>
    </row>
    <row r="11100" spans="2:11">
      <c r="B11100" s="486" t="str">
        <f>CONCATENATE(Tabela22[[#This Row],[Residencial / Não Residencial]]," - ",Tabela22[[#This Row],[Frequência]])</f>
        <v>Residencial - 3 vezes por semana</v>
      </c>
      <c r="C11100" s="486" t="s">
        <v>578</v>
      </c>
      <c r="D11100" s="443" t="s">
        <v>572</v>
      </c>
      <c r="E11100" s="443" t="s">
        <v>548</v>
      </c>
      <c r="F11100" s="443" t="s">
        <v>548</v>
      </c>
      <c r="G11100" s="722">
        <v>30</v>
      </c>
      <c r="H11100" s="722">
        <v>2.5755699999999999</v>
      </c>
      <c r="I11100" s="722">
        <v>200</v>
      </c>
      <c r="J11100" s="722">
        <v>30</v>
      </c>
      <c r="K11100" s="723">
        <v>77.267099999999999</v>
      </c>
    </row>
    <row r="11101" spans="2:11">
      <c r="B11101" s="486" t="str">
        <f>CONCATENATE(Tabela22[[#This Row],[Residencial / Não Residencial]]," - ",Tabela22[[#This Row],[Frequência]])</f>
        <v>Residencial - 3 vezes por semana</v>
      </c>
      <c r="C11101" s="486" t="s">
        <v>578</v>
      </c>
      <c r="D11101" s="443" t="s">
        <v>572</v>
      </c>
      <c r="E11101" s="443" t="s">
        <v>548</v>
      </c>
      <c r="F11101" s="443" t="s">
        <v>548</v>
      </c>
      <c r="G11101" s="722">
        <v>24.5</v>
      </c>
      <c r="H11101" s="722">
        <v>2.5755699999999999</v>
      </c>
      <c r="I11101" s="722">
        <v>200</v>
      </c>
      <c r="J11101" s="722">
        <v>27.027027027027</v>
      </c>
      <c r="K11101" s="723">
        <v>69.61</v>
      </c>
    </row>
    <row r="11102" spans="2:11">
      <c r="B11102" s="486" t="str">
        <f>CONCATENATE(Tabela22[[#This Row],[Residencial / Não Residencial]]," - ",Tabela22[[#This Row],[Frequência]])</f>
        <v>Residencial - 3 vezes por semana</v>
      </c>
      <c r="C11102" s="486" t="s">
        <v>578</v>
      </c>
      <c r="D11102" s="443" t="s">
        <v>572</v>
      </c>
      <c r="E11102" s="443" t="s">
        <v>548</v>
      </c>
      <c r="F11102" s="443" t="s">
        <v>548</v>
      </c>
      <c r="G11102" s="722">
        <v>26.5</v>
      </c>
      <c r="H11102" s="722">
        <v>2.5755699999999999</v>
      </c>
      <c r="I11102" s="722">
        <v>200</v>
      </c>
      <c r="J11102" s="722">
        <v>27.027027027027</v>
      </c>
      <c r="K11102" s="723">
        <v>69.61</v>
      </c>
    </row>
    <row r="11103" spans="2:11">
      <c r="B11103" s="486" t="str">
        <f>CONCATENATE(Tabela22[[#This Row],[Residencial / Não Residencial]]," - ",Tabela22[[#This Row],[Frequência]])</f>
        <v>Residencial - 3 vezes por semana</v>
      </c>
      <c r="C11103" s="486" t="s">
        <v>578</v>
      </c>
      <c r="D11103" s="443" t="s">
        <v>572</v>
      </c>
      <c r="E11103" s="443" t="s">
        <v>548</v>
      </c>
      <c r="F11103" s="443" t="s">
        <v>548</v>
      </c>
      <c r="G11103" s="722">
        <v>24.5</v>
      </c>
      <c r="H11103" s="722">
        <v>2.5755699999999999</v>
      </c>
      <c r="I11103" s="722">
        <v>200</v>
      </c>
      <c r="J11103" s="722">
        <v>27.027027027027</v>
      </c>
      <c r="K11103" s="723">
        <v>69.61</v>
      </c>
    </row>
    <row r="11104" spans="2:11">
      <c r="B11104" s="486" t="str">
        <f>CONCATENATE(Tabela22[[#This Row],[Residencial / Não Residencial]]," - ",Tabela22[[#This Row],[Frequência]])</f>
        <v>Residencial - 3 vezes por semana</v>
      </c>
      <c r="C11104" s="486" t="s">
        <v>578</v>
      </c>
      <c r="D11104" s="443" t="s">
        <v>572</v>
      </c>
      <c r="E11104" s="443" t="s">
        <v>548</v>
      </c>
      <c r="F11104" s="443" t="s">
        <v>548</v>
      </c>
      <c r="G11104" s="722">
        <v>24.5</v>
      </c>
      <c r="H11104" s="722">
        <v>2.5755699999999999</v>
      </c>
      <c r="I11104" s="722">
        <v>200</v>
      </c>
      <c r="J11104" s="722">
        <v>27.027027027027</v>
      </c>
      <c r="K11104" s="723">
        <v>69.61</v>
      </c>
    </row>
    <row r="11105" spans="2:11">
      <c r="B11105" s="486" t="str">
        <f>CONCATENATE(Tabela22[[#This Row],[Residencial / Não Residencial]]," - ",Tabela22[[#This Row],[Frequência]])</f>
        <v>Residencial - 3 vezes por semana</v>
      </c>
      <c r="C11105" s="486" t="s">
        <v>578</v>
      </c>
      <c r="D11105" s="443" t="s">
        <v>572</v>
      </c>
      <c r="E11105" s="443" t="s">
        <v>548</v>
      </c>
      <c r="F11105" s="443" t="s">
        <v>548</v>
      </c>
      <c r="G11105" s="722">
        <v>26.5</v>
      </c>
      <c r="H11105" s="722">
        <v>2.5755699999999999</v>
      </c>
      <c r="I11105" s="722">
        <v>200</v>
      </c>
      <c r="J11105" s="722">
        <v>27.027027027027</v>
      </c>
      <c r="K11105" s="723">
        <v>69.61</v>
      </c>
    </row>
    <row r="11106" spans="2:11">
      <c r="B11106" s="486" t="str">
        <f>CONCATENATE(Tabela22[[#This Row],[Residencial / Não Residencial]]," - ",Tabela22[[#This Row],[Frequência]])</f>
        <v>Residencial - 3 vezes por semana</v>
      </c>
      <c r="C11106" s="486" t="s">
        <v>578</v>
      </c>
      <c r="D11106" s="443" t="s">
        <v>572</v>
      </c>
      <c r="E11106" s="443" t="s">
        <v>548</v>
      </c>
      <c r="F11106" s="443" t="s">
        <v>548</v>
      </c>
      <c r="G11106" s="722">
        <v>24.5</v>
      </c>
      <c r="H11106" s="722">
        <v>2.5755699999999999</v>
      </c>
      <c r="I11106" s="722">
        <v>200</v>
      </c>
      <c r="J11106" s="722">
        <v>27.027027027027</v>
      </c>
      <c r="K11106" s="723">
        <v>69.61</v>
      </c>
    </row>
    <row r="11107" spans="2:11">
      <c r="B11107" s="486" t="str">
        <f>CONCATENATE(Tabela22[[#This Row],[Residencial / Não Residencial]]," - ",Tabela22[[#This Row],[Frequência]])</f>
        <v>Residencial - 3 vezes por semana</v>
      </c>
      <c r="C11107" s="486" t="s">
        <v>578</v>
      </c>
      <c r="D11107" s="443" t="s">
        <v>572</v>
      </c>
      <c r="E11107" s="443" t="s">
        <v>548</v>
      </c>
      <c r="F11107" s="443" t="s">
        <v>548</v>
      </c>
      <c r="G11107" s="722">
        <v>26.5</v>
      </c>
      <c r="H11107" s="722">
        <v>2.5755699999999999</v>
      </c>
      <c r="I11107" s="722">
        <v>200</v>
      </c>
      <c r="J11107" s="722">
        <v>27.027027027027</v>
      </c>
      <c r="K11107" s="723">
        <v>69.61</v>
      </c>
    </row>
    <row r="11108" spans="2:11">
      <c r="B11108" s="486" t="str">
        <f>CONCATENATE(Tabela22[[#This Row],[Residencial / Não Residencial]]," - ",Tabela22[[#This Row],[Frequência]])</f>
        <v>Residencial - 3 vezes por semana</v>
      </c>
      <c r="C11108" s="486" t="s">
        <v>578</v>
      </c>
      <c r="D11108" s="443" t="s">
        <v>572</v>
      </c>
      <c r="E11108" s="443" t="s">
        <v>548</v>
      </c>
      <c r="F11108" s="443" t="s">
        <v>548</v>
      </c>
      <c r="G11108" s="722">
        <v>52.95</v>
      </c>
      <c r="H11108" s="722">
        <v>2.5755699999999999</v>
      </c>
      <c r="I11108" s="722">
        <v>200</v>
      </c>
      <c r="J11108" s="722">
        <v>52.95</v>
      </c>
      <c r="K11108" s="723">
        <v>136.3764315</v>
      </c>
    </row>
    <row r="11109" spans="2:11">
      <c r="B11109" s="486" t="str">
        <f>CONCATENATE(Tabela22[[#This Row],[Residencial / Não Residencial]]," - ",Tabela22[[#This Row],[Frequência]])</f>
        <v>Residencial - 3 vezes por semana</v>
      </c>
      <c r="C11109" s="486" t="s">
        <v>578</v>
      </c>
      <c r="D11109" s="443" t="s">
        <v>572</v>
      </c>
      <c r="E11109" s="443" t="s">
        <v>548</v>
      </c>
      <c r="F11109" s="443" t="s">
        <v>548</v>
      </c>
      <c r="G11109" s="722">
        <v>26.5</v>
      </c>
      <c r="H11109" s="722">
        <v>2.5755699999999999</v>
      </c>
      <c r="I11109" s="722">
        <v>200</v>
      </c>
      <c r="J11109" s="722">
        <v>27.027027027027</v>
      </c>
      <c r="K11109" s="723">
        <v>69.61</v>
      </c>
    </row>
    <row r="11110" spans="2:11">
      <c r="B11110" s="486" t="str">
        <f>CONCATENATE(Tabela22[[#This Row],[Residencial / Não Residencial]]," - ",Tabela22[[#This Row],[Frequência]])</f>
        <v>Residencial - 3 vezes por semana</v>
      </c>
      <c r="C11110" s="486" t="s">
        <v>578</v>
      </c>
      <c r="D11110" s="443" t="s">
        <v>572</v>
      </c>
      <c r="E11110" s="443" t="s">
        <v>548</v>
      </c>
      <c r="F11110" s="443" t="s">
        <v>548</v>
      </c>
      <c r="G11110" s="722">
        <v>24.5</v>
      </c>
      <c r="H11110" s="722">
        <v>2.5755699999999999</v>
      </c>
      <c r="I11110" s="722">
        <v>200</v>
      </c>
      <c r="J11110" s="722">
        <v>27.027027027027</v>
      </c>
      <c r="K11110" s="723">
        <v>69.61</v>
      </c>
    </row>
    <row r="11111" spans="2:11">
      <c r="B11111" s="486" t="str">
        <f>CONCATENATE(Tabela22[[#This Row],[Residencial / Não Residencial]]," - ",Tabela22[[#This Row],[Frequência]])</f>
        <v>Residencial - 3 vezes por semana</v>
      </c>
      <c r="C11111" s="486" t="s">
        <v>578</v>
      </c>
      <c r="D11111" s="443" t="s">
        <v>572</v>
      </c>
      <c r="E11111" s="443" t="s">
        <v>548</v>
      </c>
      <c r="F11111" s="443" t="s">
        <v>548</v>
      </c>
      <c r="G11111" s="722">
        <v>26.5</v>
      </c>
      <c r="H11111" s="722">
        <v>2.5755699999999999</v>
      </c>
      <c r="I11111" s="722">
        <v>200</v>
      </c>
      <c r="J11111" s="722">
        <v>27.027027027027</v>
      </c>
      <c r="K11111" s="723">
        <v>69.61</v>
      </c>
    </row>
    <row r="11112" spans="2:11">
      <c r="B11112" s="486" t="str">
        <f>CONCATENATE(Tabela22[[#This Row],[Residencial / Não Residencial]]," - ",Tabela22[[#This Row],[Frequência]])</f>
        <v>Residencial - 3 vezes por semana</v>
      </c>
      <c r="C11112" s="486" t="s">
        <v>578</v>
      </c>
      <c r="D11112" s="443" t="s">
        <v>572</v>
      </c>
      <c r="E11112" s="443" t="s">
        <v>548</v>
      </c>
      <c r="F11112" s="443" t="s">
        <v>548</v>
      </c>
      <c r="G11112" s="722">
        <v>26.5</v>
      </c>
      <c r="H11112" s="722">
        <v>2.5755699999999999</v>
      </c>
      <c r="I11112" s="722">
        <v>200</v>
      </c>
      <c r="J11112" s="722">
        <v>27.027027027027</v>
      </c>
      <c r="K11112" s="723">
        <v>69.61</v>
      </c>
    </row>
    <row r="11113" spans="2:11">
      <c r="B11113" s="486" t="str">
        <f>CONCATENATE(Tabela22[[#This Row],[Residencial / Não Residencial]]," - ",Tabela22[[#This Row],[Frequência]])</f>
        <v>Residencial - 3 vezes por semana</v>
      </c>
      <c r="C11113" s="486" t="s">
        <v>578</v>
      </c>
      <c r="D11113" s="443" t="s">
        <v>572</v>
      </c>
      <c r="E11113" s="443" t="s">
        <v>548</v>
      </c>
      <c r="F11113" s="443" t="s">
        <v>548</v>
      </c>
      <c r="G11113" s="722">
        <v>26.5</v>
      </c>
      <c r="H11113" s="722">
        <v>2.5755699999999999</v>
      </c>
      <c r="I11113" s="722">
        <v>200</v>
      </c>
      <c r="J11113" s="722">
        <v>27.027027027027</v>
      </c>
      <c r="K11113" s="723">
        <v>69.61</v>
      </c>
    </row>
    <row r="11114" spans="2:11">
      <c r="B11114" s="486" t="str">
        <f>CONCATENATE(Tabela22[[#This Row],[Residencial / Não Residencial]]," - ",Tabela22[[#This Row],[Frequência]])</f>
        <v>Residencial - 3 vezes por semana</v>
      </c>
      <c r="C11114" s="486" t="s">
        <v>578</v>
      </c>
      <c r="D11114" s="443" t="s">
        <v>572</v>
      </c>
      <c r="E11114" s="443" t="s">
        <v>548</v>
      </c>
      <c r="F11114" s="443" t="s">
        <v>548</v>
      </c>
      <c r="G11114" s="722">
        <v>72.88</v>
      </c>
      <c r="H11114" s="722">
        <v>2.5755699999999999</v>
      </c>
      <c r="I11114" s="722">
        <v>200</v>
      </c>
      <c r="J11114" s="722">
        <v>72.88</v>
      </c>
      <c r="K11114" s="723">
        <v>187.70754160000001</v>
      </c>
    </row>
    <row r="11115" spans="2:11">
      <c r="B11115" s="486" t="str">
        <f>CONCATENATE(Tabela22[[#This Row],[Residencial / Não Residencial]]," - ",Tabela22[[#This Row],[Frequência]])</f>
        <v>Residencial - 3 vezes por semana</v>
      </c>
      <c r="C11115" s="486" t="s">
        <v>578</v>
      </c>
      <c r="D11115" s="443" t="s">
        <v>572</v>
      </c>
      <c r="E11115" s="443" t="s">
        <v>548</v>
      </c>
      <c r="F11115" s="443" t="s">
        <v>548</v>
      </c>
      <c r="G11115" s="722">
        <v>26.5</v>
      </c>
      <c r="H11115" s="722">
        <v>2.5755699999999999</v>
      </c>
      <c r="I11115" s="722">
        <v>200</v>
      </c>
      <c r="J11115" s="722">
        <v>27.027027027027</v>
      </c>
      <c r="K11115" s="723">
        <v>69.61</v>
      </c>
    </row>
    <row r="11116" spans="2:11">
      <c r="B11116" s="486" t="str">
        <f>CONCATENATE(Tabela22[[#This Row],[Residencial / Não Residencial]]," - ",Tabela22[[#This Row],[Frequência]])</f>
        <v>Residencial - 3 vezes por semana</v>
      </c>
      <c r="C11116" s="486" t="s">
        <v>578</v>
      </c>
      <c r="D11116" s="443" t="s">
        <v>572</v>
      </c>
      <c r="E11116" s="443" t="s">
        <v>548</v>
      </c>
      <c r="F11116" s="443" t="s">
        <v>548</v>
      </c>
      <c r="G11116" s="722">
        <v>24.5</v>
      </c>
      <c r="H11116" s="722">
        <v>2.5755699999999999</v>
      </c>
      <c r="I11116" s="722">
        <v>200</v>
      </c>
      <c r="J11116" s="722">
        <v>27.027027027027</v>
      </c>
      <c r="K11116" s="723">
        <v>69.61</v>
      </c>
    </row>
    <row r="11117" spans="2:11">
      <c r="B11117" s="486" t="str">
        <f>CONCATENATE(Tabela22[[#This Row],[Residencial / Não Residencial]]," - ",Tabela22[[#This Row],[Frequência]])</f>
        <v>Residencial - 3 vezes por semana</v>
      </c>
      <c r="C11117" s="486" t="s">
        <v>578</v>
      </c>
      <c r="D11117" s="443" t="s">
        <v>572</v>
      </c>
      <c r="E11117" s="443" t="s">
        <v>548</v>
      </c>
      <c r="F11117" s="443" t="s">
        <v>548</v>
      </c>
      <c r="G11117" s="722">
        <v>37.200000000000003</v>
      </c>
      <c r="H11117" s="722">
        <v>2.5755699999999999</v>
      </c>
      <c r="I11117" s="722">
        <v>200</v>
      </c>
      <c r="J11117" s="722">
        <v>37.200000000000003</v>
      </c>
      <c r="K11117" s="723">
        <v>95.811204000000004</v>
      </c>
    </row>
    <row r="11118" spans="2:11">
      <c r="B11118" s="486" t="str">
        <f>CONCATENATE(Tabela22[[#This Row],[Residencial / Não Residencial]]," - ",Tabela22[[#This Row],[Frequência]])</f>
        <v>Residencial - 3 vezes por semana</v>
      </c>
      <c r="C11118" s="486" t="s">
        <v>578</v>
      </c>
      <c r="D11118" s="443" t="s">
        <v>572</v>
      </c>
      <c r="E11118" s="443" t="s">
        <v>548</v>
      </c>
      <c r="F11118" s="443" t="s">
        <v>548</v>
      </c>
      <c r="G11118" s="722">
        <v>37.200000000000003</v>
      </c>
      <c r="H11118" s="722">
        <v>2.5755699999999999</v>
      </c>
      <c r="I11118" s="722">
        <v>200</v>
      </c>
      <c r="J11118" s="722">
        <v>37.200000000000003</v>
      </c>
      <c r="K11118" s="723">
        <v>95.811204000000004</v>
      </c>
    </row>
    <row r="11119" spans="2:11">
      <c r="B11119" s="486" t="str">
        <f>CONCATENATE(Tabela22[[#This Row],[Residencial / Não Residencial]]," - ",Tabela22[[#This Row],[Frequência]])</f>
        <v>Residencial - 3 vezes por semana</v>
      </c>
      <c r="C11119" s="486" t="s">
        <v>578</v>
      </c>
      <c r="D11119" s="443" t="s">
        <v>572</v>
      </c>
      <c r="E11119" s="443" t="s">
        <v>548</v>
      </c>
      <c r="F11119" s="443" t="s">
        <v>548</v>
      </c>
      <c r="G11119" s="722">
        <v>55.14</v>
      </c>
      <c r="H11119" s="722">
        <v>2.5755699999999999</v>
      </c>
      <c r="I11119" s="722">
        <v>200</v>
      </c>
      <c r="J11119" s="722">
        <v>55.14</v>
      </c>
      <c r="K11119" s="723">
        <v>142.01692980000001</v>
      </c>
    </row>
    <row r="11120" spans="2:11">
      <c r="B11120" s="486" t="str">
        <f>CONCATENATE(Tabela22[[#This Row],[Residencial / Não Residencial]]," - ",Tabela22[[#This Row],[Frequência]])</f>
        <v>Residencial - 3 vezes por semana</v>
      </c>
      <c r="C11120" s="486" t="s">
        <v>578</v>
      </c>
      <c r="D11120" s="443" t="s">
        <v>572</v>
      </c>
      <c r="E11120" s="443" t="s">
        <v>548</v>
      </c>
      <c r="F11120" s="443" t="s">
        <v>548</v>
      </c>
      <c r="G11120" s="722">
        <v>62</v>
      </c>
      <c r="H11120" s="722">
        <v>2.5755699999999999</v>
      </c>
      <c r="I11120" s="722">
        <v>200</v>
      </c>
      <c r="J11120" s="722">
        <v>62</v>
      </c>
      <c r="K11120" s="723">
        <v>159.68534</v>
      </c>
    </row>
    <row r="11121" spans="2:11">
      <c r="B11121" s="486" t="str">
        <f>CONCATENATE(Tabela22[[#This Row],[Residencial / Não Residencial]]," - ",Tabela22[[#This Row],[Frequência]])</f>
        <v>Residencial - 3 vezes por semana</v>
      </c>
      <c r="C11121" s="486" t="s">
        <v>578</v>
      </c>
      <c r="D11121" s="443" t="s">
        <v>572</v>
      </c>
      <c r="E11121" s="443" t="s">
        <v>548</v>
      </c>
      <c r="F11121" s="443" t="s">
        <v>548</v>
      </c>
      <c r="G11121" s="722">
        <v>37.200000000000003</v>
      </c>
      <c r="H11121" s="722">
        <v>2.5755699999999999</v>
      </c>
      <c r="I11121" s="722">
        <v>200</v>
      </c>
      <c r="J11121" s="722">
        <v>37.200000000000003</v>
      </c>
      <c r="K11121" s="723">
        <v>95.811204000000004</v>
      </c>
    </row>
    <row r="11122" spans="2:11">
      <c r="B11122" s="486" t="str">
        <f>CONCATENATE(Tabela22[[#This Row],[Residencial / Não Residencial]]," - ",Tabela22[[#This Row],[Frequência]])</f>
        <v>Residencial - 3 vezes por semana</v>
      </c>
      <c r="C11122" s="486" t="s">
        <v>578</v>
      </c>
      <c r="D11122" s="443" t="s">
        <v>572</v>
      </c>
      <c r="E11122" s="443" t="s">
        <v>548</v>
      </c>
      <c r="F11122" s="443" t="s">
        <v>548</v>
      </c>
      <c r="G11122" s="722">
        <v>37.200000000000003</v>
      </c>
      <c r="H11122" s="722">
        <v>2.5755699999999999</v>
      </c>
      <c r="I11122" s="722">
        <v>200</v>
      </c>
      <c r="J11122" s="722">
        <v>37.200000000000003</v>
      </c>
      <c r="K11122" s="723">
        <v>95.811204000000004</v>
      </c>
    </row>
    <row r="11123" spans="2:11">
      <c r="B11123" s="486" t="str">
        <f>CONCATENATE(Tabela22[[#This Row],[Residencial / Não Residencial]]," - ",Tabela22[[#This Row],[Frequência]])</f>
        <v>Residencial - 3 vezes por semana</v>
      </c>
      <c r="C11123" s="486" t="s">
        <v>578</v>
      </c>
      <c r="D11123" s="443" t="s">
        <v>572</v>
      </c>
      <c r="E11123" s="443" t="s">
        <v>548</v>
      </c>
      <c r="F11123" s="443" t="s">
        <v>548</v>
      </c>
      <c r="G11123" s="722">
        <v>37.200000000000003</v>
      </c>
      <c r="H11123" s="722">
        <v>2.5755699999999999</v>
      </c>
      <c r="I11123" s="722">
        <v>200</v>
      </c>
      <c r="J11123" s="722">
        <v>37.200000000000003</v>
      </c>
      <c r="K11123" s="723">
        <v>95.811204000000004</v>
      </c>
    </row>
    <row r="11124" spans="2:11">
      <c r="B11124" s="486" t="str">
        <f>CONCATENATE(Tabela22[[#This Row],[Residencial / Não Residencial]]," - ",Tabela22[[#This Row],[Frequência]])</f>
        <v>Residencial - 3 vezes por semana</v>
      </c>
      <c r="C11124" s="486" t="s">
        <v>578</v>
      </c>
      <c r="D11124" s="443" t="s">
        <v>572</v>
      </c>
      <c r="E11124" s="443" t="s">
        <v>548</v>
      </c>
      <c r="F11124" s="443" t="s">
        <v>548</v>
      </c>
      <c r="G11124" s="722">
        <v>37.200000000000003</v>
      </c>
      <c r="H11124" s="722">
        <v>2.5755699999999999</v>
      </c>
      <c r="I11124" s="722">
        <v>200</v>
      </c>
      <c r="J11124" s="722">
        <v>37.200000000000003</v>
      </c>
      <c r="K11124" s="723">
        <v>95.811204000000004</v>
      </c>
    </row>
    <row r="11125" spans="2:11">
      <c r="B11125" s="486" t="str">
        <f>CONCATENATE(Tabela22[[#This Row],[Residencial / Não Residencial]]," - ",Tabela22[[#This Row],[Frequência]])</f>
        <v>Residencial - 3 vezes por semana</v>
      </c>
      <c r="C11125" s="486" t="s">
        <v>578</v>
      </c>
      <c r="D11125" s="443" t="s">
        <v>572</v>
      </c>
      <c r="E11125" s="443" t="s">
        <v>548</v>
      </c>
      <c r="F11125" s="443" t="s">
        <v>548</v>
      </c>
      <c r="G11125" s="722">
        <v>37.200000000000003</v>
      </c>
      <c r="H11125" s="722">
        <v>2.5755699999999999</v>
      </c>
      <c r="I11125" s="722">
        <v>200</v>
      </c>
      <c r="J11125" s="722">
        <v>37.200000000000003</v>
      </c>
      <c r="K11125" s="723">
        <v>95.811204000000004</v>
      </c>
    </row>
    <row r="11126" spans="2:11">
      <c r="B11126" s="486" t="str">
        <f>CONCATENATE(Tabela22[[#This Row],[Residencial / Não Residencial]]," - ",Tabela22[[#This Row],[Frequência]])</f>
        <v>Residencial - 3 vezes por semana</v>
      </c>
      <c r="C11126" s="486" t="s">
        <v>578</v>
      </c>
      <c r="D11126" s="443" t="s">
        <v>572</v>
      </c>
      <c r="E11126" s="443" t="s">
        <v>548</v>
      </c>
      <c r="F11126" s="443" t="s">
        <v>548</v>
      </c>
      <c r="G11126" s="722">
        <v>37.200000000000003</v>
      </c>
      <c r="H11126" s="722">
        <v>2.5755699999999999</v>
      </c>
      <c r="I11126" s="722">
        <v>200</v>
      </c>
      <c r="J11126" s="722">
        <v>37.200000000000003</v>
      </c>
      <c r="K11126" s="723">
        <v>95.811204000000004</v>
      </c>
    </row>
    <row r="11127" spans="2:11">
      <c r="B11127" s="486" t="str">
        <f>CONCATENATE(Tabela22[[#This Row],[Residencial / Não Residencial]]," - ",Tabela22[[#This Row],[Frequência]])</f>
        <v>Residencial - 3 vezes por semana</v>
      </c>
      <c r="C11127" s="486" t="s">
        <v>578</v>
      </c>
      <c r="D11127" s="443" t="s">
        <v>572</v>
      </c>
      <c r="E11127" s="443" t="s">
        <v>548</v>
      </c>
      <c r="F11127" s="443" t="s">
        <v>548</v>
      </c>
      <c r="G11127" s="722">
        <v>37.200000000000003</v>
      </c>
      <c r="H11127" s="722">
        <v>2.5755699999999999</v>
      </c>
      <c r="I11127" s="722">
        <v>200</v>
      </c>
      <c r="J11127" s="722">
        <v>37.200000000000003</v>
      </c>
      <c r="K11127" s="723">
        <v>95.811204000000004</v>
      </c>
    </row>
    <row r="11128" spans="2:11">
      <c r="B11128" s="486" t="str">
        <f>CONCATENATE(Tabela22[[#This Row],[Residencial / Não Residencial]]," - ",Tabela22[[#This Row],[Frequência]])</f>
        <v>Residencial - 3 vezes por semana</v>
      </c>
      <c r="C11128" s="486" t="s">
        <v>578</v>
      </c>
      <c r="D11128" s="443" t="s">
        <v>572</v>
      </c>
      <c r="E11128" s="443" t="s">
        <v>548</v>
      </c>
      <c r="F11128" s="443" t="s">
        <v>548</v>
      </c>
      <c r="G11128" s="722">
        <v>37.200000000000003</v>
      </c>
      <c r="H11128" s="722">
        <v>2.5755699999999999</v>
      </c>
      <c r="I11128" s="722">
        <v>200</v>
      </c>
      <c r="J11128" s="722">
        <v>37.200000000000003</v>
      </c>
      <c r="K11128" s="723">
        <v>95.811204000000004</v>
      </c>
    </row>
    <row r="11129" spans="2:11">
      <c r="B11129" s="486" t="str">
        <f>CONCATENATE(Tabela22[[#This Row],[Residencial / Não Residencial]]," - ",Tabela22[[#This Row],[Frequência]])</f>
        <v>Residencial - 3 vezes por semana</v>
      </c>
      <c r="C11129" s="486" t="s">
        <v>578</v>
      </c>
      <c r="D11129" s="443" t="s">
        <v>572</v>
      </c>
      <c r="E11129" s="443" t="s">
        <v>548</v>
      </c>
      <c r="F11129" s="443" t="s">
        <v>548</v>
      </c>
      <c r="G11129" s="722">
        <v>37.200000000000003</v>
      </c>
      <c r="H11129" s="722">
        <v>2.5755699999999999</v>
      </c>
      <c r="I11129" s="722">
        <v>200</v>
      </c>
      <c r="J11129" s="722">
        <v>37.200000000000003</v>
      </c>
      <c r="K11129" s="723">
        <v>95.811204000000004</v>
      </c>
    </row>
    <row r="11130" spans="2:11">
      <c r="B11130" s="486" t="str">
        <f>CONCATENATE(Tabela22[[#This Row],[Residencial / Não Residencial]]," - ",Tabela22[[#This Row],[Frequência]])</f>
        <v>Residencial - 3 vezes por semana</v>
      </c>
      <c r="C11130" s="486" t="s">
        <v>578</v>
      </c>
      <c r="D11130" s="443" t="s">
        <v>572</v>
      </c>
      <c r="E11130" s="443" t="s">
        <v>548</v>
      </c>
      <c r="F11130" s="443" t="s">
        <v>548</v>
      </c>
      <c r="G11130" s="722">
        <v>37.200000000000003</v>
      </c>
      <c r="H11130" s="722">
        <v>2.5755699999999999</v>
      </c>
      <c r="I11130" s="722">
        <v>200</v>
      </c>
      <c r="J11130" s="722">
        <v>37.200000000000003</v>
      </c>
      <c r="K11130" s="723">
        <v>95.811204000000004</v>
      </c>
    </row>
    <row r="11131" spans="2:11">
      <c r="B11131" s="486" t="str">
        <f>CONCATENATE(Tabela22[[#This Row],[Residencial / Não Residencial]]," - ",Tabela22[[#This Row],[Frequência]])</f>
        <v>Residencial - 3 vezes por semana</v>
      </c>
      <c r="C11131" s="486" t="s">
        <v>578</v>
      </c>
      <c r="D11131" s="443" t="s">
        <v>572</v>
      </c>
      <c r="E11131" s="443" t="s">
        <v>548</v>
      </c>
      <c r="F11131" s="443" t="s">
        <v>548</v>
      </c>
      <c r="G11131" s="722">
        <v>37.200000000000003</v>
      </c>
      <c r="H11131" s="722">
        <v>2.5755699999999999</v>
      </c>
      <c r="I11131" s="722">
        <v>200</v>
      </c>
      <c r="J11131" s="722">
        <v>37.200000000000003</v>
      </c>
      <c r="K11131" s="723">
        <v>95.811204000000004</v>
      </c>
    </row>
    <row r="11132" spans="2:11">
      <c r="B11132" s="486" t="str">
        <f>CONCATENATE(Tabela22[[#This Row],[Residencial / Não Residencial]]," - ",Tabela22[[#This Row],[Frequência]])</f>
        <v>Residencial - 3 vezes por semana</v>
      </c>
      <c r="C11132" s="486" t="s">
        <v>578</v>
      </c>
      <c r="D11132" s="443" t="s">
        <v>572</v>
      </c>
      <c r="E11132" s="443" t="s">
        <v>548</v>
      </c>
      <c r="F11132" s="443" t="s">
        <v>548</v>
      </c>
      <c r="G11132" s="722">
        <v>37.200000000000003</v>
      </c>
      <c r="H11132" s="722">
        <v>2.5755699999999999</v>
      </c>
      <c r="I11132" s="722">
        <v>200</v>
      </c>
      <c r="J11132" s="722">
        <v>37.200000000000003</v>
      </c>
      <c r="K11132" s="723">
        <v>95.811204000000004</v>
      </c>
    </row>
    <row r="11133" spans="2:11">
      <c r="B11133" s="486" t="str">
        <f>CONCATENATE(Tabela22[[#This Row],[Residencial / Não Residencial]]," - ",Tabela22[[#This Row],[Frequência]])</f>
        <v>Residencial - 3 vezes por semana</v>
      </c>
      <c r="C11133" s="486" t="s">
        <v>578</v>
      </c>
      <c r="D11133" s="443" t="s">
        <v>572</v>
      </c>
      <c r="E11133" s="443" t="s">
        <v>548</v>
      </c>
      <c r="F11133" s="443" t="s">
        <v>548</v>
      </c>
      <c r="G11133" s="722">
        <v>37.200000000000003</v>
      </c>
      <c r="H11133" s="722">
        <v>2.5755699999999999</v>
      </c>
      <c r="I11133" s="722">
        <v>200</v>
      </c>
      <c r="J11133" s="722">
        <v>37.200000000000003</v>
      </c>
      <c r="K11133" s="723">
        <v>95.811204000000004</v>
      </c>
    </row>
    <row r="11134" spans="2:11">
      <c r="B11134" s="486" t="str">
        <f>CONCATENATE(Tabela22[[#This Row],[Residencial / Não Residencial]]," - ",Tabela22[[#This Row],[Frequência]])</f>
        <v>Residencial - 3 vezes por semana</v>
      </c>
      <c r="C11134" s="486" t="s">
        <v>578</v>
      </c>
      <c r="D11134" s="443" t="s">
        <v>572</v>
      </c>
      <c r="E11134" s="443" t="s">
        <v>548</v>
      </c>
      <c r="F11134" s="443" t="s">
        <v>548</v>
      </c>
      <c r="G11134" s="722">
        <v>104.42</v>
      </c>
      <c r="H11134" s="722">
        <v>2.5755699999999999</v>
      </c>
      <c r="I11134" s="722">
        <v>200</v>
      </c>
      <c r="J11134" s="722">
        <v>104.42</v>
      </c>
      <c r="K11134" s="723">
        <v>268.94101940000002</v>
      </c>
    </row>
    <row r="11135" spans="2:11">
      <c r="B11135" s="486" t="str">
        <f>CONCATENATE(Tabela22[[#This Row],[Residencial / Não Residencial]]," - ",Tabela22[[#This Row],[Frequência]])</f>
        <v>Residencial - 3 vezes por semana</v>
      </c>
      <c r="C11135" s="486" t="s">
        <v>578</v>
      </c>
      <c r="D11135" s="443" t="s">
        <v>572</v>
      </c>
      <c r="E11135" s="443" t="s">
        <v>548</v>
      </c>
      <c r="F11135" s="443" t="s">
        <v>548</v>
      </c>
      <c r="G11135" s="722">
        <v>37.200000000000003</v>
      </c>
      <c r="H11135" s="722">
        <v>2.5755699999999999</v>
      </c>
      <c r="I11135" s="722">
        <v>200</v>
      </c>
      <c r="J11135" s="722">
        <v>37.200000000000003</v>
      </c>
      <c r="K11135" s="723">
        <v>95.811204000000004</v>
      </c>
    </row>
    <row r="11136" spans="2:11">
      <c r="B11136" s="486" t="str">
        <f>CONCATENATE(Tabela22[[#This Row],[Residencial / Não Residencial]]," - ",Tabela22[[#This Row],[Frequência]])</f>
        <v>Residencial - 3 vezes por semana</v>
      </c>
      <c r="C11136" s="486" t="s">
        <v>578</v>
      </c>
      <c r="D11136" s="443" t="s">
        <v>572</v>
      </c>
      <c r="E11136" s="443" t="s">
        <v>548</v>
      </c>
      <c r="F11136" s="443" t="s">
        <v>548</v>
      </c>
      <c r="G11136" s="722">
        <v>37.200000000000003</v>
      </c>
      <c r="H11136" s="722">
        <v>2.5755699999999999</v>
      </c>
      <c r="I11136" s="722">
        <v>200</v>
      </c>
      <c r="J11136" s="722">
        <v>37.200000000000003</v>
      </c>
      <c r="K11136" s="723">
        <v>95.811204000000004</v>
      </c>
    </row>
    <row r="11137" spans="2:11">
      <c r="B11137" s="486" t="str">
        <f>CONCATENATE(Tabela22[[#This Row],[Residencial / Não Residencial]]," - ",Tabela22[[#This Row],[Frequência]])</f>
        <v>Não Residencial - 3 vezes por semana</v>
      </c>
      <c r="C11137" s="486" t="s">
        <v>578</v>
      </c>
      <c r="D11137" s="443" t="s">
        <v>574</v>
      </c>
      <c r="E11137" s="443" t="s">
        <v>570</v>
      </c>
      <c r="F11137" s="443" t="s">
        <v>550</v>
      </c>
      <c r="G11137" s="722">
        <v>150</v>
      </c>
      <c r="H11137" s="722">
        <v>3.9677699999999998</v>
      </c>
      <c r="I11137" s="722">
        <v>300</v>
      </c>
      <c r="J11137" s="722">
        <v>150</v>
      </c>
      <c r="K11137" s="723">
        <v>595.16549999999995</v>
      </c>
    </row>
    <row r="11138" spans="2:11">
      <c r="B11138" s="486" t="str">
        <f>CONCATENATE(Tabela22[[#This Row],[Residencial / Não Residencial]]," - ",Tabela22[[#This Row],[Frequência]])</f>
        <v>Residencial - 6 vezes por semana</v>
      </c>
      <c r="C11138" s="486" t="s">
        <v>567</v>
      </c>
      <c r="D11138" s="443" t="s">
        <v>571</v>
      </c>
      <c r="E11138" s="443" t="s">
        <v>548</v>
      </c>
      <c r="F11138" s="443" t="s">
        <v>548</v>
      </c>
      <c r="G11138" s="722">
        <v>158.78</v>
      </c>
      <c r="H11138" s="722">
        <v>4.2740539999999996</v>
      </c>
      <c r="I11138" s="722">
        <v>200</v>
      </c>
      <c r="J11138" s="722">
        <v>158.78</v>
      </c>
      <c r="K11138" s="723">
        <v>678.63429412000005</v>
      </c>
    </row>
    <row r="11139" spans="2:11">
      <c r="B11139" s="486" t="str">
        <f>CONCATENATE(Tabela22[[#This Row],[Residencial / Não Residencial]]," - ",Tabela22[[#This Row],[Frequência]])</f>
        <v>Residencial - 6 vezes por semana</v>
      </c>
      <c r="C11139" s="486" t="s">
        <v>567</v>
      </c>
      <c r="D11139" s="443" t="s">
        <v>571</v>
      </c>
      <c r="E11139" s="443" t="s">
        <v>548</v>
      </c>
      <c r="F11139" s="443" t="s">
        <v>548</v>
      </c>
      <c r="G11139" s="722">
        <v>136.49</v>
      </c>
      <c r="H11139" s="722">
        <v>4.2740539999999996</v>
      </c>
      <c r="I11139" s="722">
        <v>200</v>
      </c>
      <c r="J11139" s="722">
        <v>136.49</v>
      </c>
      <c r="K11139" s="723">
        <v>583.36563046000003</v>
      </c>
    </row>
    <row r="11140" spans="2:11">
      <c r="B11140" s="486" t="str">
        <f>CONCATENATE(Tabela22[[#This Row],[Residencial / Não Residencial]]," - ",Tabela22[[#This Row],[Frequência]])</f>
        <v>Residencial - 6 vezes por semana</v>
      </c>
      <c r="C11140" s="486" t="s">
        <v>567</v>
      </c>
      <c r="D11140" s="443" t="s">
        <v>571</v>
      </c>
      <c r="E11140" s="443" t="s">
        <v>548</v>
      </c>
      <c r="F11140" s="443" t="s">
        <v>548</v>
      </c>
      <c r="G11140" s="722">
        <v>188.5</v>
      </c>
      <c r="H11140" s="722">
        <v>4.2740539999999996</v>
      </c>
      <c r="I11140" s="722">
        <v>200</v>
      </c>
      <c r="J11140" s="722">
        <v>188.5</v>
      </c>
      <c r="K11140" s="723">
        <v>805.65917899999999</v>
      </c>
    </row>
    <row r="11141" spans="2:11">
      <c r="B11141" s="486" t="str">
        <f>CONCATENATE(Tabela22[[#This Row],[Residencial / Não Residencial]]," - ",Tabela22[[#This Row],[Frequência]])</f>
        <v>Residencial - 6 vezes por semana</v>
      </c>
      <c r="C11141" s="486" t="s">
        <v>567</v>
      </c>
      <c r="D11141" s="443" t="s">
        <v>571</v>
      </c>
      <c r="E11141" s="443" t="s">
        <v>548</v>
      </c>
      <c r="F11141" s="443" t="s">
        <v>548</v>
      </c>
      <c r="G11141" s="722">
        <v>158.78</v>
      </c>
      <c r="H11141" s="722">
        <v>4.2740539999999996</v>
      </c>
      <c r="I11141" s="722">
        <v>200</v>
      </c>
      <c r="J11141" s="722">
        <v>158.78</v>
      </c>
      <c r="K11141" s="723">
        <v>678.63429412000005</v>
      </c>
    </row>
    <row r="11142" spans="2:11">
      <c r="B11142" s="486" t="str">
        <f>CONCATENATE(Tabela22[[#This Row],[Residencial / Não Residencial]]," - ",Tabela22[[#This Row],[Frequência]])</f>
        <v>Residencial - 6 vezes por semana</v>
      </c>
      <c r="C11142" s="486" t="s">
        <v>567</v>
      </c>
      <c r="D11142" s="443" t="s">
        <v>571</v>
      </c>
      <c r="E11142" s="443" t="s">
        <v>548</v>
      </c>
      <c r="F11142" s="443" t="s">
        <v>548</v>
      </c>
      <c r="G11142" s="722">
        <v>136.49</v>
      </c>
      <c r="H11142" s="722">
        <v>4.2740539999999996</v>
      </c>
      <c r="I11142" s="722">
        <v>200</v>
      </c>
      <c r="J11142" s="722">
        <v>136.49</v>
      </c>
      <c r="K11142" s="723">
        <v>583.36563046000003</v>
      </c>
    </row>
    <row r="11143" spans="2:11">
      <c r="B11143" s="486" t="str">
        <f>CONCATENATE(Tabela22[[#This Row],[Residencial / Não Residencial]]," - ",Tabela22[[#This Row],[Frequência]])</f>
        <v>Residencial - 6 vezes por semana</v>
      </c>
      <c r="C11143" s="486" t="s">
        <v>567</v>
      </c>
      <c r="D11143" s="443" t="s">
        <v>571</v>
      </c>
      <c r="E11143" s="443" t="s">
        <v>548</v>
      </c>
      <c r="F11143" s="443" t="s">
        <v>548</v>
      </c>
      <c r="G11143" s="722">
        <v>188.5</v>
      </c>
      <c r="H11143" s="722">
        <v>4.2740539999999996</v>
      </c>
      <c r="I11143" s="722">
        <v>200</v>
      </c>
      <c r="J11143" s="722">
        <v>188.5</v>
      </c>
      <c r="K11143" s="723">
        <v>805.65917899999999</v>
      </c>
    </row>
    <row r="11144" spans="2:11">
      <c r="B11144" s="486" t="str">
        <f>CONCATENATE(Tabela22[[#This Row],[Residencial / Não Residencial]]," - ",Tabela22[[#This Row],[Frequência]])</f>
        <v>Não Residencial - 3 vezes por semana</v>
      </c>
      <c r="C11144" s="486" t="s">
        <v>578</v>
      </c>
      <c r="D11144" s="443" t="s">
        <v>568</v>
      </c>
      <c r="E11144" s="443" t="s">
        <v>569</v>
      </c>
      <c r="F11144" s="443" t="s">
        <v>550</v>
      </c>
      <c r="G11144" s="722">
        <v>223.41</v>
      </c>
      <c r="H11144" s="722">
        <v>3.9677699999999998</v>
      </c>
      <c r="I11144" s="722">
        <v>300</v>
      </c>
      <c r="J11144" s="722">
        <v>223.41</v>
      </c>
      <c r="K11144" s="723">
        <v>886.43949569999995</v>
      </c>
    </row>
    <row r="11145" spans="2:11">
      <c r="B11145" s="486" t="str">
        <f>CONCATENATE(Tabela22[[#This Row],[Residencial / Não Residencial]]," - ",Tabela22[[#This Row],[Frequência]])</f>
        <v>Residencial - 3 vezes por semana</v>
      </c>
      <c r="C11145" s="486" t="s">
        <v>578</v>
      </c>
      <c r="D11145" s="443" t="s">
        <v>572</v>
      </c>
      <c r="E11145" s="443" t="s">
        <v>548</v>
      </c>
      <c r="F11145" s="443" t="s">
        <v>548</v>
      </c>
      <c r="G11145" s="722">
        <v>93</v>
      </c>
      <c r="H11145" s="722">
        <v>2.5755699999999999</v>
      </c>
      <c r="I11145" s="722">
        <v>200</v>
      </c>
      <c r="J11145" s="722">
        <v>93</v>
      </c>
      <c r="K11145" s="723">
        <v>239.52800999999999</v>
      </c>
    </row>
    <row r="11146" spans="2:11">
      <c r="B11146" s="486" t="str">
        <f>CONCATENATE(Tabela22[[#This Row],[Residencial / Não Residencial]]," - ",Tabela22[[#This Row],[Frequência]])</f>
        <v>Residencial - 3 vezes por semana</v>
      </c>
      <c r="C11146" s="486" t="s">
        <v>578</v>
      </c>
      <c r="D11146" s="443" t="s">
        <v>572</v>
      </c>
      <c r="E11146" s="443" t="s">
        <v>548</v>
      </c>
      <c r="F11146" s="443" t="s">
        <v>548</v>
      </c>
      <c r="G11146" s="722">
        <v>132</v>
      </c>
      <c r="H11146" s="722">
        <v>2.5755699999999999</v>
      </c>
      <c r="I11146" s="722">
        <v>200</v>
      </c>
      <c r="J11146" s="722">
        <v>132</v>
      </c>
      <c r="K11146" s="723">
        <v>339.97523999999999</v>
      </c>
    </row>
    <row r="11147" spans="2:11">
      <c r="B11147" s="486" t="str">
        <f>CONCATENATE(Tabela22[[#This Row],[Residencial / Não Residencial]]," - ",Tabela22[[#This Row],[Frequência]])</f>
        <v>Residencial - 3 vezes por semana</v>
      </c>
      <c r="C11147" s="486" t="s">
        <v>578</v>
      </c>
      <c r="D11147" s="443" t="s">
        <v>574</v>
      </c>
      <c r="E11147" s="443" t="s">
        <v>575</v>
      </c>
      <c r="F11147" s="443" t="s">
        <v>548</v>
      </c>
      <c r="G11147" s="722">
        <v>20</v>
      </c>
      <c r="H11147" s="722">
        <v>2.5755699999999999</v>
      </c>
      <c r="I11147" s="722">
        <v>200</v>
      </c>
      <c r="J11147" s="722">
        <v>27.027027027027</v>
      </c>
      <c r="K11147" s="723">
        <v>69.61</v>
      </c>
    </row>
    <row r="11148" spans="2:11">
      <c r="B11148" s="486" t="str">
        <f>CONCATENATE(Tabela22[[#This Row],[Residencial / Não Residencial]]," - ",Tabela22[[#This Row],[Frequência]])</f>
        <v>Residencial - 3 vezes por semana</v>
      </c>
      <c r="C11148" s="486" t="s">
        <v>578</v>
      </c>
      <c r="D11148" s="443" t="s">
        <v>572</v>
      </c>
      <c r="E11148" s="443" t="s">
        <v>548</v>
      </c>
      <c r="F11148" s="443" t="s">
        <v>548</v>
      </c>
      <c r="G11148" s="722">
        <v>105.4</v>
      </c>
      <c r="H11148" s="722">
        <v>2.5755699999999999</v>
      </c>
      <c r="I11148" s="722">
        <v>200</v>
      </c>
      <c r="J11148" s="722">
        <v>105.4</v>
      </c>
      <c r="K11148" s="723">
        <v>271.46507800000001</v>
      </c>
    </row>
    <row r="11149" spans="2:11">
      <c r="B11149" s="486" t="str">
        <f>CONCATENATE(Tabela22[[#This Row],[Residencial / Não Residencial]]," - ",Tabela22[[#This Row],[Frequência]])</f>
        <v>Residencial - 3 vezes por semana</v>
      </c>
      <c r="C11149" s="486" t="s">
        <v>578</v>
      </c>
      <c r="D11149" s="443" t="s">
        <v>572</v>
      </c>
      <c r="E11149" s="443" t="s">
        <v>548</v>
      </c>
      <c r="F11149" s="443" t="s">
        <v>548</v>
      </c>
      <c r="G11149" s="722">
        <v>82.86</v>
      </c>
      <c r="H11149" s="722">
        <v>2.5755699999999999</v>
      </c>
      <c r="I11149" s="722">
        <v>200</v>
      </c>
      <c r="J11149" s="722">
        <v>82.86</v>
      </c>
      <c r="K11149" s="723">
        <v>213.41173019999999</v>
      </c>
    </row>
    <row r="11150" spans="2:11">
      <c r="B11150" s="486" t="str">
        <f>CONCATENATE(Tabela22[[#This Row],[Residencial / Não Residencial]]," - ",Tabela22[[#This Row],[Frequência]])</f>
        <v>Residencial - 3 vezes por semana</v>
      </c>
      <c r="C11150" s="486" t="s">
        <v>578</v>
      </c>
      <c r="D11150" s="443" t="s">
        <v>571</v>
      </c>
      <c r="E11150" s="443" t="s">
        <v>548</v>
      </c>
      <c r="F11150" s="443" t="s">
        <v>548</v>
      </c>
      <c r="G11150" s="722">
        <v>81.319999999999993</v>
      </c>
      <c r="H11150" s="722">
        <v>2.5755699999999999</v>
      </c>
      <c r="I11150" s="722">
        <v>200</v>
      </c>
      <c r="J11150" s="722">
        <v>81.319999999999993</v>
      </c>
      <c r="K11150" s="723">
        <v>209.44535239999999</v>
      </c>
    </row>
    <row r="11151" spans="2:11">
      <c r="B11151" s="486" t="str">
        <f>CONCATENATE(Tabela22[[#This Row],[Residencial / Não Residencial]]," - ",Tabela22[[#This Row],[Frequência]])</f>
        <v>Residencial - 3 vezes por semana</v>
      </c>
      <c r="C11151" s="486" t="s">
        <v>578</v>
      </c>
      <c r="D11151" s="443" t="s">
        <v>572</v>
      </c>
      <c r="E11151" s="443" t="s">
        <v>548</v>
      </c>
      <c r="F11151" s="443" t="s">
        <v>548</v>
      </c>
      <c r="G11151" s="722">
        <v>58.57</v>
      </c>
      <c r="H11151" s="722">
        <v>2.5755699999999999</v>
      </c>
      <c r="I11151" s="722">
        <v>200</v>
      </c>
      <c r="J11151" s="722">
        <v>58.57</v>
      </c>
      <c r="K11151" s="723">
        <v>150.85113490000001</v>
      </c>
    </row>
    <row r="11152" spans="2:11">
      <c r="B11152" s="486" t="str">
        <f>CONCATENATE(Tabela22[[#This Row],[Residencial / Não Residencial]]," - ",Tabela22[[#This Row],[Frequência]])</f>
        <v>Residencial - 3 vezes por semana</v>
      </c>
      <c r="C11152" s="486" t="s">
        <v>578</v>
      </c>
      <c r="D11152" s="443" t="s">
        <v>572</v>
      </c>
      <c r="E11152" s="443" t="s">
        <v>548</v>
      </c>
      <c r="F11152" s="443" t="s">
        <v>548</v>
      </c>
      <c r="G11152" s="722">
        <v>88.37</v>
      </c>
      <c r="H11152" s="722">
        <v>2.5755699999999999</v>
      </c>
      <c r="I11152" s="722">
        <v>200</v>
      </c>
      <c r="J11152" s="722">
        <v>88.37</v>
      </c>
      <c r="K11152" s="723">
        <v>227.60312089999999</v>
      </c>
    </row>
    <row r="11153" spans="2:11">
      <c r="B11153" s="486" t="str">
        <f>CONCATENATE(Tabela22[[#This Row],[Residencial / Não Residencial]]," - ",Tabela22[[#This Row],[Frequência]])</f>
        <v>Residencial - 6 vezes por semana</v>
      </c>
      <c r="C11153" s="486" t="s">
        <v>567</v>
      </c>
      <c r="D11153" s="443" t="s">
        <v>571</v>
      </c>
      <c r="E11153" s="443" t="s">
        <v>548</v>
      </c>
      <c r="F11153" s="443" t="s">
        <v>548</v>
      </c>
      <c r="G11153" s="722">
        <v>94.4</v>
      </c>
      <c r="H11153" s="722">
        <v>4.2740539999999996</v>
      </c>
      <c r="I11153" s="722">
        <v>200</v>
      </c>
      <c r="J11153" s="722">
        <v>94.4</v>
      </c>
      <c r="K11153" s="723">
        <v>403.47069759999999</v>
      </c>
    </row>
    <row r="11154" spans="2:11">
      <c r="B11154" s="486" t="str">
        <f>CONCATENATE(Tabela22[[#This Row],[Residencial / Não Residencial]]," - ",Tabela22[[#This Row],[Frequência]])</f>
        <v>Residencial - 6 vezes por semana</v>
      </c>
      <c r="C11154" s="486" t="s">
        <v>567</v>
      </c>
      <c r="D11154" s="443" t="s">
        <v>573</v>
      </c>
      <c r="E11154" s="443" t="s">
        <v>548</v>
      </c>
      <c r="F11154" s="443" t="s">
        <v>548</v>
      </c>
      <c r="G11154" s="722">
        <v>93.94</v>
      </c>
      <c r="H11154" s="722">
        <v>4.2740539999999996</v>
      </c>
      <c r="I11154" s="722">
        <v>200</v>
      </c>
      <c r="J11154" s="722">
        <v>93.94</v>
      </c>
      <c r="K11154" s="723">
        <v>401.50463275999999</v>
      </c>
    </row>
    <row r="11155" spans="2:11">
      <c r="B11155" s="486" t="str">
        <f>CONCATENATE(Tabela22[[#This Row],[Residencial / Não Residencial]]," - ",Tabela22[[#This Row],[Frequência]])</f>
        <v>Residencial - 6 vezes por semana</v>
      </c>
      <c r="C11155" s="486" t="s">
        <v>567</v>
      </c>
      <c r="D11155" s="443" t="s">
        <v>573</v>
      </c>
      <c r="E11155" s="443" t="s">
        <v>548</v>
      </c>
      <c r="F11155" s="443" t="s">
        <v>548</v>
      </c>
      <c r="G11155" s="722">
        <v>93.94</v>
      </c>
      <c r="H11155" s="722">
        <v>4.2740539999999996</v>
      </c>
      <c r="I11155" s="722">
        <v>200</v>
      </c>
      <c r="J11155" s="722">
        <v>93.94</v>
      </c>
      <c r="K11155" s="723">
        <v>401.50463275999999</v>
      </c>
    </row>
    <row r="11156" spans="2:11">
      <c r="B11156" s="486" t="str">
        <f>CONCATENATE(Tabela22[[#This Row],[Residencial / Não Residencial]]," - ",Tabela22[[#This Row],[Frequência]])</f>
        <v>Não Residencial - 6 vezes por semana</v>
      </c>
      <c r="C11156" s="486" t="s">
        <v>567</v>
      </c>
      <c r="D11156" s="443" t="s">
        <v>568</v>
      </c>
      <c r="E11156" s="443" t="s">
        <v>569</v>
      </c>
      <c r="F11156" s="443" t="s">
        <v>550</v>
      </c>
      <c r="G11156" s="722">
        <v>219.67</v>
      </c>
      <c r="H11156" s="722">
        <v>6.111758</v>
      </c>
      <c r="I11156" s="722">
        <v>300</v>
      </c>
      <c r="J11156" s="722">
        <v>219.67</v>
      </c>
      <c r="K11156" s="723">
        <v>1342.5698798599999</v>
      </c>
    </row>
    <row r="11157" spans="2:11">
      <c r="B11157" s="486" t="str">
        <f>CONCATENATE(Tabela22[[#This Row],[Residencial / Não Residencial]]," - ",Tabela22[[#This Row],[Frequência]])</f>
        <v>Não Residencial - 6 vezes por semana</v>
      </c>
      <c r="C11157" s="486" t="s">
        <v>567</v>
      </c>
      <c r="D11157" s="443" t="s">
        <v>568</v>
      </c>
      <c r="E11157" s="443" t="s">
        <v>569</v>
      </c>
      <c r="F11157" s="443" t="s">
        <v>550</v>
      </c>
      <c r="G11157" s="722">
        <v>181.81</v>
      </c>
      <c r="H11157" s="722">
        <v>6.111758</v>
      </c>
      <c r="I11157" s="722">
        <v>300</v>
      </c>
      <c r="J11157" s="722">
        <v>181.81</v>
      </c>
      <c r="K11157" s="723">
        <v>1111.1787219800001</v>
      </c>
    </row>
    <row r="11158" spans="2:11">
      <c r="B11158" s="486" t="str">
        <f>CONCATENATE(Tabela22[[#This Row],[Residencial / Não Residencial]]," - ",Tabela22[[#This Row],[Frequência]])</f>
        <v>Residencial - 6 vezes por semana</v>
      </c>
      <c r="C11158" s="486" t="s">
        <v>567</v>
      </c>
      <c r="D11158" s="443" t="s">
        <v>572</v>
      </c>
      <c r="E11158" s="443" t="s">
        <v>548</v>
      </c>
      <c r="F11158" s="443" t="s">
        <v>548</v>
      </c>
      <c r="G11158" s="722">
        <v>102</v>
      </c>
      <c r="H11158" s="722">
        <v>4.2740539999999996</v>
      </c>
      <c r="I11158" s="722">
        <v>200</v>
      </c>
      <c r="J11158" s="722">
        <v>102</v>
      </c>
      <c r="K11158" s="723">
        <v>435.953508</v>
      </c>
    </row>
    <row r="11159" spans="2:11">
      <c r="B11159" s="486" t="str">
        <f>CONCATENATE(Tabela22[[#This Row],[Residencial / Não Residencial]]," - ",Tabela22[[#This Row],[Frequência]])</f>
        <v>Não Residencial - 6 vezes por semana</v>
      </c>
      <c r="C11159" s="486" t="s">
        <v>567</v>
      </c>
      <c r="D11159" s="443" t="s">
        <v>568</v>
      </c>
      <c r="E11159" s="443" t="s">
        <v>569</v>
      </c>
      <c r="F11159" s="443" t="s">
        <v>550</v>
      </c>
      <c r="G11159" s="722">
        <v>622.23</v>
      </c>
      <c r="H11159" s="722">
        <v>6.111758</v>
      </c>
      <c r="I11159" s="722">
        <v>300</v>
      </c>
      <c r="J11159" s="722">
        <v>300</v>
      </c>
      <c r="K11159" s="723">
        <v>1833.5273999999999</v>
      </c>
    </row>
    <row r="11160" spans="2:11">
      <c r="B11160" s="486" t="str">
        <f>CONCATENATE(Tabela22[[#This Row],[Residencial / Não Residencial]]," - ",Tabela22[[#This Row],[Frequência]])</f>
        <v>Residencial - 3 vezes por semana</v>
      </c>
      <c r="C11160" s="486" t="s">
        <v>578</v>
      </c>
      <c r="D11160" s="443" t="s">
        <v>580</v>
      </c>
      <c r="E11160" s="443" t="s">
        <v>548</v>
      </c>
      <c r="F11160" s="443" t="s">
        <v>548</v>
      </c>
      <c r="G11160" s="722">
        <v>82.65</v>
      </c>
      <c r="H11160" s="722">
        <v>2.5755699999999999</v>
      </c>
      <c r="I11160" s="722">
        <v>200</v>
      </c>
      <c r="J11160" s="722">
        <v>82.65</v>
      </c>
      <c r="K11160" s="723">
        <v>212.87086049999999</v>
      </c>
    </row>
    <row r="11161" spans="2:11">
      <c r="B11161" s="486" t="str">
        <f>CONCATENATE(Tabela22[[#This Row],[Residencial / Não Residencial]]," - ",Tabela22[[#This Row],[Frequência]])</f>
        <v>Não Residencial - 6 vezes por semana</v>
      </c>
      <c r="C11161" s="486" t="s">
        <v>567</v>
      </c>
      <c r="D11161" s="443" t="s">
        <v>568</v>
      </c>
      <c r="E11161" s="443" t="s">
        <v>570</v>
      </c>
      <c r="F11161" s="443" t="s">
        <v>550</v>
      </c>
      <c r="G11161" s="722">
        <v>63.9</v>
      </c>
      <c r="H11161" s="722">
        <v>6.111758</v>
      </c>
      <c r="I11161" s="722">
        <v>300</v>
      </c>
      <c r="J11161" s="722">
        <v>63.9</v>
      </c>
      <c r="K11161" s="723">
        <v>390.54133619999999</v>
      </c>
    </row>
    <row r="11162" spans="2:11">
      <c r="B11162" s="486" t="str">
        <f>CONCATENATE(Tabela22[[#This Row],[Residencial / Não Residencial]]," - ",Tabela22[[#This Row],[Frequência]])</f>
        <v>Não Residencial - 6 vezes por semana</v>
      </c>
      <c r="C11162" s="486" t="s">
        <v>567</v>
      </c>
      <c r="D11162" s="443" t="s">
        <v>568</v>
      </c>
      <c r="E11162" s="443" t="s">
        <v>570</v>
      </c>
      <c r="F11162" s="443" t="s">
        <v>550</v>
      </c>
      <c r="G11162" s="722">
        <v>97.82</v>
      </c>
      <c r="H11162" s="722">
        <v>6.111758</v>
      </c>
      <c r="I11162" s="722">
        <v>300</v>
      </c>
      <c r="J11162" s="722">
        <v>97.82</v>
      </c>
      <c r="K11162" s="723">
        <v>597.85216756</v>
      </c>
    </row>
    <row r="11163" spans="2:11">
      <c r="B11163" s="486" t="str">
        <f>CONCATENATE(Tabela22[[#This Row],[Residencial / Não Residencial]]," - ",Tabela22[[#This Row],[Frequência]])</f>
        <v>Não Residencial - 6 vezes por semana</v>
      </c>
      <c r="C11163" s="486" t="s">
        <v>567</v>
      </c>
      <c r="D11163" s="443" t="s">
        <v>568</v>
      </c>
      <c r="E11163" s="443" t="s">
        <v>570</v>
      </c>
      <c r="F11163" s="443" t="s">
        <v>550</v>
      </c>
      <c r="G11163" s="722">
        <v>190.16</v>
      </c>
      <c r="H11163" s="722">
        <v>6.111758</v>
      </c>
      <c r="I11163" s="722">
        <v>300</v>
      </c>
      <c r="J11163" s="722">
        <v>190.16</v>
      </c>
      <c r="K11163" s="723">
        <v>1162.2119012799999</v>
      </c>
    </row>
    <row r="11164" spans="2:11">
      <c r="B11164" s="486" t="str">
        <f>CONCATENATE(Tabela22[[#This Row],[Residencial / Não Residencial]]," - ",Tabela22[[#This Row],[Frequência]])</f>
        <v>Não Residencial - 6 vezes por semana</v>
      </c>
      <c r="C11164" s="486" t="s">
        <v>567</v>
      </c>
      <c r="D11164" s="443" t="s">
        <v>568</v>
      </c>
      <c r="E11164" s="443" t="s">
        <v>569</v>
      </c>
      <c r="F11164" s="443" t="s">
        <v>550</v>
      </c>
      <c r="G11164" s="722">
        <v>83</v>
      </c>
      <c r="H11164" s="722">
        <v>6.111758</v>
      </c>
      <c r="I11164" s="722">
        <v>300</v>
      </c>
      <c r="J11164" s="722">
        <v>83</v>
      </c>
      <c r="K11164" s="723">
        <v>507.275914</v>
      </c>
    </row>
    <row r="11165" spans="2:11">
      <c r="B11165" s="486" t="str">
        <f>CONCATENATE(Tabela22[[#This Row],[Residencial / Não Residencial]]," - ",Tabela22[[#This Row],[Frequência]])</f>
        <v>Residencial - 3 vezes por semana</v>
      </c>
      <c r="C11165" s="486" t="s">
        <v>578</v>
      </c>
      <c r="D11165" s="443" t="s">
        <v>572</v>
      </c>
      <c r="E11165" s="443" t="s">
        <v>548</v>
      </c>
      <c r="F11165" s="443" t="s">
        <v>548</v>
      </c>
      <c r="G11165" s="722">
        <v>51.62</v>
      </c>
      <c r="H11165" s="722">
        <v>2.5755699999999999</v>
      </c>
      <c r="I11165" s="722">
        <v>200</v>
      </c>
      <c r="J11165" s="722">
        <v>51.62</v>
      </c>
      <c r="K11165" s="723">
        <v>132.95092339999999</v>
      </c>
    </row>
    <row r="11166" spans="2:11">
      <c r="B11166" s="486" t="str">
        <f>CONCATENATE(Tabela22[[#This Row],[Residencial / Não Residencial]]," - ",Tabela22[[#This Row],[Frequência]])</f>
        <v>Residencial - 3 vezes por semana</v>
      </c>
      <c r="C11166" s="486" t="s">
        <v>578</v>
      </c>
      <c r="D11166" s="443" t="s">
        <v>572</v>
      </c>
      <c r="E11166" s="443" t="s">
        <v>548</v>
      </c>
      <c r="F11166" s="443" t="s">
        <v>548</v>
      </c>
      <c r="G11166" s="722">
        <v>225.66</v>
      </c>
      <c r="H11166" s="722">
        <v>2.5755699999999999</v>
      </c>
      <c r="I11166" s="722">
        <v>200</v>
      </c>
      <c r="J11166" s="722">
        <v>200</v>
      </c>
      <c r="K11166" s="723">
        <v>515.11400000000003</v>
      </c>
    </row>
    <row r="11167" spans="2:11">
      <c r="B11167" s="486" t="str">
        <f>CONCATENATE(Tabela22[[#This Row],[Residencial / Não Residencial]]," - ",Tabela22[[#This Row],[Frequência]])</f>
        <v>Residencial - 3 vezes por semana</v>
      </c>
      <c r="C11167" s="486" t="s">
        <v>578</v>
      </c>
      <c r="D11167" s="443" t="s">
        <v>572</v>
      </c>
      <c r="E11167" s="443" t="s">
        <v>548</v>
      </c>
      <c r="F11167" s="443" t="s">
        <v>548</v>
      </c>
      <c r="G11167" s="722">
        <v>59.19</v>
      </c>
      <c r="H11167" s="722">
        <v>2.5755699999999999</v>
      </c>
      <c r="I11167" s="722">
        <v>200</v>
      </c>
      <c r="J11167" s="722">
        <v>59.19</v>
      </c>
      <c r="K11167" s="723">
        <v>152.44798829999999</v>
      </c>
    </row>
    <row r="11168" spans="2:11">
      <c r="B11168" s="486" t="str">
        <f>CONCATENATE(Tabela22[[#This Row],[Residencial / Não Residencial]]," - ",Tabela22[[#This Row],[Frequência]])</f>
        <v>Não Residencial - 3 vezes por semana</v>
      </c>
      <c r="C11168" s="486" t="s">
        <v>578</v>
      </c>
      <c r="D11168" s="443" t="s">
        <v>580</v>
      </c>
      <c r="E11168" s="443" t="s">
        <v>569</v>
      </c>
      <c r="F11168" s="443" t="s">
        <v>550</v>
      </c>
      <c r="G11168" s="722">
        <v>15.84</v>
      </c>
      <c r="H11168" s="722">
        <v>3.9677699999999998</v>
      </c>
      <c r="I11168" s="722">
        <v>300</v>
      </c>
      <c r="J11168" s="722">
        <v>24.560395385821302</v>
      </c>
      <c r="K11168" s="723">
        <v>97.45</v>
      </c>
    </row>
    <row r="11169" spans="2:11">
      <c r="B11169" s="486" t="str">
        <f>CONCATENATE(Tabela22[[#This Row],[Residencial / Não Residencial]]," - ",Tabela22[[#This Row],[Frequência]])</f>
        <v>Não Residencial - 3 vezes por semana</v>
      </c>
      <c r="C11169" s="486" t="s">
        <v>578</v>
      </c>
      <c r="D11169" s="443" t="s">
        <v>580</v>
      </c>
      <c r="E11169" s="443" t="s">
        <v>569</v>
      </c>
      <c r="F11169" s="443" t="s">
        <v>550</v>
      </c>
      <c r="G11169" s="722">
        <v>1.94</v>
      </c>
      <c r="H11169" s="722">
        <v>3.9677699999999998</v>
      </c>
      <c r="I11169" s="722">
        <v>300</v>
      </c>
      <c r="J11169" s="722">
        <v>24.560395385821302</v>
      </c>
      <c r="K11169" s="723">
        <v>97.45</v>
      </c>
    </row>
    <row r="11170" spans="2:11">
      <c r="B11170" s="486" t="str">
        <f>CONCATENATE(Tabela22[[#This Row],[Residencial / Não Residencial]]," - ",Tabela22[[#This Row],[Frequência]])</f>
        <v>Não Residencial - 3 vezes por semana</v>
      </c>
      <c r="C11170" s="486" t="s">
        <v>578</v>
      </c>
      <c r="D11170" s="443" t="s">
        <v>574</v>
      </c>
      <c r="E11170" s="443" t="s">
        <v>569</v>
      </c>
      <c r="F11170" s="443" t="s">
        <v>550</v>
      </c>
      <c r="G11170" s="722">
        <v>1004.98</v>
      </c>
      <c r="H11170" s="722">
        <v>3.9677699999999998</v>
      </c>
      <c r="I11170" s="722">
        <v>300</v>
      </c>
      <c r="J11170" s="722">
        <v>300</v>
      </c>
      <c r="K11170" s="723">
        <v>1190.3309999999999</v>
      </c>
    </row>
    <row r="11171" spans="2:11">
      <c r="B11171" s="486" t="str">
        <f>CONCATENATE(Tabela22[[#This Row],[Residencial / Não Residencial]]," - ",Tabela22[[#This Row],[Frequência]])</f>
        <v>Residencial - 3 vezes por semana</v>
      </c>
      <c r="C11171" s="486" t="s">
        <v>578</v>
      </c>
      <c r="D11171" s="443" t="s">
        <v>572</v>
      </c>
      <c r="E11171" s="443" t="s">
        <v>548</v>
      </c>
      <c r="F11171" s="443" t="s">
        <v>548</v>
      </c>
      <c r="G11171" s="722">
        <v>101.9</v>
      </c>
      <c r="H11171" s="722">
        <v>2.5755699999999999</v>
      </c>
      <c r="I11171" s="722">
        <v>200</v>
      </c>
      <c r="J11171" s="722">
        <v>101.9</v>
      </c>
      <c r="K11171" s="723">
        <v>262.45058299999999</v>
      </c>
    </row>
    <row r="11172" spans="2:11">
      <c r="B11172" s="486" t="str">
        <f>CONCATENATE(Tabela22[[#This Row],[Residencial / Não Residencial]]," - ",Tabela22[[#This Row],[Frequência]])</f>
        <v>Não Residencial - 6 vezes por semana</v>
      </c>
      <c r="C11172" s="486" t="s">
        <v>567</v>
      </c>
      <c r="D11172" s="443" t="s">
        <v>568</v>
      </c>
      <c r="E11172" s="443" t="s">
        <v>569</v>
      </c>
      <c r="F11172" s="443" t="s">
        <v>550</v>
      </c>
      <c r="G11172" s="722">
        <v>150.4</v>
      </c>
      <c r="H11172" s="722">
        <v>6.111758</v>
      </c>
      <c r="I11172" s="722">
        <v>300</v>
      </c>
      <c r="J11172" s="722">
        <v>150.4</v>
      </c>
      <c r="K11172" s="723">
        <v>919.20840320000002</v>
      </c>
    </row>
    <row r="11173" spans="2:11">
      <c r="B11173" s="486" t="str">
        <f>CONCATENATE(Tabela22[[#This Row],[Residencial / Não Residencial]]," - ",Tabela22[[#This Row],[Frequência]])</f>
        <v>Não Residencial - 3 vezes por semana</v>
      </c>
      <c r="C11173" s="486" t="s">
        <v>578</v>
      </c>
      <c r="D11173" s="443" t="s">
        <v>568</v>
      </c>
      <c r="E11173" s="443" t="s">
        <v>570</v>
      </c>
      <c r="F11173" s="443" t="s">
        <v>550</v>
      </c>
      <c r="G11173" s="722">
        <v>42</v>
      </c>
      <c r="H11173" s="722">
        <v>3.9677699999999998</v>
      </c>
      <c r="I11173" s="722">
        <v>300</v>
      </c>
      <c r="J11173" s="722">
        <v>42</v>
      </c>
      <c r="K11173" s="723">
        <v>166.64634000000001</v>
      </c>
    </row>
    <row r="11174" spans="2:11">
      <c r="B11174" s="486" t="str">
        <f>CONCATENATE(Tabela22[[#This Row],[Residencial / Não Residencial]]," - ",Tabela22[[#This Row],[Frequência]])</f>
        <v>Não Residencial - 3 vezes por semana</v>
      </c>
      <c r="C11174" s="486" t="s">
        <v>578</v>
      </c>
      <c r="D11174" s="443" t="s">
        <v>568</v>
      </c>
      <c r="E11174" s="443" t="s">
        <v>569</v>
      </c>
      <c r="F11174" s="443" t="s">
        <v>550</v>
      </c>
      <c r="G11174" s="722">
        <v>265.08999999999997</v>
      </c>
      <c r="H11174" s="722">
        <v>3.9677699999999998</v>
      </c>
      <c r="I11174" s="722">
        <v>300</v>
      </c>
      <c r="J11174" s="722">
        <v>265.08999999999997</v>
      </c>
      <c r="K11174" s="723">
        <v>1051.8161493</v>
      </c>
    </row>
    <row r="11175" spans="2:11">
      <c r="B11175" s="486" t="str">
        <f>CONCATENATE(Tabela22[[#This Row],[Residencial / Não Residencial]]," - ",Tabela22[[#This Row],[Frequência]])</f>
        <v>Não Residencial - 3 vezes por semana</v>
      </c>
      <c r="C11175" s="486" t="s">
        <v>578</v>
      </c>
      <c r="D11175" s="443" t="s">
        <v>568</v>
      </c>
      <c r="E11175" s="443" t="s">
        <v>569</v>
      </c>
      <c r="F11175" s="443" t="s">
        <v>550</v>
      </c>
      <c r="G11175" s="722">
        <v>265.08999999999997</v>
      </c>
      <c r="H11175" s="722">
        <v>3.9677699999999998</v>
      </c>
      <c r="I11175" s="722">
        <v>300</v>
      </c>
      <c r="J11175" s="722">
        <v>265.08999999999997</v>
      </c>
      <c r="K11175" s="723">
        <v>1051.8161493</v>
      </c>
    </row>
    <row r="11176" spans="2:11">
      <c r="B11176" s="486" t="str">
        <f>CONCATENATE(Tabela22[[#This Row],[Residencial / Não Residencial]]," - ",Tabela22[[#This Row],[Frequência]])</f>
        <v>Não Residencial - 3 vezes por semana</v>
      </c>
      <c r="C11176" s="486" t="s">
        <v>578</v>
      </c>
      <c r="D11176" s="443" t="s">
        <v>568</v>
      </c>
      <c r="E11176" s="443" t="s">
        <v>569</v>
      </c>
      <c r="F11176" s="443" t="s">
        <v>550</v>
      </c>
      <c r="G11176" s="722">
        <v>794.25</v>
      </c>
      <c r="H11176" s="722">
        <v>3.9677699999999998</v>
      </c>
      <c r="I11176" s="722">
        <v>300</v>
      </c>
      <c r="J11176" s="722">
        <v>300</v>
      </c>
      <c r="K11176" s="723">
        <v>1190.3309999999999</v>
      </c>
    </row>
    <row r="11177" spans="2:11">
      <c r="B11177" s="486" t="str">
        <f>CONCATENATE(Tabela22[[#This Row],[Residencial / Não Residencial]]," - ",Tabela22[[#This Row],[Frequência]])</f>
        <v>Não Residencial - 6 vezes por semana</v>
      </c>
      <c r="C11177" s="486" t="s">
        <v>567</v>
      </c>
      <c r="D11177" s="443" t="s">
        <v>574</v>
      </c>
      <c r="E11177" s="443" t="s">
        <v>569</v>
      </c>
      <c r="F11177" s="443" t="s">
        <v>550</v>
      </c>
      <c r="G11177" s="722">
        <v>1520.17</v>
      </c>
      <c r="H11177" s="722">
        <v>6.111758</v>
      </c>
      <c r="I11177" s="722">
        <v>300</v>
      </c>
      <c r="J11177" s="722">
        <v>300</v>
      </c>
      <c r="K11177" s="723">
        <v>1833.5273999999999</v>
      </c>
    </row>
    <row r="11178" spans="2:11">
      <c r="B11178" s="486" t="str">
        <f>CONCATENATE(Tabela22[[#This Row],[Residencial / Não Residencial]]," - ",Tabela22[[#This Row],[Frequência]])</f>
        <v>Não Residencial - 6 vezes por semana</v>
      </c>
      <c r="C11178" s="486" t="s">
        <v>567</v>
      </c>
      <c r="D11178" s="443" t="s">
        <v>568</v>
      </c>
      <c r="E11178" s="443" t="s">
        <v>569</v>
      </c>
      <c r="F11178" s="443" t="s">
        <v>550</v>
      </c>
      <c r="G11178" s="722">
        <v>137.12</v>
      </c>
      <c r="H11178" s="722">
        <v>6.111758</v>
      </c>
      <c r="I11178" s="722">
        <v>300</v>
      </c>
      <c r="J11178" s="722">
        <v>137.12</v>
      </c>
      <c r="K11178" s="723">
        <v>838.04425695999998</v>
      </c>
    </row>
    <row r="11179" spans="2:11">
      <c r="B11179" s="486" t="str">
        <f>CONCATENATE(Tabela22[[#This Row],[Residencial / Não Residencial]]," - ",Tabela22[[#This Row],[Frequência]])</f>
        <v>Não Residencial - 6 vezes por semana</v>
      </c>
      <c r="C11179" s="486" t="s">
        <v>567</v>
      </c>
      <c r="D11179" s="443" t="s">
        <v>568</v>
      </c>
      <c r="E11179" s="443" t="s">
        <v>569</v>
      </c>
      <c r="F11179" s="443" t="s">
        <v>550</v>
      </c>
      <c r="G11179" s="722">
        <v>213.73</v>
      </c>
      <c r="H11179" s="722">
        <v>6.111758</v>
      </c>
      <c r="I11179" s="722">
        <v>300</v>
      </c>
      <c r="J11179" s="722">
        <v>213.73</v>
      </c>
      <c r="K11179" s="723">
        <v>1306.2660373399999</v>
      </c>
    </row>
    <row r="11180" spans="2:11">
      <c r="B11180" s="486" t="str">
        <f>CONCATENATE(Tabela22[[#This Row],[Residencial / Não Residencial]]," - ",Tabela22[[#This Row],[Frequência]])</f>
        <v>Não Residencial - 6 vezes por semana</v>
      </c>
      <c r="C11180" s="486" t="s">
        <v>567</v>
      </c>
      <c r="D11180" s="443" t="s">
        <v>568</v>
      </c>
      <c r="E11180" s="443" t="s">
        <v>569</v>
      </c>
      <c r="F11180" s="443" t="s">
        <v>550</v>
      </c>
      <c r="G11180" s="722">
        <v>81.569999999999993</v>
      </c>
      <c r="H11180" s="722">
        <v>6.111758</v>
      </c>
      <c r="I11180" s="722">
        <v>300</v>
      </c>
      <c r="J11180" s="722">
        <v>81.569999999999993</v>
      </c>
      <c r="K11180" s="723">
        <v>498.53610006000002</v>
      </c>
    </row>
    <row r="11181" spans="2:11">
      <c r="B11181" s="486" t="str">
        <f>CONCATENATE(Tabela22[[#This Row],[Residencial / Não Residencial]]," - ",Tabela22[[#This Row],[Frequência]])</f>
        <v>Não Residencial - 3 vezes por semana</v>
      </c>
      <c r="C11181" s="486" t="s">
        <v>578</v>
      </c>
      <c r="D11181" s="443" t="s">
        <v>568</v>
      </c>
      <c r="E11181" s="443" t="s">
        <v>569</v>
      </c>
      <c r="F11181" s="443" t="s">
        <v>550</v>
      </c>
      <c r="G11181" s="722">
        <v>121.78</v>
      </c>
      <c r="H11181" s="722">
        <v>3.9677699999999998</v>
      </c>
      <c r="I11181" s="722">
        <v>300</v>
      </c>
      <c r="J11181" s="722">
        <v>121.78</v>
      </c>
      <c r="K11181" s="723">
        <v>483.1950306</v>
      </c>
    </row>
    <row r="11182" spans="2:11">
      <c r="B11182" s="486" t="str">
        <f>CONCATENATE(Tabela22[[#This Row],[Residencial / Não Residencial]]," - ",Tabela22[[#This Row],[Frequência]])</f>
        <v>Residencial - 6 vezes por semana</v>
      </c>
      <c r="C11182" s="486" t="s">
        <v>567</v>
      </c>
      <c r="D11182" s="443" t="s">
        <v>572</v>
      </c>
      <c r="E11182" s="443" t="s">
        <v>548</v>
      </c>
      <c r="F11182" s="443" t="s">
        <v>548</v>
      </c>
      <c r="G11182" s="722">
        <v>72</v>
      </c>
      <c r="H11182" s="722">
        <v>4.2740539999999996</v>
      </c>
      <c r="I11182" s="722">
        <v>200</v>
      </c>
      <c r="J11182" s="722">
        <v>72</v>
      </c>
      <c r="K11182" s="723">
        <v>307.73188800000003</v>
      </c>
    </row>
    <row r="11183" spans="2:11">
      <c r="B11183" s="486" t="str">
        <f>CONCATENATE(Tabela22[[#This Row],[Residencial / Não Residencial]]," - ",Tabela22[[#This Row],[Frequência]])</f>
        <v>Não Residencial - 3 vezes por semana</v>
      </c>
      <c r="C11183" s="486" t="s">
        <v>578</v>
      </c>
      <c r="D11183" s="443" t="s">
        <v>568</v>
      </c>
      <c r="E11183" s="443" t="s">
        <v>569</v>
      </c>
      <c r="F11183" s="443" t="s">
        <v>550</v>
      </c>
      <c r="G11183" s="722">
        <v>292.55</v>
      </c>
      <c r="H11183" s="722">
        <v>3.9677699999999998</v>
      </c>
      <c r="I11183" s="722">
        <v>300</v>
      </c>
      <c r="J11183" s="722">
        <v>292.55</v>
      </c>
      <c r="K11183" s="723">
        <v>1160.7711135</v>
      </c>
    </row>
    <row r="11184" spans="2:11">
      <c r="B11184" s="486" t="str">
        <f>CONCATENATE(Tabela22[[#This Row],[Residencial / Não Residencial]]," - ",Tabela22[[#This Row],[Frequência]])</f>
        <v>Residencial - 3 vezes por semana</v>
      </c>
      <c r="C11184" s="486" t="s">
        <v>578</v>
      </c>
      <c r="D11184" s="443" t="s">
        <v>580</v>
      </c>
      <c r="E11184" s="443" t="s">
        <v>548</v>
      </c>
      <c r="F11184" s="443" t="s">
        <v>548</v>
      </c>
      <c r="G11184" s="722">
        <v>21.78</v>
      </c>
      <c r="H11184" s="722">
        <v>2.5755699999999999</v>
      </c>
      <c r="I11184" s="722">
        <v>200</v>
      </c>
      <c r="J11184" s="722">
        <v>27.027027027027</v>
      </c>
      <c r="K11184" s="723">
        <v>69.61</v>
      </c>
    </row>
    <row r="11185" spans="2:11">
      <c r="B11185" s="486" t="str">
        <f>CONCATENATE(Tabela22[[#This Row],[Residencial / Não Residencial]]," - ",Tabela22[[#This Row],[Frequência]])</f>
        <v>Não Residencial - 6 vezes por semana</v>
      </c>
      <c r="C11185" s="486" t="s">
        <v>567</v>
      </c>
      <c r="D11185" s="443" t="s">
        <v>568</v>
      </c>
      <c r="E11185" s="443" t="s">
        <v>581</v>
      </c>
      <c r="F11185" s="443" t="s">
        <v>550</v>
      </c>
      <c r="G11185" s="722">
        <v>148.79</v>
      </c>
      <c r="H11185" s="722">
        <v>6.111758</v>
      </c>
      <c r="I11185" s="722">
        <v>300</v>
      </c>
      <c r="J11185" s="722">
        <v>148.79</v>
      </c>
      <c r="K11185" s="723">
        <v>909.36847281999997</v>
      </c>
    </row>
    <row r="11186" spans="2:11">
      <c r="B11186" s="486" t="str">
        <f>CONCATENATE(Tabela22[[#This Row],[Residencial / Não Residencial]]," - ",Tabela22[[#This Row],[Frequência]])</f>
        <v>Residencial - 6 vezes por semana</v>
      </c>
      <c r="C11186" s="486" t="s">
        <v>567</v>
      </c>
      <c r="D11186" s="443" t="s">
        <v>572</v>
      </c>
      <c r="E11186" s="443" t="s">
        <v>548</v>
      </c>
      <c r="F11186" s="443" t="s">
        <v>548</v>
      </c>
      <c r="G11186" s="722">
        <v>98</v>
      </c>
      <c r="H11186" s="722">
        <v>4.2740539999999996</v>
      </c>
      <c r="I11186" s="722">
        <v>200</v>
      </c>
      <c r="J11186" s="722">
        <v>98</v>
      </c>
      <c r="K11186" s="723">
        <v>418.85729199999997</v>
      </c>
    </row>
    <row r="11187" spans="2:11">
      <c r="B11187" s="486" t="str">
        <f>CONCATENATE(Tabela22[[#This Row],[Residencial / Não Residencial]]," - ",Tabela22[[#This Row],[Frequência]])</f>
        <v>Residencial - 3 vezes por semana</v>
      </c>
      <c r="C11187" s="486" t="s">
        <v>578</v>
      </c>
      <c r="D11187" s="443" t="s">
        <v>572</v>
      </c>
      <c r="E11187" s="443" t="s">
        <v>548</v>
      </c>
      <c r="F11187" s="443" t="s">
        <v>548</v>
      </c>
      <c r="G11187" s="722">
        <v>115.39</v>
      </c>
      <c r="H11187" s="722">
        <v>2.5755699999999999</v>
      </c>
      <c r="I11187" s="722">
        <v>200</v>
      </c>
      <c r="J11187" s="722">
        <v>115.39</v>
      </c>
      <c r="K11187" s="723">
        <v>297.19502230000001</v>
      </c>
    </row>
    <row r="11188" spans="2:11">
      <c r="B11188" s="486" t="str">
        <f>CONCATENATE(Tabela22[[#This Row],[Residencial / Não Residencial]]," - ",Tabela22[[#This Row],[Frequência]])</f>
        <v>Residencial - 3 vezes por semana</v>
      </c>
      <c r="C11188" s="486" t="s">
        <v>578</v>
      </c>
      <c r="D11188" s="443" t="s">
        <v>572</v>
      </c>
      <c r="E11188" s="443" t="s">
        <v>548</v>
      </c>
      <c r="F11188" s="443" t="s">
        <v>548</v>
      </c>
      <c r="G11188" s="722">
        <v>129.53</v>
      </c>
      <c r="H11188" s="722">
        <v>2.5755699999999999</v>
      </c>
      <c r="I11188" s="722">
        <v>200</v>
      </c>
      <c r="J11188" s="722">
        <v>129.53</v>
      </c>
      <c r="K11188" s="723">
        <v>333.61358209999997</v>
      </c>
    </row>
    <row r="11189" spans="2:11">
      <c r="B11189" s="486" t="str">
        <f>CONCATENATE(Tabela22[[#This Row],[Residencial / Não Residencial]]," - ",Tabela22[[#This Row],[Frequência]])</f>
        <v>Residencial - 3 vezes por semana</v>
      </c>
      <c r="C11189" s="486" t="s">
        <v>578</v>
      </c>
      <c r="D11189" s="443" t="s">
        <v>572</v>
      </c>
      <c r="E11189" s="443" t="s">
        <v>548</v>
      </c>
      <c r="F11189" s="443" t="s">
        <v>548</v>
      </c>
      <c r="G11189" s="722">
        <v>117.45</v>
      </c>
      <c r="H11189" s="722">
        <v>2.5755699999999999</v>
      </c>
      <c r="I11189" s="722">
        <v>200</v>
      </c>
      <c r="J11189" s="722">
        <v>117.45</v>
      </c>
      <c r="K11189" s="723">
        <v>302.5006965</v>
      </c>
    </row>
    <row r="11190" spans="2:11">
      <c r="B11190" s="486" t="str">
        <f>CONCATENATE(Tabela22[[#This Row],[Residencial / Não Residencial]]," - ",Tabela22[[#This Row],[Frequência]])</f>
        <v>Residencial - 3 vezes por semana</v>
      </c>
      <c r="C11190" s="486" t="s">
        <v>578</v>
      </c>
      <c r="D11190" s="443" t="s">
        <v>572</v>
      </c>
      <c r="E11190" s="443" t="s">
        <v>548</v>
      </c>
      <c r="F11190" s="443" t="s">
        <v>548</v>
      </c>
      <c r="G11190" s="722">
        <v>99.97</v>
      </c>
      <c r="H11190" s="722">
        <v>2.5755699999999999</v>
      </c>
      <c r="I11190" s="722">
        <v>200</v>
      </c>
      <c r="J11190" s="722">
        <v>99.97</v>
      </c>
      <c r="K11190" s="723">
        <v>257.47973289999999</v>
      </c>
    </row>
    <row r="11191" spans="2:11">
      <c r="B11191" s="486" t="str">
        <f>CONCATENATE(Tabela22[[#This Row],[Residencial / Não Residencial]]," - ",Tabela22[[#This Row],[Frequência]])</f>
        <v>Residencial - 3 vezes por semana</v>
      </c>
      <c r="C11191" s="486" t="s">
        <v>578</v>
      </c>
      <c r="D11191" s="443" t="s">
        <v>572</v>
      </c>
      <c r="E11191" s="443" t="s">
        <v>548</v>
      </c>
      <c r="F11191" s="443" t="s">
        <v>548</v>
      </c>
      <c r="G11191" s="722">
        <v>96.6</v>
      </c>
      <c r="H11191" s="722">
        <v>2.5755699999999999</v>
      </c>
      <c r="I11191" s="722">
        <v>200</v>
      </c>
      <c r="J11191" s="722">
        <v>96.6</v>
      </c>
      <c r="K11191" s="723">
        <v>248.800062</v>
      </c>
    </row>
    <row r="11192" spans="2:11">
      <c r="B11192" s="486" t="str">
        <f>CONCATENATE(Tabela22[[#This Row],[Residencial / Não Residencial]]," - ",Tabela22[[#This Row],[Frequência]])</f>
        <v>Residencial - 6 vezes por semana</v>
      </c>
      <c r="C11192" s="486" t="s">
        <v>567</v>
      </c>
      <c r="D11192" s="443" t="s">
        <v>571</v>
      </c>
      <c r="E11192" s="443" t="s">
        <v>548</v>
      </c>
      <c r="F11192" s="443" t="s">
        <v>548</v>
      </c>
      <c r="G11192" s="722">
        <v>100.8994</v>
      </c>
      <c r="H11192" s="722">
        <v>4.2740539999999996</v>
      </c>
      <c r="I11192" s="722">
        <v>200</v>
      </c>
      <c r="J11192" s="722">
        <v>100.8994</v>
      </c>
      <c r="K11192" s="723">
        <v>431.24948416759997</v>
      </c>
    </row>
    <row r="11193" spans="2:11">
      <c r="B11193" s="486" t="str">
        <f>CONCATENATE(Tabela22[[#This Row],[Residencial / Não Residencial]]," - ",Tabela22[[#This Row],[Frequência]])</f>
        <v>Residencial - 6 vezes por semana</v>
      </c>
      <c r="C11193" s="486" t="s">
        <v>567</v>
      </c>
      <c r="D11193" s="443" t="s">
        <v>571</v>
      </c>
      <c r="E11193" s="443" t="s">
        <v>548</v>
      </c>
      <c r="F11193" s="443" t="s">
        <v>548</v>
      </c>
      <c r="G11193" s="722">
        <v>100.31229999999999</v>
      </c>
      <c r="H11193" s="722">
        <v>4.2740539999999996</v>
      </c>
      <c r="I11193" s="722">
        <v>200</v>
      </c>
      <c r="J11193" s="722">
        <v>100.31229999999999</v>
      </c>
      <c r="K11193" s="723">
        <v>428.74018706419997</v>
      </c>
    </row>
    <row r="11194" spans="2:11">
      <c r="B11194" s="486" t="str">
        <f>CONCATENATE(Tabela22[[#This Row],[Residencial / Não Residencial]]," - ",Tabela22[[#This Row],[Frequência]])</f>
        <v>Residencial - 6 vezes por semana</v>
      </c>
      <c r="C11194" s="486" t="s">
        <v>567</v>
      </c>
      <c r="D11194" s="443" t="s">
        <v>571</v>
      </c>
      <c r="E11194" s="443" t="s">
        <v>548</v>
      </c>
      <c r="F11194" s="443" t="s">
        <v>548</v>
      </c>
      <c r="G11194" s="722">
        <v>99.432699999999997</v>
      </c>
      <c r="H11194" s="722">
        <v>4.2740539999999996</v>
      </c>
      <c r="I11194" s="722">
        <v>200</v>
      </c>
      <c r="J11194" s="722">
        <v>99.432699999999997</v>
      </c>
      <c r="K11194" s="723">
        <v>424.98072916580003</v>
      </c>
    </row>
    <row r="11195" spans="2:11">
      <c r="B11195" s="486" t="str">
        <f>CONCATENATE(Tabela22[[#This Row],[Residencial / Não Residencial]]," - ",Tabela22[[#This Row],[Frequência]])</f>
        <v>Residencial - 6 vezes por semana</v>
      </c>
      <c r="C11195" s="486" t="s">
        <v>567</v>
      </c>
      <c r="D11195" s="443" t="s">
        <v>571</v>
      </c>
      <c r="E11195" s="443" t="s">
        <v>548</v>
      </c>
      <c r="F11195" s="443" t="s">
        <v>548</v>
      </c>
      <c r="G11195" s="722">
        <v>100.8994</v>
      </c>
      <c r="H11195" s="722">
        <v>4.2740539999999996</v>
      </c>
      <c r="I11195" s="722">
        <v>200</v>
      </c>
      <c r="J11195" s="722">
        <v>100.8994</v>
      </c>
      <c r="K11195" s="723">
        <v>431.24948416759997</v>
      </c>
    </row>
    <row r="11196" spans="2:11">
      <c r="B11196" s="486" t="str">
        <f>CONCATENATE(Tabela22[[#This Row],[Residencial / Não Residencial]]," - ",Tabela22[[#This Row],[Frequência]])</f>
        <v>Residencial - 6 vezes por semana</v>
      </c>
      <c r="C11196" s="486" t="s">
        <v>567</v>
      </c>
      <c r="D11196" s="443" t="s">
        <v>571</v>
      </c>
      <c r="E11196" s="443" t="s">
        <v>548</v>
      </c>
      <c r="F11196" s="443" t="s">
        <v>548</v>
      </c>
      <c r="G11196" s="722">
        <v>100.31229999999999</v>
      </c>
      <c r="H11196" s="722">
        <v>4.2740539999999996</v>
      </c>
      <c r="I11196" s="722">
        <v>200</v>
      </c>
      <c r="J11196" s="722">
        <v>100.31229999999999</v>
      </c>
      <c r="K11196" s="723">
        <v>428.74018706419997</v>
      </c>
    </row>
    <row r="11197" spans="2:11">
      <c r="B11197" s="486" t="str">
        <f>CONCATENATE(Tabela22[[#This Row],[Residencial / Não Residencial]]," - ",Tabela22[[#This Row],[Frequência]])</f>
        <v>Residencial - 6 vezes por semana</v>
      </c>
      <c r="C11197" s="486" t="s">
        <v>567</v>
      </c>
      <c r="D11197" s="443" t="s">
        <v>571</v>
      </c>
      <c r="E11197" s="443" t="s">
        <v>548</v>
      </c>
      <c r="F11197" s="443" t="s">
        <v>548</v>
      </c>
      <c r="G11197" s="722">
        <v>99.432699999999997</v>
      </c>
      <c r="H11197" s="722">
        <v>4.2740539999999996</v>
      </c>
      <c r="I11197" s="722">
        <v>200</v>
      </c>
      <c r="J11197" s="722">
        <v>99.432699999999997</v>
      </c>
      <c r="K11197" s="723">
        <v>424.98072916580003</v>
      </c>
    </row>
    <row r="11198" spans="2:11">
      <c r="B11198" s="486" t="str">
        <f>CONCATENATE(Tabela22[[#This Row],[Residencial / Não Residencial]]," - ",Tabela22[[#This Row],[Frequência]])</f>
        <v>Residencial - 6 vezes por semana</v>
      </c>
      <c r="C11198" s="486" t="s">
        <v>567</v>
      </c>
      <c r="D11198" s="443" t="s">
        <v>571</v>
      </c>
      <c r="E11198" s="443" t="s">
        <v>548</v>
      </c>
      <c r="F11198" s="443" t="s">
        <v>548</v>
      </c>
      <c r="G11198" s="722">
        <v>100.8994</v>
      </c>
      <c r="H11198" s="722">
        <v>4.2740539999999996</v>
      </c>
      <c r="I11198" s="722">
        <v>200</v>
      </c>
      <c r="J11198" s="722">
        <v>100.8994</v>
      </c>
      <c r="K11198" s="723">
        <v>431.24948416759997</v>
      </c>
    </row>
    <row r="11199" spans="2:11">
      <c r="B11199" s="486" t="str">
        <f>CONCATENATE(Tabela22[[#This Row],[Residencial / Não Residencial]]," - ",Tabela22[[#This Row],[Frequência]])</f>
        <v>Residencial - 6 vezes por semana</v>
      </c>
      <c r="C11199" s="486" t="s">
        <v>567</v>
      </c>
      <c r="D11199" s="443" t="s">
        <v>571</v>
      </c>
      <c r="E11199" s="443" t="s">
        <v>548</v>
      </c>
      <c r="F11199" s="443" t="s">
        <v>548</v>
      </c>
      <c r="G11199" s="722">
        <v>100.31229999999999</v>
      </c>
      <c r="H11199" s="722">
        <v>4.2740539999999996</v>
      </c>
      <c r="I11199" s="722">
        <v>200</v>
      </c>
      <c r="J11199" s="722">
        <v>100.31229999999999</v>
      </c>
      <c r="K11199" s="723">
        <v>428.74018706419997</v>
      </c>
    </row>
    <row r="11200" spans="2:11">
      <c r="B11200" s="486" t="str">
        <f>CONCATENATE(Tabela22[[#This Row],[Residencial / Não Residencial]]," - ",Tabela22[[#This Row],[Frequência]])</f>
        <v>Residencial - 6 vezes por semana</v>
      </c>
      <c r="C11200" s="486" t="s">
        <v>567</v>
      </c>
      <c r="D11200" s="443" t="s">
        <v>571</v>
      </c>
      <c r="E11200" s="443" t="s">
        <v>548</v>
      </c>
      <c r="F11200" s="443" t="s">
        <v>548</v>
      </c>
      <c r="G11200" s="722">
        <v>99.432699999999997</v>
      </c>
      <c r="H11200" s="722">
        <v>4.2740539999999996</v>
      </c>
      <c r="I11200" s="722">
        <v>200</v>
      </c>
      <c r="J11200" s="722">
        <v>99.432699999999997</v>
      </c>
      <c r="K11200" s="723">
        <v>424.98072916580003</v>
      </c>
    </row>
    <row r="11201" spans="2:11">
      <c r="B11201" s="486" t="str">
        <f>CONCATENATE(Tabela22[[#This Row],[Residencial / Não Residencial]]," - ",Tabela22[[#This Row],[Frequência]])</f>
        <v>Residencial - 6 vezes por semana</v>
      </c>
      <c r="C11201" s="486" t="s">
        <v>567</v>
      </c>
      <c r="D11201" s="443" t="s">
        <v>571</v>
      </c>
      <c r="E11201" s="443" t="s">
        <v>548</v>
      </c>
      <c r="F11201" s="443" t="s">
        <v>548</v>
      </c>
      <c r="G11201" s="722">
        <v>100.8994</v>
      </c>
      <c r="H11201" s="722">
        <v>4.2740539999999996</v>
      </c>
      <c r="I11201" s="722">
        <v>200</v>
      </c>
      <c r="J11201" s="722">
        <v>100.8994</v>
      </c>
      <c r="K11201" s="723">
        <v>431.24948416759997</v>
      </c>
    </row>
    <row r="11202" spans="2:11">
      <c r="B11202" s="486" t="str">
        <f>CONCATENATE(Tabela22[[#This Row],[Residencial / Não Residencial]]," - ",Tabela22[[#This Row],[Frequência]])</f>
        <v>Residencial - 6 vezes por semana</v>
      </c>
      <c r="C11202" s="486" t="s">
        <v>567</v>
      </c>
      <c r="D11202" s="443" t="s">
        <v>571</v>
      </c>
      <c r="E11202" s="443" t="s">
        <v>548</v>
      </c>
      <c r="F11202" s="443" t="s">
        <v>548</v>
      </c>
      <c r="G11202" s="722">
        <v>100.31229999999999</v>
      </c>
      <c r="H11202" s="722">
        <v>4.2740539999999996</v>
      </c>
      <c r="I11202" s="722">
        <v>200</v>
      </c>
      <c r="J11202" s="722">
        <v>100.31229999999999</v>
      </c>
      <c r="K11202" s="723">
        <v>428.74018706419997</v>
      </c>
    </row>
    <row r="11203" spans="2:11">
      <c r="B11203" s="486" t="str">
        <f>CONCATENATE(Tabela22[[#This Row],[Residencial / Não Residencial]]," - ",Tabela22[[#This Row],[Frequência]])</f>
        <v>Residencial - 6 vezes por semana</v>
      </c>
      <c r="C11203" s="486" t="s">
        <v>567</v>
      </c>
      <c r="D11203" s="443" t="s">
        <v>571</v>
      </c>
      <c r="E11203" s="443" t="s">
        <v>548</v>
      </c>
      <c r="F11203" s="443" t="s">
        <v>548</v>
      </c>
      <c r="G11203" s="722">
        <v>99.432699999999997</v>
      </c>
      <c r="H11203" s="722">
        <v>4.2740539999999996</v>
      </c>
      <c r="I11203" s="722">
        <v>200</v>
      </c>
      <c r="J11203" s="722">
        <v>99.432699999999997</v>
      </c>
      <c r="K11203" s="723">
        <v>424.98072916580003</v>
      </c>
    </row>
    <row r="11204" spans="2:11">
      <c r="B11204" s="486" t="str">
        <f>CONCATENATE(Tabela22[[#This Row],[Residencial / Não Residencial]]," - ",Tabela22[[#This Row],[Frequência]])</f>
        <v>Residencial - 6 vezes por semana</v>
      </c>
      <c r="C11204" s="486" t="s">
        <v>567</v>
      </c>
      <c r="D11204" s="443" t="s">
        <v>571</v>
      </c>
      <c r="E11204" s="443" t="s">
        <v>548</v>
      </c>
      <c r="F11204" s="443" t="s">
        <v>548</v>
      </c>
      <c r="G11204" s="722">
        <v>100.8994</v>
      </c>
      <c r="H11204" s="722">
        <v>4.2740539999999996</v>
      </c>
      <c r="I11204" s="722">
        <v>200</v>
      </c>
      <c r="J11204" s="722">
        <v>100.8994</v>
      </c>
      <c r="K11204" s="723">
        <v>431.24948416759997</v>
      </c>
    </row>
    <row r="11205" spans="2:11">
      <c r="B11205" s="486" t="str">
        <f>CONCATENATE(Tabela22[[#This Row],[Residencial / Não Residencial]]," - ",Tabela22[[#This Row],[Frequência]])</f>
        <v>Residencial - 6 vezes por semana</v>
      </c>
      <c r="C11205" s="486" t="s">
        <v>567</v>
      </c>
      <c r="D11205" s="443" t="s">
        <v>571</v>
      </c>
      <c r="E11205" s="443" t="s">
        <v>548</v>
      </c>
      <c r="F11205" s="443" t="s">
        <v>548</v>
      </c>
      <c r="G11205" s="722">
        <v>100.31229999999999</v>
      </c>
      <c r="H11205" s="722">
        <v>4.2740539999999996</v>
      </c>
      <c r="I11205" s="722">
        <v>200</v>
      </c>
      <c r="J11205" s="722">
        <v>100.31229999999999</v>
      </c>
      <c r="K11205" s="723">
        <v>428.74018706419997</v>
      </c>
    </row>
    <row r="11206" spans="2:11">
      <c r="B11206" s="486" t="str">
        <f>CONCATENATE(Tabela22[[#This Row],[Residencial / Não Residencial]]," - ",Tabela22[[#This Row],[Frequência]])</f>
        <v>Residencial - 6 vezes por semana</v>
      </c>
      <c r="C11206" s="486" t="s">
        <v>567</v>
      </c>
      <c r="D11206" s="443" t="s">
        <v>571</v>
      </c>
      <c r="E11206" s="443" t="s">
        <v>548</v>
      </c>
      <c r="F11206" s="443" t="s">
        <v>548</v>
      </c>
      <c r="G11206" s="722">
        <v>99.432699999999997</v>
      </c>
      <c r="H11206" s="722">
        <v>4.2740539999999996</v>
      </c>
      <c r="I11206" s="722">
        <v>200</v>
      </c>
      <c r="J11206" s="722">
        <v>99.432699999999997</v>
      </c>
      <c r="K11206" s="723">
        <v>424.98072916580003</v>
      </c>
    </row>
    <row r="11207" spans="2:11">
      <c r="B11207" s="486" t="str">
        <f>CONCATENATE(Tabela22[[#This Row],[Residencial / Não Residencial]]," - ",Tabela22[[#This Row],[Frequência]])</f>
        <v>Residencial - 6 vezes por semana</v>
      </c>
      <c r="C11207" s="486" t="s">
        <v>567</v>
      </c>
      <c r="D11207" s="443" t="s">
        <v>571</v>
      </c>
      <c r="E11207" s="443" t="s">
        <v>548</v>
      </c>
      <c r="F11207" s="443" t="s">
        <v>548</v>
      </c>
      <c r="G11207" s="722">
        <v>100.8994</v>
      </c>
      <c r="H11207" s="722">
        <v>4.2740539999999996</v>
      </c>
      <c r="I11207" s="722">
        <v>200</v>
      </c>
      <c r="J11207" s="722">
        <v>100.8994</v>
      </c>
      <c r="K11207" s="723">
        <v>431.24948416759997</v>
      </c>
    </row>
    <row r="11208" spans="2:11">
      <c r="B11208" s="486" t="str">
        <f>CONCATENATE(Tabela22[[#This Row],[Residencial / Não Residencial]]," - ",Tabela22[[#This Row],[Frequência]])</f>
        <v>Residencial - 6 vezes por semana</v>
      </c>
      <c r="C11208" s="486" t="s">
        <v>567</v>
      </c>
      <c r="D11208" s="443" t="s">
        <v>571</v>
      </c>
      <c r="E11208" s="443" t="s">
        <v>548</v>
      </c>
      <c r="F11208" s="443" t="s">
        <v>548</v>
      </c>
      <c r="G11208" s="722">
        <v>100.31229999999999</v>
      </c>
      <c r="H11208" s="722">
        <v>4.2740539999999996</v>
      </c>
      <c r="I11208" s="722">
        <v>200</v>
      </c>
      <c r="J11208" s="722">
        <v>100.31229999999999</v>
      </c>
      <c r="K11208" s="723">
        <v>428.74018706419997</v>
      </c>
    </row>
    <row r="11209" spans="2:11">
      <c r="B11209" s="486" t="str">
        <f>CONCATENATE(Tabela22[[#This Row],[Residencial / Não Residencial]]," - ",Tabela22[[#This Row],[Frequência]])</f>
        <v>Residencial - 6 vezes por semana</v>
      </c>
      <c r="C11209" s="486" t="s">
        <v>567</v>
      </c>
      <c r="D11209" s="443" t="s">
        <v>571</v>
      </c>
      <c r="E11209" s="443" t="s">
        <v>548</v>
      </c>
      <c r="F11209" s="443" t="s">
        <v>548</v>
      </c>
      <c r="G11209" s="722">
        <v>99.432699999999997</v>
      </c>
      <c r="H11209" s="722">
        <v>4.2740539999999996</v>
      </c>
      <c r="I11209" s="722">
        <v>200</v>
      </c>
      <c r="J11209" s="722">
        <v>99.432699999999997</v>
      </c>
      <c r="K11209" s="723">
        <v>424.98072916580003</v>
      </c>
    </row>
    <row r="11210" spans="2:11">
      <c r="B11210" s="486" t="str">
        <f>CONCATENATE(Tabela22[[#This Row],[Residencial / Não Residencial]]," - ",Tabela22[[#This Row],[Frequência]])</f>
        <v>Residencial - 6 vezes por semana</v>
      </c>
      <c r="C11210" s="486" t="s">
        <v>567</v>
      </c>
      <c r="D11210" s="443" t="s">
        <v>571</v>
      </c>
      <c r="E11210" s="443" t="s">
        <v>548</v>
      </c>
      <c r="F11210" s="443" t="s">
        <v>548</v>
      </c>
      <c r="G11210" s="722">
        <v>200.3321</v>
      </c>
      <c r="H11210" s="722">
        <v>4.2740539999999996</v>
      </c>
      <c r="I11210" s="722">
        <v>200</v>
      </c>
      <c r="J11210" s="722">
        <v>200</v>
      </c>
      <c r="K11210" s="723">
        <v>854.81079999999997</v>
      </c>
    </row>
    <row r="11211" spans="2:11">
      <c r="B11211" s="486" t="str">
        <f>CONCATENATE(Tabela22[[#This Row],[Residencial / Não Residencial]]," - ",Tabela22[[#This Row],[Frequência]])</f>
        <v>Residencial - 6 vezes por semana</v>
      </c>
      <c r="C11211" s="486" t="s">
        <v>567</v>
      </c>
      <c r="D11211" s="443" t="s">
        <v>571</v>
      </c>
      <c r="E11211" s="443" t="s">
        <v>548</v>
      </c>
      <c r="F11211" s="443" t="s">
        <v>548</v>
      </c>
      <c r="G11211" s="722">
        <v>100.31229999999999</v>
      </c>
      <c r="H11211" s="722">
        <v>4.2740539999999996</v>
      </c>
      <c r="I11211" s="722">
        <v>200</v>
      </c>
      <c r="J11211" s="722">
        <v>100.31229999999999</v>
      </c>
      <c r="K11211" s="723">
        <v>428.74018706419997</v>
      </c>
    </row>
    <row r="11212" spans="2:11">
      <c r="B11212" s="486" t="str">
        <f>CONCATENATE(Tabela22[[#This Row],[Residencial / Não Residencial]]," - ",Tabela22[[#This Row],[Frequência]])</f>
        <v>Não Residencial - 6 vezes por semana</v>
      </c>
      <c r="C11212" s="486" t="s">
        <v>567</v>
      </c>
      <c r="D11212" s="443" t="s">
        <v>568</v>
      </c>
      <c r="E11212" s="443" t="s">
        <v>569</v>
      </c>
      <c r="F11212" s="443" t="s">
        <v>550</v>
      </c>
      <c r="G11212" s="722">
        <v>68.77</v>
      </c>
      <c r="H11212" s="722">
        <v>6.111758</v>
      </c>
      <c r="I11212" s="722">
        <v>300</v>
      </c>
      <c r="J11212" s="722">
        <v>68.77</v>
      </c>
      <c r="K11212" s="723">
        <v>420.30559765999999</v>
      </c>
    </row>
    <row r="11213" spans="2:11">
      <c r="B11213" s="486" t="str">
        <f>CONCATENATE(Tabela22[[#This Row],[Residencial / Não Residencial]]," - ",Tabela22[[#This Row],[Frequência]])</f>
        <v>Residencial - 6 vezes por semana</v>
      </c>
      <c r="C11213" s="486" t="s">
        <v>567</v>
      </c>
      <c r="D11213" s="443" t="s">
        <v>571</v>
      </c>
      <c r="E11213" s="443" t="s">
        <v>548</v>
      </c>
      <c r="F11213" s="443" t="s">
        <v>548</v>
      </c>
      <c r="G11213" s="722">
        <v>261.27999999999997</v>
      </c>
      <c r="H11213" s="722">
        <v>4.2740539999999996</v>
      </c>
      <c r="I11213" s="722">
        <v>200</v>
      </c>
      <c r="J11213" s="722">
        <v>200</v>
      </c>
      <c r="K11213" s="723">
        <v>854.81079999999997</v>
      </c>
    </row>
    <row r="11214" spans="2:11">
      <c r="B11214" s="486" t="str">
        <f>CONCATENATE(Tabela22[[#This Row],[Residencial / Não Residencial]]," - ",Tabela22[[#This Row],[Frequência]])</f>
        <v>Não Residencial - 3 vezes por semana</v>
      </c>
      <c r="C11214" s="486" t="s">
        <v>578</v>
      </c>
      <c r="D11214" s="443" t="s">
        <v>574</v>
      </c>
      <c r="E11214" s="443" t="s">
        <v>569</v>
      </c>
      <c r="F11214" s="443" t="s">
        <v>550</v>
      </c>
      <c r="G11214" s="722">
        <v>101.16</v>
      </c>
      <c r="H11214" s="722">
        <v>3.9677699999999998</v>
      </c>
      <c r="I11214" s="722">
        <v>300</v>
      </c>
      <c r="J11214" s="722">
        <v>101.16</v>
      </c>
      <c r="K11214" s="723">
        <v>401.37961319999999</v>
      </c>
    </row>
    <row r="11215" spans="2:11">
      <c r="B11215" s="486" t="str">
        <f>CONCATENATE(Tabela22[[#This Row],[Residencial / Não Residencial]]," - ",Tabela22[[#This Row],[Frequência]])</f>
        <v>Não Residencial - 6 vezes por semana</v>
      </c>
      <c r="C11215" s="486" t="s">
        <v>567</v>
      </c>
      <c r="D11215" s="443" t="s">
        <v>568</v>
      </c>
      <c r="E11215" s="443" t="s">
        <v>569</v>
      </c>
      <c r="F11215" s="443" t="s">
        <v>550</v>
      </c>
      <c r="G11215" s="722">
        <v>26.09</v>
      </c>
      <c r="H11215" s="722">
        <v>6.111758</v>
      </c>
      <c r="I11215" s="722">
        <v>300</v>
      </c>
      <c r="J11215" s="722">
        <v>26.09</v>
      </c>
      <c r="K11215" s="723">
        <v>159.45576621999999</v>
      </c>
    </row>
    <row r="11216" spans="2:11">
      <c r="B11216" s="486" t="str">
        <f>CONCATENATE(Tabela22[[#This Row],[Residencial / Não Residencial]]," - ",Tabela22[[#This Row],[Frequência]])</f>
        <v>Não Residencial - 6 vezes por semana</v>
      </c>
      <c r="C11216" s="486" t="s">
        <v>567</v>
      </c>
      <c r="D11216" s="443" t="s">
        <v>568</v>
      </c>
      <c r="E11216" s="443" t="s">
        <v>569</v>
      </c>
      <c r="F11216" s="443" t="s">
        <v>550</v>
      </c>
      <c r="G11216" s="722">
        <v>25.03</v>
      </c>
      <c r="H11216" s="722">
        <v>6.111758</v>
      </c>
      <c r="I11216" s="722">
        <v>300</v>
      </c>
      <c r="J11216" s="722">
        <v>25.03</v>
      </c>
      <c r="K11216" s="723">
        <v>152.97730274</v>
      </c>
    </row>
    <row r="11217" spans="2:11">
      <c r="B11217" s="486" t="str">
        <f>CONCATENATE(Tabela22[[#This Row],[Residencial / Não Residencial]]," - ",Tabela22[[#This Row],[Frequência]])</f>
        <v>Residencial - 3 vezes por semana</v>
      </c>
      <c r="C11217" s="486" t="s">
        <v>578</v>
      </c>
      <c r="D11217" s="443" t="s">
        <v>572</v>
      </c>
      <c r="E11217" s="443" t="s">
        <v>548</v>
      </c>
      <c r="F11217" s="443" t="s">
        <v>548</v>
      </c>
      <c r="G11217" s="722">
        <v>137.02000000000001</v>
      </c>
      <c r="H11217" s="722">
        <v>2.5755699999999999</v>
      </c>
      <c r="I11217" s="722">
        <v>200</v>
      </c>
      <c r="J11217" s="722">
        <v>137.02000000000001</v>
      </c>
      <c r="K11217" s="723">
        <v>352.90460139999999</v>
      </c>
    </row>
    <row r="11218" spans="2:11">
      <c r="B11218" s="486" t="str">
        <f>CONCATENATE(Tabela22[[#This Row],[Residencial / Não Residencial]]," - ",Tabela22[[#This Row],[Frequência]])</f>
        <v>Residencial - 6 vezes por semana</v>
      </c>
      <c r="C11218" s="486" t="s">
        <v>567</v>
      </c>
      <c r="D11218" s="443" t="s">
        <v>571</v>
      </c>
      <c r="E11218" s="443" t="s">
        <v>548</v>
      </c>
      <c r="F11218" s="443" t="s">
        <v>548</v>
      </c>
      <c r="G11218" s="722">
        <v>167.67</v>
      </c>
      <c r="H11218" s="722">
        <v>4.2740539999999996</v>
      </c>
      <c r="I11218" s="722">
        <v>200</v>
      </c>
      <c r="J11218" s="722">
        <v>167.67</v>
      </c>
      <c r="K11218" s="723">
        <v>716.63063418000002</v>
      </c>
    </row>
    <row r="11219" spans="2:11">
      <c r="B11219" s="486" t="str">
        <f>CONCATENATE(Tabela22[[#This Row],[Residencial / Não Residencial]]," - ",Tabela22[[#This Row],[Frequência]])</f>
        <v>Residencial - 6 vezes por semana</v>
      </c>
      <c r="C11219" s="486" t="s">
        <v>567</v>
      </c>
      <c r="D11219" s="443" t="s">
        <v>571</v>
      </c>
      <c r="E11219" s="443" t="s">
        <v>548</v>
      </c>
      <c r="F11219" s="443" t="s">
        <v>548</v>
      </c>
      <c r="G11219" s="722">
        <v>170.54</v>
      </c>
      <c r="H11219" s="722">
        <v>4.2740539999999996</v>
      </c>
      <c r="I11219" s="722">
        <v>200</v>
      </c>
      <c r="J11219" s="722">
        <v>170.54</v>
      </c>
      <c r="K11219" s="723">
        <v>728.89716915999998</v>
      </c>
    </row>
    <row r="11220" spans="2:11">
      <c r="B11220" s="486" t="str">
        <f>CONCATENATE(Tabela22[[#This Row],[Residencial / Não Residencial]]," - ",Tabela22[[#This Row],[Frequência]])</f>
        <v>Residencial - 6 vezes por semana</v>
      </c>
      <c r="C11220" s="486" t="s">
        <v>567</v>
      </c>
      <c r="D11220" s="443" t="s">
        <v>571</v>
      </c>
      <c r="E11220" s="443" t="s">
        <v>548</v>
      </c>
      <c r="F11220" s="443" t="s">
        <v>548</v>
      </c>
      <c r="G11220" s="722">
        <v>170.54</v>
      </c>
      <c r="H11220" s="722">
        <v>4.2740539999999996</v>
      </c>
      <c r="I11220" s="722">
        <v>200</v>
      </c>
      <c r="J11220" s="722">
        <v>170.54</v>
      </c>
      <c r="K11220" s="723">
        <v>728.89716915999998</v>
      </c>
    </row>
    <row r="11221" spans="2:11">
      <c r="B11221" s="486" t="str">
        <f>CONCATENATE(Tabela22[[#This Row],[Residencial / Não Residencial]]," - ",Tabela22[[#This Row],[Frequência]])</f>
        <v>Residencial - 6 vezes por semana</v>
      </c>
      <c r="C11221" s="486" t="s">
        <v>567</v>
      </c>
      <c r="D11221" s="443" t="s">
        <v>571</v>
      </c>
      <c r="E11221" s="443" t="s">
        <v>548</v>
      </c>
      <c r="F11221" s="443" t="s">
        <v>548</v>
      </c>
      <c r="G11221" s="722">
        <v>170.54</v>
      </c>
      <c r="H11221" s="722">
        <v>4.2740539999999996</v>
      </c>
      <c r="I11221" s="722">
        <v>200</v>
      </c>
      <c r="J11221" s="722">
        <v>170.54</v>
      </c>
      <c r="K11221" s="723">
        <v>728.89716915999998</v>
      </c>
    </row>
    <row r="11222" spans="2:11">
      <c r="B11222" s="486" t="str">
        <f>CONCATENATE(Tabela22[[#This Row],[Residencial / Não Residencial]]," - ",Tabela22[[#This Row],[Frequência]])</f>
        <v>Residencial - 6 vezes por semana</v>
      </c>
      <c r="C11222" s="486" t="s">
        <v>567</v>
      </c>
      <c r="D11222" s="443" t="s">
        <v>571</v>
      </c>
      <c r="E11222" s="443" t="s">
        <v>548</v>
      </c>
      <c r="F11222" s="443" t="s">
        <v>548</v>
      </c>
      <c r="G11222" s="722">
        <v>167.67</v>
      </c>
      <c r="H11222" s="722">
        <v>4.2740539999999996</v>
      </c>
      <c r="I11222" s="722">
        <v>200</v>
      </c>
      <c r="J11222" s="722">
        <v>167.67</v>
      </c>
      <c r="K11222" s="723">
        <v>716.63063418000002</v>
      </c>
    </row>
    <row r="11223" spans="2:11">
      <c r="B11223" s="486" t="str">
        <f>CONCATENATE(Tabela22[[#This Row],[Residencial / Não Residencial]]," - ",Tabela22[[#This Row],[Frequência]])</f>
        <v>Residencial - 6 vezes por semana</v>
      </c>
      <c r="C11223" s="486" t="s">
        <v>567</v>
      </c>
      <c r="D11223" s="443" t="s">
        <v>571</v>
      </c>
      <c r="E11223" s="443" t="s">
        <v>548</v>
      </c>
      <c r="F11223" s="443" t="s">
        <v>548</v>
      </c>
      <c r="G11223" s="722">
        <v>167.67</v>
      </c>
      <c r="H11223" s="722">
        <v>4.2740539999999996</v>
      </c>
      <c r="I11223" s="722">
        <v>200</v>
      </c>
      <c r="J11223" s="722">
        <v>167.67</v>
      </c>
      <c r="K11223" s="723">
        <v>716.63063418000002</v>
      </c>
    </row>
    <row r="11224" spans="2:11">
      <c r="B11224" s="486" t="str">
        <f>CONCATENATE(Tabela22[[#This Row],[Residencial / Não Residencial]]," - ",Tabela22[[#This Row],[Frequência]])</f>
        <v>Residencial - 6 vezes por semana</v>
      </c>
      <c r="C11224" s="486" t="s">
        <v>567</v>
      </c>
      <c r="D11224" s="443" t="s">
        <v>571</v>
      </c>
      <c r="E11224" s="443" t="s">
        <v>548</v>
      </c>
      <c r="F11224" s="443" t="s">
        <v>548</v>
      </c>
      <c r="G11224" s="722">
        <v>170.54</v>
      </c>
      <c r="H11224" s="722">
        <v>4.2740539999999996</v>
      </c>
      <c r="I11224" s="722">
        <v>200</v>
      </c>
      <c r="J11224" s="722">
        <v>170.54</v>
      </c>
      <c r="K11224" s="723">
        <v>728.89716915999998</v>
      </c>
    </row>
    <row r="11225" spans="2:11">
      <c r="B11225" s="486" t="str">
        <f>CONCATENATE(Tabela22[[#This Row],[Residencial / Não Residencial]]," - ",Tabela22[[#This Row],[Frequência]])</f>
        <v>Residencial - 6 vezes por semana</v>
      </c>
      <c r="C11225" s="486" t="s">
        <v>567</v>
      </c>
      <c r="D11225" s="443" t="s">
        <v>571</v>
      </c>
      <c r="E11225" s="443" t="s">
        <v>548</v>
      </c>
      <c r="F11225" s="443" t="s">
        <v>548</v>
      </c>
      <c r="G11225" s="722">
        <v>170.54</v>
      </c>
      <c r="H11225" s="722">
        <v>4.2740539999999996</v>
      </c>
      <c r="I11225" s="722">
        <v>200</v>
      </c>
      <c r="J11225" s="722">
        <v>170.54</v>
      </c>
      <c r="K11225" s="723">
        <v>728.89716915999998</v>
      </c>
    </row>
    <row r="11226" spans="2:11">
      <c r="B11226" s="486" t="str">
        <f>CONCATENATE(Tabela22[[#This Row],[Residencial / Não Residencial]]," - ",Tabela22[[#This Row],[Frequência]])</f>
        <v>Residencial - 6 vezes por semana</v>
      </c>
      <c r="C11226" s="486" t="s">
        <v>567</v>
      </c>
      <c r="D11226" s="443" t="s">
        <v>571</v>
      </c>
      <c r="E11226" s="443" t="s">
        <v>548</v>
      </c>
      <c r="F11226" s="443" t="s">
        <v>548</v>
      </c>
      <c r="G11226" s="722">
        <v>168.22</v>
      </c>
      <c r="H11226" s="722">
        <v>4.2740539999999996</v>
      </c>
      <c r="I11226" s="722">
        <v>200</v>
      </c>
      <c r="J11226" s="722">
        <v>168.22</v>
      </c>
      <c r="K11226" s="723">
        <v>718.98136388</v>
      </c>
    </row>
    <row r="11227" spans="2:11">
      <c r="B11227" s="486" t="str">
        <f>CONCATENATE(Tabela22[[#This Row],[Residencial / Não Residencial]]," - ",Tabela22[[#This Row],[Frequência]])</f>
        <v>Residencial - 6 vezes por semana</v>
      </c>
      <c r="C11227" s="486" t="s">
        <v>567</v>
      </c>
      <c r="D11227" s="443" t="s">
        <v>571</v>
      </c>
      <c r="E11227" s="443" t="s">
        <v>548</v>
      </c>
      <c r="F11227" s="443" t="s">
        <v>548</v>
      </c>
      <c r="G11227" s="722">
        <v>131.22999999999999</v>
      </c>
      <c r="H11227" s="722">
        <v>4.2740539999999996</v>
      </c>
      <c r="I11227" s="722">
        <v>200</v>
      </c>
      <c r="J11227" s="722">
        <v>131.22999999999999</v>
      </c>
      <c r="K11227" s="723">
        <v>560.88410641999997</v>
      </c>
    </row>
    <row r="11228" spans="2:11">
      <c r="B11228" s="486" t="str">
        <f>CONCATENATE(Tabela22[[#This Row],[Residencial / Não Residencial]]," - ",Tabela22[[#This Row],[Frequência]])</f>
        <v>Residencial - 6 vezes por semana</v>
      </c>
      <c r="C11228" s="486" t="s">
        <v>567</v>
      </c>
      <c r="D11228" s="443" t="s">
        <v>571</v>
      </c>
      <c r="E11228" s="443" t="s">
        <v>548</v>
      </c>
      <c r="F11228" s="443" t="s">
        <v>548</v>
      </c>
      <c r="G11228" s="722">
        <v>131.22999999999999</v>
      </c>
      <c r="H11228" s="722">
        <v>4.2740539999999996</v>
      </c>
      <c r="I11228" s="722">
        <v>200</v>
      </c>
      <c r="J11228" s="722">
        <v>131.22999999999999</v>
      </c>
      <c r="K11228" s="723">
        <v>560.88410641999997</v>
      </c>
    </row>
    <row r="11229" spans="2:11">
      <c r="B11229" s="486" t="str">
        <f>CONCATENATE(Tabela22[[#This Row],[Residencial / Não Residencial]]," - ",Tabela22[[#This Row],[Frequência]])</f>
        <v>Residencial - 6 vezes por semana</v>
      </c>
      <c r="C11229" s="486" t="s">
        <v>567</v>
      </c>
      <c r="D11229" s="443" t="s">
        <v>571</v>
      </c>
      <c r="E11229" s="443" t="s">
        <v>548</v>
      </c>
      <c r="F11229" s="443" t="s">
        <v>548</v>
      </c>
      <c r="G11229" s="722">
        <v>131.22999999999999</v>
      </c>
      <c r="H11229" s="722">
        <v>4.2740539999999996</v>
      </c>
      <c r="I11229" s="722">
        <v>200</v>
      </c>
      <c r="J11229" s="722">
        <v>131.22999999999999</v>
      </c>
      <c r="K11229" s="723">
        <v>560.88410641999997</v>
      </c>
    </row>
    <row r="11230" spans="2:11">
      <c r="B11230" s="486" t="str">
        <f>CONCATENATE(Tabela22[[#This Row],[Residencial / Não Residencial]]," - ",Tabela22[[#This Row],[Frequência]])</f>
        <v>Residencial - 6 vezes por semana</v>
      </c>
      <c r="C11230" s="486" t="s">
        <v>567</v>
      </c>
      <c r="D11230" s="443" t="s">
        <v>571</v>
      </c>
      <c r="E11230" s="443" t="s">
        <v>548</v>
      </c>
      <c r="F11230" s="443" t="s">
        <v>548</v>
      </c>
      <c r="G11230" s="722">
        <v>131.22999999999999</v>
      </c>
      <c r="H11230" s="722">
        <v>4.2740539999999996</v>
      </c>
      <c r="I11230" s="722">
        <v>200</v>
      </c>
      <c r="J11230" s="722">
        <v>131.22999999999999</v>
      </c>
      <c r="K11230" s="723">
        <v>560.88410641999997</v>
      </c>
    </row>
    <row r="11231" spans="2:11">
      <c r="B11231" s="486" t="str">
        <f>CONCATENATE(Tabela22[[#This Row],[Residencial / Não Residencial]]," - ",Tabela22[[#This Row],[Frequência]])</f>
        <v>Residencial - 6 vezes por semana</v>
      </c>
      <c r="C11231" s="486" t="s">
        <v>567</v>
      </c>
      <c r="D11231" s="443" t="s">
        <v>571</v>
      </c>
      <c r="E11231" s="443" t="s">
        <v>548</v>
      </c>
      <c r="F11231" s="443" t="s">
        <v>548</v>
      </c>
      <c r="G11231" s="722">
        <v>131.22999999999999</v>
      </c>
      <c r="H11231" s="722">
        <v>4.2740539999999996</v>
      </c>
      <c r="I11231" s="722">
        <v>200</v>
      </c>
      <c r="J11231" s="722">
        <v>131.22999999999999</v>
      </c>
      <c r="K11231" s="723">
        <v>560.88410641999997</v>
      </c>
    </row>
    <row r="11232" spans="2:11">
      <c r="B11232" s="486" t="str">
        <f>CONCATENATE(Tabela22[[#This Row],[Residencial / Não Residencial]]," - ",Tabela22[[#This Row],[Frequência]])</f>
        <v>Residencial - 6 vezes por semana</v>
      </c>
      <c r="C11232" s="486" t="s">
        <v>567</v>
      </c>
      <c r="D11232" s="443" t="s">
        <v>571</v>
      </c>
      <c r="E11232" s="443" t="s">
        <v>548</v>
      </c>
      <c r="F11232" s="443" t="s">
        <v>548</v>
      </c>
      <c r="G11232" s="722">
        <v>131.22999999999999</v>
      </c>
      <c r="H11232" s="722">
        <v>4.2740539999999996</v>
      </c>
      <c r="I11232" s="722">
        <v>200</v>
      </c>
      <c r="J11232" s="722">
        <v>131.22999999999999</v>
      </c>
      <c r="K11232" s="723">
        <v>560.88410641999997</v>
      </c>
    </row>
    <row r="11233" spans="2:11">
      <c r="B11233" s="486" t="str">
        <f>CONCATENATE(Tabela22[[#This Row],[Residencial / Não Residencial]]," - ",Tabela22[[#This Row],[Frequência]])</f>
        <v>Residencial - 6 vezes por semana</v>
      </c>
      <c r="C11233" s="486" t="s">
        <v>567</v>
      </c>
      <c r="D11233" s="443" t="s">
        <v>571</v>
      </c>
      <c r="E11233" s="443" t="s">
        <v>548</v>
      </c>
      <c r="F11233" s="443" t="s">
        <v>548</v>
      </c>
      <c r="G11233" s="722">
        <v>131.22999999999999</v>
      </c>
      <c r="H11233" s="722">
        <v>4.2740539999999996</v>
      </c>
      <c r="I11233" s="722">
        <v>200</v>
      </c>
      <c r="J11233" s="722">
        <v>131.22999999999999</v>
      </c>
      <c r="K11233" s="723">
        <v>560.88410641999997</v>
      </c>
    </row>
    <row r="11234" spans="2:11">
      <c r="B11234" s="486" t="str">
        <f>CONCATENATE(Tabela22[[#This Row],[Residencial / Não Residencial]]," - ",Tabela22[[#This Row],[Frequência]])</f>
        <v>Residencial - 6 vezes por semana</v>
      </c>
      <c r="C11234" s="486" t="s">
        <v>567</v>
      </c>
      <c r="D11234" s="443" t="s">
        <v>571</v>
      </c>
      <c r="E11234" s="443" t="s">
        <v>548</v>
      </c>
      <c r="F11234" s="443" t="s">
        <v>548</v>
      </c>
      <c r="G11234" s="722">
        <v>186.08</v>
      </c>
      <c r="H11234" s="722">
        <v>4.2740539999999996</v>
      </c>
      <c r="I11234" s="722">
        <v>200</v>
      </c>
      <c r="J11234" s="722">
        <v>186.08</v>
      </c>
      <c r="K11234" s="723">
        <v>795.31596832000002</v>
      </c>
    </row>
    <row r="11235" spans="2:11">
      <c r="B11235" s="486" t="str">
        <f>CONCATENATE(Tabela22[[#This Row],[Residencial / Não Residencial]]," - ",Tabela22[[#This Row],[Frequência]])</f>
        <v>Residencial - 6 vezes por semana</v>
      </c>
      <c r="C11235" s="486" t="s">
        <v>567</v>
      </c>
      <c r="D11235" s="443" t="s">
        <v>571</v>
      </c>
      <c r="E11235" s="443" t="s">
        <v>548</v>
      </c>
      <c r="F11235" s="443" t="s">
        <v>548</v>
      </c>
      <c r="G11235" s="722">
        <v>150.57</v>
      </c>
      <c r="H11235" s="722">
        <v>4.2740539999999996</v>
      </c>
      <c r="I11235" s="722">
        <v>200</v>
      </c>
      <c r="J11235" s="722">
        <v>150.57</v>
      </c>
      <c r="K11235" s="723">
        <v>643.54431078000005</v>
      </c>
    </row>
    <row r="11236" spans="2:11">
      <c r="B11236" s="486" t="str">
        <f>CONCATENATE(Tabela22[[#This Row],[Residencial / Não Residencial]]," - ",Tabela22[[#This Row],[Frequência]])</f>
        <v>Residencial - 6 vezes por semana</v>
      </c>
      <c r="C11236" s="486" t="s">
        <v>567</v>
      </c>
      <c r="D11236" s="443" t="s">
        <v>571</v>
      </c>
      <c r="E11236" s="443" t="s">
        <v>548</v>
      </c>
      <c r="F11236" s="443" t="s">
        <v>548</v>
      </c>
      <c r="G11236" s="722">
        <v>150.57</v>
      </c>
      <c r="H11236" s="722">
        <v>4.2740539999999996</v>
      </c>
      <c r="I11236" s="722">
        <v>200</v>
      </c>
      <c r="J11236" s="722">
        <v>150.57</v>
      </c>
      <c r="K11236" s="723">
        <v>643.54431078000005</v>
      </c>
    </row>
    <row r="11237" spans="2:11">
      <c r="B11237" s="486" t="str">
        <f>CONCATENATE(Tabela22[[#This Row],[Residencial / Não Residencial]]," - ",Tabela22[[#This Row],[Frequência]])</f>
        <v>Residencial - 6 vezes por semana</v>
      </c>
      <c r="C11237" s="486" t="s">
        <v>567</v>
      </c>
      <c r="D11237" s="443" t="s">
        <v>571</v>
      </c>
      <c r="E11237" s="443" t="s">
        <v>548</v>
      </c>
      <c r="F11237" s="443" t="s">
        <v>548</v>
      </c>
      <c r="G11237" s="722">
        <v>150.57</v>
      </c>
      <c r="H11237" s="722">
        <v>4.2740539999999996</v>
      </c>
      <c r="I11237" s="722">
        <v>200</v>
      </c>
      <c r="J11237" s="722">
        <v>150.57</v>
      </c>
      <c r="K11237" s="723">
        <v>643.54431078000005</v>
      </c>
    </row>
    <row r="11238" spans="2:11">
      <c r="B11238" s="486" t="str">
        <f>CONCATENATE(Tabela22[[#This Row],[Residencial / Não Residencial]]," - ",Tabela22[[#This Row],[Frequência]])</f>
        <v>Residencial - 6 vezes por semana</v>
      </c>
      <c r="C11238" s="486" t="s">
        <v>567</v>
      </c>
      <c r="D11238" s="443" t="s">
        <v>571</v>
      </c>
      <c r="E11238" s="443" t="s">
        <v>548</v>
      </c>
      <c r="F11238" s="443" t="s">
        <v>548</v>
      </c>
      <c r="G11238" s="722">
        <v>150.57</v>
      </c>
      <c r="H11238" s="722">
        <v>4.2740539999999996</v>
      </c>
      <c r="I11238" s="722">
        <v>200</v>
      </c>
      <c r="J11238" s="722">
        <v>150.57</v>
      </c>
      <c r="K11238" s="723">
        <v>643.54431078000005</v>
      </c>
    </row>
    <row r="11239" spans="2:11">
      <c r="B11239" s="486" t="str">
        <f>CONCATENATE(Tabela22[[#This Row],[Residencial / Não Residencial]]," - ",Tabela22[[#This Row],[Frequência]])</f>
        <v>Residencial - 6 vezes por semana</v>
      </c>
      <c r="C11239" s="486" t="s">
        <v>567</v>
      </c>
      <c r="D11239" s="443" t="s">
        <v>571</v>
      </c>
      <c r="E11239" s="443" t="s">
        <v>548</v>
      </c>
      <c r="F11239" s="443" t="s">
        <v>548</v>
      </c>
      <c r="G11239" s="722">
        <v>150.57</v>
      </c>
      <c r="H11239" s="722">
        <v>4.2740539999999996</v>
      </c>
      <c r="I11239" s="722">
        <v>200</v>
      </c>
      <c r="J11239" s="722">
        <v>150.57</v>
      </c>
      <c r="K11239" s="723">
        <v>643.54431078000005</v>
      </c>
    </row>
    <row r="11240" spans="2:11">
      <c r="B11240" s="486" t="str">
        <f>CONCATENATE(Tabela22[[#This Row],[Residencial / Não Residencial]]," - ",Tabela22[[#This Row],[Frequência]])</f>
        <v>Residencial - 6 vezes por semana</v>
      </c>
      <c r="C11240" s="486" t="s">
        <v>567</v>
      </c>
      <c r="D11240" s="443" t="s">
        <v>571</v>
      </c>
      <c r="E11240" s="443" t="s">
        <v>548</v>
      </c>
      <c r="F11240" s="443" t="s">
        <v>548</v>
      </c>
      <c r="G11240" s="722">
        <v>150.57</v>
      </c>
      <c r="H11240" s="722">
        <v>4.2740539999999996</v>
      </c>
      <c r="I11240" s="722">
        <v>200</v>
      </c>
      <c r="J11240" s="722">
        <v>150.57</v>
      </c>
      <c r="K11240" s="723">
        <v>643.54431078000005</v>
      </c>
    </row>
    <row r="11241" spans="2:11">
      <c r="B11241" s="486" t="str">
        <f>CONCATENATE(Tabela22[[#This Row],[Residencial / Não Residencial]]," - ",Tabela22[[#This Row],[Frequência]])</f>
        <v>Residencial - 6 vezes por semana</v>
      </c>
      <c r="C11241" s="486" t="s">
        <v>567</v>
      </c>
      <c r="D11241" s="443" t="s">
        <v>571</v>
      </c>
      <c r="E11241" s="443" t="s">
        <v>548</v>
      </c>
      <c r="F11241" s="443" t="s">
        <v>548</v>
      </c>
      <c r="G11241" s="722">
        <v>237.54</v>
      </c>
      <c r="H11241" s="722">
        <v>4.2740539999999996</v>
      </c>
      <c r="I11241" s="722">
        <v>200</v>
      </c>
      <c r="J11241" s="722">
        <v>200</v>
      </c>
      <c r="K11241" s="723">
        <v>854.81079999999997</v>
      </c>
    </row>
    <row r="11242" spans="2:11">
      <c r="B11242" s="486" t="str">
        <f>CONCATENATE(Tabela22[[#This Row],[Residencial / Não Residencial]]," - ",Tabela22[[#This Row],[Frequência]])</f>
        <v>Residencial - 6 vezes por semana</v>
      </c>
      <c r="C11242" s="486" t="s">
        <v>567</v>
      </c>
      <c r="D11242" s="443" t="s">
        <v>571</v>
      </c>
      <c r="E11242" s="443" t="s">
        <v>548</v>
      </c>
      <c r="F11242" s="443" t="s">
        <v>548</v>
      </c>
      <c r="G11242" s="722">
        <v>360.32</v>
      </c>
      <c r="H11242" s="722">
        <v>4.2740539999999996</v>
      </c>
      <c r="I11242" s="722">
        <v>200</v>
      </c>
      <c r="J11242" s="722">
        <v>200</v>
      </c>
      <c r="K11242" s="723">
        <v>854.81079999999997</v>
      </c>
    </row>
    <row r="11243" spans="2:11">
      <c r="B11243" s="486" t="str">
        <f>CONCATENATE(Tabela22[[#This Row],[Residencial / Não Residencial]]," - ",Tabela22[[#This Row],[Frequência]])</f>
        <v>Residencial - 3 vezes por semana</v>
      </c>
      <c r="C11243" s="486" t="s">
        <v>578</v>
      </c>
      <c r="D11243" s="443" t="s">
        <v>571</v>
      </c>
      <c r="E11243" s="443" t="s">
        <v>548</v>
      </c>
      <c r="F11243" s="443" t="s">
        <v>548</v>
      </c>
      <c r="G11243" s="722">
        <v>67.897000000000006</v>
      </c>
      <c r="H11243" s="722">
        <v>2.5755699999999999</v>
      </c>
      <c r="I11243" s="722">
        <v>200</v>
      </c>
      <c r="J11243" s="722">
        <v>67.897000000000006</v>
      </c>
      <c r="K11243" s="723">
        <v>174.87347629000001</v>
      </c>
    </row>
    <row r="11244" spans="2:11">
      <c r="B11244" s="486" t="str">
        <f>CONCATENATE(Tabela22[[#This Row],[Residencial / Não Residencial]]," - ",Tabela22[[#This Row],[Frequência]])</f>
        <v>Residencial - 3 vezes por semana</v>
      </c>
      <c r="C11244" s="486" t="s">
        <v>578</v>
      </c>
      <c r="D11244" s="443" t="s">
        <v>571</v>
      </c>
      <c r="E11244" s="443" t="s">
        <v>548</v>
      </c>
      <c r="F11244" s="443" t="s">
        <v>548</v>
      </c>
      <c r="G11244" s="722">
        <v>113.9324</v>
      </c>
      <c r="H11244" s="722">
        <v>2.5755699999999999</v>
      </c>
      <c r="I11244" s="722">
        <v>200</v>
      </c>
      <c r="J11244" s="722">
        <v>113.9324</v>
      </c>
      <c r="K11244" s="723">
        <v>293.44087146800001</v>
      </c>
    </row>
    <row r="11245" spans="2:11">
      <c r="B11245" s="486" t="str">
        <f>CONCATENATE(Tabela22[[#This Row],[Residencial / Não Residencial]]," - ",Tabela22[[#This Row],[Frequência]])</f>
        <v>Residencial - 3 vezes por semana</v>
      </c>
      <c r="C11245" s="486" t="s">
        <v>578</v>
      </c>
      <c r="D11245" s="443" t="s">
        <v>571</v>
      </c>
      <c r="E11245" s="443" t="s">
        <v>548</v>
      </c>
      <c r="F11245" s="443" t="s">
        <v>548</v>
      </c>
      <c r="G11245" s="722">
        <v>119.011</v>
      </c>
      <c r="H11245" s="722">
        <v>2.5755699999999999</v>
      </c>
      <c r="I11245" s="722">
        <v>200</v>
      </c>
      <c r="J11245" s="722">
        <v>119.011</v>
      </c>
      <c r="K11245" s="723">
        <v>306.52116126999999</v>
      </c>
    </row>
    <row r="11246" spans="2:11">
      <c r="B11246" s="486" t="str">
        <f>CONCATENATE(Tabela22[[#This Row],[Residencial / Não Residencial]]," - ",Tabela22[[#This Row],[Frequência]])</f>
        <v>Residencial - 3 vezes por semana</v>
      </c>
      <c r="C11246" s="486" t="s">
        <v>578</v>
      </c>
      <c r="D11246" s="443" t="s">
        <v>571</v>
      </c>
      <c r="E11246" s="443" t="s">
        <v>548</v>
      </c>
      <c r="F11246" s="443" t="s">
        <v>548</v>
      </c>
      <c r="G11246" s="722">
        <v>135.79390000000001</v>
      </c>
      <c r="H11246" s="722">
        <v>2.5755699999999999</v>
      </c>
      <c r="I11246" s="722">
        <v>200</v>
      </c>
      <c r="J11246" s="722">
        <v>135.79390000000001</v>
      </c>
      <c r="K11246" s="723">
        <v>349.74669502299997</v>
      </c>
    </row>
    <row r="11247" spans="2:11">
      <c r="B11247" s="486" t="str">
        <f>CONCATENATE(Tabela22[[#This Row],[Residencial / Não Residencial]]," - ",Tabela22[[#This Row],[Frequência]])</f>
        <v>Não Residencial - 3 vezes por semana</v>
      </c>
      <c r="C11247" s="486" t="s">
        <v>578</v>
      </c>
      <c r="D11247" s="443" t="s">
        <v>576</v>
      </c>
      <c r="E11247" s="443" t="s">
        <v>569</v>
      </c>
      <c r="F11247" s="443" t="s">
        <v>550</v>
      </c>
      <c r="G11247" s="722">
        <v>1665.97</v>
      </c>
      <c r="H11247" s="722">
        <v>3.9677699999999998</v>
      </c>
      <c r="I11247" s="722">
        <v>300</v>
      </c>
      <c r="J11247" s="722">
        <v>300</v>
      </c>
      <c r="K11247" s="723">
        <v>1190.3309999999999</v>
      </c>
    </row>
    <row r="11248" spans="2:11">
      <c r="B11248" s="486" t="str">
        <f>CONCATENATE(Tabela22[[#This Row],[Residencial / Não Residencial]]," - ",Tabela22[[#This Row],[Frequência]])</f>
        <v>Não Residencial - 3 vezes por semana</v>
      </c>
      <c r="C11248" s="486" t="s">
        <v>578</v>
      </c>
      <c r="D11248" s="443" t="s">
        <v>573</v>
      </c>
      <c r="E11248" s="443" t="s">
        <v>581</v>
      </c>
      <c r="F11248" s="443" t="s">
        <v>550</v>
      </c>
      <c r="G11248" s="722">
        <v>1284.6500000000001</v>
      </c>
      <c r="H11248" s="722">
        <v>3.9677699999999998</v>
      </c>
      <c r="I11248" s="722">
        <v>300</v>
      </c>
      <c r="J11248" s="722">
        <v>300</v>
      </c>
      <c r="K11248" s="723">
        <v>1190.3309999999999</v>
      </c>
    </row>
    <row r="11249" spans="2:11">
      <c r="B11249" s="486" t="str">
        <f>CONCATENATE(Tabela22[[#This Row],[Residencial / Não Residencial]]," - ",Tabela22[[#This Row],[Frequência]])</f>
        <v>Residencial - 3 vezes por semana</v>
      </c>
      <c r="C11249" s="486" t="s">
        <v>578</v>
      </c>
      <c r="D11249" s="443" t="s">
        <v>571</v>
      </c>
      <c r="E11249" s="443" t="s">
        <v>548</v>
      </c>
      <c r="F11249" s="443" t="s">
        <v>548</v>
      </c>
      <c r="G11249" s="722">
        <v>147.33000000000001</v>
      </c>
      <c r="H11249" s="722">
        <v>2.5755699999999999</v>
      </c>
      <c r="I11249" s="722">
        <v>200</v>
      </c>
      <c r="J11249" s="722">
        <v>147.33000000000001</v>
      </c>
      <c r="K11249" s="723">
        <v>379.45872809999997</v>
      </c>
    </row>
    <row r="11250" spans="2:11">
      <c r="B11250" s="486" t="str">
        <f>CONCATENATE(Tabela22[[#This Row],[Residencial / Não Residencial]]," - ",Tabela22[[#This Row],[Frequência]])</f>
        <v>Residencial - 6 vezes por semana</v>
      </c>
      <c r="C11250" s="486" t="s">
        <v>567</v>
      </c>
      <c r="D11250" s="443" t="s">
        <v>571</v>
      </c>
      <c r="E11250" s="443" t="s">
        <v>548</v>
      </c>
      <c r="F11250" s="443" t="s">
        <v>548</v>
      </c>
      <c r="G11250" s="722">
        <v>159.05119999999999</v>
      </c>
      <c r="H11250" s="722">
        <v>4.2740539999999996</v>
      </c>
      <c r="I11250" s="722">
        <v>200</v>
      </c>
      <c r="J11250" s="722">
        <v>159.05119999999999</v>
      </c>
      <c r="K11250" s="723">
        <v>679.79341756480005</v>
      </c>
    </row>
    <row r="11251" spans="2:11">
      <c r="B11251" s="486" t="str">
        <f>CONCATENATE(Tabela22[[#This Row],[Residencial / Não Residencial]]," - ",Tabela22[[#This Row],[Frequência]])</f>
        <v>Residencial - 6 vezes por semana</v>
      </c>
      <c r="C11251" s="486" t="s">
        <v>567</v>
      </c>
      <c r="D11251" s="443" t="s">
        <v>571</v>
      </c>
      <c r="E11251" s="443" t="s">
        <v>548</v>
      </c>
      <c r="F11251" s="443" t="s">
        <v>548</v>
      </c>
      <c r="G11251" s="722">
        <v>81.7</v>
      </c>
      <c r="H11251" s="722">
        <v>4.2740539999999996</v>
      </c>
      <c r="I11251" s="722">
        <v>200</v>
      </c>
      <c r="J11251" s="722">
        <v>81.7</v>
      </c>
      <c r="K11251" s="723">
        <v>349.19021179999999</v>
      </c>
    </row>
    <row r="11252" spans="2:11">
      <c r="B11252" s="486" t="str">
        <f>CONCATENATE(Tabela22[[#This Row],[Residencial / Não Residencial]]," - ",Tabela22[[#This Row],[Frequência]])</f>
        <v>Residencial - 6 vezes por semana</v>
      </c>
      <c r="C11252" s="486" t="s">
        <v>567</v>
      </c>
      <c r="D11252" s="443" t="s">
        <v>571</v>
      </c>
      <c r="E11252" s="443" t="s">
        <v>548</v>
      </c>
      <c r="F11252" s="443" t="s">
        <v>548</v>
      </c>
      <c r="G11252" s="722">
        <v>167.95</v>
      </c>
      <c r="H11252" s="722">
        <v>4.2740539999999996</v>
      </c>
      <c r="I11252" s="722">
        <v>200</v>
      </c>
      <c r="J11252" s="722">
        <v>167.95</v>
      </c>
      <c r="K11252" s="723">
        <v>717.82736929999999</v>
      </c>
    </row>
    <row r="11253" spans="2:11">
      <c r="B11253" s="486" t="str">
        <f>CONCATENATE(Tabela22[[#This Row],[Residencial / Não Residencial]]," - ",Tabela22[[#This Row],[Frequência]])</f>
        <v>Residencial - 6 vezes por semana</v>
      </c>
      <c r="C11253" s="486" t="s">
        <v>567</v>
      </c>
      <c r="D11253" s="443" t="s">
        <v>571</v>
      </c>
      <c r="E11253" s="443" t="s">
        <v>548</v>
      </c>
      <c r="F11253" s="443" t="s">
        <v>548</v>
      </c>
      <c r="G11253" s="722">
        <v>81.7</v>
      </c>
      <c r="H11253" s="722">
        <v>4.2740539999999996</v>
      </c>
      <c r="I11253" s="722">
        <v>200</v>
      </c>
      <c r="J11253" s="722">
        <v>81.7</v>
      </c>
      <c r="K11253" s="723">
        <v>349.19021179999999</v>
      </c>
    </row>
    <row r="11254" spans="2:11">
      <c r="B11254" s="486" t="str">
        <f>CONCATENATE(Tabela22[[#This Row],[Residencial / Não Residencial]]," - ",Tabela22[[#This Row],[Frequência]])</f>
        <v>Residencial - 6 vezes por semana</v>
      </c>
      <c r="C11254" s="486" t="s">
        <v>567</v>
      </c>
      <c r="D11254" s="443" t="s">
        <v>571</v>
      </c>
      <c r="E11254" s="443" t="s">
        <v>548</v>
      </c>
      <c r="F11254" s="443" t="s">
        <v>548</v>
      </c>
      <c r="G11254" s="722">
        <v>307.8</v>
      </c>
      <c r="H11254" s="722">
        <v>4.2740539999999996</v>
      </c>
      <c r="I11254" s="722">
        <v>200</v>
      </c>
      <c r="J11254" s="722">
        <v>200</v>
      </c>
      <c r="K11254" s="723">
        <v>854.81079999999997</v>
      </c>
    </row>
    <row r="11255" spans="2:11">
      <c r="B11255" s="486" t="str">
        <f>CONCATENATE(Tabela22[[#This Row],[Residencial / Não Residencial]]," - ",Tabela22[[#This Row],[Frequência]])</f>
        <v>Não Residencial - 6 vezes por semana</v>
      </c>
      <c r="C11255" s="486" t="s">
        <v>567</v>
      </c>
      <c r="D11255" s="443" t="s">
        <v>568</v>
      </c>
      <c r="E11255" s="443" t="s">
        <v>569</v>
      </c>
      <c r="F11255" s="443" t="s">
        <v>550</v>
      </c>
      <c r="G11255" s="722">
        <v>57.13</v>
      </c>
      <c r="H11255" s="722">
        <v>6.111758</v>
      </c>
      <c r="I11255" s="722">
        <v>300</v>
      </c>
      <c r="J11255" s="722">
        <v>57.13</v>
      </c>
      <c r="K11255" s="723">
        <v>349.16473453999998</v>
      </c>
    </row>
    <row r="11256" spans="2:11">
      <c r="B11256" s="486" t="str">
        <f>CONCATENATE(Tabela22[[#This Row],[Residencial / Não Residencial]]," - ",Tabela22[[#This Row],[Frequência]])</f>
        <v>Residencial - 3 vezes por semana</v>
      </c>
      <c r="C11256" s="486" t="s">
        <v>578</v>
      </c>
      <c r="D11256" s="443" t="s">
        <v>571</v>
      </c>
      <c r="E11256" s="443" t="s">
        <v>548</v>
      </c>
      <c r="F11256" s="443" t="s">
        <v>548</v>
      </c>
      <c r="G11256" s="722">
        <v>79.488600000000005</v>
      </c>
      <c r="H11256" s="722">
        <v>2.5755699999999999</v>
      </c>
      <c r="I11256" s="722">
        <v>200</v>
      </c>
      <c r="J11256" s="722">
        <v>79.488600000000005</v>
      </c>
      <c r="K11256" s="723">
        <v>204.72845350200001</v>
      </c>
    </row>
    <row r="11257" spans="2:11">
      <c r="B11257" s="486" t="str">
        <f>CONCATENATE(Tabela22[[#This Row],[Residencial / Não Residencial]]," - ",Tabela22[[#This Row],[Frequência]])</f>
        <v>Residencial - 3 vezes por semana</v>
      </c>
      <c r="C11257" s="486" t="s">
        <v>578</v>
      </c>
      <c r="D11257" s="443" t="s">
        <v>571</v>
      </c>
      <c r="E11257" s="443" t="s">
        <v>548</v>
      </c>
      <c r="F11257" s="443" t="s">
        <v>548</v>
      </c>
      <c r="G11257" s="722">
        <v>67.78</v>
      </c>
      <c r="H11257" s="722">
        <v>2.5755699999999999</v>
      </c>
      <c r="I11257" s="722">
        <v>200</v>
      </c>
      <c r="J11257" s="722">
        <v>67.78</v>
      </c>
      <c r="K11257" s="723">
        <v>174.5721346</v>
      </c>
    </row>
    <row r="11258" spans="2:11">
      <c r="B11258" s="486" t="str">
        <f>CONCATENATE(Tabela22[[#This Row],[Residencial / Não Residencial]]," - ",Tabela22[[#This Row],[Frequência]])</f>
        <v>Residencial - 3 vezes por semana</v>
      </c>
      <c r="C11258" s="486" t="s">
        <v>578</v>
      </c>
      <c r="D11258" s="443" t="s">
        <v>571</v>
      </c>
      <c r="E11258" s="443" t="s">
        <v>548</v>
      </c>
      <c r="F11258" s="443" t="s">
        <v>548</v>
      </c>
      <c r="G11258" s="722">
        <v>45.286799999999999</v>
      </c>
      <c r="H11258" s="722">
        <v>2.5755699999999999</v>
      </c>
      <c r="I11258" s="722">
        <v>200</v>
      </c>
      <c r="J11258" s="722">
        <v>45.286799999999999</v>
      </c>
      <c r="K11258" s="723">
        <v>116.639323476</v>
      </c>
    </row>
    <row r="11259" spans="2:11">
      <c r="B11259" s="486" t="str">
        <f>CONCATENATE(Tabela22[[#This Row],[Residencial / Não Residencial]]," - ",Tabela22[[#This Row],[Frequência]])</f>
        <v>Residencial - 3 vezes por semana</v>
      </c>
      <c r="C11259" s="486" t="s">
        <v>578</v>
      </c>
      <c r="D11259" s="443" t="s">
        <v>571</v>
      </c>
      <c r="E11259" s="443" t="s">
        <v>548</v>
      </c>
      <c r="F11259" s="443" t="s">
        <v>548</v>
      </c>
      <c r="G11259" s="722">
        <v>67.790899999999993</v>
      </c>
      <c r="H11259" s="722">
        <v>2.5755699999999999</v>
      </c>
      <c r="I11259" s="722">
        <v>200</v>
      </c>
      <c r="J11259" s="722">
        <v>67.790899999999993</v>
      </c>
      <c r="K11259" s="723">
        <v>174.600208313</v>
      </c>
    </row>
    <row r="11260" spans="2:11">
      <c r="B11260" s="486" t="str">
        <f>CONCATENATE(Tabela22[[#This Row],[Residencial / Não Residencial]]," - ",Tabela22[[#This Row],[Frequência]])</f>
        <v>Residencial - 3 vezes por semana</v>
      </c>
      <c r="C11260" s="486" t="s">
        <v>578</v>
      </c>
      <c r="D11260" s="443" t="s">
        <v>571</v>
      </c>
      <c r="E11260" s="443" t="s">
        <v>548</v>
      </c>
      <c r="F11260" s="443" t="s">
        <v>548</v>
      </c>
      <c r="G11260" s="722">
        <v>79.488600000000005</v>
      </c>
      <c r="H11260" s="722">
        <v>2.5755699999999999</v>
      </c>
      <c r="I11260" s="722">
        <v>200</v>
      </c>
      <c r="J11260" s="722">
        <v>79.488600000000005</v>
      </c>
      <c r="K11260" s="723">
        <v>204.72845350200001</v>
      </c>
    </row>
    <row r="11261" spans="2:11">
      <c r="B11261" s="486" t="str">
        <f>CONCATENATE(Tabela22[[#This Row],[Residencial / Não Residencial]]," - ",Tabela22[[#This Row],[Frequência]])</f>
        <v>Residencial - 3 vezes por semana</v>
      </c>
      <c r="C11261" s="486" t="s">
        <v>578</v>
      </c>
      <c r="D11261" s="443" t="s">
        <v>571</v>
      </c>
      <c r="E11261" s="443" t="s">
        <v>548</v>
      </c>
      <c r="F11261" s="443" t="s">
        <v>548</v>
      </c>
      <c r="G11261" s="722">
        <v>79.488600000000005</v>
      </c>
      <c r="H11261" s="722">
        <v>2.5755699999999999</v>
      </c>
      <c r="I11261" s="722">
        <v>200</v>
      </c>
      <c r="J11261" s="722">
        <v>79.488600000000005</v>
      </c>
      <c r="K11261" s="723">
        <v>204.72845350200001</v>
      </c>
    </row>
    <row r="11262" spans="2:11">
      <c r="B11262" s="486" t="str">
        <f>CONCATENATE(Tabela22[[#This Row],[Residencial / Não Residencial]]," - ",Tabela22[[#This Row],[Frequência]])</f>
        <v>Residencial - 3 vezes por semana</v>
      </c>
      <c r="C11262" s="486" t="s">
        <v>578</v>
      </c>
      <c r="D11262" s="443" t="s">
        <v>571</v>
      </c>
      <c r="E11262" s="443" t="s">
        <v>548</v>
      </c>
      <c r="F11262" s="443" t="s">
        <v>548</v>
      </c>
      <c r="G11262" s="722">
        <v>67.78</v>
      </c>
      <c r="H11262" s="722">
        <v>2.5755699999999999</v>
      </c>
      <c r="I11262" s="722">
        <v>200</v>
      </c>
      <c r="J11262" s="722">
        <v>67.78</v>
      </c>
      <c r="K11262" s="723">
        <v>174.5721346</v>
      </c>
    </row>
    <row r="11263" spans="2:11">
      <c r="B11263" s="486" t="str">
        <f>CONCATENATE(Tabela22[[#This Row],[Residencial / Não Residencial]]," - ",Tabela22[[#This Row],[Frequência]])</f>
        <v>Residencial - 3 vezes por semana</v>
      </c>
      <c r="C11263" s="486" t="s">
        <v>578</v>
      </c>
      <c r="D11263" s="443" t="s">
        <v>571</v>
      </c>
      <c r="E11263" s="443" t="s">
        <v>548</v>
      </c>
      <c r="F11263" s="443" t="s">
        <v>548</v>
      </c>
      <c r="G11263" s="722">
        <v>45.286799999999999</v>
      </c>
      <c r="H11263" s="722">
        <v>2.5755699999999999</v>
      </c>
      <c r="I11263" s="722">
        <v>200</v>
      </c>
      <c r="J11263" s="722">
        <v>45.286799999999999</v>
      </c>
      <c r="K11263" s="723">
        <v>116.639323476</v>
      </c>
    </row>
    <row r="11264" spans="2:11">
      <c r="B11264" s="486" t="str">
        <f>CONCATENATE(Tabela22[[#This Row],[Residencial / Não Residencial]]," - ",Tabela22[[#This Row],[Frequência]])</f>
        <v>Residencial - 3 vezes por semana</v>
      </c>
      <c r="C11264" s="486" t="s">
        <v>578</v>
      </c>
      <c r="D11264" s="443" t="s">
        <v>571</v>
      </c>
      <c r="E11264" s="443" t="s">
        <v>548</v>
      </c>
      <c r="F11264" s="443" t="s">
        <v>548</v>
      </c>
      <c r="G11264" s="722">
        <v>67.790899999999993</v>
      </c>
      <c r="H11264" s="722">
        <v>2.5755699999999999</v>
      </c>
      <c r="I11264" s="722">
        <v>200</v>
      </c>
      <c r="J11264" s="722">
        <v>67.790899999999993</v>
      </c>
      <c r="K11264" s="723">
        <v>174.600208313</v>
      </c>
    </row>
    <row r="11265" spans="2:11">
      <c r="B11265" s="486" t="str">
        <f>CONCATENATE(Tabela22[[#This Row],[Residencial / Não Residencial]]," - ",Tabela22[[#This Row],[Frequência]])</f>
        <v>Residencial - 3 vezes por semana</v>
      </c>
      <c r="C11265" s="486" t="s">
        <v>578</v>
      </c>
      <c r="D11265" s="443" t="s">
        <v>571</v>
      </c>
      <c r="E11265" s="443" t="s">
        <v>548</v>
      </c>
      <c r="F11265" s="443" t="s">
        <v>548</v>
      </c>
      <c r="G11265" s="722">
        <v>79.488600000000005</v>
      </c>
      <c r="H11265" s="722">
        <v>2.5755699999999999</v>
      </c>
      <c r="I11265" s="722">
        <v>200</v>
      </c>
      <c r="J11265" s="722">
        <v>79.488600000000005</v>
      </c>
      <c r="K11265" s="723">
        <v>204.72845350200001</v>
      </c>
    </row>
    <row r="11266" spans="2:11">
      <c r="B11266" s="486" t="str">
        <f>CONCATENATE(Tabela22[[#This Row],[Residencial / Não Residencial]]," - ",Tabela22[[#This Row],[Frequência]])</f>
        <v>Residencial - 3 vezes por semana</v>
      </c>
      <c r="C11266" s="486" t="s">
        <v>578</v>
      </c>
      <c r="D11266" s="443" t="s">
        <v>571</v>
      </c>
      <c r="E11266" s="443" t="s">
        <v>548</v>
      </c>
      <c r="F11266" s="443" t="s">
        <v>548</v>
      </c>
      <c r="G11266" s="722">
        <v>79.488600000000005</v>
      </c>
      <c r="H11266" s="722">
        <v>2.5755699999999999</v>
      </c>
      <c r="I11266" s="722">
        <v>200</v>
      </c>
      <c r="J11266" s="722">
        <v>79.488600000000005</v>
      </c>
      <c r="K11266" s="723">
        <v>204.72845350200001</v>
      </c>
    </row>
    <row r="11267" spans="2:11">
      <c r="B11267" s="486" t="str">
        <f>CONCATENATE(Tabela22[[#This Row],[Residencial / Não Residencial]]," - ",Tabela22[[#This Row],[Frequência]])</f>
        <v>Residencial - 3 vezes por semana</v>
      </c>
      <c r="C11267" s="486" t="s">
        <v>578</v>
      </c>
      <c r="D11267" s="443" t="s">
        <v>571</v>
      </c>
      <c r="E11267" s="443" t="s">
        <v>548</v>
      </c>
      <c r="F11267" s="443" t="s">
        <v>548</v>
      </c>
      <c r="G11267" s="722">
        <v>67.78</v>
      </c>
      <c r="H11267" s="722">
        <v>2.5755699999999999</v>
      </c>
      <c r="I11267" s="722">
        <v>200</v>
      </c>
      <c r="J11267" s="722">
        <v>67.78</v>
      </c>
      <c r="K11267" s="723">
        <v>174.5721346</v>
      </c>
    </row>
    <row r="11268" spans="2:11">
      <c r="B11268" s="486" t="str">
        <f>CONCATENATE(Tabela22[[#This Row],[Residencial / Não Residencial]]," - ",Tabela22[[#This Row],[Frequência]])</f>
        <v>Residencial - 3 vezes por semana</v>
      </c>
      <c r="C11268" s="486" t="s">
        <v>578</v>
      </c>
      <c r="D11268" s="443" t="s">
        <v>571</v>
      </c>
      <c r="E11268" s="443" t="s">
        <v>548</v>
      </c>
      <c r="F11268" s="443" t="s">
        <v>548</v>
      </c>
      <c r="G11268" s="722">
        <v>45.286799999999999</v>
      </c>
      <c r="H11268" s="722">
        <v>2.5755699999999999</v>
      </c>
      <c r="I11268" s="722">
        <v>200</v>
      </c>
      <c r="J11268" s="722">
        <v>45.286799999999999</v>
      </c>
      <c r="K11268" s="723">
        <v>116.639323476</v>
      </c>
    </row>
    <row r="11269" spans="2:11">
      <c r="B11269" s="486" t="str">
        <f>CONCATENATE(Tabela22[[#This Row],[Residencial / Não Residencial]]," - ",Tabela22[[#This Row],[Frequência]])</f>
        <v>Residencial - 3 vezes por semana</v>
      </c>
      <c r="C11269" s="486" t="s">
        <v>578</v>
      </c>
      <c r="D11269" s="443" t="s">
        <v>571</v>
      </c>
      <c r="E11269" s="443" t="s">
        <v>548</v>
      </c>
      <c r="F11269" s="443" t="s">
        <v>548</v>
      </c>
      <c r="G11269" s="722">
        <v>67.790899999999993</v>
      </c>
      <c r="H11269" s="722">
        <v>2.5755699999999999</v>
      </c>
      <c r="I11269" s="722">
        <v>200</v>
      </c>
      <c r="J11269" s="722">
        <v>67.790899999999993</v>
      </c>
      <c r="K11269" s="723">
        <v>174.600208313</v>
      </c>
    </row>
    <row r="11270" spans="2:11">
      <c r="B11270" s="486" t="str">
        <f>CONCATENATE(Tabela22[[#This Row],[Residencial / Não Residencial]]," - ",Tabela22[[#This Row],[Frequência]])</f>
        <v>Residencial - 3 vezes por semana</v>
      </c>
      <c r="C11270" s="486" t="s">
        <v>578</v>
      </c>
      <c r="D11270" s="443" t="s">
        <v>571</v>
      </c>
      <c r="E11270" s="443" t="s">
        <v>548</v>
      </c>
      <c r="F11270" s="443" t="s">
        <v>548</v>
      </c>
      <c r="G11270" s="722">
        <v>79.488600000000005</v>
      </c>
      <c r="H11270" s="722">
        <v>2.5755699999999999</v>
      </c>
      <c r="I11270" s="722">
        <v>200</v>
      </c>
      <c r="J11270" s="722">
        <v>79.488600000000005</v>
      </c>
      <c r="K11270" s="723">
        <v>204.72845350200001</v>
      </c>
    </row>
    <row r="11271" spans="2:11">
      <c r="B11271" s="486" t="str">
        <f>CONCATENATE(Tabela22[[#This Row],[Residencial / Não Residencial]]," - ",Tabela22[[#This Row],[Frequência]])</f>
        <v>Residencial - 3 vezes por semana</v>
      </c>
      <c r="C11271" s="486" t="s">
        <v>578</v>
      </c>
      <c r="D11271" s="443" t="s">
        <v>572</v>
      </c>
      <c r="E11271" s="443" t="s">
        <v>548</v>
      </c>
      <c r="F11271" s="443" t="s">
        <v>548</v>
      </c>
      <c r="G11271" s="722">
        <v>63</v>
      </c>
      <c r="H11271" s="722">
        <v>2.5755699999999999</v>
      </c>
      <c r="I11271" s="722">
        <v>200</v>
      </c>
      <c r="J11271" s="722">
        <v>63</v>
      </c>
      <c r="K11271" s="723">
        <v>162.26091</v>
      </c>
    </row>
    <row r="11272" spans="2:11">
      <c r="B11272" s="486" t="str">
        <f>CONCATENATE(Tabela22[[#This Row],[Residencial / Não Residencial]]," - ",Tabela22[[#This Row],[Frequência]])</f>
        <v>Não Residencial - 3 vezes por semana</v>
      </c>
      <c r="C11272" s="486" t="s">
        <v>578</v>
      </c>
      <c r="D11272" s="443" t="s">
        <v>574</v>
      </c>
      <c r="E11272" s="443" t="s">
        <v>570</v>
      </c>
      <c r="F11272" s="443" t="s">
        <v>550</v>
      </c>
      <c r="G11272" s="722">
        <v>406.96</v>
      </c>
      <c r="H11272" s="722">
        <v>3.9677699999999998</v>
      </c>
      <c r="I11272" s="722">
        <v>300</v>
      </c>
      <c r="J11272" s="722">
        <v>300</v>
      </c>
      <c r="K11272" s="723">
        <v>1190.3309999999999</v>
      </c>
    </row>
    <row r="11273" spans="2:11">
      <c r="B11273" s="486" t="str">
        <f>CONCATENATE(Tabela22[[#This Row],[Residencial / Não Residencial]]," - ",Tabela22[[#This Row],[Frequência]])</f>
        <v>Residencial - 6 vezes por semana</v>
      </c>
      <c r="C11273" s="486" t="s">
        <v>567</v>
      </c>
      <c r="D11273" s="443" t="s">
        <v>571</v>
      </c>
      <c r="E11273" s="443" t="s">
        <v>548</v>
      </c>
      <c r="F11273" s="443" t="s">
        <v>548</v>
      </c>
      <c r="G11273" s="722">
        <v>258.60000000000002</v>
      </c>
      <c r="H11273" s="722">
        <v>4.2740539999999996</v>
      </c>
      <c r="I11273" s="722">
        <v>200</v>
      </c>
      <c r="J11273" s="722">
        <v>200</v>
      </c>
      <c r="K11273" s="723">
        <v>854.81079999999997</v>
      </c>
    </row>
    <row r="11274" spans="2:11">
      <c r="B11274" s="486" t="str">
        <f>CONCATENATE(Tabela22[[#This Row],[Residencial / Não Residencial]]," - ",Tabela22[[#This Row],[Frequência]])</f>
        <v>Residencial - 3 vezes por semana</v>
      </c>
      <c r="C11274" s="486" t="s">
        <v>578</v>
      </c>
      <c r="D11274" s="443" t="s">
        <v>572</v>
      </c>
      <c r="E11274" s="443" t="s">
        <v>548</v>
      </c>
      <c r="F11274" s="443" t="s">
        <v>548</v>
      </c>
      <c r="G11274" s="722">
        <v>64</v>
      </c>
      <c r="H11274" s="722">
        <v>2.5755699999999999</v>
      </c>
      <c r="I11274" s="722">
        <v>200</v>
      </c>
      <c r="J11274" s="722">
        <v>64</v>
      </c>
      <c r="K11274" s="723">
        <v>164.83647999999999</v>
      </c>
    </row>
    <row r="11275" spans="2:11">
      <c r="B11275" s="486" t="str">
        <f>CONCATENATE(Tabela22[[#This Row],[Residencial / Não Residencial]]," - ",Tabela22[[#This Row],[Frequência]])</f>
        <v>Residencial - 6 vezes por semana</v>
      </c>
      <c r="C11275" s="486" t="s">
        <v>567</v>
      </c>
      <c r="D11275" s="443" t="s">
        <v>571</v>
      </c>
      <c r="E11275" s="443" t="s">
        <v>548</v>
      </c>
      <c r="F11275" s="443" t="s">
        <v>548</v>
      </c>
      <c r="G11275" s="722">
        <v>121.8383</v>
      </c>
      <c r="H11275" s="722">
        <v>4.2740539999999996</v>
      </c>
      <c r="I11275" s="722">
        <v>200</v>
      </c>
      <c r="J11275" s="722">
        <v>121.8383</v>
      </c>
      <c r="K11275" s="723">
        <v>520.74347346820002</v>
      </c>
    </row>
    <row r="11276" spans="2:11">
      <c r="B11276" s="486" t="str">
        <f>CONCATENATE(Tabela22[[#This Row],[Residencial / Não Residencial]]," - ",Tabela22[[#This Row],[Frequência]])</f>
        <v>Residencial - 6 vezes por semana</v>
      </c>
      <c r="C11276" s="486" t="s">
        <v>567</v>
      </c>
      <c r="D11276" s="443" t="s">
        <v>571</v>
      </c>
      <c r="E11276" s="443" t="s">
        <v>548</v>
      </c>
      <c r="F11276" s="443" t="s">
        <v>548</v>
      </c>
      <c r="G11276" s="722">
        <v>125.7278</v>
      </c>
      <c r="H11276" s="722">
        <v>4.2740539999999996</v>
      </c>
      <c r="I11276" s="722">
        <v>200</v>
      </c>
      <c r="J11276" s="722">
        <v>125.7278</v>
      </c>
      <c r="K11276" s="723">
        <v>537.36740650119998</v>
      </c>
    </row>
    <row r="11277" spans="2:11">
      <c r="B11277" s="486" t="str">
        <f>CONCATENATE(Tabela22[[#This Row],[Residencial / Não Residencial]]," - ",Tabela22[[#This Row],[Frequência]])</f>
        <v>Residencial - 6 vezes por semana</v>
      </c>
      <c r="C11277" s="486" t="s">
        <v>567</v>
      </c>
      <c r="D11277" s="443" t="s">
        <v>571</v>
      </c>
      <c r="E11277" s="443" t="s">
        <v>548</v>
      </c>
      <c r="F11277" s="443" t="s">
        <v>548</v>
      </c>
      <c r="G11277" s="722">
        <v>121.8383</v>
      </c>
      <c r="H11277" s="722">
        <v>4.2740539999999996</v>
      </c>
      <c r="I11277" s="722">
        <v>200</v>
      </c>
      <c r="J11277" s="722">
        <v>121.8383</v>
      </c>
      <c r="K11277" s="723">
        <v>520.74347346820002</v>
      </c>
    </row>
    <row r="11278" spans="2:11">
      <c r="B11278" s="486" t="str">
        <f>CONCATENATE(Tabela22[[#This Row],[Residencial / Não Residencial]]," - ",Tabela22[[#This Row],[Frequência]])</f>
        <v>Residencial - 6 vezes por semana</v>
      </c>
      <c r="C11278" s="486" t="s">
        <v>567</v>
      </c>
      <c r="D11278" s="443" t="s">
        <v>571</v>
      </c>
      <c r="E11278" s="443" t="s">
        <v>548</v>
      </c>
      <c r="F11278" s="443" t="s">
        <v>548</v>
      </c>
      <c r="G11278" s="722">
        <v>125.7278</v>
      </c>
      <c r="H11278" s="722">
        <v>4.2740539999999996</v>
      </c>
      <c r="I11278" s="722">
        <v>200</v>
      </c>
      <c r="J11278" s="722">
        <v>125.7278</v>
      </c>
      <c r="K11278" s="723">
        <v>537.36740650119998</v>
      </c>
    </row>
    <row r="11279" spans="2:11">
      <c r="B11279" s="486" t="str">
        <f>CONCATENATE(Tabela22[[#This Row],[Residencial / Não Residencial]]," - ",Tabela22[[#This Row],[Frequência]])</f>
        <v>Residencial - 6 vezes por semana</v>
      </c>
      <c r="C11279" s="486" t="s">
        <v>567</v>
      </c>
      <c r="D11279" s="443" t="s">
        <v>571</v>
      </c>
      <c r="E11279" s="443" t="s">
        <v>548</v>
      </c>
      <c r="F11279" s="443" t="s">
        <v>548</v>
      </c>
      <c r="G11279" s="722">
        <v>121.8383</v>
      </c>
      <c r="H11279" s="722">
        <v>4.2740539999999996</v>
      </c>
      <c r="I11279" s="722">
        <v>200</v>
      </c>
      <c r="J11279" s="722">
        <v>121.8383</v>
      </c>
      <c r="K11279" s="723">
        <v>520.74347346820002</v>
      </c>
    </row>
    <row r="11280" spans="2:11">
      <c r="B11280" s="486" t="str">
        <f>CONCATENATE(Tabela22[[#This Row],[Residencial / Não Residencial]]," - ",Tabela22[[#This Row],[Frequência]])</f>
        <v>Residencial - 6 vezes por semana</v>
      </c>
      <c r="C11280" s="486" t="s">
        <v>567</v>
      </c>
      <c r="D11280" s="443" t="s">
        <v>571</v>
      </c>
      <c r="E11280" s="443" t="s">
        <v>548</v>
      </c>
      <c r="F11280" s="443" t="s">
        <v>548</v>
      </c>
      <c r="G11280" s="722">
        <v>111.59990000000001</v>
      </c>
      <c r="H11280" s="722">
        <v>4.2740539999999996</v>
      </c>
      <c r="I11280" s="722">
        <v>200</v>
      </c>
      <c r="J11280" s="722">
        <v>111.59990000000001</v>
      </c>
      <c r="K11280" s="723">
        <v>476.98399899459997</v>
      </c>
    </row>
    <row r="11281" spans="2:11">
      <c r="B11281" s="486" t="str">
        <f>CONCATENATE(Tabela22[[#This Row],[Residencial / Não Residencial]]," - ",Tabela22[[#This Row],[Frequência]])</f>
        <v>Residencial - 6 vezes por semana</v>
      </c>
      <c r="C11281" s="486" t="s">
        <v>567</v>
      </c>
      <c r="D11281" s="443" t="s">
        <v>571</v>
      </c>
      <c r="E11281" s="443" t="s">
        <v>548</v>
      </c>
      <c r="F11281" s="443" t="s">
        <v>548</v>
      </c>
      <c r="G11281" s="722">
        <v>131.4126</v>
      </c>
      <c r="H11281" s="722">
        <v>4.2740539999999996</v>
      </c>
      <c r="I11281" s="722">
        <v>200</v>
      </c>
      <c r="J11281" s="722">
        <v>131.4126</v>
      </c>
      <c r="K11281" s="723">
        <v>561.6645486804</v>
      </c>
    </row>
    <row r="11282" spans="2:11">
      <c r="B11282" s="486" t="str">
        <f>CONCATENATE(Tabela22[[#This Row],[Residencial / Não Residencial]]," - ",Tabela22[[#This Row],[Frequência]])</f>
        <v>Residencial - 6 vezes por semana</v>
      </c>
      <c r="C11282" s="486" t="s">
        <v>567</v>
      </c>
      <c r="D11282" s="443" t="s">
        <v>571</v>
      </c>
      <c r="E11282" s="443" t="s">
        <v>548</v>
      </c>
      <c r="F11282" s="443" t="s">
        <v>548</v>
      </c>
      <c r="G11282" s="722">
        <v>111.59990000000001</v>
      </c>
      <c r="H11282" s="722">
        <v>4.2740539999999996</v>
      </c>
      <c r="I11282" s="722">
        <v>200</v>
      </c>
      <c r="J11282" s="722">
        <v>111.59990000000001</v>
      </c>
      <c r="K11282" s="723">
        <v>476.98399899459997</v>
      </c>
    </row>
    <row r="11283" spans="2:11">
      <c r="B11283" s="486" t="str">
        <f>CONCATENATE(Tabela22[[#This Row],[Residencial / Não Residencial]]," - ",Tabela22[[#This Row],[Frequência]])</f>
        <v>Residencial - 6 vezes por semana</v>
      </c>
      <c r="C11283" s="486" t="s">
        <v>567</v>
      </c>
      <c r="D11283" s="443" t="s">
        <v>571</v>
      </c>
      <c r="E11283" s="443" t="s">
        <v>548</v>
      </c>
      <c r="F11283" s="443" t="s">
        <v>548</v>
      </c>
      <c r="G11283" s="722">
        <v>131.4126</v>
      </c>
      <c r="H11283" s="722">
        <v>4.2740539999999996</v>
      </c>
      <c r="I11283" s="722">
        <v>200</v>
      </c>
      <c r="J11283" s="722">
        <v>131.4126</v>
      </c>
      <c r="K11283" s="723">
        <v>561.6645486804</v>
      </c>
    </row>
    <row r="11284" spans="2:11">
      <c r="B11284" s="486" t="str">
        <f>CONCATENATE(Tabela22[[#This Row],[Residencial / Não Residencial]]," - ",Tabela22[[#This Row],[Frequência]])</f>
        <v>Residencial - 3 vezes por semana</v>
      </c>
      <c r="C11284" s="486" t="s">
        <v>578</v>
      </c>
      <c r="D11284" s="443" t="s">
        <v>580</v>
      </c>
      <c r="E11284" s="443" t="s">
        <v>575</v>
      </c>
      <c r="F11284" s="443" t="s">
        <v>548</v>
      </c>
      <c r="G11284" s="722">
        <v>48.46</v>
      </c>
      <c r="H11284" s="722">
        <v>2.5755699999999999</v>
      </c>
      <c r="I11284" s="722">
        <v>200</v>
      </c>
      <c r="J11284" s="722">
        <v>48.46</v>
      </c>
      <c r="K11284" s="723">
        <v>124.8121222</v>
      </c>
    </row>
    <row r="11285" spans="2:11">
      <c r="B11285" s="486" t="str">
        <f>CONCATENATE(Tabela22[[#This Row],[Residencial / Não Residencial]]," - ",Tabela22[[#This Row],[Frequência]])</f>
        <v>Não Residencial - 6 vezes por semana</v>
      </c>
      <c r="C11285" s="486" t="s">
        <v>567</v>
      </c>
      <c r="D11285" s="443" t="s">
        <v>568</v>
      </c>
      <c r="E11285" s="443" t="s">
        <v>569</v>
      </c>
      <c r="F11285" s="443" t="s">
        <v>550</v>
      </c>
      <c r="G11285" s="722">
        <v>30</v>
      </c>
      <c r="H11285" s="722">
        <v>6.111758</v>
      </c>
      <c r="I11285" s="722">
        <v>300</v>
      </c>
      <c r="J11285" s="722">
        <v>30</v>
      </c>
      <c r="K11285" s="723">
        <v>183.35274000000001</v>
      </c>
    </row>
    <row r="11286" spans="2:11">
      <c r="B11286" s="486" t="str">
        <f>CONCATENATE(Tabela22[[#This Row],[Residencial / Não Residencial]]," - ",Tabela22[[#This Row],[Frequência]])</f>
        <v>Residencial - 6 vezes por semana</v>
      </c>
      <c r="C11286" s="486" t="s">
        <v>567</v>
      </c>
      <c r="D11286" s="443" t="s">
        <v>571</v>
      </c>
      <c r="E11286" s="443" t="s">
        <v>548</v>
      </c>
      <c r="F11286" s="443" t="s">
        <v>548</v>
      </c>
      <c r="G11286" s="722">
        <v>283.30880000000002</v>
      </c>
      <c r="H11286" s="722">
        <v>4.2740539999999996</v>
      </c>
      <c r="I11286" s="722">
        <v>200</v>
      </c>
      <c r="J11286" s="722">
        <v>200</v>
      </c>
      <c r="K11286" s="723">
        <v>854.81079999999997</v>
      </c>
    </row>
    <row r="11287" spans="2:11">
      <c r="B11287" s="486" t="str">
        <f>CONCATENATE(Tabela22[[#This Row],[Residencial / Não Residencial]]," - ",Tabela22[[#This Row],[Frequência]])</f>
        <v>Não Residencial - 6 vezes por semana</v>
      </c>
      <c r="C11287" s="486" t="s">
        <v>567</v>
      </c>
      <c r="D11287" s="443" t="s">
        <v>568</v>
      </c>
      <c r="E11287" s="443" t="s">
        <v>570</v>
      </c>
      <c r="F11287" s="443" t="s">
        <v>550</v>
      </c>
      <c r="G11287" s="722">
        <v>82.01</v>
      </c>
      <c r="H11287" s="722">
        <v>6.111758</v>
      </c>
      <c r="I11287" s="722">
        <v>300</v>
      </c>
      <c r="J11287" s="722">
        <v>82.01</v>
      </c>
      <c r="K11287" s="723">
        <v>501.22527358000002</v>
      </c>
    </row>
    <row r="11288" spans="2:11">
      <c r="B11288" s="486" t="str">
        <f>CONCATENATE(Tabela22[[#This Row],[Residencial / Não Residencial]]," - ",Tabela22[[#This Row],[Frequência]])</f>
        <v>Residencial - 3 vezes por semana</v>
      </c>
      <c r="C11288" s="486" t="s">
        <v>578</v>
      </c>
      <c r="D11288" s="443" t="s">
        <v>572</v>
      </c>
      <c r="E11288" s="443" t="s">
        <v>548</v>
      </c>
      <c r="F11288" s="443" t="s">
        <v>548</v>
      </c>
      <c r="G11288" s="722">
        <v>46</v>
      </c>
      <c r="H11288" s="722">
        <v>2.5755699999999999</v>
      </c>
      <c r="I11288" s="722">
        <v>200</v>
      </c>
      <c r="J11288" s="722">
        <v>46</v>
      </c>
      <c r="K11288" s="723">
        <v>118.47622</v>
      </c>
    </row>
    <row r="11289" spans="2:11">
      <c r="B11289" s="486" t="str">
        <f>CONCATENATE(Tabela22[[#This Row],[Residencial / Não Residencial]]," - ",Tabela22[[#This Row],[Frequência]])</f>
        <v>Residencial - 3 vezes por semana</v>
      </c>
      <c r="C11289" s="486" t="s">
        <v>578</v>
      </c>
      <c r="D11289" s="443" t="s">
        <v>580</v>
      </c>
      <c r="E11289" s="443" t="s">
        <v>548</v>
      </c>
      <c r="F11289" s="443" t="s">
        <v>548</v>
      </c>
      <c r="G11289" s="722">
        <v>49.95</v>
      </c>
      <c r="H11289" s="722">
        <v>2.5755699999999999</v>
      </c>
      <c r="I11289" s="722">
        <v>200</v>
      </c>
      <c r="J11289" s="722">
        <v>49.95</v>
      </c>
      <c r="K11289" s="723">
        <v>128.6497215</v>
      </c>
    </row>
    <row r="11290" spans="2:11">
      <c r="B11290" s="486" t="str">
        <f>CONCATENATE(Tabela22[[#This Row],[Residencial / Não Residencial]]," - ",Tabela22[[#This Row],[Frequência]])</f>
        <v>Residencial - 3 vezes por semana</v>
      </c>
      <c r="C11290" s="486" t="s">
        <v>578</v>
      </c>
      <c r="D11290" s="443" t="s">
        <v>580</v>
      </c>
      <c r="E11290" s="443" t="s">
        <v>548</v>
      </c>
      <c r="F11290" s="443" t="s">
        <v>548</v>
      </c>
      <c r="G11290" s="722">
        <v>15</v>
      </c>
      <c r="H11290" s="722">
        <v>2.5755699999999999</v>
      </c>
      <c r="I11290" s="722">
        <v>200</v>
      </c>
      <c r="J11290" s="722">
        <v>27.027027027027</v>
      </c>
      <c r="K11290" s="723">
        <v>69.61</v>
      </c>
    </row>
    <row r="11291" spans="2:11">
      <c r="B11291" s="486" t="str">
        <f>CONCATENATE(Tabela22[[#This Row],[Residencial / Não Residencial]]," - ",Tabela22[[#This Row],[Frequência]])</f>
        <v>Residencial - 3 vezes por semana</v>
      </c>
      <c r="C11291" s="486" t="s">
        <v>578</v>
      </c>
      <c r="D11291" s="443" t="s">
        <v>571</v>
      </c>
      <c r="E11291" s="443" t="s">
        <v>548</v>
      </c>
      <c r="F11291" s="443" t="s">
        <v>548</v>
      </c>
      <c r="G11291" s="722">
        <v>259.72000000000003</v>
      </c>
      <c r="H11291" s="722">
        <v>2.5755699999999999</v>
      </c>
      <c r="I11291" s="722">
        <v>200</v>
      </c>
      <c r="J11291" s="722">
        <v>200</v>
      </c>
      <c r="K11291" s="723">
        <v>515.11400000000003</v>
      </c>
    </row>
    <row r="11292" spans="2:11">
      <c r="B11292" s="486" t="str">
        <f>CONCATENATE(Tabela22[[#This Row],[Residencial / Não Residencial]]," - ",Tabela22[[#This Row],[Frequência]])</f>
        <v>Residencial - 3 vezes por semana</v>
      </c>
      <c r="C11292" s="486" t="s">
        <v>578</v>
      </c>
      <c r="D11292" s="443" t="s">
        <v>571</v>
      </c>
      <c r="E11292" s="443" t="s">
        <v>548</v>
      </c>
      <c r="F11292" s="443" t="s">
        <v>548</v>
      </c>
      <c r="G11292" s="722">
        <v>259.72000000000003</v>
      </c>
      <c r="H11292" s="722">
        <v>2.5755699999999999</v>
      </c>
      <c r="I11292" s="722">
        <v>200</v>
      </c>
      <c r="J11292" s="722">
        <v>200</v>
      </c>
      <c r="K11292" s="723">
        <v>515.11400000000003</v>
      </c>
    </row>
    <row r="11293" spans="2:11">
      <c r="B11293" s="486" t="str">
        <f>CONCATENATE(Tabela22[[#This Row],[Residencial / Não Residencial]]," - ",Tabela22[[#This Row],[Frequência]])</f>
        <v>Residencial - 3 vezes por semana</v>
      </c>
      <c r="C11293" s="486" t="s">
        <v>578</v>
      </c>
      <c r="D11293" s="443" t="s">
        <v>571</v>
      </c>
      <c r="E11293" s="443" t="s">
        <v>548</v>
      </c>
      <c r="F11293" s="443" t="s">
        <v>548</v>
      </c>
      <c r="G11293" s="722">
        <v>175.41</v>
      </c>
      <c r="H11293" s="722">
        <v>2.5755699999999999</v>
      </c>
      <c r="I11293" s="722">
        <v>200</v>
      </c>
      <c r="J11293" s="722">
        <v>175.41</v>
      </c>
      <c r="K11293" s="723">
        <v>451.78073369999998</v>
      </c>
    </row>
    <row r="11294" spans="2:11">
      <c r="B11294" s="486" t="str">
        <f>CONCATENATE(Tabela22[[#This Row],[Residencial / Não Residencial]]," - ",Tabela22[[#This Row],[Frequência]])</f>
        <v>Residencial - 6 vezes por semana</v>
      </c>
      <c r="C11294" s="486" t="s">
        <v>567</v>
      </c>
      <c r="D11294" s="443" t="s">
        <v>571</v>
      </c>
      <c r="E11294" s="443" t="s">
        <v>548</v>
      </c>
      <c r="F11294" s="443" t="s">
        <v>548</v>
      </c>
      <c r="G11294" s="722">
        <v>122.4024</v>
      </c>
      <c r="H11294" s="722">
        <v>4.2740539999999996</v>
      </c>
      <c r="I11294" s="722">
        <v>200</v>
      </c>
      <c r="J11294" s="722">
        <v>122.4024</v>
      </c>
      <c r="K11294" s="723">
        <v>523.15446732960004</v>
      </c>
    </row>
    <row r="11295" spans="2:11">
      <c r="B11295" s="486" t="str">
        <f>CONCATENATE(Tabela22[[#This Row],[Residencial / Não Residencial]]," - ",Tabela22[[#This Row],[Frequência]])</f>
        <v>Residencial - 6 vezes por semana</v>
      </c>
      <c r="C11295" s="486" t="s">
        <v>567</v>
      </c>
      <c r="D11295" s="443" t="s">
        <v>571</v>
      </c>
      <c r="E11295" s="443" t="s">
        <v>548</v>
      </c>
      <c r="F11295" s="443" t="s">
        <v>548</v>
      </c>
      <c r="G11295" s="722">
        <v>66.450599999999994</v>
      </c>
      <c r="H11295" s="722">
        <v>4.2740539999999996</v>
      </c>
      <c r="I11295" s="722">
        <v>200</v>
      </c>
      <c r="J11295" s="722">
        <v>66.450599999999994</v>
      </c>
      <c r="K11295" s="723">
        <v>284.01345273240003</v>
      </c>
    </row>
    <row r="11296" spans="2:11">
      <c r="B11296" s="486" t="str">
        <f>CONCATENATE(Tabela22[[#This Row],[Residencial / Não Residencial]]," - ",Tabela22[[#This Row],[Frequência]])</f>
        <v>Residencial - 6 vezes por semana</v>
      </c>
      <c r="C11296" s="486" t="s">
        <v>567</v>
      </c>
      <c r="D11296" s="443" t="s">
        <v>571</v>
      </c>
      <c r="E11296" s="443" t="s">
        <v>548</v>
      </c>
      <c r="F11296" s="443" t="s">
        <v>548</v>
      </c>
      <c r="G11296" s="722">
        <v>122.4024</v>
      </c>
      <c r="H11296" s="722">
        <v>4.2740539999999996</v>
      </c>
      <c r="I11296" s="722">
        <v>200</v>
      </c>
      <c r="J11296" s="722">
        <v>122.4024</v>
      </c>
      <c r="K11296" s="723">
        <v>523.15446732960004</v>
      </c>
    </row>
    <row r="11297" spans="2:11">
      <c r="B11297" s="486" t="str">
        <f>CONCATENATE(Tabela22[[#This Row],[Residencial / Não Residencial]]," - ",Tabela22[[#This Row],[Frequência]])</f>
        <v>Residencial - 6 vezes por semana</v>
      </c>
      <c r="C11297" s="486" t="s">
        <v>567</v>
      </c>
      <c r="D11297" s="443" t="s">
        <v>571</v>
      </c>
      <c r="E11297" s="443" t="s">
        <v>548</v>
      </c>
      <c r="F11297" s="443" t="s">
        <v>548</v>
      </c>
      <c r="G11297" s="722">
        <v>161.56370000000001</v>
      </c>
      <c r="H11297" s="722">
        <v>4.2740539999999996</v>
      </c>
      <c r="I11297" s="722">
        <v>200</v>
      </c>
      <c r="J11297" s="722">
        <v>161.56370000000001</v>
      </c>
      <c r="K11297" s="723">
        <v>690.53197823979997</v>
      </c>
    </row>
    <row r="11298" spans="2:11">
      <c r="B11298" s="486" t="str">
        <f>CONCATENATE(Tabela22[[#This Row],[Residencial / Não Residencial]]," - ",Tabela22[[#This Row],[Frequência]])</f>
        <v>Residencial - 6 vezes por semana</v>
      </c>
      <c r="C11298" s="486" t="s">
        <v>567</v>
      </c>
      <c r="D11298" s="443" t="s">
        <v>571</v>
      </c>
      <c r="E11298" s="443" t="s">
        <v>548</v>
      </c>
      <c r="F11298" s="443" t="s">
        <v>548</v>
      </c>
      <c r="G11298" s="722">
        <v>122.4024</v>
      </c>
      <c r="H11298" s="722">
        <v>4.2740539999999996</v>
      </c>
      <c r="I11298" s="722">
        <v>200</v>
      </c>
      <c r="J11298" s="722">
        <v>122.4024</v>
      </c>
      <c r="K11298" s="723">
        <v>523.15446732960004</v>
      </c>
    </row>
    <row r="11299" spans="2:11">
      <c r="B11299" s="486" t="str">
        <f>CONCATENATE(Tabela22[[#This Row],[Residencial / Não Residencial]]," - ",Tabela22[[#This Row],[Frequência]])</f>
        <v>Residencial - 6 vezes por semana</v>
      </c>
      <c r="C11299" s="486" t="s">
        <v>567</v>
      </c>
      <c r="D11299" s="443" t="s">
        <v>571</v>
      </c>
      <c r="E11299" s="443" t="s">
        <v>548</v>
      </c>
      <c r="F11299" s="443" t="s">
        <v>548</v>
      </c>
      <c r="G11299" s="722">
        <v>161.56370000000001</v>
      </c>
      <c r="H11299" s="722">
        <v>4.2740539999999996</v>
      </c>
      <c r="I11299" s="722">
        <v>200</v>
      </c>
      <c r="J11299" s="722">
        <v>161.56370000000001</v>
      </c>
      <c r="K11299" s="723">
        <v>690.53197823979997</v>
      </c>
    </row>
    <row r="11300" spans="2:11">
      <c r="B11300" s="486" t="str">
        <f>CONCATENATE(Tabela22[[#This Row],[Residencial / Não Residencial]]," - ",Tabela22[[#This Row],[Frequência]])</f>
        <v>Residencial - 6 vezes por semana</v>
      </c>
      <c r="C11300" s="486" t="s">
        <v>567</v>
      </c>
      <c r="D11300" s="443" t="s">
        <v>571</v>
      </c>
      <c r="E11300" s="443" t="s">
        <v>548</v>
      </c>
      <c r="F11300" s="443" t="s">
        <v>548</v>
      </c>
      <c r="G11300" s="722">
        <v>122.4024</v>
      </c>
      <c r="H11300" s="722">
        <v>4.2740539999999996</v>
      </c>
      <c r="I11300" s="722">
        <v>200</v>
      </c>
      <c r="J11300" s="722">
        <v>122.4024</v>
      </c>
      <c r="K11300" s="723">
        <v>523.15446732960004</v>
      </c>
    </row>
    <row r="11301" spans="2:11">
      <c r="B11301" s="486" t="str">
        <f>CONCATENATE(Tabela22[[#This Row],[Residencial / Não Residencial]]," - ",Tabela22[[#This Row],[Frequência]])</f>
        <v>Residencial - 6 vezes por semana</v>
      </c>
      <c r="C11301" s="486" t="s">
        <v>567</v>
      </c>
      <c r="D11301" s="443" t="s">
        <v>571</v>
      </c>
      <c r="E11301" s="443" t="s">
        <v>548</v>
      </c>
      <c r="F11301" s="443" t="s">
        <v>548</v>
      </c>
      <c r="G11301" s="722">
        <v>161.56370000000001</v>
      </c>
      <c r="H11301" s="722">
        <v>4.2740539999999996</v>
      </c>
      <c r="I11301" s="722">
        <v>200</v>
      </c>
      <c r="J11301" s="722">
        <v>161.56370000000001</v>
      </c>
      <c r="K11301" s="723">
        <v>690.53197823979997</v>
      </c>
    </row>
    <row r="11302" spans="2:11">
      <c r="B11302" s="486" t="str">
        <f>CONCATENATE(Tabela22[[#This Row],[Residencial / Não Residencial]]," - ",Tabela22[[#This Row],[Frequência]])</f>
        <v>Residencial - 6 vezes por semana</v>
      </c>
      <c r="C11302" s="486" t="s">
        <v>567</v>
      </c>
      <c r="D11302" s="443" t="s">
        <v>571</v>
      </c>
      <c r="E11302" s="443" t="s">
        <v>548</v>
      </c>
      <c r="F11302" s="443" t="s">
        <v>548</v>
      </c>
      <c r="G11302" s="722">
        <v>122.4024</v>
      </c>
      <c r="H11302" s="722">
        <v>4.2740539999999996</v>
      </c>
      <c r="I11302" s="722">
        <v>200</v>
      </c>
      <c r="J11302" s="722">
        <v>122.4024</v>
      </c>
      <c r="K11302" s="723">
        <v>523.15446732960004</v>
      </c>
    </row>
    <row r="11303" spans="2:11">
      <c r="B11303" s="486" t="str">
        <f>CONCATENATE(Tabela22[[#This Row],[Residencial / Não Residencial]]," - ",Tabela22[[#This Row],[Frequência]])</f>
        <v>Residencial - 6 vezes por semana</v>
      </c>
      <c r="C11303" s="486" t="s">
        <v>567</v>
      </c>
      <c r="D11303" s="443" t="s">
        <v>571</v>
      </c>
      <c r="E11303" s="443" t="s">
        <v>548</v>
      </c>
      <c r="F11303" s="443" t="s">
        <v>548</v>
      </c>
      <c r="G11303" s="722">
        <v>161.56370000000001</v>
      </c>
      <c r="H11303" s="722">
        <v>4.2740539999999996</v>
      </c>
      <c r="I11303" s="722">
        <v>200</v>
      </c>
      <c r="J11303" s="722">
        <v>161.56370000000001</v>
      </c>
      <c r="K11303" s="723">
        <v>690.53197823979997</v>
      </c>
    </row>
    <row r="11304" spans="2:11">
      <c r="B11304" s="486" t="str">
        <f>CONCATENATE(Tabela22[[#This Row],[Residencial / Não Residencial]]," - ",Tabela22[[#This Row],[Frequência]])</f>
        <v>Residencial - 6 vezes por semana</v>
      </c>
      <c r="C11304" s="486" t="s">
        <v>567</v>
      </c>
      <c r="D11304" s="443" t="s">
        <v>571</v>
      </c>
      <c r="E11304" s="443" t="s">
        <v>548</v>
      </c>
      <c r="F11304" s="443" t="s">
        <v>548</v>
      </c>
      <c r="G11304" s="722">
        <v>101.64</v>
      </c>
      <c r="H11304" s="722">
        <v>4.2740539999999996</v>
      </c>
      <c r="I11304" s="722">
        <v>200</v>
      </c>
      <c r="J11304" s="722">
        <v>101.64</v>
      </c>
      <c r="K11304" s="723">
        <v>434.41484856</v>
      </c>
    </row>
    <row r="11305" spans="2:11">
      <c r="B11305" s="486" t="str">
        <f>CONCATENATE(Tabela22[[#This Row],[Residencial / Não Residencial]]," - ",Tabela22[[#This Row],[Frequência]])</f>
        <v>Residencial - 6 vezes por semana</v>
      </c>
      <c r="C11305" s="486" t="s">
        <v>567</v>
      </c>
      <c r="D11305" s="443" t="s">
        <v>571</v>
      </c>
      <c r="E11305" s="443" t="s">
        <v>548</v>
      </c>
      <c r="F11305" s="443" t="s">
        <v>548</v>
      </c>
      <c r="G11305" s="722">
        <v>101.64</v>
      </c>
      <c r="H11305" s="722">
        <v>4.2740539999999996</v>
      </c>
      <c r="I11305" s="722">
        <v>200</v>
      </c>
      <c r="J11305" s="722">
        <v>101.64</v>
      </c>
      <c r="K11305" s="723">
        <v>434.41484856</v>
      </c>
    </row>
    <row r="11306" spans="2:11">
      <c r="B11306" s="486" t="str">
        <f>CONCATENATE(Tabela22[[#This Row],[Residencial / Não Residencial]]," - ",Tabela22[[#This Row],[Frequência]])</f>
        <v>Residencial - 6 vezes por semana</v>
      </c>
      <c r="C11306" s="486" t="s">
        <v>567</v>
      </c>
      <c r="D11306" s="443" t="s">
        <v>571</v>
      </c>
      <c r="E11306" s="443" t="s">
        <v>548</v>
      </c>
      <c r="F11306" s="443" t="s">
        <v>548</v>
      </c>
      <c r="G11306" s="722">
        <v>101.64</v>
      </c>
      <c r="H11306" s="722">
        <v>4.2740539999999996</v>
      </c>
      <c r="I11306" s="722">
        <v>200</v>
      </c>
      <c r="J11306" s="722">
        <v>101.64</v>
      </c>
      <c r="K11306" s="723">
        <v>434.41484856</v>
      </c>
    </row>
    <row r="11307" spans="2:11">
      <c r="B11307" s="486" t="str">
        <f>CONCATENATE(Tabela22[[#This Row],[Residencial / Não Residencial]]," - ",Tabela22[[#This Row],[Frequência]])</f>
        <v>Residencial - 6 vezes por semana</v>
      </c>
      <c r="C11307" s="486" t="s">
        <v>567</v>
      </c>
      <c r="D11307" s="443" t="s">
        <v>571</v>
      </c>
      <c r="E11307" s="443" t="s">
        <v>548</v>
      </c>
      <c r="F11307" s="443" t="s">
        <v>548</v>
      </c>
      <c r="G11307" s="722">
        <v>101.64</v>
      </c>
      <c r="H11307" s="722">
        <v>4.2740539999999996</v>
      </c>
      <c r="I11307" s="722">
        <v>200</v>
      </c>
      <c r="J11307" s="722">
        <v>101.64</v>
      </c>
      <c r="K11307" s="723">
        <v>434.41484856</v>
      </c>
    </row>
    <row r="11308" spans="2:11">
      <c r="B11308" s="486" t="str">
        <f>CONCATENATE(Tabela22[[#This Row],[Residencial / Não Residencial]]," - ",Tabela22[[#This Row],[Frequência]])</f>
        <v>Residencial - 6 vezes por semana</v>
      </c>
      <c r="C11308" s="486" t="s">
        <v>567</v>
      </c>
      <c r="D11308" s="443" t="s">
        <v>571</v>
      </c>
      <c r="E11308" s="443" t="s">
        <v>548</v>
      </c>
      <c r="F11308" s="443" t="s">
        <v>548</v>
      </c>
      <c r="G11308" s="722">
        <v>101.64</v>
      </c>
      <c r="H11308" s="722">
        <v>4.2740539999999996</v>
      </c>
      <c r="I11308" s="722">
        <v>200</v>
      </c>
      <c r="J11308" s="722">
        <v>101.64</v>
      </c>
      <c r="K11308" s="723">
        <v>434.41484856</v>
      </c>
    </row>
    <row r="11309" spans="2:11">
      <c r="B11309" s="486" t="str">
        <f>CONCATENATE(Tabela22[[#This Row],[Residencial / Não Residencial]]," - ",Tabela22[[#This Row],[Frequência]])</f>
        <v>Residencial - 6 vezes por semana</v>
      </c>
      <c r="C11309" s="486" t="s">
        <v>567</v>
      </c>
      <c r="D11309" s="443" t="s">
        <v>571</v>
      </c>
      <c r="E11309" s="443" t="s">
        <v>548</v>
      </c>
      <c r="F11309" s="443" t="s">
        <v>548</v>
      </c>
      <c r="G11309" s="722">
        <v>128.72999999999999</v>
      </c>
      <c r="H11309" s="722">
        <v>4.2740539999999996</v>
      </c>
      <c r="I11309" s="722">
        <v>200</v>
      </c>
      <c r="J11309" s="722">
        <v>128.72999999999999</v>
      </c>
      <c r="K11309" s="723">
        <v>550.19897142000002</v>
      </c>
    </row>
    <row r="11310" spans="2:11">
      <c r="B11310" s="486" t="str">
        <f>CONCATENATE(Tabela22[[#This Row],[Residencial / Não Residencial]]," - ",Tabela22[[#This Row],[Frequência]])</f>
        <v>Residencial - 6 vezes por semana</v>
      </c>
      <c r="C11310" s="486" t="s">
        <v>567</v>
      </c>
      <c r="D11310" s="443" t="s">
        <v>571</v>
      </c>
      <c r="E11310" s="443" t="s">
        <v>548</v>
      </c>
      <c r="F11310" s="443" t="s">
        <v>548</v>
      </c>
      <c r="G11310" s="722">
        <v>118.93</v>
      </c>
      <c r="H11310" s="722">
        <v>4.2740539999999996</v>
      </c>
      <c r="I11310" s="722">
        <v>200</v>
      </c>
      <c r="J11310" s="722">
        <v>118.93</v>
      </c>
      <c r="K11310" s="723">
        <v>508.31324222000001</v>
      </c>
    </row>
    <row r="11311" spans="2:11">
      <c r="B11311" s="486" t="str">
        <f>CONCATENATE(Tabela22[[#This Row],[Residencial / Não Residencial]]," - ",Tabela22[[#This Row],[Frequência]])</f>
        <v>Residencial - 6 vezes por semana</v>
      </c>
      <c r="C11311" s="486" t="s">
        <v>567</v>
      </c>
      <c r="D11311" s="443" t="s">
        <v>571</v>
      </c>
      <c r="E11311" s="443" t="s">
        <v>548</v>
      </c>
      <c r="F11311" s="443" t="s">
        <v>548</v>
      </c>
      <c r="G11311" s="722">
        <v>118.93</v>
      </c>
      <c r="H11311" s="722">
        <v>4.2740539999999996</v>
      </c>
      <c r="I11311" s="722">
        <v>200</v>
      </c>
      <c r="J11311" s="722">
        <v>118.93</v>
      </c>
      <c r="K11311" s="723">
        <v>508.31324222000001</v>
      </c>
    </row>
    <row r="11312" spans="2:11">
      <c r="B11312" s="486" t="str">
        <f>CONCATENATE(Tabela22[[#This Row],[Residencial / Não Residencial]]," - ",Tabela22[[#This Row],[Frequência]])</f>
        <v>Residencial - 6 vezes por semana</v>
      </c>
      <c r="C11312" s="486" t="s">
        <v>567</v>
      </c>
      <c r="D11312" s="443" t="s">
        <v>571</v>
      </c>
      <c r="E11312" s="443" t="s">
        <v>548</v>
      </c>
      <c r="F11312" s="443" t="s">
        <v>548</v>
      </c>
      <c r="G11312" s="722">
        <v>118.93</v>
      </c>
      <c r="H11312" s="722">
        <v>4.2740539999999996</v>
      </c>
      <c r="I11312" s="722">
        <v>200</v>
      </c>
      <c r="J11312" s="722">
        <v>118.93</v>
      </c>
      <c r="K11312" s="723">
        <v>508.31324222000001</v>
      </c>
    </row>
    <row r="11313" spans="2:11">
      <c r="B11313" s="486" t="str">
        <f>CONCATENATE(Tabela22[[#This Row],[Residencial / Não Residencial]]," - ",Tabela22[[#This Row],[Frequência]])</f>
        <v>Residencial - 6 vezes por semana</v>
      </c>
      <c r="C11313" s="486" t="s">
        <v>567</v>
      </c>
      <c r="D11313" s="443" t="s">
        <v>571</v>
      </c>
      <c r="E11313" s="443" t="s">
        <v>548</v>
      </c>
      <c r="F11313" s="443" t="s">
        <v>548</v>
      </c>
      <c r="G11313" s="722">
        <v>118.93</v>
      </c>
      <c r="H11313" s="722">
        <v>4.2740539999999996</v>
      </c>
      <c r="I11313" s="722">
        <v>200</v>
      </c>
      <c r="J11313" s="722">
        <v>118.93</v>
      </c>
      <c r="K11313" s="723">
        <v>508.31324222000001</v>
      </c>
    </row>
    <row r="11314" spans="2:11">
      <c r="B11314" s="486" t="str">
        <f>CONCATENATE(Tabela22[[#This Row],[Residencial / Não Residencial]]," - ",Tabela22[[#This Row],[Frequência]])</f>
        <v>Residencial - 6 vezes por semana</v>
      </c>
      <c r="C11314" s="486" t="s">
        <v>567</v>
      </c>
      <c r="D11314" s="443" t="s">
        <v>571</v>
      </c>
      <c r="E11314" s="443" t="s">
        <v>548</v>
      </c>
      <c r="F11314" s="443" t="s">
        <v>548</v>
      </c>
      <c r="G11314" s="722">
        <v>118.93</v>
      </c>
      <c r="H11314" s="722">
        <v>4.2740539999999996</v>
      </c>
      <c r="I11314" s="722">
        <v>200</v>
      </c>
      <c r="J11314" s="722">
        <v>118.93</v>
      </c>
      <c r="K11314" s="723">
        <v>508.31324222000001</v>
      </c>
    </row>
    <row r="11315" spans="2:11">
      <c r="B11315" s="486" t="str">
        <f>CONCATENATE(Tabela22[[#This Row],[Residencial / Não Residencial]]," - ",Tabela22[[#This Row],[Frequência]])</f>
        <v>Residencial - 6 vezes por semana</v>
      </c>
      <c r="C11315" s="486" t="s">
        <v>567</v>
      </c>
      <c r="D11315" s="443" t="s">
        <v>571</v>
      </c>
      <c r="E11315" s="443" t="s">
        <v>548</v>
      </c>
      <c r="F11315" s="443" t="s">
        <v>548</v>
      </c>
      <c r="G11315" s="722">
        <v>122.97</v>
      </c>
      <c r="H11315" s="722">
        <v>4.2740539999999996</v>
      </c>
      <c r="I11315" s="722">
        <v>200</v>
      </c>
      <c r="J11315" s="722">
        <v>122.97</v>
      </c>
      <c r="K11315" s="723">
        <v>525.58042037999996</v>
      </c>
    </row>
    <row r="11316" spans="2:11">
      <c r="B11316" s="486" t="str">
        <f>CONCATENATE(Tabela22[[#This Row],[Residencial / Não Residencial]]," - ",Tabela22[[#This Row],[Frequência]])</f>
        <v>Residencial - 6 vezes por semana</v>
      </c>
      <c r="C11316" s="486" t="s">
        <v>567</v>
      </c>
      <c r="D11316" s="443" t="s">
        <v>571</v>
      </c>
      <c r="E11316" s="443" t="s">
        <v>548</v>
      </c>
      <c r="F11316" s="443" t="s">
        <v>548</v>
      </c>
      <c r="G11316" s="722">
        <v>122.97</v>
      </c>
      <c r="H11316" s="722">
        <v>4.2740539999999996</v>
      </c>
      <c r="I11316" s="722">
        <v>200</v>
      </c>
      <c r="J11316" s="722">
        <v>122.97</v>
      </c>
      <c r="K11316" s="723">
        <v>525.58042037999996</v>
      </c>
    </row>
    <row r="11317" spans="2:11">
      <c r="B11317" s="486" t="str">
        <f>CONCATENATE(Tabela22[[#This Row],[Residencial / Não Residencial]]," - ",Tabela22[[#This Row],[Frequência]])</f>
        <v>Residencial - 6 vezes por semana</v>
      </c>
      <c r="C11317" s="486" t="s">
        <v>567</v>
      </c>
      <c r="D11317" s="443" t="s">
        <v>571</v>
      </c>
      <c r="E11317" s="443" t="s">
        <v>548</v>
      </c>
      <c r="F11317" s="443" t="s">
        <v>548</v>
      </c>
      <c r="G11317" s="722">
        <v>122.97</v>
      </c>
      <c r="H11317" s="722">
        <v>4.2740539999999996</v>
      </c>
      <c r="I11317" s="722">
        <v>200</v>
      </c>
      <c r="J11317" s="722">
        <v>122.97</v>
      </c>
      <c r="K11317" s="723">
        <v>525.58042037999996</v>
      </c>
    </row>
    <row r="11318" spans="2:11">
      <c r="B11318" s="486" t="str">
        <f>CONCATENATE(Tabela22[[#This Row],[Residencial / Não Residencial]]," - ",Tabela22[[#This Row],[Frequência]])</f>
        <v>Residencial - 6 vezes por semana</v>
      </c>
      <c r="C11318" s="486" t="s">
        <v>567</v>
      </c>
      <c r="D11318" s="443" t="s">
        <v>571</v>
      </c>
      <c r="E11318" s="443" t="s">
        <v>548</v>
      </c>
      <c r="F11318" s="443" t="s">
        <v>548</v>
      </c>
      <c r="G11318" s="722">
        <v>122.97</v>
      </c>
      <c r="H11318" s="722">
        <v>4.2740539999999996</v>
      </c>
      <c r="I11318" s="722">
        <v>200</v>
      </c>
      <c r="J11318" s="722">
        <v>122.97</v>
      </c>
      <c r="K11318" s="723">
        <v>525.58042037999996</v>
      </c>
    </row>
    <row r="11319" spans="2:11">
      <c r="B11319" s="486" t="str">
        <f>CONCATENATE(Tabela22[[#This Row],[Residencial / Não Residencial]]," - ",Tabela22[[#This Row],[Frequência]])</f>
        <v>Residencial - 6 vezes por semana</v>
      </c>
      <c r="C11319" s="486" t="s">
        <v>567</v>
      </c>
      <c r="D11319" s="443" t="s">
        <v>571</v>
      </c>
      <c r="E11319" s="443" t="s">
        <v>548</v>
      </c>
      <c r="F11319" s="443" t="s">
        <v>548</v>
      </c>
      <c r="G11319" s="722">
        <v>122.97</v>
      </c>
      <c r="H11319" s="722">
        <v>4.2740539999999996</v>
      </c>
      <c r="I11319" s="722">
        <v>200</v>
      </c>
      <c r="J11319" s="722">
        <v>122.97</v>
      </c>
      <c r="K11319" s="723">
        <v>525.58042037999996</v>
      </c>
    </row>
    <row r="11320" spans="2:11">
      <c r="B11320" s="486" t="str">
        <f>CONCATENATE(Tabela22[[#This Row],[Residencial / Não Residencial]]," - ",Tabela22[[#This Row],[Frequência]])</f>
        <v>Residencial - 6 vezes por semana</v>
      </c>
      <c r="C11320" s="486" t="s">
        <v>567</v>
      </c>
      <c r="D11320" s="443" t="s">
        <v>571</v>
      </c>
      <c r="E11320" s="443" t="s">
        <v>548</v>
      </c>
      <c r="F11320" s="443" t="s">
        <v>548</v>
      </c>
      <c r="G11320" s="722">
        <v>122.97</v>
      </c>
      <c r="H11320" s="722">
        <v>4.2740539999999996</v>
      </c>
      <c r="I11320" s="722">
        <v>200</v>
      </c>
      <c r="J11320" s="722">
        <v>122.97</v>
      </c>
      <c r="K11320" s="723">
        <v>525.58042037999996</v>
      </c>
    </row>
    <row r="11321" spans="2:11">
      <c r="B11321" s="486" t="str">
        <f>CONCATENATE(Tabela22[[#This Row],[Residencial / Não Residencial]]," - ",Tabela22[[#This Row],[Frequência]])</f>
        <v>Residencial - 6 vezes por semana</v>
      </c>
      <c r="C11321" s="486" t="s">
        <v>567</v>
      </c>
      <c r="D11321" s="443" t="s">
        <v>571</v>
      </c>
      <c r="E11321" s="443" t="s">
        <v>548</v>
      </c>
      <c r="F11321" s="443" t="s">
        <v>548</v>
      </c>
      <c r="G11321" s="722">
        <v>104.51</v>
      </c>
      <c r="H11321" s="722">
        <v>4.2740539999999996</v>
      </c>
      <c r="I11321" s="722">
        <v>200</v>
      </c>
      <c r="J11321" s="722">
        <v>104.51</v>
      </c>
      <c r="K11321" s="723">
        <v>446.68138354000001</v>
      </c>
    </row>
    <row r="11322" spans="2:11">
      <c r="B11322" s="486" t="str">
        <f>CONCATENATE(Tabela22[[#This Row],[Residencial / Não Residencial]]," - ",Tabela22[[#This Row],[Frequência]])</f>
        <v>Residencial - 6 vezes por semana</v>
      </c>
      <c r="C11322" s="486" t="s">
        <v>567</v>
      </c>
      <c r="D11322" s="443" t="s">
        <v>571</v>
      </c>
      <c r="E11322" s="443" t="s">
        <v>548</v>
      </c>
      <c r="F11322" s="443" t="s">
        <v>548</v>
      </c>
      <c r="G11322" s="722">
        <v>93.54</v>
      </c>
      <c r="H11322" s="722">
        <v>4.2740539999999996</v>
      </c>
      <c r="I11322" s="722">
        <v>200</v>
      </c>
      <c r="J11322" s="722">
        <v>93.54</v>
      </c>
      <c r="K11322" s="723">
        <v>399.79501116</v>
      </c>
    </row>
    <row r="11323" spans="2:11">
      <c r="B11323" s="486" t="str">
        <f>CONCATENATE(Tabela22[[#This Row],[Residencial / Não Residencial]]," - ",Tabela22[[#This Row],[Frequência]])</f>
        <v>Residencial - 6 vezes por semana</v>
      </c>
      <c r="C11323" s="486" t="s">
        <v>567</v>
      </c>
      <c r="D11323" s="443" t="s">
        <v>571</v>
      </c>
      <c r="E11323" s="443" t="s">
        <v>548</v>
      </c>
      <c r="F11323" s="443" t="s">
        <v>548</v>
      </c>
      <c r="G11323" s="722">
        <v>93.54</v>
      </c>
      <c r="H11323" s="722">
        <v>4.2740539999999996</v>
      </c>
      <c r="I11323" s="722">
        <v>200</v>
      </c>
      <c r="J11323" s="722">
        <v>93.54</v>
      </c>
      <c r="K11323" s="723">
        <v>399.79501116</v>
      </c>
    </row>
    <row r="11324" spans="2:11">
      <c r="B11324" s="486" t="str">
        <f>CONCATENATE(Tabela22[[#This Row],[Residencial / Não Residencial]]," - ",Tabela22[[#This Row],[Frequência]])</f>
        <v>Residencial - 6 vezes por semana</v>
      </c>
      <c r="C11324" s="486" t="s">
        <v>567</v>
      </c>
      <c r="D11324" s="443" t="s">
        <v>571</v>
      </c>
      <c r="E11324" s="443" t="s">
        <v>548</v>
      </c>
      <c r="F11324" s="443" t="s">
        <v>548</v>
      </c>
      <c r="G11324" s="722">
        <v>93.54</v>
      </c>
      <c r="H11324" s="722">
        <v>4.2740539999999996</v>
      </c>
      <c r="I11324" s="722">
        <v>200</v>
      </c>
      <c r="J11324" s="722">
        <v>93.54</v>
      </c>
      <c r="K11324" s="723">
        <v>399.79501116</v>
      </c>
    </row>
    <row r="11325" spans="2:11">
      <c r="B11325" s="486" t="str">
        <f>CONCATENATE(Tabela22[[#This Row],[Residencial / Não Residencial]]," - ",Tabela22[[#This Row],[Frequência]])</f>
        <v>Residencial - 6 vezes por semana</v>
      </c>
      <c r="C11325" s="486" t="s">
        <v>567</v>
      </c>
      <c r="D11325" s="443" t="s">
        <v>571</v>
      </c>
      <c r="E11325" s="443" t="s">
        <v>548</v>
      </c>
      <c r="F11325" s="443" t="s">
        <v>548</v>
      </c>
      <c r="G11325" s="722">
        <v>93.54</v>
      </c>
      <c r="H11325" s="722">
        <v>4.2740539999999996</v>
      </c>
      <c r="I11325" s="722">
        <v>200</v>
      </c>
      <c r="J11325" s="722">
        <v>93.54</v>
      </c>
      <c r="K11325" s="723">
        <v>399.79501116</v>
      </c>
    </row>
    <row r="11326" spans="2:11">
      <c r="B11326" s="486" t="str">
        <f>CONCATENATE(Tabela22[[#This Row],[Residencial / Não Residencial]]," - ",Tabela22[[#This Row],[Frequência]])</f>
        <v>Residencial - 6 vezes por semana</v>
      </c>
      <c r="C11326" s="486" t="s">
        <v>567</v>
      </c>
      <c r="D11326" s="443" t="s">
        <v>571</v>
      </c>
      <c r="E11326" s="443" t="s">
        <v>548</v>
      </c>
      <c r="F11326" s="443" t="s">
        <v>548</v>
      </c>
      <c r="G11326" s="722">
        <v>93.54</v>
      </c>
      <c r="H11326" s="722">
        <v>4.2740539999999996</v>
      </c>
      <c r="I11326" s="722">
        <v>200</v>
      </c>
      <c r="J11326" s="722">
        <v>93.54</v>
      </c>
      <c r="K11326" s="723">
        <v>399.79501116</v>
      </c>
    </row>
    <row r="11327" spans="2:11">
      <c r="B11327" s="486" t="str">
        <f>CONCATENATE(Tabela22[[#This Row],[Residencial / Não Residencial]]," - ",Tabela22[[#This Row],[Frequência]])</f>
        <v>Residencial - 3 vezes por semana</v>
      </c>
      <c r="C11327" s="486" t="s">
        <v>578</v>
      </c>
      <c r="D11327" s="443" t="s">
        <v>580</v>
      </c>
      <c r="E11327" s="443" t="s">
        <v>548</v>
      </c>
      <c r="F11327" s="443" t="s">
        <v>548</v>
      </c>
      <c r="G11327" s="722">
        <v>25.56</v>
      </c>
      <c r="H11327" s="722">
        <v>2.5755699999999999</v>
      </c>
      <c r="I11327" s="722">
        <v>200</v>
      </c>
      <c r="J11327" s="722">
        <v>27.027027027027</v>
      </c>
      <c r="K11327" s="723">
        <v>69.61</v>
      </c>
    </row>
    <row r="11328" spans="2:11">
      <c r="B11328" s="486" t="str">
        <f>CONCATENATE(Tabela22[[#This Row],[Residencial / Não Residencial]]," - ",Tabela22[[#This Row],[Frequência]])</f>
        <v>Não Residencial - 3 vezes por semana</v>
      </c>
      <c r="C11328" s="486" t="s">
        <v>578</v>
      </c>
      <c r="D11328" s="443" t="s">
        <v>574</v>
      </c>
      <c r="E11328" s="443" t="s">
        <v>569</v>
      </c>
      <c r="F11328" s="443" t="s">
        <v>550</v>
      </c>
      <c r="G11328" s="722">
        <v>740.31</v>
      </c>
      <c r="H11328" s="722">
        <v>3.9677699999999998</v>
      </c>
      <c r="I11328" s="722">
        <v>300</v>
      </c>
      <c r="J11328" s="722">
        <v>300</v>
      </c>
      <c r="K11328" s="723">
        <v>1190.3309999999999</v>
      </c>
    </row>
    <row r="11329" spans="2:11">
      <c r="B11329" s="486" t="str">
        <f>CONCATENATE(Tabela22[[#This Row],[Residencial / Não Residencial]]," - ",Tabela22[[#This Row],[Frequência]])</f>
        <v>Não Residencial - 3 vezes por semana</v>
      </c>
      <c r="C11329" s="486" t="s">
        <v>578</v>
      </c>
      <c r="D11329" s="443" t="s">
        <v>568</v>
      </c>
      <c r="E11329" s="443" t="s">
        <v>569</v>
      </c>
      <c r="F11329" s="443" t="s">
        <v>550</v>
      </c>
      <c r="G11329" s="722">
        <v>133.33000000000001</v>
      </c>
      <c r="H11329" s="722">
        <v>3.9677699999999998</v>
      </c>
      <c r="I11329" s="722">
        <v>300</v>
      </c>
      <c r="J11329" s="722">
        <v>133.33000000000001</v>
      </c>
      <c r="K11329" s="723">
        <v>529.02277409999999</v>
      </c>
    </row>
    <row r="11330" spans="2:11">
      <c r="B11330" s="486" t="str">
        <f>CONCATENATE(Tabela22[[#This Row],[Residencial / Não Residencial]]," - ",Tabela22[[#This Row],[Frequência]])</f>
        <v>Não Residencial - 3 vezes por semana</v>
      </c>
      <c r="C11330" s="486" t="s">
        <v>578</v>
      </c>
      <c r="D11330" s="443" t="s">
        <v>574</v>
      </c>
      <c r="E11330" s="443" t="s">
        <v>569</v>
      </c>
      <c r="F11330" s="443" t="s">
        <v>550</v>
      </c>
      <c r="G11330" s="722">
        <v>1477.3</v>
      </c>
      <c r="H11330" s="722">
        <v>3.9677699999999998</v>
      </c>
      <c r="I11330" s="722">
        <v>300</v>
      </c>
      <c r="J11330" s="722">
        <v>300</v>
      </c>
      <c r="K11330" s="723">
        <v>1190.3309999999999</v>
      </c>
    </row>
    <row r="11331" spans="2:11">
      <c r="B11331" s="486" t="str">
        <f>CONCATENATE(Tabela22[[#This Row],[Residencial / Não Residencial]]," - ",Tabela22[[#This Row],[Frequência]])</f>
        <v>Residencial - 6 vezes por semana</v>
      </c>
      <c r="C11331" s="486" t="s">
        <v>567</v>
      </c>
      <c r="D11331" s="443" t="s">
        <v>580</v>
      </c>
      <c r="E11331" s="443" t="s">
        <v>575</v>
      </c>
      <c r="F11331" s="443" t="s">
        <v>548</v>
      </c>
      <c r="G11331" s="722">
        <v>90</v>
      </c>
      <c r="H11331" s="722">
        <v>4.2740539999999996</v>
      </c>
      <c r="I11331" s="722">
        <v>200</v>
      </c>
      <c r="J11331" s="722">
        <v>90</v>
      </c>
      <c r="K11331" s="723">
        <v>384.66485999999998</v>
      </c>
    </row>
    <row r="11332" spans="2:11">
      <c r="B11332" s="486" t="str">
        <f>CONCATENATE(Tabela22[[#This Row],[Residencial / Não Residencial]]," - ",Tabela22[[#This Row],[Frequência]])</f>
        <v>Não Residencial - 3 vezes por semana</v>
      </c>
      <c r="C11332" s="486" t="s">
        <v>578</v>
      </c>
      <c r="D11332" s="443" t="s">
        <v>568</v>
      </c>
      <c r="E11332" s="443" t="s">
        <v>569</v>
      </c>
      <c r="F11332" s="443" t="s">
        <v>550</v>
      </c>
      <c r="G11332" s="722">
        <v>28.92</v>
      </c>
      <c r="H11332" s="722">
        <v>3.9677699999999998</v>
      </c>
      <c r="I11332" s="722">
        <v>300</v>
      </c>
      <c r="J11332" s="722">
        <v>28.92</v>
      </c>
      <c r="K11332" s="723">
        <v>114.7479084</v>
      </c>
    </row>
    <row r="11333" spans="2:11">
      <c r="B11333" s="486" t="str">
        <f>CONCATENATE(Tabela22[[#This Row],[Residencial / Não Residencial]]," - ",Tabela22[[#This Row],[Frequência]])</f>
        <v>Não Residencial - 3 vezes por semana</v>
      </c>
      <c r="C11333" s="486" t="s">
        <v>578</v>
      </c>
      <c r="D11333" s="443" t="s">
        <v>574</v>
      </c>
      <c r="E11333" s="443" t="s">
        <v>583</v>
      </c>
      <c r="F11333" s="443" t="s">
        <v>550</v>
      </c>
      <c r="G11333" s="722">
        <v>1149.78</v>
      </c>
      <c r="H11333" s="722">
        <v>3.9677699999999998</v>
      </c>
      <c r="I11333" s="722">
        <v>300</v>
      </c>
      <c r="J11333" s="722">
        <v>300</v>
      </c>
      <c r="K11333" s="723">
        <v>1190.3309999999999</v>
      </c>
    </row>
    <row r="11334" spans="2:11">
      <c r="B11334" s="486" t="str">
        <f>CONCATENATE(Tabela22[[#This Row],[Residencial / Não Residencial]]," - ",Tabela22[[#This Row],[Frequência]])</f>
        <v>Residencial - 3 vezes por semana</v>
      </c>
      <c r="C11334" s="486" t="s">
        <v>578</v>
      </c>
      <c r="D11334" s="443" t="s">
        <v>572</v>
      </c>
      <c r="E11334" s="443" t="s">
        <v>548</v>
      </c>
      <c r="F11334" s="443" t="s">
        <v>548</v>
      </c>
      <c r="G11334" s="722">
        <v>71</v>
      </c>
      <c r="H11334" s="722">
        <v>2.5755699999999999</v>
      </c>
      <c r="I11334" s="722">
        <v>200</v>
      </c>
      <c r="J11334" s="722">
        <v>71</v>
      </c>
      <c r="K11334" s="723">
        <v>182.86546999999999</v>
      </c>
    </row>
    <row r="11335" spans="2:11">
      <c r="B11335" s="486" t="str">
        <f>CONCATENATE(Tabela22[[#This Row],[Residencial / Não Residencial]]," - ",Tabela22[[#This Row],[Frequência]])</f>
        <v>Não Residencial - 6 vezes por semana</v>
      </c>
      <c r="C11335" s="486" t="s">
        <v>567</v>
      </c>
      <c r="D11335" s="443" t="s">
        <v>580</v>
      </c>
      <c r="E11335" s="443" t="s">
        <v>569</v>
      </c>
      <c r="F11335" s="443" t="s">
        <v>550</v>
      </c>
      <c r="G11335" s="722">
        <v>19</v>
      </c>
      <c r="H11335" s="722">
        <v>6.111758</v>
      </c>
      <c r="I11335" s="722">
        <v>300</v>
      </c>
      <c r="J11335" s="722">
        <v>19</v>
      </c>
      <c r="K11335" s="723">
        <v>116.123402</v>
      </c>
    </row>
    <row r="11336" spans="2:11">
      <c r="B11336" s="486" t="str">
        <f>CONCATENATE(Tabela22[[#This Row],[Residencial / Não Residencial]]," - ",Tabela22[[#This Row],[Frequência]])</f>
        <v>Residencial - 3 vezes por semana</v>
      </c>
      <c r="C11336" s="486" t="s">
        <v>578</v>
      </c>
      <c r="D11336" s="443" t="s">
        <v>572</v>
      </c>
      <c r="E11336" s="443" t="s">
        <v>548</v>
      </c>
      <c r="F11336" s="443" t="s">
        <v>548</v>
      </c>
      <c r="G11336" s="722">
        <v>47.58</v>
      </c>
      <c r="H11336" s="722">
        <v>2.5755699999999999</v>
      </c>
      <c r="I11336" s="722">
        <v>200</v>
      </c>
      <c r="J11336" s="722">
        <v>47.58</v>
      </c>
      <c r="K11336" s="723">
        <v>122.54562060000001</v>
      </c>
    </row>
    <row r="11337" spans="2:11">
      <c r="B11337" s="486" t="str">
        <f>CONCATENATE(Tabela22[[#This Row],[Residencial / Não Residencial]]," - ",Tabela22[[#This Row],[Frequência]])</f>
        <v>Residencial - 6 vezes por semana</v>
      </c>
      <c r="C11337" s="486" t="s">
        <v>567</v>
      </c>
      <c r="D11337" s="443" t="s">
        <v>571</v>
      </c>
      <c r="E11337" s="443" t="s">
        <v>548</v>
      </c>
      <c r="F11337" s="443" t="s">
        <v>548</v>
      </c>
      <c r="G11337" s="722">
        <v>49.09</v>
      </c>
      <c r="H11337" s="722">
        <v>4.2740539999999996</v>
      </c>
      <c r="I11337" s="722">
        <v>200</v>
      </c>
      <c r="J11337" s="722">
        <v>49.09</v>
      </c>
      <c r="K11337" s="723">
        <v>209.81331086</v>
      </c>
    </row>
    <row r="11338" spans="2:11">
      <c r="B11338" s="486" t="str">
        <f>CONCATENATE(Tabela22[[#This Row],[Residencial / Não Residencial]]," - ",Tabela22[[#This Row],[Frequência]])</f>
        <v>Residencial - 6 vezes por semana</v>
      </c>
      <c r="C11338" s="486" t="s">
        <v>567</v>
      </c>
      <c r="D11338" s="443" t="s">
        <v>571</v>
      </c>
      <c r="E11338" s="443" t="s">
        <v>548</v>
      </c>
      <c r="F11338" s="443" t="s">
        <v>548</v>
      </c>
      <c r="G11338" s="722">
        <v>49.09</v>
      </c>
      <c r="H11338" s="722">
        <v>4.2740539999999996</v>
      </c>
      <c r="I11338" s="722">
        <v>200</v>
      </c>
      <c r="J11338" s="722">
        <v>49.09</v>
      </c>
      <c r="K11338" s="723">
        <v>209.81331086</v>
      </c>
    </row>
    <row r="11339" spans="2:11">
      <c r="B11339" s="486" t="str">
        <f>CONCATENATE(Tabela22[[#This Row],[Residencial / Não Residencial]]," - ",Tabela22[[#This Row],[Frequência]])</f>
        <v>Residencial - 6 vezes por semana</v>
      </c>
      <c r="C11339" s="486" t="s">
        <v>567</v>
      </c>
      <c r="D11339" s="443" t="s">
        <v>571</v>
      </c>
      <c r="E11339" s="443" t="s">
        <v>548</v>
      </c>
      <c r="F11339" s="443" t="s">
        <v>548</v>
      </c>
      <c r="G11339" s="722">
        <v>50.79</v>
      </c>
      <c r="H11339" s="722">
        <v>4.2740539999999996</v>
      </c>
      <c r="I11339" s="722">
        <v>200</v>
      </c>
      <c r="J11339" s="722">
        <v>50.79</v>
      </c>
      <c r="K11339" s="723">
        <v>217.07920265999999</v>
      </c>
    </row>
    <row r="11340" spans="2:11">
      <c r="B11340" s="486" t="str">
        <f>CONCATENATE(Tabela22[[#This Row],[Residencial / Não Residencial]]," - ",Tabela22[[#This Row],[Frequência]])</f>
        <v>Não Residencial - 6 vezes por semana</v>
      </c>
      <c r="C11340" s="486" t="s">
        <v>567</v>
      </c>
      <c r="D11340" s="443" t="s">
        <v>568</v>
      </c>
      <c r="E11340" s="443" t="s">
        <v>569</v>
      </c>
      <c r="F11340" s="443" t="s">
        <v>550</v>
      </c>
      <c r="G11340" s="722">
        <v>256.7</v>
      </c>
      <c r="H11340" s="722">
        <v>6.111758</v>
      </c>
      <c r="I11340" s="722">
        <v>300</v>
      </c>
      <c r="J11340" s="722">
        <v>256.7</v>
      </c>
      <c r="K11340" s="723">
        <v>1568.8882785999999</v>
      </c>
    </row>
    <row r="11341" spans="2:11">
      <c r="B11341" s="486" t="str">
        <f>CONCATENATE(Tabela22[[#This Row],[Residencial / Não Residencial]]," - ",Tabela22[[#This Row],[Frequência]])</f>
        <v>Residencial - 3 vezes por semana</v>
      </c>
      <c r="C11341" s="486" t="s">
        <v>578</v>
      </c>
      <c r="D11341" s="443" t="s">
        <v>580</v>
      </c>
      <c r="E11341" s="443" t="s">
        <v>548</v>
      </c>
      <c r="F11341" s="443" t="s">
        <v>548</v>
      </c>
      <c r="G11341" s="722">
        <v>44.2</v>
      </c>
      <c r="H11341" s="722">
        <v>2.5755699999999999</v>
      </c>
      <c r="I11341" s="722">
        <v>200</v>
      </c>
      <c r="J11341" s="722">
        <v>44.2</v>
      </c>
      <c r="K11341" s="723">
        <v>113.840194</v>
      </c>
    </row>
    <row r="11342" spans="2:11">
      <c r="B11342" s="486" t="str">
        <f>CONCATENATE(Tabela22[[#This Row],[Residencial / Não Residencial]]," - ",Tabela22[[#This Row],[Frequência]])</f>
        <v>Residencial - 6 vezes por semana</v>
      </c>
      <c r="C11342" s="486" t="s">
        <v>567</v>
      </c>
      <c r="D11342" s="443" t="s">
        <v>571</v>
      </c>
      <c r="E11342" s="443" t="s">
        <v>548</v>
      </c>
      <c r="F11342" s="443" t="s">
        <v>548</v>
      </c>
      <c r="G11342" s="722">
        <v>148.273</v>
      </c>
      <c r="H11342" s="722">
        <v>4.2740539999999996</v>
      </c>
      <c r="I11342" s="722">
        <v>200</v>
      </c>
      <c r="J11342" s="722">
        <v>148.273</v>
      </c>
      <c r="K11342" s="723">
        <v>633.726808742</v>
      </c>
    </row>
    <row r="11343" spans="2:11">
      <c r="B11343" s="486" t="str">
        <f>CONCATENATE(Tabela22[[#This Row],[Residencial / Não Residencial]]," - ",Tabela22[[#This Row],[Frequência]])</f>
        <v>Residencial - 6 vezes por semana</v>
      </c>
      <c r="C11343" s="486" t="s">
        <v>567</v>
      </c>
      <c r="D11343" s="443" t="s">
        <v>571</v>
      </c>
      <c r="E11343" s="443" t="s">
        <v>548</v>
      </c>
      <c r="F11343" s="443" t="s">
        <v>548</v>
      </c>
      <c r="G11343" s="722">
        <v>147.5223</v>
      </c>
      <c r="H11343" s="722">
        <v>4.2740539999999996</v>
      </c>
      <c r="I11343" s="722">
        <v>200</v>
      </c>
      <c r="J11343" s="722">
        <v>147.5223</v>
      </c>
      <c r="K11343" s="723">
        <v>630.51827640420004</v>
      </c>
    </row>
    <row r="11344" spans="2:11">
      <c r="B11344" s="486" t="str">
        <f>CONCATENATE(Tabela22[[#This Row],[Residencial / Não Residencial]]," - ",Tabela22[[#This Row],[Frequência]])</f>
        <v>Residencial - 6 vezes por semana</v>
      </c>
      <c r="C11344" s="486" t="s">
        <v>567</v>
      </c>
      <c r="D11344" s="443" t="s">
        <v>571</v>
      </c>
      <c r="E11344" s="443" t="s">
        <v>548</v>
      </c>
      <c r="F11344" s="443" t="s">
        <v>548</v>
      </c>
      <c r="G11344" s="722">
        <v>148.273</v>
      </c>
      <c r="H11344" s="722">
        <v>4.2740539999999996</v>
      </c>
      <c r="I11344" s="722">
        <v>200</v>
      </c>
      <c r="J11344" s="722">
        <v>148.273</v>
      </c>
      <c r="K11344" s="723">
        <v>633.726808742</v>
      </c>
    </row>
    <row r="11345" spans="2:11">
      <c r="B11345" s="486" t="str">
        <f>CONCATENATE(Tabela22[[#This Row],[Residencial / Não Residencial]]," - ",Tabela22[[#This Row],[Frequência]])</f>
        <v>Residencial - 6 vezes por semana</v>
      </c>
      <c r="C11345" s="486" t="s">
        <v>567</v>
      </c>
      <c r="D11345" s="443" t="s">
        <v>571</v>
      </c>
      <c r="E11345" s="443" t="s">
        <v>548</v>
      </c>
      <c r="F11345" s="443" t="s">
        <v>548</v>
      </c>
      <c r="G11345" s="722">
        <v>147.5223</v>
      </c>
      <c r="H11345" s="722">
        <v>4.2740539999999996</v>
      </c>
      <c r="I11345" s="722">
        <v>200</v>
      </c>
      <c r="J11345" s="722">
        <v>147.5223</v>
      </c>
      <c r="K11345" s="723">
        <v>630.51827640420004</v>
      </c>
    </row>
    <row r="11346" spans="2:11">
      <c r="B11346" s="486" t="str">
        <f>CONCATENATE(Tabela22[[#This Row],[Residencial / Não Residencial]]," - ",Tabela22[[#This Row],[Frequência]])</f>
        <v>Residencial - 6 vezes por semana</v>
      </c>
      <c r="C11346" s="486" t="s">
        <v>567</v>
      </c>
      <c r="D11346" s="443" t="s">
        <v>571</v>
      </c>
      <c r="E11346" s="443" t="s">
        <v>548</v>
      </c>
      <c r="F11346" s="443" t="s">
        <v>548</v>
      </c>
      <c r="G11346" s="722">
        <v>148.273</v>
      </c>
      <c r="H11346" s="722">
        <v>4.2740539999999996</v>
      </c>
      <c r="I11346" s="722">
        <v>200</v>
      </c>
      <c r="J11346" s="722">
        <v>148.273</v>
      </c>
      <c r="K11346" s="723">
        <v>633.726808742</v>
      </c>
    </row>
    <row r="11347" spans="2:11">
      <c r="B11347" s="486" t="str">
        <f>CONCATENATE(Tabela22[[#This Row],[Residencial / Não Residencial]]," - ",Tabela22[[#This Row],[Frequência]])</f>
        <v>Residencial - 6 vezes por semana</v>
      </c>
      <c r="C11347" s="486" t="s">
        <v>567</v>
      </c>
      <c r="D11347" s="443" t="s">
        <v>571</v>
      </c>
      <c r="E11347" s="443" t="s">
        <v>548</v>
      </c>
      <c r="F11347" s="443" t="s">
        <v>548</v>
      </c>
      <c r="G11347" s="722">
        <v>147.5223</v>
      </c>
      <c r="H11347" s="722">
        <v>4.2740539999999996</v>
      </c>
      <c r="I11347" s="722">
        <v>200</v>
      </c>
      <c r="J11347" s="722">
        <v>147.5223</v>
      </c>
      <c r="K11347" s="723">
        <v>630.51827640420004</v>
      </c>
    </row>
    <row r="11348" spans="2:11">
      <c r="B11348" s="486" t="str">
        <f>CONCATENATE(Tabela22[[#This Row],[Residencial / Não Residencial]]," - ",Tabela22[[#This Row],[Frequência]])</f>
        <v>Residencial - 6 vezes por semana</v>
      </c>
      <c r="C11348" s="486" t="s">
        <v>567</v>
      </c>
      <c r="D11348" s="443" t="s">
        <v>571</v>
      </c>
      <c r="E11348" s="443" t="s">
        <v>548</v>
      </c>
      <c r="F11348" s="443" t="s">
        <v>548</v>
      </c>
      <c r="G11348" s="722">
        <v>148.273</v>
      </c>
      <c r="H11348" s="722">
        <v>4.2740539999999996</v>
      </c>
      <c r="I11348" s="722">
        <v>200</v>
      </c>
      <c r="J11348" s="722">
        <v>148.273</v>
      </c>
      <c r="K11348" s="723">
        <v>633.726808742</v>
      </c>
    </row>
    <row r="11349" spans="2:11">
      <c r="B11349" s="486" t="str">
        <f>CONCATENATE(Tabela22[[#This Row],[Residencial / Não Residencial]]," - ",Tabela22[[#This Row],[Frequência]])</f>
        <v>Residencial - 6 vezes por semana</v>
      </c>
      <c r="C11349" s="486" t="s">
        <v>567</v>
      </c>
      <c r="D11349" s="443" t="s">
        <v>571</v>
      </c>
      <c r="E11349" s="443" t="s">
        <v>548</v>
      </c>
      <c r="F11349" s="443" t="s">
        <v>548</v>
      </c>
      <c r="G11349" s="722">
        <v>147.5223</v>
      </c>
      <c r="H11349" s="722">
        <v>4.2740539999999996</v>
      </c>
      <c r="I11349" s="722">
        <v>200</v>
      </c>
      <c r="J11349" s="722">
        <v>147.5223</v>
      </c>
      <c r="K11349" s="723">
        <v>630.51827640420004</v>
      </c>
    </row>
    <row r="11350" spans="2:11">
      <c r="B11350" s="486" t="str">
        <f>CONCATENATE(Tabela22[[#This Row],[Residencial / Não Residencial]]," - ",Tabela22[[#This Row],[Frequência]])</f>
        <v>Residencial - 6 vezes por semana</v>
      </c>
      <c r="C11350" s="486" t="s">
        <v>567</v>
      </c>
      <c r="D11350" s="443" t="s">
        <v>571</v>
      </c>
      <c r="E11350" s="443" t="s">
        <v>548</v>
      </c>
      <c r="F11350" s="443" t="s">
        <v>548</v>
      </c>
      <c r="G11350" s="722">
        <v>148.273</v>
      </c>
      <c r="H11350" s="722">
        <v>4.2740539999999996</v>
      </c>
      <c r="I11350" s="722">
        <v>200</v>
      </c>
      <c r="J11350" s="722">
        <v>148.273</v>
      </c>
      <c r="K11350" s="723">
        <v>633.726808742</v>
      </c>
    </row>
    <row r="11351" spans="2:11">
      <c r="B11351" s="486" t="str">
        <f>CONCATENATE(Tabela22[[#This Row],[Residencial / Não Residencial]]," - ",Tabela22[[#This Row],[Frequência]])</f>
        <v>Residencial - 6 vezes por semana</v>
      </c>
      <c r="C11351" s="486" t="s">
        <v>567</v>
      </c>
      <c r="D11351" s="443" t="s">
        <v>571</v>
      </c>
      <c r="E11351" s="443" t="s">
        <v>548</v>
      </c>
      <c r="F11351" s="443" t="s">
        <v>548</v>
      </c>
      <c r="G11351" s="722">
        <v>147.5223</v>
      </c>
      <c r="H11351" s="722">
        <v>4.2740539999999996</v>
      </c>
      <c r="I11351" s="722">
        <v>200</v>
      </c>
      <c r="J11351" s="722">
        <v>147.5223</v>
      </c>
      <c r="K11351" s="723">
        <v>630.51827640420004</v>
      </c>
    </row>
    <row r="11352" spans="2:11">
      <c r="B11352" s="486" t="str">
        <f>CONCATENATE(Tabela22[[#This Row],[Residencial / Não Residencial]]," - ",Tabela22[[#This Row],[Frequência]])</f>
        <v>Residencial - 6 vezes por semana</v>
      </c>
      <c r="C11352" s="486" t="s">
        <v>567</v>
      </c>
      <c r="D11352" s="443" t="s">
        <v>571</v>
      </c>
      <c r="E11352" s="443" t="s">
        <v>548</v>
      </c>
      <c r="F11352" s="443" t="s">
        <v>548</v>
      </c>
      <c r="G11352" s="722">
        <v>148.273</v>
      </c>
      <c r="H11352" s="722">
        <v>4.2740539999999996</v>
      </c>
      <c r="I11352" s="722">
        <v>200</v>
      </c>
      <c r="J11352" s="722">
        <v>148.273</v>
      </c>
      <c r="K11352" s="723">
        <v>633.726808742</v>
      </c>
    </row>
    <row r="11353" spans="2:11">
      <c r="B11353" s="486" t="str">
        <f>CONCATENATE(Tabela22[[#This Row],[Residencial / Não Residencial]]," - ",Tabela22[[#This Row],[Frequência]])</f>
        <v>Residencial - 6 vezes por semana</v>
      </c>
      <c r="C11353" s="486" t="s">
        <v>567</v>
      </c>
      <c r="D11353" s="443" t="s">
        <v>571</v>
      </c>
      <c r="E11353" s="443" t="s">
        <v>548</v>
      </c>
      <c r="F11353" s="443" t="s">
        <v>548</v>
      </c>
      <c r="G11353" s="722">
        <v>147.5223</v>
      </c>
      <c r="H11353" s="722">
        <v>4.2740539999999996</v>
      </c>
      <c r="I11353" s="722">
        <v>200</v>
      </c>
      <c r="J11353" s="722">
        <v>147.5223</v>
      </c>
      <c r="K11353" s="723">
        <v>630.51827640420004</v>
      </c>
    </row>
    <row r="11354" spans="2:11">
      <c r="B11354" s="486" t="str">
        <f>CONCATENATE(Tabela22[[#This Row],[Residencial / Não Residencial]]," - ",Tabela22[[#This Row],[Frequência]])</f>
        <v>Residencial - 6 vezes por semana</v>
      </c>
      <c r="C11354" s="486" t="s">
        <v>567</v>
      </c>
      <c r="D11354" s="443" t="s">
        <v>571</v>
      </c>
      <c r="E11354" s="443" t="s">
        <v>548</v>
      </c>
      <c r="F11354" s="443" t="s">
        <v>548</v>
      </c>
      <c r="G11354" s="722">
        <v>148.273</v>
      </c>
      <c r="H11354" s="722">
        <v>4.2740539999999996</v>
      </c>
      <c r="I11354" s="722">
        <v>200</v>
      </c>
      <c r="J11354" s="722">
        <v>148.273</v>
      </c>
      <c r="K11354" s="723">
        <v>633.726808742</v>
      </c>
    </row>
    <row r="11355" spans="2:11">
      <c r="B11355" s="486" t="str">
        <f>CONCATENATE(Tabela22[[#This Row],[Residencial / Não Residencial]]," - ",Tabela22[[#This Row],[Frequência]])</f>
        <v>Residencial - 6 vezes por semana</v>
      </c>
      <c r="C11355" s="486" t="s">
        <v>567</v>
      </c>
      <c r="D11355" s="443" t="s">
        <v>571</v>
      </c>
      <c r="E11355" s="443" t="s">
        <v>548</v>
      </c>
      <c r="F11355" s="443" t="s">
        <v>548</v>
      </c>
      <c r="G11355" s="722">
        <v>147.5223</v>
      </c>
      <c r="H11355" s="722">
        <v>4.2740539999999996</v>
      </c>
      <c r="I11355" s="722">
        <v>200</v>
      </c>
      <c r="J11355" s="722">
        <v>147.5223</v>
      </c>
      <c r="K11355" s="723">
        <v>630.51827640420004</v>
      </c>
    </row>
    <row r="11356" spans="2:11">
      <c r="B11356" s="486" t="str">
        <f>CONCATENATE(Tabela22[[#This Row],[Residencial / Não Residencial]]," - ",Tabela22[[#This Row],[Frequência]])</f>
        <v>Não Residencial - 3 vezes por semana</v>
      </c>
      <c r="C11356" s="486" t="s">
        <v>578</v>
      </c>
      <c r="D11356" s="443" t="s">
        <v>568</v>
      </c>
      <c r="E11356" s="443" t="s">
        <v>569</v>
      </c>
      <c r="F11356" s="443" t="s">
        <v>550</v>
      </c>
      <c r="G11356" s="722">
        <v>80</v>
      </c>
      <c r="H11356" s="722">
        <v>3.9677699999999998</v>
      </c>
      <c r="I11356" s="722">
        <v>300</v>
      </c>
      <c r="J11356" s="722">
        <v>80</v>
      </c>
      <c r="K11356" s="723">
        <v>317.42160000000001</v>
      </c>
    </row>
    <row r="11357" spans="2:11">
      <c r="B11357" s="486" t="str">
        <f>CONCATENATE(Tabela22[[#This Row],[Residencial / Não Residencial]]," - ",Tabela22[[#This Row],[Frequência]])</f>
        <v>Residencial - 3 vezes por semana</v>
      </c>
      <c r="C11357" s="486" t="s">
        <v>578</v>
      </c>
      <c r="D11357" s="443" t="s">
        <v>571</v>
      </c>
      <c r="E11357" s="443" t="s">
        <v>548</v>
      </c>
      <c r="F11357" s="443" t="s">
        <v>548</v>
      </c>
      <c r="G11357" s="722">
        <v>60</v>
      </c>
      <c r="H11357" s="722">
        <v>2.5755699999999999</v>
      </c>
      <c r="I11357" s="722">
        <v>200</v>
      </c>
      <c r="J11357" s="722">
        <v>60</v>
      </c>
      <c r="K11357" s="723">
        <v>154.5342</v>
      </c>
    </row>
    <row r="11358" spans="2:11">
      <c r="B11358" s="486" t="str">
        <f>CONCATENATE(Tabela22[[#This Row],[Residencial / Não Residencial]]," - ",Tabela22[[#This Row],[Frequência]])</f>
        <v>Residencial - 3 vezes por semana</v>
      </c>
      <c r="C11358" s="486" t="s">
        <v>578</v>
      </c>
      <c r="D11358" s="443" t="s">
        <v>571</v>
      </c>
      <c r="E11358" s="443" t="s">
        <v>548</v>
      </c>
      <c r="F11358" s="443" t="s">
        <v>548</v>
      </c>
      <c r="G11358" s="722">
        <v>68.91</v>
      </c>
      <c r="H11358" s="722">
        <v>2.5755699999999999</v>
      </c>
      <c r="I11358" s="722">
        <v>200</v>
      </c>
      <c r="J11358" s="722">
        <v>68.91</v>
      </c>
      <c r="K11358" s="723">
        <v>177.48252869999999</v>
      </c>
    </row>
    <row r="11359" spans="2:11">
      <c r="B11359" s="486" t="str">
        <f>CONCATENATE(Tabela22[[#This Row],[Residencial / Não Residencial]]," - ",Tabela22[[#This Row],[Frequência]])</f>
        <v>Residencial - 6 vezes por semana</v>
      </c>
      <c r="C11359" s="486" t="s">
        <v>567</v>
      </c>
      <c r="D11359" s="443" t="s">
        <v>571</v>
      </c>
      <c r="E11359" s="443" t="s">
        <v>548</v>
      </c>
      <c r="F11359" s="443" t="s">
        <v>548</v>
      </c>
      <c r="G11359" s="722">
        <v>144.04</v>
      </c>
      <c r="H11359" s="722">
        <v>4.2740539999999996</v>
      </c>
      <c r="I11359" s="722">
        <v>200</v>
      </c>
      <c r="J11359" s="722">
        <v>144.04</v>
      </c>
      <c r="K11359" s="723">
        <v>615.63473815999998</v>
      </c>
    </row>
    <row r="11360" spans="2:11">
      <c r="B11360" s="486" t="str">
        <f>CONCATENATE(Tabela22[[#This Row],[Residencial / Não Residencial]]," - ",Tabela22[[#This Row],[Frequência]])</f>
        <v>Residencial - 6 vezes por semana</v>
      </c>
      <c r="C11360" s="486" t="s">
        <v>567</v>
      </c>
      <c r="D11360" s="443" t="s">
        <v>571</v>
      </c>
      <c r="E11360" s="443" t="s">
        <v>548</v>
      </c>
      <c r="F11360" s="443" t="s">
        <v>548</v>
      </c>
      <c r="G11360" s="722">
        <v>127.65</v>
      </c>
      <c r="H11360" s="722">
        <v>4.2740539999999996</v>
      </c>
      <c r="I11360" s="722">
        <v>200</v>
      </c>
      <c r="J11360" s="722">
        <v>127.65</v>
      </c>
      <c r="K11360" s="723">
        <v>545.58299309999995</v>
      </c>
    </row>
    <row r="11361" spans="2:11">
      <c r="B11361" s="486" t="str">
        <f>CONCATENATE(Tabela22[[#This Row],[Residencial / Não Residencial]]," - ",Tabela22[[#This Row],[Frequência]])</f>
        <v>Residencial - 6 vezes por semana</v>
      </c>
      <c r="C11361" s="486" t="s">
        <v>567</v>
      </c>
      <c r="D11361" s="443" t="s">
        <v>571</v>
      </c>
      <c r="E11361" s="443" t="s">
        <v>548</v>
      </c>
      <c r="F11361" s="443" t="s">
        <v>548</v>
      </c>
      <c r="G11361" s="722">
        <v>74.75</v>
      </c>
      <c r="H11361" s="722">
        <v>4.2740539999999996</v>
      </c>
      <c r="I11361" s="722">
        <v>200</v>
      </c>
      <c r="J11361" s="722">
        <v>74.75</v>
      </c>
      <c r="K11361" s="723">
        <v>319.48553650000002</v>
      </c>
    </row>
    <row r="11362" spans="2:11">
      <c r="B11362" s="486" t="str">
        <f>CONCATENATE(Tabela22[[#This Row],[Residencial / Não Residencial]]," - ",Tabela22[[#This Row],[Frequência]])</f>
        <v>Não Residencial - 3 vezes por semana</v>
      </c>
      <c r="C11362" s="486" t="s">
        <v>578</v>
      </c>
      <c r="D11362" s="443" t="s">
        <v>574</v>
      </c>
      <c r="E11362" s="443" t="s">
        <v>569</v>
      </c>
      <c r="F11362" s="443" t="s">
        <v>550</v>
      </c>
      <c r="G11362" s="722">
        <v>290.44</v>
      </c>
      <c r="H11362" s="722">
        <v>3.9677699999999998</v>
      </c>
      <c r="I11362" s="722">
        <v>300</v>
      </c>
      <c r="J11362" s="722">
        <v>290.44</v>
      </c>
      <c r="K11362" s="723">
        <v>1152.3991188</v>
      </c>
    </row>
    <row r="11363" spans="2:11">
      <c r="B11363" s="486" t="str">
        <f>CONCATENATE(Tabela22[[#This Row],[Residencial / Não Residencial]]," - ",Tabela22[[#This Row],[Frequência]])</f>
        <v>Residencial - 3 vezes por semana</v>
      </c>
      <c r="C11363" s="486" t="s">
        <v>578</v>
      </c>
      <c r="D11363" s="443" t="s">
        <v>580</v>
      </c>
      <c r="E11363" s="443" t="s">
        <v>548</v>
      </c>
      <c r="F11363" s="443" t="s">
        <v>548</v>
      </c>
      <c r="G11363" s="722">
        <v>33.85</v>
      </c>
      <c r="H11363" s="722">
        <v>2.5755699999999999</v>
      </c>
      <c r="I11363" s="722">
        <v>200</v>
      </c>
      <c r="J11363" s="722">
        <v>33.85</v>
      </c>
      <c r="K11363" s="723">
        <v>87.183044499999994</v>
      </c>
    </row>
    <row r="11364" spans="2:11">
      <c r="B11364" s="486" t="str">
        <f>CONCATENATE(Tabela22[[#This Row],[Residencial / Não Residencial]]," - ",Tabela22[[#This Row],[Frequência]])</f>
        <v>Residencial - 3 vezes por semana</v>
      </c>
      <c r="C11364" s="486" t="s">
        <v>578</v>
      </c>
      <c r="D11364" s="443" t="s">
        <v>580</v>
      </c>
      <c r="E11364" s="443" t="s">
        <v>548</v>
      </c>
      <c r="F11364" s="443" t="s">
        <v>548</v>
      </c>
      <c r="G11364" s="722">
        <v>46.72</v>
      </c>
      <c r="H11364" s="722">
        <v>2.5755699999999999</v>
      </c>
      <c r="I11364" s="722">
        <v>200</v>
      </c>
      <c r="J11364" s="722">
        <v>46.72</v>
      </c>
      <c r="K11364" s="723">
        <v>120.3306304</v>
      </c>
    </row>
    <row r="11365" spans="2:11">
      <c r="B11365" s="486" t="str">
        <f>CONCATENATE(Tabela22[[#This Row],[Residencial / Não Residencial]]," - ",Tabela22[[#This Row],[Frequência]])</f>
        <v>Não Residencial - 6 vezes por semana</v>
      </c>
      <c r="C11365" s="486" t="s">
        <v>567</v>
      </c>
      <c r="D11365" s="443" t="s">
        <v>568</v>
      </c>
      <c r="E11365" s="443" t="s">
        <v>569</v>
      </c>
      <c r="F11365" s="443" t="s">
        <v>550</v>
      </c>
      <c r="G11365" s="722">
        <v>622.23</v>
      </c>
      <c r="H11365" s="722">
        <v>6.111758</v>
      </c>
      <c r="I11365" s="722">
        <v>300</v>
      </c>
      <c r="J11365" s="722">
        <v>300</v>
      </c>
      <c r="K11365" s="723">
        <v>1833.5273999999999</v>
      </c>
    </row>
    <row r="11366" spans="2:11">
      <c r="B11366" s="486" t="str">
        <f>CONCATENATE(Tabela22[[#This Row],[Residencial / Não Residencial]]," - ",Tabela22[[#This Row],[Frequência]])</f>
        <v>Não Residencial - 6 vezes por semana</v>
      </c>
      <c r="C11366" s="486" t="s">
        <v>567</v>
      </c>
      <c r="D11366" s="443" t="s">
        <v>568</v>
      </c>
      <c r="E11366" s="443" t="s">
        <v>569</v>
      </c>
      <c r="F11366" s="443" t="s">
        <v>550</v>
      </c>
      <c r="G11366" s="722">
        <v>150.91499999999999</v>
      </c>
      <c r="H11366" s="722">
        <v>6.111758</v>
      </c>
      <c r="I11366" s="722">
        <v>300</v>
      </c>
      <c r="J11366" s="722">
        <v>150.91499999999999</v>
      </c>
      <c r="K11366" s="723">
        <v>922.35595856999998</v>
      </c>
    </row>
    <row r="11367" spans="2:11">
      <c r="B11367" s="486" t="str">
        <f>CONCATENATE(Tabela22[[#This Row],[Residencial / Não Residencial]]," - ",Tabela22[[#This Row],[Frequência]])</f>
        <v>Não Residencial - 6 vezes por semana</v>
      </c>
      <c r="C11367" s="486" t="s">
        <v>567</v>
      </c>
      <c r="D11367" s="443" t="s">
        <v>568</v>
      </c>
      <c r="E11367" s="443" t="s">
        <v>569</v>
      </c>
      <c r="F11367" s="443" t="s">
        <v>550</v>
      </c>
      <c r="G11367" s="722">
        <v>156.93</v>
      </c>
      <c r="H11367" s="722">
        <v>6.111758</v>
      </c>
      <c r="I11367" s="722">
        <v>300</v>
      </c>
      <c r="J11367" s="722">
        <v>156.93</v>
      </c>
      <c r="K11367" s="723">
        <v>959.11818294</v>
      </c>
    </row>
    <row r="11368" spans="2:11">
      <c r="B11368" s="486" t="str">
        <f>CONCATENATE(Tabela22[[#This Row],[Residencial / Não Residencial]]," - ",Tabela22[[#This Row],[Frequência]])</f>
        <v>Não Residencial - 6 vezes por semana</v>
      </c>
      <c r="C11368" s="486" t="s">
        <v>567</v>
      </c>
      <c r="D11368" s="443" t="s">
        <v>568</v>
      </c>
      <c r="E11368" s="443" t="s">
        <v>569</v>
      </c>
      <c r="F11368" s="443" t="s">
        <v>550</v>
      </c>
      <c r="G11368" s="722">
        <v>155.1</v>
      </c>
      <c r="H11368" s="722">
        <v>6.111758</v>
      </c>
      <c r="I11368" s="722">
        <v>300</v>
      </c>
      <c r="J11368" s="722">
        <v>155.1</v>
      </c>
      <c r="K11368" s="723">
        <v>947.93366579999997</v>
      </c>
    </row>
    <row r="11369" spans="2:11">
      <c r="B11369" s="486" t="str">
        <f>CONCATENATE(Tabela22[[#This Row],[Residencial / Não Residencial]]," - ",Tabela22[[#This Row],[Frequência]])</f>
        <v>Não Residencial - 6 vezes por semana</v>
      </c>
      <c r="C11369" s="486" t="s">
        <v>567</v>
      </c>
      <c r="D11369" s="443" t="s">
        <v>568</v>
      </c>
      <c r="E11369" s="443" t="s">
        <v>569</v>
      </c>
      <c r="F11369" s="443" t="s">
        <v>550</v>
      </c>
      <c r="G11369" s="722">
        <v>116.22</v>
      </c>
      <c r="H11369" s="722">
        <v>6.111758</v>
      </c>
      <c r="I11369" s="722">
        <v>300</v>
      </c>
      <c r="J11369" s="722">
        <v>116.22</v>
      </c>
      <c r="K11369" s="723">
        <v>710.30851475999998</v>
      </c>
    </row>
    <row r="11370" spans="2:11">
      <c r="B11370" s="486" t="str">
        <f>CONCATENATE(Tabela22[[#This Row],[Residencial / Não Residencial]]," - ",Tabela22[[#This Row],[Frequência]])</f>
        <v>Não Residencial - 6 vezes por semana</v>
      </c>
      <c r="C11370" s="486" t="s">
        <v>567</v>
      </c>
      <c r="D11370" s="443" t="s">
        <v>571</v>
      </c>
      <c r="E11370" s="443" t="s">
        <v>569</v>
      </c>
      <c r="F11370" s="443" t="s">
        <v>550</v>
      </c>
      <c r="G11370" s="722">
        <v>150.02000000000001</v>
      </c>
      <c r="H11370" s="722">
        <v>6.111758</v>
      </c>
      <c r="I11370" s="722">
        <v>300</v>
      </c>
      <c r="J11370" s="722">
        <v>150.02000000000001</v>
      </c>
      <c r="K11370" s="723">
        <v>916.88593516000003</v>
      </c>
    </row>
    <row r="11371" spans="2:11">
      <c r="B11371" s="486" t="str">
        <f>CONCATENATE(Tabela22[[#This Row],[Residencial / Não Residencial]]," - ",Tabela22[[#This Row],[Frequência]])</f>
        <v>Não Residencial - 6 vezes por semana</v>
      </c>
      <c r="C11371" s="486" t="s">
        <v>567</v>
      </c>
      <c r="D11371" s="443" t="s">
        <v>571</v>
      </c>
      <c r="E11371" s="443" t="s">
        <v>569</v>
      </c>
      <c r="F11371" s="443" t="s">
        <v>550</v>
      </c>
      <c r="G11371" s="722">
        <v>157.97999999999999</v>
      </c>
      <c r="H11371" s="722">
        <v>6.111758</v>
      </c>
      <c r="I11371" s="722">
        <v>300</v>
      </c>
      <c r="J11371" s="722">
        <v>157.97999999999999</v>
      </c>
      <c r="K11371" s="723">
        <v>965.53552883999998</v>
      </c>
    </row>
    <row r="11372" spans="2:11">
      <c r="B11372" s="486" t="str">
        <f>CONCATENATE(Tabela22[[#This Row],[Residencial / Não Residencial]]," - ",Tabela22[[#This Row],[Frequência]])</f>
        <v>Não Residencial - 6 vezes por semana</v>
      </c>
      <c r="C11372" s="486" t="s">
        <v>567</v>
      </c>
      <c r="D11372" s="443" t="s">
        <v>571</v>
      </c>
      <c r="E11372" s="443" t="s">
        <v>569</v>
      </c>
      <c r="F11372" s="443" t="s">
        <v>550</v>
      </c>
      <c r="G11372" s="722">
        <v>156.66999999999999</v>
      </c>
      <c r="H11372" s="722">
        <v>6.111758</v>
      </c>
      <c r="I11372" s="722">
        <v>300</v>
      </c>
      <c r="J11372" s="722">
        <v>156.66999999999999</v>
      </c>
      <c r="K11372" s="723">
        <v>957.52912586000002</v>
      </c>
    </row>
    <row r="11373" spans="2:11">
      <c r="B11373" s="486" t="str">
        <f>CONCATENATE(Tabela22[[#This Row],[Residencial / Não Residencial]]," - ",Tabela22[[#This Row],[Frequência]])</f>
        <v>Não Residencial - 6 vezes por semana</v>
      </c>
      <c r="C11373" s="486" t="s">
        <v>567</v>
      </c>
      <c r="D11373" s="443" t="s">
        <v>571</v>
      </c>
      <c r="E11373" s="443" t="s">
        <v>569</v>
      </c>
      <c r="F11373" s="443" t="s">
        <v>550</v>
      </c>
      <c r="G11373" s="722">
        <v>116.58</v>
      </c>
      <c r="H11373" s="722">
        <v>6.111758</v>
      </c>
      <c r="I11373" s="722">
        <v>300</v>
      </c>
      <c r="J11373" s="722">
        <v>116.58</v>
      </c>
      <c r="K11373" s="723">
        <v>712.50874764000002</v>
      </c>
    </row>
    <row r="11374" spans="2:11">
      <c r="B11374" s="486" t="str">
        <f>CONCATENATE(Tabela22[[#This Row],[Residencial / Não Residencial]]," - ",Tabela22[[#This Row],[Frequência]])</f>
        <v>Não Residencial - 6 vezes por semana</v>
      </c>
      <c r="C11374" s="486" t="s">
        <v>567</v>
      </c>
      <c r="D11374" s="443" t="s">
        <v>568</v>
      </c>
      <c r="E11374" s="443" t="s">
        <v>569</v>
      </c>
      <c r="F11374" s="443" t="s">
        <v>550</v>
      </c>
      <c r="G11374" s="722">
        <v>579.16999999999996</v>
      </c>
      <c r="H11374" s="722">
        <v>6.111758</v>
      </c>
      <c r="I11374" s="722">
        <v>300</v>
      </c>
      <c r="J11374" s="722">
        <v>300</v>
      </c>
      <c r="K11374" s="723">
        <v>1833.5273999999999</v>
      </c>
    </row>
    <row r="11375" spans="2:11">
      <c r="B11375" s="486" t="str">
        <f>CONCATENATE(Tabela22[[#This Row],[Residencial / Não Residencial]]," - ",Tabela22[[#This Row],[Frequência]])</f>
        <v>Não Residencial - 6 vezes por semana</v>
      </c>
      <c r="C11375" s="486" t="s">
        <v>567</v>
      </c>
      <c r="D11375" s="443" t="s">
        <v>568</v>
      </c>
      <c r="E11375" s="443" t="s">
        <v>569</v>
      </c>
      <c r="F11375" s="443" t="s">
        <v>550</v>
      </c>
      <c r="G11375" s="722">
        <v>579.16999999999996</v>
      </c>
      <c r="H11375" s="722">
        <v>6.111758</v>
      </c>
      <c r="I11375" s="722">
        <v>300</v>
      </c>
      <c r="J11375" s="722">
        <v>300</v>
      </c>
      <c r="K11375" s="723">
        <v>1833.5273999999999</v>
      </c>
    </row>
    <row r="11376" spans="2:11">
      <c r="B11376" s="486" t="str">
        <f>CONCATENATE(Tabela22[[#This Row],[Residencial / Não Residencial]]," - ",Tabela22[[#This Row],[Frequência]])</f>
        <v>Não Residencial - 6 vezes por semana</v>
      </c>
      <c r="C11376" s="486" t="s">
        <v>567</v>
      </c>
      <c r="D11376" s="443" t="s">
        <v>571</v>
      </c>
      <c r="E11376" s="443" t="s">
        <v>569</v>
      </c>
      <c r="F11376" s="443" t="s">
        <v>550</v>
      </c>
      <c r="G11376" s="722">
        <v>150.02000000000001</v>
      </c>
      <c r="H11376" s="722">
        <v>6.111758</v>
      </c>
      <c r="I11376" s="722">
        <v>300</v>
      </c>
      <c r="J11376" s="722">
        <v>150.02000000000001</v>
      </c>
      <c r="K11376" s="723">
        <v>916.88593516000003</v>
      </c>
    </row>
    <row r="11377" spans="2:11">
      <c r="B11377" s="486" t="str">
        <f>CONCATENATE(Tabela22[[#This Row],[Residencial / Não Residencial]]," - ",Tabela22[[#This Row],[Frequência]])</f>
        <v>Não Residencial - 6 vezes por semana</v>
      </c>
      <c r="C11377" s="486" t="s">
        <v>567</v>
      </c>
      <c r="D11377" s="443" t="s">
        <v>571</v>
      </c>
      <c r="E11377" s="443" t="s">
        <v>569</v>
      </c>
      <c r="F11377" s="443" t="s">
        <v>550</v>
      </c>
      <c r="G11377" s="722">
        <v>157.97999999999999</v>
      </c>
      <c r="H11377" s="722">
        <v>6.111758</v>
      </c>
      <c r="I11377" s="722">
        <v>300</v>
      </c>
      <c r="J11377" s="722">
        <v>157.97999999999999</v>
      </c>
      <c r="K11377" s="723">
        <v>965.53552883999998</v>
      </c>
    </row>
    <row r="11378" spans="2:11">
      <c r="B11378" s="486" t="str">
        <f>CONCATENATE(Tabela22[[#This Row],[Residencial / Não Residencial]]," - ",Tabela22[[#This Row],[Frequência]])</f>
        <v>Não Residencial - 6 vezes por semana</v>
      </c>
      <c r="C11378" s="486" t="s">
        <v>567</v>
      </c>
      <c r="D11378" s="443" t="s">
        <v>571</v>
      </c>
      <c r="E11378" s="443" t="s">
        <v>569</v>
      </c>
      <c r="F11378" s="443" t="s">
        <v>550</v>
      </c>
      <c r="G11378" s="722">
        <v>156.66999999999999</v>
      </c>
      <c r="H11378" s="722">
        <v>6.111758</v>
      </c>
      <c r="I11378" s="722">
        <v>300</v>
      </c>
      <c r="J11378" s="722">
        <v>156.66999999999999</v>
      </c>
      <c r="K11378" s="723">
        <v>957.52912586000002</v>
      </c>
    </row>
    <row r="11379" spans="2:11">
      <c r="B11379" s="486" t="str">
        <f>CONCATENATE(Tabela22[[#This Row],[Residencial / Não Residencial]]," - ",Tabela22[[#This Row],[Frequência]])</f>
        <v>Não Residencial - 6 vezes por semana</v>
      </c>
      <c r="C11379" s="486" t="s">
        <v>567</v>
      </c>
      <c r="D11379" s="443" t="s">
        <v>571</v>
      </c>
      <c r="E11379" s="443" t="s">
        <v>569</v>
      </c>
      <c r="F11379" s="443" t="s">
        <v>550</v>
      </c>
      <c r="G11379" s="722">
        <v>116.58</v>
      </c>
      <c r="H11379" s="722">
        <v>6.111758</v>
      </c>
      <c r="I11379" s="722">
        <v>300</v>
      </c>
      <c r="J11379" s="722">
        <v>116.58</v>
      </c>
      <c r="K11379" s="723">
        <v>712.50874764000002</v>
      </c>
    </row>
    <row r="11380" spans="2:11">
      <c r="B11380" s="486" t="str">
        <f>CONCATENATE(Tabela22[[#This Row],[Residencial / Não Residencial]]," - ",Tabela22[[#This Row],[Frequência]])</f>
        <v>Não Residencial - 6 vezes por semana</v>
      </c>
      <c r="C11380" s="486" t="s">
        <v>567</v>
      </c>
      <c r="D11380" s="443" t="s">
        <v>571</v>
      </c>
      <c r="E11380" s="443" t="s">
        <v>569</v>
      </c>
      <c r="F11380" s="443" t="s">
        <v>550</v>
      </c>
      <c r="G11380" s="722">
        <v>150.02000000000001</v>
      </c>
      <c r="H11380" s="722">
        <v>6.111758</v>
      </c>
      <c r="I11380" s="722">
        <v>300</v>
      </c>
      <c r="J11380" s="722">
        <v>150.02000000000001</v>
      </c>
      <c r="K11380" s="723">
        <v>916.88593516000003</v>
      </c>
    </row>
    <row r="11381" spans="2:11">
      <c r="B11381" s="486" t="str">
        <f>CONCATENATE(Tabela22[[#This Row],[Residencial / Não Residencial]]," - ",Tabela22[[#This Row],[Frequência]])</f>
        <v>Não Residencial - 6 vezes por semana</v>
      </c>
      <c r="C11381" s="486" t="s">
        <v>567</v>
      </c>
      <c r="D11381" s="443" t="s">
        <v>571</v>
      </c>
      <c r="E11381" s="443" t="s">
        <v>569</v>
      </c>
      <c r="F11381" s="443" t="s">
        <v>550</v>
      </c>
      <c r="G11381" s="722">
        <v>157.97999999999999</v>
      </c>
      <c r="H11381" s="722">
        <v>6.111758</v>
      </c>
      <c r="I11381" s="722">
        <v>300</v>
      </c>
      <c r="J11381" s="722">
        <v>157.97999999999999</v>
      </c>
      <c r="K11381" s="723">
        <v>965.53552883999998</v>
      </c>
    </row>
    <row r="11382" spans="2:11">
      <c r="B11382" s="486" t="str">
        <f>CONCATENATE(Tabela22[[#This Row],[Residencial / Não Residencial]]," - ",Tabela22[[#This Row],[Frequência]])</f>
        <v>Não Residencial - 6 vezes por semana</v>
      </c>
      <c r="C11382" s="486" t="s">
        <v>567</v>
      </c>
      <c r="D11382" s="443" t="s">
        <v>571</v>
      </c>
      <c r="E11382" s="443" t="s">
        <v>569</v>
      </c>
      <c r="F11382" s="443" t="s">
        <v>550</v>
      </c>
      <c r="G11382" s="722">
        <v>156.66999999999999</v>
      </c>
      <c r="H11382" s="722">
        <v>6.111758</v>
      </c>
      <c r="I11382" s="722">
        <v>300</v>
      </c>
      <c r="J11382" s="722">
        <v>156.66999999999999</v>
      </c>
      <c r="K11382" s="723">
        <v>957.52912586000002</v>
      </c>
    </row>
    <row r="11383" spans="2:11">
      <c r="B11383" s="486" t="str">
        <f>CONCATENATE(Tabela22[[#This Row],[Residencial / Não Residencial]]," - ",Tabela22[[#This Row],[Frequência]])</f>
        <v>Não Residencial - 6 vezes por semana</v>
      </c>
      <c r="C11383" s="486" t="s">
        <v>567</v>
      </c>
      <c r="D11383" s="443" t="s">
        <v>571</v>
      </c>
      <c r="E11383" s="443" t="s">
        <v>569</v>
      </c>
      <c r="F11383" s="443" t="s">
        <v>550</v>
      </c>
      <c r="G11383" s="722">
        <v>116.58</v>
      </c>
      <c r="H11383" s="722">
        <v>6.111758</v>
      </c>
      <c r="I11383" s="722">
        <v>300</v>
      </c>
      <c r="J11383" s="722">
        <v>116.58</v>
      </c>
      <c r="K11383" s="723">
        <v>712.50874764000002</v>
      </c>
    </row>
    <row r="11384" spans="2:11">
      <c r="B11384" s="486" t="str">
        <f>CONCATENATE(Tabela22[[#This Row],[Residencial / Não Residencial]]," - ",Tabela22[[#This Row],[Frequência]])</f>
        <v>Não Residencial - 6 vezes por semana</v>
      </c>
      <c r="C11384" s="486" t="s">
        <v>567</v>
      </c>
      <c r="D11384" s="443" t="s">
        <v>568</v>
      </c>
      <c r="E11384" s="443" t="s">
        <v>569</v>
      </c>
      <c r="F11384" s="443" t="s">
        <v>550</v>
      </c>
      <c r="G11384" s="722">
        <v>420.83</v>
      </c>
      <c r="H11384" s="722">
        <v>6.111758</v>
      </c>
      <c r="I11384" s="722">
        <v>300</v>
      </c>
      <c r="J11384" s="722">
        <v>300</v>
      </c>
      <c r="K11384" s="723">
        <v>1833.5273999999999</v>
      </c>
    </row>
    <row r="11385" spans="2:11">
      <c r="B11385" s="486" t="str">
        <f>CONCATENATE(Tabela22[[#This Row],[Residencial / Não Residencial]]," - ",Tabela22[[#This Row],[Frequência]])</f>
        <v>Não Residencial - 6 vezes por semana</v>
      </c>
      <c r="C11385" s="486" t="s">
        <v>567</v>
      </c>
      <c r="D11385" s="443" t="s">
        <v>568</v>
      </c>
      <c r="E11385" s="443" t="s">
        <v>569</v>
      </c>
      <c r="F11385" s="443" t="s">
        <v>550</v>
      </c>
      <c r="G11385" s="722">
        <v>461.36</v>
      </c>
      <c r="H11385" s="722">
        <v>6.111758</v>
      </c>
      <c r="I11385" s="722">
        <v>300</v>
      </c>
      <c r="J11385" s="722">
        <v>300</v>
      </c>
      <c r="K11385" s="723">
        <v>1833.5273999999999</v>
      </c>
    </row>
    <row r="11386" spans="2:11">
      <c r="B11386" s="486" t="str">
        <f>CONCATENATE(Tabela22[[#This Row],[Residencial / Não Residencial]]," - ",Tabela22[[#This Row],[Frequência]])</f>
        <v>Residencial - 3 vezes por semana</v>
      </c>
      <c r="C11386" s="486" t="s">
        <v>578</v>
      </c>
      <c r="D11386" s="443" t="s">
        <v>572</v>
      </c>
      <c r="E11386" s="443" t="s">
        <v>548</v>
      </c>
      <c r="F11386" s="443" t="s">
        <v>548</v>
      </c>
      <c r="G11386" s="722">
        <v>55.5</v>
      </c>
      <c r="H11386" s="722">
        <v>2.5755699999999999</v>
      </c>
      <c r="I11386" s="722">
        <v>200</v>
      </c>
      <c r="J11386" s="722">
        <v>55.5</v>
      </c>
      <c r="K11386" s="723">
        <v>142.94413499999999</v>
      </c>
    </row>
    <row r="11387" spans="2:11">
      <c r="B11387" s="486" t="str">
        <f>CONCATENATE(Tabela22[[#This Row],[Residencial / Não Residencial]]," - ",Tabela22[[#This Row],[Frequência]])</f>
        <v>Residencial - 3 vezes por semana</v>
      </c>
      <c r="C11387" s="486" t="s">
        <v>578</v>
      </c>
      <c r="D11387" s="443" t="s">
        <v>572</v>
      </c>
      <c r="E11387" s="443" t="s">
        <v>548</v>
      </c>
      <c r="F11387" s="443" t="s">
        <v>548</v>
      </c>
      <c r="G11387" s="722">
        <v>65.099999999999994</v>
      </c>
      <c r="H11387" s="722">
        <v>2.5755699999999999</v>
      </c>
      <c r="I11387" s="722">
        <v>200</v>
      </c>
      <c r="J11387" s="722">
        <v>65.099999999999994</v>
      </c>
      <c r="K11387" s="723">
        <v>167.66960700000001</v>
      </c>
    </row>
    <row r="11388" spans="2:11">
      <c r="B11388" s="486" t="str">
        <f>CONCATENATE(Tabela22[[#This Row],[Residencial / Não Residencial]]," - ",Tabela22[[#This Row],[Frequência]])</f>
        <v>Residencial - 3 vezes por semana</v>
      </c>
      <c r="C11388" s="486" t="s">
        <v>578</v>
      </c>
      <c r="D11388" s="443" t="s">
        <v>580</v>
      </c>
      <c r="E11388" s="443" t="s">
        <v>548</v>
      </c>
      <c r="F11388" s="443" t="s">
        <v>548</v>
      </c>
      <c r="G11388" s="722">
        <v>21.6</v>
      </c>
      <c r="H11388" s="722">
        <v>2.5755699999999999</v>
      </c>
      <c r="I11388" s="722">
        <v>200</v>
      </c>
      <c r="J11388" s="722">
        <v>27.027027027027</v>
      </c>
      <c r="K11388" s="723">
        <v>69.61</v>
      </c>
    </row>
    <row r="11389" spans="2:11">
      <c r="B11389" s="486" t="str">
        <f>CONCATENATE(Tabela22[[#This Row],[Residencial / Não Residencial]]," - ",Tabela22[[#This Row],[Frequência]])</f>
        <v>Residencial - 3 vezes por semana</v>
      </c>
      <c r="C11389" s="486" t="s">
        <v>578</v>
      </c>
      <c r="D11389" s="443" t="s">
        <v>572</v>
      </c>
      <c r="E11389" s="443" t="s">
        <v>548</v>
      </c>
      <c r="F11389" s="443" t="s">
        <v>548</v>
      </c>
      <c r="G11389" s="722">
        <v>99</v>
      </c>
      <c r="H11389" s="722">
        <v>2.5755699999999999</v>
      </c>
      <c r="I11389" s="722">
        <v>200</v>
      </c>
      <c r="J11389" s="722">
        <v>99</v>
      </c>
      <c r="K11389" s="723">
        <v>254.98142999999999</v>
      </c>
    </row>
    <row r="11390" spans="2:11">
      <c r="B11390" s="486" t="str">
        <f>CONCATENATE(Tabela22[[#This Row],[Residencial / Não Residencial]]," - ",Tabela22[[#This Row],[Frequência]])</f>
        <v>Não Residencial - 3 vezes por semana</v>
      </c>
      <c r="C11390" s="486" t="s">
        <v>578</v>
      </c>
      <c r="D11390" s="443" t="s">
        <v>568</v>
      </c>
      <c r="E11390" s="443" t="s">
        <v>569</v>
      </c>
      <c r="F11390" s="443" t="s">
        <v>550</v>
      </c>
      <c r="G11390" s="722">
        <v>72</v>
      </c>
      <c r="H11390" s="722">
        <v>3.9677699999999998</v>
      </c>
      <c r="I11390" s="722">
        <v>300</v>
      </c>
      <c r="J11390" s="722">
        <v>72</v>
      </c>
      <c r="K11390" s="723">
        <v>285.67944</v>
      </c>
    </row>
    <row r="11391" spans="2:11">
      <c r="B11391" s="486" t="str">
        <f>CONCATENATE(Tabela22[[#This Row],[Residencial / Não Residencial]]," - ",Tabela22[[#This Row],[Frequência]])</f>
        <v>Residencial - 3 vezes por semana</v>
      </c>
      <c r="C11391" s="486" t="s">
        <v>578</v>
      </c>
      <c r="D11391" s="443" t="s">
        <v>572</v>
      </c>
      <c r="E11391" s="443" t="s">
        <v>548</v>
      </c>
      <c r="F11391" s="443" t="s">
        <v>548</v>
      </c>
      <c r="G11391" s="722">
        <v>427.92</v>
      </c>
      <c r="H11391" s="722">
        <v>2.5755699999999999</v>
      </c>
      <c r="I11391" s="722">
        <v>200</v>
      </c>
      <c r="J11391" s="722">
        <v>200</v>
      </c>
      <c r="K11391" s="723">
        <v>515.11400000000003</v>
      </c>
    </row>
    <row r="11392" spans="2:11">
      <c r="B11392" s="486" t="str">
        <f>CONCATENATE(Tabela22[[#This Row],[Residencial / Não Residencial]]," - ",Tabela22[[#This Row],[Frequência]])</f>
        <v>Não Residencial - 3 vezes por semana</v>
      </c>
      <c r="C11392" s="486" t="s">
        <v>578</v>
      </c>
      <c r="D11392" s="443" t="s">
        <v>568</v>
      </c>
      <c r="E11392" s="443" t="s">
        <v>569</v>
      </c>
      <c r="F11392" s="443" t="s">
        <v>550</v>
      </c>
      <c r="G11392" s="722">
        <v>252.72</v>
      </c>
      <c r="H11392" s="722">
        <v>3.9677699999999998</v>
      </c>
      <c r="I11392" s="722">
        <v>300</v>
      </c>
      <c r="J11392" s="722">
        <v>252.72</v>
      </c>
      <c r="K11392" s="723">
        <v>1002.7348344</v>
      </c>
    </row>
    <row r="11393" spans="2:11">
      <c r="B11393" s="486" t="str">
        <f>CONCATENATE(Tabela22[[#This Row],[Residencial / Não Residencial]]," - ",Tabela22[[#This Row],[Frequência]])</f>
        <v>Residencial - 3 vezes por semana</v>
      </c>
      <c r="C11393" s="486" t="s">
        <v>578</v>
      </c>
      <c r="D11393" s="443" t="s">
        <v>572</v>
      </c>
      <c r="E11393" s="443" t="s">
        <v>548</v>
      </c>
      <c r="F11393" s="443" t="s">
        <v>548</v>
      </c>
      <c r="G11393" s="722">
        <v>161.09</v>
      </c>
      <c r="H11393" s="722">
        <v>2.5755699999999999</v>
      </c>
      <c r="I11393" s="722">
        <v>200</v>
      </c>
      <c r="J11393" s="722">
        <v>161.09</v>
      </c>
      <c r="K11393" s="723">
        <v>414.89857130000001</v>
      </c>
    </row>
    <row r="11394" spans="2:11">
      <c r="B11394" s="486" t="str">
        <f>CONCATENATE(Tabela22[[#This Row],[Residencial / Não Residencial]]," - ",Tabela22[[#This Row],[Frequência]])</f>
        <v>Residencial - 3 vezes por semana</v>
      </c>
      <c r="C11394" s="486" t="s">
        <v>578</v>
      </c>
      <c r="D11394" s="443" t="s">
        <v>572</v>
      </c>
      <c r="E11394" s="443" t="s">
        <v>548</v>
      </c>
      <c r="F11394" s="443" t="s">
        <v>548</v>
      </c>
      <c r="G11394" s="722">
        <v>342.27</v>
      </c>
      <c r="H11394" s="722">
        <v>2.5755699999999999</v>
      </c>
      <c r="I11394" s="722">
        <v>200</v>
      </c>
      <c r="J11394" s="722">
        <v>200</v>
      </c>
      <c r="K11394" s="723">
        <v>515.11400000000003</v>
      </c>
    </row>
    <row r="11395" spans="2:11">
      <c r="B11395" s="486" t="str">
        <f>CONCATENATE(Tabela22[[#This Row],[Residencial / Não Residencial]]," - ",Tabela22[[#This Row],[Frequência]])</f>
        <v>Residencial - 3 vezes por semana</v>
      </c>
      <c r="C11395" s="486" t="s">
        <v>578</v>
      </c>
      <c r="D11395" s="443" t="s">
        <v>572</v>
      </c>
      <c r="E11395" s="443" t="s">
        <v>548</v>
      </c>
      <c r="F11395" s="443" t="s">
        <v>548</v>
      </c>
      <c r="G11395" s="722">
        <v>134.6</v>
      </c>
      <c r="H11395" s="722">
        <v>2.5755699999999999</v>
      </c>
      <c r="I11395" s="722">
        <v>200</v>
      </c>
      <c r="J11395" s="722">
        <v>134.6</v>
      </c>
      <c r="K11395" s="723">
        <v>346.67172199999999</v>
      </c>
    </row>
    <row r="11396" spans="2:11">
      <c r="B11396" s="486" t="str">
        <f>CONCATENATE(Tabela22[[#This Row],[Residencial / Não Residencial]]," - ",Tabela22[[#This Row],[Frequência]])</f>
        <v>Residencial - 3 vezes por semana</v>
      </c>
      <c r="C11396" s="486" t="s">
        <v>578</v>
      </c>
      <c r="D11396" s="443" t="s">
        <v>572</v>
      </c>
      <c r="E11396" s="443" t="s">
        <v>548</v>
      </c>
      <c r="F11396" s="443" t="s">
        <v>548</v>
      </c>
      <c r="G11396" s="722">
        <v>190.51</v>
      </c>
      <c r="H11396" s="722">
        <v>2.5755699999999999</v>
      </c>
      <c r="I11396" s="722">
        <v>200</v>
      </c>
      <c r="J11396" s="722">
        <v>190.51</v>
      </c>
      <c r="K11396" s="723">
        <v>490.67184070000002</v>
      </c>
    </row>
    <row r="11397" spans="2:11">
      <c r="B11397" s="486" t="str">
        <f>CONCATENATE(Tabela22[[#This Row],[Residencial / Não Residencial]]," - ",Tabela22[[#This Row],[Frequência]])</f>
        <v>Residencial - 3 vezes por semana</v>
      </c>
      <c r="C11397" s="486" t="s">
        <v>578</v>
      </c>
      <c r="D11397" s="443" t="s">
        <v>572</v>
      </c>
      <c r="E11397" s="443" t="s">
        <v>548</v>
      </c>
      <c r="F11397" s="443" t="s">
        <v>548</v>
      </c>
      <c r="G11397" s="722">
        <v>121.42</v>
      </c>
      <c r="H11397" s="722">
        <v>2.5755699999999999</v>
      </c>
      <c r="I11397" s="722">
        <v>200</v>
      </c>
      <c r="J11397" s="722">
        <v>121.42</v>
      </c>
      <c r="K11397" s="723">
        <v>312.72570940000003</v>
      </c>
    </row>
    <row r="11398" spans="2:11">
      <c r="B11398" s="486" t="str">
        <f>CONCATENATE(Tabela22[[#This Row],[Residencial / Não Residencial]]," - ",Tabela22[[#This Row],[Frequência]])</f>
        <v>Residencial - 3 vezes por semana</v>
      </c>
      <c r="C11398" s="486" t="s">
        <v>578</v>
      </c>
      <c r="D11398" s="443" t="s">
        <v>572</v>
      </c>
      <c r="E11398" s="443" t="s">
        <v>548</v>
      </c>
      <c r="F11398" s="443" t="s">
        <v>548</v>
      </c>
      <c r="G11398" s="722">
        <v>137.79</v>
      </c>
      <c r="H11398" s="722">
        <v>2.5755699999999999</v>
      </c>
      <c r="I11398" s="722">
        <v>200</v>
      </c>
      <c r="J11398" s="722">
        <v>137.79</v>
      </c>
      <c r="K11398" s="723">
        <v>354.88779030000001</v>
      </c>
    </row>
    <row r="11399" spans="2:11">
      <c r="B11399" s="486" t="str">
        <f>CONCATENATE(Tabela22[[#This Row],[Residencial / Não Residencial]]," - ",Tabela22[[#This Row],[Frequência]])</f>
        <v>Residencial - 3 vezes por semana</v>
      </c>
      <c r="C11399" s="486" t="s">
        <v>578</v>
      </c>
      <c r="D11399" s="443" t="s">
        <v>572</v>
      </c>
      <c r="E11399" s="443" t="s">
        <v>548</v>
      </c>
      <c r="F11399" s="443" t="s">
        <v>548</v>
      </c>
      <c r="G11399" s="722">
        <v>438.23</v>
      </c>
      <c r="H11399" s="722">
        <v>2.5755699999999999</v>
      </c>
      <c r="I11399" s="722">
        <v>200</v>
      </c>
      <c r="J11399" s="722">
        <v>200</v>
      </c>
      <c r="K11399" s="723">
        <v>515.11400000000003</v>
      </c>
    </row>
    <row r="11400" spans="2:11">
      <c r="B11400" s="486" t="str">
        <f>CONCATENATE(Tabela22[[#This Row],[Residencial / Não Residencial]]," - ",Tabela22[[#This Row],[Frequência]])</f>
        <v>Residencial - 3 vezes por semana</v>
      </c>
      <c r="C11400" s="486" t="s">
        <v>578</v>
      </c>
      <c r="D11400" s="443" t="s">
        <v>572</v>
      </c>
      <c r="E11400" s="443" t="s">
        <v>548</v>
      </c>
      <c r="F11400" s="443" t="s">
        <v>548</v>
      </c>
      <c r="G11400" s="722">
        <v>248.56</v>
      </c>
      <c r="H11400" s="722">
        <v>2.5755699999999999</v>
      </c>
      <c r="I11400" s="722">
        <v>200</v>
      </c>
      <c r="J11400" s="722">
        <v>200</v>
      </c>
      <c r="K11400" s="723">
        <v>515.11400000000003</v>
      </c>
    </row>
    <row r="11401" spans="2:11">
      <c r="B11401" s="486" t="str">
        <f>CONCATENATE(Tabela22[[#This Row],[Residencial / Não Residencial]]," - ",Tabela22[[#This Row],[Frequência]])</f>
        <v>Residencial - 3 vezes por semana</v>
      </c>
      <c r="C11401" s="486" t="s">
        <v>578</v>
      </c>
      <c r="D11401" s="443" t="s">
        <v>572</v>
      </c>
      <c r="E11401" s="443" t="s">
        <v>548</v>
      </c>
      <c r="F11401" s="443" t="s">
        <v>548</v>
      </c>
      <c r="G11401" s="722">
        <v>167.42</v>
      </c>
      <c r="H11401" s="722">
        <v>2.5755699999999999</v>
      </c>
      <c r="I11401" s="722">
        <v>200</v>
      </c>
      <c r="J11401" s="722">
        <v>167.42</v>
      </c>
      <c r="K11401" s="723">
        <v>431.20192939999998</v>
      </c>
    </row>
    <row r="11402" spans="2:11">
      <c r="B11402" s="486" t="str">
        <f>CONCATENATE(Tabela22[[#This Row],[Residencial / Não Residencial]]," - ",Tabela22[[#This Row],[Frequência]])</f>
        <v>Residencial - 3 vezes por semana</v>
      </c>
      <c r="C11402" s="486" t="s">
        <v>578</v>
      </c>
      <c r="D11402" s="443" t="s">
        <v>572</v>
      </c>
      <c r="E11402" s="443" t="s">
        <v>548</v>
      </c>
      <c r="F11402" s="443" t="s">
        <v>548</v>
      </c>
      <c r="G11402" s="722">
        <v>520.33000000000004</v>
      </c>
      <c r="H11402" s="722">
        <v>2.5755699999999999</v>
      </c>
      <c r="I11402" s="722">
        <v>200</v>
      </c>
      <c r="J11402" s="722">
        <v>200</v>
      </c>
      <c r="K11402" s="723">
        <v>515.11400000000003</v>
      </c>
    </row>
    <row r="11403" spans="2:11">
      <c r="B11403" s="486" t="str">
        <f>CONCATENATE(Tabela22[[#This Row],[Residencial / Não Residencial]]," - ",Tabela22[[#This Row],[Frequência]])</f>
        <v>Residencial - 3 vezes por semana</v>
      </c>
      <c r="C11403" s="486" t="s">
        <v>578</v>
      </c>
      <c r="D11403" s="443" t="s">
        <v>572</v>
      </c>
      <c r="E11403" s="443" t="s">
        <v>548</v>
      </c>
      <c r="F11403" s="443" t="s">
        <v>548</v>
      </c>
      <c r="G11403" s="722">
        <v>264.77</v>
      </c>
      <c r="H11403" s="722">
        <v>2.5755699999999999</v>
      </c>
      <c r="I11403" s="722">
        <v>200</v>
      </c>
      <c r="J11403" s="722">
        <v>200</v>
      </c>
      <c r="K11403" s="723">
        <v>515.11400000000003</v>
      </c>
    </row>
    <row r="11404" spans="2:11">
      <c r="B11404" s="486" t="str">
        <f>CONCATENATE(Tabela22[[#This Row],[Residencial / Não Residencial]]," - ",Tabela22[[#This Row],[Frequência]])</f>
        <v>Residencial - 3 vezes por semana</v>
      </c>
      <c r="C11404" s="486" t="s">
        <v>578</v>
      </c>
      <c r="D11404" s="443" t="s">
        <v>580</v>
      </c>
      <c r="E11404" s="443" t="s">
        <v>548</v>
      </c>
      <c r="F11404" s="443" t="s">
        <v>548</v>
      </c>
      <c r="G11404" s="722">
        <v>64.739999999999995</v>
      </c>
      <c r="H11404" s="722">
        <v>2.5755699999999999</v>
      </c>
      <c r="I11404" s="722">
        <v>200</v>
      </c>
      <c r="J11404" s="722">
        <v>64.739999999999995</v>
      </c>
      <c r="K11404" s="723">
        <v>166.74240180000001</v>
      </c>
    </row>
    <row r="11405" spans="2:11">
      <c r="B11405" s="486" t="str">
        <f>CONCATENATE(Tabela22[[#This Row],[Residencial / Não Residencial]]," - ",Tabela22[[#This Row],[Frequência]])</f>
        <v>Residencial - 3 vezes por semana</v>
      </c>
      <c r="C11405" s="486" t="s">
        <v>578</v>
      </c>
      <c r="D11405" s="443" t="s">
        <v>572</v>
      </c>
      <c r="E11405" s="443" t="s">
        <v>548</v>
      </c>
      <c r="F11405" s="443" t="s">
        <v>548</v>
      </c>
      <c r="G11405" s="722">
        <v>273.70999999999998</v>
      </c>
      <c r="H11405" s="722">
        <v>2.5755699999999999</v>
      </c>
      <c r="I11405" s="722">
        <v>200</v>
      </c>
      <c r="J11405" s="722">
        <v>200</v>
      </c>
      <c r="K11405" s="723">
        <v>515.11400000000003</v>
      </c>
    </row>
    <row r="11406" spans="2:11">
      <c r="B11406" s="486" t="str">
        <f>CONCATENATE(Tabela22[[#This Row],[Residencial / Não Residencial]]," - ",Tabela22[[#This Row],[Frequência]])</f>
        <v>Residencial - 3 vezes por semana</v>
      </c>
      <c r="C11406" s="486" t="s">
        <v>578</v>
      </c>
      <c r="D11406" s="443" t="s">
        <v>572</v>
      </c>
      <c r="E11406" s="443" t="s">
        <v>548</v>
      </c>
      <c r="F11406" s="443" t="s">
        <v>548</v>
      </c>
      <c r="G11406" s="722">
        <v>199.53</v>
      </c>
      <c r="H11406" s="722">
        <v>2.5755699999999999</v>
      </c>
      <c r="I11406" s="722">
        <v>200</v>
      </c>
      <c r="J11406" s="722">
        <v>199.53</v>
      </c>
      <c r="K11406" s="723">
        <v>513.90348210000002</v>
      </c>
    </row>
    <row r="11407" spans="2:11">
      <c r="B11407" s="486" t="str">
        <f>CONCATENATE(Tabela22[[#This Row],[Residencial / Não Residencial]]," - ",Tabela22[[#This Row],[Frequência]])</f>
        <v>Residencial - 3 vezes por semana</v>
      </c>
      <c r="C11407" s="486" t="s">
        <v>578</v>
      </c>
      <c r="D11407" s="443" t="s">
        <v>572</v>
      </c>
      <c r="E11407" s="443" t="s">
        <v>548</v>
      </c>
      <c r="F11407" s="443" t="s">
        <v>548</v>
      </c>
      <c r="G11407" s="722">
        <v>199.26</v>
      </c>
      <c r="H11407" s="722">
        <v>2.5755699999999999</v>
      </c>
      <c r="I11407" s="722">
        <v>200</v>
      </c>
      <c r="J11407" s="722">
        <v>199.26</v>
      </c>
      <c r="K11407" s="723">
        <v>513.20807820000005</v>
      </c>
    </row>
    <row r="11408" spans="2:11">
      <c r="B11408" s="486" t="str">
        <f>CONCATENATE(Tabela22[[#This Row],[Residencial / Não Residencial]]," - ",Tabela22[[#This Row],[Frequência]])</f>
        <v>Residencial - 3 vezes por semana</v>
      </c>
      <c r="C11408" s="486" t="s">
        <v>578</v>
      </c>
      <c r="D11408" s="443" t="s">
        <v>572</v>
      </c>
      <c r="E11408" s="443" t="s">
        <v>548</v>
      </c>
      <c r="F11408" s="443" t="s">
        <v>548</v>
      </c>
      <c r="G11408" s="722">
        <v>157.53</v>
      </c>
      <c r="H11408" s="722">
        <v>2.5755699999999999</v>
      </c>
      <c r="I11408" s="722">
        <v>200</v>
      </c>
      <c r="J11408" s="722">
        <v>157.53</v>
      </c>
      <c r="K11408" s="723">
        <v>405.7295421</v>
      </c>
    </row>
    <row r="11409" spans="2:11">
      <c r="B11409" s="486" t="str">
        <f>CONCATENATE(Tabela22[[#This Row],[Residencial / Não Residencial]]," - ",Tabela22[[#This Row],[Frequência]])</f>
        <v>Residencial - 3 vezes por semana</v>
      </c>
      <c r="C11409" s="486" t="s">
        <v>578</v>
      </c>
      <c r="D11409" s="443" t="s">
        <v>572</v>
      </c>
      <c r="E11409" s="443" t="s">
        <v>548</v>
      </c>
      <c r="F11409" s="443" t="s">
        <v>548</v>
      </c>
      <c r="G11409" s="722">
        <v>162.66</v>
      </c>
      <c r="H11409" s="722">
        <v>2.5755699999999999</v>
      </c>
      <c r="I11409" s="722">
        <v>200</v>
      </c>
      <c r="J11409" s="722">
        <v>162.66</v>
      </c>
      <c r="K11409" s="723">
        <v>418.94221620000002</v>
      </c>
    </row>
    <row r="11410" spans="2:11">
      <c r="B11410" s="486" t="str">
        <f>CONCATENATE(Tabela22[[#This Row],[Residencial / Não Residencial]]," - ",Tabela22[[#This Row],[Frequência]])</f>
        <v>Residencial - 3 vezes por semana</v>
      </c>
      <c r="C11410" s="486" t="s">
        <v>578</v>
      </c>
      <c r="D11410" s="443" t="s">
        <v>572</v>
      </c>
      <c r="E11410" s="443" t="s">
        <v>548</v>
      </c>
      <c r="F11410" s="443" t="s">
        <v>548</v>
      </c>
      <c r="G11410" s="722">
        <v>148.66</v>
      </c>
      <c r="H11410" s="722">
        <v>2.5755699999999999</v>
      </c>
      <c r="I11410" s="722">
        <v>200</v>
      </c>
      <c r="J11410" s="722">
        <v>148.66</v>
      </c>
      <c r="K11410" s="723">
        <v>382.88423619999998</v>
      </c>
    </row>
    <row r="11411" spans="2:11">
      <c r="B11411" s="486" t="str">
        <f>CONCATENATE(Tabela22[[#This Row],[Residencial / Não Residencial]]," - ",Tabela22[[#This Row],[Frequência]])</f>
        <v>Residencial - 3 vezes por semana</v>
      </c>
      <c r="C11411" s="486" t="s">
        <v>578</v>
      </c>
      <c r="D11411" s="443" t="s">
        <v>572</v>
      </c>
      <c r="E11411" s="443" t="s">
        <v>548</v>
      </c>
      <c r="F11411" s="443" t="s">
        <v>548</v>
      </c>
      <c r="G11411" s="722">
        <v>152.9</v>
      </c>
      <c r="H11411" s="722">
        <v>2.5755699999999999</v>
      </c>
      <c r="I11411" s="722">
        <v>200</v>
      </c>
      <c r="J11411" s="722">
        <v>152.9</v>
      </c>
      <c r="K11411" s="723">
        <v>393.80465299999997</v>
      </c>
    </row>
    <row r="11412" spans="2:11">
      <c r="B11412" s="486" t="str">
        <f>CONCATENATE(Tabela22[[#This Row],[Residencial / Não Residencial]]," - ",Tabela22[[#This Row],[Frequência]])</f>
        <v>Residencial - 3 vezes por semana</v>
      </c>
      <c r="C11412" s="486" t="s">
        <v>578</v>
      </c>
      <c r="D11412" s="443" t="s">
        <v>572</v>
      </c>
      <c r="E11412" s="443" t="s">
        <v>548</v>
      </c>
      <c r="F11412" s="443" t="s">
        <v>548</v>
      </c>
      <c r="G11412" s="722">
        <v>202.93</v>
      </c>
      <c r="H11412" s="722">
        <v>2.5755699999999999</v>
      </c>
      <c r="I11412" s="722">
        <v>200</v>
      </c>
      <c r="J11412" s="722">
        <v>200</v>
      </c>
      <c r="K11412" s="723">
        <v>515.11400000000003</v>
      </c>
    </row>
    <row r="11413" spans="2:11">
      <c r="B11413" s="486" t="str">
        <f>CONCATENATE(Tabela22[[#This Row],[Residencial / Não Residencial]]," - ",Tabela22[[#This Row],[Frequência]])</f>
        <v>Residencial - 3 vezes por semana</v>
      </c>
      <c r="C11413" s="486" t="s">
        <v>578</v>
      </c>
      <c r="D11413" s="443" t="s">
        <v>572</v>
      </c>
      <c r="E11413" s="443" t="s">
        <v>548</v>
      </c>
      <c r="F11413" s="443" t="s">
        <v>548</v>
      </c>
      <c r="G11413" s="722">
        <v>327.76</v>
      </c>
      <c r="H11413" s="722">
        <v>2.5755699999999999</v>
      </c>
      <c r="I11413" s="722">
        <v>200</v>
      </c>
      <c r="J11413" s="722">
        <v>200</v>
      </c>
      <c r="K11413" s="723">
        <v>515.11400000000003</v>
      </c>
    </row>
    <row r="11414" spans="2:11">
      <c r="B11414" s="486" t="str">
        <f>CONCATENATE(Tabela22[[#This Row],[Residencial / Não Residencial]]," - ",Tabela22[[#This Row],[Frequência]])</f>
        <v>Residencial - 3 vezes por semana</v>
      </c>
      <c r="C11414" s="486" t="s">
        <v>578</v>
      </c>
      <c r="D11414" s="443" t="s">
        <v>572</v>
      </c>
      <c r="E11414" s="443" t="s">
        <v>548</v>
      </c>
      <c r="F11414" s="443" t="s">
        <v>548</v>
      </c>
      <c r="G11414" s="722">
        <v>283.88</v>
      </c>
      <c r="H11414" s="722">
        <v>2.5755699999999999</v>
      </c>
      <c r="I11414" s="722">
        <v>200</v>
      </c>
      <c r="J11414" s="722">
        <v>200</v>
      </c>
      <c r="K11414" s="723">
        <v>515.11400000000003</v>
      </c>
    </row>
    <row r="11415" spans="2:11">
      <c r="B11415" s="486" t="str">
        <f>CONCATENATE(Tabela22[[#This Row],[Residencial / Não Residencial]]," - ",Tabela22[[#This Row],[Frequência]])</f>
        <v>Residencial - 3 vezes por semana</v>
      </c>
      <c r="C11415" s="486" t="s">
        <v>578</v>
      </c>
      <c r="D11415" s="443" t="s">
        <v>572</v>
      </c>
      <c r="E11415" s="443" t="s">
        <v>548</v>
      </c>
      <c r="F11415" s="443" t="s">
        <v>548</v>
      </c>
      <c r="G11415" s="722">
        <v>127.05</v>
      </c>
      <c r="H11415" s="722">
        <v>2.5755699999999999</v>
      </c>
      <c r="I11415" s="722">
        <v>200</v>
      </c>
      <c r="J11415" s="722">
        <v>127.05</v>
      </c>
      <c r="K11415" s="723">
        <v>327.22616849999997</v>
      </c>
    </row>
    <row r="11416" spans="2:11">
      <c r="B11416" s="486" t="str">
        <f>CONCATENATE(Tabela22[[#This Row],[Residencial / Não Residencial]]," - ",Tabela22[[#This Row],[Frequência]])</f>
        <v>Residencial - 3 vezes por semana</v>
      </c>
      <c r="C11416" s="486" t="s">
        <v>578</v>
      </c>
      <c r="D11416" s="443" t="s">
        <v>572</v>
      </c>
      <c r="E11416" s="443" t="s">
        <v>548</v>
      </c>
      <c r="F11416" s="443" t="s">
        <v>548</v>
      </c>
      <c r="G11416" s="722">
        <v>282</v>
      </c>
      <c r="H11416" s="722">
        <v>2.5755699999999999</v>
      </c>
      <c r="I11416" s="722">
        <v>200</v>
      </c>
      <c r="J11416" s="722">
        <v>200</v>
      </c>
      <c r="K11416" s="723">
        <v>515.11400000000003</v>
      </c>
    </row>
    <row r="11417" spans="2:11">
      <c r="B11417" s="486" t="str">
        <f>CONCATENATE(Tabela22[[#This Row],[Residencial / Não Residencial]]," - ",Tabela22[[#This Row],[Frequência]])</f>
        <v>Residencial - 3 vezes por semana</v>
      </c>
      <c r="C11417" s="486" t="s">
        <v>578</v>
      </c>
      <c r="D11417" s="443" t="s">
        <v>572</v>
      </c>
      <c r="E11417" s="443" t="s">
        <v>548</v>
      </c>
      <c r="F11417" s="443" t="s">
        <v>548</v>
      </c>
      <c r="G11417" s="722">
        <v>193.5</v>
      </c>
      <c r="H11417" s="722">
        <v>2.5755699999999999</v>
      </c>
      <c r="I11417" s="722">
        <v>200</v>
      </c>
      <c r="J11417" s="722">
        <v>193.5</v>
      </c>
      <c r="K11417" s="723">
        <v>498.372795</v>
      </c>
    </row>
    <row r="11418" spans="2:11">
      <c r="B11418" s="486" t="str">
        <f>CONCATENATE(Tabela22[[#This Row],[Residencial / Não Residencial]]," - ",Tabela22[[#This Row],[Frequência]])</f>
        <v>Residencial - 3 vezes por semana</v>
      </c>
      <c r="C11418" s="486" t="s">
        <v>578</v>
      </c>
      <c r="D11418" s="443" t="s">
        <v>572</v>
      </c>
      <c r="E11418" s="443" t="s">
        <v>548</v>
      </c>
      <c r="F11418" s="443" t="s">
        <v>548</v>
      </c>
      <c r="G11418" s="722">
        <v>154.06</v>
      </c>
      <c r="H11418" s="722">
        <v>2.5755699999999999</v>
      </c>
      <c r="I11418" s="722">
        <v>200</v>
      </c>
      <c r="J11418" s="722">
        <v>154.06</v>
      </c>
      <c r="K11418" s="723">
        <v>396.79231420000002</v>
      </c>
    </row>
    <row r="11419" spans="2:11">
      <c r="B11419" s="486" t="str">
        <f>CONCATENATE(Tabela22[[#This Row],[Residencial / Não Residencial]]," - ",Tabela22[[#This Row],[Frequência]])</f>
        <v>Residencial - 3 vezes por semana</v>
      </c>
      <c r="C11419" s="486" t="s">
        <v>578</v>
      </c>
      <c r="D11419" s="443" t="s">
        <v>572</v>
      </c>
      <c r="E11419" s="443" t="s">
        <v>548</v>
      </c>
      <c r="F11419" s="443" t="s">
        <v>548</v>
      </c>
      <c r="G11419" s="722">
        <v>85.17</v>
      </c>
      <c r="H11419" s="722">
        <v>2.5755699999999999</v>
      </c>
      <c r="I11419" s="722">
        <v>200</v>
      </c>
      <c r="J11419" s="722">
        <v>85.17</v>
      </c>
      <c r="K11419" s="723">
        <v>219.36129690000001</v>
      </c>
    </row>
    <row r="11420" spans="2:11">
      <c r="B11420" s="486" t="str">
        <f>CONCATENATE(Tabela22[[#This Row],[Residencial / Não Residencial]]," - ",Tabela22[[#This Row],[Frequência]])</f>
        <v>Residencial - 3 vezes por semana</v>
      </c>
      <c r="C11420" s="486" t="s">
        <v>578</v>
      </c>
      <c r="D11420" s="443" t="s">
        <v>572</v>
      </c>
      <c r="E11420" s="443" t="s">
        <v>548</v>
      </c>
      <c r="F11420" s="443" t="s">
        <v>548</v>
      </c>
      <c r="G11420" s="722">
        <v>285.05</v>
      </c>
      <c r="H11420" s="722">
        <v>2.5755699999999999</v>
      </c>
      <c r="I11420" s="722">
        <v>200</v>
      </c>
      <c r="J11420" s="722">
        <v>200</v>
      </c>
      <c r="K11420" s="723">
        <v>515.11400000000003</v>
      </c>
    </row>
    <row r="11421" spans="2:11">
      <c r="B11421" s="486" t="str">
        <f>CONCATENATE(Tabela22[[#This Row],[Residencial / Não Residencial]]," - ",Tabela22[[#This Row],[Frequência]])</f>
        <v>Residencial - 6 vezes por semana</v>
      </c>
      <c r="C11421" s="486" t="s">
        <v>567</v>
      </c>
      <c r="D11421" s="443" t="s">
        <v>571</v>
      </c>
      <c r="E11421" s="443" t="s">
        <v>548</v>
      </c>
      <c r="F11421" s="443" t="s">
        <v>548</v>
      </c>
      <c r="G11421" s="722">
        <v>151.34610000000001</v>
      </c>
      <c r="H11421" s="722">
        <v>4.2740539999999996</v>
      </c>
      <c r="I11421" s="722">
        <v>200</v>
      </c>
      <c r="J11421" s="722">
        <v>151.34610000000001</v>
      </c>
      <c r="K11421" s="723">
        <v>646.86140408940003</v>
      </c>
    </row>
    <row r="11422" spans="2:11">
      <c r="B11422" s="486" t="str">
        <f>CONCATENATE(Tabela22[[#This Row],[Residencial / Não Residencial]]," - ",Tabela22[[#This Row],[Frequência]])</f>
        <v>Residencial - 6 vezes por semana</v>
      </c>
      <c r="C11422" s="486" t="s">
        <v>567</v>
      </c>
      <c r="D11422" s="443" t="s">
        <v>571</v>
      </c>
      <c r="E11422" s="443" t="s">
        <v>548</v>
      </c>
      <c r="F11422" s="443" t="s">
        <v>548</v>
      </c>
      <c r="G11422" s="722">
        <v>149.80420000000001</v>
      </c>
      <c r="H11422" s="722">
        <v>4.2740539999999996</v>
      </c>
      <c r="I11422" s="722">
        <v>200</v>
      </c>
      <c r="J11422" s="722">
        <v>149.80420000000001</v>
      </c>
      <c r="K11422" s="723">
        <v>640.27124022680005</v>
      </c>
    </row>
    <row r="11423" spans="2:11">
      <c r="B11423" s="486" t="str">
        <f>CONCATENATE(Tabela22[[#This Row],[Residencial / Não Residencial]]," - ",Tabela22[[#This Row],[Frequência]])</f>
        <v>Residencial - 6 vezes por semana</v>
      </c>
      <c r="C11423" s="486" t="s">
        <v>567</v>
      </c>
      <c r="D11423" s="443" t="s">
        <v>571</v>
      </c>
      <c r="E11423" s="443" t="s">
        <v>548</v>
      </c>
      <c r="F11423" s="443" t="s">
        <v>548</v>
      </c>
      <c r="G11423" s="722">
        <v>154.56569999999999</v>
      </c>
      <c r="H11423" s="722">
        <v>4.2740539999999996</v>
      </c>
      <c r="I11423" s="722">
        <v>200</v>
      </c>
      <c r="J11423" s="722">
        <v>154.56569999999999</v>
      </c>
      <c r="K11423" s="723">
        <v>660.62214834780002</v>
      </c>
    </row>
    <row r="11424" spans="2:11">
      <c r="B11424" s="486" t="str">
        <f>CONCATENATE(Tabela22[[#This Row],[Residencial / Não Residencial]]," - ",Tabela22[[#This Row],[Frequência]])</f>
        <v>Residencial - 6 vezes por semana</v>
      </c>
      <c r="C11424" s="486" t="s">
        <v>567</v>
      </c>
      <c r="D11424" s="443" t="s">
        <v>571</v>
      </c>
      <c r="E11424" s="443" t="s">
        <v>548</v>
      </c>
      <c r="F11424" s="443" t="s">
        <v>548</v>
      </c>
      <c r="G11424" s="722">
        <v>149.80420000000001</v>
      </c>
      <c r="H11424" s="722">
        <v>4.2740539999999996</v>
      </c>
      <c r="I11424" s="722">
        <v>200</v>
      </c>
      <c r="J11424" s="722">
        <v>149.80420000000001</v>
      </c>
      <c r="K11424" s="723">
        <v>640.27124022680005</v>
      </c>
    </row>
    <row r="11425" spans="2:11">
      <c r="B11425" s="486" t="str">
        <f>CONCATENATE(Tabela22[[#This Row],[Residencial / Não Residencial]]," - ",Tabela22[[#This Row],[Frequência]])</f>
        <v>Residencial - 6 vezes por semana</v>
      </c>
      <c r="C11425" s="486" t="s">
        <v>567</v>
      </c>
      <c r="D11425" s="443" t="s">
        <v>571</v>
      </c>
      <c r="E11425" s="443" t="s">
        <v>548</v>
      </c>
      <c r="F11425" s="443" t="s">
        <v>548</v>
      </c>
      <c r="G11425" s="722">
        <v>154.56569999999999</v>
      </c>
      <c r="H11425" s="722">
        <v>4.2740539999999996</v>
      </c>
      <c r="I11425" s="722">
        <v>200</v>
      </c>
      <c r="J11425" s="722">
        <v>154.56569999999999</v>
      </c>
      <c r="K11425" s="723">
        <v>660.62214834780002</v>
      </c>
    </row>
    <row r="11426" spans="2:11">
      <c r="B11426" s="486" t="str">
        <f>CONCATENATE(Tabela22[[#This Row],[Residencial / Não Residencial]]," - ",Tabela22[[#This Row],[Frequência]])</f>
        <v>Residencial - 6 vezes por semana</v>
      </c>
      <c r="C11426" s="486" t="s">
        <v>567</v>
      </c>
      <c r="D11426" s="443" t="s">
        <v>571</v>
      </c>
      <c r="E11426" s="443" t="s">
        <v>548</v>
      </c>
      <c r="F11426" s="443" t="s">
        <v>548</v>
      </c>
      <c r="G11426" s="722">
        <v>149.80420000000001</v>
      </c>
      <c r="H11426" s="722">
        <v>4.2740539999999996</v>
      </c>
      <c r="I11426" s="722">
        <v>200</v>
      </c>
      <c r="J11426" s="722">
        <v>149.80420000000001</v>
      </c>
      <c r="K11426" s="723">
        <v>640.27124022680005</v>
      </c>
    </row>
    <row r="11427" spans="2:11">
      <c r="B11427" s="486" t="str">
        <f>CONCATENATE(Tabela22[[#This Row],[Residencial / Não Residencial]]," - ",Tabela22[[#This Row],[Frequência]])</f>
        <v>Residencial - 6 vezes por semana</v>
      </c>
      <c r="C11427" s="486" t="s">
        <v>567</v>
      </c>
      <c r="D11427" s="443" t="s">
        <v>571</v>
      </c>
      <c r="E11427" s="443" t="s">
        <v>548</v>
      </c>
      <c r="F11427" s="443" t="s">
        <v>548</v>
      </c>
      <c r="G11427" s="722">
        <v>154.56569999999999</v>
      </c>
      <c r="H11427" s="722">
        <v>4.2740539999999996</v>
      </c>
      <c r="I11427" s="722">
        <v>200</v>
      </c>
      <c r="J11427" s="722">
        <v>154.56569999999999</v>
      </c>
      <c r="K11427" s="723">
        <v>660.62214834780002</v>
      </c>
    </row>
    <row r="11428" spans="2:11">
      <c r="B11428" s="486" t="str">
        <f>CONCATENATE(Tabela22[[#This Row],[Residencial / Não Residencial]]," - ",Tabela22[[#This Row],[Frequência]])</f>
        <v>Residencial - 6 vezes por semana</v>
      </c>
      <c r="C11428" s="486" t="s">
        <v>567</v>
      </c>
      <c r="D11428" s="443" t="s">
        <v>571</v>
      </c>
      <c r="E11428" s="443" t="s">
        <v>548</v>
      </c>
      <c r="F11428" s="443" t="s">
        <v>548</v>
      </c>
      <c r="G11428" s="722">
        <v>149.80420000000001</v>
      </c>
      <c r="H11428" s="722">
        <v>4.2740539999999996</v>
      </c>
      <c r="I11428" s="722">
        <v>200</v>
      </c>
      <c r="J11428" s="722">
        <v>149.80420000000001</v>
      </c>
      <c r="K11428" s="723">
        <v>640.27124022680005</v>
      </c>
    </row>
    <row r="11429" spans="2:11">
      <c r="B11429" s="486" t="str">
        <f>CONCATENATE(Tabela22[[#This Row],[Residencial / Não Residencial]]," - ",Tabela22[[#This Row],[Frequência]])</f>
        <v>Residencial - 6 vezes por semana</v>
      </c>
      <c r="C11429" s="486" t="s">
        <v>567</v>
      </c>
      <c r="D11429" s="443" t="s">
        <v>571</v>
      </c>
      <c r="E11429" s="443" t="s">
        <v>548</v>
      </c>
      <c r="F11429" s="443" t="s">
        <v>548</v>
      </c>
      <c r="G11429" s="722">
        <v>154.56569999999999</v>
      </c>
      <c r="H11429" s="722">
        <v>4.2740539999999996</v>
      </c>
      <c r="I11429" s="722">
        <v>200</v>
      </c>
      <c r="J11429" s="722">
        <v>154.56569999999999</v>
      </c>
      <c r="K11429" s="723">
        <v>660.62214834780002</v>
      </c>
    </row>
    <row r="11430" spans="2:11">
      <c r="B11430" s="486" t="str">
        <f>CONCATENATE(Tabela22[[#This Row],[Residencial / Não Residencial]]," - ",Tabela22[[#This Row],[Frequência]])</f>
        <v>Residencial - 6 vezes por semana</v>
      </c>
      <c r="C11430" s="486" t="s">
        <v>567</v>
      </c>
      <c r="D11430" s="443" t="s">
        <v>571</v>
      </c>
      <c r="E11430" s="443" t="s">
        <v>548</v>
      </c>
      <c r="F11430" s="443" t="s">
        <v>548</v>
      </c>
      <c r="G11430" s="722">
        <v>149.80420000000001</v>
      </c>
      <c r="H11430" s="722">
        <v>4.2740539999999996</v>
      </c>
      <c r="I11430" s="722">
        <v>200</v>
      </c>
      <c r="J11430" s="722">
        <v>149.80420000000001</v>
      </c>
      <c r="K11430" s="723">
        <v>640.27124022680005</v>
      </c>
    </row>
    <row r="11431" spans="2:11">
      <c r="B11431" s="486" t="str">
        <f>CONCATENATE(Tabela22[[#This Row],[Residencial / Não Residencial]]," - ",Tabela22[[#This Row],[Frequência]])</f>
        <v>Residencial - 6 vezes por semana</v>
      </c>
      <c r="C11431" s="486" t="s">
        <v>567</v>
      </c>
      <c r="D11431" s="443" t="s">
        <v>571</v>
      </c>
      <c r="E11431" s="443" t="s">
        <v>548</v>
      </c>
      <c r="F11431" s="443" t="s">
        <v>548</v>
      </c>
      <c r="G11431" s="722">
        <v>154.56569999999999</v>
      </c>
      <c r="H11431" s="722">
        <v>4.2740539999999996</v>
      </c>
      <c r="I11431" s="722">
        <v>200</v>
      </c>
      <c r="J11431" s="722">
        <v>154.56569999999999</v>
      </c>
      <c r="K11431" s="723">
        <v>660.62214834780002</v>
      </c>
    </row>
    <row r="11432" spans="2:11">
      <c r="B11432" s="486" t="str">
        <f>CONCATENATE(Tabela22[[#This Row],[Residencial / Não Residencial]]," - ",Tabela22[[#This Row],[Frequência]])</f>
        <v>Residencial - 6 vezes por semana</v>
      </c>
      <c r="C11432" s="486" t="s">
        <v>567</v>
      </c>
      <c r="D11432" s="443" t="s">
        <v>571</v>
      </c>
      <c r="E11432" s="443" t="s">
        <v>548</v>
      </c>
      <c r="F11432" s="443" t="s">
        <v>548</v>
      </c>
      <c r="G11432" s="722">
        <v>149.80420000000001</v>
      </c>
      <c r="H11432" s="722">
        <v>4.2740539999999996</v>
      </c>
      <c r="I11432" s="722">
        <v>200</v>
      </c>
      <c r="J11432" s="722">
        <v>149.80420000000001</v>
      </c>
      <c r="K11432" s="723">
        <v>640.27124022680005</v>
      </c>
    </row>
    <row r="11433" spans="2:11">
      <c r="B11433" s="486" t="str">
        <f>CONCATENATE(Tabela22[[#This Row],[Residencial / Não Residencial]]," - ",Tabela22[[#This Row],[Frequência]])</f>
        <v>Residencial - 6 vezes por semana</v>
      </c>
      <c r="C11433" s="486" t="s">
        <v>567</v>
      </c>
      <c r="D11433" s="443" t="s">
        <v>571</v>
      </c>
      <c r="E11433" s="443" t="s">
        <v>548</v>
      </c>
      <c r="F11433" s="443" t="s">
        <v>548</v>
      </c>
      <c r="G11433" s="722">
        <v>154.56569999999999</v>
      </c>
      <c r="H11433" s="722">
        <v>4.2740539999999996</v>
      </c>
      <c r="I11433" s="722">
        <v>200</v>
      </c>
      <c r="J11433" s="722">
        <v>154.56569999999999</v>
      </c>
      <c r="K11433" s="723">
        <v>660.62214834780002</v>
      </c>
    </row>
    <row r="11434" spans="2:11">
      <c r="B11434" s="486" t="str">
        <f>CONCATENATE(Tabela22[[#This Row],[Residencial / Não Residencial]]," - ",Tabela22[[#This Row],[Frequência]])</f>
        <v>Residencial - 6 vezes por semana</v>
      </c>
      <c r="C11434" s="486" t="s">
        <v>567</v>
      </c>
      <c r="D11434" s="443" t="s">
        <v>571</v>
      </c>
      <c r="E11434" s="443" t="s">
        <v>548</v>
      </c>
      <c r="F11434" s="443" t="s">
        <v>548</v>
      </c>
      <c r="G11434" s="722">
        <v>149.80420000000001</v>
      </c>
      <c r="H11434" s="722">
        <v>4.2740539999999996</v>
      </c>
      <c r="I11434" s="722">
        <v>200</v>
      </c>
      <c r="J11434" s="722">
        <v>149.80420000000001</v>
      </c>
      <c r="K11434" s="723">
        <v>640.27124022680005</v>
      </c>
    </row>
    <row r="11435" spans="2:11">
      <c r="B11435" s="486" t="str">
        <f>CONCATENATE(Tabela22[[#This Row],[Residencial / Não Residencial]]," - ",Tabela22[[#This Row],[Frequência]])</f>
        <v>Residencial - 6 vezes por semana</v>
      </c>
      <c r="C11435" s="486" t="s">
        <v>567</v>
      </c>
      <c r="D11435" s="443" t="s">
        <v>571</v>
      </c>
      <c r="E11435" s="443" t="s">
        <v>548</v>
      </c>
      <c r="F11435" s="443" t="s">
        <v>548</v>
      </c>
      <c r="G11435" s="722">
        <v>154.56569999999999</v>
      </c>
      <c r="H11435" s="722">
        <v>4.2740539999999996</v>
      </c>
      <c r="I11435" s="722">
        <v>200</v>
      </c>
      <c r="J11435" s="722">
        <v>154.56569999999999</v>
      </c>
      <c r="K11435" s="723">
        <v>660.62214834780002</v>
      </c>
    </row>
    <row r="11436" spans="2:11">
      <c r="B11436" s="486" t="str">
        <f>CONCATENATE(Tabela22[[#This Row],[Residencial / Não Residencial]]," - ",Tabela22[[#This Row],[Frequência]])</f>
        <v>Residencial - 6 vezes por semana</v>
      </c>
      <c r="C11436" s="486" t="s">
        <v>567</v>
      </c>
      <c r="D11436" s="443" t="s">
        <v>571</v>
      </c>
      <c r="E11436" s="443" t="s">
        <v>548</v>
      </c>
      <c r="F11436" s="443" t="s">
        <v>548</v>
      </c>
      <c r="G11436" s="722">
        <v>231.19560000000001</v>
      </c>
      <c r="H11436" s="722">
        <v>4.2740539999999996</v>
      </c>
      <c r="I11436" s="722">
        <v>200</v>
      </c>
      <c r="J11436" s="722">
        <v>200</v>
      </c>
      <c r="K11436" s="723">
        <v>854.81079999999997</v>
      </c>
    </row>
    <row r="11437" spans="2:11">
      <c r="B11437" s="486" t="str">
        <f>CONCATENATE(Tabela22[[#This Row],[Residencial / Não Residencial]]," - ",Tabela22[[#This Row],[Frequência]])</f>
        <v>Residencial - 3 vezes por semana</v>
      </c>
      <c r="C11437" s="486" t="s">
        <v>578</v>
      </c>
      <c r="D11437" s="443" t="s">
        <v>571</v>
      </c>
      <c r="E11437" s="443" t="s">
        <v>548</v>
      </c>
      <c r="F11437" s="443" t="s">
        <v>548</v>
      </c>
      <c r="G11437" s="722">
        <v>194.35</v>
      </c>
      <c r="H11437" s="722">
        <v>2.5755699999999999</v>
      </c>
      <c r="I11437" s="722">
        <v>200</v>
      </c>
      <c r="J11437" s="722">
        <v>194.35</v>
      </c>
      <c r="K11437" s="723">
        <v>500.56202949999999</v>
      </c>
    </row>
    <row r="11438" spans="2:11">
      <c r="B11438" s="486" t="str">
        <f>CONCATENATE(Tabela22[[#This Row],[Residencial / Não Residencial]]," - ",Tabela22[[#This Row],[Frequência]])</f>
        <v>Residencial - 3 vezes por semana</v>
      </c>
      <c r="C11438" s="486" t="s">
        <v>578</v>
      </c>
      <c r="D11438" s="443" t="s">
        <v>571</v>
      </c>
      <c r="E11438" s="443" t="s">
        <v>548</v>
      </c>
      <c r="F11438" s="443" t="s">
        <v>548</v>
      </c>
      <c r="G11438" s="722">
        <v>140.97</v>
      </c>
      <c r="H11438" s="722">
        <v>2.5755699999999999</v>
      </c>
      <c r="I11438" s="722">
        <v>200</v>
      </c>
      <c r="J11438" s="722">
        <v>140.97</v>
      </c>
      <c r="K11438" s="723">
        <v>363.07810289999998</v>
      </c>
    </row>
    <row r="11439" spans="2:11">
      <c r="B11439" s="486" t="str">
        <f>CONCATENATE(Tabela22[[#This Row],[Residencial / Não Residencial]]," - ",Tabela22[[#This Row],[Frequência]])</f>
        <v>Residencial - 3 vezes por semana</v>
      </c>
      <c r="C11439" s="486" t="s">
        <v>578</v>
      </c>
      <c r="D11439" s="443" t="s">
        <v>571</v>
      </c>
      <c r="E11439" s="443" t="s">
        <v>548</v>
      </c>
      <c r="F11439" s="443" t="s">
        <v>548</v>
      </c>
      <c r="G11439" s="722">
        <v>197.54</v>
      </c>
      <c r="H11439" s="722">
        <v>2.5755699999999999</v>
      </c>
      <c r="I11439" s="722">
        <v>200</v>
      </c>
      <c r="J11439" s="722">
        <v>197.54</v>
      </c>
      <c r="K11439" s="723">
        <v>508.77809780000001</v>
      </c>
    </row>
    <row r="11440" spans="2:11">
      <c r="B11440" s="486" t="str">
        <f>CONCATENATE(Tabela22[[#This Row],[Residencial / Não Residencial]]," - ",Tabela22[[#This Row],[Frequência]])</f>
        <v>Residencial - 3 vezes por semana</v>
      </c>
      <c r="C11440" s="486" t="s">
        <v>578</v>
      </c>
      <c r="D11440" s="443" t="s">
        <v>571</v>
      </c>
      <c r="E11440" s="443" t="s">
        <v>548</v>
      </c>
      <c r="F11440" s="443" t="s">
        <v>548</v>
      </c>
      <c r="G11440" s="722">
        <v>134.85</v>
      </c>
      <c r="H11440" s="722">
        <v>2.5755699999999999</v>
      </c>
      <c r="I11440" s="722">
        <v>200</v>
      </c>
      <c r="J11440" s="722">
        <v>134.85</v>
      </c>
      <c r="K11440" s="723">
        <v>347.31561449999998</v>
      </c>
    </row>
    <row r="11441" spans="2:11">
      <c r="B11441" s="486" t="str">
        <f>CONCATENATE(Tabela22[[#This Row],[Residencial / Não Residencial]]," - ",Tabela22[[#This Row],[Frequência]])</f>
        <v>Residencial - 3 vezes por semana</v>
      </c>
      <c r="C11441" s="486" t="s">
        <v>578</v>
      </c>
      <c r="D11441" s="443" t="s">
        <v>571</v>
      </c>
      <c r="E11441" s="443" t="s">
        <v>548</v>
      </c>
      <c r="F11441" s="443" t="s">
        <v>548</v>
      </c>
      <c r="G11441" s="722">
        <v>227</v>
      </c>
      <c r="H11441" s="722">
        <v>2.5755699999999999</v>
      </c>
      <c r="I11441" s="722">
        <v>200</v>
      </c>
      <c r="J11441" s="722">
        <v>200</v>
      </c>
      <c r="K11441" s="723">
        <v>515.11400000000003</v>
      </c>
    </row>
    <row r="11442" spans="2:11">
      <c r="B11442" s="486" t="str">
        <f>CONCATENATE(Tabela22[[#This Row],[Residencial / Não Residencial]]," - ",Tabela22[[#This Row],[Frequência]])</f>
        <v>Residencial - 3 vezes por semana</v>
      </c>
      <c r="C11442" s="486" t="s">
        <v>578</v>
      </c>
      <c r="D11442" s="443" t="s">
        <v>571</v>
      </c>
      <c r="E11442" s="443" t="s">
        <v>548</v>
      </c>
      <c r="F11442" s="443" t="s">
        <v>548</v>
      </c>
      <c r="G11442" s="722">
        <v>179.08</v>
      </c>
      <c r="H11442" s="722">
        <v>2.5755699999999999</v>
      </c>
      <c r="I11442" s="722">
        <v>200</v>
      </c>
      <c r="J11442" s="722">
        <v>179.08</v>
      </c>
      <c r="K11442" s="723">
        <v>461.23307560000001</v>
      </c>
    </row>
    <row r="11443" spans="2:11">
      <c r="B11443" s="486" t="str">
        <f>CONCATENATE(Tabela22[[#This Row],[Residencial / Não Residencial]]," - ",Tabela22[[#This Row],[Frequência]])</f>
        <v>Residencial - 3 vezes por semana</v>
      </c>
      <c r="C11443" s="486" t="s">
        <v>578</v>
      </c>
      <c r="D11443" s="443" t="s">
        <v>571</v>
      </c>
      <c r="E11443" s="443" t="s">
        <v>548</v>
      </c>
      <c r="F11443" s="443" t="s">
        <v>548</v>
      </c>
      <c r="G11443" s="722">
        <v>194.35</v>
      </c>
      <c r="H11443" s="722">
        <v>2.5755699999999999</v>
      </c>
      <c r="I11443" s="722">
        <v>200</v>
      </c>
      <c r="J11443" s="722">
        <v>194.35</v>
      </c>
      <c r="K11443" s="723">
        <v>500.56202949999999</v>
      </c>
    </row>
    <row r="11444" spans="2:11">
      <c r="B11444" s="486" t="str">
        <f>CONCATENATE(Tabela22[[#This Row],[Residencial / Não Residencial]]," - ",Tabela22[[#This Row],[Frequência]])</f>
        <v>Residencial - 3 vezes por semana</v>
      </c>
      <c r="C11444" s="486" t="s">
        <v>578</v>
      </c>
      <c r="D11444" s="443" t="s">
        <v>571</v>
      </c>
      <c r="E11444" s="443" t="s">
        <v>548</v>
      </c>
      <c r="F11444" s="443" t="s">
        <v>548</v>
      </c>
      <c r="G11444" s="722">
        <v>134.85</v>
      </c>
      <c r="H11444" s="722">
        <v>2.5755699999999999</v>
      </c>
      <c r="I11444" s="722">
        <v>200</v>
      </c>
      <c r="J11444" s="722">
        <v>134.85</v>
      </c>
      <c r="K11444" s="723">
        <v>347.31561449999998</v>
      </c>
    </row>
    <row r="11445" spans="2:11">
      <c r="B11445" s="486" t="str">
        <f>CONCATENATE(Tabela22[[#This Row],[Residencial / Não Residencial]]," - ",Tabela22[[#This Row],[Frequência]])</f>
        <v>Residencial - 3 vezes por semana</v>
      </c>
      <c r="C11445" s="486" t="s">
        <v>578</v>
      </c>
      <c r="D11445" s="443" t="s">
        <v>571</v>
      </c>
      <c r="E11445" s="443" t="s">
        <v>548</v>
      </c>
      <c r="F11445" s="443" t="s">
        <v>548</v>
      </c>
      <c r="G11445" s="722">
        <v>194.35</v>
      </c>
      <c r="H11445" s="722">
        <v>2.5755699999999999</v>
      </c>
      <c r="I11445" s="722">
        <v>200</v>
      </c>
      <c r="J11445" s="722">
        <v>194.35</v>
      </c>
      <c r="K11445" s="723">
        <v>500.56202949999999</v>
      </c>
    </row>
    <row r="11446" spans="2:11">
      <c r="B11446" s="486" t="str">
        <f>CONCATENATE(Tabela22[[#This Row],[Residencial / Não Residencial]]," - ",Tabela22[[#This Row],[Frequência]])</f>
        <v>Residencial - 3 vezes por semana</v>
      </c>
      <c r="C11446" s="486" t="s">
        <v>578</v>
      </c>
      <c r="D11446" s="443" t="s">
        <v>571</v>
      </c>
      <c r="E11446" s="443" t="s">
        <v>548</v>
      </c>
      <c r="F11446" s="443" t="s">
        <v>548</v>
      </c>
      <c r="G11446" s="722">
        <v>134.85</v>
      </c>
      <c r="H11446" s="722">
        <v>2.5755699999999999</v>
      </c>
      <c r="I11446" s="722">
        <v>200</v>
      </c>
      <c r="J11446" s="722">
        <v>134.85</v>
      </c>
      <c r="K11446" s="723">
        <v>347.31561449999998</v>
      </c>
    </row>
    <row r="11447" spans="2:11">
      <c r="B11447" s="486" t="str">
        <f>CONCATENATE(Tabela22[[#This Row],[Residencial / Não Residencial]]," - ",Tabela22[[#This Row],[Frequência]])</f>
        <v>Residencial - 3 vezes por semana</v>
      </c>
      <c r="C11447" s="486" t="s">
        <v>578</v>
      </c>
      <c r="D11447" s="443" t="s">
        <v>571</v>
      </c>
      <c r="E11447" s="443" t="s">
        <v>548</v>
      </c>
      <c r="F11447" s="443" t="s">
        <v>548</v>
      </c>
      <c r="G11447" s="722">
        <v>199.47</v>
      </c>
      <c r="H11447" s="722">
        <v>2.5755699999999999</v>
      </c>
      <c r="I11447" s="722">
        <v>200</v>
      </c>
      <c r="J11447" s="722">
        <v>199.47</v>
      </c>
      <c r="K11447" s="723">
        <v>513.74894789999996</v>
      </c>
    </row>
    <row r="11448" spans="2:11">
      <c r="B11448" s="486" t="str">
        <f>CONCATENATE(Tabela22[[#This Row],[Residencial / Não Residencial]]," - ",Tabela22[[#This Row],[Frequência]])</f>
        <v>Residencial - 3 vezes por semana</v>
      </c>
      <c r="C11448" s="486" t="s">
        <v>578</v>
      </c>
      <c r="D11448" s="443" t="s">
        <v>571</v>
      </c>
      <c r="E11448" s="443" t="s">
        <v>548</v>
      </c>
      <c r="F11448" s="443" t="s">
        <v>548</v>
      </c>
      <c r="G11448" s="722">
        <v>134.85</v>
      </c>
      <c r="H11448" s="722">
        <v>2.5755699999999999</v>
      </c>
      <c r="I11448" s="722">
        <v>200</v>
      </c>
      <c r="J11448" s="722">
        <v>134.85</v>
      </c>
      <c r="K11448" s="723">
        <v>347.31561449999998</v>
      </c>
    </row>
    <row r="11449" spans="2:11">
      <c r="B11449" s="486" t="str">
        <f>CONCATENATE(Tabela22[[#This Row],[Residencial / Não Residencial]]," - ",Tabela22[[#This Row],[Frequência]])</f>
        <v>Residencial - 3 vezes por semana</v>
      </c>
      <c r="C11449" s="486" t="s">
        <v>578</v>
      </c>
      <c r="D11449" s="443" t="s">
        <v>571</v>
      </c>
      <c r="E11449" s="443" t="s">
        <v>548</v>
      </c>
      <c r="F11449" s="443" t="s">
        <v>548</v>
      </c>
      <c r="G11449" s="722">
        <v>194.35</v>
      </c>
      <c r="H11449" s="722">
        <v>2.5755699999999999</v>
      </c>
      <c r="I11449" s="722">
        <v>200</v>
      </c>
      <c r="J11449" s="722">
        <v>194.35</v>
      </c>
      <c r="K11449" s="723">
        <v>500.56202949999999</v>
      </c>
    </row>
    <row r="11450" spans="2:11">
      <c r="B11450" s="486" t="str">
        <f>CONCATENATE(Tabela22[[#This Row],[Residencial / Não Residencial]]," - ",Tabela22[[#This Row],[Frequência]])</f>
        <v>Residencial - 3 vezes por semana</v>
      </c>
      <c r="C11450" s="486" t="s">
        <v>578</v>
      </c>
      <c r="D11450" s="443" t="s">
        <v>571</v>
      </c>
      <c r="E11450" s="443" t="s">
        <v>548</v>
      </c>
      <c r="F11450" s="443" t="s">
        <v>548</v>
      </c>
      <c r="G11450" s="722">
        <v>134.85</v>
      </c>
      <c r="H11450" s="722">
        <v>2.5755699999999999</v>
      </c>
      <c r="I11450" s="722">
        <v>200</v>
      </c>
      <c r="J11450" s="722">
        <v>134.85</v>
      </c>
      <c r="K11450" s="723">
        <v>347.31561449999998</v>
      </c>
    </row>
    <row r="11451" spans="2:11">
      <c r="B11451" s="486" t="str">
        <f>CONCATENATE(Tabela22[[#This Row],[Residencial / Não Residencial]]," - ",Tabela22[[#This Row],[Frequência]])</f>
        <v>Residencial - 3 vezes por semana</v>
      </c>
      <c r="C11451" s="486" t="s">
        <v>578</v>
      </c>
      <c r="D11451" s="443" t="s">
        <v>571</v>
      </c>
      <c r="E11451" s="443" t="s">
        <v>548</v>
      </c>
      <c r="F11451" s="443" t="s">
        <v>548</v>
      </c>
      <c r="G11451" s="722">
        <v>200.1</v>
      </c>
      <c r="H11451" s="722">
        <v>2.5755699999999999</v>
      </c>
      <c r="I11451" s="722">
        <v>200</v>
      </c>
      <c r="J11451" s="722">
        <v>200</v>
      </c>
      <c r="K11451" s="723">
        <v>515.11400000000003</v>
      </c>
    </row>
    <row r="11452" spans="2:11">
      <c r="B11452" s="486" t="str">
        <f>CONCATENATE(Tabela22[[#This Row],[Residencial / Não Residencial]]," - ",Tabela22[[#This Row],[Frequência]])</f>
        <v>Residencial - 3 vezes por semana</v>
      </c>
      <c r="C11452" s="486" t="s">
        <v>578</v>
      </c>
      <c r="D11452" s="443" t="s">
        <v>571</v>
      </c>
      <c r="E11452" s="443" t="s">
        <v>548</v>
      </c>
      <c r="F11452" s="443" t="s">
        <v>548</v>
      </c>
      <c r="G11452" s="722">
        <v>238.33</v>
      </c>
      <c r="H11452" s="722">
        <v>2.5755699999999999</v>
      </c>
      <c r="I11452" s="722">
        <v>200</v>
      </c>
      <c r="J11452" s="722">
        <v>200</v>
      </c>
      <c r="K11452" s="723">
        <v>515.11400000000003</v>
      </c>
    </row>
    <row r="11453" spans="2:11">
      <c r="B11453" s="486" t="str">
        <f>CONCATENATE(Tabela22[[#This Row],[Residencial / Não Residencial]]," - ",Tabela22[[#This Row],[Frequência]])</f>
        <v>Residencial - 3 vezes por semana</v>
      </c>
      <c r="C11453" s="486" t="s">
        <v>578</v>
      </c>
      <c r="D11453" s="443" t="s">
        <v>571</v>
      </c>
      <c r="E11453" s="443" t="s">
        <v>548</v>
      </c>
      <c r="F11453" s="443" t="s">
        <v>548</v>
      </c>
      <c r="G11453" s="722">
        <v>194.35</v>
      </c>
      <c r="H11453" s="722">
        <v>2.5755699999999999</v>
      </c>
      <c r="I11453" s="722">
        <v>200</v>
      </c>
      <c r="J11453" s="722">
        <v>194.35</v>
      </c>
      <c r="K11453" s="723">
        <v>500.56202949999999</v>
      </c>
    </row>
    <row r="11454" spans="2:11">
      <c r="B11454" s="486" t="str">
        <f>CONCATENATE(Tabela22[[#This Row],[Residencial / Não Residencial]]," - ",Tabela22[[#This Row],[Frequência]])</f>
        <v>Residencial - 3 vezes por semana</v>
      </c>
      <c r="C11454" s="486" t="s">
        <v>578</v>
      </c>
      <c r="D11454" s="443" t="s">
        <v>571</v>
      </c>
      <c r="E11454" s="443" t="s">
        <v>548</v>
      </c>
      <c r="F11454" s="443" t="s">
        <v>548</v>
      </c>
      <c r="G11454" s="722">
        <v>242.84</v>
      </c>
      <c r="H11454" s="722">
        <v>2.5755699999999999</v>
      </c>
      <c r="I11454" s="722">
        <v>200</v>
      </c>
      <c r="J11454" s="722">
        <v>200</v>
      </c>
      <c r="K11454" s="723">
        <v>515.11400000000003</v>
      </c>
    </row>
    <row r="11455" spans="2:11">
      <c r="B11455" s="486" t="str">
        <f>CONCATENATE(Tabela22[[#This Row],[Residencial / Não Residencial]]," - ",Tabela22[[#This Row],[Frequência]])</f>
        <v>Residencial - 3 vezes por semana</v>
      </c>
      <c r="C11455" s="486" t="s">
        <v>578</v>
      </c>
      <c r="D11455" s="443" t="s">
        <v>571</v>
      </c>
      <c r="E11455" s="443" t="s">
        <v>548</v>
      </c>
      <c r="F11455" s="443" t="s">
        <v>548</v>
      </c>
      <c r="G11455" s="722">
        <v>322.26</v>
      </c>
      <c r="H11455" s="722">
        <v>2.5755699999999999</v>
      </c>
      <c r="I11455" s="722">
        <v>200</v>
      </c>
      <c r="J11455" s="722">
        <v>200</v>
      </c>
      <c r="K11455" s="723">
        <v>515.11400000000003</v>
      </c>
    </row>
    <row r="11456" spans="2:11">
      <c r="B11456" s="486" t="str">
        <f>CONCATENATE(Tabela22[[#This Row],[Residencial / Não Residencial]]," - ",Tabela22[[#This Row],[Frequência]])</f>
        <v>Não Residencial - 3 vezes por semana</v>
      </c>
      <c r="C11456" s="486" t="s">
        <v>578</v>
      </c>
      <c r="D11456" s="443" t="s">
        <v>568</v>
      </c>
      <c r="E11456" s="443" t="s">
        <v>569</v>
      </c>
      <c r="F11456" s="443" t="s">
        <v>550</v>
      </c>
      <c r="G11456" s="722">
        <v>274.43</v>
      </c>
      <c r="H11456" s="722">
        <v>3.9677699999999998</v>
      </c>
      <c r="I11456" s="722">
        <v>300</v>
      </c>
      <c r="J11456" s="722">
        <v>274.43</v>
      </c>
      <c r="K11456" s="723">
        <v>1088.8751210999999</v>
      </c>
    </row>
    <row r="11457" spans="2:11">
      <c r="B11457" s="486" t="str">
        <f>CONCATENATE(Tabela22[[#This Row],[Residencial / Não Residencial]]," - ",Tabela22[[#This Row],[Frequência]])</f>
        <v>Não Residencial - 3 vezes por semana</v>
      </c>
      <c r="C11457" s="486" t="s">
        <v>578</v>
      </c>
      <c r="D11457" s="443" t="s">
        <v>568</v>
      </c>
      <c r="E11457" s="443" t="s">
        <v>569</v>
      </c>
      <c r="F11457" s="443" t="s">
        <v>550</v>
      </c>
      <c r="G11457" s="722">
        <v>71.260000000000005</v>
      </c>
      <c r="H11457" s="722">
        <v>3.9677699999999998</v>
      </c>
      <c r="I11457" s="722">
        <v>300</v>
      </c>
      <c r="J11457" s="722">
        <v>71.260000000000005</v>
      </c>
      <c r="K11457" s="723">
        <v>282.74329019999999</v>
      </c>
    </row>
    <row r="11458" spans="2:11">
      <c r="B11458" s="486" t="str">
        <f>CONCATENATE(Tabela22[[#This Row],[Residencial / Não Residencial]]," - ",Tabela22[[#This Row],[Frequência]])</f>
        <v>Não Residencial - 3 vezes por semana</v>
      </c>
      <c r="C11458" s="486" t="s">
        <v>578</v>
      </c>
      <c r="D11458" s="443" t="s">
        <v>568</v>
      </c>
      <c r="E11458" s="443" t="s">
        <v>569</v>
      </c>
      <c r="F11458" s="443" t="s">
        <v>550</v>
      </c>
      <c r="G11458" s="722">
        <v>114.25</v>
      </c>
      <c r="H11458" s="722">
        <v>3.9677699999999998</v>
      </c>
      <c r="I11458" s="722">
        <v>300</v>
      </c>
      <c r="J11458" s="722">
        <v>114.25</v>
      </c>
      <c r="K11458" s="723">
        <v>453.3177225</v>
      </c>
    </row>
    <row r="11459" spans="2:11">
      <c r="B11459" s="486" t="str">
        <f>CONCATENATE(Tabela22[[#This Row],[Residencial / Não Residencial]]," - ",Tabela22[[#This Row],[Frequência]])</f>
        <v>Não Residencial - 3 vezes por semana</v>
      </c>
      <c r="C11459" s="486" t="s">
        <v>578</v>
      </c>
      <c r="D11459" s="443" t="s">
        <v>568</v>
      </c>
      <c r="E11459" s="443" t="s">
        <v>569</v>
      </c>
      <c r="F11459" s="443" t="s">
        <v>550</v>
      </c>
      <c r="G11459" s="722">
        <v>83.28</v>
      </c>
      <c r="H11459" s="722">
        <v>3.9677699999999998</v>
      </c>
      <c r="I11459" s="722">
        <v>300</v>
      </c>
      <c r="J11459" s="722">
        <v>83.28</v>
      </c>
      <c r="K11459" s="723">
        <v>330.43588560000001</v>
      </c>
    </row>
    <row r="11460" spans="2:11">
      <c r="B11460" s="486" t="str">
        <f>CONCATENATE(Tabela22[[#This Row],[Residencial / Não Residencial]]," - ",Tabela22[[#This Row],[Frequência]])</f>
        <v>Residencial - 6 vezes por semana</v>
      </c>
      <c r="C11460" s="486" t="s">
        <v>567</v>
      </c>
      <c r="D11460" s="443" t="s">
        <v>571</v>
      </c>
      <c r="E11460" s="443" t="s">
        <v>548</v>
      </c>
      <c r="F11460" s="443" t="s">
        <v>548</v>
      </c>
      <c r="G11460" s="722">
        <v>113.04770000000001</v>
      </c>
      <c r="H11460" s="722">
        <v>4.2740539999999996</v>
      </c>
      <c r="I11460" s="722">
        <v>200</v>
      </c>
      <c r="J11460" s="722">
        <v>113.04770000000001</v>
      </c>
      <c r="K11460" s="723">
        <v>483.1719743758</v>
      </c>
    </row>
    <row r="11461" spans="2:11">
      <c r="B11461" s="486" t="str">
        <f>CONCATENATE(Tabela22[[#This Row],[Residencial / Não Residencial]]," - ",Tabela22[[#This Row],[Frequência]])</f>
        <v>Residencial - 6 vezes por semana</v>
      </c>
      <c r="C11461" s="486" t="s">
        <v>567</v>
      </c>
      <c r="D11461" s="443" t="s">
        <v>571</v>
      </c>
      <c r="E11461" s="443" t="s">
        <v>548</v>
      </c>
      <c r="F11461" s="443" t="s">
        <v>548</v>
      </c>
      <c r="G11461" s="722">
        <v>100.4132</v>
      </c>
      <c r="H11461" s="722">
        <v>4.2740539999999996</v>
      </c>
      <c r="I11461" s="722">
        <v>200</v>
      </c>
      <c r="J11461" s="722">
        <v>100.4132</v>
      </c>
      <c r="K11461" s="723">
        <v>429.17143911279999</v>
      </c>
    </row>
    <row r="11462" spans="2:11">
      <c r="B11462" s="486" t="str">
        <f>CONCATENATE(Tabela22[[#This Row],[Residencial / Não Residencial]]," - ",Tabela22[[#This Row],[Frequência]])</f>
        <v>Residencial - 6 vezes por semana</v>
      </c>
      <c r="C11462" s="486" t="s">
        <v>567</v>
      </c>
      <c r="D11462" s="443" t="s">
        <v>571</v>
      </c>
      <c r="E11462" s="443" t="s">
        <v>548</v>
      </c>
      <c r="F11462" s="443" t="s">
        <v>548</v>
      </c>
      <c r="G11462" s="722">
        <v>113.04770000000001</v>
      </c>
      <c r="H11462" s="722">
        <v>4.2740539999999996</v>
      </c>
      <c r="I11462" s="722">
        <v>200</v>
      </c>
      <c r="J11462" s="722">
        <v>113.04770000000001</v>
      </c>
      <c r="K11462" s="723">
        <v>483.1719743758</v>
      </c>
    </row>
    <row r="11463" spans="2:11">
      <c r="B11463" s="486" t="str">
        <f>CONCATENATE(Tabela22[[#This Row],[Residencial / Não Residencial]]," - ",Tabela22[[#This Row],[Frequência]])</f>
        <v>Residencial - 6 vezes por semana</v>
      </c>
      <c r="C11463" s="486" t="s">
        <v>567</v>
      </c>
      <c r="D11463" s="443" t="s">
        <v>571</v>
      </c>
      <c r="E11463" s="443" t="s">
        <v>548</v>
      </c>
      <c r="F11463" s="443" t="s">
        <v>548</v>
      </c>
      <c r="G11463" s="722">
        <v>99.361099999999993</v>
      </c>
      <c r="H11463" s="722">
        <v>4.2740539999999996</v>
      </c>
      <c r="I11463" s="722">
        <v>200</v>
      </c>
      <c r="J11463" s="722">
        <v>99.361099999999993</v>
      </c>
      <c r="K11463" s="723">
        <v>424.67470689940001</v>
      </c>
    </row>
    <row r="11464" spans="2:11">
      <c r="B11464" s="486" t="str">
        <f>CONCATENATE(Tabela22[[#This Row],[Residencial / Não Residencial]]," - ",Tabela22[[#This Row],[Frequência]])</f>
        <v>Residencial - 6 vezes por semana</v>
      </c>
      <c r="C11464" s="486" t="s">
        <v>567</v>
      </c>
      <c r="D11464" s="443" t="s">
        <v>571</v>
      </c>
      <c r="E11464" s="443" t="s">
        <v>548</v>
      </c>
      <c r="F11464" s="443" t="s">
        <v>548</v>
      </c>
      <c r="G11464" s="722">
        <v>137.6643</v>
      </c>
      <c r="H11464" s="722">
        <v>4.2740539999999996</v>
      </c>
      <c r="I11464" s="722">
        <v>200</v>
      </c>
      <c r="J11464" s="722">
        <v>137.6643</v>
      </c>
      <c r="K11464" s="723">
        <v>588.38465207219997</v>
      </c>
    </row>
    <row r="11465" spans="2:11">
      <c r="B11465" s="486" t="str">
        <f>CONCATENATE(Tabela22[[#This Row],[Residencial / Não Residencial]]," - ",Tabela22[[#This Row],[Frequência]])</f>
        <v>Residencial - 6 vezes por semana</v>
      </c>
      <c r="C11465" s="486" t="s">
        <v>567</v>
      </c>
      <c r="D11465" s="443" t="s">
        <v>571</v>
      </c>
      <c r="E11465" s="443" t="s">
        <v>548</v>
      </c>
      <c r="F11465" s="443" t="s">
        <v>548</v>
      </c>
      <c r="G11465" s="722">
        <v>113.04770000000001</v>
      </c>
      <c r="H11465" s="722">
        <v>4.2740539999999996</v>
      </c>
      <c r="I11465" s="722">
        <v>200</v>
      </c>
      <c r="J11465" s="722">
        <v>113.04770000000001</v>
      </c>
      <c r="K11465" s="723">
        <v>483.1719743758</v>
      </c>
    </row>
    <row r="11466" spans="2:11">
      <c r="B11466" s="486" t="str">
        <f>CONCATENATE(Tabela22[[#This Row],[Residencial / Não Residencial]]," - ",Tabela22[[#This Row],[Frequência]])</f>
        <v>Residencial - 6 vezes por semana</v>
      </c>
      <c r="C11466" s="486" t="s">
        <v>567</v>
      </c>
      <c r="D11466" s="443" t="s">
        <v>571</v>
      </c>
      <c r="E11466" s="443" t="s">
        <v>548</v>
      </c>
      <c r="F11466" s="443" t="s">
        <v>548</v>
      </c>
      <c r="G11466" s="722">
        <v>99.361099999999993</v>
      </c>
      <c r="H11466" s="722">
        <v>4.2740539999999996</v>
      </c>
      <c r="I11466" s="722">
        <v>200</v>
      </c>
      <c r="J11466" s="722">
        <v>99.361099999999993</v>
      </c>
      <c r="K11466" s="723">
        <v>424.67470689940001</v>
      </c>
    </row>
    <row r="11467" spans="2:11">
      <c r="B11467" s="486" t="str">
        <f>CONCATENATE(Tabela22[[#This Row],[Residencial / Não Residencial]]," - ",Tabela22[[#This Row],[Frequência]])</f>
        <v>Residencial - 6 vezes por semana</v>
      </c>
      <c r="C11467" s="486" t="s">
        <v>567</v>
      </c>
      <c r="D11467" s="443" t="s">
        <v>571</v>
      </c>
      <c r="E11467" s="443" t="s">
        <v>548</v>
      </c>
      <c r="F11467" s="443" t="s">
        <v>548</v>
      </c>
      <c r="G11467" s="722">
        <v>137.6643</v>
      </c>
      <c r="H11467" s="722">
        <v>4.2740539999999996</v>
      </c>
      <c r="I11467" s="722">
        <v>200</v>
      </c>
      <c r="J11467" s="722">
        <v>137.6643</v>
      </c>
      <c r="K11467" s="723">
        <v>588.38465207219997</v>
      </c>
    </row>
    <row r="11468" spans="2:11">
      <c r="B11468" s="486" t="str">
        <f>CONCATENATE(Tabela22[[#This Row],[Residencial / Não Residencial]]," - ",Tabela22[[#This Row],[Frequência]])</f>
        <v>Residencial - 6 vezes por semana</v>
      </c>
      <c r="C11468" s="486" t="s">
        <v>567</v>
      </c>
      <c r="D11468" s="443" t="s">
        <v>571</v>
      </c>
      <c r="E11468" s="443" t="s">
        <v>548</v>
      </c>
      <c r="F11468" s="443" t="s">
        <v>548</v>
      </c>
      <c r="G11468" s="722">
        <v>113.04770000000001</v>
      </c>
      <c r="H11468" s="722">
        <v>4.2740539999999996</v>
      </c>
      <c r="I11468" s="722">
        <v>200</v>
      </c>
      <c r="J11468" s="722">
        <v>113.04770000000001</v>
      </c>
      <c r="K11468" s="723">
        <v>483.1719743758</v>
      </c>
    </row>
    <row r="11469" spans="2:11">
      <c r="B11469" s="486" t="str">
        <f>CONCATENATE(Tabela22[[#This Row],[Residencial / Não Residencial]]," - ",Tabela22[[#This Row],[Frequência]])</f>
        <v>Residencial - 6 vezes por semana</v>
      </c>
      <c r="C11469" s="486" t="s">
        <v>567</v>
      </c>
      <c r="D11469" s="443" t="s">
        <v>571</v>
      </c>
      <c r="E11469" s="443" t="s">
        <v>548</v>
      </c>
      <c r="F11469" s="443" t="s">
        <v>548</v>
      </c>
      <c r="G11469" s="722">
        <v>99.361099999999993</v>
      </c>
      <c r="H11469" s="722">
        <v>4.2740539999999996</v>
      </c>
      <c r="I11469" s="722">
        <v>200</v>
      </c>
      <c r="J11469" s="722">
        <v>99.361099999999993</v>
      </c>
      <c r="K11469" s="723">
        <v>424.67470689940001</v>
      </c>
    </row>
    <row r="11470" spans="2:11">
      <c r="B11470" s="486" t="str">
        <f>CONCATENATE(Tabela22[[#This Row],[Residencial / Não Residencial]]," - ",Tabela22[[#This Row],[Frequência]])</f>
        <v>Residencial - 6 vezes por semana</v>
      </c>
      <c r="C11470" s="486" t="s">
        <v>567</v>
      </c>
      <c r="D11470" s="443" t="s">
        <v>571</v>
      </c>
      <c r="E11470" s="443" t="s">
        <v>548</v>
      </c>
      <c r="F11470" s="443" t="s">
        <v>548</v>
      </c>
      <c r="G11470" s="722">
        <v>137.6643</v>
      </c>
      <c r="H11470" s="722">
        <v>4.2740539999999996</v>
      </c>
      <c r="I11470" s="722">
        <v>200</v>
      </c>
      <c r="J11470" s="722">
        <v>137.6643</v>
      </c>
      <c r="K11470" s="723">
        <v>588.38465207219997</v>
      </c>
    </row>
    <row r="11471" spans="2:11">
      <c r="B11471" s="486" t="str">
        <f>CONCATENATE(Tabela22[[#This Row],[Residencial / Não Residencial]]," - ",Tabela22[[#This Row],[Frequência]])</f>
        <v>Residencial - 6 vezes por semana</v>
      </c>
      <c r="C11471" s="486" t="s">
        <v>567</v>
      </c>
      <c r="D11471" s="443" t="s">
        <v>571</v>
      </c>
      <c r="E11471" s="443" t="s">
        <v>548</v>
      </c>
      <c r="F11471" s="443" t="s">
        <v>548</v>
      </c>
      <c r="G11471" s="722">
        <v>113.04770000000001</v>
      </c>
      <c r="H11471" s="722">
        <v>4.2740539999999996</v>
      </c>
      <c r="I11471" s="722">
        <v>200</v>
      </c>
      <c r="J11471" s="722">
        <v>113.04770000000001</v>
      </c>
      <c r="K11471" s="723">
        <v>483.1719743758</v>
      </c>
    </row>
    <row r="11472" spans="2:11">
      <c r="B11472" s="486" t="str">
        <f>CONCATENATE(Tabela22[[#This Row],[Residencial / Não Residencial]]," - ",Tabela22[[#This Row],[Frequência]])</f>
        <v>Residencial - 6 vezes por semana</v>
      </c>
      <c r="C11472" s="486" t="s">
        <v>567</v>
      </c>
      <c r="D11472" s="443" t="s">
        <v>571</v>
      </c>
      <c r="E11472" s="443" t="s">
        <v>548</v>
      </c>
      <c r="F11472" s="443" t="s">
        <v>548</v>
      </c>
      <c r="G11472" s="722">
        <v>99.361099999999993</v>
      </c>
      <c r="H11472" s="722">
        <v>4.2740539999999996</v>
      </c>
      <c r="I11472" s="722">
        <v>200</v>
      </c>
      <c r="J11472" s="722">
        <v>99.361099999999993</v>
      </c>
      <c r="K11472" s="723">
        <v>424.67470689940001</v>
      </c>
    </row>
    <row r="11473" spans="2:11">
      <c r="B11473" s="486" t="str">
        <f>CONCATENATE(Tabela22[[#This Row],[Residencial / Não Residencial]]," - ",Tabela22[[#This Row],[Frequência]])</f>
        <v>Residencial - 6 vezes por semana</v>
      </c>
      <c r="C11473" s="486" t="s">
        <v>567</v>
      </c>
      <c r="D11473" s="443" t="s">
        <v>571</v>
      </c>
      <c r="E11473" s="443" t="s">
        <v>548</v>
      </c>
      <c r="F11473" s="443" t="s">
        <v>548</v>
      </c>
      <c r="G11473" s="722">
        <v>137.6643</v>
      </c>
      <c r="H11473" s="722">
        <v>4.2740539999999996</v>
      </c>
      <c r="I11473" s="722">
        <v>200</v>
      </c>
      <c r="J11473" s="722">
        <v>137.6643</v>
      </c>
      <c r="K11473" s="723">
        <v>588.38465207219997</v>
      </c>
    </row>
    <row r="11474" spans="2:11">
      <c r="B11474" s="486" t="str">
        <f>CONCATENATE(Tabela22[[#This Row],[Residencial / Não Residencial]]," - ",Tabela22[[#This Row],[Frequência]])</f>
        <v>Residencial - 6 vezes por semana</v>
      </c>
      <c r="C11474" s="486" t="s">
        <v>567</v>
      </c>
      <c r="D11474" s="443" t="s">
        <v>571</v>
      </c>
      <c r="E11474" s="443" t="s">
        <v>548</v>
      </c>
      <c r="F11474" s="443" t="s">
        <v>548</v>
      </c>
      <c r="G11474" s="722">
        <v>113.04770000000001</v>
      </c>
      <c r="H11474" s="722">
        <v>4.2740539999999996</v>
      </c>
      <c r="I11474" s="722">
        <v>200</v>
      </c>
      <c r="J11474" s="722">
        <v>113.04770000000001</v>
      </c>
      <c r="K11474" s="723">
        <v>483.1719743758</v>
      </c>
    </row>
    <row r="11475" spans="2:11">
      <c r="B11475" s="486" t="str">
        <f>CONCATENATE(Tabela22[[#This Row],[Residencial / Não Residencial]]," - ",Tabela22[[#This Row],[Frequência]])</f>
        <v>Residencial - 6 vezes por semana</v>
      </c>
      <c r="C11475" s="486" t="s">
        <v>567</v>
      </c>
      <c r="D11475" s="443" t="s">
        <v>571</v>
      </c>
      <c r="E11475" s="443" t="s">
        <v>548</v>
      </c>
      <c r="F11475" s="443" t="s">
        <v>548</v>
      </c>
      <c r="G11475" s="722">
        <v>99.361099999999993</v>
      </c>
      <c r="H11475" s="722">
        <v>4.2740539999999996</v>
      </c>
      <c r="I11475" s="722">
        <v>200</v>
      </c>
      <c r="J11475" s="722">
        <v>99.361099999999993</v>
      </c>
      <c r="K11475" s="723">
        <v>424.67470689940001</v>
      </c>
    </row>
    <row r="11476" spans="2:11">
      <c r="B11476" s="486" t="str">
        <f>CONCATENATE(Tabela22[[#This Row],[Residencial / Não Residencial]]," - ",Tabela22[[#This Row],[Frequência]])</f>
        <v>Residencial - 6 vezes por semana</v>
      </c>
      <c r="C11476" s="486" t="s">
        <v>567</v>
      </c>
      <c r="D11476" s="443" t="s">
        <v>571</v>
      </c>
      <c r="E11476" s="443" t="s">
        <v>548</v>
      </c>
      <c r="F11476" s="443" t="s">
        <v>548</v>
      </c>
      <c r="G11476" s="722">
        <v>137.6643</v>
      </c>
      <c r="H11476" s="722">
        <v>4.2740539999999996</v>
      </c>
      <c r="I11476" s="722">
        <v>200</v>
      </c>
      <c r="J11476" s="722">
        <v>137.6643</v>
      </c>
      <c r="K11476" s="723">
        <v>588.38465207219997</v>
      </c>
    </row>
    <row r="11477" spans="2:11">
      <c r="B11477" s="486" t="str">
        <f>CONCATENATE(Tabela22[[#This Row],[Residencial / Não Residencial]]," - ",Tabela22[[#This Row],[Frequência]])</f>
        <v>Residencial - 6 vezes por semana</v>
      </c>
      <c r="C11477" s="486" t="s">
        <v>567</v>
      </c>
      <c r="D11477" s="443" t="s">
        <v>571</v>
      </c>
      <c r="E11477" s="443" t="s">
        <v>548</v>
      </c>
      <c r="F11477" s="443" t="s">
        <v>548</v>
      </c>
      <c r="G11477" s="722">
        <v>113.04770000000001</v>
      </c>
      <c r="H11477" s="722">
        <v>4.2740539999999996</v>
      </c>
      <c r="I11477" s="722">
        <v>200</v>
      </c>
      <c r="J11477" s="722">
        <v>113.04770000000001</v>
      </c>
      <c r="K11477" s="723">
        <v>483.1719743758</v>
      </c>
    </row>
    <row r="11478" spans="2:11">
      <c r="B11478" s="486" t="str">
        <f>CONCATENATE(Tabela22[[#This Row],[Residencial / Não Residencial]]," - ",Tabela22[[#This Row],[Frequência]])</f>
        <v>Residencial - 6 vezes por semana</v>
      </c>
      <c r="C11478" s="486" t="s">
        <v>567</v>
      </c>
      <c r="D11478" s="443" t="s">
        <v>571</v>
      </c>
      <c r="E11478" s="443" t="s">
        <v>548</v>
      </c>
      <c r="F11478" s="443" t="s">
        <v>548</v>
      </c>
      <c r="G11478" s="722">
        <v>99.361099999999993</v>
      </c>
      <c r="H11478" s="722">
        <v>4.2740539999999996</v>
      </c>
      <c r="I11478" s="722">
        <v>200</v>
      </c>
      <c r="J11478" s="722">
        <v>99.361099999999993</v>
      </c>
      <c r="K11478" s="723">
        <v>424.67470689940001</v>
      </c>
    </row>
    <row r="11479" spans="2:11">
      <c r="B11479" s="486" t="str">
        <f>CONCATENATE(Tabela22[[#This Row],[Residencial / Não Residencial]]," - ",Tabela22[[#This Row],[Frequência]])</f>
        <v>Residencial - 6 vezes por semana</v>
      </c>
      <c r="C11479" s="486" t="s">
        <v>567</v>
      </c>
      <c r="D11479" s="443" t="s">
        <v>571</v>
      </c>
      <c r="E11479" s="443" t="s">
        <v>548</v>
      </c>
      <c r="F11479" s="443" t="s">
        <v>548</v>
      </c>
      <c r="G11479" s="722">
        <v>137.6643</v>
      </c>
      <c r="H11479" s="722">
        <v>4.2740539999999996</v>
      </c>
      <c r="I11479" s="722">
        <v>200</v>
      </c>
      <c r="J11479" s="722">
        <v>137.6643</v>
      </c>
      <c r="K11479" s="723">
        <v>588.38465207219997</v>
      </c>
    </row>
    <row r="11480" spans="2:11">
      <c r="B11480" s="486" t="str">
        <f>CONCATENATE(Tabela22[[#This Row],[Residencial / Não Residencial]]," - ",Tabela22[[#This Row],[Frequência]])</f>
        <v>Não Residencial - 6 vezes por semana</v>
      </c>
      <c r="C11480" s="486" t="s">
        <v>567</v>
      </c>
      <c r="D11480" s="443" t="s">
        <v>568</v>
      </c>
      <c r="E11480" s="443" t="s">
        <v>569</v>
      </c>
      <c r="F11480" s="443" t="s">
        <v>550</v>
      </c>
      <c r="G11480" s="722">
        <v>260.2</v>
      </c>
      <c r="H11480" s="722">
        <v>6.111758</v>
      </c>
      <c r="I11480" s="722">
        <v>300</v>
      </c>
      <c r="J11480" s="722">
        <v>260.2</v>
      </c>
      <c r="K11480" s="723">
        <v>1590.2794316</v>
      </c>
    </row>
    <row r="11481" spans="2:11">
      <c r="B11481" s="486" t="str">
        <f>CONCATENATE(Tabela22[[#This Row],[Residencial / Não Residencial]]," - ",Tabela22[[#This Row],[Frequência]])</f>
        <v>Não Residencial - 6 vezes por semana</v>
      </c>
      <c r="C11481" s="486" t="s">
        <v>567</v>
      </c>
      <c r="D11481" s="443" t="s">
        <v>568</v>
      </c>
      <c r="E11481" s="443" t="s">
        <v>569</v>
      </c>
      <c r="F11481" s="443" t="s">
        <v>550</v>
      </c>
      <c r="G11481" s="722">
        <v>377.6</v>
      </c>
      <c r="H11481" s="722">
        <v>6.111758</v>
      </c>
      <c r="I11481" s="722">
        <v>300</v>
      </c>
      <c r="J11481" s="722">
        <v>300</v>
      </c>
      <c r="K11481" s="723">
        <v>1833.5273999999999</v>
      </c>
    </row>
    <row r="11482" spans="2:11">
      <c r="B11482" s="486" t="str">
        <f>CONCATENATE(Tabela22[[#This Row],[Residencial / Não Residencial]]," - ",Tabela22[[#This Row],[Frequência]])</f>
        <v>Residencial - 3 vezes por semana</v>
      </c>
      <c r="C11482" s="486" t="s">
        <v>578</v>
      </c>
      <c r="D11482" s="443" t="s">
        <v>580</v>
      </c>
      <c r="E11482" s="443" t="s">
        <v>548</v>
      </c>
      <c r="F11482" s="443" t="s">
        <v>548</v>
      </c>
      <c r="G11482" s="722">
        <v>42</v>
      </c>
      <c r="H11482" s="722">
        <v>2.5755699999999999</v>
      </c>
      <c r="I11482" s="722">
        <v>200</v>
      </c>
      <c r="J11482" s="722">
        <v>42</v>
      </c>
      <c r="K11482" s="723">
        <v>108.17394</v>
      </c>
    </row>
    <row r="11483" spans="2:11">
      <c r="B11483" s="486" t="str">
        <f>CONCATENATE(Tabela22[[#This Row],[Residencial / Não Residencial]]," - ",Tabela22[[#This Row],[Frequência]])</f>
        <v>Residencial - 6 vezes por semana</v>
      </c>
      <c r="C11483" s="486" t="s">
        <v>567</v>
      </c>
      <c r="D11483" s="443" t="s">
        <v>571</v>
      </c>
      <c r="E11483" s="443" t="s">
        <v>548</v>
      </c>
      <c r="F11483" s="443" t="s">
        <v>548</v>
      </c>
      <c r="G11483" s="722">
        <v>182.01</v>
      </c>
      <c r="H11483" s="722">
        <v>4.2740539999999996</v>
      </c>
      <c r="I11483" s="722">
        <v>200</v>
      </c>
      <c r="J11483" s="722">
        <v>182.01</v>
      </c>
      <c r="K11483" s="723">
        <v>777.92056853999998</v>
      </c>
    </row>
    <row r="11484" spans="2:11">
      <c r="B11484" s="486" t="str">
        <f>CONCATENATE(Tabela22[[#This Row],[Residencial / Não Residencial]]," - ",Tabela22[[#This Row],[Frequência]])</f>
        <v>Residencial - 6 vezes por semana</v>
      </c>
      <c r="C11484" s="486" t="s">
        <v>567</v>
      </c>
      <c r="D11484" s="443" t="s">
        <v>571</v>
      </c>
      <c r="E11484" s="443" t="s">
        <v>548</v>
      </c>
      <c r="F11484" s="443" t="s">
        <v>548</v>
      </c>
      <c r="G11484" s="722">
        <v>165.95</v>
      </c>
      <c r="H11484" s="722">
        <v>4.2740539999999996</v>
      </c>
      <c r="I11484" s="722">
        <v>200</v>
      </c>
      <c r="J11484" s="722">
        <v>165.95</v>
      </c>
      <c r="K11484" s="723">
        <v>709.27926130000003</v>
      </c>
    </row>
    <row r="11485" spans="2:11">
      <c r="B11485" s="486" t="str">
        <f>CONCATENATE(Tabela22[[#This Row],[Residencial / Não Residencial]]," - ",Tabela22[[#This Row],[Frequência]])</f>
        <v>Residencial - 6 vezes por semana</v>
      </c>
      <c r="C11485" s="486" t="s">
        <v>567</v>
      </c>
      <c r="D11485" s="443" t="s">
        <v>571</v>
      </c>
      <c r="E11485" s="443" t="s">
        <v>548</v>
      </c>
      <c r="F11485" s="443" t="s">
        <v>548</v>
      </c>
      <c r="G11485" s="722">
        <v>182.01</v>
      </c>
      <c r="H11485" s="722">
        <v>4.2740539999999996</v>
      </c>
      <c r="I11485" s="722">
        <v>200</v>
      </c>
      <c r="J11485" s="722">
        <v>182.01</v>
      </c>
      <c r="K11485" s="723">
        <v>777.92056853999998</v>
      </c>
    </row>
    <row r="11486" spans="2:11">
      <c r="B11486" s="486" t="str">
        <f>CONCATENATE(Tabela22[[#This Row],[Residencial / Não Residencial]]," - ",Tabela22[[#This Row],[Frequência]])</f>
        <v>Residencial - 6 vezes por semana</v>
      </c>
      <c r="C11486" s="486" t="s">
        <v>567</v>
      </c>
      <c r="D11486" s="443" t="s">
        <v>571</v>
      </c>
      <c r="E11486" s="443" t="s">
        <v>548</v>
      </c>
      <c r="F11486" s="443" t="s">
        <v>548</v>
      </c>
      <c r="G11486" s="722">
        <v>165.95</v>
      </c>
      <c r="H11486" s="722">
        <v>4.2740539999999996</v>
      </c>
      <c r="I11486" s="722">
        <v>200</v>
      </c>
      <c r="J11486" s="722">
        <v>165.95</v>
      </c>
      <c r="K11486" s="723">
        <v>709.27926130000003</v>
      </c>
    </row>
    <row r="11487" spans="2:11">
      <c r="B11487" s="486" t="str">
        <f>CONCATENATE(Tabela22[[#This Row],[Residencial / Não Residencial]]," - ",Tabela22[[#This Row],[Frequência]])</f>
        <v>Residencial - 6 vezes por semana</v>
      </c>
      <c r="C11487" s="486" t="s">
        <v>567</v>
      </c>
      <c r="D11487" s="443" t="s">
        <v>571</v>
      </c>
      <c r="E11487" s="443" t="s">
        <v>548</v>
      </c>
      <c r="F11487" s="443" t="s">
        <v>548</v>
      </c>
      <c r="G11487" s="722">
        <v>347.89</v>
      </c>
      <c r="H11487" s="722">
        <v>4.2740539999999996</v>
      </c>
      <c r="I11487" s="722">
        <v>200</v>
      </c>
      <c r="J11487" s="722">
        <v>200</v>
      </c>
      <c r="K11487" s="723">
        <v>854.81079999999997</v>
      </c>
    </row>
    <row r="11488" spans="2:11">
      <c r="B11488" s="486" t="str">
        <f>CONCATENATE(Tabela22[[#This Row],[Residencial / Não Residencial]]," - ",Tabela22[[#This Row],[Frequência]])</f>
        <v>Residencial - 6 vezes por semana</v>
      </c>
      <c r="C11488" s="486" t="s">
        <v>567</v>
      </c>
      <c r="D11488" s="443" t="s">
        <v>571</v>
      </c>
      <c r="E11488" s="443" t="s">
        <v>548</v>
      </c>
      <c r="F11488" s="443" t="s">
        <v>548</v>
      </c>
      <c r="G11488" s="722">
        <v>232.72</v>
      </c>
      <c r="H11488" s="722">
        <v>4.2740539999999996</v>
      </c>
      <c r="I11488" s="722">
        <v>200</v>
      </c>
      <c r="J11488" s="722">
        <v>200</v>
      </c>
      <c r="K11488" s="723">
        <v>854.81079999999997</v>
      </c>
    </row>
    <row r="11489" spans="2:11">
      <c r="B11489" s="486" t="str">
        <f>CONCATENATE(Tabela22[[#This Row],[Residencial / Não Residencial]]," - ",Tabela22[[#This Row],[Frequência]])</f>
        <v>Residencial - 6 vezes por semana</v>
      </c>
      <c r="C11489" s="486" t="s">
        <v>567</v>
      </c>
      <c r="D11489" s="443" t="s">
        <v>571</v>
      </c>
      <c r="E11489" s="443" t="s">
        <v>548</v>
      </c>
      <c r="F11489" s="443" t="s">
        <v>548</v>
      </c>
      <c r="G11489" s="722">
        <v>115.17</v>
      </c>
      <c r="H11489" s="722">
        <v>4.2740539999999996</v>
      </c>
      <c r="I11489" s="722">
        <v>200</v>
      </c>
      <c r="J11489" s="722">
        <v>115.17</v>
      </c>
      <c r="K11489" s="723">
        <v>492.24279918000002</v>
      </c>
    </row>
    <row r="11490" spans="2:11">
      <c r="B11490" s="486" t="str">
        <f>CONCATENATE(Tabela22[[#This Row],[Residencial / Não Residencial]]," - ",Tabela22[[#This Row],[Frequência]])</f>
        <v>Residencial - 6 vezes por semana</v>
      </c>
      <c r="C11490" s="486" t="s">
        <v>567</v>
      </c>
      <c r="D11490" s="443" t="s">
        <v>571</v>
      </c>
      <c r="E11490" s="443" t="s">
        <v>548</v>
      </c>
      <c r="F11490" s="443" t="s">
        <v>548</v>
      </c>
      <c r="G11490" s="722">
        <v>116.22</v>
      </c>
      <c r="H11490" s="722">
        <v>4.2740539999999996</v>
      </c>
      <c r="I11490" s="722">
        <v>200</v>
      </c>
      <c r="J11490" s="722">
        <v>116.22</v>
      </c>
      <c r="K11490" s="723">
        <v>496.73055588</v>
      </c>
    </row>
    <row r="11491" spans="2:11">
      <c r="B11491" s="486" t="str">
        <f>CONCATENATE(Tabela22[[#This Row],[Residencial / Não Residencial]]," - ",Tabela22[[#This Row],[Frequência]])</f>
        <v>Residencial - 6 vezes por semana</v>
      </c>
      <c r="C11491" s="486" t="s">
        <v>567</v>
      </c>
      <c r="D11491" s="443" t="s">
        <v>571</v>
      </c>
      <c r="E11491" s="443" t="s">
        <v>548</v>
      </c>
      <c r="F11491" s="443" t="s">
        <v>548</v>
      </c>
      <c r="G11491" s="722">
        <v>116.5</v>
      </c>
      <c r="H11491" s="722">
        <v>4.2740539999999996</v>
      </c>
      <c r="I11491" s="722">
        <v>200</v>
      </c>
      <c r="J11491" s="722">
        <v>116.5</v>
      </c>
      <c r="K11491" s="723">
        <v>497.92729100000003</v>
      </c>
    </row>
    <row r="11492" spans="2:11">
      <c r="B11492" s="486" t="str">
        <f>CONCATENATE(Tabela22[[#This Row],[Residencial / Não Residencial]]," - ",Tabela22[[#This Row],[Frequência]])</f>
        <v>Residencial - 6 vezes por semana</v>
      </c>
      <c r="C11492" s="486" t="s">
        <v>567</v>
      </c>
      <c r="D11492" s="443" t="s">
        <v>571</v>
      </c>
      <c r="E11492" s="443" t="s">
        <v>548</v>
      </c>
      <c r="F11492" s="443" t="s">
        <v>548</v>
      </c>
      <c r="G11492" s="722">
        <v>115.17</v>
      </c>
      <c r="H11492" s="722">
        <v>4.2740539999999996</v>
      </c>
      <c r="I11492" s="722">
        <v>200</v>
      </c>
      <c r="J11492" s="722">
        <v>115.17</v>
      </c>
      <c r="K11492" s="723">
        <v>492.24279918000002</v>
      </c>
    </row>
    <row r="11493" spans="2:11">
      <c r="B11493" s="486" t="str">
        <f>CONCATENATE(Tabela22[[#This Row],[Residencial / Não Residencial]]," - ",Tabela22[[#This Row],[Frequência]])</f>
        <v>Residencial - 6 vezes por semana</v>
      </c>
      <c r="C11493" s="486" t="s">
        <v>567</v>
      </c>
      <c r="D11493" s="443" t="s">
        <v>571</v>
      </c>
      <c r="E11493" s="443" t="s">
        <v>548</v>
      </c>
      <c r="F11493" s="443" t="s">
        <v>548</v>
      </c>
      <c r="G11493" s="722">
        <v>232.72</v>
      </c>
      <c r="H11493" s="722">
        <v>4.2740539999999996</v>
      </c>
      <c r="I11493" s="722">
        <v>200</v>
      </c>
      <c r="J11493" s="722">
        <v>200</v>
      </c>
      <c r="K11493" s="723">
        <v>854.81079999999997</v>
      </c>
    </row>
    <row r="11494" spans="2:11">
      <c r="B11494" s="486" t="str">
        <f>CONCATENATE(Tabela22[[#This Row],[Residencial / Não Residencial]]," - ",Tabela22[[#This Row],[Frequência]])</f>
        <v>Residencial - 6 vezes por semana</v>
      </c>
      <c r="C11494" s="486" t="s">
        <v>567</v>
      </c>
      <c r="D11494" s="443" t="s">
        <v>571</v>
      </c>
      <c r="E11494" s="443" t="s">
        <v>548</v>
      </c>
      <c r="F11494" s="443" t="s">
        <v>548</v>
      </c>
      <c r="G11494" s="722">
        <v>115.17</v>
      </c>
      <c r="H11494" s="722">
        <v>4.2740539999999996</v>
      </c>
      <c r="I11494" s="722">
        <v>200</v>
      </c>
      <c r="J11494" s="722">
        <v>115.17</v>
      </c>
      <c r="K11494" s="723">
        <v>492.24279918000002</v>
      </c>
    </row>
    <row r="11495" spans="2:11">
      <c r="B11495" s="486" t="str">
        <f>CONCATENATE(Tabela22[[#This Row],[Residencial / Não Residencial]]," - ",Tabela22[[#This Row],[Frequência]])</f>
        <v>Residencial - 6 vezes por semana</v>
      </c>
      <c r="C11495" s="486" t="s">
        <v>567</v>
      </c>
      <c r="D11495" s="443" t="s">
        <v>571</v>
      </c>
      <c r="E11495" s="443" t="s">
        <v>548</v>
      </c>
      <c r="F11495" s="443" t="s">
        <v>548</v>
      </c>
      <c r="G11495" s="722">
        <v>232.72</v>
      </c>
      <c r="H11495" s="722">
        <v>4.2740539999999996</v>
      </c>
      <c r="I11495" s="722">
        <v>200</v>
      </c>
      <c r="J11495" s="722">
        <v>200</v>
      </c>
      <c r="K11495" s="723">
        <v>854.81079999999997</v>
      </c>
    </row>
    <row r="11496" spans="2:11">
      <c r="B11496" s="486" t="str">
        <f>CONCATENATE(Tabela22[[#This Row],[Residencial / Não Residencial]]," - ",Tabela22[[#This Row],[Frequência]])</f>
        <v>Residencial - 6 vezes por semana</v>
      </c>
      <c r="C11496" s="486" t="s">
        <v>567</v>
      </c>
      <c r="D11496" s="443" t="s">
        <v>571</v>
      </c>
      <c r="E11496" s="443" t="s">
        <v>548</v>
      </c>
      <c r="F11496" s="443" t="s">
        <v>548</v>
      </c>
      <c r="G11496" s="722">
        <v>115.17</v>
      </c>
      <c r="H11496" s="722">
        <v>4.2740539999999996</v>
      </c>
      <c r="I11496" s="722">
        <v>200</v>
      </c>
      <c r="J11496" s="722">
        <v>115.17</v>
      </c>
      <c r="K11496" s="723">
        <v>492.24279918000002</v>
      </c>
    </row>
    <row r="11497" spans="2:11">
      <c r="B11497" s="486" t="str">
        <f>CONCATENATE(Tabela22[[#This Row],[Residencial / Não Residencial]]," - ",Tabela22[[#This Row],[Frequência]])</f>
        <v>Residencial - 6 vezes por semana</v>
      </c>
      <c r="C11497" s="486" t="s">
        <v>567</v>
      </c>
      <c r="D11497" s="443" t="s">
        <v>571</v>
      </c>
      <c r="E11497" s="443" t="s">
        <v>548</v>
      </c>
      <c r="F11497" s="443" t="s">
        <v>548</v>
      </c>
      <c r="G11497" s="722">
        <v>116.22</v>
      </c>
      <c r="H11497" s="722">
        <v>4.2740539999999996</v>
      </c>
      <c r="I11497" s="722">
        <v>200</v>
      </c>
      <c r="J11497" s="722">
        <v>116.22</v>
      </c>
      <c r="K11497" s="723">
        <v>496.73055588</v>
      </c>
    </row>
    <row r="11498" spans="2:11">
      <c r="B11498" s="486" t="str">
        <f>CONCATENATE(Tabela22[[#This Row],[Residencial / Não Residencial]]," - ",Tabela22[[#This Row],[Frequência]])</f>
        <v>Residencial - 6 vezes por semana</v>
      </c>
      <c r="C11498" s="486" t="s">
        <v>567</v>
      </c>
      <c r="D11498" s="443" t="s">
        <v>571</v>
      </c>
      <c r="E11498" s="443" t="s">
        <v>548</v>
      </c>
      <c r="F11498" s="443" t="s">
        <v>548</v>
      </c>
      <c r="G11498" s="722">
        <v>231.67</v>
      </c>
      <c r="H11498" s="722">
        <v>4.2740539999999996</v>
      </c>
      <c r="I11498" s="722">
        <v>200</v>
      </c>
      <c r="J11498" s="722">
        <v>200</v>
      </c>
      <c r="K11498" s="723">
        <v>854.81079999999997</v>
      </c>
    </row>
    <row r="11499" spans="2:11">
      <c r="B11499" s="486" t="str">
        <f>CONCATENATE(Tabela22[[#This Row],[Residencial / Não Residencial]]," - ",Tabela22[[#This Row],[Frequência]])</f>
        <v>Residencial - 6 vezes por semana</v>
      </c>
      <c r="C11499" s="486" t="s">
        <v>567</v>
      </c>
      <c r="D11499" s="443" t="s">
        <v>571</v>
      </c>
      <c r="E11499" s="443" t="s">
        <v>548</v>
      </c>
      <c r="F11499" s="443" t="s">
        <v>548</v>
      </c>
      <c r="G11499" s="722">
        <v>116.22</v>
      </c>
      <c r="H11499" s="722">
        <v>4.2740539999999996</v>
      </c>
      <c r="I11499" s="722">
        <v>200</v>
      </c>
      <c r="J11499" s="722">
        <v>116.22</v>
      </c>
      <c r="K11499" s="723">
        <v>496.73055588</v>
      </c>
    </row>
    <row r="11500" spans="2:11">
      <c r="B11500" s="486" t="str">
        <f>CONCATENATE(Tabela22[[#This Row],[Residencial / Não Residencial]]," - ",Tabela22[[#This Row],[Frequência]])</f>
        <v>Residencial - 6 vezes por semana</v>
      </c>
      <c r="C11500" s="486" t="s">
        <v>567</v>
      </c>
      <c r="D11500" s="443" t="s">
        <v>571</v>
      </c>
      <c r="E11500" s="443" t="s">
        <v>548</v>
      </c>
      <c r="F11500" s="443" t="s">
        <v>548</v>
      </c>
      <c r="G11500" s="722">
        <v>231.67</v>
      </c>
      <c r="H11500" s="722">
        <v>4.2740539999999996</v>
      </c>
      <c r="I11500" s="722">
        <v>200</v>
      </c>
      <c r="J11500" s="722">
        <v>200</v>
      </c>
      <c r="K11500" s="723">
        <v>854.81079999999997</v>
      </c>
    </row>
    <row r="11501" spans="2:11">
      <c r="B11501" s="486" t="str">
        <f>CONCATENATE(Tabela22[[#This Row],[Residencial / Não Residencial]]," - ",Tabela22[[#This Row],[Frequência]])</f>
        <v>Residencial - 6 vezes por semana</v>
      </c>
      <c r="C11501" s="486" t="s">
        <v>567</v>
      </c>
      <c r="D11501" s="443" t="s">
        <v>571</v>
      </c>
      <c r="E11501" s="443" t="s">
        <v>548</v>
      </c>
      <c r="F11501" s="443" t="s">
        <v>548</v>
      </c>
      <c r="G11501" s="722">
        <v>347.89</v>
      </c>
      <c r="H11501" s="722">
        <v>4.2740539999999996</v>
      </c>
      <c r="I11501" s="722">
        <v>200</v>
      </c>
      <c r="J11501" s="722">
        <v>200</v>
      </c>
      <c r="K11501" s="723">
        <v>854.81079999999997</v>
      </c>
    </row>
    <row r="11502" spans="2:11">
      <c r="B11502" s="486" t="str">
        <f>CONCATENATE(Tabela22[[#This Row],[Residencial / Não Residencial]]," - ",Tabela22[[#This Row],[Frequência]])</f>
        <v>Residencial - 3 vezes por semana</v>
      </c>
      <c r="C11502" s="486" t="s">
        <v>578</v>
      </c>
      <c r="D11502" s="443" t="s">
        <v>571</v>
      </c>
      <c r="E11502" s="443" t="s">
        <v>548</v>
      </c>
      <c r="F11502" s="443" t="s">
        <v>548</v>
      </c>
      <c r="G11502" s="722">
        <v>165.86369999999999</v>
      </c>
      <c r="H11502" s="722">
        <v>2.5755699999999999</v>
      </c>
      <c r="I11502" s="722">
        <v>200</v>
      </c>
      <c r="J11502" s="722">
        <v>165.86369999999999</v>
      </c>
      <c r="K11502" s="723">
        <v>427.193569809</v>
      </c>
    </row>
    <row r="11503" spans="2:11">
      <c r="B11503" s="486" t="str">
        <f>CONCATENATE(Tabela22[[#This Row],[Residencial / Não Residencial]]," - ",Tabela22[[#This Row],[Frequência]])</f>
        <v>Residencial - 3 vezes por semana</v>
      </c>
      <c r="C11503" s="486" t="s">
        <v>578</v>
      </c>
      <c r="D11503" s="443" t="s">
        <v>571</v>
      </c>
      <c r="E11503" s="443" t="s">
        <v>548</v>
      </c>
      <c r="F11503" s="443" t="s">
        <v>548</v>
      </c>
      <c r="G11503" s="722">
        <v>165.86369999999999</v>
      </c>
      <c r="H11503" s="722">
        <v>2.5755699999999999</v>
      </c>
      <c r="I11503" s="722">
        <v>200</v>
      </c>
      <c r="J11503" s="722">
        <v>165.86369999999999</v>
      </c>
      <c r="K11503" s="723">
        <v>427.193569809</v>
      </c>
    </row>
    <row r="11504" spans="2:11">
      <c r="B11504" s="486" t="str">
        <f>CONCATENATE(Tabela22[[#This Row],[Residencial / Não Residencial]]," - ",Tabela22[[#This Row],[Frequência]])</f>
        <v>Residencial - 3 vezes por semana</v>
      </c>
      <c r="C11504" s="486" t="s">
        <v>578</v>
      </c>
      <c r="D11504" s="443" t="s">
        <v>572</v>
      </c>
      <c r="E11504" s="443" t="s">
        <v>548</v>
      </c>
      <c r="F11504" s="443" t="s">
        <v>548</v>
      </c>
      <c r="G11504" s="722">
        <v>76.819999999999993</v>
      </c>
      <c r="H11504" s="722">
        <v>2.5755699999999999</v>
      </c>
      <c r="I11504" s="722">
        <v>200</v>
      </c>
      <c r="J11504" s="722">
        <v>76.819999999999993</v>
      </c>
      <c r="K11504" s="723">
        <v>197.85528740000001</v>
      </c>
    </row>
    <row r="11505" spans="2:11">
      <c r="B11505" s="486" t="str">
        <f>CONCATENATE(Tabela22[[#This Row],[Residencial / Não Residencial]]," - ",Tabela22[[#This Row],[Frequência]])</f>
        <v>Residencial - 3 vezes por semana</v>
      </c>
      <c r="C11505" s="486" t="s">
        <v>578</v>
      </c>
      <c r="D11505" s="443" t="s">
        <v>580</v>
      </c>
      <c r="E11505" s="443" t="s">
        <v>548</v>
      </c>
      <c r="F11505" s="443" t="s">
        <v>548</v>
      </c>
      <c r="G11505" s="722">
        <v>70</v>
      </c>
      <c r="H11505" s="722">
        <v>2.5755699999999999</v>
      </c>
      <c r="I11505" s="722">
        <v>200</v>
      </c>
      <c r="J11505" s="722">
        <v>70</v>
      </c>
      <c r="K11505" s="723">
        <v>180.28989999999999</v>
      </c>
    </row>
    <row r="11506" spans="2:11">
      <c r="B11506" s="486" t="str">
        <f>CONCATENATE(Tabela22[[#This Row],[Residencial / Não Residencial]]," - ",Tabela22[[#This Row],[Frequência]])</f>
        <v>Residencial - 6 vezes por semana</v>
      </c>
      <c r="C11506" s="486" t="s">
        <v>567</v>
      </c>
      <c r="D11506" s="443" t="s">
        <v>571</v>
      </c>
      <c r="E11506" s="443" t="s">
        <v>548</v>
      </c>
      <c r="F11506" s="443" t="s">
        <v>548</v>
      </c>
      <c r="G11506" s="722">
        <v>112.3725</v>
      </c>
      <c r="H11506" s="722">
        <v>4.2740539999999996</v>
      </c>
      <c r="I11506" s="722">
        <v>200</v>
      </c>
      <c r="J11506" s="722">
        <v>112.3725</v>
      </c>
      <c r="K11506" s="723">
        <v>480.28613311499998</v>
      </c>
    </row>
    <row r="11507" spans="2:11">
      <c r="B11507" s="486" t="str">
        <f>CONCATENATE(Tabela22[[#This Row],[Residencial / Não Residencial]]," - ",Tabela22[[#This Row],[Frequência]])</f>
        <v>Residencial - 6 vezes por semana</v>
      </c>
      <c r="C11507" s="486" t="s">
        <v>567</v>
      </c>
      <c r="D11507" s="443" t="s">
        <v>571</v>
      </c>
      <c r="E11507" s="443" t="s">
        <v>548</v>
      </c>
      <c r="F11507" s="443" t="s">
        <v>548</v>
      </c>
      <c r="G11507" s="722">
        <v>110.0442</v>
      </c>
      <c r="H11507" s="722">
        <v>4.2740539999999996</v>
      </c>
      <c r="I11507" s="722">
        <v>200</v>
      </c>
      <c r="J11507" s="722">
        <v>110.0442</v>
      </c>
      <c r="K11507" s="723">
        <v>470.33485318679999</v>
      </c>
    </row>
    <row r="11508" spans="2:11">
      <c r="B11508" s="486" t="str">
        <f>CONCATENATE(Tabela22[[#This Row],[Residencial / Não Residencial]]," - ",Tabela22[[#This Row],[Frequência]])</f>
        <v>Residencial - 6 vezes por semana</v>
      </c>
      <c r="C11508" s="486" t="s">
        <v>567</v>
      </c>
      <c r="D11508" s="443" t="s">
        <v>571</v>
      </c>
      <c r="E11508" s="443" t="s">
        <v>548</v>
      </c>
      <c r="F11508" s="443" t="s">
        <v>548</v>
      </c>
      <c r="G11508" s="722">
        <v>112.3725</v>
      </c>
      <c r="H11508" s="722">
        <v>4.2740539999999996</v>
      </c>
      <c r="I11508" s="722">
        <v>200</v>
      </c>
      <c r="J11508" s="722">
        <v>112.3725</v>
      </c>
      <c r="K11508" s="723">
        <v>480.28613311499998</v>
      </c>
    </row>
    <row r="11509" spans="2:11">
      <c r="B11509" s="486" t="str">
        <f>CONCATENATE(Tabela22[[#This Row],[Residencial / Não Residencial]]," - ",Tabela22[[#This Row],[Frequência]])</f>
        <v>Residencial - 6 vezes por semana</v>
      </c>
      <c r="C11509" s="486" t="s">
        <v>567</v>
      </c>
      <c r="D11509" s="443" t="s">
        <v>571</v>
      </c>
      <c r="E11509" s="443" t="s">
        <v>548</v>
      </c>
      <c r="F11509" s="443" t="s">
        <v>548</v>
      </c>
      <c r="G11509" s="722">
        <v>225.6164</v>
      </c>
      <c r="H11509" s="722">
        <v>4.2740539999999996</v>
      </c>
      <c r="I11509" s="722">
        <v>200</v>
      </c>
      <c r="J11509" s="722">
        <v>200</v>
      </c>
      <c r="K11509" s="723">
        <v>854.81079999999997</v>
      </c>
    </row>
    <row r="11510" spans="2:11">
      <c r="B11510" s="486" t="str">
        <f>CONCATENATE(Tabela22[[#This Row],[Residencial / Não Residencial]]," - ",Tabela22[[#This Row],[Frequência]])</f>
        <v>Residencial - 6 vezes por semana</v>
      </c>
      <c r="C11510" s="486" t="s">
        <v>567</v>
      </c>
      <c r="D11510" s="443" t="s">
        <v>571</v>
      </c>
      <c r="E11510" s="443" t="s">
        <v>548</v>
      </c>
      <c r="F11510" s="443" t="s">
        <v>548</v>
      </c>
      <c r="G11510" s="722">
        <v>225.6164</v>
      </c>
      <c r="H11510" s="722">
        <v>4.2740539999999996</v>
      </c>
      <c r="I11510" s="722">
        <v>200</v>
      </c>
      <c r="J11510" s="722">
        <v>200</v>
      </c>
      <c r="K11510" s="723">
        <v>854.81079999999997</v>
      </c>
    </row>
    <row r="11511" spans="2:11">
      <c r="B11511" s="486" t="str">
        <f>CONCATENATE(Tabela22[[#This Row],[Residencial / Não Residencial]]," - ",Tabela22[[#This Row],[Frequência]])</f>
        <v>Não Residencial - 3 vezes por semana</v>
      </c>
      <c r="C11511" s="486" t="s">
        <v>578</v>
      </c>
      <c r="D11511" s="443" t="s">
        <v>580</v>
      </c>
      <c r="E11511" s="443" t="s">
        <v>570</v>
      </c>
      <c r="F11511" s="443" t="s">
        <v>550</v>
      </c>
      <c r="G11511" s="722">
        <v>1296.54</v>
      </c>
      <c r="H11511" s="722">
        <v>3.9677699999999998</v>
      </c>
      <c r="I11511" s="722">
        <v>300</v>
      </c>
      <c r="J11511" s="722">
        <v>300</v>
      </c>
      <c r="K11511" s="723">
        <v>1190.3309999999999</v>
      </c>
    </row>
    <row r="11512" spans="2:11">
      <c r="B11512" s="486" t="str">
        <f>CONCATENATE(Tabela22[[#This Row],[Residencial / Não Residencial]]," - ",Tabela22[[#This Row],[Frequência]])</f>
        <v>Não Residencial - 6 vezes por semana</v>
      </c>
      <c r="C11512" s="486" t="s">
        <v>567</v>
      </c>
      <c r="D11512" s="443" t="s">
        <v>568</v>
      </c>
      <c r="E11512" s="443" t="s">
        <v>569</v>
      </c>
      <c r="F11512" s="443" t="s">
        <v>550</v>
      </c>
      <c r="G11512" s="722">
        <v>368.07</v>
      </c>
      <c r="H11512" s="722">
        <v>6.111758</v>
      </c>
      <c r="I11512" s="722">
        <v>300</v>
      </c>
      <c r="J11512" s="722">
        <v>300</v>
      </c>
      <c r="K11512" s="723">
        <v>1833.5273999999999</v>
      </c>
    </row>
    <row r="11513" spans="2:11">
      <c r="B11513" s="486" t="str">
        <f>CONCATENATE(Tabela22[[#This Row],[Residencial / Não Residencial]]," - ",Tabela22[[#This Row],[Frequência]])</f>
        <v>Residencial - 3 vezes por semana</v>
      </c>
      <c r="C11513" s="486" t="s">
        <v>578</v>
      </c>
      <c r="D11513" s="443" t="s">
        <v>572</v>
      </c>
      <c r="E11513" s="443" t="s">
        <v>548</v>
      </c>
      <c r="F11513" s="443" t="s">
        <v>548</v>
      </c>
      <c r="G11513" s="722">
        <v>24</v>
      </c>
      <c r="H11513" s="722">
        <v>2.5755699999999999</v>
      </c>
      <c r="I11513" s="722">
        <v>200</v>
      </c>
      <c r="J11513" s="722">
        <v>27.027027027027</v>
      </c>
      <c r="K11513" s="723">
        <v>69.61</v>
      </c>
    </row>
    <row r="11514" spans="2:11">
      <c r="B11514" s="486" t="str">
        <f>CONCATENATE(Tabela22[[#This Row],[Residencial / Não Residencial]]," - ",Tabela22[[#This Row],[Frequência]])</f>
        <v>Residencial - 3 vezes por semana</v>
      </c>
      <c r="C11514" s="486" t="s">
        <v>578</v>
      </c>
      <c r="D11514" s="443" t="s">
        <v>580</v>
      </c>
      <c r="E11514" s="443" t="s">
        <v>548</v>
      </c>
      <c r="F11514" s="443" t="s">
        <v>548</v>
      </c>
      <c r="G11514" s="722">
        <v>39.53</v>
      </c>
      <c r="H11514" s="722">
        <v>2.5755699999999999</v>
      </c>
      <c r="I11514" s="722">
        <v>200</v>
      </c>
      <c r="J11514" s="722">
        <v>39.53</v>
      </c>
      <c r="K11514" s="723">
        <v>101.8122821</v>
      </c>
    </row>
    <row r="11515" spans="2:11">
      <c r="B11515" s="486" t="str">
        <f>CONCATENATE(Tabela22[[#This Row],[Residencial / Não Residencial]]," - ",Tabela22[[#This Row],[Frequência]])</f>
        <v>Residencial - 3 vezes por semana</v>
      </c>
      <c r="C11515" s="486" t="s">
        <v>578</v>
      </c>
      <c r="D11515" s="443" t="s">
        <v>572</v>
      </c>
      <c r="E11515" s="443" t="s">
        <v>548</v>
      </c>
      <c r="F11515" s="443" t="s">
        <v>548</v>
      </c>
      <c r="G11515" s="722">
        <v>66.790000000000006</v>
      </c>
      <c r="H11515" s="722">
        <v>2.5755699999999999</v>
      </c>
      <c r="I11515" s="722">
        <v>200</v>
      </c>
      <c r="J11515" s="722">
        <v>66.790000000000006</v>
      </c>
      <c r="K11515" s="723">
        <v>172.02232029999999</v>
      </c>
    </row>
    <row r="11516" spans="2:11">
      <c r="B11516" s="486" t="str">
        <f>CONCATENATE(Tabela22[[#This Row],[Residencial / Não Residencial]]," - ",Tabela22[[#This Row],[Frequência]])</f>
        <v>Residencial - 3 vezes por semana</v>
      </c>
      <c r="C11516" s="486" t="s">
        <v>578</v>
      </c>
      <c r="D11516" s="443" t="s">
        <v>572</v>
      </c>
      <c r="E11516" s="443" t="s">
        <v>548</v>
      </c>
      <c r="F11516" s="443" t="s">
        <v>548</v>
      </c>
      <c r="G11516" s="722">
        <v>56.1</v>
      </c>
      <c r="H11516" s="722">
        <v>2.5755699999999999</v>
      </c>
      <c r="I11516" s="722">
        <v>200</v>
      </c>
      <c r="J11516" s="722">
        <v>56.1</v>
      </c>
      <c r="K11516" s="723">
        <v>144.48947699999999</v>
      </c>
    </row>
    <row r="11517" spans="2:11">
      <c r="B11517" s="486" t="str">
        <f>CONCATENATE(Tabela22[[#This Row],[Residencial / Não Residencial]]," - ",Tabela22[[#This Row],[Frequência]])</f>
        <v>Residencial - 3 vezes por semana</v>
      </c>
      <c r="C11517" s="486" t="s">
        <v>578</v>
      </c>
      <c r="D11517" s="443" t="s">
        <v>580</v>
      </c>
      <c r="E11517" s="443" t="s">
        <v>548</v>
      </c>
      <c r="F11517" s="443" t="s">
        <v>548</v>
      </c>
      <c r="G11517" s="722">
        <v>24.25</v>
      </c>
      <c r="H11517" s="722">
        <v>2.5755699999999999</v>
      </c>
      <c r="I11517" s="722">
        <v>200</v>
      </c>
      <c r="J11517" s="722">
        <v>27.027027027027</v>
      </c>
      <c r="K11517" s="723">
        <v>69.61</v>
      </c>
    </row>
    <row r="11518" spans="2:11">
      <c r="B11518" s="486" t="str">
        <f>CONCATENATE(Tabela22[[#This Row],[Residencial / Não Residencial]]," - ",Tabela22[[#This Row],[Frequência]])</f>
        <v>Residencial - 3 vezes por semana</v>
      </c>
      <c r="C11518" s="486" t="s">
        <v>578</v>
      </c>
      <c r="D11518" s="443" t="s">
        <v>580</v>
      </c>
      <c r="E11518" s="443" t="s">
        <v>548</v>
      </c>
      <c r="F11518" s="443" t="s">
        <v>548</v>
      </c>
      <c r="G11518" s="722">
        <v>77.77</v>
      </c>
      <c r="H11518" s="722">
        <v>2.5755699999999999</v>
      </c>
      <c r="I11518" s="722">
        <v>200</v>
      </c>
      <c r="J11518" s="722">
        <v>77.77</v>
      </c>
      <c r="K11518" s="723">
        <v>200.3020789</v>
      </c>
    </row>
    <row r="11519" spans="2:11">
      <c r="B11519" s="486" t="str">
        <f>CONCATENATE(Tabela22[[#This Row],[Residencial / Não Residencial]]," - ",Tabela22[[#This Row],[Frequência]])</f>
        <v>Residencial - 3 vezes por semana</v>
      </c>
      <c r="C11519" s="486" t="s">
        <v>578</v>
      </c>
      <c r="D11519" s="443" t="s">
        <v>572</v>
      </c>
      <c r="E11519" s="443" t="s">
        <v>548</v>
      </c>
      <c r="F11519" s="443" t="s">
        <v>548</v>
      </c>
      <c r="G11519" s="722">
        <v>28.56</v>
      </c>
      <c r="H11519" s="722">
        <v>2.5755699999999999</v>
      </c>
      <c r="I11519" s="722">
        <v>200</v>
      </c>
      <c r="J11519" s="722">
        <v>28.56</v>
      </c>
      <c r="K11519" s="723">
        <v>73.558279200000001</v>
      </c>
    </row>
    <row r="11520" spans="2:11">
      <c r="B11520" s="486" t="str">
        <f>CONCATENATE(Tabela22[[#This Row],[Residencial / Não Residencial]]," - ",Tabela22[[#This Row],[Frequência]])</f>
        <v>Residencial - 3 vezes por semana</v>
      </c>
      <c r="C11520" s="486" t="s">
        <v>578</v>
      </c>
      <c r="D11520" s="443" t="s">
        <v>580</v>
      </c>
      <c r="E11520" s="443" t="s">
        <v>548</v>
      </c>
      <c r="F11520" s="443" t="s">
        <v>548</v>
      </c>
      <c r="G11520" s="722">
        <v>35.729999999999997</v>
      </c>
      <c r="H11520" s="722">
        <v>2.5755699999999999</v>
      </c>
      <c r="I11520" s="722">
        <v>200</v>
      </c>
      <c r="J11520" s="722">
        <v>35.729999999999997</v>
      </c>
      <c r="K11520" s="723">
        <v>92.025116100000005</v>
      </c>
    </row>
    <row r="11521" spans="2:11">
      <c r="B11521" s="486" t="str">
        <f>CONCATENATE(Tabela22[[#This Row],[Residencial / Não Residencial]]," - ",Tabela22[[#This Row],[Frequência]])</f>
        <v>Residencial - 3 vezes por semana</v>
      </c>
      <c r="C11521" s="486" t="s">
        <v>578</v>
      </c>
      <c r="D11521" s="443" t="s">
        <v>580</v>
      </c>
      <c r="E11521" s="443" t="s">
        <v>548</v>
      </c>
      <c r="F11521" s="443" t="s">
        <v>548</v>
      </c>
      <c r="G11521" s="722">
        <v>38</v>
      </c>
      <c r="H11521" s="722">
        <v>2.5755699999999999</v>
      </c>
      <c r="I11521" s="722">
        <v>200</v>
      </c>
      <c r="J11521" s="722">
        <v>38</v>
      </c>
      <c r="K11521" s="723">
        <v>97.871660000000006</v>
      </c>
    </row>
    <row r="11522" spans="2:11">
      <c r="B11522" s="486" t="str">
        <f>CONCATENATE(Tabela22[[#This Row],[Residencial / Não Residencial]]," - ",Tabela22[[#This Row],[Frequência]])</f>
        <v>Residencial - 3 vezes por semana</v>
      </c>
      <c r="C11522" s="486" t="s">
        <v>578</v>
      </c>
      <c r="D11522" s="443" t="s">
        <v>572</v>
      </c>
      <c r="E11522" s="443" t="s">
        <v>548</v>
      </c>
      <c r="F11522" s="443" t="s">
        <v>548</v>
      </c>
      <c r="G11522" s="722">
        <v>88.8</v>
      </c>
      <c r="H11522" s="722">
        <v>2.5755699999999999</v>
      </c>
      <c r="I11522" s="722">
        <v>200</v>
      </c>
      <c r="J11522" s="722">
        <v>88.8</v>
      </c>
      <c r="K11522" s="723">
        <v>228.71061599999999</v>
      </c>
    </row>
    <row r="11523" spans="2:11">
      <c r="B11523" s="486" t="str">
        <f>CONCATENATE(Tabela22[[#This Row],[Residencial / Não Residencial]]," - ",Tabela22[[#This Row],[Frequência]])</f>
        <v>Residencial - 3 vezes por semana</v>
      </c>
      <c r="C11523" s="486" t="s">
        <v>578</v>
      </c>
      <c r="D11523" s="443" t="s">
        <v>580</v>
      </c>
      <c r="E11523" s="443" t="s">
        <v>548</v>
      </c>
      <c r="F11523" s="443" t="s">
        <v>548</v>
      </c>
      <c r="G11523" s="722">
        <v>12.74</v>
      </c>
      <c r="H11523" s="722">
        <v>2.5755699999999999</v>
      </c>
      <c r="I11523" s="722">
        <v>200</v>
      </c>
      <c r="J11523" s="722">
        <v>27.027027027027</v>
      </c>
      <c r="K11523" s="723">
        <v>69.61</v>
      </c>
    </row>
    <row r="11524" spans="2:11">
      <c r="B11524" s="486" t="str">
        <f>CONCATENATE(Tabela22[[#This Row],[Residencial / Não Residencial]]," - ",Tabela22[[#This Row],[Frequência]])</f>
        <v>Residencial - 6 vezes por semana</v>
      </c>
      <c r="C11524" s="486" t="s">
        <v>567</v>
      </c>
      <c r="D11524" s="443" t="s">
        <v>571</v>
      </c>
      <c r="E11524" s="443" t="s">
        <v>548</v>
      </c>
      <c r="F11524" s="443" t="s">
        <v>548</v>
      </c>
      <c r="G11524" s="722">
        <v>206.36070000000001</v>
      </c>
      <c r="H11524" s="722">
        <v>4.2740539999999996</v>
      </c>
      <c r="I11524" s="722">
        <v>200</v>
      </c>
      <c r="J11524" s="722">
        <v>200</v>
      </c>
      <c r="K11524" s="723">
        <v>854.81079999999997</v>
      </c>
    </row>
    <row r="11525" spans="2:11">
      <c r="B11525" s="486" t="str">
        <f>CONCATENATE(Tabela22[[#This Row],[Residencial / Não Residencial]]," - ",Tabela22[[#This Row],[Frequência]])</f>
        <v>Residencial - 6 vezes por semana</v>
      </c>
      <c r="C11525" s="486" t="s">
        <v>567</v>
      </c>
      <c r="D11525" s="443" t="s">
        <v>571</v>
      </c>
      <c r="E11525" s="443" t="s">
        <v>548</v>
      </c>
      <c r="F11525" s="443" t="s">
        <v>548</v>
      </c>
      <c r="G11525" s="722">
        <v>190.11369999999999</v>
      </c>
      <c r="H11525" s="722">
        <v>4.2740539999999996</v>
      </c>
      <c r="I11525" s="722">
        <v>200</v>
      </c>
      <c r="J11525" s="722">
        <v>190.11369999999999</v>
      </c>
      <c r="K11525" s="723">
        <v>812.55621993980003</v>
      </c>
    </row>
    <row r="11526" spans="2:11">
      <c r="B11526" s="486" t="str">
        <f>CONCATENATE(Tabela22[[#This Row],[Residencial / Não Residencial]]," - ",Tabela22[[#This Row],[Frequência]])</f>
        <v>Residencial - 6 vezes por semana</v>
      </c>
      <c r="C11526" s="486" t="s">
        <v>567</v>
      </c>
      <c r="D11526" s="443" t="s">
        <v>571</v>
      </c>
      <c r="E11526" s="443" t="s">
        <v>548</v>
      </c>
      <c r="F11526" s="443" t="s">
        <v>548</v>
      </c>
      <c r="G11526" s="722">
        <v>206.36070000000001</v>
      </c>
      <c r="H11526" s="722">
        <v>4.2740539999999996</v>
      </c>
      <c r="I11526" s="722">
        <v>200</v>
      </c>
      <c r="J11526" s="722">
        <v>200</v>
      </c>
      <c r="K11526" s="723">
        <v>854.81079999999997</v>
      </c>
    </row>
    <row r="11527" spans="2:11">
      <c r="B11527" s="486" t="str">
        <f>CONCATENATE(Tabela22[[#This Row],[Residencial / Não Residencial]]," - ",Tabela22[[#This Row],[Frequência]])</f>
        <v>Residencial - 6 vezes por semana</v>
      </c>
      <c r="C11527" s="486" t="s">
        <v>567</v>
      </c>
      <c r="D11527" s="443" t="s">
        <v>571</v>
      </c>
      <c r="E11527" s="443" t="s">
        <v>548</v>
      </c>
      <c r="F11527" s="443" t="s">
        <v>548</v>
      </c>
      <c r="G11527" s="722">
        <v>190.11369999999999</v>
      </c>
      <c r="H11527" s="722">
        <v>4.2740539999999996</v>
      </c>
      <c r="I11527" s="722">
        <v>200</v>
      </c>
      <c r="J11527" s="722">
        <v>190.11369999999999</v>
      </c>
      <c r="K11527" s="723">
        <v>812.55621993980003</v>
      </c>
    </row>
    <row r="11528" spans="2:11">
      <c r="B11528" s="486" t="str">
        <f>CONCATENATE(Tabela22[[#This Row],[Residencial / Não Residencial]]," - ",Tabela22[[#This Row],[Frequência]])</f>
        <v>Residencial - 6 vezes por semana</v>
      </c>
      <c r="C11528" s="486" t="s">
        <v>567</v>
      </c>
      <c r="D11528" s="443" t="s">
        <v>571</v>
      </c>
      <c r="E11528" s="443" t="s">
        <v>548</v>
      </c>
      <c r="F11528" s="443" t="s">
        <v>548</v>
      </c>
      <c r="G11528" s="722">
        <v>206.36070000000001</v>
      </c>
      <c r="H11528" s="722">
        <v>4.2740539999999996</v>
      </c>
      <c r="I11528" s="722">
        <v>200</v>
      </c>
      <c r="J11528" s="722">
        <v>200</v>
      </c>
      <c r="K11528" s="723">
        <v>854.81079999999997</v>
      </c>
    </row>
    <row r="11529" spans="2:11">
      <c r="B11529" s="486" t="str">
        <f>CONCATENATE(Tabela22[[#This Row],[Residencial / Não Residencial]]," - ",Tabela22[[#This Row],[Frequência]])</f>
        <v>Residencial - 6 vezes por semana</v>
      </c>
      <c r="C11529" s="486" t="s">
        <v>567</v>
      </c>
      <c r="D11529" s="443" t="s">
        <v>571</v>
      </c>
      <c r="E11529" s="443" t="s">
        <v>548</v>
      </c>
      <c r="F11529" s="443" t="s">
        <v>548</v>
      </c>
      <c r="G11529" s="722">
        <v>190.11369999999999</v>
      </c>
      <c r="H11529" s="722">
        <v>4.2740539999999996</v>
      </c>
      <c r="I11529" s="722">
        <v>200</v>
      </c>
      <c r="J11529" s="722">
        <v>190.11369999999999</v>
      </c>
      <c r="K11529" s="723">
        <v>812.55621993980003</v>
      </c>
    </row>
    <row r="11530" spans="2:11">
      <c r="B11530" s="486" t="str">
        <f>CONCATENATE(Tabela22[[#This Row],[Residencial / Não Residencial]]," - ",Tabela22[[#This Row],[Frequência]])</f>
        <v>Residencial - 6 vezes por semana</v>
      </c>
      <c r="C11530" s="486" t="s">
        <v>567</v>
      </c>
      <c r="D11530" s="443" t="s">
        <v>571</v>
      </c>
      <c r="E11530" s="443" t="s">
        <v>548</v>
      </c>
      <c r="F11530" s="443" t="s">
        <v>548</v>
      </c>
      <c r="G11530" s="722">
        <v>206.36070000000001</v>
      </c>
      <c r="H11530" s="722">
        <v>4.2740539999999996</v>
      </c>
      <c r="I11530" s="722">
        <v>200</v>
      </c>
      <c r="J11530" s="722">
        <v>200</v>
      </c>
      <c r="K11530" s="723">
        <v>854.81079999999997</v>
      </c>
    </row>
    <row r="11531" spans="2:11">
      <c r="B11531" s="486" t="str">
        <f>CONCATENATE(Tabela22[[#This Row],[Residencial / Não Residencial]]," - ",Tabela22[[#This Row],[Frequência]])</f>
        <v>Residencial - 6 vezes por semana</v>
      </c>
      <c r="C11531" s="486" t="s">
        <v>567</v>
      </c>
      <c r="D11531" s="443" t="s">
        <v>571</v>
      </c>
      <c r="E11531" s="443" t="s">
        <v>548</v>
      </c>
      <c r="F11531" s="443" t="s">
        <v>548</v>
      </c>
      <c r="G11531" s="722">
        <v>190.11369999999999</v>
      </c>
      <c r="H11531" s="722">
        <v>4.2740539999999996</v>
      </c>
      <c r="I11531" s="722">
        <v>200</v>
      </c>
      <c r="J11531" s="722">
        <v>190.11369999999999</v>
      </c>
      <c r="K11531" s="723">
        <v>812.55621993980003</v>
      </c>
    </row>
    <row r="11532" spans="2:11">
      <c r="B11532" s="486" t="str">
        <f>CONCATENATE(Tabela22[[#This Row],[Residencial / Não Residencial]]," - ",Tabela22[[#This Row],[Frequência]])</f>
        <v>Residencial - 6 vezes por semana</v>
      </c>
      <c r="C11532" s="486" t="s">
        <v>567</v>
      </c>
      <c r="D11532" s="443" t="s">
        <v>571</v>
      </c>
      <c r="E11532" s="443" t="s">
        <v>548</v>
      </c>
      <c r="F11532" s="443" t="s">
        <v>548</v>
      </c>
      <c r="G11532" s="722">
        <v>206.36070000000001</v>
      </c>
      <c r="H11532" s="722">
        <v>4.2740539999999996</v>
      </c>
      <c r="I11532" s="722">
        <v>200</v>
      </c>
      <c r="J11532" s="722">
        <v>200</v>
      </c>
      <c r="K11532" s="723">
        <v>854.81079999999997</v>
      </c>
    </row>
    <row r="11533" spans="2:11">
      <c r="B11533" s="486" t="str">
        <f>CONCATENATE(Tabela22[[#This Row],[Residencial / Não Residencial]]," - ",Tabela22[[#This Row],[Frequência]])</f>
        <v>Residencial - 6 vezes por semana</v>
      </c>
      <c r="C11533" s="486" t="s">
        <v>567</v>
      </c>
      <c r="D11533" s="443" t="s">
        <v>571</v>
      </c>
      <c r="E11533" s="443" t="s">
        <v>548</v>
      </c>
      <c r="F11533" s="443" t="s">
        <v>548</v>
      </c>
      <c r="G11533" s="722">
        <v>190.11369999999999</v>
      </c>
      <c r="H11533" s="722">
        <v>4.2740539999999996</v>
      </c>
      <c r="I11533" s="722">
        <v>200</v>
      </c>
      <c r="J11533" s="722">
        <v>190.11369999999999</v>
      </c>
      <c r="K11533" s="723">
        <v>812.55621993980003</v>
      </c>
    </row>
    <row r="11534" spans="2:11">
      <c r="B11534" s="486" t="str">
        <f>CONCATENATE(Tabela22[[#This Row],[Residencial / Não Residencial]]," - ",Tabela22[[#This Row],[Frequência]])</f>
        <v>Residencial - 6 vezes por semana</v>
      </c>
      <c r="C11534" s="486" t="s">
        <v>567</v>
      </c>
      <c r="D11534" s="443" t="s">
        <v>571</v>
      </c>
      <c r="E11534" s="443" t="s">
        <v>548</v>
      </c>
      <c r="F11534" s="443" t="s">
        <v>548</v>
      </c>
      <c r="G11534" s="722">
        <v>206.36070000000001</v>
      </c>
      <c r="H11534" s="722">
        <v>4.2740539999999996</v>
      </c>
      <c r="I11534" s="722">
        <v>200</v>
      </c>
      <c r="J11534" s="722">
        <v>200</v>
      </c>
      <c r="K11534" s="723">
        <v>854.81079999999997</v>
      </c>
    </row>
    <row r="11535" spans="2:11">
      <c r="B11535" s="486" t="str">
        <f>CONCATENATE(Tabela22[[#This Row],[Residencial / Não Residencial]]," - ",Tabela22[[#This Row],[Frequência]])</f>
        <v>Residencial - 6 vezes por semana</v>
      </c>
      <c r="C11535" s="486" t="s">
        <v>567</v>
      </c>
      <c r="D11535" s="443" t="s">
        <v>571</v>
      </c>
      <c r="E11535" s="443" t="s">
        <v>548</v>
      </c>
      <c r="F11535" s="443" t="s">
        <v>548</v>
      </c>
      <c r="G11535" s="722">
        <v>190.11369999999999</v>
      </c>
      <c r="H11535" s="722">
        <v>4.2740539999999996</v>
      </c>
      <c r="I11535" s="722">
        <v>200</v>
      </c>
      <c r="J11535" s="722">
        <v>190.11369999999999</v>
      </c>
      <c r="K11535" s="723">
        <v>812.55621993980003</v>
      </c>
    </row>
    <row r="11536" spans="2:11">
      <c r="B11536" s="486" t="str">
        <f>CONCATENATE(Tabela22[[#This Row],[Residencial / Não Residencial]]," - ",Tabela22[[#This Row],[Frequência]])</f>
        <v>Residencial - 6 vezes por semana</v>
      </c>
      <c r="C11536" s="486" t="s">
        <v>567</v>
      </c>
      <c r="D11536" s="443" t="s">
        <v>571</v>
      </c>
      <c r="E11536" s="443" t="s">
        <v>548</v>
      </c>
      <c r="F11536" s="443" t="s">
        <v>548</v>
      </c>
      <c r="G11536" s="722">
        <v>206.36070000000001</v>
      </c>
      <c r="H11536" s="722">
        <v>4.2740539999999996</v>
      </c>
      <c r="I11536" s="722">
        <v>200</v>
      </c>
      <c r="J11536" s="722">
        <v>200</v>
      </c>
      <c r="K11536" s="723">
        <v>854.81079999999997</v>
      </c>
    </row>
    <row r="11537" spans="2:11">
      <c r="B11537" s="486" t="str">
        <f>CONCATENATE(Tabela22[[#This Row],[Residencial / Não Residencial]]," - ",Tabela22[[#This Row],[Frequência]])</f>
        <v>Residencial - 6 vezes por semana</v>
      </c>
      <c r="C11537" s="486" t="s">
        <v>567</v>
      </c>
      <c r="D11537" s="443" t="s">
        <v>571</v>
      </c>
      <c r="E11537" s="443" t="s">
        <v>548</v>
      </c>
      <c r="F11537" s="443" t="s">
        <v>548</v>
      </c>
      <c r="G11537" s="722">
        <v>190.11369999999999</v>
      </c>
      <c r="H11537" s="722">
        <v>4.2740539999999996</v>
      </c>
      <c r="I11537" s="722">
        <v>200</v>
      </c>
      <c r="J11537" s="722">
        <v>190.11369999999999</v>
      </c>
      <c r="K11537" s="723">
        <v>812.55621993980003</v>
      </c>
    </row>
    <row r="11538" spans="2:11">
      <c r="B11538" s="486" t="str">
        <f>CONCATENATE(Tabela22[[#This Row],[Residencial / Não Residencial]]," - ",Tabela22[[#This Row],[Frequência]])</f>
        <v>Residencial - 6 vezes por semana</v>
      </c>
      <c r="C11538" s="486" t="s">
        <v>567</v>
      </c>
      <c r="D11538" s="443" t="s">
        <v>571</v>
      </c>
      <c r="E11538" s="443" t="s">
        <v>548</v>
      </c>
      <c r="F11538" s="443" t="s">
        <v>548</v>
      </c>
      <c r="G11538" s="722">
        <v>206.36080000000001</v>
      </c>
      <c r="H11538" s="722">
        <v>4.2740539999999996</v>
      </c>
      <c r="I11538" s="722">
        <v>200</v>
      </c>
      <c r="J11538" s="722">
        <v>200</v>
      </c>
      <c r="K11538" s="723">
        <v>854.81079999999997</v>
      </c>
    </row>
    <row r="11539" spans="2:11">
      <c r="B11539" s="486" t="str">
        <f>CONCATENATE(Tabela22[[#This Row],[Residencial / Não Residencial]]," - ",Tabela22[[#This Row],[Frequência]])</f>
        <v>Residencial - 3 vezes por semana</v>
      </c>
      <c r="C11539" s="486" t="s">
        <v>578</v>
      </c>
      <c r="D11539" s="443" t="s">
        <v>572</v>
      </c>
      <c r="E11539" s="443" t="s">
        <v>548</v>
      </c>
      <c r="F11539" s="443" t="s">
        <v>548</v>
      </c>
      <c r="G11539" s="722">
        <v>45.5</v>
      </c>
      <c r="H11539" s="722">
        <v>2.5755699999999999</v>
      </c>
      <c r="I11539" s="722">
        <v>200</v>
      </c>
      <c r="J11539" s="722">
        <v>45.5</v>
      </c>
      <c r="K11539" s="723">
        <v>117.188435</v>
      </c>
    </row>
    <row r="11540" spans="2:11">
      <c r="B11540" s="486" t="str">
        <f>CONCATENATE(Tabela22[[#This Row],[Residencial / Não Residencial]]," - ",Tabela22[[#This Row],[Frequência]])</f>
        <v>Residencial - 3 vezes por semana</v>
      </c>
      <c r="C11540" s="486" t="s">
        <v>578</v>
      </c>
      <c r="D11540" s="443" t="s">
        <v>580</v>
      </c>
      <c r="E11540" s="443" t="s">
        <v>548</v>
      </c>
      <c r="F11540" s="443" t="s">
        <v>548</v>
      </c>
      <c r="G11540" s="722">
        <v>27.83</v>
      </c>
      <c r="H11540" s="722">
        <v>2.5755699999999999</v>
      </c>
      <c r="I11540" s="722">
        <v>200</v>
      </c>
      <c r="J11540" s="722">
        <v>27.83</v>
      </c>
      <c r="K11540" s="723">
        <v>71.678113100000004</v>
      </c>
    </row>
    <row r="11541" spans="2:11">
      <c r="B11541" s="486" t="str">
        <f>CONCATENATE(Tabela22[[#This Row],[Residencial / Não Residencial]]," - ",Tabela22[[#This Row],[Frequência]])</f>
        <v>Residencial - 3 vezes por semana</v>
      </c>
      <c r="C11541" s="486" t="s">
        <v>578</v>
      </c>
      <c r="D11541" s="443" t="s">
        <v>572</v>
      </c>
      <c r="E11541" s="443" t="s">
        <v>548</v>
      </c>
      <c r="F11541" s="443" t="s">
        <v>548</v>
      </c>
      <c r="G11541" s="722">
        <v>162.81</v>
      </c>
      <c r="H11541" s="722">
        <v>2.5755699999999999</v>
      </c>
      <c r="I11541" s="722">
        <v>200</v>
      </c>
      <c r="J11541" s="722">
        <v>162.81</v>
      </c>
      <c r="K11541" s="723">
        <v>419.32855169999999</v>
      </c>
    </row>
    <row r="11542" spans="2:11">
      <c r="B11542" s="486" t="str">
        <f>CONCATENATE(Tabela22[[#This Row],[Residencial / Não Residencial]]," - ",Tabela22[[#This Row],[Frequência]])</f>
        <v>Residencial - 3 vezes por semana</v>
      </c>
      <c r="C11542" s="486" t="s">
        <v>578</v>
      </c>
      <c r="D11542" s="443" t="s">
        <v>571</v>
      </c>
      <c r="E11542" s="443" t="s">
        <v>548</v>
      </c>
      <c r="F11542" s="443" t="s">
        <v>548</v>
      </c>
      <c r="G11542" s="722">
        <v>80.819599999999994</v>
      </c>
      <c r="H11542" s="722">
        <v>2.5755699999999999</v>
      </c>
      <c r="I11542" s="722">
        <v>200</v>
      </c>
      <c r="J11542" s="722">
        <v>80.819599999999994</v>
      </c>
      <c r="K11542" s="723">
        <v>208.15653717199999</v>
      </c>
    </row>
    <row r="11543" spans="2:11">
      <c r="B11543" s="486" t="str">
        <f>CONCATENATE(Tabela22[[#This Row],[Residencial / Não Residencial]]," - ",Tabela22[[#This Row],[Frequência]])</f>
        <v>Residencial - 3 vezes por semana</v>
      </c>
      <c r="C11543" s="486" t="s">
        <v>578</v>
      </c>
      <c r="D11543" s="443" t="s">
        <v>571</v>
      </c>
      <c r="E11543" s="443" t="s">
        <v>548</v>
      </c>
      <c r="F11543" s="443" t="s">
        <v>548</v>
      </c>
      <c r="G11543" s="722">
        <v>85.909000000000006</v>
      </c>
      <c r="H11543" s="722">
        <v>2.5755699999999999</v>
      </c>
      <c r="I11543" s="722">
        <v>200</v>
      </c>
      <c r="J11543" s="722">
        <v>85.909000000000006</v>
      </c>
      <c r="K11543" s="723">
        <v>221.26464313</v>
      </c>
    </row>
    <row r="11544" spans="2:11">
      <c r="B11544" s="486" t="str">
        <f>CONCATENATE(Tabela22[[#This Row],[Residencial / Não Residencial]]," - ",Tabela22[[#This Row],[Frequência]])</f>
        <v>Residencial - 3 vezes por semana</v>
      </c>
      <c r="C11544" s="486" t="s">
        <v>578</v>
      </c>
      <c r="D11544" s="443" t="s">
        <v>571</v>
      </c>
      <c r="E11544" s="443" t="s">
        <v>548</v>
      </c>
      <c r="F11544" s="443" t="s">
        <v>548</v>
      </c>
      <c r="G11544" s="722">
        <v>79.552700000000002</v>
      </c>
      <c r="H11544" s="722">
        <v>2.5755699999999999</v>
      </c>
      <c r="I11544" s="722">
        <v>200</v>
      </c>
      <c r="J11544" s="722">
        <v>79.552700000000002</v>
      </c>
      <c r="K11544" s="723">
        <v>204.893547539</v>
      </c>
    </row>
    <row r="11545" spans="2:11">
      <c r="B11545" s="486" t="str">
        <f>CONCATENATE(Tabela22[[#This Row],[Residencial / Não Residencial]]," - ",Tabela22[[#This Row],[Frequência]])</f>
        <v>Residencial - 3 vezes por semana</v>
      </c>
      <c r="C11545" s="486" t="s">
        <v>578</v>
      </c>
      <c r="D11545" s="443" t="s">
        <v>571</v>
      </c>
      <c r="E11545" s="443" t="s">
        <v>548</v>
      </c>
      <c r="F11545" s="443" t="s">
        <v>548</v>
      </c>
      <c r="G11545" s="722">
        <v>83.973799999999997</v>
      </c>
      <c r="H11545" s="722">
        <v>2.5755699999999999</v>
      </c>
      <c r="I11545" s="722">
        <v>200</v>
      </c>
      <c r="J11545" s="722">
        <v>83.973799999999997</v>
      </c>
      <c r="K11545" s="723">
        <v>216.280400066</v>
      </c>
    </row>
    <row r="11546" spans="2:11">
      <c r="B11546" s="486" t="str">
        <f>CONCATENATE(Tabela22[[#This Row],[Residencial / Não Residencial]]," - ",Tabela22[[#This Row],[Frequência]])</f>
        <v>Residencial - 3 vezes por semana</v>
      </c>
      <c r="C11546" s="486" t="s">
        <v>578</v>
      </c>
      <c r="D11546" s="443" t="s">
        <v>571</v>
      </c>
      <c r="E11546" s="443" t="s">
        <v>548</v>
      </c>
      <c r="F11546" s="443" t="s">
        <v>548</v>
      </c>
      <c r="G11546" s="722">
        <v>80.819599999999994</v>
      </c>
      <c r="H11546" s="722">
        <v>2.5755699999999999</v>
      </c>
      <c r="I11546" s="722">
        <v>200</v>
      </c>
      <c r="J11546" s="722">
        <v>80.819599999999994</v>
      </c>
      <c r="K11546" s="723">
        <v>208.15653717199999</v>
      </c>
    </row>
    <row r="11547" spans="2:11">
      <c r="B11547" s="486" t="str">
        <f>CONCATENATE(Tabela22[[#This Row],[Residencial / Não Residencial]]," - ",Tabela22[[#This Row],[Frequência]])</f>
        <v>Residencial - 3 vezes por semana</v>
      </c>
      <c r="C11547" s="486" t="s">
        <v>578</v>
      </c>
      <c r="D11547" s="443" t="s">
        <v>571</v>
      </c>
      <c r="E11547" s="443" t="s">
        <v>548</v>
      </c>
      <c r="F11547" s="443" t="s">
        <v>548</v>
      </c>
      <c r="G11547" s="722">
        <v>85.909000000000006</v>
      </c>
      <c r="H11547" s="722">
        <v>2.5755699999999999</v>
      </c>
      <c r="I11547" s="722">
        <v>200</v>
      </c>
      <c r="J11547" s="722">
        <v>85.909000000000006</v>
      </c>
      <c r="K11547" s="723">
        <v>221.26464313</v>
      </c>
    </row>
    <row r="11548" spans="2:11">
      <c r="B11548" s="486" t="str">
        <f>CONCATENATE(Tabela22[[#This Row],[Residencial / Não Residencial]]," - ",Tabela22[[#This Row],[Frequência]])</f>
        <v>Residencial - 3 vezes por semana</v>
      </c>
      <c r="C11548" s="486" t="s">
        <v>578</v>
      </c>
      <c r="D11548" s="443" t="s">
        <v>571</v>
      </c>
      <c r="E11548" s="443" t="s">
        <v>548</v>
      </c>
      <c r="F11548" s="443" t="s">
        <v>548</v>
      </c>
      <c r="G11548" s="722">
        <v>79.552700000000002</v>
      </c>
      <c r="H11548" s="722">
        <v>2.5755699999999999</v>
      </c>
      <c r="I11548" s="722">
        <v>200</v>
      </c>
      <c r="J11548" s="722">
        <v>79.552700000000002</v>
      </c>
      <c r="K11548" s="723">
        <v>204.893547539</v>
      </c>
    </row>
    <row r="11549" spans="2:11">
      <c r="B11549" s="486" t="str">
        <f>CONCATENATE(Tabela22[[#This Row],[Residencial / Não Residencial]]," - ",Tabela22[[#This Row],[Frequência]])</f>
        <v>Residencial - 3 vezes por semana</v>
      </c>
      <c r="C11549" s="486" t="s">
        <v>578</v>
      </c>
      <c r="D11549" s="443" t="s">
        <v>571</v>
      </c>
      <c r="E11549" s="443" t="s">
        <v>548</v>
      </c>
      <c r="F11549" s="443" t="s">
        <v>548</v>
      </c>
      <c r="G11549" s="722">
        <v>42.39</v>
      </c>
      <c r="H11549" s="722">
        <v>2.5755699999999999</v>
      </c>
      <c r="I11549" s="722">
        <v>200</v>
      </c>
      <c r="J11549" s="722">
        <v>42.39</v>
      </c>
      <c r="K11549" s="723">
        <v>109.17841230000001</v>
      </c>
    </row>
    <row r="11550" spans="2:11">
      <c r="B11550" s="486" t="str">
        <f>CONCATENATE(Tabela22[[#This Row],[Residencial / Não Residencial]]," - ",Tabela22[[#This Row],[Frequência]])</f>
        <v>Residencial - 3 vezes por semana</v>
      </c>
      <c r="C11550" s="486" t="s">
        <v>578</v>
      </c>
      <c r="D11550" s="443" t="s">
        <v>571</v>
      </c>
      <c r="E11550" s="443" t="s">
        <v>548</v>
      </c>
      <c r="F11550" s="443" t="s">
        <v>548</v>
      </c>
      <c r="G11550" s="722">
        <v>48.53</v>
      </c>
      <c r="H11550" s="722">
        <v>2.5755699999999999</v>
      </c>
      <c r="I11550" s="722">
        <v>200</v>
      </c>
      <c r="J11550" s="722">
        <v>48.53</v>
      </c>
      <c r="K11550" s="723">
        <v>124.9924121</v>
      </c>
    </row>
    <row r="11551" spans="2:11">
      <c r="B11551" s="486" t="str">
        <f>CONCATENATE(Tabela22[[#This Row],[Residencial / Não Residencial]]," - ",Tabela22[[#This Row],[Frequência]])</f>
        <v>Residencial - 3 vezes por semana</v>
      </c>
      <c r="C11551" s="486" t="s">
        <v>578</v>
      </c>
      <c r="D11551" s="443" t="s">
        <v>571</v>
      </c>
      <c r="E11551" s="443" t="s">
        <v>548</v>
      </c>
      <c r="F11551" s="443" t="s">
        <v>548</v>
      </c>
      <c r="G11551" s="722">
        <v>48.53</v>
      </c>
      <c r="H11551" s="722">
        <v>2.5755699999999999</v>
      </c>
      <c r="I11551" s="722">
        <v>200</v>
      </c>
      <c r="J11551" s="722">
        <v>48.53</v>
      </c>
      <c r="K11551" s="723">
        <v>124.9924121</v>
      </c>
    </row>
    <row r="11552" spans="2:11">
      <c r="B11552" s="486" t="str">
        <f>CONCATENATE(Tabela22[[#This Row],[Residencial / Não Residencial]]," - ",Tabela22[[#This Row],[Frequência]])</f>
        <v>Residencial - 3 vezes por semana</v>
      </c>
      <c r="C11552" s="486" t="s">
        <v>578</v>
      </c>
      <c r="D11552" s="443" t="s">
        <v>571</v>
      </c>
      <c r="E11552" s="443" t="s">
        <v>548</v>
      </c>
      <c r="F11552" s="443" t="s">
        <v>548</v>
      </c>
      <c r="G11552" s="722">
        <v>48.48</v>
      </c>
      <c r="H11552" s="722">
        <v>2.5755699999999999</v>
      </c>
      <c r="I11552" s="722">
        <v>200</v>
      </c>
      <c r="J11552" s="722">
        <v>48.48</v>
      </c>
      <c r="K11552" s="723">
        <v>124.8636336</v>
      </c>
    </row>
    <row r="11553" spans="2:11">
      <c r="B11553" s="486" t="str">
        <f>CONCATENATE(Tabela22[[#This Row],[Residencial / Não Residencial]]," - ",Tabela22[[#This Row],[Frequência]])</f>
        <v>Residencial - 3 vezes por semana</v>
      </c>
      <c r="C11553" s="486" t="s">
        <v>578</v>
      </c>
      <c r="D11553" s="443" t="s">
        <v>571</v>
      </c>
      <c r="E11553" s="443" t="s">
        <v>548</v>
      </c>
      <c r="F11553" s="443" t="s">
        <v>548</v>
      </c>
      <c r="G11553" s="722">
        <v>42.39</v>
      </c>
      <c r="H11553" s="722">
        <v>2.5755699999999999</v>
      </c>
      <c r="I11553" s="722">
        <v>200</v>
      </c>
      <c r="J11553" s="722">
        <v>42.39</v>
      </c>
      <c r="K11553" s="723">
        <v>109.17841230000001</v>
      </c>
    </row>
    <row r="11554" spans="2:11">
      <c r="B11554" s="486" t="str">
        <f>CONCATENATE(Tabela22[[#This Row],[Residencial / Não Residencial]]," - ",Tabela22[[#This Row],[Frequência]])</f>
        <v>Residencial - 3 vezes por semana</v>
      </c>
      <c r="C11554" s="486" t="s">
        <v>578</v>
      </c>
      <c r="D11554" s="443" t="s">
        <v>571</v>
      </c>
      <c r="E11554" s="443" t="s">
        <v>548</v>
      </c>
      <c r="F11554" s="443" t="s">
        <v>548</v>
      </c>
      <c r="G11554" s="722">
        <v>48.53</v>
      </c>
      <c r="H11554" s="722">
        <v>2.5755699999999999</v>
      </c>
      <c r="I11554" s="722">
        <v>200</v>
      </c>
      <c r="J11554" s="722">
        <v>48.53</v>
      </c>
      <c r="K11554" s="723">
        <v>124.9924121</v>
      </c>
    </row>
    <row r="11555" spans="2:11">
      <c r="B11555" s="486" t="str">
        <f>CONCATENATE(Tabela22[[#This Row],[Residencial / Não Residencial]]," - ",Tabela22[[#This Row],[Frequência]])</f>
        <v>Residencial - 3 vezes por semana</v>
      </c>
      <c r="C11555" s="486" t="s">
        <v>578</v>
      </c>
      <c r="D11555" s="443" t="s">
        <v>571</v>
      </c>
      <c r="E11555" s="443" t="s">
        <v>548</v>
      </c>
      <c r="F11555" s="443" t="s">
        <v>548</v>
      </c>
      <c r="G11555" s="722">
        <v>48.53</v>
      </c>
      <c r="H11555" s="722">
        <v>2.5755699999999999</v>
      </c>
      <c r="I11555" s="722">
        <v>200</v>
      </c>
      <c r="J11555" s="722">
        <v>48.53</v>
      </c>
      <c r="K11555" s="723">
        <v>124.9924121</v>
      </c>
    </row>
    <row r="11556" spans="2:11">
      <c r="B11556" s="486" t="str">
        <f>CONCATENATE(Tabela22[[#This Row],[Residencial / Não Residencial]]," - ",Tabela22[[#This Row],[Frequência]])</f>
        <v>Residencial - 3 vezes por semana</v>
      </c>
      <c r="C11556" s="486" t="s">
        <v>578</v>
      </c>
      <c r="D11556" s="443" t="s">
        <v>571</v>
      </c>
      <c r="E11556" s="443" t="s">
        <v>548</v>
      </c>
      <c r="F11556" s="443" t="s">
        <v>548</v>
      </c>
      <c r="G11556" s="722">
        <v>48.48</v>
      </c>
      <c r="H11556" s="722">
        <v>2.5755699999999999</v>
      </c>
      <c r="I11556" s="722">
        <v>200</v>
      </c>
      <c r="J11556" s="722">
        <v>48.48</v>
      </c>
      <c r="K11556" s="723">
        <v>124.8636336</v>
      </c>
    </row>
    <row r="11557" spans="2:11">
      <c r="B11557" s="486" t="str">
        <f>CONCATENATE(Tabela22[[#This Row],[Residencial / Não Residencial]]," - ",Tabela22[[#This Row],[Frequência]])</f>
        <v>Residencial - 3 vezes por semana</v>
      </c>
      <c r="C11557" s="486" t="s">
        <v>578</v>
      </c>
      <c r="D11557" s="443" t="s">
        <v>571</v>
      </c>
      <c r="E11557" s="443" t="s">
        <v>548</v>
      </c>
      <c r="F11557" s="443" t="s">
        <v>548</v>
      </c>
      <c r="G11557" s="722">
        <v>42.39</v>
      </c>
      <c r="H11557" s="722">
        <v>2.5755699999999999</v>
      </c>
      <c r="I11557" s="722">
        <v>200</v>
      </c>
      <c r="J11557" s="722">
        <v>42.39</v>
      </c>
      <c r="K11557" s="723">
        <v>109.17841230000001</v>
      </c>
    </row>
    <row r="11558" spans="2:11">
      <c r="B11558" s="486" t="str">
        <f>CONCATENATE(Tabela22[[#This Row],[Residencial / Não Residencial]]," - ",Tabela22[[#This Row],[Frequência]])</f>
        <v>Residencial - 3 vezes por semana</v>
      </c>
      <c r="C11558" s="486" t="s">
        <v>578</v>
      </c>
      <c r="D11558" s="443" t="s">
        <v>571</v>
      </c>
      <c r="E11558" s="443" t="s">
        <v>548</v>
      </c>
      <c r="F11558" s="443" t="s">
        <v>548</v>
      </c>
      <c r="G11558" s="722">
        <v>48.53</v>
      </c>
      <c r="H11558" s="722">
        <v>2.5755699999999999</v>
      </c>
      <c r="I11558" s="722">
        <v>200</v>
      </c>
      <c r="J11558" s="722">
        <v>48.53</v>
      </c>
      <c r="K11558" s="723">
        <v>124.9924121</v>
      </c>
    </row>
    <row r="11559" spans="2:11">
      <c r="B11559" s="486" t="str">
        <f>CONCATENATE(Tabela22[[#This Row],[Residencial / Não Residencial]]," - ",Tabela22[[#This Row],[Frequência]])</f>
        <v>Residencial - 3 vezes por semana</v>
      </c>
      <c r="C11559" s="486" t="s">
        <v>578</v>
      </c>
      <c r="D11559" s="443" t="s">
        <v>571</v>
      </c>
      <c r="E11559" s="443" t="s">
        <v>548</v>
      </c>
      <c r="F11559" s="443" t="s">
        <v>548</v>
      </c>
      <c r="G11559" s="722">
        <v>48.53</v>
      </c>
      <c r="H11559" s="722">
        <v>2.5755699999999999</v>
      </c>
      <c r="I11559" s="722">
        <v>200</v>
      </c>
      <c r="J11559" s="722">
        <v>48.53</v>
      </c>
      <c r="K11559" s="723">
        <v>124.9924121</v>
      </c>
    </row>
    <row r="11560" spans="2:11">
      <c r="B11560" s="486" t="str">
        <f>CONCATENATE(Tabela22[[#This Row],[Residencial / Não Residencial]]," - ",Tabela22[[#This Row],[Frequência]])</f>
        <v>Residencial - 6 vezes por semana</v>
      </c>
      <c r="C11560" s="486" t="s">
        <v>567</v>
      </c>
      <c r="D11560" s="443" t="s">
        <v>571</v>
      </c>
      <c r="E11560" s="443" t="s">
        <v>548</v>
      </c>
      <c r="F11560" s="443" t="s">
        <v>548</v>
      </c>
      <c r="G11560" s="722">
        <v>72.033900000000003</v>
      </c>
      <c r="H11560" s="722">
        <v>4.2740539999999996</v>
      </c>
      <c r="I11560" s="722">
        <v>200</v>
      </c>
      <c r="J11560" s="722">
        <v>72.033900000000003</v>
      </c>
      <c r="K11560" s="723">
        <v>307.87677843059998</v>
      </c>
    </row>
    <row r="11561" spans="2:11">
      <c r="B11561" s="486" t="str">
        <f>CONCATENATE(Tabela22[[#This Row],[Residencial / Não Residencial]]," - ",Tabela22[[#This Row],[Frequência]])</f>
        <v>Residencial - 6 vezes por semana</v>
      </c>
      <c r="C11561" s="486" t="s">
        <v>567</v>
      </c>
      <c r="D11561" s="443" t="s">
        <v>571</v>
      </c>
      <c r="E11561" s="443" t="s">
        <v>548</v>
      </c>
      <c r="F11561" s="443" t="s">
        <v>548</v>
      </c>
      <c r="G11561" s="722">
        <v>135.9366</v>
      </c>
      <c r="H11561" s="722">
        <v>4.2740539999999996</v>
      </c>
      <c r="I11561" s="722">
        <v>200</v>
      </c>
      <c r="J11561" s="722">
        <v>135.9366</v>
      </c>
      <c r="K11561" s="723">
        <v>581.00036897639995</v>
      </c>
    </row>
    <row r="11562" spans="2:11">
      <c r="B11562" s="486" t="str">
        <f>CONCATENATE(Tabela22[[#This Row],[Residencial / Não Residencial]]," - ",Tabela22[[#This Row],[Frequência]])</f>
        <v>Residencial - 6 vezes por semana</v>
      </c>
      <c r="C11562" s="486" t="s">
        <v>567</v>
      </c>
      <c r="D11562" s="443" t="s">
        <v>571</v>
      </c>
      <c r="E11562" s="443" t="s">
        <v>548</v>
      </c>
      <c r="F11562" s="443" t="s">
        <v>548</v>
      </c>
      <c r="G11562" s="722">
        <v>105.1156</v>
      </c>
      <c r="H11562" s="722">
        <v>4.2740539999999996</v>
      </c>
      <c r="I11562" s="722">
        <v>200</v>
      </c>
      <c r="J11562" s="722">
        <v>105.1156</v>
      </c>
      <c r="K11562" s="723">
        <v>449.26975064240003</v>
      </c>
    </row>
    <row r="11563" spans="2:11">
      <c r="B11563" s="486" t="str">
        <f>CONCATENATE(Tabela22[[#This Row],[Residencial / Não Residencial]]," - ",Tabela22[[#This Row],[Frequência]])</f>
        <v>Residencial - 6 vezes por semana</v>
      </c>
      <c r="C11563" s="486" t="s">
        <v>567</v>
      </c>
      <c r="D11563" s="443" t="s">
        <v>571</v>
      </c>
      <c r="E11563" s="443" t="s">
        <v>548</v>
      </c>
      <c r="F11563" s="443" t="s">
        <v>548</v>
      </c>
      <c r="G11563" s="722">
        <v>119.37139999999999</v>
      </c>
      <c r="H11563" s="722">
        <v>4.2740539999999996</v>
      </c>
      <c r="I11563" s="722">
        <v>200</v>
      </c>
      <c r="J11563" s="722">
        <v>119.37139999999999</v>
      </c>
      <c r="K11563" s="723">
        <v>510.19980965560001</v>
      </c>
    </row>
    <row r="11564" spans="2:11">
      <c r="B11564" s="486" t="str">
        <f>CONCATENATE(Tabela22[[#This Row],[Residencial / Não Residencial]]," - ",Tabela22[[#This Row],[Frequência]])</f>
        <v>Residencial - 6 vezes por semana</v>
      </c>
      <c r="C11564" s="486" t="s">
        <v>567</v>
      </c>
      <c r="D11564" s="443" t="s">
        <v>571</v>
      </c>
      <c r="E11564" s="443" t="s">
        <v>548</v>
      </c>
      <c r="F11564" s="443" t="s">
        <v>548</v>
      </c>
      <c r="G11564" s="722">
        <v>72.137299999999996</v>
      </c>
      <c r="H11564" s="722">
        <v>4.2740539999999996</v>
      </c>
      <c r="I11564" s="722">
        <v>200</v>
      </c>
      <c r="J11564" s="722">
        <v>72.137299999999996</v>
      </c>
      <c r="K11564" s="723">
        <v>308.31871561420002</v>
      </c>
    </row>
    <row r="11565" spans="2:11">
      <c r="B11565" s="486" t="str">
        <f>CONCATENATE(Tabela22[[#This Row],[Residencial / Não Residencial]]," - ",Tabela22[[#This Row],[Frequência]])</f>
        <v>Residencial - 6 vezes por semana</v>
      </c>
      <c r="C11565" s="486" t="s">
        <v>567</v>
      </c>
      <c r="D11565" s="443" t="s">
        <v>571</v>
      </c>
      <c r="E11565" s="443" t="s">
        <v>548</v>
      </c>
      <c r="F11565" s="443" t="s">
        <v>548</v>
      </c>
      <c r="G11565" s="722">
        <v>135.9366</v>
      </c>
      <c r="H11565" s="722">
        <v>4.2740539999999996</v>
      </c>
      <c r="I11565" s="722">
        <v>200</v>
      </c>
      <c r="J11565" s="722">
        <v>135.9366</v>
      </c>
      <c r="K11565" s="723">
        <v>581.00036897639995</v>
      </c>
    </row>
    <row r="11566" spans="2:11">
      <c r="B11566" s="486" t="str">
        <f>CONCATENATE(Tabela22[[#This Row],[Residencial / Não Residencial]]," - ",Tabela22[[#This Row],[Frequência]])</f>
        <v>Residencial - 6 vezes por semana</v>
      </c>
      <c r="C11566" s="486" t="s">
        <v>567</v>
      </c>
      <c r="D11566" s="443" t="s">
        <v>571</v>
      </c>
      <c r="E11566" s="443" t="s">
        <v>548</v>
      </c>
      <c r="F11566" s="443" t="s">
        <v>548</v>
      </c>
      <c r="G11566" s="722">
        <v>105.1156</v>
      </c>
      <c r="H11566" s="722">
        <v>4.2740539999999996</v>
      </c>
      <c r="I11566" s="722">
        <v>200</v>
      </c>
      <c r="J11566" s="722">
        <v>105.1156</v>
      </c>
      <c r="K11566" s="723">
        <v>449.26975064240003</v>
      </c>
    </row>
    <row r="11567" spans="2:11">
      <c r="B11567" s="486" t="str">
        <f>CONCATENATE(Tabela22[[#This Row],[Residencial / Não Residencial]]," - ",Tabela22[[#This Row],[Frequência]])</f>
        <v>Residencial - 6 vezes por semana</v>
      </c>
      <c r="C11567" s="486" t="s">
        <v>567</v>
      </c>
      <c r="D11567" s="443" t="s">
        <v>571</v>
      </c>
      <c r="E11567" s="443" t="s">
        <v>548</v>
      </c>
      <c r="F11567" s="443" t="s">
        <v>548</v>
      </c>
      <c r="G11567" s="722">
        <v>108.809</v>
      </c>
      <c r="H11567" s="722">
        <v>4.2740539999999996</v>
      </c>
      <c r="I11567" s="722">
        <v>200</v>
      </c>
      <c r="J11567" s="722">
        <v>108.809</v>
      </c>
      <c r="K11567" s="723">
        <v>465.05554168600003</v>
      </c>
    </row>
    <row r="11568" spans="2:11">
      <c r="B11568" s="486" t="str">
        <f>CONCATENATE(Tabela22[[#This Row],[Residencial / Não Residencial]]," - ",Tabela22[[#This Row],[Frequência]])</f>
        <v>Residencial - 6 vezes por semana</v>
      </c>
      <c r="C11568" s="486" t="s">
        <v>567</v>
      </c>
      <c r="D11568" s="443" t="s">
        <v>571</v>
      </c>
      <c r="E11568" s="443" t="s">
        <v>548</v>
      </c>
      <c r="F11568" s="443" t="s">
        <v>548</v>
      </c>
      <c r="G11568" s="722">
        <v>72.137299999999996</v>
      </c>
      <c r="H11568" s="722">
        <v>4.2740539999999996</v>
      </c>
      <c r="I11568" s="722">
        <v>200</v>
      </c>
      <c r="J11568" s="722">
        <v>72.137299999999996</v>
      </c>
      <c r="K11568" s="723">
        <v>308.31871561420002</v>
      </c>
    </row>
    <row r="11569" spans="2:11">
      <c r="B11569" s="486" t="str">
        <f>CONCATENATE(Tabela22[[#This Row],[Residencial / Não Residencial]]," - ",Tabela22[[#This Row],[Frequência]])</f>
        <v>Residencial - 6 vezes por semana</v>
      </c>
      <c r="C11569" s="486" t="s">
        <v>567</v>
      </c>
      <c r="D11569" s="443" t="s">
        <v>571</v>
      </c>
      <c r="E11569" s="443" t="s">
        <v>548</v>
      </c>
      <c r="F11569" s="443" t="s">
        <v>548</v>
      </c>
      <c r="G11569" s="722">
        <v>135.9366</v>
      </c>
      <c r="H11569" s="722">
        <v>4.2740539999999996</v>
      </c>
      <c r="I11569" s="722">
        <v>200</v>
      </c>
      <c r="J11569" s="722">
        <v>135.9366</v>
      </c>
      <c r="K11569" s="723">
        <v>581.00036897639995</v>
      </c>
    </row>
    <row r="11570" spans="2:11">
      <c r="B11570" s="486" t="str">
        <f>CONCATENATE(Tabela22[[#This Row],[Residencial / Não Residencial]]," - ",Tabela22[[#This Row],[Frequência]])</f>
        <v>Residencial - 6 vezes por semana</v>
      </c>
      <c r="C11570" s="486" t="s">
        <v>567</v>
      </c>
      <c r="D11570" s="443" t="s">
        <v>571</v>
      </c>
      <c r="E11570" s="443" t="s">
        <v>548</v>
      </c>
      <c r="F11570" s="443" t="s">
        <v>548</v>
      </c>
      <c r="G11570" s="722">
        <v>105.1156</v>
      </c>
      <c r="H11570" s="722">
        <v>4.2740539999999996</v>
      </c>
      <c r="I11570" s="722">
        <v>200</v>
      </c>
      <c r="J11570" s="722">
        <v>105.1156</v>
      </c>
      <c r="K11570" s="723">
        <v>449.26975064240003</v>
      </c>
    </row>
    <row r="11571" spans="2:11">
      <c r="B11571" s="486" t="str">
        <f>CONCATENATE(Tabela22[[#This Row],[Residencial / Não Residencial]]," - ",Tabela22[[#This Row],[Frequência]])</f>
        <v>Residencial - 6 vezes por semana</v>
      </c>
      <c r="C11571" s="486" t="s">
        <v>567</v>
      </c>
      <c r="D11571" s="443" t="s">
        <v>571</v>
      </c>
      <c r="E11571" s="443" t="s">
        <v>548</v>
      </c>
      <c r="F11571" s="443" t="s">
        <v>548</v>
      </c>
      <c r="G11571" s="722">
        <v>108.809</v>
      </c>
      <c r="H11571" s="722">
        <v>4.2740539999999996</v>
      </c>
      <c r="I11571" s="722">
        <v>200</v>
      </c>
      <c r="J11571" s="722">
        <v>108.809</v>
      </c>
      <c r="K11571" s="723">
        <v>465.05554168600003</v>
      </c>
    </row>
    <row r="11572" spans="2:11">
      <c r="B11572" s="486" t="str">
        <f>CONCATENATE(Tabela22[[#This Row],[Residencial / Não Residencial]]," - ",Tabela22[[#This Row],[Frequência]])</f>
        <v>Residencial - 6 vezes por semana</v>
      </c>
      <c r="C11572" s="486" t="s">
        <v>567</v>
      </c>
      <c r="D11572" s="443" t="s">
        <v>571</v>
      </c>
      <c r="E11572" s="443" t="s">
        <v>548</v>
      </c>
      <c r="F11572" s="443" t="s">
        <v>548</v>
      </c>
      <c r="G11572" s="722">
        <v>72.137299999999996</v>
      </c>
      <c r="H11572" s="722">
        <v>4.2740539999999996</v>
      </c>
      <c r="I11572" s="722">
        <v>200</v>
      </c>
      <c r="J11572" s="722">
        <v>72.137299999999996</v>
      </c>
      <c r="K11572" s="723">
        <v>308.31871561420002</v>
      </c>
    </row>
    <row r="11573" spans="2:11">
      <c r="B11573" s="486" t="str">
        <f>CONCATENATE(Tabela22[[#This Row],[Residencial / Não Residencial]]," - ",Tabela22[[#This Row],[Frequência]])</f>
        <v>Residencial - 6 vezes por semana</v>
      </c>
      <c r="C11573" s="486" t="s">
        <v>567</v>
      </c>
      <c r="D11573" s="443" t="s">
        <v>571</v>
      </c>
      <c r="E11573" s="443" t="s">
        <v>548</v>
      </c>
      <c r="F11573" s="443" t="s">
        <v>548</v>
      </c>
      <c r="G11573" s="722">
        <v>135.9366</v>
      </c>
      <c r="H11573" s="722">
        <v>4.2740539999999996</v>
      </c>
      <c r="I11573" s="722">
        <v>200</v>
      </c>
      <c r="J11573" s="722">
        <v>135.9366</v>
      </c>
      <c r="K11573" s="723">
        <v>581.00036897639995</v>
      </c>
    </row>
    <row r="11574" spans="2:11">
      <c r="B11574" s="486" t="str">
        <f>CONCATENATE(Tabela22[[#This Row],[Residencial / Não Residencial]]," - ",Tabela22[[#This Row],[Frequência]])</f>
        <v>Residencial - 6 vezes por semana</v>
      </c>
      <c r="C11574" s="486" t="s">
        <v>567</v>
      </c>
      <c r="D11574" s="443" t="s">
        <v>571</v>
      </c>
      <c r="E11574" s="443" t="s">
        <v>548</v>
      </c>
      <c r="F11574" s="443" t="s">
        <v>548</v>
      </c>
      <c r="G11574" s="722">
        <v>105.1156</v>
      </c>
      <c r="H11574" s="722">
        <v>4.2740539999999996</v>
      </c>
      <c r="I11574" s="722">
        <v>200</v>
      </c>
      <c r="J11574" s="722">
        <v>105.1156</v>
      </c>
      <c r="K11574" s="723">
        <v>449.26975064240003</v>
      </c>
    </row>
    <row r="11575" spans="2:11">
      <c r="B11575" s="486" t="str">
        <f>CONCATENATE(Tabela22[[#This Row],[Residencial / Não Residencial]]," - ",Tabela22[[#This Row],[Frequência]])</f>
        <v>Residencial - 6 vezes por semana</v>
      </c>
      <c r="C11575" s="486" t="s">
        <v>567</v>
      </c>
      <c r="D11575" s="443" t="s">
        <v>571</v>
      </c>
      <c r="E11575" s="443" t="s">
        <v>548</v>
      </c>
      <c r="F11575" s="443" t="s">
        <v>548</v>
      </c>
      <c r="G11575" s="722">
        <v>108.809</v>
      </c>
      <c r="H11575" s="722">
        <v>4.2740539999999996</v>
      </c>
      <c r="I11575" s="722">
        <v>200</v>
      </c>
      <c r="J11575" s="722">
        <v>108.809</v>
      </c>
      <c r="K11575" s="723">
        <v>465.05554168600003</v>
      </c>
    </row>
    <row r="11576" spans="2:11">
      <c r="B11576" s="486" t="str">
        <f>CONCATENATE(Tabela22[[#This Row],[Residencial / Não Residencial]]," - ",Tabela22[[#This Row],[Frequência]])</f>
        <v>Residencial - 6 vezes por semana</v>
      </c>
      <c r="C11576" s="486" t="s">
        <v>567</v>
      </c>
      <c r="D11576" s="443" t="s">
        <v>571</v>
      </c>
      <c r="E11576" s="443" t="s">
        <v>548</v>
      </c>
      <c r="F11576" s="443" t="s">
        <v>548</v>
      </c>
      <c r="G11576" s="722">
        <v>72.137299999999996</v>
      </c>
      <c r="H11576" s="722">
        <v>4.2740539999999996</v>
      </c>
      <c r="I11576" s="722">
        <v>200</v>
      </c>
      <c r="J11576" s="722">
        <v>72.137299999999996</v>
      </c>
      <c r="K11576" s="723">
        <v>308.31871561420002</v>
      </c>
    </row>
    <row r="11577" spans="2:11">
      <c r="B11577" s="486" t="str">
        <f>CONCATENATE(Tabela22[[#This Row],[Residencial / Não Residencial]]," - ",Tabela22[[#This Row],[Frequência]])</f>
        <v>Residencial - 6 vezes por semana</v>
      </c>
      <c r="C11577" s="486" t="s">
        <v>567</v>
      </c>
      <c r="D11577" s="443" t="s">
        <v>571</v>
      </c>
      <c r="E11577" s="443" t="s">
        <v>548</v>
      </c>
      <c r="F11577" s="443" t="s">
        <v>548</v>
      </c>
      <c r="G11577" s="722">
        <v>135.9366</v>
      </c>
      <c r="H11577" s="722">
        <v>4.2740539999999996</v>
      </c>
      <c r="I11577" s="722">
        <v>200</v>
      </c>
      <c r="J11577" s="722">
        <v>135.9366</v>
      </c>
      <c r="K11577" s="723">
        <v>581.00036897639995</v>
      </c>
    </row>
    <row r="11578" spans="2:11">
      <c r="B11578" s="486" t="str">
        <f>CONCATENATE(Tabela22[[#This Row],[Residencial / Não Residencial]]," - ",Tabela22[[#This Row],[Frequência]])</f>
        <v>Residencial - 6 vezes por semana</v>
      </c>
      <c r="C11578" s="486" t="s">
        <v>567</v>
      </c>
      <c r="D11578" s="443" t="s">
        <v>571</v>
      </c>
      <c r="E11578" s="443" t="s">
        <v>548</v>
      </c>
      <c r="F11578" s="443" t="s">
        <v>548</v>
      </c>
      <c r="G11578" s="722">
        <v>105.1156</v>
      </c>
      <c r="H11578" s="722">
        <v>4.2740539999999996</v>
      </c>
      <c r="I11578" s="722">
        <v>200</v>
      </c>
      <c r="J11578" s="722">
        <v>105.1156</v>
      </c>
      <c r="K11578" s="723">
        <v>449.26975064240003</v>
      </c>
    </row>
    <row r="11579" spans="2:11">
      <c r="B11579" s="486" t="str">
        <f>CONCATENATE(Tabela22[[#This Row],[Residencial / Não Residencial]]," - ",Tabela22[[#This Row],[Frequência]])</f>
        <v>Residencial - 6 vezes por semana</v>
      </c>
      <c r="C11579" s="486" t="s">
        <v>567</v>
      </c>
      <c r="D11579" s="443" t="s">
        <v>571</v>
      </c>
      <c r="E11579" s="443" t="s">
        <v>548</v>
      </c>
      <c r="F11579" s="443" t="s">
        <v>548</v>
      </c>
      <c r="G11579" s="722">
        <v>108.809</v>
      </c>
      <c r="H11579" s="722">
        <v>4.2740539999999996</v>
      </c>
      <c r="I11579" s="722">
        <v>200</v>
      </c>
      <c r="J11579" s="722">
        <v>108.809</v>
      </c>
      <c r="K11579" s="723">
        <v>465.05554168600003</v>
      </c>
    </row>
    <row r="11580" spans="2:11">
      <c r="B11580" s="486" t="str">
        <f>CONCATENATE(Tabela22[[#This Row],[Residencial / Não Residencial]]," - ",Tabela22[[#This Row],[Frequência]])</f>
        <v>Residencial - 6 vezes por semana</v>
      </c>
      <c r="C11580" s="486" t="s">
        <v>567</v>
      </c>
      <c r="D11580" s="443" t="s">
        <v>571</v>
      </c>
      <c r="E11580" s="443" t="s">
        <v>548</v>
      </c>
      <c r="F11580" s="443" t="s">
        <v>548</v>
      </c>
      <c r="G11580" s="722">
        <v>72.137299999999996</v>
      </c>
      <c r="H11580" s="722">
        <v>4.2740539999999996</v>
      </c>
      <c r="I11580" s="722">
        <v>200</v>
      </c>
      <c r="J11580" s="722">
        <v>72.137299999999996</v>
      </c>
      <c r="K11580" s="723">
        <v>308.31871561420002</v>
      </c>
    </row>
    <row r="11581" spans="2:11">
      <c r="B11581" s="486" t="str">
        <f>CONCATENATE(Tabela22[[#This Row],[Residencial / Não Residencial]]," - ",Tabela22[[#This Row],[Frequência]])</f>
        <v>Residencial - 6 vezes por semana</v>
      </c>
      <c r="C11581" s="486" t="s">
        <v>567</v>
      </c>
      <c r="D11581" s="443" t="s">
        <v>571</v>
      </c>
      <c r="E11581" s="443" t="s">
        <v>548</v>
      </c>
      <c r="F11581" s="443" t="s">
        <v>548</v>
      </c>
      <c r="G11581" s="722">
        <v>135.9366</v>
      </c>
      <c r="H11581" s="722">
        <v>4.2740539999999996</v>
      </c>
      <c r="I11581" s="722">
        <v>200</v>
      </c>
      <c r="J11581" s="722">
        <v>135.9366</v>
      </c>
      <c r="K11581" s="723">
        <v>581.00036897639995</v>
      </c>
    </row>
    <row r="11582" spans="2:11">
      <c r="B11582" s="486" t="str">
        <f>CONCATENATE(Tabela22[[#This Row],[Residencial / Não Residencial]]," - ",Tabela22[[#This Row],[Frequência]])</f>
        <v>Residencial - 6 vezes por semana</v>
      </c>
      <c r="C11582" s="486" t="s">
        <v>567</v>
      </c>
      <c r="D11582" s="443" t="s">
        <v>571</v>
      </c>
      <c r="E11582" s="443" t="s">
        <v>548</v>
      </c>
      <c r="F11582" s="443" t="s">
        <v>548</v>
      </c>
      <c r="G11582" s="722">
        <v>105.1156</v>
      </c>
      <c r="H11582" s="722">
        <v>4.2740539999999996</v>
      </c>
      <c r="I11582" s="722">
        <v>200</v>
      </c>
      <c r="J11582" s="722">
        <v>105.1156</v>
      </c>
      <c r="K11582" s="723">
        <v>449.26975064240003</v>
      </c>
    </row>
    <row r="11583" spans="2:11">
      <c r="B11583" s="486" t="str">
        <f>CONCATENATE(Tabela22[[#This Row],[Residencial / Não Residencial]]," - ",Tabela22[[#This Row],[Frequência]])</f>
        <v>Residencial - 6 vezes por semana</v>
      </c>
      <c r="C11583" s="486" t="s">
        <v>567</v>
      </c>
      <c r="D11583" s="443" t="s">
        <v>571</v>
      </c>
      <c r="E11583" s="443" t="s">
        <v>548</v>
      </c>
      <c r="F11583" s="443" t="s">
        <v>548</v>
      </c>
      <c r="G11583" s="722">
        <v>108.809</v>
      </c>
      <c r="H11583" s="722">
        <v>4.2740539999999996</v>
      </c>
      <c r="I11583" s="722">
        <v>200</v>
      </c>
      <c r="J11583" s="722">
        <v>108.809</v>
      </c>
      <c r="K11583" s="723">
        <v>465.05554168600003</v>
      </c>
    </row>
    <row r="11584" spans="2:11">
      <c r="B11584" s="486" t="str">
        <f>CONCATENATE(Tabela22[[#This Row],[Residencial / Não Residencial]]," - ",Tabela22[[#This Row],[Frequência]])</f>
        <v>Residencial - 6 vezes por semana</v>
      </c>
      <c r="C11584" s="486" t="s">
        <v>567</v>
      </c>
      <c r="D11584" s="443" t="s">
        <v>571</v>
      </c>
      <c r="E11584" s="443" t="s">
        <v>548</v>
      </c>
      <c r="F11584" s="443" t="s">
        <v>548</v>
      </c>
      <c r="G11584" s="722">
        <v>72.137299999999996</v>
      </c>
      <c r="H11584" s="722">
        <v>4.2740539999999996</v>
      </c>
      <c r="I11584" s="722">
        <v>200</v>
      </c>
      <c r="J11584" s="722">
        <v>72.137299999999996</v>
      </c>
      <c r="K11584" s="723">
        <v>308.31871561420002</v>
      </c>
    </row>
    <row r="11585" spans="2:11">
      <c r="B11585" s="486" t="str">
        <f>CONCATENATE(Tabela22[[#This Row],[Residencial / Não Residencial]]," - ",Tabela22[[#This Row],[Frequência]])</f>
        <v>Residencial - 6 vezes por semana</v>
      </c>
      <c r="C11585" s="486" t="s">
        <v>567</v>
      </c>
      <c r="D11585" s="443" t="s">
        <v>571</v>
      </c>
      <c r="E11585" s="443" t="s">
        <v>548</v>
      </c>
      <c r="F11585" s="443" t="s">
        <v>548</v>
      </c>
      <c r="G11585" s="722">
        <v>135.9366</v>
      </c>
      <c r="H11585" s="722">
        <v>4.2740539999999996</v>
      </c>
      <c r="I11585" s="722">
        <v>200</v>
      </c>
      <c r="J11585" s="722">
        <v>135.9366</v>
      </c>
      <c r="K11585" s="723">
        <v>581.00036897639995</v>
      </c>
    </row>
    <row r="11586" spans="2:11">
      <c r="B11586" s="486" t="str">
        <f>CONCATENATE(Tabela22[[#This Row],[Residencial / Não Residencial]]," - ",Tabela22[[#This Row],[Frequência]])</f>
        <v>Residencial - 6 vezes por semana</v>
      </c>
      <c r="C11586" s="486" t="s">
        <v>567</v>
      </c>
      <c r="D11586" s="443" t="s">
        <v>571</v>
      </c>
      <c r="E11586" s="443" t="s">
        <v>548</v>
      </c>
      <c r="F11586" s="443" t="s">
        <v>548</v>
      </c>
      <c r="G11586" s="722">
        <v>105.1156</v>
      </c>
      <c r="H11586" s="722">
        <v>4.2740539999999996</v>
      </c>
      <c r="I11586" s="722">
        <v>200</v>
      </c>
      <c r="J11586" s="722">
        <v>105.1156</v>
      </c>
      <c r="K11586" s="723">
        <v>449.26975064240003</v>
      </c>
    </row>
    <row r="11587" spans="2:11">
      <c r="B11587" s="486" t="str">
        <f>CONCATENATE(Tabela22[[#This Row],[Residencial / Não Residencial]]," - ",Tabela22[[#This Row],[Frequência]])</f>
        <v>Residencial - 6 vezes por semana</v>
      </c>
      <c r="C11587" s="486" t="s">
        <v>567</v>
      </c>
      <c r="D11587" s="443" t="s">
        <v>571</v>
      </c>
      <c r="E11587" s="443" t="s">
        <v>548</v>
      </c>
      <c r="F11587" s="443" t="s">
        <v>548</v>
      </c>
      <c r="G11587" s="722">
        <v>108.809</v>
      </c>
      <c r="H11587" s="722">
        <v>4.2740539999999996</v>
      </c>
      <c r="I11587" s="722">
        <v>200</v>
      </c>
      <c r="J11587" s="722">
        <v>108.809</v>
      </c>
      <c r="K11587" s="723">
        <v>465.05554168600003</v>
      </c>
    </row>
    <row r="11588" spans="2:11">
      <c r="B11588" s="486" t="str">
        <f>CONCATENATE(Tabela22[[#This Row],[Residencial / Não Residencial]]," - ",Tabela22[[#This Row],[Frequência]])</f>
        <v>Residencial - 6 vezes por semana</v>
      </c>
      <c r="C11588" s="486" t="s">
        <v>567</v>
      </c>
      <c r="D11588" s="443" t="s">
        <v>571</v>
      </c>
      <c r="E11588" s="443" t="s">
        <v>548</v>
      </c>
      <c r="F11588" s="443" t="s">
        <v>548</v>
      </c>
      <c r="G11588" s="722">
        <v>72.137299999999996</v>
      </c>
      <c r="H11588" s="722">
        <v>4.2740539999999996</v>
      </c>
      <c r="I11588" s="722">
        <v>200</v>
      </c>
      <c r="J11588" s="722">
        <v>72.137299999999996</v>
      </c>
      <c r="K11588" s="723">
        <v>308.31871561420002</v>
      </c>
    </row>
    <row r="11589" spans="2:11">
      <c r="B11589" s="486" t="str">
        <f>CONCATENATE(Tabela22[[#This Row],[Residencial / Não Residencial]]," - ",Tabela22[[#This Row],[Frequência]])</f>
        <v>Residencial - 6 vezes por semana</v>
      </c>
      <c r="C11589" s="486" t="s">
        <v>567</v>
      </c>
      <c r="D11589" s="443" t="s">
        <v>571</v>
      </c>
      <c r="E11589" s="443" t="s">
        <v>548</v>
      </c>
      <c r="F11589" s="443" t="s">
        <v>548</v>
      </c>
      <c r="G11589" s="722">
        <v>135.9366</v>
      </c>
      <c r="H11589" s="722">
        <v>4.2740539999999996</v>
      </c>
      <c r="I11589" s="722">
        <v>200</v>
      </c>
      <c r="J11589" s="722">
        <v>135.9366</v>
      </c>
      <c r="K11589" s="723">
        <v>581.00036897639995</v>
      </c>
    </row>
    <row r="11590" spans="2:11">
      <c r="B11590" s="486" t="str">
        <f>CONCATENATE(Tabela22[[#This Row],[Residencial / Não Residencial]]," - ",Tabela22[[#This Row],[Frequência]])</f>
        <v>Residencial - 6 vezes por semana</v>
      </c>
      <c r="C11590" s="486" t="s">
        <v>567</v>
      </c>
      <c r="D11590" s="443" t="s">
        <v>571</v>
      </c>
      <c r="E11590" s="443" t="s">
        <v>548</v>
      </c>
      <c r="F11590" s="443" t="s">
        <v>548</v>
      </c>
      <c r="G11590" s="722">
        <v>105.1156</v>
      </c>
      <c r="H11590" s="722">
        <v>4.2740539999999996</v>
      </c>
      <c r="I11590" s="722">
        <v>200</v>
      </c>
      <c r="J11590" s="722">
        <v>105.1156</v>
      </c>
      <c r="K11590" s="723">
        <v>449.26975064240003</v>
      </c>
    </row>
    <row r="11591" spans="2:11">
      <c r="B11591" s="486" t="str">
        <f>CONCATENATE(Tabela22[[#This Row],[Residencial / Não Residencial]]," - ",Tabela22[[#This Row],[Frequência]])</f>
        <v>Residencial - 6 vezes por semana</v>
      </c>
      <c r="C11591" s="486" t="s">
        <v>567</v>
      </c>
      <c r="D11591" s="443" t="s">
        <v>571</v>
      </c>
      <c r="E11591" s="443" t="s">
        <v>548</v>
      </c>
      <c r="F11591" s="443" t="s">
        <v>548</v>
      </c>
      <c r="G11591" s="722">
        <v>108.809</v>
      </c>
      <c r="H11591" s="722">
        <v>4.2740539999999996</v>
      </c>
      <c r="I11591" s="722">
        <v>200</v>
      </c>
      <c r="J11591" s="722">
        <v>108.809</v>
      </c>
      <c r="K11591" s="723">
        <v>465.05554168600003</v>
      </c>
    </row>
    <row r="11592" spans="2:11">
      <c r="B11592" s="486" t="str">
        <f>CONCATENATE(Tabela22[[#This Row],[Residencial / Não Residencial]]," - ",Tabela22[[#This Row],[Frequência]])</f>
        <v>Residencial - 6 vezes por semana</v>
      </c>
      <c r="C11592" s="486" t="s">
        <v>567</v>
      </c>
      <c r="D11592" s="443" t="s">
        <v>571</v>
      </c>
      <c r="E11592" s="443" t="s">
        <v>548</v>
      </c>
      <c r="F11592" s="443" t="s">
        <v>548</v>
      </c>
      <c r="G11592" s="722">
        <v>72.137299999999996</v>
      </c>
      <c r="H11592" s="722">
        <v>4.2740539999999996</v>
      </c>
      <c r="I11592" s="722">
        <v>200</v>
      </c>
      <c r="J11592" s="722">
        <v>72.137299999999996</v>
      </c>
      <c r="K11592" s="723">
        <v>308.31871561420002</v>
      </c>
    </row>
    <row r="11593" spans="2:11">
      <c r="B11593" s="486" t="str">
        <f>CONCATENATE(Tabela22[[#This Row],[Residencial / Não Residencial]]," - ",Tabela22[[#This Row],[Frequência]])</f>
        <v>Residencial - 6 vezes por semana</v>
      </c>
      <c r="C11593" s="486" t="s">
        <v>567</v>
      </c>
      <c r="D11593" s="443" t="s">
        <v>571</v>
      </c>
      <c r="E11593" s="443" t="s">
        <v>548</v>
      </c>
      <c r="F11593" s="443" t="s">
        <v>548</v>
      </c>
      <c r="G11593" s="722">
        <v>135.9366</v>
      </c>
      <c r="H11593" s="722">
        <v>4.2740539999999996</v>
      </c>
      <c r="I11593" s="722">
        <v>200</v>
      </c>
      <c r="J11593" s="722">
        <v>135.9366</v>
      </c>
      <c r="K11593" s="723">
        <v>581.00036897639995</v>
      </c>
    </row>
    <row r="11594" spans="2:11">
      <c r="B11594" s="486" t="str">
        <f>CONCATENATE(Tabela22[[#This Row],[Residencial / Não Residencial]]," - ",Tabela22[[#This Row],[Frequência]])</f>
        <v>Residencial - 6 vezes por semana</v>
      </c>
      <c r="C11594" s="486" t="s">
        <v>567</v>
      </c>
      <c r="D11594" s="443" t="s">
        <v>571</v>
      </c>
      <c r="E11594" s="443" t="s">
        <v>548</v>
      </c>
      <c r="F11594" s="443" t="s">
        <v>548</v>
      </c>
      <c r="G11594" s="722">
        <v>105.1156</v>
      </c>
      <c r="H11594" s="722">
        <v>4.2740539999999996</v>
      </c>
      <c r="I11594" s="722">
        <v>200</v>
      </c>
      <c r="J11594" s="722">
        <v>105.1156</v>
      </c>
      <c r="K11594" s="723">
        <v>449.26975064240003</v>
      </c>
    </row>
    <row r="11595" spans="2:11">
      <c r="B11595" s="486" t="str">
        <f>CONCATENATE(Tabela22[[#This Row],[Residencial / Não Residencial]]," - ",Tabela22[[#This Row],[Frequência]])</f>
        <v>Residencial - 3 vezes por semana</v>
      </c>
      <c r="C11595" s="486" t="s">
        <v>578</v>
      </c>
      <c r="D11595" s="443" t="s">
        <v>572</v>
      </c>
      <c r="E11595" s="443" t="s">
        <v>548</v>
      </c>
      <c r="F11595" s="443" t="s">
        <v>548</v>
      </c>
      <c r="G11595" s="722">
        <v>87.76</v>
      </c>
      <c r="H11595" s="722">
        <v>2.5755699999999999</v>
      </c>
      <c r="I11595" s="722">
        <v>200</v>
      </c>
      <c r="J11595" s="722">
        <v>87.76</v>
      </c>
      <c r="K11595" s="723">
        <v>226.0320232</v>
      </c>
    </row>
    <row r="11596" spans="2:11">
      <c r="B11596" s="486" t="str">
        <f>CONCATENATE(Tabela22[[#This Row],[Residencial / Não Residencial]]," - ",Tabela22[[#This Row],[Frequência]])</f>
        <v>Residencial - 3 vezes por semana</v>
      </c>
      <c r="C11596" s="486" t="s">
        <v>578</v>
      </c>
      <c r="D11596" s="443" t="s">
        <v>580</v>
      </c>
      <c r="E11596" s="443" t="s">
        <v>548</v>
      </c>
      <c r="F11596" s="443" t="s">
        <v>548</v>
      </c>
      <c r="G11596" s="722">
        <v>20.8</v>
      </c>
      <c r="H11596" s="722">
        <v>2.5755699999999999</v>
      </c>
      <c r="I11596" s="722">
        <v>200</v>
      </c>
      <c r="J11596" s="722">
        <v>27.027027027027</v>
      </c>
      <c r="K11596" s="723">
        <v>69.61</v>
      </c>
    </row>
    <row r="11597" spans="2:11">
      <c r="B11597" s="486" t="str">
        <f>CONCATENATE(Tabela22[[#This Row],[Residencial / Não Residencial]]," - ",Tabela22[[#This Row],[Frequência]])</f>
        <v>Não Residencial - 3 vezes por semana</v>
      </c>
      <c r="C11597" s="486" t="s">
        <v>578</v>
      </c>
      <c r="D11597" s="443" t="s">
        <v>573</v>
      </c>
      <c r="E11597" s="443" t="s">
        <v>570</v>
      </c>
      <c r="F11597" s="443" t="s">
        <v>550</v>
      </c>
      <c r="G11597" s="722">
        <v>70.97</v>
      </c>
      <c r="H11597" s="722">
        <v>3.9677699999999998</v>
      </c>
      <c r="I11597" s="722">
        <v>300</v>
      </c>
      <c r="J11597" s="722">
        <v>70.97</v>
      </c>
      <c r="K11597" s="723">
        <v>281.5926369</v>
      </c>
    </row>
    <row r="11598" spans="2:11">
      <c r="B11598" s="486" t="str">
        <f>CONCATENATE(Tabela22[[#This Row],[Residencial / Não Residencial]]," - ",Tabela22[[#This Row],[Frequência]])</f>
        <v>Residencial - 6 vezes por semana</v>
      </c>
      <c r="C11598" s="486" t="s">
        <v>567</v>
      </c>
      <c r="D11598" s="443" t="s">
        <v>571</v>
      </c>
      <c r="E11598" s="443" t="s">
        <v>548</v>
      </c>
      <c r="F11598" s="443" t="s">
        <v>548</v>
      </c>
      <c r="G11598" s="722">
        <v>82.92</v>
      </c>
      <c r="H11598" s="722">
        <v>4.2740539999999996</v>
      </c>
      <c r="I11598" s="722">
        <v>200</v>
      </c>
      <c r="J11598" s="722">
        <v>82.92</v>
      </c>
      <c r="K11598" s="723">
        <v>354.40455767999998</v>
      </c>
    </row>
    <row r="11599" spans="2:11">
      <c r="B11599" s="486" t="str">
        <f>CONCATENATE(Tabela22[[#This Row],[Residencial / Não Residencial]]," - ",Tabela22[[#This Row],[Frequência]])</f>
        <v>Residencial - 6 vezes por semana</v>
      </c>
      <c r="C11599" s="486" t="s">
        <v>567</v>
      </c>
      <c r="D11599" s="443" t="s">
        <v>571</v>
      </c>
      <c r="E11599" s="443" t="s">
        <v>548</v>
      </c>
      <c r="F11599" s="443" t="s">
        <v>548</v>
      </c>
      <c r="G11599" s="722">
        <v>82.92</v>
      </c>
      <c r="H11599" s="722">
        <v>4.2740539999999996</v>
      </c>
      <c r="I11599" s="722">
        <v>200</v>
      </c>
      <c r="J11599" s="722">
        <v>82.92</v>
      </c>
      <c r="K11599" s="723">
        <v>354.40455767999998</v>
      </c>
    </row>
    <row r="11600" spans="2:11">
      <c r="B11600" s="486" t="str">
        <f>CONCATENATE(Tabela22[[#This Row],[Residencial / Não Residencial]]," - ",Tabela22[[#This Row],[Frequência]])</f>
        <v>Residencial - 6 vezes por semana</v>
      </c>
      <c r="C11600" s="486" t="s">
        <v>567</v>
      </c>
      <c r="D11600" s="443" t="s">
        <v>571</v>
      </c>
      <c r="E11600" s="443" t="s">
        <v>548</v>
      </c>
      <c r="F11600" s="443" t="s">
        <v>548</v>
      </c>
      <c r="G11600" s="722">
        <v>82.92</v>
      </c>
      <c r="H11600" s="722">
        <v>4.2740539999999996</v>
      </c>
      <c r="I11600" s="722">
        <v>200</v>
      </c>
      <c r="J11600" s="722">
        <v>82.92</v>
      </c>
      <c r="K11600" s="723">
        <v>354.40455767999998</v>
      </c>
    </row>
    <row r="11601" spans="2:11">
      <c r="B11601" s="486" t="str">
        <f>CONCATENATE(Tabela22[[#This Row],[Residencial / Não Residencial]]," - ",Tabela22[[#This Row],[Frequência]])</f>
        <v>Residencial - 6 vezes por semana</v>
      </c>
      <c r="C11601" s="486" t="s">
        <v>567</v>
      </c>
      <c r="D11601" s="443" t="s">
        <v>571</v>
      </c>
      <c r="E11601" s="443" t="s">
        <v>548</v>
      </c>
      <c r="F11601" s="443" t="s">
        <v>548</v>
      </c>
      <c r="G11601" s="722">
        <v>81.44</v>
      </c>
      <c r="H11601" s="722">
        <v>4.2740539999999996</v>
      </c>
      <c r="I11601" s="722">
        <v>200</v>
      </c>
      <c r="J11601" s="722">
        <v>81.44</v>
      </c>
      <c r="K11601" s="723">
        <v>348.07895775999998</v>
      </c>
    </row>
    <row r="11602" spans="2:11">
      <c r="B11602" s="486" t="str">
        <f>CONCATENATE(Tabela22[[#This Row],[Residencial / Não Residencial]]," - ",Tabela22[[#This Row],[Frequência]])</f>
        <v>Residencial - 6 vezes por semana</v>
      </c>
      <c r="C11602" s="486" t="s">
        <v>567</v>
      </c>
      <c r="D11602" s="443" t="s">
        <v>568</v>
      </c>
      <c r="E11602" s="443" t="s">
        <v>548</v>
      </c>
      <c r="F11602" s="443" t="s">
        <v>548</v>
      </c>
      <c r="G11602" s="722">
        <v>60</v>
      </c>
      <c r="H11602" s="722">
        <v>4.2740539999999996</v>
      </c>
      <c r="I11602" s="722">
        <v>200</v>
      </c>
      <c r="J11602" s="722">
        <v>60</v>
      </c>
      <c r="K11602" s="723">
        <v>256.44324</v>
      </c>
    </row>
    <row r="11603" spans="2:11">
      <c r="B11603" s="486" t="str">
        <f>CONCATENATE(Tabela22[[#This Row],[Residencial / Não Residencial]]," - ",Tabela22[[#This Row],[Frequência]])</f>
        <v>Não Residencial - 6 vezes por semana</v>
      </c>
      <c r="C11603" s="486" t="s">
        <v>567</v>
      </c>
      <c r="D11603" s="443" t="s">
        <v>568</v>
      </c>
      <c r="E11603" s="443" t="s">
        <v>569</v>
      </c>
      <c r="F11603" s="443" t="s">
        <v>550</v>
      </c>
      <c r="G11603" s="722">
        <v>101.05</v>
      </c>
      <c r="H11603" s="722">
        <v>6.111758</v>
      </c>
      <c r="I11603" s="722">
        <v>300</v>
      </c>
      <c r="J11603" s="722">
        <v>101.05</v>
      </c>
      <c r="K11603" s="723">
        <v>617.59314589999997</v>
      </c>
    </row>
    <row r="11604" spans="2:11">
      <c r="B11604" s="486" t="str">
        <f>CONCATENATE(Tabela22[[#This Row],[Residencial / Não Residencial]]," - ",Tabela22[[#This Row],[Frequência]])</f>
        <v>Não Residencial - 3 vezes por semana</v>
      </c>
      <c r="C11604" s="486" t="s">
        <v>578</v>
      </c>
      <c r="D11604" s="443" t="s">
        <v>568</v>
      </c>
      <c r="E11604" s="443" t="s">
        <v>569</v>
      </c>
      <c r="F11604" s="443" t="s">
        <v>550</v>
      </c>
      <c r="G11604" s="722">
        <v>97.11</v>
      </c>
      <c r="H11604" s="722">
        <v>3.9677699999999998</v>
      </c>
      <c r="I11604" s="722">
        <v>300</v>
      </c>
      <c r="J11604" s="722">
        <v>97.11</v>
      </c>
      <c r="K11604" s="723">
        <v>385.31014470000002</v>
      </c>
    </row>
    <row r="11605" spans="2:11">
      <c r="B11605" s="486" t="str">
        <f>CONCATENATE(Tabela22[[#This Row],[Residencial / Não Residencial]]," - ",Tabela22[[#This Row],[Frequência]])</f>
        <v>Residencial - 3 vezes por semana</v>
      </c>
      <c r="C11605" s="486" t="s">
        <v>578</v>
      </c>
      <c r="D11605" s="443" t="s">
        <v>572</v>
      </c>
      <c r="E11605" s="443" t="s">
        <v>548</v>
      </c>
      <c r="F11605" s="443" t="s">
        <v>548</v>
      </c>
      <c r="G11605" s="722">
        <v>146.54</v>
      </c>
      <c r="H11605" s="722">
        <v>2.5755699999999999</v>
      </c>
      <c r="I11605" s="722">
        <v>200</v>
      </c>
      <c r="J11605" s="722">
        <v>146.54</v>
      </c>
      <c r="K11605" s="723">
        <v>377.42402779999998</v>
      </c>
    </row>
    <row r="11606" spans="2:11">
      <c r="B11606" s="486" t="str">
        <f>CONCATENATE(Tabela22[[#This Row],[Residencial / Não Residencial]]," - ",Tabela22[[#This Row],[Frequência]])</f>
        <v>Residencial - 3 vezes por semana</v>
      </c>
      <c r="C11606" s="486" t="s">
        <v>578</v>
      </c>
      <c r="D11606" s="443" t="s">
        <v>571</v>
      </c>
      <c r="E11606" s="443" t="s">
        <v>548</v>
      </c>
      <c r="F11606" s="443" t="s">
        <v>548</v>
      </c>
      <c r="G11606" s="722">
        <v>78.2958</v>
      </c>
      <c r="H11606" s="722">
        <v>2.5755699999999999</v>
      </c>
      <c r="I11606" s="722">
        <v>200</v>
      </c>
      <c r="J11606" s="722">
        <v>78.2958</v>
      </c>
      <c r="K11606" s="723">
        <v>201.656313606</v>
      </c>
    </row>
    <row r="11607" spans="2:11">
      <c r="B11607" s="486" t="str">
        <f>CONCATENATE(Tabela22[[#This Row],[Residencial / Não Residencial]]," - ",Tabela22[[#This Row],[Frequência]])</f>
        <v>Residencial - 6 vezes por semana</v>
      </c>
      <c r="C11607" s="486" t="s">
        <v>567</v>
      </c>
      <c r="D11607" s="443" t="s">
        <v>571</v>
      </c>
      <c r="E11607" s="443" t="s">
        <v>548</v>
      </c>
      <c r="F11607" s="443" t="s">
        <v>548</v>
      </c>
      <c r="G11607" s="722">
        <v>95.88</v>
      </c>
      <c r="H11607" s="722">
        <v>4.2740539999999996</v>
      </c>
      <c r="I11607" s="722">
        <v>200</v>
      </c>
      <c r="J11607" s="722">
        <v>95.88</v>
      </c>
      <c r="K11607" s="723">
        <v>409.79629752</v>
      </c>
    </row>
    <row r="11608" spans="2:11">
      <c r="B11608" s="486" t="str">
        <f>CONCATENATE(Tabela22[[#This Row],[Residencial / Não Residencial]]," - ",Tabela22[[#This Row],[Frequência]])</f>
        <v>Residencial - 6 vezes por semana</v>
      </c>
      <c r="C11608" s="486" t="s">
        <v>567</v>
      </c>
      <c r="D11608" s="443" t="s">
        <v>571</v>
      </c>
      <c r="E11608" s="443" t="s">
        <v>548</v>
      </c>
      <c r="F11608" s="443" t="s">
        <v>548</v>
      </c>
      <c r="G11608" s="722">
        <v>114.4</v>
      </c>
      <c r="H11608" s="722">
        <v>4.2740539999999996</v>
      </c>
      <c r="I11608" s="722">
        <v>200</v>
      </c>
      <c r="J11608" s="722">
        <v>114.4</v>
      </c>
      <c r="K11608" s="723">
        <v>488.95177760000001</v>
      </c>
    </row>
    <row r="11609" spans="2:11">
      <c r="B11609" s="486" t="str">
        <f>CONCATENATE(Tabela22[[#This Row],[Residencial / Não Residencial]]," - ",Tabela22[[#This Row],[Frequência]])</f>
        <v>Residencial - 6 vezes por semana</v>
      </c>
      <c r="C11609" s="486" t="s">
        <v>567</v>
      </c>
      <c r="D11609" s="443" t="s">
        <v>571</v>
      </c>
      <c r="E11609" s="443" t="s">
        <v>548</v>
      </c>
      <c r="F11609" s="443" t="s">
        <v>548</v>
      </c>
      <c r="G11609" s="722">
        <v>97.61</v>
      </c>
      <c r="H11609" s="722">
        <v>4.2740539999999996</v>
      </c>
      <c r="I11609" s="722">
        <v>200</v>
      </c>
      <c r="J11609" s="722">
        <v>97.61</v>
      </c>
      <c r="K11609" s="723">
        <v>417.19041093999999</v>
      </c>
    </row>
    <row r="11610" spans="2:11">
      <c r="B11610" s="486" t="str">
        <f>CONCATENATE(Tabela22[[#This Row],[Residencial / Não Residencial]]," - ",Tabela22[[#This Row],[Frequência]])</f>
        <v>Residencial - 6 vezes por semana</v>
      </c>
      <c r="C11610" s="486" t="s">
        <v>567</v>
      </c>
      <c r="D11610" s="443" t="s">
        <v>571</v>
      </c>
      <c r="E11610" s="443" t="s">
        <v>548</v>
      </c>
      <c r="F11610" s="443" t="s">
        <v>548</v>
      </c>
      <c r="G11610" s="722">
        <v>105.24</v>
      </c>
      <c r="H11610" s="722">
        <v>4.2740539999999996</v>
      </c>
      <c r="I11610" s="722">
        <v>200</v>
      </c>
      <c r="J11610" s="722">
        <v>105.24</v>
      </c>
      <c r="K11610" s="723">
        <v>449.80144295999997</v>
      </c>
    </row>
    <row r="11611" spans="2:11">
      <c r="B11611" s="486" t="str">
        <f>CONCATENATE(Tabela22[[#This Row],[Residencial / Não Residencial]]," - ",Tabela22[[#This Row],[Frequência]])</f>
        <v>Residencial - 6 vezes por semana</v>
      </c>
      <c r="C11611" s="486" t="s">
        <v>567</v>
      </c>
      <c r="D11611" s="443" t="s">
        <v>571</v>
      </c>
      <c r="E11611" s="443" t="s">
        <v>548</v>
      </c>
      <c r="F11611" s="443" t="s">
        <v>548</v>
      </c>
      <c r="G11611" s="722">
        <v>95.88</v>
      </c>
      <c r="H11611" s="722">
        <v>4.2740539999999996</v>
      </c>
      <c r="I11611" s="722">
        <v>200</v>
      </c>
      <c r="J11611" s="722">
        <v>95.88</v>
      </c>
      <c r="K11611" s="723">
        <v>409.79629752</v>
      </c>
    </row>
    <row r="11612" spans="2:11">
      <c r="B11612" s="486" t="str">
        <f>CONCATENATE(Tabela22[[#This Row],[Residencial / Não Residencial]]," - ",Tabela22[[#This Row],[Frequência]])</f>
        <v>Residencial - 6 vezes por semana</v>
      </c>
      <c r="C11612" s="486" t="s">
        <v>567</v>
      </c>
      <c r="D11612" s="443" t="s">
        <v>571</v>
      </c>
      <c r="E11612" s="443" t="s">
        <v>548</v>
      </c>
      <c r="F11612" s="443" t="s">
        <v>548</v>
      </c>
      <c r="G11612" s="722">
        <v>95.43</v>
      </c>
      <c r="H11612" s="722">
        <v>4.2740539999999996</v>
      </c>
      <c r="I11612" s="722">
        <v>200</v>
      </c>
      <c r="J11612" s="722">
        <v>95.43</v>
      </c>
      <c r="K11612" s="723">
        <v>407.87297322000001</v>
      </c>
    </row>
    <row r="11613" spans="2:11">
      <c r="B11613" s="486" t="str">
        <f>CONCATENATE(Tabela22[[#This Row],[Residencial / Não Residencial]]," - ",Tabela22[[#This Row],[Frequência]])</f>
        <v>Residencial - 6 vezes por semana</v>
      </c>
      <c r="C11613" s="486" t="s">
        <v>567</v>
      </c>
      <c r="D11613" s="443" t="s">
        <v>571</v>
      </c>
      <c r="E11613" s="443" t="s">
        <v>548</v>
      </c>
      <c r="F11613" s="443" t="s">
        <v>548</v>
      </c>
      <c r="G11613" s="722">
        <v>97.61</v>
      </c>
      <c r="H11613" s="722">
        <v>4.2740539999999996</v>
      </c>
      <c r="I11613" s="722">
        <v>200</v>
      </c>
      <c r="J11613" s="722">
        <v>97.61</v>
      </c>
      <c r="K11613" s="723">
        <v>417.19041093999999</v>
      </c>
    </row>
    <row r="11614" spans="2:11">
      <c r="B11614" s="486" t="str">
        <f>CONCATENATE(Tabela22[[#This Row],[Residencial / Não Residencial]]," - ",Tabela22[[#This Row],[Frequência]])</f>
        <v>Residencial - 6 vezes por semana</v>
      </c>
      <c r="C11614" s="486" t="s">
        <v>567</v>
      </c>
      <c r="D11614" s="443" t="s">
        <v>571</v>
      </c>
      <c r="E11614" s="443" t="s">
        <v>548</v>
      </c>
      <c r="F11614" s="443" t="s">
        <v>548</v>
      </c>
      <c r="G11614" s="722">
        <v>98.41</v>
      </c>
      <c r="H11614" s="722">
        <v>4.2740539999999996</v>
      </c>
      <c r="I11614" s="722">
        <v>200</v>
      </c>
      <c r="J11614" s="722">
        <v>98.41</v>
      </c>
      <c r="K11614" s="723">
        <v>420.60965413999998</v>
      </c>
    </row>
    <row r="11615" spans="2:11">
      <c r="B11615" s="486" t="str">
        <f>CONCATENATE(Tabela22[[#This Row],[Residencial / Não Residencial]]," - ",Tabela22[[#This Row],[Frequência]])</f>
        <v>Residencial - 6 vezes por semana</v>
      </c>
      <c r="C11615" s="486" t="s">
        <v>567</v>
      </c>
      <c r="D11615" s="443" t="s">
        <v>571</v>
      </c>
      <c r="E11615" s="443" t="s">
        <v>548</v>
      </c>
      <c r="F11615" s="443" t="s">
        <v>548</v>
      </c>
      <c r="G11615" s="722">
        <v>96.83</v>
      </c>
      <c r="H11615" s="722">
        <v>4.2740539999999996</v>
      </c>
      <c r="I11615" s="722">
        <v>200</v>
      </c>
      <c r="J11615" s="722">
        <v>96.83</v>
      </c>
      <c r="K11615" s="723">
        <v>413.85664881999998</v>
      </c>
    </row>
    <row r="11616" spans="2:11">
      <c r="B11616" s="486" t="str">
        <f>CONCATENATE(Tabela22[[#This Row],[Residencial / Não Residencial]]," - ",Tabela22[[#This Row],[Frequência]])</f>
        <v>Residencial - 6 vezes por semana</v>
      </c>
      <c r="C11616" s="486" t="s">
        <v>567</v>
      </c>
      <c r="D11616" s="443" t="s">
        <v>571</v>
      </c>
      <c r="E11616" s="443" t="s">
        <v>548</v>
      </c>
      <c r="F11616" s="443" t="s">
        <v>548</v>
      </c>
      <c r="G11616" s="722">
        <v>96.39</v>
      </c>
      <c r="H11616" s="722">
        <v>4.2740539999999996</v>
      </c>
      <c r="I11616" s="722">
        <v>200</v>
      </c>
      <c r="J11616" s="722">
        <v>96.39</v>
      </c>
      <c r="K11616" s="723">
        <v>411.97606506</v>
      </c>
    </row>
    <row r="11617" spans="2:11">
      <c r="B11617" s="486" t="str">
        <f>CONCATENATE(Tabela22[[#This Row],[Residencial / Não Residencial]]," - ",Tabela22[[#This Row],[Frequência]])</f>
        <v>Residencial - 6 vezes por semana</v>
      </c>
      <c r="C11617" s="486" t="s">
        <v>567</v>
      </c>
      <c r="D11617" s="443" t="s">
        <v>571</v>
      </c>
      <c r="E11617" s="443" t="s">
        <v>548</v>
      </c>
      <c r="F11617" s="443" t="s">
        <v>548</v>
      </c>
      <c r="G11617" s="722">
        <v>97.61</v>
      </c>
      <c r="H11617" s="722">
        <v>4.2740539999999996</v>
      </c>
      <c r="I11617" s="722">
        <v>200</v>
      </c>
      <c r="J11617" s="722">
        <v>97.61</v>
      </c>
      <c r="K11617" s="723">
        <v>417.19041093999999</v>
      </c>
    </row>
    <row r="11618" spans="2:11">
      <c r="B11618" s="486" t="str">
        <f>CONCATENATE(Tabela22[[#This Row],[Residencial / Não Residencial]]," - ",Tabela22[[#This Row],[Frequência]])</f>
        <v>Residencial - 6 vezes por semana</v>
      </c>
      <c r="C11618" s="486" t="s">
        <v>567</v>
      </c>
      <c r="D11618" s="443" t="s">
        <v>571</v>
      </c>
      <c r="E11618" s="443" t="s">
        <v>548</v>
      </c>
      <c r="F11618" s="443" t="s">
        <v>548</v>
      </c>
      <c r="G11618" s="722">
        <v>98.41</v>
      </c>
      <c r="H11618" s="722">
        <v>4.2740539999999996</v>
      </c>
      <c r="I11618" s="722">
        <v>200</v>
      </c>
      <c r="J11618" s="722">
        <v>98.41</v>
      </c>
      <c r="K11618" s="723">
        <v>420.60965413999998</v>
      </c>
    </row>
    <row r="11619" spans="2:11">
      <c r="B11619" s="486" t="str">
        <f>CONCATENATE(Tabela22[[#This Row],[Residencial / Não Residencial]]," - ",Tabela22[[#This Row],[Frequência]])</f>
        <v>Residencial - 6 vezes por semana</v>
      </c>
      <c r="C11619" s="486" t="s">
        <v>567</v>
      </c>
      <c r="D11619" s="443" t="s">
        <v>571</v>
      </c>
      <c r="E11619" s="443" t="s">
        <v>548</v>
      </c>
      <c r="F11619" s="443" t="s">
        <v>548</v>
      </c>
      <c r="G11619" s="722">
        <v>96.83</v>
      </c>
      <c r="H11619" s="722">
        <v>4.2740539999999996</v>
      </c>
      <c r="I11619" s="722">
        <v>200</v>
      </c>
      <c r="J11619" s="722">
        <v>96.83</v>
      </c>
      <c r="K11619" s="723">
        <v>413.85664881999998</v>
      </c>
    </row>
    <row r="11620" spans="2:11">
      <c r="B11620" s="486" t="str">
        <f>CONCATENATE(Tabela22[[#This Row],[Residencial / Não Residencial]]," - ",Tabela22[[#This Row],[Frequência]])</f>
        <v>Residencial - 6 vezes por semana</v>
      </c>
      <c r="C11620" s="486" t="s">
        <v>567</v>
      </c>
      <c r="D11620" s="443" t="s">
        <v>571</v>
      </c>
      <c r="E11620" s="443" t="s">
        <v>548</v>
      </c>
      <c r="F11620" s="443" t="s">
        <v>548</v>
      </c>
      <c r="G11620" s="722">
        <v>96.39</v>
      </c>
      <c r="H11620" s="722">
        <v>4.2740539999999996</v>
      </c>
      <c r="I11620" s="722">
        <v>200</v>
      </c>
      <c r="J11620" s="722">
        <v>96.39</v>
      </c>
      <c r="K11620" s="723">
        <v>411.97606506</v>
      </c>
    </row>
    <row r="11621" spans="2:11">
      <c r="B11621" s="486" t="str">
        <f>CONCATENATE(Tabela22[[#This Row],[Residencial / Não Residencial]]," - ",Tabela22[[#This Row],[Frequência]])</f>
        <v>Residencial - 6 vezes por semana</v>
      </c>
      <c r="C11621" s="486" t="s">
        <v>567</v>
      </c>
      <c r="D11621" s="443" t="s">
        <v>571</v>
      </c>
      <c r="E11621" s="443" t="s">
        <v>548</v>
      </c>
      <c r="F11621" s="443" t="s">
        <v>548</v>
      </c>
      <c r="G11621" s="722">
        <v>97.61</v>
      </c>
      <c r="H11621" s="722">
        <v>4.2740539999999996</v>
      </c>
      <c r="I11621" s="722">
        <v>200</v>
      </c>
      <c r="J11621" s="722">
        <v>97.61</v>
      </c>
      <c r="K11621" s="723">
        <v>417.19041093999999</v>
      </c>
    </row>
    <row r="11622" spans="2:11">
      <c r="B11622" s="486" t="str">
        <f>CONCATENATE(Tabela22[[#This Row],[Residencial / Não Residencial]]," - ",Tabela22[[#This Row],[Frequência]])</f>
        <v>Residencial - 6 vezes por semana</v>
      </c>
      <c r="C11622" s="486" t="s">
        <v>567</v>
      </c>
      <c r="D11622" s="443" t="s">
        <v>571</v>
      </c>
      <c r="E11622" s="443" t="s">
        <v>548</v>
      </c>
      <c r="F11622" s="443" t="s">
        <v>548</v>
      </c>
      <c r="G11622" s="722">
        <v>98.41</v>
      </c>
      <c r="H11622" s="722">
        <v>4.2740539999999996</v>
      </c>
      <c r="I11622" s="722">
        <v>200</v>
      </c>
      <c r="J11622" s="722">
        <v>98.41</v>
      </c>
      <c r="K11622" s="723">
        <v>420.60965413999998</v>
      </c>
    </row>
    <row r="11623" spans="2:11">
      <c r="B11623" s="486" t="str">
        <f>CONCATENATE(Tabela22[[#This Row],[Residencial / Não Residencial]]," - ",Tabela22[[#This Row],[Frequência]])</f>
        <v>Residencial - 6 vezes por semana</v>
      </c>
      <c r="C11623" s="486" t="s">
        <v>567</v>
      </c>
      <c r="D11623" s="443" t="s">
        <v>571</v>
      </c>
      <c r="E11623" s="443" t="s">
        <v>548</v>
      </c>
      <c r="F11623" s="443" t="s">
        <v>548</v>
      </c>
      <c r="G11623" s="722">
        <v>96.83</v>
      </c>
      <c r="H11623" s="722">
        <v>4.2740539999999996</v>
      </c>
      <c r="I11623" s="722">
        <v>200</v>
      </c>
      <c r="J11623" s="722">
        <v>96.83</v>
      </c>
      <c r="K11623" s="723">
        <v>413.85664881999998</v>
      </c>
    </row>
    <row r="11624" spans="2:11">
      <c r="B11624" s="486" t="str">
        <f>CONCATENATE(Tabela22[[#This Row],[Residencial / Não Residencial]]," - ",Tabela22[[#This Row],[Frequência]])</f>
        <v>Residencial - 6 vezes por semana</v>
      </c>
      <c r="C11624" s="486" t="s">
        <v>567</v>
      </c>
      <c r="D11624" s="443" t="s">
        <v>571</v>
      </c>
      <c r="E11624" s="443" t="s">
        <v>548</v>
      </c>
      <c r="F11624" s="443" t="s">
        <v>548</v>
      </c>
      <c r="G11624" s="722">
        <v>96.39</v>
      </c>
      <c r="H11624" s="722">
        <v>4.2740539999999996</v>
      </c>
      <c r="I11624" s="722">
        <v>200</v>
      </c>
      <c r="J11624" s="722">
        <v>96.39</v>
      </c>
      <c r="K11624" s="723">
        <v>411.97606506</v>
      </c>
    </row>
    <row r="11625" spans="2:11">
      <c r="B11625" s="486" t="str">
        <f>CONCATENATE(Tabela22[[#This Row],[Residencial / Não Residencial]]," - ",Tabela22[[#This Row],[Frequência]])</f>
        <v>Residencial - 6 vezes por semana</v>
      </c>
      <c r="C11625" s="486" t="s">
        <v>567</v>
      </c>
      <c r="D11625" s="443" t="s">
        <v>571</v>
      </c>
      <c r="E11625" s="443" t="s">
        <v>548</v>
      </c>
      <c r="F11625" s="443" t="s">
        <v>548</v>
      </c>
      <c r="G11625" s="722">
        <v>97.61</v>
      </c>
      <c r="H11625" s="722">
        <v>4.2740539999999996</v>
      </c>
      <c r="I11625" s="722">
        <v>200</v>
      </c>
      <c r="J11625" s="722">
        <v>97.61</v>
      </c>
      <c r="K11625" s="723">
        <v>417.19041093999999</v>
      </c>
    </row>
    <row r="11626" spans="2:11">
      <c r="B11626" s="486" t="str">
        <f>CONCATENATE(Tabela22[[#This Row],[Residencial / Não Residencial]]," - ",Tabela22[[#This Row],[Frequência]])</f>
        <v>Residencial - 6 vezes por semana</v>
      </c>
      <c r="C11626" s="486" t="s">
        <v>567</v>
      </c>
      <c r="D11626" s="443" t="s">
        <v>571</v>
      </c>
      <c r="E11626" s="443" t="s">
        <v>548</v>
      </c>
      <c r="F11626" s="443" t="s">
        <v>548</v>
      </c>
      <c r="G11626" s="722">
        <v>98.41</v>
      </c>
      <c r="H11626" s="722">
        <v>4.2740539999999996</v>
      </c>
      <c r="I11626" s="722">
        <v>200</v>
      </c>
      <c r="J11626" s="722">
        <v>98.41</v>
      </c>
      <c r="K11626" s="723">
        <v>420.60965413999998</v>
      </c>
    </row>
    <row r="11627" spans="2:11">
      <c r="B11627" s="486" t="str">
        <f>CONCATENATE(Tabela22[[#This Row],[Residencial / Não Residencial]]," - ",Tabela22[[#This Row],[Frequência]])</f>
        <v>Residencial - 6 vezes por semana</v>
      </c>
      <c r="C11627" s="486" t="s">
        <v>567</v>
      </c>
      <c r="D11627" s="443" t="s">
        <v>571</v>
      </c>
      <c r="E11627" s="443" t="s">
        <v>548</v>
      </c>
      <c r="F11627" s="443" t="s">
        <v>548</v>
      </c>
      <c r="G11627" s="722">
        <v>95.88</v>
      </c>
      <c r="H11627" s="722">
        <v>4.2740539999999996</v>
      </c>
      <c r="I11627" s="722">
        <v>200</v>
      </c>
      <c r="J11627" s="722">
        <v>95.88</v>
      </c>
      <c r="K11627" s="723">
        <v>409.79629752</v>
      </c>
    </row>
    <row r="11628" spans="2:11">
      <c r="B11628" s="486" t="str">
        <f>CONCATENATE(Tabela22[[#This Row],[Residencial / Não Residencial]]," - ",Tabela22[[#This Row],[Frequência]])</f>
        <v>Residencial - 6 vezes por semana</v>
      </c>
      <c r="C11628" s="486" t="s">
        <v>567</v>
      </c>
      <c r="D11628" s="443" t="s">
        <v>571</v>
      </c>
      <c r="E11628" s="443" t="s">
        <v>548</v>
      </c>
      <c r="F11628" s="443" t="s">
        <v>548</v>
      </c>
      <c r="G11628" s="722">
        <v>95.43</v>
      </c>
      <c r="H11628" s="722">
        <v>4.2740539999999996</v>
      </c>
      <c r="I11628" s="722">
        <v>200</v>
      </c>
      <c r="J11628" s="722">
        <v>95.43</v>
      </c>
      <c r="K11628" s="723">
        <v>407.87297322000001</v>
      </c>
    </row>
    <row r="11629" spans="2:11">
      <c r="B11629" s="486" t="str">
        <f>CONCATENATE(Tabela22[[#This Row],[Residencial / Não Residencial]]," - ",Tabela22[[#This Row],[Frequência]])</f>
        <v>Residencial - 6 vezes por semana</v>
      </c>
      <c r="C11629" s="486" t="s">
        <v>567</v>
      </c>
      <c r="D11629" s="443" t="s">
        <v>571</v>
      </c>
      <c r="E11629" s="443" t="s">
        <v>548</v>
      </c>
      <c r="F11629" s="443" t="s">
        <v>548</v>
      </c>
      <c r="G11629" s="722">
        <v>97.61</v>
      </c>
      <c r="H11629" s="722">
        <v>4.2740539999999996</v>
      </c>
      <c r="I11629" s="722">
        <v>200</v>
      </c>
      <c r="J11629" s="722">
        <v>97.61</v>
      </c>
      <c r="K11629" s="723">
        <v>417.19041093999999</v>
      </c>
    </row>
    <row r="11630" spans="2:11">
      <c r="B11630" s="486" t="str">
        <f>CONCATENATE(Tabela22[[#This Row],[Residencial / Não Residencial]]," - ",Tabela22[[#This Row],[Frequência]])</f>
        <v>Residencial - 6 vezes por semana</v>
      </c>
      <c r="C11630" s="486" t="s">
        <v>567</v>
      </c>
      <c r="D11630" s="443" t="s">
        <v>571</v>
      </c>
      <c r="E11630" s="443" t="s">
        <v>548</v>
      </c>
      <c r="F11630" s="443" t="s">
        <v>548</v>
      </c>
      <c r="G11630" s="722">
        <v>98.41</v>
      </c>
      <c r="H11630" s="722">
        <v>4.2740539999999996</v>
      </c>
      <c r="I11630" s="722">
        <v>200</v>
      </c>
      <c r="J11630" s="722">
        <v>98.41</v>
      </c>
      <c r="K11630" s="723">
        <v>420.60965413999998</v>
      </c>
    </row>
    <row r="11631" spans="2:11">
      <c r="B11631" s="486" t="str">
        <f>CONCATENATE(Tabela22[[#This Row],[Residencial / Não Residencial]]," - ",Tabela22[[#This Row],[Frequência]])</f>
        <v>Residencial - 6 vezes por semana</v>
      </c>
      <c r="C11631" s="486" t="s">
        <v>567</v>
      </c>
      <c r="D11631" s="443" t="s">
        <v>571</v>
      </c>
      <c r="E11631" s="443" t="s">
        <v>548</v>
      </c>
      <c r="F11631" s="443" t="s">
        <v>548</v>
      </c>
      <c r="G11631" s="722">
        <v>95.88</v>
      </c>
      <c r="H11631" s="722">
        <v>4.2740539999999996</v>
      </c>
      <c r="I11631" s="722">
        <v>200</v>
      </c>
      <c r="J11631" s="722">
        <v>95.88</v>
      </c>
      <c r="K11631" s="723">
        <v>409.79629752</v>
      </c>
    </row>
    <row r="11632" spans="2:11">
      <c r="B11632" s="486" t="str">
        <f>CONCATENATE(Tabela22[[#This Row],[Residencial / Não Residencial]]," - ",Tabela22[[#This Row],[Frequência]])</f>
        <v>Residencial - 6 vezes por semana</v>
      </c>
      <c r="C11632" s="486" t="s">
        <v>567</v>
      </c>
      <c r="D11632" s="443" t="s">
        <v>571</v>
      </c>
      <c r="E11632" s="443" t="s">
        <v>548</v>
      </c>
      <c r="F11632" s="443" t="s">
        <v>548</v>
      </c>
      <c r="G11632" s="722">
        <v>95.43</v>
      </c>
      <c r="H11632" s="722">
        <v>4.2740539999999996</v>
      </c>
      <c r="I11632" s="722">
        <v>200</v>
      </c>
      <c r="J11632" s="722">
        <v>95.43</v>
      </c>
      <c r="K11632" s="723">
        <v>407.87297322000001</v>
      </c>
    </row>
    <row r="11633" spans="2:11">
      <c r="B11633" s="486" t="str">
        <f>CONCATENATE(Tabela22[[#This Row],[Residencial / Não Residencial]]," - ",Tabela22[[#This Row],[Frequência]])</f>
        <v>Residencial - 6 vezes por semana</v>
      </c>
      <c r="C11633" s="486" t="s">
        <v>567</v>
      </c>
      <c r="D11633" s="443" t="s">
        <v>571</v>
      </c>
      <c r="E11633" s="443" t="s">
        <v>548</v>
      </c>
      <c r="F11633" s="443" t="s">
        <v>548</v>
      </c>
      <c r="G11633" s="722">
        <v>97.61</v>
      </c>
      <c r="H11633" s="722">
        <v>4.2740539999999996</v>
      </c>
      <c r="I11633" s="722">
        <v>200</v>
      </c>
      <c r="J11633" s="722">
        <v>97.61</v>
      </c>
      <c r="K11633" s="723">
        <v>417.19041093999999</v>
      </c>
    </row>
    <row r="11634" spans="2:11">
      <c r="B11634" s="486" t="str">
        <f>CONCATENATE(Tabela22[[#This Row],[Residencial / Não Residencial]]," - ",Tabela22[[#This Row],[Frequência]])</f>
        <v>Residencial - 6 vezes por semana</v>
      </c>
      <c r="C11634" s="486" t="s">
        <v>567</v>
      </c>
      <c r="D11634" s="443" t="s">
        <v>571</v>
      </c>
      <c r="E11634" s="443" t="s">
        <v>548</v>
      </c>
      <c r="F11634" s="443" t="s">
        <v>548</v>
      </c>
      <c r="G11634" s="722">
        <v>98.41</v>
      </c>
      <c r="H11634" s="722">
        <v>4.2740539999999996</v>
      </c>
      <c r="I11634" s="722">
        <v>200</v>
      </c>
      <c r="J11634" s="722">
        <v>98.41</v>
      </c>
      <c r="K11634" s="723">
        <v>420.60965413999998</v>
      </c>
    </row>
    <row r="11635" spans="2:11">
      <c r="B11635" s="486" t="str">
        <f>CONCATENATE(Tabela22[[#This Row],[Residencial / Não Residencial]]," - ",Tabela22[[#This Row],[Frequência]])</f>
        <v>Residencial - 6 vezes por semana</v>
      </c>
      <c r="C11635" s="486" t="s">
        <v>567</v>
      </c>
      <c r="D11635" s="443" t="s">
        <v>571</v>
      </c>
      <c r="E11635" s="443" t="s">
        <v>548</v>
      </c>
      <c r="F11635" s="443" t="s">
        <v>548</v>
      </c>
      <c r="G11635" s="722">
        <v>96.83</v>
      </c>
      <c r="H11635" s="722">
        <v>4.2740539999999996</v>
      </c>
      <c r="I11635" s="722">
        <v>200</v>
      </c>
      <c r="J11635" s="722">
        <v>96.83</v>
      </c>
      <c r="K11635" s="723">
        <v>413.85664881999998</v>
      </c>
    </row>
    <row r="11636" spans="2:11">
      <c r="B11636" s="486" t="str">
        <f>CONCATENATE(Tabela22[[#This Row],[Residencial / Não Residencial]]," - ",Tabela22[[#This Row],[Frequência]])</f>
        <v>Residencial - 6 vezes por semana</v>
      </c>
      <c r="C11636" s="486" t="s">
        <v>567</v>
      </c>
      <c r="D11636" s="443" t="s">
        <v>571</v>
      </c>
      <c r="E11636" s="443" t="s">
        <v>548</v>
      </c>
      <c r="F11636" s="443" t="s">
        <v>548</v>
      </c>
      <c r="G11636" s="722">
        <v>96.39</v>
      </c>
      <c r="H11636" s="722">
        <v>4.2740539999999996</v>
      </c>
      <c r="I11636" s="722">
        <v>200</v>
      </c>
      <c r="J11636" s="722">
        <v>96.39</v>
      </c>
      <c r="K11636" s="723">
        <v>411.97606506</v>
      </c>
    </row>
    <row r="11637" spans="2:11">
      <c r="B11637" s="486" t="str">
        <f>CONCATENATE(Tabela22[[#This Row],[Residencial / Não Residencial]]," - ",Tabela22[[#This Row],[Frequência]])</f>
        <v>Residencial - 6 vezes por semana</v>
      </c>
      <c r="C11637" s="486" t="s">
        <v>567</v>
      </c>
      <c r="D11637" s="443" t="s">
        <v>571</v>
      </c>
      <c r="E11637" s="443" t="s">
        <v>548</v>
      </c>
      <c r="F11637" s="443" t="s">
        <v>548</v>
      </c>
      <c r="G11637" s="722">
        <v>97.61</v>
      </c>
      <c r="H11637" s="722">
        <v>4.2740539999999996</v>
      </c>
      <c r="I11637" s="722">
        <v>200</v>
      </c>
      <c r="J11637" s="722">
        <v>97.61</v>
      </c>
      <c r="K11637" s="723">
        <v>417.19041093999999</v>
      </c>
    </row>
    <row r="11638" spans="2:11">
      <c r="B11638" s="486" t="str">
        <f>CONCATENATE(Tabela22[[#This Row],[Residencial / Não Residencial]]," - ",Tabela22[[#This Row],[Frequência]])</f>
        <v>Residencial - 6 vezes por semana</v>
      </c>
      <c r="C11638" s="486" t="s">
        <v>567</v>
      </c>
      <c r="D11638" s="443" t="s">
        <v>571</v>
      </c>
      <c r="E11638" s="443" t="s">
        <v>548</v>
      </c>
      <c r="F11638" s="443" t="s">
        <v>548</v>
      </c>
      <c r="G11638" s="722">
        <v>98.41</v>
      </c>
      <c r="H11638" s="722">
        <v>4.2740539999999996</v>
      </c>
      <c r="I11638" s="722">
        <v>200</v>
      </c>
      <c r="J11638" s="722">
        <v>98.41</v>
      </c>
      <c r="K11638" s="723">
        <v>420.60965413999998</v>
      </c>
    </row>
    <row r="11639" spans="2:11">
      <c r="B11639" s="486" t="str">
        <f>CONCATENATE(Tabela22[[#This Row],[Residencial / Não Residencial]]," - ",Tabela22[[#This Row],[Frequência]])</f>
        <v>Residencial - 3 vezes por semana</v>
      </c>
      <c r="C11639" s="486" t="s">
        <v>578</v>
      </c>
      <c r="D11639" s="443" t="s">
        <v>572</v>
      </c>
      <c r="E11639" s="443" t="s">
        <v>548</v>
      </c>
      <c r="F11639" s="443" t="s">
        <v>548</v>
      </c>
      <c r="G11639" s="722">
        <v>157</v>
      </c>
      <c r="H11639" s="722">
        <v>2.5755699999999999</v>
      </c>
      <c r="I11639" s="722">
        <v>200</v>
      </c>
      <c r="J11639" s="722">
        <v>157</v>
      </c>
      <c r="K11639" s="723">
        <v>404.36448999999999</v>
      </c>
    </row>
    <row r="11640" spans="2:11">
      <c r="B11640" s="486" t="str">
        <f>CONCATENATE(Tabela22[[#This Row],[Residencial / Não Residencial]]," - ",Tabela22[[#This Row],[Frequência]])</f>
        <v>Não Residencial - 3 vezes por semana</v>
      </c>
      <c r="C11640" s="486" t="s">
        <v>578</v>
      </c>
      <c r="D11640" s="443" t="s">
        <v>568</v>
      </c>
      <c r="E11640" s="443" t="s">
        <v>569</v>
      </c>
      <c r="F11640" s="443" t="s">
        <v>550</v>
      </c>
      <c r="G11640" s="722">
        <v>253.75</v>
      </c>
      <c r="H11640" s="722">
        <v>3.9677699999999998</v>
      </c>
      <c r="I11640" s="722">
        <v>300</v>
      </c>
      <c r="J11640" s="722">
        <v>253.75</v>
      </c>
      <c r="K11640" s="723">
        <v>1006.8216375</v>
      </c>
    </row>
    <row r="11641" spans="2:11">
      <c r="B11641" s="486" t="str">
        <f>CONCATENATE(Tabela22[[#This Row],[Residencial / Não Residencial]]," - ",Tabela22[[#This Row],[Frequência]])</f>
        <v>Residencial - 3 vezes por semana</v>
      </c>
      <c r="C11641" s="486" t="s">
        <v>578</v>
      </c>
      <c r="D11641" s="443" t="s">
        <v>571</v>
      </c>
      <c r="E11641" s="443" t="s">
        <v>548</v>
      </c>
      <c r="F11641" s="443" t="s">
        <v>548</v>
      </c>
      <c r="G11641" s="722">
        <v>216.27</v>
      </c>
      <c r="H11641" s="722">
        <v>2.5755699999999999</v>
      </c>
      <c r="I11641" s="722">
        <v>200</v>
      </c>
      <c r="J11641" s="722">
        <v>200</v>
      </c>
      <c r="K11641" s="723">
        <v>515.11400000000003</v>
      </c>
    </row>
    <row r="11642" spans="2:11">
      <c r="B11642" s="486" t="str">
        <f>CONCATENATE(Tabela22[[#This Row],[Residencial / Não Residencial]]," - ",Tabela22[[#This Row],[Frequência]])</f>
        <v>Residencial - 3 vezes por semana</v>
      </c>
      <c r="C11642" s="486" t="s">
        <v>578</v>
      </c>
      <c r="D11642" s="443" t="s">
        <v>568</v>
      </c>
      <c r="E11642" s="443" t="s">
        <v>548</v>
      </c>
      <c r="F11642" s="443" t="s">
        <v>548</v>
      </c>
      <c r="G11642" s="722">
        <v>77.5</v>
      </c>
      <c r="H11642" s="722">
        <v>2.5755699999999999</v>
      </c>
      <c r="I11642" s="722">
        <v>200</v>
      </c>
      <c r="J11642" s="722">
        <v>77.5</v>
      </c>
      <c r="K11642" s="723">
        <v>199.606675</v>
      </c>
    </row>
    <row r="11643" spans="2:11">
      <c r="B11643" s="486" t="str">
        <f>CONCATENATE(Tabela22[[#This Row],[Residencial / Não Residencial]]," - ",Tabela22[[#This Row],[Frequência]])</f>
        <v>Residencial - 3 vezes por semana</v>
      </c>
      <c r="C11643" s="486" t="s">
        <v>578</v>
      </c>
      <c r="D11643" s="443" t="s">
        <v>571</v>
      </c>
      <c r="E11643" s="443" t="s">
        <v>548</v>
      </c>
      <c r="F11643" s="443" t="s">
        <v>548</v>
      </c>
      <c r="G11643" s="722">
        <v>51.63</v>
      </c>
      <c r="H11643" s="722">
        <v>2.5755699999999999</v>
      </c>
      <c r="I11643" s="722">
        <v>200</v>
      </c>
      <c r="J11643" s="722">
        <v>51.63</v>
      </c>
      <c r="K11643" s="723">
        <v>132.97667910000001</v>
      </c>
    </row>
    <row r="11644" spans="2:11">
      <c r="B11644" s="486" t="str">
        <f>CONCATENATE(Tabela22[[#This Row],[Residencial / Não Residencial]]," - ",Tabela22[[#This Row],[Frequência]])</f>
        <v>Residencial - 3 vezes por semana</v>
      </c>
      <c r="C11644" s="486" t="s">
        <v>578</v>
      </c>
      <c r="D11644" s="443" t="s">
        <v>571</v>
      </c>
      <c r="E11644" s="443" t="s">
        <v>548</v>
      </c>
      <c r="F11644" s="443" t="s">
        <v>548</v>
      </c>
      <c r="G11644" s="722">
        <v>67.290000000000006</v>
      </c>
      <c r="H11644" s="722">
        <v>2.5755699999999999</v>
      </c>
      <c r="I11644" s="722">
        <v>200</v>
      </c>
      <c r="J11644" s="722">
        <v>67.290000000000006</v>
      </c>
      <c r="K11644" s="723">
        <v>173.3101053</v>
      </c>
    </row>
    <row r="11645" spans="2:11">
      <c r="B11645" s="486" t="str">
        <f>CONCATENATE(Tabela22[[#This Row],[Residencial / Não Residencial]]," - ",Tabela22[[#This Row],[Frequência]])</f>
        <v>Residencial - 3 vezes por semana</v>
      </c>
      <c r="C11645" s="486" t="s">
        <v>578</v>
      </c>
      <c r="D11645" s="443" t="s">
        <v>571</v>
      </c>
      <c r="E11645" s="443" t="s">
        <v>548</v>
      </c>
      <c r="F11645" s="443" t="s">
        <v>548</v>
      </c>
      <c r="G11645" s="722">
        <v>49.86</v>
      </c>
      <c r="H11645" s="722">
        <v>2.5755699999999999</v>
      </c>
      <c r="I11645" s="722">
        <v>200</v>
      </c>
      <c r="J11645" s="722">
        <v>49.86</v>
      </c>
      <c r="K11645" s="723">
        <v>128.4179202</v>
      </c>
    </row>
    <row r="11646" spans="2:11">
      <c r="B11646" s="486" t="str">
        <f>CONCATENATE(Tabela22[[#This Row],[Residencial / Não Residencial]]," - ",Tabela22[[#This Row],[Frequência]])</f>
        <v>Residencial - 3 vezes por semana</v>
      </c>
      <c r="C11646" s="486" t="s">
        <v>578</v>
      </c>
      <c r="D11646" s="443" t="s">
        <v>571</v>
      </c>
      <c r="E11646" s="443" t="s">
        <v>548</v>
      </c>
      <c r="F11646" s="443" t="s">
        <v>548</v>
      </c>
      <c r="G11646" s="722">
        <v>103.73</v>
      </c>
      <c r="H11646" s="722">
        <v>2.5755699999999999</v>
      </c>
      <c r="I11646" s="722">
        <v>200</v>
      </c>
      <c r="J11646" s="722">
        <v>103.73</v>
      </c>
      <c r="K11646" s="723">
        <v>267.16387609999998</v>
      </c>
    </row>
    <row r="11647" spans="2:11">
      <c r="B11647" s="486" t="str">
        <f>CONCATENATE(Tabela22[[#This Row],[Residencial / Não Residencial]]," - ",Tabela22[[#This Row],[Frequência]])</f>
        <v>Residencial - 3 vezes por semana</v>
      </c>
      <c r="C11647" s="486" t="s">
        <v>578</v>
      </c>
      <c r="D11647" s="443" t="s">
        <v>571</v>
      </c>
      <c r="E11647" s="443" t="s">
        <v>548</v>
      </c>
      <c r="F11647" s="443" t="s">
        <v>548</v>
      </c>
      <c r="G11647" s="722">
        <v>169.36</v>
      </c>
      <c r="H11647" s="722">
        <v>2.5755699999999999</v>
      </c>
      <c r="I11647" s="722">
        <v>200</v>
      </c>
      <c r="J11647" s="722">
        <v>169.36</v>
      </c>
      <c r="K11647" s="723">
        <v>436.19853519999998</v>
      </c>
    </row>
    <row r="11648" spans="2:11">
      <c r="B11648" s="486" t="str">
        <f>CONCATENATE(Tabela22[[#This Row],[Residencial / Não Residencial]]," - ",Tabela22[[#This Row],[Frequência]])</f>
        <v>Residencial - 3 vezes por semana</v>
      </c>
      <c r="C11648" s="486" t="s">
        <v>578</v>
      </c>
      <c r="D11648" s="443" t="s">
        <v>571</v>
      </c>
      <c r="E11648" s="443" t="s">
        <v>548</v>
      </c>
      <c r="F11648" s="443" t="s">
        <v>548</v>
      </c>
      <c r="G11648" s="722">
        <v>158.35</v>
      </c>
      <c r="H11648" s="722">
        <v>2.5755699999999999</v>
      </c>
      <c r="I11648" s="722">
        <v>200</v>
      </c>
      <c r="J11648" s="722">
        <v>158.35</v>
      </c>
      <c r="K11648" s="723">
        <v>407.84150949999997</v>
      </c>
    </row>
    <row r="11649" spans="2:11">
      <c r="B11649" s="486" t="str">
        <f>CONCATENATE(Tabela22[[#This Row],[Residencial / Não Residencial]]," - ",Tabela22[[#This Row],[Frequência]])</f>
        <v>Não Residencial - 1 vez por semana</v>
      </c>
      <c r="C11649" s="486" t="s">
        <v>582</v>
      </c>
      <c r="D11649" s="443" t="s">
        <v>580</v>
      </c>
      <c r="E11649" s="443" t="s">
        <v>569</v>
      </c>
      <c r="F11649" s="443" t="s">
        <v>550</v>
      </c>
      <c r="G11649" s="722">
        <v>140.80000000000001</v>
      </c>
      <c r="H11649" s="722">
        <v>1.1276820000000001</v>
      </c>
      <c r="I11649" s="722">
        <v>300</v>
      </c>
      <c r="J11649" s="722">
        <v>140.80000000000001</v>
      </c>
      <c r="K11649" s="723">
        <v>158.77762559999999</v>
      </c>
    </row>
    <row r="11650" spans="2:11">
      <c r="B11650" s="486" t="str">
        <f>CONCATENATE(Tabela22[[#This Row],[Residencial / Não Residencial]]," - ",Tabela22[[#This Row],[Frequência]])</f>
        <v>Residencial - 3 vezes por semana</v>
      </c>
      <c r="C11650" s="486" t="s">
        <v>578</v>
      </c>
      <c r="D11650" s="443" t="s">
        <v>572</v>
      </c>
      <c r="E11650" s="443" t="s">
        <v>548</v>
      </c>
      <c r="F11650" s="443" t="s">
        <v>548</v>
      </c>
      <c r="G11650" s="722">
        <v>89.25</v>
      </c>
      <c r="H11650" s="722">
        <v>2.5755699999999999</v>
      </c>
      <c r="I11650" s="722">
        <v>200</v>
      </c>
      <c r="J11650" s="722">
        <v>89.25</v>
      </c>
      <c r="K11650" s="723">
        <v>229.86962249999999</v>
      </c>
    </row>
    <row r="11651" spans="2:11">
      <c r="B11651" s="486" t="str">
        <f>CONCATENATE(Tabela22[[#This Row],[Residencial / Não Residencial]]," - ",Tabela22[[#This Row],[Frequência]])</f>
        <v>Residencial - 3 vezes por semana</v>
      </c>
      <c r="C11651" s="486" t="s">
        <v>578</v>
      </c>
      <c r="D11651" s="443" t="s">
        <v>572</v>
      </c>
      <c r="E11651" s="443" t="s">
        <v>548</v>
      </c>
      <c r="F11651" s="443" t="s">
        <v>548</v>
      </c>
      <c r="G11651" s="722">
        <v>66.400000000000006</v>
      </c>
      <c r="H11651" s="722">
        <v>2.5755699999999999</v>
      </c>
      <c r="I11651" s="722">
        <v>200</v>
      </c>
      <c r="J11651" s="722">
        <v>66.400000000000006</v>
      </c>
      <c r="K11651" s="723">
        <v>171.01784799999999</v>
      </c>
    </row>
    <row r="11652" spans="2:11">
      <c r="B11652" s="486" t="str">
        <f>CONCATENATE(Tabela22[[#This Row],[Residencial / Não Residencial]]," - ",Tabela22[[#This Row],[Frequência]])</f>
        <v>Residencial - 3 vezes por semana</v>
      </c>
      <c r="C11652" s="486" t="s">
        <v>578</v>
      </c>
      <c r="D11652" s="443" t="s">
        <v>568</v>
      </c>
      <c r="E11652" s="443" t="s">
        <v>548</v>
      </c>
      <c r="F11652" s="443" t="s">
        <v>548</v>
      </c>
      <c r="G11652" s="722">
        <v>114.68129999999999</v>
      </c>
      <c r="H11652" s="722">
        <v>2.5755699999999999</v>
      </c>
      <c r="I11652" s="722">
        <v>200</v>
      </c>
      <c r="J11652" s="722">
        <v>114.68129999999999</v>
      </c>
      <c r="K11652" s="723">
        <v>295.36971584100002</v>
      </c>
    </row>
    <row r="11653" spans="2:11">
      <c r="B11653" s="486" t="str">
        <f>CONCATENATE(Tabela22[[#This Row],[Residencial / Não Residencial]]," - ",Tabela22[[#This Row],[Frequência]])</f>
        <v>Residencial - 3 vezes por semana</v>
      </c>
      <c r="C11653" s="486" t="s">
        <v>578</v>
      </c>
      <c r="D11653" s="443" t="s">
        <v>571</v>
      </c>
      <c r="E11653" s="443" t="s">
        <v>548</v>
      </c>
      <c r="F11653" s="443" t="s">
        <v>548</v>
      </c>
      <c r="G11653" s="722">
        <v>148.5984</v>
      </c>
      <c r="H11653" s="722">
        <v>2.5755699999999999</v>
      </c>
      <c r="I11653" s="722">
        <v>200</v>
      </c>
      <c r="J11653" s="722">
        <v>148.5984</v>
      </c>
      <c r="K11653" s="723">
        <v>382.72558108800001</v>
      </c>
    </row>
    <row r="11654" spans="2:11">
      <c r="B11654" s="486" t="str">
        <f>CONCATENATE(Tabela22[[#This Row],[Residencial / Não Residencial]]," - ",Tabela22[[#This Row],[Frequência]])</f>
        <v>Residencial - 3 vezes por semana</v>
      </c>
      <c r="C11654" s="486" t="s">
        <v>578</v>
      </c>
      <c r="D11654" s="443" t="s">
        <v>571</v>
      </c>
      <c r="E11654" s="443" t="s">
        <v>548</v>
      </c>
      <c r="F11654" s="443" t="s">
        <v>548</v>
      </c>
      <c r="G11654" s="722">
        <v>148.5984</v>
      </c>
      <c r="H11654" s="722">
        <v>2.5755699999999999</v>
      </c>
      <c r="I11654" s="722">
        <v>200</v>
      </c>
      <c r="J11654" s="722">
        <v>148.5984</v>
      </c>
      <c r="K11654" s="723">
        <v>382.72558108800001</v>
      </c>
    </row>
    <row r="11655" spans="2:11">
      <c r="B11655" s="486" t="str">
        <f>CONCATENATE(Tabela22[[#This Row],[Residencial / Não Residencial]]," - ",Tabela22[[#This Row],[Frequência]])</f>
        <v>Residencial - 3 vezes por semana</v>
      </c>
      <c r="C11655" s="486" t="s">
        <v>578</v>
      </c>
      <c r="D11655" s="443" t="s">
        <v>571</v>
      </c>
      <c r="E11655" s="443" t="s">
        <v>548</v>
      </c>
      <c r="F11655" s="443" t="s">
        <v>548</v>
      </c>
      <c r="G11655" s="722">
        <v>148.5984</v>
      </c>
      <c r="H11655" s="722">
        <v>2.5755699999999999</v>
      </c>
      <c r="I11655" s="722">
        <v>200</v>
      </c>
      <c r="J11655" s="722">
        <v>148.5984</v>
      </c>
      <c r="K11655" s="723">
        <v>382.72558108800001</v>
      </c>
    </row>
    <row r="11656" spans="2:11">
      <c r="B11656" s="486" t="str">
        <f>CONCATENATE(Tabela22[[#This Row],[Residencial / Não Residencial]]," - ",Tabela22[[#This Row],[Frequência]])</f>
        <v>Residencial - 3 vezes por semana</v>
      </c>
      <c r="C11656" s="486" t="s">
        <v>578</v>
      </c>
      <c r="D11656" s="443" t="s">
        <v>571</v>
      </c>
      <c r="E11656" s="443" t="s">
        <v>548</v>
      </c>
      <c r="F11656" s="443" t="s">
        <v>548</v>
      </c>
      <c r="G11656" s="722">
        <v>148.5984</v>
      </c>
      <c r="H11656" s="722">
        <v>2.5755699999999999</v>
      </c>
      <c r="I11656" s="722">
        <v>200</v>
      </c>
      <c r="J11656" s="722">
        <v>148.5984</v>
      </c>
      <c r="K11656" s="723">
        <v>382.72558108800001</v>
      </c>
    </row>
    <row r="11657" spans="2:11">
      <c r="B11657" s="486" t="str">
        <f>CONCATENATE(Tabela22[[#This Row],[Residencial / Não Residencial]]," - ",Tabela22[[#This Row],[Frequência]])</f>
        <v>Residencial - 3 vezes por semana</v>
      </c>
      <c r="C11657" s="486" t="s">
        <v>578</v>
      </c>
      <c r="D11657" s="443" t="s">
        <v>571</v>
      </c>
      <c r="E11657" s="443" t="s">
        <v>548</v>
      </c>
      <c r="F11657" s="443" t="s">
        <v>548</v>
      </c>
      <c r="G11657" s="722">
        <v>148.5984</v>
      </c>
      <c r="H11657" s="722">
        <v>2.5755699999999999</v>
      </c>
      <c r="I11657" s="722">
        <v>200</v>
      </c>
      <c r="J11657" s="722">
        <v>148.5984</v>
      </c>
      <c r="K11657" s="723">
        <v>382.72558108800001</v>
      </c>
    </row>
    <row r="11658" spans="2:11">
      <c r="B11658" s="486" t="str">
        <f>CONCATENATE(Tabela22[[#This Row],[Residencial / Não Residencial]]," - ",Tabela22[[#This Row],[Frequência]])</f>
        <v>Residencial - 3 vezes por semana</v>
      </c>
      <c r="C11658" s="486" t="s">
        <v>578</v>
      </c>
      <c r="D11658" s="443" t="s">
        <v>580</v>
      </c>
      <c r="E11658" s="443" t="s">
        <v>575</v>
      </c>
      <c r="F11658" s="443" t="s">
        <v>548</v>
      </c>
      <c r="G11658" s="722">
        <v>11.1</v>
      </c>
      <c r="H11658" s="722">
        <v>2.5755699999999999</v>
      </c>
      <c r="I11658" s="722">
        <v>200</v>
      </c>
      <c r="J11658" s="722">
        <v>27.027027027027</v>
      </c>
      <c r="K11658" s="723">
        <v>69.61</v>
      </c>
    </row>
    <row r="11659" spans="2:11">
      <c r="B11659" s="486" t="str">
        <f>CONCATENATE(Tabela22[[#This Row],[Residencial / Não Residencial]]," - ",Tabela22[[#This Row],[Frequência]])</f>
        <v>Não Residencial - 3 vezes por semana</v>
      </c>
      <c r="C11659" s="486" t="s">
        <v>578</v>
      </c>
      <c r="D11659" s="443" t="s">
        <v>574</v>
      </c>
      <c r="E11659" s="443" t="s">
        <v>569</v>
      </c>
      <c r="F11659" s="443" t="s">
        <v>550</v>
      </c>
      <c r="G11659" s="722">
        <v>2253.84</v>
      </c>
      <c r="H11659" s="722">
        <v>3.9677699999999998</v>
      </c>
      <c r="I11659" s="722">
        <v>300</v>
      </c>
      <c r="J11659" s="722">
        <v>300</v>
      </c>
      <c r="K11659" s="723">
        <v>1190.3309999999999</v>
      </c>
    </row>
    <row r="11660" spans="2:11">
      <c r="B11660" s="486" t="str">
        <f>CONCATENATE(Tabela22[[#This Row],[Residencial / Não Residencial]]," - ",Tabela22[[#This Row],[Frequência]])</f>
        <v>Não Residencial - 3 vezes por semana</v>
      </c>
      <c r="C11660" s="486" t="s">
        <v>578</v>
      </c>
      <c r="D11660" s="443" t="s">
        <v>568</v>
      </c>
      <c r="E11660" s="443" t="s">
        <v>569</v>
      </c>
      <c r="F11660" s="443" t="s">
        <v>550</v>
      </c>
      <c r="G11660" s="722">
        <v>152.62</v>
      </c>
      <c r="H11660" s="722">
        <v>3.9677699999999998</v>
      </c>
      <c r="I11660" s="722">
        <v>300</v>
      </c>
      <c r="J11660" s="722">
        <v>152.62</v>
      </c>
      <c r="K11660" s="723">
        <v>605.56105739999998</v>
      </c>
    </row>
    <row r="11661" spans="2:11">
      <c r="B11661" s="486" t="str">
        <f>CONCATENATE(Tabela22[[#This Row],[Residencial / Não Residencial]]," - ",Tabela22[[#This Row],[Frequência]])</f>
        <v>Não Residencial - 6 vezes por semana</v>
      </c>
      <c r="C11661" s="486" t="s">
        <v>567</v>
      </c>
      <c r="D11661" s="443" t="s">
        <v>571</v>
      </c>
      <c r="E11661" s="443" t="s">
        <v>569</v>
      </c>
      <c r="F11661" s="443" t="s">
        <v>550</v>
      </c>
      <c r="G11661" s="722">
        <v>143.5985</v>
      </c>
      <c r="H11661" s="722">
        <v>6.111758</v>
      </c>
      <c r="I11661" s="722">
        <v>300</v>
      </c>
      <c r="J11661" s="722">
        <v>143.5985</v>
      </c>
      <c r="K11661" s="723">
        <v>877.63928116299996</v>
      </c>
    </row>
    <row r="11662" spans="2:11">
      <c r="B11662" s="486" t="str">
        <f>CONCATENATE(Tabela22[[#This Row],[Residencial / Não Residencial]]," - ",Tabela22[[#This Row],[Frequência]])</f>
        <v>Não Residencial - 3 vezes por semana</v>
      </c>
      <c r="C11662" s="486" t="s">
        <v>578</v>
      </c>
      <c r="D11662" s="443" t="s">
        <v>568</v>
      </c>
      <c r="E11662" s="443" t="s">
        <v>569</v>
      </c>
      <c r="F11662" s="443" t="s">
        <v>550</v>
      </c>
      <c r="G11662" s="722">
        <v>84.1</v>
      </c>
      <c r="H11662" s="722">
        <v>3.9677699999999998</v>
      </c>
      <c r="I11662" s="722">
        <v>300</v>
      </c>
      <c r="J11662" s="722">
        <v>84.1</v>
      </c>
      <c r="K11662" s="723">
        <v>333.689457</v>
      </c>
    </row>
    <row r="11663" spans="2:11">
      <c r="B11663" s="486" t="str">
        <f>CONCATENATE(Tabela22[[#This Row],[Residencial / Não Residencial]]," - ",Tabela22[[#This Row],[Frequência]])</f>
        <v>Residencial - 3 vezes por semana</v>
      </c>
      <c r="C11663" s="486" t="s">
        <v>578</v>
      </c>
      <c r="D11663" s="443" t="s">
        <v>571</v>
      </c>
      <c r="E11663" s="443" t="s">
        <v>548</v>
      </c>
      <c r="F11663" s="443" t="s">
        <v>548</v>
      </c>
      <c r="G11663" s="722">
        <v>92.1</v>
      </c>
      <c r="H11663" s="722">
        <v>2.5755699999999999</v>
      </c>
      <c r="I11663" s="722">
        <v>200</v>
      </c>
      <c r="J11663" s="722">
        <v>92.1</v>
      </c>
      <c r="K11663" s="723">
        <v>237.20999699999999</v>
      </c>
    </row>
    <row r="11664" spans="2:11">
      <c r="B11664" s="486" t="str">
        <f>CONCATENATE(Tabela22[[#This Row],[Residencial / Não Residencial]]," - ",Tabela22[[#This Row],[Frequência]])</f>
        <v>Residencial - 3 vezes por semana</v>
      </c>
      <c r="C11664" s="486" t="s">
        <v>578</v>
      </c>
      <c r="D11664" s="443" t="s">
        <v>571</v>
      </c>
      <c r="E11664" s="443" t="s">
        <v>548</v>
      </c>
      <c r="F11664" s="443" t="s">
        <v>548</v>
      </c>
      <c r="G11664" s="722">
        <v>120.39</v>
      </c>
      <c r="H11664" s="722">
        <v>2.5755699999999999</v>
      </c>
      <c r="I11664" s="722">
        <v>200</v>
      </c>
      <c r="J11664" s="722">
        <v>120.39</v>
      </c>
      <c r="K11664" s="723">
        <v>310.07287229999997</v>
      </c>
    </row>
    <row r="11665" spans="2:11">
      <c r="B11665" s="486" t="str">
        <f>CONCATENATE(Tabela22[[#This Row],[Residencial / Não Residencial]]," - ",Tabela22[[#This Row],[Frequência]])</f>
        <v>Residencial - 3 vezes por semana</v>
      </c>
      <c r="C11665" s="486" t="s">
        <v>578</v>
      </c>
      <c r="D11665" s="443" t="s">
        <v>571</v>
      </c>
      <c r="E11665" s="443" t="s">
        <v>548</v>
      </c>
      <c r="F11665" s="443" t="s">
        <v>548</v>
      </c>
      <c r="G11665" s="722">
        <v>121.14</v>
      </c>
      <c r="H11665" s="722">
        <v>2.5755699999999999</v>
      </c>
      <c r="I11665" s="722">
        <v>200</v>
      </c>
      <c r="J11665" s="722">
        <v>121.14</v>
      </c>
      <c r="K11665" s="723">
        <v>312.00454980000001</v>
      </c>
    </row>
    <row r="11666" spans="2:11">
      <c r="B11666" s="486" t="str">
        <f>CONCATENATE(Tabela22[[#This Row],[Residencial / Não Residencial]]," - ",Tabela22[[#This Row],[Frequência]])</f>
        <v>Residencial - 6 vezes por semana</v>
      </c>
      <c r="C11666" s="486" t="s">
        <v>567</v>
      </c>
      <c r="D11666" s="443" t="s">
        <v>571</v>
      </c>
      <c r="E11666" s="443" t="s">
        <v>548</v>
      </c>
      <c r="F11666" s="443" t="s">
        <v>548</v>
      </c>
      <c r="G11666" s="722">
        <v>191.8288</v>
      </c>
      <c r="H11666" s="722">
        <v>4.2740539999999996</v>
      </c>
      <c r="I11666" s="722">
        <v>200</v>
      </c>
      <c r="J11666" s="722">
        <v>191.8288</v>
      </c>
      <c r="K11666" s="723">
        <v>819.88664995520003</v>
      </c>
    </row>
    <row r="11667" spans="2:11">
      <c r="B11667" s="486" t="str">
        <f>CONCATENATE(Tabela22[[#This Row],[Residencial / Não Residencial]]," - ",Tabela22[[#This Row],[Frequência]])</f>
        <v>Residencial - 6 vezes por semana</v>
      </c>
      <c r="C11667" s="486" t="s">
        <v>567</v>
      </c>
      <c r="D11667" s="443" t="s">
        <v>571</v>
      </c>
      <c r="E11667" s="443" t="s">
        <v>548</v>
      </c>
      <c r="F11667" s="443" t="s">
        <v>548</v>
      </c>
      <c r="G11667" s="722">
        <v>186.3092</v>
      </c>
      <c r="H11667" s="722">
        <v>4.2740539999999996</v>
      </c>
      <c r="I11667" s="722">
        <v>200</v>
      </c>
      <c r="J11667" s="722">
        <v>186.3092</v>
      </c>
      <c r="K11667" s="723">
        <v>796.29558149679997</v>
      </c>
    </row>
    <row r="11668" spans="2:11">
      <c r="B11668" s="486" t="str">
        <f>CONCATENATE(Tabela22[[#This Row],[Residencial / Não Residencial]]," - ",Tabela22[[#This Row],[Frequência]])</f>
        <v>Residencial - 6 vezes por semana</v>
      </c>
      <c r="C11668" s="486" t="s">
        <v>567</v>
      </c>
      <c r="D11668" s="443" t="s">
        <v>571</v>
      </c>
      <c r="E11668" s="443" t="s">
        <v>548</v>
      </c>
      <c r="F11668" s="443" t="s">
        <v>548</v>
      </c>
      <c r="G11668" s="722">
        <v>120.968</v>
      </c>
      <c r="H11668" s="722">
        <v>4.2740539999999996</v>
      </c>
      <c r="I11668" s="722">
        <v>200</v>
      </c>
      <c r="J11668" s="722">
        <v>120.968</v>
      </c>
      <c r="K11668" s="723">
        <v>517.02376427199999</v>
      </c>
    </row>
    <row r="11669" spans="2:11">
      <c r="B11669" s="486" t="str">
        <f>CONCATENATE(Tabela22[[#This Row],[Residencial / Não Residencial]]," - ",Tabela22[[#This Row],[Frequência]])</f>
        <v>Residencial - 6 vezes por semana</v>
      </c>
      <c r="C11669" s="486" t="s">
        <v>567</v>
      </c>
      <c r="D11669" s="443" t="s">
        <v>571</v>
      </c>
      <c r="E11669" s="443" t="s">
        <v>548</v>
      </c>
      <c r="F11669" s="443" t="s">
        <v>548</v>
      </c>
      <c r="G11669" s="722">
        <v>191.8288</v>
      </c>
      <c r="H11669" s="722">
        <v>4.2740539999999996</v>
      </c>
      <c r="I11669" s="722">
        <v>200</v>
      </c>
      <c r="J11669" s="722">
        <v>191.8288</v>
      </c>
      <c r="K11669" s="723">
        <v>819.88664995520003</v>
      </c>
    </row>
    <row r="11670" spans="2:11">
      <c r="B11670" s="486" t="str">
        <f>CONCATENATE(Tabela22[[#This Row],[Residencial / Não Residencial]]," - ",Tabela22[[#This Row],[Frequência]])</f>
        <v>Residencial - 6 vezes por semana</v>
      </c>
      <c r="C11670" s="486" t="s">
        <v>567</v>
      </c>
      <c r="D11670" s="443" t="s">
        <v>571</v>
      </c>
      <c r="E11670" s="443" t="s">
        <v>548</v>
      </c>
      <c r="F11670" s="443" t="s">
        <v>548</v>
      </c>
      <c r="G11670" s="722">
        <v>186.3092</v>
      </c>
      <c r="H11670" s="722">
        <v>4.2740539999999996</v>
      </c>
      <c r="I11670" s="722">
        <v>200</v>
      </c>
      <c r="J11670" s="722">
        <v>186.3092</v>
      </c>
      <c r="K11670" s="723">
        <v>796.29558149679997</v>
      </c>
    </row>
    <row r="11671" spans="2:11">
      <c r="B11671" s="486" t="str">
        <f>CONCATENATE(Tabela22[[#This Row],[Residencial / Não Residencial]]," - ",Tabela22[[#This Row],[Frequência]])</f>
        <v>Residencial - 6 vezes por semana</v>
      </c>
      <c r="C11671" s="486" t="s">
        <v>567</v>
      </c>
      <c r="D11671" s="443" t="s">
        <v>571</v>
      </c>
      <c r="E11671" s="443" t="s">
        <v>548</v>
      </c>
      <c r="F11671" s="443" t="s">
        <v>548</v>
      </c>
      <c r="G11671" s="722">
        <v>120.968</v>
      </c>
      <c r="H11671" s="722">
        <v>4.2740539999999996</v>
      </c>
      <c r="I11671" s="722">
        <v>200</v>
      </c>
      <c r="J11671" s="722">
        <v>120.968</v>
      </c>
      <c r="K11671" s="723">
        <v>517.02376427199999</v>
      </c>
    </row>
    <row r="11672" spans="2:11">
      <c r="B11672" s="486" t="str">
        <f>CONCATENATE(Tabela22[[#This Row],[Residencial / Não Residencial]]," - ",Tabela22[[#This Row],[Frequência]])</f>
        <v>Residencial - 6 vezes por semana</v>
      </c>
      <c r="C11672" s="486" t="s">
        <v>567</v>
      </c>
      <c r="D11672" s="443" t="s">
        <v>571</v>
      </c>
      <c r="E11672" s="443" t="s">
        <v>548</v>
      </c>
      <c r="F11672" s="443" t="s">
        <v>548</v>
      </c>
      <c r="G11672" s="722">
        <v>191.8288</v>
      </c>
      <c r="H11672" s="722">
        <v>4.2740539999999996</v>
      </c>
      <c r="I11672" s="722">
        <v>200</v>
      </c>
      <c r="J11672" s="722">
        <v>191.8288</v>
      </c>
      <c r="K11672" s="723">
        <v>819.88664995520003</v>
      </c>
    </row>
    <row r="11673" spans="2:11">
      <c r="B11673" s="486" t="str">
        <f>CONCATENATE(Tabela22[[#This Row],[Residencial / Não Residencial]]," - ",Tabela22[[#This Row],[Frequência]])</f>
        <v>Residencial - 6 vezes por semana</v>
      </c>
      <c r="C11673" s="486" t="s">
        <v>567</v>
      </c>
      <c r="D11673" s="443" t="s">
        <v>571</v>
      </c>
      <c r="E11673" s="443" t="s">
        <v>548</v>
      </c>
      <c r="F11673" s="443" t="s">
        <v>548</v>
      </c>
      <c r="G11673" s="722">
        <v>186.3092</v>
      </c>
      <c r="H11673" s="722">
        <v>4.2740539999999996</v>
      </c>
      <c r="I11673" s="722">
        <v>200</v>
      </c>
      <c r="J11673" s="722">
        <v>186.3092</v>
      </c>
      <c r="K11673" s="723">
        <v>796.29558149679997</v>
      </c>
    </row>
    <row r="11674" spans="2:11">
      <c r="B11674" s="486" t="str">
        <f>CONCATENATE(Tabela22[[#This Row],[Residencial / Não Residencial]]," - ",Tabela22[[#This Row],[Frequência]])</f>
        <v>Residencial - 6 vezes por semana</v>
      </c>
      <c r="C11674" s="486" t="s">
        <v>567</v>
      </c>
      <c r="D11674" s="443" t="s">
        <v>571</v>
      </c>
      <c r="E11674" s="443" t="s">
        <v>548</v>
      </c>
      <c r="F11674" s="443" t="s">
        <v>548</v>
      </c>
      <c r="G11674" s="722">
        <v>120.968</v>
      </c>
      <c r="H11674" s="722">
        <v>4.2740539999999996</v>
      </c>
      <c r="I11674" s="722">
        <v>200</v>
      </c>
      <c r="J11674" s="722">
        <v>120.968</v>
      </c>
      <c r="K11674" s="723">
        <v>517.02376427199999</v>
      </c>
    </row>
    <row r="11675" spans="2:11">
      <c r="B11675" s="486" t="str">
        <f>CONCATENATE(Tabela22[[#This Row],[Residencial / Não Residencial]]," - ",Tabela22[[#This Row],[Frequência]])</f>
        <v>Residencial - 6 vezes por semana</v>
      </c>
      <c r="C11675" s="486" t="s">
        <v>567</v>
      </c>
      <c r="D11675" s="443" t="s">
        <v>571</v>
      </c>
      <c r="E11675" s="443" t="s">
        <v>548</v>
      </c>
      <c r="F11675" s="443" t="s">
        <v>548</v>
      </c>
      <c r="G11675" s="722">
        <v>191.8288</v>
      </c>
      <c r="H11675" s="722">
        <v>4.2740539999999996</v>
      </c>
      <c r="I11675" s="722">
        <v>200</v>
      </c>
      <c r="J11675" s="722">
        <v>191.8288</v>
      </c>
      <c r="K11675" s="723">
        <v>819.88664995520003</v>
      </c>
    </row>
    <row r="11676" spans="2:11">
      <c r="B11676" s="486" t="str">
        <f>CONCATENATE(Tabela22[[#This Row],[Residencial / Não Residencial]]," - ",Tabela22[[#This Row],[Frequência]])</f>
        <v>Residencial - 6 vezes por semana</v>
      </c>
      <c r="C11676" s="486" t="s">
        <v>567</v>
      </c>
      <c r="D11676" s="443" t="s">
        <v>571</v>
      </c>
      <c r="E11676" s="443" t="s">
        <v>548</v>
      </c>
      <c r="F11676" s="443" t="s">
        <v>548</v>
      </c>
      <c r="G11676" s="722">
        <v>186.3092</v>
      </c>
      <c r="H11676" s="722">
        <v>4.2740539999999996</v>
      </c>
      <c r="I11676" s="722">
        <v>200</v>
      </c>
      <c r="J11676" s="722">
        <v>186.3092</v>
      </c>
      <c r="K11676" s="723">
        <v>796.29558149679997</v>
      </c>
    </row>
    <row r="11677" spans="2:11">
      <c r="B11677" s="486" t="str">
        <f>CONCATENATE(Tabela22[[#This Row],[Residencial / Não Residencial]]," - ",Tabela22[[#This Row],[Frequência]])</f>
        <v>Residencial - 6 vezes por semana</v>
      </c>
      <c r="C11677" s="486" t="s">
        <v>567</v>
      </c>
      <c r="D11677" s="443" t="s">
        <v>571</v>
      </c>
      <c r="E11677" s="443" t="s">
        <v>548</v>
      </c>
      <c r="F11677" s="443" t="s">
        <v>548</v>
      </c>
      <c r="G11677" s="722">
        <v>120.968</v>
      </c>
      <c r="H11677" s="722">
        <v>4.2740539999999996</v>
      </c>
      <c r="I11677" s="722">
        <v>200</v>
      </c>
      <c r="J11677" s="722">
        <v>120.968</v>
      </c>
      <c r="K11677" s="723">
        <v>517.02376427199999</v>
      </c>
    </row>
    <row r="11678" spans="2:11">
      <c r="B11678" s="486" t="str">
        <f>CONCATENATE(Tabela22[[#This Row],[Residencial / Não Residencial]]," - ",Tabela22[[#This Row],[Frequência]])</f>
        <v>Não Residencial - 6 vezes por semana</v>
      </c>
      <c r="C11678" s="486" t="s">
        <v>567</v>
      </c>
      <c r="D11678" s="443" t="s">
        <v>571</v>
      </c>
      <c r="E11678" s="443" t="s">
        <v>569</v>
      </c>
      <c r="F11678" s="443" t="s">
        <v>550</v>
      </c>
      <c r="G11678" s="722">
        <v>191.8288</v>
      </c>
      <c r="H11678" s="722">
        <v>6.111758</v>
      </c>
      <c r="I11678" s="722">
        <v>300</v>
      </c>
      <c r="J11678" s="722">
        <v>191.8288</v>
      </c>
      <c r="K11678" s="723">
        <v>1172.4112030304</v>
      </c>
    </row>
    <row r="11679" spans="2:11">
      <c r="B11679" s="486" t="str">
        <f>CONCATENATE(Tabela22[[#This Row],[Residencial / Não Residencial]]," - ",Tabela22[[#This Row],[Frequência]])</f>
        <v>Não Residencial - 6 vezes por semana</v>
      </c>
      <c r="C11679" s="486" t="s">
        <v>567</v>
      </c>
      <c r="D11679" s="443" t="s">
        <v>571</v>
      </c>
      <c r="E11679" s="443" t="s">
        <v>569</v>
      </c>
      <c r="F11679" s="443" t="s">
        <v>550</v>
      </c>
      <c r="G11679" s="722">
        <v>186.3092</v>
      </c>
      <c r="H11679" s="722">
        <v>6.111758</v>
      </c>
      <c r="I11679" s="722">
        <v>300</v>
      </c>
      <c r="J11679" s="722">
        <v>186.3092</v>
      </c>
      <c r="K11679" s="723">
        <v>1138.6767435736001</v>
      </c>
    </row>
    <row r="11680" spans="2:11">
      <c r="B11680" s="486" t="str">
        <f>CONCATENATE(Tabela22[[#This Row],[Residencial / Não Residencial]]," - ",Tabela22[[#This Row],[Frequência]])</f>
        <v>Não Residencial - 6 vezes por semana</v>
      </c>
      <c r="C11680" s="486" t="s">
        <v>567</v>
      </c>
      <c r="D11680" s="443" t="s">
        <v>571</v>
      </c>
      <c r="E11680" s="443" t="s">
        <v>569</v>
      </c>
      <c r="F11680" s="443" t="s">
        <v>550</v>
      </c>
      <c r="G11680" s="722">
        <v>120.968</v>
      </c>
      <c r="H11680" s="722">
        <v>6.111758</v>
      </c>
      <c r="I11680" s="722">
        <v>300</v>
      </c>
      <c r="J11680" s="722">
        <v>120.968</v>
      </c>
      <c r="K11680" s="723">
        <v>739.32714174399996</v>
      </c>
    </row>
    <row r="11681" spans="2:11">
      <c r="B11681" s="486" t="str">
        <f>CONCATENATE(Tabela22[[#This Row],[Residencial / Não Residencial]]," - ",Tabela22[[#This Row],[Frequência]])</f>
        <v>Não Residencial - 6 vezes por semana</v>
      </c>
      <c r="C11681" s="486" t="s">
        <v>567</v>
      </c>
      <c r="D11681" s="443" t="s">
        <v>571</v>
      </c>
      <c r="E11681" s="443" t="s">
        <v>569</v>
      </c>
      <c r="F11681" s="443" t="s">
        <v>550</v>
      </c>
      <c r="G11681" s="722">
        <v>499.0394</v>
      </c>
      <c r="H11681" s="722">
        <v>6.111758</v>
      </c>
      <c r="I11681" s="722">
        <v>300</v>
      </c>
      <c r="J11681" s="722">
        <v>300</v>
      </c>
      <c r="K11681" s="723">
        <v>1833.5273999999999</v>
      </c>
    </row>
    <row r="11682" spans="2:11">
      <c r="B11682" s="486" t="str">
        <f>CONCATENATE(Tabela22[[#This Row],[Residencial / Não Residencial]]," - ",Tabela22[[#This Row],[Frequência]])</f>
        <v>Não Residencial - 6 vezes por semana</v>
      </c>
      <c r="C11682" s="486" t="s">
        <v>567</v>
      </c>
      <c r="D11682" s="443" t="s">
        <v>571</v>
      </c>
      <c r="E11682" s="443" t="s">
        <v>569</v>
      </c>
      <c r="F11682" s="443" t="s">
        <v>550</v>
      </c>
      <c r="G11682" s="722">
        <v>191.8288</v>
      </c>
      <c r="H11682" s="722">
        <v>6.111758</v>
      </c>
      <c r="I11682" s="722">
        <v>300</v>
      </c>
      <c r="J11682" s="722">
        <v>191.8288</v>
      </c>
      <c r="K11682" s="723">
        <v>1172.4112030304</v>
      </c>
    </row>
    <row r="11683" spans="2:11">
      <c r="B11683" s="486" t="str">
        <f>CONCATENATE(Tabela22[[#This Row],[Residencial / Não Residencial]]," - ",Tabela22[[#This Row],[Frequência]])</f>
        <v>Não Residencial - 6 vezes por semana</v>
      </c>
      <c r="C11683" s="486" t="s">
        <v>567</v>
      </c>
      <c r="D11683" s="443" t="s">
        <v>571</v>
      </c>
      <c r="E11683" s="443" t="s">
        <v>569</v>
      </c>
      <c r="F11683" s="443" t="s">
        <v>550</v>
      </c>
      <c r="G11683" s="722">
        <v>186.3092</v>
      </c>
      <c r="H11683" s="722">
        <v>6.111758</v>
      </c>
      <c r="I11683" s="722">
        <v>300</v>
      </c>
      <c r="J11683" s="722">
        <v>186.3092</v>
      </c>
      <c r="K11683" s="723">
        <v>1138.6767435736001</v>
      </c>
    </row>
    <row r="11684" spans="2:11">
      <c r="B11684" s="486" t="str">
        <f>CONCATENATE(Tabela22[[#This Row],[Residencial / Não Residencial]]," - ",Tabela22[[#This Row],[Frequência]])</f>
        <v>Não Residencial - 6 vezes por semana</v>
      </c>
      <c r="C11684" s="486" t="s">
        <v>567</v>
      </c>
      <c r="D11684" s="443" t="s">
        <v>571</v>
      </c>
      <c r="E11684" s="443" t="s">
        <v>569</v>
      </c>
      <c r="F11684" s="443" t="s">
        <v>550</v>
      </c>
      <c r="G11684" s="722">
        <v>120.968</v>
      </c>
      <c r="H11684" s="722">
        <v>6.111758</v>
      </c>
      <c r="I11684" s="722">
        <v>300</v>
      </c>
      <c r="J11684" s="722">
        <v>120.968</v>
      </c>
      <c r="K11684" s="723">
        <v>739.32714174399996</v>
      </c>
    </row>
    <row r="11685" spans="2:11">
      <c r="B11685" s="486" t="str">
        <f>CONCATENATE(Tabela22[[#This Row],[Residencial / Não Residencial]]," - ",Tabela22[[#This Row],[Frequência]])</f>
        <v>Residencial - 6 vezes por semana</v>
      </c>
      <c r="C11685" s="486" t="s">
        <v>567</v>
      </c>
      <c r="D11685" s="443" t="s">
        <v>571</v>
      </c>
      <c r="E11685" s="443" t="s">
        <v>548</v>
      </c>
      <c r="F11685" s="443" t="s">
        <v>548</v>
      </c>
      <c r="G11685" s="722">
        <v>312.73020000000002</v>
      </c>
      <c r="H11685" s="722">
        <v>4.2740539999999996</v>
      </c>
      <c r="I11685" s="722">
        <v>200</v>
      </c>
      <c r="J11685" s="722">
        <v>200</v>
      </c>
      <c r="K11685" s="723">
        <v>854.81079999999997</v>
      </c>
    </row>
    <row r="11686" spans="2:11">
      <c r="B11686" s="486" t="str">
        <f>CONCATENATE(Tabela22[[#This Row],[Residencial / Não Residencial]]," - ",Tabela22[[#This Row],[Frequência]])</f>
        <v>Não Residencial - 6 vezes por semana</v>
      </c>
      <c r="C11686" s="486" t="s">
        <v>567</v>
      </c>
      <c r="D11686" s="443" t="s">
        <v>571</v>
      </c>
      <c r="E11686" s="443" t="s">
        <v>569</v>
      </c>
      <c r="F11686" s="443" t="s">
        <v>550</v>
      </c>
      <c r="G11686" s="722">
        <v>186.3092</v>
      </c>
      <c r="H11686" s="722">
        <v>6.111758</v>
      </c>
      <c r="I11686" s="722">
        <v>300</v>
      </c>
      <c r="J11686" s="722">
        <v>186.3092</v>
      </c>
      <c r="K11686" s="723">
        <v>1138.6767435736001</v>
      </c>
    </row>
    <row r="11687" spans="2:11">
      <c r="B11687" s="486" t="str">
        <f>CONCATENATE(Tabela22[[#This Row],[Residencial / Não Residencial]]," - ",Tabela22[[#This Row],[Frequência]])</f>
        <v>Residencial - 3 vezes por semana</v>
      </c>
      <c r="C11687" s="486" t="s">
        <v>578</v>
      </c>
      <c r="D11687" s="443" t="s">
        <v>571</v>
      </c>
      <c r="E11687" s="443" t="s">
        <v>548</v>
      </c>
      <c r="F11687" s="443" t="s">
        <v>548</v>
      </c>
      <c r="G11687" s="722">
        <v>78.2958</v>
      </c>
      <c r="H11687" s="722">
        <v>2.5755699999999999</v>
      </c>
      <c r="I11687" s="722">
        <v>200</v>
      </c>
      <c r="J11687" s="722">
        <v>78.2958</v>
      </c>
      <c r="K11687" s="723">
        <v>201.656313606</v>
      </c>
    </row>
    <row r="11688" spans="2:11">
      <c r="B11688" s="486" t="str">
        <f>CONCATENATE(Tabela22[[#This Row],[Residencial / Não Residencial]]," - ",Tabela22[[#This Row],[Frequência]])</f>
        <v>Residencial - 3 vezes por semana</v>
      </c>
      <c r="C11688" s="486" t="s">
        <v>578</v>
      </c>
      <c r="D11688" s="443" t="s">
        <v>571</v>
      </c>
      <c r="E11688" s="443" t="s">
        <v>548</v>
      </c>
      <c r="F11688" s="443" t="s">
        <v>548</v>
      </c>
      <c r="G11688" s="722">
        <v>96.986800000000002</v>
      </c>
      <c r="H11688" s="722">
        <v>2.5755699999999999</v>
      </c>
      <c r="I11688" s="722">
        <v>200</v>
      </c>
      <c r="J11688" s="722">
        <v>96.986800000000002</v>
      </c>
      <c r="K11688" s="723">
        <v>249.79629247599999</v>
      </c>
    </row>
    <row r="11689" spans="2:11">
      <c r="B11689" s="486" t="str">
        <f>CONCATENATE(Tabela22[[#This Row],[Residencial / Não Residencial]]," - ",Tabela22[[#This Row],[Frequência]])</f>
        <v>Residencial - 3 vezes por semana</v>
      </c>
      <c r="C11689" s="486" t="s">
        <v>578</v>
      </c>
      <c r="D11689" s="443" t="s">
        <v>571</v>
      </c>
      <c r="E11689" s="443" t="s">
        <v>548</v>
      </c>
      <c r="F11689" s="443" t="s">
        <v>548</v>
      </c>
      <c r="G11689" s="722">
        <v>96.986800000000002</v>
      </c>
      <c r="H11689" s="722">
        <v>2.5755699999999999</v>
      </c>
      <c r="I11689" s="722">
        <v>200</v>
      </c>
      <c r="J11689" s="722">
        <v>96.986800000000002</v>
      </c>
      <c r="K11689" s="723">
        <v>249.79629247599999</v>
      </c>
    </row>
    <row r="11690" spans="2:11">
      <c r="B11690" s="486" t="str">
        <f>CONCATENATE(Tabela22[[#This Row],[Residencial / Não Residencial]]," - ",Tabela22[[#This Row],[Frequência]])</f>
        <v>Residencial - 3 vezes por semana</v>
      </c>
      <c r="C11690" s="486" t="s">
        <v>578</v>
      </c>
      <c r="D11690" s="443" t="s">
        <v>571</v>
      </c>
      <c r="E11690" s="443" t="s">
        <v>548</v>
      </c>
      <c r="F11690" s="443" t="s">
        <v>548</v>
      </c>
      <c r="G11690" s="722">
        <v>78.295599999999993</v>
      </c>
      <c r="H11690" s="722">
        <v>2.5755699999999999</v>
      </c>
      <c r="I11690" s="722">
        <v>200</v>
      </c>
      <c r="J11690" s="722">
        <v>78.295599999999993</v>
      </c>
      <c r="K11690" s="723">
        <v>201.655798492</v>
      </c>
    </row>
    <row r="11691" spans="2:11">
      <c r="B11691" s="486" t="str">
        <f>CONCATENATE(Tabela22[[#This Row],[Residencial / Não Residencial]]," - ",Tabela22[[#This Row],[Frequência]])</f>
        <v>Residencial - 3 vezes por semana</v>
      </c>
      <c r="C11691" s="486" t="s">
        <v>578</v>
      </c>
      <c r="D11691" s="443" t="s">
        <v>571</v>
      </c>
      <c r="E11691" s="443" t="s">
        <v>548</v>
      </c>
      <c r="F11691" s="443" t="s">
        <v>548</v>
      </c>
      <c r="G11691" s="722">
        <v>78.295599999999993</v>
      </c>
      <c r="H11691" s="722">
        <v>2.5755699999999999</v>
      </c>
      <c r="I11691" s="722">
        <v>200</v>
      </c>
      <c r="J11691" s="722">
        <v>78.295599999999993</v>
      </c>
      <c r="K11691" s="723">
        <v>201.655798492</v>
      </c>
    </row>
    <row r="11692" spans="2:11">
      <c r="B11692" s="486" t="str">
        <f>CONCATENATE(Tabela22[[#This Row],[Residencial / Não Residencial]]," - ",Tabela22[[#This Row],[Frequência]])</f>
        <v>Residencial - 3 vezes por semana</v>
      </c>
      <c r="C11692" s="486" t="s">
        <v>578</v>
      </c>
      <c r="D11692" s="443" t="s">
        <v>571</v>
      </c>
      <c r="E11692" s="443" t="s">
        <v>548</v>
      </c>
      <c r="F11692" s="443" t="s">
        <v>548</v>
      </c>
      <c r="G11692" s="722">
        <v>96.986599999999996</v>
      </c>
      <c r="H11692" s="722">
        <v>2.5755699999999999</v>
      </c>
      <c r="I11692" s="722">
        <v>200</v>
      </c>
      <c r="J11692" s="722">
        <v>96.986599999999996</v>
      </c>
      <c r="K11692" s="723">
        <v>249.795777362</v>
      </c>
    </row>
    <row r="11693" spans="2:11">
      <c r="B11693" s="486" t="str">
        <f>CONCATENATE(Tabela22[[#This Row],[Residencial / Não Residencial]]," - ",Tabela22[[#This Row],[Frequência]])</f>
        <v>Residencial - 3 vezes por semana</v>
      </c>
      <c r="C11693" s="486" t="s">
        <v>578</v>
      </c>
      <c r="D11693" s="443" t="s">
        <v>571</v>
      </c>
      <c r="E11693" s="443" t="s">
        <v>548</v>
      </c>
      <c r="F11693" s="443" t="s">
        <v>548</v>
      </c>
      <c r="G11693" s="722">
        <v>96.986599999999996</v>
      </c>
      <c r="H11693" s="722">
        <v>2.5755699999999999</v>
      </c>
      <c r="I11693" s="722">
        <v>200</v>
      </c>
      <c r="J11693" s="722">
        <v>96.986599999999996</v>
      </c>
      <c r="K11693" s="723">
        <v>249.795777362</v>
      </c>
    </row>
    <row r="11694" spans="2:11">
      <c r="B11694" s="486" t="str">
        <f>CONCATENATE(Tabela22[[#This Row],[Residencial / Não Residencial]]," - ",Tabela22[[#This Row],[Frequência]])</f>
        <v>Residencial - 3 vezes por semana</v>
      </c>
      <c r="C11694" s="486" t="s">
        <v>578</v>
      </c>
      <c r="D11694" s="443" t="s">
        <v>571</v>
      </c>
      <c r="E11694" s="443" t="s">
        <v>548</v>
      </c>
      <c r="F11694" s="443" t="s">
        <v>548</v>
      </c>
      <c r="G11694" s="722">
        <v>78.295599999999993</v>
      </c>
      <c r="H11694" s="722">
        <v>2.5755699999999999</v>
      </c>
      <c r="I11694" s="722">
        <v>200</v>
      </c>
      <c r="J11694" s="722">
        <v>78.295599999999993</v>
      </c>
      <c r="K11694" s="723">
        <v>201.655798492</v>
      </c>
    </row>
    <row r="11695" spans="2:11">
      <c r="B11695" s="486" t="str">
        <f>CONCATENATE(Tabela22[[#This Row],[Residencial / Não Residencial]]," - ",Tabela22[[#This Row],[Frequência]])</f>
        <v>Residencial - 3 vezes por semana</v>
      </c>
      <c r="C11695" s="486" t="s">
        <v>578</v>
      </c>
      <c r="D11695" s="443" t="s">
        <v>571</v>
      </c>
      <c r="E11695" s="443" t="s">
        <v>548</v>
      </c>
      <c r="F11695" s="443" t="s">
        <v>548</v>
      </c>
      <c r="G11695" s="722">
        <v>78.295599999999993</v>
      </c>
      <c r="H11695" s="722">
        <v>2.5755699999999999</v>
      </c>
      <c r="I11695" s="722">
        <v>200</v>
      </c>
      <c r="J11695" s="722">
        <v>78.295599999999993</v>
      </c>
      <c r="K11695" s="723">
        <v>201.655798492</v>
      </c>
    </row>
    <row r="11696" spans="2:11">
      <c r="B11696" s="486" t="str">
        <f>CONCATENATE(Tabela22[[#This Row],[Residencial / Não Residencial]]," - ",Tabela22[[#This Row],[Frequência]])</f>
        <v>Residencial - 3 vezes por semana</v>
      </c>
      <c r="C11696" s="486" t="s">
        <v>578</v>
      </c>
      <c r="D11696" s="443" t="s">
        <v>571</v>
      </c>
      <c r="E11696" s="443" t="s">
        <v>548</v>
      </c>
      <c r="F11696" s="443" t="s">
        <v>548</v>
      </c>
      <c r="G11696" s="722">
        <v>96.986599999999996</v>
      </c>
      <c r="H11696" s="722">
        <v>2.5755699999999999</v>
      </c>
      <c r="I11696" s="722">
        <v>200</v>
      </c>
      <c r="J11696" s="722">
        <v>96.986599999999996</v>
      </c>
      <c r="K11696" s="723">
        <v>249.795777362</v>
      </c>
    </row>
    <row r="11697" spans="2:11">
      <c r="B11697" s="486" t="str">
        <f>CONCATENATE(Tabela22[[#This Row],[Residencial / Não Residencial]]," - ",Tabela22[[#This Row],[Frequência]])</f>
        <v>Residencial - 3 vezes por semana</v>
      </c>
      <c r="C11697" s="486" t="s">
        <v>578</v>
      </c>
      <c r="D11697" s="443" t="s">
        <v>571</v>
      </c>
      <c r="E11697" s="443" t="s">
        <v>548</v>
      </c>
      <c r="F11697" s="443" t="s">
        <v>548</v>
      </c>
      <c r="G11697" s="722">
        <v>96.986599999999996</v>
      </c>
      <c r="H11697" s="722">
        <v>2.5755699999999999</v>
      </c>
      <c r="I11697" s="722">
        <v>200</v>
      </c>
      <c r="J11697" s="722">
        <v>96.986599999999996</v>
      </c>
      <c r="K11697" s="723">
        <v>249.795777362</v>
      </c>
    </row>
    <row r="11698" spans="2:11">
      <c r="B11698" s="486" t="str">
        <f>CONCATENATE(Tabela22[[#This Row],[Residencial / Não Residencial]]," - ",Tabela22[[#This Row],[Frequência]])</f>
        <v>Residencial - 3 vezes por semana</v>
      </c>
      <c r="C11698" s="486" t="s">
        <v>578</v>
      </c>
      <c r="D11698" s="443" t="s">
        <v>571</v>
      </c>
      <c r="E11698" s="443" t="s">
        <v>548</v>
      </c>
      <c r="F11698" s="443" t="s">
        <v>548</v>
      </c>
      <c r="G11698" s="722">
        <v>78.295599999999993</v>
      </c>
      <c r="H11698" s="722">
        <v>2.5755699999999999</v>
      </c>
      <c r="I11698" s="722">
        <v>200</v>
      </c>
      <c r="J11698" s="722">
        <v>78.295599999999993</v>
      </c>
      <c r="K11698" s="723">
        <v>201.655798492</v>
      </c>
    </row>
    <row r="11699" spans="2:11">
      <c r="B11699" s="486" t="str">
        <f>CONCATENATE(Tabela22[[#This Row],[Residencial / Não Residencial]]," - ",Tabela22[[#This Row],[Frequência]])</f>
        <v>Residencial - 3 vezes por semana</v>
      </c>
      <c r="C11699" s="486" t="s">
        <v>578</v>
      </c>
      <c r="D11699" s="443" t="s">
        <v>571</v>
      </c>
      <c r="E11699" s="443" t="s">
        <v>548</v>
      </c>
      <c r="F11699" s="443" t="s">
        <v>548</v>
      </c>
      <c r="G11699" s="722">
        <v>78.295599999999993</v>
      </c>
      <c r="H11699" s="722">
        <v>2.5755699999999999</v>
      </c>
      <c r="I11699" s="722">
        <v>200</v>
      </c>
      <c r="J11699" s="722">
        <v>78.295599999999993</v>
      </c>
      <c r="K11699" s="723">
        <v>201.655798492</v>
      </c>
    </row>
    <row r="11700" spans="2:11">
      <c r="B11700" s="486" t="str">
        <f>CONCATENATE(Tabela22[[#This Row],[Residencial / Não Residencial]]," - ",Tabela22[[#This Row],[Frequência]])</f>
        <v>Residencial - 3 vezes por semana</v>
      </c>
      <c r="C11700" s="486" t="s">
        <v>578</v>
      </c>
      <c r="D11700" s="443" t="s">
        <v>571</v>
      </c>
      <c r="E11700" s="443" t="s">
        <v>548</v>
      </c>
      <c r="F11700" s="443" t="s">
        <v>548</v>
      </c>
      <c r="G11700" s="722">
        <v>96.986599999999996</v>
      </c>
      <c r="H11700" s="722">
        <v>2.5755699999999999</v>
      </c>
      <c r="I11700" s="722">
        <v>200</v>
      </c>
      <c r="J11700" s="722">
        <v>96.986599999999996</v>
      </c>
      <c r="K11700" s="723">
        <v>249.795777362</v>
      </c>
    </row>
    <row r="11701" spans="2:11">
      <c r="B11701" s="486" t="str">
        <f>CONCATENATE(Tabela22[[#This Row],[Residencial / Não Residencial]]," - ",Tabela22[[#This Row],[Frequência]])</f>
        <v>Residencial - 3 vezes por semana</v>
      </c>
      <c r="C11701" s="486" t="s">
        <v>578</v>
      </c>
      <c r="D11701" s="443" t="s">
        <v>571</v>
      </c>
      <c r="E11701" s="443" t="s">
        <v>548</v>
      </c>
      <c r="F11701" s="443" t="s">
        <v>548</v>
      </c>
      <c r="G11701" s="722">
        <v>96.986599999999996</v>
      </c>
      <c r="H11701" s="722">
        <v>2.5755699999999999</v>
      </c>
      <c r="I11701" s="722">
        <v>200</v>
      </c>
      <c r="J11701" s="722">
        <v>96.986599999999996</v>
      </c>
      <c r="K11701" s="723">
        <v>249.795777362</v>
      </c>
    </row>
    <row r="11702" spans="2:11">
      <c r="B11702" s="486" t="str">
        <f>CONCATENATE(Tabela22[[#This Row],[Residencial / Não Residencial]]," - ",Tabela22[[#This Row],[Frequência]])</f>
        <v>Residencial - 3 vezes por semana</v>
      </c>
      <c r="C11702" s="486" t="s">
        <v>578</v>
      </c>
      <c r="D11702" s="443" t="s">
        <v>571</v>
      </c>
      <c r="E11702" s="443" t="s">
        <v>548</v>
      </c>
      <c r="F11702" s="443" t="s">
        <v>548</v>
      </c>
      <c r="G11702" s="722">
        <v>78.295599999999993</v>
      </c>
      <c r="H11702" s="722">
        <v>2.5755699999999999</v>
      </c>
      <c r="I11702" s="722">
        <v>200</v>
      </c>
      <c r="J11702" s="722">
        <v>78.295599999999993</v>
      </c>
      <c r="K11702" s="723">
        <v>201.655798492</v>
      </c>
    </row>
    <row r="11703" spans="2:11">
      <c r="B11703" s="486" t="str">
        <f>CONCATENATE(Tabela22[[#This Row],[Residencial / Não Residencial]]," - ",Tabela22[[#This Row],[Frequência]])</f>
        <v>Residencial - 3 vezes por semana</v>
      </c>
      <c r="C11703" s="486" t="s">
        <v>578</v>
      </c>
      <c r="D11703" s="443" t="s">
        <v>571</v>
      </c>
      <c r="E11703" s="443" t="s">
        <v>548</v>
      </c>
      <c r="F11703" s="443" t="s">
        <v>548</v>
      </c>
      <c r="G11703" s="722">
        <v>78.295599999999993</v>
      </c>
      <c r="H11703" s="722">
        <v>2.5755699999999999</v>
      </c>
      <c r="I11703" s="722">
        <v>200</v>
      </c>
      <c r="J11703" s="722">
        <v>78.295599999999993</v>
      </c>
      <c r="K11703" s="723">
        <v>201.655798492</v>
      </c>
    </row>
    <row r="11704" spans="2:11">
      <c r="B11704" s="486" t="str">
        <f>CONCATENATE(Tabela22[[#This Row],[Residencial / Não Residencial]]," - ",Tabela22[[#This Row],[Frequência]])</f>
        <v>Residencial - 3 vezes por semana</v>
      </c>
      <c r="C11704" s="486" t="s">
        <v>578</v>
      </c>
      <c r="D11704" s="443" t="s">
        <v>571</v>
      </c>
      <c r="E11704" s="443" t="s">
        <v>548</v>
      </c>
      <c r="F11704" s="443" t="s">
        <v>548</v>
      </c>
      <c r="G11704" s="722">
        <v>96.986599999999996</v>
      </c>
      <c r="H11704" s="722">
        <v>2.5755699999999999</v>
      </c>
      <c r="I11704" s="722">
        <v>200</v>
      </c>
      <c r="J11704" s="722">
        <v>96.986599999999996</v>
      </c>
      <c r="K11704" s="723">
        <v>249.795777362</v>
      </c>
    </row>
    <row r="11705" spans="2:11">
      <c r="B11705" s="486" t="str">
        <f>CONCATENATE(Tabela22[[#This Row],[Residencial / Não Residencial]]," - ",Tabela22[[#This Row],[Frequência]])</f>
        <v>Residencial - 3 vezes por semana</v>
      </c>
      <c r="C11705" s="486" t="s">
        <v>578</v>
      </c>
      <c r="D11705" s="443" t="s">
        <v>571</v>
      </c>
      <c r="E11705" s="443" t="s">
        <v>548</v>
      </c>
      <c r="F11705" s="443" t="s">
        <v>548</v>
      </c>
      <c r="G11705" s="722">
        <v>96.986599999999996</v>
      </c>
      <c r="H11705" s="722">
        <v>2.5755699999999999</v>
      </c>
      <c r="I11705" s="722">
        <v>200</v>
      </c>
      <c r="J11705" s="722">
        <v>96.986599999999996</v>
      </c>
      <c r="K11705" s="723">
        <v>249.795777362</v>
      </c>
    </row>
    <row r="11706" spans="2:11">
      <c r="B11706" s="486" t="str">
        <f>CONCATENATE(Tabela22[[#This Row],[Residencial / Não Residencial]]," - ",Tabela22[[#This Row],[Frequência]])</f>
        <v>Residencial - 3 vezes por semana</v>
      </c>
      <c r="C11706" s="486" t="s">
        <v>578</v>
      </c>
      <c r="D11706" s="443" t="s">
        <v>571</v>
      </c>
      <c r="E11706" s="443" t="s">
        <v>548</v>
      </c>
      <c r="F11706" s="443" t="s">
        <v>548</v>
      </c>
      <c r="G11706" s="722">
        <v>78.295599999999993</v>
      </c>
      <c r="H11706" s="722">
        <v>2.5755699999999999</v>
      </c>
      <c r="I11706" s="722">
        <v>200</v>
      </c>
      <c r="J11706" s="722">
        <v>78.295599999999993</v>
      </c>
      <c r="K11706" s="723">
        <v>201.655798492</v>
      </c>
    </row>
    <row r="11707" spans="2:11">
      <c r="B11707" s="486" t="str">
        <f>CONCATENATE(Tabela22[[#This Row],[Residencial / Não Residencial]]," - ",Tabela22[[#This Row],[Frequência]])</f>
        <v>Residencial - 3 vezes por semana</v>
      </c>
      <c r="C11707" s="486" t="s">
        <v>578</v>
      </c>
      <c r="D11707" s="443" t="s">
        <v>571</v>
      </c>
      <c r="E11707" s="443" t="s">
        <v>548</v>
      </c>
      <c r="F11707" s="443" t="s">
        <v>548</v>
      </c>
      <c r="G11707" s="722">
        <v>78.295599999999993</v>
      </c>
      <c r="H11707" s="722">
        <v>2.5755699999999999</v>
      </c>
      <c r="I11707" s="722">
        <v>200</v>
      </c>
      <c r="J11707" s="722">
        <v>78.295599999999993</v>
      </c>
      <c r="K11707" s="723">
        <v>201.655798492</v>
      </c>
    </row>
    <row r="11708" spans="2:11">
      <c r="B11708" s="486" t="str">
        <f>CONCATENATE(Tabela22[[#This Row],[Residencial / Não Residencial]]," - ",Tabela22[[#This Row],[Frequência]])</f>
        <v>Residencial - 3 vezes por semana</v>
      </c>
      <c r="C11708" s="486" t="s">
        <v>578</v>
      </c>
      <c r="D11708" s="443" t="s">
        <v>571</v>
      </c>
      <c r="E11708" s="443" t="s">
        <v>548</v>
      </c>
      <c r="F11708" s="443" t="s">
        <v>548</v>
      </c>
      <c r="G11708" s="722">
        <v>96.986599999999996</v>
      </c>
      <c r="H11708" s="722">
        <v>2.5755699999999999</v>
      </c>
      <c r="I11708" s="722">
        <v>200</v>
      </c>
      <c r="J11708" s="722">
        <v>96.986599999999996</v>
      </c>
      <c r="K11708" s="723">
        <v>249.795777362</v>
      </c>
    </row>
    <row r="11709" spans="2:11">
      <c r="B11709" s="486" t="str">
        <f>CONCATENATE(Tabela22[[#This Row],[Residencial / Não Residencial]]," - ",Tabela22[[#This Row],[Frequência]])</f>
        <v>Residencial - 3 vezes por semana</v>
      </c>
      <c r="C11709" s="486" t="s">
        <v>578</v>
      </c>
      <c r="D11709" s="443" t="s">
        <v>571</v>
      </c>
      <c r="E11709" s="443" t="s">
        <v>548</v>
      </c>
      <c r="F11709" s="443" t="s">
        <v>548</v>
      </c>
      <c r="G11709" s="722">
        <v>96.986599999999996</v>
      </c>
      <c r="H11709" s="722">
        <v>2.5755699999999999</v>
      </c>
      <c r="I11709" s="722">
        <v>200</v>
      </c>
      <c r="J11709" s="722">
        <v>96.986599999999996</v>
      </c>
      <c r="K11709" s="723">
        <v>249.795777362</v>
      </c>
    </row>
    <row r="11710" spans="2:11">
      <c r="B11710" s="486" t="str">
        <f>CONCATENATE(Tabela22[[#This Row],[Residencial / Não Residencial]]," - ",Tabela22[[#This Row],[Frequência]])</f>
        <v>Residencial - 3 vezes por semana</v>
      </c>
      <c r="C11710" s="486" t="s">
        <v>578</v>
      </c>
      <c r="D11710" s="443" t="s">
        <v>572</v>
      </c>
      <c r="E11710" s="443" t="s">
        <v>548</v>
      </c>
      <c r="F11710" s="443" t="s">
        <v>548</v>
      </c>
      <c r="G11710" s="722">
        <v>36</v>
      </c>
      <c r="H11710" s="722">
        <v>2.5755699999999999</v>
      </c>
      <c r="I11710" s="722">
        <v>200</v>
      </c>
      <c r="J11710" s="722">
        <v>36</v>
      </c>
      <c r="K11710" s="723">
        <v>92.720519999999993</v>
      </c>
    </row>
    <row r="11711" spans="2:11">
      <c r="B11711" s="486" t="str">
        <f>CONCATENATE(Tabela22[[#This Row],[Residencial / Não Residencial]]," - ",Tabela22[[#This Row],[Frequência]])</f>
        <v>Não Residencial - 1 vez por semana</v>
      </c>
      <c r="C11711" s="486" t="s">
        <v>582</v>
      </c>
      <c r="D11711" s="443" t="s">
        <v>574</v>
      </c>
      <c r="E11711" s="443" t="s">
        <v>569</v>
      </c>
      <c r="F11711" s="443" t="s">
        <v>550</v>
      </c>
      <c r="G11711" s="722">
        <v>549.63</v>
      </c>
      <c r="H11711" s="722">
        <v>1.1276820000000001</v>
      </c>
      <c r="I11711" s="722">
        <v>300</v>
      </c>
      <c r="J11711" s="722">
        <v>300</v>
      </c>
      <c r="K11711" s="723">
        <v>338.30459999999999</v>
      </c>
    </row>
    <row r="11712" spans="2:11">
      <c r="B11712" s="486" t="str">
        <f>CONCATENATE(Tabela22[[#This Row],[Residencial / Não Residencial]]," - ",Tabela22[[#This Row],[Frequência]])</f>
        <v>Residencial - 1 vez por semana</v>
      </c>
      <c r="C11712" s="486" t="s">
        <v>582</v>
      </c>
      <c r="D11712" s="443" t="s">
        <v>571</v>
      </c>
      <c r="E11712" s="443" t="s">
        <v>548</v>
      </c>
      <c r="F11712" s="443" t="s">
        <v>548</v>
      </c>
      <c r="G11712" s="722">
        <v>93.38</v>
      </c>
      <c r="H11712" s="722">
        <v>0.918852</v>
      </c>
      <c r="I11712" s="722">
        <v>200</v>
      </c>
      <c r="J11712" s="722">
        <v>93.38</v>
      </c>
      <c r="K11712" s="723">
        <v>85.80239976</v>
      </c>
    </row>
    <row r="11713" spans="2:11">
      <c r="B11713" s="486" t="str">
        <f>CONCATENATE(Tabela22[[#This Row],[Residencial / Não Residencial]]," - ",Tabela22[[#This Row],[Frequência]])</f>
        <v>Residencial - 3 vezes por semana</v>
      </c>
      <c r="C11713" s="486" t="s">
        <v>578</v>
      </c>
      <c r="D11713" s="443" t="s">
        <v>572</v>
      </c>
      <c r="E11713" s="443" t="s">
        <v>548</v>
      </c>
      <c r="F11713" s="443" t="s">
        <v>548</v>
      </c>
      <c r="G11713" s="722">
        <v>110.2</v>
      </c>
      <c r="H11713" s="722">
        <v>2.5755699999999999</v>
      </c>
      <c r="I11713" s="722">
        <v>200</v>
      </c>
      <c r="J11713" s="722">
        <v>110.2</v>
      </c>
      <c r="K11713" s="723">
        <v>283.82781399999999</v>
      </c>
    </row>
    <row r="11714" spans="2:11">
      <c r="B11714" s="486" t="str">
        <f>CONCATENATE(Tabela22[[#This Row],[Residencial / Não Residencial]]," - ",Tabela22[[#This Row],[Frequência]])</f>
        <v>Não Residencial - 3 vezes por semana</v>
      </c>
      <c r="C11714" s="486" t="s">
        <v>578</v>
      </c>
      <c r="D11714" s="443" t="s">
        <v>568</v>
      </c>
      <c r="E11714" s="443" t="s">
        <v>569</v>
      </c>
      <c r="F11714" s="443" t="s">
        <v>550</v>
      </c>
      <c r="G11714" s="722">
        <v>42.54</v>
      </c>
      <c r="H11714" s="722">
        <v>3.9677699999999998</v>
      </c>
      <c r="I11714" s="722">
        <v>300</v>
      </c>
      <c r="J11714" s="722">
        <v>42.54</v>
      </c>
      <c r="K11714" s="723">
        <v>168.78893579999999</v>
      </c>
    </row>
    <row r="11715" spans="2:11">
      <c r="B11715" s="486" t="str">
        <f>CONCATENATE(Tabela22[[#This Row],[Residencial / Não Residencial]]," - ",Tabela22[[#This Row],[Frequência]])</f>
        <v>Residencial - 6 vezes por semana</v>
      </c>
      <c r="C11715" s="486" t="s">
        <v>567</v>
      </c>
      <c r="D11715" s="443" t="s">
        <v>572</v>
      </c>
      <c r="E11715" s="443" t="s">
        <v>548</v>
      </c>
      <c r="F11715" s="443" t="s">
        <v>548</v>
      </c>
      <c r="G11715" s="722">
        <v>139.97999999999999</v>
      </c>
      <c r="H11715" s="722">
        <v>4.2740539999999996</v>
      </c>
      <c r="I11715" s="722">
        <v>200</v>
      </c>
      <c r="J11715" s="722">
        <v>139.97999999999999</v>
      </c>
      <c r="K11715" s="723">
        <v>598.28207892</v>
      </c>
    </row>
    <row r="11716" spans="2:11">
      <c r="B11716" s="486" t="str">
        <f>CONCATENATE(Tabela22[[#This Row],[Residencial / Não Residencial]]," - ",Tabela22[[#This Row],[Frequência]])</f>
        <v>Residencial - 3 vezes por semana</v>
      </c>
      <c r="C11716" s="486" t="s">
        <v>578</v>
      </c>
      <c r="D11716" s="443" t="s">
        <v>572</v>
      </c>
      <c r="E11716" s="443" t="s">
        <v>548</v>
      </c>
      <c r="F11716" s="443" t="s">
        <v>548</v>
      </c>
      <c r="G11716" s="722">
        <v>149.21</v>
      </c>
      <c r="H11716" s="722">
        <v>2.5755699999999999</v>
      </c>
      <c r="I11716" s="722">
        <v>200</v>
      </c>
      <c r="J11716" s="722">
        <v>149.21</v>
      </c>
      <c r="K11716" s="723">
        <v>384.30079970000003</v>
      </c>
    </row>
    <row r="11717" spans="2:11">
      <c r="B11717" s="486" t="str">
        <f>CONCATENATE(Tabela22[[#This Row],[Residencial / Não Residencial]]," - ",Tabela22[[#This Row],[Frequência]])</f>
        <v>Não Residencial - 3 vezes por semana</v>
      </c>
      <c r="C11717" s="486" t="s">
        <v>578</v>
      </c>
      <c r="D11717" s="443" t="s">
        <v>574</v>
      </c>
      <c r="E11717" s="443" t="s">
        <v>569</v>
      </c>
      <c r="F11717" s="443" t="s">
        <v>550</v>
      </c>
      <c r="G11717" s="722">
        <v>418.05</v>
      </c>
      <c r="H11717" s="722">
        <v>3.9677699999999998</v>
      </c>
      <c r="I11717" s="722">
        <v>300</v>
      </c>
      <c r="J11717" s="722">
        <v>300</v>
      </c>
      <c r="K11717" s="723">
        <v>1190.3309999999999</v>
      </c>
    </row>
    <row r="11718" spans="2:11">
      <c r="B11718" s="486" t="str">
        <f>CONCATENATE(Tabela22[[#This Row],[Residencial / Não Residencial]]," - ",Tabela22[[#This Row],[Frequência]])</f>
        <v>Residencial - 6 vezes por semana</v>
      </c>
      <c r="C11718" s="486" t="s">
        <v>567</v>
      </c>
      <c r="D11718" s="443" t="s">
        <v>571</v>
      </c>
      <c r="E11718" s="443" t="s">
        <v>548</v>
      </c>
      <c r="F11718" s="443" t="s">
        <v>548</v>
      </c>
      <c r="G11718" s="722">
        <v>175.7295</v>
      </c>
      <c r="H11718" s="722">
        <v>4.2740539999999996</v>
      </c>
      <c r="I11718" s="722">
        <v>200</v>
      </c>
      <c r="J11718" s="722">
        <v>175.7295</v>
      </c>
      <c r="K11718" s="723">
        <v>751.07737239300002</v>
      </c>
    </row>
    <row r="11719" spans="2:11">
      <c r="B11719" s="486" t="str">
        <f>CONCATENATE(Tabela22[[#This Row],[Residencial / Não Residencial]]," - ",Tabela22[[#This Row],[Frequência]])</f>
        <v>Residencial - 6 vezes por semana</v>
      </c>
      <c r="C11719" s="486" t="s">
        <v>567</v>
      </c>
      <c r="D11719" s="443" t="s">
        <v>571</v>
      </c>
      <c r="E11719" s="443" t="s">
        <v>548</v>
      </c>
      <c r="F11719" s="443" t="s">
        <v>548</v>
      </c>
      <c r="G11719" s="722">
        <v>110.7037</v>
      </c>
      <c r="H11719" s="722">
        <v>4.2740539999999996</v>
      </c>
      <c r="I11719" s="722">
        <v>200</v>
      </c>
      <c r="J11719" s="722">
        <v>110.7037</v>
      </c>
      <c r="K11719" s="723">
        <v>473.15359179979998</v>
      </c>
    </row>
    <row r="11720" spans="2:11">
      <c r="B11720" s="486" t="str">
        <f>CONCATENATE(Tabela22[[#This Row],[Residencial / Não Residencial]]," - ",Tabela22[[#This Row],[Frequência]])</f>
        <v>Residencial - 6 vezes por semana</v>
      </c>
      <c r="C11720" s="486" t="s">
        <v>567</v>
      </c>
      <c r="D11720" s="443" t="s">
        <v>571</v>
      </c>
      <c r="E11720" s="443" t="s">
        <v>548</v>
      </c>
      <c r="F11720" s="443" t="s">
        <v>548</v>
      </c>
      <c r="G11720" s="722">
        <v>175.7295</v>
      </c>
      <c r="H11720" s="722">
        <v>4.2740539999999996</v>
      </c>
      <c r="I11720" s="722">
        <v>200</v>
      </c>
      <c r="J11720" s="722">
        <v>175.7295</v>
      </c>
      <c r="K11720" s="723">
        <v>751.07737239300002</v>
      </c>
    </row>
    <row r="11721" spans="2:11">
      <c r="B11721" s="486" t="str">
        <f>CONCATENATE(Tabela22[[#This Row],[Residencial / Não Residencial]]," - ",Tabela22[[#This Row],[Frequência]])</f>
        <v>Residencial - 6 vezes por semana</v>
      </c>
      <c r="C11721" s="486" t="s">
        <v>567</v>
      </c>
      <c r="D11721" s="443" t="s">
        <v>571</v>
      </c>
      <c r="E11721" s="443" t="s">
        <v>548</v>
      </c>
      <c r="F11721" s="443" t="s">
        <v>548</v>
      </c>
      <c r="G11721" s="722">
        <v>109.79089999999999</v>
      </c>
      <c r="H11721" s="722">
        <v>4.2740539999999996</v>
      </c>
      <c r="I11721" s="722">
        <v>200</v>
      </c>
      <c r="J11721" s="722">
        <v>109.79089999999999</v>
      </c>
      <c r="K11721" s="723">
        <v>469.25223530860001</v>
      </c>
    </row>
    <row r="11722" spans="2:11">
      <c r="B11722" s="486" t="str">
        <f>CONCATENATE(Tabela22[[#This Row],[Residencial / Não Residencial]]," - ",Tabela22[[#This Row],[Frequência]])</f>
        <v>Residencial - 6 vezes por semana</v>
      </c>
      <c r="C11722" s="486" t="s">
        <v>567</v>
      </c>
      <c r="D11722" s="443" t="s">
        <v>571</v>
      </c>
      <c r="E11722" s="443" t="s">
        <v>548</v>
      </c>
      <c r="F11722" s="443" t="s">
        <v>548</v>
      </c>
      <c r="G11722" s="722">
        <v>181.7243</v>
      </c>
      <c r="H11722" s="722">
        <v>4.2740539999999996</v>
      </c>
      <c r="I11722" s="722">
        <v>200</v>
      </c>
      <c r="J11722" s="722">
        <v>181.7243</v>
      </c>
      <c r="K11722" s="723">
        <v>776.69947131219999</v>
      </c>
    </row>
    <row r="11723" spans="2:11">
      <c r="B11723" s="486" t="str">
        <f>CONCATENATE(Tabela22[[#This Row],[Residencial / Não Residencial]]," - ",Tabela22[[#This Row],[Frequência]])</f>
        <v>Residencial - 6 vezes por semana</v>
      </c>
      <c r="C11723" s="486" t="s">
        <v>567</v>
      </c>
      <c r="D11723" s="443" t="s">
        <v>571</v>
      </c>
      <c r="E11723" s="443" t="s">
        <v>548</v>
      </c>
      <c r="F11723" s="443" t="s">
        <v>548</v>
      </c>
      <c r="G11723" s="722">
        <v>175.7295</v>
      </c>
      <c r="H11723" s="722">
        <v>4.2740539999999996</v>
      </c>
      <c r="I11723" s="722">
        <v>200</v>
      </c>
      <c r="J11723" s="722">
        <v>175.7295</v>
      </c>
      <c r="K11723" s="723">
        <v>751.07737239300002</v>
      </c>
    </row>
    <row r="11724" spans="2:11">
      <c r="B11724" s="486" t="str">
        <f>CONCATENATE(Tabela22[[#This Row],[Residencial / Não Residencial]]," - ",Tabela22[[#This Row],[Frequência]])</f>
        <v>Residencial - 6 vezes por semana</v>
      </c>
      <c r="C11724" s="486" t="s">
        <v>567</v>
      </c>
      <c r="D11724" s="443" t="s">
        <v>571</v>
      </c>
      <c r="E11724" s="443" t="s">
        <v>548</v>
      </c>
      <c r="F11724" s="443" t="s">
        <v>548</v>
      </c>
      <c r="G11724" s="722">
        <v>109.79089999999999</v>
      </c>
      <c r="H11724" s="722">
        <v>4.2740539999999996</v>
      </c>
      <c r="I11724" s="722">
        <v>200</v>
      </c>
      <c r="J11724" s="722">
        <v>109.79089999999999</v>
      </c>
      <c r="K11724" s="723">
        <v>469.25223530860001</v>
      </c>
    </row>
    <row r="11725" spans="2:11">
      <c r="B11725" s="486" t="str">
        <f>CONCATENATE(Tabela22[[#This Row],[Residencial / Não Residencial]]," - ",Tabela22[[#This Row],[Frequência]])</f>
        <v>Residencial - 6 vezes por semana</v>
      </c>
      <c r="C11725" s="486" t="s">
        <v>567</v>
      </c>
      <c r="D11725" s="443" t="s">
        <v>571</v>
      </c>
      <c r="E11725" s="443" t="s">
        <v>548</v>
      </c>
      <c r="F11725" s="443" t="s">
        <v>548</v>
      </c>
      <c r="G11725" s="722">
        <v>181.7243</v>
      </c>
      <c r="H11725" s="722">
        <v>4.2740539999999996</v>
      </c>
      <c r="I11725" s="722">
        <v>200</v>
      </c>
      <c r="J11725" s="722">
        <v>181.7243</v>
      </c>
      <c r="K11725" s="723">
        <v>776.69947131219999</v>
      </c>
    </row>
    <row r="11726" spans="2:11">
      <c r="B11726" s="486" t="str">
        <f>CONCATENATE(Tabela22[[#This Row],[Residencial / Não Residencial]]," - ",Tabela22[[#This Row],[Frequência]])</f>
        <v>Residencial - 6 vezes por semana</v>
      </c>
      <c r="C11726" s="486" t="s">
        <v>567</v>
      </c>
      <c r="D11726" s="443" t="s">
        <v>571</v>
      </c>
      <c r="E11726" s="443" t="s">
        <v>548</v>
      </c>
      <c r="F11726" s="443" t="s">
        <v>548</v>
      </c>
      <c r="G11726" s="722">
        <v>175.7295</v>
      </c>
      <c r="H11726" s="722">
        <v>4.2740539999999996</v>
      </c>
      <c r="I11726" s="722">
        <v>200</v>
      </c>
      <c r="J11726" s="722">
        <v>175.7295</v>
      </c>
      <c r="K11726" s="723">
        <v>751.07737239300002</v>
      </c>
    </row>
    <row r="11727" spans="2:11">
      <c r="B11727" s="486" t="str">
        <f>CONCATENATE(Tabela22[[#This Row],[Residencial / Não Residencial]]," - ",Tabela22[[#This Row],[Frequência]])</f>
        <v>Residencial - 6 vezes por semana</v>
      </c>
      <c r="C11727" s="486" t="s">
        <v>567</v>
      </c>
      <c r="D11727" s="443" t="s">
        <v>571</v>
      </c>
      <c r="E11727" s="443" t="s">
        <v>548</v>
      </c>
      <c r="F11727" s="443" t="s">
        <v>548</v>
      </c>
      <c r="G11727" s="722">
        <v>109.79089999999999</v>
      </c>
      <c r="H11727" s="722">
        <v>4.2740539999999996</v>
      </c>
      <c r="I11727" s="722">
        <v>200</v>
      </c>
      <c r="J11727" s="722">
        <v>109.79089999999999</v>
      </c>
      <c r="K11727" s="723">
        <v>469.25223530860001</v>
      </c>
    </row>
    <row r="11728" spans="2:11">
      <c r="B11728" s="486" t="str">
        <f>CONCATENATE(Tabela22[[#This Row],[Residencial / Não Residencial]]," - ",Tabela22[[#This Row],[Frequência]])</f>
        <v>Residencial - 6 vezes por semana</v>
      </c>
      <c r="C11728" s="486" t="s">
        <v>567</v>
      </c>
      <c r="D11728" s="443" t="s">
        <v>571</v>
      </c>
      <c r="E11728" s="443" t="s">
        <v>548</v>
      </c>
      <c r="F11728" s="443" t="s">
        <v>548</v>
      </c>
      <c r="G11728" s="722">
        <v>181.7243</v>
      </c>
      <c r="H11728" s="722">
        <v>4.2740539999999996</v>
      </c>
      <c r="I11728" s="722">
        <v>200</v>
      </c>
      <c r="J11728" s="722">
        <v>181.7243</v>
      </c>
      <c r="K11728" s="723">
        <v>776.69947131219999</v>
      </c>
    </row>
    <row r="11729" spans="2:11">
      <c r="B11729" s="486" t="str">
        <f>CONCATENATE(Tabela22[[#This Row],[Residencial / Não Residencial]]," - ",Tabela22[[#This Row],[Frequência]])</f>
        <v>Residencial - 6 vezes por semana</v>
      </c>
      <c r="C11729" s="486" t="s">
        <v>567</v>
      </c>
      <c r="D11729" s="443" t="s">
        <v>571</v>
      </c>
      <c r="E11729" s="443" t="s">
        <v>548</v>
      </c>
      <c r="F11729" s="443" t="s">
        <v>548</v>
      </c>
      <c r="G11729" s="722">
        <v>175.7295</v>
      </c>
      <c r="H11729" s="722">
        <v>4.2740539999999996</v>
      </c>
      <c r="I11729" s="722">
        <v>200</v>
      </c>
      <c r="J11729" s="722">
        <v>175.7295</v>
      </c>
      <c r="K11729" s="723">
        <v>751.07737239300002</v>
      </c>
    </row>
    <row r="11730" spans="2:11">
      <c r="B11730" s="486" t="str">
        <f>CONCATENATE(Tabela22[[#This Row],[Residencial / Não Residencial]]," - ",Tabela22[[#This Row],[Frequência]])</f>
        <v>Residencial - 6 vezes por semana</v>
      </c>
      <c r="C11730" s="486" t="s">
        <v>567</v>
      </c>
      <c r="D11730" s="443" t="s">
        <v>571</v>
      </c>
      <c r="E11730" s="443" t="s">
        <v>548</v>
      </c>
      <c r="F11730" s="443" t="s">
        <v>548</v>
      </c>
      <c r="G11730" s="722">
        <v>109.79089999999999</v>
      </c>
      <c r="H11730" s="722">
        <v>4.2740539999999996</v>
      </c>
      <c r="I11730" s="722">
        <v>200</v>
      </c>
      <c r="J11730" s="722">
        <v>109.79089999999999</v>
      </c>
      <c r="K11730" s="723">
        <v>469.25223530860001</v>
      </c>
    </row>
    <row r="11731" spans="2:11">
      <c r="B11731" s="486" t="str">
        <f>CONCATENATE(Tabela22[[#This Row],[Residencial / Não Residencial]]," - ",Tabela22[[#This Row],[Frequência]])</f>
        <v>Residencial - 6 vezes por semana</v>
      </c>
      <c r="C11731" s="486" t="s">
        <v>567</v>
      </c>
      <c r="D11731" s="443" t="s">
        <v>571</v>
      </c>
      <c r="E11731" s="443" t="s">
        <v>548</v>
      </c>
      <c r="F11731" s="443" t="s">
        <v>548</v>
      </c>
      <c r="G11731" s="722">
        <v>181.7243</v>
      </c>
      <c r="H11731" s="722">
        <v>4.2740539999999996</v>
      </c>
      <c r="I11731" s="722">
        <v>200</v>
      </c>
      <c r="J11731" s="722">
        <v>181.7243</v>
      </c>
      <c r="K11731" s="723">
        <v>776.69947131219999</v>
      </c>
    </row>
    <row r="11732" spans="2:11">
      <c r="B11732" s="486" t="str">
        <f>CONCATENATE(Tabela22[[#This Row],[Residencial / Não Residencial]]," - ",Tabela22[[#This Row],[Frequência]])</f>
        <v>Residencial - 6 vezes por semana</v>
      </c>
      <c r="C11732" s="486" t="s">
        <v>567</v>
      </c>
      <c r="D11732" s="443" t="s">
        <v>571</v>
      </c>
      <c r="E11732" s="443" t="s">
        <v>548</v>
      </c>
      <c r="F11732" s="443" t="s">
        <v>548</v>
      </c>
      <c r="G11732" s="722">
        <v>175.7295</v>
      </c>
      <c r="H11732" s="722">
        <v>4.2740539999999996</v>
      </c>
      <c r="I11732" s="722">
        <v>200</v>
      </c>
      <c r="J11732" s="722">
        <v>175.7295</v>
      </c>
      <c r="K11732" s="723">
        <v>751.07737239300002</v>
      </c>
    </row>
    <row r="11733" spans="2:11">
      <c r="B11733" s="486" t="str">
        <f>CONCATENATE(Tabela22[[#This Row],[Residencial / Não Residencial]]," - ",Tabela22[[#This Row],[Frequência]])</f>
        <v>Residencial - 6 vezes por semana</v>
      </c>
      <c r="C11733" s="486" t="s">
        <v>567</v>
      </c>
      <c r="D11733" s="443" t="s">
        <v>571</v>
      </c>
      <c r="E11733" s="443" t="s">
        <v>548</v>
      </c>
      <c r="F11733" s="443" t="s">
        <v>548</v>
      </c>
      <c r="G11733" s="722">
        <v>109.79089999999999</v>
      </c>
      <c r="H11733" s="722">
        <v>4.2740539999999996</v>
      </c>
      <c r="I11733" s="722">
        <v>200</v>
      </c>
      <c r="J11733" s="722">
        <v>109.79089999999999</v>
      </c>
      <c r="K11733" s="723">
        <v>469.25223530860001</v>
      </c>
    </row>
    <row r="11734" spans="2:11">
      <c r="B11734" s="486" t="str">
        <f>CONCATENATE(Tabela22[[#This Row],[Residencial / Não Residencial]]," - ",Tabela22[[#This Row],[Frequência]])</f>
        <v>Residencial - 6 vezes por semana</v>
      </c>
      <c r="C11734" s="486" t="s">
        <v>567</v>
      </c>
      <c r="D11734" s="443" t="s">
        <v>571</v>
      </c>
      <c r="E11734" s="443" t="s">
        <v>548</v>
      </c>
      <c r="F11734" s="443" t="s">
        <v>548</v>
      </c>
      <c r="G11734" s="722">
        <v>181.7243</v>
      </c>
      <c r="H11734" s="722">
        <v>4.2740539999999996</v>
      </c>
      <c r="I11734" s="722">
        <v>200</v>
      </c>
      <c r="J11734" s="722">
        <v>181.7243</v>
      </c>
      <c r="K11734" s="723">
        <v>776.69947131219999</v>
      </c>
    </row>
    <row r="11735" spans="2:11">
      <c r="B11735" s="486" t="str">
        <f>CONCATENATE(Tabela22[[#This Row],[Residencial / Não Residencial]]," - ",Tabela22[[#This Row],[Frequência]])</f>
        <v>Residencial - 6 vezes por semana</v>
      </c>
      <c r="C11735" s="486" t="s">
        <v>567</v>
      </c>
      <c r="D11735" s="443" t="s">
        <v>571</v>
      </c>
      <c r="E11735" s="443" t="s">
        <v>548</v>
      </c>
      <c r="F11735" s="443" t="s">
        <v>548</v>
      </c>
      <c r="G11735" s="722">
        <v>175.7295</v>
      </c>
      <c r="H11735" s="722">
        <v>4.2740539999999996</v>
      </c>
      <c r="I11735" s="722">
        <v>200</v>
      </c>
      <c r="J11735" s="722">
        <v>175.7295</v>
      </c>
      <c r="K11735" s="723">
        <v>751.07737239300002</v>
      </c>
    </row>
    <row r="11736" spans="2:11">
      <c r="B11736" s="486" t="str">
        <f>CONCATENATE(Tabela22[[#This Row],[Residencial / Não Residencial]]," - ",Tabela22[[#This Row],[Frequência]])</f>
        <v>Residencial - 6 vezes por semana</v>
      </c>
      <c r="C11736" s="486" t="s">
        <v>567</v>
      </c>
      <c r="D11736" s="443" t="s">
        <v>571</v>
      </c>
      <c r="E11736" s="443" t="s">
        <v>548</v>
      </c>
      <c r="F11736" s="443" t="s">
        <v>548</v>
      </c>
      <c r="G11736" s="722">
        <v>109.79089999999999</v>
      </c>
      <c r="H11736" s="722">
        <v>4.2740539999999996</v>
      </c>
      <c r="I11736" s="722">
        <v>200</v>
      </c>
      <c r="J11736" s="722">
        <v>109.79089999999999</v>
      </c>
      <c r="K11736" s="723">
        <v>469.25223530860001</v>
      </c>
    </row>
    <row r="11737" spans="2:11">
      <c r="B11737" s="486" t="str">
        <f>CONCATENATE(Tabela22[[#This Row],[Residencial / Não Residencial]]," - ",Tabela22[[#This Row],[Frequência]])</f>
        <v>Residencial - 6 vezes por semana</v>
      </c>
      <c r="C11737" s="486" t="s">
        <v>567</v>
      </c>
      <c r="D11737" s="443" t="s">
        <v>571</v>
      </c>
      <c r="E11737" s="443" t="s">
        <v>548</v>
      </c>
      <c r="F11737" s="443" t="s">
        <v>548</v>
      </c>
      <c r="G11737" s="722">
        <v>181.7243</v>
      </c>
      <c r="H11737" s="722">
        <v>4.2740539999999996</v>
      </c>
      <c r="I11737" s="722">
        <v>200</v>
      </c>
      <c r="J11737" s="722">
        <v>181.7243</v>
      </c>
      <c r="K11737" s="723">
        <v>776.69947131219999</v>
      </c>
    </row>
    <row r="11738" spans="2:11">
      <c r="B11738" s="486" t="str">
        <f>CONCATENATE(Tabela22[[#This Row],[Residencial / Não Residencial]]," - ",Tabela22[[#This Row],[Frequência]])</f>
        <v>Residencial - 6 vezes por semana</v>
      </c>
      <c r="C11738" s="486" t="s">
        <v>567</v>
      </c>
      <c r="D11738" s="443" t="s">
        <v>571</v>
      </c>
      <c r="E11738" s="443" t="s">
        <v>548</v>
      </c>
      <c r="F11738" s="443" t="s">
        <v>548</v>
      </c>
      <c r="G11738" s="722">
        <v>120.6002</v>
      </c>
      <c r="H11738" s="722">
        <v>4.2740539999999996</v>
      </c>
      <c r="I11738" s="722">
        <v>200</v>
      </c>
      <c r="J11738" s="722">
        <v>120.6002</v>
      </c>
      <c r="K11738" s="723">
        <v>515.45176721079997</v>
      </c>
    </row>
    <row r="11739" spans="2:11">
      <c r="B11739" s="486" t="str">
        <f>CONCATENATE(Tabela22[[#This Row],[Residencial / Não Residencial]]," - ",Tabela22[[#This Row],[Frequência]])</f>
        <v>Residencial - 6 vezes por semana</v>
      </c>
      <c r="C11739" s="486" t="s">
        <v>567</v>
      </c>
      <c r="D11739" s="443" t="s">
        <v>571</v>
      </c>
      <c r="E11739" s="443" t="s">
        <v>548</v>
      </c>
      <c r="F11739" s="443" t="s">
        <v>548</v>
      </c>
      <c r="G11739" s="722">
        <v>125.6002</v>
      </c>
      <c r="H11739" s="722">
        <v>4.2740539999999996</v>
      </c>
      <c r="I11739" s="722">
        <v>200</v>
      </c>
      <c r="J11739" s="722">
        <v>125.6002</v>
      </c>
      <c r="K11739" s="723">
        <v>536.82203721079998</v>
      </c>
    </row>
    <row r="11740" spans="2:11">
      <c r="B11740" s="486" t="str">
        <f>CONCATENATE(Tabela22[[#This Row],[Residencial / Não Residencial]]," - ",Tabela22[[#This Row],[Frequência]])</f>
        <v>Residencial - 6 vezes por semana</v>
      </c>
      <c r="C11740" s="486" t="s">
        <v>567</v>
      </c>
      <c r="D11740" s="443" t="s">
        <v>571</v>
      </c>
      <c r="E11740" s="443" t="s">
        <v>548</v>
      </c>
      <c r="F11740" s="443" t="s">
        <v>548</v>
      </c>
      <c r="G11740" s="722">
        <v>170.10849999999999</v>
      </c>
      <c r="H11740" s="722">
        <v>4.2740539999999996</v>
      </c>
      <c r="I11740" s="722">
        <v>200</v>
      </c>
      <c r="J11740" s="722">
        <v>170.10849999999999</v>
      </c>
      <c r="K11740" s="723">
        <v>727.052914859</v>
      </c>
    </row>
    <row r="11741" spans="2:11">
      <c r="B11741" s="486" t="str">
        <f>CONCATENATE(Tabela22[[#This Row],[Residencial / Não Residencial]]," - ",Tabela22[[#This Row],[Frequência]])</f>
        <v>Residencial - 6 vezes por semana</v>
      </c>
      <c r="C11741" s="486" t="s">
        <v>567</v>
      </c>
      <c r="D11741" s="443" t="s">
        <v>571</v>
      </c>
      <c r="E11741" s="443" t="s">
        <v>548</v>
      </c>
      <c r="F11741" s="443" t="s">
        <v>548</v>
      </c>
      <c r="G11741" s="722">
        <v>126.7093</v>
      </c>
      <c r="H11741" s="722">
        <v>4.2740539999999996</v>
      </c>
      <c r="I11741" s="722">
        <v>200</v>
      </c>
      <c r="J11741" s="722">
        <v>126.7093</v>
      </c>
      <c r="K11741" s="723">
        <v>541.56239050219995</v>
      </c>
    </row>
    <row r="11742" spans="2:11">
      <c r="B11742" s="486" t="str">
        <f>CONCATENATE(Tabela22[[#This Row],[Residencial / Não Residencial]]," - ",Tabela22[[#This Row],[Frequência]])</f>
        <v>Residencial - 6 vezes por semana</v>
      </c>
      <c r="C11742" s="486" t="s">
        <v>567</v>
      </c>
      <c r="D11742" s="443" t="s">
        <v>571</v>
      </c>
      <c r="E11742" s="443" t="s">
        <v>548</v>
      </c>
      <c r="F11742" s="443" t="s">
        <v>548</v>
      </c>
      <c r="G11742" s="722">
        <v>126.43559999999999</v>
      </c>
      <c r="H11742" s="722">
        <v>4.2740539999999996</v>
      </c>
      <c r="I11742" s="722">
        <v>200</v>
      </c>
      <c r="J11742" s="722">
        <v>126.43559999999999</v>
      </c>
      <c r="K11742" s="723">
        <v>540.39258192240004</v>
      </c>
    </row>
    <row r="11743" spans="2:11">
      <c r="B11743" s="486" t="str">
        <f>CONCATENATE(Tabela22[[#This Row],[Residencial / Não Residencial]]," - ",Tabela22[[#This Row],[Frequência]])</f>
        <v>Residencial - 6 vezes por semana</v>
      </c>
      <c r="C11743" s="486" t="s">
        <v>567</v>
      </c>
      <c r="D11743" s="443" t="s">
        <v>571</v>
      </c>
      <c r="E11743" s="443" t="s">
        <v>548</v>
      </c>
      <c r="F11743" s="443" t="s">
        <v>548</v>
      </c>
      <c r="G11743" s="722">
        <v>170.10849999999999</v>
      </c>
      <c r="H11743" s="722">
        <v>4.2740539999999996</v>
      </c>
      <c r="I11743" s="722">
        <v>200</v>
      </c>
      <c r="J11743" s="722">
        <v>170.10849999999999</v>
      </c>
      <c r="K11743" s="723">
        <v>727.052914859</v>
      </c>
    </row>
    <row r="11744" spans="2:11">
      <c r="B11744" s="486" t="str">
        <f>CONCATENATE(Tabela22[[#This Row],[Residencial / Não Residencial]]," - ",Tabela22[[#This Row],[Frequência]])</f>
        <v>Residencial - 6 vezes por semana</v>
      </c>
      <c r="C11744" s="486" t="s">
        <v>567</v>
      </c>
      <c r="D11744" s="443" t="s">
        <v>571</v>
      </c>
      <c r="E11744" s="443" t="s">
        <v>548</v>
      </c>
      <c r="F11744" s="443" t="s">
        <v>548</v>
      </c>
      <c r="G11744" s="722">
        <v>161.22110000000001</v>
      </c>
      <c r="H11744" s="722">
        <v>4.2740539999999996</v>
      </c>
      <c r="I11744" s="722">
        <v>200</v>
      </c>
      <c r="J11744" s="722">
        <v>161.22110000000001</v>
      </c>
      <c r="K11744" s="723">
        <v>689.06768733939998</v>
      </c>
    </row>
    <row r="11745" spans="2:11">
      <c r="B11745" s="486" t="str">
        <f>CONCATENATE(Tabela22[[#This Row],[Residencial / Não Residencial]]," - ",Tabela22[[#This Row],[Frequência]])</f>
        <v>Residencial - 6 vezes por semana</v>
      </c>
      <c r="C11745" s="486" t="s">
        <v>567</v>
      </c>
      <c r="D11745" s="443" t="s">
        <v>571</v>
      </c>
      <c r="E11745" s="443" t="s">
        <v>548</v>
      </c>
      <c r="F11745" s="443" t="s">
        <v>548</v>
      </c>
      <c r="G11745" s="722">
        <v>195.66139999999999</v>
      </c>
      <c r="H11745" s="722">
        <v>4.2740539999999996</v>
      </c>
      <c r="I11745" s="722">
        <v>200</v>
      </c>
      <c r="J11745" s="722">
        <v>195.66139999999999</v>
      </c>
      <c r="K11745" s="723">
        <v>836.26738931559998</v>
      </c>
    </row>
    <row r="11746" spans="2:11">
      <c r="B11746" s="486" t="str">
        <f>CONCATENATE(Tabela22[[#This Row],[Residencial / Não Residencial]]," - ",Tabela22[[#This Row],[Frequência]])</f>
        <v>Residencial - 6 vezes por semana</v>
      </c>
      <c r="C11746" s="486" t="s">
        <v>567</v>
      </c>
      <c r="D11746" s="443" t="s">
        <v>571</v>
      </c>
      <c r="E11746" s="443" t="s">
        <v>548</v>
      </c>
      <c r="F11746" s="443" t="s">
        <v>548</v>
      </c>
      <c r="G11746" s="722">
        <v>170.10849999999999</v>
      </c>
      <c r="H11746" s="722">
        <v>4.2740539999999996</v>
      </c>
      <c r="I11746" s="722">
        <v>200</v>
      </c>
      <c r="J11746" s="722">
        <v>170.10849999999999</v>
      </c>
      <c r="K11746" s="723">
        <v>727.052914859</v>
      </c>
    </row>
    <row r="11747" spans="2:11">
      <c r="B11747" s="486" t="str">
        <f>CONCATENATE(Tabela22[[#This Row],[Residencial / Não Residencial]]," - ",Tabela22[[#This Row],[Frequência]])</f>
        <v>Residencial - 6 vezes por semana</v>
      </c>
      <c r="C11747" s="486" t="s">
        <v>567</v>
      </c>
      <c r="D11747" s="443" t="s">
        <v>571</v>
      </c>
      <c r="E11747" s="443" t="s">
        <v>548</v>
      </c>
      <c r="F11747" s="443" t="s">
        <v>548</v>
      </c>
      <c r="G11747" s="722">
        <v>149.40719999999999</v>
      </c>
      <c r="H11747" s="722">
        <v>4.2740539999999996</v>
      </c>
      <c r="I11747" s="722">
        <v>200</v>
      </c>
      <c r="J11747" s="722">
        <v>149.40719999999999</v>
      </c>
      <c r="K11747" s="723">
        <v>638.57444078879996</v>
      </c>
    </row>
    <row r="11748" spans="2:11">
      <c r="B11748" s="486" t="str">
        <f>CONCATENATE(Tabela22[[#This Row],[Residencial / Não Residencial]]," - ",Tabela22[[#This Row],[Frequência]])</f>
        <v>Residencial - 6 vezes por semana</v>
      </c>
      <c r="C11748" s="486" t="s">
        <v>567</v>
      </c>
      <c r="D11748" s="443" t="s">
        <v>571</v>
      </c>
      <c r="E11748" s="443" t="s">
        <v>548</v>
      </c>
      <c r="F11748" s="443" t="s">
        <v>548</v>
      </c>
      <c r="G11748" s="722">
        <v>170.10849999999999</v>
      </c>
      <c r="H11748" s="722">
        <v>4.2740539999999996</v>
      </c>
      <c r="I11748" s="722">
        <v>200</v>
      </c>
      <c r="J11748" s="722">
        <v>170.10849999999999</v>
      </c>
      <c r="K11748" s="723">
        <v>727.052914859</v>
      </c>
    </row>
    <row r="11749" spans="2:11">
      <c r="B11749" s="486" t="str">
        <f>CONCATENATE(Tabela22[[#This Row],[Residencial / Não Residencial]]," - ",Tabela22[[#This Row],[Frequência]])</f>
        <v>Residencial - 6 vezes por semana</v>
      </c>
      <c r="C11749" s="486" t="s">
        <v>567</v>
      </c>
      <c r="D11749" s="443" t="s">
        <v>571</v>
      </c>
      <c r="E11749" s="443" t="s">
        <v>548</v>
      </c>
      <c r="F11749" s="443" t="s">
        <v>548</v>
      </c>
      <c r="G11749" s="722">
        <v>161.22110000000001</v>
      </c>
      <c r="H11749" s="722">
        <v>4.2740539999999996</v>
      </c>
      <c r="I11749" s="722">
        <v>200</v>
      </c>
      <c r="J11749" s="722">
        <v>161.22110000000001</v>
      </c>
      <c r="K11749" s="723">
        <v>689.06768733939998</v>
      </c>
    </row>
    <row r="11750" spans="2:11">
      <c r="B11750" s="486" t="str">
        <f>CONCATENATE(Tabela22[[#This Row],[Residencial / Não Residencial]]," - ",Tabela22[[#This Row],[Frequência]])</f>
        <v>Residencial - 6 vezes por semana</v>
      </c>
      <c r="C11750" s="486" t="s">
        <v>567</v>
      </c>
      <c r="D11750" s="443" t="s">
        <v>571</v>
      </c>
      <c r="E11750" s="443" t="s">
        <v>548</v>
      </c>
      <c r="F11750" s="443" t="s">
        <v>548</v>
      </c>
      <c r="G11750" s="722">
        <v>195.66139999999999</v>
      </c>
      <c r="H11750" s="722">
        <v>4.2740539999999996</v>
      </c>
      <c r="I11750" s="722">
        <v>200</v>
      </c>
      <c r="J11750" s="722">
        <v>195.66139999999999</v>
      </c>
      <c r="K11750" s="723">
        <v>836.26738931559998</v>
      </c>
    </row>
    <row r="11751" spans="2:11">
      <c r="B11751" s="486" t="str">
        <f>CONCATENATE(Tabela22[[#This Row],[Residencial / Não Residencial]]," - ",Tabela22[[#This Row],[Frequência]])</f>
        <v>Residencial - 6 vezes por semana</v>
      </c>
      <c r="C11751" s="486" t="s">
        <v>567</v>
      </c>
      <c r="D11751" s="443" t="s">
        <v>571</v>
      </c>
      <c r="E11751" s="443" t="s">
        <v>548</v>
      </c>
      <c r="F11751" s="443" t="s">
        <v>548</v>
      </c>
      <c r="G11751" s="722">
        <v>170.10849999999999</v>
      </c>
      <c r="H11751" s="722">
        <v>4.2740539999999996</v>
      </c>
      <c r="I11751" s="722">
        <v>200</v>
      </c>
      <c r="J11751" s="722">
        <v>170.10849999999999</v>
      </c>
      <c r="K11751" s="723">
        <v>727.052914859</v>
      </c>
    </row>
    <row r="11752" spans="2:11">
      <c r="B11752" s="486" t="str">
        <f>CONCATENATE(Tabela22[[#This Row],[Residencial / Não Residencial]]," - ",Tabela22[[#This Row],[Frequência]])</f>
        <v>Residencial - 6 vezes por semana</v>
      </c>
      <c r="C11752" s="486" t="s">
        <v>567</v>
      </c>
      <c r="D11752" s="443" t="s">
        <v>571</v>
      </c>
      <c r="E11752" s="443" t="s">
        <v>548</v>
      </c>
      <c r="F11752" s="443" t="s">
        <v>548</v>
      </c>
      <c r="G11752" s="722">
        <v>149.40719999999999</v>
      </c>
      <c r="H11752" s="722">
        <v>4.2740539999999996</v>
      </c>
      <c r="I11752" s="722">
        <v>200</v>
      </c>
      <c r="J11752" s="722">
        <v>149.40719999999999</v>
      </c>
      <c r="K11752" s="723">
        <v>638.57444078879996</v>
      </c>
    </row>
    <row r="11753" spans="2:11">
      <c r="B11753" s="486" t="str">
        <f>CONCATENATE(Tabela22[[#This Row],[Residencial / Não Residencial]]," - ",Tabela22[[#This Row],[Frequência]])</f>
        <v>Residencial - 6 vezes por semana</v>
      </c>
      <c r="C11753" s="486" t="s">
        <v>567</v>
      </c>
      <c r="D11753" s="443" t="s">
        <v>571</v>
      </c>
      <c r="E11753" s="443" t="s">
        <v>548</v>
      </c>
      <c r="F11753" s="443" t="s">
        <v>548</v>
      </c>
      <c r="G11753" s="722">
        <v>170.10849999999999</v>
      </c>
      <c r="H11753" s="722">
        <v>4.2740539999999996</v>
      </c>
      <c r="I11753" s="722">
        <v>200</v>
      </c>
      <c r="J11753" s="722">
        <v>170.10849999999999</v>
      </c>
      <c r="K11753" s="723">
        <v>727.052914859</v>
      </c>
    </row>
    <row r="11754" spans="2:11">
      <c r="B11754" s="486" t="str">
        <f>CONCATENATE(Tabela22[[#This Row],[Residencial / Não Residencial]]," - ",Tabela22[[#This Row],[Frequência]])</f>
        <v>Residencial - 6 vezes por semana</v>
      </c>
      <c r="C11754" s="486" t="s">
        <v>567</v>
      </c>
      <c r="D11754" s="443" t="s">
        <v>571</v>
      </c>
      <c r="E11754" s="443" t="s">
        <v>548</v>
      </c>
      <c r="F11754" s="443" t="s">
        <v>548</v>
      </c>
      <c r="G11754" s="722">
        <v>253.14490000000001</v>
      </c>
      <c r="H11754" s="722">
        <v>4.2740539999999996</v>
      </c>
      <c r="I11754" s="722">
        <v>200</v>
      </c>
      <c r="J11754" s="722">
        <v>200</v>
      </c>
      <c r="K11754" s="723">
        <v>854.81079999999997</v>
      </c>
    </row>
    <row r="11755" spans="2:11">
      <c r="B11755" s="486" t="str">
        <f>CONCATENATE(Tabela22[[#This Row],[Residencial / Não Residencial]]," - ",Tabela22[[#This Row],[Frequência]])</f>
        <v>Residencial - 3 vezes por semana</v>
      </c>
      <c r="C11755" s="486" t="s">
        <v>578</v>
      </c>
      <c r="D11755" s="443" t="s">
        <v>572</v>
      </c>
      <c r="E11755" s="443" t="s">
        <v>548</v>
      </c>
      <c r="F11755" s="443" t="s">
        <v>548</v>
      </c>
      <c r="G11755" s="722">
        <v>146.66999999999999</v>
      </c>
      <c r="H11755" s="722">
        <v>2.5755699999999999</v>
      </c>
      <c r="I11755" s="722">
        <v>200</v>
      </c>
      <c r="J11755" s="722">
        <v>146.66999999999999</v>
      </c>
      <c r="K11755" s="723">
        <v>377.75885190000002</v>
      </c>
    </row>
    <row r="11756" spans="2:11">
      <c r="B11756" s="486" t="str">
        <f>CONCATENATE(Tabela22[[#This Row],[Residencial / Não Residencial]]," - ",Tabela22[[#This Row],[Frequência]])</f>
        <v>Residencial - 3 vezes por semana</v>
      </c>
      <c r="C11756" s="486" t="s">
        <v>578</v>
      </c>
      <c r="D11756" s="443" t="s">
        <v>572</v>
      </c>
      <c r="E11756" s="443" t="s">
        <v>548</v>
      </c>
      <c r="F11756" s="443" t="s">
        <v>548</v>
      </c>
      <c r="G11756" s="722">
        <v>48</v>
      </c>
      <c r="H11756" s="722">
        <v>2.5755699999999999</v>
      </c>
      <c r="I11756" s="722">
        <v>200</v>
      </c>
      <c r="J11756" s="722">
        <v>48</v>
      </c>
      <c r="K11756" s="723">
        <v>123.62736</v>
      </c>
    </row>
    <row r="11757" spans="2:11">
      <c r="B11757" s="486" t="str">
        <f>CONCATENATE(Tabela22[[#This Row],[Residencial / Não Residencial]]," - ",Tabela22[[#This Row],[Frequência]])</f>
        <v>Residencial - 6 vezes por semana</v>
      </c>
      <c r="C11757" s="486" t="s">
        <v>567</v>
      </c>
      <c r="D11757" s="443" t="s">
        <v>572</v>
      </c>
      <c r="E11757" s="443" t="s">
        <v>548</v>
      </c>
      <c r="F11757" s="443" t="s">
        <v>548</v>
      </c>
      <c r="G11757" s="722">
        <v>98.65</v>
      </c>
      <c r="H11757" s="722">
        <v>4.2740539999999996</v>
      </c>
      <c r="I11757" s="722">
        <v>200</v>
      </c>
      <c r="J11757" s="722">
        <v>98.65</v>
      </c>
      <c r="K11757" s="723">
        <v>421.63542710000002</v>
      </c>
    </row>
    <row r="11758" spans="2:11">
      <c r="B11758" s="486" t="str">
        <f>CONCATENATE(Tabela22[[#This Row],[Residencial / Não Residencial]]," - ",Tabela22[[#This Row],[Frequência]])</f>
        <v>Residencial - 6 vezes por semana</v>
      </c>
      <c r="C11758" s="486" t="s">
        <v>567</v>
      </c>
      <c r="D11758" s="443" t="s">
        <v>572</v>
      </c>
      <c r="E11758" s="443" t="s">
        <v>548</v>
      </c>
      <c r="F11758" s="443" t="s">
        <v>548</v>
      </c>
      <c r="G11758" s="722">
        <v>55.65</v>
      </c>
      <c r="H11758" s="722">
        <v>4.2740539999999996</v>
      </c>
      <c r="I11758" s="722">
        <v>200</v>
      </c>
      <c r="J11758" s="722">
        <v>55.65</v>
      </c>
      <c r="K11758" s="723">
        <v>237.85110510000001</v>
      </c>
    </row>
    <row r="11759" spans="2:11">
      <c r="B11759" s="486" t="str">
        <f>CONCATENATE(Tabela22[[#This Row],[Residencial / Não Residencial]]," - ",Tabela22[[#This Row],[Frequência]])</f>
        <v>Residencial - 3 vezes por semana</v>
      </c>
      <c r="C11759" s="486" t="s">
        <v>578</v>
      </c>
      <c r="D11759" s="443" t="s">
        <v>571</v>
      </c>
      <c r="E11759" s="443" t="s">
        <v>548</v>
      </c>
      <c r="F11759" s="443" t="s">
        <v>548</v>
      </c>
      <c r="G11759" s="722">
        <v>121.14</v>
      </c>
      <c r="H11759" s="722">
        <v>2.5755699999999999</v>
      </c>
      <c r="I11759" s="722">
        <v>200</v>
      </c>
      <c r="J11759" s="722">
        <v>121.14</v>
      </c>
      <c r="K11759" s="723">
        <v>312.00454980000001</v>
      </c>
    </row>
    <row r="11760" spans="2:11">
      <c r="B11760" s="486" t="str">
        <f>CONCATENATE(Tabela22[[#This Row],[Residencial / Não Residencial]]," - ",Tabela22[[#This Row],[Frequência]])</f>
        <v>Residencial - 3 vezes por semana</v>
      </c>
      <c r="C11760" s="486" t="s">
        <v>578</v>
      </c>
      <c r="D11760" s="443" t="s">
        <v>580</v>
      </c>
      <c r="E11760" s="443" t="s">
        <v>548</v>
      </c>
      <c r="F11760" s="443" t="s">
        <v>548</v>
      </c>
      <c r="G11760" s="722">
        <v>49.16</v>
      </c>
      <c r="H11760" s="722">
        <v>2.5755699999999999</v>
      </c>
      <c r="I11760" s="722">
        <v>200</v>
      </c>
      <c r="J11760" s="722">
        <v>49.16</v>
      </c>
      <c r="K11760" s="723">
        <v>126.6150212</v>
      </c>
    </row>
    <row r="11761" spans="2:11">
      <c r="B11761" s="486" t="str">
        <f>CONCATENATE(Tabela22[[#This Row],[Residencial / Não Residencial]]," - ",Tabela22[[#This Row],[Frequência]])</f>
        <v>Não Residencial - 6 vezes por semana</v>
      </c>
      <c r="C11761" s="486" t="s">
        <v>567</v>
      </c>
      <c r="D11761" s="443" t="s">
        <v>568</v>
      </c>
      <c r="E11761" s="443" t="s">
        <v>569</v>
      </c>
      <c r="F11761" s="443" t="s">
        <v>550</v>
      </c>
      <c r="G11761" s="722">
        <v>220</v>
      </c>
      <c r="H11761" s="722">
        <v>6.111758</v>
      </c>
      <c r="I11761" s="722">
        <v>300</v>
      </c>
      <c r="J11761" s="722">
        <v>220</v>
      </c>
      <c r="K11761" s="723">
        <v>1344.5867599999999</v>
      </c>
    </row>
    <row r="11762" spans="2:11">
      <c r="B11762" s="486" t="str">
        <f>CONCATENATE(Tabela22[[#This Row],[Residencial / Não Residencial]]," - ",Tabela22[[#This Row],[Frequência]])</f>
        <v>Residencial - 3 vezes por semana</v>
      </c>
      <c r="C11762" s="486" t="s">
        <v>578</v>
      </c>
      <c r="D11762" s="443" t="s">
        <v>580</v>
      </c>
      <c r="E11762" s="443" t="s">
        <v>548</v>
      </c>
      <c r="F11762" s="443" t="s">
        <v>548</v>
      </c>
      <c r="G11762" s="722">
        <v>34.22</v>
      </c>
      <c r="H11762" s="722">
        <v>2.5755699999999999</v>
      </c>
      <c r="I11762" s="722">
        <v>200</v>
      </c>
      <c r="J11762" s="722">
        <v>34.22</v>
      </c>
      <c r="K11762" s="723">
        <v>88.136005400000002</v>
      </c>
    </row>
    <row r="11763" spans="2:11">
      <c r="B11763" s="486" t="str">
        <f>CONCATENATE(Tabela22[[#This Row],[Residencial / Não Residencial]]," - ",Tabela22[[#This Row],[Frequência]])</f>
        <v>Residencial - 6 vezes por semana</v>
      </c>
      <c r="C11763" s="486" t="s">
        <v>567</v>
      </c>
      <c r="D11763" s="443" t="s">
        <v>571</v>
      </c>
      <c r="E11763" s="443" t="s">
        <v>548</v>
      </c>
      <c r="F11763" s="443" t="s">
        <v>548</v>
      </c>
      <c r="G11763" s="722">
        <v>94.16</v>
      </c>
      <c r="H11763" s="722">
        <v>4.2740539999999996</v>
      </c>
      <c r="I11763" s="722">
        <v>200</v>
      </c>
      <c r="J11763" s="722">
        <v>94.16</v>
      </c>
      <c r="K11763" s="723">
        <v>402.44492464000001</v>
      </c>
    </row>
    <row r="11764" spans="2:11">
      <c r="B11764" s="486" t="str">
        <f>CONCATENATE(Tabela22[[#This Row],[Residencial / Não Residencial]]," - ",Tabela22[[#This Row],[Frequência]])</f>
        <v>Residencial - 6 vezes por semana</v>
      </c>
      <c r="C11764" s="486" t="s">
        <v>567</v>
      </c>
      <c r="D11764" s="443" t="s">
        <v>571</v>
      </c>
      <c r="E11764" s="443" t="s">
        <v>548</v>
      </c>
      <c r="F11764" s="443" t="s">
        <v>548</v>
      </c>
      <c r="G11764" s="722">
        <v>73.69</v>
      </c>
      <c r="H11764" s="722">
        <v>4.2740539999999996</v>
      </c>
      <c r="I11764" s="722">
        <v>200</v>
      </c>
      <c r="J11764" s="722">
        <v>73.69</v>
      </c>
      <c r="K11764" s="723">
        <v>314.95503925999998</v>
      </c>
    </row>
    <row r="11765" spans="2:11">
      <c r="B11765" s="486" t="str">
        <f>CONCATENATE(Tabela22[[#This Row],[Residencial / Não Residencial]]," - ",Tabela22[[#This Row],[Frequência]])</f>
        <v>Residencial - 6 vezes por semana</v>
      </c>
      <c r="C11765" s="486" t="s">
        <v>567</v>
      </c>
      <c r="D11765" s="443" t="s">
        <v>571</v>
      </c>
      <c r="E11765" s="443" t="s">
        <v>548</v>
      </c>
      <c r="F11765" s="443" t="s">
        <v>548</v>
      </c>
      <c r="G11765" s="722">
        <v>94.16</v>
      </c>
      <c r="H11765" s="722">
        <v>4.2740539999999996</v>
      </c>
      <c r="I11765" s="722">
        <v>200</v>
      </c>
      <c r="J11765" s="722">
        <v>94.16</v>
      </c>
      <c r="K11765" s="723">
        <v>402.44492464000001</v>
      </c>
    </row>
    <row r="11766" spans="2:11">
      <c r="B11766" s="486" t="str">
        <f>CONCATENATE(Tabela22[[#This Row],[Residencial / Não Residencial]]," - ",Tabela22[[#This Row],[Frequência]])</f>
        <v>Residencial - 6 vezes por semana</v>
      </c>
      <c r="C11766" s="486" t="s">
        <v>567</v>
      </c>
      <c r="D11766" s="443" t="s">
        <v>571</v>
      </c>
      <c r="E11766" s="443" t="s">
        <v>548</v>
      </c>
      <c r="F11766" s="443" t="s">
        <v>548</v>
      </c>
      <c r="G11766" s="722">
        <v>73.69</v>
      </c>
      <c r="H11766" s="722">
        <v>4.2740539999999996</v>
      </c>
      <c r="I11766" s="722">
        <v>200</v>
      </c>
      <c r="J11766" s="722">
        <v>73.69</v>
      </c>
      <c r="K11766" s="723">
        <v>314.95503925999998</v>
      </c>
    </row>
    <row r="11767" spans="2:11">
      <c r="B11767" s="486" t="str">
        <f>CONCATENATE(Tabela22[[#This Row],[Residencial / Não Residencial]]," - ",Tabela22[[#This Row],[Frequência]])</f>
        <v>Residencial - 6 vezes por semana</v>
      </c>
      <c r="C11767" s="486" t="s">
        <v>567</v>
      </c>
      <c r="D11767" s="443" t="s">
        <v>571</v>
      </c>
      <c r="E11767" s="443" t="s">
        <v>548</v>
      </c>
      <c r="F11767" s="443" t="s">
        <v>548</v>
      </c>
      <c r="G11767" s="722">
        <v>48.93</v>
      </c>
      <c r="H11767" s="722">
        <v>4.2740539999999996</v>
      </c>
      <c r="I11767" s="722">
        <v>200</v>
      </c>
      <c r="J11767" s="722">
        <v>48.93</v>
      </c>
      <c r="K11767" s="723">
        <v>209.12946221999999</v>
      </c>
    </row>
    <row r="11768" spans="2:11">
      <c r="B11768" s="486" t="str">
        <f>CONCATENATE(Tabela22[[#This Row],[Residencial / Não Residencial]]," - ",Tabela22[[#This Row],[Frequência]])</f>
        <v>Residencial - 6 vezes por semana</v>
      </c>
      <c r="C11768" s="486" t="s">
        <v>567</v>
      </c>
      <c r="D11768" s="443" t="s">
        <v>571</v>
      </c>
      <c r="E11768" s="443" t="s">
        <v>548</v>
      </c>
      <c r="F11768" s="443" t="s">
        <v>548</v>
      </c>
      <c r="G11768" s="722">
        <v>94.16</v>
      </c>
      <c r="H11768" s="722">
        <v>4.2740539999999996</v>
      </c>
      <c r="I11768" s="722">
        <v>200</v>
      </c>
      <c r="J11768" s="722">
        <v>94.16</v>
      </c>
      <c r="K11768" s="723">
        <v>402.44492464000001</v>
      </c>
    </row>
    <row r="11769" spans="2:11">
      <c r="B11769" s="486" t="str">
        <f>CONCATENATE(Tabela22[[#This Row],[Residencial / Não Residencial]]," - ",Tabela22[[#This Row],[Frequência]])</f>
        <v>Residencial - 6 vezes por semana</v>
      </c>
      <c r="C11769" s="486" t="s">
        <v>567</v>
      </c>
      <c r="D11769" s="443" t="s">
        <v>571</v>
      </c>
      <c r="E11769" s="443" t="s">
        <v>548</v>
      </c>
      <c r="F11769" s="443" t="s">
        <v>548</v>
      </c>
      <c r="G11769" s="722">
        <v>73.69</v>
      </c>
      <c r="H11769" s="722">
        <v>4.2740539999999996</v>
      </c>
      <c r="I11769" s="722">
        <v>200</v>
      </c>
      <c r="J11769" s="722">
        <v>73.69</v>
      </c>
      <c r="K11769" s="723">
        <v>314.95503925999998</v>
      </c>
    </row>
    <row r="11770" spans="2:11">
      <c r="B11770" s="486" t="str">
        <f>CONCATENATE(Tabela22[[#This Row],[Residencial / Não Residencial]]," - ",Tabela22[[#This Row],[Frequência]])</f>
        <v>Residencial - 6 vezes por semana</v>
      </c>
      <c r="C11770" s="486" t="s">
        <v>567</v>
      </c>
      <c r="D11770" s="443" t="s">
        <v>571</v>
      </c>
      <c r="E11770" s="443" t="s">
        <v>548</v>
      </c>
      <c r="F11770" s="443" t="s">
        <v>548</v>
      </c>
      <c r="G11770" s="722">
        <v>48.93</v>
      </c>
      <c r="H11770" s="722">
        <v>4.2740539999999996</v>
      </c>
      <c r="I11770" s="722">
        <v>200</v>
      </c>
      <c r="J11770" s="722">
        <v>48.93</v>
      </c>
      <c r="K11770" s="723">
        <v>209.12946221999999</v>
      </c>
    </row>
    <row r="11771" spans="2:11">
      <c r="B11771" s="486" t="str">
        <f>CONCATENATE(Tabela22[[#This Row],[Residencial / Não Residencial]]," - ",Tabela22[[#This Row],[Frequência]])</f>
        <v>Residencial - 6 vezes por semana</v>
      </c>
      <c r="C11771" s="486" t="s">
        <v>567</v>
      </c>
      <c r="D11771" s="443" t="s">
        <v>571</v>
      </c>
      <c r="E11771" s="443" t="s">
        <v>548</v>
      </c>
      <c r="F11771" s="443" t="s">
        <v>548</v>
      </c>
      <c r="G11771" s="722">
        <v>94.16</v>
      </c>
      <c r="H11771" s="722">
        <v>4.2740539999999996</v>
      </c>
      <c r="I11771" s="722">
        <v>200</v>
      </c>
      <c r="J11771" s="722">
        <v>94.16</v>
      </c>
      <c r="K11771" s="723">
        <v>402.44492464000001</v>
      </c>
    </row>
    <row r="11772" spans="2:11">
      <c r="B11772" s="486" t="str">
        <f>CONCATENATE(Tabela22[[#This Row],[Residencial / Não Residencial]]," - ",Tabela22[[#This Row],[Frequência]])</f>
        <v>Residencial - 6 vezes por semana</v>
      </c>
      <c r="C11772" s="486" t="s">
        <v>567</v>
      </c>
      <c r="D11772" s="443" t="s">
        <v>571</v>
      </c>
      <c r="E11772" s="443" t="s">
        <v>548</v>
      </c>
      <c r="F11772" s="443" t="s">
        <v>548</v>
      </c>
      <c r="G11772" s="722">
        <v>73.69</v>
      </c>
      <c r="H11772" s="722">
        <v>4.2740539999999996</v>
      </c>
      <c r="I11772" s="722">
        <v>200</v>
      </c>
      <c r="J11772" s="722">
        <v>73.69</v>
      </c>
      <c r="K11772" s="723">
        <v>314.95503925999998</v>
      </c>
    </row>
    <row r="11773" spans="2:11">
      <c r="B11773" s="486" t="str">
        <f>CONCATENATE(Tabela22[[#This Row],[Residencial / Não Residencial]]," - ",Tabela22[[#This Row],[Frequência]])</f>
        <v>Residencial - 6 vezes por semana</v>
      </c>
      <c r="C11773" s="486" t="s">
        <v>567</v>
      </c>
      <c r="D11773" s="443" t="s">
        <v>571</v>
      </c>
      <c r="E11773" s="443" t="s">
        <v>548</v>
      </c>
      <c r="F11773" s="443" t="s">
        <v>548</v>
      </c>
      <c r="G11773" s="722">
        <v>48.93</v>
      </c>
      <c r="H11773" s="722">
        <v>4.2740539999999996</v>
      </c>
      <c r="I11773" s="722">
        <v>200</v>
      </c>
      <c r="J11773" s="722">
        <v>48.93</v>
      </c>
      <c r="K11773" s="723">
        <v>209.12946221999999</v>
      </c>
    </row>
    <row r="11774" spans="2:11">
      <c r="B11774" s="486" t="str">
        <f>CONCATENATE(Tabela22[[#This Row],[Residencial / Não Residencial]]," - ",Tabela22[[#This Row],[Frequência]])</f>
        <v>Residencial - 3 vezes por semana</v>
      </c>
      <c r="C11774" s="486" t="s">
        <v>578</v>
      </c>
      <c r="D11774" s="443" t="s">
        <v>572</v>
      </c>
      <c r="E11774" s="443" t="s">
        <v>548</v>
      </c>
      <c r="F11774" s="443" t="s">
        <v>548</v>
      </c>
      <c r="G11774" s="722">
        <v>81.84</v>
      </c>
      <c r="H11774" s="722">
        <v>2.5755699999999999</v>
      </c>
      <c r="I11774" s="722">
        <v>200</v>
      </c>
      <c r="J11774" s="722">
        <v>81.84</v>
      </c>
      <c r="K11774" s="723">
        <v>210.78464880000001</v>
      </c>
    </row>
    <row r="11775" spans="2:11">
      <c r="B11775" s="486" t="str">
        <f>CONCATENATE(Tabela22[[#This Row],[Residencial / Não Residencial]]," - ",Tabela22[[#This Row],[Frequência]])</f>
        <v>Residencial - 3 vezes por semana</v>
      </c>
      <c r="C11775" s="486" t="s">
        <v>578</v>
      </c>
      <c r="D11775" s="443" t="s">
        <v>572</v>
      </c>
      <c r="E11775" s="443" t="s">
        <v>548</v>
      </c>
      <c r="F11775" s="443" t="s">
        <v>548</v>
      </c>
      <c r="G11775" s="722">
        <v>69.47</v>
      </c>
      <c r="H11775" s="722">
        <v>2.5755699999999999</v>
      </c>
      <c r="I11775" s="722">
        <v>200</v>
      </c>
      <c r="J11775" s="722">
        <v>69.47</v>
      </c>
      <c r="K11775" s="723">
        <v>178.9248479</v>
      </c>
    </row>
    <row r="11776" spans="2:11">
      <c r="B11776" s="486" t="str">
        <f>CONCATENATE(Tabela22[[#This Row],[Residencial / Não Residencial]]," - ",Tabela22[[#This Row],[Frequência]])</f>
        <v>Residencial - 3 vezes por semana</v>
      </c>
      <c r="C11776" s="486" t="s">
        <v>578</v>
      </c>
      <c r="D11776" s="443" t="s">
        <v>580</v>
      </c>
      <c r="E11776" s="443" t="s">
        <v>548</v>
      </c>
      <c r="F11776" s="443" t="s">
        <v>548</v>
      </c>
      <c r="G11776" s="722">
        <v>28.22</v>
      </c>
      <c r="H11776" s="722">
        <v>2.5755699999999999</v>
      </c>
      <c r="I11776" s="722">
        <v>200</v>
      </c>
      <c r="J11776" s="722">
        <v>28.22</v>
      </c>
      <c r="K11776" s="723">
        <v>72.682585399999994</v>
      </c>
    </row>
    <row r="11777" spans="2:11">
      <c r="B11777" s="486" t="str">
        <f>CONCATENATE(Tabela22[[#This Row],[Residencial / Não Residencial]]," - ",Tabela22[[#This Row],[Frequência]])</f>
        <v>Residencial - 3 vezes por semana</v>
      </c>
      <c r="C11777" s="486" t="s">
        <v>578</v>
      </c>
      <c r="D11777" s="443" t="s">
        <v>572</v>
      </c>
      <c r="E11777" s="443" t="s">
        <v>548</v>
      </c>
      <c r="F11777" s="443" t="s">
        <v>548</v>
      </c>
      <c r="G11777" s="722">
        <v>71.5</v>
      </c>
      <c r="H11777" s="722">
        <v>2.5755699999999999</v>
      </c>
      <c r="I11777" s="722">
        <v>200</v>
      </c>
      <c r="J11777" s="722">
        <v>71.5</v>
      </c>
      <c r="K11777" s="723">
        <v>184.153255</v>
      </c>
    </row>
    <row r="11778" spans="2:11">
      <c r="B11778" s="486" t="str">
        <f>CONCATENATE(Tabela22[[#This Row],[Residencial / Não Residencial]]," - ",Tabela22[[#This Row],[Frequência]])</f>
        <v>Residencial - 3 vezes por semana</v>
      </c>
      <c r="C11778" s="486" t="s">
        <v>578</v>
      </c>
      <c r="D11778" s="443" t="s">
        <v>571</v>
      </c>
      <c r="E11778" s="443" t="s">
        <v>548</v>
      </c>
      <c r="F11778" s="443" t="s">
        <v>548</v>
      </c>
      <c r="G11778" s="722">
        <v>148.5984</v>
      </c>
      <c r="H11778" s="722">
        <v>2.5755699999999999</v>
      </c>
      <c r="I11778" s="722">
        <v>200</v>
      </c>
      <c r="J11778" s="722">
        <v>148.5984</v>
      </c>
      <c r="K11778" s="723">
        <v>382.72558108800001</v>
      </c>
    </row>
    <row r="11779" spans="2:11">
      <c r="B11779" s="486" t="str">
        <f>CONCATENATE(Tabela22[[#This Row],[Residencial / Não Residencial]]," - ",Tabela22[[#This Row],[Frequência]])</f>
        <v>Residencial - 3 vezes por semana</v>
      </c>
      <c r="C11779" s="486" t="s">
        <v>578</v>
      </c>
      <c r="D11779" s="443" t="s">
        <v>571</v>
      </c>
      <c r="E11779" s="443" t="s">
        <v>548</v>
      </c>
      <c r="F11779" s="443" t="s">
        <v>548</v>
      </c>
      <c r="G11779" s="722">
        <v>148.5984</v>
      </c>
      <c r="H11779" s="722">
        <v>2.5755699999999999</v>
      </c>
      <c r="I11779" s="722">
        <v>200</v>
      </c>
      <c r="J11779" s="722">
        <v>148.5984</v>
      </c>
      <c r="K11779" s="723">
        <v>382.72558108800001</v>
      </c>
    </row>
    <row r="11780" spans="2:11">
      <c r="B11780" s="486" t="str">
        <f>CONCATENATE(Tabela22[[#This Row],[Residencial / Não Residencial]]," - ",Tabela22[[#This Row],[Frequência]])</f>
        <v>Residencial - 3 vezes por semana</v>
      </c>
      <c r="C11780" s="486" t="s">
        <v>578</v>
      </c>
      <c r="D11780" s="443" t="s">
        <v>571</v>
      </c>
      <c r="E11780" s="443" t="s">
        <v>548</v>
      </c>
      <c r="F11780" s="443" t="s">
        <v>548</v>
      </c>
      <c r="G11780" s="722">
        <v>169.68790000000001</v>
      </c>
      <c r="H11780" s="722">
        <v>2.5755699999999999</v>
      </c>
      <c r="I11780" s="722">
        <v>200</v>
      </c>
      <c r="J11780" s="722">
        <v>169.68790000000001</v>
      </c>
      <c r="K11780" s="723">
        <v>437.043064603</v>
      </c>
    </row>
    <row r="11781" spans="2:11">
      <c r="B11781" s="486" t="str">
        <f>CONCATENATE(Tabela22[[#This Row],[Residencial / Não Residencial]]," - ",Tabela22[[#This Row],[Frequência]])</f>
        <v>Residencial - 6 vezes por semana</v>
      </c>
      <c r="C11781" s="486" t="s">
        <v>567</v>
      </c>
      <c r="D11781" s="443" t="s">
        <v>571</v>
      </c>
      <c r="E11781" s="443" t="s">
        <v>548</v>
      </c>
      <c r="F11781" s="443" t="s">
        <v>548</v>
      </c>
      <c r="G11781" s="722">
        <v>164.33</v>
      </c>
      <c r="H11781" s="722">
        <v>4.2740539999999996</v>
      </c>
      <c r="I11781" s="722">
        <v>200</v>
      </c>
      <c r="J11781" s="722">
        <v>164.33</v>
      </c>
      <c r="K11781" s="723">
        <v>702.35529382000004</v>
      </c>
    </row>
    <row r="11782" spans="2:11">
      <c r="B11782" s="486" t="str">
        <f>CONCATENATE(Tabela22[[#This Row],[Residencial / Não Residencial]]," - ",Tabela22[[#This Row],[Frequência]])</f>
        <v>Residencial - 6 vezes por semana</v>
      </c>
      <c r="C11782" s="486" t="s">
        <v>567</v>
      </c>
      <c r="D11782" s="443" t="s">
        <v>571</v>
      </c>
      <c r="E11782" s="443" t="s">
        <v>548</v>
      </c>
      <c r="F11782" s="443" t="s">
        <v>548</v>
      </c>
      <c r="G11782" s="722">
        <v>140.66999999999999</v>
      </c>
      <c r="H11782" s="722">
        <v>4.2740539999999996</v>
      </c>
      <c r="I11782" s="722">
        <v>200</v>
      </c>
      <c r="J11782" s="722">
        <v>140.66999999999999</v>
      </c>
      <c r="K11782" s="723">
        <v>601.23117618000003</v>
      </c>
    </row>
    <row r="11783" spans="2:11">
      <c r="B11783" s="486" t="str">
        <f>CONCATENATE(Tabela22[[#This Row],[Residencial / Não Residencial]]," - ",Tabela22[[#This Row],[Frequência]])</f>
        <v>Residencial - 6 vezes por semana</v>
      </c>
      <c r="C11783" s="486" t="s">
        <v>567</v>
      </c>
      <c r="D11783" s="443" t="s">
        <v>571</v>
      </c>
      <c r="E11783" s="443" t="s">
        <v>548</v>
      </c>
      <c r="F11783" s="443" t="s">
        <v>548</v>
      </c>
      <c r="G11783" s="722">
        <v>162.96</v>
      </c>
      <c r="H11783" s="722">
        <v>4.2740539999999996</v>
      </c>
      <c r="I11783" s="722">
        <v>200</v>
      </c>
      <c r="J11783" s="722">
        <v>162.96</v>
      </c>
      <c r="K11783" s="723">
        <v>696.49983984000005</v>
      </c>
    </row>
    <row r="11784" spans="2:11">
      <c r="B11784" s="486" t="str">
        <f>CONCATENATE(Tabela22[[#This Row],[Residencial / Não Residencial]]," - ",Tabela22[[#This Row],[Frequência]])</f>
        <v>Residencial - 6 vezes por semana</v>
      </c>
      <c r="C11784" s="486" t="s">
        <v>567</v>
      </c>
      <c r="D11784" s="443" t="s">
        <v>571</v>
      </c>
      <c r="E11784" s="443" t="s">
        <v>548</v>
      </c>
      <c r="F11784" s="443" t="s">
        <v>548</v>
      </c>
      <c r="G11784" s="722">
        <v>140.66999999999999</v>
      </c>
      <c r="H11784" s="722">
        <v>4.2740539999999996</v>
      </c>
      <c r="I11784" s="722">
        <v>200</v>
      </c>
      <c r="J11784" s="722">
        <v>140.66999999999999</v>
      </c>
      <c r="K11784" s="723">
        <v>601.23117618000003</v>
      </c>
    </row>
    <row r="11785" spans="2:11">
      <c r="B11785" s="486" t="str">
        <f>CONCATENATE(Tabela22[[#This Row],[Residencial / Não Residencial]]," - ",Tabela22[[#This Row],[Frequência]])</f>
        <v>Residencial - 6 vezes por semana</v>
      </c>
      <c r="C11785" s="486" t="s">
        <v>567</v>
      </c>
      <c r="D11785" s="443" t="s">
        <v>571</v>
      </c>
      <c r="E11785" s="443" t="s">
        <v>548</v>
      </c>
      <c r="F11785" s="443" t="s">
        <v>548</v>
      </c>
      <c r="G11785" s="722">
        <v>180.46</v>
      </c>
      <c r="H11785" s="722">
        <v>4.2740539999999996</v>
      </c>
      <c r="I11785" s="722">
        <v>200</v>
      </c>
      <c r="J11785" s="722">
        <v>180.46</v>
      </c>
      <c r="K11785" s="723">
        <v>771.29578484000001</v>
      </c>
    </row>
    <row r="11786" spans="2:11">
      <c r="B11786" s="486" t="str">
        <f>CONCATENATE(Tabela22[[#This Row],[Residencial / Não Residencial]]," - ",Tabela22[[#This Row],[Frequência]])</f>
        <v>Residencial - 6 vezes por semana</v>
      </c>
      <c r="C11786" s="486" t="s">
        <v>567</v>
      </c>
      <c r="D11786" s="443" t="s">
        <v>571</v>
      </c>
      <c r="E11786" s="443" t="s">
        <v>548</v>
      </c>
      <c r="F11786" s="443" t="s">
        <v>548</v>
      </c>
      <c r="G11786" s="722">
        <v>162.63999999999999</v>
      </c>
      <c r="H11786" s="722">
        <v>4.2740539999999996</v>
      </c>
      <c r="I11786" s="722">
        <v>200</v>
      </c>
      <c r="J11786" s="722">
        <v>162.63999999999999</v>
      </c>
      <c r="K11786" s="723">
        <v>695.13214256000003</v>
      </c>
    </row>
    <row r="11787" spans="2:11">
      <c r="B11787" s="486" t="str">
        <f>CONCATENATE(Tabela22[[#This Row],[Residencial / Não Residencial]]," - ",Tabela22[[#This Row],[Frequência]])</f>
        <v>Residencial - 6 vezes por semana</v>
      </c>
      <c r="C11787" s="486" t="s">
        <v>567</v>
      </c>
      <c r="D11787" s="443" t="s">
        <v>571</v>
      </c>
      <c r="E11787" s="443" t="s">
        <v>548</v>
      </c>
      <c r="F11787" s="443" t="s">
        <v>548</v>
      </c>
      <c r="G11787" s="722">
        <v>140.66999999999999</v>
      </c>
      <c r="H11787" s="722">
        <v>4.2740539999999996</v>
      </c>
      <c r="I11787" s="722">
        <v>200</v>
      </c>
      <c r="J11787" s="722">
        <v>140.66999999999999</v>
      </c>
      <c r="K11787" s="723">
        <v>601.23117618000003</v>
      </c>
    </row>
    <row r="11788" spans="2:11">
      <c r="B11788" s="486" t="str">
        <f>CONCATENATE(Tabela22[[#This Row],[Residencial / Não Residencial]]," - ",Tabela22[[#This Row],[Frequência]])</f>
        <v>Residencial - 6 vezes por semana</v>
      </c>
      <c r="C11788" s="486" t="s">
        <v>567</v>
      </c>
      <c r="D11788" s="443" t="s">
        <v>571</v>
      </c>
      <c r="E11788" s="443" t="s">
        <v>548</v>
      </c>
      <c r="F11788" s="443" t="s">
        <v>548</v>
      </c>
      <c r="G11788" s="722">
        <v>180.46</v>
      </c>
      <c r="H11788" s="722">
        <v>4.2740539999999996</v>
      </c>
      <c r="I11788" s="722">
        <v>200</v>
      </c>
      <c r="J11788" s="722">
        <v>180.46</v>
      </c>
      <c r="K11788" s="723">
        <v>771.29578484000001</v>
      </c>
    </row>
    <row r="11789" spans="2:11">
      <c r="B11789" s="486" t="str">
        <f>CONCATENATE(Tabela22[[#This Row],[Residencial / Não Residencial]]," - ",Tabela22[[#This Row],[Frequência]])</f>
        <v>Residencial - 6 vezes por semana</v>
      </c>
      <c r="C11789" s="486" t="s">
        <v>567</v>
      </c>
      <c r="D11789" s="443" t="s">
        <v>571</v>
      </c>
      <c r="E11789" s="443" t="s">
        <v>548</v>
      </c>
      <c r="F11789" s="443" t="s">
        <v>548</v>
      </c>
      <c r="G11789" s="722">
        <v>162.63999999999999</v>
      </c>
      <c r="H11789" s="722">
        <v>4.2740539999999996</v>
      </c>
      <c r="I11789" s="722">
        <v>200</v>
      </c>
      <c r="J11789" s="722">
        <v>162.63999999999999</v>
      </c>
      <c r="K11789" s="723">
        <v>695.13214256000003</v>
      </c>
    </row>
    <row r="11790" spans="2:11">
      <c r="B11790" s="486" t="str">
        <f>CONCATENATE(Tabela22[[#This Row],[Residencial / Não Residencial]]," - ",Tabela22[[#This Row],[Frequência]])</f>
        <v>Residencial - 6 vezes por semana</v>
      </c>
      <c r="C11790" s="486" t="s">
        <v>567</v>
      </c>
      <c r="D11790" s="443" t="s">
        <v>571</v>
      </c>
      <c r="E11790" s="443" t="s">
        <v>548</v>
      </c>
      <c r="F11790" s="443" t="s">
        <v>548</v>
      </c>
      <c r="G11790" s="722">
        <v>140.66999999999999</v>
      </c>
      <c r="H11790" s="722">
        <v>4.2740539999999996</v>
      </c>
      <c r="I11790" s="722">
        <v>200</v>
      </c>
      <c r="J11790" s="722">
        <v>140.66999999999999</v>
      </c>
      <c r="K11790" s="723">
        <v>601.23117618000003</v>
      </c>
    </row>
    <row r="11791" spans="2:11">
      <c r="B11791" s="486" t="str">
        <f>CONCATENATE(Tabela22[[#This Row],[Residencial / Não Residencial]]," - ",Tabela22[[#This Row],[Frequência]])</f>
        <v>Residencial - 6 vezes por semana</v>
      </c>
      <c r="C11791" s="486" t="s">
        <v>567</v>
      </c>
      <c r="D11791" s="443" t="s">
        <v>571</v>
      </c>
      <c r="E11791" s="443" t="s">
        <v>548</v>
      </c>
      <c r="F11791" s="443" t="s">
        <v>548</v>
      </c>
      <c r="G11791" s="722">
        <v>180.46</v>
      </c>
      <c r="H11791" s="722">
        <v>4.2740539999999996</v>
      </c>
      <c r="I11791" s="722">
        <v>200</v>
      </c>
      <c r="J11791" s="722">
        <v>180.46</v>
      </c>
      <c r="K11791" s="723">
        <v>771.29578484000001</v>
      </c>
    </row>
    <row r="11792" spans="2:11">
      <c r="B11792" s="486" t="str">
        <f>CONCATENATE(Tabela22[[#This Row],[Residencial / Não Residencial]]," - ",Tabela22[[#This Row],[Frequência]])</f>
        <v>Residencial - 6 vezes por semana</v>
      </c>
      <c r="C11792" s="486" t="s">
        <v>567</v>
      </c>
      <c r="D11792" s="443" t="s">
        <v>571</v>
      </c>
      <c r="E11792" s="443" t="s">
        <v>548</v>
      </c>
      <c r="F11792" s="443" t="s">
        <v>548</v>
      </c>
      <c r="G11792" s="722">
        <v>162.63999999999999</v>
      </c>
      <c r="H11792" s="722">
        <v>4.2740539999999996</v>
      </c>
      <c r="I11792" s="722">
        <v>200</v>
      </c>
      <c r="J11792" s="722">
        <v>162.63999999999999</v>
      </c>
      <c r="K11792" s="723">
        <v>695.13214256000003</v>
      </c>
    </row>
    <row r="11793" spans="2:11">
      <c r="B11793" s="486" t="str">
        <f>CONCATENATE(Tabela22[[#This Row],[Residencial / Não Residencial]]," - ",Tabela22[[#This Row],[Frequência]])</f>
        <v>Residencial - 6 vezes por semana</v>
      </c>
      <c r="C11793" s="486" t="s">
        <v>567</v>
      </c>
      <c r="D11793" s="443" t="s">
        <v>571</v>
      </c>
      <c r="E11793" s="443" t="s">
        <v>548</v>
      </c>
      <c r="F11793" s="443" t="s">
        <v>548</v>
      </c>
      <c r="G11793" s="722">
        <v>140.66999999999999</v>
      </c>
      <c r="H11793" s="722">
        <v>4.2740539999999996</v>
      </c>
      <c r="I11793" s="722">
        <v>200</v>
      </c>
      <c r="J11793" s="722">
        <v>140.66999999999999</v>
      </c>
      <c r="K11793" s="723">
        <v>601.23117618000003</v>
      </c>
    </row>
    <row r="11794" spans="2:11">
      <c r="B11794" s="486" t="str">
        <f>CONCATENATE(Tabela22[[#This Row],[Residencial / Não Residencial]]," - ",Tabela22[[#This Row],[Frequência]])</f>
        <v>Residencial - 6 vezes por semana</v>
      </c>
      <c r="C11794" s="486" t="s">
        <v>567</v>
      </c>
      <c r="D11794" s="443" t="s">
        <v>571</v>
      </c>
      <c r="E11794" s="443" t="s">
        <v>548</v>
      </c>
      <c r="F11794" s="443" t="s">
        <v>548</v>
      </c>
      <c r="G11794" s="722">
        <v>180.46</v>
      </c>
      <c r="H11794" s="722">
        <v>4.2740539999999996</v>
      </c>
      <c r="I11794" s="722">
        <v>200</v>
      </c>
      <c r="J11794" s="722">
        <v>180.46</v>
      </c>
      <c r="K11794" s="723">
        <v>771.29578484000001</v>
      </c>
    </row>
    <row r="11795" spans="2:11">
      <c r="B11795" s="486" t="str">
        <f>CONCATENATE(Tabela22[[#This Row],[Residencial / Não Residencial]]," - ",Tabela22[[#This Row],[Frequência]])</f>
        <v>Residencial - 6 vezes por semana</v>
      </c>
      <c r="C11795" s="486" t="s">
        <v>567</v>
      </c>
      <c r="D11795" s="443" t="s">
        <v>571</v>
      </c>
      <c r="E11795" s="443" t="s">
        <v>548</v>
      </c>
      <c r="F11795" s="443" t="s">
        <v>548</v>
      </c>
      <c r="G11795" s="722">
        <v>162.63999999999999</v>
      </c>
      <c r="H11795" s="722">
        <v>4.2740539999999996</v>
      </c>
      <c r="I11795" s="722">
        <v>200</v>
      </c>
      <c r="J11795" s="722">
        <v>162.63999999999999</v>
      </c>
      <c r="K11795" s="723">
        <v>695.13214256000003</v>
      </c>
    </row>
    <row r="11796" spans="2:11">
      <c r="B11796" s="486" t="str">
        <f>CONCATENATE(Tabela22[[#This Row],[Residencial / Não Residencial]]," - ",Tabela22[[#This Row],[Frequência]])</f>
        <v>Residencial - 6 vezes por semana</v>
      </c>
      <c r="C11796" s="486" t="s">
        <v>567</v>
      </c>
      <c r="D11796" s="443" t="s">
        <v>571</v>
      </c>
      <c r="E11796" s="443" t="s">
        <v>548</v>
      </c>
      <c r="F11796" s="443" t="s">
        <v>548</v>
      </c>
      <c r="G11796" s="722">
        <v>140.66999999999999</v>
      </c>
      <c r="H11796" s="722">
        <v>4.2740539999999996</v>
      </c>
      <c r="I11796" s="722">
        <v>200</v>
      </c>
      <c r="J11796" s="722">
        <v>140.66999999999999</v>
      </c>
      <c r="K11796" s="723">
        <v>601.23117618000003</v>
      </c>
    </row>
    <row r="11797" spans="2:11">
      <c r="B11797" s="486" t="str">
        <f>CONCATENATE(Tabela22[[#This Row],[Residencial / Não Residencial]]," - ",Tabela22[[#This Row],[Frequência]])</f>
        <v>Residencial - 6 vezes por semana</v>
      </c>
      <c r="C11797" s="486" t="s">
        <v>567</v>
      </c>
      <c r="D11797" s="443" t="s">
        <v>571</v>
      </c>
      <c r="E11797" s="443" t="s">
        <v>548</v>
      </c>
      <c r="F11797" s="443" t="s">
        <v>548</v>
      </c>
      <c r="G11797" s="722">
        <v>180.46</v>
      </c>
      <c r="H11797" s="722">
        <v>4.2740539999999996</v>
      </c>
      <c r="I11797" s="722">
        <v>200</v>
      </c>
      <c r="J11797" s="722">
        <v>180.46</v>
      </c>
      <c r="K11797" s="723">
        <v>771.29578484000001</v>
      </c>
    </row>
    <row r="11798" spans="2:11">
      <c r="B11798" s="486" t="str">
        <f>CONCATENATE(Tabela22[[#This Row],[Residencial / Não Residencial]]," - ",Tabela22[[#This Row],[Frequência]])</f>
        <v>Residencial - 6 vezes por semana</v>
      </c>
      <c r="C11798" s="486" t="s">
        <v>567</v>
      </c>
      <c r="D11798" s="443" t="s">
        <v>571</v>
      </c>
      <c r="E11798" s="443" t="s">
        <v>548</v>
      </c>
      <c r="F11798" s="443" t="s">
        <v>548</v>
      </c>
      <c r="G11798" s="722">
        <v>162.63999999999999</v>
      </c>
      <c r="H11798" s="722">
        <v>4.2740539999999996</v>
      </c>
      <c r="I11798" s="722">
        <v>200</v>
      </c>
      <c r="J11798" s="722">
        <v>162.63999999999999</v>
      </c>
      <c r="K11798" s="723">
        <v>695.13214256000003</v>
      </c>
    </row>
    <row r="11799" spans="2:11">
      <c r="B11799" s="486" t="str">
        <f>CONCATENATE(Tabela22[[#This Row],[Residencial / Não Residencial]]," - ",Tabela22[[#This Row],[Frequência]])</f>
        <v>Residencial - 6 vezes por semana</v>
      </c>
      <c r="C11799" s="486" t="s">
        <v>567</v>
      </c>
      <c r="D11799" s="443" t="s">
        <v>571</v>
      </c>
      <c r="E11799" s="443" t="s">
        <v>548</v>
      </c>
      <c r="F11799" s="443" t="s">
        <v>548</v>
      </c>
      <c r="G11799" s="722">
        <v>140.66999999999999</v>
      </c>
      <c r="H11799" s="722">
        <v>4.2740539999999996</v>
      </c>
      <c r="I11799" s="722">
        <v>200</v>
      </c>
      <c r="J11799" s="722">
        <v>140.66999999999999</v>
      </c>
      <c r="K11799" s="723">
        <v>601.23117618000003</v>
      </c>
    </row>
    <row r="11800" spans="2:11">
      <c r="B11800" s="486" t="str">
        <f>CONCATENATE(Tabela22[[#This Row],[Residencial / Não Residencial]]," - ",Tabela22[[#This Row],[Frequência]])</f>
        <v>Não Residencial - 6 vezes por semana</v>
      </c>
      <c r="C11800" s="486" t="s">
        <v>567</v>
      </c>
      <c r="D11800" s="443" t="s">
        <v>568</v>
      </c>
      <c r="E11800" s="443" t="s">
        <v>569</v>
      </c>
      <c r="F11800" s="443" t="s">
        <v>550</v>
      </c>
      <c r="G11800" s="722">
        <v>269.16000000000003</v>
      </c>
      <c r="H11800" s="722">
        <v>6.111758</v>
      </c>
      <c r="I11800" s="722">
        <v>300</v>
      </c>
      <c r="J11800" s="722">
        <v>269.16000000000003</v>
      </c>
      <c r="K11800" s="723">
        <v>1645.0407832799999</v>
      </c>
    </row>
    <row r="11801" spans="2:11">
      <c r="B11801" s="486" t="str">
        <f>CONCATENATE(Tabela22[[#This Row],[Residencial / Não Residencial]]," - ",Tabela22[[#This Row],[Frequência]])</f>
        <v>Residencial - 3 vezes por semana</v>
      </c>
      <c r="C11801" s="486" t="s">
        <v>578</v>
      </c>
      <c r="D11801" s="443" t="s">
        <v>580</v>
      </c>
      <c r="E11801" s="443" t="s">
        <v>548</v>
      </c>
      <c r="F11801" s="443" t="s">
        <v>548</v>
      </c>
      <c r="G11801" s="722">
        <v>13.12</v>
      </c>
      <c r="H11801" s="722">
        <v>2.5755699999999999</v>
      </c>
      <c r="I11801" s="722">
        <v>200</v>
      </c>
      <c r="J11801" s="722">
        <v>27.027027027027</v>
      </c>
      <c r="K11801" s="723">
        <v>69.61</v>
      </c>
    </row>
    <row r="11802" spans="2:11">
      <c r="B11802" s="486" t="str">
        <f>CONCATENATE(Tabela22[[#This Row],[Residencial / Não Residencial]]," - ",Tabela22[[#This Row],[Frequência]])</f>
        <v>Residencial - 3 vezes por semana</v>
      </c>
      <c r="C11802" s="486" t="s">
        <v>578</v>
      </c>
      <c r="D11802" s="443" t="s">
        <v>572</v>
      </c>
      <c r="E11802" s="443" t="s">
        <v>548</v>
      </c>
      <c r="F11802" s="443" t="s">
        <v>548</v>
      </c>
      <c r="G11802" s="722">
        <v>79.33</v>
      </c>
      <c r="H11802" s="722">
        <v>2.5755699999999999</v>
      </c>
      <c r="I11802" s="722">
        <v>200</v>
      </c>
      <c r="J11802" s="722">
        <v>79.33</v>
      </c>
      <c r="K11802" s="723">
        <v>204.31996810000001</v>
      </c>
    </row>
    <row r="11803" spans="2:11">
      <c r="B11803" s="486" t="str">
        <f>CONCATENATE(Tabela22[[#This Row],[Residencial / Não Residencial]]," - ",Tabela22[[#This Row],[Frequência]])</f>
        <v>Residencial - 3 vezes por semana</v>
      </c>
      <c r="C11803" s="486" t="s">
        <v>578</v>
      </c>
      <c r="D11803" s="443" t="s">
        <v>572</v>
      </c>
      <c r="E11803" s="443" t="s">
        <v>548</v>
      </c>
      <c r="F11803" s="443" t="s">
        <v>548</v>
      </c>
      <c r="G11803" s="722">
        <v>48</v>
      </c>
      <c r="H11803" s="722">
        <v>2.5755699999999999</v>
      </c>
      <c r="I11803" s="722">
        <v>200</v>
      </c>
      <c r="J11803" s="722">
        <v>48</v>
      </c>
      <c r="K11803" s="723">
        <v>123.62736</v>
      </c>
    </row>
    <row r="11804" spans="2:11">
      <c r="B11804" s="486" t="str">
        <f>CONCATENATE(Tabela22[[#This Row],[Residencial / Não Residencial]]," - ",Tabela22[[#This Row],[Frequência]])</f>
        <v>Não Residencial - 6 vezes por semana</v>
      </c>
      <c r="C11804" s="486" t="s">
        <v>567</v>
      </c>
      <c r="D11804" s="443" t="s">
        <v>568</v>
      </c>
      <c r="E11804" s="443" t="s">
        <v>569</v>
      </c>
      <c r="F11804" s="443" t="s">
        <v>550</v>
      </c>
      <c r="G11804" s="722">
        <v>227.94</v>
      </c>
      <c r="H11804" s="722">
        <v>6.111758</v>
      </c>
      <c r="I11804" s="722">
        <v>300</v>
      </c>
      <c r="J11804" s="722">
        <v>227.94</v>
      </c>
      <c r="K11804" s="723">
        <v>1393.1141185199999</v>
      </c>
    </row>
    <row r="11805" spans="2:11">
      <c r="B11805" s="486" t="str">
        <f>CONCATENATE(Tabela22[[#This Row],[Residencial / Não Residencial]]," - ",Tabela22[[#This Row],[Frequência]])</f>
        <v>Não Residencial - 6 vezes por semana</v>
      </c>
      <c r="C11805" s="486" t="s">
        <v>567</v>
      </c>
      <c r="D11805" s="443" t="s">
        <v>568</v>
      </c>
      <c r="E11805" s="443" t="s">
        <v>569</v>
      </c>
      <c r="F11805" s="443" t="s">
        <v>550</v>
      </c>
      <c r="G11805" s="722">
        <v>227.94</v>
      </c>
      <c r="H11805" s="722">
        <v>6.111758</v>
      </c>
      <c r="I11805" s="722">
        <v>300</v>
      </c>
      <c r="J11805" s="722">
        <v>227.94</v>
      </c>
      <c r="K11805" s="723">
        <v>1393.1141185199999</v>
      </c>
    </row>
    <row r="11806" spans="2:11">
      <c r="B11806" s="486" t="str">
        <f>CONCATENATE(Tabela22[[#This Row],[Residencial / Não Residencial]]," - ",Tabela22[[#This Row],[Frequência]])</f>
        <v>Não Residencial - 6 vezes por semana</v>
      </c>
      <c r="C11806" s="486" t="s">
        <v>567</v>
      </c>
      <c r="D11806" s="443" t="s">
        <v>568</v>
      </c>
      <c r="E11806" s="443" t="s">
        <v>569</v>
      </c>
      <c r="F11806" s="443" t="s">
        <v>550</v>
      </c>
      <c r="G11806" s="722">
        <v>227.94</v>
      </c>
      <c r="H11806" s="722">
        <v>6.111758</v>
      </c>
      <c r="I11806" s="722">
        <v>300</v>
      </c>
      <c r="J11806" s="722">
        <v>227.94</v>
      </c>
      <c r="K11806" s="723">
        <v>1393.1141185199999</v>
      </c>
    </row>
    <row r="11807" spans="2:11">
      <c r="B11807" s="486" t="str">
        <f>CONCATENATE(Tabela22[[#This Row],[Residencial / Não Residencial]]," - ",Tabela22[[#This Row],[Frequência]])</f>
        <v>Não Residencial - 6 vezes por semana</v>
      </c>
      <c r="C11807" s="486" t="s">
        <v>567</v>
      </c>
      <c r="D11807" s="443" t="s">
        <v>568</v>
      </c>
      <c r="E11807" s="443" t="s">
        <v>569</v>
      </c>
      <c r="F11807" s="443" t="s">
        <v>550</v>
      </c>
      <c r="G11807" s="722">
        <v>227.94</v>
      </c>
      <c r="H11807" s="722">
        <v>6.111758</v>
      </c>
      <c r="I11807" s="722">
        <v>300</v>
      </c>
      <c r="J11807" s="722">
        <v>227.94</v>
      </c>
      <c r="K11807" s="723">
        <v>1393.1141185199999</v>
      </c>
    </row>
    <row r="11808" spans="2:11">
      <c r="B11808" s="486" t="str">
        <f>CONCATENATE(Tabela22[[#This Row],[Residencial / Não Residencial]]," - ",Tabela22[[#This Row],[Frequência]])</f>
        <v>Não Residencial - 6 vezes por semana</v>
      </c>
      <c r="C11808" s="486" t="s">
        <v>567</v>
      </c>
      <c r="D11808" s="443" t="s">
        <v>568</v>
      </c>
      <c r="E11808" s="443" t="s">
        <v>569</v>
      </c>
      <c r="F11808" s="443" t="s">
        <v>550</v>
      </c>
      <c r="G11808" s="722">
        <v>227.94</v>
      </c>
      <c r="H11808" s="722">
        <v>6.111758</v>
      </c>
      <c r="I11808" s="722">
        <v>300</v>
      </c>
      <c r="J11808" s="722">
        <v>227.94</v>
      </c>
      <c r="K11808" s="723">
        <v>1393.1141185199999</v>
      </c>
    </row>
    <row r="11809" spans="2:11">
      <c r="B11809" s="486" t="str">
        <f>CONCATENATE(Tabela22[[#This Row],[Residencial / Não Residencial]]," - ",Tabela22[[#This Row],[Frequência]])</f>
        <v>Não Residencial - 6 vezes por semana</v>
      </c>
      <c r="C11809" s="486" t="s">
        <v>567</v>
      </c>
      <c r="D11809" s="443" t="s">
        <v>568</v>
      </c>
      <c r="E11809" s="443" t="s">
        <v>569</v>
      </c>
      <c r="F11809" s="443" t="s">
        <v>550</v>
      </c>
      <c r="G11809" s="722">
        <v>304.74</v>
      </c>
      <c r="H11809" s="722">
        <v>6.111758</v>
      </c>
      <c r="I11809" s="722">
        <v>300</v>
      </c>
      <c r="J11809" s="722">
        <v>300</v>
      </c>
      <c r="K11809" s="723">
        <v>1833.5273999999999</v>
      </c>
    </row>
    <row r="11810" spans="2:11">
      <c r="B11810" s="486" t="str">
        <f>CONCATENATE(Tabela22[[#This Row],[Residencial / Não Residencial]]," - ",Tabela22[[#This Row],[Frequência]])</f>
        <v>Residencial - 3 vezes por semana</v>
      </c>
      <c r="C11810" s="486" t="s">
        <v>578</v>
      </c>
      <c r="D11810" s="443" t="s">
        <v>571</v>
      </c>
      <c r="E11810" s="443" t="s">
        <v>548</v>
      </c>
      <c r="F11810" s="443" t="s">
        <v>548</v>
      </c>
      <c r="G11810" s="722">
        <v>67.02</v>
      </c>
      <c r="H11810" s="722">
        <v>2.5755699999999999</v>
      </c>
      <c r="I11810" s="722">
        <v>200</v>
      </c>
      <c r="J11810" s="722">
        <v>67.02</v>
      </c>
      <c r="K11810" s="723">
        <v>172.6147014</v>
      </c>
    </row>
    <row r="11811" spans="2:11">
      <c r="B11811" s="486" t="str">
        <f>CONCATENATE(Tabela22[[#This Row],[Residencial / Não Residencial]]," - ",Tabela22[[#This Row],[Frequência]])</f>
        <v>Residencial - 3 vezes por semana</v>
      </c>
      <c r="C11811" s="486" t="s">
        <v>578</v>
      </c>
      <c r="D11811" s="443" t="s">
        <v>571</v>
      </c>
      <c r="E11811" s="443" t="s">
        <v>548</v>
      </c>
      <c r="F11811" s="443" t="s">
        <v>548</v>
      </c>
      <c r="G11811" s="722">
        <v>67.02</v>
      </c>
      <c r="H11811" s="722">
        <v>2.5755699999999999</v>
      </c>
      <c r="I11811" s="722">
        <v>200</v>
      </c>
      <c r="J11811" s="722">
        <v>67.02</v>
      </c>
      <c r="K11811" s="723">
        <v>172.6147014</v>
      </c>
    </row>
    <row r="11812" spans="2:11">
      <c r="B11812" s="486" t="str">
        <f>CONCATENATE(Tabela22[[#This Row],[Residencial / Não Residencial]]," - ",Tabela22[[#This Row],[Frequência]])</f>
        <v>Residencial - 3 vezes por semana</v>
      </c>
      <c r="C11812" s="486" t="s">
        <v>578</v>
      </c>
      <c r="D11812" s="443" t="s">
        <v>580</v>
      </c>
      <c r="E11812" s="443" t="s">
        <v>548</v>
      </c>
      <c r="F11812" s="443" t="s">
        <v>548</v>
      </c>
      <c r="G11812" s="722">
        <v>52.33</v>
      </c>
      <c r="H11812" s="722">
        <v>2.5755699999999999</v>
      </c>
      <c r="I11812" s="722">
        <v>200</v>
      </c>
      <c r="J11812" s="722">
        <v>52.33</v>
      </c>
      <c r="K11812" s="723">
        <v>134.77957810000001</v>
      </c>
    </row>
    <row r="11813" spans="2:11">
      <c r="B11813" s="486" t="str">
        <f>CONCATENATE(Tabela22[[#This Row],[Residencial / Não Residencial]]," - ",Tabela22[[#This Row],[Frequência]])</f>
        <v>Não Residencial - 3 vezes por semana</v>
      </c>
      <c r="C11813" s="486" t="s">
        <v>578</v>
      </c>
      <c r="D11813" s="443" t="s">
        <v>568</v>
      </c>
      <c r="E11813" s="443" t="s">
        <v>569</v>
      </c>
      <c r="F11813" s="443" t="s">
        <v>550</v>
      </c>
      <c r="G11813" s="722">
        <v>388.34</v>
      </c>
      <c r="H11813" s="722">
        <v>3.9677699999999998</v>
      </c>
      <c r="I11813" s="722">
        <v>300</v>
      </c>
      <c r="J11813" s="722">
        <v>300</v>
      </c>
      <c r="K11813" s="723">
        <v>1190.3309999999999</v>
      </c>
    </row>
    <row r="11814" spans="2:11">
      <c r="B11814" s="486" t="str">
        <f>CONCATENATE(Tabela22[[#This Row],[Residencial / Não Residencial]]," - ",Tabela22[[#This Row],[Frequência]])</f>
        <v>Residencial - 3 vezes por semana</v>
      </c>
      <c r="C11814" s="486" t="s">
        <v>578</v>
      </c>
      <c r="D11814" s="443" t="s">
        <v>572</v>
      </c>
      <c r="E11814" s="443" t="s">
        <v>548</v>
      </c>
      <c r="F11814" s="443" t="s">
        <v>548</v>
      </c>
      <c r="G11814" s="722">
        <v>105.74</v>
      </c>
      <c r="H11814" s="722">
        <v>2.5755699999999999</v>
      </c>
      <c r="I11814" s="722">
        <v>200</v>
      </c>
      <c r="J11814" s="722">
        <v>105.74</v>
      </c>
      <c r="K11814" s="723">
        <v>272.34077180000003</v>
      </c>
    </row>
    <row r="11815" spans="2:11">
      <c r="B11815" s="486" t="str">
        <f>CONCATENATE(Tabela22[[#This Row],[Residencial / Não Residencial]]," - ",Tabela22[[#This Row],[Frequência]])</f>
        <v>Não Residencial - 6 vezes por semana</v>
      </c>
      <c r="C11815" s="486" t="s">
        <v>567</v>
      </c>
      <c r="D11815" s="443" t="s">
        <v>568</v>
      </c>
      <c r="E11815" s="443" t="s">
        <v>569</v>
      </c>
      <c r="F11815" s="443" t="s">
        <v>550</v>
      </c>
      <c r="G11815" s="722">
        <v>232.38140000000001</v>
      </c>
      <c r="H11815" s="722">
        <v>6.111758</v>
      </c>
      <c r="I11815" s="722">
        <v>300</v>
      </c>
      <c r="J11815" s="722">
        <v>232.38140000000001</v>
      </c>
      <c r="K11815" s="723">
        <v>1420.2588805012001</v>
      </c>
    </row>
    <row r="11816" spans="2:11">
      <c r="B11816" s="486" t="str">
        <f>CONCATENATE(Tabela22[[#This Row],[Residencial / Não Residencial]]," - ",Tabela22[[#This Row],[Frequência]])</f>
        <v>Não Residencial - 6 vezes por semana</v>
      </c>
      <c r="C11816" s="486" t="s">
        <v>567</v>
      </c>
      <c r="D11816" s="443" t="s">
        <v>568</v>
      </c>
      <c r="E11816" s="443" t="s">
        <v>569</v>
      </c>
      <c r="F11816" s="443" t="s">
        <v>550</v>
      </c>
      <c r="G11816" s="722">
        <v>189.3168</v>
      </c>
      <c r="H11816" s="722">
        <v>6.111758</v>
      </c>
      <c r="I11816" s="722">
        <v>300</v>
      </c>
      <c r="J11816" s="722">
        <v>189.3168</v>
      </c>
      <c r="K11816" s="723">
        <v>1157.0584669344</v>
      </c>
    </row>
    <row r="11817" spans="2:11">
      <c r="B11817" s="486" t="str">
        <f>CONCATENATE(Tabela22[[#This Row],[Residencial / Não Residencial]]," - ",Tabela22[[#This Row],[Frequência]])</f>
        <v>Residencial - 6 vezes por semana</v>
      </c>
      <c r="C11817" s="486" t="s">
        <v>567</v>
      </c>
      <c r="D11817" s="443" t="s">
        <v>571</v>
      </c>
      <c r="E11817" s="443" t="s">
        <v>548</v>
      </c>
      <c r="F11817" s="443" t="s">
        <v>548</v>
      </c>
      <c r="G11817" s="722">
        <v>139.59059999999999</v>
      </c>
      <c r="H11817" s="722">
        <v>4.2740539999999996</v>
      </c>
      <c r="I11817" s="722">
        <v>200</v>
      </c>
      <c r="J11817" s="722">
        <v>139.59059999999999</v>
      </c>
      <c r="K11817" s="723">
        <v>596.61776229240002</v>
      </c>
    </row>
    <row r="11818" spans="2:11">
      <c r="B11818" s="486" t="str">
        <f>CONCATENATE(Tabela22[[#This Row],[Residencial / Não Residencial]]," - ",Tabela22[[#This Row],[Frequência]])</f>
        <v>Residencial - 6 vezes por semana</v>
      </c>
      <c r="C11818" s="486" t="s">
        <v>567</v>
      </c>
      <c r="D11818" s="443" t="s">
        <v>571</v>
      </c>
      <c r="E11818" s="443" t="s">
        <v>548</v>
      </c>
      <c r="F11818" s="443" t="s">
        <v>548</v>
      </c>
      <c r="G11818" s="722">
        <v>145.12989999999999</v>
      </c>
      <c r="H11818" s="722">
        <v>4.2740539999999996</v>
      </c>
      <c r="I11818" s="722">
        <v>200</v>
      </c>
      <c r="J11818" s="722">
        <v>145.12989999999999</v>
      </c>
      <c r="K11818" s="723">
        <v>620.29302961459996</v>
      </c>
    </row>
    <row r="11819" spans="2:11">
      <c r="B11819" s="486" t="str">
        <f>CONCATENATE(Tabela22[[#This Row],[Residencial / Não Residencial]]," - ",Tabela22[[#This Row],[Frequência]])</f>
        <v>Residencial - 6 vezes por semana</v>
      </c>
      <c r="C11819" s="486" t="s">
        <v>567</v>
      </c>
      <c r="D11819" s="443" t="s">
        <v>571</v>
      </c>
      <c r="E11819" s="443" t="s">
        <v>548</v>
      </c>
      <c r="F11819" s="443" t="s">
        <v>548</v>
      </c>
      <c r="G11819" s="722">
        <v>139.59059999999999</v>
      </c>
      <c r="H11819" s="722">
        <v>4.2740539999999996</v>
      </c>
      <c r="I11819" s="722">
        <v>200</v>
      </c>
      <c r="J11819" s="722">
        <v>139.59059999999999</v>
      </c>
      <c r="K11819" s="723">
        <v>596.61776229240002</v>
      </c>
    </row>
    <row r="11820" spans="2:11">
      <c r="B11820" s="486" t="str">
        <f>CONCATENATE(Tabela22[[#This Row],[Residencial / Não Residencial]]," - ",Tabela22[[#This Row],[Frequência]])</f>
        <v>Residencial - 6 vezes por semana</v>
      </c>
      <c r="C11820" s="486" t="s">
        <v>567</v>
      </c>
      <c r="D11820" s="443" t="s">
        <v>571</v>
      </c>
      <c r="E11820" s="443" t="s">
        <v>548</v>
      </c>
      <c r="F11820" s="443" t="s">
        <v>548</v>
      </c>
      <c r="G11820" s="722">
        <v>145.12989999999999</v>
      </c>
      <c r="H11820" s="722">
        <v>4.2740539999999996</v>
      </c>
      <c r="I11820" s="722">
        <v>200</v>
      </c>
      <c r="J11820" s="722">
        <v>145.12989999999999</v>
      </c>
      <c r="K11820" s="723">
        <v>620.29302961459996</v>
      </c>
    </row>
    <row r="11821" spans="2:11">
      <c r="B11821" s="486" t="str">
        <f>CONCATENATE(Tabela22[[#This Row],[Residencial / Não Residencial]]," - ",Tabela22[[#This Row],[Frequência]])</f>
        <v>Residencial - 6 vezes por semana</v>
      </c>
      <c r="C11821" s="486" t="s">
        <v>567</v>
      </c>
      <c r="D11821" s="443" t="s">
        <v>571</v>
      </c>
      <c r="E11821" s="443" t="s">
        <v>548</v>
      </c>
      <c r="F11821" s="443" t="s">
        <v>548</v>
      </c>
      <c r="G11821" s="722">
        <v>93.321700000000007</v>
      </c>
      <c r="H11821" s="722">
        <v>4.2740539999999996</v>
      </c>
      <c r="I11821" s="722">
        <v>200</v>
      </c>
      <c r="J11821" s="722">
        <v>93.321700000000007</v>
      </c>
      <c r="K11821" s="723">
        <v>398.86198517179997</v>
      </c>
    </row>
    <row r="11822" spans="2:11">
      <c r="B11822" s="486" t="str">
        <f>CONCATENATE(Tabela22[[#This Row],[Residencial / Não Residencial]]," - ",Tabela22[[#This Row],[Frequência]])</f>
        <v>Residencial - 6 vezes por semana</v>
      </c>
      <c r="C11822" s="486" t="s">
        <v>567</v>
      </c>
      <c r="D11822" s="443" t="s">
        <v>571</v>
      </c>
      <c r="E11822" s="443" t="s">
        <v>548</v>
      </c>
      <c r="F11822" s="443" t="s">
        <v>548</v>
      </c>
      <c r="G11822" s="722">
        <v>139.59059999999999</v>
      </c>
      <c r="H11822" s="722">
        <v>4.2740539999999996</v>
      </c>
      <c r="I11822" s="722">
        <v>200</v>
      </c>
      <c r="J11822" s="722">
        <v>139.59059999999999</v>
      </c>
      <c r="K11822" s="723">
        <v>596.61776229240002</v>
      </c>
    </row>
    <row r="11823" spans="2:11">
      <c r="B11823" s="486" t="str">
        <f>CONCATENATE(Tabela22[[#This Row],[Residencial / Não Residencial]]," - ",Tabela22[[#This Row],[Frequência]])</f>
        <v>Residencial - 6 vezes por semana</v>
      </c>
      <c r="C11823" s="486" t="s">
        <v>567</v>
      </c>
      <c r="D11823" s="443" t="s">
        <v>571</v>
      </c>
      <c r="E11823" s="443" t="s">
        <v>548</v>
      </c>
      <c r="F11823" s="443" t="s">
        <v>548</v>
      </c>
      <c r="G11823" s="722">
        <v>145.12989999999999</v>
      </c>
      <c r="H11823" s="722">
        <v>4.2740539999999996</v>
      </c>
      <c r="I11823" s="722">
        <v>200</v>
      </c>
      <c r="J11823" s="722">
        <v>145.12989999999999</v>
      </c>
      <c r="K11823" s="723">
        <v>620.29302961459996</v>
      </c>
    </row>
    <row r="11824" spans="2:11">
      <c r="B11824" s="486" t="str">
        <f>CONCATENATE(Tabela22[[#This Row],[Residencial / Não Residencial]]," - ",Tabela22[[#This Row],[Frequência]])</f>
        <v>Residencial - 6 vezes por semana</v>
      </c>
      <c r="C11824" s="486" t="s">
        <v>567</v>
      </c>
      <c r="D11824" s="443" t="s">
        <v>571</v>
      </c>
      <c r="E11824" s="443" t="s">
        <v>548</v>
      </c>
      <c r="F11824" s="443" t="s">
        <v>548</v>
      </c>
      <c r="G11824" s="722">
        <v>93.321700000000007</v>
      </c>
      <c r="H11824" s="722">
        <v>4.2740539999999996</v>
      </c>
      <c r="I11824" s="722">
        <v>200</v>
      </c>
      <c r="J11824" s="722">
        <v>93.321700000000007</v>
      </c>
      <c r="K11824" s="723">
        <v>398.86198517179997</v>
      </c>
    </row>
    <row r="11825" spans="2:11">
      <c r="B11825" s="486" t="str">
        <f>CONCATENATE(Tabela22[[#This Row],[Residencial / Não Residencial]]," - ",Tabela22[[#This Row],[Frequência]])</f>
        <v>Residencial - 6 vezes por semana</v>
      </c>
      <c r="C11825" s="486" t="s">
        <v>567</v>
      </c>
      <c r="D11825" s="443" t="s">
        <v>571</v>
      </c>
      <c r="E11825" s="443" t="s">
        <v>548</v>
      </c>
      <c r="F11825" s="443" t="s">
        <v>548</v>
      </c>
      <c r="G11825" s="722">
        <v>139.59059999999999</v>
      </c>
      <c r="H11825" s="722">
        <v>4.2740539999999996</v>
      </c>
      <c r="I11825" s="722">
        <v>200</v>
      </c>
      <c r="J11825" s="722">
        <v>139.59059999999999</v>
      </c>
      <c r="K11825" s="723">
        <v>596.61776229240002</v>
      </c>
    </row>
    <row r="11826" spans="2:11">
      <c r="B11826" s="486" t="str">
        <f>CONCATENATE(Tabela22[[#This Row],[Residencial / Não Residencial]]," - ",Tabela22[[#This Row],[Frequência]])</f>
        <v>Residencial - 6 vezes por semana</v>
      </c>
      <c r="C11826" s="486" t="s">
        <v>567</v>
      </c>
      <c r="D11826" s="443" t="s">
        <v>571</v>
      </c>
      <c r="E11826" s="443" t="s">
        <v>548</v>
      </c>
      <c r="F11826" s="443" t="s">
        <v>548</v>
      </c>
      <c r="G11826" s="722">
        <v>145.12989999999999</v>
      </c>
      <c r="H11826" s="722">
        <v>4.2740539999999996</v>
      </c>
      <c r="I11826" s="722">
        <v>200</v>
      </c>
      <c r="J11826" s="722">
        <v>145.12989999999999</v>
      </c>
      <c r="K11826" s="723">
        <v>620.29302961459996</v>
      </c>
    </row>
    <row r="11827" spans="2:11">
      <c r="B11827" s="486" t="str">
        <f>CONCATENATE(Tabela22[[#This Row],[Residencial / Não Residencial]]," - ",Tabela22[[#This Row],[Frequência]])</f>
        <v>Residencial - 6 vezes por semana</v>
      </c>
      <c r="C11827" s="486" t="s">
        <v>567</v>
      </c>
      <c r="D11827" s="443" t="s">
        <v>571</v>
      </c>
      <c r="E11827" s="443" t="s">
        <v>548</v>
      </c>
      <c r="F11827" s="443" t="s">
        <v>548</v>
      </c>
      <c r="G11827" s="722">
        <v>93.321700000000007</v>
      </c>
      <c r="H11827" s="722">
        <v>4.2740539999999996</v>
      </c>
      <c r="I11827" s="722">
        <v>200</v>
      </c>
      <c r="J11827" s="722">
        <v>93.321700000000007</v>
      </c>
      <c r="K11827" s="723">
        <v>398.86198517179997</v>
      </c>
    </row>
    <row r="11828" spans="2:11">
      <c r="B11828" s="486" t="str">
        <f>CONCATENATE(Tabela22[[#This Row],[Residencial / Não Residencial]]," - ",Tabela22[[#This Row],[Frequência]])</f>
        <v>Residencial - 6 vezes por semana</v>
      </c>
      <c r="C11828" s="486" t="s">
        <v>567</v>
      </c>
      <c r="D11828" s="443" t="s">
        <v>571</v>
      </c>
      <c r="E11828" s="443" t="s">
        <v>548</v>
      </c>
      <c r="F11828" s="443" t="s">
        <v>548</v>
      </c>
      <c r="G11828" s="722">
        <v>139.59059999999999</v>
      </c>
      <c r="H11828" s="722">
        <v>4.2740539999999996</v>
      </c>
      <c r="I11828" s="722">
        <v>200</v>
      </c>
      <c r="J11828" s="722">
        <v>139.59059999999999</v>
      </c>
      <c r="K11828" s="723">
        <v>596.61776229240002</v>
      </c>
    </row>
    <row r="11829" spans="2:11">
      <c r="B11829" s="486" t="str">
        <f>CONCATENATE(Tabela22[[#This Row],[Residencial / Não Residencial]]," - ",Tabela22[[#This Row],[Frequência]])</f>
        <v>Residencial - 6 vezes por semana</v>
      </c>
      <c r="C11829" s="486" t="s">
        <v>567</v>
      </c>
      <c r="D11829" s="443" t="s">
        <v>571</v>
      </c>
      <c r="E11829" s="443" t="s">
        <v>548</v>
      </c>
      <c r="F11829" s="443" t="s">
        <v>548</v>
      </c>
      <c r="G11829" s="722">
        <v>145.12989999999999</v>
      </c>
      <c r="H11829" s="722">
        <v>4.2740539999999996</v>
      </c>
      <c r="I11829" s="722">
        <v>200</v>
      </c>
      <c r="J11829" s="722">
        <v>145.12989999999999</v>
      </c>
      <c r="K11829" s="723">
        <v>620.29302961459996</v>
      </c>
    </row>
    <row r="11830" spans="2:11">
      <c r="B11830" s="486" t="str">
        <f>CONCATENATE(Tabela22[[#This Row],[Residencial / Não Residencial]]," - ",Tabela22[[#This Row],[Frequência]])</f>
        <v>Residencial - 6 vezes por semana</v>
      </c>
      <c r="C11830" s="486" t="s">
        <v>567</v>
      </c>
      <c r="D11830" s="443" t="s">
        <v>571</v>
      </c>
      <c r="E11830" s="443" t="s">
        <v>548</v>
      </c>
      <c r="F11830" s="443" t="s">
        <v>548</v>
      </c>
      <c r="G11830" s="722">
        <v>93.321700000000007</v>
      </c>
      <c r="H11830" s="722">
        <v>4.2740539999999996</v>
      </c>
      <c r="I11830" s="722">
        <v>200</v>
      </c>
      <c r="J11830" s="722">
        <v>93.321700000000007</v>
      </c>
      <c r="K11830" s="723">
        <v>398.86198517179997</v>
      </c>
    </row>
    <row r="11831" spans="2:11">
      <c r="B11831" s="486" t="str">
        <f>CONCATENATE(Tabela22[[#This Row],[Residencial / Não Residencial]]," - ",Tabela22[[#This Row],[Frequência]])</f>
        <v>Residencial - 6 vezes por semana</v>
      </c>
      <c r="C11831" s="486" t="s">
        <v>567</v>
      </c>
      <c r="D11831" s="443" t="s">
        <v>571</v>
      </c>
      <c r="E11831" s="443" t="s">
        <v>548</v>
      </c>
      <c r="F11831" s="443" t="s">
        <v>548</v>
      </c>
      <c r="G11831" s="722">
        <v>139.59059999999999</v>
      </c>
      <c r="H11831" s="722">
        <v>4.2740539999999996</v>
      </c>
      <c r="I11831" s="722">
        <v>200</v>
      </c>
      <c r="J11831" s="722">
        <v>139.59059999999999</v>
      </c>
      <c r="K11831" s="723">
        <v>596.61776229240002</v>
      </c>
    </row>
    <row r="11832" spans="2:11">
      <c r="B11832" s="486" t="str">
        <f>CONCATENATE(Tabela22[[#This Row],[Residencial / Não Residencial]]," - ",Tabela22[[#This Row],[Frequência]])</f>
        <v>Residencial - 6 vezes por semana</v>
      </c>
      <c r="C11832" s="486" t="s">
        <v>567</v>
      </c>
      <c r="D11832" s="443" t="s">
        <v>571</v>
      </c>
      <c r="E11832" s="443" t="s">
        <v>548</v>
      </c>
      <c r="F11832" s="443" t="s">
        <v>548</v>
      </c>
      <c r="G11832" s="722">
        <v>145.12989999999999</v>
      </c>
      <c r="H11832" s="722">
        <v>4.2740539999999996</v>
      </c>
      <c r="I11832" s="722">
        <v>200</v>
      </c>
      <c r="J11832" s="722">
        <v>145.12989999999999</v>
      </c>
      <c r="K11832" s="723">
        <v>620.29302961459996</v>
      </c>
    </row>
    <row r="11833" spans="2:11">
      <c r="B11833" s="486" t="str">
        <f>CONCATENATE(Tabela22[[#This Row],[Residencial / Não Residencial]]," - ",Tabela22[[#This Row],[Frequência]])</f>
        <v>Residencial - 6 vezes por semana</v>
      </c>
      <c r="C11833" s="486" t="s">
        <v>567</v>
      </c>
      <c r="D11833" s="443" t="s">
        <v>571</v>
      </c>
      <c r="E11833" s="443" t="s">
        <v>548</v>
      </c>
      <c r="F11833" s="443" t="s">
        <v>548</v>
      </c>
      <c r="G11833" s="722">
        <v>93.321700000000007</v>
      </c>
      <c r="H11833" s="722">
        <v>4.2740539999999996</v>
      </c>
      <c r="I11833" s="722">
        <v>200</v>
      </c>
      <c r="J11833" s="722">
        <v>93.321700000000007</v>
      </c>
      <c r="K11833" s="723">
        <v>398.86198517179997</v>
      </c>
    </row>
    <row r="11834" spans="2:11">
      <c r="B11834" s="486" t="str">
        <f>CONCATENATE(Tabela22[[#This Row],[Residencial / Não Residencial]]," - ",Tabela22[[#This Row],[Frequência]])</f>
        <v>Residencial - 6 vezes por semana</v>
      </c>
      <c r="C11834" s="486" t="s">
        <v>567</v>
      </c>
      <c r="D11834" s="443" t="s">
        <v>571</v>
      </c>
      <c r="E11834" s="443" t="s">
        <v>548</v>
      </c>
      <c r="F11834" s="443" t="s">
        <v>548</v>
      </c>
      <c r="G11834" s="722">
        <v>139.59059999999999</v>
      </c>
      <c r="H11834" s="722">
        <v>4.2740539999999996</v>
      </c>
      <c r="I11834" s="722">
        <v>200</v>
      </c>
      <c r="J11834" s="722">
        <v>139.59059999999999</v>
      </c>
      <c r="K11834" s="723">
        <v>596.61776229240002</v>
      </c>
    </row>
    <row r="11835" spans="2:11">
      <c r="B11835" s="486" t="str">
        <f>CONCATENATE(Tabela22[[#This Row],[Residencial / Não Residencial]]," - ",Tabela22[[#This Row],[Frequência]])</f>
        <v>Residencial - 6 vezes por semana</v>
      </c>
      <c r="C11835" s="486" t="s">
        <v>567</v>
      </c>
      <c r="D11835" s="443" t="s">
        <v>571</v>
      </c>
      <c r="E11835" s="443" t="s">
        <v>548</v>
      </c>
      <c r="F11835" s="443" t="s">
        <v>548</v>
      </c>
      <c r="G11835" s="722">
        <v>145.12989999999999</v>
      </c>
      <c r="H11835" s="722">
        <v>4.2740539999999996</v>
      </c>
      <c r="I11835" s="722">
        <v>200</v>
      </c>
      <c r="J11835" s="722">
        <v>145.12989999999999</v>
      </c>
      <c r="K11835" s="723">
        <v>620.29302961459996</v>
      </c>
    </row>
    <row r="11836" spans="2:11">
      <c r="B11836" s="486" t="str">
        <f>CONCATENATE(Tabela22[[#This Row],[Residencial / Não Residencial]]," - ",Tabela22[[#This Row],[Frequência]])</f>
        <v>Residencial - 6 vezes por semana</v>
      </c>
      <c r="C11836" s="486" t="s">
        <v>567</v>
      </c>
      <c r="D11836" s="443" t="s">
        <v>571</v>
      </c>
      <c r="E11836" s="443" t="s">
        <v>548</v>
      </c>
      <c r="F11836" s="443" t="s">
        <v>548</v>
      </c>
      <c r="G11836" s="722">
        <v>93.321700000000007</v>
      </c>
      <c r="H11836" s="722">
        <v>4.2740539999999996</v>
      </c>
      <c r="I11836" s="722">
        <v>200</v>
      </c>
      <c r="J11836" s="722">
        <v>93.321700000000007</v>
      </c>
      <c r="K11836" s="723">
        <v>398.86198517179997</v>
      </c>
    </row>
    <row r="11837" spans="2:11">
      <c r="B11837" s="486" t="str">
        <f>CONCATENATE(Tabela22[[#This Row],[Residencial / Não Residencial]]," - ",Tabela22[[#This Row],[Frequência]])</f>
        <v>Residencial - 3 vezes por semana</v>
      </c>
      <c r="C11837" s="486" t="s">
        <v>578</v>
      </c>
      <c r="D11837" s="443" t="s">
        <v>580</v>
      </c>
      <c r="E11837" s="443" t="s">
        <v>548</v>
      </c>
      <c r="F11837" s="443" t="s">
        <v>548</v>
      </c>
      <c r="G11837" s="722">
        <v>35.42</v>
      </c>
      <c r="H11837" s="722">
        <v>2.5755699999999999</v>
      </c>
      <c r="I11837" s="722">
        <v>200</v>
      </c>
      <c r="J11837" s="722">
        <v>35.42</v>
      </c>
      <c r="K11837" s="723">
        <v>91.226689399999998</v>
      </c>
    </row>
    <row r="11838" spans="2:11">
      <c r="B11838" s="486" t="str">
        <f>CONCATENATE(Tabela22[[#This Row],[Residencial / Não Residencial]]," - ",Tabela22[[#This Row],[Frequência]])</f>
        <v>Residencial - 3 vezes por semana</v>
      </c>
      <c r="C11838" s="486" t="s">
        <v>578</v>
      </c>
      <c r="D11838" s="443" t="s">
        <v>580</v>
      </c>
      <c r="E11838" s="443" t="s">
        <v>548</v>
      </c>
      <c r="F11838" s="443" t="s">
        <v>548</v>
      </c>
      <c r="G11838" s="722">
        <v>8</v>
      </c>
      <c r="H11838" s="722">
        <v>2.5755699999999999</v>
      </c>
      <c r="I11838" s="722">
        <v>200</v>
      </c>
      <c r="J11838" s="722">
        <v>27.027027027027</v>
      </c>
      <c r="K11838" s="723">
        <v>69.61</v>
      </c>
    </row>
    <row r="11839" spans="2:11">
      <c r="B11839" s="486" t="str">
        <f>CONCATENATE(Tabela22[[#This Row],[Residencial / Não Residencial]]," - ",Tabela22[[#This Row],[Frequência]])</f>
        <v>Residencial - 3 vezes por semana</v>
      </c>
      <c r="C11839" s="486" t="s">
        <v>578</v>
      </c>
      <c r="D11839" s="443" t="s">
        <v>572</v>
      </c>
      <c r="E11839" s="443" t="s">
        <v>548</v>
      </c>
      <c r="F11839" s="443" t="s">
        <v>548</v>
      </c>
      <c r="G11839" s="722">
        <v>165.77</v>
      </c>
      <c r="H11839" s="722">
        <v>2.5755699999999999</v>
      </c>
      <c r="I11839" s="722">
        <v>200</v>
      </c>
      <c r="J11839" s="722">
        <v>165.77</v>
      </c>
      <c r="K11839" s="723">
        <v>426.9522389</v>
      </c>
    </row>
    <row r="11840" spans="2:11">
      <c r="B11840" s="486" t="str">
        <f>CONCATENATE(Tabela22[[#This Row],[Residencial / Não Residencial]]," - ",Tabela22[[#This Row],[Frequência]])</f>
        <v>Residencial - 3 vezes por semana</v>
      </c>
      <c r="C11840" s="486" t="s">
        <v>578</v>
      </c>
      <c r="D11840" s="443" t="s">
        <v>572</v>
      </c>
      <c r="E11840" s="443" t="s">
        <v>548</v>
      </c>
      <c r="F11840" s="443" t="s">
        <v>548</v>
      </c>
      <c r="G11840" s="722">
        <v>36</v>
      </c>
      <c r="H11840" s="722">
        <v>2.5755699999999999</v>
      </c>
      <c r="I11840" s="722">
        <v>200</v>
      </c>
      <c r="J11840" s="722">
        <v>36</v>
      </c>
      <c r="K11840" s="723">
        <v>92.720519999999993</v>
      </c>
    </row>
    <row r="11841" spans="2:11">
      <c r="B11841" s="486" t="str">
        <f>CONCATENATE(Tabela22[[#This Row],[Residencial / Não Residencial]]," - ",Tabela22[[#This Row],[Frequência]])</f>
        <v>Residencial - 3 vezes por semana</v>
      </c>
      <c r="C11841" s="486" t="s">
        <v>578</v>
      </c>
      <c r="D11841" s="443" t="s">
        <v>572</v>
      </c>
      <c r="E11841" s="443" t="s">
        <v>548</v>
      </c>
      <c r="F11841" s="443" t="s">
        <v>548</v>
      </c>
      <c r="G11841" s="722">
        <v>182.69</v>
      </c>
      <c r="H11841" s="722">
        <v>2.5755699999999999</v>
      </c>
      <c r="I11841" s="722">
        <v>200</v>
      </c>
      <c r="J11841" s="722">
        <v>182.69</v>
      </c>
      <c r="K11841" s="723">
        <v>470.53088330000003</v>
      </c>
    </row>
    <row r="11842" spans="2:11">
      <c r="B11842" s="486" t="str">
        <f>CONCATENATE(Tabela22[[#This Row],[Residencial / Não Residencial]]," - ",Tabela22[[#This Row],[Frequência]])</f>
        <v>Residencial - 3 vezes por semana</v>
      </c>
      <c r="C11842" s="486" t="s">
        <v>578</v>
      </c>
      <c r="D11842" s="443" t="s">
        <v>572</v>
      </c>
      <c r="E11842" s="443" t="s">
        <v>548</v>
      </c>
      <c r="F11842" s="443" t="s">
        <v>548</v>
      </c>
      <c r="G11842" s="722">
        <v>100.83</v>
      </c>
      <c r="H11842" s="722">
        <v>2.5755699999999999</v>
      </c>
      <c r="I11842" s="722">
        <v>200</v>
      </c>
      <c r="J11842" s="722">
        <v>100.83</v>
      </c>
      <c r="K11842" s="723">
        <v>259.69472309999998</v>
      </c>
    </row>
    <row r="11843" spans="2:11">
      <c r="B11843" s="486" t="str">
        <f>CONCATENATE(Tabela22[[#This Row],[Residencial / Não Residencial]]," - ",Tabela22[[#This Row],[Frequência]])</f>
        <v>Residencial - 3 vezes por semana</v>
      </c>
      <c r="C11843" s="486" t="s">
        <v>578</v>
      </c>
      <c r="D11843" s="443" t="s">
        <v>572</v>
      </c>
      <c r="E11843" s="443" t="s">
        <v>548</v>
      </c>
      <c r="F11843" s="443" t="s">
        <v>548</v>
      </c>
      <c r="G11843" s="722">
        <v>224.75</v>
      </c>
      <c r="H11843" s="722">
        <v>2.5755699999999999</v>
      </c>
      <c r="I11843" s="722">
        <v>200</v>
      </c>
      <c r="J11843" s="722">
        <v>200</v>
      </c>
      <c r="K11843" s="723">
        <v>515.11400000000003</v>
      </c>
    </row>
    <row r="11844" spans="2:11">
      <c r="B11844" s="486" t="str">
        <f>CONCATENATE(Tabela22[[#This Row],[Residencial / Não Residencial]]," - ",Tabela22[[#This Row],[Frequência]])</f>
        <v>Não Residencial - 3 vezes por semana</v>
      </c>
      <c r="C11844" s="486" t="s">
        <v>578</v>
      </c>
      <c r="D11844" s="443" t="s">
        <v>568</v>
      </c>
      <c r="E11844" s="443" t="s">
        <v>569</v>
      </c>
      <c r="F11844" s="443" t="s">
        <v>550</v>
      </c>
      <c r="G11844" s="722">
        <v>54.7</v>
      </c>
      <c r="H11844" s="722">
        <v>3.9677699999999998</v>
      </c>
      <c r="I11844" s="722">
        <v>300</v>
      </c>
      <c r="J11844" s="722">
        <v>54.7</v>
      </c>
      <c r="K11844" s="723">
        <v>217.03701899999999</v>
      </c>
    </row>
    <row r="11845" spans="2:11">
      <c r="B11845" s="486" t="str">
        <f>CONCATENATE(Tabela22[[#This Row],[Residencial / Não Residencial]]," - ",Tabela22[[#This Row],[Frequência]])</f>
        <v>Residencial - 3 vezes por semana</v>
      </c>
      <c r="C11845" s="486" t="s">
        <v>578</v>
      </c>
      <c r="D11845" s="443" t="s">
        <v>572</v>
      </c>
      <c r="E11845" s="443" t="s">
        <v>548</v>
      </c>
      <c r="F11845" s="443" t="s">
        <v>548</v>
      </c>
      <c r="G11845" s="722">
        <v>113.17</v>
      </c>
      <c r="H11845" s="722">
        <v>2.5755699999999999</v>
      </c>
      <c r="I11845" s="722">
        <v>200</v>
      </c>
      <c r="J11845" s="722">
        <v>113.17</v>
      </c>
      <c r="K11845" s="723">
        <v>291.47725689999999</v>
      </c>
    </row>
    <row r="11846" spans="2:11">
      <c r="B11846" s="486" t="str">
        <f>CONCATENATE(Tabela22[[#This Row],[Residencial / Não Residencial]]," - ",Tabela22[[#This Row],[Frequência]])</f>
        <v>Residencial - 3 vezes por semana</v>
      </c>
      <c r="C11846" s="486" t="s">
        <v>578</v>
      </c>
      <c r="D11846" s="443" t="s">
        <v>572</v>
      </c>
      <c r="E11846" s="443" t="s">
        <v>548</v>
      </c>
      <c r="F11846" s="443" t="s">
        <v>548</v>
      </c>
      <c r="G11846" s="722">
        <v>289.29000000000002</v>
      </c>
      <c r="H11846" s="722">
        <v>2.5755699999999999</v>
      </c>
      <c r="I11846" s="722">
        <v>200</v>
      </c>
      <c r="J11846" s="722">
        <v>200</v>
      </c>
      <c r="K11846" s="723">
        <v>515.11400000000003</v>
      </c>
    </row>
    <row r="11847" spans="2:11">
      <c r="B11847" s="486" t="str">
        <f>CONCATENATE(Tabela22[[#This Row],[Residencial / Não Residencial]]," - ",Tabela22[[#This Row],[Frequência]])</f>
        <v>Residencial - 3 vezes por semana</v>
      </c>
      <c r="C11847" s="486" t="s">
        <v>578</v>
      </c>
      <c r="D11847" s="443" t="s">
        <v>572</v>
      </c>
      <c r="E11847" s="443" t="s">
        <v>548</v>
      </c>
      <c r="F11847" s="443" t="s">
        <v>548</v>
      </c>
      <c r="G11847" s="722">
        <v>197.83</v>
      </c>
      <c r="H11847" s="722">
        <v>2.5755699999999999</v>
      </c>
      <c r="I11847" s="722">
        <v>200</v>
      </c>
      <c r="J11847" s="722">
        <v>197.83</v>
      </c>
      <c r="K11847" s="723">
        <v>509.52501310000002</v>
      </c>
    </row>
    <row r="11848" spans="2:11">
      <c r="B11848" s="486" t="str">
        <f>CONCATENATE(Tabela22[[#This Row],[Residencial / Não Residencial]]," - ",Tabela22[[#This Row],[Frequência]])</f>
        <v>Residencial - 3 vezes por semana</v>
      </c>
      <c r="C11848" s="486" t="s">
        <v>578</v>
      </c>
      <c r="D11848" s="443" t="s">
        <v>572</v>
      </c>
      <c r="E11848" s="443" t="s">
        <v>548</v>
      </c>
      <c r="F11848" s="443" t="s">
        <v>548</v>
      </c>
      <c r="G11848" s="722">
        <v>226.14</v>
      </c>
      <c r="H11848" s="722">
        <v>2.5755699999999999</v>
      </c>
      <c r="I11848" s="722">
        <v>200</v>
      </c>
      <c r="J11848" s="722">
        <v>200</v>
      </c>
      <c r="K11848" s="723">
        <v>515.11400000000003</v>
      </c>
    </row>
    <row r="11849" spans="2:11">
      <c r="B11849" s="486" t="str">
        <f>CONCATENATE(Tabela22[[#This Row],[Residencial / Não Residencial]]," - ",Tabela22[[#This Row],[Frequência]])</f>
        <v>Residencial - 3 vezes por semana</v>
      </c>
      <c r="C11849" s="486" t="s">
        <v>578</v>
      </c>
      <c r="D11849" s="443" t="s">
        <v>572</v>
      </c>
      <c r="E11849" s="443" t="s">
        <v>548</v>
      </c>
      <c r="F11849" s="443" t="s">
        <v>548</v>
      </c>
      <c r="G11849" s="722">
        <v>110.42</v>
      </c>
      <c r="H11849" s="722">
        <v>2.5755699999999999</v>
      </c>
      <c r="I11849" s="722">
        <v>200</v>
      </c>
      <c r="J11849" s="722">
        <v>110.42</v>
      </c>
      <c r="K11849" s="723">
        <v>284.39443940000001</v>
      </c>
    </row>
    <row r="11850" spans="2:11">
      <c r="B11850" s="486" t="str">
        <f>CONCATENATE(Tabela22[[#This Row],[Residencial / Não Residencial]]," - ",Tabela22[[#This Row],[Frequência]])</f>
        <v>Residencial - 3 vezes por semana</v>
      </c>
      <c r="C11850" s="486" t="s">
        <v>578</v>
      </c>
      <c r="D11850" s="443" t="s">
        <v>572</v>
      </c>
      <c r="E11850" s="443" t="s">
        <v>548</v>
      </c>
      <c r="F11850" s="443" t="s">
        <v>548</v>
      </c>
      <c r="G11850" s="722">
        <v>117.46</v>
      </c>
      <c r="H11850" s="722">
        <v>2.5755699999999999</v>
      </c>
      <c r="I11850" s="722">
        <v>200</v>
      </c>
      <c r="J11850" s="722">
        <v>117.46</v>
      </c>
      <c r="K11850" s="723">
        <v>302.52645219999999</v>
      </c>
    </row>
    <row r="11851" spans="2:11">
      <c r="B11851" s="486" t="str">
        <f>CONCATENATE(Tabela22[[#This Row],[Residencial / Não Residencial]]," - ",Tabela22[[#This Row],[Frequência]])</f>
        <v>Residencial - 3 vezes por semana</v>
      </c>
      <c r="C11851" s="486" t="s">
        <v>578</v>
      </c>
      <c r="D11851" s="443" t="s">
        <v>572</v>
      </c>
      <c r="E11851" s="443" t="s">
        <v>548</v>
      </c>
      <c r="F11851" s="443" t="s">
        <v>548</v>
      </c>
      <c r="G11851" s="722">
        <v>186.15</v>
      </c>
      <c r="H11851" s="722">
        <v>2.5755699999999999</v>
      </c>
      <c r="I11851" s="722">
        <v>200</v>
      </c>
      <c r="J11851" s="722">
        <v>186.15</v>
      </c>
      <c r="K11851" s="723">
        <v>479.44235550000002</v>
      </c>
    </row>
    <row r="11852" spans="2:11">
      <c r="B11852" s="486" t="str">
        <f>CONCATENATE(Tabela22[[#This Row],[Residencial / Não Residencial]]," - ",Tabela22[[#This Row],[Frequência]])</f>
        <v>Residencial - 3 vezes por semana</v>
      </c>
      <c r="C11852" s="486" t="s">
        <v>578</v>
      </c>
      <c r="D11852" s="443" t="s">
        <v>572</v>
      </c>
      <c r="E11852" s="443" t="s">
        <v>548</v>
      </c>
      <c r="F11852" s="443" t="s">
        <v>548</v>
      </c>
      <c r="G11852" s="722">
        <v>295.88</v>
      </c>
      <c r="H11852" s="722">
        <v>2.5755699999999999</v>
      </c>
      <c r="I11852" s="722">
        <v>200</v>
      </c>
      <c r="J11852" s="722">
        <v>200</v>
      </c>
      <c r="K11852" s="723">
        <v>515.11400000000003</v>
      </c>
    </row>
    <row r="11853" spans="2:11">
      <c r="B11853" s="486" t="str">
        <f>CONCATENATE(Tabela22[[#This Row],[Residencial / Não Residencial]]," - ",Tabela22[[#This Row],[Frequência]])</f>
        <v>Residencial - 3 vezes por semana</v>
      </c>
      <c r="C11853" s="486" t="s">
        <v>578</v>
      </c>
      <c r="D11853" s="443" t="s">
        <v>572</v>
      </c>
      <c r="E11853" s="443" t="s">
        <v>548</v>
      </c>
      <c r="F11853" s="443" t="s">
        <v>548</v>
      </c>
      <c r="G11853" s="722">
        <v>259.92</v>
      </c>
      <c r="H11853" s="722">
        <v>2.5755699999999999</v>
      </c>
      <c r="I11853" s="722">
        <v>200</v>
      </c>
      <c r="J11853" s="722">
        <v>200</v>
      </c>
      <c r="K11853" s="723">
        <v>515.11400000000003</v>
      </c>
    </row>
    <row r="11854" spans="2:11">
      <c r="B11854" s="486" t="str">
        <f>CONCATENATE(Tabela22[[#This Row],[Residencial / Não Residencial]]," - ",Tabela22[[#This Row],[Frequência]])</f>
        <v>Residencial - 3 vezes por semana</v>
      </c>
      <c r="C11854" s="486" t="s">
        <v>578</v>
      </c>
      <c r="D11854" s="443" t="s">
        <v>572</v>
      </c>
      <c r="E11854" s="443" t="s">
        <v>548</v>
      </c>
      <c r="F11854" s="443" t="s">
        <v>548</v>
      </c>
      <c r="G11854" s="722">
        <v>194.1</v>
      </c>
      <c r="H11854" s="722">
        <v>2.5755699999999999</v>
      </c>
      <c r="I11854" s="722">
        <v>200</v>
      </c>
      <c r="J11854" s="722">
        <v>194.1</v>
      </c>
      <c r="K11854" s="723">
        <v>499.918137</v>
      </c>
    </row>
    <row r="11855" spans="2:11">
      <c r="B11855" s="486" t="str">
        <f>CONCATENATE(Tabela22[[#This Row],[Residencial / Não Residencial]]," - ",Tabela22[[#This Row],[Frequência]])</f>
        <v>Residencial - 3 vezes por semana</v>
      </c>
      <c r="C11855" s="486" t="s">
        <v>578</v>
      </c>
      <c r="D11855" s="443" t="s">
        <v>572</v>
      </c>
      <c r="E11855" s="443" t="s">
        <v>548</v>
      </c>
      <c r="F11855" s="443" t="s">
        <v>548</v>
      </c>
      <c r="G11855" s="722">
        <v>183.27</v>
      </c>
      <c r="H11855" s="722">
        <v>2.5755699999999999</v>
      </c>
      <c r="I11855" s="722">
        <v>200</v>
      </c>
      <c r="J11855" s="722">
        <v>183.27</v>
      </c>
      <c r="K11855" s="723">
        <v>472.02471389999999</v>
      </c>
    </row>
    <row r="11856" spans="2:11">
      <c r="B11856" s="486" t="str">
        <f>CONCATENATE(Tabela22[[#This Row],[Residencial / Não Residencial]]," - ",Tabela22[[#This Row],[Frequência]])</f>
        <v>Residencial - 3 vezes por semana</v>
      </c>
      <c r="C11856" s="486" t="s">
        <v>578</v>
      </c>
      <c r="D11856" s="443" t="s">
        <v>580</v>
      </c>
      <c r="E11856" s="443" t="s">
        <v>548</v>
      </c>
      <c r="F11856" s="443" t="s">
        <v>548</v>
      </c>
      <c r="G11856" s="722">
        <v>66.23</v>
      </c>
      <c r="H11856" s="722">
        <v>2.5755699999999999</v>
      </c>
      <c r="I11856" s="722">
        <v>200</v>
      </c>
      <c r="J11856" s="722">
        <v>66.23</v>
      </c>
      <c r="K11856" s="723">
        <v>170.5800011</v>
      </c>
    </row>
    <row r="11857" spans="2:11">
      <c r="B11857" s="486" t="str">
        <f>CONCATENATE(Tabela22[[#This Row],[Residencial / Não Residencial]]," - ",Tabela22[[#This Row],[Frequência]])</f>
        <v>Residencial - 3 vezes por semana</v>
      </c>
      <c r="C11857" s="486" t="s">
        <v>578</v>
      </c>
      <c r="D11857" s="443" t="s">
        <v>572</v>
      </c>
      <c r="E11857" s="443" t="s">
        <v>548</v>
      </c>
      <c r="F11857" s="443" t="s">
        <v>548</v>
      </c>
      <c r="G11857" s="722">
        <v>153.66999999999999</v>
      </c>
      <c r="H11857" s="722">
        <v>2.5755699999999999</v>
      </c>
      <c r="I11857" s="722">
        <v>200</v>
      </c>
      <c r="J11857" s="722">
        <v>153.66999999999999</v>
      </c>
      <c r="K11857" s="723">
        <v>395.78784189999999</v>
      </c>
    </row>
    <row r="11858" spans="2:11">
      <c r="B11858" s="486" t="str">
        <f>CONCATENATE(Tabela22[[#This Row],[Residencial / Não Residencial]]," - ",Tabela22[[#This Row],[Frequência]])</f>
        <v>Residencial - 3 vezes por semana</v>
      </c>
      <c r="C11858" s="486" t="s">
        <v>578</v>
      </c>
      <c r="D11858" s="443" t="s">
        <v>572</v>
      </c>
      <c r="E11858" s="443" t="s">
        <v>548</v>
      </c>
      <c r="F11858" s="443" t="s">
        <v>548</v>
      </c>
      <c r="G11858" s="722">
        <v>165.44</v>
      </c>
      <c r="H11858" s="722">
        <v>2.5755699999999999</v>
      </c>
      <c r="I11858" s="722">
        <v>200</v>
      </c>
      <c r="J11858" s="722">
        <v>165.44</v>
      </c>
      <c r="K11858" s="723">
        <v>426.10230080000002</v>
      </c>
    </row>
    <row r="11859" spans="2:11">
      <c r="B11859" s="486" t="str">
        <f>CONCATENATE(Tabela22[[#This Row],[Residencial / Não Residencial]]," - ",Tabela22[[#This Row],[Frequência]])</f>
        <v>Residencial - 3 vezes por semana</v>
      </c>
      <c r="C11859" s="486" t="s">
        <v>578</v>
      </c>
      <c r="D11859" s="443" t="s">
        <v>572</v>
      </c>
      <c r="E11859" s="443" t="s">
        <v>548</v>
      </c>
      <c r="F11859" s="443" t="s">
        <v>548</v>
      </c>
      <c r="G11859" s="722">
        <v>104.05</v>
      </c>
      <c r="H11859" s="722">
        <v>2.5755699999999999</v>
      </c>
      <c r="I11859" s="722">
        <v>200</v>
      </c>
      <c r="J11859" s="722">
        <v>104.05</v>
      </c>
      <c r="K11859" s="723">
        <v>267.98805850000002</v>
      </c>
    </row>
    <row r="11860" spans="2:11">
      <c r="B11860" s="486" t="str">
        <f>CONCATENATE(Tabela22[[#This Row],[Residencial / Não Residencial]]," - ",Tabela22[[#This Row],[Frequência]])</f>
        <v>Residencial - 3 vezes por semana</v>
      </c>
      <c r="C11860" s="486" t="s">
        <v>578</v>
      </c>
      <c r="D11860" s="443" t="s">
        <v>572</v>
      </c>
      <c r="E11860" s="443" t="s">
        <v>548</v>
      </c>
      <c r="F11860" s="443" t="s">
        <v>548</v>
      </c>
      <c r="G11860" s="722">
        <v>167.21</v>
      </c>
      <c r="H11860" s="722">
        <v>2.5755699999999999</v>
      </c>
      <c r="I11860" s="722">
        <v>200</v>
      </c>
      <c r="J11860" s="722">
        <v>167.21</v>
      </c>
      <c r="K11860" s="723">
        <v>430.66105970000001</v>
      </c>
    </row>
    <row r="11861" spans="2:11">
      <c r="B11861" s="486" t="str">
        <f>CONCATENATE(Tabela22[[#This Row],[Residencial / Não Residencial]]," - ",Tabela22[[#This Row],[Frequência]])</f>
        <v>Residencial - 3 vezes por semana</v>
      </c>
      <c r="C11861" s="486" t="s">
        <v>578</v>
      </c>
      <c r="D11861" s="443" t="s">
        <v>572</v>
      </c>
      <c r="E11861" s="443" t="s">
        <v>548</v>
      </c>
      <c r="F11861" s="443" t="s">
        <v>548</v>
      </c>
      <c r="G11861" s="722">
        <v>76.44</v>
      </c>
      <c r="H11861" s="722">
        <v>2.5755699999999999</v>
      </c>
      <c r="I11861" s="722">
        <v>200</v>
      </c>
      <c r="J11861" s="722">
        <v>76.44</v>
      </c>
      <c r="K11861" s="723">
        <v>196.8765708</v>
      </c>
    </row>
    <row r="11862" spans="2:11">
      <c r="B11862" s="486" t="str">
        <f>CONCATENATE(Tabela22[[#This Row],[Residencial / Não Residencial]]," - ",Tabela22[[#This Row],[Frequência]])</f>
        <v>Residencial - 3 vezes por semana</v>
      </c>
      <c r="C11862" s="486" t="s">
        <v>578</v>
      </c>
      <c r="D11862" s="443" t="s">
        <v>572</v>
      </c>
      <c r="E11862" s="443" t="s">
        <v>548</v>
      </c>
      <c r="F11862" s="443" t="s">
        <v>548</v>
      </c>
      <c r="G11862" s="722">
        <v>245.42</v>
      </c>
      <c r="H11862" s="722">
        <v>2.5755699999999999</v>
      </c>
      <c r="I11862" s="722">
        <v>200</v>
      </c>
      <c r="J11862" s="722">
        <v>200</v>
      </c>
      <c r="K11862" s="723">
        <v>515.11400000000003</v>
      </c>
    </row>
    <row r="11863" spans="2:11">
      <c r="B11863" s="486" t="str">
        <f>CONCATENATE(Tabela22[[#This Row],[Residencial / Não Residencial]]," - ",Tabela22[[#This Row],[Frequência]])</f>
        <v>Residencial - 3 vezes por semana</v>
      </c>
      <c r="C11863" s="486" t="s">
        <v>578</v>
      </c>
      <c r="D11863" s="443" t="s">
        <v>572</v>
      </c>
      <c r="E11863" s="443" t="s">
        <v>548</v>
      </c>
      <c r="F11863" s="443" t="s">
        <v>548</v>
      </c>
      <c r="G11863" s="722">
        <v>327.49</v>
      </c>
      <c r="H11863" s="722">
        <v>2.5755699999999999</v>
      </c>
      <c r="I11863" s="722">
        <v>200</v>
      </c>
      <c r="J11863" s="722">
        <v>200</v>
      </c>
      <c r="K11863" s="723">
        <v>515.11400000000003</v>
      </c>
    </row>
    <row r="11864" spans="2:11">
      <c r="B11864" s="486" t="str">
        <f>CONCATENATE(Tabela22[[#This Row],[Residencial / Não Residencial]]," - ",Tabela22[[#This Row],[Frequência]])</f>
        <v>Residencial - 3 vezes por semana</v>
      </c>
      <c r="C11864" s="486" t="s">
        <v>578</v>
      </c>
      <c r="D11864" s="443" t="s">
        <v>572</v>
      </c>
      <c r="E11864" s="443" t="s">
        <v>548</v>
      </c>
      <c r="F11864" s="443" t="s">
        <v>548</v>
      </c>
      <c r="G11864" s="722">
        <v>190.64</v>
      </c>
      <c r="H11864" s="722">
        <v>2.5755699999999999</v>
      </c>
      <c r="I11864" s="722">
        <v>200</v>
      </c>
      <c r="J11864" s="722">
        <v>190.64</v>
      </c>
      <c r="K11864" s="723">
        <v>491.00666480000001</v>
      </c>
    </row>
    <row r="11865" spans="2:11">
      <c r="B11865" s="486" t="str">
        <f>CONCATENATE(Tabela22[[#This Row],[Residencial / Não Residencial]]," - ",Tabela22[[#This Row],[Frequência]])</f>
        <v>Residencial - 3 vezes por semana</v>
      </c>
      <c r="C11865" s="486" t="s">
        <v>578</v>
      </c>
      <c r="D11865" s="443" t="s">
        <v>572</v>
      </c>
      <c r="E11865" s="443" t="s">
        <v>548</v>
      </c>
      <c r="F11865" s="443" t="s">
        <v>548</v>
      </c>
      <c r="G11865" s="722">
        <v>310.39</v>
      </c>
      <c r="H11865" s="722">
        <v>2.5755699999999999</v>
      </c>
      <c r="I11865" s="722">
        <v>200</v>
      </c>
      <c r="J11865" s="722">
        <v>200</v>
      </c>
      <c r="K11865" s="723">
        <v>515.11400000000003</v>
      </c>
    </row>
    <row r="11866" spans="2:11">
      <c r="B11866" s="486" t="str">
        <f>CONCATENATE(Tabela22[[#This Row],[Residencial / Não Residencial]]," - ",Tabela22[[#This Row],[Frequência]])</f>
        <v>Residencial - 3 vezes por semana</v>
      </c>
      <c r="C11866" s="486" t="s">
        <v>578</v>
      </c>
      <c r="D11866" s="443" t="s">
        <v>572</v>
      </c>
      <c r="E11866" s="443" t="s">
        <v>548</v>
      </c>
      <c r="F11866" s="443" t="s">
        <v>548</v>
      </c>
      <c r="G11866" s="722">
        <v>195.09</v>
      </c>
      <c r="H11866" s="722">
        <v>2.5755699999999999</v>
      </c>
      <c r="I11866" s="722">
        <v>200</v>
      </c>
      <c r="J11866" s="722">
        <v>195.09</v>
      </c>
      <c r="K11866" s="723">
        <v>502.46795129999998</v>
      </c>
    </row>
    <row r="11867" spans="2:11">
      <c r="B11867" s="486" t="str">
        <f>CONCATENATE(Tabela22[[#This Row],[Residencial / Não Residencial]]," - ",Tabela22[[#This Row],[Frequência]])</f>
        <v>Residencial - 3 vezes por semana</v>
      </c>
      <c r="C11867" s="486" t="s">
        <v>578</v>
      </c>
      <c r="D11867" s="443" t="s">
        <v>572</v>
      </c>
      <c r="E11867" s="443" t="s">
        <v>548</v>
      </c>
      <c r="F11867" s="443" t="s">
        <v>548</v>
      </c>
      <c r="G11867" s="722">
        <v>260.98</v>
      </c>
      <c r="H11867" s="722">
        <v>2.5755699999999999</v>
      </c>
      <c r="I11867" s="722">
        <v>200</v>
      </c>
      <c r="J11867" s="722">
        <v>200</v>
      </c>
      <c r="K11867" s="723">
        <v>515.11400000000003</v>
      </c>
    </row>
    <row r="11868" spans="2:11">
      <c r="B11868" s="486" t="str">
        <f>CONCATENATE(Tabela22[[#This Row],[Residencial / Não Residencial]]," - ",Tabela22[[#This Row],[Frequência]])</f>
        <v>Residencial - 3 vezes por semana</v>
      </c>
      <c r="C11868" s="486" t="s">
        <v>578</v>
      </c>
      <c r="D11868" s="443" t="s">
        <v>572</v>
      </c>
      <c r="E11868" s="443" t="s">
        <v>548</v>
      </c>
      <c r="F11868" s="443" t="s">
        <v>548</v>
      </c>
      <c r="G11868" s="722">
        <v>243.82</v>
      </c>
      <c r="H11868" s="722">
        <v>2.5755699999999999</v>
      </c>
      <c r="I11868" s="722">
        <v>200</v>
      </c>
      <c r="J11868" s="722">
        <v>200</v>
      </c>
      <c r="K11868" s="723">
        <v>515.11400000000003</v>
      </c>
    </row>
    <row r="11869" spans="2:11">
      <c r="B11869" s="486" t="str">
        <f>CONCATENATE(Tabela22[[#This Row],[Residencial / Não Residencial]]," - ",Tabela22[[#This Row],[Frequência]])</f>
        <v>Residencial - 3 vezes por semana</v>
      </c>
      <c r="C11869" s="486" t="s">
        <v>578</v>
      </c>
      <c r="D11869" s="443" t="s">
        <v>572</v>
      </c>
      <c r="E11869" s="443" t="s">
        <v>548</v>
      </c>
      <c r="F11869" s="443" t="s">
        <v>548</v>
      </c>
      <c r="G11869" s="722">
        <v>258.94</v>
      </c>
      <c r="H11869" s="722">
        <v>2.5755699999999999</v>
      </c>
      <c r="I11869" s="722">
        <v>200</v>
      </c>
      <c r="J11869" s="722">
        <v>200</v>
      </c>
      <c r="K11869" s="723">
        <v>515.11400000000003</v>
      </c>
    </row>
    <row r="11870" spans="2:11">
      <c r="B11870" s="486" t="str">
        <f>CONCATENATE(Tabela22[[#This Row],[Residencial / Não Residencial]]," - ",Tabela22[[#This Row],[Frequência]])</f>
        <v>Residencial - 3 vezes por semana</v>
      </c>
      <c r="C11870" s="486" t="s">
        <v>578</v>
      </c>
      <c r="D11870" s="443" t="s">
        <v>572</v>
      </c>
      <c r="E11870" s="443" t="s">
        <v>548</v>
      </c>
      <c r="F11870" s="443" t="s">
        <v>548</v>
      </c>
      <c r="G11870" s="722">
        <v>348.18</v>
      </c>
      <c r="H11870" s="722">
        <v>2.5755699999999999</v>
      </c>
      <c r="I11870" s="722">
        <v>200</v>
      </c>
      <c r="J11870" s="722">
        <v>200</v>
      </c>
      <c r="K11870" s="723">
        <v>515.11400000000003</v>
      </c>
    </row>
    <row r="11871" spans="2:11">
      <c r="B11871" s="486" t="str">
        <f>CONCATENATE(Tabela22[[#This Row],[Residencial / Não Residencial]]," - ",Tabela22[[#This Row],[Frequência]])</f>
        <v>Residencial - 3 vezes por semana</v>
      </c>
      <c r="C11871" s="486" t="s">
        <v>578</v>
      </c>
      <c r="D11871" s="443" t="s">
        <v>572</v>
      </c>
      <c r="E11871" s="443" t="s">
        <v>548</v>
      </c>
      <c r="F11871" s="443" t="s">
        <v>548</v>
      </c>
      <c r="G11871" s="722">
        <v>129.94999999999999</v>
      </c>
      <c r="H11871" s="722">
        <v>2.5755699999999999</v>
      </c>
      <c r="I11871" s="722">
        <v>200</v>
      </c>
      <c r="J11871" s="722">
        <v>129.94999999999999</v>
      </c>
      <c r="K11871" s="723">
        <v>334.69532149999998</v>
      </c>
    </row>
    <row r="11872" spans="2:11">
      <c r="B11872" s="486" t="str">
        <f>CONCATENATE(Tabela22[[#This Row],[Residencial / Não Residencial]]," - ",Tabela22[[#This Row],[Frequência]])</f>
        <v>Residencial - 3 vezes por semana</v>
      </c>
      <c r="C11872" s="486" t="s">
        <v>578</v>
      </c>
      <c r="D11872" s="443" t="s">
        <v>572</v>
      </c>
      <c r="E11872" s="443" t="s">
        <v>548</v>
      </c>
      <c r="F11872" s="443" t="s">
        <v>548</v>
      </c>
      <c r="G11872" s="722">
        <v>200.3</v>
      </c>
      <c r="H11872" s="722">
        <v>2.5755699999999999</v>
      </c>
      <c r="I11872" s="722">
        <v>200</v>
      </c>
      <c r="J11872" s="722">
        <v>200</v>
      </c>
      <c r="K11872" s="723">
        <v>515.11400000000003</v>
      </c>
    </row>
    <row r="11873" spans="2:11">
      <c r="B11873" s="486" t="str">
        <f>CONCATENATE(Tabela22[[#This Row],[Residencial / Não Residencial]]," - ",Tabela22[[#This Row],[Frequência]])</f>
        <v>Residencial - 3 vezes por semana</v>
      </c>
      <c r="C11873" s="486" t="s">
        <v>578</v>
      </c>
      <c r="D11873" s="443" t="s">
        <v>572</v>
      </c>
      <c r="E11873" s="443" t="s">
        <v>548</v>
      </c>
      <c r="F11873" s="443" t="s">
        <v>548</v>
      </c>
      <c r="G11873" s="722">
        <v>319.89999999999998</v>
      </c>
      <c r="H11873" s="722">
        <v>2.5755699999999999</v>
      </c>
      <c r="I11873" s="722">
        <v>200</v>
      </c>
      <c r="J11873" s="722">
        <v>200</v>
      </c>
      <c r="K11873" s="723">
        <v>515.11400000000003</v>
      </c>
    </row>
    <row r="11874" spans="2:11">
      <c r="B11874" s="486" t="str">
        <f>CONCATENATE(Tabela22[[#This Row],[Residencial / Não Residencial]]," - ",Tabela22[[#This Row],[Frequência]])</f>
        <v>Residencial - 3 vezes por semana</v>
      </c>
      <c r="C11874" s="486" t="s">
        <v>578</v>
      </c>
      <c r="D11874" s="443" t="s">
        <v>572</v>
      </c>
      <c r="E11874" s="443" t="s">
        <v>548</v>
      </c>
      <c r="F11874" s="443" t="s">
        <v>548</v>
      </c>
      <c r="G11874" s="722">
        <v>514.53</v>
      </c>
      <c r="H11874" s="722">
        <v>2.5755699999999999</v>
      </c>
      <c r="I11874" s="722">
        <v>200</v>
      </c>
      <c r="J11874" s="722">
        <v>200</v>
      </c>
      <c r="K11874" s="723">
        <v>515.11400000000003</v>
      </c>
    </row>
    <row r="11875" spans="2:11">
      <c r="B11875" s="486" t="str">
        <f>CONCATENATE(Tabela22[[#This Row],[Residencial / Não Residencial]]," - ",Tabela22[[#This Row],[Frequência]])</f>
        <v>Residencial - 3 vezes por semana</v>
      </c>
      <c r="C11875" s="486" t="s">
        <v>578</v>
      </c>
      <c r="D11875" s="443" t="s">
        <v>572</v>
      </c>
      <c r="E11875" s="443" t="s">
        <v>548</v>
      </c>
      <c r="F11875" s="443" t="s">
        <v>548</v>
      </c>
      <c r="G11875" s="722">
        <v>340.27</v>
      </c>
      <c r="H11875" s="722">
        <v>2.5755699999999999</v>
      </c>
      <c r="I11875" s="722">
        <v>200</v>
      </c>
      <c r="J11875" s="722">
        <v>200</v>
      </c>
      <c r="K11875" s="723">
        <v>515.11400000000003</v>
      </c>
    </row>
    <row r="11876" spans="2:11">
      <c r="B11876" s="486" t="str">
        <f>CONCATENATE(Tabela22[[#This Row],[Residencial / Não Residencial]]," - ",Tabela22[[#This Row],[Frequência]])</f>
        <v>Residencial - 3 vezes por semana</v>
      </c>
      <c r="C11876" s="486" t="s">
        <v>578</v>
      </c>
      <c r="D11876" s="443" t="s">
        <v>572</v>
      </c>
      <c r="E11876" s="443" t="s">
        <v>548</v>
      </c>
      <c r="F11876" s="443" t="s">
        <v>548</v>
      </c>
      <c r="G11876" s="722">
        <v>216.68</v>
      </c>
      <c r="H11876" s="722">
        <v>2.5755699999999999</v>
      </c>
      <c r="I11876" s="722">
        <v>200</v>
      </c>
      <c r="J11876" s="722">
        <v>200</v>
      </c>
      <c r="K11876" s="723">
        <v>515.11400000000003</v>
      </c>
    </row>
    <row r="11877" spans="2:11">
      <c r="B11877" s="486" t="str">
        <f>CONCATENATE(Tabela22[[#This Row],[Residencial / Não Residencial]]," - ",Tabela22[[#This Row],[Frequência]])</f>
        <v>Residencial - 3 vezes por semana</v>
      </c>
      <c r="C11877" s="486" t="s">
        <v>578</v>
      </c>
      <c r="D11877" s="443" t="s">
        <v>572</v>
      </c>
      <c r="E11877" s="443" t="s">
        <v>548</v>
      </c>
      <c r="F11877" s="443" t="s">
        <v>548</v>
      </c>
      <c r="G11877" s="722">
        <v>172.35</v>
      </c>
      <c r="H11877" s="722">
        <v>2.5755699999999999</v>
      </c>
      <c r="I11877" s="722">
        <v>200</v>
      </c>
      <c r="J11877" s="722">
        <v>172.35</v>
      </c>
      <c r="K11877" s="723">
        <v>443.89948950000002</v>
      </c>
    </row>
    <row r="11878" spans="2:11">
      <c r="B11878" s="486" t="str">
        <f>CONCATENATE(Tabela22[[#This Row],[Residencial / Não Residencial]]," - ",Tabela22[[#This Row],[Frequência]])</f>
        <v>Residencial - 3 vezes por semana</v>
      </c>
      <c r="C11878" s="486" t="s">
        <v>578</v>
      </c>
      <c r="D11878" s="443" t="s">
        <v>572</v>
      </c>
      <c r="E11878" s="443" t="s">
        <v>548</v>
      </c>
      <c r="F11878" s="443" t="s">
        <v>548</v>
      </c>
      <c r="G11878" s="722">
        <v>205.99</v>
      </c>
      <c r="H11878" s="722">
        <v>2.5755699999999999</v>
      </c>
      <c r="I11878" s="722">
        <v>200</v>
      </c>
      <c r="J11878" s="722">
        <v>200</v>
      </c>
      <c r="K11878" s="723">
        <v>515.11400000000003</v>
      </c>
    </row>
    <row r="11879" spans="2:11">
      <c r="B11879" s="486" t="str">
        <f>CONCATENATE(Tabela22[[#This Row],[Residencial / Não Residencial]]," - ",Tabela22[[#This Row],[Frequência]])</f>
        <v>Residencial - 6 vezes por semana</v>
      </c>
      <c r="C11879" s="486" t="s">
        <v>567</v>
      </c>
      <c r="D11879" s="443" t="s">
        <v>571</v>
      </c>
      <c r="E11879" s="443" t="s">
        <v>548</v>
      </c>
      <c r="F11879" s="443" t="s">
        <v>548</v>
      </c>
      <c r="G11879" s="722">
        <v>166.77</v>
      </c>
      <c r="H11879" s="722">
        <v>4.2740539999999996</v>
      </c>
      <c r="I11879" s="722">
        <v>200</v>
      </c>
      <c r="J11879" s="722">
        <v>166.77</v>
      </c>
      <c r="K11879" s="723">
        <v>712.78398558000004</v>
      </c>
    </row>
    <row r="11880" spans="2:11">
      <c r="B11880" s="486" t="str">
        <f>CONCATENATE(Tabela22[[#This Row],[Residencial / Não Residencial]]," - ",Tabela22[[#This Row],[Frequência]])</f>
        <v>Não Residencial - 6 vezes por semana</v>
      </c>
      <c r="C11880" s="486" t="s">
        <v>567</v>
      </c>
      <c r="D11880" s="443" t="s">
        <v>568</v>
      </c>
      <c r="E11880" s="443" t="s">
        <v>569</v>
      </c>
      <c r="F11880" s="443" t="s">
        <v>550</v>
      </c>
      <c r="G11880" s="722">
        <v>695.54</v>
      </c>
      <c r="H11880" s="722">
        <v>6.111758</v>
      </c>
      <c r="I11880" s="722">
        <v>300</v>
      </c>
      <c r="J11880" s="722">
        <v>300</v>
      </c>
      <c r="K11880" s="723">
        <v>1833.5273999999999</v>
      </c>
    </row>
    <row r="11881" spans="2:11">
      <c r="B11881" s="486" t="str">
        <f>CONCATENATE(Tabela22[[#This Row],[Residencial / Não Residencial]]," - ",Tabela22[[#This Row],[Frequência]])</f>
        <v>Residencial - 3 vezes por semana</v>
      </c>
      <c r="C11881" s="486" t="s">
        <v>578</v>
      </c>
      <c r="D11881" s="443" t="s">
        <v>572</v>
      </c>
      <c r="E11881" s="443" t="s">
        <v>548</v>
      </c>
      <c r="F11881" s="443" t="s">
        <v>548</v>
      </c>
      <c r="G11881" s="722">
        <v>386.58</v>
      </c>
      <c r="H11881" s="722">
        <v>2.5755699999999999</v>
      </c>
      <c r="I11881" s="722">
        <v>200</v>
      </c>
      <c r="J11881" s="722">
        <v>200</v>
      </c>
      <c r="K11881" s="723">
        <v>515.11400000000003</v>
      </c>
    </row>
    <row r="11882" spans="2:11">
      <c r="B11882" s="486" t="str">
        <f>CONCATENATE(Tabela22[[#This Row],[Residencial / Não Residencial]]," - ",Tabela22[[#This Row],[Frequência]])</f>
        <v>Residencial - 3 vezes por semana</v>
      </c>
      <c r="C11882" s="486" t="s">
        <v>578</v>
      </c>
      <c r="D11882" s="443" t="s">
        <v>572</v>
      </c>
      <c r="E11882" s="443" t="s">
        <v>548</v>
      </c>
      <c r="F11882" s="443" t="s">
        <v>548</v>
      </c>
      <c r="G11882" s="722">
        <v>280.23</v>
      </c>
      <c r="H11882" s="722">
        <v>2.5755699999999999</v>
      </c>
      <c r="I11882" s="722">
        <v>200</v>
      </c>
      <c r="J11882" s="722">
        <v>200</v>
      </c>
      <c r="K11882" s="723">
        <v>515.11400000000003</v>
      </c>
    </row>
    <row r="11883" spans="2:11">
      <c r="B11883" s="486" t="str">
        <f>CONCATENATE(Tabela22[[#This Row],[Residencial / Não Residencial]]," - ",Tabela22[[#This Row],[Frequência]])</f>
        <v>Não Residencial - 3 vezes por semana</v>
      </c>
      <c r="C11883" s="486" t="s">
        <v>578</v>
      </c>
      <c r="D11883" s="443" t="s">
        <v>568</v>
      </c>
      <c r="E11883" s="443" t="s">
        <v>569</v>
      </c>
      <c r="F11883" s="443" t="s">
        <v>550</v>
      </c>
      <c r="G11883" s="722">
        <v>69.599999999999994</v>
      </c>
      <c r="H11883" s="722">
        <v>3.9677699999999998</v>
      </c>
      <c r="I11883" s="722">
        <v>300</v>
      </c>
      <c r="J11883" s="722">
        <v>69.599999999999994</v>
      </c>
      <c r="K11883" s="723">
        <v>276.156792</v>
      </c>
    </row>
    <row r="11884" spans="2:11">
      <c r="B11884" s="486" t="str">
        <f>CONCATENATE(Tabela22[[#This Row],[Residencial / Não Residencial]]," - ",Tabela22[[#This Row],[Frequência]])</f>
        <v>Residencial - 6 vezes por semana</v>
      </c>
      <c r="C11884" s="486" t="s">
        <v>567</v>
      </c>
      <c r="D11884" s="443" t="s">
        <v>572</v>
      </c>
      <c r="E11884" s="443" t="s">
        <v>548</v>
      </c>
      <c r="F11884" s="443" t="s">
        <v>548</v>
      </c>
      <c r="G11884" s="722">
        <v>43.45</v>
      </c>
      <c r="H11884" s="722">
        <v>4.2740539999999996</v>
      </c>
      <c r="I11884" s="722">
        <v>200</v>
      </c>
      <c r="J11884" s="722">
        <v>43.45</v>
      </c>
      <c r="K11884" s="723">
        <v>185.70764629999999</v>
      </c>
    </row>
    <row r="11885" spans="2:11">
      <c r="B11885" s="486" t="str">
        <f>CONCATENATE(Tabela22[[#This Row],[Residencial / Não Residencial]]," - ",Tabela22[[#This Row],[Frequência]])</f>
        <v>Não Residencial - 3 vezes por semana</v>
      </c>
      <c r="C11885" s="486" t="s">
        <v>578</v>
      </c>
      <c r="D11885" s="443" t="s">
        <v>576</v>
      </c>
      <c r="E11885" s="443" t="s">
        <v>569</v>
      </c>
      <c r="F11885" s="443" t="s">
        <v>550</v>
      </c>
      <c r="G11885" s="722">
        <v>509.44</v>
      </c>
      <c r="H11885" s="722">
        <v>3.9677699999999998</v>
      </c>
      <c r="I11885" s="722">
        <v>300</v>
      </c>
      <c r="J11885" s="722">
        <v>300</v>
      </c>
      <c r="K11885" s="723">
        <v>1190.3309999999999</v>
      </c>
    </row>
    <row r="11886" spans="2:11">
      <c r="B11886" s="486" t="str">
        <f>CONCATENATE(Tabela22[[#This Row],[Residencial / Não Residencial]]," - ",Tabela22[[#This Row],[Frequência]])</f>
        <v>Não Residencial - 3 vezes por semana</v>
      </c>
      <c r="C11886" s="486" t="s">
        <v>578</v>
      </c>
      <c r="D11886" s="443" t="s">
        <v>576</v>
      </c>
      <c r="E11886" s="443" t="s">
        <v>569</v>
      </c>
      <c r="F11886" s="443" t="s">
        <v>550</v>
      </c>
      <c r="G11886" s="722">
        <v>2371.83</v>
      </c>
      <c r="H11886" s="722">
        <v>3.9677699999999998</v>
      </c>
      <c r="I11886" s="722">
        <v>300</v>
      </c>
      <c r="J11886" s="722">
        <v>300</v>
      </c>
      <c r="K11886" s="723">
        <v>1190.3309999999999</v>
      </c>
    </row>
    <row r="11887" spans="2:11">
      <c r="B11887" s="486" t="str">
        <f>CONCATENATE(Tabela22[[#This Row],[Residencial / Não Residencial]]," - ",Tabela22[[#This Row],[Frequência]])</f>
        <v>Não Residencial - 3 vezes por semana</v>
      </c>
      <c r="C11887" s="486" t="s">
        <v>578</v>
      </c>
      <c r="D11887" s="443" t="s">
        <v>568</v>
      </c>
      <c r="E11887" s="443" t="s">
        <v>570</v>
      </c>
      <c r="F11887" s="443" t="s">
        <v>550</v>
      </c>
      <c r="G11887" s="722">
        <v>76.19</v>
      </c>
      <c r="H11887" s="722">
        <v>3.9677699999999998</v>
      </c>
      <c r="I11887" s="722">
        <v>300</v>
      </c>
      <c r="J11887" s="722">
        <v>76.19</v>
      </c>
      <c r="K11887" s="723">
        <v>302.30439630000001</v>
      </c>
    </row>
    <row r="11888" spans="2:11">
      <c r="B11888" s="486" t="str">
        <f>CONCATENATE(Tabela22[[#This Row],[Residencial / Não Residencial]]," - ",Tabela22[[#This Row],[Frequência]])</f>
        <v>Não Residencial - 3 vezes por semana</v>
      </c>
      <c r="C11888" s="486" t="s">
        <v>578</v>
      </c>
      <c r="D11888" s="443" t="s">
        <v>568</v>
      </c>
      <c r="E11888" s="443" t="s">
        <v>569</v>
      </c>
      <c r="F11888" s="443" t="s">
        <v>550</v>
      </c>
      <c r="G11888" s="722">
        <v>20.25</v>
      </c>
      <c r="H11888" s="722">
        <v>3.9677699999999998</v>
      </c>
      <c r="I11888" s="722">
        <v>300</v>
      </c>
      <c r="J11888" s="722">
        <v>24.560395385821302</v>
      </c>
      <c r="K11888" s="723">
        <v>97.45</v>
      </c>
    </row>
    <row r="11889" spans="2:11">
      <c r="B11889" s="486" t="str">
        <f>CONCATENATE(Tabela22[[#This Row],[Residencial / Não Residencial]]," - ",Tabela22[[#This Row],[Frequência]])</f>
        <v>Não Residencial - 3 vezes por semana</v>
      </c>
      <c r="C11889" s="486" t="s">
        <v>578</v>
      </c>
      <c r="D11889" s="443" t="s">
        <v>568</v>
      </c>
      <c r="E11889" s="443" t="s">
        <v>569</v>
      </c>
      <c r="F11889" s="443" t="s">
        <v>550</v>
      </c>
      <c r="G11889" s="722">
        <v>303.89</v>
      </c>
      <c r="H11889" s="722">
        <v>3.9677699999999998</v>
      </c>
      <c r="I11889" s="722">
        <v>300</v>
      </c>
      <c r="J11889" s="722">
        <v>300</v>
      </c>
      <c r="K11889" s="723">
        <v>1190.3309999999999</v>
      </c>
    </row>
    <row r="11890" spans="2:11">
      <c r="B11890" s="486" t="str">
        <f>CONCATENATE(Tabela22[[#This Row],[Residencial / Não Residencial]]," - ",Tabela22[[#This Row],[Frequência]])</f>
        <v>Não Residencial - 3 vezes por semana</v>
      </c>
      <c r="C11890" s="486" t="s">
        <v>578</v>
      </c>
      <c r="D11890" s="443" t="s">
        <v>568</v>
      </c>
      <c r="E11890" s="443" t="s">
        <v>569</v>
      </c>
      <c r="F11890" s="443" t="s">
        <v>550</v>
      </c>
      <c r="G11890" s="722">
        <v>518.79</v>
      </c>
      <c r="H11890" s="722">
        <v>3.9677699999999998</v>
      </c>
      <c r="I11890" s="722">
        <v>300</v>
      </c>
      <c r="J11890" s="722">
        <v>300</v>
      </c>
      <c r="K11890" s="723">
        <v>1190.3309999999999</v>
      </c>
    </row>
    <row r="11891" spans="2:11">
      <c r="B11891" s="486" t="str">
        <f>CONCATENATE(Tabela22[[#This Row],[Residencial / Não Residencial]]," - ",Tabela22[[#This Row],[Frequência]])</f>
        <v>Não Residencial - 3 vezes por semana</v>
      </c>
      <c r="C11891" s="486" t="s">
        <v>578</v>
      </c>
      <c r="D11891" s="443" t="s">
        <v>573</v>
      </c>
      <c r="E11891" s="443" t="s">
        <v>569</v>
      </c>
      <c r="F11891" s="443" t="s">
        <v>550</v>
      </c>
      <c r="G11891" s="722">
        <v>2675.69</v>
      </c>
      <c r="H11891" s="722">
        <v>3.9677699999999998</v>
      </c>
      <c r="I11891" s="722">
        <v>300</v>
      </c>
      <c r="J11891" s="722">
        <v>300</v>
      </c>
      <c r="K11891" s="723">
        <v>1190.3309999999999</v>
      </c>
    </row>
    <row r="11892" spans="2:11">
      <c r="B11892" s="486" t="str">
        <f>CONCATENATE(Tabela22[[#This Row],[Residencial / Não Residencial]]," - ",Tabela22[[#This Row],[Frequência]])</f>
        <v>Não Residencial - 3 vezes por semana</v>
      </c>
      <c r="C11892" s="486" t="s">
        <v>578</v>
      </c>
      <c r="D11892" s="443" t="s">
        <v>568</v>
      </c>
      <c r="E11892" s="443" t="s">
        <v>569</v>
      </c>
      <c r="F11892" s="443" t="s">
        <v>550</v>
      </c>
      <c r="G11892" s="722">
        <v>80.12</v>
      </c>
      <c r="H11892" s="722">
        <v>3.9677699999999998</v>
      </c>
      <c r="I11892" s="722">
        <v>300</v>
      </c>
      <c r="J11892" s="722">
        <v>80.12</v>
      </c>
      <c r="K11892" s="723">
        <v>317.8977324</v>
      </c>
    </row>
    <row r="11893" spans="2:11">
      <c r="B11893" s="486" t="str">
        <f>CONCATENATE(Tabela22[[#This Row],[Residencial / Não Residencial]]," - ",Tabela22[[#This Row],[Frequência]])</f>
        <v>Não Residencial - 3 vezes por semana</v>
      </c>
      <c r="C11893" s="486" t="s">
        <v>578</v>
      </c>
      <c r="D11893" s="443" t="s">
        <v>568</v>
      </c>
      <c r="E11893" s="443" t="s">
        <v>569</v>
      </c>
      <c r="F11893" s="443" t="s">
        <v>550</v>
      </c>
      <c r="G11893" s="722">
        <v>46.75</v>
      </c>
      <c r="H11893" s="722">
        <v>3.9677699999999998</v>
      </c>
      <c r="I11893" s="722">
        <v>300</v>
      </c>
      <c r="J11893" s="722">
        <v>46.75</v>
      </c>
      <c r="K11893" s="723">
        <v>185.4932475</v>
      </c>
    </row>
    <row r="11894" spans="2:11">
      <c r="B11894" s="486" t="str">
        <f>CONCATENATE(Tabela22[[#This Row],[Residencial / Não Residencial]]," - ",Tabela22[[#This Row],[Frequência]])</f>
        <v>Não Residencial - 3 vezes por semana</v>
      </c>
      <c r="C11894" s="486" t="s">
        <v>578</v>
      </c>
      <c r="D11894" s="443" t="s">
        <v>568</v>
      </c>
      <c r="E11894" s="443" t="s">
        <v>569</v>
      </c>
      <c r="F11894" s="443" t="s">
        <v>550</v>
      </c>
      <c r="G11894" s="722">
        <v>24.36</v>
      </c>
      <c r="H11894" s="722">
        <v>3.9677699999999998</v>
      </c>
      <c r="I11894" s="722">
        <v>300</v>
      </c>
      <c r="J11894" s="722">
        <v>24.560395385821302</v>
      </c>
      <c r="K11894" s="723">
        <v>97.45</v>
      </c>
    </row>
    <row r="11895" spans="2:11">
      <c r="B11895" s="486" t="str">
        <f>CONCATENATE(Tabela22[[#This Row],[Residencial / Não Residencial]]," - ",Tabela22[[#This Row],[Frequência]])</f>
        <v>Residencial - 3 vezes por semana</v>
      </c>
      <c r="C11895" s="486" t="s">
        <v>578</v>
      </c>
      <c r="D11895" s="443" t="s">
        <v>572</v>
      </c>
      <c r="E11895" s="443" t="s">
        <v>548</v>
      </c>
      <c r="F11895" s="443" t="s">
        <v>548</v>
      </c>
      <c r="G11895" s="722">
        <v>140</v>
      </c>
      <c r="H11895" s="722">
        <v>2.5755699999999999</v>
      </c>
      <c r="I11895" s="722">
        <v>200</v>
      </c>
      <c r="J11895" s="722">
        <v>140</v>
      </c>
      <c r="K11895" s="723">
        <v>360.57979999999998</v>
      </c>
    </row>
    <row r="11896" spans="2:11">
      <c r="B11896" s="486" t="str">
        <f>CONCATENATE(Tabela22[[#This Row],[Residencial / Não Residencial]]," - ",Tabela22[[#This Row],[Frequência]])</f>
        <v>Residencial - 3 vezes por semana</v>
      </c>
      <c r="C11896" s="486" t="s">
        <v>578</v>
      </c>
      <c r="D11896" s="443" t="s">
        <v>571</v>
      </c>
      <c r="E11896" s="443" t="s">
        <v>548</v>
      </c>
      <c r="F11896" s="443" t="s">
        <v>548</v>
      </c>
      <c r="G11896" s="722">
        <v>144.07</v>
      </c>
      <c r="H11896" s="722">
        <v>2.5755699999999999</v>
      </c>
      <c r="I11896" s="722">
        <v>200</v>
      </c>
      <c r="J11896" s="722">
        <v>144.07</v>
      </c>
      <c r="K11896" s="723">
        <v>371.06236990000002</v>
      </c>
    </row>
    <row r="11897" spans="2:11">
      <c r="B11897" s="486" t="str">
        <f>CONCATENATE(Tabela22[[#This Row],[Residencial / Não Residencial]]," - ",Tabela22[[#This Row],[Frequência]])</f>
        <v>Residencial - 3 vezes por semana</v>
      </c>
      <c r="C11897" s="486" t="s">
        <v>578</v>
      </c>
      <c r="D11897" s="443" t="s">
        <v>571</v>
      </c>
      <c r="E11897" s="443" t="s">
        <v>548</v>
      </c>
      <c r="F11897" s="443" t="s">
        <v>548</v>
      </c>
      <c r="G11897" s="722">
        <v>148.91999999999999</v>
      </c>
      <c r="H11897" s="722">
        <v>2.5755699999999999</v>
      </c>
      <c r="I11897" s="722">
        <v>200</v>
      </c>
      <c r="J11897" s="722">
        <v>148.91999999999999</v>
      </c>
      <c r="K11897" s="723">
        <v>383.55388440000002</v>
      </c>
    </row>
    <row r="11898" spans="2:11">
      <c r="B11898" s="486" t="str">
        <f>CONCATENATE(Tabela22[[#This Row],[Residencial / Não Residencial]]," - ",Tabela22[[#This Row],[Frequência]])</f>
        <v>Residencial - 3 vezes por semana</v>
      </c>
      <c r="C11898" s="486" t="s">
        <v>578</v>
      </c>
      <c r="D11898" s="443" t="s">
        <v>571</v>
      </c>
      <c r="E11898" s="443" t="s">
        <v>548</v>
      </c>
      <c r="F11898" s="443" t="s">
        <v>548</v>
      </c>
      <c r="G11898" s="722">
        <v>148.91999999999999</v>
      </c>
      <c r="H11898" s="722">
        <v>2.5755699999999999</v>
      </c>
      <c r="I11898" s="722">
        <v>200</v>
      </c>
      <c r="J11898" s="722">
        <v>148.91999999999999</v>
      </c>
      <c r="K11898" s="723">
        <v>383.55388440000002</v>
      </c>
    </row>
    <row r="11899" spans="2:11">
      <c r="B11899" s="486" t="str">
        <f>CONCATENATE(Tabela22[[#This Row],[Residencial / Não Residencial]]," - ",Tabela22[[#This Row],[Frequência]])</f>
        <v>Não Residencial - 3 vezes por semana</v>
      </c>
      <c r="C11899" s="486" t="s">
        <v>578</v>
      </c>
      <c r="D11899" s="443" t="s">
        <v>568</v>
      </c>
      <c r="E11899" s="443" t="s">
        <v>569</v>
      </c>
      <c r="F11899" s="443" t="s">
        <v>550</v>
      </c>
      <c r="G11899" s="722">
        <v>97.05</v>
      </c>
      <c r="H11899" s="722">
        <v>3.9677699999999998</v>
      </c>
      <c r="I11899" s="722">
        <v>300</v>
      </c>
      <c r="J11899" s="722">
        <v>97.05</v>
      </c>
      <c r="K11899" s="723">
        <v>385.07207849999998</v>
      </c>
    </row>
    <row r="11900" spans="2:11">
      <c r="B11900" s="486" t="str">
        <f>CONCATENATE(Tabela22[[#This Row],[Residencial / Não Residencial]]," - ",Tabela22[[#This Row],[Frequência]])</f>
        <v>Residencial - 3 vezes por semana</v>
      </c>
      <c r="C11900" s="486" t="s">
        <v>578</v>
      </c>
      <c r="D11900" s="443" t="s">
        <v>571</v>
      </c>
      <c r="E11900" s="443" t="s">
        <v>548</v>
      </c>
      <c r="F11900" s="443" t="s">
        <v>548</v>
      </c>
      <c r="G11900" s="722">
        <v>188.57</v>
      </c>
      <c r="H11900" s="722">
        <v>2.5755699999999999</v>
      </c>
      <c r="I11900" s="722">
        <v>200</v>
      </c>
      <c r="J11900" s="722">
        <v>188.57</v>
      </c>
      <c r="K11900" s="723">
        <v>485.67523490000002</v>
      </c>
    </row>
    <row r="11901" spans="2:11">
      <c r="B11901" s="486" t="str">
        <f>CONCATENATE(Tabela22[[#This Row],[Residencial / Não Residencial]]," - ",Tabela22[[#This Row],[Frequência]])</f>
        <v>Não Residencial - 6 vezes por semana</v>
      </c>
      <c r="C11901" s="486" t="s">
        <v>567</v>
      </c>
      <c r="D11901" s="443" t="s">
        <v>568</v>
      </c>
      <c r="E11901" s="443" t="s">
        <v>569</v>
      </c>
      <c r="F11901" s="443" t="s">
        <v>550</v>
      </c>
      <c r="G11901" s="722">
        <v>6175.18</v>
      </c>
      <c r="H11901" s="722">
        <v>6.111758</v>
      </c>
      <c r="I11901" s="722">
        <v>300</v>
      </c>
      <c r="J11901" s="722">
        <v>300</v>
      </c>
      <c r="K11901" s="723">
        <v>1833.5273999999999</v>
      </c>
    </row>
    <row r="11902" spans="2:11">
      <c r="B11902" s="486" t="str">
        <f>CONCATENATE(Tabela22[[#This Row],[Residencial / Não Residencial]]," - ",Tabela22[[#This Row],[Frequência]])</f>
        <v>Residencial - 3 vezes por semana</v>
      </c>
      <c r="C11902" s="486" t="s">
        <v>578</v>
      </c>
      <c r="D11902" s="443" t="s">
        <v>572</v>
      </c>
      <c r="E11902" s="443" t="s">
        <v>548</v>
      </c>
      <c r="F11902" s="443" t="s">
        <v>548</v>
      </c>
      <c r="G11902" s="722">
        <v>301.3</v>
      </c>
      <c r="H11902" s="722">
        <v>2.5755699999999999</v>
      </c>
      <c r="I11902" s="722">
        <v>200</v>
      </c>
      <c r="J11902" s="722">
        <v>200</v>
      </c>
      <c r="K11902" s="723">
        <v>515.11400000000003</v>
      </c>
    </row>
    <row r="11903" spans="2:11">
      <c r="B11903" s="486" t="str">
        <f>CONCATENATE(Tabela22[[#This Row],[Residencial / Não Residencial]]," - ",Tabela22[[#This Row],[Frequência]])</f>
        <v>Residencial - 3 vezes por semana</v>
      </c>
      <c r="C11903" s="486" t="s">
        <v>578</v>
      </c>
      <c r="D11903" s="443" t="s">
        <v>572</v>
      </c>
      <c r="E11903" s="443" t="s">
        <v>548</v>
      </c>
      <c r="F11903" s="443" t="s">
        <v>548</v>
      </c>
      <c r="G11903" s="722">
        <v>214.93</v>
      </c>
      <c r="H11903" s="722">
        <v>2.5755699999999999</v>
      </c>
      <c r="I11903" s="722">
        <v>200</v>
      </c>
      <c r="J11903" s="722">
        <v>200</v>
      </c>
      <c r="K11903" s="723">
        <v>515.11400000000003</v>
      </c>
    </row>
    <row r="11904" spans="2:11">
      <c r="B11904" s="486" t="str">
        <f>CONCATENATE(Tabela22[[#This Row],[Residencial / Não Residencial]]," - ",Tabela22[[#This Row],[Frequência]])</f>
        <v>Residencial - 3 vezes por semana</v>
      </c>
      <c r="C11904" s="486" t="s">
        <v>578</v>
      </c>
      <c r="D11904" s="443" t="s">
        <v>571</v>
      </c>
      <c r="E11904" s="443" t="s">
        <v>548</v>
      </c>
      <c r="F11904" s="443" t="s">
        <v>548</v>
      </c>
      <c r="G11904" s="722">
        <v>78.295599999999993</v>
      </c>
      <c r="H11904" s="722">
        <v>2.5755699999999999</v>
      </c>
      <c r="I11904" s="722">
        <v>200</v>
      </c>
      <c r="J11904" s="722">
        <v>78.295599999999993</v>
      </c>
      <c r="K11904" s="723">
        <v>201.655798492</v>
      </c>
    </row>
    <row r="11905" spans="2:11">
      <c r="B11905" s="486" t="str">
        <f>CONCATENATE(Tabela22[[#This Row],[Residencial / Não Residencial]]," - ",Tabela22[[#This Row],[Frequência]])</f>
        <v>Residencial - 3 vezes por semana</v>
      </c>
      <c r="C11905" s="486" t="s">
        <v>578</v>
      </c>
      <c r="D11905" s="443" t="s">
        <v>571</v>
      </c>
      <c r="E11905" s="443" t="s">
        <v>548</v>
      </c>
      <c r="F11905" s="443" t="s">
        <v>548</v>
      </c>
      <c r="G11905" s="722">
        <v>78.295599999999993</v>
      </c>
      <c r="H11905" s="722">
        <v>2.5755699999999999</v>
      </c>
      <c r="I11905" s="722">
        <v>200</v>
      </c>
      <c r="J11905" s="722">
        <v>78.295599999999993</v>
      </c>
      <c r="K11905" s="723">
        <v>201.655798492</v>
      </c>
    </row>
    <row r="11906" spans="2:11">
      <c r="B11906" s="486" t="str">
        <f>CONCATENATE(Tabela22[[#This Row],[Residencial / Não Residencial]]," - ",Tabela22[[#This Row],[Frequência]])</f>
        <v>Residencial - 3 vezes por semana</v>
      </c>
      <c r="C11906" s="486" t="s">
        <v>578</v>
      </c>
      <c r="D11906" s="443" t="s">
        <v>571</v>
      </c>
      <c r="E11906" s="443" t="s">
        <v>548</v>
      </c>
      <c r="F11906" s="443" t="s">
        <v>548</v>
      </c>
      <c r="G11906" s="722">
        <v>96.986599999999996</v>
      </c>
      <c r="H11906" s="722">
        <v>2.5755699999999999</v>
      </c>
      <c r="I11906" s="722">
        <v>200</v>
      </c>
      <c r="J11906" s="722">
        <v>96.986599999999996</v>
      </c>
      <c r="K11906" s="723">
        <v>249.795777362</v>
      </c>
    </row>
    <row r="11907" spans="2:11">
      <c r="B11907" s="486" t="str">
        <f>CONCATENATE(Tabela22[[#This Row],[Residencial / Não Residencial]]," - ",Tabela22[[#This Row],[Frequência]])</f>
        <v>Residencial - 3 vezes por semana</v>
      </c>
      <c r="C11907" s="486" t="s">
        <v>578</v>
      </c>
      <c r="D11907" s="443" t="s">
        <v>571</v>
      </c>
      <c r="E11907" s="443" t="s">
        <v>548</v>
      </c>
      <c r="F11907" s="443" t="s">
        <v>548</v>
      </c>
      <c r="G11907" s="722">
        <v>96.986599999999996</v>
      </c>
      <c r="H11907" s="722">
        <v>2.5755699999999999</v>
      </c>
      <c r="I11907" s="722">
        <v>200</v>
      </c>
      <c r="J11907" s="722">
        <v>96.986599999999996</v>
      </c>
      <c r="K11907" s="723">
        <v>249.795777362</v>
      </c>
    </row>
    <row r="11908" spans="2:11">
      <c r="B11908" s="486" t="str">
        <f>CONCATENATE(Tabela22[[#This Row],[Residencial / Não Residencial]]," - ",Tabela22[[#This Row],[Frequência]])</f>
        <v>Residencial - 3 vezes por semana</v>
      </c>
      <c r="C11908" s="486" t="s">
        <v>578</v>
      </c>
      <c r="D11908" s="443" t="s">
        <v>571</v>
      </c>
      <c r="E11908" s="443" t="s">
        <v>548</v>
      </c>
      <c r="F11908" s="443" t="s">
        <v>548</v>
      </c>
      <c r="G11908" s="722">
        <v>78.295599999999993</v>
      </c>
      <c r="H11908" s="722">
        <v>2.5755699999999999</v>
      </c>
      <c r="I11908" s="722">
        <v>200</v>
      </c>
      <c r="J11908" s="722">
        <v>78.295599999999993</v>
      </c>
      <c r="K11908" s="723">
        <v>201.655798492</v>
      </c>
    </row>
    <row r="11909" spans="2:11">
      <c r="B11909" s="486" t="str">
        <f>CONCATENATE(Tabela22[[#This Row],[Residencial / Não Residencial]]," - ",Tabela22[[#This Row],[Frequência]])</f>
        <v>Residencial - 3 vezes por semana</v>
      </c>
      <c r="C11909" s="486" t="s">
        <v>578</v>
      </c>
      <c r="D11909" s="443" t="s">
        <v>571</v>
      </c>
      <c r="E11909" s="443" t="s">
        <v>548</v>
      </c>
      <c r="F11909" s="443" t="s">
        <v>548</v>
      </c>
      <c r="G11909" s="722">
        <v>78.295599999999993</v>
      </c>
      <c r="H11909" s="722">
        <v>2.5755699999999999</v>
      </c>
      <c r="I11909" s="722">
        <v>200</v>
      </c>
      <c r="J11909" s="722">
        <v>78.295599999999993</v>
      </c>
      <c r="K11909" s="723">
        <v>201.655798492</v>
      </c>
    </row>
    <row r="11910" spans="2:11">
      <c r="B11910" s="486" t="str">
        <f>CONCATENATE(Tabela22[[#This Row],[Residencial / Não Residencial]]," - ",Tabela22[[#This Row],[Frequência]])</f>
        <v>Residencial - 3 vezes por semana</v>
      </c>
      <c r="C11910" s="486" t="s">
        <v>578</v>
      </c>
      <c r="D11910" s="443" t="s">
        <v>571</v>
      </c>
      <c r="E11910" s="443" t="s">
        <v>548</v>
      </c>
      <c r="F11910" s="443" t="s">
        <v>548</v>
      </c>
      <c r="G11910" s="722">
        <v>96.986599999999996</v>
      </c>
      <c r="H11910" s="722">
        <v>2.5755699999999999</v>
      </c>
      <c r="I11910" s="722">
        <v>200</v>
      </c>
      <c r="J11910" s="722">
        <v>96.986599999999996</v>
      </c>
      <c r="K11910" s="723">
        <v>249.795777362</v>
      </c>
    </row>
    <row r="11911" spans="2:11">
      <c r="B11911" s="486" t="str">
        <f>CONCATENATE(Tabela22[[#This Row],[Residencial / Não Residencial]]," - ",Tabela22[[#This Row],[Frequência]])</f>
        <v>Residencial - 3 vezes por semana</v>
      </c>
      <c r="C11911" s="486" t="s">
        <v>578</v>
      </c>
      <c r="D11911" s="443" t="s">
        <v>571</v>
      </c>
      <c r="E11911" s="443" t="s">
        <v>548</v>
      </c>
      <c r="F11911" s="443" t="s">
        <v>548</v>
      </c>
      <c r="G11911" s="722">
        <v>96.986599999999996</v>
      </c>
      <c r="H11911" s="722">
        <v>2.5755699999999999</v>
      </c>
      <c r="I11911" s="722">
        <v>200</v>
      </c>
      <c r="J11911" s="722">
        <v>96.986599999999996</v>
      </c>
      <c r="K11911" s="723">
        <v>249.795777362</v>
      </c>
    </row>
    <row r="11912" spans="2:11">
      <c r="B11912" s="486" t="str">
        <f>CONCATENATE(Tabela22[[#This Row],[Residencial / Não Residencial]]," - ",Tabela22[[#This Row],[Frequência]])</f>
        <v>Residencial - 3 vezes por semana</v>
      </c>
      <c r="C11912" s="486" t="s">
        <v>578</v>
      </c>
      <c r="D11912" s="443" t="s">
        <v>571</v>
      </c>
      <c r="E11912" s="443" t="s">
        <v>548</v>
      </c>
      <c r="F11912" s="443" t="s">
        <v>548</v>
      </c>
      <c r="G11912" s="722">
        <v>78.295599999999993</v>
      </c>
      <c r="H11912" s="722">
        <v>2.5755699999999999</v>
      </c>
      <c r="I11912" s="722">
        <v>200</v>
      </c>
      <c r="J11912" s="722">
        <v>78.295599999999993</v>
      </c>
      <c r="K11912" s="723">
        <v>201.655798492</v>
      </c>
    </row>
    <row r="11913" spans="2:11">
      <c r="B11913" s="486" t="str">
        <f>CONCATENATE(Tabela22[[#This Row],[Residencial / Não Residencial]]," - ",Tabela22[[#This Row],[Frequência]])</f>
        <v>Residencial - 3 vezes por semana</v>
      </c>
      <c r="C11913" s="486" t="s">
        <v>578</v>
      </c>
      <c r="D11913" s="443" t="s">
        <v>571</v>
      </c>
      <c r="E11913" s="443" t="s">
        <v>548</v>
      </c>
      <c r="F11913" s="443" t="s">
        <v>548</v>
      </c>
      <c r="G11913" s="722">
        <v>78.295599999999993</v>
      </c>
      <c r="H11913" s="722">
        <v>2.5755699999999999</v>
      </c>
      <c r="I11913" s="722">
        <v>200</v>
      </c>
      <c r="J11913" s="722">
        <v>78.295599999999993</v>
      </c>
      <c r="K11913" s="723">
        <v>201.655798492</v>
      </c>
    </row>
    <row r="11914" spans="2:11">
      <c r="B11914" s="486" t="str">
        <f>CONCATENATE(Tabela22[[#This Row],[Residencial / Não Residencial]]," - ",Tabela22[[#This Row],[Frequência]])</f>
        <v>Residencial - 3 vezes por semana</v>
      </c>
      <c r="C11914" s="486" t="s">
        <v>578</v>
      </c>
      <c r="D11914" s="443" t="s">
        <v>571</v>
      </c>
      <c r="E11914" s="443" t="s">
        <v>548</v>
      </c>
      <c r="F11914" s="443" t="s">
        <v>548</v>
      </c>
      <c r="G11914" s="722">
        <v>96.986599999999996</v>
      </c>
      <c r="H11914" s="722">
        <v>2.5755699999999999</v>
      </c>
      <c r="I11914" s="722">
        <v>200</v>
      </c>
      <c r="J11914" s="722">
        <v>96.986599999999996</v>
      </c>
      <c r="K11914" s="723">
        <v>249.795777362</v>
      </c>
    </row>
    <row r="11915" spans="2:11">
      <c r="B11915" s="486" t="str">
        <f>CONCATENATE(Tabela22[[#This Row],[Residencial / Não Residencial]]," - ",Tabela22[[#This Row],[Frequência]])</f>
        <v>Residencial - 3 vezes por semana</v>
      </c>
      <c r="C11915" s="486" t="s">
        <v>578</v>
      </c>
      <c r="D11915" s="443" t="s">
        <v>571</v>
      </c>
      <c r="E11915" s="443" t="s">
        <v>548</v>
      </c>
      <c r="F11915" s="443" t="s">
        <v>548</v>
      </c>
      <c r="G11915" s="722">
        <v>96.986599999999996</v>
      </c>
      <c r="H11915" s="722">
        <v>2.5755699999999999</v>
      </c>
      <c r="I11915" s="722">
        <v>200</v>
      </c>
      <c r="J11915" s="722">
        <v>96.986599999999996</v>
      </c>
      <c r="K11915" s="723">
        <v>249.795777362</v>
      </c>
    </row>
    <row r="11916" spans="2:11">
      <c r="B11916" s="486" t="str">
        <f>CONCATENATE(Tabela22[[#This Row],[Residencial / Não Residencial]]," - ",Tabela22[[#This Row],[Frequência]])</f>
        <v>Residencial - 3 vezes por semana</v>
      </c>
      <c r="C11916" s="486" t="s">
        <v>578</v>
      </c>
      <c r="D11916" s="443" t="s">
        <v>571</v>
      </c>
      <c r="E11916" s="443" t="s">
        <v>548</v>
      </c>
      <c r="F11916" s="443" t="s">
        <v>548</v>
      </c>
      <c r="G11916" s="722">
        <v>78.295599999999993</v>
      </c>
      <c r="H11916" s="722">
        <v>2.5755699999999999</v>
      </c>
      <c r="I11916" s="722">
        <v>200</v>
      </c>
      <c r="J11916" s="722">
        <v>78.295599999999993</v>
      </c>
      <c r="K11916" s="723">
        <v>201.655798492</v>
      </c>
    </row>
    <row r="11917" spans="2:11">
      <c r="B11917" s="486" t="str">
        <f>CONCATENATE(Tabela22[[#This Row],[Residencial / Não Residencial]]," - ",Tabela22[[#This Row],[Frequência]])</f>
        <v>Residencial - 3 vezes por semana</v>
      </c>
      <c r="C11917" s="486" t="s">
        <v>578</v>
      </c>
      <c r="D11917" s="443" t="s">
        <v>571</v>
      </c>
      <c r="E11917" s="443" t="s">
        <v>548</v>
      </c>
      <c r="F11917" s="443" t="s">
        <v>548</v>
      </c>
      <c r="G11917" s="722">
        <v>78.295599999999993</v>
      </c>
      <c r="H11917" s="722">
        <v>2.5755699999999999</v>
      </c>
      <c r="I11917" s="722">
        <v>200</v>
      </c>
      <c r="J11917" s="722">
        <v>78.295599999999993</v>
      </c>
      <c r="K11917" s="723">
        <v>201.655798492</v>
      </c>
    </row>
    <row r="11918" spans="2:11">
      <c r="B11918" s="486" t="str">
        <f>CONCATENATE(Tabela22[[#This Row],[Residencial / Não Residencial]]," - ",Tabela22[[#This Row],[Frequência]])</f>
        <v>Residencial - 3 vezes por semana</v>
      </c>
      <c r="C11918" s="486" t="s">
        <v>578</v>
      </c>
      <c r="D11918" s="443" t="s">
        <v>571</v>
      </c>
      <c r="E11918" s="443" t="s">
        <v>548</v>
      </c>
      <c r="F11918" s="443" t="s">
        <v>548</v>
      </c>
      <c r="G11918" s="722">
        <v>96.986599999999996</v>
      </c>
      <c r="H11918" s="722">
        <v>2.5755699999999999</v>
      </c>
      <c r="I11918" s="722">
        <v>200</v>
      </c>
      <c r="J11918" s="722">
        <v>96.986599999999996</v>
      </c>
      <c r="K11918" s="723">
        <v>249.795777362</v>
      </c>
    </row>
    <row r="11919" spans="2:11">
      <c r="B11919" s="486" t="str">
        <f>CONCATENATE(Tabela22[[#This Row],[Residencial / Não Residencial]]," - ",Tabela22[[#This Row],[Frequência]])</f>
        <v>Residencial - 3 vezes por semana</v>
      </c>
      <c r="C11919" s="486" t="s">
        <v>578</v>
      </c>
      <c r="D11919" s="443" t="s">
        <v>571</v>
      </c>
      <c r="E11919" s="443" t="s">
        <v>548</v>
      </c>
      <c r="F11919" s="443" t="s">
        <v>548</v>
      </c>
      <c r="G11919" s="722">
        <v>96.986599999999996</v>
      </c>
      <c r="H11919" s="722">
        <v>2.5755699999999999</v>
      </c>
      <c r="I11919" s="722">
        <v>200</v>
      </c>
      <c r="J11919" s="722">
        <v>96.986599999999996</v>
      </c>
      <c r="K11919" s="723">
        <v>249.795777362</v>
      </c>
    </row>
    <row r="11920" spans="2:11">
      <c r="B11920" s="486" t="str">
        <f>CONCATENATE(Tabela22[[#This Row],[Residencial / Não Residencial]]," - ",Tabela22[[#This Row],[Frequência]])</f>
        <v>Residencial - 3 vezes por semana</v>
      </c>
      <c r="C11920" s="486" t="s">
        <v>578</v>
      </c>
      <c r="D11920" s="443" t="s">
        <v>571</v>
      </c>
      <c r="E11920" s="443" t="s">
        <v>548</v>
      </c>
      <c r="F11920" s="443" t="s">
        <v>548</v>
      </c>
      <c r="G11920" s="722">
        <v>78.295599999999993</v>
      </c>
      <c r="H11920" s="722">
        <v>2.5755699999999999</v>
      </c>
      <c r="I11920" s="722">
        <v>200</v>
      </c>
      <c r="J11920" s="722">
        <v>78.295599999999993</v>
      </c>
      <c r="K11920" s="723">
        <v>201.655798492</v>
      </c>
    </row>
    <row r="11921" spans="2:11">
      <c r="B11921" s="486" t="str">
        <f>CONCATENATE(Tabela22[[#This Row],[Residencial / Não Residencial]]," - ",Tabela22[[#This Row],[Frequência]])</f>
        <v>Residencial - 3 vezes por semana</v>
      </c>
      <c r="C11921" s="486" t="s">
        <v>578</v>
      </c>
      <c r="D11921" s="443" t="s">
        <v>571</v>
      </c>
      <c r="E11921" s="443" t="s">
        <v>548</v>
      </c>
      <c r="F11921" s="443" t="s">
        <v>548</v>
      </c>
      <c r="G11921" s="722">
        <v>78.295599999999993</v>
      </c>
      <c r="H11921" s="722">
        <v>2.5755699999999999</v>
      </c>
      <c r="I11921" s="722">
        <v>200</v>
      </c>
      <c r="J11921" s="722">
        <v>78.295599999999993</v>
      </c>
      <c r="K11921" s="723">
        <v>201.655798492</v>
      </c>
    </row>
    <row r="11922" spans="2:11">
      <c r="B11922" s="486" t="str">
        <f>CONCATENATE(Tabela22[[#This Row],[Residencial / Não Residencial]]," - ",Tabela22[[#This Row],[Frequência]])</f>
        <v>Residencial - 3 vezes por semana</v>
      </c>
      <c r="C11922" s="486" t="s">
        <v>578</v>
      </c>
      <c r="D11922" s="443" t="s">
        <v>571</v>
      </c>
      <c r="E11922" s="443" t="s">
        <v>548</v>
      </c>
      <c r="F11922" s="443" t="s">
        <v>548</v>
      </c>
      <c r="G11922" s="722">
        <v>96.986599999999996</v>
      </c>
      <c r="H11922" s="722">
        <v>2.5755699999999999</v>
      </c>
      <c r="I11922" s="722">
        <v>200</v>
      </c>
      <c r="J11922" s="722">
        <v>96.986599999999996</v>
      </c>
      <c r="K11922" s="723">
        <v>249.795777362</v>
      </c>
    </row>
    <row r="11923" spans="2:11">
      <c r="B11923" s="486" t="str">
        <f>CONCATENATE(Tabela22[[#This Row],[Residencial / Não Residencial]]," - ",Tabela22[[#This Row],[Frequência]])</f>
        <v>Residencial - 3 vezes por semana</v>
      </c>
      <c r="C11923" s="486" t="s">
        <v>578</v>
      </c>
      <c r="D11923" s="443" t="s">
        <v>571</v>
      </c>
      <c r="E11923" s="443" t="s">
        <v>548</v>
      </c>
      <c r="F11923" s="443" t="s">
        <v>548</v>
      </c>
      <c r="G11923" s="722">
        <v>96.986599999999996</v>
      </c>
      <c r="H11923" s="722">
        <v>2.5755699999999999</v>
      </c>
      <c r="I11923" s="722">
        <v>200</v>
      </c>
      <c r="J11923" s="722">
        <v>96.986599999999996</v>
      </c>
      <c r="K11923" s="723">
        <v>249.795777362</v>
      </c>
    </row>
    <row r="11924" spans="2:11">
      <c r="B11924" s="486" t="str">
        <f>CONCATENATE(Tabela22[[#This Row],[Residencial / Não Residencial]]," - ",Tabela22[[#This Row],[Frequência]])</f>
        <v>Residencial - 3 vezes por semana</v>
      </c>
      <c r="C11924" s="486" t="s">
        <v>578</v>
      </c>
      <c r="D11924" s="443" t="s">
        <v>571</v>
      </c>
      <c r="E11924" s="443" t="s">
        <v>548</v>
      </c>
      <c r="F11924" s="443" t="s">
        <v>548</v>
      </c>
      <c r="G11924" s="722">
        <v>78.295599999999993</v>
      </c>
      <c r="H11924" s="722">
        <v>2.5755699999999999</v>
      </c>
      <c r="I11924" s="722">
        <v>200</v>
      </c>
      <c r="J11924" s="722">
        <v>78.295599999999993</v>
      </c>
      <c r="K11924" s="723">
        <v>201.655798492</v>
      </c>
    </row>
    <row r="11925" spans="2:11">
      <c r="B11925" s="486" t="str">
        <f>CONCATENATE(Tabela22[[#This Row],[Residencial / Não Residencial]]," - ",Tabela22[[#This Row],[Frequência]])</f>
        <v>Residencial - 3 vezes por semana</v>
      </c>
      <c r="C11925" s="486" t="s">
        <v>578</v>
      </c>
      <c r="D11925" s="443" t="s">
        <v>571</v>
      </c>
      <c r="E11925" s="443" t="s">
        <v>548</v>
      </c>
      <c r="F11925" s="443" t="s">
        <v>548</v>
      </c>
      <c r="G11925" s="722">
        <v>78.295599999999993</v>
      </c>
      <c r="H11925" s="722">
        <v>2.5755699999999999</v>
      </c>
      <c r="I11925" s="722">
        <v>200</v>
      </c>
      <c r="J11925" s="722">
        <v>78.295599999999993</v>
      </c>
      <c r="K11925" s="723">
        <v>201.655798492</v>
      </c>
    </row>
    <row r="11926" spans="2:11">
      <c r="B11926" s="486" t="str">
        <f>CONCATENATE(Tabela22[[#This Row],[Residencial / Não Residencial]]," - ",Tabela22[[#This Row],[Frequência]])</f>
        <v>Residencial - 3 vezes por semana</v>
      </c>
      <c r="C11926" s="486" t="s">
        <v>578</v>
      </c>
      <c r="D11926" s="443" t="s">
        <v>571</v>
      </c>
      <c r="E11926" s="443" t="s">
        <v>548</v>
      </c>
      <c r="F11926" s="443" t="s">
        <v>548</v>
      </c>
      <c r="G11926" s="722">
        <v>96.986599999999996</v>
      </c>
      <c r="H11926" s="722">
        <v>2.5755699999999999</v>
      </c>
      <c r="I11926" s="722">
        <v>200</v>
      </c>
      <c r="J11926" s="722">
        <v>96.986599999999996</v>
      </c>
      <c r="K11926" s="723">
        <v>249.795777362</v>
      </c>
    </row>
    <row r="11927" spans="2:11">
      <c r="B11927" s="486" t="str">
        <f>CONCATENATE(Tabela22[[#This Row],[Residencial / Não Residencial]]," - ",Tabela22[[#This Row],[Frequência]])</f>
        <v>Residencial - 3 vezes por semana</v>
      </c>
      <c r="C11927" s="486" t="s">
        <v>578</v>
      </c>
      <c r="D11927" s="443" t="s">
        <v>571</v>
      </c>
      <c r="E11927" s="443" t="s">
        <v>548</v>
      </c>
      <c r="F11927" s="443" t="s">
        <v>548</v>
      </c>
      <c r="G11927" s="722">
        <v>96.986599999999996</v>
      </c>
      <c r="H11927" s="722">
        <v>2.5755699999999999</v>
      </c>
      <c r="I11927" s="722">
        <v>200</v>
      </c>
      <c r="J11927" s="722">
        <v>96.986599999999996</v>
      </c>
      <c r="K11927" s="723">
        <v>249.795777362</v>
      </c>
    </row>
    <row r="11928" spans="2:11">
      <c r="B11928" s="486" t="str">
        <f>CONCATENATE(Tabela22[[#This Row],[Residencial / Não Residencial]]," - ",Tabela22[[#This Row],[Frequência]])</f>
        <v>Residencial - 3 vezes por semana</v>
      </c>
      <c r="C11928" s="486" t="s">
        <v>578</v>
      </c>
      <c r="D11928" s="443" t="s">
        <v>571</v>
      </c>
      <c r="E11928" s="443" t="s">
        <v>548</v>
      </c>
      <c r="F11928" s="443" t="s">
        <v>548</v>
      </c>
      <c r="G11928" s="722">
        <v>303.23</v>
      </c>
      <c r="H11928" s="722">
        <v>2.5755699999999999</v>
      </c>
      <c r="I11928" s="722">
        <v>200</v>
      </c>
      <c r="J11928" s="722">
        <v>200</v>
      </c>
      <c r="K11928" s="723">
        <v>515.11400000000003</v>
      </c>
    </row>
    <row r="11929" spans="2:11">
      <c r="B11929" s="486" t="str">
        <f>CONCATENATE(Tabela22[[#This Row],[Residencial / Não Residencial]]," - ",Tabela22[[#This Row],[Frequência]])</f>
        <v>Residencial - 3 vezes por semana</v>
      </c>
      <c r="C11929" s="486" t="s">
        <v>578</v>
      </c>
      <c r="D11929" s="443" t="s">
        <v>571</v>
      </c>
      <c r="E11929" s="443" t="s">
        <v>548</v>
      </c>
      <c r="F11929" s="443" t="s">
        <v>548</v>
      </c>
      <c r="G11929" s="722">
        <v>303.23</v>
      </c>
      <c r="H11929" s="722">
        <v>2.5755699999999999</v>
      </c>
      <c r="I11929" s="722">
        <v>200</v>
      </c>
      <c r="J11929" s="722">
        <v>200</v>
      </c>
      <c r="K11929" s="723">
        <v>515.11400000000003</v>
      </c>
    </row>
    <row r="11930" spans="2:11">
      <c r="B11930" s="486" t="str">
        <f>CONCATENATE(Tabela22[[#This Row],[Residencial / Não Residencial]]," - ",Tabela22[[#This Row],[Frequência]])</f>
        <v>Residencial - 3 vezes por semana</v>
      </c>
      <c r="C11930" s="486" t="s">
        <v>578</v>
      </c>
      <c r="D11930" s="443" t="s">
        <v>571</v>
      </c>
      <c r="E11930" s="443" t="s">
        <v>548</v>
      </c>
      <c r="F11930" s="443" t="s">
        <v>548</v>
      </c>
      <c r="G11930" s="722">
        <v>145.22999999999999</v>
      </c>
      <c r="H11930" s="722">
        <v>2.5755699999999999</v>
      </c>
      <c r="I11930" s="722">
        <v>200</v>
      </c>
      <c r="J11930" s="722">
        <v>145.22999999999999</v>
      </c>
      <c r="K11930" s="723">
        <v>374.05003110000001</v>
      </c>
    </row>
    <row r="11931" spans="2:11">
      <c r="B11931" s="486" t="str">
        <f>CONCATENATE(Tabela22[[#This Row],[Residencial / Não Residencial]]," - ",Tabela22[[#This Row],[Frequência]])</f>
        <v>Não Residencial - 3 vezes por semana</v>
      </c>
      <c r="C11931" s="486" t="s">
        <v>578</v>
      </c>
      <c r="D11931" s="443" t="s">
        <v>574</v>
      </c>
      <c r="E11931" s="443" t="s">
        <v>569</v>
      </c>
      <c r="F11931" s="443" t="s">
        <v>550</v>
      </c>
      <c r="G11931" s="722">
        <v>297.52</v>
      </c>
      <c r="H11931" s="722">
        <v>3.9677699999999998</v>
      </c>
      <c r="I11931" s="722">
        <v>300</v>
      </c>
      <c r="J11931" s="722">
        <v>297.52</v>
      </c>
      <c r="K11931" s="723">
        <v>1180.4909304</v>
      </c>
    </row>
    <row r="11932" spans="2:11">
      <c r="B11932" s="486" t="str">
        <f>CONCATENATE(Tabela22[[#This Row],[Residencial / Não Residencial]]," - ",Tabela22[[#This Row],[Frequência]])</f>
        <v>Residencial - 3 vezes por semana</v>
      </c>
      <c r="C11932" s="486" t="s">
        <v>578</v>
      </c>
      <c r="D11932" s="443" t="s">
        <v>572</v>
      </c>
      <c r="E11932" s="443" t="s">
        <v>548</v>
      </c>
      <c r="F11932" s="443" t="s">
        <v>548</v>
      </c>
      <c r="G11932" s="722">
        <v>55.2</v>
      </c>
      <c r="H11932" s="722">
        <v>2.5755699999999999</v>
      </c>
      <c r="I11932" s="722">
        <v>200</v>
      </c>
      <c r="J11932" s="722">
        <v>55.2</v>
      </c>
      <c r="K11932" s="723">
        <v>142.17146399999999</v>
      </c>
    </row>
    <row r="11933" spans="2:11">
      <c r="B11933" s="486" t="str">
        <f>CONCATENATE(Tabela22[[#This Row],[Residencial / Não Residencial]]," - ",Tabela22[[#This Row],[Frequência]])</f>
        <v>Não Residencial - 3 vezes por semana</v>
      </c>
      <c r="C11933" s="486" t="s">
        <v>578</v>
      </c>
      <c r="D11933" s="443" t="s">
        <v>568</v>
      </c>
      <c r="E11933" s="443" t="s">
        <v>569</v>
      </c>
      <c r="F11933" s="443" t="s">
        <v>550</v>
      </c>
      <c r="G11933" s="722">
        <v>227.23</v>
      </c>
      <c r="H11933" s="722">
        <v>3.9677699999999998</v>
      </c>
      <c r="I11933" s="722">
        <v>300</v>
      </c>
      <c r="J11933" s="722">
        <v>227.23</v>
      </c>
      <c r="K11933" s="723">
        <v>901.59637710000004</v>
      </c>
    </row>
    <row r="11934" spans="2:11">
      <c r="B11934" s="486" t="str">
        <f>CONCATENATE(Tabela22[[#This Row],[Residencial / Não Residencial]]," - ",Tabela22[[#This Row],[Frequência]])</f>
        <v>Residencial - 3 vezes por semana</v>
      </c>
      <c r="C11934" s="486" t="s">
        <v>578</v>
      </c>
      <c r="D11934" s="443" t="s">
        <v>572</v>
      </c>
      <c r="E11934" s="443" t="s">
        <v>548</v>
      </c>
      <c r="F11934" s="443" t="s">
        <v>548</v>
      </c>
      <c r="G11934" s="722">
        <v>67.184899999999999</v>
      </c>
      <c r="H11934" s="722">
        <v>2.5755699999999999</v>
      </c>
      <c r="I11934" s="722">
        <v>200</v>
      </c>
      <c r="J11934" s="722">
        <v>67.184899999999999</v>
      </c>
      <c r="K11934" s="723">
        <v>173.03941289299999</v>
      </c>
    </row>
    <row r="11935" spans="2:11">
      <c r="B11935" s="486" t="str">
        <f>CONCATENATE(Tabela22[[#This Row],[Residencial / Não Residencial]]," - ",Tabela22[[#This Row],[Frequência]])</f>
        <v>Residencial - 3 vezes por semana</v>
      </c>
      <c r="C11935" s="486" t="s">
        <v>578</v>
      </c>
      <c r="D11935" s="443" t="s">
        <v>572</v>
      </c>
      <c r="E11935" s="443" t="s">
        <v>548</v>
      </c>
      <c r="F11935" s="443" t="s">
        <v>548</v>
      </c>
      <c r="G11935" s="722">
        <v>67.184899999999999</v>
      </c>
      <c r="H11935" s="722">
        <v>2.5755699999999999</v>
      </c>
      <c r="I11935" s="722">
        <v>200</v>
      </c>
      <c r="J11935" s="722">
        <v>67.184899999999999</v>
      </c>
      <c r="K11935" s="723">
        <v>173.03941289299999</v>
      </c>
    </row>
    <row r="11936" spans="2:11">
      <c r="B11936" s="486" t="str">
        <f>CONCATENATE(Tabela22[[#This Row],[Residencial / Não Residencial]]," - ",Tabela22[[#This Row],[Frequência]])</f>
        <v>Residencial - 3 vezes por semana</v>
      </c>
      <c r="C11936" s="486" t="s">
        <v>578</v>
      </c>
      <c r="D11936" s="443" t="s">
        <v>572</v>
      </c>
      <c r="E11936" s="443" t="s">
        <v>548</v>
      </c>
      <c r="F11936" s="443" t="s">
        <v>548</v>
      </c>
      <c r="G11936" s="722">
        <v>68.640100000000004</v>
      </c>
      <c r="H11936" s="722">
        <v>2.5755699999999999</v>
      </c>
      <c r="I11936" s="722">
        <v>200</v>
      </c>
      <c r="J11936" s="722">
        <v>68.640100000000004</v>
      </c>
      <c r="K11936" s="723">
        <v>176.78738235700001</v>
      </c>
    </row>
    <row r="11937" spans="2:11">
      <c r="B11937" s="486" t="str">
        <f>CONCATENATE(Tabela22[[#This Row],[Residencial / Não Residencial]]," - ",Tabela22[[#This Row],[Frequência]])</f>
        <v>Não Residencial - 6 vezes por semana</v>
      </c>
      <c r="C11937" s="486" t="s">
        <v>567</v>
      </c>
      <c r="D11937" s="443" t="s">
        <v>568</v>
      </c>
      <c r="E11937" s="443" t="s">
        <v>569</v>
      </c>
      <c r="F11937" s="443" t="s">
        <v>550</v>
      </c>
      <c r="G11937" s="722">
        <v>42.136600000000001</v>
      </c>
      <c r="H11937" s="722">
        <v>6.111758</v>
      </c>
      <c r="I11937" s="722">
        <v>300</v>
      </c>
      <c r="J11937" s="722">
        <v>42.136600000000001</v>
      </c>
      <c r="K11937" s="723">
        <v>257.5287021428</v>
      </c>
    </row>
    <row r="11938" spans="2:11">
      <c r="B11938" s="486" t="str">
        <f>CONCATENATE(Tabela22[[#This Row],[Residencial / Não Residencial]]," - ",Tabela22[[#This Row],[Frequência]])</f>
        <v>Residencial - 3 vezes por semana</v>
      </c>
      <c r="C11938" s="486" t="s">
        <v>578</v>
      </c>
      <c r="D11938" s="443" t="s">
        <v>572</v>
      </c>
      <c r="E11938" s="443" t="s">
        <v>548</v>
      </c>
      <c r="F11938" s="443" t="s">
        <v>548</v>
      </c>
      <c r="G11938" s="722">
        <v>24</v>
      </c>
      <c r="H11938" s="722">
        <v>2.5755699999999999</v>
      </c>
      <c r="I11938" s="722">
        <v>200</v>
      </c>
      <c r="J11938" s="722">
        <v>27.027027027027</v>
      </c>
      <c r="K11938" s="723">
        <v>69.61</v>
      </c>
    </row>
    <row r="11939" spans="2:11">
      <c r="B11939" s="486" t="str">
        <f>CONCATENATE(Tabela22[[#This Row],[Residencial / Não Residencial]]," - ",Tabela22[[#This Row],[Frequência]])</f>
        <v>Residencial - 3 vezes por semana</v>
      </c>
      <c r="C11939" s="486" t="s">
        <v>578</v>
      </c>
      <c r="D11939" s="443" t="s">
        <v>572</v>
      </c>
      <c r="E11939" s="443" t="s">
        <v>548</v>
      </c>
      <c r="F11939" s="443" t="s">
        <v>548</v>
      </c>
      <c r="G11939" s="722">
        <v>52.42</v>
      </c>
      <c r="H11939" s="722">
        <v>2.5755699999999999</v>
      </c>
      <c r="I11939" s="722">
        <v>200</v>
      </c>
      <c r="J11939" s="722">
        <v>52.42</v>
      </c>
      <c r="K11939" s="723">
        <v>135.01137940000001</v>
      </c>
    </row>
    <row r="11940" spans="2:11">
      <c r="B11940" s="486" t="str">
        <f>CONCATENATE(Tabela22[[#This Row],[Residencial / Não Residencial]]," - ",Tabela22[[#This Row],[Frequência]])</f>
        <v>Residencial - 6 vezes por semana</v>
      </c>
      <c r="C11940" s="486" t="s">
        <v>567</v>
      </c>
      <c r="D11940" s="443" t="s">
        <v>571</v>
      </c>
      <c r="E11940" s="443" t="s">
        <v>548</v>
      </c>
      <c r="F11940" s="443" t="s">
        <v>548</v>
      </c>
      <c r="G11940" s="722">
        <v>111.59990000000001</v>
      </c>
      <c r="H11940" s="722">
        <v>4.2740539999999996</v>
      </c>
      <c r="I11940" s="722">
        <v>200</v>
      </c>
      <c r="J11940" s="722">
        <v>111.59990000000001</v>
      </c>
      <c r="K11940" s="723">
        <v>476.98399899459997</v>
      </c>
    </row>
    <row r="11941" spans="2:11">
      <c r="B11941" s="486" t="str">
        <f>CONCATENATE(Tabela22[[#This Row],[Residencial / Não Residencial]]," - ",Tabela22[[#This Row],[Frequência]])</f>
        <v>Residencial - 6 vezes por semana</v>
      </c>
      <c r="C11941" s="486" t="s">
        <v>567</v>
      </c>
      <c r="D11941" s="443" t="s">
        <v>571</v>
      </c>
      <c r="E11941" s="443" t="s">
        <v>548</v>
      </c>
      <c r="F11941" s="443" t="s">
        <v>548</v>
      </c>
      <c r="G11941" s="722">
        <v>131.4126</v>
      </c>
      <c r="H11941" s="722">
        <v>4.2740539999999996</v>
      </c>
      <c r="I11941" s="722">
        <v>200</v>
      </c>
      <c r="J11941" s="722">
        <v>131.4126</v>
      </c>
      <c r="K11941" s="723">
        <v>561.6645486804</v>
      </c>
    </row>
    <row r="11942" spans="2:11">
      <c r="B11942" s="486" t="str">
        <f>CONCATENATE(Tabela22[[#This Row],[Residencial / Não Residencial]]," - ",Tabela22[[#This Row],[Frequência]])</f>
        <v>Residencial - 6 vezes por semana</v>
      </c>
      <c r="C11942" s="486" t="s">
        <v>567</v>
      </c>
      <c r="D11942" s="443" t="s">
        <v>571</v>
      </c>
      <c r="E11942" s="443" t="s">
        <v>548</v>
      </c>
      <c r="F11942" s="443" t="s">
        <v>548</v>
      </c>
      <c r="G11942" s="722">
        <v>111.59990000000001</v>
      </c>
      <c r="H11942" s="722">
        <v>4.2740539999999996</v>
      </c>
      <c r="I11942" s="722">
        <v>200</v>
      </c>
      <c r="J11942" s="722">
        <v>111.59990000000001</v>
      </c>
      <c r="K11942" s="723">
        <v>476.98399899459997</v>
      </c>
    </row>
    <row r="11943" spans="2:11">
      <c r="B11943" s="486" t="str">
        <f>CONCATENATE(Tabela22[[#This Row],[Residencial / Não Residencial]]," - ",Tabela22[[#This Row],[Frequência]])</f>
        <v>Residencial - 6 vezes por semana</v>
      </c>
      <c r="C11943" s="486" t="s">
        <v>567</v>
      </c>
      <c r="D11943" s="443" t="s">
        <v>571</v>
      </c>
      <c r="E11943" s="443" t="s">
        <v>548</v>
      </c>
      <c r="F11943" s="443" t="s">
        <v>548</v>
      </c>
      <c r="G11943" s="722">
        <v>125.7278</v>
      </c>
      <c r="H11943" s="722">
        <v>4.2740539999999996</v>
      </c>
      <c r="I11943" s="722">
        <v>200</v>
      </c>
      <c r="J11943" s="722">
        <v>125.7278</v>
      </c>
      <c r="K11943" s="723">
        <v>537.36740650119998</v>
      </c>
    </row>
    <row r="11944" spans="2:11">
      <c r="B11944" s="486" t="str">
        <f>CONCATENATE(Tabela22[[#This Row],[Residencial / Não Residencial]]," - ",Tabela22[[#This Row],[Frequência]])</f>
        <v>Residencial - 6 vezes por semana</v>
      </c>
      <c r="C11944" s="486" t="s">
        <v>567</v>
      </c>
      <c r="D11944" s="443" t="s">
        <v>571</v>
      </c>
      <c r="E11944" s="443" t="s">
        <v>548</v>
      </c>
      <c r="F11944" s="443" t="s">
        <v>548</v>
      </c>
      <c r="G11944" s="722">
        <v>121.8383</v>
      </c>
      <c r="H11944" s="722">
        <v>4.2740539999999996</v>
      </c>
      <c r="I11944" s="722">
        <v>200</v>
      </c>
      <c r="J11944" s="722">
        <v>121.8383</v>
      </c>
      <c r="K11944" s="723">
        <v>520.74347346820002</v>
      </c>
    </row>
    <row r="11945" spans="2:11">
      <c r="B11945" s="486" t="str">
        <f>CONCATENATE(Tabela22[[#This Row],[Residencial / Não Residencial]]," - ",Tabela22[[#This Row],[Frequência]])</f>
        <v>Residencial - 6 vezes por semana</v>
      </c>
      <c r="C11945" s="486" t="s">
        <v>567</v>
      </c>
      <c r="D11945" s="443" t="s">
        <v>571</v>
      </c>
      <c r="E11945" s="443" t="s">
        <v>548</v>
      </c>
      <c r="F11945" s="443" t="s">
        <v>548</v>
      </c>
      <c r="G11945" s="722">
        <v>269.55</v>
      </c>
      <c r="H11945" s="722">
        <v>4.2740539999999996</v>
      </c>
      <c r="I11945" s="722">
        <v>200</v>
      </c>
      <c r="J11945" s="722">
        <v>200</v>
      </c>
      <c r="K11945" s="723">
        <v>854.81079999999997</v>
      </c>
    </row>
    <row r="11946" spans="2:11">
      <c r="B11946" s="486" t="str">
        <f>CONCATENATE(Tabela22[[#This Row],[Residencial / Não Residencial]]," - ",Tabela22[[#This Row],[Frequência]])</f>
        <v>Residencial - 6 vezes por semana</v>
      </c>
      <c r="C11946" s="486" t="s">
        <v>567</v>
      </c>
      <c r="D11946" s="443" t="s">
        <v>571</v>
      </c>
      <c r="E11946" s="443" t="s">
        <v>548</v>
      </c>
      <c r="F11946" s="443" t="s">
        <v>548</v>
      </c>
      <c r="G11946" s="722">
        <v>169.98</v>
      </c>
      <c r="H11946" s="722">
        <v>4.2740539999999996</v>
      </c>
      <c r="I11946" s="722">
        <v>200</v>
      </c>
      <c r="J11946" s="722">
        <v>169.98</v>
      </c>
      <c r="K11946" s="723">
        <v>726.50369892000003</v>
      </c>
    </row>
    <row r="11947" spans="2:11">
      <c r="B11947" s="486" t="str">
        <f>CONCATENATE(Tabela22[[#This Row],[Residencial / Não Residencial]]," - ",Tabela22[[#This Row],[Frequência]])</f>
        <v>Não Residencial - 6 vezes por semana</v>
      </c>
      <c r="C11947" s="486" t="s">
        <v>567</v>
      </c>
      <c r="D11947" s="443" t="s">
        <v>568</v>
      </c>
      <c r="E11947" s="443" t="s">
        <v>569</v>
      </c>
      <c r="F11947" s="443" t="s">
        <v>550</v>
      </c>
      <c r="G11947" s="722">
        <v>72.5792</v>
      </c>
      <c r="H11947" s="722">
        <v>6.111758</v>
      </c>
      <c r="I11947" s="722">
        <v>300</v>
      </c>
      <c r="J11947" s="722">
        <v>72.5792</v>
      </c>
      <c r="K11947" s="723">
        <v>443.58650623360001</v>
      </c>
    </row>
    <row r="11948" spans="2:11">
      <c r="B11948" s="486" t="str">
        <f>CONCATENATE(Tabela22[[#This Row],[Residencial / Não Residencial]]," - ",Tabela22[[#This Row],[Frequência]])</f>
        <v>Não Residencial - 6 vezes por semana</v>
      </c>
      <c r="C11948" s="486" t="s">
        <v>567</v>
      </c>
      <c r="D11948" s="443" t="s">
        <v>568</v>
      </c>
      <c r="E11948" s="443" t="s">
        <v>569</v>
      </c>
      <c r="F11948" s="443" t="s">
        <v>550</v>
      </c>
      <c r="G11948" s="722">
        <v>61.662999999999997</v>
      </c>
      <c r="H11948" s="722">
        <v>6.111758</v>
      </c>
      <c r="I11948" s="722">
        <v>300</v>
      </c>
      <c r="J11948" s="722">
        <v>61.662999999999997</v>
      </c>
      <c r="K11948" s="723">
        <v>376.86933355399998</v>
      </c>
    </row>
    <row r="11949" spans="2:11">
      <c r="B11949" s="486" t="str">
        <f>CONCATENATE(Tabela22[[#This Row],[Residencial / Não Residencial]]," - ",Tabela22[[#This Row],[Frequência]])</f>
        <v>Não Residencial - 6 vezes por semana</v>
      </c>
      <c r="C11949" s="486" t="s">
        <v>567</v>
      </c>
      <c r="D11949" s="443" t="s">
        <v>568</v>
      </c>
      <c r="E11949" s="443" t="s">
        <v>569</v>
      </c>
      <c r="F11949" s="443" t="s">
        <v>550</v>
      </c>
      <c r="G11949" s="722">
        <v>80.110900000000001</v>
      </c>
      <c r="H11949" s="722">
        <v>6.111758</v>
      </c>
      <c r="I11949" s="722">
        <v>300</v>
      </c>
      <c r="J11949" s="722">
        <v>80.110900000000001</v>
      </c>
      <c r="K11949" s="723">
        <v>489.61843396220002</v>
      </c>
    </row>
    <row r="11950" spans="2:11">
      <c r="B11950" s="486" t="str">
        <f>CONCATENATE(Tabela22[[#This Row],[Residencial / Não Residencial]]," - ",Tabela22[[#This Row],[Frequência]])</f>
        <v>Residencial - 6 vezes por semana</v>
      </c>
      <c r="C11950" s="486" t="s">
        <v>567</v>
      </c>
      <c r="D11950" s="443" t="s">
        <v>571</v>
      </c>
      <c r="E11950" s="443" t="s">
        <v>548</v>
      </c>
      <c r="F11950" s="443" t="s">
        <v>548</v>
      </c>
      <c r="G11950" s="722">
        <v>233.48330000000001</v>
      </c>
      <c r="H11950" s="722">
        <v>4.2740539999999996</v>
      </c>
      <c r="I11950" s="722">
        <v>200</v>
      </c>
      <c r="J11950" s="722">
        <v>200</v>
      </c>
      <c r="K11950" s="723">
        <v>854.81079999999997</v>
      </c>
    </row>
    <row r="11951" spans="2:11">
      <c r="B11951" s="486" t="str">
        <f>CONCATENATE(Tabela22[[#This Row],[Residencial / Não Residencial]]," - ",Tabela22[[#This Row],[Frequência]])</f>
        <v>Residencial - 3 vezes por semana</v>
      </c>
      <c r="C11951" s="486" t="s">
        <v>578</v>
      </c>
      <c r="D11951" s="443" t="s">
        <v>571</v>
      </c>
      <c r="E11951" s="443" t="s">
        <v>548</v>
      </c>
      <c r="F11951" s="443" t="s">
        <v>548</v>
      </c>
      <c r="G11951" s="722">
        <v>103.15</v>
      </c>
      <c r="H11951" s="722">
        <v>2.5755699999999999</v>
      </c>
      <c r="I11951" s="722">
        <v>200</v>
      </c>
      <c r="J11951" s="722">
        <v>103.15</v>
      </c>
      <c r="K11951" s="723">
        <v>265.67004550000001</v>
      </c>
    </row>
    <row r="11952" spans="2:11">
      <c r="B11952" s="486" t="str">
        <f>CONCATENATE(Tabela22[[#This Row],[Residencial / Não Residencial]]," - ",Tabela22[[#This Row],[Frequência]])</f>
        <v>Residencial - 3 vezes por semana</v>
      </c>
      <c r="C11952" s="486" t="s">
        <v>578</v>
      </c>
      <c r="D11952" s="443" t="s">
        <v>571</v>
      </c>
      <c r="E11952" s="443" t="s">
        <v>548</v>
      </c>
      <c r="F11952" s="443" t="s">
        <v>548</v>
      </c>
      <c r="G11952" s="722">
        <v>87.93</v>
      </c>
      <c r="H11952" s="722">
        <v>2.5755699999999999</v>
      </c>
      <c r="I11952" s="722">
        <v>200</v>
      </c>
      <c r="J11952" s="722">
        <v>87.93</v>
      </c>
      <c r="K11952" s="723">
        <v>226.46987010000001</v>
      </c>
    </row>
    <row r="11953" spans="2:11">
      <c r="B11953" s="486" t="str">
        <f>CONCATENATE(Tabela22[[#This Row],[Residencial / Não Residencial]]," - ",Tabela22[[#This Row],[Frequência]])</f>
        <v>Residencial - 3 vezes por semana</v>
      </c>
      <c r="C11953" s="486" t="s">
        <v>578</v>
      </c>
      <c r="D11953" s="443" t="s">
        <v>571</v>
      </c>
      <c r="E11953" s="443" t="s">
        <v>548</v>
      </c>
      <c r="F11953" s="443" t="s">
        <v>548</v>
      </c>
      <c r="G11953" s="722">
        <v>104.5</v>
      </c>
      <c r="H11953" s="722">
        <v>2.5755699999999999</v>
      </c>
      <c r="I11953" s="722">
        <v>200</v>
      </c>
      <c r="J11953" s="722">
        <v>104.5</v>
      </c>
      <c r="K11953" s="723">
        <v>269.147065</v>
      </c>
    </row>
    <row r="11954" spans="2:11">
      <c r="B11954" s="486" t="str">
        <f>CONCATENATE(Tabela22[[#This Row],[Residencial / Não Residencial]]," - ",Tabela22[[#This Row],[Frequência]])</f>
        <v>Residencial - 3 vezes por semana</v>
      </c>
      <c r="C11954" s="486" t="s">
        <v>578</v>
      </c>
      <c r="D11954" s="443" t="s">
        <v>571</v>
      </c>
      <c r="E11954" s="443" t="s">
        <v>548</v>
      </c>
      <c r="F11954" s="443" t="s">
        <v>548</v>
      </c>
      <c r="G11954" s="722">
        <v>98.66</v>
      </c>
      <c r="H11954" s="722">
        <v>2.5755699999999999</v>
      </c>
      <c r="I11954" s="722">
        <v>200</v>
      </c>
      <c r="J11954" s="722">
        <v>98.66</v>
      </c>
      <c r="K11954" s="723">
        <v>254.1057362</v>
      </c>
    </row>
    <row r="11955" spans="2:11">
      <c r="B11955" s="486" t="str">
        <f>CONCATENATE(Tabela22[[#This Row],[Residencial / Não Residencial]]," - ",Tabela22[[#This Row],[Frequência]])</f>
        <v>Residencial - 3 vezes por semana</v>
      </c>
      <c r="C11955" s="486" t="s">
        <v>578</v>
      </c>
      <c r="D11955" s="443" t="s">
        <v>571</v>
      </c>
      <c r="E11955" s="443" t="s">
        <v>548</v>
      </c>
      <c r="F11955" s="443" t="s">
        <v>548</v>
      </c>
      <c r="G11955" s="722">
        <v>103.15</v>
      </c>
      <c r="H11955" s="722">
        <v>2.5755699999999999</v>
      </c>
      <c r="I11955" s="722">
        <v>200</v>
      </c>
      <c r="J11955" s="722">
        <v>103.15</v>
      </c>
      <c r="K11955" s="723">
        <v>265.67004550000001</v>
      </c>
    </row>
    <row r="11956" spans="2:11">
      <c r="B11956" s="486" t="str">
        <f>CONCATENATE(Tabela22[[#This Row],[Residencial / Não Residencial]]," - ",Tabela22[[#This Row],[Frequência]])</f>
        <v>Residencial - 3 vezes por semana</v>
      </c>
      <c r="C11956" s="486" t="s">
        <v>578</v>
      </c>
      <c r="D11956" s="443" t="s">
        <v>571</v>
      </c>
      <c r="E11956" s="443" t="s">
        <v>548</v>
      </c>
      <c r="F11956" s="443" t="s">
        <v>548</v>
      </c>
      <c r="G11956" s="722">
        <v>87.93</v>
      </c>
      <c r="H11956" s="722">
        <v>2.5755699999999999</v>
      </c>
      <c r="I11956" s="722">
        <v>200</v>
      </c>
      <c r="J11956" s="722">
        <v>87.93</v>
      </c>
      <c r="K11956" s="723">
        <v>226.46987010000001</v>
      </c>
    </row>
    <row r="11957" spans="2:11">
      <c r="B11957" s="486" t="str">
        <f>CONCATENATE(Tabela22[[#This Row],[Residencial / Não Residencial]]," - ",Tabela22[[#This Row],[Frequência]])</f>
        <v>Residencial - 3 vezes por semana</v>
      </c>
      <c r="C11957" s="486" t="s">
        <v>578</v>
      </c>
      <c r="D11957" s="443" t="s">
        <v>571</v>
      </c>
      <c r="E11957" s="443" t="s">
        <v>548</v>
      </c>
      <c r="F11957" s="443" t="s">
        <v>548</v>
      </c>
      <c r="G11957" s="722">
        <v>104.5</v>
      </c>
      <c r="H11957" s="722">
        <v>2.5755699999999999</v>
      </c>
      <c r="I11957" s="722">
        <v>200</v>
      </c>
      <c r="J11957" s="722">
        <v>104.5</v>
      </c>
      <c r="K11957" s="723">
        <v>269.147065</v>
      </c>
    </row>
    <row r="11958" spans="2:11">
      <c r="B11958" s="486" t="str">
        <f>CONCATENATE(Tabela22[[#This Row],[Residencial / Não Residencial]]," - ",Tabela22[[#This Row],[Frequência]])</f>
        <v>Residencial - 3 vezes por semana</v>
      </c>
      <c r="C11958" s="486" t="s">
        <v>578</v>
      </c>
      <c r="D11958" s="443" t="s">
        <v>571</v>
      </c>
      <c r="E11958" s="443" t="s">
        <v>548</v>
      </c>
      <c r="F11958" s="443" t="s">
        <v>548</v>
      </c>
      <c r="G11958" s="722">
        <v>86.51</v>
      </c>
      <c r="H11958" s="722">
        <v>2.5755699999999999</v>
      </c>
      <c r="I11958" s="722">
        <v>200</v>
      </c>
      <c r="J11958" s="722">
        <v>86.51</v>
      </c>
      <c r="K11958" s="723">
        <v>222.81256070000001</v>
      </c>
    </row>
    <row r="11959" spans="2:11">
      <c r="B11959" s="486" t="str">
        <f>CONCATENATE(Tabela22[[#This Row],[Residencial / Não Residencial]]," - ",Tabela22[[#This Row],[Frequência]])</f>
        <v>Residencial - 3 vezes por semana</v>
      </c>
      <c r="C11959" s="486" t="s">
        <v>578</v>
      </c>
      <c r="D11959" s="443" t="s">
        <v>571</v>
      </c>
      <c r="E11959" s="443" t="s">
        <v>548</v>
      </c>
      <c r="F11959" s="443" t="s">
        <v>548</v>
      </c>
      <c r="G11959" s="722">
        <v>103.14</v>
      </c>
      <c r="H11959" s="722">
        <v>2.5755699999999999</v>
      </c>
      <c r="I11959" s="722">
        <v>200</v>
      </c>
      <c r="J11959" s="722">
        <v>103.14</v>
      </c>
      <c r="K11959" s="723">
        <v>265.64428980000002</v>
      </c>
    </row>
    <row r="11960" spans="2:11">
      <c r="B11960" s="486" t="str">
        <f>CONCATENATE(Tabela22[[#This Row],[Residencial / Não Residencial]]," - ",Tabela22[[#This Row],[Frequência]])</f>
        <v>Residencial - 3 vezes por semana</v>
      </c>
      <c r="C11960" s="486" t="s">
        <v>578</v>
      </c>
      <c r="D11960" s="443" t="s">
        <v>571</v>
      </c>
      <c r="E11960" s="443" t="s">
        <v>548</v>
      </c>
      <c r="F11960" s="443" t="s">
        <v>548</v>
      </c>
      <c r="G11960" s="722">
        <v>87.93</v>
      </c>
      <c r="H11960" s="722">
        <v>2.5755699999999999</v>
      </c>
      <c r="I11960" s="722">
        <v>200</v>
      </c>
      <c r="J11960" s="722">
        <v>87.93</v>
      </c>
      <c r="K11960" s="723">
        <v>226.46987010000001</v>
      </c>
    </row>
    <row r="11961" spans="2:11">
      <c r="B11961" s="486" t="str">
        <f>CONCATENATE(Tabela22[[#This Row],[Residencial / Não Residencial]]," - ",Tabela22[[#This Row],[Frequência]])</f>
        <v>Residencial - 3 vezes por semana</v>
      </c>
      <c r="C11961" s="486" t="s">
        <v>578</v>
      </c>
      <c r="D11961" s="443" t="s">
        <v>571</v>
      </c>
      <c r="E11961" s="443" t="s">
        <v>548</v>
      </c>
      <c r="F11961" s="443" t="s">
        <v>548</v>
      </c>
      <c r="G11961" s="722">
        <v>104.5</v>
      </c>
      <c r="H11961" s="722">
        <v>2.5755699999999999</v>
      </c>
      <c r="I11961" s="722">
        <v>200</v>
      </c>
      <c r="J11961" s="722">
        <v>104.5</v>
      </c>
      <c r="K11961" s="723">
        <v>269.147065</v>
      </c>
    </row>
    <row r="11962" spans="2:11">
      <c r="B11962" s="486" t="str">
        <f>CONCATENATE(Tabela22[[#This Row],[Residencial / Não Residencial]]," - ",Tabela22[[#This Row],[Frequência]])</f>
        <v>Não Residencial - 6 vezes por semana</v>
      </c>
      <c r="C11962" s="486" t="s">
        <v>567</v>
      </c>
      <c r="D11962" s="443" t="s">
        <v>568</v>
      </c>
      <c r="E11962" s="443" t="s">
        <v>569</v>
      </c>
      <c r="F11962" s="443" t="s">
        <v>550</v>
      </c>
      <c r="G11962" s="722">
        <v>82.27</v>
      </c>
      <c r="H11962" s="722">
        <v>6.111758</v>
      </c>
      <c r="I11962" s="722">
        <v>300</v>
      </c>
      <c r="J11962" s="722">
        <v>82.27</v>
      </c>
      <c r="K11962" s="723">
        <v>502.81433066</v>
      </c>
    </row>
    <row r="11963" spans="2:11">
      <c r="B11963" s="486" t="str">
        <f>CONCATENATE(Tabela22[[#This Row],[Residencial / Não Residencial]]," - ",Tabela22[[#This Row],[Frequência]])</f>
        <v>Não Residencial - 6 vezes por semana</v>
      </c>
      <c r="C11963" s="486" t="s">
        <v>567</v>
      </c>
      <c r="D11963" s="443" t="s">
        <v>568</v>
      </c>
      <c r="E11963" s="443" t="s">
        <v>569</v>
      </c>
      <c r="F11963" s="443" t="s">
        <v>550</v>
      </c>
      <c r="G11963" s="722">
        <v>85.09</v>
      </c>
      <c r="H11963" s="722">
        <v>6.111758</v>
      </c>
      <c r="I11963" s="722">
        <v>300</v>
      </c>
      <c r="J11963" s="722">
        <v>85.09</v>
      </c>
      <c r="K11963" s="723">
        <v>520.04948821999994</v>
      </c>
    </row>
    <row r="11964" spans="2:11">
      <c r="B11964" s="486" t="str">
        <f>CONCATENATE(Tabela22[[#This Row],[Residencial / Não Residencial]]," - ",Tabela22[[#This Row],[Frequência]])</f>
        <v>Não Residencial - 6 vezes por semana</v>
      </c>
      <c r="C11964" s="486" t="s">
        <v>567</v>
      </c>
      <c r="D11964" s="443" t="s">
        <v>568</v>
      </c>
      <c r="E11964" s="443" t="s">
        <v>569</v>
      </c>
      <c r="F11964" s="443" t="s">
        <v>550</v>
      </c>
      <c r="G11964" s="722">
        <v>55.72</v>
      </c>
      <c r="H11964" s="722">
        <v>6.111758</v>
      </c>
      <c r="I11964" s="722">
        <v>300</v>
      </c>
      <c r="J11964" s="722">
        <v>55.72</v>
      </c>
      <c r="K11964" s="723">
        <v>340.54715576000001</v>
      </c>
    </row>
    <row r="11965" spans="2:11">
      <c r="B11965" s="486" t="str">
        <f>CONCATENATE(Tabela22[[#This Row],[Residencial / Não Residencial]]," - ",Tabela22[[#This Row],[Frequência]])</f>
        <v>Não Residencial - 6 vezes por semana</v>
      </c>
      <c r="C11965" s="486" t="s">
        <v>567</v>
      </c>
      <c r="D11965" s="443" t="s">
        <v>568</v>
      </c>
      <c r="E11965" s="443" t="s">
        <v>569</v>
      </c>
      <c r="F11965" s="443" t="s">
        <v>550</v>
      </c>
      <c r="G11965" s="722">
        <v>46.55</v>
      </c>
      <c r="H11965" s="722">
        <v>6.111758</v>
      </c>
      <c r="I11965" s="722">
        <v>300</v>
      </c>
      <c r="J11965" s="722">
        <v>46.55</v>
      </c>
      <c r="K11965" s="723">
        <v>284.50233489999999</v>
      </c>
    </row>
    <row r="11966" spans="2:11">
      <c r="B11966" s="486" t="str">
        <f>CONCATENATE(Tabela22[[#This Row],[Residencial / Não Residencial]]," - ",Tabela22[[#This Row],[Frequência]])</f>
        <v>Não Residencial - 6 vezes por semana</v>
      </c>
      <c r="C11966" s="486" t="s">
        <v>567</v>
      </c>
      <c r="D11966" s="443" t="s">
        <v>568</v>
      </c>
      <c r="E11966" s="443" t="s">
        <v>569</v>
      </c>
      <c r="F11966" s="443" t="s">
        <v>550</v>
      </c>
      <c r="G11966" s="722">
        <v>82.27</v>
      </c>
      <c r="H11966" s="722">
        <v>6.111758</v>
      </c>
      <c r="I11966" s="722">
        <v>300</v>
      </c>
      <c r="J11966" s="722">
        <v>82.27</v>
      </c>
      <c r="K11966" s="723">
        <v>502.81433066</v>
      </c>
    </row>
    <row r="11967" spans="2:11">
      <c r="B11967" s="486" t="str">
        <f>CONCATENATE(Tabela22[[#This Row],[Residencial / Não Residencial]]," - ",Tabela22[[#This Row],[Frequência]])</f>
        <v>Não Residencial - 6 vezes por semana</v>
      </c>
      <c r="C11967" s="486" t="s">
        <v>567</v>
      </c>
      <c r="D11967" s="443" t="s">
        <v>568</v>
      </c>
      <c r="E11967" s="443" t="s">
        <v>569</v>
      </c>
      <c r="F11967" s="443" t="s">
        <v>550</v>
      </c>
      <c r="G11967" s="722">
        <v>85.09</v>
      </c>
      <c r="H11967" s="722">
        <v>6.111758</v>
      </c>
      <c r="I11967" s="722">
        <v>300</v>
      </c>
      <c r="J11967" s="722">
        <v>85.09</v>
      </c>
      <c r="K11967" s="723">
        <v>520.04948821999994</v>
      </c>
    </row>
    <row r="11968" spans="2:11">
      <c r="B11968" s="486" t="str">
        <f>CONCATENATE(Tabela22[[#This Row],[Residencial / Não Residencial]]," - ",Tabela22[[#This Row],[Frequência]])</f>
        <v>Não Residencial - 6 vezes por semana</v>
      </c>
      <c r="C11968" s="486" t="s">
        <v>567</v>
      </c>
      <c r="D11968" s="443" t="s">
        <v>568</v>
      </c>
      <c r="E11968" s="443" t="s">
        <v>569</v>
      </c>
      <c r="F11968" s="443" t="s">
        <v>550</v>
      </c>
      <c r="G11968" s="722">
        <v>63.54</v>
      </c>
      <c r="H11968" s="722">
        <v>6.111758</v>
      </c>
      <c r="I11968" s="722">
        <v>300</v>
      </c>
      <c r="J11968" s="722">
        <v>63.54</v>
      </c>
      <c r="K11968" s="723">
        <v>388.34110332</v>
      </c>
    </row>
    <row r="11969" spans="2:11">
      <c r="B11969" s="486" t="str">
        <f>CONCATENATE(Tabela22[[#This Row],[Residencial / Não Residencial]]," - ",Tabela22[[#This Row],[Frequência]])</f>
        <v>Não Residencial - 6 vezes por semana</v>
      </c>
      <c r="C11969" s="486" t="s">
        <v>567</v>
      </c>
      <c r="D11969" s="443" t="s">
        <v>568</v>
      </c>
      <c r="E11969" s="443" t="s">
        <v>569</v>
      </c>
      <c r="F11969" s="443" t="s">
        <v>550</v>
      </c>
      <c r="G11969" s="722">
        <v>46.55</v>
      </c>
      <c r="H11969" s="722">
        <v>6.111758</v>
      </c>
      <c r="I11969" s="722">
        <v>300</v>
      </c>
      <c r="J11969" s="722">
        <v>46.55</v>
      </c>
      <c r="K11969" s="723">
        <v>284.50233489999999</v>
      </c>
    </row>
    <row r="11970" spans="2:11">
      <c r="B11970" s="486" t="str">
        <f>CONCATENATE(Tabela22[[#This Row],[Residencial / Não Residencial]]," - ",Tabela22[[#This Row],[Frequência]])</f>
        <v>Não Residencial - 6 vezes por semana</v>
      </c>
      <c r="C11970" s="486" t="s">
        <v>567</v>
      </c>
      <c r="D11970" s="443" t="s">
        <v>568</v>
      </c>
      <c r="E11970" s="443" t="s">
        <v>569</v>
      </c>
      <c r="F11970" s="443" t="s">
        <v>550</v>
      </c>
      <c r="G11970" s="722">
        <v>82.27</v>
      </c>
      <c r="H11970" s="722">
        <v>6.111758</v>
      </c>
      <c r="I11970" s="722">
        <v>300</v>
      </c>
      <c r="J11970" s="722">
        <v>82.27</v>
      </c>
      <c r="K11970" s="723">
        <v>502.81433066</v>
      </c>
    </row>
    <row r="11971" spans="2:11">
      <c r="B11971" s="486" t="str">
        <f>CONCATENATE(Tabela22[[#This Row],[Residencial / Não Residencial]]," - ",Tabela22[[#This Row],[Frequência]])</f>
        <v>Não Residencial - 6 vezes por semana</v>
      </c>
      <c r="C11971" s="486" t="s">
        <v>567</v>
      </c>
      <c r="D11971" s="443" t="s">
        <v>568</v>
      </c>
      <c r="E11971" s="443" t="s">
        <v>569</v>
      </c>
      <c r="F11971" s="443" t="s">
        <v>550</v>
      </c>
      <c r="G11971" s="722">
        <v>85.09</v>
      </c>
      <c r="H11971" s="722">
        <v>6.111758</v>
      </c>
      <c r="I11971" s="722">
        <v>300</v>
      </c>
      <c r="J11971" s="722">
        <v>85.09</v>
      </c>
      <c r="K11971" s="723">
        <v>520.04948821999994</v>
      </c>
    </row>
    <row r="11972" spans="2:11">
      <c r="B11972" s="486" t="str">
        <f>CONCATENATE(Tabela22[[#This Row],[Residencial / Não Residencial]]," - ",Tabela22[[#This Row],[Frequência]])</f>
        <v>Não Residencial - 6 vezes por semana</v>
      </c>
      <c r="C11972" s="486" t="s">
        <v>567</v>
      </c>
      <c r="D11972" s="443" t="s">
        <v>568</v>
      </c>
      <c r="E11972" s="443" t="s">
        <v>569</v>
      </c>
      <c r="F11972" s="443" t="s">
        <v>550</v>
      </c>
      <c r="G11972" s="722">
        <v>63.54</v>
      </c>
      <c r="H11972" s="722">
        <v>6.111758</v>
      </c>
      <c r="I11972" s="722">
        <v>300</v>
      </c>
      <c r="J11972" s="722">
        <v>63.54</v>
      </c>
      <c r="K11972" s="723">
        <v>388.34110332</v>
      </c>
    </row>
    <row r="11973" spans="2:11">
      <c r="B11973" s="486" t="str">
        <f>CONCATENATE(Tabela22[[#This Row],[Residencial / Não Residencial]]," - ",Tabela22[[#This Row],[Frequência]])</f>
        <v>Não Residencial - 6 vezes por semana</v>
      </c>
      <c r="C11973" s="486" t="s">
        <v>567</v>
      </c>
      <c r="D11973" s="443" t="s">
        <v>568</v>
      </c>
      <c r="E11973" s="443" t="s">
        <v>569</v>
      </c>
      <c r="F11973" s="443" t="s">
        <v>550</v>
      </c>
      <c r="G11973" s="722">
        <v>46.55</v>
      </c>
      <c r="H11973" s="722">
        <v>6.111758</v>
      </c>
      <c r="I11973" s="722">
        <v>300</v>
      </c>
      <c r="J11973" s="722">
        <v>46.55</v>
      </c>
      <c r="K11973" s="723">
        <v>284.50233489999999</v>
      </c>
    </row>
    <row r="11974" spans="2:11">
      <c r="B11974" s="486" t="str">
        <f>CONCATENATE(Tabela22[[#This Row],[Residencial / Não Residencial]]," - ",Tabela22[[#This Row],[Frequência]])</f>
        <v>Residencial - 6 vezes por semana</v>
      </c>
      <c r="C11974" s="486" t="s">
        <v>567</v>
      </c>
      <c r="D11974" s="443" t="s">
        <v>571</v>
      </c>
      <c r="E11974" s="443" t="s">
        <v>548</v>
      </c>
      <c r="F11974" s="443" t="s">
        <v>548</v>
      </c>
      <c r="G11974" s="722">
        <v>195.98</v>
      </c>
      <c r="H11974" s="722">
        <v>4.2740539999999996</v>
      </c>
      <c r="I11974" s="722">
        <v>200</v>
      </c>
      <c r="J11974" s="722">
        <v>195.98</v>
      </c>
      <c r="K11974" s="723">
        <v>837.62910292000004</v>
      </c>
    </row>
    <row r="11975" spans="2:11">
      <c r="B11975" s="486" t="str">
        <f>CONCATENATE(Tabela22[[#This Row],[Residencial / Não Residencial]]," - ",Tabela22[[#This Row],[Frequência]])</f>
        <v>Residencial - 6 vezes por semana</v>
      </c>
      <c r="C11975" s="486" t="s">
        <v>567</v>
      </c>
      <c r="D11975" s="443" t="s">
        <v>571</v>
      </c>
      <c r="E11975" s="443" t="s">
        <v>548</v>
      </c>
      <c r="F11975" s="443" t="s">
        <v>548</v>
      </c>
      <c r="G11975" s="722">
        <v>195.98</v>
      </c>
      <c r="H11975" s="722">
        <v>4.2740539999999996</v>
      </c>
      <c r="I11975" s="722">
        <v>200</v>
      </c>
      <c r="J11975" s="722">
        <v>195.98</v>
      </c>
      <c r="K11975" s="723">
        <v>837.62910292000004</v>
      </c>
    </row>
    <row r="11976" spans="2:11">
      <c r="B11976" s="486" t="str">
        <f>CONCATENATE(Tabela22[[#This Row],[Residencial / Não Residencial]]," - ",Tabela22[[#This Row],[Frequência]])</f>
        <v>Residencial - 6 vezes por semana</v>
      </c>
      <c r="C11976" s="486" t="s">
        <v>567</v>
      </c>
      <c r="D11976" s="443" t="s">
        <v>571</v>
      </c>
      <c r="E11976" s="443" t="s">
        <v>548</v>
      </c>
      <c r="F11976" s="443" t="s">
        <v>548</v>
      </c>
      <c r="G11976" s="722">
        <v>195.98</v>
      </c>
      <c r="H11976" s="722">
        <v>4.2740539999999996</v>
      </c>
      <c r="I11976" s="722">
        <v>200</v>
      </c>
      <c r="J11976" s="722">
        <v>195.98</v>
      </c>
      <c r="K11976" s="723">
        <v>837.62910292000004</v>
      </c>
    </row>
    <row r="11977" spans="2:11">
      <c r="B11977" s="486" t="str">
        <f>CONCATENATE(Tabela22[[#This Row],[Residencial / Não Residencial]]," - ",Tabela22[[#This Row],[Frequência]])</f>
        <v>Residencial - 6 vezes por semana</v>
      </c>
      <c r="C11977" s="486" t="s">
        <v>567</v>
      </c>
      <c r="D11977" s="443" t="s">
        <v>571</v>
      </c>
      <c r="E11977" s="443" t="s">
        <v>548</v>
      </c>
      <c r="F11977" s="443" t="s">
        <v>548</v>
      </c>
      <c r="G11977" s="722">
        <v>195.98</v>
      </c>
      <c r="H11977" s="722">
        <v>4.2740539999999996</v>
      </c>
      <c r="I11977" s="722">
        <v>200</v>
      </c>
      <c r="J11977" s="722">
        <v>195.98</v>
      </c>
      <c r="K11977" s="723">
        <v>837.62910292000004</v>
      </c>
    </row>
    <row r="11978" spans="2:11">
      <c r="B11978" s="486" t="str">
        <f>CONCATENATE(Tabela22[[#This Row],[Residencial / Não Residencial]]," - ",Tabela22[[#This Row],[Frequência]])</f>
        <v>Residencial - 6 vezes por semana</v>
      </c>
      <c r="C11978" s="486" t="s">
        <v>567</v>
      </c>
      <c r="D11978" s="443" t="s">
        <v>571</v>
      </c>
      <c r="E11978" s="443" t="s">
        <v>548</v>
      </c>
      <c r="F11978" s="443" t="s">
        <v>548</v>
      </c>
      <c r="G11978" s="722">
        <v>195.98</v>
      </c>
      <c r="H11978" s="722">
        <v>4.2740539999999996</v>
      </c>
      <c r="I11978" s="722">
        <v>200</v>
      </c>
      <c r="J11978" s="722">
        <v>195.98</v>
      </c>
      <c r="K11978" s="723">
        <v>837.62910292000004</v>
      </c>
    </row>
    <row r="11979" spans="2:11">
      <c r="B11979" s="486" t="str">
        <f>CONCATENATE(Tabela22[[#This Row],[Residencial / Não Residencial]]," - ",Tabela22[[#This Row],[Frequência]])</f>
        <v>Residencial - 6 vezes por semana</v>
      </c>
      <c r="C11979" s="486" t="s">
        <v>567</v>
      </c>
      <c r="D11979" s="443" t="s">
        <v>571</v>
      </c>
      <c r="E11979" s="443" t="s">
        <v>548</v>
      </c>
      <c r="F11979" s="443" t="s">
        <v>548</v>
      </c>
      <c r="G11979" s="722">
        <v>195.98</v>
      </c>
      <c r="H11979" s="722">
        <v>4.2740539999999996</v>
      </c>
      <c r="I11979" s="722">
        <v>200</v>
      </c>
      <c r="J11979" s="722">
        <v>195.98</v>
      </c>
      <c r="K11979" s="723">
        <v>837.62910292000004</v>
      </c>
    </row>
    <row r="11980" spans="2:11">
      <c r="B11980" s="486" t="str">
        <f>CONCATENATE(Tabela22[[#This Row],[Residencial / Não Residencial]]," - ",Tabela22[[#This Row],[Frequência]])</f>
        <v>Residencial - 6 vezes por semana</v>
      </c>
      <c r="C11980" s="486" t="s">
        <v>567</v>
      </c>
      <c r="D11980" s="443" t="s">
        <v>571</v>
      </c>
      <c r="E11980" s="443" t="s">
        <v>548</v>
      </c>
      <c r="F11980" s="443" t="s">
        <v>548</v>
      </c>
      <c r="G11980" s="722">
        <v>195.98</v>
      </c>
      <c r="H11980" s="722">
        <v>4.2740539999999996</v>
      </c>
      <c r="I11980" s="722">
        <v>200</v>
      </c>
      <c r="J11980" s="722">
        <v>195.98</v>
      </c>
      <c r="K11980" s="723">
        <v>837.62910292000004</v>
      </c>
    </row>
    <row r="11981" spans="2:11">
      <c r="B11981" s="486" t="str">
        <f>CONCATENATE(Tabela22[[#This Row],[Residencial / Não Residencial]]," - ",Tabela22[[#This Row],[Frequência]])</f>
        <v>Residencial - 6 vezes por semana</v>
      </c>
      <c r="C11981" s="486" t="s">
        <v>567</v>
      </c>
      <c r="D11981" s="443" t="s">
        <v>571</v>
      </c>
      <c r="E11981" s="443" t="s">
        <v>548</v>
      </c>
      <c r="F11981" s="443" t="s">
        <v>548</v>
      </c>
      <c r="G11981" s="722">
        <v>195.98</v>
      </c>
      <c r="H11981" s="722">
        <v>4.2740539999999996</v>
      </c>
      <c r="I11981" s="722">
        <v>200</v>
      </c>
      <c r="J11981" s="722">
        <v>195.98</v>
      </c>
      <c r="K11981" s="723">
        <v>837.62910292000004</v>
      </c>
    </row>
    <row r="11982" spans="2:11">
      <c r="B11982" s="486" t="str">
        <f>CONCATENATE(Tabela22[[#This Row],[Residencial / Não Residencial]]," - ",Tabela22[[#This Row],[Frequência]])</f>
        <v>Residencial - 6 vezes por semana</v>
      </c>
      <c r="C11982" s="486" t="s">
        <v>567</v>
      </c>
      <c r="D11982" s="443" t="s">
        <v>571</v>
      </c>
      <c r="E11982" s="443" t="s">
        <v>548</v>
      </c>
      <c r="F11982" s="443" t="s">
        <v>548</v>
      </c>
      <c r="G11982" s="722">
        <v>160.34</v>
      </c>
      <c r="H11982" s="722">
        <v>4.2740539999999996</v>
      </c>
      <c r="I11982" s="722">
        <v>200</v>
      </c>
      <c r="J11982" s="722">
        <v>160.34</v>
      </c>
      <c r="K11982" s="723">
        <v>685.30181835999997</v>
      </c>
    </row>
    <row r="11983" spans="2:11">
      <c r="B11983" s="486" t="str">
        <f>CONCATENATE(Tabela22[[#This Row],[Residencial / Não Residencial]]," - ",Tabela22[[#This Row],[Frequência]])</f>
        <v>Residencial - 6 vezes por semana</v>
      </c>
      <c r="C11983" s="486" t="s">
        <v>567</v>
      </c>
      <c r="D11983" s="443" t="s">
        <v>571</v>
      </c>
      <c r="E11983" s="443" t="s">
        <v>548</v>
      </c>
      <c r="F11983" s="443" t="s">
        <v>548</v>
      </c>
      <c r="G11983" s="722">
        <v>122.45</v>
      </c>
      <c r="H11983" s="722">
        <v>4.2740539999999996</v>
      </c>
      <c r="I11983" s="722">
        <v>200</v>
      </c>
      <c r="J11983" s="722">
        <v>122.45</v>
      </c>
      <c r="K11983" s="723">
        <v>523.35791229999995</v>
      </c>
    </row>
    <row r="11984" spans="2:11">
      <c r="B11984" s="486" t="str">
        <f>CONCATENATE(Tabela22[[#This Row],[Residencial / Não Residencial]]," - ",Tabela22[[#This Row],[Frequência]])</f>
        <v>Residencial - 6 vezes por semana</v>
      </c>
      <c r="C11984" s="486" t="s">
        <v>567</v>
      </c>
      <c r="D11984" s="443" t="s">
        <v>571</v>
      </c>
      <c r="E11984" s="443" t="s">
        <v>548</v>
      </c>
      <c r="F11984" s="443" t="s">
        <v>548</v>
      </c>
      <c r="G11984" s="722">
        <v>122.45</v>
      </c>
      <c r="H11984" s="722">
        <v>4.2740539999999996</v>
      </c>
      <c r="I11984" s="722">
        <v>200</v>
      </c>
      <c r="J11984" s="722">
        <v>122.45</v>
      </c>
      <c r="K11984" s="723">
        <v>523.35791229999995</v>
      </c>
    </row>
    <row r="11985" spans="2:11">
      <c r="B11985" s="486" t="str">
        <f>CONCATENATE(Tabela22[[#This Row],[Residencial / Não Residencial]]," - ",Tabela22[[#This Row],[Frequência]])</f>
        <v>Residencial - 6 vezes por semana</v>
      </c>
      <c r="C11985" s="486" t="s">
        <v>567</v>
      </c>
      <c r="D11985" s="443" t="s">
        <v>571</v>
      </c>
      <c r="E11985" s="443" t="s">
        <v>548</v>
      </c>
      <c r="F11985" s="443" t="s">
        <v>548</v>
      </c>
      <c r="G11985" s="722">
        <v>122.45</v>
      </c>
      <c r="H11985" s="722">
        <v>4.2740539999999996</v>
      </c>
      <c r="I11985" s="722">
        <v>200</v>
      </c>
      <c r="J11985" s="722">
        <v>122.45</v>
      </c>
      <c r="K11985" s="723">
        <v>523.35791229999995</v>
      </c>
    </row>
    <row r="11986" spans="2:11">
      <c r="B11986" s="486" t="str">
        <f>CONCATENATE(Tabela22[[#This Row],[Residencial / Não Residencial]]," - ",Tabela22[[#This Row],[Frequência]])</f>
        <v>Residencial - 6 vezes por semana</v>
      </c>
      <c r="C11986" s="486" t="s">
        <v>567</v>
      </c>
      <c r="D11986" s="443" t="s">
        <v>571</v>
      </c>
      <c r="E11986" s="443" t="s">
        <v>548</v>
      </c>
      <c r="F11986" s="443" t="s">
        <v>548</v>
      </c>
      <c r="G11986" s="722">
        <v>122.45</v>
      </c>
      <c r="H11986" s="722">
        <v>4.2740539999999996</v>
      </c>
      <c r="I11986" s="722">
        <v>200</v>
      </c>
      <c r="J11986" s="722">
        <v>122.45</v>
      </c>
      <c r="K11986" s="723">
        <v>523.35791229999995</v>
      </c>
    </row>
    <row r="11987" spans="2:11">
      <c r="B11987" s="486" t="str">
        <f>CONCATENATE(Tabela22[[#This Row],[Residencial / Não Residencial]]," - ",Tabela22[[#This Row],[Frequência]])</f>
        <v>Residencial - 6 vezes por semana</v>
      </c>
      <c r="C11987" s="486" t="s">
        <v>567</v>
      </c>
      <c r="D11987" s="443" t="s">
        <v>571</v>
      </c>
      <c r="E11987" s="443" t="s">
        <v>548</v>
      </c>
      <c r="F11987" s="443" t="s">
        <v>548</v>
      </c>
      <c r="G11987" s="722">
        <v>122.45</v>
      </c>
      <c r="H11987" s="722">
        <v>4.2740539999999996</v>
      </c>
      <c r="I11987" s="722">
        <v>200</v>
      </c>
      <c r="J11987" s="722">
        <v>122.45</v>
      </c>
      <c r="K11987" s="723">
        <v>523.35791229999995</v>
      </c>
    </row>
    <row r="11988" spans="2:11">
      <c r="B11988" s="486" t="str">
        <f>CONCATENATE(Tabela22[[#This Row],[Residencial / Não Residencial]]," - ",Tabela22[[#This Row],[Frequência]])</f>
        <v>Residencial - 6 vezes por semana</v>
      </c>
      <c r="C11988" s="486" t="s">
        <v>567</v>
      </c>
      <c r="D11988" s="443" t="s">
        <v>571</v>
      </c>
      <c r="E11988" s="443" t="s">
        <v>548</v>
      </c>
      <c r="F11988" s="443" t="s">
        <v>548</v>
      </c>
      <c r="G11988" s="722">
        <v>122.45</v>
      </c>
      <c r="H11988" s="722">
        <v>4.2740539999999996</v>
      </c>
      <c r="I11988" s="722">
        <v>200</v>
      </c>
      <c r="J11988" s="722">
        <v>122.45</v>
      </c>
      <c r="K11988" s="723">
        <v>523.35791229999995</v>
      </c>
    </row>
    <row r="11989" spans="2:11">
      <c r="B11989" s="486" t="str">
        <f>CONCATENATE(Tabela22[[#This Row],[Residencial / Não Residencial]]," - ",Tabela22[[#This Row],[Frequência]])</f>
        <v>Residencial - 6 vezes por semana</v>
      </c>
      <c r="C11989" s="486" t="s">
        <v>567</v>
      </c>
      <c r="D11989" s="443" t="s">
        <v>571</v>
      </c>
      <c r="E11989" s="443" t="s">
        <v>548</v>
      </c>
      <c r="F11989" s="443" t="s">
        <v>548</v>
      </c>
      <c r="G11989" s="722">
        <v>122.45</v>
      </c>
      <c r="H11989" s="722">
        <v>4.2740539999999996</v>
      </c>
      <c r="I11989" s="722">
        <v>200</v>
      </c>
      <c r="J11989" s="722">
        <v>122.45</v>
      </c>
      <c r="K11989" s="723">
        <v>523.35791229999995</v>
      </c>
    </row>
    <row r="11990" spans="2:11">
      <c r="B11990" s="486" t="str">
        <f>CONCATENATE(Tabela22[[#This Row],[Residencial / Não Residencial]]," - ",Tabela22[[#This Row],[Frequência]])</f>
        <v>Residencial - 6 vezes por semana</v>
      </c>
      <c r="C11990" s="486" t="s">
        <v>567</v>
      </c>
      <c r="D11990" s="443" t="s">
        <v>571</v>
      </c>
      <c r="E11990" s="443" t="s">
        <v>548</v>
      </c>
      <c r="F11990" s="443" t="s">
        <v>548</v>
      </c>
      <c r="G11990" s="722">
        <v>166.41</v>
      </c>
      <c r="H11990" s="722">
        <v>4.2740539999999996</v>
      </c>
      <c r="I11990" s="722">
        <v>200</v>
      </c>
      <c r="J11990" s="722">
        <v>166.41</v>
      </c>
      <c r="K11990" s="723">
        <v>711.24532613999997</v>
      </c>
    </row>
    <row r="11991" spans="2:11">
      <c r="B11991" s="486" t="str">
        <f>CONCATENATE(Tabela22[[#This Row],[Residencial / Não Residencial]]," - ",Tabela22[[#This Row],[Frequência]])</f>
        <v>Residencial - 6 vezes por semana</v>
      </c>
      <c r="C11991" s="486" t="s">
        <v>567</v>
      </c>
      <c r="D11991" s="443" t="s">
        <v>571</v>
      </c>
      <c r="E11991" s="443" t="s">
        <v>548</v>
      </c>
      <c r="F11991" s="443" t="s">
        <v>548</v>
      </c>
      <c r="G11991" s="722">
        <v>166.41</v>
      </c>
      <c r="H11991" s="722">
        <v>4.2740539999999996</v>
      </c>
      <c r="I11991" s="722">
        <v>200</v>
      </c>
      <c r="J11991" s="722">
        <v>166.41</v>
      </c>
      <c r="K11991" s="723">
        <v>711.24532613999997</v>
      </c>
    </row>
    <row r="11992" spans="2:11">
      <c r="B11992" s="486" t="str">
        <f>CONCATENATE(Tabela22[[#This Row],[Residencial / Não Residencial]]," - ",Tabela22[[#This Row],[Frequência]])</f>
        <v>Residencial - 6 vezes por semana</v>
      </c>
      <c r="C11992" s="486" t="s">
        <v>567</v>
      </c>
      <c r="D11992" s="443" t="s">
        <v>571</v>
      </c>
      <c r="E11992" s="443" t="s">
        <v>548</v>
      </c>
      <c r="F11992" s="443" t="s">
        <v>548</v>
      </c>
      <c r="G11992" s="722">
        <v>166.41</v>
      </c>
      <c r="H11992" s="722">
        <v>4.2740539999999996</v>
      </c>
      <c r="I11992" s="722">
        <v>200</v>
      </c>
      <c r="J11992" s="722">
        <v>166.41</v>
      </c>
      <c r="K11992" s="723">
        <v>711.24532613999997</v>
      </c>
    </row>
    <row r="11993" spans="2:11">
      <c r="B11993" s="486" t="str">
        <f>CONCATENATE(Tabela22[[#This Row],[Residencial / Não Residencial]]," - ",Tabela22[[#This Row],[Frequência]])</f>
        <v>Residencial - 6 vezes por semana</v>
      </c>
      <c r="C11993" s="486" t="s">
        <v>567</v>
      </c>
      <c r="D11993" s="443" t="s">
        <v>571</v>
      </c>
      <c r="E11993" s="443" t="s">
        <v>548</v>
      </c>
      <c r="F11993" s="443" t="s">
        <v>548</v>
      </c>
      <c r="G11993" s="722">
        <v>166.41</v>
      </c>
      <c r="H11993" s="722">
        <v>4.2740539999999996</v>
      </c>
      <c r="I11993" s="722">
        <v>200</v>
      </c>
      <c r="J11993" s="722">
        <v>166.41</v>
      </c>
      <c r="K11993" s="723">
        <v>711.24532613999997</v>
      </c>
    </row>
    <row r="11994" spans="2:11">
      <c r="B11994" s="486" t="str">
        <f>CONCATENATE(Tabela22[[#This Row],[Residencial / Não Residencial]]," - ",Tabela22[[#This Row],[Frequência]])</f>
        <v>Residencial - 6 vezes por semana</v>
      </c>
      <c r="C11994" s="486" t="s">
        <v>567</v>
      </c>
      <c r="D11994" s="443" t="s">
        <v>571</v>
      </c>
      <c r="E11994" s="443" t="s">
        <v>548</v>
      </c>
      <c r="F11994" s="443" t="s">
        <v>548</v>
      </c>
      <c r="G11994" s="722">
        <v>166.41</v>
      </c>
      <c r="H11994" s="722">
        <v>4.2740539999999996</v>
      </c>
      <c r="I11994" s="722">
        <v>200</v>
      </c>
      <c r="J11994" s="722">
        <v>166.41</v>
      </c>
      <c r="K11994" s="723">
        <v>711.24532613999997</v>
      </c>
    </row>
    <row r="11995" spans="2:11">
      <c r="B11995" s="486" t="str">
        <f>CONCATENATE(Tabela22[[#This Row],[Residencial / Não Residencial]]," - ",Tabela22[[#This Row],[Frequência]])</f>
        <v>Residencial - 6 vezes por semana</v>
      </c>
      <c r="C11995" s="486" t="s">
        <v>567</v>
      </c>
      <c r="D11995" s="443" t="s">
        <v>571</v>
      </c>
      <c r="E11995" s="443" t="s">
        <v>548</v>
      </c>
      <c r="F11995" s="443" t="s">
        <v>548</v>
      </c>
      <c r="G11995" s="722">
        <v>166.41</v>
      </c>
      <c r="H11995" s="722">
        <v>4.2740539999999996</v>
      </c>
      <c r="I11995" s="722">
        <v>200</v>
      </c>
      <c r="J11995" s="722">
        <v>166.41</v>
      </c>
      <c r="K11995" s="723">
        <v>711.24532613999997</v>
      </c>
    </row>
    <row r="11996" spans="2:11">
      <c r="B11996" s="486" t="str">
        <f>CONCATENATE(Tabela22[[#This Row],[Residencial / Não Residencial]]," - ",Tabela22[[#This Row],[Frequência]])</f>
        <v>Residencial - 6 vezes por semana</v>
      </c>
      <c r="C11996" s="486" t="s">
        <v>567</v>
      </c>
      <c r="D11996" s="443" t="s">
        <v>571</v>
      </c>
      <c r="E11996" s="443" t="s">
        <v>548</v>
      </c>
      <c r="F11996" s="443" t="s">
        <v>548</v>
      </c>
      <c r="G11996" s="722">
        <v>166.41</v>
      </c>
      <c r="H11996" s="722">
        <v>4.2740539999999996</v>
      </c>
      <c r="I11996" s="722">
        <v>200</v>
      </c>
      <c r="J11996" s="722">
        <v>166.41</v>
      </c>
      <c r="K11996" s="723">
        <v>711.24532613999997</v>
      </c>
    </row>
    <row r="11997" spans="2:11">
      <c r="B11997" s="486" t="str">
        <f>CONCATENATE(Tabela22[[#This Row],[Residencial / Não Residencial]]," - ",Tabela22[[#This Row],[Frequência]])</f>
        <v>Residencial - 3 vezes por semana</v>
      </c>
      <c r="C11997" s="486" t="s">
        <v>578</v>
      </c>
      <c r="D11997" s="443" t="s">
        <v>572</v>
      </c>
      <c r="E11997" s="443" t="s">
        <v>548</v>
      </c>
      <c r="F11997" s="443" t="s">
        <v>548</v>
      </c>
      <c r="G11997" s="722">
        <v>68.44</v>
      </c>
      <c r="H11997" s="722">
        <v>2.5755699999999999</v>
      </c>
      <c r="I11997" s="722">
        <v>200</v>
      </c>
      <c r="J11997" s="722">
        <v>68.44</v>
      </c>
      <c r="K11997" s="723">
        <v>176.2720108</v>
      </c>
    </row>
    <row r="11998" spans="2:11">
      <c r="B11998" s="486" t="str">
        <f>CONCATENATE(Tabela22[[#This Row],[Residencial / Não Residencial]]," - ",Tabela22[[#This Row],[Frequência]])</f>
        <v>Residencial - 3 vezes por semana</v>
      </c>
      <c r="C11998" s="486" t="s">
        <v>578</v>
      </c>
      <c r="D11998" s="443" t="s">
        <v>572</v>
      </c>
      <c r="E11998" s="443" t="s">
        <v>548</v>
      </c>
      <c r="F11998" s="443" t="s">
        <v>548</v>
      </c>
      <c r="G11998" s="722">
        <v>85</v>
      </c>
      <c r="H11998" s="722">
        <v>2.5755699999999999</v>
      </c>
      <c r="I11998" s="722">
        <v>200</v>
      </c>
      <c r="J11998" s="722">
        <v>85</v>
      </c>
      <c r="K11998" s="723">
        <v>218.92345</v>
      </c>
    </row>
    <row r="11999" spans="2:11">
      <c r="B11999" s="486" t="str">
        <f>CONCATENATE(Tabela22[[#This Row],[Residencial / Não Residencial]]," - ",Tabela22[[#This Row],[Frequência]])</f>
        <v>Residencial - 3 vezes por semana</v>
      </c>
      <c r="C11999" s="486" t="s">
        <v>578</v>
      </c>
      <c r="D11999" s="443" t="s">
        <v>572</v>
      </c>
      <c r="E11999" s="443" t="s">
        <v>548</v>
      </c>
      <c r="F11999" s="443" t="s">
        <v>548</v>
      </c>
      <c r="G11999" s="722">
        <v>67.010000000000005</v>
      </c>
      <c r="H11999" s="722">
        <v>2.5755699999999999</v>
      </c>
      <c r="I11999" s="722">
        <v>200</v>
      </c>
      <c r="J11999" s="722">
        <v>67.010000000000005</v>
      </c>
      <c r="K11999" s="723">
        <v>172.58894570000001</v>
      </c>
    </row>
    <row r="12000" spans="2:11">
      <c r="B12000" s="486" t="str">
        <f>CONCATENATE(Tabela22[[#This Row],[Residencial / Não Residencial]]," - ",Tabela22[[#This Row],[Frequência]])</f>
        <v>Residencial - 3 vezes por semana</v>
      </c>
      <c r="C12000" s="486" t="s">
        <v>578</v>
      </c>
      <c r="D12000" s="443" t="s">
        <v>572</v>
      </c>
      <c r="E12000" s="443" t="s">
        <v>548</v>
      </c>
      <c r="F12000" s="443" t="s">
        <v>548</v>
      </c>
      <c r="G12000" s="722">
        <v>58.91</v>
      </c>
      <c r="H12000" s="722">
        <v>2.5755699999999999</v>
      </c>
      <c r="I12000" s="722">
        <v>200</v>
      </c>
      <c r="J12000" s="722">
        <v>58.91</v>
      </c>
      <c r="K12000" s="723">
        <v>151.7268287</v>
      </c>
    </row>
    <row r="12001" spans="2:11">
      <c r="B12001" s="486" t="str">
        <f>CONCATENATE(Tabela22[[#This Row],[Residencial / Não Residencial]]," - ",Tabela22[[#This Row],[Frequência]])</f>
        <v>Residencial - 3 vezes por semana</v>
      </c>
      <c r="C12001" s="486" t="s">
        <v>578</v>
      </c>
      <c r="D12001" s="443" t="s">
        <v>572</v>
      </c>
      <c r="E12001" s="443" t="s">
        <v>548</v>
      </c>
      <c r="F12001" s="443" t="s">
        <v>548</v>
      </c>
      <c r="G12001" s="722">
        <v>78.540000000000006</v>
      </c>
      <c r="H12001" s="722">
        <v>2.5755699999999999</v>
      </c>
      <c r="I12001" s="722">
        <v>200</v>
      </c>
      <c r="J12001" s="722">
        <v>78.540000000000006</v>
      </c>
      <c r="K12001" s="723">
        <v>202.28526780000001</v>
      </c>
    </row>
    <row r="12002" spans="2:11">
      <c r="B12002" s="486" t="str">
        <f>CONCATENATE(Tabela22[[#This Row],[Residencial / Não Residencial]]," - ",Tabela22[[#This Row],[Frequência]])</f>
        <v>Residencial - 3 vezes por semana</v>
      </c>
      <c r="C12002" s="486" t="s">
        <v>578</v>
      </c>
      <c r="D12002" s="443" t="s">
        <v>572</v>
      </c>
      <c r="E12002" s="443" t="s">
        <v>548</v>
      </c>
      <c r="F12002" s="443" t="s">
        <v>548</v>
      </c>
      <c r="G12002" s="722">
        <v>69.05</v>
      </c>
      <c r="H12002" s="722">
        <v>2.5755699999999999</v>
      </c>
      <c r="I12002" s="722">
        <v>200</v>
      </c>
      <c r="J12002" s="722">
        <v>69.05</v>
      </c>
      <c r="K12002" s="723">
        <v>177.8431085</v>
      </c>
    </row>
    <row r="12003" spans="2:11">
      <c r="B12003" s="486" t="str">
        <f>CONCATENATE(Tabela22[[#This Row],[Residencial / Não Residencial]]," - ",Tabela22[[#This Row],[Frequência]])</f>
        <v>Residencial - 3 vezes por semana</v>
      </c>
      <c r="C12003" s="486" t="s">
        <v>578</v>
      </c>
      <c r="D12003" s="443" t="s">
        <v>572</v>
      </c>
      <c r="E12003" s="443" t="s">
        <v>548</v>
      </c>
      <c r="F12003" s="443" t="s">
        <v>548</v>
      </c>
      <c r="G12003" s="722">
        <v>57.12</v>
      </c>
      <c r="H12003" s="722">
        <v>2.5755699999999999</v>
      </c>
      <c r="I12003" s="722">
        <v>200</v>
      </c>
      <c r="J12003" s="722">
        <v>57.12</v>
      </c>
      <c r="K12003" s="723">
        <v>147.1165584</v>
      </c>
    </row>
    <row r="12004" spans="2:11">
      <c r="B12004" s="486" t="str">
        <f>CONCATENATE(Tabela22[[#This Row],[Residencial / Não Residencial]]," - ",Tabela22[[#This Row],[Frequência]])</f>
        <v>Residencial - 3 vezes por semana</v>
      </c>
      <c r="C12004" s="486" t="s">
        <v>578</v>
      </c>
      <c r="D12004" s="443" t="s">
        <v>572</v>
      </c>
      <c r="E12004" s="443" t="s">
        <v>548</v>
      </c>
      <c r="F12004" s="443" t="s">
        <v>548</v>
      </c>
      <c r="G12004" s="722">
        <v>88</v>
      </c>
      <c r="H12004" s="722">
        <v>2.5755699999999999</v>
      </c>
      <c r="I12004" s="722">
        <v>200</v>
      </c>
      <c r="J12004" s="722">
        <v>88</v>
      </c>
      <c r="K12004" s="723">
        <v>226.65016</v>
      </c>
    </row>
    <row r="12005" spans="2:11">
      <c r="B12005" s="486" t="str">
        <f>CONCATENATE(Tabela22[[#This Row],[Residencial / Não Residencial]]," - ",Tabela22[[#This Row],[Frequência]])</f>
        <v>Residencial - 3 vezes por semana</v>
      </c>
      <c r="C12005" s="486" t="s">
        <v>578</v>
      </c>
      <c r="D12005" s="443" t="s">
        <v>572</v>
      </c>
      <c r="E12005" s="443" t="s">
        <v>548</v>
      </c>
      <c r="F12005" s="443" t="s">
        <v>548</v>
      </c>
      <c r="G12005" s="722">
        <v>56.07</v>
      </c>
      <c r="H12005" s="722">
        <v>2.5755699999999999</v>
      </c>
      <c r="I12005" s="722">
        <v>200</v>
      </c>
      <c r="J12005" s="722">
        <v>56.07</v>
      </c>
      <c r="K12005" s="723">
        <v>144.41220989999999</v>
      </c>
    </row>
    <row r="12006" spans="2:11">
      <c r="B12006" s="486" t="str">
        <f>CONCATENATE(Tabela22[[#This Row],[Residencial / Não Residencial]]," - ",Tabela22[[#This Row],[Frequência]])</f>
        <v>Residencial - 3 vezes por semana</v>
      </c>
      <c r="C12006" s="486" t="s">
        <v>578</v>
      </c>
      <c r="D12006" s="443" t="s">
        <v>572</v>
      </c>
      <c r="E12006" s="443" t="s">
        <v>548</v>
      </c>
      <c r="F12006" s="443" t="s">
        <v>548</v>
      </c>
      <c r="G12006" s="722">
        <v>100</v>
      </c>
      <c r="H12006" s="722">
        <v>2.5755699999999999</v>
      </c>
      <c r="I12006" s="722">
        <v>200</v>
      </c>
      <c r="J12006" s="722">
        <v>100</v>
      </c>
      <c r="K12006" s="723">
        <v>257.55700000000002</v>
      </c>
    </row>
    <row r="12007" spans="2:11">
      <c r="B12007" s="486" t="str">
        <f>CONCATENATE(Tabela22[[#This Row],[Residencial / Não Residencial]]," - ",Tabela22[[#This Row],[Frequência]])</f>
        <v>Residencial - 3 vezes por semana</v>
      </c>
      <c r="C12007" s="486" t="s">
        <v>578</v>
      </c>
      <c r="D12007" s="443" t="s">
        <v>572</v>
      </c>
      <c r="E12007" s="443" t="s">
        <v>548</v>
      </c>
      <c r="F12007" s="443" t="s">
        <v>548</v>
      </c>
      <c r="G12007" s="722">
        <v>72</v>
      </c>
      <c r="H12007" s="722">
        <v>2.5755699999999999</v>
      </c>
      <c r="I12007" s="722">
        <v>200</v>
      </c>
      <c r="J12007" s="722">
        <v>72</v>
      </c>
      <c r="K12007" s="723">
        <v>185.44103999999999</v>
      </c>
    </row>
    <row r="12008" spans="2:11">
      <c r="B12008" s="486" t="str">
        <f>CONCATENATE(Tabela22[[#This Row],[Residencial / Não Residencial]]," - ",Tabela22[[#This Row],[Frequência]])</f>
        <v>Residencial - 3 vezes por semana</v>
      </c>
      <c r="C12008" s="486" t="s">
        <v>578</v>
      </c>
      <c r="D12008" s="443" t="s">
        <v>572</v>
      </c>
      <c r="E12008" s="443" t="s">
        <v>548</v>
      </c>
      <c r="F12008" s="443" t="s">
        <v>548</v>
      </c>
      <c r="G12008" s="722">
        <v>59.97</v>
      </c>
      <c r="H12008" s="722">
        <v>2.5755699999999999</v>
      </c>
      <c r="I12008" s="722">
        <v>200</v>
      </c>
      <c r="J12008" s="722">
        <v>59.97</v>
      </c>
      <c r="K12008" s="723">
        <v>154.4569329</v>
      </c>
    </row>
    <row r="12009" spans="2:11">
      <c r="B12009" s="486" t="str">
        <f>CONCATENATE(Tabela22[[#This Row],[Residencial / Não Residencial]]," - ",Tabela22[[#This Row],[Frequência]])</f>
        <v>Residencial - 3 vezes por semana</v>
      </c>
      <c r="C12009" s="486" t="s">
        <v>578</v>
      </c>
      <c r="D12009" s="443" t="s">
        <v>572</v>
      </c>
      <c r="E12009" s="443" t="s">
        <v>548</v>
      </c>
      <c r="F12009" s="443" t="s">
        <v>548</v>
      </c>
      <c r="G12009" s="722">
        <v>72</v>
      </c>
      <c r="H12009" s="722">
        <v>2.5755699999999999</v>
      </c>
      <c r="I12009" s="722">
        <v>200</v>
      </c>
      <c r="J12009" s="722">
        <v>72</v>
      </c>
      <c r="K12009" s="723">
        <v>185.44103999999999</v>
      </c>
    </row>
    <row r="12010" spans="2:11">
      <c r="B12010" s="486" t="str">
        <f>CONCATENATE(Tabela22[[#This Row],[Residencial / Não Residencial]]," - ",Tabela22[[#This Row],[Frequência]])</f>
        <v>Residencial - 3 vezes por semana</v>
      </c>
      <c r="C12010" s="486" t="s">
        <v>578</v>
      </c>
      <c r="D12010" s="443" t="s">
        <v>572</v>
      </c>
      <c r="E12010" s="443" t="s">
        <v>548</v>
      </c>
      <c r="F12010" s="443" t="s">
        <v>548</v>
      </c>
      <c r="G12010" s="722">
        <v>62.45</v>
      </c>
      <c r="H12010" s="722">
        <v>2.5755699999999999</v>
      </c>
      <c r="I12010" s="722">
        <v>200</v>
      </c>
      <c r="J12010" s="722">
        <v>62.45</v>
      </c>
      <c r="K12010" s="723">
        <v>160.8443465</v>
      </c>
    </row>
    <row r="12011" spans="2:11">
      <c r="B12011" s="486" t="str">
        <f>CONCATENATE(Tabela22[[#This Row],[Residencial / Não Residencial]]," - ",Tabela22[[#This Row],[Frequência]])</f>
        <v>Residencial - 3 vezes por semana</v>
      </c>
      <c r="C12011" s="486" t="s">
        <v>578</v>
      </c>
      <c r="D12011" s="443" t="s">
        <v>572</v>
      </c>
      <c r="E12011" s="443" t="s">
        <v>548</v>
      </c>
      <c r="F12011" s="443" t="s">
        <v>548</v>
      </c>
      <c r="G12011" s="722">
        <v>63.87</v>
      </c>
      <c r="H12011" s="722">
        <v>2.5755699999999999</v>
      </c>
      <c r="I12011" s="722">
        <v>200</v>
      </c>
      <c r="J12011" s="722">
        <v>63.87</v>
      </c>
      <c r="K12011" s="723">
        <v>164.5016559</v>
      </c>
    </row>
    <row r="12012" spans="2:11">
      <c r="B12012" s="486" t="str">
        <f>CONCATENATE(Tabela22[[#This Row],[Residencial / Não Residencial]]," - ",Tabela22[[#This Row],[Frequência]])</f>
        <v>Residencial - 3 vezes por semana</v>
      </c>
      <c r="C12012" s="486" t="s">
        <v>578</v>
      </c>
      <c r="D12012" s="443" t="s">
        <v>572</v>
      </c>
      <c r="E12012" s="443" t="s">
        <v>548</v>
      </c>
      <c r="F12012" s="443" t="s">
        <v>548</v>
      </c>
      <c r="G12012" s="722">
        <v>66.599999999999994</v>
      </c>
      <c r="H12012" s="722">
        <v>2.5755699999999999</v>
      </c>
      <c r="I12012" s="722">
        <v>200</v>
      </c>
      <c r="J12012" s="722">
        <v>66.599999999999994</v>
      </c>
      <c r="K12012" s="723">
        <v>171.532962</v>
      </c>
    </row>
    <row r="12013" spans="2:11">
      <c r="B12013" s="486" t="str">
        <f>CONCATENATE(Tabela22[[#This Row],[Residencial / Não Residencial]]," - ",Tabela22[[#This Row],[Frequência]])</f>
        <v>Residencial - 3 vezes por semana</v>
      </c>
      <c r="C12013" s="486" t="s">
        <v>578</v>
      </c>
      <c r="D12013" s="443" t="s">
        <v>572</v>
      </c>
      <c r="E12013" s="443" t="s">
        <v>548</v>
      </c>
      <c r="F12013" s="443" t="s">
        <v>548</v>
      </c>
      <c r="G12013" s="722">
        <v>47.38</v>
      </c>
      <c r="H12013" s="722">
        <v>2.5755699999999999</v>
      </c>
      <c r="I12013" s="722">
        <v>200</v>
      </c>
      <c r="J12013" s="722">
        <v>47.38</v>
      </c>
      <c r="K12013" s="723">
        <v>122.0305066</v>
      </c>
    </row>
    <row r="12014" spans="2:11">
      <c r="B12014" s="486" t="str">
        <f>CONCATENATE(Tabela22[[#This Row],[Residencial / Não Residencial]]," - ",Tabela22[[#This Row],[Frequência]])</f>
        <v>Não Residencial - 6 vezes por semana</v>
      </c>
      <c r="C12014" s="486" t="s">
        <v>567</v>
      </c>
      <c r="D12014" s="443" t="s">
        <v>568</v>
      </c>
      <c r="E12014" s="443" t="s">
        <v>569</v>
      </c>
      <c r="F12014" s="443" t="s">
        <v>550</v>
      </c>
      <c r="G12014" s="722">
        <v>276.44</v>
      </c>
      <c r="H12014" s="722">
        <v>6.111758</v>
      </c>
      <c r="I12014" s="722">
        <v>300</v>
      </c>
      <c r="J12014" s="722">
        <v>276.44</v>
      </c>
      <c r="K12014" s="723">
        <v>1689.5343815199999</v>
      </c>
    </row>
    <row r="12015" spans="2:11">
      <c r="B12015" s="486" t="str">
        <f>CONCATENATE(Tabela22[[#This Row],[Residencial / Não Residencial]]," - ",Tabela22[[#This Row],[Frequência]])</f>
        <v>Residencial - 6 vezes por semana</v>
      </c>
      <c r="C12015" s="486" t="s">
        <v>567</v>
      </c>
      <c r="D12015" s="443" t="s">
        <v>571</v>
      </c>
      <c r="E12015" s="443" t="s">
        <v>548</v>
      </c>
      <c r="F12015" s="443" t="s">
        <v>548</v>
      </c>
      <c r="G12015" s="722">
        <v>145.41</v>
      </c>
      <c r="H12015" s="722">
        <v>4.2740539999999996</v>
      </c>
      <c r="I12015" s="722">
        <v>200</v>
      </c>
      <c r="J12015" s="722">
        <v>145.41</v>
      </c>
      <c r="K12015" s="723">
        <v>621.49019213999998</v>
      </c>
    </row>
    <row r="12016" spans="2:11">
      <c r="B12016" s="486" t="str">
        <f>CONCATENATE(Tabela22[[#This Row],[Residencial / Não Residencial]]," - ",Tabela22[[#This Row],[Frequência]])</f>
        <v>Não Residencial - 6 vezes por semana</v>
      </c>
      <c r="C12016" s="486" t="s">
        <v>567</v>
      </c>
      <c r="D12016" s="443" t="s">
        <v>568</v>
      </c>
      <c r="E12016" s="443" t="s">
        <v>569</v>
      </c>
      <c r="F12016" s="443" t="s">
        <v>550</v>
      </c>
      <c r="G12016" s="722">
        <v>123.84</v>
      </c>
      <c r="H12016" s="722">
        <v>6.111758</v>
      </c>
      <c r="I12016" s="722">
        <v>300</v>
      </c>
      <c r="J12016" s="722">
        <v>123.84</v>
      </c>
      <c r="K12016" s="723">
        <v>756.88011071999995</v>
      </c>
    </row>
    <row r="12017" spans="2:11">
      <c r="B12017" s="486" t="str">
        <f>CONCATENATE(Tabela22[[#This Row],[Residencial / Não Residencial]]," - ",Tabela22[[#This Row],[Frequência]])</f>
        <v>Não Residencial - 6 vezes por semana</v>
      </c>
      <c r="C12017" s="486" t="s">
        <v>567</v>
      </c>
      <c r="D12017" s="443" t="s">
        <v>568</v>
      </c>
      <c r="E12017" s="443" t="s">
        <v>569</v>
      </c>
      <c r="F12017" s="443" t="s">
        <v>550</v>
      </c>
      <c r="G12017" s="722">
        <v>137.87</v>
      </c>
      <c r="H12017" s="722">
        <v>6.111758</v>
      </c>
      <c r="I12017" s="722">
        <v>300</v>
      </c>
      <c r="J12017" s="722">
        <v>137.87</v>
      </c>
      <c r="K12017" s="723">
        <v>842.62807545999999</v>
      </c>
    </row>
    <row r="12018" spans="2:11">
      <c r="B12018" s="486" t="str">
        <f>CONCATENATE(Tabela22[[#This Row],[Residencial / Não Residencial]]," - ",Tabela22[[#This Row],[Frequência]])</f>
        <v>Não Residencial - 6 vezes por semana</v>
      </c>
      <c r="C12018" s="486" t="s">
        <v>567</v>
      </c>
      <c r="D12018" s="443" t="s">
        <v>568</v>
      </c>
      <c r="E12018" s="443" t="s">
        <v>569</v>
      </c>
      <c r="F12018" s="443" t="s">
        <v>550</v>
      </c>
      <c r="G12018" s="722">
        <v>70.42</v>
      </c>
      <c r="H12018" s="722">
        <v>6.111758</v>
      </c>
      <c r="I12018" s="722">
        <v>300</v>
      </c>
      <c r="J12018" s="722">
        <v>70.42</v>
      </c>
      <c r="K12018" s="723">
        <v>430.38999835999999</v>
      </c>
    </row>
    <row r="12019" spans="2:11">
      <c r="B12019" s="486" t="str">
        <f>CONCATENATE(Tabela22[[#This Row],[Residencial / Não Residencial]]," - ",Tabela22[[#This Row],[Frequência]])</f>
        <v>Residencial - 6 vezes por semana</v>
      </c>
      <c r="C12019" s="486" t="s">
        <v>567</v>
      </c>
      <c r="D12019" s="443" t="s">
        <v>571</v>
      </c>
      <c r="E12019" s="443" t="s">
        <v>548</v>
      </c>
      <c r="F12019" s="443" t="s">
        <v>548</v>
      </c>
      <c r="G12019" s="722">
        <v>224.8</v>
      </c>
      <c r="H12019" s="722">
        <v>4.2740539999999996</v>
      </c>
      <c r="I12019" s="722">
        <v>200</v>
      </c>
      <c r="J12019" s="722">
        <v>200</v>
      </c>
      <c r="K12019" s="723">
        <v>854.81079999999997</v>
      </c>
    </row>
    <row r="12020" spans="2:11">
      <c r="B12020" s="486" t="str">
        <f>CONCATENATE(Tabela22[[#This Row],[Residencial / Não Residencial]]," - ",Tabela22[[#This Row],[Frequência]])</f>
        <v>Residencial - 6 vezes por semana</v>
      </c>
      <c r="C12020" s="486" t="s">
        <v>567</v>
      </c>
      <c r="D12020" s="443" t="s">
        <v>571</v>
      </c>
      <c r="E12020" s="443" t="s">
        <v>548</v>
      </c>
      <c r="F12020" s="443" t="s">
        <v>548</v>
      </c>
      <c r="G12020" s="722">
        <v>119.85</v>
      </c>
      <c r="H12020" s="722">
        <v>4.2740539999999996</v>
      </c>
      <c r="I12020" s="722">
        <v>200</v>
      </c>
      <c r="J12020" s="722">
        <v>119.85</v>
      </c>
      <c r="K12020" s="723">
        <v>512.24537190000001</v>
      </c>
    </row>
    <row r="12021" spans="2:11">
      <c r="B12021" s="486" t="str">
        <f>CONCATENATE(Tabela22[[#This Row],[Residencial / Não Residencial]]," - ",Tabela22[[#This Row],[Frequência]])</f>
        <v>Residencial - 6 vezes por semana</v>
      </c>
      <c r="C12021" s="486" t="s">
        <v>567</v>
      </c>
      <c r="D12021" s="443" t="s">
        <v>571</v>
      </c>
      <c r="E12021" s="443" t="s">
        <v>548</v>
      </c>
      <c r="F12021" s="443" t="s">
        <v>548</v>
      </c>
      <c r="G12021" s="722">
        <v>100.4</v>
      </c>
      <c r="H12021" s="722">
        <v>4.2740539999999996</v>
      </c>
      <c r="I12021" s="722">
        <v>200</v>
      </c>
      <c r="J12021" s="722">
        <v>100.4</v>
      </c>
      <c r="K12021" s="723">
        <v>429.11502159999998</v>
      </c>
    </row>
    <row r="12022" spans="2:11">
      <c r="B12022" s="486" t="str">
        <f>CONCATENATE(Tabela22[[#This Row],[Residencial / Não Residencial]]," - ",Tabela22[[#This Row],[Frequência]])</f>
        <v>Residencial - 6 vezes por semana</v>
      </c>
      <c r="C12022" s="486" t="s">
        <v>567</v>
      </c>
      <c r="D12022" s="443" t="s">
        <v>571</v>
      </c>
      <c r="E12022" s="443" t="s">
        <v>548</v>
      </c>
      <c r="F12022" s="443" t="s">
        <v>548</v>
      </c>
      <c r="G12022" s="722">
        <v>94.98</v>
      </c>
      <c r="H12022" s="722">
        <v>4.2740539999999996</v>
      </c>
      <c r="I12022" s="722">
        <v>200</v>
      </c>
      <c r="J12022" s="722">
        <v>94.98</v>
      </c>
      <c r="K12022" s="723">
        <v>405.94964892000002</v>
      </c>
    </row>
    <row r="12023" spans="2:11">
      <c r="B12023" s="486" t="str">
        <f>CONCATENATE(Tabela22[[#This Row],[Residencial / Não Residencial]]," - ",Tabela22[[#This Row],[Frequência]])</f>
        <v>Residencial - 6 vezes por semana</v>
      </c>
      <c r="C12023" s="486" t="s">
        <v>567</v>
      </c>
      <c r="D12023" s="443" t="s">
        <v>571</v>
      </c>
      <c r="E12023" s="443" t="s">
        <v>548</v>
      </c>
      <c r="F12023" s="443" t="s">
        <v>548</v>
      </c>
      <c r="G12023" s="722">
        <v>77.760000000000005</v>
      </c>
      <c r="H12023" s="722">
        <v>4.2740539999999996</v>
      </c>
      <c r="I12023" s="722">
        <v>200</v>
      </c>
      <c r="J12023" s="722">
        <v>77.760000000000005</v>
      </c>
      <c r="K12023" s="723">
        <v>332.35043904000003</v>
      </c>
    </row>
    <row r="12024" spans="2:11">
      <c r="B12024" s="486" t="str">
        <f>CONCATENATE(Tabela22[[#This Row],[Residencial / Não Residencial]]," - ",Tabela22[[#This Row],[Frequência]])</f>
        <v>Não Residencial - 3 vezes por semana</v>
      </c>
      <c r="C12024" s="486" t="s">
        <v>578</v>
      </c>
      <c r="D12024" s="443" t="s">
        <v>580</v>
      </c>
      <c r="E12024" s="443" t="s">
        <v>581</v>
      </c>
      <c r="F12024" s="443" t="s">
        <v>550</v>
      </c>
      <c r="G12024" s="722">
        <v>139.02000000000001</v>
      </c>
      <c r="H12024" s="722">
        <v>3.9677699999999998</v>
      </c>
      <c r="I12024" s="722">
        <v>300</v>
      </c>
      <c r="J12024" s="722">
        <v>139.02000000000001</v>
      </c>
      <c r="K12024" s="723">
        <v>551.59938539999996</v>
      </c>
    </row>
    <row r="12025" spans="2:11">
      <c r="B12025" s="486" t="str">
        <f>CONCATENATE(Tabela22[[#This Row],[Residencial / Não Residencial]]," - ",Tabela22[[#This Row],[Frequência]])</f>
        <v>Não Residencial - 3 vezes por semana</v>
      </c>
      <c r="C12025" s="486" t="s">
        <v>578</v>
      </c>
      <c r="D12025" s="443" t="s">
        <v>574</v>
      </c>
      <c r="E12025" s="443" t="s">
        <v>569</v>
      </c>
      <c r="F12025" s="443" t="s">
        <v>550</v>
      </c>
      <c r="G12025" s="722">
        <v>513.1</v>
      </c>
      <c r="H12025" s="722">
        <v>3.9677699999999998</v>
      </c>
      <c r="I12025" s="722">
        <v>300</v>
      </c>
      <c r="J12025" s="722">
        <v>300</v>
      </c>
      <c r="K12025" s="723">
        <v>1190.3309999999999</v>
      </c>
    </row>
    <row r="12026" spans="2:11">
      <c r="B12026" s="486" t="str">
        <f>CONCATENATE(Tabela22[[#This Row],[Residencial / Não Residencial]]," - ",Tabela22[[#This Row],[Frequência]])</f>
        <v>Residencial - 3 vezes por semana</v>
      </c>
      <c r="C12026" s="486" t="s">
        <v>578</v>
      </c>
      <c r="D12026" s="443" t="s">
        <v>580</v>
      </c>
      <c r="E12026" s="443" t="s">
        <v>548</v>
      </c>
      <c r="F12026" s="443" t="s">
        <v>548</v>
      </c>
      <c r="G12026" s="722">
        <v>43.46</v>
      </c>
      <c r="H12026" s="722">
        <v>2.5755699999999999</v>
      </c>
      <c r="I12026" s="722">
        <v>200</v>
      </c>
      <c r="J12026" s="722">
        <v>43.46</v>
      </c>
      <c r="K12026" s="723">
        <v>111.9342722</v>
      </c>
    </row>
    <row r="12027" spans="2:11">
      <c r="B12027" s="486" t="str">
        <f>CONCATENATE(Tabela22[[#This Row],[Residencial / Não Residencial]]," - ",Tabela22[[#This Row],[Frequência]])</f>
        <v>Não Residencial - 3 vezes por semana</v>
      </c>
      <c r="C12027" s="486" t="s">
        <v>578</v>
      </c>
      <c r="D12027" s="443" t="s">
        <v>580</v>
      </c>
      <c r="E12027" s="443" t="s">
        <v>581</v>
      </c>
      <c r="F12027" s="443" t="s">
        <v>550</v>
      </c>
      <c r="G12027" s="722">
        <v>12</v>
      </c>
      <c r="H12027" s="722">
        <v>3.9677699999999998</v>
      </c>
      <c r="I12027" s="722">
        <v>300</v>
      </c>
      <c r="J12027" s="722">
        <v>24.560395385821302</v>
      </c>
      <c r="K12027" s="723">
        <v>97.45</v>
      </c>
    </row>
    <row r="12028" spans="2:11">
      <c r="B12028" s="486" t="str">
        <f>CONCATENATE(Tabela22[[#This Row],[Residencial / Não Residencial]]," - ",Tabela22[[#This Row],[Frequência]])</f>
        <v>Não Residencial - 3 vezes por semana</v>
      </c>
      <c r="C12028" s="486" t="s">
        <v>578</v>
      </c>
      <c r="D12028" s="443" t="s">
        <v>568</v>
      </c>
      <c r="E12028" s="443" t="s">
        <v>569</v>
      </c>
      <c r="F12028" s="443" t="s">
        <v>550</v>
      </c>
      <c r="G12028" s="722">
        <v>149.4</v>
      </c>
      <c r="H12028" s="722">
        <v>3.9677699999999998</v>
      </c>
      <c r="I12028" s="722">
        <v>300</v>
      </c>
      <c r="J12028" s="722">
        <v>149.4</v>
      </c>
      <c r="K12028" s="723">
        <v>592.78483800000004</v>
      </c>
    </row>
    <row r="12029" spans="2:11">
      <c r="B12029" s="486" t="str">
        <f>CONCATENATE(Tabela22[[#This Row],[Residencial / Não Residencial]]," - ",Tabela22[[#This Row],[Frequência]])</f>
        <v>Residencial - 3 vezes por semana</v>
      </c>
      <c r="C12029" s="486" t="s">
        <v>578</v>
      </c>
      <c r="D12029" s="443" t="s">
        <v>571</v>
      </c>
      <c r="E12029" s="443" t="s">
        <v>548</v>
      </c>
      <c r="F12029" s="443" t="s">
        <v>548</v>
      </c>
      <c r="G12029" s="722">
        <v>219.9</v>
      </c>
      <c r="H12029" s="722">
        <v>2.5755699999999999</v>
      </c>
      <c r="I12029" s="722">
        <v>200</v>
      </c>
      <c r="J12029" s="722">
        <v>200</v>
      </c>
      <c r="K12029" s="723">
        <v>515.11400000000003</v>
      </c>
    </row>
    <row r="12030" spans="2:11">
      <c r="B12030" s="486" t="str">
        <f>CONCATENATE(Tabela22[[#This Row],[Residencial / Não Residencial]]," - ",Tabela22[[#This Row],[Frequência]])</f>
        <v>Residencial - 3 vezes por semana</v>
      </c>
      <c r="C12030" s="486" t="s">
        <v>578</v>
      </c>
      <c r="D12030" s="443" t="s">
        <v>571</v>
      </c>
      <c r="E12030" s="443" t="s">
        <v>548</v>
      </c>
      <c r="F12030" s="443" t="s">
        <v>548</v>
      </c>
      <c r="G12030" s="722">
        <v>219.9</v>
      </c>
      <c r="H12030" s="722">
        <v>2.5755699999999999</v>
      </c>
      <c r="I12030" s="722">
        <v>200</v>
      </c>
      <c r="J12030" s="722">
        <v>200</v>
      </c>
      <c r="K12030" s="723">
        <v>515.11400000000003</v>
      </c>
    </row>
    <row r="12031" spans="2:11">
      <c r="B12031" s="486" t="str">
        <f>CONCATENATE(Tabela22[[#This Row],[Residencial / Não Residencial]]," - ",Tabela22[[#This Row],[Frequência]])</f>
        <v>Residencial - 3 vezes por semana</v>
      </c>
      <c r="C12031" s="486" t="s">
        <v>578</v>
      </c>
      <c r="D12031" s="443" t="s">
        <v>571</v>
      </c>
      <c r="E12031" s="443" t="s">
        <v>548</v>
      </c>
      <c r="F12031" s="443" t="s">
        <v>548</v>
      </c>
      <c r="G12031" s="722">
        <v>219.9</v>
      </c>
      <c r="H12031" s="722">
        <v>2.5755699999999999</v>
      </c>
      <c r="I12031" s="722">
        <v>200</v>
      </c>
      <c r="J12031" s="722">
        <v>200</v>
      </c>
      <c r="K12031" s="723">
        <v>515.11400000000003</v>
      </c>
    </row>
    <row r="12032" spans="2:11">
      <c r="B12032" s="486" t="str">
        <f>CONCATENATE(Tabela22[[#This Row],[Residencial / Não Residencial]]," - ",Tabela22[[#This Row],[Frequência]])</f>
        <v>Residencial - 3 vezes por semana</v>
      </c>
      <c r="C12032" s="486" t="s">
        <v>578</v>
      </c>
      <c r="D12032" s="443" t="s">
        <v>571</v>
      </c>
      <c r="E12032" s="443" t="s">
        <v>548</v>
      </c>
      <c r="F12032" s="443" t="s">
        <v>548</v>
      </c>
      <c r="G12032" s="722">
        <v>219.9</v>
      </c>
      <c r="H12032" s="722">
        <v>2.5755699999999999</v>
      </c>
      <c r="I12032" s="722">
        <v>200</v>
      </c>
      <c r="J12032" s="722">
        <v>200</v>
      </c>
      <c r="K12032" s="723">
        <v>515.11400000000003</v>
      </c>
    </row>
    <row r="12033" spans="2:11">
      <c r="B12033" s="486" t="str">
        <f>CONCATENATE(Tabela22[[#This Row],[Residencial / Não Residencial]]," - ",Tabela22[[#This Row],[Frequência]])</f>
        <v>Residencial - 3 vezes por semana</v>
      </c>
      <c r="C12033" s="486" t="s">
        <v>578</v>
      </c>
      <c r="D12033" s="443" t="s">
        <v>571</v>
      </c>
      <c r="E12033" s="443" t="s">
        <v>548</v>
      </c>
      <c r="F12033" s="443" t="s">
        <v>548</v>
      </c>
      <c r="G12033" s="722">
        <v>78.295599999999993</v>
      </c>
      <c r="H12033" s="722">
        <v>2.5755699999999999</v>
      </c>
      <c r="I12033" s="722">
        <v>200</v>
      </c>
      <c r="J12033" s="722">
        <v>78.295599999999993</v>
      </c>
      <c r="K12033" s="723">
        <v>201.655798492</v>
      </c>
    </row>
    <row r="12034" spans="2:11">
      <c r="B12034" s="486" t="str">
        <f>CONCATENATE(Tabela22[[#This Row],[Residencial / Não Residencial]]," - ",Tabela22[[#This Row],[Frequência]])</f>
        <v>Residencial - 3 vezes por semana</v>
      </c>
      <c r="C12034" s="486" t="s">
        <v>578</v>
      </c>
      <c r="D12034" s="443" t="s">
        <v>571</v>
      </c>
      <c r="E12034" s="443" t="s">
        <v>548</v>
      </c>
      <c r="F12034" s="443" t="s">
        <v>548</v>
      </c>
      <c r="G12034" s="722">
        <v>78.295599999999993</v>
      </c>
      <c r="H12034" s="722">
        <v>2.5755699999999999</v>
      </c>
      <c r="I12034" s="722">
        <v>200</v>
      </c>
      <c r="J12034" s="722">
        <v>78.295599999999993</v>
      </c>
      <c r="K12034" s="723">
        <v>201.655798492</v>
      </c>
    </row>
    <row r="12035" spans="2:11">
      <c r="B12035" s="486" t="str">
        <f>CONCATENATE(Tabela22[[#This Row],[Residencial / Não Residencial]]," - ",Tabela22[[#This Row],[Frequência]])</f>
        <v>Residencial - 3 vezes por semana</v>
      </c>
      <c r="C12035" s="486" t="s">
        <v>578</v>
      </c>
      <c r="D12035" s="443" t="s">
        <v>571</v>
      </c>
      <c r="E12035" s="443" t="s">
        <v>548</v>
      </c>
      <c r="F12035" s="443" t="s">
        <v>548</v>
      </c>
      <c r="G12035" s="722">
        <v>96.986599999999996</v>
      </c>
      <c r="H12035" s="722">
        <v>2.5755699999999999</v>
      </c>
      <c r="I12035" s="722">
        <v>200</v>
      </c>
      <c r="J12035" s="722">
        <v>96.986599999999996</v>
      </c>
      <c r="K12035" s="723">
        <v>249.795777362</v>
      </c>
    </row>
    <row r="12036" spans="2:11">
      <c r="B12036" s="486" t="str">
        <f>CONCATENATE(Tabela22[[#This Row],[Residencial / Não Residencial]]," - ",Tabela22[[#This Row],[Frequência]])</f>
        <v>Residencial - 3 vezes por semana</v>
      </c>
      <c r="C12036" s="486" t="s">
        <v>578</v>
      </c>
      <c r="D12036" s="443" t="s">
        <v>571</v>
      </c>
      <c r="E12036" s="443" t="s">
        <v>548</v>
      </c>
      <c r="F12036" s="443" t="s">
        <v>548</v>
      </c>
      <c r="G12036" s="722">
        <v>96.986599999999996</v>
      </c>
      <c r="H12036" s="722">
        <v>2.5755699999999999</v>
      </c>
      <c r="I12036" s="722">
        <v>200</v>
      </c>
      <c r="J12036" s="722">
        <v>96.986599999999996</v>
      </c>
      <c r="K12036" s="723">
        <v>249.795777362</v>
      </c>
    </row>
    <row r="12037" spans="2:11">
      <c r="B12037" s="486" t="str">
        <f>CONCATENATE(Tabela22[[#This Row],[Residencial / Não Residencial]]," - ",Tabela22[[#This Row],[Frequência]])</f>
        <v>Residencial - 3 vezes por semana</v>
      </c>
      <c r="C12037" s="486" t="s">
        <v>578</v>
      </c>
      <c r="D12037" s="443" t="s">
        <v>571</v>
      </c>
      <c r="E12037" s="443" t="s">
        <v>548</v>
      </c>
      <c r="F12037" s="443" t="s">
        <v>548</v>
      </c>
      <c r="G12037" s="722">
        <v>78.295599999999993</v>
      </c>
      <c r="H12037" s="722">
        <v>2.5755699999999999</v>
      </c>
      <c r="I12037" s="722">
        <v>200</v>
      </c>
      <c r="J12037" s="722">
        <v>78.295599999999993</v>
      </c>
      <c r="K12037" s="723">
        <v>201.655798492</v>
      </c>
    </row>
    <row r="12038" spans="2:11">
      <c r="B12038" s="486" t="str">
        <f>CONCATENATE(Tabela22[[#This Row],[Residencial / Não Residencial]]," - ",Tabela22[[#This Row],[Frequência]])</f>
        <v>Residencial - 3 vezes por semana</v>
      </c>
      <c r="C12038" s="486" t="s">
        <v>578</v>
      </c>
      <c r="D12038" s="443" t="s">
        <v>571</v>
      </c>
      <c r="E12038" s="443" t="s">
        <v>548</v>
      </c>
      <c r="F12038" s="443" t="s">
        <v>548</v>
      </c>
      <c r="G12038" s="722">
        <v>78.295599999999993</v>
      </c>
      <c r="H12038" s="722">
        <v>2.5755699999999999</v>
      </c>
      <c r="I12038" s="722">
        <v>200</v>
      </c>
      <c r="J12038" s="722">
        <v>78.295599999999993</v>
      </c>
      <c r="K12038" s="723">
        <v>201.655798492</v>
      </c>
    </row>
    <row r="12039" spans="2:11">
      <c r="B12039" s="486" t="str">
        <f>CONCATENATE(Tabela22[[#This Row],[Residencial / Não Residencial]]," - ",Tabela22[[#This Row],[Frequência]])</f>
        <v>Residencial - 3 vezes por semana</v>
      </c>
      <c r="C12039" s="486" t="s">
        <v>578</v>
      </c>
      <c r="D12039" s="443" t="s">
        <v>571</v>
      </c>
      <c r="E12039" s="443" t="s">
        <v>548</v>
      </c>
      <c r="F12039" s="443" t="s">
        <v>548</v>
      </c>
      <c r="G12039" s="722">
        <v>96.986599999999996</v>
      </c>
      <c r="H12039" s="722">
        <v>2.5755699999999999</v>
      </c>
      <c r="I12039" s="722">
        <v>200</v>
      </c>
      <c r="J12039" s="722">
        <v>96.986599999999996</v>
      </c>
      <c r="K12039" s="723">
        <v>249.795777362</v>
      </c>
    </row>
    <row r="12040" spans="2:11">
      <c r="B12040" s="486" t="str">
        <f>CONCATENATE(Tabela22[[#This Row],[Residencial / Não Residencial]]," - ",Tabela22[[#This Row],[Frequência]])</f>
        <v>Residencial - 3 vezes por semana</v>
      </c>
      <c r="C12040" s="486" t="s">
        <v>578</v>
      </c>
      <c r="D12040" s="443" t="s">
        <v>571</v>
      </c>
      <c r="E12040" s="443" t="s">
        <v>548</v>
      </c>
      <c r="F12040" s="443" t="s">
        <v>548</v>
      </c>
      <c r="G12040" s="722">
        <v>96.986599999999996</v>
      </c>
      <c r="H12040" s="722">
        <v>2.5755699999999999</v>
      </c>
      <c r="I12040" s="722">
        <v>200</v>
      </c>
      <c r="J12040" s="722">
        <v>96.986599999999996</v>
      </c>
      <c r="K12040" s="723">
        <v>249.795777362</v>
      </c>
    </row>
    <row r="12041" spans="2:11">
      <c r="B12041" s="486" t="str">
        <f>CONCATENATE(Tabela22[[#This Row],[Residencial / Não Residencial]]," - ",Tabela22[[#This Row],[Frequência]])</f>
        <v>Residencial - 3 vezes por semana</v>
      </c>
      <c r="C12041" s="486" t="s">
        <v>578</v>
      </c>
      <c r="D12041" s="443" t="s">
        <v>571</v>
      </c>
      <c r="E12041" s="443" t="s">
        <v>548</v>
      </c>
      <c r="F12041" s="443" t="s">
        <v>548</v>
      </c>
      <c r="G12041" s="722">
        <v>78.295599999999993</v>
      </c>
      <c r="H12041" s="722">
        <v>2.5755699999999999</v>
      </c>
      <c r="I12041" s="722">
        <v>200</v>
      </c>
      <c r="J12041" s="722">
        <v>78.295599999999993</v>
      </c>
      <c r="K12041" s="723">
        <v>201.655798492</v>
      </c>
    </row>
    <row r="12042" spans="2:11">
      <c r="B12042" s="486" t="str">
        <f>CONCATENATE(Tabela22[[#This Row],[Residencial / Não Residencial]]," - ",Tabela22[[#This Row],[Frequência]])</f>
        <v>Residencial - 3 vezes por semana</v>
      </c>
      <c r="C12042" s="486" t="s">
        <v>578</v>
      </c>
      <c r="D12042" s="443" t="s">
        <v>571</v>
      </c>
      <c r="E12042" s="443" t="s">
        <v>548</v>
      </c>
      <c r="F12042" s="443" t="s">
        <v>548</v>
      </c>
      <c r="G12042" s="722">
        <v>78.295599999999993</v>
      </c>
      <c r="H12042" s="722">
        <v>2.5755699999999999</v>
      </c>
      <c r="I12042" s="722">
        <v>200</v>
      </c>
      <c r="J12042" s="722">
        <v>78.295599999999993</v>
      </c>
      <c r="K12042" s="723">
        <v>201.655798492</v>
      </c>
    </row>
    <row r="12043" spans="2:11">
      <c r="B12043" s="486" t="str">
        <f>CONCATENATE(Tabela22[[#This Row],[Residencial / Não Residencial]]," - ",Tabela22[[#This Row],[Frequência]])</f>
        <v>Residencial - 3 vezes por semana</v>
      </c>
      <c r="C12043" s="486" t="s">
        <v>578</v>
      </c>
      <c r="D12043" s="443" t="s">
        <v>571</v>
      </c>
      <c r="E12043" s="443" t="s">
        <v>548</v>
      </c>
      <c r="F12043" s="443" t="s">
        <v>548</v>
      </c>
      <c r="G12043" s="722">
        <v>96.986599999999996</v>
      </c>
      <c r="H12043" s="722">
        <v>2.5755699999999999</v>
      </c>
      <c r="I12043" s="722">
        <v>200</v>
      </c>
      <c r="J12043" s="722">
        <v>96.986599999999996</v>
      </c>
      <c r="K12043" s="723">
        <v>249.795777362</v>
      </c>
    </row>
    <row r="12044" spans="2:11">
      <c r="B12044" s="486" t="str">
        <f>CONCATENATE(Tabela22[[#This Row],[Residencial / Não Residencial]]," - ",Tabela22[[#This Row],[Frequência]])</f>
        <v>Residencial - 3 vezes por semana</v>
      </c>
      <c r="C12044" s="486" t="s">
        <v>578</v>
      </c>
      <c r="D12044" s="443" t="s">
        <v>571</v>
      </c>
      <c r="E12044" s="443" t="s">
        <v>548</v>
      </c>
      <c r="F12044" s="443" t="s">
        <v>548</v>
      </c>
      <c r="G12044" s="722">
        <v>78.295599999999993</v>
      </c>
      <c r="H12044" s="722">
        <v>2.5755699999999999</v>
      </c>
      <c r="I12044" s="722">
        <v>200</v>
      </c>
      <c r="J12044" s="722">
        <v>78.295599999999993</v>
      </c>
      <c r="K12044" s="723">
        <v>201.655798492</v>
      </c>
    </row>
    <row r="12045" spans="2:11">
      <c r="B12045" s="486" t="str">
        <f>CONCATENATE(Tabela22[[#This Row],[Residencial / Não Residencial]]," - ",Tabela22[[#This Row],[Frequência]])</f>
        <v>Residencial - 3 vezes por semana</v>
      </c>
      <c r="C12045" s="486" t="s">
        <v>578</v>
      </c>
      <c r="D12045" s="443" t="s">
        <v>571</v>
      </c>
      <c r="E12045" s="443" t="s">
        <v>548</v>
      </c>
      <c r="F12045" s="443" t="s">
        <v>548</v>
      </c>
      <c r="G12045" s="722">
        <v>78.295599999999993</v>
      </c>
      <c r="H12045" s="722">
        <v>2.5755699999999999</v>
      </c>
      <c r="I12045" s="722">
        <v>200</v>
      </c>
      <c r="J12045" s="722">
        <v>78.295599999999993</v>
      </c>
      <c r="K12045" s="723">
        <v>201.655798492</v>
      </c>
    </row>
    <row r="12046" spans="2:11">
      <c r="B12046" s="486" t="str">
        <f>CONCATENATE(Tabela22[[#This Row],[Residencial / Não Residencial]]," - ",Tabela22[[#This Row],[Frequência]])</f>
        <v>Residencial - 3 vezes por semana</v>
      </c>
      <c r="C12046" s="486" t="s">
        <v>578</v>
      </c>
      <c r="D12046" s="443" t="s">
        <v>571</v>
      </c>
      <c r="E12046" s="443" t="s">
        <v>548</v>
      </c>
      <c r="F12046" s="443" t="s">
        <v>548</v>
      </c>
      <c r="G12046" s="722">
        <v>96.986599999999996</v>
      </c>
      <c r="H12046" s="722">
        <v>2.5755699999999999</v>
      </c>
      <c r="I12046" s="722">
        <v>200</v>
      </c>
      <c r="J12046" s="722">
        <v>96.986599999999996</v>
      </c>
      <c r="K12046" s="723">
        <v>249.795777362</v>
      </c>
    </row>
    <row r="12047" spans="2:11">
      <c r="B12047" s="486" t="str">
        <f>CONCATENATE(Tabela22[[#This Row],[Residencial / Não Residencial]]," - ",Tabela22[[#This Row],[Frequência]])</f>
        <v>Residencial - 3 vezes por semana</v>
      </c>
      <c r="C12047" s="486" t="s">
        <v>578</v>
      </c>
      <c r="D12047" s="443" t="s">
        <v>571</v>
      </c>
      <c r="E12047" s="443" t="s">
        <v>548</v>
      </c>
      <c r="F12047" s="443" t="s">
        <v>548</v>
      </c>
      <c r="G12047" s="722">
        <v>96.986599999999996</v>
      </c>
      <c r="H12047" s="722">
        <v>2.5755699999999999</v>
      </c>
      <c r="I12047" s="722">
        <v>200</v>
      </c>
      <c r="J12047" s="722">
        <v>96.986599999999996</v>
      </c>
      <c r="K12047" s="723">
        <v>249.795777362</v>
      </c>
    </row>
    <row r="12048" spans="2:11">
      <c r="B12048" s="486" t="str">
        <f>CONCATENATE(Tabela22[[#This Row],[Residencial / Não Residencial]]," - ",Tabela22[[#This Row],[Frequência]])</f>
        <v>Residencial - 3 vezes por semana</v>
      </c>
      <c r="C12048" s="486" t="s">
        <v>578</v>
      </c>
      <c r="D12048" s="443" t="s">
        <v>571</v>
      </c>
      <c r="E12048" s="443" t="s">
        <v>548</v>
      </c>
      <c r="F12048" s="443" t="s">
        <v>548</v>
      </c>
      <c r="G12048" s="722">
        <v>78.295599999999993</v>
      </c>
      <c r="H12048" s="722">
        <v>2.5755699999999999</v>
      </c>
      <c r="I12048" s="722">
        <v>200</v>
      </c>
      <c r="J12048" s="722">
        <v>78.295599999999993</v>
      </c>
      <c r="K12048" s="723">
        <v>201.655798492</v>
      </c>
    </row>
    <row r="12049" spans="2:11">
      <c r="B12049" s="486" t="str">
        <f>CONCATENATE(Tabela22[[#This Row],[Residencial / Não Residencial]]," - ",Tabela22[[#This Row],[Frequência]])</f>
        <v>Residencial - 3 vezes por semana</v>
      </c>
      <c r="C12049" s="486" t="s">
        <v>578</v>
      </c>
      <c r="D12049" s="443" t="s">
        <v>571</v>
      </c>
      <c r="E12049" s="443" t="s">
        <v>548</v>
      </c>
      <c r="F12049" s="443" t="s">
        <v>548</v>
      </c>
      <c r="G12049" s="722">
        <v>78.295599999999993</v>
      </c>
      <c r="H12049" s="722">
        <v>2.5755699999999999</v>
      </c>
      <c r="I12049" s="722">
        <v>200</v>
      </c>
      <c r="J12049" s="722">
        <v>78.295599999999993</v>
      </c>
      <c r="K12049" s="723">
        <v>201.655798492</v>
      </c>
    </row>
    <row r="12050" spans="2:11">
      <c r="B12050" s="486" t="str">
        <f>CONCATENATE(Tabela22[[#This Row],[Residencial / Não Residencial]]," - ",Tabela22[[#This Row],[Frequência]])</f>
        <v>Residencial - 3 vezes por semana</v>
      </c>
      <c r="C12050" s="486" t="s">
        <v>578</v>
      </c>
      <c r="D12050" s="443" t="s">
        <v>571</v>
      </c>
      <c r="E12050" s="443" t="s">
        <v>548</v>
      </c>
      <c r="F12050" s="443" t="s">
        <v>548</v>
      </c>
      <c r="G12050" s="722">
        <v>96.986599999999996</v>
      </c>
      <c r="H12050" s="722">
        <v>2.5755699999999999</v>
      </c>
      <c r="I12050" s="722">
        <v>200</v>
      </c>
      <c r="J12050" s="722">
        <v>96.986599999999996</v>
      </c>
      <c r="K12050" s="723">
        <v>249.795777362</v>
      </c>
    </row>
    <row r="12051" spans="2:11">
      <c r="B12051" s="486" t="str">
        <f>CONCATENATE(Tabela22[[#This Row],[Residencial / Não Residencial]]," - ",Tabela22[[#This Row],[Frequência]])</f>
        <v>Residencial - 3 vezes por semana</v>
      </c>
      <c r="C12051" s="486" t="s">
        <v>578</v>
      </c>
      <c r="D12051" s="443" t="s">
        <v>571</v>
      </c>
      <c r="E12051" s="443" t="s">
        <v>548</v>
      </c>
      <c r="F12051" s="443" t="s">
        <v>548</v>
      </c>
      <c r="G12051" s="722">
        <v>96.986599999999996</v>
      </c>
      <c r="H12051" s="722">
        <v>2.5755699999999999</v>
      </c>
      <c r="I12051" s="722">
        <v>200</v>
      </c>
      <c r="J12051" s="722">
        <v>96.986599999999996</v>
      </c>
      <c r="K12051" s="723">
        <v>249.795777362</v>
      </c>
    </row>
    <row r="12052" spans="2:11">
      <c r="B12052" s="486" t="str">
        <f>CONCATENATE(Tabela22[[#This Row],[Residencial / Não Residencial]]," - ",Tabela22[[#This Row],[Frequência]])</f>
        <v>Residencial - 3 vezes por semana</v>
      </c>
      <c r="C12052" s="486" t="s">
        <v>578</v>
      </c>
      <c r="D12052" s="443" t="s">
        <v>571</v>
      </c>
      <c r="E12052" s="443" t="s">
        <v>548</v>
      </c>
      <c r="F12052" s="443" t="s">
        <v>548</v>
      </c>
      <c r="G12052" s="722">
        <v>78.295599999999993</v>
      </c>
      <c r="H12052" s="722">
        <v>2.5755699999999999</v>
      </c>
      <c r="I12052" s="722">
        <v>200</v>
      </c>
      <c r="J12052" s="722">
        <v>78.295599999999993</v>
      </c>
      <c r="K12052" s="723">
        <v>201.655798492</v>
      </c>
    </row>
    <row r="12053" spans="2:11">
      <c r="B12053" s="486" t="str">
        <f>CONCATENATE(Tabela22[[#This Row],[Residencial / Não Residencial]]," - ",Tabela22[[#This Row],[Frequência]])</f>
        <v>Residencial - 3 vezes por semana</v>
      </c>
      <c r="C12053" s="486" t="s">
        <v>578</v>
      </c>
      <c r="D12053" s="443" t="s">
        <v>571</v>
      </c>
      <c r="E12053" s="443" t="s">
        <v>548</v>
      </c>
      <c r="F12053" s="443" t="s">
        <v>548</v>
      </c>
      <c r="G12053" s="722">
        <v>78.295599999999993</v>
      </c>
      <c r="H12053" s="722">
        <v>2.5755699999999999</v>
      </c>
      <c r="I12053" s="722">
        <v>200</v>
      </c>
      <c r="J12053" s="722">
        <v>78.295599999999993</v>
      </c>
      <c r="K12053" s="723">
        <v>201.655798492</v>
      </c>
    </row>
    <row r="12054" spans="2:11">
      <c r="B12054" s="486" t="str">
        <f>CONCATENATE(Tabela22[[#This Row],[Residencial / Não Residencial]]," - ",Tabela22[[#This Row],[Frequência]])</f>
        <v>Residencial - 3 vezes por semana</v>
      </c>
      <c r="C12054" s="486" t="s">
        <v>578</v>
      </c>
      <c r="D12054" s="443" t="s">
        <v>571</v>
      </c>
      <c r="E12054" s="443" t="s">
        <v>548</v>
      </c>
      <c r="F12054" s="443" t="s">
        <v>548</v>
      </c>
      <c r="G12054" s="722">
        <v>96.986599999999996</v>
      </c>
      <c r="H12054" s="722">
        <v>2.5755699999999999</v>
      </c>
      <c r="I12054" s="722">
        <v>200</v>
      </c>
      <c r="J12054" s="722">
        <v>96.986599999999996</v>
      </c>
      <c r="K12054" s="723">
        <v>249.795777362</v>
      </c>
    </row>
    <row r="12055" spans="2:11">
      <c r="B12055" s="486" t="str">
        <f>CONCATENATE(Tabela22[[#This Row],[Residencial / Não Residencial]]," - ",Tabela22[[#This Row],[Frequência]])</f>
        <v>Residencial - 3 vezes por semana</v>
      </c>
      <c r="C12055" s="486" t="s">
        <v>578</v>
      </c>
      <c r="D12055" s="443" t="s">
        <v>571</v>
      </c>
      <c r="E12055" s="443" t="s">
        <v>548</v>
      </c>
      <c r="F12055" s="443" t="s">
        <v>548</v>
      </c>
      <c r="G12055" s="722">
        <v>96.986599999999996</v>
      </c>
      <c r="H12055" s="722">
        <v>2.5755699999999999</v>
      </c>
      <c r="I12055" s="722">
        <v>200</v>
      </c>
      <c r="J12055" s="722">
        <v>96.986599999999996</v>
      </c>
      <c r="K12055" s="723">
        <v>249.795777362</v>
      </c>
    </row>
    <row r="12056" spans="2:11">
      <c r="B12056" s="486" t="str">
        <f>CONCATENATE(Tabela22[[#This Row],[Residencial / Não Residencial]]," - ",Tabela22[[#This Row],[Frequência]])</f>
        <v>Residencial - 3 vezes por semana</v>
      </c>
      <c r="C12056" s="486" t="s">
        <v>578</v>
      </c>
      <c r="D12056" s="443" t="s">
        <v>572</v>
      </c>
      <c r="E12056" s="443" t="s">
        <v>548</v>
      </c>
      <c r="F12056" s="443" t="s">
        <v>548</v>
      </c>
      <c r="G12056" s="722">
        <v>179</v>
      </c>
      <c r="H12056" s="722">
        <v>2.5755699999999999</v>
      </c>
      <c r="I12056" s="722">
        <v>200</v>
      </c>
      <c r="J12056" s="722">
        <v>179</v>
      </c>
      <c r="K12056" s="723">
        <v>461.02703000000002</v>
      </c>
    </row>
    <row r="12057" spans="2:11">
      <c r="B12057" s="486" t="str">
        <f>CONCATENATE(Tabela22[[#This Row],[Residencial / Não Residencial]]," - ",Tabela22[[#This Row],[Frequência]])</f>
        <v>Residencial - 3 vezes por semana</v>
      </c>
      <c r="C12057" s="486" t="s">
        <v>578</v>
      </c>
      <c r="D12057" s="443" t="s">
        <v>572</v>
      </c>
      <c r="E12057" s="443" t="s">
        <v>548</v>
      </c>
      <c r="F12057" s="443" t="s">
        <v>548</v>
      </c>
      <c r="G12057" s="722">
        <v>279.58</v>
      </c>
      <c r="H12057" s="722">
        <v>2.5755699999999999</v>
      </c>
      <c r="I12057" s="722">
        <v>200</v>
      </c>
      <c r="J12057" s="722">
        <v>200</v>
      </c>
      <c r="K12057" s="723">
        <v>515.11400000000003</v>
      </c>
    </row>
    <row r="12058" spans="2:11">
      <c r="B12058" s="486" t="str">
        <f>CONCATENATE(Tabela22[[#This Row],[Residencial / Não Residencial]]," - ",Tabela22[[#This Row],[Frequência]])</f>
        <v>Residencial - 3 vezes por semana</v>
      </c>
      <c r="C12058" s="486" t="s">
        <v>578</v>
      </c>
      <c r="D12058" s="443" t="s">
        <v>572</v>
      </c>
      <c r="E12058" s="443" t="s">
        <v>548</v>
      </c>
      <c r="F12058" s="443" t="s">
        <v>548</v>
      </c>
      <c r="G12058" s="722">
        <v>269.29000000000002</v>
      </c>
      <c r="H12058" s="722">
        <v>2.5755699999999999</v>
      </c>
      <c r="I12058" s="722">
        <v>200</v>
      </c>
      <c r="J12058" s="722">
        <v>200</v>
      </c>
      <c r="K12058" s="723">
        <v>515.11400000000003</v>
      </c>
    </row>
    <row r="12059" spans="2:11">
      <c r="B12059" s="486" t="str">
        <f>CONCATENATE(Tabela22[[#This Row],[Residencial / Não Residencial]]," - ",Tabela22[[#This Row],[Frequência]])</f>
        <v>Residencial - 3 vezes por semana</v>
      </c>
      <c r="C12059" s="486" t="s">
        <v>578</v>
      </c>
      <c r="D12059" s="443" t="s">
        <v>572</v>
      </c>
      <c r="E12059" s="443" t="s">
        <v>548</v>
      </c>
      <c r="F12059" s="443" t="s">
        <v>548</v>
      </c>
      <c r="G12059" s="722">
        <v>76.099999999999994</v>
      </c>
      <c r="H12059" s="722">
        <v>2.5755699999999999</v>
      </c>
      <c r="I12059" s="722">
        <v>200</v>
      </c>
      <c r="J12059" s="722">
        <v>76.099999999999994</v>
      </c>
      <c r="K12059" s="723">
        <v>196.000877</v>
      </c>
    </row>
    <row r="12060" spans="2:11">
      <c r="B12060" s="486" t="str">
        <f>CONCATENATE(Tabela22[[#This Row],[Residencial / Não Residencial]]," - ",Tabela22[[#This Row],[Frequência]])</f>
        <v>Residencial - 3 vezes por semana</v>
      </c>
      <c r="C12060" s="486" t="s">
        <v>578</v>
      </c>
      <c r="D12060" s="443" t="s">
        <v>572</v>
      </c>
      <c r="E12060" s="443" t="s">
        <v>548</v>
      </c>
      <c r="F12060" s="443" t="s">
        <v>548</v>
      </c>
      <c r="G12060" s="722">
        <v>160.79</v>
      </c>
      <c r="H12060" s="722">
        <v>2.5755699999999999</v>
      </c>
      <c r="I12060" s="722">
        <v>200</v>
      </c>
      <c r="J12060" s="722">
        <v>160.79</v>
      </c>
      <c r="K12060" s="723">
        <v>414.12590030000001</v>
      </c>
    </row>
    <row r="12061" spans="2:11">
      <c r="B12061" s="486" t="str">
        <f>CONCATENATE(Tabela22[[#This Row],[Residencial / Não Residencial]]," - ",Tabela22[[#This Row],[Frequência]])</f>
        <v>Residencial - 3 vezes por semana</v>
      </c>
      <c r="C12061" s="486" t="s">
        <v>578</v>
      </c>
      <c r="D12061" s="443" t="s">
        <v>572</v>
      </c>
      <c r="E12061" s="443" t="s">
        <v>548</v>
      </c>
      <c r="F12061" s="443" t="s">
        <v>548</v>
      </c>
      <c r="G12061" s="722">
        <v>139.16</v>
      </c>
      <c r="H12061" s="722">
        <v>2.5755699999999999</v>
      </c>
      <c r="I12061" s="722">
        <v>200</v>
      </c>
      <c r="J12061" s="722">
        <v>139.16</v>
      </c>
      <c r="K12061" s="723">
        <v>358.41632120000003</v>
      </c>
    </row>
    <row r="12062" spans="2:11">
      <c r="B12062" s="486" t="str">
        <f>CONCATENATE(Tabela22[[#This Row],[Residencial / Não Residencial]]," - ",Tabela22[[#This Row],[Frequência]])</f>
        <v>Residencial - 3 vezes por semana</v>
      </c>
      <c r="C12062" s="486" t="s">
        <v>578</v>
      </c>
      <c r="D12062" s="443" t="s">
        <v>572</v>
      </c>
      <c r="E12062" s="443" t="s">
        <v>548</v>
      </c>
      <c r="F12062" s="443" t="s">
        <v>548</v>
      </c>
      <c r="G12062" s="722">
        <v>204.02</v>
      </c>
      <c r="H12062" s="722">
        <v>2.5755699999999999</v>
      </c>
      <c r="I12062" s="722">
        <v>200</v>
      </c>
      <c r="J12062" s="722">
        <v>200</v>
      </c>
      <c r="K12062" s="723">
        <v>515.11400000000003</v>
      </c>
    </row>
    <row r="12063" spans="2:11">
      <c r="B12063" s="486" t="str">
        <f>CONCATENATE(Tabela22[[#This Row],[Residencial / Não Residencial]]," - ",Tabela22[[#This Row],[Frequência]])</f>
        <v>Residencial - 3 vezes por semana</v>
      </c>
      <c r="C12063" s="486" t="s">
        <v>578</v>
      </c>
      <c r="D12063" s="443" t="s">
        <v>572</v>
      </c>
      <c r="E12063" s="443" t="s">
        <v>548</v>
      </c>
      <c r="F12063" s="443" t="s">
        <v>548</v>
      </c>
      <c r="G12063" s="722">
        <v>142.66999999999999</v>
      </c>
      <c r="H12063" s="722">
        <v>2.5755699999999999</v>
      </c>
      <c r="I12063" s="722">
        <v>200</v>
      </c>
      <c r="J12063" s="722">
        <v>142.66999999999999</v>
      </c>
      <c r="K12063" s="723">
        <v>367.45657189999997</v>
      </c>
    </row>
    <row r="12064" spans="2:11">
      <c r="B12064" s="486" t="str">
        <f>CONCATENATE(Tabela22[[#This Row],[Residencial / Não Residencial]]," - ",Tabela22[[#This Row],[Frequência]])</f>
        <v>Residencial - 3 vezes por semana</v>
      </c>
      <c r="C12064" s="486" t="s">
        <v>578</v>
      </c>
      <c r="D12064" s="443" t="s">
        <v>572</v>
      </c>
      <c r="E12064" s="443" t="s">
        <v>548</v>
      </c>
      <c r="F12064" s="443" t="s">
        <v>548</v>
      </c>
      <c r="G12064" s="722">
        <v>207.78</v>
      </c>
      <c r="H12064" s="722">
        <v>2.5755699999999999</v>
      </c>
      <c r="I12064" s="722">
        <v>200</v>
      </c>
      <c r="J12064" s="722">
        <v>200</v>
      </c>
      <c r="K12064" s="723">
        <v>515.11400000000003</v>
      </c>
    </row>
    <row r="12065" spans="2:11">
      <c r="B12065" s="486" t="str">
        <f>CONCATENATE(Tabela22[[#This Row],[Residencial / Não Residencial]]," - ",Tabela22[[#This Row],[Frequência]])</f>
        <v>Residencial - 3 vezes por semana</v>
      </c>
      <c r="C12065" s="486" t="s">
        <v>578</v>
      </c>
      <c r="D12065" s="443" t="s">
        <v>572</v>
      </c>
      <c r="E12065" s="443" t="s">
        <v>548</v>
      </c>
      <c r="F12065" s="443" t="s">
        <v>548</v>
      </c>
      <c r="G12065" s="722">
        <v>155.03</v>
      </c>
      <c r="H12065" s="722">
        <v>2.5755699999999999</v>
      </c>
      <c r="I12065" s="722">
        <v>200</v>
      </c>
      <c r="J12065" s="722">
        <v>155.03</v>
      </c>
      <c r="K12065" s="723">
        <v>399.29061710000002</v>
      </c>
    </row>
    <row r="12066" spans="2:11">
      <c r="B12066" s="486" t="str">
        <f>CONCATENATE(Tabela22[[#This Row],[Residencial / Não Residencial]]," - ",Tabela22[[#This Row],[Frequência]])</f>
        <v>Residencial - 3 vezes por semana</v>
      </c>
      <c r="C12066" s="486" t="s">
        <v>578</v>
      </c>
      <c r="D12066" s="443" t="s">
        <v>572</v>
      </c>
      <c r="E12066" s="443" t="s">
        <v>548</v>
      </c>
      <c r="F12066" s="443" t="s">
        <v>548</v>
      </c>
      <c r="G12066" s="722">
        <v>143.25</v>
      </c>
      <c r="H12066" s="722">
        <v>2.5755699999999999</v>
      </c>
      <c r="I12066" s="722">
        <v>200</v>
      </c>
      <c r="J12066" s="722">
        <v>143.25</v>
      </c>
      <c r="K12066" s="723">
        <v>368.9504025</v>
      </c>
    </row>
    <row r="12067" spans="2:11">
      <c r="B12067" s="486" t="str">
        <f>CONCATENATE(Tabela22[[#This Row],[Residencial / Não Residencial]]," - ",Tabela22[[#This Row],[Frequência]])</f>
        <v>Residencial - 3 vezes por semana</v>
      </c>
      <c r="C12067" s="486" t="s">
        <v>578</v>
      </c>
      <c r="D12067" s="443" t="s">
        <v>572</v>
      </c>
      <c r="E12067" s="443" t="s">
        <v>548</v>
      </c>
      <c r="F12067" s="443" t="s">
        <v>548</v>
      </c>
      <c r="G12067" s="722">
        <v>147.22</v>
      </c>
      <c r="H12067" s="722">
        <v>2.5755699999999999</v>
      </c>
      <c r="I12067" s="722">
        <v>200</v>
      </c>
      <c r="J12067" s="722">
        <v>147.22</v>
      </c>
      <c r="K12067" s="723">
        <v>379.17541540000002</v>
      </c>
    </row>
    <row r="12068" spans="2:11">
      <c r="B12068" s="486" t="str">
        <f>CONCATENATE(Tabela22[[#This Row],[Residencial / Não Residencial]]," - ",Tabela22[[#This Row],[Frequência]])</f>
        <v>Residencial - 3 vezes por semana</v>
      </c>
      <c r="C12068" s="486" t="s">
        <v>578</v>
      </c>
      <c r="D12068" s="443" t="s">
        <v>572</v>
      </c>
      <c r="E12068" s="443" t="s">
        <v>548</v>
      </c>
      <c r="F12068" s="443" t="s">
        <v>548</v>
      </c>
      <c r="G12068" s="722">
        <v>139.41999999999999</v>
      </c>
      <c r="H12068" s="722">
        <v>2.5755699999999999</v>
      </c>
      <c r="I12068" s="722">
        <v>200</v>
      </c>
      <c r="J12068" s="722">
        <v>139.41999999999999</v>
      </c>
      <c r="K12068" s="723">
        <v>359.08596940000001</v>
      </c>
    </row>
    <row r="12069" spans="2:11">
      <c r="B12069" s="486" t="str">
        <f>CONCATENATE(Tabela22[[#This Row],[Residencial / Não Residencial]]," - ",Tabela22[[#This Row],[Frequência]])</f>
        <v>Residencial - 3 vezes por semana</v>
      </c>
      <c r="C12069" s="486" t="s">
        <v>578</v>
      </c>
      <c r="D12069" s="443" t="s">
        <v>572</v>
      </c>
      <c r="E12069" s="443" t="s">
        <v>548</v>
      </c>
      <c r="F12069" s="443" t="s">
        <v>548</v>
      </c>
      <c r="G12069" s="722">
        <v>226.62</v>
      </c>
      <c r="H12069" s="722">
        <v>2.5755699999999999</v>
      </c>
      <c r="I12069" s="722">
        <v>200</v>
      </c>
      <c r="J12069" s="722">
        <v>200</v>
      </c>
      <c r="K12069" s="723">
        <v>515.11400000000003</v>
      </c>
    </row>
    <row r="12070" spans="2:11">
      <c r="B12070" s="486" t="str">
        <f>CONCATENATE(Tabela22[[#This Row],[Residencial / Não Residencial]]," - ",Tabela22[[#This Row],[Frequência]])</f>
        <v>Residencial - 3 vezes por semana</v>
      </c>
      <c r="C12070" s="486" t="s">
        <v>578</v>
      </c>
      <c r="D12070" s="443" t="s">
        <v>572</v>
      </c>
      <c r="E12070" s="443" t="s">
        <v>548</v>
      </c>
      <c r="F12070" s="443" t="s">
        <v>548</v>
      </c>
      <c r="G12070" s="722">
        <v>550.33000000000004</v>
      </c>
      <c r="H12070" s="722">
        <v>2.5755699999999999</v>
      </c>
      <c r="I12070" s="722">
        <v>200</v>
      </c>
      <c r="J12070" s="722">
        <v>200</v>
      </c>
      <c r="K12070" s="723">
        <v>515.11400000000003</v>
      </c>
    </row>
    <row r="12071" spans="2:11">
      <c r="B12071" s="486" t="str">
        <f>CONCATENATE(Tabela22[[#This Row],[Residencial / Não Residencial]]," - ",Tabela22[[#This Row],[Frequência]])</f>
        <v>Residencial - 3 vezes por semana</v>
      </c>
      <c r="C12071" s="486" t="s">
        <v>578</v>
      </c>
      <c r="D12071" s="443" t="s">
        <v>572</v>
      </c>
      <c r="E12071" s="443" t="s">
        <v>548</v>
      </c>
      <c r="F12071" s="443" t="s">
        <v>548</v>
      </c>
      <c r="G12071" s="722">
        <v>318.72000000000003</v>
      </c>
      <c r="H12071" s="722">
        <v>2.5755699999999999</v>
      </c>
      <c r="I12071" s="722">
        <v>200</v>
      </c>
      <c r="J12071" s="722">
        <v>200</v>
      </c>
      <c r="K12071" s="723">
        <v>515.11400000000003</v>
      </c>
    </row>
    <row r="12072" spans="2:11">
      <c r="B12072" s="486" t="str">
        <f>CONCATENATE(Tabela22[[#This Row],[Residencial / Não Residencial]]," - ",Tabela22[[#This Row],[Frequência]])</f>
        <v>Residencial - 3 vezes por semana</v>
      </c>
      <c r="C12072" s="486" t="s">
        <v>578</v>
      </c>
      <c r="D12072" s="443" t="s">
        <v>572</v>
      </c>
      <c r="E12072" s="443" t="s">
        <v>548</v>
      </c>
      <c r="F12072" s="443" t="s">
        <v>548</v>
      </c>
      <c r="G12072" s="722">
        <v>294.64</v>
      </c>
      <c r="H12072" s="722">
        <v>2.5755699999999999</v>
      </c>
      <c r="I12072" s="722">
        <v>200</v>
      </c>
      <c r="J12072" s="722">
        <v>200</v>
      </c>
      <c r="K12072" s="723">
        <v>515.11400000000003</v>
      </c>
    </row>
    <row r="12073" spans="2:11">
      <c r="B12073" s="486" t="str">
        <f>CONCATENATE(Tabela22[[#This Row],[Residencial / Não Residencial]]," - ",Tabela22[[#This Row],[Frequência]])</f>
        <v>Residencial - 3 vezes por semana</v>
      </c>
      <c r="C12073" s="486" t="s">
        <v>578</v>
      </c>
      <c r="D12073" s="443" t="s">
        <v>572</v>
      </c>
      <c r="E12073" s="443" t="s">
        <v>548</v>
      </c>
      <c r="F12073" s="443" t="s">
        <v>548</v>
      </c>
      <c r="G12073" s="722">
        <v>416.77</v>
      </c>
      <c r="H12073" s="722">
        <v>2.5755699999999999</v>
      </c>
      <c r="I12073" s="722">
        <v>200</v>
      </c>
      <c r="J12073" s="722">
        <v>200</v>
      </c>
      <c r="K12073" s="723">
        <v>515.11400000000003</v>
      </c>
    </row>
    <row r="12074" spans="2:11">
      <c r="B12074" s="486" t="str">
        <f>CONCATENATE(Tabela22[[#This Row],[Residencial / Não Residencial]]," - ",Tabela22[[#This Row],[Frequência]])</f>
        <v>Residencial - 3 vezes por semana</v>
      </c>
      <c r="C12074" s="486" t="s">
        <v>578</v>
      </c>
      <c r="D12074" s="443" t="s">
        <v>572</v>
      </c>
      <c r="E12074" s="443" t="s">
        <v>548</v>
      </c>
      <c r="F12074" s="443" t="s">
        <v>548</v>
      </c>
      <c r="G12074" s="722">
        <v>120.08</v>
      </c>
      <c r="H12074" s="722">
        <v>2.5755699999999999</v>
      </c>
      <c r="I12074" s="722">
        <v>200</v>
      </c>
      <c r="J12074" s="722">
        <v>120.08</v>
      </c>
      <c r="K12074" s="723">
        <v>309.27444559999998</v>
      </c>
    </row>
    <row r="12075" spans="2:11">
      <c r="B12075" s="486" t="str">
        <f>CONCATENATE(Tabela22[[#This Row],[Residencial / Não Residencial]]," - ",Tabela22[[#This Row],[Frequência]])</f>
        <v>Residencial - 3 vezes por semana</v>
      </c>
      <c r="C12075" s="486" t="s">
        <v>578</v>
      </c>
      <c r="D12075" s="443" t="s">
        <v>572</v>
      </c>
      <c r="E12075" s="443" t="s">
        <v>548</v>
      </c>
      <c r="F12075" s="443" t="s">
        <v>548</v>
      </c>
      <c r="G12075" s="722">
        <v>334.94</v>
      </c>
      <c r="H12075" s="722">
        <v>2.5755699999999999</v>
      </c>
      <c r="I12075" s="722">
        <v>200</v>
      </c>
      <c r="J12075" s="722">
        <v>200</v>
      </c>
      <c r="K12075" s="723">
        <v>515.11400000000003</v>
      </c>
    </row>
    <row r="12076" spans="2:11">
      <c r="B12076" s="486" t="str">
        <f>CONCATENATE(Tabela22[[#This Row],[Residencial / Não Residencial]]," - ",Tabela22[[#This Row],[Frequência]])</f>
        <v>Residencial - 3 vezes por semana</v>
      </c>
      <c r="C12076" s="486" t="s">
        <v>578</v>
      </c>
      <c r="D12076" s="443" t="s">
        <v>572</v>
      </c>
      <c r="E12076" s="443" t="s">
        <v>548</v>
      </c>
      <c r="F12076" s="443" t="s">
        <v>548</v>
      </c>
      <c r="G12076" s="722">
        <v>183.26</v>
      </c>
      <c r="H12076" s="722">
        <v>2.5755699999999999</v>
      </c>
      <c r="I12076" s="722">
        <v>200</v>
      </c>
      <c r="J12076" s="722">
        <v>183.26</v>
      </c>
      <c r="K12076" s="723">
        <v>471.9989582</v>
      </c>
    </row>
    <row r="12077" spans="2:11">
      <c r="B12077" s="486" t="str">
        <f>CONCATENATE(Tabela22[[#This Row],[Residencial / Não Residencial]]," - ",Tabela22[[#This Row],[Frequência]])</f>
        <v>Não Residencial - 3 vezes por semana</v>
      </c>
      <c r="C12077" s="486" t="s">
        <v>578</v>
      </c>
      <c r="D12077" s="443" t="s">
        <v>568</v>
      </c>
      <c r="E12077" s="443" t="s">
        <v>569</v>
      </c>
      <c r="F12077" s="443" t="s">
        <v>550</v>
      </c>
      <c r="G12077" s="722">
        <v>52.6</v>
      </c>
      <c r="H12077" s="722">
        <v>3.9677699999999998</v>
      </c>
      <c r="I12077" s="722">
        <v>300</v>
      </c>
      <c r="J12077" s="722">
        <v>52.6</v>
      </c>
      <c r="K12077" s="723">
        <v>208.704702</v>
      </c>
    </row>
    <row r="12078" spans="2:11">
      <c r="B12078" s="486" t="str">
        <f>CONCATENATE(Tabela22[[#This Row],[Residencial / Não Residencial]]," - ",Tabela22[[#This Row],[Frequência]])</f>
        <v>Residencial - 3 vezes por semana</v>
      </c>
      <c r="C12078" s="486" t="s">
        <v>578</v>
      </c>
      <c r="D12078" s="443" t="s">
        <v>580</v>
      </c>
      <c r="E12078" s="443" t="s">
        <v>548</v>
      </c>
      <c r="F12078" s="443" t="s">
        <v>548</v>
      </c>
      <c r="G12078" s="722">
        <v>154</v>
      </c>
      <c r="H12078" s="722">
        <v>2.5755699999999999</v>
      </c>
      <c r="I12078" s="722">
        <v>200</v>
      </c>
      <c r="J12078" s="722">
        <v>154</v>
      </c>
      <c r="K12078" s="723">
        <v>396.63778000000002</v>
      </c>
    </row>
    <row r="12079" spans="2:11">
      <c r="B12079" s="486" t="str">
        <f>CONCATENATE(Tabela22[[#This Row],[Residencial / Não Residencial]]," - ",Tabela22[[#This Row],[Frequência]])</f>
        <v>Residencial - 6 vezes por semana</v>
      </c>
      <c r="C12079" s="486" t="s">
        <v>567</v>
      </c>
      <c r="D12079" s="443" t="s">
        <v>572</v>
      </c>
      <c r="E12079" s="443" t="s">
        <v>548</v>
      </c>
      <c r="F12079" s="443" t="s">
        <v>548</v>
      </c>
      <c r="G12079" s="722">
        <v>83.81</v>
      </c>
      <c r="H12079" s="722">
        <v>4.2740539999999996</v>
      </c>
      <c r="I12079" s="722">
        <v>200</v>
      </c>
      <c r="J12079" s="722">
        <v>83.81</v>
      </c>
      <c r="K12079" s="723">
        <v>358.20846574000001</v>
      </c>
    </row>
    <row r="12080" spans="2:11">
      <c r="B12080" s="486" t="str">
        <f>CONCATENATE(Tabela22[[#This Row],[Residencial / Não Residencial]]," - ",Tabela22[[#This Row],[Frequência]])</f>
        <v>Residencial - 3 vezes por semana</v>
      </c>
      <c r="C12080" s="486" t="s">
        <v>578</v>
      </c>
      <c r="D12080" s="443" t="s">
        <v>571</v>
      </c>
      <c r="E12080" s="443" t="s">
        <v>548</v>
      </c>
      <c r="F12080" s="443" t="s">
        <v>548</v>
      </c>
      <c r="G12080" s="722">
        <v>89.75</v>
      </c>
      <c r="H12080" s="722">
        <v>2.5755699999999999</v>
      </c>
      <c r="I12080" s="722">
        <v>200</v>
      </c>
      <c r="J12080" s="722">
        <v>89.75</v>
      </c>
      <c r="K12080" s="723">
        <v>231.15740750000001</v>
      </c>
    </row>
    <row r="12081" spans="2:11">
      <c r="B12081" s="486" t="str">
        <f>CONCATENATE(Tabela22[[#This Row],[Residencial / Não Residencial]]," - ",Tabela22[[#This Row],[Frequência]])</f>
        <v>Residencial - 3 vezes por semana</v>
      </c>
      <c r="C12081" s="486" t="s">
        <v>578</v>
      </c>
      <c r="D12081" s="443" t="s">
        <v>571</v>
      </c>
      <c r="E12081" s="443" t="s">
        <v>548</v>
      </c>
      <c r="F12081" s="443" t="s">
        <v>548</v>
      </c>
      <c r="G12081" s="722">
        <v>76.7</v>
      </c>
      <c r="H12081" s="722">
        <v>2.5755699999999999</v>
      </c>
      <c r="I12081" s="722">
        <v>200</v>
      </c>
      <c r="J12081" s="722">
        <v>76.7</v>
      </c>
      <c r="K12081" s="723">
        <v>197.54621900000001</v>
      </c>
    </row>
    <row r="12082" spans="2:11">
      <c r="B12082" s="486" t="str">
        <f>CONCATENATE(Tabela22[[#This Row],[Residencial / Não Residencial]]," - ",Tabela22[[#This Row],[Frequência]])</f>
        <v>Residencial - 3 vezes por semana</v>
      </c>
      <c r="C12082" s="486" t="s">
        <v>578</v>
      </c>
      <c r="D12082" s="443" t="s">
        <v>580</v>
      </c>
      <c r="E12082" s="443" t="s">
        <v>548</v>
      </c>
      <c r="F12082" s="443" t="s">
        <v>548</v>
      </c>
      <c r="G12082" s="722">
        <v>24</v>
      </c>
      <c r="H12082" s="722">
        <v>2.5755699999999999</v>
      </c>
      <c r="I12082" s="722">
        <v>200</v>
      </c>
      <c r="J12082" s="722">
        <v>27.027027027027</v>
      </c>
      <c r="K12082" s="723">
        <v>69.61</v>
      </c>
    </row>
    <row r="12083" spans="2:11">
      <c r="B12083" s="486" t="str">
        <f>CONCATENATE(Tabela22[[#This Row],[Residencial / Não Residencial]]," - ",Tabela22[[#This Row],[Frequência]])</f>
        <v>Não Residencial - 6 vezes por semana</v>
      </c>
      <c r="C12083" s="486" t="s">
        <v>567</v>
      </c>
      <c r="D12083" s="443" t="s">
        <v>568</v>
      </c>
      <c r="E12083" s="443" t="s">
        <v>569</v>
      </c>
      <c r="F12083" s="443" t="s">
        <v>550</v>
      </c>
      <c r="G12083" s="722">
        <v>322.25</v>
      </c>
      <c r="H12083" s="722">
        <v>6.111758</v>
      </c>
      <c r="I12083" s="722">
        <v>300</v>
      </c>
      <c r="J12083" s="722">
        <v>300</v>
      </c>
      <c r="K12083" s="723">
        <v>1833.5273999999999</v>
      </c>
    </row>
    <row r="12084" spans="2:11">
      <c r="B12084" s="486" t="str">
        <f>CONCATENATE(Tabela22[[#This Row],[Residencial / Não Residencial]]," - ",Tabela22[[#This Row],[Frequência]])</f>
        <v>Residencial - 6 vezes por semana</v>
      </c>
      <c r="C12084" s="486" t="s">
        <v>567</v>
      </c>
      <c r="D12084" s="443" t="s">
        <v>571</v>
      </c>
      <c r="E12084" s="443" t="s">
        <v>548</v>
      </c>
      <c r="F12084" s="443" t="s">
        <v>548</v>
      </c>
      <c r="G12084" s="722">
        <v>88.22</v>
      </c>
      <c r="H12084" s="722">
        <v>4.2740539999999996</v>
      </c>
      <c r="I12084" s="722">
        <v>200</v>
      </c>
      <c r="J12084" s="722">
        <v>88.22</v>
      </c>
      <c r="K12084" s="723">
        <v>377.05704387999998</v>
      </c>
    </row>
    <row r="12085" spans="2:11">
      <c r="B12085" s="486" t="str">
        <f>CONCATENATE(Tabela22[[#This Row],[Residencial / Não Residencial]]," - ",Tabela22[[#This Row],[Frequência]])</f>
        <v>Residencial - 6 vezes por semana</v>
      </c>
      <c r="C12085" s="486" t="s">
        <v>567</v>
      </c>
      <c r="D12085" s="443" t="s">
        <v>571</v>
      </c>
      <c r="E12085" s="443" t="s">
        <v>548</v>
      </c>
      <c r="F12085" s="443" t="s">
        <v>548</v>
      </c>
      <c r="G12085" s="722">
        <v>88.22</v>
      </c>
      <c r="H12085" s="722">
        <v>4.2740539999999996</v>
      </c>
      <c r="I12085" s="722">
        <v>200</v>
      </c>
      <c r="J12085" s="722">
        <v>88.22</v>
      </c>
      <c r="K12085" s="723">
        <v>377.05704387999998</v>
      </c>
    </row>
    <row r="12086" spans="2:11">
      <c r="B12086" s="486" t="str">
        <f>CONCATENATE(Tabela22[[#This Row],[Residencial / Não Residencial]]," - ",Tabela22[[#This Row],[Frequência]])</f>
        <v>Residencial - 6 vezes por semana</v>
      </c>
      <c r="C12086" s="486" t="s">
        <v>567</v>
      </c>
      <c r="D12086" s="443" t="s">
        <v>571</v>
      </c>
      <c r="E12086" s="443" t="s">
        <v>548</v>
      </c>
      <c r="F12086" s="443" t="s">
        <v>548</v>
      </c>
      <c r="G12086" s="722">
        <v>88.22</v>
      </c>
      <c r="H12086" s="722">
        <v>4.2740539999999996</v>
      </c>
      <c r="I12086" s="722">
        <v>200</v>
      </c>
      <c r="J12086" s="722">
        <v>88.22</v>
      </c>
      <c r="K12086" s="723">
        <v>377.05704387999998</v>
      </c>
    </row>
    <row r="12087" spans="2:11">
      <c r="B12087" s="486" t="str">
        <f>CONCATENATE(Tabela22[[#This Row],[Residencial / Não Residencial]]," - ",Tabela22[[#This Row],[Frequência]])</f>
        <v>Residencial - 6 vezes por semana</v>
      </c>
      <c r="C12087" s="486" t="s">
        <v>567</v>
      </c>
      <c r="D12087" s="443" t="s">
        <v>571</v>
      </c>
      <c r="E12087" s="443" t="s">
        <v>548</v>
      </c>
      <c r="F12087" s="443" t="s">
        <v>548</v>
      </c>
      <c r="G12087" s="722">
        <v>100.64</v>
      </c>
      <c r="H12087" s="722">
        <v>4.2740539999999996</v>
      </c>
      <c r="I12087" s="722">
        <v>200</v>
      </c>
      <c r="J12087" s="722">
        <v>100.64</v>
      </c>
      <c r="K12087" s="723">
        <v>430.14079456000002</v>
      </c>
    </row>
    <row r="12088" spans="2:11">
      <c r="B12088" s="486" t="str">
        <f>CONCATENATE(Tabela22[[#This Row],[Residencial / Não Residencial]]," - ",Tabela22[[#This Row],[Frequência]])</f>
        <v>Residencial - 3 vezes por semana</v>
      </c>
      <c r="C12088" s="486" t="s">
        <v>578</v>
      </c>
      <c r="D12088" s="443" t="s">
        <v>580</v>
      </c>
      <c r="E12088" s="443" t="s">
        <v>548</v>
      </c>
      <c r="F12088" s="443" t="s">
        <v>548</v>
      </c>
      <c r="G12088" s="722">
        <v>14.14</v>
      </c>
      <c r="H12088" s="722">
        <v>2.5755699999999999</v>
      </c>
      <c r="I12088" s="722">
        <v>200</v>
      </c>
      <c r="J12088" s="722">
        <v>27.027027027027</v>
      </c>
      <c r="K12088" s="723">
        <v>69.61</v>
      </c>
    </row>
    <row r="12089" spans="2:11">
      <c r="B12089" s="486" t="str">
        <f>CONCATENATE(Tabela22[[#This Row],[Residencial / Não Residencial]]," - ",Tabela22[[#This Row],[Frequência]])</f>
        <v>Residencial - 3 vezes por semana</v>
      </c>
      <c r="C12089" s="486" t="s">
        <v>578</v>
      </c>
      <c r="D12089" s="443" t="s">
        <v>572</v>
      </c>
      <c r="E12089" s="443" t="s">
        <v>548</v>
      </c>
      <c r="F12089" s="443" t="s">
        <v>548</v>
      </c>
      <c r="G12089" s="722">
        <v>80.14</v>
      </c>
      <c r="H12089" s="722">
        <v>2.5755699999999999</v>
      </c>
      <c r="I12089" s="722">
        <v>200</v>
      </c>
      <c r="J12089" s="722">
        <v>80.14</v>
      </c>
      <c r="K12089" s="723">
        <v>206.40617979999999</v>
      </c>
    </row>
    <row r="12090" spans="2:11">
      <c r="B12090" s="486" t="str">
        <f>CONCATENATE(Tabela22[[#This Row],[Residencial / Não Residencial]]," - ",Tabela22[[#This Row],[Frequência]])</f>
        <v>Residencial - 3 vezes por semana</v>
      </c>
      <c r="C12090" s="486" t="s">
        <v>578</v>
      </c>
      <c r="D12090" s="443" t="s">
        <v>580</v>
      </c>
      <c r="E12090" s="443" t="s">
        <v>548</v>
      </c>
      <c r="F12090" s="443" t="s">
        <v>548</v>
      </c>
      <c r="G12090" s="722">
        <v>14.14</v>
      </c>
      <c r="H12090" s="722">
        <v>2.5755699999999999</v>
      </c>
      <c r="I12090" s="722">
        <v>200</v>
      </c>
      <c r="J12090" s="722">
        <v>27.027027027027</v>
      </c>
      <c r="K12090" s="723">
        <v>69.61</v>
      </c>
    </row>
    <row r="12091" spans="2:11">
      <c r="B12091" s="486" t="str">
        <f>CONCATENATE(Tabela22[[#This Row],[Residencial / Não Residencial]]," - ",Tabela22[[#This Row],[Frequência]])</f>
        <v>Residencial - 3 vezes por semana</v>
      </c>
      <c r="C12091" s="486" t="s">
        <v>578</v>
      </c>
      <c r="D12091" s="443" t="s">
        <v>572</v>
      </c>
      <c r="E12091" s="443" t="s">
        <v>548</v>
      </c>
      <c r="F12091" s="443" t="s">
        <v>548</v>
      </c>
      <c r="G12091" s="722">
        <v>80.14</v>
      </c>
      <c r="H12091" s="722">
        <v>2.5755699999999999</v>
      </c>
      <c r="I12091" s="722">
        <v>200</v>
      </c>
      <c r="J12091" s="722">
        <v>80.14</v>
      </c>
      <c r="K12091" s="723">
        <v>206.40617979999999</v>
      </c>
    </row>
    <row r="12092" spans="2:11">
      <c r="B12092" s="486" t="str">
        <f>CONCATENATE(Tabela22[[#This Row],[Residencial / Não Residencial]]," - ",Tabela22[[#This Row],[Frequência]])</f>
        <v>Residencial - 3 vezes por semana</v>
      </c>
      <c r="C12092" s="486" t="s">
        <v>578</v>
      </c>
      <c r="D12092" s="443" t="s">
        <v>580</v>
      </c>
      <c r="E12092" s="443" t="s">
        <v>548</v>
      </c>
      <c r="F12092" s="443" t="s">
        <v>548</v>
      </c>
      <c r="G12092" s="722">
        <v>14.14</v>
      </c>
      <c r="H12092" s="722">
        <v>2.5755699999999999</v>
      </c>
      <c r="I12092" s="722">
        <v>200</v>
      </c>
      <c r="J12092" s="722">
        <v>27.027027027027</v>
      </c>
      <c r="K12092" s="723">
        <v>69.61</v>
      </c>
    </row>
    <row r="12093" spans="2:11">
      <c r="B12093" s="486" t="str">
        <f>CONCATENATE(Tabela22[[#This Row],[Residencial / Não Residencial]]," - ",Tabela22[[#This Row],[Frequência]])</f>
        <v>Não Residencial - 3 vezes por semana</v>
      </c>
      <c r="C12093" s="486" t="s">
        <v>578</v>
      </c>
      <c r="D12093" s="443" t="s">
        <v>574</v>
      </c>
      <c r="E12093" s="443" t="s">
        <v>569</v>
      </c>
      <c r="F12093" s="443" t="s">
        <v>550</v>
      </c>
      <c r="G12093" s="722">
        <v>138.97</v>
      </c>
      <c r="H12093" s="722">
        <v>3.9677699999999998</v>
      </c>
      <c r="I12093" s="722">
        <v>300</v>
      </c>
      <c r="J12093" s="722">
        <v>138.97</v>
      </c>
      <c r="K12093" s="723">
        <v>551.4009969</v>
      </c>
    </row>
    <row r="12094" spans="2:11">
      <c r="B12094" s="486" t="str">
        <f>CONCATENATE(Tabela22[[#This Row],[Residencial / Não Residencial]]," - ",Tabela22[[#This Row],[Frequência]])</f>
        <v>Residencial - 3 vezes por semana</v>
      </c>
      <c r="C12094" s="486" t="s">
        <v>578</v>
      </c>
      <c r="D12094" s="443" t="s">
        <v>572</v>
      </c>
      <c r="E12094" s="443" t="s">
        <v>548</v>
      </c>
      <c r="F12094" s="443" t="s">
        <v>548</v>
      </c>
      <c r="G12094" s="722">
        <v>65.7</v>
      </c>
      <c r="H12094" s="722">
        <v>2.5755699999999999</v>
      </c>
      <c r="I12094" s="722">
        <v>200</v>
      </c>
      <c r="J12094" s="722">
        <v>65.7</v>
      </c>
      <c r="K12094" s="723">
        <v>169.21494899999999</v>
      </c>
    </row>
    <row r="12095" spans="2:11">
      <c r="B12095" s="486" t="str">
        <f>CONCATENATE(Tabela22[[#This Row],[Residencial / Não Residencial]]," - ",Tabela22[[#This Row],[Frequência]])</f>
        <v>Não Residencial - 3 vezes por semana</v>
      </c>
      <c r="C12095" s="486" t="s">
        <v>578</v>
      </c>
      <c r="D12095" s="443" t="s">
        <v>568</v>
      </c>
      <c r="E12095" s="443" t="s">
        <v>569</v>
      </c>
      <c r="F12095" s="443" t="s">
        <v>550</v>
      </c>
      <c r="G12095" s="722">
        <v>120</v>
      </c>
      <c r="H12095" s="722">
        <v>3.9677699999999998</v>
      </c>
      <c r="I12095" s="722">
        <v>300</v>
      </c>
      <c r="J12095" s="722">
        <v>120</v>
      </c>
      <c r="K12095" s="723">
        <v>476.13240000000002</v>
      </c>
    </row>
    <row r="12096" spans="2:11">
      <c r="B12096" s="486" t="str">
        <f>CONCATENATE(Tabela22[[#This Row],[Residencial / Não Residencial]]," - ",Tabela22[[#This Row],[Frequência]])</f>
        <v>Não Residencial - 3 vezes por semana</v>
      </c>
      <c r="C12096" s="486" t="s">
        <v>578</v>
      </c>
      <c r="D12096" s="443" t="s">
        <v>576</v>
      </c>
      <c r="E12096" s="443" t="s">
        <v>569</v>
      </c>
      <c r="F12096" s="443" t="s">
        <v>550</v>
      </c>
      <c r="G12096" s="722">
        <v>1269.27</v>
      </c>
      <c r="H12096" s="722">
        <v>3.9677699999999998</v>
      </c>
      <c r="I12096" s="722">
        <v>300</v>
      </c>
      <c r="J12096" s="722">
        <v>300</v>
      </c>
      <c r="K12096" s="723">
        <v>1190.3309999999999</v>
      </c>
    </row>
    <row r="12097" spans="2:11">
      <c r="B12097" s="486" t="str">
        <f>CONCATENATE(Tabela22[[#This Row],[Residencial / Não Residencial]]," - ",Tabela22[[#This Row],[Frequência]])</f>
        <v>Não Residencial - 3 vezes por semana</v>
      </c>
      <c r="C12097" s="486" t="s">
        <v>578</v>
      </c>
      <c r="D12097" s="443" t="s">
        <v>580</v>
      </c>
      <c r="E12097" s="443" t="s">
        <v>569</v>
      </c>
      <c r="F12097" s="443" t="s">
        <v>550</v>
      </c>
      <c r="G12097" s="722">
        <v>11.65</v>
      </c>
      <c r="H12097" s="722">
        <v>3.9677699999999998</v>
      </c>
      <c r="I12097" s="722">
        <v>300</v>
      </c>
      <c r="J12097" s="722">
        <v>24.560395385821302</v>
      </c>
      <c r="K12097" s="723">
        <v>97.45</v>
      </c>
    </row>
    <row r="12098" spans="2:11">
      <c r="B12098" s="486" t="str">
        <f>CONCATENATE(Tabela22[[#This Row],[Residencial / Não Residencial]]," - ",Tabela22[[#This Row],[Frequência]])</f>
        <v>Não Residencial - 3 vezes por semana</v>
      </c>
      <c r="C12098" s="486" t="s">
        <v>578</v>
      </c>
      <c r="D12098" s="443" t="s">
        <v>568</v>
      </c>
      <c r="E12098" s="443" t="s">
        <v>569</v>
      </c>
      <c r="F12098" s="443" t="s">
        <v>550</v>
      </c>
      <c r="G12098" s="722">
        <v>74.27</v>
      </c>
      <c r="H12098" s="722">
        <v>3.9677699999999998</v>
      </c>
      <c r="I12098" s="722">
        <v>300</v>
      </c>
      <c r="J12098" s="722">
        <v>74.27</v>
      </c>
      <c r="K12098" s="723">
        <v>294.68627789999999</v>
      </c>
    </row>
    <row r="12099" spans="2:11">
      <c r="B12099" s="486" t="str">
        <f>CONCATENATE(Tabela22[[#This Row],[Residencial / Não Residencial]]," - ",Tabela22[[#This Row],[Frequência]])</f>
        <v>Residencial - 3 vezes por semana</v>
      </c>
      <c r="C12099" s="486" t="s">
        <v>578</v>
      </c>
      <c r="D12099" s="443" t="s">
        <v>571</v>
      </c>
      <c r="E12099" s="443" t="s">
        <v>548</v>
      </c>
      <c r="F12099" s="443" t="s">
        <v>548</v>
      </c>
      <c r="G12099" s="722">
        <v>242.1</v>
      </c>
      <c r="H12099" s="722">
        <v>2.5755699999999999</v>
      </c>
      <c r="I12099" s="722">
        <v>200</v>
      </c>
      <c r="J12099" s="722">
        <v>200</v>
      </c>
      <c r="K12099" s="723">
        <v>515.11400000000003</v>
      </c>
    </row>
    <row r="12100" spans="2:11">
      <c r="B12100" s="486" t="str">
        <f>CONCATENATE(Tabela22[[#This Row],[Residencial / Não Residencial]]," - ",Tabela22[[#This Row],[Frequência]])</f>
        <v>Residencial - 3 vezes por semana</v>
      </c>
      <c r="C12100" s="486" t="s">
        <v>578</v>
      </c>
      <c r="D12100" s="443" t="s">
        <v>571</v>
      </c>
      <c r="E12100" s="443" t="s">
        <v>548</v>
      </c>
      <c r="F12100" s="443" t="s">
        <v>548</v>
      </c>
      <c r="G12100" s="722">
        <v>242.1</v>
      </c>
      <c r="H12100" s="722">
        <v>2.5755699999999999</v>
      </c>
      <c r="I12100" s="722">
        <v>200</v>
      </c>
      <c r="J12100" s="722">
        <v>200</v>
      </c>
      <c r="K12100" s="723">
        <v>515.11400000000003</v>
      </c>
    </row>
    <row r="12101" spans="2:11">
      <c r="B12101" s="486" t="str">
        <f>CONCATENATE(Tabela22[[#This Row],[Residencial / Não Residencial]]," - ",Tabela22[[#This Row],[Frequência]])</f>
        <v>Residencial - 3 vezes por semana</v>
      </c>
      <c r="C12101" s="486" t="s">
        <v>578</v>
      </c>
      <c r="D12101" s="443" t="s">
        <v>571</v>
      </c>
      <c r="E12101" s="443" t="s">
        <v>548</v>
      </c>
      <c r="F12101" s="443" t="s">
        <v>548</v>
      </c>
      <c r="G12101" s="722">
        <v>242.1</v>
      </c>
      <c r="H12101" s="722">
        <v>2.5755699999999999</v>
      </c>
      <c r="I12101" s="722">
        <v>200</v>
      </c>
      <c r="J12101" s="722">
        <v>200</v>
      </c>
      <c r="K12101" s="723">
        <v>515.11400000000003</v>
      </c>
    </row>
    <row r="12102" spans="2:11">
      <c r="B12102" s="486" t="str">
        <f>CONCATENATE(Tabela22[[#This Row],[Residencial / Não Residencial]]," - ",Tabela22[[#This Row],[Frequência]])</f>
        <v>Residencial - 3 vezes por semana</v>
      </c>
      <c r="C12102" s="486" t="s">
        <v>578</v>
      </c>
      <c r="D12102" s="443" t="s">
        <v>571</v>
      </c>
      <c r="E12102" s="443" t="s">
        <v>548</v>
      </c>
      <c r="F12102" s="443" t="s">
        <v>548</v>
      </c>
      <c r="G12102" s="722">
        <v>207.15</v>
      </c>
      <c r="H12102" s="722">
        <v>2.5755699999999999</v>
      </c>
      <c r="I12102" s="722">
        <v>200</v>
      </c>
      <c r="J12102" s="722">
        <v>200</v>
      </c>
      <c r="K12102" s="723">
        <v>515.11400000000003</v>
      </c>
    </row>
    <row r="12103" spans="2:11">
      <c r="B12103" s="486" t="str">
        <f>CONCATENATE(Tabela22[[#This Row],[Residencial / Não Residencial]]," - ",Tabela22[[#This Row],[Frequência]])</f>
        <v>Residencial - 3 vezes por semana</v>
      </c>
      <c r="C12103" s="486" t="s">
        <v>578</v>
      </c>
      <c r="D12103" s="443" t="s">
        <v>571</v>
      </c>
      <c r="E12103" s="443" t="s">
        <v>548</v>
      </c>
      <c r="F12103" s="443" t="s">
        <v>548</v>
      </c>
      <c r="G12103" s="722">
        <v>80.319999999999993</v>
      </c>
      <c r="H12103" s="722">
        <v>2.5755699999999999</v>
      </c>
      <c r="I12103" s="722">
        <v>200</v>
      </c>
      <c r="J12103" s="722">
        <v>80.319999999999993</v>
      </c>
      <c r="K12103" s="723">
        <v>206.86978239999999</v>
      </c>
    </row>
    <row r="12104" spans="2:11">
      <c r="B12104" s="486" t="str">
        <f>CONCATENATE(Tabela22[[#This Row],[Residencial / Não Residencial]]," - ",Tabela22[[#This Row],[Frequência]])</f>
        <v>Residencial - 3 vezes por semana</v>
      </c>
      <c r="C12104" s="486" t="s">
        <v>578</v>
      </c>
      <c r="D12104" s="443" t="s">
        <v>571</v>
      </c>
      <c r="E12104" s="443" t="s">
        <v>548</v>
      </c>
      <c r="F12104" s="443" t="s">
        <v>548</v>
      </c>
      <c r="G12104" s="722">
        <v>80.319999999999993</v>
      </c>
      <c r="H12104" s="722">
        <v>2.5755699999999999</v>
      </c>
      <c r="I12104" s="722">
        <v>200</v>
      </c>
      <c r="J12104" s="722">
        <v>80.319999999999993</v>
      </c>
      <c r="K12104" s="723">
        <v>206.86978239999999</v>
      </c>
    </row>
    <row r="12105" spans="2:11">
      <c r="B12105" s="486" t="str">
        <f>CONCATENATE(Tabela22[[#This Row],[Residencial / Não Residencial]]," - ",Tabela22[[#This Row],[Frequência]])</f>
        <v>Residencial - 3 vezes por semana</v>
      </c>
      <c r="C12105" s="486" t="s">
        <v>578</v>
      </c>
      <c r="D12105" s="443" t="s">
        <v>571</v>
      </c>
      <c r="E12105" s="443" t="s">
        <v>548</v>
      </c>
      <c r="F12105" s="443" t="s">
        <v>548</v>
      </c>
      <c r="G12105" s="722">
        <v>80.319999999999993</v>
      </c>
      <c r="H12105" s="722">
        <v>2.5755699999999999</v>
      </c>
      <c r="I12105" s="722">
        <v>200</v>
      </c>
      <c r="J12105" s="722">
        <v>80.319999999999993</v>
      </c>
      <c r="K12105" s="723">
        <v>206.86978239999999</v>
      </c>
    </row>
    <row r="12106" spans="2:11">
      <c r="B12106" s="486" t="str">
        <f>CONCATENATE(Tabela22[[#This Row],[Residencial / Não Residencial]]," - ",Tabela22[[#This Row],[Frequência]])</f>
        <v>Não Residencial - 3 vezes por semana</v>
      </c>
      <c r="C12106" s="486" t="s">
        <v>578</v>
      </c>
      <c r="D12106" s="443" t="s">
        <v>580</v>
      </c>
      <c r="E12106" s="443" t="s">
        <v>570</v>
      </c>
      <c r="F12106" s="443" t="s">
        <v>550</v>
      </c>
      <c r="G12106" s="722">
        <v>164.01</v>
      </c>
      <c r="H12106" s="722">
        <v>3.9677699999999998</v>
      </c>
      <c r="I12106" s="722">
        <v>300</v>
      </c>
      <c r="J12106" s="722">
        <v>164.01</v>
      </c>
      <c r="K12106" s="723">
        <v>650.7539577</v>
      </c>
    </row>
    <row r="12107" spans="2:11">
      <c r="B12107" s="486" t="str">
        <f>CONCATENATE(Tabela22[[#This Row],[Residencial / Não Residencial]]," - ",Tabela22[[#This Row],[Frequência]])</f>
        <v>Não Residencial - 3 vezes por semana</v>
      </c>
      <c r="C12107" s="486" t="s">
        <v>578</v>
      </c>
      <c r="D12107" s="443" t="s">
        <v>580</v>
      </c>
      <c r="E12107" s="443" t="s">
        <v>570</v>
      </c>
      <c r="F12107" s="443" t="s">
        <v>550</v>
      </c>
      <c r="G12107" s="722">
        <v>148.82</v>
      </c>
      <c r="H12107" s="722">
        <v>3.9677699999999998</v>
      </c>
      <c r="I12107" s="722">
        <v>300</v>
      </c>
      <c r="J12107" s="722">
        <v>148.82</v>
      </c>
      <c r="K12107" s="723">
        <v>590.48353139999995</v>
      </c>
    </row>
    <row r="12108" spans="2:11">
      <c r="B12108" s="486" t="str">
        <f>CONCATENATE(Tabela22[[#This Row],[Residencial / Não Residencial]]," - ",Tabela22[[#This Row],[Frequência]])</f>
        <v>Residencial - 3 vezes por semana</v>
      </c>
      <c r="C12108" s="486" t="s">
        <v>578</v>
      </c>
      <c r="D12108" s="443" t="s">
        <v>572</v>
      </c>
      <c r="E12108" s="443" t="s">
        <v>548</v>
      </c>
      <c r="F12108" s="443" t="s">
        <v>548</v>
      </c>
      <c r="G12108" s="722">
        <v>198</v>
      </c>
      <c r="H12108" s="722">
        <v>2.5755699999999999</v>
      </c>
      <c r="I12108" s="722">
        <v>200</v>
      </c>
      <c r="J12108" s="722">
        <v>198</v>
      </c>
      <c r="K12108" s="723">
        <v>509.96285999999998</v>
      </c>
    </row>
    <row r="12109" spans="2:11">
      <c r="B12109" s="486" t="str">
        <f>CONCATENATE(Tabela22[[#This Row],[Residencial / Não Residencial]]," - ",Tabela22[[#This Row],[Frequência]])</f>
        <v>Não Residencial - 6 vezes por semana</v>
      </c>
      <c r="C12109" s="486" t="s">
        <v>567</v>
      </c>
      <c r="D12109" s="443" t="s">
        <v>568</v>
      </c>
      <c r="E12109" s="443" t="s">
        <v>569</v>
      </c>
      <c r="F12109" s="443" t="s">
        <v>550</v>
      </c>
      <c r="G12109" s="722">
        <v>69.650000000000006</v>
      </c>
      <c r="H12109" s="722">
        <v>6.111758</v>
      </c>
      <c r="I12109" s="722">
        <v>300</v>
      </c>
      <c r="J12109" s="722">
        <v>69.650000000000006</v>
      </c>
      <c r="K12109" s="723">
        <v>425.68394469999998</v>
      </c>
    </row>
    <row r="12110" spans="2:11">
      <c r="B12110" s="486" t="str">
        <f>CONCATENATE(Tabela22[[#This Row],[Residencial / Não Residencial]]," - ",Tabela22[[#This Row],[Frequência]])</f>
        <v>Residencial - 6 vezes por semana</v>
      </c>
      <c r="C12110" s="486" t="s">
        <v>567</v>
      </c>
      <c r="D12110" s="443" t="s">
        <v>571</v>
      </c>
      <c r="E12110" s="443" t="s">
        <v>548</v>
      </c>
      <c r="F12110" s="443" t="s">
        <v>548</v>
      </c>
      <c r="G12110" s="722">
        <v>98.9</v>
      </c>
      <c r="H12110" s="722">
        <v>4.2740539999999996</v>
      </c>
      <c r="I12110" s="722">
        <v>200</v>
      </c>
      <c r="J12110" s="722">
        <v>98.9</v>
      </c>
      <c r="K12110" s="723">
        <v>422.70394060000001</v>
      </c>
    </row>
    <row r="12111" spans="2:11">
      <c r="B12111" s="486" t="str">
        <f>CONCATENATE(Tabela22[[#This Row],[Residencial / Não Residencial]]," - ",Tabela22[[#This Row],[Frequência]])</f>
        <v>Residencial - 6 vezes por semana</v>
      </c>
      <c r="C12111" s="486" t="s">
        <v>567</v>
      </c>
      <c r="D12111" s="443" t="s">
        <v>571</v>
      </c>
      <c r="E12111" s="443" t="s">
        <v>548</v>
      </c>
      <c r="F12111" s="443" t="s">
        <v>548</v>
      </c>
      <c r="G12111" s="722">
        <v>67.13</v>
      </c>
      <c r="H12111" s="722">
        <v>4.2740539999999996</v>
      </c>
      <c r="I12111" s="722">
        <v>200</v>
      </c>
      <c r="J12111" s="722">
        <v>67.13</v>
      </c>
      <c r="K12111" s="723">
        <v>286.91724502</v>
      </c>
    </row>
    <row r="12112" spans="2:11">
      <c r="B12112" s="486" t="str">
        <f>CONCATENATE(Tabela22[[#This Row],[Residencial / Não Residencial]]," - ",Tabela22[[#This Row],[Frequência]])</f>
        <v>Residencial - 6 vezes por semana</v>
      </c>
      <c r="C12112" s="486" t="s">
        <v>567</v>
      </c>
      <c r="D12112" s="443" t="s">
        <v>571</v>
      </c>
      <c r="E12112" s="443" t="s">
        <v>548</v>
      </c>
      <c r="F12112" s="443" t="s">
        <v>548</v>
      </c>
      <c r="G12112" s="722">
        <v>58.81</v>
      </c>
      <c r="H12112" s="722">
        <v>4.2740539999999996</v>
      </c>
      <c r="I12112" s="722">
        <v>200</v>
      </c>
      <c r="J12112" s="722">
        <v>58.81</v>
      </c>
      <c r="K12112" s="723">
        <v>251.35711574000001</v>
      </c>
    </row>
    <row r="12113" spans="2:11">
      <c r="B12113" s="486" t="str">
        <f>CONCATENATE(Tabela22[[#This Row],[Residencial / Não Residencial]]," - ",Tabela22[[#This Row],[Frequência]])</f>
        <v>Residencial - 6 vezes por semana</v>
      </c>
      <c r="C12113" s="486" t="s">
        <v>567</v>
      </c>
      <c r="D12113" s="443" t="s">
        <v>571</v>
      </c>
      <c r="E12113" s="443" t="s">
        <v>548</v>
      </c>
      <c r="F12113" s="443" t="s">
        <v>548</v>
      </c>
      <c r="G12113" s="722">
        <v>88.48</v>
      </c>
      <c r="H12113" s="722">
        <v>4.2740539999999996</v>
      </c>
      <c r="I12113" s="722">
        <v>200</v>
      </c>
      <c r="J12113" s="722">
        <v>88.48</v>
      </c>
      <c r="K12113" s="723">
        <v>378.16829791999999</v>
      </c>
    </row>
    <row r="12114" spans="2:11">
      <c r="B12114" s="486" t="str">
        <f>CONCATENATE(Tabela22[[#This Row],[Residencial / Não Residencial]]," - ",Tabela22[[#This Row],[Frequência]])</f>
        <v>Residencial - 6 vezes por semana</v>
      </c>
      <c r="C12114" s="486" t="s">
        <v>567</v>
      </c>
      <c r="D12114" s="443" t="s">
        <v>571</v>
      </c>
      <c r="E12114" s="443" t="s">
        <v>548</v>
      </c>
      <c r="F12114" s="443" t="s">
        <v>548</v>
      </c>
      <c r="G12114" s="722">
        <v>73.72</v>
      </c>
      <c r="H12114" s="722">
        <v>4.2740539999999996</v>
      </c>
      <c r="I12114" s="722">
        <v>200</v>
      </c>
      <c r="J12114" s="722">
        <v>73.72</v>
      </c>
      <c r="K12114" s="723">
        <v>315.08326088000001</v>
      </c>
    </row>
    <row r="12115" spans="2:11">
      <c r="B12115" s="486" t="str">
        <f>CONCATENATE(Tabela22[[#This Row],[Residencial / Não Residencial]]," - ",Tabela22[[#This Row],[Frequência]])</f>
        <v>Residencial - 6 vezes por semana</v>
      </c>
      <c r="C12115" s="486" t="s">
        <v>567</v>
      </c>
      <c r="D12115" s="443" t="s">
        <v>571</v>
      </c>
      <c r="E12115" s="443" t="s">
        <v>548</v>
      </c>
      <c r="F12115" s="443" t="s">
        <v>548</v>
      </c>
      <c r="G12115" s="722">
        <v>36.9</v>
      </c>
      <c r="H12115" s="722">
        <v>4.2740539999999996</v>
      </c>
      <c r="I12115" s="722">
        <v>200</v>
      </c>
      <c r="J12115" s="722">
        <v>36.9</v>
      </c>
      <c r="K12115" s="723">
        <v>157.71259259999999</v>
      </c>
    </row>
    <row r="12116" spans="2:11">
      <c r="B12116" s="486" t="str">
        <f>CONCATENATE(Tabela22[[#This Row],[Residencial / Não Residencial]]," - ",Tabela22[[#This Row],[Frequência]])</f>
        <v>Residencial - 6 vezes por semana</v>
      </c>
      <c r="C12116" s="486" t="s">
        <v>567</v>
      </c>
      <c r="D12116" s="443" t="s">
        <v>571</v>
      </c>
      <c r="E12116" s="443" t="s">
        <v>548</v>
      </c>
      <c r="F12116" s="443" t="s">
        <v>548</v>
      </c>
      <c r="G12116" s="722">
        <v>84.92</v>
      </c>
      <c r="H12116" s="722">
        <v>4.2740539999999996</v>
      </c>
      <c r="I12116" s="722">
        <v>200</v>
      </c>
      <c r="J12116" s="722">
        <v>84.92</v>
      </c>
      <c r="K12116" s="723">
        <v>362.95266568</v>
      </c>
    </row>
    <row r="12117" spans="2:11">
      <c r="B12117" s="486" t="str">
        <f>CONCATENATE(Tabela22[[#This Row],[Residencial / Não Residencial]]," - ",Tabela22[[#This Row],[Frequência]])</f>
        <v>Residencial - 6 vezes por semana</v>
      </c>
      <c r="C12117" s="486" t="s">
        <v>567</v>
      </c>
      <c r="D12117" s="443" t="s">
        <v>571</v>
      </c>
      <c r="E12117" s="443" t="s">
        <v>548</v>
      </c>
      <c r="F12117" s="443" t="s">
        <v>548</v>
      </c>
      <c r="G12117" s="722">
        <v>63.11</v>
      </c>
      <c r="H12117" s="722">
        <v>4.2740539999999996</v>
      </c>
      <c r="I12117" s="722">
        <v>200</v>
      </c>
      <c r="J12117" s="722">
        <v>63.11</v>
      </c>
      <c r="K12117" s="723">
        <v>269.73554794</v>
      </c>
    </row>
    <row r="12118" spans="2:11">
      <c r="B12118" s="486" t="str">
        <f>CONCATENATE(Tabela22[[#This Row],[Residencial / Não Residencial]]," - ",Tabela22[[#This Row],[Frequência]])</f>
        <v>Não Residencial - 3 vezes por semana</v>
      </c>
      <c r="C12118" s="486" t="s">
        <v>578</v>
      </c>
      <c r="D12118" s="443" t="s">
        <v>568</v>
      </c>
      <c r="E12118" s="443" t="s">
        <v>570</v>
      </c>
      <c r="F12118" s="443" t="s">
        <v>550</v>
      </c>
      <c r="G12118" s="722">
        <v>206.07</v>
      </c>
      <c r="H12118" s="722">
        <v>3.9677699999999998</v>
      </c>
      <c r="I12118" s="722">
        <v>300</v>
      </c>
      <c r="J12118" s="722">
        <v>206.07</v>
      </c>
      <c r="K12118" s="723">
        <v>817.63836389999994</v>
      </c>
    </row>
    <row r="12119" spans="2:11">
      <c r="B12119" s="486" t="str">
        <f>CONCATENATE(Tabela22[[#This Row],[Residencial / Não Residencial]]," - ",Tabela22[[#This Row],[Frequência]])</f>
        <v>Não Residencial - 6 vezes por semana</v>
      </c>
      <c r="C12119" s="486" t="s">
        <v>567</v>
      </c>
      <c r="D12119" s="443" t="s">
        <v>568</v>
      </c>
      <c r="E12119" s="443" t="s">
        <v>569</v>
      </c>
      <c r="F12119" s="443" t="s">
        <v>550</v>
      </c>
      <c r="G12119" s="722">
        <v>319.26</v>
      </c>
      <c r="H12119" s="722">
        <v>6.111758</v>
      </c>
      <c r="I12119" s="722">
        <v>300</v>
      </c>
      <c r="J12119" s="722">
        <v>300</v>
      </c>
      <c r="K12119" s="723">
        <v>1833.5273999999999</v>
      </c>
    </row>
    <row r="12120" spans="2:11">
      <c r="B12120" s="486" t="str">
        <f>CONCATENATE(Tabela22[[#This Row],[Residencial / Não Residencial]]," - ",Tabela22[[#This Row],[Frequência]])</f>
        <v>Não Residencial - 6 vezes por semana</v>
      </c>
      <c r="C12120" s="486" t="s">
        <v>567</v>
      </c>
      <c r="D12120" s="443" t="s">
        <v>568</v>
      </c>
      <c r="E12120" s="443" t="s">
        <v>569</v>
      </c>
      <c r="F12120" s="443" t="s">
        <v>550</v>
      </c>
      <c r="G12120" s="722">
        <v>376.09</v>
      </c>
      <c r="H12120" s="722">
        <v>6.111758</v>
      </c>
      <c r="I12120" s="722">
        <v>300</v>
      </c>
      <c r="J12120" s="722">
        <v>300</v>
      </c>
      <c r="K12120" s="723">
        <v>1833.5273999999999</v>
      </c>
    </row>
    <row r="12121" spans="2:11">
      <c r="B12121" s="486" t="str">
        <f>CONCATENATE(Tabela22[[#This Row],[Residencial / Não Residencial]]," - ",Tabela22[[#This Row],[Frequência]])</f>
        <v>Residencial - 6 vezes por semana</v>
      </c>
      <c r="C12121" s="486" t="s">
        <v>567</v>
      </c>
      <c r="D12121" s="443" t="s">
        <v>571</v>
      </c>
      <c r="E12121" s="443" t="s">
        <v>548</v>
      </c>
      <c r="F12121" s="443" t="s">
        <v>548</v>
      </c>
      <c r="G12121" s="722">
        <v>93.11</v>
      </c>
      <c r="H12121" s="722">
        <v>4.2740539999999996</v>
      </c>
      <c r="I12121" s="722">
        <v>200</v>
      </c>
      <c r="J12121" s="722">
        <v>93.11</v>
      </c>
      <c r="K12121" s="723">
        <v>397.95716793999998</v>
      </c>
    </row>
    <row r="12122" spans="2:11">
      <c r="B12122" s="486" t="str">
        <f>CONCATENATE(Tabela22[[#This Row],[Residencial / Não Residencial]]," - ",Tabela22[[#This Row],[Frequência]])</f>
        <v>Residencial - 6 vezes por semana</v>
      </c>
      <c r="C12122" s="486" t="s">
        <v>567</v>
      </c>
      <c r="D12122" s="443" t="s">
        <v>571</v>
      </c>
      <c r="E12122" s="443" t="s">
        <v>548</v>
      </c>
      <c r="F12122" s="443" t="s">
        <v>548</v>
      </c>
      <c r="G12122" s="722">
        <v>67.2</v>
      </c>
      <c r="H12122" s="722">
        <v>4.2740539999999996</v>
      </c>
      <c r="I12122" s="722">
        <v>200</v>
      </c>
      <c r="J12122" s="722">
        <v>67.2</v>
      </c>
      <c r="K12122" s="723">
        <v>287.21642880000002</v>
      </c>
    </row>
    <row r="12123" spans="2:11">
      <c r="B12123" s="486" t="str">
        <f>CONCATENATE(Tabela22[[#This Row],[Residencial / Não Residencial]]," - ",Tabela22[[#This Row],[Frequência]])</f>
        <v>Residencial - 3 vezes por semana</v>
      </c>
      <c r="C12123" s="486" t="s">
        <v>578</v>
      </c>
      <c r="D12123" s="443" t="s">
        <v>571</v>
      </c>
      <c r="E12123" s="443" t="s">
        <v>548</v>
      </c>
      <c r="F12123" s="443" t="s">
        <v>548</v>
      </c>
      <c r="G12123" s="722">
        <v>116.15</v>
      </c>
      <c r="H12123" s="722">
        <v>2.5755699999999999</v>
      </c>
      <c r="I12123" s="722">
        <v>200</v>
      </c>
      <c r="J12123" s="722">
        <v>116.15</v>
      </c>
      <c r="K12123" s="723">
        <v>299.15245549999997</v>
      </c>
    </row>
    <row r="12124" spans="2:11">
      <c r="B12124" s="486" t="str">
        <f>CONCATENATE(Tabela22[[#This Row],[Residencial / Não Residencial]]," - ",Tabela22[[#This Row],[Frequência]])</f>
        <v>Residencial - 3 vezes por semana</v>
      </c>
      <c r="C12124" s="486" t="s">
        <v>578</v>
      </c>
      <c r="D12124" s="443" t="s">
        <v>571</v>
      </c>
      <c r="E12124" s="443" t="s">
        <v>548</v>
      </c>
      <c r="F12124" s="443" t="s">
        <v>548</v>
      </c>
      <c r="G12124" s="722">
        <v>137.56</v>
      </c>
      <c r="H12124" s="722">
        <v>2.5755699999999999</v>
      </c>
      <c r="I12124" s="722">
        <v>200</v>
      </c>
      <c r="J12124" s="722">
        <v>137.56</v>
      </c>
      <c r="K12124" s="723">
        <v>354.29540919999999</v>
      </c>
    </row>
    <row r="12125" spans="2:11">
      <c r="B12125" s="486" t="str">
        <f>CONCATENATE(Tabela22[[#This Row],[Residencial / Não Residencial]]," - ",Tabela22[[#This Row],[Frequência]])</f>
        <v>Residencial - 3 vezes por semana</v>
      </c>
      <c r="C12125" s="486" t="s">
        <v>578</v>
      </c>
      <c r="D12125" s="443" t="s">
        <v>571</v>
      </c>
      <c r="E12125" s="443" t="s">
        <v>548</v>
      </c>
      <c r="F12125" s="443" t="s">
        <v>548</v>
      </c>
      <c r="G12125" s="722">
        <v>114.73</v>
      </c>
      <c r="H12125" s="722">
        <v>2.5755699999999999</v>
      </c>
      <c r="I12125" s="722">
        <v>200</v>
      </c>
      <c r="J12125" s="722">
        <v>114.73</v>
      </c>
      <c r="K12125" s="723">
        <v>295.4951461</v>
      </c>
    </row>
    <row r="12126" spans="2:11">
      <c r="B12126" s="486" t="str">
        <f>CONCATENATE(Tabela22[[#This Row],[Residencial / Não Residencial]]," - ",Tabela22[[#This Row],[Frequência]])</f>
        <v>Residencial - 3 vezes por semana</v>
      </c>
      <c r="C12126" s="486" t="s">
        <v>578</v>
      </c>
      <c r="D12126" s="443" t="s">
        <v>571</v>
      </c>
      <c r="E12126" s="443" t="s">
        <v>548</v>
      </c>
      <c r="F12126" s="443" t="s">
        <v>548</v>
      </c>
      <c r="G12126" s="722">
        <v>114.73</v>
      </c>
      <c r="H12126" s="722">
        <v>2.5755699999999999</v>
      </c>
      <c r="I12126" s="722">
        <v>200</v>
      </c>
      <c r="J12126" s="722">
        <v>114.73</v>
      </c>
      <c r="K12126" s="723">
        <v>295.4951461</v>
      </c>
    </row>
    <row r="12127" spans="2:11">
      <c r="B12127" s="486" t="str">
        <f>CONCATENATE(Tabela22[[#This Row],[Residencial / Não Residencial]]," - ",Tabela22[[#This Row],[Frequência]])</f>
        <v>Residencial - 3 vezes por semana</v>
      </c>
      <c r="C12127" s="486" t="s">
        <v>578</v>
      </c>
      <c r="D12127" s="443" t="s">
        <v>571</v>
      </c>
      <c r="E12127" s="443" t="s">
        <v>548</v>
      </c>
      <c r="F12127" s="443" t="s">
        <v>548</v>
      </c>
      <c r="G12127" s="722">
        <v>137.56</v>
      </c>
      <c r="H12127" s="722">
        <v>2.5755699999999999</v>
      </c>
      <c r="I12127" s="722">
        <v>200</v>
      </c>
      <c r="J12127" s="722">
        <v>137.56</v>
      </c>
      <c r="K12127" s="723">
        <v>354.29540919999999</v>
      </c>
    </row>
    <row r="12128" spans="2:11">
      <c r="B12128" s="486" t="str">
        <f>CONCATENATE(Tabela22[[#This Row],[Residencial / Não Residencial]]," - ",Tabela22[[#This Row],[Frequência]])</f>
        <v>Residencial - 3 vezes por semana</v>
      </c>
      <c r="C12128" s="486" t="s">
        <v>578</v>
      </c>
      <c r="D12128" s="443" t="s">
        <v>571</v>
      </c>
      <c r="E12128" s="443" t="s">
        <v>548</v>
      </c>
      <c r="F12128" s="443" t="s">
        <v>548</v>
      </c>
      <c r="G12128" s="722">
        <v>136.47999999999999</v>
      </c>
      <c r="H12128" s="722">
        <v>2.5755699999999999</v>
      </c>
      <c r="I12128" s="722">
        <v>200</v>
      </c>
      <c r="J12128" s="722">
        <v>136.47999999999999</v>
      </c>
      <c r="K12128" s="723">
        <v>351.51379359999999</v>
      </c>
    </row>
    <row r="12129" spans="2:11">
      <c r="B12129" s="486" t="str">
        <f>CONCATENATE(Tabela22[[#This Row],[Residencial / Não Residencial]]," - ",Tabela22[[#This Row],[Frequência]])</f>
        <v>Residencial - 3 vezes por semana</v>
      </c>
      <c r="C12129" s="486" t="s">
        <v>578</v>
      </c>
      <c r="D12129" s="443" t="s">
        <v>571</v>
      </c>
      <c r="E12129" s="443" t="s">
        <v>548</v>
      </c>
      <c r="F12129" s="443" t="s">
        <v>548</v>
      </c>
      <c r="G12129" s="722">
        <v>114.73</v>
      </c>
      <c r="H12129" s="722">
        <v>2.5755699999999999</v>
      </c>
      <c r="I12129" s="722">
        <v>200</v>
      </c>
      <c r="J12129" s="722">
        <v>114.73</v>
      </c>
      <c r="K12129" s="723">
        <v>295.4951461</v>
      </c>
    </row>
    <row r="12130" spans="2:11">
      <c r="B12130" s="486" t="str">
        <f>CONCATENATE(Tabela22[[#This Row],[Residencial / Não Residencial]]," - ",Tabela22[[#This Row],[Frequência]])</f>
        <v>Residencial - 3 vezes por semana</v>
      </c>
      <c r="C12130" s="486" t="s">
        <v>578</v>
      </c>
      <c r="D12130" s="443" t="s">
        <v>571</v>
      </c>
      <c r="E12130" s="443" t="s">
        <v>548</v>
      </c>
      <c r="F12130" s="443" t="s">
        <v>548</v>
      </c>
      <c r="G12130" s="722">
        <v>114.73</v>
      </c>
      <c r="H12130" s="722">
        <v>2.5755699999999999</v>
      </c>
      <c r="I12130" s="722">
        <v>200</v>
      </c>
      <c r="J12130" s="722">
        <v>114.73</v>
      </c>
      <c r="K12130" s="723">
        <v>295.4951461</v>
      </c>
    </row>
    <row r="12131" spans="2:11">
      <c r="B12131" s="486" t="str">
        <f>CONCATENATE(Tabela22[[#This Row],[Residencial / Não Residencial]]," - ",Tabela22[[#This Row],[Frequência]])</f>
        <v>Residencial - 3 vezes por semana</v>
      </c>
      <c r="C12131" s="486" t="s">
        <v>578</v>
      </c>
      <c r="D12131" s="443" t="s">
        <v>571</v>
      </c>
      <c r="E12131" s="443" t="s">
        <v>548</v>
      </c>
      <c r="F12131" s="443" t="s">
        <v>548</v>
      </c>
      <c r="G12131" s="722">
        <v>136.47999999999999</v>
      </c>
      <c r="H12131" s="722">
        <v>2.5755699999999999</v>
      </c>
      <c r="I12131" s="722">
        <v>200</v>
      </c>
      <c r="J12131" s="722">
        <v>136.47999999999999</v>
      </c>
      <c r="K12131" s="723">
        <v>351.51379359999999</v>
      </c>
    </row>
    <row r="12132" spans="2:11">
      <c r="B12132" s="486" t="str">
        <f>CONCATENATE(Tabela22[[#This Row],[Residencial / Não Residencial]]," - ",Tabela22[[#This Row],[Frequência]])</f>
        <v>Residencial - 3 vezes por semana</v>
      </c>
      <c r="C12132" s="486" t="s">
        <v>578</v>
      </c>
      <c r="D12132" s="443" t="s">
        <v>571</v>
      </c>
      <c r="E12132" s="443" t="s">
        <v>548</v>
      </c>
      <c r="F12132" s="443" t="s">
        <v>548</v>
      </c>
      <c r="G12132" s="722">
        <v>136.47999999999999</v>
      </c>
      <c r="H12132" s="722">
        <v>2.5755699999999999</v>
      </c>
      <c r="I12132" s="722">
        <v>200</v>
      </c>
      <c r="J12132" s="722">
        <v>136.47999999999999</v>
      </c>
      <c r="K12132" s="723">
        <v>351.51379359999999</v>
      </c>
    </row>
    <row r="12133" spans="2:11">
      <c r="B12133" s="486" t="str">
        <f>CONCATENATE(Tabela22[[#This Row],[Residencial / Não Residencial]]," - ",Tabela22[[#This Row],[Frequência]])</f>
        <v>Residencial - 3 vezes por semana</v>
      </c>
      <c r="C12133" s="486" t="s">
        <v>578</v>
      </c>
      <c r="D12133" s="443" t="s">
        <v>571</v>
      </c>
      <c r="E12133" s="443" t="s">
        <v>548</v>
      </c>
      <c r="F12133" s="443" t="s">
        <v>548</v>
      </c>
      <c r="G12133" s="722">
        <v>114.73</v>
      </c>
      <c r="H12133" s="722">
        <v>2.5755699999999999</v>
      </c>
      <c r="I12133" s="722">
        <v>200</v>
      </c>
      <c r="J12133" s="722">
        <v>114.73</v>
      </c>
      <c r="K12133" s="723">
        <v>295.4951461</v>
      </c>
    </row>
    <row r="12134" spans="2:11">
      <c r="B12134" s="486" t="str">
        <f>CONCATENATE(Tabela22[[#This Row],[Residencial / Não Residencial]]," - ",Tabela22[[#This Row],[Frequência]])</f>
        <v>Residencial - 3 vezes por semana</v>
      </c>
      <c r="C12134" s="486" t="s">
        <v>578</v>
      </c>
      <c r="D12134" s="443" t="s">
        <v>571</v>
      </c>
      <c r="E12134" s="443" t="s">
        <v>548</v>
      </c>
      <c r="F12134" s="443" t="s">
        <v>548</v>
      </c>
      <c r="G12134" s="722">
        <v>114.73</v>
      </c>
      <c r="H12134" s="722">
        <v>2.5755699999999999</v>
      </c>
      <c r="I12134" s="722">
        <v>200</v>
      </c>
      <c r="J12134" s="722">
        <v>114.73</v>
      </c>
      <c r="K12134" s="723">
        <v>295.4951461</v>
      </c>
    </row>
    <row r="12135" spans="2:11">
      <c r="B12135" s="486" t="str">
        <f>CONCATENATE(Tabela22[[#This Row],[Residencial / Não Residencial]]," - ",Tabela22[[#This Row],[Frequência]])</f>
        <v>Residencial - 3 vezes por semana</v>
      </c>
      <c r="C12135" s="486" t="s">
        <v>578</v>
      </c>
      <c r="D12135" s="443" t="s">
        <v>571</v>
      </c>
      <c r="E12135" s="443" t="s">
        <v>548</v>
      </c>
      <c r="F12135" s="443" t="s">
        <v>548</v>
      </c>
      <c r="G12135" s="722">
        <v>136.47999999999999</v>
      </c>
      <c r="H12135" s="722">
        <v>2.5755699999999999</v>
      </c>
      <c r="I12135" s="722">
        <v>200</v>
      </c>
      <c r="J12135" s="722">
        <v>136.47999999999999</v>
      </c>
      <c r="K12135" s="723">
        <v>351.51379359999999</v>
      </c>
    </row>
    <row r="12136" spans="2:11">
      <c r="B12136" s="486" t="str">
        <f>CONCATENATE(Tabela22[[#This Row],[Residencial / Não Residencial]]," - ",Tabela22[[#This Row],[Frequência]])</f>
        <v>Residencial - 3 vezes por semana</v>
      </c>
      <c r="C12136" s="486" t="s">
        <v>578</v>
      </c>
      <c r="D12136" s="443" t="s">
        <v>571</v>
      </c>
      <c r="E12136" s="443" t="s">
        <v>548</v>
      </c>
      <c r="F12136" s="443" t="s">
        <v>548</v>
      </c>
      <c r="G12136" s="722">
        <v>136.47999999999999</v>
      </c>
      <c r="H12136" s="722">
        <v>2.5755699999999999</v>
      </c>
      <c r="I12136" s="722">
        <v>200</v>
      </c>
      <c r="J12136" s="722">
        <v>136.47999999999999</v>
      </c>
      <c r="K12136" s="723">
        <v>351.51379359999999</v>
      </c>
    </row>
    <row r="12137" spans="2:11">
      <c r="B12137" s="486" t="str">
        <f>CONCATENATE(Tabela22[[#This Row],[Residencial / Não Residencial]]," - ",Tabela22[[#This Row],[Frequência]])</f>
        <v>Residencial - 3 vezes por semana</v>
      </c>
      <c r="C12137" s="486" t="s">
        <v>578</v>
      </c>
      <c r="D12137" s="443" t="s">
        <v>571</v>
      </c>
      <c r="E12137" s="443" t="s">
        <v>548</v>
      </c>
      <c r="F12137" s="443" t="s">
        <v>548</v>
      </c>
      <c r="G12137" s="722">
        <v>114.73</v>
      </c>
      <c r="H12137" s="722">
        <v>2.5755699999999999</v>
      </c>
      <c r="I12137" s="722">
        <v>200</v>
      </c>
      <c r="J12137" s="722">
        <v>114.73</v>
      </c>
      <c r="K12137" s="723">
        <v>295.4951461</v>
      </c>
    </row>
    <row r="12138" spans="2:11">
      <c r="B12138" s="486" t="str">
        <f>CONCATENATE(Tabela22[[#This Row],[Residencial / Não Residencial]]," - ",Tabela22[[#This Row],[Frequência]])</f>
        <v>Residencial - 3 vezes por semana</v>
      </c>
      <c r="C12138" s="486" t="s">
        <v>578</v>
      </c>
      <c r="D12138" s="443" t="s">
        <v>571</v>
      </c>
      <c r="E12138" s="443" t="s">
        <v>548</v>
      </c>
      <c r="F12138" s="443" t="s">
        <v>548</v>
      </c>
      <c r="G12138" s="722">
        <v>114.73</v>
      </c>
      <c r="H12138" s="722">
        <v>2.5755699999999999</v>
      </c>
      <c r="I12138" s="722">
        <v>200</v>
      </c>
      <c r="J12138" s="722">
        <v>114.73</v>
      </c>
      <c r="K12138" s="723">
        <v>295.4951461</v>
      </c>
    </row>
    <row r="12139" spans="2:11">
      <c r="B12139" s="486" t="str">
        <f>CONCATENATE(Tabela22[[#This Row],[Residencial / Não Residencial]]," - ",Tabela22[[#This Row],[Frequência]])</f>
        <v>Residencial - 3 vezes por semana</v>
      </c>
      <c r="C12139" s="486" t="s">
        <v>578</v>
      </c>
      <c r="D12139" s="443" t="s">
        <v>571</v>
      </c>
      <c r="E12139" s="443" t="s">
        <v>548</v>
      </c>
      <c r="F12139" s="443" t="s">
        <v>548</v>
      </c>
      <c r="G12139" s="722">
        <v>136.47999999999999</v>
      </c>
      <c r="H12139" s="722">
        <v>2.5755699999999999</v>
      </c>
      <c r="I12139" s="722">
        <v>200</v>
      </c>
      <c r="J12139" s="722">
        <v>136.47999999999999</v>
      </c>
      <c r="K12139" s="723">
        <v>351.51379359999999</v>
      </c>
    </row>
    <row r="12140" spans="2:11">
      <c r="B12140" s="486" t="str">
        <f>CONCATENATE(Tabela22[[#This Row],[Residencial / Não Residencial]]," - ",Tabela22[[#This Row],[Frequência]])</f>
        <v>Residencial - 3 vezes por semana</v>
      </c>
      <c r="C12140" s="486" t="s">
        <v>578</v>
      </c>
      <c r="D12140" s="443" t="s">
        <v>571</v>
      </c>
      <c r="E12140" s="443" t="s">
        <v>548</v>
      </c>
      <c r="F12140" s="443" t="s">
        <v>548</v>
      </c>
      <c r="G12140" s="722">
        <v>136.47999999999999</v>
      </c>
      <c r="H12140" s="722">
        <v>2.5755699999999999</v>
      </c>
      <c r="I12140" s="722">
        <v>200</v>
      </c>
      <c r="J12140" s="722">
        <v>136.47999999999999</v>
      </c>
      <c r="K12140" s="723">
        <v>351.51379359999999</v>
      </c>
    </row>
    <row r="12141" spans="2:11">
      <c r="B12141" s="486" t="str">
        <f>CONCATENATE(Tabela22[[#This Row],[Residencial / Não Residencial]]," - ",Tabela22[[#This Row],[Frequência]])</f>
        <v>Residencial - 3 vezes por semana</v>
      </c>
      <c r="C12141" s="486" t="s">
        <v>578</v>
      </c>
      <c r="D12141" s="443" t="s">
        <v>571</v>
      </c>
      <c r="E12141" s="443" t="s">
        <v>548</v>
      </c>
      <c r="F12141" s="443" t="s">
        <v>548</v>
      </c>
      <c r="G12141" s="722">
        <v>114.73</v>
      </c>
      <c r="H12141" s="722">
        <v>2.5755699999999999</v>
      </c>
      <c r="I12141" s="722">
        <v>200</v>
      </c>
      <c r="J12141" s="722">
        <v>114.73</v>
      </c>
      <c r="K12141" s="723">
        <v>295.4951461</v>
      </c>
    </row>
    <row r="12142" spans="2:11">
      <c r="B12142" s="486" t="str">
        <f>CONCATENATE(Tabela22[[#This Row],[Residencial / Não Residencial]]," - ",Tabela22[[#This Row],[Frequência]])</f>
        <v>Residencial - 3 vezes por semana</v>
      </c>
      <c r="C12142" s="486" t="s">
        <v>578</v>
      </c>
      <c r="D12142" s="443" t="s">
        <v>571</v>
      </c>
      <c r="E12142" s="443" t="s">
        <v>548</v>
      </c>
      <c r="F12142" s="443" t="s">
        <v>548</v>
      </c>
      <c r="G12142" s="722">
        <v>114.73</v>
      </c>
      <c r="H12142" s="722">
        <v>2.5755699999999999</v>
      </c>
      <c r="I12142" s="722">
        <v>200</v>
      </c>
      <c r="J12142" s="722">
        <v>114.73</v>
      </c>
      <c r="K12142" s="723">
        <v>295.4951461</v>
      </c>
    </row>
    <row r="12143" spans="2:11">
      <c r="B12143" s="486" t="str">
        <f>CONCATENATE(Tabela22[[#This Row],[Residencial / Não Residencial]]," - ",Tabela22[[#This Row],[Frequência]])</f>
        <v>Residencial - 3 vezes por semana</v>
      </c>
      <c r="C12143" s="486" t="s">
        <v>578</v>
      </c>
      <c r="D12143" s="443" t="s">
        <v>571</v>
      </c>
      <c r="E12143" s="443" t="s">
        <v>548</v>
      </c>
      <c r="F12143" s="443" t="s">
        <v>548</v>
      </c>
      <c r="G12143" s="722">
        <v>136.47999999999999</v>
      </c>
      <c r="H12143" s="722">
        <v>2.5755699999999999</v>
      </c>
      <c r="I12143" s="722">
        <v>200</v>
      </c>
      <c r="J12143" s="722">
        <v>136.47999999999999</v>
      </c>
      <c r="K12143" s="723">
        <v>351.51379359999999</v>
      </c>
    </row>
    <row r="12144" spans="2:11">
      <c r="B12144" s="486" t="str">
        <f>CONCATENATE(Tabela22[[#This Row],[Residencial / Não Residencial]]," - ",Tabela22[[#This Row],[Frequência]])</f>
        <v>Residencial - 3 vezes por semana</v>
      </c>
      <c r="C12144" s="486" t="s">
        <v>578</v>
      </c>
      <c r="D12144" s="443" t="s">
        <v>571</v>
      </c>
      <c r="E12144" s="443" t="s">
        <v>548</v>
      </c>
      <c r="F12144" s="443" t="s">
        <v>548</v>
      </c>
      <c r="G12144" s="722">
        <v>136.47999999999999</v>
      </c>
      <c r="H12144" s="722">
        <v>2.5755699999999999</v>
      </c>
      <c r="I12144" s="722">
        <v>200</v>
      </c>
      <c r="J12144" s="722">
        <v>136.47999999999999</v>
      </c>
      <c r="K12144" s="723">
        <v>351.51379359999999</v>
      </c>
    </row>
    <row r="12145" spans="2:11">
      <c r="B12145" s="486" t="str">
        <f>CONCATENATE(Tabela22[[#This Row],[Residencial / Não Residencial]]," - ",Tabela22[[#This Row],[Frequência]])</f>
        <v>Residencial - 3 vezes por semana</v>
      </c>
      <c r="C12145" s="486" t="s">
        <v>578</v>
      </c>
      <c r="D12145" s="443" t="s">
        <v>571</v>
      </c>
      <c r="E12145" s="443" t="s">
        <v>548</v>
      </c>
      <c r="F12145" s="443" t="s">
        <v>548</v>
      </c>
      <c r="G12145" s="722">
        <v>114.73</v>
      </c>
      <c r="H12145" s="722">
        <v>2.5755699999999999</v>
      </c>
      <c r="I12145" s="722">
        <v>200</v>
      </c>
      <c r="J12145" s="722">
        <v>114.73</v>
      </c>
      <c r="K12145" s="723">
        <v>295.4951461</v>
      </c>
    </row>
    <row r="12146" spans="2:11">
      <c r="B12146" s="486" t="str">
        <f>CONCATENATE(Tabela22[[#This Row],[Residencial / Não Residencial]]," - ",Tabela22[[#This Row],[Frequência]])</f>
        <v>Residencial - 3 vezes por semana</v>
      </c>
      <c r="C12146" s="486" t="s">
        <v>578</v>
      </c>
      <c r="D12146" s="443" t="s">
        <v>571</v>
      </c>
      <c r="E12146" s="443" t="s">
        <v>548</v>
      </c>
      <c r="F12146" s="443" t="s">
        <v>548</v>
      </c>
      <c r="G12146" s="722">
        <v>114.73</v>
      </c>
      <c r="H12146" s="722">
        <v>2.5755699999999999</v>
      </c>
      <c r="I12146" s="722">
        <v>200</v>
      </c>
      <c r="J12146" s="722">
        <v>114.73</v>
      </c>
      <c r="K12146" s="723">
        <v>295.4951461</v>
      </c>
    </row>
    <row r="12147" spans="2:11">
      <c r="B12147" s="486" t="str">
        <f>CONCATENATE(Tabela22[[#This Row],[Residencial / Não Residencial]]," - ",Tabela22[[#This Row],[Frequência]])</f>
        <v>Residencial - 3 vezes por semana</v>
      </c>
      <c r="C12147" s="486" t="s">
        <v>578</v>
      </c>
      <c r="D12147" s="443" t="s">
        <v>571</v>
      </c>
      <c r="E12147" s="443" t="s">
        <v>548</v>
      </c>
      <c r="F12147" s="443" t="s">
        <v>548</v>
      </c>
      <c r="G12147" s="722">
        <v>136.47999999999999</v>
      </c>
      <c r="H12147" s="722">
        <v>2.5755699999999999</v>
      </c>
      <c r="I12147" s="722">
        <v>200</v>
      </c>
      <c r="J12147" s="722">
        <v>136.47999999999999</v>
      </c>
      <c r="K12147" s="723">
        <v>351.51379359999999</v>
      </c>
    </row>
    <row r="12148" spans="2:11">
      <c r="B12148" s="486" t="str">
        <f>CONCATENATE(Tabela22[[#This Row],[Residencial / Não Residencial]]," - ",Tabela22[[#This Row],[Frequência]])</f>
        <v>Residencial - 3 vezes por semana</v>
      </c>
      <c r="C12148" s="486" t="s">
        <v>578</v>
      </c>
      <c r="D12148" s="443" t="s">
        <v>571</v>
      </c>
      <c r="E12148" s="443" t="s">
        <v>548</v>
      </c>
      <c r="F12148" s="443" t="s">
        <v>548</v>
      </c>
      <c r="G12148" s="722">
        <v>136.47999999999999</v>
      </c>
      <c r="H12148" s="722">
        <v>2.5755699999999999</v>
      </c>
      <c r="I12148" s="722">
        <v>200</v>
      </c>
      <c r="J12148" s="722">
        <v>136.47999999999999</v>
      </c>
      <c r="K12148" s="723">
        <v>351.51379359999999</v>
      </c>
    </row>
    <row r="12149" spans="2:11">
      <c r="B12149" s="486" t="str">
        <f>CONCATENATE(Tabela22[[#This Row],[Residencial / Não Residencial]]," - ",Tabela22[[#This Row],[Frequência]])</f>
        <v>Residencial - 3 vezes por semana</v>
      </c>
      <c r="C12149" s="486" t="s">
        <v>578</v>
      </c>
      <c r="D12149" s="443" t="s">
        <v>571</v>
      </c>
      <c r="E12149" s="443" t="s">
        <v>548</v>
      </c>
      <c r="F12149" s="443" t="s">
        <v>548</v>
      </c>
      <c r="G12149" s="722">
        <v>114.73</v>
      </c>
      <c r="H12149" s="722">
        <v>2.5755699999999999</v>
      </c>
      <c r="I12149" s="722">
        <v>200</v>
      </c>
      <c r="J12149" s="722">
        <v>114.73</v>
      </c>
      <c r="K12149" s="723">
        <v>295.4951461</v>
      </c>
    </row>
    <row r="12150" spans="2:11">
      <c r="B12150" s="486" t="str">
        <f>CONCATENATE(Tabela22[[#This Row],[Residencial / Não Residencial]]," - ",Tabela22[[#This Row],[Frequência]])</f>
        <v>Residencial - 3 vezes por semana</v>
      </c>
      <c r="C12150" s="486" t="s">
        <v>578</v>
      </c>
      <c r="D12150" s="443" t="s">
        <v>571</v>
      </c>
      <c r="E12150" s="443" t="s">
        <v>548</v>
      </c>
      <c r="F12150" s="443" t="s">
        <v>548</v>
      </c>
      <c r="G12150" s="722">
        <v>114.73</v>
      </c>
      <c r="H12150" s="722">
        <v>2.5755699999999999</v>
      </c>
      <c r="I12150" s="722">
        <v>200</v>
      </c>
      <c r="J12150" s="722">
        <v>114.73</v>
      </c>
      <c r="K12150" s="723">
        <v>295.4951461</v>
      </c>
    </row>
    <row r="12151" spans="2:11">
      <c r="B12151" s="486" t="str">
        <f>CONCATENATE(Tabela22[[#This Row],[Residencial / Não Residencial]]," - ",Tabela22[[#This Row],[Frequência]])</f>
        <v>Residencial - 3 vezes por semana</v>
      </c>
      <c r="C12151" s="486" t="s">
        <v>578</v>
      </c>
      <c r="D12151" s="443" t="s">
        <v>571</v>
      </c>
      <c r="E12151" s="443" t="s">
        <v>548</v>
      </c>
      <c r="F12151" s="443" t="s">
        <v>548</v>
      </c>
      <c r="G12151" s="722">
        <v>136.47999999999999</v>
      </c>
      <c r="H12151" s="722">
        <v>2.5755699999999999</v>
      </c>
      <c r="I12151" s="722">
        <v>200</v>
      </c>
      <c r="J12151" s="722">
        <v>136.47999999999999</v>
      </c>
      <c r="K12151" s="723">
        <v>351.51379359999999</v>
      </c>
    </row>
    <row r="12152" spans="2:11">
      <c r="B12152" s="486" t="str">
        <f>CONCATENATE(Tabela22[[#This Row],[Residencial / Não Residencial]]," - ",Tabela22[[#This Row],[Frequência]])</f>
        <v>Residencial - 3 vezes por semana</v>
      </c>
      <c r="C12152" s="486" t="s">
        <v>578</v>
      </c>
      <c r="D12152" s="443" t="s">
        <v>571</v>
      </c>
      <c r="E12152" s="443" t="s">
        <v>548</v>
      </c>
      <c r="F12152" s="443" t="s">
        <v>548</v>
      </c>
      <c r="G12152" s="722">
        <v>136.47999999999999</v>
      </c>
      <c r="H12152" s="722">
        <v>2.5755699999999999</v>
      </c>
      <c r="I12152" s="722">
        <v>200</v>
      </c>
      <c r="J12152" s="722">
        <v>136.47999999999999</v>
      </c>
      <c r="K12152" s="723">
        <v>351.51379359999999</v>
      </c>
    </row>
    <row r="12153" spans="2:11">
      <c r="B12153" s="486" t="str">
        <f>CONCATENATE(Tabela22[[#This Row],[Residencial / Não Residencial]]," - ",Tabela22[[#This Row],[Frequência]])</f>
        <v>Residencial - 3 vezes por semana</v>
      </c>
      <c r="C12153" s="486" t="s">
        <v>578</v>
      </c>
      <c r="D12153" s="443" t="s">
        <v>571</v>
      </c>
      <c r="E12153" s="443" t="s">
        <v>548</v>
      </c>
      <c r="F12153" s="443" t="s">
        <v>548</v>
      </c>
      <c r="G12153" s="722">
        <v>114.73</v>
      </c>
      <c r="H12153" s="722">
        <v>2.5755699999999999</v>
      </c>
      <c r="I12153" s="722">
        <v>200</v>
      </c>
      <c r="J12153" s="722">
        <v>114.73</v>
      </c>
      <c r="K12153" s="723">
        <v>295.4951461</v>
      </c>
    </row>
    <row r="12154" spans="2:11">
      <c r="B12154" s="486" t="str">
        <f>CONCATENATE(Tabela22[[#This Row],[Residencial / Não Residencial]]," - ",Tabela22[[#This Row],[Frequência]])</f>
        <v>Residencial - 3 vezes por semana</v>
      </c>
      <c r="C12154" s="486" t="s">
        <v>578</v>
      </c>
      <c r="D12154" s="443" t="s">
        <v>571</v>
      </c>
      <c r="E12154" s="443" t="s">
        <v>548</v>
      </c>
      <c r="F12154" s="443" t="s">
        <v>548</v>
      </c>
      <c r="G12154" s="722">
        <v>114.73</v>
      </c>
      <c r="H12154" s="722">
        <v>2.5755699999999999</v>
      </c>
      <c r="I12154" s="722">
        <v>200</v>
      </c>
      <c r="J12154" s="722">
        <v>114.73</v>
      </c>
      <c r="K12154" s="723">
        <v>295.4951461</v>
      </c>
    </row>
    <row r="12155" spans="2:11">
      <c r="B12155" s="486" t="str">
        <f>CONCATENATE(Tabela22[[#This Row],[Residencial / Não Residencial]]," - ",Tabela22[[#This Row],[Frequência]])</f>
        <v>Residencial - 3 vezes por semana</v>
      </c>
      <c r="C12155" s="486" t="s">
        <v>578</v>
      </c>
      <c r="D12155" s="443" t="s">
        <v>571</v>
      </c>
      <c r="E12155" s="443" t="s">
        <v>548</v>
      </c>
      <c r="F12155" s="443" t="s">
        <v>548</v>
      </c>
      <c r="G12155" s="722">
        <v>136.47999999999999</v>
      </c>
      <c r="H12155" s="722">
        <v>2.5755699999999999</v>
      </c>
      <c r="I12155" s="722">
        <v>200</v>
      </c>
      <c r="J12155" s="722">
        <v>136.47999999999999</v>
      </c>
      <c r="K12155" s="723">
        <v>351.51379359999999</v>
      </c>
    </row>
    <row r="12156" spans="2:11">
      <c r="B12156" s="486" t="str">
        <f>CONCATENATE(Tabela22[[#This Row],[Residencial / Não Residencial]]," - ",Tabela22[[#This Row],[Frequência]])</f>
        <v>Residencial - 6 vezes por semana</v>
      </c>
      <c r="C12156" s="486" t="s">
        <v>567</v>
      </c>
      <c r="D12156" s="443" t="s">
        <v>571</v>
      </c>
      <c r="E12156" s="443" t="s">
        <v>548</v>
      </c>
      <c r="F12156" s="443" t="s">
        <v>548</v>
      </c>
      <c r="G12156" s="722">
        <v>161.66419999999999</v>
      </c>
      <c r="H12156" s="722">
        <v>4.2740539999999996</v>
      </c>
      <c r="I12156" s="722">
        <v>200</v>
      </c>
      <c r="J12156" s="722">
        <v>161.66419999999999</v>
      </c>
      <c r="K12156" s="723">
        <v>690.96152066679997</v>
      </c>
    </row>
    <row r="12157" spans="2:11">
      <c r="B12157" s="486" t="str">
        <f>CONCATENATE(Tabela22[[#This Row],[Residencial / Não Residencial]]," - ",Tabela22[[#This Row],[Frequência]])</f>
        <v>Residencial - 6 vezes por semana</v>
      </c>
      <c r="C12157" s="486" t="s">
        <v>567</v>
      </c>
      <c r="D12157" s="443" t="s">
        <v>571</v>
      </c>
      <c r="E12157" s="443" t="s">
        <v>548</v>
      </c>
      <c r="F12157" s="443" t="s">
        <v>548</v>
      </c>
      <c r="G12157" s="722">
        <v>161.61660000000001</v>
      </c>
      <c r="H12157" s="722">
        <v>4.2740539999999996</v>
      </c>
      <c r="I12157" s="722">
        <v>200</v>
      </c>
      <c r="J12157" s="722">
        <v>161.61660000000001</v>
      </c>
      <c r="K12157" s="723">
        <v>690.75807569640006</v>
      </c>
    </row>
    <row r="12158" spans="2:11">
      <c r="B12158" s="486" t="str">
        <f>CONCATENATE(Tabela22[[#This Row],[Residencial / Não Residencial]]," - ",Tabela22[[#This Row],[Frequência]])</f>
        <v>Residencial - 6 vezes por semana</v>
      </c>
      <c r="C12158" s="486" t="s">
        <v>567</v>
      </c>
      <c r="D12158" s="443" t="s">
        <v>571</v>
      </c>
      <c r="E12158" s="443" t="s">
        <v>548</v>
      </c>
      <c r="F12158" s="443" t="s">
        <v>548</v>
      </c>
      <c r="G12158" s="722">
        <v>161.66419999999999</v>
      </c>
      <c r="H12158" s="722">
        <v>4.2740539999999996</v>
      </c>
      <c r="I12158" s="722">
        <v>200</v>
      </c>
      <c r="J12158" s="722">
        <v>161.66419999999999</v>
      </c>
      <c r="K12158" s="723">
        <v>690.96152066679997</v>
      </c>
    </row>
    <row r="12159" spans="2:11">
      <c r="B12159" s="486" t="str">
        <f>CONCATENATE(Tabela22[[#This Row],[Residencial / Não Residencial]]," - ",Tabela22[[#This Row],[Frequência]])</f>
        <v>Residencial - 6 vezes por semana</v>
      </c>
      <c r="C12159" s="486" t="s">
        <v>567</v>
      </c>
      <c r="D12159" s="443" t="s">
        <v>571</v>
      </c>
      <c r="E12159" s="443" t="s">
        <v>548</v>
      </c>
      <c r="F12159" s="443" t="s">
        <v>548</v>
      </c>
      <c r="G12159" s="722">
        <v>161.61660000000001</v>
      </c>
      <c r="H12159" s="722">
        <v>4.2740539999999996</v>
      </c>
      <c r="I12159" s="722">
        <v>200</v>
      </c>
      <c r="J12159" s="722">
        <v>161.61660000000001</v>
      </c>
      <c r="K12159" s="723">
        <v>690.75807569640006</v>
      </c>
    </row>
    <row r="12160" spans="2:11">
      <c r="B12160" s="486" t="str">
        <f>CONCATENATE(Tabela22[[#This Row],[Residencial / Não Residencial]]," - ",Tabela22[[#This Row],[Frequência]])</f>
        <v>Residencial - 6 vezes por semana</v>
      </c>
      <c r="C12160" s="486" t="s">
        <v>567</v>
      </c>
      <c r="D12160" s="443" t="s">
        <v>571</v>
      </c>
      <c r="E12160" s="443" t="s">
        <v>548</v>
      </c>
      <c r="F12160" s="443" t="s">
        <v>548</v>
      </c>
      <c r="G12160" s="722">
        <v>161.66419999999999</v>
      </c>
      <c r="H12160" s="722">
        <v>4.2740539999999996</v>
      </c>
      <c r="I12160" s="722">
        <v>200</v>
      </c>
      <c r="J12160" s="722">
        <v>161.66419999999999</v>
      </c>
      <c r="K12160" s="723">
        <v>690.96152066679997</v>
      </c>
    </row>
    <row r="12161" spans="2:11">
      <c r="B12161" s="486" t="str">
        <f>CONCATENATE(Tabela22[[#This Row],[Residencial / Não Residencial]]," - ",Tabela22[[#This Row],[Frequência]])</f>
        <v>Residencial - 6 vezes por semana</v>
      </c>
      <c r="C12161" s="486" t="s">
        <v>567</v>
      </c>
      <c r="D12161" s="443" t="s">
        <v>571</v>
      </c>
      <c r="E12161" s="443" t="s">
        <v>548</v>
      </c>
      <c r="F12161" s="443" t="s">
        <v>548</v>
      </c>
      <c r="G12161" s="722">
        <v>161.61660000000001</v>
      </c>
      <c r="H12161" s="722">
        <v>4.2740539999999996</v>
      </c>
      <c r="I12161" s="722">
        <v>200</v>
      </c>
      <c r="J12161" s="722">
        <v>161.61660000000001</v>
      </c>
      <c r="K12161" s="723">
        <v>690.75807569640006</v>
      </c>
    </row>
    <row r="12162" spans="2:11">
      <c r="B12162" s="486" t="str">
        <f>CONCATENATE(Tabela22[[#This Row],[Residencial / Não Residencial]]," - ",Tabela22[[#This Row],[Frequência]])</f>
        <v>Residencial - 6 vezes por semana</v>
      </c>
      <c r="C12162" s="486" t="s">
        <v>567</v>
      </c>
      <c r="D12162" s="443" t="s">
        <v>571</v>
      </c>
      <c r="E12162" s="443" t="s">
        <v>548</v>
      </c>
      <c r="F12162" s="443" t="s">
        <v>548</v>
      </c>
      <c r="G12162" s="722">
        <v>161.66419999999999</v>
      </c>
      <c r="H12162" s="722">
        <v>4.2740539999999996</v>
      </c>
      <c r="I12162" s="722">
        <v>200</v>
      </c>
      <c r="J12162" s="722">
        <v>161.66419999999999</v>
      </c>
      <c r="K12162" s="723">
        <v>690.96152066679997</v>
      </c>
    </row>
    <row r="12163" spans="2:11">
      <c r="B12163" s="486" t="str">
        <f>CONCATENATE(Tabela22[[#This Row],[Residencial / Não Residencial]]," - ",Tabela22[[#This Row],[Frequência]])</f>
        <v>Residencial - 6 vezes por semana</v>
      </c>
      <c r="C12163" s="486" t="s">
        <v>567</v>
      </c>
      <c r="D12163" s="443" t="s">
        <v>571</v>
      </c>
      <c r="E12163" s="443" t="s">
        <v>548</v>
      </c>
      <c r="F12163" s="443" t="s">
        <v>548</v>
      </c>
      <c r="G12163" s="722">
        <v>161.61660000000001</v>
      </c>
      <c r="H12163" s="722">
        <v>4.2740539999999996</v>
      </c>
      <c r="I12163" s="722">
        <v>200</v>
      </c>
      <c r="J12163" s="722">
        <v>161.61660000000001</v>
      </c>
      <c r="K12163" s="723">
        <v>690.75807569640006</v>
      </c>
    </row>
    <row r="12164" spans="2:11">
      <c r="B12164" s="486" t="str">
        <f>CONCATENATE(Tabela22[[#This Row],[Residencial / Não Residencial]]," - ",Tabela22[[#This Row],[Frequência]])</f>
        <v>Residencial - 6 vezes por semana</v>
      </c>
      <c r="C12164" s="486" t="s">
        <v>567</v>
      </c>
      <c r="D12164" s="443" t="s">
        <v>571</v>
      </c>
      <c r="E12164" s="443" t="s">
        <v>548</v>
      </c>
      <c r="F12164" s="443" t="s">
        <v>548</v>
      </c>
      <c r="G12164" s="722">
        <v>161.66419999999999</v>
      </c>
      <c r="H12164" s="722">
        <v>4.2740539999999996</v>
      </c>
      <c r="I12164" s="722">
        <v>200</v>
      </c>
      <c r="J12164" s="722">
        <v>161.66419999999999</v>
      </c>
      <c r="K12164" s="723">
        <v>690.96152066679997</v>
      </c>
    </row>
    <row r="12165" spans="2:11">
      <c r="B12165" s="486" t="str">
        <f>CONCATENATE(Tabela22[[#This Row],[Residencial / Não Residencial]]," - ",Tabela22[[#This Row],[Frequência]])</f>
        <v>Residencial - 6 vezes por semana</v>
      </c>
      <c r="C12165" s="486" t="s">
        <v>567</v>
      </c>
      <c r="D12165" s="443" t="s">
        <v>571</v>
      </c>
      <c r="E12165" s="443" t="s">
        <v>548</v>
      </c>
      <c r="F12165" s="443" t="s">
        <v>548</v>
      </c>
      <c r="G12165" s="722">
        <v>161.61660000000001</v>
      </c>
      <c r="H12165" s="722">
        <v>4.2740539999999996</v>
      </c>
      <c r="I12165" s="722">
        <v>200</v>
      </c>
      <c r="J12165" s="722">
        <v>161.61660000000001</v>
      </c>
      <c r="K12165" s="723">
        <v>690.75807569640006</v>
      </c>
    </row>
    <row r="12166" spans="2:11">
      <c r="B12166" s="486" t="str">
        <f>CONCATENATE(Tabela22[[#This Row],[Residencial / Não Residencial]]," - ",Tabela22[[#This Row],[Frequência]])</f>
        <v>Residencial - 6 vezes por semana</v>
      </c>
      <c r="C12166" s="486" t="s">
        <v>567</v>
      </c>
      <c r="D12166" s="443" t="s">
        <v>571</v>
      </c>
      <c r="E12166" s="443" t="s">
        <v>548</v>
      </c>
      <c r="F12166" s="443" t="s">
        <v>548</v>
      </c>
      <c r="G12166" s="722">
        <v>161.66419999999999</v>
      </c>
      <c r="H12166" s="722">
        <v>4.2740539999999996</v>
      </c>
      <c r="I12166" s="722">
        <v>200</v>
      </c>
      <c r="J12166" s="722">
        <v>161.66419999999999</v>
      </c>
      <c r="K12166" s="723">
        <v>690.96152066679997</v>
      </c>
    </row>
    <row r="12167" spans="2:11">
      <c r="B12167" s="486" t="str">
        <f>CONCATENATE(Tabela22[[#This Row],[Residencial / Não Residencial]]," - ",Tabela22[[#This Row],[Frequência]])</f>
        <v>Residencial - 6 vezes por semana</v>
      </c>
      <c r="C12167" s="486" t="s">
        <v>567</v>
      </c>
      <c r="D12167" s="443" t="s">
        <v>571</v>
      </c>
      <c r="E12167" s="443" t="s">
        <v>548</v>
      </c>
      <c r="F12167" s="443" t="s">
        <v>548</v>
      </c>
      <c r="G12167" s="722">
        <v>161.61660000000001</v>
      </c>
      <c r="H12167" s="722">
        <v>4.2740539999999996</v>
      </c>
      <c r="I12167" s="722">
        <v>200</v>
      </c>
      <c r="J12167" s="722">
        <v>161.61660000000001</v>
      </c>
      <c r="K12167" s="723">
        <v>690.75807569640006</v>
      </c>
    </row>
    <row r="12168" spans="2:11">
      <c r="B12168" s="486" t="str">
        <f>CONCATENATE(Tabela22[[#This Row],[Residencial / Não Residencial]]," - ",Tabela22[[#This Row],[Frequência]])</f>
        <v>Residencial - 6 vezes por semana</v>
      </c>
      <c r="C12168" s="486" t="s">
        <v>567</v>
      </c>
      <c r="D12168" s="443" t="s">
        <v>571</v>
      </c>
      <c r="E12168" s="443" t="s">
        <v>548</v>
      </c>
      <c r="F12168" s="443" t="s">
        <v>548</v>
      </c>
      <c r="G12168" s="722">
        <v>161.66419999999999</v>
      </c>
      <c r="H12168" s="722">
        <v>4.2740539999999996</v>
      </c>
      <c r="I12168" s="722">
        <v>200</v>
      </c>
      <c r="J12168" s="722">
        <v>161.66419999999999</v>
      </c>
      <c r="K12168" s="723">
        <v>690.96152066679997</v>
      </c>
    </row>
    <row r="12169" spans="2:11">
      <c r="B12169" s="486" t="str">
        <f>CONCATENATE(Tabela22[[#This Row],[Residencial / Não Residencial]]," - ",Tabela22[[#This Row],[Frequência]])</f>
        <v>Residencial - 6 vezes por semana</v>
      </c>
      <c r="C12169" s="486" t="s">
        <v>567</v>
      </c>
      <c r="D12169" s="443" t="s">
        <v>571</v>
      </c>
      <c r="E12169" s="443" t="s">
        <v>548</v>
      </c>
      <c r="F12169" s="443" t="s">
        <v>548</v>
      </c>
      <c r="G12169" s="722">
        <v>161.61660000000001</v>
      </c>
      <c r="H12169" s="722">
        <v>4.2740539999999996</v>
      </c>
      <c r="I12169" s="722">
        <v>200</v>
      </c>
      <c r="J12169" s="722">
        <v>161.61660000000001</v>
      </c>
      <c r="K12169" s="723">
        <v>690.75807569640006</v>
      </c>
    </row>
    <row r="12170" spans="2:11">
      <c r="B12170" s="486" t="str">
        <f>CONCATENATE(Tabela22[[#This Row],[Residencial / Não Residencial]]," - ",Tabela22[[#This Row],[Frequência]])</f>
        <v>Residencial - 6 vezes por semana</v>
      </c>
      <c r="C12170" s="486" t="s">
        <v>567</v>
      </c>
      <c r="D12170" s="443" t="s">
        <v>571</v>
      </c>
      <c r="E12170" s="443" t="s">
        <v>548</v>
      </c>
      <c r="F12170" s="443" t="s">
        <v>548</v>
      </c>
      <c r="G12170" s="722">
        <v>161.66419999999999</v>
      </c>
      <c r="H12170" s="722">
        <v>4.2740539999999996</v>
      </c>
      <c r="I12170" s="722">
        <v>200</v>
      </c>
      <c r="J12170" s="722">
        <v>161.66419999999999</v>
      </c>
      <c r="K12170" s="723">
        <v>690.96152066679997</v>
      </c>
    </row>
    <row r="12171" spans="2:11">
      <c r="B12171" s="486" t="str">
        <f>CONCATENATE(Tabela22[[#This Row],[Residencial / Não Residencial]]," - ",Tabela22[[#This Row],[Frequência]])</f>
        <v>Residencial - 6 vezes por semana</v>
      </c>
      <c r="C12171" s="486" t="s">
        <v>567</v>
      </c>
      <c r="D12171" s="443" t="s">
        <v>571</v>
      </c>
      <c r="E12171" s="443" t="s">
        <v>548</v>
      </c>
      <c r="F12171" s="443" t="s">
        <v>548</v>
      </c>
      <c r="G12171" s="722">
        <v>161.61660000000001</v>
      </c>
      <c r="H12171" s="722">
        <v>4.2740539999999996</v>
      </c>
      <c r="I12171" s="722">
        <v>200</v>
      </c>
      <c r="J12171" s="722">
        <v>161.61660000000001</v>
      </c>
      <c r="K12171" s="723">
        <v>690.75807569640006</v>
      </c>
    </row>
    <row r="12172" spans="2:11">
      <c r="B12172" s="486" t="str">
        <f>CONCATENATE(Tabela22[[#This Row],[Residencial / Não Residencial]]," - ",Tabela22[[#This Row],[Frequência]])</f>
        <v>Residencial - 6 vezes por semana</v>
      </c>
      <c r="C12172" s="486" t="s">
        <v>567</v>
      </c>
      <c r="D12172" s="443" t="s">
        <v>571</v>
      </c>
      <c r="E12172" s="443" t="s">
        <v>548</v>
      </c>
      <c r="F12172" s="443" t="s">
        <v>548</v>
      </c>
      <c r="G12172" s="722">
        <v>161.66419999999999</v>
      </c>
      <c r="H12172" s="722">
        <v>4.2740539999999996</v>
      </c>
      <c r="I12172" s="722">
        <v>200</v>
      </c>
      <c r="J12172" s="722">
        <v>161.66419999999999</v>
      </c>
      <c r="K12172" s="723">
        <v>690.96152066679997</v>
      </c>
    </row>
    <row r="12173" spans="2:11">
      <c r="B12173" s="486" t="str">
        <f>CONCATENATE(Tabela22[[#This Row],[Residencial / Não Residencial]]," - ",Tabela22[[#This Row],[Frequência]])</f>
        <v>Residencial - 6 vezes por semana</v>
      </c>
      <c r="C12173" s="486" t="s">
        <v>567</v>
      </c>
      <c r="D12173" s="443" t="s">
        <v>571</v>
      </c>
      <c r="E12173" s="443" t="s">
        <v>548</v>
      </c>
      <c r="F12173" s="443" t="s">
        <v>548</v>
      </c>
      <c r="G12173" s="722">
        <v>161.61660000000001</v>
      </c>
      <c r="H12173" s="722">
        <v>4.2740539999999996</v>
      </c>
      <c r="I12173" s="722">
        <v>200</v>
      </c>
      <c r="J12173" s="722">
        <v>161.61660000000001</v>
      </c>
      <c r="K12173" s="723">
        <v>690.75807569640006</v>
      </c>
    </row>
    <row r="12174" spans="2:11">
      <c r="B12174" s="486" t="str">
        <f>CONCATENATE(Tabela22[[#This Row],[Residencial / Não Residencial]]," - ",Tabela22[[#This Row],[Frequência]])</f>
        <v>Residencial - 6 vezes por semana</v>
      </c>
      <c r="C12174" s="486" t="s">
        <v>567</v>
      </c>
      <c r="D12174" s="443" t="s">
        <v>571</v>
      </c>
      <c r="E12174" s="443" t="s">
        <v>548</v>
      </c>
      <c r="F12174" s="443" t="s">
        <v>548</v>
      </c>
      <c r="G12174" s="722">
        <v>161.66419999999999</v>
      </c>
      <c r="H12174" s="722">
        <v>4.2740539999999996</v>
      </c>
      <c r="I12174" s="722">
        <v>200</v>
      </c>
      <c r="J12174" s="722">
        <v>161.66419999999999</v>
      </c>
      <c r="K12174" s="723">
        <v>690.96152066679997</v>
      </c>
    </row>
    <row r="12175" spans="2:11">
      <c r="B12175" s="486" t="str">
        <f>CONCATENATE(Tabela22[[#This Row],[Residencial / Não Residencial]]," - ",Tabela22[[#This Row],[Frequência]])</f>
        <v>Residencial - 6 vezes por semana</v>
      </c>
      <c r="C12175" s="486" t="s">
        <v>567</v>
      </c>
      <c r="D12175" s="443" t="s">
        <v>571</v>
      </c>
      <c r="E12175" s="443" t="s">
        <v>548</v>
      </c>
      <c r="F12175" s="443" t="s">
        <v>548</v>
      </c>
      <c r="G12175" s="722">
        <v>161.61660000000001</v>
      </c>
      <c r="H12175" s="722">
        <v>4.2740539999999996</v>
      </c>
      <c r="I12175" s="722">
        <v>200</v>
      </c>
      <c r="J12175" s="722">
        <v>161.61660000000001</v>
      </c>
      <c r="K12175" s="723">
        <v>690.75807569640006</v>
      </c>
    </row>
    <row r="12176" spans="2:11">
      <c r="B12176" s="486" t="str">
        <f>CONCATENATE(Tabela22[[#This Row],[Residencial / Não Residencial]]," - ",Tabela22[[#This Row],[Frequência]])</f>
        <v>Residencial - 6 vezes por semana</v>
      </c>
      <c r="C12176" s="486" t="s">
        <v>567</v>
      </c>
      <c r="D12176" s="443" t="s">
        <v>571</v>
      </c>
      <c r="E12176" s="443" t="s">
        <v>548</v>
      </c>
      <c r="F12176" s="443" t="s">
        <v>548</v>
      </c>
      <c r="G12176" s="722">
        <v>161.66419999999999</v>
      </c>
      <c r="H12176" s="722">
        <v>4.2740539999999996</v>
      </c>
      <c r="I12176" s="722">
        <v>200</v>
      </c>
      <c r="J12176" s="722">
        <v>161.66419999999999</v>
      </c>
      <c r="K12176" s="723">
        <v>690.96152066679997</v>
      </c>
    </row>
    <row r="12177" spans="2:11">
      <c r="B12177" s="486" t="str">
        <f>CONCATENATE(Tabela22[[#This Row],[Residencial / Não Residencial]]," - ",Tabela22[[#This Row],[Frequência]])</f>
        <v>Residencial - 6 vezes por semana</v>
      </c>
      <c r="C12177" s="486" t="s">
        <v>567</v>
      </c>
      <c r="D12177" s="443" t="s">
        <v>571</v>
      </c>
      <c r="E12177" s="443" t="s">
        <v>548</v>
      </c>
      <c r="F12177" s="443" t="s">
        <v>548</v>
      </c>
      <c r="G12177" s="722">
        <v>161.61660000000001</v>
      </c>
      <c r="H12177" s="722">
        <v>4.2740539999999996</v>
      </c>
      <c r="I12177" s="722">
        <v>200</v>
      </c>
      <c r="J12177" s="722">
        <v>161.61660000000001</v>
      </c>
      <c r="K12177" s="723">
        <v>690.75807569640006</v>
      </c>
    </row>
    <row r="12178" spans="2:11">
      <c r="B12178" s="486" t="str">
        <f>CONCATENATE(Tabela22[[#This Row],[Residencial / Não Residencial]]," - ",Tabela22[[#This Row],[Frequência]])</f>
        <v>Residencial - 6 vezes por semana</v>
      </c>
      <c r="C12178" s="486" t="s">
        <v>567</v>
      </c>
      <c r="D12178" s="443" t="s">
        <v>571</v>
      </c>
      <c r="E12178" s="443" t="s">
        <v>548</v>
      </c>
      <c r="F12178" s="443" t="s">
        <v>548</v>
      </c>
      <c r="G12178" s="722">
        <v>282.21660000000003</v>
      </c>
      <c r="H12178" s="722">
        <v>4.2740539999999996</v>
      </c>
      <c r="I12178" s="722">
        <v>200</v>
      </c>
      <c r="J12178" s="722">
        <v>200</v>
      </c>
      <c r="K12178" s="723">
        <v>854.81079999999997</v>
      </c>
    </row>
    <row r="12179" spans="2:11">
      <c r="B12179" s="486" t="str">
        <f>CONCATENATE(Tabela22[[#This Row],[Residencial / Não Residencial]]," - ",Tabela22[[#This Row],[Frequência]])</f>
        <v>Residencial - 6 vezes por semana</v>
      </c>
      <c r="C12179" s="486" t="s">
        <v>567</v>
      </c>
      <c r="D12179" s="443" t="s">
        <v>571</v>
      </c>
      <c r="E12179" s="443" t="s">
        <v>548</v>
      </c>
      <c r="F12179" s="443" t="s">
        <v>548</v>
      </c>
      <c r="G12179" s="722">
        <v>282.12150000000003</v>
      </c>
      <c r="H12179" s="722">
        <v>4.2740539999999996</v>
      </c>
      <c r="I12179" s="722">
        <v>200</v>
      </c>
      <c r="J12179" s="722">
        <v>200</v>
      </c>
      <c r="K12179" s="723">
        <v>854.81079999999997</v>
      </c>
    </row>
    <row r="12180" spans="2:11">
      <c r="B12180" s="486" t="str">
        <f>CONCATENATE(Tabela22[[#This Row],[Residencial / Não Residencial]]," - ",Tabela22[[#This Row],[Frequência]])</f>
        <v>Não Residencial - 6 vezes por semana</v>
      </c>
      <c r="C12180" s="486" t="s">
        <v>567</v>
      </c>
      <c r="D12180" s="443" t="s">
        <v>568</v>
      </c>
      <c r="E12180" s="443" t="s">
        <v>569</v>
      </c>
      <c r="F12180" s="443" t="s">
        <v>550</v>
      </c>
      <c r="G12180" s="722">
        <v>234.83539999999999</v>
      </c>
      <c r="H12180" s="722">
        <v>6.111758</v>
      </c>
      <c r="I12180" s="722">
        <v>300</v>
      </c>
      <c r="J12180" s="722">
        <v>234.83539999999999</v>
      </c>
      <c r="K12180" s="723">
        <v>1435.2571346331999</v>
      </c>
    </row>
    <row r="12181" spans="2:11">
      <c r="B12181" s="486" t="str">
        <f>CONCATENATE(Tabela22[[#This Row],[Residencial / Não Residencial]]," - ",Tabela22[[#This Row],[Frequência]])</f>
        <v>Não Residencial - 6 vezes por semana</v>
      </c>
      <c r="C12181" s="486" t="s">
        <v>567</v>
      </c>
      <c r="D12181" s="443" t="s">
        <v>568</v>
      </c>
      <c r="E12181" s="443" t="s">
        <v>569</v>
      </c>
      <c r="F12181" s="443" t="s">
        <v>550</v>
      </c>
      <c r="G12181" s="722">
        <v>381.09910000000002</v>
      </c>
      <c r="H12181" s="722">
        <v>6.111758</v>
      </c>
      <c r="I12181" s="722">
        <v>300</v>
      </c>
      <c r="J12181" s="722">
        <v>300</v>
      </c>
      <c r="K12181" s="723">
        <v>1833.5273999999999</v>
      </c>
    </row>
    <row r="12182" spans="2:11">
      <c r="B12182" s="486" t="str">
        <f>CONCATENATE(Tabela22[[#This Row],[Residencial / Não Residencial]]," - ",Tabela22[[#This Row],[Frequência]])</f>
        <v>Residencial - 3 vezes por semana</v>
      </c>
      <c r="C12182" s="486" t="s">
        <v>578</v>
      </c>
      <c r="D12182" s="443" t="s">
        <v>572</v>
      </c>
      <c r="E12182" s="443" t="s">
        <v>548</v>
      </c>
      <c r="F12182" s="443" t="s">
        <v>548</v>
      </c>
      <c r="G12182" s="722">
        <v>48</v>
      </c>
      <c r="H12182" s="722">
        <v>2.5755699999999999</v>
      </c>
      <c r="I12182" s="722">
        <v>200</v>
      </c>
      <c r="J12182" s="722">
        <v>48</v>
      </c>
      <c r="K12182" s="723">
        <v>123.62736</v>
      </c>
    </row>
    <row r="12183" spans="2:11">
      <c r="B12183" s="486" t="str">
        <f>CONCATENATE(Tabela22[[#This Row],[Residencial / Não Residencial]]," - ",Tabela22[[#This Row],[Frequência]])</f>
        <v>Residencial - 3 vezes por semana</v>
      </c>
      <c r="C12183" s="486" t="s">
        <v>578</v>
      </c>
      <c r="D12183" s="443" t="s">
        <v>572</v>
      </c>
      <c r="E12183" s="443" t="s">
        <v>548</v>
      </c>
      <c r="F12183" s="443" t="s">
        <v>548</v>
      </c>
      <c r="G12183" s="722">
        <v>90.93</v>
      </c>
      <c r="H12183" s="722">
        <v>2.5755699999999999</v>
      </c>
      <c r="I12183" s="722">
        <v>200</v>
      </c>
      <c r="J12183" s="722">
        <v>90.93</v>
      </c>
      <c r="K12183" s="723">
        <v>234.19658010000001</v>
      </c>
    </row>
    <row r="12184" spans="2:11">
      <c r="B12184" s="486" t="str">
        <f>CONCATENATE(Tabela22[[#This Row],[Residencial / Não Residencial]]," - ",Tabela22[[#This Row],[Frequência]])</f>
        <v>Residencial - 3 vezes por semana</v>
      </c>
      <c r="C12184" s="486" t="s">
        <v>578</v>
      </c>
      <c r="D12184" s="443" t="s">
        <v>580</v>
      </c>
      <c r="E12184" s="443" t="s">
        <v>548</v>
      </c>
      <c r="F12184" s="443" t="s">
        <v>548</v>
      </c>
      <c r="G12184" s="722">
        <v>7.59</v>
      </c>
      <c r="H12184" s="722">
        <v>2.5755699999999999</v>
      </c>
      <c r="I12184" s="722">
        <v>200</v>
      </c>
      <c r="J12184" s="722">
        <v>27.027027027027</v>
      </c>
      <c r="K12184" s="723">
        <v>69.61</v>
      </c>
    </row>
    <row r="12185" spans="2:11">
      <c r="B12185" s="486" t="str">
        <f>CONCATENATE(Tabela22[[#This Row],[Residencial / Não Residencial]]," - ",Tabela22[[#This Row],[Frequência]])</f>
        <v>Residencial - 3 vezes por semana</v>
      </c>
      <c r="C12185" s="486" t="s">
        <v>578</v>
      </c>
      <c r="D12185" s="443" t="s">
        <v>571</v>
      </c>
      <c r="E12185" s="443" t="s">
        <v>548</v>
      </c>
      <c r="F12185" s="443" t="s">
        <v>548</v>
      </c>
      <c r="G12185" s="722">
        <v>134.43</v>
      </c>
      <c r="H12185" s="722">
        <v>2.5755699999999999</v>
      </c>
      <c r="I12185" s="722">
        <v>200</v>
      </c>
      <c r="J12185" s="722">
        <v>134.43</v>
      </c>
      <c r="K12185" s="723">
        <v>346.23387509999998</v>
      </c>
    </row>
    <row r="12186" spans="2:11">
      <c r="B12186" s="486" t="str">
        <f>CONCATENATE(Tabela22[[#This Row],[Residencial / Não Residencial]]," - ",Tabela22[[#This Row],[Frequência]])</f>
        <v>Residencial - 3 vezes por semana</v>
      </c>
      <c r="C12186" s="486" t="s">
        <v>578</v>
      </c>
      <c r="D12186" s="443" t="s">
        <v>571</v>
      </c>
      <c r="E12186" s="443" t="s">
        <v>548</v>
      </c>
      <c r="F12186" s="443" t="s">
        <v>548</v>
      </c>
      <c r="G12186" s="722">
        <v>143.66</v>
      </c>
      <c r="H12186" s="722">
        <v>2.5755699999999999</v>
      </c>
      <c r="I12186" s="722">
        <v>200</v>
      </c>
      <c r="J12186" s="722">
        <v>143.66</v>
      </c>
      <c r="K12186" s="723">
        <v>370.00638620000001</v>
      </c>
    </row>
    <row r="12187" spans="2:11">
      <c r="B12187" s="486" t="str">
        <f>CONCATENATE(Tabela22[[#This Row],[Residencial / Não Residencial]]," - ",Tabela22[[#This Row],[Frequência]])</f>
        <v>Residencial - 3 vezes por semana</v>
      </c>
      <c r="C12187" s="486" t="s">
        <v>578</v>
      </c>
      <c r="D12187" s="443" t="s">
        <v>571</v>
      </c>
      <c r="E12187" s="443" t="s">
        <v>548</v>
      </c>
      <c r="F12187" s="443" t="s">
        <v>548</v>
      </c>
      <c r="G12187" s="722">
        <v>107.1</v>
      </c>
      <c r="H12187" s="722">
        <v>2.5755699999999999</v>
      </c>
      <c r="I12187" s="722">
        <v>200</v>
      </c>
      <c r="J12187" s="722">
        <v>107.1</v>
      </c>
      <c r="K12187" s="723">
        <v>275.843547</v>
      </c>
    </row>
    <row r="12188" spans="2:11">
      <c r="B12188" s="486" t="str">
        <f>CONCATENATE(Tabela22[[#This Row],[Residencial / Não Residencial]]," - ",Tabela22[[#This Row],[Frequência]])</f>
        <v>Residencial - 3 vezes por semana</v>
      </c>
      <c r="C12188" s="486" t="s">
        <v>578</v>
      </c>
      <c r="D12188" s="443" t="s">
        <v>571</v>
      </c>
      <c r="E12188" s="443" t="s">
        <v>548</v>
      </c>
      <c r="F12188" s="443" t="s">
        <v>548</v>
      </c>
      <c r="G12188" s="722">
        <v>127.75</v>
      </c>
      <c r="H12188" s="722">
        <v>2.5755699999999999</v>
      </c>
      <c r="I12188" s="722">
        <v>200</v>
      </c>
      <c r="J12188" s="722">
        <v>127.75</v>
      </c>
      <c r="K12188" s="723">
        <v>329.0290675</v>
      </c>
    </row>
    <row r="12189" spans="2:11">
      <c r="B12189" s="486" t="str">
        <f>CONCATENATE(Tabela22[[#This Row],[Residencial / Não Residencial]]," - ",Tabela22[[#This Row],[Frequência]])</f>
        <v>Residencial - 3 vezes por semana</v>
      </c>
      <c r="C12189" s="486" t="s">
        <v>578</v>
      </c>
      <c r="D12189" s="443" t="s">
        <v>571</v>
      </c>
      <c r="E12189" s="443" t="s">
        <v>548</v>
      </c>
      <c r="F12189" s="443" t="s">
        <v>548</v>
      </c>
      <c r="G12189" s="722">
        <v>134.43</v>
      </c>
      <c r="H12189" s="722">
        <v>2.5755699999999999</v>
      </c>
      <c r="I12189" s="722">
        <v>200</v>
      </c>
      <c r="J12189" s="722">
        <v>134.43</v>
      </c>
      <c r="K12189" s="723">
        <v>346.23387509999998</v>
      </c>
    </row>
    <row r="12190" spans="2:11">
      <c r="B12190" s="486" t="str">
        <f>CONCATENATE(Tabela22[[#This Row],[Residencial / Não Residencial]]," - ",Tabela22[[#This Row],[Frequência]])</f>
        <v>Residencial - 3 vezes por semana</v>
      </c>
      <c r="C12190" s="486" t="s">
        <v>578</v>
      </c>
      <c r="D12190" s="443" t="s">
        <v>571</v>
      </c>
      <c r="E12190" s="443" t="s">
        <v>548</v>
      </c>
      <c r="F12190" s="443" t="s">
        <v>548</v>
      </c>
      <c r="G12190" s="722">
        <v>143.66</v>
      </c>
      <c r="H12190" s="722">
        <v>2.5755699999999999</v>
      </c>
      <c r="I12190" s="722">
        <v>200</v>
      </c>
      <c r="J12190" s="722">
        <v>143.66</v>
      </c>
      <c r="K12190" s="723">
        <v>370.00638620000001</v>
      </c>
    </row>
    <row r="12191" spans="2:11">
      <c r="B12191" s="486" t="str">
        <f>CONCATENATE(Tabela22[[#This Row],[Residencial / Não Residencial]]," - ",Tabela22[[#This Row],[Frequência]])</f>
        <v>Residencial - 3 vezes por semana</v>
      </c>
      <c r="C12191" s="486" t="s">
        <v>578</v>
      </c>
      <c r="D12191" s="443" t="s">
        <v>571</v>
      </c>
      <c r="E12191" s="443" t="s">
        <v>548</v>
      </c>
      <c r="F12191" s="443" t="s">
        <v>548</v>
      </c>
      <c r="G12191" s="722">
        <v>107.1</v>
      </c>
      <c r="H12191" s="722">
        <v>2.5755699999999999</v>
      </c>
      <c r="I12191" s="722">
        <v>200</v>
      </c>
      <c r="J12191" s="722">
        <v>107.1</v>
      </c>
      <c r="K12191" s="723">
        <v>275.843547</v>
      </c>
    </row>
    <row r="12192" spans="2:11">
      <c r="B12192" s="486" t="str">
        <f>CONCATENATE(Tabela22[[#This Row],[Residencial / Não Residencial]]," - ",Tabela22[[#This Row],[Frequência]])</f>
        <v>Residencial - 3 vezes por semana</v>
      </c>
      <c r="C12192" s="486" t="s">
        <v>578</v>
      </c>
      <c r="D12192" s="443" t="s">
        <v>571</v>
      </c>
      <c r="E12192" s="443" t="s">
        <v>548</v>
      </c>
      <c r="F12192" s="443" t="s">
        <v>548</v>
      </c>
      <c r="G12192" s="722">
        <v>127.75</v>
      </c>
      <c r="H12192" s="722">
        <v>2.5755699999999999</v>
      </c>
      <c r="I12192" s="722">
        <v>200</v>
      </c>
      <c r="J12192" s="722">
        <v>127.75</v>
      </c>
      <c r="K12192" s="723">
        <v>329.0290675</v>
      </c>
    </row>
    <row r="12193" spans="2:11">
      <c r="B12193" s="486" t="str">
        <f>CONCATENATE(Tabela22[[#This Row],[Residencial / Não Residencial]]," - ",Tabela22[[#This Row],[Frequência]])</f>
        <v>Residencial - 3 vezes por semana</v>
      </c>
      <c r="C12193" s="486" t="s">
        <v>578</v>
      </c>
      <c r="D12193" s="443" t="s">
        <v>571</v>
      </c>
      <c r="E12193" s="443" t="s">
        <v>548</v>
      </c>
      <c r="F12193" s="443" t="s">
        <v>548</v>
      </c>
      <c r="G12193" s="722">
        <v>134.43</v>
      </c>
      <c r="H12193" s="722">
        <v>2.5755699999999999</v>
      </c>
      <c r="I12193" s="722">
        <v>200</v>
      </c>
      <c r="J12193" s="722">
        <v>134.43</v>
      </c>
      <c r="K12193" s="723">
        <v>346.23387509999998</v>
      </c>
    </row>
    <row r="12194" spans="2:11">
      <c r="B12194" s="486" t="str">
        <f>CONCATENATE(Tabela22[[#This Row],[Residencial / Não Residencial]]," - ",Tabela22[[#This Row],[Frequência]])</f>
        <v>Residencial - 3 vezes por semana</v>
      </c>
      <c r="C12194" s="486" t="s">
        <v>578</v>
      </c>
      <c r="D12194" s="443" t="s">
        <v>571</v>
      </c>
      <c r="E12194" s="443" t="s">
        <v>548</v>
      </c>
      <c r="F12194" s="443" t="s">
        <v>548</v>
      </c>
      <c r="G12194" s="722">
        <v>143.66</v>
      </c>
      <c r="H12194" s="722">
        <v>2.5755699999999999</v>
      </c>
      <c r="I12194" s="722">
        <v>200</v>
      </c>
      <c r="J12194" s="722">
        <v>143.66</v>
      </c>
      <c r="K12194" s="723">
        <v>370.00638620000001</v>
      </c>
    </row>
    <row r="12195" spans="2:11">
      <c r="B12195" s="486" t="str">
        <f>CONCATENATE(Tabela22[[#This Row],[Residencial / Não Residencial]]," - ",Tabela22[[#This Row],[Frequência]])</f>
        <v>Residencial - 3 vezes por semana</v>
      </c>
      <c r="C12195" s="486" t="s">
        <v>578</v>
      </c>
      <c r="D12195" s="443" t="s">
        <v>571</v>
      </c>
      <c r="E12195" s="443" t="s">
        <v>548</v>
      </c>
      <c r="F12195" s="443" t="s">
        <v>548</v>
      </c>
      <c r="G12195" s="722">
        <v>107.1</v>
      </c>
      <c r="H12195" s="722">
        <v>2.5755699999999999</v>
      </c>
      <c r="I12195" s="722">
        <v>200</v>
      </c>
      <c r="J12195" s="722">
        <v>107.1</v>
      </c>
      <c r="K12195" s="723">
        <v>275.843547</v>
      </c>
    </row>
    <row r="12196" spans="2:11">
      <c r="B12196" s="486" t="str">
        <f>CONCATENATE(Tabela22[[#This Row],[Residencial / Não Residencial]]," - ",Tabela22[[#This Row],[Frequência]])</f>
        <v>Residencial - 3 vezes por semana</v>
      </c>
      <c r="C12196" s="486" t="s">
        <v>578</v>
      </c>
      <c r="D12196" s="443" t="s">
        <v>571</v>
      </c>
      <c r="E12196" s="443" t="s">
        <v>548</v>
      </c>
      <c r="F12196" s="443" t="s">
        <v>548</v>
      </c>
      <c r="G12196" s="722">
        <v>127.75</v>
      </c>
      <c r="H12196" s="722">
        <v>2.5755699999999999</v>
      </c>
      <c r="I12196" s="722">
        <v>200</v>
      </c>
      <c r="J12196" s="722">
        <v>127.75</v>
      </c>
      <c r="K12196" s="723">
        <v>329.0290675</v>
      </c>
    </row>
    <row r="12197" spans="2:11">
      <c r="B12197" s="486" t="str">
        <f>CONCATENATE(Tabela22[[#This Row],[Residencial / Não Residencial]]," - ",Tabela22[[#This Row],[Frequência]])</f>
        <v>Residencial - 3 vezes por semana</v>
      </c>
      <c r="C12197" s="486" t="s">
        <v>578</v>
      </c>
      <c r="D12197" s="443" t="s">
        <v>571</v>
      </c>
      <c r="E12197" s="443" t="s">
        <v>548</v>
      </c>
      <c r="F12197" s="443" t="s">
        <v>548</v>
      </c>
      <c r="G12197" s="722">
        <v>134.43</v>
      </c>
      <c r="H12197" s="722">
        <v>2.5755699999999999</v>
      </c>
      <c r="I12197" s="722">
        <v>200</v>
      </c>
      <c r="J12197" s="722">
        <v>134.43</v>
      </c>
      <c r="K12197" s="723">
        <v>346.23387509999998</v>
      </c>
    </row>
    <row r="12198" spans="2:11">
      <c r="B12198" s="486" t="str">
        <f>CONCATENATE(Tabela22[[#This Row],[Residencial / Não Residencial]]," - ",Tabela22[[#This Row],[Frequência]])</f>
        <v>Residencial - 3 vezes por semana</v>
      </c>
      <c r="C12198" s="486" t="s">
        <v>578</v>
      </c>
      <c r="D12198" s="443" t="s">
        <v>571</v>
      </c>
      <c r="E12198" s="443" t="s">
        <v>548</v>
      </c>
      <c r="F12198" s="443" t="s">
        <v>548</v>
      </c>
      <c r="G12198" s="722">
        <v>143.66</v>
      </c>
      <c r="H12198" s="722">
        <v>2.5755699999999999</v>
      </c>
      <c r="I12198" s="722">
        <v>200</v>
      </c>
      <c r="J12198" s="722">
        <v>143.66</v>
      </c>
      <c r="K12198" s="723">
        <v>370.00638620000001</v>
      </c>
    </row>
    <row r="12199" spans="2:11">
      <c r="B12199" s="486" t="str">
        <f>CONCATENATE(Tabela22[[#This Row],[Residencial / Não Residencial]]," - ",Tabela22[[#This Row],[Frequência]])</f>
        <v>Residencial - 3 vezes por semana</v>
      </c>
      <c r="C12199" s="486" t="s">
        <v>578</v>
      </c>
      <c r="D12199" s="443" t="s">
        <v>571</v>
      </c>
      <c r="E12199" s="443" t="s">
        <v>548</v>
      </c>
      <c r="F12199" s="443" t="s">
        <v>548</v>
      </c>
      <c r="G12199" s="722">
        <v>107.1</v>
      </c>
      <c r="H12199" s="722">
        <v>2.5755699999999999</v>
      </c>
      <c r="I12199" s="722">
        <v>200</v>
      </c>
      <c r="J12199" s="722">
        <v>107.1</v>
      </c>
      <c r="K12199" s="723">
        <v>275.843547</v>
      </c>
    </row>
    <row r="12200" spans="2:11">
      <c r="B12200" s="486" t="str">
        <f>CONCATENATE(Tabela22[[#This Row],[Residencial / Não Residencial]]," - ",Tabela22[[#This Row],[Frequência]])</f>
        <v>Residencial - 3 vezes por semana</v>
      </c>
      <c r="C12200" s="486" t="s">
        <v>578</v>
      </c>
      <c r="D12200" s="443" t="s">
        <v>571</v>
      </c>
      <c r="E12200" s="443" t="s">
        <v>548</v>
      </c>
      <c r="F12200" s="443" t="s">
        <v>548</v>
      </c>
      <c r="G12200" s="722">
        <v>127.75</v>
      </c>
      <c r="H12200" s="722">
        <v>2.5755699999999999</v>
      </c>
      <c r="I12200" s="722">
        <v>200</v>
      </c>
      <c r="J12200" s="722">
        <v>127.75</v>
      </c>
      <c r="K12200" s="723">
        <v>329.0290675</v>
      </c>
    </row>
    <row r="12201" spans="2:11">
      <c r="B12201" s="486" t="str">
        <f>CONCATENATE(Tabela22[[#This Row],[Residencial / Não Residencial]]," - ",Tabela22[[#This Row],[Frequência]])</f>
        <v>Residencial - 3 vezes por semana</v>
      </c>
      <c r="C12201" s="486" t="s">
        <v>578</v>
      </c>
      <c r="D12201" s="443" t="s">
        <v>571</v>
      </c>
      <c r="E12201" s="443" t="s">
        <v>548</v>
      </c>
      <c r="F12201" s="443" t="s">
        <v>548</v>
      </c>
      <c r="G12201" s="722">
        <v>134.43</v>
      </c>
      <c r="H12201" s="722">
        <v>2.5755699999999999</v>
      </c>
      <c r="I12201" s="722">
        <v>200</v>
      </c>
      <c r="J12201" s="722">
        <v>134.43</v>
      </c>
      <c r="K12201" s="723">
        <v>346.23387509999998</v>
      </c>
    </row>
    <row r="12202" spans="2:11">
      <c r="B12202" s="486" t="str">
        <f>CONCATENATE(Tabela22[[#This Row],[Residencial / Não Residencial]]," - ",Tabela22[[#This Row],[Frequência]])</f>
        <v>Residencial - 3 vezes por semana</v>
      </c>
      <c r="C12202" s="486" t="s">
        <v>578</v>
      </c>
      <c r="D12202" s="443" t="s">
        <v>571</v>
      </c>
      <c r="E12202" s="443" t="s">
        <v>548</v>
      </c>
      <c r="F12202" s="443" t="s">
        <v>548</v>
      </c>
      <c r="G12202" s="722">
        <v>143.66</v>
      </c>
      <c r="H12202" s="722">
        <v>2.5755699999999999</v>
      </c>
      <c r="I12202" s="722">
        <v>200</v>
      </c>
      <c r="J12202" s="722">
        <v>143.66</v>
      </c>
      <c r="K12202" s="723">
        <v>370.00638620000001</v>
      </c>
    </row>
    <row r="12203" spans="2:11">
      <c r="B12203" s="486" t="str">
        <f>CONCATENATE(Tabela22[[#This Row],[Residencial / Não Residencial]]," - ",Tabela22[[#This Row],[Frequência]])</f>
        <v>Residencial - 3 vezes por semana</v>
      </c>
      <c r="C12203" s="486" t="s">
        <v>578</v>
      </c>
      <c r="D12203" s="443" t="s">
        <v>571</v>
      </c>
      <c r="E12203" s="443" t="s">
        <v>548</v>
      </c>
      <c r="F12203" s="443" t="s">
        <v>548</v>
      </c>
      <c r="G12203" s="722">
        <v>107.1</v>
      </c>
      <c r="H12203" s="722">
        <v>2.5755699999999999</v>
      </c>
      <c r="I12203" s="722">
        <v>200</v>
      </c>
      <c r="J12203" s="722">
        <v>107.1</v>
      </c>
      <c r="K12203" s="723">
        <v>275.843547</v>
      </c>
    </row>
    <row r="12204" spans="2:11">
      <c r="B12204" s="486" t="str">
        <f>CONCATENATE(Tabela22[[#This Row],[Residencial / Não Residencial]]," - ",Tabela22[[#This Row],[Frequência]])</f>
        <v>Residencial - 3 vezes por semana</v>
      </c>
      <c r="C12204" s="486" t="s">
        <v>578</v>
      </c>
      <c r="D12204" s="443" t="s">
        <v>571</v>
      </c>
      <c r="E12204" s="443" t="s">
        <v>548</v>
      </c>
      <c r="F12204" s="443" t="s">
        <v>548</v>
      </c>
      <c r="G12204" s="722">
        <v>127.75</v>
      </c>
      <c r="H12204" s="722">
        <v>2.5755699999999999</v>
      </c>
      <c r="I12204" s="722">
        <v>200</v>
      </c>
      <c r="J12204" s="722">
        <v>127.75</v>
      </c>
      <c r="K12204" s="723">
        <v>329.0290675</v>
      </c>
    </row>
    <row r="12205" spans="2:11">
      <c r="B12205" s="486" t="str">
        <f>CONCATENATE(Tabela22[[#This Row],[Residencial / Não Residencial]]," - ",Tabela22[[#This Row],[Frequência]])</f>
        <v>Residencial - 3 vezes por semana</v>
      </c>
      <c r="C12205" s="486" t="s">
        <v>578</v>
      </c>
      <c r="D12205" s="443" t="s">
        <v>571</v>
      </c>
      <c r="E12205" s="443" t="s">
        <v>548</v>
      </c>
      <c r="F12205" s="443" t="s">
        <v>548</v>
      </c>
      <c r="G12205" s="722">
        <v>134.43</v>
      </c>
      <c r="H12205" s="722">
        <v>2.5755699999999999</v>
      </c>
      <c r="I12205" s="722">
        <v>200</v>
      </c>
      <c r="J12205" s="722">
        <v>134.43</v>
      </c>
      <c r="K12205" s="723">
        <v>346.23387509999998</v>
      </c>
    </row>
    <row r="12206" spans="2:11">
      <c r="B12206" s="486" t="str">
        <f>CONCATENATE(Tabela22[[#This Row],[Residencial / Não Residencial]]," - ",Tabela22[[#This Row],[Frequência]])</f>
        <v>Residencial - 3 vezes por semana</v>
      </c>
      <c r="C12206" s="486" t="s">
        <v>578</v>
      </c>
      <c r="D12206" s="443" t="s">
        <v>571</v>
      </c>
      <c r="E12206" s="443" t="s">
        <v>548</v>
      </c>
      <c r="F12206" s="443" t="s">
        <v>548</v>
      </c>
      <c r="G12206" s="722">
        <v>143.66</v>
      </c>
      <c r="H12206" s="722">
        <v>2.5755699999999999</v>
      </c>
      <c r="I12206" s="722">
        <v>200</v>
      </c>
      <c r="J12206" s="722">
        <v>143.66</v>
      </c>
      <c r="K12206" s="723">
        <v>370.00638620000001</v>
      </c>
    </row>
    <row r="12207" spans="2:11">
      <c r="B12207" s="486" t="str">
        <f>CONCATENATE(Tabela22[[#This Row],[Residencial / Não Residencial]]," - ",Tabela22[[#This Row],[Frequência]])</f>
        <v>Residencial - 3 vezes por semana</v>
      </c>
      <c r="C12207" s="486" t="s">
        <v>578</v>
      </c>
      <c r="D12207" s="443" t="s">
        <v>571</v>
      </c>
      <c r="E12207" s="443" t="s">
        <v>548</v>
      </c>
      <c r="F12207" s="443" t="s">
        <v>548</v>
      </c>
      <c r="G12207" s="722">
        <v>107.1</v>
      </c>
      <c r="H12207" s="722">
        <v>2.5755699999999999</v>
      </c>
      <c r="I12207" s="722">
        <v>200</v>
      </c>
      <c r="J12207" s="722">
        <v>107.1</v>
      </c>
      <c r="K12207" s="723">
        <v>275.843547</v>
      </c>
    </row>
    <row r="12208" spans="2:11">
      <c r="B12208" s="486" t="str">
        <f>CONCATENATE(Tabela22[[#This Row],[Residencial / Não Residencial]]," - ",Tabela22[[#This Row],[Frequência]])</f>
        <v>Residencial - 3 vezes por semana</v>
      </c>
      <c r="C12208" s="486" t="s">
        <v>578</v>
      </c>
      <c r="D12208" s="443" t="s">
        <v>571</v>
      </c>
      <c r="E12208" s="443" t="s">
        <v>548</v>
      </c>
      <c r="F12208" s="443" t="s">
        <v>548</v>
      </c>
      <c r="G12208" s="722">
        <v>127.75</v>
      </c>
      <c r="H12208" s="722">
        <v>2.5755699999999999</v>
      </c>
      <c r="I12208" s="722">
        <v>200</v>
      </c>
      <c r="J12208" s="722">
        <v>127.75</v>
      </c>
      <c r="K12208" s="723">
        <v>329.0290675</v>
      </c>
    </row>
    <row r="12209" spans="2:11">
      <c r="B12209" s="486" t="str">
        <f>CONCATENATE(Tabela22[[#This Row],[Residencial / Não Residencial]]," - ",Tabela22[[#This Row],[Frequência]])</f>
        <v>Residencial - 3 vezes por semana</v>
      </c>
      <c r="C12209" s="486" t="s">
        <v>578</v>
      </c>
      <c r="D12209" s="443" t="s">
        <v>571</v>
      </c>
      <c r="E12209" s="443" t="s">
        <v>548</v>
      </c>
      <c r="F12209" s="443" t="s">
        <v>548</v>
      </c>
      <c r="G12209" s="722">
        <v>134.43</v>
      </c>
      <c r="H12209" s="722">
        <v>2.5755699999999999</v>
      </c>
      <c r="I12209" s="722">
        <v>200</v>
      </c>
      <c r="J12209" s="722">
        <v>134.43</v>
      </c>
      <c r="K12209" s="723">
        <v>346.23387509999998</v>
      </c>
    </row>
    <row r="12210" spans="2:11">
      <c r="B12210" s="486" t="str">
        <f>CONCATENATE(Tabela22[[#This Row],[Residencial / Não Residencial]]," - ",Tabela22[[#This Row],[Frequência]])</f>
        <v>Residencial - 3 vezes por semana</v>
      </c>
      <c r="C12210" s="486" t="s">
        <v>578</v>
      </c>
      <c r="D12210" s="443" t="s">
        <v>571</v>
      </c>
      <c r="E12210" s="443" t="s">
        <v>548</v>
      </c>
      <c r="F12210" s="443" t="s">
        <v>548</v>
      </c>
      <c r="G12210" s="722">
        <v>143.66</v>
      </c>
      <c r="H12210" s="722">
        <v>2.5755699999999999</v>
      </c>
      <c r="I12210" s="722">
        <v>200</v>
      </c>
      <c r="J12210" s="722">
        <v>143.66</v>
      </c>
      <c r="K12210" s="723">
        <v>370.00638620000001</v>
      </c>
    </row>
    <row r="12211" spans="2:11">
      <c r="B12211" s="486" t="str">
        <f>CONCATENATE(Tabela22[[#This Row],[Residencial / Não Residencial]]," - ",Tabela22[[#This Row],[Frequência]])</f>
        <v>Residencial - 3 vezes por semana</v>
      </c>
      <c r="C12211" s="486" t="s">
        <v>578</v>
      </c>
      <c r="D12211" s="443" t="s">
        <v>571</v>
      </c>
      <c r="E12211" s="443" t="s">
        <v>548</v>
      </c>
      <c r="F12211" s="443" t="s">
        <v>548</v>
      </c>
      <c r="G12211" s="722">
        <v>107.1</v>
      </c>
      <c r="H12211" s="722">
        <v>2.5755699999999999</v>
      </c>
      <c r="I12211" s="722">
        <v>200</v>
      </c>
      <c r="J12211" s="722">
        <v>107.1</v>
      </c>
      <c r="K12211" s="723">
        <v>275.843547</v>
      </c>
    </row>
    <row r="12212" spans="2:11">
      <c r="B12212" s="486" t="str">
        <f>CONCATENATE(Tabela22[[#This Row],[Residencial / Não Residencial]]," - ",Tabela22[[#This Row],[Frequência]])</f>
        <v>Não Residencial - 3 vezes por semana</v>
      </c>
      <c r="C12212" s="486" t="s">
        <v>578</v>
      </c>
      <c r="D12212" s="443" t="s">
        <v>568</v>
      </c>
      <c r="E12212" s="443" t="s">
        <v>569</v>
      </c>
      <c r="F12212" s="443" t="s">
        <v>550</v>
      </c>
      <c r="G12212" s="722">
        <v>314.47000000000003</v>
      </c>
      <c r="H12212" s="722">
        <v>3.9677699999999998</v>
      </c>
      <c r="I12212" s="722">
        <v>300</v>
      </c>
      <c r="J12212" s="722">
        <v>300</v>
      </c>
      <c r="K12212" s="723">
        <v>1190.3309999999999</v>
      </c>
    </row>
    <row r="12213" spans="2:11">
      <c r="B12213" s="486" t="str">
        <f>CONCATENATE(Tabela22[[#This Row],[Residencial / Não Residencial]]," - ",Tabela22[[#This Row],[Frequência]])</f>
        <v>Não Residencial - 3 vezes por semana</v>
      </c>
      <c r="C12213" s="486" t="s">
        <v>578</v>
      </c>
      <c r="D12213" s="443" t="s">
        <v>568</v>
      </c>
      <c r="E12213" s="443" t="s">
        <v>569</v>
      </c>
      <c r="F12213" s="443" t="s">
        <v>550</v>
      </c>
      <c r="G12213" s="722">
        <v>432.51</v>
      </c>
      <c r="H12213" s="722">
        <v>3.9677699999999998</v>
      </c>
      <c r="I12213" s="722">
        <v>300</v>
      </c>
      <c r="J12213" s="722">
        <v>300</v>
      </c>
      <c r="K12213" s="723">
        <v>1190.3309999999999</v>
      </c>
    </row>
    <row r="12214" spans="2:11">
      <c r="B12214" s="486" t="str">
        <f>CONCATENATE(Tabela22[[#This Row],[Residencial / Não Residencial]]," - ",Tabela22[[#This Row],[Frequência]])</f>
        <v>Residencial - 3 vezes por semana</v>
      </c>
      <c r="C12214" s="486" t="s">
        <v>578</v>
      </c>
      <c r="D12214" s="443" t="s">
        <v>580</v>
      </c>
      <c r="E12214" s="443" t="s">
        <v>548</v>
      </c>
      <c r="F12214" s="443" t="s">
        <v>548</v>
      </c>
      <c r="G12214" s="722">
        <v>40.86</v>
      </c>
      <c r="H12214" s="722">
        <v>2.5755699999999999</v>
      </c>
      <c r="I12214" s="722">
        <v>200</v>
      </c>
      <c r="J12214" s="722">
        <v>40.86</v>
      </c>
      <c r="K12214" s="723">
        <v>105.23779020000001</v>
      </c>
    </row>
    <row r="12215" spans="2:11">
      <c r="B12215" s="486" t="str">
        <f>CONCATENATE(Tabela22[[#This Row],[Residencial / Não Residencial]]," - ",Tabela22[[#This Row],[Frequência]])</f>
        <v>Residencial - 3 vezes por semana</v>
      </c>
      <c r="C12215" s="486" t="s">
        <v>578</v>
      </c>
      <c r="D12215" s="443" t="s">
        <v>580</v>
      </c>
      <c r="E12215" s="443" t="s">
        <v>548</v>
      </c>
      <c r="F12215" s="443" t="s">
        <v>548</v>
      </c>
      <c r="G12215" s="722">
        <v>57.67</v>
      </c>
      <c r="H12215" s="722">
        <v>2.5755699999999999</v>
      </c>
      <c r="I12215" s="722">
        <v>200</v>
      </c>
      <c r="J12215" s="722">
        <v>57.67</v>
      </c>
      <c r="K12215" s="723">
        <v>148.5331219</v>
      </c>
    </row>
    <row r="12216" spans="2:11">
      <c r="B12216" s="486" t="str">
        <f>CONCATENATE(Tabela22[[#This Row],[Residencial / Não Residencial]]," - ",Tabela22[[#This Row],[Frequência]])</f>
        <v>Residencial - 3 vezes por semana</v>
      </c>
      <c r="C12216" s="486" t="s">
        <v>578</v>
      </c>
      <c r="D12216" s="443" t="s">
        <v>572</v>
      </c>
      <c r="E12216" s="443" t="s">
        <v>548</v>
      </c>
      <c r="F12216" s="443" t="s">
        <v>548</v>
      </c>
      <c r="G12216" s="722">
        <v>83.49</v>
      </c>
      <c r="H12216" s="722">
        <v>2.5755699999999999</v>
      </c>
      <c r="I12216" s="722">
        <v>200</v>
      </c>
      <c r="J12216" s="722">
        <v>83.49</v>
      </c>
      <c r="K12216" s="723">
        <v>215.0343393</v>
      </c>
    </row>
    <row r="12217" spans="2:11">
      <c r="B12217" s="486" t="str">
        <f>CONCATENATE(Tabela22[[#This Row],[Residencial / Não Residencial]]," - ",Tabela22[[#This Row],[Frequência]])</f>
        <v>Residencial - 6 vezes por semana</v>
      </c>
      <c r="C12217" s="486" t="s">
        <v>567</v>
      </c>
      <c r="D12217" s="443" t="s">
        <v>572</v>
      </c>
      <c r="E12217" s="443" t="s">
        <v>548</v>
      </c>
      <c r="F12217" s="443" t="s">
        <v>548</v>
      </c>
      <c r="G12217" s="722">
        <v>66.95</v>
      </c>
      <c r="H12217" s="722">
        <v>4.2740539999999996</v>
      </c>
      <c r="I12217" s="722">
        <v>200</v>
      </c>
      <c r="J12217" s="722">
        <v>66.95</v>
      </c>
      <c r="K12217" s="723">
        <v>286.14791530000002</v>
      </c>
    </row>
    <row r="12218" spans="2:11">
      <c r="B12218" s="486" t="str">
        <f>CONCATENATE(Tabela22[[#This Row],[Residencial / Não Residencial]]," - ",Tabela22[[#This Row],[Frequência]])</f>
        <v>Residencial - 6 vezes por semana</v>
      </c>
      <c r="C12218" s="486" t="s">
        <v>567</v>
      </c>
      <c r="D12218" s="443" t="s">
        <v>572</v>
      </c>
      <c r="E12218" s="443" t="s">
        <v>548</v>
      </c>
      <c r="F12218" s="443" t="s">
        <v>548</v>
      </c>
      <c r="G12218" s="722">
        <v>70</v>
      </c>
      <c r="H12218" s="722">
        <v>4.2740539999999996</v>
      </c>
      <c r="I12218" s="722">
        <v>200</v>
      </c>
      <c r="J12218" s="722">
        <v>70</v>
      </c>
      <c r="K12218" s="723">
        <v>299.18378000000001</v>
      </c>
    </row>
    <row r="12219" spans="2:11">
      <c r="B12219" s="486" t="str">
        <f>CONCATENATE(Tabela22[[#This Row],[Residencial / Não Residencial]]," - ",Tabela22[[#This Row],[Frequência]])</f>
        <v>Não Residencial - 6 vezes por semana</v>
      </c>
      <c r="C12219" s="486" t="s">
        <v>567</v>
      </c>
      <c r="D12219" s="443" t="s">
        <v>568</v>
      </c>
      <c r="E12219" s="443" t="s">
        <v>569</v>
      </c>
      <c r="F12219" s="443" t="s">
        <v>550</v>
      </c>
      <c r="G12219" s="722">
        <v>78.64</v>
      </c>
      <c r="H12219" s="722">
        <v>6.111758</v>
      </c>
      <c r="I12219" s="722">
        <v>300</v>
      </c>
      <c r="J12219" s="722">
        <v>78.64</v>
      </c>
      <c r="K12219" s="723">
        <v>480.62864911999998</v>
      </c>
    </row>
    <row r="12220" spans="2:11">
      <c r="B12220" s="486" t="str">
        <f>CONCATENATE(Tabela22[[#This Row],[Residencial / Não Residencial]]," - ",Tabela22[[#This Row],[Frequência]])</f>
        <v>Não Residencial - 6 vezes por semana</v>
      </c>
      <c r="C12220" s="486" t="s">
        <v>567</v>
      </c>
      <c r="D12220" s="443" t="s">
        <v>568</v>
      </c>
      <c r="E12220" s="443" t="s">
        <v>569</v>
      </c>
      <c r="F12220" s="443" t="s">
        <v>550</v>
      </c>
      <c r="G12220" s="722">
        <v>55.52</v>
      </c>
      <c r="H12220" s="722">
        <v>6.111758</v>
      </c>
      <c r="I12220" s="722">
        <v>300</v>
      </c>
      <c r="J12220" s="722">
        <v>55.52</v>
      </c>
      <c r="K12220" s="723">
        <v>339.32480415999999</v>
      </c>
    </row>
    <row r="12221" spans="2:11">
      <c r="B12221" s="486" t="str">
        <f>CONCATENATE(Tabela22[[#This Row],[Residencial / Não Residencial]]," - ",Tabela22[[#This Row],[Frequência]])</f>
        <v>Não Residencial - 6 vezes por semana</v>
      </c>
      <c r="C12221" s="486" t="s">
        <v>567</v>
      </c>
      <c r="D12221" s="443" t="s">
        <v>568</v>
      </c>
      <c r="E12221" s="443" t="s">
        <v>569</v>
      </c>
      <c r="F12221" s="443" t="s">
        <v>550</v>
      </c>
      <c r="G12221" s="722">
        <v>51.2</v>
      </c>
      <c r="H12221" s="722">
        <v>6.111758</v>
      </c>
      <c r="I12221" s="722">
        <v>300</v>
      </c>
      <c r="J12221" s="722">
        <v>51.2</v>
      </c>
      <c r="K12221" s="723">
        <v>312.92200960000002</v>
      </c>
    </row>
    <row r="12222" spans="2:11">
      <c r="B12222" s="486" t="str">
        <f>CONCATENATE(Tabela22[[#This Row],[Residencial / Não Residencial]]," - ",Tabela22[[#This Row],[Frequência]])</f>
        <v>Não Residencial - 6 vezes por semana</v>
      </c>
      <c r="C12222" s="486" t="s">
        <v>567</v>
      </c>
      <c r="D12222" s="443" t="s">
        <v>568</v>
      </c>
      <c r="E12222" s="443" t="s">
        <v>569</v>
      </c>
      <c r="F12222" s="443" t="s">
        <v>550</v>
      </c>
      <c r="G12222" s="722">
        <v>55.52</v>
      </c>
      <c r="H12222" s="722">
        <v>6.111758</v>
      </c>
      <c r="I12222" s="722">
        <v>300</v>
      </c>
      <c r="J12222" s="722">
        <v>55.52</v>
      </c>
      <c r="K12222" s="723">
        <v>339.32480415999999</v>
      </c>
    </row>
    <row r="12223" spans="2:11">
      <c r="B12223" s="486" t="str">
        <f>CONCATENATE(Tabela22[[#This Row],[Residencial / Não Residencial]]," - ",Tabela22[[#This Row],[Frequência]])</f>
        <v>Não Residencial - 6 vezes por semana</v>
      </c>
      <c r="C12223" s="486" t="s">
        <v>567</v>
      </c>
      <c r="D12223" s="443" t="s">
        <v>568</v>
      </c>
      <c r="E12223" s="443" t="s">
        <v>569</v>
      </c>
      <c r="F12223" s="443" t="s">
        <v>550</v>
      </c>
      <c r="G12223" s="722">
        <v>51.2</v>
      </c>
      <c r="H12223" s="722">
        <v>6.111758</v>
      </c>
      <c r="I12223" s="722">
        <v>300</v>
      </c>
      <c r="J12223" s="722">
        <v>51.2</v>
      </c>
      <c r="K12223" s="723">
        <v>312.92200960000002</v>
      </c>
    </row>
    <row r="12224" spans="2:11">
      <c r="B12224" s="486" t="str">
        <f>CONCATENATE(Tabela22[[#This Row],[Residencial / Não Residencial]]," - ",Tabela22[[#This Row],[Frequência]])</f>
        <v>Residencial - 3 vezes por semana</v>
      </c>
      <c r="C12224" s="486" t="s">
        <v>578</v>
      </c>
      <c r="D12224" s="443" t="s">
        <v>572</v>
      </c>
      <c r="E12224" s="443" t="s">
        <v>548</v>
      </c>
      <c r="F12224" s="443" t="s">
        <v>548</v>
      </c>
      <c r="G12224" s="722">
        <v>201.05</v>
      </c>
      <c r="H12224" s="722">
        <v>2.5755699999999999</v>
      </c>
      <c r="I12224" s="722">
        <v>200</v>
      </c>
      <c r="J12224" s="722">
        <v>200</v>
      </c>
      <c r="K12224" s="723">
        <v>515.11400000000003</v>
      </c>
    </row>
    <row r="12225" spans="2:11">
      <c r="B12225" s="486" t="str">
        <f>CONCATENATE(Tabela22[[#This Row],[Residencial / Não Residencial]]," - ",Tabela22[[#This Row],[Frequência]])</f>
        <v>Residencial - 3 vezes por semana</v>
      </c>
      <c r="C12225" s="486" t="s">
        <v>578</v>
      </c>
      <c r="D12225" s="443" t="s">
        <v>572</v>
      </c>
      <c r="E12225" s="443" t="s">
        <v>548</v>
      </c>
      <c r="F12225" s="443" t="s">
        <v>548</v>
      </c>
      <c r="G12225" s="722">
        <v>145.53</v>
      </c>
      <c r="H12225" s="722">
        <v>2.5755699999999999</v>
      </c>
      <c r="I12225" s="722">
        <v>200</v>
      </c>
      <c r="J12225" s="722">
        <v>145.53</v>
      </c>
      <c r="K12225" s="723">
        <v>374.82270210000001</v>
      </c>
    </row>
    <row r="12226" spans="2:11">
      <c r="B12226" s="486" t="str">
        <f>CONCATENATE(Tabela22[[#This Row],[Residencial / Não Residencial]]," - ",Tabela22[[#This Row],[Frequência]])</f>
        <v>Residencial - 3 vezes por semana</v>
      </c>
      <c r="C12226" s="486" t="s">
        <v>578</v>
      </c>
      <c r="D12226" s="443" t="s">
        <v>572</v>
      </c>
      <c r="E12226" s="443" t="s">
        <v>548</v>
      </c>
      <c r="F12226" s="443" t="s">
        <v>548</v>
      </c>
      <c r="G12226" s="722">
        <v>223.73</v>
      </c>
      <c r="H12226" s="722">
        <v>2.5755699999999999</v>
      </c>
      <c r="I12226" s="722">
        <v>200</v>
      </c>
      <c r="J12226" s="722">
        <v>200</v>
      </c>
      <c r="K12226" s="723">
        <v>515.11400000000003</v>
      </c>
    </row>
    <row r="12227" spans="2:11">
      <c r="B12227" s="486" t="str">
        <f>CONCATENATE(Tabela22[[#This Row],[Residencial / Não Residencial]]," - ",Tabela22[[#This Row],[Frequência]])</f>
        <v>Residencial - 3 vezes por semana</v>
      </c>
      <c r="C12227" s="486" t="s">
        <v>578</v>
      </c>
      <c r="D12227" s="443" t="s">
        <v>572</v>
      </c>
      <c r="E12227" s="443" t="s">
        <v>548</v>
      </c>
      <c r="F12227" s="443" t="s">
        <v>548</v>
      </c>
      <c r="G12227" s="722">
        <v>99.84</v>
      </c>
      <c r="H12227" s="722">
        <v>2.5755699999999999</v>
      </c>
      <c r="I12227" s="722">
        <v>200</v>
      </c>
      <c r="J12227" s="722">
        <v>99.84</v>
      </c>
      <c r="K12227" s="723">
        <v>257.1449088</v>
      </c>
    </row>
    <row r="12228" spans="2:11">
      <c r="B12228" s="486" t="str">
        <f>CONCATENATE(Tabela22[[#This Row],[Residencial / Não Residencial]]," - ",Tabela22[[#This Row],[Frequência]])</f>
        <v>Residencial - 3 vezes por semana</v>
      </c>
      <c r="C12228" s="486" t="s">
        <v>578</v>
      </c>
      <c r="D12228" s="443" t="s">
        <v>572</v>
      </c>
      <c r="E12228" s="443" t="s">
        <v>548</v>
      </c>
      <c r="F12228" s="443" t="s">
        <v>548</v>
      </c>
      <c r="G12228" s="722">
        <v>127.52</v>
      </c>
      <c r="H12228" s="722">
        <v>2.5755699999999999</v>
      </c>
      <c r="I12228" s="722">
        <v>200</v>
      </c>
      <c r="J12228" s="722">
        <v>127.52</v>
      </c>
      <c r="K12228" s="723">
        <v>328.43668639999999</v>
      </c>
    </row>
    <row r="12229" spans="2:11">
      <c r="B12229" s="486" t="str">
        <f>CONCATENATE(Tabela22[[#This Row],[Residencial / Não Residencial]]," - ",Tabela22[[#This Row],[Frequência]])</f>
        <v>Residencial - 3 vezes por semana</v>
      </c>
      <c r="C12229" s="486" t="s">
        <v>578</v>
      </c>
      <c r="D12229" s="443" t="s">
        <v>572</v>
      </c>
      <c r="E12229" s="443" t="s">
        <v>548</v>
      </c>
      <c r="F12229" s="443" t="s">
        <v>548</v>
      </c>
      <c r="G12229" s="722">
        <v>221.72</v>
      </c>
      <c r="H12229" s="722">
        <v>2.5755699999999999</v>
      </c>
      <c r="I12229" s="722">
        <v>200</v>
      </c>
      <c r="J12229" s="722">
        <v>200</v>
      </c>
      <c r="K12229" s="723">
        <v>515.11400000000003</v>
      </c>
    </row>
    <row r="12230" spans="2:11">
      <c r="B12230" s="486" t="str">
        <f>CONCATENATE(Tabela22[[#This Row],[Residencial / Não Residencial]]," - ",Tabela22[[#This Row],[Frequência]])</f>
        <v>Residencial - 3 vezes por semana</v>
      </c>
      <c r="C12230" s="486" t="s">
        <v>578</v>
      </c>
      <c r="D12230" s="443" t="s">
        <v>572</v>
      </c>
      <c r="E12230" s="443" t="s">
        <v>548</v>
      </c>
      <c r="F12230" s="443" t="s">
        <v>548</v>
      </c>
      <c r="G12230" s="722">
        <v>131.71</v>
      </c>
      <c r="H12230" s="722">
        <v>2.5755699999999999</v>
      </c>
      <c r="I12230" s="722">
        <v>200</v>
      </c>
      <c r="J12230" s="722">
        <v>131.71</v>
      </c>
      <c r="K12230" s="723">
        <v>339.22832469999997</v>
      </c>
    </row>
    <row r="12231" spans="2:11">
      <c r="B12231" s="486" t="str">
        <f>CONCATENATE(Tabela22[[#This Row],[Residencial / Não Residencial]]," - ",Tabela22[[#This Row],[Frequência]])</f>
        <v>Residencial - 3 vezes por semana</v>
      </c>
      <c r="C12231" s="486" t="s">
        <v>578</v>
      </c>
      <c r="D12231" s="443" t="s">
        <v>572</v>
      </c>
      <c r="E12231" s="443" t="s">
        <v>548</v>
      </c>
      <c r="F12231" s="443" t="s">
        <v>548</v>
      </c>
      <c r="G12231" s="722">
        <v>78.27</v>
      </c>
      <c r="H12231" s="722">
        <v>2.5755699999999999</v>
      </c>
      <c r="I12231" s="722">
        <v>200</v>
      </c>
      <c r="J12231" s="722">
        <v>78.27</v>
      </c>
      <c r="K12231" s="723">
        <v>201.58986390000001</v>
      </c>
    </row>
    <row r="12232" spans="2:11">
      <c r="B12232" s="486" t="str">
        <f>CONCATENATE(Tabela22[[#This Row],[Residencial / Não Residencial]]," - ",Tabela22[[#This Row],[Frequência]])</f>
        <v>Residencial - 3 vezes por semana</v>
      </c>
      <c r="C12232" s="486" t="s">
        <v>578</v>
      </c>
      <c r="D12232" s="443" t="s">
        <v>572</v>
      </c>
      <c r="E12232" s="443" t="s">
        <v>548</v>
      </c>
      <c r="F12232" s="443" t="s">
        <v>548</v>
      </c>
      <c r="G12232" s="722">
        <v>133.4</v>
      </c>
      <c r="H12232" s="722">
        <v>2.5755699999999999</v>
      </c>
      <c r="I12232" s="722">
        <v>200</v>
      </c>
      <c r="J12232" s="722">
        <v>133.4</v>
      </c>
      <c r="K12232" s="723">
        <v>343.58103799999998</v>
      </c>
    </row>
    <row r="12233" spans="2:11">
      <c r="B12233" s="486" t="str">
        <f>CONCATENATE(Tabela22[[#This Row],[Residencial / Não Residencial]]," - ",Tabela22[[#This Row],[Frequência]])</f>
        <v>Residencial - 3 vezes por semana</v>
      </c>
      <c r="C12233" s="486" t="s">
        <v>578</v>
      </c>
      <c r="D12233" s="443" t="s">
        <v>572</v>
      </c>
      <c r="E12233" s="443" t="s">
        <v>548</v>
      </c>
      <c r="F12233" s="443" t="s">
        <v>548</v>
      </c>
      <c r="G12233" s="722">
        <v>110</v>
      </c>
      <c r="H12233" s="722">
        <v>2.5755699999999999</v>
      </c>
      <c r="I12233" s="722">
        <v>200</v>
      </c>
      <c r="J12233" s="722">
        <v>110</v>
      </c>
      <c r="K12233" s="723">
        <v>283.31270000000001</v>
      </c>
    </row>
    <row r="12234" spans="2:11">
      <c r="B12234" s="486" t="str">
        <f>CONCATENATE(Tabela22[[#This Row],[Residencial / Não Residencial]]," - ",Tabela22[[#This Row],[Frequência]])</f>
        <v>Residencial - 3 vezes por semana</v>
      </c>
      <c r="C12234" s="486" t="s">
        <v>578</v>
      </c>
      <c r="D12234" s="443" t="s">
        <v>572</v>
      </c>
      <c r="E12234" s="443" t="s">
        <v>548</v>
      </c>
      <c r="F12234" s="443" t="s">
        <v>548</v>
      </c>
      <c r="G12234" s="722">
        <v>165.35</v>
      </c>
      <c r="H12234" s="722">
        <v>2.5755699999999999</v>
      </c>
      <c r="I12234" s="722">
        <v>200</v>
      </c>
      <c r="J12234" s="722">
        <v>165.35</v>
      </c>
      <c r="K12234" s="723">
        <v>425.87049949999999</v>
      </c>
    </row>
    <row r="12235" spans="2:11">
      <c r="B12235" s="486" t="str">
        <f>CONCATENATE(Tabela22[[#This Row],[Residencial / Não Residencial]]," - ",Tabela22[[#This Row],[Frequência]])</f>
        <v>Residencial - 3 vezes por semana</v>
      </c>
      <c r="C12235" s="486" t="s">
        <v>578</v>
      </c>
      <c r="D12235" s="443" t="s">
        <v>572</v>
      </c>
      <c r="E12235" s="443" t="s">
        <v>548</v>
      </c>
      <c r="F12235" s="443" t="s">
        <v>548</v>
      </c>
      <c r="G12235" s="722">
        <v>118.44</v>
      </c>
      <c r="H12235" s="722">
        <v>2.5755699999999999</v>
      </c>
      <c r="I12235" s="722">
        <v>200</v>
      </c>
      <c r="J12235" s="722">
        <v>118.44</v>
      </c>
      <c r="K12235" s="723">
        <v>305.05051079999998</v>
      </c>
    </row>
    <row r="12236" spans="2:11">
      <c r="B12236" s="486" t="str">
        <f>CONCATENATE(Tabela22[[#This Row],[Residencial / Não Residencial]]," - ",Tabela22[[#This Row],[Frequência]])</f>
        <v>Residencial - 3 vezes por semana</v>
      </c>
      <c r="C12236" s="486" t="s">
        <v>578</v>
      </c>
      <c r="D12236" s="443" t="s">
        <v>572</v>
      </c>
      <c r="E12236" s="443" t="s">
        <v>548</v>
      </c>
      <c r="F12236" s="443" t="s">
        <v>548</v>
      </c>
      <c r="G12236" s="722">
        <v>135.62</v>
      </c>
      <c r="H12236" s="722">
        <v>2.5755699999999999</v>
      </c>
      <c r="I12236" s="722">
        <v>200</v>
      </c>
      <c r="J12236" s="722">
        <v>135.62</v>
      </c>
      <c r="K12236" s="723">
        <v>349.2988034</v>
      </c>
    </row>
    <row r="12237" spans="2:11">
      <c r="B12237" s="486" t="str">
        <f>CONCATENATE(Tabela22[[#This Row],[Residencial / Não Residencial]]," - ",Tabela22[[#This Row],[Frequência]])</f>
        <v>Residencial - 3 vezes por semana</v>
      </c>
      <c r="C12237" s="486" t="s">
        <v>578</v>
      </c>
      <c r="D12237" s="443" t="s">
        <v>572</v>
      </c>
      <c r="E12237" s="443" t="s">
        <v>548</v>
      </c>
      <c r="F12237" s="443" t="s">
        <v>548</v>
      </c>
      <c r="G12237" s="722">
        <v>109.29</v>
      </c>
      <c r="H12237" s="722">
        <v>2.5755699999999999</v>
      </c>
      <c r="I12237" s="722">
        <v>200</v>
      </c>
      <c r="J12237" s="722">
        <v>109.29</v>
      </c>
      <c r="K12237" s="723">
        <v>281.48404529999999</v>
      </c>
    </row>
    <row r="12238" spans="2:11">
      <c r="B12238" s="486" t="str">
        <f>CONCATENATE(Tabela22[[#This Row],[Residencial / Não Residencial]]," - ",Tabela22[[#This Row],[Frequência]])</f>
        <v>Residencial - 3 vezes por semana</v>
      </c>
      <c r="C12238" s="486" t="s">
        <v>578</v>
      </c>
      <c r="D12238" s="443" t="s">
        <v>572</v>
      </c>
      <c r="E12238" s="443" t="s">
        <v>548</v>
      </c>
      <c r="F12238" s="443" t="s">
        <v>548</v>
      </c>
      <c r="G12238" s="722">
        <v>117.22</v>
      </c>
      <c r="H12238" s="722">
        <v>2.5755699999999999</v>
      </c>
      <c r="I12238" s="722">
        <v>200</v>
      </c>
      <c r="J12238" s="722">
        <v>117.22</v>
      </c>
      <c r="K12238" s="723">
        <v>301.90831539999999</v>
      </c>
    </row>
    <row r="12239" spans="2:11">
      <c r="B12239" s="486" t="str">
        <f>CONCATENATE(Tabela22[[#This Row],[Residencial / Não Residencial]]," - ",Tabela22[[#This Row],[Frequência]])</f>
        <v>Residencial - 3 vezes por semana</v>
      </c>
      <c r="C12239" s="486" t="s">
        <v>578</v>
      </c>
      <c r="D12239" s="443" t="s">
        <v>572</v>
      </c>
      <c r="E12239" s="443" t="s">
        <v>548</v>
      </c>
      <c r="F12239" s="443" t="s">
        <v>548</v>
      </c>
      <c r="G12239" s="722">
        <v>139.16999999999999</v>
      </c>
      <c r="H12239" s="722">
        <v>2.5755699999999999</v>
      </c>
      <c r="I12239" s="722">
        <v>200</v>
      </c>
      <c r="J12239" s="722">
        <v>139.16999999999999</v>
      </c>
      <c r="K12239" s="723">
        <v>358.44207690000002</v>
      </c>
    </row>
    <row r="12240" spans="2:11">
      <c r="B12240" s="486" t="str">
        <f>CONCATENATE(Tabela22[[#This Row],[Residencial / Não Residencial]]," - ",Tabela22[[#This Row],[Frequência]])</f>
        <v>Residencial - 3 vezes por semana</v>
      </c>
      <c r="C12240" s="486" t="s">
        <v>578</v>
      </c>
      <c r="D12240" s="443" t="s">
        <v>572</v>
      </c>
      <c r="E12240" s="443" t="s">
        <v>548</v>
      </c>
      <c r="F12240" s="443" t="s">
        <v>548</v>
      </c>
      <c r="G12240" s="722">
        <v>123.06</v>
      </c>
      <c r="H12240" s="722">
        <v>2.5755699999999999</v>
      </c>
      <c r="I12240" s="722">
        <v>200</v>
      </c>
      <c r="J12240" s="722">
        <v>123.06</v>
      </c>
      <c r="K12240" s="723">
        <v>316.94964420000002</v>
      </c>
    </row>
    <row r="12241" spans="2:11">
      <c r="B12241" s="486" t="str">
        <f>CONCATENATE(Tabela22[[#This Row],[Residencial / Não Residencial]]," - ",Tabela22[[#This Row],[Frequência]])</f>
        <v>Residencial - 3 vezes por semana</v>
      </c>
      <c r="C12241" s="486" t="s">
        <v>578</v>
      </c>
      <c r="D12241" s="443" t="s">
        <v>572</v>
      </c>
      <c r="E12241" s="443" t="s">
        <v>548</v>
      </c>
      <c r="F12241" s="443" t="s">
        <v>548</v>
      </c>
      <c r="G12241" s="722">
        <v>224.28</v>
      </c>
      <c r="H12241" s="722">
        <v>2.5755699999999999</v>
      </c>
      <c r="I12241" s="722">
        <v>200</v>
      </c>
      <c r="J12241" s="722">
        <v>200</v>
      </c>
      <c r="K12241" s="723">
        <v>515.11400000000003</v>
      </c>
    </row>
    <row r="12242" spans="2:11">
      <c r="B12242" s="486" t="str">
        <f>CONCATENATE(Tabela22[[#This Row],[Residencial / Não Residencial]]," - ",Tabela22[[#This Row],[Frequência]])</f>
        <v>Residencial - 3 vezes por semana</v>
      </c>
      <c r="C12242" s="486" t="s">
        <v>578</v>
      </c>
      <c r="D12242" s="443" t="s">
        <v>572</v>
      </c>
      <c r="E12242" s="443" t="s">
        <v>548</v>
      </c>
      <c r="F12242" s="443" t="s">
        <v>548</v>
      </c>
      <c r="G12242" s="722">
        <v>116.85</v>
      </c>
      <c r="H12242" s="722">
        <v>2.5755699999999999</v>
      </c>
      <c r="I12242" s="722">
        <v>200</v>
      </c>
      <c r="J12242" s="722">
        <v>116.85</v>
      </c>
      <c r="K12242" s="723">
        <v>300.9553545</v>
      </c>
    </row>
    <row r="12243" spans="2:11">
      <c r="B12243" s="486" t="str">
        <f>CONCATENATE(Tabela22[[#This Row],[Residencial / Não Residencial]]," - ",Tabela22[[#This Row],[Frequência]])</f>
        <v>Residencial - 3 vezes por semana</v>
      </c>
      <c r="C12243" s="486" t="s">
        <v>578</v>
      </c>
      <c r="D12243" s="443" t="s">
        <v>572</v>
      </c>
      <c r="E12243" s="443" t="s">
        <v>548</v>
      </c>
      <c r="F12243" s="443" t="s">
        <v>548</v>
      </c>
      <c r="G12243" s="722">
        <v>241.77</v>
      </c>
      <c r="H12243" s="722">
        <v>2.5755699999999999</v>
      </c>
      <c r="I12243" s="722">
        <v>200</v>
      </c>
      <c r="J12243" s="722">
        <v>200</v>
      </c>
      <c r="K12243" s="723">
        <v>515.11400000000003</v>
      </c>
    </row>
    <row r="12244" spans="2:11">
      <c r="B12244" s="486" t="str">
        <f>CONCATENATE(Tabela22[[#This Row],[Residencial / Não Residencial]]," - ",Tabela22[[#This Row],[Frequência]])</f>
        <v>Residencial - 3 vezes por semana</v>
      </c>
      <c r="C12244" s="486" t="s">
        <v>578</v>
      </c>
      <c r="D12244" s="443" t="s">
        <v>572</v>
      </c>
      <c r="E12244" s="443" t="s">
        <v>548</v>
      </c>
      <c r="F12244" s="443" t="s">
        <v>548</v>
      </c>
      <c r="G12244" s="722">
        <v>178.74</v>
      </c>
      <c r="H12244" s="722">
        <v>2.5755699999999999</v>
      </c>
      <c r="I12244" s="722">
        <v>200</v>
      </c>
      <c r="J12244" s="722">
        <v>178.74</v>
      </c>
      <c r="K12244" s="723">
        <v>460.35738179999998</v>
      </c>
    </row>
    <row r="12245" spans="2:11">
      <c r="B12245" s="486" t="str">
        <f>CONCATENATE(Tabela22[[#This Row],[Residencial / Não Residencial]]," - ",Tabela22[[#This Row],[Frequência]])</f>
        <v>Residencial - 3 vezes por semana</v>
      </c>
      <c r="C12245" s="486" t="s">
        <v>578</v>
      </c>
      <c r="D12245" s="443" t="s">
        <v>572</v>
      </c>
      <c r="E12245" s="443" t="s">
        <v>548</v>
      </c>
      <c r="F12245" s="443" t="s">
        <v>548</v>
      </c>
      <c r="G12245" s="722">
        <v>129.63</v>
      </c>
      <c r="H12245" s="722">
        <v>2.5755699999999999</v>
      </c>
      <c r="I12245" s="722">
        <v>200</v>
      </c>
      <c r="J12245" s="722">
        <v>129.63</v>
      </c>
      <c r="K12245" s="723">
        <v>333.87113909999999</v>
      </c>
    </row>
    <row r="12246" spans="2:11">
      <c r="B12246" s="486" t="str">
        <f>CONCATENATE(Tabela22[[#This Row],[Residencial / Não Residencial]]," - ",Tabela22[[#This Row],[Frequência]])</f>
        <v>Residencial - 3 vezes por semana</v>
      </c>
      <c r="C12246" s="486" t="s">
        <v>578</v>
      </c>
      <c r="D12246" s="443" t="s">
        <v>572</v>
      </c>
      <c r="E12246" s="443" t="s">
        <v>548</v>
      </c>
      <c r="F12246" s="443" t="s">
        <v>548</v>
      </c>
      <c r="G12246" s="722">
        <v>89.78</v>
      </c>
      <c r="H12246" s="722">
        <v>2.5755699999999999</v>
      </c>
      <c r="I12246" s="722">
        <v>200</v>
      </c>
      <c r="J12246" s="722">
        <v>89.78</v>
      </c>
      <c r="K12246" s="723">
        <v>231.23467460000001</v>
      </c>
    </row>
    <row r="12247" spans="2:11">
      <c r="B12247" s="486" t="str">
        <f>CONCATENATE(Tabela22[[#This Row],[Residencial / Não Residencial]]," - ",Tabela22[[#This Row],[Frequência]])</f>
        <v>Residencial - 3 vezes por semana</v>
      </c>
      <c r="C12247" s="486" t="s">
        <v>578</v>
      </c>
      <c r="D12247" s="443" t="s">
        <v>572</v>
      </c>
      <c r="E12247" s="443" t="s">
        <v>548</v>
      </c>
      <c r="F12247" s="443" t="s">
        <v>548</v>
      </c>
      <c r="G12247" s="722">
        <v>149.63</v>
      </c>
      <c r="H12247" s="722">
        <v>2.5755699999999999</v>
      </c>
      <c r="I12247" s="722">
        <v>200</v>
      </c>
      <c r="J12247" s="722">
        <v>149.63</v>
      </c>
      <c r="K12247" s="723">
        <v>385.38253909999997</v>
      </c>
    </row>
    <row r="12248" spans="2:11">
      <c r="B12248" s="486" t="str">
        <f>CONCATENATE(Tabela22[[#This Row],[Residencial / Não Residencial]]," - ",Tabela22[[#This Row],[Frequência]])</f>
        <v>Residencial - 3 vezes por semana</v>
      </c>
      <c r="C12248" s="486" t="s">
        <v>578</v>
      </c>
      <c r="D12248" s="443" t="s">
        <v>572</v>
      </c>
      <c r="E12248" s="443" t="s">
        <v>548</v>
      </c>
      <c r="F12248" s="443" t="s">
        <v>548</v>
      </c>
      <c r="G12248" s="722">
        <v>124.29</v>
      </c>
      <c r="H12248" s="722">
        <v>2.5755699999999999</v>
      </c>
      <c r="I12248" s="722">
        <v>200</v>
      </c>
      <c r="J12248" s="722">
        <v>124.29</v>
      </c>
      <c r="K12248" s="723">
        <v>320.1175953</v>
      </c>
    </row>
    <row r="12249" spans="2:11">
      <c r="B12249" s="486" t="str">
        <f>CONCATENATE(Tabela22[[#This Row],[Residencial / Não Residencial]]," - ",Tabela22[[#This Row],[Frequência]])</f>
        <v>Residencial - 3 vezes por semana</v>
      </c>
      <c r="C12249" s="486" t="s">
        <v>578</v>
      </c>
      <c r="D12249" s="443" t="s">
        <v>572</v>
      </c>
      <c r="E12249" s="443" t="s">
        <v>548</v>
      </c>
      <c r="F12249" s="443" t="s">
        <v>548</v>
      </c>
      <c r="G12249" s="722">
        <v>194.55</v>
      </c>
      <c r="H12249" s="722">
        <v>2.5755699999999999</v>
      </c>
      <c r="I12249" s="722">
        <v>200</v>
      </c>
      <c r="J12249" s="722">
        <v>194.55</v>
      </c>
      <c r="K12249" s="723">
        <v>501.07714349999998</v>
      </c>
    </row>
    <row r="12250" spans="2:11">
      <c r="B12250" s="486" t="str">
        <f>CONCATENATE(Tabela22[[#This Row],[Residencial / Não Residencial]]," - ",Tabela22[[#This Row],[Frequência]])</f>
        <v>Residencial - 3 vezes por semana</v>
      </c>
      <c r="C12250" s="486" t="s">
        <v>578</v>
      </c>
      <c r="D12250" s="443" t="s">
        <v>572</v>
      </c>
      <c r="E12250" s="443" t="s">
        <v>548</v>
      </c>
      <c r="F12250" s="443" t="s">
        <v>548</v>
      </c>
      <c r="G12250" s="722">
        <v>199.28</v>
      </c>
      <c r="H12250" s="722">
        <v>2.5755699999999999</v>
      </c>
      <c r="I12250" s="722">
        <v>200</v>
      </c>
      <c r="J12250" s="722">
        <v>199.28</v>
      </c>
      <c r="K12250" s="723">
        <v>513.25958960000003</v>
      </c>
    </row>
    <row r="12251" spans="2:11">
      <c r="B12251" s="486" t="str">
        <f>CONCATENATE(Tabela22[[#This Row],[Residencial / Não Residencial]]," - ",Tabela22[[#This Row],[Frequência]])</f>
        <v>Residencial - 3 vezes por semana</v>
      </c>
      <c r="C12251" s="486" t="s">
        <v>578</v>
      </c>
      <c r="D12251" s="443" t="s">
        <v>572</v>
      </c>
      <c r="E12251" s="443" t="s">
        <v>548</v>
      </c>
      <c r="F12251" s="443" t="s">
        <v>548</v>
      </c>
      <c r="G12251" s="722">
        <v>186.94</v>
      </c>
      <c r="H12251" s="722">
        <v>2.5755699999999999</v>
      </c>
      <c r="I12251" s="722">
        <v>200</v>
      </c>
      <c r="J12251" s="722">
        <v>186.94</v>
      </c>
      <c r="K12251" s="723">
        <v>481.47705580000002</v>
      </c>
    </row>
    <row r="12252" spans="2:11">
      <c r="B12252" s="486" t="str">
        <f>CONCATENATE(Tabela22[[#This Row],[Residencial / Não Residencial]]," - ",Tabela22[[#This Row],[Frequência]])</f>
        <v>Residencial - 3 vezes por semana</v>
      </c>
      <c r="C12252" s="486" t="s">
        <v>578</v>
      </c>
      <c r="D12252" s="443" t="s">
        <v>572</v>
      </c>
      <c r="E12252" s="443" t="s">
        <v>548</v>
      </c>
      <c r="F12252" s="443" t="s">
        <v>548</v>
      </c>
      <c r="G12252" s="722">
        <v>135.82</v>
      </c>
      <c r="H12252" s="722">
        <v>2.5755699999999999</v>
      </c>
      <c r="I12252" s="722">
        <v>200</v>
      </c>
      <c r="J12252" s="722">
        <v>135.82</v>
      </c>
      <c r="K12252" s="723">
        <v>349.81391739999998</v>
      </c>
    </row>
    <row r="12253" spans="2:11">
      <c r="B12253" s="486" t="str">
        <f>CONCATENATE(Tabela22[[#This Row],[Residencial / Não Residencial]]," - ",Tabela22[[#This Row],[Frequência]])</f>
        <v>Residencial - 3 vezes por semana</v>
      </c>
      <c r="C12253" s="486" t="s">
        <v>578</v>
      </c>
      <c r="D12253" s="443" t="s">
        <v>572</v>
      </c>
      <c r="E12253" s="443" t="s">
        <v>548</v>
      </c>
      <c r="F12253" s="443" t="s">
        <v>548</v>
      </c>
      <c r="G12253" s="722">
        <v>161.69999999999999</v>
      </c>
      <c r="H12253" s="722">
        <v>2.5755699999999999</v>
      </c>
      <c r="I12253" s="722">
        <v>200</v>
      </c>
      <c r="J12253" s="722">
        <v>161.69999999999999</v>
      </c>
      <c r="K12253" s="723">
        <v>416.46966900000001</v>
      </c>
    </row>
    <row r="12254" spans="2:11">
      <c r="B12254" s="486" t="str">
        <f>CONCATENATE(Tabela22[[#This Row],[Residencial / Não Residencial]]," - ",Tabela22[[#This Row],[Frequência]])</f>
        <v>Residencial - 3 vezes por semana</v>
      </c>
      <c r="C12254" s="486" t="s">
        <v>578</v>
      </c>
      <c r="D12254" s="443" t="s">
        <v>572</v>
      </c>
      <c r="E12254" s="443" t="s">
        <v>548</v>
      </c>
      <c r="F12254" s="443" t="s">
        <v>548</v>
      </c>
      <c r="G12254" s="722">
        <v>142.84</v>
      </c>
      <c r="H12254" s="722">
        <v>2.5755699999999999</v>
      </c>
      <c r="I12254" s="722">
        <v>200</v>
      </c>
      <c r="J12254" s="722">
        <v>142.84</v>
      </c>
      <c r="K12254" s="723">
        <v>367.89441879999998</v>
      </c>
    </row>
    <row r="12255" spans="2:11">
      <c r="B12255" s="486" t="str">
        <f>CONCATENATE(Tabela22[[#This Row],[Residencial / Não Residencial]]," - ",Tabela22[[#This Row],[Frequência]])</f>
        <v>Residencial - 3 vezes por semana</v>
      </c>
      <c r="C12255" s="486" t="s">
        <v>578</v>
      </c>
      <c r="D12255" s="443" t="s">
        <v>572</v>
      </c>
      <c r="E12255" s="443" t="s">
        <v>548</v>
      </c>
      <c r="F12255" s="443" t="s">
        <v>548</v>
      </c>
      <c r="G12255" s="722">
        <v>289.3</v>
      </c>
      <c r="H12255" s="722">
        <v>2.5755699999999999</v>
      </c>
      <c r="I12255" s="722">
        <v>200</v>
      </c>
      <c r="J12255" s="722">
        <v>200</v>
      </c>
      <c r="K12255" s="723">
        <v>515.11400000000003</v>
      </c>
    </row>
    <row r="12256" spans="2:11">
      <c r="B12256" s="486" t="str">
        <f>CONCATENATE(Tabela22[[#This Row],[Residencial / Não Residencial]]," - ",Tabela22[[#This Row],[Frequência]])</f>
        <v>Residencial - 3 vezes por semana</v>
      </c>
      <c r="C12256" s="486" t="s">
        <v>578</v>
      </c>
      <c r="D12256" s="443" t="s">
        <v>572</v>
      </c>
      <c r="E12256" s="443" t="s">
        <v>548</v>
      </c>
      <c r="F12256" s="443" t="s">
        <v>548</v>
      </c>
      <c r="G12256" s="722">
        <v>110.08</v>
      </c>
      <c r="H12256" s="722">
        <v>2.5755699999999999</v>
      </c>
      <c r="I12256" s="722">
        <v>200</v>
      </c>
      <c r="J12256" s="722">
        <v>110.08</v>
      </c>
      <c r="K12256" s="723">
        <v>283.51874559999999</v>
      </c>
    </row>
    <row r="12257" spans="2:11">
      <c r="B12257" s="486" t="str">
        <f>CONCATENATE(Tabela22[[#This Row],[Residencial / Não Residencial]]," - ",Tabela22[[#This Row],[Frequência]])</f>
        <v>Residencial - 3 vezes por semana</v>
      </c>
      <c r="C12257" s="486" t="s">
        <v>578</v>
      </c>
      <c r="D12257" s="443" t="s">
        <v>572</v>
      </c>
      <c r="E12257" s="443" t="s">
        <v>548</v>
      </c>
      <c r="F12257" s="443" t="s">
        <v>548</v>
      </c>
      <c r="G12257" s="722">
        <v>113.59</v>
      </c>
      <c r="H12257" s="722">
        <v>2.5755699999999999</v>
      </c>
      <c r="I12257" s="722">
        <v>200</v>
      </c>
      <c r="J12257" s="722">
        <v>113.59</v>
      </c>
      <c r="K12257" s="723">
        <v>292.55899629999999</v>
      </c>
    </row>
    <row r="12258" spans="2:11">
      <c r="B12258" s="486" t="str">
        <f>CONCATENATE(Tabela22[[#This Row],[Residencial / Não Residencial]]," - ",Tabela22[[#This Row],[Frequência]])</f>
        <v>Residencial - 3 vezes por semana</v>
      </c>
      <c r="C12258" s="486" t="s">
        <v>578</v>
      </c>
      <c r="D12258" s="443" t="s">
        <v>572</v>
      </c>
      <c r="E12258" s="443" t="s">
        <v>548</v>
      </c>
      <c r="F12258" s="443" t="s">
        <v>548</v>
      </c>
      <c r="G12258" s="722">
        <v>197.53</v>
      </c>
      <c r="H12258" s="722">
        <v>2.5755699999999999</v>
      </c>
      <c r="I12258" s="722">
        <v>200</v>
      </c>
      <c r="J12258" s="722">
        <v>197.53</v>
      </c>
      <c r="K12258" s="723">
        <v>508.75234210000002</v>
      </c>
    </row>
    <row r="12259" spans="2:11">
      <c r="B12259" s="486" t="str">
        <f>CONCATENATE(Tabela22[[#This Row],[Residencial / Não Residencial]]," - ",Tabela22[[#This Row],[Frequência]])</f>
        <v>Residencial - 6 vezes por semana</v>
      </c>
      <c r="C12259" s="486" t="s">
        <v>567</v>
      </c>
      <c r="D12259" s="443" t="s">
        <v>571</v>
      </c>
      <c r="E12259" s="443" t="s">
        <v>548</v>
      </c>
      <c r="F12259" s="443" t="s">
        <v>548</v>
      </c>
      <c r="G12259" s="722">
        <v>87.75</v>
      </c>
      <c r="H12259" s="722">
        <v>4.2740539999999996</v>
      </c>
      <c r="I12259" s="722">
        <v>200</v>
      </c>
      <c r="J12259" s="722">
        <v>87.75</v>
      </c>
      <c r="K12259" s="723">
        <v>375.04823850000002</v>
      </c>
    </row>
    <row r="12260" spans="2:11">
      <c r="B12260" s="486" t="str">
        <f>CONCATENATE(Tabela22[[#This Row],[Residencial / Não Residencial]]," - ",Tabela22[[#This Row],[Frequência]])</f>
        <v>Não Residencial - 6 vezes por semana</v>
      </c>
      <c r="C12260" s="486" t="s">
        <v>567</v>
      </c>
      <c r="D12260" s="443" t="s">
        <v>568</v>
      </c>
      <c r="E12260" s="443" t="s">
        <v>569</v>
      </c>
      <c r="F12260" s="443" t="s">
        <v>550</v>
      </c>
      <c r="G12260" s="722">
        <v>135.56</v>
      </c>
      <c r="H12260" s="722">
        <v>6.111758</v>
      </c>
      <c r="I12260" s="722">
        <v>300</v>
      </c>
      <c r="J12260" s="722">
        <v>135.56</v>
      </c>
      <c r="K12260" s="723">
        <v>828.50991448000002</v>
      </c>
    </row>
    <row r="12261" spans="2:11">
      <c r="B12261" s="486" t="str">
        <f>CONCATENATE(Tabela22[[#This Row],[Residencial / Não Residencial]]," - ",Tabela22[[#This Row],[Frequência]])</f>
        <v>Residencial - 3 vezes por semana</v>
      </c>
      <c r="C12261" s="486" t="s">
        <v>578</v>
      </c>
      <c r="D12261" s="443" t="s">
        <v>572</v>
      </c>
      <c r="E12261" s="443" t="s">
        <v>548</v>
      </c>
      <c r="F12261" s="443" t="s">
        <v>548</v>
      </c>
      <c r="G12261" s="722">
        <v>82.84</v>
      </c>
      <c r="H12261" s="722">
        <v>2.5755699999999999</v>
      </c>
      <c r="I12261" s="722">
        <v>200</v>
      </c>
      <c r="J12261" s="722">
        <v>82.84</v>
      </c>
      <c r="K12261" s="723">
        <v>213.36021880000001</v>
      </c>
    </row>
    <row r="12262" spans="2:11">
      <c r="B12262" s="486" t="str">
        <f>CONCATENATE(Tabela22[[#This Row],[Residencial / Não Residencial]]," - ",Tabela22[[#This Row],[Frequência]])</f>
        <v>Residencial - 3 vezes por semana</v>
      </c>
      <c r="C12262" s="486" t="s">
        <v>578</v>
      </c>
      <c r="D12262" s="443" t="s">
        <v>572</v>
      </c>
      <c r="E12262" s="443" t="s">
        <v>548</v>
      </c>
      <c r="F12262" s="443" t="s">
        <v>548</v>
      </c>
      <c r="G12262" s="722">
        <v>91.7</v>
      </c>
      <c r="H12262" s="722">
        <v>2.5755699999999999</v>
      </c>
      <c r="I12262" s="722">
        <v>200</v>
      </c>
      <c r="J12262" s="722">
        <v>91.7</v>
      </c>
      <c r="K12262" s="723">
        <v>236.17976899999999</v>
      </c>
    </row>
    <row r="12263" spans="2:11">
      <c r="B12263" s="486" t="str">
        <f>CONCATENATE(Tabela22[[#This Row],[Residencial / Não Residencial]]," - ",Tabela22[[#This Row],[Frequência]])</f>
        <v>Residencial - 3 vezes por semana</v>
      </c>
      <c r="C12263" s="486" t="s">
        <v>578</v>
      </c>
      <c r="D12263" s="443" t="s">
        <v>572</v>
      </c>
      <c r="E12263" s="443" t="s">
        <v>548</v>
      </c>
      <c r="F12263" s="443" t="s">
        <v>548</v>
      </c>
      <c r="G12263" s="722">
        <v>97.62</v>
      </c>
      <c r="H12263" s="722">
        <v>2.5755699999999999</v>
      </c>
      <c r="I12263" s="722">
        <v>200</v>
      </c>
      <c r="J12263" s="722">
        <v>97.62</v>
      </c>
      <c r="K12263" s="723">
        <v>251.42714340000001</v>
      </c>
    </row>
    <row r="12264" spans="2:11">
      <c r="B12264" s="486" t="str">
        <f>CONCATENATE(Tabela22[[#This Row],[Residencial / Não Residencial]]," - ",Tabela22[[#This Row],[Frequência]])</f>
        <v>Residencial - 3 vezes por semana</v>
      </c>
      <c r="C12264" s="486" t="s">
        <v>578</v>
      </c>
      <c r="D12264" s="443" t="s">
        <v>572</v>
      </c>
      <c r="E12264" s="443" t="s">
        <v>548</v>
      </c>
      <c r="F12264" s="443" t="s">
        <v>548</v>
      </c>
      <c r="G12264" s="722">
        <v>115.84</v>
      </c>
      <c r="H12264" s="722">
        <v>2.5755699999999999</v>
      </c>
      <c r="I12264" s="722">
        <v>200</v>
      </c>
      <c r="J12264" s="722">
        <v>115.84</v>
      </c>
      <c r="K12264" s="723">
        <v>298.35402879999998</v>
      </c>
    </row>
    <row r="12265" spans="2:11">
      <c r="B12265" s="486" t="str">
        <f>CONCATENATE(Tabela22[[#This Row],[Residencial / Não Residencial]]," - ",Tabela22[[#This Row],[Frequência]])</f>
        <v>Residencial - 3 vezes por semana</v>
      </c>
      <c r="C12265" s="486" t="s">
        <v>578</v>
      </c>
      <c r="D12265" s="443" t="s">
        <v>572</v>
      </c>
      <c r="E12265" s="443" t="s">
        <v>548</v>
      </c>
      <c r="F12265" s="443" t="s">
        <v>548</v>
      </c>
      <c r="G12265" s="722">
        <v>127.09</v>
      </c>
      <c r="H12265" s="722">
        <v>2.5755699999999999</v>
      </c>
      <c r="I12265" s="722">
        <v>200</v>
      </c>
      <c r="J12265" s="722">
        <v>127.09</v>
      </c>
      <c r="K12265" s="723">
        <v>327.32919129999999</v>
      </c>
    </row>
    <row r="12266" spans="2:11">
      <c r="B12266" s="486" t="str">
        <f>CONCATENATE(Tabela22[[#This Row],[Residencial / Não Residencial]]," - ",Tabela22[[#This Row],[Frequência]])</f>
        <v>Residencial - 3 vezes por semana</v>
      </c>
      <c r="C12266" s="486" t="s">
        <v>578</v>
      </c>
      <c r="D12266" s="443" t="s">
        <v>572</v>
      </c>
      <c r="E12266" s="443" t="s">
        <v>548</v>
      </c>
      <c r="F12266" s="443" t="s">
        <v>548</v>
      </c>
      <c r="G12266" s="722">
        <v>136.08000000000001</v>
      </c>
      <c r="H12266" s="722">
        <v>2.5755699999999999</v>
      </c>
      <c r="I12266" s="722">
        <v>200</v>
      </c>
      <c r="J12266" s="722">
        <v>136.08000000000001</v>
      </c>
      <c r="K12266" s="723">
        <v>350.48356560000002</v>
      </c>
    </row>
    <row r="12267" spans="2:11">
      <c r="B12267" s="486" t="str">
        <f>CONCATENATE(Tabela22[[#This Row],[Residencial / Não Residencial]]," - ",Tabela22[[#This Row],[Frequência]])</f>
        <v>Residencial - 3 vezes por semana</v>
      </c>
      <c r="C12267" s="486" t="s">
        <v>578</v>
      </c>
      <c r="D12267" s="443" t="s">
        <v>572</v>
      </c>
      <c r="E12267" s="443" t="s">
        <v>548</v>
      </c>
      <c r="F12267" s="443" t="s">
        <v>548</v>
      </c>
      <c r="G12267" s="722">
        <v>231.56</v>
      </c>
      <c r="H12267" s="722">
        <v>2.5755699999999999</v>
      </c>
      <c r="I12267" s="722">
        <v>200</v>
      </c>
      <c r="J12267" s="722">
        <v>200</v>
      </c>
      <c r="K12267" s="723">
        <v>515.11400000000003</v>
      </c>
    </row>
    <row r="12268" spans="2:11">
      <c r="B12268" s="486" t="str">
        <f>CONCATENATE(Tabela22[[#This Row],[Residencial / Não Residencial]]," - ",Tabela22[[#This Row],[Frequência]])</f>
        <v>Residencial - 3 vezes por semana</v>
      </c>
      <c r="C12268" s="486" t="s">
        <v>578</v>
      </c>
      <c r="D12268" s="443" t="s">
        <v>572</v>
      </c>
      <c r="E12268" s="443" t="s">
        <v>548</v>
      </c>
      <c r="F12268" s="443" t="s">
        <v>548</v>
      </c>
      <c r="G12268" s="722">
        <v>117.19</v>
      </c>
      <c r="H12268" s="722">
        <v>2.5755699999999999</v>
      </c>
      <c r="I12268" s="722">
        <v>200</v>
      </c>
      <c r="J12268" s="722">
        <v>117.19</v>
      </c>
      <c r="K12268" s="723">
        <v>301.83104830000002</v>
      </c>
    </row>
    <row r="12269" spans="2:11">
      <c r="B12269" s="486" t="str">
        <f>CONCATENATE(Tabela22[[#This Row],[Residencial / Não Residencial]]," - ",Tabela22[[#This Row],[Frequência]])</f>
        <v>Residencial - 3 vezes por semana</v>
      </c>
      <c r="C12269" s="486" t="s">
        <v>578</v>
      </c>
      <c r="D12269" s="443" t="s">
        <v>572</v>
      </c>
      <c r="E12269" s="443" t="s">
        <v>548</v>
      </c>
      <c r="F12269" s="443" t="s">
        <v>548</v>
      </c>
      <c r="G12269" s="722">
        <v>68.38</v>
      </c>
      <c r="H12269" s="722">
        <v>2.5755699999999999</v>
      </c>
      <c r="I12269" s="722">
        <v>200</v>
      </c>
      <c r="J12269" s="722">
        <v>68.38</v>
      </c>
      <c r="K12269" s="723">
        <v>176.1174766</v>
      </c>
    </row>
    <row r="12270" spans="2:11">
      <c r="B12270" s="486" t="str">
        <f>CONCATENATE(Tabela22[[#This Row],[Residencial / Não Residencial]]," - ",Tabela22[[#This Row],[Frequência]])</f>
        <v>Residencial - 3 vezes por semana</v>
      </c>
      <c r="C12270" s="486" t="s">
        <v>578</v>
      </c>
      <c r="D12270" s="443" t="s">
        <v>572</v>
      </c>
      <c r="E12270" s="443" t="s">
        <v>548</v>
      </c>
      <c r="F12270" s="443" t="s">
        <v>548</v>
      </c>
      <c r="G12270" s="722">
        <v>185.82</v>
      </c>
      <c r="H12270" s="722">
        <v>2.5755699999999999</v>
      </c>
      <c r="I12270" s="722">
        <v>200</v>
      </c>
      <c r="J12270" s="722">
        <v>185.82</v>
      </c>
      <c r="K12270" s="723">
        <v>478.59241739999999</v>
      </c>
    </row>
    <row r="12271" spans="2:11">
      <c r="B12271" s="486" t="str">
        <f>CONCATENATE(Tabela22[[#This Row],[Residencial / Não Residencial]]," - ",Tabela22[[#This Row],[Frequência]])</f>
        <v>Residencial - 3 vezes por semana</v>
      </c>
      <c r="C12271" s="486" t="s">
        <v>578</v>
      </c>
      <c r="D12271" s="443" t="s">
        <v>572</v>
      </c>
      <c r="E12271" s="443" t="s">
        <v>548</v>
      </c>
      <c r="F12271" s="443" t="s">
        <v>548</v>
      </c>
      <c r="G12271" s="722">
        <v>110.12</v>
      </c>
      <c r="H12271" s="722">
        <v>2.5755699999999999</v>
      </c>
      <c r="I12271" s="722">
        <v>200</v>
      </c>
      <c r="J12271" s="722">
        <v>110.12</v>
      </c>
      <c r="K12271" s="723">
        <v>283.62176840000001</v>
      </c>
    </row>
    <row r="12272" spans="2:11">
      <c r="B12272" s="486" t="str">
        <f>CONCATENATE(Tabela22[[#This Row],[Residencial / Não Residencial]]," - ",Tabela22[[#This Row],[Frequência]])</f>
        <v>Residencial - 3 vezes por semana</v>
      </c>
      <c r="C12272" s="486" t="s">
        <v>578</v>
      </c>
      <c r="D12272" s="443" t="s">
        <v>572</v>
      </c>
      <c r="E12272" s="443" t="s">
        <v>548</v>
      </c>
      <c r="F12272" s="443" t="s">
        <v>548</v>
      </c>
      <c r="G12272" s="722">
        <v>85.67</v>
      </c>
      <c r="H12272" s="722">
        <v>2.5755699999999999</v>
      </c>
      <c r="I12272" s="722">
        <v>200</v>
      </c>
      <c r="J12272" s="722">
        <v>85.67</v>
      </c>
      <c r="K12272" s="723">
        <v>220.6490819</v>
      </c>
    </row>
    <row r="12273" spans="2:11">
      <c r="B12273" s="486" t="str">
        <f>CONCATENATE(Tabela22[[#This Row],[Residencial / Não Residencial]]," - ",Tabela22[[#This Row],[Frequência]])</f>
        <v>Residencial - 3 vezes por semana</v>
      </c>
      <c r="C12273" s="486" t="s">
        <v>578</v>
      </c>
      <c r="D12273" s="443" t="s">
        <v>572</v>
      </c>
      <c r="E12273" s="443" t="s">
        <v>548</v>
      </c>
      <c r="F12273" s="443" t="s">
        <v>548</v>
      </c>
      <c r="G12273" s="722">
        <v>139.24</v>
      </c>
      <c r="H12273" s="722">
        <v>2.5755699999999999</v>
      </c>
      <c r="I12273" s="722">
        <v>200</v>
      </c>
      <c r="J12273" s="722">
        <v>139.24</v>
      </c>
      <c r="K12273" s="723">
        <v>358.62236680000001</v>
      </c>
    </row>
    <row r="12274" spans="2:11">
      <c r="B12274" s="486" t="str">
        <f>CONCATENATE(Tabela22[[#This Row],[Residencial / Não Residencial]]," - ",Tabela22[[#This Row],[Frequência]])</f>
        <v>Residencial - 3 vezes por semana</v>
      </c>
      <c r="C12274" s="486" t="s">
        <v>578</v>
      </c>
      <c r="D12274" s="443" t="s">
        <v>572</v>
      </c>
      <c r="E12274" s="443" t="s">
        <v>548</v>
      </c>
      <c r="F12274" s="443" t="s">
        <v>548</v>
      </c>
      <c r="G12274" s="722">
        <v>75.53</v>
      </c>
      <c r="H12274" s="722">
        <v>2.5755699999999999</v>
      </c>
      <c r="I12274" s="722">
        <v>200</v>
      </c>
      <c r="J12274" s="722">
        <v>75.53</v>
      </c>
      <c r="K12274" s="723">
        <v>194.5328021</v>
      </c>
    </row>
    <row r="12275" spans="2:11">
      <c r="B12275" s="486" t="str">
        <f>CONCATENATE(Tabela22[[#This Row],[Residencial / Não Residencial]]," - ",Tabela22[[#This Row],[Frequência]])</f>
        <v>Residencial - 3 vezes por semana</v>
      </c>
      <c r="C12275" s="486" t="s">
        <v>578</v>
      </c>
      <c r="D12275" s="443" t="s">
        <v>572</v>
      </c>
      <c r="E12275" s="443" t="s">
        <v>548</v>
      </c>
      <c r="F12275" s="443" t="s">
        <v>548</v>
      </c>
      <c r="G12275" s="722">
        <v>209.48</v>
      </c>
      <c r="H12275" s="722">
        <v>2.5755699999999999</v>
      </c>
      <c r="I12275" s="722">
        <v>200</v>
      </c>
      <c r="J12275" s="722">
        <v>200</v>
      </c>
      <c r="K12275" s="723">
        <v>515.11400000000003</v>
      </c>
    </row>
    <row r="12276" spans="2:11">
      <c r="B12276" s="486" t="str">
        <f>CONCATENATE(Tabela22[[#This Row],[Residencial / Não Residencial]]," - ",Tabela22[[#This Row],[Frequência]])</f>
        <v>Residencial - 3 vezes por semana</v>
      </c>
      <c r="C12276" s="486" t="s">
        <v>578</v>
      </c>
      <c r="D12276" s="443" t="s">
        <v>572</v>
      </c>
      <c r="E12276" s="443" t="s">
        <v>548</v>
      </c>
      <c r="F12276" s="443" t="s">
        <v>548</v>
      </c>
      <c r="G12276" s="722">
        <v>129.24</v>
      </c>
      <c r="H12276" s="722">
        <v>2.5755699999999999</v>
      </c>
      <c r="I12276" s="722">
        <v>200</v>
      </c>
      <c r="J12276" s="722">
        <v>129.24</v>
      </c>
      <c r="K12276" s="723">
        <v>332.86666680000002</v>
      </c>
    </row>
    <row r="12277" spans="2:11">
      <c r="B12277" s="486" t="str">
        <f>CONCATENATE(Tabela22[[#This Row],[Residencial / Não Residencial]]," - ",Tabela22[[#This Row],[Frequência]])</f>
        <v>Residencial - 3 vezes por semana</v>
      </c>
      <c r="C12277" s="486" t="s">
        <v>578</v>
      </c>
      <c r="D12277" s="443" t="s">
        <v>572</v>
      </c>
      <c r="E12277" s="443" t="s">
        <v>548</v>
      </c>
      <c r="F12277" s="443" t="s">
        <v>548</v>
      </c>
      <c r="G12277" s="722">
        <v>142.31</v>
      </c>
      <c r="H12277" s="722">
        <v>2.5755699999999999</v>
      </c>
      <c r="I12277" s="722">
        <v>200</v>
      </c>
      <c r="J12277" s="722">
        <v>142.31</v>
      </c>
      <c r="K12277" s="723">
        <v>366.52936670000003</v>
      </c>
    </row>
    <row r="12278" spans="2:11">
      <c r="B12278" s="486" t="str">
        <f>CONCATENATE(Tabela22[[#This Row],[Residencial / Não Residencial]]," - ",Tabela22[[#This Row],[Frequência]])</f>
        <v>Residencial - 3 vezes por semana</v>
      </c>
      <c r="C12278" s="486" t="s">
        <v>578</v>
      </c>
      <c r="D12278" s="443" t="s">
        <v>572</v>
      </c>
      <c r="E12278" s="443" t="s">
        <v>548</v>
      </c>
      <c r="F12278" s="443" t="s">
        <v>548</v>
      </c>
      <c r="G12278" s="722">
        <v>133.38</v>
      </c>
      <c r="H12278" s="722">
        <v>2.5755699999999999</v>
      </c>
      <c r="I12278" s="722">
        <v>200</v>
      </c>
      <c r="J12278" s="722">
        <v>133.38</v>
      </c>
      <c r="K12278" s="723">
        <v>343.5295266</v>
      </c>
    </row>
    <row r="12279" spans="2:11">
      <c r="B12279" s="486" t="str">
        <f>CONCATENATE(Tabela22[[#This Row],[Residencial / Não Residencial]]," - ",Tabela22[[#This Row],[Frequência]])</f>
        <v>Residencial - 3 vezes por semana</v>
      </c>
      <c r="C12279" s="486" t="s">
        <v>578</v>
      </c>
      <c r="D12279" s="443" t="s">
        <v>572</v>
      </c>
      <c r="E12279" s="443" t="s">
        <v>548</v>
      </c>
      <c r="F12279" s="443" t="s">
        <v>548</v>
      </c>
      <c r="G12279" s="722">
        <v>330.63</v>
      </c>
      <c r="H12279" s="722">
        <v>2.5755699999999999</v>
      </c>
      <c r="I12279" s="722">
        <v>200</v>
      </c>
      <c r="J12279" s="722">
        <v>200</v>
      </c>
      <c r="K12279" s="723">
        <v>515.11400000000003</v>
      </c>
    </row>
    <row r="12280" spans="2:11">
      <c r="B12280" s="486" t="str">
        <f>CONCATENATE(Tabela22[[#This Row],[Residencial / Não Residencial]]," - ",Tabela22[[#This Row],[Frequência]])</f>
        <v>Residencial - 3 vezes por semana</v>
      </c>
      <c r="C12280" s="486" t="s">
        <v>578</v>
      </c>
      <c r="D12280" s="443" t="s">
        <v>572</v>
      </c>
      <c r="E12280" s="443" t="s">
        <v>548</v>
      </c>
      <c r="F12280" s="443" t="s">
        <v>548</v>
      </c>
      <c r="G12280" s="722">
        <v>142.86000000000001</v>
      </c>
      <c r="H12280" s="722">
        <v>2.5755699999999999</v>
      </c>
      <c r="I12280" s="722">
        <v>200</v>
      </c>
      <c r="J12280" s="722">
        <v>142.86000000000001</v>
      </c>
      <c r="K12280" s="723">
        <v>367.94593020000002</v>
      </c>
    </row>
    <row r="12281" spans="2:11">
      <c r="B12281" s="486" t="str">
        <f>CONCATENATE(Tabela22[[#This Row],[Residencial / Não Residencial]]," - ",Tabela22[[#This Row],[Frequência]])</f>
        <v>Residencial - 3 vezes por semana</v>
      </c>
      <c r="C12281" s="486" t="s">
        <v>578</v>
      </c>
      <c r="D12281" s="443" t="s">
        <v>572</v>
      </c>
      <c r="E12281" s="443" t="s">
        <v>548</v>
      </c>
      <c r="F12281" s="443" t="s">
        <v>548</v>
      </c>
      <c r="G12281" s="722">
        <v>136.43</v>
      </c>
      <c r="H12281" s="722">
        <v>2.5755699999999999</v>
      </c>
      <c r="I12281" s="722">
        <v>200</v>
      </c>
      <c r="J12281" s="722">
        <v>136.43</v>
      </c>
      <c r="K12281" s="723">
        <v>351.38501509999998</v>
      </c>
    </row>
    <row r="12282" spans="2:11">
      <c r="B12282" s="486" t="str">
        <f>CONCATENATE(Tabela22[[#This Row],[Residencial / Não Residencial]]," - ",Tabela22[[#This Row],[Frequência]])</f>
        <v>Residencial - 3 vezes por semana</v>
      </c>
      <c r="C12282" s="486" t="s">
        <v>578</v>
      </c>
      <c r="D12282" s="443" t="s">
        <v>572</v>
      </c>
      <c r="E12282" s="443" t="s">
        <v>548</v>
      </c>
      <c r="F12282" s="443" t="s">
        <v>548</v>
      </c>
      <c r="G12282" s="722">
        <v>124.64</v>
      </c>
      <c r="H12282" s="722">
        <v>2.5755699999999999</v>
      </c>
      <c r="I12282" s="722">
        <v>200</v>
      </c>
      <c r="J12282" s="722">
        <v>124.64</v>
      </c>
      <c r="K12282" s="723">
        <v>321.01904480000002</v>
      </c>
    </row>
    <row r="12283" spans="2:11">
      <c r="B12283" s="486" t="str">
        <f>CONCATENATE(Tabela22[[#This Row],[Residencial / Não Residencial]]," - ",Tabela22[[#This Row],[Frequência]])</f>
        <v>Residencial - 3 vezes por semana</v>
      </c>
      <c r="C12283" s="486" t="s">
        <v>578</v>
      </c>
      <c r="D12283" s="443" t="s">
        <v>572</v>
      </c>
      <c r="E12283" s="443" t="s">
        <v>548</v>
      </c>
      <c r="F12283" s="443" t="s">
        <v>548</v>
      </c>
      <c r="G12283" s="722">
        <v>177.45</v>
      </c>
      <c r="H12283" s="722">
        <v>2.5755699999999999</v>
      </c>
      <c r="I12283" s="722">
        <v>200</v>
      </c>
      <c r="J12283" s="722">
        <v>177.45</v>
      </c>
      <c r="K12283" s="723">
        <v>457.0348965</v>
      </c>
    </row>
    <row r="12284" spans="2:11">
      <c r="B12284" s="486" t="str">
        <f>CONCATENATE(Tabela22[[#This Row],[Residencial / Não Residencial]]," - ",Tabela22[[#This Row],[Frequência]])</f>
        <v>Residencial - 3 vezes por semana</v>
      </c>
      <c r="C12284" s="486" t="s">
        <v>578</v>
      </c>
      <c r="D12284" s="443" t="s">
        <v>572</v>
      </c>
      <c r="E12284" s="443" t="s">
        <v>548</v>
      </c>
      <c r="F12284" s="443" t="s">
        <v>548</v>
      </c>
      <c r="G12284" s="722">
        <v>119.31</v>
      </c>
      <c r="H12284" s="722">
        <v>2.5755699999999999</v>
      </c>
      <c r="I12284" s="722">
        <v>200</v>
      </c>
      <c r="J12284" s="722">
        <v>119.31</v>
      </c>
      <c r="K12284" s="723">
        <v>307.29125670000002</v>
      </c>
    </row>
    <row r="12285" spans="2:11">
      <c r="B12285" s="486" t="str">
        <f>CONCATENATE(Tabela22[[#This Row],[Residencial / Não Residencial]]," - ",Tabela22[[#This Row],[Frequência]])</f>
        <v>Residencial - 3 vezes por semana</v>
      </c>
      <c r="C12285" s="486" t="s">
        <v>578</v>
      </c>
      <c r="D12285" s="443" t="s">
        <v>572</v>
      </c>
      <c r="E12285" s="443" t="s">
        <v>548</v>
      </c>
      <c r="F12285" s="443" t="s">
        <v>548</v>
      </c>
      <c r="G12285" s="722">
        <v>144.6</v>
      </c>
      <c r="H12285" s="722">
        <v>2.5755699999999999</v>
      </c>
      <c r="I12285" s="722">
        <v>200</v>
      </c>
      <c r="J12285" s="722">
        <v>144.6</v>
      </c>
      <c r="K12285" s="723">
        <v>372.42742199999998</v>
      </c>
    </row>
    <row r="12286" spans="2:11">
      <c r="B12286" s="486" t="str">
        <f>CONCATENATE(Tabela22[[#This Row],[Residencial / Não Residencial]]," - ",Tabela22[[#This Row],[Frequência]])</f>
        <v>Residencial - 3 vezes por semana</v>
      </c>
      <c r="C12286" s="486" t="s">
        <v>578</v>
      </c>
      <c r="D12286" s="443" t="s">
        <v>572</v>
      </c>
      <c r="E12286" s="443" t="s">
        <v>548</v>
      </c>
      <c r="F12286" s="443" t="s">
        <v>548</v>
      </c>
      <c r="G12286" s="722">
        <v>104.27</v>
      </c>
      <c r="H12286" s="722">
        <v>2.5755699999999999</v>
      </c>
      <c r="I12286" s="722">
        <v>200</v>
      </c>
      <c r="J12286" s="722">
        <v>104.27</v>
      </c>
      <c r="K12286" s="723">
        <v>268.55468389999999</v>
      </c>
    </row>
    <row r="12287" spans="2:11">
      <c r="B12287" s="486" t="str">
        <f>CONCATENATE(Tabela22[[#This Row],[Residencial / Não Residencial]]," - ",Tabela22[[#This Row],[Frequência]])</f>
        <v>Residencial - 3 vezes por semana</v>
      </c>
      <c r="C12287" s="486" t="s">
        <v>578</v>
      </c>
      <c r="D12287" s="443" t="s">
        <v>572</v>
      </c>
      <c r="E12287" s="443" t="s">
        <v>548</v>
      </c>
      <c r="F12287" s="443" t="s">
        <v>548</v>
      </c>
      <c r="G12287" s="722">
        <v>85.28</v>
      </c>
      <c r="H12287" s="722">
        <v>2.5755699999999999</v>
      </c>
      <c r="I12287" s="722">
        <v>200</v>
      </c>
      <c r="J12287" s="722">
        <v>85.28</v>
      </c>
      <c r="K12287" s="723">
        <v>219.6446096</v>
      </c>
    </row>
    <row r="12288" spans="2:11">
      <c r="B12288" s="486" t="str">
        <f>CONCATENATE(Tabela22[[#This Row],[Residencial / Não Residencial]]," - ",Tabela22[[#This Row],[Frequência]])</f>
        <v>Residencial - 3 vezes por semana</v>
      </c>
      <c r="C12288" s="486" t="s">
        <v>578</v>
      </c>
      <c r="D12288" s="443" t="s">
        <v>572</v>
      </c>
      <c r="E12288" s="443" t="s">
        <v>548</v>
      </c>
      <c r="F12288" s="443" t="s">
        <v>548</v>
      </c>
      <c r="G12288" s="722">
        <v>114.35</v>
      </c>
      <c r="H12288" s="722">
        <v>2.5755699999999999</v>
      </c>
      <c r="I12288" s="722">
        <v>200</v>
      </c>
      <c r="J12288" s="722">
        <v>114.35</v>
      </c>
      <c r="K12288" s="723">
        <v>294.51642950000002</v>
      </c>
    </row>
    <row r="12289" spans="2:11">
      <c r="B12289" s="486" t="str">
        <f>CONCATENATE(Tabela22[[#This Row],[Residencial / Não Residencial]]," - ",Tabela22[[#This Row],[Frequência]])</f>
        <v>Residencial - 3 vezes por semana</v>
      </c>
      <c r="C12289" s="486" t="s">
        <v>578</v>
      </c>
      <c r="D12289" s="443" t="s">
        <v>572</v>
      </c>
      <c r="E12289" s="443" t="s">
        <v>548</v>
      </c>
      <c r="F12289" s="443" t="s">
        <v>548</v>
      </c>
      <c r="G12289" s="722">
        <v>95.79</v>
      </c>
      <c r="H12289" s="722">
        <v>2.5755699999999999</v>
      </c>
      <c r="I12289" s="722">
        <v>200</v>
      </c>
      <c r="J12289" s="722">
        <v>95.79</v>
      </c>
      <c r="K12289" s="723">
        <v>246.71385029999999</v>
      </c>
    </row>
    <row r="12290" spans="2:11">
      <c r="B12290" s="486" t="str">
        <f>CONCATENATE(Tabela22[[#This Row],[Residencial / Não Residencial]]," - ",Tabela22[[#This Row],[Frequência]])</f>
        <v>Residencial - 3 vezes por semana</v>
      </c>
      <c r="C12290" s="486" t="s">
        <v>578</v>
      </c>
      <c r="D12290" s="443" t="s">
        <v>572</v>
      </c>
      <c r="E12290" s="443" t="s">
        <v>548</v>
      </c>
      <c r="F12290" s="443" t="s">
        <v>548</v>
      </c>
      <c r="G12290" s="722">
        <v>119.61</v>
      </c>
      <c r="H12290" s="722">
        <v>2.5755699999999999</v>
      </c>
      <c r="I12290" s="722">
        <v>200</v>
      </c>
      <c r="J12290" s="722">
        <v>119.61</v>
      </c>
      <c r="K12290" s="723">
        <v>308.06392770000002</v>
      </c>
    </row>
    <row r="12291" spans="2:11">
      <c r="B12291" s="486" t="str">
        <f>CONCATENATE(Tabela22[[#This Row],[Residencial / Não Residencial]]," - ",Tabela22[[#This Row],[Frequência]])</f>
        <v>Residencial - 3 vezes por semana</v>
      </c>
      <c r="C12291" s="486" t="s">
        <v>578</v>
      </c>
      <c r="D12291" s="443" t="s">
        <v>572</v>
      </c>
      <c r="E12291" s="443" t="s">
        <v>548</v>
      </c>
      <c r="F12291" s="443" t="s">
        <v>548</v>
      </c>
      <c r="G12291" s="722">
        <v>164.5</v>
      </c>
      <c r="H12291" s="722">
        <v>2.5755699999999999</v>
      </c>
      <c r="I12291" s="722">
        <v>200</v>
      </c>
      <c r="J12291" s="722">
        <v>164.5</v>
      </c>
      <c r="K12291" s="723">
        <v>423.681265</v>
      </c>
    </row>
    <row r="12292" spans="2:11">
      <c r="B12292" s="486" t="str">
        <f>CONCATENATE(Tabela22[[#This Row],[Residencial / Não Residencial]]," - ",Tabela22[[#This Row],[Frequência]])</f>
        <v>Residencial - 3 vezes por semana</v>
      </c>
      <c r="C12292" s="486" t="s">
        <v>578</v>
      </c>
      <c r="D12292" s="443" t="s">
        <v>571</v>
      </c>
      <c r="E12292" s="443" t="s">
        <v>548</v>
      </c>
      <c r="F12292" s="443" t="s">
        <v>548</v>
      </c>
      <c r="G12292" s="722">
        <v>80.319999999999993</v>
      </c>
      <c r="H12292" s="722">
        <v>2.5755699999999999</v>
      </c>
      <c r="I12292" s="722">
        <v>200</v>
      </c>
      <c r="J12292" s="722">
        <v>80.319999999999993</v>
      </c>
      <c r="K12292" s="723">
        <v>206.86978239999999</v>
      </c>
    </row>
    <row r="12293" spans="2:11">
      <c r="B12293" s="486" t="str">
        <f>CONCATENATE(Tabela22[[#This Row],[Residencial / Não Residencial]]," - ",Tabela22[[#This Row],[Frequência]])</f>
        <v>Residencial - 3 vezes por semana</v>
      </c>
      <c r="C12293" s="486" t="s">
        <v>578</v>
      </c>
      <c r="D12293" s="443" t="s">
        <v>571</v>
      </c>
      <c r="E12293" s="443" t="s">
        <v>548</v>
      </c>
      <c r="F12293" s="443" t="s">
        <v>548</v>
      </c>
      <c r="G12293" s="722">
        <v>80.319999999999993</v>
      </c>
      <c r="H12293" s="722">
        <v>2.5755699999999999</v>
      </c>
      <c r="I12293" s="722">
        <v>200</v>
      </c>
      <c r="J12293" s="722">
        <v>80.319999999999993</v>
      </c>
      <c r="K12293" s="723">
        <v>206.86978239999999</v>
      </c>
    </row>
    <row r="12294" spans="2:11">
      <c r="B12294" s="486" t="str">
        <f>CONCATENATE(Tabela22[[#This Row],[Residencial / Não Residencial]]," - ",Tabela22[[#This Row],[Frequência]])</f>
        <v>Residencial - 3 vezes por semana</v>
      </c>
      <c r="C12294" s="486" t="s">
        <v>578</v>
      </c>
      <c r="D12294" s="443" t="s">
        <v>571</v>
      </c>
      <c r="E12294" s="443" t="s">
        <v>548</v>
      </c>
      <c r="F12294" s="443" t="s">
        <v>548</v>
      </c>
      <c r="G12294" s="722">
        <v>80.319999999999993</v>
      </c>
      <c r="H12294" s="722">
        <v>2.5755699999999999</v>
      </c>
      <c r="I12294" s="722">
        <v>200</v>
      </c>
      <c r="J12294" s="722">
        <v>80.319999999999993</v>
      </c>
      <c r="K12294" s="723">
        <v>206.86978239999999</v>
      </c>
    </row>
    <row r="12295" spans="2:11">
      <c r="B12295" s="486" t="str">
        <f>CONCATENATE(Tabela22[[#This Row],[Residencial / Não Residencial]]," - ",Tabela22[[#This Row],[Frequência]])</f>
        <v>Residencial - 3 vezes por semana</v>
      </c>
      <c r="C12295" s="486" t="s">
        <v>578</v>
      </c>
      <c r="D12295" s="443" t="s">
        <v>571</v>
      </c>
      <c r="E12295" s="443" t="s">
        <v>548</v>
      </c>
      <c r="F12295" s="443" t="s">
        <v>548</v>
      </c>
      <c r="G12295" s="722">
        <v>70.927199999999999</v>
      </c>
      <c r="H12295" s="722">
        <v>2.5755699999999999</v>
      </c>
      <c r="I12295" s="722">
        <v>200</v>
      </c>
      <c r="J12295" s="722">
        <v>70.927199999999999</v>
      </c>
      <c r="K12295" s="723">
        <v>182.67796850400001</v>
      </c>
    </row>
    <row r="12296" spans="2:11">
      <c r="B12296" s="486" t="str">
        <f>CONCATENATE(Tabela22[[#This Row],[Residencial / Não Residencial]]," - ",Tabela22[[#This Row],[Frequência]])</f>
        <v>Residencial - 3 vezes por semana</v>
      </c>
      <c r="C12296" s="486" t="s">
        <v>578</v>
      </c>
      <c r="D12296" s="443" t="s">
        <v>571</v>
      </c>
      <c r="E12296" s="443" t="s">
        <v>548</v>
      </c>
      <c r="F12296" s="443" t="s">
        <v>548</v>
      </c>
      <c r="G12296" s="722">
        <v>76.838700000000003</v>
      </c>
      <c r="H12296" s="722">
        <v>2.5755699999999999</v>
      </c>
      <c r="I12296" s="722">
        <v>200</v>
      </c>
      <c r="J12296" s="722">
        <v>76.838700000000003</v>
      </c>
      <c r="K12296" s="723">
        <v>197.90345055899999</v>
      </c>
    </row>
    <row r="12297" spans="2:11">
      <c r="B12297" s="486" t="str">
        <f>CONCATENATE(Tabela22[[#This Row],[Residencial / Não Residencial]]," - ",Tabela22[[#This Row],[Frequência]])</f>
        <v>Residencial - 3 vezes por semana</v>
      </c>
      <c r="C12297" s="486" t="s">
        <v>578</v>
      </c>
      <c r="D12297" s="443" t="s">
        <v>571</v>
      </c>
      <c r="E12297" s="443" t="s">
        <v>548</v>
      </c>
      <c r="F12297" s="443" t="s">
        <v>548</v>
      </c>
      <c r="G12297" s="722">
        <v>54.648299999999999</v>
      </c>
      <c r="H12297" s="722">
        <v>2.5755699999999999</v>
      </c>
      <c r="I12297" s="722">
        <v>200</v>
      </c>
      <c r="J12297" s="722">
        <v>54.648299999999999</v>
      </c>
      <c r="K12297" s="723">
        <v>140.750522031</v>
      </c>
    </row>
    <row r="12298" spans="2:11">
      <c r="B12298" s="486" t="str">
        <f>CONCATENATE(Tabela22[[#This Row],[Residencial / Não Residencial]]," - ",Tabela22[[#This Row],[Frequência]])</f>
        <v>Residencial - 3 vezes por semana</v>
      </c>
      <c r="C12298" s="486" t="s">
        <v>578</v>
      </c>
      <c r="D12298" s="443" t="s">
        <v>571</v>
      </c>
      <c r="E12298" s="443" t="s">
        <v>548</v>
      </c>
      <c r="F12298" s="443" t="s">
        <v>548</v>
      </c>
      <c r="G12298" s="722">
        <v>44.392000000000003</v>
      </c>
      <c r="H12298" s="722">
        <v>2.5755699999999999</v>
      </c>
      <c r="I12298" s="722">
        <v>200</v>
      </c>
      <c r="J12298" s="722">
        <v>44.392000000000003</v>
      </c>
      <c r="K12298" s="723">
        <v>114.33470344</v>
      </c>
    </row>
    <row r="12299" spans="2:11">
      <c r="B12299" s="486" t="str">
        <f>CONCATENATE(Tabela22[[#This Row],[Residencial / Não Residencial]]," - ",Tabela22[[#This Row],[Frequência]])</f>
        <v>Residencial - 3 vezes por semana</v>
      </c>
      <c r="C12299" s="486" t="s">
        <v>578</v>
      </c>
      <c r="D12299" s="443" t="s">
        <v>571</v>
      </c>
      <c r="E12299" s="443" t="s">
        <v>548</v>
      </c>
      <c r="F12299" s="443" t="s">
        <v>548</v>
      </c>
      <c r="G12299" s="722">
        <v>64.715599999999995</v>
      </c>
      <c r="H12299" s="722">
        <v>2.5755699999999999</v>
      </c>
      <c r="I12299" s="722">
        <v>200</v>
      </c>
      <c r="J12299" s="722">
        <v>64.715599999999995</v>
      </c>
      <c r="K12299" s="723">
        <v>166.67955789199999</v>
      </c>
    </row>
    <row r="12300" spans="2:11">
      <c r="B12300" s="486" t="str">
        <f>CONCATENATE(Tabela22[[#This Row],[Residencial / Não Residencial]]," - ",Tabela22[[#This Row],[Frequência]])</f>
        <v>Residencial - 3 vezes por semana</v>
      </c>
      <c r="C12300" s="486" t="s">
        <v>578</v>
      </c>
      <c r="D12300" s="443" t="s">
        <v>571</v>
      </c>
      <c r="E12300" s="443" t="s">
        <v>548</v>
      </c>
      <c r="F12300" s="443" t="s">
        <v>548</v>
      </c>
      <c r="G12300" s="722">
        <v>72.416200000000003</v>
      </c>
      <c r="H12300" s="722">
        <v>2.5755699999999999</v>
      </c>
      <c r="I12300" s="722">
        <v>200</v>
      </c>
      <c r="J12300" s="722">
        <v>72.416200000000003</v>
      </c>
      <c r="K12300" s="723">
        <v>186.512992234</v>
      </c>
    </row>
    <row r="12301" spans="2:11">
      <c r="B12301" s="486" t="str">
        <f>CONCATENATE(Tabela22[[#This Row],[Residencial / Não Residencial]]," - ",Tabela22[[#This Row],[Frequência]])</f>
        <v>Residencial - 3 vezes por semana</v>
      </c>
      <c r="C12301" s="486" t="s">
        <v>578</v>
      </c>
      <c r="D12301" s="443" t="s">
        <v>571</v>
      </c>
      <c r="E12301" s="443" t="s">
        <v>548</v>
      </c>
      <c r="F12301" s="443" t="s">
        <v>548</v>
      </c>
      <c r="G12301" s="722">
        <v>62.137700000000002</v>
      </c>
      <c r="H12301" s="722">
        <v>2.5755699999999999</v>
      </c>
      <c r="I12301" s="722">
        <v>200</v>
      </c>
      <c r="J12301" s="722">
        <v>62.137700000000002</v>
      </c>
      <c r="K12301" s="723">
        <v>160.039995989</v>
      </c>
    </row>
    <row r="12302" spans="2:11">
      <c r="B12302" s="486" t="str">
        <f>CONCATENATE(Tabela22[[#This Row],[Residencial / Não Residencial]]," - ",Tabela22[[#This Row],[Frequência]])</f>
        <v>Residencial - 3 vezes por semana</v>
      </c>
      <c r="C12302" s="486" t="s">
        <v>578</v>
      </c>
      <c r="D12302" s="443" t="s">
        <v>571</v>
      </c>
      <c r="E12302" s="443" t="s">
        <v>548</v>
      </c>
      <c r="F12302" s="443" t="s">
        <v>548</v>
      </c>
      <c r="G12302" s="722">
        <v>70.693799999999996</v>
      </c>
      <c r="H12302" s="722">
        <v>2.5755699999999999</v>
      </c>
      <c r="I12302" s="722">
        <v>200</v>
      </c>
      <c r="J12302" s="722">
        <v>70.693799999999996</v>
      </c>
      <c r="K12302" s="723">
        <v>182.07683046599999</v>
      </c>
    </row>
    <row r="12303" spans="2:11">
      <c r="B12303" s="486" t="str">
        <f>CONCATENATE(Tabela22[[#This Row],[Residencial / Não Residencial]]," - ",Tabela22[[#This Row],[Frequência]])</f>
        <v>Residencial - 3 vezes por semana</v>
      </c>
      <c r="C12303" s="486" t="s">
        <v>578</v>
      </c>
      <c r="D12303" s="443" t="s">
        <v>571</v>
      </c>
      <c r="E12303" s="443" t="s">
        <v>548</v>
      </c>
      <c r="F12303" s="443" t="s">
        <v>548</v>
      </c>
      <c r="G12303" s="722">
        <v>64.715599999999995</v>
      </c>
      <c r="H12303" s="722">
        <v>2.5755699999999999</v>
      </c>
      <c r="I12303" s="722">
        <v>200</v>
      </c>
      <c r="J12303" s="722">
        <v>64.715599999999995</v>
      </c>
      <c r="K12303" s="723">
        <v>166.67955789199999</v>
      </c>
    </row>
    <row r="12304" spans="2:11">
      <c r="B12304" s="486" t="str">
        <f>CONCATENATE(Tabela22[[#This Row],[Residencial / Não Residencial]]," - ",Tabela22[[#This Row],[Frequência]])</f>
        <v>Residencial - 6 vezes por semana</v>
      </c>
      <c r="C12304" s="486" t="s">
        <v>567</v>
      </c>
      <c r="D12304" s="443" t="s">
        <v>571</v>
      </c>
      <c r="E12304" s="443" t="s">
        <v>548</v>
      </c>
      <c r="F12304" s="443" t="s">
        <v>548</v>
      </c>
      <c r="G12304" s="722">
        <v>123.56</v>
      </c>
      <c r="H12304" s="722">
        <v>4.2740539999999996</v>
      </c>
      <c r="I12304" s="722">
        <v>200</v>
      </c>
      <c r="J12304" s="722">
        <v>123.56</v>
      </c>
      <c r="K12304" s="723">
        <v>528.10211224</v>
      </c>
    </row>
    <row r="12305" spans="2:11">
      <c r="B12305" s="486" t="str">
        <f>CONCATENATE(Tabela22[[#This Row],[Residencial / Não Residencial]]," - ",Tabela22[[#This Row],[Frequência]])</f>
        <v>Residencial - 6 vezes por semana</v>
      </c>
      <c r="C12305" s="486" t="s">
        <v>567</v>
      </c>
      <c r="D12305" s="443" t="s">
        <v>571</v>
      </c>
      <c r="E12305" s="443" t="s">
        <v>548</v>
      </c>
      <c r="F12305" s="443" t="s">
        <v>548</v>
      </c>
      <c r="G12305" s="722">
        <v>124.24</v>
      </c>
      <c r="H12305" s="722">
        <v>4.2740539999999996</v>
      </c>
      <c r="I12305" s="722">
        <v>200</v>
      </c>
      <c r="J12305" s="722">
        <v>124.24</v>
      </c>
      <c r="K12305" s="723">
        <v>531.00846895999996</v>
      </c>
    </row>
    <row r="12306" spans="2:11">
      <c r="B12306" s="486" t="str">
        <f>CONCATENATE(Tabela22[[#This Row],[Residencial / Não Residencial]]," - ",Tabela22[[#This Row],[Frequência]])</f>
        <v>Residencial - 6 vezes por semana</v>
      </c>
      <c r="C12306" s="486" t="s">
        <v>567</v>
      </c>
      <c r="D12306" s="443" t="s">
        <v>571</v>
      </c>
      <c r="E12306" s="443" t="s">
        <v>548</v>
      </c>
      <c r="F12306" s="443" t="s">
        <v>548</v>
      </c>
      <c r="G12306" s="722">
        <v>123.56</v>
      </c>
      <c r="H12306" s="722">
        <v>4.2740539999999996</v>
      </c>
      <c r="I12306" s="722">
        <v>200</v>
      </c>
      <c r="J12306" s="722">
        <v>123.56</v>
      </c>
      <c r="K12306" s="723">
        <v>528.10211224</v>
      </c>
    </row>
    <row r="12307" spans="2:11">
      <c r="B12307" s="486" t="str">
        <f>CONCATENATE(Tabela22[[#This Row],[Residencial / Não Residencial]]," - ",Tabela22[[#This Row],[Frequência]])</f>
        <v>Residencial - 6 vezes por semana</v>
      </c>
      <c r="C12307" s="486" t="s">
        <v>567</v>
      </c>
      <c r="D12307" s="443" t="s">
        <v>571</v>
      </c>
      <c r="E12307" s="443" t="s">
        <v>548</v>
      </c>
      <c r="F12307" s="443" t="s">
        <v>548</v>
      </c>
      <c r="G12307" s="722">
        <v>124.24</v>
      </c>
      <c r="H12307" s="722">
        <v>4.2740539999999996</v>
      </c>
      <c r="I12307" s="722">
        <v>200</v>
      </c>
      <c r="J12307" s="722">
        <v>124.24</v>
      </c>
      <c r="K12307" s="723">
        <v>531.00846895999996</v>
      </c>
    </row>
    <row r="12308" spans="2:11">
      <c r="B12308" s="486" t="str">
        <f>CONCATENATE(Tabela22[[#This Row],[Residencial / Não Residencial]]," - ",Tabela22[[#This Row],[Frequência]])</f>
        <v>Residencial - 3 vezes por semana</v>
      </c>
      <c r="C12308" s="486" t="s">
        <v>578</v>
      </c>
      <c r="D12308" s="443" t="s">
        <v>572</v>
      </c>
      <c r="E12308" s="443" t="s">
        <v>548</v>
      </c>
      <c r="F12308" s="443" t="s">
        <v>548</v>
      </c>
      <c r="G12308" s="722">
        <v>39.340000000000003</v>
      </c>
      <c r="H12308" s="722">
        <v>2.5755699999999999</v>
      </c>
      <c r="I12308" s="722">
        <v>200</v>
      </c>
      <c r="J12308" s="722">
        <v>39.340000000000003</v>
      </c>
      <c r="K12308" s="723">
        <v>101.3229238</v>
      </c>
    </row>
    <row r="12309" spans="2:11">
      <c r="B12309" s="486" t="str">
        <f>CONCATENATE(Tabela22[[#This Row],[Residencial / Não Residencial]]," - ",Tabela22[[#This Row],[Frequência]])</f>
        <v>Residencial - 6 vezes por semana</v>
      </c>
      <c r="C12309" s="486" t="s">
        <v>567</v>
      </c>
      <c r="D12309" s="443" t="s">
        <v>572</v>
      </c>
      <c r="E12309" s="443" t="s">
        <v>548</v>
      </c>
      <c r="F12309" s="443" t="s">
        <v>548</v>
      </c>
      <c r="G12309" s="722">
        <v>111.6</v>
      </c>
      <c r="H12309" s="722">
        <v>4.2740539999999996</v>
      </c>
      <c r="I12309" s="722">
        <v>200</v>
      </c>
      <c r="J12309" s="722">
        <v>111.6</v>
      </c>
      <c r="K12309" s="723">
        <v>476.98442640000002</v>
      </c>
    </row>
    <row r="12310" spans="2:11">
      <c r="B12310" s="486" t="str">
        <f>CONCATENATE(Tabela22[[#This Row],[Residencial / Não Residencial]]," - ",Tabela22[[#This Row],[Frequência]])</f>
        <v>Não Residencial - 6 vezes por semana</v>
      </c>
      <c r="C12310" s="486" t="s">
        <v>567</v>
      </c>
      <c r="D12310" s="443" t="s">
        <v>568</v>
      </c>
      <c r="E12310" s="443" t="s">
        <v>569</v>
      </c>
      <c r="F12310" s="443" t="s">
        <v>550</v>
      </c>
      <c r="G12310" s="722">
        <v>533</v>
      </c>
      <c r="H12310" s="722">
        <v>6.111758</v>
      </c>
      <c r="I12310" s="722">
        <v>300</v>
      </c>
      <c r="J12310" s="722">
        <v>300</v>
      </c>
      <c r="K12310" s="723">
        <v>1833.5273999999999</v>
      </c>
    </row>
    <row r="12311" spans="2:11">
      <c r="B12311" s="486" t="str">
        <f>CONCATENATE(Tabela22[[#This Row],[Residencial / Não Residencial]]," - ",Tabela22[[#This Row],[Frequência]])</f>
        <v>Não Residencial - 6 vezes por semana</v>
      </c>
      <c r="C12311" s="486" t="s">
        <v>567</v>
      </c>
      <c r="D12311" s="443" t="s">
        <v>568</v>
      </c>
      <c r="E12311" s="443" t="s">
        <v>569</v>
      </c>
      <c r="F12311" s="443" t="s">
        <v>550</v>
      </c>
      <c r="G12311" s="722">
        <v>76.7</v>
      </c>
      <c r="H12311" s="722">
        <v>6.111758</v>
      </c>
      <c r="I12311" s="722">
        <v>300</v>
      </c>
      <c r="J12311" s="722">
        <v>76.7</v>
      </c>
      <c r="K12311" s="723">
        <v>468.77183860000002</v>
      </c>
    </row>
    <row r="12312" spans="2:11">
      <c r="B12312" s="486" t="str">
        <f>CONCATENATE(Tabela22[[#This Row],[Residencial / Não Residencial]]," - ",Tabela22[[#This Row],[Frequência]])</f>
        <v>Não Residencial - 6 vezes por semana</v>
      </c>
      <c r="C12312" s="486" t="s">
        <v>567</v>
      </c>
      <c r="D12312" s="443" t="s">
        <v>568</v>
      </c>
      <c r="E12312" s="443" t="s">
        <v>569</v>
      </c>
      <c r="F12312" s="443" t="s">
        <v>550</v>
      </c>
      <c r="G12312" s="722">
        <v>64.569999999999993</v>
      </c>
      <c r="H12312" s="722">
        <v>6.111758</v>
      </c>
      <c r="I12312" s="722">
        <v>300</v>
      </c>
      <c r="J12312" s="722">
        <v>64.569999999999993</v>
      </c>
      <c r="K12312" s="723">
        <v>394.63621405999999</v>
      </c>
    </row>
    <row r="12313" spans="2:11">
      <c r="B12313" s="486" t="str">
        <f>CONCATENATE(Tabela22[[#This Row],[Residencial / Não Residencial]]," - ",Tabela22[[#This Row],[Frequência]])</f>
        <v>Não Residencial - 6 vezes por semana</v>
      </c>
      <c r="C12313" s="486" t="s">
        <v>567</v>
      </c>
      <c r="D12313" s="443" t="s">
        <v>568</v>
      </c>
      <c r="E12313" s="443" t="s">
        <v>569</v>
      </c>
      <c r="F12313" s="443" t="s">
        <v>550</v>
      </c>
      <c r="G12313" s="722">
        <v>77.900000000000006</v>
      </c>
      <c r="H12313" s="722">
        <v>6.111758</v>
      </c>
      <c r="I12313" s="722">
        <v>300</v>
      </c>
      <c r="J12313" s="722">
        <v>77.900000000000006</v>
      </c>
      <c r="K12313" s="723">
        <v>476.1059482</v>
      </c>
    </row>
    <row r="12314" spans="2:11">
      <c r="B12314" s="486" t="str">
        <f>CONCATENATE(Tabela22[[#This Row],[Residencial / Não Residencial]]," - ",Tabela22[[#This Row],[Frequência]])</f>
        <v>Não Residencial - 6 vezes por semana</v>
      </c>
      <c r="C12314" s="486" t="s">
        <v>567</v>
      </c>
      <c r="D12314" s="443" t="s">
        <v>568</v>
      </c>
      <c r="E12314" s="443" t="s">
        <v>569</v>
      </c>
      <c r="F12314" s="443" t="s">
        <v>550</v>
      </c>
      <c r="G12314" s="722">
        <v>74.02</v>
      </c>
      <c r="H12314" s="722">
        <v>6.111758</v>
      </c>
      <c r="I12314" s="722">
        <v>300</v>
      </c>
      <c r="J12314" s="722">
        <v>74.02</v>
      </c>
      <c r="K12314" s="723">
        <v>452.39232715999998</v>
      </c>
    </row>
    <row r="12315" spans="2:11">
      <c r="B12315" s="486" t="str">
        <f>CONCATENATE(Tabela22[[#This Row],[Residencial / Não Residencial]]," - ",Tabela22[[#This Row],[Frequência]])</f>
        <v>Não Residencial - 6 vezes por semana</v>
      </c>
      <c r="C12315" s="486" t="s">
        <v>567</v>
      </c>
      <c r="D12315" s="443" t="s">
        <v>568</v>
      </c>
      <c r="E12315" s="443" t="s">
        <v>569</v>
      </c>
      <c r="F12315" s="443" t="s">
        <v>550</v>
      </c>
      <c r="G12315" s="722">
        <v>76.7</v>
      </c>
      <c r="H12315" s="722">
        <v>6.111758</v>
      </c>
      <c r="I12315" s="722">
        <v>300</v>
      </c>
      <c r="J12315" s="722">
        <v>76.7</v>
      </c>
      <c r="K12315" s="723">
        <v>468.77183860000002</v>
      </c>
    </row>
    <row r="12316" spans="2:11">
      <c r="B12316" s="486" t="str">
        <f>CONCATENATE(Tabela22[[#This Row],[Residencial / Não Residencial]]," - ",Tabela22[[#This Row],[Frequência]])</f>
        <v>Não Residencial - 6 vezes por semana</v>
      </c>
      <c r="C12316" s="486" t="s">
        <v>567</v>
      </c>
      <c r="D12316" s="443" t="s">
        <v>568</v>
      </c>
      <c r="E12316" s="443" t="s">
        <v>569</v>
      </c>
      <c r="F12316" s="443" t="s">
        <v>550</v>
      </c>
      <c r="G12316" s="722">
        <v>64.569999999999993</v>
      </c>
      <c r="H12316" s="722">
        <v>6.111758</v>
      </c>
      <c r="I12316" s="722">
        <v>300</v>
      </c>
      <c r="J12316" s="722">
        <v>64.569999999999993</v>
      </c>
      <c r="K12316" s="723">
        <v>394.63621405999999</v>
      </c>
    </row>
    <row r="12317" spans="2:11">
      <c r="B12317" s="486" t="str">
        <f>CONCATENATE(Tabela22[[#This Row],[Residencial / Não Residencial]]," - ",Tabela22[[#This Row],[Frequência]])</f>
        <v>Não Residencial - 6 vezes por semana</v>
      </c>
      <c r="C12317" s="486" t="s">
        <v>567</v>
      </c>
      <c r="D12317" s="443" t="s">
        <v>568</v>
      </c>
      <c r="E12317" s="443" t="s">
        <v>569</v>
      </c>
      <c r="F12317" s="443" t="s">
        <v>550</v>
      </c>
      <c r="G12317" s="722">
        <v>77.900000000000006</v>
      </c>
      <c r="H12317" s="722">
        <v>6.111758</v>
      </c>
      <c r="I12317" s="722">
        <v>300</v>
      </c>
      <c r="J12317" s="722">
        <v>77.900000000000006</v>
      </c>
      <c r="K12317" s="723">
        <v>476.1059482</v>
      </c>
    </row>
    <row r="12318" spans="2:11">
      <c r="B12318" s="486" t="str">
        <f>CONCATENATE(Tabela22[[#This Row],[Residencial / Não Residencial]]," - ",Tabela22[[#This Row],[Frequência]])</f>
        <v>Não Residencial - 6 vezes por semana</v>
      </c>
      <c r="C12318" s="486" t="s">
        <v>567</v>
      </c>
      <c r="D12318" s="443" t="s">
        <v>568</v>
      </c>
      <c r="E12318" s="443" t="s">
        <v>569</v>
      </c>
      <c r="F12318" s="443" t="s">
        <v>550</v>
      </c>
      <c r="G12318" s="722">
        <v>74.02</v>
      </c>
      <c r="H12318" s="722">
        <v>6.111758</v>
      </c>
      <c r="I12318" s="722">
        <v>300</v>
      </c>
      <c r="J12318" s="722">
        <v>74.02</v>
      </c>
      <c r="K12318" s="723">
        <v>452.39232715999998</v>
      </c>
    </row>
    <row r="12319" spans="2:11">
      <c r="B12319" s="486" t="str">
        <f>CONCATENATE(Tabela22[[#This Row],[Residencial / Não Residencial]]," - ",Tabela22[[#This Row],[Frequência]])</f>
        <v>Não Residencial - 6 vezes por semana</v>
      </c>
      <c r="C12319" s="486" t="s">
        <v>567</v>
      </c>
      <c r="D12319" s="443" t="s">
        <v>568</v>
      </c>
      <c r="E12319" s="443" t="s">
        <v>569</v>
      </c>
      <c r="F12319" s="443" t="s">
        <v>550</v>
      </c>
      <c r="G12319" s="722">
        <v>76.7</v>
      </c>
      <c r="H12319" s="722">
        <v>6.111758</v>
      </c>
      <c r="I12319" s="722">
        <v>300</v>
      </c>
      <c r="J12319" s="722">
        <v>76.7</v>
      </c>
      <c r="K12319" s="723">
        <v>468.77183860000002</v>
      </c>
    </row>
    <row r="12320" spans="2:11">
      <c r="B12320" s="486" t="str">
        <f>CONCATENATE(Tabela22[[#This Row],[Residencial / Não Residencial]]," - ",Tabela22[[#This Row],[Frequência]])</f>
        <v>Não Residencial - 6 vezes por semana</v>
      </c>
      <c r="C12320" s="486" t="s">
        <v>567</v>
      </c>
      <c r="D12320" s="443" t="s">
        <v>568</v>
      </c>
      <c r="E12320" s="443" t="s">
        <v>569</v>
      </c>
      <c r="F12320" s="443" t="s">
        <v>550</v>
      </c>
      <c r="G12320" s="722">
        <v>64.569999999999993</v>
      </c>
      <c r="H12320" s="722">
        <v>6.111758</v>
      </c>
      <c r="I12320" s="722">
        <v>300</v>
      </c>
      <c r="J12320" s="722">
        <v>64.569999999999993</v>
      </c>
      <c r="K12320" s="723">
        <v>394.63621405999999</v>
      </c>
    </row>
    <row r="12321" spans="2:11">
      <c r="B12321" s="486" t="str">
        <f>CONCATENATE(Tabela22[[#This Row],[Residencial / Não Residencial]]," - ",Tabela22[[#This Row],[Frequência]])</f>
        <v>Não Residencial - 6 vezes por semana</v>
      </c>
      <c r="C12321" s="486" t="s">
        <v>567</v>
      </c>
      <c r="D12321" s="443" t="s">
        <v>568</v>
      </c>
      <c r="E12321" s="443" t="s">
        <v>569</v>
      </c>
      <c r="F12321" s="443" t="s">
        <v>550</v>
      </c>
      <c r="G12321" s="722">
        <v>77.900000000000006</v>
      </c>
      <c r="H12321" s="722">
        <v>6.111758</v>
      </c>
      <c r="I12321" s="722">
        <v>300</v>
      </c>
      <c r="J12321" s="722">
        <v>77.900000000000006</v>
      </c>
      <c r="K12321" s="723">
        <v>476.1059482</v>
      </c>
    </row>
    <row r="12322" spans="2:11">
      <c r="B12322" s="486" t="str">
        <f>CONCATENATE(Tabela22[[#This Row],[Residencial / Não Residencial]]," - ",Tabela22[[#This Row],[Frequência]])</f>
        <v>Não Residencial - 6 vezes por semana</v>
      </c>
      <c r="C12322" s="486" t="s">
        <v>567</v>
      </c>
      <c r="D12322" s="443" t="s">
        <v>568</v>
      </c>
      <c r="E12322" s="443" t="s">
        <v>569</v>
      </c>
      <c r="F12322" s="443" t="s">
        <v>550</v>
      </c>
      <c r="G12322" s="722">
        <v>74.02</v>
      </c>
      <c r="H12322" s="722">
        <v>6.111758</v>
      </c>
      <c r="I12322" s="722">
        <v>300</v>
      </c>
      <c r="J12322" s="722">
        <v>74.02</v>
      </c>
      <c r="K12322" s="723">
        <v>452.39232715999998</v>
      </c>
    </row>
    <row r="12323" spans="2:11">
      <c r="B12323" s="486" t="str">
        <f>CONCATENATE(Tabela22[[#This Row],[Residencial / Não Residencial]]," - ",Tabela22[[#This Row],[Frequência]])</f>
        <v>Residencial - 6 vezes por semana</v>
      </c>
      <c r="C12323" s="486" t="s">
        <v>567</v>
      </c>
      <c r="D12323" s="443" t="s">
        <v>571</v>
      </c>
      <c r="E12323" s="443" t="s">
        <v>548</v>
      </c>
      <c r="F12323" s="443" t="s">
        <v>548</v>
      </c>
      <c r="G12323" s="722">
        <v>195.98</v>
      </c>
      <c r="H12323" s="722">
        <v>4.2740539999999996</v>
      </c>
      <c r="I12323" s="722">
        <v>200</v>
      </c>
      <c r="J12323" s="722">
        <v>195.98</v>
      </c>
      <c r="K12323" s="723">
        <v>837.62910292000004</v>
      </c>
    </row>
    <row r="12324" spans="2:11">
      <c r="B12324" s="486" t="str">
        <f>CONCATENATE(Tabela22[[#This Row],[Residencial / Não Residencial]]," - ",Tabela22[[#This Row],[Frequência]])</f>
        <v>Residencial - 6 vezes por semana</v>
      </c>
      <c r="C12324" s="486" t="s">
        <v>567</v>
      </c>
      <c r="D12324" s="443" t="s">
        <v>571</v>
      </c>
      <c r="E12324" s="443" t="s">
        <v>548</v>
      </c>
      <c r="F12324" s="443" t="s">
        <v>548</v>
      </c>
      <c r="G12324" s="722">
        <v>195.98</v>
      </c>
      <c r="H12324" s="722">
        <v>4.2740539999999996</v>
      </c>
      <c r="I12324" s="722">
        <v>200</v>
      </c>
      <c r="J12324" s="722">
        <v>195.98</v>
      </c>
      <c r="K12324" s="723">
        <v>837.62910292000004</v>
      </c>
    </row>
    <row r="12325" spans="2:11">
      <c r="B12325" s="486" t="str">
        <f>CONCATENATE(Tabela22[[#This Row],[Residencial / Não Residencial]]," - ",Tabela22[[#This Row],[Frequência]])</f>
        <v>Residencial - 6 vezes por semana</v>
      </c>
      <c r="C12325" s="486" t="s">
        <v>567</v>
      </c>
      <c r="D12325" s="443" t="s">
        <v>571</v>
      </c>
      <c r="E12325" s="443" t="s">
        <v>548</v>
      </c>
      <c r="F12325" s="443" t="s">
        <v>548</v>
      </c>
      <c r="G12325" s="722">
        <v>195.98</v>
      </c>
      <c r="H12325" s="722">
        <v>4.2740539999999996</v>
      </c>
      <c r="I12325" s="722">
        <v>200</v>
      </c>
      <c r="J12325" s="722">
        <v>195.98</v>
      </c>
      <c r="K12325" s="723">
        <v>837.62910292000004</v>
      </c>
    </row>
    <row r="12326" spans="2:11">
      <c r="B12326" s="486" t="str">
        <f>CONCATENATE(Tabela22[[#This Row],[Residencial / Não Residencial]]," - ",Tabela22[[#This Row],[Frequência]])</f>
        <v>Residencial - 6 vezes por semana</v>
      </c>
      <c r="C12326" s="486" t="s">
        <v>567</v>
      </c>
      <c r="D12326" s="443" t="s">
        <v>571</v>
      </c>
      <c r="E12326" s="443" t="s">
        <v>548</v>
      </c>
      <c r="F12326" s="443" t="s">
        <v>548</v>
      </c>
      <c r="G12326" s="722">
        <v>195.98</v>
      </c>
      <c r="H12326" s="722">
        <v>4.2740539999999996</v>
      </c>
      <c r="I12326" s="722">
        <v>200</v>
      </c>
      <c r="J12326" s="722">
        <v>195.98</v>
      </c>
      <c r="K12326" s="723">
        <v>837.62910292000004</v>
      </c>
    </row>
    <row r="12327" spans="2:11">
      <c r="B12327" s="486" t="str">
        <f>CONCATENATE(Tabela22[[#This Row],[Residencial / Não Residencial]]," - ",Tabela22[[#This Row],[Frequência]])</f>
        <v>Residencial - 6 vezes por semana</v>
      </c>
      <c r="C12327" s="486" t="s">
        <v>567</v>
      </c>
      <c r="D12327" s="443" t="s">
        <v>571</v>
      </c>
      <c r="E12327" s="443" t="s">
        <v>548</v>
      </c>
      <c r="F12327" s="443" t="s">
        <v>548</v>
      </c>
      <c r="G12327" s="722">
        <v>195.98</v>
      </c>
      <c r="H12327" s="722">
        <v>4.2740539999999996</v>
      </c>
      <c r="I12327" s="722">
        <v>200</v>
      </c>
      <c r="J12327" s="722">
        <v>195.98</v>
      </c>
      <c r="K12327" s="723">
        <v>837.62910292000004</v>
      </c>
    </row>
    <row r="12328" spans="2:11">
      <c r="B12328" s="486" t="str">
        <f>CONCATENATE(Tabela22[[#This Row],[Residencial / Não Residencial]]," - ",Tabela22[[#This Row],[Frequência]])</f>
        <v>Residencial - 6 vezes por semana</v>
      </c>
      <c r="C12328" s="486" t="s">
        <v>567</v>
      </c>
      <c r="D12328" s="443" t="s">
        <v>571</v>
      </c>
      <c r="E12328" s="443" t="s">
        <v>548</v>
      </c>
      <c r="F12328" s="443" t="s">
        <v>548</v>
      </c>
      <c r="G12328" s="722">
        <v>195.98</v>
      </c>
      <c r="H12328" s="722">
        <v>4.2740539999999996</v>
      </c>
      <c r="I12328" s="722">
        <v>200</v>
      </c>
      <c r="J12328" s="722">
        <v>195.98</v>
      </c>
      <c r="K12328" s="723">
        <v>837.62910292000004</v>
      </c>
    </row>
    <row r="12329" spans="2:11">
      <c r="B12329" s="486" t="str">
        <f>CONCATENATE(Tabela22[[#This Row],[Residencial / Não Residencial]]," - ",Tabela22[[#This Row],[Frequência]])</f>
        <v>Residencial - 6 vezes por semana</v>
      </c>
      <c r="C12329" s="486" t="s">
        <v>567</v>
      </c>
      <c r="D12329" s="443" t="s">
        <v>571</v>
      </c>
      <c r="E12329" s="443" t="s">
        <v>548</v>
      </c>
      <c r="F12329" s="443" t="s">
        <v>548</v>
      </c>
      <c r="G12329" s="722">
        <v>195.98</v>
      </c>
      <c r="H12329" s="722">
        <v>4.2740539999999996</v>
      </c>
      <c r="I12329" s="722">
        <v>200</v>
      </c>
      <c r="J12329" s="722">
        <v>195.98</v>
      </c>
      <c r="K12329" s="723">
        <v>837.62910292000004</v>
      </c>
    </row>
    <row r="12330" spans="2:11">
      <c r="B12330" s="486" t="str">
        <f>CONCATENATE(Tabela22[[#This Row],[Residencial / Não Residencial]]," - ",Tabela22[[#This Row],[Frequência]])</f>
        <v>Residencial - 6 vezes por semana</v>
      </c>
      <c r="C12330" s="486" t="s">
        <v>567</v>
      </c>
      <c r="D12330" s="443" t="s">
        <v>571</v>
      </c>
      <c r="E12330" s="443" t="s">
        <v>548</v>
      </c>
      <c r="F12330" s="443" t="s">
        <v>548</v>
      </c>
      <c r="G12330" s="722">
        <v>195.98</v>
      </c>
      <c r="H12330" s="722">
        <v>4.2740539999999996</v>
      </c>
      <c r="I12330" s="722">
        <v>200</v>
      </c>
      <c r="J12330" s="722">
        <v>195.98</v>
      </c>
      <c r="K12330" s="723">
        <v>837.62910292000004</v>
      </c>
    </row>
    <row r="12331" spans="2:11">
      <c r="B12331" s="486" t="str">
        <f>CONCATENATE(Tabela22[[#This Row],[Residencial / Não Residencial]]," - ",Tabela22[[#This Row],[Frequência]])</f>
        <v>Residencial - 6 vezes por semana</v>
      </c>
      <c r="C12331" s="486" t="s">
        <v>567</v>
      </c>
      <c r="D12331" s="443" t="s">
        <v>571</v>
      </c>
      <c r="E12331" s="443" t="s">
        <v>548</v>
      </c>
      <c r="F12331" s="443" t="s">
        <v>548</v>
      </c>
      <c r="G12331" s="722">
        <v>161.82</v>
      </c>
      <c r="H12331" s="722">
        <v>4.2740539999999996</v>
      </c>
      <c r="I12331" s="722">
        <v>200</v>
      </c>
      <c r="J12331" s="722">
        <v>161.82</v>
      </c>
      <c r="K12331" s="723">
        <v>691.62741828000003</v>
      </c>
    </row>
    <row r="12332" spans="2:11">
      <c r="B12332" s="486" t="str">
        <f>CONCATENATE(Tabela22[[#This Row],[Residencial / Não Residencial]]," - ",Tabela22[[#This Row],[Frequência]])</f>
        <v>Residencial - 6 vezes por semana</v>
      </c>
      <c r="C12332" s="486" t="s">
        <v>567</v>
      </c>
      <c r="D12332" s="443" t="s">
        <v>571</v>
      </c>
      <c r="E12332" s="443" t="s">
        <v>548</v>
      </c>
      <c r="F12332" s="443" t="s">
        <v>548</v>
      </c>
      <c r="G12332" s="722">
        <v>122.45</v>
      </c>
      <c r="H12332" s="722">
        <v>4.2740539999999996</v>
      </c>
      <c r="I12332" s="722">
        <v>200</v>
      </c>
      <c r="J12332" s="722">
        <v>122.45</v>
      </c>
      <c r="K12332" s="723">
        <v>523.35791229999995</v>
      </c>
    </row>
    <row r="12333" spans="2:11">
      <c r="B12333" s="486" t="str">
        <f>CONCATENATE(Tabela22[[#This Row],[Residencial / Não Residencial]]," - ",Tabela22[[#This Row],[Frequência]])</f>
        <v>Residencial - 6 vezes por semana</v>
      </c>
      <c r="C12333" s="486" t="s">
        <v>567</v>
      </c>
      <c r="D12333" s="443" t="s">
        <v>571</v>
      </c>
      <c r="E12333" s="443" t="s">
        <v>548</v>
      </c>
      <c r="F12333" s="443" t="s">
        <v>548</v>
      </c>
      <c r="G12333" s="722">
        <v>122.45</v>
      </c>
      <c r="H12333" s="722">
        <v>4.2740539999999996</v>
      </c>
      <c r="I12333" s="722">
        <v>200</v>
      </c>
      <c r="J12333" s="722">
        <v>122.45</v>
      </c>
      <c r="K12333" s="723">
        <v>523.35791229999995</v>
      </c>
    </row>
    <row r="12334" spans="2:11">
      <c r="B12334" s="486" t="str">
        <f>CONCATENATE(Tabela22[[#This Row],[Residencial / Não Residencial]]," - ",Tabela22[[#This Row],[Frequência]])</f>
        <v>Residencial - 6 vezes por semana</v>
      </c>
      <c r="C12334" s="486" t="s">
        <v>567</v>
      </c>
      <c r="D12334" s="443" t="s">
        <v>571</v>
      </c>
      <c r="E12334" s="443" t="s">
        <v>548</v>
      </c>
      <c r="F12334" s="443" t="s">
        <v>548</v>
      </c>
      <c r="G12334" s="722">
        <v>122.45</v>
      </c>
      <c r="H12334" s="722">
        <v>4.2740539999999996</v>
      </c>
      <c r="I12334" s="722">
        <v>200</v>
      </c>
      <c r="J12334" s="722">
        <v>122.45</v>
      </c>
      <c r="K12334" s="723">
        <v>523.35791229999995</v>
      </c>
    </row>
    <row r="12335" spans="2:11">
      <c r="B12335" s="486" t="str">
        <f>CONCATENATE(Tabela22[[#This Row],[Residencial / Não Residencial]]," - ",Tabela22[[#This Row],[Frequência]])</f>
        <v>Residencial - 6 vezes por semana</v>
      </c>
      <c r="C12335" s="486" t="s">
        <v>567</v>
      </c>
      <c r="D12335" s="443" t="s">
        <v>571</v>
      </c>
      <c r="E12335" s="443" t="s">
        <v>548</v>
      </c>
      <c r="F12335" s="443" t="s">
        <v>548</v>
      </c>
      <c r="G12335" s="722">
        <v>122.45</v>
      </c>
      <c r="H12335" s="722">
        <v>4.2740539999999996</v>
      </c>
      <c r="I12335" s="722">
        <v>200</v>
      </c>
      <c r="J12335" s="722">
        <v>122.45</v>
      </c>
      <c r="K12335" s="723">
        <v>523.35791229999995</v>
      </c>
    </row>
    <row r="12336" spans="2:11">
      <c r="B12336" s="486" t="str">
        <f>CONCATENATE(Tabela22[[#This Row],[Residencial / Não Residencial]]," - ",Tabela22[[#This Row],[Frequência]])</f>
        <v>Residencial - 6 vezes por semana</v>
      </c>
      <c r="C12336" s="486" t="s">
        <v>567</v>
      </c>
      <c r="D12336" s="443" t="s">
        <v>571</v>
      </c>
      <c r="E12336" s="443" t="s">
        <v>548</v>
      </c>
      <c r="F12336" s="443" t="s">
        <v>548</v>
      </c>
      <c r="G12336" s="722">
        <v>122.45</v>
      </c>
      <c r="H12336" s="722">
        <v>4.2740539999999996</v>
      </c>
      <c r="I12336" s="722">
        <v>200</v>
      </c>
      <c r="J12336" s="722">
        <v>122.45</v>
      </c>
      <c r="K12336" s="723">
        <v>523.35791229999995</v>
      </c>
    </row>
    <row r="12337" spans="2:11">
      <c r="B12337" s="486" t="str">
        <f>CONCATENATE(Tabela22[[#This Row],[Residencial / Não Residencial]]," - ",Tabela22[[#This Row],[Frequência]])</f>
        <v>Residencial - 6 vezes por semana</v>
      </c>
      <c r="C12337" s="486" t="s">
        <v>567</v>
      </c>
      <c r="D12337" s="443" t="s">
        <v>571</v>
      </c>
      <c r="E12337" s="443" t="s">
        <v>548</v>
      </c>
      <c r="F12337" s="443" t="s">
        <v>548</v>
      </c>
      <c r="G12337" s="722">
        <v>122.45</v>
      </c>
      <c r="H12337" s="722">
        <v>4.2740539999999996</v>
      </c>
      <c r="I12337" s="722">
        <v>200</v>
      </c>
      <c r="J12337" s="722">
        <v>122.45</v>
      </c>
      <c r="K12337" s="723">
        <v>523.35791229999995</v>
      </c>
    </row>
    <row r="12338" spans="2:11">
      <c r="B12338" s="486" t="str">
        <f>CONCATENATE(Tabela22[[#This Row],[Residencial / Não Residencial]]," - ",Tabela22[[#This Row],[Frequência]])</f>
        <v>Residencial - 6 vezes por semana</v>
      </c>
      <c r="C12338" s="486" t="s">
        <v>567</v>
      </c>
      <c r="D12338" s="443" t="s">
        <v>571</v>
      </c>
      <c r="E12338" s="443" t="s">
        <v>548</v>
      </c>
      <c r="F12338" s="443" t="s">
        <v>548</v>
      </c>
      <c r="G12338" s="722">
        <v>122.45</v>
      </c>
      <c r="H12338" s="722">
        <v>4.2740539999999996</v>
      </c>
      <c r="I12338" s="722">
        <v>200</v>
      </c>
      <c r="J12338" s="722">
        <v>122.45</v>
      </c>
      <c r="K12338" s="723">
        <v>523.35791229999995</v>
      </c>
    </row>
    <row r="12339" spans="2:11">
      <c r="B12339" s="486" t="str">
        <f>CONCATENATE(Tabela22[[#This Row],[Residencial / Não Residencial]]," - ",Tabela22[[#This Row],[Frequência]])</f>
        <v>Residencial - 6 vezes por semana</v>
      </c>
      <c r="C12339" s="486" t="s">
        <v>567</v>
      </c>
      <c r="D12339" s="443" t="s">
        <v>571</v>
      </c>
      <c r="E12339" s="443" t="s">
        <v>548</v>
      </c>
      <c r="F12339" s="443" t="s">
        <v>548</v>
      </c>
      <c r="G12339" s="722">
        <v>166.41</v>
      </c>
      <c r="H12339" s="722">
        <v>4.2740539999999996</v>
      </c>
      <c r="I12339" s="722">
        <v>200</v>
      </c>
      <c r="J12339" s="722">
        <v>166.41</v>
      </c>
      <c r="K12339" s="723">
        <v>711.24532613999997</v>
      </c>
    </row>
    <row r="12340" spans="2:11">
      <c r="B12340" s="486" t="str">
        <f>CONCATENATE(Tabela22[[#This Row],[Residencial / Não Residencial]]," - ",Tabela22[[#This Row],[Frequência]])</f>
        <v>Residencial - 6 vezes por semana</v>
      </c>
      <c r="C12340" s="486" t="s">
        <v>567</v>
      </c>
      <c r="D12340" s="443" t="s">
        <v>571</v>
      </c>
      <c r="E12340" s="443" t="s">
        <v>548</v>
      </c>
      <c r="F12340" s="443" t="s">
        <v>548</v>
      </c>
      <c r="G12340" s="722">
        <v>166.41</v>
      </c>
      <c r="H12340" s="722">
        <v>4.2740539999999996</v>
      </c>
      <c r="I12340" s="722">
        <v>200</v>
      </c>
      <c r="J12340" s="722">
        <v>166.41</v>
      </c>
      <c r="K12340" s="723">
        <v>711.24532613999997</v>
      </c>
    </row>
    <row r="12341" spans="2:11">
      <c r="B12341" s="486" t="str">
        <f>CONCATENATE(Tabela22[[#This Row],[Residencial / Não Residencial]]," - ",Tabela22[[#This Row],[Frequência]])</f>
        <v>Residencial - 6 vezes por semana</v>
      </c>
      <c r="C12341" s="486" t="s">
        <v>567</v>
      </c>
      <c r="D12341" s="443" t="s">
        <v>571</v>
      </c>
      <c r="E12341" s="443" t="s">
        <v>548</v>
      </c>
      <c r="F12341" s="443" t="s">
        <v>548</v>
      </c>
      <c r="G12341" s="722">
        <v>166.41</v>
      </c>
      <c r="H12341" s="722">
        <v>4.2740539999999996</v>
      </c>
      <c r="I12341" s="722">
        <v>200</v>
      </c>
      <c r="J12341" s="722">
        <v>166.41</v>
      </c>
      <c r="K12341" s="723">
        <v>711.24532613999997</v>
      </c>
    </row>
    <row r="12342" spans="2:11">
      <c r="B12342" s="486" t="str">
        <f>CONCATENATE(Tabela22[[#This Row],[Residencial / Não Residencial]]," - ",Tabela22[[#This Row],[Frequência]])</f>
        <v>Residencial - 6 vezes por semana</v>
      </c>
      <c r="C12342" s="486" t="s">
        <v>567</v>
      </c>
      <c r="D12342" s="443" t="s">
        <v>571</v>
      </c>
      <c r="E12342" s="443" t="s">
        <v>548</v>
      </c>
      <c r="F12342" s="443" t="s">
        <v>548</v>
      </c>
      <c r="G12342" s="722">
        <v>166.41</v>
      </c>
      <c r="H12342" s="722">
        <v>4.2740539999999996</v>
      </c>
      <c r="I12342" s="722">
        <v>200</v>
      </c>
      <c r="J12342" s="722">
        <v>166.41</v>
      </c>
      <c r="K12342" s="723">
        <v>711.24532613999997</v>
      </c>
    </row>
    <row r="12343" spans="2:11">
      <c r="B12343" s="486" t="str">
        <f>CONCATENATE(Tabela22[[#This Row],[Residencial / Não Residencial]]," - ",Tabela22[[#This Row],[Frequência]])</f>
        <v>Residencial - 6 vezes por semana</v>
      </c>
      <c r="C12343" s="486" t="s">
        <v>567</v>
      </c>
      <c r="D12343" s="443" t="s">
        <v>571</v>
      </c>
      <c r="E12343" s="443" t="s">
        <v>548</v>
      </c>
      <c r="F12343" s="443" t="s">
        <v>548</v>
      </c>
      <c r="G12343" s="722">
        <v>166.41</v>
      </c>
      <c r="H12343" s="722">
        <v>4.2740539999999996</v>
      </c>
      <c r="I12343" s="722">
        <v>200</v>
      </c>
      <c r="J12343" s="722">
        <v>166.41</v>
      </c>
      <c r="K12343" s="723">
        <v>711.24532613999997</v>
      </c>
    </row>
    <row r="12344" spans="2:11">
      <c r="B12344" s="486" t="str">
        <f>CONCATENATE(Tabela22[[#This Row],[Residencial / Não Residencial]]," - ",Tabela22[[#This Row],[Frequência]])</f>
        <v>Residencial - 6 vezes por semana</v>
      </c>
      <c r="C12344" s="486" t="s">
        <v>567</v>
      </c>
      <c r="D12344" s="443" t="s">
        <v>571</v>
      </c>
      <c r="E12344" s="443" t="s">
        <v>548</v>
      </c>
      <c r="F12344" s="443" t="s">
        <v>548</v>
      </c>
      <c r="G12344" s="722">
        <v>166.41</v>
      </c>
      <c r="H12344" s="722">
        <v>4.2740539999999996</v>
      </c>
      <c r="I12344" s="722">
        <v>200</v>
      </c>
      <c r="J12344" s="722">
        <v>166.41</v>
      </c>
      <c r="K12344" s="723">
        <v>711.24532613999997</v>
      </c>
    </row>
    <row r="12345" spans="2:11">
      <c r="B12345" s="486" t="str">
        <f>CONCATENATE(Tabela22[[#This Row],[Residencial / Não Residencial]]," - ",Tabela22[[#This Row],[Frequência]])</f>
        <v>Residencial - 6 vezes por semana</v>
      </c>
      <c r="C12345" s="486" t="s">
        <v>567</v>
      </c>
      <c r="D12345" s="443" t="s">
        <v>571</v>
      </c>
      <c r="E12345" s="443" t="s">
        <v>548</v>
      </c>
      <c r="F12345" s="443" t="s">
        <v>548</v>
      </c>
      <c r="G12345" s="722">
        <v>166.41</v>
      </c>
      <c r="H12345" s="722">
        <v>4.2740539999999996</v>
      </c>
      <c r="I12345" s="722">
        <v>200</v>
      </c>
      <c r="J12345" s="722">
        <v>166.41</v>
      </c>
      <c r="K12345" s="723">
        <v>711.24532613999997</v>
      </c>
    </row>
    <row r="12346" spans="2:11">
      <c r="B12346" s="486" t="str">
        <f>CONCATENATE(Tabela22[[#This Row],[Residencial / Não Residencial]]," - ",Tabela22[[#This Row],[Frequência]])</f>
        <v>Não Residencial - 6 vezes por semana</v>
      </c>
      <c r="C12346" s="486" t="s">
        <v>567</v>
      </c>
      <c r="D12346" s="443" t="s">
        <v>580</v>
      </c>
      <c r="E12346" s="443" t="s">
        <v>583</v>
      </c>
      <c r="F12346" s="443" t="s">
        <v>550</v>
      </c>
      <c r="G12346" s="722">
        <v>131.74</v>
      </c>
      <c r="H12346" s="722">
        <v>6.111758</v>
      </c>
      <c r="I12346" s="722">
        <v>300</v>
      </c>
      <c r="J12346" s="722">
        <v>131.74</v>
      </c>
      <c r="K12346" s="723">
        <v>805.16299891999995</v>
      </c>
    </row>
    <row r="12347" spans="2:11">
      <c r="B12347" s="486" t="str">
        <f>CONCATENATE(Tabela22[[#This Row],[Residencial / Não Residencial]]," - ",Tabela22[[#This Row],[Frequência]])</f>
        <v>Não Residencial - 6 vezes por semana</v>
      </c>
      <c r="C12347" s="486" t="s">
        <v>567</v>
      </c>
      <c r="D12347" s="443" t="s">
        <v>568</v>
      </c>
      <c r="E12347" s="443" t="s">
        <v>569</v>
      </c>
      <c r="F12347" s="443" t="s">
        <v>550</v>
      </c>
      <c r="G12347" s="722">
        <v>584.35</v>
      </c>
      <c r="H12347" s="722">
        <v>6.111758</v>
      </c>
      <c r="I12347" s="722">
        <v>300</v>
      </c>
      <c r="J12347" s="722">
        <v>300</v>
      </c>
      <c r="K12347" s="723">
        <v>1833.5273999999999</v>
      </c>
    </row>
    <row r="12348" spans="2:11">
      <c r="B12348" s="486" t="str">
        <f>CONCATENATE(Tabela22[[#This Row],[Residencial / Não Residencial]]," - ",Tabela22[[#This Row],[Frequência]])</f>
        <v>Não Residencial - 6 vezes por semana</v>
      </c>
      <c r="C12348" s="486" t="s">
        <v>567</v>
      </c>
      <c r="D12348" s="443" t="s">
        <v>580</v>
      </c>
      <c r="E12348" s="443" t="s">
        <v>569</v>
      </c>
      <c r="F12348" s="443" t="s">
        <v>550</v>
      </c>
      <c r="G12348" s="722">
        <v>194.35</v>
      </c>
      <c r="H12348" s="722">
        <v>6.111758</v>
      </c>
      <c r="I12348" s="722">
        <v>300</v>
      </c>
      <c r="J12348" s="722">
        <v>194.35</v>
      </c>
      <c r="K12348" s="723">
        <v>1187.8201673000001</v>
      </c>
    </row>
    <row r="12349" spans="2:11">
      <c r="B12349" s="486" t="str">
        <f>CONCATENATE(Tabela22[[#This Row],[Residencial / Não Residencial]]," - ",Tabela22[[#This Row],[Frequência]])</f>
        <v>Não Residencial - 6 vezes por semana</v>
      </c>
      <c r="C12349" s="486" t="s">
        <v>567</v>
      </c>
      <c r="D12349" s="443" t="s">
        <v>580</v>
      </c>
      <c r="E12349" s="443" t="s">
        <v>569</v>
      </c>
      <c r="F12349" s="443" t="s">
        <v>550</v>
      </c>
      <c r="G12349" s="722">
        <v>21</v>
      </c>
      <c r="H12349" s="722">
        <v>6.111758</v>
      </c>
      <c r="I12349" s="722">
        <v>300</v>
      </c>
      <c r="J12349" s="722">
        <v>21</v>
      </c>
      <c r="K12349" s="723">
        <v>128.34691799999999</v>
      </c>
    </row>
    <row r="12350" spans="2:11">
      <c r="B12350" s="486" t="str">
        <f>CONCATENATE(Tabela22[[#This Row],[Residencial / Não Residencial]]," - ",Tabela22[[#This Row],[Frequência]])</f>
        <v>Não Residencial - 6 vezes por semana</v>
      </c>
      <c r="C12350" s="486" t="s">
        <v>567</v>
      </c>
      <c r="D12350" s="443" t="s">
        <v>580</v>
      </c>
      <c r="E12350" s="443" t="s">
        <v>583</v>
      </c>
      <c r="F12350" s="443" t="s">
        <v>550</v>
      </c>
      <c r="G12350" s="722">
        <v>60</v>
      </c>
      <c r="H12350" s="722">
        <v>6.111758</v>
      </c>
      <c r="I12350" s="722">
        <v>300</v>
      </c>
      <c r="J12350" s="722">
        <v>60</v>
      </c>
      <c r="K12350" s="723">
        <v>366.70548000000002</v>
      </c>
    </row>
    <row r="12351" spans="2:11">
      <c r="B12351" s="486" t="str">
        <f>CONCATENATE(Tabela22[[#This Row],[Residencial / Não Residencial]]," - ",Tabela22[[#This Row],[Frequência]])</f>
        <v>Não Residencial - 3 vezes por semana</v>
      </c>
      <c r="C12351" s="486" t="s">
        <v>578</v>
      </c>
      <c r="D12351" s="443" t="s">
        <v>574</v>
      </c>
      <c r="E12351" s="443" t="s">
        <v>569</v>
      </c>
      <c r="F12351" s="443" t="s">
        <v>550</v>
      </c>
      <c r="G12351" s="722">
        <v>513.37</v>
      </c>
      <c r="H12351" s="722">
        <v>3.9677699999999998</v>
      </c>
      <c r="I12351" s="722">
        <v>300</v>
      </c>
      <c r="J12351" s="722">
        <v>300</v>
      </c>
      <c r="K12351" s="723">
        <v>1190.3309999999999</v>
      </c>
    </row>
    <row r="12352" spans="2:11">
      <c r="B12352" s="486" t="str">
        <f>CONCATENATE(Tabela22[[#This Row],[Residencial / Não Residencial]]," - ",Tabela22[[#This Row],[Frequência]])</f>
        <v>Não Residencial - 6 vezes por semana</v>
      </c>
      <c r="C12352" s="486" t="s">
        <v>567</v>
      </c>
      <c r="D12352" s="443" t="s">
        <v>568</v>
      </c>
      <c r="E12352" s="443" t="s">
        <v>569</v>
      </c>
      <c r="F12352" s="443" t="s">
        <v>550</v>
      </c>
      <c r="G12352" s="722">
        <v>88.82</v>
      </c>
      <c r="H12352" s="722">
        <v>6.111758</v>
      </c>
      <c r="I12352" s="722">
        <v>300</v>
      </c>
      <c r="J12352" s="722">
        <v>88.82</v>
      </c>
      <c r="K12352" s="723">
        <v>542.84634556000003</v>
      </c>
    </row>
    <row r="12353" spans="2:11">
      <c r="B12353" s="486" t="str">
        <f>CONCATENATE(Tabela22[[#This Row],[Residencial / Não Residencial]]," - ",Tabela22[[#This Row],[Frequência]])</f>
        <v>Residencial - 3 vezes por semana</v>
      </c>
      <c r="C12353" s="486" t="s">
        <v>578</v>
      </c>
      <c r="D12353" s="443" t="s">
        <v>580</v>
      </c>
      <c r="E12353" s="443" t="s">
        <v>548</v>
      </c>
      <c r="F12353" s="443" t="s">
        <v>548</v>
      </c>
      <c r="G12353" s="722">
        <v>15.4</v>
      </c>
      <c r="H12353" s="722">
        <v>2.5755699999999999</v>
      </c>
      <c r="I12353" s="722">
        <v>200</v>
      </c>
      <c r="J12353" s="722">
        <v>27.027027027027</v>
      </c>
      <c r="K12353" s="723">
        <v>69.61</v>
      </c>
    </row>
    <row r="12354" spans="2:11">
      <c r="B12354" s="486" t="str">
        <f>CONCATENATE(Tabela22[[#This Row],[Residencial / Não Residencial]]," - ",Tabela22[[#This Row],[Frequência]])</f>
        <v>Não Residencial - 3 vezes por semana</v>
      </c>
      <c r="C12354" s="486" t="s">
        <v>578</v>
      </c>
      <c r="D12354" s="443" t="s">
        <v>580</v>
      </c>
      <c r="E12354" s="443" t="s">
        <v>581</v>
      </c>
      <c r="F12354" s="443" t="s">
        <v>550</v>
      </c>
      <c r="G12354" s="722">
        <v>52.74</v>
      </c>
      <c r="H12354" s="722">
        <v>3.9677699999999998</v>
      </c>
      <c r="I12354" s="722">
        <v>300</v>
      </c>
      <c r="J12354" s="722">
        <v>52.74</v>
      </c>
      <c r="K12354" s="723">
        <v>209.26018980000001</v>
      </c>
    </row>
    <row r="12355" spans="2:11">
      <c r="B12355" s="486" t="str">
        <f>CONCATENATE(Tabela22[[#This Row],[Residencial / Não Residencial]]," - ",Tabela22[[#This Row],[Frequência]])</f>
        <v>Não Residencial - 3 vezes por semana</v>
      </c>
      <c r="C12355" s="486" t="s">
        <v>578</v>
      </c>
      <c r="D12355" s="443" t="s">
        <v>574</v>
      </c>
      <c r="E12355" s="443" t="s">
        <v>583</v>
      </c>
      <c r="F12355" s="443" t="s">
        <v>550</v>
      </c>
      <c r="G12355" s="722">
        <v>859.28</v>
      </c>
      <c r="H12355" s="722">
        <v>3.9677699999999998</v>
      </c>
      <c r="I12355" s="722">
        <v>300</v>
      </c>
      <c r="J12355" s="722">
        <v>300</v>
      </c>
      <c r="K12355" s="723">
        <v>1190.3309999999999</v>
      </c>
    </row>
    <row r="12356" spans="2:11">
      <c r="B12356" s="486" t="str">
        <f>CONCATENATE(Tabela22[[#This Row],[Residencial / Não Residencial]]," - ",Tabela22[[#This Row],[Frequência]])</f>
        <v>Residencial - 3 vezes por semana</v>
      </c>
      <c r="C12356" s="486" t="s">
        <v>578</v>
      </c>
      <c r="D12356" s="443" t="s">
        <v>572</v>
      </c>
      <c r="E12356" s="443" t="s">
        <v>548</v>
      </c>
      <c r="F12356" s="443" t="s">
        <v>548</v>
      </c>
      <c r="G12356" s="722">
        <v>26.6</v>
      </c>
      <c r="H12356" s="722">
        <v>2.5755699999999999</v>
      </c>
      <c r="I12356" s="722">
        <v>200</v>
      </c>
      <c r="J12356" s="722">
        <v>27.027027027027</v>
      </c>
      <c r="K12356" s="723">
        <v>69.61</v>
      </c>
    </row>
    <row r="12357" spans="2:11">
      <c r="B12357" s="486" t="str">
        <f>CONCATENATE(Tabela22[[#This Row],[Residencial / Não Residencial]]," - ",Tabela22[[#This Row],[Frequência]])</f>
        <v>Residencial - 3 vezes por semana</v>
      </c>
      <c r="C12357" s="486" t="s">
        <v>578</v>
      </c>
      <c r="D12357" s="443" t="s">
        <v>572</v>
      </c>
      <c r="E12357" s="443" t="s">
        <v>548</v>
      </c>
      <c r="F12357" s="443" t="s">
        <v>548</v>
      </c>
      <c r="G12357" s="722">
        <v>74</v>
      </c>
      <c r="H12357" s="722">
        <v>2.5755699999999999</v>
      </c>
      <c r="I12357" s="722">
        <v>200</v>
      </c>
      <c r="J12357" s="722">
        <v>74</v>
      </c>
      <c r="K12357" s="723">
        <v>190.59218000000001</v>
      </c>
    </row>
    <row r="12358" spans="2:11">
      <c r="B12358" s="486" t="str">
        <f>CONCATENATE(Tabela22[[#This Row],[Residencial / Não Residencial]]," - ",Tabela22[[#This Row],[Frequência]])</f>
        <v>Não Residencial - 6 vezes por semana</v>
      </c>
      <c r="C12358" s="486" t="s">
        <v>567</v>
      </c>
      <c r="D12358" s="443" t="s">
        <v>568</v>
      </c>
      <c r="E12358" s="443" t="s">
        <v>569</v>
      </c>
      <c r="F12358" s="443" t="s">
        <v>550</v>
      </c>
      <c r="G12358" s="722">
        <v>82.327699999999993</v>
      </c>
      <c r="H12358" s="722">
        <v>6.111758</v>
      </c>
      <c r="I12358" s="722">
        <v>300</v>
      </c>
      <c r="J12358" s="722">
        <v>82.327699999999993</v>
      </c>
      <c r="K12358" s="723">
        <v>503.16697909660002</v>
      </c>
    </row>
    <row r="12359" spans="2:11">
      <c r="B12359" s="486" t="str">
        <f>CONCATENATE(Tabela22[[#This Row],[Residencial / Não Residencial]]," - ",Tabela22[[#This Row],[Frequência]])</f>
        <v>Não Residencial - 6 vezes por semana</v>
      </c>
      <c r="C12359" s="486" t="s">
        <v>567</v>
      </c>
      <c r="D12359" s="443" t="s">
        <v>568</v>
      </c>
      <c r="E12359" s="443" t="s">
        <v>569</v>
      </c>
      <c r="F12359" s="443" t="s">
        <v>550</v>
      </c>
      <c r="G12359" s="722">
        <v>663.44140000000004</v>
      </c>
      <c r="H12359" s="722">
        <v>6.111758</v>
      </c>
      <c r="I12359" s="722">
        <v>300</v>
      </c>
      <c r="J12359" s="722">
        <v>300</v>
      </c>
      <c r="K12359" s="723">
        <v>1833.5273999999999</v>
      </c>
    </row>
    <row r="12360" spans="2:11">
      <c r="B12360" s="486" t="str">
        <f>CONCATENATE(Tabela22[[#This Row],[Residencial / Não Residencial]]," - ",Tabela22[[#This Row],[Frequência]])</f>
        <v>Residencial - 6 vezes por semana</v>
      </c>
      <c r="C12360" s="486" t="s">
        <v>567</v>
      </c>
      <c r="D12360" s="443" t="s">
        <v>571</v>
      </c>
      <c r="E12360" s="443" t="s">
        <v>548</v>
      </c>
      <c r="F12360" s="443" t="s">
        <v>548</v>
      </c>
      <c r="G12360" s="722">
        <v>247.6386</v>
      </c>
      <c r="H12360" s="722">
        <v>4.2740539999999996</v>
      </c>
      <c r="I12360" s="722">
        <v>200</v>
      </c>
      <c r="J12360" s="722">
        <v>200</v>
      </c>
      <c r="K12360" s="723">
        <v>854.81079999999997</v>
      </c>
    </row>
    <row r="12361" spans="2:11">
      <c r="B12361" s="486" t="str">
        <f>CONCATENATE(Tabela22[[#This Row],[Residencial / Não Residencial]]," - ",Tabela22[[#This Row],[Frequência]])</f>
        <v>Residencial - 6 vezes por semana</v>
      </c>
      <c r="C12361" s="486" t="s">
        <v>567</v>
      </c>
      <c r="D12361" s="443" t="s">
        <v>571</v>
      </c>
      <c r="E12361" s="443" t="s">
        <v>548</v>
      </c>
      <c r="F12361" s="443" t="s">
        <v>548</v>
      </c>
      <c r="G12361" s="722">
        <v>187.70349999999999</v>
      </c>
      <c r="H12361" s="722">
        <v>4.2740539999999996</v>
      </c>
      <c r="I12361" s="722">
        <v>200</v>
      </c>
      <c r="J12361" s="722">
        <v>187.70349999999999</v>
      </c>
      <c r="K12361" s="723">
        <v>802.25489498900004</v>
      </c>
    </row>
    <row r="12362" spans="2:11">
      <c r="B12362" s="486" t="str">
        <f>CONCATENATE(Tabela22[[#This Row],[Residencial / Não Residencial]]," - ",Tabela22[[#This Row],[Frequência]])</f>
        <v>Residencial - 6 vezes por semana</v>
      </c>
      <c r="C12362" s="486" t="s">
        <v>567</v>
      </c>
      <c r="D12362" s="443" t="s">
        <v>571</v>
      </c>
      <c r="E12362" s="443" t="s">
        <v>548</v>
      </c>
      <c r="F12362" s="443" t="s">
        <v>548</v>
      </c>
      <c r="G12362" s="722">
        <v>187.70349999999999</v>
      </c>
      <c r="H12362" s="722">
        <v>4.2740539999999996</v>
      </c>
      <c r="I12362" s="722">
        <v>200</v>
      </c>
      <c r="J12362" s="722">
        <v>187.70349999999999</v>
      </c>
      <c r="K12362" s="723">
        <v>802.25489498900004</v>
      </c>
    </row>
    <row r="12363" spans="2:11">
      <c r="B12363" s="486" t="str">
        <f>CONCATENATE(Tabela22[[#This Row],[Residencial / Não Residencial]]," - ",Tabela22[[#This Row],[Frequência]])</f>
        <v>Residencial - 6 vezes por semana</v>
      </c>
      <c r="C12363" s="486" t="s">
        <v>567</v>
      </c>
      <c r="D12363" s="443" t="s">
        <v>571</v>
      </c>
      <c r="E12363" s="443" t="s">
        <v>548</v>
      </c>
      <c r="F12363" s="443" t="s">
        <v>548</v>
      </c>
      <c r="G12363" s="722">
        <v>236.31489999999999</v>
      </c>
      <c r="H12363" s="722">
        <v>4.2740539999999996</v>
      </c>
      <c r="I12363" s="722">
        <v>200</v>
      </c>
      <c r="J12363" s="722">
        <v>200</v>
      </c>
      <c r="K12363" s="723">
        <v>854.81079999999997</v>
      </c>
    </row>
    <row r="12364" spans="2:11">
      <c r="B12364" s="486" t="str">
        <f>CONCATENATE(Tabela22[[#This Row],[Residencial / Não Residencial]]," - ",Tabela22[[#This Row],[Frequência]])</f>
        <v>Residencial - 6 vezes por semana</v>
      </c>
      <c r="C12364" s="486" t="s">
        <v>567</v>
      </c>
      <c r="D12364" s="443" t="s">
        <v>571</v>
      </c>
      <c r="E12364" s="443" t="s">
        <v>548</v>
      </c>
      <c r="F12364" s="443" t="s">
        <v>548</v>
      </c>
      <c r="G12364" s="722">
        <v>187.70349999999999</v>
      </c>
      <c r="H12364" s="722">
        <v>4.2740539999999996</v>
      </c>
      <c r="I12364" s="722">
        <v>200</v>
      </c>
      <c r="J12364" s="722">
        <v>187.70349999999999</v>
      </c>
      <c r="K12364" s="723">
        <v>802.25489498900004</v>
      </c>
    </row>
    <row r="12365" spans="2:11">
      <c r="B12365" s="486" t="str">
        <f>CONCATENATE(Tabela22[[#This Row],[Residencial / Não Residencial]]," - ",Tabela22[[#This Row],[Frequência]])</f>
        <v>Residencial - 6 vezes por semana</v>
      </c>
      <c r="C12365" s="486" t="s">
        <v>567</v>
      </c>
      <c r="D12365" s="443" t="s">
        <v>571</v>
      </c>
      <c r="E12365" s="443" t="s">
        <v>548</v>
      </c>
      <c r="F12365" s="443" t="s">
        <v>548</v>
      </c>
      <c r="G12365" s="722">
        <v>187.70349999999999</v>
      </c>
      <c r="H12365" s="722">
        <v>4.2740539999999996</v>
      </c>
      <c r="I12365" s="722">
        <v>200</v>
      </c>
      <c r="J12365" s="722">
        <v>187.70349999999999</v>
      </c>
      <c r="K12365" s="723">
        <v>802.25489498900004</v>
      </c>
    </row>
    <row r="12366" spans="2:11">
      <c r="B12366" s="486" t="str">
        <f>CONCATENATE(Tabela22[[#This Row],[Residencial / Não Residencial]]," - ",Tabela22[[#This Row],[Frequência]])</f>
        <v>Residencial - 6 vezes por semana</v>
      </c>
      <c r="C12366" s="486" t="s">
        <v>567</v>
      </c>
      <c r="D12366" s="443" t="s">
        <v>571</v>
      </c>
      <c r="E12366" s="443" t="s">
        <v>548</v>
      </c>
      <c r="F12366" s="443" t="s">
        <v>548</v>
      </c>
      <c r="G12366" s="722">
        <v>236.31489999999999</v>
      </c>
      <c r="H12366" s="722">
        <v>4.2740539999999996</v>
      </c>
      <c r="I12366" s="722">
        <v>200</v>
      </c>
      <c r="J12366" s="722">
        <v>200</v>
      </c>
      <c r="K12366" s="723">
        <v>854.81079999999997</v>
      </c>
    </row>
    <row r="12367" spans="2:11">
      <c r="B12367" s="486" t="str">
        <f>CONCATENATE(Tabela22[[#This Row],[Residencial / Não Residencial]]," - ",Tabela22[[#This Row],[Frequência]])</f>
        <v>Residencial - 6 vezes por semana</v>
      </c>
      <c r="C12367" s="486" t="s">
        <v>567</v>
      </c>
      <c r="D12367" s="443" t="s">
        <v>571</v>
      </c>
      <c r="E12367" s="443" t="s">
        <v>548</v>
      </c>
      <c r="F12367" s="443" t="s">
        <v>548</v>
      </c>
      <c r="G12367" s="722">
        <v>187.70349999999999</v>
      </c>
      <c r="H12367" s="722">
        <v>4.2740539999999996</v>
      </c>
      <c r="I12367" s="722">
        <v>200</v>
      </c>
      <c r="J12367" s="722">
        <v>187.70349999999999</v>
      </c>
      <c r="K12367" s="723">
        <v>802.25489498900004</v>
      </c>
    </row>
    <row r="12368" spans="2:11">
      <c r="B12368" s="486" t="str">
        <f>CONCATENATE(Tabela22[[#This Row],[Residencial / Não Residencial]]," - ",Tabela22[[#This Row],[Frequência]])</f>
        <v>Residencial - 6 vezes por semana</v>
      </c>
      <c r="C12368" s="486" t="s">
        <v>567</v>
      </c>
      <c r="D12368" s="443" t="s">
        <v>571</v>
      </c>
      <c r="E12368" s="443" t="s">
        <v>548</v>
      </c>
      <c r="F12368" s="443" t="s">
        <v>548</v>
      </c>
      <c r="G12368" s="722">
        <v>187.70349999999999</v>
      </c>
      <c r="H12368" s="722">
        <v>4.2740539999999996</v>
      </c>
      <c r="I12368" s="722">
        <v>200</v>
      </c>
      <c r="J12368" s="722">
        <v>187.70349999999999</v>
      </c>
      <c r="K12368" s="723">
        <v>802.25489498900004</v>
      </c>
    </row>
    <row r="12369" spans="2:11">
      <c r="B12369" s="486" t="str">
        <f>CONCATENATE(Tabela22[[#This Row],[Residencial / Não Residencial]]," - ",Tabela22[[#This Row],[Frequência]])</f>
        <v>Residencial - 6 vezes por semana</v>
      </c>
      <c r="C12369" s="486" t="s">
        <v>567</v>
      </c>
      <c r="D12369" s="443" t="s">
        <v>571</v>
      </c>
      <c r="E12369" s="443" t="s">
        <v>548</v>
      </c>
      <c r="F12369" s="443" t="s">
        <v>548</v>
      </c>
      <c r="G12369" s="722">
        <v>236.31489999999999</v>
      </c>
      <c r="H12369" s="722">
        <v>4.2740539999999996</v>
      </c>
      <c r="I12369" s="722">
        <v>200</v>
      </c>
      <c r="J12369" s="722">
        <v>200</v>
      </c>
      <c r="K12369" s="723">
        <v>854.81079999999997</v>
      </c>
    </row>
    <row r="12370" spans="2:11">
      <c r="B12370" s="486" t="str">
        <f>CONCATENATE(Tabela22[[#This Row],[Residencial / Não Residencial]]," - ",Tabela22[[#This Row],[Frequência]])</f>
        <v>Residencial - 6 vezes por semana</v>
      </c>
      <c r="C12370" s="486" t="s">
        <v>567</v>
      </c>
      <c r="D12370" s="443" t="s">
        <v>571</v>
      </c>
      <c r="E12370" s="443" t="s">
        <v>548</v>
      </c>
      <c r="F12370" s="443" t="s">
        <v>548</v>
      </c>
      <c r="G12370" s="722">
        <v>187.70349999999999</v>
      </c>
      <c r="H12370" s="722">
        <v>4.2740539999999996</v>
      </c>
      <c r="I12370" s="722">
        <v>200</v>
      </c>
      <c r="J12370" s="722">
        <v>187.70349999999999</v>
      </c>
      <c r="K12370" s="723">
        <v>802.25489498900004</v>
      </c>
    </row>
    <row r="12371" spans="2:11">
      <c r="B12371" s="486" t="str">
        <f>CONCATENATE(Tabela22[[#This Row],[Residencial / Não Residencial]]," - ",Tabela22[[#This Row],[Frequência]])</f>
        <v>Residencial - 6 vezes por semana</v>
      </c>
      <c r="C12371" s="486" t="s">
        <v>567</v>
      </c>
      <c r="D12371" s="443" t="s">
        <v>571</v>
      </c>
      <c r="E12371" s="443" t="s">
        <v>548</v>
      </c>
      <c r="F12371" s="443" t="s">
        <v>548</v>
      </c>
      <c r="G12371" s="722">
        <v>187.70349999999999</v>
      </c>
      <c r="H12371" s="722">
        <v>4.2740539999999996</v>
      </c>
      <c r="I12371" s="722">
        <v>200</v>
      </c>
      <c r="J12371" s="722">
        <v>187.70349999999999</v>
      </c>
      <c r="K12371" s="723">
        <v>802.25489498900004</v>
      </c>
    </row>
    <row r="12372" spans="2:11">
      <c r="B12372" s="486" t="str">
        <f>CONCATENATE(Tabela22[[#This Row],[Residencial / Não Residencial]]," - ",Tabela22[[#This Row],[Frequência]])</f>
        <v>Residencial - 6 vezes por semana</v>
      </c>
      <c r="C12372" s="486" t="s">
        <v>567</v>
      </c>
      <c r="D12372" s="443" t="s">
        <v>571</v>
      </c>
      <c r="E12372" s="443" t="s">
        <v>548</v>
      </c>
      <c r="F12372" s="443" t="s">
        <v>548</v>
      </c>
      <c r="G12372" s="722">
        <v>236.31489999999999</v>
      </c>
      <c r="H12372" s="722">
        <v>4.2740539999999996</v>
      </c>
      <c r="I12372" s="722">
        <v>200</v>
      </c>
      <c r="J12372" s="722">
        <v>200</v>
      </c>
      <c r="K12372" s="723">
        <v>854.81079999999997</v>
      </c>
    </row>
    <row r="12373" spans="2:11">
      <c r="B12373" s="486" t="str">
        <f>CONCATENATE(Tabela22[[#This Row],[Residencial / Não Residencial]]," - ",Tabela22[[#This Row],[Frequência]])</f>
        <v>Residencial - 6 vezes por semana</v>
      </c>
      <c r="C12373" s="486" t="s">
        <v>567</v>
      </c>
      <c r="D12373" s="443" t="s">
        <v>571</v>
      </c>
      <c r="E12373" s="443" t="s">
        <v>548</v>
      </c>
      <c r="F12373" s="443" t="s">
        <v>548</v>
      </c>
      <c r="G12373" s="722">
        <v>187.70349999999999</v>
      </c>
      <c r="H12373" s="722">
        <v>4.2740539999999996</v>
      </c>
      <c r="I12373" s="722">
        <v>200</v>
      </c>
      <c r="J12373" s="722">
        <v>187.70349999999999</v>
      </c>
      <c r="K12373" s="723">
        <v>802.25489498900004</v>
      </c>
    </row>
    <row r="12374" spans="2:11">
      <c r="B12374" s="486" t="str">
        <f>CONCATENATE(Tabela22[[#This Row],[Residencial / Não Residencial]]," - ",Tabela22[[#This Row],[Frequência]])</f>
        <v>Residencial - 6 vezes por semana</v>
      </c>
      <c r="C12374" s="486" t="s">
        <v>567</v>
      </c>
      <c r="D12374" s="443" t="s">
        <v>571</v>
      </c>
      <c r="E12374" s="443" t="s">
        <v>548</v>
      </c>
      <c r="F12374" s="443" t="s">
        <v>548</v>
      </c>
      <c r="G12374" s="722">
        <v>187.70349999999999</v>
      </c>
      <c r="H12374" s="722">
        <v>4.2740539999999996</v>
      </c>
      <c r="I12374" s="722">
        <v>200</v>
      </c>
      <c r="J12374" s="722">
        <v>187.70349999999999</v>
      </c>
      <c r="K12374" s="723">
        <v>802.25489498900004</v>
      </c>
    </row>
    <row r="12375" spans="2:11">
      <c r="B12375" s="486" t="str">
        <f>CONCATENATE(Tabela22[[#This Row],[Residencial / Não Residencial]]," - ",Tabela22[[#This Row],[Frequência]])</f>
        <v>Residencial - 6 vezes por semana</v>
      </c>
      <c r="C12375" s="486" t="s">
        <v>567</v>
      </c>
      <c r="D12375" s="443" t="s">
        <v>571</v>
      </c>
      <c r="E12375" s="443" t="s">
        <v>548</v>
      </c>
      <c r="F12375" s="443" t="s">
        <v>548</v>
      </c>
      <c r="G12375" s="722">
        <v>236.31489999999999</v>
      </c>
      <c r="H12375" s="722">
        <v>4.2740539999999996</v>
      </c>
      <c r="I12375" s="722">
        <v>200</v>
      </c>
      <c r="J12375" s="722">
        <v>200</v>
      </c>
      <c r="K12375" s="723">
        <v>854.81079999999997</v>
      </c>
    </row>
    <row r="12376" spans="2:11">
      <c r="B12376" s="486" t="str">
        <f>CONCATENATE(Tabela22[[#This Row],[Residencial / Não Residencial]]," - ",Tabela22[[#This Row],[Frequência]])</f>
        <v>Residencial - 6 vezes por semana</v>
      </c>
      <c r="C12376" s="486" t="s">
        <v>567</v>
      </c>
      <c r="D12376" s="443" t="s">
        <v>571</v>
      </c>
      <c r="E12376" s="443" t="s">
        <v>548</v>
      </c>
      <c r="F12376" s="443" t="s">
        <v>548</v>
      </c>
      <c r="G12376" s="722">
        <v>187.70349999999999</v>
      </c>
      <c r="H12376" s="722">
        <v>4.2740539999999996</v>
      </c>
      <c r="I12376" s="722">
        <v>200</v>
      </c>
      <c r="J12376" s="722">
        <v>187.70349999999999</v>
      </c>
      <c r="K12376" s="723">
        <v>802.25489498900004</v>
      </c>
    </row>
    <row r="12377" spans="2:11">
      <c r="B12377" s="486" t="str">
        <f>CONCATENATE(Tabela22[[#This Row],[Residencial / Não Residencial]]," - ",Tabela22[[#This Row],[Frequência]])</f>
        <v>Residencial - 6 vezes por semana</v>
      </c>
      <c r="C12377" s="486" t="s">
        <v>567</v>
      </c>
      <c r="D12377" s="443" t="s">
        <v>571</v>
      </c>
      <c r="E12377" s="443" t="s">
        <v>548</v>
      </c>
      <c r="F12377" s="443" t="s">
        <v>548</v>
      </c>
      <c r="G12377" s="722">
        <v>187.70349999999999</v>
      </c>
      <c r="H12377" s="722">
        <v>4.2740539999999996</v>
      </c>
      <c r="I12377" s="722">
        <v>200</v>
      </c>
      <c r="J12377" s="722">
        <v>187.70349999999999</v>
      </c>
      <c r="K12377" s="723">
        <v>802.25489498900004</v>
      </c>
    </row>
    <row r="12378" spans="2:11">
      <c r="B12378" s="486" t="str">
        <f>CONCATENATE(Tabela22[[#This Row],[Residencial / Não Residencial]]," - ",Tabela22[[#This Row],[Frequência]])</f>
        <v>Residencial - 6 vezes por semana</v>
      </c>
      <c r="C12378" s="486" t="s">
        <v>567</v>
      </c>
      <c r="D12378" s="443" t="s">
        <v>571</v>
      </c>
      <c r="E12378" s="443" t="s">
        <v>548</v>
      </c>
      <c r="F12378" s="443" t="s">
        <v>548</v>
      </c>
      <c r="G12378" s="722">
        <v>334.56779999999998</v>
      </c>
      <c r="H12378" s="722">
        <v>4.2740539999999996</v>
      </c>
      <c r="I12378" s="722">
        <v>200</v>
      </c>
      <c r="J12378" s="722">
        <v>200</v>
      </c>
      <c r="K12378" s="723">
        <v>854.81079999999997</v>
      </c>
    </row>
    <row r="12379" spans="2:11">
      <c r="B12379" s="486" t="str">
        <f>CONCATENATE(Tabela22[[#This Row],[Residencial / Não Residencial]]," - ",Tabela22[[#This Row],[Frequência]])</f>
        <v>Não Residencial - 6 vezes por semana</v>
      </c>
      <c r="C12379" s="486" t="s">
        <v>567</v>
      </c>
      <c r="D12379" s="443" t="s">
        <v>568</v>
      </c>
      <c r="E12379" s="443" t="s">
        <v>569</v>
      </c>
      <c r="F12379" s="443" t="s">
        <v>550</v>
      </c>
      <c r="G12379" s="722">
        <v>69.44</v>
      </c>
      <c r="H12379" s="722">
        <v>6.111758</v>
      </c>
      <c r="I12379" s="722">
        <v>300</v>
      </c>
      <c r="J12379" s="722">
        <v>69.44</v>
      </c>
      <c r="K12379" s="723">
        <v>424.40047551999999</v>
      </c>
    </row>
    <row r="12380" spans="2:11">
      <c r="B12380" s="486" t="str">
        <f>CONCATENATE(Tabela22[[#This Row],[Residencial / Não Residencial]]," - ",Tabela22[[#This Row],[Frequência]])</f>
        <v>Não Residencial - 6 vezes por semana</v>
      </c>
      <c r="C12380" s="486" t="s">
        <v>567</v>
      </c>
      <c r="D12380" s="443" t="s">
        <v>568</v>
      </c>
      <c r="E12380" s="443" t="s">
        <v>569</v>
      </c>
      <c r="F12380" s="443" t="s">
        <v>550</v>
      </c>
      <c r="G12380" s="722">
        <v>106.39</v>
      </c>
      <c r="H12380" s="722">
        <v>6.111758</v>
      </c>
      <c r="I12380" s="722">
        <v>300</v>
      </c>
      <c r="J12380" s="722">
        <v>106.39</v>
      </c>
      <c r="K12380" s="723">
        <v>650.22993362</v>
      </c>
    </row>
    <row r="12381" spans="2:11">
      <c r="B12381" s="486" t="str">
        <f>CONCATENATE(Tabela22[[#This Row],[Residencial / Não Residencial]]," - ",Tabela22[[#This Row],[Frequência]])</f>
        <v>Não Residencial - 6 vezes por semana</v>
      </c>
      <c r="C12381" s="486" t="s">
        <v>567</v>
      </c>
      <c r="D12381" s="443" t="s">
        <v>568</v>
      </c>
      <c r="E12381" s="443" t="s">
        <v>569</v>
      </c>
      <c r="F12381" s="443" t="s">
        <v>550</v>
      </c>
      <c r="G12381" s="722">
        <v>86.98</v>
      </c>
      <c r="H12381" s="722">
        <v>6.111758</v>
      </c>
      <c r="I12381" s="722">
        <v>300</v>
      </c>
      <c r="J12381" s="722">
        <v>86.98</v>
      </c>
      <c r="K12381" s="723">
        <v>531.60071084000003</v>
      </c>
    </row>
    <row r="12382" spans="2:11">
      <c r="B12382" s="486" t="str">
        <f>CONCATENATE(Tabela22[[#This Row],[Residencial / Não Residencial]]," - ",Tabela22[[#This Row],[Frequência]])</f>
        <v>Não Residencial - 6 vezes por semana</v>
      </c>
      <c r="C12382" s="486" t="s">
        <v>567</v>
      </c>
      <c r="D12382" s="443" t="s">
        <v>568</v>
      </c>
      <c r="E12382" s="443" t="s">
        <v>569</v>
      </c>
      <c r="F12382" s="443" t="s">
        <v>550</v>
      </c>
      <c r="G12382" s="722">
        <v>67.290000000000006</v>
      </c>
      <c r="H12382" s="722">
        <v>6.111758</v>
      </c>
      <c r="I12382" s="722">
        <v>300</v>
      </c>
      <c r="J12382" s="722">
        <v>67.290000000000006</v>
      </c>
      <c r="K12382" s="723">
        <v>411.26019581999998</v>
      </c>
    </row>
    <row r="12383" spans="2:11">
      <c r="B12383" s="486" t="str">
        <f>CONCATENATE(Tabela22[[#This Row],[Residencial / Não Residencial]]," - ",Tabela22[[#This Row],[Frequência]])</f>
        <v>Não Residencial - 6 vezes por semana</v>
      </c>
      <c r="C12383" s="486" t="s">
        <v>567</v>
      </c>
      <c r="D12383" s="443" t="s">
        <v>568</v>
      </c>
      <c r="E12383" s="443" t="s">
        <v>569</v>
      </c>
      <c r="F12383" s="443" t="s">
        <v>550</v>
      </c>
      <c r="G12383" s="722">
        <v>85.4</v>
      </c>
      <c r="H12383" s="722">
        <v>6.111758</v>
      </c>
      <c r="I12383" s="722">
        <v>300</v>
      </c>
      <c r="J12383" s="722">
        <v>85.4</v>
      </c>
      <c r="K12383" s="723">
        <v>521.94413320000001</v>
      </c>
    </row>
    <row r="12384" spans="2:11">
      <c r="B12384" s="486" t="str">
        <f>CONCATENATE(Tabela22[[#This Row],[Residencial / Não Residencial]]," - ",Tabela22[[#This Row],[Frequência]])</f>
        <v>Não Residencial - 6 vezes por semana</v>
      </c>
      <c r="C12384" s="486" t="s">
        <v>567</v>
      </c>
      <c r="D12384" s="443" t="s">
        <v>568</v>
      </c>
      <c r="E12384" s="443" t="s">
        <v>569</v>
      </c>
      <c r="F12384" s="443" t="s">
        <v>550</v>
      </c>
      <c r="G12384" s="722">
        <v>100.8</v>
      </c>
      <c r="H12384" s="722">
        <v>6.111758</v>
      </c>
      <c r="I12384" s="722">
        <v>300</v>
      </c>
      <c r="J12384" s="722">
        <v>100.8</v>
      </c>
      <c r="K12384" s="723">
        <v>616.06520639999997</v>
      </c>
    </row>
    <row r="12385" spans="2:11">
      <c r="B12385" s="486" t="str">
        <f>CONCATENATE(Tabela22[[#This Row],[Residencial / Não Residencial]]," - ",Tabela22[[#This Row],[Frequência]])</f>
        <v>Não Residencial - 6 vezes por semana</v>
      </c>
      <c r="C12385" s="486" t="s">
        <v>567</v>
      </c>
      <c r="D12385" s="443" t="s">
        <v>568</v>
      </c>
      <c r="E12385" s="443" t="s">
        <v>569</v>
      </c>
      <c r="F12385" s="443" t="s">
        <v>550</v>
      </c>
      <c r="G12385" s="722">
        <v>90.75</v>
      </c>
      <c r="H12385" s="722">
        <v>6.111758</v>
      </c>
      <c r="I12385" s="722">
        <v>300</v>
      </c>
      <c r="J12385" s="722">
        <v>90.75</v>
      </c>
      <c r="K12385" s="723">
        <v>554.64203850000001</v>
      </c>
    </row>
    <row r="12386" spans="2:11">
      <c r="B12386" s="486" t="str">
        <f>CONCATENATE(Tabela22[[#This Row],[Residencial / Não Residencial]]," - ",Tabela22[[#This Row],[Frequência]])</f>
        <v>Não Residencial - 3 vezes por semana</v>
      </c>
      <c r="C12386" s="486" t="s">
        <v>578</v>
      </c>
      <c r="D12386" s="443" t="s">
        <v>574</v>
      </c>
      <c r="E12386" s="443" t="s">
        <v>569</v>
      </c>
      <c r="F12386" s="443" t="s">
        <v>550</v>
      </c>
      <c r="G12386" s="722">
        <v>497.96</v>
      </c>
      <c r="H12386" s="722">
        <v>3.9677699999999998</v>
      </c>
      <c r="I12386" s="722">
        <v>300</v>
      </c>
      <c r="J12386" s="722">
        <v>300</v>
      </c>
      <c r="K12386" s="723">
        <v>1190.3309999999999</v>
      </c>
    </row>
    <row r="12387" spans="2:11">
      <c r="B12387" s="486" t="str">
        <f>CONCATENATE(Tabela22[[#This Row],[Residencial / Não Residencial]]," - ",Tabela22[[#This Row],[Frequência]])</f>
        <v>Residencial - 3 vezes por semana</v>
      </c>
      <c r="C12387" s="486" t="s">
        <v>578</v>
      </c>
      <c r="D12387" s="443" t="s">
        <v>572</v>
      </c>
      <c r="E12387" s="443" t="s">
        <v>548</v>
      </c>
      <c r="F12387" s="443" t="s">
        <v>548</v>
      </c>
      <c r="G12387" s="722">
        <v>319.87</v>
      </c>
      <c r="H12387" s="722">
        <v>2.5755699999999999</v>
      </c>
      <c r="I12387" s="722">
        <v>200</v>
      </c>
      <c r="J12387" s="722">
        <v>200</v>
      </c>
      <c r="K12387" s="723">
        <v>515.11400000000003</v>
      </c>
    </row>
    <row r="12388" spans="2:11">
      <c r="B12388" s="486" t="str">
        <f>CONCATENATE(Tabela22[[#This Row],[Residencial / Não Residencial]]," - ",Tabela22[[#This Row],[Frequência]])</f>
        <v>Não Residencial - 6 vezes por semana</v>
      </c>
      <c r="C12388" s="486" t="s">
        <v>567</v>
      </c>
      <c r="D12388" s="443" t="s">
        <v>568</v>
      </c>
      <c r="E12388" s="443" t="s">
        <v>569</v>
      </c>
      <c r="F12388" s="443" t="s">
        <v>550</v>
      </c>
      <c r="G12388" s="722">
        <v>157.02119999999999</v>
      </c>
      <c r="H12388" s="722">
        <v>6.111758</v>
      </c>
      <c r="I12388" s="722">
        <v>300</v>
      </c>
      <c r="J12388" s="722">
        <v>157.02119999999999</v>
      </c>
      <c r="K12388" s="723">
        <v>959.67557526960002</v>
      </c>
    </row>
    <row r="12389" spans="2:11">
      <c r="B12389" s="486" t="str">
        <f>CONCATENATE(Tabela22[[#This Row],[Residencial / Não Residencial]]," - ",Tabela22[[#This Row],[Frequência]])</f>
        <v>Residencial - 6 vezes por semana</v>
      </c>
      <c r="C12389" s="486" t="s">
        <v>567</v>
      </c>
      <c r="D12389" s="443" t="s">
        <v>571</v>
      </c>
      <c r="E12389" s="443" t="s">
        <v>548</v>
      </c>
      <c r="F12389" s="443" t="s">
        <v>548</v>
      </c>
      <c r="G12389" s="722">
        <v>120.3241</v>
      </c>
      <c r="H12389" s="722">
        <v>4.2740539999999996</v>
      </c>
      <c r="I12389" s="722">
        <v>200</v>
      </c>
      <c r="J12389" s="722">
        <v>120.3241</v>
      </c>
      <c r="K12389" s="723">
        <v>514.27170090139998</v>
      </c>
    </row>
    <row r="12390" spans="2:11">
      <c r="B12390" s="486" t="str">
        <f>CONCATENATE(Tabela22[[#This Row],[Residencial / Não Residencial]]," - ",Tabela22[[#This Row],[Frequência]])</f>
        <v>Residencial - 6 vezes por semana</v>
      </c>
      <c r="C12390" s="486" t="s">
        <v>567</v>
      </c>
      <c r="D12390" s="443" t="s">
        <v>571</v>
      </c>
      <c r="E12390" s="443" t="s">
        <v>548</v>
      </c>
      <c r="F12390" s="443" t="s">
        <v>548</v>
      </c>
      <c r="G12390" s="722">
        <v>99.656599999999997</v>
      </c>
      <c r="H12390" s="722">
        <v>4.2740539999999996</v>
      </c>
      <c r="I12390" s="722">
        <v>200</v>
      </c>
      <c r="J12390" s="722">
        <v>99.656599999999997</v>
      </c>
      <c r="K12390" s="723">
        <v>425.93768985640003</v>
      </c>
    </row>
    <row r="12391" spans="2:11">
      <c r="B12391" s="486" t="str">
        <f>CONCATENATE(Tabela22[[#This Row],[Residencial / Não Residencial]]," - ",Tabela22[[#This Row],[Frequência]])</f>
        <v>Residencial - 6 vezes por semana</v>
      </c>
      <c r="C12391" s="486" t="s">
        <v>567</v>
      </c>
      <c r="D12391" s="443" t="s">
        <v>571</v>
      </c>
      <c r="E12391" s="443" t="s">
        <v>548</v>
      </c>
      <c r="F12391" s="443" t="s">
        <v>548</v>
      </c>
      <c r="G12391" s="722">
        <v>99.656400000000005</v>
      </c>
      <c r="H12391" s="722">
        <v>4.2740539999999996</v>
      </c>
      <c r="I12391" s="722">
        <v>200</v>
      </c>
      <c r="J12391" s="722">
        <v>99.656400000000005</v>
      </c>
      <c r="K12391" s="723">
        <v>425.93683504559999</v>
      </c>
    </row>
    <row r="12392" spans="2:11">
      <c r="B12392" s="486" t="str">
        <f>CONCATENATE(Tabela22[[#This Row],[Residencial / Não Residencial]]," - ",Tabela22[[#This Row],[Frequência]])</f>
        <v>Residencial - 6 vezes por semana</v>
      </c>
      <c r="C12392" s="486" t="s">
        <v>567</v>
      </c>
      <c r="D12392" s="443" t="s">
        <v>571</v>
      </c>
      <c r="E12392" s="443" t="s">
        <v>548</v>
      </c>
      <c r="F12392" s="443" t="s">
        <v>548</v>
      </c>
      <c r="G12392" s="722">
        <v>120.324</v>
      </c>
      <c r="H12392" s="722">
        <v>4.2740539999999996</v>
      </c>
      <c r="I12392" s="722">
        <v>200</v>
      </c>
      <c r="J12392" s="722">
        <v>120.324</v>
      </c>
      <c r="K12392" s="723">
        <v>514.27127349600005</v>
      </c>
    </row>
    <row r="12393" spans="2:11">
      <c r="B12393" s="486" t="str">
        <f>CONCATENATE(Tabela22[[#This Row],[Residencial / Não Residencial]]," - ",Tabela22[[#This Row],[Frequência]])</f>
        <v>Residencial - 6 vezes por semana</v>
      </c>
      <c r="C12393" s="486" t="s">
        <v>567</v>
      </c>
      <c r="D12393" s="443" t="s">
        <v>571</v>
      </c>
      <c r="E12393" s="443" t="s">
        <v>548</v>
      </c>
      <c r="F12393" s="443" t="s">
        <v>548</v>
      </c>
      <c r="G12393" s="722">
        <v>120.324</v>
      </c>
      <c r="H12393" s="722">
        <v>4.2740539999999996</v>
      </c>
      <c r="I12393" s="722">
        <v>200</v>
      </c>
      <c r="J12393" s="722">
        <v>120.324</v>
      </c>
      <c r="K12393" s="723">
        <v>514.27127349600005</v>
      </c>
    </row>
    <row r="12394" spans="2:11">
      <c r="B12394" s="486" t="str">
        <f>CONCATENATE(Tabela22[[#This Row],[Residencial / Não Residencial]]," - ",Tabela22[[#This Row],[Frequência]])</f>
        <v>Residencial - 6 vezes por semana</v>
      </c>
      <c r="C12394" s="486" t="s">
        <v>567</v>
      </c>
      <c r="D12394" s="443" t="s">
        <v>571</v>
      </c>
      <c r="E12394" s="443" t="s">
        <v>548</v>
      </c>
      <c r="F12394" s="443" t="s">
        <v>548</v>
      </c>
      <c r="G12394" s="722">
        <v>99.656400000000005</v>
      </c>
      <c r="H12394" s="722">
        <v>4.2740539999999996</v>
      </c>
      <c r="I12394" s="722">
        <v>200</v>
      </c>
      <c r="J12394" s="722">
        <v>99.656400000000005</v>
      </c>
      <c r="K12394" s="723">
        <v>425.93683504559999</v>
      </c>
    </row>
    <row r="12395" spans="2:11">
      <c r="B12395" s="486" t="str">
        <f>CONCATENATE(Tabela22[[#This Row],[Residencial / Não Residencial]]," - ",Tabela22[[#This Row],[Frequência]])</f>
        <v>Residencial - 6 vezes por semana</v>
      </c>
      <c r="C12395" s="486" t="s">
        <v>567</v>
      </c>
      <c r="D12395" s="443" t="s">
        <v>571</v>
      </c>
      <c r="E12395" s="443" t="s">
        <v>548</v>
      </c>
      <c r="F12395" s="443" t="s">
        <v>548</v>
      </c>
      <c r="G12395" s="722">
        <v>99.656400000000005</v>
      </c>
      <c r="H12395" s="722">
        <v>4.2740539999999996</v>
      </c>
      <c r="I12395" s="722">
        <v>200</v>
      </c>
      <c r="J12395" s="722">
        <v>99.656400000000005</v>
      </c>
      <c r="K12395" s="723">
        <v>425.93683504559999</v>
      </c>
    </row>
    <row r="12396" spans="2:11">
      <c r="B12396" s="486" t="str">
        <f>CONCATENATE(Tabela22[[#This Row],[Residencial / Não Residencial]]," - ",Tabela22[[#This Row],[Frequência]])</f>
        <v>Residencial - 6 vezes por semana</v>
      </c>
      <c r="C12396" s="486" t="s">
        <v>567</v>
      </c>
      <c r="D12396" s="443" t="s">
        <v>571</v>
      </c>
      <c r="E12396" s="443" t="s">
        <v>548</v>
      </c>
      <c r="F12396" s="443" t="s">
        <v>548</v>
      </c>
      <c r="G12396" s="722">
        <v>120.324</v>
      </c>
      <c r="H12396" s="722">
        <v>4.2740539999999996</v>
      </c>
      <c r="I12396" s="722">
        <v>200</v>
      </c>
      <c r="J12396" s="722">
        <v>120.324</v>
      </c>
      <c r="K12396" s="723">
        <v>514.27127349600005</v>
      </c>
    </row>
    <row r="12397" spans="2:11">
      <c r="B12397" s="486" t="str">
        <f>CONCATENATE(Tabela22[[#This Row],[Residencial / Não Residencial]]," - ",Tabela22[[#This Row],[Frequência]])</f>
        <v>Residencial - 6 vezes por semana</v>
      </c>
      <c r="C12397" s="486" t="s">
        <v>567</v>
      </c>
      <c r="D12397" s="443" t="s">
        <v>571</v>
      </c>
      <c r="E12397" s="443" t="s">
        <v>548</v>
      </c>
      <c r="F12397" s="443" t="s">
        <v>548</v>
      </c>
      <c r="G12397" s="722">
        <v>120.324</v>
      </c>
      <c r="H12397" s="722">
        <v>4.2740539999999996</v>
      </c>
      <c r="I12397" s="722">
        <v>200</v>
      </c>
      <c r="J12397" s="722">
        <v>120.324</v>
      </c>
      <c r="K12397" s="723">
        <v>514.27127349600005</v>
      </c>
    </row>
    <row r="12398" spans="2:11">
      <c r="B12398" s="486" t="str">
        <f>CONCATENATE(Tabela22[[#This Row],[Residencial / Não Residencial]]," - ",Tabela22[[#This Row],[Frequência]])</f>
        <v>Residencial - 6 vezes por semana</v>
      </c>
      <c r="C12398" s="486" t="s">
        <v>567</v>
      </c>
      <c r="D12398" s="443" t="s">
        <v>571</v>
      </c>
      <c r="E12398" s="443" t="s">
        <v>548</v>
      </c>
      <c r="F12398" s="443" t="s">
        <v>548</v>
      </c>
      <c r="G12398" s="722">
        <v>99.656400000000005</v>
      </c>
      <c r="H12398" s="722">
        <v>4.2740539999999996</v>
      </c>
      <c r="I12398" s="722">
        <v>200</v>
      </c>
      <c r="J12398" s="722">
        <v>99.656400000000005</v>
      </c>
      <c r="K12398" s="723">
        <v>425.93683504559999</v>
      </c>
    </row>
    <row r="12399" spans="2:11">
      <c r="B12399" s="486" t="str">
        <f>CONCATENATE(Tabela22[[#This Row],[Residencial / Não Residencial]]," - ",Tabela22[[#This Row],[Frequência]])</f>
        <v>Residencial - 6 vezes por semana</v>
      </c>
      <c r="C12399" s="486" t="s">
        <v>567</v>
      </c>
      <c r="D12399" s="443" t="s">
        <v>571</v>
      </c>
      <c r="E12399" s="443" t="s">
        <v>548</v>
      </c>
      <c r="F12399" s="443" t="s">
        <v>548</v>
      </c>
      <c r="G12399" s="722">
        <v>99.656400000000005</v>
      </c>
      <c r="H12399" s="722">
        <v>4.2740539999999996</v>
      </c>
      <c r="I12399" s="722">
        <v>200</v>
      </c>
      <c r="J12399" s="722">
        <v>99.656400000000005</v>
      </c>
      <c r="K12399" s="723">
        <v>425.93683504559999</v>
      </c>
    </row>
    <row r="12400" spans="2:11">
      <c r="B12400" s="486" t="str">
        <f>CONCATENATE(Tabela22[[#This Row],[Residencial / Não Residencial]]," - ",Tabela22[[#This Row],[Frequência]])</f>
        <v>Residencial - 6 vezes por semana</v>
      </c>
      <c r="C12400" s="486" t="s">
        <v>567</v>
      </c>
      <c r="D12400" s="443" t="s">
        <v>571</v>
      </c>
      <c r="E12400" s="443" t="s">
        <v>548</v>
      </c>
      <c r="F12400" s="443" t="s">
        <v>548</v>
      </c>
      <c r="G12400" s="722">
        <v>120.324</v>
      </c>
      <c r="H12400" s="722">
        <v>4.2740539999999996</v>
      </c>
      <c r="I12400" s="722">
        <v>200</v>
      </c>
      <c r="J12400" s="722">
        <v>120.324</v>
      </c>
      <c r="K12400" s="723">
        <v>514.27127349600005</v>
      </c>
    </row>
    <row r="12401" spans="2:11">
      <c r="B12401" s="486" t="str">
        <f>CONCATENATE(Tabela22[[#This Row],[Residencial / Não Residencial]]," - ",Tabela22[[#This Row],[Frequência]])</f>
        <v>Residencial - 6 vezes por semana</v>
      </c>
      <c r="C12401" s="486" t="s">
        <v>567</v>
      </c>
      <c r="D12401" s="443" t="s">
        <v>571</v>
      </c>
      <c r="E12401" s="443" t="s">
        <v>548</v>
      </c>
      <c r="F12401" s="443" t="s">
        <v>548</v>
      </c>
      <c r="G12401" s="722">
        <v>120.324</v>
      </c>
      <c r="H12401" s="722">
        <v>4.2740539999999996</v>
      </c>
      <c r="I12401" s="722">
        <v>200</v>
      </c>
      <c r="J12401" s="722">
        <v>120.324</v>
      </c>
      <c r="K12401" s="723">
        <v>514.27127349600005</v>
      </c>
    </row>
    <row r="12402" spans="2:11">
      <c r="B12402" s="486" t="str">
        <f>CONCATENATE(Tabela22[[#This Row],[Residencial / Não Residencial]]," - ",Tabela22[[#This Row],[Frequência]])</f>
        <v>Residencial - 6 vezes por semana</v>
      </c>
      <c r="C12402" s="486" t="s">
        <v>567</v>
      </c>
      <c r="D12402" s="443" t="s">
        <v>571</v>
      </c>
      <c r="E12402" s="443" t="s">
        <v>548</v>
      </c>
      <c r="F12402" s="443" t="s">
        <v>548</v>
      </c>
      <c r="G12402" s="722">
        <v>99.656400000000005</v>
      </c>
      <c r="H12402" s="722">
        <v>4.2740539999999996</v>
      </c>
      <c r="I12402" s="722">
        <v>200</v>
      </c>
      <c r="J12402" s="722">
        <v>99.656400000000005</v>
      </c>
      <c r="K12402" s="723">
        <v>425.93683504559999</v>
      </c>
    </row>
    <row r="12403" spans="2:11">
      <c r="B12403" s="486" t="str">
        <f>CONCATENATE(Tabela22[[#This Row],[Residencial / Não Residencial]]," - ",Tabela22[[#This Row],[Frequência]])</f>
        <v>Residencial - 6 vezes por semana</v>
      </c>
      <c r="C12403" s="486" t="s">
        <v>567</v>
      </c>
      <c r="D12403" s="443" t="s">
        <v>571</v>
      </c>
      <c r="E12403" s="443" t="s">
        <v>548</v>
      </c>
      <c r="F12403" s="443" t="s">
        <v>548</v>
      </c>
      <c r="G12403" s="722">
        <v>99.656400000000005</v>
      </c>
      <c r="H12403" s="722">
        <v>4.2740539999999996</v>
      </c>
      <c r="I12403" s="722">
        <v>200</v>
      </c>
      <c r="J12403" s="722">
        <v>99.656400000000005</v>
      </c>
      <c r="K12403" s="723">
        <v>425.93683504559999</v>
      </c>
    </row>
    <row r="12404" spans="2:11">
      <c r="B12404" s="486" t="str">
        <f>CONCATENATE(Tabela22[[#This Row],[Residencial / Não Residencial]]," - ",Tabela22[[#This Row],[Frequência]])</f>
        <v>Residencial - 6 vezes por semana</v>
      </c>
      <c r="C12404" s="486" t="s">
        <v>567</v>
      </c>
      <c r="D12404" s="443" t="s">
        <v>571</v>
      </c>
      <c r="E12404" s="443" t="s">
        <v>548</v>
      </c>
      <c r="F12404" s="443" t="s">
        <v>548</v>
      </c>
      <c r="G12404" s="722">
        <v>120.324</v>
      </c>
      <c r="H12404" s="722">
        <v>4.2740539999999996</v>
      </c>
      <c r="I12404" s="722">
        <v>200</v>
      </c>
      <c r="J12404" s="722">
        <v>120.324</v>
      </c>
      <c r="K12404" s="723">
        <v>514.27127349600005</v>
      </c>
    </row>
    <row r="12405" spans="2:11">
      <c r="B12405" s="486" t="str">
        <f>CONCATENATE(Tabela22[[#This Row],[Residencial / Não Residencial]]," - ",Tabela22[[#This Row],[Frequência]])</f>
        <v>Residencial - 6 vezes por semana</v>
      </c>
      <c r="C12405" s="486" t="s">
        <v>567</v>
      </c>
      <c r="D12405" s="443" t="s">
        <v>571</v>
      </c>
      <c r="E12405" s="443" t="s">
        <v>548</v>
      </c>
      <c r="F12405" s="443" t="s">
        <v>548</v>
      </c>
      <c r="G12405" s="722">
        <v>120.324</v>
      </c>
      <c r="H12405" s="722">
        <v>4.2740539999999996</v>
      </c>
      <c r="I12405" s="722">
        <v>200</v>
      </c>
      <c r="J12405" s="722">
        <v>120.324</v>
      </c>
      <c r="K12405" s="723">
        <v>514.27127349600005</v>
      </c>
    </row>
    <row r="12406" spans="2:11">
      <c r="B12406" s="486" t="str">
        <f>CONCATENATE(Tabela22[[#This Row],[Residencial / Não Residencial]]," - ",Tabela22[[#This Row],[Frequência]])</f>
        <v>Residencial - 6 vezes por semana</v>
      </c>
      <c r="C12406" s="486" t="s">
        <v>567</v>
      </c>
      <c r="D12406" s="443" t="s">
        <v>571</v>
      </c>
      <c r="E12406" s="443" t="s">
        <v>548</v>
      </c>
      <c r="F12406" s="443" t="s">
        <v>548</v>
      </c>
      <c r="G12406" s="722">
        <v>99.656400000000005</v>
      </c>
      <c r="H12406" s="722">
        <v>4.2740539999999996</v>
      </c>
      <c r="I12406" s="722">
        <v>200</v>
      </c>
      <c r="J12406" s="722">
        <v>99.656400000000005</v>
      </c>
      <c r="K12406" s="723">
        <v>425.93683504559999</v>
      </c>
    </row>
    <row r="12407" spans="2:11">
      <c r="B12407" s="486" t="str">
        <f>CONCATENATE(Tabela22[[#This Row],[Residencial / Não Residencial]]," - ",Tabela22[[#This Row],[Frequência]])</f>
        <v>Residencial - 6 vezes por semana</v>
      </c>
      <c r="C12407" s="486" t="s">
        <v>567</v>
      </c>
      <c r="D12407" s="443" t="s">
        <v>571</v>
      </c>
      <c r="E12407" s="443" t="s">
        <v>548</v>
      </c>
      <c r="F12407" s="443" t="s">
        <v>548</v>
      </c>
      <c r="G12407" s="722">
        <v>99.656400000000005</v>
      </c>
      <c r="H12407" s="722">
        <v>4.2740539999999996</v>
      </c>
      <c r="I12407" s="722">
        <v>200</v>
      </c>
      <c r="J12407" s="722">
        <v>99.656400000000005</v>
      </c>
      <c r="K12407" s="723">
        <v>425.93683504559999</v>
      </c>
    </row>
    <row r="12408" spans="2:11">
      <c r="B12408" s="486" t="str">
        <f>CONCATENATE(Tabela22[[#This Row],[Residencial / Não Residencial]]," - ",Tabela22[[#This Row],[Frequência]])</f>
        <v>Residencial - 6 vezes por semana</v>
      </c>
      <c r="C12408" s="486" t="s">
        <v>567</v>
      </c>
      <c r="D12408" s="443" t="s">
        <v>571</v>
      </c>
      <c r="E12408" s="443" t="s">
        <v>548</v>
      </c>
      <c r="F12408" s="443" t="s">
        <v>548</v>
      </c>
      <c r="G12408" s="722">
        <v>120.324</v>
      </c>
      <c r="H12408" s="722">
        <v>4.2740539999999996</v>
      </c>
      <c r="I12408" s="722">
        <v>200</v>
      </c>
      <c r="J12408" s="722">
        <v>120.324</v>
      </c>
      <c r="K12408" s="723">
        <v>514.27127349600005</v>
      </c>
    </row>
    <row r="12409" spans="2:11">
      <c r="B12409" s="486" t="str">
        <f>CONCATENATE(Tabela22[[#This Row],[Residencial / Não Residencial]]," - ",Tabela22[[#This Row],[Frequência]])</f>
        <v>Residencial - 6 vezes por semana</v>
      </c>
      <c r="C12409" s="486" t="s">
        <v>567</v>
      </c>
      <c r="D12409" s="443" t="s">
        <v>571</v>
      </c>
      <c r="E12409" s="443" t="s">
        <v>548</v>
      </c>
      <c r="F12409" s="443" t="s">
        <v>548</v>
      </c>
      <c r="G12409" s="722">
        <v>120.324</v>
      </c>
      <c r="H12409" s="722">
        <v>4.2740539999999996</v>
      </c>
      <c r="I12409" s="722">
        <v>200</v>
      </c>
      <c r="J12409" s="722">
        <v>120.324</v>
      </c>
      <c r="K12409" s="723">
        <v>514.27127349600005</v>
      </c>
    </row>
    <row r="12410" spans="2:11">
      <c r="B12410" s="486" t="str">
        <f>CONCATENATE(Tabela22[[#This Row],[Residencial / Não Residencial]]," - ",Tabela22[[#This Row],[Frequência]])</f>
        <v>Residencial - 6 vezes por semana</v>
      </c>
      <c r="C12410" s="486" t="s">
        <v>567</v>
      </c>
      <c r="D12410" s="443" t="s">
        <v>571</v>
      </c>
      <c r="E12410" s="443" t="s">
        <v>548</v>
      </c>
      <c r="F12410" s="443" t="s">
        <v>548</v>
      </c>
      <c r="G12410" s="722">
        <v>99.656400000000005</v>
      </c>
      <c r="H12410" s="722">
        <v>4.2740539999999996</v>
      </c>
      <c r="I12410" s="722">
        <v>200</v>
      </c>
      <c r="J12410" s="722">
        <v>99.656400000000005</v>
      </c>
      <c r="K12410" s="723">
        <v>425.93683504559999</v>
      </c>
    </row>
    <row r="12411" spans="2:11">
      <c r="B12411" s="486" t="str">
        <f>CONCATENATE(Tabela22[[#This Row],[Residencial / Não Residencial]]," - ",Tabela22[[#This Row],[Frequência]])</f>
        <v>Residencial - 6 vezes por semana</v>
      </c>
      <c r="C12411" s="486" t="s">
        <v>567</v>
      </c>
      <c r="D12411" s="443" t="s">
        <v>571</v>
      </c>
      <c r="E12411" s="443" t="s">
        <v>548</v>
      </c>
      <c r="F12411" s="443" t="s">
        <v>548</v>
      </c>
      <c r="G12411" s="722">
        <v>99.656400000000005</v>
      </c>
      <c r="H12411" s="722">
        <v>4.2740539999999996</v>
      </c>
      <c r="I12411" s="722">
        <v>200</v>
      </c>
      <c r="J12411" s="722">
        <v>99.656400000000005</v>
      </c>
      <c r="K12411" s="723">
        <v>425.93683504559999</v>
      </c>
    </row>
    <row r="12412" spans="2:11">
      <c r="B12412" s="486" t="str">
        <f>CONCATENATE(Tabela22[[#This Row],[Residencial / Não Residencial]]," - ",Tabela22[[#This Row],[Frequência]])</f>
        <v>Residencial - 6 vezes por semana</v>
      </c>
      <c r="C12412" s="486" t="s">
        <v>567</v>
      </c>
      <c r="D12412" s="443" t="s">
        <v>571</v>
      </c>
      <c r="E12412" s="443" t="s">
        <v>548</v>
      </c>
      <c r="F12412" s="443" t="s">
        <v>548</v>
      </c>
      <c r="G12412" s="722">
        <v>120.324</v>
      </c>
      <c r="H12412" s="722">
        <v>4.2740539999999996</v>
      </c>
      <c r="I12412" s="722">
        <v>200</v>
      </c>
      <c r="J12412" s="722">
        <v>120.324</v>
      </c>
      <c r="K12412" s="723">
        <v>514.27127349600005</v>
      </c>
    </row>
    <row r="12413" spans="2:11">
      <c r="B12413" s="486" t="str">
        <f>CONCATENATE(Tabela22[[#This Row],[Residencial / Não Residencial]]," - ",Tabela22[[#This Row],[Frequência]])</f>
        <v>Residencial - 6 vezes por semana</v>
      </c>
      <c r="C12413" s="486" t="s">
        <v>567</v>
      </c>
      <c r="D12413" s="443" t="s">
        <v>571</v>
      </c>
      <c r="E12413" s="443" t="s">
        <v>548</v>
      </c>
      <c r="F12413" s="443" t="s">
        <v>548</v>
      </c>
      <c r="G12413" s="722">
        <v>120.324</v>
      </c>
      <c r="H12413" s="722">
        <v>4.2740539999999996</v>
      </c>
      <c r="I12413" s="722">
        <v>200</v>
      </c>
      <c r="J12413" s="722">
        <v>120.324</v>
      </c>
      <c r="K12413" s="723">
        <v>514.27127349600005</v>
      </c>
    </row>
    <row r="12414" spans="2:11">
      <c r="B12414" s="486" t="str">
        <f>CONCATENATE(Tabela22[[#This Row],[Residencial / Não Residencial]]," - ",Tabela22[[#This Row],[Frequência]])</f>
        <v>Residencial - 6 vezes por semana</v>
      </c>
      <c r="C12414" s="486" t="s">
        <v>567</v>
      </c>
      <c r="D12414" s="443" t="s">
        <v>571</v>
      </c>
      <c r="E12414" s="443" t="s">
        <v>548</v>
      </c>
      <c r="F12414" s="443" t="s">
        <v>548</v>
      </c>
      <c r="G12414" s="722">
        <v>99.656400000000005</v>
      </c>
      <c r="H12414" s="722">
        <v>4.2740539999999996</v>
      </c>
      <c r="I12414" s="722">
        <v>200</v>
      </c>
      <c r="J12414" s="722">
        <v>99.656400000000005</v>
      </c>
      <c r="K12414" s="723">
        <v>425.93683504559999</v>
      </c>
    </row>
    <row r="12415" spans="2:11">
      <c r="B12415" s="486" t="str">
        <f>CONCATENATE(Tabela22[[#This Row],[Residencial / Não Residencial]]," - ",Tabela22[[#This Row],[Frequência]])</f>
        <v>Residencial - 6 vezes por semana</v>
      </c>
      <c r="C12415" s="486" t="s">
        <v>567</v>
      </c>
      <c r="D12415" s="443" t="s">
        <v>571</v>
      </c>
      <c r="E12415" s="443" t="s">
        <v>548</v>
      </c>
      <c r="F12415" s="443" t="s">
        <v>548</v>
      </c>
      <c r="G12415" s="722">
        <v>99.656400000000005</v>
      </c>
      <c r="H12415" s="722">
        <v>4.2740539999999996</v>
      </c>
      <c r="I12415" s="722">
        <v>200</v>
      </c>
      <c r="J12415" s="722">
        <v>99.656400000000005</v>
      </c>
      <c r="K12415" s="723">
        <v>425.93683504559999</v>
      </c>
    </row>
    <row r="12416" spans="2:11">
      <c r="B12416" s="486" t="str">
        <f>CONCATENATE(Tabela22[[#This Row],[Residencial / Não Residencial]]," - ",Tabela22[[#This Row],[Frequência]])</f>
        <v>Residencial - 6 vezes por semana</v>
      </c>
      <c r="C12416" s="486" t="s">
        <v>567</v>
      </c>
      <c r="D12416" s="443" t="s">
        <v>571</v>
      </c>
      <c r="E12416" s="443" t="s">
        <v>548</v>
      </c>
      <c r="F12416" s="443" t="s">
        <v>548</v>
      </c>
      <c r="G12416" s="722">
        <v>120.324</v>
      </c>
      <c r="H12416" s="722">
        <v>4.2740539999999996</v>
      </c>
      <c r="I12416" s="722">
        <v>200</v>
      </c>
      <c r="J12416" s="722">
        <v>120.324</v>
      </c>
      <c r="K12416" s="723">
        <v>514.27127349600005</v>
      </c>
    </row>
    <row r="12417" spans="2:11">
      <c r="B12417" s="486" t="str">
        <f>CONCATENATE(Tabela22[[#This Row],[Residencial / Não Residencial]]," - ",Tabela22[[#This Row],[Frequência]])</f>
        <v>Residencial - 6 vezes por semana</v>
      </c>
      <c r="C12417" s="486" t="s">
        <v>567</v>
      </c>
      <c r="D12417" s="443" t="s">
        <v>571</v>
      </c>
      <c r="E12417" s="443" t="s">
        <v>548</v>
      </c>
      <c r="F12417" s="443" t="s">
        <v>548</v>
      </c>
      <c r="G12417" s="722">
        <v>120.324</v>
      </c>
      <c r="H12417" s="722">
        <v>4.2740539999999996</v>
      </c>
      <c r="I12417" s="722">
        <v>200</v>
      </c>
      <c r="J12417" s="722">
        <v>120.324</v>
      </c>
      <c r="K12417" s="723">
        <v>514.27127349600005</v>
      </c>
    </row>
    <row r="12418" spans="2:11">
      <c r="B12418" s="486" t="str">
        <f>CONCATENATE(Tabela22[[#This Row],[Residencial / Não Residencial]]," - ",Tabela22[[#This Row],[Frequência]])</f>
        <v>Residencial - 6 vezes por semana</v>
      </c>
      <c r="C12418" s="486" t="s">
        <v>567</v>
      </c>
      <c r="D12418" s="443" t="s">
        <v>571</v>
      </c>
      <c r="E12418" s="443" t="s">
        <v>548</v>
      </c>
      <c r="F12418" s="443" t="s">
        <v>548</v>
      </c>
      <c r="G12418" s="722">
        <v>99.656400000000005</v>
      </c>
      <c r="H12418" s="722">
        <v>4.2740539999999996</v>
      </c>
      <c r="I12418" s="722">
        <v>200</v>
      </c>
      <c r="J12418" s="722">
        <v>99.656400000000005</v>
      </c>
      <c r="K12418" s="723">
        <v>425.93683504559999</v>
      </c>
    </row>
    <row r="12419" spans="2:11">
      <c r="B12419" s="486" t="str">
        <f>CONCATENATE(Tabela22[[#This Row],[Residencial / Não Residencial]]," - ",Tabela22[[#This Row],[Frequência]])</f>
        <v>Residencial - 6 vezes por semana</v>
      </c>
      <c r="C12419" s="486" t="s">
        <v>567</v>
      </c>
      <c r="D12419" s="443" t="s">
        <v>571</v>
      </c>
      <c r="E12419" s="443" t="s">
        <v>548</v>
      </c>
      <c r="F12419" s="443" t="s">
        <v>548</v>
      </c>
      <c r="G12419" s="722">
        <v>99.656400000000005</v>
      </c>
      <c r="H12419" s="722">
        <v>4.2740539999999996</v>
      </c>
      <c r="I12419" s="722">
        <v>200</v>
      </c>
      <c r="J12419" s="722">
        <v>99.656400000000005</v>
      </c>
      <c r="K12419" s="723">
        <v>425.93683504559999</v>
      </c>
    </row>
    <row r="12420" spans="2:11">
      <c r="B12420" s="486" t="str">
        <f>CONCATENATE(Tabela22[[#This Row],[Residencial / Não Residencial]]," - ",Tabela22[[#This Row],[Frequência]])</f>
        <v>Residencial - 6 vezes por semana</v>
      </c>
      <c r="C12420" s="486" t="s">
        <v>567</v>
      </c>
      <c r="D12420" s="443" t="s">
        <v>571</v>
      </c>
      <c r="E12420" s="443" t="s">
        <v>548</v>
      </c>
      <c r="F12420" s="443" t="s">
        <v>548</v>
      </c>
      <c r="G12420" s="722">
        <v>120.324</v>
      </c>
      <c r="H12420" s="722">
        <v>4.2740539999999996</v>
      </c>
      <c r="I12420" s="722">
        <v>200</v>
      </c>
      <c r="J12420" s="722">
        <v>120.324</v>
      </c>
      <c r="K12420" s="723">
        <v>514.27127349600005</v>
      </c>
    </row>
    <row r="12421" spans="2:11">
      <c r="B12421" s="486" t="str">
        <f>CONCATENATE(Tabela22[[#This Row],[Residencial / Não Residencial]]," - ",Tabela22[[#This Row],[Frequência]])</f>
        <v>Residencial - 6 vezes por semana</v>
      </c>
      <c r="C12421" s="486" t="s">
        <v>567</v>
      </c>
      <c r="D12421" s="443" t="s">
        <v>571</v>
      </c>
      <c r="E12421" s="443" t="s">
        <v>548</v>
      </c>
      <c r="F12421" s="443" t="s">
        <v>548</v>
      </c>
      <c r="G12421" s="722">
        <v>120.324</v>
      </c>
      <c r="H12421" s="722">
        <v>4.2740539999999996</v>
      </c>
      <c r="I12421" s="722">
        <v>200</v>
      </c>
      <c r="J12421" s="722">
        <v>120.324</v>
      </c>
      <c r="K12421" s="723">
        <v>514.27127349600005</v>
      </c>
    </row>
    <row r="12422" spans="2:11">
      <c r="B12422" s="486" t="str">
        <f>CONCATENATE(Tabela22[[#This Row],[Residencial / Não Residencial]]," - ",Tabela22[[#This Row],[Frequência]])</f>
        <v>Residencial - 6 vezes por semana</v>
      </c>
      <c r="C12422" s="486" t="s">
        <v>567</v>
      </c>
      <c r="D12422" s="443" t="s">
        <v>571</v>
      </c>
      <c r="E12422" s="443" t="s">
        <v>548</v>
      </c>
      <c r="F12422" s="443" t="s">
        <v>548</v>
      </c>
      <c r="G12422" s="722">
        <v>99.656400000000005</v>
      </c>
      <c r="H12422" s="722">
        <v>4.2740539999999996</v>
      </c>
      <c r="I12422" s="722">
        <v>200</v>
      </c>
      <c r="J12422" s="722">
        <v>99.656400000000005</v>
      </c>
      <c r="K12422" s="723">
        <v>425.93683504559999</v>
      </c>
    </row>
    <row r="12423" spans="2:11">
      <c r="B12423" s="486" t="str">
        <f>CONCATENATE(Tabela22[[#This Row],[Residencial / Não Residencial]]," - ",Tabela22[[#This Row],[Frequência]])</f>
        <v>Residencial - 6 vezes por semana</v>
      </c>
      <c r="C12423" s="486" t="s">
        <v>567</v>
      </c>
      <c r="D12423" s="443" t="s">
        <v>571</v>
      </c>
      <c r="E12423" s="443" t="s">
        <v>548</v>
      </c>
      <c r="F12423" s="443" t="s">
        <v>548</v>
      </c>
      <c r="G12423" s="722">
        <v>99.656400000000005</v>
      </c>
      <c r="H12423" s="722">
        <v>4.2740539999999996</v>
      </c>
      <c r="I12423" s="722">
        <v>200</v>
      </c>
      <c r="J12423" s="722">
        <v>99.656400000000005</v>
      </c>
      <c r="K12423" s="723">
        <v>425.93683504559999</v>
      </c>
    </row>
    <row r="12424" spans="2:11">
      <c r="B12424" s="486" t="str">
        <f>CONCATENATE(Tabela22[[#This Row],[Residencial / Não Residencial]]," - ",Tabela22[[#This Row],[Frequência]])</f>
        <v>Residencial - 6 vezes por semana</v>
      </c>
      <c r="C12424" s="486" t="s">
        <v>567</v>
      </c>
      <c r="D12424" s="443" t="s">
        <v>571</v>
      </c>
      <c r="E12424" s="443" t="s">
        <v>548</v>
      </c>
      <c r="F12424" s="443" t="s">
        <v>548</v>
      </c>
      <c r="G12424" s="722">
        <v>120.324</v>
      </c>
      <c r="H12424" s="722">
        <v>4.2740539999999996</v>
      </c>
      <c r="I12424" s="722">
        <v>200</v>
      </c>
      <c r="J12424" s="722">
        <v>120.324</v>
      </c>
      <c r="K12424" s="723">
        <v>514.27127349600005</v>
      </c>
    </row>
    <row r="12425" spans="2:11">
      <c r="B12425" s="486" t="str">
        <f>CONCATENATE(Tabela22[[#This Row],[Residencial / Não Residencial]]," - ",Tabela22[[#This Row],[Frequência]])</f>
        <v>Residencial - 6 vezes por semana</v>
      </c>
      <c r="C12425" s="486" t="s">
        <v>567</v>
      </c>
      <c r="D12425" s="443" t="s">
        <v>571</v>
      </c>
      <c r="E12425" s="443" t="s">
        <v>548</v>
      </c>
      <c r="F12425" s="443" t="s">
        <v>548</v>
      </c>
      <c r="G12425" s="722">
        <v>120.324</v>
      </c>
      <c r="H12425" s="722">
        <v>4.2740539999999996</v>
      </c>
      <c r="I12425" s="722">
        <v>200</v>
      </c>
      <c r="J12425" s="722">
        <v>120.324</v>
      </c>
      <c r="K12425" s="723">
        <v>514.27127349600005</v>
      </c>
    </row>
    <row r="12426" spans="2:11">
      <c r="B12426" s="486" t="str">
        <f>CONCATENATE(Tabela22[[#This Row],[Residencial / Não Residencial]]," - ",Tabela22[[#This Row],[Frequência]])</f>
        <v>Residencial - 6 vezes por semana</v>
      </c>
      <c r="C12426" s="486" t="s">
        <v>567</v>
      </c>
      <c r="D12426" s="443" t="s">
        <v>571</v>
      </c>
      <c r="E12426" s="443" t="s">
        <v>548</v>
      </c>
      <c r="F12426" s="443" t="s">
        <v>548</v>
      </c>
      <c r="G12426" s="722">
        <v>99.656400000000005</v>
      </c>
      <c r="H12426" s="722">
        <v>4.2740539999999996</v>
      </c>
      <c r="I12426" s="722">
        <v>200</v>
      </c>
      <c r="J12426" s="722">
        <v>99.656400000000005</v>
      </c>
      <c r="K12426" s="723">
        <v>425.93683504559999</v>
      </c>
    </row>
    <row r="12427" spans="2:11">
      <c r="B12427" s="486" t="str">
        <f>CONCATENATE(Tabela22[[#This Row],[Residencial / Não Residencial]]," - ",Tabela22[[#This Row],[Frequência]])</f>
        <v>Residencial - 6 vezes por semana</v>
      </c>
      <c r="C12427" s="486" t="s">
        <v>567</v>
      </c>
      <c r="D12427" s="443" t="s">
        <v>571</v>
      </c>
      <c r="E12427" s="443" t="s">
        <v>548</v>
      </c>
      <c r="F12427" s="443" t="s">
        <v>548</v>
      </c>
      <c r="G12427" s="722">
        <v>99.656400000000005</v>
      </c>
      <c r="H12427" s="722">
        <v>4.2740539999999996</v>
      </c>
      <c r="I12427" s="722">
        <v>200</v>
      </c>
      <c r="J12427" s="722">
        <v>99.656400000000005</v>
      </c>
      <c r="K12427" s="723">
        <v>425.93683504559999</v>
      </c>
    </row>
    <row r="12428" spans="2:11">
      <c r="B12428" s="486" t="str">
        <f>CONCATENATE(Tabela22[[#This Row],[Residencial / Não Residencial]]," - ",Tabela22[[#This Row],[Frequência]])</f>
        <v>Residencial - 6 vezes por semana</v>
      </c>
      <c r="C12428" s="486" t="s">
        <v>567</v>
      </c>
      <c r="D12428" s="443" t="s">
        <v>571</v>
      </c>
      <c r="E12428" s="443" t="s">
        <v>548</v>
      </c>
      <c r="F12428" s="443" t="s">
        <v>548</v>
      </c>
      <c r="G12428" s="722">
        <v>120.324</v>
      </c>
      <c r="H12428" s="722">
        <v>4.2740539999999996</v>
      </c>
      <c r="I12428" s="722">
        <v>200</v>
      </c>
      <c r="J12428" s="722">
        <v>120.324</v>
      </c>
      <c r="K12428" s="723">
        <v>514.27127349600005</v>
      </c>
    </row>
    <row r="12429" spans="2:11">
      <c r="B12429" s="486" t="str">
        <f>CONCATENATE(Tabela22[[#This Row],[Residencial / Não Residencial]]," - ",Tabela22[[#This Row],[Frequência]])</f>
        <v>Residencial - 6 vezes por semana</v>
      </c>
      <c r="C12429" s="486" t="s">
        <v>567</v>
      </c>
      <c r="D12429" s="443" t="s">
        <v>571</v>
      </c>
      <c r="E12429" s="443" t="s">
        <v>548</v>
      </c>
      <c r="F12429" s="443" t="s">
        <v>548</v>
      </c>
      <c r="G12429" s="722">
        <v>120.324</v>
      </c>
      <c r="H12429" s="722">
        <v>4.2740539999999996</v>
      </c>
      <c r="I12429" s="722">
        <v>200</v>
      </c>
      <c r="J12429" s="722">
        <v>120.324</v>
      </c>
      <c r="K12429" s="723">
        <v>514.27127349600005</v>
      </c>
    </row>
    <row r="12430" spans="2:11">
      <c r="B12430" s="486" t="str">
        <f>CONCATENATE(Tabela22[[#This Row],[Residencial / Não Residencial]]," - ",Tabela22[[#This Row],[Frequência]])</f>
        <v>Residencial - 6 vezes por semana</v>
      </c>
      <c r="C12430" s="486" t="s">
        <v>567</v>
      </c>
      <c r="D12430" s="443" t="s">
        <v>571</v>
      </c>
      <c r="E12430" s="443" t="s">
        <v>548</v>
      </c>
      <c r="F12430" s="443" t="s">
        <v>548</v>
      </c>
      <c r="G12430" s="722">
        <v>99.656400000000005</v>
      </c>
      <c r="H12430" s="722">
        <v>4.2740539999999996</v>
      </c>
      <c r="I12430" s="722">
        <v>200</v>
      </c>
      <c r="J12430" s="722">
        <v>99.656400000000005</v>
      </c>
      <c r="K12430" s="723">
        <v>425.93683504559999</v>
      </c>
    </row>
    <row r="12431" spans="2:11">
      <c r="B12431" s="486" t="str">
        <f>CONCATENATE(Tabela22[[#This Row],[Residencial / Não Residencial]]," - ",Tabela22[[#This Row],[Frequência]])</f>
        <v>Residencial - 6 vezes por semana</v>
      </c>
      <c r="C12431" s="486" t="s">
        <v>567</v>
      </c>
      <c r="D12431" s="443" t="s">
        <v>571</v>
      </c>
      <c r="E12431" s="443" t="s">
        <v>548</v>
      </c>
      <c r="F12431" s="443" t="s">
        <v>548</v>
      </c>
      <c r="G12431" s="722">
        <v>206.84</v>
      </c>
      <c r="H12431" s="722">
        <v>4.2740539999999996</v>
      </c>
      <c r="I12431" s="722">
        <v>200</v>
      </c>
      <c r="J12431" s="722">
        <v>200</v>
      </c>
      <c r="K12431" s="723">
        <v>854.81079999999997</v>
      </c>
    </row>
    <row r="12432" spans="2:11">
      <c r="B12432" s="486" t="str">
        <f>CONCATENATE(Tabela22[[#This Row],[Residencial / Não Residencial]]," - ",Tabela22[[#This Row],[Frequência]])</f>
        <v>Residencial - 3 vezes por semana</v>
      </c>
      <c r="C12432" s="486" t="s">
        <v>578</v>
      </c>
      <c r="D12432" s="443" t="s">
        <v>571</v>
      </c>
      <c r="E12432" s="443" t="s">
        <v>548</v>
      </c>
      <c r="F12432" s="443" t="s">
        <v>548</v>
      </c>
      <c r="G12432" s="722">
        <v>152.05000000000001</v>
      </c>
      <c r="H12432" s="722">
        <v>2.5755699999999999</v>
      </c>
      <c r="I12432" s="722">
        <v>200</v>
      </c>
      <c r="J12432" s="722">
        <v>152.05000000000001</v>
      </c>
      <c r="K12432" s="723">
        <v>391.61541849999998</v>
      </c>
    </row>
    <row r="12433" spans="2:11">
      <c r="B12433" s="486" t="str">
        <f>CONCATENATE(Tabela22[[#This Row],[Residencial / Não Residencial]]," - ",Tabela22[[#This Row],[Frequência]])</f>
        <v>Residencial - 3 vezes por semana</v>
      </c>
      <c r="C12433" s="486" t="s">
        <v>578</v>
      </c>
      <c r="D12433" s="443" t="s">
        <v>571</v>
      </c>
      <c r="E12433" s="443" t="s">
        <v>548</v>
      </c>
      <c r="F12433" s="443" t="s">
        <v>548</v>
      </c>
      <c r="G12433" s="722">
        <v>179.85</v>
      </c>
      <c r="H12433" s="722">
        <v>2.5755699999999999</v>
      </c>
      <c r="I12433" s="722">
        <v>200</v>
      </c>
      <c r="J12433" s="722">
        <v>179.85</v>
      </c>
      <c r="K12433" s="723">
        <v>463.21626450000002</v>
      </c>
    </row>
    <row r="12434" spans="2:11">
      <c r="B12434" s="486" t="str">
        <f>CONCATENATE(Tabela22[[#This Row],[Residencial / Não Residencial]]," - ",Tabela22[[#This Row],[Frequência]])</f>
        <v>Residencial - 1 vez por semana</v>
      </c>
      <c r="C12434" s="486" t="s">
        <v>582</v>
      </c>
      <c r="D12434" s="443" t="s">
        <v>572</v>
      </c>
      <c r="E12434" s="443" t="s">
        <v>548</v>
      </c>
      <c r="F12434" s="443" t="s">
        <v>548</v>
      </c>
      <c r="G12434" s="722">
        <v>30</v>
      </c>
      <c r="H12434" s="722">
        <v>0.918852</v>
      </c>
      <c r="I12434" s="722">
        <v>200</v>
      </c>
      <c r="J12434" s="722">
        <v>75.757575757575793</v>
      </c>
      <c r="K12434" s="723">
        <v>69.61</v>
      </c>
    </row>
    <row r="12435" spans="2:11">
      <c r="B12435" s="486" t="str">
        <f>CONCATENATE(Tabela22[[#This Row],[Residencial / Não Residencial]]," - ",Tabela22[[#This Row],[Frequência]])</f>
        <v>Não Residencial - 6 vezes por semana</v>
      </c>
      <c r="C12435" s="486" t="s">
        <v>567</v>
      </c>
      <c r="D12435" s="443" t="s">
        <v>568</v>
      </c>
      <c r="E12435" s="443" t="s">
        <v>569</v>
      </c>
      <c r="F12435" s="443" t="s">
        <v>550</v>
      </c>
      <c r="G12435" s="722">
        <v>74.953999999999994</v>
      </c>
      <c r="H12435" s="722">
        <v>6.111758</v>
      </c>
      <c r="I12435" s="722">
        <v>300</v>
      </c>
      <c r="J12435" s="722">
        <v>74.953999999999994</v>
      </c>
      <c r="K12435" s="723">
        <v>458.10070913200002</v>
      </c>
    </row>
    <row r="12436" spans="2:11">
      <c r="B12436" s="486" t="str">
        <f>CONCATENATE(Tabela22[[#This Row],[Residencial / Não Residencial]]," - ",Tabela22[[#This Row],[Frequência]])</f>
        <v>Não Residencial - 6 vezes por semana</v>
      </c>
      <c r="C12436" s="486" t="s">
        <v>567</v>
      </c>
      <c r="D12436" s="443" t="s">
        <v>568</v>
      </c>
      <c r="E12436" s="443" t="s">
        <v>569</v>
      </c>
      <c r="F12436" s="443" t="s">
        <v>550</v>
      </c>
      <c r="G12436" s="722">
        <v>337.82400000000001</v>
      </c>
      <c r="H12436" s="722">
        <v>6.111758</v>
      </c>
      <c r="I12436" s="722">
        <v>300</v>
      </c>
      <c r="J12436" s="722">
        <v>300</v>
      </c>
      <c r="K12436" s="723">
        <v>1833.5273999999999</v>
      </c>
    </row>
    <row r="12437" spans="2:11">
      <c r="B12437" s="486" t="str">
        <f>CONCATENATE(Tabela22[[#This Row],[Residencial / Não Residencial]]," - ",Tabela22[[#This Row],[Frequência]])</f>
        <v>Não Residencial - 6 vezes por semana</v>
      </c>
      <c r="C12437" s="486" t="s">
        <v>567</v>
      </c>
      <c r="D12437" s="443" t="s">
        <v>568</v>
      </c>
      <c r="E12437" s="443" t="s">
        <v>569</v>
      </c>
      <c r="F12437" s="443" t="s">
        <v>550</v>
      </c>
      <c r="G12437" s="722">
        <v>401.61399999999998</v>
      </c>
      <c r="H12437" s="722">
        <v>6.111758</v>
      </c>
      <c r="I12437" s="722">
        <v>300</v>
      </c>
      <c r="J12437" s="722">
        <v>300</v>
      </c>
      <c r="K12437" s="723">
        <v>1833.5273999999999</v>
      </c>
    </row>
    <row r="12438" spans="2:11">
      <c r="B12438" s="486" t="str">
        <f>CONCATENATE(Tabela22[[#This Row],[Residencial / Não Residencial]]," - ",Tabela22[[#This Row],[Frequência]])</f>
        <v>Não Residencial - 6 vezes por semana</v>
      </c>
      <c r="C12438" s="486" t="s">
        <v>567</v>
      </c>
      <c r="D12438" s="443" t="s">
        <v>568</v>
      </c>
      <c r="E12438" s="443" t="s">
        <v>569</v>
      </c>
      <c r="F12438" s="443" t="s">
        <v>550</v>
      </c>
      <c r="G12438" s="722">
        <v>67.290000000000006</v>
      </c>
      <c r="H12438" s="722">
        <v>6.111758</v>
      </c>
      <c r="I12438" s="722">
        <v>300</v>
      </c>
      <c r="J12438" s="722">
        <v>67.290000000000006</v>
      </c>
      <c r="K12438" s="723">
        <v>411.26019581999998</v>
      </c>
    </row>
    <row r="12439" spans="2:11">
      <c r="B12439" s="486" t="str">
        <f>CONCATENATE(Tabela22[[#This Row],[Residencial / Não Residencial]]," - ",Tabela22[[#This Row],[Frequência]])</f>
        <v>Não Residencial - 6 vezes por semana</v>
      </c>
      <c r="C12439" s="486" t="s">
        <v>567</v>
      </c>
      <c r="D12439" s="443" t="s">
        <v>568</v>
      </c>
      <c r="E12439" s="443" t="s">
        <v>569</v>
      </c>
      <c r="F12439" s="443" t="s">
        <v>550</v>
      </c>
      <c r="G12439" s="722">
        <v>85.4</v>
      </c>
      <c r="H12439" s="722">
        <v>6.111758</v>
      </c>
      <c r="I12439" s="722">
        <v>300</v>
      </c>
      <c r="J12439" s="722">
        <v>85.4</v>
      </c>
      <c r="K12439" s="723">
        <v>521.94413320000001</v>
      </c>
    </row>
    <row r="12440" spans="2:11">
      <c r="B12440" s="486" t="str">
        <f>CONCATENATE(Tabela22[[#This Row],[Residencial / Não Residencial]]," - ",Tabela22[[#This Row],[Frequência]])</f>
        <v>Não Residencial - 6 vezes por semana</v>
      </c>
      <c r="C12440" s="486" t="s">
        <v>567</v>
      </c>
      <c r="D12440" s="443" t="s">
        <v>568</v>
      </c>
      <c r="E12440" s="443" t="s">
        <v>569</v>
      </c>
      <c r="F12440" s="443" t="s">
        <v>550</v>
      </c>
      <c r="G12440" s="722">
        <v>104.08</v>
      </c>
      <c r="H12440" s="722">
        <v>6.111758</v>
      </c>
      <c r="I12440" s="722">
        <v>300</v>
      </c>
      <c r="J12440" s="722">
        <v>104.08</v>
      </c>
      <c r="K12440" s="723">
        <v>636.11177264000003</v>
      </c>
    </row>
    <row r="12441" spans="2:11">
      <c r="B12441" s="486" t="str">
        <f>CONCATENATE(Tabela22[[#This Row],[Residencial / Não Residencial]]," - ",Tabela22[[#This Row],[Frequência]])</f>
        <v>Não Residencial - 6 vezes por semana</v>
      </c>
      <c r="C12441" s="486" t="s">
        <v>567</v>
      </c>
      <c r="D12441" s="443" t="s">
        <v>568</v>
      </c>
      <c r="E12441" s="443" t="s">
        <v>569</v>
      </c>
      <c r="F12441" s="443" t="s">
        <v>550</v>
      </c>
      <c r="G12441" s="722">
        <v>100.8</v>
      </c>
      <c r="H12441" s="722">
        <v>6.111758</v>
      </c>
      <c r="I12441" s="722">
        <v>300</v>
      </c>
      <c r="J12441" s="722">
        <v>100.8</v>
      </c>
      <c r="K12441" s="723">
        <v>616.06520639999997</v>
      </c>
    </row>
    <row r="12442" spans="2:11">
      <c r="B12442" s="486" t="str">
        <f>CONCATENATE(Tabela22[[#This Row],[Residencial / Não Residencial]]," - ",Tabela22[[#This Row],[Frequência]])</f>
        <v>Não Residencial - 6 vezes por semana</v>
      </c>
      <c r="C12442" s="486" t="s">
        <v>567</v>
      </c>
      <c r="D12442" s="443" t="s">
        <v>568</v>
      </c>
      <c r="E12442" s="443" t="s">
        <v>569</v>
      </c>
      <c r="F12442" s="443" t="s">
        <v>550</v>
      </c>
      <c r="G12442" s="722">
        <v>90.75</v>
      </c>
      <c r="H12442" s="722">
        <v>6.111758</v>
      </c>
      <c r="I12442" s="722">
        <v>300</v>
      </c>
      <c r="J12442" s="722">
        <v>90.75</v>
      </c>
      <c r="K12442" s="723">
        <v>554.64203850000001</v>
      </c>
    </row>
    <row r="12443" spans="2:11">
      <c r="B12443" s="486" t="str">
        <f>CONCATENATE(Tabela22[[#This Row],[Residencial / Não Residencial]]," - ",Tabela22[[#This Row],[Frequência]])</f>
        <v>Não Residencial - 6 vezes por semana</v>
      </c>
      <c r="C12443" s="486" t="s">
        <v>567</v>
      </c>
      <c r="D12443" s="443" t="s">
        <v>568</v>
      </c>
      <c r="E12443" s="443" t="s">
        <v>569</v>
      </c>
      <c r="F12443" s="443" t="s">
        <v>550</v>
      </c>
      <c r="G12443" s="722">
        <v>69.44</v>
      </c>
      <c r="H12443" s="722">
        <v>6.111758</v>
      </c>
      <c r="I12443" s="722">
        <v>300</v>
      </c>
      <c r="J12443" s="722">
        <v>69.44</v>
      </c>
      <c r="K12443" s="723">
        <v>424.40047551999999</v>
      </c>
    </row>
    <row r="12444" spans="2:11">
      <c r="B12444" s="486" t="str">
        <f>CONCATENATE(Tabela22[[#This Row],[Residencial / Não Residencial]]," - ",Tabela22[[#This Row],[Frequência]])</f>
        <v>Não Residencial - 6 vezes por semana</v>
      </c>
      <c r="C12444" s="486" t="s">
        <v>567</v>
      </c>
      <c r="D12444" s="443" t="s">
        <v>568</v>
      </c>
      <c r="E12444" s="443" t="s">
        <v>569</v>
      </c>
      <c r="F12444" s="443" t="s">
        <v>550</v>
      </c>
      <c r="G12444" s="722">
        <v>67.290000000000006</v>
      </c>
      <c r="H12444" s="722">
        <v>6.111758</v>
      </c>
      <c r="I12444" s="722">
        <v>300</v>
      </c>
      <c r="J12444" s="722">
        <v>67.290000000000006</v>
      </c>
      <c r="K12444" s="723">
        <v>411.26019581999998</v>
      </c>
    </row>
    <row r="12445" spans="2:11">
      <c r="B12445" s="486" t="str">
        <f>CONCATENATE(Tabela22[[#This Row],[Residencial / Não Residencial]]," - ",Tabela22[[#This Row],[Frequência]])</f>
        <v>Não Residencial - 6 vezes por semana</v>
      </c>
      <c r="C12445" s="486" t="s">
        <v>567</v>
      </c>
      <c r="D12445" s="443" t="s">
        <v>568</v>
      </c>
      <c r="E12445" s="443" t="s">
        <v>569</v>
      </c>
      <c r="F12445" s="443" t="s">
        <v>550</v>
      </c>
      <c r="G12445" s="722">
        <v>85.4</v>
      </c>
      <c r="H12445" s="722">
        <v>6.111758</v>
      </c>
      <c r="I12445" s="722">
        <v>300</v>
      </c>
      <c r="J12445" s="722">
        <v>85.4</v>
      </c>
      <c r="K12445" s="723">
        <v>521.94413320000001</v>
      </c>
    </row>
    <row r="12446" spans="2:11">
      <c r="B12446" s="486" t="str">
        <f>CONCATENATE(Tabela22[[#This Row],[Residencial / Não Residencial]]," - ",Tabela22[[#This Row],[Frequência]])</f>
        <v>Não Residencial - 6 vezes por semana</v>
      </c>
      <c r="C12446" s="486" t="s">
        <v>567</v>
      </c>
      <c r="D12446" s="443" t="s">
        <v>568</v>
      </c>
      <c r="E12446" s="443" t="s">
        <v>569</v>
      </c>
      <c r="F12446" s="443" t="s">
        <v>550</v>
      </c>
      <c r="G12446" s="722">
        <v>104.08</v>
      </c>
      <c r="H12446" s="722">
        <v>6.111758</v>
      </c>
      <c r="I12446" s="722">
        <v>300</v>
      </c>
      <c r="J12446" s="722">
        <v>104.08</v>
      </c>
      <c r="K12446" s="723">
        <v>636.11177264000003</v>
      </c>
    </row>
    <row r="12447" spans="2:11">
      <c r="B12447" s="486" t="str">
        <f>CONCATENATE(Tabela22[[#This Row],[Residencial / Não Residencial]]," - ",Tabela22[[#This Row],[Frequência]])</f>
        <v>Não Residencial - 6 vezes por semana</v>
      </c>
      <c r="C12447" s="486" t="s">
        <v>567</v>
      </c>
      <c r="D12447" s="443" t="s">
        <v>568</v>
      </c>
      <c r="E12447" s="443" t="s">
        <v>569</v>
      </c>
      <c r="F12447" s="443" t="s">
        <v>550</v>
      </c>
      <c r="G12447" s="722">
        <v>100.8</v>
      </c>
      <c r="H12447" s="722">
        <v>6.111758</v>
      </c>
      <c r="I12447" s="722">
        <v>300</v>
      </c>
      <c r="J12447" s="722">
        <v>100.8</v>
      </c>
      <c r="K12447" s="723">
        <v>616.06520639999997</v>
      </c>
    </row>
    <row r="12448" spans="2:11">
      <c r="B12448" s="486" t="str">
        <f>CONCATENATE(Tabela22[[#This Row],[Residencial / Não Residencial]]," - ",Tabela22[[#This Row],[Frequência]])</f>
        <v>Não Residencial - 6 vezes por semana</v>
      </c>
      <c r="C12448" s="486" t="s">
        <v>567</v>
      </c>
      <c r="D12448" s="443" t="s">
        <v>568</v>
      </c>
      <c r="E12448" s="443" t="s">
        <v>569</v>
      </c>
      <c r="F12448" s="443" t="s">
        <v>550</v>
      </c>
      <c r="G12448" s="722">
        <v>90.75</v>
      </c>
      <c r="H12448" s="722">
        <v>6.111758</v>
      </c>
      <c r="I12448" s="722">
        <v>300</v>
      </c>
      <c r="J12448" s="722">
        <v>90.75</v>
      </c>
      <c r="K12448" s="723">
        <v>554.64203850000001</v>
      </c>
    </row>
    <row r="12449" spans="2:11">
      <c r="B12449" s="486" t="str">
        <f>CONCATENATE(Tabela22[[#This Row],[Residencial / Não Residencial]]," - ",Tabela22[[#This Row],[Frequência]])</f>
        <v>Não Residencial - 6 vezes por semana</v>
      </c>
      <c r="C12449" s="486" t="s">
        <v>567</v>
      </c>
      <c r="D12449" s="443" t="s">
        <v>568</v>
      </c>
      <c r="E12449" s="443" t="s">
        <v>569</v>
      </c>
      <c r="F12449" s="443" t="s">
        <v>550</v>
      </c>
      <c r="G12449" s="722">
        <v>70.69</v>
      </c>
      <c r="H12449" s="722">
        <v>6.111758</v>
      </c>
      <c r="I12449" s="722">
        <v>300</v>
      </c>
      <c r="J12449" s="722">
        <v>70.69</v>
      </c>
      <c r="K12449" s="723">
        <v>432.04017302</v>
      </c>
    </row>
    <row r="12450" spans="2:11">
      <c r="B12450" s="486" t="str">
        <f>CONCATENATE(Tabela22[[#This Row],[Residencial / Não Residencial]]," - ",Tabela22[[#This Row],[Frequência]])</f>
        <v>Não Residencial - 6 vezes por semana</v>
      </c>
      <c r="C12450" s="486" t="s">
        <v>567</v>
      </c>
      <c r="D12450" s="443" t="s">
        <v>568</v>
      </c>
      <c r="E12450" s="443" t="s">
        <v>569</v>
      </c>
      <c r="F12450" s="443" t="s">
        <v>550</v>
      </c>
      <c r="G12450" s="722">
        <v>67.8</v>
      </c>
      <c r="H12450" s="722">
        <v>6.111758</v>
      </c>
      <c r="I12450" s="722">
        <v>300</v>
      </c>
      <c r="J12450" s="722">
        <v>67.8</v>
      </c>
      <c r="K12450" s="723">
        <v>414.37719240000001</v>
      </c>
    </row>
    <row r="12451" spans="2:11">
      <c r="B12451" s="486" t="str">
        <f>CONCATENATE(Tabela22[[#This Row],[Residencial / Não Residencial]]," - ",Tabela22[[#This Row],[Frequência]])</f>
        <v>Não Residencial - 6 vezes por semana</v>
      </c>
      <c r="C12451" s="486" t="s">
        <v>567</v>
      </c>
      <c r="D12451" s="443" t="s">
        <v>568</v>
      </c>
      <c r="E12451" s="443" t="s">
        <v>569</v>
      </c>
      <c r="F12451" s="443" t="s">
        <v>550</v>
      </c>
      <c r="G12451" s="722">
        <v>69.44</v>
      </c>
      <c r="H12451" s="722">
        <v>6.111758</v>
      </c>
      <c r="I12451" s="722">
        <v>300</v>
      </c>
      <c r="J12451" s="722">
        <v>69.44</v>
      </c>
      <c r="K12451" s="723">
        <v>424.40047551999999</v>
      </c>
    </row>
    <row r="12452" spans="2:11">
      <c r="B12452" s="486" t="str">
        <f>CONCATENATE(Tabela22[[#This Row],[Residencial / Não Residencial]]," - ",Tabela22[[#This Row],[Frequência]])</f>
        <v>Não Residencial - 6 vezes por semana</v>
      </c>
      <c r="C12452" s="486" t="s">
        <v>567</v>
      </c>
      <c r="D12452" s="443" t="s">
        <v>568</v>
      </c>
      <c r="E12452" s="443" t="s">
        <v>569</v>
      </c>
      <c r="F12452" s="443" t="s">
        <v>550</v>
      </c>
      <c r="G12452" s="722">
        <v>67.290000000000006</v>
      </c>
      <c r="H12452" s="722">
        <v>6.111758</v>
      </c>
      <c r="I12452" s="722">
        <v>300</v>
      </c>
      <c r="J12452" s="722">
        <v>67.290000000000006</v>
      </c>
      <c r="K12452" s="723">
        <v>411.26019581999998</v>
      </c>
    </row>
    <row r="12453" spans="2:11">
      <c r="B12453" s="486" t="str">
        <f>CONCATENATE(Tabela22[[#This Row],[Residencial / Não Residencial]]," - ",Tabela22[[#This Row],[Frequência]])</f>
        <v>Não Residencial - 6 vezes por semana</v>
      </c>
      <c r="C12453" s="486" t="s">
        <v>567</v>
      </c>
      <c r="D12453" s="443" t="s">
        <v>568</v>
      </c>
      <c r="E12453" s="443" t="s">
        <v>569</v>
      </c>
      <c r="F12453" s="443" t="s">
        <v>550</v>
      </c>
      <c r="G12453" s="722">
        <v>85.4</v>
      </c>
      <c r="H12453" s="722">
        <v>6.111758</v>
      </c>
      <c r="I12453" s="722">
        <v>300</v>
      </c>
      <c r="J12453" s="722">
        <v>85.4</v>
      </c>
      <c r="K12453" s="723">
        <v>521.94413320000001</v>
      </c>
    </row>
    <row r="12454" spans="2:11">
      <c r="B12454" s="486" t="str">
        <f>CONCATENATE(Tabela22[[#This Row],[Residencial / Não Residencial]]," - ",Tabela22[[#This Row],[Frequência]])</f>
        <v>Não Residencial - 6 vezes por semana</v>
      </c>
      <c r="C12454" s="486" t="s">
        <v>567</v>
      </c>
      <c r="D12454" s="443" t="s">
        <v>568</v>
      </c>
      <c r="E12454" s="443" t="s">
        <v>569</v>
      </c>
      <c r="F12454" s="443" t="s">
        <v>550</v>
      </c>
      <c r="G12454" s="722">
        <v>104.08</v>
      </c>
      <c r="H12454" s="722">
        <v>6.111758</v>
      </c>
      <c r="I12454" s="722">
        <v>300</v>
      </c>
      <c r="J12454" s="722">
        <v>104.08</v>
      </c>
      <c r="K12454" s="723">
        <v>636.11177264000003</v>
      </c>
    </row>
    <row r="12455" spans="2:11">
      <c r="B12455" s="486" t="str">
        <f>CONCATENATE(Tabela22[[#This Row],[Residencial / Não Residencial]]," - ",Tabela22[[#This Row],[Frequência]])</f>
        <v>Não Residencial - 6 vezes por semana</v>
      </c>
      <c r="C12455" s="486" t="s">
        <v>567</v>
      </c>
      <c r="D12455" s="443" t="s">
        <v>568</v>
      </c>
      <c r="E12455" s="443" t="s">
        <v>569</v>
      </c>
      <c r="F12455" s="443" t="s">
        <v>550</v>
      </c>
      <c r="G12455" s="722">
        <v>100.8</v>
      </c>
      <c r="H12455" s="722">
        <v>6.111758</v>
      </c>
      <c r="I12455" s="722">
        <v>300</v>
      </c>
      <c r="J12455" s="722">
        <v>100.8</v>
      </c>
      <c r="K12455" s="723">
        <v>616.06520639999997</v>
      </c>
    </row>
    <row r="12456" spans="2:11">
      <c r="B12456" s="486" t="str">
        <f>CONCATENATE(Tabela22[[#This Row],[Residencial / Não Residencial]]," - ",Tabela22[[#This Row],[Frequência]])</f>
        <v>Não Residencial - 6 vezes por semana</v>
      </c>
      <c r="C12456" s="486" t="s">
        <v>567</v>
      </c>
      <c r="D12456" s="443" t="s">
        <v>568</v>
      </c>
      <c r="E12456" s="443" t="s">
        <v>569</v>
      </c>
      <c r="F12456" s="443" t="s">
        <v>550</v>
      </c>
      <c r="G12456" s="722">
        <v>90.75</v>
      </c>
      <c r="H12456" s="722">
        <v>6.111758</v>
      </c>
      <c r="I12456" s="722">
        <v>300</v>
      </c>
      <c r="J12456" s="722">
        <v>90.75</v>
      </c>
      <c r="K12456" s="723">
        <v>554.64203850000001</v>
      </c>
    </row>
    <row r="12457" spans="2:11">
      <c r="B12457" s="486" t="str">
        <f>CONCATENATE(Tabela22[[#This Row],[Residencial / Não Residencial]]," - ",Tabela22[[#This Row],[Frequência]])</f>
        <v>Não Residencial - 6 vezes por semana</v>
      </c>
      <c r="C12457" s="486" t="s">
        <v>567</v>
      </c>
      <c r="D12457" s="443" t="s">
        <v>568</v>
      </c>
      <c r="E12457" s="443" t="s">
        <v>569</v>
      </c>
      <c r="F12457" s="443" t="s">
        <v>550</v>
      </c>
      <c r="G12457" s="722">
        <v>70.69</v>
      </c>
      <c r="H12457" s="722">
        <v>6.111758</v>
      </c>
      <c r="I12457" s="722">
        <v>300</v>
      </c>
      <c r="J12457" s="722">
        <v>70.69</v>
      </c>
      <c r="K12457" s="723">
        <v>432.04017302</v>
      </c>
    </row>
    <row r="12458" spans="2:11">
      <c r="B12458" s="486" t="str">
        <f>CONCATENATE(Tabela22[[#This Row],[Residencial / Não Residencial]]," - ",Tabela22[[#This Row],[Frequência]])</f>
        <v>Não Residencial - 6 vezes por semana</v>
      </c>
      <c r="C12458" s="486" t="s">
        <v>567</v>
      </c>
      <c r="D12458" s="443" t="s">
        <v>568</v>
      </c>
      <c r="E12458" s="443" t="s">
        <v>569</v>
      </c>
      <c r="F12458" s="443" t="s">
        <v>550</v>
      </c>
      <c r="G12458" s="722">
        <v>67.8</v>
      </c>
      <c r="H12458" s="722">
        <v>6.111758</v>
      </c>
      <c r="I12458" s="722">
        <v>300</v>
      </c>
      <c r="J12458" s="722">
        <v>67.8</v>
      </c>
      <c r="K12458" s="723">
        <v>414.37719240000001</v>
      </c>
    </row>
    <row r="12459" spans="2:11">
      <c r="B12459" s="486" t="str">
        <f>CONCATENATE(Tabela22[[#This Row],[Residencial / Não Residencial]]," - ",Tabela22[[#This Row],[Frequência]])</f>
        <v>Não Residencial - 6 vezes por semana</v>
      </c>
      <c r="C12459" s="486" t="s">
        <v>567</v>
      </c>
      <c r="D12459" s="443" t="s">
        <v>568</v>
      </c>
      <c r="E12459" s="443" t="s">
        <v>569</v>
      </c>
      <c r="F12459" s="443" t="s">
        <v>550</v>
      </c>
      <c r="G12459" s="722">
        <v>69.44</v>
      </c>
      <c r="H12459" s="722">
        <v>6.111758</v>
      </c>
      <c r="I12459" s="722">
        <v>300</v>
      </c>
      <c r="J12459" s="722">
        <v>69.44</v>
      </c>
      <c r="K12459" s="723">
        <v>424.40047551999999</v>
      </c>
    </row>
    <row r="12460" spans="2:11">
      <c r="B12460" s="486" t="str">
        <f>CONCATENATE(Tabela22[[#This Row],[Residencial / Não Residencial]]," - ",Tabela22[[#This Row],[Frequência]])</f>
        <v>Não Residencial - 6 vezes por semana</v>
      </c>
      <c r="C12460" s="486" t="s">
        <v>567</v>
      </c>
      <c r="D12460" s="443" t="s">
        <v>568</v>
      </c>
      <c r="E12460" s="443" t="s">
        <v>569</v>
      </c>
      <c r="F12460" s="443" t="s">
        <v>550</v>
      </c>
      <c r="G12460" s="722">
        <v>104.08</v>
      </c>
      <c r="H12460" s="722">
        <v>6.111758</v>
      </c>
      <c r="I12460" s="722">
        <v>300</v>
      </c>
      <c r="J12460" s="722">
        <v>104.08</v>
      </c>
      <c r="K12460" s="723">
        <v>636.11177264000003</v>
      </c>
    </row>
    <row r="12461" spans="2:11">
      <c r="B12461" s="486" t="str">
        <f>CONCATENATE(Tabela22[[#This Row],[Residencial / Não Residencial]]," - ",Tabela22[[#This Row],[Frequência]])</f>
        <v>Não Residencial - 6 vezes por semana</v>
      </c>
      <c r="C12461" s="486" t="s">
        <v>567</v>
      </c>
      <c r="D12461" s="443" t="s">
        <v>568</v>
      </c>
      <c r="E12461" s="443" t="s">
        <v>569</v>
      </c>
      <c r="F12461" s="443" t="s">
        <v>550</v>
      </c>
      <c r="G12461" s="722">
        <v>70.69</v>
      </c>
      <c r="H12461" s="722">
        <v>6.111758</v>
      </c>
      <c r="I12461" s="722">
        <v>300</v>
      </c>
      <c r="J12461" s="722">
        <v>70.69</v>
      </c>
      <c r="K12461" s="723">
        <v>432.04017302</v>
      </c>
    </row>
    <row r="12462" spans="2:11">
      <c r="B12462" s="486" t="str">
        <f>CONCATENATE(Tabela22[[#This Row],[Residencial / Não Residencial]]," - ",Tabela22[[#This Row],[Frequência]])</f>
        <v>Não Residencial - 6 vezes por semana</v>
      </c>
      <c r="C12462" s="486" t="s">
        <v>567</v>
      </c>
      <c r="D12462" s="443" t="s">
        <v>568</v>
      </c>
      <c r="E12462" s="443" t="s">
        <v>569</v>
      </c>
      <c r="F12462" s="443" t="s">
        <v>550</v>
      </c>
      <c r="G12462" s="722">
        <v>67.8</v>
      </c>
      <c r="H12462" s="722">
        <v>6.111758</v>
      </c>
      <c r="I12462" s="722">
        <v>300</v>
      </c>
      <c r="J12462" s="722">
        <v>67.8</v>
      </c>
      <c r="K12462" s="723">
        <v>414.37719240000001</v>
      </c>
    </row>
    <row r="12463" spans="2:11">
      <c r="B12463" s="486" t="str">
        <f>CONCATENATE(Tabela22[[#This Row],[Residencial / Não Residencial]]," - ",Tabela22[[#This Row],[Frequência]])</f>
        <v>Não Residencial - 6 vezes por semana</v>
      </c>
      <c r="C12463" s="486" t="s">
        <v>567</v>
      </c>
      <c r="D12463" s="443" t="s">
        <v>568</v>
      </c>
      <c r="E12463" s="443" t="s">
        <v>569</v>
      </c>
      <c r="F12463" s="443" t="s">
        <v>550</v>
      </c>
      <c r="G12463" s="722">
        <v>69.44</v>
      </c>
      <c r="H12463" s="722">
        <v>6.111758</v>
      </c>
      <c r="I12463" s="722">
        <v>300</v>
      </c>
      <c r="J12463" s="722">
        <v>69.44</v>
      </c>
      <c r="K12463" s="723">
        <v>424.40047551999999</v>
      </c>
    </row>
    <row r="12464" spans="2:11">
      <c r="B12464" s="486" t="str">
        <f>CONCATENATE(Tabela22[[#This Row],[Residencial / Não Residencial]]," - ",Tabela22[[#This Row],[Frequência]])</f>
        <v>Não Residencial - 6 vezes por semana</v>
      </c>
      <c r="C12464" s="486" t="s">
        <v>567</v>
      </c>
      <c r="D12464" s="443" t="s">
        <v>568</v>
      </c>
      <c r="E12464" s="443" t="s">
        <v>569</v>
      </c>
      <c r="F12464" s="443" t="s">
        <v>550</v>
      </c>
      <c r="G12464" s="722">
        <v>67.290000000000006</v>
      </c>
      <c r="H12464" s="722">
        <v>6.111758</v>
      </c>
      <c r="I12464" s="722">
        <v>300</v>
      </c>
      <c r="J12464" s="722">
        <v>67.290000000000006</v>
      </c>
      <c r="K12464" s="723">
        <v>411.26019581999998</v>
      </c>
    </row>
    <row r="12465" spans="2:11">
      <c r="B12465" s="486" t="str">
        <f>CONCATENATE(Tabela22[[#This Row],[Residencial / Não Residencial]]," - ",Tabela22[[#This Row],[Frequência]])</f>
        <v>Não Residencial - 6 vezes por semana</v>
      </c>
      <c r="C12465" s="486" t="s">
        <v>567</v>
      </c>
      <c r="D12465" s="443" t="s">
        <v>568</v>
      </c>
      <c r="E12465" s="443" t="s">
        <v>569</v>
      </c>
      <c r="F12465" s="443" t="s">
        <v>550</v>
      </c>
      <c r="G12465" s="722">
        <v>85.4</v>
      </c>
      <c r="H12465" s="722">
        <v>6.111758</v>
      </c>
      <c r="I12465" s="722">
        <v>300</v>
      </c>
      <c r="J12465" s="722">
        <v>85.4</v>
      </c>
      <c r="K12465" s="723">
        <v>521.94413320000001</v>
      </c>
    </row>
    <row r="12466" spans="2:11">
      <c r="B12466" s="486" t="str">
        <f>CONCATENATE(Tabela22[[#This Row],[Residencial / Não Residencial]]," - ",Tabela22[[#This Row],[Frequência]])</f>
        <v>Não Residencial - 6 vezes por semana</v>
      </c>
      <c r="C12466" s="486" t="s">
        <v>567</v>
      </c>
      <c r="D12466" s="443" t="s">
        <v>568</v>
      </c>
      <c r="E12466" s="443" t="s">
        <v>569</v>
      </c>
      <c r="F12466" s="443" t="s">
        <v>550</v>
      </c>
      <c r="G12466" s="722">
        <v>104.08</v>
      </c>
      <c r="H12466" s="722">
        <v>6.111758</v>
      </c>
      <c r="I12466" s="722">
        <v>300</v>
      </c>
      <c r="J12466" s="722">
        <v>104.08</v>
      </c>
      <c r="K12466" s="723">
        <v>636.11177264000003</v>
      </c>
    </row>
    <row r="12467" spans="2:11">
      <c r="B12467" s="486" t="str">
        <f>CONCATENATE(Tabela22[[#This Row],[Residencial / Não Residencial]]," - ",Tabela22[[#This Row],[Frequência]])</f>
        <v>Não Residencial - 6 vezes por semana</v>
      </c>
      <c r="C12467" s="486" t="s">
        <v>567</v>
      </c>
      <c r="D12467" s="443" t="s">
        <v>568</v>
      </c>
      <c r="E12467" s="443" t="s">
        <v>569</v>
      </c>
      <c r="F12467" s="443" t="s">
        <v>550</v>
      </c>
      <c r="G12467" s="722">
        <v>100.8</v>
      </c>
      <c r="H12467" s="722">
        <v>6.111758</v>
      </c>
      <c r="I12467" s="722">
        <v>300</v>
      </c>
      <c r="J12467" s="722">
        <v>100.8</v>
      </c>
      <c r="K12467" s="723">
        <v>616.06520639999997</v>
      </c>
    </row>
    <row r="12468" spans="2:11">
      <c r="B12468" s="486" t="str">
        <f>CONCATENATE(Tabela22[[#This Row],[Residencial / Não Residencial]]," - ",Tabela22[[#This Row],[Frequência]])</f>
        <v>Não Residencial - 6 vezes por semana</v>
      </c>
      <c r="C12468" s="486" t="s">
        <v>567</v>
      </c>
      <c r="D12468" s="443" t="s">
        <v>568</v>
      </c>
      <c r="E12468" s="443" t="s">
        <v>569</v>
      </c>
      <c r="F12468" s="443" t="s">
        <v>550</v>
      </c>
      <c r="G12468" s="722">
        <v>90.75</v>
      </c>
      <c r="H12468" s="722">
        <v>6.111758</v>
      </c>
      <c r="I12468" s="722">
        <v>300</v>
      </c>
      <c r="J12468" s="722">
        <v>90.75</v>
      </c>
      <c r="K12468" s="723">
        <v>554.64203850000001</v>
      </c>
    </row>
    <row r="12469" spans="2:11">
      <c r="B12469" s="486" t="str">
        <f>CONCATENATE(Tabela22[[#This Row],[Residencial / Não Residencial]]," - ",Tabela22[[#This Row],[Frequência]])</f>
        <v>Não Residencial - 6 vezes por semana</v>
      </c>
      <c r="C12469" s="486" t="s">
        <v>567</v>
      </c>
      <c r="D12469" s="443" t="s">
        <v>568</v>
      </c>
      <c r="E12469" s="443" t="s">
        <v>569</v>
      </c>
      <c r="F12469" s="443" t="s">
        <v>550</v>
      </c>
      <c r="G12469" s="722">
        <v>70.69</v>
      </c>
      <c r="H12469" s="722">
        <v>6.111758</v>
      </c>
      <c r="I12469" s="722">
        <v>300</v>
      </c>
      <c r="J12469" s="722">
        <v>70.69</v>
      </c>
      <c r="K12469" s="723">
        <v>432.04017302</v>
      </c>
    </row>
    <row r="12470" spans="2:11">
      <c r="B12470" s="486" t="str">
        <f>CONCATENATE(Tabela22[[#This Row],[Residencial / Não Residencial]]," - ",Tabela22[[#This Row],[Frequência]])</f>
        <v>Não Residencial - 6 vezes por semana</v>
      </c>
      <c r="C12470" s="486" t="s">
        <v>567</v>
      </c>
      <c r="D12470" s="443" t="s">
        <v>568</v>
      </c>
      <c r="E12470" s="443" t="s">
        <v>569</v>
      </c>
      <c r="F12470" s="443" t="s">
        <v>550</v>
      </c>
      <c r="G12470" s="722">
        <v>67.804000000000002</v>
      </c>
      <c r="H12470" s="722">
        <v>6.111758</v>
      </c>
      <c r="I12470" s="722">
        <v>300</v>
      </c>
      <c r="J12470" s="722">
        <v>67.804000000000002</v>
      </c>
      <c r="K12470" s="723">
        <v>414.40163943200002</v>
      </c>
    </row>
    <row r="12471" spans="2:11">
      <c r="B12471" s="486" t="str">
        <f>CONCATENATE(Tabela22[[#This Row],[Residencial / Não Residencial]]," - ",Tabela22[[#This Row],[Frequência]])</f>
        <v>Não Residencial - 6 vezes por semana</v>
      </c>
      <c r="C12471" s="486" t="s">
        <v>567</v>
      </c>
      <c r="D12471" s="443" t="s">
        <v>568</v>
      </c>
      <c r="E12471" s="443" t="s">
        <v>569</v>
      </c>
      <c r="F12471" s="443" t="s">
        <v>550</v>
      </c>
      <c r="G12471" s="722">
        <v>69.44</v>
      </c>
      <c r="H12471" s="722">
        <v>6.111758</v>
      </c>
      <c r="I12471" s="722">
        <v>300</v>
      </c>
      <c r="J12471" s="722">
        <v>69.44</v>
      </c>
      <c r="K12471" s="723">
        <v>424.40047551999999</v>
      </c>
    </row>
    <row r="12472" spans="2:11">
      <c r="B12472" s="486" t="str">
        <f>CONCATENATE(Tabela22[[#This Row],[Residencial / Não Residencial]]," - ",Tabela22[[#This Row],[Frequência]])</f>
        <v>Não Residencial - 6 vezes por semana</v>
      </c>
      <c r="C12472" s="486" t="s">
        <v>567</v>
      </c>
      <c r="D12472" s="443" t="s">
        <v>568</v>
      </c>
      <c r="E12472" s="443" t="s">
        <v>569</v>
      </c>
      <c r="F12472" s="443" t="s">
        <v>550</v>
      </c>
      <c r="G12472" s="722">
        <v>67.290000000000006</v>
      </c>
      <c r="H12472" s="722">
        <v>6.111758</v>
      </c>
      <c r="I12472" s="722">
        <v>300</v>
      </c>
      <c r="J12472" s="722">
        <v>67.290000000000006</v>
      </c>
      <c r="K12472" s="723">
        <v>411.26019581999998</v>
      </c>
    </row>
    <row r="12473" spans="2:11">
      <c r="B12473" s="486" t="str">
        <f>CONCATENATE(Tabela22[[#This Row],[Residencial / Não Residencial]]," - ",Tabela22[[#This Row],[Frequência]])</f>
        <v>Não Residencial - 6 vezes por semana</v>
      </c>
      <c r="C12473" s="486" t="s">
        <v>567</v>
      </c>
      <c r="D12473" s="443" t="s">
        <v>568</v>
      </c>
      <c r="E12473" s="443" t="s">
        <v>569</v>
      </c>
      <c r="F12473" s="443" t="s">
        <v>550</v>
      </c>
      <c r="G12473" s="722">
        <v>85.4</v>
      </c>
      <c r="H12473" s="722">
        <v>6.111758</v>
      </c>
      <c r="I12473" s="722">
        <v>300</v>
      </c>
      <c r="J12473" s="722">
        <v>85.4</v>
      </c>
      <c r="K12473" s="723">
        <v>521.94413320000001</v>
      </c>
    </row>
    <row r="12474" spans="2:11">
      <c r="B12474" s="486" t="str">
        <f>CONCATENATE(Tabela22[[#This Row],[Residencial / Não Residencial]]," - ",Tabela22[[#This Row],[Frequência]])</f>
        <v>Não Residencial - 6 vezes por semana</v>
      </c>
      <c r="C12474" s="486" t="s">
        <v>567</v>
      </c>
      <c r="D12474" s="443" t="s">
        <v>568</v>
      </c>
      <c r="E12474" s="443" t="s">
        <v>569</v>
      </c>
      <c r="F12474" s="443" t="s">
        <v>550</v>
      </c>
      <c r="G12474" s="722">
        <v>104.08</v>
      </c>
      <c r="H12474" s="722">
        <v>6.111758</v>
      </c>
      <c r="I12474" s="722">
        <v>300</v>
      </c>
      <c r="J12474" s="722">
        <v>104.08</v>
      </c>
      <c r="K12474" s="723">
        <v>636.11177264000003</v>
      </c>
    </row>
    <row r="12475" spans="2:11">
      <c r="B12475" s="486" t="str">
        <f>CONCATENATE(Tabela22[[#This Row],[Residencial / Não Residencial]]," - ",Tabela22[[#This Row],[Frequência]])</f>
        <v>Não Residencial - 6 vezes por semana</v>
      </c>
      <c r="C12475" s="486" t="s">
        <v>567</v>
      </c>
      <c r="D12475" s="443" t="s">
        <v>568</v>
      </c>
      <c r="E12475" s="443" t="s">
        <v>569</v>
      </c>
      <c r="F12475" s="443" t="s">
        <v>550</v>
      </c>
      <c r="G12475" s="722">
        <v>100.8</v>
      </c>
      <c r="H12475" s="722">
        <v>6.111758</v>
      </c>
      <c r="I12475" s="722">
        <v>300</v>
      </c>
      <c r="J12475" s="722">
        <v>100.8</v>
      </c>
      <c r="K12475" s="723">
        <v>616.06520639999997</v>
      </c>
    </row>
    <row r="12476" spans="2:11">
      <c r="B12476" s="486" t="str">
        <f>CONCATENATE(Tabela22[[#This Row],[Residencial / Não Residencial]]," - ",Tabela22[[#This Row],[Frequência]])</f>
        <v>Não Residencial - 6 vezes por semana</v>
      </c>
      <c r="C12476" s="486" t="s">
        <v>567</v>
      </c>
      <c r="D12476" s="443" t="s">
        <v>568</v>
      </c>
      <c r="E12476" s="443" t="s">
        <v>569</v>
      </c>
      <c r="F12476" s="443" t="s">
        <v>550</v>
      </c>
      <c r="G12476" s="722">
        <v>90.75</v>
      </c>
      <c r="H12476" s="722">
        <v>6.111758</v>
      </c>
      <c r="I12476" s="722">
        <v>300</v>
      </c>
      <c r="J12476" s="722">
        <v>90.75</v>
      </c>
      <c r="K12476" s="723">
        <v>554.64203850000001</v>
      </c>
    </row>
    <row r="12477" spans="2:11">
      <c r="B12477" s="486" t="str">
        <f>CONCATENATE(Tabela22[[#This Row],[Residencial / Não Residencial]]," - ",Tabela22[[#This Row],[Frequência]])</f>
        <v>Não Residencial - 6 vezes por semana</v>
      </c>
      <c r="C12477" s="486" t="s">
        <v>567</v>
      </c>
      <c r="D12477" s="443" t="s">
        <v>568</v>
      </c>
      <c r="E12477" s="443" t="s">
        <v>569</v>
      </c>
      <c r="F12477" s="443" t="s">
        <v>550</v>
      </c>
      <c r="G12477" s="722">
        <v>70.69</v>
      </c>
      <c r="H12477" s="722">
        <v>6.111758</v>
      </c>
      <c r="I12477" s="722">
        <v>300</v>
      </c>
      <c r="J12477" s="722">
        <v>70.69</v>
      </c>
      <c r="K12477" s="723">
        <v>432.04017302</v>
      </c>
    </row>
    <row r="12478" spans="2:11">
      <c r="B12478" s="486" t="str">
        <f>CONCATENATE(Tabela22[[#This Row],[Residencial / Não Residencial]]," - ",Tabela22[[#This Row],[Frequência]])</f>
        <v>Não Residencial - 6 vezes por semana</v>
      </c>
      <c r="C12478" s="486" t="s">
        <v>567</v>
      </c>
      <c r="D12478" s="443" t="s">
        <v>568</v>
      </c>
      <c r="E12478" s="443" t="s">
        <v>569</v>
      </c>
      <c r="F12478" s="443" t="s">
        <v>550</v>
      </c>
      <c r="G12478" s="722">
        <v>67.804000000000002</v>
      </c>
      <c r="H12478" s="722">
        <v>6.111758</v>
      </c>
      <c r="I12478" s="722">
        <v>300</v>
      </c>
      <c r="J12478" s="722">
        <v>67.804000000000002</v>
      </c>
      <c r="K12478" s="723">
        <v>414.40163943200002</v>
      </c>
    </row>
    <row r="12479" spans="2:11">
      <c r="B12479" s="486" t="str">
        <f>CONCATENATE(Tabela22[[#This Row],[Residencial / Não Residencial]]," - ",Tabela22[[#This Row],[Frequência]])</f>
        <v>Não Residencial - 6 vezes por semana</v>
      </c>
      <c r="C12479" s="486" t="s">
        <v>567</v>
      </c>
      <c r="D12479" s="443" t="s">
        <v>568</v>
      </c>
      <c r="E12479" s="443" t="s">
        <v>569</v>
      </c>
      <c r="F12479" s="443" t="s">
        <v>550</v>
      </c>
      <c r="G12479" s="722">
        <v>69.44</v>
      </c>
      <c r="H12479" s="722">
        <v>6.111758</v>
      </c>
      <c r="I12479" s="722">
        <v>300</v>
      </c>
      <c r="J12479" s="722">
        <v>69.44</v>
      </c>
      <c r="K12479" s="723">
        <v>424.40047551999999</v>
      </c>
    </row>
    <row r="12480" spans="2:11">
      <c r="B12480" s="486" t="str">
        <f>CONCATENATE(Tabela22[[#This Row],[Residencial / Não Residencial]]," - ",Tabela22[[#This Row],[Frequência]])</f>
        <v>Não Residencial - 6 vezes por semana</v>
      </c>
      <c r="C12480" s="486" t="s">
        <v>567</v>
      </c>
      <c r="D12480" s="443" t="s">
        <v>568</v>
      </c>
      <c r="E12480" s="443" t="s">
        <v>569</v>
      </c>
      <c r="F12480" s="443" t="s">
        <v>550</v>
      </c>
      <c r="G12480" s="722">
        <v>67.290000000000006</v>
      </c>
      <c r="H12480" s="722">
        <v>6.111758</v>
      </c>
      <c r="I12480" s="722">
        <v>300</v>
      </c>
      <c r="J12480" s="722">
        <v>67.290000000000006</v>
      </c>
      <c r="K12480" s="723">
        <v>411.26019581999998</v>
      </c>
    </row>
    <row r="12481" spans="2:11">
      <c r="B12481" s="486" t="str">
        <f>CONCATENATE(Tabela22[[#This Row],[Residencial / Não Residencial]]," - ",Tabela22[[#This Row],[Frequência]])</f>
        <v>Não Residencial - 6 vezes por semana</v>
      </c>
      <c r="C12481" s="486" t="s">
        <v>567</v>
      </c>
      <c r="D12481" s="443" t="s">
        <v>568</v>
      </c>
      <c r="E12481" s="443" t="s">
        <v>569</v>
      </c>
      <c r="F12481" s="443" t="s">
        <v>550</v>
      </c>
      <c r="G12481" s="722">
        <v>85.4</v>
      </c>
      <c r="H12481" s="722">
        <v>6.111758</v>
      </c>
      <c r="I12481" s="722">
        <v>300</v>
      </c>
      <c r="J12481" s="722">
        <v>85.4</v>
      </c>
      <c r="K12481" s="723">
        <v>521.94413320000001</v>
      </c>
    </row>
    <row r="12482" spans="2:11">
      <c r="B12482" s="486" t="str">
        <f>CONCATENATE(Tabela22[[#This Row],[Residencial / Não Residencial]]," - ",Tabela22[[#This Row],[Frequência]])</f>
        <v>Não Residencial - 6 vezes por semana</v>
      </c>
      <c r="C12482" s="486" t="s">
        <v>567</v>
      </c>
      <c r="D12482" s="443" t="s">
        <v>568</v>
      </c>
      <c r="E12482" s="443" t="s">
        <v>569</v>
      </c>
      <c r="F12482" s="443" t="s">
        <v>550</v>
      </c>
      <c r="G12482" s="722">
        <v>104.08</v>
      </c>
      <c r="H12482" s="722">
        <v>6.111758</v>
      </c>
      <c r="I12482" s="722">
        <v>300</v>
      </c>
      <c r="J12482" s="722">
        <v>104.08</v>
      </c>
      <c r="K12482" s="723">
        <v>636.11177264000003</v>
      </c>
    </row>
    <row r="12483" spans="2:11">
      <c r="B12483" s="486" t="str">
        <f>CONCATENATE(Tabela22[[#This Row],[Residencial / Não Residencial]]," - ",Tabela22[[#This Row],[Frequência]])</f>
        <v>Não Residencial - 6 vezes por semana</v>
      </c>
      <c r="C12483" s="486" t="s">
        <v>567</v>
      </c>
      <c r="D12483" s="443" t="s">
        <v>568</v>
      </c>
      <c r="E12483" s="443" t="s">
        <v>569</v>
      </c>
      <c r="F12483" s="443" t="s">
        <v>550</v>
      </c>
      <c r="G12483" s="722">
        <v>100.8</v>
      </c>
      <c r="H12483" s="722">
        <v>6.111758</v>
      </c>
      <c r="I12483" s="722">
        <v>300</v>
      </c>
      <c r="J12483" s="722">
        <v>100.8</v>
      </c>
      <c r="K12483" s="723">
        <v>616.06520639999997</v>
      </c>
    </row>
    <row r="12484" spans="2:11">
      <c r="B12484" s="486" t="str">
        <f>CONCATENATE(Tabela22[[#This Row],[Residencial / Não Residencial]]," - ",Tabela22[[#This Row],[Frequência]])</f>
        <v>Não Residencial - 6 vezes por semana</v>
      </c>
      <c r="C12484" s="486" t="s">
        <v>567</v>
      </c>
      <c r="D12484" s="443" t="s">
        <v>568</v>
      </c>
      <c r="E12484" s="443" t="s">
        <v>569</v>
      </c>
      <c r="F12484" s="443" t="s">
        <v>550</v>
      </c>
      <c r="G12484" s="722">
        <v>90.75</v>
      </c>
      <c r="H12484" s="722">
        <v>6.111758</v>
      </c>
      <c r="I12484" s="722">
        <v>300</v>
      </c>
      <c r="J12484" s="722">
        <v>90.75</v>
      </c>
      <c r="K12484" s="723">
        <v>554.64203850000001</v>
      </c>
    </row>
    <row r="12485" spans="2:11">
      <c r="B12485" s="486" t="str">
        <f>CONCATENATE(Tabela22[[#This Row],[Residencial / Não Residencial]]," - ",Tabela22[[#This Row],[Frequência]])</f>
        <v>Não Residencial - 6 vezes por semana</v>
      </c>
      <c r="C12485" s="486" t="s">
        <v>567</v>
      </c>
      <c r="D12485" s="443" t="s">
        <v>568</v>
      </c>
      <c r="E12485" s="443" t="s">
        <v>569</v>
      </c>
      <c r="F12485" s="443" t="s">
        <v>550</v>
      </c>
      <c r="G12485" s="722">
        <v>70.69</v>
      </c>
      <c r="H12485" s="722">
        <v>6.111758</v>
      </c>
      <c r="I12485" s="722">
        <v>300</v>
      </c>
      <c r="J12485" s="722">
        <v>70.69</v>
      </c>
      <c r="K12485" s="723">
        <v>432.04017302</v>
      </c>
    </row>
    <row r="12486" spans="2:11">
      <c r="B12486" s="486" t="str">
        <f>CONCATENATE(Tabela22[[#This Row],[Residencial / Não Residencial]]," - ",Tabela22[[#This Row],[Frequência]])</f>
        <v>Não Residencial - 6 vezes por semana</v>
      </c>
      <c r="C12486" s="486" t="s">
        <v>567</v>
      </c>
      <c r="D12486" s="443" t="s">
        <v>568</v>
      </c>
      <c r="E12486" s="443" t="s">
        <v>569</v>
      </c>
      <c r="F12486" s="443" t="s">
        <v>550</v>
      </c>
      <c r="G12486" s="722">
        <v>67.804000000000002</v>
      </c>
      <c r="H12486" s="722">
        <v>6.111758</v>
      </c>
      <c r="I12486" s="722">
        <v>300</v>
      </c>
      <c r="J12486" s="722">
        <v>67.804000000000002</v>
      </c>
      <c r="K12486" s="723">
        <v>414.40163943200002</v>
      </c>
    </row>
    <row r="12487" spans="2:11">
      <c r="B12487" s="486" t="str">
        <f>CONCATENATE(Tabela22[[#This Row],[Residencial / Não Residencial]]," - ",Tabela22[[#This Row],[Frequência]])</f>
        <v>Não Residencial - 6 vezes por semana</v>
      </c>
      <c r="C12487" s="486" t="s">
        <v>567</v>
      </c>
      <c r="D12487" s="443" t="s">
        <v>568</v>
      </c>
      <c r="E12487" s="443" t="s">
        <v>581</v>
      </c>
      <c r="F12487" s="443" t="s">
        <v>550</v>
      </c>
      <c r="G12487" s="722">
        <v>69.44</v>
      </c>
      <c r="H12487" s="722">
        <v>6.111758</v>
      </c>
      <c r="I12487" s="722">
        <v>300</v>
      </c>
      <c r="J12487" s="722">
        <v>69.44</v>
      </c>
      <c r="K12487" s="723">
        <v>424.40047551999999</v>
      </c>
    </row>
    <row r="12488" spans="2:11">
      <c r="B12488" s="486" t="str">
        <f>CONCATENATE(Tabela22[[#This Row],[Residencial / Não Residencial]]," - ",Tabela22[[#This Row],[Frequência]])</f>
        <v>Não Residencial - 6 vezes por semana</v>
      </c>
      <c r="C12488" s="486" t="s">
        <v>567</v>
      </c>
      <c r="D12488" s="443" t="s">
        <v>568</v>
      </c>
      <c r="E12488" s="443" t="s">
        <v>581</v>
      </c>
      <c r="F12488" s="443" t="s">
        <v>550</v>
      </c>
      <c r="G12488" s="722">
        <v>67.290000000000006</v>
      </c>
      <c r="H12488" s="722">
        <v>6.111758</v>
      </c>
      <c r="I12488" s="722">
        <v>300</v>
      </c>
      <c r="J12488" s="722">
        <v>67.290000000000006</v>
      </c>
      <c r="K12488" s="723">
        <v>411.26019581999998</v>
      </c>
    </row>
    <row r="12489" spans="2:11">
      <c r="B12489" s="486" t="str">
        <f>CONCATENATE(Tabela22[[#This Row],[Residencial / Não Residencial]]," - ",Tabela22[[#This Row],[Frequência]])</f>
        <v>Não Residencial - 6 vezes por semana</v>
      </c>
      <c r="C12489" s="486" t="s">
        <v>567</v>
      </c>
      <c r="D12489" s="443" t="s">
        <v>568</v>
      </c>
      <c r="E12489" s="443" t="s">
        <v>581</v>
      </c>
      <c r="F12489" s="443" t="s">
        <v>550</v>
      </c>
      <c r="G12489" s="722">
        <v>85.4</v>
      </c>
      <c r="H12489" s="722">
        <v>6.111758</v>
      </c>
      <c r="I12489" s="722">
        <v>300</v>
      </c>
      <c r="J12489" s="722">
        <v>85.4</v>
      </c>
      <c r="K12489" s="723">
        <v>521.94413320000001</v>
      </c>
    </row>
    <row r="12490" spans="2:11">
      <c r="B12490" s="486" t="str">
        <f>CONCATENATE(Tabela22[[#This Row],[Residencial / Não Residencial]]," - ",Tabela22[[#This Row],[Frequência]])</f>
        <v>Não Residencial - 6 vezes por semana</v>
      </c>
      <c r="C12490" s="486" t="s">
        <v>567</v>
      </c>
      <c r="D12490" s="443" t="s">
        <v>568</v>
      </c>
      <c r="E12490" s="443" t="s">
        <v>581</v>
      </c>
      <c r="F12490" s="443" t="s">
        <v>550</v>
      </c>
      <c r="G12490" s="722">
        <v>104.08</v>
      </c>
      <c r="H12490" s="722">
        <v>6.111758</v>
      </c>
      <c r="I12490" s="722">
        <v>300</v>
      </c>
      <c r="J12490" s="722">
        <v>104.08</v>
      </c>
      <c r="K12490" s="723">
        <v>636.11177264000003</v>
      </c>
    </row>
    <row r="12491" spans="2:11">
      <c r="B12491" s="486" t="str">
        <f>CONCATENATE(Tabela22[[#This Row],[Residencial / Não Residencial]]," - ",Tabela22[[#This Row],[Frequência]])</f>
        <v>Não Residencial - 6 vezes por semana</v>
      </c>
      <c r="C12491" s="486" t="s">
        <v>567</v>
      </c>
      <c r="D12491" s="443" t="s">
        <v>568</v>
      </c>
      <c r="E12491" s="443" t="s">
        <v>581</v>
      </c>
      <c r="F12491" s="443" t="s">
        <v>550</v>
      </c>
      <c r="G12491" s="722">
        <v>100.8</v>
      </c>
      <c r="H12491" s="722">
        <v>6.111758</v>
      </c>
      <c r="I12491" s="722">
        <v>300</v>
      </c>
      <c r="J12491" s="722">
        <v>100.8</v>
      </c>
      <c r="K12491" s="723">
        <v>616.06520639999997</v>
      </c>
    </row>
    <row r="12492" spans="2:11">
      <c r="B12492" s="486" t="str">
        <f>CONCATENATE(Tabela22[[#This Row],[Residencial / Não Residencial]]," - ",Tabela22[[#This Row],[Frequência]])</f>
        <v>Não Residencial - 6 vezes por semana</v>
      </c>
      <c r="C12492" s="486" t="s">
        <v>567</v>
      </c>
      <c r="D12492" s="443" t="s">
        <v>568</v>
      </c>
      <c r="E12492" s="443" t="s">
        <v>581</v>
      </c>
      <c r="F12492" s="443" t="s">
        <v>550</v>
      </c>
      <c r="G12492" s="722">
        <v>90.75</v>
      </c>
      <c r="H12492" s="722">
        <v>6.111758</v>
      </c>
      <c r="I12492" s="722">
        <v>300</v>
      </c>
      <c r="J12492" s="722">
        <v>90.75</v>
      </c>
      <c r="K12492" s="723">
        <v>554.64203850000001</v>
      </c>
    </row>
    <row r="12493" spans="2:11">
      <c r="B12493" s="486" t="str">
        <f>CONCATENATE(Tabela22[[#This Row],[Residencial / Não Residencial]]," - ",Tabela22[[#This Row],[Frequência]])</f>
        <v>Não Residencial - 6 vezes por semana</v>
      </c>
      <c r="C12493" s="486" t="s">
        <v>567</v>
      </c>
      <c r="D12493" s="443" t="s">
        <v>568</v>
      </c>
      <c r="E12493" s="443" t="s">
        <v>581</v>
      </c>
      <c r="F12493" s="443" t="s">
        <v>550</v>
      </c>
      <c r="G12493" s="722">
        <v>70.69</v>
      </c>
      <c r="H12493" s="722">
        <v>6.111758</v>
      </c>
      <c r="I12493" s="722">
        <v>300</v>
      </c>
      <c r="J12493" s="722">
        <v>70.69</v>
      </c>
      <c r="K12493" s="723">
        <v>432.04017302</v>
      </c>
    </row>
    <row r="12494" spans="2:11">
      <c r="B12494" s="486" t="str">
        <f>CONCATENATE(Tabela22[[#This Row],[Residencial / Não Residencial]]," - ",Tabela22[[#This Row],[Frequência]])</f>
        <v>Não Residencial - 6 vezes por semana</v>
      </c>
      <c r="C12494" s="486" t="s">
        <v>567</v>
      </c>
      <c r="D12494" s="443" t="s">
        <v>568</v>
      </c>
      <c r="E12494" s="443" t="s">
        <v>581</v>
      </c>
      <c r="F12494" s="443" t="s">
        <v>550</v>
      </c>
      <c r="G12494" s="722">
        <v>67.804000000000002</v>
      </c>
      <c r="H12494" s="722">
        <v>6.111758</v>
      </c>
      <c r="I12494" s="722">
        <v>300</v>
      </c>
      <c r="J12494" s="722">
        <v>67.804000000000002</v>
      </c>
      <c r="K12494" s="723">
        <v>414.40163943200002</v>
      </c>
    </row>
    <row r="12495" spans="2:11">
      <c r="B12495" s="486" t="str">
        <f>CONCATENATE(Tabela22[[#This Row],[Residencial / Não Residencial]]," - ",Tabela22[[#This Row],[Frequência]])</f>
        <v>Residencial - 3 vezes por semana</v>
      </c>
      <c r="C12495" s="486" t="s">
        <v>578</v>
      </c>
      <c r="D12495" s="443" t="s">
        <v>572</v>
      </c>
      <c r="E12495" s="443" t="s">
        <v>548</v>
      </c>
      <c r="F12495" s="443" t="s">
        <v>548</v>
      </c>
      <c r="G12495" s="722">
        <v>107.02</v>
      </c>
      <c r="H12495" s="722">
        <v>2.5755699999999999</v>
      </c>
      <c r="I12495" s="722">
        <v>200</v>
      </c>
      <c r="J12495" s="722">
        <v>107.02</v>
      </c>
      <c r="K12495" s="723">
        <v>275.63750140000002</v>
      </c>
    </row>
    <row r="12496" spans="2:11">
      <c r="B12496" s="486" t="str">
        <f>CONCATENATE(Tabela22[[#This Row],[Residencial / Não Residencial]]," - ",Tabela22[[#This Row],[Frequência]])</f>
        <v>Residencial - 3 vezes por semana</v>
      </c>
      <c r="C12496" s="486" t="s">
        <v>578</v>
      </c>
      <c r="D12496" s="443" t="s">
        <v>571</v>
      </c>
      <c r="E12496" s="443" t="s">
        <v>548</v>
      </c>
      <c r="F12496" s="443" t="s">
        <v>548</v>
      </c>
      <c r="G12496" s="722">
        <v>72.416200000000003</v>
      </c>
      <c r="H12496" s="722">
        <v>2.5755699999999999</v>
      </c>
      <c r="I12496" s="722">
        <v>200</v>
      </c>
      <c r="J12496" s="722">
        <v>72.416200000000003</v>
      </c>
      <c r="K12496" s="723">
        <v>186.512992234</v>
      </c>
    </row>
    <row r="12497" spans="2:11">
      <c r="B12497" s="486" t="str">
        <f>CONCATENATE(Tabela22[[#This Row],[Residencial / Não Residencial]]," - ",Tabela22[[#This Row],[Frequência]])</f>
        <v>Residencial - 3 vezes por semana</v>
      </c>
      <c r="C12497" s="486" t="s">
        <v>578</v>
      </c>
      <c r="D12497" s="443" t="s">
        <v>571</v>
      </c>
      <c r="E12497" s="443" t="s">
        <v>548</v>
      </c>
      <c r="F12497" s="443" t="s">
        <v>548</v>
      </c>
      <c r="G12497" s="722">
        <v>62.137700000000002</v>
      </c>
      <c r="H12497" s="722">
        <v>2.5755699999999999</v>
      </c>
      <c r="I12497" s="722">
        <v>200</v>
      </c>
      <c r="J12497" s="722">
        <v>62.137700000000002</v>
      </c>
      <c r="K12497" s="723">
        <v>160.039995989</v>
      </c>
    </row>
    <row r="12498" spans="2:11">
      <c r="B12498" s="486" t="str">
        <f>CONCATENATE(Tabela22[[#This Row],[Residencial / Não Residencial]]," - ",Tabela22[[#This Row],[Frequência]])</f>
        <v>Residencial - 3 vezes por semana</v>
      </c>
      <c r="C12498" s="486" t="s">
        <v>578</v>
      </c>
      <c r="D12498" s="443" t="s">
        <v>571</v>
      </c>
      <c r="E12498" s="443" t="s">
        <v>548</v>
      </c>
      <c r="F12498" s="443" t="s">
        <v>548</v>
      </c>
      <c r="G12498" s="722">
        <v>70.693799999999996</v>
      </c>
      <c r="H12498" s="722">
        <v>2.5755699999999999</v>
      </c>
      <c r="I12498" s="722">
        <v>200</v>
      </c>
      <c r="J12498" s="722">
        <v>70.693799999999996</v>
      </c>
      <c r="K12498" s="723">
        <v>182.07683046599999</v>
      </c>
    </row>
    <row r="12499" spans="2:11">
      <c r="B12499" s="486" t="str">
        <f>CONCATENATE(Tabela22[[#This Row],[Residencial / Não Residencial]]," - ",Tabela22[[#This Row],[Frequência]])</f>
        <v>Residencial - 3 vezes por semana</v>
      </c>
      <c r="C12499" s="486" t="s">
        <v>578</v>
      </c>
      <c r="D12499" s="443" t="s">
        <v>571</v>
      </c>
      <c r="E12499" s="443" t="s">
        <v>548</v>
      </c>
      <c r="F12499" s="443" t="s">
        <v>548</v>
      </c>
      <c r="G12499" s="722">
        <v>87.672799999999995</v>
      </c>
      <c r="H12499" s="722">
        <v>2.5755699999999999</v>
      </c>
      <c r="I12499" s="722">
        <v>200</v>
      </c>
      <c r="J12499" s="722">
        <v>87.672799999999995</v>
      </c>
      <c r="K12499" s="723">
        <v>225.80743349599999</v>
      </c>
    </row>
    <row r="12500" spans="2:11">
      <c r="B12500" s="486" t="str">
        <f>CONCATENATE(Tabela22[[#This Row],[Residencial / Não Residencial]]," - ",Tabela22[[#This Row],[Frequência]])</f>
        <v>Residencial - 3 vezes por semana</v>
      </c>
      <c r="C12500" s="486" t="s">
        <v>578</v>
      </c>
      <c r="D12500" s="443" t="s">
        <v>571</v>
      </c>
      <c r="E12500" s="443" t="s">
        <v>548</v>
      </c>
      <c r="F12500" s="443" t="s">
        <v>548</v>
      </c>
      <c r="G12500" s="722">
        <v>79.650000000000006</v>
      </c>
      <c r="H12500" s="722">
        <v>2.5755699999999999</v>
      </c>
      <c r="I12500" s="722">
        <v>200</v>
      </c>
      <c r="J12500" s="722">
        <v>79.650000000000006</v>
      </c>
      <c r="K12500" s="723">
        <v>205.14415049999999</v>
      </c>
    </row>
    <row r="12501" spans="2:11">
      <c r="B12501" s="486" t="str">
        <f>CONCATENATE(Tabela22[[#This Row],[Residencial / Não Residencial]]," - ",Tabela22[[#This Row],[Frequência]])</f>
        <v>Residencial - 3 vezes por semana</v>
      </c>
      <c r="C12501" s="486" t="s">
        <v>578</v>
      </c>
      <c r="D12501" s="443" t="s">
        <v>571</v>
      </c>
      <c r="E12501" s="443" t="s">
        <v>548</v>
      </c>
      <c r="F12501" s="443" t="s">
        <v>548</v>
      </c>
      <c r="G12501" s="722">
        <v>93.584299999999999</v>
      </c>
      <c r="H12501" s="722">
        <v>2.5755699999999999</v>
      </c>
      <c r="I12501" s="722">
        <v>200</v>
      </c>
      <c r="J12501" s="722">
        <v>93.584299999999999</v>
      </c>
      <c r="K12501" s="723">
        <v>241.032915551</v>
      </c>
    </row>
    <row r="12502" spans="2:11">
      <c r="B12502" s="486" t="str">
        <f>CONCATENATE(Tabela22[[#This Row],[Residencial / Não Residencial]]," - ",Tabela22[[#This Row],[Frequência]])</f>
        <v>Residencial - 3 vezes por semana</v>
      </c>
      <c r="C12502" s="486" t="s">
        <v>578</v>
      </c>
      <c r="D12502" s="443" t="s">
        <v>571</v>
      </c>
      <c r="E12502" s="443" t="s">
        <v>548</v>
      </c>
      <c r="F12502" s="443" t="s">
        <v>548</v>
      </c>
      <c r="G12502" s="722">
        <v>134.92060000000001</v>
      </c>
      <c r="H12502" s="722">
        <v>2.5755699999999999</v>
      </c>
      <c r="I12502" s="722">
        <v>200</v>
      </c>
      <c r="J12502" s="722">
        <v>134.92060000000001</v>
      </c>
      <c r="K12502" s="723">
        <v>347.49744974200001</v>
      </c>
    </row>
    <row r="12503" spans="2:11">
      <c r="B12503" s="486" t="str">
        <f>CONCATENATE(Tabela22[[#This Row],[Residencial / Não Residencial]]," - ",Tabela22[[#This Row],[Frequência]])</f>
        <v>Residencial - 3 vezes por semana</v>
      </c>
      <c r="C12503" s="486" t="s">
        <v>578</v>
      </c>
      <c r="D12503" s="443" t="s">
        <v>571</v>
      </c>
      <c r="E12503" s="443" t="s">
        <v>548</v>
      </c>
      <c r="F12503" s="443" t="s">
        <v>548</v>
      </c>
      <c r="G12503" s="722">
        <v>132.27590000000001</v>
      </c>
      <c r="H12503" s="722">
        <v>2.5755699999999999</v>
      </c>
      <c r="I12503" s="722">
        <v>200</v>
      </c>
      <c r="J12503" s="722">
        <v>132.27590000000001</v>
      </c>
      <c r="K12503" s="723">
        <v>340.68583976299999</v>
      </c>
    </row>
    <row r="12504" spans="2:11">
      <c r="B12504" s="486" t="str">
        <f>CONCATENATE(Tabela22[[#This Row],[Residencial / Não Residencial]]," - ",Tabela22[[#This Row],[Frequência]])</f>
        <v>Residencial - 3 vezes por semana</v>
      </c>
      <c r="C12504" s="486" t="s">
        <v>578</v>
      </c>
      <c r="D12504" s="443" t="s">
        <v>571</v>
      </c>
      <c r="E12504" s="443" t="s">
        <v>548</v>
      </c>
      <c r="F12504" s="443" t="s">
        <v>548</v>
      </c>
      <c r="G12504" s="722">
        <v>92.873199999999997</v>
      </c>
      <c r="H12504" s="722">
        <v>2.5755699999999999</v>
      </c>
      <c r="I12504" s="722">
        <v>200</v>
      </c>
      <c r="J12504" s="722">
        <v>92.873199999999997</v>
      </c>
      <c r="K12504" s="723">
        <v>239.20142772400001</v>
      </c>
    </row>
    <row r="12505" spans="2:11">
      <c r="B12505" s="486" t="str">
        <f>CONCATENATE(Tabela22[[#This Row],[Residencial / Não Residencial]]," - ",Tabela22[[#This Row],[Frequência]])</f>
        <v>Residencial - 3 vezes por semana</v>
      </c>
      <c r="C12505" s="486" t="s">
        <v>578</v>
      </c>
      <c r="D12505" s="443" t="s">
        <v>571</v>
      </c>
      <c r="E12505" s="443" t="s">
        <v>548</v>
      </c>
      <c r="F12505" s="443" t="s">
        <v>548</v>
      </c>
      <c r="G12505" s="722">
        <v>92.873199999999997</v>
      </c>
      <c r="H12505" s="722">
        <v>2.5755699999999999</v>
      </c>
      <c r="I12505" s="722">
        <v>200</v>
      </c>
      <c r="J12505" s="722">
        <v>92.873199999999997</v>
      </c>
      <c r="K12505" s="723">
        <v>239.20142772400001</v>
      </c>
    </row>
    <row r="12506" spans="2:11">
      <c r="B12506" s="486" t="str">
        <f>CONCATENATE(Tabela22[[#This Row],[Residencial / Não Residencial]]," - ",Tabela22[[#This Row],[Frequência]])</f>
        <v>Residencial - 3 vezes por semana</v>
      </c>
      <c r="C12506" s="486" t="s">
        <v>578</v>
      </c>
      <c r="D12506" s="443" t="s">
        <v>571</v>
      </c>
      <c r="E12506" s="443" t="s">
        <v>548</v>
      </c>
      <c r="F12506" s="443" t="s">
        <v>548</v>
      </c>
      <c r="G12506" s="722">
        <v>134.92060000000001</v>
      </c>
      <c r="H12506" s="722">
        <v>2.5755699999999999</v>
      </c>
      <c r="I12506" s="722">
        <v>200</v>
      </c>
      <c r="J12506" s="722">
        <v>134.92060000000001</v>
      </c>
      <c r="K12506" s="723">
        <v>347.49744974200001</v>
      </c>
    </row>
    <row r="12507" spans="2:11">
      <c r="B12507" s="486" t="str">
        <f>CONCATENATE(Tabela22[[#This Row],[Residencial / Não Residencial]]," - ",Tabela22[[#This Row],[Frequência]])</f>
        <v>Residencial - 3 vezes por semana</v>
      </c>
      <c r="C12507" s="486" t="s">
        <v>578</v>
      </c>
      <c r="D12507" s="443" t="s">
        <v>571</v>
      </c>
      <c r="E12507" s="443" t="s">
        <v>548</v>
      </c>
      <c r="F12507" s="443" t="s">
        <v>548</v>
      </c>
      <c r="G12507" s="722">
        <v>132.27590000000001</v>
      </c>
      <c r="H12507" s="722">
        <v>2.5755699999999999</v>
      </c>
      <c r="I12507" s="722">
        <v>200</v>
      </c>
      <c r="J12507" s="722">
        <v>132.27590000000001</v>
      </c>
      <c r="K12507" s="723">
        <v>340.68583976299999</v>
      </c>
    </row>
    <row r="12508" spans="2:11">
      <c r="B12508" s="486" t="str">
        <f>CONCATENATE(Tabela22[[#This Row],[Residencial / Não Residencial]]," - ",Tabela22[[#This Row],[Frequência]])</f>
        <v>Residencial - 3 vezes por semana</v>
      </c>
      <c r="C12508" s="486" t="s">
        <v>578</v>
      </c>
      <c r="D12508" s="443" t="s">
        <v>571</v>
      </c>
      <c r="E12508" s="443" t="s">
        <v>548</v>
      </c>
      <c r="F12508" s="443" t="s">
        <v>548</v>
      </c>
      <c r="G12508" s="722">
        <v>92.873199999999997</v>
      </c>
      <c r="H12508" s="722">
        <v>2.5755699999999999</v>
      </c>
      <c r="I12508" s="722">
        <v>200</v>
      </c>
      <c r="J12508" s="722">
        <v>92.873199999999997</v>
      </c>
      <c r="K12508" s="723">
        <v>239.20142772400001</v>
      </c>
    </row>
    <row r="12509" spans="2:11">
      <c r="B12509" s="486" t="str">
        <f>CONCATENATE(Tabela22[[#This Row],[Residencial / Não Residencial]]," - ",Tabela22[[#This Row],[Frequência]])</f>
        <v>Residencial - 3 vezes por semana</v>
      </c>
      <c r="C12509" s="486" t="s">
        <v>578</v>
      </c>
      <c r="D12509" s="443" t="s">
        <v>571</v>
      </c>
      <c r="E12509" s="443" t="s">
        <v>548</v>
      </c>
      <c r="F12509" s="443" t="s">
        <v>548</v>
      </c>
      <c r="G12509" s="722">
        <v>92.873199999999997</v>
      </c>
      <c r="H12509" s="722">
        <v>2.5755699999999999</v>
      </c>
      <c r="I12509" s="722">
        <v>200</v>
      </c>
      <c r="J12509" s="722">
        <v>92.873199999999997</v>
      </c>
      <c r="K12509" s="723">
        <v>239.20142772400001</v>
      </c>
    </row>
    <row r="12510" spans="2:11">
      <c r="B12510" s="486" t="str">
        <f>CONCATENATE(Tabela22[[#This Row],[Residencial / Não Residencial]]," - ",Tabela22[[#This Row],[Frequência]])</f>
        <v>Residencial - 3 vezes por semana</v>
      </c>
      <c r="C12510" s="486" t="s">
        <v>578</v>
      </c>
      <c r="D12510" s="443" t="s">
        <v>571</v>
      </c>
      <c r="E12510" s="443" t="s">
        <v>548</v>
      </c>
      <c r="F12510" s="443" t="s">
        <v>548</v>
      </c>
      <c r="G12510" s="722">
        <v>134.92060000000001</v>
      </c>
      <c r="H12510" s="722">
        <v>2.5755699999999999</v>
      </c>
      <c r="I12510" s="722">
        <v>200</v>
      </c>
      <c r="J12510" s="722">
        <v>134.92060000000001</v>
      </c>
      <c r="K12510" s="723">
        <v>347.49744974200001</v>
      </c>
    </row>
    <row r="12511" spans="2:11">
      <c r="B12511" s="486" t="str">
        <f>CONCATENATE(Tabela22[[#This Row],[Residencial / Não Residencial]]," - ",Tabela22[[#This Row],[Frequência]])</f>
        <v>Residencial - 3 vezes por semana</v>
      </c>
      <c r="C12511" s="486" t="s">
        <v>578</v>
      </c>
      <c r="D12511" s="443" t="s">
        <v>571</v>
      </c>
      <c r="E12511" s="443" t="s">
        <v>548</v>
      </c>
      <c r="F12511" s="443" t="s">
        <v>548</v>
      </c>
      <c r="G12511" s="722">
        <v>132.27590000000001</v>
      </c>
      <c r="H12511" s="722">
        <v>2.5755699999999999</v>
      </c>
      <c r="I12511" s="722">
        <v>200</v>
      </c>
      <c r="J12511" s="722">
        <v>132.27590000000001</v>
      </c>
      <c r="K12511" s="723">
        <v>340.68583976299999</v>
      </c>
    </row>
    <row r="12512" spans="2:11">
      <c r="B12512" s="486" t="str">
        <f>CONCATENATE(Tabela22[[#This Row],[Residencial / Não Residencial]]," - ",Tabela22[[#This Row],[Frequência]])</f>
        <v>Residencial - 3 vezes por semana</v>
      </c>
      <c r="C12512" s="486" t="s">
        <v>578</v>
      </c>
      <c r="D12512" s="443" t="s">
        <v>571</v>
      </c>
      <c r="E12512" s="443" t="s">
        <v>548</v>
      </c>
      <c r="F12512" s="443" t="s">
        <v>548</v>
      </c>
      <c r="G12512" s="722">
        <v>92.873199999999997</v>
      </c>
      <c r="H12512" s="722">
        <v>2.5755699999999999</v>
      </c>
      <c r="I12512" s="722">
        <v>200</v>
      </c>
      <c r="J12512" s="722">
        <v>92.873199999999997</v>
      </c>
      <c r="K12512" s="723">
        <v>239.20142772400001</v>
      </c>
    </row>
    <row r="12513" spans="2:11">
      <c r="B12513" s="486" t="str">
        <f>CONCATENATE(Tabela22[[#This Row],[Residencial / Não Residencial]]," - ",Tabela22[[#This Row],[Frequência]])</f>
        <v>Residencial - 3 vezes por semana</v>
      </c>
      <c r="C12513" s="486" t="s">
        <v>578</v>
      </c>
      <c r="D12513" s="443" t="s">
        <v>571</v>
      </c>
      <c r="E12513" s="443" t="s">
        <v>548</v>
      </c>
      <c r="F12513" s="443" t="s">
        <v>548</v>
      </c>
      <c r="G12513" s="722">
        <v>92.873199999999997</v>
      </c>
      <c r="H12513" s="722">
        <v>2.5755699999999999</v>
      </c>
      <c r="I12513" s="722">
        <v>200</v>
      </c>
      <c r="J12513" s="722">
        <v>92.873199999999997</v>
      </c>
      <c r="K12513" s="723">
        <v>239.20142772400001</v>
      </c>
    </row>
    <row r="12514" spans="2:11">
      <c r="B12514" s="486" t="str">
        <f>CONCATENATE(Tabela22[[#This Row],[Residencial / Não Residencial]]," - ",Tabela22[[#This Row],[Frequência]])</f>
        <v>Residencial - 3 vezes por semana</v>
      </c>
      <c r="C12514" s="486" t="s">
        <v>578</v>
      </c>
      <c r="D12514" s="443" t="s">
        <v>571</v>
      </c>
      <c r="E12514" s="443" t="s">
        <v>548</v>
      </c>
      <c r="F12514" s="443" t="s">
        <v>548</v>
      </c>
      <c r="G12514" s="722">
        <v>134.92060000000001</v>
      </c>
      <c r="H12514" s="722">
        <v>2.5755699999999999</v>
      </c>
      <c r="I12514" s="722">
        <v>200</v>
      </c>
      <c r="J12514" s="722">
        <v>134.92060000000001</v>
      </c>
      <c r="K12514" s="723">
        <v>347.49744974200001</v>
      </c>
    </row>
    <row r="12515" spans="2:11">
      <c r="B12515" s="486" t="str">
        <f>CONCATENATE(Tabela22[[#This Row],[Residencial / Não Residencial]]," - ",Tabela22[[#This Row],[Frequência]])</f>
        <v>Residencial - 3 vezes por semana</v>
      </c>
      <c r="C12515" s="486" t="s">
        <v>578</v>
      </c>
      <c r="D12515" s="443" t="s">
        <v>571</v>
      </c>
      <c r="E12515" s="443" t="s">
        <v>548</v>
      </c>
      <c r="F12515" s="443" t="s">
        <v>548</v>
      </c>
      <c r="G12515" s="722">
        <v>132.27590000000001</v>
      </c>
      <c r="H12515" s="722">
        <v>2.5755699999999999</v>
      </c>
      <c r="I12515" s="722">
        <v>200</v>
      </c>
      <c r="J12515" s="722">
        <v>132.27590000000001</v>
      </c>
      <c r="K12515" s="723">
        <v>340.68583976299999</v>
      </c>
    </row>
    <row r="12516" spans="2:11">
      <c r="B12516" s="486" t="str">
        <f>CONCATENATE(Tabela22[[#This Row],[Residencial / Não Residencial]]," - ",Tabela22[[#This Row],[Frequência]])</f>
        <v>Residencial - 3 vezes por semana</v>
      </c>
      <c r="C12516" s="486" t="s">
        <v>578</v>
      </c>
      <c r="D12516" s="443" t="s">
        <v>571</v>
      </c>
      <c r="E12516" s="443" t="s">
        <v>548</v>
      </c>
      <c r="F12516" s="443" t="s">
        <v>548</v>
      </c>
      <c r="G12516" s="722">
        <v>359.93630000000002</v>
      </c>
      <c r="H12516" s="722">
        <v>2.5755699999999999</v>
      </c>
      <c r="I12516" s="722">
        <v>200</v>
      </c>
      <c r="J12516" s="722">
        <v>200</v>
      </c>
      <c r="K12516" s="723">
        <v>515.11400000000003</v>
      </c>
    </row>
    <row r="12517" spans="2:11">
      <c r="B12517" s="486" t="str">
        <f>CONCATENATE(Tabela22[[#This Row],[Residencial / Não Residencial]]," - ",Tabela22[[#This Row],[Frequência]])</f>
        <v>Não Residencial - 6 vezes por semana</v>
      </c>
      <c r="C12517" s="486" t="s">
        <v>567</v>
      </c>
      <c r="D12517" s="443" t="s">
        <v>568</v>
      </c>
      <c r="E12517" s="443" t="s">
        <v>569</v>
      </c>
      <c r="F12517" s="443" t="s">
        <v>550</v>
      </c>
      <c r="G12517" s="722">
        <v>342.54599999999999</v>
      </c>
      <c r="H12517" s="722">
        <v>6.111758</v>
      </c>
      <c r="I12517" s="722">
        <v>300</v>
      </c>
      <c r="J12517" s="722">
        <v>300</v>
      </c>
      <c r="K12517" s="723">
        <v>1833.5273999999999</v>
      </c>
    </row>
    <row r="12518" spans="2:11">
      <c r="B12518" s="486" t="str">
        <f>CONCATENATE(Tabela22[[#This Row],[Residencial / Não Residencial]]," - ",Tabela22[[#This Row],[Frequência]])</f>
        <v>Não Residencial - 6 vezes por semana</v>
      </c>
      <c r="C12518" s="486" t="s">
        <v>567</v>
      </c>
      <c r="D12518" s="443" t="s">
        <v>568</v>
      </c>
      <c r="E12518" s="443" t="s">
        <v>569</v>
      </c>
      <c r="F12518" s="443" t="s">
        <v>550</v>
      </c>
      <c r="G12518" s="722">
        <v>138.167</v>
      </c>
      <c r="H12518" s="722">
        <v>6.111758</v>
      </c>
      <c r="I12518" s="722">
        <v>300</v>
      </c>
      <c r="J12518" s="722">
        <v>138.167</v>
      </c>
      <c r="K12518" s="723">
        <v>844.44326758600005</v>
      </c>
    </row>
    <row r="12519" spans="2:11">
      <c r="B12519" s="486" t="str">
        <f>CONCATENATE(Tabela22[[#This Row],[Residencial / Não Residencial]]," - ",Tabela22[[#This Row],[Frequência]])</f>
        <v>Não Residencial - 6 vezes por semana</v>
      </c>
      <c r="C12519" s="486" t="s">
        <v>567</v>
      </c>
      <c r="D12519" s="443" t="s">
        <v>568</v>
      </c>
      <c r="E12519" s="443" t="s">
        <v>569</v>
      </c>
      <c r="F12519" s="443" t="s">
        <v>550</v>
      </c>
      <c r="G12519" s="722">
        <v>94.281000000000006</v>
      </c>
      <c r="H12519" s="722">
        <v>6.111758</v>
      </c>
      <c r="I12519" s="722">
        <v>300</v>
      </c>
      <c r="J12519" s="722">
        <v>94.281000000000006</v>
      </c>
      <c r="K12519" s="723">
        <v>576.22265599800005</v>
      </c>
    </row>
    <row r="12520" spans="2:11">
      <c r="B12520" s="486" t="str">
        <f>CONCATENATE(Tabela22[[#This Row],[Residencial / Não Residencial]]," - ",Tabela22[[#This Row],[Frequência]])</f>
        <v>Não Residencial - 6 vezes por semana</v>
      </c>
      <c r="C12520" s="486" t="s">
        <v>567</v>
      </c>
      <c r="D12520" s="443" t="s">
        <v>568</v>
      </c>
      <c r="E12520" s="443" t="s">
        <v>569</v>
      </c>
      <c r="F12520" s="443" t="s">
        <v>550</v>
      </c>
      <c r="G12520" s="722">
        <v>94.516999999999996</v>
      </c>
      <c r="H12520" s="722">
        <v>6.111758</v>
      </c>
      <c r="I12520" s="722">
        <v>300</v>
      </c>
      <c r="J12520" s="722">
        <v>94.516999999999996</v>
      </c>
      <c r="K12520" s="723">
        <v>577.66503088599995</v>
      </c>
    </row>
    <row r="12521" spans="2:11">
      <c r="B12521" s="486" t="str">
        <f>CONCATENATE(Tabela22[[#This Row],[Residencial / Não Residencial]]," - ",Tabela22[[#This Row],[Frequência]])</f>
        <v>Não Residencial - 6 vezes por semana</v>
      </c>
      <c r="C12521" s="486" t="s">
        <v>567</v>
      </c>
      <c r="D12521" s="443" t="s">
        <v>568</v>
      </c>
      <c r="E12521" s="443" t="s">
        <v>569</v>
      </c>
      <c r="F12521" s="443" t="s">
        <v>550</v>
      </c>
      <c r="G12521" s="722">
        <v>78.795000000000002</v>
      </c>
      <c r="H12521" s="722">
        <v>6.111758</v>
      </c>
      <c r="I12521" s="722">
        <v>300</v>
      </c>
      <c r="J12521" s="722">
        <v>78.795000000000002</v>
      </c>
      <c r="K12521" s="723">
        <v>481.57597161000001</v>
      </c>
    </row>
    <row r="12522" spans="2:11">
      <c r="B12522" s="486" t="str">
        <f>CONCATENATE(Tabela22[[#This Row],[Residencial / Não Residencial]]," - ",Tabela22[[#This Row],[Frequência]])</f>
        <v>Não Residencial - 6 vezes por semana</v>
      </c>
      <c r="C12522" s="486" t="s">
        <v>567</v>
      </c>
      <c r="D12522" s="443" t="s">
        <v>568</v>
      </c>
      <c r="E12522" s="443" t="s">
        <v>569</v>
      </c>
      <c r="F12522" s="443" t="s">
        <v>550</v>
      </c>
      <c r="G12522" s="722">
        <v>60.064999999999998</v>
      </c>
      <c r="H12522" s="722">
        <v>6.111758</v>
      </c>
      <c r="I12522" s="722">
        <v>300</v>
      </c>
      <c r="J12522" s="722">
        <v>60.064999999999998</v>
      </c>
      <c r="K12522" s="723">
        <v>367.10274427000002</v>
      </c>
    </row>
    <row r="12523" spans="2:11">
      <c r="B12523" s="486" t="str">
        <f>CONCATENATE(Tabela22[[#This Row],[Residencial / Não Residencial]]," - ",Tabela22[[#This Row],[Frequência]])</f>
        <v>Não Residencial - 6 vezes por semana</v>
      </c>
      <c r="C12523" s="486" t="s">
        <v>567</v>
      </c>
      <c r="D12523" s="443" t="s">
        <v>568</v>
      </c>
      <c r="E12523" s="443" t="s">
        <v>569</v>
      </c>
      <c r="F12523" s="443" t="s">
        <v>550</v>
      </c>
      <c r="G12523" s="722">
        <v>60.063000000000002</v>
      </c>
      <c r="H12523" s="722">
        <v>6.111758</v>
      </c>
      <c r="I12523" s="722">
        <v>300</v>
      </c>
      <c r="J12523" s="722">
        <v>60.063000000000002</v>
      </c>
      <c r="K12523" s="723">
        <v>367.09052075400001</v>
      </c>
    </row>
    <row r="12524" spans="2:11">
      <c r="B12524" s="486" t="str">
        <f>CONCATENATE(Tabela22[[#This Row],[Residencial / Não Residencial]]," - ",Tabela22[[#This Row],[Frequência]])</f>
        <v>Não Residencial - 6 vezes por semana</v>
      </c>
      <c r="C12524" s="486" t="s">
        <v>567</v>
      </c>
      <c r="D12524" s="443" t="s">
        <v>568</v>
      </c>
      <c r="E12524" s="443" t="s">
        <v>569</v>
      </c>
      <c r="F12524" s="443" t="s">
        <v>550</v>
      </c>
      <c r="G12524" s="722">
        <v>64.786000000000001</v>
      </c>
      <c r="H12524" s="722">
        <v>6.111758</v>
      </c>
      <c r="I12524" s="722">
        <v>300</v>
      </c>
      <c r="J12524" s="722">
        <v>64.786000000000001</v>
      </c>
      <c r="K12524" s="723">
        <v>395.956353788</v>
      </c>
    </row>
    <row r="12525" spans="2:11">
      <c r="B12525" s="486" t="str">
        <f>CONCATENATE(Tabela22[[#This Row],[Residencial / Não Residencial]]," - ",Tabela22[[#This Row],[Frequência]])</f>
        <v>Não Residencial - 6 vezes por semana</v>
      </c>
      <c r="C12525" s="486" t="s">
        <v>567</v>
      </c>
      <c r="D12525" s="443" t="s">
        <v>568</v>
      </c>
      <c r="E12525" s="443" t="s">
        <v>569</v>
      </c>
      <c r="F12525" s="443" t="s">
        <v>550</v>
      </c>
      <c r="G12525" s="722">
        <v>66.165000000000006</v>
      </c>
      <c r="H12525" s="722">
        <v>6.111758</v>
      </c>
      <c r="I12525" s="722">
        <v>300</v>
      </c>
      <c r="J12525" s="722">
        <v>66.165000000000006</v>
      </c>
      <c r="K12525" s="723">
        <v>404.38446807000003</v>
      </c>
    </row>
    <row r="12526" spans="2:11">
      <c r="B12526" s="486" t="str">
        <f>CONCATENATE(Tabela22[[#This Row],[Residencial / Não Residencial]]," - ",Tabela22[[#This Row],[Frequência]])</f>
        <v>Não Residencial - 6 vezes por semana</v>
      </c>
      <c r="C12526" s="486" t="s">
        <v>567</v>
      </c>
      <c r="D12526" s="443" t="s">
        <v>568</v>
      </c>
      <c r="E12526" s="443" t="s">
        <v>569</v>
      </c>
      <c r="F12526" s="443" t="s">
        <v>550</v>
      </c>
      <c r="G12526" s="722">
        <v>65.968000000000004</v>
      </c>
      <c r="H12526" s="722">
        <v>6.111758</v>
      </c>
      <c r="I12526" s="722">
        <v>300</v>
      </c>
      <c r="J12526" s="722">
        <v>65.968000000000004</v>
      </c>
      <c r="K12526" s="723">
        <v>403.18045174399998</v>
      </c>
    </row>
    <row r="12527" spans="2:11">
      <c r="B12527" s="486" t="str">
        <f>CONCATENATE(Tabela22[[#This Row],[Residencial / Não Residencial]]," - ",Tabela22[[#This Row],[Frequência]])</f>
        <v>Não Residencial - 6 vezes por semana</v>
      </c>
      <c r="C12527" s="486" t="s">
        <v>567</v>
      </c>
      <c r="D12527" s="443" t="s">
        <v>568</v>
      </c>
      <c r="E12527" s="443" t="s">
        <v>569</v>
      </c>
      <c r="F12527" s="443" t="s">
        <v>550</v>
      </c>
      <c r="G12527" s="722">
        <v>94.281000000000006</v>
      </c>
      <c r="H12527" s="722">
        <v>6.111758</v>
      </c>
      <c r="I12527" s="722">
        <v>300</v>
      </c>
      <c r="J12527" s="722">
        <v>94.281000000000006</v>
      </c>
      <c r="K12527" s="723">
        <v>576.22265599800005</v>
      </c>
    </row>
    <row r="12528" spans="2:11">
      <c r="B12528" s="486" t="str">
        <f>CONCATENATE(Tabela22[[#This Row],[Residencial / Não Residencial]]," - ",Tabela22[[#This Row],[Frequência]])</f>
        <v>Não Residencial - 6 vezes por semana</v>
      </c>
      <c r="C12528" s="486" t="s">
        <v>567</v>
      </c>
      <c r="D12528" s="443" t="s">
        <v>568</v>
      </c>
      <c r="E12528" s="443" t="s">
        <v>569</v>
      </c>
      <c r="F12528" s="443" t="s">
        <v>550</v>
      </c>
      <c r="G12528" s="722">
        <v>94.516999999999996</v>
      </c>
      <c r="H12528" s="722">
        <v>6.111758</v>
      </c>
      <c r="I12528" s="722">
        <v>300</v>
      </c>
      <c r="J12528" s="722">
        <v>94.516999999999996</v>
      </c>
      <c r="K12528" s="723">
        <v>577.66503088599995</v>
      </c>
    </row>
    <row r="12529" spans="2:11">
      <c r="B12529" s="486" t="str">
        <f>CONCATENATE(Tabela22[[#This Row],[Residencial / Não Residencial]]," - ",Tabela22[[#This Row],[Frequência]])</f>
        <v>Não Residencial - 6 vezes por semana</v>
      </c>
      <c r="C12529" s="486" t="s">
        <v>567</v>
      </c>
      <c r="D12529" s="443" t="s">
        <v>568</v>
      </c>
      <c r="E12529" s="443" t="s">
        <v>569</v>
      </c>
      <c r="F12529" s="443" t="s">
        <v>550</v>
      </c>
      <c r="G12529" s="722">
        <v>78.795000000000002</v>
      </c>
      <c r="H12529" s="722">
        <v>6.111758</v>
      </c>
      <c r="I12529" s="722">
        <v>300</v>
      </c>
      <c r="J12529" s="722">
        <v>78.795000000000002</v>
      </c>
      <c r="K12529" s="723">
        <v>481.57597161000001</v>
      </c>
    </row>
    <row r="12530" spans="2:11">
      <c r="B12530" s="486" t="str">
        <f>CONCATENATE(Tabela22[[#This Row],[Residencial / Não Residencial]]," - ",Tabela22[[#This Row],[Frequência]])</f>
        <v>Não Residencial - 6 vezes por semana</v>
      </c>
      <c r="C12530" s="486" t="s">
        <v>567</v>
      </c>
      <c r="D12530" s="443" t="s">
        <v>568</v>
      </c>
      <c r="E12530" s="443" t="s">
        <v>569</v>
      </c>
      <c r="F12530" s="443" t="s">
        <v>550</v>
      </c>
      <c r="G12530" s="722">
        <v>60.064999999999998</v>
      </c>
      <c r="H12530" s="722">
        <v>6.111758</v>
      </c>
      <c r="I12530" s="722">
        <v>300</v>
      </c>
      <c r="J12530" s="722">
        <v>60.064999999999998</v>
      </c>
      <c r="K12530" s="723">
        <v>367.10274427000002</v>
      </c>
    </row>
    <row r="12531" spans="2:11">
      <c r="B12531" s="486" t="str">
        <f>CONCATENATE(Tabela22[[#This Row],[Residencial / Não Residencial]]," - ",Tabela22[[#This Row],[Frequência]])</f>
        <v>Não Residencial - 6 vezes por semana</v>
      </c>
      <c r="C12531" s="486" t="s">
        <v>567</v>
      </c>
      <c r="D12531" s="443" t="s">
        <v>568</v>
      </c>
      <c r="E12531" s="443" t="s">
        <v>569</v>
      </c>
      <c r="F12531" s="443" t="s">
        <v>550</v>
      </c>
      <c r="G12531" s="722">
        <v>60.063000000000002</v>
      </c>
      <c r="H12531" s="722">
        <v>6.111758</v>
      </c>
      <c r="I12531" s="722">
        <v>300</v>
      </c>
      <c r="J12531" s="722">
        <v>60.063000000000002</v>
      </c>
      <c r="K12531" s="723">
        <v>367.09052075400001</v>
      </c>
    </row>
    <row r="12532" spans="2:11">
      <c r="B12532" s="486" t="str">
        <f>CONCATENATE(Tabela22[[#This Row],[Residencial / Não Residencial]]," - ",Tabela22[[#This Row],[Frequência]])</f>
        <v>Não Residencial - 6 vezes por semana</v>
      </c>
      <c r="C12532" s="486" t="s">
        <v>567</v>
      </c>
      <c r="D12532" s="443" t="s">
        <v>568</v>
      </c>
      <c r="E12532" s="443" t="s">
        <v>569</v>
      </c>
      <c r="F12532" s="443" t="s">
        <v>550</v>
      </c>
      <c r="G12532" s="722">
        <v>64.786000000000001</v>
      </c>
      <c r="H12532" s="722">
        <v>6.111758</v>
      </c>
      <c r="I12532" s="722">
        <v>300</v>
      </c>
      <c r="J12532" s="722">
        <v>64.786000000000001</v>
      </c>
      <c r="K12532" s="723">
        <v>395.956353788</v>
      </c>
    </row>
    <row r="12533" spans="2:11">
      <c r="B12533" s="486" t="str">
        <f>CONCATENATE(Tabela22[[#This Row],[Residencial / Não Residencial]]," - ",Tabela22[[#This Row],[Frequência]])</f>
        <v>Não Residencial - 6 vezes por semana</v>
      </c>
      <c r="C12533" s="486" t="s">
        <v>567</v>
      </c>
      <c r="D12533" s="443" t="s">
        <v>568</v>
      </c>
      <c r="E12533" s="443" t="s">
        <v>569</v>
      </c>
      <c r="F12533" s="443" t="s">
        <v>550</v>
      </c>
      <c r="G12533" s="722">
        <v>66.165000000000006</v>
      </c>
      <c r="H12533" s="722">
        <v>6.111758</v>
      </c>
      <c r="I12533" s="722">
        <v>300</v>
      </c>
      <c r="J12533" s="722">
        <v>66.165000000000006</v>
      </c>
      <c r="K12533" s="723">
        <v>404.38446807000003</v>
      </c>
    </row>
    <row r="12534" spans="2:11">
      <c r="B12534" s="486" t="str">
        <f>CONCATENATE(Tabela22[[#This Row],[Residencial / Não Residencial]]," - ",Tabela22[[#This Row],[Frequência]])</f>
        <v>Não Residencial - 6 vezes por semana</v>
      </c>
      <c r="C12534" s="486" t="s">
        <v>567</v>
      </c>
      <c r="D12534" s="443" t="s">
        <v>568</v>
      </c>
      <c r="E12534" s="443" t="s">
        <v>569</v>
      </c>
      <c r="F12534" s="443" t="s">
        <v>550</v>
      </c>
      <c r="G12534" s="722">
        <v>65.968000000000004</v>
      </c>
      <c r="H12534" s="722">
        <v>6.111758</v>
      </c>
      <c r="I12534" s="722">
        <v>300</v>
      </c>
      <c r="J12534" s="722">
        <v>65.968000000000004</v>
      </c>
      <c r="K12534" s="723">
        <v>403.18045174399998</v>
      </c>
    </row>
    <row r="12535" spans="2:11">
      <c r="B12535" s="486" t="str">
        <f>CONCATENATE(Tabela22[[#This Row],[Residencial / Não Residencial]]," - ",Tabela22[[#This Row],[Frequência]])</f>
        <v>Não Residencial - 6 vezes por semana</v>
      </c>
      <c r="C12535" s="486" t="s">
        <v>567</v>
      </c>
      <c r="D12535" s="443" t="s">
        <v>568</v>
      </c>
      <c r="E12535" s="443" t="s">
        <v>569</v>
      </c>
      <c r="F12535" s="443" t="s">
        <v>550</v>
      </c>
      <c r="G12535" s="722">
        <v>94.281000000000006</v>
      </c>
      <c r="H12535" s="722">
        <v>6.111758</v>
      </c>
      <c r="I12535" s="722">
        <v>300</v>
      </c>
      <c r="J12535" s="722">
        <v>94.281000000000006</v>
      </c>
      <c r="K12535" s="723">
        <v>576.22265599800005</v>
      </c>
    </row>
    <row r="12536" spans="2:11">
      <c r="B12536" s="486" t="str">
        <f>CONCATENATE(Tabela22[[#This Row],[Residencial / Não Residencial]]," - ",Tabela22[[#This Row],[Frequência]])</f>
        <v>Não Residencial - 6 vezes por semana</v>
      </c>
      <c r="C12536" s="486" t="s">
        <v>567</v>
      </c>
      <c r="D12536" s="443" t="s">
        <v>568</v>
      </c>
      <c r="E12536" s="443" t="s">
        <v>569</v>
      </c>
      <c r="F12536" s="443" t="s">
        <v>550</v>
      </c>
      <c r="G12536" s="722">
        <v>94.516999999999996</v>
      </c>
      <c r="H12536" s="722">
        <v>6.111758</v>
      </c>
      <c r="I12536" s="722">
        <v>300</v>
      </c>
      <c r="J12536" s="722">
        <v>94.516999999999996</v>
      </c>
      <c r="K12536" s="723">
        <v>577.66503088599995</v>
      </c>
    </row>
    <row r="12537" spans="2:11">
      <c r="B12537" s="486" t="str">
        <f>CONCATENATE(Tabela22[[#This Row],[Residencial / Não Residencial]]," - ",Tabela22[[#This Row],[Frequência]])</f>
        <v>Não Residencial - 6 vezes por semana</v>
      </c>
      <c r="C12537" s="486" t="s">
        <v>567</v>
      </c>
      <c r="D12537" s="443" t="s">
        <v>568</v>
      </c>
      <c r="E12537" s="443" t="s">
        <v>569</v>
      </c>
      <c r="F12537" s="443" t="s">
        <v>550</v>
      </c>
      <c r="G12537" s="722">
        <v>78.795000000000002</v>
      </c>
      <c r="H12537" s="722">
        <v>6.111758</v>
      </c>
      <c r="I12537" s="722">
        <v>300</v>
      </c>
      <c r="J12537" s="722">
        <v>78.795000000000002</v>
      </c>
      <c r="K12537" s="723">
        <v>481.57597161000001</v>
      </c>
    </row>
    <row r="12538" spans="2:11">
      <c r="B12538" s="486" t="str">
        <f>CONCATENATE(Tabela22[[#This Row],[Residencial / Não Residencial]]," - ",Tabela22[[#This Row],[Frequência]])</f>
        <v>Não Residencial - 6 vezes por semana</v>
      </c>
      <c r="C12538" s="486" t="s">
        <v>567</v>
      </c>
      <c r="D12538" s="443" t="s">
        <v>568</v>
      </c>
      <c r="E12538" s="443" t="s">
        <v>569</v>
      </c>
      <c r="F12538" s="443" t="s">
        <v>550</v>
      </c>
      <c r="G12538" s="722">
        <v>60.064999999999998</v>
      </c>
      <c r="H12538" s="722">
        <v>6.111758</v>
      </c>
      <c r="I12538" s="722">
        <v>300</v>
      </c>
      <c r="J12538" s="722">
        <v>60.064999999999998</v>
      </c>
      <c r="K12538" s="723">
        <v>367.10274427000002</v>
      </c>
    </row>
    <row r="12539" spans="2:11">
      <c r="B12539" s="486" t="str">
        <f>CONCATENATE(Tabela22[[#This Row],[Residencial / Não Residencial]]," - ",Tabela22[[#This Row],[Frequência]])</f>
        <v>Não Residencial - 6 vezes por semana</v>
      </c>
      <c r="C12539" s="486" t="s">
        <v>567</v>
      </c>
      <c r="D12539" s="443" t="s">
        <v>568</v>
      </c>
      <c r="E12539" s="443" t="s">
        <v>569</v>
      </c>
      <c r="F12539" s="443" t="s">
        <v>550</v>
      </c>
      <c r="G12539" s="722">
        <v>60.063000000000002</v>
      </c>
      <c r="H12539" s="722">
        <v>6.111758</v>
      </c>
      <c r="I12539" s="722">
        <v>300</v>
      </c>
      <c r="J12539" s="722">
        <v>60.063000000000002</v>
      </c>
      <c r="K12539" s="723">
        <v>367.09052075400001</v>
      </c>
    </row>
    <row r="12540" spans="2:11">
      <c r="B12540" s="486" t="str">
        <f>CONCATENATE(Tabela22[[#This Row],[Residencial / Não Residencial]]," - ",Tabela22[[#This Row],[Frequência]])</f>
        <v>Não Residencial - 6 vezes por semana</v>
      </c>
      <c r="C12540" s="486" t="s">
        <v>567</v>
      </c>
      <c r="D12540" s="443" t="s">
        <v>568</v>
      </c>
      <c r="E12540" s="443" t="s">
        <v>569</v>
      </c>
      <c r="F12540" s="443" t="s">
        <v>550</v>
      </c>
      <c r="G12540" s="722">
        <v>64.786000000000001</v>
      </c>
      <c r="H12540" s="722">
        <v>6.111758</v>
      </c>
      <c r="I12540" s="722">
        <v>300</v>
      </c>
      <c r="J12540" s="722">
        <v>64.786000000000001</v>
      </c>
      <c r="K12540" s="723">
        <v>395.956353788</v>
      </c>
    </row>
    <row r="12541" spans="2:11">
      <c r="B12541" s="486" t="str">
        <f>CONCATENATE(Tabela22[[#This Row],[Residencial / Não Residencial]]," - ",Tabela22[[#This Row],[Frequência]])</f>
        <v>Não Residencial - 6 vezes por semana</v>
      </c>
      <c r="C12541" s="486" t="s">
        <v>567</v>
      </c>
      <c r="D12541" s="443" t="s">
        <v>568</v>
      </c>
      <c r="E12541" s="443" t="s">
        <v>569</v>
      </c>
      <c r="F12541" s="443" t="s">
        <v>550</v>
      </c>
      <c r="G12541" s="722">
        <v>66.165000000000006</v>
      </c>
      <c r="H12541" s="722">
        <v>6.111758</v>
      </c>
      <c r="I12541" s="722">
        <v>300</v>
      </c>
      <c r="J12541" s="722">
        <v>66.165000000000006</v>
      </c>
      <c r="K12541" s="723">
        <v>404.38446807000003</v>
      </c>
    </row>
    <row r="12542" spans="2:11">
      <c r="B12542" s="486" t="str">
        <f>CONCATENATE(Tabela22[[#This Row],[Residencial / Não Residencial]]," - ",Tabela22[[#This Row],[Frequência]])</f>
        <v>Não Residencial - 6 vezes por semana</v>
      </c>
      <c r="C12542" s="486" t="s">
        <v>567</v>
      </c>
      <c r="D12542" s="443" t="s">
        <v>568</v>
      </c>
      <c r="E12542" s="443" t="s">
        <v>569</v>
      </c>
      <c r="F12542" s="443" t="s">
        <v>550</v>
      </c>
      <c r="G12542" s="722">
        <v>75.718000000000004</v>
      </c>
      <c r="H12542" s="722">
        <v>6.111758</v>
      </c>
      <c r="I12542" s="722">
        <v>300</v>
      </c>
      <c r="J12542" s="722">
        <v>75.718000000000004</v>
      </c>
      <c r="K12542" s="723">
        <v>462.77009224400001</v>
      </c>
    </row>
    <row r="12543" spans="2:11">
      <c r="B12543" s="486" t="str">
        <f>CONCATENATE(Tabela22[[#This Row],[Residencial / Não Residencial]]," - ",Tabela22[[#This Row],[Frequência]])</f>
        <v>Não Residencial - 6 vezes por semana</v>
      </c>
      <c r="C12543" s="486" t="s">
        <v>567</v>
      </c>
      <c r="D12543" s="443" t="s">
        <v>568</v>
      </c>
      <c r="E12543" s="443" t="s">
        <v>569</v>
      </c>
      <c r="F12543" s="443" t="s">
        <v>550</v>
      </c>
      <c r="G12543" s="722">
        <v>94.281000000000006</v>
      </c>
      <c r="H12543" s="722">
        <v>6.111758</v>
      </c>
      <c r="I12543" s="722">
        <v>300</v>
      </c>
      <c r="J12543" s="722">
        <v>94.281000000000006</v>
      </c>
      <c r="K12543" s="723">
        <v>576.22265599800005</v>
      </c>
    </row>
    <row r="12544" spans="2:11">
      <c r="B12544" s="486" t="str">
        <f>CONCATENATE(Tabela22[[#This Row],[Residencial / Não Residencial]]," - ",Tabela22[[#This Row],[Frequência]])</f>
        <v>Não Residencial - 6 vezes por semana</v>
      </c>
      <c r="C12544" s="486" t="s">
        <v>567</v>
      </c>
      <c r="D12544" s="443" t="s">
        <v>568</v>
      </c>
      <c r="E12544" s="443" t="s">
        <v>569</v>
      </c>
      <c r="F12544" s="443" t="s">
        <v>550</v>
      </c>
      <c r="G12544" s="722">
        <v>94.516999999999996</v>
      </c>
      <c r="H12544" s="722">
        <v>6.111758</v>
      </c>
      <c r="I12544" s="722">
        <v>300</v>
      </c>
      <c r="J12544" s="722">
        <v>94.516999999999996</v>
      </c>
      <c r="K12544" s="723">
        <v>577.66503088599995</v>
      </c>
    </row>
    <row r="12545" spans="2:11">
      <c r="B12545" s="486" t="str">
        <f>CONCATENATE(Tabela22[[#This Row],[Residencial / Não Residencial]]," - ",Tabela22[[#This Row],[Frequência]])</f>
        <v>Não Residencial - 6 vezes por semana</v>
      </c>
      <c r="C12545" s="486" t="s">
        <v>567</v>
      </c>
      <c r="D12545" s="443" t="s">
        <v>568</v>
      </c>
      <c r="E12545" s="443" t="s">
        <v>569</v>
      </c>
      <c r="F12545" s="443" t="s">
        <v>550</v>
      </c>
      <c r="G12545" s="722">
        <v>78.795000000000002</v>
      </c>
      <c r="H12545" s="722">
        <v>6.111758</v>
      </c>
      <c r="I12545" s="722">
        <v>300</v>
      </c>
      <c r="J12545" s="722">
        <v>78.795000000000002</v>
      </c>
      <c r="K12545" s="723">
        <v>481.57597161000001</v>
      </c>
    </row>
    <row r="12546" spans="2:11">
      <c r="B12546" s="486" t="str">
        <f>CONCATENATE(Tabela22[[#This Row],[Residencial / Não Residencial]]," - ",Tabela22[[#This Row],[Frequência]])</f>
        <v>Não Residencial - 6 vezes por semana</v>
      </c>
      <c r="C12546" s="486" t="s">
        <v>567</v>
      </c>
      <c r="D12546" s="443" t="s">
        <v>568</v>
      </c>
      <c r="E12546" s="443" t="s">
        <v>569</v>
      </c>
      <c r="F12546" s="443" t="s">
        <v>550</v>
      </c>
      <c r="G12546" s="722">
        <v>60.064999999999998</v>
      </c>
      <c r="H12546" s="722">
        <v>6.111758</v>
      </c>
      <c r="I12546" s="722">
        <v>300</v>
      </c>
      <c r="J12546" s="722">
        <v>60.064999999999998</v>
      </c>
      <c r="K12546" s="723">
        <v>367.10274427000002</v>
      </c>
    </row>
    <row r="12547" spans="2:11">
      <c r="B12547" s="486" t="str">
        <f>CONCATENATE(Tabela22[[#This Row],[Residencial / Não Residencial]]," - ",Tabela22[[#This Row],[Frequência]])</f>
        <v>Não Residencial - 6 vezes por semana</v>
      </c>
      <c r="C12547" s="486" t="s">
        <v>567</v>
      </c>
      <c r="D12547" s="443" t="s">
        <v>568</v>
      </c>
      <c r="E12547" s="443" t="s">
        <v>569</v>
      </c>
      <c r="F12547" s="443" t="s">
        <v>550</v>
      </c>
      <c r="G12547" s="722">
        <v>60.063000000000002</v>
      </c>
      <c r="H12547" s="722">
        <v>6.111758</v>
      </c>
      <c r="I12547" s="722">
        <v>300</v>
      </c>
      <c r="J12547" s="722">
        <v>60.063000000000002</v>
      </c>
      <c r="K12547" s="723">
        <v>367.09052075400001</v>
      </c>
    </row>
    <row r="12548" spans="2:11">
      <c r="B12548" s="486" t="str">
        <f>CONCATENATE(Tabela22[[#This Row],[Residencial / Não Residencial]]," - ",Tabela22[[#This Row],[Frequência]])</f>
        <v>Não Residencial - 6 vezes por semana</v>
      </c>
      <c r="C12548" s="486" t="s">
        <v>567</v>
      </c>
      <c r="D12548" s="443" t="s">
        <v>568</v>
      </c>
      <c r="E12548" s="443" t="s">
        <v>569</v>
      </c>
      <c r="F12548" s="443" t="s">
        <v>550</v>
      </c>
      <c r="G12548" s="722">
        <v>64.786000000000001</v>
      </c>
      <c r="H12548" s="722">
        <v>6.111758</v>
      </c>
      <c r="I12548" s="722">
        <v>300</v>
      </c>
      <c r="J12548" s="722">
        <v>64.786000000000001</v>
      </c>
      <c r="K12548" s="723">
        <v>395.956353788</v>
      </c>
    </row>
    <row r="12549" spans="2:11">
      <c r="B12549" s="486" t="str">
        <f>CONCATENATE(Tabela22[[#This Row],[Residencial / Não Residencial]]," - ",Tabela22[[#This Row],[Frequência]])</f>
        <v>Não Residencial - 6 vezes por semana</v>
      </c>
      <c r="C12549" s="486" t="s">
        <v>567</v>
      </c>
      <c r="D12549" s="443" t="s">
        <v>568</v>
      </c>
      <c r="E12549" s="443" t="s">
        <v>569</v>
      </c>
      <c r="F12549" s="443" t="s">
        <v>550</v>
      </c>
      <c r="G12549" s="722">
        <v>66.165000000000006</v>
      </c>
      <c r="H12549" s="722">
        <v>6.111758</v>
      </c>
      <c r="I12549" s="722">
        <v>300</v>
      </c>
      <c r="J12549" s="722">
        <v>66.165000000000006</v>
      </c>
      <c r="K12549" s="723">
        <v>404.38446807000003</v>
      </c>
    </row>
    <row r="12550" spans="2:11">
      <c r="B12550" s="486" t="str">
        <f>CONCATENATE(Tabela22[[#This Row],[Residencial / Não Residencial]]," - ",Tabela22[[#This Row],[Frequência]])</f>
        <v>Não Residencial - 6 vezes por semana</v>
      </c>
      <c r="C12550" s="486" t="s">
        <v>567</v>
      </c>
      <c r="D12550" s="443" t="s">
        <v>568</v>
      </c>
      <c r="E12550" s="443" t="s">
        <v>569</v>
      </c>
      <c r="F12550" s="443" t="s">
        <v>550</v>
      </c>
      <c r="G12550" s="722">
        <v>65.968000000000004</v>
      </c>
      <c r="H12550" s="722">
        <v>6.111758</v>
      </c>
      <c r="I12550" s="722">
        <v>300</v>
      </c>
      <c r="J12550" s="722">
        <v>65.968000000000004</v>
      </c>
      <c r="K12550" s="723">
        <v>403.18045174399998</v>
      </c>
    </row>
    <row r="12551" spans="2:11">
      <c r="B12551" s="486" t="str">
        <f>CONCATENATE(Tabela22[[#This Row],[Residencial / Não Residencial]]," - ",Tabela22[[#This Row],[Frequência]])</f>
        <v>Não Residencial - 6 vezes por semana</v>
      </c>
      <c r="C12551" s="486" t="s">
        <v>567</v>
      </c>
      <c r="D12551" s="443" t="s">
        <v>568</v>
      </c>
      <c r="E12551" s="443" t="s">
        <v>569</v>
      </c>
      <c r="F12551" s="443" t="s">
        <v>550</v>
      </c>
      <c r="G12551" s="722">
        <v>94.281000000000006</v>
      </c>
      <c r="H12551" s="722">
        <v>6.111758</v>
      </c>
      <c r="I12551" s="722">
        <v>300</v>
      </c>
      <c r="J12551" s="722">
        <v>94.281000000000006</v>
      </c>
      <c r="K12551" s="723">
        <v>576.22265599800005</v>
      </c>
    </row>
    <row r="12552" spans="2:11">
      <c r="B12552" s="486" t="str">
        <f>CONCATENATE(Tabela22[[#This Row],[Residencial / Não Residencial]]," - ",Tabela22[[#This Row],[Frequência]])</f>
        <v>Não Residencial - 6 vezes por semana</v>
      </c>
      <c r="C12552" s="486" t="s">
        <v>567</v>
      </c>
      <c r="D12552" s="443" t="s">
        <v>568</v>
      </c>
      <c r="E12552" s="443" t="s">
        <v>569</v>
      </c>
      <c r="F12552" s="443" t="s">
        <v>550</v>
      </c>
      <c r="G12552" s="722">
        <v>94.516999999999996</v>
      </c>
      <c r="H12552" s="722">
        <v>6.111758</v>
      </c>
      <c r="I12552" s="722">
        <v>300</v>
      </c>
      <c r="J12552" s="722">
        <v>94.516999999999996</v>
      </c>
      <c r="K12552" s="723">
        <v>577.66503088599995</v>
      </c>
    </row>
    <row r="12553" spans="2:11">
      <c r="B12553" s="486" t="str">
        <f>CONCATENATE(Tabela22[[#This Row],[Residencial / Não Residencial]]," - ",Tabela22[[#This Row],[Frequência]])</f>
        <v>Não Residencial - 6 vezes por semana</v>
      </c>
      <c r="C12553" s="486" t="s">
        <v>567</v>
      </c>
      <c r="D12553" s="443" t="s">
        <v>568</v>
      </c>
      <c r="E12553" s="443" t="s">
        <v>569</v>
      </c>
      <c r="F12553" s="443" t="s">
        <v>550</v>
      </c>
      <c r="G12553" s="722">
        <v>78.795000000000002</v>
      </c>
      <c r="H12553" s="722">
        <v>6.111758</v>
      </c>
      <c r="I12553" s="722">
        <v>300</v>
      </c>
      <c r="J12553" s="722">
        <v>78.795000000000002</v>
      </c>
      <c r="K12553" s="723">
        <v>481.57597161000001</v>
      </c>
    </row>
    <row r="12554" spans="2:11">
      <c r="B12554" s="486" t="str">
        <f>CONCATENATE(Tabela22[[#This Row],[Residencial / Não Residencial]]," - ",Tabela22[[#This Row],[Frequência]])</f>
        <v>Não Residencial - 6 vezes por semana</v>
      </c>
      <c r="C12554" s="486" t="s">
        <v>567</v>
      </c>
      <c r="D12554" s="443" t="s">
        <v>568</v>
      </c>
      <c r="E12554" s="443" t="s">
        <v>569</v>
      </c>
      <c r="F12554" s="443" t="s">
        <v>550</v>
      </c>
      <c r="G12554" s="722">
        <v>60.064999999999998</v>
      </c>
      <c r="H12554" s="722">
        <v>6.111758</v>
      </c>
      <c r="I12554" s="722">
        <v>300</v>
      </c>
      <c r="J12554" s="722">
        <v>60.064999999999998</v>
      </c>
      <c r="K12554" s="723">
        <v>367.10274427000002</v>
      </c>
    </row>
    <row r="12555" spans="2:11">
      <c r="B12555" s="486" t="str">
        <f>CONCATENATE(Tabela22[[#This Row],[Residencial / Não Residencial]]," - ",Tabela22[[#This Row],[Frequência]])</f>
        <v>Não Residencial - 6 vezes por semana</v>
      </c>
      <c r="C12555" s="486" t="s">
        <v>567</v>
      </c>
      <c r="D12555" s="443" t="s">
        <v>568</v>
      </c>
      <c r="E12555" s="443" t="s">
        <v>569</v>
      </c>
      <c r="F12555" s="443" t="s">
        <v>550</v>
      </c>
      <c r="G12555" s="722">
        <v>60.063000000000002</v>
      </c>
      <c r="H12555" s="722">
        <v>6.111758</v>
      </c>
      <c r="I12555" s="722">
        <v>300</v>
      </c>
      <c r="J12555" s="722">
        <v>60.063000000000002</v>
      </c>
      <c r="K12555" s="723">
        <v>367.09052075400001</v>
      </c>
    </row>
    <row r="12556" spans="2:11">
      <c r="B12556" s="486" t="str">
        <f>CONCATENATE(Tabela22[[#This Row],[Residencial / Não Residencial]]," - ",Tabela22[[#This Row],[Frequência]])</f>
        <v>Não Residencial - 6 vezes por semana</v>
      </c>
      <c r="C12556" s="486" t="s">
        <v>567</v>
      </c>
      <c r="D12556" s="443" t="s">
        <v>568</v>
      </c>
      <c r="E12556" s="443" t="s">
        <v>569</v>
      </c>
      <c r="F12556" s="443" t="s">
        <v>550</v>
      </c>
      <c r="G12556" s="722">
        <v>64.786000000000001</v>
      </c>
      <c r="H12556" s="722">
        <v>6.111758</v>
      </c>
      <c r="I12556" s="722">
        <v>300</v>
      </c>
      <c r="J12556" s="722">
        <v>64.786000000000001</v>
      </c>
      <c r="K12556" s="723">
        <v>395.956353788</v>
      </c>
    </row>
    <row r="12557" spans="2:11">
      <c r="B12557" s="486" t="str">
        <f>CONCATENATE(Tabela22[[#This Row],[Residencial / Não Residencial]]," - ",Tabela22[[#This Row],[Frequência]])</f>
        <v>Não Residencial - 6 vezes por semana</v>
      </c>
      <c r="C12557" s="486" t="s">
        <v>567</v>
      </c>
      <c r="D12557" s="443" t="s">
        <v>568</v>
      </c>
      <c r="E12557" s="443" t="s">
        <v>569</v>
      </c>
      <c r="F12557" s="443" t="s">
        <v>550</v>
      </c>
      <c r="G12557" s="722">
        <v>66.165000000000006</v>
      </c>
      <c r="H12557" s="722">
        <v>6.111758</v>
      </c>
      <c r="I12557" s="722">
        <v>300</v>
      </c>
      <c r="J12557" s="722">
        <v>66.165000000000006</v>
      </c>
      <c r="K12557" s="723">
        <v>404.38446807000003</v>
      </c>
    </row>
    <row r="12558" spans="2:11">
      <c r="B12558" s="486" t="str">
        <f>CONCATENATE(Tabela22[[#This Row],[Residencial / Não Residencial]]," - ",Tabela22[[#This Row],[Frequência]])</f>
        <v>Não Residencial - 6 vezes por semana</v>
      </c>
      <c r="C12558" s="486" t="s">
        <v>567</v>
      </c>
      <c r="D12558" s="443" t="s">
        <v>568</v>
      </c>
      <c r="E12558" s="443" t="s">
        <v>569</v>
      </c>
      <c r="F12558" s="443" t="s">
        <v>550</v>
      </c>
      <c r="G12558" s="722">
        <v>65.968000000000004</v>
      </c>
      <c r="H12558" s="722">
        <v>6.111758</v>
      </c>
      <c r="I12558" s="722">
        <v>300</v>
      </c>
      <c r="J12558" s="722">
        <v>65.968000000000004</v>
      </c>
      <c r="K12558" s="723">
        <v>403.18045174399998</v>
      </c>
    </row>
    <row r="12559" spans="2:11">
      <c r="B12559" s="486" t="str">
        <f>CONCATENATE(Tabela22[[#This Row],[Residencial / Não Residencial]]," - ",Tabela22[[#This Row],[Frequência]])</f>
        <v>Não Residencial - 6 vezes por semana</v>
      </c>
      <c r="C12559" s="486" t="s">
        <v>567</v>
      </c>
      <c r="D12559" s="443" t="s">
        <v>568</v>
      </c>
      <c r="E12559" s="443" t="s">
        <v>569</v>
      </c>
      <c r="F12559" s="443" t="s">
        <v>550</v>
      </c>
      <c r="G12559" s="722">
        <v>94.281000000000006</v>
      </c>
      <c r="H12559" s="722">
        <v>6.111758</v>
      </c>
      <c r="I12559" s="722">
        <v>300</v>
      </c>
      <c r="J12559" s="722">
        <v>94.281000000000006</v>
      </c>
      <c r="K12559" s="723">
        <v>576.22265599800005</v>
      </c>
    </row>
    <row r="12560" spans="2:11">
      <c r="B12560" s="486" t="str">
        <f>CONCATENATE(Tabela22[[#This Row],[Residencial / Não Residencial]]," - ",Tabela22[[#This Row],[Frequência]])</f>
        <v>Não Residencial - 6 vezes por semana</v>
      </c>
      <c r="C12560" s="486" t="s">
        <v>567</v>
      </c>
      <c r="D12560" s="443" t="s">
        <v>568</v>
      </c>
      <c r="E12560" s="443" t="s">
        <v>569</v>
      </c>
      <c r="F12560" s="443" t="s">
        <v>550</v>
      </c>
      <c r="G12560" s="722">
        <v>94.516999999999996</v>
      </c>
      <c r="H12560" s="722">
        <v>6.111758</v>
      </c>
      <c r="I12560" s="722">
        <v>300</v>
      </c>
      <c r="J12560" s="722">
        <v>94.516999999999996</v>
      </c>
      <c r="K12560" s="723">
        <v>577.66503088599995</v>
      </c>
    </row>
    <row r="12561" spans="2:11">
      <c r="B12561" s="486" t="str">
        <f>CONCATENATE(Tabela22[[#This Row],[Residencial / Não Residencial]]," - ",Tabela22[[#This Row],[Frequência]])</f>
        <v>Não Residencial - 6 vezes por semana</v>
      </c>
      <c r="C12561" s="486" t="s">
        <v>567</v>
      </c>
      <c r="D12561" s="443" t="s">
        <v>568</v>
      </c>
      <c r="E12561" s="443" t="s">
        <v>569</v>
      </c>
      <c r="F12561" s="443" t="s">
        <v>550</v>
      </c>
      <c r="G12561" s="722">
        <v>78.795000000000002</v>
      </c>
      <c r="H12561" s="722">
        <v>6.111758</v>
      </c>
      <c r="I12561" s="722">
        <v>300</v>
      </c>
      <c r="J12561" s="722">
        <v>78.795000000000002</v>
      </c>
      <c r="K12561" s="723">
        <v>481.57597161000001</v>
      </c>
    </row>
    <row r="12562" spans="2:11">
      <c r="B12562" s="486" t="str">
        <f>CONCATENATE(Tabela22[[#This Row],[Residencial / Não Residencial]]," - ",Tabela22[[#This Row],[Frequência]])</f>
        <v>Não Residencial - 6 vezes por semana</v>
      </c>
      <c r="C12562" s="486" t="s">
        <v>567</v>
      </c>
      <c r="D12562" s="443" t="s">
        <v>568</v>
      </c>
      <c r="E12562" s="443" t="s">
        <v>569</v>
      </c>
      <c r="F12562" s="443" t="s">
        <v>550</v>
      </c>
      <c r="G12562" s="722">
        <v>60.064999999999998</v>
      </c>
      <c r="H12562" s="722">
        <v>6.111758</v>
      </c>
      <c r="I12562" s="722">
        <v>300</v>
      </c>
      <c r="J12562" s="722">
        <v>60.064999999999998</v>
      </c>
      <c r="K12562" s="723">
        <v>367.10274427000002</v>
      </c>
    </row>
    <row r="12563" spans="2:11">
      <c r="B12563" s="486" t="str">
        <f>CONCATENATE(Tabela22[[#This Row],[Residencial / Não Residencial]]," - ",Tabela22[[#This Row],[Frequência]])</f>
        <v>Não Residencial - 6 vezes por semana</v>
      </c>
      <c r="C12563" s="486" t="s">
        <v>567</v>
      </c>
      <c r="D12563" s="443" t="s">
        <v>568</v>
      </c>
      <c r="E12563" s="443" t="s">
        <v>569</v>
      </c>
      <c r="F12563" s="443" t="s">
        <v>550</v>
      </c>
      <c r="G12563" s="722">
        <v>60.063000000000002</v>
      </c>
      <c r="H12563" s="722">
        <v>6.111758</v>
      </c>
      <c r="I12563" s="722">
        <v>300</v>
      </c>
      <c r="J12563" s="722">
        <v>60.063000000000002</v>
      </c>
      <c r="K12563" s="723">
        <v>367.09052075400001</v>
      </c>
    </row>
    <row r="12564" spans="2:11">
      <c r="B12564" s="486" t="str">
        <f>CONCATENATE(Tabela22[[#This Row],[Residencial / Não Residencial]]," - ",Tabela22[[#This Row],[Frequência]])</f>
        <v>Não Residencial - 6 vezes por semana</v>
      </c>
      <c r="C12564" s="486" t="s">
        <v>567</v>
      </c>
      <c r="D12564" s="443" t="s">
        <v>568</v>
      </c>
      <c r="E12564" s="443" t="s">
        <v>569</v>
      </c>
      <c r="F12564" s="443" t="s">
        <v>550</v>
      </c>
      <c r="G12564" s="722">
        <v>64.786000000000001</v>
      </c>
      <c r="H12564" s="722">
        <v>6.111758</v>
      </c>
      <c r="I12564" s="722">
        <v>300</v>
      </c>
      <c r="J12564" s="722">
        <v>64.786000000000001</v>
      </c>
      <c r="K12564" s="723">
        <v>395.956353788</v>
      </c>
    </row>
    <row r="12565" spans="2:11">
      <c r="B12565" s="486" t="str">
        <f>CONCATENATE(Tabela22[[#This Row],[Residencial / Não Residencial]]," - ",Tabela22[[#This Row],[Frequência]])</f>
        <v>Não Residencial - 6 vezes por semana</v>
      </c>
      <c r="C12565" s="486" t="s">
        <v>567</v>
      </c>
      <c r="D12565" s="443" t="s">
        <v>568</v>
      </c>
      <c r="E12565" s="443" t="s">
        <v>569</v>
      </c>
      <c r="F12565" s="443" t="s">
        <v>550</v>
      </c>
      <c r="G12565" s="722">
        <v>66.165000000000006</v>
      </c>
      <c r="H12565" s="722">
        <v>6.111758</v>
      </c>
      <c r="I12565" s="722">
        <v>300</v>
      </c>
      <c r="J12565" s="722">
        <v>66.165000000000006</v>
      </c>
      <c r="K12565" s="723">
        <v>404.38446807000003</v>
      </c>
    </row>
    <row r="12566" spans="2:11">
      <c r="B12566" s="486" t="str">
        <f>CONCATENATE(Tabela22[[#This Row],[Residencial / Não Residencial]]," - ",Tabela22[[#This Row],[Frequência]])</f>
        <v>Não Residencial - 6 vezes por semana</v>
      </c>
      <c r="C12566" s="486" t="s">
        <v>567</v>
      </c>
      <c r="D12566" s="443" t="s">
        <v>568</v>
      </c>
      <c r="E12566" s="443" t="s">
        <v>569</v>
      </c>
      <c r="F12566" s="443" t="s">
        <v>550</v>
      </c>
      <c r="G12566" s="722">
        <v>65.968000000000004</v>
      </c>
      <c r="H12566" s="722">
        <v>6.111758</v>
      </c>
      <c r="I12566" s="722">
        <v>300</v>
      </c>
      <c r="J12566" s="722">
        <v>65.968000000000004</v>
      </c>
      <c r="K12566" s="723">
        <v>403.18045174399998</v>
      </c>
    </row>
    <row r="12567" spans="2:11">
      <c r="B12567" s="486" t="str">
        <f>CONCATENATE(Tabela22[[#This Row],[Residencial / Não Residencial]]," - ",Tabela22[[#This Row],[Frequência]])</f>
        <v>Não Residencial - 6 vezes por semana</v>
      </c>
      <c r="C12567" s="486" t="s">
        <v>567</v>
      </c>
      <c r="D12567" s="443" t="s">
        <v>568</v>
      </c>
      <c r="E12567" s="443" t="s">
        <v>569</v>
      </c>
      <c r="F12567" s="443" t="s">
        <v>550</v>
      </c>
      <c r="G12567" s="722">
        <v>94.281000000000006</v>
      </c>
      <c r="H12567" s="722">
        <v>6.111758</v>
      </c>
      <c r="I12567" s="722">
        <v>300</v>
      </c>
      <c r="J12567" s="722">
        <v>94.281000000000006</v>
      </c>
      <c r="K12567" s="723">
        <v>576.22265599800005</v>
      </c>
    </row>
    <row r="12568" spans="2:11">
      <c r="B12568" s="486" t="str">
        <f>CONCATENATE(Tabela22[[#This Row],[Residencial / Não Residencial]]," - ",Tabela22[[#This Row],[Frequência]])</f>
        <v>Não Residencial - 6 vezes por semana</v>
      </c>
      <c r="C12568" s="486" t="s">
        <v>567</v>
      </c>
      <c r="D12568" s="443" t="s">
        <v>568</v>
      </c>
      <c r="E12568" s="443" t="s">
        <v>569</v>
      </c>
      <c r="F12568" s="443" t="s">
        <v>550</v>
      </c>
      <c r="G12568" s="722">
        <v>94.516999999999996</v>
      </c>
      <c r="H12568" s="722">
        <v>6.111758</v>
      </c>
      <c r="I12568" s="722">
        <v>300</v>
      </c>
      <c r="J12568" s="722">
        <v>94.516999999999996</v>
      </c>
      <c r="K12568" s="723">
        <v>577.66503088599995</v>
      </c>
    </row>
    <row r="12569" spans="2:11">
      <c r="B12569" s="486" t="str">
        <f>CONCATENATE(Tabela22[[#This Row],[Residencial / Não Residencial]]," - ",Tabela22[[#This Row],[Frequência]])</f>
        <v>Não Residencial - 6 vezes por semana</v>
      </c>
      <c r="C12569" s="486" t="s">
        <v>567</v>
      </c>
      <c r="D12569" s="443" t="s">
        <v>568</v>
      </c>
      <c r="E12569" s="443" t="s">
        <v>569</v>
      </c>
      <c r="F12569" s="443" t="s">
        <v>550</v>
      </c>
      <c r="G12569" s="722">
        <v>78.795000000000002</v>
      </c>
      <c r="H12569" s="722">
        <v>6.111758</v>
      </c>
      <c r="I12569" s="722">
        <v>300</v>
      </c>
      <c r="J12569" s="722">
        <v>78.795000000000002</v>
      </c>
      <c r="K12569" s="723">
        <v>481.57597161000001</v>
      </c>
    </row>
    <row r="12570" spans="2:11">
      <c r="B12570" s="486" t="str">
        <f>CONCATENATE(Tabela22[[#This Row],[Residencial / Não Residencial]]," - ",Tabela22[[#This Row],[Frequência]])</f>
        <v>Não Residencial - 6 vezes por semana</v>
      </c>
      <c r="C12570" s="486" t="s">
        <v>567</v>
      </c>
      <c r="D12570" s="443" t="s">
        <v>568</v>
      </c>
      <c r="E12570" s="443" t="s">
        <v>569</v>
      </c>
      <c r="F12570" s="443" t="s">
        <v>550</v>
      </c>
      <c r="G12570" s="722">
        <v>60.064999999999998</v>
      </c>
      <c r="H12570" s="722">
        <v>6.111758</v>
      </c>
      <c r="I12570" s="722">
        <v>300</v>
      </c>
      <c r="J12570" s="722">
        <v>60.064999999999998</v>
      </c>
      <c r="K12570" s="723">
        <v>367.10274427000002</v>
      </c>
    </row>
    <row r="12571" spans="2:11">
      <c r="B12571" s="486" t="str">
        <f>CONCATENATE(Tabela22[[#This Row],[Residencial / Não Residencial]]," - ",Tabela22[[#This Row],[Frequência]])</f>
        <v>Não Residencial - 6 vezes por semana</v>
      </c>
      <c r="C12571" s="486" t="s">
        <v>567</v>
      </c>
      <c r="D12571" s="443" t="s">
        <v>568</v>
      </c>
      <c r="E12571" s="443" t="s">
        <v>569</v>
      </c>
      <c r="F12571" s="443" t="s">
        <v>550</v>
      </c>
      <c r="G12571" s="722">
        <v>60.063000000000002</v>
      </c>
      <c r="H12571" s="722">
        <v>6.111758</v>
      </c>
      <c r="I12571" s="722">
        <v>300</v>
      </c>
      <c r="J12571" s="722">
        <v>60.063000000000002</v>
      </c>
      <c r="K12571" s="723">
        <v>367.09052075400001</v>
      </c>
    </row>
    <row r="12572" spans="2:11">
      <c r="B12572" s="486" t="str">
        <f>CONCATENATE(Tabela22[[#This Row],[Residencial / Não Residencial]]," - ",Tabela22[[#This Row],[Frequência]])</f>
        <v>Não Residencial - 6 vezes por semana</v>
      </c>
      <c r="C12572" s="486" t="s">
        <v>567</v>
      </c>
      <c r="D12572" s="443" t="s">
        <v>568</v>
      </c>
      <c r="E12572" s="443" t="s">
        <v>569</v>
      </c>
      <c r="F12572" s="443" t="s">
        <v>550</v>
      </c>
      <c r="G12572" s="722">
        <v>64.786000000000001</v>
      </c>
      <c r="H12572" s="722">
        <v>6.111758</v>
      </c>
      <c r="I12572" s="722">
        <v>300</v>
      </c>
      <c r="J12572" s="722">
        <v>64.786000000000001</v>
      </c>
      <c r="K12572" s="723">
        <v>395.956353788</v>
      </c>
    </row>
    <row r="12573" spans="2:11">
      <c r="B12573" s="486" t="str">
        <f>CONCATENATE(Tabela22[[#This Row],[Residencial / Não Residencial]]," - ",Tabela22[[#This Row],[Frequência]])</f>
        <v>Não Residencial - 6 vezes por semana</v>
      </c>
      <c r="C12573" s="486" t="s">
        <v>567</v>
      </c>
      <c r="D12573" s="443" t="s">
        <v>568</v>
      </c>
      <c r="E12573" s="443" t="s">
        <v>569</v>
      </c>
      <c r="F12573" s="443" t="s">
        <v>550</v>
      </c>
      <c r="G12573" s="722">
        <v>66.165000000000006</v>
      </c>
      <c r="H12573" s="722">
        <v>6.111758</v>
      </c>
      <c r="I12573" s="722">
        <v>300</v>
      </c>
      <c r="J12573" s="722">
        <v>66.165000000000006</v>
      </c>
      <c r="K12573" s="723">
        <v>404.38446807000003</v>
      </c>
    </row>
    <row r="12574" spans="2:11">
      <c r="B12574" s="486" t="str">
        <f>CONCATENATE(Tabela22[[#This Row],[Residencial / Não Residencial]]," - ",Tabela22[[#This Row],[Frequência]])</f>
        <v>Não Residencial - 6 vezes por semana</v>
      </c>
      <c r="C12574" s="486" t="s">
        <v>567</v>
      </c>
      <c r="D12574" s="443" t="s">
        <v>568</v>
      </c>
      <c r="E12574" s="443" t="s">
        <v>569</v>
      </c>
      <c r="F12574" s="443" t="s">
        <v>550</v>
      </c>
      <c r="G12574" s="722">
        <v>65.968000000000004</v>
      </c>
      <c r="H12574" s="722">
        <v>6.111758</v>
      </c>
      <c r="I12574" s="722">
        <v>300</v>
      </c>
      <c r="J12574" s="722">
        <v>65.968000000000004</v>
      </c>
      <c r="K12574" s="723">
        <v>403.18045174399998</v>
      </c>
    </row>
    <row r="12575" spans="2:11">
      <c r="B12575" s="486" t="str">
        <f>CONCATENATE(Tabela22[[#This Row],[Residencial / Não Residencial]]," - ",Tabela22[[#This Row],[Frequência]])</f>
        <v>Não Residencial - 6 vezes por semana</v>
      </c>
      <c r="C12575" s="486" t="s">
        <v>567</v>
      </c>
      <c r="D12575" s="443" t="s">
        <v>568</v>
      </c>
      <c r="E12575" s="443" t="s">
        <v>569</v>
      </c>
      <c r="F12575" s="443" t="s">
        <v>550</v>
      </c>
      <c r="G12575" s="722">
        <v>94.281000000000006</v>
      </c>
      <c r="H12575" s="722">
        <v>6.111758</v>
      </c>
      <c r="I12575" s="722">
        <v>300</v>
      </c>
      <c r="J12575" s="722">
        <v>94.281000000000006</v>
      </c>
      <c r="K12575" s="723">
        <v>576.22265599800005</v>
      </c>
    </row>
    <row r="12576" spans="2:11">
      <c r="B12576" s="486" t="str">
        <f>CONCATENATE(Tabela22[[#This Row],[Residencial / Não Residencial]]," - ",Tabela22[[#This Row],[Frequência]])</f>
        <v>Não Residencial - 6 vezes por semana</v>
      </c>
      <c r="C12576" s="486" t="s">
        <v>567</v>
      </c>
      <c r="D12576" s="443" t="s">
        <v>568</v>
      </c>
      <c r="E12576" s="443" t="s">
        <v>569</v>
      </c>
      <c r="F12576" s="443" t="s">
        <v>550</v>
      </c>
      <c r="G12576" s="722">
        <v>94.516999999999996</v>
      </c>
      <c r="H12576" s="722">
        <v>6.111758</v>
      </c>
      <c r="I12576" s="722">
        <v>300</v>
      </c>
      <c r="J12576" s="722">
        <v>94.516999999999996</v>
      </c>
      <c r="K12576" s="723">
        <v>577.66503088599995</v>
      </c>
    </row>
    <row r="12577" spans="2:11">
      <c r="B12577" s="486" t="str">
        <f>CONCATENATE(Tabela22[[#This Row],[Residencial / Não Residencial]]," - ",Tabela22[[#This Row],[Frequência]])</f>
        <v>Não Residencial - 6 vezes por semana</v>
      </c>
      <c r="C12577" s="486" t="s">
        <v>567</v>
      </c>
      <c r="D12577" s="443" t="s">
        <v>568</v>
      </c>
      <c r="E12577" s="443" t="s">
        <v>569</v>
      </c>
      <c r="F12577" s="443" t="s">
        <v>550</v>
      </c>
      <c r="G12577" s="722">
        <v>78.795000000000002</v>
      </c>
      <c r="H12577" s="722">
        <v>6.111758</v>
      </c>
      <c r="I12577" s="722">
        <v>300</v>
      </c>
      <c r="J12577" s="722">
        <v>78.795000000000002</v>
      </c>
      <c r="K12577" s="723">
        <v>481.57597161000001</v>
      </c>
    </row>
    <row r="12578" spans="2:11">
      <c r="B12578" s="486" t="str">
        <f>CONCATENATE(Tabela22[[#This Row],[Residencial / Não Residencial]]," - ",Tabela22[[#This Row],[Frequência]])</f>
        <v>Não Residencial - 6 vezes por semana</v>
      </c>
      <c r="C12578" s="486" t="s">
        <v>567</v>
      </c>
      <c r="D12578" s="443" t="s">
        <v>568</v>
      </c>
      <c r="E12578" s="443" t="s">
        <v>569</v>
      </c>
      <c r="F12578" s="443" t="s">
        <v>550</v>
      </c>
      <c r="G12578" s="722">
        <v>60.064999999999998</v>
      </c>
      <c r="H12578" s="722">
        <v>6.111758</v>
      </c>
      <c r="I12578" s="722">
        <v>300</v>
      </c>
      <c r="J12578" s="722">
        <v>60.064999999999998</v>
      </c>
      <c r="K12578" s="723">
        <v>367.10274427000002</v>
      </c>
    </row>
    <row r="12579" spans="2:11">
      <c r="B12579" s="486" t="str">
        <f>CONCATENATE(Tabela22[[#This Row],[Residencial / Não Residencial]]," - ",Tabela22[[#This Row],[Frequência]])</f>
        <v>Não Residencial - 6 vezes por semana</v>
      </c>
      <c r="C12579" s="486" t="s">
        <v>567</v>
      </c>
      <c r="D12579" s="443" t="s">
        <v>568</v>
      </c>
      <c r="E12579" s="443" t="s">
        <v>569</v>
      </c>
      <c r="F12579" s="443" t="s">
        <v>550</v>
      </c>
      <c r="G12579" s="722">
        <v>60.063000000000002</v>
      </c>
      <c r="H12579" s="722">
        <v>6.111758</v>
      </c>
      <c r="I12579" s="722">
        <v>300</v>
      </c>
      <c r="J12579" s="722">
        <v>60.063000000000002</v>
      </c>
      <c r="K12579" s="723">
        <v>367.09052075400001</v>
      </c>
    </row>
    <row r="12580" spans="2:11">
      <c r="B12580" s="486" t="str">
        <f>CONCATENATE(Tabela22[[#This Row],[Residencial / Não Residencial]]," - ",Tabela22[[#This Row],[Frequência]])</f>
        <v>Não Residencial - 6 vezes por semana</v>
      </c>
      <c r="C12580" s="486" t="s">
        <v>567</v>
      </c>
      <c r="D12580" s="443" t="s">
        <v>568</v>
      </c>
      <c r="E12580" s="443" t="s">
        <v>569</v>
      </c>
      <c r="F12580" s="443" t="s">
        <v>550</v>
      </c>
      <c r="G12580" s="722">
        <v>64.786000000000001</v>
      </c>
      <c r="H12580" s="722">
        <v>6.111758</v>
      </c>
      <c r="I12580" s="722">
        <v>300</v>
      </c>
      <c r="J12580" s="722">
        <v>64.786000000000001</v>
      </c>
      <c r="K12580" s="723">
        <v>395.956353788</v>
      </c>
    </row>
    <row r="12581" spans="2:11">
      <c r="B12581" s="486" t="str">
        <f>CONCATENATE(Tabela22[[#This Row],[Residencial / Não Residencial]]," - ",Tabela22[[#This Row],[Frequência]])</f>
        <v>Não Residencial - 6 vezes por semana</v>
      </c>
      <c r="C12581" s="486" t="s">
        <v>567</v>
      </c>
      <c r="D12581" s="443" t="s">
        <v>568</v>
      </c>
      <c r="E12581" s="443" t="s">
        <v>569</v>
      </c>
      <c r="F12581" s="443" t="s">
        <v>550</v>
      </c>
      <c r="G12581" s="722">
        <v>66.165000000000006</v>
      </c>
      <c r="H12581" s="722">
        <v>6.111758</v>
      </c>
      <c r="I12581" s="722">
        <v>300</v>
      </c>
      <c r="J12581" s="722">
        <v>66.165000000000006</v>
      </c>
      <c r="K12581" s="723">
        <v>404.38446807000003</v>
      </c>
    </row>
    <row r="12582" spans="2:11">
      <c r="B12582" s="486" t="str">
        <f>CONCATENATE(Tabela22[[#This Row],[Residencial / Não Residencial]]," - ",Tabela22[[#This Row],[Frequência]])</f>
        <v>Não Residencial - 6 vezes por semana</v>
      </c>
      <c r="C12582" s="486" t="s">
        <v>567</v>
      </c>
      <c r="D12582" s="443" t="s">
        <v>568</v>
      </c>
      <c r="E12582" s="443" t="s">
        <v>569</v>
      </c>
      <c r="F12582" s="443" t="s">
        <v>550</v>
      </c>
      <c r="G12582" s="722">
        <v>65.968000000000004</v>
      </c>
      <c r="H12582" s="722">
        <v>6.111758</v>
      </c>
      <c r="I12582" s="722">
        <v>300</v>
      </c>
      <c r="J12582" s="722">
        <v>65.968000000000004</v>
      </c>
      <c r="K12582" s="723">
        <v>403.18045174399998</v>
      </c>
    </row>
    <row r="12583" spans="2:11">
      <c r="B12583" s="486" t="str">
        <f>CONCATENATE(Tabela22[[#This Row],[Residencial / Não Residencial]]," - ",Tabela22[[#This Row],[Frequência]])</f>
        <v>Não Residencial - 6 vezes por semana</v>
      </c>
      <c r="C12583" s="486" t="s">
        <v>567</v>
      </c>
      <c r="D12583" s="443" t="s">
        <v>568</v>
      </c>
      <c r="E12583" s="443" t="s">
        <v>569</v>
      </c>
      <c r="F12583" s="443" t="s">
        <v>550</v>
      </c>
      <c r="G12583" s="722">
        <v>94.281000000000006</v>
      </c>
      <c r="H12583" s="722">
        <v>6.111758</v>
      </c>
      <c r="I12583" s="722">
        <v>300</v>
      </c>
      <c r="J12583" s="722">
        <v>94.281000000000006</v>
      </c>
      <c r="K12583" s="723">
        <v>576.22265599800005</v>
      </c>
    </row>
    <row r="12584" spans="2:11">
      <c r="B12584" s="486" t="str">
        <f>CONCATENATE(Tabela22[[#This Row],[Residencial / Não Residencial]]," - ",Tabela22[[#This Row],[Frequência]])</f>
        <v>Não Residencial - 6 vezes por semana</v>
      </c>
      <c r="C12584" s="486" t="s">
        <v>567</v>
      </c>
      <c r="D12584" s="443" t="s">
        <v>568</v>
      </c>
      <c r="E12584" s="443" t="s">
        <v>569</v>
      </c>
      <c r="F12584" s="443" t="s">
        <v>550</v>
      </c>
      <c r="G12584" s="722">
        <v>94.516999999999996</v>
      </c>
      <c r="H12584" s="722">
        <v>6.111758</v>
      </c>
      <c r="I12584" s="722">
        <v>300</v>
      </c>
      <c r="J12584" s="722">
        <v>94.516999999999996</v>
      </c>
      <c r="K12584" s="723">
        <v>577.66503088599995</v>
      </c>
    </row>
    <row r="12585" spans="2:11">
      <c r="B12585" s="486" t="str">
        <f>CONCATENATE(Tabela22[[#This Row],[Residencial / Não Residencial]]," - ",Tabela22[[#This Row],[Frequência]])</f>
        <v>Não Residencial - 6 vezes por semana</v>
      </c>
      <c r="C12585" s="486" t="s">
        <v>567</v>
      </c>
      <c r="D12585" s="443" t="s">
        <v>568</v>
      </c>
      <c r="E12585" s="443" t="s">
        <v>569</v>
      </c>
      <c r="F12585" s="443" t="s">
        <v>550</v>
      </c>
      <c r="G12585" s="722">
        <v>98.343999999999994</v>
      </c>
      <c r="H12585" s="722">
        <v>6.111758</v>
      </c>
      <c r="I12585" s="722">
        <v>300</v>
      </c>
      <c r="J12585" s="722">
        <v>98.343999999999994</v>
      </c>
      <c r="K12585" s="723">
        <v>601.05472875199996</v>
      </c>
    </row>
    <row r="12586" spans="2:11">
      <c r="B12586" s="486" t="str">
        <f>CONCATENATE(Tabela22[[#This Row],[Residencial / Não Residencial]]," - ",Tabela22[[#This Row],[Frequência]])</f>
        <v>Não Residencial - 6 vezes por semana</v>
      </c>
      <c r="C12586" s="486" t="s">
        <v>567</v>
      </c>
      <c r="D12586" s="443" t="s">
        <v>568</v>
      </c>
      <c r="E12586" s="443" t="s">
        <v>569</v>
      </c>
      <c r="F12586" s="443" t="s">
        <v>550</v>
      </c>
      <c r="G12586" s="722">
        <v>66.165000000000006</v>
      </c>
      <c r="H12586" s="722">
        <v>6.111758</v>
      </c>
      <c r="I12586" s="722">
        <v>300</v>
      </c>
      <c r="J12586" s="722">
        <v>66.165000000000006</v>
      </c>
      <c r="K12586" s="723">
        <v>404.38446807000003</v>
      </c>
    </row>
    <row r="12587" spans="2:11">
      <c r="B12587" s="486" t="str">
        <f>CONCATENATE(Tabela22[[#This Row],[Residencial / Não Residencial]]," - ",Tabela22[[#This Row],[Frequência]])</f>
        <v>Não Residencial - 6 vezes por semana</v>
      </c>
      <c r="C12587" s="486" t="s">
        <v>567</v>
      </c>
      <c r="D12587" s="443" t="s">
        <v>568</v>
      </c>
      <c r="E12587" s="443" t="s">
        <v>569</v>
      </c>
      <c r="F12587" s="443" t="s">
        <v>550</v>
      </c>
      <c r="G12587" s="722">
        <v>65.968000000000004</v>
      </c>
      <c r="H12587" s="722">
        <v>6.111758</v>
      </c>
      <c r="I12587" s="722">
        <v>300</v>
      </c>
      <c r="J12587" s="722">
        <v>65.968000000000004</v>
      </c>
      <c r="K12587" s="723">
        <v>403.18045174399998</v>
      </c>
    </row>
    <row r="12588" spans="2:11">
      <c r="B12588" s="486" t="str">
        <f>CONCATENATE(Tabela22[[#This Row],[Residencial / Não Residencial]]," - ",Tabela22[[#This Row],[Frequência]])</f>
        <v>Residencial - 3 vezes por semana</v>
      </c>
      <c r="C12588" s="486" t="s">
        <v>578</v>
      </c>
      <c r="D12588" s="443" t="s">
        <v>572</v>
      </c>
      <c r="E12588" s="443" t="s">
        <v>548</v>
      </c>
      <c r="F12588" s="443" t="s">
        <v>548</v>
      </c>
      <c r="G12588" s="722">
        <v>62.8</v>
      </c>
      <c r="H12588" s="722">
        <v>2.5755699999999999</v>
      </c>
      <c r="I12588" s="722">
        <v>200</v>
      </c>
      <c r="J12588" s="722">
        <v>62.8</v>
      </c>
      <c r="K12588" s="723">
        <v>161.74579600000001</v>
      </c>
    </row>
    <row r="12589" spans="2:11">
      <c r="B12589" s="486" t="str">
        <f>CONCATENATE(Tabela22[[#This Row],[Residencial / Não Residencial]]," - ",Tabela22[[#This Row],[Frequência]])</f>
        <v>Residencial - 3 vezes por semana</v>
      </c>
      <c r="C12589" s="486" t="s">
        <v>578</v>
      </c>
      <c r="D12589" s="443" t="s">
        <v>571</v>
      </c>
      <c r="E12589" s="443" t="s">
        <v>548</v>
      </c>
      <c r="F12589" s="443" t="s">
        <v>548</v>
      </c>
      <c r="G12589" s="722">
        <v>126.07</v>
      </c>
      <c r="H12589" s="722">
        <v>2.5755699999999999</v>
      </c>
      <c r="I12589" s="722">
        <v>200</v>
      </c>
      <c r="J12589" s="722">
        <v>126.07</v>
      </c>
      <c r="K12589" s="723">
        <v>324.70210989999998</v>
      </c>
    </row>
    <row r="12590" spans="2:11">
      <c r="B12590" s="486" t="str">
        <f>CONCATENATE(Tabela22[[#This Row],[Residencial / Não Residencial]]," - ",Tabela22[[#This Row],[Frequência]])</f>
        <v>Residencial - 3 vezes por semana</v>
      </c>
      <c r="C12590" s="486" t="s">
        <v>578</v>
      </c>
      <c r="D12590" s="443" t="s">
        <v>571</v>
      </c>
      <c r="E12590" s="443" t="s">
        <v>548</v>
      </c>
      <c r="F12590" s="443" t="s">
        <v>548</v>
      </c>
      <c r="G12590" s="722">
        <v>104.55</v>
      </c>
      <c r="H12590" s="722">
        <v>2.5755699999999999</v>
      </c>
      <c r="I12590" s="722">
        <v>200</v>
      </c>
      <c r="J12590" s="722">
        <v>104.55</v>
      </c>
      <c r="K12590" s="723">
        <v>269.27584350000001</v>
      </c>
    </row>
    <row r="12591" spans="2:11">
      <c r="B12591" s="486" t="str">
        <f>CONCATENATE(Tabela22[[#This Row],[Residencial / Não Residencial]]," - ",Tabela22[[#This Row],[Frequência]])</f>
        <v>Residencial - 3 vezes por semana</v>
      </c>
      <c r="C12591" s="486" t="s">
        <v>578</v>
      </c>
      <c r="D12591" s="443" t="s">
        <v>571</v>
      </c>
      <c r="E12591" s="443" t="s">
        <v>548</v>
      </c>
      <c r="F12591" s="443" t="s">
        <v>548</v>
      </c>
      <c r="G12591" s="722">
        <v>105.79</v>
      </c>
      <c r="H12591" s="722">
        <v>2.5755699999999999</v>
      </c>
      <c r="I12591" s="722">
        <v>200</v>
      </c>
      <c r="J12591" s="722">
        <v>105.79</v>
      </c>
      <c r="K12591" s="723">
        <v>272.46955029999998</v>
      </c>
    </row>
    <row r="12592" spans="2:11">
      <c r="B12592" s="486" t="str">
        <f>CONCATENATE(Tabela22[[#This Row],[Residencial / Não Residencial]]," - ",Tabela22[[#This Row],[Frequência]])</f>
        <v>Residencial - 3 vezes por semana</v>
      </c>
      <c r="C12592" s="486" t="s">
        <v>578</v>
      </c>
      <c r="D12592" s="443" t="s">
        <v>571</v>
      </c>
      <c r="E12592" s="443" t="s">
        <v>548</v>
      </c>
      <c r="F12592" s="443" t="s">
        <v>548</v>
      </c>
      <c r="G12592" s="722">
        <v>122.37</v>
      </c>
      <c r="H12592" s="722">
        <v>2.5755699999999999</v>
      </c>
      <c r="I12592" s="722">
        <v>200</v>
      </c>
      <c r="J12592" s="722">
        <v>122.37</v>
      </c>
      <c r="K12592" s="723">
        <v>315.17250089999999</v>
      </c>
    </row>
    <row r="12593" spans="2:11">
      <c r="B12593" s="486" t="str">
        <f>CONCATENATE(Tabela22[[#This Row],[Residencial / Não Residencial]]," - ",Tabela22[[#This Row],[Frequência]])</f>
        <v>Residencial - 3 vezes por semana</v>
      </c>
      <c r="C12593" s="486" t="s">
        <v>578</v>
      </c>
      <c r="D12593" s="443" t="s">
        <v>571</v>
      </c>
      <c r="E12593" s="443" t="s">
        <v>548</v>
      </c>
      <c r="F12593" s="443" t="s">
        <v>548</v>
      </c>
      <c r="G12593" s="722">
        <v>105.38</v>
      </c>
      <c r="H12593" s="722">
        <v>2.5755699999999999</v>
      </c>
      <c r="I12593" s="722">
        <v>200</v>
      </c>
      <c r="J12593" s="722">
        <v>105.38</v>
      </c>
      <c r="K12593" s="723">
        <v>271.41356660000002</v>
      </c>
    </row>
    <row r="12594" spans="2:11">
      <c r="B12594" s="486" t="str">
        <f>CONCATENATE(Tabela22[[#This Row],[Residencial / Não Residencial]]," - ",Tabela22[[#This Row],[Frequência]])</f>
        <v>Residencial - 3 vezes por semana</v>
      </c>
      <c r="C12594" s="486" t="s">
        <v>578</v>
      </c>
      <c r="D12594" s="443" t="s">
        <v>572</v>
      </c>
      <c r="E12594" s="443" t="s">
        <v>548</v>
      </c>
      <c r="F12594" s="443" t="s">
        <v>548</v>
      </c>
      <c r="G12594" s="722">
        <v>40.25</v>
      </c>
      <c r="H12594" s="722">
        <v>2.5755699999999999</v>
      </c>
      <c r="I12594" s="722">
        <v>200</v>
      </c>
      <c r="J12594" s="722">
        <v>40.25</v>
      </c>
      <c r="K12594" s="723">
        <v>103.6666925</v>
      </c>
    </row>
    <row r="12595" spans="2:11">
      <c r="B12595" s="486" t="str">
        <f>CONCATENATE(Tabela22[[#This Row],[Residencial / Não Residencial]]," - ",Tabela22[[#This Row],[Frequência]])</f>
        <v>Não Residencial - 6 vezes por semana</v>
      </c>
      <c r="C12595" s="486" t="s">
        <v>567</v>
      </c>
      <c r="D12595" s="443" t="s">
        <v>568</v>
      </c>
      <c r="E12595" s="443" t="s">
        <v>569</v>
      </c>
      <c r="F12595" s="443" t="s">
        <v>550</v>
      </c>
      <c r="G12595" s="722">
        <v>164.44</v>
      </c>
      <c r="H12595" s="722">
        <v>6.111758</v>
      </c>
      <c r="I12595" s="722">
        <v>300</v>
      </c>
      <c r="J12595" s="722">
        <v>164.44</v>
      </c>
      <c r="K12595" s="723">
        <v>1005.01748552</v>
      </c>
    </row>
    <row r="12596" spans="2:11">
      <c r="B12596" s="486" t="str">
        <f>CONCATENATE(Tabela22[[#This Row],[Residencial / Não Residencial]]," - ",Tabela22[[#This Row],[Frequência]])</f>
        <v>Residencial - 3 vezes por semana</v>
      </c>
      <c r="C12596" s="486" t="s">
        <v>578</v>
      </c>
      <c r="D12596" s="443" t="s">
        <v>572</v>
      </c>
      <c r="E12596" s="443" t="s">
        <v>548</v>
      </c>
      <c r="F12596" s="443" t="s">
        <v>548</v>
      </c>
      <c r="G12596" s="722">
        <v>165.84</v>
      </c>
      <c r="H12596" s="722">
        <v>2.5755699999999999</v>
      </c>
      <c r="I12596" s="722">
        <v>200</v>
      </c>
      <c r="J12596" s="722">
        <v>165.84</v>
      </c>
      <c r="K12596" s="723">
        <v>427.13252879999999</v>
      </c>
    </row>
    <row r="12597" spans="2:11">
      <c r="B12597" s="486" t="str">
        <f>CONCATENATE(Tabela22[[#This Row],[Residencial / Não Residencial]]," - ",Tabela22[[#This Row],[Frequência]])</f>
        <v>Não Residencial - 3 vezes por semana</v>
      </c>
      <c r="C12597" s="486" t="s">
        <v>578</v>
      </c>
      <c r="D12597" s="443" t="s">
        <v>574</v>
      </c>
      <c r="E12597" s="443" t="s">
        <v>569</v>
      </c>
      <c r="F12597" s="443" t="s">
        <v>550</v>
      </c>
      <c r="G12597" s="722">
        <v>210</v>
      </c>
      <c r="H12597" s="722">
        <v>3.9677699999999998</v>
      </c>
      <c r="I12597" s="722">
        <v>300</v>
      </c>
      <c r="J12597" s="722">
        <v>210</v>
      </c>
      <c r="K12597" s="723">
        <v>833.23170000000005</v>
      </c>
    </row>
    <row r="12598" spans="2:11">
      <c r="B12598" s="486" t="str">
        <f>CONCATENATE(Tabela22[[#This Row],[Residencial / Não Residencial]]," - ",Tabela22[[#This Row],[Frequência]])</f>
        <v>Não Residencial - 6 vezes por semana</v>
      </c>
      <c r="C12598" s="486" t="s">
        <v>567</v>
      </c>
      <c r="D12598" s="443" t="s">
        <v>568</v>
      </c>
      <c r="E12598" s="443" t="s">
        <v>569</v>
      </c>
      <c r="F12598" s="443" t="s">
        <v>550</v>
      </c>
      <c r="G12598" s="722">
        <v>62.33</v>
      </c>
      <c r="H12598" s="722">
        <v>6.111758</v>
      </c>
      <c r="I12598" s="722">
        <v>300</v>
      </c>
      <c r="J12598" s="722">
        <v>62.33</v>
      </c>
      <c r="K12598" s="723">
        <v>380.94587614</v>
      </c>
    </row>
    <row r="12599" spans="2:11">
      <c r="B12599" s="486" t="str">
        <f>CONCATENATE(Tabela22[[#This Row],[Residencial / Não Residencial]]," - ",Tabela22[[#This Row],[Frequência]])</f>
        <v>Residencial - 6 vezes por semana</v>
      </c>
      <c r="C12599" s="486" t="s">
        <v>567</v>
      </c>
      <c r="D12599" s="443" t="s">
        <v>571</v>
      </c>
      <c r="E12599" s="443" t="s">
        <v>548</v>
      </c>
      <c r="F12599" s="443" t="s">
        <v>548</v>
      </c>
      <c r="G12599" s="722">
        <v>27.54</v>
      </c>
      <c r="H12599" s="722">
        <v>4.2740539999999996</v>
      </c>
      <c r="I12599" s="722">
        <v>200</v>
      </c>
      <c r="J12599" s="722">
        <v>27.54</v>
      </c>
      <c r="K12599" s="723">
        <v>117.70744716</v>
      </c>
    </row>
    <row r="12600" spans="2:11">
      <c r="B12600" s="486" t="str">
        <f>CONCATENATE(Tabela22[[#This Row],[Residencial / Não Residencial]]," - ",Tabela22[[#This Row],[Frequência]])</f>
        <v>Residencial - 3 vezes por semana</v>
      </c>
      <c r="C12600" s="486" t="s">
        <v>578</v>
      </c>
      <c r="D12600" s="443" t="s">
        <v>572</v>
      </c>
      <c r="E12600" s="443" t="s">
        <v>548</v>
      </c>
      <c r="F12600" s="443" t="s">
        <v>548</v>
      </c>
      <c r="G12600" s="722">
        <v>100.93</v>
      </c>
      <c r="H12600" s="722">
        <v>2.5755699999999999</v>
      </c>
      <c r="I12600" s="722">
        <v>200</v>
      </c>
      <c r="J12600" s="722">
        <v>100.93</v>
      </c>
      <c r="K12600" s="723">
        <v>259.9522801</v>
      </c>
    </row>
    <row r="12601" spans="2:11">
      <c r="B12601" s="486" t="str">
        <f>CONCATENATE(Tabela22[[#This Row],[Residencial / Não Residencial]]," - ",Tabela22[[#This Row],[Frequência]])</f>
        <v>Não Residencial - 3 vezes por semana</v>
      </c>
      <c r="C12601" s="486" t="s">
        <v>578</v>
      </c>
      <c r="D12601" s="443" t="s">
        <v>574</v>
      </c>
      <c r="E12601" s="443" t="s">
        <v>569</v>
      </c>
      <c r="F12601" s="443" t="s">
        <v>550</v>
      </c>
      <c r="G12601" s="722">
        <v>410</v>
      </c>
      <c r="H12601" s="722">
        <v>3.9677699999999998</v>
      </c>
      <c r="I12601" s="722">
        <v>300</v>
      </c>
      <c r="J12601" s="722">
        <v>300</v>
      </c>
      <c r="K12601" s="723">
        <v>1190.3309999999999</v>
      </c>
    </row>
    <row r="12602" spans="2:11">
      <c r="B12602" s="486" t="str">
        <f>CONCATENATE(Tabela22[[#This Row],[Residencial / Não Residencial]]," - ",Tabela22[[#This Row],[Frequência]])</f>
        <v>Residencial - 3 vezes por semana</v>
      </c>
      <c r="C12602" s="486" t="s">
        <v>578</v>
      </c>
      <c r="D12602" s="443" t="s">
        <v>572</v>
      </c>
      <c r="E12602" s="443" t="s">
        <v>548</v>
      </c>
      <c r="F12602" s="443" t="s">
        <v>548</v>
      </c>
      <c r="G12602" s="722">
        <v>51.59</v>
      </c>
      <c r="H12602" s="722">
        <v>2.5755699999999999</v>
      </c>
      <c r="I12602" s="722">
        <v>200</v>
      </c>
      <c r="J12602" s="722">
        <v>51.59</v>
      </c>
      <c r="K12602" s="723">
        <v>132.87365629999999</v>
      </c>
    </row>
    <row r="12603" spans="2:11">
      <c r="B12603" s="486" t="str">
        <f>CONCATENATE(Tabela22[[#This Row],[Residencial / Não Residencial]]," - ",Tabela22[[#This Row],[Frequência]])</f>
        <v>Residencial - 3 vezes por semana</v>
      </c>
      <c r="C12603" s="486" t="s">
        <v>578</v>
      </c>
      <c r="D12603" s="443" t="s">
        <v>572</v>
      </c>
      <c r="E12603" s="443" t="s">
        <v>548</v>
      </c>
      <c r="F12603" s="443" t="s">
        <v>548</v>
      </c>
      <c r="G12603" s="722">
        <v>96</v>
      </c>
      <c r="H12603" s="722">
        <v>2.5755699999999999</v>
      </c>
      <c r="I12603" s="722">
        <v>200</v>
      </c>
      <c r="J12603" s="722">
        <v>96</v>
      </c>
      <c r="K12603" s="723">
        <v>247.25471999999999</v>
      </c>
    </row>
    <row r="12604" spans="2:11">
      <c r="B12604" s="486" t="str">
        <f>CONCATENATE(Tabela22[[#This Row],[Residencial / Não Residencial]]," - ",Tabela22[[#This Row],[Frequência]])</f>
        <v>Residencial - 3 vezes por semana</v>
      </c>
      <c r="C12604" s="486" t="s">
        <v>578</v>
      </c>
      <c r="D12604" s="443" t="s">
        <v>572</v>
      </c>
      <c r="E12604" s="443" t="s">
        <v>548</v>
      </c>
      <c r="F12604" s="443" t="s">
        <v>548</v>
      </c>
      <c r="G12604" s="722">
        <v>82.92</v>
      </c>
      <c r="H12604" s="722">
        <v>2.5755699999999999</v>
      </c>
      <c r="I12604" s="722">
        <v>200</v>
      </c>
      <c r="J12604" s="722">
        <v>82.92</v>
      </c>
      <c r="K12604" s="723">
        <v>213.56626439999999</v>
      </c>
    </row>
    <row r="12605" spans="2:11">
      <c r="B12605" s="486" t="str">
        <f>CONCATENATE(Tabela22[[#This Row],[Residencial / Não Residencial]]," - ",Tabela22[[#This Row],[Frequência]])</f>
        <v>Residencial - 3 vezes por semana</v>
      </c>
      <c r="C12605" s="486" t="s">
        <v>578</v>
      </c>
      <c r="D12605" s="443" t="s">
        <v>572</v>
      </c>
      <c r="E12605" s="443" t="s">
        <v>548</v>
      </c>
      <c r="F12605" s="443" t="s">
        <v>548</v>
      </c>
      <c r="G12605" s="722">
        <v>74.239999999999995</v>
      </c>
      <c r="H12605" s="722">
        <v>2.5755699999999999</v>
      </c>
      <c r="I12605" s="722">
        <v>200</v>
      </c>
      <c r="J12605" s="722">
        <v>74.239999999999995</v>
      </c>
      <c r="K12605" s="723">
        <v>191.21031679999999</v>
      </c>
    </row>
    <row r="12606" spans="2:11">
      <c r="B12606" s="486" t="str">
        <f>CONCATENATE(Tabela22[[#This Row],[Residencial / Não Residencial]]," - ",Tabela22[[#This Row],[Frequência]])</f>
        <v>Residencial - 3 vezes por semana</v>
      </c>
      <c r="C12606" s="486" t="s">
        <v>578</v>
      </c>
      <c r="D12606" s="443" t="s">
        <v>572</v>
      </c>
      <c r="E12606" s="443" t="s">
        <v>548</v>
      </c>
      <c r="F12606" s="443" t="s">
        <v>548</v>
      </c>
      <c r="G12606" s="722">
        <v>104.06</v>
      </c>
      <c r="H12606" s="722">
        <v>2.5755699999999999</v>
      </c>
      <c r="I12606" s="722">
        <v>200</v>
      </c>
      <c r="J12606" s="722">
        <v>104.06</v>
      </c>
      <c r="K12606" s="723">
        <v>268.01381420000001</v>
      </c>
    </row>
    <row r="12607" spans="2:11">
      <c r="B12607" s="486" t="str">
        <f>CONCATENATE(Tabela22[[#This Row],[Residencial / Não Residencial]]," - ",Tabela22[[#This Row],[Frequência]])</f>
        <v>Residencial - 3 vezes por semana</v>
      </c>
      <c r="C12607" s="486" t="s">
        <v>578</v>
      </c>
      <c r="D12607" s="443" t="s">
        <v>572</v>
      </c>
      <c r="E12607" s="443" t="s">
        <v>548</v>
      </c>
      <c r="F12607" s="443" t="s">
        <v>548</v>
      </c>
      <c r="G12607" s="722">
        <v>103.91</v>
      </c>
      <c r="H12607" s="722">
        <v>2.5755699999999999</v>
      </c>
      <c r="I12607" s="722">
        <v>200</v>
      </c>
      <c r="J12607" s="722">
        <v>103.91</v>
      </c>
      <c r="K12607" s="723">
        <v>267.62747869999998</v>
      </c>
    </row>
    <row r="12608" spans="2:11">
      <c r="B12608" s="486" t="str">
        <f>CONCATENATE(Tabela22[[#This Row],[Residencial / Não Residencial]]," - ",Tabela22[[#This Row],[Frequência]])</f>
        <v>Residencial - 3 vezes por semana</v>
      </c>
      <c r="C12608" s="486" t="s">
        <v>578</v>
      </c>
      <c r="D12608" s="443" t="s">
        <v>572</v>
      </c>
      <c r="E12608" s="443" t="s">
        <v>548</v>
      </c>
      <c r="F12608" s="443" t="s">
        <v>548</v>
      </c>
      <c r="G12608" s="722">
        <v>72</v>
      </c>
      <c r="H12608" s="722">
        <v>2.5755699999999999</v>
      </c>
      <c r="I12608" s="722">
        <v>200</v>
      </c>
      <c r="J12608" s="722">
        <v>72</v>
      </c>
      <c r="K12608" s="723">
        <v>185.44103999999999</v>
      </c>
    </row>
    <row r="12609" spans="2:11">
      <c r="B12609" s="486" t="str">
        <f>CONCATENATE(Tabela22[[#This Row],[Residencial / Não Residencial]]," - ",Tabela22[[#This Row],[Frequência]])</f>
        <v>Não Residencial - 6 vezes por semana</v>
      </c>
      <c r="C12609" s="486" t="s">
        <v>567</v>
      </c>
      <c r="D12609" s="443" t="s">
        <v>568</v>
      </c>
      <c r="E12609" s="443" t="s">
        <v>569</v>
      </c>
      <c r="F12609" s="443" t="s">
        <v>550</v>
      </c>
      <c r="G12609" s="722">
        <v>165.32060000000001</v>
      </c>
      <c r="H12609" s="722">
        <v>6.111758</v>
      </c>
      <c r="I12609" s="722">
        <v>300</v>
      </c>
      <c r="J12609" s="722">
        <v>165.32060000000001</v>
      </c>
      <c r="K12609" s="723">
        <v>1010.3994996148</v>
      </c>
    </row>
    <row r="12610" spans="2:11">
      <c r="B12610" s="486" t="str">
        <f>CONCATENATE(Tabela22[[#This Row],[Residencial / Não Residencial]]," - ",Tabela22[[#This Row],[Frequência]])</f>
        <v>Não Residencial - 6 vezes por semana</v>
      </c>
      <c r="C12610" s="486" t="s">
        <v>567</v>
      </c>
      <c r="D12610" s="443" t="s">
        <v>568</v>
      </c>
      <c r="E12610" s="443" t="s">
        <v>569</v>
      </c>
      <c r="F12610" s="443" t="s">
        <v>550</v>
      </c>
      <c r="G12610" s="722">
        <v>312.42939999999999</v>
      </c>
      <c r="H12610" s="722">
        <v>6.111758</v>
      </c>
      <c r="I12610" s="722">
        <v>300</v>
      </c>
      <c r="J12610" s="722">
        <v>300</v>
      </c>
      <c r="K12610" s="723">
        <v>1833.5273999999999</v>
      </c>
    </row>
    <row r="12611" spans="2:11">
      <c r="B12611" s="486" t="str">
        <f>CONCATENATE(Tabela22[[#This Row],[Residencial / Não Residencial]]," - ",Tabela22[[#This Row],[Frequência]])</f>
        <v>Residencial - 6 vezes por semana</v>
      </c>
      <c r="C12611" s="486" t="s">
        <v>567</v>
      </c>
      <c r="D12611" s="443" t="s">
        <v>571</v>
      </c>
      <c r="E12611" s="443" t="s">
        <v>548</v>
      </c>
      <c r="F12611" s="443" t="s">
        <v>548</v>
      </c>
      <c r="G12611" s="722">
        <v>150.285</v>
      </c>
      <c r="H12611" s="722">
        <v>4.2740539999999996</v>
      </c>
      <c r="I12611" s="722">
        <v>200</v>
      </c>
      <c r="J12611" s="722">
        <v>150.285</v>
      </c>
      <c r="K12611" s="723">
        <v>642.32620539000004</v>
      </c>
    </row>
    <row r="12612" spans="2:11">
      <c r="B12612" s="486" t="str">
        <f>CONCATENATE(Tabela22[[#This Row],[Residencial / Não Residencial]]," - ",Tabela22[[#This Row],[Frequência]])</f>
        <v>Residencial - 6 vezes por semana</v>
      </c>
      <c r="C12612" s="486" t="s">
        <v>567</v>
      </c>
      <c r="D12612" s="443" t="s">
        <v>571</v>
      </c>
      <c r="E12612" s="443" t="s">
        <v>548</v>
      </c>
      <c r="F12612" s="443" t="s">
        <v>548</v>
      </c>
      <c r="G12612" s="722">
        <v>130.50989999999999</v>
      </c>
      <c r="H12612" s="722">
        <v>4.2740539999999996</v>
      </c>
      <c r="I12612" s="722">
        <v>200</v>
      </c>
      <c r="J12612" s="722">
        <v>130.50989999999999</v>
      </c>
      <c r="K12612" s="723">
        <v>557.80636013460003</v>
      </c>
    </row>
    <row r="12613" spans="2:11">
      <c r="B12613" s="486" t="str">
        <f>CONCATENATE(Tabela22[[#This Row],[Residencial / Não Residencial]]," - ",Tabela22[[#This Row],[Frequência]])</f>
        <v>Residencial - 6 vezes por semana</v>
      </c>
      <c r="C12613" s="486" t="s">
        <v>567</v>
      </c>
      <c r="D12613" s="443" t="s">
        <v>571</v>
      </c>
      <c r="E12613" s="443" t="s">
        <v>548</v>
      </c>
      <c r="F12613" s="443" t="s">
        <v>548</v>
      </c>
      <c r="G12613" s="722">
        <v>114.4812</v>
      </c>
      <c r="H12613" s="722">
        <v>4.2740539999999996</v>
      </c>
      <c r="I12613" s="722">
        <v>200</v>
      </c>
      <c r="J12613" s="722">
        <v>114.4812</v>
      </c>
      <c r="K12613" s="723">
        <v>489.29883078479997</v>
      </c>
    </row>
    <row r="12614" spans="2:11">
      <c r="B12614" s="486" t="str">
        <f>CONCATENATE(Tabela22[[#This Row],[Residencial / Não Residencial]]," - ",Tabela22[[#This Row],[Frequência]])</f>
        <v>Residencial - 6 vezes por semana</v>
      </c>
      <c r="C12614" s="486" t="s">
        <v>567</v>
      </c>
      <c r="D12614" s="443" t="s">
        <v>571</v>
      </c>
      <c r="E12614" s="443" t="s">
        <v>548</v>
      </c>
      <c r="F12614" s="443" t="s">
        <v>548</v>
      </c>
      <c r="G12614" s="722">
        <v>114.9619</v>
      </c>
      <c r="H12614" s="722">
        <v>4.2740539999999996</v>
      </c>
      <c r="I12614" s="722">
        <v>200</v>
      </c>
      <c r="J12614" s="722">
        <v>114.9619</v>
      </c>
      <c r="K12614" s="723">
        <v>491.35336854259998</v>
      </c>
    </row>
    <row r="12615" spans="2:11">
      <c r="B12615" s="486" t="str">
        <f>CONCATENATE(Tabela22[[#This Row],[Residencial / Não Residencial]]," - ",Tabela22[[#This Row],[Frequência]])</f>
        <v>Residencial - 6 vezes por semana</v>
      </c>
      <c r="C12615" s="486" t="s">
        <v>567</v>
      </c>
      <c r="D12615" s="443" t="s">
        <v>571</v>
      </c>
      <c r="E12615" s="443" t="s">
        <v>548</v>
      </c>
      <c r="F12615" s="443" t="s">
        <v>548</v>
      </c>
      <c r="G12615" s="722">
        <v>150.285</v>
      </c>
      <c r="H12615" s="722">
        <v>4.2740539999999996</v>
      </c>
      <c r="I12615" s="722">
        <v>200</v>
      </c>
      <c r="J12615" s="722">
        <v>150.285</v>
      </c>
      <c r="K12615" s="723">
        <v>642.32620539000004</v>
      </c>
    </row>
    <row r="12616" spans="2:11">
      <c r="B12616" s="486" t="str">
        <f>CONCATENATE(Tabela22[[#This Row],[Residencial / Não Residencial]]," - ",Tabela22[[#This Row],[Frequência]])</f>
        <v>Residencial - 6 vezes por semana</v>
      </c>
      <c r="C12616" s="486" t="s">
        <v>567</v>
      </c>
      <c r="D12616" s="443" t="s">
        <v>571</v>
      </c>
      <c r="E12616" s="443" t="s">
        <v>548</v>
      </c>
      <c r="F12616" s="443" t="s">
        <v>548</v>
      </c>
      <c r="G12616" s="722">
        <v>130.50989999999999</v>
      </c>
      <c r="H12616" s="722">
        <v>4.2740539999999996</v>
      </c>
      <c r="I12616" s="722">
        <v>200</v>
      </c>
      <c r="J12616" s="722">
        <v>130.50989999999999</v>
      </c>
      <c r="K12616" s="723">
        <v>557.80636013460003</v>
      </c>
    </row>
    <row r="12617" spans="2:11">
      <c r="B12617" s="486" t="str">
        <f>CONCATENATE(Tabela22[[#This Row],[Residencial / Não Residencial]]," - ",Tabela22[[#This Row],[Frequência]])</f>
        <v>Residencial - 6 vezes por semana</v>
      </c>
      <c r="C12617" s="486" t="s">
        <v>567</v>
      </c>
      <c r="D12617" s="443" t="s">
        <v>571</v>
      </c>
      <c r="E12617" s="443" t="s">
        <v>548</v>
      </c>
      <c r="F12617" s="443" t="s">
        <v>548</v>
      </c>
      <c r="G12617" s="722">
        <v>114.4812</v>
      </c>
      <c r="H12617" s="722">
        <v>4.2740539999999996</v>
      </c>
      <c r="I12617" s="722">
        <v>200</v>
      </c>
      <c r="J12617" s="722">
        <v>114.4812</v>
      </c>
      <c r="K12617" s="723">
        <v>489.29883078479997</v>
      </c>
    </row>
    <row r="12618" spans="2:11">
      <c r="B12618" s="486" t="str">
        <f>CONCATENATE(Tabela22[[#This Row],[Residencial / Não Residencial]]," - ",Tabela22[[#This Row],[Frequência]])</f>
        <v>Residencial - 6 vezes por semana</v>
      </c>
      <c r="C12618" s="486" t="s">
        <v>567</v>
      </c>
      <c r="D12618" s="443" t="s">
        <v>571</v>
      </c>
      <c r="E12618" s="443" t="s">
        <v>548</v>
      </c>
      <c r="F12618" s="443" t="s">
        <v>548</v>
      </c>
      <c r="G12618" s="722">
        <v>114.9619</v>
      </c>
      <c r="H12618" s="722">
        <v>4.2740539999999996</v>
      </c>
      <c r="I12618" s="722">
        <v>200</v>
      </c>
      <c r="J12618" s="722">
        <v>114.9619</v>
      </c>
      <c r="K12618" s="723">
        <v>491.35336854259998</v>
      </c>
    </row>
    <row r="12619" spans="2:11">
      <c r="B12619" s="486" t="str">
        <f>CONCATENATE(Tabela22[[#This Row],[Residencial / Não Residencial]]," - ",Tabela22[[#This Row],[Frequência]])</f>
        <v>Residencial - 6 vezes por semana</v>
      </c>
      <c r="C12619" s="486" t="s">
        <v>567</v>
      </c>
      <c r="D12619" s="443" t="s">
        <v>571</v>
      </c>
      <c r="E12619" s="443" t="s">
        <v>548</v>
      </c>
      <c r="F12619" s="443" t="s">
        <v>548</v>
      </c>
      <c r="G12619" s="722">
        <v>150.285</v>
      </c>
      <c r="H12619" s="722">
        <v>4.2740539999999996</v>
      </c>
      <c r="I12619" s="722">
        <v>200</v>
      </c>
      <c r="J12619" s="722">
        <v>150.285</v>
      </c>
      <c r="K12619" s="723">
        <v>642.32620539000004</v>
      </c>
    </row>
    <row r="12620" spans="2:11">
      <c r="B12620" s="486" t="str">
        <f>CONCATENATE(Tabela22[[#This Row],[Residencial / Não Residencial]]," - ",Tabela22[[#This Row],[Frequência]])</f>
        <v>Residencial - 6 vezes por semana</v>
      </c>
      <c r="C12620" s="486" t="s">
        <v>567</v>
      </c>
      <c r="D12620" s="443" t="s">
        <v>571</v>
      </c>
      <c r="E12620" s="443" t="s">
        <v>548</v>
      </c>
      <c r="F12620" s="443" t="s">
        <v>548</v>
      </c>
      <c r="G12620" s="722">
        <v>130.50989999999999</v>
      </c>
      <c r="H12620" s="722">
        <v>4.2740539999999996</v>
      </c>
      <c r="I12620" s="722">
        <v>200</v>
      </c>
      <c r="J12620" s="722">
        <v>130.50989999999999</v>
      </c>
      <c r="K12620" s="723">
        <v>557.80636013460003</v>
      </c>
    </row>
    <row r="12621" spans="2:11">
      <c r="B12621" s="486" t="str">
        <f>CONCATENATE(Tabela22[[#This Row],[Residencial / Não Residencial]]," - ",Tabela22[[#This Row],[Frequência]])</f>
        <v>Residencial - 6 vezes por semana</v>
      </c>
      <c r="C12621" s="486" t="s">
        <v>567</v>
      </c>
      <c r="D12621" s="443" t="s">
        <v>571</v>
      </c>
      <c r="E12621" s="443" t="s">
        <v>548</v>
      </c>
      <c r="F12621" s="443" t="s">
        <v>548</v>
      </c>
      <c r="G12621" s="722">
        <v>114.4812</v>
      </c>
      <c r="H12621" s="722">
        <v>4.2740539999999996</v>
      </c>
      <c r="I12621" s="722">
        <v>200</v>
      </c>
      <c r="J12621" s="722">
        <v>114.4812</v>
      </c>
      <c r="K12621" s="723">
        <v>489.29883078479997</v>
      </c>
    </row>
    <row r="12622" spans="2:11">
      <c r="B12622" s="486" t="str">
        <f>CONCATENATE(Tabela22[[#This Row],[Residencial / Não Residencial]]," - ",Tabela22[[#This Row],[Frequência]])</f>
        <v>Residencial - 6 vezes por semana</v>
      </c>
      <c r="C12622" s="486" t="s">
        <v>567</v>
      </c>
      <c r="D12622" s="443" t="s">
        <v>571</v>
      </c>
      <c r="E12622" s="443" t="s">
        <v>548</v>
      </c>
      <c r="F12622" s="443" t="s">
        <v>548</v>
      </c>
      <c r="G12622" s="722">
        <v>114.9619</v>
      </c>
      <c r="H12622" s="722">
        <v>4.2740539999999996</v>
      </c>
      <c r="I12622" s="722">
        <v>200</v>
      </c>
      <c r="J12622" s="722">
        <v>114.9619</v>
      </c>
      <c r="K12622" s="723">
        <v>491.35336854259998</v>
      </c>
    </row>
    <row r="12623" spans="2:11">
      <c r="B12623" s="486" t="str">
        <f>CONCATENATE(Tabela22[[#This Row],[Residencial / Não Residencial]]," - ",Tabela22[[#This Row],[Frequência]])</f>
        <v>Residencial - 6 vezes por semana</v>
      </c>
      <c r="C12623" s="486" t="s">
        <v>567</v>
      </c>
      <c r="D12623" s="443" t="s">
        <v>571</v>
      </c>
      <c r="E12623" s="443" t="s">
        <v>548</v>
      </c>
      <c r="F12623" s="443" t="s">
        <v>548</v>
      </c>
      <c r="G12623" s="722">
        <v>150.285</v>
      </c>
      <c r="H12623" s="722">
        <v>4.2740539999999996</v>
      </c>
      <c r="I12623" s="722">
        <v>200</v>
      </c>
      <c r="J12623" s="722">
        <v>150.285</v>
      </c>
      <c r="K12623" s="723">
        <v>642.32620539000004</v>
      </c>
    </row>
    <row r="12624" spans="2:11">
      <c r="B12624" s="486" t="str">
        <f>CONCATENATE(Tabela22[[#This Row],[Residencial / Não Residencial]]," - ",Tabela22[[#This Row],[Frequência]])</f>
        <v>Residencial - 6 vezes por semana</v>
      </c>
      <c r="C12624" s="486" t="s">
        <v>567</v>
      </c>
      <c r="D12624" s="443" t="s">
        <v>571</v>
      </c>
      <c r="E12624" s="443" t="s">
        <v>548</v>
      </c>
      <c r="F12624" s="443" t="s">
        <v>548</v>
      </c>
      <c r="G12624" s="722">
        <v>130.50989999999999</v>
      </c>
      <c r="H12624" s="722">
        <v>4.2740539999999996</v>
      </c>
      <c r="I12624" s="722">
        <v>200</v>
      </c>
      <c r="J12624" s="722">
        <v>130.50989999999999</v>
      </c>
      <c r="K12624" s="723">
        <v>557.80636013460003</v>
      </c>
    </row>
    <row r="12625" spans="2:11">
      <c r="B12625" s="486" t="str">
        <f>CONCATENATE(Tabela22[[#This Row],[Residencial / Não Residencial]]," - ",Tabela22[[#This Row],[Frequência]])</f>
        <v>Residencial - 6 vezes por semana</v>
      </c>
      <c r="C12625" s="486" t="s">
        <v>567</v>
      </c>
      <c r="D12625" s="443" t="s">
        <v>571</v>
      </c>
      <c r="E12625" s="443" t="s">
        <v>548</v>
      </c>
      <c r="F12625" s="443" t="s">
        <v>548</v>
      </c>
      <c r="G12625" s="722">
        <v>114.4812</v>
      </c>
      <c r="H12625" s="722">
        <v>4.2740539999999996</v>
      </c>
      <c r="I12625" s="722">
        <v>200</v>
      </c>
      <c r="J12625" s="722">
        <v>114.4812</v>
      </c>
      <c r="K12625" s="723">
        <v>489.29883078479997</v>
      </c>
    </row>
    <row r="12626" spans="2:11">
      <c r="B12626" s="486" t="str">
        <f>CONCATENATE(Tabela22[[#This Row],[Residencial / Não Residencial]]," - ",Tabela22[[#This Row],[Frequência]])</f>
        <v>Residencial - 6 vezes por semana</v>
      </c>
      <c r="C12626" s="486" t="s">
        <v>567</v>
      </c>
      <c r="D12626" s="443" t="s">
        <v>571</v>
      </c>
      <c r="E12626" s="443" t="s">
        <v>548</v>
      </c>
      <c r="F12626" s="443" t="s">
        <v>548</v>
      </c>
      <c r="G12626" s="722">
        <v>114.9619</v>
      </c>
      <c r="H12626" s="722">
        <v>4.2740539999999996</v>
      </c>
      <c r="I12626" s="722">
        <v>200</v>
      </c>
      <c r="J12626" s="722">
        <v>114.9619</v>
      </c>
      <c r="K12626" s="723">
        <v>491.35336854259998</v>
      </c>
    </row>
    <row r="12627" spans="2:11">
      <c r="B12627" s="486" t="str">
        <f>CONCATENATE(Tabela22[[#This Row],[Residencial / Não Residencial]]," - ",Tabela22[[#This Row],[Frequência]])</f>
        <v>Residencial - 6 vezes por semana</v>
      </c>
      <c r="C12627" s="486" t="s">
        <v>567</v>
      </c>
      <c r="D12627" s="443" t="s">
        <v>571</v>
      </c>
      <c r="E12627" s="443" t="s">
        <v>548</v>
      </c>
      <c r="F12627" s="443" t="s">
        <v>548</v>
      </c>
      <c r="G12627" s="722">
        <v>150.285</v>
      </c>
      <c r="H12627" s="722">
        <v>4.2740539999999996</v>
      </c>
      <c r="I12627" s="722">
        <v>200</v>
      </c>
      <c r="J12627" s="722">
        <v>150.285</v>
      </c>
      <c r="K12627" s="723">
        <v>642.32620539000004</v>
      </c>
    </row>
    <row r="12628" spans="2:11">
      <c r="B12628" s="486" t="str">
        <f>CONCATENATE(Tabela22[[#This Row],[Residencial / Não Residencial]]," - ",Tabela22[[#This Row],[Frequência]])</f>
        <v>Residencial - 6 vezes por semana</v>
      </c>
      <c r="C12628" s="486" t="s">
        <v>567</v>
      </c>
      <c r="D12628" s="443" t="s">
        <v>571</v>
      </c>
      <c r="E12628" s="443" t="s">
        <v>548</v>
      </c>
      <c r="F12628" s="443" t="s">
        <v>548</v>
      </c>
      <c r="G12628" s="722">
        <v>130.50989999999999</v>
      </c>
      <c r="H12628" s="722">
        <v>4.2740539999999996</v>
      </c>
      <c r="I12628" s="722">
        <v>200</v>
      </c>
      <c r="J12628" s="722">
        <v>130.50989999999999</v>
      </c>
      <c r="K12628" s="723">
        <v>557.80636013460003</v>
      </c>
    </row>
    <row r="12629" spans="2:11">
      <c r="B12629" s="486" t="str">
        <f>CONCATENATE(Tabela22[[#This Row],[Residencial / Não Residencial]]," - ",Tabela22[[#This Row],[Frequência]])</f>
        <v>Residencial - 6 vezes por semana</v>
      </c>
      <c r="C12629" s="486" t="s">
        <v>567</v>
      </c>
      <c r="D12629" s="443" t="s">
        <v>571</v>
      </c>
      <c r="E12629" s="443" t="s">
        <v>548</v>
      </c>
      <c r="F12629" s="443" t="s">
        <v>548</v>
      </c>
      <c r="G12629" s="722">
        <v>114.4812</v>
      </c>
      <c r="H12629" s="722">
        <v>4.2740539999999996</v>
      </c>
      <c r="I12629" s="722">
        <v>200</v>
      </c>
      <c r="J12629" s="722">
        <v>114.4812</v>
      </c>
      <c r="K12629" s="723">
        <v>489.29883078479997</v>
      </c>
    </row>
    <row r="12630" spans="2:11">
      <c r="B12630" s="486" t="str">
        <f>CONCATENATE(Tabela22[[#This Row],[Residencial / Não Residencial]]," - ",Tabela22[[#This Row],[Frequência]])</f>
        <v>Residencial - 6 vezes por semana</v>
      </c>
      <c r="C12630" s="486" t="s">
        <v>567</v>
      </c>
      <c r="D12630" s="443" t="s">
        <v>571</v>
      </c>
      <c r="E12630" s="443" t="s">
        <v>548</v>
      </c>
      <c r="F12630" s="443" t="s">
        <v>548</v>
      </c>
      <c r="G12630" s="722">
        <v>114.9619</v>
      </c>
      <c r="H12630" s="722">
        <v>4.2740539999999996</v>
      </c>
      <c r="I12630" s="722">
        <v>200</v>
      </c>
      <c r="J12630" s="722">
        <v>114.9619</v>
      </c>
      <c r="K12630" s="723">
        <v>491.35336854259998</v>
      </c>
    </row>
    <row r="12631" spans="2:11">
      <c r="B12631" s="486" t="str">
        <f>CONCATENATE(Tabela22[[#This Row],[Residencial / Não Residencial]]," - ",Tabela22[[#This Row],[Frequência]])</f>
        <v>Residencial - 6 vezes por semana</v>
      </c>
      <c r="C12631" s="486" t="s">
        <v>567</v>
      </c>
      <c r="D12631" s="443" t="s">
        <v>571</v>
      </c>
      <c r="E12631" s="443" t="s">
        <v>548</v>
      </c>
      <c r="F12631" s="443" t="s">
        <v>548</v>
      </c>
      <c r="G12631" s="722">
        <v>150.285</v>
      </c>
      <c r="H12631" s="722">
        <v>4.2740539999999996</v>
      </c>
      <c r="I12631" s="722">
        <v>200</v>
      </c>
      <c r="J12631" s="722">
        <v>150.285</v>
      </c>
      <c r="K12631" s="723">
        <v>642.32620539000004</v>
      </c>
    </row>
    <row r="12632" spans="2:11">
      <c r="B12632" s="486" t="str">
        <f>CONCATENATE(Tabela22[[#This Row],[Residencial / Não Residencial]]," - ",Tabela22[[#This Row],[Frequência]])</f>
        <v>Residencial - 6 vezes por semana</v>
      </c>
      <c r="C12632" s="486" t="s">
        <v>567</v>
      </c>
      <c r="D12632" s="443" t="s">
        <v>571</v>
      </c>
      <c r="E12632" s="443" t="s">
        <v>548</v>
      </c>
      <c r="F12632" s="443" t="s">
        <v>548</v>
      </c>
      <c r="G12632" s="722">
        <v>261.01979999999998</v>
      </c>
      <c r="H12632" s="722">
        <v>4.2740539999999996</v>
      </c>
      <c r="I12632" s="722">
        <v>200</v>
      </c>
      <c r="J12632" s="722">
        <v>200</v>
      </c>
      <c r="K12632" s="723">
        <v>854.81079999999997</v>
      </c>
    </row>
    <row r="12633" spans="2:11">
      <c r="B12633" s="486" t="str">
        <f>CONCATENATE(Tabela22[[#This Row],[Residencial / Não Residencial]]," - ",Tabela22[[#This Row],[Frequência]])</f>
        <v>Residencial - 6 vezes por semana</v>
      </c>
      <c r="C12633" s="486" t="s">
        <v>567</v>
      </c>
      <c r="D12633" s="443" t="s">
        <v>571</v>
      </c>
      <c r="E12633" s="443" t="s">
        <v>548</v>
      </c>
      <c r="F12633" s="443" t="s">
        <v>548</v>
      </c>
      <c r="G12633" s="722">
        <v>114.4812</v>
      </c>
      <c r="H12633" s="722">
        <v>4.2740539999999996</v>
      </c>
      <c r="I12633" s="722">
        <v>200</v>
      </c>
      <c r="J12633" s="722">
        <v>114.4812</v>
      </c>
      <c r="K12633" s="723">
        <v>489.29883078479997</v>
      </c>
    </row>
    <row r="12634" spans="2:11">
      <c r="B12634" s="486" t="str">
        <f>CONCATENATE(Tabela22[[#This Row],[Residencial / Não Residencial]]," - ",Tabela22[[#This Row],[Frequência]])</f>
        <v>Residencial - 6 vezes por semana</v>
      </c>
      <c r="C12634" s="486" t="s">
        <v>567</v>
      </c>
      <c r="D12634" s="443" t="s">
        <v>571</v>
      </c>
      <c r="E12634" s="443" t="s">
        <v>548</v>
      </c>
      <c r="F12634" s="443" t="s">
        <v>548</v>
      </c>
      <c r="G12634" s="722">
        <v>114.9619</v>
      </c>
      <c r="H12634" s="722">
        <v>4.2740539999999996</v>
      </c>
      <c r="I12634" s="722">
        <v>200</v>
      </c>
      <c r="J12634" s="722">
        <v>114.9619</v>
      </c>
      <c r="K12634" s="723">
        <v>491.35336854259998</v>
      </c>
    </row>
    <row r="12635" spans="2:11">
      <c r="B12635" s="486" t="str">
        <f>CONCATENATE(Tabela22[[#This Row],[Residencial / Não Residencial]]," - ",Tabela22[[#This Row],[Frequência]])</f>
        <v>Residencial - 6 vezes por semana</v>
      </c>
      <c r="C12635" s="486" t="s">
        <v>567</v>
      </c>
      <c r="D12635" s="443" t="s">
        <v>571</v>
      </c>
      <c r="E12635" s="443" t="s">
        <v>548</v>
      </c>
      <c r="F12635" s="443" t="s">
        <v>548</v>
      </c>
      <c r="G12635" s="722">
        <v>150.285</v>
      </c>
      <c r="H12635" s="722">
        <v>4.2740539999999996</v>
      </c>
      <c r="I12635" s="722">
        <v>200</v>
      </c>
      <c r="J12635" s="722">
        <v>150.285</v>
      </c>
      <c r="K12635" s="723">
        <v>642.32620539000004</v>
      </c>
    </row>
    <row r="12636" spans="2:11">
      <c r="B12636" s="486" t="str">
        <f>CONCATENATE(Tabela22[[#This Row],[Residencial / Não Residencial]]," - ",Tabela22[[#This Row],[Frequência]])</f>
        <v>Residencial - 6 vezes por semana</v>
      </c>
      <c r="C12636" s="486" t="s">
        <v>567</v>
      </c>
      <c r="D12636" s="443" t="s">
        <v>571</v>
      </c>
      <c r="E12636" s="443" t="s">
        <v>548</v>
      </c>
      <c r="F12636" s="443" t="s">
        <v>548</v>
      </c>
      <c r="G12636" s="722">
        <v>114.4812</v>
      </c>
      <c r="H12636" s="722">
        <v>4.2740539999999996</v>
      </c>
      <c r="I12636" s="722">
        <v>200</v>
      </c>
      <c r="J12636" s="722">
        <v>114.4812</v>
      </c>
      <c r="K12636" s="723">
        <v>489.29883078479997</v>
      </c>
    </row>
    <row r="12637" spans="2:11">
      <c r="B12637" s="486" t="str">
        <f>CONCATENATE(Tabela22[[#This Row],[Residencial / Não Residencial]]," - ",Tabela22[[#This Row],[Frequência]])</f>
        <v>Residencial - 6 vezes por semana</v>
      </c>
      <c r="C12637" s="486" t="s">
        <v>567</v>
      </c>
      <c r="D12637" s="443" t="s">
        <v>571</v>
      </c>
      <c r="E12637" s="443" t="s">
        <v>548</v>
      </c>
      <c r="F12637" s="443" t="s">
        <v>548</v>
      </c>
      <c r="G12637" s="722">
        <v>114.9619</v>
      </c>
      <c r="H12637" s="722">
        <v>4.2740539999999996</v>
      </c>
      <c r="I12637" s="722">
        <v>200</v>
      </c>
      <c r="J12637" s="722">
        <v>114.9619</v>
      </c>
      <c r="K12637" s="723">
        <v>491.35336854259998</v>
      </c>
    </row>
    <row r="12638" spans="2:11">
      <c r="B12638" s="486" t="str">
        <f>CONCATENATE(Tabela22[[#This Row],[Residencial / Não Residencial]]," - ",Tabela22[[#This Row],[Frequência]])</f>
        <v>Residencial - 6 vezes por semana</v>
      </c>
      <c r="C12638" s="486" t="s">
        <v>567</v>
      </c>
      <c r="D12638" s="443" t="s">
        <v>571</v>
      </c>
      <c r="E12638" s="443" t="s">
        <v>548</v>
      </c>
      <c r="F12638" s="443" t="s">
        <v>548</v>
      </c>
      <c r="G12638" s="722">
        <v>150.285</v>
      </c>
      <c r="H12638" s="722">
        <v>4.2740539999999996</v>
      </c>
      <c r="I12638" s="722">
        <v>200</v>
      </c>
      <c r="J12638" s="722">
        <v>150.285</v>
      </c>
      <c r="K12638" s="723">
        <v>642.32620539000004</v>
      </c>
    </row>
    <row r="12639" spans="2:11">
      <c r="B12639" s="486" t="str">
        <f>CONCATENATE(Tabela22[[#This Row],[Residencial / Não Residencial]]," - ",Tabela22[[#This Row],[Frequência]])</f>
        <v>Residencial - 6 vezes por semana</v>
      </c>
      <c r="C12639" s="486" t="s">
        <v>567</v>
      </c>
      <c r="D12639" s="443" t="s">
        <v>571</v>
      </c>
      <c r="E12639" s="443" t="s">
        <v>548</v>
      </c>
      <c r="F12639" s="443" t="s">
        <v>548</v>
      </c>
      <c r="G12639" s="722">
        <v>130.50989999999999</v>
      </c>
      <c r="H12639" s="722">
        <v>4.2740539999999996</v>
      </c>
      <c r="I12639" s="722">
        <v>200</v>
      </c>
      <c r="J12639" s="722">
        <v>130.50989999999999</v>
      </c>
      <c r="K12639" s="723">
        <v>557.80636013460003</v>
      </c>
    </row>
    <row r="12640" spans="2:11">
      <c r="B12640" s="486" t="str">
        <f>CONCATENATE(Tabela22[[#This Row],[Residencial / Não Residencial]]," - ",Tabela22[[#This Row],[Frequência]])</f>
        <v>Residencial - 6 vezes por semana</v>
      </c>
      <c r="C12640" s="486" t="s">
        <v>567</v>
      </c>
      <c r="D12640" s="443" t="s">
        <v>571</v>
      </c>
      <c r="E12640" s="443" t="s">
        <v>548</v>
      </c>
      <c r="F12640" s="443" t="s">
        <v>548</v>
      </c>
      <c r="G12640" s="722">
        <v>114.4812</v>
      </c>
      <c r="H12640" s="722">
        <v>4.2740539999999996</v>
      </c>
      <c r="I12640" s="722">
        <v>200</v>
      </c>
      <c r="J12640" s="722">
        <v>114.4812</v>
      </c>
      <c r="K12640" s="723">
        <v>489.29883078479997</v>
      </c>
    </row>
    <row r="12641" spans="2:11">
      <c r="B12641" s="486" t="str">
        <f>CONCATENATE(Tabela22[[#This Row],[Residencial / Não Residencial]]," - ",Tabela22[[#This Row],[Frequência]])</f>
        <v>Residencial - 6 vezes por semana</v>
      </c>
      <c r="C12641" s="486" t="s">
        <v>567</v>
      </c>
      <c r="D12641" s="443" t="s">
        <v>571</v>
      </c>
      <c r="E12641" s="443" t="s">
        <v>548</v>
      </c>
      <c r="F12641" s="443" t="s">
        <v>548</v>
      </c>
      <c r="G12641" s="722">
        <v>114.9619</v>
      </c>
      <c r="H12641" s="722">
        <v>4.2740539999999996</v>
      </c>
      <c r="I12641" s="722">
        <v>200</v>
      </c>
      <c r="J12641" s="722">
        <v>114.9619</v>
      </c>
      <c r="K12641" s="723">
        <v>491.35336854259998</v>
      </c>
    </row>
    <row r="12642" spans="2:11">
      <c r="B12642" s="486" t="str">
        <f>CONCATENATE(Tabela22[[#This Row],[Residencial / Não Residencial]]," - ",Tabela22[[#This Row],[Frequência]])</f>
        <v>Residencial - 6 vezes por semana</v>
      </c>
      <c r="C12642" s="486" t="s">
        <v>567</v>
      </c>
      <c r="D12642" s="443" t="s">
        <v>571</v>
      </c>
      <c r="E12642" s="443" t="s">
        <v>548</v>
      </c>
      <c r="F12642" s="443" t="s">
        <v>548</v>
      </c>
      <c r="G12642" s="722">
        <v>150.285</v>
      </c>
      <c r="H12642" s="722">
        <v>4.2740539999999996</v>
      </c>
      <c r="I12642" s="722">
        <v>200</v>
      </c>
      <c r="J12642" s="722">
        <v>150.285</v>
      </c>
      <c r="K12642" s="723">
        <v>642.32620539000004</v>
      </c>
    </row>
    <row r="12643" spans="2:11">
      <c r="B12643" s="486" t="str">
        <f>CONCATENATE(Tabela22[[#This Row],[Residencial / Não Residencial]]," - ",Tabela22[[#This Row],[Frequência]])</f>
        <v>Residencial - 6 vezes por semana</v>
      </c>
      <c r="C12643" s="486" t="s">
        <v>567</v>
      </c>
      <c r="D12643" s="443" t="s">
        <v>571</v>
      </c>
      <c r="E12643" s="443" t="s">
        <v>548</v>
      </c>
      <c r="F12643" s="443" t="s">
        <v>548</v>
      </c>
      <c r="G12643" s="722">
        <v>130.50989999999999</v>
      </c>
      <c r="H12643" s="722">
        <v>4.2740539999999996</v>
      </c>
      <c r="I12643" s="722">
        <v>200</v>
      </c>
      <c r="J12643" s="722">
        <v>130.50989999999999</v>
      </c>
      <c r="K12643" s="723">
        <v>557.80636013460003</v>
      </c>
    </row>
    <row r="12644" spans="2:11">
      <c r="B12644" s="486" t="str">
        <f>CONCATENATE(Tabela22[[#This Row],[Residencial / Não Residencial]]," - ",Tabela22[[#This Row],[Frequência]])</f>
        <v>Residencial - 6 vezes por semana</v>
      </c>
      <c r="C12644" s="486" t="s">
        <v>567</v>
      </c>
      <c r="D12644" s="443" t="s">
        <v>571</v>
      </c>
      <c r="E12644" s="443" t="s">
        <v>548</v>
      </c>
      <c r="F12644" s="443" t="s">
        <v>548</v>
      </c>
      <c r="G12644" s="722">
        <v>170.517</v>
      </c>
      <c r="H12644" s="722">
        <v>4.2740539999999996</v>
      </c>
      <c r="I12644" s="722">
        <v>200</v>
      </c>
      <c r="J12644" s="722">
        <v>170.517</v>
      </c>
      <c r="K12644" s="723">
        <v>728.79886591800005</v>
      </c>
    </row>
    <row r="12645" spans="2:11">
      <c r="B12645" s="486" t="str">
        <f>CONCATENATE(Tabela22[[#This Row],[Residencial / Não Residencial]]," - ",Tabela22[[#This Row],[Frequência]])</f>
        <v>Residencial - 6 vezes por semana</v>
      </c>
      <c r="C12645" s="486" t="s">
        <v>567</v>
      </c>
      <c r="D12645" s="443" t="s">
        <v>571</v>
      </c>
      <c r="E12645" s="443" t="s">
        <v>548</v>
      </c>
      <c r="F12645" s="443" t="s">
        <v>548</v>
      </c>
      <c r="G12645" s="722">
        <v>114.9619</v>
      </c>
      <c r="H12645" s="722">
        <v>4.2740539999999996</v>
      </c>
      <c r="I12645" s="722">
        <v>200</v>
      </c>
      <c r="J12645" s="722">
        <v>114.9619</v>
      </c>
      <c r="K12645" s="723">
        <v>491.35336854259998</v>
      </c>
    </row>
    <row r="12646" spans="2:11">
      <c r="B12646" s="486" t="str">
        <f>CONCATENATE(Tabela22[[#This Row],[Residencial / Não Residencial]]," - ",Tabela22[[#This Row],[Frequência]])</f>
        <v>Residencial - 6 vezes por semana</v>
      </c>
      <c r="C12646" s="486" t="s">
        <v>567</v>
      </c>
      <c r="D12646" s="443" t="s">
        <v>571</v>
      </c>
      <c r="E12646" s="443" t="s">
        <v>548</v>
      </c>
      <c r="F12646" s="443" t="s">
        <v>548</v>
      </c>
      <c r="G12646" s="722">
        <v>150.285</v>
      </c>
      <c r="H12646" s="722">
        <v>4.2740539999999996</v>
      </c>
      <c r="I12646" s="722">
        <v>200</v>
      </c>
      <c r="J12646" s="722">
        <v>150.285</v>
      </c>
      <c r="K12646" s="723">
        <v>642.32620539000004</v>
      </c>
    </row>
    <row r="12647" spans="2:11">
      <c r="B12647" s="486" t="str">
        <f>CONCATENATE(Tabela22[[#This Row],[Residencial / Não Residencial]]," - ",Tabela22[[#This Row],[Frequência]])</f>
        <v>Residencial - 6 vezes por semana</v>
      </c>
      <c r="C12647" s="486" t="s">
        <v>567</v>
      </c>
      <c r="D12647" s="443" t="s">
        <v>571</v>
      </c>
      <c r="E12647" s="443" t="s">
        <v>548</v>
      </c>
      <c r="F12647" s="443" t="s">
        <v>548</v>
      </c>
      <c r="G12647" s="722">
        <v>130.50989999999999</v>
      </c>
      <c r="H12647" s="722">
        <v>4.2740539999999996</v>
      </c>
      <c r="I12647" s="722">
        <v>200</v>
      </c>
      <c r="J12647" s="722">
        <v>130.50989999999999</v>
      </c>
      <c r="K12647" s="723">
        <v>557.80636013460003</v>
      </c>
    </row>
    <row r="12648" spans="2:11">
      <c r="B12648" s="486" t="str">
        <f>CONCATENATE(Tabela22[[#This Row],[Residencial / Não Residencial]]," - ",Tabela22[[#This Row],[Frequência]])</f>
        <v>Residencial - 6 vezes por semana</v>
      </c>
      <c r="C12648" s="486" t="s">
        <v>567</v>
      </c>
      <c r="D12648" s="443" t="s">
        <v>571</v>
      </c>
      <c r="E12648" s="443" t="s">
        <v>548</v>
      </c>
      <c r="F12648" s="443" t="s">
        <v>548</v>
      </c>
      <c r="G12648" s="722">
        <v>173.40729999999999</v>
      </c>
      <c r="H12648" s="722">
        <v>4.2740539999999996</v>
      </c>
      <c r="I12648" s="722">
        <v>200</v>
      </c>
      <c r="J12648" s="722">
        <v>173.40729999999999</v>
      </c>
      <c r="K12648" s="723">
        <v>741.15216419420005</v>
      </c>
    </row>
    <row r="12649" spans="2:11">
      <c r="B12649" s="486" t="str">
        <f>CONCATENATE(Tabela22[[#This Row],[Residencial / Não Residencial]]," - ",Tabela22[[#This Row],[Frequência]])</f>
        <v>Residencial - 3 vezes por semana</v>
      </c>
      <c r="C12649" s="486" t="s">
        <v>578</v>
      </c>
      <c r="D12649" s="443" t="s">
        <v>572</v>
      </c>
      <c r="E12649" s="443" t="s">
        <v>548</v>
      </c>
      <c r="F12649" s="443" t="s">
        <v>548</v>
      </c>
      <c r="G12649" s="722">
        <v>73.94</v>
      </c>
      <c r="H12649" s="722">
        <v>2.5755699999999999</v>
      </c>
      <c r="I12649" s="722">
        <v>200</v>
      </c>
      <c r="J12649" s="722">
        <v>73.94</v>
      </c>
      <c r="K12649" s="723">
        <v>190.43764580000001</v>
      </c>
    </row>
    <row r="12650" spans="2:11">
      <c r="B12650" s="486" t="str">
        <f>CONCATENATE(Tabela22[[#This Row],[Residencial / Não Residencial]]," - ",Tabela22[[#This Row],[Frequência]])</f>
        <v>Residencial - 3 vezes por semana</v>
      </c>
      <c r="C12650" s="486" t="s">
        <v>578</v>
      </c>
      <c r="D12650" s="443" t="s">
        <v>572</v>
      </c>
      <c r="E12650" s="443" t="s">
        <v>548</v>
      </c>
      <c r="F12650" s="443" t="s">
        <v>548</v>
      </c>
      <c r="G12650" s="722">
        <v>82.49</v>
      </c>
      <c r="H12650" s="722">
        <v>2.5755699999999999</v>
      </c>
      <c r="I12650" s="722">
        <v>200</v>
      </c>
      <c r="J12650" s="722">
        <v>82.49</v>
      </c>
      <c r="K12650" s="723">
        <v>212.4587693</v>
      </c>
    </row>
    <row r="12651" spans="2:11">
      <c r="B12651" s="486" t="str">
        <f>CONCATENATE(Tabela22[[#This Row],[Residencial / Não Residencial]]," - ",Tabela22[[#This Row],[Frequência]])</f>
        <v>Residencial - 3 vezes por semana</v>
      </c>
      <c r="C12651" s="486" t="s">
        <v>578</v>
      </c>
      <c r="D12651" s="443" t="s">
        <v>572</v>
      </c>
      <c r="E12651" s="443" t="s">
        <v>548</v>
      </c>
      <c r="F12651" s="443" t="s">
        <v>548</v>
      </c>
      <c r="G12651" s="722">
        <v>82.49</v>
      </c>
      <c r="H12651" s="722">
        <v>2.5755699999999999</v>
      </c>
      <c r="I12651" s="722">
        <v>200</v>
      </c>
      <c r="J12651" s="722">
        <v>82.49</v>
      </c>
      <c r="K12651" s="723">
        <v>212.4587693</v>
      </c>
    </row>
    <row r="12652" spans="2:11">
      <c r="B12652" s="486" t="str">
        <f>CONCATENATE(Tabela22[[#This Row],[Residencial / Não Residencial]]," - ",Tabela22[[#This Row],[Frequência]])</f>
        <v>Residencial - 3 vezes por semana</v>
      </c>
      <c r="C12652" s="486" t="s">
        <v>578</v>
      </c>
      <c r="D12652" s="443" t="s">
        <v>572</v>
      </c>
      <c r="E12652" s="443" t="s">
        <v>548</v>
      </c>
      <c r="F12652" s="443" t="s">
        <v>548</v>
      </c>
      <c r="G12652" s="722">
        <v>82.49</v>
      </c>
      <c r="H12652" s="722">
        <v>2.5755699999999999</v>
      </c>
      <c r="I12652" s="722">
        <v>200</v>
      </c>
      <c r="J12652" s="722">
        <v>82.49</v>
      </c>
      <c r="K12652" s="723">
        <v>212.4587693</v>
      </c>
    </row>
    <row r="12653" spans="2:11">
      <c r="B12653" s="486" t="str">
        <f>CONCATENATE(Tabela22[[#This Row],[Residencial / Não Residencial]]," - ",Tabela22[[#This Row],[Frequência]])</f>
        <v>Residencial - 3 vezes por semana</v>
      </c>
      <c r="C12653" s="486" t="s">
        <v>578</v>
      </c>
      <c r="D12653" s="443" t="s">
        <v>571</v>
      </c>
      <c r="E12653" s="443" t="s">
        <v>548</v>
      </c>
      <c r="F12653" s="443" t="s">
        <v>548</v>
      </c>
      <c r="G12653" s="722">
        <v>80.319999999999993</v>
      </c>
      <c r="H12653" s="722">
        <v>2.5755699999999999</v>
      </c>
      <c r="I12653" s="722">
        <v>200</v>
      </c>
      <c r="J12653" s="722">
        <v>80.319999999999993</v>
      </c>
      <c r="K12653" s="723">
        <v>206.86978239999999</v>
      </c>
    </row>
    <row r="12654" spans="2:11">
      <c r="B12654" s="486" t="str">
        <f>CONCATENATE(Tabela22[[#This Row],[Residencial / Não Residencial]]," - ",Tabela22[[#This Row],[Frequência]])</f>
        <v>Residencial - 3 vezes por semana</v>
      </c>
      <c r="C12654" s="486" t="s">
        <v>578</v>
      </c>
      <c r="D12654" s="443" t="s">
        <v>571</v>
      </c>
      <c r="E12654" s="443" t="s">
        <v>548</v>
      </c>
      <c r="F12654" s="443" t="s">
        <v>548</v>
      </c>
      <c r="G12654" s="722">
        <v>80.319999999999993</v>
      </c>
      <c r="H12654" s="722">
        <v>2.5755699999999999</v>
      </c>
      <c r="I12654" s="722">
        <v>200</v>
      </c>
      <c r="J12654" s="722">
        <v>80.319999999999993</v>
      </c>
      <c r="K12654" s="723">
        <v>206.86978239999999</v>
      </c>
    </row>
    <row r="12655" spans="2:11">
      <c r="B12655" s="486" t="str">
        <f>CONCATENATE(Tabela22[[#This Row],[Residencial / Não Residencial]]," - ",Tabela22[[#This Row],[Frequência]])</f>
        <v>Residencial - 3 vezes por semana</v>
      </c>
      <c r="C12655" s="486" t="s">
        <v>578</v>
      </c>
      <c r="D12655" s="443" t="s">
        <v>571</v>
      </c>
      <c r="E12655" s="443" t="s">
        <v>548</v>
      </c>
      <c r="F12655" s="443" t="s">
        <v>548</v>
      </c>
      <c r="G12655" s="722">
        <v>80.319999999999993</v>
      </c>
      <c r="H12655" s="722">
        <v>2.5755699999999999</v>
      </c>
      <c r="I12655" s="722">
        <v>200</v>
      </c>
      <c r="J12655" s="722">
        <v>80.319999999999993</v>
      </c>
      <c r="K12655" s="723">
        <v>206.86978239999999</v>
      </c>
    </row>
    <row r="12656" spans="2:11">
      <c r="B12656" s="486" t="str">
        <f>CONCATENATE(Tabela22[[#This Row],[Residencial / Não Residencial]]," - ",Tabela22[[#This Row],[Frequência]])</f>
        <v>Residencial - 3 vezes por semana</v>
      </c>
      <c r="C12656" s="486" t="s">
        <v>578</v>
      </c>
      <c r="D12656" s="443" t="s">
        <v>572</v>
      </c>
      <c r="E12656" s="443" t="s">
        <v>548</v>
      </c>
      <c r="F12656" s="443" t="s">
        <v>548</v>
      </c>
      <c r="G12656" s="722">
        <v>62.6</v>
      </c>
      <c r="H12656" s="722">
        <v>2.5755699999999999</v>
      </c>
      <c r="I12656" s="722">
        <v>200</v>
      </c>
      <c r="J12656" s="722">
        <v>62.6</v>
      </c>
      <c r="K12656" s="723">
        <v>161.230682</v>
      </c>
    </row>
    <row r="12657" spans="2:11">
      <c r="B12657" s="486" t="str">
        <f>CONCATENATE(Tabela22[[#This Row],[Residencial / Não Residencial]]," - ",Tabela22[[#This Row],[Frequência]])</f>
        <v>Residencial - 3 vezes por semana</v>
      </c>
      <c r="C12657" s="486" t="s">
        <v>578</v>
      </c>
      <c r="D12657" s="443" t="s">
        <v>572</v>
      </c>
      <c r="E12657" s="443" t="s">
        <v>548</v>
      </c>
      <c r="F12657" s="443" t="s">
        <v>548</v>
      </c>
      <c r="G12657" s="722">
        <v>35</v>
      </c>
      <c r="H12657" s="722">
        <v>2.5755699999999999</v>
      </c>
      <c r="I12657" s="722">
        <v>200</v>
      </c>
      <c r="J12657" s="722">
        <v>35</v>
      </c>
      <c r="K12657" s="723">
        <v>90.144949999999994</v>
      </c>
    </row>
    <row r="12658" spans="2:11">
      <c r="B12658" s="486" t="str">
        <f>CONCATENATE(Tabela22[[#This Row],[Residencial / Não Residencial]]," - ",Tabela22[[#This Row],[Frequência]])</f>
        <v>Residencial - 1 vez por semana</v>
      </c>
      <c r="C12658" s="486" t="s">
        <v>582</v>
      </c>
      <c r="D12658" s="443" t="s">
        <v>572</v>
      </c>
      <c r="E12658" s="443" t="s">
        <v>548</v>
      </c>
      <c r="F12658" s="443" t="s">
        <v>548</v>
      </c>
      <c r="G12658" s="722">
        <v>107.17</v>
      </c>
      <c r="H12658" s="722">
        <v>0.918852</v>
      </c>
      <c r="I12658" s="722">
        <v>200</v>
      </c>
      <c r="J12658" s="722">
        <v>107.17</v>
      </c>
      <c r="K12658" s="723">
        <v>98.473368840000006</v>
      </c>
    </row>
    <row r="12659" spans="2:11">
      <c r="B12659" s="486" t="str">
        <f>CONCATENATE(Tabela22[[#This Row],[Residencial / Não Residencial]]," - ",Tabela22[[#This Row],[Frequência]])</f>
        <v>Residencial - 1 vez por semana</v>
      </c>
      <c r="C12659" s="486" t="s">
        <v>582</v>
      </c>
      <c r="D12659" s="443" t="s">
        <v>580</v>
      </c>
      <c r="E12659" s="443" t="s">
        <v>548</v>
      </c>
      <c r="F12659" s="443" t="s">
        <v>548</v>
      </c>
      <c r="G12659" s="722">
        <v>36.549999999999997</v>
      </c>
      <c r="H12659" s="722">
        <v>0.918852</v>
      </c>
      <c r="I12659" s="722">
        <v>200</v>
      </c>
      <c r="J12659" s="722">
        <v>75.757575757575793</v>
      </c>
      <c r="K12659" s="723">
        <v>69.61</v>
      </c>
    </row>
    <row r="12660" spans="2:11">
      <c r="B12660" s="486" t="str">
        <f>CONCATENATE(Tabela22[[#This Row],[Residencial / Não Residencial]]," - ",Tabela22[[#This Row],[Frequência]])</f>
        <v>Residencial - 6 vezes por semana</v>
      </c>
      <c r="C12660" s="486" t="s">
        <v>567</v>
      </c>
      <c r="D12660" s="443" t="s">
        <v>571</v>
      </c>
      <c r="E12660" s="443" t="s">
        <v>575</v>
      </c>
      <c r="F12660" s="443" t="s">
        <v>548</v>
      </c>
      <c r="G12660" s="722">
        <v>103.81</v>
      </c>
      <c r="H12660" s="722">
        <v>4.2740539999999996</v>
      </c>
      <c r="I12660" s="722">
        <v>200</v>
      </c>
      <c r="J12660" s="722">
        <v>103.81</v>
      </c>
      <c r="K12660" s="723">
        <v>443.68954574000003</v>
      </c>
    </row>
    <row r="12661" spans="2:11">
      <c r="B12661" s="486" t="str">
        <f>CONCATENATE(Tabela22[[#This Row],[Residencial / Não Residencial]]," - ",Tabela22[[#This Row],[Frequência]])</f>
        <v>Residencial - 6 vezes por semana</v>
      </c>
      <c r="C12661" s="486" t="s">
        <v>567</v>
      </c>
      <c r="D12661" s="443" t="s">
        <v>571</v>
      </c>
      <c r="E12661" s="443" t="s">
        <v>575</v>
      </c>
      <c r="F12661" s="443" t="s">
        <v>548</v>
      </c>
      <c r="G12661" s="722">
        <v>103.81</v>
      </c>
      <c r="H12661" s="722">
        <v>4.2740539999999996</v>
      </c>
      <c r="I12661" s="722">
        <v>200</v>
      </c>
      <c r="J12661" s="722">
        <v>103.81</v>
      </c>
      <c r="K12661" s="723">
        <v>443.68954574000003</v>
      </c>
    </row>
    <row r="12662" spans="2:11">
      <c r="B12662" s="486" t="str">
        <f>CONCATENATE(Tabela22[[#This Row],[Residencial / Não Residencial]]," - ",Tabela22[[#This Row],[Frequência]])</f>
        <v>Residencial - 6 vezes por semana</v>
      </c>
      <c r="C12662" s="486" t="s">
        <v>567</v>
      </c>
      <c r="D12662" s="443" t="s">
        <v>568</v>
      </c>
      <c r="E12662" s="443" t="s">
        <v>575</v>
      </c>
      <c r="F12662" s="443" t="s">
        <v>548</v>
      </c>
      <c r="G12662" s="722">
        <v>78.849999999999994</v>
      </c>
      <c r="H12662" s="722">
        <v>4.2740539999999996</v>
      </c>
      <c r="I12662" s="722">
        <v>200</v>
      </c>
      <c r="J12662" s="722">
        <v>78.849999999999994</v>
      </c>
      <c r="K12662" s="723">
        <v>337.00915789999999</v>
      </c>
    </row>
    <row r="12663" spans="2:11">
      <c r="B12663" s="486" t="str">
        <f>CONCATENATE(Tabela22[[#This Row],[Residencial / Não Residencial]]," - ",Tabela22[[#This Row],[Frequência]])</f>
        <v>Residencial - 3 vezes por semana</v>
      </c>
      <c r="C12663" s="486" t="s">
        <v>578</v>
      </c>
      <c r="D12663" s="443" t="s">
        <v>571</v>
      </c>
      <c r="E12663" s="443" t="s">
        <v>548</v>
      </c>
      <c r="F12663" s="443" t="s">
        <v>548</v>
      </c>
      <c r="G12663" s="722">
        <v>105.77</v>
      </c>
      <c r="H12663" s="722">
        <v>2.5755699999999999</v>
      </c>
      <c r="I12663" s="722">
        <v>200</v>
      </c>
      <c r="J12663" s="722">
        <v>105.77</v>
      </c>
      <c r="K12663" s="723">
        <v>272.4180389</v>
      </c>
    </row>
    <row r="12664" spans="2:11">
      <c r="B12664" s="486" t="str">
        <f>CONCATENATE(Tabela22[[#This Row],[Residencial / Não Residencial]]," - ",Tabela22[[#This Row],[Frequência]])</f>
        <v>Residencial - 3 vezes por semana</v>
      </c>
      <c r="C12664" s="486" t="s">
        <v>578</v>
      </c>
      <c r="D12664" s="443" t="s">
        <v>571</v>
      </c>
      <c r="E12664" s="443" t="s">
        <v>548</v>
      </c>
      <c r="F12664" s="443" t="s">
        <v>548</v>
      </c>
      <c r="G12664" s="722">
        <v>105.77</v>
      </c>
      <c r="H12664" s="722">
        <v>2.5755699999999999</v>
      </c>
      <c r="I12664" s="722">
        <v>200</v>
      </c>
      <c r="J12664" s="722">
        <v>105.77</v>
      </c>
      <c r="K12664" s="723">
        <v>272.4180389</v>
      </c>
    </row>
    <row r="12665" spans="2:11">
      <c r="B12665" s="486" t="str">
        <f>CONCATENATE(Tabela22[[#This Row],[Residencial / Não Residencial]]," - ",Tabela22[[#This Row],[Frequência]])</f>
        <v>Residencial - 3 vezes por semana</v>
      </c>
      <c r="C12665" s="486" t="s">
        <v>578</v>
      </c>
      <c r="D12665" s="443" t="s">
        <v>571</v>
      </c>
      <c r="E12665" s="443" t="s">
        <v>548</v>
      </c>
      <c r="F12665" s="443" t="s">
        <v>548</v>
      </c>
      <c r="G12665" s="722">
        <v>78.66</v>
      </c>
      <c r="H12665" s="722">
        <v>2.5755699999999999</v>
      </c>
      <c r="I12665" s="722">
        <v>200</v>
      </c>
      <c r="J12665" s="722">
        <v>78.66</v>
      </c>
      <c r="K12665" s="723">
        <v>202.59433619999999</v>
      </c>
    </row>
    <row r="12666" spans="2:11">
      <c r="B12666" s="486" t="str">
        <f>CONCATENATE(Tabela22[[#This Row],[Residencial / Não Residencial]]," - ",Tabela22[[#This Row],[Frequência]])</f>
        <v>Residencial - 3 vezes por semana</v>
      </c>
      <c r="C12666" s="486" t="s">
        <v>578</v>
      </c>
      <c r="D12666" s="443" t="s">
        <v>571</v>
      </c>
      <c r="E12666" s="443" t="s">
        <v>548</v>
      </c>
      <c r="F12666" s="443" t="s">
        <v>548</v>
      </c>
      <c r="G12666" s="722">
        <v>78.66</v>
      </c>
      <c r="H12666" s="722">
        <v>2.5755699999999999</v>
      </c>
      <c r="I12666" s="722">
        <v>200</v>
      </c>
      <c r="J12666" s="722">
        <v>78.66</v>
      </c>
      <c r="K12666" s="723">
        <v>202.59433619999999</v>
      </c>
    </row>
    <row r="12667" spans="2:11">
      <c r="B12667" s="486" t="str">
        <f>CONCATENATE(Tabela22[[#This Row],[Residencial / Não Residencial]]," - ",Tabela22[[#This Row],[Frequência]])</f>
        <v>Residencial - 3 vezes por semana</v>
      </c>
      <c r="C12667" s="486" t="s">
        <v>578</v>
      </c>
      <c r="D12667" s="443" t="s">
        <v>571</v>
      </c>
      <c r="E12667" s="443" t="s">
        <v>548</v>
      </c>
      <c r="F12667" s="443" t="s">
        <v>548</v>
      </c>
      <c r="G12667" s="722">
        <v>78.66</v>
      </c>
      <c r="H12667" s="722">
        <v>2.5755699999999999</v>
      </c>
      <c r="I12667" s="722">
        <v>200</v>
      </c>
      <c r="J12667" s="722">
        <v>78.66</v>
      </c>
      <c r="K12667" s="723">
        <v>202.59433619999999</v>
      </c>
    </row>
    <row r="12668" spans="2:11">
      <c r="B12668" s="486" t="str">
        <f>CONCATENATE(Tabela22[[#This Row],[Residencial / Não Residencial]]," - ",Tabela22[[#This Row],[Frequência]])</f>
        <v>Não Residencial - 3 vezes por semana</v>
      </c>
      <c r="C12668" s="486" t="s">
        <v>578</v>
      </c>
      <c r="D12668" s="443" t="s">
        <v>568</v>
      </c>
      <c r="E12668" s="443" t="s">
        <v>569</v>
      </c>
      <c r="F12668" s="443" t="s">
        <v>550</v>
      </c>
      <c r="G12668" s="722">
        <v>54.02</v>
      </c>
      <c r="H12668" s="722">
        <v>3.9677699999999998</v>
      </c>
      <c r="I12668" s="722">
        <v>300</v>
      </c>
      <c r="J12668" s="722">
        <v>54.02</v>
      </c>
      <c r="K12668" s="723">
        <v>214.3389354</v>
      </c>
    </row>
    <row r="12669" spans="2:11">
      <c r="B12669" s="486" t="str">
        <f>CONCATENATE(Tabela22[[#This Row],[Residencial / Não Residencial]]," - ",Tabela22[[#This Row],[Frequência]])</f>
        <v>Não Residencial - 6 vezes por semana</v>
      </c>
      <c r="C12669" s="486" t="s">
        <v>567</v>
      </c>
      <c r="D12669" s="443" t="s">
        <v>568</v>
      </c>
      <c r="E12669" s="443" t="s">
        <v>569</v>
      </c>
      <c r="F12669" s="443" t="s">
        <v>550</v>
      </c>
      <c r="G12669" s="722">
        <v>151.03</v>
      </c>
      <c r="H12669" s="722">
        <v>6.111758</v>
      </c>
      <c r="I12669" s="722">
        <v>300</v>
      </c>
      <c r="J12669" s="722">
        <v>151.03</v>
      </c>
      <c r="K12669" s="723">
        <v>923.05881074000001</v>
      </c>
    </row>
    <row r="12670" spans="2:11">
      <c r="B12670" s="486" t="str">
        <f>CONCATENATE(Tabela22[[#This Row],[Residencial / Não Residencial]]," - ",Tabela22[[#This Row],[Frequência]])</f>
        <v>Não Residencial - 6 vezes por semana</v>
      </c>
      <c r="C12670" s="486" t="s">
        <v>567</v>
      </c>
      <c r="D12670" s="443" t="s">
        <v>568</v>
      </c>
      <c r="E12670" s="443" t="s">
        <v>569</v>
      </c>
      <c r="F12670" s="443" t="s">
        <v>550</v>
      </c>
      <c r="G12670" s="722">
        <v>126.27</v>
      </c>
      <c r="H12670" s="722">
        <v>6.111758</v>
      </c>
      <c r="I12670" s="722">
        <v>300</v>
      </c>
      <c r="J12670" s="722">
        <v>126.27</v>
      </c>
      <c r="K12670" s="723">
        <v>771.73168266000005</v>
      </c>
    </row>
    <row r="12671" spans="2:11">
      <c r="B12671" s="486" t="str">
        <f>CONCATENATE(Tabela22[[#This Row],[Residencial / Não Residencial]]," - ",Tabela22[[#This Row],[Frequência]])</f>
        <v>Residencial - 6 vezes por semana</v>
      </c>
      <c r="C12671" s="486" t="s">
        <v>567</v>
      </c>
      <c r="D12671" s="443" t="s">
        <v>571</v>
      </c>
      <c r="E12671" s="443" t="s">
        <v>548</v>
      </c>
      <c r="F12671" s="443" t="s">
        <v>548</v>
      </c>
      <c r="G12671" s="722">
        <v>106.32</v>
      </c>
      <c r="H12671" s="722">
        <v>4.2740539999999996</v>
      </c>
      <c r="I12671" s="722">
        <v>200</v>
      </c>
      <c r="J12671" s="722">
        <v>106.32</v>
      </c>
      <c r="K12671" s="723">
        <v>454.41742127999999</v>
      </c>
    </row>
    <row r="12672" spans="2:11">
      <c r="B12672" s="486" t="str">
        <f>CONCATENATE(Tabela22[[#This Row],[Residencial / Não Residencial]]," - ",Tabela22[[#This Row],[Frequência]])</f>
        <v>Residencial - 6 vezes por semana</v>
      </c>
      <c r="C12672" s="486" t="s">
        <v>567</v>
      </c>
      <c r="D12672" s="443" t="s">
        <v>571</v>
      </c>
      <c r="E12672" s="443" t="s">
        <v>548</v>
      </c>
      <c r="F12672" s="443" t="s">
        <v>548</v>
      </c>
      <c r="G12672" s="722">
        <v>100</v>
      </c>
      <c r="H12672" s="722">
        <v>4.2740539999999996</v>
      </c>
      <c r="I12672" s="722">
        <v>200</v>
      </c>
      <c r="J12672" s="722">
        <v>100</v>
      </c>
      <c r="K12672" s="723">
        <v>427.40539999999999</v>
      </c>
    </row>
    <row r="12673" spans="2:11">
      <c r="B12673" s="486" t="str">
        <f>CONCATENATE(Tabela22[[#This Row],[Residencial / Não Residencial]]," - ",Tabela22[[#This Row],[Frequência]])</f>
        <v>Residencial - 6 vezes por semana</v>
      </c>
      <c r="C12673" s="486" t="s">
        <v>567</v>
      </c>
      <c r="D12673" s="443" t="s">
        <v>571</v>
      </c>
      <c r="E12673" s="443" t="s">
        <v>548</v>
      </c>
      <c r="F12673" s="443" t="s">
        <v>548</v>
      </c>
      <c r="G12673" s="722">
        <v>106.32</v>
      </c>
      <c r="H12673" s="722">
        <v>4.2740539999999996</v>
      </c>
      <c r="I12673" s="722">
        <v>200</v>
      </c>
      <c r="J12673" s="722">
        <v>106.32</v>
      </c>
      <c r="K12673" s="723">
        <v>454.41742127999999</v>
      </c>
    </row>
    <row r="12674" spans="2:11">
      <c r="B12674" s="486" t="str">
        <f>CONCATENATE(Tabela22[[#This Row],[Residencial / Não Residencial]]," - ",Tabela22[[#This Row],[Frequência]])</f>
        <v>Residencial - 6 vezes por semana</v>
      </c>
      <c r="C12674" s="486" t="s">
        <v>567</v>
      </c>
      <c r="D12674" s="443" t="s">
        <v>571</v>
      </c>
      <c r="E12674" s="443" t="s">
        <v>548</v>
      </c>
      <c r="F12674" s="443" t="s">
        <v>548</v>
      </c>
      <c r="G12674" s="722">
        <v>100</v>
      </c>
      <c r="H12674" s="722">
        <v>4.2740539999999996</v>
      </c>
      <c r="I12674" s="722">
        <v>200</v>
      </c>
      <c r="J12674" s="722">
        <v>100</v>
      </c>
      <c r="K12674" s="723">
        <v>427.40539999999999</v>
      </c>
    </row>
    <row r="12675" spans="2:11">
      <c r="B12675" s="486" t="str">
        <f>CONCATENATE(Tabela22[[#This Row],[Residencial / Não Residencial]]," - ",Tabela22[[#This Row],[Frequência]])</f>
        <v>Residencial - 6 vezes por semana</v>
      </c>
      <c r="C12675" s="486" t="s">
        <v>567</v>
      </c>
      <c r="D12675" s="443" t="s">
        <v>573</v>
      </c>
      <c r="E12675" s="443" t="s">
        <v>548</v>
      </c>
      <c r="F12675" s="443" t="s">
        <v>548</v>
      </c>
      <c r="G12675" s="722">
        <v>103.54</v>
      </c>
      <c r="H12675" s="722">
        <v>4.2740539999999996</v>
      </c>
      <c r="I12675" s="722">
        <v>200</v>
      </c>
      <c r="J12675" s="722">
        <v>103.54</v>
      </c>
      <c r="K12675" s="723">
        <v>442.53555116000001</v>
      </c>
    </row>
    <row r="12676" spans="2:11">
      <c r="B12676" s="486" t="str">
        <f>CONCATENATE(Tabela22[[#This Row],[Residencial / Não Residencial]]," - ",Tabela22[[#This Row],[Frequência]])</f>
        <v>Não Residencial - 3 vezes por semana</v>
      </c>
      <c r="C12676" s="486" t="s">
        <v>578</v>
      </c>
      <c r="D12676" s="443" t="s">
        <v>574</v>
      </c>
      <c r="E12676" s="443" t="s">
        <v>569</v>
      </c>
      <c r="F12676" s="443" t="s">
        <v>550</v>
      </c>
      <c r="G12676" s="722">
        <v>141.09</v>
      </c>
      <c r="H12676" s="722">
        <v>3.9677699999999998</v>
      </c>
      <c r="I12676" s="722">
        <v>300</v>
      </c>
      <c r="J12676" s="722">
        <v>141.09</v>
      </c>
      <c r="K12676" s="723">
        <v>559.81266930000004</v>
      </c>
    </row>
    <row r="12677" spans="2:11">
      <c r="B12677" s="486" t="str">
        <f>CONCATENATE(Tabela22[[#This Row],[Residencial / Não Residencial]]," - ",Tabela22[[#This Row],[Frequência]])</f>
        <v>Residencial - 3 vezes por semana</v>
      </c>
      <c r="C12677" s="486" t="s">
        <v>578</v>
      </c>
      <c r="D12677" s="443" t="s">
        <v>571</v>
      </c>
      <c r="E12677" s="443" t="s">
        <v>548</v>
      </c>
      <c r="F12677" s="443" t="s">
        <v>548</v>
      </c>
      <c r="G12677" s="722">
        <v>102.7</v>
      </c>
      <c r="H12677" s="722">
        <v>2.5755699999999999</v>
      </c>
      <c r="I12677" s="722">
        <v>200</v>
      </c>
      <c r="J12677" s="722">
        <v>102.7</v>
      </c>
      <c r="K12677" s="723">
        <v>264.51103899999998</v>
      </c>
    </row>
    <row r="12678" spans="2:11">
      <c r="B12678" s="486" t="str">
        <f>CONCATENATE(Tabela22[[#This Row],[Residencial / Não Residencial]]," - ",Tabela22[[#This Row],[Frequência]])</f>
        <v>Residencial - 3 vezes por semana</v>
      </c>
      <c r="C12678" s="486" t="s">
        <v>578</v>
      </c>
      <c r="D12678" s="443" t="s">
        <v>571</v>
      </c>
      <c r="E12678" s="443" t="s">
        <v>548</v>
      </c>
      <c r="F12678" s="443" t="s">
        <v>548</v>
      </c>
      <c r="G12678" s="722">
        <v>102.7</v>
      </c>
      <c r="H12678" s="722">
        <v>2.5755699999999999</v>
      </c>
      <c r="I12678" s="722">
        <v>200</v>
      </c>
      <c r="J12678" s="722">
        <v>102.7</v>
      </c>
      <c r="K12678" s="723">
        <v>264.51103899999998</v>
      </c>
    </row>
    <row r="12679" spans="2:11">
      <c r="B12679" s="486" t="str">
        <f>CONCATENATE(Tabela22[[#This Row],[Residencial / Não Residencial]]," - ",Tabela22[[#This Row],[Frequência]])</f>
        <v>Residencial - 3 vezes por semana</v>
      </c>
      <c r="C12679" s="486" t="s">
        <v>578</v>
      </c>
      <c r="D12679" s="443" t="s">
        <v>572</v>
      </c>
      <c r="E12679" s="443" t="s">
        <v>548</v>
      </c>
      <c r="F12679" s="443" t="s">
        <v>548</v>
      </c>
      <c r="G12679" s="722">
        <v>57.6</v>
      </c>
      <c r="H12679" s="722">
        <v>2.5755699999999999</v>
      </c>
      <c r="I12679" s="722">
        <v>200</v>
      </c>
      <c r="J12679" s="722">
        <v>57.6</v>
      </c>
      <c r="K12679" s="723">
        <v>148.35283200000001</v>
      </c>
    </row>
    <row r="12680" spans="2:11">
      <c r="B12680" s="486" t="str">
        <f>CONCATENATE(Tabela22[[#This Row],[Residencial / Não Residencial]]," - ",Tabela22[[#This Row],[Frequência]])</f>
        <v>Residencial - 3 vezes por semana</v>
      </c>
      <c r="C12680" s="486" t="s">
        <v>578</v>
      </c>
      <c r="D12680" s="443" t="s">
        <v>580</v>
      </c>
      <c r="E12680" s="443" t="s">
        <v>548</v>
      </c>
      <c r="F12680" s="443" t="s">
        <v>548</v>
      </c>
      <c r="G12680" s="722">
        <v>49.78</v>
      </c>
      <c r="H12680" s="722">
        <v>2.5755699999999999</v>
      </c>
      <c r="I12680" s="722">
        <v>200</v>
      </c>
      <c r="J12680" s="722">
        <v>49.78</v>
      </c>
      <c r="K12680" s="723">
        <v>128.21187459999999</v>
      </c>
    </row>
    <row r="12681" spans="2:11">
      <c r="B12681" s="486" t="str">
        <f>CONCATENATE(Tabela22[[#This Row],[Residencial / Não Residencial]]," - ",Tabela22[[#This Row],[Frequência]])</f>
        <v>Residencial - 3 vezes por semana</v>
      </c>
      <c r="C12681" s="486" t="s">
        <v>578</v>
      </c>
      <c r="D12681" s="443" t="s">
        <v>580</v>
      </c>
      <c r="E12681" s="443" t="s">
        <v>548</v>
      </c>
      <c r="F12681" s="443" t="s">
        <v>548</v>
      </c>
      <c r="G12681" s="722">
        <v>20</v>
      </c>
      <c r="H12681" s="722">
        <v>2.5755699999999999</v>
      </c>
      <c r="I12681" s="722">
        <v>200</v>
      </c>
      <c r="J12681" s="722">
        <v>27.027027027027</v>
      </c>
      <c r="K12681" s="723">
        <v>69.61</v>
      </c>
    </row>
    <row r="12682" spans="2:11">
      <c r="B12682" s="486" t="str">
        <f>CONCATENATE(Tabela22[[#This Row],[Residencial / Não Residencial]]," - ",Tabela22[[#This Row],[Frequência]])</f>
        <v>Não Residencial - 1 vez por semana</v>
      </c>
      <c r="C12682" s="486" t="s">
        <v>582</v>
      </c>
      <c r="D12682" s="443" t="s">
        <v>580</v>
      </c>
      <c r="E12682" s="443" t="s">
        <v>583</v>
      </c>
      <c r="F12682" s="443" t="s">
        <v>550</v>
      </c>
      <c r="G12682" s="722">
        <v>42</v>
      </c>
      <c r="H12682" s="722">
        <v>1.1276820000000001</v>
      </c>
      <c r="I12682" s="722">
        <v>300</v>
      </c>
      <c r="J12682" s="722">
        <v>86.416205987148899</v>
      </c>
      <c r="K12682" s="723">
        <v>97.45</v>
      </c>
    </row>
    <row r="12683" spans="2:11">
      <c r="B12683" s="486" t="str">
        <f>CONCATENATE(Tabela22[[#This Row],[Residencial / Não Residencial]]," - ",Tabela22[[#This Row],[Frequência]])</f>
        <v>Não Residencial - 1 vez por semana</v>
      </c>
      <c r="C12683" s="486" t="s">
        <v>582</v>
      </c>
      <c r="D12683" s="443" t="s">
        <v>575</v>
      </c>
      <c r="E12683" s="443" t="s">
        <v>583</v>
      </c>
      <c r="F12683" s="443" t="s">
        <v>550</v>
      </c>
      <c r="G12683" s="722">
        <v>34.25</v>
      </c>
      <c r="H12683" s="722">
        <v>1.1276820000000001</v>
      </c>
      <c r="I12683" s="722">
        <v>300</v>
      </c>
      <c r="J12683" s="722">
        <v>86.416205987148899</v>
      </c>
      <c r="K12683" s="723">
        <v>97.45</v>
      </c>
    </row>
    <row r="12684" spans="2:11">
      <c r="B12684" s="486" t="str">
        <f>CONCATENATE(Tabela22[[#This Row],[Residencial / Não Residencial]]," - ",Tabela22[[#This Row],[Frequência]])</f>
        <v>Residencial - 3 vezes por semana</v>
      </c>
      <c r="C12684" s="486" t="s">
        <v>578</v>
      </c>
      <c r="D12684" s="443" t="s">
        <v>572</v>
      </c>
      <c r="E12684" s="443" t="s">
        <v>548</v>
      </c>
      <c r="F12684" s="443" t="s">
        <v>548</v>
      </c>
      <c r="G12684" s="722">
        <v>162.02000000000001</v>
      </c>
      <c r="H12684" s="722">
        <v>2.5755699999999999</v>
      </c>
      <c r="I12684" s="722">
        <v>200</v>
      </c>
      <c r="J12684" s="722">
        <v>162.02000000000001</v>
      </c>
      <c r="K12684" s="723">
        <v>417.29385139999999</v>
      </c>
    </row>
    <row r="12685" spans="2:11">
      <c r="B12685" s="486" t="str">
        <f>CONCATENATE(Tabela22[[#This Row],[Residencial / Não Residencial]]," - ",Tabela22[[#This Row],[Frequência]])</f>
        <v>Residencial - 3 vezes por semana</v>
      </c>
      <c r="C12685" s="486" t="s">
        <v>578</v>
      </c>
      <c r="D12685" s="443" t="s">
        <v>572</v>
      </c>
      <c r="E12685" s="443" t="s">
        <v>548</v>
      </c>
      <c r="F12685" s="443" t="s">
        <v>548</v>
      </c>
      <c r="G12685" s="722">
        <v>148.63</v>
      </c>
      <c r="H12685" s="722">
        <v>2.5755699999999999</v>
      </c>
      <c r="I12685" s="722">
        <v>200</v>
      </c>
      <c r="J12685" s="722">
        <v>148.63</v>
      </c>
      <c r="K12685" s="723">
        <v>382.8069691</v>
      </c>
    </row>
    <row r="12686" spans="2:11">
      <c r="B12686" s="486" t="str">
        <f>CONCATENATE(Tabela22[[#This Row],[Residencial / Não Residencial]]," - ",Tabela22[[#This Row],[Frequência]])</f>
        <v>Residencial - 3 vezes por semana</v>
      </c>
      <c r="C12686" s="486" t="s">
        <v>578</v>
      </c>
      <c r="D12686" s="443" t="s">
        <v>580</v>
      </c>
      <c r="E12686" s="443" t="s">
        <v>548</v>
      </c>
      <c r="F12686" s="443" t="s">
        <v>548</v>
      </c>
      <c r="G12686" s="722">
        <v>55.91</v>
      </c>
      <c r="H12686" s="722">
        <v>2.5755699999999999</v>
      </c>
      <c r="I12686" s="722">
        <v>200</v>
      </c>
      <c r="J12686" s="722">
        <v>55.91</v>
      </c>
      <c r="K12686" s="723">
        <v>144.0001187</v>
      </c>
    </row>
    <row r="12687" spans="2:11">
      <c r="B12687" s="486" t="str">
        <f>CONCATENATE(Tabela22[[#This Row],[Residencial / Não Residencial]]," - ",Tabela22[[#This Row],[Frequência]])</f>
        <v>Residencial - 3 vezes por semana</v>
      </c>
      <c r="C12687" s="486" t="s">
        <v>578</v>
      </c>
      <c r="D12687" s="443" t="s">
        <v>572</v>
      </c>
      <c r="E12687" s="443" t="s">
        <v>575</v>
      </c>
      <c r="F12687" s="443" t="s">
        <v>548</v>
      </c>
      <c r="G12687" s="722">
        <v>63.44</v>
      </c>
      <c r="H12687" s="722">
        <v>2.5755699999999999</v>
      </c>
      <c r="I12687" s="722">
        <v>200</v>
      </c>
      <c r="J12687" s="722">
        <v>63.44</v>
      </c>
      <c r="K12687" s="723">
        <v>163.39416080000001</v>
      </c>
    </row>
    <row r="12688" spans="2:11">
      <c r="B12688" s="486" t="str">
        <f>CONCATENATE(Tabela22[[#This Row],[Residencial / Não Residencial]]," - ",Tabela22[[#This Row],[Frequência]])</f>
        <v>Residencial - 3 vezes por semana</v>
      </c>
      <c r="C12688" s="486" t="s">
        <v>578</v>
      </c>
      <c r="D12688" s="443" t="s">
        <v>572</v>
      </c>
      <c r="E12688" s="443" t="s">
        <v>575</v>
      </c>
      <c r="F12688" s="443" t="s">
        <v>548</v>
      </c>
      <c r="G12688" s="722">
        <v>40.5</v>
      </c>
      <c r="H12688" s="722">
        <v>2.5755699999999999</v>
      </c>
      <c r="I12688" s="722">
        <v>200</v>
      </c>
      <c r="J12688" s="722">
        <v>40.5</v>
      </c>
      <c r="K12688" s="723">
        <v>104.310585</v>
      </c>
    </row>
    <row r="12689" spans="2:11">
      <c r="B12689" s="486" t="str">
        <f>CONCATENATE(Tabela22[[#This Row],[Residencial / Não Residencial]]," - ",Tabela22[[#This Row],[Frequência]])</f>
        <v>Residencial - 3 vezes por semana</v>
      </c>
      <c r="C12689" s="486" t="s">
        <v>578</v>
      </c>
      <c r="D12689" s="443" t="s">
        <v>572</v>
      </c>
      <c r="E12689" s="443" t="s">
        <v>548</v>
      </c>
      <c r="F12689" s="443" t="s">
        <v>548</v>
      </c>
      <c r="G12689" s="722">
        <v>74.790000000000006</v>
      </c>
      <c r="H12689" s="722">
        <v>2.5755699999999999</v>
      </c>
      <c r="I12689" s="722">
        <v>200</v>
      </c>
      <c r="J12689" s="722">
        <v>74.790000000000006</v>
      </c>
      <c r="K12689" s="723">
        <v>192.62688030000001</v>
      </c>
    </row>
    <row r="12690" spans="2:11">
      <c r="B12690" s="486" t="str">
        <f>CONCATENATE(Tabela22[[#This Row],[Residencial / Não Residencial]]," - ",Tabela22[[#This Row],[Frequência]])</f>
        <v>Residencial - 3 vezes por semana</v>
      </c>
      <c r="C12690" s="486" t="s">
        <v>578</v>
      </c>
      <c r="D12690" s="443" t="s">
        <v>572</v>
      </c>
      <c r="E12690" s="443" t="s">
        <v>548</v>
      </c>
      <c r="F12690" s="443" t="s">
        <v>548</v>
      </c>
      <c r="G12690" s="722">
        <v>179.05</v>
      </c>
      <c r="H12690" s="722">
        <v>2.5755699999999999</v>
      </c>
      <c r="I12690" s="722">
        <v>200</v>
      </c>
      <c r="J12690" s="722">
        <v>179.05</v>
      </c>
      <c r="K12690" s="723">
        <v>461.15580849999998</v>
      </c>
    </row>
    <row r="12691" spans="2:11">
      <c r="B12691" s="486" t="str">
        <f>CONCATENATE(Tabela22[[#This Row],[Residencial / Não Residencial]]," - ",Tabela22[[#This Row],[Frequência]])</f>
        <v>Residencial - 6 vezes por semana</v>
      </c>
      <c r="C12691" s="486" t="s">
        <v>567</v>
      </c>
      <c r="D12691" s="443" t="s">
        <v>571</v>
      </c>
      <c r="E12691" s="443" t="s">
        <v>548</v>
      </c>
      <c r="F12691" s="443" t="s">
        <v>548</v>
      </c>
      <c r="G12691" s="722">
        <v>75.06</v>
      </c>
      <c r="H12691" s="722">
        <v>4.2740539999999996</v>
      </c>
      <c r="I12691" s="722">
        <v>200</v>
      </c>
      <c r="J12691" s="722">
        <v>75.06</v>
      </c>
      <c r="K12691" s="723">
        <v>320.81049324000003</v>
      </c>
    </row>
    <row r="12692" spans="2:11">
      <c r="B12692" s="486" t="str">
        <f>CONCATENATE(Tabela22[[#This Row],[Residencial / Não Residencial]]," - ",Tabela22[[#This Row],[Frequência]])</f>
        <v>Residencial - 6 vezes por semana</v>
      </c>
      <c r="C12692" s="486" t="s">
        <v>567</v>
      </c>
      <c r="D12692" s="443" t="s">
        <v>571</v>
      </c>
      <c r="E12692" s="443" t="s">
        <v>548</v>
      </c>
      <c r="F12692" s="443" t="s">
        <v>548</v>
      </c>
      <c r="G12692" s="722">
        <v>72.680000000000007</v>
      </c>
      <c r="H12692" s="722">
        <v>4.2740539999999996</v>
      </c>
      <c r="I12692" s="722">
        <v>200</v>
      </c>
      <c r="J12692" s="722">
        <v>72.680000000000007</v>
      </c>
      <c r="K12692" s="723">
        <v>310.63824471999999</v>
      </c>
    </row>
    <row r="12693" spans="2:11">
      <c r="B12693" s="486" t="str">
        <f>CONCATENATE(Tabela22[[#This Row],[Residencial / Não Residencial]]," - ",Tabela22[[#This Row],[Frequência]])</f>
        <v>Residencial - 6 vezes por semana</v>
      </c>
      <c r="C12693" s="486" t="s">
        <v>567</v>
      </c>
      <c r="D12693" s="443" t="s">
        <v>571</v>
      </c>
      <c r="E12693" s="443" t="s">
        <v>548</v>
      </c>
      <c r="F12693" s="443" t="s">
        <v>548</v>
      </c>
      <c r="G12693" s="722">
        <v>91.97</v>
      </c>
      <c r="H12693" s="722">
        <v>4.2740539999999996</v>
      </c>
      <c r="I12693" s="722">
        <v>200</v>
      </c>
      <c r="J12693" s="722">
        <v>91.97</v>
      </c>
      <c r="K12693" s="723">
        <v>393.08474638000001</v>
      </c>
    </row>
    <row r="12694" spans="2:11">
      <c r="B12694" s="486" t="str">
        <f>CONCATENATE(Tabela22[[#This Row],[Residencial / Não Residencial]]," - ",Tabela22[[#This Row],[Frequência]])</f>
        <v>Residencial - 6 vezes por semana</v>
      </c>
      <c r="C12694" s="486" t="s">
        <v>567</v>
      </c>
      <c r="D12694" s="443" t="s">
        <v>571</v>
      </c>
      <c r="E12694" s="443" t="s">
        <v>548</v>
      </c>
      <c r="F12694" s="443" t="s">
        <v>548</v>
      </c>
      <c r="G12694" s="722">
        <v>95.85</v>
      </c>
      <c r="H12694" s="722">
        <v>4.2740539999999996</v>
      </c>
      <c r="I12694" s="722">
        <v>200</v>
      </c>
      <c r="J12694" s="722">
        <v>95.85</v>
      </c>
      <c r="K12694" s="723">
        <v>409.66807590000002</v>
      </c>
    </row>
    <row r="12695" spans="2:11">
      <c r="B12695" s="486" t="str">
        <f>CONCATENATE(Tabela22[[#This Row],[Residencial / Não Residencial]]," - ",Tabela22[[#This Row],[Frequência]])</f>
        <v>Residencial - 6 vezes por semana</v>
      </c>
      <c r="C12695" s="486" t="s">
        <v>567</v>
      </c>
      <c r="D12695" s="443" t="s">
        <v>571</v>
      </c>
      <c r="E12695" s="443" t="s">
        <v>548</v>
      </c>
      <c r="F12695" s="443" t="s">
        <v>548</v>
      </c>
      <c r="G12695" s="722">
        <v>66.72</v>
      </c>
      <c r="H12695" s="722">
        <v>4.2740539999999996</v>
      </c>
      <c r="I12695" s="722">
        <v>200</v>
      </c>
      <c r="J12695" s="722">
        <v>66.72</v>
      </c>
      <c r="K12695" s="723">
        <v>285.16488287999999</v>
      </c>
    </row>
    <row r="12696" spans="2:11">
      <c r="B12696" s="486" t="str">
        <f>CONCATENATE(Tabela22[[#This Row],[Residencial / Não Residencial]]," - ",Tabela22[[#This Row],[Frequência]])</f>
        <v>Residencial - 6 vezes por semana</v>
      </c>
      <c r="C12696" s="486" t="s">
        <v>567</v>
      </c>
      <c r="D12696" s="443" t="s">
        <v>571</v>
      </c>
      <c r="E12696" s="443" t="s">
        <v>548</v>
      </c>
      <c r="F12696" s="443" t="s">
        <v>548</v>
      </c>
      <c r="G12696" s="722">
        <v>99.3</v>
      </c>
      <c r="H12696" s="722">
        <v>4.2740539999999996</v>
      </c>
      <c r="I12696" s="722">
        <v>200</v>
      </c>
      <c r="J12696" s="722">
        <v>99.3</v>
      </c>
      <c r="K12696" s="723">
        <v>424.4135622</v>
      </c>
    </row>
    <row r="12697" spans="2:11">
      <c r="B12697" s="486" t="str">
        <f>CONCATENATE(Tabela22[[#This Row],[Residencial / Não Residencial]]," - ",Tabela22[[#This Row],[Frequência]])</f>
        <v>Residencial - 6 vezes por semana</v>
      </c>
      <c r="C12697" s="486" t="s">
        <v>567</v>
      </c>
      <c r="D12697" s="443" t="s">
        <v>571</v>
      </c>
      <c r="E12697" s="443" t="s">
        <v>548</v>
      </c>
      <c r="F12697" s="443" t="s">
        <v>548</v>
      </c>
      <c r="G12697" s="722">
        <v>72.680000000000007</v>
      </c>
      <c r="H12697" s="722">
        <v>4.2740539999999996</v>
      </c>
      <c r="I12697" s="722">
        <v>200</v>
      </c>
      <c r="J12697" s="722">
        <v>72.680000000000007</v>
      </c>
      <c r="K12697" s="723">
        <v>310.63824471999999</v>
      </c>
    </row>
    <row r="12698" spans="2:11">
      <c r="B12698" s="486" t="str">
        <f>CONCATENATE(Tabela22[[#This Row],[Residencial / Não Residencial]]," - ",Tabela22[[#This Row],[Frequência]])</f>
        <v>Residencial - 6 vezes por semana</v>
      </c>
      <c r="C12698" s="486" t="s">
        <v>567</v>
      </c>
      <c r="D12698" s="443" t="s">
        <v>571</v>
      </c>
      <c r="E12698" s="443" t="s">
        <v>548</v>
      </c>
      <c r="F12698" s="443" t="s">
        <v>548</v>
      </c>
      <c r="G12698" s="722">
        <v>91.97</v>
      </c>
      <c r="H12698" s="722">
        <v>4.2740539999999996</v>
      </c>
      <c r="I12698" s="722">
        <v>200</v>
      </c>
      <c r="J12698" s="722">
        <v>91.97</v>
      </c>
      <c r="K12698" s="723">
        <v>393.08474638000001</v>
      </c>
    </row>
    <row r="12699" spans="2:11">
      <c r="B12699" s="486" t="str">
        <f>CONCATENATE(Tabela22[[#This Row],[Residencial / Não Residencial]]," - ",Tabela22[[#This Row],[Frequência]])</f>
        <v>Residencial - 6 vezes por semana</v>
      </c>
      <c r="C12699" s="486" t="s">
        <v>567</v>
      </c>
      <c r="D12699" s="443" t="s">
        <v>571</v>
      </c>
      <c r="E12699" s="443" t="s">
        <v>548</v>
      </c>
      <c r="F12699" s="443" t="s">
        <v>548</v>
      </c>
      <c r="G12699" s="722">
        <v>95.85</v>
      </c>
      <c r="H12699" s="722">
        <v>4.2740539999999996</v>
      </c>
      <c r="I12699" s="722">
        <v>200</v>
      </c>
      <c r="J12699" s="722">
        <v>95.85</v>
      </c>
      <c r="K12699" s="723">
        <v>409.66807590000002</v>
      </c>
    </row>
    <row r="12700" spans="2:11">
      <c r="B12700" s="486" t="str">
        <f>CONCATENATE(Tabela22[[#This Row],[Residencial / Não Residencial]]," - ",Tabela22[[#This Row],[Frequência]])</f>
        <v>Residencial - 6 vezes por semana</v>
      </c>
      <c r="C12700" s="486" t="s">
        <v>567</v>
      </c>
      <c r="D12700" s="443" t="s">
        <v>571</v>
      </c>
      <c r="E12700" s="443" t="s">
        <v>548</v>
      </c>
      <c r="F12700" s="443" t="s">
        <v>548</v>
      </c>
      <c r="G12700" s="722">
        <v>66.72</v>
      </c>
      <c r="H12700" s="722">
        <v>4.2740539999999996</v>
      </c>
      <c r="I12700" s="722">
        <v>200</v>
      </c>
      <c r="J12700" s="722">
        <v>66.72</v>
      </c>
      <c r="K12700" s="723">
        <v>285.16488287999999</v>
      </c>
    </row>
    <row r="12701" spans="2:11">
      <c r="B12701" s="486" t="str">
        <f>CONCATENATE(Tabela22[[#This Row],[Residencial / Não Residencial]]," - ",Tabela22[[#This Row],[Frequência]])</f>
        <v>Residencial - 6 vezes por semana</v>
      </c>
      <c r="C12701" s="486" t="s">
        <v>567</v>
      </c>
      <c r="D12701" s="443" t="s">
        <v>571</v>
      </c>
      <c r="E12701" s="443" t="s">
        <v>548</v>
      </c>
      <c r="F12701" s="443" t="s">
        <v>548</v>
      </c>
      <c r="G12701" s="722">
        <v>131.46</v>
      </c>
      <c r="H12701" s="722">
        <v>4.2740539999999996</v>
      </c>
      <c r="I12701" s="722">
        <v>200</v>
      </c>
      <c r="J12701" s="722">
        <v>131.46</v>
      </c>
      <c r="K12701" s="723">
        <v>561.86713884000005</v>
      </c>
    </row>
    <row r="12702" spans="2:11">
      <c r="B12702" s="486" t="str">
        <f>CONCATENATE(Tabela22[[#This Row],[Residencial / Não Residencial]]," - ",Tabela22[[#This Row],[Frequência]])</f>
        <v>Residencial - 6 vezes por semana</v>
      </c>
      <c r="C12702" s="486" t="s">
        <v>567</v>
      </c>
      <c r="D12702" s="443" t="s">
        <v>571</v>
      </c>
      <c r="E12702" s="443" t="s">
        <v>548</v>
      </c>
      <c r="F12702" s="443" t="s">
        <v>548</v>
      </c>
      <c r="G12702" s="722">
        <v>112.46</v>
      </c>
      <c r="H12702" s="722">
        <v>4.2740539999999996</v>
      </c>
      <c r="I12702" s="722">
        <v>200</v>
      </c>
      <c r="J12702" s="722">
        <v>112.46</v>
      </c>
      <c r="K12702" s="723">
        <v>480.66011284000001</v>
      </c>
    </row>
    <row r="12703" spans="2:11">
      <c r="B12703" s="486" t="str">
        <f>CONCATENATE(Tabela22[[#This Row],[Residencial / Não Residencial]]," - ",Tabela22[[#This Row],[Frequência]])</f>
        <v>Residencial - 6 vezes por semana</v>
      </c>
      <c r="C12703" s="486" t="s">
        <v>567</v>
      </c>
      <c r="D12703" s="443" t="s">
        <v>571</v>
      </c>
      <c r="E12703" s="443" t="s">
        <v>548</v>
      </c>
      <c r="F12703" s="443" t="s">
        <v>548</v>
      </c>
      <c r="G12703" s="722">
        <v>81.150000000000006</v>
      </c>
      <c r="H12703" s="722">
        <v>4.2740539999999996</v>
      </c>
      <c r="I12703" s="722">
        <v>200</v>
      </c>
      <c r="J12703" s="722">
        <v>81.150000000000006</v>
      </c>
      <c r="K12703" s="723">
        <v>346.8394821</v>
      </c>
    </row>
    <row r="12704" spans="2:11">
      <c r="B12704" s="486" t="str">
        <f>CONCATENATE(Tabela22[[#This Row],[Residencial / Não Residencial]]," - ",Tabela22[[#This Row],[Frequência]])</f>
        <v>Não Residencial - 6 vezes por semana</v>
      </c>
      <c r="C12704" s="486" t="s">
        <v>567</v>
      </c>
      <c r="D12704" s="443" t="s">
        <v>568</v>
      </c>
      <c r="E12704" s="443" t="s">
        <v>569</v>
      </c>
      <c r="F12704" s="443" t="s">
        <v>550</v>
      </c>
      <c r="G12704" s="722">
        <v>847.61</v>
      </c>
      <c r="H12704" s="722">
        <v>6.111758</v>
      </c>
      <c r="I12704" s="722">
        <v>300</v>
      </c>
      <c r="J12704" s="722">
        <v>300</v>
      </c>
      <c r="K12704" s="723">
        <v>1833.5273999999999</v>
      </c>
    </row>
    <row r="12705" spans="2:11">
      <c r="B12705" s="486" t="str">
        <f>CONCATENATE(Tabela22[[#This Row],[Residencial / Não Residencial]]," - ",Tabela22[[#This Row],[Frequência]])</f>
        <v>Não Residencial - 6 vezes por semana</v>
      </c>
      <c r="C12705" s="486" t="s">
        <v>567</v>
      </c>
      <c r="D12705" s="443" t="s">
        <v>568</v>
      </c>
      <c r="E12705" s="443" t="s">
        <v>569</v>
      </c>
      <c r="F12705" s="443" t="s">
        <v>550</v>
      </c>
      <c r="G12705" s="722">
        <v>144.82</v>
      </c>
      <c r="H12705" s="722">
        <v>6.111758</v>
      </c>
      <c r="I12705" s="722">
        <v>300</v>
      </c>
      <c r="J12705" s="722">
        <v>144.82</v>
      </c>
      <c r="K12705" s="723">
        <v>885.10479355999996</v>
      </c>
    </row>
    <row r="12706" spans="2:11">
      <c r="B12706" s="486" t="str">
        <f>CONCATENATE(Tabela22[[#This Row],[Residencial / Não Residencial]]," - ",Tabela22[[#This Row],[Frequência]])</f>
        <v>Residencial - 6 vezes por semana</v>
      </c>
      <c r="C12706" s="486" t="s">
        <v>567</v>
      </c>
      <c r="D12706" s="443" t="s">
        <v>571</v>
      </c>
      <c r="E12706" s="443" t="s">
        <v>548</v>
      </c>
      <c r="F12706" s="443" t="s">
        <v>548</v>
      </c>
      <c r="G12706" s="722">
        <v>58.4</v>
      </c>
      <c r="H12706" s="722">
        <v>4.2740539999999996</v>
      </c>
      <c r="I12706" s="722">
        <v>200</v>
      </c>
      <c r="J12706" s="722">
        <v>58.4</v>
      </c>
      <c r="K12706" s="723">
        <v>249.60475360000001</v>
      </c>
    </row>
    <row r="12707" spans="2:11">
      <c r="B12707" s="486" t="str">
        <f>CONCATENATE(Tabela22[[#This Row],[Residencial / Não Residencial]]," - ",Tabela22[[#This Row],[Frequência]])</f>
        <v>Residencial - 6 vezes por semana</v>
      </c>
      <c r="C12707" s="486" t="s">
        <v>567</v>
      </c>
      <c r="D12707" s="443" t="s">
        <v>571</v>
      </c>
      <c r="E12707" s="443" t="s">
        <v>548</v>
      </c>
      <c r="F12707" s="443" t="s">
        <v>548</v>
      </c>
      <c r="G12707" s="722">
        <v>257.45999999999998</v>
      </c>
      <c r="H12707" s="722">
        <v>4.2740539999999996</v>
      </c>
      <c r="I12707" s="722">
        <v>200</v>
      </c>
      <c r="J12707" s="722">
        <v>200</v>
      </c>
      <c r="K12707" s="723">
        <v>854.81079999999997</v>
      </c>
    </row>
    <row r="12708" spans="2:11">
      <c r="B12708" s="486" t="str">
        <f>CONCATENATE(Tabela22[[#This Row],[Residencial / Não Residencial]]," - ",Tabela22[[#This Row],[Frequência]])</f>
        <v>Residencial - 6 vezes por semana</v>
      </c>
      <c r="C12708" s="486" t="s">
        <v>567</v>
      </c>
      <c r="D12708" s="443" t="s">
        <v>571</v>
      </c>
      <c r="E12708" s="443" t="s">
        <v>548</v>
      </c>
      <c r="F12708" s="443" t="s">
        <v>548</v>
      </c>
      <c r="G12708" s="722">
        <v>168.24</v>
      </c>
      <c r="H12708" s="722">
        <v>4.2740539999999996</v>
      </c>
      <c r="I12708" s="722">
        <v>200</v>
      </c>
      <c r="J12708" s="722">
        <v>168.24</v>
      </c>
      <c r="K12708" s="723">
        <v>719.06684496000003</v>
      </c>
    </row>
    <row r="12709" spans="2:11">
      <c r="B12709" s="486" t="str">
        <f>CONCATENATE(Tabela22[[#This Row],[Residencial / Não Residencial]]," - ",Tabela22[[#This Row],[Frequência]])</f>
        <v>Residencial - 6 vezes por semana</v>
      </c>
      <c r="C12709" s="486" t="s">
        <v>567</v>
      </c>
      <c r="D12709" s="443" t="s">
        <v>571</v>
      </c>
      <c r="E12709" s="443" t="s">
        <v>548</v>
      </c>
      <c r="F12709" s="443" t="s">
        <v>548</v>
      </c>
      <c r="G12709" s="722">
        <v>187.27</v>
      </c>
      <c r="H12709" s="722">
        <v>4.2740539999999996</v>
      </c>
      <c r="I12709" s="722">
        <v>200</v>
      </c>
      <c r="J12709" s="722">
        <v>187.27</v>
      </c>
      <c r="K12709" s="723">
        <v>800.40209258000004</v>
      </c>
    </row>
    <row r="12710" spans="2:11">
      <c r="B12710" s="486" t="str">
        <f>CONCATENATE(Tabela22[[#This Row],[Residencial / Não Residencial]]," - ",Tabela22[[#This Row],[Frequência]])</f>
        <v>Residencial - 6 vezes por semana</v>
      </c>
      <c r="C12710" s="486" t="s">
        <v>567</v>
      </c>
      <c r="D12710" s="443" t="s">
        <v>571</v>
      </c>
      <c r="E12710" s="443" t="s">
        <v>548</v>
      </c>
      <c r="F12710" s="443" t="s">
        <v>548</v>
      </c>
      <c r="G12710" s="722">
        <v>164.86</v>
      </c>
      <c r="H12710" s="722">
        <v>4.2740539999999996</v>
      </c>
      <c r="I12710" s="722">
        <v>200</v>
      </c>
      <c r="J12710" s="722">
        <v>164.86</v>
      </c>
      <c r="K12710" s="723">
        <v>704.62054244000001</v>
      </c>
    </row>
    <row r="12711" spans="2:11">
      <c r="B12711" s="486" t="str">
        <f>CONCATENATE(Tabela22[[#This Row],[Residencial / Não Residencial]]," - ",Tabela22[[#This Row],[Frequência]])</f>
        <v>Residencial - 6 vezes por semana</v>
      </c>
      <c r="C12711" s="486" t="s">
        <v>567</v>
      </c>
      <c r="D12711" s="443" t="s">
        <v>571</v>
      </c>
      <c r="E12711" s="443" t="s">
        <v>548</v>
      </c>
      <c r="F12711" s="443" t="s">
        <v>548</v>
      </c>
      <c r="G12711" s="722">
        <v>58.4</v>
      </c>
      <c r="H12711" s="722">
        <v>4.2740539999999996</v>
      </c>
      <c r="I12711" s="722">
        <v>200</v>
      </c>
      <c r="J12711" s="722">
        <v>58.4</v>
      </c>
      <c r="K12711" s="723">
        <v>249.60475360000001</v>
      </c>
    </row>
    <row r="12712" spans="2:11">
      <c r="B12712" s="486" t="str">
        <f>CONCATENATE(Tabela22[[#This Row],[Residencial / Não Residencial]]," - ",Tabela22[[#This Row],[Frequência]])</f>
        <v>Residencial - 6 vezes por semana</v>
      </c>
      <c r="C12712" s="486" t="s">
        <v>567</v>
      </c>
      <c r="D12712" s="443" t="s">
        <v>571</v>
      </c>
      <c r="E12712" s="443" t="s">
        <v>548</v>
      </c>
      <c r="F12712" s="443" t="s">
        <v>548</v>
      </c>
      <c r="G12712" s="722">
        <v>223.27</v>
      </c>
      <c r="H12712" s="722">
        <v>4.2740539999999996</v>
      </c>
      <c r="I12712" s="722">
        <v>200</v>
      </c>
      <c r="J12712" s="722">
        <v>200</v>
      </c>
      <c r="K12712" s="723">
        <v>854.81079999999997</v>
      </c>
    </row>
    <row r="12713" spans="2:11">
      <c r="B12713" s="486" t="str">
        <f>CONCATENATE(Tabela22[[#This Row],[Residencial / Não Residencial]]," - ",Tabela22[[#This Row],[Frequência]])</f>
        <v>Residencial - 6 vezes por semana</v>
      </c>
      <c r="C12713" s="486" t="s">
        <v>567</v>
      </c>
      <c r="D12713" s="443" t="s">
        <v>571</v>
      </c>
      <c r="E12713" s="443" t="s">
        <v>548</v>
      </c>
      <c r="F12713" s="443" t="s">
        <v>548</v>
      </c>
      <c r="G12713" s="722">
        <v>153.76</v>
      </c>
      <c r="H12713" s="722">
        <v>4.2740539999999996</v>
      </c>
      <c r="I12713" s="722">
        <v>200</v>
      </c>
      <c r="J12713" s="722">
        <v>153.76</v>
      </c>
      <c r="K12713" s="723">
        <v>657.17854304000002</v>
      </c>
    </row>
    <row r="12714" spans="2:11">
      <c r="B12714" s="486" t="str">
        <f>CONCATENATE(Tabela22[[#This Row],[Residencial / Não Residencial]]," - ",Tabela22[[#This Row],[Frequência]])</f>
        <v>Residencial - 6 vezes por semana</v>
      </c>
      <c r="C12714" s="486" t="s">
        <v>567</v>
      </c>
      <c r="D12714" s="443" t="s">
        <v>571</v>
      </c>
      <c r="E12714" s="443" t="s">
        <v>548</v>
      </c>
      <c r="F12714" s="443" t="s">
        <v>548</v>
      </c>
      <c r="G12714" s="722">
        <v>180.67</v>
      </c>
      <c r="H12714" s="722">
        <v>4.2740539999999996</v>
      </c>
      <c r="I12714" s="722">
        <v>200</v>
      </c>
      <c r="J12714" s="722">
        <v>180.67</v>
      </c>
      <c r="K12714" s="723">
        <v>772.19333617999996</v>
      </c>
    </row>
    <row r="12715" spans="2:11">
      <c r="B12715" s="486" t="str">
        <f>CONCATENATE(Tabela22[[#This Row],[Residencial / Não Residencial]]," - ",Tabela22[[#This Row],[Frequência]])</f>
        <v>Residencial - 6 vezes por semana</v>
      </c>
      <c r="C12715" s="486" t="s">
        <v>567</v>
      </c>
      <c r="D12715" s="443" t="s">
        <v>571</v>
      </c>
      <c r="E12715" s="443" t="s">
        <v>548</v>
      </c>
      <c r="F12715" s="443" t="s">
        <v>548</v>
      </c>
      <c r="G12715" s="722">
        <v>130.34</v>
      </c>
      <c r="H12715" s="722">
        <v>4.2740539999999996</v>
      </c>
      <c r="I12715" s="722">
        <v>200</v>
      </c>
      <c r="J12715" s="722">
        <v>130.34</v>
      </c>
      <c r="K12715" s="723">
        <v>557.08019836000005</v>
      </c>
    </row>
    <row r="12716" spans="2:11">
      <c r="B12716" s="486" t="str">
        <f>CONCATENATE(Tabela22[[#This Row],[Residencial / Não Residencial]]," - ",Tabela22[[#This Row],[Frequência]])</f>
        <v>Residencial - 6 vezes por semana</v>
      </c>
      <c r="C12716" s="486" t="s">
        <v>567</v>
      </c>
      <c r="D12716" s="443" t="s">
        <v>571</v>
      </c>
      <c r="E12716" s="443" t="s">
        <v>548</v>
      </c>
      <c r="F12716" s="443" t="s">
        <v>548</v>
      </c>
      <c r="G12716" s="722">
        <v>58.4</v>
      </c>
      <c r="H12716" s="722">
        <v>4.2740539999999996</v>
      </c>
      <c r="I12716" s="722">
        <v>200</v>
      </c>
      <c r="J12716" s="722">
        <v>58.4</v>
      </c>
      <c r="K12716" s="723">
        <v>249.60475360000001</v>
      </c>
    </row>
    <row r="12717" spans="2:11">
      <c r="B12717" s="486" t="str">
        <f>CONCATENATE(Tabela22[[#This Row],[Residencial / Não Residencial]]," - ",Tabela22[[#This Row],[Frequência]])</f>
        <v>Residencial - 6 vezes por semana</v>
      </c>
      <c r="C12717" s="486" t="s">
        <v>567</v>
      </c>
      <c r="D12717" s="443" t="s">
        <v>571</v>
      </c>
      <c r="E12717" s="443" t="s">
        <v>548</v>
      </c>
      <c r="F12717" s="443" t="s">
        <v>548</v>
      </c>
      <c r="G12717" s="722">
        <v>223.27</v>
      </c>
      <c r="H12717" s="722">
        <v>4.2740539999999996</v>
      </c>
      <c r="I12717" s="722">
        <v>200</v>
      </c>
      <c r="J12717" s="722">
        <v>200</v>
      </c>
      <c r="K12717" s="723">
        <v>854.81079999999997</v>
      </c>
    </row>
    <row r="12718" spans="2:11">
      <c r="B12718" s="486" t="str">
        <f>CONCATENATE(Tabela22[[#This Row],[Residencial / Não Residencial]]," - ",Tabela22[[#This Row],[Frequência]])</f>
        <v>Residencial - 6 vezes por semana</v>
      </c>
      <c r="C12718" s="486" t="s">
        <v>567</v>
      </c>
      <c r="D12718" s="443" t="s">
        <v>571</v>
      </c>
      <c r="E12718" s="443" t="s">
        <v>548</v>
      </c>
      <c r="F12718" s="443" t="s">
        <v>548</v>
      </c>
      <c r="G12718" s="722">
        <v>153.76</v>
      </c>
      <c r="H12718" s="722">
        <v>4.2740539999999996</v>
      </c>
      <c r="I12718" s="722">
        <v>200</v>
      </c>
      <c r="J12718" s="722">
        <v>153.76</v>
      </c>
      <c r="K12718" s="723">
        <v>657.17854304000002</v>
      </c>
    </row>
    <row r="12719" spans="2:11">
      <c r="B12719" s="486" t="str">
        <f>CONCATENATE(Tabela22[[#This Row],[Residencial / Não Residencial]]," - ",Tabela22[[#This Row],[Frequência]])</f>
        <v>Residencial - 6 vezes por semana</v>
      </c>
      <c r="C12719" s="486" t="s">
        <v>567</v>
      </c>
      <c r="D12719" s="443" t="s">
        <v>571</v>
      </c>
      <c r="E12719" s="443" t="s">
        <v>548</v>
      </c>
      <c r="F12719" s="443" t="s">
        <v>548</v>
      </c>
      <c r="G12719" s="722">
        <v>180.67</v>
      </c>
      <c r="H12719" s="722">
        <v>4.2740539999999996</v>
      </c>
      <c r="I12719" s="722">
        <v>200</v>
      </c>
      <c r="J12719" s="722">
        <v>180.67</v>
      </c>
      <c r="K12719" s="723">
        <v>772.19333617999996</v>
      </c>
    </row>
    <row r="12720" spans="2:11">
      <c r="B12720" s="486" t="str">
        <f>CONCATENATE(Tabela22[[#This Row],[Residencial / Não Residencial]]," - ",Tabela22[[#This Row],[Frequência]])</f>
        <v>Residencial - 6 vezes por semana</v>
      </c>
      <c r="C12720" s="486" t="s">
        <v>567</v>
      </c>
      <c r="D12720" s="443" t="s">
        <v>571</v>
      </c>
      <c r="E12720" s="443" t="s">
        <v>548</v>
      </c>
      <c r="F12720" s="443" t="s">
        <v>548</v>
      </c>
      <c r="G12720" s="722">
        <v>130.34</v>
      </c>
      <c r="H12720" s="722">
        <v>4.2740539999999996</v>
      </c>
      <c r="I12720" s="722">
        <v>200</v>
      </c>
      <c r="J12720" s="722">
        <v>130.34</v>
      </c>
      <c r="K12720" s="723">
        <v>557.08019836000005</v>
      </c>
    </row>
    <row r="12721" spans="2:11">
      <c r="B12721" s="486" t="str">
        <f>CONCATENATE(Tabela22[[#This Row],[Residencial / Não Residencial]]," - ",Tabela22[[#This Row],[Frequência]])</f>
        <v>Residencial - 6 vezes por semana</v>
      </c>
      <c r="C12721" s="486" t="s">
        <v>567</v>
      </c>
      <c r="D12721" s="443" t="s">
        <v>571</v>
      </c>
      <c r="E12721" s="443" t="s">
        <v>548</v>
      </c>
      <c r="F12721" s="443" t="s">
        <v>548</v>
      </c>
      <c r="G12721" s="722">
        <v>277.79000000000002</v>
      </c>
      <c r="H12721" s="722">
        <v>4.2740539999999996</v>
      </c>
      <c r="I12721" s="722">
        <v>200</v>
      </c>
      <c r="J12721" s="722">
        <v>200</v>
      </c>
      <c r="K12721" s="723">
        <v>854.81079999999997</v>
      </c>
    </row>
    <row r="12722" spans="2:11">
      <c r="B12722" s="486" t="str">
        <f>CONCATENATE(Tabela22[[#This Row],[Residencial / Não Residencial]]," - ",Tabela22[[#This Row],[Frequência]])</f>
        <v>Residencial - 6 vezes por semana</v>
      </c>
      <c r="C12722" s="486" t="s">
        <v>567</v>
      </c>
      <c r="D12722" s="443" t="s">
        <v>571</v>
      </c>
      <c r="E12722" s="443" t="s">
        <v>548</v>
      </c>
      <c r="F12722" s="443" t="s">
        <v>548</v>
      </c>
      <c r="G12722" s="722">
        <v>152.25</v>
      </c>
      <c r="H12722" s="722">
        <v>4.2740539999999996</v>
      </c>
      <c r="I12722" s="722">
        <v>200</v>
      </c>
      <c r="J12722" s="722">
        <v>152.25</v>
      </c>
      <c r="K12722" s="723">
        <v>650.72472149999999</v>
      </c>
    </row>
    <row r="12723" spans="2:11">
      <c r="B12723" s="486" t="str">
        <f>CONCATENATE(Tabela22[[#This Row],[Residencial / Não Residencial]]," - ",Tabela22[[#This Row],[Frequência]])</f>
        <v>Residencial - 6 vezes por semana</v>
      </c>
      <c r="C12723" s="486" t="s">
        <v>567</v>
      </c>
      <c r="D12723" s="443" t="s">
        <v>571</v>
      </c>
      <c r="E12723" s="443" t="s">
        <v>548</v>
      </c>
      <c r="F12723" s="443" t="s">
        <v>548</v>
      </c>
      <c r="G12723" s="722">
        <v>299.75</v>
      </c>
      <c r="H12723" s="722">
        <v>4.2740539999999996</v>
      </c>
      <c r="I12723" s="722">
        <v>200</v>
      </c>
      <c r="J12723" s="722">
        <v>200</v>
      </c>
      <c r="K12723" s="723">
        <v>854.81079999999997</v>
      </c>
    </row>
    <row r="12724" spans="2:11">
      <c r="B12724" s="486" t="str">
        <f>CONCATENATE(Tabela22[[#This Row],[Residencial / Não Residencial]]," - ",Tabela22[[#This Row],[Frequência]])</f>
        <v>Residencial - 6 vezes por semana</v>
      </c>
      <c r="C12724" s="486" t="s">
        <v>567</v>
      </c>
      <c r="D12724" s="443" t="s">
        <v>571</v>
      </c>
      <c r="E12724" s="443" t="s">
        <v>548</v>
      </c>
      <c r="F12724" s="443" t="s">
        <v>548</v>
      </c>
      <c r="G12724" s="722">
        <v>118.6033</v>
      </c>
      <c r="H12724" s="722">
        <v>4.2740539999999996</v>
      </c>
      <c r="I12724" s="722">
        <v>200</v>
      </c>
      <c r="J12724" s="722">
        <v>118.6033</v>
      </c>
      <c r="K12724" s="723">
        <v>506.91690877820002</v>
      </c>
    </row>
    <row r="12725" spans="2:11">
      <c r="B12725" s="486" t="str">
        <f>CONCATENATE(Tabela22[[#This Row],[Residencial / Não Residencial]]," - ",Tabela22[[#This Row],[Frequência]])</f>
        <v>Residencial - 6 vezes por semana</v>
      </c>
      <c r="C12725" s="486" t="s">
        <v>567</v>
      </c>
      <c r="D12725" s="443" t="s">
        <v>571</v>
      </c>
      <c r="E12725" s="443" t="s">
        <v>548</v>
      </c>
      <c r="F12725" s="443" t="s">
        <v>548</v>
      </c>
      <c r="G12725" s="722">
        <v>174.71340000000001</v>
      </c>
      <c r="H12725" s="722">
        <v>4.2740539999999996</v>
      </c>
      <c r="I12725" s="722">
        <v>200</v>
      </c>
      <c r="J12725" s="722">
        <v>174.71340000000001</v>
      </c>
      <c r="K12725" s="723">
        <v>746.7345061236</v>
      </c>
    </row>
    <row r="12726" spans="2:11">
      <c r="B12726" s="486" t="str">
        <f>CONCATENATE(Tabela22[[#This Row],[Residencial / Não Residencial]]," - ",Tabela22[[#This Row],[Frequência]])</f>
        <v>Residencial - 6 vezes por semana</v>
      </c>
      <c r="C12726" s="486" t="s">
        <v>567</v>
      </c>
      <c r="D12726" s="443" t="s">
        <v>571</v>
      </c>
      <c r="E12726" s="443" t="s">
        <v>548</v>
      </c>
      <c r="F12726" s="443" t="s">
        <v>548</v>
      </c>
      <c r="G12726" s="722">
        <v>118.6033</v>
      </c>
      <c r="H12726" s="722">
        <v>4.2740539999999996</v>
      </c>
      <c r="I12726" s="722">
        <v>200</v>
      </c>
      <c r="J12726" s="722">
        <v>118.6033</v>
      </c>
      <c r="K12726" s="723">
        <v>506.91690877820002</v>
      </c>
    </row>
    <row r="12727" spans="2:11">
      <c r="B12727" s="486" t="str">
        <f>CONCATENATE(Tabela22[[#This Row],[Residencial / Não Residencial]]," - ",Tabela22[[#This Row],[Frequência]])</f>
        <v>Residencial - 6 vezes por semana</v>
      </c>
      <c r="C12727" s="486" t="s">
        <v>567</v>
      </c>
      <c r="D12727" s="443" t="s">
        <v>571</v>
      </c>
      <c r="E12727" s="443" t="s">
        <v>548</v>
      </c>
      <c r="F12727" s="443" t="s">
        <v>548</v>
      </c>
      <c r="G12727" s="722">
        <v>174.71340000000001</v>
      </c>
      <c r="H12727" s="722">
        <v>4.2740539999999996</v>
      </c>
      <c r="I12727" s="722">
        <v>200</v>
      </c>
      <c r="J12727" s="722">
        <v>174.71340000000001</v>
      </c>
      <c r="K12727" s="723">
        <v>746.7345061236</v>
      </c>
    </row>
    <row r="12728" spans="2:11">
      <c r="B12728" s="486" t="str">
        <f>CONCATENATE(Tabela22[[#This Row],[Residencial / Não Residencial]]," - ",Tabela22[[#This Row],[Frequência]])</f>
        <v>Residencial - 6 vezes por semana</v>
      </c>
      <c r="C12728" s="486" t="s">
        <v>567</v>
      </c>
      <c r="D12728" s="443" t="s">
        <v>571</v>
      </c>
      <c r="E12728" s="443" t="s">
        <v>548</v>
      </c>
      <c r="F12728" s="443" t="s">
        <v>548</v>
      </c>
      <c r="G12728" s="722">
        <v>174.71340000000001</v>
      </c>
      <c r="H12728" s="722">
        <v>4.2740539999999996</v>
      </c>
      <c r="I12728" s="722">
        <v>200</v>
      </c>
      <c r="J12728" s="722">
        <v>174.71340000000001</v>
      </c>
      <c r="K12728" s="723">
        <v>746.7345061236</v>
      </c>
    </row>
    <row r="12729" spans="2:11">
      <c r="B12729" s="486" t="str">
        <f>CONCATENATE(Tabela22[[#This Row],[Residencial / Não Residencial]]," - ",Tabela22[[#This Row],[Frequência]])</f>
        <v>Residencial - 6 vezes por semana</v>
      </c>
      <c r="C12729" s="486" t="s">
        <v>567</v>
      </c>
      <c r="D12729" s="443" t="s">
        <v>571</v>
      </c>
      <c r="E12729" s="443" t="s">
        <v>548</v>
      </c>
      <c r="F12729" s="443" t="s">
        <v>548</v>
      </c>
      <c r="G12729" s="722">
        <v>118.6033</v>
      </c>
      <c r="H12729" s="722">
        <v>4.2740539999999996</v>
      </c>
      <c r="I12729" s="722">
        <v>200</v>
      </c>
      <c r="J12729" s="722">
        <v>118.6033</v>
      </c>
      <c r="K12729" s="723">
        <v>506.91690877820002</v>
      </c>
    </row>
    <row r="12730" spans="2:11">
      <c r="B12730" s="486" t="str">
        <f>CONCATENATE(Tabela22[[#This Row],[Residencial / Não Residencial]]," - ",Tabela22[[#This Row],[Frequência]])</f>
        <v>Residencial - 6 vezes por semana</v>
      </c>
      <c r="C12730" s="486" t="s">
        <v>567</v>
      </c>
      <c r="D12730" s="443" t="s">
        <v>571</v>
      </c>
      <c r="E12730" s="443" t="s">
        <v>548</v>
      </c>
      <c r="F12730" s="443" t="s">
        <v>548</v>
      </c>
      <c r="G12730" s="722">
        <v>174.71340000000001</v>
      </c>
      <c r="H12730" s="722">
        <v>4.2740539999999996</v>
      </c>
      <c r="I12730" s="722">
        <v>200</v>
      </c>
      <c r="J12730" s="722">
        <v>174.71340000000001</v>
      </c>
      <c r="K12730" s="723">
        <v>746.7345061236</v>
      </c>
    </row>
    <row r="12731" spans="2:11">
      <c r="B12731" s="486" t="str">
        <f>CONCATENATE(Tabela22[[#This Row],[Residencial / Não Residencial]]," - ",Tabela22[[#This Row],[Frequência]])</f>
        <v>Residencial - 6 vezes por semana</v>
      </c>
      <c r="C12731" s="486" t="s">
        <v>567</v>
      </c>
      <c r="D12731" s="443" t="s">
        <v>571</v>
      </c>
      <c r="E12731" s="443" t="s">
        <v>548</v>
      </c>
      <c r="F12731" s="443" t="s">
        <v>548</v>
      </c>
      <c r="G12731" s="722">
        <v>174.71340000000001</v>
      </c>
      <c r="H12731" s="722">
        <v>4.2740539999999996</v>
      </c>
      <c r="I12731" s="722">
        <v>200</v>
      </c>
      <c r="J12731" s="722">
        <v>174.71340000000001</v>
      </c>
      <c r="K12731" s="723">
        <v>746.7345061236</v>
      </c>
    </row>
    <row r="12732" spans="2:11">
      <c r="B12732" s="486" t="str">
        <f>CONCATENATE(Tabela22[[#This Row],[Residencial / Não Residencial]]," - ",Tabela22[[#This Row],[Frequência]])</f>
        <v>Residencial - 6 vezes por semana</v>
      </c>
      <c r="C12732" s="486" t="s">
        <v>567</v>
      </c>
      <c r="D12732" s="443" t="s">
        <v>571</v>
      </c>
      <c r="E12732" s="443" t="s">
        <v>548</v>
      </c>
      <c r="F12732" s="443" t="s">
        <v>548</v>
      </c>
      <c r="G12732" s="722">
        <v>118.6033</v>
      </c>
      <c r="H12732" s="722">
        <v>4.2740539999999996</v>
      </c>
      <c r="I12732" s="722">
        <v>200</v>
      </c>
      <c r="J12732" s="722">
        <v>118.6033</v>
      </c>
      <c r="K12732" s="723">
        <v>506.91690877820002</v>
      </c>
    </row>
    <row r="12733" spans="2:11">
      <c r="B12733" s="486" t="str">
        <f>CONCATENATE(Tabela22[[#This Row],[Residencial / Não Residencial]]," - ",Tabela22[[#This Row],[Frequência]])</f>
        <v>Residencial - 6 vezes por semana</v>
      </c>
      <c r="C12733" s="486" t="s">
        <v>567</v>
      </c>
      <c r="D12733" s="443" t="s">
        <v>571</v>
      </c>
      <c r="E12733" s="443" t="s">
        <v>548</v>
      </c>
      <c r="F12733" s="443" t="s">
        <v>548</v>
      </c>
      <c r="G12733" s="722">
        <v>174.71340000000001</v>
      </c>
      <c r="H12733" s="722">
        <v>4.2740539999999996</v>
      </c>
      <c r="I12733" s="722">
        <v>200</v>
      </c>
      <c r="J12733" s="722">
        <v>174.71340000000001</v>
      </c>
      <c r="K12733" s="723">
        <v>746.7345061236</v>
      </c>
    </row>
    <row r="12734" spans="2:11">
      <c r="B12734" s="486" t="str">
        <f>CONCATENATE(Tabela22[[#This Row],[Residencial / Não Residencial]]," - ",Tabela22[[#This Row],[Frequência]])</f>
        <v>Residencial - 6 vezes por semana</v>
      </c>
      <c r="C12734" s="486" t="s">
        <v>567</v>
      </c>
      <c r="D12734" s="443" t="s">
        <v>571</v>
      </c>
      <c r="E12734" s="443" t="s">
        <v>548</v>
      </c>
      <c r="F12734" s="443" t="s">
        <v>548</v>
      </c>
      <c r="G12734" s="722">
        <v>174.71340000000001</v>
      </c>
      <c r="H12734" s="722">
        <v>4.2740539999999996</v>
      </c>
      <c r="I12734" s="722">
        <v>200</v>
      </c>
      <c r="J12734" s="722">
        <v>174.71340000000001</v>
      </c>
      <c r="K12734" s="723">
        <v>746.7345061236</v>
      </c>
    </row>
    <row r="12735" spans="2:11">
      <c r="B12735" s="486" t="str">
        <f>CONCATENATE(Tabela22[[#This Row],[Residencial / Não Residencial]]," - ",Tabela22[[#This Row],[Frequência]])</f>
        <v>Residencial - 6 vezes por semana</v>
      </c>
      <c r="C12735" s="486" t="s">
        <v>567</v>
      </c>
      <c r="D12735" s="443" t="s">
        <v>571</v>
      </c>
      <c r="E12735" s="443" t="s">
        <v>548</v>
      </c>
      <c r="F12735" s="443" t="s">
        <v>548</v>
      </c>
      <c r="G12735" s="722">
        <v>118.6033</v>
      </c>
      <c r="H12735" s="722">
        <v>4.2740539999999996</v>
      </c>
      <c r="I12735" s="722">
        <v>200</v>
      </c>
      <c r="J12735" s="722">
        <v>118.6033</v>
      </c>
      <c r="K12735" s="723">
        <v>506.91690877820002</v>
      </c>
    </row>
    <row r="12736" spans="2:11">
      <c r="B12736" s="486" t="str">
        <f>CONCATENATE(Tabela22[[#This Row],[Residencial / Não Residencial]]," - ",Tabela22[[#This Row],[Frequência]])</f>
        <v>Residencial - 6 vezes por semana</v>
      </c>
      <c r="C12736" s="486" t="s">
        <v>567</v>
      </c>
      <c r="D12736" s="443" t="s">
        <v>571</v>
      </c>
      <c r="E12736" s="443" t="s">
        <v>548</v>
      </c>
      <c r="F12736" s="443" t="s">
        <v>548</v>
      </c>
      <c r="G12736" s="722">
        <v>174.71340000000001</v>
      </c>
      <c r="H12736" s="722">
        <v>4.2740539999999996</v>
      </c>
      <c r="I12736" s="722">
        <v>200</v>
      </c>
      <c r="J12736" s="722">
        <v>174.71340000000001</v>
      </c>
      <c r="K12736" s="723">
        <v>746.7345061236</v>
      </c>
    </row>
    <row r="12737" spans="2:11">
      <c r="B12737" s="486" t="str">
        <f>CONCATENATE(Tabela22[[#This Row],[Residencial / Não Residencial]]," - ",Tabela22[[#This Row],[Frequência]])</f>
        <v>Residencial - 6 vezes por semana</v>
      </c>
      <c r="C12737" s="486" t="s">
        <v>567</v>
      </c>
      <c r="D12737" s="443" t="s">
        <v>571</v>
      </c>
      <c r="E12737" s="443" t="s">
        <v>548</v>
      </c>
      <c r="F12737" s="443" t="s">
        <v>548</v>
      </c>
      <c r="G12737" s="722">
        <v>174.71340000000001</v>
      </c>
      <c r="H12737" s="722">
        <v>4.2740539999999996</v>
      </c>
      <c r="I12737" s="722">
        <v>200</v>
      </c>
      <c r="J12737" s="722">
        <v>174.71340000000001</v>
      </c>
      <c r="K12737" s="723">
        <v>746.7345061236</v>
      </c>
    </row>
    <row r="12738" spans="2:11">
      <c r="B12738" s="486" t="str">
        <f>CONCATENATE(Tabela22[[#This Row],[Residencial / Não Residencial]]," - ",Tabela22[[#This Row],[Frequência]])</f>
        <v>Residencial - 6 vezes por semana</v>
      </c>
      <c r="C12738" s="486" t="s">
        <v>567</v>
      </c>
      <c r="D12738" s="443" t="s">
        <v>571</v>
      </c>
      <c r="E12738" s="443" t="s">
        <v>548</v>
      </c>
      <c r="F12738" s="443" t="s">
        <v>548</v>
      </c>
      <c r="G12738" s="722">
        <v>118.6033</v>
      </c>
      <c r="H12738" s="722">
        <v>4.2740539999999996</v>
      </c>
      <c r="I12738" s="722">
        <v>200</v>
      </c>
      <c r="J12738" s="722">
        <v>118.6033</v>
      </c>
      <c r="K12738" s="723">
        <v>506.91690877820002</v>
      </c>
    </row>
    <row r="12739" spans="2:11">
      <c r="B12739" s="486" t="str">
        <f>CONCATENATE(Tabela22[[#This Row],[Residencial / Não Residencial]]," - ",Tabela22[[#This Row],[Frequência]])</f>
        <v>Residencial - 6 vezes por semana</v>
      </c>
      <c r="C12739" s="486" t="s">
        <v>567</v>
      </c>
      <c r="D12739" s="443" t="s">
        <v>571</v>
      </c>
      <c r="E12739" s="443" t="s">
        <v>548</v>
      </c>
      <c r="F12739" s="443" t="s">
        <v>548</v>
      </c>
      <c r="G12739" s="722">
        <v>174.71340000000001</v>
      </c>
      <c r="H12739" s="722">
        <v>4.2740539999999996</v>
      </c>
      <c r="I12739" s="722">
        <v>200</v>
      </c>
      <c r="J12739" s="722">
        <v>174.71340000000001</v>
      </c>
      <c r="K12739" s="723">
        <v>746.7345061236</v>
      </c>
    </row>
    <row r="12740" spans="2:11">
      <c r="B12740" s="486" t="str">
        <f>CONCATENATE(Tabela22[[#This Row],[Residencial / Não Residencial]]," - ",Tabela22[[#This Row],[Frequência]])</f>
        <v>Residencial - 6 vezes por semana</v>
      </c>
      <c r="C12740" s="486" t="s">
        <v>567</v>
      </c>
      <c r="D12740" s="443" t="s">
        <v>571</v>
      </c>
      <c r="E12740" s="443" t="s">
        <v>548</v>
      </c>
      <c r="F12740" s="443" t="s">
        <v>548</v>
      </c>
      <c r="G12740" s="722">
        <v>174.71340000000001</v>
      </c>
      <c r="H12740" s="722">
        <v>4.2740539999999996</v>
      </c>
      <c r="I12740" s="722">
        <v>200</v>
      </c>
      <c r="J12740" s="722">
        <v>174.71340000000001</v>
      </c>
      <c r="K12740" s="723">
        <v>746.7345061236</v>
      </c>
    </row>
    <row r="12741" spans="2:11">
      <c r="B12741" s="486" t="str">
        <f>CONCATENATE(Tabela22[[#This Row],[Residencial / Não Residencial]]," - ",Tabela22[[#This Row],[Frequência]])</f>
        <v>Residencial - 6 vezes por semana</v>
      </c>
      <c r="C12741" s="486" t="s">
        <v>567</v>
      </c>
      <c r="D12741" s="443" t="s">
        <v>571</v>
      </c>
      <c r="E12741" s="443" t="s">
        <v>548</v>
      </c>
      <c r="F12741" s="443" t="s">
        <v>548</v>
      </c>
      <c r="G12741" s="722">
        <v>118.6033</v>
      </c>
      <c r="H12741" s="722">
        <v>4.2740539999999996</v>
      </c>
      <c r="I12741" s="722">
        <v>200</v>
      </c>
      <c r="J12741" s="722">
        <v>118.6033</v>
      </c>
      <c r="K12741" s="723">
        <v>506.91690877820002</v>
      </c>
    </row>
    <row r="12742" spans="2:11">
      <c r="B12742" s="486" t="str">
        <f>CONCATENATE(Tabela22[[#This Row],[Residencial / Não Residencial]]," - ",Tabela22[[#This Row],[Frequência]])</f>
        <v>Residencial - 6 vezes por semana</v>
      </c>
      <c r="C12742" s="486" t="s">
        <v>567</v>
      </c>
      <c r="D12742" s="443" t="s">
        <v>571</v>
      </c>
      <c r="E12742" s="443" t="s">
        <v>548</v>
      </c>
      <c r="F12742" s="443" t="s">
        <v>548</v>
      </c>
      <c r="G12742" s="722">
        <v>174.71340000000001</v>
      </c>
      <c r="H12742" s="722">
        <v>4.2740539999999996</v>
      </c>
      <c r="I12742" s="722">
        <v>200</v>
      </c>
      <c r="J12742" s="722">
        <v>174.71340000000001</v>
      </c>
      <c r="K12742" s="723">
        <v>746.7345061236</v>
      </c>
    </row>
    <row r="12743" spans="2:11">
      <c r="B12743" s="486" t="str">
        <f>CONCATENATE(Tabela22[[#This Row],[Residencial / Não Residencial]]," - ",Tabela22[[#This Row],[Frequência]])</f>
        <v>Residencial - 6 vezes por semana</v>
      </c>
      <c r="C12743" s="486" t="s">
        <v>567</v>
      </c>
      <c r="D12743" s="443" t="s">
        <v>571</v>
      </c>
      <c r="E12743" s="443" t="s">
        <v>548</v>
      </c>
      <c r="F12743" s="443" t="s">
        <v>548</v>
      </c>
      <c r="G12743" s="722">
        <v>174.71340000000001</v>
      </c>
      <c r="H12743" s="722">
        <v>4.2740539999999996</v>
      </c>
      <c r="I12743" s="722">
        <v>200</v>
      </c>
      <c r="J12743" s="722">
        <v>174.71340000000001</v>
      </c>
      <c r="K12743" s="723">
        <v>746.7345061236</v>
      </c>
    </row>
    <row r="12744" spans="2:11">
      <c r="B12744" s="486" t="str">
        <f>CONCATENATE(Tabela22[[#This Row],[Residencial / Não Residencial]]," - ",Tabela22[[#This Row],[Frequência]])</f>
        <v>Residencial - 6 vezes por semana</v>
      </c>
      <c r="C12744" s="486" t="s">
        <v>567</v>
      </c>
      <c r="D12744" s="443" t="s">
        <v>571</v>
      </c>
      <c r="E12744" s="443" t="s">
        <v>548</v>
      </c>
      <c r="F12744" s="443" t="s">
        <v>548</v>
      </c>
      <c r="G12744" s="722">
        <v>118.6033</v>
      </c>
      <c r="H12744" s="722">
        <v>4.2740539999999996</v>
      </c>
      <c r="I12744" s="722">
        <v>200</v>
      </c>
      <c r="J12744" s="722">
        <v>118.6033</v>
      </c>
      <c r="K12744" s="723">
        <v>506.91690877820002</v>
      </c>
    </row>
    <row r="12745" spans="2:11">
      <c r="B12745" s="486" t="str">
        <f>CONCATENATE(Tabela22[[#This Row],[Residencial / Não Residencial]]," - ",Tabela22[[#This Row],[Frequência]])</f>
        <v>Residencial - 6 vezes por semana</v>
      </c>
      <c r="C12745" s="486" t="s">
        <v>567</v>
      </c>
      <c r="D12745" s="443" t="s">
        <v>571</v>
      </c>
      <c r="E12745" s="443" t="s">
        <v>548</v>
      </c>
      <c r="F12745" s="443" t="s">
        <v>548</v>
      </c>
      <c r="G12745" s="722">
        <v>174.71340000000001</v>
      </c>
      <c r="H12745" s="722">
        <v>4.2740539999999996</v>
      </c>
      <c r="I12745" s="722">
        <v>200</v>
      </c>
      <c r="J12745" s="722">
        <v>174.71340000000001</v>
      </c>
      <c r="K12745" s="723">
        <v>746.7345061236</v>
      </c>
    </row>
    <row r="12746" spans="2:11">
      <c r="B12746" s="486" t="str">
        <f>CONCATENATE(Tabela22[[#This Row],[Residencial / Não Residencial]]," - ",Tabela22[[#This Row],[Frequência]])</f>
        <v>Residencial - 6 vezes por semana</v>
      </c>
      <c r="C12746" s="486" t="s">
        <v>567</v>
      </c>
      <c r="D12746" s="443" t="s">
        <v>571</v>
      </c>
      <c r="E12746" s="443" t="s">
        <v>548</v>
      </c>
      <c r="F12746" s="443" t="s">
        <v>548</v>
      </c>
      <c r="G12746" s="722">
        <v>174.71340000000001</v>
      </c>
      <c r="H12746" s="722">
        <v>4.2740539999999996</v>
      </c>
      <c r="I12746" s="722">
        <v>200</v>
      </c>
      <c r="J12746" s="722">
        <v>174.71340000000001</v>
      </c>
      <c r="K12746" s="723">
        <v>746.7345061236</v>
      </c>
    </row>
    <row r="12747" spans="2:11">
      <c r="B12747" s="486" t="str">
        <f>CONCATENATE(Tabela22[[#This Row],[Residencial / Não Residencial]]," - ",Tabela22[[#This Row],[Frequência]])</f>
        <v>Residencial - 6 vezes por semana</v>
      </c>
      <c r="C12747" s="486" t="s">
        <v>567</v>
      </c>
      <c r="D12747" s="443" t="s">
        <v>571</v>
      </c>
      <c r="E12747" s="443" t="s">
        <v>548</v>
      </c>
      <c r="F12747" s="443" t="s">
        <v>548</v>
      </c>
      <c r="G12747" s="722">
        <v>118.6033</v>
      </c>
      <c r="H12747" s="722">
        <v>4.2740539999999996</v>
      </c>
      <c r="I12747" s="722">
        <v>200</v>
      </c>
      <c r="J12747" s="722">
        <v>118.6033</v>
      </c>
      <c r="K12747" s="723">
        <v>506.91690877820002</v>
      </c>
    </row>
    <row r="12748" spans="2:11">
      <c r="B12748" s="486" t="str">
        <f>CONCATENATE(Tabela22[[#This Row],[Residencial / Não Residencial]]," - ",Tabela22[[#This Row],[Frequência]])</f>
        <v>Residencial - 6 vezes por semana</v>
      </c>
      <c r="C12748" s="486" t="s">
        <v>567</v>
      </c>
      <c r="D12748" s="443" t="s">
        <v>571</v>
      </c>
      <c r="E12748" s="443" t="s">
        <v>548</v>
      </c>
      <c r="F12748" s="443" t="s">
        <v>548</v>
      </c>
      <c r="G12748" s="722">
        <v>174.71340000000001</v>
      </c>
      <c r="H12748" s="722">
        <v>4.2740539999999996</v>
      </c>
      <c r="I12748" s="722">
        <v>200</v>
      </c>
      <c r="J12748" s="722">
        <v>174.71340000000001</v>
      </c>
      <c r="K12748" s="723">
        <v>746.7345061236</v>
      </c>
    </row>
    <row r="12749" spans="2:11">
      <c r="B12749" s="486" t="str">
        <f>CONCATENATE(Tabela22[[#This Row],[Residencial / Não Residencial]]," - ",Tabela22[[#This Row],[Frequência]])</f>
        <v>Residencial - 6 vezes por semana</v>
      </c>
      <c r="C12749" s="486" t="s">
        <v>567</v>
      </c>
      <c r="D12749" s="443" t="s">
        <v>571</v>
      </c>
      <c r="E12749" s="443" t="s">
        <v>548</v>
      </c>
      <c r="F12749" s="443" t="s">
        <v>548</v>
      </c>
      <c r="G12749" s="722">
        <v>174.71340000000001</v>
      </c>
      <c r="H12749" s="722">
        <v>4.2740539999999996</v>
      </c>
      <c r="I12749" s="722">
        <v>200</v>
      </c>
      <c r="J12749" s="722">
        <v>174.71340000000001</v>
      </c>
      <c r="K12749" s="723">
        <v>746.7345061236</v>
      </c>
    </row>
    <row r="12750" spans="2:11">
      <c r="B12750" s="486" t="str">
        <f>CONCATENATE(Tabela22[[#This Row],[Residencial / Não Residencial]]," - ",Tabela22[[#This Row],[Frequência]])</f>
        <v>Residencial - 6 vezes por semana</v>
      </c>
      <c r="C12750" s="486" t="s">
        <v>567</v>
      </c>
      <c r="D12750" s="443" t="s">
        <v>571</v>
      </c>
      <c r="E12750" s="443" t="s">
        <v>548</v>
      </c>
      <c r="F12750" s="443" t="s">
        <v>548</v>
      </c>
      <c r="G12750" s="722">
        <v>118.6033</v>
      </c>
      <c r="H12750" s="722">
        <v>4.2740539999999996</v>
      </c>
      <c r="I12750" s="722">
        <v>200</v>
      </c>
      <c r="J12750" s="722">
        <v>118.6033</v>
      </c>
      <c r="K12750" s="723">
        <v>506.91690877820002</v>
      </c>
    </row>
    <row r="12751" spans="2:11">
      <c r="B12751" s="486" t="str">
        <f>CONCATENATE(Tabela22[[#This Row],[Residencial / Não Residencial]]," - ",Tabela22[[#This Row],[Frequência]])</f>
        <v>Residencial - 6 vezes por semana</v>
      </c>
      <c r="C12751" s="486" t="s">
        <v>567</v>
      </c>
      <c r="D12751" s="443" t="s">
        <v>571</v>
      </c>
      <c r="E12751" s="443" t="s">
        <v>548</v>
      </c>
      <c r="F12751" s="443" t="s">
        <v>548</v>
      </c>
      <c r="G12751" s="722">
        <v>174.71340000000001</v>
      </c>
      <c r="H12751" s="722">
        <v>4.2740539999999996</v>
      </c>
      <c r="I12751" s="722">
        <v>200</v>
      </c>
      <c r="J12751" s="722">
        <v>174.71340000000001</v>
      </c>
      <c r="K12751" s="723">
        <v>746.7345061236</v>
      </c>
    </row>
    <row r="12752" spans="2:11">
      <c r="B12752" s="486" t="str">
        <f>CONCATENATE(Tabela22[[#This Row],[Residencial / Não Residencial]]," - ",Tabela22[[#This Row],[Frequência]])</f>
        <v>Residencial - 6 vezes por semana</v>
      </c>
      <c r="C12752" s="486" t="s">
        <v>567</v>
      </c>
      <c r="D12752" s="443" t="s">
        <v>571</v>
      </c>
      <c r="E12752" s="443" t="s">
        <v>548</v>
      </c>
      <c r="F12752" s="443" t="s">
        <v>548</v>
      </c>
      <c r="G12752" s="722">
        <v>174.71340000000001</v>
      </c>
      <c r="H12752" s="722">
        <v>4.2740539999999996</v>
      </c>
      <c r="I12752" s="722">
        <v>200</v>
      </c>
      <c r="J12752" s="722">
        <v>174.71340000000001</v>
      </c>
      <c r="K12752" s="723">
        <v>746.7345061236</v>
      </c>
    </row>
    <row r="12753" spans="2:11">
      <c r="B12753" s="486" t="str">
        <f>CONCATENATE(Tabela22[[#This Row],[Residencial / Não Residencial]]," - ",Tabela22[[#This Row],[Frequência]])</f>
        <v>Residencial - 6 vezes por semana</v>
      </c>
      <c r="C12753" s="486" t="s">
        <v>567</v>
      </c>
      <c r="D12753" s="443" t="s">
        <v>571</v>
      </c>
      <c r="E12753" s="443" t="s">
        <v>548</v>
      </c>
      <c r="F12753" s="443" t="s">
        <v>548</v>
      </c>
      <c r="G12753" s="722">
        <v>118.6033</v>
      </c>
      <c r="H12753" s="722">
        <v>4.2740539999999996</v>
      </c>
      <c r="I12753" s="722">
        <v>200</v>
      </c>
      <c r="J12753" s="722">
        <v>118.6033</v>
      </c>
      <c r="K12753" s="723">
        <v>506.91690877820002</v>
      </c>
    </row>
    <row r="12754" spans="2:11">
      <c r="B12754" s="486" t="str">
        <f>CONCATENATE(Tabela22[[#This Row],[Residencial / Não Residencial]]," - ",Tabela22[[#This Row],[Frequência]])</f>
        <v>Residencial - 6 vezes por semana</v>
      </c>
      <c r="C12754" s="486" t="s">
        <v>567</v>
      </c>
      <c r="D12754" s="443" t="s">
        <v>571</v>
      </c>
      <c r="E12754" s="443" t="s">
        <v>548</v>
      </c>
      <c r="F12754" s="443" t="s">
        <v>548</v>
      </c>
      <c r="G12754" s="722">
        <v>174.71340000000001</v>
      </c>
      <c r="H12754" s="722">
        <v>4.2740539999999996</v>
      </c>
      <c r="I12754" s="722">
        <v>200</v>
      </c>
      <c r="J12754" s="722">
        <v>174.71340000000001</v>
      </c>
      <c r="K12754" s="723">
        <v>746.7345061236</v>
      </c>
    </row>
    <row r="12755" spans="2:11">
      <c r="B12755" s="486" t="str">
        <f>CONCATENATE(Tabela22[[#This Row],[Residencial / Não Residencial]]," - ",Tabela22[[#This Row],[Frequência]])</f>
        <v>Residencial - 6 vezes por semana</v>
      </c>
      <c r="C12755" s="486" t="s">
        <v>567</v>
      </c>
      <c r="D12755" s="443" t="s">
        <v>571</v>
      </c>
      <c r="E12755" s="443" t="s">
        <v>548</v>
      </c>
      <c r="F12755" s="443" t="s">
        <v>548</v>
      </c>
      <c r="G12755" s="722">
        <v>177.95179999999999</v>
      </c>
      <c r="H12755" s="722">
        <v>4.2740539999999996</v>
      </c>
      <c r="I12755" s="722">
        <v>200</v>
      </c>
      <c r="J12755" s="722">
        <v>177.95179999999999</v>
      </c>
      <c r="K12755" s="723">
        <v>760.57560259720003</v>
      </c>
    </row>
    <row r="12756" spans="2:11">
      <c r="B12756" s="486" t="str">
        <f>CONCATENATE(Tabela22[[#This Row],[Residencial / Não Residencial]]," - ",Tabela22[[#This Row],[Frequência]])</f>
        <v>Residencial - 6 vezes por semana</v>
      </c>
      <c r="C12756" s="486" t="s">
        <v>567</v>
      </c>
      <c r="D12756" s="443" t="s">
        <v>571</v>
      </c>
      <c r="E12756" s="443" t="s">
        <v>548</v>
      </c>
      <c r="F12756" s="443" t="s">
        <v>548</v>
      </c>
      <c r="G12756" s="722">
        <v>118.6033</v>
      </c>
      <c r="H12756" s="722">
        <v>4.2740539999999996</v>
      </c>
      <c r="I12756" s="722">
        <v>200</v>
      </c>
      <c r="J12756" s="722">
        <v>118.6033</v>
      </c>
      <c r="K12756" s="723">
        <v>506.91690877820002</v>
      </c>
    </row>
    <row r="12757" spans="2:11">
      <c r="B12757" s="486" t="str">
        <f>CONCATENATE(Tabela22[[#This Row],[Residencial / Não Residencial]]," - ",Tabela22[[#This Row],[Frequência]])</f>
        <v>Residencial - 6 vezes por semana</v>
      </c>
      <c r="C12757" s="486" t="s">
        <v>567</v>
      </c>
      <c r="D12757" s="443" t="s">
        <v>571</v>
      </c>
      <c r="E12757" s="443" t="s">
        <v>548</v>
      </c>
      <c r="F12757" s="443" t="s">
        <v>548</v>
      </c>
      <c r="G12757" s="722">
        <v>177.95179999999999</v>
      </c>
      <c r="H12757" s="722">
        <v>4.2740539999999996</v>
      </c>
      <c r="I12757" s="722">
        <v>200</v>
      </c>
      <c r="J12757" s="722">
        <v>177.95179999999999</v>
      </c>
      <c r="K12757" s="723">
        <v>760.57560259720003</v>
      </c>
    </row>
    <row r="12758" spans="2:11">
      <c r="B12758" s="486" t="str">
        <f>CONCATENATE(Tabela22[[#This Row],[Residencial / Não Residencial]]," - ",Tabela22[[#This Row],[Frequência]])</f>
        <v>Residencial - 6 vezes por semana</v>
      </c>
      <c r="C12758" s="486" t="s">
        <v>567</v>
      </c>
      <c r="D12758" s="443" t="s">
        <v>568</v>
      </c>
      <c r="E12758" s="443" t="s">
        <v>548</v>
      </c>
      <c r="F12758" s="443" t="s">
        <v>548</v>
      </c>
      <c r="G12758" s="722">
        <v>312.18619999999999</v>
      </c>
      <c r="H12758" s="722">
        <v>4.2740539999999996</v>
      </c>
      <c r="I12758" s="722">
        <v>200</v>
      </c>
      <c r="J12758" s="722">
        <v>200</v>
      </c>
      <c r="K12758" s="723">
        <v>854.81079999999997</v>
      </c>
    </row>
    <row r="12759" spans="2:11">
      <c r="B12759" s="486" t="str">
        <f>CONCATENATE(Tabela22[[#This Row],[Residencial / Não Residencial]]," - ",Tabela22[[#This Row],[Frequência]])</f>
        <v>Residencial - 6 vezes por semana</v>
      </c>
      <c r="C12759" s="486" t="s">
        <v>567</v>
      </c>
      <c r="D12759" s="443" t="s">
        <v>568</v>
      </c>
      <c r="E12759" s="443" t="s">
        <v>548</v>
      </c>
      <c r="F12759" s="443" t="s">
        <v>548</v>
      </c>
      <c r="G12759" s="722">
        <v>455.56400000000002</v>
      </c>
      <c r="H12759" s="722">
        <v>4.2740539999999996</v>
      </c>
      <c r="I12759" s="722">
        <v>200</v>
      </c>
      <c r="J12759" s="722">
        <v>200</v>
      </c>
      <c r="K12759" s="723">
        <v>854.81079999999997</v>
      </c>
    </row>
    <row r="12760" spans="2:11">
      <c r="B12760" s="486" t="str">
        <f>CONCATENATE(Tabela22[[#This Row],[Residencial / Não Residencial]]," - ",Tabela22[[#This Row],[Frequência]])</f>
        <v>Residencial - 6 vezes por semana</v>
      </c>
      <c r="C12760" s="486" t="s">
        <v>567</v>
      </c>
      <c r="D12760" s="443" t="s">
        <v>571</v>
      </c>
      <c r="E12760" s="443" t="s">
        <v>548</v>
      </c>
      <c r="F12760" s="443" t="s">
        <v>548</v>
      </c>
      <c r="G12760" s="722">
        <v>187.70349999999999</v>
      </c>
      <c r="H12760" s="722">
        <v>4.2740539999999996</v>
      </c>
      <c r="I12760" s="722">
        <v>200</v>
      </c>
      <c r="J12760" s="722">
        <v>187.70349999999999</v>
      </c>
      <c r="K12760" s="723">
        <v>802.25489498900004</v>
      </c>
    </row>
    <row r="12761" spans="2:11">
      <c r="B12761" s="486" t="str">
        <f>CONCATENATE(Tabela22[[#This Row],[Residencial / Não Residencial]]," - ",Tabela22[[#This Row],[Frequência]])</f>
        <v>Residencial - 6 vezes por semana</v>
      </c>
      <c r="C12761" s="486" t="s">
        <v>567</v>
      </c>
      <c r="D12761" s="443" t="s">
        <v>571</v>
      </c>
      <c r="E12761" s="443" t="s">
        <v>548</v>
      </c>
      <c r="F12761" s="443" t="s">
        <v>548</v>
      </c>
      <c r="G12761" s="722">
        <v>249.8886</v>
      </c>
      <c r="H12761" s="722">
        <v>4.2740539999999996</v>
      </c>
      <c r="I12761" s="722">
        <v>200</v>
      </c>
      <c r="J12761" s="722">
        <v>200</v>
      </c>
      <c r="K12761" s="723">
        <v>854.81079999999997</v>
      </c>
    </row>
    <row r="12762" spans="2:11">
      <c r="B12762" s="486" t="str">
        <f>CONCATENATE(Tabela22[[#This Row],[Residencial / Não Residencial]]," - ",Tabela22[[#This Row],[Frequência]])</f>
        <v>Residencial - 6 vezes por semana</v>
      </c>
      <c r="C12762" s="486" t="s">
        <v>567</v>
      </c>
      <c r="D12762" s="443" t="s">
        <v>571</v>
      </c>
      <c r="E12762" s="443" t="s">
        <v>548</v>
      </c>
      <c r="F12762" s="443" t="s">
        <v>548</v>
      </c>
      <c r="G12762" s="722">
        <v>187.70349999999999</v>
      </c>
      <c r="H12762" s="722">
        <v>4.2740539999999996</v>
      </c>
      <c r="I12762" s="722">
        <v>200</v>
      </c>
      <c r="J12762" s="722">
        <v>187.70349999999999</v>
      </c>
      <c r="K12762" s="723">
        <v>802.25489498900004</v>
      </c>
    </row>
    <row r="12763" spans="2:11">
      <c r="B12763" s="486" t="str">
        <f>CONCATENATE(Tabela22[[#This Row],[Residencial / Não Residencial]]," - ",Tabela22[[#This Row],[Frequência]])</f>
        <v>Residencial - 6 vezes por semana</v>
      </c>
      <c r="C12763" s="486" t="s">
        <v>567</v>
      </c>
      <c r="D12763" s="443" t="s">
        <v>571</v>
      </c>
      <c r="E12763" s="443" t="s">
        <v>548</v>
      </c>
      <c r="F12763" s="443" t="s">
        <v>548</v>
      </c>
      <c r="G12763" s="722">
        <v>187.70349999999999</v>
      </c>
      <c r="H12763" s="722">
        <v>4.2740539999999996</v>
      </c>
      <c r="I12763" s="722">
        <v>200</v>
      </c>
      <c r="J12763" s="722">
        <v>187.70349999999999</v>
      </c>
      <c r="K12763" s="723">
        <v>802.25489498900004</v>
      </c>
    </row>
    <row r="12764" spans="2:11">
      <c r="B12764" s="486" t="str">
        <f>CONCATENATE(Tabela22[[#This Row],[Residencial / Não Residencial]]," - ",Tabela22[[#This Row],[Frequência]])</f>
        <v>Residencial - 6 vezes por semana</v>
      </c>
      <c r="C12764" s="486" t="s">
        <v>567</v>
      </c>
      <c r="D12764" s="443" t="s">
        <v>571</v>
      </c>
      <c r="E12764" s="443" t="s">
        <v>548</v>
      </c>
      <c r="F12764" s="443" t="s">
        <v>548</v>
      </c>
      <c r="G12764" s="722">
        <v>236.31489999999999</v>
      </c>
      <c r="H12764" s="722">
        <v>4.2740539999999996</v>
      </c>
      <c r="I12764" s="722">
        <v>200</v>
      </c>
      <c r="J12764" s="722">
        <v>200</v>
      </c>
      <c r="K12764" s="723">
        <v>854.81079999999997</v>
      </c>
    </row>
    <row r="12765" spans="2:11">
      <c r="B12765" s="486" t="str">
        <f>CONCATENATE(Tabela22[[#This Row],[Residencial / Não Residencial]]," - ",Tabela22[[#This Row],[Frequência]])</f>
        <v>Residencial - 6 vezes por semana</v>
      </c>
      <c r="C12765" s="486" t="s">
        <v>567</v>
      </c>
      <c r="D12765" s="443" t="s">
        <v>571</v>
      </c>
      <c r="E12765" s="443" t="s">
        <v>548</v>
      </c>
      <c r="F12765" s="443" t="s">
        <v>548</v>
      </c>
      <c r="G12765" s="722">
        <v>187.70349999999999</v>
      </c>
      <c r="H12765" s="722">
        <v>4.2740539999999996</v>
      </c>
      <c r="I12765" s="722">
        <v>200</v>
      </c>
      <c r="J12765" s="722">
        <v>187.70349999999999</v>
      </c>
      <c r="K12765" s="723">
        <v>802.25489498900004</v>
      </c>
    </row>
    <row r="12766" spans="2:11">
      <c r="B12766" s="486" t="str">
        <f>CONCATENATE(Tabela22[[#This Row],[Residencial / Não Residencial]]," - ",Tabela22[[#This Row],[Frequência]])</f>
        <v>Residencial - 6 vezes por semana</v>
      </c>
      <c r="C12766" s="486" t="s">
        <v>567</v>
      </c>
      <c r="D12766" s="443" t="s">
        <v>571</v>
      </c>
      <c r="E12766" s="443" t="s">
        <v>548</v>
      </c>
      <c r="F12766" s="443" t="s">
        <v>548</v>
      </c>
      <c r="G12766" s="722">
        <v>187.70349999999999</v>
      </c>
      <c r="H12766" s="722">
        <v>4.2740539999999996</v>
      </c>
      <c r="I12766" s="722">
        <v>200</v>
      </c>
      <c r="J12766" s="722">
        <v>187.70349999999999</v>
      </c>
      <c r="K12766" s="723">
        <v>802.25489498900004</v>
      </c>
    </row>
    <row r="12767" spans="2:11">
      <c r="B12767" s="486" t="str">
        <f>CONCATENATE(Tabela22[[#This Row],[Residencial / Não Residencial]]," - ",Tabela22[[#This Row],[Frequência]])</f>
        <v>Residencial - 6 vezes por semana</v>
      </c>
      <c r="C12767" s="486" t="s">
        <v>567</v>
      </c>
      <c r="D12767" s="443" t="s">
        <v>571</v>
      </c>
      <c r="E12767" s="443" t="s">
        <v>548</v>
      </c>
      <c r="F12767" s="443" t="s">
        <v>548</v>
      </c>
      <c r="G12767" s="722">
        <v>236.31489999999999</v>
      </c>
      <c r="H12767" s="722">
        <v>4.2740539999999996</v>
      </c>
      <c r="I12767" s="722">
        <v>200</v>
      </c>
      <c r="J12767" s="722">
        <v>200</v>
      </c>
      <c r="K12767" s="723">
        <v>854.81079999999997</v>
      </c>
    </row>
    <row r="12768" spans="2:11">
      <c r="B12768" s="486" t="str">
        <f>CONCATENATE(Tabela22[[#This Row],[Residencial / Não Residencial]]," - ",Tabela22[[#This Row],[Frequência]])</f>
        <v>Residencial - 6 vezes por semana</v>
      </c>
      <c r="C12768" s="486" t="s">
        <v>567</v>
      </c>
      <c r="D12768" s="443" t="s">
        <v>571</v>
      </c>
      <c r="E12768" s="443" t="s">
        <v>548</v>
      </c>
      <c r="F12768" s="443" t="s">
        <v>548</v>
      </c>
      <c r="G12768" s="722">
        <v>187.70349999999999</v>
      </c>
      <c r="H12768" s="722">
        <v>4.2740539999999996</v>
      </c>
      <c r="I12768" s="722">
        <v>200</v>
      </c>
      <c r="J12768" s="722">
        <v>187.70349999999999</v>
      </c>
      <c r="K12768" s="723">
        <v>802.25489498900004</v>
      </c>
    </row>
    <row r="12769" spans="2:11">
      <c r="B12769" s="486" t="str">
        <f>CONCATENATE(Tabela22[[#This Row],[Residencial / Não Residencial]]," - ",Tabela22[[#This Row],[Frequência]])</f>
        <v>Residencial - 6 vezes por semana</v>
      </c>
      <c r="C12769" s="486" t="s">
        <v>567</v>
      </c>
      <c r="D12769" s="443" t="s">
        <v>571</v>
      </c>
      <c r="E12769" s="443" t="s">
        <v>548</v>
      </c>
      <c r="F12769" s="443" t="s">
        <v>548</v>
      </c>
      <c r="G12769" s="722">
        <v>187.70349999999999</v>
      </c>
      <c r="H12769" s="722">
        <v>4.2740539999999996</v>
      </c>
      <c r="I12769" s="722">
        <v>200</v>
      </c>
      <c r="J12769" s="722">
        <v>187.70349999999999</v>
      </c>
      <c r="K12769" s="723">
        <v>802.25489498900004</v>
      </c>
    </row>
    <row r="12770" spans="2:11">
      <c r="B12770" s="486" t="str">
        <f>CONCATENATE(Tabela22[[#This Row],[Residencial / Não Residencial]]," - ",Tabela22[[#This Row],[Frequência]])</f>
        <v>Residencial - 6 vezes por semana</v>
      </c>
      <c r="C12770" s="486" t="s">
        <v>567</v>
      </c>
      <c r="D12770" s="443" t="s">
        <v>571</v>
      </c>
      <c r="E12770" s="443" t="s">
        <v>548</v>
      </c>
      <c r="F12770" s="443" t="s">
        <v>548</v>
      </c>
      <c r="G12770" s="722">
        <v>236.31489999999999</v>
      </c>
      <c r="H12770" s="722">
        <v>4.2740539999999996</v>
      </c>
      <c r="I12770" s="722">
        <v>200</v>
      </c>
      <c r="J12770" s="722">
        <v>200</v>
      </c>
      <c r="K12770" s="723">
        <v>854.81079999999997</v>
      </c>
    </row>
    <row r="12771" spans="2:11">
      <c r="B12771" s="486" t="str">
        <f>CONCATENATE(Tabela22[[#This Row],[Residencial / Não Residencial]]," - ",Tabela22[[#This Row],[Frequência]])</f>
        <v>Residencial - 6 vezes por semana</v>
      </c>
      <c r="C12771" s="486" t="s">
        <v>567</v>
      </c>
      <c r="D12771" s="443" t="s">
        <v>571</v>
      </c>
      <c r="E12771" s="443" t="s">
        <v>548</v>
      </c>
      <c r="F12771" s="443" t="s">
        <v>548</v>
      </c>
      <c r="G12771" s="722">
        <v>187.70349999999999</v>
      </c>
      <c r="H12771" s="722">
        <v>4.2740539999999996</v>
      </c>
      <c r="I12771" s="722">
        <v>200</v>
      </c>
      <c r="J12771" s="722">
        <v>187.70349999999999</v>
      </c>
      <c r="K12771" s="723">
        <v>802.25489498900004</v>
      </c>
    </row>
    <row r="12772" spans="2:11">
      <c r="B12772" s="486" t="str">
        <f>CONCATENATE(Tabela22[[#This Row],[Residencial / Não Residencial]]," - ",Tabela22[[#This Row],[Frequência]])</f>
        <v>Residencial - 6 vezes por semana</v>
      </c>
      <c r="C12772" s="486" t="s">
        <v>567</v>
      </c>
      <c r="D12772" s="443" t="s">
        <v>571</v>
      </c>
      <c r="E12772" s="443" t="s">
        <v>548</v>
      </c>
      <c r="F12772" s="443" t="s">
        <v>548</v>
      </c>
      <c r="G12772" s="722">
        <v>187.70349999999999</v>
      </c>
      <c r="H12772" s="722">
        <v>4.2740539999999996</v>
      </c>
      <c r="I12772" s="722">
        <v>200</v>
      </c>
      <c r="J12772" s="722">
        <v>187.70349999999999</v>
      </c>
      <c r="K12772" s="723">
        <v>802.25489498900004</v>
      </c>
    </row>
    <row r="12773" spans="2:11">
      <c r="B12773" s="486" t="str">
        <f>CONCATENATE(Tabela22[[#This Row],[Residencial / Não Residencial]]," - ",Tabela22[[#This Row],[Frequência]])</f>
        <v>Residencial - 6 vezes por semana</v>
      </c>
      <c r="C12773" s="486" t="s">
        <v>567</v>
      </c>
      <c r="D12773" s="443" t="s">
        <v>571</v>
      </c>
      <c r="E12773" s="443" t="s">
        <v>548</v>
      </c>
      <c r="F12773" s="443" t="s">
        <v>548</v>
      </c>
      <c r="G12773" s="722">
        <v>236.31489999999999</v>
      </c>
      <c r="H12773" s="722">
        <v>4.2740539999999996</v>
      </c>
      <c r="I12773" s="722">
        <v>200</v>
      </c>
      <c r="J12773" s="722">
        <v>200</v>
      </c>
      <c r="K12773" s="723">
        <v>854.81079999999997</v>
      </c>
    </row>
    <row r="12774" spans="2:11">
      <c r="B12774" s="486" t="str">
        <f>CONCATENATE(Tabela22[[#This Row],[Residencial / Não Residencial]]," - ",Tabela22[[#This Row],[Frequência]])</f>
        <v>Residencial - 6 vezes por semana</v>
      </c>
      <c r="C12774" s="486" t="s">
        <v>567</v>
      </c>
      <c r="D12774" s="443" t="s">
        <v>571</v>
      </c>
      <c r="E12774" s="443" t="s">
        <v>548</v>
      </c>
      <c r="F12774" s="443" t="s">
        <v>548</v>
      </c>
      <c r="G12774" s="722">
        <v>187.70349999999999</v>
      </c>
      <c r="H12774" s="722">
        <v>4.2740539999999996</v>
      </c>
      <c r="I12774" s="722">
        <v>200</v>
      </c>
      <c r="J12774" s="722">
        <v>187.70349999999999</v>
      </c>
      <c r="K12774" s="723">
        <v>802.25489498900004</v>
      </c>
    </row>
    <row r="12775" spans="2:11">
      <c r="B12775" s="486" t="str">
        <f>CONCATENATE(Tabela22[[#This Row],[Residencial / Não Residencial]]," - ",Tabela22[[#This Row],[Frequência]])</f>
        <v>Residencial - 6 vezes por semana</v>
      </c>
      <c r="C12775" s="486" t="s">
        <v>567</v>
      </c>
      <c r="D12775" s="443" t="s">
        <v>571</v>
      </c>
      <c r="E12775" s="443" t="s">
        <v>548</v>
      </c>
      <c r="F12775" s="443" t="s">
        <v>548</v>
      </c>
      <c r="G12775" s="722">
        <v>340.28390000000002</v>
      </c>
      <c r="H12775" s="722">
        <v>4.2740539999999996</v>
      </c>
      <c r="I12775" s="722">
        <v>200</v>
      </c>
      <c r="J12775" s="722">
        <v>200</v>
      </c>
      <c r="K12775" s="723">
        <v>854.81079999999997</v>
      </c>
    </row>
    <row r="12776" spans="2:11">
      <c r="B12776" s="486" t="str">
        <f>CONCATENATE(Tabela22[[#This Row],[Residencial / Não Residencial]]," - ",Tabela22[[#This Row],[Frequência]])</f>
        <v>Residencial - 6 vezes por semana</v>
      </c>
      <c r="C12776" s="486" t="s">
        <v>567</v>
      </c>
      <c r="D12776" s="443" t="s">
        <v>571</v>
      </c>
      <c r="E12776" s="443" t="s">
        <v>548</v>
      </c>
      <c r="F12776" s="443" t="s">
        <v>548</v>
      </c>
      <c r="G12776" s="722">
        <v>338.03390000000002</v>
      </c>
      <c r="H12776" s="722">
        <v>4.2740539999999996</v>
      </c>
      <c r="I12776" s="722">
        <v>200</v>
      </c>
      <c r="J12776" s="722">
        <v>200</v>
      </c>
      <c r="K12776" s="723">
        <v>854.81079999999997</v>
      </c>
    </row>
    <row r="12777" spans="2:11">
      <c r="B12777" s="486" t="str">
        <f>CONCATENATE(Tabela22[[#This Row],[Residencial / Não Residencial]]," - ",Tabela22[[#This Row],[Frequência]])</f>
        <v>Residencial - 3 vezes por semana</v>
      </c>
      <c r="C12777" s="486" t="s">
        <v>578</v>
      </c>
      <c r="D12777" s="443" t="s">
        <v>580</v>
      </c>
      <c r="E12777" s="443" t="s">
        <v>548</v>
      </c>
      <c r="F12777" s="443" t="s">
        <v>548</v>
      </c>
      <c r="G12777" s="722">
        <v>15.66</v>
      </c>
      <c r="H12777" s="722">
        <v>2.5755699999999999</v>
      </c>
      <c r="I12777" s="722">
        <v>200</v>
      </c>
      <c r="J12777" s="722">
        <v>27.027027027027</v>
      </c>
      <c r="K12777" s="723">
        <v>69.61</v>
      </c>
    </row>
    <row r="12778" spans="2:11">
      <c r="B12778" s="486" t="str">
        <f>CONCATENATE(Tabela22[[#This Row],[Residencial / Não Residencial]]," - ",Tabela22[[#This Row],[Frequência]])</f>
        <v>Residencial - 3 vezes por semana</v>
      </c>
      <c r="C12778" s="486" t="s">
        <v>578</v>
      </c>
      <c r="D12778" s="443" t="s">
        <v>571</v>
      </c>
      <c r="E12778" s="443" t="s">
        <v>548</v>
      </c>
      <c r="F12778" s="443" t="s">
        <v>548</v>
      </c>
      <c r="G12778" s="722">
        <v>140.91900000000001</v>
      </c>
      <c r="H12778" s="722">
        <v>2.5755699999999999</v>
      </c>
      <c r="I12778" s="722">
        <v>200</v>
      </c>
      <c r="J12778" s="722">
        <v>140.91900000000001</v>
      </c>
      <c r="K12778" s="723">
        <v>362.94674882999999</v>
      </c>
    </row>
    <row r="12779" spans="2:11">
      <c r="B12779" s="486" t="str">
        <f>CONCATENATE(Tabela22[[#This Row],[Residencial / Não Residencial]]," - ",Tabela22[[#This Row],[Frequência]])</f>
        <v>Residencial - 3 vezes por semana</v>
      </c>
      <c r="C12779" s="486" t="s">
        <v>578</v>
      </c>
      <c r="D12779" s="443" t="s">
        <v>571</v>
      </c>
      <c r="E12779" s="443" t="s">
        <v>548</v>
      </c>
      <c r="F12779" s="443" t="s">
        <v>548</v>
      </c>
      <c r="G12779" s="722">
        <v>140.91900000000001</v>
      </c>
      <c r="H12779" s="722">
        <v>2.5755699999999999</v>
      </c>
      <c r="I12779" s="722">
        <v>200</v>
      </c>
      <c r="J12779" s="722">
        <v>140.91900000000001</v>
      </c>
      <c r="K12779" s="723">
        <v>362.94674882999999</v>
      </c>
    </row>
    <row r="12780" spans="2:11">
      <c r="B12780" s="486" t="str">
        <f>CONCATENATE(Tabela22[[#This Row],[Residencial / Não Residencial]]," - ",Tabela22[[#This Row],[Frequência]])</f>
        <v>Residencial - 3 vezes por semana</v>
      </c>
      <c r="C12780" s="486" t="s">
        <v>578</v>
      </c>
      <c r="D12780" s="443" t="s">
        <v>571</v>
      </c>
      <c r="E12780" s="443" t="s">
        <v>548</v>
      </c>
      <c r="F12780" s="443" t="s">
        <v>548</v>
      </c>
      <c r="G12780" s="722">
        <v>140.91900000000001</v>
      </c>
      <c r="H12780" s="722">
        <v>2.5755699999999999</v>
      </c>
      <c r="I12780" s="722">
        <v>200</v>
      </c>
      <c r="J12780" s="722">
        <v>140.91900000000001</v>
      </c>
      <c r="K12780" s="723">
        <v>362.94674882999999</v>
      </c>
    </row>
    <row r="12781" spans="2:11">
      <c r="B12781" s="486" t="str">
        <f>CONCATENATE(Tabela22[[#This Row],[Residencial / Não Residencial]]," - ",Tabela22[[#This Row],[Frequência]])</f>
        <v>Residencial - 3 vezes por semana</v>
      </c>
      <c r="C12781" s="486" t="s">
        <v>578</v>
      </c>
      <c r="D12781" s="443" t="s">
        <v>571</v>
      </c>
      <c r="E12781" s="443" t="s">
        <v>548</v>
      </c>
      <c r="F12781" s="443" t="s">
        <v>548</v>
      </c>
      <c r="G12781" s="722">
        <v>140.91900000000001</v>
      </c>
      <c r="H12781" s="722">
        <v>2.5755699999999999</v>
      </c>
      <c r="I12781" s="722">
        <v>200</v>
      </c>
      <c r="J12781" s="722">
        <v>140.91900000000001</v>
      </c>
      <c r="K12781" s="723">
        <v>362.94674882999999</v>
      </c>
    </row>
    <row r="12782" spans="2:11">
      <c r="B12782" s="486" t="str">
        <f>CONCATENATE(Tabela22[[#This Row],[Residencial / Não Residencial]]," - ",Tabela22[[#This Row],[Frequência]])</f>
        <v>Residencial - 3 vezes por semana</v>
      </c>
      <c r="C12782" s="486" t="s">
        <v>578</v>
      </c>
      <c r="D12782" s="443" t="s">
        <v>571</v>
      </c>
      <c r="E12782" s="443" t="s">
        <v>548</v>
      </c>
      <c r="F12782" s="443" t="s">
        <v>548</v>
      </c>
      <c r="G12782" s="722">
        <v>140.91900000000001</v>
      </c>
      <c r="H12782" s="722">
        <v>2.5755699999999999</v>
      </c>
      <c r="I12782" s="722">
        <v>200</v>
      </c>
      <c r="J12782" s="722">
        <v>140.91900000000001</v>
      </c>
      <c r="K12782" s="723">
        <v>362.94674882999999</v>
      </c>
    </row>
    <row r="12783" spans="2:11">
      <c r="B12783" s="486" t="str">
        <f>CONCATENATE(Tabela22[[#This Row],[Residencial / Não Residencial]]," - ",Tabela22[[#This Row],[Frequência]])</f>
        <v>Residencial - 3 vezes por semana</v>
      </c>
      <c r="C12783" s="486" t="s">
        <v>578</v>
      </c>
      <c r="D12783" s="443" t="s">
        <v>571</v>
      </c>
      <c r="E12783" s="443" t="s">
        <v>548</v>
      </c>
      <c r="F12783" s="443" t="s">
        <v>548</v>
      </c>
      <c r="G12783" s="722">
        <v>140.91900000000001</v>
      </c>
      <c r="H12783" s="722">
        <v>2.5755699999999999</v>
      </c>
      <c r="I12783" s="722">
        <v>200</v>
      </c>
      <c r="J12783" s="722">
        <v>140.91900000000001</v>
      </c>
      <c r="K12783" s="723">
        <v>362.94674882999999</v>
      </c>
    </row>
    <row r="12784" spans="2:11">
      <c r="B12784" s="486" t="str">
        <f>CONCATENATE(Tabela22[[#This Row],[Residencial / Não Residencial]]," - ",Tabela22[[#This Row],[Frequência]])</f>
        <v>Residencial - 3 vezes por semana</v>
      </c>
      <c r="C12784" s="486" t="s">
        <v>578</v>
      </c>
      <c r="D12784" s="443" t="s">
        <v>571</v>
      </c>
      <c r="E12784" s="443" t="s">
        <v>548</v>
      </c>
      <c r="F12784" s="443" t="s">
        <v>548</v>
      </c>
      <c r="G12784" s="722">
        <v>140.91900000000001</v>
      </c>
      <c r="H12784" s="722">
        <v>2.5755699999999999</v>
      </c>
      <c r="I12784" s="722">
        <v>200</v>
      </c>
      <c r="J12784" s="722">
        <v>140.91900000000001</v>
      </c>
      <c r="K12784" s="723">
        <v>362.94674882999999</v>
      </c>
    </row>
    <row r="12785" spans="2:11">
      <c r="B12785" s="486" t="str">
        <f>CONCATENATE(Tabela22[[#This Row],[Residencial / Não Residencial]]," - ",Tabela22[[#This Row],[Frequência]])</f>
        <v>Residencial - 3 vezes por semana</v>
      </c>
      <c r="C12785" s="486" t="s">
        <v>578</v>
      </c>
      <c r="D12785" s="443" t="s">
        <v>571</v>
      </c>
      <c r="E12785" s="443" t="s">
        <v>548</v>
      </c>
      <c r="F12785" s="443" t="s">
        <v>548</v>
      </c>
      <c r="G12785" s="722">
        <v>140.91900000000001</v>
      </c>
      <c r="H12785" s="722">
        <v>2.5755699999999999</v>
      </c>
      <c r="I12785" s="722">
        <v>200</v>
      </c>
      <c r="J12785" s="722">
        <v>140.91900000000001</v>
      </c>
      <c r="K12785" s="723">
        <v>362.94674882999999</v>
      </c>
    </row>
    <row r="12786" spans="2:11">
      <c r="B12786" s="486" t="str">
        <f>CONCATENATE(Tabela22[[#This Row],[Residencial / Não Residencial]]," - ",Tabela22[[#This Row],[Frequência]])</f>
        <v>Residencial - 3 vezes por semana</v>
      </c>
      <c r="C12786" s="486" t="s">
        <v>578</v>
      </c>
      <c r="D12786" s="443" t="s">
        <v>571</v>
      </c>
      <c r="E12786" s="443" t="s">
        <v>548</v>
      </c>
      <c r="F12786" s="443" t="s">
        <v>548</v>
      </c>
      <c r="G12786" s="722">
        <v>112.051</v>
      </c>
      <c r="H12786" s="722">
        <v>2.5755699999999999</v>
      </c>
      <c r="I12786" s="722">
        <v>200</v>
      </c>
      <c r="J12786" s="722">
        <v>112.051</v>
      </c>
      <c r="K12786" s="723">
        <v>288.59519406999999</v>
      </c>
    </row>
    <row r="12787" spans="2:11">
      <c r="B12787" s="486" t="str">
        <f>CONCATENATE(Tabela22[[#This Row],[Residencial / Não Residencial]]," - ",Tabela22[[#This Row],[Frequência]])</f>
        <v>Residencial - 3 vezes por semana</v>
      </c>
      <c r="C12787" s="486" t="s">
        <v>578</v>
      </c>
      <c r="D12787" s="443" t="s">
        <v>571</v>
      </c>
      <c r="E12787" s="443" t="s">
        <v>548</v>
      </c>
      <c r="F12787" s="443" t="s">
        <v>548</v>
      </c>
      <c r="G12787" s="722">
        <v>112.051</v>
      </c>
      <c r="H12787" s="722">
        <v>2.5755699999999999</v>
      </c>
      <c r="I12787" s="722">
        <v>200</v>
      </c>
      <c r="J12787" s="722">
        <v>112.051</v>
      </c>
      <c r="K12787" s="723">
        <v>288.59519406999999</v>
      </c>
    </row>
    <row r="12788" spans="2:11">
      <c r="B12788" s="486" t="str">
        <f>CONCATENATE(Tabela22[[#This Row],[Residencial / Não Residencial]]," - ",Tabela22[[#This Row],[Frequência]])</f>
        <v>Residencial - 3 vezes por semana</v>
      </c>
      <c r="C12788" s="486" t="s">
        <v>578</v>
      </c>
      <c r="D12788" s="443" t="s">
        <v>571</v>
      </c>
      <c r="E12788" s="443" t="s">
        <v>548</v>
      </c>
      <c r="F12788" s="443" t="s">
        <v>548</v>
      </c>
      <c r="G12788" s="722">
        <v>112.051</v>
      </c>
      <c r="H12788" s="722">
        <v>2.5755699999999999</v>
      </c>
      <c r="I12788" s="722">
        <v>200</v>
      </c>
      <c r="J12788" s="722">
        <v>112.051</v>
      </c>
      <c r="K12788" s="723">
        <v>288.59519406999999</v>
      </c>
    </row>
    <row r="12789" spans="2:11">
      <c r="B12789" s="486" t="str">
        <f>CONCATENATE(Tabela22[[#This Row],[Residencial / Não Residencial]]," - ",Tabela22[[#This Row],[Frequência]])</f>
        <v>Residencial - 3 vezes por semana</v>
      </c>
      <c r="C12789" s="486" t="s">
        <v>578</v>
      </c>
      <c r="D12789" s="443" t="s">
        <v>571</v>
      </c>
      <c r="E12789" s="443" t="s">
        <v>548</v>
      </c>
      <c r="F12789" s="443" t="s">
        <v>548</v>
      </c>
      <c r="G12789" s="722">
        <v>112.051</v>
      </c>
      <c r="H12789" s="722">
        <v>2.5755699999999999</v>
      </c>
      <c r="I12789" s="722">
        <v>200</v>
      </c>
      <c r="J12789" s="722">
        <v>112.051</v>
      </c>
      <c r="K12789" s="723">
        <v>288.59519406999999</v>
      </c>
    </row>
    <row r="12790" spans="2:11">
      <c r="B12790" s="486" t="str">
        <f>CONCATENATE(Tabela22[[#This Row],[Residencial / Não Residencial]]," - ",Tabela22[[#This Row],[Frequência]])</f>
        <v>Residencial - 3 vezes por semana</v>
      </c>
      <c r="C12790" s="486" t="s">
        <v>578</v>
      </c>
      <c r="D12790" s="443" t="s">
        <v>571</v>
      </c>
      <c r="E12790" s="443" t="s">
        <v>548</v>
      </c>
      <c r="F12790" s="443" t="s">
        <v>548</v>
      </c>
      <c r="G12790" s="722">
        <v>112.051</v>
      </c>
      <c r="H12790" s="722">
        <v>2.5755699999999999</v>
      </c>
      <c r="I12790" s="722">
        <v>200</v>
      </c>
      <c r="J12790" s="722">
        <v>112.051</v>
      </c>
      <c r="K12790" s="723">
        <v>288.59519406999999</v>
      </c>
    </row>
    <row r="12791" spans="2:11">
      <c r="B12791" s="486" t="str">
        <f>CONCATENATE(Tabela22[[#This Row],[Residencial / Não Residencial]]," - ",Tabela22[[#This Row],[Frequência]])</f>
        <v>Residencial - 3 vezes por semana</v>
      </c>
      <c r="C12791" s="486" t="s">
        <v>578</v>
      </c>
      <c r="D12791" s="443" t="s">
        <v>571</v>
      </c>
      <c r="E12791" s="443" t="s">
        <v>548</v>
      </c>
      <c r="F12791" s="443" t="s">
        <v>548</v>
      </c>
      <c r="G12791" s="722">
        <v>112.051</v>
      </c>
      <c r="H12791" s="722">
        <v>2.5755699999999999</v>
      </c>
      <c r="I12791" s="722">
        <v>200</v>
      </c>
      <c r="J12791" s="722">
        <v>112.051</v>
      </c>
      <c r="K12791" s="723">
        <v>288.59519406999999</v>
      </c>
    </row>
    <row r="12792" spans="2:11">
      <c r="B12792" s="486" t="str">
        <f>CONCATENATE(Tabela22[[#This Row],[Residencial / Não Residencial]]," - ",Tabela22[[#This Row],[Frequência]])</f>
        <v>Residencial - 3 vezes por semana</v>
      </c>
      <c r="C12792" s="486" t="s">
        <v>578</v>
      </c>
      <c r="D12792" s="443" t="s">
        <v>571</v>
      </c>
      <c r="E12792" s="443" t="s">
        <v>548</v>
      </c>
      <c r="F12792" s="443" t="s">
        <v>548</v>
      </c>
      <c r="G12792" s="722">
        <v>112.051</v>
      </c>
      <c r="H12792" s="722">
        <v>2.5755699999999999</v>
      </c>
      <c r="I12792" s="722">
        <v>200</v>
      </c>
      <c r="J12792" s="722">
        <v>112.051</v>
      </c>
      <c r="K12792" s="723">
        <v>288.59519406999999</v>
      </c>
    </row>
    <row r="12793" spans="2:11">
      <c r="B12793" s="486" t="str">
        <f>CONCATENATE(Tabela22[[#This Row],[Residencial / Não Residencial]]," - ",Tabela22[[#This Row],[Frequência]])</f>
        <v>Residencial - 3 vezes por semana</v>
      </c>
      <c r="C12793" s="486" t="s">
        <v>578</v>
      </c>
      <c r="D12793" s="443" t="s">
        <v>571</v>
      </c>
      <c r="E12793" s="443" t="s">
        <v>548</v>
      </c>
      <c r="F12793" s="443" t="s">
        <v>548</v>
      </c>
      <c r="G12793" s="722">
        <v>112.051</v>
      </c>
      <c r="H12793" s="722">
        <v>2.5755699999999999</v>
      </c>
      <c r="I12793" s="722">
        <v>200</v>
      </c>
      <c r="J12793" s="722">
        <v>112.051</v>
      </c>
      <c r="K12793" s="723">
        <v>288.59519406999999</v>
      </c>
    </row>
    <row r="12794" spans="2:11">
      <c r="B12794" s="486" t="str">
        <f>CONCATENATE(Tabela22[[#This Row],[Residencial / Não Residencial]]," - ",Tabela22[[#This Row],[Frequência]])</f>
        <v>Residencial - 3 vezes por semana</v>
      </c>
      <c r="C12794" s="486" t="s">
        <v>578</v>
      </c>
      <c r="D12794" s="443" t="s">
        <v>571</v>
      </c>
      <c r="E12794" s="443" t="s">
        <v>548</v>
      </c>
      <c r="F12794" s="443" t="s">
        <v>548</v>
      </c>
      <c r="G12794" s="722">
        <v>112.051</v>
      </c>
      <c r="H12794" s="722">
        <v>2.5755699999999999</v>
      </c>
      <c r="I12794" s="722">
        <v>200</v>
      </c>
      <c r="J12794" s="722">
        <v>112.051</v>
      </c>
      <c r="K12794" s="723">
        <v>288.59519406999999</v>
      </c>
    </row>
    <row r="12795" spans="2:11">
      <c r="B12795" s="486" t="str">
        <f>CONCATENATE(Tabela22[[#This Row],[Residencial / Não Residencial]]," - ",Tabela22[[#This Row],[Frequência]])</f>
        <v>Residencial - 3 vezes por semana</v>
      </c>
      <c r="C12795" s="486" t="s">
        <v>578</v>
      </c>
      <c r="D12795" s="443" t="s">
        <v>571</v>
      </c>
      <c r="E12795" s="443" t="s">
        <v>548</v>
      </c>
      <c r="F12795" s="443" t="s">
        <v>548</v>
      </c>
      <c r="G12795" s="722">
        <v>114.928</v>
      </c>
      <c r="H12795" s="722">
        <v>2.5755699999999999</v>
      </c>
      <c r="I12795" s="722">
        <v>200</v>
      </c>
      <c r="J12795" s="722">
        <v>114.928</v>
      </c>
      <c r="K12795" s="723">
        <v>296.00510895999997</v>
      </c>
    </row>
    <row r="12796" spans="2:11">
      <c r="B12796" s="486" t="str">
        <f>CONCATENATE(Tabela22[[#This Row],[Residencial / Não Residencial]]," - ",Tabela22[[#This Row],[Frequência]])</f>
        <v>Residencial - 3 vezes por semana</v>
      </c>
      <c r="C12796" s="486" t="s">
        <v>578</v>
      </c>
      <c r="D12796" s="443" t="s">
        <v>571</v>
      </c>
      <c r="E12796" s="443" t="s">
        <v>548</v>
      </c>
      <c r="F12796" s="443" t="s">
        <v>548</v>
      </c>
      <c r="G12796" s="722">
        <v>100.374</v>
      </c>
      <c r="H12796" s="722">
        <v>2.5755699999999999</v>
      </c>
      <c r="I12796" s="722">
        <v>200</v>
      </c>
      <c r="J12796" s="722">
        <v>100.374</v>
      </c>
      <c r="K12796" s="723">
        <v>258.52026317999997</v>
      </c>
    </row>
    <row r="12797" spans="2:11">
      <c r="B12797" s="486" t="str">
        <f>CONCATENATE(Tabela22[[#This Row],[Residencial / Não Residencial]]," - ",Tabela22[[#This Row],[Frequência]])</f>
        <v>Residencial - 3 vezes por semana</v>
      </c>
      <c r="C12797" s="486" t="s">
        <v>578</v>
      </c>
      <c r="D12797" s="443" t="s">
        <v>571</v>
      </c>
      <c r="E12797" s="443" t="s">
        <v>548</v>
      </c>
      <c r="F12797" s="443" t="s">
        <v>548</v>
      </c>
      <c r="G12797" s="722">
        <v>100.374</v>
      </c>
      <c r="H12797" s="722">
        <v>2.5755699999999999</v>
      </c>
      <c r="I12797" s="722">
        <v>200</v>
      </c>
      <c r="J12797" s="722">
        <v>100.374</v>
      </c>
      <c r="K12797" s="723">
        <v>258.52026317999997</v>
      </c>
    </row>
    <row r="12798" spans="2:11">
      <c r="B12798" s="486" t="str">
        <f>CONCATENATE(Tabela22[[#This Row],[Residencial / Não Residencial]]," - ",Tabela22[[#This Row],[Frequência]])</f>
        <v>Residencial - 3 vezes por semana</v>
      </c>
      <c r="C12798" s="486" t="s">
        <v>578</v>
      </c>
      <c r="D12798" s="443" t="s">
        <v>571</v>
      </c>
      <c r="E12798" s="443" t="s">
        <v>548</v>
      </c>
      <c r="F12798" s="443" t="s">
        <v>548</v>
      </c>
      <c r="G12798" s="722">
        <v>100.374</v>
      </c>
      <c r="H12798" s="722">
        <v>2.5755699999999999</v>
      </c>
      <c r="I12798" s="722">
        <v>200</v>
      </c>
      <c r="J12798" s="722">
        <v>100.374</v>
      </c>
      <c r="K12798" s="723">
        <v>258.52026317999997</v>
      </c>
    </row>
    <row r="12799" spans="2:11">
      <c r="B12799" s="486" t="str">
        <f>CONCATENATE(Tabela22[[#This Row],[Residencial / Não Residencial]]," - ",Tabela22[[#This Row],[Frequência]])</f>
        <v>Residencial - 3 vezes por semana</v>
      </c>
      <c r="C12799" s="486" t="s">
        <v>578</v>
      </c>
      <c r="D12799" s="443" t="s">
        <v>571</v>
      </c>
      <c r="E12799" s="443" t="s">
        <v>548</v>
      </c>
      <c r="F12799" s="443" t="s">
        <v>548</v>
      </c>
      <c r="G12799" s="722">
        <v>100.374</v>
      </c>
      <c r="H12799" s="722">
        <v>2.5755699999999999</v>
      </c>
      <c r="I12799" s="722">
        <v>200</v>
      </c>
      <c r="J12799" s="722">
        <v>100.374</v>
      </c>
      <c r="K12799" s="723">
        <v>258.52026317999997</v>
      </c>
    </row>
    <row r="12800" spans="2:11">
      <c r="B12800" s="486" t="str">
        <f>CONCATENATE(Tabela22[[#This Row],[Residencial / Não Residencial]]," - ",Tabela22[[#This Row],[Frequência]])</f>
        <v>Residencial - 3 vezes por semana</v>
      </c>
      <c r="C12800" s="486" t="s">
        <v>578</v>
      </c>
      <c r="D12800" s="443" t="s">
        <v>571</v>
      </c>
      <c r="E12800" s="443" t="s">
        <v>548</v>
      </c>
      <c r="F12800" s="443" t="s">
        <v>548</v>
      </c>
      <c r="G12800" s="722">
        <v>100.374</v>
      </c>
      <c r="H12800" s="722">
        <v>2.5755699999999999</v>
      </c>
      <c r="I12800" s="722">
        <v>200</v>
      </c>
      <c r="J12800" s="722">
        <v>100.374</v>
      </c>
      <c r="K12800" s="723">
        <v>258.52026317999997</v>
      </c>
    </row>
    <row r="12801" spans="2:11">
      <c r="B12801" s="486" t="str">
        <f>CONCATENATE(Tabela22[[#This Row],[Residencial / Não Residencial]]," - ",Tabela22[[#This Row],[Frequência]])</f>
        <v>Residencial - 3 vezes por semana</v>
      </c>
      <c r="C12801" s="486" t="s">
        <v>578</v>
      </c>
      <c r="D12801" s="443" t="s">
        <v>571</v>
      </c>
      <c r="E12801" s="443" t="s">
        <v>548</v>
      </c>
      <c r="F12801" s="443" t="s">
        <v>548</v>
      </c>
      <c r="G12801" s="722">
        <v>100.374</v>
      </c>
      <c r="H12801" s="722">
        <v>2.5755699999999999</v>
      </c>
      <c r="I12801" s="722">
        <v>200</v>
      </c>
      <c r="J12801" s="722">
        <v>100.374</v>
      </c>
      <c r="K12801" s="723">
        <v>258.52026317999997</v>
      </c>
    </row>
    <row r="12802" spans="2:11">
      <c r="B12802" s="486" t="str">
        <f>CONCATENATE(Tabela22[[#This Row],[Residencial / Não Residencial]]," - ",Tabela22[[#This Row],[Frequência]])</f>
        <v>Residencial - 3 vezes por semana</v>
      </c>
      <c r="C12802" s="486" t="s">
        <v>578</v>
      </c>
      <c r="D12802" s="443" t="s">
        <v>571</v>
      </c>
      <c r="E12802" s="443" t="s">
        <v>548</v>
      </c>
      <c r="F12802" s="443" t="s">
        <v>548</v>
      </c>
      <c r="G12802" s="722">
        <v>100.374</v>
      </c>
      <c r="H12802" s="722">
        <v>2.5755699999999999</v>
      </c>
      <c r="I12802" s="722">
        <v>200</v>
      </c>
      <c r="J12802" s="722">
        <v>100.374</v>
      </c>
      <c r="K12802" s="723">
        <v>258.52026317999997</v>
      </c>
    </row>
    <row r="12803" spans="2:11">
      <c r="B12803" s="486" t="str">
        <f>CONCATENATE(Tabela22[[#This Row],[Residencial / Não Residencial]]," - ",Tabela22[[#This Row],[Frequência]])</f>
        <v>Residencial - 3 vezes por semana</v>
      </c>
      <c r="C12803" s="486" t="s">
        <v>578</v>
      </c>
      <c r="D12803" s="443" t="s">
        <v>571</v>
      </c>
      <c r="E12803" s="443" t="s">
        <v>548</v>
      </c>
      <c r="F12803" s="443" t="s">
        <v>548</v>
      </c>
      <c r="G12803" s="722">
        <v>100.374</v>
      </c>
      <c r="H12803" s="722">
        <v>2.5755699999999999</v>
      </c>
      <c r="I12803" s="722">
        <v>200</v>
      </c>
      <c r="J12803" s="722">
        <v>100.374</v>
      </c>
      <c r="K12803" s="723">
        <v>258.52026317999997</v>
      </c>
    </row>
    <row r="12804" spans="2:11">
      <c r="B12804" s="486" t="str">
        <f>CONCATENATE(Tabela22[[#This Row],[Residencial / Não Residencial]]," - ",Tabela22[[#This Row],[Frequência]])</f>
        <v>Residencial - 3 vezes por semana</v>
      </c>
      <c r="C12804" s="486" t="s">
        <v>578</v>
      </c>
      <c r="D12804" s="443" t="s">
        <v>572</v>
      </c>
      <c r="E12804" s="443" t="s">
        <v>548</v>
      </c>
      <c r="F12804" s="443" t="s">
        <v>548</v>
      </c>
      <c r="G12804" s="722">
        <v>89.9</v>
      </c>
      <c r="H12804" s="722">
        <v>2.5755699999999999</v>
      </c>
      <c r="I12804" s="722">
        <v>200</v>
      </c>
      <c r="J12804" s="722">
        <v>89.9</v>
      </c>
      <c r="K12804" s="723">
        <v>231.54374300000001</v>
      </c>
    </row>
    <row r="12805" spans="2:11">
      <c r="B12805" s="486" t="str">
        <f>CONCATENATE(Tabela22[[#This Row],[Residencial / Não Residencial]]," - ",Tabela22[[#This Row],[Frequência]])</f>
        <v>Residencial - 6 vezes por semana</v>
      </c>
      <c r="C12805" s="486" t="s">
        <v>567</v>
      </c>
      <c r="D12805" s="443" t="s">
        <v>571</v>
      </c>
      <c r="E12805" s="443" t="s">
        <v>548</v>
      </c>
      <c r="F12805" s="443" t="s">
        <v>548</v>
      </c>
      <c r="G12805" s="722">
        <v>133.82</v>
      </c>
      <c r="H12805" s="722">
        <v>4.2740539999999996</v>
      </c>
      <c r="I12805" s="722">
        <v>200</v>
      </c>
      <c r="J12805" s="722">
        <v>133.82</v>
      </c>
      <c r="K12805" s="723">
        <v>571.95390627999996</v>
      </c>
    </row>
    <row r="12806" spans="2:11">
      <c r="B12806" s="486" t="str">
        <f>CONCATENATE(Tabela22[[#This Row],[Residencial / Não Residencial]]," - ",Tabela22[[#This Row],[Frequência]])</f>
        <v>Residencial - 6 vezes por semana</v>
      </c>
      <c r="C12806" s="486" t="s">
        <v>567</v>
      </c>
      <c r="D12806" s="443" t="s">
        <v>571</v>
      </c>
      <c r="E12806" s="443" t="s">
        <v>548</v>
      </c>
      <c r="F12806" s="443" t="s">
        <v>548</v>
      </c>
      <c r="G12806" s="722">
        <v>133.82</v>
      </c>
      <c r="H12806" s="722">
        <v>4.2740539999999996</v>
      </c>
      <c r="I12806" s="722">
        <v>200</v>
      </c>
      <c r="J12806" s="722">
        <v>133.82</v>
      </c>
      <c r="K12806" s="723">
        <v>571.95390627999996</v>
      </c>
    </row>
    <row r="12807" spans="2:11">
      <c r="B12807" s="486" t="str">
        <f>CONCATENATE(Tabela22[[#This Row],[Residencial / Não Residencial]]," - ",Tabela22[[#This Row],[Frequência]])</f>
        <v>Residencial - 6 vezes por semana</v>
      </c>
      <c r="C12807" s="486" t="s">
        <v>567</v>
      </c>
      <c r="D12807" s="443" t="s">
        <v>571</v>
      </c>
      <c r="E12807" s="443" t="s">
        <v>548</v>
      </c>
      <c r="F12807" s="443" t="s">
        <v>548</v>
      </c>
      <c r="G12807" s="722">
        <v>111.64</v>
      </c>
      <c r="H12807" s="722">
        <v>4.2740539999999996</v>
      </c>
      <c r="I12807" s="722">
        <v>200</v>
      </c>
      <c r="J12807" s="722">
        <v>111.64</v>
      </c>
      <c r="K12807" s="723">
        <v>477.15538856000001</v>
      </c>
    </row>
    <row r="12808" spans="2:11">
      <c r="B12808" s="486" t="str">
        <f>CONCATENATE(Tabela22[[#This Row],[Residencial / Não Residencial]]," - ",Tabela22[[#This Row],[Frequência]])</f>
        <v>Residencial - 3 vezes por semana</v>
      </c>
      <c r="C12808" s="486" t="s">
        <v>578</v>
      </c>
      <c r="D12808" s="443" t="s">
        <v>572</v>
      </c>
      <c r="E12808" s="443" t="s">
        <v>548</v>
      </c>
      <c r="F12808" s="443" t="s">
        <v>548</v>
      </c>
      <c r="G12808" s="722">
        <v>60.08</v>
      </c>
      <c r="H12808" s="722">
        <v>2.5755699999999999</v>
      </c>
      <c r="I12808" s="722">
        <v>200</v>
      </c>
      <c r="J12808" s="722">
        <v>60.08</v>
      </c>
      <c r="K12808" s="723">
        <v>154.74024560000001</v>
      </c>
    </row>
    <row r="12809" spans="2:11">
      <c r="B12809" s="486" t="str">
        <f>CONCATENATE(Tabela22[[#This Row],[Residencial / Não Residencial]]," - ",Tabela22[[#This Row],[Frequência]])</f>
        <v>Residencial - 3 vezes por semana</v>
      </c>
      <c r="C12809" s="486" t="s">
        <v>578</v>
      </c>
      <c r="D12809" s="443" t="s">
        <v>571</v>
      </c>
      <c r="E12809" s="443" t="s">
        <v>548</v>
      </c>
      <c r="F12809" s="443" t="s">
        <v>548</v>
      </c>
      <c r="G12809" s="722">
        <v>122.11</v>
      </c>
      <c r="H12809" s="722">
        <v>2.5755699999999999</v>
      </c>
      <c r="I12809" s="722">
        <v>200</v>
      </c>
      <c r="J12809" s="722">
        <v>122.11</v>
      </c>
      <c r="K12809" s="723">
        <v>314.50285270000001</v>
      </c>
    </row>
    <row r="12810" spans="2:11">
      <c r="B12810" s="486" t="str">
        <f>CONCATENATE(Tabela22[[#This Row],[Residencial / Não Residencial]]," - ",Tabela22[[#This Row],[Frequência]])</f>
        <v>Residencial - 3 vezes por semana</v>
      </c>
      <c r="C12810" s="486" t="s">
        <v>578</v>
      </c>
      <c r="D12810" s="443" t="s">
        <v>571</v>
      </c>
      <c r="E12810" s="443" t="s">
        <v>548</v>
      </c>
      <c r="F12810" s="443" t="s">
        <v>548</v>
      </c>
      <c r="G12810" s="722">
        <v>122.11</v>
      </c>
      <c r="H12810" s="722">
        <v>2.5755699999999999</v>
      </c>
      <c r="I12810" s="722">
        <v>200</v>
      </c>
      <c r="J12810" s="722">
        <v>122.11</v>
      </c>
      <c r="K12810" s="723">
        <v>314.50285270000001</v>
      </c>
    </row>
    <row r="12811" spans="2:11">
      <c r="B12811" s="486" t="str">
        <f>CONCATENATE(Tabela22[[#This Row],[Residencial / Não Residencial]]," - ",Tabela22[[#This Row],[Frequência]])</f>
        <v>Residencial - 3 vezes por semana</v>
      </c>
      <c r="C12811" s="486" t="s">
        <v>578</v>
      </c>
      <c r="D12811" s="443" t="s">
        <v>571</v>
      </c>
      <c r="E12811" s="443" t="s">
        <v>548</v>
      </c>
      <c r="F12811" s="443" t="s">
        <v>548</v>
      </c>
      <c r="G12811" s="722">
        <v>122.11</v>
      </c>
      <c r="H12811" s="722">
        <v>2.5755699999999999</v>
      </c>
      <c r="I12811" s="722">
        <v>200</v>
      </c>
      <c r="J12811" s="722">
        <v>122.11</v>
      </c>
      <c r="K12811" s="723">
        <v>314.50285270000001</v>
      </c>
    </row>
    <row r="12812" spans="2:11">
      <c r="B12812" s="486" t="str">
        <f>CONCATENATE(Tabela22[[#This Row],[Residencial / Não Residencial]]," - ",Tabela22[[#This Row],[Frequência]])</f>
        <v>Residencial - 3 vezes por semana</v>
      </c>
      <c r="C12812" s="486" t="s">
        <v>578</v>
      </c>
      <c r="D12812" s="443" t="s">
        <v>571</v>
      </c>
      <c r="E12812" s="443" t="s">
        <v>548</v>
      </c>
      <c r="F12812" s="443" t="s">
        <v>548</v>
      </c>
      <c r="G12812" s="722">
        <v>102.9</v>
      </c>
      <c r="H12812" s="722">
        <v>2.5755699999999999</v>
      </c>
      <c r="I12812" s="722">
        <v>200</v>
      </c>
      <c r="J12812" s="722">
        <v>102.9</v>
      </c>
      <c r="K12812" s="723">
        <v>265.02615300000002</v>
      </c>
    </row>
    <row r="12813" spans="2:11">
      <c r="B12813" s="486" t="str">
        <f>CONCATENATE(Tabela22[[#This Row],[Residencial / Não Residencial]]," - ",Tabela22[[#This Row],[Frequência]])</f>
        <v>Residencial - 3 vezes por semana</v>
      </c>
      <c r="C12813" s="486" t="s">
        <v>578</v>
      </c>
      <c r="D12813" s="443" t="s">
        <v>571</v>
      </c>
      <c r="E12813" s="443" t="s">
        <v>548</v>
      </c>
      <c r="F12813" s="443" t="s">
        <v>548</v>
      </c>
      <c r="G12813" s="722">
        <v>102.9</v>
      </c>
      <c r="H12813" s="722">
        <v>2.5755699999999999</v>
      </c>
      <c r="I12813" s="722">
        <v>200</v>
      </c>
      <c r="J12813" s="722">
        <v>102.9</v>
      </c>
      <c r="K12813" s="723">
        <v>265.02615300000002</v>
      </c>
    </row>
    <row r="12814" spans="2:11">
      <c r="B12814" s="486" t="str">
        <f>CONCATENATE(Tabela22[[#This Row],[Residencial / Não Residencial]]," - ",Tabela22[[#This Row],[Frequência]])</f>
        <v>Residencial - 3 vezes por semana</v>
      </c>
      <c r="C12814" s="486" t="s">
        <v>578</v>
      </c>
      <c r="D12814" s="443" t="s">
        <v>571</v>
      </c>
      <c r="E12814" s="443" t="s">
        <v>548</v>
      </c>
      <c r="F12814" s="443" t="s">
        <v>548</v>
      </c>
      <c r="G12814" s="722">
        <v>102.9</v>
      </c>
      <c r="H12814" s="722">
        <v>2.5755699999999999</v>
      </c>
      <c r="I12814" s="722">
        <v>200</v>
      </c>
      <c r="J12814" s="722">
        <v>102.9</v>
      </c>
      <c r="K12814" s="723">
        <v>265.02615300000002</v>
      </c>
    </row>
    <row r="12815" spans="2:11">
      <c r="B12815" s="486" t="str">
        <f>CONCATENATE(Tabela22[[#This Row],[Residencial / Não Residencial]]," - ",Tabela22[[#This Row],[Frequência]])</f>
        <v>Residencial - 3 vezes por semana</v>
      </c>
      <c r="C12815" s="486" t="s">
        <v>578</v>
      </c>
      <c r="D12815" s="443" t="s">
        <v>580</v>
      </c>
      <c r="E12815" s="443" t="s">
        <v>548</v>
      </c>
      <c r="F12815" s="443" t="s">
        <v>548</v>
      </c>
      <c r="G12815" s="722">
        <v>63.62</v>
      </c>
      <c r="H12815" s="722">
        <v>2.5755699999999999</v>
      </c>
      <c r="I12815" s="722">
        <v>200</v>
      </c>
      <c r="J12815" s="722">
        <v>63.62</v>
      </c>
      <c r="K12815" s="723">
        <v>163.85776340000001</v>
      </c>
    </row>
    <row r="12816" spans="2:11">
      <c r="B12816" s="486" t="str">
        <f>CONCATENATE(Tabela22[[#This Row],[Residencial / Não Residencial]]," - ",Tabela22[[#This Row],[Frequência]])</f>
        <v>Residencial - 3 vezes por semana</v>
      </c>
      <c r="C12816" s="486" t="s">
        <v>578</v>
      </c>
      <c r="D12816" s="443" t="s">
        <v>572</v>
      </c>
      <c r="E12816" s="443" t="s">
        <v>548</v>
      </c>
      <c r="F12816" s="443" t="s">
        <v>548</v>
      </c>
      <c r="G12816" s="722">
        <v>119.44</v>
      </c>
      <c r="H12816" s="722">
        <v>2.5755699999999999</v>
      </c>
      <c r="I12816" s="722">
        <v>200</v>
      </c>
      <c r="J12816" s="722">
        <v>119.44</v>
      </c>
      <c r="K12816" s="723">
        <v>307.62608080000001</v>
      </c>
    </row>
    <row r="12817" spans="2:11">
      <c r="B12817" s="486" t="str">
        <f>CONCATENATE(Tabela22[[#This Row],[Residencial / Não Residencial]]," - ",Tabela22[[#This Row],[Frequência]])</f>
        <v>Residencial - 3 vezes por semana</v>
      </c>
      <c r="C12817" s="486" t="s">
        <v>578</v>
      </c>
      <c r="D12817" s="443" t="s">
        <v>580</v>
      </c>
      <c r="E12817" s="443" t="s">
        <v>548</v>
      </c>
      <c r="F12817" s="443" t="s">
        <v>548</v>
      </c>
      <c r="G12817" s="722">
        <v>45</v>
      </c>
      <c r="H12817" s="722">
        <v>2.5755699999999999</v>
      </c>
      <c r="I12817" s="722">
        <v>200</v>
      </c>
      <c r="J12817" s="722">
        <v>45</v>
      </c>
      <c r="K12817" s="723">
        <v>115.90065</v>
      </c>
    </row>
    <row r="12818" spans="2:11">
      <c r="B12818" s="486" t="str">
        <f>CONCATENATE(Tabela22[[#This Row],[Residencial / Não Residencial]]," - ",Tabela22[[#This Row],[Frequência]])</f>
        <v>Residencial - 6 vezes por semana</v>
      </c>
      <c r="C12818" s="486" t="s">
        <v>567</v>
      </c>
      <c r="D12818" s="443" t="s">
        <v>571</v>
      </c>
      <c r="E12818" s="443" t="s">
        <v>548</v>
      </c>
      <c r="F12818" s="443" t="s">
        <v>548</v>
      </c>
      <c r="G12818" s="722">
        <v>172.59</v>
      </c>
      <c r="H12818" s="722">
        <v>4.2740539999999996</v>
      </c>
      <c r="I12818" s="722">
        <v>200</v>
      </c>
      <c r="J12818" s="722">
        <v>172.59</v>
      </c>
      <c r="K12818" s="723">
        <v>737.65897986000004</v>
      </c>
    </row>
    <row r="12819" spans="2:11">
      <c r="B12819" s="486" t="str">
        <f>CONCATENATE(Tabela22[[#This Row],[Residencial / Não Residencial]]," - ",Tabela22[[#This Row],[Frequência]])</f>
        <v>Não Residencial - 6 vezes por semana</v>
      </c>
      <c r="C12819" s="486" t="s">
        <v>567</v>
      </c>
      <c r="D12819" s="443" t="s">
        <v>568</v>
      </c>
      <c r="E12819" s="443" t="s">
        <v>569</v>
      </c>
      <c r="F12819" s="443" t="s">
        <v>550</v>
      </c>
      <c r="G12819" s="722">
        <v>90</v>
      </c>
      <c r="H12819" s="722">
        <v>6.111758</v>
      </c>
      <c r="I12819" s="722">
        <v>300</v>
      </c>
      <c r="J12819" s="722">
        <v>90</v>
      </c>
      <c r="K12819" s="723">
        <v>550.05822000000001</v>
      </c>
    </row>
    <row r="12820" spans="2:11">
      <c r="B12820" s="486" t="str">
        <f>CONCATENATE(Tabela22[[#This Row],[Residencial / Não Residencial]]," - ",Tabela22[[#This Row],[Frequência]])</f>
        <v>Não Residencial - 3 vezes por semana</v>
      </c>
      <c r="C12820" s="486" t="s">
        <v>578</v>
      </c>
      <c r="D12820" s="443" t="s">
        <v>568</v>
      </c>
      <c r="E12820" s="443" t="s">
        <v>569</v>
      </c>
      <c r="F12820" s="443" t="s">
        <v>550</v>
      </c>
      <c r="G12820" s="722">
        <v>583.37</v>
      </c>
      <c r="H12820" s="722">
        <v>3.9677699999999998</v>
      </c>
      <c r="I12820" s="722">
        <v>300</v>
      </c>
      <c r="J12820" s="722">
        <v>300</v>
      </c>
      <c r="K12820" s="723">
        <v>1190.3309999999999</v>
      </c>
    </row>
    <row r="12821" spans="2:11">
      <c r="B12821" s="486" t="str">
        <f>CONCATENATE(Tabela22[[#This Row],[Residencial / Não Residencial]]," - ",Tabela22[[#This Row],[Frequência]])</f>
        <v>Residencial - 3 vezes por semana</v>
      </c>
      <c r="C12821" s="486" t="s">
        <v>578</v>
      </c>
      <c r="D12821" s="443" t="s">
        <v>580</v>
      </c>
      <c r="E12821" s="443" t="s">
        <v>548</v>
      </c>
      <c r="F12821" s="443" t="s">
        <v>548</v>
      </c>
      <c r="G12821" s="722">
        <v>41.59</v>
      </c>
      <c r="H12821" s="722">
        <v>2.5755699999999999</v>
      </c>
      <c r="I12821" s="722">
        <v>200</v>
      </c>
      <c r="J12821" s="722">
        <v>41.59</v>
      </c>
      <c r="K12821" s="723">
        <v>107.1179563</v>
      </c>
    </row>
    <row r="12822" spans="2:11">
      <c r="B12822" s="486" t="str">
        <f>CONCATENATE(Tabela22[[#This Row],[Residencial / Não Residencial]]," - ",Tabela22[[#This Row],[Frequência]])</f>
        <v>Residencial - 3 vezes por semana</v>
      </c>
      <c r="C12822" s="486" t="s">
        <v>578</v>
      </c>
      <c r="D12822" s="443" t="s">
        <v>572</v>
      </c>
      <c r="E12822" s="443" t="s">
        <v>548</v>
      </c>
      <c r="F12822" s="443" t="s">
        <v>548</v>
      </c>
      <c r="G12822" s="722">
        <v>79.430000000000007</v>
      </c>
      <c r="H12822" s="722">
        <v>2.5755699999999999</v>
      </c>
      <c r="I12822" s="722">
        <v>200</v>
      </c>
      <c r="J12822" s="722">
        <v>79.430000000000007</v>
      </c>
      <c r="K12822" s="723">
        <v>204.5775251</v>
      </c>
    </row>
    <row r="12823" spans="2:11">
      <c r="B12823" s="486" t="str">
        <f>CONCATENATE(Tabela22[[#This Row],[Residencial / Não Residencial]]," - ",Tabela22[[#This Row],[Frequência]])</f>
        <v>Residencial - 3 vezes por semana</v>
      </c>
      <c r="C12823" s="486" t="s">
        <v>578</v>
      </c>
      <c r="D12823" s="443" t="s">
        <v>572</v>
      </c>
      <c r="E12823" s="443" t="s">
        <v>548</v>
      </c>
      <c r="F12823" s="443" t="s">
        <v>548</v>
      </c>
      <c r="G12823" s="722">
        <v>107.44</v>
      </c>
      <c r="H12823" s="722">
        <v>2.5755699999999999</v>
      </c>
      <c r="I12823" s="722">
        <v>200</v>
      </c>
      <c r="J12823" s="722">
        <v>107.44</v>
      </c>
      <c r="K12823" s="723">
        <v>276.71924080000002</v>
      </c>
    </row>
    <row r="12824" spans="2:11">
      <c r="B12824" s="486" t="str">
        <f>CONCATENATE(Tabela22[[#This Row],[Residencial / Não Residencial]]," - ",Tabela22[[#This Row],[Frequência]])</f>
        <v>Não Residencial - 3 vezes por semana</v>
      </c>
      <c r="C12824" s="486" t="s">
        <v>578</v>
      </c>
      <c r="D12824" s="443" t="s">
        <v>568</v>
      </c>
      <c r="E12824" s="443" t="s">
        <v>569</v>
      </c>
      <c r="F12824" s="443" t="s">
        <v>550</v>
      </c>
      <c r="G12824" s="722">
        <v>207.4</v>
      </c>
      <c r="H12824" s="722">
        <v>3.9677699999999998</v>
      </c>
      <c r="I12824" s="722">
        <v>300</v>
      </c>
      <c r="J12824" s="722">
        <v>207.4</v>
      </c>
      <c r="K12824" s="723">
        <v>822.91549799999996</v>
      </c>
    </row>
    <row r="12825" spans="2:11">
      <c r="B12825" s="486" t="str">
        <f>CONCATENATE(Tabela22[[#This Row],[Residencial / Não Residencial]]," - ",Tabela22[[#This Row],[Frequência]])</f>
        <v>Não Residencial - 3 vezes por semana</v>
      </c>
      <c r="C12825" s="486" t="s">
        <v>578</v>
      </c>
      <c r="D12825" s="443" t="s">
        <v>568</v>
      </c>
      <c r="E12825" s="443" t="s">
        <v>569</v>
      </c>
      <c r="F12825" s="443" t="s">
        <v>550</v>
      </c>
      <c r="G12825" s="722">
        <v>350.7</v>
      </c>
      <c r="H12825" s="722">
        <v>3.9677699999999998</v>
      </c>
      <c r="I12825" s="722">
        <v>300</v>
      </c>
      <c r="J12825" s="722">
        <v>300</v>
      </c>
      <c r="K12825" s="723">
        <v>1190.3309999999999</v>
      </c>
    </row>
    <row r="12826" spans="2:11">
      <c r="B12826" s="486" t="str">
        <f>CONCATENATE(Tabela22[[#This Row],[Residencial / Não Residencial]]," - ",Tabela22[[#This Row],[Frequência]])</f>
        <v>Não Residencial - 3 vezes por semana</v>
      </c>
      <c r="C12826" s="486" t="s">
        <v>578</v>
      </c>
      <c r="D12826" s="443" t="s">
        <v>580</v>
      </c>
      <c r="E12826" s="443" t="s">
        <v>569</v>
      </c>
      <c r="F12826" s="443" t="s">
        <v>550</v>
      </c>
      <c r="G12826" s="722">
        <v>21.95</v>
      </c>
      <c r="H12826" s="722">
        <v>3.9677699999999998</v>
      </c>
      <c r="I12826" s="722">
        <v>300</v>
      </c>
      <c r="J12826" s="722">
        <v>24.560395385821302</v>
      </c>
      <c r="K12826" s="723">
        <v>97.45</v>
      </c>
    </row>
    <row r="12827" spans="2:11">
      <c r="B12827" s="486" t="str">
        <f>CONCATENATE(Tabela22[[#This Row],[Residencial / Não Residencial]]," - ",Tabela22[[#This Row],[Frequência]])</f>
        <v>Não Residencial - 3 vezes por semana</v>
      </c>
      <c r="C12827" s="486" t="s">
        <v>578</v>
      </c>
      <c r="D12827" s="443" t="s">
        <v>580</v>
      </c>
      <c r="E12827" s="443" t="s">
        <v>583</v>
      </c>
      <c r="F12827" s="443" t="s">
        <v>550</v>
      </c>
      <c r="G12827" s="722">
        <v>121.9</v>
      </c>
      <c r="H12827" s="722">
        <v>3.9677699999999998</v>
      </c>
      <c r="I12827" s="722">
        <v>300</v>
      </c>
      <c r="J12827" s="722">
        <v>121.9</v>
      </c>
      <c r="K12827" s="723">
        <v>483.67116299999998</v>
      </c>
    </row>
    <row r="12828" spans="2:11">
      <c r="B12828" s="486" t="str">
        <f>CONCATENATE(Tabela22[[#This Row],[Residencial / Não Residencial]]," - ",Tabela22[[#This Row],[Frequência]])</f>
        <v>Residencial - 3 vezes por semana</v>
      </c>
      <c r="C12828" s="486" t="s">
        <v>578</v>
      </c>
      <c r="D12828" s="443" t="s">
        <v>580</v>
      </c>
      <c r="E12828" s="443" t="s">
        <v>575</v>
      </c>
      <c r="F12828" s="443" t="s">
        <v>548</v>
      </c>
      <c r="G12828" s="722">
        <v>95</v>
      </c>
      <c r="H12828" s="722">
        <v>2.5755699999999999</v>
      </c>
      <c r="I12828" s="722">
        <v>200</v>
      </c>
      <c r="J12828" s="722">
        <v>95</v>
      </c>
      <c r="K12828" s="723">
        <v>244.67914999999999</v>
      </c>
    </row>
    <row r="12829" spans="2:11">
      <c r="B12829" s="486" t="str">
        <f>CONCATENATE(Tabela22[[#This Row],[Residencial / Não Residencial]]," - ",Tabela22[[#This Row],[Frequência]])</f>
        <v>Residencial - 3 vezes por semana</v>
      </c>
      <c r="C12829" s="486" t="s">
        <v>578</v>
      </c>
      <c r="D12829" s="443" t="s">
        <v>572</v>
      </c>
      <c r="E12829" s="443" t="s">
        <v>548</v>
      </c>
      <c r="F12829" s="443" t="s">
        <v>548</v>
      </c>
      <c r="G12829" s="722">
        <v>104.52</v>
      </c>
      <c r="H12829" s="722">
        <v>2.5755699999999999</v>
      </c>
      <c r="I12829" s="722">
        <v>200</v>
      </c>
      <c r="J12829" s="722">
        <v>104.52</v>
      </c>
      <c r="K12829" s="723">
        <v>269.19857639999998</v>
      </c>
    </row>
    <row r="12830" spans="2:11">
      <c r="B12830" s="486" t="str">
        <f>CONCATENATE(Tabela22[[#This Row],[Residencial / Não Residencial]]," - ",Tabela22[[#This Row],[Frequência]])</f>
        <v>Residencial - 3 vezes por semana</v>
      </c>
      <c r="C12830" s="486" t="s">
        <v>578</v>
      </c>
      <c r="D12830" s="443" t="s">
        <v>572</v>
      </c>
      <c r="E12830" s="443" t="s">
        <v>548</v>
      </c>
      <c r="F12830" s="443" t="s">
        <v>548</v>
      </c>
      <c r="G12830" s="722">
        <v>37.18</v>
      </c>
      <c r="H12830" s="722">
        <v>2.5755699999999999</v>
      </c>
      <c r="I12830" s="722">
        <v>200</v>
      </c>
      <c r="J12830" s="722">
        <v>37.18</v>
      </c>
      <c r="K12830" s="723">
        <v>95.759692599999994</v>
      </c>
    </row>
    <row r="12831" spans="2:11">
      <c r="B12831" s="486" t="str">
        <f>CONCATENATE(Tabela22[[#This Row],[Residencial / Não Residencial]]," - ",Tabela22[[#This Row],[Frequência]])</f>
        <v>Residencial - 3 vezes por semana</v>
      </c>
      <c r="C12831" s="486" t="s">
        <v>578</v>
      </c>
      <c r="D12831" s="443" t="s">
        <v>572</v>
      </c>
      <c r="E12831" s="443" t="s">
        <v>548</v>
      </c>
      <c r="F12831" s="443" t="s">
        <v>548</v>
      </c>
      <c r="G12831" s="722">
        <v>81.23</v>
      </c>
      <c r="H12831" s="722">
        <v>2.5755699999999999</v>
      </c>
      <c r="I12831" s="722">
        <v>200</v>
      </c>
      <c r="J12831" s="722">
        <v>81.23</v>
      </c>
      <c r="K12831" s="723">
        <v>209.21355109999999</v>
      </c>
    </row>
    <row r="12832" spans="2:11">
      <c r="B12832" s="486" t="str">
        <f>CONCATENATE(Tabela22[[#This Row],[Residencial / Não Residencial]]," - ",Tabela22[[#This Row],[Frequência]])</f>
        <v>Residencial - 3 vezes por semana</v>
      </c>
      <c r="C12832" s="486" t="s">
        <v>578</v>
      </c>
      <c r="D12832" s="443" t="s">
        <v>580</v>
      </c>
      <c r="E12832" s="443" t="s">
        <v>575</v>
      </c>
      <c r="F12832" s="443" t="s">
        <v>548</v>
      </c>
      <c r="G12832" s="722">
        <v>43.4</v>
      </c>
      <c r="H12832" s="722">
        <v>2.5755699999999999</v>
      </c>
      <c r="I12832" s="722">
        <v>200</v>
      </c>
      <c r="J12832" s="722">
        <v>43.4</v>
      </c>
      <c r="K12832" s="723">
        <v>111.77973799999999</v>
      </c>
    </row>
    <row r="12833" spans="2:11">
      <c r="B12833" s="486" t="str">
        <f>CONCATENATE(Tabela22[[#This Row],[Residencial / Não Residencial]]," - ",Tabela22[[#This Row],[Frequência]])</f>
        <v>Residencial - 3 vezes por semana</v>
      </c>
      <c r="C12833" s="486" t="s">
        <v>578</v>
      </c>
      <c r="D12833" s="443" t="s">
        <v>572</v>
      </c>
      <c r="E12833" s="443" t="s">
        <v>548</v>
      </c>
      <c r="F12833" s="443" t="s">
        <v>548</v>
      </c>
      <c r="G12833" s="722">
        <v>60.95</v>
      </c>
      <c r="H12833" s="722">
        <v>2.5755699999999999</v>
      </c>
      <c r="I12833" s="722">
        <v>200</v>
      </c>
      <c r="J12833" s="722">
        <v>60.95</v>
      </c>
      <c r="K12833" s="723">
        <v>156.98099149999999</v>
      </c>
    </row>
    <row r="12834" spans="2:11">
      <c r="B12834" s="486" t="str">
        <f>CONCATENATE(Tabela22[[#This Row],[Residencial / Não Residencial]]," - ",Tabela22[[#This Row],[Frequência]])</f>
        <v>Residencial - 3 vezes por semana</v>
      </c>
      <c r="C12834" s="486" t="s">
        <v>578</v>
      </c>
      <c r="D12834" s="443" t="s">
        <v>572</v>
      </c>
      <c r="E12834" s="443" t="s">
        <v>548</v>
      </c>
      <c r="F12834" s="443" t="s">
        <v>548</v>
      </c>
      <c r="G12834" s="722">
        <v>60.95</v>
      </c>
      <c r="H12834" s="722">
        <v>2.5755699999999999</v>
      </c>
      <c r="I12834" s="722">
        <v>200</v>
      </c>
      <c r="J12834" s="722">
        <v>60.95</v>
      </c>
      <c r="K12834" s="723">
        <v>156.98099149999999</v>
      </c>
    </row>
    <row r="12835" spans="2:11">
      <c r="B12835" s="486" t="str">
        <f>CONCATENATE(Tabela22[[#This Row],[Residencial / Não Residencial]]," - ",Tabela22[[#This Row],[Frequência]])</f>
        <v>Residencial - 3 vezes por semana</v>
      </c>
      <c r="C12835" s="486" t="s">
        <v>578</v>
      </c>
      <c r="D12835" s="443" t="s">
        <v>572</v>
      </c>
      <c r="E12835" s="443" t="s">
        <v>548</v>
      </c>
      <c r="F12835" s="443" t="s">
        <v>548</v>
      </c>
      <c r="G12835" s="722">
        <v>60.95</v>
      </c>
      <c r="H12835" s="722">
        <v>2.5755699999999999</v>
      </c>
      <c r="I12835" s="722">
        <v>200</v>
      </c>
      <c r="J12835" s="722">
        <v>60.95</v>
      </c>
      <c r="K12835" s="723">
        <v>156.98099149999999</v>
      </c>
    </row>
    <row r="12836" spans="2:11">
      <c r="B12836" s="486" t="str">
        <f>CONCATENATE(Tabela22[[#This Row],[Residencial / Não Residencial]]," - ",Tabela22[[#This Row],[Frequência]])</f>
        <v>Residencial - 3 vezes por semana</v>
      </c>
      <c r="C12836" s="486" t="s">
        <v>578</v>
      </c>
      <c r="D12836" s="443" t="s">
        <v>572</v>
      </c>
      <c r="E12836" s="443" t="s">
        <v>548</v>
      </c>
      <c r="F12836" s="443" t="s">
        <v>548</v>
      </c>
      <c r="G12836" s="722">
        <v>61.81</v>
      </c>
      <c r="H12836" s="722">
        <v>2.5755699999999999</v>
      </c>
      <c r="I12836" s="722">
        <v>200</v>
      </c>
      <c r="J12836" s="722">
        <v>61.81</v>
      </c>
      <c r="K12836" s="723">
        <v>159.1959817</v>
      </c>
    </row>
    <row r="12837" spans="2:11">
      <c r="B12837" s="486" t="str">
        <f>CONCATENATE(Tabela22[[#This Row],[Residencial / Não Residencial]]," - ",Tabela22[[#This Row],[Frequência]])</f>
        <v>Residencial - 3 vezes por semana</v>
      </c>
      <c r="C12837" s="486" t="s">
        <v>578</v>
      </c>
      <c r="D12837" s="443" t="s">
        <v>572</v>
      </c>
      <c r="E12837" s="443" t="s">
        <v>548</v>
      </c>
      <c r="F12837" s="443" t="s">
        <v>548</v>
      </c>
      <c r="G12837" s="722">
        <v>120.36</v>
      </c>
      <c r="H12837" s="722">
        <v>2.5755699999999999</v>
      </c>
      <c r="I12837" s="722">
        <v>200</v>
      </c>
      <c r="J12837" s="722">
        <v>120.36</v>
      </c>
      <c r="K12837" s="723">
        <v>309.9956052</v>
      </c>
    </row>
    <row r="12838" spans="2:11">
      <c r="B12838" s="486" t="str">
        <f>CONCATENATE(Tabela22[[#This Row],[Residencial / Não Residencial]]," - ",Tabela22[[#This Row],[Frequência]])</f>
        <v>Residencial - 3 vezes por semana</v>
      </c>
      <c r="C12838" s="486" t="s">
        <v>578</v>
      </c>
      <c r="D12838" s="443" t="s">
        <v>580</v>
      </c>
      <c r="E12838" s="443" t="s">
        <v>548</v>
      </c>
      <c r="F12838" s="443" t="s">
        <v>548</v>
      </c>
      <c r="G12838" s="722">
        <v>26.43</v>
      </c>
      <c r="H12838" s="722">
        <v>2.5755699999999999</v>
      </c>
      <c r="I12838" s="722">
        <v>200</v>
      </c>
      <c r="J12838" s="722">
        <v>27.027027027027</v>
      </c>
      <c r="K12838" s="723">
        <v>69.61</v>
      </c>
    </row>
    <row r="12839" spans="2:11">
      <c r="B12839" s="486" t="str">
        <f>CONCATENATE(Tabela22[[#This Row],[Residencial / Não Residencial]]," - ",Tabela22[[#This Row],[Frequência]])</f>
        <v>Não Residencial - 3 vezes por semana</v>
      </c>
      <c r="C12839" s="486" t="s">
        <v>578</v>
      </c>
      <c r="D12839" s="443" t="s">
        <v>580</v>
      </c>
      <c r="E12839" s="443" t="s">
        <v>569</v>
      </c>
      <c r="F12839" s="443" t="s">
        <v>550</v>
      </c>
      <c r="G12839" s="722">
        <v>8.74</v>
      </c>
      <c r="H12839" s="722">
        <v>3.9677699999999998</v>
      </c>
      <c r="I12839" s="722">
        <v>300</v>
      </c>
      <c r="J12839" s="722">
        <v>24.560395385821302</v>
      </c>
      <c r="K12839" s="723">
        <v>97.45</v>
      </c>
    </row>
    <row r="12840" spans="2:11">
      <c r="B12840" s="486" t="str">
        <f>CONCATENATE(Tabela22[[#This Row],[Residencial / Não Residencial]]," - ",Tabela22[[#This Row],[Frequência]])</f>
        <v>Residencial - 3 vezes por semana</v>
      </c>
      <c r="C12840" s="486" t="s">
        <v>578</v>
      </c>
      <c r="D12840" s="443" t="s">
        <v>572</v>
      </c>
      <c r="E12840" s="443" t="s">
        <v>548</v>
      </c>
      <c r="F12840" s="443" t="s">
        <v>548</v>
      </c>
      <c r="G12840" s="722">
        <v>270.22000000000003</v>
      </c>
      <c r="H12840" s="722">
        <v>2.5755699999999999</v>
      </c>
      <c r="I12840" s="722">
        <v>200</v>
      </c>
      <c r="J12840" s="722">
        <v>200</v>
      </c>
      <c r="K12840" s="723">
        <v>515.11400000000003</v>
      </c>
    </row>
    <row r="12841" spans="2:11">
      <c r="B12841" s="486" t="str">
        <f>CONCATENATE(Tabela22[[#This Row],[Residencial / Não Residencial]]," - ",Tabela22[[#This Row],[Frequência]])</f>
        <v>Residencial - 3 vezes por semana</v>
      </c>
      <c r="C12841" s="486" t="s">
        <v>578</v>
      </c>
      <c r="D12841" s="443" t="s">
        <v>580</v>
      </c>
      <c r="E12841" s="443" t="s">
        <v>548</v>
      </c>
      <c r="F12841" s="443" t="s">
        <v>548</v>
      </c>
      <c r="G12841" s="722">
        <v>65.569999999999993</v>
      </c>
      <c r="H12841" s="722">
        <v>2.5755699999999999</v>
      </c>
      <c r="I12841" s="722">
        <v>200</v>
      </c>
      <c r="J12841" s="722">
        <v>65.569999999999993</v>
      </c>
      <c r="K12841" s="723">
        <v>168.8801249</v>
      </c>
    </row>
    <row r="12842" spans="2:11">
      <c r="B12842" s="486" t="str">
        <f>CONCATENATE(Tabela22[[#This Row],[Residencial / Não Residencial]]," - ",Tabela22[[#This Row],[Frequência]])</f>
        <v>Não Residencial - 3 vezes por semana</v>
      </c>
      <c r="C12842" s="486" t="s">
        <v>578</v>
      </c>
      <c r="D12842" s="443" t="s">
        <v>568</v>
      </c>
      <c r="E12842" s="443" t="s">
        <v>569</v>
      </c>
      <c r="F12842" s="443" t="s">
        <v>550</v>
      </c>
      <c r="G12842" s="722">
        <v>186.9</v>
      </c>
      <c r="H12842" s="722">
        <v>3.9677699999999998</v>
      </c>
      <c r="I12842" s="722">
        <v>300</v>
      </c>
      <c r="J12842" s="722">
        <v>186.9</v>
      </c>
      <c r="K12842" s="723">
        <v>741.57621300000005</v>
      </c>
    </row>
    <row r="12843" spans="2:11">
      <c r="B12843" s="486" t="str">
        <f>CONCATENATE(Tabela22[[#This Row],[Residencial / Não Residencial]]," - ",Tabela22[[#This Row],[Frequência]])</f>
        <v>Residencial - 6 vezes por semana</v>
      </c>
      <c r="C12843" s="486" t="s">
        <v>567</v>
      </c>
      <c r="D12843" s="443" t="s">
        <v>571</v>
      </c>
      <c r="E12843" s="443" t="s">
        <v>548</v>
      </c>
      <c r="F12843" s="443" t="s">
        <v>548</v>
      </c>
      <c r="G12843" s="722">
        <v>105.26</v>
      </c>
      <c r="H12843" s="722">
        <v>4.2740539999999996</v>
      </c>
      <c r="I12843" s="722">
        <v>200</v>
      </c>
      <c r="J12843" s="722">
        <v>105.26</v>
      </c>
      <c r="K12843" s="723">
        <v>449.88692404</v>
      </c>
    </row>
    <row r="12844" spans="2:11">
      <c r="B12844" s="486" t="str">
        <f>CONCATENATE(Tabela22[[#This Row],[Residencial / Não Residencial]]," - ",Tabela22[[#This Row],[Frequência]])</f>
        <v>Residencial - 6 vezes por semana</v>
      </c>
      <c r="C12844" s="486" t="s">
        <v>567</v>
      </c>
      <c r="D12844" s="443" t="s">
        <v>571</v>
      </c>
      <c r="E12844" s="443" t="s">
        <v>548</v>
      </c>
      <c r="F12844" s="443" t="s">
        <v>548</v>
      </c>
      <c r="G12844" s="722">
        <v>105.26</v>
      </c>
      <c r="H12844" s="722">
        <v>4.2740539999999996</v>
      </c>
      <c r="I12844" s="722">
        <v>200</v>
      </c>
      <c r="J12844" s="722">
        <v>105.26</v>
      </c>
      <c r="K12844" s="723">
        <v>449.88692404</v>
      </c>
    </row>
    <row r="12845" spans="2:11">
      <c r="B12845" s="486" t="str">
        <f>CONCATENATE(Tabela22[[#This Row],[Residencial / Não Residencial]]," - ",Tabela22[[#This Row],[Frequência]])</f>
        <v>Residencial - 6 vezes por semana</v>
      </c>
      <c r="C12845" s="486" t="s">
        <v>567</v>
      </c>
      <c r="D12845" s="443" t="s">
        <v>571</v>
      </c>
      <c r="E12845" s="443" t="s">
        <v>548</v>
      </c>
      <c r="F12845" s="443" t="s">
        <v>548</v>
      </c>
      <c r="G12845" s="722">
        <v>95.81</v>
      </c>
      <c r="H12845" s="722">
        <v>4.2740539999999996</v>
      </c>
      <c r="I12845" s="722">
        <v>200</v>
      </c>
      <c r="J12845" s="722">
        <v>95.81</v>
      </c>
      <c r="K12845" s="723">
        <v>409.49711373999997</v>
      </c>
    </row>
    <row r="12846" spans="2:11">
      <c r="B12846" s="486" t="str">
        <f>CONCATENATE(Tabela22[[#This Row],[Residencial / Não Residencial]]," - ",Tabela22[[#This Row],[Frequência]])</f>
        <v>Residencial - 3 vezes por semana</v>
      </c>
      <c r="C12846" s="486" t="s">
        <v>578</v>
      </c>
      <c r="D12846" s="443" t="s">
        <v>572</v>
      </c>
      <c r="E12846" s="443" t="s">
        <v>548</v>
      </c>
      <c r="F12846" s="443" t="s">
        <v>548</v>
      </c>
      <c r="G12846" s="722">
        <v>78.42</v>
      </c>
      <c r="H12846" s="722">
        <v>2.5755699999999999</v>
      </c>
      <c r="I12846" s="722">
        <v>200</v>
      </c>
      <c r="J12846" s="722">
        <v>78.42</v>
      </c>
      <c r="K12846" s="723">
        <v>201.97619940000001</v>
      </c>
    </row>
    <row r="12847" spans="2:11">
      <c r="B12847" s="486" t="str">
        <f>CONCATENATE(Tabela22[[#This Row],[Residencial / Não Residencial]]," - ",Tabela22[[#This Row],[Frequência]])</f>
        <v>Residencial - 3 vezes por semana</v>
      </c>
      <c r="C12847" s="486" t="s">
        <v>578</v>
      </c>
      <c r="D12847" s="443" t="s">
        <v>572</v>
      </c>
      <c r="E12847" s="443" t="s">
        <v>548</v>
      </c>
      <c r="F12847" s="443" t="s">
        <v>548</v>
      </c>
      <c r="G12847" s="722">
        <v>115.92</v>
      </c>
      <c r="H12847" s="722">
        <v>2.5755699999999999</v>
      </c>
      <c r="I12847" s="722">
        <v>200</v>
      </c>
      <c r="J12847" s="722">
        <v>115.92</v>
      </c>
      <c r="K12847" s="723">
        <v>298.56007440000002</v>
      </c>
    </row>
    <row r="12848" spans="2:11">
      <c r="B12848" s="486" t="str">
        <f>CONCATENATE(Tabela22[[#This Row],[Residencial / Não Residencial]]," - ",Tabela22[[#This Row],[Frequência]])</f>
        <v>Residencial - 3 vezes por semana</v>
      </c>
      <c r="C12848" s="486" t="s">
        <v>578</v>
      </c>
      <c r="D12848" s="443" t="s">
        <v>572</v>
      </c>
      <c r="E12848" s="443" t="s">
        <v>548</v>
      </c>
      <c r="F12848" s="443" t="s">
        <v>548</v>
      </c>
      <c r="G12848" s="722">
        <v>179.82</v>
      </c>
      <c r="H12848" s="722">
        <v>2.5755699999999999</v>
      </c>
      <c r="I12848" s="722">
        <v>200</v>
      </c>
      <c r="J12848" s="722">
        <v>179.82</v>
      </c>
      <c r="K12848" s="723">
        <v>463.13899739999999</v>
      </c>
    </row>
    <row r="12849" spans="2:11">
      <c r="B12849" s="486" t="str">
        <f>CONCATENATE(Tabela22[[#This Row],[Residencial / Não Residencial]]," - ",Tabela22[[#This Row],[Frequência]])</f>
        <v>Residencial - 3 vezes por semana</v>
      </c>
      <c r="C12849" s="486" t="s">
        <v>578</v>
      </c>
      <c r="D12849" s="443" t="s">
        <v>572</v>
      </c>
      <c r="E12849" s="443" t="s">
        <v>548</v>
      </c>
      <c r="F12849" s="443" t="s">
        <v>548</v>
      </c>
      <c r="G12849" s="722">
        <v>117.95</v>
      </c>
      <c r="H12849" s="722">
        <v>2.5755699999999999</v>
      </c>
      <c r="I12849" s="722">
        <v>200</v>
      </c>
      <c r="J12849" s="722">
        <v>117.95</v>
      </c>
      <c r="K12849" s="723">
        <v>303.78848149999999</v>
      </c>
    </row>
    <row r="12850" spans="2:11">
      <c r="B12850" s="486" t="str">
        <f>CONCATENATE(Tabela22[[#This Row],[Residencial / Não Residencial]]," - ",Tabela22[[#This Row],[Frequência]])</f>
        <v>Residencial - 3 vezes por semana</v>
      </c>
      <c r="C12850" s="486" t="s">
        <v>578</v>
      </c>
      <c r="D12850" s="443" t="s">
        <v>572</v>
      </c>
      <c r="E12850" s="443" t="s">
        <v>548</v>
      </c>
      <c r="F12850" s="443" t="s">
        <v>548</v>
      </c>
      <c r="G12850" s="722">
        <v>85.17</v>
      </c>
      <c r="H12850" s="722">
        <v>2.5755699999999999</v>
      </c>
      <c r="I12850" s="722">
        <v>200</v>
      </c>
      <c r="J12850" s="722">
        <v>85.17</v>
      </c>
      <c r="K12850" s="723">
        <v>219.36129690000001</v>
      </c>
    </row>
    <row r="12851" spans="2:11">
      <c r="B12851" s="486" t="str">
        <f>CONCATENATE(Tabela22[[#This Row],[Residencial / Não Residencial]]," - ",Tabela22[[#This Row],[Frequência]])</f>
        <v>Residencial - 3 vezes por semana</v>
      </c>
      <c r="C12851" s="486" t="s">
        <v>578</v>
      </c>
      <c r="D12851" s="443" t="s">
        <v>572</v>
      </c>
      <c r="E12851" s="443" t="s">
        <v>548</v>
      </c>
      <c r="F12851" s="443" t="s">
        <v>548</v>
      </c>
      <c r="G12851" s="722">
        <v>85.17</v>
      </c>
      <c r="H12851" s="722">
        <v>2.5755699999999999</v>
      </c>
      <c r="I12851" s="722">
        <v>200</v>
      </c>
      <c r="J12851" s="722">
        <v>85.17</v>
      </c>
      <c r="K12851" s="723">
        <v>219.36129690000001</v>
      </c>
    </row>
    <row r="12852" spans="2:11">
      <c r="B12852" s="486" t="str">
        <f>CONCATENATE(Tabela22[[#This Row],[Residencial / Não Residencial]]," - ",Tabela22[[#This Row],[Frequência]])</f>
        <v>Residencial - 3 vezes por semana</v>
      </c>
      <c r="C12852" s="486" t="s">
        <v>578</v>
      </c>
      <c r="D12852" s="443" t="s">
        <v>572</v>
      </c>
      <c r="E12852" s="443" t="s">
        <v>548</v>
      </c>
      <c r="F12852" s="443" t="s">
        <v>548</v>
      </c>
      <c r="G12852" s="722">
        <v>85.17</v>
      </c>
      <c r="H12852" s="722">
        <v>2.5755699999999999</v>
      </c>
      <c r="I12852" s="722">
        <v>200</v>
      </c>
      <c r="J12852" s="722">
        <v>85.17</v>
      </c>
      <c r="K12852" s="723">
        <v>219.36129690000001</v>
      </c>
    </row>
    <row r="12853" spans="2:11">
      <c r="B12853" s="486" t="str">
        <f>CONCATENATE(Tabela22[[#This Row],[Residencial / Não Residencial]]," - ",Tabela22[[#This Row],[Frequência]])</f>
        <v>Residencial - 3 vezes por semana</v>
      </c>
      <c r="C12853" s="486" t="s">
        <v>578</v>
      </c>
      <c r="D12853" s="443" t="s">
        <v>572</v>
      </c>
      <c r="E12853" s="443" t="s">
        <v>548</v>
      </c>
      <c r="F12853" s="443" t="s">
        <v>548</v>
      </c>
      <c r="G12853" s="722">
        <v>128.43</v>
      </c>
      <c r="H12853" s="722">
        <v>2.5755699999999999</v>
      </c>
      <c r="I12853" s="722">
        <v>200</v>
      </c>
      <c r="J12853" s="722">
        <v>128.43</v>
      </c>
      <c r="K12853" s="723">
        <v>330.78045509999998</v>
      </c>
    </row>
    <row r="12854" spans="2:11">
      <c r="B12854" s="486" t="str">
        <f>CONCATENATE(Tabela22[[#This Row],[Residencial / Não Residencial]]," - ",Tabela22[[#This Row],[Frequência]])</f>
        <v>Residencial - 3 vezes por semana</v>
      </c>
      <c r="C12854" s="486" t="s">
        <v>578</v>
      </c>
      <c r="D12854" s="443" t="s">
        <v>580</v>
      </c>
      <c r="E12854" s="443" t="s">
        <v>548</v>
      </c>
      <c r="F12854" s="443" t="s">
        <v>548</v>
      </c>
      <c r="G12854" s="722">
        <v>124.86</v>
      </c>
      <c r="H12854" s="722">
        <v>2.5755699999999999</v>
      </c>
      <c r="I12854" s="722">
        <v>200</v>
      </c>
      <c r="J12854" s="722">
        <v>124.86</v>
      </c>
      <c r="K12854" s="723">
        <v>321.58567019999998</v>
      </c>
    </row>
    <row r="12855" spans="2:11">
      <c r="B12855" s="486" t="str">
        <f>CONCATENATE(Tabela22[[#This Row],[Residencial / Não Residencial]]," - ",Tabela22[[#This Row],[Frequência]])</f>
        <v>Residencial - 3 vezes por semana</v>
      </c>
      <c r="C12855" s="486" t="s">
        <v>578</v>
      </c>
      <c r="D12855" s="443" t="s">
        <v>580</v>
      </c>
      <c r="E12855" s="443" t="s">
        <v>548</v>
      </c>
      <c r="F12855" s="443" t="s">
        <v>548</v>
      </c>
      <c r="G12855" s="722">
        <v>93.01</v>
      </c>
      <c r="H12855" s="722">
        <v>2.5755699999999999</v>
      </c>
      <c r="I12855" s="722">
        <v>200</v>
      </c>
      <c r="J12855" s="722">
        <v>93.01</v>
      </c>
      <c r="K12855" s="723">
        <v>239.55376570000001</v>
      </c>
    </row>
    <row r="12856" spans="2:11">
      <c r="B12856" s="486" t="str">
        <f>CONCATENATE(Tabela22[[#This Row],[Residencial / Não Residencial]]," - ",Tabela22[[#This Row],[Frequência]])</f>
        <v>Residencial - 6 vezes por semana</v>
      </c>
      <c r="C12856" s="486" t="s">
        <v>567</v>
      </c>
      <c r="D12856" s="443" t="s">
        <v>571</v>
      </c>
      <c r="E12856" s="443" t="s">
        <v>548</v>
      </c>
      <c r="F12856" s="443" t="s">
        <v>548</v>
      </c>
      <c r="G12856" s="722">
        <v>156.46</v>
      </c>
      <c r="H12856" s="722">
        <v>4.2740539999999996</v>
      </c>
      <c r="I12856" s="722">
        <v>200</v>
      </c>
      <c r="J12856" s="722">
        <v>156.46</v>
      </c>
      <c r="K12856" s="723">
        <v>668.71848883999996</v>
      </c>
    </row>
    <row r="12857" spans="2:11">
      <c r="B12857" s="486" t="str">
        <f>CONCATENATE(Tabela22[[#This Row],[Residencial / Não Residencial]]," - ",Tabela22[[#This Row],[Frequência]])</f>
        <v>Residencial - 3 vezes por semana</v>
      </c>
      <c r="C12857" s="486" t="s">
        <v>578</v>
      </c>
      <c r="D12857" s="443" t="s">
        <v>572</v>
      </c>
      <c r="E12857" s="443" t="s">
        <v>548</v>
      </c>
      <c r="F12857" s="443" t="s">
        <v>548</v>
      </c>
      <c r="G12857" s="722">
        <v>78.180000000000007</v>
      </c>
      <c r="H12857" s="722">
        <v>2.5755699999999999</v>
      </c>
      <c r="I12857" s="722">
        <v>200</v>
      </c>
      <c r="J12857" s="722">
        <v>78.180000000000007</v>
      </c>
      <c r="K12857" s="723">
        <v>201.35806260000001</v>
      </c>
    </row>
    <row r="12858" spans="2:11">
      <c r="B12858" s="486" t="str">
        <f>CONCATENATE(Tabela22[[#This Row],[Residencial / Não Residencial]]," - ",Tabela22[[#This Row],[Frequência]])</f>
        <v>Residencial - 3 vezes por semana</v>
      </c>
      <c r="C12858" s="486" t="s">
        <v>578</v>
      </c>
      <c r="D12858" s="443" t="s">
        <v>572</v>
      </c>
      <c r="E12858" s="443" t="s">
        <v>548</v>
      </c>
      <c r="F12858" s="443" t="s">
        <v>548</v>
      </c>
      <c r="G12858" s="722">
        <v>86.03</v>
      </c>
      <c r="H12858" s="722">
        <v>2.5755699999999999</v>
      </c>
      <c r="I12858" s="722">
        <v>200</v>
      </c>
      <c r="J12858" s="722">
        <v>86.03</v>
      </c>
      <c r="K12858" s="723">
        <v>221.5762871</v>
      </c>
    </row>
    <row r="12859" spans="2:11">
      <c r="B12859" s="486" t="str">
        <f>CONCATENATE(Tabela22[[#This Row],[Residencial / Não Residencial]]," - ",Tabela22[[#This Row],[Frequência]])</f>
        <v>Residencial - 3 vezes por semana</v>
      </c>
      <c r="C12859" s="486" t="s">
        <v>578</v>
      </c>
      <c r="D12859" s="443" t="s">
        <v>572</v>
      </c>
      <c r="E12859" s="443" t="s">
        <v>548</v>
      </c>
      <c r="F12859" s="443" t="s">
        <v>548</v>
      </c>
      <c r="G12859" s="722">
        <v>93</v>
      </c>
      <c r="H12859" s="722">
        <v>2.5755699999999999</v>
      </c>
      <c r="I12859" s="722">
        <v>200</v>
      </c>
      <c r="J12859" s="722">
        <v>93</v>
      </c>
      <c r="K12859" s="723">
        <v>239.52800999999999</v>
      </c>
    </row>
    <row r="12860" spans="2:11">
      <c r="B12860" s="486" t="str">
        <f>CONCATENATE(Tabela22[[#This Row],[Residencial / Não Residencial]]," - ",Tabela22[[#This Row],[Frequência]])</f>
        <v>Residencial - 3 vezes por semana</v>
      </c>
      <c r="C12860" s="486" t="s">
        <v>578</v>
      </c>
      <c r="D12860" s="443" t="s">
        <v>572</v>
      </c>
      <c r="E12860" s="443" t="s">
        <v>548</v>
      </c>
      <c r="F12860" s="443" t="s">
        <v>548</v>
      </c>
      <c r="G12860" s="722">
        <v>352.48309999999998</v>
      </c>
      <c r="H12860" s="722">
        <v>2.5755699999999999</v>
      </c>
      <c r="I12860" s="722">
        <v>200</v>
      </c>
      <c r="J12860" s="722">
        <v>200</v>
      </c>
      <c r="K12860" s="723">
        <v>515.11400000000003</v>
      </c>
    </row>
    <row r="12861" spans="2:11">
      <c r="B12861" s="486" t="str">
        <f>CONCATENATE(Tabela22[[#This Row],[Residencial / Não Residencial]]," - ",Tabela22[[#This Row],[Frequência]])</f>
        <v>Residencial - 3 vezes por semana</v>
      </c>
      <c r="C12861" s="486" t="s">
        <v>578</v>
      </c>
      <c r="D12861" s="443" t="s">
        <v>572</v>
      </c>
      <c r="E12861" s="443" t="s">
        <v>548</v>
      </c>
      <c r="F12861" s="443" t="s">
        <v>548</v>
      </c>
      <c r="G12861" s="722">
        <v>332.79719999999998</v>
      </c>
      <c r="H12861" s="722">
        <v>2.5755699999999999</v>
      </c>
      <c r="I12861" s="722">
        <v>200</v>
      </c>
      <c r="J12861" s="722">
        <v>200</v>
      </c>
      <c r="K12861" s="723">
        <v>515.11400000000003</v>
      </c>
    </row>
    <row r="12862" spans="2:11">
      <c r="B12862" s="486" t="str">
        <f>CONCATENATE(Tabela22[[#This Row],[Residencial / Não Residencial]]," - ",Tabela22[[#This Row],[Frequência]])</f>
        <v>Residencial - 3 vezes por semana</v>
      </c>
      <c r="C12862" s="486" t="s">
        <v>578</v>
      </c>
      <c r="D12862" s="443" t="s">
        <v>572</v>
      </c>
      <c r="E12862" s="443" t="s">
        <v>548</v>
      </c>
      <c r="F12862" s="443" t="s">
        <v>548</v>
      </c>
      <c r="G12862" s="722">
        <v>314.66129999999998</v>
      </c>
      <c r="H12862" s="722">
        <v>2.5755699999999999</v>
      </c>
      <c r="I12862" s="722">
        <v>200</v>
      </c>
      <c r="J12862" s="722">
        <v>200</v>
      </c>
      <c r="K12862" s="723">
        <v>515.11400000000003</v>
      </c>
    </row>
    <row r="12863" spans="2:11">
      <c r="B12863" s="486" t="str">
        <f>CONCATENATE(Tabela22[[#This Row],[Residencial / Não Residencial]]," - ",Tabela22[[#This Row],[Frequência]])</f>
        <v>Residencial - 3 vezes por semana</v>
      </c>
      <c r="C12863" s="486" t="s">
        <v>578</v>
      </c>
      <c r="D12863" s="443" t="s">
        <v>572</v>
      </c>
      <c r="E12863" s="443" t="s">
        <v>548</v>
      </c>
      <c r="F12863" s="443" t="s">
        <v>548</v>
      </c>
      <c r="G12863" s="722">
        <v>72.349999999999994</v>
      </c>
      <c r="H12863" s="722">
        <v>2.5755699999999999</v>
      </c>
      <c r="I12863" s="722">
        <v>200</v>
      </c>
      <c r="J12863" s="722">
        <v>72.349999999999994</v>
      </c>
      <c r="K12863" s="723">
        <v>186.3424895</v>
      </c>
    </row>
    <row r="12864" spans="2:11">
      <c r="B12864" s="486" t="str">
        <f>CONCATENATE(Tabela22[[#This Row],[Residencial / Não Residencial]]," - ",Tabela22[[#This Row],[Frequência]])</f>
        <v>Residencial - 3 vezes por semana</v>
      </c>
      <c r="C12864" s="486" t="s">
        <v>578</v>
      </c>
      <c r="D12864" s="443" t="s">
        <v>580</v>
      </c>
      <c r="E12864" s="443" t="s">
        <v>548</v>
      </c>
      <c r="F12864" s="443" t="s">
        <v>548</v>
      </c>
      <c r="G12864" s="722">
        <v>28.01</v>
      </c>
      <c r="H12864" s="722">
        <v>2.5755699999999999</v>
      </c>
      <c r="I12864" s="722">
        <v>200</v>
      </c>
      <c r="J12864" s="722">
        <v>28.01</v>
      </c>
      <c r="K12864" s="723">
        <v>72.141715700000006</v>
      </c>
    </row>
    <row r="12865" spans="2:11">
      <c r="B12865" s="486" t="str">
        <f>CONCATENATE(Tabela22[[#This Row],[Residencial / Não Residencial]]," - ",Tabela22[[#This Row],[Frequência]])</f>
        <v>Não Residencial - 6 vezes por semana</v>
      </c>
      <c r="C12865" s="486" t="s">
        <v>567</v>
      </c>
      <c r="D12865" s="443" t="s">
        <v>568</v>
      </c>
      <c r="E12865" s="443" t="s">
        <v>569</v>
      </c>
      <c r="F12865" s="443" t="s">
        <v>550</v>
      </c>
      <c r="G12865" s="722">
        <v>82.563599999999994</v>
      </c>
      <c r="H12865" s="722">
        <v>6.111758</v>
      </c>
      <c r="I12865" s="722">
        <v>300</v>
      </c>
      <c r="J12865" s="722">
        <v>82.563599999999994</v>
      </c>
      <c r="K12865" s="723">
        <v>504.6087428088</v>
      </c>
    </row>
    <row r="12866" spans="2:11">
      <c r="B12866" s="486" t="str">
        <f>CONCATENATE(Tabela22[[#This Row],[Residencial / Não Residencial]]," - ",Tabela22[[#This Row],[Frequência]])</f>
        <v>Não Residencial - 6 vezes por semana</v>
      </c>
      <c r="C12866" s="486" t="s">
        <v>567</v>
      </c>
      <c r="D12866" s="443" t="s">
        <v>568</v>
      </c>
      <c r="E12866" s="443" t="s">
        <v>569</v>
      </c>
      <c r="F12866" s="443" t="s">
        <v>550</v>
      </c>
      <c r="G12866" s="722">
        <v>85.707499999999996</v>
      </c>
      <c r="H12866" s="722">
        <v>6.111758</v>
      </c>
      <c r="I12866" s="722">
        <v>300</v>
      </c>
      <c r="J12866" s="722">
        <v>85.707499999999996</v>
      </c>
      <c r="K12866" s="723">
        <v>523.82349878499997</v>
      </c>
    </row>
    <row r="12867" spans="2:11">
      <c r="B12867" s="486" t="str">
        <f>CONCATENATE(Tabela22[[#This Row],[Residencial / Não Residencial]]," - ",Tabela22[[#This Row],[Frequência]])</f>
        <v>Não Residencial - 6 vezes por semana</v>
      </c>
      <c r="C12867" s="486" t="s">
        <v>567</v>
      </c>
      <c r="D12867" s="443" t="s">
        <v>568</v>
      </c>
      <c r="E12867" s="443" t="s">
        <v>569</v>
      </c>
      <c r="F12867" s="443" t="s">
        <v>550</v>
      </c>
      <c r="G12867" s="722">
        <v>107.85429999999999</v>
      </c>
      <c r="H12867" s="722">
        <v>6.111758</v>
      </c>
      <c r="I12867" s="722">
        <v>300</v>
      </c>
      <c r="J12867" s="722">
        <v>107.85429999999999</v>
      </c>
      <c r="K12867" s="723">
        <v>659.1793808594</v>
      </c>
    </row>
    <row r="12868" spans="2:11">
      <c r="B12868" s="486" t="str">
        <f>CONCATENATE(Tabela22[[#This Row],[Residencial / Não Residencial]]," - ",Tabela22[[#This Row],[Frequência]])</f>
        <v>Não Residencial - 6 vezes por semana</v>
      </c>
      <c r="C12868" s="486" t="s">
        <v>567</v>
      </c>
      <c r="D12868" s="443" t="s">
        <v>568</v>
      </c>
      <c r="E12868" s="443" t="s">
        <v>569</v>
      </c>
      <c r="F12868" s="443" t="s">
        <v>550</v>
      </c>
      <c r="G12868" s="722">
        <v>177.29949999999999</v>
      </c>
      <c r="H12868" s="722">
        <v>6.111758</v>
      </c>
      <c r="I12868" s="722">
        <v>300</v>
      </c>
      <c r="J12868" s="722">
        <v>177.29949999999999</v>
      </c>
      <c r="K12868" s="723">
        <v>1083.6116375209999</v>
      </c>
    </row>
    <row r="12869" spans="2:11">
      <c r="B12869" s="486" t="str">
        <f>CONCATENATE(Tabela22[[#This Row],[Residencial / Não Residencial]]," - ",Tabela22[[#This Row],[Frequência]])</f>
        <v>Não Residencial - 6 vezes por semana</v>
      </c>
      <c r="C12869" s="486" t="s">
        <v>567</v>
      </c>
      <c r="D12869" s="443" t="s">
        <v>568</v>
      </c>
      <c r="E12869" s="443" t="s">
        <v>569</v>
      </c>
      <c r="F12869" s="443" t="s">
        <v>550</v>
      </c>
      <c r="G12869" s="722">
        <v>29.464099999999998</v>
      </c>
      <c r="H12869" s="722">
        <v>6.111758</v>
      </c>
      <c r="I12869" s="722">
        <v>300</v>
      </c>
      <c r="J12869" s="722">
        <v>29.464099999999998</v>
      </c>
      <c r="K12869" s="723">
        <v>180.07744888779999</v>
      </c>
    </row>
    <row r="12870" spans="2:11">
      <c r="B12870" s="486" t="str">
        <f>CONCATENATE(Tabela22[[#This Row],[Residencial / Não Residencial]]," - ",Tabela22[[#This Row],[Frequência]])</f>
        <v>Não Residencial - 6 vezes por semana</v>
      </c>
      <c r="C12870" s="486" t="s">
        <v>567</v>
      </c>
      <c r="D12870" s="443" t="s">
        <v>568</v>
      </c>
      <c r="E12870" s="443" t="s">
        <v>569</v>
      </c>
      <c r="F12870" s="443" t="s">
        <v>550</v>
      </c>
      <c r="G12870" s="722">
        <v>89.449700000000007</v>
      </c>
      <c r="H12870" s="722">
        <v>6.111758</v>
      </c>
      <c r="I12870" s="722">
        <v>300</v>
      </c>
      <c r="J12870" s="722">
        <v>89.449700000000007</v>
      </c>
      <c r="K12870" s="723">
        <v>546.69491957260004</v>
      </c>
    </row>
    <row r="12871" spans="2:11">
      <c r="B12871" s="486" t="str">
        <f>CONCATENATE(Tabela22[[#This Row],[Residencial / Não Residencial]]," - ",Tabela22[[#This Row],[Frequência]])</f>
        <v>Não Residencial - 6 vezes por semana</v>
      </c>
      <c r="C12871" s="486" t="s">
        <v>567</v>
      </c>
      <c r="D12871" s="443" t="s">
        <v>568</v>
      </c>
      <c r="E12871" s="443" t="s">
        <v>569</v>
      </c>
      <c r="F12871" s="443" t="s">
        <v>550</v>
      </c>
      <c r="G12871" s="722">
        <v>227.5889</v>
      </c>
      <c r="H12871" s="722">
        <v>6.111758</v>
      </c>
      <c r="I12871" s="722">
        <v>300</v>
      </c>
      <c r="J12871" s="722">
        <v>227.5889</v>
      </c>
      <c r="K12871" s="723">
        <v>1390.9682802862001</v>
      </c>
    </row>
    <row r="12872" spans="2:11">
      <c r="B12872" s="486" t="str">
        <f>CONCATENATE(Tabela22[[#This Row],[Residencial / Não Residencial]]," - ",Tabela22[[#This Row],[Frequência]])</f>
        <v>Não Residencial - 6 vezes por semana</v>
      </c>
      <c r="C12872" s="486" t="s">
        <v>567</v>
      </c>
      <c r="D12872" s="443" t="s">
        <v>568</v>
      </c>
      <c r="E12872" s="443" t="s">
        <v>569</v>
      </c>
      <c r="F12872" s="443" t="s">
        <v>550</v>
      </c>
      <c r="G12872" s="722">
        <v>43.136899999999997</v>
      </c>
      <c r="H12872" s="722">
        <v>6.111758</v>
      </c>
      <c r="I12872" s="722">
        <v>300</v>
      </c>
      <c r="J12872" s="722">
        <v>43.136899999999997</v>
      </c>
      <c r="K12872" s="723">
        <v>263.64229367019999</v>
      </c>
    </row>
    <row r="12873" spans="2:11">
      <c r="B12873" s="486" t="str">
        <f>CONCATENATE(Tabela22[[#This Row],[Residencial / Não Residencial]]," - ",Tabela22[[#This Row],[Frequência]])</f>
        <v>Residencial - 3 vezes por semana</v>
      </c>
      <c r="C12873" s="486" t="s">
        <v>578</v>
      </c>
      <c r="D12873" s="443" t="s">
        <v>571</v>
      </c>
      <c r="E12873" s="443" t="s">
        <v>548</v>
      </c>
      <c r="F12873" s="443" t="s">
        <v>548</v>
      </c>
      <c r="G12873" s="722">
        <v>141.66999999999999</v>
      </c>
      <c r="H12873" s="722">
        <v>2.5755699999999999</v>
      </c>
      <c r="I12873" s="722">
        <v>200</v>
      </c>
      <c r="J12873" s="722">
        <v>141.66999999999999</v>
      </c>
      <c r="K12873" s="723">
        <v>364.8810019</v>
      </c>
    </row>
    <row r="12874" spans="2:11">
      <c r="B12874" s="486" t="str">
        <f>CONCATENATE(Tabela22[[#This Row],[Residencial / Não Residencial]]," - ",Tabela22[[#This Row],[Frequência]])</f>
        <v>Residencial - 3 vezes por semana</v>
      </c>
      <c r="C12874" s="486" t="s">
        <v>578</v>
      </c>
      <c r="D12874" s="443" t="s">
        <v>571</v>
      </c>
      <c r="E12874" s="443" t="s">
        <v>548</v>
      </c>
      <c r="F12874" s="443" t="s">
        <v>548</v>
      </c>
      <c r="G12874" s="722">
        <v>141.66999999999999</v>
      </c>
      <c r="H12874" s="722">
        <v>2.5755699999999999</v>
      </c>
      <c r="I12874" s="722">
        <v>200</v>
      </c>
      <c r="J12874" s="722">
        <v>141.66999999999999</v>
      </c>
      <c r="K12874" s="723">
        <v>364.8810019</v>
      </c>
    </row>
    <row r="12875" spans="2:11">
      <c r="B12875" s="486" t="str">
        <f>CONCATENATE(Tabela22[[#This Row],[Residencial / Não Residencial]]," - ",Tabela22[[#This Row],[Frequência]])</f>
        <v>Residencial - 3 vezes por semana</v>
      </c>
      <c r="C12875" s="486" t="s">
        <v>578</v>
      </c>
      <c r="D12875" s="443" t="s">
        <v>571</v>
      </c>
      <c r="E12875" s="443" t="s">
        <v>548</v>
      </c>
      <c r="F12875" s="443" t="s">
        <v>548</v>
      </c>
      <c r="G12875" s="722">
        <v>141.66999999999999</v>
      </c>
      <c r="H12875" s="722">
        <v>2.5755699999999999</v>
      </c>
      <c r="I12875" s="722">
        <v>200</v>
      </c>
      <c r="J12875" s="722">
        <v>141.66999999999999</v>
      </c>
      <c r="K12875" s="723">
        <v>364.8810019</v>
      </c>
    </row>
    <row r="12876" spans="2:11">
      <c r="B12876" s="486" t="str">
        <f>CONCATENATE(Tabela22[[#This Row],[Residencial / Não Residencial]]," - ",Tabela22[[#This Row],[Frequência]])</f>
        <v>Residencial - 3 vezes por semana</v>
      </c>
      <c r="C12876" s="486" t="s">
        <v>578</v>
      </c>
      <c r="D12876" s="443" t="s">
        <v>571</v>
      </c>
      <c r="E12876" s="443" t="s">
        <v>548</v>
      </c>
      <c r="F12876" s="443" t="s">
        <v>548</v>
      </c>
      <c r="G12876" s="722">
        <v>141.66999999999999</v>
      </c>
      <c r="H12876" s="722">
        <v>2.5755699999999999</v>
      </c>
      <c r="I12876" s="722">
        <v>200</v>
      </c>
      <c r="J12876" s="722">
        <v>141.66999999999999</v>
      </c>
      <c r="K12876" s="723">
        <v>364.8810019</v>
      </c>
    </row>
    <row r="12877" spans="2:11">
      <c r="B12877" s="486" t="str">
        <f>CONCATENATE(Tabela22[[#This Row],[Residencial / Não Residencial]]," - ",Tabela22[[#This Row],[Frequência]])</f>
        <v>Residencial - 3 vezes por semana</v>
      </c>
      <c r="C12877" s="486" t="s">
        <v>578</v>
      </c>
      <c r="D12877" s="443" t="s">
        <v>571</v>
      </c>
      <c r="E12877" s="443" t="s">
        <v>548</v>
      </c>
      <c r="F12877" s="443" t="s">
        <v>548</v>
      </c>
      <c r="G12877" s="722">
        <v>141.66999999999999</v>
      </c>
      <c r="H12877" s="722">
        <v>2.5755699999999999</v>
      </c>
      <c r="I12877" s="722">
        <v>200</v>
      </c>
      <c r="J12877" s="722">
        <v>141.66999999999999</v>
      </c>
      <c r="K12877" s="723">
        <v>364.8810019</v>
      </c>
    </row>
    <row r="12878" spans="2:11">
      <c r="B12878" s="486" t="str">
        <f>CONCATENATE(Tabela22[[#This Row],[Residencial / Não Residencial]]," - ",Tabela22[[#This Row],[Frequência]])</f>
        <v>Residencial - 3 vezes por semana</v>
      </c>
      <c r="C12878" s="486" t="s">
        <v>578</v>
      </c>
      <c r="D12878" s="443" t="s">
        <v>571</v>
      </c>
      <c r="E12878" s="443" t="s">
        <v>548</v>
      </c>
      <c r="F12878" s="443" t="s">
        <v>548</v>
      </c>
      <c r="G12878" s="722">
        <v>141.66999999999999</v>
      </c>
      <c r="H12878" s="722">
        <v>2.5755699999999999</v>
      </c>
      <c r="I12878" s="722">
        <v>200</v>
      </c>
      <c r="J12878" s="722">
        <v>141.66999999999999</v>
      </c>
      <c r="K12878" s="723">
        <v>364.8810019</v>
      </c>
    </row>
    <row r="12879" spans="2:11">
      <c r="B12879" s="486" t="str">
        <f>CONCATENATE(Tabela22[[#This Row],[Residencial / Não Residencial]]," - ",Tabela22[[#This Row],[Frequência]])</f>
        <v>Residencial - 3 vezes por semana</v>
      </c>
      <c r="C12879" s="486" t="s">
        <v>578</v>
      </c>
      <c r="D12879" s="443" t="s">
        <v>571</v>
      </c>
      <c r="E12879" s="443" t="s">
        <v>548</v>
      </c>
      <c r="F12879" s="443" t="s">
        <v>548</v>
      </c>
      <c r="G12879" s="722">
        <v>141.66999999999999</v>
      </c>
      <c r="H12879" s="722">
        <v>2.5755699999999999</v>
      </c>
      <c r="I12879" s="722">
        <v>200</v>
      </c>
      <c r="J12879" s="722">
        <v>141.66999999999999</v>
      </c>
      <c r="K12879" s="723">
        <v>364.8810019</v>
      </c>
    </row>
    <row r="12880" spans="2:11">
      <c r="B12880" s="486" t="str">
        <f>CONCATENATE(Tabela22[[#This Row],[Residencial / Não Residencial]]," - ",Tabela22[[#This Row],[Frequência]])</f>
        <v>Residencial - 3 vezes por semana</v>
      </c>
      <c r="C12880" s="486" t="s">
        <v>578</v>
      </c>
      <c r="D12880" s="443" t="s">
        <v>571</v>
      </c>
      <c r="E12880" s="443" t="s">
        <v>548</v>
      </c>
      <c r="F12880" s="443" t="s">
        <v>548</v>
      </c>
      <c r="G12880" s="722">
        <v>141.66999999999999</v>
      </c>
      <c r="H12880" s="722">
        <v>2.5755699999999999</v>
      </c>
      <c r="I12880" s="722">
        <v>200</v>
      </c>
      <c r="J12880" s="722">
        <v>141.66999999999999</v>
      </c>
      <c r="K12880" s="723">
        <v>364.8810019</v>
      </c>
    </row>
    <row r="12881" spans="2:11">
      <c r="B12881" s="486" t="str">
        <f>CONCATENATE(Tabela22[[#This Row],[Residencial / Não Residencial]]," - ",Tabela22[[#This Row],[Frequência]])</f>
        <v>Residencial - 3 vezes por semana</v>
      </c>
      <c r="C12881" s="486" t="s">
        <v>578</v>
      </c>
      <c r="D12881" s="443" t="s">
        <v>571</v>
      </c>
      <c r="E12881" s="443" t="s">
        <v>548</v>
      </c>
      <c r="F12881" s="443" t="s">
        <v>548</v>
      </c>
      <c r="G12881" s="722">
        <v>141.66999999999999</v>
      </c>
      <c r="H12881" s="722">
        <v>2.5755699999999999</v>
      </c>
      <c r="I12881" s="722">
        <v>200</v>
      </c>
      <c r="J12881" s="722">
        <v>141.66999999999999</v>
      </c>
      <c r="K12881" s="723">
        <v>364.8810019</v>
      </c>
    </row>
    <row r="12882" spans="2:11">
      <c r="B12882" s="486" t="str">
        <f>CONCATENATE(Tabela22[[#This Row],[Residencial / Não Residencial]]," - ",Tabela22[[#This Row],[Frequência]])</f>
        <v>Residencial - 3 vezes por semana</v>
      </c>
      <c r="C12882" s="486" t="s">
        <v>578</v>
      </c>
      <c r="D12882" s="443" t="s">
        <v>571</v>
      </c>
      <c r="E12882" s="443" t="s">
        <v>548</v>
      </c>
      <c r="F12882" s="443" t="s">
        <v>548</v>
      </c>
      <c r="G12882" s="722">
        <v>141.66999999999999</v>
      </c>
      <c r="H12882" s="722">
        <v>2.5755699999999999</v>
      </c>
      <c r="I12882" s="722">
        <v>200</v>
      </c>
      <c r="J12882" s="722">
        <v>141.66999999999999</v>
      </c>
      <c r="K12882" s="723">
        <v>364.8810019</v>
      </c>
    </row>
    <row r="12883" spans="2:11">
      <c r="B12883" s="486" t="str">
        <f>CONCATENATE(Tabela22[[#This Row],[Residencial / Não Residencial]]," - ",Tabela22[[#This Row],[Frequência]])</f>
        <v>Residencial - 3 vezes por semana</v>
      </c>
      <c r="C12883" s="486" t="s">
        <v>578</v>
      </c>
      <c r="D12883" s="443" t="s">
        <v>571</v>
      </c>
      <c r="E12883" s="443" t="s">
        <v>548</v>
      </c>
      <c r="F12883" s="443" t="s">
        <v>548</v>
      </c>
      <c r="G12883" s="722">
        <v>141.66999999999999</v>
      </c>
      <c r="H12883" s="722">
        <v>2.5755699999999999</v>
      </c>
      <c r="I12883" s="722">
        <v>200</v>
      </c>
      <c r="J12883" s="722">
        <v>141.66999999999999</v>
      </c>
      <c r="K12883" s="723">
        <v>364.8810019</v>
      </c>
    </row>
    <row r="12884" spans="2:11">
      <c r="B12884" s="486" t="str">
        <f>CONCATENATE(Tabela22[[#This Row],[Residencial / Não Residencial]]," - ",Tabela22[[#This Row],[Frequência]])</f>
        <v>Residencial - 3 vezes por semana</v>
      </c>
      <c r="C12884" s="486" t="s">
        <v>578</v>
      </c>
      <c r="D12884" s="443" t="s">
        <v>571</v>
      </c>
      <c r="E12884" s="443" t="s">
        <v>548</v>
      </c>
      <c r="F12884" s="443" t="s">
        <v>548</v>
      </c>
      <c r="G12884" s="722">
        <v>141.66999999999999</v>
      </c>
      <c r="H12884" s="722">
        <v>2.5755699999999999</v>
      </c>
      <c r="I12884" s="722">
        <v>200</v>
      </c>
      <c r="J12884" s="722">
        <v>141.66999999999999</v>
      </c>
      <c r="K12884" s="723">
        <v>364.8810019</v>
      </c>
    </row>
    <row r="12885" spans="2:11">
      <c r="B12885" s="486" t="str">
        <f>CONCATENATE(Tabela22[[#This Row],[Residencial / Não Residencial]]," - ",Tabela22[[#This Row],[Frequência]])</f>
        <v>Residencial - 3 vezes por semana</v>
      </c>
      <c r="C12885" s="486" t="s">
        <v>578</v>
      </c>
      <c r="D12885" s="443" t="s">
        <v>571</v>
      </c>
      <c r="E12885" s="443" t="s">
        <v>548</v>
      </c>
      <c r="F12885" s="443" t="s">
        <v>548</v>
      </c>
      <c r="G12885" s="722">
        <v>141.66999999999999</v>
      </c>
      <c r="H12885" s="722">
        <v>2.5755699999999999</v>
      </c>
      <c r="I12885" s="722">
        <v>200</v>
      </c>
      <c r="J12885" s="722">
        <v>141.66999999999999</v>
      </c>
      <c r="K12885" s="723">
        <v>364.8810019</v>
      </c>
    </row>
    <row r="12886" spans="2:11">
      <c r="B12886" s="486" t="str">
        <f>CONCATENATE(Tabela22[[#This Row],[Residencial / Não Residencial]]," - ",Tabela22[[#This Row],[Frequência]])</f>
        <v>Residencial - 3 vezes por semana</v>
      </c>
      <c r="C12886" s="486" t="s">
        <v>578</v>
      </c>
      <c r="D12886" s="443" t="s">
        <v>571</v>
      </c>
      <c r="E12886" s="443" t="s">
        <v>548</v>
      </c>
      <c r="F12886" s="443" t="s">
        <v>548</v>
      </c>
      <c r="G12886" s="722">
        <v>141.66999999999999</v>
      </c>
      <c r="H12886" s="722">
        <v>2.5755699999999999</v>
      </c>
      <c r="I12886" s="722">
        <v>200</v>
      </c>
      <c r="J12886" s="722">
        <v>141.66999999999999</v>
      </c>
      <c r="K12886" s="723">
        <v>364.8810019</v>
      </c>
    </row>
    <row r="12887" spans="2:11">
      <c r="B12887" s="486" t="str">
        <f>CONCATENATE(Tabela22[[#This Row],[Residencial / Não Residencial]]," - ",Tabela22[[#This Row],[Frequência]])</f>
        <v>Residencial - 3 vezes por semana</v>
      </c>
      <c r="C12887" s="486" t="s">
        <v>578</v>
      </c>
      <c r="D12887" s="443" t="s">
        <v>571</v>
      </c>
      <c r="E12887" s="443" t="s">
        <v>548</v>
      </c>
      <c r="F12887" s="443" t="s">
        <v>548</v>
      </c>
      <c r="G12887" s="722">
        <v>141.66999999999999</v>
      </c>
      <c r="H12887" s="722">
        <v>2.5755699999999999</v>
      </c>
      <c r="I12887" s="722">
        <v>200</v>
      </c>
      <c r="J12887" s="722">
        <v>141.66999999999999</v>
      </c>
      <c r="K12887" s="723">
        <v>364.8810019</v>
      </c>
    </row>
    <row r="12888" spans="2:11">
      <c r="B12888" s="486" t="str">
        <f>CONCATENATE(Tabela22[[#This Row],[Residencial / Não Residencial]]," - ",Tabela22[[#This Row],[Frequência]])</f>
        <v>Residencial - 3 vezes por semana</v>
      </c>
      <c r="C12888" s="486" t="s">
        <v>578</v>
      </c>
      <c r="D12888" s="443" t="s">
        <v>571</v>
      </c>
      <c r="E12888" s="443" t="s">
        <v>548</v>
      </c>
      <c r="F12888" s="443" t="s">
        <v>548</v>
      </c>
      <c r="G12888" s="722">
        <v>141.66999999999999</v>
      </c>
      <c r="H12888" s="722">
        <v>2.5755699999999999</v>
      </c>
      <c r="I12888" s="722">
        <v>200</v>
      </c>
      <c r="J12888" s="722">
        <v>141.66999999999999</v>
      </c>
      <c r="K12888" s="723">
        <v>364.8810019</v>
      </c>
    </row>
    <row r="12889" spans="2:11">
      <c r="B12889" s="486" t="str">
        <f>CONCATENATE(Tabela22[[#This Row],[Residencial / Não Residencial]]," - ",Tabela22[[#This Row],[Frequência]])</f>
        <v>Residencial - 3 vezes por semana</v>
      </c>
      <c r="C12889" s="486" t="s">
        <v>578</v>
      </c>
      <c r="D12889" s="443" t="s">
        <v>571</v>
      </c>
      <c r="E12889" s="443" t="s">
        <v>548</v>
      </c>
      <c r="F12889" s="443" t="s">
        <v>548</v>
      </c>
      <c r="G12889" s="722">
        <v>141.66999999999999</v>
      </c>
      <c r="H12889" s="722">
        <v>2.5755699999999999</v>
      </c>
      <c r="I12889" s="722">
        <v>200</v>
      </c>
      <c r="J12889" s="722">
        <v>141.66999999999999</v>
      </c>
      <c r="K12889" s="723">
        <v>364.8810019</v>
      </c>
    </row>
    <row r="12890" spans="2:11">
      <c r="B12890" s="486" t="str">
        <f>CONCATENATE(Tabela22[[#This Row],[Residencial / Não Residencial]]," - ",Tabela22[[#This Row],[Frequência]])</f>
        <v>Residencial - 3 vezes por semana</v>
      </c>
      <c r="C12890" s="486" t="s">
        <v>578</v>
      </c>
      <c r="D12890" s="443" t="s">
        <v>571</v>
      </c>
      <c r="E12890" s="443" t="s">
        <v>548</v>
      </c>
      <c r="F12890" s="443" t="s">
        <v>548</v>
      </c>
      <c r="G12890" s="722">
        <v>141.66999999999999</v>
      </c>
      <c r="H12890" s="722">
        <v>2.5755699999999999</v>
      </c>
      <c r="I12890" s="722">
        <v>200</v>
      </c>
      <c r="J12890" s="722">
        <v>141.66999999999999</v>
      </c>
      <c r="K12890" s="723">
        <v>364.8810019</v>
      </c>
    </row>
    <row r="12891" spans="2:11">
      <c r="B12891" s="486" t="str">
        <f>CONCATENATE(Tabela22[[#This Row],[Residencial / Não Residencial]]," - ",Tabela22[[#This Row],[Frequência]])</f>
        <v>Residencial - 3 vezes por semana</v>
      </c>
      <c r="C12891" s="486" t="s">
        <v>578</v>
      </c>
      <c r="D12891" s="443" t="s">
        <v>571</v>
      </c>
      <c r="E12891" s="443" t="s">
        <v>548</v>
      </c>
      <c r="F12891" s="443" t="s">
        <v>548</v>
      </c>
      <c r="G12891" s="722">
        <v>141.66999999999999</v>
      </c>
      <c r="H12891" s="722">
        <v>2.5755699999999999</v>
      </c>
      <c r="I12891" s="722">
        <v>200</v>
      </c>
      <c r="J12891" s="722">
        <v>141.66999999999999</v>
      </c>
      <c r="K12891" s="723">
        <v>364.8810019</v>
      </c>
    </row>
    <row r="12892" spans="2:11">
      <c r="B12892" s="486" t="str">
        <f>CONCATENATE(Tabela22[[#This Row],[Residencial / Não Residencial]]," - ",Tabela22[[#This Row],[Frequência]])</f>
        <v>Residencial - 3 vezes por semana</v>
      </c>
      <c r="C12892" s="486" t="s">
        <v>578</v>
      </c>
      <c r="D12892" s="443" t="s">
        <v>580</v>
      </c>
      <c r="E12892" s="443" t="s">
        <v>548</v>
      </c>
      <c r="F12892" s="443" t="s">
        <v>548</v>
      </c>
      <c r="G12892" s="722">
        <v>91.75</v>
      </c>
      <c r="H12892" s="722">
        <v>2.5755699999999999</v>
      </c>
      <c r="I12892" s="722">
        <v>200</v>
      </c>
      <c r="J12892" s="722">
        <v>91.75</v>
      </c>
      <c r="K12892" s="723">
        <v>236.3085475</v>
      </c>
    </row>
    <row r="12893" spans="2:11">
      <c r="B12893" s="486" t="str">
        <f>CONCATENATE(Tabela22[[#This Row],[Residencial / Não Residencial]]," - ",Tabela22[[#This Row],[Frequência]])</f>
        <v>Não Residencial - 3 vezes por semana</v>
      </c>
      <c r="C12893" s="486" t="s">
        <v>578</v>
      </c>
      <c r="D12893" s="443" t="s">
        <v>574</v>
      </c>
      <c r="E12893" s="443" t="s">
        <v>569</v>
      </c>
      <c r="F12893" s="443" t="s">
        <v>550</v>
      </c>
      <c r="G12893" s="722">
        <v>3000.56</v>
      </c>
      <c r="H12893" s="722">
        <v>3.9677699999999998</v>
      </c>
      <c r="I12893" s="722">
        <v>300</v>
      </c>
      <c r="J12893" s="722">
        <v>300</v>
      </c>
      <c r="K12893" s="723">
        <v>1190.3309999999999</v>
      </c>
    </row>
    <row r="12894" spans="2:11">
      <c r="B12894" s="486" t="str">
        <f>CONCATENATE(Tabela22[[#This Row],[Residencial / Não Residencial]]," - ",Tabela22[[#This Row],[Frequência]])</f>
        <v>Residencial - 3 vezes por semana</v>
      </c>
      <c r="C12894" s="486" t="s">
        <v>578</v>
      </c>
      <c r="D12894" s="443" t="s">
        <v>571</v>
      </c>
      <c r="E12894" s="443" t="s">
        <v>548</v>
      </c>
      <c r="F12894" s="443" t="s">
        <v>548</v>
      </c>
      <c r="G12894" s="722">
        <v>251.28</v>
      </c>
      <c r="H12894" s="722">
        <v>2.5755699999999999</v>
      </c>
      <c r="I12894" s="722">
        <v>200</v>
      </c>
      <c r="J12894" s="722">
        <v>200</v>
      </c>
      <c r="K12894" s="723">
        <v>515.11400000000003</v>
      </c>
    </row>
    <row r="12895" spans="2:11">
      <c r="B12895" s="486" t="str">
        <f>CONCATENATE(Tabela22[[#This Row],[Residencial / Não Residencial]]," - ",Tabela22[[#This Row],[Frequência]])</f>
        <v>Residencial - 3 vezes por semana</v>
      </c>
      <c r="C12895" s="486" t="s">
        <v>578</v>
      </c>
      <c r="D12895" s="443" t="s">
        <v>571</v>
      </c>
      <c r="E12895" s="443" t="s">
        <v>548</v>
      </c>
      <c r="F12895" s="443" t="s">
        <v>548</v>
      </c>
      <c r="G12895" s="722">
        <v>251.28</v>
      </c>
      <c r="H12895" s="722">
        <v>2.5755699999999999</v>
      </c>
      <c r="I12895" s="722">
        <v>200</v>
      </c>
      <c r="J12895" s="722">
        <v>200</v>
      </c>
      <c r="K12895" s="723">
        <v>515.11400000000003</v>
      </c>
    </row>
    <row r="12896" spans="2:11">
      <c r="B12896" s="486" t="str">
        <f>CONCATENATE(Tabela22[[#This Row],[Residencial / Não Residencial]]," - ",Tabela22[[#This Row],[Frequência]])</f>
        <v>Residencial - 6 vezes por semana</v>
      </c>
      <c r="C12896" s="486" t="s">
        <v>567</v>
      </c>
      <c r="D12896" s="443" t="s">
        <v>571</v>
      </c>
      <c r="E12896" s="443" t="s">
        <v>548</v>
      </c>
      <c r="F12896" s="443" t="s">
        <v>548</v>
      </c>
      <c r="G12896" s="722">
        <v>138.78579999999999</v>
      </c>
      <c r="H12896" s="722">
        <v>4.2740539999999996</v>
      </c>
      <c r="I12896" s="722">
        <v>200</v>
      </c>
      <c r="J12896" s="722">
        <v>138.78579999999999</v>
      </c>
      <c r="K12896" s="723">
        <v>593.17800363319998</v>
      </c>
    </row>
    <row r="12897" spans="2:11">
      <c r="B12897" s="486" t="str">
        <f>CONCATENATE(Tabela22[[#This Row],[Residencial / Não Residencial]]," - ",Tabela22[[#This Row],[Frequência]])</f>
        <v>Residencial - 6 vezes por semana</v>
      </c>
      <c r="C12897" s="486" t="s">
        <v>567</v>
      </c>
      <c r="D12897" s="443" t="s">
        <v>571</v>
      </c>
      <c r="E12897" s="443" t="s">
        <v>548</v>
      </c>
      <c r="F12897" s="443" t="s">
        <v>548</v>
      </c>
      <c r="G12897" s="722">
        <v>130.63380000000001</v>
      </c>
      <c r="H12897" s="722">
        <v>4.2740539999999996</v>
      </c>
      <c r="I12897" s="722">
        <v>200</v>
      </c>
      <c r="J12897" s="722">
        <v>130.63380000000001</v>
      </c>
      <c r="K12897" s="723">
        <v>558.33591542520003</v>
      </c>
    </row>
    <row r="12898" spans="2:11">
      <c r="B12898" s="486" t="str">
        <f>CONCATENATE(Tabela22[[#This Row],[Residencial / Não Residencial]]," - ",Tabela22[[#This Row],[Frequência]])</f>
        <v>Residencial - 6 vezes por semana</v>
      </c>
      <c r="C12898" s="486" t="s">
        <v>567</v>
      </c>
      <c r="D12898" s="443" t="s">
        <v>571</v>
      </c>
      <c r="E12898" s="443" t="s">
        <v>548</v>
      </c>
      <c r="F12898" s="443" t="s">
        <v>548</v>
      </c>
      <c r="G12898" s="722">
        <v>138.78579999999999</v>
      </c>
      <c r="H12898" s="722">
        <v>4.2740539999999996</v>
      </c>
      <c r="I12898" s="722">
        <v>200</v>
      </c>
      <c r="J12898" s="722">
        <v>138.78579999999999</v>
      </c>
      <c r="K12898" s="723">
        <v>593.17800363319998</v>
      </c>
    </row>
    <row r="12899" spans="2:11">
      <c r="B12899" s="486" t="str">
        <f>CONCATENATE(Tabela22[[#This Row],[Residencial / Não Residencial]]," - ",Tabela22[[#This Row],[Frequência]])</f>
        <v>Residencial - 6 vezes por semana</v>
      </c>
      <c r="C12899" s="486" t="s">
        <v>567</v>
      </c>
      <c r="D12899" s="443" t="s">
        <v>571</v>
      </c>
      <c r="E12899" s="443" t="s">
        <v>548</v>
      </c>
      <c r="F12899" s="443" t="s">
        <v>548</v>
      </c>
      <c r="G12899" s="722">
        <v>130.63380000000001</v>
      </c>
      <c r="H12899" s="722">
        <v>4.2740539999999996</v>
      </c>
      <c r="I12899" s="722">
        <v>200</v>
      </c>
      <c r="J12899" s="722">
        <v>130.63380000000001</v>
      </c>
      <c r="K12899" s="723">
        <v>558.33591542520003</v>
      </c>
    </row>
    <row r="12900" spans="2:11">
      <c r="B12900" s="486" t="str">
        <f>CONCATENATE(Tabela22[[#This Row],[Residencial / Não Residencial]]," - ",Tabela22[[#This Row],[Frequência]])</f>
        <v>Residencial - 6 vezes por semana</v>
      </c>
      <c r="C12900" s="486" t="s">
        <v>567</v>
      </c>
      <c r="D12900" s="443" t="s">
        <v>571</v>
      </c>
      <c r="E12900" s="443" t="s">
        <v>548</v>
      </c>
      <c r="F12900" s="443" t="s">
        <v>548</v>
      </c>
      <c r="G12900" s="722">
        <v>401.16039999999998</v>
      </c>
      <c r="H12900" s="722">
        <v>4.2740539999999996</v>
      </c>
      <c r="I12900" s="722">
        <v>200</v>
      </c>
      <c r="J12900" s="722">
        <v>200</v>
      </c>
      <c r="K12900" s="723">
        <v>854.81079999999997</v>
      </c>
    </row>
    <row r="12901" spans="2:11">
      <c r="B12901" s="486" t="str">
        <f>CONCATENATE(Tabela22[[#This Row],[Residencial / Não Residencial]]," - ",Tabela22[[#This Row],[Frequência]])</f>
        <v>Residencial - 3 vezes por semana</v>
      </c>
      <c r="C12901" s="486" t="s">
        <v>578</v>
      </c>
      <c r="D12901" s="443" t="s">
        <v>572</v>
      </c>
      <c r="E12901" s="443" t="s">
        <v>548</v>
      </c>
      <c r="F12901" s="443" t="s">
        <v>548</v>
      </c>
      <c r="G12901" s="722">
        <v>39.79</v>
      </c>
      <c r="H12901" s="722">
        <v>2.5755699999999999</v>
      </c>
      <c r="I12901" s="722">
        <v>200</v>
      </c>
      <c r="J12901" s="722">
        <v>39.79</v>
      </c>
      <c r="K12901" s="723">
        <v>102.4819303</v>
      </c>
    </row>
    <row r="12902" spans="2:11">
      <c r="B12902" s="486" t="str">
        <f>CONCATENATE(Tabela22[[#This Row],[Residencial / Não Residencial]]," - ",Tabela22[[#This Row],[Frequência]])</f>
        <v>Residencial - 3 vezes por semana</v>
      </c>
      <c r="C12902" s="486" t="s">
        <v>578</v>
      </c>
      <c r="D12902" s="443" t="s">
        <v>572</v>
      </c>
      <c r="E12902" s="443" t="s">
        <v>548</v>
      </c>
      <c r="F12902" s="443" t="s">
        <v>548</v>
      </c>
      <c r="G12902" s="722">
        <v>69.17</v>
      </c>
      <c r="H12902" s="722">
        <v>2.5755699999999999</v>
      </c>
      <c r="I12902" s="722">
        <v>200</v>
      </c>
      <c r="J12902" s="722">
        <v>69.17</v>
      </c>
      <c r="K12902" s="723">
        <v>178.1521769</v>
      </c>
    </row>
    <row r="12903" spans="2:11">
      <c r="B12903" s="486" t="str">
        <f>CONCATENATE(Tabela22[[#This Row],[Residencial / Não Residencial]]," - ",Tabela22[[#This Row],[Frequência]])</f>
        <v>Residencial - 6 vezes por semana</v>
      </c>
      <c r="C12903" s="486" t="s">
        <v>567</v>
      </c>
      <c r="D12903" s="443" t="s">
        <v>571</v>
      </c>
      <c r="E12903" s="443" t="s">
        <v>548</v>
      </c>
      <c r="F12903" s="443" t="s">
        <v>548</v>
      </c>
      <c r="G12903" s="722">
        <v>88.5</v>
      </c>
      <c r="H12903" s="722">
        <v>4.2740539999999996</v>
      </c>
      <c r="I12903" s="722">
        <v>200</v>
      </c>
      <c r="J12903" s="722">
        <v>88.5</v>
      </c>
      <c r="K12903" s="723">
        <v>378.25377900000001</v>
      </c>
    </row>
    <row r="12904" spans="2:11">
      <c r="B12904" s="486" t="str">
        <f>CONCATENATE(Tabela22[[#This Row],[Residencial / Não Residencial]]," - ",Tabela22[[#This Row],[Frequência]])</f>
        <v>Residencial - 6 vezes por semana</v>
      </c>
      <c r="C12904" s="486" t="s">
        <v>567</v>
      </c>
      <c r="D12904" s="443" t="s">
        <v>571</v>
      </c>
      <c r="E12904" s="443" t="s">
        <v>548</v>
      </c>
      <c r="F12904" s="443" t="s">
        <v>548</v>
      </c>
      <c r="G12904" s="722">
        <v>88.5</v>
      </c>
      <c r="H12904" s="722">
        <v>4.2740539999999996</v>
      </c>
      <c r="I12904" s="722">
        <v>200</v>
      </c>
      <c r="J12904" s="722">
        <v>88.5</v>
      </c>
      <c r="K12904" s="723">
        <v>378.25377900000001</v>
      </c>
    </row>
    <row r="12905" spans="2:11">
      <c r="B12905" s="486" t="str">
        <f>CONCATENATE(Tabela22[[#This Row],[Residencial / Não Residencial]]," - ",Tabela22[[#This Row],[Frequência]])</f>
        <v>Residencial - 3 vezes por semana</v>
      </c>
      <c r="C12905" s="486" t="s">
        <v>578</v>
      </c>
      <c r="D12905" s="443" t="s">
        <v>580</v>
      </c>
      <c r="E12905" s="443" t="s">
        <v>548</v>
      </c>
      <c r="F12905" s="443" t="s">
        <v>548</v>
      </c>
      <c r="G12905" s="722">
        <v>18.690000000000001</v>
      </c>
      <c r="H12905" s="722">
        <v>2.5755699999999999</v>
      </c>
      <c r="I12905" s="722">
        <v>200</v>
      </c>
      <c r="J12905" s="722">
        <v>27.027027027027</v>
      </c>
      <c r="K12905" s="723">
        <v>69.61</v>
      </c>
    </row>
    <row r="12906" spans="2:11">
      <c r="B12906" s="486" t="str">
        <f>CONCATENATE(Tabela22[[#This Row],[Residencial / Não Residencial]]," - ",Tabela22[[#This Row],[Frequência]])</f>
        <v>Residencial - 6 vezes por semana</v>
      </c>
      <c r="C12906" s="486" t="s">
        <v>567</v>
      </c>
      <c r="D12906" s="443" t="s">
        <v>571</v>
      </c>
      <c r="E12906" s="443" t="s">
        <v>548</v>
      </c>
      <c r="F12906" s="443" t="s">
        <v>548</v>
      </c>
      <c r="G12906" s="722">
        <v>208</v>
      </c>
      <c r="H12906" s="722">
        <v>4.2740539999999996</v>
      </c>
      <c r="I12906" s="722">
        <v>200</v>
      </c>
      <c r="J12906" s="722">
        <v>200</v>
      </c>
      <c r="K12906" s="723">
        <v>854.81079999999997</v>
      </c>
    </row>
    <row r="12907" spans="2:11">
      <c r="B12907" s="486" t="str">
        <f>CONCATENATE(Tabela22[[#This Row],[Residencial / Não Residencial]]," - ",Tabela22[[#This Row],[Frequência]])</f>
        <v>Residencial - 6 vezes por semana</v>
      </c>
      <c r="C12907" s="486" t="s">
        <v>567</v>
      </c>
      <c r="D12907" s="443" t="s">
        <v>571</v>
      </c>
      <c r="E12907" s="443" t="s">
        <v>548</v>
      </c>
      <c r="F12907" s="443" t="s">
        <v>548</v>
      </c>
      <c r="G12907" s="722">
        <v>176.04900000000001</v>
      </c>
      <c r="H12907" s="722">
        <v>4.2740539999999996</v>
      </c>
      <c r="I12907" s="722">
        <v>200</v>
      </c>
      <c r="J12907" s="722">
        <v>176.04900000000001</v>
      </c>
      <c r="K12907" s="723">
        <v>752.44293264600003</v>
      </c>
    </row>
    <row r="12908" spans="2:11">
      <c r="B12908" s="486" t="str">
        <f>CONCATENATE(Tabela22[[#This Row],[Residencial / Não Residencial]]," - ",Tabela22[[#This Row],[Frequência]])</f>
        <v>Residencial - 6 vezes por semana</v>
      </c>
      <c r="C12908" s="486" t="s">
        <v>567</v>
      </c>
      <c r="D12908" s="443" t="s">
        <v>571</v>
      </c>
      <c r="E12908" s="443" t="s">
        <v>548</v>
      </c>
      <c r="F12908" s="443" t="s">
        <v>548</v>
      </c>
      <c r="G12908" s="722">
        <v>193.9357</v>
      </c>
      <c r="H12908" s="722">
        <v>4.2740539999999996</v>
      </c>
      <c r="I12908" s="722">
        <v>200</v>
      </c>
      <c r="J12908" s="722">
        <v>193.9357</v>
      </c>
      <c r="K12908" s="723">
        <v>828.89165432779998</v>
      </c>
    </row>
    <row r="12909" spans="2:11">
      <c r="B12909" s="486" t="str">
        <f>CONCATENATE(Tabela22[[#This Row],[Residencial / Não Residencial]]," - ",Tabela22[[#This Row],[Frequência]])</f>
        <v>Residencial - 6 vezes por semana</v>
      </c>
      <c r="C12909" s="486" t="s">
        <v>567</v>
      </c>
      <c r="D12909" s="443" t="s">
        <v>571</v>
      </c>
      <c r="E12909" s="443" t="s">
        <v>548</v>
      </c>
      <c r="F12909" s="443" t="s">
        <v>548</v>
      </c>
      <c r="G12909" s="722">
        <v>208</v>
      </c>
      <c r="H12909" s="722">
        <v>4.2740539999999996</v>
      </c>
      <c r="I12909" s="722">
        <v>200</v>
      </c>
      <c r="J12909" s="722">
        <v>200</v>
      </c>
      <c r="K12909" s="723">
        <v>854.81079999999997</v>
      </c>
    </row>
    <row r="12910" spans="2:11">
      <c r="B12910" s="486" t="str">
        <f>CONCATENATE(Tabela22[[#This Row],[Residencial / Não Residencial]]," - ",Tabela22[[#This Row],[Frequência]])</f>
        <v>Residencial - 6 vezes por semana</v>
      </c>
      <c r="C12910" s="486" t="s">
        <v>567</v>
      </c>
      <c r="D12910" s="443" t="s">
        <v>571</v>
      </c>
      <c r="E12910" s="443" t="s">
        <v>548</v>
      </c>
      <c r="F12910" s="443" t="s">
        <v>548</v>
      </c>
      <c r="G12910" s="722">
        <v>176.04900000000001</v>
      </c>
      <c r="H12910" s="722">
        <v>4.2740539999999996</v>
      </c>
      <c r="I12910" s="722">
        <v>200</v>
      </c>
      <c r="J12910" s="722">
        <v>176.04900000000001</v>
      </c>
      <c r="K12910" s="723">
        <v>752.44293264600003</v>
      </c>
    </row>
    <row r="12911" spans="2:11">
      <c r="B12911" s="486" t="str">
        <f>CONCATENATE(Tabela22[[#This Row],[Residencial / Não Residencial]]," - ",Tabela22[[#This Row],[Frequência]])</f>
        <v>Residencial - 6 vezes por semana</v>
      </c>
      <c r="C12911" s="486" t="s">
        <v>567</v>
      </c>
      <c r="D12911" s="443" t="s">
        <v>571</v>
      </c>
      <c r="E12911" s="443" t="s">
        <v>548</v>
      </c>
      <c r="F12911" s="443" t="s">
        <v>548</v>
      </c>
      <c r="G12911" s="722">
        <v>193.9357</v>
      </c>
      <c r="H12911" s="722">
        <v>4.2740539999999996</v>
      </c>
      <c r="I12911" s="722">
        <v>200</v>
      </c>
      <c r="J12911" s="722">
        <v>193.9357</v>
      </c>
      <c r="K12911" s="723">
        <v>828.89165432779998</v>
      </c>
    </row>
    <row r="12912" spans="2:11">
      <c r="B12912" s="486" t="str">
        <f>CONCATENATE(Tabela22[[#This Row],[Residencial / Não Residencial]]," - ",Tabela22[[#This Row],[Frequência]])</f>
        <v>Residencial - 6 vezes por semana</v>
      </c>
      <c r="C12912" s="486" t="s">
        <v>567</v>
      </c>
      <c r="D12912" s="443" t="s">
        <v>571</v>
      </c>
      <c r="E12912" s="443" t="s">
        <v>548</v>
      </c>
      <c r="F12912" s="443" t="s">
        <v>548</v>
      </c>
      <c r="G12912" s="722">
        <v>208</v>
      </c>
      <c r="H12912" s="722">
        <v>4.2740539999999996</v>
      </c>
      <c r="I12912" s="722">
        <v>200</v>
      </c>
      <c r="J12912" s="722">
        <v>200</v>
      </c>
      <c r="K12912" s="723">
        <v>854.81079999999997</v>
      </c>
    </row>
    <row r="12913" spans="2:11">
      <c r="B12913" s="486" t="str">
        <f>CONCATENATE(Tabela22[[#This Row],[Residencial / Não Residencial]]," - ",Tabela22[[#This Row],[Frequência]])</f>
        <v>Residencial - 6 vezes por semana</v>
      </c>
      <c r="C12913" s="486" t="s">
        <v>567</v>
      </c>
      <c r="D12913" s="443" t="s">
        <v>571</v>
      </c>
      <c r="E12913" s="443" t="s">
        <v>548</v>
      </c>
      <c r="F12913" s="443" t="s">
        <v>548</v>
      </c>
      <c r="G12913" s="722">
        <v>176.04900000000001</v>
      </c>
      <c r="H12913" s="722">
        <v>4.2740539999999996</v>
      </c>
      <c r="I12913" s="722">
        <v>200</v>
      </c>
      <c r="J12913" s="722">
        <v>176.04900000000001</v>
      </c>
      <c r="K12913" s="723">
        <v>752.44293264600003</v>
      </c>
    </row>
    <row r="12914" spans="2:11">
      <c r="B12914" s="486" t="str">
        <f>CONCATENATE(Tabela22[[#This Row],[Residencial / Não Residencial]]," - ",Tabela22[[#This Row],[Frequência]])</f>
        <v>Residencial - 6 vezes por semana</v>
      </c>
      <c r="C12914" s="486" t="s">
        <v>567</v>
      </c>
      <c r="D12914" s="443" t="s">
        <v>571</v>
      </c>
      <c r="E12914" s="443" t="s">
        <v>548</v>
      </c>
      <c r="F12914" s="443" t="s">
        <v>548</v>
      </c>
      <c r="G12914" s="722">
        <v>193.9357</v>
      </c>
      <c r="H12914" s="722">
        <v>4.2740539999999996</v>
      </c>
      <c r="I12914" s="722">
        <v>200</v>
      </c>
      <c r="J12914" s="722">
        <v>193.9357</v>
      </c>
      <c r="K12914" s="723">
        <v>828.89165432779998</v>
      </c>
    </row>
    <row r="12915" spans="2:11">
      <c r="B12915" s="486" t="str">
        <f>CONCATENATE(Tabela22[[#This Row],[Residencial / Não Residencial]]," - ",Tabela22[[#This Row],[Frequência]])</f>
        <v>Residencial - 6 vezes por semana</v>
      </c>
      <c r="C12915" s="486" t="s">
        <v>567</v>
      </c>
      <c r="D12915" s="443" t="s">
        <v>571</v>
      </c>
      <c r="E12915" s="443" t="s">
        <v>548</v>
      </c>
      <c r="F12915" s="443" t="s">
        <v>548</v>
      </c>
      <c r="G12915" s="722">
        <v>208</v>
      </c>
      <c r="H12915" s="722">
        <v>4.2740539999999996</v>
      </c>
      <c r="I12915" s="722">
        <v>200</v>
      </c>
      <c r="J12915" s="722">
        <v>200</v>
      </c>
      <c r="K12915" s="723">
        <v>854.81079999999997</v>
      </c>
    </row>
    <row r="12916" spans="2:11">
      <c r="B12916" s="486" t="str">
        <f>CONCATENATE(Tabela22[[#This Row],[Residencial / Não Residencial]]," - ",Tabela22[[#This Row],[Frequência]])</f>
        <v>Residencial - 6 vezes por semana</v>
      </c>
      <c r="C12916" s="486" t="s">
        <v>567</v>
      </c>
      <c r="D12916" s="443" t="s">
        <v>571</v>
      </c>
      <c r="E12916" s="443" t="s">
        <v>548</v>
      </c>
      <c r="F12916" s="443" t="s">
        <v>548</v>
      </c>
      <c r="G12916" s="722">
        <v>176.04900000000001</v>
      </c>
      <c r="H12916" s="722">
        <v>4.2740539999999996</v>
      </c>
      <c r="I12916" s="722">
        <v>200</v>
      </c>
      <c r="J12916" s="722">
        <v>176.04900000000001</v>
      </c>
      <c r="K12916" s="723">
        <v>752.44293264600003</v>
      </c>
    </row>
    <row r="12917" spans="2:11">
      <c r="B12917" s="486" t="str">
        <f>CONCATENATE(Tabela22[[#This Row],[Residencial / Não Residencial]]," - ",Tabela22[[#This Row],[Frequência]])</f>
        <v>Residencial - 6 vezes por semana</v>
      </c>
      <c r="C12917" s="486" t="s">
        <v>567</v>
      </c>
      <c r="D12917" s="443" t="s">
        <v>571</v>
      </c>
      <c r="E12917" s="443" t="s">
        <v>548</v>
      </c>
      <c r="F12917" s="443" t="s">
        <v>548</v>
      </c>
      <c r="G12917" s="722">
        <v>193.9357</v>
      </c>
      <c r="H12917" s="722">
        <v>4.2740539999999996</v>
      </c>
      <c r="I12917" s="722">
        <v>200</v>
      </c>
      <c r="J12917" s="722">
        <v>193.9357</v>
      </c>
      <c r="K12917" s="723">
        <v>828.89165432779998</v>
      </c>
    </row>
    <row r="12918" spans="2:11">
      <c r="B12918" s="486" t="str">
        <f>CONCATENATE(Tabela22[[#This Row],[Residencial / Não Residencial]]," - ",Tabela22[[#This Row],[Frequência]])</f>
        <v>Residencial - 6 vezes por semana</v>
      </c>
      <c r="C12918" s="486" t="s">
        <v>567</v>
      </c>
      <c r="D12918" s="443" t="s">
        <v>571</v>
      </c>
      <c r="E12918" s="443" t="s">
        <v>548</v>
      </c>
      <c r="F12918" s="443" t="s">
        <v>548</v>
      </c>
      <c r="G12918" s="722">
        <v>208</v>
      </c>
      <c r="H12918" s="722">
        <v>4.2740539999999996</v>
      </c>
      <c r="I12918" s="722">
        <v>200</v>
      </c>
      <c r="J12918" s="722">
        <v>200</v>
      </c>
      <c r="K12918" s="723">
        <v>854.81079999999997</v>
      </c>
    </row>
    <row r="12919" spans="2:11">
      <c r="B12919" s="486" t="str">
        <f>CONCATENATE(Tabela22[[#This Row],[Residencial / Não Residencial]]," - ",Tabela22[[#This Row],[Frequência]])</f>
        <v>Residencial - 6 vezes por semana</v>
      </c>
      <c r="C12919" s="486" t="s">
        <v>567</v>
      </c>
      <c r="D12919" s="443" t="s">
        <v>571</v>
      </c>
      <c r="E12919" s="443" t="s">
        <v>548</v>
      </c>
      <c r="F12919" s="443" t="s">
        <v>548</v>
      </c>
      <c r="G12919" s="722">
        <v>176.04900000000001</v>
      </c>
      <c r="H12919" s="722">
        <v>4.2740539999999996</v>
      </c>
      <c r="I12919" s="722">
        <v>200</v>
      </c>
      <c r="J12919" s="722">
        <v>176.04900000000001</v>
      </c>
      <c r="K12919" s="723">
        <v>752.44293264600003</v>
      </c>
    </row>
    <row r="12920" spans="2:11">
      <c r="B12920" s="486" t="str">
        <f>CONCATENATE(Tabela22[[#This Row],[Residencial / Não Residencial]]," - ",Tabela22[[#This Row],[Frequência]])</f>
        <v>Residencial - 6 vezes por semana</v>
      </c>
      <c r="C12920" s="486" t="s">
        <v>567</v>
      </c>
      <c r="D12920" s="443" t="s">
        <v>571</v>
      </c>
      <c r="E12920" s="443" t="s">
        <v>548</v>
      </c>
      <c r="F12920" s="443" t="s">
        <v>548</v>
      </c>
      <c r="G12920" s="722">
        <v>193.9357</v>
      </c>
      <c r="H12920" s="722">
        <v>4.2740539999999996</v>
      </c>
      <c r="I12920" s="722">
        <v>200</v>
      </c>
      <c r="J12920" s="722">
        <v>193.9357</v>
      </c>
      <c r="K12920" s="723">
        <v>828.89165432779998</v>
      </c>
    </row>
    <row r="12921" spans="2:11">
      <c r="B12921" s="486" t="str">
        <f>CONCATENATE(Tabela22[[#This Row],[Residencial / Não Residencial]]," - ",Tabela22[[#This Row],[Frequência]])</f>
        <v>Residencial - 6 vezes por semana</v>
      </c>
      <c r="C12921" s="486" t="s">
        <v>567</v>
      </c>
      <c r="D12921" s="443" t="s">
        <v>571</v>
      </c>
      <c r="E12921" s="443" t="s">
        <v>548</v>
      </c>
      <c r="F12921" s="443" t="s">
        <v>548</v>
      </c>
      <c r="G12921" s="722">
        <v>208</v>
      </c>
      <c r="H12921" s="722">
        <v>4.2740539999999996</v>
      </c>
      <c r="I12921" s="722">
        <v>200</v>
      </c>
      <c r="J12921" s="722">
        <v>200</v>
      </c>
      <c r="K12921" s="723">
        <v>854.81079999999997</v>
      </c>
    </row>
    <row r="12922" spans="2:11">
      <c r="B12922" s="486" t="str">
        <f>CONCATENATE(Tabela22[[#This Row],[Residencial / Não Residencial]]," - ",Tabela22[[#This Row],[Frequência]])</f>
        <v>Residencial - 6 vezes por semana</v>
      </c>
      <c r="C12922" s="486" t="s">
        <v>567</v>
      </c>
      <c r="D12922" s="443" t="s">
        <v>571</v>
      </c>
      <c r="E12922" s="443" t="s">
        <v>548</v>
      </c>
      <c r="F12922" s="443" t="s">
        <v>548</v>
      </c>
      <c r="G12922" s="722">
        <v>176.04900000000001</v>
      </c>
      <c r="H12922" s="722">
        <v>4.2740539999999996</v>
      </c>
      <c r="I12922" s="722">
        <v>200</v>
      </c>
      <c r="J12922" s="722">
        <v>176.04900000000001</v>
      </c>
      <c r="K12922" s="723">
        <v>752.44293264600003</v>
      </c>
    </row>
    <row r="12923" spans="2:11">
      <c r="B12923" s="486" t="str">
        <f>CONCATENATE(Tabela22[[#This Row],[Residencial / Não Residencial]]," - ",Tabela22[[#This Row],[Frequência]])</f>
        <v>Residencial - 6 vezes por semana</v>
      </c>
      <c r="C12923" s="486" t="s">
        <v>567</v>
      </c>
      <c r="D12923" s="443" t="s">
        <v>571</v>
      </c>
      <c r="E12923" s="443" t="s">
        <v>548</v>
      </c>
      <c r="F12923" s="443" t="s">
        <v>548</v>
      </c>
      <c r="G12923" s="722">
        <v>193.9357</v>
      </c>
      <c r="H12923" s="722">
        <v>4.2740539999999996</v>
      </c>
      <c r="I12923" s="722">
        <v>200</v>
      </c>
      <c r="J12923" s="722">
        <v>193.9357</v>
      </c>
      <c r="K12923" s="723">
        <v>828.89165432779998</v>
      </c>
    </row>
    <row r="12924" spans="2:11">
      <c r="B12924" s="486" t="str">
        <f>CONCATENATE(Tabela22[[#This Row],[Residencial / Não Residencial]]," - ",Tabela22[[#This Row],[Frequência]])</f>
        <v>Residencial - 6 vezes por semana</v>
      </c>
      <c r="C12924" s="486" t="s">
        <v>567</v>
      </c>
      <c r="D12924" s="443" t="s">
        <v>571</v>
      </c>
      <c r="E12924" s="443" t="s">
        <v>548</v>
      </c>
      <c r="F12924" s="443" t="s">
        <v>548</v>
      </c>
      <c r="G12924" s="722">
        <v>208</v>
      </c>
      <c r="H12924" s="722">
        <v>4.2740539999999996</v>
      </c>
      <c r="I12924" s="722">
        <v>200</v>
      </c>
      <c r="J12924" s="722">
        <v>200</v>
      </c>
      <c r="K12924" s="723">
        <v>854.81079999999997</v>
      </c>
    </row>
    <row r="12925" spans="2:11">
      <c r="B12925" s="486" t="str">
        <f>CONCATENATE(Tabela22[[#This Row],[Residencial / Não Residencial]]," - ",Tabela22[[#This Row],[Frequência]])</f>
        <v>Residencial - 6 vezes por semana</v>
      </c>
      <c r="C12925" s="486" t="s">
        <v>567</v>
      </c>
      <c r="D12925" s="443" t="s">
        <v>571</v>
      </c>
      <c r="E12925" s="443" t="s">
        <v>548</v>
      </c>
      <c r="F12925" s="443" t="s">
        <v>548</v>
      </c>
      <c r="G12925" s="722">
        <v>176.04900000000001</v>
      </c>
      <c r="H12925" s="722">
        <v>4.2740539999999996</v>
      </c>
      <c r="I12925" s="722">
        <v>200</v>
      </c>
      <c r="J12925" s="722">
        <v>176.04900000000001</v>
      </c>
      <c r="K12925" s="723">
        <v>752.44293264600003</v>
      </c>
    </row>
    <row r="12926" spans="2:11">
      <c r="B12926" s="486" t="str">
        <f>CONCATENATE(Tabela22[[#This Row],[Residencial / Não Residencial]]," - ",Tabela22[[#This Row],[Frequência]])</f>
        <v>Residencial - 6 vezes por semana</v>
      </c>
      <c r="C12926" s="486" t="s">
        <v>567</v>
      </c>
      <c r="D12926" s="443" t="s">
        <v>571</v>
      </c>
      <c r="E12926" s="443" t="s">
        <v>548</v>
      </c>
      <c r="F12926" s="443" t="s">
        <v>548</v>
      </c>
      <c r="G12926" s="722">
        <v>193.9357</v>
      </c>
      <c r="H12926" s="722">
        <v>4.2740539999999996</v>
      </c>
      <c r="I12926" s="722">
        <v>200</v>
      </c>
      <c r="J12926" s="722">
        <v>193.9357</v>
      </c>
      <c r="K12926" s="723">
        <v>828.89165432779998</v>
      </c>
    </row>
    <row r="12927" spans="2:11">
      <c r="B12927" s="486" t="str">
        <f>CONCATENATE(Tabela22[[#This Row],[Residencial / Não Residencial]]," - ",Tabela22[[#This Row],[Frequência]])</f>
        <v>Residencial - 6 vezes por semana</v>
      </c>
      <c r="C12927" s="486" t="s">
        <v>567</v>
      </c>
      <c r="D12927" s="443" t="s">
        <v>571</v>
      </c>
      <c r="E12927" s="443" t="s">
        <v>548</v>
      </c>
      <c r="F12927" s="443" t="s">
        <v>548</v>
      </c>
      <c r="G12927" s="722">
        <v>208</v>
      </c>
      <c r="H12927" s="722">
        <v>4.2740539999999996</v>
      </c>
      <c r="I12927" s="722">
        <v>200</v>
      </c>
      <c r="J12927" s="722">
        <v>200</v>
      </c>
      <c r="K12927" s="723">
        <v>854.81079999999997</v>
      </c>
    </row>
    <row r="12928" spans="2:11">
      <c r="B12928" s="486" t="str">
        <f>CONCATENATE(Tabela22[[#This Row],[Residencial / Não Residencial]]," - ",Tabela22[[#This Row],[Frequência]])</f>
        <v>Residencial - 6 vezes por semana</v>
      </c>
      <c r="C12928" s="486" t="s">
        <v>567</v>
      </c>
      <c r="D12928" s="443" t="s">
        <v>571</v>
      </c>
      <c r="E12928" s="443" t="s">
        <v>548</v>
      </c>
      <c r="F12928" s="443" t="s">
        <v>548</v>
      </c>
      <c r="G12928" s="722">
        <v>176.04900000000001</v>
      </c>
      <c r="H12928" s="722">
        <v>4.2740539999999996</v>
      </c>
      <c r="I12928" s="722">
        <v>200</v>
      </c>
      <c r="J12928" s="722">
        <v>176.04900000000001</v>
      </c>
      <c r="K12928" s="723">
        <v>752.44293264600003</v>
      </c>
    </row>
    <row r="12929" spans="2:11">
      <c r="B12929" s="486" t="str">
        <f>CONCATENATE(Tabela22[[#This Row],[Residencial / Não Residencial]]," - ",Tabela22[[#This Row],[Frequência]])</f>
        <v>Residencial - 6 vezes por semana</v>
      </c>
      <c r="C12929" s="486" t="s">
        <v>567</v>
      </c>
      <c r="D12929" s="443" t="s">
        <v>571</v>
      </c>
      <c r="E12929" s="443" t="s">
        <v>548</v>
      </c>
      <c r="F12929" s="443" t="s">
        <v>548</v>
      </c>
      <c r="G12929" s="722">
        <v>193.9357</v>
      </c>
      <c r="H12929" s="722">
        <v>4.2740539999999996</v>
      </c>
      <c r="I12929" s="722">
        <v>200</v>
      </c>
      <c r="J12929" s="722">
        <v>193.9357</v>
      </c>
      <c r="K12929" s="723">
        <v>828.89165432779998</v>
      </c>
    </row>
    <row r="12930" spans="2:11">
      <c r="B12930" s="486" t="str">
        <f>CONCATENATE(Tabela22[[#This Row],[Residencial / Não Residencial]]," - ",Tabela22[[#This Row],[Frequência]])</f>
        <v>Residencial - 6 vezes por semana</v>
      </c>
      <c r="C12930" s="486" t="s">
        <v>567</v>
      </c>
      <c r="D12930" s="443" t="s">
        <v>571</v>
      </c>
      <c r="E12930" s="443" t="s">
        <v>548</v>
      </c>
      <c r="F12930" s="443" t="s">
        <v>548</v>
      </c>
      <c r="G12930" s="722">
        <v>208</v>
      </c>
      <c r="H12930" s="722">
        <v>4.2740539999999996</v>
      </c>
      <c r="I12930" s="722">
        <v>200</v>
      </c>
      <c r="J12930" s="722">
        <v>200</v>
      </c>
      <c r="K12930" s="723">
        <v>854.81079999999997</v>
      </c>
    </row>
    <row r="12931" spans="2:11">
      <c r="B12931" s="486" t="str">
        <f>CONCATENATE(Tabela22[[#This Row],[Residencial / Não Residencial]]," - ",Tabela22[[#This Row],[Frequência]])</f>
        <v>Residencial - 6 vezes por semana</v>
      </c>
      <c r="C12931" s="486" t="s">
        <v>567</v>
      </c>
      <c r="D12931" s="443" t="s">
        <v>571</v>
      </c>
      <c r="E12931" s="443" t="s">
        <v>548</v>
      </c>
      <c r="F12931" s="443" t="s">
        <v>548</v>
      </c>
      <c r="G12931" s="722">
        <v>176.04900000000001</v>
      </c>
      <c r="H12931" s="722">
        <v>4.2740539999999996</v>
      </c>
      <c r="I12931" s="722">
        <v>200</v>
      </c>
      <c r="J12931" s="722">
        <v>176.04900000000001</v>
      </c>
      <c r="K12931" s="723">
        <v>752.44293264600003</v>
      </c>
    </row>
    <row r="12932" spans="2:11">
      <c r="B12932" s="486" t="str">
        <f>CONCATENATE(Tabela22[[#This Row],[Residencial / Não Residencial]]," - ",Tabela22[[#This Row],[Frequência]])</f>
        <v>Residencial - 6 vezes por semana</v>
      </c>
      <c r="C12932" s="486" t="s">
        <v>567</v>
      </c>
      <c r="D12932" s="443" t="s">
        <v>571</v>
      </c>
      <c r="E12932" s="443" t="s">
        <v>548</v>
      </c>
      <c r="F12932" s="443" t="s">
        <v>548</v>
      </c>
      <c r="G12932" s="722">
        <v>193.9357</v>
      </c>
      <c r="H12932" s="722">
        <v>4.2740539999999996</v>
      </c>
      <c r="I12932" s="722">
        <v>200</v>
      </c>
      <c r="J12932" s="722">
        <v>193.9357</v>
      </c>
      <c r="K12932" s="723">
        <v>828.89165432779998</v>
      </c>
    </row>
    <row r="12933" spans="2:11">
      <c r="B12933" s="486" t="str">
        <f>CONCATENATE(Tabela22[[#This Row],[Residencial / Não Residencial]]," - ",Tabela22[[#This Row],[Frequência]])</f>
        <v>Residencial - 6 vezes por semana</v>
      </c>
      <c r="C12933" s="486" t="s">
        <v>567</v>
      </c>
      <c r="D12933" s="443" t="s">
        <v>571</v>
      </c>
      <c r="E12933" s="443" t="s">
        <v>548</v>
      </c>
      <c r="F12933" s="443" t="s">
        <v>548</v>
      </c>
      <c r="G12933" s="722">
        <v>208</v>
      </c>
      <c r="H12933" s="722">
        <v>4.2740539999999996</v>
      </c>
      <c r="I12933" s="722">
        <v>200</v>
      </c>
      <c r="J12933" s="722">
        <v>200</v>
      </c>
      <c r="K12933" s="723">
        <v>854.81079999999997</v>
      </c>
    </row>
    <row r="12934" spans="2:11">
      <c r="B12934" s="486" t="str">
        <f>CONCATENATE(Tabela22[[#This Row],[Residencial / Não Residencial]]," - ",Tabela22[[#This Row],[Frequência]])</f>
        <v>Residencial - 6 vezes por semana</v>
      </c>
      <c r="C12934" s="486" t="s">
        <v>567</v>
      </c>
      <c r="D12934" s="443" t="s">
        <v>571</v>
      </c>
      <c r="E12934" s="443" t="s">
        <v>548</v>
      </c>
      <c r="F12934" s="443" t="s">
        <v>548</v>
      </c>
      <c r="G12934" s="722">
        <v>176.04900000000001</v>
      </c>
      <c r="H12934" s="722">
        <v>4.2740539999999996</v>
      </c>
      <c r="I12934" s="722">
        <v>200</v>
      </c>
      <c r="J12934" s="722">
        <v>176.04900000000001</v>
      </c>
      <c r="K12934" s="723">
        <v>752.44293264600003</v>
      </c>
    </row>
    <row r="12935" spans="2:11">
      <c r="B12935" s="486" t="str">
        <f>CONCATENATE(Tabela22[[#This Row],[Residencial / Não Residencial]]," - ",Tabela22[[#This Row],[Frequência]])</f>
        <v>Residencial - 6 vezes por semana</v>
      </c>
      <c r="C12935" s="486" t="s">
        <v>567</v>
      </c>
      <c r="D12935" s="443" t="s">
        <v>571</v>
      </c>
      <c r="E12935" s="443" t="s">
        <v>548</v>
      </c>
      <c r="F12935" s="443" t="s">
        <v>548</v>
      </c>
      <c r="G12935" s="722">
        <v>193.9357</v>
      </c>
      <c r="H12935" s="722">
        <v>4.2740539999999996</v>
      </c>
      <c r="I12935" s="722">
        <v>200</v>
      </c>
      <c r="J12935" s="722">
        <v>193.9357</v>
      </c>
      <c r="K12935" s="723">
        <v>828.89165432779998</v>
      </c>
    </row>
    <row r="12936" spans="2:11">
      <c r="B12936" s="486" t="str">
        <f>CONCATENATE(Tabela22[[#This Row],[Residencial / Não Residencial]]," - ",Tabela22[[#This Row],[Frequência]])</f>
        <v>Residencial - 3 vezes por semana</v>
      </c>
      <c r="C12936" s="486" t="s">
        <v>578</v>
      </c>
      <c r="D12936" s="443" t="s">
        <v>571</v>
      </c>
      <c r="E12936" s="443" t="s">
        <v>548</v>
      </c>
      <c r="F12936" s="443" t="s">
        <v>548</v>
      </c>
      <c r="G12936" s="722">
        <v>75.296999999999997</v>
      </c>
      <c r="H12936" s="722">
        <v>2.5755699999999999</v>
      </c>
      <c r="I12936" s="722">
        <v>200</v>
      </c>
      <c r="J12936" s="722">
        <v>75.296999999999997</v>
      </c>
      <c r="K12936" s="723">
        <v>193.93269429</v>
      </c>
    </row>
    <row r="12937" spans="2:11">
      <c r="B12937" s="486" t="str">
        <f>CONCATENATE(Tabela22[[#This Row],[Residencial / Não Residencial]]," - ",Tabela22[[#This Row],[Frequência]])</f>
        <v>Residencial - 3 vezes por semana</v>
      </c>
      <c r="C12937" s="486" t="s">
        <v>578</v>
      </c>
      <c r="D12937" s="443" t="s">
        <v>571</v>
      </c>
      <c r="E12937" s="443" t="s">
        <v>548</v>
      </c>
      <c r="F12937" s="443" t="s">
        <v>548</v>
      </c>
      <c r="G12937" s="722">
        <v>75.296999999999997</v>
      </c>
      <c r="H12937" s="722">
        <v>2.5755699999999999</v>
      </c>
      <c r="I12937" s="722">
        <v>200</v>
      </c>
      <c r="J12937" s="722">
        <v>75.296999999999997</v>
      </c>
      <c r="K12937" s="723">
        <v>193.93269429</v>
      </c>
    </row>
    <row r="12938" spans="2:11">
      <c r="B12938" s="486" t="str">
        <f>CONCATENATE(Tabela22[[#This Row],[Residencial / Não Residencial]]," - ",Tabela22[[#This Row],[Frequência]])</f>
        <v>Residencial - 3 vezes por semana</v>
      </c>
      <c r="C12938" s="486" t="s">
        <v>578</v>
      </c>
      <c r="D12938" s="443" t="s">
        <v>571</v>
      </c>
      <c r="E12938" s="443" t="s">
        <v>548</v>
      </c>
      <c r="F12938" s="443" t="s">
        <v>548</v>
      </c>
      <c r="G12938" s="722">
        <v>59.730699999999999</v>
      </c>
      <c r="H12938" s="722">
        <v>2.5755699999999999</v>
      </c>
      <c r="I12938" s="722">
        <v>200</v>
      </c>
      <c r="J12938" s="722">
        <v>59.730699999999999</v>
      </c>
      <c r="K12938" s="723">
        <v>153.84059899900001</v>
      </c>
    </row>
    <row r="12939" spans="2:11">
      <c r="B12939" s="486" t="str">
        <f>CONCATENATE(Tabela22[[#This Row],[Residencial / Não Residencial]]," - ",Tabela22[[#This Row],[Frequência]])</f>
        <v>Residencial - 3 vezes por semana</v>
      </c>
      <c r="C12939" s="486" t="s">
        <v>578</v>
      </c>
      <c r="D12939" s="443" t="s">
        <v>571</v>
      </c>
      <c r="E12939" s="443" t="s">
        <v>548</v>
      </c>
      <c r="F12939" s="443" t="s">
        <v>548</v>
      </c>
      <c r="G12939" s="722">
        <v>82.781899999999993</v>
      </c>
      <c r="H12939" s="722">
        <v>2.5755699999999999</v>
      </c>
      <c r="I12939" s="722">
        <v>200</v>
      </c>
      <c r="J12939" s="722">
        <v>82.781899999999993</v>
      </c>
      <c r="K12939" s="723">
        <v>213.210578183</v>
      </c>
    </row>
    <row r="12940" spans="2:11">
      <c r="B12940" s="486" t="str">
        <f>CONCATENATE(Tabela22[[#This Row],[Residencial / Não Residencial]]," - ",Tabela22[[#This Row],[Frequência]])</f>
        <v>Residencial - 3 vezes por semana</v>
      </c>
      <c r="C12940" s="486" t="s">
        <v>578</v>
      </c>
      <c r="D12940" s="443" t="s">
        <v>571</v>
      </c>
      <c r="E12940" s="443" t="s">
        <v>548</v>
      </c>
      <c r="F12940" s="443" t="s">
        <v>548</v>
      </c>
      <c r="G12940" s="722">
        <v>75.296999999999997</v>
      </c>
      <c r="H12940" s="722">
        <v>2.5755699999999999</v>
      </c>
      <c r="I12940" s="722">
        <v>200</v>
      </c>
      <c r="J12940" s="722">
        <v>75.296999999999997</v>
      </c>
      <c r="K12940" s="723">
        <v>193.93269429</v>
      </c>
    </row>
    <row r="12941" spans="2:11">
      <c r="B12941" s="486" t="str">
        <f>CONCATENATE(Tabela22[[#This Row],[Residencial / Não Residencial]]," - ",Tabela22[[#This Row],[Frequência]])</f>
        <v>Residencial - 3 vezes por semana</v>
      </c>
      <c r="C12941" s="486" t="s">
        <v>578</v>
      </c>
      <c r="D12941" s="443" t="s">
        <v>571</v>
      </c>
      <c r="E12941" s="443" t="s">
        <v>548</v>
      </c>
      <c r="F12941" s="443" t="s">
        <v>548</v>
      </c>
      <c r="G12941" s="722">
        <v>75.296999999999997</v>
      </c>
      <c r="H12941" s="722">
        <v>2.5755699999999999</v>
      </c>
      <c r="I12941" s="722">
        <v>200</v>
      </c>
      <c r="J12941" s="722">
        <v>75.296999999999997</v>
      </c>
      <c r="K12941" s="723">
        <v>193.93269429</v>
      </c>
    </row>
    <row r="12942" spans="2:11">
      <c r="B12942" s="486" t="str">
        <f>CONCATENATE(Tabela22[[#This Row],[Residencial / Não Residencial]]," - ",Tabela22[[#This Row],[Frequência]])</f>
        <v>Residencial - 3 vezes por semana</v>
      </c>
      <c r="C12942" s="486" t="s">
        <v>578</v>
      </c>
      <c r="D12942" s="443" t="s">
        <v>571</v>
      </c>
      <c r="E12942" s="443" t="s">
        <v>548</v>
      </c>
      <c r="F12942" s="443" t="s">
        <v>548</v>
      </c>
      <c r="G12942" s="722">
        <v>82.781899999999993</v>
      </c>
      <c r="H12942" s="722">
        <v>2.5755699999999999</v>
      </c>
      <c r="I12942" s="722">
        <v>200</v>
      </c>
      <c r="J12942" s="722">
        <v>82.781899999999993</v>
      </c>
      <c r="K12942" s="723">
        <v>213.210578183</v>
      </c>
    </row>
    <row r="12943" spans="2:11">
      <c r="B12943" s="486" t="str">
        <f>CONCATENATE(Tabela22[[#This Row],[Residencial / Não Residencial]]," - ",Tabela22[[#This Row],[Frequência]])</f>
        <v>Residencial - 3 vezes por semana</v>
      </c>
      <c r="C12943" s="486" t="s">
        <v>578</v>
      </c>
      <c r="D12943" s="443" t="s">
        <v>571</v>
      </c>
      <c r="E12943" s="443" t="s">
        <v>548</v>
      </c>
      <c r="F12943" s="443" t="s">
        <v>548</v>
      </c>
      <c r="G12943" s="722">
        <v>82.781899999999993</v>
      </c>
      <c r="H12943" s="722">
        <v>2.5755699999999999</v>
      </c>
      <c r="I12943" s="722">
        <v>200</v>
      </c>
      <c r="J12943" s="722">
        <v>82.781899999999993</v>
      </c>
      <c r="K12943" s="723">
        <v>213.210578183</v>
      </c>
    </row>
    <row r="12944" spans="2:11">
      <c r="B12944" s="486" t="str">
        <f>CONCATENATE(Tabela22[[#This Row],[Residencial / Não Residencial]]," - ",Tabela22[[#This Row],[Frequência]])</f>
        <v>Residencial - 3 vezes por semana</v>
      </c>
      <c r="C12944" s="486" t="s">
        <v>578</v>
      </c>
      <c r="D12944" s="443" t="s">
        <v>571</v>
      </c>
      <c r="E12944" s="443" t="s">
        <v>548</v>
      </c>
      <c r="F12944" s="443" t="s">
        <v>548</v>
      </c>
      <c r="G12944" s="722">
        <v>75.296999999999997</v>
      </c>
      <c r="H12944" s="722">
        <v>2.5755699999999999</v>
      </c>
      <c r="I12944" s="722">
        <v>200</v>
      </c>
      <c r="J12944" s="722">
        <v>75.296999999999997</v>
      </c>
      <c r="K12944" s="723">
        <v>193.93269429</v>
      </c>
    </row>
    <row r="12945" spans="2:11">
      <c r="B12945" s="486" t="str">
        <f>CONCATENATE(Tabela22[[#This Row],[Residencial / Não Residencial]]," - ",Tabela22[[#This Row],[Frequência]])</f>
        <v>Residencial - 3 vezes por semana</v>
      </c>
      <c r="C12945" s="486" t="s">
        <v>578</v>
      </c>
      <c r="D12945" s="443" t="s">
        <v>571</v>
      </c>
      <c r="E12945" s="443" t="s">
        <v>548</v>
      </c>
      <c r="F12945" s="443" t="s">
        <v>548</v>
      </c>
      <c r="G12945" s="722">
        <v>75.296999999999997</v>
      </c>
      <c r="H12945" s="722">
        <v>2.5755699999999999</v>
      </c>
      <c r="I12945" s="722">
        <v>200</v>
      </c>
      <c r="J12945" s="722">
        <v>75.296999999999997</v>
      </c>
      <c r="K12945" s="723">
        <v>193.93269429</v>
      </c>
    </row>
    <row r="12946" spans="2:11">
      <c r="B12946" s="486" t="str">
        <f>CONCATENATE(Tabela22[[#This Row],[Residencial / Não Residencial]]," - ",Tabela22[[#This Row],[Frequência]])</f>
        <v>Residencial - 3 vezes por semana</v>
      </c>
      <c r="C12946" s="486" t="s">
        <v>578</v>
      </c>
      <c r="D12946" s="443" t="s">
        <v>571</v>
      </c>
      <c r="E12946" s="443" t="s">
        <v>548</v>
      </c>
      <c r="F12946" s="443" t="s">
        <v>548</v>
      </c>
      <c r="G12946" s="722">
        <v>82.781899999999993</v>
      </c>
      <c r="H12946" s="722">
        <v>2.5755699999999999</v>
      </c>
      <c r="I12946" s="722">
        <v>200</v>
      </c>
      <c r="J12946" s="722">
        <v>82.781899999999993</v>
      </c>
      <c r="K12946" s="723">
        <v>213.210578183</v>
      </c>
    </row>
    <row r="12947" spans="2:11">
      <c r="B12947" s="486" t="str">
        <f>CONCATENATE(Tabela22[[#This Row],[Residencial / Não Residencial]]," - ",Tabela22[[#This Row],[Frequência]])</f>
        <v>Residencial - 3 vezes por semana</v>
      </c>
      <c r="C12947" s="486" t="s">
        <v>578</v>
      </c>
      <c r="D12947" s="443" t="s">
        <v>571</v>
      </c>
      <c r="E12947" s="443" t="s">
        <v>548</v>
      </c>
      <c r="F12947" s="443" t="s">
        <v>548</v>
      </c>
      <c r="G12947" s="722">
        <v>82.781899999999993</v>
      </c>
      <c r="H12947" s="722">
        <v>2.5755699999999999</v>
      </c>
      <c r="I12947" s="722">
        <v>200</v>
      </c>
      <c r="J12947" s="722">
        <v>82.781899999999993</v>
      </c>
      <c r="K12947" s="723">
        <v>213.210578183</v>
      </c>
    </row>
    <row r="12948" spans="2:11">
      <c r="B12948" s="486" t="str">
        <f>CONCATENATE(Tabela22[[#This Row],[Residencial / Não Residencial]]," - ",Tabela22[[#This Row],[Frequência]])</f>
        <v>Residencial - 3 vezes por semana</v>
      </c>
      <c r="C12948" s="486" t="s">
        <v>578</v>
      </c>
      <c r="D12948" s="443" t="s">
        <v>571</v>
      </c>
      <c r="E12948" s="443" t="s">
        <v>548</v>
      </c>
      <c r="F12948" s="443" t="s">
        <v>548</v>
      </c>
      <c r="G12948" s="722">
        <v>75.296999999999997</v>
      </c>
      <c r="H12948" s="722">
        <v>2.5755699999999999</v>
      </c>
      <c r="I12948" s="722">
        <v>200</v>
      </c>
      <c r="J12948" s="722">
        <v>75.296999999999997</v>
      </c>
      <c r="K12948" s="723">
        <v>193.93269429</v>
      </c>
    </row>
    <row r="12949" spans="2:11">
      <c r="B12949" s="486" t="str">
        <f>CONCATENATE(Tabela22[[#This Row],[Residencial / Não Residencial]]," - ",Tabela22[[#This Row],[Frequência]])</f>
        <v>Residencial - 3 vezes por semana</v>
      </c>
      <c r="C12949" s="486" t="s">
        <v>578</v>
      </c>
      <c r="D12949" s="443" t="s">
        <v>571</v>
      </c>
      <c r="E12949" s="443" t="s">
        <v>548</v>
      </c>
      <c r="F12949" s="443" t="s">
        <v>548</v>
      </c>
      <c r="G12949" s="722">
        <v>75.296999999999997</v>
      </c>
      <c r="H12949" s="722">
        <v>2.5755699999999999</v>
      </c>
      <c r="I12949" s="722">
        <v>200</v>
      </c>
      <c r="J12949" s="722">
        <v>75.296999999999997</v>
      </c>
      <c r="K12949" s="723">
        <v>193.93269429</v>
      </c>
    </row>
    <row r="12950" spans="2:11">
      <c r="B12950" s="486" t="str">
        <f>CONCATENATE(Tabela22[[#This Row],[Residencial / Não Residencial]]," - ",Tabela22[[#This Row],[Frequência]])</f>
        <v>Residencial - 3 vezes por semana</v>
      </c>
      <c r="C12950" s="486" t="s">
        <v>578</v>
      </c>
      <c r="D12950" s="443" t="s">
        <v>571</v>
      </c>
      <c r="E12950" s="443" t="s">
        <v>548</v>
      </c>
      <c r="F12950" s="443" t="s">
        <v>548</v>
      </c>
      <c r="G12950" s="722">
        <v>82.781899999999993</v>
      </c>
      <c r="H12950" s="722">
        <v>2.5755699999999999</v>
      </c>
      <c r="I12950" s="722">
        <v>200</v>
      </c>
      <c r="J12950" s="722">
        <v>82.781899999999993</v>
      </c>
      <c r="K12950" s="723">
        <v>213.210578183</v>
      </c>
    </row>
    <row r="12951" spans="2:11">
      <c r="B12951" s="486" t="str">
        <f>CONCATENATE(Tabela22[[#This Row],[Residencial / Não Residencial]]," - ",Tabela22[[#This Row],[Frequência]])</f>
        <v>Residencial - 3 vezes por semana</v>
      </c>
      <c r="C12951" s="486" t="s">
        <v>578</v>
      </c>
      <c r="D12951" s="443" t="s">
        <v>571</v>
      </c>
      <c r="E12951" s="443" t="s">
        <v>548</v>
      </c>
      <c r="F12951" s="443" t="s">
        <v>548</v>
      </c>
      <c r="G12951" s="722">
        <v>82.781899999999993</v>
      </c>
      <c r="H12951" s="722">
        <v>2.5755699999999999</v>
      </c>
      <c r="I12951" s="722">
        <v>200</v>
      </c>
      <c r="J12951" s="722">
        <v>82.781899999999993</v>
      </c>
      <c r="K12951" s="723">
        <v>213.210578183</v>
      </c>
    </row>
    <row r="12952" spans="2:11">
      <c r="B12952" s="486" t="str">
        <f>CONCATENATE(Tabela22[[#This Row],[Residencial / Não Residencial]]," - ",Tabela22[[#This Row],[Frequência]])</f>
        <v>Residencial - 3 vezes por semana</v>
      </c>
      <c r="C12952" s="486" t="s">
        <v>578</v>
      </c>
      <c r="D12952" s="443" t="s">
        <v>571</v>
      </c>
      <c r="E12952" s="443" t="s">
        <v>548</v>
      </c>
      <c r="F12952" s="443" t="s">
        <v>548</v>
      </c>
      <c r="G12952" s="722">
        <v>75.296999999999997</v>
      </c>
      <c r="H12952" s="722">
        <v>2.5755699999999999</v>
      </c>
      <c r="I12952" s="722">
        <v>200</v>
      </c>
      <c r="J12952" s="722">
        <v>75.296999999999997</v>
      </c>
      <c r="K12952" s="723">
        <v>193.93269429</v>
      </c>
    </row>
    <row r="12953" spans="2:11">
      <c r="B12953" s="486" t="str">
        <f>CONCATENATE(Tabela22[[#This Row],[Residencial / Não Residencial]]," - ",Tabela22[[#This Row],[Frequência]])</f>
        <v>Residencial - 3 vezes por semana</v>
      </c>
      <c r="C12953" s="486" t="s">
        <v>578</v>
      </c>
      <c r="D12953" s="443" t="s">
        <v>571</v>
      </c>
      <c r="E12953" s="443" t="s">
        <v>548</v>
      </c>
      <c r="F12953" s="443" t="s">
        <v>548</v>
      </c>
      <c r="G12953" s="722">
        <v>75.296999999999997</v>
      </c>
      <c r="H12953" s="722">
        <v>2.5755699999999999</v>
      </c>
      <c r="I12953" s="722">
        <v>200</v>
      </c>
      <c r="J12953" s="722">
        <v>75.296999999999997</v>
      </c>
      <c r="K12953" s="723">
        <v>193.93269429</v>
      </c>
    </row>
    <row r="12954" spans="2:11">
      <c r="B12954" s="486" t="str">
        <f>CONCATENATE(Tabela22[[#This Row],[Residencial / Não Residencial]]," - ",Tabela22[[#This Row],[Frequência]])</f>
        <v>Residencial - 3 vezes por semana</v>
      </c>
      <c r="C12954" s="486" t="s">
        <v>578</v>
      </c>
      <c r="D12954" s="443" t="s">
        <v>571</v>
      </c>
      <c r="E12954" s="443" t="s">
        <v>548</v>
      </c>
      <c r="F12954" s="443" t="s">
        <v>548</v>
      </c>
      <c r="G12954" s="722">
        <v>82.781899999999993</v>
      </c>
      <c r="H12954" s="722">
        <v>2.5755699999999999</v>
      </c>
      <c r="I12954" s="722">
        <v>200</v>
      </c>
      <c r="J12954" s="722">
        <v>82.781899999999993</v>
      </c>
      <c r="K12954" s="723">
        <v>213.210578183</v>
      </c>
    </row>
    <row r="12955" spans="2:11">
      <c r="B12955" s="486" t="str">
        <f>CONCATENATE(Tabela22[[#This Row],[Residencial / Não Residencial]]," - ",Tabela22[[#This Row],[Frequência]])</f>
        <v>Residencial - 3 vezes por semana</v>
      </c>
      <c r="C12955" s="486" t="s">
        <v>578</v>
      </c>
      <c r="D12955" s="443" t="s">
        <v>571</v>
      </c>
      <c r="E12955" s="443" t="s">
        <v>548</v>
      </c>
      <c r="F12955" s="443" t="s">
        <v>548</v>
      </c>
      <c r="G12955" s="722">
        <v>82.781899999999993</v>
      </c>
      <c r="H12955" s="722">
        <v>2.5755699999999999</v>
      </c>
      <c r="I12955" s="722">
        <v>200</v>
      </c>
      <c r="J12955" s="722">
        <v>82.781899999999993</v>
      </c>
      <c r="K12955" s="723">
        <v>213.210578183</v>
      </c>
    </row>
    <row r="12956" spans="2:11">
      <c r="B12956" s="486" t="str">
        <f>CONCATENATE(Tabela22[[#This Row],[Residencial / Não Residencial]]," - ",Tabela22[[#This Row],[Frequência]])</f>
        <v>Residencial - 3 vezes por semana</v>
      </c>
      <c r="C12956" s="486" t="s">
        <v>578</v>
      </c>
      <c r="D12956" s="443" t="s">
        <v>571</v>
      </c>
      <c r="E12956" s="443" t="s">
        <v>548</v>
      </c>
      <c r="F12956" s="443" t="s">
        <v>548</v>
      </c>
      <c r="G12956" s="722">
        <v>75.296999999999997</v>
      </c>
      <c r="H12956" s="722">
        <v>2.5755699999999999</v>
      </c>
      <c r="I12956" s="722">
        <v>200</v>
      </c>
      <c r="J12956" s="722">
        <v>75.296999999999997</v>
      </c>
      <c r="K12956" s="723">
        <v>193.93269429</v>
      </c>
    </row>
    <row r="12957" spans="2:11">
      <c r="B12957" s="486" t="str">
        <f>CONCATENATE(Tabela22[[#This Row],[Residencial / Não Residencial]]," - ",Tabela22[[#This Row],[Frequência]])</f>
        <v>Residencial - 3 vezes por semana</v>
      </c>
      <c r="C12957" s="486" t="s">
        <v>578</v>
      </c>
      <c r="D12957" s="443" t="s">
        <v>571</v>
      </c>
      <c r="E12957" s="443" t="s">
        <v>548</v>
      </c>
      <c r="F12957" s="443" t="s">
        <v>548</v>
      </c>
      <c r="G12957" s="722">
        <v>75.296999999999997</v>
      </c>
      <c r="H12957" s="722">
        <v>2.5755699999999999</v>
      </c>
      <c r="I12957" s="722">
        <v>200</v>
      </c>
      <c r="J12957" s="722">
        <v>75.296999999999997</v>
      </c>
      <c r="K12957" s="723">
        <v>193.93269429</v>
      </c>
    </row>
    <row r="12958" spans="2:11">
      <c r="B12958" s="486" t="str">
        <f>CONCATENATE(Tabela22[[#This Row],[Residencial / Não Residencial]]," - ",Tabela22[[#This Row],[Frequência]])</f>
        <v>Residencial - 3 vezes por semana</v>
      </c>
      <c r="C12958" s="486" t="s">
        <v>578</v>
      </c>
      <c r="D12958" s="443" t="s">
        <v>571</v>
      </c>
      <c r="E12958" s="443" t="s">
        <v>548</v>
      </c>
      <c r="F12958" s="443" t="s">
        <v>548</v>
      </c>
      <c r="G12958" s="722">
        <v>82.781899999999993</v>
      </c>
      <c r="H12958" s="722">
        <v>2.5755699999999999</v>
      </c>
      <c r="I12958" s="722">
        <v>200</v>
      </c>
      <c r="J12958" s="722">
        <v>82.781899999999993</v>
      </c>
      <c r="K12958" s="723">
        <v>213.210578183</v>
      </c>
    </row>
    <row r="12959" spans="2:11">
      <c r="B12959" s="486" t="str">
        <f>CONCATENATE(Tabela22[[#This Row],[Residencial / Não Residencial]]," - ",Tabela22[[#This Row],[Frequência]])</f>
        <v>Residencial - 3 vezes por semana</v>
      </c>
      <c r="C12959" s="486" t="s">
        <v>578</v>
      </c>
      <c r="D12959" s="443" t="s">
        <v>580</v>
      </c>
      <c r="E12959" s="443" t="s">
        <v>548</v>
      </c>
      <c r="F12959" s="443" t="s">
        <v>548</v>
      </c>
      <c r="G12959" s="722">
        <v>54.22</v>
      </c>
      <c r="H12959" s="722">
        <v>2.5755699999999999</v>
      </c>
      <c r="I12959" s="722">
        <v>200</v>
      </c>
      <c r="J12959" s="722">
        <v>54.22</v>
      </c>
      <c r="K12959" s="723">
        <v>139.6474054</v>
      </c>
    </row>
    <row r="12960" spans="2:11">
      <c r="B12960" s="486" t="str">
        <f>CONCATENATE(Tabela22[[#This Row],[Residencial / Não Residencial]]," - ",Tabela22[[#This Row],[Frequência]])</f>
        <v>Residencial - 6 vezes por semana</v>
      </c>
      <c r="C12960" s="486" t="s">
        <v>567</v>
      </c>
      <c r="D12960" s="443" t="s">
        <v>571</v>
      </c>
      <c r="E12960" s="443" t="s">
        <v>548</v>
      </c>
      <c r="F12960" s="443" t="s">
        <v>548</v>
      </c>
      <c r="G12960" s="722">
        <v>172.29</v>
      </c>
      <c r="H12960" s="722">
        <v>4.2740539999999996</v>
      </c>
      <c r="I12960" s="722">
        <v>200</v>
      </c>
      <c r="J12960" s="722">
        <v>172.29</v>
      </c>
      <c r="K12960" s="723">
        <v>736.37676366000005</v>
      </c>
    </row>
    <row r="12961" spans="2:11">
      <c r="B12961" s="486" t="str">
        <f>CONCATENATE(Tabela22[[#This Row],[Residencial / Não Residencial]]," - ",Tabela22[[#This Row],[Frequência]])</f>
        <v>Residencial - 6 vezes por semana</v>
      </c>
      <c r="C12961" s="486" t="s">
        <v>567</v>
      </c>
      <c r="D12961" s="443" t="s">
        <v>571</v>
      </c>
      <c r="E12961" s="443" t="s">
        <v>548</v>
      </c>
      <c r="F12961" s="443" t="s">
        <v>548</v>
      </c>
      <c r="G12961" s="722">
        <v>119.48</v>
      </c>
      <c r="H12961" s="722">
        <v>4.2740539999999996</v>
      </c>
      <c r="I12961" s="722">
        <v>200</v>
      </c>
      <c r="J12961" s="722">
        <v>119.48</v>
      </c>
      <c r="K12961" s="723">
        <v>510.66397191999999</v>
      </c>
    </row>
    <row r="12962" spans="2:11">
      <c r="B12962" s="486" t="str">
        <f>CONCATENATE(Tabela22[[#This Row],[Residencial / Não Residencial]]," - ",Tabela22[[#This Row],[Frequência]])</f>
        <v>Residencial - 6 vezes por semana</v>
      </c>
      <c r="C12962" s="486" t="s">
        <v>567</v>
      </c>
      <c r="D12962" s="443" t="s">
        <v>571</v>
      </c>
      <c r="E12962" s="443" t="s">
        <v>548</v>
      </c>
      <c r="F12962" s="443" t="s">
        <v>548</v>
      </c>
      <c r="G12962" s="722">
        <v>172.29</v>
      </c>
      <c r="H12962" s="722">
        <v>4.2740539999999996</v>
      </c>
      <c r="I12962" s="722">
        <v>200</v>
      </c>
      <c r="J12962" s="722">
        <v>172.29</v>
      </c>
      <c r="K12962" s="723">
        <v>736.37676366000005</v>
      </c>
    </row>
    <row r="12963" spans="2:11">
      <c r="B12963" s="486" t="str">
        <f>CONCATENATE(Tabela22[[#This Row],[Residencial / Não Residencial]]," - ",Tabela22[[#This Row],[Frequência]])</f>
        <v>Residencial - 6 vezes por semana</v>
      </c>
      <c r="C12963" s="486" t="s">
        <v>567</v>
      </c>
      <c r="D12963" s="443" t="s">
        <v>571</v>
      </c>
      <c r="E12963" s="443" t="s">
        <v>548</v>
      </c>
      <c r="F12963" s="443" t="s">
        <v>548</v>
      </c>
      <c r="G12963" s="722">
        <v>131.47999999999999</v>
      </c>
      <c r="H12963" s="722">
        <v>4.2740539999999996</v>
      </c>
      <c r="I12963" s="722">
        <v>200</v>
      </c>
      <c r="J12963" s="722">
        <v>131.47999999999999</v>
      </c>
      <c r="K12963" s="723">
        <v>561.95261991999996</v>
      </c>
    </row>
    <row r="12964" spans="2:11">
      <c r="B12964" s="486" t="str">
        <f>CONCATENATE(Tabela22[[#This Row],[Residencial / Não Residencial]]," - ",Tabela22[[#This Row],[Frequência]])</f>
        <v>Residencial - 6 vezes por semana</v>
      </c>
      <c r="C12964" s="486" t="s">
        <v>567</v>
      </c>
      <c r="D12964" s="443" t="s">
        <v>571</v>
      </c>
      <c r="E12964" s="443" t="s">
        <v>548</v>
      </c>
      <c r="F12964" s="443" t="s">
        <v>548</v>
      </c>
      <c r="G12964" s="722">
        <v>172.29</v>
      </c>
      <c r="H12964" s="722">
        <v>4.2740539999999996</v>
      </c>
      <c r="I12964" s="722">
        <v>200</v>
      </c>
      <c r="J12964" s="722">
        <v>172.29</v>
      </c>
      <c r="K12964" s="723">
        <v>736.37676366000005</v>
      </c>
    </row>
    <row r="12965" spans="2:11">
      <c r="B12965" s="486" t="str">
        <f>CONCATENATE(Tabela22[[#This Row],[Residencial / Não Residencial]]," - ",Tabela22[[#This Row],[Frequência]])</f>
        <v>Residencial - 6 vezes por semana</v>
      </c>
      <c r="C12965" s="486" t="s">
        <v>567</v>
      </c>
      <c r="D12965" s="443" t="s">
        <v>571</v>
      </c>
      <c r="E12965" s="443" t="s">
        <v>548</v>
      </c>
      <c r="F12965" s="443" t="s">
        <v>548</v>
      </c>
      <c r="G12965" s="722">
        <v>131.47999999999999</v>
      </c>
      <c r="H12965" s="722">
        <v>4.2740539999999996</v>
      </c>
      <c r="I12965" s="722">
        <v>200</v>
      </c>
      <c r="J12965" s="722">
        <v>131.47999999999999</v>
      </c>
      <c r="K12965" s="723">
        <v>561.95261991999996</v>
      </c>
    </row>
    <row r="12966" spans="2:11">
      <c r="B12966" s="486" t="str">
        <f>CONCATENATE(Tabela22[[#This Row],[Residencial / Não Residencial]]," - ",Tabela22[[#This Row],[Frequência]])</f>
        <v>Não Residencial - 6 vezes por semana</v>
      </c>
      <c r="C12966" s="486" t="s">
        <v>567</v>
      </c>
      <c r="D12966" s="443" t="s">
        <v>568</v>
      </c>
      <c r="E12966" s="443" t="s">
        <v>569</v>
      </c>
      <c r="F12966" s="443" t="s">
        <v>550</v>
      </c>
      <c r="G12966" s="722">
        <v>146.11000000000001</v>
      </c>
      <c r="H12966" s="722">
        <v>6.111758</v>
      </c>
      <c r="I12966" s="722">
        <v>300</v>
      </c>
      <c r="J12966" s="722">
        <v>146.11000000000001</v>
      </c>
      <c r="K12966" s="723">
        <v>892.98896137999998</v>
      </c>
    </row>
    <row r="12967" spans="2:11">
      <c r="B12967" s="486" t="str">
        <f>CONCATENATE(Tabela22[[#This Row],[Residencial / Não Residencial]]," - ",Tabela22[[#This Row],[Frequência]])</f>
        <v>Residencial - 3 vezes por semana</v>
      </c>
      <c r="C12967" s="486" t="s">
        <v>578</v>
      </c>
      <c r="D12967" s="443" t="s">
        <v>571</v>
      </c>
      <c r="E12967" s="443" t="s">
        <v>548</v>
      </c>
      <c r="F12967" s="443" t="s">
        <v>548</v>
      </c>
      <c r="G12967" s="722">
        <v>27.67</v>
      </c>
      <c r="H12967" s="722">
        <v>2.5755699999999999</v>
      </c>
      <c r="I12967" s="722">
        <v>200</v>
      </c>
      <c r="J12967" s="722">
        <v>27.67</v>
      </c>
      <c r="K12967" s="723">
        <v>71.266021899999998</v>
      </c>
    </row>
    <row r="12968" spans="2:11">
      <c r="B12968" s="486" t="str">
        <f>CONCATENATE(Tabela22[[#This Row],[Residencial / Não Residencial]]," - ",Tabela22[[#This Row],[Frequência]])</f>
        <v>Residencial - 3 vezes por semana</v>
      </c>
      <c r="C12968" s="486" t="s">
        <v>578</v>
      </c>
      <c r="D12968" s="443" t="s">
        <v>571</v>
      </c>
      <c r="E12968" s="443" t="s">
        <v>548</v>
      </c>
      <c r="F12968" s="443" t="s">
        <v>548</v>
      </c>
      <c r="G12968" s="722">
        <v>28.82</v>
      </c>
      <c r="H12968" s="722">
        <v>2.5755699999999999</v>
      </c>
      <c r="I12968" s="722">
        <v>200</v>
      </c>
      <c r="J12968" s="722">
        <v>28.82</v>
      </c>
      <c r="K12968" s="723">
        <v>74.227927399999999</v>
      </c>
    </row>
    <row r="12969" spans="2:11">
      <c r="B12969" s="486" t="str">
        <f>CONCATENATE(Tabela22[[#This Row],[Residencial / Não Residencial]]," - ",Tabela22[[#This Row],[Frequência]])</f>
        <v>Residencial - 3 vezes por semana</v>
      </c>
      <c r="C12969" s="486" t="s">
        <v>578</v>
      </c>
      <c r="D12969" s="443" t="s">
        <v>571</v>
      </c>
      <c r="E12969" s="443" t="s">
        <v>548</v>
      </c>
      <c r="F12969" s="443" t="s">
        <v>548</v>
      </c>
      <c r="G12969" s="722">
        <v>24.67</v>
      </c>
      <c r="H12969" s="722">
        <v>2.5755699999999999</v>
      </c>
      <c r="I12969" s="722">
        <v>200</v>
      </c>
      <c r="J12969" s="722">
        <v>27.027027027027</v>
      </c>
      <c r="K12969" s="723">
        <v>69.61</v>
      </c>
    </row>
    <row r="12970" spans="2:11">
      <c r="B12970" s="486" t="str">
        <f>CONCATENATE(Tabela22[[#This Row],[Residencial / Não Residencial]]," - ",Tabela22[[#This Row],[Frequência]])</f>
        <v>Residencial - 3 vezes por semana</v>
      </c>
      <c r="C12970" s="486" t="s">
        <v>578</v>
      </c>
      <c r="D12970" s="443" t="s">
        <v>571</v>
      </c>
      <c r="E12970" s="443" t="s">
        <v>548</v>
      </c>
      <c r="F12970" s="443" t="s">
        <v>548</v>
      </c>
      <c r="G12970" s="722">
        <v>24.92</v>
      </c>
      <c r="H12970" s="722">
        <v>2.5755699999999999</v>
      </c>
      <c r="I12970" s="722">
        <v>200</v>
      </c>
      <c r="J12970" s="722">
        <v>27.027027027027</v>
      </c>
      <c r="K12970" s="723">
        <v>69.61</v>
      </c>
    </row>
    <row r="12971" spans="2:11">
      <c r="B12971" s="486" t="str">
        <f>CONCATENATE(Tabela22[[#This Row],[Residencial / Não Residencial]]," - ",Tabela22[[#This Row],[Frequência]])</f>
        <v>Residencial - 3 vezes por semana</v>
      </c>
      <c r="C12971" s="486" t="s">
        <v>578</v>
      </c>
      <c r="D12971" s="443" t="s">
        <v>571</v>
      </c>
      <c r="E12971" s="443" t="s">
        <v>548</v>
      </c>
      <c r="F12971" s="443" t="s">
        <v>548</v>
      </c>
      <c r="G12971" s="722">
        <v>19.32</v>
      </c>
      <c r="H12971" s="722">
        <v>2.5755699999999999</v>
      </c>
      <c r="I12971" s="722">
        <v>200</v>
      </c>
      <c r="J12971" s="722">
        <v>27.027027027027</v>
      </c>
      <c r="K12971" s="723">
        <v>69.61</v>
      </c>
    </row>
    <row r="12972" spans="2:11">
      <c r="B12972" s="486" t="str">
        <f>CONCATENATE(Tabela22[[#This Row],[Residencial / Não Residencial]]," - ",Tabela22[[#This Row],[Frequência]])</f>
        <v>Residencial - 3 vezes por semana</v>
      </c>
      <c r="C12972" s="486" t="s">
        <v>578</v>
      </c>
      <c r="D12972" s="443" t="s">
        <v>571</v>
      </c>
      <c r="E12972" s="443" t="s">
        <v>548</v>
      </c>
      <c r="F12972" s="443" t="s">
        <v>548</v>
      </c>
      <c r="G12972" s="722">
        <v>20.87</v>
      </c>
      <c r="H12972" s="722">
        <v>2.5755699999999999</v>
      </c>
      <c r="I12972" s="722">
        <v>200</v>
      </c>
      <c r="J12972" s="722">
        <v>27.027027027027</v>
      </c>
      <c r="K12972" s="723">
        <v>69.61</v>
      </c>
    </row>
    <row r="12973" spans="2:11">
      <c r="B12973" s="486" t="str">
        <f>CONCATENATE(Tabela22[[#This Row],[Residencial / Não Residencial]]," - ",Tabela22[[#This Row],[Frequência]])</f>
        <v>Residencial - 3 vezes por semana</v>
      </c>
      <c r="C12973" s="486" t="s">
        <v>578</v>
      </c>
      <c r="D12973" s="443" t="s">
        <v>571</v>
      </c>
      <c r="E12973" s="443" t="s">
        <v>548</v>
      </c>
      <c r="F12973" s="443" t="s">
        <v>548</v>
      </c>
      <c r="G12973" s="722">
        <v>27.22</v>
      </c>
      <c r="H12973" s="722">
        <v>2.5755699999999999</v>
      </c>
      <c r="I12973" s="722">
        <v>200</v>
      </c>
      <c r="J12973" s="722">
        <v>27.22</v>
      </c>
      <c r="K12973" s="723">
        <v>70.107015399999995</v>
      </c>
    </row>
    <row r="12974" spans="2:11">
      <c r="B12974" s="486" t="str">
        <f>CONCATENATE(Tabela22[[#This Row],[Residencial / Não Residencial]]," - ",Tabela22[[#This Row],[Frequência]])</f>
        <v>Residencial - 3 vezes por semana</v>
      </c>
      <c r="C12974" s="486" t="s">
        <v>578</v>
      </c>
      <c r="D12974" s="443" t="s">
        <v>571</v>
      </c>
      <c r="E12974" s="443" t="s">
        <v>548</v>
      </c>
      <c r="F12974" s="443" t="s">
        <v>548</v>
      </c>
      <c r="G12974" s="722">
        <v>22.12</v>
      </c>
      <c r="H12974" s="722">
        <v>2.5755699999999999</v>
      </c>
      <c r="I12974" s="722">
        <v>200</v>
      </c>
      <c r="J12974" s="722">
        <v>27.027027027027</v>
      </c>
      <c r="K12974" s="723">
        <v>69.61</v>
      </c>
    </row>
    <row r="12975" spans="2:11">
      <c r="B12975" s="486" t="str">
        <f>CONCATENATE(Tabela22[[#This Row],[Residencial / Não Residencial]]," - ",Tabela22[[#This Row],[Frequência]])</f>
        <v>Não Residencial - 6 vezes por semana</v>
      </c>
      <c r="C12975" s="486" t="s">
        <v>567</v>
      </c>
      <c r="D12975" s="443" t="s">
        <v>580</v>
      </c>
      <c r="E12975" s="443" t="s">
        <v>569</v>
      </c>
      <c r="F12975" s="443" t="s">
        <v>550</v>
      </c>
      <c r="G12975" s="722">
        <v>31.31</v>
      </c>
      <c r="H12975" s="722">
        <v>6.111758</v>
      </c>
      <c r="I12975" s="722">
        <v>300</v>
      </c>
      <c r="J12975" s="722">
        <v>31.31</v>
      </c>
      <c r="K12975" s="723">
        <v>191.35914298</v>
      </c>
    </row>
    <row r="12976" spans="2:11">
      <c r="B12976" s="486" t="str">
        <f>CONCATENATE(Tabela22[[#This Row],[Residencial / Não Residencial]]," - ",Tabela22[[#This Row],[Frequência]])</f>
        <v>Residencial - 3 vezes por semana</v>
      </c>
      <c r="C12976" s="486" t="s">
        <v>578</v>
      </c>
      <c r="D12976" s="443" t="s">
        <v>580</v>
      </c>
      <c r="E12976" s="443" t="s">
        <v>548</v>
      </c>
      <c r="F12976" s="443" t="s">
        <v>548</v>
      </c>
      <c r="G12976" s="722">
        <v>30.5</v>
      </c>
      <c r="H12976" s="722">
        <v>2.5755699999999999</v>
      </c>
      <c r="I12976" s="722">
        <v>200</v>
      </c>
      <c r="J12976" s="722">
        <v>30.5</v>
      </c>
      <c r="K12976" s="723">
        <v>78.554884999999999</v>
      </c>
    </row>
    <row r="12977" spans="2:11">
      <c r="B12977" s="486" t="str">
        <f>CONCATENATE(Tabela22[[#This Row],[Residencial / Não Residencial]]," - ",Tabela22[[#This Row],[Frequência]])</f>
        <v>Residencial - 3 vezes por semana</v>
      </c>
      <c r="C12977" s="486" t="s">
        <v>578</v>
      </c>
      <c r="D12977" s="443" t="s">
        <v>572</v>
      </c>
      <c r="E12977" s="443" t="s">
        <v>548</v>
      </c>
      <c r="F12977" s="443" t="s">
        <v>548</v>
      </c>
      <c r="G12977" s="722">
        <v>102.38</v>
      </c>
      <c r="H12977" s="722">
        <v>2.5755699999999999</v>
      </c>
      <c r="I12977" s="722">
        <v>200</v>
      </c>
      <c r="J12977" s="722">
        <v>102.38</v>
      </c>
      <c r="K12977" s="723">
        <v>263.6868566</v>
      </c>
    </row>
    <row r="12978" spans="2:11">
      <c r="B12978" s="486" t="str">
        <f>CONCATENATE(Tabela22[[#This Row],[Residencial / Não Residencial]]," - ",Tabela22[[#This Row],[Frequência]])</f>
        <v>Não Residencial - 6 vezes por semana</v>
      </c>
      <c r="C12978" s="486" t="s">
        <v>567</v>
      </c>
      <c r="D12978" s="443" t="s">
        <v>574</v>
      </c>
      <c r="E12978" s="443" t="s">
        <v>583</v>
      </c>
      <c r="F12978" s="443" t="s">
        <v>550</v>
      </c>
      <c r="G12978" s="722">
        <v>2173.92</v>
      </c>
      <c r="H12978" s="722">
        <v>6.111758</v>
      </c>
      <c r="I12978" s="722">
        <v>300</v>
      </c>
      <c r="J12978" s="722">
        <v>300</v>
      </c>
      <c r="K12978" s="723">
        <v>1833.5273999999999</v>
      </c>
    </row>
    <row r="12979" spans="2:11">
      <c r="B12979" s="486" t="str">
        <f>CONCATENATE(Tabela22[[#This Row],[Residencial / Não Residencial]]," - ",Tabela22[[#This Row],[Frequência]])</f>
        <v>Não Residencial - 6 vezes por semana</v>
      </c>
      <c r="C12979" s="486" t="s">
        <v>567</v>
      </c>
      <c r="D12979" s="443" t="s">
        <v>568</v>
      </c>
      <c r="E12979" s="443" t="s">
        <v>569</v>
      </c>
      <c r="F12979" s="443" t="s">
        <v>550</v>
      </c>
      <c r="G12979" s="722">
        <v>338.73</v>
      </c>
      <c r="H12979" s="722">
        <v>6.111758</v>
      </c>
      <c r="I12979" s="722">
        <v>300</v>
      </c>
      <c r="J12979" s="722">
        <v>300</v>
      </c>
      <c r="K12979" s="723">
        <v>1833.5273999999999</v>
      </c>
    </row>
    <row r="12980" spans="2:11">
      <c r="B12980" s="486" t="str">
        <f>CONCATENATE(Tabela22[[#This Row],[Residencial / Não Residencial]]," - ",Tabela22[[#This Row],[Frequência]])</f>
        <v>Não Residencial - 6 vezes por semana</v>
      </c>
      <c r="C12980" s="486" t="s">
        <v>567</v>
      </c>
      <c r="D12980" s="443" t="s">
        <v>568</v>
      </c>
      <c r="E12980" s="443" t="s">
        <v>583</v>
      </c>
      <c r="F12980" s="443" t="s">
        <v>550</v>
      </c>
      <c r="G12980" s="722">
        <v>76.86</v>
      </c>
      <c r="H12980" s="722">
        <v>6.111758</v>
      </c>
      <c r="I12980" s="722">
        <v>300</v>
      </c>
      <c r="J12980" s="722">
        <v>76.86</v>
      </c>
      <c r="K12980" s="723">
        <v>469.74971987999999</v>
      </c>
    </row>
    <row r="12981" spans="2:11">
      <c r="B12981" s="486" t="str">
        <f>CONCATENATE(Tabela22[[#This Row],[Residencial / Não Residencial]]," - ",Tabela22[[#This Row],[Frequência]])</f>
        <v>Residencial - 3 vezes por semana</v>
      </c>
      <c r="C12981" s="486" t="s">
        <v>578</v>
      </c>
      <c r="D12981" s="443" t="s">
        <v>572</v>
      </c>
      <c r="E12981" s="443" t="s">
        <v>575</v>
      </c>
      <c r="F12981" s="443" t="s">
        <v>548</v>
      </c>
      <c r="G12981" s="722">
        <v>66.53</v>
      </c>
      <c r="H12981" s="722">
        <v>2.5755699999999999</v>
      </c>
      <c r="I12981" s="722">
        <v>200</v>
      </c>
      <c r="J12981" s="722">
        <v>66.53</v>
      </c>
      <c r="K12981" s="723">
        <v>171.35267210000001</v>
      </c>
    </row>
    <row r="12982" spans="2:11">
      <c r="B12982" s="486" t="str">
        <f>CONCATENATE(Tabela22[[#This Row],[Residencial / Não Residencial]]," - ",Tabela22[[#This Row],[Frequência]])</f>
        <v>Residencial - 3 vezes por semana</v>
      </c>
      <c r="C12982" s="486" t="s">
        <v>578</v>
      </c>
      <c r="D12982" s="443" t="s">
        <v>572</v>
      </c>
      <c r="E12982" s="443" t="s">
        <v>575</v>
      </c>
      <c r="F12982" s="443" t="s">
        <v>548</v>
      </c>
      <c r="G12982" s="722">
        <v>39.44</v>
      </c>
      <c r="H12982" s="722">
        <v>2.5755699999999999</v>
      </c>
      <c r="I12982" s="722">
        <v>200</v>
      </c>
      <c r="J12982" s="722">
        <v>39.44</v>
      </c>
      <c r="K12982" s="723">
        <v>101.5804808</v>
      </c>
    </row>
    <row r="12983" spans="2:11">
      <c r="B12983" s="486" t="str">
        <f>CONCATENATE(Tabela22[[#This Row],[Residencial / Não Residencial]]," - ",Tabela22[[#This Row],[Frequência]])</f>
        <v>Não Residencial - 3 vezes por semana</v>
      </c>
      <c r="C12983" s="486" t="s">
        <v>578</v>
      </c>
      <c r="D12983" s="443" t="s">
        <v>574</v>
      </c>
      <c r="E12983" s="443" t="s">
        <v>569</v>
      </c>
      <c r="F12983" s="443" t="s">
        <v>550</v>
      </c>
      <c r="G12983" s="722">
        <v>852.63</v>
      </c>
      <c r="H12983" s="722">
        <v>3.9677699999999998</v>
      </c>
      <c r="I12983" s="722">
        <v>300</v>
      </c>
      <c r="J12983" s="722">
        <v>300</v>
      </c>
      <c r="K12983" s="723">
        <v>1190.3309999999999</v>
      </c>
    </row>
    <row r="12984" spans="2:11">
      <c r="B12984" s="486" t="str">
        <f>CONCATENATE(Tabela22[[#This Row],[Residencial / Não Residencial]]," - ",Tabela22[[#This Row],[Frequência]])</f>
        <v>Não Residencial - 6 vezes por semana</v>
      </c>
      <c r="C12984" s="486" t="s">
        <v>567</v>
      </c>
      <c r="D12984" s="443" t="s">
        <v>568</v>
      </c>
      <c r="E12984" s="443" t="s">
        <v>569</v>
      </c>
      <c r="F12984" s="443" t="s">
        <v>550</v>
      </c>
      <c r="G12984" s="722">
        <v>125.2</v>
      </c>
      <c r="H12984" s="722">
        <v>6.111758</v>
      </c>
      <c r="I12984" s="722">
        <v>300</v>
      </c>
      <c r="J12984" s="722">
        <v>125.2</v>
      </c>
      <c r="K12984" s="723">
        <v>765.1921016</v>
      </c>
    </row>
    <row r="12985" spans="2:11">
      <c r="B12985" s="486" t="str">
        <f>CONCATENATE(Tabela22[[#This Row],[Residencial / Não Residencial]]," - ",Tabela22[[#This Row],[Frequência]])</f>
        <v>Não Residencial - 6 vezes por semana</v>
      </c>
      <c r="C12985" s="486" t="s">
        <v>567</v>
      </c>
      <c r="D12985" s="443" t="s">
        <v>568</v>
      </c>
      <c r="E12985" s="443" t="s">
        <v>569</v>
      </c>
      <c r="F12985" s="443" t="s">
        <v>550</v>
      </c>
      <c r="G12985" s="722">
        <v>381.73</v>
      </c>
      <c r="H12985" s="722">
        <v>6.111758</v>
      </c>
      <c r="I12985" s="722">
        <v>300</v>
      </c>
      <c r="J12985" s="722">
        <v>300</v>
      </c>
      <c r="K12985" s="723">
        <v>1833.5273999999999</v>
      </c>
    </row>
    <row r="12986" spans="2:11">
      <c r="B12986" s="486" t="str">
        <f>CONCATENATE(Tabela22[[#This Row],[Residencial / Não Residencial]]," - ",Tabela22[[#This Row],[Frequência]])</f>
        <v>Residencial - 3 vezes por semana</v>
      </c>
      <c r="C12986" s="486" t="s">
        <v>578</v>
      </c>
      <c r="D12986" s="443" t="s">
        <v>572</v>
      </c>
      <c r="E12986" s="443" t="s">
        <v>548</v>
      </c>
      <c r="F12986" s="443" t="s">
        <v>548</v>
      </c>
      <c r="G12986" s="722">
        <v>45.16</v>
      </c>
      <c r="H12986" s="722">
        <v>2.5755699999999999</v>
      </c>
      <c r="I12986" s="722">
        <v>200</v>
      </c>
      <c r="J12986" s="722">
        <v>45.16</v>
      </c>
      <c r="K12986" s="723">
        <v>116.3127412</v>
      </c>
    </row>
    <row r="12987" spans="2:11">
      <c r="B12987" s="486" t="str">
        <f>CONCATENATE(Tabela22[[#This Row],[Residencial / Não Residencial]]," - ",Tabela22[[#This Row],[Frequência]])</f>
        <v>Residencial - 3 vezes por semana</v>
      </c>
      <c r="C12987" s="486" t="s">
        <v>578</v>
      </c>
      <c r="D12987" s="443" t="s">
        <v>572</v>
      </c>
      <c r="E12987" s="443" t="s">
        <v>548</v>
      </c>
      <c r="F12987" s="443" t="s">
        <v>548</v>
      </c>
      <c r="G12987" s="722">
        <v>90.18</v>
      </c>
      <c r="H12987" s="722">
        <v>2.5755699999999999</v>
      </c>
      <c r="I12987" s="722">
        <v>200</v>
      </c>
      <c r="J12987" s="722">
        <v>90.18</v>
      </c>
      <c r="K12987" s="723">
        <v>232.2649026</v>
      </c>
    </row>
    <row r="12988" spans="2:11">
      <c r="B12988" s="486" t="str">
        <f>CONCATENATE(Tabela22[[#This Row],[Residencial / Não Residencial]]," - ",Tabela22[[#This Row],[Frequência]])</f>
        <v>Residencial - 3 vezes por semana</v>
      </c>
      <c r="C12988" s="486" t="s">
        <v>578</v>
      </c>
      <c r="D12988" s="443" t="s">
        <v>572</v>
      </c>
      <c r="E12988" s="443" t="s">
        <v>548</v>
      </c>
      <c r="F12988" s="443" t="s">
        <v>548</v>
      </c>
      <c r="G12988" s="722">
        <v>204.34</v>
      </c>
      <c r="H12988" s="722">
        <v>2.5755699999999999</v>
      </c>
      <c r="I12988" s="722">
        <v>200</v>
      </c>
      <c r="J12988" s="722">
        <v>200</v>
      </c>
      <c r="K12988" s="723">
        <v>515.11400000000003</v>
      </c>
    </row>
    <row r="12989" spans="2:11">
      <c r="B12989" s="486" t="str">
        <f>CONCATENATE(Tabela22[[#This Row],[Residencial / Não Residencial]]," - ",Tabela22[[#This Row],[Frequência]])</f>
        <v>Residencial - 3 vezes por semana</v>
      </c>
      <c r="C12989" s="486" t="s">
        <v>578</v>
      </c>
      <c r="D12989" s="443" t="s">
        <v>574</v>
      </c>
      <c r="E12989" s="443" t="s">
        <v>548</v>
      </c>
      <c r="F12989" s="443" t="s">
        <v>548</v>
      </c>
      <c r="G12989" s="722">
        <v>79.989999999999995</v>
      </c>
      <c r="H12989" s="722">
        <v>2.5755699999999999</v>
      </c>
      <c r="I12989" s="722">
        <v>200</v>
      </c>
      <c r="J12989" s="722">
        <v>79.989999999999995</v>
      </c>
      <c r="K12989" s="723">
        <v>206.01984429999999</v>
      </c>
    </row>
    <row r="12990" spans="2:11">
      <c r="B12990" s="486" t="str">
        <f>CONCATENATE(Tabela22[[#This Row],[Residencial / Não Residencial]]," - ",Tabela22[[#This Row],[Frequência]])</f>
        <v>Não Residencial - 6 vezes por semana</v>
      </c>
      <c r="C12990" s="486" t="s">
        <v>567</v>
      </c>
      <c r="D12990" s="443" t="s">
        <v>568</v>
      </c>
      <c r="E12990" s="443" t="s">
        <v>569</v>
      </c>
      <c r="F12990" s="443" t="s">
        <v>550</v>
      </c>
      <c r="G12990" s="722">
        <v>10.92</v>
      </c>
      <c r="H12990" s="722">
        <v>6.111758</v>
      </c>
      <c r="I12990" s="722">
        <v>300</v>
      </c>
      <c r="J12990" s="722">
        <v>15.9446758199523</v>
      </c>
      <c r="K12990" s="723">
        <v>97.45</v>
      </c>
    </row>
    <row r="12991" spans="2:11">
      <c r="B12991" s="486" t="str">
        <f>CONCATENATE(Tabela22[[#This Row],[Residencial / Não Residencial]]," - ",Tabela22[[#This Row],[Frequência]])</f>
        <v>Residencial - 3 vezes por semana</v>
      </c>
      <c r="C12991" s="486" t="s">
        <v>578</v>
      </c>
      <c r="D12991" s="443" t="s">
        <v>580</v>
      </c>
      <c r="E12991" s="443" t="s">
        <v>548</v>
      </c>
      <c r="F12991" s="443" t="s">
        <v>548</v>
      </c>
      <c r="G12991" s="722">
        <v>45.91</v>
      </c>
      <c r="H12991" s="722">
        <v>2.5755699999999999</v>
      </c>
      <c r="I12991" s="722">
        <v>200</v>
      </c>
      <c r="J12991" s="722">
        <v>45.91</v>
      </c>
      <c r="K12991" s="723">
        <v>118.2444187</v>
      </c>
    </row>
    <row r="12992" spans="2:11">
      <c r="B12992" s="486" t="str">
        <f>CONCATENATE(Tabela22[[#This Row],[Residencial / Não Residencial]]," - ",Tabela22[[#This Row],[Frequência]])</f>
        <v>Residencial - 3 vezes por semana</v>
      </c>
      <c r="C12992" s="486" t="s">
        <v>578</v>
      </c>
      <c r="D12992" s="443" t="s">
        <v>572</v>
      </c>
      <c r="E12992" s="443" t="s">
        <v>548</v>
      </c>
      <c r="F12992" s="443" t="s">
        <v>548</v>
      </c>
      <c r="G12992" s="722">
        <v>102.15</v>
      </c>
      <c r="H12992" s="722">
        <v>2.5755699999999999</v>
      </c>
      <c r="I12992" s="722">
        <v>200</v>
      </c>
      <c r="J12992" s="722">
        <v>102.15</v>
      </c>
      <c r="K12992" s="723">
        <v>263.09447549999999</v>
      </c>
    </row>
    <row r="12993" spans="2:11">
      <c r="B12993" s="486" t="str">
        <f>CONCATENATE(Tabela22[[#This Row],[Residencial / Não Residencial]]," - ",Tabela22[[#This Row],[Frequência]])</f>
        <v>Não Residencial - 3 vezes por semana</v>
      </c>
      <c r="C12993" s="486" t="s">
        <v>578</v>
      </c>
      <c r="D12993" s="443" t="s">
        <v>568</v>
      </c>
      <c r="E12993" s="443" t="s">
        <v>569</v>
      </c>
      <c r="F12993" s="443" t="s">
        <v>550</v>
      </c>
      <c r="G12993" s="722">
        <v>374.77</v>
      </c>
      <c r="H12993" s="722">
        <v>3.9677699999999998</v>
      </c>
      <c r="I12993" s="722">
        <v>300</v>
      </c>
      <c r="J12993" s="722">
        <v>300</v>
      </c>
      <c r="K12993" s="723">
        <v>1190.3309999999999</v>
      </c>
    </row>
    <row r="12994" spans="2:11">
      <c r="B12994" s="486" t="str">
        <f>CONCATENATE(Tabela22[[#This Row],[Residencial / Não Residencial]]," - ",Tabela22[[#This Row],[Frequência]])</f>
        <v>Não Residencial - 3 vezes por semana</v>
      </c>
      <c r="C12994" s="486" t="s">
        <v>578</v>
      </c>
      <c r="D12994" s="443" t="s">
        <v>568</v>
      </c>
      <c r="E12994" s="443" t="s">
        <v>569</v>
      </c>
      <c r="F12994" s="443" t="s">
        <v>550</v>
      </c>
      <c r="G12994" s="722">
        <v>162.47</v>
      </c>
      <c r="H12994" s="722">
        <v>3.9677699999999998</v>
      </c>
      <c r="I12994" s="722">
        <v>300</v>
      </c>
      <c r="J12994" s="722">
        <v>162.47</v>
      </c>
      <c r="K12994" s="723">
        <v>644.64359190000005</v>
      </c>
    </row>
    <row r="12995" spans="2:11">
      <c r="B12995" s="486" t="str">
        <f>CONCATENATE(Tabela22[[#This Row],[Residencial / Não Residencial]]," - ",Tabela22[[#This Row],[Frequência]])</f>
        <v>Não Residencial - 3 vezes por semana</v>
      </c>
      <c r="C12995" s="486" t="s">
        <v>578</v>
      </c>
      <c r="D12995" s="443" t="s">
        <v>568</v>
      </c>
      <c r="E12995" s="443" t="s">
        <v>569</v>
      </c>
      <c r="F12995" s="443" t="s">
        <v>550</v>
      </c>
      <c r="G12995" s="722">
        <v>76.599999999999994</v>
      </c>
      <c r="H12995" s="722">
        <v>3.9677699999999998</v>
      </c>
      <c r="I12995" s="722">
        <v>300</v>
      </c>
      <c r="J12995" s="722">
        <v>76.599999999999994</v>
      </c>
      <c r="K12995" s="723">
        <v>303.93118199999998</v>
      </c>
    </row>
    <row r="12996" spans="2:11">
      <c r="B12996" s="486" t="str">
        <f>CONCATENATE(Tabela22[[#This Row],[Residencial / Não Residencial]]," - ",Tabela22[[#This Row],[Frequência]])</f>
        <v>Não Residencial - 3 vezes por semana</v>
      </c>
      <c r="C12996" s="486" t="s">
        <v>578</v>
      </c>
      <c r="D12996" s="443" t="s">
        <v>568</v>
      </c>
      <c r="E12996" s="443" t="s">
        <v>569</v>
      </c>
      <c r="F12996" s="443" t="s">
        <v>550</v>
      </c>
      <c r="G12996" s="722">
        <v>83.27</v>
      </c>
      <c r="H12996" s="722">
        <v>3.9677699999999998</v>
      </c>
      <c r="I12996" s="722">
        <v>300</v>
      </c>
      <c r="J12996" s="722">
        <v>83.27</v>
      </c>
      <c r="K12996" s="723">
        <v>330.39620789999998</v>
      </c>
    </row>
    <row r="12997" spans="2:11">
      <c r="B12997" s="486" t="str">
        <f>CONCATENATE(Tabela22[[#This Row],[Residencial / Não Residencial]]," - ",Tabela22[[#This Row],[Frequência]])</f>
        <v>Não Residencial - 3 vezes por semana</v>
      </c>
      <c r="C12997" s="486" t="s">
        <v>578</v>
      </c>
      <c r="D12997" s="443" t="s">
        <v>568</v>
      </c>
      <c r="E12997" s="443" t="s">
        <v>569</v>
      </c>
      <c r="F12997" s="443" t="s">
        <v>550</v>
      </c>
      <c r="G12997" s="722">
        <v>83.71</v>
      </c>
      <c r="H12997" s="722">
        <v>3.9677699999999998</v>
      </c>
      <c r="I12997" s="722">
        <v>300</v>
      </c>
      <c r="J12997" s="722">
        <v>83.71</v>
      </c>
      <c r="K12997" s="723">
        <v>332.14202669999997</v>
      </c>
    </row>
    <row r="12998" spans="2:11">
      <c r="B12998" s="486" t="str">
        <f>CONCATENATE(Tabela22[[#This Row],[Residencial / Não Residencial]]," - ",Tabela22[[#This Row],[Frequência]])</f>
        <v>Não Residencial - 3 vezes por semana</v>
      </c>
      <c r="C12998" s="486" t="s">
        <v>578</v>
      </c>
      <c r="D12998" s="443" t="s">
        <v>568</v>
      </c>
      <c r="E12998" s="443" t="s">
        <v>569</v>
      </c>
      <c r="F12998" s="443" t="s">
        <v>550</v>
      </c>
      <c r="G12998" s="722">
        <v>76.2</v>
      </c>
      <c r="H12998" s="722">
        <v>3.9677699999999998</v>
      </c>
      <c r="I12998" s="722">
        <v>300</v>
      </c>
      <c r="J12998" s="722">
        <v>76.2</v>
      </c>
      <c r="K12998" s="723">
        <v>302.34407399999998</v>
      </c>
    </row>
    <row r="12999" spans="2:11">
      <c r="B12999" s="486" t="str">
        <f>CONCATENATE(Tabela22[[#This Row],[Residencial / Não Residencial]]," - ",Tabela22[[#This Row],[Frequência]])</f>
        <v>Não Residencial - 3 vezes por semana</v>
      </c>
      <c r="C12999" s="486" t="s">
        <v>578</v>
      </c>
      <c r="D12999" s="443" t="s">
        <v>568</v>
      </c>
      <c r="E12999" s="443" t="s">
        <v>569</v>
      </c>
      <c r="F12999" s="443" t="s">
        <v>550</v>
      </c>
      <c r="G12999" s="722">
        <v>69.05</v>
      </c>
      <c r="H12999" s="722">
        <v>3.9677699999999998</v>
      </c>
      <c r="I12999" s="722">
        <v>300</v>
      </c>
      <c r="J12999" s="722">
        <v>69.05</v>
      </c>
      <c r="K12999" s="723">
        <v>273.97451849999999</v>
      </c>
    </row>
    <row r="13000" spans="2:11">
      <c r="B13000" s="486" t="str">
        <f>CONCATENATE(Tabela22[[#This Row],[Residencial / Não Residencial]]," - ",Tabela22[[#This Row],[Frequência]])</f>
        <v>Residencial - 3 vezes por semana</v>
      </c>
      <c r="C13000" s="486" t="s">
        <v>578</v>
      </c>
      <c r="D13000" s="443" t="s">
        <v>572</v>
      </c>
      <c r="E13000" s="443" t="s">
        <v>548</v>
      </c>
      <c r="F13000" s="443" t="s">
        <v>548</v>
      </c>
      <c r="G13000" s="722">
        <v>94.5</v>
      </c>
      <c r="H13000" s="722">
        <v>2.5755699999999999</v>
      </c>
      <c r="I13000" s="722">
        <v>200</v>
      </c>
      <c r="J13000" s="722">
        <v>94.5</v>
      </c>
      <c r="K13000" s="723">
        <v>243.39136500000001</v>
      </c>
    </row>
    <row r="13001" spans="2:11">
      <c r="B13001" s="486" t="str">
        <f>CONCATENATE(Tabela22[[#This Row],[Residencial / Não Residencial]]," - ",Tabela22[[#This Row],[Frequência]])</f>
        <v>Residencial - 3 vezes por semana</v>
      </c>
      <c r="C13001" s="486" t="s">
        <v>578</v>
      </c>
      <c r="D13001" s="443" t="s">
        <v>572</v>
      </c>
      <c r="E13001" s="443" t="s">
        <v>548</v>
      </c>
      <c r="F13001" s="443" t="s">
        <v>548</v>
      </c>
      <c r="G13001" s="722">
        <v>290.92</v>
      </c>
      <c r="H13001" s="722">
        <v>2.5755699999999999</v>
      </c>
      <c r="I13001" s="722">
        <v>200</v>
      </c>
      <c r="J13001" s="722">
        <v>200</v>
      </c>
      <c r="K13001" s="723">
        <v>515.11400000000003</v>
      </c>
    </row>
    <row r="13002" spans="2:11">
      <c r="B13002" s="486" t="str">
        <f>CONCATENATE(Tabela22[[#This Row],[Residencial / Não Residencial]]," - ",Tabela22[[#This Row],[Frequência]])</f>
        <v>Residencial - 6 vezes por semana</v>
      </c>
      <c r="C13002" s="486" t="s">
        <v>567</v>
      </c>
      <c r="D13002" s="443" t="s">
        <v>571</v>
      </c>
      <c r="E13002" s="443" t="s">
        <v>548</v>
      </c>
      <c r="F13002" s="443" t="s">
        <v>548</v>
      </c>
      <c r="G13002" s="722">
        <v>228.65</v>
      </c>
      <c r="H13002" s="722">
        <v>4.2740539999999996</v>
      </c>
      <c r="I13002" s="722">
        <v>200</v>
      </c>
      <c r="J13002" s="722">
        <v>200</v>
      </c>
      <c r="K13002" s="723">
        <v>854.81079999999997</v>
      </c>
    </row>
    <row r="13003" spans="2:11">
      <c r="B13003" s="486" t="str">
        <f>CONCATENATE(Tabela22[[#This Row],[Residencial / Não Residencial]]," - ",Tabela22[[#This Row],[Frequência]])</f>
        <v>Residencial - 3 vezes por semana</v>
      </c>
      <c r="C13003" s="486" t="s">
        <v>578</v>
      </c>
      <c r="D13003" s="443" t="s">
        <v>580</v>
      </c>
      <c r="E13003" s="443" t="s">
        <v>548</v>
      </c>
      <c r="F13003" s="443" t="s">
        <v>548</v>
      </c>
      <c r="G13003" s="722">
        <v>58.84</v>
      </c>
      <c r="H13003" s="722">
        <v>2.5755699999999999</v>
      </c>
      <c r="I13003" s="722">
        <v>200</v>
      </c>
      <c r="J13003" s="722">
        <v>58.84</v>
      </c>
      <c r="K13003" s="723">
        <v>151.54653880000001</v>
      </c>
    </row>
    <row r="13004" spans="2:11">
      <c r="B13004" s="486" t="str">
        <f>CONCATENATE(Tabela22[[#This Row],[Residencial / Não Residencial]]," - ",Tabela22[[#This Row],[Frequência]])</f>
        <v>Residencial - 6 vezes por semana</v>
      </c>
      <c r="C13004" s="486" t="s">
        <v>567</v>
      </c>
      <c r="D13004" s="443" t="s">
        <v>571</v>
      </c>
      <c r="E13004" s="443" t="s">
        <v>548</v>
      </c>
      <c r="F13004" s="443" t="s">
        <v>548</v>
      </c>
      <c r="G13004" s="722">
        <v>98.301100000000005</v>
      </c>
      <c r="H13004" s="722">
        <v>4.2740539999999996</v>
      </c>
      <c r="I13004" s="722">
        <v>200</v>
      </c>
      <c r="J13004" s="722">
        <v>98.301100000000005</v>
      </c>
      <c r="K13004" s="723">
        <v>420.14420965940002</v>
      </c>
    </row>
    <row r="13005" spans="2:11">
      <c r="B13005" s="486" t="str">
        <f>CONCATENATE(Tabela22[[#This Row],[Residencial / Não Residencial]]," - ",Tabela22[[#This Row],[Frequência]])</f>
        <v>Residencial - 6 vezes por semana</v>
      </c>
      <c r="C13005" s="486" t="s">
        <v>567</v>
      </c>
      <c r="D13005" s="443" t="s">
        <v>571</v>
      </c>
      <c r="E13005" s="443" t="s">
        <v>548</v>
      </c>
      <c r="F13005" s="443" t="s">
        <v>548</v>
      </c>
      <c r="G13005" s="722">
        <v>85.411799999999999</v>
      </c>
      <c r="H13005" s="722">
        <v>4.2740539999999996</v>
      </c>
      <c r="I13005" s="722">
        <v>200</v>
      </c>
      <c r="J13005" s="722">
        <v>85.411799999999999</v>
      </c>
      <c r="K13005" s="723">
        <v>365.05464543720001</v>
      </c>
    </row>
    <row r="13006" spans="2:11">
      <c r="B13006" s="486" t="str">
        <f>CONCATENATE(Tabela22[[#This Row],[Residencial / Não Residencial]]," - ",Tabela22[[#This Row],[Frequência]])</f>
        <v>Residencial - 6 vezes por semana</v>
      </c>
      <c r="C13006" s="486" t="s">
        <v>567</v>
      </c>
      <c r="D13006" s="443" t="s">
        <v>571</v>
      </c>
      <c r="E13006" s="443" t="s">
        <v>548</v>
      </c>
      <c r="F13006" s="443" t="s">
        <v>548</v>
      </c>
      <c r="G13006" s="722">
        <v>85.411799999999999</v>
      </c>
      <c r="H13006" s="722">
        <v>4.2740539999999996</v>
      </c>
      <c r="I13006" s="722">
        <v>200</v>
      </c>
      <c r="J13006" s="722">
        <v>85.411799999999999</v>
      </c>
      <c r="K13006" s="723">
        <v>365.05464543720001</v>
      </c>
    </row>
    <row r="13007" spans="2:11">
      <c r="B13007" s="486" t="str">
        <f>CONCATENATE(Tabela22[[#This Row],[Residencial / Não Residencial]]," - ",Tabela22[[#This Row],[Frequência]])</f>
        <v>Residencial - 6 vezes por semana</v>
      </c>
      <c r="C13007" s="486" t="s">
        <v>567</v>
      </c>
      <c r="D13007" s="443" t="s">
        <v>571</v>
      </c>
      <c r="E13007" s="443" t="s">
        <v>548</v>
      </c>
      <c r="F13007" s="443" t="s">
        <v>548</v>
      </c>
      <c r="G13007" s="722">
        <v>86.8005</v>
      </c>
      <c r="H13007" s="722">
        <v>4.2740539999999996</v>
      </c>
      <c r="I13007" s="722">
        <v>200</v>
      </c>
      <c r="J13007" s="722">
        <v>86.8005</v>
      </c>
      <c r="K13007" s="723">
        <v>370.99002422699999</v>
      </c>
    </row>
    <row r="13008" spans="2:11">
      <c r="B13008" s="486" t="str">
        <f>CONCATENATE(Tabela22[[#This Row],[Residencial / Não Residencial]]," - ",Tabela22[[#This Row],[Frequência]])</f>
        <v>Residencial - 6 vezes por semana</v>
      </c>
      <c r="C13008" s="486" t="s">
        <v>567</v>
      </c>
      <c r="D13008" s="443" t="s">
        <v>571</v>
      </c>
      <c r="E13008" s="443" t="s">
        <v>548</v>
      </c>
      <c r="F13008" s="443" t="s">
        <v>548</v>
      </c>
      <c r="G13008" s="722">
        <v>98.301100000000005</v>
      </c>
      <c r="H13008" s="722">
        <v>4.2740539999999996</v>
      </c>
      <c r="I13008" s="722">
        <v>200</v>
      </c>
      <c r="J13008" s="722">
        <v>98.301100000000005</v>
      </c>
      <c r="K13008" s="723">
        <v>420.14420965940002</v>
      </c>
    </row>
    <row r="13009" spans="2:11">
      <c r="B13009" s="486" t="str">
        <f>CONCATENATE(Tabela22[[#This Row],[Residencial / Não Residencial]]," - ",Tabela22[[#This Row],[Frequência]])</f>
        <v>Residencial - 6 vezes por semana</v>
      </c>
      <c r="C13009" s="486" t="s">
        <v>567</v>
      </c>
      <c r="D13009" s="443" t="s">
        <v>571</v>
      </c>
      <c r="E13009" s="443" t="s">
        <v>548</v>
      </c>
      <c r="F13009" s="443" t="s">
        <v>548</v>
      </c>
      <c r="G13009" s="722">
        <v>85.411799999999999</v>
      </c>
      <c r="H13009" s="722">
        <v>4.2740539999999996</v>
      </c>
      <c r="I13009" s="722">
        <v>200</v>
      </c>
      <c r="J13009" s="722">
        <v>85.411799999999999</v>
      </c>
      <c r="K13009" s="723">
        <v>365.05464543720001</v>
      </c>
    </row>
    <row r="13010" spans="2:11">
      <c r="B13010" s="486" t="str">
        <f>CONCATENATE(Tabela22[[#This Row],[Residencial / Não Residencial]]," - ",Tabela22[[#This Row],[Frequência]])</f>
        <v>Residencial - 6 vezes por semana</v>
      </c>
      <c r="C13010" s="486" t="s">
        <v>567</v>
      </c>
      <c r="D13010" s="443" t="s">
        <v>571</v>
      </c>
      <c r="E13010" s="443" t="s">
        <v>548</v>
      </c>
      <c r="F13010" s="443" t="s">
        <v>548</v>
      </c>
      <c r="G13010" s="722">
        <v>85.411799999999999</v>
      </c>
      <c r="H13010" s="722">
        <v>4.2740539999999996</v>
      </c>
      <c r="I13010" s="722">
        <v>200</v>
      </c>
      <c r="J13010" s="722">
        <v>85.411799999999999</v>
      </c>
      <c r="K13010" s="723">
        <v>365.05464543720001</v>
      </c>
    </row>
    <row r="13011" spans="2:11">
      <c r="B13011" s="486" t="str">
        <f>CONCATENATE(Tabela22[[#This Row],[Residencial / Não Residencial]]," - ",Tabela22[[#This Row],[Frequência]])</f>
        <v>Residencial - 6 vezes por semana</v>
      </c>
      <c r="C13011" s="486" t="s">
        <v>567</v>
      </c>
      <c r="D13011" s="443" t="s">
        <v>571</v>
      </c>
      <c r="E13011" s="443" t="s">
        <v>548</v>
      </c>
      <c r="F13011" s="443" t="s">
        <v>548</v>
      </c>
      <c r="G13011" s="722">
        <v>86.8005</v>
      </c>
      <c r="H13011" s="722">
        <v>4.2740539999999996</v>
      </c>
      <c r="I13011" s="722">
        <v>200</v>
      </c>
      <c r="J13011" s="722">
        <v>86.8005</v>
      </c>
      <c r="K13011" s="723">
        <v>370.99002422699999</v>
      </c>
    </row>
    <row r="13012" spans="2:11">
      <c r="B13012" s="486" t="str">
        <f>CONCATENATE(Tabela22[[#This Row],[Residencial / Não Residencial]]," - ",Tabela22[[#This Row],[Frequência]])</f>
        <v>Residencial - 6 vezes por semana</v>
      </c>
      <c r="C13012" s="486" t="s">
        <v>567</v>
      </c>
      <c r="D13012" s="443" t="s">
        <v>571</v>
      </c>
      <c r="E13012" s="443" t="s">
        <v>548</v>
      </c>
      <c r="F13012" s="443" t="s">
        <v>548</v>
      </c>
      <c r="G13012" s="722">
        <v>98.301100000000005</v>
      </c>
      <c r="H13012" s="722">
        <v>4.2740539999999996</v>
      </c>
      <c r="I13012" s="722">
        <v>200</v>
      </c>
      <c r="J13012" s="722">
        <v>98.301100000000005</v>
      </c>
      <c r="K13012" s="723">
        <v>420.14420965940002</v>
      </c>
    </row>
    <row r="13013" spans="2:11">
      <c r="B13013" s="486" t="str">
        <f>CONCATENATE(Tabela22[[#This Row],[Residencial / Não Residencial]]," - ",Tabela22[[#This Row],[Frequência]])</f>
        <v>Residencial - 6 vezes por semana</v>
      </c>
      <c r="C13013" s="486" t="s">
        <v>567</v>
      </c>
      <c r="D13013" s="443" t="s">
        <v>571</v>
      </c>
      <c r="E13013" s="443" t="s">
        <v>548</v>
      </c>
      <c r="F13013" s="443" t="s">
        <v>548</v>
      </c>
      <c r="G13013" s="722">
        <v>85.411799999999999</v>
      </c>
      <c r="H13013" s="722">
        <v>4.2740539999999996</v>
      </c>
      <c r="I13013" s="722">
        <v>200</v>
      </c>
      <c r="J13013" s="722">
        <v>85.411799999999999</v>
      </c>
      <c r="K13013" s="723">
        <v>365.05464543720001</v>
      </c>
    </row>
    <row r="13014" spans="2:11">
      <c r="B13014" s="486" t="str">
        <f>CONCATENATE(Tabela22[[#This Row],[Residencial / Não Residencial]]," - ",Tabela22[[#This Row],[Frequência]])</f>
        <v>Residencial - 6 vezes por semana</v>
      </c>
      <c r="C13014" s="486" t="s">
        <v>567</v>
      </c>
      <c r="D13014" s="443" t="s">
        <v>571</v>
      </c>
      <c r="E13014" s="443" t="s">
        <v>548</v>
      </c>
      <c r="F13014" s="443" t="s">
        <v>548</v>
      </c>
      <c r="G13014" s="722">
        <v>85.411799999999999</v>
      </c>
      <c r="H13014" s="722">
        <v>4.2740539999999996</v>
      </c>
      <c r="I13014" s="722">
        <v>200</v>
      </c>
      <c r="J13014" s="722">
        <v>85.411799999999999</v>
      </c>
      <c r="K13014" s="723">
        <v>365.05464543720001</v>
      </c>
    </row>
    <row r="13015" spans="2:11">
      <c r="B13015" s="486" t="str">
        <f>CONCATENATE(Tabela22[[#This Row],[Residencial / Não Residencial]]," - ",Tabela22[[#This Row],[Frequência]])</f>
        <v>Residencial - 6 vezes por semana</v>
      </c>
      <c r="C13015" s="486" t="s">
        <v>567</v>
      </c>
      <c r="D13015" s="443" t="s">
        <v>571</v>
      </c>
      <c r="E13015" s="443" t="s">
        <v>548</v>
      </c>
      <c r="F13015" s="443" t="s">
        <v>548</v>
      </c>
      <c r="G13015" s="722">
        <v>86.8005</v>
      </c>
      <c r="H13015" s="722">
        <v>4.2740539999999996</v>
      </c>
      <c r="I13015" s="722">
        <v>200</v>
      </c>
      <c r="J13015" s="722">
        <v>86.8005</v>
      </c>
      <c r="K13015" s="723">
        <v>370.99002422699999</v>
      </c>
    </row>
    <row r="13016" spans="2:11">
      <c r="B13016" s="486" t="str">
        <f>CONCATENATE(Tabela22[[#This Row],[Residencial / Não Residencial]]," - ",Tabela22[[#This Row],[Frequência]])</f>
        <v>Residencial - 6 vezes por semana</v>
      </c>
      <c r="C13016" s="486" t="s">
        <v>567</v>
      </c>
      <c r="D13016" s="443" t="s">
        <v>571</v>
      </c>
      <c r="E13016" s="443" t="s">
        <v>548</v>
      </c>
      <c r="F13016" s="443" t="s">
        <v>548</v>
      </c>
      <c r="G13016" s="722">
        <v>98.301100000000005</v>
      </c>
      <c r="H13016" s="722">
        <v>4.2740539999999996</v>
      </c>
      <c r="I13016" s="722">
        <v>200</v>
      </c>
      <c r="J13016" s="722">
        <v>98.301100000000005</v>
      </c>
      <c r="K13016" s="723">
        <v>420.14420965940002</v>
      </c>
    </row>
    <row r="13017" spans="2:11">
      <c r="B13017" s="486" t="str">
        <f>CONCATENATE(Tabela22[[#This Row],[Residencial / Não Residencial]]," - ",Tabela22[[#This Row],[Frequência]])</f>
        <v>Residencial - 6 vezes por semana</v>
      </c>
      <c r="C13017" s="486" t="s">
        <v>567</v>
      </c>
      <c r="D13017" s="443" t="s">
        <v>571</v>
      </c>
      <c r="E13017" s="443" t="s">
        <v>548</v>
      </c>
      <c r="F13017" s="443" t="s">
        <v>548</v>
      </c>
      <c r="G13017" s="722">
        <v>85.411799999999999</v>
      </c>
      <c r="H13017" s="722">
        <v>4.2740539999999996</v>
      </c>
      <c r="I13017" s="722">
        <v>200</v>
      </c>
      <c r="J13017" s="722">
        <v>85.411799999999999</v>
      </c>
      <c r="K13017" s="723">
        <v>365.05464543720001</v>
      </c>
    </row>
    <row r="13018" spans="2:11">
      <c r="B13018" s="486" t="str">
        <f>CONCATENATE(Tabela22[[#This Row],[Residencial / Não Residencial]]," - ",Tabela22[[#This Row],[Frequência]])</f>
        <v>Residencial - 6 vezes por semana</v>
      </c>
      <c r="C13018" s="486" t="s">
        <v>567</v>
      </c>
      <c r="D13018" s="443" t="s">
        <v>571</v>
      </c>
      <c r="E13018" s="443" t="s">
        <v>548</v>
      </c>
      <c r="F13018" s="443" t="s">
        <v>548</v>
      </c>
      <c r="G13018" s="722">
        <v>85.411799999999999</v>
      </c>
      <c r="H13018" s="722">
        <v>4.2740539999999996</v>
      </c>
      <c r="I13018" s="722">
        <v>200</v>
      </c>
      <c r="J13018" s="722">
        <v>85.411799999999999</v>
      </c>
      <c r="K13018" s="723">
        <v>365.05464543720001</v>
      </c>
    </row>
    <row r="13019" spans="2:11">
      <c r="B13019" s="486" t="str">
        <f>CONCATENATE(Tabela22[[#This Row],[Residencial / Não Residencial]]," - ",Tabela22[[#This Row],[Frequência]])</f>
        <v>Residencial - 6 vezes por semana</v>
      </c>
      <c r="C13019" s="486" t="s">
        <v>567</v>
      </c>
      <c r="D13019" s="443" t="s">
        <v>571</v>
      </c>
      <c r="E13019" s="443" t="s">
        <v>548</v>
      </c>
      <c r="F13019" s="443" t="s">
        <v>548</v>
      </c>
      <c r="G13019" s="722">
        <v>86.8005</v>
      </c>
      <c r="H13019" s="722">
        <v>4.2740539999999996</v>
      </c>
      <c r="I13019" s="722">
        <v>200</v>
      </c>
      <c r="J13019" s="722">
        <v>86.8005</v>
      </c>
      <c r="K13019" s="723">
        <v>370.99002422699999</v>
      </c>
    </row>
    <row r="13020" spans="2:11">
      <c r="B13020" s="486" t="str">
        <f>CONCATENATE(Tabela22[[#This Row],[Residencial / Não Residencial]]," - ",Tabela22[[#This Row],[Frequência]])</f>
        <v>Residencial - 6 vezes por semana</v>
      </c>
      <c r="C13020" s="486" t="s">
        <v>567</v>
      </c>
      <c r="D13020" s="443" t="s">
        <v>571</v>
      </c>
      <c r="E13020" s="443" t="s">
        <v>548</v>
      </c>
      <c r="F13020" s="443" t="s">
        <v>548</v>
      </c>
      <c r="G13020" s="722">
        <v>98.301100000000005</v>
      </c>
      <c r="H13020" s="722">
        <v>4.2740539999999996</v>
      </c>
      <c r="I13020" s="722">
        <v>200</v>
      </c>
      <c r="J13020" s="722">
        <v>98.301100000000005</v>
      </c>
      <c r="K13020" s="723">
        <v>420.14420965940002</v>
      </c>
    </row>
    <row r="13021" spans="2:11">
      <c r="B13021" s="486" t="str">
        <f>CONCATENATE(Tabela22[[#This Row],[Residencial / Não Residencial]]," - ",Tabela22[[#This Row],[Frequência]])</f>
        <v>Residencial - 6 vezes por semana</v>
      </c>
      <c r="C13021" s="486" t="s">
        <v>567</v>
      </c>
      <c r="D13021" s="443" t="s">
        <v>571</v>
      </c>
      <c r="E13021" s="443" t="s">
        <v>548</v>
      </c>
      <c r="F13021" s="443" t="s">
        <v>548</v>
      </c>
      <c r="G13021" s="722">
        <v>85.411799999999999</v>
      </c>
      <c r="H13021" s="722">
        <v>4.2740539999999996</v>
      </c>
      <c r="I13021" s="722">
        <v>200</v>
      </c>
      <c r="J13021" s="722">
        <v>85.411799999999999</v>
      </c>
      <c r="K13021" s="723">
        <v>365.05464543720001</v>
      </c>
    </row>
    <row r="13022" spans="2:11">
      <c r="B13022" s="486" t="str">
        <f>CONCATENATE(Tabela22[[#This Row],[Residencial / Não Residencial]]," - ",Tabela22[[#This Row],[Frequência]])</f>
        <v>Residencial - 6 vezes por semana</v>
      </c>
      <c r="C13022" s="486" t="s">
        <v>567</v>
      </c>
      <c r="D13022" s="443" t="s">
        <v>571</v>
      </c>
      <c r="E13022" s="443" t="s">
        <v>548</v>
      </c>
      <c r="F13022" s="443" t="s">
        <v>548</v>
      </c>
      <c r="G13022" s="722">
        <v>85.411799999999999</v>
      </c>
      <c r="H13022" s="722">
        <v>4.2740539999999996</v>
      </c>
      <c r="I13022" s="722">
        <v>200</v>
      </c>
      <c r="J13022" s="722">
        <v>85.411799999999999</v>
      </c>
      <c r="K13022" s="723">
        <v>365.05464543720001</v>
      </c>
    </row>
    <row r="13023" spans="2:11">
      <c r="B13023" s="486" t="str">
        <f>CONCATENATE(Tabela22[[#This Row],[Residencial / Não Residencial]]," - ",Tabela22[[#This Row],[Frequência]])</f>
        <v>Residencial - 6 vezes por semana</v>
      </c>
      <c r="C13023" s="486" t="s">
        <v>567</v>
      </c>
      <c r="D13023" s="443" t="s">
        <v>571</v>
      </c>
      <c r="E13023" s="443" t="s">
        <v>548</v>
      </c>
      <c r="F13023" s="443" t="s">
        <v>548</v>
      </c>
      <c r="G13023" s="722">
        <v>86.8005</v>
      </c>
      <c r="H13023" s="722">
        <v>4.2740539999999996</v>
      </c>
      <c r="I13023" s="722">
        <v>200</v>
      </c>
      <c r="J13023" s="722">
        <v>86.8005</v>
      </c>
      <c r="K13023" s="723">
        <v>370.99002422699999</v>
      </c>
    </row>
    <row r="13024" spans="2:11">
      <c r="B13024" s="486" t="str">
        <f>CONCATENATE(Tabela22[[#This Row],[Residencial / Não Residencial]]," - ",Tabela22[[#This Row],[Frequência]])</f>
        <v>Residencial - 6 vezes por semana</v>
      </c>
      <c r="C13024" s="486" t="s">
        <v>567</v>
      </c>
      <c r="D13024" s="443" t="s">
        <v>571</v>
      </c>
      <c r="E13024" s="443" t="s">
        <v>548</v>
      </c>
      <c r="F13024" s="443" t="s">
        <v>548</v>
      </c>
      <c r="G13024" s="722">
        <v>98.301100000000005</v>
      </c>
      <c r="H13024" s="722">
        <v>4.2740539999999996</v>
      </c>
      <c r="I13024" s="722">
        <v>200</v>
      </c>
      <c r="J13024" s="722">
        <v>98.301100000000005</v>
      </c>
      <c r="K13024" s="723">
        <v>420.14420965940002</v>
      </c>
    </row>
    <row r="13025" spans="2:11">
      <c r="B13025" s="486" t="str">
        <f>CONCATENATE(Tabela22[[#This Row],[Residencial / Não Residencial]]," - ",Tabela22[[#This Row],[Frequência]])</f>
        <v>Residencial - 6 vezes por semana</v>
      </c>
      <c r="C13025" s="486" t="s">
        <v>567</v>
      </c>
      <c r="D13025" s="443" t="s">
        <v>571</v>
      </c>
      <c r="E13025" s="443" t="s">
        <v>548</v>
      </c>
      <c r="F13025" s="443" t="s">
        <v>548</v>
      </c>
      <c r="G13025" s="722">
        <v>85.411799999999999</v>
      </c>
      <c r="H13025" s="722">
        <v>4.2740539999999996</v>
      </c>
      <c r="I13025" s="722">
        <v>200</v>
      </c>
      <c r="J13025" s="722">
        <v>85.411799999999999</v>
      </c>
      <c r="K13025" s="723">
        <v>365.05464543720001</v>
      </c>
    </row>
    <row r="13026" spans="2:11">
      <c r="B13026" s="486" t="str">
        <f>CONCATENATE(Tabela22[[#This Row],[Residencial / Não Residencial]]," - ",Tabela22[[#This Row],[Frequência]])</f>
        <v>Não Residencial - 3 vezes por semana</v>
      </c>
      <c r="C13026" s="486" t="s">
        <v>578</v>
      </c>
      <c r="D13026" s="443" t="s">
        <v>568</v>
      </c>
      <c r="E13026" s="443" t="s">
        <v>569</v>
      </c>
      <c r="F13026" s="443" t="s">
        <v>550</v>
      </c>
      <c r="G13026" s="722">
        <v>108</v>
      </c>
      <c r="H13026" s="722">
        <v>3.9677699999999998</v>
      </c>
      <c r="I13026" s="722">
        <v>300</v>
      </c>
      <c r="J13026" s="722">
        <v>108</v>
      </c>
      <c r="K13026" s="723">
        <v>428.51916</v>
      </c>
    </row>
    <row r="13027" spans="2:11">
      <c r="B13027" s="486" t="str">
        <f>CONCATENATE(Tabela22[[#This Row],[Residencial / Não Residencial]]," - ",Tabela22[[#This Row],[Frequência]])</f>
        <v>Residencial - 3 vezes por semana</v>
      </c>
      <c r="C13027" s="486" t="s">
        <v>578</v>
      </c>
      <c r="D13027" s="443" t="s">
        <v>572</v>
      </c>
      <c r="E13027" s="443" t="s">
        <v>548</v>
      </c>
      <c r="F13027" s="443" t="s">
        <v>548</v>
      </c>
      <c r="G13027" s="722">
        <v>199.19</v>
      </c>
      <c r="H13027" s="722">
        <v>2.5755699999999999</v>
      </c>
      <c r="I13027" s="722">
        <v>200</v>
      </c>
      <c r="J13027" s="722">
        <v>199.19</v>
      </c>
      <c r="K13027" s="723">
        <v>513.0277883</v>
      </c>
    </row>
    <row r="13028" spans="2:11">
      <c r="B13028" s="486" t="str">
        <f>CONCATENATE(Tabela22[[#This Row],[Residencial / Não Residencial]]," - ",Tabela22[[#This Row],[Frequência]])</f>
        <v>Não Residencial - 6 vezes por semana</v>
      </c>
      <c r="C13028" s="486" t="s">
        <v>567</v>
      </c>
      <c r="D13028" s="443" t="s">
        <v>568</v>
      </c>
      <c r="E13028" s="443" t="s">
        <v>569</v>
      </c>
      <c r="F13028" s="443" t="s">
        <v>550</v>
      </c>
      <c r="G13028" s="722">
        <v>36.93</v>
      </c>
      <c r="H13028" s="722">
        <v>6.111758</v>
      </c>
      <c r="I13028" s="722">
        <v>300</v>
      </c>
      <c r="J13028" s="722">
        <v>36.93</v>
      </c>
      <c r="K13028" s="723">
        <v>225.70722294000001</v>
      </c>
    </row>
    <row r="13029" spans="2:11">
      <c r="B13029" s="486" t="str">
        <f>CONCATENATE(Tabela22[[#This Row],[Residencial / Não Residencial]]," - ",Tabela22[[#This Row],[Frequência]])</f>
        <v>Residencial - 3 vezes por semana</v>
      </c>
      <c r="C13029" s="486" t="s">
        <v>578</v>
      </c>
      <c r="D13029" s="443" t="s">
        <v>571</v>
      </c>
      <c r="E13029" s="443" t="s">
        <v>548</v>
      </c>
      <c r="F13029" s="443" t="s">
        <v>548</v>
      </c>
      <c r="G13029" s="722">
        <v>101.1</v>
      </c>
      <c r="H13029" s="722">
        <v>2.5755699999999999</v>
      </c>
      <c r="I13029" s="722">
        <v>200</v>
      </c>
      <c r="J13029" s="722">
        <v>101.1</v>
      </c>
      <c r="K13029" s="723">
        <v>260.39012700000001</v>
      </c>
    </row>
    <row r="13030" spans="2:11">
      <c r="B13030" s="486" t="str">
        <f>CONCATENATE(Tabela22[[#This Row],[Residencial / Não Residencial]]," - ",Tabela22[[#This Row],[Frequência]])</f>
        <v>Residencial - 3 vezes por semana</v>
      </c>
      <c r="C13030" s="486" t="s">
        <v>578</v>
      </c>
      <c r="D13030" s="443" t="s">
        <v>580</v>
      </c>
      <c r="E13030" s="443" t="s">
        <v>548</v>
      </c>
      <c r="F13030" s="443" t="s">
        <v>548</v>
      </c>
      <c r="G13030" s="722">
        <v>26.26</v>
      </c>
      <c r="H13030" s="722">
        <v>2.5755699999999999</v>
      </c>
      <c r="I13030" s="722">
        <v>200</v>
      </c>
      <c r="J13030" s="722">
        <v>27.027027027027</v>
      </c>
      <c r="K13030" s="723">
        <v>69.61</v>
      </c>
    </row>
    <row r="13031" spans="2:11">
      <c r="B13031" s="486" t="str">
        <f>CONCATENATE(Tabela22[[#This Row],[Residencial / Não Residencial]]," - ",Tabela22[[#This Row],[Frequência]])</f>
        <v>Residencial - 3 vezes por semana</v>
      </c>
      <c r="C13031" s="486" t="s">
        <v>578</v>
      </c>
      <c r="D13031" s="443" t="s">
        <v>572</v>
      </c>
      <c r="E13031" s="443" t="s">
        <v>548</v>
      </c>
      <c r="F13031" s="443" t="s">
        <v>548</v>
      </c>
      <c r="G13031" s="722">
        <v>39.340000000000003</v>
      </c>
      <c r="H13031" s="722">
        <v>2.5755699999999999</v>
      </c>
      <c r="I13031" s="722">
        <v>200</v>
      </c>
      <c r="J13031" s="722">
        <v>39.340000000000003</v>
      </c>
      <c r="K13031" s="723">
        <v>101.3229238</v>
      </c>
    </row>
    <row r="13032" spans="2:11">
      <c r="B13032" s="486" t="str">
        <f>CONCATENATE(Tabela22[[#This Row],[Residencial / Não Residencial]]," - ",Tabela22[[#This Row],[Frequência]])</f>
        <v>Residencial - 3 vezes por semana</v>
      </c>
      <c r="C13032" s="486" t="s">
        <v>578</v>
      </c>
      <c r="D13032" s="443" t="s">
        <v>571</v>
      </c>
      <c r="E13032" s="443" t="s">
        <v>548</v>
      </c>
      <c r="F13032" s="443" t="s">
        <v>548</v>
      </c>
      <c r="G13032" s="722">
        <v>79.78</v>
      </c>
      <c r="H13032" s="722">
        <v>2.5755699999999999</v>
      </c>
      <c r="I13032" s="722">
        <v>200</v>
      </c>
      <c r="J13032" s="722">
        <v>79.78</v>
      </c>
      <c r="K13032" s="723">
        <v>205.47897459999999</v>
      </c>
    </row>
    <row r="13033" spans="2:11">
      <c r="B13033" s="486" t="str">
        <f>CONCATENATE(Tabela22[[#This Row],[Residencial / Não Residencial]]," - ",Tabela22[[#This Row],[Frequência]])</f>
        <v>Residencial - 3 vezes por semana</v>
      </c>
      <c r="C13033" s="486" t="s">
        <v>578</v>
      </c>
      <c r="D13033" s="443" t="s">
        <v>571</v>
      </c>
      <c r="E13033" s="443" t="s">
        <v>548</v>
      </c>
      <c r="F13033" s="443" t="s">
        <v>548</v>
      </c>
      <c r="G13033" s="722">
        <v>100.62</v>
      </c>
      <c r="H13033" s="722">
        <v>2.5755699999999999</v>
      </c>
      <c r="I13033" s="722">
        <v>200</v>
      </c>
      <c r="J13033" s="722">
        <v>100.62</v>
      </c>
      <c r="K13033" s="723">
        <v>259.1538534</v>
      </c>
    </row>
    <row r="13034" spans="2:11">
      <c r="B13034" s="486" t="str">
        <f>CONCATENATE(Tabela22[[#This Row],[Residencial / Não Residencial]]," - ",Tabela22[[#This Row],[Frequência]])</f>
        <v>Não Residencial - 3 vezes por semana</v>
      </c>
      <c r="C13034" s="486" t="s">
        <v>578</v>
      </c>
      <c r="D13034" s="443" t="s">
        <v>568</v>
      </c>
      <c r="E13034" s="443" t="s">
        <v>569</v>
      </c>
      <c r="F13034" s="443" t="s">
        <v>550</v>
      </c>
      <c r="G13034" s="722">
        <v>114.43</v>
      </c>
      <c r="H13034" s="722">
        <v>3.9677699999999998</v>
      </c>
      <c r="I13034" s="722">
        <v>300</v>
      </c>
      <c r="J13034" s="722">
        <v>114.43</v>
      </c>
      <c r="K13034" s="723">
        <v>454.03192109999998</v>
      </c>
    </row>
    <row r="13035" spans="2:11">
      <c r="B13035" s="486" t="str">
        <f>CONCATENATE(Tabela22[[#This Row],[Residencial / Não Residencial]]," - ",Tabela22[[#This Row],[Frequência]])</f>
        <v>Residencial - 3 vezes por semana</v>
      </c>
      <c r="C13035" s="486" t="s">
        <v>578</v>
      </c>
      <c r="D13035" s="443" t="s">
        <v>571</v>
      </c>
      <c r="E13035" s="443" t="s">
        <v>548</v>
      </c>
      <c r="F13035" s="443" t="s">
        <v>548</v>
      </c>
      <c r="G13035" s="722">
        <v>94.81</v>
      </c>
      <c r="H13035" s="722">
        <v>2.5755699999999999</v>
      </c>
      <c r="I13035" s="722">
        <v>200</v>
      </c>
      <c r="J13035" s="722">
        <v>94.81</v>
      </c>
      <c r="K13035" s="723">
        <v>244.1897917</v>
      </c>
    </row>
    <row r="13036" spans="2:11">
      <c r="B13036" s="486" t="str">
        <f>CONCATENATE(Tabela22[[#This Row],[Residencial / Não Residencial]]," - ",Tabela22[[#This Row],[Frequência]])</f>
        <v>Residencial - 3 vezes por semana</v>
      </c>
      <c r="C13036" s="486" t="s">
        <v>578</v>
      </c>
      <c r="D13036" s="443" t="s">
        <v>571</v>
      </c>
      <c r="E13036" s="443" t="s">
        <v>548</v>
      </c>
      <c r="F13036" s="443" t="s">
        <v>548</v>
      </c>
      <c r="G13036" s="722">
        <v>111.13</v>
      </c>
      <c r="H13036" s="722">
        <v>2.5755699999999999</v>
      </c>
      <c r="I13036" s="722">
        <v>200</v>
      </c>
      <c r="J13036" s="722">
        <v>111.13</v>
      </c>
      <c r="K13036" s="723">
        <v>286.22309410000003</v>
      </c>
    </row>
    <row r="13037" spans="2:11">
      <c r="B13037" s="486" t="str">
        <f>CONCATENATE(Tabela22[[#This Row],[Residencial / Não Residencial]]," - ",Tabela22[[#This Row],[Frequência]])</f>
        <v>Residencial - 3 vezes por semana</v>
      </c>
      <c r="C13037" s="486" t="s">
        <v>578</v>
      </c>
      <c r="D13037" s="443" t="s">
        <v>571</v>
      </c>
      <c r="E13037" s="443" t="s">
        <v>548</v>
      </c>
      <c r="F13037" s="443" t="s">
        <v>548</v>
      </c>
      <c r="G13037" s="722">
        <v>58.93</v>
      </c>
      <c r="H13037" s="722">
        <v>2.5755699999999999</v>
      </c>
      <c r="I13037" s="722">
        <v>200</v>
      </c>
      <c r="J13037" s="722">
        <v>58.93</v>
      </c>
      <c r="K13037" s="723">
        <v>151.77834010000001</v>
      </c>
    </row>
    <row r="13038" spans="2:11">
      <c r="B13038" s="486" t="str">
        <f>CONCATENATE(Tabela22[[#This Row],[Residencial / Não Residencial]]," - ",Tabela22[[#This Row],[Frequência]])</f>
        <v>Residencial - 3 vezes por semana</v>
      </c>
      <c r="C13038" s="486" t="s">
        <v>578</v>
      </c>
      <c r="D13038" s="443" t="s">
        <v>571</v>
      </c>
      <c r="E13038" s="443" t="s">
        <v>548</v>
      </c>
      <c r="F13038" s="443" t="s">
        <v>548</v>
      </c>
      <c r="G13038" s="722">
        <v>116.73</v>
      </c>
      <c r="H13038" s="722">
        <v>2.5755699999999999</v>
      </c>
      <c r="I13038" s="722">
        <v>200</v>
      </c>
      <c r="J13038" s="722">
        <v>116.73</v>
      </c>
      <c r="K13038" s="723">
        <v>300.6462861</v>
      </c>
    </row>
    <row r="13039" spans="2:11">
      <c r="B13039" s="486" t="str">
        <f>CONCATENATE(Tabela22[[#This Row],[Residencial / Não Residencial]]," - ",Tabela22[[#This Row],[Frequência]])</f>
        <v>Residencial - 3 vezes por semana</v>
      </c>
      <c r="C13039" s="486" t="s">
        <v>578</v>
      </c>
      <c r="D13039" s="443" t="s">
        <v>571</v>
      </c>
      <c r="E13039" s="443" t="s">
        <v>548</v>
      </c>
      <c r="F13039" s="443" t="s">
        <v>548</v>
      </c>
      <c r="G13039" s="722">
        <v>111.13</v>
      </c>
      <c r="H13039" s="722">
        <v>2.5755699999999999</v>
      </c>
      <c r="I13039" s="722">
        <v>200</v>
      </c>
      <c r="J13039" s="722">
        <v>111.13</v>
      </c>
      <c r="K13039" s="723">
        <v>286.22309410000003</v>
      </c>
    </row>
    <row r="13040" spans="2:11">
      <c r="B13040" s="486" t="str">
        <f>CONCATENATE(Tabela22[[#This Row],[Residencial / Não Residencial]]," - ",Tabela22[[#This Row],[Frequência]])</f>
        <v>Residencial - 3 vezes por semana</v>
      </c>
      <c r="C13040" s="486" t="s">
        <v>578</v>
      </c>
      <c r="D13040" s="443" t="s">
        <v>571</v>
      </c>
      <c r="E13040" s="443" t="s">
        <v>548</v>
      </c>
      <c r="F13040" s="443" t="s">
        <v>548</v>
      </c>
      <c r="G13040" s="722">
        <v>72.25</v>
      </c>
      <c r="H13040" s="722">
        <v>2.5755699999999999</v>
      </c>
      <c r="I13040" s="722">
        <v>200</v>
      </c>
      <c r="J13040" s="722">
        <v>72.25</v>
      </c>
      <c r="K13040" s="723">
        <v>186.08493250000001</v>
      </c>
    </row>
    <row r="13041" spans="2:11">
      <c r="B13041" s="486" t="str">
        <f>CONCATENATE(Tabela22[[#This Row],[Residencial / Não Residencial]]," - ",Tabela22[[#This Row],[Frequência]])</f>
        <v>Residencial - 3 vezes por semana</v>
      </c>
      <c r="C13041" s="486" t="s">
        <v>578</v>
      </c>
      <c r="D13041" s="443" t="s">
        <v>571</v>
      </c>
      <c r="E13041" s="443" t="s">
        <v>548</v>
      </c>
      <c r="F13041" s="443" t="s">
        <v>548</v>
      </c>
      <c r="G13041" s="722">
        <v>116.6</v>
      </c>
      <c r="H13041" s="722">
        <v>2.5755699999999999</v>
      </c>
      <c r="I13041" s="722">
        <v>200</v>
      </c>
      <c r="J13041" s="722">
        <v>116.6</v>
      </c>
      <c r="K13041" s="723">
        <v>300.31146200000001</v>
      </c>
    </row>
    <row r="13042" spans="2:11">
      <c r="B13042" s="486" t="str">
        <f>CONCATENATE(Tabela22[[#This Row],[Residencial / Não Residencial]]," - ",Tabela22[[#This Row],[Frequência]])</f>
        <v>Residencial - 3 vezes por semana</v>
      </c>
      <c r="C13042" s="486" t="s">
        <v>578</v>
      </c>
      <c r="D13042" s="443" t="s">
        <v>571</v>
      </c>
      <c r="E13042" s="443" t="s">
        <v>548</v>
      </c>
      <c r="F13042" s="443" t="s">
        <v>548</v>
      </c>
      <c r="G13042" s="722">
        <v>124.07</v>
      </c>
      <c r="H13042" s="722">
        <v>2.5755699999999999</v>
      </c>
      <c r="I13042" s="722">
        <v>200</v>
      </c>
      <c r="J13042" s="722">
        <v>124.07</v>
      </c>
      <c r="K13042" s="723">
        <v>319.55096989999998</v>
      </c>
    </row>
    <row r="13043" spans="2:11">
      <c r="B13043" s="486" t="str">
        <f>CONCATENATE(Tabela22[[#This Row],[Residencial / Não Residencial]]," - ",Tabela22[[#This Row],[Frequência]])</f>
        <v>Residencial - 3 vezes por semana</v>
      </c>
      <c r="C13043" s="486" t="s">
        <v>578</v>
      </c>
      <c r="D13043" s="443" t="s">
        <v>571</v>
      </c>
      <c r="E13043" s="443" t="s">
        <v>548</v>
      </c>
      <c r="F13043" s="443" t="s">
        <v>548</v>
      </c>
      <c r="G13043" s="722">
        <v>72.37</v>
      </c>
      <c r="H13043" s="722">
        <v>2.5755699999999999</v>
      </c>
      <c r="I13043" s="722">
        <v>200</v>
      </c>
      <c r="J13043" s="722">
        <v>72.37</v>
      </c>
      <c r="K13043" s="723">
        <v>186.39400090000001</v>
      </c>
    </row>
    <row r="13044" spans="2:11">
      <c r="B13044" s="486" t="str">
        <f>CONCATENATE(Tabela22[[#This Row],[Residencial / Não Residencial]]," - ",Tabela22[[#This Row],[Frequência]])</f>
        <v>Residencial - 3 vezes por semana</v>
      </c>
      <c r="C13044" s="486" t="s">
        <v>578</v>
      </c>
      <c r="D13044" s="443" t="s">
        <v>571</v>
      </c>
      <c r="E13044" s="443" t="s">
        <v>548</v>
      </c>
      <c r="F13044" s="443" t="s">
        <v>548</v>
      </c>
      <c r="G13044" s="722">
        <v>111.13</v>
      </c>
      <c r="H13044" s="722">
        <v>2.5755699999999999</v>
      </c>
      <c r="I13044" s="722">
        <v>200</v>
      </c>
      <c r="J13044" s="722">
        <v>111.13</v>
      </c>
      <c r="K13044" s="723">
        <v>286.22309410000003</v>
      </c>
    </row>
    <row r="13045" spans="2:11">
      <c r="B13045" s="486" t="str">
        <f>CONCATENATE(Tabela22[[#This Row],[Residencial / Não Residencial]]," - ",Tabela22[[#This Row],[Frequência]])</f>
        <v>Residencial - 3 vezes por semana</v>
      </c>
      <c r="C13045" s="486" t="s">
        <v>578</v>
      </c>
      <c r="D13045" s="443" t="s">
        <v>571</v>
      </c>
      <c r="E13045" s="443" t="s">
        <v>548</v>
      </c>
      <c r="F13045" s="443" t="s">
        <v>548</v>
      </c>
      <c r="G13045" s="722">
        <v>111.13</v>
      </c>
      <c r="H13045" s="722">
        <v>2.5755699999999999</v>
      </c>
      <c r="I13045" s="722">
        <v>200</v>
      </c>
      <c r="J13045" s="722">
        <v>111.13</v>
      </c>
      <c r="K13045" s="723">
        <v>286.22309410000003</v>
      </c>
    </row>
    <row r="13046" spans="2:11">
      <c r="B13046" s="486" t="str">
        <f>CONCATENATE(Tabela22[[#This Row],[Residencial / Não Residencial]]," - ",Tabela22[[#This Row],[Frequência]])</f>
        <v>Residencial - 3 vezes por semana</v>
      </c>
      <c r="C13046" s="486" t="s">
        <v>578</v>
      </c>
      <c r="D13046" s="443" t="s">
        <v>571</v>
      </c>
      <c r="E13046" s="443" t="s">
        <v>548</v>
      </c>
      <c r="F13046" s="443" t="s">
        <v>548</v>
      </c>
      <c r="G13046" s="722">
        <v>72.25</v>
      </c>
      <c r="H13046" s="722">
        <v>2.5755699999999999</v>
      </c>
      <c r="I13046" s="722">
        <v>200</v>
      </c>
      <c r="J13046" s="722">
        <v>72.25</v>
      </c>
      <c r="K13046" s="723">
        <v>186.08493250000001</v>
      </c>
    </row>
    <row r="13047" spans="2:11">
      <c r="B13047" s="486" t="str">
        <f>CONCATENATE(Tabela22[[#This Row],[Residencial / Não Residencial]]," - ",Tabela22[[#This Row],[Frequência]])</f>
        <v>Residencial - 3 vezes por semana</v>
      </c>
      <c r="C13047" s="486" t="s">
        <v>578</v>
      </c>
      <c r="D13047" s="443" t="s">
        <v>571</v>
      </c>
      <c r="E13047" s="443" t="s">
        <v>548</v>
      </c>
      <c r="F13047" s="443" t="s">
        <v>548</v>
      </c>
      <c r="G13047" s="722">
        <v>116.6</v>
      </c>
      <c r="H13047" s="722">
        <v>2.5755699999999999</v>
      </c>
      <c r="I13047" s="722">
        <v>200</v>
      </c>
      <c r="J13047" s="722">
        <v>116.6</v>
      </c>
      <c r="K13047" s="723">
        <v>300.31146200000001</v>
      </c>
    </row>
    <row r="13048" spans="2:11">
      <c r="B13048" s="486" t="str">
        <f>CONCATENATE(Tabela22[[#This Row],[Residencial / Não Residencial]]," - ",Tabela22[[#This Row],[Frequência]])</f>
        <v>Residencial - 3 vezes por semana</v>
      </c>
      <c r="C13048" s="486" t="s">
        <v>578</v>
      </c>
      <c r="D13048" s="443" t="s">
        <v>571</v>
      </c>
      <c r="E13048" s="443" t="s">
        <v>548</v>
      </c>
      <c r="F13048" s="443" t="s">
        <v>548</v>
      </c>
      <c r="G13048" s="722">
        <v>111.13</v>
      </c>
      <c r="H13048" s="722">
        <v>2.5755699999999999</v>
      </c>
      <c r="I13048" s="722">
        <v>200</v>
      </c>
      <c r="J13048" s="722">
        <v>111.13</v>
      </c>
      <c r="K13048" s="723">
        <v>286.22309410000003</v>
      </c>
    </row>
    <row r="13049" spans="2:11">
      <c r="B13049" s="486" t="str">
        <f>CONCATENATE(Tabela22[[#This Row],[Residencial / Não Residencial]]," - ",Tabela22[[#This Row],[Frequência]])</f>
        <v>Residencial - 3 vezes por semana</v>
      </c>
      <c r="C13049" s="486" t="s">
        <v>578</v>
      </c>
      <c r="D13049" s="443" t="s">
        <v>571</v>
      </c>
      <c r="E13049" s="443" t="s">
        <v>548</v>
      </c>
      <c r="F13049" s="443" t="s">
        <v>548</v>
      </c>
      <c r="G13049" s="722">
        <v>64.61</v>
      </c>
      <c r="H13049" s="722">
        <v>2.5755699999999999</v>
      </c>
      <c r="I13049" s="722">
        <v>200</v>
      </c>
      <c r="J13049" s="722">
        <v>64.61</v>
      </c>
      <c r="K13049" s="723">
        <v>166.40757769999999</v>
      </c>
    </row>
    <row r="13050" spans="2:11">
      <c r="B13050" s="486" t="str">
        <f>CONCATENATE(Tabela22[[#This Row],[Residencial / Não Residencial]]," - ",Tabela22[[#This Row],[Frequência]])</f>
        <v>Residencial - 3 vezes por semana</v>
      </c>
      <c r="C13050" s="486" t="s">
        <v>578</v>
      </c>
      <c r="D13050" s="443" t="s">
        <v>571</v>
      </c>
      <c r="E13050" s="443" t="s">
        <v>548</v>
      </c>
      <c r="F13050" s="443" t="s">
        <v>548</v>
      </c>
      <c r="G13050" s="722">
        <v>111.13</v>
      </c>
      <c r="H13050" s="722">
        <v>2.5755699999999999</v>
      </c>
      <c r="I13050" s="722">
        <v>200</v>
      </c>
      <c r="J13050" s="722">
        <v>111.13</v>
      </c>
      <c r="K13050" s="723">
        <v>286.22309410000003</v>
      </c>
    </row>
    <row r="13051" spans="2:11">
      <c r="B13051" s="486" t="str">
        <f>CONCATENATE(Tabela22[[#This Row],[Residencial / Não Residencial]]," - ",Tabela22[[#This Row],[Frequência]])</f>
        <v>Residencial - 3 vezes por semana</v>
      </c>
      <c r="C13051" s="486" t="s">
        <v>578</v>
      </c>
      <c r="D13051" s="443" t="s">
        <v>571</v>
      </c>
      <c r="E13051" s="443" t="s">
        <v>548</v>
      </c>
      <c r="F13051" s="443" t="s">
        <v>548</v>
      </c>
      <c r="G13051" s="722">
        <v>111.13</v>
      </c>
      <c r="H13051" s="722">
        <v>2.5755699999999999</v>
      </c>
      <c r="I13051" s="722">
        <v>200</v>
      </c>
      <c r="J13051" s="722">
        <v>111.13</v>
      </c>
      <c r="K13051" s="723">
        <v>286.22309410000003</v>
      </c>
    </row>
    <row r="13052" spans="2:11">
      <c r="B13052" s="486" t="str">
        <f>CONCATENATE(Tabela22[[#This Row],[Residencial / Não Residencial]]," - ",Tabela22[[#This Row],[Frequência]])</f>
        <v>Residencial - 3 vezes por semana</v>
      </c>
      <c r="C13052" s="486" t="s">
        <v>578</v>
      </c>
      <c r="D13052" s="443" t="s">
        <v>571</v>
      </c>
      <c r="E13052" s="443" t="s">
        <v>548</v>
      </c>
      <c r="F13052" s="443" t="s">
        <v>548</v>
      </c>
      <c r="G13052" s="722">
        <v>72.25</v>
      </c>
      <c r="H13052" s="722">
        <v>2.5755699999999999</v>
      </c>
      <c r="I13052" s="722">
        <v>200</v>
      </c>
      <c r="J13052" s="722">
        <v>72.25</v>
      </c>
      <c r="K13052" s="723">
        <v>186.08493250000001</v>
      </c>
    </row>
    <row r="13053" spans="2:11">
      <c r="B13053" s="486" t="str">
        <f>CONCATENATE(Tabela22[[#This Row],[Residencial / Não Residencial]]," - ",Tabela22[[#This Row],[Frequência]])</f>
        <v>Residencial - 3 vezes por semana</v>
      </c>
      <c r="C13053" s="486" t="s">
        <v>578</v>
      </c>
      <c r="D13053" s="443" t="s">
        <v>571</v>
      </c>
      <c r="E13053" s="443" t="s">
        <v>548</v>
      </c>
      <c r="F13053" s="443" t="s">
        <v>548</v>
      </c>
      <c r="G13053" s="722">
        <v>116.6</v>
      </c>
      <c r="H13053" s="722">
        <v>2.5755699999999999</v>
      </c>
      <c r="I13053" s="722">
        <v>200</v>
      </c>
      <c r="J13053" s="722">
        <v>116.6</v>
      </c>
      <c r="K13053" s="723">
        <v>300.31146200000001</v>
      </c>
    </row>
    <row r="13054" spans="2:11">
      <c r="B13054" s="486" t="str">
        <f>CONCATENATE(Tabela22[[#This Row],[Residencial / Não Residencial]]," - ",Tabela22[[#This Row],[Frequência]])</f>
        <v>Residencial - 3 vezes por semana</v>
      </c>
      <c r="C13054" s="486" t="s">
        <v>578</v>
      </c>
      <c r="D13054" s="443" t="s">
        <v>571</v>
      </c>
      <c r="E13054" s="443" t="s">
        <v>548</v>
      </c>
      <c r="F13054" s="443" t="s">
        <v>548</v>
      </c>
      <c r="G13054" s="722">
        <v>111.13</v>
      </c>
      <c r="H13054" s="722">
        <v>2.5755699999999999</v>
      </c>
      <c r="I13054" s="722">
        <v>200</v>
      </c>
      <c r="J13054" s="722">
        <v>111.13</v>
      </c>
      <c r="K13054" s="723">
        <v>286.22309410000003</v>
      </c>
    </row>
    <row r="13055" spans="2:11">
      <c r="B13055" s="486" t="str">
        <f>CONCATENATE(Tabela22[[#This Row],[Residencial / Não Residencial]]," - ",Tabela22[[#This Row],[Frequência]])</f>
        <v>Residencial - 3 vezes por semana</v>
      </c>
      <c r="C13055" s="486" t="s">
        <v>578</v>
      </c>
      <c r="D13055" s="443" t="s">
        <v>571</v>
      </c>
      <c r="E13055" s="443" t="s">
        <v>548</v>
      </c>
      <c r="F13055" s="443" t="s">
        <v>548</v>
      </c>
      <c r="G13055" s="722">
        <v>64.61</v>
      </c>
      <c r="H13055" s="722">
        <v>2.5755699999999999</v>
      </c>
      <c r="I13055" s="722">
        <v>200</v>
      </c>
      <c r="J13055" s="722">
        <v>64.61</v>
      </c>
      <c r="K13055" s="723">
        <v>166.40757769999999</v>
      </c>
    </row>
    <row r="13056" spans="2:11">
      <c r="B13056" s="486" t="str">
        <f>CONCATENATE(Tabela22[[#This Row],[Residencial / Não Residencial]]," - ",Tabela22[[#This Row],[Frequência]])</f>
        <v>Residencial - 3 vezes por semana</v>
      </c>
      <c r="C13056" s="486" t="s">
        <v>578</v>
      </c>
      <c r="D13056" s="443" t="s">
        <v>571</v>
      </c>
      <c r="E13056" s="443" t="s">
        <v>548</v>
      </c>
      <c r="F13056" s="443" t="s">
        <v>548</v>
      </c>
      <c r="G13056" s="722">
        <v>111.13</v>
      </c>
      <c r="H13056" s="722">
        <v>2.5755699999999999</v>
      </c>
      <c r="I13056" s="722">
        <v>200</v>
      </c>
      <c r="J13056" s="722">
        <v>111.13</v>
      </c>
      <c r="K13056" s="723">
        <v>286.22309410000003</v>
      </c>
    </row>
    <row r="13057" spans="2:11">
      <c r="B13057" s="486" t="str">
        <f>CONCATENATE(Tabela22[[#This Row],[Residencial / Não Residencial]]," - ",Tabela22[[#This Row],[Frequência]])</f>
        <v>Residencial - 3 vezes por semana</v>
      </c>
      <c r="C13057" s="486" t="s">
        <v>578</v>
      </c>
      <c r="D13057" s="443" t="s">
        <v>571</v>
      </c>
      <c r="E13057" s="443" t="s">
        <v>548</v>
      </c>
      <c r="F13057" s="443" t="s">
        <v>548</v>
      </c>
      <c r="G13057" s="722">
        <v>111.13</v>
      </c>
      <c r="H13057" s="722">
        <v>2.5755699999999999</v>
      </c>
      <c r="I13057" s="722">
        <v>200</v>
      </c>
      <c r="J13057" s="722">
        <v>111.13</v>
      </c>
      <c r="K13057" s="723">
        <v>286.22309410000003</v>
      </c>
    </row>
    <row r="13058" spans="2:11">
      <c r="B13058" s="486" t="str">
        <f>CONCATENATE(Tabela22[[#This Row],[Residencial / Não Residencial]]," - ",Tabela22[[#This Row],[Frequência]])</f>
        <v>Residencial - 3 vezes por semana</v>
      </c>
      <c r="C13058" s="486" t="s">
        <v>578</v>
      </c>
      <c r="D13058" s="443" t="s">
        <v>571</v>
      </c>
      <c r="E13058" s="443" t="s">
        <v>548</v>
      </c>
      <c r="F13058" s="443" t="s">
        <v>548</v>
      </c>
      <c r="G13058" s="722">
        <v>72.25</v>
      </c>
      <c r="H13058" s="722">
        <v>2.5755699999999999</v>
      </c>
      <c r="I13058" s="722">
        <v>200</v>
      </c>
      <c r="J13058" s="722">
        <v>72.25</v>
      </c>
      <c r="K13058" s="723">
        <v>186.08493250000001</v>
      </c>
    </row>
    <row r="13059" spans="2:11">
      <c r="B13059" s="486" t="str">
        <f>CONCATENATE(Tabela22[[#This Row],[Residencial / Não Residencial]]," - ",Tabela22[[#This Row],[Frequência]])</f>
        <v>Residencial - 3 vezes por semana</v>
      </c>
      <c r="C13059" s="486" t="s">
        <v>578</v>
      </c>
      <c r="D13059" s="443" t="s">
        <v>571</v>
      </c>
      <c r="E13059" s="443" t="s">
        <v>548</v>
      </c>
      <c r="F13059" s="443" t="s">
        <v>548</v>
      </c>
      <c r="G13059" s="722">
        <v>116.6</v>
      </c>
      <c r="H13059" s="722">
        <v>2.5755699999999999</v>
      </c>
      <c r="I13059" s="722">
        <v>200</v>
      </c>
      <c r="J13059" s="722">
        <v>116.6</v>
      </c>
      <c r="K13059" s="723">
        <v>300.31146200000001</v>
      </c>
    </row>
    <row r="13060" spans="2:11">
      <c r="B13060" s="486" t="str">
        <f>CONCATENATE(Tabela22[[#This Row],[Residencial / Não Residencial]]," - ",Tabela22[[#This Row],[Frequência]])</f>
        <v>Residencial - 3 vezes por semana</v>
      </c>
      <c r="C13060" s="486" t="s">
        <v>578</v>
      </c>
      <c r="D13060" s="443" t="s">
        <v>571</v>
      </c>
      <c r="E13060" s="443" t="s">
        <v>548</v>
      </c>
      <c r="F13060" s="443" t="s">
        <v>548</v>
      </c>
      <c r="G13060" s="722">
        <v>111.13</v>
      </c>
      <c r="H13060" s="722">
        <v>2.5755699999999999</v>
      </c>
      <c r="I13060" s="722">
        <v>200</v>
      </c>
      <c r="J13060" s="722">
        <v>111.13</v>
      </c>
      <c r="K13060" s="723">
        <v>286.22309410000003</v>
      </c>
    </row>
    <row r="13061" spans="2:11">
      <c r="B13061" s="486" t="str">
        <f>CONCATENATE(Tabela22[[#This Row],[Residencial / Não Residencial]]," - ",Tabela22[[#This Row],[Frequência]])</f>
        <v>Residencial - 3 vezes por semana</v>
      </c>
      <c r="C13061" s="486" t="s">
        <v>578</v>
      </c>
      <c r="D13061" s="443" t="s">
        <v>571</v>
      </c>
      <c r="E13061" s="443" t="s">
        <v>548</v>
      </c>
      <c r="F13061" s="443" t="s">
        <v>548</v>
      </c>
      <c r="G13061" s="722">
        <v>64.61</v>
      </c>
      <c r="H13061" s="722">
        <v>2.5755699999999999</v>
      </c>
      <c r="I13061" s="722">
        <v>200</v>
      </c>
      <c r="J13061" s="722">
        <v>64.61</v>
      </c>
      <c r="K13061" s="723">
        <v>166.40757769999999</v>
      </c>
    </row>
    <row r="13062" spans="2:11">
      <c r="B13062" s="486" t="str">
        <f>CONCATENATE(Tabela22[[#This Row],[Residencial / Não Residencial]]," - ",Tabela22[[#This Row],[Frequência]])</f>
        <v>Residencial - 3 vezes por semana</v>
      </c>
      <c r="C13062" s="486" t="s">
        <v>578</v>
      </c>
      <c r="D13062" s="443" t="s">
        <v>572</v>
      </c>
      <c r="E13062" s="443" t="s">
        <v>548</v>
      </c>
      <c r="F13062" s="443" t="s">
        <v>548</v>
      </c>
      <c r="G13062" s="722">
        <v>140.66</v>
      </c>
      <c r="H13062" s="722">
        <v>2.5755699999999999</v>
      </c>
      <c r="I13062" s="722">
        <v>200</v>
      </c>
      <c r="J13062" s="722">
        <v>140.66</v>
      </c>
      <c r="K13062" s="723">
        <v>362.27967619999998</v>
      </c>
    </row>
    <row r="13063" spans="2:11">
      <c r="B13063" s="486" t="str">
        <f>CONCATENATE(Tabela22[[#This Row],[Residencial / Não Residencial]]," - ",Tabela22[[#This Row],[Frequência]])</f>
        <v>Residencial - 3 vezes por semana</v>
      </c>
      <c r="C13063" s="486" t="s">
        <v>578</v>
      </c>
      <c r="D13063" s="443" t="s">
        <v>571</v>
      </c>
      <c r="E13063" s="443" t="s">
        <v>548</v>
      </c>
      <c r="F13063" s="443" t="s">
        <v>548</v>
      </c>
      <c r="G13063" s="722">
        <v>131.68</v>
      </c>
      <c r="H13063" s="722">
        <v>2.5755699999999999</v>
      </c>
      <c r="I13063" s="722">
        <v>200</v>
      </c>
      <c r="J13063" s="722">
        <v>131.68</v>
      </c>
      <c r="K13063" s="723">
        <v>339.1510576</v>
      </c>
    </row>
    <row r="13064" spans="2:11">
      <c r="B13064" s="486" t="str">
        <f>CONCATENATE(Tabela22[[#This Row],[Residencial / Não Residencial]]," - ",Tabela22[[#This Row],[Frequência]])</f>
        <v>Residencial - 3 vezes por semana</v>
      </c>
      <c r="C13064" s="486" t="s">
        <v>578</v>
      </c>
      <c r="D13064" s="443" t="s">
        <v>571</v>
      </c>
      <c r="E13064" s="443" t="s">
        <v>548</v>
      </c>
      <c r="F13064" s="443" t="s">
        <v>548</v>
      </c>
      <c r="G13064" s="722">
        <v>111.58</v>
      </c>
      <c r="H13064" s="722">
        <v>2.5755699999999999</v>
      </c>
      <c r="I13064" s="722">
        <v>200</v>
      </c>
      <c r="J13064" s="722">
        <v>111.58</v>
      </c>
      <c r="K13064" s="723">
        <v>287.3821006</v>
      </c>
    </row>
    <row r="13065" spans="2:11">
      <c r="B13065" s="486" t="str">
        <f>CONCATENATE(Tabela22[[#This Row],[Residencial / Não Residencial]]," - ",Tabela22[[#This Row],[Frequência]])</f>
        <v>Residencial - 3 vezes por semana</v>
      </c>
      <c r="C13065" s="486" t="s">
        <v>578</v>
      </c>
      <c r="D13065" s="443" t="s">
        <v>571</v>
      </c>
      <c r="E13065" s="443" t="s">
        <v>548</v>
      </c>
      <c r="F13065" s="443" t="s">
        <v>548</v>
      </c>
      <c r="G13065" s="722">
        <v>103.6</v>
      </c>
      <c r="H13065" s="722">
        <v>2.5755699999999999</v>
      </c>
      <c r="I13065" s="722">
        <v>200</v>
      </c>
      <c r="J13065" s="722">
        <v>103.6</v>
      </c>
      <c r="K13065" s="723">
        <v>266.82905199999999</v>
      </c>
    </row>
    <row r="13066" spans="2:11">
      <c r="B13066" s="486" t="str">
        <f>CONCATENATE(Tabela22[[#This Row],[Residencial / Não Residencial]]," - ",Tabela22[[#This Row],[Frequência]])</f>
        <v>Residencial - 3 vezes por semana</v>
      </c>
      <c r="C13066" s="486" t="s">
        <v>578</v>
      </c>
      <c r="D13066" s="443" t="s">
        <v>571</v>
      </c>
      <c r="E13066" s="443" t="s">
        <v>548</v>
      </c>
      <c r="F13066" s="443" t="s">
        <v>548</v>
      </c>
      <c r="G13066" s="722">
        <v>210.09</v>
      </c>
      <c r="H13066" s="722">
        <v>2.5755699999999999</v>
      </c>
      <c r="I13066" s="722">
        <v>200</v>
      </c>
      <c r="J13066" s="722">
        <v>200</v>
      </c>
      <c r="K13066" s="723">
        <v>515.11400000000003</v>
      </c>
    </row>
    <row r="13067" spans="2:11">
      <c r="B13067" s="486" t="str">
        <f>CONCATENATE(Tabela22[[#This Row],[Residencial / Não Residencial]]," - ",Tabela22[[#This Row],[Frequência]])</f>
        <v>Residencial - 3 vezes por semana</v>
      </c>
      <c r="C13067" s="486" t="s">
        <v>578</v>
      </c>
      <c r="D13067" s="443" t="s">
        <v>572</v>
      </c>
      <c r="E13067" s="443" t="s">
        <v>548</v>
      </c>
      <c r="F13067" s="443" t="s">
        <v>548</v>
      </c>
      <c r="G13067" s="722">
        <v>93.72</v>
      </c>
      <c r="H13067" s="722">
        <v>2.5755699999999999</v>
      </c>
      <c r="I13067" s="722">
        <v>200</v>
      </c>
      <c r="J13067" s="722">
        <v>93.72</v>
      </c>
      <c r="K13067" s="723">
        <v>241.3824204</v>
      </c>
    </row>
    <row r="13068" spans="2:11">
      <c r="B13068" s="486" t="str">
        <f>CONCATENATE(Tabela22[[#This Row],[Residencial / Não Residencial]]," - ",Tabela22[[#This Row],[Frequência]])</f>
        <v>Residencial - 3 vezes por semana</v>
      </c>
      <c r="C13068" s="486" t="s">
        <v>578</v>
      </c>
      <c r="D13068" s="443" t="s">
        <v>571</v>
      </c>
      <c r="E13068" s="443" t="s">
        <v>548</v>
      </c>
      <c r="F13068" s="443" t="s">
        <v>548</v>
      </c>
      <c r="G13068" s="722">
        <v>291.08</v>
      </c>
      <c r="H13068" s="722">
        <v>2.5755699999999999</v>
      </c>
      <c r="I13068" s="722">
        <v>200</v>
      </c>
      <c r="J13068" s="722">
        <v>200</v>
      </c>
      <c r="K13068" s="723">
        <v>515.11400000000003</v>
      </c>
    </row>
    <row r="13069" spans="2:11">
      <c r="B13069" s="486" t="str">
        <f>CONCATENATE(Tabela22[[#This Row],[Residencial / Não Residencial]]," - ",Tabela22[[#This Row],[Frequência]])</f>
        <v>Residencial - 3 vezes por semana</v>
      </c>
      <c r="C13069" s="486" t="s">
        <v>578</v>
      </c>
      <c r="D13069" s="443" t="s">
        <v>571</v>
      </c>
      <c r="E13069" s="443" t="s">
        <v>548</v>
      </c>
      <c r="F13069" s="443" t="s">
        <v>548</v>
      </c>
      <c r="G13069" s="722">
        <v>213.17</v>
      </c>
      <c r="H13069" s="722">
        <v>2.5755699999999999</v>
      </c>
      <c r="I13069" s="722">
        <v>200</v>
      </c>
      <c r="J13069" s="722">
        <v>200</v>
      </c>
      <c r="K13069" s="723">
        <v>515.11400000000003</v>
      </c>
    </row>
    <row r="13070" spans="2:11">
      <c r="B13070" s="486" t="str">
        <f>CONCATENATE(Tabela22[[#This Row],[Residencial / Não Residencial]]," - ",Tabela22[[#This Row],[Frequência]])</f>
        <v>Residencial - 3 vezes por semana</v>
      </c>
      <c r="C13070" s="486" t="s">
        <v>578</v>
      </c>
      <c r="D13070" s="443" t="s">
        <v>571</v>
      </c>
      <c r="E13070" s="443" t="s">
        <v>548</v>
      </c>
      <c r="F13070" s="443" t="s">
        <v>548</v>
      </c>
      <c r="G13070" s="722">
        <v>65.239999999999995</v>
      </c>
      <c r="H13070" s="722">
        <v>2.5755699999999999</v>
      </c>
      <c r="I13070" s="722">
        <v>200</v>
      </c>
      <c r="J13070" s="722">
        <v>65.239999999999995</v>
      </c>
      <c r="K13070" s="723">
        <v>168.0301868</v>
      </c>
    </row>
    <row r="13071" spans="2:11">
      <c r="B13071" s="486" t="str">
        <f>CONCATENATE(Tabela22[[#This Row],[Residencial / Não Residencial]]," - ",Tabela22[[#This Row],[Frequência]])</f>
        <v>Residencial - 3 vezes por semana</v>
      </c>
      <c r="C13071" s="486" t="s">
        <v>578</v>
      </c>
      <c r="D13071" s="443" t="s">
        <v>571</v>
      </c>
      <c r="E13071" s="443" t="s">
        <v>548</v>
      </c>
      <c r="F13071" s="443" t="s">
        <v>548</v>
      </c>
      <c r="G13071" s="722">
        <v>112.46</v>
      </c>
      <c r="H13071" s="722">
        <v>2.5755699999999999</v>
      </c>
      <c r="I13071" s="722">
        <v>200</v>
      </c>
      <c r="J13071" s="722">
        <v>112.46</v>
      </c>
      <c r="K13071" s="723">
        <v>289.64860220000003</v>
      </c>
    </row>
    <row r="13072" spans="2:11">
      <c r="B13072" s="486" t="str">
        <f>CONCATENATE(Tabela22[[#This Row],[Residencial / Não Residencial]]," - ",Tabela22[[#This Row],[Frequência]])</f>
        <v>Residencial - 3 vezes por semana</v>
      </c>
      <c r="C13072" s="486" t="s">
        <v>578</v>
      </c>
      <c r="D13072" s="443" t="s">
        <v>571</v>
      </c>
      <c r="E13072" s="443" t="s">
        <v>548</v>
      </c>
      <c r="F13072" s="443" t="s">
        <v>548</v>
      </c>
      <c r="G13072" s="722">
        <v>64.77</v>
      </c>
      <c r="H13072" s="722">
        <v>2.5755699999999999</v>
      </c>
      <c r="I13072" s="722">
        <v>200</v>
      </c>
      <c r="J13072" s="722">
        <v>64.77</v>
      </c>
      <c r="K13072" s="723">
        <v>166.81966890000001</v>
      </c>
    </row>
    <row r="13073" spans="2:11">
      <c r="B13073" s="486" t="str">
        <f>CONCATENATE(Tabela22[[#This Row],[Residencial / Não Residencial]]," - ",Tabela22[[#This Row],[Frequência]])</f>
        <v>Residencial - 3 vezes por semana</v>
      </c>
      <c r="C13073" s="486" t="s">
        <v>578</v>
      </c>
      <c r="D13073" s="443" t="s">
        <v>571</v>
      </c>
      <c r="E13073" s="443" t="s">
        <v>548</v>
      </c>
      <c r="F13073" s="443" t="s">
        <v>548</v>
      </c>
      <c r="G13073" s="722">
        <v>64.760000000000005</v>
      </c>
      <c r="H13073" s="722">
        <v>2.5755699999999999</v>
      </c>
      <c r="I13073" s="722">
        <v>200</v>
      </c>
      <c r="J13073" s="722">
        <v>64.760000000000005</v>
      </c>
      <c r="K13073" s="723">
        <v>166.79391319999999</v>
      </c>
    </row>
    <row r="13074" spans="2:11">
      <c r="B13074" s="486" t="str">
        <f>CONCATENATE(Tabela22[[#This Row],[Residencial / Não Residencial]]," - ",Tabela22[[#This Row],[Frequência]])</f>
        <v>Residencial - 3 vezes por semana</v>
      </c>
      <c r="C13074" s="486" t="s">
        <v>578</v>
      </c>
      <c r="D13074" s="443" t="s">
        <v>572</v>
      </c>
      <c r="E13074" s="443" t="s">
        <v>548</v>
      </c>
      <c r="F13074" s="443" t="s">
        <v>548</v>
      </c>
      <c r="G13074" s="722">
        <v>94.06</v>
      </c>
      <c r="H13074" s="722">
        <v>2.5755699999999999</v>
      </c>
      <c r="I13074" s="722">
        <v>200</v>
      </c>
      <c r="J13074" s="722">
        <v>94.06</v>
      </c>
      <c r="K13074" s="723">
        <v>242.25811419999999</v>
      </c>
    </row>
    <row r="13075" spans="2:11">
      <c r="B13075" s="486" t="str">
        <f>CONCATENATE(Tabela22[[#This Row],[Residencial / Não Residencial]]," - ",Tabela22[[#This Row],[Frequência]])</f>
        <v>Não Residencial - 6 vezes por semana</v>
      </c>
      <c r="C13075" s="486" t="s">
        <v>567</v>
      </c>
      <c r="D13075" s="443" t="s">
        <v>580</v>
      </c>
      <c r="E13075" s="443" t="s">
        <v>570</v>
      </c>
      <c r="F13075" s="443" t="s">
        <v>550</v>
      </c>
      <c r="G13075" s="722">
        <v>48.4</v>
      </c>
      <c r="H13075" s="722">
        <v>6.111758</v>
      </c>
      <c r="I13075" s="722">
        <v>300</v>
      </c>
      <c r="J13075" s="722">
        <v>48.4</v>
      </c>
      <c r="K13075" s="723">
        <v>295.80908720000002</v>
      </c>
    </row>
    <row r="13076" spans="2:11">
      <c r="B13076" s="486" t="str">
        <f>CONCATENATE(Tabela22[[#This Row],[Residencial / Não Residencial]]," - ",Tabela22[[#This Row],[Frequência]])</f>
        <v>Residencial - 3 vezes por semana</v>
      </c>
      <c r="C13076" s="486" t="s">
        <v>578</v>
      </c>
      <c r="D13076" s="443" t="s">
        <v>580</v>
      </c>
      <c r="E13076" s="443" t="s">
        <v>548</v>
      </c>
      <c r="F13076" s="443" t="s">
        <v>548</v>
      </c>
      <c r="G13076" s="722">
        <v>27.38</v>
      </c>
      <c r="H13076" s="722">
        <v>2.5755699999999999</v>
      </c>
      <c r="I13076" s="722">
        <v>200</v>
      </c>
      <c r="J13076" s="722">
        <v>27.38</v>
      </c>
      <c r="K13076" s="723">
        <v>70.519106600000001</v>
      </c>
    </row>
    <row r="13077" spans="2:11">
      <c r="B13077" s="486" t="str">
        <f>CONCATENATE(Tabela22[[#This Row],[Residencial / Não Residencial]]," - ",Tabela22[[#This Row],[Frequência]])</f>
        <v>Residencial - 6 vezes por semana</v>
      </c>
      <c r="C13077" s="486" t="s">
        <v>567</v>
      </c>
      <c r="D13077" s="443" t="s">
        <v>572</v>
      </c>
      <c r="E13077" s="443" t="s">
        <v>548</v>
      </c>
      <c r="F13077" s="443" t="s">
        <v>548</v>
      </c>
      <c r="G13077" s="722">
        <v>114.7</v>
      </c>
      <c r="H13077" s="722">
        <v>4.2740539999999996</v>
      </c>
      <c r="I13077" s="722">
        <v>200</v>
      </c>
      <c r="J13077" s="722">
        <v>114.7</v>
      </c>
      <c r="K13077" s="723">
        <v>490.23399380000001</v>
      </c>
    </row>
    <row r="13078" spans="2:11">
      <c r="B13078" s="486" t="str">
        <f>CONCATENATE(Tabela22[[#This Row],[Residencial / Não Residencial]]," - ",Tabela22[[#This Row],[Frequência]])</f>
        <v>Residencial - 1 vez por semana</v>
      </c>
      <c r="C13078" s="486" t="s">
        <v>582</v>
      </c>
      <c r="D13078" s="443" t="s">
        <v>572</v>
      </c>
      <c r="E13078" s="443" t="s">
        <v>548</v>
      </c>
      <c r="F13078" s="443" t="s">
        <v>548</v>
      </c>
      <c r="G13078" s="722">
        <v>80</v>
      </c>
      <c r="H13078" s="722">
        <v>0.918852</v>
      </c>
      <c r="I13078" s="722">
        <v>200</v>
      </c>
      <c r="J13078" s="722">
        <v>80</v>
      </c>
      <c r="K13078" s="723">
        <v>73.508160000000004</v>
      </c>
    </row>
    <row r="13079" spans="2:11">
      <c r="B13079" s="486" t="str">
        <f>CONCATENATE(Tabela22[[#This Row],[Residencial / Não Residencial]]," - ",Tabela22[[#This Row],[Frequência]])</f>
        <v>Residencial - 3 vezes por semana</v>
      </c>
      <c r="C13079" s="486" t="s">
        <v>578</v>
      </c>
      <c r="D13079" s="443" t="s">
        <v>572</v>
      </c>
      <c r="E13079" s="443" t="s">
        <v>548</v>
      </c>
      <c r="F13079" s="443" t="s">
        <v>548</v>
      </c>
      <c r="G13079" s="722">
        <v>204</v>
      </c>
      <c r="H13079" s="722">
        <v>2.5755699999999999</v>
      </c>
      <c r="I13079" s="722">
        <v>200</v>
      </c>
      <c r="J13079" s="722">
        <v>200</v>
      </c>
      <c r="K13079" s="723">
        <v>515.11400000000003</v>
      </c>
    </row>
    <row r="13080" spans="2:11">
      <c r="B13080" s="486" t="str">
        <f>CONCATENATE(Tabela22[[#This Row],[Residencial / Não Residencial]]," - ",Tabela22[[#This Row],[Frequência]])</f>
        <v>Residencial - 6 vezes por semana</v>
      </c>
      <c r="C13080" s="486" t="s">
        <v>567</v>
      </c>
      <c r="D13080" s="443" t="s">
        <v>571</v>
      </c>
      <c r="E13080" s="443" t="s">
        <v>548</v>
      </c>
      <c r="F13080" s="443" t="s">
        <v>548</v>
      </c>
      <c r="G13080" s="722">
        <v>240.83869999999999</v>
      </c>
      <c r="H13080" s="722">
        <v>4.2740539999999996</v>
      </c>
      <c r="I13080" s="722">
        <v>200</v>
      </c>
      <c r="J13080" s="722">
        <v>200</v>
      </c>
      <c r="K13080" s="723">
        <v>854.81079999999997</v>
      </c>
    </row>
    <row r="13081" spans="2:11">
      <c r="B13081" s="486" t="str">
        <f>CONCATENATE(Tabela22[[#This Row],[Residencial / Não Residencial]]," - ",Tabela22[[#This Row],[Frequência]])</f>
        <v>Residencial - 6 vezes por semana</v>
      </c>
      <c r="C13081" s="486" t="s">
        <v>567</v>
      </c>
      <c r="D13081" s="443" t="s">
        <v>571</v>
      </c>
      <c r="E13081" s="443" t="s">
        <v>548</v>
      </c>
      <c r="F13081" s="443" t="s">
        <v>548</v>
      </c>
      <c r="G13081" s="722">
        <v>206.1635</v>
      </c>
      <c r="H13081" s="722">
        <v>4.2740539999999996</v>
      </c>
      <c r="I13081" s="722">
        <v>200</v>
      </c>
      <c r="J13081" s="722">
        <v>200</v>
      </c>
      <c r="K13081" s="723">
        <v>854.81079999999997</v>
      </c>
    </row>
    <row r="13082" spans="2:11">
      <c r="B13082" s="486" t="str">
        <f>CONCATENATE(Tabela22[[#This Row],[Residencial / Não Residencial]]," - ",Tabela22[[#This Row],[Frequência]])</f>
        <v>Residencial - 6 vezes por semana</v>
      </c>
      <c r="C13082" s="486" t="s">
        <v>567</v>
      </c>
      <c r="D13082" s="443" t="s">
        <v>571</v>
      </c>
      <c r="E13082" s="443" t="s">
        <v>548</v>
      </c>
      <c r="F13082" s="443" t="s">
        <v>548</v>
      </c>
      <c r="G13082" s="722">
        <v>209.4451</v>
      </c>
      <c r="H13082" s="722">
        <v>4.2740539999999996</v>
      </c>
      <c r="I13082" s="722">
        <v>200</v>
      </c>
      <c r="J13082" s="722">
        <v>200</v>
      </c>
      <c r="K13082" s="723">
        <v>854.81079999999997</v>
      </c>
    </row>
    <row r="13083" spans="2:11">
      <c r="B13083" s="486" t="str">
        <f>CONCATENATE(Tabela22[[#This Row],[Residencial / Não Residencial]]," - ",Tabela22[[#This Row],[Frequência]])</f>
        <v>Residencial - 6 vezes por semana</v>
      </c>
      <c r="C13083" s="486" t="s">
        <v>567</v>
      </c>
      <c r="D13083" s="443" t="s">
        <v>571</v>
      </c>
      <c r="E13083" s="443" t="s">
        <v>548</v>
      </c>
      <c r="F13083" s="443" t="s">
        <v>548</v>
      </c>
      <c r="G13083" s="722">
        <v>146.35599999999999</v>
      </c>
      <c r="H13083" s="722">
        <v>4.2740539999999996</v>
      </c>
      <c r="I13083" s="722">
        <v>200</v>
      </c>
      <c r="J13083" s="722">
        <v>146.35599999999999</v>
      </c>
      <c r="K13083" s="723">
        <v>625.53344722400004</v>
      </c>
    </row>
    <row r="13084" spans="2:11">
      <c r="B13084" s="486" t="str">
        <f>CONCATENATE(Tabela22[[#This Row],[Residencial / Não Residencial]]," - ",Tabela22[[#This Row],[Frequência]])</f>
        <v>Residencial - 6 vezes por semana</v>
      </c>
      <c r="C13084" s="486" t="s">
        <v>567</v>
      </c>
      <c r="D13084" s="443" t="s">
        <v>571</v>
      </c>
      <c r="E13084" s="443" t="s">
        <v>548</v>
      </c>
      <c r="F13084" s="443" t="s">
        <v>548</v>
      </c>
      <c r="G13084" s="722">
        <v>206.1635</v>
      </c>
      <c r="H13084" s="722">
        <v>4.2740539999999996</v>
      </c>
      <c r="I13084" s="722">
        <v>200</v>
      </c>
      <c r="J13084" s="722">
        <v>200</v>
      </c>
      <c r="K13084" s="723">
        <v>854.81079999999997</v>
      </c>
    </row>
    <row r="13085" spans="2:11">
      <c r="B13085" s="486" t="str">
        <f>CONCATENATE(Tabela22[[#This Row],[Residencial / Não Residencial]]," - ",Tabela22[[#This Row],[Frequência]])</f>
        <v>Residencial - 6 vezes por semana</v>
      </c>
      <c r="C13085" s="486" t="s">
        <v>567</v>
      </c>
      <c r="D13085" s="443" t="s">
        <v>571</v>
      </c>
      <c r="E13085" s="443" t="s">
        <v>548</v>
      </c>
      <c r="F13085" s="443" t="s">
        <v>548</v>
      </c>
      <c r="G13085" s="722">
        <v>209.4451</v>
      </c>
      <c r="H13085" s="722">
        <v>4.2740539999999996</v>
      </c>
      <c r="I13085" s="722">
        <v>200</v>
      </c>
      <c r="J13085" s="722">
        <v>200</v>
      </c>
      <c r="K13085" s="723">
        <v>854.81079999999997</v>
      </c>
    </row>
    <row r="13086" spans="2:11">
      <c r="B13086" s="486" t="str">
        <f>CONCATENATE(Tabela22[[#This Row],[Residencial / Não Residencial]]," - ",Tabela22[[#This Row],[Frequência]])</f>
        <v>Residencial - 6 vezes por semana</v>
      </c>
      <c r="C13086" s="486" t="s">
        <v>567</v>
      </c>
      <c r="D13086" s="443" t="s">
        <v>571</v>
      </c>
      <c r="E13086" s="443" t="s">
        <v>548</v>
      </c>
      <c r="F13086" s="443" t="s">
        <v>548</v>
      </c>
      <c r="G13086" s="722">
        <v>146.35599999999999</v>
      </c>
      <c r="H13086" s="722">
        <v>4.2740539999999996</v>
      </c>
      <c r="I13086" s="722">
        <v>200</v>
      </c>
      <c r="J13086" s="722">
        <v>146.35599999999999</v>
      </c>
      <c r="K13086" s="723">
        <v>625.53344722400004</v>
      </c>
    </row>
    <row r="13087" spans="2:11">
      <c r="B13087" s="486" t="str">
        <f>CONCATENATE(Tabela22[[#This Row],[Residencial / Não Residencial]]," - ",Tabela22[[#This Row],[Frequência]])</f>
        <v>Residencial - 6 vezes por semana</v>
      </c>
      <c r="C13087" s="486" t="s">
        <v>567</v>
      </c>
      <c r="D13087" s="443" t="s">
        <v>571</v>
      </c>
      <c r="E13087" s="443" t="s">
        <v>548</v>
      </c>
      <c r="F13087" s="443" t="s">
        <v>548</v>
      </c>
      <c r="G13087" s="722">
        <v>206.1635</v>
      </c>
      <c r="H13087" s="722">
        <v>4.2740539999999996</v>
      </c>
      <c r="I13087" s="722">
        <v>200</v>
      </c>
      <c r="J13087" s="722">
        <v>200</v>
      </c>
      <c r="K13087" s="723">
        <v>854.81079999999997</v>
      </c>
    </row>
    <row r="13088" spans="2:11">
      <c r="B13088" s="486" t="str">
        <f>CONCATENATE(Tabela22[[#This Row],[Residencial / Não Residencial]]," - ",Tabela22[[#This Row],[Frequência]])</f>
        <v>Residencial - 6 vezes por semana</v>
      </c>
      <c r="C13088" s="486" t="s">
        <v>567</v>
      </c>
      <c r="D13088" s="443" t="s">
        <v>571</v>
      </c>
      <c r="E13088" s="443" t="s">
        <v>548</v>
      </c>
      <c r="F13088" s="443" t="s">
        <v>548</v>
      </c>
      <c r="G13088" s="722">
        <v>209.4451</v>
      </c>
      <c r="H13088" s="722">
        <v>4.2740539999999996</v>
      </c>
      <c r="I13088" s="722">
        <v>200</v>
      </c>
      <c r="J13088" s="722">
        <v>200</v>
      </c>
      <c r="K13088" s="723">
        <v>854.81079999999997</v>
      </c>
    </row>
    <row r="13089" spans="2:11">
      <c r="B13089" s="486" t="str">
        <f>CONCATENATE(Tabela22[[#This Row],[Residencial / Não Residencial]]," - ",Tabela22[[#This Row],[Frequência]])</f>
        <v>Residencial - 6 vezes por semana</v>
      </c>
      <c r="C13089" s="486" t="s">
        <v>567</v>
      </c>
      <c r="D13089" s="443" t="s">
        <v>571</v>
      </c>
      <c r="E13089" s="443" t="s">
        <v>548</v>
      </c>
      <c r="F13089" s="443" t="s">
        <v>548</v>
      </c>
      <c r="G13089" s="722">
        <v>146.35599999999999</v>
      </c>
      <c r="H13089" s="722">
        <v>4.2740539999999996</v>
      </c>
      <c r="I13089" s="722">
        <v>200</v>
      </c>
      <c r="J13089" s="722">
        <v>146.35599999999999</v>
      </c>
      <c r="K13089" s="723">
        <v>625.53344722400004</v>
      </c>
    </row>
    <row r="13090" spans="2:11">
      <c r="B13090" s="486" t="str">
        <f>CONCATENATE(Tabela22[[#This Row],[Residencial / Não Residencial]]," - ",Tabela22[[#This Row],[Frequência]])</f>
        <v>Residencial - 6 vezes por semana</v>
      </c>
      <c r="C13090" s="486" t="s">
        <v>567</v>
      </c>
      <c r="D13090" s="443" t="s">
        <v>571</v>
      </c>
      <c r="E13090" s="443" t="s">
        <v>548</v>
      </c>
      <c r="F13090" s="443" t="s">
        <v>548</v>
      </c>
      <c r="G13090" s="722">
        <v>206.1635</v>
      </c>
      <c r="H13090" s="722">
        <v>4.2740539999999996</v>
      </c>
      <c r="I13090" s="722">
        <v>200</v>
      </c>
      <c r="J13090" s="722">
        <v>200</v>
      </c>
      <c r="K13090" s="723">
        <v>854.81079999999997</v>
      </c>
    </row>
    <row r="13091" spans="2:11">
      <c r="B13091" s="486" t="str">
        <f>CONCATENATE(Tabela22[[#This Row],[Residencial / Não Residencial]]," - ",Tabela22[[#This Row],[Frequência]])</f>
        <v>Residencial - 6 vezes por semana</v>
      </c>
      <c r="C13091" s="486" t="s">
        <v>567</v>
      </c>
      <c r="D13091" s="443" t="s">
        <v>571</v>
      </c>
      <c r="E13091" s="443" t="s">
        <v>548</v>
      </c>
      <c r="F13091" s="443" t="s">
        <v>548</v>
      </c>
      <c r="G13091" s="722">
        <v>209.4451</v>
      </c>
      <c r="H13091" s="722">
        <v>4.2740539999999996</v>
      </c>
      <c r="I13091" s="722">
        <v>200</v>
      </c>
      <c r="J13091" s="722">
        <v>200</v>
      </c>
      <c r="K13091" s="723">
        <v>854.81079999999997</v>
      </c>
    </row>
    <row r="13092" spans="2:11">
      <c r="B13092" s="486" t="str">
        <f>CONCATENATE(Tabela22[[#This Row],[Residencial / Não Residencial]]," - ",Tabela22[[#This Row],[Frequência]])</f>
        <v>Residencial - 6 vezes por semana</v>
      </c>
      <c r="C13092" s="486" t="s">
        <v>567</v>
      </c>
      <c r="D13092" s="443" t="s">
        <v>571</v>
      </c>
      <c r="E13092" s="443" t="s">
        <v>548</v>
      </c>
      <c r="F13092" s="443" t="s">
        <v>548</v>
      </c>
      <c r="G13092" s="722">
        <v>146.35599999999999</v>
      </c>
      <c r="H13092" s="722">
        <v>4.2740539999999996</v>
      </c>
      <c r="I13092" s="722">
        <v>200</v>
      </c>
      <c r="J13092" s="722">
        <v>146.35599999999999</v>
      </c>
      <c r="K13092" s="723">
        <v>625.53344722400004</v>
      </c>
    </row>
    <row r="13093" spans="2:11">
      <c r="B13093" s="486" t="str">
        <f>CONCATENATE(Tabela22[[#This Row],[Residencial / Não Residencial]]," - ",Tabela22[[#This Row],[Frequência]])</f>
        <v>Residencial - 6 vezes por semana</v>
      </c>
      <c r="C13093" s="486" t="s">
        <v>567</v>
      </c>
      <c r="D13093" s="443" t="s">
        <v>571</v>
      </c>
      <c r="E13093" s="443" t="s">
        <v>548</v>
      </c>
      <c r="F13093" s="443" t="s">
        <v>548</v>
      </c>
      <c r="G13093" s="722">
        <v>206.1635</v>
      </c>
      <c r="H13093" s="722">
        <v>4.2740539999999996</v>
      </c>
      <c r="I13093" s="722">
        <v>200</v>
      </c>
      <c r="J13093" s="722">
        <v>200</v>
      </c>
      <c r="K13093" s="723">
        <v>854.81079999999997</v>
      </c>
    </row>
    <row r="13094" spans="2:11">
      <c r="B13094" s="486" t="str">
        <f>CONCATENATE(Tabela22[[#This Row],[Residencial / Não Residencial]]," - ",Tabela22[[#This Row],[Frequência]])</f>
        <v>Residencial - 6 vezes por semana</v>
      </c>
      <c r="C13094" s="486" t="s">
        <v>567</v>
      </c>
      <c r="D13094" s="443" t="s">
        <v>571</v>
      </c>
      <c r="E13094" s="443" t="s">
        <v>548</v>
      </c>
      <c r="F13094" s="443" t="s">
        <v>548</v>
      </c>
      <c r="G13094" s="722">
        <v>209.4451</v>
      </c>
      <c r="H13094" s="722">
        <v>4.2740539999999996</v>
      </c>
      <c r="I13094" s="722">
        <v>200</v>
      </c>
      <c r="J13094" s="722">
        <v>200</v>
      </c>
      <c r="K13094" s="723">
        <v>854.81079999999997</v>
      </c>
    </row>
    <row r="13095" spans="2:11">
      <c r="B13095" s="486" t="str">
        <f>CONCATENATE(Tabela22[[#This Row],[Residencial / Não Residencial]]," - ",Tabela22[[#This Row],[Frequência]])</f>
        <v>Residencial - 6 vezes por semana</v>
      </c>
      <c r="C13095" s="486" t="s">
        <v>567</v>
      </c>
      <c r="D13095" s="443" t="s">
        <v>571</v>
      </c>
      <c r="E13095" s="443" t="s">
        <v>548</v>
      </c>
      <c r="F13095" s="443" t="s">
        <v>548</v>
      </c>
      <c r="G13095" s="722">
        <v>146.35599999999999</v>
      </c>
      <c r="H13095" s="722">
        <v>4.2740539999999996</v>
      </c>
      <c r="I13095" s="722">
        <v>200</v>
      </c>
      <c r="J13095" s="722">
        <v>146.35599999999999</v>
      </c>
      <c r="K13095" s="723">
        <v>625.53344722400004</v>
      </c>
    </row>
    <row r="13096" spans="2:11">
      <c r="B13096" s="486" t="str">
        <f>CONCATENATE(Tabela22[[#This Row],[Residencial / Não Residencial]]," - ",Tabela22[[#This Row],[Frequência]])</f>
        <v>Residencial - 6 vezes por semana</v>
      </c>
      <c r="C13096" s="486" t="s">
        <v>567</v>
      </c>
      <c r="D13096" s="443" t="s">
        <v>571</v>
      </c>
      <c r="E13096" s="443" t="s">
        <v>548</v>
      </c>
      <c r="F13096" s="443" t="s">
        <v>548</v>
      </c>
      <c r="G13096" s="722">
        <v>206.1635</v>
      </c>
      <c r="H13096" s="722">
        <v>4.2740539999999996</v>
      </c>
      <c r="I13096" s="722">
        <v>200</v>
      </c>
      <c r="J13096" s="722">
        <v>200</v>
      </c>
      <c r="K13096" s="723">
        <v>854.81079999999997</v>
      </c>
    </row>
    <row r="13097" spans="2:11">
      <c r="B13097" s="486" t="str">
        <f>CONCATENATE(Tabela22[[#This Row],[Residencial / Não Residencial]]," - ",Tabela22[[#This Row],[Frequência]])</f>
        <v>Residencial - 6 vezes por semana</v>
      </c>
      <c r="C13097" s="486" t="s">
        <v>567</v>
      </c>
      <c r="D13097" s="443" t="s">
        <v>571</v>
      </c>
      <c r="E13097" s="443" t="s">
        <v>548</v>
      </c>
      <c r="F13097" s="443" t="s">
        <v>548</v>
      </c>
      <c r="G13097" s="722">
        <v>209.4451</v>
      </c>
      <c r="H13097" s="722">
        <v>4.2740539999999996</v>
      </c>
      <c r="I13097" s="722">
        <v>200</v>
      </c>
      <c r="J13097" s="722">
        <v>200</v>
      </c>
      <c r="K13097" s="723">
        <v>854.81079999999997</v>
      </c>
    </row>
    <row r="13098" spans="2:11">
      <c r="B13098" s="486" t="str">
        <f>CONCATENATE(Tabela22[[#This Row],[Residencial / Não Residencial]]," - ",Tabela22[[#This Row],[Frequência]])</f>
        <v>Residencial - 6 vezes por semana</v>
      </c>
      <c r="C13098" s="486" t="s">
        <v>567</v>
      </c>
      <c r="D13098" s="443" t="s">
        <v>571</v>
      </c>
      <c r="E13098" s="443" t="s">
        <v>548</v>
      </c>
      <c r="F13098" s="443" t="s">
        <v>548</v>
      </c>
      <c r="G13098" s="722">
        <v>206.1635</v>
      </c>
      <c r="H13098" s="722">
        <v>4.2740539999999996</v>
      </c>
      <c r="I13098" s="722">
        <v>200</v>
      </c>
      <c r="J13098" s="722">
        <v>200</v>
      </c>
      <c r="K13098" s="723">
        <v>854.81079999999997</v>
      </c>
    </row>
    <row r="13099" spans="2:11">
      <c r="B13099" s="486" t="str">
        <f>CONCATENATE(Tabela22[[#This Row],[Residencial / Não Residencial]]," - ",Tabela22[[#This Row],[Frequência]])</f>
        <v>Residencial - 6 vezes por semana</v>
      </c>
      <c r="C13099" s="486" t="s">
        <v>567</v>
      </c>
      <c r="D13099" s="443" t="s">
        <v>571</v>
      </c>
      <c r="E13099" s="443" t="s">
        <v>548</v>
      </c>
      <c r="F13099" s="443" t="s">
        <v>548</v>
      </c>
      <c r="G13099" s="722">
        <v>209.4451</v>
      </c>
      <c r="H13099" s="722">
        <v>4.2740539999999996</v>
      </c>
      <c r="I13099" s="722">
        <v>200</v>
      </c>
      <c r="J13099" s="722">
        <v>200</v>
      </c>
      <c r="K13099" s="723">
        <v>854.81079999999997</v>
      </c>
    </row>
    <row r="13100" spans="2:11">
      <c r="B13100" s="486" t="str">
        <f>CONCATENATE(Tabela22[[#This Row],[Residencial / Não Residencial]]," - ",Tabela22[[#This Row],[Frequência]])</f>
        <v>Residencial - 6 vezes por semana</v>
      </c>
      <c r="C13100" s="486" t="s">
        <v>567</v>
      </c>
      <c r="D13100" s="443" t="s">
        <v>571</v>
      </c>
      <c r="E13100" s="443" t="s">
        <v>548</v>
      </c>
      <c r="F13100" s="443" t="s">
        <v>548</v>
      </c>
      <c r="G13100" s="722">
        <v>206.1635</v>
      </c>
      <c r="H13100" s="722">
        <v>4.2740539999999996</v>
      </c>
      <c r="I13100" s="722">
        <v>200</v>
      </c>
      <c r="J13100" s="722">
        <v>200</v>
      </c>
      <c r="K13100" s="723">
        <v>854.81079999999997</v>
      </c>
    </row>
    <row r="13101" spans="2:11">
      <c r="B13101" s="486" t="str">
        <f>CONCATENATE(Tabela22[[#This Row],[Residencial / Não Residencial]]," - ",Tabela22[[#This Row],[Frequência]])</f>
        <v>Residencial - 6 vezes por semana</v>
      </c>
      <c r="C13101" s="486" t="s">
        <v>567</v>
      </c>
      <c r="D13101" s="443" t="s">
        <v>571</v>
      </c>
      <c r="E13101" s="443" t="s">
        <v>548</v>
      </c>
      <c r="F13101" s="443" t="s">
        <v>548</v>
      </c>
      <c r="G13101" s="722">
        <v>209.4451</v>
      </c>
      <c r="H13101" s="722">
        <v>4.2740539999999996</v>
      </c>
      <c r="I13101" s="722">
        <v>200</v>
      </c>
      <c r="J13101" s="722">
        <v>200</v>
      </c>
      <c r="K13101" s="723">
        <v>854.81079999999997</v>
      </c>
    </row>
    <row r="13102" spans="2:11">
      <c r="B13102" s="486" t="str">
        <f>CONCATENATE(Tabela22[[#This Row],[Residencial / Não Residencial]]," - ",Tabela22[[#This Row],[Frequência]])</f>
        <v>Residencial - 6 vezes por semana</v>
      </c>
      <c r="C13102" s="486" t="s">
        <v>567</v>
      </c>
      <c r="D13102" s="443" t="s">
        <v>571</v>
      </c>
      <c r="E13102" s="443" t="s">
        <v>548</v>
      </c>
      <c r="F13102" s="443" t="s">
        <v>548</v>
      </c>
      <c r="G13102" s="722">
        <v>206.1635</v>
      </c>
      <c r="H13102" s="722">
        <v>4.2740539999999996</v>
      </c>
      <c r="I13102" s="722">
        <v>200</v>
      </c>
      <c r="J13102" s="722">
        <v>200</v>
      </c>
      <c r="K13102" s="723">
        <v>854.81079999999997</v>
      </c>
    </row>
    <row r="13103" spans="2:11">
      <c r="B13103" s="486" t="str">
        <f>CONCATENATE(Tabela22[[#This Row],[Residencial / Não Residencial]]," - ",Tabela22[[#This Row],[Frequência]])</f>
        <v>Residencial - 6 vezes por semana</v>
      </c>
      <c r="C13103" s="486" t="s">
        <v>567</v>
      </c>
      <c r="D13103" s="443" t="s">
        <v>571</v>
      </c>
      <c r="E13103" s="443" t="s">
        <v>548</v>
      </c>
      <c r="F13103" s="443" t="s">
        <v>548</v>
      </c>
      <c r="G13103" s="722">
        <v>209.4451</v>
      </c>
      <c r="H13103" s="722">
        <v>4.2740539999999996</v>
      </c>
      <c r="I13103" s="722">
        <v>200</v>
      </c>
      <c r="J13103" s="722">
        <v>200</v>
      </c>
      <c r="K13103" s="723">
        <v>854.81079999999997</v>
      </c>
    </row>
    <row r="13104" spans="2:11">
      <c r="B13104" s="486" t="str">
        <f>CONCATENATE(Tabela22[[#This Row],[Residencial / Não Residencial]]," - ",Tabela22[[#This Row],[Frequência]])</f>
        <v>Residencial - 6 vezes por semana</v>
      </c>
      <c r="C13104" s="486" t="s">
        <v>567</v>
      </c>
      <c r="D13104" s="443" t="s">
        <v>571</v>
      </c>
      <c r="E13104" s="443" t="s">
        <v>548</v>
      </c>
      <c r="F13104" s="443" t="s">
        <v>548</v>
      </c>
      <c r="G13104" s="722">
        <v>206.1635</v>
      </c>
      <c r="H13104" s="722">
        <v>4.2740539999999996</v>
      </c>
      <c r="I13104" s="722">
        <v>200</v>
      </c>
      <c r="J13104" s="722">
        <v>200</v>
      </c>
      <c r="K13104" s="723">
        <v>854.81079999999997</v>
      </c>
    </row>
    <row r="13105" spans="2:11">
      <c r="B13105" s="486" t="str">
        <f>CONCATENATE(Tabela22[[#This Row],[Residencial / Não Residencial]]," - ",Tabela22[[#This Row],[Frequência]])</f>
        <v>Residencial - 6 vezes por semana</v>
      </c>
      <c r="C13105" s="486" t="s">
        <v>567</v>
      </c>
      <c r="D13105" s="443" t="s">
        <v>571</v>
      </c>
      <c r="E13105" s="443" t="s">
        <v>548</v>
      </c>
      <c r="F13105" s="443" t="s">
        <v>548</v>
      </c>
      <c r="G13105" s="722">
        <v>209.4451</v>
      </c>
      <c r="H13105" s="722">
        <v>4.2740539999999996</v>
      </c>
      <c r="I13105" s="722">
        <v>200</v>
      </c>
      <c r="J13105" s="722">
        <v>200</v>
      </c>
      <c r="K13105" s="723">
        <v>854.81079999999997</v>
      </c>
    </row>
    <row r="13106" spans="2:11">
      <c r="B13106" s="486" t="str">
        <f>CONCATENATE(Tabela22[[#This Row],[Residencial / Não Residencial]]," - ",Tabela22[[#This Row],[Frequência]])</f>
        <v>Residencial - 6 vezes por semana</v>
      </c>
      <c r="C13106" s="486" t="s">
        <v>567</v>
      </c>
      <c r="D13106" s="443" t="s">
        <v>571</v>
      </c>
      <c r="E13106" s="443" t="s">
        <v>548</v>
      </c>
      <c r="F13106" s="443" t="s">
        <v>548</v>
      </c>
      <c r="G13106" s="722">
        <v>206.1635</v>
      </c>
      <c r="H13106" s="722">
        <v>4.2740539999999996</v>
      </c>
      <c r="I13106" s="722">
        <v>200</v>
      </c>
      <c r="J13106" s="722">
        <v>200</v>
      </c>
      <c r="K13106" s="723">
        <v>854.81079999999997</v>
      </c>
    </row>
    <row r="13107" spans="2:11">
      <c r="B13107" s="486" t="str">
        <f>CONCATENATE(Tabela22[[#This Row],[Residencial / Não Residencial]]," - ",Tabela22[[#This Row],[Frequência]])</f>
        <v>Residencial - 6 vezes por semana</v>
      </c>
      <c r="C13107" s="486" t="s">
        <v>567</v>
      </c>
      <c r="D13107" s="443" t="s">
        <v>571</v>
      </c>
      <c r="E13107" s="443" t="s">
        <v>548</v>
      </c>
      <c r="F13107" s="443" t="s">
        <v>548</v>
      </c>
      <c r="G13107" s="722">
        <v>209.4451</v>
      </c>
      <c r="H13107" s="722">
        <v>4.2740539999999996</v>
      </c>
      <c r="I13107" s="722">
        <v>200</v>
      </c>
      <c r="J13107" s="722">
        <v>200</v>
      </c>
      <c r="K13107" s="723">
        <v>854.81079999999997</v>
      </c>
    </row>
    <row r="13108" spans="2:11">
      <c r="B13108" s="486" t="str">
        <f>CONCATENATE(Tabela22[[#This Row],[Residencial / Não Residencial]]," - ",Tabela22[[#This Row],[Frequência]])</f>
        <v>Residencial - 6 vezes por semana</v>
      </c>
      <c r="C13108" s="486" t="s">
        <v>567</v>
      </c>
      <c r="D13108" s="443" t="s">
        <v>575</v>
      </c>
      <c r="E13108" s="443" t="s">
        <v>548</v>
      </c>
      <c r="F13108" s="443" t="s">
        <v>548</v>
      </c>
      <c r="G13108" s="722">
        <v>8.7116000000000007</v>
      </c>
      <c r="H13108" s="722">
        <v>4.2740539999999996</v>
      </c>
      <c r="I13108" s="722">
        <v>200</v>
      </c>
      <c r="J13108" s="722">
        <v>16.286644951140101</v>
      </c>
      <c r="K13108" s="723">
        <v>69.61</v>
      </c>
    </row>
    <row r="13109" spans="2:11">
      <c r="B13109" s="486" t="str">
        <f>CONCATENATE(Tabela22[[#This Row],[Residencial / Não Residencial]]," - ",Tabela22[[#This Row],[Frequência]])</f>
        <v>Residencial - 6 vezes por semana</v>
      </c>
      <c r="C13109" s="486" t="s">
        <v>567</v>
      </c>
      <c r="D13109" s="443" t="s">
        <v>575</v>
      </c>
      <c r="E13109" s="443" t="s">
        <v>548</v>
      </c>
      <c r="F13109" s="443" t="s">
        <v>548</v>
      </c>
      <c r="G13109" s="722">
        <v>8.7116000000000007</v>
      </c>
      <c r="H13109" s="722">
        <v>4.2740539999999996</v>
      </c>
      <c r="I13109" s="722">
        <v>200</v>
      </c>
      <c r="J13109" s="722">
        <v>16.286644951140101</v>
      </c>
      <c r="K13109" s="723">
        <v>69.61</v>
      </c>
    </row>
    <row r="13110" spans="2:11">
      <c r="B13110" s="486" t="str">
        <f>CONCATENATE(Tabela22[[#This Row],[Residencial / Não Residencial]]," - ",Tabela22[[#This Row],[Frequência]])</f>
        <v>Residencial - 6 vezes por semana</v>
      </c>
      <c r="C13110" s="486" t="s">
        <v>567</v>
      </c>
      <c r="D13110" s="443" t="s">
        <v>575</v>
      </c>
      <c r="E13110" s="443" t="s">
        <v>548</v>
      </c>
      <c r="F13110" s="443" t="s">
        <v>548</v>
      </c>
      <c r="G13110" s="722">
        <v>9.5828000000000007</v>
      </c>
      <c r="H13110" s="722">
        <v>4.2740539999999996</v>
      </c>
      <c r="I13110" s="722">
        <v>200</v>
      </c>
      <c r="J13110" s="722">
        <v>16.286644951140101</v>
      </c>
      <c r="K13110" s="723">
        <v>69.61</v>
      </c>
    </row>
    <row r="13111" spans="2:11">
      <c r="B13111" s="486" t="str">
        <f>CONCATENATE(Tabela22[[#This Row],[Residencial / Não Residencial]]," - ",Tabela22[[#This Row],[Frequência]])</f>
        <v>Residencial - 6 vezes por semana</v>
      </c>
      <c r="C13111" s="486" t="s">
        <v>567</v>
      </c>
      <c r="D13111" s="443" t="s">
        <v>575</v>
      </c>
      <c r="E13111" s="443" t="s">
        <v>548</v>
      </c>
      <c r="F13111" s="443" t="s">
        <v>548</v>
      </c>
      <c r="G13111" s="722">
        <v>9.5828000000000007</v>
      </c>
      <c r="H13111" s="722">
        <v>4.2740539999999996</v>
      </c>
      <c r="I13111" s="722">
        <v>200</v>
      </c>
      <c r="J13111" s="722">
        <v>16.286644951140101</v>
      </c>
      <c r="K13111" s="723">
        <v>69.61</v>
      </c>
    </row>
    <row r="13112" spans="2:11">
      <c r="B13112" s="486" t="str">
        <f>CONCATENATE(Tabela22[[#This Row],[Residencial / Não Residencial]]," - ",Tabela22[[#This Row],[Frequência]])</f>
        <v>Residencial - 6 vezes por semana</v>
      </c>
      <c r="C13112" s="486" t="s">
        <v>567</v>
      </c>
      <c r="D13112" s="443" t="s">
        <v>575</v>
      </c>
      <c r="E13112" s="443" t="s">
        <v>548</v>
      </c>
      <c r="F13112" s="443" t="s">
        <v>548</v>
      </c>
      <c r="G13112" s="722">
        <v>9.5828000000000007</v>
      </c>
      <c r="H13112" s="722">
        <v>4.2740539999999996</v>
      </c>
      <c r="I13112" s="722">
        <v>200</v>
      </c>
      <c r="J13112" s="722">
        <v>16.286644951140101</v>
      </c>
      <c r="K13112" s="723">
        <v>69.61</v>
      </c>
    </row>
    <row r="13113" spans="2:11">
      <c r="B13113" s="486" t="str">
        <f>CONCATENATE(Tabela22[[#This Row],[Residencial / Não Residencial]]," - ",Tabela22[[#This Row],[Frequência]])</f>
        <v>Residencial - 6 vezes por semana</v>
      </c>
      <c r="C13113" s="486" t="s">
        <v>567</v>
      </c>
      <c r="D13113" s="443" t="s">
        <v>575</v>
      </c>
      <c r="E13113" s="443" t="s">
        <v>548</v>
      </c>
      <c r="F13113" s="443" t="s">
        <v>548</v>
      </c>
      <c r="G13113" s="722">
        <v>9.5828000000000007</v>
      </c>
      <c r="H13113" s="722">
        <v>4.2740539999999996</v>
      </c>
      <c r="I13113" s="722">
        <v>200</v>
      </c>
      <c r="J13113" s="722">
        <v>16.286644951140101</v>
      </c>
      <c r="K13113" s="723">
        <v>69.61</v>
      </c>
    </row>
    <row r="13114" spans="2:11">
      <c r="B13114" s="486" t="str">
        <f>CONCATENATE(Tabela22[[#This Row],[Residencial / Não Residencial]]," - ",Tabela22[[#This Row],[Frequência]])</f>
        <v>Residencial - 6 vezes por semana</v>
      </c>
      <c r="C13114" s="486" t="s">
        <v>567</v>
      </c>
      <c r="D13114" s="443" t="s">
        <v>575</v>
      </c>
      <c r="E13114" s="443" t="s">
        <v>548</v>
      </c>
      <c r="F13114" s="443" t="s">
        <v>548</v>
      </c>
      <c r="G13114" s="722">
        <v>9.5828000000000007</v>
      </c>
      <c r="H13114" s="722">
        <v>4.2740539999999996</v>
      </c>
      <c r="I13114" s="722">
        <v>200</v>
      </c>
      <c r="J13114" s="722">
        <v>16.286644951140101</v>
      </c>
      <c r="K13114" s="723">
        <v>69.61</v>
      </c>
    </row>
    <row r="13115" spans="2:11">
      <c r="B13115" s="486" t="str">
        <f>CONCATENATE(Tabela22[[#This Row],[Residencial / Não Residencial]]," - ",Tabela22[[#This Row],[Frequência]])</f>
        <v>Residencial - 6 vezes por semana</v>
      </c>
      <c r="C13115" s="486" t="s">
        <v>567</v>
      </c>
      <c r="D13115" s="443" t="s">
        <v>575</v>
      </c>
      <c r="E13115" s="443" t="s">
        <v>548</v>
      </c>
      <c r="F13115" s="443" t="s">
        <v>548</v>
      </c>
      <c r="G13115" s="722">
        <v>16.791699999999999</v>
      </c>
      <c r="H13115" s="722">
        <v>4.2740539999999996</v>
      </c>
      <c r="I13115" s="722">
        <v>200</v>
      </c>
      <c r="J13115" s="722">
        <v>16.791699999999999</v>
      </c>
      <c r="K13115" s="723">
        <v>71.768632551799996</v>
      </c>
    </row>
    <row r="13116" spans="2:11">
      <c r="B13116" s="486" t="str">
        <f>CONCATENATE(Tabela22[[#This Row],[Residencial / Não Residencial]]," - ",Tabela22[[#This Row],[Frequência]])</f>
        <v>Residencial - 3 vezes por semana</v>
      </c>
      <c r="C13116" s="486" t="s">
        <v>578</v>
      </c>
      <c r="D13116" s="443" t="s">
        <v>571</v>
      </c>
      <c r="E13116" s="443" t="s">
        <v>548</v>
      </c>
      <c r="F13116" s="443" t="s">
        <v>548</v>
      </c>
      <c r="G13116" s="722">
        <v>99.29</v>
      </c>
      <c r="H13116" s="722">
        <v>2.5755699999999999</v>
      </c>
      <c r="I13116" s="722">
        <v>200</v>
      </c>
      <c r="J13116" s="722">
        <v>99.29</v>
      </c>
      <c r="K13116" s="723">
        <v>255.7283453</v>
      </c>
    </row>
    <row r="13117" spans="2:11">
      <c r="B13117" s="486" t="str">
        <f>CONCATENATE(Tabela22[[#This Row],[Residencial / Não Residencial]]," - ",Tabela22[[#This Row],[Frequência]])</f>
        <v>Residencial - 3 vezes por semana</v>
      </c>
      <c r="C13117" s="486" t="s">
        <v>578</v>
      </c>
      <c r="D13117" s="443" t="s">
        <v>571</v>
      </c>
      <c r="E13117" s="443" t="s">
        <v>548</v>
      </c>
      <c r="F13117" s="443" t="s">
        <v>548</v>
      </c>
      <c r="G13117" s="722">
        <v>62.77</v>
      </c>
      <c r="H13117" s="722">
        <v>2.5755699999999999</v>
      </c>
      <c r="I13117" s="722">
        <v>200</v>
      </c>
      <c r="J13117" s="722">
        <v>62.77</v>
      </c>
      <c r="K13117" s="723">
        <v>161.66852890000001</v>
      </c>
    </row>
    <row r="13118" spans="2:11">
      <c r="B13118" s="486" t="str">
        <f>CONCATENATE(Tabela22[[#This Row],[Residencial / Não Residencial]]," - ",Tabela22[[#This Row],[Frequência]])</f>
        <v>Residencial - 3 vezes por semana</v>
      </c>
      <c r="C13118" s="486" t="s">
        <v>578</v>
      </c>
      <c r="D13118" s="443" t="s">
        <v>571</v>
      </c>
      <c r="E13118" s="443" t="s">
        <v>548</v>
      </c>
      <c r="F13118" s="443" t="s">
        <v>548</v>
      </c>
      <c r="G13118" s="722">
        <v>70.34</v>
      </c>
      <c r="H13118" s="722">
        <v>2.5755699999999999</v>
      </c>
      <c r="I13118" s="722">
        <v>200</v>
      </c>
      <c r="J13118" s="722">
        <v>70.34</v>
      </c>
      <c r="K13118" s="723">
        <v>181.16559380000001</v>
      </c>
    </row>
    <row r="13119" spans="2:11">
      <c r="B13119" s="486" t="str">
        <f>CONCATENATE(Tabela22[[#This Row],[Residencial / Não Residencial]]," - ",Tabela22[[#This Row],[Frequência]])</f>
        <v>Residencial - 3 vezes por semana</v>
      </c>
      <c r="C13119" s="486" t="s">
        <v>578</v>
      </c>
      <c r="D13119" s="443" t="s">
        <v>571</v>
      </c>
      <c r="E13119" s="443" t="s">
        <v>548</v>
      </c>
      <c r="F13119" s="443" t="s">
        <v>548</v>
      </c>
      <c r="G13119" s="722">
        <v>58.39</v>
      </c>
      <c r="H13119" s="722">
        <v>2.5755699999999999</v>
      </c>
      <c r="I13119" s="722">
        <v>200</v>
      </c>
      <c r="J13119" s="722">
        <v>58.39</v>
      </c>
      <c r="K13119" s="723">
        <v>150.3875323</v>
      </c>
    </row>
    <row r="13120" spans="2:11">
      <c r="B13120" s="486" t="str">
        <f>CONCATENATE(Tabela22[[#This Row],[Residencial / Não Residencial]]," - ",Tabela22[[#This Row],[Frequência]])</f>
        <v>Residencial - 3 vezes por semana</v>
      </c>
      <c r="C13120" s="486" t="s">
        <v>578</v>
      </c>
      <c r="D13120" s="443" t="s">
        <v>571</v>
      </c>
      <c r="E13120" s="443" t="s">
        <v>548</v>
      </c>
      <c r="F13120" s="443" t="s">
        <v>548</v>
      </c>
      <c r="G13120" s="722">
        <v>72.87</v>
      </c>
      <c r="H13120" s="722">
        <v>2.5755699999999999</v>
      </c>
      <c r="I13120" s="722">
        <v>200</v>
      </c>
      <c r="J13120" s="722">
        <v>72.87</v>
      </c>
      <c r="K13120" s="723">
        <v>187.68178589999999</v>
      </c>
    </row>
    <row r="13121" spans="2:11">
      <c r="B13121" s="486" t="str">
        <f>CONCATENATE(Tabela22[[#This Row],[Residencial / Não Residencial]]," - ",Tabela22[[#This Row],[Frequência]])</f>
        <v>Residencial - 3 vezes por semana</v>
      </c>
      <c r="C13121" s="486" t="s">
        <v>578</v>
      </c>
      <c r="D13121" s="443" t="s">
        <v>571</v>
      </c>
      <c r="E13121" s="443" t="s">
        <v>548</v>
      </c>
      <c r="F13121" s="443" t="s">
        <v>548</v>
      </c>
      <c r="G13121" s="722">
        <v>62.77</v>
      </c>
      <c r="H13121" s="722">
        <v>2.5755699999999999</v>
      </c>
      <c r="I13121" s="722">
        <v>200</v>
      </c>
      <c r="J13121" s="722">
        <v>62.77</v>
      </c>
      <c r="K13121" s="723">
        <v>161.66852890000001</v>
      </c>
    </row>
    <row r="13122" spans="2:11">
      <c r="B13122" s="486" t="str">
        <f>CONCATENATE(Tabela22[[#This Row],[Residencial / Não Residencial]]," - ",Tabela22[[#This Row],[Frequência]])</f>
        <v>Residencial - 3 vezes por semana</v>
      </c>
      <c r="C13122" s="486" t="s">
        <v>578</v>
      </c>
      <c r="D13122" s="443" t="s">
        <v>571</v>
      </c>
      <c r="E13122" s="443" t="s">
        <v>548</v>
      </c>
      <c r="F13122" s="443" t="s">
        <v>548</v>
      </c>
      <c r="G13122" s="722">
        <v>70.34</v>
      </c>
      <c r="H13122" s="722">
        <v>2.5755699999999999</v>
      </c>
      <c r="I13122" s="722">
        <v>200</v>
      </c>
      <c r="J13122" s="722">
        <v>70.34</v>
      </c>
      <c r="K13122" s="723">
        <v>181.16559380000001</v>
      </c>
    </row>
    <row r="13123" spans="2:11">
      <c r="B13123" s="486" t="str">
        <f>CONCATENATE(Tabela22[[#This Row],[Residencial / Não Residencial]]," - ",Tabela22[[#This Row],[Frequência]])</f>
        <v>Residencial - 3 vezes por semana</v>
      </c>
      <c r="C13123" s="486" t="s">
        <v>578</v>
      </c>
      <c r="D13123" s="443" t="s">
        <v>571</v>
      </c>
      <c r="E13123" s="443" t="s">
        <v>548</v>
      </c>
      <c r="F13123" s="443" t="s">
        <v>548</v>
      </c>
      <c r="G13123" s="722">
        <v>58.39</v>
      </c>
      <c r="H13123" s="722">
        <v>2.5755699999999999</v>
      </c>
      <c r="I13123" s="722">
        <v>200</v>
      </c>
      <c r="J13123" s="722">
        <v>58.39</v>
      </c>
      <c r="K13123" s="723">
        <v>150.3875323</v>
      </c>
    </row>
    <row r="13124" spans="2:11">
      <c r="B13124" s="486" t="str">
        <f>CONCATENATE(Tabela22[[#This Row],[Residencial / Não Residencial]]," - ",Tabela22[[#This Row],[Frequência]])</f>
        <v>Residencial - 3 vezes por semana</v>
      </c>
      <c r="C13124" s="486" t="s">
        <v>578</v>
      </c>
      <c r="D13124" s="443" t="s">
        <v>571</v>
      </c>
      <c r="E13124" s="443" t="s">
        <v>548</v>
      </c>
      <c r="F13124" s="443" t="s">
        <v>548</v>
      </c>
      <c r="G13124" s="722">
        <v>72.87</v>
      </c>
      <c r="H13124" s="722">
        <v>2.5755699999999999</v>
      </c>
      <c r="I13124" s="722">
        <v>200</v>
      </c>
      <c r="J13124" s="722">
        <v>72.87</v>
      </c>
      <c r="K13124" s="723">
        <v>187.68178589999999</v>
      </c>
    </row>
    <row r="13125" spans="2:11">
      <c r="B13125" s="486" t="str">
        <f>CONCATENATE(Tabela22[[#This Row],[Residencial / Não Residencial]]," - ",Tabela22[[#This Row],[Frequência]])</f>
        <v>Residencial - 3 vezes por semana</v>
      </c>
      <c r="C13125" s="486" t="s">
        <v>578</v>
      </c>
      <c r="D13125" s="443" t="s">
        <v>571</v>
      </c>
      <c r="E13125" s="443" t="s">
        <v>548</v>
      </c>
      <c r="F13125" s="443" t="s">
        <v>548</v>
      </c>
      <c r="G13125" s="722">
        <v>62.77</v>
      </c>
      <c r="H13125" s="722">
        <v>2.5755699999999999</v>
      </c>
      <c r="I13125" s="722">
        <v>200</v>
      </c>
      <c r="J13125" s="722">
        <v>62.77</v>
      </c>
      <c r="K13125" s="723">
        <v>161.66852890000001</v>
      </c>
    </row>
    <row r="13126" spans="2:11">
      <c r="B13126" s="486" t="str">
        <f>CONCATENATE(Tabela22[[#This Row],[Residencial / Não Residencial]]," - ",Tabela22[[#This Row],[Frequência]])</f>
        <v>Residencial - 3 vezes por semana</v>
      </c>
      <c r="C13126" s="486" t="s">
        <v>578</v>
      </c>
      <c r="D13126" s="443" t="s">
        <v>571</v>
      </c>
      <c r="E13126" s="443" t="s">
        <v>548</v>
      </c>
      <c r="F13126" s="443" t="s">
        <v>548</v>
      </c>
      <c r="G13126" s="722">
        <v>70.34</v>
      </c>
      <c r="H13126" s="722">
        <v>2.5755699999999999</v>
      </c>
      <c r="I13126" s="722">
        <v>200</v>
      </c>
      <c r="J13126" s="722">
        <v>70.34</v>
      </c>
      <c r="K13126" s="723">
        <v>181.16559380000001</v>
      </c>
    </row>
    <row r="13127" spans="2:11">
      <c r="B13127" s="486" t="str">
        <f>CONCATENATE(Tabela22[[#This Row],[Residencial / Não Residencial]]," - ",Tabela22[[#This Row],[Frequência]])</f>
        <v>Residencial - 3 vezes por semana</v>
      </c>
      <c r="C13127" s="486" t="s">
        <v>578</v>
      </c>
      <c r="D13127" s="443" t="s">
        <v>571</v>
      </c>
      <c r="E13127" s="443" t="s">
        <v>548</v>
      </c>
      <c r="F13127" s="443" t="s">
        <v>548</v>
      </c>
      <c r="G13127" s="722">
        <v>58.39</v>
      </c>
      <c r="H13127" s="722">
        <v>2.5755699999999999</v>
      </c>
      <c r="I13127" s="722">
        <v>200</v>
      </c>
      <c r="J13127" s="722">
        <v>58.39</v>
      </c>
      <c r="K13127" s="723">
        <v>150.3875323</v>
      </c>
    </row>
    <row r="13128" spans="2:11">
      <c r="B13128" s="486" t="str">
        <f>CONCATENATE(Tabela22[[#This Row],[Residencial / Não Residencial]]," - ",Tabela22[[#This Row],[Frequência]])</f>
        <v>Residencial - 3 vezes por semana</v>
      </c>
      <c r="C13128" s="486" t="s">
        <v>578</v>
      </c>
      <c r="D13128" s="443" t="s">
        <v>571</v>
      </c>
      <c r="E13128" s="443" t="s">
        <v>548</v>
      </c>
      <c r="F13128" s="443" t="s">
        <v>548</v>
      </c>
      <c r="G13128" s="722">
        <v>72.87</v>
      </c>
      <c r="H13128" s="722">
        <v>2.5755699999999999</v>
      </c>
      <c r="I13128" s="722">
        <v>200</v>
      </c>
      <c r="J13128" s="722">
        <v>72.87</v>
      </c>
      <c r="K13128" s="723">
        <v>187.68178589999999</v>
      </c>
    </row>
    <row r="13129" spans="2:11">
      <c r="B13129" s="486" t="str">
        <f>CONCATENATE(Tabela22[[#This Row],[Residencial / Não Residencial]]," - ",Tabela22[[#This Row],[Frequência]])</f>
        <v>Residencial - 3 vezes por semana</v>
      </c>
      <c r="C13129" s="486" t="s">
        <v>578</v>
      </c>
      <c r="D13129" s="443" t="s">
        <v>571</v>
      </c>
      <c r="E13129" s="443" t="s">
        <v>548</v>
      </c>
      <c r="F13129" s="443" t="s">
        <v>548</v>
      </c>
      <c r="G13129" s="722">
        <v>62.77</v>
      </c>
      <c r="H13129" s="722">
        <v>2.5755699999999999</v>
      </c>
      <c r="I13129" s="722">
        <v>200</v>
      </c>
      <c r="J13129" s="722">
        <v>62.77</v>
      </c>
      <c r="K13129" s="723">
        <v>161.66852890000001</v>
      </c>
    </row>
    <row r="13130" spans="2:11">
      <c r="B13130" s="486" t="str">
        <f>CONCATENATE(Tabela22[[#This Row],[Residencial / Não Residencial]]," - ",Tabela22[[#This Row],[Frequência]])</f>
        <v>Residencial - 3 vezes por semana</v>
      </c>
      <c r="C13130" s="486" t="s">
        <v>578</v>
      </c>
      <c r="D13130" s="443" t="s">
        <v>571</v>
      </c>
      <c r="E13130" s="443" t="s">
        <v>548</v>
      </c>
      <c r="F13130" s="443" t="s">
        <v>548</v>
      </c>
      <c r="G13130" s="722">
        <v>70.34</v>
      </c>
      <c r="H13130" s="722">
        <v>2.5755699999999999</v>
      </c>
      <c r="I13130" s="722">
        <v>200</v>
      </c>
      <c r="J13130" s="722">
        <v>70.34</v>
      </c>
      <c r="K13130" s="723">
        <v>181.16559380000001</v>
      </c>
    </row>
    <row r="13131" spans="2:11">
      <c r="B13131" s="486" t="str">
        <f>CONCATENATE(Tabela22[[#This Row],[Residencial / Não Residencial]]," - ",Tabela22[[#This Row],[Frequência]])</f>
        <v>Residencial - 3 vezes por semana</v>
      </c>
      <c r="C13131" s="486" t="s">
        <v>578</v>
      </c>
      <c r="D13131" s="443" t="s">
        <v>572</v>
      </c>
      <c r="E13131" s="443" t="s">
        <v>548</v>
      </c>
      <c r="F13131" s="443" t="s">
        <v>548</v>
      </c>
      <c r="G13131" s="722">
        <v>286.27</v>
      </c>
      <c r="H13131" s="722">
        <v>2.5755699999999999</v>
      </c>
      <c r="I13131" s="722">
        <v>200</v>
      </c>
      <c r="J13131" s="722">
        <v>200</v>
      </c>
      <c r="K13131" s="723">
        <v>515.11400000000003</v>
      </c>
    </row>
    <row r="13132" spans="2:11">
      <c r="B13132" s="486" t="str">
        <f>CONCATENATE(Tabela22[[#This Row],[Residencial / Não Residencial]]," - ",Tabela22[[#This Row],[Frequência]])</f>
        <v>Residencial - 3 vezes por semana</v>
      </c>
      <c r="C13132" s="486" t="s">
        <v>578</v>
      </c>
      <c r="D13132" s="443" t="s">
        <v>580</v>
      </c>
      <c r="E13132" s="443" t="s">
        <v>548</v>
      </c>
      <c r="F13132" s="443" t="s">
        <v>548</v>
      </c>
      <c r="G13132" s="722">
        <v>54.55</v>
      </c>
      <c r="H13132" s="722">
        <v>2.5755699999999999</v>
      </c>
      <c r="I13132" s="722">
        <v>200</v>
      </c>
      <c r="J13132" s="722">
        <v>54.55</v>
      </c>
      <c r="K13132" s="723">
        <v>140.4973435</v>
      </c>
    </row>
    <row r="13133" spans="2:11">
      <c r="B13133" s="486" t="str">
        <f>CONCATENATE(Tabela22[[#This Row],[Residencial / Não Residencial]]," - ",Tabela22[[#This Row],[Frequência]])</f>
        <v>Residencial - 3 vezes por semana</v>
      </c>
      <c r="C13133" s="486" t="s">
        <v>578</v>
      </c>
      <c r="D13133" s="443" t="s">
        <v>580</v>
      </c>
      <c r="E13133" s="443" t="s">
        <v>548</v>
      </c>
      <c r="F13133" s="443" t="s">
        <v>548</v>
      </c>
      <c r="G13133" s="722">
        <v>132.66999999999999</v>
      </c>
      <c r="H13133" s="722">
        <v>2.5755699999999999</v>
      </c>
      <c r="I13133" s="722">
        <v>200</v>
      </c>
      <c r="J13133" s="722">
        <v>132.66999999999999</v>
      </c>
      <c r="K13133" s="723">
        <v>341.70087189999998</v>
      </c>
    </row>
    <row r="13134" spans="2:11">
      <c r="B13134" s="486" t="str">
        <f>CONCATENATE(Tabela22[[#This Row],[Residencial / Não Residencial]]," - ",Tabela22[[#This Row],[Frequência]])</f>
        <v>Não Residencial - 3 vezes por semana</v>
      </c>
      <c r="C13134" s="486" t="s">
        <v>578</v>
      </c>
      <c r="D13134" s="443" t="s">
        <v>568</v>
      </c>
      <c r="E13134" s="443" t="s">
        <v>569</v>
      </c>
      <c r="F13134" s="443" t="s">
        <v>550</v>
      </c>
      <c r="G13134" s="722">
        <v>127.08</v>
      </c>
      <c r="H13134" s="722">
        <v>3.9677699999999998</v>
      </c>
      <c r="I13134" s="722">
        <v>300</v>
      </c>
      <c r="J13134" s="722">
        <v>127.08</v>
      </c>
      <c r="K13134" s="723">
        <v>504.22421159999999</v>
      </c>
    </row>
    <row r="13135" spans="2:11">
      <c r="B13135" s="486" t="str">
        <f>CONCATENATE(Tabela22[[#This Row],[Residencial / Não Residencial]]," - ",Tabela22[[#This Row],[Frequência]])</f>
        <v>Residencial - 6 vezes por semana</v>
      </c>
      <c r="C13135" s="486" t="s">
        <v>567</v>
      </c>
      <c r="D13135" s="443" t="s">
        <v>572</v>
      </c>
      <c r="E13135" s="443" t="s">
        <v>548</v>
      </c>
      <c r="F13135" s="443" t="s">
        <v>548</v>
      </c>
      <c r="G13135" s="722">
        <v>114</v>
      </c>
      <c r="H13135" s="722">
        <v>4.2740539999999996</v>
      </c>
      <c r="I13135" s="722">
        <v>200</v>
      </c>
      <c r="J13135" s="722">
        <v>114</v>
      </c>
      <c r="K13135" s="723">
        <v>487.24215600000002</v>
      </c>
    </row>
    <row r="13136" spans="2:11">
      <c r="B13136" s="486" t="str">
        <f>CONCATENATE(Tabela22[[#This Row],[Residencial / Não Residencial]]," - ",Tabela22[[#This Row],[Frequência]])</f>
        <v>Não Residencial - 3 vezes por semana</v>
      </c>
      <c r="C13136" s="486" t="s">
        <v>578</v>
      </c>
      <c r="D13136" s="443" t="s">
        <v>574</v>
      </c>
      <c r="E13136" s="443" t="s">
        <v>569</v>
      </c>
      <c r="F13136" s="443" t="s">
        <v>550</v>
      </c>
      <c r="G13136" s="722">
        <v>211.56</v>
      </c>
      <c r="H13136" s="722">
        <v>3.9677699999999998</v>
      </c>
      <c r="I13136" s="722">
        <v>300</v>
      </c>
      <c r="J13136" s="722">
        <v>211.56</v>
      </c>
      <c r="K13136" s="723">
        <v>839.42142120000005</v>
      </c>
    </row>
    <row r="13137" spans="2:11">
      <c r="B13137" s="486" t="str">
        <f>CONCATENATE(Tabela22[[#This Row],[Residencial / Não Residencial]]," - ",Tabela22[[#This Row],[Frequência]])</f>
        <v>Residencial - 3 vezes por semana</v>
      </c>
      <c r="C13137" s="486" t="s">
        <v>578</v>
      </c>
      <c r="D13137" s="443" t="s">
        <v>571</v>
      </c>
      <c r="E13137" s="443" t="s">
        <v>548</v>
      </c>
      <c r="F13137" s="443" t="s">
        <v>548</v>
      </c>
      <c r="G13137" s="722">
        <v>43.67</v>
      </c>
      <c r="H13137" s="722">
        <v>2.5755699999999999</v>
      </c>
      <c r="I13137" s="722">
        <v>200</v>
      </c>
      <c r="J13137" s="722">
        <v>43.67</v>
      </c>
      <c r="K13137" s="723">
        <v>112.4751419</v>
      </c>
    </row>
    <row r="13138" spans="2:11">
      <c r="B13138" s="486" t="str">
        <f>CONCATENATE(Tabela22[[#This Row],[Residencial / Não Residencial]]," - ",Tabela22[[#This Row],[Frequência]])</f>
        <v>Residencial - 3 vezes por semana</v>
      </c>
      <c r="C13138" s="486" t="s">
        <v>578</v>
      </c>
      <c r="D13138" s="443" t="s">
        <v>571</v>
      </c>
      <c r="E13138" s="443" t="s">
        <v>548</v>
      </c>
      <c r="F13138" s="443" t="s">
        <v>548</v>
      </c>
      <c r="G13138" s="722">
        <v>64.66</v>
      </c>
      <c r="H13138" s="722">
        <v>2.5755699999999999</v>
      </c>
      <c r="I13138" s="722">
        <v>200</v>
      </c>
      <c r="J13138" s="722">
        <v>64.66</v>
      </c>
      <c r="K13138" s="723">
        <v>166.5363562</v>
      </c>
    </row>
    <row r="13139" spans="2:11">
      <c r="B13139" s="486" t="str">
        <f>CONCATENATE(Tabela22[[#This Row],[Residencial / Não Residencial]]," - ",Tabela22[[#This Row],[Frequência]])</f>
        <v>Residencial - 3 vezes por semana</v>
      </c>
      <c r="C13139" s="486" t="s">
        <v>578</v>
      </c>
      <c r="D13139" s="443" t="s">
        <v>571</v>
      </c>
      <c r="E13139" s="443" t="s">
        <v>548</v>
      </c>
      <c r="F13139" s="443" t="s">
        <v>548</v>
      </c>
      <c r="G13139" s="722">
        <v>64.599999999999994</v>
      </c>
      <c r="H13139" s="722">
        <v>2.5755699999999999</v>
      </c>
      <c r="I13139" s="722">
        <v>200</v>
      </c>
      <c r="J13139" s="722">
        <v>64.599999999999994</v>
      </c>
      <c r="K13139" s="723">
        <v>166.381822</v>
      </c>
    </row>
    <row r="13140" spans="2:11">
      <c r="B13140" s="486" t="str">
        <f>CONCATENATE(Tabela22[[#This Row],[Residencial / Não Residencial]]," - ",Tabela22[[#This Row],[Frequência]])</f>
        <v>Residencial - 3 vezes por semana</v>
      </c>
      <c r="C13140" s="486" t="s">
        <v>578</v>
      </c>
      <c r="D13140" s="443" t="s">
        <v>571</v>
      </c>
      <c r="E13140" s="443" t="s">
        <v>548</v>
      </c>
      <c r="F13140" s="443" t="s">
        <v>548</v>
      </c>
      <c r="G13140" s="722">
        <v>43.67</v>
      </c>
      <c r="H13140" s="722">
        <v>2.5755699999999999</v>
      </c>
      <c r="I13140" s="722">
        <v>200</v>
      </c>
      <c r="J13140" s="722">
        <v>43.67</v>
      </c>
      <c r="K13140" s="723">
        <v>112.4751419</v>
      </c>
    </row>
    <row r="13141" spans="2:11">
      <c r="B13141" s="486" t="str">
        <f>CONCATENATE(Tabela22[[#This Row],[Residencial / Não Residencial]]," - ",Tabela22[[#This Row],[Frequência]])</f>
        <v>Residencial - 3 vezes por semana</v>
      </c>
      <c r="C13141" s="486" t="s">
        <v>578</v>
      </c>
      <c r="D13141" s="443" t="s">
        <v>571</v>
      </c>
      <c r="E13141" s="443" t="s">
        <v>548</v>
      </c>
      <c r="F13141" s="443" t="s">
        <v>548</v>
      </c>
      <c r="G13141" s="722">
        <v>64.66</v>
      </c>
      <c r="H13141" s="722">
        <v>2.5755699999999999</v>
      </c>
      <c r="I13141" s="722">
        <v>200</v>
      </c>
      <c r="J13141" s="722">
        <v>64.66</v>
      </c>
      <c r="K13141" s="723">
        <v>166.5363562</v>
      </c>
    </row>
    <row r="13142" spans="2:11">
      <c r="B13142" s="486" t="str">
        <f>CONCATENATE(Tabela22[[#This Row],[Residencial / Não Residencial]]," - ",Tabela22[[#This Row],[Frequência]])</f>
        <v>Residencial - 3 vezes por semana</v>
      </c>
      <c r="C13142" s="486" t="s">
        <v>578</v>
      </c>
      <c r="D13142" s="443" t="s">
        <v>571</v>
      </c>
      <c r="E13142" s="443" t="s">
        <v>548</v>
      </c>
      <c r="F13142" s="443" t="s">
        <v>548</v>
      </c>
      <c r="G13142" s="722">
        <v>89.57</v>
      </c>
      <c r="H13142" s="722">
        <v>2.5755699999999999</v>
      </c>
      <c r="I13142" s="722">
        <v>200</v>
      </c>
      <c r="J13142" s="722">
        <v>89.57</v>
      </c>
      <c r="K13142" s="723">
        <v>230.6938049</v>
      </c>
    </row>
    <row r="13143" spans="2:11">
      <c r="B13143" s="486" t="str">
        <f>CONCATENATE(Tabela22[[#This Row],[Residencial / Não Residencial]]," - ",Tabela22[[#This Row],[Frequência]])</f>
        <v>Residencial - 3 vezes por semana</v>
      </c>
      <c r="C13143" s="486" t="s">
        <v>578</v>
      </c>
      <c r="D13143" s="443" t="s">
        <v>571</v>
      </c>
      <c r="E13143" s="443" t="s">
        <v>548</v>
      </c>
      <c r="F13143" s="443" t="s">
        <v>548</v>
      </c>
      <c r="G13143" s="722">
        <v>84.1</v>
      </c>
      <c r="H13143" s="722">
        <v>2.5755699999999999</v>
      </c>
      <c r="I13143" s="722">
        <v>200</v>
      </c>
      <c r="J13143" s="722">
        <v>84.1</v>
      </c>
      <c r="K13143" s="723">
        <v>216.60543699999999</v>
      </c>
    </row>
    <row r="13144" spans="2:11">
      <c r="B13144" s="486" t="str">
        <f>CONCATENATE(Tabela22[[#This Row],[Residencial / Não Residencial]]," - ",Tabela22[[#This Row],[Frequência]])</f>
        <v>Residencial - 6 vezes por semana</v>
      </c>
      <c r="C13144" s="486" t="s">
        <v>567</v>
      </c>
      <c r="D13144" s="443" t="s">
        <v>571</v>
      </c>
      <c r="E13144" s="443" t="s">
        <v>548</v>
      </c>
      <c r="F13144" s="443" t="s">
        <v>548</v>
      </c>
      <c r="G13144" s="722">
        <v>242.67</v>
      </c>
      <c r="H13144" s="722">
        <v>4.2740539999999996</v>
      </c>
      <c r="I13144" s="722">
        <v>200</v>
      </c>
      <c r="J13144" s="722">
        <v>200</v>
      </c>
      <c r="K13144" s="723">
        <v>854.81079999999997</v>
      </c>
    </row>
    <row r="13145" spans="2:11">
      <c r="B13145" s="486" t="str">
        <f>CONCATENATE(Tabela22[[#This Row],[Residencial / Não Residencial]]," - ",Tabela22[[#This Row],[Frequência]])</f>
        <v>Residencial - 6 vezes por semana</v>
      </c>
      <c r="C13145" s="486" t="s">
        <v>567</v>
      </c>
      <c r="D13145" s="443" t="s">
        <v>571</v>
      </c>
      <c r="E13145" s="443" t="s">
        <v>548</v>
      </c>
      <c r="F13145" s="443" t="s">
        <v>548</v>
      </c>
      <c r="G13145" s="722">
        <v>259.94</v>
      </c>
      <c r="H13145" s="722">
        <v>4.2740539999999996</v>
      </c>
      <c r="I13145" s="722">
        <v>200</v>
      </c>
      <c r="J13145" s="722">
        <v>200</v>
      </c>
      <c r="K13145" s="723">
        <v>854.81079999999997</v>
      </c>
    </row>
    <row r="13146" spans="2:11">
      <c r="B13146" s="486" t="str">
        <f>CONCATENATE(Tabela22[[#This Row],[Residencial / Não Residencial]]," - ",Tabela22[[#This Row],[Frequência]])</f>
        <v>Residencial - 6 vezes por semana</v>
      </c>
      <c r="C13146" s="486" t="s">
        <v>567</v>
      </c>
      <c r="D13146" s="443" t="s">
        <v>571</v>
      </c>
      <c r="E13146" s="443" t="s">
        <v>548</v>
      </c>
      <c r="F13146" s="443" t="s">
        <v>548</v>
      </c>
      <c r="G13146" s="722">
        <v>242.67</v>
      </c>
      <c r="H13146" s="722">
        <v>4.2740539999999996</v>
      </c>
      <c r="I13146" s="722">
        <v>200</v>
      </c>
      <c r="J13146" s="722">
        <v>200</v>
      </c>
      <c r="K13146" s="723">
        <v>854.81079999999997</v>
      </c>
    </row>
    <row r="13147" spans="2:11">
      <c r="B13147" s="486" t="str">
        <f>CONCATENATE(Tabela22[[#This Row],[Residencial / Não Residencial]]," - ",Tabela22[[#This Row],[Frequência]])</f>
        <v>Residencial - 6 vezes por semana</v>
      </c>
      <c r="C13147" s="486" t="s">
        <v>567</v>
      </c>
      <c r="D13147" s="443" t="s">
        <v>571</v>
      </c>
      <c r="E13147" s="443" t="s">
        <v>548</v>
      </c>
      <c r="F13147" s="443" t="s">
        <v>548</v>
      </c>
      <c r="G13147" s="722">
        <v>259.94</v>
      </c>
      <c r="H13147" s="722">
        <v>4.2740539999999996</v>
      </c>
      <c r="I13147" s="722">
        <v>200</v>
      </c>
      <c r="J13147" s="722">
        <v>200</v>
      </c>
      <c r="K13147" s="723">
        <v>854.81079999999997</v>
      </c>
    </row>
    <row r="13148" spans="2:11">
      <c r="B13148" s="486" t="str">
        <f>CONCATENATE(Tabela22[[#This Row],[Residencial / Não Residencial]]," - ",Tabela22[[#This Row],[Frequência]])</f>
        <v>Residencial - 6 vezes por semana</v>
      </c>
      <c r="C13148" s="486" t="s">
        <v>567</v>
      </c>
      <c r="D13148" s="443" t="s">
        <v>571</v>
      </c>
      <c r="E13148" s="443" t="s">
        <v>548</v>
      </c>
      <c r="F13148" s="443" t="s">
        <v>548</v>
      </c>
      <c r="G13148" s="722">
        <v>242.67</v>
      </c>
      <c r="H13148" s="722">
        <v>4.2740539999999996</v>
      </c>
      <c r="I13148" s="722">
        <v>200</v>
      </c>
      <c r="J13148" s="722">
        <v>200</v>
      </c>
      <c r="K13148" s="723">
        <v>854.81079999999997</v>
      </c>
    </row>
    <row r="13149" spans="2:11">
      <c r="B13149" s="486" t="str">
        <f>CONCATENATE(Tabela22[[#This Row],[Residencial / Não Residencial]]," - ",Tabela22[[#This Row],[Frequência]])</f>
        <v>Residencial - 6 vezes por semana</v>
      </c>
      <c r="C13149" s="486" t="s">
        <v>567</v>
      </c>
      <c r="D13149" s="443" t="s">
        <v>571</v>
      </c>
      <c r="E13149" s="443" t="s">
        <v>548</v>
      </c>
      <c r="F13149" s="443" t="s">
        <v>548</v>
      </c>
      <c r="G13149" s="722">
        <v>259.94</v>
      </c>
      <c r="H13149" s="722">
        <v>4.2740539999999996</v>
      </c>
      <c r="I13149" s="722">
        <v>200</v>
      </c>
      <c r="J13149" s="722">
        <v>200</v>
      </c>
      <c r="K13149" s="723">
        <v>854.81079999999997</v>
      </c>
    </row>
    <row r="13150" spans="2:11">
      <c r="B13150" s="486" t="str">
        <f>CONCATENATE(Tabela22[[#This Row],[Residencial / Não Residencial]]," - ",Tabela22[[#This Row],[Frequência]])</f>
        <v>Residencial - 6 vezes por semana</v>
      </c>
      <c r="C13150" s="486" t="s">
        <v>567</v>
      </c>
      <c r="D13150" s="443" t="s">
        <v>571</v>
      </c>
      <c r="E13150" s="443" t="s">
        <v>548</v>
      </c>
      <c r="F13150" s="443" t="s">
        <v>548</v>
      </c>
      <c r="G13150" s="722">
        <v>242.67</v>
      </c>
      <c r="H13150" s="722">
        <v>4.2740539999999996</v>
      </c>
      <c r="I13150" s="722">
        <v>200</v>
      </c>
      <c r="J13150" s="722">
        <v>200</v>
      </c>
      <c r="K13150" s="723">
        <v>854.81079999999997</v>
      </c>
    </row>
    <row r="13151" spans="2:11">
      <c r="B13151" s="486" t="str">
        <f>CONCATENATE(Tabela22[[#This Row],[Residencial / Não Residencial]]," - ",Tabela22[[#This Row],[Frequência]])</f>
        <v>Residencial - 6 vezes por semana</v>
      </c>
      <c r="C13151" s="486" t="s">
        <v>567</v>
      </c>
      <c r="D13151" s="443" t="s">
        <v>571</v>
      </c>
      <c r="E13151" s="443" t="s">
        <v>548</v>
      </c>
      <c r="F13151" s="443" t="s">
        <v>548</v>
      </c>
      <c r="G13151" s="722">
        <v>259.94</v>
      </c>
      <c r="H13151" s="722">
        <v>4.2740539999999996</v>
      </c>
      <c r="I13151" s="722">
        <v>200</v>
      </c>
      <c r="J13151" s="722">
        <v>200</v>
      </c>
      <c r="K13151" s="723">
        <v>854.81079999999997</v>
      </c>
    </row>
    <row r="13152" spans="2:11">
      <c r="B13152" s="486" t="str">
        <f>CONCATENATE(Tabela22[[#This Row],[Residencial / Não Residencial]]," - ",Tabela22[[#This Row],[Frequência]])</f>
        <v>Residencial - 6 vezes por semana</v>
      </c>
      <c r="C13152" s="486" t="s">
        <v>567</v>
      </c>
      <c r="D13152" s="443" t="s">
        <v>571</v>
      </c>
      <c r="E13152" s="443" t="s">
        <v>548</v>
      </c>
      <c r="F13152" s="443" t="s">
        <v>548</v>
      </c>
      <c r="G13152" s="722">
        <v>242.67</v>
      </c>
      <c r="H13152" s="722">
        <v>4.2740539999999996</v>
      </c>
      <c r="I13152" s="722">
        <v>200</v>
      </c>
      <c r="J13152" s="722">
        <v>200</v>
      </c>
      <c r="K13152" s="723">
        <v>854.81079999999997</v>
      </c>
    </row>
    <row r="13153" spans="2:11">
      <c r="B13153" s="486" t="str">
        <f>CONCATENATE(Tabela22[[#This Row],[Residencial / Não Residencial]]," - ",Tabela22[[#This Row],[Frequência]])</f>
        <v>Residencial - 6 vezes por semana</v>
      </c>
      <c r="C13153" s="486" t="s">
        <v>567</v>
      </c>
      <c r="D13153" s="443" t="s">
        <v>571</v>
      </c>
      <c r="E13153" s="443" t="s">
        <v>548</v>
      </c>
      <c r="F13153" s="443" t="s">
        <v>548</v>
      </c>
      <c r="G13153" s="722">
        <v>259.94</v>
      </c>
      <c r="H13153" s="722">
        <v>4.2740539999999996</v>
      </c>
      <c r="I13153" s="722">
        <v>200</v>
      </c>
      <c r="J13153" s="722">
        <v>200</v>
      </c>
      <c r="K13153" s="723">
        <v>854.81079999999997</v>
      </c>
    </row>
    <row r="13154" spans="2:11">
      <c r="B13154" s="486" t="str">
        <f>CONCATENATE(Tabela22[[#This Row],[Residencial / Não Residencial]]," - ",Tabela22[[#This Row],[Frequência]])</f>
        <v>Residencial - 6 vezes por semana</v>
      </c>
      <c r="C13154" s="486" t="s">
        <v>567</v>
      </c>
      <c r="D13154" s="443" t="s">
        <v>571</v>
      </c>
      <c r="E13154" s="443" t="s">
        <v>548</v>
      </c>
      <c r="F13154" s="443" t="s">
        <v>548</v>
      </c>
      <c r="G13154" s="722">
        <v>242.67</v>
      </c>
      <c r="H13154" s="722">
        <v>4.2740539999999996</v>
      </c>
      <c r="I13154" s="722">
        <v>200</v>
      </c>
      <c r="J13154" s="722">
        <v>200</v>
      </c>
      <c r="K13154" s="723">
        <v>854.81079999999997</v>
      </c>
    </row>
    <row r="13155" spans="2:11">
      <c r="B13155" s="486" t="str">
        <f>CONCATENATE(Tabela22[[#This Row],[Residencial / Não Residencial]]," - ",Tabela22[[#This Row],[Frequência]])</f>
        <v>Residencial - 6 vezes por semana</v>
      </c>
      <c r="C13155" s="486" t="s">
        <v>567</v>
      </c>
      <c r="D13155" s="443" t="s">
        <v>571</v>
      </c>
      <c r="E13155" s="443" t="s">
        <v>548</v>
      </c>
      <c r="F13155" s="443" t="s">
        <v>548</v>
      </c>
      <c r="G13155" s="722">
        <v>259.94</v>
      </c>
      <c r="H13155" s="722">
        <v>4.2740539999999996</v>
      </c>
      <c r="I13155" s="722">
        <v>200</v>
      </c>
      <c r="J13155" s="722">
        <v>200</v>
      </c>
      <c r="K13155" s="723">
        <v>854.81079999999997</v>
      </c>
    </row>
    <row r="13156" spans="2:11">
      <c r="B13156" s="486" t="str">
        <f>CONCATENATE(Tabela22[[#This Row],[Residencial / Não Residencial]]," - ",Tabela22[[#This Row],[Frequência]])</f>
        <v>Residencial - 6 vezes por semana</v>
      </c>
      <c r="C13156" s="486" t="s">
        <v>567</v>
      </c>
      <c r="D13156" s="443" t="s">
        <v>571</v>
      </c>
      <c r="E13156" s="443" t="s">
        <v>548</v>
      </c>
      <c r="F13156" s="443" t="s">
        <v>548</v>
      </c>
      <c r="G13156" s="722">
        <v>242.67</v>
      </c>
      <c r="H13156" s="722">
        <v>4.2740539999999996</v>
      </c>
      <c r="I13156" s="722">
        <v>200</v>
      </c>
      <c r="J13156" s="722">
        <v>200</v>
      </c>
      <c r="K13156" s="723">
        <v>854.81079999999997</v>
      </c>
    </row>
    <row r="13157" spans="2:11">
      <c r="B13157" s="486" t="str">
        <f>CONCATENATE(Tabela22[[#This Row],[Residencial / Não Residencial]]," - ",Tabela22[[#This Row],[Frequência]])</f>
        <v>Residencial - 6 vezes por semana</v>
      </c>
      <c r="C13157" s="486" t="s">
        <v>567</v>
      </c>
      <c r="D13157" s="443" t="s">
        <v>571</v>
      </c>
      <c r="E13157" s="443" t="s">
        <v>548</v>
      </c>
      <c r="F13157" s="443" t="s">
        <v>548</v>
      </c>
      <c r="G13157" s="722">
        <v>259.94</v>
      </c>
      <c r="H13157" s="722">
        <v>4.2740539999999996</v>
      </c>
      <c r="I13157" s="722">
        <v>200</v>
      </c>
      <c r="J13157" s="722">
        <v>200</v>
      </c>
      <c r="K13157" s="723">
        <v>854.81079999999997</v>
      </c>
    </row>
    <row r="13158" spans="2:11">
      <c r="B13158" s="486" t="str">
        <f>CONCATENATE(Tabela22[[#This Row],[Residencial / Não Residencial]]," - ",Tabela22[[#This Row],[Frequência]])</f>
        <v>Residencial - 6 vezes por semana</v>
      </c>
      <c r="C13158" s="486" t="s">
        <v>567</v>
      </c>
      <c r="D13158" s="443" t="s">
        <v>571</v>
      </c>
      <c r="E13158" s="443" t="s">
        <v>548</v>
      </c>
      <c r="F13158" s="443" t="s">
        <v>548</v>
      </c>
      <c r="G13158" s="722">
        <v>242.67</v>
      </c>
      <c r="H13158" s="722">
        <v>4.2740539999999996</v>
      </c>
      <c r="I13158" s="722">
        <v>200</v>
      </c>
      <c r="J13158" s="722">
        <v>200</v>
      </c>
      <c r="K13158" s="723">
        <v>854.81079999999997</v>
      </c>
    </row>
    <row r="13159" spans="2:11">
      <c r="B13159" s="486" t="str">
        <f>CONCATENATE(Tabela22[[#This Row],[Residencial / Não Residencial]]," - ",Tabela22[[#This Row],[Frequência]])</f>
        <v>Residencial - 6 vezes por semana</v>
      </c>
      <c r="C13159" s="486" t="s">
        <v>567</v>
      </c>
      <c r="D13159" s="443" t="s">
        <v>571</v>
      </c>
      <c r="E13159" s="443" t="s">
        <v>548</v>
      </c>
      <c r="F13159" s="443" t="s">
        <v>548</v>
      </c>
      <c r="G13159" s="722">
        <v>259.94</v>
      </c>
      <c r="H13159" s="722">
        <v>4.2740539999999996</v>
      </c>
      <c r="I13159" s="722">
        <v>200</v>
      </c>
      <c r="J13159" s="722">
        <v>200</v>
      </c>
      <c r="K13159" s="723">
        <v>854.81079999999997</v>
      </c>
    </row>
    <row r="13160" spans="2:11">
      <c r="B13160" s="486" t="str">
        <f>CONCATENATE(Tabela22[[#This Row],[Residencial / Não Residencial]]," - ",Tabela22[[#This Row],[Frequência]])</f>
        <v>Residencial - 6 vezes por semana</v>
      </c>
      <c r="C13160" s="486" t="s">
        <v>567</v>
      </c>
      <c r="D13160" s="443" t="s">
        <v>571</v>
      </c>
      <c r="E13160" s="443" t="s">
        <v>548</v>
      </c>
      <c r="F13160" s="443" t="s">
        <v>548</v>
      </c>
      <c r="G13160" s="722">
        <v>242.67</v>
      </c>
      <c r="H13160" s="722">
        <v>4.2740539999999996</v>
      </c>
      <c r="I13160" s="722">
        <v>200</v>
      </c>
      <c r="J13160" s="722">
        <v>200</v>
      </c>
      <c r="K13160" s="723">
        <v>854.81079999999997</v>
      </c>
    </row>
    <row r="13161" spans="2:11">
      <c r="B13161" s="486" t="str">
        <f>CONCATENATE(Tabela22[[#This Row],[Residencial / Não Residencial]]," - ",Tabela22[[#This Row],[Frequência]])</f>
        <v>Residencial - 6 vezes por semana</v>
      </c>
      <c r="C13161" s="486" t="s">
        <v>567</v>
      </c>
      <c r="D13161" s="443" t="s">
        <v>571</v>
      </c>
      <c r="E13161" s="443" t="s">
        <v>548</v>
      </c>
      <c r="F13161" s="443" t="s">
        <v>548</v>
      </c>
      <c r="G13161" s="722">
        <v>259.94</v>
      </c>
      <c r="H13161" s="722">
        <v>4.2740539999999996</v>
      </c>
      <c r="I13161" s="722">
        <v>200</v>
      </c>
      <c r="J13161" s="722">
        <v>200</v>
      </c>
      <c r="K13161" s="723">
        <v>854.81079999999997</v>
      </c>
    </row>
    <row r="13162" spans="2:11">
      <c r="B13162" s="486" t="str">
        <f>CONCATENATE(Tabela22[[#This Row],[Residencial / Não Residencial]]," - ",Tabela22[[#This Row],[Frequência]])</f>
        <v>Residencial - 6 vezes por semana</v>
      </c>
      <c r="C13162" s="486" t="s">
        <v>567</v>
      </c>
      <c r="D13162" s="443" t="s">
        <v>571</v>
      </c>
      <c r="E13162" s="443" t="s">
        <v>548</v>
      </c>
      <c r="F13162" s="443" t="s">
        <v>548</v>
      </c>
      <c r="G13162" s="722">
        <v>447.7</v>
      </c>
      <c r="H13162" s="722">
        <v>4.2740539999999996</v>
      </c>
      <c r="I13162" s="722">
        <v>200</v>
      </c>
      <c r="J13162" s="722">
        <v>200</v>
      </c>
      <c r="K13162" s="723">
        <v>854.81079999999997</v>
      </c>
    </row>
    <row r="13163" spans="2:11">
      <c r="B13163" s="486" t="str">
        <f>CONCATENATE(Tabela22[[#This Row],[Residencial / Não Residencial]]," - ",Tabela22[[#This Row],[Frequência]])</f>
        <v>Residencial - 6 vezes por semana</v>
      </c>
      <c r="C13163" s="486" t="s">
        <v>567</v>
      </c>
      <c r="D13163" s="443" t="s">
        <v>571</v>
      </c>
      <c r="E13163" s="443" t="s">
        <v>548</v>
      </c>
      <c r="F13163" s="443" t="s">
        <v>548</v>
      </c>
      <c r="G13163" s="722">
        <v>478.9</v>
      </c>
      <c r="H13163" s="722">
        <v>4.2740539999999996</v>
      </c>
      <c r="I13163" s="722">
        <v>200</v>
      </c>
      <c r="J13163" s="722">
        <v>200</v>
      </c>
      <c r="K13163" s="723">
        <v>854.81079999999997</v>
      </c>
    </row>
    <row r="13164" spans="2:11">
      <c r="B13164" s="486" t="str">
        <f>CONCATENATE(Tabela22[[#This Row],[Residencial / Não Residencial]]," - ",Tabela22[[#This Row],[Frequência]])</f>
        <v>Não Residencial - 6 vezes por semana</v>
      </c>
      <c r="C13164" s="486" t="s">
        <v>567</v>
      </c>
      <c r="D13164" s="443" t="s">
        <v>573</v>
      </c>
      <c r="E13164" s="443" t="s">
        <v>570</v>
      </c>
      <c r="F13164" s="443" t="s">
        <v>550</v>
      </c>
      <c r="G13164" s="722">
        <v>1314.8</v>
      </c>
      <c r="H13164" s="722">
        <v>6.111758</v>
      </c>
      <c r="I13164" s="722">
        <v>300</v>
      </c>
      <c r="J13164" s="722">
        <v>300</v>
      </c>
      <c r="K13164" s="723">
        <v>1833.5273999999999</v>
      </c>
    </row>
    <row r="13165" spans="2:11">
      <c r="B13165" s="486" t="str">
        <f>CONCATENATE(Tabela22[[#This Row],[Residencial / Não Residencial]]," - ",Tabela22[[#This Row],[Frequência]])</f>
        <v>Residencial - 6 vezes por semana</v>
      </c>
      <c r="C13165" s="486" t="s">
        <v>567</v>
      </c>
      <c r="D13165" s="443" t="s">
        <v>572</v>
      </c>
      <c r="E13165" s="443" t="s">
        <v>548</v>
      </c>
      <c r="F13165" s="443" t="s">
        <v>548</v>
      </c>
      <c r="G13165" s="722">
        <v>79.930000000000007</v>
      </c>
      <c r="H13165" s="722">
        <v>4.2740539999999996</v>
      </c>
      <c r="I13165" s="722">
        <v>200</v>
      </c>
      <c r="J13165" s="722">
        <v>79.930000000000007</v>
      </c>
      <c r="K13165" s="723">
        <v>341.62513622</v>
      </c>
    </row>
    <row r="13166" spans="2:11">
      <c r="B13166" s="486" t="str">
        <f>CONCATENATE(Tabela22[[#This Row],[Residencial / Não Residencial]]," - ",Tabela22[[#This Row],[Frequência]])</f>
        <v>Residencial - 6 vezes por semana</v>
      </c>
      <c r="C13166" s="486" t="s">
        <v>567</v>
      </c>
      <c r="D13166" s="443" t="s">
        <v>571</v>
      </c>
      <c r="E13166" s="443" t="s">
        <v>548</v>
      </c>
      <c r="F13166" s="443" t="s">
        <v>548</v>
      </c>
      <c r="G13166" s="722">
        <v>187.96039999999999</v>
      </c>
      <c r="H13166" s="722">
        <v>4.2740539999999996</v>
      </c>
      <c r="I13166" s="722">
        <v>200</v>
      </c>
      <c r="J13166" s="722">
        <v>187.96039999999999</v>
      </c>
      <c r="K13166" s="723">
        <v>803.35289946160003</v>
      </c>
    </row>
    <row r="13167" spans="2:11">
      <c r="B13167" s="486" t="str">
        <f>CONCATENATE(Tabela22[[#This Row],[Residencial / Não Residencial]]," - ",Tabela22[[#This Row],[Frequência]])</f>
        <v>Residencial - 6 vezes por semana</v>
      </c>
      <c r="C13167" s="486" t="s">
        <v>567</v>
      </c>
      <c r="D13167" s="443" t="s">
        <v>571</v>
      </c>
      <c r="E13167" s="443" t="s">
        <v>548</v>
      </c>
      <c r="F13167" s="443" t="s">
        <v>548</v>
      </c>
      <c r="G13167" s="722">
        <v>187.96039999999999</v>
      </c>
      <c r="H13167" s="722">
        <v>4.2740539999999996</v>
      </c>
      <c r="I13167" s="722">
        <v>200</v>
      </c>
      <c r="J13167" s="722">
        <v>187.96039999999999</v>
      </c>
      <c r="K13167" s="723">
        <v>803.35289946160003</v>
      </c>
    </row>
    <row r="13168" spans="2:11">
      <c r="B13168" s="486" t="str">
        <f>CONCATENATE(Tabela22[[#This Row],[Residencial / Não Residencial]]," - ",Tabela22[[#This Row],[Frequência]])</f>
        <v>Residencial - 6 vezes por semana</v>
      </c>
      <c r="C13168" s="486" t="s">
        <v>567</v>
      </c>
      <c r="D13168" s="443" t="s">
        <v>571</v>
      </c>
      <c r="E13168" s="443" t="s">
        <v>548</v>
      </c>
      <c r="F13168" s="443" t="s">
        <v>548</v>
      </c>
      <c r="G13168" s="722">
        <v>187.96039999999999</v>
      </c>
      <c r="H13168" s="722">
        <v>4.2740539999999996</v>
      </c>
      <c r="I13168" s="722">
        <v>200</v>
      </c>
      <c r="J13168" s="722">
        <v>187.96039999999999</v>
      </c>
      <c r="K13168" s="723">
        <v>803.35289946160003</v>
      </c>
    </row>
    <row r="13169" spans="2:11">
      <c r="B13169" s="486" t="str">
        <f>CONCATENATE(Tabela22[[#This Row],[Residencial / Não Residencial]]," - ",Tabela22[[#This Row],[Frequência]])</f>
        <v>Residencial - 6 vezes por semana</v>
      </c>
      <c r="C13169" s="486" t="s">
        <v>567</v>
      </c>
      <c r="D13169" s="443" t="s">
        <v>571</v>
      </c>
      <c r="E13169" s="443" t="s">
        <v>548</v>
      </c>
      <c r="F13169" s="443" t="s">
        <v>548</v>
      </c>
      <c r="G13169" s="722">
        <v>187.96039999999999</v>
      </c>
      <c r="H13169" s="722">
        <v>4.2740539999999996</v>
      </c>
      <c r="I13169" s="722">
        <v>200</v>
      </c>
      <c r="J13169" s="722">
        <v>187.96039999999999</v>
      </c>
      <c r="K13169" s="723">
        <v>803.35289946160003</v>
      </c>
    </row>
    <row r="13170" spans="2:11">
      <c r="B13170" s="486" t="str">
        <f>CONCATENATE(Tabela22[[#This Row],[Residencial / Não Residencial]]," - ",Tabela22[[#This Row],[Frequência]])</f>
        <v>Residencial - 6 vezes por semana</v>
      </c>
      <c r="C13170" s="486" t="s">
        <v>567</v>
      </c>
      <c r="D13170" s="443" t="s">
        <v>571</v>
      </c>
      <c r="E13170" s="443" t="s">
        <v>548</v>
      </c>
      <c r="F13170" s="443" t="s">
        <v>548</v>
      </c>
      <c r="G13170" s="722">
        <v>187.96039999999999</v>
      </c>
      <c r="H13170" s="722">
        <v>4.2740539999999996</v>
      </c>
      <c r="I13170" s="722">
        <v>200</v>
      </c>
      <c r="J13170" s="722">
        <v>187.96039999999999</v>
      </c>
      <c r="K13170" s="723">
        <v>803.35289946160003</v>
      </c>
    </row>
    <row r="13171" spans="2:11">
      <c r="B13171" s="486" t="str">
        <f>CONCATENATE(Tabela22[[#This Row],[Residencial / Não Residencial]]," - ",Tabela22[[#This Row],[Frequência]])</f>
        <v>Residencial - 6 vezes por semana</v>
      </c>
      <c r="C13171" s="486" t="s">
        <v>567</v>
      </c>
      <c r="D13171" s="443" t="s">
        <v>571</v>
      </c>
      <c r="E13171" s="443" t="s">
        <v>548</v>
      </c>
      <c r="F13171" s="443" t="s">
        <v>548</v>
      </c>
      <c r="G13171" s="722">
        <v>187.96039999999999</v>
      </c>
      <c r="H13171" s="722">
        <v>4.2740539999999996</v>
      </c>
      <c r="I13171" s="722">
        <v>200</v>
      </c>
      <c r="J13171" s="722">
        <v>187.96039999999999</v>
      </c>
      <c r="K13171" s="723">
        <v>803.35289946160003</v>
      </c>
    </row>
    <row r="13172" spans="2:11">
      <c r="B13172" s="486" t="str">
        <f>CONCATENATE(Tabela22[[#This Row],[Residencial / Não Residencial]]," - ",Tabela22[[#This Row],[Frequência]])</f>
        <v>Não Residencial - 6 vezes por semana</v>
      </c>
      <c r="C13172" s="486" t="s">
        <v>567</v>
      </c>
      <c r="D13172" s="443" t="s">
        <v>568</v>
      </c>
      <c r="E13172" s="443" t="s">
        <v>569</v>
      </c>
      <c r="F13172" s="443" t="s">
        <v>550</v>
      </c>
      <c r="G13172" s="722">
        <v>389.35</v>
      </c>
      <c r="H13172" s="722">
        <v>6.111758</v>
      </c>
      <c r="I13172" s="722">
        <v>300</v>
      </c>
      <c r="J13172" s="722">
        <v>300</v>
      </c>
      <c r="K13172" s="723">
        <v>1833.5273999999999</v>
      </c>
    </row>
    <row r="13173" spans="2:11">
      <c r="B13173" s="486" t="str">
        <f>CONCATENATE(Tabela22[[#This Row],[Residencial / Não Residencial]]," - ",Tabela22[[#This Row],[Frequência]])</f>
        <v>Residencial - 6 vezes por semana</v>
      </c>
      <c r="C13173" s="486" t="s">
        <v>567</v>
      </c>
      <c r="D13173" s="443" t="s">
        <v>575</v>
      </c>
      <c r="E13173" s="443" t="s">
        <v>548</v>
      </c>
      <c r="F13173" s="443" t="s">
        <v>548</v>
      </c>
      <c r="G13173" s="722">
        <v>123.74</v>
      </c>
      <c r="H13173" s="722">
        <v>4.2740539999999996</v>
      </c>
      <c r="I13173" s="722">
        <v>200</v>
      </c>
      <c r="J13173" s="722">
        <v>123.74</v>
      </c>
      <c r="K13173" s="723">
        <v>528.87144195999997</v>
      </c>
    </row>
    <row r="13174" spans="2:11">
      <c r="B13174" s="486" t="str">
        <f>CONCATENATE(Tabela22[[#This Row],[Residencial / Não Residencial]]," - ",Tabela22[[#This Row],[Frequência]])</f>
        <v>Residencial - 6 vezes por semana</v>
      </c>
      <c r="C13174" s="486" t="s">
        <v>567</v>
      </c>
      <c r="D13174" s="443" t="s">
        <v>571</v>
      </c>
      <c r="E13174" s="443" t="s">
        <v>548</v>
      </c>
      <c r="F13174" s="443" t="s">
        <v>548</v>
      </c>
      <c r="G13174" s="722">
        <v>116.75</v>
      </c>
      <c r="H13174" s="722">
        <v>4.2740539999999996</v>
      </c>
      <c r="I13174" s="722">
        <v>200</v>
      </c>
      <c r="J13174" s="722">
        <v>116.75</v>
      </c>
      <c r="K13174" s="723">
        <v>498.99580450000002</v>
      </c>
    </row>
    <row r="13175" spans="2:11">
      <c r="B13175" s="486" t="str">
        <f>CONCATENATE(Tabela22[[#This Row],[Residencial / Não Residencial]]," - ",Tabela22[[#This Row],[Frequência]])</f>
        <v>Residencial - 6 vezes por semana</v>
      </c>
      <c r="C13175" s="486" t="s">
        <v>567</v>
      </c>
      <c r="D13175" s="443" t="s">
        <v>571</v>
      </c>
      <c r="E13175" s="443" t="s">
        <v>548</v>
      </c>
      <c r="F13175" s="443" t="s">
        <v>548</v>
      </c>
      <c r="G13175" s="722">
        <v>92.94</v>
      </c>
      <c r="H13175" s="722">
        <v>4.2740539999999996</v>
      </c>
      <c r="I13175" s="722">
        <v>200</v>
      </c>
      <c r="J13175" s="722">
        <v>92.94</v>
      </c>
      <c r="K13175" s="723">
        <v>397.23057876000001</v>
      </c>
    </row>
    <row r="13176" spans="2:11">
      <c r="B13176" s="486" t="str">
        <f>CONCATENATE(Tabela22[[#This Row],[Residencial / Não Residencial]]," - ",Tabela22[[#This Row],[Frequência]])</f>
        <v>Residencial - 6 vezes por semana</v>
      </c>
      <c r="C13176" s="486" t="s">
        <v>567</v>
      </c>
      <c r="D13176" s="443" t="s">
        <v>571</v>
      </c>
      <c r="E13176" s="443" t="s">
        <v>548</v>
      </c>
      <c r="F13176" s="443" t="s">
        <v>548</v>
      </c>
      <c r="G13176" s="722">
        <v>125.74</v>
      </c>
      <c r="H13176" s="722">
        <v>4.2740539999999996</v>
      </c>
      <c r="I13176" s="722">
        <v>200</v>
      </c>
      <c r="J13176" s="722">
        <v>125.74</v>
      </c>
      <c r="K13176" s="723">
        <v>537.41954996000004</v>
      </c>
    </row>
    <row r="13177" spans="2:11">
      <c r="B13177" s="486" t="str">
        <f>CONCATENATE(Tabela22[[#This Row],[Residencial / Não Residencial]]," - ",Tabela22[[#This Row],[Frequência]])</f>
        <v>Residencial - 6 vezes por semana</v>
      </c>
      <c r="C13177" s="486" t="s">
        <v>567</v>
      </c>
      <c r="D13177" s="443" t="s">
        <v>571</v>
      </c>
      <c r="E13177" s="443" t="s">
        <v>548</v>
      </c>
      <c r="F13177" s="443" t="s">
        <v>548</v>
      </c>
      <c r="G13177" s="722">
        <v>115.39</v>
      </c>
      <c r="H13177" s="722">
        <v>4.2740539999999996</v>
      </c>
      <c r="I13177" s="722">
        <v>200</v>
      </c>
      <c r="J13177" s="722">
        <v>115.39</v>
      </c>
      <c r="K13177" s="723">
        <v>493.18309105999998</v>
      </c>
    </row>
    <row r="13178" spans="2:11">
      <c r="B13178" s="486" t="str">
        <f>CONCATENATE(Tabela22[[#This Row],[Residencial / Não Residencial]]," - ",Tabela22[[#This Row],[Frequência]])</f>
        <v>Residencial - 6 vezes por semana</v>
      </c>
      <c r="C13178" s="486" t="s">
        <v>567</v>
      </c>
      <c r="D13178" s="443" t="s">
        <v>571</v>
      </c>
      <c r="E13178" s="443" t="s">
        <v>548</v>
      </c>
      <c r="F13178" s="443" t="s">
        <v>548</v>
      </c>
      <c r="G13178" s="722">
        <v>91.88</v>
      </c>
      <c r="H13178" s="722">
        <v>4.2740539999999996</v>
      </c>
      <c r="I13178" s="722">
        <v>200</v>
      </c>
      <c r="J13178" s="722">
        <v>91.88</v>
      </c>
      <c r="K13178" s="723">
        <v>392.70008152000003</v>
      </c>
    </row>
    <row r="13179" spans="2:11">
      <c r="B13179" s="486" t="str">
        <f>CONCATENATE(Tabela22[[#This Row],[Residencial / Não Residencial]]," - ",Tabela22[[#This Row],[Frequência]])</f>
        <v>Residencial - 6 vezes por semana</v>
      </c>
      <c r="C13179" s="486" t="s">
        <v>567</v>
      </c>
      <c r="D13179" s="443" t="s">
        <v>571</v>
      </c>
      <c r="E13179" s="443" t="s">
        <v>548</v>
      </c>
      <c r="F13179" s="443" t="s">
        <v>548</v>
      </c>
      <c r="G13179" s="722">
        <v>124.26</v>
      </c>
      <c r="H13179" s="722">
        <v>4.2740539999999996</v>
      </c>
      <c r="I13179" s="722">
        <v>200</v>
      </c>
      <c r="J13179" s="722">
        <v>124.26</v>
      </c>
      <c r="K13179" s="723">
        <v>531.09395003999998</v>
      </c>
    </row>
    <row r="13180" spans="2:11">
      <c r="B13180" s="486" t="str">
        <f>CONCATENATE(Tabela22[[#This Row],[Residencial / Não Residencial]]," - ",Tabela22[[#This Row],[Frequência]])</f>
        <v>Residencial - 6 vezes por semana</v>
      </c>
      <c r="C13180" s="486" t="s">
        <v>567</v>
      </c>
      <c r="D13180" s="443" t="s">
        <v>571</v>
      </c>
      <c r="E13180" s="443" t="s">
        <v>548</v>
      </c>
      <c r="F13180" s="443" t="s">
        <v>548</v>
      </c>
      <c r="G13180" s="722">
        <v>151.46</v>
      </c>
      <c r="H13180" s="722">
        <v>4.2740539999999996</v>
      </c>
      <c r="I13180" s="722">
        <v>200</v>
      </c>
      <c r="J13180" s="722">
        <v>151.46</v>
      </c>
      <c r="K13180" s="723">
        <v>647.34821883999996</v>
      </c>
    </row>
    <row r="13181" spans="2:11">
      <c r="B13181" s="486" t="str">
        <f>CONCATENATE(Tabela22[[#This Row],[Residencial / Não Residencial]]," - ",Tabela22[[#This Row],[Frequência]])</f>
        <v>Residencial - 6 vezes por semana</v>
      </c>
      <c r="C13181" s="486" t="s">
        <v>567</v>
      </c>
      <c r="D13181" s="443" t="s">
        <v>571</v>
      </c>
      <c r="E13181" s="443" t="s">
        <v>548</v>
      </c>
      <c r="F13181" s="443" t="s">
        <v>548</v>
      </c>
      <c r="G13181" s="722">
        <v>166.05</v>
      </c>
      <c r="H13181" s="722">
        <v>4.2740539999999996</v>
      </c>
      <c r="I13181" s="722">
        <v>200</v>
      </c>
      <c r="J13181" s="722">
        <v>166.05</v>
      </c>
      <c r="K13181" s="723">
        <v>709.70666670000003</v>
      </c>
    </row>
    <row r="13182" spans="2:11">
      <c r="B13182" s="486" t="str">
        <f>CONCATENATE(Tabela22[[#This Row],[Residencial / Não Residencial]]," - ",Tabela22[[#This Row],[Frequência]])</f>
        <v>Residencial - 3 vezes por semana</v>
      </c>
      <c r="C13182" s="486" t="s">
        <v>578</v>
      </c>
      <c r="D13182" s="443" t="s">
        <v>580</v>
      </c>
      <c r="E13182" s="443" t="s">
        <v>548</v>
      </c>
      <c r="F13182" s="443" t="s">
        <v>548</v>
      </c>
      <c r="G13182" s="722">
        <v>6.25</v>
      </c>
      <c r="H13182" s="722">
        <v>2.5755699999999999</v>
      </c>
      <c r="I13182" s="722">
        <v>200</v>
      </c>
      <c r="J13182" s="722">
        <v>27.027027027027</v>
      </c>
      <c r="K13182" s="723">
        <v>69.61</v>
      </c>
    </row>
    <row r="13183" spans="2:11">
      <c r="B13183" s="486" t="str">
        <f>CONCATENATE(Tabela22[[#This Row],[Residencial / Não Residencial]]," - ",Tabela22[[#This Row],[Frequência]])</f>
        <v>Residencial - 3 vezes por semana</v>
      </c>
      <c r="C13183" s="486" t="s">
        <v>578</v>
      </c>
      <c r="D13183" s="443" t="s">
        <v>571</v>
      </c>
      <c r="E13183" s="443" t="s">
        <v>548</v>
      </c>
      <c r="F13183" s="443" t="s">
        <v>548</v>
      </c>
      <c r="G13183" s="722">
        <v>92.33</v>
      </c>
      <c r="H13183" s="722">
        <v>2.5755699999999999</v>
      </c>
      <c r="I13183" s="722">
        <v>200</v>
      </c>
      <c r="J13183" s="722">
        <v>92.33</v>
      </c>
      <c r="K13183" s="723">
        <v>237.8023781</v>
      </c>
    </row>
    <row r="13184" spans="2:11">
      <c r="B13184" s="486" t="str">
        <f>CONCATENATE(Tabela22[[#This Row],[Residencial / Não Residencial]]," - ",Tabela22[[#This Row],[Frequência]])</f>
        <v>Residencial - 3 vezes por semana</v>
      </c>
      <c r="C13184" s="486" t="s">
        <v>578</v>
      </c>
      <c r="D13184" s="443" t="s">
        <v>571</v>
      </c>
      <c r="E13184" s="443" t="s">
        <v>548</v>
      </c>
      <c r="F13184" s="443" t="s">
        <v>548</v>
      </c>
      <c r="G13184" s="722">
        <v>91.77</v>
      </c>
      <c r="H13184" s="722">
        <v>2.5755699999999999</v>
      </c>
      <c r="I13184" s="722">
        <v>200</v>
      </c>
      <c r="J13184" s="722">
        <v>91.77</v>
      </c>
      <c r="K13184" s="723">
        <v>236.36005890000001</v>
      </c>
    </row>
    <row r="13185" spans="2:11">
      <c r="B13185" s="486" t="str">
        <f>CONCATENATE(Tabela22[[#This Row],[Residencial / Não Residencial]]," - ",Tabela22[[#This Row],[Frequência]])</f>
        <v>Residencial - 3 vezes por semana</v>
      </c>
      <c r="C13185" s="486" t="s">
        <v>578</v>
      </c>
      <c r="D13185" s="443" t="s">
        <v>571</v>
      </c>
      <c r="E13185" s="443" t="s">
        <v>548</v>
      </c>
      <c r="F13185" s="443" t="s">
        <v>548</v>
      </c>
      <c r="G13185" s="722">
        <v>92.33</v>
      </c>
      <c r="H13185" s="722">
        <v>2.5755699999999999</v>
      </c>
      <c r="I13185" s="722">
        <v>200</v>
      </c>
      <c r="J13185" s="722">
        <v>92.33</v>
      </c>
      <c r="K13185" s="723">
        <v>237.8023781</v>
      </c>
    </row>
    <row r="13186" spans="2:11">
      <c r="B13186" s="486" t="str">
        <f>CONCATENATE(Tabela22[[#This Row],[Residencial / Não Residencial]]," - ",Tabela22[[#This Row],[Frequência]])</f>
        <v>Residencial - 3 vezes por semana</v>
      </c>
      <c r="C13186" s="486" t="s">
        <v>578</v>
      </c>
      <c r="D13186" s="443" t="s">
        <v>571</v>
      </c>
      <c r="E13186" s="443" t="s">
        <v>548</v>
      </c>
      <c r="F13186" s="443" t="s">
        <v>548</v>
      </c>
      <c r="G13186" s="722">
        <v>190.92</v>
      </c>
      <c r="H13186" s="722">
        <v>2.5755699999999999</v>
      </c>
      <c r="I13186" s="722">
        <v>200</v>
      </c>
      <c r="J13186" s="722">
        <v>190.92</v>
      </c>
      <c r="K13186" s="723">
        <v>491.72782439999997</v>
      </c>
    </row>
    <row r="13187" spans="2:11">
      <c r="B13187" s="486" t="str">
        <f>CONCATENATE(Tabela22[[#This Row],[Residencial / Não Residencial]]," - ",Tabela22[[#This Row],[Frequência]])</f>
        <v>Residencial - 3 vezes por semana</v>
      </c>
      <c r="C13187" s="486" t="s">
        <v>578</v>
      </c>
      <c r="D13187" s="443" t="s">
        <v>580</v>
      </c>
      <c r="E13187" s="443" t="s">
        <v>548</v>
      </c>
      <c r="F13187" s="443" t="s">
        <v>548</v>
      </c>
      <c r="G13187" s="722">
        <v>54</v>
      </c>
      <c r="H13187" s="722">
        <v>2.5755699999999999</v>
      </c>
      <c r="I13187" s="722">
        <v>200</v>
      </c>
      <c r="J13187" s="722">
        <v>54</v>
      </c>
      <c r="K13187" s="723">
        <v>139.08078</v>
      </c>
    </row>
    <row r="13188" spans="2:11">
      <c r="B13188" s="486" t="str">
        <f>CONCATENATE(Tabela22[[#This Row],[Residencial / Não Residencial]]," - ",Tabela22[[#This Row],[Frequência]])</f>
        <v>Residencial - 3 vezes por semana</v>
      </c>
      <c r="C13188" s="486" t="s">
        <v>578</v>
      </c>
      <c r="D13188" s="443" t="s">
        <v>571</v>
      </c>
      <c r="E13188" s="443" t="s">
        <v>548</v>
      </c>
      <c r="F13188" s="443" t="s">
        <v>548</v>
      </c>
      <c r="G13188" s="722">
        <v>48</v>
      </c>
      <c r="H13188" s="722">
        <v>2.5755699999999999</v>
      </c>
      <c r="I13188" s="722">
        <v>200</v>
      </c>
      <c r="J13188" s="722">
        <v>48</v>
      </c>
      <c r="K13188" s="723">
        <v>123.62736</v>
      </c>
    </row>
    <row r="13189" spans="2:11">
      <c r="B13189" s="486" t="str">
        <f>CONCATENATE(Tabela22[[#This Row],[Residencial / Não Residencial]]," - ",Tabela22[[#This Row],[Frequência]])</f>
        <v>Não Residencial - 6 vezes por semana</v>
      </c>
      <c r="C13189" s="486" t="s">
        <v>567</v>
      </c>
      <c r="D13189" s="443" t="s">
        <v>568</v>
      </c>
      <c r="E13189" s="443" t="s">
        <v>569</v>
      </c>
      <c r="F13189" s="443" t="s">
        <v>550</v>
      </c>
      <c r="G13189" s="722">
        <v>383.72829999999999</v>
      </c>
      <c r="H13189" s="722">
        <v>6.111758</v>
      </c>
      <c r="I13189" s="722">
        <v>300</v>
      </c>
      <c r="J13189" s="722">
        <v>300</v>
      </c>
      <c r="K13189" s="723">
        <v>1833.5273999999999</v>
      </c>
    </row>
    <row r="13190" spans="2:11">
      <c r="B13190" s="486" t="str">
        <f>CONCATENATE(Tabela22[[#This Row],[Residencial / Não Residencial]]," - ",Tabela22[[#This Row],[Frequência]])</f>
        <v>Residencial - 3 vezes por semana</v>
      </c>
      <c r="C13190" s="486" t="s">
        <v>578</v>
      </c>
      <c r="D13190" s="443" t="s">
        <v>580</v>
      </c>
      <c r="E13190" s="443" t="s">
        <v>548</v>
      </c>
      <c r="F13190" s="443" t="s">
        <v>548</v>
      </c>
      <c r="G13190" s="722">
        <v>39.450000000000003</v>
      </c>
      <c r="H13190" s="722">
        <v>2.5755699999999999</v>
      </c>
      <c r="I13190" s="722">
        <v>200</v>
      </c>
      <c r="J13190" s="722">
        <v>39.450000000000003</v>
      </c>
      <c r="K13190" s="723">
        <v>101.60623649999999</v>
      </c>
    </row>
    <row r="13191" spans="2:11">
      <c r="B13191" s="486" t="str">
        <f>CONCATENATE(Tabela22[[#This Row],[Residencial / Não Residencial]]," - ",Tabela22[[#This Row],[Frequência]])</f>
        <v>Residencial - 3 vezes por semana</v>
      </c>
      <c r="C13191" s="486" t="s">
        <v>578</v>
      </c>
      <c r="D13191" s="443" t="s">
        <v>580</v>
      </c>
      <c r="E13191" s="443" t="s">
        <v>548</v>
      </c>
      <c r="F13191" s="443" t="s">
        <v>548</v>
      </c>
      <c r="G13191" s="722">
        <v>49.5</v>
      </c>
      <c r="H13191" s="722">
        <v>2.5755699999999999</v>
      </c>
      <c r="I13191" s="722">
        <v>200</v>
      </c>
      <c r="J13191" s="722">
        <v>49.5</v>
      </c>
      <c r="K13191" s="723">
        <v>127.49071499999999</v>
      </c>
    </row>
    <row r="13192" spans="2:11">
      <c r="B13192" s="486" t="str">
        <f>CONCATENATE(Tabela22[[#This Row],[Residencial / Não Residencial]]," - ",Tabela22[[#This Row],[Frequência]])</f>
        <v>Residencial - 3 vezes por semana</v>
      </c>
      <c r="C13192" s="486" t="s">
        <v>578</v>
      </c>
      <c r="D13192" s="443" t="s">
        <v>572</v>
      </c>
      <c r="E13192" s="443" t="s">
        <v>548</v>
      </c>
      <c r="F13192" s="443" t="s">
        <v>548</v>
      </c>
      <c r="G13192" s="722">
        <v>47.38</v>
      </c>
      <c r="H13192" s="722">
        <v>2.5755699999999999</v>
      </c>
      <c r="I13192" s="722">
        <v>200</v>
      </c>
      <c r="J13192" s="722">
        <v>47.38</v>
      </c>
      <c r="K13192" s="723">
        <v>122.0305066</v>
      </c>
    </row>
    <row r="13193" spans="2:11">
      <c r="B13193" s="486" t="str">
        <f>CONCATENATE(Tabela22[[#This Row],[Residencial / Não Residencial]]," - ",Tabela22[[#This Row],[Frequência]])</f>
        <v>Residencial - 3 vezes por semana</v>
      </c>
      <c r="C13193" s="486" t="s">
        <v>578</v>
      </c>
      <c r="D13193" s="443" t="s">
        <v>572</v>
      </c>
      <c r="E13193" s="443" t="s">
        <v>548</v>
      </c>
      <c r="F13193" s="443" t="s">
        <v>548</v>
      </c>
      <c r="G13193" s="722">
        <v>210</v>
      </c>
      <c r="H13193" s="722">
        <v>2.5755699999999999</v>
      </c>
      <c r="I13193" s="722">
        <v>200</v>
      </c>
      <c r="J13193" s="722">
        <v>200</v>
      </c>
      <c r="K13193" s="723">
        <v>515.11400000000003</v>
      </c>
    </row>
    <row r="13194" spans="2:11">
      <c r="B13194" s="486" t="str">
        <f>CONCATENATE(Tabela22[[#This Row],[Residencial / Não Residencial]]," - ",Tabela22[[#This Row],[Frequência]])</f>
        <v>Residencial - 3 vezes por semana</v>
      </c>
      <c r="C13194" s="486" t="s">
        <v>578</v>
      </c>
      <c r="D13194" s="443" t="s">
        <v>571</v>
      </c>
      <c r="E13194" s="443" t="s">
        <v>548</v>
      </c>
      <c r="F13194" s="443" t="s">
        <v>548</v>
      </c>
      <c r="G13194" s="722">
        <v>110.62</v>
      </c>
      <c r="H13194" s="722">
        <v>2.5755699999999999</v>
      </c>
      <c r="I13194" s="722">
        <v>200</v>
      </c>
      <c r="J13194" s="722">
        <v>110.62</v>
      </c>
      <c r="K13194" s="723">
        <v>284.90955339999999</v>
      </c>
    </row>
    <row r="13195" spans="2:11">
      <c r="B13195" s="486" t="str">
        <f>CONCATENATE(Tabela22[[#This Row],[Residencial / Não Residencial]]," - ",Tabela22[[#This Row],[Frequência]])</f>
        <v>Residencial - 3 vezes por semana</v>
      </c>
      <c r="C13195" s="486" t="s">
        <v>578</v>
      </c>
      <c r="D13195" s="443" t="s">
        <v>571</v>
      </c>
      <c r="E13195" s="443" t="s">
        <v>548</v>
      </c>
      <c r="F13195" s="443" t="s">
        <v>548</v>
      </c>
      <c r="G13195" s="722">
        <v>62.65</v>
      </c>
      <c r="H13195" s="722">
        <v>2.5755699999999999</v>
      </c>
      <c r="I13195" s="722">
        <v>200</v>
      </c>
      <c r="J13195" s="722">
        <v>62.65</v>
      </c>
      <c r="K13195" s="723">
        <v>161.35946050000001</v>
      </c>
    </row>
    <row r="13196" spans="2:11">
      <c r="B13196" s="486" t="str">
        <f>CONCATENATE(Tabela22[[#This Row],[Residencial / Não Residencial]]," - ",Tabela22[[#This Row],[Frequência]])</f>
        <v>Residencial - 3 vezes por semana</v>
      </c>
      <c r="C13196" s="486" t="s">
        <v>578</v>
      </c>
      <c r="D13196" s="443" t="s">
        <v>572</v>
      </c>
      <c r="E13196" s="443" t="s">
        <v>548</v>
      </c>
      <c r="F13196" s="443" t="s">
        <v>548</v>
      </c>
      <c r="G13196" s="722">
        <v>96</v>
      </c>
      <c r="H13196" s="722">
        <v>2.5755699999999999</v>
      </c>
      <c r="I13196" s="722">
        <v>200</v>
      </c>
      <c r="J13196" s="722">
        <v>96</v>
      </c>
      <c r="K13196" s="723">
        <v>247.25471999999999</v>
      </c>
    </row>
    <row r="13197" spans="2:11">
      <c r="B13197" s="486" t="str">
        <f>CONCATENATE(Tabela22[[#This Row],[Residencial / Não Residencial]]," - ",Tabela22[[#This Row],[Frequência]])</f>
        <v>Residencial - 3 vezes por semana</v>
      </c>
      <c r="C13197" s="486" t="s">
        <v>578</v>
      </c>
      <c r="D13197" s="443" t="s">
        <v>572</v>
      </c>
      <c r="E13197" s="443" t="s">
        <v>548</v>
      </c>
      <c r="F13197" s="443" t="s">
        <v>548</v>
      </c>
      <c r="G13197" s="722">
        <v>44</v>
      </c>
      <c r="H13197" s="722">
        <v>2.5755699999999999</v>
      </c>
      <c r="I13197" s="722">
        <v>200</v>
      </c>
      <c r="J13197" s="722">
        <v>44</v>
      </c>
      <c r="K13197" s="723">
        <v>113.32508</v>
      </c>
    </row>
    <row r="13198" spans="2:11">
      <c r="B13198" s="486" t="str">
        <f>CONCATENATE(Tabela22[[#This Row],[Residencial / Não Residencial]]," - ",Tabela22[[#This Row],[Frequência]])</f>
        <v>Não Residencial - 1 vez por semana</v>
      </c>
      <c r="C13198" s="486" t="s">
        <v>582</v>
      </c>
      <c r="D13198" s="443" t="s">
        <v>579</v>
      </c>
      <c r="E13198" s="443" t="s">
        <v>577</v>
      </c>
      <c r="F13198" s="443" t="s">
        <v>550</v>
      </c>
      <c r="G13198" s="722">
        <v>45</v>
      </c>
      <c r="H13198" s="722">
        <v>1.1276820000000001</v>
      </c>
      <c r="I13198" s="722">
        <v>300</v>
      </c>
      <c r="J13198" s="722">
        <v>86.416205987148899</v>
      </c>
      <c r="K13198" s="723">
        <v>97.45</v>
      </c>
    </row>
    <row r="13199" spans="2:11">
      <c r="B13199" s="486" t="str">
        <f>CONCATENATE(Tabela22[[#This Row],[Residencial / Não Residencial]]," - ",Tabela22[[#This Row],[Frequência]])</f>
        <v>Residencial - 1 vez por semana</v>
      </c>
      <c r="C13199" s="486" t="s">
        <v>582</v>
      </c>
      <c r="D13199" s="443" t="s">
        <v>572</v>
      </c>
      <c r="E13199" s="443" t="s">
        <v>548</v>
      </c>
      <c r="F13199" s="443" t="s">
        <v>548</v>
      </c>
      <c r="G13199" s="722">
        <v>140</v>
      </c>
      <c r="H13199" s="722">
        <v>0.918852</v>
      </c>
      <c r="I13199" s="722">
        <v>200</v>
      </c>
      <c r="J13199" s="722">
        <v>140</v>
      </c>
      <c r="K13199" s="723">
        <v>128.63928000000001</v>
      </c>
    </row>
    <row r="13200" spans="2:11">
      <c r="B13200" s="486" t="str">
        <f>CONCATENATE(Tabela22[[#This Row],[Residencial / Não Residencial]]," - ",Tabela22[[#This Row],[Frequência]])</f>
        <v>Residencial - 1 vez por semana</v>
      </c>
      <c r="C13200" s="486" t="s">
        <v>582</v>
      </c>
      <c r="D13200" s="443" t="s">
        <v>572</v>
      </c>
      <c r="E13200" s="443" t="s">
        <v>548</v>
      </c>
      <c r="F13200" s="443" t="s">
        <v>548</v>
      </c>
      <c r="G13200" s="722">
        <v>114.25</v>
      </c>
      <c r="H13200" s="722">
        <v>0.918852</v>
      </c>
      <c r="I13200" s="722">
        <v>200</v>
      </c>
      <c r="J13200" s="722">
        <v>114.25</v>
      </c>
      <c r="K13200" s="723">
        <v>104.978841</v>
      </c>
    </row>
    <row r="13201" spans="2:11">
      <c r="B13201" s="486" t="str">
        <f>CONCATENATE(Tabela22[[#This Row],[Residencial / Não Residencial]]," - ",Tabela22[[#This Row],[Frequência]])</f>
        <v>Residencial - 3 vezes por semana</v>
      </c>
      <c r="C13201" s="486" t="s">
        <v>578</v>
      </c>
      <c r="D13201" s="443" t="s">
        <v>572</v>
      </c>
      <c r="E13201" s="443" t="s">
        <v>548</v>
      </c>
      <c r="F13201" s="443" t="s">
        <v>548</v>
      </c>
      <c r="G13201" s="722">
        <v>110.09</v>
      </c>
      <c r="H13201" s="722">
        <v>2.5755699999999999</v>
      </c>
      <c r="I13201" s="722">
        <v>200</v>
      </c>
      <c r="J13201" s="722">
        <v>110.09</v>
      </c>
      <c r="K13201" s="723">
        <v>283.54450129999998</v>
      </c>
    </row>
    <row r="13202" spans="2:11">
      <c r="B13202" s="486" t="str">
        <f>CONCATENATE(Tabela22[[#This Row],[Residencial / Não Residencial]]," - ",Tabela22[[#This Row],[Frequência]])</f>
        <v>Residencial - 3 vezes por semana</v>
      </c>
      <c r="C13202" s="486" t="s">
        <v>578</v>
      </c>
      <c r="D13202" s="443" t="s">
        <v>580</v>
      </c>
      <c r="E13202" s="443" t="s">
        <v>548</v>
      </c>
      <c r="F13202" s="443" t="s">
        <v>548</v>
      </c>
      <c r="G13202" s="722">
        <v>65.64</v>
      </c>
      <c r="H13202" s="722">
        <v>2.5755699999999999</v>
      </c>
      <c r="I13202" s="722">
        <v>200</v>
      </c>
      <c r="J13202" s="722">
        <v>65.64</v>
      </c>
      <c r="K13202" s="723">
        <v>169.06041479999999</v>
      </c>
    </row>
    <row r="13203" spans="2:11">
      <c r="B13203" s="486" t="str">
        <f>CONCATENATE(Tabela22[[#This Row],[Residencial / Não Residencial]]," - ",Tabela22[[#This Row],[Frequência]])</f>
        <v>Não Residencial - 6 vezes por semana</v>
      </c>
      <c r="C13203" s="486" t="s">
        <v>567</v>
      </c>
      <c r="D13203" s="443" t="s">
        <v>568</v>
      </c>
      <c r="E13203" s="443" t="s">
        <v>569</v>
      </c>
      <c r="F13203" s="443" t="s">
        <v>550</v>
      </c>
      <c r="G13203" s="722">
        <v>75.540000000000006</v>
      </c>
      <c r="H13203" s="722">
        <v>6.111758</v>
      </c>
      <c r="I13203" s="722">
        <v>300</v>
      </c>
      <c r="J13203" s="722">
        <v>75.540000000000006</v>
      </c>
      <c r="K13203" s="723">
        <v>461.68219932</v>
      </c>
    </row>
    <row r="13204" spans="2:11">
      <c r="B13204" s="486" t="str">
        <f>CONCATENATE(Tabela22[[#This Row],[Residencial / Não Residencial]]," - ",Tabela22[[#This Row],[Frequência]])</f>
        <v>Não Residencial - 3 vezes por semana</v>
      </c>
      <c r="C13204" s="486" t="s">
        <v>578</v>
      </c>
      <c r="D13204" s="443" t="s">
        <v>568</v>
      </c>
      <c r="E13204" s="443" t="s">
        <v>569</v>
      </c>
      <c r="F13204" s="443" t="s">
        <v>550</v>
      </c>
      <c r="G13204" s="722">
        <v>133.51</v>
      </c>
      <c r="H13204" s="722">
        <v>3.9677699999999998</v>
      </c>
      <c r="I13204" s="722">
        <v>300</v>
      </c>
      <c r="J13204" s="722">
        <v>133.51</v>
      </c>
      <c r="K13204" s="723">
        <v>529.73697270000002</v>
      </c>
    </row>
    <row r="13205" spans="2:11">
      <c r="B13205" s="486" t="str">
        <f>CONCATENATE(Tabela22[[#This Row],[Residencial / Não Residencial]]," - ",Tabela22[[#This Row],[Frequência]])</f>
        <v>Residencial - 3 vezes por semana</v>
      </c>
      <c r="C13205" s="486" t="s">
        <v>578</v>
      </c>
      <c r="D13205" s="443" t="s">
        <v>580</v>
      </c>
      <c r="E13205" s="443" t="s">
        <v>548</v>
      </c>
      <c r="F13205" s="443" t="s">
        <v>548</v>
      </c>
      <c r="G13205" s="722">
        <v>23.14</v>
      </c>
      <c r="H13205" s="722">
        <v>2.5755699999999999</v>
      </c>
      <c r="I13205" s="722">
        <v>200</v>
      </c>
      <c r="J13205" s="722">
        <v>27.027027027027</v>
      </c>
      <c r="K13205" s="723">
        <v>69.61</v>
      </c>
    </row>
    <row r="13206" spans="2:11">
      <c r="B13206" s="486" t="str">
        <f>CONCATENATE(Tabela22[[#This Row],[Residencial / Não Residencial]]," - ",Tabela22[[#This Row],[Frequência]])</f>
        <v>Não Residencial - 1 vez por semana</v>
      </c>
      <c r="C13206" s="486" t="s">
        <v>582</v>
      </c>
      <c r="D13206" s="443" t="s">
        <v>580</v>
      </c>
      <c r="E13206" s="443" t="s">
        <v>569</v>
      </c>
      <c r="F13206" s="443" t="s">
        <v>550</v>
      </c>
      <c r="G13206" s="722">
        <v>3.94</v>
      </c>
      <c r="H13206" s="722">
        <v>1.1276820000000001</v>
      </c>
      <c r="I13206" s="722">
        <v>300</v>
      </c>
      <c r="J13206" s="722">
        <v>86.416205987148899</v>
      </c>
      <c r="K13206" s="723">
        <v>97.45</v>
      </c>
    </row>
    <row r="13207" spans="2:11">
      <c r="B13207" s="486" t="str">
        <f>CONCATENATE(Tabela22[[#This Row],[Residencial / Não Residencial]]," - ",Tabela22[[#This Row],[Frequência]])</f>
        <v>Não Residencial - 3 vezes por semana</v>
      </c>
      <c r="C13207" s="486" t="s">
        <v>578</v>
      </c>
      <c r="D13207" s="443" t="s">
        <v>568</v>
      </c>
      <c r="E13207" s="443" t="s">
        <v>569</v>
      </c>
      <c r="F13207" s="443" t="s">
        <v>550</v>
      </c>
      <c r="G13207" s="722">
        <v>170.57</v>
      </c>
      <c r="H13207" s="722">
        <v>3.9677699999999998</v>
      </c>
      <c r="I13207" s="722">
        <v>300</v>
      </c>
      <c r="J13207" s="722">
        <v>170.57</v>
      </c>
      <c r="K13207" s="723">
        <v>676.78252889999999</v>
      </c>
    </row>
    <row r="13208" spans="2:11">
      <c r="B13208" s="486" t="str">
        <f>CONCATENATE(Tabela22[[#This Row],[Residencial / Não Residencial]]," - ",Tabela22[[#This Row],[Frequência]])</f>
        <v>Residencial - 1 vez por semana</v>
      </c>
      <c r="C13208" s="486" t="s">
        <v>582</v>
      </c>
      <c r="D13208" s="443" t="s">
        <v>572</v>
      </c>
      <c r="E13208" s="443" t="s">
        <v>548</v>
      </c>
      <c r="F13208" s="443" t="s">
        <v>548</v>
      </c>
      <c r="G13208" s="722">
        <v>90</v>
      </c>
      <c r="H13208" s="722">
        <v>0.918852</v>
      </c>
      <c r="I13208" s="722">
        <v>200</v>
      </c>
      <c r="J13208" s="722">
        <v>90</v>
      </c>
      <c r="K13208" s="723">
        <v>82.696680000000001</v>
      </c>
    </row>
    <row r="13209" spans="2:11">
      <c r="B13209" s="486" t="str">
        <f>CONCATENATE(Tabela22[[#This Row],[Residencial / Não Residencial]]," - ",Tabela22[[#This Row],[Frequência]])</f>
        <v>Residencial - 1 vez por semana</v>
      </c>
      <c r="C13209" s="486" t="s">
        <v>582</v>
      </c>
      <c r="D13209" s="443" t="s">
        <v>572</v>
      </c>
      <c r="E13209" s="443" t="s">
        <v>548</v>
      </c>
      <c r="F13209" s="443" t="s">
        <v>548</v>
      </c>
      <c r="G13209" s="722">
        <v>80</v>
      </c>
      <c r="H13209" s="722">
        <v>0.918852</v>
      </c>
      <c r="I13209" s="722">
        <v>200</v>
      </c>
      <c r="J13209" s="722">
        <v>80</v>
      </c>
      <c r="K13209" s="723">
        <v>73.508160000000004</v>
      </c>
    </row>
    <row r="13210" spans="2:11">
      <c r="B13210" s="486" t="str">
        <f>CONCATENATE(Tabela22[[#This Row],[Residencial / Não Residencial]]," - ",Tabela22[[#This Row],[Frequência]])</f>
        <v>Residencial - 1 vez por semana</v>
      </c>
      <c r="C13210" s="486" t="s">
        <v>582</v>
      </c>
      <c r="D13210" s="443" t="s">
        <v>574</v>
      </c>
      <c r="E13210" s="443" t="s">
        <v>548</v>
      </c>
      <c r="F13210" s="443" t="s">
        <v>548</v>
      </c>
      <c r="G13210" s="722">
        <v>130</v>
      </c>
      <c r="H13210" s="722">
        <v>0.918852</v>
      </c>
      <c r="I13210" s="722">
        <v>200</v>
      </c>
      <c r="J13210" s="722">
        <v>130</v>
      </c>
      <c r="K13210" s="723">
        <v>119.45076</v>
      </c>
    </row>
    <row r="13211" spans="2:11">
      <c r="B13211" s="486" t="str">
        <f>CONCATENATE(Tabela22[[#This Row],[Residencial / Não Residencial]]," - ",Tabela22[[#This Row],[Frequência]])</f>
        <v>Não Residencial - 3 vezes por semana</v>
      </c>
      <c r="C13211" s="486" t="s">
        <v>578</v>
      </c>
      <c r="D13211" s="443" t="s">
        <v>572</v>
      </c>
      <c r="E13211" s="443" t="s">
        <v>569</v>
      </c>
      <c r="F13211" s="443" t="s">
        <v>550</v>
      </c>
      <c r="G13211" s="722">
        <v>270.88</v>
      </c>
      <c r="H13211" s="722">
        <v>3.9677699999999998</v>
      </c>
      <c r="I13211" s="722">
        <v>300</v>
      </c>
      <c r="J13211" s="722">
        <v>270.88</v>
      </c>
      <c r="K13211" s="723">
        <v>1074.7895375999999</v>
      </c>
    </row>
    <row r="13212" spans="2:11">
      <c r="B13212" s="486" t="str">
        <f>CONCATENATE(Tabela22[[#This Row],[Residencial / Não Residencial]]," - ",Tabela22[[#This Row],[Frequência]])</f>
        <v>Não Residencial - 6 vezes por semana</v>
      </c>
      <c r="C13212" s="486" t="s">
        <v>567</v>
      </c>
      <c r="D13212" s="443" t="s">
        <v>568</v>
      </c>
      <c r="E13212" s="443" t="s">
        <v>569</v>
      </c>
      <c r="F13212" s="443" t="s">
        <v>550</v>
      </c>
      <c r="G13212" s="722">
        <v>20</v>
      </c>
      <c r="H13212" s="722">
        <v>6.111758</v>
      </c>
      <c r="I13212" s="722">
        <v>300</v>
      </c>
      <c r="J13212" s="722">
        <v>20</v>
      </c>
      <c r="K13212" s="723">
        <v>122.23515999999999</v>
      </c>
    </row>
    <row r="13213" spans="2:11">
      <c r="B13213" s="486" t="str">
        <f>CONCATENATE(Tabela22[[#This Row],[Residencial / Não Residencial]]," - ",Tabela22[[#This Row],[Frequência]])</f>
        <v>Não Residencial - 3 vezes por semana</v>
      </c>
      <c r="C13213" s="486" t="s">
        <v>578</v>
      </c>
      <c r="D13213" s="443" t="s">
        <v>572</v>
      </c>
      <c r="E13213" s="443" t="s">
        <v>581</v>
      </c>
      <c r="F13213" s="443" t="s">
        <v>550</v>
      </c>
      <c r="G13213" s="722">
        <v>145</v>
      </c>
      <c r="H13213" s="722">
        <v>3.9677699999999998</v>
      </c>
      <c r="I13213" s="722">
        <v>300</v>
      </c>
      <c r="J13213" s="722">
        <v>145</v>
      </c>
      <c r="K13213" s="723">
        <v>575.32664999999997</v>
      </c>
    </row>
    <row r="13214" spans="2:11">
      <c r="B13214" s="486" t="str">
        <f>CONCATENATE(Tabela22[[#This Row],[Residencial / Não Residencial]]," - ",Tabela22[[#This Row],[Frequência]])</f>
        <v>Não Residencial - 3 vezes por semana</v>
      </c>
      <c r="C13214" s="486" t="s">
        <v>578</v>
      </c>
      <c r="D13214" s="443" t="s">
        <v>568</v>
      </c>
      <c r="E13214" s="443" t="s">
        <v>581</v>
      </c>
      <c r="F13214" s="443" t="s">
        <v>550</v>
      </c>
      <c r="G13214" s="722">
        <v>141.09</v>
      </c>
      <c r="H13214" s="722">
        <v>3.9677699999999998</v>
      </c>
      <c r="I13214" s="722">
        <v>300</v>
      </c>
      <c r="J13214" s="722">
        <v>141.09</v>
      </c>
      <c r="K13214" s="723">
        <v>559.81266930000004</v>
      </c>
    </row>
    <row r="13215" spans="2:11">
      <c r="B13215" s="486" t="str">
        <f>CONCATENATE(Tabela22[[#This Row],[Residencial / Não Residencial]]," - ",Tabela22[[#This Row],[Frequência]])</f>
        <v>Não Residencial - 6 vezes por semana</v>
      </c>
      <c r="C13215" s="486" t="s">
        <v>567</v>
      </c>
      <c r="D13215" s="443" t="s">
        <v>568</v>
      </c>
      <c r="E13215" s="443" t="s">
        <v>569</v>
      </c>
      <c r="F13215" s="443" t="s">
        <v>550</v>
      </c>
      <c r="G13215" s="722">
        <v>238.33029999999999</v>
      </c>
      <c r="H13215" s="722">
        <v>6.111758</v>
      </c>
      <c r="I13215" s="722">
        <v>300</v>
      </c>
      <c r="J13215" s="722">
        <v>238.33029999999999</v>
      </c>
      <c r="K13215" s="723">
        <v>1456.6171176674</v>
      </c>
    </row>
    <row r="13216" spans="2:11">
      <c r="B13216" s="486" t="str">
        <f>CONCATENATE(Tabela22[[#This Row],[Residencial / Não Residencial]]," - ",Tabela22[[#This Row],[Frequência]])</f>
        <v>Residencial - 6 vezes por semana</v>
      </c>
      <c r="C13216" s="486" t="s">
        <v>567</v>
      </c>
      <c r="D13216" s="443" t="s">
        <v>571</v>
      </c>
      <c r="E13216" s="443" t="s">
        <v>548</v>
      </c>
      <c r="F13216" s="443" t="s">
        <v>548</v>
      </c>
      <c r="G13216" s="722">
        <v>219.61969999999999</v>
      </c>
      <c r="H13216" s="722">
        <v>4.2740539999999996</v>
      </c>
      <c r="I13216" s="722">
        <v>200</v>
      </c>
      <c r="J13216" s="722">
        <v>200</v>
      </c>
      <c r="K13216" s="723">
        <v>854.81079999999997</v>
      </c>
    </row>
    <row r="13217" spans="2:11">
      <c r="B13217" s="486" t="str">
        <f>CONCATENATE(Tabela22[[#This Row],[Residencial / Não Residencial]]," - ",Tabela22[[#This Row],[Frequência]])</f>
        <v>Residencial - 6 vezes por semana</v>
      </c>
      <c r="C13217" s="486" t="s">
        <v>567</v>
      </c>
      <c r="D13217" s="443" t="s">
        <v>571</v>
      </c>
      <c r="E13217" s="443" t="s">
        <v>548</v>
      </c>
      <c r="F13217" s="443" t="s">
        <v>548</v>
      </c>
      <c r="G13217" s="722">
        <v>225.45830000000001</v>
      </c>
      <c r="H13217" s="722">
        <v>4.2740539999999996</v>
      </c>
      <c r="I13217" s="722">
        <v>200</v>
      </c>
      <c r="J13217" s="722">
        <v>200</v>
      </c>
      <c r="K13217" s="723">
        <v>854.81079999999997</v>
      </c>
    </row>
    <row r="13218" spans="2:11">
      <c r="B13218" s="486" t="str">
        <f>CONCATENATE(Tabela22[[#This Row],[Residencial / Não Residencial]]," - ",Tabela22[[#This Row],[Frequência]])</f>
        <v>Residencial - 6 vezes por semana</v>
      </c>
      <c r="C13218" s="486" t="s">
        <v>567</v>
      </c>
      <c r="D13218" s="443" t="s">
        <v>571</v>
      </c>
      <c r="E13218" s="443" t="s">
        <v>548</v>
      </c>
      <c r="F13218" s="443" t="s">
        <v>548</v>
      </c>
      <c r="G13218" s="722">
        <v>140.9735</v>
      </c>
      <c r="H13218" s="722">
        <v>4.2740539999999996</v>
      </c>
      <c r="I13218" s="722">
        <v>200</v>
      </c>
      <c r="J13218" s="722">
        <v>140.9735</v>
      </c>
      <c r="K13218" s="723">
        <v>602.52835156900005</v>
      </c>
    </row>
    <row r="13219" spans="2:11">
      <c r="B13219" s="486" t="str">
        <f>CONCATENATE(Tabela22[[#This Row],[Residencial / Não Residencial]]," - ",Tabela22[[#This Row],[Frequência]])</f>
        <v>Residencial - 6 vezes por semana</v>
      </c>
      <c r="C13219" s="486" t="s">
        <v>567</v>
      </c>
      <c r="D13219" s="443" t="s">
        <v>571</v>
      </c>
      <c r="E13219" s="443" t="s">
        <v>548</v>
      </c>
      <c r="F13219" s="443" t="s">
        <v>548</v>
      </c>
      <c r="G13219" s="722">
        <v>136.6353</v>
      </c>
      <c r="H13219" s="722">
        <v>4.2740539999999996</v>
      </c>
      <c r="I13219" s="722">
        <v>200</v>
      </c>
      <c r="J13219" s="722">
        <v>136.6353</v>
      </c>
      <c r="K13219" s="723">
        <v>583.98665050620002</v>
      </c>
    </row>
    <row r="13220" spans="2:11">
      <c r="B13220" s="486" t="str">
        <f>CONCATENATE(Tabela22[[#This Row],[Residencial / Não Residencial]]," - ",Tabela22[[#This Row],[Frequência]])</f>
        <v>Residencial - 6 vezes por semana</v>
      </c>
      <c r="C13220" s="486" t="s">
        <v>567</v>
      </c>
      <c r="D13220" s="443" t="s">
        <v>571</v>
      </c>
      <c r="E13220" s="443" t="s">
        <v>548</v>
      </c>
      <c r="F13220" s="443" t="s">
        <v>548</v>
      </c>
      <c r="G13220" s="722">
        <v>142.83150000000001</v>
      </c>
      <c r="H13220" s="722">
        <v>4.2740539999999996</v>
      </c>
      <c r="I13220" s="722">
        <v>200</v>
      </c>
      <c r="J13220" s="722">
        <v>142.83150000000001</v>
      </c>
      <c r="K13220" s="723">
        <v>610.46954390099995</v>
      </c>
    </row>
    <row r="13221" spans="2:11">
      <c r="B13221" s="486" t="str">
        <f>CONCATENATE(Tabela22[[#This Row],[Residencial / Não Residencial]]," - ",Tabela22[[#This Row],[Frequência]])</f>
        <v>Residencial - 6 vezes por semana</v>
      </c>
      <c r="C13221" s="486" t="s">
        <v>567</v>
      </c>
      <c r="D13221" s="443" t="s">
        <v>571</v>
      </c>
      <c r="E13221" s="443" t="s">
        <v>548</v>
      </c>
      <c r="F13221" s="443" t="s">
        <v>548</v>
      </c>
      <c r="G13221" s="722">
        <v>140.9735</v>
      </c>
      <c r="H13221" s="722">
        <v>4.2740539999999996</v>
      </c>
      <c r="I13221" s="722">
        <v>200</v>
      </c>
      <c r="J13221" s="722">
        <v>140.9735</v>
      </c>
      <c r="K13221" s="723">
        <v>602.52835156900005</v>
      </c>
    </row>
    <row r="13222" spans="2:11">
      <c r="B13222" s="486" t="str">
        <f>CONCATENATE(Tabela22[[#This Row],[Residencial / Não Residencial]]," - ",Tabela22[[#This Row],[Frequência]])</f>
        <v>Residencial - 6 vezes por semana</v>
      </c>
      <c r="C13222" s="486" t="s">
        <v>567</v>
      </c>
      <c r="D13222" s="443" t="s">
        <v>571</v>
      </c>
      <c r="E13222" s="443" t="s">
        <v>548</v>
      </c>
      <c r="F13222" s="443" t="s">
        <v>548</v>
      </c>
      <c r="G13222" s="722">
        <v>136.6353</v>
      </c>
      <c r="H13222" s="722">
        <v>4.2740539999999996</v>
      </c>
      <c r="I13222" s="722">
        <v>200</v>
      </c>
      <c r="J13222" s="722">
        <v>136.6353</v>
      </c>
      <c r="K13222" s="723">
        <v>583.98665050620002</v>
      </c>
    </row>
    <row r="13223" spans="2:11">
      <c r="B13223" s="486" t="str">
        <f>CONCATENATE(Tabela22[[#This Row],[Residencial / Não Residencial]]," - ",Tabela22[[#This Row],[Frequência]])</f>
        <v>Residencial - 6 vezes por semana</v>
      </c>
      <c r="C13223" s="486" t="s">
        <v>567</v>
      </c>
      <c r="D13223" s="443" t="s">
        <v>571</v>
      </c>
      <c r="E13223" s="443" t="s">
        <v>548</v>
      </c>
      <c r="F13223" s="443" t="s">
        <v>548</v>
      </c>
      <c r="G13223" s="722">
        <v>142.83150000000001</v>
      </c>
      <c r="H13223" s="722">
        <v>4.2740539999999996</v>
      </c>
      <c r="I13223" s="722">
        <v>200</v>
      </c>
      <c r="J13223" s="722">
        <v>142.83150000000001</v>
      </c>
      <c r="K13223" s="723">
        <v>610.46954390099995</v>
      </c>
    </row>
    <row r="13224" spans="2:11">
      <c r="B13224" s="486" t="str">
        <f>CONCATENATE(Tabela22[[#This Row],[Residencial / Não Residencial]]," - ",Tabela22[[#This Row],[Frequência]])</f>
        <v>Residencial - 6 vezes por semana</v>
      </c>
      <c r="C13224" s="486" t="s">
        <v>567</v>
      </c>
      <c r="D13224" s="443" t="s">
        <v>571</v>
      </c>
      <c r="E13224" s="443" t="s">
        <v>548</v>
      </c>
      <c r="F13224" s="443" t="s">
        <v>548</v>
      </c>
      <c r="G13224" s="722">
        <v>140.9735</v>
      </c>
      <c r="H13224" s="722">
        <v>4.2740539999999996</v>
      </c>
      <c r="I13224" s="722">
        <v>200</v>
      </c>
      <c r="J13224" s="722">
        <v>140.9735</v>
      </c>
      <c r="K13224" s="723">
        <v>602.52835156900005</v>
      </c>
    </row>
    <row r="13225" spans="2:11">
      <c r="B13225" s="486" t="str">
        <f>CONCATENATE(Tabela22[[#This Row],[Residencial / Não Residencial]]," - ",Tabela22[[#This Row],[Frequência]])</f>
        <v>Residencial - 6 vezes por semana</v>
      </c>
      <c r="C13225" s="486" t="s">
        <v>567</v>
      </c>
      <c r="D13225" s="443" t="s">
        <v>571</v>
      </c>
      <c r="E13225" s="443" t="s">
        <v>548</v>
      </c>
      <c r="F13225" s="443" t="s">
        <v>548</v>
      </c>
      <c r="G13225" s="722">
        <v>136.6353</v>
      </c>
      <c r="H13225" s="722">
        <v>4.2740539999999996</v>
      </c>
      <c r="I13225" s="722">
        <v>200</v>
      </c>
      <c r="J13225" s="722">
        <v>136.6353</v>
      </c>
      <c r="K13225" s="723">
        <v>583.98665050620002</v>
      </c>
    </row>
    <row r="13226" spans="2:11">
      <c r="B13226" s="486" t="str">
        <f>CONCATENATE(Tabela22[[#This Row],[Residencial / Não Residencial]]," - ",Tabela22[[#This Row],[Frequência]])</f>
        <v>Residencial - 6 vezes por semana</v>
      </c>
      <c r="C13226" s="486" t="s">
        <v>567</v>
      </c>
      <c r="D13226" s="443" t="s">
        <v>571</v>
      </c>
      <c r="E13226" s="443" t="s">
        <v>548</v>
      </c>
      <c r="F13226" s="443" t="s">
        <v>548</v>
      </c>
      <c r="G13226" s="722">
        <v>142.83150000000001</v>
      </c>
      <c r="H13226" s="722">
        <v>4.2740539999999996</v>
      </c>
      <c r="I13226" s="722">
        <v>200</v>
      </c>
      <c r="J13226" s="722">
        <v>142.83150000000001</v>
      </c>
      <c r="K13226" s="723">
        <v>610.46954390099995</v>
      </c>
    </row>
    <row r="13227" spans="2:11">
      <c r="B13227" s="486" t="str">
        <f>CONCATENATE(Tabela22[[#This Row],[Residencial / Não Residencial]]," - ",Tabela22[[#This Row],[Frequência]])</f>
        <v>Residencial - 6 vezes por semana</v>
      </c>
      <c r="C13227" s="486" t="s">
        <v>567</v>
      </c>
      <c r="D13227" s="443" t="s">
        <v>571</v>
      </c>
      <c r="E13227" s="443" t="s">
        <v>548</v>
      </c>
      <c r="F13227" s="443" t="s">
        <v>548</v>
      </c>
      <c r="G13227" s="722">
        <v>140.9735</v>
      </c>
      <c r="H13227" s="722">
        <v>4.2740539999999996</v>
      </c>
      <c r="I13227" s="722">
        <v>200</v>
      </c>
      <c r="J13227" s="722">
        <v>140.9735</v>
      </c>
      <c r="K13227" s="723">
        <v>602.52835156900005</v>
      </c>
    </row>
    <row r="13228" spans="2:11">
      <c r="B13228" s="486" t="str">
        <f>CONCATENATE(Tabela22[[#This Row],[Residencial / Não Residencial]]," - ",Tabela22[[#This Row],[Frequência]])</f>
        <v>Residencial - 6 vezes por semana</v>
      </c>
      <c r="C13228" s="486" t="s">
        <v>567</v>
      </c>
      <c r="D13228" s="443" t="s">
        <v>571</v>
      </c>
      <c r="E13228" s="443" t="s">
        <v>548</v>
      </c>
      <c r="F13228" s="443" t="s">
        <v>548</v>
      </c>
      <c r="G13228" s="722">
        <v>136.6353</v>
      </c>
      <c r="H13228" s="722">
        <v>4.2740539999999996</v>
      </c>
      <c r="I13228" s="722">
        <v>200</v>
      </c>
      <c r="J13228" s="722">
        <v>136.6353</v>
      </c>
      <c r="K13228" s="723">
        <v>583.98665050620002</v>
      </c>
    </row>
    <row r="13229" spans="2:11">
      <c r="B13229" s="486" t="str">
        <f>CONCATENATE(Tabela22[[#This Row],[Residencial / Não Residencial]]," - ",Tabela22[[#This Row],[Frequência]])</f>
        <v>Residencial - 6 vezes por semana</v>
      </c>
      <c r="C13229" s="486" t="s">
        <v>567</v>
      </c>
      <c r="D13229" s="443" t="s">
        <v>571</v>
      </c>
      <c r="E13229" s="443" t="s">
        <v>548</v>
      </c>
      <c r="F13229" s="443" t="s">
        <v>548</v>
      </c>
      <c r="G13229" s="722">
        <v>142.83150000000001</v>
      </c>
      <c r="H13229" s="722">
        <v>4.2740539999999996</v>
      </c>
      <c r="I13229" s="722">
        <v>200</v>
      </c>
      <c r="J13229" s="722">
        <v>142.83150000000001</v>
      </c>
      <c r="K13229" s="723">
        <v>610.46954390099995</v>
      </c>
    </row>
    <row r="13230" spans="2:11">
      <c r="B13230" s="486" t="str">
        <f>CONCATENATE(Tabela22[[#This Row],[Residencial / Não Residencial]]," - ",Tabela22[[#This Row],[Frequência]])</f>
        <v>Residencial - 6 vezes por semana</v>
      </c>
      <c r="C13230" s="486" t="s">
        <v>567</v>
      </c>
      <c r="D13230" s="443" t="s">
        <v>571</v>
      </c>
      <c r="E13230" s="443" t="s">
        <v>548</v>
      </c>
      <c r="F13230" s="443" t="s">
        <v>548</v>
      </c>
      <c r="G13230" s="722">
        <v>140.9735</v>
      </c>
      <c r="H13230" s="722">
        <v>4.2740539999999996</v>
      </c>
      <c r="I13230" s="722">
        <v>200</v>
      </c>
      <c r="J13230" s="722">
        <v>140.9735</v>
      </c>
      <c r="K13230" s="723">
        <v>602.52835156900005</v>
      </c>
    </row>
    <row r="13231" spans="2:11">
      <c r="B13231" s="486" t="str">
        <f>CONCATENATE(Tabela22[[#This Row],[Residencial / Não Residencial]]," - ",Tabela22[[#This Row],[Frequência]])</f>
        <v>Residencial - 6 vezes por semana</v>
      </c>
      <c r="C13231" s="486" t="s">
        <v>567</v>
      </c>
      <c r="D13231" s="443" t="s">
        <v>571</v>
      </c>
      <c r="E13231" s="443" t="s">
        <v>548</v>
      </c>
      <c r="F13231" s="443" t="s">
        <v>548</v>
      </c>
      <c r="G13231" s="722">
        <v>136.6353</v>
      </c>
      <c r="H13231" s="722">
        <v>4.2740539999999996</v>
      </c>
      <c r="I13231" s="722">
        <v>200</v>
      </c>
      <c r="J13231" s="722">
        <v>136.6353</v>
      </c>
      <c r="K13231" s="723">
        <v>583.98665050620002</v>
      </c>
    </row>
    <row r="13232" spans="2:11">
      <c r="B13232" s="486" t="str">
        <f>CONCATENATE(Tabela22[[#This Row],[Residencial / Não Residencial]]," - ",Tabela22[[#This Row],[Frequência]])</f>
        <v>Residencial - 6 vezes por semana</v>
      </c>
      <c r="C13232" s="486" t="s">
        <v>567</v>
      </c>
      <c r="D13232" s="443" t="s">
        <v>571</v>
      </c>
      <c r="E13232" s="443" t="s">
        <v>548</v>
      </c>
      <c r="F13232" s="443" t="s">
        <v>548</v>
      </c>
      <c r="G13232" s="722">
        <v>142.83150000000001</v>
      </c>
      <c r="H13232" s="722">
        <v>4.2740539999999996</v>
      </c>
      <c r="I13232" s="722">
        <v>200</v>
      </c>
      <c r="J13232" s="722">
        <v>142.83150000000001</v>
      </c>
      <c r="K13232" s="723">
        <v>610.46954390099995</v>
      </c>
    </row>
    <row r="13233" spans="2:11">
      <c r="B13233" s="486" t="str">
        <f>CONCATENATE(Tabela22[[#This Row],[Residencial / Não Residencial]]," - ",Tabela22[[#This Row],[Frequência]])</f>
        <v>Residencial - 6 vezes por semana</v>
      </c>
      <c r="C13233" s="486" t="s">
        <v>567</v>
      </c>
      <c r="D13233" s="443" t="s">
        <v>571</v>
      </c>
      <c r="E13233" s="443" t="s">
        <v>548</v>
      </c>
      <c r="F13233" s="443" t="s">
        <v>548</v>
      </c>
      <c r="G13233" s="722">
        <v>140.9735</v>
      </c>
      <c r="H13233" s="722">
        <v>4.2740539999999996</v>
      </c>
      <c r="I13233" s="722">
        <v>200</v>
      </c>
      <c r="J13233" s="722">
        <v>140.9735</v>
      </c>
      <c r="K13233" s="723">
        <v>602.52835156900005</v>
      </c>
    </row>
    <row r="13234" spans="2:11">
      <c r="B13234" s="486" t="str">
        <f>CONCATENATE(Tabela22[[#This Row],[Residencial / Não Residencial]]," - ",Tabela22[[#This Row],[Frequência]])</f>
        <v>Residencial - 6 vezes por semana</v>
      </c>
      <c r="C13234" s="486" t="s">
        <v>567</v>
      </c>
      <c r="D13234" s="443" t="s">
        <v>571</v>
      </c>
      <c r="E13234" s="443" t="s">
        <v>548</v>
      </c>
      <c r="F13234" s="443" t="s">
        <v>548</v>
      </c>
      <c r="G13234" s="722">
        <v>136.6353</v>
      </c>
      <c r="H13234" s="722">
        <v>4.2740539999999996</v>
      </c>
      <c r="I13234" s="722">
        <v>200</v>
      </c>
      <c r="J13234" s="722">
        <v>136.6353</v>
      </c>
      <c r="K13234" s="723">
        <v>583.98665050620002</v>
      </c>
    </row>
    <row r="13235" spans="2:11">
      <c r="B13235" s="486" t="str">
        <f>CONCATENATE(Tabela22[[#This Row],[Residencial / Não Residencial]]," - ",Tabela22[[#This Row],[Frequência]])</f>
        <v>Residencial - 6 vezes por semana</v>
      </c>
      <c r="C13235" s="486" t="s">
        <v>567</v>
      </c>
      <c r="D13235" s="443" t="s">
        <v>571</v>
      </c>
      <c r="E13235" s="443" t="s">
        <v>548</v>
      </c>
      <c r="F13235" s="443" t="s">
        <v>548</v>
      </c>
      <c r="G13235" s="722">
        <v>142.83150000000001</v>
      </c>
      <c r="H13235" s="722">
        <v>4.2740539999999996</v>
      </c>
      <c r="I13235" s="722">
        <v>200</v>
      </c>
      <c r="J13235" s="722">
        <v>142.83150000000001</v>
      </c>
      <c r="K13235" s="723">
        <v>610.46954390099995</v>
      </c>
    </row>
    <row r="13236" spans="2:11">
      <c r="B13236" s="486" t="str">
        <f>CONCATENATE(Tabela22[[#This Row],[Residencial / Não Residencial]]," - ",Tabela22[[#This Row],[Frequência]])</f>
        <v>Residencial - 6 vezes por semana</v>
      </c>
      <c r="C13236" s="486" t="s">
        <v>567</v>
      </c>
      <c r="D13236" s="443" t="s">
        <v>571</v>
      </c>
      <c r="E13236" s="443" t="s">
        <v>548</v>
      </c>
      <c r="F13236" s="443" t="s">
        <v>548</v>
      </c>
      <c r="G13236" s="722">
        <v>140.9735</v>
      </c>
      <c r="H13236" s="722">
        <v>4.2740539999999996</v>
      </c>
      <c r="I13236" s="722">
        <v>200</v>
      </c>
      <c r="J13236" s="722">
        <v>140.9735</v>
      </c>
      <c r="K13236" s="723">
        <v>602.52835156900005</v>
      </c>
    </row>
    <row r="13237" spans="2:11">
      <c r="B13237" s="486" t="str">
        <f>CONCATENATE(Tabela22[[#This Row],[Residencial / Não Residencial]]," - ",Tabela22[[#This Row],[Frequência]])</f>
        <v>Residencial - 6 vezes por semana</v>
      </c>
      <c r="C13237" s="486" t="s">
        <v>567</v>
      </c>
      <c r="D13237" s="443" t="s">
        <v>571</v>
      </c>
      <c r="E13237" s="443" t="s">
        <v>548</v>
      </c>
      <c r="F13237" s="443" t="s">
        <v>548</v>
      </c>
      <c r="G13237" s="722">
        <v>136.6353</v>
      </c>
      <c r="H13237" s="722">
        <v>4.2740539999999996</v>
      </c>
      <c r="I13237" s="722">
        <v>200</v>
      </c>
      <c r="J13237" s="722">
        <v>136.6353</v>
      </c>
      <c r="K13237" s="723">
        <v>583.98665050620002</v>
      </c>
    </row>
    <row r="13238" spans="2:11">
      <c r="B13238" s="486" t="str">
        <f>CONCATENATE(Tabela22[[#This Row],[Residencial / Não Residencial]]," - ",Tabela22[[#This Row],[Frequência]])</f>
        <v>Residencial - 6 vezes por semana</v>
      </c>
      <c r="C13238" s="486" t="s">
        <v>567</v>
      </c>
      <c r="D13238" s="443" t="s">
        <v>571</v>
      </c>
      <c r="E13238" s="443" t="s">
        <v>548</v>
      </c>
      <c r="F13238" s="443" t="s">
        <v>548</v>
      </c>
      <c r="G13238" s="722">
        <v>142.83150000000001</v>
      </c>
      <c r="H13238" s="722">
        <v>4.2740539999999996</v>
      </c>
      <c r="I13238" s="722">
        <v>200</v>
      </c>
      <c r="J13238" s="722">
        <v>142.83150000000001</v>
      </c>
      <c r="K13238" s="723">
        <v>610.46954390099995</v>
      </c>
    </row>
    <row r="13239" spans="2:11">
      <c r="B13239" s="486" t="str">
        <f>CONCATENATE(Tabela22[[#This Row],[Residencial / Não Residencial]]," - ",Tabela22[[#This Row],[Frequência]])</f>
        <v>Residencial - 6 vezes por semana</v>
      </c>
      <c r="C13239" s="486" t="s">
        <v>567</v>
      </c>
      <c r="D13239" s="443" t="s">
        <v>571</v>
      </c>
      <c r="E13239" s="443" t="s">
        <v>548</v>
      </c>
      <c r="F13239" s="443" t="s">
        <v>548</v>
      </c>
      <c r="G13239" s="722">
        <v>140.9735</v>
      </c>
      <c r="H13239" s="722">
        <v>4.2740539999999996</v>
      </c>
      <c r="I13239" s="722">
        <v>200</v>
      </c>
      <c r="J13239" s="722">
        <v>140.9735</v>
      </c>
      <c r="K13239" s="723">
        <v>602.52835156900005</v>
      </c>
    </row>
    <row r="13240" spans="2:11">
      <c r="B13240" s="486" t="str">
        <f>CONCATENATE(Tabela22[[#This Row],[Residencial / Não Residencial]]," - ",Tabela22[[#This Row],[Frequência]])</f>
        <v>Residencial - 6 vezes por semana</v>
      </c>
      <c r="C13240" s="486" t="s">
        <v>567</v>
      </c>
      <c r="D13240" s="443" t="s">
        <v>571</v>
      </c>
      <c r="E13240" s="443" t="s">
        <v>548</v>
      </c>
      <c r="F13240" s="443" t="s">
        <v>548</v>
      </c>
      <c r="G13240" s="722">
        <v>136.6353</v>
      </c>
      <c r="H13240" s="722">
        <v>4.2740539999999996</v>
      </c>
      <c r="I13240" s="722">
        <v>200</v>
      </c>
      <c r="J13240" s="722">
        <v>136.6353</v>
      </c>
      <c r="K13240" s="723">
        <v>583.98665050620002</v>
      </c>
    </row>
    <row r="13241" spans="2:11">
      <c r="B13241" s="486" t="str">
        <f>CONCATENATE(Tabela22[[#This Row],[Residencial / Não Residencial]]," - ",Tabela22[[#This Row],[Frequência]])</f>
        <v>Residencial - 6 vezes por semana</v>
      </c>
      <c r="C13241" s="486" t="s">
        <v>567</v>
      </c>
      <c r="D13241" s="443" t="s">
        <v>571</v>
      </c>
      <c r="E13241" s="443" t="s">
        <v>548</v>
      </c>
      <c r="F13241" s="443" t="s">
        <v>548</v>
      </c>
      <c r="G13241" s="722">
        <v>142.83150000000001</v>
      </c>
      <c r="H13241" s="722">
        <v>4.2740539999999996</v>
      </c>
      <c r="I13241" s="722">
        <v>200</v>
      </c>
      <c r="J13241" s="722">
        <v>142.83150000000001</v>
      </c>
      <c r="K13241" s="723">
        <v>610.46954390099995</v>
      </c>
    </row>
    <row r="13242" spans="2:11">
      <c r="B13242" s="486" t="str">
        <f>CONCATENATE(Tabela22[[#This Row],[Residencial / Não Residencial]]," - ",Tabela22[[#This Row],[Frequência]])</f>
        <v>Residencial - 6 vezes por semana</v>
      </c>
      <c r="C13242" s="486" t="s">
        <v>567</v>
      </c>
      <c r="D13242" s="443" t="s">
        <v>571</v>
      </c>
      <c r="E13242" s="443" t="s">
        <v>548</v>
      </c>
      <c r="F13242" s="443" t="s">
        <v>548</v>
      </c>
      <c r="G13242" s="722">
        <v>140.9735</v>
      </c>
      <c r="H13242" s="722">
        <v>4.2740539999999996</v>
      </c>
      <c r="I13242" s="722">
        <v>200</v>
      </c>
      <c r="J13242" s="722">
        <v>140.9735</v>
      </c>
      <c r="K13242" s="723">
        <v>602.52835156900005</v>
      </c>
    </row>
    <row r="13243" spans="2:11">
      <c r="B13243" s="486" t="str">
        <f>CONCATENATE(Tabela22[[#This Row],[Residencial / Não Residencial]]," - ",Tabela22[[#This Row],[Frequência]])</f>
        <v>Residencial - 6 vezes por semana</v>
      </c>
      <c r="C13243" s="486" t="s">
        <v>567</v>
      </c>
      <c r="D13243" s="443" t="s">
        <v>571</v>
      </c>
      <c r="E13243" s="443" t="s">
        <v>548</v>
      </c>
      <c r="F13243" s="443" t="s">
        <v>548</v>
      </c>
      <c r="G13243" s="722">
        <v>136.6353</v>
      </c>
      <c r="H13243" s="722">
        <v>4.2740539999999996</v>
      </c>
      <c r="I13243" s="722">
        <v>200</v>
      </c>
      <c r="J13243" s="722">
        <v>136.6353</v>
      </c>
      <c r="K13243" s="723">
        <v>583.98665050620002</v>
      </c>
    </row>
    <row r="13244" spans="2:11">
      <c r="B13244" s="486" t="str">
        <f>CONCATENATE(Tabela22[[#This Row],[Residencial / Não Residencial]]," - ",Tabela22[[#This Row],[Frequência]])</f>
        <v>Residencial - 6 vezes por semana</v>
      </c>
      <c r="C13244" s="486" t="s">
        <v>567</v>
      </c>
      <c r="D13244" s="443" t="s">
        <v>571</v>
      </c>
      <c r="E13244" s="443" t="s">
        <v>548</v>
      </c>
      <c r="F13244" s="443" t="s">
        <v>548</v>
      </c>
      <c r="G13244" s="722">
        <v>142.83150000000001</v>
      </c>
      <c r="H13244" s="722">
        <v>4.2740539999999996</v>
      </c>
      <c r="I13244" s="722">
        <v>200</v>
      </c>
      <c r="J13244" s="722">
        <v>142.83150000000001</v>
      </c>
      <c r="K13244" s="723">
        <v>610.46954390099995</v>
      </c>
    </row>
    <row r="13245" spans="2:11">
      <c r="B13245" s="486" t="str">
        <f>CONCATENATE(Tabela22[[#This Row],[Residencial / Não Residencial]]," - ",Tabela22[[#This Row],[Frequência]])</f>
        <v>Residencial - 3 vezes por semana</v>
      </c>
      <c r="C13245" s="486" t="s">
        <v>578</v>
      </c>
      <c r="D13245" s="443" t="s">
        <v>572</v>
      </c>
      <c r="E13245" s="443" t="s">
        <v>548</v>
      </c>
      <c r="F13245" s="443" t="s">
        <v>548</v>
      </c>
      <c r="G13245" s="722">
        <v>86.54</v>
      </c>
      <c r="H13245" s="722">
        <v>2.5755699999999999</v>
      </c>
      <c r="I13245" s="722">
        <v>200</v>
      </c>
      <c r="J13245" s="722">
        <v>86.54</v>
      </c>
      <c r="K13245" s="723">
        <v>222.88982780000001</v>
      </c>
    </row>
    <row r="13246" spans="2:11">
      <c r="B13246" s="486" t="str">
        <f>CONCATENATE(Tabela22[[#This Row],[Residencial / Não Residencial]]," - ",Tabela22[[#This Row],[Frequência]])</f>
        <v>Residencial - 3 vezes por semana</v>
      </c>
      <c r="C13246" s="486" t="s">
        <v>578</v>
      </c>
      <c r="D13246" s="443" t="s">
        <v>572</v>
      </c>
      <c r="E13246" s="443" t="s">
        <v>548</v>
      </c>
      <c r="F13246" s="443" t="s">
        <v>548</v>
      </c>
      <c r="G13246" s="722">
        <v>202.57</v>
      </c>
      <c r="H13246" s="722">
        <v>2.5755699999999999</v>
      </c>
      <c r="I13246" s="722">
        <v>200</v>
      </c>
      <c r="J13246" s="722">
        <v>200</v>
      </c>
      <c r="K13246" s="723">
        <v>515.11400000000003</v>
      </c>
    </row>
    <row r="13247" spans="2:11">
      <c r="B13247" s="486" t="str">
        <f>CONCATENATE(Tabela22[[#This Row],[Residencial / Não Residencial]]," - ",Tabela22[[#This Row],[Frequência]])</f>
        <v>Residencial - 3 vezes por semana</v>
      </c>
      <c r="C13247" s="486" t="s">
        <v>578</v>
      </c>
      <c r="D13247" s="443" t="s">
        <v>572</v>
      </c>
      <c r="E13247" s="443" t="s">
        <v>548</v>
      </c>
      <c r="F13247" s="443" t="s">
        <v>548</v>
      </c>
      <c r="G13247" s="722">
        <v>200.73</v>
      </c>
      <c r="H13247" s="722">
        <v>2.5755699999999999</v>
      </c>
      <c r="I13247" s="722">
        <v>200</v>
      </c>
      <c r="J13247" s="722">
        <v>200</v>
      </c>
      <c r="K13247" s="723">
        <v>515.11400000000003</v>
      </c>
    </row>
    <row r="13248" spans="2:11">
      <c r="B13248" s="486" t="str">
        <f>CONCATENATE(Tabela22[[#This Row],[Residencial / Não Residencial]]," - ",Tabela22[[#This Row],[Frequência]])</f>
        <v>Residencial - 3 vezes por semana</v>
      </c>
      <c r="C13248" s="486" t="s">
        <v>578</v>
      </c>
      <c r="D13248" s="443" t="s">
        <v>572</v>
      </c>
      <c r="E13248" s="443" t="s">
        <v>548</v>
      </c>
      <c r="F13248" s="443" t="s">
        <v>548</v>
      </c>
      <c r="G13248" s="722">
        <v>195.61</v>
      </c>
      <c r="H13248" s="722">
        <v>2.5755699999999999</v>
      </c>
      <c r="I13248" s="722">
        <v>200</v>
      </c>
      <c r="J13248" s="722">
        <v>195.61</v>
      </c>
      <c r="K13248" s="723">
        <v>503.8072477</v>
      </c>
    </row>
    <row r="13249" spans="2:11">
      <c r="B13249" s="486" t="str">
        <f>CONCATENATE(Tabela22[[#This Row],[Residencial / Não Residencial]]," - ",Tabela22[[#This Row],[Frequência]])</f>
        <v>Residencial - 3 vezes por semana</v>
      </c>
      <c r="C13249" s="486" t="s">
        <v>578</v>
      </c>
      <c r="D13249" s="443" t="s">
        <v>572</v>
      </c>
      <c r="E13249" s="443" t="s">
        <v>548</v>
      </c>
      <c r="F13249" s="443" t="s">
        <v>548</v>
      </c>
      <c r="G13249" s="722">
        <v>131.27000000000001</v>
      </c>
      <c r="H13249" s="722">
        <v>2.5755699999999999</v>
      </c>
      <c r="I13249" s="722">
        <v>200</v>
      </c>
      <c r="J13249" s="722">
        <v>131.27000000000001</v>
      </c>
      <c r="K13249" s="723">
        <v>338.09507389999999</v>
      </c>
    </row>
    <row r="13250" spans="2:11">
      <c r="B13250" s="486" t="str">
        <f>CONCATENATE(Tabela22[[#This Row],[Residencial / Não Residencial]]," - ",Tabela22[[#This Row],[Frequência]])</f>
        <v>Residencial - 3 vezes por semana</v>
      </c>
      <c r="C13250" s="486" t="s">
        <v>578</v>
      </c>
      <c r="D13250" s="443" t="s">
        <v>572</v>
      </c>
      <c r="E13250" s="443" t="s">
        <v>548</v>
      </c>
      <c r="F13250" s="443" t="s">
        <v>548</v>
      </c>
      <c r="G13250" s="722">
        <v>246.15</v>
      </c>
      <c r="H13250" s="722">
        <v>2.5755699999999999</v>
      </c>
      <c r="I13250" s="722">
        <v>200</v>
      </c>
      <c r="J13250" s="722">
        <v>200</v>
      </c>
      <c r="K13250" s="723">
        <v>515.11400000000003</v>
      </c>
    </row>
    <row r="13251" spans="2:11">
      <c r="B13251" s="486" t="str">
        <f>CONCATENATE(Tabela22[[#This Row],[Residencial / Não Residencial]]," - ",Tabela22[[#This Row],[Frequência]])</f>
        <v>Residencial - 3 vezes por semana</v>
      </c>
      <c r="C13251" s="486" t="s">
        <v>578</v>
      </c>
      <c r="D13251" s="443" t="s">
        <v>572</v>
      </c>
      <c r="E13251" s="443" t="s">
        <v>548</v>
      </c>
      <c r="F13251" s="443" t="s">
        <v>548</v>
      </c>
      <c r="G13251" s="722">
        <v>198.42</v>
      </c>
      <c r="H13251" s="722">
        <v>2.5755699999999999</v>
      </c>
      <c r="I13251" s="722">
        <v>200</v>
      </c>
      <c r="J13251" s="722">
        <v>198.42</v>
      </c>
      <c r="K13251" s="723">
        <v>511.04459939999998</v>
      </c>
    </row>
    <row r="13252" spans="2:11">
      <c r="B13252" s="486" t="str">
        <f>CONCATENATE(Tabela22[[#This Row],[Residencial / Não Residencial]]," - ",Tabela22[[#This Row],[Frequência]])</f>
        <v>Residencial - 3 vezes por semana</v>
      </c>
      <c r="C13252" s="486" t="s">
        <v>578</v>
      </c>
      <c r="D13252" s="443" t="s">
        <v>572</v>
      </c>
      <c r="E13252" s="443" t="s">
        <v>548</v>
      </c>
      <c r="F13252" s="443" t="s">
        <v>548</v>
      </c>
      <c r="G13252" s="722">
        <v>61.49</v>
      </c>
      <c r="H13252" s="722">
        <v>2.5755699999999999</v>
      </c>
      <c r="I13252" s="722">
        <v>200</v>
      </c>
      <c r="J13252" s="722">
        <v>61.49</v>
      </c>
      <c r="K13252" s="723">
        <v>158.37179929999999</v>
      </c>
    </row>
    <row r="13253" spans="2:11">
      <c r="B13253" s="486" t="str">
        <f>CONCATENATE(Tabela22[[#This Row],[Residencial / Não Residencial]]," - ",Tabela22[[#This Row],[Frequência]])</f>
        <v>Residencial - 3 vezes por semana</v>
      </c>
      <c r="C13253" s="486" t="s">
        <v>578</v>
      </c>
      <c r="D13253" s="443" t="s">
        <v>573</v>
      </c>
      <c r="E13253" s="443" t="s">
        <v>548</v>
      </c>
      <c r="F13253" s="443" t="s">
        <v>548</v>
      </c>
      <c r="G13253" s="722">
        <v>68.89</v>
      </c>
      <c r="H13253" s="722">
        <v>2.5755699999999999</v>
      </c>
      <c r="I13253" s="722">
        <v>200</v>
      </c>
      <c r="J13253" s="722">
        <v>68.89</v>
      </c>
      <c r="K13253" s="723">
        <v>177.43101730000001</v>
      </c>
    </row>
    <row r="13254" spans="2:11">
      <c r="B13254" s="486" t="str">
        <f>CONCATENATE(Tabela22[[#This Row],[Residencial / Não Residencial]]," - ",Tabela22[[#This Row],[Frequência]])</f>
        <v>Residencial - 3 vezes por semana</v>
      </c>
      <c r="C13254" s="486" t="s">
        <v>578</v>
      </c>
      <c r="D13254" s="443" t="s">
        <v>572</v>
      </c>
      <c r="E13254" s="443" t="s">
        <v>548</v>
      </c>
      <c r="F13254" s="443" t="s">
        <v>548</v>
      </c>
      <c r="G13254" s="722">
        <v>126.74</v>
      </c>
      <c r="H13254" s="722">
        <v>2.5755699999999999</v>
      </c>
      <c r="I13254" s="722">
        <v>200</v>
      </c>
      <c r="J13254" s="722">
        <v>126.74</v>
      </c>
      <c r="K13254" s="723">
        <v>326.42774179999998</v>
      </c>
    </row>
    <row r="13255" spans="2:11">
      <c r="B13255" s="486" t="str">
        <f>CONCATENATE(Tabela22[[#This Row],[Residencial / Não Residencial]]," - ",Tabela22[[#This Row],[Frequência]])</f>
        <v>Residencial - 6 vezes por semana</v>
      </c>
      <c r="C13255" s="486" t="s">
        <v>567</v>
      </c>
      <c r="D13255" s="443" t="s">
        <v>571</v>
      </c>
      <c r="E13255" s="443" t="s">
        <v>548</v>
      </c>
      <c r="F13255" s="443" t="s">
        <v>548</v>
      </c>
      <c r="G13255" s="722">
        <v>140.77699999999999</v>
      </c>
      <c r="H13255" s="722">
        <v>4.2740539999999996</v>
      </c>
      <c r="I13255" s="722">
        <v>200</v>
      </c>
      <c r="J13255" s="722">
        <v>140.77699999999999</v>
      </c>
      <c r="K13255" s="723">
        <v>601.68849995799997</v>
      </c>
    </row>
    <row r="13256" spans="2:11">
      <c r="B13256" s="486" t="str">
        <f>CONCATENATE(Tabela22[[#This Row],[Residencial / Não Residencial]]," - ",Tabela22[[#This Row],[Frequência]])</f>
        <v>Residencial - 6 vezes por semana</v>
      </c>
      <c r="C13256" s="486" t="s">
        <v>567</v>
      </c>
      <c r="D13256" s="443" t="s">
        <v>571</v>
      </c>
      <c r="E13256" s="443" t="s">
        <v>548</v>
      </c>
      <c r="F13256" s="443" t="s">
        <v>548</v>
      </c>
      <c r="G13256" s="722">
        <v>130.91999999999999</v>
      </c>
      <c r="H13256" s="722">
        <v>4.2740539999999996</v>
      </c>
      <c r="I13256" s="722">
        <v>200</v>
      </c>
      <c r="J13256" s="722">
        <v>130.91999999999999</v>
      </c>
      <c r="K13256" s="723">
        <v>559.55914968000002</v>
      </c>
    </row>
    <row r="13257" spans="2:11">
      <c r="B13257" s="486" t="str">
        <f>CONCATENATE(Tabela22[[#This Row],[Residencial / Não Residencial]]," - ",Tabela22[[#This Row],[Frequência]])</f>
        <v>Residencial - 6 vezes por semana</v>
      </c>
      <c r="C13257" s="486" t="s">
        <v>567</v>
      </c>
      <c r="D13257" s="443" t="s">
        <v>571</v>
      </c>
      <c r="E13257" s="443" t="s">
        <v>548</v>
      </c>
      <c r="F13257" s="443" t="s">
        <v>548</v>
      </c>
      <c r="G13257" s="722">
        <v>115.8</v>
      </c>
      <c r="H13257" s="722">
        <v>4.2740539999999996</v>
      </c>
      <c r="I13257" s="722">
        <v>200</v>
      </c>
      <c r="J13257" s="722">
        <v>115.8</v>
      </c>
      <c r="K13257" s="723">
        <v>494.93545319999998</v>
      </c>
    </row>
    <row r="13258" spans="2:11">
      <c r="B13258" s="486" t="str">
        <f>CONCATENATE(Tabela22[[#This Row],[Residencial / Não Residencial]]," - ",Tabela22[[#This Row],[Frequência]])</f>
        <v>Residencial - 6 vezes por semana</v>
      </c>
      <c r="C13258" s="486" t="s">
        <v>567</v>
      </c>
      <c r="D13258" s="443" t="s">
        <v>571</v>
      </c>
      <c r="E13258" s="443" t="s">
        <v>548</v>
      </c>
      <c r="F13258" s="443" t="s">
        <v>548</v>
      </c>
      <c r="G13258" s="722">
        <v>115.78700000000001</v>
      </c>
      <c r="H13258" s="722">
        <v>4.2740539999999996</v>
      </c>
      <c r="I13258" s="722">
        <v>200</v>
      </c>
      <c r="J13258" s="722">
        <v>115.78700000000001</v>
      </c>
      <c r="K13258" s="723">
        <v>494.87989049800001</v>
      </c>
    </row>
    <row r="13259" spans="2:11">
      <c r="B13259" s="486" t="str">
        <f>CONCATENATE(Tabela22[[#This Row],[Residencial / Não Residencial]]," - ",Tabela22[[#This Row],[Frequência]])</f>
        <v>Residencial - 6 vezes por semana</v>
      </c>
      <c r="C13259" s="486" t="s">
        <v>567</v>
      </c>
      <c r="D13259" s="443" t="s">
        <v>571</v>
      </c>
      <c r="E13259" s="443" t="s">
        <v>548</v>
      </c>
      <c r="F13259" s="443" t="s">
        <v>548</v>
      </c>
      <c r="G13259" s="722">
        <v>140.77699999999999</v>
      </c>
      <c r="H13259" s="722">
        <v>4.2740539999999996</v>
      </c>
      <c r="I13259" s="722">
        <v>200</v>
      </c>
      <c r="J13259" s="722">
        <v>140.77699999999999</v>
      </c>
      <c r="K13259" s="723">
        <v>601.68849995799997</v>
      </c>
    </row>
    <row r="13260" spans="2:11">
      <c r="B13260" s="486" t="str">
        <f>CONCATENATE(Tabela22[[#This Row],[Residencial / Não Residencial]]," - ",Tabela22[[#This Row],[Frequência]])</f>
        <v>Residencial - 6 vezes por semana</v>
      </c>
      <c r="C13260" s="486" t="s">
        <v>567</v>
      </c>
      <c r="D13260" s="443" t="s">
        <v>571</v>
      </c>
      <c r="E13260" s="443" t="s">
        <v>548</v>
      </c>
      <c r="F13260" s="443" t="s">
        <v>548</v>
      </c>
      <c r="G13260" s="722">
        <v>130.91999999999999</v>
      </c>
      <c r="H13260" s="722">
        <v>4.2740539999999996</v>
      </c>
      <c r="I13260" s="722">
        <v>200</v>
      </c>
      <c r="J13260" s="722">
        <v>130.91999999999999</v>
      </c>
      <c r="K13260" s="723">
        <v>559.55914968000002</v>
      </c>
    </row>
    <row r="13261" spans="2:11">
      <c r="B13261" s="486" t="str">
        <f>CONCATENATE(Tabela22[[#This Row],[Residencial / Não Residencial]]," - ",Tabela22[[#This Row],[Frequência]])</f>
        <v>Residencial - 6 vezes por semana</v>
      </c>
      <c r="C13261" s="486" t="s">
        <v>567</v>
      </c>
      <c r="D13261" s="443" t="s">
        <v>571</v>
      </c>
      <c r="E13261" s="443" t="s">
        <v>548</v>
      </c>
      <c r="F13261" s="443" t="s">
        <v>548</v>
      </c>
      <c r="G13261" s="722">
        <v>115.8</v>
      </c>
      <c r="H13261" s="722">
        <v>4.2740539999999996</v>
      </c>
      <c r="I13261" s="722">
        <v>200</v>
      </c>
      <c r="J13261" s="722">
        <v>115.8</v>
      </c>
      <c r="K13261" s="723">
        <v>494.93545319999998</v>
      </c>
    </row>
    <row r="13262" spans="2:11">
      <c r="B13262" s="486" t="str">
        <f>CONCATENATE(Tabela22[[#This Row],[Residencial / Não Residencial]]," - ",Tabela22[[#This Row],[Frequência]])</f>
        <v>Residencial - 6 vezes por semana</v>
      </c>
      <c r="C13262" s="486" t="s">
        <v>567</v>
      </c>
      <c r="D13262" s="443" t="s">
        <v>571</v>
      </c>
      <c r="E13262" s="443" t="s">
        <v>548</v>
      </c>
      <c r="F13262" s="443" t="s">
        <v>548</v>
      </c>
      <c r="G13262" s="722">
        <v>115.78700000000001</v>
      </c>
      <c r="H13262" s="722">
        <v>4.2740539999999996</v>
      </c>
      <c r="I13262" s="722">
        <v>200</v>
      </c>
      <c r="J13262" s="722">
        <v>115.78700000000001</v>
      </c>
      <c r="K13262" s="723">
        <v>494.87989049800001</v>
      </c>
    </row>
    <row r="13263" spans="2:11">
      <c r="B13263" s="486" t="str">
        <f>CONCATENATE(Tabela22[[#This Row],[Residencial / Não Residencial]]," - ",Tabela22[[#This Row],[Frequência]])</f>
        <v>Residencial - 6 vezes por semana</v>
      </c>
      <c r="C13263" s="486" t="s">
        <v>567</v>
      </c>
      <c r="D13263" s="443" t="s">
        <v>571</v>
      </c>
      <c r="E13263" s="443" t="s">
        <v>548</v>
      </c>
      <c r="F13263" s="443" t="s">
        <v>548</v>
      </c>
      <c r="G13263" s="722">
        <v>140.77699999999999</v>
      </c>
      <c r="H13263" s="722">
        <v>4.2740539999999996</v>
      </c>
      <c r="I13263" s="722">
        <v>200</v>
      </c>
      <c r="J13263" s="722">
        <v>140.77699999999999</v>
      </c>
      <c r="K13263" s="723">
        <v>601.68849995799997</v>
      </c>
    </row>
    <row r="13264" spans="2:11">
      <c r="B13264" s="486" t="str">
        <f>CONCATENATE(Tabela22[[#This Row],[Residencial / Não Residencial]]," - ",Tabela22[[#This Row],[Frequência]])</f>
        <v>Residencial - 6 vezes por semana</v>
      </c>
      <c r="C13264" s="486" t="s">
        <v>567</v>
      </c>
      <c r="D13264" s="443" t="s">
        <v>571</v>
      </c>
      <c r="E13264" s="443" t="s">
        <v>548</v>
      </c>
      <c r="F13264" s="443" t="s">
        <v>548</v>
      </c>
      <c r="G13264" s="722">
        <v>130.91999999999999</v>
      </c>
      <c r="H13264" s="722">
        <v>4.2740539999999996</v>
      </c>
      <c r="I13264" s="722">
        <v>200</v>
      </c>
      <c r="J13264" s="722">
        <v>130.91999999999999</v>
      </c>
      <c r="K13264" s="723">
        <v>559.55914968000002</v>
      </c>
    </row>
    <row r="13265" spans="2:11">
      <c r="B13265" s="486" t="str">
        <f>CONCATENATE(Tabela22[[#This Row],[Residencial / Não Residencial]]," - ",Tabela22[[#This Row],[Frequência]])</f>
        <v>Residencial - 6 vezes por semana</v>
      </c>
      <c r="C13265" s="486" t="s">
        <v>567</v>
      </c>
      <c r="D13265" s="443" t="s">
        <v>571</v>
      </c>
      <c r="E13265" s="443" t="s">
        <v>548</v>
      </c>
      <c r="F13265" s="443" t="s">
        <v>548</v>
      </c>
      <c r="G13265" s="722">
        <v>115.8</v>
      </c>
      <c r="H13265" s="722">
        <v>4.2740539999999996</v>
      </c>
      <c r="I13265" s="722">
        <v>200</v>
      </c>
      <c r="J13265" s="722">
        <v>115.8</v>
      </c>
      <c r="K13265" s="723">
        <v>494.93545319999998</v>
      </c>
    </row>
    <row r="13266" spans="2:11">
      <c r="B13266" s="486" t="str">
        <f>CONCATENATE(Tabela22[[#This Row],[Residencial / Não Residencial]]," - ",Tabela22[[#This Row],[Frequência]])</f>
        <v>Residencial - 6 vezes por semana</v>
      </c>
      <c r="C13266" s="486" t="s">
        <v>567</v>
      </c>
      <c r="D13266" s="443" t="s">
        <v>571</v>
      </c>
      <c r="E13266" s="443" t="s">
        <v>548</v>
      </c>
      <c r="F13266" s="443" t="s">
        <v>548</v>
      </c>
      <c r="G13266" s="722">
        <v>115.78700000000001</v>
      </c>
      <c r="H13266" s="722">
        <v>4.2740539999999996</v>
      </c>
      <c r="I13266" s="722">
        <v>200</v>
      </c>
      <c r="J13266" s="722">
        <v>115.78700000000001</v>
      </c>
      <c r="K13266" s="723">
        <v>494.87989049800001</v>
      </c>
    </row>
    <row r="13267" spans="2:11">
      <c r="B13267" s="486" t="str">
        <f>CONCATENATE(Tabela22[[#This Row],[Residencial / Não Residencial]]," - ",Tabela22[[#This Row],[Frequência]])</f>
        <v>Residencial - 6 vezes por semana</v>
      </c>
      <c r="C13267" s="486" t="s">
        <v>567</v>
      </c>
      <c r="D13267" s="443" t="s">
        <v>571</v>
      </c>
      <c r="E13267" s="443" t="s">
        <v>548</v>
      </c>
      <c r="F13267" s="443" t="s">
        <v>548</v>
      </c>
      <c r="G13267" s="722">
        <v>140.77699999999999</v>
      </c>
      <c r="H13267" s="722">
        <v>4.2740539999999996</v>
      </c>
      <c r="I13267" s="722">
        <v>200</v>
      </c>
      <c r="J13267" s="722">
        <v>140.77699999999999</v>
      </c>
      <c r="K13267" s="723">
        <v>601.68849995799997</v>
      </c>
    </row>
    <row r="13268" spans="2:11">
      <c r="B13268" s="486" t="str">
        <f>CONCATENATE(Tabela22[[#This Row],[Residencial / Não Residencial]]," - ",Tabela22[[#This Row],[Frequência]])</f>
        <v>Residencial - 6 vezes por semana</v>
      </c>
      <c r="C13268" s="486" t="s">
        <v>567</v>
      </c>
      <c r="D13268" s="443" t="s">
        <v>571</v>
      </c>
      <c r="E13268" s="443" t="s">
        <v>548</v>
      </c>
      <c r="F13268" s="443" t="s">
        <v>548</v>
      </c>
      <c r="G13268" s="722">
        <v>130.91999999999999</v>
      </c>
      <c r="H13268" s="722">
        <v>4.2740539999999996</v>
      </c>
      <c r="I13268" s="722">
        <v>200</v>
      </c>
      <c r="J13268" s="722">
        <v>130.91999999999999</v>
      </c>
      <c r="K13268" s="723">
        <v>559.55914968000002</v>
      </c>
    </row>
    <row r="13269" spans="2:11">
      <c r="B13269" s="486" t="str">
        <f>CONCATENATE(Tabela22[[#This Row],[Residencial / Não Residencial]]," - ",Tabela22[[#This Row],[Frequência]])</f>
        <v>Residencial - 6 vezes por semana</v>
      </c>
      <c r="C13269" s="486" t="s">
        <v>567</v>
      </c>
      <c r="D13269" s="443" t="s">
        <v>571</v>
      </c>
      <c r="E13269" s="443" t="s">
        <v>548</v>
      </c>
      <c r="F13269" s="443" t="s">
        <v>548</v>
      </c>
      <c r="G13269" s="722">
        <v>115.8</v>
      </c>
      <c r="H13269" s="722">
        <v>4.2740539999999996</v>
      </c>
      <c r="I13269" s="722">
        <v>200</v>
      </c>
      <c r="J13269" s="722">
        <v>115.8</v>
      </c>
      <c r="K13269" s="723">
        <v>494.93545319999998</v>
      </c>
    </row>
    <row r="13270" spans="2:11">
      <c r="B13270" s="486" t="str">
        <f>CONCATENATE(Tabela22[[#This Row],[Residencial / Não Residencial]]," - ",Tabela22[[#This Row],[Frequência]])</f>
        <v>Residencial - 6 vezes por semana</v>
      </c>
      <c r="C13270" s="486" t="s">
        <v>567</v>
      </c>
      <c r="D13270" s="443" t="s">
        <v>571</v>
      </c>
      <c r="E13270" s="443" t="s">
        <v>548</v>
      </c>
      <c r="F13270" s="443" t="s">
        <v>548</v>
      </c>
      <c r="G13270" s="722">
        <v>115.78700000000001</v>
      </c>
      <c r="H13270" s="722">
        <v>4.2740539999999996</v>
      </c>
      <c r="I13270" s="722">
        <v>200</v>
      </c>
      <c r="J13270" s="722">
        <v>115.78700000000001</v>
      </c>
      <c r="K13270" s="723">
        <v>494.87989049800001</v>
      </c>
    </row>
    <row r="13271" spans="2:11">
      <c r="B13271" s="486" t="str">
        <f>CONCATENATE(Tabela22[[#This Row],[Residencial / Não Residencial]]," - ",Tabela22[[#This Row],[Frequência]])</f>
        <v>Residencial - 6 vezes por semana</v>
      </c>
      <c r="C13271" s="486" t="s">
        <v>567</v>
      </c>
      <c r="D13271" s="443" t="s">
        <v>571</v>
      </c>
      <c r="E13271" s="443" t="s">
        <v>548</v>
      </c>
      <c r="F13271" s="443" t="s">
        <v>548</v>
      </c>
      <c r="G13271" s="722">
        <v>140.77699999999999</v>
      </c>
      <c r="H13271" s="722">
        <v>4.2740539999999996</v>
      </c>
      <c r="I13271" s="722">
        <v>200</v>
      </c>
      <c r="J13271" s="722">
        <v>140.77699999999999</v>
      </c>
      <c r="K13271" s="723">
        <v>601.68849995799997</v>
      </c>
    </row>
    <row r="13272" spans="2:11">
      <c r="B13272" s="486" t="str">
        <f>CONCATENATE(Tabela22[[#This Row],[Residencial / Não Residencial]]," - ",Tabela22[[#This Row],[Frequência]])</f>
        <v>Residencial - 6 vezes por semana</v>
      </c>
      <c r="C13272" s="486" t="s">
        <v>567</v>
      </c>
      <c r="D13272" s="443" t="s">
        <v>571</v>
      </c>
      <c r="E13272" s="443" t="s">
        <v>548</v>
      </c>
      <c r="F13272" s="443" t="s">
        <v>548</v>
      </c>
      <c r="G13272" s="722">
        <v>130.91999999999999</v>
      </c>
      <c r="H13272" s="722">
        <v>4.2740539999999996</v>
      </c>
      <c r="I13272" s="722">
        <v>200</v>
      </c>
      <c r="J13272" s="722">
        <v>130.91999999999999</v>
      </c>
      <c r="K13272" s="723">
        <v>559.55914968000002</v>
      </c>
    </row>
    <row r="13273" spans="2:11">
      <c r="B13273" s="486" t="str">
        <f>CONCATENATE(Tabela22[[#This Row],[Residencial / Não Residencial]]," - ",Tabela22[[#This Row],[Frequência]])</f>
        <v>Residencial - 6 vezes por semana</v>
      </c>
      <c r="C13273" s="486" t="s">
        <v>567</v>
      </c>
      <c r="D13273" s="443" t="s">
        <v>571</v>
      </c>
      <c r="E13273" s="443" t="s">
        <v>548</v>
      </c>
      <c r="F13273" s="443" t="s">
        <v>548</v>
      </c>
      <c r="G13273" s="722">
        <v>115.8</v>
      </c>
      <c r="H13273" s="722">
        <v>4.2740539999999996</v>
      </c>
      <c r="I13273" s="722">
        <v>200</v>
      </c>
      <c r="J13273" s="722">
        <v>115.8</v>
      </c>
      <c r="K13273" s="723">
        <v>494.93545319999998</v>
      </c>
    </row>
    <row r="13274" spans="2:11">
      <c r="B13274" s="486" t="str">
        <f>CONCATENATE(Tabela22[[#This Row],[Residencial / Não Residencial]]," - ",Tabela22[[#This Row],[Frequência]])</f>
        <v>Residencial - 6 vezes por semana</v>
      </c>
      <c r="C13274" s="486" t="s">
        <v>567</v>
      </c>
      <c r="D13274" s="443" t="s">
        <v>571</v>
      </c>
      <c r="E13274" s="443" t="s">
        <v>548</v>
      </c>
      <c r="F13274" s="443" t="s">
        <v>548</v>
      </c>
      <c r="G13274" s="722">
        <v>115.78700000000001</v>
      </c>
      <c r="H13274" s="722">
        <v>4.2740539999999996</v>
      </c>
      <c r="I13274" s="722">
        <v>200</v>
      </c>
      <c r="J13274" s="722">
        <v>115.78700000000001</v>
      </c>
      <c r="K13274" s="723">
        <v>494.87989049800001</v>
      </c>
    </row>
    <row r="13275" spans="2:11">
      <c r="B13275" s="486" t="str">
        <f>CONCATENATE(Tabela22[[#This Row],[Residencial / Não Residencial]]," - ",Tabela22[[#This Row],[Frequência]])</f>
        <v>Residencial - 6 vezes por semana</v>
      </c>
      <c r="C13275" s="486" t="s">
        <v>567</v>
      </c>
      <c r="D13275" s="443" t="s">
        <v>571</v>
      </c>
      <c r="E13275" s="443" t="s">
        <v>548</v>
      </c>
      <c r="F13275" s="443" t="s">
        <v>548</v>
      </c>
      <c r="G13275" s="722">
        <v>140.77699999999999</v>
      </c>
      <c r="H13275" s="722">
        <v>4.2740539999999996</v>
      </c>
      <c r="I13275" s="722">
        <v>200</v>
      </c>
      <c r="J13275" s="722">
        <v>140.77699999999999</v>
      </c>
      <c r="K13275" s="723">
        <v>601.68849995799997</v>
      </c>
    </row>
    <row r="13276" spans="2:11">
      <c r="B13276" s="486" t="str">
        <f>CONCATENATE(Tabela22[[#This Row],[Residencial / Não Residencial]]," - ",Tabela22[[#This Row],[Frequência]])</f>
        <v>Residencial - 6 vezes por semana</v>
      </c>
      <c r="C13276" s="486" t="s">
        <v>567</v>
      </c>
      <c r="D13276" s="443" t="s">
        <v>571</v>
      </c>
      <c r="E13276" s="443" t="s">
        <v>548</v>
      </c>
      <c r="F13276" s="443" t="s">
        <v>548</v>
      </c>
      <c r="G13276" s="722">
        <v>130.91999999999999</v>
      </c>
      <c r="H13276" s="722">
        <v>4.2740539999999996</v>
      </c>
      <c r="I13276" s="722">
        <v>200</v>
      </c>
      <c r="J13276" s="722">
        <v>130.91999999999999</v>
      </c>
      <c r="K13276" s="723">
        <v>559.55914968000002</v>
      </c>
    </row>
    <row r="13277" spans="2:11">
      <c r="B13277" s="486" t="str">
        <f>CONCATENATE(Tabela22[[#This Row],[Residencial / Não Residencial]]," - ",Tabela22[[#This Row],[Frequência]])</f>
        <v>Residencial - 6 vezes por semana</v>
      </c>
      <c r="C13277" s="486" t="s">
        <v>567</v>
      </c>
      <c r="D13277" s="443" t="s">
        <v>571</v>
      </c>
      <c r="E13277" s="443" t="s">
        <v>548</v>
      </c>
      <c r="F13277" s="443" t="s">
        <v>548</v>
      </c>
      <c r="G13277" s="722">
        <v>115.8</v>
      </c>
      <c r="H13277" s="722">
        <v>4.2740539999999996</v>
      </c>
      <c r="I13277" s="722">
        <v>200</v>
      </c>
      <c r="J13277" s="722">
        <v>115.8</v>
      </c>
      <c r="K13277" s="723">
        <v>494.93545319999998</v>
      </c>
    </row>
    <row r="13278" spans="2:11">
      <c r="B13278" s="486" t="str">
        <f>CONCATENATE(Tabela22[[#This Row],[Residencial / Não Residencial]]," - ",Tabela22[[#This Row],[Frequência]])</f>
        <v>Residencial - 6 vezes por semana</v>
      </c>
      <c r="C13278" s="486" t="s">
        <v>567</v>
      </c>
      <c r="D13278" s="443" t="s">
        <v>571</v>
      </c>
      <c r="E13278" s="443" t="s">
        <v>548</v>
      </c>
      <c r="F13278" s="443" t="s">
        <v>548</v>
      </c>
      <c r="G13278" s="722">
        <v>115.78700000000001</v>
      </c>
      <c r="H13278" s="722">
        <v>4.2740539999999996</v>
      </c>
      <c r="I13278" s="722">
        <v>200</v>
      </c>
      <c r="J13278" s="722">
        <v>115.78700000000001</v>
      </c>
      <c r="K13278" s="723">
        <v>494.87989049800001</v>
      </c>
    </row>
    <row r="13279" spans="2:11">
      <c r="B13279" s="486" t="str">
        <f>CONCATENATE(Tabela22[[#This Row],[Residencial / Não Residencial]]," - ",Tabela22[[#This Row],[Frequência]])</f>
        <v>Residencial - 6 vezes por semana</v>
      </c>
      <c r="C13279" s="486" t="s">
        <v>567</v>
      </c>
      <c r="D13279" s="443" t="s">
        <v>571</v>
      </c>
      <c r="E13279" s="443" t="s">
        <v>548</v>
      </c>
      <c r="F13279" s="443" t="s">
        <v>548</v>
      </c>
      <c r="G13279" s="722">
        <v>140.77699999999999</v>
      </c>
      <c r="H13279" s="722">
        <v>4.2740539999999996</v>
      </c>
      <c r="I13279" s="722">
        <v>200</v>
      </c>
      <c r="J13279" s="722">
        <v>140.77699999999999</v>
      </c>
      <c r="K13279" s="723">
        <v>601.68849995799997</v>
      </c>
    </row>
    <row r="13280" spans="2:11">
      <c r="B13280" s="486" t="str">
        <f>CONCATENATE(Tabela22[[#This Row],[Residencial / Não Residencial]]," - ",Tabela22[[#This Row],[Frequência]])</f>
        <v>Residencial - 6 vezes por semana</v>
      </c>
      <c r="C13280" s="486" t="s">
        <v>567</v>
      </c>
      <c r="D13280" s="443" t="s">
        <v>571</v>
      </c>
      <c r="E13280" s="443" t="s">
        <v>548</v>
      </c>
      <c r="F13280" s="443" t="s">
        <v>548</v>
      </c>
      <c r="G13280" s="722">
        <v>130.91999999999999</v>
      </c>
      <c r="H13280" s="722">
        <v>4.2740539999999996</v>
      </c>
      <c r="I13280" s="722">
        <v>200</v>
      </c>
      <c r="J13280" s="722">
        <v>130.91999999999999</v>
      </c>
      <c r="K13280" s="723">
        <v>559.55914968000002</v>
      </c>
    </row>
    <row r="13281" spans="2:11">
      <c r="B13281" s="486" t="str">
        <f>CONCATENATE(Tabela22[[#This Row],[Residencial / Não Residencial]]," - ",Tabela22[[#This Row],[Frequência]])</f>
        <v>Residencial - 6 vezes por semana</v>
      </c>
      <c r="C13281" s="486" t="s">
        <v>567</v>
      </c>
      <c r="D13281" s="443" t="s">
        <v>571</v>
      </c>
      <c r="E13281" s="443" t="s">
        <v>548</v>
      </c>
      <c r="F13281" s="443" t="s">
        <v>548</v>
      </c>
      <c r="G13281" s="722">
        <v>115.8</v>
      </c>
      <c r="H13281" s="722">
        <v>4.2740539999999996</v>
      </c>
      <c r="I13281" s="722">
        <v>200</v>
      </c>
      <c r="J13281" s="722">
        <v>115.8</v>
      </c>
      <c r="K13281" s="723">
        <v>494.93545319999998</v>
      </c>
    </row>
    <row r="13282" spans="2:11">
      <c r="B13282" s="486" t="str">
        <f>CONCATENATE(Tabela22[[#This Row],[Residencial / Não Residencial]]," - ",Tabela22[[#This Row],[Frequência]])</f>
        <v>Residencial - 6 vezes por semana</v>
      </c>
      <c r="C13282" s="486" t="s">
        <v>567</v>
      </c>
      <c r="D13282" s="443" t="s">
        <v>571</v>
      </c>
      <c r="E13282" s="443" t="s">
        <v>548</v>
      </c>
      <c r="F13282" s="443" t="s">
        <v>548</v>
      </c>
      <c r="G13282" s="722">
        <v>115.78700000000001</v>
      </c>
      <c r="H13282" s="722">
        <v>4.2740539999999996</v>
      </c>
      <c r="I13282" s="722">
        <v>200</v>
      </c>
      <c r="J13282" s="722">
        <v>115.78700000000001</v>
      </c>
      <c r="K13282" s="723">
        <v>494.87989049800001</v>
      </c>
    </row>
    <row r="13283" spans="2:11">
      <c r="B13283" s="486" t="str">
        <f>CONCATENATE(Tabela22[[#This Row],[Residencial / Não Residencial]]," - ",Tabela22[[#This Row],[Frequência]])</f>
        <v>Residencial - 3 vezes por semana</v>
      </c>
      <c r="C13283" s="486" t="s">
        <v>578</v>
      </c>
      <c r="D13283" s="443" t="s">
        <v>572</v>
      </c>
      <c r="E13283" s="443" t="s">
        <v>548</v>
      </c>
      <c r="F13283" s="443" t="s">
        <v>548</v>
      </c>
      <c r="G13283" s="722">
        <v>88.81</v>
      </c>
      <c r="H13283" s="722">
        <v>2.5755699999999999</v>
      </c>
      <c r="I13283" s="722">
        <v>200</v>
      </c>
      <c r="J13283" s="722">
        <v>88.81</v>
      </c>
      <c r="K13283" s="723">
        <v>228.73637170000001</v>
      </c>
    </row>
    <row r="13284" spans="2:11">
      <c r="B13284" s="486" t="str">
        <f>CONCATENATE(Tabela22[[#This Row],[Residencial / Não Residencial]]," - ",Tabela22[[#This Row],[Frequência]])</f>
        <v>Residencial - 3 vezes por semana</v>
      </c>
      <c r="C13284" s="486" t="s">
        <v>578</v>
      </c>
      <c r="D13284" s="443" t="s">
        <v>580</v>
      </c>
      <c r="E13284" s="443" t="s">
        <v>548</v>
      </c>
      <c r="F13284" s="443" t="s">
        <v>548</v>
      </c>
      <c r="G13284" s="722">
        <v>37.58</v>
      </c>
      <c r="H13284" s="722">
        <v>2.5755699999999999</v>
      </c>
      <c r="I13284" s="722">
        <v>200</v>
      </c>
      <c r="J13284" s="722">
        <v>37.58</v>
      </c>
      <c r="K13284" s="723">
        <v>96.789920600000002</v>
      </c>
    </row>
    <row r="13285" spans="2:11">
      <c r="B13285" s="486" t="str">
        <f>CONCATENATE(Tabela22[[#This Row],[Residencial / Não Residencial]]," - ",Tabela22[[#This Row],[Frequência]])</f>
        <v>Residencial - 1 vez por semana</v>
      </c>
      <c r="C13285" s="486" t="s">
        <v>582</v>
      </c>
      <c r="D13285" s="443" t="s">
        <v>572</v>
      </c>
      <c r="E13285" s="443" t="s">
        <v>548</v>
      </c>
      <c r="F13285" s="443" t="s">
        <v>548</v>
      </c>
      <c r="G13285" s="722">
        <v>37.74</v>
      </c>
      <c r="H13285" s="722">
        <v>0.918852</v>
      </c>
      <c r="I13285" s="722">
        <v>200</v>
      </c>
      <c r="J13285" s="722">
        <v>75.757575757575793</v>
      </c>
      <c r="K13285" s="723">
        <v>69.61</v>
      </c>
    </row>
    <row r="13286" spans="2:11">
      <c r="B13286" s="486" t="str">
        <f>CONCATENATE(Tabela22[[#This Row],[Residencial / Não Residencial]]," - ",Tabela22[[#This Row],[Frequência]])</f>
        <v>Residencial - 3 vezes por semana</v>
      </c>
      <c r="C13286" s="486" t="s">
        <v>578</v>
      </c>
      <c r="D13286" s="443" t="s">
        <v>572</v>
      </c>
      <c r="E13286" s="443" t="s">
        <v>548</v>
      </c>
      <c r="F13286" s="443" t="s">
        <v>548</v>
      </c>
      <c r="G13286" s="722">
        <v>63.54</v>
      </c>
      <c r="H13286" s="722">
        <v>2.5755699999999999</v>
      </c>
      <c r="I13286" s="722">
        <v>200</v>
      </c>
      <c r="J13286" s="722">
        <v>63.54</v>
      </c>
      <c r="K13286" s="723">
        <v>163.6517178</v>
      </c>
    </row>
    <row r="13287" spans="2:11">
      <c r="B13287" s="486" t="str">
        <f>CONCATENATE(Tabela22[[#This Row],[Residencial / Não Residencial]]," - ",Tabela22[[#This Row],[Frequência]])</f>
        <v>Residencial - 3 vezes por semana</v>
      </c>
      <c r="C13287" s="486" t="s">
        <v>578</v>
      </c>
      <c r="D13287" s="443" t="s">
        <v>580</v>
      </c>
      <c r="E13287" s="443" t="s">
        <v>548</v>
      </c>
      <c r="F13287" s="443" t="s">
        <v>548</v>
      </c>
      <c r="G13287" s="722">
        <v>101.75</v>
      </c>
      <c r="H13287" s="722">
        <v>2.5755699999999999</v>
      </c>
      <c r="I13287" s="722">
        <v>200</v>
      </c>
      <c r="J13287" s="722">
        <v>101.75</v>
      </c>
      <c r="K13287" s="723">
        <v>262.06424750000002</v>
      </c>
    </row>
    <row r="13288" spans="2:11">
      <c r="B13288" s="486" t="str">
        <f>CONCATENATE(Tabela22[[#This Row],[Residencial / Não Residencial]]," - ",Tabela22[[#This Row],[Frequência]])</f>
        <v>Residencial - 3 vezes por semana</v>
      </c>
      <c r="C13288" s="486" t="s">
        <v>578</v>
      </c>
      <c r="D13288" s="443" t="s">
        <v>572</v>
      </c>
      <c r="E13288" s="443" t="s">
        <v>548</v>
      </c>
      <c r="F13288" s="443" t="s">
        <v>548</v>
      </c>
      <c r="G13288" s="722">
        <v>166</v>
      </c>
      <c r="H13288" s="722">
        <v>2.5755699999999999</v>
      </c>
      <c r="I13288" s="722">
        <v>200</v>
      </c>
      <c r="J13288" s="722">
        <v>166</v>
      </c>
      <c r="K13288" s="723">
        <v>427.54462000000001</v>
      </c>
    </row>
    <row r="13289" spans="2:11">
      <c r="B13289" s="486" t="str">
        <f>CONCATENATE(Tabela22[[#This Row],[Residencial / Não Residencial]]," - ",Tabela22[[#This Row],[Frequência]])</f>
        <v>Residencial - 3 vezes por semana</v>
      </c>
      <c r="C13289" s="486" t="s">
        <v>578</v>
      </c>
      <c r="D13289" s="443" t="s">
        <v>571</v>
      </c>
      <c r="E13289" s="443" t="s">
        <v>548</v>
      </c>
      <c r="F13289" s="443" t="s">
        <v>548</v>
      </c>
      <c r="G13289" s="722">
        <v>72.48</v>
      </c>
      <c r="H13289" s="722">
        <v>2.5755699999999999</v>
      </c>
      <c r="I13289" s="722">
        <v>200</v>
      </c>
      <c r="J13289" s="722">
        <v>72.48</v>
      </c>
      <c r="K13289" s="723">
        <v>186.67731359999999</v>
      </c>
    </row>
    <row r="13290" spans="2:11">
      <c r="B13290" s="486" t="str">
        <f>CONCATENATE(Tabela22[[#This Row],[Residencial / Não Residencial]]," - ",Tabela22[[#This Row],[Frequência]])</f>
        <v>Residencial - 3 vezes por semana</v>
      </c>
      <c r="C13290" s="486" t="s">
        <v>578</v>
      </c>
      <c r="D13290" s="443" t="s">
        <v>571</v>
      </c>
      <c r="E13290" s="443" t="s">
        <v>548</v>
      </c>
      <c r="F13290" s="443" t="s">
        <v>548</v>
      </c>
      <c r="G13290" s="722">
        <v>72.48</v>
      </c>
      <c r="H13290" s="722">
        <v>2.5755699999999999</v>
      </c>
      <c r="I13290" s="722">
        <v>200</v>
      </c>
      <c r="J13290" s="722">
        <v>72.48</v>
      </c>
      <c r="K13290" s="723">
        <v>186.67731359999999</v>
      </c>
    </row>
    <row r="13291" spans="2:11">
      <c r="B13291" s="486" t="str">
        <f>CONCATENATE(Tabela22[[#This Row],[Residencial / Não Residencial]]," - ",Tabela22[[#This Row],[Frequência]])</f>
        <v>Residencial - 3 vezes por semana</v>
      </c>
      <c r="C13291" s="486" t="s">
        <v>578</v>
      </c>
      <c r="D13291" s="443" t="s">
        <v>571</v>
      </c>
      <c r="E13291" s="443" t="s">
        <v>548</v>
      </c>
      <c r="F13291" s="443" t="s">
        <v>548</v>
      </c>
      <c r="G13291" s="722">
        <v>72.48</v>
      </c>
      <c r="H13291" s="722">
        <v>2.5755699999999999</v>
      </c>
      <c r="I13291" s="722">
        <v>200</v>
      </c>
      <c r="J13291" s="722">
        <v>72.48</v>
      </c>
      <c r="K13291" s="723">
        <v>186.67731359999999</v>
      </c>
    </row>
    <row r="13292" spans="2:11">
      <c r="B13292" s="486" t="str">
        <f>CONCATENATE(Tabela22[[#This Row],[Residencial / Não Residencial]]," - ",Tabela22[[#This Row],[Frequência]])</f>
        <v>Residencial - 3 vezes por semana</v>
      </c>
      <c r="C13292" s="486" t="s">
        <v>578</v>
      </c>
      <c r="D13292" s="443" t="s">
        <v>580</v>
      </c>
      <c r="E13292" s="443" t="s">
        <v>548</v>
      </c>
      <c r="F13292" s="443" t="s">
        <v>548</v>
      </c>
      <c r="G13292" s="722">
        <v>39</v>
      </c>
      <c r="H13292" s="722">
        <v>2.5755699999999999</v>
      </c>
      <c r="I13292" s="722">
        <v>200</v>
      </c>
      <c r="J13292" s="722">
        <v>39</v>
      </c>
      <c r="K13292" s="723">
        <v>100.44723</v>
      </c>
    </row>
    <row r="13293" spans="2:11">
      <c r="B13293" s="486" t="str">
        <f>CONCATENATE(Tabela22[[#This Row],[Residencial / Não Residencial]]," - ",Tabela22[[#This Row],[Frequência]])</f>
        <v>Não Residencial - 6 vezes por semana</v>
      </c>
      <c r="C13293" s="486" t="s">
        <v>567</v>
      </c>
      <c r="D13293" s="443" t="s">
        <v>568</v>
      </c>
      <c r="E13293" s="443" t="s">
        <v>569</v>
      </c>
      <c r="F13293" s="443" t="s">
        <v>550</v>
      </c>
      <c r="G13293" s="722">
        <v>278.70999999999998</v>
      </c>
      <c r="H13293" s="722">
        <v>6.111758</v>
      </c>
      <c r="I13293" s="722">
        <v>300</v>
      </c>
      <c r="J13293" s="722">
        <v>278.70999999999998</v>
      </c>
      <c r="K13293" s="723">
        <v>1703.4080721800001</v>
      </c>
    </row>
    <row r="13294" spans="2:11">
      <c r="B13294" s="486" t="str">
        <f>CONCATENATE(Tabela22[[#This Row],[Residencial / Não Residencial]]," - ",Tabela22[[#This Row],[Frequência]])</f>
        <v>Residencial - 6 vezes por semana</v>
      </c>
      <c r="C13294" s="486" t="s">
        <v>567</v>
      </c>
      <c r="D13294" s="443" t="s">
        <v>571</v>
      </c>
      <c r="E13294" s="443" t="s">
        <v>548</v>
      </c>
      <c r="F13294" s="443" t="s">
        <v>548</v>
      </c>
      <c r="G13294" s="722">
        <v>197.95</v>
      </c>
      <c r="H13294" s="722">
        <v>4.2740539999999996</v>
      </c>
      <c r="I13294" s="722">
        <v>200</v>
      </c>
      <c r="J13294" s="722">
        <v>197.95</v>
      </c>
      <c r="K13294" s="723">
        <v>846.04898930000002</v>
      </c>
    </row>
    <row r="13295" spans="2:11">
      <c r="B13295" s="486" t="str">
        <f>CONCATENATE(Tabela22[[#This Row],[Residencial / Não Residencial]]," - ",Tabela22[[#This Row],[Frequência]])</f>
        <v>Residencial - 6 vezes por semana</v>
      </c>
      <c r="C13295" s="486" t="s">
        <v>567</v>
      </c>
      <c r="D13295" s="443" t="s">
        <v>571</v>
      </c>
      <c r="E13295" s="443" t="s">
        <v>548</v>
      </c>
      <c r="F13295" s="443" t="s">
        <v>548</v>
      </c>
      <c r="G13295" s="722">
        <v>125.66</v>
      </c>
      <c r="H13295" s="722">
        <v>4.2740539999999996</v>
      </c>
      <c r="I13295" s="722">
        <v>200</v>
      </c>
      <c r="J13295" s="722">
        <v>125.66</v>
      </c>
      <c r="K13295" s="723">
        <v>537.07762563999995</v>
      </c>
    </row>
    <row r="13296" spans="2:11">
      <c r="B13296" s="486" t="str">
        <f>CONCATENATE(Tabela22[[#This Row],[Residencial / Não Residencial]]," - ",Tabela22[[#This Row],[Frequência]])</f>
        <v>Residencial - 6 vezes por semana</v>
      </c>
      <c r="C13296" s="486" t="s">
        <v>567</v>
      </c>
      <c r="D13296" s="443" t="s">
        <v>571</v>
      </c>
      <c r="E13296" s="443" t="s">
        <v>548</v>
      </c>
      <c r="F13296" s="443" t="s">
        <v>548</v>
      </c>
      <c r="G13296" s="722">
        <v>125.66</v>
      </c>
      <c r="H13296" s="722">
        <v>4.2740539999999996</v>
      </c>
      <c r="I13296" s="722">
        <v>200</v>
      </c>
      <c r="J13296" s="722">
        <v>125.66</v>
      </c>
      <c r="K13296" s="723">
        <v>537.07762563999995</v>
      </c>
    </row>
    <row r="13297" spans="2:11">
      <c r="B13297" s="486" t="str">
        <f>CONCATENATE(Tabela22[[#This Row],[Residencial / Não Residencial]]," - ",Tabela22[[#This Row],[Frequência]])</f>
        <v>Residencial - 6 vezes por semana</v>
      </c>
      <c r="C13297" s="486" t="s">
        <v>567</v>
      </c>
      <c r="D13297" s="443" t="s">
        <v>571</v>
      </c>
      <c r="E13297" s="443" t="s">
        <v>548</v>
      </c>
      <c r="F13297" s="443" t="s">
        <v>548</v>
      </c>
      <c r="G13297" s="722">
        <v>197.95</v>
      </c>
      <c r="H13297" s="722">
        <v>4.2740539999999996</v>
      </c>
      <c r="I13297" s="722">
        <v>200</v>
      </c>
      <c r="J13297" s="722">
        <v>197.95</v>
      </c>
      <c r="K13297" s="723">
        <v>846.04898930000002</v>
      </c>
    </row>
    <row r="13298" spans="2:11">
      <c r="B13298" s="486" t="str">
        <f>CONCATENATE(Tabela22[[#This Row],[Residencial / Não Residencial]]," - ",Tabela22[[#This Row],[Frequência]])</f>
        <v>Residencial - 6 vezes por semana</v>
      </c>
      <c r="C13298" s="486" t="s">
        <v>567</v>
      </c>
      <c r="D13298" s="443" t="s">
        <v>571</v>
      </c>
      <c r="E13298" s="443" t="s">
        <v>548</v>
      </c>
      <c r="F13298" s="443" t="s">
        <v>548</v>
      </c>
      <c r="G13298" s="722">
        <v>164.47</v>
      </c>
      <c r="H13298" s="722">
        <v>4.2740539999999996</v>
      </c>
      <c r="I13298" s="722">
        <v>200</v>
      </c>
      <c r="J13298" s="722">
        <v>164.47</v>
      </c>
      <c r="K13298" s="723">
        <v>702.95366137999997</v>
      </c>
    </row>
    <row r="13299" spans="2:11">
      <c r="B13299" s="486" t="str">
        <f>CONCATENATE(Tabela22[[#This Row],[Residencial / Não Residencial]]," - ",Tabela22[[#This Row],[Frequência]])</f>
        <v>Residencial - 6 vezes por semana</v>
      </c>
      <c r="C13299" s="486" t="s">
        <v>567</v>
      </c>
      <c r="D13299" s="443" t="s">
        <v>571</v>
      </c>
      <c r="E13299" s="443" t="s">
        <v>548</v>
      </c>
      <c r="F13299" s="443" t="s">
        <v>548</v>
      </c>
      <c r="G13299" s="722">
        <v>125.66</v>
      </c>
      <c r="H13299" s="722">
        <v>4.2740539999999996</v>
      </c>
      <c r="I13299" s="722">
        <v>200</v>
      </c>
      <c r="J13299" s="722">
        <v>125.66</v>
      </c>
      <c r="K13299" s="723">
        <v>537.07762563999995</v>
      </c>
    </row>
    <row r="13300" spans="2:11">
      <c r="B13300" s="486" t="str">
        <f>CONCATENATE(Tabela22[[#This Row],[Residencial / Não Residencial]]," - ",Tabela22[[#This Row],[Frequência]])</f>
        <v>Residencial - 6 vezes por semana</v>
      </c>
      <c r="C13300" s="486" t="s">
        <v>567</v>
      </c>
      <c r="D13300" s="443" t="s">
        <v>571</v>
      </c>
      <c r="E13300" s="443" t="s">
        <v>548</v>
      </c>
      <c r="F13300" s="443" t="s">
        <v>548</v>
      </c>
      <c r="G13300" s="722">
        <v>125.66</v>
      </c>
      <c r="H13300" s="722">
        <v>4.2740539999999996</v>
      </c>
      <c r="I13300" s="722">
        <v>200</v>
      </c>
      <c r="J13300" s="722">
        <v>125.66</v>
      </c>
      <c r="K13300" s="723">
        <v>537.07762563999995</v>
      </c>
    </row>
    <row r="13301" spans="2:11">
      <c r="B13301" s="486" t="str">
        <f>CONCATENATE(Tabela22[[#This Row],[Residencial / Não Residencial]]," - ",Tabela22[[#This Row],[Frequência]])</f>
        <v>Residencial - 6 vezes por semana</v>
      </c>
      <c r="C13301" s="486" t="s">
        <v>567</v>
      </c>
      <c r="D13301" s="443" t="s">
        <v>571</v>
      </c>
      <c r="E13301" s="443" t="s">
        <v>548</v>
      </c>
      <c r="F13301" s="443" t="s">
        <v>548</v>
      </c>
      <c r="G13301" s="722">
        <v>164.47</v>
      </c>
      <c r="H13301" s="722">
        <v>4.2740539999999996</v>
      </c>
      <c r="I13301" s="722">
        <v>200</v>
      </c>
      <c r="J13301" s="722">
        <v>164.47</v>
      </c>
      <c r="K13301" s="723">
        <v>702.95366137999997</v>
      </c>
    </row>
    <row r="13302" spans="2:11">
      <c r="B13302" s="486" t="str">
        <f>CONCATENATE(Tabela22[[#This Row],[Residencial / Não Residencial]]," - ",Tabela22[[#This Row],[Frequência]])</f>
        <v>Residencial - 6 vezes por semana</v>
      </c>
      <c r="C13302" s="486" t="s">
        <v>567</v>
      </c>
      <c r="D13302" s="443" t="s">
        <v>571</v>
      </c>
      <c r="E13302" s="443" t="s">
        <v>548</v>
      </c>
      <c r="F13302" s="443" t="s">
        <v>548</v>
      </c>
      <c r="G13302" s="722">
        <v>164.47</v>
      </c>
      <c r="H13302" s="722">
        <v>4.2740539999999996</v>
      </c>
      <c r="I13302" s="722">
        <v>200</v>
      </c>
      <c r="J13302" s="722">
        <v>164.47</v>
      </c>
      <c r="K13302" s="723">
        <v>702.95366137999997</v>
      </c>
    </row>
    <row r="13303" spans="2:11">
      <c r="B13303" s="486" t="str">
        <f>CONCATENATE(Tabela22[[#This Row],[Residencial / Não Residencial]]," - ",Tabela22[[#This Row],[Frequência]])</f>
        <v>Residencial - 6 vezes por semana</v>
      </c>
      <c r="C13303" s="486" t="s">
        <v>567</v>
      </c>
      <c r="D13303" s="443" t="s">
        <v>571</v>
      </c>
      <c r="E13303" s="443" t="s">
        <v>548</v>
      </c>
      <c r="F13303" s="443" t="s">
        <v>548</v>
      </c>
      <c r="G13303" s="722">
        <v>125.66</v>
      </c>
      <c r="H13303" s="722">
        <v>4.2740539999999996</v>
      </c>
      <c r="I13303" s="722">
        <v>200</v>
      </c>
      <c r="J13303" s="722">
        <v>125.66</v>
      </c>
      <c r="K13303" s="723">
        <v>537.07762563999995</v>
      </c>
    </row>
    <row r="13304" spans="2:11">
      <c r="B13304" s="486" t="str">
        <f>CONCATENATE(Tabela22[[#This Row],[Residencial / Não Residencial]]," - ",Tabela22[[#This Row],[Frequência]])</f>
        <v>Residencial - 6 vezes por semana</v>
      </c>
      <c r="C13304" s="486" t="s">
        <v>567</v>
      </c>
      <c r="D13304" s="443" t="s">
        <v>571</v>
      </c>
      <c r="E13304" s="443" t="s">
        <v>548</v>
      </c>
      <c r="F13304" s="443" t="s">
        <v>548</v>
      </c>
      <c r="G13304" s="722">
        <v>125.66</v>
      </c>
      <c r="H13304" s="722">
        <v>4.2740539999999996</v>
      </c>
      <c r="I13304" s="722">
        <v>200</v>
      </c>
      <c r="J13304" s="722">
        <v>125.66</v>
      </c>
      <c r="K13304" s="723">
        <v>537.07762563999995</v>
      </c>
    </row>
    <row r="13305" spans="2:11">
      <c r="B13305" s="486" t="str">
        <f>CONCATENATE(Tabela22[[#This Row],[Residencial / Não Residencial]]," - ",Tabela22[[#This Row],[Frequência]])</f>
        <v>Residencial - 6 vezes por semana</v>
      </c>
      <c r="C13305" s="486" t="s">
        <v>567</v>
      </c>
      <c r="D13305" s="443" t="s">
        <v>571</v>
      </c>
      <c r="E13305" s="443" t="s">
        <v>548</v>
      </c>
      <c r="F13305" s="443" t="s">
        <v>548</v>
      </c>
      <c r="G13305" s="722">
        <v>164.47</v>
      </c>
      <c r="H13305" s="722">
        <v>4.2740539999999996</v>
      </c>
      <c r="I13305" s="722">
        <v>200</v>
      </c>
      <c r="J13305" s="722">
        <v>164.47</v>
      </c>
      <c r="K13305" s="723">
        <v>702.95366137999997</v>
      </c>
    </row>
    <row r="13306" spans="2:11">
      <c r="B13306" s="486" t="str">
        <f>CONCATENATE(Tabela22[[#This Row],[Residencial / Não Residencial]]," - ",Tabela22[[#This Row],[Frequência]])</f>
        <v>Residencial - 6 vezes por semana</v>
      </c>
      <c r="C13306" s="486" t="s">
        <v>567</v>
      </c>
      <c r="D13306" s="443" t="s">
        <v>571</v>
      </c>
      <c r="E13306" s="443" t="s">
        <v>548</v>
      </c>
      <c r="F13306" s="443" t="s">
        <v>548</v>
      </c>
      <c r="G13306" s="722">
        <v>164.47</v>
      </c>
      <c r="H13306" s="722">
        <v>4.2740539999999996</v>
      </c>
      <c r="I13306" s="722">
        <v>200</v>
      </c>
      <c r="J13306" s="722">
        <v>164.47</v>
      </c>
      <c r="K13306" s="723">
        <v>702.95366137999997</v>
      </c>
    </row>
    <row r="13307" spans="2:11">
      <c r="B13307" s="486" t="str">
        <f>CONCATENATE(Tabela22[[#This Row],[Residencial / Não Residencial]]," - ",Tabela22[[#This Row],[Frequência]])</f>
        <v>Residencial - 6 vezes por semana</v>
      </c>
      <c r="C13307" s="486" t="s">
        <v>567</v>
      </c>
      <c r="D13307" s="443" t="s">
        <v>571</v>
      </c>
      <c r="E13307" s="443" t="s">
        <v>548</v>
      </c>
      <c r="F13307" s="443" t="s">
        <v>548</v>
      </c>
      <c r="G13307" s="722">
        <v>125.66</v>
      </c>
      <c r="H13307" s="722">
        <v>4.2740539999999996</v>
      </c>
      <c r="I13307" s="722">
        <v>200</v>
      </c>
      <c r="J13307" s="722">
        <v>125.66</v>
      </c>
      <c r="K13307" s="723">
        <v>537.07762563999995</v>
      </c>
    </row>
    <row r="13308" spans="2:11">
      <c r="B13308" s="486" t="str">
        <f>CONCATENATE(Tabela22[[#This Row],[Residencial / Não Residencial]]," - ",Tabela22[[#This Row],[Frequência]])</f>
        <v>Residencial - 6 vezes por semana</v>
      </c>
      <c r="C13308" s="486" t="s">
        <v>567</v>
      </c>
      <c r="D13308" s="443" t="s">
        <v>571</v>
      </c>
      <c r="E13308" s="443" t="s">
        <v>548</v>
      </c>
      <c r="F13308" s="443" t="s">
        <v>548</v>
      </c>
      <c r="G13308" s="722">
        <v>125.66</v>
      </c>
      <c r="H13308" s="722">
        <v>4.2740539999999996</v>
      </c>
      <c r="I13308" s="722">
        <v>200</v>
      </c>
      <c r="J13308" s="722">
        <v>125.66</v>
      </c>
      <c r="K13308" s="723">
        <v>537.07762563999995</v>
      </c>
    </row>
    <row r="13309" spans="2:11">
      <c r="B13309" s="486" t="str">
        <f>CONCATENATE(Tabela22[[#This Row],[Residencial / Não Residencial]]," - ",Tabela22[[#This Row],[Frequência]])</f>
        <v>Residencial - 6 vezes por semana</v>
      </c>
      <c r="C13309" s="486" t="s">
        <v>567</v>
      </c>
      <c r="D13309" s="443" t="s">
        <v>571</v>
      </c>
      <c r="E13309" s="443" t="s">
        <v>548</v>
      </c>
      <c r="F13309" s="443" t="s">
        <v>548</v>
      </c>
      <c r="G13309" s="722">
        <v>164.47</v>
      </c>
      <c r="H13309" s="722">
        <v>4.2740539999999996</v>
      </c>
      <c r="I13309" s="722">
        <v>200</v>
      </c>
      <c r="J13309" s="722">
        <v>164.47</v>
      </c>
      <c r="K13309" s="723">
        <v>702.95366137999997</v>
      </c>
    </row>
    <row r="13310" spans="2:11">
      <c r="B13310" s="486" t="str">
        <f>CONCATENATE(Tabela22[[#This Row],[Residencial / Não Residencial]]," - ",Tabela22[[#This Row],[Frequência]])</f>
        <v>Residencial - 6 vezes por semana</v>
      </c>
      <c r="C13310" s="486" t="s">
        <v>567</v>
      </c>
      <c r="D13310" s="443" t="s">
        <v>571</v>
      </c>
      <c r="E13310" s="443" t="s">
        <v>548</v>
      </c>
      <c r="F13310" s="443" t="s">
        <v>548</v>
      </c>
      <c r="G13310" s="722">
        <v>164.47</v>
      </c>
      <c r="H13310" s="722">
        <v>4.2740539999999996</v>
      </c>
      <c r="I13310" s="722">
        <v>200</v>
      </c>
      <c r="J13310" s="722">
        <v>164.47</v>
      </c>
      <c r="K13310" s="723">
        <v>702.95366137999997</v>
      </c>
    </row>
    <row r="13311" spans="2:11">
      <c r="B13311" s="486" t="str">
        <f>CONCATENATE(Tabela22[[#This Row],[Residencial / Não Residencial]]," - ",Tabela22[[#This Row],[Frequência]])</f>
        <v>Residencial - 6 vezes por semana</v>
      </c>
      <c r="C13311" s="486" t="s">
        <v>567</v>
      </c>
      <c r="D13311" s="443" t="s">
        <v>571</v>
      </c>
      <c r="E13311" s="443" t="s">
        <v>548</v>
      </c>
      <c r="F13311" s="443" t="s">
        <v>548</v>
      </c>
      <c r="G13311" s="722">
        <v>125.66</v>
      </c>
      <c r="H13311" s="722">
        <v>4.2740539999999996</v>
      </c>
      <c r="I13311" s="722">
        <v>200</v>
      </c>
      <c r="J13311" s="722">
        <v>125.66</v>
      </c>
      <c r="K13311" s="723">
        <v>537.07762563999995</v>
      </c>
    </row>
    <row r="13312" spans="2:11">
      <c r="B13312" s="486" t="str">
        <f>CONCATENATE(Tabela22[[#This Row],[Residencial / Não Residencial]]," - ",Tabela22[[#This Row],[Frequência]])</f>
        <v>Residencial - 6 vezes por semana</v>
      </c>
      <c r="C13312" s="486" t="s">
        <v>567</v>
      </c>
      <c r="D13312" s="443" t="s">
        <v>571</v>
      </c>
      <c r="E13312" s="443" t="s">
        <v>548</v>
      </c>
      <c r="F13312" s="443" t="s">
        <v>548</v>
      </c>
      <c r="G13312" s="722">
        <v>125.66</v>
      </c>
      <c r="H13312" s="722">
        <v>4.2740539999999996</v>
      </c>
      <c r="I13312" s="722">
        <v>200</v>
      </c>
      <c r="J13312" s="722">
        <v>125.66</v>
      </c>
      <c r="K13312" s="723">
        <v>537.07762563999995</v>
      </c>
    </row>
    <row r="13313" spans="2:11">
      <c r="B13313" s="486" t="str">
        <f>CONCATENATE(Tabela22[[#This Row],[Residencial / Não Residencial]]," - ",Tabela22[[#This Row],[Frequência]])</f>
        <v>Residencial - 6 vezes por semana</v>
      </c>
      <c r="C13313" s="486" t="s">
        <v>567</v>
      </c>
      <c r="D13313" s="443" t="s">
        <v>571</v>
      </c>
      <c r="E13313" s="443" t="s">
        <v>548</v>
      </c>
      <c r="F13313" s="443" t="s">
        <v>548</v>
      </c>
      <c r="G13313" s="722">
        <v>164.47</v>
      </c>
      <c r="H13313" s="722">
        <v>4.2740539999999996</v>
      </c>
      <c r="I13313" s="722">
        <v>200</v>
      </c>
      <c r="J13313" s="722">
        <v>164.47</v>
      </c>
      <c r="K13313" s="723">
        <v>702.95366137999997</v>
      </c>
    </row>
    <row r="13314" spans="2:11">
      <c r="B13314" s="486" t="str">
        <f>CONCATENATE(Tabela22[[#This Row],[Residencial / Não Residencial]]," - ",Tabela22[[#This Row],[Frequência]])</f>
        <v>Residencial - 6 vezes por semana</v>
      </c>
      <c r="C13314" s="486" t="s">
        <v>567</v>
      </c>
      <c r="D13314" s="443" t="s">
        <v>571</v>
      </c>
      <c r="E13314" s="443" t="s">
        <v>548</v>
      </c>
      <c r="F13314" s="443" t="s">
        <v>548</v>
      </c>
      <c r="G13314" s="722">
        <v>164.47</v>
      </c>
      <c r="H13314" s="722">
        <v>4.2740539999999996</v>
      </c>
      <c r="I13314" s="722">
        <v>200</v>
      </c>
      <c r="J13314" s="722">
        <v>164.47</v>
      </c>
      <c r="K13314" s="723">
        <v>702.95366137999997</v>
      </c>
    </row>
    <row r="13315" spans="2:11">
      <c r="B13315" s="486" t="str">
        <f>CONCATENATE(Tabela22[[#This Row],[Residencial / Não Residencial]]," - ",Tabela22[[#This Row],[Frequência]])</f>
        <v>Residencial - 6 vezes por semana</v>
      </c>
      <c r="C13315" s="486" t="s">
        <v>567</v>
      </c>
      <c r="D13315" s="443" t="s">
        <v>571</v>
      </c>
      <c r="E13315" s="443" t="s">
        <v>548</v>
      </c>
      <c r="F13315" s="443" t="s">
        <v>548</v>
      </c>
      <c r="G13315" s="722">
        <v>125.66</v>
      </c>
      <c r="H13315" s="722">
        <v>4.2740539999999996</v>
      </c>
      <c r="I13315" s="722">
        <v>200</v>
      </c>
      <c r="J13315" s="722">
        <v>125.66</v>
      </c>
      <c r="K13315" s="723">
        <v>537.07762563999995</v>
      </c>
    </row>
    <row r="13316" spans="2:11">
      <c r="B13316" s="486" t="str">
        <f>CONCATENATE(Tabela22[[#This Row],[Residencial / Não Residencial]]," - ",Tabela22[[#This Row],[Frequência]])</f>
        <v>Residencial - 6 vezes por semana</v>
      </c>
      <c r="C13316" s="486" t="s">
        <v>567</v>
      </c>
      <c r="D13316" s="443" t="s">
        <v>571</v>
      </c>
      <c r="E13316" s="443" t="s">
        <v>548</v>
      </c>
      <c r="F13316" s="443" t="s">
        <v>548</v>
      </c>
      <c r="G13316" s="722">
        <v>125.66</v>
      </c>
      <c r="H13316" s="722">
        <v>4.2740539999999996</v>
      </c>
      <c r="I13316" s="722">
        <v>200</v>
      </c>
      <c r="J13316" s="722">
        <v>125.66</v>
      </c>
      <c r="K13316" s="723">
        <v>537.07762563999995</v>
      </c>
    </row>
    <row r="13317" spans="2:11">
      <c r="B13317" s="486" t="str">
        <f>CONCATENATE(Tabela22[[#This Row],[Residencial / Não Residencial]]," - ",Tabela22[[#This Row],[Frequência]])</f>
        <v>Residencial - 6 vezes por semana</v>
      </c>
      <c r="C13317" s="486" t="s">
        <v>567</v>
      </c>
      <c r="D13317" s="443" t="s">
        <v>571</v>
      </c>
      <c r="E13317" s="443" t="s">
        <v>548</v>
      </c>
      <c r="F13317" s="443" t="s">
        <v>548</v>
      </c>
      <c r="G13317" s="722">
        <v>164.47</v>
      </c>
      <c r="H13317" s="722">
        <v>4.2740539999999996</v>
      </c>
      <c r="I13317" s="722">
        <v>200</v>
      </c>
      <c r="J13317" s="722">
        <v>164.47</v>
      </c>
      <c r="K13317" s="723">
        <v>702.95366137999997</v>
      </c>
    </row>
    <row r="13318" spans="2:11">
      <c r="B13318" s="486" t="str">
        <f>CONCATENATE(Tabela22[[#This Row],[Residencial / Não Residencial]]," - ",Tabela22[[#This Row],[Frequência]])</f>
        <v>Residencial - 6 vezes por semana</v>
      </c>
      <c r="C13318" s="486" t="s">
        <v>567</v>
      </c>
      <c r="D13318" s="443" t="s">
        <v>571</v>
      </c>
      <c r="E13318" s="443" t="s">
        <v>548</v>
      </c>
      <c r="F13318" s="443" t="s">
        <v>548</v>
      </c>
      <c r="G13318" s="722">
        <v>164.47</v>
      </c>
      <c r="H13318" s="722">
        <v>4.2740539999999996</v>
      </c>
      <c r="I13318" s="722">
        <v>200</v>
      </c>
      <c r="J13318" s="722">
        <v>164.47</v>
      </c>
      <c r="K13318" s="723">
        <v>702.95366137999997</v>
      </c>
    </row>
    <row r="13319" spans="2:11">
      <c r="B13319" s="486" t="str">
        <f>CONCATENATE(Tabela22[[#This Row],[Residencial / Não Residencial]]," - ",Tabela22[[#This Row],[Frequência]])</f>
        <v>Residencial - 6 vezes por semana</v>
      </c>
      <c r="C13319" s="486" t="s">
        <v>567</v>
      </c>
      <c r="D13319" s="443" t="s">
        <v>571</v>
      </c>
      <c r="E13319" s="443" t="s">
        <v>548</v>
      </c>
      <c r="F13319" s="443" t="s">
        <v>548</v>
      </c>
      <c r="G13319" s="722">
        <v>125.66</v>
      </c>
      <c r="H13319" s="722">
        <v>4.2740539999999996</v>
      </c>
      <c r="I13319" s="722">
        <v>200</v>
      </c>
      <c r="J13319" s="722">
        <v>125.66</v>
      </c>
      <c r="K13319" s="723">
        <v>537.07762563999995</v>
      </c>
    </row>
    <row r="13320" spans="2:11">
      <c r="B13320" s="486" t="str">
        <f>CONCATENATE(Tabela22[[#This Row],[Residencial / Não Residencial]]," - ",Tabela22[[#This Row],[Frequência]])</f>
        <v>Residencial - 6 vezes por semana</v>
      </c>
      <c r="C13320" s="486" t="s">
        <v>567</v>
      </c>
      <c r="D13320" s="443" t="s">
        <v>571</v>
      </c>
      <c r="E13320" s="443" t="s">
        <v>548</v>
      </c>
      <c r="F13320" s="443" t="s">
        <v>548</v>
      </c>
      <c r="G13320" s="722">
        <v>125.66</v>
      </c>
      <c r="H13320" s="722">
        <v>4.2740539999999996</v>
      </c>
      <c r="I13320" s="722">
        <v>200</v>
      </c>
      <c r="J13320" s="722">
        <v>125.66</v>
      </c>
      <c r="K13320" s="723">
        <v>537.07762563999995</v>
      </c>
    </row>
    <row r="13321" spans="2:11">
      <c r="B13321" s="486" t="str">
        <f>CONCATENATE(Tabela22[[#This Row],[Residencial / Não Residencial]]," - ",Tabela22[[#This Row],[Frequência]])</f>
        <v>Residencial - 6 vezes por semana</v>
      </c>
      <c r="C13321" s="486" t="s">
        <v>567</v>
      </c>
      <c r="D13321" s="443" t="s">
        <v>571</v>
      </c>
      <c r="E13321" s="443" t="s">
        <v>548</v>
      </c>
      <c r="F13321" s="443" t="s">
        <v>548</v>
      </c>
      <c r="G13321" s="722">
        <v>164.47</v>
      </c>
      <c r="H13321" s="722">
        <v>4.2740539999999996</v>
      </c>
      <c r="I13321" s="722">
        <v>200</v>
      </c>
      <c r="J13321" s="722">
        <v>164.47</v>
      </c>
      <c r="K13321" s="723">
        <v>702.95366137999997</v>
      </c>
    </row>
    <row r="13322" spans="2:11">
      <c r="B13322" s="486" t="str">
        <f>CONCATENATE(Tabela22[[#This Row],[Residencial / Não Residencial]]," - ",Tabela22[[#This Row],[Frequência]])</f>
        <v>Residencial - 6 vezes por semana</v>
      </c>
      <c r="C13322" s="486" t="s">
        <v>567</v>
      </c>
      <c r="D13322" s="443" t="s">
        <v>571</v>
      </c>
      <c r="E13322" s="443" t="s">
        <v>548</v>
      </c>
      <c r="F13322" s="443" t="s">
        <v>548</v>
      </c>
      <c r="G13322" s="722">
        <v>164.47</v>
      </c>
      <c r="H13322" s="722">
        <v>4.2740539999999996</v>
      </c>
      <c r="I13322" s="722">
        <v>200</v>
      </c>
      <c r="J13322" s="722">
        <v>164.47</v>
      </c>
      <c r="K13322" s="723">
        <v>702.95366137999997</v>
      </c>
    </row>
    <row r="13323" spans="2:11">
      <c r="B13323" s="486" t="str">
        <f>CONCATENATE(Tabela22[[#This Row],[Residencial / Não Residencial]]," - ",Tabela22[[#This Row],[Frequência]])</f>
        <v>Residencial - 6 vezes por semana</v>
      </c>
      <c r="C13323" s="486" t="s">
        <v>567</v>
      </c>
      <c r="D13323" s="443" t="s">
        <v>571</v>
      </c>
      <c r="E13323" s="443" t="s">
        <v>548</v>
      </c>
      <c r="F13323" s="443" t="s">
        <v>548</v>
      </c>
      <c r="G13323" s="722">
        <v>125.66</v>
      </c>
      <c r="H13323" s="722">
        <v>4.2740539999999996</v>
      </c>
      <c r="I13323" s="722">
        <v>200</v>
      </c>
      <c r="J13323" s="722">
        <v>125.66</v>
      </c>
      <c r="K13323" s="723">
        <v>537.07762563999995</v>
      </c>
    </row>
    <row r="13324" spans="2:11">
      <c r="B13324" s="486" t="str">
        <f>CONCATENATE(Tabela22[[#This Row],[Residencial / Não Residencial]]," - ",Tabela22[[#This Row],[Frequência]])</f>
        <v>Residencial - 6 vezes por semana</v>
      </c>
      <c r="C13324" s="486" t="s">
        <v>567</v>
      </c>
      <c r="D13324" s="443" t="s">
        <v>571</v>
      </c>
      <c r="E13324" s="443" t="s">
        <v>548</v>
      </c>
      <c r="F13324" s="443" t="s">
        <v>548</v>
      </c>
      <c r="G13324" s="722">
        <v>125.66</v>
      </c>
      <c r="H13324" s="722">
        <v>4.2740539999999996</v>
      </c>
      <c r="I13324" s="722">
        <v>200</v>
      </c>
      <c r="J13324" s="722">
        <v>125.66</v>
      </c>
      <c r="K13324" s="723">
        <v>537.07762563999995</v>
      </c>
    </row>
    <row r="13325" spans="2:11">
      <c r="B13325" s="486" t="str">
        <f>CONCATENATE(Tabela22[[#This Row],[Residencial / Não Residencial]]," - ",Tabela22[[#This Row],[Frequência]])</f>
        <v>Residencial - 6 vezes por semana</v>
      </c>
      <c r="C13325" s="486" t="s">
        <v>567</v>
      </c>
      <c r="D13325" s="443" t="s">
        <v>571</v>
      </c>
      <c r="E13325" s="443" t="s">
        <v>548</v>
      </c>
      <c r="F13325" s="443" t="s">
        <v>548</v>
      </c>
      <c r="G13325" s="722">
        <v>164.47</v>
      </c>
      <c r="H13325" s="722">
        <v>4.2740539999999996</v>
      </c>
      <c r="I13325" s="722">
        <v>200</v>
      </c>
      <c r="J13325" s="722">
        <v>164.47</v>
      </c>
      <c r="K13325" s="723">
        <v>702.95366137999997</v>
      </c>
    </row>
    <row r="13326" spans="2:11">
      <c r="B13326" s="486" t="str">
        <f>CONCATENATE(Tabela22[[#This Row],[Residencial / Não Residencial]]," - ",Tabela22[[#This Row],[Frequência]])</f>
        <v>Residencial - 6 vezes por semana</v>
      </c>
      <c r="C13326" s="486" t="s">
        <v>567</v>
      </c>
      <c r="D13326" s="443" t="s">
        <v>571</v>
      </c>
      <c r="E13326" s="443" t="s">
        <v>548</v>
      </c>
      <c r="F13326" s="443" t="s">
        <v>548</v>
      </c>
      <c r="G13326" s="722">
        <v>164.47</v>
      </c>
      <c r="H13326" s="722">
        <v>4.2740539999999996</v>
      </c>
      <c r="I13326" s="722">
        <v>200</v>
      </c>
      <c r="J13326" s="722">
        <v>164.47</v>
      </c>
      <c r="K13326" s="723">
        <v>702.95366137999997</v>
      </c>
    </row>
    <row r="13327" spans="2:11">
      <c r="B13327" s="486" t="str">
        <f>CONCATENATE(Tabela22[[#This Row],[Residencial / Não Residencial]]," - ",Tabela22[[#This Row],[Frequência]])</f>
        <v>Residencial - 6 vezes por semana</v>
      </c>
      <c r="C13327" s="486" t="s">
        <v>567</v>
      </c>
      <c r="D13327" s="443" t="s">
        <v>571</v>
      </c>
      <c r="E13327" s="443" t="s">
        <v>548</v>
      </c>
      <c r="F13327" s="443" t="s">
        <v>548</v>
      </c>
      <c r="G13327" s="722">
        <v>125.66</v>
      </c>
      <c r="H13327" s="722">
        <v>4.2740539999999996</v>
      </c>
      <c r="I13327" s="722">
        <v>200</v>
      </c>
      <c r="J13327" s="722">
        <v>125.66</v>
      </c>
      <c r="K13327" s="723">
        <v>537.07762563999995</v>
      </c>
    </row>
    <row r="13328" spans="2:11">
      <c r="B13328" s="486" t="str">
        <f>CONCATENATE(Tabela22[[#This Row],[Residencial / Não Residencial]]," - ",Tabela22[[#This Row],[Frequência]])</f>
        <v>Residencial - 6 vezes por semana</v>
      </c>
      <c r="C13328" s="486" t="s">
        <v>567</v>
      </c>
      <c r="D13328" s="443" t="s">
        <v>571</v>
      </c>
      <c r="E13328" s="443" t="s">
        <v>548</v>
      </c>
      <c r="F13328" s="443" t="s">
        <v>548</v>
      </c>
      <c r="G13328" s="722">
        <v>125.66</v>
      </c>
      <c r="H13328" s="722">
        <v>4.2740539999999996</v>
      </c>
      <c r="I13328" s="722">
        <v>200</v>
      </c>
      <c r="J13328" s="722">
        <v>125.66</v>
      </c>
      <c r="K13328" s="723">
        <v>537.07762563999995</v>
      </c>
    </row>
    <row r="13329" spans="2:11">
      <c r="B13329" s="486" t="str">
        <f>CONCATENATE(Tabela22[[#This Row],[Residencial / Não Residencial]]," - ",Tabela22[[#This Row],[Frequência]])</f>
        <v>Residencial - 6 vezes por semana</v>
      </c>
      <c r="C13329" s="486" t="s">
        <v>567</v>
      </c>
      <c r="D13329" s="443" t="s">
        <v>571</v>
      </c>
      <c r="E13329" s="443" t="s">
        <v>548</v>
      </c>
      <c r="F13329" s="443" t="s">
        <v>548</v>
      </c>
      <c r="G13329" s="722">
        <v>164.47</v>
      </c>
      <c r="H13329" s="722">
        <v>4.2740539999999996</v>
      </c>
      <c r="I13329" s="722">
        <v>200</v>
      </c>
      <c r="J13329" s="722">
        <v>164.47</v>
      </c>
      <c r="K13329" s="723">
        <v>702.95366137999997</v>
      </c>
    </row>
    <row r="13330" spans="2:11">
      <c r="B13330" s="486" t="str">
        <f>CONCATENATE(Tabela22[[#This Row],[Residencial / Não Residencial]]," - ",Tabela22[[#This Row],[Frequência]])</f>
        <v>Residencial - 6 vezes por semana</v>
      </c>
      <c r="C13330" s="486" t="s">
        <v>567</v>
      </c>
      <c r="D13330" s="443" t="s">
        <v>571</v>
      </c>
      <c r="E13330" s="443" t="s">
        <v>548</v>
      </c>
      <c r="F13330" s="443" t="s">
        <v>548</v>
      </c>
      <c r="G13330" s="722">
        <v>164.47</v>
      </c>
      <c r="H13330" s="722">
        <v>4.2740539999999996</v>
      </c>
      <c r="I13330" s="722">
        <v>200</v>
      </c>
      <c r="J13330" s="722">
        <v>164.47</v>
      </c>
      <c r="K13330" s="723">
        <v>702.95366137999997</v>
      </c>
    </row>
    <row r="13331" spans="2:11">
      <c r="B13331" s="486" t="str">
        <f>CONCATENATE(Tabela22[[#This Row],[Residencial / Não Residencial]]," - ",Tabela22[[#This Row],[Frequência]])</f>
        <v>Residencial - 6 vezes por semana</v>
      </c>
      <c r="C13331" s="486" t="s">
        <v>567</v>
      </c>
      <c r="D13331" s="443" t="s">
        <v>571</v>
      </c>
      <c r="E13331" s="443" t="s">
        <v>548</v>
      </c>
      <c r="F13331" s="443" t="s">
        <v>548</v>
      </c>
      <c r="G13331" s="722">
        <v>125.66</v>
      </c>
      <c r="H13331" s="722">
        <v>4.2740539999999996</v>
      </c>
      <c r="I13331" s="722">
        <v>200</v>
      </c>
      <c r="J13331" s="722">
        <v>125.66</v>
      </c>
      <c r="K13331" s="723">
        <v>537.07762563999995</v>
      </c>
    </row>
    <row r="13332" spans="2:11">
      <c r="B13332" s="486" t="str">
        <f>CONCATENATE(Tabela22[[#This Row],[Residencial / Não Residencial]]," - ",Tabela22[[#This Row],[Frequência]])</f>
        <v>Residencial - 6 vezes por semana</v>
      </c>
      <c r="C13332" s="486" t="s">
        <v>567</v>
      </c>
      <c r="D13332" s="443" t="s">
        <v>571</v>
      </c>
      <c r="E13332" s="443" t="s">
        <v>548</v>
      </c>
      <c r="F13332" s="443" t="s">
        <v>548</v>
      </c>
      <c r="G13332" s="722">
        <v>125.66</v>
      </c>
      <c r="H13332" s="722">
        <v>4.2740539999999996</v>
      </c>
      <c r="I13332" s="722">
        <v>200</v>
      </c>
      <c r="J13332" s="722">
        <v>125.66</v>
      </c>
      <c r="K13332" s="723">
        <v>537.07762563999995</v>
      </c>
    </row>
    <row r="13333" spans="2:11">
      <c r="B13333" s="486" t="str">
        <f>CONCATENATE(Tabela22[[#This Row],[Residencial / Não Residencial]]," - ",Tabela22[[#This Row],[Frequência]])</f>
        <v>Residencial - 6 vezes por semana</v>
      </c>
      <c r="C13333" s="486" t="s">
        <v>567</v>
      </c>
      <c r="D13333" s="443" t="s">
        <v>571</v>
      </c>
      <c r="E13333" s="443" t="s">
        <v>548</v>
      </c>
      <c r="F13333" s="443" t="s">
        <v>548</v>
      </c>
      <c r="G13333" s="722">
        <v>164.47</v>
      </c>
      <c r="H13333" s="722">
        <v>4.2740539999999996</v>
      </c>
      <c r="I13333" s="722">
        <v>200</v>
      </c>
      <c r="J13333" s="722">
        <v>164.47</v>
      </c>
      <c r="K13333" s="723">
        <v>702.95366137999997</v>
      </c>
    </row>
    <row r="13334" spans="2:11">
      <c r="B13334" s="486" t="str">
        <f>CONCATENATE(Tabela22[[#This Row],[Residencial / Não Residencial]]," - ",Tabela22[[#This Row],[Frequência]])</f>
        <v>Residencial - 6 vezes por semana</v>
      </c>
      <c r="C13334" s="486" t="s">
        <v>567</v>
      </c>
      <c r="D13334" s="443" t="s">
        <v>571</v>
      </c>
      <c r="E13334" s="443" t="s">
        <v>548</v>
      </c>
      <c r="F13334" s="443" t="s">
        <v>548</v>
      </c>
      <c r="G13334" s="722">
        <v>164.47</v>
      </c>
      <c r="H13334" s="722">
        <v>4.2740539999999996</v>
      </c>
      <c r="I13334" s="722">
        <v>200</v>
      </c>
      <c r="J13334" s="722">
        <v>164.47</v>
      </c>
      <c r="K13334" s="723">
        <v>702.95366137999997</v>
      </c>
    </row>
    <row r="13335" spans="2:11">
      <c r="B13335" s="486" t="str">
        <f>CONCATENATE(Tabela22[[#This Row],[Residencial / Não Residencial]]," - ",Tabela22[[#This Row],[Frequência]])</f>
        <v>Residencial - 6 vezes por semana</v>
      </c>
      <c r="C13335" s="486" t="s">
        <v>567</v>
      </c>
      <c r="D13335" s="443" t="s">
        <v>571</v>
      </c>
      <c r="E13335" s="443" t="s">
        <v>548</v>
      </c>
      <c r="F13335" s="443" t="s">
        <v>548</v>
      </c>
      <c r="G13335" s="722">
        <v>125.66</v>
      </c>
      <c r="H13335" s="722">
        <v>4.2740539999999996</v>
      </c>
      <c r="I13335" s="722">
        <v>200</v>
      </c>
      <c r="J13335" s="722">
        <v>125.66</v>
      </c>
      <c r="K13335" s="723">
        <v>537.07762563999995</v>
      </c>
    </row>
    <row r="13336" spans="2:11">
      <c r="B13336" s="486" t="str">
        <f>CONCATENATE(Tabela22[[#This Row],[Residencial / Não Residencial]]," - ",Tabela22[[#This Row],[Frequência]])</f>
        <v>Residencial - 6 vezes por semana</v>
      </c>
      <c r="C13336" s="486" t="s">
        <v>567</v>
      </c>
      <c r="D13336" s="443" t="s">
        <v>571</v>
      </c>
      <c r="E13336" s="443" t="s">
        <v>548</v>
      </c>
      <c r="F13336" s="443" t="s">
        <v>548</v>
      </c>
      <c r="G13336" s="722">
        <v>125.66</v>
      </c>
      <c r="H13336" s="722">
        <v>4.2740539999999996</v>
      </c>
      <c r="I13336" s="722">
        <v>200</v>
      </c>
      <c r="J13336" s="722">
        <v>125.66</v>
      </c>
      <c r="K13336" s="723">
        <v>537.07762563999995</v>
      </c>
    </row>
    <row r="13337" spans="2:11">
      <c r="B13337" s="486" t="str">
        <f>CONCATENATE(Tabela22[[#This Row],[Residencial / Não Residencial]]," - ",Tabela22[[#This Row],[Frequência]])</f>
        <v>Residencial - 6 vezes por semana</v>
      </c>
      <c r="C13337" s="486" t="s">
        <v>567</v>
      </c>
      <c r="D13337" s="443" t="s">
        <v>571</v>
      </c>
      <c r="E13337" s="443" t="s">
        <v>548</v>
      </c>
      <c r="F13337" s="443" t="s">
        <v>548</v>
      </c>
      <c r="G13337" s="722">
        <v>164.47</v>
      </c>
      <c r="H13337" s="722">
        <v>4.2740539999999996</v>
      </c>
      <c r="I13337" s="722">
        <v>200</v>
      </c>
      <c r="J13337" s="722">
        <v>164.47</v>
      </c>
      <c r="K13337" s="723">
        <v>702.95366137999997</v>
      </c>
    </row>
    <row r="13338" spans="2:11">
      <c r="B13338" s="486" t="str">
        <f>CONCATENATE(Tabela22[[#This Row],[Residencial / Não Residencial]]," - ",Tabela22[[#This Row],[Frequência]])</f>
        <v>Residencial - 6 vezes por semana</v>
      </c>
      <c r="C13338" s="486" t="s">
        <v>567</v>
      </c>
      <c r="D13338" s="443" t="s">
        <v>571</v>
      </c>
      <c r="E13338" s="443" t="s">
        <v>548</v>
      </c>
      <c r="F13338" s="443" t="s">
        <v>548</v>
      </c>
      <c r="G13338" s="722">
        <v>164.47</v>
      </c>
      <c r="H13338" s="722">
        <v>4.2740539999999996</v>
      </c>
      <c r="I13338" s="722">
        <v>200</v>
      </c>
      <c r="J13338" s="722">
        <v>164.47</v>
      </c>
      <c r="K13338" s="723">
        <v>702.95366137999997</v>
      </c>
    </row>
    <row r="13339" spans="2:11">
      <c r="B13339" s="486" t="str">
        <f>CONCATENATE(Tabela22[[#This Row],[Residencial / Não Residencial]]," - ",Tabela22[[#This Row],[Frequência]])</f>
        <v>Residencial - 6 vezes por semana</v>
      </c>
      <c r="C13339" s="486" t="s">
        <v>567</v>
      </c>
      <c r="D13339" s="443" t="s">
        <v>571</v>
      </c>
      <c r="E13339" s="443" t="s">
        <v>548</v>
      </c>
      <c r="F13339" s="443" t="s">
        <v>548</v>
      </c>
      <c r="G13339" s="722">
        <v>125.66</v>
      </c>
      <c r="H13339" s="722">
        <v>4.2740539999999996</v>
      </c>
      <c r="I13339" s="722">
        <v>200</v>
      </c>
      <c r="J13339" s="722">
        <v>125.66</v>
      </c>
      <c r="K13339" s="723">
        <v>537.07762563999995</v>
      </c>
    </row>
    <row r="13340" spans="2:11">
      <c r="B13340" s="486" t="str">
        <f>CONCATENATE(Tabela22[[#This Row],[Residencial / Não Residencial]]," - ",Tabela22[[#This Row],[Frequência]])</f>
        <v>Residencial - 6 vezes por semana</v>
      </c>
      <c r="C13340" s="486" t="s">
        <v>567</v>
      </c>
      <c r="D13340" s="443" t="s">
        <v>571</v>
      </c>
      <c r="E13340" s="443" t="s">
        <v>548</v>
      </c>
      <c r="F13340" s="443" t="s">
        <v>548</v>
      </c>
      <c r="G13340" s="722">
        <v>125.66</v>
      </c>
      <c r="H13340" s="722">
        <v>4.2740539999999996</v>
      </c>
      <c r="I13340" s="722">
        <v>200</v>
      </c>
      <c r="J13340" s="722">
        <v>125.66</v>
      </c>
      <c r="K13340" s="723">
        <v>537.07762563999995</v>
      </c>
    </row>
    <row r="13341" spans="2:11">
      <c r="B13341" s="486" t="str">
        <f>CONCATENATE(Tabela22[[#This Row],[Residencial / Não Residencial]]," - ",Tabela22[[#This Row],[Frequência]])</f>
        <v>Residencial - 6 vezes por semana</v>
      </c>
      <c r="C13341" s="486" t="s">
        <v>567</v>
      </c>
      <c r="D13341" s="443" t="s">
        <v>571</v>
      </c>
      <c r="E13341" s="443" t="s">
        <v>548</v>
      </c>
      <c r="F13341" s="443" t="s">
        <v>548</v>
      </c>
      <c r="G13341" s="722">
        <v>164.47</v>
      </c>
      <c r="H13341" s="722">
        <v>4.2740539999999996</v>
      </c>
      <c r="I13341" s="722">
        <v>200</v>
      </c>
      <c r="J13341" s="722">
        <v>164.47</v>
      </c>
      <c r="K13341" s="723">
        <v>702.95366137999997</v>
      </c>
    </row>
    <row r="13342" spans="2:11">
      <c r="B13342" s="486" t="str">
        <f>CONCATENATE(Tabela22[[#This Row],[Residencial / Não Residencial]]," - ",Tabela22[[#This Row],[Frequência]])</f>
        <v>Residencial - 6 vezes por semana</v>
      </c>
      <c r="C13342" s="486" t="s">
        <v>567</v>
      </c>
      <c r="D13342" s="443" t="s">
        <v>571</v>
      </c>
      <c r="E13342" s="443" t="s">
        <v>548</v>
      </c>
      <c r="F13342" s="443" t="s">
        <v>548</v>
      </c>
      <c r="G13342" s="722">
        <v>164.47</v>
      </c>
      <c r="H13342" s="722">
        <v>4.2740539999999996</v>
      </c>
      <c r="I13342" s="722">
        <v>200</v>
      </c>
      <c r="J13342" s="722">
        <v>164.47</v>
      </c>
      <c r="K13342" s="723">
        <v>702.95366137999997</v>
      </c>
    </row>
    <row r="13343" spans="2:11">
      <c r="B13343" s="486" t="str">
        <f>CONCATENATE(Tabela22[[#This Row],[Residencial / Não Residencial]]," - ",Tabela22[[#This Row],[Frequência]])</f>
        <v>Residencial - 6 vezes por semana</v>
      </c>
      <c r="C13343" s="486" t="s">
        <v>567</v>
      </c>
      <c r="D13343" s="443" t="s">
        <v>571</v>
      </c>
      <c r="E13343" s="443" t="s">
        <v>548</v>
      </c>
      <c r="F13343" s="443" t="s">
        <v>548</v>
      </c>
      <c r="G13343" s="722">
        <v>125.66</v>
      </c>
      <c r="H13343" s="722">
        <v>4.2740539999999996</v>
      </c>
      <c r="I13343" s="722">
        <v>200</v>
      </c>
      <c r="J13343" s="722">
        <v>125.66</v>
      </c>
      <c r="K13343" s="723">
        <v>537.07762563999995</v>
      </c>
    </row>
    <row r="13344" spans="2:11">
      <c r="B13344" s="486" t="str">
        <f>CONCATENATE(Tabela22[[#This Row],[Residencial / Não Residencial]]," - ",Tabela22[[#This Row],[Frequência]])</f>
        <v>Residencial - 6 vezes por semana</v>
      </c>
      <c r="C13344" s="486" t="s">
        <v>567</v>
      </c>
      <c r="D13344" s="443" t="s">
        <v>571</v>
      </c>
      <c r="E13344" s="443" t="s">
        <v>548</v>
      </c>
      <c r="F13344" s="443" t="s">
        <v>548</v>
      </c>
      <c r="G13344" s="722">
        <v>125.66</v>
      </c>
      <c r="H13344" s="722">
        <v>4.2740539999999996</v>
      </c>
      <c r="I13344" s="722">
        <v>200</v>
      </c>
      <c r="J13344" s="722">
        <v>125.66</v>
      </c>
      <c r="K13344" s="723">
        <v>537.07762563999995</v>
      </c>
    </row>
    <row r="13345" spans="2:11">
      <c r="B13345" s="486" t="str">
        <f>CONCATENATE(Tabela22[[#This Row],[Residencial / Não Residencial]]," - ",Tabela22[[#This Row],[Frequência]])</f>
        <v>Residencial - 6 vezes por semana</v>
      </c>
      <c r="C13345" s="486" t="s">
        <v>567</v>
      </c>
      <c r="D13345" s="443" t="s">
        <v>571</v>
      </c>
      <c r="E13345" s="443" t="s">
        <v>548</v>
      </c>
      <c r="F13345" s="443" t="s">
        <v>548</v>
      </c>
      <c r="G13345" s="722">
        <v>164.47</v>
      </c>
      <c r="H13345" s="722">
        <v>4.2740539999999996</v>
      </c>
      <c r="I13345" s="722">
        <v>200</v>
      </c>
      <c r="J13345" s="722">
        <v>164.47</v>
      </c>
      <c r="K13345" s="723">
        <v>702.95366137999997</v>
      </c>
    </row>
    <row r="13346" spans="2:11">
      <c r="B13346" s="486" t="str">
        <f>CONCATENATE(Tabela22[[#This Row],[Residencial / Não Residencial]]," - ",Tabela22[[#This Row],[Frequência]])</f>
        <v>Residencial - 6 vezes por semana</v>
      </c>
      <c r="C13346" s="486" t="s">
        <v>567</v>
      </c>
      <c r="D13346" s="443" t="s">
        <v>571</v>
      </c>
      <c r="E13346" s="443" t="s">
        <v>548</v>
      </c>
      <c r="F13346" s="443" t="s">
        <v>548</v>
      </c>
      <c r="G13346" s="722">
        <v>336.37</v>
      </c>
      <c r="H13346" s="722">
        <v>4.2740539999999996</v>
      </c>
      <c r="I13346" s="722">
        <v>200</v>
      </c>
      <c r="J13346" s="722">
        <v>200</v>
      </c>
      <c r="K13346" s="723">
        <v>854.81079999999997</v>
      </c>
    </row>
    <row r="13347" spans="2:11">
      <c r="B13347" s="486" t="str">
        <f>CONCATENATE(Tabela22[[#This Row],[Residencial / Não Residencial]]," - ",Tabela22[[#This Row],[Frequência]])</f>
        <v>Residencial - 6 vezes por semana</v>
      </c>
      <c r="C13347" s="486" t="s">
        <v>567</v>
      </c>
      <c r="D13347" s="443" t="s">
        <v>571</v>
      </c>
      <c r="E13347" s="443" t="s">
        <v>548</v>
      </c>
      <c r="F13347" s="443" t="s">
        <v>548</v>
      </c>
      <c r="G13347" s="722">
        <v>276.83</v>
      </c>
      <c r="H13347" s="722">
        <v>4.2740539999999996</v>
      </c>
      <c r="I13347" s="722">
        <v>200</v>
      </c>
      <c r="J13347" s="722">
        <v>200</v>
      </c>
      <c r="K13347" s="723">
        <v>854.81079999999997</v>
      </c>
    </row>
    <row r="13348" spans="2:11">
      <c r="B13348" s="486" t="str">
        <f>CONCATENATE(Tabela22[[#This Row],[Residencial / Não Residencial]]," - ",Tabela22[[#This Row],[Frequência]])</f>
        <v>Residencial - 6 vezes por semana</v>
      </c>
      <c r="C13348" s="486" t="s">
        <v>567</v>
      </c>
      <c r="D13348" s="443" t="s">
        <v>571</v>
      </c>
      <c r="E13348" s="443" t="s">
        <v>548</v>
      </c>
      <c r="F13348" s="443" t="s">
        <v>548</v>
      </c>
      <c r="G13348" s="722">
        <v>336.37</v>
      </c>
      <c r="H13348" s="722">
        <v>4.2740539999999996</v>
      </c>
      <c r="I13348" s="722">
        <v>200</v>
      </c>
      <c r="J13348" s="722">
        <v>200</v>
      </c>
      <c r="K13348" s="723">
        <v>854.81079999999997</v>
      </c>
    </row>
    <row r="13349" spans="2:11">
      <c r="B13349" s="486" t="str">
        <f>CONCATENATE(Tabela22[[#This Row],[Residencial / Não Residencial]]," - ",Tabela22[[#This Row],[Frequência]])</f>
        <v>Residencial - 6 vezes por semana</v>
      </c>
      <c r="C13349" s="486" t="s">
        <v>567</v>
      </c>
      <c r="D13349" s="443" t="s">
        <v>571</v>
      </c>
      <c r="E13349" s="443" t="s">
        <v>548</v>
      </c>
      <c r="F13349" s="443" t="s">
        <v>548</v>
      </c>
      <c r="G13349" s="722">
        <v>276.83</v>
      </c>
      <c r="H13349" s="722">
        <v>4.2740539999999996</v>
      </c>
      <c r="I13349" s="722">
        <v>200</v>
      </c>
      <c r="J13349" s="722">
        <v>200</v>
      </c>
      <c r="K13349" s="723">
        <v>854.81079999999997</v>
      </c>
    </row>
    <row r="13350" spans="2:11">
      <c r="B13350" s="486" t="str">
        <f>CONCATENATE(Tabela22[[#This Row],[Residencial / Não Residencial]]," - ",Tabela22[[#This Row],[Frequência]])</f>
        <v>Residencial - 3 vezes por semana</v>
      </c>
      <c r="C13350" s="486" t="s">
        <v>578</v>
      </c>
      <c r="D13350" s="443" t="s">
        <v>572</v>
      </c>
      <c r="E13350" s="443" t="s">
        <v>548</v>
      </c>
      <c r="F13350" s="443" t="s">
        <v>548</v>
      </c>
      <c r="G13350" s="722">
        <v>167.48</v>
      </c>
      <c r="H13350" s="722">
        <v>2.5755699999999999</v>
      </c>
      <c r="I13350" s="722">
        <v>200</v>
      </c>
      <c r="J13350" s="722">
        <v>167.48</v>
      </c>
      <c r="K13350" s="723">
        <v>431.35646359999998</v>
      </c>
    </row>
    <row r="13351" spans="2:11">
      <c r="B13351" s="486" t="str">
        <f>CONCATENATE(Tabela22[[#This Row],[Residencial / Não Residencial]]," - ",Tabela22[[#This Row],[Frequência]])</f>
        <v>Residencial - 3 vezes por semana</v>
      </c>
      <c r="C13351" s="486" t="s">
        <v>578</v>
      </c>
      <c r="D13351" s="443" t="s">
        <v>571</v>
      </c>
      <c r="E13351" s="443" t="s">
        <v>548</v>
      </c>
      <c r="F13351" s="443" t="s">
        <v>548</v>
      </c>
      <c r="G13351" s="722">
        <v>117.45</v>
      </c>
      <c r="H13351" s="722">
        <v>2.5755699999999999</v>
      </c>
      <c r="I13351" s="722">
        <v>200</v>
      </c>
      <c r="J13351" s="722">
        <v>117.45</v>
      </c>
      <c r="K13351" s="723">
        <v>302.5006965</v>
      </c>
    </row>
    <row r="13352" spans="2:11">
      <c r="B13352" s="486" t="str">
        <f>CONCATENATE(Tabela22[[#This Row],[Residencial / Não Residencial]]," - ",Tabela22[[#This Row],[Frequência]])</f>
        <v>Residencial - 3 vezes por semana</v>
      </c>
      <c r="C13352" s="486" t="s">
        <v>578</v>
      </c>
      <c r="D13352" s="443" t="s">
        <v>571</v>
      </c>
      <c r="E13352" s="443" t="s">
        <v>548</v>
      </c>
      <c r="F13352" s="443" t="s">
        <v>548</v>
      </c>
      <c r="G13352" s="722">
        <v>75.63</v>
      </c>
      <c r="H13352" s="722">
        <v>2.5755699999999999</v>
      </c>
      <c r="I13352" s="722">
        <v>200</v>
      </c>
      <c r="J13352" s="722">
        <v>75.63</v>
      </c>
      <c r="K13352" s="723">
        <v>194.79035909999999</v>
      </c>
    </row>
    <row r="13353" spans="2:11">
      <c r="B13353" s="486" t="str">
        <f>CONCATENATE(Tabela22[[#This Row],[Residencial / Não Residencial]]," - ",Tabela22[[#This Row],[Frequência]])</f>
        <v>Residencial - 6 vezes por semana</v>
      </c>
      <c r="C13353" s="486" t="s">
        <v>567</v>
      </c>
      <c r="D13353" s="443" t="s">
        <v>572</v>
      </c>
      <c r="E13353" s="443" t="s">
        <v>548</v>
      </c>
      <c r="F13353" s="443" t="s">
        <v>548</v>
      </c>
      <c r="G13353" s="722">
        <v>87.04</v>
      </c>
      <c r="H13353" s="722">
        <v>4.2740539999999996</v>
      </c>
      <c r="I13353" s="722">
        <v>200</v>
      </c>
      <c r="J13353" s="722">
        <v>87.04</v>
      </c>
      <c r="K13353" s="723">
        <v>372.01366015999997</v>
      </c>
    </row>
    <row r="13354" spans="2:11">
      <c r="B13354" s="486" t="str">
        <f>CONCATENATE(Tabela22[[#This Row],[Residencial / Não Residencial]]," - ",Tabela22[[#This Row],[Frequência]])</f>
        <v>Residencial - 6 vezes por semana</v>
      </c>
      <c r="C13354" s="486" t="s">
        <v>567</v>
      </c>
      <c r="D13354" s="443" t="s">
        <v>571</v>
      </c>
      <c r="E13354" s="443" t="s">
        <v>548</v>
      </c>
      <c r="F13354" s="443" t="s">
        <v>548</v>
      </c>
      <c r="G13354" s="722">
        <v>118.68</v>
      </c>
      <c r="H13354" s="722">
        <v>4.2740539999999996</v>
      </c>
      <c r="I13354" s="722">
        <v>200</v>
      </c>
      <c r="J13354" s="722">
        <v>118.68</v>
      </c>
      <c r="K13354" s="723">
        <v>507.24472872000001</v>
      </c>
    </row>
    <row r="13355" spans="2:11">
      <c r="B13355" s="486" t="str">
        <f>CONCATENATE(Tabela22[[#This Row],[Residencial / Não Residencial]]," - ",Tabela22[[#This Row],[Frequência]])</f>
        <v>Residencial - 6 vezes por semana</v>
      </c>
      <c r="C13355" s="486" t="s">
        <v>567</v>
      </c>
      <c r="D13355" s="443" t="s">
        <v>571</v>
      </c>
      <c r="E13355" s="443" t="s">
        <v>548</v>
      </c>
      <c r="F13355" s="443" t="s">
        <v>548</v>
      </c>
      <c r="G13355" s="722">
        <v>106.08</v>
      </c>
      <c r="H13355" s="722">
        <v>4.2740539999999996</v>
      </c>
      <c r="I13355" s="722">
        <v>200</v>
      </c>
      <c r="J13355" s="722">
        <v>106.08</v>
      </c>
      <c r="K13355" s="723">
        <v>453.39164832</v>
      </c>
    </row>
    <row r="13356" spans="2:11">
      <c r="B13356" s="486" t="str">
        <f>CONCATENATE(Tabela22[[#This Row],[Residencial / Não Residencial]]," - ",Tabela22[[#This Row],[Frequência]])</f>
        <v>Residencial - 6 vezes por semana</v>
      </c>
      <c r="C13356" s="486" t="s">
        <v>567</v>
      </c>
      <c r="D13356" s="443" t="s">
        <v>571</v>
      </c>
      <c r="E13356" s="443" t="s">
        <v>548</v>
      </c>
      <c r="F13356" s="443" t="s">
        <v>548</v>
      </c>
      <c r="G13356" s="722">
        <v>101.03</v>
      </c>
      <c r="H13356" s="722">
        <v>4.2740539999999996</v>
      </c>
      <c r="I13356" s="722">
        <v>200</v>
      </c>
      <c r="J13356" s="722">
        <v>101.03</v>
      </c>
      <c r="K13356" s="723">
        <v>431.80767562</v>
      </c>
    </row>
    <row r="13357" spans="2:11">
      <c r="B13357" s="486" t="str">
        <f>CONCATENATE(Tabela22[[#This Row],[Residencial / Não Residencial]]," - ",Tabela22[[#This Row],[Frequência]])</f>
        <v>Residencial - 6 vezes por semana</v>
      </c>
      <c r="C13357" s="486" t="s">
        <v>567</v>
      </c>
      <c r="D13357" s="443" t="s">
        <v>571</v>
      </c>
      <c r="E13357" s="443" t="s">
        <v>548</v>
      </c>
      <c r="F13357" s="443" t="s">
        <v>548</v>
      </c>
      <c r="G13357" s="722">
        <v>106.08</v>
      </c>
      <c r="H13357" s="722">
        <v>4.2740539999999996</v>
      </c>
      <c r="I13357" s="722">
        <v>200</v>
      </c>
      <c r="J13357" s="722">
        <v>106.08</v>
      </c>
      <c r="K13357" s="723">
        <v>453.39164832</v>
      </c>
    </row>
    <row r="13358" spans="2:11">
      <c r="B13358" s="486" t="str">
        <f>CONCATENATE(Tabela22[[#This Row],[Residencial / Não Residencial]]," - ",Tabela22[[#This Row],[Frequência]])</f>
        <v>Residencial - 6 vezes por semana</v>
      </c>
      <c r="C13358" s="486" t="s">
        <v>567</v>
      </c>
      <c r="D13358" s="443" t="s">
        <v>571</v>
      </c>
      <c r="E13358" s="443" t="s">
        <v>548</v>
      </c>
      <c r="F13358" s="443" t="s">
        <v>548</v>
      </c>
      <c r="G13358" s="722">
        <v>101.03</v>
      </c>
      <c r="H13358" s="722">
        <v>4.2740539999999996</v>
      </c>
      <c r="I13358" s="722">
        <v>200</v>
      </c>
      <c r="J13358" s="722">
        <v>101.03</v>
      </c>
      <c r="K13358" s="723">
        <v>431.80767562</v>
      </c>
    </row>
    <row r="13359" spans="2:11">
      <c r="B13359" s="486" t="str">
        <f>CONCATENATE(Tabela22[[#This Row],[Residencial / Não Residencial]]," - ",Tabela22[[#This Row],[Frequência]])</f>
        <v>Residencial - 3 vezes por semana</v>
      </c>
      <c r="C13359" s="486" t="s">
        <v>578</v>
      </c>
      <c r="D13359" s="443" t="s">
        <v>572</v>
      </c>
      <c r="E13359" s="443" t="s">
        <v>548</v>
      </c>
      <c r="F13359" s="443" t="s">
        <v>548</v>
      </c>
      <c r="G13359" s="722">
        <v>218.7</v>
      </c>
      <c r="H13359" s="722">
        <v>2.5755699999999999</v>
      </c>
      <c r="I13359" s="722">
        <v>200</v>
      </c>
      <c r="J13359" s="722">
        <v>200</v>
      </c>
      <c r="K13359" s="723">
        <v>515.11400000000003</v>
      </c>
    </row>
    <row r="13360" spans="2:11">
      <c r="B13360" s="486" t="str">
        <f>CONCATENATE(Tabela22[[#This Row],[Residencial / Não Residencial]]," - ",Tabela22[[#This Row],[Frequência]])</f>
        <v>Residencial - 3 vezes por semana</v>
      </c>
      <c r="C13360" s="486" t="s">
        <v>578</v>
      </c>
      <c r="D13360" s="443" t="s">
        <v>572</v>
      </c>
      <c r="E13360" s="443" t="s">
        <v>548</v>
      </c>
      <c r="F13360" s="443" t="s">
        <v>548</v>
      </c>
      <c r="G13360" s="722">
        <v>133.9</v>
      </c>
      <c r="H13360" s="722">
        <v>2.5755699999999999</v>
      </c>
      <c r="I13360" s="722">
        <v>200</v>
      </c>
      <c r="J13360" s="722">
        <v>133.9</v>
      </c>
      <c r="K13360" s="723">
        <v>344.86882300000002</v>
      </c>
    </row>
    <row r="13361" spans="2:11">
      <c r="B13361" s="486" t="str">
        <f>CONCATENATE(Tabela22[[#This Row],[Residencial / Não Residencial]]," - ",Tabela22[[#This Row],[Frequência]])</f>
        <v>Residencial - 1 vez por semana</v>
      </c>
      <c r="C13361" s="486" t="s">
        <v>582</v>
      </c>
      <c r="D13361" s="443" t="s">
        <v>572</v>
      </c>
      <c r="E13361" s="443" t="s">
        <v>548</v>
      </c>
      <c r="F13361" s="443" t="s">
        <v>548</v>
      </c>
      <c r="G13361" s="722">
        <v>101.19</v>
      </c>
      <c r="H13361" s="722">
        <v>0.918852</v>
      </c>
      <c r="I13361" s="722">
        <v>200</v>
      </c>
      <c r="J13361" s="722">
        <v>101.19</v>
      </c>
      <c r="K13361" s="723">
        <v>92.978633880000004</v>
      </c>
    </row>
    <row r="13362" spans="2:11">
      <c r="B13362" s="486" t="str">
        <f>CONCATENATE(Tabela22[[#This Row],[Residencial / Não Residencial]]," - ",Tabela22[[#This Row],[Frequência]])</f>
        <v>Residencial - 1 vez por semana</v>
      </c>
      <c r="C13362" s="486" t="s">
        <v>582</v>
      </c>
      <c r="D13362" s="443" t="s">
        <v>572</v>
      </c>
      <c r="E13362" s="443" t="s">
        <v>548</v>
      </c>
      <c r="F13362" s="443" t="s">
        <v>548</v>
      </c>
      <c r="G13362" s="722">
        <v>126.62</v>
      </c>
      <c r="H13362" s="722">
        <v>0.918852</v>
      </c>
      <c r="I13362" s="722">
        <v>200</v>
      </c>
      <c r="J13362" s="722">
        <v>126.62</v>
      </c>
      <c r="K13362" s="723">
        <v>116.34504024</v>
      </c>
    </row>
    <row r="13363" spans="2:11">
      <c r="B13363" s="486" t="str">
        <f>CONCATENATE(Tabela22[[#This Row],[Residencial / Não Residencial]]," - ",Tabela22[[#This Row],[Frequência]])</f>
        <v>Residencial - 1 vez por semana</v>
      </c>
      <c r="C13363" s="486" t="s">
        <v>582</v>
      </c>
      <c r="D13363" s="443" t="s">
        <v>572</v>
      </c>
      <c r="E13363" s="443" t="s">
        <v>548</v>
      </c>
      <c r="F13363" s="443" t="s">
        <v>548</v>
      </c>
      <c r="G13363" s="722">
        <v>107</v>
      </c>
      <c r="H13363" s="722">
        <v>0.918852</v>
      </c>
      <c r="I13363" s="722">
        <v>200</v>
      </c>
      <c r="J13363" s="722">
        <v>107</v>
      </c>
      <c r="K13363" s="723">
        <v>98.317164000000005</v>
      </c>
    </row>
    <row r="13364" spans="2:11">
      <c r="B13364" s="486" t="str">
        <f>CONCATENATE(Tabela22[[#This Row],[Residencial / Não Residencial]]," - ",Tabela22[[#This Row],[Frequência]])</f>
        <v>Residencial - 1 vez por semana</v>
      </c>
      <c r="C13364" s="486" t="s">
        <v>582</v>
      </c>
      <c r="D13364" s="443" t="s">
        <v>572</v>
      </c>
      <c r="E13364" s="443" t="s">
        <v>548</v>
      </c>
      <c r="F13364" s="443" t="s">
        <v>548</v>
      </c>
      <c r="G13364" s="722">
        <v>213.81</v>
      </c>
      <c r="H13364" s="722">
        <v>0.918852</v>
      </c>
      <c r="I13364" s="722">
        <v>200</v>
      </c>
      <c r="J13364" s="722">
        <v>200</v>
      </c>
      <c r="K13364" s="723">
        <v>183.7704</v>
      </c>
    </row>
    <row r="13365" spans="2:11">
      <c r="B13365" s="486" t="str">
        <f>CONCATENATE(Tabela22[[#This Row],[Residencial / Não Residencial]]," - ",Tabela22[[#This Row],[Frequência]])</f>
        <v>Residencial - 1 vez por semana</v>
      </c>
      <c r="C13365" s="486" t="s">
        <v>582</v>
      </c>
      <c r="D13365" s="443" t="s">
        <v>572</v>
      </c>
      <c r="E13365" s="443" t="s">
        <v>548</v>
      </c>
      <c r="F13365" s="443" t="s">
        <v>548</v>
      </c>
      <c r="G13365" s="722">
        <v>150.74</v>
      </c>
      <c r="H13365" s="722">
        <v>0.918852</v>
      </c>
      <c r="I13365" s="722">
        <v>200</v>
      </c>
      <c r="J13365" s="722">
        <v>150.74</v>
      </c>
      <c r="K13365" s="723">
        <v>138.50775048</v>
      </c>
    </row>
    <row r="13366" spans="2:11">
      <c r="B13366" s="486" t="str">
        <f>CONCATENATE(Tabela22[[#This Row],[Residencial / Não Residencial]]," - ",Tabela22[[#This Row],[Frequência]])</f>
        <v>Residencial - 1 vez por semana</v>
      </c>
      <c r="C13366" s="486" t="s">
        <v>582</v>
      </c>
      <c r="D13366" s="443" t="s">
        <v>572</v>
      </c>
      <c r="E13366" s="443" t="s">
        <v>548</v>
      </c>
      <c r="F13366" s="443" t="s">
        <v>548</v>
      </c>
      <c r="G13366" s="722">
        <v>74.89</v>
      </c>
      <c r="H13366" s="722">
        <v>0.918852</v>
      </c>
      <c r="I13366" s="722">
        <v>200</v>
      </c>
      <c r="J13366" s="722">
        <v>75.757575757575793</v>
      </c>
      <c r="K13366" s="723">
        <v>69.61</v>
      </c>
    </row>
    <row r="13367" spans="2:11">
      <c r="B13367" s="486" t="str">
        <f>CONCATENATE(Tabela22[[#This Row],[Residencial / Não Residencial]]," - ",Tabela22[[#This Row],[Frequência]])</f>
        <v>Residencial - 3 vezes por semana</v>
      </c>
      <c r="C13367" s="486" t="s">
        <v>578</v>
      </c>
      <c r="D13367" s="443" t="s">
        <v>571</v>
      </c>
      <c r="E13367" s="443" t="s">
        <v>548</v>
      </c>
      <c r="F13367" s="443" t="s">
        <v>548</v>
      </c>
      <c r="G13367" s="722">
        <v>91.73</v>
      </c>
      <c r="H13367" s="722">
        <v>2.5755699999999999</v>
      </c>
      <c r="I13367" s="722">
        <v>200</v>
      </c>
      <c r="J13367" s="722">
        <v>91.73</v>
      </c>
      <c r="K13367" s="723">
        <v>236.25703609999999</v>
      </c>
    </row>
    <row r="13368" spans="2:11">
      <c r="B13368" s="486" t="str">
        <f>CONCATENATE(Tabela22[[#This Row],[Residencial / Não Residencial]]," - ",Tabela22[[#This Row],[Frequência]])</f>
        <v>Residencial - 3 vezes por semana</v>
      </c>
      <c r="C13368" s="486" t="s">
        <v>578</v>
      </c>
      <c r="D13368" s="443" t="s">
        <v>571</v>
      </c>
      <c r="E13368" s="443" t="s">
        <v>548</v>
      </c>
      <c r="F13368" s="443" t="s">
        <v>548</v>
      </c>
      <c r="G13368" s="722">
        <v>91.73</v>
      </c>
      <c r="H13368" s="722">
        <v>2.5755699999999999</v>
      </c>
      <c r="I13368" s="722">
        <v>200</v>
      </c>
      <c r="J13368" s="722">
        <v>91.73</v>
      </c>
      <c r="K13368" s="723">
        <v>236.25703609999999</v>
      </c>
    </row>
    <row r="13369" spans="2:11">
      <c r="B13369" s="486" t="str">
        <f>CONCATENATE(Tabela22[[#This Row],[Residencial / Não Residencial]]," - ",Tabela22[[#This Row],[Frequência]])</f>
        <v>Residencial - 3 vezes por semana</v>
      </c>
      <c r="C13369" s="486" t="s">
        <v>578</v>
      </c>
      <c r="D13369" s="443" t="s">
        <v>571</v>
      </c>
      <c r="E13369" s="443" t="s">
        <v>548</v>
      </c>
      <c r="F13369" s="443" t="s">
        <v>548</v>
      </c>
      <c r="G13369" s="722">
        <v>91.73</v>
      </c>
      <c r="H13369" s="722">
        <v>2.5755699999999999</v>
      </c>
      <c r="I13369" s="722">
        <v>200</v>
      </c>
      <c r="J13369" s="722">
        <v>91.73</v>
      </c>
      <c r="K13369" s="723">
        <v>236.25703609999999</v>
      </c>
    </row>
    <row r="13370" spans="2:11">
      <c r="B13370" s="486" t="str">
        <f>CONCATENATE(Tabela22[[#This Row],[Residencial / Não Residencial]]," - ",Tabela22[[#This Row],[Frequência]])</f>
        <v>Residencial - 3 vezes por semana</v>
      </c>
      <c r="C13370" s="486" t="s">
        <v>578</v>
      </c>
      <c r="D13370" s="443" t="s">
        <v>571</v>
      </c>
      <c r="E13370" s="443" t="s">
        <v>548</v>
      </c>
      <c r="F13370" s="443" t="s">
        <v>548</v>
      </c>
      <c r="G13370" s="722">
        <v>91.73</v>
      </c>
      <c r="H13370" s="722">
        <v>2.5755699999999999</v>
      </c>
      <c r="I13370" s="722">
        <v>200</v>
      </c>
      <c r="J13370" s="722">
        <v>91.73</v>
      </c>
      <c r="K13370" s="723">
        <v>236.25703609999999</v>
      </c>
    </row>
    <row r="13371" spans="2:11">
      <c r="B13371" s="486" t="str">
        <f>CONCATENATE(Tabela22[[#This Row],[Residencial / Não Residencial]]," - ",Tabela22[[#This Row],[Frequência]])</f>
        <v>Residencial - 3 vezes por semana</v>
      </c>
      <c r="C13371" s="486" t="s">
        <v>578</v>
      </c>
      <c r="D13371" s="443" t="s">
        <v>580</v>
      </c>
      <c r="E13371" s="443" t="s">
        <v>548</v>
      </c>
      <c r="F13371" s="443" t="s">
        <v>548</v>
      </c>
      <c r="G13371" s="722">
        <v>41</v>
      </c>
      <c r="H13371" s="722">
        <v>2.5755699999999999</v>
      </c>
      <c r="I13371" s="722">
        <v>200</v>
      </c>
      <c r="J13371" s="722">
        <v>41</v>
      </c>
      <c r="K13371" s="723">
        <v>105.59837</v>
      </c>
    </row>
    <row r="13372" spans="2:11">
      <c r="B13372" s="486" t="str">
        <f>CONCATENATE(Tabela22[[#This Row],[Residencial / Não Residencial]]," - ",Tabela22[[#This Row],[Frequência]])</f>
        <v>Residencial - 1 vez por semana</v>
      </c>
      <c r="C13372" s="486" t="s">
        <v>582</v>
      </c>
      <c r="D13372" s="443" t="s">
        <v>572</v>
      </c>
      <c r="E13372" s="443" t="s">
        <v>548</v>
      </c>
      <c r="F13372" s="443" t="s">
        <v>548</v>
      </c>
      <c r="G13372" s="722">
        <v>83.7</v>
      </c>
      <c r="H13372" s="722">
        <v>0.918852</v>
      </c>
      <c r="I13372" s="722">
        <v>200</v>
      </c>
      <c r="J13372" s="722">
        <v>83.7</v>
      </c>
      <c r="K13372" s="723">
        <v>76.907912400000001</v>
      </c>
    </row>
    <row r="13373" spans="2:11">
      <c r="B13373" s="486" t="str">
        <f>CONCATENATE(Tabela22[[#This Row],[Residencial / Não Residencial]]," - ",Tabela22[[#This Row],[Frequência]])</f>
        <v>Não Residencial - 1 vez por semana</v>
      </c>
      <c r="C13373" s="486" t="s">
        <v>582</v>
      </c>
      <c r="D13373" s="443" t="s">
        <v>574</v>
      </c>
      <c r="E13373" s="443" t="s">
        <v>569</v>
      </c>
      <c r="F13373" s="443" t="s">
        <v>550</v>
      </c>
      <c r="G13373" s="722">
        <v>726.26</v>
      </c>
      <c r="H13373" s="722">
        <v>1.1276820000000001</v>
      </c>
      <c r="I13373" s="722">
        <v>300</v>
      </c>
      <c r="J13373" s="722">
        <v>300</v>
      </c>
      <c r="K13373" s="723">
        <v>338.30459999999999</v>
      </c>
    </row>
    <row r="13374" spans="2:11">
      <c r="B13374" s="486" t="str">
        <f>CONCATENATE(Tabela22[[#This Row],[Residencial / Não Residencial]]," - ",Tabela22[[#This Row],[Frequência]])</f>
        <v>Residencial - 3 vezes por semana</v>
      </c>
      <c r="C13374" s="486" t="s">
        <v>578</v>
      </c>
      <c r="D13374" s="443" t="s">
        <v>572</v>
      </c>
      <c r="E13374" s="443" t="s">
        <v>548</v>
      </c>
      <c r="F13374" s="443" t="s">
        <v>548</v>
      </c>
      <c r="G13374" s="722">
        <v>166.58</v>
      </c>
      <c r="H13374" s="722">
        <v>2.5755699999999999</v>
      </c>
      <c r="I13374" s="722">
        <v>200</v>
      </c>
      <c r="J13374" s="722">
        <v>166.58</v>
      </c>
      <c r="K13374" s="723">
        <v>429.03845059999998</v>
      </c>
    </row>
    <row r="13375" spans="2:11">
      <c r="B13375" s="486" t="str">
        <f>CONCATENATE(Tabela22[[#This Row],[Residencial / Não Residencial]]," - ",Tabela22[[#This Row],[Frequência]])</f>
        <v>Não Residencial - 1 vez por semana</v>
      </c>
      <c r="C13375" s="486" t="s">
        <v>582</v>
      </c>
      <c r="D13375" s="443" t="s">
        <v>574</v>
      </c>
      <c r="E13375" s="443" t="s">
        <v>569</v>
      </c>
      <c r="F13375" s="443" t="s">
        <v>550</v>
      </c>
      <c r="G13375" s="722">
        <v>690.2</v>
      </c>
      <c r="H13375" s="722">
        <v>1.1276820000000001</v>
      </c>
      <c r="I13375" s="722">
        <v>300</v>
      </c>
      <c r="J13375" s="722">
        <v>300</v>
      </c>
      <c r="K13375" s="723">
        <v>338.30459999999999</v>
      </c>
    </row>
    <row r="13376" spans="2:11">
      <c r="B13376" s="486" t="str">
        <f>CONCATENATE(Tabela22[[#This Row],[Residencial / Não Residencial]]," - ",Tabela22[[#This Row],[Frequência]])</f>
        <v>Não Residencial - 1 vez por semana</v>
      </c>
      <c r="C13376" s="486" t="s">
        <v>582</v>
      </c>
      <c r="D13376" s="443" t="s">
        <v>574</v>
      </c>
      <c r="E13376" s="443" t="s">
        <v>569</v>
      </c>
      <c r="F13376" s="443" t="s">
        <v>550</v>
      </c>
      <c r="G13376" s="722">
        <v>1172.6500000000001</v>
      </c>
      <c r="H13376" s="722">
        <v>1.1276820000000001</v>
      </c>
      <c r="I13376" s="722">
        <v>300</v>
      </c>
      <c r="J13376" s="722">
        <v>300</v>
      </c>
      <c r="K13376" s="723">
        <v>338.30459999999999</v>
      </c>
    </row>
    <row r="13377" spans="2:11">
      <c r="B13377" s="486" t="str">
        <f>CONCATENATE(Tabela22[[#This Row],[Residencial / Não Residencial]]," - ",Tabela22[[#This Row],[Frequência]])</f>
        <v>Residencial - 1 vez por semana</v>
      </c>
      <c r="C13377" s="486" t="s">
        <v>582</v>
      </c>
      <c r="D13377" s="443" t="s">
        <v>572</v>
      </c>
      <c r="E13377" s="443" t="s">
        <v>548</v>
      </c>
      <c r="F13377" s="443" t="s">
        <v>548</v>
      </c>
      <c r="G13377" s="722">
        <v>57.75</v>
      </c>
      <c r="H13377" s="722">
        <v>0.918852</v>
      </c>
      <c r="I13377" s="722">
        <v>200</v>
      </c>
      <c r="J13377" s="722">
        <v>75.757575757575793</v>
      </c>
      <c r="K13377" s="723">
        <v>69.61</v>
      </c>
    </row>
    <row r="13378" spans="2:11">
      <c r="B13378" s="486" t="str">
        <f>CONCATENATE(Tabela22[[#This Row],[Residencial / Não Residencial]]," - ",Tabela22[[#This Row],[Frequência]])</f>
        <v>Residencial - 1 vez por semana</v>
      </c>
      <c r="C13378" s="486" t="s">
        <v>582</v>
      </c>
      <c r="D13378" s="443" t="s">
        <v>572</v>
      </c>
      <c r="E13378" s="443" t="s">
        <v>548</v>
      </c>
      <c r="F13378" s="443" t="s">
        <v>548</v>
      </c>
      <c r="G13378" s="722">
        <v>63.48</v>
      </c>
      <c r="H13378" s="722">
        <v>0.918852</v>
      </c>
      <c r="I13378" s="722">
        <v>200</v>
      </c>
      <c r="J13378" s="722">
        <v>75.757575757575793</v>
      </c>
      <c r="K13378" s="723">
        <v>69.61</v>
      </c>
    </row>
    <row r="13379" spans="2:11">
      <c r="B13379" s="486" t="str">
        <f>CONCATENATE(Tabela22[[#This Row],[Residencial / Não Residencial]]," - ",Tabela22[[#This Row],[Frequência]])</f>
        <v>Residencial - 1 vez por semana</v>
      </c>
      <c r="C13379" s="486" t="s">
        <v>582</v>
      </c>
      <c r="D13379" s="443" t="s">
        <v>572</v>
      </c>
      <c r="E13379" s="443" t="s">
        <v>548</v>
      </c>
      <c r="F13379" s="443" t="s">
        <v>548</v>
      </c>
      <c r="G13379" s="722">
        <v>110.76</v>
      </c>
      <c r="H13379" s="722">
        <v>0.918852</v>
      </c>
      <c r="I13379" s="722">
        <v>200</v>
      </c>
      <c r="J13379" s="722">
        <v>110.76</v>
      </c>
      <c r="K13379" s="723">
        <v>101.77204752</v>
      </c>
    </row>
    <row r="13380" spans="2:11">
      <c r="B13380" s="486" t="str">
        <f>CONCATENATE(Tabela22[[#This Row],[Residencial / Não Residencial]]," - ",Tabela22[[#This Row],[Frequência]])</f>
        <v>Residencial - 1 vez por semana</v>
      </c>
      <c r="C13380" s="486" t="s">
        <v>582</v>
      </c>
      <c r="D13380" s="443" t="s">
        <v>572</v>
      </c>
      <c r="E13380" s="443" t="s">
        <v>548</v>
      </c>
      <c r="F13380" s="443" t="s">
        <v>548</v>
      </c>
      <c r="G13380" s="722">
        <v>82.04</v>
      </c>
      <c r="H13380" s="722">
        <v>0.918852</v>
      </c>
      <c r="I13380" s="722">
        <v>200</v>
      </c>
      <c r="J13380" s="722">
        <v>82.04</v>
      </c>
      <c r="K13380" s="723">
        <v>75.38261808</v>
      </c>
    </row>
    <row r="13381" spans="2:11">
      <c r="B13381" s="486" t="str">
        <f>CONCATENATE(Tabela22[[#This Row],[Residencial / Não Residencial]]," - ",Tabela22[[#This Row],[Frequência]])</f>
        <v>Residencial - 3 vezes por semana</v>
      </c>
      <c r="C13381" s="486" t="s">
        <v>578</v>
      </c>
      <c r="D13381" s="443" t="s">
        <v>572</v>
      </c>
      <c r="E13381" s="443" t="s">
        <v>548</v>
      </c>
      <c r="F13381" s="443" t="s">
        <v>548</v>
      </c>
      <c r="G13381" s="722">
        <v>60</v>
      </c>
      <c r="H13381" s="722">
        <v>2.5755699999999999</v>
      </c>
      <c r="I13381" s="722">
        <v>200</v>
      </c>
      <c r="J13381" s="722">
        <v>60</v>
      </c>
      <c r="K13381" s="723">
        <v>154.5342</v>
      </c>
    </row>
    <row r="13382" spans="2:11">
      <c r="B13382" s="486" t="str">
        <f>CONCATENATE(Tabela22[[#This Row],[Residencial / Não Residencial]]," - ",Tabela22[[#This Row],[Frequência]])</f>
        <v>Residencial - 6 vezes por semana</v>
      </c>
      <c r="C13382" s="486" t="s">
        <v>567</v>
      </c>
      <c r="D13382" s="443" t="s">
        <v>572</v>
      </c>
      <c r="E13382" s="443" t="s">
        <v>548</v>
      </c>
      <c r="F13382" s="443" t="s">
        <v>548</v>
      </c>
      <c r="G13382" s="722">
        <v>134.47999999999999</v>
      </c>
      <c r="H13382" s="722">
        <v>4.2740539999999996</v>
      </c>
      <c r="I13382" s="722">
        <v>200</v>
      </c>
      <c r="J13382" s="722">
        <v>134.47999999999999</v>
      </c>
      <c r="K13382" s="723">
        <v>574.77478192000001</v>
      </c>
    </row>
    <row r="13383" spans="2:11">
      <c r="B13383" s="486" t="str">
        <f>CONCATENATE(Tabela22[[#This Row],[Residencial / Não Residencial]]," - ",Tabela22[[#This Row],[Frequência]])</f>
        <v>Residencial - 3 vezes por semana</v>
      </c>
      <c r="C13383" s="486" t="s">
        <v>578</v>
      </c>
      <c r="D13383" s="443" t="s">
        <v>580</v>
      </c>
      <c r="E13383" s="443" t="s">
        <v>548</v>
      </c>
      <c r="F13383" s="443" t="s">
        <v>548</v>
      </c>
      <c r="G13383" s="722">
        <v>33.92</v>
      </c>
      <c r="H13383" s="722">
        <v>2.5755699999999999</v>
      </c>
      <c r="I13383" s="722">
        <v>200</v>
      </c>
      <c r="J13383" s="722">
        <v>33.92</v>
      </c>
      <c r="K13383" s="723">
        <v>87.363334399999999</v>
      </c>
    </row>
    <row r="13384" spans="2:11">
      <c r="B13384" s="486" t="str">
        <f>CONCATENATE(Tabela22[[#This Row],[Residencial / Não Residencial]]," - ",Tabela22[[#This Row],[Frequência]])</f>
        <v>Não Residencial - 3 vezes por semana</v>
      </c>
      <c r="C13384" s="486" t="s">
        <v>578</v>
      </c>
      <c r="D13384" s="443" t="s">
        <v>568</v>
      </c>
      <c r="E13384" s="443" t="s">
        <v>569</v>
      </c>
      <c r="F13384" s="443" t="s">
        <v>550</v>
      </c>
      <c r="G13384" s="722">
        <v>116.75</v>
      </c>
      <c r="H13384" s="722">
        <v>3.9677699999999998</v>
      </c>
      <c r="I13384" s="722">
        <v>300</v>
      </c>
      <c r="J13384" s="722">
        <v>116.75</v>
      </c>
      <c r="K13384" s="723">
        <v>463.23714749999999</v>
      </c>
    </row>
    <row r="13385" spans="2:11">
      <c r="B13385" s="486" t="str">
        <f>CONCATENATE(Tabela22[[#This Row],[Residencial / Não Residencial]]," - ",Tabela22[[#This Row],[Frequência]])</f>
        <v>Não Residencial - 3 vezes por semana</v>
      </c>
      <c r="C13385" s="486" t="s">
        <v>578</v>
      </c>
      <c r="D13385" s="443" t="s">
        <v>574</v>
      </c>
      <c r="E13385" s="443" t="s">
        <v>569</v>
      </c>
      <c r="F13385" s="443" t="s">
        <v>550</v>
      </c>
      <c r="G13385" s="722">
        <v>1135.69</v>
      </c>
      <c r="H13385" s="722">
        <v>3.9677699999999998</v>
      </c>
      <c r="I13385" s="722">
        <v>300</v>
      </c>
      <c r="J13385" s="722">
        <v>300</v>
      </c>
      <c r="K13385" s="723">
        <v>1190.3309999999999</v>
      </c>
    </row>
    <row r="13386" spans="2:11">
      <c r="B13386" s="486" t="str">
        <f>CONCATENATE(Tabela22[[#This Row],[Residencial / Não Residencial]]," - ",Tabela22[[#This Row],[Frequência]])</f>
        <v>Residencial - 3 vezes por semana</v>
      </c>
      <c r="C13386" s="486" t="s">
        <v>578</v>
      </c>
      <c r="D13386" s="443" t="s">
        <v>572</v>
      </c>
      <c r="E13386" s="443" t="s">
        <v>548</v>
      </c>
      <c r="F13386" s="443" t="s">
        <v>548</v>
      </c>
      <c r="G13386" s="722">
        <v>66.099999999999994</v>
      </c>
      <c r="H13386" s="722">
        <v>2.5755699999999999</v>
      </c>
      <c r="I13386" s="722">
        <v>200</v>
      </c>
      <c r="J13386" s="722">
        <v>66.099999999999994</v>
      </c>
      <c r="K13386" s="723">
        <v>170.24517700000001</v>
      </c>
    </row>
    <row r="13387" spans="2:11">
      <c r="B13387" s="486" t="str">
        <f>CONCATENATE(Tabela22[[#This Row],[Residencial / Não Residencial]]," - ",Tabela22[[#This Row],[Frequência]])</f>
        <v>Residencial - 3 vezes por semana</v>
      </c>
      <c r="C13387" s="486" t="s">
        <v>578</v>
      </c>
      <c r="D13387" s="443" t="s">
        <v>572</v>
      </c>
      <c r="E13387" s="443" t="s">
        <v>548</v>
      </c>
      <c r="F13387" s="443" t="s">
        <v>548</v>
      </c>
      <c r="G13387" s="722">
        <v>123.47</v>
      </c>
      <c r="H13387" s="722">
        <v>2.5755699999999999</v>
      </c>
      <c r="I13387" s="722">
        <v>200</v>
      </c>
      <c r="J13387" s="722">
        <v>123.47</v>
      </c>
      <c r="K13387" s="723">
        <v>318.00562789999998</v>
      </c>
    </row>
    <row r="13388" spans="2:11">
      <c r="B13388" s="486" t="str">
        <f>CONCATENATE(Tabela22[[#This Row],[Residencial / Não Residencial]]," - ",Tabela22[[#This Row],[Frequência]])</f>
        <v>Residencial - 3 vezes por semana</v>
      </c>
      <c r="C13388" s="486" t="s">
        <v>578</v>
      </c>
      <c r="D13388" s="443" t="s">
        <v>571</v>
      </c>
      <c r="E13388" s="443" t="s">
        <v>548</v>
      </c>
      <c r="F13388" s="443" t="s">
        <v>548</v>
      </c>
      <c r="G13388" s="722">
        <v>109.27</v>
      </c>
      <c r="H13388" s="722">
        <v>2.5755699999999999</v>
      </c>
      <c r="I13388" s="722">
        <v>200</v>
      </c>
      <c r="J13388" s="722">
        <v>109.27</v>
      </c>
      <c r="K13388" s="723">
        <v>281.43253390000001</v>
      </c>
    </row>
    <row r="13389" spans="2:11">
      <c r="B13389" s="486" t="str">
        <f>CONCATENATE(Tabela22[[#This Row],[Residencial / Não Residencial]]," - ",Tabela22[[#This Row],[Frequência]])</f>
        <v>Residencial - 3 vezes por semana</v>
      </c>
      <c r="C13389" s="486" t="s">
        <v>578</v>
      </c>
      <c r="D13389" s="443" t="s">
        <v>571</v>
      </c>
      <c r="E13389" s="443" t="s">
        <v>548</v>
      </c>
      <c r="F13389" s="443" t="s">
        <v>548</v>
      </c>
      <c r="G13389" s="722">
        <v>110.62</v>
      </c>
      <c r="H13389" s="722">
        <v>2.5755699999999999</v>
      </c>
      <c r="I13389" s="722">
        <v>200</v>
      </c>
      <c r="J13389" s="722">
        <v>110.62</v>
      </c>
      <c r="K13389" s="723">
        <v>284.90955339999999</v>
      </c>
    </row>
    <row r="13390" spans="2:11">
      <c r="B13390" s="486" t="str">
        <f>CONCATENATE(Tabela22[[#This Row],[Residencial / Não Residencial]]," - ",Tabela22[[#This Row],[Frequência]])</f>
        <v>Residencial - 3 vezes por semana</v>
      </c>
      <c r="C13390" s="486" t="s">
        <v>578</v>
      </c>
      <c r="D13390" s="443" t="s">
        <v>571</v>
      </c>
      <c r="E13390" s="443" t="s">
        <v>548</v>
      </c>
      <c r="F13390" s="443" t="s">
        <v>548</v>
      </c>
      <c r="G13390" s="722">
        <v>114.22</v>
      </c>
      <c r="H13390" s="722">
        <v>2.5755699999999999</v>
      </c>
      <c r="I13390" s="722">
        <v>200</v>
      </c>
      <c r="J13390" s="722">
        <v>114.22</v>
      </c>
      <c r="K13390" s="723">
        <v>294.18160540000002</v>
      </c>
    </row>
    <row r="13391" spans="2:11">
      <c r="B13391" s="486" t="str">
        <f>CONCATENATE(Tabela22[[#This Row],[Residencial / Não Residencial]]," - ",Tabela22[[#This Row],[Frequência]])</f>
        <v>Residencial - 3 vezes por semana</v>
      </c>
      <c r="C13391" s="486" t="s">
        <v>578</v>
      </c>
      <c r="D13391" s="443" t="s">
        <v>571</v>
      </c>
      <c r="E13391" s="443" t="s">
        <v>548</v>
      </c>
      <c r="F13391" s="443" t="s">
        <v>548</v>
      </c>
      <c r="G13391" s="722">
        <v>109.26</v>
      </c>
      <c r="H13391" s="722">
        <v>2.5755699999999999</v>
      </c>
      <c r="I13391" s="722">
        <v>200</v>
      </c>
      <c r="J13391" s="722">
        <v>109.26</v>
      </c>
      <c r="K13391" s="723">
        <v>281.40677820000002</v>
      </c>
    </row>
    <row r="13392" spans="2:11">
      <c r="B13392" s="486" t="str">
        <f>CONCATENATE(Tabela22[[#This Row],[Residencial / Não Residencial]]," - ",Tabela22[[#This Row],[Frequência]])</f>
        <v>Residencial - 3 vezes por semana</v>
      </c>
      <c r="C13392" s="486" t="s">
        <v>578</v>
      </c>
      <c r="D13392" s="443" t="s">
        <v>571</v>
      </c>
      <c r="E13392" s="443" t="s">
        <v>548</v>
      </c>
      <c r="F13392" s="443" t="s">
        <v>548</v>
      </c>
      <c r="G13392" s="722">
        <v>110.61</v>
      </c>
      <c r="H13392" s="722">
        <v>2.5755699999999999</v>
      </c>
      <c r="I13392" s="722">
        <v>200</v>
      </c>
      <c r="J13392" s="722">
        <v>110.61</v>
      </c>
      <c r="K13392" s="723">
        <v>284.8837977</v>
      </c>
    </row>
    <row r="13393" spans="2:11">
      <c r="B13393" s="486" t="str">
        <f>CONCATENATE(Tabela22[[#This Row],[Residencial / Não Residencial]]," - ",Tabela22[[#This Row],[Frequência]])</f>
        <v>Residencial - 1 vez por semana</v>
      </c>
      <c r="C13393" s="486" t="s">
        <v>582</v>
      </c>
      <c r="D13393" s="443" t="s">
        <v>572</v>
      </c>
      <c r="E13393" s="443" t="s">
        <v>548</v>
      </c>
      <c r="F13393" s="443" t="s">
        <v>548</v>
      </c>
      <c r="G13393" s="722">
        <v>63.9</v>
      </c>
      <c r="H13393" s="722">
        <v>0.918852</v>
      </c>
      <c r="I13393" s="722">
        <v>200</v>
      </c>
      <c r="J13393" s="722">
        <v>75.757575757575793</v>
      </c>
      <c r="K13393" s="723">
        <v>69.61</v>
      </c>
    </row>
    <row r="13394" spans="2:11">
      <c r="B13394" s="486" t="str">
        <f>CONCATENATE(Tabela22[[#This Row],[Residencial / Não Residencial]]," - ",Tabela22[[#This Row],[Frequência]])</f>
        <v>Residencial - 1 vez por semana</v>
      </c>
      <c r="C13394" s="486" t="s">
        <v>582</v>
      </c>
      <c r="D13394" s="443" t="s">
        <v>572</v>
      </c>
      <c r="E13394" s="443" t="s">
        <v>548</v>
      </c>
      <c r="F13394" s="443" t="s">
        <v>548</v>
      </c>
      <c r="G13394" s="722">
        <v>81.819999999999993</v>
      </c>
      <c r="H13394" s="722">
        <v>0.918852</v>
      </c>
      <c r="I13394" s="722">
        <v>200</v>
      </c>
      <c r="J13394" s="722">
        <v>81.819999999999993</v>
      </c>
      <c r="K13394" s="723">
        <v>75.180470639999996</v>
      </c>
    </row>
    <row r="13395" spans="2:11">
      <c r="B13395" s="486" t="str">
        <f>CONCATENATE(Tabela22[[#This Row],[Residencial / Não Residencial]]," - ",Tabela22[[#This Row],[Frequência]])</f>
        <v>Não Residencial - 1 vez por semana</v>
      </c>
      <c r="C13395" s="486" t="s">
        <v>582</v>
      </c>
      <c r="D13395" s="443" t="s">
        <v>568</v>
      </c>
      <c r="E13395" s="443" t="s">
        <v>583</v>
      </c>
      <c r="F13395" s="443" t="s">
        <v>550</v>
      </c>
      <c r="G13395" s="722">
        <v>294.72000000000003</v>
      </c>
      <c r="H13395" s="722">
        <v>1.1276820000000001</v>
      </c>
      <c r="I13395" s="722">
        <v>300</v>
      </c>
      <c r="J13395" s="722">
        <v>294.72000000000003</v>
      </c>
      <c r="K13395" s="723">
        <v>332.35043904000003</v>
      </c>
    </row>
    <row r="13396" spans="2:11">
      <c r="B13396" s="486" t="str">
        <f>CONCATENATE(Tabela22[[#This Row],[Residencial / Não Residencial]]," - ",Tabela22[[#This Row],[Frequência]])</f>
        <v>Não Residencial - 1 vez por semana</v>
      </c>
      <c r="C13396" s="486" t="s">
        <v>582</v>
      </c>
      <c r="D13396" s="443" t="s">
        <v>580</v>
      </c>
      <c r="E13396" s="443" t="s">
        <v>583</v>
      </c>
      <c r="F13396" s="443" t="s">
        <v>550</v>
      </c>
      <c r="G13396" s="722">
        <v>51</v>
      </c>
      <c r="H13396" s="722">
        <v>1.1276820000000001</v>
      </c>
      <c r="I13396" s="722">
        <v>300</v>
      </c>
      <c r="J13396" s="722">
        <v>86.416205987148899</v>
      </c>
      <c r="K13396" s="723">
        <v>97.45</v>
      </c>
    </row>
    <row r="13397" spans="2:11">
      <c r="B13397" s="486" t="str">
        <f>CONCATENATE(Tabela22[[#This Row],[Residencial / Não Residencial]]," - ",Tabela22[[#This Row],[Frequência]])</f>
        <v>Não Residencial - 3 vezes por semana</v>
      </c>
      <c r="C13397" s="486" t="s">
        <v>578</v>
      </c>
      <c r="D13397" s="443" t="s">
        <v>574</v>
      </c>
      <c r="E13397" s="443" t="s">
        <v>569</v>
      </c>
      <c r="F13397" s="443" t="s">
        <v>550</v>
      </c>
      <c r="G13397" s="722">
        <v>643.1</v>
      </c>
      <c r="H13397" s="722">
        <v>3.9677699999999998</v>
      </c>
      <c r="I13397" s="722">
        <v>300</v>
      </c>
      <c r="J13397" s="722">
        <v>300</v>
      </c>
      <c r="K13397" s="723">
        <v>1190.3309999999999</v>
      </c>
    </row>
    <row r="13398" spans="2:11">
      <c r="B13398" s="486" t="str">
        <f>CONCATENATE(Tabela22[[#This Row],[Residencial / Não Residencial]]," - ",Tabela22[[#This Row],[Frequência]])</f>
        <v>Residencial - 3 vezes por semana</v>
      </c>
      <c r="C13398" s="486" t="s">
        <v>578</v>
      </c>
      <c r="D13398" s="443" t="s">
        <v>580</v>
      </c>
      <c r="E13398" s="443" t="s">
        <v>548</v>
      </c>
      <c r="F13398" s="443" t="s">
        <v>548</v>
      </c>
      <c r="G13398" s="722">
        <v>7.65</v>
      </c>
      <c r="H13398" s="722">
        <v>2.5755699999999999</v>
      </c>
      <c r="I13398" s="722">
        <v>200</v>
      </c>
      <c r="J13398" s="722">
        <v>27.027027027027</v>
      </c>
      <c r="K13398" s="723">
        <v>69.61</v>
      </c>
    </row>
    <row r="13399" spans="2:11">
      <c r="B13399" s="486" t="str">
        <f>CONCATENATE(Tabela22[[#This Row],[Residencial / Não Residencial]]," - ",Tabela22[[#This Row],[Frequência]])</f>
        <v>Residencial - 3 vezes por semana</v>
      </c>
      <c r="C13399" s="486" t="s">
        <v>578</v>
      </c>
      <c r="D13399" s="443" t="s">
        <v>580</v>
      </c>
      <c r="E13399" s="443" t="s">
        <v>548</v>
      </c>
      <c r="F13399" s="443" t="s">
        <v>548</v>
      </c>
      <c r="G13399" s="722">
        <v>19.309999999999999</v>
      </c>
      <c r="H13399" s="722">
        <v>2.5755699999999999</v>
      </c>
      <c r="I13399" s="722">
        <v>200</v>
      </c>
      <c r="J13399" s="722">
        <v>27.027027027027</v>
      </c>
      <c r="K13399" s="723">
        <v>69.61</v>
      </c>
    </row>
    <row r="13400" spans="2:11">
      <c r="B13400" s="486" t="str">
        <f>CONCATENATE(Tabela22[[#This Row],[Residencial / Não Residencial]]," - ",Tabela22[[#This Row],[Frequência]])</f>
        <v>Residencial - 3 vezes por semana</v>
      </c>
      <c r="C13400" s="486" t="s">
        <v>578</v>
      </c>
      <c r="D13400" s="443" t="s">
        <v>580</v>
      </c>
      <c r="E13400" s="443" t="s">
        <v>548</v>
      </c>
      <c r="F13400" s="443" t="s">
        <v>548</v>
      </c>
      <c r="G13400" s="722">
        <v>11.35</v>
      </c>
      <c r="H13400" s="722">
        <v>2.5755699999999999</v>
      </c>
      <c r="I13400" s="722">
        <v>200</v>
      </c>
      <c r="J13400" s="722">
        <v>27.027027027027</v>
      </c>
      <c r="K13400" s="723">
        <v>69.61</v>
      </c>
    </row>
    <row r="13401" spans="2:11">
      <c r="B13401" s="486" t="str">
        <f>CONCATENATE(Tabela22[[#This Row],[Residencial / Não Residencial]]," - ",Tabela22[[#This Row],[Frequência]])</f>
        <v>Residencial - 3 vezes por semana</v>
      </c>
      <c r="C13401" s="486" t="s">
        <v>578</v>
      </c>
      <c r="D13401" s="443" t="s">
        <v>572</v>
      </c>
      <c r="E13401" s="443" t="s">
        <v>548</v>
      </c>
      <c r="F13401" s="443" t="s">
        <v>548</v>
      </c>
      <c r="G13401" s="722">
        <v>157.79</v>
      </c>
      <c r="H13401" s="722">
        <v>2.5755699999999999</v>
      </c>
      <c r="I13401" s="722">
        <v>200</v>
      </c>
      <c r="J13401" s="722">
        <v>157.79</v>
      </c>
      <c r="K13401" s="723">
        <v>406.39919029999999</v>
      </c>
    </row>
    <row r="13402" spans="2:11">
      <c r="B13402" s="486" t="str">
        <f>CONCATENATE(Tabela22[[#This Row],[Residencial / Não Residencial]]," - ",Tabela22[[#This Row],[Frequência]])</f>
        <v>Residencial - 3 vezes por semana</v>
      </c>
      <c r="C13402" s="486" t="s">
        <v>578</v>
      </c>
      <c r="D13402" s="443" t="s">
        <v>572</v>
      </c>
      <c r="E13402" s="443" t="s">
        <v>548</v>
      </c>
      <c r="F13402" s="443" t="s">
        <v>548</v>
      </c>
      <c r="G13402" s="722">
        <v>85.73</v>
      </c>
      <c r="H13402" s="722">
        <v>2.5755699999999999</v>
      </c>
      <c r="I13402" s="722">
        <v>200</v>
      </c>
      <c r="J13402" s="722">
        <v>85.73</v>
      </c>
      <c r="K13402" s="723">
        <v>220.8036161</v>
      </c>
    </row>
    <row r="13403" spans="2:11">
      <c r="B13403" s="486" t="str">
        <f>CONCATENATE(Tabela22[[#This Row],[Residencial / Não Residencial]]," - ",Tabela22[[#This Row],[Frequência]])</f>
        <v>Residencial - 3 vezes por semana</v>
      </c>
      <c r="C13403" s="486" t="s">
        <v>578</v>
      </c>
      <c r="D13403" s="443" t="s">
        <v>572</v>
      </c>
      <c r="E13403" s="443" t="s">
        <v>548</v>
      </c>
      <c r="F13403" s="443" t="s">
        <v>548</v>
      </c>
      <c r="G13403" s="722">
        <v>41.14</v>
      </c>
      <c r="H13403" s="722">
        <v>2.5755699999999999</v>
      </c>
      <c r="I13403" s="722">
        <v>200</v>
      </c>
      <c r="J13403" s="722">
        <v>41.14</v>
      </c>
      <c r="K13403" s="723">
        <v>105.9589498</v>
      </c>
    </row>
    <row r="13404" spans="2:11">
      <c r="B13404" s="486" t="str">
        <f>CONCATENATE(Tabela22[[#This Row],[Residencial / Não Residencial]]," - ",Tabela22[[#This Row],[Frequência]])</f>
        <v>Residencial - 3 vezes por semana</v>
      </c>
      <c r="C13404" s="486" t="s">
        <v>578</v>
      </c>
      <c r="D13404" s="443" t="s">
        <v>580</v>
      </c>
      <c r="E13404" s="443" t="s">
        <v>548</v>
      </c>
      <c r="F13404" s="443" t="s">
        <v>548</v>
      </c>
      <c r="G13404" s="722">
        <v>5.63</v>
      </c>
      <c r="H13404" s="722">
        <v>2.5755699999999999</v>
      </c>
      <c r="I13404" s="722">
        <v>200</v>
      </c>
      <c r="J13404" s="722">
        <v>27.027027027027</v>
      </c>
      <c r="K13404" s="723">
        <v>69.61</v>
      </c>
    </row>
    <row r="13405" spans="2:11">
      <c r="B13405" s="486" t="str">
        <f>CONCATENATE(Tabela22[[#This Row],[Residencial / Não Residencial]]," - ",Tabela22[[#This Row],[Frequência]])</f>
        <v>Residencial - 3 vezes por semana</v>
      </c>
      <c r="C13405" s="486" t="s">
        <v>578</v>
      </c>
      <c r="D13405" s="443" t="s">
        <v>580</v>
      </c>
      <c r="E13405" s="443" t="s">
        <v>548</v>
      </c>
      <c r="F13405" s="443" t="s">
        <v>548</v>
      </c>
      <c r="G13405" s="722">
        <v>8.91</v>
      </c>
      <c r="H13405" s="722">
        <v>2.5755699999999999</v>
      </c>
      <c r="I13405" s="722">
        <v>200</v>
      </c>
      <c r="J13405" s="722">
        <v>27.027027027027</v>
      </c>
      <c r="K13405" s="723">
        <v>69.61</v>
      </c>
    </row>
    <row r="13406" spans="2:11">
      <c r="B13406" s="486" t="str">
        <f>CONCATENATE(Tabela22[[#This Row],[Residencial / Não Residencial]]," - ",Tabela22[[#This Row],[Frequência]])</f>
        <v>Residencial - 3 vezes por semana</v>
      </c>
      <c r="C13406" s="486" t="s">
        <v>578</v>
      </c>
      <c r="D13406" s="443" t="s">
        <v>572</v>
      </c>
      <c r="E13406" s="443" t="s">
        <v>548</v>
      </c>
      <c r="F13406" s="443" t="s">
        <v>548</v>
      </c>
      <c r="G13406" s="722">
        <v>64.77</v>
      </c>
      <c r="H13406" s="722">
        <v>2.5755699999999999</v>
      </c>
      <c r="I13406" s="722">
        <v>200</v>
      </c>
      <c r="J13406" s="722">
        <v>64.77</v>
      </c>
      <c r="K13406" s="723">
        <v>166.81966890000001</v>
      </c>
    </row>
    <row r="13407" spans="2:11">
      <c r="B13407" s="486" t="str">
        <f>CONCATENATE(Tabela22[[#This Row],[Residencial / Não Residencial]]," - ",Tabela22[[#This Row],[Frequência]])</f>
        <v>Residencial - 3 vezes por semana</v>
      </c>
      <c r="C13407" s="486" t="s">
        <v>578</v>
      </c>
      <c r="D13407" s="443" t="s">
        <v>580</v>
      </c>
      <c r="E13407" s="443" t="s">
        <v>548</v>
      </c>
      <c r="F13407" s="443" t="s">
        <v>548</v>
      </c>
      <c r="G13407" s="722">
        <v>82.73</v>
      </c>
      <c r="H13407" s="722">
        <v>2.5755699999999999</v>
      </c>
      <c r="I13407" s="722">
        <v>200</v>
      </c>
      <c r="J13407" s="722">
        <v>82.73</v>
      </c>
      <c r="K13407" s="723">
        <v>213.0769061</v>
      </c>
    </row>
    <row r="13408" spans="2:11">
      <c r="B13408" s="486" t="str">
        <f>CONCATENATE(Tabela22[[#This Row],[Residencial / Não Residencial]]," - ",Tabela22[[#This Row],[Frequência]])</f>
        <v>Residencial - 3 vezes por semana</v>
      </c>
      <c r="C13408" s="486" t="s">
        <v>578</v>
      </c>
      <c r="D13408" s="443" t="s">
        <v>580</v>
      </c>
      <c r="E13408" s="443" t="s">
        <v>548</v>
      </c>
      <c r="F13408" s="443" t="s">
        <v>548</v>
      </c>
      <c r="G13408" s="722">
        <v>3.36</v>
      </c>
      <c r="H13408" s="722">
        <v>2.5755699999999999</v>
      </c>
      <c r="I13408" s="722">
        <v>200</v>
      </c>
      <c r="J13408" s="722">
        <v>27.027027027027</v>
      </c>
      <c r="K13408" s="723">
        <v>69.61</v>
      </c>
    </row>
    <row r="13409" spans="2:11">
      <c r="B13409" s="486" t="str">
        <f>CONCATENATE(Tabela22[[#This Row],[Residencial / Não Residencial]]," - ",Tabela22[[#This Row],[Frequência]])</f>
        <v>Não Residencial - 6 vezes por semana</v>
      </c>
      <c r="C13409" s="486" t="s">
        <v>567</v>
      </c>
      <c r="D13409" s="443" t="s">
        <v>580</v>
      </c>
      <c r="E13409" s="443" t="s">
        <v>569</v>
      </c>
      <c r="F13409" s="443" t="s">
        <v>550</v>
      </c>
      <c r="G13409" s="722">
        <v>31.75</v>
      </c>
      <c r="H13409" s="722">
        <v>6.111758</v>
      </c>
      <c r="I13409" s="722">
        <v>300</v>
      </c>
      <c r="J13409" s="722">
        <v>31.75</v>
      </c>
      <c r="K13409" s="723">
        <v>194.0483165</v>
      </c>
    </row>
    <row r="13410" spans="2:11">
      <c r="B13410" s="486" t="str">
        <f>CONCATENATE(Tabela22[[#This Row],[Residencial / Não Residencial]]," - ",Tabela22[[#This Row],[Frequência]])</f>
        <v>Residencial - 3 vezes por semana</v>
      </c>
      <c r="C13410" s="486" t="s">
        <v>578</v>
      </c>
      <c r="D13410" s="443" t="s">
        <v>571</v>
      </c>
      <c r="E13410" s="443" t="s">
        <v>548</v>
      </c>
      <c r="F13410" s="443" t="s">
        <v>548</v>
      </c>
      <c r="G13410" s="722">
        <v>96.001000000000005</v>
      </c>
      <c r="H13410" s="722">
        <v>2.5755699999999999</v>
      </c>
      <c r="I13410" s="722">
        <v>200</v>
      </c>
      <c r="J13410" s="722">
        <v>96.001000000000005</v>
      </c>
      <c r="K13410" s="723">
        <v>247.25729557</v>
      </c>
    </row>
    <row r="13411" spans="2:11">
      <c r="B13411" s="486" t="str">
        <f>CONCATENATE(Tabela22[[#This Row],[Residencial / Não Residencial]]," - ",Tabela22[[#This Row],[Frequência]])</f>
        <v>Residencial - 3 vezes por semana</v>
      </c>
      <c r="C13411" s="486" t="s">
        <v>578</v>
      </c>
      <c r="D13411" s="443" t="s">
        <v>571</v>
      </c>
      <c r="E13411" s="443" t="s">
        <v>548</v>
      </c>
      <c r="F13411" s="443" t="s">
        <v>548</v>
      </c>
      <c r="G13411" s="722">
        <v>95.443700000000007</v>
      </c>
      <c r="H13411" s="722">
        <v>2.5755699999999999</v>
      </c>
      <c r="I13411" s="722">
        <v>200</v>
      </c>
      <c r="J13411" s="722">
        <v>95.443700000000007</v>
      </c>
      <c r="K13411" s="723">
        <v>245.821930409</v>
      </c>
    </row>
    <row r="13412" spans="2:11">
      <c r="B13412" s="486" t="str">
        <f>CONCATENATE(Tabela22[[#This Row],[Residencial / Não Residencial]]," - ",Tabela22[[#This Row],[Frequência]])</f>
        <v>Residencial - 3 vezes por semana</v>
      </c>
      <c r="C13412" s="486" t="s">
        <v>578</v>
      </c>
      <c r="D13412" s="443" t="s">
        <v>571</v>
      </c>
      <c r="E13412" s="443" t="s">
        <v>548</v>
      </c>
      <c r="F13412" s="443" t="s">
        <v>548</v>
      </c>
      <c r="G13412" s="722">
        <v>106.0421</v>
      </c>
      <c r="H13412" s="722">
        <v>2.5755699999999999</v>
      </c>
      <c r="I13412" s="722">
        <v>200</v>
      </c>
      <c r="J13412" s="722">
        <v>106.0421</v>
      </c>
      <c r="K13412" s="723">
        <v>273.11885149699998</v>
      </c>
    </row>
    <row r="13413" spans="2:11">
      <c r="B13413" s="486" t="str">
        <f>CONCATENATE(Tabela22[[#This Row],[Residencial / Não Residencial]]," - ",Tabela22[[#This Row],[Frequência]])</f>
        <v>Residencial - 3 vezes por semana</v>
      </c>
      <c r="C13413" s="486" t="s">
        <v>578</v>
      </c>
      <c r="D13413" s="443" t="s">
        <v>571</v>
      </c>
      <c r="E13413" s="443" t="s">
        <v>548</v>
      </c>
      <c r="F13413" s="443" t="s">
        <v>548</v>
      </c>
      <c r="G13413" s="722">
        <v>96.001000000000005</v>
      </c>
      <c r="H13413" s="722">
        <v>2.5755699999999999</v>
      </c>
      <c r="I13413" s="722">
        <v>200</v>
      </c>
      <c r="J13413" s="722">
        <v>96.001000000000005</v>
      </c>
      <c r="K13413" s="723">
        <v>247.25729557</v>
      </c>
    </row>
    <row r="13414" spans="2:11">
      <c r="B13414" s="486" t="str">
        <f>CONCATENATE(Tabela22[[#This Row],[Residencial / Não Residencial]]," - ",Tabela22[[#This Row],[Frequência]])</f>
        <v>Residencial - 3 vezes por semana</v>
      </c>
      <c r="C13414" s="486" t="s">
        <v>578</v>
      </c>
      <c r="D13414" s="443" t="s">
        <v>571</v>
      </c>
      <c r="E13414" s="443" t="s">
        <v>548</v>
      </c>
      <c r="F13414" s="443" t="s">
        <v>548</v>
      </c>
      <c r="G13414" s="722">
        <v>95.443700000000007</v>
      </c>
      <c r="H13414" s="722">
        <v>2.5755699999999999</v>
      </c>
      <c r="I13414" s="722">
        <v>200</v>
      </c>
      <c r="J13414" s="722">
        <v>95.443700000000007</v>
      </c>
      <c r="K13414" s="723">
        <v>245.821930409</v>
      </c>
    </row>
    <row r="13415" spans="2:11">
      <c r="B13415" s="486" t="str">
        <f>CONCATENATE(Tabela22[[#This Row],[Residencial / Não Residencial]]," - ",Tabela22[[#This Row],[Frequência]])</f>
        <v>Residencial - 3 vezes por semana</v>
      </c>
      <c r="C13415" s="486" t="s">
        <v>578</v>
      </c>
      <c r="D13415" s="443" t="s">
        <v>571</v>
      </c>
      <c r="E13415" s="443" t="s">
        <v>548</v>
      </c>
      <c r="F13415" s="443" t="s">
        <v>548</v>
      </c>
      <c r="G13415" s="722">
        <v>106.0421</v>
      </c>
      <c r="H13415" s="722">
        <v>2.5755699999999999</v>
      </c>
      <c r="I13415" s="722">
        <v>200</v>
      </c>
      <c r="J13415" s="722">
        <v>106.0421</v>
      </c>
      <c r="K13415" s="723">
        <v>273.11885149699998</v>
      </c>
    </row>
    <row r="13416" spans="2:11">
      <c r="B13416" s="486" t="str">
        <f>CONCATENATE(Tabela22[[#This Row],[Residencial / Não Residencial]]," - ",Tabela22[[#This Row],[Frequência]])</f>
        <v>Residencial - 3 vezes por semana</v>
      </c>
      <c r="C13416" s="486" t="s">
        <v>578</v>
      </c>
      <c r="D13416" s="443" t="s">
        <v>571</v>
      </c>
      <c r="E13416" s="443" t="s">
        <v>548</v>
      </c>
      <c r="F13416" s="443" t="s">
        <v>548</v>
      </c>
      <c r="G13416" s="722">
        <v>96.001000000000005</v>
      </c>
      <c r="H13416" s="722">
        <v>2.5755699999999999</v>
      </c>
      <c r="I13416" s="722">
        <v>200</v>
      </c>
      <c r="J13416" s="722">
        <v>96.001000000000005</v>
      </c>
      <c r="K13416" s="723">
        <v>247.25729557</v>
      </c>
    </row>
    <row r="13417" spans="2:11">
      <c r="B13417" s="486" t="str">
        <f>CONCATENATE(Tabela22[[#This Row],[Residencial / Não Residencial]]," - ",Tabela22[[#This Row],[Frequência]])</f>
        <v>Residencial - 3 vezes por semana</v>
      </c>
      <c r="C13417" s="486" t="s">
        <v>578</v>
      </c>
      <c r="D13417" s="443" t="s">
        <v>571</v>
      </c>
      <c r="E13417" s="443" t="s">
        <v>548</v>
      </c>
      <c r="F13417" s="443" t="s">
        <v>548</v>
      </c>
      <c r="G13417" s="722">
        <v>95.443700000000007</v>
      </c>
      <c r="H13417" s="722">
        <v>2.5755699999999999</v>
      </c>
      <c r="I13417" s="722">
        <v>200</v>
      </c>
      <c r="J13417" s="722">
        <v>95.443700000000007</v>
      </c>
      <c r="K13417" s="723">
        <v>245.821930409</v>
      </c>
    </row>
    <row r="13418" spans="2:11">
      <c r="B13418" s="486" t="str">
        <f>CONCATENATE(Tabela22[[#This Row],[Residencial / Não Residencial]]," - ",Tabela22[[#This Row],[Frequência]])</f>
        <v>Residencial - 3 vezes por semana</v>
      </c>
      <c r="C13418" s="486" t="s">
        <v>578</v>
      </c>
      <c r="D13418" s="443" t="s">
        <v>571</v>
      </c>
      <c r="E13418" s="443" t="s">
        <v>548</v>
      </c>
      <c r="F13418" s="443" t="s">
        <v>548</v>
      </c>
      <c r="G13418" s="722">
        <v>106.0421</v>
      </c>
      <c r="H13418" s="722">
        <v>2.5755699999999999</v>
      </c>
      <c r="I13418" s="722">
        <v>200</v>
      </c>
      <c r="J13418" s="722">
        <v>106.0421</v>
      </c>
      <c r="K13418" s="723">
        <v>273.11885149699998</v>
      </c>
    </row>
    <row r="13419" spans="2:11">
      <c r="B13419" s="486" t="str">
        <f>CONCATENATE(Tabela22[[#This Row],[Residencial / Não Residencial]]," - ",Tabela22[[#This Row],[Frequência]])</f>
        <v>Residencial - 3 vezes por semana</v>
      </c>
      <c r="C13419" s="486" t="s">
        <v>578</v>
      </c>
      <c r="D13419" s="443" t="s">
        <v>571</v>
      </c>
      <c r="E13419" s="443" t="s">
        <v>548</v>
      </c>
      <c r="F13419" s="443" t="s">
        <v>548</v>
      </c>
      <c r="G13419" s="722">
        <v>96.001000000000005</v>
      </c>
      <c r="H13419" s="722">
        <v>2.5755699999999999</v>
      </c>
      <c r="I13419" s="722">
        <v>200</v>
      </c>
      <c r="J13419" s="722">
        <v>96.001000000000005</v>
      </c>
      <c r="K13419" s="723">
        <v>247.25729557</v>
      </c>
    </row>
    <row r="13420" spans="2:11">
      <c r="B13420" s="486" t="str">
        <f>CONCATENATE(Tabela22[[#This Row],[Residencial / Não Residencial]]," - ",Tabela22[[#This Row],[Frequência]])</f>
        <v>Residencial - 3 vezes por semana</v>
      </c>
      <c r="C13420" s="486" t="s">
        <v>578</v>
      </c>
      <c r="D13420" s="443" t="s">
        <v>571</v>
      </c>
      <c r="E13420" s="443" t="s">
        <v>548</v>
      </c>
      <c r="F13420" s="443" t="s">
        <v>548</v>
      </c>
      <c r="G13420" s="722">
        <v>95.443700000000007</v>
      </c>
      <c r="H13420" s="722">
        <v>2.5755699999999999</v>
      </c>
      <c r="I13420" s="722">
        <v>200</v>
      </c>
      <c r="J13420" s="722">
        <v>95.443700000000007</v>
      </c>
      <c r="K13420" s="723">
        <v>245.821930409</v>
      </c>
    </row>
    <row r="13421" spans="2:11">
      <c r="B13421" s="486" t="str">
        <f>CONCATENATE(Tabela22[[#This Row],[Residencial / Não Residencial]]," - ",Tabela22[[#This Row],[Frequência]])</f>
        <v>Residencial - 3 vezes por semana</v>
      </c>
      <c r="C13421" s="486" t="s">
        <v>578</v>
      </c>
      <c r="D13421" s="443" t="s">
        <v>571</v>
      </c>
      <c r="E13421" s="443" t="s">
        <v>548</v>
      </c>
      <c r="F13421" s="443" t="s">
        <v>548</v>
      </c>
      <c r="G13421" s="722">
        <v>106.0421</v>
      </c>
      <c r="H13421" s="722">
        <v>2.5755699999999999</v>
      </c>
      <c r="I13421" s="722">
        <v>200</v>
      </c>
      <c r="J13421" s="722">
        <v>106.0421</v>
      </c>
      <c r="K13421" s="723">
        <v>273.11885149699998</v>
      </c>
    </row>
    <row r="13422" spans="2:11">
      <c r="B13422" s="486" t="str">
        <f>CONCATENATE(Tabela22[[#This Row],[Residencial / Não Residencial]]," - ",Tabela22[[#This Row],[Frequência]])</f>
        <v>Residencial - 1 vez por semana</v>
      </c>
      <c r="C13422" s="486" t="s">
        <v>582</v>
      </c>
      <c r="D13422" s="443" t="s">
        <v>572</v>
      </c>
      <c r="E13422" s="443" t="s">
        <v>548</v>
      </c>
      <c r="F13422" s="443" t="s">
        <v>548</v>
      </c>
      <c r="G13422" s="722">
        <v>46.31</v>
      </c>
      <c r="H13422" s="722">
        <v>0.918852</v>
      </c>
      <c r="I13422" s="722">
        <v>200</v>
      </c>
      <c r="J13422" s="722">
        <v>75.757575757575793</v>
      </c>
      <c r="K13422" s="723">
        <v>69.61</v>
      </c>
    </row>
    <row r="13423" spans="2:11">
      <c r="B13423" s="486" t="str">
        <f>CONCATENATE(Tabela22[[#This Row],[Residencial / Não Residencial]]," - ",Tabela22[[#This Row],[Frequência]])</f>
        <v>Residencial - 1 vez por semana</v>
      </c>
      <c r="C13423" s="486" t="s">
        <v>582</v>
      </c>
      <c r="D13423" s="443" t="s">
        <v>572</v>
      </c>
      <c r="E13423" s="443" t="s">
        <v>548</v>
      </c>
      <c r="F13423" s="443" t="s">
        <v>548</v>
      </c>
      <c r="G13423" s="722">
        <v>170.25</v>
      </c>
      <c r="H13423" s="722">
        <v>0.918852</v>
      </c>
      <c r="I13423" s="722">
        <v>200</v>
      </c>
      <c r="J13423" s="722">
        <v>170.25</v>
      </c>
      <c r="K13423" s="723">
        <v>156.43455299999999</v>
      </c>
    </row>
    <row r="13424" spans="2:11">
      <c r="B13424" s="486" t="str">
        <f>CONCATENATE(Tabela22[[#This Row],[Residencial / Não Residencial]]," - ",Tabela22[[#This Row],[Frequência]])</f>
        <v>Residencial - 1 vez por semana</v>
      </c>
      <c r="C13424" s="486" t="s">
        <v>582</v>
      </c>
      <c r="D13424" s="443" t="s">
        <v>572</v>
      </c>
      <c r="E13424" s="443" t="s">
        <v>548</v>
      </c>
      <c r="F13424" s="443" t="s">
        <v>548</v>
      </c>
      <c r="G13424" s="722">
        <v>170.2</v>
      </c>
      <c r="H13424" s="722">
        <v>0.918852</v>
      </c>
      <c r="I13424" s="722">
        <v>200</v>
      </c>
      <c r="J13424" s="722">
        <v>170.2</v>
      </c>
      <c r="K13424" s="723">
        <v>156.3886104</v>
      </c>
    </row>
    <row r="13425" spans="2:11">
      <c r="B13425" s="486" t="str">
        <f>CONCATENATE(Tabela22[[#This Row],[Residencial / Não Residencial]]," - ",Tabela22[[#This Row],[Frequência]])</f>
        <v>Residencial - 1 vez por semana</v>
      </c>
      <c r="C13425" s="486" t="s">
        <v>582</v>
      </c>
      <c r="D13425" s="443" t="s">
        <v>572</v>
      </c>
      <c r="E13425" s="443" t="s">
        <v>548</v>
      </c>
      <c r="F13425" s="443" t="s">
        <v>548</v>
      </c>
      <c r="G13425" s="722">
        <v>145.80000000000001</v>
      </c>
      <c r="H13425" s="722">
        <v>0.918852</v>
      </c>
      <c r="I13425" s="722">
        <v>200</v>
      </c>
      <c r="J13425" s="722">
        <v>145.80000000000001</v>
      </c>
      <c r="K13425" s="723">
        <v>133.96862160000001</v>
      </c>
    </row>
    <row r="13426" spans="2:11">
      <c r="B13426" s="486" t="str">
        <f>CONCATENATE(Tabela22[[#This Row],[Residencial / Não Residencial]]," - ",Tabela22[[#This Row],[Frequência]])</f>
        <v>Residencial - 1 vez por semana</v>
      </c>
      <c r="C13426" s="486" t="s">
        <v>582</v>
      </c>
      <c r="D13426" s="443" t="s">
        <v>572</v>
      </c>
      <c r="E13426" s="443" t="s">
        <v>548</v>
      </c>
      <c r="F13426" s="443" t="s">
        <v>548</v>
      </c>
      <c r="G13426" s="722">
        <v>31.06</v>
      </c>
      <c r="H13426" s="722">
        <v>0.918852</v>
      </c>
      <c r="I13426" s="722">
        <v>200</v>
      </c>
      <c r="J13426" s="722">
        <v>75.757575757575793</v>
      </c>
      <c r="K13426" s="723">
        <v>69.61</v>
      </c>
    </row>
    <row r="13427" spans="2:11">
      <c r="B13427" s="486" t="str">
        <f>CONCATENATE(Tabela22[[#This Row],[Residencial / Não Residencial]]," - ",Tabela22[[#This Row],[Frequência]])</f>
        <v>Residencial - 1 vez por semana</v>
      </c>
      <c r="C13427" s="486" t="s">
        <v>582</v>
      </c>
      <c r="D13427" s="443" t="s">
        <v>572</v>
      </c>
      <c r="E13427" s="443" t="s">
        <v>548</v>
      </c>
      <c r="F13427" s="443" t="s">
        <v>548</v>
      </c>
      <c r="G13427" s="722">
        <v>94.03</v>
      </c>
      <c r="H13427" s="722">
        <v>0.918852</v>
      </c>
      <c r="I13427" s="722">
        <v>200</v>
      </c>
      <c r="J13427" s="722">
        <v>94.03</v>
      </c>
      <c r="K13427" s="723">
        <v>86.399653560000004</v>
      </c>
    </row>
    <row r="13428" spans="2:11">
      <c r="B13428" s="486" t="str">
        <f>CONCATENATE(Tabela22[[#This Row],[Residencial / Não Residencial]]," - ",Tabela22[[#This Row],[Frequência]])</f>
        <v>Residencial - 1 vez por semana</v>
      </c>
      <c r="C13428" s="486" t="s">
        <v>582</v>
      </c>
      <c r="D13428" s="443" t="s">
        <v>572</v>
      </c>
      <c r="E13428" s="443" t="s">
        <v>548</v>
      </c>
      <c r="F13428" s="443" t="s">
        <v>548</v>
      </c>
      <c r="G13428" s="722">
        <v>88.42</v>
      </c>
      <c r="H13428" s="722">
        <v>0.918852</v>
      </c>
      <c r="I13428" s="722">
        <v>200</v>
      </c>
      <c r="J13428" s="722">
        <v>88.42</v>
      </c>
      <c r="K13428" s="723">
        <v>81.244893840000003</v>
      </c>
    </row>
    <row r="13429" spans="2:11">
      <c r="B13429" s="486" t="str">
        <f>CONCATENATE(Tabela22[[#This Row],[Residencial / Não Residencial]]," - ",Tabela22[[#This Row],[Frequência]])</f>
        <v>Residencial - 1 vez por semana</v>
      </c>
      <c r="C13429" s="486" t="s">
        <v>582</v>
      </c>
      <c r="D13429" s="443" t="s">
        <v>572</v>
      </c>
      <c r="E13429" s="443" t="s">
        <v>548</v>
      </c>
      <c r="F13429" s="443" t="s">
        <v>548</v>
      </c>
      <c r="G13429" s="722">
        <v>119.78</v>
      </c>
      <c r="H13429" s="722">
        <v>0.918852</v>
      </c>
      <c r="I13429" s="722">
        <v>200</v>
      </c>
      <c r="J13429" s="722">
        <v>119.78</v>
      </c>
      <c r="K13429" s="723">
        <v>110.06009256</v>
      </c>
    </row>
    <row r="13430" spans="2:11">
      <c r="B13430" s="486" t="str">
        <f>CONCATENATE(Tabela22[[#This Row],[Residencial / Não Residencial]]," - ",Tabela22[[#This Row],[Frequência]])</f>
        <v>Residencial - 1 vez por semana</v>
      </c>
      <c r="C13430" s="486" t="s">
        <v>582</v>
      </c>
      <c r="D13430" s="443" t="s">
        <v>572</v>
      </c>
      <c r="E13430" s="443" t="s">
        <v>548</v>
      </c>
      <c r="F13430" s="443" t="s">
        <v>548</v>
      </c>
      <c r="G13430" s="722">
        <v>170.32</v>
      </c>
      <c r="H13430" s="722">
        <v>0.918852</v>
      </c>
      <c r="I13430" s="722">
        <v>200</v>
      </c>
      <c r="J13430" s="722">
        <v>170.32</v>
      </c>
      <c r="K13430" s="723">
        <v>156.49887264</v>
      </c>
    </row>
    <row r="13431" spans="2:11">
      <c r="B13431" s="486" t="str">
        <f>CONCATENATE(Tabela22[[#This Row],[Residencial / Não Residencial]]," - ",Tabela22[[#This Row],[Frequência]])</f>
        <v>Residencial - 1 vez por semana</v>
      </c>
      <c r="C13431" s="486" t="s">
        <v>582</v>
      </c>
      <c r="D13431" s="443" t="s">
        <v>572</v>
      </c>
      <c r="E13431" s="443" t="s">
        <v>548</v>
      </c>
      <c r="F13431" s="443" t="s">
        <v>548</v>
      </c>
      <c r="G13431" s="722">
        <v>105.26</v>
      </c>
      <c r="H13431" s="722">
        <v>0.918852</v>
      </c>
      <c r="I13431" s="722">
        <v>200</v>
      </c>
      <c r="J13431" s="722">
        <v>105.26</v>
      </c>
      <c r="K13431" s="723">
        <v>96.718361520000002</v>
      </c>
    </row>
    <row r="13432" spans="2:11">
      <c r="B13432" s="486" t="str">
        <f>CONCATENATE(Tabela22[[#This Row],[Residencial / Não Residencial]]," - ",Tabela22[[#This Row],[Frequência]])</f>
        <v>Residencial - 1 vez por semana</v>
      </c>
      <c r="C13432" s="486" t="s">
        <v>582</v>
      </c>
      <c r="D13432" s="443" t="s">
        <v>572</v>
      </c>
      <c r="E13432" s="443" t="s">
        <v>548</v>
      </c>
      <c r="F13432" s="443" t="s">
        <v>548</v>
      </c>
      <c r="G13432" s="722">
        <v>57.38</v>
      </c>
      <c r="H13432" s="722">
        <v>0.918852</v>
      </c>
      <c r="I13432" s="722">
        <v>200</v>
      </c>
      <c r="J13432" s="722">
        <v>75.757575757575793</v>
      </c>
      <c r="K13432" s="723">
        <v>69.61</v>
      </c>
    </row>
    <row r="13433" spans="2:11">
      <c r="B13433" s="486" t="str">
        <f>CONCATENATE(Tabela22[[#This Row],[Residencial / Não Residencial]]," - ",Tabela22[[#This Row],[Frequência]])</f>
        <v>Residencial - 1 vez por semana</v>
      </c>
      <c r="C13433" s="486" t="s">
        <v>582</v>
      </c>
      <c r="D13433" s="443" t="s">
        <v>572</v>
      </c>
      <c r="E13433" s="443" t="s">
        <v>548</v>
      </c>
      <c r="F13433" s="443" t="s">
        <v>548</v>
      </c>
      <c r="G13433" s="722">
        <v>127.39</v>
      </c>
      <c r="H13433" s="722">
        <v>0.918852</v>
      </c>
      <c r="I13433" s="722">
        <v>200</v>
      </c>
      <c r="J13433" s="722">
        <v>127.39</v>
      </c>
      <c r="K13433" s="723">
        <v>117.05255628</v>
      </c>
    </row>
    <row r="13434" spans="2:11">
      <c r="B13434" s="486" t="str">
        <f>CONCATENATE(Tabela22[[#This Row],[Residencial / Não Residencial]]," - ",Tabela22[[#This Row],[Frequência]])</f>
        <v>Residencial - 1 vez por semana</v>
      </c>
      <c r="C13434" s="486" t="s">
        <v>582</v>
      </c>
      <c r="D13434" s="443" t="s">
        <v>572</v>
      </c>
      <c r="E13434" s="443" t="s">
        <v>548</v>
      </c>
      <c r="F13434" s="443" t="s">
        <v>548</v>
      </c>
      <c r="G13434" s="722">
        <v>131.15</v>
      </c>
      <c r="H13434" s="722">
        <v>0.918852</v>
      </c>
      <c r="I13434" s="722">
        <v>200</v>
      </c>
      <c r="J13434" s="722">
        <v>131.15</v>
      </c>
      <c r="K13434" s="723">
        <v>120.5074398</v>
      </c>
    </row>
    <row r="13435" spans="2:11">
      <c r="B13435" s="486" t="str">
        <f>CONCATENATE(Tabela22[[#This Row],[Residencial / Não Residencial]]," - ",Tabela22[[#This Row],[Frequência]])</f>
        <v>Residencial - 1 vez por semana</v>
      </c>
      <c r="C13435" s="486" t="s">
        <v>582</v>
      </c>
      <c r="D13435" s="443" t="s">
        <v>572</v>
      </c>
      <c r="E13435" s="443" t="s">
        <v>548</v>
      </c>
      <c r="F13435" s="443" t="s">
        <v>548</v>
      </c>
      <c r="G13435" s="722">
        <v>107.2</v>
      </c>
      <c r="H13435" s="722">
        <v>0.918852</v>
      </c>
      <c r="I13435" s="722">
        <v>200</v>
      </c>
      <c r="J13435" s="722">
        <v>107.2</v>
      </c>
      <c r="K13435" s="723">
        <v>98.500934400000006</v>
      </c>
    </row>
    <row r="13436" spans="2:11">
      <c r="B13436" s="486" t="str">
        <f>CONCATENATE(Tabela22[[#This Row],[Residencial / Não Residencial]]," - ",Tabela22[[#This Row],[Frequência]])</f>
        <v>Residencial - 1 vez por semana</v>
      </c>
      <c r="C13436" s="486" t="s">
        <v>582</v>
      </c>
      <c r="D13436" s="443" t="s">
        <v>572</v>
      </c>
      <c r="E13436" s="443" t="s">
        <v>548</v>
      </c>
      <c r="F13436" s="443" t="s">
        <v>548</v>
      </c>
      <c r="G13436" s="722">
        <v>126.27</v>
      </c>
      <c r="H13436" s="722">
        <v>0.918852</v>
      </c>
      <c r="I13436" s="722">
        <v>200</v>
      </c>
      <c r="J13436" s="722">
        <v>126.27</v>
      </c>
      <c r="K13436" s="723">
        <v>116.02344204000001</v>
      </c>
    </row>
    <row r="13437" spans="2:11">
      <c r="B13437" s="486" t="str">
        <f>CONCATENATE(Tabela22[[#This Row],[Residencial / Não Residencial]]," - ",Tabela22[[#This Row],[Frequência]])</f>
        <v>Residencial - 1 vez por semana</v>
      </c>
      <c r="C13437" s="486" t="s">
        <v>582</v>
      </c>
      <c r="D13437" s="443" t="s">
        <v>572</v>
      </c>
      <c r="E13437" s="443" t="s">
        <v>548</v>
      </c>
      <c r="F13437" s="443" t="s">
        <v>548</v>
      </c>
      <c r="G13437" s="722">
        <v>93.32</v>
      </c>
      <c r="H13437" s="722">
        <v>0.918852</v>
      </c>
      <c r="I13437" s="722">
        <v>200</v>
      </c>
      <c r="J13437" s="722">
        <v>93.32</v>
      </c>
      <c r="K13437" s="723">
        <v>85.747268640000001</v>
      </c>
    </row>
    <row r="13438" spans="2:11">
      <c r="B13438" s="486" t="str">
        <f>CONCATENATE(Tabela22[[#This Row],[Residencial / Não Residencial]]," - ",Tabela22[[#This Row],[Frequência]])</f>
        <v>Residencial - 1 vez por semana</v>
      </c>
      <c r="C13438" s="486" t="s">
        <v>582</v>
      </c>
      <c r="D13438" s="443" t="s">
        <v>572</v>
      </c>
      <c r="E13438" s="443" t="s">
        <v>548</v>
      </c>
      <c r="F13438" s="443" t="s">
        <v>548</v>
      </c>
      <c r="G13438" s="722">
        <v>90.54</v>
      </c>
      <c r="H13438" s="722">
        <v>0.918852</v>
      </c>
      <c r="I13438" s="722">
        <v>200</v>
      </c>
      <c r="J13438" s="722">
        <v>90.54</v>
      </c>
      <c r="K13438" s="723">
        <v>83.192860080000003</v>
      </c>
    </row>
    <row r="13439" spans="2:11">
      <c r="B13439" s="486" t="str">
        <f>CONCATENATE(Tabela22[[#This Row],[Residencial / Não Residencial]]," - ",Tabela22[[#This Row],[Frequência]])</f>
        <v>Residencial - 1 vez por semana</v>
      </c>
      <c r="C13439" s="486" t="s">
        <v>582</v>
      </c>
      <c r="D13439" s="443" t="s">
        <v>572</v>
      </c>
      <c r="E13439" s="443" t="s">
        <v>548</v>
      </c>
      <c r="F13439" s="443" t="s">
        <v>548</v>
      </c>
      <c r="G13439" s="722">
        <v>113.63</v>
      </c>
      <c r="H13439" s="722">
        <v>0.918852</v>
      </c>
      <c r="I13439" s="722">
        <v>200</v>
      </c>
      <c r="J13439" s="722">
        <v>113.63</v>
      </c>
      <c r="K13439" s="723">
        <v>104.40915276</v>
      </c>
    </row>
    <row r="13440" spans="2:11">
      <c r="B13440" s="486" t="str">
        <f>CONCATENATE(Tabela22[[#This Row],[Residencial / Não Residencial]]," - ",Tabela22[[#This Row],[Frequência]])</f>
        <v>Residencial - 1 vez por semana</v>
      </c>
      <c r="C13440" s="486" t="s">
        <v>582</v>
      </c>
      <c r="D13440" s="443" t="s">
        <v>572</v>
      </c>
      <c r="E13440" s="443" t="s">
        <v>548</v>
      </c>
      <c r="F13440" s="443" t="s">
        <v>548</v>
      </c>
      <c r="G13440" s="722">
        <v>38</v>
      </c>
      <c r="H13440" s="722">
        <v>0.918852</v>
      </c>
      <c r="I13440" s="722">
        <v>200</v>
      </c>
      <c r="J13440" s="722">
        <v>75.757575757575793</v>
      </c>
      <c r="K13440" s="723">
        <v>69.61</v>
      </c>
    </row>
    <row r="13441" spans="2:11">
      <c r="B13441" s="486" t="str">
        <f>CONCATENATE(Tabela22[[#This Row],[Residencial / Não Residencial]]," - ",Tabela22[[#This Row],[Frequência]])</f>
        <v>Residencial - 1 vez por semana</v>
      </c>
      <c r="C13441" s="486" t="s">
        <v>582</v>
      </c>
      <c r="D13441" s="443" t="s">
        <v>572</v>
      </c>
      <c r="E13441" s="443" t="s">
        <v>548</v>
      </c>
      <c r="F13441" s="443" t="s">
        <v>548</v>
      </c>
      <c r="G13441" s="722">
        <v>135.91999999999999</v>
      </c>
      <c r="H13441" s="722">
        <v>0.918852</v>
      </c>
      <c r="I13441" s="722">
        <v>200</v>
      </c>
      <c r="J13441" s="722">
        <v>135.91999999999999</v>
      </c>
      <c r="K13441" s="723">
        <v>124.89036384000001</v>
      </c>
    </row>
    <row r="13442" spans="2:11">
      <c r="B13442" s="486" t="str">
        <f>CONCATENATE(Tabela22[[#This Row],[Residencial / Não Residencial]]," - ",Tabela22[[#This Row],[Frequência]])</f>
        <v>Residencial - 1 vez por semana</v>
      </c>
      <c r="C13442" s="486" t="s">
        <v>582</v>
      </c>
      <c r="D13442" s="443" t="s">
        <v>572</v>
      </c>
      <c r="E13442" s="443" t="s">
        <v>548</v>
      </c>
      <c r="F13442" s="443" t="s">
        <v>548</v>
      </c>
      <c r="G13442" s="722">
        <v>40.29</v>
      </c>
      <c r="H13442" s="722">
        <v>0.918852</v>
      </c>
      <c r="I13442" s="722">
        <v>200</v>
      </c>
      <c r="J13442" s="722">
        <v>75.757575757575793</v>
      </c>
      <c r="K13442" s="723">
        <v>69.61</v>
      </c>
    </row>
    <row r="13443" spans="2:11">
      <c r="B13443" s="486" t="str">
        <f>CONCATENATE(Tabela22[[#This Row],[Residencial / Não Residencial]]," - ",Tabela22[[#This Row],[Frequência]])</f>
        <v>Residencial - 1 vez por semana</v>
      </c>
      <c r="C13443" s="486" t="s">
        <v>582</v>
      </c>
      <c r="D13443" s="443" t="s">
        <v>572</v>
      </c>
      <c r="E13443" s="443" t="s">
        <v>548</v>
      </c>
      <c r="F13443" s="443" t="s">
        <v>548</v>
      </c>
      <c r="G13443" s="722">
        <v>33.979999999999997</v>
      </c>
      <c r="H13443" s="722">
        <v>0.918852</v>
      </c>
      <c r="I13443" s="722">
        <v>200</v>
      </c>
      <c r="J13443" s="722">
        <v>75.757575757575793</v>
      </c>
      <c r="K13443" s="723">
        <v>69.61</v>
      </c>
    </row>
    <row r="13444" spans="2:11">
      <c r="B13444" s="486" t="str">
        <f>CONCATENATE(Tabela22[[#This Row],[Residencial / Não Residencial]]," - ",Tabela22[[#This Row],[Frequência]])</f>
        <v>Residencial - 1 vez por semana</v>
      </c>
      <c r="C13444" s="486" t="s">
        <v>582</v>
      </c>
      <c r="D13444" s="443" t="s">
        <v>572</v>
      </c>
      <c r="E13444" s="443" t="s">
        <v>548</v>
      </c>
      <c r="F13444" s="443" t="s">
        <v>548</v>
      </c>
      <c r="G13444" s="722">
        <v>53.56</v>
      </c>
      <c r="H13444" s="722">
        <v>0.918852</v>
      </c>
      <c r="I13444" s="722">
        <v>200</v>
      </c>
      <c r="J13444" s="722">
        <v>75.757575757575793</v>
      </c>
      <c r="K13444" s="723">
        <v>69.61</v>
      </c>
    </row>
    <row r="13445" spans="2:11">
      <c r="B13445" s="486" t="str">
        <f>CONCATENATE(Tabela22[[#This Row],[Residencial / Não Residencial]]," - ",Tabela22[[#This Row],[Frequência]])</f>
        <v>Residencial - 1 vez por semana</v>
      </c>
      <c r="C13445" s="486" t="s">
        <v>582</v>
      </c>
      <c r="D13445" s="443" t="s">
        <v>572</v>
      </c>
      <c r="E13445" s="443" t="s">
        <v>548</v>
      </c>
      <c r="F13445" s="443" t="s">
        <v>548</v>
      </c>
      <c r="G13445" s="722">
        <v>46.75</v>
      </c>
      <c r="H13445" s="722">
        <v>0.918852</v>
      </c>
      <c r="I13445" s="722">
        <v>200</v>
      </c>
      <c r="J13445" s="722">
        <v>75.757575757575793</v>
      </c>
      <c r="K13445" s="723">
        <v>69.61</v>
      </c>
    </row>
    <row r="13446" spans="2:11">
      <c r="B13446" s="486" t="str">
        <f>CONCATENATE(Tabela22[[#This Row],[Residencial / Não Residencial]]," - ",Tabela22[[#This Row],[Frequência]])</f>
        <v>Residencial - 1 vez por semana</v>
      </c>
      <c r="C13446" s="486" t="s">
        <v>582</v>
      </c>
      <c r="D13446" s="443" t="s">
        <v>572</v>
      </c>
      <c r="E13446" s="443" t="s">
        <v>548</v>
      </c>
      <c r="F13446" s="443" t="s">
        <v>548</v>
      </c>
      <c r="G13446" s="722">
        <v>60.82</v>
      </c>
      <c r="H13446" s="722">
        <v>0.918852</v>
      </c>
      <c r="I13446" s="722">
        <v>200</v>
      </c>
      <c r="J13446" s="722">
        <v>75.757575757575793</v>
      </c>
      <c r="K13446" s="723">
        <v>69.61</v>
      </c>
    </row>
    <row r="13447" spans="2:11">
      <c r="B13447" s="486" t="str">
        <f>CONCATENATE(Tabela22[[#This Row],[Residencial / Não Residencial]]," - ",Tabela22[[#This Row],[Frequência]])</f>
        <v>Residencial - 1 vez por semana</v>
      </c>
      <c r="C13447" s="486" t="s">
        <v>582</v>
      </c>
      <c r="D13447" s="443" t="s">
        <v>572</v>
      </c>
      <c r="E13447" s="443" t="s">
        <v>548</v>
      </c>
      <c r="F13447" s="443" t="s">
        <v>548</v>
      </c>
      <c r="G13447" s="722">
        <v>87.3</v>
      </c>
      <c r="H13447" s="722">
        <v>0.918852</v>
      </c>
      <c r="I13447" s="722">
        <v>200</v>
      </c>
      <c r="J13447" s="722">
        <v>87.3</v>
      </c>
      <c r="K13447" s="723">
        <v>80.215779600000005</v>
      </c>
    </row>
    <row r="13448" spans="2:11">
      <c r="B13448" s="486" t="str">
        <f>CONCATENATE(Tabela22[[#This Row],[Residencial / Não Residencial]]," - ",Tabela22[[#This Row],[Frequência]])</f>
        <v>Residencial - 1 vez por semana</v>
      </c>
      <c r="C13448" s="486" t="s">
        <v>582</v>
      </c>
      <c r="D13448" s="443" t="s">
        <v>572</v>
      </c>
      <c r="E13448" s="443" t="s">
        <v>548</v>
      </c>
      <c r="F13448" s="443" t="s">
        <v>548</v>
      </c>
      <c r="G13448" s="722">
        <v>108.97</v>
      </c>
      <c r="H13448" s="722">
        <v>0.918852</v>
      </c>
      <c r="I13448" s="722">
        <v>200</v>
      </c>
      <c r="J13448" s="722">
        <v>108.97</v>
      </c>
      <c r="K13448" s="723">
        <v>100.12730243999999</v>
      </c>
    </row>
    <row r="13449" spans="2:11">
      <c r="B13449" s="486" t="str">
        <f>CONCATENATE(Tabela22[[#This Row],[Residencial / Não Residencial]]," - ",Tabela22[[#This Row],[Frequência]])</f>
        <v>Residencial - 1 vez por semana</v>
      </c>
      <c r="C13449" s="486" t="s">
        <v>582</v>
      </c>
      <c r="D13449" s="443" t="s">
        <v>572</v>
      </c>
      <c r="E13449" s="443" t="s">
        <v>548</v>
      </c>
      <c r="F13449" s="443" t="s">
        <v>548</v>
      </c>
      <c r="G13449" s="722">
        <v>53.99</v>
      </c>
      <c r="H13449" s="722">
        <v>0.918852</v>
      </c>
      <c r="I13449" s="722">
        <v>200</v>
      </c>
      <c r="J13449" s="722">
        <v>75.757575757575793</v>
      </c>
      <c r="K13449" s="723">
        <v>69.61</v>
      </c>
    </row>
    <row r="13450" spans="2:11">
      <c r="B13450" s="486" t="str">
        <f>CONCATENATE(Tabela22[[#This Row],[Residencial / Não Residencial]]," - ",Tabela22[[#This Row],[Frequência]])</f>
        <v>Residencial - 1 vez por semana</v>
      </c>
      <c r="C13450" s="486" t="s">
        <v>582</v>
      </c>
      <c r="D13450" s="443" t="s">
        <v>572</v>
      </c>
      <c r="E13450" s="443" t="s">
        <v>548</v>
      </c>
      <c r="F13450" s="443" t="s">
        <v>548</v>
      </c>
      <c r="G13450" s="722">
        <v>84.27</v>
      </c>
      <c r="H13450" s="722">
        <v>0.918852</v>
      </c>
      <c r="I13450" s="722">
        <v>200</v>
      </c>
      <c r="J13450" s="722">
        <v>84.27</v>
      </c>
      <c r="K13450" s="723">
        <v>77.431658040000002</v>
      </c>
    </row>
    <row r="13451" spans="2:11">
      <c r="B13451" s="486" t="str">
        <f>CONCATENATE(Tabela22[[#This Row],[Residencial / Não Residencial]]," - ",Tabela22[[#This Row],[Frequência]])</f>
        <v>Residencial - 1 vez por semana</v>
      </c>
      <c r="C13451" s="486" t="s">
        <v>582</v>
      </c>
      <c r="D13451" s="443" t="s">
        <v>572</v>
      </c>
      <c r="E13451" s="443" t="s">
        <v>548</v>
      </c>
      <c r="F13451" s="443" t="s">
        <v>548</v>
      </c>
      <c r="G13451" s="722">
        <v>55.88</v>
      </c>
      <c r="H13451" s="722">
        <v>0.918852</v>
      </c>
      <c r="I13451" s="722">
        <v>200</v>
      </c>
      <c r="J13451" s="722">
        <v>75.757575757575793</v>
      </c>
      <c r="K13451" s="723">
        <v>69.61</v>
      </c>
    </row>
    <row r="13452" spans="2:11">
      <c r="B13452" s="486" t="str">
        <f>CONCATENATE(Tabela22[[#This Row],[Residencial / Não Residencial]]," - ",Tabela22[[#This Row],[Frequência]])</f>
        <v>Residencial - 1 vez por semana</v>
      </c>
      <c r="C13452" s="486" t="s">
        <v>582</v>
      </c>
      <c r="D13452" s="443" t="s">
        <v>572</v>
      </c>
      <c r="E13452" s="443" t="s">
        <v>548</v>
      </c>
      <c r="F13452" s="443" t="s">
        <v>548</v>
      </c>
      <c r="G13452" s="722">
        <v>77.150000000000006</v>
      </c>
      <c r="H13452" s="722">
        <v>0.918852</v>
      </c>
      <c r="I13452" s="722">
        <v>200</v>
      </c>
      <c r="J13452" s="722">
        <v>77.150000000000006</v>
      </c>
      <c r="K13452" s="723">
        <v>70.889431799999997</v>
      </c>
    </row>
    <row r="13453" spans="2:11">
      <c r="B13453" s="486" t="str">
        <f>CONCATENATE(Tabela22[[#This Row],[Residencial / Não Residencial]]," - ",Tabela22[[#This Row],[Frequência]])</f>
        <v>Residencial - 1 vez por semana</v>
      </c>
      <c r="C13453" s="486" t="s">
        <v>582</v>
      </c>
      <c r="D13453" s="443" t="s">
        <v>572</v>
      </c>
      <c r="E13453" s="443" t="s">
        <v>548</v>
      </c>
      <c r="F13453" s="443" t="s">
        <v>548</v>
      </c>
      <c r="G13453" s="722">
        <v>23.17</v>
      </c>
      <c r="H13453" s="722">
        <v>0.918852</v>
      </c>
      <c r="I13453" s="722">
        <v>200</v>
      </c>
      <c r="J13453" s="722">
        <v>75.757575757575793</v>
      </c>
      <c r="K13453" s="723">
        <v>69.61</v>
      </c>
    </row>
    <row r="13454" spans="2:11">
      <c r="B13454" s="486" t="str">
        <f>CONCATENATE(Tabela22[[#This Row],[Residencial / Não Residencial]]," - ",Tabela22[[#This Row],[Frequência]])</f>
        <v>Residencial - 1 vez por semana</v>
      </c>
      <c r="C13454" s="486" t="s">
        <v>582</v>
      </c>
      <c r="D13454" s="443" t="s">
        <v>574</v>
      </c>
      <c r="E13454" s="443" t="s">
        <v>548</v>
      </c>
      <c r="F13454" s="443" t="s">
        <v>548</v>
      </c>
      <c r="G13454" s="722">
        <v>147.06</v>
      </c>
      <c r="H13454" s="722">
        <v>0.918852</v>
      </c>
      <c r="I13454" s="722">
        <v>200</v>
      </c>
      <c r="J13454" s="722">
        <v>147.06</v>
      </c>
      <c r="K13454" s="723">
        <v>135.12637512000001</v>
      </c>
    </row>
    <row r="13455" spans="2:11">
      <c r="B13455" s="486" t="str">
        <f>CONCATENATE(Tabela22[[#This Row],[Residencial / Não Residencial]]," - ",Tabela22[[#This Row],[Frequência]])</f>
        <v>Residencial - 1 vez por semana</v>
      </c>
      <c r="C13455" s="486" t="s">
        <v>582</v>
      </c>
      <c r="D13455" s="443" t="s">
        <v>574</v>
      </c>
      <c r="E13455" s="443" t="s">
        <v>548</v>
      </c>
      <c r="F13455" s="443" t="s">
        <v>548</v>
      </c>
      <c r="G13455" s="722">
        <v>108.75</v>
      </c>
      <c r="H13455" s="722">
        <v>0.918852</v>
      </c>
      <c r="I13455" s="722">
        <v>200</v>
      </c>
      <c r="J13455" s="722">
        <v>108.75</v>
      </c>
      <c r="K13455" s="723">
        <v>99.925155000000004</v>
      </c>
    </row>
    <row r="13456" spans="2:11">
      <c r="B13456" s="486" t="str">
        <f>CONCATENATE(Tabela22[[#This Row],[Residencial / Não Residencial]]," - ",Tabela22[[#This Row],[Frequência]])</f>
        <v>Residencial - 3 vezes por semana</v>
      </c>
      <c r="C13456" s="486" t="s">
        <v>578</v>
      </c>
      <c r="D13456" s="443" t="s">
        <v>580</v>
      </c>
      <c r="E13456" s="443" t="s">
        <v>548</v>
      </c>
      <c r="F13456" s="443" t="s">
        <v>548</v>
      </c>
      <c r="G13456" s="722">
        <v>76.75</v>
      </c>
      <c r="H13456" s="722">
        <v>2.5755699999999999</v>
      </c>
      <c r="I13456" s="722">
        <v>200</v>
      </c>
      <c r="J13456" s="722">
        <v>76.75</v>
      </c>
      <c r="K13456" s="723">
        <v>197.67499749999999</v>
      </c>
    </row>
    <row r="13457" spans="2:11">
      <c r="B13457" s="486" t="str">
        <f>CONCATENATE(Tabela22[[#This Row],[Residencial / Não Residencial]]," - ",Tabela22[[#This Row],[Frequência]])</f>
        <v>Residencial - 3 vezes por semana</v>
      </c>
      <c r="C13457" s="486" t="s">
        <v>578</v>
      </c>
      <c r="D13457" s="443" t="s">
        <v>572</v>
      </c>
      <c r="E13457" s="443" t="s">
        <v>548</v>
      </c>
      <c r="F13457" s="443" t="s">
        <v>548</v>
      </c>
      <c r="G13457" s="722">
        <v>124</v>
      </c>
      <c r="H13457" s="722">
        <v>2.5755699999999999</v>
      </c>
      <c r="I13457" s="722">
        <v>200</v>
      </c>
      <c r="J13457" s="722">
        <v>124</v>
      </c>
      <c r="K13457" s="723">
        <v>319.37067999999999</v>
      </c>
    </row>
    <row r="13458" spans="2:11">
      <c r="B13458" s="486" t="str">
        <f>CONCATENATE(Tabela22[[#This Row],[Residencial / Não Residencial]]," - ",Tabela22[[#This Row],[Frequência]])</f>
        <v>Residencial - 3 vezes por semana</v>
      </c>
      <c r="C13458" s="486" t="s">
        <v>578</v>
      </c>
      <c r="D13458" s="443" t="s">
        <v>572</v>
      </c>
      <c r="E13458" s="443" t="s">
        <v>548</v>
      </c>
      <c r="F13458" s="443" t="s">
        <v>548</v>
      </c>
      <c r="G13458" s="722">
        <v>170.2</v>
      </c>
      <c r="H13458" s="722">
        <v>2.5755699999999999</v>
      </c>
      <c r="I13458" s="722">
        <v>200</v>
      </c>
      <c r="J13458" s="722">
        <v>170.2</v>
      </c>
      <c r="K13458" s="723">
        <v>438.36201399999999</v>
      </c>
    </row>
    <row r="13459" spans="2:11">
      <c r="B13459" s="486" t="str">
        <f>CONCATENATE(Tabela22[[#This Row],[Residencial / Não Residencial]]," - ",Tabela22[[#This Row],[Frequência]])</f>
        <v>Residencial - 3 vezes por semana</v>
      </c>
      <c r="C13459" s="486" t="s">
        <v>578</v>
      </c>
      <c r="D13459" s="443" t="s">
        <v>572</v>
      </c>
      <c r="E13459" s="443" t="s">
        <v>548</v>
      </c>
      <c r="F13459" s="443" t="s">
        <v>548</v>
      </c>
      <c r="G13459" s="722">
        <v>249.38</v>
      </c>
      <c r="H13459" s="722">
        <v>2.5755699999999999</v>
      </c>
      <c r="I13459" s="722">
        <v>200</v>
      </c>
      <c r="J13459" s="722">
        <v>200</v>
      </c>
      <c r="K13459" s="723">
        <v>515.11400000000003</v>
      </c>
    </row>
    <row r="13460" spans="2:11">
      <c r="B13460" s="486" t="str">
        <f>CONCATENATE(Tabela22[[#This Row],[Residencial / Não Residencial]]," - ",Tabela22[[#This Row],[Frequência]])</f>
        <v>Residencial - 1 vez por semana</v>
      </c>
      <c r="C13460" s="486" t="s">
        <v>582</v>
      </c>
      <c r="D13460" s="443" t="s">
        <v>572</v>
      </c>
      <c r="E13460" s="443" t="s">
        <v>548</v>
      </c>
      <c r="F13460" s="443" t="s">
        <v>548</v>
      </c>
      <c r="G13460" s="722">
        <v>97.2</v>
      </c>
      <c r="H13460" s="722">
        <v>0.918852</v>
      </c>
      <c r="I13460" s="722">
        <v>200</v>
      </c>
      <c r="J13460" s="722">
        <v>97.2</v>
      </c>
      <c r="K13460" s="723">
        <v>89.312414399999994</v>
      </c>
    </row>
    <row r="13461" spans="2:11">
      <c r="B13461" s="486" t="str">
        <f>CONCATENATE(Tabela22[[#This Row],[Residencial / Não Residencial]]," - ",Tabela22[[#This Row],[Frequência]])</f>
        <v>Residencial - 1 vez por semana</v>
      </c>
      <c r="C13461" s="486" t="s">
        <v>582</v>
      </c>
      <c r="D13461" s="443" t="s">
        <v>572</v>
      </c>
      <c r="E13461" s="443" t="s">
        <v>548</v>
      </c>
      <c r="F13461" s="443" t="s">
        <v>548</v>
      </c>
      <c r="G13461" s="722">
        <v>119.77</v>
      </c>
      <c r="H13461" s="722">
        <v>0.918852</v>
      </c>
      <c r="I13461" s="722">
        <v>200</v>
      </c>
      <c r="J13461" s="722">
        <v>119.77</v>
      </c>
      <c r="K13461" s="723">
        <v>110.05090404000001</v>
      </c>
    </row>
    <row r="13462" spans="2:11">
      <c r="B13462" s="486" t="str">
        <f>CONCATENATE(Tabela22[[#This Row],[Residencial / Não Residencial]]," - ",Tabela22[[#This Row],[Frequência]])</f>
        <v>Residencial - 3 vezes por semana</v>
      </c>
      <c r="C13462" s="486" t="s">
        <v>578</v>
      </c>
      <c r="D13462" s="443" t="s">
        <v>580</v>
      </c>
      <c r="E13462" s="443" t="s">
        <v>548</v>
      </c>
      <c r="F13462" s="443" t="s">
        <v>548</v>
      </c>
      <c r="G13462" s="722">
        <v>63</v>
      </c>
      <c r="H13462" s="722">
        <v>2.5755699999999999</v>
      </c>
      <c r="I13462" s="722">
        <v>200</v>
      </c>
      <c r="J13462" s="722">
        <v>63</v>
      </c>
      <c r="K13462" s="723">
        <v>162.26091</v>
      </c>
    </row>
    <row r="13463" spans="2:11">
      <c r="B13463" s="486" t="str">
        <f>CONCATENATE(Tabela22[[#This Row],[Residencial / Não Residencial]]," - ",Tabela22[[#This Row],[Frequência]])</f>
        <v>Residencial - 3 vezes por semana</v>
      </c>
      <c r="C13463" s="486" t="s">
        <v>578</v>
      </c>
      <c r="D13463" s="443" t="s">
        <v>571</v>
      </c>
      <c r="E13463" s="443" t="s">
        <v>548</v>
      </c>
      <c r="F13463" s="443" t="s">
        <v>548</v>
      </c>
      <c r="G13463" s="722">
        <v>122.5</v>
      </c>
      <c r="H13463" s="722">
        <v>2.5755699999999999</v>
      </c>
      <c r="I13463" s="722">
        <v>200</v>
      </c>
      <c r="J13463" s="722">
        <v>122.5</v>
      </c>
      <c r="K13463" s="723">
        <v>315.50732499999998</v>
      </c>
    </row>
    <row r="13464" spans="2:11">
      <c r="B13464" s="486" t="str">
        <f>CONCATENATE(Tabela22[[#This Row],[Residencial / Não Residencial]]," - ",Tabela22[[#This Row],[Frequência]])</f>
        <v>Residencial - 3 vezes por semana</v>
      </c>
      <c r="C13464" s="486" t="s">
        <v>578</v>
      </c>
      <c r="D13464" s="443" t="s">
        <v>580</v>
      </c>
      <c r="E13464" s="443" t="s">
        <v>548</v>
      </c>
      <c r="F13464" s="443" t="s">
        <v>548</v>
      </c>
      <c r="G13464" s="722">
        <v>33.39</v>
      </c>
      <c r="H13464" s="722">
        <v>2.5755699999999999</v>
      </c>
      <c r="I13464" s="722">
        <v>200</v>
      </c>
      <c r="J13464" s="722">
        <v>33.39</v>
      </c>
      <c r="K13464" s="723">
        <v>85.9982823</v>
      </c>
    </row>
    <row r="13465" spans="2:11">
      <c r="B13465" s="486" t="str">
        <f>CONCATENATE(Tabela22[[#This Row],[Residencial / Não Residencial]]," - ",Tabela22[[#This Row],[Frequência]])</f>
        <v>Residencial - 3 vezes por semana</v>
      </c>
      <c r="C13465" s="486" t="s">
        <v>578</v>
      </c>
      <c r="D13465" s="443" t="s">
        <v>572</v>
      </c>
      <c r="E13465" s="443" t="s">
        <v>548</v>
      </c>
      <c r="F13465" s="443" t="s">
        <v>548</v>
      </c>
      <c r="G13465" s="722">
        <v>58.85</v>
      </c>
      <c r="H13465" s="722">
        <v>2.5755699999999999</v>
      </c>
      <c r="I13465" s="722">
        <v>200</v>
      </c>
      <c r="J13465" s="722">
        <v>58.85</v>
      </c>
      <c r="K13465" s="723">
        <v>151.5722945</v>
      </c>
    </row>
    <row r="13466" spans="2:11">
      <c r="B13466" s="486" t="str">
        <f>CONCATENATE(Tabela22[[#This Row],[Residencial / Não Residencial]]," - ",Tabela22[[#This Row],[Frequência]])</f>
        <v>Residencial - 6 vezes por semana</v>
      </c>
      <c r="C13466" s="486" t="s">
        <v>567</v>
      </c>
      <c r="D13466" s="443" t="s">
        <v>571</v>
      </c>
      <c r="E13466" s="443" t="s">
        <v>548</v>
      </c>
      <c r="F13466" s="443" t="s">
        <v>548</v>
      </c>
      <c r="G13466" s="722">
        <v>142.49</v>
      </c>
      <c r="H13466" s="722">
        <v>4.2740539999999996</v>
      </c>
      <c r="I13466" s="722">
        <v>200</v>
      </c>
      <c r="J13466" s="722">
        <v>142.49</v>
      </c>
      <c r="K13466" s="723">
        <v>609.00995446000002</v>
      </c>
    </row>
    <row r="13467" spans="2:11">
      <c r="B13467" s="486" t="str">
        <f>CONCATENATE(Tabela22[[#This Row],[Residencial / Não Residencial]]," - ",Tabela22[[#This Row],[Frequência]])</f>
        <v>Não Residencial - 6 vezes por semana</v>
      </c>
      <c r="C13467" s="486" t="s">
        <v>567</v>
      </c>
      <c r="D13467" s="443" t="s">
        <v>580</v>
      </c>
      <c r="E13467" s="443" t="s">
        <v>581</v>
      </c>
      <c r="F13467" s="443" t="s">
        <v>550</v>
      </c>
      <c r="G13467" s="722">
        <v>113.44</v>
      </c>
      <c r="H13467" s="722">
        <v>6.111758</v>
      </c>
      <c r="I13467" s="722">
        <v>300</v>
      </c>
      <c r="J13467" s="722">
        <v>113.44</v>
      </c>
      <c r="K13467" s="723">
        <v>693.31782752000004</v>
      </c>
    </row>
    <row r="13468" spans="2:11">
      <c r="B13468" s="486" t="str">
        <f>CONCATENATE(Tabela22[[#This Row],[Residencial / Não Residencial]]," - ",Tabela22[[#This Row],[Frequência]])</f>
        <v>Não Residencial - 6 vezes por semana</v>
      </c>
      <c r="C13468" s="486" t="s">
        <v>567</v>
      </c>
      <c r="D13468" s="443" t="s">
        <v>580</v>
      </c>
      <c r="E13468" s="443" t="s">
        <v>581</v>
      </c>
      <c r="F13468" s="443" t="s">
        <v>550</v>
      </c>
      <c r="G13468" s="722">
        <v>13.65</v>
      </c>
      <c r="H13468" s="722">
        <v>6.111758</v>
      </c>
      <c r="I13468" s="722">
        <v>300</v>
      </c>
      <c r="J13468" s="722">
        <v>15.9446758199523</v>
      </c>
      <c r="K13468" s="723">
        <v>97.45</v>
      </c>
    </row>
    <row r="13469" spans="2:11">
      <c r="B13469" s="486" t="str">
        <f>CONCATENATE(Tabela22[[#This Row],[Residencial / Não Residencial]]," - ",Tabela22[[#This Row],[Frequência]])</f>
        <v>Não Residencial - 6 vezes por semana</v>
      </c>
      <c r="C13469" s="486" t="s">
        <v>567</v>
      </c>
      <c r="D13469" s="443" t="s">
        <v>574</v>
      </c>
      <c r="E13469" s="443" t="s">
        <v>569</v>
      </c>
      <c r="F13469" s="443" t="s">
        <v>550</v>
      </c>
      <c r="G13469" s="722">
        <v>317.36</v>
      </c>
      <c r="H13469" s="722">
        <v>6.111758</v>
      </c>
      <c r="I13469" s="722">
        <v>300</v>
      </c>
      <c r="J13469" s="722">
        <v>300</v>
      </c>
      <c r="K13469" s="723">
        <v>1833.5273999999999</v>
      </c>
    </row>
    <row r="13470" spans="2:11">
      <c r="B13470" s="486" t="str">
        <f>CONCATENATE(Tabela22[[#This Row],[Residencial / Não Residencial]]," - ",Tabela22[[#This Row],[Frequência]])</f>
        <v>Não Residencial - 6 vezes por semana</v>
      </c>
      <c r="C13470" s="486" t="s">
        <v>567</v>
      </c>
      <c r="D13470" s="443" t="s">
        <v>580</v>
      </c>
      <c r="E13470" s="443" t="s">
        <v>569</v>
      </c>
      <c r="F13470" s="443" t="s">
        <v>550</v>
      </c>
      <c r="G13470" s="722">
        <v>8.1300000000000008</v>
      </c>
      <c r="H13470" s="722">
        <v>6.111758</v>
      </c>
      <c r="I13470" s="722">
        <v>300</v>
      </c>
      <c r="J13470" s="722">
        <v>15.9446758199523</v>
      </c>
      <c r="K13470" s="723">
        <v>97.45</v>
      </c>
    </row>
    <row r="13471" spans="2:11">
      <c r="B13471" s="486" t="str">
        <f>CONCATENATE(Tabela22[[#This Row],[Residencial / Não Residencial]]," - ",Tabela22[[#This Row],[Frequência]])</f>
        <v>Não Residencial - 6 vezes por semana</v>
      </c>
      <c r="C13471" s="486" t="s">
        <v>567</v>
      </c>
      <c r="D13471" s="443" t="s">
        <v>580</v>
      </c>
      <c r="E13471" s="443" t="s">
        <v>569</v>
      </c>
      <c r="F13471" s="443" t="s">
        <v>550</v>
      </c>
      <c r="G13471" s="722">
        <v>7.35</v>
      </c>
      <c r="H13471" s="722">
        <v>6.111758</v>
      </c>
      <c r="I13471" s="722">
        <v>300</v>
      </c>
      <c r="J13471" s="722">
        <v>15.9446758199523</v>
      </c>
      <c r="K13471" s="723">
        <v>97.45</v>
      </c>
    </row>
    <row r="13472" spans="2:11">
      <c r="B13472" s="486" t="str">
        <f>CONCATENATE(Tabela22[[#This Row],[Residencial / Não Residencial]]," - ",Tabela22[[#This Row],[Frequência]])</f>
        <v>Não Residencial - 6 vezes por semana</v>
      </c>
      <c r="C13472" s="486" t="s">
        <v>567</v>
      </c>
      <c r="D13472" s="443" t="s">
        <v>580</v>
      </c>
      <c r="E13472" s="443" t="s">
        <v>569</v>
      </c>
      <c r="F13472" s="443" t="s">
        <v>550</v>
      </c>
      <c r="G13472" s="722">
        <v>2.63</v>
      </c>
      <c r="H13472" s="722">
        <v>6.111758</v>
      </c>
      <c r="I13472" s="722">
        <v>300</v>
      </c>
      <c r="J13472" s="722">
        <v>15.9446758199523</v>
      </c>
      <c r="K13472" s="723">
        <v>97.45</v>
      </c>
    </row>
    <row r="13473" spans="2:11">
      <c r="B13473" s="486" t="str">
        <f>CONCATENATE(Tabela22[[#This Row],[Residencial / Não Residencial]]," - ",Tabela22[[#This Row],[Frequência]])</f>
        <v>Residencial - 6 vezes por semana</v>
      </c>
      <c r="C13473" s="486" t="s">
        <v>567</v>
      </c>
      <c r="D13473" s="443" t="s">
        <v>580</v>
      </c>
      <c r="E13473" s="443" t="s">
        <v>548</v>
      </c>
      <c r="F13473" s="443" t="s">
        <v>548</v>
      </c>
      <c r="G13473" s="722">
        <v>16.899999999999999</v>
      </c>
      <c r="H13473" s="722">
        <v>4.2740539999999996</v>
      </c>
      <c r="I13473" s="722">
        <v>200</v>
      </c>
      <c r="J13473" s="722">
        <v>16.899999999999999</v>
      </c>
      <c r="K13473" s="723">
        <v>72.231512600000002</v>
      </c>
    </row>
    <row r="13474" spans="2:11">
      <c r="B13474" s="486" t="str">
        <f>CONCATENATE(Tabela22[[#This Row],[Residencial / Não Residencial]]," - ",Tabela22[[#This Row],[Frequência]])</f>
        <v>Residencial - 3 vezes por semana</v>
      </c>
      <c r="C13474" s="486" t="s">
        <v>578</v>
      </c>
      <c r="D13474" s="443" t="s">
        <v>580</v>
      </c>
      <c r="E13474" s="443" t="s">
        <v>548</v>
      </c>
      <c r="F13474" s="443" t="s">
        <v>548</v>
      </c>
      <c r="G13474" s="722">
        <v>5.88</v>
      </c>
      <c r="H13474" s="722">
        <v>2.5755699999999999</v>
      </c>
      <c r="I13474" s="722">
        <v>200</v>
      </c>
      <c r="J13474" s="722">
        <v>27.027027027027</v>
      </c>
      <c r="K13474" s="723">
        <v>69.61</v>
      </c>
    </row>
    <row r="13475" spans="2:11">
      <c r="B13475" s="486" t="str">
        <f>CONCATENATE(Tabela22[[#This Row],[Residencial / Não Residencial]]," - ",Tabela22[[#This Row],[Frequência]])</f>
        <v>Residencial - 6 vezes por semana</v>
      </c>
      <c r="C13475" s="486" t="s">
        <v>567</v>
      </c>
      <c r="D13475" s="443" t="s">
        <v>572</v>
      </c>
      <c r="E13475" s="443" t="s">
        <v>548</v>
      </c>
      <c r="F13475" s="443" t="s">
        <v>548</v>
      </c>
      <c r="G13475" s="722">
        <v>16.86</v>
      </c>
      <c r="H13475" s="722">
        <v>4.2740539999999996</v>
      </c>
      <c r="I13475" s="722">
        <v>200</v>
      </c>
      <c r="J13475" s="722">
        <v>16.86</v>
      </c>
      <c r="K13475" s="723">
        <v>72.06055044</v>
      </c>
    </row>
    <row r="13476" spans="2:11">
      <c r="B13476" s="486" t="str">
        <f>CONCATENATE(Tabela22[[#This Row],[Residencial / Não Residencial]]," - ",Tabela22[[#This Row],[Frequência]])</f>
        <v>Residencial - 3 vezes por semana</v>
      </c>
      <c r="C13476" s="486" t="s">
        <v>578</v>
      </c>
      <c r="D13476" s="443" t="s">
        <v>580</v>
      </c>
      <c r="E13476" s="443" t="s">
        <v>548</v>
      </c>
      <c r="F13476" s="443" t="s">
        <v>548</v>
      </c>
      <c r="G13476" s="722">
        <v>15.44</v>
      </c>
      <c r="H13476" s="722">
        <v>2.5755699999999999</v>
      </c>
      <c r="I13476" s="722">
        <v>200</v>
      </c>
      <c r="J13476" s="722">
        <v>27.027027027027</v>
      </c>
      <c r="K13476" s="723">
        <v>69.61</v>
      </c>
    </row>
    <row r="13477" spans="2:11">
      <c r="B13477" s="486" t="str">
        <f>CONCATENATE(Tabela22[[#This Row],[Residencial / Não Residencial]]," - ",Tabela22[[#This Row],[Frequência]])</f>
        <v>Residencial - 6 vezes por semana</v>
      </c>
      <c r="C13477" s="486" t="s">
        <v>567</v>
      </c>
      <c r="D13477" s="443" t="s">
        <v>580</v>
      </c>
      <c r="E13477" s="443" t="s">
        <v>548</v>
      </c>
      <c r="F13477" s="443" t="s">
        <v>548</v>
      </c>
      <c r="G13477" s="722">
        <v>31.8</v>
      </c>
      <c r="H13477" s="722">
        <v>4.2740539999999996</v>
      </c>
      <c r="I13477" s="722">
        <v>200</v>
      </c>
      <c r="J13477" s="722">
        <v>31.8</v>
      </c>
      <c r="K13477" s="723">
        <v>135.91491719999999</v>
      </c>
    </row>
    <row r="13478" spans="2:11">
      <c r="B13478" s="486" t="str">
        <f>CONCATENATE(Tabela22[[#This Row],[Residencial / Não Residencial]]," - ",Tabela22[[#This Row],[Frequência]])</f>
        <v>Residencial - 6 vezes por semana</v>
      </c>
      <c r="C13478" s="486" t="s">
        <v>567</v>
      </c>
      <c r="D13478" s="443" t="s">
        <v>580</v>
      </c>
      <c r="E13478" s="443" t="s">
        <v>548</v>
      </c>
      <c r="F13478" s="443" t="s">
        <v>548</v>
      </c>
      <c r="G13478" s="722">
        <v>9.83</v>
      </c>
      <c r="H13478" s="722">
        <v>4.2740539999999996</v>
      </c>
      <c r="I13478" s="722">
        <v>200</v>
      </c>
      <c r="J13478" s="722">
        <v>16.286644951140101</v>
      </c>
      <c r="K13478" s="723">
        <v>69.61</v>
      </c>
    </row>
    <row r="13479" spans="2:11">
      <c r="B13479" s="486" t="str">
        <f>CONCATENATE(Tabela22[[#This Row],[Residencial / Não Residencial]]," - ",Tabela22[[#This Row],[Frequência]])</f>
        <v>Residencial - 6 vezes por semana</v>
      </c>
      <c r="C13479" s="486" t="s">
        <v>567</v>
      </c>
      <c r="D13479" s="443" t="s">
        <v>580</v>
      </c>
      <c r="E13479" s="443" t="s">
        <v>548</v>
      </c>
      <c r="F13479" s="443" t="s">
        <v>548</v>
      </c>
      <c r="G13479" s="722">
        <v>12.58</v>
      </c>
      <c r="H13479" s="722">
        <v>4.2740539999999996</v>
      </c>
      <c r="I13479" s="722">
        <v>200</v>
      </c>
      <c r="J13479" s="722">
        <v>16.286644951140101</v>
      </c>
      <c r="K13479" s="723">
        <v>69.61</v>
      </c>
    </row>
    <row r="13480" spans="2:11">
      <c r="B13480" s="486" t="str">
        <f>CONCATENATE(Tabela22[[#This Row],[Residencial / Não Residencial]]," - ",Tabela22[[#This Row],[Frequência]])</f>
        <v>Residencial - 6 vezes por semana</v>
      </c>
      <c r="C13480" s="486" t="s">
        <v>567</v>
      </c>
      <c r="D13480" s="443" t="s">
        <v>580</v>
      </c>
      <c r="E13480" s="443" t="s">
        <v>548</v>
      </c>
      <c r="F13480" s="443" t="s">
        <v>548</v>
      </c>
      <c r="G13480" s="722">
        <v>6.08</v>
      </c>
      <c r="H13480" s="722">
        <v>4.2740539999999996</v>
      </c>
      <c r="I13480" s="722">
        <v>200</v>
      </c>
      <c r="J13480" s="722">
        <v>16.286644951140101</v>
      </c>
      <c r="K13480" s="723">
        <v>69.61</v>
      </c>
    </row>
    <row r="13481" spans="2:11">
      <c r="B13481" s="486" t="str">
        <f>CONCATENATE(Tabela22[[#This Row],[Residencial / Não Residencial]]," - ",Tabela22[[#This Row],[Frequência]])</f>
        <v>Residencial - 6 vezes por semana</v>
      </c>
      <c r="C13481" s="486" t="s">
        <v>567</v>
      </c>
      <c r="D13481" s="443" t="s">
        <v>580</v>
      </c>
      <c r="E13481" s="443" t="s">
        <v>548</v>
      </c>
      <c r="F13481" s="443" t="s">
        <v>548</v>
      </c>
      <c r="G13481" s="722">
        <v>17.8</v>
      </c>
      <c r="H13481" s="722">
        <v>4.2740539999999996</v>
      </c>
      <c r="I13481" s="722">
        <v>200</v>
      </c>
      <c r="J13481" s="722">
        <v>17.8</v>
      </c>
      <c r="K13481" s="723">
        <v>76.078161199999997</v>
      </c>
    </row>
    <row r="13482" spans="2:11">
      <c r="B13482" s="486" t="str">
        <f>CONCATENATE(Tabela22[[#This Row],[Residencial / Não Residencial]]," - ",Tabela22[[#This Row],[Frequência]])</f>
        <v>Residencial - 6 vezes por semana</v>
      </c>
      <c r="C13482" s="486" t="s">
        <v>567</v>
      </c>
      <c r="D13482" s="443" t="s">
        <v>580</v>
      </c>
      <c r="E13482" s="443" t="s">
        <v>548</v>
      </c>
      <c r="F13482" s="443" t="s">
        <v>548</v>
      </c>
      <c r="G13482" s="722">
        <v>8.24</v>
      </c>
      <c r="H13482" s="722">
        <v>4.2740539999999996</v>
      </c>
      <c r="I13482" s="722">
        <v>200</v>
      </c>
      <c r="J13482" s="722">
        <v>16.286644951140101</v>
      </c>
      <c r="K13482" s="723">
        <v>69.61</v>
      </c>
    </row>
    <row r="13483" spans="2:11">
      <c r="B13483" s="486" t="str">
        <f>CONCATENATE(Tabela22[[#This Row],[Residencial / Não Residencial]]," - ",Tabela22[[#This Row],[Frequência]])</f>
        <v>Não Residencial - 6 vezes por semana</v>
      </c>
      <c r="C13483" s="486" t="s">
        <v>567</v>
      </c>
      <c r="D13483" s="443" t="s">
        <v>568</v>
      </c>
      <c r="E13483" s="443" t="s">
        <v>569</v>
      </c>
      <c r="F13483" s="443" t="s">
        <v>550</v>
      </c>
      <c r="G13483" s="722">
        <v>40.450000000000003</v>
      </c>
      <c r="H13483" s="722">
        <v>6.111758</v>
      </c>
      <c r="I13483" s="722">
        <v>300</v>
      </c>
      <c r="J13483" s="722">
        <v>40.450000000000003</v>
      </c>
      <c r="K13483" s="723">
        <v>247.22061110000001</v>
      </c>
    </row>
    <row r="13484" spans="2:11">
      <c r="B13484" s="486" t="str">
        <f>CONCATENATE(Tabela22[[#This Row],[Residencial / Não Residencial]]," - ",Tabela22[[#This Row],[Frequência]])</f>
        <v>Residencial - 6 vezes por semana</v>
      </c>
      <c r="C13484" s="486" t="s">
        <v>567</v>
      </c>
      <c r="D13484" s="443" t="s">
        <v>580</v>
      </c>
      <c r="E13484" s="443" t="s">
        <v>548</v>
      </c>
      <c r="F13484" s="443" t="s">
        <v>548</v>
      </c>
      <c r="G13484" s="722">
        <v>24.42</v>
      </c>
      <c r="H13484" s="722">
        <v>4.2740539999999996</v>
      </c>
      <c r="I13484" s="722">
        <v>200</v>
      </c>
      <c r="J13484" s="722">
        <v>24.42</v>
      </c>
      <c r="K13484" s="723">
        <v>104.37239868</v>
      </c>
    </row>
    <row r="13485" spans="2:11">
      <c r="B13485" s="486" t="str">
        <f>CONCATENATE(Tabela22[[#This Row],[Residencial / Não Residencial]]," - ",Tabela22[[#This Row],[Frequência]])</f>
        <v>Residencial - 6 vezes por semana</v>
      </c>
      <c r="C13485" s="486" t="s">
        <v>567</v>
      </c>
      <c r="D13485" s="443" t="s">
        <v>580</v>
      </c>
      <c r="E13485" s="443" t="s">
        <v>548</v>
      </c>
      <c r="F13485" s="443" t="s">
        <v>548</v>
      </c>
      <c r="G13485" s="722">
        <v>9.1999999999999993</v>
      </c>
      <c r="H13485" s="722">
        <v>4.2740539999999996</v>
      </c>
      <c r="I13485" s="722">
        <v>200</v>
      </c>
      <c r="J13485" s="722">
        <v>16.286644951140101</v>
      </c>
      <c r="K13485" s="723">
        <v>69.61</v>
      </c>
    </row>
    <row r="13486" spans="2:11">
      <c r="B13486" s="486" t="str">
        <f>CONCATENATE(Tabela22[[#This Row],[Residencial / Não Residencial]]," - ",Tabela22[[#This Row],[Frequência]])</f>
        <v>Residencial - 6 vezes por semana</v>
      </c>
      <c r="C13486" s="486" t="s">
        <v>567</v>
      </c>
      <c r="D13486" s="443" t="s">
        <v>580</v>
      </c>
      <c r="E13486" s="443" t="s">
        <v>548</v>
      </c>
      <c r="F13486" s="443" t="s">
        <v>548</v>
      </c>
      <c r="G13486" s="722">
        <v>9.6</v>
      </c>
      <c r="H13486" s="722">
        <v>4.2740539999999996</v>
      </c>
      <c r="I13486" s="722">
        <v>200</v>
      </c>
      <c r="J13486" s="722">
        <v>16.286644951140101</v>
      </c>
      <c r="K13486" s="723">
        <v>69.61</v>
      </c>
    </row>
    <row r="13487" spans="2:11">
      <c r="B13487" s="486" t="str">
        <f>CONCATENATE(Tabela22[[#This Row],[Residencial / Não Residencial]]," - ",Tabela22[[#This Row],[Frequência]])</f>
        <v>Residencial - 6 vezes por semana</v>
      </c>
      <c r="C13487" s="486" t="s">
        <v>567</v>
      </c>
      <c r="D13487" s="443" t="s">
        <v>580</v>
      </c>
      <c r="E13487" s="443" t="s">
        <v>548</v>
      </c>
      <c r="F13487" s="443" t="s">
        <v>548</v>
      </c>
      <c r="G13487" s="722">
        <v>2.6</v>
      </c>
      <c r="H13487" s="722">
        <v>4.2740539999999996</v>
      </c>
      <c r="I13487" s="722">
        <v>200</v>
      </c>
      <c r="J13487" s="722">
        <v>16.286644951140101</v>
      </c>
      <c r="K13487" s="723">
        <v>69.61</v>
      </c>
    </row>
    <row r="13488" spans="2:11">
      <c r="B13488" s="486" t="str">
        <f>CONCATENATE(Tabela22[[#This Row],[Residencial / Não Residencial]]," - ",Tabela22[[#This Row],[Frequência]])</f>
        <v>Residencial - 6 vezes por semana</v>
      </c>
      <c r="C13488" s="486" t="s">
        <v>567</v>
      </c>
      <c r="D13488" s="443" t="s">
        <v>580</v>
      </c>
      <c r="E13488" s="443" t="s">
        <v>548</v>
      </c>
      <c r="F13488" s="443" t="s">
        <v>548</v>
      </c>
      <c r="G13488" s="722">
        <v>15.45</v>
      </c>
      <c r="H13488" s="722">
        <v>4.2740539999999996</v>
      </c>
      <c r="I13488" s="722">
        <v>200</v>
      </c>
      <c r="J13488" s="722">
        <v>16.286644951140101</v>
      </c>
      <c r="K13488" s="723">
        <v>69.61</v>
      </c>
    </row>
    <row r="13489" spans="2:11">
      <c r="B13489" s="486" t="str">
        <f>CONCATENATE(Tabela22[[#This Row],[Residencial / Não Residencial]]," - ",Tabela22[[#This Row],[Frequência]])</f>
        <v>Residencial - 6 vezes por semana</v>
      </c>
      <c r="C13489" s="486" t="s">
        <v>567</v>
      </c>
      <c r="D13489" s="443" t="s">
        <v>572</v>
      </c>
      <c r="E13489" s="443" t="s">
        <v>548</v>
      </c>
      <c r="F13489" s="443" t="s">
        <v>548</v>
      </c>
      <c r="G13489" s="722">
        <v>202.01</v>
      </c>
      <c r="H13489" s="722">
        <v>4.2740539999999996</v>
      </c>
      <c r="I13489" s="722">
        <v>200</v>
      </c>
      <c r="J13489" s="722">
        <v>200</v>
      </c>
      <c r="K13489" s="723">
        <v>854.81079999999997</v>
      </c>
    </row>
    <row r="13490" spans="2:11">
      <c r="B13490" s="486" t="str">
        <f>CONCATENATE(Tabela22[[#This Row],[Residencial / Não Residencial]]," - ",Tabela22[[#This Row],[Frequência]])</f>
        <v>Residencial - 6 vezes por semana</v>
      </c>
      <c r="C13490" s="486" t="s">
        <v>567</v>
      </c>
      <c r="D13490" s="443" t="s">
        <v>572</v>
      </c>
      <c r="E13490" s="443" t="s">
        <v>548</v>
      </c>
      <c r="F13490" s="443" t="s">
        <v>548</v>
      </c>
      <c r="G13490" s="722">
        <v>78.05</v>
      </c>
      <c r="H13490" s="722">
        <v>4.2740539999999996</v>
      </c>
      <c r="I13490" s="722">
        <v>200</v>
      </c>
      <c r="J13490" s="722">
        <v>78.05</v>
      </c>
      <c r="K13490" s="723">
        <v>333.58991470000001</v>
      </c>
    </row>
    <row r="13491" spans="2:11">
      <c r="B13491" s="486" t="str">
        <f>CONCATENATE(Tabela22[[#This Row],[Residencial / Não Residencial]]," - ",Tabela22[[#This Row],[Frequência]])</f>
        <v>Não Residencial - 6 vezes por semana</v>
      </c>
      <c r="C13491" s="486" t="s">
        <v>567</v>
      </c>
      <c r="D13491" s="443" t="s">
        <v>580</v>
      </c>
      <c r="E13491" s="443" t="s">
        <v>570</v>
      </c>
      <c r="F13491" s="443" t="s">
        <v>550</v>
      </c>
      <c r="G13491" s="722">
        <v>59.75</v>
      </c>
      <c r="H13491" s="722">
        <v>6.111758</v>
      </c>
      <c r="I13491" s="722">
        <v>300</v>
      </c>
      <c r="J13491" s="722">
        <v>59.75</v>
      </c>
      <c r="K13491" s="723">
        <v>365.17754050000002</v>
      </c>
    </row>
    <row r="13492" spans="2:11">
      <c r="B13492" s="486" t="str">
        <f>CONCATENATE(Tabela22[[#This Row],[Residencial / Não Residencial]]," - ",Tabela22[[#This Row],[Frequência]])</f>
        <v>Residencial - 3 vezes por semana</v>
      </c>
      <c r="C13492" s="486" t="s">
        <v>578</v>
      </c>
      <c r="D13492" s="443" t="s">
        <v>580</v>
      </c>
      <c r="E13492" s="443" t="s">
        <v>548</v>
      </c>
      <c r="F13492" s="443" t="s">
        <v>548</v>
      </c>
      <c r="G13492" s="722">
        <v>21.79</v>
      </c>
      <c r="H13492" s="722">
        <v>2.5755699999999999</v>
      </c>
      <c r="I13492" s="722">
        <v>200</v>
      </c>
      <c r="J13492" s="722">
        <v>27.027027027027</v>
      </c>
      <c r="K13492" s="723">
        <v>69.61</v>
      </c>
    </row>
    <row r="13493" spans="2:11">
      <c r="B13493" s="486" t="str">
        <f>CONCATENATE(Tabela22[[#This Row],[Residencial / Não Residencial]]," - ",Tabela22[[#This Row],[Frequência]])</f>
        <v>Residencial - 6 vezes por semana</v>
      </c>
      <c r="C13493" s="486" t="s">
        <v>567</v>
      </c>
      <c r="D13493" s="443" t="s">
        <v>580</v>
      </c>
      <c r="E13493" s="443" t="s">
        <v>548</v>
      </c>
      <c r="F13493" s="443" t="s">
        <v>548</v>
      </c>
      <c r="G13493" s="722">
        <v>32.03</v>
      </c>
      <c r="H13493" s="722">
        <v>4.2740539999999996</v>
      </c>
      <c r="I13493" s="722">
        <v>200</v>
      </c>
      <c r="J13493" s="722">
        <v>32.03</v>
      </c>
      <c r="K13493" s="723">
        <v>136.89794961999999</v>
      </c>
    </row>
    <row r="13494" spans="2:11">
      <c r="B13494" s="486" t="str">
        <f>CONCATENATE(Tabela22[[#This Row],[Residencial / Não Residencial]]," - ",Tabela22[[#This Row],[Frequência]])</f>
        <v>Residencial - 6 vezes por semana</v>
      </c>
      <c r="C13494" s="486" t="s">
        <v>567</v>
      </c>
      <c r="D13494" s="443" t="s">
        <v>580</v>
      </c>
      <c r="E13494" s="443" t="s">
        <v>548</v>
      </c>
      <c r="F13494" s="443" t="s">
        <v>548</v>
      </c>
      <c r="G13494" s="722">
        <v>54.91</v>
      </c>
      <c r="H13494" s="722">
        <v>4.2740539999999996</v>
      </c>
      <c r="I13494" s="722">
        <v>200</v>
      </c>
      <c r="J13494" s="722">
        <v>54.91</v>
      </c>
      <c r="K13494" s="723">
        <v>234.68830514000001</v>
      </c>
    </row>
    <row r="13495" spans="2:11">
      <c r="B13495" s="486" t="str">
        <f>CONCATENATE(Tabela22[[#This Row],[Residencial / Não Residencial]]," - ",Tabela22[[#This Row],[Frequência]])</f>
        <v>Não Residencial - 6 vezes por semana</v>
      </c>
      <c r="C13495" s="486" t="s">
        <v>567</v>
      </c>
      <c r="D13495" s="443" t="s">
        <v>568</v>
      </c>
      <c r="E13495" s="443" t="s">
        <v>569</v>
      </c>
      <c r="F13495" s="443" t="s">
        <v>550</v>
      </c>
      <c r="G13495" s="722">
        <v>17.66</v>
      </c>
      <c r="H13495" s="722">
        <v>6.111758</v>
      </c>
      <c r="I13495" s="722">
        <v>300</v>
      </c>
      <c r="J13495" s="722">
        <v>17.66</v>
      </c>
      <c r="K13495" s="723">
        <v>107.93364628</v>
      </c>
    </row>
    <row r="13496" spans="2:11">
      <c r="B13496" s="486" t="str">
        <f>CONCATENATE(Tabela22[[#This Row],[Residencial / Não Residencial]]," - ",Tabela22[[#This Row],[Frequência]])</f>
        <v>Residencial - 3 vezes por semana</v>
      </c>
      <c r="C13496" s="486" t="s">
        <v>578</v>
      </c>
      <c r="D13496" s="443" t="s">
        <v>580</v>
      </c>
      <c r="E13496" s="443" t="s">
        <v>548</v>
      </c>
      <c r="F13496" s="443" t="s">
        <v>548</v>
      </c>
      <c r="G13496" s="722">
        <v>4.17</v>
      </c>
      <c r="H13496" s="722">
        <v>2.5755699999999999</v>
      </c>
      <c r="I13496" s="722">
        <v>200</v>
      </c>
      <c r="J13496" s="722">
        <v>27.027027027027</v>
      </c>
      <c r="K13496" s="723">
        <v>69.61</v>
      </c>
    </row>
    <row r="13497" spans="2:11">
      <c r="B13497" s="486" t="str">
        <f>CONCATENATE(Tabela22[[#This Row],[Residencial / Não Residencial]]," - ",Tabela22[[#This Row],[Frequência]])</f>
        <v>Residencial - 3 vezes por semana</v>
      </c>
      <c r="C13497" s="486" t="s">
        <v>578</v>
      </c>
      <c r="D13497" s="443" t="s">
        <v>572</v>
      </c>
      <c r="E13497" s="443" t="s">
        <v>548</v>
      </c>
      <c r="F13497" s="443" t="s">
        <v>548</v>
      </c>
      <c r="G13497" s="722">
        <v>132.47999999999999</v>
      </c>
      <c r="H13497" s="722">
        <v>2.5755699999999999</v>
      </c>
      <c r="I13497" s="722">
        <v>200</v>
      </c>
      <c r="J13497" s="722">
        <v>132.47999999999999</v>
      </c>
      <c r="K13497" s="723">
        <v>341.21151359999999</v>
      </c>
    </row>
    <row r="13498" spans="2:11">
      <c r="B13498" s="486" t="str">
        <f>CONCATENATE(Tabela22[[#This Row],[Residencial / Não Residencial]]," - ",Tabela22[[#This Row],[Frequência]])</f>
        <v>Residencial - 3 vezes por semana</v>
      </c>
      <c r="C13498" s="486" t="s">
        <v>578</v>
      </c>
      <c r="D13498" s="443" t="s">
        <v>580</v>
      </c>
      <c r="E13498" s="443" t="s">
        <v>548</v>
      </c>
      <c r="F13498" s="443" t="s">
        <v>548</v>
      </c>
      <c r="G13498" s="722">
        <v>18.63</v>
      </c>
      <c r="H13498" s="722">
        <v>2.5755699999999999</v>
      </c>
      <c r="I13498" s="722">
        <v>200</v>
      </c>
      <c r="J13498" s="722">
        <v>27.027027027027</v>
      </c>
      <c r="K13498" s="723">
        <v>69.61</v>
      </c>
    </row>
    <row r="13499" spans="2:11">
      <c r="B13499" s="486" t="str">
        <f>CONCATENATE(Tabela22[[#This Row],[Residencial / Não Residencial]]," - ",Tabela22[[#This Row],[Frequência]])</f>
        <v>Residencial - 3 vezes por semana</v>
      </c>
      <c r="C13499" s="486" t="s">
        <v>578</v>
      </c>
      <c r="D13499" s="443" t="s">
        <v>580</v>
      </c>
      <c r="E13499" s="443" t="s">
        <v>548</v>
      </c>
      <c r="F13499" s="443" t="s">
        <v>548</v>
      </c>
      <c r="G13499" s="722">
        <v>16.079999999999998</v>
      </c>
      <c r="H13499" s="722">
        <v>2.5755699999999999</v>
      </c>
      <c r="I13499" s="722">
        <v>200</v>
      </c>
      <c r="J13499" s="722">
        <v>27.027027027027</v>
      </c>
      <c r="K13499" s="723">
        <v>69.61</v>
      </c>
    </row>
    <row r="13500" spans="2:11">
      <c r="B13500" s="486" t="str">
        <f>CONCATENATE(Tabela22[[#This Row],[Residencial / Não Residencial]]," - ",Tabela22[[#This Row],[Frequência]])</f>
        <v>Residencial - 3 vezes por semana</v>
      </c>
      <c r="C13500" s="486" t="s">
        <v>578</v>
      </c>
      <c r="D13500" s="443" t="s">
        <v>580</v>
      </c>
      <c r="E13500" s="443" t="s">
        <v>548</v>
      </c>
      <c r="F13500" s="443" t="s">
        <v>548</v>
      </c>
      <c r="G13500" s="722">
        <v>24.45</v>
      </c>
      <c r="H13500" s="722">
        <v>2.5755699999999999</v>
      </c>
      <c r="I13500" s="722">
        <v>200</v>
      </c>
      <c r="J13500" s="722">
        <v>27.027027027027</v>
      </c>
      <c r="K13500" s="723">
        <v>69.61</v>
      </c>
    </row>
    <row r="13501" spans="2:11">
      <c r="B13501" s="486" t="str">
        <f>CONCATENATE(Tabela22[[#This Row],[Residencial / Não Residencial]]," - ",Tabela22[[#This Row],[Frequência]])</f>
        <v>Residencial - 3 vezes por semana</v>
      </c>
      <c r="C13501" s="486" t="s">
        <v>578</v>
      </c>
      <c r="D13501" s="443" t="s">
        <v>580</v>
      </c>
      <c r="E13501" s="443" t="s">
        <v>548</v>
      </c>
      <c r="F13501" s="443" t="s">
        <v>548</v>
      </c>
      <c r="G13501" s="722">
        <v>6.79</v>
      </c>
      <c r="H13501" s="722">
        <v>2.5755699999999999</v>
      </c>
      <c r="I13501" s="722">
        <v>200</v>
      </c>
      <c r="J13501" s="722">
        <v>27.027027027027</v>
      </c>
      <c r="K13501" s="723">
        <v>69.61</v>
      </c>
    </row>
    <row r="13502" spans="2:11">
      <c r="B13502" s="486" t="str">
        <f>CONCATENATE(Tabela22[[#This Row],[Residencial / Não Residencial]]," - ",Tabela22[[#This Row],[Frequência]])</f>
        <v>Residencial - 3 vezes por semana</v>
      </c>
      <c r="C13502" s="486" t="s">
        <v>578</v>
      </c>
      <c r="D13502" s="443" t="s">
        <v>580</v>
      </c>
      <c r="E13502" s="443" t="s">
        <v>548</v>
      </c>
      <c r="F13502" s="443" t="s">
        <v>548</v>
      </c>
      <c r="G13502" s="722">
        <v>5.51</v>
      </c>
      <c r="H13502" s="722">
        <v>2.5755699999999999</v>
      </c>
      <c r="I13502" s="722">
        <v>200</v>
      </c>
      <c r="J13502" s="722">
        <v>27.027027027027</v>
      </c>
      <c r="K13502" s="723">
        <v>69.61</v>
      </c>
    </row>
    <row r="13503" spans="2:11">
      <c r="B13503" s="486" t="str">
        <f>CONCATENATE(Tabela22[[#This Row],[Residencial / Não Residencial]]," - ",Tabela22[[#This Row],[Frequência]])</f>
        <v>Residencial - 3 vezes por semana</v>
      </c>
      <c r="C13503" s="486" t="s">
        <v>578</v>
      </c>
      <c r="D13503" s="443" t="s">
        <v>580</v>
      </c>
      <c r="E13503" s="443" t="s">
        <v>548</v>
      </c>
      <c r="F13503" s="443" t="s">
        <v>548</v>
      </c>
      <c r="G13503" s="722">
        <v>16.100000000000001</v>
      </c>
      <c r="H13503" s="722">
        <v>2.5755699999999999</v>
      </c>
      <c r="I13503" s="722">
        <v>200</v>
      </c>
      <c r="J13503" s="722">
        <v>27.027027027027</v>
      </c>
      <c r="K13503" s="723">
        <v>69.61</v>
      </c>
    </row>
    <row r="13504" spans="2:11">
      <c r="B13504" s="486" t="str">
        <f>CONCATENATE(Tabela22[[#This Row],[Residencial / Não Residencial]]," - ",Tabela22[[#This Row],[Frequência]])</f>
        <v>Residencial - 3 vezes por semana</v>
      </c>
      <c r="C13504" s="486" t="s">
        <v>578</v>
      </c>
      <c r="D13504" s="443" t="s">
        <v>572</v>
      </c>
      <c r="E13504" s="443" t="s">
        <v>548</v>
      </c>
      <c r="F13504" s="443" t="s">
        <v>548</v>
      </c>
      <c r="G13504" s="722">
        <v>45.04</v>
      </c>
      <c r="H13504" s="722">
        <v>2.5755699999999999</v>
      </c>
      <c r="I13504" s="722">
        <v>200</v>
      </c>
      <c r="J13504" s="722">
        <v>45.04</v>
      </c>
      <c r="K13504" s="723">
        <v>116.0036728</v>
      </c>
    </row>
    <row r="13505" spans="2:11">
      <c r="B13505" s="486" t="str">
        <f>CONCATENATE(Tabela22[[#This Row],[Residencial / Não Residencial]]," - ",Tabela22[[#This Row],[Frequência]])</f>
        <v>Residencial - 3 vezes por semana</v>
      </c>
      <c r="C13505" s="486" t="s">
        <v>578</v>
      </c>
      <c r="D13505" s="443" t="s">
        <v>580</v>
      </c>
      <c r="E13505" s="443" t="s">
        <v>548</v>
      </c>
      <c r="F13505" s="443" t="s">
        <v>548</v>
      </c>
      <c r="G13505" s="722">
        <v>8.26</v>
      </c>
      <c r="H13505" s="722">
        <v>2.5755699999999999</v>
      </c>
      <c r="I13505" s="722">
        <v>200</v>
      </c>
      <c r="J13505" s="722">
        <v>27.027027027027</v>
      </c>
      <c r="K13505" s="723">
        <v>69.61</v>
      </c>
    </row>
    <row r="13506" spans="2:11">
      <c r="B13506" s="486" t="str">
        <f>CONCATENATE(Tabela22[[#This Row],[Residencial / Não Residencial]]," - ",Tabela22[[#This Row],[Frequência]])</f>
        <v>Residencial - 3 vezes por semana</v>
      </c>
      <c r="C13506" s="486" t="s">
        <v>578</v>
      </c>
      <c r="D13506" s="443" t="s">
        <v>580</v>
      </c>
      <c r="E13506" s="443" t="s">
        <v>548</v>
      </c>
      <c r="F13506" s="443" t="s">
        <v>548</v>
      </c>
      <c r="G13506" s="722">
        <v>17.91</v>
      </c>
      <c r="H13506" s="722">
        <v>2.5755699999999999</v>
      </c>
      <c r="I13506" s="722">
        <v>200</v>
      </c>
      <c r="J13506" s="722">
        <v>27.027027027027</v>
      </c>
      <c r="K13506" s="723">
        <v>69.61</v>
      </c>
    </row>
    <row r="13507" spans="2:11">
      <c r="B13507" s="486" t="str">
        <f>CONCATENATE(Tabela22[[#This Row],[Residencial / Não Residencial]]," - ",Tabela22[[#This Row],[Frequência]])</f>
        <v>Residencial - 3 vezes por semana</v>
      </c>
      <c r="C13507" s="486" t="s">
        <v>578</v>
      </c>
      <c r="D13507" s="443" t="s">
        <v>580</v>
      </c>
      <c r="E13507" s="443" t="s">
        <v>548</v>
      </c>
      <c r="F13507" s="443" t="s">
        <v>548</v>
      </c>
      <c r="G13507" s="722">
        <v>31.17</v>
      </c>
      <c r="H13507" s="722">
        <v>2.5755699999999999</v>
      </c>
      <c r="I13507" s="722">
        <v>200</v>
      </c>
      <c r="J13507" s="722">
        <v>31.17</v>
      </c>
      <c r="K13507" s="723">
        <v>80.280516899999995</v>
      </c>
    </row>
    <row r="13508" spans="2:11">
      <c r="B13508" s="486" t="str">
        <f>CONCATENATE(Tabela22[[#This Row],[Residencial / Não Residencial]]," - ",Tabela22[[#This Row],[Frequência]])</f>
        <v>Residencial - 3 vezes por semana</v>
      </c>
      <c r="C13508" s="486" t="s">
        <v>578</v>
      </c>
      <c r="D13508" s="443" t="s">
        <v>580</v>
      </c>
      <c r="E13508" s="443" t="s">
        <v>548</v>
      </c>
      <c r="F13508" s="443" t="s">
        <v>548</v>
      </c>
      <c r="G13508" s="722">
        <v>19.88</v>
      </c>
      <c r="H13508" s="722">
        <v>2.5755699999999999</v>
      </c>
      <c r="I13508" s="722">
        <v>200</v>
      </c>
      <c r="J13508" s="722">
        <v>27.027027027027</v>
      </c>
      <c r="K13508" s="723">
        <v>69.61</v>
      </c>
    </row>
    <row r="13509" spans="2:11">
      <c r="B13509" s="486" t="str">
        <f>CONCATENATE(Tabela22[[#This Row],[Residencial / Não Residencial]]," - ",Tabela22[[#This Row],[Frequência]])</f>
        <v>Residencial - 3 vezes por semana</v>
      </c>
      <c r="C13509" s="486" t="s">
        <v>578</v>
      </c>
      <c r="D13509" s="443" t="s">
        <v>580</v>
      </c>
      <c r="E13509" s="443" t="s">
        <v>548</v>
      </c>
      <c r="F13509" s="443" t="s">
        <v>548</v>
      </c>
      <c r="G13509" s="722">
        <v>36.39</v>
      </c>
      <c r="H13509" s="722">
        <v>2.5755699999999999</v>
      </c>
      <c r="I13509" s="722">
        <v>200</v>
      </c>
      <c r="J13509" s="722">
        <v>36.39</v>
      </c>
      <c r="K13509" s="723">
        <v>93.724992299999997</v>
      </c>
    </row>
    <row r="13510" spans="2:11">
      <c r="B13510" s="486" t="str">
        <f>CONCATENATE(Tabela22[[#This Row],[Residencial / Não Residencial]]," - ",Tabela22[[#This Row],[Frequência]])</f>
        <v>Residencial - 3 vezes por semana</v>
      </c>
      <c r="C13510" s="486" t="s">
        <v>578</v>
      </c>
      <c r="D13510" s="443" t="s">
        <v>580</v>
      </c>
      <c r="E13510" s="443" t="s">
        <v>548</v>
      </c>
      <c r="F13510" s="443" t="s">
        <v>548</v>
      </c>
      <c r="G13510" s="722">
        <v>13.36</v>
      </c>
      <c r="H13510" s="722">
        <v>2.5755699999999999</v>
      </c>
      <c r="I13510" s="722">
        <v>200</v>
      </c>
      <c r="J13510" s="722">
        <v>27.027027027027</v>
      </c>
      <c r="K13510" s="723">
        <v>69.61</v>
      </c>
    </row>
    <row r="13511" spans="2:11">
      <c r="B13511" s="486" t="str">
        <f>CONCATENATE(Tabela22[[#This Row],[Residencial / Não Residencial]]," - ",Tabela22[[#This Row],[Frequência]])</f>
        <v>Residencial - 3 vezes por semana</v>
      </c>
      <c r="C13511" s="486" t="s">
        <v>578</v>
      </c>
      <c r="D13511" s="443" t="s">
        <v>580</v>
      </c>
      <c r="E13511" s="443" t="s">
        <v>548</v>
      </c>
      <c r="F13511" s="443" t="s">
        <v>548</v>
      </c>
      <c r="G13511" s="722">
        <v>9.7100000000000009</v>
      </c>
      <c r="H13511" s="722">
        <v>2.5755699999999999</v>
      </c>
      <c r="I13511" s="722">
        <v>200</v>
      </c>
      <c r="J13511" s="722">
        <v>27.027027027027</v>
      </c>
      <c r="K13511" s="723">
        <v>69.61</v>
      </c>
    </row>
    <row r="13512" spans="2:11">
      <c r="B13512" s="486" t="str">
        <f>CONCATENATE(Tabela22[[#This Row],[Residencial / Não Residencial]]," - ",Tabela22[[#This Row],[Frequência]])</f>
        <v>Residencial - 3 vezes por semana</v>
      </c>
      <c r="C13512" s="486" t="s">
        <v>578</v>
      </c>
      <c r="D13512" s="443" t="s">
        <v>580</v>
      </c>
      <c r="E13512" s="443" t="s">
        <v>548</v>
      </c>
      <c r="F13512" s="443" t="s">
        <v>548</v>
      </c>
      <c r="G13512" s="722">
        <v>18.75</v>
      </c>
      <c r="H13512" s="722">
        <v>2.5755699999999999</v>
      </c>
      <c r="I13512" s="722">
        <v>200</v>
      </c>
      <c r="J13512" s="722">
        <v>27.027027027027</v>
      </c>
      <c r="K13512" s="723">
        <v>69.61</v>
      </c>
    </row>
    <row r="13513" spans="2:11">
      <c r="B13513" s="486" t="str">
        <f>CONCATENATE(Tabela22[[#This Row],[Residencial / Não Residencial]]," - ",Tabela22[[#This Row],[Frequência]])</f>
        <v>Residencial - 3 vezes por semana</v>
      </c>
      <c r="C13513" s="486" t="s">
        <v>578</v>
      </c>
      <c r="D13513" s="443" t="s">
        <v>580</v>
      </c>
      <c r="E13513" s="443" t="s">
        <v>548</v>
      </c>
      <c r="F13513" s="443" t="s">
        <v>548</v>
      </c>
      <c r="G13513" s="722">
        <v>44.47</v>
      </c>
      <c r="H13513" s="722">
        <v>2.5755699999999999</v>
      </c>
      <c r="I13513" s="722">
        <v>200</v>
      </c>
      <c r="J13513" s="722">
        <v>44.47</v>
      </c>
      <c r="K13513" s="723">
        <v>114.5355979</v>
      </c>
    </row>
    <row r="13514" spans="2:11">
      <c r="B13514" s="486" t="str">
        <f>CONCATENATE(Tabela22[[#This Row],[Residencial / Não Residencial]]," - ",Tabela22[[#This Row],[Frequência]])</f>
        <v>Residencial - 3 vezes por semana</v>
      </c>
      <c r="C13514" s="486" t="s">
        <v>578</v>
      </c>
      <c r="D13514" s="443" t="s">
        <v>572</v>
      </c>
      <c r="E13514" s="443" t="s">
        <v>548</v>
      </c>
      <c r="F13514" s="443" t="s">
        <v>548</v>
      </c>
      <c r="G13514" s="722">
        <v>48.75</v>
      </c>
      <c r="H13514" s="722">
        <v>2.5755699999999999</v>
      </c>
      <c r="I13514" s="722">
        <v>200</v>
      </c>
      <c r="J13514" s="722">
        <v>48.75</v>
      </c>
      <c r="K13514" s="723">
        <v>125.5590375</v>
      </c>
    </row>
    <row r="13515" spans="2:11">
      <c r="B13515" s="486" t="str">
        <f>CONCATENATE(Tabela22[[#This Row],[Residencial / Não Residencial]]," - ",Tabela22[[#This Row],[Frequência]])</f>
        <v>Residencial - 3 vezes por semana</v>
      </c>
      <c r="C13515" s="486" t="s">
        <v>578</v>
      </c>
      <c r="D13515" s="443" t="s">
        <v>580</v>
      </c>
      <c r="E13515" s="443" t="s">
        <v>548</v>
      </c>
      <c r="F13515" s="443" t="s">
        <v>548</v>
      </c>
      <c r="G13515" s="722">
        <v>7.1</v>
      </c>
      <c r="H13515" s="722">
        <v>2.5755699999999999</v>
      </c>
      <c r="I13515" s="722">
        <v>200</v>
      </c>
      <c r="J13515" s="722">
        <v>27.027027027027</v>
      </c>
      <c r="K13515" s="723">
        <v>69.61</v>
      </c>
    </row>
    <row r="13516" spans="2:11">
      <c r="B13516" s="486" t="str">
        <f>CONCATENATE(Tabela22[[#This Row],[Residencial / Não Residencial]]," - ",Tabela22[[#This Row],[Frequência]])</f>
        <v>Residencial - 3 vezes por semana</v>
      </c>
      <c r="C13516" s="486" t="s">
        <v>578</v>
      </c>
      <c r="D13516" s="443" t="s">
        <v>580</v>
      </c>
      <c r="E13516" s="443" t="s">
        <v>548</v>
      </c>
      <c r="F13516" s="443" t="s">
        <v>548</v>
      </c>
      <c r="G13516" s="722">
        <v>4.16</v>
      </c>
      <c r="H13516" s="722">
        <v>2.5755699999999999</v>
      </c>
      <c r="I13516" s="722">
        <v>200</v>
      </c>
      <c r="J13516" s="722">
        <v>27.027027027027</v>
      </c>
      <c r="K13516" s="723">
        <v>69.61</v>
      </c>
    </row>
    <row r="13517" spans="2:11">
      <c r="B13517" s="486" t="str">
        <f>CONCATENATE(Tabela22[[#This Row],[Residencial / Não Residencial]]," - ",Tabela22[[#This Row],[Frequência]])</f>
        <v>Residencial - 3 vezes por semana</v>
      </c>
      <c r="C13517" s="486" t="s">
        <v>578</v>
      </c>
      <c r="D13517" s="443" t="s">
        <v>580</v>
      </c>
      <c r="E13517" s="443" t="s">
        <v>548</v>
      </c>
      <c r="F13517" s="443" t="s">
        <v>548</v>
      </c>
      <c r="G13517" s="722">
        <v>42.91</v>
      </c>
      <c r="H13517" s="722">
        <v>2.5755699999999999</v>
      </c>
      <c r="I13517" s="722">
        <v>200</v>
      </c>
      <c r="J13517" s="722">
        <v>42.91</v>
      </c>
      <c r="K13517" s="723">
        <v>110.5177087</v>
      </c>
    </row>
    <row r="13518" spans="2:11">
      <c r="B13518" s="486" t="str">
        <f>CONCATENATE(Tabela22[[#This Row],[Residencial / Não Residencial]]," - ",Tabela22[[#This Row],[Frequência]])</f>
        <v>Residencial - 3 vezes por semana</v>
      </c>
      <c r="C13518" s="486" t="s">
        <v>578</v>
      </c>
      <c r="D13518" s="443" t="s">
        <v>580</v>
      </c>
      <c r="E13518" s="443" t="s">
        <v>548</v>
      </c>
      <c r="F13518" s="443" t="s">
        <v>548</v>
      </c>
      <c r="G13518" s="722">
        <v>4.49</v>
      </c>
      <c r="H13518" s="722">
        <v>2.5755699999999999</v>
      </c>
      <c r="I13518" s="722">
        <v>200</v>
      </c>
      <c r="J13518" s="722">
        <v>27.027027027027</v>
      </c>
      <c r="K13518" s="723">
        <v>69.61</v>
      </c>
    </row>
    <row r="13519" spans="2:11">
      <c r="B13519" s="486" t="str">
        <f>CONCATENATE(Tabela22[[#This Row],[Residencial / Não Residencial]]," - ",Tabela22[[#This Row],[Frequência]])</f>
        <v>Residencial - 3 vezes por semana</v>
      </c>
      <c r="C13519" s="486" t="s">
        <v>578</v>
      </c>
      <c r="D13519" s="443" t="s">
        <v>580</v>
      </c>
      <c r="E13519" s="443" t="s">
        <v>548</v>
      </c>
      <c r="F13519" s="443" t="s">
        <v>548</v>
      </c>
      <c r="G13519" s="722">
        <v>55.46</v>
      </c>
      <c r="H13519" s="722">
        <v>2.5755699999999999</v>
      </c>
      <c r="I13519" s="722">
        <v>200</v>
      </c>
      <c r="J13519" s="722">
        <v>55.46</v>
      </c>
      <c r="K13519" s="723">
        <v>142.8411122</v>
      </c>
    </row>
    <row r="13520" spans="2:11">
      <c r="B13520" s="486" t="str">
        <f>CONCATENATE(Tabela22[[#This Row],[Residencial / Não Residencial]]," - ",Tabela22[[#This Row],[Frequência]])</f>
        <v>Residencial - 3 vezes por semana</v>
      </c>
      <c r="C13520" s="486" t="s">
        <v>578</v>
      </c>
      <c r="D13520" s="443" t="s">
        <v>580</v>
      </c>
      <c r="E13520" s="443" t="s">
        <v>548</v>
      </c>
      <c r="F13520" s="443" t="s">
        <v>548</v>
      </c>
      <c r="G13520" s="722">
        <v>37.659999999999997</v>
      </c>
      <c r="H13520" s="722">
        <v>2.5755699999999999</v>
      </c>
      <c r="I13520" s="722">
        <v>200</v>
      </c>
      <c r="J13520" s="722">
        <v>37.659999999999997</v>
      </c>
      <c r="K13520" s="723">
        <v>96.995966199999998</v>
      </c>
    </row>
    <row r="13521" spans="2:11">
      <c r="B13521" s="486" t="str">
        <f>CONCATENATE(Tabela22[[#This Row],[Residencial / Não Residencial]]," - ",Tabela22[[#This Row],[Frequência]])</f>
        <v>Residencial - 3 vezes por semana</v>
      </c>
      <c r="C13521" s="486" t="s">
        <v>578</v>
      </c>
      <c r="D13521" s="443" t="s">
        <v>572</v>
      </c>
      <c r="E13521" s="443" t="s">
        <v>548</v>
      </c>
      <c r="F13521" s="443" t="s">
        <v>548</v>
      </c>
      <c r="G13521" s="722">
        <v>15.28</v>
      </c>
      <c r="H13521" s="722">
        <v>2.5755699999999999</v>
      </c>
      <c r="I13521" s="722">
        <v>200</v>
      </c>
      <c r="J13521" s="722">
        <v>27.027027027027</v>
      </c>
      <c r="K13521" s="723">
        <v>69.61</v>
      </c>
    </row>
    <row r="13522" spans="2:11">
      <c r="B13522" s="486" t="str">
        <f>CONCATENATE(Tabela22[[#This Row],[Residencial / Não Residencial]]," - ",Tabela22[[#This Row],[Frequência]])</f>
        <v>Residencial - 3 vezes por semana</v>
      </c>
      <c r="C13522" s="486" t="s">
        <v>578</v>
      </c>
      <c r="D13522" s="443" t="s">
        <v>572</v>
      </c>
      <c r="E13522" s="443" t="s">
        <v>548</v>
      </c>
      <c r="F13522" s="443" t="s">
        <v>548</v>
      </c>
      <c r="G13522" s="722">
        <v>69.2</v>
      </c>
      <c r="H13522" s="722">
        <v>2.5755699999999999</v>
      </c>
      <c r="I13522" s="722">
        <v>200</v>
      </c>
      <c r="J13522" s="722">
        <v>69.2</v>
      </c>
      <c r="K13522" s="723">
        <v>178.229444</v>
      </c>
    </row>
    <row r="13523" spans="2:11">
      <c r="B13523" s="486" t="str">
        <f>CONCATENATE(Tabela22[[#This Row],[Residencial / Não Residencial]]," - ",Tabela22[[#This Row],[Frequência]])</f>
        <v>Residencial - 3 vezes por semana</v>
      </c>
      <c r="C13523" s="486" t="s">
        <v>578</v>
      </c>
      <c r="D13523" s="443" t="s">
        <v>572</v>
      </c>
      <c r="E13523" s="443" t="s">
        <v>548</v>
      </c>
      <c r="F13523" s="443" t="s">
        <v>548</v>
      </c>
      <c r="G13523" s="722">
        <v>69.2</v>
      </c>
      <c r="H13523" s="722">
        <v>2.5755699999999999</v>
      </c>
      <c r="I13523" s="722">
        <v>200</v>
      </c>
      <c r="J13523" s="722">
        <v>69.2</v>
      </c>
      <c r="K13523" s="723">
        <v>178.229444</v>
      </c>
    </row>
    <row r="13524" spans="2:11">
      <c r="B13524" s="486" t="str">
        <f>CONCATENATE(Tabela22[[#This Row],[Residencial / Não Residencial]]," - ",Tabela22[[#This Row],[Frequência]])</f>
        <v>Residencial - 3 vezes por semana</v>
      </c>
      <c r="C13524" s="486" t="s">
        <v>578</v>
      </c>
      <c r="D13524" s="443" t="s">
        <v>572</v>
      </c>
      <c r="E13524" s="443" t="s">
        <v>548</v>
      </c>
      <c r="F13524" s="443" t="s">
        <v>548</v>
      </c>
      <c r="G13524" s="722">
        <v>12.49</v>
      </c>
      <c r="H13524" s="722">
        <v>2.5755699999999999</v>
      </c>
      <c r="I13524" s="722">
        <v>200</v>
      </c>
      <c r="J13524" s="722">
        <v>27.027027027027</v>
      </c>
      <c r="K13524" s="723">
        <v>69.61</v>
      </c>
    </row>
    <row r="13525" spans="2:11">
      <c r="B13525" s="486" t="str">
        <f>CONCATENATE(Tabela22[[#This Row],[Residencial / Não Residencial]]," - ",Tabela22[[#This Row],[Frequência]])</f>
        <v>Residencial - 3 vezes por semana</v>
      </c>
      <c r="C13525" s="486" t="s">
        <v>578</v>
      </c>
      <c r="D13525" s="443" t="s">
        <v>580</v>
      </c>
      <c r="E13525" s="443" t="s">
        <v>548</v>
      </c>
      <c r="F13525" s="443" t="s">
        <v>548</v>
      </c>
      <c r="G13525" s="722">
        <v>8</v>
      </c>
      <c r="H13525" s="722">
        <v>2.5755699999999999</v>
      </c>
      <c r="I13525" s="722">
        <v>200</v>
      </c>
      <c r="J13525" s="722">
        <v>27.027027027027</v>
      </c>
      <c r="K13525" s="723">
        <v>69.61</v>
      </c>
    </row>
    <row r="13526" spans="2:11">
      <c r="B13526" s="486" t="str">
        <f>CONCATENATE(Tabela22[[#This Row],[Residencial / Não Residencial]]," - ",Tabela22[[#This Row],[Frequência]])</f>
        <v>Residencial - 3 vezes por semana</v>
      </c>
      <c r="C13526" s="486" t="s">
        <v>578</v>
      </c>
      <c r="D13526" s="443" t="s">
        <v>572</v>
      </c>
      <c r="E13526" s="443" t="s">
        <v>548</v>
      </c>
      <c r="F13526" s="443" t="s">
        <v>548</v>
      </c>
      <c r="G13526" s="722">
        <v>23.53</v>
      </c>
      <c r="H13526" s="722">
        <v>2.5755699999999999</v>
      </c>
      <c r="I13526" s="722">
        <v>200</v>
      </c>
      <c r="J13526" s="722">
        <v>27.027027027027</v>
      </c>
      <c r="K13526" s="723">
        <v>69.61</v>
      </c>
    </row>
    <row r="13527" spans="2:11">
      <c r="B13527" s="486" t="str">
        <f>CONCATENATE(Tabela22[[#This Row],[Residencial / Não Residencial]]," - ",Tabela22[[#This Row],[Frequência]])</f>
        <v>Residencial - 3 vezes por semana</v>
      </c>
      <c r="C13527" s="486" t="s">
        <v>578</v>
      </c>
      <c r="D13527" s="443" t="s">
        <v>580</v>
      </c>
      <c r="E13527" s="443" t="s">
        <v>548</v>
      </c>
      <c r="F13527" s="443" t="s">
        <v>548</v>
      </c>
      <c r="G13527" s="722">
        <v>73.17</v>
      </c>
      <c r="H13527" s="722">
        <v>2.5755699999999999</v>
      </c>
      <c r="I13527" s="722">
        <v>200</v>
      </c>
      <c r="J13527" s="722">
        <v>73.17</v>
      </c>
      <c r="K13527" s="723">
        <v>188.4544569</v>
      </c>
    </row>
    <row r="13528" spans="2:11">
      <c r="B13528" s="486" t="str">
        <f>CONCATENATE(Tabela22[[#This Row],[Residencial / Não Residencial]]," - ",Tabela22[[#This Row],[Frequência]])</f>
        <v>Residencial - 3 vezes por semana</v>
      </c>
      <c r="C13528" s="486" t="s">
        <v>578</v>
      </c>
      <c r="D13528" s="443" t="s">
        <v>572</v>
      </c>
      <c r="E13528" s="443" t="s">
        <v>548</v>
      </c>
      <c r="F13528" s="443" t="s">
        <v>548</v>
      </c>
      <c r="G13528" s="722">
        <v>121</v>
      </c>
      <c r="H13528" s="722">
        <v>2.5755699999999999</v>
      </c>
      <c r="I13528" s="722">
        <v>200</v>
      </c>
      <c r="J13528" s="722">
        <v>121</v>
      </c>
      <c r="K13528" s="723">
        <v>311.64397000000002</v>
      </c>
    </row>
    <row r="13529" spans="2:11">
      <c r="B13529" s="486" t="str">
        <f>CONCATENATE(Tabela22[[#This Row],[Residencial / Não Residencial]]," - ",Tabela22[[#This Row],[Frequência]])</f>
        <v>Residencial - 3 vezes por semana</v>
      </c>
      <c r="C13529" s="486" t="s">
        <v>578</v>
      </c>
      <c r="D13529" s="443" t="s">
        <v>580</v>
      </c>
      <c r="E13529" s="443" t="s">
        <v>548</v>
      </c>
      <c r="F13529" s="443" t="s">
        <v>548</v>
      </c>
      <c r="G13529" s="722">
        <v>90</v>
      </c>
      <c r="H13529" s="722">
        <v>2.5755699999999999</v>
      </c>
      <c r="I13529" s="722">
        <v>200</v>
      </c>
      <c r="J13529" s="722">
        <v>90</v>
      </c>
      <c r="K13529" s="723">
        <v>231.8013</v>
      </c>
    </row>
    <row r="13530" spans="2:11">
      <c r="B13530" s="486" t="str">
        <f>CONCATENATE(Tabela22[[#This Row],[Residencial / Não Residencial]]," - ",Tabela22[[#This Row],[Frequência]])</f>
        <v>Residencial - 3 vezes por semana</v>
      </c>
      <c r="C13530" s="486" t="s">
        <v>578</v>
      </c>
      <c r="D13530" s="443" t="s">
        <v>580</v>
      </c>
      <c r="E13530" s="443" t="s">
        <v>548</v>
      </c>
      <c r="F13530" s="443" t="s">
        <v>548</v>
      </c>
      <c r="G13530" s="722">
        <v>24.49</v>
      </c>
      <c r="H13530" s="722">
        <v>2.5755699999999999</v>
      </c>
      <c r="I13530" s="722">
        <v>200</v>
      </c>
      <c r="J13530" s="722">
        <v>27.027027027027</v>
      </c>
      <c r="K13530" s="723">
        <v>69.61</v>
      </c>
    </row>
    <row r="13531" spans="2:11">
      <c r="B13531" s="486" t="str">
        <f>CONCATENATE(Tabela22[[#This Row],[Residencial / Não Residencial]]," - ",Tabela22[[#This Row],[Frequência]])</f>
        <v>Não Residencial - 3 vezes por semana</v>
      </c>
      <c r="C13531" s="486" t="s">
        <v>578</v>
      </c>
      <c r="D13531" s="443" t="s">
        <v>580</v>
      </c>
      <c r="E13531" s="443" t="s">
        <v>569</v>
      </c>
      <c r="F13531" s="443" t="s">
        <v>550</v>
      </c>
      <c r="G13531" s="722">
        <v>17.12</v>
      </c>
      <c r="H13531" s="722">
        <v>3.9677699999999998</v>
      </c>
      <c r="I13531" s="722">
        <v>300</v>
      </c>
      <c r="J13531" s="722">
        <v>24.560395385821302</v>
      </c>
      <c r="K13531" s="723">
        <v>97.45</v>
      </c>
    </row>
    <row r="13532" spans="2:11">
      <c r="B13532" s="486" t="str">
        <f>CONCATENATE(Tabela22[[#This Row],[Residencial / Não Residencial]]," - ",Tabela22[[#This Row],[Frequência]])</f>
        <v>Não Residencial - 3 vezes por semana</v>
      </c>
      <c r="C13532" s="486" t="s">
        <v>578</v>
      </c>
      <c r="D13532" s="443" t="s">
        <v>580</v>
      </c>
      <c r="E13532" s="443" t="s">
        <v>569</v>
      </c>
      <c r="F13532" s="443" t="s">
        <v>550</v>
      </c>
      <c r="G13532" s="722">
        <v>151.29</v>
      </c>
      <c r="H13532" s="722">
        <v>3.9677699999999998</v>
      </c>
      <c r="I13532" s="722">
        <v>300</v>
      </c>
      <c r="J13532" s="722">
        <v>151.29</v>
      </c>
      <c r="K13532" s="723">
        <v>600.28392329999997</v>
      </c>
    </row>
    <row r="13533" spans="2:11">
      <c r="B13533" s="486" t="str">
        <f>CONCATENATE(Tabela22[[#This Row],[Residencial / Não Residencial]]," - ",Tabela22[[#This Row],[Frequência]])</f>
        <v>Residencial - 3 vezes por semana</v>
      </c>
      <c r="C13533" s="486" t="s">
        <v>578</v>
      </c>
      <c r="D13533" s="443" t="s">
        <v>572</v>
      </c>
      <c r="E13533" s="443" t="s">
        <v>548</v>
      </c>
      <c r="F13533" s="443" t="s">
        <v>548</v>
      </c>
      <c r="G13533" s="722">
        <v>120</v>
      </c>
      <c r="H13533" s="722">
        <v>2.5755699999999999</v>
      </c>
      <c r="I13533" s="722">
        <v>200</v>
      </c>
      <c r="J13533" s="722">
        <v>120</v>
      </c>
      <c r="K13533" s="723">
        <v>309.0684</v>
      </c>
    </row>
    <row r="13534" spans="2:11">
      <c r="B13534" s="486" t="str">
        <f>CONCATENATE(Tabela22[[#This Row],[Residencial / Não Residencial]]," - ",Tabela22[[#This Row],[Frequência]])</f>
        <v>Residencial - 3 vezes por semana</v>
      </c>
      <c r="C13534" s="486" t="s">
        <v>578</v>
      </c>
      <c r="D13534" s="443" t="s">
        <v>572</v>
      </c>
      <c r="E13534" s="443" t="s">
        <v>548</v>
      </c>
      <c r="F13534" s="443" t="s">
        <v>548</v>
      </c>
      <c r="G13534" s="722">
        <v>46.28</v>
      </c>
      <c r="H13534" s="722">
        <v>2.5755699999999999</v>
      </c>
      <c r="I13534" s="722">
        <v>200</v>
      </c>
      <c r="J13534" s="722">
        <v>46.28</v>
      </c>
      <c r="K13534" s="723">
        <v>119.1973796</v>
      </c>
    </row>
    <row r="13535" spans="2:11">
      <c r="B13535" s="486" t="str">
        <f>CONCATENATE(Tabela22[[#This Row],[Residencial / Não Residencial]]," - ",Tabela22[[#This Row],[Frequência]])</f>
        <v>Residencial - 3 vezes por semana</v>
      </c>
      <c r="C13535" s="486" t="s">
        <v>578</v>
      </c>
      <c r="D13535" s="443" t="s">
        <v>572</v>
      </c>
      <c r="E13535" s="443" t="s">
        <v>548</v>
      </c>
      <c r="F13535" s="443" t="s">
        <v>548</v>
      </c>
      <c r="G13535" s="722">
        <v>57.73</v>
      </c>
      <c r="H13535" s="722">
        <v>2.5755699999999999</v>
      </c>
      <c r="I13535" s="722">
        <v>200</v>
      </c>
      <c r="J13535" s="722">
        <v>57.73</v>
      </c>
      <c r="K13535" s="723">
        <v>148.6876561</v>
      </c>
    </row>
    <row r="13536" spans="2:11">
      <c r="B13536" s="486" t="str">
        <f>CONCATENATE(Tabela22[[#This Row],[Residencial / Não Residencial]]," - ",Tabela22[[#This Row],[Frequência]])</f>
        <v>Residencial - 3 vezes por semana</v>
      </c>
      <c r="C13536" s="486" t="s">
        <v>578</v>
      </c>
      <c r="D13536" s="443" t="s">
        <v>580</v>
      </c>
      <c r="E13536" s="443" t="s">
        <v>548</v>
      </c>
      <c r="F13536" s="443" t="s">
        <v>548</v>
      </c>
      <c r="G13536" s="722">
        <v>26.03</v>
      </c>
      <c r="H13536" s="722">
        <v>2.5755699999999999</v>
      </c>
      <c r="I13536" s="722">
        <v>200</v>
      </c>
      <c r="J13536" s="722">
        <v>27.027027027027</v>
      </c>
      <c r="K13536" s="723">
        <v>69.61</v>
      </c>
    </row>
    <row r="13537" spans="2:11">
      <c r="B13537" s="486" t="str">
        <f>CONCATENATE(Tabela22[[#This Row],[Residencial / Não Residencial]]," - ",Tabela22[[#This Row],[Frequência]])</f>
        <v>Residencial - 3 vezes por semana</v>
      </c>
      <c r="C13537" s="486" t="s">
        <v>578</v>
      </c>
      <c r="D13537" s="443" t="s">
        <v>580</v>
      </c>
      <c r="E13537" s="443" t="s">
        <v>548</v>
      </c>
      <c r="F13537" s="443" t="s">
        <v>548</v>
      </c>
      <c r="G13537" s="722">
        <v>7.23</v>
      </c>
      <c r="H13537" s="722">
        <v>2.5755699999999999</v>
      </c>
      <c r="I13537" s="722">
        <v>200</v>
      </c>
      <c r="J13537" s="722">
        <v>27.027027027027</v>
      </c>
      <c r="K13537" s="723">
        <v>69.61</v>
      </c>
    </row>
    <row r="13538" spans="2:11">
      <c r="B13538" s="486" t="str">
        <f>CONCATENATE(Tabela22[[#This Row],[Residencial / Não Residencial]]," - ",Tabela22[[#This Row],[Frequência]])</f>
        <v>Residencial - 3 vezes por semana</v>
      </c>
      <c r="C13538" s="486" t="s">
        <v>578</v>
      </c>
      <c r="D13538" s="443" t="s">
        <v>580</v>
      </c>
      <c r="E13538" s="443" t="s">
        <v>548</v>
      </c>
      <c r="F13538" s="443" t="s">
        <v>548</v>
      </c>
      <c r="G13538" s="722">
        <v>61.93</v>
      </c>
      <c r="H13538" s="722">
        <v>2.5755699999999999</v>
      </c>
      <c r="I13538" s="722">
        <v>200</v>
      </c>
      <c r="J13538" s="722">
        <v>61.93</v>
      </c>
      <c r="K13538" s="723">
        <v>159.50505010000001</v>
      </c>
    </row>
    <row r="13539" spans="2:11">
      <c r="B13539" s="486" t="str">
        <f>CONCATENATE(Tabela22[[#This Row],[Residencial / Não Residencial]]," - ",Tabela22[[#This Row],[Frequência]])</f>
        <v>Residencial - 3 vezes por semana</v>
      </c>
      <c r="C13539" s="486" t="s">
        <v>578</v>
      </c>
      <c r="D13539" s="443" t="s">
        <v>580</v>
      </c>
      <c r="E13539" s="443" t="s">
        <v>548</v>
      </c>
      <c r="F13539" s="443" t="s">
        <v>548</v>
      </c>
      <c r="G13539" s="722">
        <v>17.05</v>
      </c>
      <c r="H13539" s="722">
        <v>2.5755699999999999</v>
      </c>
      <c r="I13539" s="722">
        <v>200</v>
      </c>
      <c r="J13539" s="722">
        <v>27.027027027027</v>
      </c>
      <c r="K13539" s="723">
        <v>69.61</v>
      </c>
    </row>
    <row r="13540" spans="2:11">
      <c r="B13540" s="486" t="str">
        <f>CONCATENATE(Tabela22[[#This Row],[Residencial / Não Residencial]]," - ",Tabela22[[#This Row],[Frequência]])</f>
        <v>Residencial - 3 vezes por semana</v>
      </c>
      <c r="C13540" s="486" t="s">
        <v>578</v>
      </c>
      <c r="D13540" s="443" t="s">
        <v>580</v>
      </c>
      <c r="E13540" s="443" t="s">
        <v>548</v>
      </c>
      <c r="F13540" s="443" t="s">
        <v>548</v>
      </c>
      <c r="G13540" s="722">
        <v>23.03</v>
      </c>
      <c r="H13540" s="722">
        <v>2.5755699999999999</v>
      </c>
      <c r="I13540" s="722">
        <v>200</v>
      </c>
      <c r="J13540" s="722">
        <v>27.027027027027</v>
      </c>
      <c r="K13540" s="723">
        <v>69.61</v>
      </c>
    </row>
    <row r="13541" spans="2:11">
      <c r="B13541" s="486" t="str">
        <f>CONCATENATE(Tabela22[[#This Row],[Residencial / Não Residencial]]," - ",Tabela22[[#This Row],[Frequência]])</f>
        <v>Residencial - 3 vezes por semana</v>
      </c>
      <c r="C13541" s="486" t="s">
        <v>578</v>
      </c>
      <c r="D13541" s="443" t="s">
        <v>580</v>
      </c>
      <c r="E13541" s="443" t="s">
        <v>548</v>
      </c>
      <c r="F13541" s="443" t="s">
        <v>548</v>
      </c>
      <c r="G13541" s="722">
        <v>22.2</v>
      </c>
      <c r="H13541" s="722">
        <v>2.5755699999999999</v>
      </c>
      <c r="I13541" s="722">
        <v>200</v>
      </c>
      <c r="J13541" s="722">
        <v>27.027027027027</v>
      </c>
      <c r="K13541" s="723">
        <v>69.61</v>
      </c>
    </row>
    <row r="13542" spans="2:11">
      <c r="B13542" s="486" t="str">
        <f>CONCATENATE(Tabela22[[#This Row],[Residencial / Não Residencial]]," - ",Tabela22[[#This Row],[Frequência]])</f>
        <v>Residencial - 3 vezes por semana</v>
      </c>
      <c r="C13542" s="486" t="s">
        <v>578</v>
      </c>
      <c r="D13542" s="443" t="s">
        <v>572</v>
      </c>
      <c r="E13542" s="443" t="s">
        <v>548</v>
      </c>
      <c r="F13542" s="443" t="s">
        <v>548</v>
      </c>
      <c r="G13542" s="722">
        <v>33.85</v>
      </c>
      <c r="H13542" s="722">
        <v>2.5755699999999999</v>
      </c>
      <c r="I13542" s="722">
        <v>200</v>
      </c>
      <c r="J13542" s="722">
        <v>33.85</v>
      </c>
      <c r="K13542" s="723">
        <v>87.183044499999994</v>
      </c>
    </row>
    <row r="13543" spans="2:11">
      <c r="B13543" s="486" t="str">
        <f>CONCATENATE(Tabela22[[#This Row],[Residencial / Não Residencial]]," - ",Tabela22[[#This Row],[Frequência]])</f>
        <v>Residencial - 3 vezes por semana</v>
      </c>
      <c r="C13543" s="486" t="s">
        <v>578</v>
      </c>
      <c r="D13543" s="443" t="s">
        <v>572</v>
      </c>
      <c r="E13543" s="443" t="s">
        <v>548</v>
      </c>
      <c r="F13543" s="443" t="s">
        <v>548</v>
      </c>
      <c r="G13543" s="722">
        <v>75.849999999999994</v>
      </c>
      <c r="H13543" s="722">
        <v>2.5755699999999999</v>
      </c>
      <c r="I13543" s="722">
        <v>200</v>
      </c>
      <c r="J13543" s="722">
        <v>75.849999999999994</v>
      </c>
      <c r="K13543" s="723">
        <v>195.35698450000001</v>
      </c>
    </row>
    <row r="13544" spans="2:11">
      <c r="B13544" s="486" t="str">
        <f>CONCATENATE(Tabela22[[#This Row],[Residencial / Não Residencial]]," - ",Tabela22[[#This Row],[Frequência]])</f>
        <v>Residencial - 3 vezes por semana</v>
      </c>
      <c r="C13544" s="486" t="s">
        <v>578</v>
      </c>
      <c r="D13544" s="443" t="s">
        <v>580</v>
      </c>
      <c r="E13544" s="443" t="s">
        <v>548</v>
      </c>
      <c r="F13544" s="443" t="s">
        <v>548</v>
      </c>
      <c r="G13544" s="722">
        <v>6.63</v>
      </c>
      <c r="H13544" s="722">
        <v>2.5755699999999999</v>
      </c>
      <c r="I13544" s="722">
        <v>200</v>
      </c>
      <c r="J13544" s="722">
        <v>27.027027027027</v>
      </c>
      <c r="K13544" s="723">
        <v>69.61</v>
      </c>
    </row>
    <row r="13545" spans="2:11">
      <c r="B13545" s="486" t="str">
        <f>CONCATENATE(Tabela22[[#This Row],[Residencial / Não Residencial]]," - ",Tabela22[[#This Row],[Frequência]])</f>
        <v>Residencial - 3 vezes por semana</v>
      </c>
      <c r="C13545" s="486" t="s">
        <v>578</v>
      </c>
      <c r="D13545" s="443" t="s">
        <v>580</v>
      </c>
      <c r="E13545" s="443" t="s">
        <v>548</v>
      </c>
      <c r="F13545" s="443" t="s">
        <v>548</v>
      </c>
      <c r="G13545" s="722">
        <v>12.8</v>
      </c>
      <c r="H13545" s="722">
        <v>2.5755699999999999</v>
      </c>
      <c r="I13545" s="722">
        <v>200</v>
      </c>
      <c r="J13545" s="722">
        <v>27.027027027027</v>
      </c>
      <c r="K13545" s="723">
        <v>69.61</v>
      </c>
    </row>
    <row r="13546" spans="2:11">
      <c r="B13546" s="486" t="str">
        <f>CONCATENATE(Tabela22[[#This Row],[Residencial / Não Residencial]]," - ",Tabela22[[#This Row],[Frequência]])</f>
        <v>Residencial - 3 vezes por semana</v>
      </c>
      <c r="C13546" s="486" t="s">
        <v>578</v>
      </c>
      <c r="D13546" s="443" t="s">
        <v>580</v>
      </c>
      <c r="E13546" s="443" t="s">
        <v>548</v>
      </c>
      <c r="F13546" s="443" t="s">
        <v>548</v>
      </c>
      <c r="G13546" s="722">
        <v>26.33</v>
      </c>
      <c r="H13546" s="722">
        <v>2.5755699999999999</v>
      </c>
      <c r="I13546" s="722">
        <v>200</v>
      </c>
      <c r="J13546" s="722">
        <v>27.027027027027</v>
      </c>
      <c r="K13546" s="723">
        <v>69.61</v>
      </c>
    </row>
    <row r="13547" spans="2:11">
      <c r="B13547" s="486" t="str">
        <f>CONCATENATE(Tabela22[[#This Row],[Residencial / Não Residencial]]," - ",Tabela22[[#This Row],[Frequência]])</f>
        <v>Residencial - 3 vezes por semana</v>
      </c>
      <c r="C13547" s="486" t="s">
        <v>578</v>
      </c>
      <c r="D13547" s="443" t="s">
        <v>580</v>
      </c>
      <c r="E13547" s="443" t="s">
        <v>548</v>
      </c>
      <c r="F13547" s="443" t="s">
        <v>548</v>
      </c>
      <c r="G13547" s="722">
        <v>2.4300000000000002</v>
      </c>
      <c r="H13547" s="722">
        <v>2.5755699999999999</v>
      </c>
      <c r="I13547" s="722">
        <v>200</v>
      </c>
      <c r="J13547" s="722">
        <v>27.027027027027</v>
      </c>
      <c r="K13547" s="723">
        <v>69.61</v>
      </c>
    </row>
    <row r="13548" spans="2:11">
      <c r="B13548" s="486" t="str">
        <f>CONCATENATE(Tabela22[[#This Row],[Residencial / Não Residencial]]," - ",Tabela22[[#This Row],[Frequência]])</f>
        <v>Não Residencial - 3 vezes por semana</v>
      </c>
      <c r="C13548" s="486" t="s">
        <v>578</v>
      </c>
      <c r="D13548" s="443" t="s">
        <v>580</v>
      </c>
      <c r="E13548" s="443" t="s">
        <v>581</v>
      </c>
      <c r="F13548" s="443" t="s">
        <v>550</v>
      </c>
      <c r="G13548" s="722">
        <v>22.09</v>
      </c>
      <c r="H13548" s="722">
        <v>3.9677699999999998</v>
      </c>
      <c r="I13548" s="722">
        <v>300</v>
      </c>
      <c r="J13548" s="722">
        <v>24.560395385821302</v>
      </c>
      <c r="K13548" s="723">
        <v>97.45</v>
      </c>
    </row>
    <row r="13549" spans="2:11">
      <c r="B13549" s="486" t="str">
        <f>CONCATENATE(Tabela22[[#This Row],[Residencial / Não Residencial]]," - ",Tabela22[[#This Row],[Frequência]])</f>
        <v>Não Residencial - 3 vezes por semana</v>
      </c>
      <c r="C13549" s="486" t="s">
        <v>578</v>
      </c>
      <c r="D13549" s="443" t="s">
        <v>580</v>
      </c>
      <c r="E13549" s="443" t="s">
        <v>581</v>
      </c>
      <c r="F13549" s="443" t="s">
        <v>550</v>
      </c>
      <c r="G13549" s="722">
        <v>4.5199999999999996</v>
      </c>
      <c r="H13549" s="722">
        <v>3.9677699999999998</v>
      </c>
      <c r="I13549" s="722">
        <v>300</v>
      </c>
      <c r="J13549" s="722">
        <v>24.560395385821302</v>
      </c>
      <c r="K13549" s="723">
        <v>97.45</v>
      </c>
    </row>
    <row r="13550" spans="2:11">
      <c r="B13550" s="486" t="str">
        <f>CONCATENATE(Tabela22[[#This Row],[Residencial / Não Residencial]]," - ",Tabela22[[#This Row],[Frequência]])</f>
        <v>Residencial - 3 vezes por semana</v>
      </c>
      <c r="C13550" s="486" t="s">
        <v>578</v>
      </c>
      <c r="D13550" s="443" t="s">
        <v>572</v>
      </c>
      <c r="E13550" s="443" t="s">
        <v>548</v>
      </c>
      <c r="F13550" s="443" t="s">
        <v>548</v>
      </c>
      <c r="G13550" s="722">
        <v>111.59</v>
      </c>
      <c r="H13550" s="722">
        <v>2.5755699999999999</v>
      </c>
      <c r="I13550" s="722">
        <v>200</v>
      </c>
      <c r="J13550" s="722">
        <v>111.59</v>
      </c>
      <c r="K13550" s="723">
        <v>287.40785629999999</v>
      </c>
    </row>
    <row r="13551" spans="2:11">
      <c r="B13551" s="486" t="str">
        <f>CONCATENATE(Tabela22[[#This Row],[Residencial / Não Residencial]]," - ",Tabela22[[#This Row],[Frequência]])</f>
        <v>Residencial - 3 vezes por semana</v>
      </c>
      <c r="C13551" s="486" t="s">
        <v>578</v>
      </c>
      <c r="D13551" s="443" t="s">
        <v>580</v>
      </c>
      <c r="E13551" s="443" t="s">
        <v>548</v>
      </c>
      <c r="F13551" s="443" t="s">
        <v>548</v>
      </c>
      <c r="G13551" s="722">
        <v>68.760000000000005</v>
      </c>
      <c r="H13551" s="722">
        <v>2.5755699999999999</v>
      </c>
      <c r="I13551" s="722">
        <v>200</v>
      </c>
      <c r="J13551" s="722">
        <v>68.760000000000005</v>
      </c>
      <c r="K13551" s="723">
        <v>177.09619319999999</v>
      </c>
    </row>
    <row r="13552" spans="2:11">
      <c r="B13552" s="486" t="str">
        <f>CONCATENATE(Tabela22[[#This Row],[Residencial / Não Residencial]]," - ",Tabela22[[#This Row],[Frequência]])</f>
        <v>Residencial - 3 vezes por semana</v>
      </c>
      <c r="C13552" s="486" t="s">
        <v>578</v>
      </c>
      <c r="D13552" s="443" t="s">
        <v>572</v>
      </c>
      <c r="E13552" s="443" t="s">
        <v>548</v>
      </c>
      <c r="F13552" s="443" t="s">
        <v>548</v>
      </c>
      <c r="G13552" s="722">
        <v>55.8</v>
      </c>
      <c r="H13552" s="722">
        <v>2.5755699999999999</v>
      </c>
      <c r="I13552" s="722">
        <v>200</v>
      </c>
      <c r="J13552" s="722">
        <v>55.8</v>
      </c>
      <c r="K13552" s="723">
        <v>143.71680599999999</v>
      </c>
    </row>
    <row r="13553" spans="2:11">
      <c r="B13553" s="486" t="str">
        <f>CONCATENATE(Tabela22[[#This Row],[Residencial / Não Residencial]]," - ",Tabela22[[#This Row],[Frequência]])</f>
        <v>Residencial - 3 vezes por semana</v>
      </c>
      <c r="C13553" s="486" t="s">
        <v>578</v>
      </c>
      <c r="D13553" s="443" t="s">
        <v>580</v>
      </c>
      <c r="E13553" s="443" t="s">
        <v>548</v>
      </c>
      <c r="F13553" s="443" t="s">
        <v>548</v>
      </c>
      <c r="G13553" s="722">
        <v>11.67</v>
      </c>
      <c r="H13553" s="722">
        <v>2.5755699999999999</v>
      </c>
      <c r="I13553" s="722">
        <v>200</v>
      </c>
      <c r="J13553" s="722">
        <v>27.027027027027</v>
      </c>
      <c r="K13553" s="723">
        <v>69.61</v>
      </c>
    </row>
    <row r="13554" spans="2:11">
      <c r="B13554" s="486" t="str">
        <f>CONCATENATE(Tabela22[[#This Row],[Residencial / Não Residencial]]," - ",Tabela22[[#This Row],[Frequência]])</f>
        <v>Residencial - 3 vezes por semana</v>
      </c>
      <c r="C13554" s="486" t="s">
        <v>578</v>
      </c>
      <c r="D13554" s="443" t="s">
        <v>572</v>
      </c>
      <c r="E13554" s="443" t="s">
        <v>548</v>
      </c>
      <c r="F13554" s="443" t="s">
        <v>548</v>
      </c>
      <c r="G13554" s="722">
        <v>93.01</v>
      </c>
      <c r="H13554" s="722">
        <v>2.5755699999999999</v>
      </c>
      <c r="I13554" s="722">
        <v>200</v>
      </c>
      <c r="J13554" s="722">
        <v>93.01</v>
      </c>
      <c r="K13554" s="723">
        <v>239.55376570000001</v>
      </c>
    </row>
    <row r="13555" spans="2:11">
      <c r="B13555" s="486" t="str">
        <f>CONCATENATE(Tabela22[[#This Row],[Residencial / Não Residencial]]," - ",Tabela22[[#This Row],[Frequência]])</f>
        <v>Residencial - 3 vezes por semana</v>
      </c>
      <c r="C13555" s="486" t="s">
        <v>578</v>
      </c>
      <c r="D13555" s="443" t="s">
        <v>572</v>
      </c>
      <c r="E13555" s="443" t="s">
        <v>548</v>
      </c>
      <c r="F13555" s="443" t="s">
        <v>548</v>
      </c>
      <c r="G13555" s="722">
        <v>75.77</v>
      </c>
      <c r="H13555" s="722">
        <v>2.5755699999999999</v>
      </c>
      <c r="I13555" s="722">
        <v>200</v>
      </c>
      <c r="J13555" s="722">
        <v>75.77</v>
      </c>
      <c r="K13555" s="723">
        <v>195.1509389</v>
      </c>
    </row>
    <row r="13556" spans="2:11">
      <c r="B13556" s="486" t="str">
        <f>CONCATENATE(Tabela22[[#This Row],[Residencial / Não Residencial]]," - ",Tabela22[[#This Row],[Frequência]])</f>
        <v>Residencial - 3 vezes por semana</v>
      </c>
      <c r="C13556" s="486" t="s">
        <v>578</v>
      </c>
      <c r="D13556" s="443" t="s">
        <v>580</v>
      </c>
      <c r="E13556" s="443" t="s">
        <v>548</v>
      </c>
      <c r="F13556" s="443" t="s">
        <v>548</v>
      </c>
      <c r="G13556" s="722">
        <v>52.29</v>
      </c>
      <c r="H13556" s="722">
        <v>2.5755699999999999</v>
      </c>
      <c r="I13556" s="722">
        <v>200</v>
      </c>
      <c r="J13556" s="722">
        <v>52.29</v>
      </c>
      <c r="K13556" s="723">
        <v>134.67655529999999</v>
      </c>
    </row>
    <row r="13557" spans="2:11">
      <c r="B13557" s="486" t="str">
        <f>CONCATENATE(Tabela22[[#This Row],[Residencial / Não Residencial]]," - ",Tabela22[[#This Row],[Frequência]])</f>
        <v>Residencial - 3 vezes por semana</v>
      </c>
      <c r="C13557" s="486" t="s">
        <v>578</v>
      </c>
      <c r="D13557" s="443" t="s">
        <v>580</v>
      </c>
      <c r="E13557" s="443" t="s">
        <v>548</v>
      </c>
      <c r="F13557" s="443" t="s">
        <v>548</v>
      </c>
      <c r="G13557" s="722">
        <v>6.93</v>
      </c>
      <c r="H13557" s="722">
        <v>2.5755699999999999</v>
      </c>
      <c r="I13557" s="722">
        <v>200</v>
      </c>
      <c r="J13557" s="722">
        <v>27.027027027027</v>
      </c>
      <c r="K13557" s="723">
        <v>69.61</v>
      </c>
    </row>
    <row r="13558" spans="2:11">
      <c r="B13558" s="486" t="str">
        <f>CONCATENATE(Tabela22[[#This Row],[Residencial / Não Residencial]]," - ",Tabela22[[#This Row],[Frequência]])</f>
        <v>Residencial - 3 vezes por semana</v>
      </c>
      <c r="C13558" s="486" t="s">
        <v>578</v>
      </c>
      <c r="D13558" s="443" t="s">
        <v>580</v>
      </c>
      <c r="E13558" s="443" t="s">
        <v>548</v>
      </c>
      <c r="F13558" s="443" t="s">
        <v>548</v>
      </c>
      <c r="G13558" s="722">
        <v>35.869999999999997</v>
      </c>
      <c r="H13558" s="722">
        <v>2.5755699999999999</v>
      </c>
      <c r="I13558" s="722">
        <v>200</v>
      </c>
      <c r="J13558" s="722">
        <v>35.869999999999997</v>
      </c>
      <c r="K13558" s="723">
        <v>92.385695900000002</v>
      </c>
    </row>
    <row r="13559" spans="2:11">
      <c r="B13559" s="486" t="str">
        <f>CONCATENATE(Tabela22[[#This Row],[Residencial / Não Residencial]]," - ",Tabela22[[#This Row],[Frequência]])</f>
        <v>Residencial - 3 vezes por semana</v>
      </c>
      <c r="C13559" s="486" t="s">
        <v>578</v>
      </c>
      <c r="D13559" s="443" t="s">
        <v>580</v>
      </c>
      <c r="E13559" s="443" t="s">
        <v>548</v>
      </c>
      <c r="F13559" s="443" t="s">
        <v>548</v>
      </c>
      <c r="G13559" s="722">
        <v>40.32</v>
      </c>
      <c r="H13559" s="722">
        <v>2.5755699999999999</v>
      </c>
      <c r="I13559" s="722">
        <v>200</v>
      </c>
      <c r="J13559" s="722">
        <v>40.32</v>
      </c>
      <c r="K13559" s="723">
        <v>103.8469824</v>
      </c>
    </row>
    <row r="13560" spans="2:11">
      <c r="B13560" s="486" t="str">
        <f>CONCATENATE(Tabela22[[#This Row],[Residencial / Não Residencial]]," - ",Tabela22[[#This Row],[Frequência]])</f>
        <v>Residencial - 3 vezes por semana</v>
      </c>
      <c r="C13560" s="486" t="s">
        <v>578</v>
      </c>
      <c r="D13560" s="443" t="s">
        <v>580</v>
      </c>
      <c r="E13560" s="443" t="s">
        <v>548</v>
      </c>
      <c r="F13560" s="443" t="s">
        <v>548</v>
      </c>
      <c r="G13560" s="722">
        <v>85.85</v>
      </c>
      <c r="H13560" s="722">
        <v>2.5755699999999999</v>
      </c>
      <c r="I13560" s="722">
        <v>200</v>
      </c>
      <c r="J13560" s="722">
        <v>85.85</v>
      </c>
      <c r="K13560" s="723">
        <v>221.1126845</v>
      </c>
    </row>
    <row r="13561" spans="2:11">
      <c r="B13561" s="486" t="str">
        <f>CONCATENATE(Tabela22[[#This Row],[Residencial / Não Residencial]]," - ",Tabela22[[#This Row],[Frequência]])</f>
        <v>Residencial - 3 vezes por semana</v>
      </c>
      <c r="C13561" s="486" t="s">
        <v>578</v>
      </c>
      <c r="D13561" s="443" t="s">
        <v>572</v>
      </c>
      <c r="E13561" s="443" t="s">
        <v>548</v>
      </c>
      <c r="F13561" s="443" t="s">
        <v>548</v>
      </c>
      <c r="G13561" s="722">
        <v>9.92</v>
      </c>
      <c r="H13561" s="722">
        <v>2.5755699999999999</v>
      </c>
      <c r="I13561" s="722">
        <v>200</v>
      </c>
      <c r="J13561" s="722">
        <v>27.027027027027</v>
      </c>
      <c r="K13561" s="723">
        <v>69.61</v>
      </c>
    </row>
    <row r="13562" spans="2:11">
      <c r="B13562" s="486" t="str">
        <f>CONCATENATE(Tabela22[[#This Row],[Residencial / Não Residencial]]," - ",Tabela22[[#This Row],[Frequência]])</f>
        <v>Residencial - 3 vezes por semana</v>
      </c>
      <c r="C13562" s="486" t="s">
        <v>578</v>
      </c>
      <c r="D13562" s="443" t="s">
        <v>580</v>
      </c>
      <c r="E13562" s="443" t="s">
        <v>548</v>
      </c>
      <c r="F13562" s="443" t="s">
        <v>548</v>
      </c>
      <c r="G13562" s="722">
        <v>28</v>
      </c>
      <c r="H13562" s="722">
        <v>2.5755699999999999</v>
      </c>
      <c r="I13562" s="722">
        <v>200</v>
      </c>
      <c r="J13562" s="722">
        <v>28</v>
      </c>
      <c r="K13562" s="723">
        <v>72.115960000000001</v>
      </c>
    </row>
    <row r="13563" spans="2:11">
      <c r="B13563" s="486" t="str">
        <f>CONCATENATE(Tabela22[[#This Row],[Residencial / Não Residencial]]," - ",Tabela22[[#This Row],[Frequência]])</f>
        <v>Residencial - 3 vezes por semana</v>
      </c>
      <c r="C13563" s="486" t="s">
        <v>578</v>
      </c>
      <c r="D13563" s="443" t="s">
        <v>580</v>
      </c>
      <c r="E13563" s="443" t="s">
        <v>548</v>
      </c>
      <c r="F13563" s="443" t="s">
        <v>548</v>
      </c>
      <c r="G13563" s="722">
        <v>12.75</v>
      </c>
      <c r="H13563" s="722">
        <v>2.5755699999999999</v>
      </c>
      <c r="I13563" s="722">
        <v>200</v>
      </c>
      <c r="J13563" s="722">
        <v>27.027027027027</v>
      </c>
      <c r="K13563" s="723">
        <v>69.61</v>
      </c>
    </row>
    <row r="13564" spans="2:11">
      <c r="B13564" s="486" t="str">
        <f>CONCATENATE(Tabela22[[#This Row],[Residencial / Não Residencial]]," - ",Tabela22[[#This Row],[Frequência]])</f>
        <v>Residencial - 3 vezes por semana</v>
      </c>
      <c r="C13564" s="486" t="s">
        <v>578</v>
      </c>
      <c r="D13564" s="443" t="s">
        <v>580</v>
      </c>
      <c r="E13564" s="443" t="s">
        <v>548</v>
      </c>
      <c r="F13564" s="443" t="s">
        <v>548</v>
      </c>
      <c r="G13564" s="722">
        <v>62.31</v>
      </c>
      <c r="H13564" s="722">
        <v>2.5755699999999999</v>
      </c>
      <c r="I13564" s="722">
        <v>200</v>
      </c>
      <c r="J13564" s="722">
        <v>62.31</v>
      </c>
      <c r="K13564" s="723">
        <v>160.48376669999999</v>
      </c>
    </row>
    <row r="13565" spans="2:11">
      <c r="B13565" s="486" t="str">
        <f>CONCATENATE(Tabela22[[#This Row],[Residencial / Não Residencial]]," - ",Tabela22[[#This Row],[Frequência]])</f>
        <v>Residencial - 3 vezes por semana</v>
      </c>
      <c r="C13565" s="486" t="s">
        <v>578</v>
      </c>
      <c r="D13565" s="443" t="s">
        <v>580</v>
      </c>
      <c r="E13565" s="443" t="s">
        <v>548</v>
      </c>
      <c r="F13565" s="443" t="s">
        <v>548</v>
      </c>
      <c r="G13565" s="722">
        <v>12</v>
      </c>
      <c r="H13565" s="722">
        <v>2.5755699999999999</v>
      </c>
      <c r="I13565" s="722">
        <v>200</v>
      </c>
      <c r="J13565" s="722">
        <v>27.027027027027</v>
      </c>
      <c r="K13565" s="723">
        <v>69.61</v>
      </c>
    </row>
    <row r="13566" spans="2:11">
      <c r="B13566" s="486" t="str">
        <f>CONCATENATE(Tabela22[[#This Row],[Residencial / Não Residencial]]," - ",Tabela22[[#This Row],[Frequência]])</f>
        <v>Residencial - 3 vezes por semana</v>
      </c>
      <c r="C13566" s="486" t="s">
        <v>578</v>
      </c>
      <c r="D13566" s="443" t="s">
        <v>580</v>
      </c>
      <c r="E13566" s="443" t="s">
        <v>548</v>
      </c>
      <c r="F13566" s="443" t="s">
        <v>548</v>
      </c>
      <c r="G13566" s="722">
        <v>31.8</v>
      </c>
      <c r="H13566" s="722">
        <v>2.5755699999999999</v>
      </c>
      <c r="I13566" s="722">
        <v>200</v>
      </c>
      <c r="J13566" s="722">
        <v>31.8</v>
      </c>
      <c r="K13566" s="723">
        <v>81.903126</v>
      </c>
    </row>
    <row r="13567" spans="2:11">
      <c r="B13567" s="486" t="str">
        <f>CONCATENATE(Tabela22[[#This Row],[Residencial / Não Residencial]]," - ",Tabela22[[#This Row],[Frequência]])</f>
        <v>Residencial - 3 vezes por semana</v>
      </c>
      <c r="C13567" s="486" t="s">
        <v>578</v>
      </c>
      <c r="D13567" s="443" t="s">
        <v>572</v>
      </c>
      <c r="E13567" s="443" t="s">
        <v>548</v>
      </c>
      <c r="F13567" s="443" t="s">
        <v>548</v>
      </c>
      <c r="G13567" s="722">
        <v>20.45</v>
      </c>
      <c r="H13567" s="722">
        <v>2.5755699999999999</v>
      </c>
      <c r="I13567" s="722">
        <v>200</v>
      </c>
      <c r="J13567" s="722">
        <v>27.027027027027</v>
      </c>
      <c r="K13567" s="723">
        <v>69.61</v>
      </c>
    </row>
    <row r="13568" spans="2:11">
      <c r="B13568" s="486" t="str">
        <f>CONCATENATE(Tabela22[[#This Row],[Residencial / Não Residencial]]," - ",Tabela22[[#This Row],[Frequência]])</f>
        <v>Residencial - 3 vezes por semana</v>
      </c>
      <c r="C13568" s="486" t="s">
        <v>578</v>
      </c>
      <c r="D13568" s="443" t="s">
        <v>572</v>
      </c>
      <c r="E13568" s="443" t="s">
        <v>548</v>
      </c>
      <c r="F13568" s="443" t="s">
        <v>548</v>
      </c>
      <c r="G13568" s="722">
        <v>72.17</v>
      </c>
      <c r="H13568" s="722">
        <v>2.5755699999999999</v>
      </c>
      <c r="I13568" s="722">
        <v>200</v>
      </c>
      <c r="J13568" s="722">
        <v>72.17</v>
      </c>
      <c r="K13568" s="723">
        <v>185.8788869</v>
      </c>
    </row>
    <row r="13569" spans="2:11">
      <c r="B13569" s="486" t="str">
        <f>CONCATENATE(Tabela22[[#This Row],[Residencial / Não Residencial]]," - ",Tabela22[[#This Row],[Frequência]])</f>
        <v>Residencial - 3 vezes por semana</v>
      </c>
      <c r="C13569" s="486" t="s">
        <v>578</v>
      </c>
      <c r="D13569" s="443" t="s">
        <v>580</v>
      </c>
      <c r="E13569" s="443" t="s">
        <v>548</v>
      </c>
      <c r="F13569" s="443" t="s">
        <v>548</v>
      </c>
      <c r="G13569" s="722">
        <v>6</v>
      </c>
      <c r="H13569" s="722">
        <v>2.5755699999999999</v>
      </c>
      <c r="I13569" s="722">
        <v>200</v>
      </c>
      <c r="J13569" s="722">
        <v>27.027027027027</v>
      </c>
      <c r="K13569" s="723">
        <v>69.61</v>
      </c>
    </row>
    <row r="13570" spans="2:11">
      <c r="B13570" s="486" t="str">
        <f>CONCATENATE(Tabela22[[#This Row],[Residencial / Não Residencial]]," - ",Tabela22[[#This Row],[Frequência]])</f>
        <v>Residencial - 3 vezes por semana</v>
      </c>
      <c r="C13570" s="486" t="s">
        <v>578</v>
      </c>
      <c r="D13570" s="443" t="s">
        <v>572</v>
      </c>
      <c r="E13570" s="443" t="s">
        <v>548</v>
      </c>
      <c r="F13570" s="443" t="s">
        <v>548</v>
      </c>
      <c r="G13570" s="722">
        <v>51.59</v>
      </c>
      <c r="H13570" s="722">
        <v>2.5755699999999999</v>
      </c>
      <c r="I13570" s="722">
        <v>200</v>
      </c>
      <c r="J13570" s="722">
        <v>51.59</v>
      </c>
      <c r="K13570" s="723">
        <v>132.87365629999999</v>
      </c>
    </row>
    <row r="13571" spans="2:11">
      <c r="B13571" s="486" t="str">
        <f>CONCATENATE(Tabela22[[#This Row],[Residencial / Não Residencial]]," - ",Tabela22[[#This Row],[Frequência]])</f>
        <v>Residencial - 3 vezes por semana</v>
      </c>
      <c r="C13571" s="486" t="s">
        <v>578</v>
      </c>
      <c r="D13571" s="443" t="s">
        <v>580</v>
      </c>
      <c r="E13571" s="443" t="s">
        <v>548</v>
      </c>
      <c r="F13571" s="443" t="s">
        <v>548</v>
      </c>
      <c r="G13571" s="722">
        <v>4.53</v>
      </c>
      <c r="H13571" s="722">
        <v>2.5755699999999999</v>
      </c>
      <c r="I13571" s="722">
        <v>200</v>
      </c>
      <c r="J13571" s="722">
        <v>27.027027027027</v>
      </c>
      <c r="K13571" s="723">
        <v>69.61</v>
      </c>
    </row>
    <row r="13572" spans="2:11">
      <c r="B13572" s="486" t="str">
        <f>CONCATENATE(Tabela22[[#This Row],[Residencial / Não Residencial]]," - ",Tabela22[[#This Row],[Frequência]])</f>
        <v>Residencial - 3 vezes por semana</v>
      </c>
      <c r="C13572" s="486" t="s">
        <v>578</v>
      </c>
      <c r="D13572" s="443" t="s">
        <v>580</v>
      </c>
      <c r="E13572" s="443" t="s">
        <v>548</v>
      </c>
      <c r="F13572" s="443" t="s">
        <v>548</v>
      </c>
      <c r="G13572" s="722">
        <v>14.6</v>
      </c>
      <c r="H13572" s="722">
        <v>2.5755699999999999</v>
      </c>
      <c r="I13572" s="722">
        <v>200</v>
      </c>
      <c r="J13572" s="722">
        <v>27.027027027027</v>
      </c>
      <c r="K13572" s="723">
        <v>69.61</v>
      </c>
    </row>
    <row r="13573" spans="2:11">
      <c r="B13573" s="486" t="str">
        <f>CONCATENATE(Tabela22[[#This Row],[Residencial / Não Residencial]]," - ",Tabela22[[#This Row],[Frequência]])</f>
        <v>Residencial - 3 vezes por semana</v>
      </c>
      <c r="C13573" s="486" t="s">
        <v>578</v>
      </c>
      <c r="D13573" s="443" t="s">
        <v>580</v>
      </c>
      <c r="E13573" s="443" t="s">
        <v>548</v>
      </c>
      <c r="F13573" s="443" t="s">
        <v>548</v>
      </c>
      <c r="G13573" s="722">
        <v>14.58</v>
      </c>
      <c r="H13573" s="722">
        <v>2.5755699999999999</v>
      </c>
      <c r="I13573" s="722">
        <v>200</v>
      </c>
      <c r="J13573" s="722">
        <v>27.027027027027</v>
      </c>
      <c r="K13573" s="723">
        <v>69.61</v>
      </c>
    </row>
    <row r="13574" spans="2:11">
      <c r="B13574" s="486" t="str">
        <f>CONCATENATE(Tabela22[[#This Row],[Residencial / Não Residencial]]," - ",Tabela22[[#This Row],[Frequência]])</f>
        <v>Residencial - 3 vezes por semana</v>
      </c>
      <c r="C13574" s="486" t="s">
        <v>578</v>
      </c>
      <c r="D13574" s="443" t="s">
        <v>572</v>
      </c>
      <c r="E13574" s="443" t="s">
        <v>548</v>
      </c>
      <c r="F13574" s="443" t="s">
        <v>548</v>
      </c>
      <c r="G13574" s="722">
        <v>215.33</v>
      </c>
      <c r="H13574" s="722">
        <v>2.5755699999999999</v>
      </c>
      <c r="I13574" s="722">
        <v>200</v>
      </c>
      <c r="J13574" s="722">
        <v>200</v>
      </c>
      <c r="K13574" s="723">
        <v>515.11400000000003</v>
      </c>
    </row>
    <row r="13575" spans="2:11">
      <c r="B13575" s="486" t="str">
        <f>CONCATENATE(Tabela22[[#This Row],[Residencial / Não Residencial]]," - ",Tabela22[[#This Row],[Frequência]])</f>
        <v>Residencial - 3 vezes por semana</v>
      </c>
      <c r="C13575" s="486" t="s">
        <v>578</v>
      </c>
      <c r="D13575" s="443" t="s">
        <v>572</v>
      </c>
      <c r="E13575" s="443" t="s">
        <v>548</v>
      </c>
      <c r="F13575" s="443" t="s">
        <v>548</v>
      </c>
      <c r="G13575" s="722">
        <v>115.55</v>
      </c>
      <c r="H13575" s="722">
        <v>2.5755699999999999</v>
      </c>
      <c r="I13575" s="722">
        <v>200</v>
      </c>
      <c r="J13575" s="722">
        <v>115.55</v>
      </c>
      <c r="K13575" s="723">
        <v>297.60711350000003</v>
      </c>
    </row>
    <row r="13576" spans="2:11">
      <c r="B13576" s="486" t="str">
        <f>CONCATENATE(Tabela22[[#This Row],[Residencial / Não Residencial]]," - ",Tabela22[[#This Row],[Frequência]])</f>
        <v>Residencial - 3 vezes por semana</v>
      </c>
      <c r="C13576" s="486" t="s">
        <v>578</v>
      </c>
      <c r="D13576" s="443" t="s">
        <v>580</v>
      </c>
      <c r="E13576" s="443" t="s">
        <v>548</v>
      </c>
      <c r="F13576" s="443" t="s">
        <v>548</v>
      </c>
      <c r="G13576" s="722">
        <v>27.9</v>
      </c>
      <c r="H13576" s="722">
        <v>2.5755699999999999</v>
      </c>
      <c r="I13576" s="722">
        <v>200</v>
      </c>
      <c r="J13576" s="722">
        <v>27.9</v>
      </c>
      <c r="K13576" s="723">
        <v>71.858402999999996</v>
      </c>
    </row>
    <row r="13577" spans="2:11">
      <c r="B13577" s="486" t="str">
        <f>CONCATENATE(Tabela22[[#This Row],[Residencial / Não Residencial]]," - ",Tabela22[[#This Row],[Frequência]])</f>
        <v>Residencial - 3 vezes por semana</v>
      </c>
      <c r="C13577" s="486" t="s">
        <v>578</v>
      </c>
      <c r="D13577" s="443" t="s">
        <v>580</v>
      </c>
      <c r="E13577" s="443" t="s">
        <v>548</v>
      </c>
      <c r="F13577" s="443" t="s">
        <v>548</v>
      </c>
      <c r="G13577" s="722">
        <v>23.1</v>
      </c>
      <c r="H13577" s="722">
        <v>2.5755699999999999</v>
      </c>
      <c r="I13577" s="722">
        <v>200</v>
      </c>
      <c r="J13577" s="722">
        <v>27.027027027027</v>
      </c>
      <c r="K13577" s="723">
        <v>69.61</v>
      </c>
    </row>
    <row r="13578" spans="2:11">
      <c r="B13578" s="486" t="str">
        <f>CONCATENATE(Tabela22[[#This Row],[Residencial / Não Residencial]]," - ",Tabela22[[#This Row],[Frequência]])</f>
        <v>Residencial - 3 vezes por semana</v>
      </c>
      <c r="C13578" s="486" t="s">
        <v>578</v>
      </c>
      <c r="D13578" s="443" t="s">
        <v>580</v>
      </c>
      <c r="E13578" s="443" t="s">
        <v>548</v>
      </c>
      <c r="F13578" s="443" t="s">
        <v>548</v>
      </c>
      <c r="G13578" s="722">
        <v>12.95</v>
      </c>
      <c r="H13578" s="722">
        <v>2.5755699999999999</v>
      </c>
      <c r="I13578" s="722">
        <v>200</v>
      </c>
      <c r="J13578" s="722">
        <v>27.027027027027</v>
      </c>
      <c r="K13578" s="723">
        <v>69.61</v>
      </c>
    </row>
    <row r="13579" spans="2:11">
      <c r="B13579" s="486" t="str">
        <f>CONCATENATE(Tabela22[[#This Row],[Residencial / Não Residencial]]," - ",Tabela22[[#This Row],[Frequência]])</f>
        <v>Residencial - 3 vezes por semana</v>
      </c>
      <c r="C13579" s="486" t="s">
        <v>578</v>
      </c>
      <c r="D13579" s="443" t="s">
        <v>572</v>
      </c>
      <c r="E13579" s="443" t="s">
        <v>548</v>
      </c>
      <c r="F13579" s="443" t="s">
        <v>548</v>
      </c>
      <c r="G13579" s="722">
        <v>279.02999999999997</v>
      </c>
      <c r="H13579" s="722">
        <v>2.5755699999999999</v>
      </c>
      <c r="I13579" s="722">
        <v>200</v>
      </c>
      <c r="J13579" s="722">
        <v>200</v>
      </c>
      <c r="K13579" s="723">
        <v>515.11400000000003</v>
      </c>
    </row>
    <row r="13580" spans="2:11">
      <c r="B13580" s="486" t="str">
        <f>CONCATENATE(Tabela22[[#This Row],[Residencial / Não Residencial]]," - ",Tabela22[[#This Row],[Frequência]])</f>
        <v>Residencial - 3 vezes por semana</v>
      </c>
      <c r="C13580" s="486" t="s">
        <v>578</v>
      </c>
      <c r="D13580" s="443" t="s">
        <v>580</v>
      </c>
      <c r="E13580" s="443" t="s">
        <v>548</v>
      </c>
      <c r="F13580" s="443" t="s">
        <v>548</v>
      </c>
      <c r="G13580" s="722">
        <v>38.130000000000003</v>
      </c>
      <c r="H13580" s="722">
        <v>2.5755699999999999</v>
      </c>
      <c r="I13580" s="722">
        <v>200</v>
      </c>
      <c r="J13580" s="722">
        <v>38.130000000000003</v>
      </c>
      <c r="K13580" s="723">
        <v>98.206484099999997</v>
      </c>
    </row>
    <row r="13581" spans="2:11">
      <c r="B13581" s="486" t="str">
        <f>CONCATENATE(Tabela22[[#This Row],[Residencial / Não Residencial]]," - ",Tabela22[[#This Row],[Frequência]])</f>
        <v>Residencial - 3 vezes por semana</v>
      </c>
      <c r="C13581" s="486" t="s">
        <v>578</v>
      </c>
      <c r="D13581" s="443" t="s">
        <v>580</v>
      </c>
      <c r="E13581" s="443" t="s">
        <v>548</v>
      </c>
      <c r="F13581" s="443" t="s">
        <v>548</v>
      </c>
      <c r="G13581" s="722">
        <v>79.77</v>
      </c>
      <c r="H13581" s="722">
        <v>2.5755699999999999</v>
      </c>
      <c r="I13581" s="722">
        <v>200</v>
      </c>
      <c r="J13581" s="722">
        <v>79.77</v>
      </c>
      <c r="K13581" s="723">
        <v>205.4532189</v>
      </c>
    </row>
    <row r="13582" spans="2:11">
      <c r="B13582" s="486" t="str">
        <f>CONCATENATE(Tabela22[[#This Row],[Residencial / Não Residencial]]," - ",Tabela22[[#This Row],[Frequência]])</f>
        <v>Residencial - 3 vezes por semana</v>
      </c>
      <c r="C13582" s="486" t="s">
        <v>578</v>
      </c>
      <c r="D13582" s="443" t="s">
        <v>580</v>
      </c>
      <c r="E13582" s="443" t="s">
        <v>548</v>
      </c>
      <c r="F13582" s="443" t="s">
        <v>548</v>
      </c>
      <c r="G13582" s="722">
        <v>10.36</v>
      </c>
      <c r="H13582" s="722">
        <v>2.5755699999999999</v>
      </c>
      <c r="I13582" s="722">
        <v>200</v>
      </c>
      <c r="J13582" s="722">
        <v>27.027027027027</v>
      </c>
      <c r="K13582" s="723">
        <v>69.61</v>
      </c>
    </row>
    <row r="13583" spans="2:11">
      <c r="B13583" s="486" t="str">
        <f>CONCATENATE(Tabela22[[#This Row],[Residencial / Não Residencial]]," - ",Tabela22[[#This Row],[Frequência]])</f>
        <v>Residencial - 3 vezes por semana</v>
      </c>
      <c r="C13583" s="486" t="s">
        <v>578</v>
      </c>
      <c r="D13583" s="443" t="s">
        <v>580</v>
      </c>
      <c r="E13583" s="443" t="s">
        <v>548</v>
      </c>
      <c r="F13583" s="443" t="s">
        <v>548</v>
      </c>
      <c r="G13583" s="722">
        <v>21</v>
      </c>
      <c r="H13583" s="722">
        <v>2.5755699999999999</v>
      </c>
      <c r="I13583" s="722">
        <v>200</v>
      </c>
      <c r="J13583" s="722">
        <v>27.027027027027</v>
      </c>
      <c r="K13583" s="723">
        <v>69.61</v>
      </c>
    </row>
    <row r="13584" spans="2:11">
      <c r="B13584" s="486" t="str">
        <f>CONCATENATE(Tabela22[[#This Row],[Residencial / Não Residencial]]," - ",Tabela22[[#This Row],[Frequência]])</f>
        <v>Residencial - 3 vezes por semana</v>
      </c>
      <c r="C13584" s="486" t="s">
        <v>578</v>
      </c>
      <c r="D13584" s="443" t="s">
        <v>580</v>
      </c>
      <c r="E13584" s="443" t="s">
        <v>548</v>
      </c>
      <c r="F13584" s="443" t="s">
        <v>548</v>
      </c>
      <c r="G13584" s="722">
        <v>45.08</v>
      </c>
      <c r="H13584" s="722">
        <v>2.5755699999999999</v>
      </c>
      <c r="I13584" s="722">
        <v>200</v>
      </c>
      <c r="J13584" s="722">
        <v>45.08</v>
      </c>
      <c r="K13584" s="723">
        <v>116.10669559999999</v>
      </c>
    </row>
    <row r="13585" spans="2:11">
      <c r="B13585" s="486" t="str">
        <f>CONCATENATE(Tabela22[[#This Row],[Residencial / Não Residencial]]," - ",Tabela22[[#This Row],[Frequência]])</f>
        <v>Residencial - 3 vezes por semana</v>
      </c>
      <c r="C13585" s="486" t="s">
        <v>578</v>
      </c>
      <c r="D13585" s="443" t="s">
        <v>580</v>
      </c>
      <c r="E13585" s="443" t="s">
        <v>548</v>
      </c>
      <c r="F13585" s="443" t="s">
        <v>548</v>
      </c>
      <c r="G13585" s="722">
        <v>13.41</v>
      </c>
      <c r="H13585" s="722">
        <v>2.5755699999999999</v>
      </c>
      <c r="I13585" s="722">
        <v>200</v>
      </c>
      <c r="J13585" s="722">
        <v>27.027027027027</v>
      </c>
      <c r="K13585" s="723">
        <v>69.61</v>
      </c>
    </row>
    <row r="13586" spans="2:11">
      <c r="B13586" s="486" t="str">
        <f>CONCATENATE(Tabela22[[#This Row],[Residencial / Não Residencial]]," - ",Tabela22[[#This Row],[Frequência]])</f>
        <v>Residencial - 3 vezes por semana</v>
      </c>
      <c r="C13586" s="486" t="s">
        <v>578</v>
      </c>
      <c r="D13586" s="443" t="s">
        <v>572</v>
      </c>
      <c r="E13586" s="443" t="s">
        <v>548</v>
      </c>
      <c r="F13586" s="443" t="s">
        <v>548</v>
      </c>
      <c r="G13586" s="722">
        <v>68.75</v>
      </c>
      <c r="H13586" s="722">
        <v>2.5755699999999999</v>
      </c>
      <c r="I13586" s="722">
        <v>200</v>
      </c>
      <c r="J13586" s="722">
        <v>68.75</v>
      </c>
      <c r="K13586" s="723">
        <v>177.0704375</v>
      </c>
    </row>
    <row r="13587" spans="2:11">
      <c r="B13587" s="486" t="str">
        <f>CONCATENATE(Tabela22[[#This Row],[Residencial / Não Residencial]]," - ",Tabela22[[#This Row],[Frequência]])</f>
        <v>Residencial - 3 vezes por semana</v>
      </c>
      <c r="C13587" s="486" t="s">
        <v>578</v>
      </c>
      <c r="D13587" s="443" t="s">
        <v>572</v>
      </c>
      <c r="E13587" s="443" t="s">
        <v>548</v>
      </c>
      <c r="F13587" s="443" t="s">
        <v>548</v>
      </c>
      <c r="G13587" s="722">
        <v>113.6</v>
      </c>
      <c r="H13587" s="722">
        <v>2.5755699999999999</v>
      </c>
      <c r="I13587" s="722">
        <v>200</v>
      </c>
      <c r="J13587" s="722">
        <v>113.6</v>
      </c>
      <c r="K13587" s="723">
        <v>292.58475199999998</v>
      </c>
    </row>
    <row r="13588" spans="2:11">
      <c r="B13588" s="486" t="str">
        <f>CONCATENATE(Tabela22[[#This Row],[Residencial / Não Residencial]]," - ",Tabela22[[#This Row],[Frequência]])</f>
        <v>Residencial - 3 vezes por semana</v>
      </c>
      <c r="C13588" s="486" t="s">
        <v>578</v>
      </c>
      <c r="D13588" s="443" t="s">
        <v>572</v>
      </c>
      <c r="E13588" s="443" t="s">
        <v>548</v>
      </c>
      <c r="F13588" s="443" t="s">
        <v>548</v>
      </c>
      <c r="G13588" s="722">
        <v>87.04</v>
      </c>
      <c r="H13588" s="722">
        <v>2.5755699999999999</v>
      </c>
      <c r="I13588" s="722">
        <v>200</v>
      </c>
      <c r="J13588" s="722">
        <v>87.04</v>
      </c>
      <c r="K13588" s="723">
        <v>224.17761279999999</v>
      </c>
    </row>
    <row r="13589" spans="2:11">
      <c r="B13589" s="486" t="str">
        <f>CONCATENATE(Tabela22[[#This Row],[Residencial / Não Residencial]]," - ",Tabela22[[#This Row],[Frequência]])</f>
        <v>Residencial - 3 vezes por semana</v>
      </c>
      <c r="C13589" s="486" t="s">
        <v>578</v>
      </c>
      <c r="D13589" s="443" t="s">
        <v>580</v>
      </c>
      <c r="E13589" s="443" t="s">
        <v>548</v>
      </c>
      <c r="F13589" s="443" t="s">
        <v>548</v>
      </c>
      <c r="G13589" s="722">
        <v>9.16</v>
      </c>
      <c r="H13589" s="722">
        <v>2.5755699999999999</v>
      </c>
      <c r="I13589" s="722">
        <v>200</v>
      </c>
      <c r="J13589" s="722">
        <v>27.027027027027</v>
      </c>
      <c r="K13589" s="723">
        <v>69.61</v>
      </c>
    </row>
    <row r="13590" spans="2:11">
      <c r="B13590" s="486" t="str">
        <f>CONCATENATE(Tabela22[[#This Row],[Residencial / Não Residencial]]," - ",Tabela22[[#This Row],[Frequência]])</f>
        <v>Não Residencial - 3 vezes por semana</v>
      </c>
      <c r="C13590" s="486" t="s">
        <v>578</v>
      </c>
      <c r="D13590" s="443" t="s">
        <v>574</v>
      </c>
      <c r="E13590" s="443" t="s">
        <v>569</v>
      </c>
      <c r="F13590" s="443" t="s">
        <v>550</v>
      </c>
      <c r="G13590" s="722">
        <v>74.760000000000005</v>
      </c>
      <c r="H13590" s="722">
        <v>3.9677699999999998</v>
      </c>
      <c r="I13590" s="722">
        <v>300</v>
      </c>
      <c r="J13590" s="722">
        <v>74.760000000000005</v>
      </c>
      <c r="K13590" s="723">
        <v>296.63048520000001</v>
      </c>
    </row>
    <row r="13591" spans="2:11">
      <c r="B13591" s="486" t="str">
        <f>CONCATENATE(Tabela22[[#This Row],[Residencial / Não Residencial]]," - ",Tabela22[[#This Row],[Frequência]])</f>
        <v>Não Residencial - 3 vezes por semana</v>
      </c>
      <c r="C13591" s="486" t="s">
        <v>578</v>
      </c>
      <c r="D13591" s="443" t="s">
        <v>568</v>
      </c>
      <c r="E13591" s="443" t="s">
        <v>570</v>
      </c>
      <c r="F13591" s="443" t="s">
        <v>550</v>
      </c>
      <c r="G13591" s="722">
        <v>97.75</v>
      </c>
      <c r="H13591" s="722">
        <v>3.9677699999999998</v>
      </c>
      <c r="I13591" s="722">
        <v>300</v>
      </c>
      <c r="J13591" s="722">
        <v>97.75</v>
      </c>
      <c r="K13591" s="723">
        <v>387.84951749999999</v>
      </c>
    </row>
    <row r="13592" spans="2:11">
      <c r="B13592" s="486" t="str">
        <f>CONCATENATE(Tabela22[[#This Row],[Residencial / Não Residencial]]," - ",Tabela22[[#This Row],[Frequência]])</f>
        <v>Residencial - 3 vezes por semana</v>
      </c>
      <c r="C13592" s="486" t="s">
        <v>578</v>
      </c>
      <c r="D13592" s="443" t="s">
        <v>572</v>
      </c>
      <c r="E13592" s="443" t="s">
        <v>548</v>
      </c>
      <c r="F13592" s="443" t="s">
        <v>548</v>
      </c>
      <c r="G13592" s="722">
        <v>73.62</v>
      </c>
      <c r="H13592" s="722">
        <v>2.5755699999999999</v>
      </c>
      <c r="I13592" s="722">
        <v>200</v>
      </c>
      <c r="J13592" s="722">
        <v>73.62</v>
      </c>
      <c r="K13592" s="723">
        <v>189.6134634</v>
      </c>
    </row>
    <row r="13593" spans="2:11">
      <c r="B13593" s="486" t="str">
        <f>CONCATENATE(Tabela22[[#This Row],[Residencial / Não Residencial]]," - ",Tabela22[[#This Row],[Frequência]])</f>
        <v>Residencial - 3 vezes por semana</v>
      </c>
      <c r="C13593" s="486" t="s">
        <v>578</v>
      </c>
      <c r="D13593" s="443" t="s">
        <v>572</v>
      </c>
      <c r="E13593" s="443" t="s">
        <v>548</v>
      </c>
      <c r="F13593" s="443" t="s">
        <v>548</v>
      </c>
      <c r="G13593" s="722">
        <v>79.31</v>
      </c>
      <c r="H13593" s="722">
        <v>2.5755699999999999</v>
      </c>
      <c r="I13593" s="722">
        <v>200</v>
      </c>
      <c r="J13593" s="722">
        <v>79.31</v>
      </c>
      <c r="K13593" s="723">
        <v>204.2684567</v>
      </c>
    </row>
    <row r="13594" spans="2:11">
      <c r="B13594" s="486" t="str">
        <f>CONCATENATE(Tabela22[[#This Row],[Residencial / Não Residencial]]," - ",Tabela22[[#This Row],[Frequência]])</f>
        <v>Residencial - 3 vezes por semana</v>
      </c>
      <c r="C13594" s="486" t="s">
        <v>578</v>
      </c>
      <c r="D13594" s="443" t="s">
        <v>580</v>
      </c>
      <c r="E13594" s="443" t="s">
        <v>548</v>
      </c>
      <c r="F13594" s="443" t="s">
        <v>548</v>
      </c>
      <c r="G13594" s="722">
        <v>24.41</v>
      </c>
      <c r="H13594" s="722">
        <v>2.5755699999999999</v>
      </c>
      <c r="I13594" s="722">
        <v>200</v>
      </c>
      <c r="J13594" s="722">
        <v>27.027027027027</v>
      </c>
      <c r="K13594" s="723">
        <v>69.61</v>
      </c>
    </row>
    <row r="13595" spans="2:11">
      <c r="B13595" s="486" t="str">
        <f>CONCATENATE(Tabela22[[#This Row],[Residencial / Não Residencial]]," - ",Tabela22[[#This Row],[Frequência]])</f>
        <v>Residencial - 3 vezes por semana</v>
      </c>
      <c r="C13595" s="486" t="s">
        <v>578</v>
      </c>
      <c r="D13595" s="443" t="s">
        <v>572</v>
      </c>
      <c r="E13595" s="443" t="s">
        <v>548</v>
      </c>
      <c r="F13595" s="443" t="s">
        <v>548</v>
      </c>
      <c r="G13595" s="722">
        <v>101.08</v>
      </c>
      <c r="H13595" s="722">
        <v>2.5755699999999999</v>
      </c>
      <c r="I13595" s="722">
        <v>200</v>
      </c>
      <c r="J13595" s="722">
        <v>101.08</v>
      </c>
      <c r="K13595" s="723">
        <v>260.33861560000003</v>
      </c>
    </row>
    <row r="13596" spans="2:11">
      <c r="B13596" s="486" t="str">
        <f>CONCATENATE(Tabela22[[#This Row],[Residencial / Não Residencial]]," - ",Tabela22[[#This Row],[Frequência]])</f>
        <v>Residencial - 3 vezes por semana</v>
      </c>
      <c r="C13596" s="486" t="s">
        <v>578</v>
      </c>
      <c r="D13596" s="443" t="s">
        <v>572</v>
      </c>
      <c r="E13596" s="443" t="s">
        <v>548</v>
      </c>
      <c r="F13596" s="443" t="s">
        <v>548</v>
      </c>
      <c r="G13596" s="722">
        <v>72.86</v>
      </c>
      <c r="H13596" s="722">
        <v>2.5755699999999999</v>
      </c>
      <c r="I13596" s="722">
        <v>200</v>
      </c>
      <c r="J13596" s="722">
        <v>72.86</v>
      </c>
      <c r="K13596" s="723">
        <v>187.6560302</v>
      </c>
    </row>
    <row r="13597" spans="2:11">
      <c r="B13597" s="486" t="str">
        <f>CONCATENATE(Tabela22[[#This Row],[Residencial / Não Residencial]]," - ",Tabela22[[#This Row],[Frequência]])</f>
        <v>Residencial - 3 vezes por semana</v>
      </c>
      <c r="C13597" s="486" t="s">
        <v>578</v>
      </c>
      <c r="D13597" s="443" t="s">
        <v>572</v>
      </c>
      <c r="E13597" s="443" t="s">
        <v>548</v>
      </c>
      <c r="F13597" s="443" t="s">
        <v>548</v>
      </c>
      <c r="G13597" s="722">
        <v>49.8</v>
      </c>
      <c r="H13597" s="722">
        <v>2.5755699999999999</v>
      </c>
      <c r="I13597" s="722">
        <v>200</v>
      </c>
      <c r="J13597" s="722">
        <v>49.8</v>
      </c>
      <c r="K13597" s="723">
        <v>128.263386</v>
      </c>
    </row>
    <row r="13598" spans="2:11">
      <c r="B13598" s="486" t="str">
        <f>CONCATENATE(Tabela22[[#This Row],[Residencial / Não Residencial]]," - ",Tabela22[[#This Row],[Frequência]])</f>
        <v>Não Residencial - 3 vezes por semana</v>
      </c>
      <c r="C13598" s="486" t="s">
        <v>578</v>
      </c>
      <c r="D13598" s="443" t="s">
        <v>568</v>
      </c>
      <c r="E13598" s="443" t="s">
        <v>569</v>
      </c>
      <c r="F13598" s="443" t="s">
        <v>550</v>
      </c>
      <c r="G13598" s="722">
        <v>261.82</v>
      </c>
      <c r="H13598" s="722">
        <v>3.9677699999999998</v>
      </c>
      <c r="I13598" s="722">
        <v>300</v>
      </c>
      <c r="J13598" s="722">
        <v>261.82</v>
      </c>
      <c r="K13598" s="723">
        <v>1038.8415414000001</v>
      </c>
    </row>
    <row r="13599" spans="2:11">
      <c r="B13599" s="486" t="str">
        <f>CONCATENATE(Tabela22[[#This Row],[Residencial / Não Residencial]]," - ",Tabela22[[#This Row],[Frequência]])</f>
        <v>Residencial - 3 vezes por semana</v>
      </c>
      <c r="C13599" s="486" t="s">
        <v>578</v>
      </c>
      <c r="D13599" s="443" t="s">
        <v>580</v>
      </c>
      <c r="E13599" s="443" t="s">
        <v>548</v>
      </c>
      <c r="F13599" s="443" t="s">
        <v>548</v>
      </c>
      <c r="G13599" s="722">
        <v>5.85</v>
      </c>
      <c r="H13599" s="722">
        <v>2.5755699999999999</v>
      </c>
      <c r="I13599" s="722">
        <v>200</v>
      </c>
      <c r="J13599" s="722">
        <v>27.027027027027</v>
      </c>
      <c r="K13599" s="723">
        <v>69.61</v>
      </c>
    </row>
    <row r="13600" spans="2:11">
      <c r="B13600" s="486" t="str">
        <f>CONCATENATE(Tabela22[[#This Row],[Residencial / Não Residencial]]," - ",Tabela22[[#This Row],[Frequência]])</f>
        <v>Residencial - 3 vezes por semana</v>
      </c>
      <c r="C13600" s="486" t="s">
        <v>578</v>
      </c>
      <c r="D13600" s="443" t="s">
        <v>580</v>
      </c>
      <c r="E13600" s="443" t="s">
        <v>548</v>
      </c>
      <c r="F13600" s="443" t="s">
        <v>548</v>
      </c>
      <c r="G13600" s="722">
        <v>21.3</v>
      </c>
      <c r="H13600" s="722">
        <v>2.5755699999999999</v>
      </c>
      <c r="I13600" s="722">
        <v>200</v>
      </c>
      <c r="J13600" s="722">
        <v>27.027027027027</v>
      </c>
      <c r="K13600" s="723">
        <v>69.61</v>
      </c>
    </row>
    <row r="13601" spans="2:11">
      <c r="B13601" s="486" t="str">
        <f>CONCATENATE(Tabela22[[#This Row],[Residencial / Não Residencial]]," - ",Tabela22[[#This Row],[Frequência]])</f>
        <v>Residencial - 3 vezes por semana</v>
      </c>
      <c r="C13601" s="486" t="s">
        <v>578</v>
      </c>
      <c r="D13601" s="443" t="s">
        <v>580</v>
      </c>
      <c r="E13601" s="443" t="s">
        <v>548</v>
      </c>
      <c r="F13601" s="443" t="s">
        <v>548</v>
      </c>
      <c r="G13601" s="722">
        <v>42.66</v>
      </c>
      <c r="H13601" s="722">
        <v>2.5755699999999999</v>
      </c>
      <c r="I13601" s="722">
        <v>200</v>
      </c>
      <c r="J13601" s="722">
        <v>42.66</v>
      </c>
      <c r="K13601" s="723">
        <v>109.87381619999999</v>
      </c>
    </row>
    <row r="13602" spans="2:11">
      <c r="B13602" s="486" t="str">
        <f>CONCATENATE(Tabela22[[#This Row],[Residencial / Não Residencial]]," - ",Tabela22[[#This Row],[Frequência]])</f>
        <v>Residencial - 3 vezes por semana</v>
      </c>
      <c r="C13602" s="486" t="s">
        <v>578</v>
      </c>
      <c r="D13602" s="443" t="s">
        <v>580</v>
      </c>
      <c r="E13602" s="443" t="s">
        <v>548</v>
      </c>
      <c r="F13602" s="443" t="s">
        <v>548</v>
      </c>
      <c r="G13602" s="722">
        <v>5.04</v>
      </c>
      <c r="H13602" s="722">
        <v>2.5755699999999999</v>
      </c>
      <c r="I13602" s="722">
        <v>200</v>
      </c>
      <c r="J13602" s="722">
        <v>27.027027027027</v>
      </c>
      <c r="K13602" s="723">
        <v>69.61</v>
      </c>
    </row>
    <row r="13603" spans="2:11">
      <c r="B13603" s="486" t="str">
        <f>CONCATENATE(Tabela22[[#This Row],[Residencial / Não Residencial]]," - ",Tabela22[[#This Row],[Frequência]])</f>
        <v>Residencial - 3 vezes por semana</v>
      </c>
      <c r="C13603" s="486" t="s">
        <v>578</v>
      </c>
      <c r="D13603" s="443" t="s">
        <v>572</v>
      </c>
      <c r="E13603" s="443" t="s">
        <v>548</v>
      </c>
      <c r="F13603" s="443" t="s">
        <v>548</v>
      </c>
      <c r="G13603" s="722">
        <v>46.1</v>
      </c>
      <c r="H13603" s="722">
        <v>2.5755699999999999</v>
      </c>
      <c r="I13603" s="722">
        <v>200</v>
      </c>
      <c r="J13603" s="722">
        <v>46.1</v>
      </c>
      <c r="K13603" s="723">
        <v>118.733777</v>
      </c>
    </row>
    <row r="13604" spans="2:11">
      <c r="B13604" s="486" t="str">
        <f>CONCATENATE(Tabela22[[#This Row],[Residencial / Não Residencial]]," - ",Tabela22[[#This Row],[Frequência]])</f>
        <v>Residencial - 3 vezes por semana</v>
      </c>
      <c r="C13604" s="486" t="s">
        <v>578</v>
      </c>
      <c r="D13604" s="443" t="s">
        <v>580</v>
      </c>
      <c r="E13604" s="443" t="s">
        <v>548</v>
      </c>
      <c r="F13604" s="443" t="s">
        <v>548</v>
      </c>
      <c r="G13604" s="722">
        <v>4</v>
      </c>
      <c r="H13604" s="722">
        <v>2.5755699999999999</v>
      </c>
      <c r="I13604" s="722">
        <v>200</v>
      </c>
      <c r="J13604" s="722">
        <v>27.027027027027</v>
      </c>
      <c r="K13604" s="723">
        <v>69.61</v>
      </c>
    </row>
    <row r="13605" spans="2:11">
      <c r="B13605" s="486" t="str">
        <f>CONCATENATE(Tabela22[[#This Row],[Residencial / Não Residencial]]," - ",Tabela22[[#This Row],[Frequência]])</f>
        <v>Residencial - 3 vezes por semana</v>
      </c>
      <c r="C13605" s="486" t="s">
        <v>578</v>
      </c>
      <c r="D13605" s="443" t="s">
        <v>572</v>
      </c>
      <c r="E13605" s="443" t="s">
        <v>548</v>
      </c>
      <c r="F13605" s="443" t="s">
        <v>548</v>
      </c>
      <c r="G13605" s="722">
        <v>241.93</v>
      </c>
      <c r="H13605" s="722">
        <v>2.5755699999999999</v>
      </c>
      <c r="I13605" s="722">
        <v>200</v>
      </c>
      <c r="J13605" s="722">
        <v>200</v>
      </c>
      <c r="K13605" s="723">
        <v>515.11400000000003</v>
      </c>
    </row>
    <row r="13606" spans="2:11">
      <c r="B13606" s="486" t="str">
        <f>CONCATENATE(Tabela22[[#This Row],[Residencial / Não Residencial]]," - ",Tabela22[[#This Row],[Frequência]])</f>
        <v>Residencial - 3 vezes por semana</v>
      </c>
      <c r="C13606" s="486" t="s">
        <v>578</v>
      </c>
      <c r="D13606" s="443" t="s">
        <v>572</v>
      </c>
      <c r="E13606" s="443" t="s">
        <v>548</v>
      </c>
      <c r="F13606" s="443" t="s">
        <v>548</v>
      </c>
      <c r="G13606" s="722">
        <v>59.31</v>
      </c>
      <c r="H13606" s="722">
        <v>2.5755699999999999</v>
      </c>
      <c r="I13606" s="722">
        <v>200</v>
      </c>
      <c r="J13606" s="722">
        <v>59.31</v>
      </c>
      <c r="K13606" s="723">
        <v>152.75705669999999</v>
      </c>
    </row>
    <row r="13607" spans="2:11">
      <c r="B13607" s="486" t="str">
        <f>CONCATENATE(Tabela22[[#This Row],[Residencial / Não Residencial]]," - ",Tabela22[[#This Row],[Frequência]])</f>
        <v>Residencial - 3 vezes por semana</v>
      </c>
      <c r="C13607" s="486" t="s">
        <v>578</v>
      </c>
      <c r="D13607" s="443" t="s">
        <v>580</v>
      </c>
      <c r="E13607" s="443" t="s">
        <v>548</v>
      </c>
      <c r="F13607" s="443" t="s">
        <v>548</v>
      </c>
      <c r="G13607" s="722">
        <v>8.6300000000000008</v>
      </c>
      <c r="H13607" s="722">
        <v>2.5755699999999999</v>
      </c>
      <c r="I13607" s="722">
        <v>200</v>
      </c>
      <c r="J13607" s="722">
        <v>27.027027027027</v>
      </c>
      <c r="K13607" s="723">
        <v>69.61</v>
      </c>
    </row>
    <row r="13608" spans="2:11">
      <c r="B13608" s="486" t="str">
        <f>CONCATENATE(Tabela22[[#This Row],[Residencial / Não Residencial]]," - ",Tabela22[[#This Row],[Frequência]])</f>
        <v>Residencial - 3 vezes por semana</v>
      </c>
      <c r="C13608" s="486" t="s">
        <v>578</v>
      </c>
      <c r="D13608" s="443" t="s">
        <v>572</v>
      </c>
      <c r="E13608" s="443" t="s">
        <v>548</v>
      </c>
      <c r="F13608" s="443" t="s">
        <v>548</v>
      </c>
      <c r="G13608" s="722">
        <v>80.41</v>
      </c>
      <c r="H13608" s="722">
        <v>2.5755699999999999</v>
      </c>
      <c r="I13608" s="722">
        <v>200</v>
      </c>
      <c r="J13608" s="722">
        <v>80.41</v>
      </c>
      <c r="K13608" s="723">
        <v>207.10158369999999</v>
      </c>
    </row>
    <row r="13609" spans="2:11">
      <c r="B13609" s="486" t="str">
        <f>CONCATENATE(Tabela22[[#This Row],[Residencial / Não Residencial]]," - ",Tabela22[[#This Row],[Frequência]])</f>
        <v>Residencial - 3 vezes por semana</v>
      </c>
      <c r="C13609" s="486" t="s">
        <v>578</v>
      </c>
      <c r="D13609" s="443" t="s">
        <v>580</v>
      </c>
      <c r="E13609" s="443" t="s">
        <v>548</v>
      </c>
      <c r="F13609" s="443" t="s">
        <v>548</v>
      </c>
      <c r="G13609" s="722">
        <v>4.2</v>
      </c>
      <c r="H13609" s="722">
        <v>2.5755699999999999</v>
      </c>
      <c r="I13609" s="722">
        <v>200</v>
      </c>
      <c r="J13609" s="722">
        <v>27.027027027027</v>
      </c>
      <c r="K13609" s="723">
        <v>69.61</v>
      </c>
    </row>
    <row r="13610" spans="2:11">
      <c r="B13610" s="486" t="str">
        <f>CONCATENATE(Tabela22[[#This Row],[Residencial / Não Residencial]]," - ",Tabela22[[#This Row],[Frequência]])</f>
        <v>Residencial - 3 vezes por semana</v>
      </c>
      <c r="C13610" s="486" t="s">
        <v>578</v>
      </c>
      <c r="D13610" s="443" t="s">
        <v>580</v>
      </c>
      <c r="E13610" s="443" t="s">
        <v>548</v>
      </c>
      <c r="F13610" s="443" t="s">
        <v>548</v>
      </c>
      <c r="G13610" s="722">
        <v>3.77</v>
      </c>
      <c r="H13610" s="722">
        <v>2.5755699999999999</v>
      </c>
      <c r="I13610" s="722">
        <v>200</v>
      </c>
      <c r="J13610" s="722">
        <v>27.027027027027</v>
      </c>
      <c r="K13610" s="723">
        <v>69.61</v>
      </c>
    </row>
    <row r="13611" spans="2:11">
      <c r="B13611" s="486" t="str">
        <f>CONCATENATE(Tabela22[[#This Row],[Residencial / Não Residencial]]," - ",Tabela22[[#This Row],[Frequência]])</f>
        <v>Residencial - 3 vezes por semana</v>
      </c>
      <c r="C13611" s="486" t="s">
        <v>578</v>
      </c>
      <c r="D13611" s="443" t="s">
        <v>580</v>
      </c>
      <c r="E13611" s="443" t="s">
        <v>548</v>
      </c>
      <c r="F13611" s="443" t="s">
        <v>548</v>
      </c>
      <c r="G13611" s="722">
        <v>21.6</v>
      </c>
      <c r="H13611" s="722">
        <v>2.5755699999999999</v>
      </c>
      <c r="I13611" s="722">
        <v>200</v>
      </c>
      <c r="J13611" s="722">
        <v>27.027027027027</v>
      </c>
      <c r="K13611" s="723">
        <v>69.61</v>
      </c>
    </row>
    <row r="13612" spans="2:11">
      <c r="B13612" s="486" t="str">
        <f>CONCATENATE(Tabela22[[#This Row],[Residencial / Não Residencial]]," - ",Tabela22[[#This Row],[Frequência]])</f>
        <v>Residencial - 3 vezes por semana</v>
      </c>
      <c r="C13612" s="486" t="s">
        <v>578</v>
      </c>
      <c r="D13612" s="443" t="s">
        <v>572</v>
      </c>
      <c r="E13612" s="443" t="s">
        <v>548</v>
      </c>
      <c r="F13612" s="443" t="s">
        <v>548</v>
      </c>
      <c r="G13612" s="722">
        <v>49.18</v>
      </c>
      <c r="H13612" s="722">
        <v>2.5755699999999999</v>
      </c>
      <c r="I13612" s="722">
        <v>200</v>
      </c>
      <c r="J13612" s="722">
        <v>49.18</v>
      </c>
      <c r="K13612" s="723">
        <v>126.6665326</v>
      </c>
    </row>
    <row r="13613" spans="2:11">
      <c r="B13613" s="486" t="str">
        <f>CONCATENATE(Tabela22[[#This Row],[Residencial / Não Residencial]]," - ",Tabela22[[#This Row],[Frequência]])</f>
        <v>Não Residencial - 3 vezes por semana</v>
      </c>
      <c r="C13613" s="486" t="s">
        <v>578</v>
      </c>
      <c r="D13613" s="443" t="s">
        <v>580</v>
      </c>
      <c r="E13613" s="443" t="s">
        <v>569</v>
      </c>
      <c r="F13613" s="443" t="s">
        <v>550</v>
      </c>
      <c r="G13613" s="722">
        <v>14.63</v>
      </c>
      <c r="H13613" s="722">
        <v>3.9677699999999998</v>
      </c>
      <c r="I13613" s="722">
        <v>300</v>
      </c>
      <c r="J13613" s="722">
        <v>24.560395385821302</v>
      </c>
      <c r="K13613" s="723">
        <v>97.45</v>
      </c>
    </row>
    <row r="13614" spans="2:11">
      <c r="B13614" s="486" t="str">
        <f>CONCATENATE(Tabela22[[#This Row],[Residencial / Não Residencial]]," - ",Tabela22[[#This Row],[Frequência]])</f>
        <v>Residencial - 3 vezes por semana</v>
      </c>
      <c r="C13614" s="486" t="s">
        <v>578</v>
      </c>
      <c r="D13614" s="443" t="s">
        <v>572</v>
      </c>
      <c r="E13614" s="443" t="s">
        <v>548</v>
      </c>
      <c r="F13614" s="443" t="s">
        <v>548</v>
      </c>
      <c r="G13614" s="722">
        <v>77.66</v>
      </c>
      <c r="H13614" s="722">
        <v>2.5755699999999999</v>
      </c>
      <c r="I13614" s="722">
        <v>200</v>
      </c>
      <c r="J13614" s="722">
        <v>77.66</v>
      </c>
      <c r="K13614" s="723">
        <v>200.01876619999999</v>
      </c>
    </row>
    <row r="13615" spans="2:11">
      <c r="B13615" s="486" t="str">
        <f>CONCATENATE(Tabela22[[#This Row],[Residencial / Não Residencial]]," - ",Tabela22[[#This Row],[Frequência]])</f>
        <v>Residencial - 3 vezes por semana</v>
      </c>
      <c r="C13615" s="486" t="s">
        <v>578</v>
      </c>
      <c r="D13615" s="443" t="s">
        <v>572</v>
      </c>
      <c r="E13615" s="443" t="s">
        <v>548</v>
      </c>
      <c r="F13615" s="443" t="s">
        <v>548</v>
      </c>
      <c r="G13615" s="722">
        <v>122</v>
      </c>
      <c r="H13615" s="722">
        <v>2.5755699999999999</v>
      </c>
      <c r="I13615" s="722">
        <v>200</v>
      </c>
      <c r="J13615" s="722">
        <v>122</v>
      </c>
      <c r="K13615" s="723">
        <v>314.21953999999999</v>
      </c>
    </row>
    <row r="13616" spans="2:11">
      <c r="B13616" s="486" t="str">
        <f>CONCATENATE(Tabela22[[#This Row],[Residencial / Não Residencial]]," - ",Tabela22[[#This Row],[Frequência]])</f>
        <v>Residencial - 3 vezes por semana</v>
      </c>
      <c r="C13616" s="486" t="s">
        <v>578</v>
      </c>
      <c r="D13616" s="443" t="s">
        <v>572</v>
      </c>
      <c r="E13616" s="443" t="s">
        <v>548</v>
      </c>
      <c r="F13616" s="443" t="s">
        <v>548</v>
      </c>
      <c r="G13616" s="722">
        <v>69.16</v>
      </c>
      <c r="H13616" s="722">
        <v>2.5755699999999999</v>
      </c>
      <c r="I13616" s="722">
        <v>200</v>
      </c>
      <c r="J13616" s="722">
        <v>69.16</v>
      </c>
      <c r="K13616" s="723">
        <v>178.12642120000001</v>
      </c>
    </row>
    <row r="13617" spans="2:11">
      <c r="B13617" s="486" t="str">
        <f>CONCATENATE(Tabela22[[#This Row],[Residencial / Não Residencial]]," - ",Tabela22[[#This Row],[Frequência]])</f>
        <v>Residencial - 3 vezes por semana</v>
      </c>
      <c r="C13617" s="486" t="s">
        <v>578</v>
      </c>
      <c r="D13617" s="443" t="s">
        <v>580</v>
      </c>
      <c r="E13617" s="443" t="s">
        <v>548</v>
      </c>
      <c r="F13617" s="443" t="s">
        <v>548</v>
      </c>
      <c r="G13617" s="722">
        <v>17.61</v>
      </c>
      <c r="H13617" s="722">
        <v>2.5755699999999999</v>
      </c>
      <c r="I13617" s="722">
        <v>200</v>
      </c>
      <c r="J13617" s="722">
        <v>27.027027027027</v>
      </c>
      <c r="K13617" s="723">
        <v>69.61</v>
      </c>
    </row>
    <row r="13618" spans="2:11">
      <c r="B13618" s="486" t="str">
        <f>CONCATENATE(Tabela22[[#This Row],[Residencial / Não Residencial]]," - ",Tabela22[[#This Row],[Frequência]])</f>
        <v>Residencial - 3 vezes por semana</v>
      </c>
      <c r="C13618" s="486" t="s">
        <v>578</v>
      </c>
      <c r="D13618" s="443" t="s">
        <v>572</v>
      </c>
      <c r="E13618" s="443" t="s">
        <v>548</v>
      </c>
      <c r="F13618" s="443" t="s">
        <v>548</v>
      </c>
      <c r="G13618" s="722">
        <v>110.19</v>
      </c>
      <c r="H13618" s="722">
        <v>2.5755699999999999</v>
      </c>
      <c r="I13618" s="722">
        <v>200</v>
      </c>
      <c r="J13618" s="722">
        <v>110.19</v>
      </c>
      <c r="K13618" s="723">
        <v>283.8020583</v>
      </c>
    </row>
    <row r="13619" spans="2:11">
      <c r="B13619" s="486" t="str">
        <f>CONCATENATE(Tabela22[[#This Row],[Residencial / Não Residencial]]," - ",Tabela22[[#This Row],[Frequência]])</f>
        <v>Residencial - 6 vezes por semana</v>
      </c>
      <c r="C13619" s="486" t="s">
        <v>567</v>
      </c>
      <c r="D13619" s="443" t="s">
        <v>572</v>
      </c>
      <c r="E13619" s="443" t="s">
        <v>548</v>
      </c>
      <c r="F13619" s="443" t="s">
        <v>548</v>
      </c>
      <c r="G13619" s="722">
        <v>2.2200000000000002</v>
      </c>
      <c r="H13619" s="722">
        <v>4.2740539999999996</v>
      </c>
      <c r="I13619" s="722">
        <v>200</v>
      </c>
      <c r="J13619" s="722">
        <v>16.286644951140101</v>
      </c>
      <c r="K13619" s="723">
        <v>69.61</v>
      </c>
    </row>
    <row r="13620" spans="2:11">
      <c r="B13620" s="486" t="str">
        <f>CONCATENATE(Tabela22[[#This Row],[Residencial / Não Residencial]]," - ",Tabela22[[#This Row],[Frequência]])</f>
        <v>Não Residencial - 6 vezes por semana</v>
      </c>
      <c r="C13620" s="486" t="s">
        <v>567</v>
      </c>
      <c r="D13620" s="443" t="s">
        <v>568</v>
      </c>
      <c r="E13620" s="443" t="s">
        <v>569</v>
      </c>
      <c r="F13620" s="443" t="s">
        <v>550</v>
      </c>
      <c r="G13620" s="722">
        <v>163.47</v>
      </c>
      <c r="H13620" s="722">
        <v>6.111758</v>
      </c>
      <c r="I13620" s="722">
        <v>300</v>
      </c>
      <c r="J13620" s="722">
        <v>163.47</v>
      </c>
      <c r="K13620" s="723">
        <v>999.08908025999995</v>
      </c>
    </row>
    <row r="13621" spans="2:11">
      <c r="B13621" s="486" t="str">
        <f>CONCATENATE(Tabela22[[#This Row],[Residencial / Não Residencial]]," - ",Tabela22[[#This Row],[Frequência]])</f>
        <v>Não Residencial - 6 vezes por semana</v>
      </c>
      <c r="C13621" s="486" t="s">
        <v>567</v>
      </c>
      <c r="D13621" s="443" t="s">
        <v>580</v>
      </c>
      <c r="E13621" s="443" t="s">
        <v>569</v>
      </c>
      <c r="F13621" s="443" t="s">
        <v>550</v>
      </c>
      <c r="G13621" s="722">
        <v>5.54</v>
      </c>
      <c r="H13621" s="722">
        <v>6.111758</v>
      </c>
      <c r="I13621" s="722">
        <v>300</v>
      </c>
      <c r="J13621" s="722">
        <v>15.9446758199523</v>
      </c>
      <c r="K13621" s="723">
        <v>97.45</v>
      </c>
    </row>
    <row r="13622" spans="2:11">
      <c r="B13622" s="486" t="str">
        <f>CONCATENATE(Tabela22[[#This Row],[Residencial / Não Residencial]]," - ",Tabela22[[#This Row],[Frequência]])</f>
        <v>Não Residencial - 6 vezes por semana</v>
      </c>
      <c r="C13622" s="486" t="s">
        <v>567</v>
      </c>
      <c r="D13622" s="443" t="s">
        <v>580</v>
      </c>
      <c r="E13622" s="443" t="s">
        <v>581</v>
      </c>
      <c r="F13622" s="443" t="s">
        <v>550</v>
      </c>
      <c r="G13622" s="722">
        <v>32.32</v>
      </c>
      <c r="H13622" s="722">
        <v>6.111758</v>
      </c>
      <c r="I13622" s="722">
        <v>300</v>
      </c>
      <c r="J13622" s="722">
        <v>32.32</v>
      </c>
      <c r="K13622" s="723">
        <v>197.53201856000001</v>
      </c>
    </row>
    <row r="13623" spans="2:11">
      <c r="B13623" s="486" t="str">
        <f>CONCATENATE(Tabela22[[#This Row],[Residencial / Não Residencial]]," - ",Tabela22[[#This Row],[Frequência]])</f>
        <v>Residencial - 6 vezes por semana</v>
      </c>
      <c r="C13623" s="486" t="s">
        <v>567</v>
      </c>
      <c r="D13623" s="443" t="s">
        <v>580</v>
      </c>
      <c r="E13623" s="443" t="s">
        <v>548</v>
      </c>
      <c r="F13623" s="443" t="s">
        <v>548</v>
      </c>
      <c r="G13623" s="722">
        <v>32.54</v>
      </c>
      <c r="H13623" s="722">
        <v>4.2740539999999996</v>
      </c>
      <c r="I13623" s="722">
        <v>200</v>
      </c>
      <c r="J13623" s="722">
        <v>32.54</v>
      </c>
      <c r="K13623" s="723">
        <v>139.07771715999999</v>
      </c>
    </row>
    <row r="13624" spans="2:11">
      <c r="B13624" s="486" t="str">
        <f>CONCATENATE(Tabela22[[#This Row],[Residencial / Não Residencial]]," - ",Tabela22[[#This Row],[Frequência]])</f>
        <v>Não Residencial - 6 vezes por semana</v>
      </c>
      <c r="C13624" s="486" t="s">
        <v>567</v>
      </c>
      <c r="D13624" s="443" t="s">
        <v>568</v>
      </c>
      <c r="E13624" s="443" t="s">
        <v>569</v>
      </c>
      <c r="F13624" s="443" t="s">
        <v>550</v>
      </c>
      <c r="G13624" s="722">
        <v>21.22</v>
      </c>
      <c r="H13624" s="722">
        <v>6.111758</v>
      </c>
      <c r="I13624" s="722">
        <v>300</v>
      </c>
      <c r="J13624" s="722">
        <v>21.22</v>
      </c>
      <c r="K13624" s="723">
        <v>129.69150475999999</v>
      </c>
    </row>
    <row r="13625" spans="2:11">
      <c r="B13625" s="486" t="str">
        <f>CONCATENATE(Tabela22[[#This Row],[Residencial / Não Residencial]]," - ",Tabela22[[#This Row],[Frequência]])</f>
        <v>Residencial - 6 vezes por semana</v>
      </c>
      <c r="C13625" s="486" t="s">
        <v>567</v>
      </c>
      <c r="D13625" s="443" t="s">
        <v>580</v>
      </c>
      <c r="E13625" s="443" t="s">
        <v>548</v>
      </c>
      <c r="F13625" s="443" t="s">
        <v>548</v>
      </c>
      <c r="G13625" s="722">
        <v>12.8</v>
      </c>
      <c r="H13625" s="722">
        <v>4.2740539999999996</v>
      </c>
      <c r="I13625" s="722">
        <v>200</v>
      </c>
      <c r="J13625" s="722">
        <v>16.286644951140101</v>
      </c>
      <c r="K13625" s="723">
        <v>69.61</v>
      </c>
    </row>
    <row r="13626" spans="2:11">
      <c r="B13626" s="486" t="str">
        <f>CONCATENATE(Tabela22[[#This Row],[Residencial / Não Residencial]]," - ",Tabela22[[#This Row],[Frequência]])</f>
        <v>Residencial - 6 vezes por semana</v>
      </c>
      <c r="C13626" s="486" t="s">
        <v>567</v>
      </c>
      <c r="D13626" s="443" t="s">
        <v>580</v>
      </c>
      <c r="E13626" s="443" t="s">
        <v>548</v>
      </c>
      <c r="F13626" s="443" t="s">
        <v>548</v>
      </c>
      <c r="G13626" s="722">
        <v>72.34</v>
      </c>
      <c r="H13626" s="722">
        <v>4.2740539999999996</v>
      </c>
      <c r="I13626" s="722">
        <v>200</v>
      </c>
      <c r="J13626" s="722">
        <v>72.34</v>
      </c>
      <c r="K13626" s="723">
        <v>309.18506636000001</v>
      </c>
    </row>
    <row r="13627" spans="2:11">
      <c r="B13627" s="486" t="str">
        <f>CONCATENATE(Tabela22[[#This Row],[Residencial / Não Residencial]]," - ",Tabela22[[#This Row],[Frequência]])</f>
        <v>Residencial - 6 vezes por semana</v>
      </c>
      <c r="C13627" s="486" t="s">
        <v>567</v>
      </c>
      <c r="D13627" s="443" t="s">
        <v>580</v>
      </c>
      <c r="E13627" s="443" t="s">
        <v>548</v>
      </c>
      <c r="F13627" s="443" t="s">
        <v>548</v>
      </c>
      <c r="G13627" s="722">
        <v>18.829999999999998</v>
      </c>
      <c r="H13627" s="722">
        <v>4.2740539999999996</v>
      </c>
      <c r="I13627" s="722">
        <v>200</v>
      </c>
      <c r="J13627" s="722">
        <v>18.829999999999998</v>
      </c>
      <c r="K13627" s="723">
        <v>80.480436819999994</v>
      </c>
    </row>
    <row r="13628" spans="2:11">
      <c r="B13628" s="486" t="str">
        <f>CONCATENATE(Tabela22[[#This Row],[Residencial / Não Residencial]]," - ",Tabela22[[#This Row],[Frequência]])</f>
        <v>Residencial - 6 vezes por semana</v>
      </c>
      <c r="C13628" s="486" t="s">
        <v>567</v>
      </c>
      <c r="D13628" s="443" t="s">
        <v>572</v>
      </c>
      <c r="E13628" s="443" t="s">
        <v>548</v>
      </c>
      <c r="F13628" s="443" t="s">
        <v>548</v>
      </c>
      <c r="G13628" s="722">
        <v>45.73</v>
      </c>
      <c r="H13628" s="722">
        <v>4.2740539999999996</v>
      </c>
      <c r="I13628" s="722">
        <v>200</v>
      </c>
      <c r="J13628" s="722">
        <v>45.73</v>
      </c>
      <c r="K13628" s="723">
        <v>195.45248942000001</v>
      </c>
    </row>
    <row r="13629" spans="2:11">
      <c r="B13629" s="486" t="str">
        <f>CONCATENATE(Tabela22[[#This Row],[Residencial / Não Residencial]]," - ",Tabela22[[#This Row],[Frequência]])</f>
        <v>Residencial - 6 vezes por semana</v>
      </c>
      <c r="C13629" s="486" t="s">
        <v>567</v>
      </c>
      <c r="D13629" s="443" t="s">
        <v>572</v>
      </c>
      <c r="E13629" s="443" t="s">
        <v>548</v>
      </c>
      <c r="F13629" s="443" t="s">
        <v>548</v>
      </c>
      <c r="G13629" s="722">
        <v>10.96</v>
      </c>
      <c r="H13629" s="722">
        <v>4.2740539999999996</v>
      </c>
      <c r="I13629" s="722">
        <v>200</v>
      </c>
      <c r="J13629" s="722">
        <v>16.286644951140101</v>
      </c>
      <c r="K13629" s="723">
        <v>69.61</v>
      </c>
    </row>
    <row r="13630" spans="2:11">
      <c r="B13630" s="486" t="str">
        <f>CONCATENATE(Tabela22[[#This Row],[Residencial / Não Residencial]]," - ",Tabela22[[#This Row],[Frequência]])</f>
        <v>Residencial - 6 vezes por semana</v>
      </c>
      <c r="C13630" s="486" t="s">
        <v>567</v>
      </c>
      <c r="D13630" s="443" t="s">
        <v>580</v>
      </c>
      <c r="E13630" s="443" t="s">
        <v>548</v>
      </c>
      <c r="F13630" s="443" t="s">
        <v>548</v>
      </c>
      <c r="G13630" s="722">
        <v>15</v>
      </c>
      <c r="H13630" s="722">
        <v>4.2740539999999996</v>
      </c>
      <c r="I13630" s="722">
        <v>200</v>
      </c>
      <c r="J13630" s="722">
        <v>16.286644951140101</v>
      </c>
      <c r="K13630" s="723">
        <v>69.61</v>
      </c>
    </row>
    <row r="13631" spans="2:11">
      <c r="B13631" s="486" t="str">
        <f>CONCATENATE(Tabela22[[#This Row],[Residencial / Não Residencial]]," - ",Tabela22[[#This Row],[Frequência]])</f>
        <v>Residencial - 6 vezes por semana</v>
      </c>
      <c r="C13631" s="486" t="s">
        <v>567</v>
      </c>
      <c r="D13631" s="443" t="s">
        <v>580</v>
      </c>
      <c r="E13631" s="443" t="s">
        <v>548</v>
      </c>
      <c r="F13631" s="443" t="s">
        <v>548</v>
      </c>
      <c r="G13631" s="722">
        <v>16</v>
      </c>
      <c r="H13631" s="722">
        <v>4.2740539999999996</v>
      </c>
      <c r="I13631" s="722">
        <v>200</v>
      </c>
      <c r="J13631" s="722">
        <v>16.286644951140101</v>
      </c>
      <c r="K13631" s="723">
        <v>69.61</v>
      </c>
    </row>
    <row r="13632" spans="2:11">
      <c r="B13632" s="486" t="str">
        <f>CONCATENATE(Tabela22[[#This Row],[Residencial / Não Residencial]]," - ",Tabela22[[#This Row],[Frequência]])</f>
        <v>Residencial - 3 vezes por semana</v>
      </c>
      <c r="C13632" s="486" t="s">
        <v>578</v>
      </c>
      <c r="D13632" s="443" t="s">
        <v>580</v>
      </c>
      <c r="E13632" s="443" t="s">
        <v>548</v>
      </c>
      <c r="F13632" s="443" t="s">
        <v>548</v>
      </c>
      <c r="G13632" s="722">
        <v>115.59</v>
      </c>
      <c r="H13632" s="722">
        <v>2.5755699999999999</v>
      </c>
      <c r="I13632" s="722">
        <v>200</v>
      </c>
      <c r="J13632" s="722">
        <v>115.59</v>
      </c>
      <c r="K13632" s="723">
        <v>297.71013629999999</v>
      </c>
    </row>
    <row r="13633" spans="2:11">
      <c r="B13633" s="486" t="str">
        <f>CONCATENATE(Tabela22[[#This Row],[Residencial / Não Residencial]]," - ",Tabela22[[#This Row],[Frequência]])</f>
        <v>Residencial - 3 vezes por semana</v>
      </c>
      <c r="C13633" s="486" t="s">
        <v>578</v>
      </c>
      <c r="D13633" s="443" t="s">
        <v>580</v>
      </c>
      <c r="E13633" s="443" t="s">
        <v>548</v>
      </c>
      <c r="F13633" s="443" t="s">
        <v>548</v>
      </c>
      <c r="G13633" s="722">
        <v>24.15</v>
      </c>
      <c r="H13633" s="722">
        <v>2.5755699999999999</v>
      </c>
      <c r="I13633" s="722">
        <v>200</v>
      </c>
      <c r="J13633" s="722">
        <v>27.027027027027</v>
      </c>
      <c r="K13633" s="723">
        <v>69.61</v>
      </c>
    </row>
    <row r="13634" spans="2:11">
      <c r="B13634" s="486" t="str">
        <f>CONCATENATE(Tabela22[[#This Row],[Residencial / Não Residencial]]," - ",Tabela22[[#This Row],[Frequência]])</f>
        <v>Residencial - 6 vezes por semana</v>
      </c>
      <c r="C13634" s="486" t="s">
        <v>567</v>
      </c>
      <c r="D13634" s="443" t="s">
        <v>580</v>
      </c>
      <c r="E13634" s="443" t="s">
        <v>548</v>
      </c>
      <c r="F13634" s="443" t="s">
        <v>548</v>
      </c>
      <c r="G13634" s="722">
        <v>7</v>
      </c>
      <c r="H13634" s="722">
        <v>4.2740539999999996</v>
      </c>
      <c r="I13634" s="722">
        <v>200</v>
      </c>
      <c r="J13634" s="722">
        <v>16.286644951140101</v>
      </c>
      <c r="K13634" s="723">
        <v>69.61</v>
      </c>
    </row>
    <row r="13635" spans="2:11">
      <c r="B13635" s="486" t="str">
        <f>CONCATENATE(Tabela22[[#This Row],[Residencial / Não Residencial]]," - ",Tabela22[[#This Row],[Frequência]])</f>
        <v>Não Residencial - 6 vezes por semana</v>
      </c>
      <c r="C13635" s="486" t="s">
        <v>567</v>
      </c>
      <c r="D13635" s="443" t="s">
        <v>568</v>
      </c>
      <c r="E13635" s="443" t="s">
        <v>569</v>
      </c>
      <c r="F13635" s="443" t="s">
        <v>550</v>
      </c>
      <c r="G13635" s="722">
        <v>96.66</v>
      </c>
      <c r="H13635" s="722">
        <v>6.111758</v>
      </c>
      <c r="I13635" s="722">
        <v>300</v>
      </c>
      <c r="J13635" s="722">
        <v>96.66</v>
      </c>
      <c r="K13635" s="723">
        <v>590.76252827999997</v>
      </c>
    </row>
    <row r="13636" spans="2:11">
      <c r="B13636" s="486" t="str">
        <f>CONCATENATE(Tabela22[[#This Row],[Residencial / Não Residencial]]," - ",Tabela22[[#This Row],[Frequência]])</f>
        <v>Não Residencial - 3 vezes por semana</v>
      </c>
      <c r="C13636" s="486" t="s">
        <v>578</v>
      </c>
      <c r="D13636" s="443" t="s">
        <v>568</v>
      </c>
      <c r="E13636" s="443" t="s">
        <v>569</v>
      </c>
      <c r="F13636" s="443" t="s">
        <v>550</v>
      </c>
      <c r="G13636" s="722">
        <v>140.28</v>
      </c>
      <c r="H13636" s="722">
        <v>3.9677699999999998</v>
      </c>
      <c r="I13636" s="722">
        <v>300</v>
      </c>
      <c r="J13636" s="722">
        <v>140.28</v>
      </c>
      <c r="K13636" s="723">
        <v>556.59877559999995</v>
      </c>
    </row>
    <row r="13637" spans="2:11">
      <c r="B13637" s="486" t="str">
        <f>CONCATENATE(Tabela22[[#This Row],[Residencial / Não Residencial]]," - ",Tabela22[[#This Row],[Frequência]])</f>
        <v>Residencial - 3 vezes por semana</v>
      </c>
      <c r="C13637" s="486" t="s">
        <v>578</v>
      </c>
      <c r="D13637" s="443" t="s">
        <v>580</v>
      </c>
      <c r="E13637" s="443" t="s">
        <v>548</v>
      </c>
      <c r="F13637" s="443" t="s">
        <v>548</v>
      </c>
      <c r="G13637" s="722">
        <v>14.41</v>
      </c>
      <c r="H13637" s="722">
        <v>2.5755699999999999</v>
      </c>
      <c r="I13637" s="722">
        <v>200</v>
      </c>
      <c r="J13637" s="722">
        <v>27.027027027027</v>
      </c>
      <c r="K13637" s="723">
        <v>69.61</v>
      </c>
    </row>
    <row r="13638" spans="2:11">
      <c r="B13638" s="486" t="str">
        <f>CONCATENATE(Tabela22[[#This Row],[Residencial / Não Residencial]]," - ",Tabela22[[#This Row],[Frequência]])</f>
        <v>Residencial - 6 vezes por semana</v>
      </c>
      <c r="C13638" s="486" t="s">
        <v>567</v>
      </c>
      <c r="D13638" s="443" t="s">
        <v>580</v>
      </c>
      <c r="E13638" s="443" t="s">
        <v>548</v>
      </c>
      <c r="F13638" s="443" t="s">
        <v>548</v>
      </c>
      <c r="G13638" s="722">
        <v>7.53</v>
      </c>
      <c r="H13638" s="722">
        <v>4.2740539999999996</v>
      </c>
      <c r="I13638" s="722">
        <v>200</v>
      </c>
      <c r="J13638" s="722">
        <v>16.286644951140101</v>
      </c>
      <c r="K13638" s="723">
        <v>69.61</v>
      </c>
    </row>
    <row r="13639" spans="2:11">
      <c r="B13639" s="486" t="str">
        <f>CONCATENATE(Tabela22[[#This Row],[Residencial / Não Residencial]]," - ",Tabela22[[#This Row],[Frequência]])</f>
        <v>Residencial - 3 vezes por semana</v>
      </c>
      <c r="C13639" s="486" t="s">
        <v>578</v>
      </c>
      <c r="D13639" s="443" t="s">
        <v>580</v>
      </c>
      <c r="E13639" s="443" t="s">
        <v>548</v>
      </c>
      <c r="F13639" s="443" t="s">
        <v>548</v>
      </c>
      <c r="G13639" s="722">
        <v>32.36</v>
      </c>
      <c r="H13639" s="722">
        <v>2.5755699999999999</v>
      </c>
      <c r="I13639" s="722">
        <v>200</v>
      </c>
      <c r="J13639" s="722">
        <v>32.36</v>
      </c>
      <c r="K13639" s="723">
        <v>83.3454452</v>
      </c>
    </row>
    <row r="13640" spans="2:11">
      <c r="B13640" s="486" t="str">
        <f>CONCATENATE(Tabela22[[#This Row],[Residencial / Não Residencial]]," - ",Tabela22[[#This Row],[Frequência]])</f>
        <v>Residencial - 3 vezes por semana</v>
      </c>
      <c r="C13640" s="486" t="s">
        <v>578</v>
      </c>
      <c r="D13640" s="443" t="s">
        <v>580</v>
      </c>
      <c r="E13640" s="443" t="s">
        <v>548</v>
      </c>
      <c r="F13640" s="443" t="s">
        <v>548</v>
      </c>
      <c r="G13640" s="722">
        <v>3.06</v>
      </c>
      <c r="H13640" s="722">
        <v>2.5755699999999999</v>
      </c>
      <c r="I13640" s="722">
        <v>200</v>
      </c>
      <c r="J13640" s="722">
        <v>27.027027027027</v>
      </c>
      <c r="K13640" s="723">
        <v>69.61</v>
      </c>
    </row>
    <row r="13641" spans="2:11">
      <c r="B13641" s="486" t="str">
        <f>CONCATENATE(Tabela22[[#This Row],[Residencial / Não Residencial]]," - ",Tabela22[[#This Row],[Frequência]])</f>
        <v>Residencial - 3 vezes por semana</v>
      </c>
      <c r="C13641" s="486" t="s">
        <v>578</v>
      </c>
      <c r="D13641" s="443" t="s">
        <v>572</v>
      </c>
      <c r="E13641" s="443" t="s">
        <v>548</v>
      </c>
      <c r="F13641" s="443" t="s">
        <v>548</v>
      </c>
      <c r="G13641" s="722">
        <v>72.48</v>
      </c>
      <c r="H13641" s="722">
        <v>2.5755699999999999</v>
      </c>
      <c r="I13641" s="722">
        <v>200</v>
      </c>
      <c r="J13641" s="722">
        <v>72.48</v>
      </c>
      <c r="K13641" s="723">
        <v>186.67731359999999</v>
      </c>
    </row>
    <row r="13642" spans="2:11">
      <c r="B13642" s="486" t="str">
        <f>CONCATENATE(Tabela22[[#This Row],[Residencial / Não Residencial]]," - ",Tabela22[[#This Row],[Frequência]])</f>
        <v>Residencial - 3 vezes por semana</v>
      </c>
      <c r="C13642" s="486" t="s">
        <v>578</v>
      </c>
      <c r="D13642" s="443" t="s">
        <v>580</v>
      </c>
      <c r="E13642" s="443" t="s">
        <v>548</v>
      </c>
      <c r="F13642" s="443" t="s">
        <v>548</v>
      </c>
      <c r="G13642" s="722">
        <v>6.33</v>
      </c>
      <c r="H13642" s="722">
        <v>2.5755699999999999</v>
      </c>
      <c r="I13642" s="722">
        <v>200</v>
      </c>
      <c r="J13642" s="722">
        <v>27.027027027027</v>
      </c>
      <c r="K13642" s="723">
        <v>69.61</v>
      </c>
    </row>
    <row r="13643" spans="2:11">
      <c r="B13643" s="486" t="str">
        <f>CONCATENATE(Tabela22[[#This Row],[Residencial / Não Residencial]]," - ",Tabela22[[#This Row],[Frequência]])</f>
        <v>Residencial - 3 vezes por semana</v>
      </c>
      <c r="C13643" s="486" t="s">
        <v>578</v>
      </c>
      <c r="D13643" s="443" t="s">
        <v>580</v>
      </c>
      <c r="E13643" s="443" t="s">
        <v>548</v>
      </c>
      <c r="F13643" s="443" t="s">
        <v>548</v>
      </c>
      <c r="G13643" s="722">
        <v>6.2</v>
      </c>
      <c r="H13643" s="722">
        <v>2.5755699999999999</v>
      </c>
      <c r="I13643" s="722">
        <v>200</v>
      </c>
      <c r="J13643" s="722">
        <v>27.027027027027</v>
      </c>
      <c r="K13643" s="723">
        <v>69.61</v>
      </c>
    </row>
    <row r="13644" spans="2:11">
      <c r="B13644" s="486" t="str">
        <f>CONCATENATE(Tabela22[[#This Row],[Residencial / Não Residencial]]," - ",Tabela22[[#This Row],[Frequência]])</f>
        <v>Residencial - 3 vezes por semana</v>
      </c>
      <c r="C13644" s="486" t="s">
        <v>578</v>
      </c>
      <c r="D13644" s="443" t="s">
        <v>580</v>
      </c>
      <c r="E13644" s="443" t="s">
        <v>548</v>
      </c>
      <c r="F13644" s="443" t="s">
        <v>548</v>
      </c>
      <c r="G13644" s="722">
        <v>19.07</v>
      </c>
      <c r="H13644" s="722">
        <v>2.5755699999999999</v>
      </c>
      <c r="I13644" s="722">
        <v>200</v>
      </c>
      <c r="J13644" s="722">
        <v>27.027027027027</v>
      </c>
      <c r="K13644" s="723">
        <v>69.61</v>
      </c>
    </row>
    <row r="13645" spans="2:11">
      <c r="B13645" s="486" t="str">
        <f>CONCATENATE(Tabela22[[#This Row],[Residencial / Não Residencial]]," - ",Tabela22[[#This Row],[Frequência]])</f>
        <v>Residencial - 3 vezes por semana</v>
      </c>
      <c r="C13645" s="486" t="s">
        <v>578</v>
      </c>
      <c r="D13645" s="443" t="s">
        <v>580</v>
      </c>
      <c r="E13645" s="443" t="s">
        <v>548</v>
      </c>
      <c r="F13645" s="443" t="s">
        <v>548</v>
      </c>
      <c r="G13645" s="722">
        <v>5.92</v>
      </c>
      <c r="H13645" s="722">
        <v>2.5755699999999999</v>
      </c>
      <c r="I13645" s="722">
        <v>200</v>
      </c>
      <c r="J13645" s="722">
        <v>27.027027027027</v>
      </c>
      <c r="K13645" s="723">
        <v>69.61</v>
      </c>
    </row>
    <row r="13646" spans="2:11">
      <c r="B13646" s="486" t="str">
        <f>CONCATENATE(Tabela22[[#This Row],[Residencial / Não Residencial]]," - ",Tabela22[[#This Row],[Frequência]])</f>
        <v>Residencial - 3 vezes por semana</v>
      </c>
      <c r="C13646" s="486" t="s">
        <v>578</v>
      </c>
      <c r="D13646" s="443" t="s">
        <v>580</v>
      </c>
      <c r="E13646" s="443" t="s">
        <v>548</v>
      </c>
      <c r="F13646" s="443" t="s">
        <v>548</v>
      </c>
      <c r="G13646" s="722">
        <v>6.56</v>
      </c>
      <c r="H13646" s="722">
        <v>2.5755699999999999</v>
      </c>
      <c r="I13646" s="722">
        <v>200</v>
      </c>
      <c r="J13646" s="722">
        <v>27.027027027027</v>
      </c>
      <c r="K13646" s="723">
        <v>69.61</v>
      </c>
    </row>
    <row r="13647" spans="2:11">
      <c r="B13647" s="486" t="str">
        <f>CONCATENATE(Tabela22[[#This Row],[Residencial / Não Residencial]]," - ",Tabela22[[#This Row],[Frequência]])</f>
        <v>Residencial - 3 vezes por semana</v>
      </c>
      <c r="C13647" s="486" t="s">
        <v>578</v>
      </c>
      <c r="D13647" s="443" t="s">
        <v>580</v>
      </c>
      <c r="E13647" s="443" t="s">
        <v>548</v>
      </c>
      <c r="F13647" s="443" t="s">
        <v>548</v>
      </c>
      <c r="G13647" s="722">
        <v>63.08</v>
      </c>
      <c r="H13647" s="722">
        <v>2.5755699999999999</v>
      </c>
      <c r="I13647" s="722">
        <v>200</v>
      </c>
      <c r="J13647" s="722">
        <v>63.08</v>
      </c>
      <c r="K13647" s="723">
        <v>162.46695560000001</v>
      </c>
    </row>
    <row r="13648" spans="2:11">
      <c r="B13648" s="486" t="str">
        <f>CONCATENATE(Tabela22[[#This Row],[Residencial / Não Residencial]]," - ",Tabela22[[#This Row],[Frequência]])</f>
        <v>Residencial - 3 vezes por semana</v>
      </c>
      <c r="C13648" s="486" t="s">
        <v>578</v>
      </c>
      <c r="D13648" s="443" t="s">
        <v>580</v>
      </c>
      <c r="E13648" s="443" t="s">
        <v>548</v>
      </c>
      <c r="F13648" s="443" t="s">
        <v>548</v>
      </c>
      <c r="G13648" s="722">
        <v>4.5</v>
      </c>
      <c r="H13648" s="722">
        <v>2.5755699999999999</v>
      </c>
      <c r="I13648" s="722">
        <v>200</v>
      </c>
      <c r="J13648" s="722">
        <v>27.027027027027</v>
      </c>
      <c r="K13648" s="723">
        <v>69.61</v>
      </c>
    </row>
    <row r="13649" spans="2:11">
      <c r="B13649" s="486" t="str">
        <f>CONCATENATE(Tabela22[[#This Row],[Residencial / Não Residencial]]," - ",Tabela22[[#This Row],[Frequência]])</f>
        <v>Residencial - 3 vezes por semana</v>
      </c>
      <c r="C13649" s="486" t="s">
        <v>578</v>
      </c>
      <c r="D13649" s="443" t="s">
        <v>572</v>
      </c>
      <c r="E13649" s="443" t="s">
        <v>548</v>
      </c>
      <c r="F13649" s="443" t="s">
        <v>548</v>
      </c>
      <c r="G13649" s="722">
        <v>42.25</v>
      </c>
      <c r="H13649" s="722">
        <v>2.5755699999999999</v>
      </c>
      <c r="I13649" s="722">
        <v>200</v>
      </c>
      <c r="J13649" s="722">
        <v>42.25</v>
      </c>
      <c r="K13649" s="723">
        <v>108.81783249999999</v>
      </c>
    </row>
    <row r="13650" spans="2:11">
      <c r="B13650" s="486" t="str">
        <f>CONCATENATE(Tabela22[[#This Row],[Residencial / Não Residencial]]," - ",Tabela22[[#This Row],[Frequência]])</f>
        <v>Residencial - 1 vez por semana</v>
      </c>
      <c r="C13650" s="486" t="s">
        <v>582</v>
      </c>
      <c r="D13650" s="443" t="s">
        <v>572</v>
      </c>
      <c r="E13650" s="443" t="s">
        <v>548</v>
      </c>
      <c r="F13650" s="443" t="s">
        <v>548</v>
      </c>
      <c r="G13650" s="722">
        <v>76.849999999999994</v>
      </c>
      <c r="H13650" s="722">
        <v>0.918852</v>
      </c>
      <c r="I13650" s="722">
        <v>200</v>
      </c>
      <c r="J13650" s="722">
        <v>76.849999999999994</v>
      </c>
      <c r="K13650" s="723">
        <v>70.613776200000004</v>
      </c>
    </row>
    <row r="13651" spans="2:11">
      <c r="B13651" s="486" t="str">
        <f>CONCATENATE(Tabela22[[#This Row],[Residencial / Não Residencial]]," - ",Tabela22[[#This Row],[Frequência]])</f>
        <v>Não Residencial - 1 vez por semana</v>
      </c>
      <c r="C13651" s="486" t="s">
        <v>582</v>
      </c>
      <c r="D13651" s="443" t="s">
        <v>574</v>
      </c>
      <c r="E13651" s="443" t="s">
        <v>569</v>
      </c>
      <c r="F13651" s="443" t="s">
        <v>550</v>
      </c>
      <c r="G13651" s="722">
        <v>393.59</v>
      </c>
      <c r="H13651" s="722">
        <v>1.1276820000000001</v>
      </c>
      <c r="I13651" s="722">
        <v>300</v>
      </c>
      <c r="J13651" s="722">
        <v>300</v>
      </c>
      <c r="K13651" s="723">
        <v>338.30459999999999</v>
      </c>
    </row>
    <row r="13652" spans="2:11">
      <c r="B13652" s="486" t="str">
        <f>CONCATENATE(Tabela22[[#This Row],[Residencial / Não Residencial]]," - ",Tabela22[[#This Row],[Frequência]])</f>
        <v>Residencial - 1 vez por semana</v>
      </c>
      <c r="C13652" s="486" t="s">
        <v>582</v>
      </c>
      <c r="D13652" s="443" t="s">
        <v>572</v>
      </c>
      <c r="E13652" s="443" t="s">
        <v>548</v>
      </c>
      <c r="F13652" s="443" t="s">
        <v>548</v>
      </c>
      <c r="G13652" s="722">
        <v>45</v>
      </c>
      <c r="H13652" s="722">
        <v>0.918852</v>
      </c>
      <c r="I13652" s="722">
        <v>200</v>
      </c>
      <c r="J13652" s="722">
        <v>75.757575757575793</v>
      </c>
      <c r="K13652" s="723">
        <v>69.61</v>
      </c>
    </row>
    <row r="13653" spans="2:11">
      <c r="B13653" s="486" t="str">
        <f>CONCATENATE(Tabela22[[#This Row],[Residencial / Não Residencial]]," - ",Tabela22[[#This Row],[Frequência]])</f>
        <v>Não Residencial - 1 vez por semana</v>
      </c>
      <c r="C13653" s="486" t="s">
        <v>582</v>
      </c>
      <c r="D13653" s="443" t="s">
        <v>574</v>
      </c>
      <c r="E13653" s="443" t="s">
        <v>569</v>
      </c>
      <c r="F13653" s="443" t="s">
        <v>550</v>
      </c>
      <c r="G13653" s="722">
        <v>21</v>
      </c>
      <c r="H13653" s="722">
        <v>1.1276820000000001</v>
      </c>
      <c r="I13653" s="722">
        <v>300</v>
      </c>
      <c r="J13653" s="722">
        <v>86.416205987148899</v>
      </c>
      <c r="K13653" s="723">
        <v>97.45</v>
      </c>
    </row>
    <row r="13654" spans="2:11">
      <c r="B13654" s="486" t="str">
        <f>CONCATENATE(Tabela22[[#This Row],[Residencial / Não Residencial]]," - ",Tabela22[[#This Row],[Frequência]])</f>
        <v>Não Residencial - 1 vez por semana</v>
      </c>
      <c r="C13654" s="486" t="s">
        <v>582</v>
      </c>
      <c r="D13654" s="443" t="s">
        <v>574</v>
      </c>
      <c r="E13654" s="443" t="s">
        <v>569</v>
      </c>
      <c r="F13654" s="443" t="s">
        <v>550</v>
      </c>
      <c r="G13654" s="722">
        <v>230.4</v>
      </c>
      <c r="H13654" s="722">
        <v>1.1276820000000001</v>
      </c>
      <c r="I13654" s="722">
        <v>300</v>
      </c>
      <c r="J13654" s="722">
        <v>230.4</v>
      </c>
      <c r="K13654" s="723">
        <v>259.81793279999999</v>
      </c>
    </row>
    <row r="13655" spans="2:11">
      <c r="B13655" s="486" t="str">
        <f>CONCATENATE(Tabela22[[#This Row],[Residencial / Não Residencial]]," - ",Tabela22[[#This Row],[Frequência]])</f>
        <v>Não Residencial - 1 vez por semana</v>
      </c>
      <c r="C13655" s="486" t="s">
        <v>582</v>
      </c>
      <c r="D13655" s="443" t="s">
        <v>574</v>
      </c>
      <c r="E13655" s="443" t="s">
        <v>583</v>
      </c>
      <c r="F13655" s="443" t="s">
        <v>550</v>
      </c>
      <c r="G13655" s="722">
        <v>4098.25</v>
      </c>
      <c r="H13655" s="722">
        <v>1.1276820000000001</v>
      </c>
      <c r="I13655" s="722">
        <v>300</v>
      </c>
      <c r="J13655" s="722">
        <v>300</v>
      </c>
      <c r="K13655" s="723">
        <v>338.30459999999999</v>
      </c>
    </row>
    <row r="13656" spans="2:11">
      <c r="B13656" s="486" t="str">
        <f>CONCATENATE(Tabela22[[#This Row],[Residencial / Não Residencial]]," - ",Tabela22[[#This Row],[Frequência]])</f>
        <v>Não Residencial - 1 vez por semana</v>
      </c>
      <c r="C13656" s="486" t="s">
        <v>582</v>
      </c>
      <c r="D13656" s="443" t="s">
        <v>574</v>
      </c>
      <c r="E13656" s="443" t="s">
        <v>583</v>
      </c>
      <c r="F13656" s="443" t="s">
        <v>550</v>
      </c>
      <c r="G13656" s="722">
        <v>4098.25</v>
      </c>
      <c r="H13656" s="722">
        <v>1.1276820000000001</v>
      </c>
      <c r="I13656" s="722">
        <v>300</v>
      </c>
      <c r="J13656" s="722">
        <v>300</v>
      </c>
      <c r="K13656" s="723">
        <v>338.30459999999999</v>
      </c>
    </row>
    <row r="13657" spans="2:11">
      <c r="B13657" s="486" t="str">
        <f>CONCATENATE(Tabela22[[#This Row],[Residencial / Não Residencial]]," - ",Tabela22[[#This Row],[Frequência]])</f>
        <v>Não Residencial - 1 vez por semana</v>
      </c>
      <c r="C13657" s="486" t="s">
        <v>582</v>
      </c>
      <c r="D13657" s="443" t="s">
        <v>574</v>
      </c>
      <c r="E13657" s="443" t="s">
        <v>583</v>
      </c>
      <c r="F13657" s="443" t="s">
        <v>550</v>
      </c>
      <c r="G13657" s="722">
        <v>4098.25</v>
      </c>
      <c r="H13657" s="722">
        <v>1.1276820000000001</v>
      </c>
      <c r="I13657" s="722">
        <v>300</v>
      </c>
      <c r="J13657" s="722">
        <v>300</v>
      </c>
      <c r="K13657" s="723">
        <v>338.30459999999999</v>
      </c>
    </row>
    <row r="13658" spans="2:11">
      <c r="B13658" s="486" t="str">
        <f>CONCATENATE(Tabela22[[#This Row],[Residencial / Não Residencial]]," - ",Tabela22[[#This Row],[Frequência]])</f>
        <v>Não Residencial - 1 vez por semana</v>
      </c>
      <c r="C13658" s="486" t="s">
        <v>582</v>
      </c>
      <c r="D13658" s="443" t="s">
        <v>574</v>
      </c>
      <c r="E13658" s="443" t="s">
        <v>583</v>
      </c>
      <c r="F13658" s="443" t="s">
        <v>550</v>
      </c>
      <c r="G13658" s="722">
        <v>4098.25</v>
      </c>
      <c r="H13658" s="722">
        <v>1.1276820000000001</v>
      </c>
      <c r="I13658" s="722">
        <v>300</v>
      </c>
      <c r="J13658" s="722">
        <v>300</v>
      </c>
      <c r="K13658" s="723">
        <v>338.30459999999999</v>
      </c>
    </row>
    <row r="13659" spans="2:11">
      <c r="B13659" s="486" t="str">
        <f>CONCATENATE(Tabela22[[#This Row],[Residencial / Não Residencial]]," - ",Tabela22[[#This Row],[Frequência]])</f>
        <v>Não Residencial - 1 vez por semana</v>
      </c>
      <c r="C13659" s="486" t="s">
        <v>582</v>
      </c>
      <c r="D13659" s="443" t="s">
        <v>574</v>
      </c>
      <c r="E13659" s="443" t="s">
        <v>583</v>
      </c>
      <c r="F13659" s="443" t="s">
        <v>550</v>
      </c>
      <c r="G13659" s="722">
        <v>4098.25</v>
      </c>
      <c r="H13659" s="722">
        <v>1.1276820000000001</v>
      </c>
      <c r="I13659" s="722">
        <v>300</v>
      </c>
      <c r="J13659" s="722">
        <v>300</v>
      </c>
      <c r="K13659" s="723">
        <v>338.30459999999999</v>
      </c>
    </row>
    <row r="13660" spans="2:11">
      <c r="B13660" s="486" t="str">
        <f>CONCATENATE(Tabela22[[#This Row],[Residencial / Não Residencial]]," - ",Tabela22[[#This Row],[Frequência]])</f>
        <v>Não Residencial - 1 vez por semana</v>
      </c>
      <c r="C13660" s="486" t="s">
        <v>582</v>
      </c>
      <c r="D13660" s="443" t="s">
        <v>574</v>
      </c>
      <c r="E13660" s="443" t="s">
        <v>583</v>
      </c>
      <c r="F13660" s="443" t="s">
        <v>550</v>
      </c>
      <c r="G13660" s="722">
        <v>4098.25</v>
      </c>
      <c r="H13660" s="722">
        <v>1.1276820000000001</v>
      </c>
      <c r="I13660" s="722">
        <v>300</v>
      </c>
      <c r="J13660" s="722">
        <v>300</v>
      </c>
      <c r="K13660" s="723">
        <v>338.30459999999999</v>
      </c>
    </row>
    <row r="13661" spans="2:11">
      <c r="B13661" s="486" t="str">
        <f>CONCATENATE(Tabela22[[#This Row],[Residencial / Não Residencial]]," - ",Tabela22[[#This Row],[Frequência]])</f>
        <v>Residencial - 3 vezes por semana</v>
      </c>
      <c r="C13661" s="486" t="s">
        <v>578</v>
      </c>
      <c r="D13661" s="443" t="s">
        <v>580</v>
      </c>
      <c r="E13661" s="443" t="s">
        <v>548</v>
      </c>
      <c r="F13661" s="443" t="s">
        <v>548</v>
      </c>
      <c r="G13661" s="722">
        <v>20.56</v>
      </c>
      <c r="H13661" s="722">
        <v>2.5755699999999999</v>
      </c>
      <c r="I13661" s="722">
        <v>200</v>
      </c>
      <c r="J13661" s="722">
        <v>27.027027027027</v>
      </c>
      <c r="K13661" s="723">
        <v>69.61</v>
      </c>
    </row>
    <row r="13662" spans="2:11">
      <c r="B13662" s="486" t="str">
        <f>CONCATENATE(Tabela22[[#This Row],[Residencial / Não Residencial]]," - ",Tabela22[[#This Row],[Frequência]])</f>
        <v>Não Residencial - 1 vez por semana</v>
      </c>
      <c r="C13662" s="486" t="s">
        <v>582</v>
      </c>
      <c r="D13662" s="443" t="s">
        <v>580</v>
      </c>
      <c r="E13662" s="443" t="s">
        <v>583</v>
      </c>
      <c r="F13662" s="443" t="s">
        <v>550</v>
      </c>
      <c r="G13662" s="722">
        <v>90.05</v>
      </c>
      <c r="H13662" s="722">
        <v>1.1276820000000001</v>
      </c>
      <c r="I13662" s="722">
        <v>300</v>
      </c>
      <c r="J13662" s="722">
        <v>90.05</v>
      </c>
      <c r="K13662" s="723">
        <v>101.54776409999999</v>
      </c>
    </row>
    <row r="13663" spans="2:11">
      <c r="B13663" s="486" t="str">
        <f>CONCATENATE(Tabela22[[#This Row],[Residencial / Não Residencial]]," - ",Tabela22[[#This Row],[Frequência]])</f>
        <v>Não Residencial - 1 vez por semana</v>
      </c>
      <c r="C13663" s="486" t="s">
        <v>582</v>
      </c>
      <c r="D13663" s="443" t="s">
        <v>580</v>
      </c>
      <c r="E13663" s="443" t="s">
        <v>583</v>
      </c>
      <c r="F13663" s="443" t="s">
        <v>550</v>
      </c>
      <c r="G13663" s="722">
        <v>92.28</v>
      </c>
      <c r="H13663" s="722">
        <v>1.1276820000000001</v>
      </c>
      <c r="I13663" s="722">
        <v>300</v>
      </c>
      <c r="J13663" s="722">
        <v>92.28</v>
      </c>
      <c r="K13663" s="723">
        <v>104.06249496</v>
      </c>
    </row>
    <row r="13664" spans="2:11">
      <c r="B13664" s="486" t="str">
        <f>CONCATENATE(Tabela22[[#This Row],[Residencial / Não Residencial]]," - ",Tabela22[[#This Row],[Frequência]])</f>
        <v>Não Residencial - 1 vez por semana</v>
      </c>
      <c r="C13664" s="486" t="s">
        <v>582</v>
      </c>
      <c r="D13664" s="443" t="s">
        <v>580</v>
      </c>
      <c r="E13664" s="443" t="s">
        <v>583</v>
      </c>
      <c r="F13664" s="443" t="s">
        <v>550</v>
      </c>
      <c r="G13664" s="722">
        <v>120.97</v>
      </c>
      <c r="H13664" s="722">
        <v>1.1276820000000001</v>
      </c>
      <c r="I13664" s="722">
        <v>300</v>
      </c>
      <c r="J13664" s="722">
        <v>120.97</v>
      </c>
      <c r="K13664" s="723">
        <v>136.41569154000001</v>
      </c>
    </row>
    <row r="13665" spans="2:11">
      <c r="B13665" s="486" t="str">
        <f>CONCATENATE(Tabela22[[#This Row],[Residencial / Não Residencial]]," - ",Tabela22[[#This Row],[Frequência]])</f>
        <v>Residencial - 3 vezes por semana</v>
      </c>
      <c r="C13665" s="486" t="s">
        <v>578</v>
      </c>
      <c r="D13665" s="443" t="s">
        <v>580</v>
      </c>
      <c r="E13665" s="443" t="s">
        <v>548</v>
      </c>
      <c r="F13665" s="443" t="s">
        <v>548</v>
      </c>
      <c r="G13665" s="722">
        <v>23.4</v>
      </c>
      <c r="H13665" s="722">
        <v>2.5755699999999999</v>
      </c>
      <c r="I13665" s="722">
        <v>200</v>
      </c>
      <c r="J13665" s="722">
        <v>27.027027027027</v>
      </c>
      <c r="K13665" s="723">
        <v>69.61</v>
      </c>
    </row>
    <row r="13666" spans="2:11">
      <c r="B13666" s="486" t="str">
        <f>CONCATENATE(Tabela22[[#This Row],[Residencial / Não Residencial]]," - ",Tabela22[[#This Row],[Frequência]])</f>
        <v>Residencial - 3 vezes por semana</v>
      </c>
      <c r="C13666" s="486" t="s">
        <v>578</v>
      </c>
      <c r="D13666" s="443" t="s">
        <v>572</v>
      </c>
      <c r="E13666" s="443" t="s">
        <v>548</v>
      </c>
      <c r="F13666" s="443" t="s">
        <v>548</v>
      </c>
      <c r="G13666" s="722">
        <v>70</v>
      </c>
      <c r="H13666" s="722">
        <v>2.5755699999999999</v>
      </c>
      <c r="I13666" s="722">
        <v>200</v>
      </c>
      <c r="J13666" s="722">
        <v>70</v>
      </c>
      <c r="K13666" s="723">
        <v>180.28989999999999</v>
      </c>
    </row>
    <row r="13667" spans="2:11">
      <c r="B13667" s="486" t="str">
        <f>CONCATENATE(Tabela22[[#This Row],[Residencial / Não Residencial]]," - ",Tabela22[[#This Row],[Frequência]])</f>
        <v>Residencial - 3 vezes por semana</v>
      </c>
      <c r="C13667" s="486" t="s">
        <v>578</v>
      </c>
      <c r="D13667" s="443" t="s">
        <v>572</v>
      </c>
      <c r="E13667" s="443" t="s">
        <v>548</v>
      </c>
      <c r="F13667" s="443" t="s">
        <v>548</v>
      </c>
      <c r="G13667" s="722">
        <v>70</v>
      </c>
      <c r="H13667" s="722">
        <v>2.5755699999999999</v>
      </c>
      <c r="I13667" s="722">
        <v>200</v>
      </c>
      <c r="J13667" s="722">
        <v>70</v>
      </c>
      <c r="K13667" s="723">
        <v>180.28989999999999</v>
      </c>
    </row>
    <row r="13668" spans="2:11">
      <c r="B13668" s="486" t="str">
        <f>CONCATENATE(Tabela22[[#This Row],[Residencial / Não Residencial]]," - ",Tabela22[[#This Row],[Frequência]])</f>
        <v>Não Residencial - 1 vez por semana</v>
      </c>
      <c r="C13668" s="486" t="s">
        <v>582</v>
      </c>
      <c r="D13668" s="443" t="s">
        <v>574</v>
      </c>
      <c r="E13668" s="443" t="s">
        <v>569</v>
      </c>
      <c r="F13668" s="443" t="s">
        <v>550</v>
      </c>
      <c r="G13668" s="722">
        <v>294.04000000000002</v>
      </c>
      <c r="H13668" s="722">
        <v>1.1276820000000001</v>
      </c>
      <c r="I13668" s="722">
        <v>300</v>
      </c>
      <c r="J13668" s="722">
        <v>294.04000000000002</v>
      </c>
      <c r="K13668" s="723">
        <v>331.58361528</v>
      </c>
    </row>
    <row r="13669" spans="2:11">
      <c r="B13669" s="486" t="str">
        <f>CONCATENATE(Tabela22[[#This Row],[Residencial / Não Residencial]]," - ",Tabela22[[#This Row],[Frequência]])</f>
        <v>Não Residencial - 1 vez por semana</v>
      </c>
      <c r="C13669" s="486" t="s">
        <v>582</v>
      </c>
      <c r="D13669" s="443" t="s">
        <v>580</v>
      </c>
      <c r="E13669" s="443" t="s">
        <v>569</v>
      </c>
      <c r="F13669" s="443" t="s">
        <v>550</v>
      </c>
      <c r="G13669" s="722">
        <v>15.97</v>
      </c>
      <c r="H13669" s="722">
        <v>1.1276820000000001</v>
      </c>
      <c r="I13669" s="722">
        <v>300</v>
      </c>
      <c r="J13669" s="722">
        <v>86.416205987148899</v>
      </c>
      <c r="K13669" s="723">
        <v>97.45</v>
      </c>
    </row>
    <row r="13670" spans="2:11">
      <c r="B13670" s="486" t="str">
        <f>CONCATENATE(Tabela22[[#This Row],[Residencial / Não Residencial]]," - ",Tabela22[[#This Row],[Frequência]])</f>
        <v>Residencial - 3 vezes por semana</v>
      </c>
      <c r="C13670" s="486" t="s">
        <v>578</v>
      </c>
      <c r="D13670" s="443" t="s">
        <v>572</v>
      </c>
      <c r="E13670" s="443" t="s">
        <v>548</v>
      </c>
      <c r="F13670" s="443" t="s">
        <v>548</v>
      </c>
      <c r="G13670" s="722">
        <v>50.25</v>
      </c>
      <c r="H13670" s="722">
        <v>2.5755699999999999</v>
      </c>
      <c r="I13670" s="722">
        <v>200</v>
      </c>
      <c r="J13670" s="722">
        <v>50.25</v>
      </c>
      <c r="K13670" s="723">
        <v>129.4223925</v>
      </c>
    </row>
    <row r="13671" spans="2:11">
      <c r="B13671" s="486" t="str">
        <f>CONCATENATE(Tabela22[[#This Row],[Residencial / Não Residencial]]," - ",Tabela22[[#This Row],[Frequência]])</f>
        <v>Residencial - 3 vezes por semana</v>
      </c>
      <c r="C13671" s="486" t="s">
        <v>578</v>
      </c>
      <c r="D13671" s="443" t="s">
        <v>580</v>
      </c>
      <c r="E13671" s="443" t="s">
        <v>548</v>
      </c>
      <c r="F13671" s="443" t="s">
        <v>548</v>
      </c>
      <c r="G13671" s="722">
        <v>27.24</v>
      </c>
      <c r="H13671" s="722">
        <v>2.5755699999999999</v>
      </c>
      <c r="I13671" s="722">
        <v>200</v>
      </c>
      <c r="J13671" s="722">
        <v>27.24</v>
      </c>
      <c r="K13671" s="723">
        <v>70.158526800000004</v>
      </c>
    </row>
    <row r="13672" spans="2:11">
      <c r="B13672" s="486" t="str">
        <f>CONCATENATE(Tabela22[[#This Row],[Residencial / Não Residencial]]," - ",Tabela22[[#This Row],[Frequência]])</f>
        <v>Residencial - 3 vezes por semana</v>
      </c>
      <c r="C13672" s="486" t="s">
        <v>578</v>
      </c>
      <c r="D13672" s="443" t="s">
        <v>580</v>
      </c>
      <c r="E13672" s="443" t="s">
        <v>548</v>
      </c>
      <c r="F13672" s="443" t="s">
        <v>548</v>
      </c>
      <c r="G13672" s="722">
        <v>6.83</v>
      </c>
      <c r="H13672" s="722">
        <v>2.5755699999999999</v>
      </c>
      <c r="I13672" s="722">
        <v>200</v>
      </c>
      <c r="J13672" s="722">
        <v>27.027027027027</v>
      </c>
      <c r="K13672" s="723">
        <v>69.61</v>
      </c>
    </row>
    <row r="13673" spans="2:11">
      <c r="B13673" s="486" t="str">
        <f>CONCATENATE(Tabela22[[#This Row],[Residencial / Não Residencial]]," - ",Tabela22[[#This Row],[Frequência]])</f>
        <v>Residencial - 3 vezes por semana</v>
      </c>
      <c r="C13673" s="486" t="s">
        <v>578</v>
      </c>
      <c r="D13673" s="443" t="s">
        <v>580</v>
      </c>
      <c r="E13673" s="443" t="s">
        <v>548</v>
      </c>
      <c r="F13673" s="443" t="s">
        <v>548</v>
      </c>
      <c r="G13673" s="722">
        <v>7.07</v>
      </c>
      <c r="H13673" s="722">
        <v>2.5755699999999999</v>
      </c>
      <c r="I13673" s="722">
        <v>200</v>
      </c>
      <c r="J13673" s="722">
        <v>27.027027027027</v>
      </c>
      <c r="K13673" s="723">
        <v>69.61</v>
      </c>
    </row>
    <row r="13674" spans="2:11">
      <c r="B13674" s="486" t="str">
        <f>CONCATENATE(Tabela22[[#This Row],[Residencial / Não Residencial]]," - ",Tabela22[[#This Row],[Frequência]])</f>
        <v>Residencial - 3 vezes por semana</v>
      </c>
      <c r="C13674" s="486" t="s">
        <v>578</v>
      </c>
      <c r="D13674" s="443" t="s">
        <v>580</v>
      </c>
      <c r="E13674" s="443" t="s">
        <v>548</v>
      </c>
      <c r="F13674" s="443" t="s">
        <v>548</v>
      </c>
      <c r="G13674" s="722">
        <v>11.95</v>
      </c>
      <c r="H13674" s="722">
        <v>2.5755699999999999</v>
      </c>
      <c r="I13674" s="722">
        <v>200</v>
      </c>
      <c r="J13674" s="722">
        <v>27.027027027027</v>
      </c>
      <c r="K13674" s="723">
        <v>69.61</v>
      </c>
    </row>
    <row r="13675" spans="2:11">
      <c r="B13675" s="486" t="str">
        <f>CONCATENATE(Tabela22[[#This Row],[Residencial / Não Residencial]]," - ",Tabela22[[#This Row],[Frequência]])</f>
        <v>Residencial - 3 vezes por semana</v>
      </c>
      <c r="C13675" s="486" t="s">
        <v>578</v>
      </c>
      <c r="D13675" s="443" t="s">
        <v>572</v>
      </c>
      <c r="E13675" s="443" t="s">
        <v>548</v>
      </c>
      <c r="F13675" s="443" t="s">
        <v>548</v>
      </c>
      <c r="G13675" s="722">
        <v>122.31</v>
      </c>
      <c r="H13675" s="722">
        <v>2.5755699999999999</v>
      </c>
      <c r="I13675" s="722">
        <v>200</v>
      </c>
      <c r="J13675" s="722">
        <v>122.31</v>
      </c>
      <c r="K13675" s="723">
        <v>315.01796669999999</v>
      </c>
    </row>
    <row r="13676" spans="2:11">
      <c r="B13676" s="486" t="str">
        <f>CONCATENATE(Tabela22[[#This Row],[Residencial / Não Residencial]]," - ",Tabela22[[#This Row],[Frequência]])</f>
        <v>Residencial - 3 vezes por semana</v>
      </c>
      <c r="C13676" s="486" t="s">
        <v>578</v>
      </c>
      <c r="D13676" s="443" t="s">
        <v>580</v>
      </c>
      <c r="E13676" s="443" t="s">
        <v>548</v>
      </c>
      <c r="F13676" s="443" t="s">
        <v>548</v>
      </c>
      <c r="G13676" s="722">
        <v>7.74</v>
      </c>
      <c r="H13676" s="722">
        <v>2.5755699999999999</v>
      </c>
      <c r="I13676" s="722">
        <v>200</v>
      </c>
      <c r="J13676" s="722">
        <v>27.027027027027</v>
      </c>
      <c r="K13676" s="723">
        <v>69.61</v>
      </c>
    </row>
    <row r="13677" spans="2:11">
      <c r="B13677" s="486" t="str">
        <f>CONCATENATE(Tabela22[[#This Row],[Residencial / Não Residencial]]," - ",Tabela22[[#This Row],[Frequência]])</f>
        <v>Residencial - 3 vezes por semana</v>
      </c>
      <c r="C13677" s="486" t="s">
        <v>578</v>
      </c>
      <c r="D13677" s="443" t="s">
        <v>572</v>
      </c>
      <c r="E13677" s="443" t="s">
        <v>548</v>
      </c>
      <c r="F13677" s="443" t="s">
        <v>548</v>
      </c>
      <c r="G13677" s="722">
        <v>54.72</v>
      </c>
      <c r="H13677" s="722">
        <v>2.5755699999999999</v>
      </c>
      <c r="I13677" s="722">
        <v>200</v>
      </c>
      <c r="J13677" s="722">
        <v>54.72</v>
      </c>
      <c r="K13677" s="723">
        <v>140.93519040000001</v>
      </c>
    </row>
    <row r="13678" spans="2:11">
      <c r="B13678" s="486" t="str">
        <f>CONCATENATE(Tabela22[[#This Row],[Residencial / Não Residencial]]," - ",Tabela22[[#This Row],[Frequência]])</f>
        <v>Residencial - 3 vezes por semana</v>
      </c>
      <c r="C13678" s="486" t="s">
        <v>578</v>
      </c>
      <c r="D13678" s="443" t="s">
        <v>572</v>
      </c>
      <c r="E13678" s="443" t="s">
        <v>548</v>
      </c>
      <c r="F13678" s="443" t="s">
        <v>548</v>
      </c>
      <c r="G13678" s="722">
        <v>41.54</v>
      </c>
      <c r="H13678" s="722">
        <v>2.5755699999999999</v>
      </c>
      <c r="I13678" s="722">
        <v>200</v>
      </c>
      <c r="J13678" s="722">
        <v>41.54</v>
      </c>
      <c r="K13678" s="723">
        <v>106.98917779999999</v>
      </c>
    </row>
    <row r="13679" spans="2:11">
      <c r="B13679" s="486" t="str">
        <f>CONCATENATE(Tabela22[[#This Row],[Residencial / Não Residencial]]," - ",Tabela22[[#This Row],[Frequência]])</f>
        <v>Residencial - 3 vezes por semana</v>
      </c>
      <c r="C13679" s="486" t="s">
        <v>578</v>
      </c>
      <c r="D13679" s="443" t="s">
        <v>580</v>
      </c>
      <c r="E13679" s="443" t="s">
        <v>548</v>
      </c>
      <c r="F13679" s="443" t="s">
        <v>548</v>
      </c>
      <c r="G13679" s="722">
        <v>29.6</v>
      </c>
      <c r="H13679" s="722">
        <v>2.5755699999999999</v>
      </c>
      <c r="I13679" s="722">
        <v>200</v>
      </c>
      <c r="J13679" s="722">
        <v>29.6</v>
      </c>
      <c r="K13679" s="723">
        <v>76.236872000000005</v>
      </c>
    </row>
    <row r="13680" spans="2:11">
      <c r="B13680" s="486" t="str">
        <f>CONCATENATE(Tabela22[[#This Row],[Residencial / Não Residencial]]," - ",Tabela22[[#This Row],[Frequência]])</f>
        <v>Residencial - 3 vezes por semana</v>
      </c>
      <c r="C13680" s="486" t="s">
        <v>578</v>
      </c>
      <c r="D13680" s="443" t="s">
        <v>572</v>
      </c>
      <c r="E13680" s="443" t="s">
        <v>548</v>
      </c>
      <c r="F13680" s="443" t="s">
        <v>548</v>
      </c>
      <c r="G13680" s="722">
        <v>100.03</v>
      </c>
      <c r="H13680" s="722">
        <v>2.5755699999999999</v>
      </c>
      <c r="I13680" s="722">
        <v>200</v>
      </c>
      <c r="J13680" s="722">
        <v>100.03</v>
      </c>
      <c r="K13680" s="723">
        <v>257.63426709999999</v>
      </c>
    </row>
    <row r="13681" spans="2:11">
      <c r="B13681" s="486" t="str">
        <f>CONCATENATE(Tabela22[[#This Row],[Residencial / Não Residencial]]," - ",Tabela22[[#This Row],[Frequência]])</f>
        <v>Residencial - 3 vezes por semana</v>
      </c>
      <c r="C13681" s="486" t="s">
        <v>578</v>
      </c>
      <c r="D13681" s="443" t="s">
        <v>580</v>
      </c>
      <c r="E13681" s="443" t="s">
        <v>548</v>
      </c>
      <c r="F13681" s="443" t="s">
        <v>548</v>
      </c>
      <c r="G13681" s="722">
        <v>64.8</v>
      </c>
      <c r="H13681" s="722">
        <v>2.5755699999999999</v>
      </c>
      <c r="I13681" s="722">
        <v>200</v>
      </c>
      <c r="J13681" s="722">
        <v>64.8</v>
      </c>
      <c r="K13681" s="723">
        <v>166.89693600000001</v>
      </c>
    </row>
    <row r="13682" spans="2:11">
      <c r="B13682" s="486" t="str">
        <f>CONCATENATE(Tabela22[[#This Row],[Residencial / Não Residencial]]," - ",Tabela22[[#This Row],[Frequência]])</f>
        <v>Residencial - 3 vezes por semana</v>
      </c>
      <c r="C13682" s="486" t="s">
        <v>578</v>
      </c>
      <c r="D13682" s="443" t="s">
        <v>580</v>
      </c>
      <c r="E13682" s="443" t="s">
        <v>548</v>
      </c>
      <c r="F13682" s="443" t="s">
        <v>548</v>
      </c>
      <c r="G13682" s="722">
        <v>12.29</v>
      </c>
      <c r="H13682" s="722">
        <v>2.5755699999999999</v>
      </c>
      <c r="I13682" s="722">
        <v>200</v>
      </c>
      <c r="J13682" s="722">
        <v>27.027027027027</v>
      </c>
      <c r="K13682" s="723">
        <v>69.61</v>
      </c>
    </row>
    <row r="13683" spans="2:11">
      <c r="B13683" s="486" t="str">
        <f>CONCATENATE(Tabela22[[#This Row],[Residencial / Não Residencial]]," - ",Tabela22[[#This Row],[Frequência]])</f>
        <v>Residencial - 3 vezes por semana</v>
      </c>
      <c r="C13683" s="486" t="s">
        <v>578</v>
      </c>
      <c r="D13683" s="443" t="s">
        <v>580</v>
      </c>
      <c r="E13683" s="443" t="s">
        <v>548</v>
      </c>
      <c r="F13683" s="443" t="s">
        <v>548</v>
      </c>
      <c r="G13683" s="722">
        <v>5.63</v>
      </c>
      <c r="H13683" s="722">
        <v>2.5755699999999999</v>
      </c>
      <c r="I13683" s="722">
        <v>200</v>
      </c>
      <c r="J13683" s="722">
        <v>27.027027027027</v>
      </c>
      <c r="K13683" s="723">
        <v>69.61</v>
      </c>
    </row>
    <row r="13684" spans="2:11">
      <c r="B13684" s="486" t="str">
        <f>CONCATENATE(Tabela22[[#This Row],[Residencial / Não Residencial]]," - ",Tabela22[[#This Row],[Frequência]])</f>
        <v>Residencial - 3 vezes por semana</v>
      </c>
      <c r="C13684" s="486" t="s">
        <v>578</v>
      </c>
      <c r="D13684" s="443" t="s">
        <v>580</v>
      </c>
      <c r="E13684" s="443" t="s">
        <v>548</v>
      </c>
      <c r="F13684" s="443" t="s">
        <v>548</v>
      </c>
      <c r="G13684" s="722">
        <v>37.729999999999997</v>
      </c>
      <c r="H13684" s="722">
        <v>2.5755699999999999</v>
      </c>
      <c r="I13684" s="722">
        <v>200</v>
      </c>
      <c r="J13684" s="722">
        <v>37.729999999999997</v>
      </c>
      <c r="K13684" s="723">
        <v>97.176256100000003</v>
      </c>
    </row>
    <row r="13685" spans="2:11">
      <c r="B13685" s="486" t="str">
        <f>CONCATENATE(Tabela22[[#This Row],[Residencial / Não Residencial]]," - ",Tabela22[[#This Row],[Frequência]])</f>
        <v>Residencial - 3 vezes por semana</v>
      </c>
      <c r="C13685" s="486" t="s">
        <v>578</v>
      </c>
      <c r="D13685" s="443" t="s">
        <v>580</v>
      </c>
      <c r="E13685" s="443" t="s">
        <v>548</v>
      </c>
      <c r="F13685" s="443" t="s">
        <v>548</v>
      </c>
      <c r="G13685" s="722">
        <v>36.04</v>
      </c>
      <c r="H13685" s="722">
        <v>2.5755699999999999</v>
      </c>
      <c r="I13685" s="722">
        <v>200</v>
      </c>
      <c r="J13685" s="722">
        <v>36.04</v>
      </c>
      <c r="K13685" s="723">
        <v>92.823542799999998</v>
      </c>
    </row>
    <row r="13686" spans="2:11">
      <c r="B13686" s="486" t="str">
        <f>CONCATENATE(Tabela22[[#This Row],[Residencial / Não Residencial]]," - ",Tabela22[[#This Row],[Frequência]])</f>
        <v>Não Residencial - 3 vezes por semana</v>
      </c>
      <c r="C13686" s="486" t="s">
        <v>578</v>
      </c>
      <c r="D13686" s="443" t="s">
        <v>580</v>
      </c>
      <c r="E13686" s="443" t="s">
        <v>569</v>
      </c>
      <c r="F13686" s="443" t="s">
        <v>550</v>
      </c>
      <c r="G13686" s="722">
        <v>6.85</v>
      </c>
      <c r="H13686" s="722">
        <v>3.9677699999999998</v>
      </c>
      <c r="I13686" s="722">
        <v>300</v>
      </c>
      <c r="J13686" s="722">
        <v>24.560395385821302</v>
      </c>
      <c r="K13686" s="723">
        <v>97.45</v>
      </c>
    </row>
    <row r="13687" spans="2:11">
      <c r="B13687" s="486" t="str">
        <f>CONCATENATE(Tabela22[[#This Row],[Residencial / Não Residencial]]," - ",Tabela22[[#This Row],[Frequência]])</f>
        <v>Não Residencial - 3 vezes por semana</v>
      </c>
      <c r="C13687" s="486" t="s">
        <v>578</v>
      </c>
      <c r="D13687" s="443" t="s">
        <v>580</v>
      </c>
      <c r="E13687" s="443" t="s">
        <v>569</v>
      </c>
      <c r="F13687" s="443" t="s">
        <v>550</v>
      </c>
      <c r="G13687" s="722">
        <v>19.3</v>
      </c>
      <c r="H13687" s="722">
        <v>3.9677699999999998</v>
      </c>
      <c r="I13687" s="722">
        <v>300</v>
      </c>
      <c r="J13687" s="722">
        <v>24.560395385821302</v>
      </c>
      <c r="K13687" s="723">
        <v>97.45</v>
      </c>
    </row>
    <row r="13688" spans="2:11">
      <c r="B13688" s="486" t="str">
        <f>CONCATENATE(Tabela22[[#This Row],[Residencial / Não Residencial]]," - ",Tabela22[[#This Row],[Frequência]])</f>
        <v>Não Residencial - 3 vezes por semana</v>
      </c>
      <c r="C13688" s="486" t="s">
        <v>578</v>
      </c>
      <c r="D13688" s="443" t="s">
        <v>580</v>
      </c>
      <c r="E13688" s="443" t="s">
        <v>569</v>
      </c>
      <c r="F13688" s="443" t="s">
        <v>550</v>
      </c>
      <c r="G13688" s="722">
        <v>39.5</v>
      </c>
      <c r="H13688" s="722">
        <v>3.9677699999999998</v>
      </c>
      <c r="I13688" s="722">
        <v>300</v>
      </c>
      <c r="J13688" s="722">
        <v>39.5</v>
      </c>
      <c r="K13688" s="723">
        <v>156.72691499999999</v>
      </c>
    </row>
    <row r="13689" spans="2:11">
      <c r="B13689" s="486" t="str">
        <f>CONCATENATE(Tabela22[[#This Row],[Residencial / Não Residencial]]," - ",Tabela22[[#This Row],[Frequência]])</f>
        <v>Residencial - 3 vezes por semana</v>
      </c>
      <c r="C13689" s="486" t="s">
        <v>578</v>
      </c>
      <c r="D13689" s="443" t="s">
        <v>580</v>
      </c>
      <c r="E13689" s="443" t="s">
        <v>548</v>
      </c>
      <c r="F13689" s="443" t="s">
        <v>548</v>
      </c>
      <c r="G13689" s="722">
        <v>27.89</v>
      </c>
      <c r="H13689" s="722">
        <v>2.5755699999999999</v>
      </c>
      <c r="I13689" s="722">
        <v>200</v>
      </c>
      <c r="J13689" s="722">
        <v>27.89</v>
      </c>
      <c r="K13689" s="723">
        <v>71.832647300000005</v>
      </c>
    </row>
    <row r="13690" spans="2:11">
      <c r="B13690" s="486" t="str">
        <f>CONCATENATE(Tabela22[[#This Row],[Residencial / Não Residencial]]," - ",Tabela22[[#This Row],[Frequência]])</f>
        <v>Residencial - 3 vezes por semana</v>
      </c>
      <c r="C13690" s="486" t="s">
        <v>578</v>
      </c>
      <c r="D13690" s="443" t="s">
        <v>580</v>
      </c>
      <c r="E13690" s="443" t="s">
        <v>548</v>
      </c>
      <c r="F13690" s="443" t="s">
        <v>548</v>
      </c>
      <c r="G13690" s="722">
        <v>57.14</v>
      </c>
      <c r="H13690" s="722">
        <v>2.5755699999999999</v>
      </c>
      <c r="I13690" s="722">
        <v>200</v>
      </c>
      <c r="J13690" s="722">
        <v>57.14</v>
      </c>
      <c r="K13690" s="723">
        <v>147.16806980000001</v>
      </c>
    </row>
    <row r="13691" spans="2:11">
      <c r="B13691" s="486" t="str">
        <f>CONCATENATE(Tabela22[[#This Row],[Residencial / Não Residencial]]," - ",Tabela22[[#This Row],[Frequência]])</f>
        <v>Residencial - 3 vezes por semana</v>
      </c>
      <c r="C13691" s="486" t="s">
        <v>578</v>
      </c>
      <c r="D13691" s="443" t="s">
        <v>580</v>
      </c>
      <c r="E13691" s="443" t="s">
        <v>548</v>
      </c>
      <c r="F13691" s="443" t="s">
        <v>548</v>
      </c>
      <c r="G13691" s="722">
        <v>9.9499999999999993</v>
      </c>
      <c r="H13691" s="722">
        <v>2.5755699999999999</v>
      </c>
      <c r="I13691" s="722">
        <v>200</v>
      </c>
      <c r="J13691" s="722">
        <v>27.027027027027</v>
      </c>
      <c r="K13691" s="723">
        <v>69.61</v>
      </c>
    </row>
    <row r="13692" spans="2:11">
      <c r="B13692" s="486" t="str">
        <f>CONCATENATE(Tabela22[[#This Row],[Residencial / Não Residencial]]," - ",Tabela22[[#This Row],[Frequência]])</f>
        <v>Residencial - 3 vezes por semana</v>
      </c>
      <c r="C13692" s="486" t="s">
        <v>578</v>
      </c>
      <c r="D13692" s="443" t="s">
        <v>580</v>
      </c>
      <c r="E13692" s="443" t="s">
        <v>548</v>
      </c>
      <c r="F13692" s="443" t="s">
        <v>548</v>
      </c>
      <c r="G13692" s="722">
        <v>17.2</v>
      </c>
      <c r="H13692" s="722">
        <v>2.5755699999999999</v>
      </c>
      <c r="I13692" s="722">
        <v>200</v>
      </c>
      <c r="J13692" s="722">
        <v>27.027027027027</v>
      </c>
      <c r="K13692" s="723">
        <v>69.61</v>
      </c>
    </row>
    <row r="13693" spans="2:11">
      <c r="B13693" s="486" t="str">
        <f>CONCATENATE(Tabela22[[#This Row],[Residencial / Não Residencial]]," - ",Tabela22[[#This Row],[Frequência]])</f>
        <v>Residencial - 3 vezes por semana</v>
      </c>
      <c r="C13693" s="486" t="s">
        <v>578</v>
      </c>
      <c r="D13693" s="443" t="s">
        <v>580</v>
      </c>
      <c r="E13693" s="443" t="s">
        <v>548</v>
      </c>
      <c r="F13693" s="443" t="s">
        <v>548</v>
      </c>
      <c r="G13693" s="722">
        <v>7.84</v>
      </c>
      <c r="H13693" s="722">
        <v>2.5755699999999999</v>
      </c>
      <c r="I13693" s="722">
        <v>200</v>
      </c>
      <c r="J13693" s="722">
        <v>27.027027027027</v>
      </c>
      <c r="K13693" s="723">
        <v>69.61</v>
      </c>
    </row>
    <row r="13694" spans="2:11">
      <c r="B13694" s="486" t="str">
        <f>CONCATENATE(Tabela22[[#This Row],[Residencial / Não Residencial]]," - ",Tabela22[[#This Row],[Frequência]])</f>
        <v>Residencial - 3 vezes por semana</v>
      </c>
      <c r="C13694" s="486" t="s">
        <v>578</v>
      </c>
      <c r="D13694" s="443" t="s">
        <v>580</v>
      </c>
      <c r="E13694" s="443" t="s">
        <v>548</v>
      </c>
      <c r="F13694" s="443" t="s">
        <v>548</v>
      </c>
      <c r="G13694" s="722">
        <v>25.49</v>
      </c>
      <c r="H13694" s="722">
        <v>2.5755699999999999</v>
      </c>
      <c r="I13694" s="722">
        <v>200</v>
      </c>
      <c r="J13694" s="722">
        <v>27.027027027027</v>
      </c>
      <c r="K13694" s="723">
        <v>69.61</v>
      </c>
    </row>
    <row r="13695" spans="2:11">
      <c r="B13695" s="486" t="str">
        <f>CONCATENATE(Tabela22[[#This Row],[Residencial / Não Residencial]]," - ",Tabela22[[#This Row],[Frequência]])</f>
        <v>Residencial - 3 vezes por semana</v>
      </c>
      <c r="C13695" s="486" t="s">
        <v>578</v>
      </c>
      <c r="D13695" s="443" t="s">
        <v>571</v>
      </c>
      <c r="E13695" s="443" t="s">
        <v>548</v>
      </c>
      <c r="F13695" s="443" t="s">
        <v>548</v>
      </c>
      <c r="G13695" s="722">
        <v>173.53</v>
      </c>
      <c r="H13695" s="722">
        <v>2.5755699999999999</v>
      </c>
      <c r="I13695" s="722">
        <v>200</v>
      </c>
      <c r="J13695" s="722">
        <v>173.53</v>
      </c>
      <c r="K13695" s="723">
        <v>446.93866209999999</v>
      </c>
    </row>
    <row r="13696" spans="2:11">
      <c r="B13696" s="486" t="str">
        <f>CONCATENATE(Tabela22[[#This Row],[Residencial / Não Residencial]]," - ",Tabela22[[#This Row],[Frequência]])</f>
        <v>Residencial - 3 vezes por semana</v>
      </c>
      <c r="C13696" s="486" t="s">
        <v>578</v>
      </c>
      <c r="D13696" s="443" t="s">
        <v>571</v>
      </c>
      <c r="E13696" s="443" t="s">
        <v>548</v>
      </c>
      <c r="F13696" s="443" t="s">
        <v>548</v>
      </c>
      <c r="G13696" s="722">
        <v>140.55000000000001</v>
      </c>
      <c r="H13696" s="722">
        <v>2.5755699999999999</v>
      </c>
      <c r="I13696" s="722">
        <v>200</v>
      </c>
      <c r="J13696" s="722">
        <v>140.55000000000001</v>
      </c>
      <c r="K13696" s="723">
        <v>361.99636349999997</v>
      </c>
    </row>
    <row r="13697" spans="2:11">
      <c r="B13697" s="486" t="str">
        <f>CONCATENATE(Tabela22[[#This Row],[Residencial / Não Residencial]]," - ",Tabela22[[#This Row],[Frequência]])</f>
        <v>Residencial - 3 vezes por semana</v>
      </c>
      <c r="C13697" s="486" t="s">
        <v>578</v>
      </c>
      <c r="D13697" s="443" t="s">
        <v>572</v>
      </c>
      <c r="E13697" s="443" t="s">
        <v>548</v>
      </c>
      <c r="F13697" s="443" t="s">
        <v>548</v>
      </c>
      <c r="G13697" s="722">
        <v>12.92</v>
      </c>
      <c r="H13697" s="722">
        <v>2.5755699999999999</v>
      </c>
      <c r="I13697" s="722">
        <v>200</v>
      </c>
      <c r="J13697" s="722">
        <v>27.027027027027</v>
      </c>
      <c r="K13697" s="723">
        <v>69.61</v>
      </c>
    </row>
    <row r="13698" spans="2:11">
      <c r="B13698" s="486" t="str">
        <f>CONCATENATE(Tabela22[[#This Row],[Residencial / Não Residencial]]," - ",Tabela22[[#This Row],[Frequência]])</f>
        <v>Residencial - 3 vezes por semana</v>
      </c>
      <c r="C13698" s="486" t="s">
        <v>578</v>
      </c>
      <c r="D13698" s="443" t="s">
        <v>580</v>
      </c>
      <c r="E13698" s="443" t="s">
        <v>548</v>
      </c>
      <c r="F13698" s="443" t="s">
        <v>548</v>
      </c>
      <c r="G13698" s="722">
        <v>14.26</v>
      </c>
      <c r="H13698" s="722">
        <v>2.5755699999999999</v>
      </c>
      <c r="I13698" s="722">
        <v>200</v>
      </c>
      <c r="J13698" s="722">
        <v>27.027027027027</v>
      </c>
      <c r="K13698" s="723">
        <v>69.61</v>
      </c>
    </row>
    <row r="13699" spans="2:11">
      <c r="B13699" s="486" t="str">
        <f>CONCATENATE(Tabela22[[#This Row],[Residencial / Não Residencial]]," - ",Tabela22[[#This Row],[Frequência]])</f>
        <v>Residencial - 3 vezes por semana</v>
      </c>
      <c r="C13699" s="486" t="s">
        <v>578</v>
      </c>
      <c r="D13699" s="443" t="s">
        <v>580</v>
      </c>
      <c r="E13699" s="443" t="s">
        <v>548</v>
      </c>
      <c r="F13699" s="443" t="s">
        <v>548</v>
      </c>
      <c r="G13699" s="722">
        <v>16.78</v>
      </c>
      <c r="H13699" s="722">
        <v>2.5755699999999999</v>
      </c>
      <c r="I13699" s="722">
        <v>200</v>
      </c>
      <c r="J13699" s="722">
        <v>27.027027027027</v>
      </c>
      <c r="K13699" s="723">
        <v>69.61</v>
      </c>
    </row>
    <row r="13700" spans="2:11">
      <c r="B13700" s="486" t="str">
        <f>CONCATENATE(Tabela22[[#This Row],[Residencial / Não Residencial]]," - ",Tabela22[[#This Row],[Frequência]])</f>
        <v>Residencial - 3 vezes por semana</v>
      </c>
      <c r="C13700" s="486" t="s">
        <v>578</v>
      </c>
      <c r="D13700" s="443" t="s">
        <v>580</v>
      </c>
      <c r="E13700" s="443" t="s">
        <v>548</v>
      </c>
      <c r="F13700" s="443" t="s">
        <v>548</v>
      </c>
      <c r="G13700" s="722">
        <v>54.67</v>
      </c>
      <c r="H13700" s="722">
        <v>2.5755699999999999</v>
      </c>
      <c r="I13700" s="722">
        <v>200</v>
      </c>
      <c r="J13700" s="722">
        <v>54.67</v>
      </c>
      <c r="K13700" s="723">
        <v>140.8064119</v>
      </c>
    </row>
    <row r="13701" spans="2:11">
      <c r="B13701" s="486" t="str">
        <f>CONCATENATE(Tabela22[[#This Row],[Residencial / Não Residencial]]," - ",Tabela22[[#This Row],[Frequência]])</f>
        <v>Residencial - 3 vezes por semana</v>
      </c>
      <c r="C13701" s="486" t="s">
        <v>578</v>
      </c>
      <c r="D13701" s="443" t="s">
        <v>580</v>
      </c>
      <c r="E13701" s="443" t="s">
        <v>548</v>
      </c>
      <c r="F13701" s="443" t="s">
        <v>548</v>
      </c>
      <c r="G13701" s="722">
        <v>72.510000000000005</v>
      </c>
      <c r="H13701" s="722">
        <v>2.5755699999999999</v>
      </c>
      <c r="I13701" s="722">
        <v>200</v>
      </c>
      <c r="J13701" s="722">
        <v>72.510000000000005</v>
      </c>
      <c r="K13701" s="723">
        <v>186.75458069999999</v>
      </c>
    </row>
    <row r="13702" spans="2:11">
      <c r="B13702" s="486" t="str">
        <f>CONCATENATE(Tabela22[[#This Row],[Residencial / Não Residencial]]," - ",Tabela22[[#This Row],[Frequência]])</f>
        <v>Residencial - 3 vezes por semana</v>
      </c>
      <c r="C13702" s="486" t="s">
        <v>578</v>
      </c>
      <c r="D13702" s="443" t="s">
        <v>580</v>
      </c>
      <c r="E13702" s="443" t="s">
        <v>548</v>
      </c>
      <c r="F13702" s="443" t="s">
        <v>548</v>
      </c>
      <c r="G13702" s="722">
        <v>8.4</v>
      </c>
      <c r="H13702" s="722">
        <v>2.5755699999999999</v>
      </c>
      <c r="I13702" s="722">
        <v>200</v>
      </c>
      <c r="J13702" s="722">
        <v>27.027027027027</v>
      </c>
      <c r="K13702" s="723">
        <v>69.61</v>
      </c>
    </row>
    <row r="13703" spans="2:11">
      <c r="B13703" s="486" t="str">
        <f>CONCATENATE(Tabela22[[#This Row],[Residencial / Não Residencial]]," - ",Tabela22[[#This Row],[Frequência]])</f>
        <v>Residencial - 3 vezes por semana</v>
      </c>
      <c r="C13703" s="486" t="s">
        <v>578</v>
      </c>
      <c r="D13703" s="443" t="s">
        <v>580</v>
      </c>
      <c r="E13703" s="443" t="s">
        <v>548</v>
      </c>
      <c r="F13703" s="443" t="s">
        <v>548</v>
      </c>
      <c r="G13703" s="722">
        <v>3.89</v>
      </c>
      <c r="H13703" s="722">
        <v>2.5755699999999999</v>
      </c>
      <c r="I13703" s="722">
        <v>200</v>
      </c>
      <c r="J13703" s="722">
        <v>27.027027027027</v>
      </c>
      <c r="K13703" s="723">
        <v>69.61</v>
      </c>
    </row>
    <row r="13704" spans="2:11">
      <c r="B13704" s="486" t="str">
        <f>CONCATENATE(Tabela22[[#This Row],[Residencial / Não Residencial]]," - ",Tabela22[[#This Row],[Frequência]])</f>
        <v>Residencial - 3 vezes por semana</v>
      </c>
      <c r="C13704" s="486" t="s">
        <v>578</v>
      </c>
      <c r="D13704" s="443" t="s">
        <v>580</v>
      </c>
      <c r="E13704" s="443" t="s">
        <v>548</v>
      </c>
      <c r="F13704" s="443" t="s">
        <v>548</v>
      </c>
      <c r="G13704" s="722">
        <v>58.87</v>
      </c>
      <c r="H13704" s="722">
        <v>2.5755699999999999</v>
      </c>
      <c r="I13704" s="722">
        <v>200</v>
      </c>
      <c r="J13704" s="722">
        <v>58.87</v>
      </c>
      <c r="K13704" s="723">
        <v>151.62380590000001</v>
      </c>
    </row>
    <row r="13705" spans="2:11">
      <c r="B13705" s="486" t="str">
        <f>CONCATENATE(Tabela22[[#This Row],[Residencial / Não Residencial]]," - ",Tabela22[[#This Row],[Frequência]])</f>
        <v>Residencial - 3 vezes por semana</v>
      </c>
      <c r="C13705" s="486" t="s">
        <v>578</v>
      </c>
      <c r="D13705" s="443" t="s">
        <v>580</v>
      </c>
      <c r="E13705" s="443" t="s">
        <v>548</v>
      </c>
      <c r="F13705" s="443" t="s">
        <v>548</v>
      </c>
      <c r="G13705" s="722">
        <v>9.9700000000000006</v>
      </c>
      <c r="H13705" s="722">
        <v>2.5755699999999999</v>
      </c>
      <c r="I13705" s="722">
        <v>200</v>
      </c>
      <c r="J13705" s="722">
        <v>27.027027027027</v>
      </c>
      <c r="K13705" s="723">
        <v>69.61</v>
      </c>
    </row>
    <row r="13706" spans="2:11">
      <c r="B13706" s="486" t="str">
        <f>CONCATENATE(Tabela22[[#This Row],[Residencial / Não Residencial]]," - ",Tabela22[[#This Row],[Frequência]])</f>
        <v>Residencial - 3 vezes por semana</v>
      </c>
      <c r="C13706" s="486" t="s">
        <v>578</v>
      </c>
      <c r="D13706" s="443" t="s">
        <v>580</v>
      </c>
      <c r="E13706" s="443" t="s">
        <v>548</v>
      </c>
      <c r="F13706" s="443" t="s">
        <v>548</v>
      </c>
      <c r="G13706" s="722">
        <v>13.65</v>
      </c>
      <c r="H13706" s="722">
        <v>2.5755699999999999</v>
      </c>
      <c r="I13706" s="722">
        <v>200</v>
      </c>
      <c r="J13706" s="722">
        <v>27.027027027027</v>
      </c>
      <c r="K13706" s="723">
        <v>69.61</v>
      </c>
    </row>
    <row r="13707" spans="2:11">
      <c r="B13707" s="486" t="str">
        <f>CONCATENATE(Tabela22[[#This Row],[Residencial / Não Residencial]]," - ",Tabela22[[#This Row],[Frequência]])</f>
        <v>Residencial - 3 vezes por semana</v>
      </c>
      <c r="C13707" s="486" t="s">
        <v>578</v>
      </c>
      <c r="D13707" s="443" t="s">
        <v>580</v>
      </c>
      <c r="E13707" s="443" t="s">
        <v>548</v>
      </c>
      <c r="F13707" s="443" t="s">
        <v>548</v>
      </c>
      <c r="G13707" s="722">
        <v>37.21</v>
      </c>
      <c r="H13707" s="722">
        <v>2.5755699999999999</v>
      </c>
      <c r="I13707" s="722">
        <v>200</v>
      </c>
      <c r="J13707" s="722">
        <v>37.21</v>
      </c>
      <c r="K13707" s="723">
        <v>95.836959699999994</v>
      </c>
    </row>
    <row r="13708" spans="2:11">
      <c r="B13708" s="486" t="str">
        <f>CONCATENATE(Tabela22[[#This Row],[Residencial / Não Residencial]]," - ",Tabela22[[#This Row],[Frequência]])</f>
        <v>Não Residencial - 3 vezes por semana</v>
      </c>
      <c r="C13708" s="486" t="s">
        <v>578</v>
      </c>
      <c r="D13708" s="443" t="s">
        <v>574</v>
      </c>
      <c r="E13708" s="443" t="s">
        <v>569</v>
      </c>
      <c r="F13708" s="443" t="s">
        <v>550</v>
      </c>
      <c r="G13708" s="722">
        <v>243.75</v>
      </c>
      <c r="H13708" s="722">
        <v>3.9677699999999998</v>
      </c>
      <c r="I13708" s="722">
        <v>300</v>
      </c>
      <c r="J13708" s="722">
        <v>243.75</v>
      </c>
      <c r="K13708" s="723">
        <v>967.14393749999999</v>
      </c>
    </row>
    <row r="13709" spans="2:11">
      <c r="B13709" s="486" t="str">
        <f>CONCATENATE(Tabela22[[#This Row],[Residencial / Não Residencial]]," - ",Tabela22[[#This Row],[Frequência]])</f>
        <v>Não Residencial - 3 vezes por semana</v>
      </c>
      <c r="C13709" s="486" t="s">
        <v>578</v>
      </c>
      <c r="D13709" s="443" t="s">
        <v>574</v>
      </c>
      <c r="E13709" s="443" t="s">
        <v>569</v>
      </c>
      <c r="F13709" s="443" t="s">
        <v>550</v>
      </c>
      <c r="G13709" s="722">
        <v>18</v>
      </c>
      <c r="H13709" s="722">
        <v>3.9677699999999998</v>
      </c>
      <c r="I13709" s="722">
        <v>300</v>
      </c>
      <c r="J13709" s="722">
        <v>24.560395385821302</v>
      </c>
      <c r="K13709" s="723">
        <v>97.45</v>
      </c>
    </row>
    <row r="13710" spans="2:11">
      <c r="B13710" s="486" t="str">
        <f>CONCATENATE(Tabela22[[#This Row],[Residencial / Não Residencial]]," - ",Tabela22[[#This Row],[Frequência]])</f>
        <v>Residencial - 3 vezes por semana</v>
      </c>
      <c r="C13710" s="486" t="s">
        <v>578</v>
      </c>
      <c r="D13710" s="443" t="s">
        <v>574</v>
      </c>
      <c r="E13710" s="443" t="s">
        <v>548</v>
      </c>
      <c r="F13710" s="443" t="s">
        <v>548</v>
      </c>
      <c r="G13710" s="722">
        <v>98.15</v>
      </c>
      <c r="H13710" s="722">
        <v>2.5755699999999999</v>
      </c>
      <c r="I13710" s="722">
        <v>200</v>
      </c>
      <c r="J13710" s="722">
        <v>98.15</v>
      </c>
      <c r="K13710" s="723">
        <v>252.79219549999999</v>
      </c>
    </row>
    <row r="13711" spans="2:11">
      <c r="B13711" s="486" t="str">
        <f>CONCATENATE(Tabela22[[#This Row],[Residencial / Não Residencial]]," - ",Tabela22[[#This Row],[Frequência]])</f>
        <v>Residencial - 3 vezes por semana</v>
      </c>
      <c r="C13711" s="486" t="s">
        <v>578</v>
      </c>
      <c r="D13711" s="443" t="s">
        <v>574</v>
      </c>
      <c r="E13711" s="443" t="s">
        <v>548</v>
      </c>
      <c r="F13711" s="443" t="s">
        <v>548</v>
      </c>
      <c r="G13711" s="722">
        <v>119.87</v>
      </c>
      <c r="H13711" s="722">
        <v>2.5755699999999999</v>
      </c>
      <c r="I13711" s="722">
        <v>200</v>
      </c>
      <c r="J13711" s="722">
        <v>119.87</v>
      </c>
      <c r="K13711" s="723">
        <v>308.73357590000001</v>
      </c>
    </row>
    <row r="13712" spans="2:11">
      <c r="B13712" s="486" t="str">
        <f>CONCATENATE(Tabela22[[#This Row],[Residencial / Não Residencial]]," - ",Tabela22[[#This Row],[Frequência]])</f>
        <v>Residencial - 3 vezes por semana</v>
      </c>
      <c r="C13712" s="486" t="s">
        <v>578</v>
      </c>
      <c r="D13712" s="443" t="s">
        <v>572</v>
      </c>
      <c r="E13712" s="443" t="s">
        <v>548</v>
      </c>
      <c r="F13712" s="443" t="s">
        <v>548</v>
      </c>
      <c r="G13712" s="722">
        <v>85.32</v>
      </c>
      <c r="H13712" s="722">
        <v>2.5755699999999999</v>
      </c>
      <c r="I13712" s="722">
        <v>200</v>
      </c>
      <c r="J13712" s="722">
        <v>85.32</v>
      </c>
      <c r="K13712" s="723">
        <v>219.74763239999999</v>
      </c>
    </row>
    <row r="13713" spans="2:11">
      <c r="B13713" s="486" t="str">
        <f>CONCATENATE(Tabela22[[#This Row],[Residencial / Não Residencial]]," - ",Tabela22[[#This Row],[Frequência]])</f>
        <v>Residencial - 3 vezes por semana</v>
      </c>
      <c r="C13713" s="486" t="s">
        <v>578</v>
      </c>
      <c r="D13713" s="443" t="s">
        <v>580</v>
      </c>
      <c r="E13713" s="443" t="s">
        <v>548</v>
      </c>
      <c r="F13713" s="443" t="s">
        <v>548</v>
      </c>
      <c r="G13713" s="722">
        <v>26.72</v>
      </c>
      <c r="H13713" s="722">
        <v>2.5755699999999999</v>
      </c>
      <c r="I13713" s="722">
        <v>200</v>
      </c>
      <c r="J13713" s="722">
        <v>27.027027027027</v>
      </c>
      <c r="K13713" s="723">
        <v>69.61</v>
      </c>
    </row>
    <row r="13714" spans="2:11">
      <c r="B13714" s="486" t="str">
        <f>CONCATENATE(Tabela22[[#This Row],[Residencial / Não Residencial]]," - ",Tabela22[[#This Row],[Frequência]])</f>
        <v>Residencial - 3 vezes por semana</v>
      </c>
      <c r="C13714" s="486" t="s">
        <v>578</v>
      </c>
      <c r="D13714" s="443" t="s">
        <v>580</v>
      </c>
      <c r="E13714" s="443" t="s">
        <v>548</v>
      </c>
      <c r="F13714" s="443" t="s">
        <v>548</v>
      </c>
      <c r="G13714" s="722">
        <v>15</v>
      </c>
      <c r="H13714" s="722">
        <v>2.5755699999999999</v>
      </c>
      <c r="I13714" s="722">
        <v>200</v>
      </c>
      <c r="J13714" s="722">
        <v>27.027027027027</v>
      </c>
      <c r="K13714" s="723">
        <v>69.61</v>
      </c>
    </row>
    <row r="13715" spans="2:11">
      <c r="B13715" s="486" t="str">
        <f>CONCATENATE(Tabela22[[#This Row],[Residencial / Não Residencial]]," - ",Tabela22[[#This Row],[Frequência]])</f>
        <v>Residencial - 3 vezes por semana</v>
      </c>
      <c r="C13715" s="486" t="s">
        <v>578</v>
      </c>
      <c r="D13715" s="443" t="s">
        <v>580</v>
      </c>
      <c r="E13715" s="443" t="s">
        <v>548</v>
      </c>
      <c r="F13715" s="443" t="s">
        <v>548</v>
      </c>
      <c r="G13715" s="722">
        <v>30.75</v>
      </c>
      <c r="H13715" s="722">
        <v>2.5755699999999999</v>
      </c>
      <c r="I13715" s="722">
        <v>200</v>
      </c>
      <c r="J13715" s="722">
        <v>30.75</v>
      </c>
      <c r="K13715" s="723">
        <v>79.198777500000006</v>
      </c>
    </row>
    <row r="13716" spans="2:11">
      <c r="B13716" s="486" t="str">
        <f>CONCATENATE(Tabela22[[#This Row],[Residencial / Não Residencial]]," - ",Tabela22[[#This Row],[Frequência]])</f>
        <v>Residencial - 3 vezes por semana</v>
      </c>
      <c r="C13716" s="486" t="s">
        <v>578</v>
      </c>
      <c r="D13716" s="443" t="s">
        <v>580</v>
      </c>
      <c r="E13716" s="443" t="s">
        <v>548</v>
      </c>
      <c r="F13716" s="443" t="s">
        <v>548</v>
      </c>
      <c r="G13716" s="722">
        <v>12.32</v>
      </c>
      <c r="H13716" s="722">
        <v>2.5755699999999999</v>
      </c>
      <c r="I13716" s="722">
        <v>200</v>
      </c>
      <c r="J13716" s="722">
        <v>27.027027027027</v>
      </c>
      <c r="K13716" s="723">
        <v>69.61</v>
      </c>
    </row>
    <row r="13717" spans="2:11">
      <c r="B13717" s="486" t="str">
        <f>CONCATENATE(Tabela22[[#This Row],[Residencial / Não Residencial]]," - ",Tabela22[[#This Row],[Frequência]])</f>
        <v>Residencial - 3 vezes por semana</v>
      </c>
      <c r="C13717" s="486" t="s">
        <v>578</v>
      </c>
      <c r="D13717" s="443" t="s">
        <v>572</v>
      </c>
      <c r="E13717" s="443" t="s">
        <v>548</v>
      </c>
      <c r="F13717" s="443" t="s">
        <v>548</v>
      </c>
      <c r="G13717" s="722">
        <v>103.45</v>
      </c>
      <c r="H13717" s="722">
        <v>2.5755699999999999</v>
      </c>
      <c r="I13717" s="722">
        <v>200</v>
      </c>
      <c r="J13717" s="722">
        <v>103.45</v>
      </c>
      <c r="K13717" s="723">
        <v>266.44271650000002</v>
      </c>
    </row>
    <row r="13718" spans="2:11">
      <c r="B13718" s="486" t="str">
        <f>CONCATENATE(Tabela22[[#This Row],[Residencial / Não Residencial]]," - ",Tabela22[[#This Row],[Frequência]])</f>
        <v>Residencial - 3 vezes por semana</v>
      </c>
      <c r="C13718" s="486" t="s">
        <v>578</v>
      </c>
      <c r="D13718" s="443" t="s">
        <v>580</v>
      </c>
      <c r="E13718" s="443" t="s">
        <v>548</v>
      </c>
      <c r="F13718" s="443" t="s">
        <v>548</v>
      </c>
      <c r="G13718" s="722">
        <v>33.75</v>
      </c>
      <c r="H13718" s="722">
        <v>2.5755699999999999</v>
      </c>
      <c r="I13718" s="722">
        <v>200</v>
      </c>
      <c r="J13718" s="722">
        <v>33.75</v>
      </c>
      <c r="K13718" s="723">
        <v>86.925487500000003</v>
      </c>
    </row>
    <row r="13719" spans="2:11">
      <c r="B13719" s="486" t="str">
        <f>CONCATENATE(Tabela22[[#This Row],[Residencial / Não Residencial]]," - ",Tabela22[[#This Row],[Frequência]])</f>
        <v>Residencial - 3 vezes por semana</v>
      </c>
      <c r="C13719" s="486" t="s">
        <v>578</v>
      </c>
      <c r="D13719" s="443" t="s">
        <v>580</v>
      </c>
      <c r="E13719" s="443" t="s">
        <v>548</v>
      </c>
      <c r="F13719" s="443" t="s">
        <v>548</v>
      </c>
      <c r="G13719" s="722">
        <v>59.28</v>
      </c>
      <c r="H13719" s="722">
        <v>2.5755699999999999</v>
      </c>
      <c r="I13719" s="722">
        <v>200</v>
      </c>
      <c r="J13719" s="722">
        <v>59.28</v>
      </c>
      <c r="K13719" s="723">
        <v>152.67978959999999</v>
      </c>
    </row>
    <row r="13720" spans="2:11">
      <c r="B13720" s="486" t="str">
        <f>CONCATENATE(Tabela22[[#This Row],[Residencial / Não Residencial]]," - ",Tabela22[[#This Row],[Frequência]])</f>
        <v>Residencial - 3 vezes por semana</v>
      </c>
      <c r="C13720" s="486" t="s">
        <v>578</v>
      </c>
      <c r="D13720" s="443" t="s">
        <v>580</v>
      </c>
      <c r="E13720" s="443" t="s">
        <v>548</v>
      </c>
      <c r="F13720" s="443" t="s">
        <v>548</v>
      </c>
      <c r="G13720" s="722">
        <v>10.35</v>
      </c>
      <c r="H13720" s="722">
        <v>2.5755699999999999</v>
      </c>
      <c r="I13720" s="722">
        <v>200</v>
      </c>
      <c r="J13720" s="722">
        <v>27.027027027027</v>
      </c>
      <c r="K13720" s="723">
        <v>69.61</v>
      </c>
    </row>
    <row r="13721" spans="2:11">
      <c r="B13721" s="486" t="str">
        <f>CONCATENATE(Tabela22[[#This Row],[Residencial / Não Residencial]]," - ",Tabela22[[#This Row],[Frequência]])</f>
        <v>Residencial - 3 vezes por semana</v>
      </c>
      <c r="C13721" s="486" t="s">
        <v>578</v>
      </c>
      <c r="D13721" s="443" t="s">
        <v>580</v>
      </c>
      <c r="E13721" s="443" t="s">
        <v>548</v>
      </c>
      <c r="F13721" s="443" t="s">
        <v>548</v>
      </c>
      <c r="G13721" s="722">
        <v>22.96</v>
      </c>
      <c r="H13721" s="722">
        <v>2.5755699999999999</v>
      </c>
      <c r="I13721" s="722">
        <v>200</v>
      </c>
      <c r="J13721" s="722">
        <v>27.027027027027</v>
      </c>
      <c r="K13721" s="723">
        <v>69.61</v>
      </c>
    </row>
    <row r="13722" spans="2:11">
      <c r="B13722" s="486" t="str">
        <f>CONCATENATE(Tabela22[[#This Row],[Residencial / Não Residencial]]," - ",Tabela22[[#This Row],[Frequência]])</f>
        <v>Não Residencial - 3 vezes por semana</v>
      </c>
      <c r="C13722" s="486" t="s">
        <v>578</v>
      </c>
      <c r="D13722" s="443" t="s">
        <v>574</v>
      </c>
      <c r="E13722" s="443" t="s">
        <v>569</v>
      </c>
      <c r="F13722" s="443" t="s">
        <v>550</v>
      </c>
      <c r="G13722" s="722">
        <v>100.7</v>
      </c>
      <c r="H13722" s="722">
        <v>3.9677699999999998</v>
      </c>
      <c r="I13722" s="722">
        <v>300</v>
      </c>
      <c r="J13722" s="722">
        <v>100.7</v>
      </c>
      <c r="K13722" s="723">
        <v>399.554439</v>
      </c>
    </row>
    <row r="13723" spans="2:11">
      <c r="B13723" s="486" t="str">
        <f>CONCATENATE(Tabela22[[#This Row],[Residencial / Não Residencial]]," - ",Tabela22[[#This Row],[Frequência]])</f>
        <v>Residencial - 3 vezes por semana</v>
      </c>
      <c r="C13723" s="486" t="s">
        <v>578</v>
      </c>
      <c r="D13723" s="443" t="s">
        <v>580</v>
      </c>
      <c r="E13723" s="443" t="s">
        <v>548</v>
      </c>
      <c r="F13723" s="443" t="s">
        <v>548</v>
      </c>
      <c r="G13723" s="722">
        <v>17.399999999999999</v>
      </c>
      <c r="H13723" s="722">
        <v>2.5755699999999999</v>
      </c>
      <c r="I13723" s="722">
        <v>200</v>
      </c>
      <c r="J13723" s="722">
        <v>27.027027027027</v>
      </c>
      <c r="K13723" s="723">
        <v>69.61</v>
      </c>
    </row>
    <row r="13724" spans="2:11">
      <c r="B13724" s="486" t="str">
        <f>CONCATENATE(Tabela22[[#This Row],[Residencial / Não Residencial]]," - ",Tabela22[[#This Row],[Frequência]])</f>
        <v>Residencial - 3 vezes por semana</v>
      </c>
      <c r="C13724" s="486" t="s">
        <v>578</v>
      </c>
      <c r="D13724" s="443" t="s">
        <v>580</v>
      </c>
      <c r="E13724" s="443" t="s">
        <v>548</v>
      </c>
      <c r="F13724" s="443" t="s">
        <v>548</v>
      </c>
      <c r="G13724" s="722">
        <v>5.9</v>
      </c>
      <c r="H13724" s="722">
        <v>2.5755699999999999</v>
      </c>
      <c r="I13724" s="722">
        <v>200</v>
      </c>
      <c r="J13724" s="722">
        <v>27.027027027027</v>
      </c>
      <c r="K13724" s="723">
        <v>69.61</v>
      </c>
    </row>
    <row r="13725" spans="2:11">
      <c r="B13725" s="486" t="str">
        <f>CONCATENATE(Tabela22[[#This Row],[Residencial / Não Residencial]]," - ",Tabela22[[#This Row],[Frequência]])</f>
        <v>Residencial - 3 vezes por semana</v>
      </c>
      <c r="C13725" s="486" t="s">
        <v>578</v>
      </c>
      <c r="D13725" s="443" t="s">
        <v>580</v>
      </c>
      <c r="E13725" s="443" t="s">
        <v>548</v>
      </c>
      <c r="F13725" s="443" t="s">
        <v>548</v>
      </c>
      <c r="G13725" s="722">
        <v>5.2</v>
      </c>
      <c r="H13725" s="722">
        <v>2.5755699999999999</v>
      </c>
      <c r="I13725" s="722">
        <v>200</v>
      </c>
      <c r="J13725" s="722">
        <v>27.027027027027</v>
      </c>
      <c r="K13725" s="723">
        <v>69.61</v>
      </c>
    </row>
    <row r="13726" spans="2:11">
      <c r="B13726" s="486" t="str">
        <f>CONCATENATE(Tabela22[[#This Row],[Residencial / Não Residencial]]," - ",Tabela22[[#This Row],[Frequência]])</f>
        <v>Residencial - 3 vezes por semana</v>
      </c>
      <c r="C13726" s="486" t="s">
        <v>578</v>
      </c>
      <c r="D13726" s="443" t="s">
        <v>572</v>
      </c>
      <c r="E13726" s="443" t="s">
        <v>548</v>
      </c>
      <c r="F13726" s="443" t="s">
        <v>548</v>
      </c>
      <c r="G13726" s="722">
        <v>88.22</v>
      </c>
      <c r="H13726" s="722">
        <v>2.5755699999999999</v>
      </c>
      <c r="I13726" s="722">
        <v>200</v>
      </c>
      <c r="J13726" s="722">
        <v>88.22</v>
      </c>
      <c r="K13726" s="723">
        <v>227.21678539999999</v>
      </c>
    </row>
    <row r="13727" spans="2:11">
      <c r="B13727" s="486" t="str">
        <f>CONCATENATE(Tabela22[[#This Row],[Residencial / Não Residencial]]," - ",Tabela22[[#This Row],[Frequência]])</f>
        <v>Residencial - 3 vezes por semana</v>
      </c>
      <c r="C13727" s="486" t="s">
        <v>578</v>
      </c>
      <c r="D13727" s="443" t="s">
        <v>580</v>
      </c>
      <c r="E13727" s="443" t="s">
        <v>548</v>
      </c>
      <c r="F13727" s="443" t="s">
        <v>548</v>
      </c>
      <c r="G13727" s="722">
        <v>10.18</v>
      </c>
      <c r="H13727" s="722">
        <v>2.5755699999999999</v>
      </c>
      <c r="I13727" s="722">
        <v>200</v>
      </c>
      <c r="J13727" s="722">
        <v>27.027027027027</v>
      </c>
      <c r="K13727" s="723">
        <v>69.61</v>
      </c>
    </row>
    <row r="13728" spans="2:11">
      <c r="B13728" s="486" t="str">
        <f>CONCATENATE(Tabela22[[#This Row],[Residencial / Não Residencial]]," - ",Tabela22[[#This Row],[Frequência]])</f>
        <v>Residencial - 3 vezes por semana</v>
      </c>
      <c r="C13728" s="486" t="s">
        <v>578</v>
      </c>
      <c r="D13728" s="443" t="s">
        <v>572</v>
      </c>
      <c r="E13728" s="443" t="s">
        <v>548</v>
      </c>
      <c r="F13728" s="443" t="s">
        <v>548</v>
      </c>
      <c r="G13728" s="722">
        <v>24.9</v>
      </c>
      <c r="H13728" s="722">
        <v>2.5755699999999999</v>
      </c>
      <c r="I13728" s="722">
        <v>200</v>
      </c>
      <c r="J13728" s="722">
        <v>27.027027027027</v>
      </c>
      <c r="K13728" s="723">
        <v>69.61</v>
      </c>
    </row>
    <row r="13729" spans="2:11">
      <c r="B13729" s="486" t="str">
        <f>CONCATENATE(Tabela22[[#This Row],[Residencial / Não Residencial]]," - ",Tabela22[[#This Row],[Frequência]])</f>
        <v>Residencial - 6 vezes por semana</v>
      </c>
      <c r="C13729" s="486" t="s">
        <v>567</v>
      </c>
      <c r="D13729" s="443" t="s">
        <v>572</v>
      </c>
      <c r="E13729" s="443" t="s">
        <v>548</v>
      </c>
      <c r="F13729" s="443" t="s">
        <v>548</v>
      </c>
      <c r="G13729" s="722">
        <v>127.81</v>
      </c>
      <c r="H13729" s="722">
        <v>4.2740539999999996</v>
      </c>
      <c r="I13729" s="722">
        <v>200</v>
      </c>
      <c r="J13729" s="722">
        <v>127.81</v>
      </c>
      <c r="K13729" s="723">
        <v>546.26684174000002</v>
      </c>
    </row>
    <row r="13730" spans="2:11">
      <c r="B13730" s="486" t="str">
        <f>CONCATENATE(Tabela22[[#This Row],[Residencial / Não Residencial]]," - ",Tabela22[[#This Row],[Frequência]])</f>
        <v>Residencial - 6 vezes por semana</v>
      </c>
      <c r="C13730" s="486" t="s">
        <v>567</v>
      </c>
      <c r="D13730" s="443" t="s">
        <v>572</v>
      </c>
      <c r="E13730" s="443" t="s">
        <v>548</v>
      </c>
      <c r="F13730" s="443" t="s">
        <v>548</v>
      </c>
      <c r="G13730" s="722">
        <v>625.4</v>
      </c>
      <c r="H13730" s="722">
        <v>4.2740539999999996</v>
      </c>
      <c r="I13730" s="722">
        <v>200</v>
      </c>
      <c r="J13730" s="722">
        <v>200</v>
      </c>
      <c r="K13730" s="723">
        <v>854.81079999999997</v>
      </c>
    </row>
    <row r="13731" spans="2:11">
      <c r="B13731" s="486" t="str">
        <f>CONCATENATE(Tabela22[[#This Row],[Residencial / Não Residencial]]," - ",Tabela22[[#This Row],[Frequência]])</f>
        <v>Não Residencial - 6 vezes por semana</v>
      </c>
      <c r="C13731" s="486" t="s">
        <v>567</v>
      </c>
      <c r="D13731" s="443" t="s">
        <v>574</v>
      </c>
      <c r="E13731" s="443" t="s">
        <v>569</v>
      </c>
      <c r="F13731" s="443" t="s">
        <v>550</v>
      </c>
      <c r="G13731" s="722">
        <v>233.35</v>
      </c>
      <c r="H13731" s="722">
        <v>6.111758</v>
      </c>
      <c r="I13731" s="722">
        <v>300</v>
      </c>
      <c r="J13731" s="722">
        <v>233.35</v>
      </c>
      <c r="K13731" s="723">
        <v>1426.1787293</v>
      </c>
    </row>
    <row r="13732" spans="2:11">
      <c r="B13732" s="486" t="str">
        <f>CONCATENATE(Tabela22[[#This Row],[Residencial / Não Residencial]]," - ",Tabela22[[#This Row],[Frequência]])</f>
        <v>Não Residencial - 3 vezes por semana</v>
      </c>
      <c r="C13732" s="486" t="s">
        <v>578</v>
      </c>
      <c r="D13732" s="443" t="s">
        <v>568</v>
      </c>
      <c r="E13732" s="443" t="s">
        <v>569</v>
      </c>
      <c r="F13732" s="443" t="s">
        <v>550</v>
      </c>
      <c r="G13732" s="722">
        <v>15.55</v>
      </c>
      <c r="H13732" s="722">
        <v>3.9677699999999998</v>
      </c>
      <c r="I13732" s="722">
        <v>300</v>
      </c>
      <c r="J13732" s="722">
        <v>24.560395385821302</v>
      </c>
      <c r="K13732" s="723">
        <v>97.45</v>
      </c>
    </row>
    <row r="13733" spans="2:11">
      <c r="B13733" s="486" t="str">
        <f>CONCATENATE(Tabela22[[#This Row],[Residencial / Não Residencial]]," - ",Tabela22[[#This Row],[Frequência]])</f>
        <v>Residencial - 3 vezes por semana</v>
      </c>
      <c r="C13733" s="486" t="s">
        <v>578</v>
      </c>
      <c r="D13733" s="443" t="s">
        <v>580</v>
      </c>
      <c r="E13733" s="443" t="s">
        <v>548</v>
      </c>
      <c r="F13733" s="443" t="s">
        <v>548</v>
      </c>
      <c r="G13733" s="722">
        <v>9.7899999999999991</v>
      </c>
      <c r="H13733" s="722">
        <v>2.5755699999999999</v>
      </c>
      <c r="I13733" s="722">
        <v>200</v>
      </c>
      <c r="J13733" s="722">
        <v>27.027027027027</v>
      </c>
      <c r="K13733" s="723">
        <v>69.61</v>
      </c>
    </row>
    <row r="13734" spans="2:11">
      <c r="B13734" s="486" t="str">
        <f>CONCATENATE(Tabela22[[#This Row],[Residencial / Não Residencial]]," - ",Tabela22[[#This Row],[Frequência]])</f>
        <v>Residencial - 3 vezes por semana</v>
      </c>
      <c r="C13734" s="486" t="s">
        <v>578</v>
      </c>
      <c r="D13734" s="443" t="s">
        <v>580</v>
      </c>
      <c r="E13734" s="443" t="s">
        <v>548</v>
      </c>
      <c r="F13734" s="443" t="s">
        <v>548</v>
      </c>
      <c r="G13734" s="722">
        <v>20.78</v>
      </c>
      <c r="H13734" s="722">
        <v>2.5755699999999999</v>
      </c>
      <c r="I13734" s="722">
        <v>200</v>
      </c>
      <c r="J13734" s="722">
        <v>27.027027027027</v>
      </c>
      <c r="K13734" s="723">
        <v>69.61</v>
      </c>
    </row>
    <row r="13735" spans="2:11">
      <c r="B13735" s="486" t="str">
        <f>CONCATENATE(Tabela22[[#This Row],[Residencial / Não Residencial]]," - ",Tabela22[[#This Row],[Frequência]])</f>
        <v>Residencial - 3 vezes por semana</v>
      </c>
      <c r="C13735" s="486" t="s">
        <v>578</v>
      </c>
      <c r="D13735" s="443" t="s">
        <v>580</v>
      </c>
      <c r="E13735" s="443" t="s">
        <v>548</v>
      </c>
      <c r="F13735" s="443" t="s">
        <v>548</v>
      </c>
      <c r="G13735" s="722">
        <v>12.21</v>
      </c>
      <c r="H13735" s="722">
        <v>2.5755699999999999</v>
      </c>
      <c r="I13735" s="722">
        <v>200</v>
      </c>
      <c r="J13735" s="722">
        <v>27.027027027027</v>
      </c>
      <c r="K13735" s="723">
        <v>69.61</v>
      </c>
    </row>
    <row r="13736" spans="2:11">
      <c r="B13736" s="486" t="str">
        <f>CONCATENATE(Tabela22[[#This Row],[Residencial / Não Residencial]]," - ",Tabela22[[#This Row],[Frequência]])</f>
        <v>Residencial - 3 vezes por semana</v>
      </c>
      <c r="C13736" s="486" t="s">
        <v>578</v>
      </c>
      <c r="D13736" s="443" t="s">
        <v>572</v>
      </c>
      <c r="E13736" s="443" t="s">
        <v>548</v>
      </c>
      <c r="F13736" s="443" t="s">
        <v>548</v>
      </c>
      <c r="G13736" s="722">
        <v>58</v>
      </c>
      <c r="H13736" s="722">
        <v>2.5755699999999999</v>
      </c>
      <c r="I13736" s="722">
        <v>200</v>
      </c>
      <c r="J13736" s="722">
        <v>58</v>
      </c>
      <c r="K13736" s="723">
        <v>149.38306</v>
      </c>
    </row>
    <row r="13737" spans="2:11">
      <c r="B13737" s="486" t="str">
        <f>CONCATENATE(Tabela22[[#This Row],[Residencial / Não Residencial]]," - ",Tabela22[[#This Row],[Frequência]])</f>
        <v>Residencial - 3 vezes por semana</v>
      </c>
      <c r="C13737" s="486" t="s">
        <v>578</v>
      </c>
      <c r="D13737" s="443" t="s">
        <v>580</v>
      </c>
      <c r="E13737" s="443" t="s">
        <v>548</v>
      </c>
      <c r="F13737" s="443" t="s">
        <v>548</v>
      </c>
      <c r="G13737" s="722">
        <v>33.29</v>
      </c>
      <c r="H13737" s="722">
        <v>2.5755699999999999</v>
      </c>
      <c r="I13737" s="722">
        <v>200</v>
      </c>
      <c r="J13737" s="722">
        <v>33.29</v>
      </c>
      <c r="K13737" s="723">
        <v>85.740725299999994</v>
      </c>
    </row>
    <row r="13738" spans="2:11">
      <c r="B13738" s="486" t="str">
        <f>CONCATENATE(Tabela22[[#This Row],[Residencial / Não Residencial]]," - ",Tabela22[[#This Row],[Frequência]])</f>
        <v>Residencial - 3 vezes por semana</v>
      </c>
      <c r="C13738" s="486" t="s">
        <v>578</v>
      </c>
      <c r="D13738" s="443" t="s">
        <v>580</v>
      </c>
      <c r="E13738" s="443" t="s">
        <v>548</v>
      </c>
      <c r="F13738" s="443" t="s">
        <v>548</v>
      </c>
      <c r="G13738" s="722">
        <v>5.71</v>
      </c>
      <c r="H13738" s="722">
        <v>2.5755699999999999</v>
      </c>
      <c r="I13738" s="722">
        <v>200</v>
      </c>
      <c r="J13738" s="722">
        <v>27.027027027027</v>
      </c>
      <c r="K13738" s="723">
        <v>69.61</v>
      </c>
    </row>
    <row r="13739" spans="2:11">
      <c r="B13739" s="486" t="str">
        <f>CONCATENATE(Tabela22[[#This Row],[Residencial / Não Residencial]]," - ",Tabela22[[#This Row],[Frequência]])</f>
        <v>Residencial - 3 vezes por semana</v>
      </c>
      <c r="C13739" s="486" t="s">
        <v>578</v>
      </c>
      <c r="D13739" s="443" t="s">
        <v>580</v>
      </c>
      <c r="E13739" s="443" t="s">
        <v>548</v>
      </c>
      <c r="F13739" s="443" t="s">
        <v>548</v>
      </c>
      <c r="G13739" s="722">
        <v>20.420000000000002</v>
      </c>
      <c r="H13739" s="722">
        <v>2.5755699999999999</v>
      </c>
      <c r="I13739" s="722">
        <v>200</v>
      </c>
      <c r="J13739" s="722">
        <v>27.027027027027</v>
      </c>
      <c r="K13739" s="723">
        <v>69.61</v>
      </c>
    </row>
    <row r="13740" spans="2:11">
      <c r="B13740" s="486" t="str">
        <f>CONCATENATE(Tabela22[[#This Row],[Residencial / Não Residencial]]," - ",Tabela22[[#This Row],[Frequência]])</f>
        <v>Residencial - 6 vezes por semana</v>
      </c>
      <c r="C13740" s="486" t="s">
        <v>567</v>
      </c>
      <c r="D13740" s="443" t="s">
        <v>572</v>
      </c>
      <c r="E13740" s="443" t="s">
        <v>548</v>
      </c>
      <c r="F13740" s="443" t="s">
        <v>548</v>
      </c>
      <c r="G13740" s="722">
        <v>116.16</v>
      </c>
      <c r="H13740" s="722">
        <v>4.2740539999999996</v>
      </c>
      <c r="I13740" s="722">
        <v>200</v>
      </c>
      <c r="J13740" s="722">
        <v>116.16</v>
      </c>
      <c r="K13740" s="723">
        <v>496.47411263999999</v>
      </c>
    </row>
    <row r="13741" spans="2:11">
      <c r="B13741" s="486" t="str">
        <f>CONCATENATE(Tabela22[[#This Row],[Residencial / Não Residencial]]," - ",Tabela22[[#This Row],[Frequência]])</f>
        <v>Residencial - 6 vezes por semana</v>
      </c>
      <c r="C13741" s="486" t="s">
        <v>567</v>
      </c>
      <c r="D13741" s="443" t="s">
        <v>580</v>
      </c>
      <c r="E13741" s="443" t="s">
        <v>548</v>
      </c>
      <c r="F13741" s="443" t="s">
        <v>548</v>
      </c>
      <c r="G13741" s="722">
        <v>22</v>
      </c>
      <c r="H13741" s="722">
        <v>4.2740539999999996</v>
      </c>
      <c r="I13741" s="722">
        <v>200</v>
      </c>
      <c r="J13741" s="722">
        <v>22</v>
      </c>
      <c r="K13741" s="723">
        <v>94.029188000000005</v>
      </c>
    </row>
    <row r="13742" spans="2:11">
      <c r="B13742" s="486" t="str">
        <f>CONCATENATE(Tabela22[[#This Row],[Residencial / Não Residencial]]," - ",Tabela22[[#This Row],[Frequência]])</f>
        <v>Residencial - 3 vezes por semana</v>
      </c>
      <c r="C13742" s="486" t="s">
        <v>578</v>
      </c>
      <c r="D13742" s="443" t="s">
        <v>572</v>
      </c>
      <c r="E13742" s="443" t="s">
        <v>548</v>
      </c>
      <c r="F13742" s="443" t="s">
        <v>548</v>
      </c>
      <c r="G13742" s="722">
        <v>317.27999999999997</v>
      </c>
      <c r="H13742" s="722">
        <v>2.5755699999999999</v>
      </c>
      <c r="I13742" s="722">
        <v>200</v>
      </c>
      <c r="J13742" s="722">
        <v>200</v>
      </c>
      <c r="K13742" s="723">
        <v>515.11400000000003</v>
      </c>
    </row>
    <row r="13743" spans="2:11">
      <c r="B13743" s="486" t="str">
        <f>CONCATENATE(Tabela22[[#This Row],[Residencial / Não Residencial]]," - ",Tabela22[[#This Row],[Frequência]])</f>
        <v>Residencial - 3 vezes por semana</v>
      </c>
      <c r="C13743" s="486" t="s">
        <v>578</v>
      </c>
      <c r="D13743" s="443" t="s">
        <v>580</v>
      </c>
      <c r="E13743" s="443" t="s">
        <v>548</v>
      </c>
      <c r="F13743" s="443" t="s">
        <v>548</v>
      </c>
      <c r="G13743" s="722">
        <v>11.22</v>
      </c>
      <c r="H13743" s="722">
        <v>2.5755699999999999</v>
      </c>
      <c r="I13743" s="722">
        <v>200</v>
      </c>
      <c r="J13743" s="722">
        <v>27.027027027027</v>
      </c>
      <c r="K13743" s="723">
        <v>69.61</v>
      </c>
    </row>
    <row r="13744" spans="2:11">
      <c r="B13744" s="486" t="str">
        <f>CONCATENATE(Tabela22[[#This Row],[Residencial / Não Residencial]]," - ",Tabela22[[#This Row],[Frequência]])</f>
        <v>Residencial - 3 vezes por semana</v>
      </c>
      <c r="C13744" s="486" t="s">
        <v>578</v>
      </c>
      <c r="D13744" s="443" t="s">
        <v>580</v>
      </c>
      <c r="E13744" s="443" t="s">
        <v>548</v>
      </c>
      <c r="F13744" s="443" t="s">
        <v>548</v>
      </c>
      <c r="G13744" s="722">
        <v>7.36</v>
      </c>
      <c r="H13744" s="722">
        <v>2.5755699999999999</v>
      </c>
      <c r="I13744" s="722">
        <v>200</v>
      </c>
      <c r="J13744" s="722">
        <v>27.027027027027</v>
      </c>
      <c r="K13744" s="723">
        <v>69.61</v>
      </c>
    </row>
    <row r="13745" spans="2:11">
      <c r="B13745" s="486" t="str">
        <f>CONCATENATE(Tabela22[[#This Row],[Residencial / Não Residencial]]," - ",Tabela22[[#This Row],[Frequência]])</f>
        <v>Residencial - 3 vezes por semana</v>
      </c>
      <c r="C13745" s="486" t="s">
        <v>578</v>
      </c>
      <c r="D13745" s="443" t="s">
        <v>580</v>
      </c>
      <c r="E13745" s="443" t="s">
        <v>548</v>
      </c>
      <c r="F13745" s="443" t="s">
        <v>548</v>
      </c>
      <c r="G13745" s="722">
        <v>24.92</v>
      </c>
      <c r="H13745" s="722">
        <v>2.5755699999999999</v>
      </c>
      <c r="I13745" s="722">
        <v>200</v>
      </c>
      <c r="J13745" s="722">
        <v>27.027027027027</v>
      </c>
      <c r="K13745" s="723">
        <v>69.61</v>
      </c>
    </row>
    <row r="13746" spans="2:11">
      <c r="B13746" s="486" t="str">
        <f>CONCATENATE(Tabela22[[#This Row],[Residencial / Não Residencial]]," - ",Tabela22[[#This Row],[Frequência]])</f>
        <v>Residencial - 3 vezes por semana</v>
      </c>
      <c r="C13746" s="486" t="s">
        <v>578</v>
      </c>
      <c r="D13746" s="443" t="s">
        <v>580</v>
      </c>
      <c r="E13746" s="443" t="s">
        <v>548</v>
      </c>
      <c r="F13746" s="443" t="s">
        <v>548</v>
      </c>
      <c r="G13746" s="722">
        <v>10.84</v>
      </c>
      <c r="H13746" s="722">
        <v>2.5755699999999999</v>
      </c>
      <c r="I13746" s="722">
        <v>200</v>
      </c>
      <c r="J13746" s="722">
        <v>27.027027027027</v>
      </c>
      <c r="K13746" s="723">
        <v>69.61</v>
      </c>
    </row>
    <row r="13747" spans="2:11">
      <c r="B13747" s="486" t="str">
        <f>CONCATENATE(Tabela22[[#This Row],[Residencial / Não Residencial]]," - ",Tabela22[[#This Row],[Frequência]])</f>
        <v>Residencial - 3 vezes por semana</v>
      </c>
      <c r="C13747" s="486" t="s">
        <v>578</v>
      </c>
      <c r="D13747" s="443" t="s">
        <v>580</v>
      </c>
      <c r="E13747" s="443" t="s">
        <v>548</v>
      </c>
      <c r="F13747" s="443" t="s">
        <v>548</v>
      </c>
      <c r="G13747" s="722">
        <v>8.58</v>
      </c>
      <c r="H13747" s="722">
        <v>2.5755699999999999</v>
      </c>
      <c r="I13747" s="722">
        <v>200</v>
      </c>
      <c r="J13747" s="722">
        <v>27.027027027027</v>
      </c>
      <c r="K13747" s="723">
        <v>69.61</v>
      </c>
    </row>
    <row r="13748" spans="2:11">
      <c r="B13748" s="486" t="str">
        <f>CONCATENATE(Tabela22[[#This Row],[Residencial / Não Residencial]]," - ",Tabela22[[#This Row],[Frequência]])</f>
        <v>Não Residencial - 3 vezes por semana</v>
      </c>
      <c r="C13748" s="486" t="s">
        <v>578</v>
      </c>
      <c r="D13748" s="443" t="s">
        <v>580</v>
      </c>
      <c r="E13748" s="443" t="s">
        <v>569</v>
      </c>
      <c r="F13748" s="443" t="s">
        <v>550</v>
      </c>
      <c r="G13748" s="722">
        <v>17.329999999999998</v>
      </c>
      <c r="H13748" s="722">
        <v>3.9677699999999998</v>
      </c>
      <c r="I13748" s="722">
        <v>300</v>
      </c>
      <c r="J13748" s="722">
        <v>24.560395385821302</v>
      </c>
      <c r="K13748" s="723">
        <v>97.45</v>
      </c>
    </row>
    <row r="13749" spans="2:11">
      <c r="B13749" s="486" t="str">
        <f>CONCATENATE(Tabela22[[#This Row],[Residencial / Não Residencial]]," - ",Tabela22[[#This Row],[Frequência]])</f>
        <v>Residencial - 3 vezes por semana</v>
      </c>
      <c r="C13749" s="486" t="s">
        <v>578</v>
      </c>
      <c r="D13749" s="443" t="s">
        <v>580</v>
      </c>
      <c r="E13749" s="443" t="s">
        <v>548</v>
      </c>
      <c r="F13749" s="443" t="s">
        <v>548</v>
      </c>
      <c r="G13749" s="722">
        <v>23.94</v>
      </c>
      <c r="H13749" s="722">
        <v>2.5755699999999999</v>
      </c>
      <c r="I13749" s="722">
        <v>200</v>
      </c>
      <c r="J13749" s="722">
        <v>27.027027027027</v>
      </c>
      <c r="K13749" s="723">
        <v>69.61</v>
      </c>
    </row>
    <row r="13750" spans="2:11">
      <c r="B13750" s="486" t="str">
        <f>CONCATENATE(Tabela22[[#This Row],[Residencial / Não Residencial]]," - ",Tabela22[[#This Row],[Frequência]])</f>
        <v>Não Residencial - 3 vezes por semana</v>
      </c>
      <c r="C13750" s="486" t="s">
        <v>578</v>
      </c>
      <c r="D13750" s="443" t="s">
        <v>574</v>
      </c>
      <c r="E13750" s="443" t="s">
        <v>569</v>
      </c>
      <c r="F13750" s="443" t="s">
        <v>550</v>
      </c>
      <c r="G13750" s="722">
        <v>124.26</v>
      </c>
      <c r="H13750" s="722">
        <v>3.9677699999999998</v>
      </c>
      <c r="I13750" s="722">
        <v>300</v>
      </c>
      <c r="J13750" s="722">
        <v>124.26</v>
      </c>
      <c r="K13750" s="723">
        <v>493.03510019999999</v>
      </c>
    </row>
    <row r="13751" spans="2:11">
      <c r="B13751" s="486" t="str">
        <f>CONCATENATE(Tabela22[[#This Row],[Residencial / Não Residencial]]," - ",Tabela22[[#This Row],[Frequência]])</f>
        <v>Residencial - 3 vezes por semana</v>
      </c>
      <c r="C13751" s="486" t="s">
        <v>578</v>
      </c>
      <c r="D13751" s="443" t="s">
        <v>580</v>
      </c>
      <c r="E13751" s="443" t="s">
        <v>548</v>
      </c>
      <c r="F13751" s="443" t="s">
        <v>548</v>
      </c>
      <c r="G13751" s="722">
        <v>3.37</v>
      </c>
      <c r="H13751" s="722">
        <v>2.5755699999999999</v>
      </c>
      <c r="I13751" s="722">
        <v>200</v>
      </c>
      <c r="J13751" s="722">
        <v>27.027027027027</v>
      </c>
      <c r="K13751" s="723">
        <v>69.61</v>
      </c>
    </row>
    <row r="13752" spans="2:11">
      <c r="B13752" s="486" t="str">
        <f>CONCATENATE(Tabela22[[#This Row],[Residencial / Não Residencial]]," - ",Tabela22[[#This Row],[Frequência]])</f>
        <v>Residencial - 3 vezes por semana</v>
      </c>
      <c r="C13752" s="486" t="s">
        <v>578</v>
      </c>
      <c r="D13752" s="443" t="s">
        <v>572</v>
      </c>
      <c r="E13752" s="443" t="s">
        <v>548</v>
      </c>
      <c r="F13752" s="443" t="s">
        <v>548</v>
      </c>
      <c r="G13752" s="722">
        <v>59.93</v>
      </c>
      <c r="H13752" s="722">
        <v>2.5755699999999999</v>
      </c>
      <c r="I13752" s="722">
        <v>200</v>
      </c>
      <c r="J13752" s="722">
        <v>59.93</v>
      </c>
      <c r="K13752" s="723">
        <v>154.35391010000001</v>
      </c>
    </row>
    <row r="13753" spans="2:11">
      <c r="B13753" s="486" t="str">
        <f>CONCATENATE(Tabela22[[#This Row],[Residencial / Não Residencial]]," - ",Tabela22[[#This Row],[Frequência]])</f>
        <v>Residencial - 3 vezes por semana</v>
      </c>
      <c r="C13753" s="486" t="s">
        <v>578</v>
      </c>
      <c r="D13753" s="443" t="s">
        <v>572</v>
      </c>
      <c r="E13753" s="443" t="s">
        <v>548</v>
      </c>
      <c r="F13753" s="443" t="s">
        <v>548</v>
      </c>
      <c r="G13753" s="722">
        <v>29.6</v>
      </c>
      <c r="H13753" s="722">
        <v>2.5755699999999999</v>
      </c>
      <c r="I13753" s="722">
        <v>200</v>
      </c>
      <c r="J13753" s="722">
        <v>29.6</v>
      </c>
      <c r="K13753" s="723">
        <v>76.236872000000005</v>
      </c>
    </row>
    <row r="13754" spans="2:11">
      <c r="B13754" s="486" t="str">
        <f>CONCATENATE(Tabela22[[#This Row],[Residencial / Não Residencial]]," - ",Tabela22[[#This Row],[Frequência]])</f>
        <v>Não Residencial - 3 vezes por semana</v>
      </c>
      <c r="C13754" s="486" t="s">
        <v>578</v>
      </c>
      <c r="D13754" s="443" t="s">
        <v>580</v>
      </c>
      <c r="E13754" s="443" t="s">
        <v>569</v>
      </c>
      <c r="F13754" s="443" t="s">
        <v>550</v>
      </c>
      <c r="G13754" s="722">
        <v>32.72</v>
      </c>
      <c r="H13754" s="722">
        <v>3.9677699999999998</v>
      </c>
      <c r="I13754" s="722">
        <v>300</v>
      </c>
      <c r="J13754" s="722">
        <v>32.72</v>
      </c>
      <c r="K13754" s="723">
        <v>129.82543440000001</v>
      </c>
    </row>
    <row r="13755" spans="2:11">
      <c r="B13755" s="486" t="str">
        <f>CONCATENATE(Tabela22[[#This Row],[Residencial / Não Residencial]]," - ",Tabela22[[#This Row],[Frequência]])</f>
        <v>Residencial - 3 vezes por semana</v>
      </c>
      <c r="C13755" s="486" t="s">
        <v>578</v>
      </c>
      <c r="D13755" s="443" t="s">
        <v>572</v>
      </c>
      <c r="E13755" s="443" t="s">
        <v>548</v>
      </c>
      <c r="F13755" s="443" t="s">
        <v>548</v>
      </c>
      <c r="G13755" s="722">
        <v>87.33</v>
      </c>
      <c r="H13755" s="722">
        <v>2.5755699999999999</v>
      </c>
      <c r="I13755" s="722">
        <v>200</v>
      </c>
      <c r="J13755" s="722">
        <v>87.33</v>
      </c>
      <c r="K13755" s="723">
        <v>224.9245281</v>
      </c>
    </row>
    <row r="13756" spans="2:11">
      <c r="B13756" s="486" t="str">
        <f>CONCATENATE(Tabela22[[#This Row],[Residencial / Não Residencial]]," - ",Tabela22[[#This Row],[Frequência]])</f>
        <v>Residencial - 3 vezes por semana</v>
      </c>
      <c r="C13756" s="486" t="s">
        <v>578</v>
      </c>
      <c r="D13756" s="443" t="s">
        <v>572</v>
      </c>
      <c r="E13756" s="443" t="s">
        <v>548</v>
      </c>
      <c r="F13756" s="443" t="s">
        <v>548</v>
      </c>
      <c r="G13756" s="722">
        <v>67.39</v>
      </c>
      <c r="H13756" s="722">
        <v>2.5755699999999999</v>
      </c>
      <c r="I13756" s="722">
        <v>200</v>
      </c>
      <c r="J13756" s="722">
        <v>67.39</v>
      </c>
      <c r="K13756" s="723">
        <v>173.56766229999999</v>
      </c>
    </row>
    <row r="13757" spans="2:11">
      <c r="B13757" s="486" t="str">
        <f>CONCATENATE(Tabela22[[#This Row],[Residencial / Não Residencial]]," - ",Tabela22[[#This Row],[Frequência]])</f>
        <v>Residencial - 3 vezes por semana</v>
      </c>
      <c r="C13757" s="486" t="s">
        <v>578</v>
      </c>
      <c r="D13757" s="443" t="s">
        <v>580</v>
      </c>
      <c r="E13757" s="443" t="s">
        <v>548</v>
      </c>
      <c r="F13757" s="443" t="s">
        <v>548</v>
      </c>
      <c r="G13757" s="722">
        <v>32.97</v>
      </c>
      <c r="H13757" s="722">
        <v>2.5755699999999999</v>
      </c>
      <c r="I13757" s="722">
        <v>200</v>
      </c>
      <c r="J13757" s="722">
        <v>32.97</v>
      </c>
      <c r="K13757" s="723">
        <v>84.916542899999996</v>
      </c>
    </row>
    <row r="13758" spans="2:11">
      <c r="B13758" s="486" t="str">
        <f>CONCATENATE(Tabela22[[#This Row],[Residencial / Não Residencial]]," - ",Tabela22[[#This Row],[Frequência]])</f>
        <v>Não Residencial - 3 vezes por semana</v>
      </c>
      <c r="C13758" s="486" t="s">
        <v>578</v>
      </c>
      <c r="D13758" s="443" t="s">
        <v>568</v>
      </c>
      <c r="E13758" s="443" t="s">
        <v>569</v>
      </c>
      <c r="F13758" s="443" t="s">
        <v>550</v>
      </c>
      <c r="G13758" s="722">
        <v>78.61</v>
      </c>
      <c r="H13758" s="722">
        <v>3.9677699999999998</v>
      </c>
      <c r="I13758" s="722">
        <v>300</v>
      </c>
      <c r="J13758" s="722">
        <v>78.61</v>
      </c>
      <c r="K13758" s="723">
        <v>311.90639970000001</v>
      </c>
    </row>
    <row r="13759" spans="2:11">
      <c r="B13759" s="486" t="str">
        <f>CONCATENATE(Tabela22[[#This Row],[Residencial / Não Residencial]]," - ",Tabela22[[#This Row],[Frequência]])</f>
        <v>Residencial - 3 vezes por semana</v>
      </c>
      <c r="C13759" s="486" t="s">
        <v>578</v>
      </c>
      <c r="D13759" s="443" t="s">
        <v>580</v>
      </c>
      <c r="E13759" s="443" t="s">
        <v>548</v>
      </c>
      <c r="F13759" s="443" t="s">
        <v>548</v>
      </c>
      <c r="G13759" s="722">
        <v>39.520000000000003</v>
      </c>
      <c r="H13759" s="722">
        <v>2.5755699999999999</v>
      </c>
      <c r="I13759" s="722">
        <v>200</v>
      </c>
      <c r="J13759" s="722">
        <v>39.520000000000003</v>
      </c>
      <c r="K13759" s="723">
        <v>101.7865264</v>
      </c>
    </row>
    <row r="13760" spans="2:11">
      <c r="B13760" s="486" t="str">
        <f>CONCATENATE(Tabela22[[#This Row],[Residencial / Não Residencial]]," - ",Tabela22[[#This Row],[Frequência]])</f>
        <v>Residencial - 3 vezes por semana</v>
      </c>
      <c r="C13760" s="486" t="s">
        <v>578</v>
      </c>
      <c r="D13760" s="443" t="s">
        <v>574</v>
      </c>
      <c r="E13760" s="443" t="s">
        <v>548</v>
      </c>
      <c r="F13760" s="443" t="s">
        <v>548</v>
      </c>
      <c r="G13760" s="722">
        <v>61.51</v>
      </c>
      <c r="H13760" s="722">
        <v>2.5755699999999999</v>
      </c>
      <c r="I13760" s="722">
        <v>200</v>
      </c>
      <c r="J13760" s="722">
        <v>61.51</v>
      </c>
      <c r="K13760" s="723">
        <v>158.4233107</v>
      </c>
    </row>
    <row r="13761" spans="2:11">
      <c r="B13761" s="486" t="str">
        <f>CONCATENATE(Tabela22[[#This Row],[Residencial / Não Residencial]]," - ",Tabela22[[#This Row],[Frequência]])</f>
        <v>Residencial - 3 vezes por semana</v>
      </c>
      <c r="C13761" s="486" t="s">
        <v>578</v>
      </c>
      <c r="D13761" s="443" t="s">
        <v>580</v>
      </c>
      <c r="E13761" s="443" t="s">
        <v>548</v>
      </c>
      <c r="F13761" s="443" t="s">
        <v>548</v>
      </c>
      <c r="G13761" s="722">
        <v>6.63</v>
      </c>
      <c r="H13761" s="722">
        <v>2.5755699999999999</v>
      </c>
      <c r="I13761" s="722">
        <v>200</v>
      </c>
      <c r="J13761" s="722">
        <v>27.027027027027</v>
      </c>
      <c r="K13761" s="723">
        <v>69.61</v>
      </c>
    </row>
    <row r="13762" spans="2:11">
      <c r="B13762" s="486" t="str">
        <f>CONCATENATE(Tabela22[[#This Row],[Residencial / Não Residencial]]," - ",Tabela22[[#This Row],[Frequência]])</f>
        <v>Residencial - 3 vezes por semana</v>
      </c>
      <c r="C13762" s="486" t="s">
        <v>578</v>
      </c>
      <c r="D13762" s="443" t="s">
        <v>580</v>
      </c>
      <c r="E13762" s="443" t="s">
        <v>548</v>
      </c>
      <c r="F13762" s="443" t="s">
        <v>548</v>
      </c>
      <c r="G13762" s="722">
        <v>13.3</v>
      </c>
      <c r="H13762" s="722">
        <v>2.5755699999999999</v>
      </c>
      <c r="I13762" s="722">
        <v>200</v>
      </c>
      <c r="J13762" s="722">
        <v>27.027027027027</v>
      </c>
      <c r="K13762" s="723">
        <v>69.61</v>
      </c>
    </row>
    <row r="13763" spans="2:11">
      <c r="B13763" s="486" t="str">
        <f>CONCATENATE(Tabela22[[#This Row],[Residencial / Não Residencial]]," - ",Tabela22[[#This Row],[Frequência]])</f>
        <v>Residencial - 3 vezes por semana</v>
      </c>
      <c r="C13763" s="486" t="s">
        <v>578</v>
      </c>
      <c r="D13763" s="443" t="s">
        <v>580</v>
      </c>
      <c r="E13763" s="443" t="s">
        <v>548</v>
      </c>
      <c r="F13763" s="443" t="s">
        <v>548</v>
      </c>
      <c r="G13763" s="722">
        <v>20.75</v>
      </c>
      <c r="H13763" s="722">
        <v>2.5755699999999999</v>
      </c>
      <c r="I13763" s="722">
        <v>200</v>
      </c>
      <c r="J13763" s="722">
        <v>27.027027027027</v>
      </c>
      <c r="K13763" s="723">
        <v>69.61</v>
      </c>
    </row>
    <row r="13764" spans="2:11">
      <c r="B13764" s="486" t="str">
        <f>CONCATENATE(Tabela22[[#This Row],[Residencial / Não Residencial]]," - ",Tabela22[[#This Row],[Frequência]])</f>
        <v>Residencial - 3 vezes por semana</v>
      </c>
      <c r="C13764" s="486" t="s">
        <v>578</v>
      </c>
      <c r="D13764" s="443" t="s">
        <v>580</v>
      </c>
      <c r="E13764" s="443" t="s">
        <v>548</v>
      </c>
      <c r="F13764" s="443" t="s">
        <v>548</v>
      </c>
      <c r="G13764" s="722">
        <v>23.83</v>
      </c>
      <c r="H13764" s="722">
        <v>2.5755699999999999</v>
      </c>
      <c r="I13764" s="722">
        <v>200</v>
      </c>
      <c r="J13764" s="722">
        <v>27.027027027027</v>
      </c>
      <c r="K13764" s="723">
        <v>69.61</v>
      </c>
    </row>
    <row r="13765" spans="2:11">
      <c r="B13765" s="486" t="str">
        <f>CONCATENATE(Tabela22[[#This Row],[Residencial / Não Residencial]]," - ",Tabela22[[#This Row],[Frequência]])</f>
        <v>Residencial - 3 vezes por semana</v>
      </c>
      <c r="C13765" s="486" t="s">
        <v>578</v>
      </c>
      <c r="D13765" s="443" t="s">
        <v>572</v>
      </c>
      <c r="E13765" s="443" t="s">
        <v>548</v>
      </c>
      <c r="F13765" s="443" t="s">
        <v>548</v>
      </c>
      <c r="G13765" s="722">
        <v>20.399999999999999</v>
      </c>
      <c r="H13765" s="722">
        <v>2.5755699999999999</v>
      </c>
      <c r="I13765" s="722">
        <v>200</v>
      </c>
      <c r="J13765" s="722">
        <v>27.027027027027</v>
      </c>
      <c r="K13765" s="723">
        <v>69.61</v>
      </c>
    </row>
    <row r="13766" spans="2:11">
      <c r="B13766" s="486" t="str">
        <f>CONCATENATE(Tabela22[[#This Row],[Residencial / Não Residencial]]," - ",Tabela22[[#This Row],[Frequência]])</f>
        <v>Residencial - 3 vezes por semana</v>
      </c>
      <c r="C13766" s="486" t="s">
        <v>578</v>
      </c>
      <c r="D13766" s="443" t="s">
        <v>572</v>
      </c>
      <c r="E13766" s="443" t="s">
        <v>548</v>
      </c>
      <c r="F13766" s="443" t="s">
        <v>548</v>
      </c>
      <c r="G13766" s="722">
        <v>90.04</v>
      </c>
      <c r="H13766" s="722">
        <v>2.5755699999999999</v>
      </c>
      <c r="I13766" s="722">
        <v>200</v>
      </c>
      <c r="J13766" s="722">
        <v>90.04</v>
      </c>
      <c r="K13766" s="723">
        <v>231.90432279999999</v>
      </c>
    </row>
    <row r="13767" spans="2:11">
      <c r="B13767" s="486" t="str">
        <f>CONCATENATE(Tabela22[[#This Row],[Residencial / Não Residencial]]," - ",Tabela22[[#This Row],[Frequência]])</f>
        <v>Residencial - 3 vezes por semana</v>
      </c>
      <c r="C13767" s="486" t="s">
        <v>578</v>
      </c>
      <c r="D13767" s="443" t="s">
        <v>580</v>
      </c>
      <c r="E13767" s="443" t="s">
        <v>548</v>
      </c>
      <c r="F13767" s="443" t="s">
        <v>548</v>
      </c>
      <c r="G13767" s="722">
        <v>11.41</v>
      </c>
      <c r="H13767" s="722">
        <v>2.5755699999999999</v>
      </c>
      <c r="I13767" s="722">
        <v>200</v>
      </c>
      <c r="J13767" s="722">
        <v>27.027027027027</v>
      </c>
      <c r="K13767" s="723">
        <v>69.61</v>
      </c>
    </row>
    <row r="13768" spans="2:11">
      <c r="B13768" s="486" t="str">
        <f>CONCATENATE(Tabela22[[#This Row],[Residencial / Não Residencial]]," - ",Tabela22[[#This Row],[Frequência]])</f>
        <v>Residencial - 3 vezes por semana</v>
      </c>
      <c r="C13768" s="486" t="s">
        <v>578</v>
      </c>
      <c r="D13768" s="443" t="s">
        <v>580</v>
      </c>
      <c r="E13768" s="443" t="s">
        <v>548</v>
      </c>
      <c r="F13768" s="443" t="s">
        <v>548</v>
      </c>
      <c r="G13768" s="722">
        <v>18.3</v>
      </c>
      <c r="H13768" s="722">
        <v>2.5755699999999999</v>
      </c>
      <c r="I13768" s="722">
        <v>200</v>
      </c>
      <c r="J13768" s="722">
        <v>27.027027027027</v>
      </c>
      <c r="K13768" s="723">
        <v>69.61</v>
      </c>
    </row>
    <row r="13769" spans="2:11">
      <c r="B13769" s="486" t="str">
        <f>CONCATENATE(Tabela22[[#This Row],[Residencial / Não Residencial]]," - ",Tabela22[[#This Row],[Frequência]])</f>
        <v>Residencial - 3 vezes por semana</v>
      </c>
      <c r="C13769" s="486" t="s">
        <v>578</v>
      </c>
      <c r="D13769" s="443" t="s">
        <v>580</v>
      </c>
      <c r="E13769" s="443" t="s">
        <v>548</v>
      </c>
      <c r="F13769" s="443" t="s">
        <v>548</v>
      </c>
      <c r="G13769" s="722">
        <v>52.66</v>
      </c>
      <c r="H13769" s="722">
        <v>2.5755699999999999</v>
      </c>
      <c r="I13769" s="722">
        <v>200</v>
      </c>
      <c r="J13769" s="722">
        <v>52.66</v>
      </c>
      <c r="K13769" s="723">
        <v>135.62951620000001</v>
      </c>
    </row>
    <row r="13770" spans="2:11">
      <c r="B13770" s="486" t="str">
        <f>CONCATENATE(Tabela22[[#This Row],[Residencial / Não Residencial]]," - ",Tabela22[[#This Row],[Frequência]])</f>
        <v>Residencial - 3 vezes por semana</v>
      </c>
      <c r="C13770" s="486" t="s">
        <v>578</v>
      </c>
      <c r="D13770" s="443" t="s">
        <v>580</v>
      </c>
      <c r="E13770" s="443" t="s">
        <v>548</v>
      </c>
      <c r="F13770" s="443" t="s">
        <v>548</v>
      </c>
      <c r="G13770" s="722">
        <v>4.93</v>
      </c>
      <c r="H13770" s="722">
        <v>2.5755699999999999</v>
      </c>
      <c r="I13770" s="722">
        <v>200</v>
      </c>
      <c r="J13770" s="722">
        <v>27.027027027027</v>
      </c>
      <c r="K13770" s="723">
        <v>69.61</v>
      </c>
    </row>
    <row r="13771" spans="2:11">
      <c r="B13771" s="486" t="str">
        <f>CONCATENATE(Tabela22[[#This Row],[Residencial / Não Residencial]]," - ",Tabela22[[#This Row],[Frequência]])</f>
        <v>Residencial - 3 vezes por semana</v>
      </c>
      <c r="C13771" s="486" t="s">
        <v>578</v>
      </c>
      <c r="D13771" s="443" t="s">
        <v>580</v>
      </c>
      <c r="E13771" s="443" t="s">
        <v>548</v>
      </c>
      <c r="F13771" s="443" t="s">
        <v>548</v>
      </c>
      <c r="G13771" s="722">
        <v>2.06</v>
      </c>
      <c r="H13771" s="722">
        <v>2.5755699999999999</v>
      </c>
      <c r="I13771" s="722">
        <v>200</v>
      </c>
      <c r="J13771" s="722">
        <v>27.027027027027</v>
      </c>
      <c r="K13771" s="723">
        <v>69.61</v>
      </c>
    </row>
    <row r="13772" spans="2:11">
      <c r="B13772" s="486" t="str">
        <f>CONCATENATE(Tabela22[[#This Row],[Residencial / Não Residencial]]," - ",Tabela22[[#This Row],[Frequência]])</f>
        <v>Residencial - 3 vezes por semana</v>
      </c>
      <c r="C13772" s="486" t="s">
        <v>578</v>
      </c>
      <c r="D13772" s="443" t="s">
        <v>580</v>
      </c>
      <c r="E13772" s="443" t="s">
        <v>548</v>
      </c>
      <c r="F13772" s="443" t="s">
        <v>548</v>
      </c>
      <c r="G13772" s="722">
        <v>19.059999999999999</v>
      </c>
      <c r="H13772" s="722">
        <v>2.5755699999999999</v>
      </c>
      <c r="I13772" s="722">
        <v>200</v>
      </c>
      <c r="J13772" s="722">
        <v>27.027027027027</v>
      </c>
      <c r="K13772" s="723">
        <v>69.61</v>
      </c>
    </row>
    <row r="13773" spans="2:11">
      <c r="B13773" s="486" t="str">
        <f>CONCATENATE(Tabela22[[#This Row],[Residencial / Não Residencial]]," - ",Tabela22[[#This Row],[Frequência]])</f>
        <v>Residencial - 3 vezes por semana</v>
      </c>
      <c r="C13773" s="486" t="s">
        <v>578</v>
      </c>
      <c r="D13773" s="443" t="s">
        <v>580</v>
      </c>
      <c r="E13773" s="443" t="s">
        <v>548</v>
      </c>
      <c r="F13773" s="443" t="s">
        <v>548</v>
      </c>
      <c r="G13773" s="722">
        <v>64.05</v>
      </c>
      <c r="H13773" s="722">
        <v>2.5755699999999999</v>
      </c>
      <c r="I13773" s="722">
        <v>200</v>
      </c>
      <c r="J13773" s="722">
        <v>64.05</v>
      </c>
      <c r="K13773" s="723">
        <v>164.9652585</v>
      </c>
    </row>
    <row r="13774" spans="2:11">
      <c r="B13774" s="486" t="str">
        <f>CONCATENATE(Tabela22[[#This Row],[Residencial / Não Residencial]]," - ",Tabela22[[#This Row],[Frequência]])</f>
        <v>Residencial - 3 vezes por semana</v>
      </c>
      <c r="C13774" s="486" t="s">
        <v>578</v>
      </c>
      <c r="D13774" s="443" t="s">
        <v>572</v>
      </c>
      <c r="E13774" s="443" t="s">
        <v>548</v>
      </c>
      <c r="F13774" s="443" t="s">
        <v>548</v>
      </c>
      <c r="G13774" s="722">
        <v>90.49</v>
      </c>
      <c r="H13774" s="722">
        <v>2.5755699999999999</v>
      </c>
      <c r="I13774" s="722">
        <v>200</v>
      </c>
      <c r="J13774" s="722">
        <v>90.49</v>
      </c>
      <c r="K13774" s="723">
        <v>233.06332929999999</v>
      </c>
    </row>
    <row r="13775" spans="2:11">
      <c r="B13775" s="486" t="str">
        <f>CONCATENATE(Tabela22[[#This Row],[Residencial / Não Residencial]]," - ",Tabela22[[#This Row],[Frequência]])</f>
        <v>Residencial - 3 vezes por semana</v>
      </c>
      <c r="C13775" s="486" t="s">
        <v>578</v>
      </c>
      <c r="D13775" s="443" t="s">
        <v>580</v>
      </c>
      <c r="E13775" s="443" t="s">
        <v>548</v>
      </c>
      <c r="F13775" s="443" t="s">
        <v>548</v>
      </c>
      <c r="G13775" s="722">
        <v>45.92</v>
      </c>
      <c r="H13775" s="722">
        <v>2.5755699999999999</v>
      </c>
      <c r="I13775" s="722">
        <v>200</v>
      </c>
      <c r="J13775" s="722">
        <v>45.92</v>
      </c>
      <c r="K13775" s="723">
        <v>118.2701744</v>
      </c>
    </row>
    <row r="13776" spans="2:11">
      <c r="B13776" s="486" t="str">
        <f>CONCATENATE(Tabela22[[#This Row],[Residencial / Não Residencial]]," - ",Tabela22[[#This Row],[Frequência]])</f>
        <v>Residencial - 3 vezes por semana</v>
      </c>
      <c r="C13776" s="486" t="s">
        <v>578</v>
      </c>
      <c r="D13776" s="443" t="s">
        <v>580</v>
      </c>
      <c r="E13776" s="443" t="s">
        <v>548</v>
      </c>
      <c r="F13776" s="443" t="s">
        <v>548</v>
      </c>
      <c r="G13776" s="722">
        <v>2.02</v>
      </c>
      <c r="H13776" s="722">
        <v>2.5755699999999999</v>
      </c>
      <c r="I13776" s="722">
        <v>200</v>
      </c>
      <c r="J13776" s="722">
        <v>27.027027027027</v>
      </c>
      <c r="K13776" s="723">
        <v>69.61</v>
      </c>
    </row>
    <row r="13777" spans="2:11">
      <c r="B13777" s="486" t="str">
        <f>CONCATENATE(Tabela22[[#This Row],[Residencial / Não Residencial]]," - ",Tabela22[[#This Row],[Frequência]])</f>
        <v>Residencial - 3 vezes por semana</v>
      </c>
      <c r="C13777" s="486" t="s">
        <v>578</v>
      </c>
      <c r="D13777" s="443" t="s">
        <v>580</v>
      </c>
      <c r="E13777" s="443" t="s">
        <v>548</v>
      </c>
      <c r="F13777" s="443" t="s">
        <v>548</v>
      </c>
      <c r="G13777" s="722">
        <v>57.33</v>
      </c>
      <c r="H13777" s="722">
        <v>2.5755699999999999</v>
      </c>
      <c r="I13777" s="722">
        <v>200</v>
      </c>
      <c r="J13777" s="722">
        <v>57.33</v>
      </c>
      <c r="K13777" s="723">
        <v>147.6574281</v>
      </c>
    </row>
    <row r="13778" spans="2:11">
      <c r="B13778" s="486" t="str">
        <f>CONCATENATE(Tabela22[[#This Row],[Residencial / Não Residencial]]," - ",Tabela22[[#This Row],[Frequência]])</f>
        <v>Residencial - 3 vezes por semana</v>
      </c>
      <c r="C13778" s="486" t="s">
        <v>578</v>
      </c>
      <c r="D13778" s="443" t="s">
        <v>580</v>
      </c>
      <c r="E13778" s="443" t="s">
        <v>548</v>
      </c>
      <c r="F13778" s="443" t="s">
        <v>548</v>
      </c>
      <c r="G13778" s="722">
        <v>5.75</v>
      </c>
      <c r="H13778" s="722">
        <v>2.5755699999999999</v>
      </c>
      <c r="I13778" s="722">
        <v>200</v>
      </c>
      <c r="J13778" s="722">
        <v>27.027027027027</v>
      </c>
      <c r="K13778" s="723">
        <v>69.61</v>
      </c>
    </row>
    <row r="13779" spans="2:11">
      <c r="B13779" s="486" t="str">
        <f>CONCATENATE(Tabela22[[#This Row],[Residencial / Não Residencial]]," - ",Tabela22[[#This Row],[Frequência]])</f>
        <v>Residencial - 3 vezes por semana</v>
      </c>
      <c r="C13779" s="486" t="s">
        <v>578</v>
      </c>
      <c r="D13779" s="443" t="s">
        <v>580</v>
      </c>
      <c r="E13779" s="443" t="s">
        <v>548</v>
      </c>
      <c r="F13779" s="443" t="s">
        <v>548</v>
      </c>
      <c r="G13779" s="722">
        <v>23.78</v>
      </c>
      <c r="H13779" s="722">
        <v>2.5755699999999999</v>
      </c>
      <c r="I13779" s="722">
        <v>200</v>
      </c>
      <c r="J13779" s="722">
        <v>27.027027027027</v>
      </c>
      <c r="K13779" s="723">
        <v>69.61</v>
      </c>
    </row>
    <row r="13780" spans="2:11">
      <c r="B13780" s="486" t="str">
        <f>CONCATENATE(Tabela22[[#This Row],[Residencial / Não Residencial]]," - ",Tabela22[[#This Row],[Frequência]])</f>
        <v>Residencial - 3 vezes por semana</v>
      </c>
      <c r="C13780" s="486" t="s">
        <v>578</v>
      </c>
      <c r="D13780" s="443" t="s">
        <v>580</v>
      </c>
      <c r="E13780" s="443" t="s">
        <v>548</v>
      </c>
      <c r="F13780" s="443" t="s">
        <v>548</v>
      </c>
      <c r="G13780" s="722">
        <v>23.97</v>
      </c>
      <c r="H13780" s="722">
        <v>2.5755699999999999</v>
      </c>
      <c r="I13780" s="722">
        <v>200</v>
      </c>
      <c r="J13780" s="722">
        <v>27.027027027027</v>
      </c>
      <c r="K13780" s="723">
        <v>69.61</v>
      </c>
    </row>
    <row r="13781" spans="2:11">
      <c r="B13781" s="486" t="str">
        <f>CONCATENATE(Tabela22[[#This Row],[Residencial / Não Residencial]]," - ",Tabela22[[#This Row],[Frequência]])</f>
        <v>Residencial - 3 vezes por semana</v>
      </c>
      <c r="C13781" s="486" t="s">
        <v>578</v>
      </c>
      <c r="D13781" s="443" t="s">
        <v>572</v>
      </c>
      <c r="E13781" s="443" t="s">
        <v>548</v>
      </c>
      <c r="F13781" s="443" t="s">
        <v>548</v>
      </c>
      <c r="G13781" s="722">
        <v>87.34</v>
      </c>
      <c r="H13781" s="722">
        <v>2.5755699999999999</v>
      </c>
      <c r="I13781" s="722">
        <v>200</v>
      </c>
      <c r="J13781" s="722">
        <v>87.34</v>
      </c>
      <c r="K13781" s="723">
        <v>224.95028379999999</v>
      </c>
    </row>
    <row r="13782" spans="2:11">
      <c r="B13782" s="486" t="str">
        <f>CONCATENATE(Tabela22[[#This Row],[Residencial / Não Residencial]]," - ",Tabela22[[#This Row],[Frequência]])</f>
        <v>Residencial - 3 vezes por semana</v>
      </c>
      <c r="C13782" s="486" t="s">
        <v>578</v>
      </c>
      <c r="D13782" s="443" t="s">
        <v>580</v>
      </c>
      <c r="E13782" s="443" t="s">
        <v>548</v>
      </c>
      <c r="F13782" s="443" t="s">
        <v>548</v>
      </c>
      <c r="G13782" s="722">
        <v>14.45</v>
      </c>
      <c r="H13782" s="722">
        <v>2.5755699999999999</v>
      </c>
      <c r="I13782" s="722">
        <v>200</v>
      </c>
      <c r="J13782" s="722">
        <v>27.027027027027</v>
      </c>
      <c r="K13782" s="723">
        <v>69.61</v>
      </c>
    </row>
    <row r="13783" spans="2:11">
      <c r="B13783" s="486" t="str">
        <f>CONCATENATE(Tabela22[[#This Row],[Residencial / Não Residencial]]," - ",Tabela22[[#This Row],[Frequência]])</f>
        <v>Residencial - 3 vezes por semana</v>
      </c>
      <c r="C13783" s="486" t="s">
        <v>578</v>
      </c>
      <c r="D13783" s="443" t="s">
        <v>580</v>
      </c>
      <c r="E13783" s="443" t="s">
        <v>548</v>
      </c>
      <c r="F13783" s="443" t="s">
        <v>548</v>
      </c>
      <c r="G13783" s="722">
        <v>17.5</v>
      </c>
      <c r="H13783" s="722">
        <v>2.5755699999999999</v>
      </c>
      <c r="I13783" s="722">
        <v>200</v>
      </c>
      <c r="J13783" s="722">
        <v>27.027027027027</v>
      </c>
      <c r="K13783" s="723">
        <v>69.61</v>
      </c>
    </row>
    <row r="13784" spans="2:11">
      <c r="B13784" s="486" t="str">
        <f>CONCATENATE(Tabela22[[#This Row],[Residencial / Não Residencial]]," - ",Tabela22[[#This Row],[Frequência]])</f>
        <v>Residencial - 3 vezes por semana</v>
      </c>
      <c r="C13784" s="486" t="s">
        <v>578</v>
      </c>
      <c r="D13784" s="443" t="s">
        <v>580</v>
      </c>
      <c r="E13784" s="443" t="s">
        <v>548</v>
      </c>
      <c r="F13784" s="443" t="s">
        <v>548</v>
      </c>
      <c r="G13784" s="722">
        <v>8.51</v>
      </c>
      <c r="H13784" s="722">
        <v>2.5755699999999999</v>
      </c>
      <c r="I13784" s="722">
        <v>200</v>
      </c>
      <c r="J13784" s="722">
        <v>27.027027027027</v>
      </c>
      <c r="K13784" s="723">
        <v>69.61</v>
      </c>
    </row>
    <row r="13785" spans="2:11">
      <c r="B13785" s="486" t="str">
        <f>CONCATENATE(Tabela22[[#This Row],[Residencial / Não Residencial]]," - ",Tabela22[[#This Row],[Frequência]])</f>
        <v>Residencial - 3 vezes por semana</v>
      </c>
      <c r="C13785" s="486" t="s">
        <v>578</v>
      </c>
      <c r="D13785" s="443" t="s">
        <v>580</v>
      </c>
      <c r="E13785" s="443" t="s">
        <v>548</v>
      </c>
      <c r="F13785" s="443" t="s">
        <v>548</v>
      </c>
      <c r="G13785" s="722">
        <v>39.43</v>
      </c>
      <c r="H13785" s="722">
        <v>2.5755699999999999</v>
      </c>
      <c r="I13785" s="722">
        <v>200</v>
      </c>
      <c r="J13785" s="722">
        <v>39.43</v>
      </c>
      <c r="K13785" s="723">
        <v>101.5547251</v>
      </c>
    </row>
    <row r="13786" spans="2:11">
      <c r="B13786" s="486" t="str">
        <f>CONCATENATE(Tabela22[[#This Row],[Residencial / Não Residencial]]," - ",Tabela22[[#This Row],[Frequência]])</f>
        <v>Residencial - 3 vezes por semana</v>
      </c>
      <c r="C13786" s="486" t="s">
        <v>578</v>
      </c>
      <c r="D13786" s="443" t="s">
        <v>580</v>
      </c>
      <c r="E13786" s="443" t="s">
        <v>548</v>
      </c>
      <c r="F13786" s="443" t="s">
        <v>548</v>
      </c>
      <c r="G13786" s="722">
        <v>29.81</v>
      </c>
      <c r="H13786" s="722">
        <v>2.5755699999999999</v>
      </c>
      <c r="I13786" s="722">
        <v>200</v>
      </c>
      <c r="J13786" s="722">
        <v>29.81</v>
      </c>
      <c r="K13786" s="723">
        <v>76.777741700000007</v>
      </c>
    </row>
    <row r="13787" spans="2:11">
      <c r="B13787" s="486" t="str">
        <f>CONCATENATE(Tabela22[[#This Row],[Residencial / Não Residencial]]," - ",Tabela22[[#This Row],[Frequência]])</f>
        <v>Residencial - 3 vezes por semana</v>
      </c>
      <c r="C13787" s="486" t="s">
        <v>578</v>
      </c>
      <c r="D13787" s="443" t="s">
        <v>580</v>
      </c>
      <c r="E13787" s="443" t="s">
        <v>548</v>
      </c>
      <c r="F13787" s="443" t="s">
        <v>548</v>
      </c>
      <c r="G13787" s="722">
        <v>45.16</v>
      </c>
      <c r="H13787" s="722">
        <v>2.5755699999999999</v>
      </c>
      <c r="I13787" s="722">
        <v>200</v>
      </c>
      <c r="J13787" s="722">
        <v>45.16</v>
      </c>
      <c r="K13787" s="723">
        <v>116.3127412</v>
      </c>
    </row>
    <row r="13788" spans="2:11">
      <c r="B13788" s="486" t="str">
        <f>CONCATENATE(Tabela22[[#This Row],[Residencial / Não Residencial]]," - ",Tabela22[[#This Row],[Frequência]])</f>
        <v>Não Residencial - 1 vez por semana</v>
      </c>
      <c r="C13788" s="486" t="s">
        <v>582</v>
      </c>
      <c r="D13788" s="443" t="s">
        <v>568</v>
      </c>
      <c r="E13788" s="443" t="s">
        <v>569</v>
      </c>
      <c r="F13788" s="443" t="s">
        <v>550</v>
      </c>
      <c r="G13788" s="722">
        <v>45.84</v>
      </c>
      <c r="H13788" s="722">
        <v>1.1276820000000001</v>
      </c>
      <c r="I13788" s="722">
        <v>300</v>
      </c>
      <c r="J13788" s="722">
        <v>86.416205987148899</v>
      </c>
      <c r="K13788" s="723">
        <v>97.45</v>
      </c>
    </row>
    <row r="13789" spans="2:11">
      <c r="B13789" s="486" t="str">
        <f>CONCATENATE(Tabela22[[#This Row],[Residencial / Não Residencial]]," - ",Tabela22[[#This Row],[Frequência]])</f>
        <v>Não Residencial - 1 vez por semana</v>
      </c>
      <c r="C13789" s="486" t="s">
        <v>582</v>
      </c>
      <c r="D13789" s="443" t="s">
        <v>574</v>
      </c>
      <c r="E13789" s="443" t="s">
        <v>569</v>
      </c>
      <c r="F13789" s="443" t="s">
        <v>550</v>
      </c>
      <c r="G13789" s="722">
        <v>195.36</v>
      </c>
      <c r="H13789" s="722">
        <v>1.1276820000000001</v>
      </c>
      <c r="I13789" s="722">
        <v>300</v>
      </c>
      <c r="J13789" s="722">
        <v>195.36</v>
      </c>
      <c r="K13789" s="723">
        <v>220.30395551999999</v>
      </c>
    </row>
    <row r="13790" spans="2:11">
      <c r="B13790" s="486" t="str">
        <f>CONCATENATE(Tabela22[[#This Row],[Residencial / Não Residencial]]," - ",Tabela22[[#This Row],[Frequência]])</f>
        <v>Residencial - 3 vezes por semana</v>
      </c>
      <c r="C13790" s="486" t="s">
        <v>578</v>
      </c>
      <c r="D13790" s="443" t="s">
        <v>580</v>
      </c>
      <c r="E13790" s="443" t="s">
        <v>548</v>
      </c>
      <c r="F13790" s="443" t="s">
        <v>548</v>
      </c>
      <c r="G13790" s="722">
        <v>16.95</v>
      </c>
      <c r="H13790" s="722">
        <v>2.5755699999999999</v>
      </c>
      <c r="I13790" s="722">
        <v>200</v>
      </c>
      <c r="J13790" s="722">
        <v>27.027027027027</v>
      </c>
      <c r="K13790" s="723">
        <v>69.61</v>
      </c>
    </row>
    <row r="13791" spans="2:11">
      <c r="B13791" s="486" t="str">
        <f>CONCATENATE(Tabela22[[#This Row],[Residencial / Não Residencial]]," - ",Tabela22[[#This Row],[Frequência]])</f>
        <v>Residencial - 3 vezes por semana</v>
      </c>
      <c r="C13791" s="486" t="s">
        <v>578</v>
      </c>
      <c r="D13791" s="443" t="s">
        <v>580</v>
      </c>
      <c r="E13791" s="443" t="s">
        <v>548</v>
      </c>
      <c r="F13791" s="443" t="s">
        <v>548</v>
      </c>
      <c r="G13791" s="722">
        <v>7</v>
      </c>
      <c r="H13791" s="722">
        <v>2.5755699999999999</v>
      </c>
      <c r="I13791" s="722">
        <v>200</v>
      </c>
      <c r="J13791" s="722">
        <v>27.027027027027</v>
      </c>
      <c r="K13791" s="723">
        <v>69.61</v>
      </c>
    </row>
    <row r="13792" spans="2:11">
      <c r="B13792" s="486" t="str">
        <f>CONCATENATE(Tabela22[[#This Row],[Residencial / Não Residencial]]," - ",Tabela22[[#This Row],[Frequência]])</f>
        <v>Residencial - 3 vezes por semana</v>
      </c>
      <c r="C13792" s="486" t="s">
        <v>578</v>
      </c>
      <c r="D13792" s="443" t="s">
        <v>580</v>
      </c>
      <c r="E13792" s="443" t="s">
        <v>548</v>
      </c>
      <c r="F13792" s="443" t="s">
        <v>548</v>
      </c>
      <c r="G13792" s="722">
        <v>20.66</v>
      </c>
      <c r="H13792" s="722">
        <v>2.5755699999999999</v>
      </c>
      <c r="I13792" s="722">
        <v>200</v>
      </c>
      <c r="J13792" s="722">
        <v>27.027027027027</v>
      </c>
      <c r="K13792" s="723">
        <v>69.61</v>
      </c>
    </row>
    <row r="13793" spans="2:11">
      <c r="B13793" s="486" t="str">
        <f>CONCATENATE(Tabela22[[#This Row],[Residencial / Não Residencial]]," - ",Tabela22[[#This Row],[Frequência]])</f>
        <v>Residencial - 3 vezes por semana</v>
      </c>
      <c r="C13793" s="486" t="s">
        <v>578</v>
      </c>
      <c r="D13793" s="443" t="s">
        <v>580</v>
      </c>
      <c r="E13793" s="443" t="s">
        <v>548</v>
      </c>
      <c r="F13793" s="443" t="s">
        <v>548</v>
      </c>
      <c r="G13793" s="722">
        <v>3.83</v>
      </c>
      <c r="H13793" s="722">
        <v>2.5755699999999999</v>
      </c>
      <c r="I13793" s="722">
        <v>200</v>
      </c>
      <c r="J13793" s="722">
        <v>27.027027027027</v>
      </c>
      <c r="K13793" s="723">
        <v>69.61</v>
      </c>
    </row>
    <row r="13794" spans="2:11">
      <c r="B13794" s="486" t="str">
        <f>CONCATENATE(Tabela22[[#This Row],[Residencial / Não Residencial]]," - ",Tabela22[[#This Row],[Frequência]])</f>
        <v>Residencial - 3 vezes por semana</v>
      </c>
      <c r="C13794" s="486" t="s">
        <v>578</v>
      </c>
      <c r="D13794" s="443" t="s">
        <v>580</v>
      </c>
      <c r="E13794" s="443" t="s">
        <v>548</v>
      </c>
      <c r="F13794" s="443" t="s">
        <v>548</v>
      </c>
      <c r="G13794" s="722">
        <v>7.1</v>
      </c>
      <c r="H13794" s="722">
        <v>2.5755699999999999</v>
      </c>
      <c r="I13794" s="722">
        <v>200</v>
      </c>
      <c r="J13794" s="722">
        <v>27.027027027027</v>
      </c>
      <c r="K13794" s="723">
        <v>69.61</v>
      </c>
    </row>
    <row r="13795" spans="2:11">
      <c r="B13795" s="486" t="str">
        <f>CONCATENATE(Tabela22[[#This Row],[Residencial / Não Residencial]]," - ",Tabela22[[#This Row],[Frequência]])</f>
        <v>Residencial - 3 vezes por semana</v>
      </c>
      <c r="C13795" s="486" t="s">
        <v>578</v>
      </c>
      <c r="D13795" s="443" t="s">
        <v>580</v>
      </c>
      <c r="E13795" s="443" t="s">
        <v>548</v>
      </c>
      <c r="F13795" s="443" t="s">
        <v>548</v>
      </c>
      <c r="G13795" s="722">
        <v>3.31</v>
      </c>
      <c r="H13795" s="722">
        <v>2.5755699999999999</v>
      </c>
      <c r="I13795" s="722">
        <v>200</v>
      </c>
      <c r="J13795" s="722">
        <v>27.027027027027</v>
      </c>
      <c r="K13795" s="723">
        <v>69.61</v>
      </c>
    </row>
    <row r="13796" spans="2:11">
      <c r="B13796" s="486" t="str">
        <f>CONCATENATE(Tabela22[[#This Row],[Residencial / Não Residencial]]," - ",Tabela22[[#This Row],[Frequência]])</f>
        <v>Residencial - 3 vezes por semana</v>
      </c>
      <c r="C13796" s="486" t="s">
        <v>578</v>
      </c>
      <c r="D13796" s="443" t="s">
        <v>580</v>
      </c>
      <c r="E13796" s="443" t="s">
        <v>548</v>
      </c>
      <c r="F13796" s="443" t="s">
        <v>548</v>
      </c>
      <c r="G13796" s="722">
        <v>29.15</v>
      </c>
      <c r="H13796" s="722">
        <v>2.5755699999999999</v>
      </c>
      <c r="I13796" s="722">
        <v>200</v>
      </c>
      <c r="J13796" s="722">
        <v>29.15</v>
      </c>
      <c r="K13796" s="723">
        <v>75.077865500000001</v>
      </c>
    </row>
    <row r="13797" spans="2:11">
      <c r="B13797" s="486" t="str">
        <f>CONCATENATE(Tabela22[[#This Row],[Residencial / Não Residencial]]," - ",Tabela22[[#This Row],[Frequência]])</f>
        <v>Residencial - 3 vezes por semana</v>
      </c>
      <c r="C13797" s="486" t="s">
        <v>578</v>
      </c>
      <c r="D13797" s="443" t="s">
        <v>580</v>
      </c>
      <c r="E13797" s="443" t="s">
        <v>548</v>
      </c>
      <c r="F13797" s="443" t="s">
        <v>548</v>
      </c>
      <c r="G13797" s="722">
        <v>8.6999999999999993</v>
      </c>
      <c r="H13797" s="722">
        <v>2.5755699999999999</v>
      </c>
      <c r="I13797" s="722">
        <v>200</v>
      </c>
      <c r="J13797" s="722">
        <v>27.027027027027</v>
      </c>
      <c r="K13797" s="723">
        <v>69.61</v>
      </c>
    </row>
    <row r="13798" spans="2:11">
      <c r="B13798" s="486" t="str">
        <f>CONCATENATE(Tabela22[[#This Row],[Residencial / Não Residencial]]," - ",Tabela22[[#This Row],[Frequência]])</f>
        <v>Residencial - 3 vezes por semana</v>
      </c>
      <c r="C13798" s="486" t="s">
        <v>578</v>
      </c>
      <c r="D13798" s="443" t="s">
        <v>580</v>
      </c>
      <c r="E13798" s="443" t="s">
        <v>548</v>
      </c>
      <c r="F13798" s="443" t="s">
        <v>548</v>
      </c>
      <c r="G13798" s="722">
        <v>63.81</v>
      </c>
      <c r="H13798" s="722">
        <v>2.5755699999999999</v>
      </c>
      <c r="I13798" s="722">
        <v>200</v>
      </c>
      <c r="J13798" s="722">
        <v>63.81</v>
      </c>
      <c r="K13798" s="723">
        <v>164.3471217</v>
      </c>
    </row>
    <row r="13799" spans="2:11">
      <c r="B13799" s="486" t="str">
        <f>CONCATENATE(Tabela22[[#This Row],[Residencial / Não Residencial]]," - ",Tabela22[[#This Row],[Frequência]])</f>
        <v>Residencial - 3 vezes por semana</v>
      </c>
      <c r="C13799" s="486" t="s">
        <v>578</v>
      </c>
      <c r="D13799" s="443" t="s">
        <v>572</v>
      </c>
      <c r="E13799" s="443" t="s">
        <v>548</v>
      </c>
      <c r="F13799" s="443" t="s">
        <v>548</v>
      </c>
      <c r="G13799" s="722">
        <v>48.58</v>
      </c>
      <c r="H13799" s="722">
        <v>2.5755699999999999</v>
      </c>
      <c r="I13799" s="722">
        <v>200</v>
      </c>
      <c r="J13799" s="722">
        <v>48.58</v>
      </c>
      <c r="K13799" s="723">
        <v>125.12119060000001</v>
      </c>
    </row>
    <row r="13800" spans="2:11">
      <c r="B13800" s="486" t="str">
        <f>CONCATENATE(Tabela22[[#This Row],[Residencial / Não Residencial]]," - ",Tabela22[[#This Row],[Frequência]])</f>
        <v>Residencial - 3 vezes por semana</v>
      </c>
      <c r="C13800" s="486" t="s">
        <v>578</v>
      </c>
      <c r="D13800" s="443" t="s">
        <v>580</v>
      </c>
      <c r="E13800" s="443" t="s">
        <v>548</v>
      </c>
      <c r="F13800" s="443" t="s">
        <v>548</v>
      </c>
      <c r="G13800" s="722">
        <v>59.08</v>
      </c>
      <c r="H13800" s="722">
        <v>2.5755699999999999</v>
      </c>
      <c r="I13800" s="722">
        <v>200</v>
      </c>
      <c r="J13800" s="722">
        <v>59.08</v>
      </c>
      <c r="K13800" s="723">
        <v>152.16467560000001</v>
      </c>
    </row>
    <row r="13801" spans="2:11">
      <c r="B13801" s="486" t="str">
        <f>CONCATENATE(Tabela22[[#This Row],[Residencial / Não Residencial]]," - ",Tabela22[[#This Row],[Frequência]])</f>
        <v>Residencial - 3 vezes por semana</v>
      </c>
      <c r="C13801" s="486" t="s">
        <v>578</v>
      </c>
      <c r="D13801" s="443" t="s">
        <v>580</v>
      </c>
      <c r="E13801" s="443" t="s">
        <v>548</v>
      </c>
      <c r="F13801" s="443" t="s">
        <v>548</v>
      </c>
      <c r="G13801" s="722">
        <v>24.86</v>
      </c>
      <c r="H13801" s="722">
        <v>2.5755699999999999</v>
      </c>
      <c r="I13801" s="722">
        <v>200</v>
      </c>
      <c r="J13801" s="722">
        <v>27.027027027027</v>
      </c>
      <c r="K13801" s="723">
        <v>69.61</v>
      </c>
    </row>
    <row r="13802" spans="2:11">
      <c r="B13802" s="486" t="str">
        <f>CONCATENATE(Tabela22[[#This Row],[Residencial / Não Residencial]]," - ",Tabela22[[#This Row],[Frequência]])</f>
        <v>Residencial - 3 vezes por semana</v>
      </c>
      <c r="C13802" s="486" t="s">
        <v>578</v>
      </c>
      <c r="D13802" s="443" t="s">
        <v>572</v>
      </c>
      <c r="E13802" s="443" t="s">
        <v>548</v>
      </c>
      <c r="F13802" s="443" t="s">
        <v>548</v>
      </c>
      <c r="G13802" s="722">
        <v>87.7</v>
      </c>
      <c r="H13802" s="722">
        <v>2.5755699999999999</v>
      </c>
      <c r="I13802" s="722">
        <v>200</v>
      </c>
      <c r="J13802" s="722">
        <v>87.7</v>
      </c>
      <c r="K13802" s="723">
        <v>225.877489</v>
      </c>
    </row>
    <row r="13803" spans="2:11">
      <c r="B13803" s="486" t="str">
        <f>CONCATENATE(Tabela22[[#This Row],[Residencial / Não Residencial]]," - ",Tabela22[[#This Row],[Frequência]])</f>
        <v>Residencial - 3 vezes por semana</v>
      </c>
      <c r="C13803" s="486" t="s">
        <v>578</v>
      </c>
      <c r="D13803" s="443" t="s">
        <v>572</v>
      </c>
      <c r="E13803" s="443" t="s">
        <v>548</v>
      </c>
      <c r="F13803" s="443" t="s">
        <v>548</v>
      </c>
      <c r="G13803" s="722">
        <v>121.88</v>
      </c>
      <c r="H13803" s="722">
        <v>2.5755699999999999</v>
      </c>
      <c r="I13803" s="722">
        <v>200</v>
      </c>
      <c r="J13803" s="722">
        <v>121.88</v>
      </c>
      <c r="K13803" s="723">
        <v>313.91047159999999</v>
      </c>
    </row>
    <row r="13804" spans="2:11">
      <c r="B13804" s="486" t="str">
        <f>CONCATENATE(Tabela22[[#This Row],[Residencial / Não Residencial]]," - ",Tabela22[[#This Row],[Frequência]])</f>
        <v>Residencial - 3 vezes por semana</v>
      </c>
      <c r="C13804" s="486" t="s">
        <v>578</v>
      </c>
      <c r="D13804" s="443" t="s">
        <v>572</v>
      </c>
      <c r="E13804" s="443" t="s">
        <v>548</v>
      </c>
      <c r="F13804" s="443" t="s">
        <v>548</v>
      </c>
      <c r="G13804" s="722">
        <v>92.44</v>
      </c>
      <c r="H13804" s="722">
        <v>2.5755699999999999</v>
      </c>
      <c r="I13804" s="722">
        <v>200</v>
      </c>
      <c r="J13804" s="722">
        <v>92.44</v>
      </c>
      <c r="K13804" s="723">
        <v>238.08569080000001</v>
      </c>
    </row>
    <row r="13805" spans="2:11">
      <c r="B13805" s="486" t="str">
        <f>CONCATENATE(Tabela22[[#This Row],[Residencial / Não Residencial]]," - ",Tabela22[[#This Row],[Frequência]])</f>
        <v>Residencial - 3 vezes por semana</v>
      </c>
      <c r="C13805" s="486" t="s">
        <v>578</v>
      </c>
      <c r="D13805" s="443" t="s">
        <v>580</v>
      </c>
      <c r="E13805" s="443" t="s">
        <v>548</v>
      </c>
      <c r="F13805" s="443" t="s">
        <v>548</v>
      </c>
      <c r="G13805" s="722">
        <v>6.29</v>
      </c>
      <c r="H13805" s="722">
        <v>2.5755699999999999</v>
      </c>
      <c r="I13805" s="722">
        <v>200</v>
      </c>
      <c r="J13805" s="722">
        <v>27.027027027027</v>
      </c>
      <c r="K13805" s="723">
        <v>69.61</v>
      </c>
    </row>
    <row r="13806" spans="2:11">
      <c r="B13806" s="486" t="str">
        <f>CONCATENATE(Tabela22[[#This Row],[Residencial / Não Residencial]]," - ",Tabela22[[#This Row],[Frequência]])</f>
        <v>Residencial - 1 vez por semana</v>
      </c>
      <c r="C13806" s="486" t="s">
        <v>582</v>
      </c>
      <c r="D13806" s="443" t="s">
        <v>572</v>
      </c>
      <c r="E13806" s="443" t="s">
        <v>548</v>
      </c>
      <c r="F13806" s="443" t="s">
        <v>548</v>
      </c>
      <c r="G13806" s="722">
        <v>172.48</v>
      </c>
      <c r="H13806" s="722">
        <v>0.918852</v>
      </c>
      <c r="I13806" s="722">
        <v>200</v>
      </c>
      <c r="J13806" s="722">
        <v>172.48</v>
      </c>
      <c r="K13806" s="723">
        <v>158.48359296000001</v>
      </c>
    </row>
    <row r="13807" spans="2:11">
      <c r="B13807" s="486" t="str">
        <f>CONCATENATE(Tabela22[[#This Row],[Residencial / Não Residencial]]," - ",Tabela22[[#This Row],[Frequência]])</f>
        <v>Residencial - 3 vezes por semana</v>
      </c>
      <c r="C13807" s="486" t="s">
        <v>578</v>
      </c>
      <c r="D13807" s="443" t="s">
        <v>580</v>
      </c>
      <c r="E13807" s="443" t="s">
        <v>548</v>
      </c>
      <c r="F13807" s="443" t="s">
        <v>548</v>
      </c>
      <c r="G13807" s="722">
        <v>13.86</v>
      </c>
      <c r="H13807" s="722">
        <v>2.5755699999999999</v>
      </c>
      <c r="I13807" s="722">
        <v>200</v>
      </c>
      <c r="J13807" s="722">
        <v>27.027027027027</v>
      </c>
      <c r="K13807" s="723">
        <v>69.61</v>
      </c>
    </row>
    <row r="13808" spans="2:11">
      <c r="B13808" s="486" t="str">
        <f>CONCATENATE(Tabela22[[#This Row],[Residencial / Não Residencial]]," - ",Tabela22[[#This Row],[Frequência]])</f>
        <v>Residencial - 3 vezes por semana</v>
      </c>
      <c r="C13808" s="486" t="s">
        <v>578</v>
      </c>
      <c r="D13808" s="443" t="s">
        <v>580</v>
      </c>
      <c r="E13808" s="443" t="s">
        <v>548</v>
      </c>
      <c r="F13808" s="443" t="s">
        <v>548</v>
      </c>
      <c r="G13808" s="722">
        <v>5.0199999999999996</v>
      </c>
      <c r="H13808" s="722">
        <v>2.5755699999999999</v>
      </c>
      <c r="I13808" s="722">
        <v>200</v>
      </c>
      <c r="J13808" s="722">
        <v>27.027027027027</v>
      </c>
      <c r="K13808" s="723">
        <v>69.61</v>
      </c>
    </row>
    <row r="13809" spans="2:11">
      <c r="B13809" s="486" t="str">
        <f>CONCATENATE(Tabela22[[#This Row],[Residencial / Não Residencial]]," - ",Tabela22[[#This Row],[Frequência]])</f>
        <v>Residencial - 3 vezes por semana</v>
      </c>
      <c r="C13809" s="486" t="s">
        <v>578</v>
      </c>
      <c r="D13809" s="443" t="s">
        <v>580</v>
      </c>
      <c r="E13809" s="443" t="s">
        <v>548</v>
      </c>
      <c r="F13809" s="443" t="s">
        <v>548</v>
      </c>
      <c r="G13809" s="722">
        <v>29.33</v>
      </c>
      <c r="H13809" s="722">
        <v>2.5755699999999999</v>
      </c>
      <c r="I13809" s="722">
        <v>200</v>
      </c>
      <c r="J13809" s="722">
        <v>29.33</v>
      </c>
      <c r="K13809" s="723">
        <v>75.541468100000003</v>
      </c>
    </row>
    <row r="13810" spans="2:11">
      <c r="B13810" s="486" t="str">
        <f>CONCATENATE(Tabela22[[#This Row],[Residencial / Não Residencial]]," - ",Tabela22[[#This Row],[Frequência]])</f>
        <v>Residencial - 3 vezes por semana</v>
      </c>
      <c r="C13810" s="486" t="s">
        <v>578</v>
      </c>
      <c r="D13810" s="443" t="s">
        <v>580</v>
      </c>
      <c r="E13810" s="443" t="s">
        <v>548</v>
      </c>
      <c r="F13810" s="443" t="s">
        <v>548</v>
      </c>
      <c r="G13810" s="722">
        <v>11.85</v>
      </c>
      <c r="H13810" s="722">
        <v>2.5755699999999999</v>
      </c>
      <c r="I13810" s="722">
        <v>200</v>
      </c>
      <c r="J13810" s="722">
        <v>27.027027027027</v>
      </c>
      <c r="K13810" s="723">
        <v>69.61</v>
      </c>
    </row>
    <row r="13811" spans="2:11">
      <c r="B13811" s="486" t="str">
        <f>CONCATENATE(Tabela22[[#This Row],[Residencial / Não Residencial]]," - ",Tabela22[[#This Row],[Frequência]])</f>
        <v>Residencial - 3 vezes por semana</v>
      </c>
      <c r="C13811" s="486" t="s">
        <v>578</v>
      </c>
      <c r="D13811" s="443" t="s">
        <v>572</v>
      </c>
      <c r="E13811" s="443" t="s">
        <v>548</v>
      </c>
      <c r="F13811" s="443" t="s">
        <v>548</v>
      </c>
      <c r="G13811" s="722">
        <v>121</v>
      </c>
      <c r="H13811" s="722">
        <v>2.5755699999999999</v>
      </c>
      <c r="I13811" s="722">
        <v>200</v>
      </c>
      <c r="J13811" s="722">
        <v>121</v>
      </c>
      <c r="K13811" s="723">
        <v>311.64397000000002</v>
      </c>
    </row>
    <row r="13812" spans="2:11">
      <c r="B13812" s="486" t="str">
        <f>CONCATENATE(Tabela22[[#This Row],[Residencial / Não Residencial]]," - ",Tabela22[[#This Row],[Frequência]])</f>
        <v>Residencial - 3 vezes por semana</v>
      </c>
      <c r="C13812" s="486" t="s">
        <v>578</v>
      </c>
      <c r="D13812" s="443" t="s">
        <v>580</v>
      </c>
      <c r="E13812" s="443" t="s">
        <v>548</v>
      </c>
      <c r="F13812" s="443" t="s">
        <v>548</v>
      </c>
      <c r="G13812" s="722">
        <v>55.25</v>
      </c>
      <c r="H13812" s="722">
        <v>2.5755699999999999</v>
      </c>
      <c r="I13812" s="722">
        <v>200</v>
      </c>
      <c r="J13812" s="722">
        <v>55.25</v>
      </c>
      <c r="K13812" s="723">
        <v>142.3002425</v>
      </c>
    </row>
    <row r="13813" spans="2:11">
      <c r="B13813" s="486" t="str">
        <f>CONCATENATE(Tabela22[[#This Row],[Residencial / Não Residencial]]," - ",Tabela22[[#This Row],[Frequência]])</f>
        <v>Residencial - 3 vezes por semana</v>
      </c>
      <c r="C13813" s="486" t="s">
        <v>578</v>
      </c>
      <c r="D13813" s="443" t="s">
        <v>580</v>
      </c>
      <c r="E13813" s="443" t="s">
        <v>548</v>
      </c>
      <c r="F13813" s="443" t="s">
        <v>548</v>
      </c>
      <c r="G13813" s="722">
        <v>37.950000000000003</v>
      </c>
      <c r="H13813" s="722">
        <v>2.5755699999999999</v>
      </c>
      <c r="I13813" s="722">
        <v>200</v>
      </c>
      <c r="J13813" s="722">
        <v>37.950000000000003</v>
      </c>
      <c r="K13813" s="723">
        <v>97.742881499999996</v>
      </c>
    </row>
    <row r="13814" spans="2:11">
      <c r="B13814" s="486" t="str">
        <f>CONCATENATE(Tabela22[[#This Row],[Residencial / Não Residencial]]," - ",Tabela22[[#This Row],[Frequência]])</f>
        <v>Residencial - 3 vezes por semana</v>
      </c>
      <c r="C13814" s="486" t="s">
        <v>578</v>
      </c>
      <c r="D13814" s="443" t="s">
        <v>572</v>
      </c>
      <c r="E13814" s="443" t="s">
        <v>548</v>
      </c>
      <c r="F13814" s="443" t="s">
        <v>548</v>
      </c>
      <c r="G13814" s="722">
        <v>78.3</v>
      </c>
      <c r="H13814" s="722">
        <v>2.5755699999999999</v>
      </c>
      <c r="I13814" s="722">
        <v>200</v>
      </c>
      <c r="J13814" s="722">
        <v>78.3</v>
      </c>
      <c r="K13814" s="723">
        <v>201.66713100000001</v>
      </c>
    </row>
    <row r="13815" spans="2:11">
      <c r="B13815" s="486" t="str">
        <f>CONCATENATE(Tabela22[[#This Row],[Residencial / Não Residencial]]," - ",Tabela22[[#This Row],[Frequência]])</f>
        <v>Residencial - 3 vezes por semana</v>
      </c>
      <c r="C13815" s="486" t="s">
        <v>578</v>
      </c>
      <c r="D13815" s="443" t="s">
        <v>572</v>
      </c>
      <c r="E13815" s="443" t="s">
        <v>548</v>
      </c>
      <c r="F13815" s="443" t="s">
        <v>548</v>
      </c>
      <c r="G13815" s="722">
        <v>105.29</v>
      </c>
      <c r="H13815" s="722">
        <v>2.5755699999999999</v>
      </c>
      <c r="I13815" s="722">
        <v>200</v>
      </c>
      <c r="J13815" s="722">
        <v>105.29</v>
      </c>
      <c r="K13815" s="723">
        <v>271.1817653</v>
      </c>
    </row>
    <row r="13816" spans="2:11">
      <c r="B13816" s="486" t="str">
        <f>CONCATENATE(Tabela22[[#This Row],[Residencial / Não Residencial]]," - ",Tabela22[[#This Row],[Frequência]])</f>
        <v>Residencial - 3 vezes por semana</v>
      </c>
      <c r="C13816" s="486" t="s">
        <v>578</v>
      </c>
      <c r="D13816" s="443" t="s">
        <v>580</v>
      </c>
      <c r="E13816" s="443" t="s">
        <v>548</v>
      </c>
      <c r="F13816" s="443" t="s">
        <v>548</v>
      </c>
      <c r="G13816" s="722">
        <v>22.39</v>
      </c>
      <c r="H13816" s="722">
        <v>2.5755699999999999</v>
      </c>
      <c r="I13816" s="722">
        <v>200</v>
      </c>
      <c r="J13816" s="722">
        <v>27.027027027027</v>
      </c>
      <c r="K13816" s="723">
        <v>69.61</v>
      </c>
    </row>
    <row r="13817" spans="2:11">
      <c r="B13817" s="486" t="str">
        <f>CONCATENATE(Tabela22[[#This Row],[Residencial / Não Residencial]]," - ",Tabela22[[#This Row],[Frequência]])</f>
        <v>Residencial - 3 vezes por semana</v>
      </c>
      <c r="C13817" s="486" t="s">
        <v>578</v>
      </c>
      <c r="D13817" s="443" t="s">
        <v>580</v>
      </c>
      <c r="E13817" s="443" t="s">
        <v>548</v>
      </c>
      <c r="F13817" s="443" t="s">
        <v>548</v>
      </c>
      <c r="G13817" s="722">
        <v>21.36</v>
      </c>
      <c r="H13817" s="722">
        <v>2.5755699999999999</v>
      </c>
      <c r="I13817" s="722">
        <v>200</v>
      </c>
      <c r="J13817" s="722">
        <v>27.027027027027</v>
      </c>
      <c r="K13817" s="723">
        <v>69.61</v>
      </c>
    </row>
    <row r="13818" spans="2:11">
      <c r="B13818" s="486" t="str">
        <f>CONCATENATE(Tabela22[[#This Row],[Residencial / Não Residencial]]," - ",Tabela22[[#This Row],[Frequência]])</f>
        <v>Residencial - 3 vezes por semana</v>
      </c>
      <c r="C13818" s="486" t="s">
        <v>578</v>
      </c>
      <c r="D13818" s="443" t="s">
        <v>580</v>
      </c>
      <c r="E13818" s="443" t="s">
        <v>548</v>
      </c>
      <c r="F13818" s="443" t="s">
        <v>548</v>
      </c>
      <c r="G13818" s="722">
        <v>11.23</v>
      </c>
      <c r="H13818" s="722">
        <v>2.5755699999999999</v>
      </c>
      <c r="I13818" s="722">
        <v>200</v>
      </c>
      <c r="J13818" s="722">
        <v>27.027027027027</v>
      </c>
      <c r="K13818" s="723">
        <v>69.61</v>
      </c>
    </row>
    <row r="13819" spans="2:11">
      <c r="B13819" s="486" t="str">
        <f>CONCATENATE(Tabela22[[#This Row],[Residencial / Não Residencial]]," - ",Tabela22[[#This Row],[Frequência]])</f>
        <v>Residencial - 3 vezes por semana</v>
      </c>
      <c r="C13819" s="486" t="s">
        <v>578</v>
      </c>
      <c r="D13819" s="443" t="s">
        <v>580</v>
      </c>
      <c r="E13819" s="443" t="s">
        <v>548</v>
      </c>
      <c r="F13819" s="443" t="s">
        <v>548</v>
      </c>
      <c r="G13819" s="722">
        <v>67.64</v>
      </c>
      <c r="H13819" s="722">
        <v>2.5755699999999999</v>
      </c>
      <c r="I13819" s="722">
        <v>200</v>
      </c>
      <c r="J13819" s="722">
        <v>67.64</v>
      </c>
      <c r="K13819" s="723">
        <v>174.21155479999999</v>
      </c>
    </row>
    <row r="13820" spans="2:11">
      <c r="B13820" s="486" t="str">
        <f>CONCATENATE(Tabela22[[#This Row],[Residencial / Não Residencial]]," - ",Tabela22[[#This Row],[Frequência]])</f>
        <v>Residencial - 3 vezes por semana</v>
      </c>
      <c r="C13820" s="486" t="s">
        <v>578</v>
      </c>
      <c r="D13820" s="443" t="s">
        <v>580</v>
      </c>
      <c r="E13820" s="443" t="s">
        <v>548</v>
      </c>
      <c r="F13820" s="443" t="s">
        <v>548</v>
      </c>
      <c r="G13820" s="722">
        <v>46.48</v>
      </c>
      <c r="H13820" s="722">
        <v>2.5755699999999999</v>
      </c>
      <c r="I13820" s="722">
        <v>200</v>
      </c>
      <c r="J13820" s="722">
        <v>46.48</v>
      </c>
      <c r="K13820" s="723">
        <v>119.7124936</v>
      </c>
    </row>
    <row r="13821" spans="2:11">
      <c r="B13821" s="486" t="str">
        <f>CONCATENATE(Tabela22[[#This Row],[Residencial / Não Residencial]]," - ",Tabela22[[#This Row],[Frequência]])</f>
        <v>Residencial - 3 vezes por semana</v>
      </c>
      <c r="C13821" s="486" t="s">
        <v>578</v>
      </c>
      <c r="D13821" s="443" t="s">
        <v>580</v>
      </c>
      <c r="E13821" s="443" t="s">
        <v>548</v>
      </c>
      <c r="F13821" s="443" t="s">
        <v>548</v>
      </c>
      <c r="G13821" s="722">
        <v>11.55</v>
      </c>
      <c r="H13821" s="722">
        <v>2.5755699999999999</v>
      </c>
      <c r="I13821" s="722">
        <v>200</v>
      </c>
      <c r="J13821" s="722">
        <v>27.027027027027</v>
      </c>
      <c r="K13821" s="723">
        <v>69.61</v>
      </c>
    </row>
    <row r="13822" spans="2:11">
      <c r="B13822" s="486" t="str">
        <f>CONCATENATE(Tabela22[[#This Row],[Residencial / Não Residencial]]," - ",Tabela22[[#This Row],[Frequência]])</f>
        <v>Residencial - 3 vezes por semana</v>
      </c>
      <c r="C13822" s="486" t="s">
        <v>578</v>
      </c>
      <c r="D13822" s="443" t="s">
        <v>580</v>
      </c>
      <c r="E13822" s="443" t="s">
        <v>548</v>
      </c>
      <c r="F13822" s="443" t="s">
        <v>548</v>
      </c>
      <c r="G13822" s="722">
        <v>3.87</v>
      </c>
      <c r="H13822" s="722">
        <v>2.5755699999999999</v>
      </c>
      <c r="I13822" s="722">
        <v>200</v>
      </c>
      <c r="J13822" s="722">
        <v>27.027027027027</v>
      </c>
      <c r="K13822" s="723">
        <v>69.61</v>
      </c>
    </row>
    <row r="13823" spans="2:11">
      <c r="B13823" s="486" t="str">
        <f>CONCATENATE(Tabela22[[#This Row],[Residencial / Não Residencial]]," - ",Tabela22[[#This Row],[Frequência]])</f>
        <v>Residencial - 3 vezes por semana</v>
      </c>
      <c r="C13823" s="486" t="s">
        <v>578</v>
      </c>
      <c r="D13823" s="443" t="s">
        <v>580</v>
      </c>
      <c r="E13823" s="443" t="s">
        <v>548</v>
      </c>
      <c r="F13823" s="443" t="s">
        <v>548</v>
      </c>
      <c r="G13823" s="722">
        <v>20.3</v>
      </c>
      <c r="H13823" s="722">
        <v>2.5755699999999999</v>
      </c>
      <c r="I13823" s="722">
        <v>200</v>
      </c>
      <c r="J13823" s="722">
        <v>27.027027027027</v>
      </c>
      <c r="K13823" s="723">
        <v>69.61</v>
      </c>
    </row>
    <row r="13824" spans="2:11">
      <c r="B13824" s="486" t="str">
        <f>CONCATENATE(Tabela22[[#This Row],[Residencial / Não Residencial]]," - ",Tabela22[[#This Row],[Frequência]])</f>
        <v>Residencial - 3 vezes por semana</v>
      </c>
      <c r="C13824" s="486" t="s">
        <v>578</v>
      </c>
      <c r="D13824" s="443" t="s">
        <v>580</v>
      </c>
      <c r="E13824" s="443" t="s">
        <v>548</v>
      </c>
      <c r="F13824" s="443" t="s">
        <v>548</v>
      </c>
      <c r="G13824" s="722">
        <v>5.98</v>
      </c>
      <c r="H13824" s="722">
        <v>2.5755699999999999</v>
      </c>
      <c r="I13824" s="722">
        <v>200</v>
      </c>
      <c r="J13824" s="722">
        <v>27.027027027027</v>
      </c>
      <c r="K13824" s="723">
        <v>69.61</v>
      </c>
    </row>
    <row r="13825" spans="2:11">
      <c r="B13825" s="486" t="str">
        <f>CONCATENATE(Tabela22[[#This Row],[Residencial / Não Residencial]]," - ",Tabela22[[#This Row],[Frequência]])</f>
        <v>Residencial - 3 vezes por semana</v>
      </c>
      <c r="C13825" s="486" t="s">
        <v>578</v>
      </c>
      <c r="D13825" s="443" t="s">
        <v>572</v>
      </c>
      <c r="E13825" s="443" t="s">
        <v>548</v>
      </c>
      <c r="F13825" s="443" t="s">
        <v>548</v>
      </c>
      <c r="G13825" s="722">
        <v>44.83</v>
      </c>
      <c r="H13825" s="722">
        <v>2.5755699999999999</v>
      </c>
      <c r="I13825" s="722">
        <v>200</v>
      </c>
      <c r="J13825" s="722">
        <v>44.83</v>
      </c>
      <c r="K13825" s="723">
        <v>115.4628031</v>
      </c>
    </row>
    <row r="13826" spans="2:11">
      <c r="B13826" s="486" t="str">
        <f>CONCATENATE(Tabela22[[#This Row],[Residencial / Não Residencial]]," - ",Tabela22[[#This Row],[Frequência]])</f>
        <v>Residencial - 3 vezes por semana</v>
      </c>
      <c r="C13826" s="486" t="s">
        <v>578</v>
      </c>
      <c r="D13826" s="443" t="s">
        <v>572</v>
      </c>
      <c r="E13826" s="443" t="s">
        <v>548</v>
      </c>
      <c r="F13826" s="443" t="s">
        <v>548</v>
      </c>
      <c r="G13826" s="722">
        <v>48</v>
      </c>
      <c r="H13826" s="722">
        <v>2.5755699999999999</v>
      </c>
      <c r="I13826" s="722">
        <v>200</v>
      </c>
      <c r="J13826" s="722">
        <v>48</v>
      </c>
      <c r="K13826" s="723">
        <v>123.62736</v>
      </c>
    </row>
    <row r="13827" spans="2:11">
      <c r="B13827" s="486" t="str">
        <f>CONCATENATE(Tabela22[[#This Row],[Residencial / Não Residencial]]," - ",Tabela22[[#This Row],[Frequência]])</f>
        <v>Residencial - 3 vezes por semana</v>
      </c>
      <c r="C13827" s="486" t="s">
        <v>578</v>
      </c>
      <c r="D13827" s="443" t="s">
        <v>572</v>
      </c>
      <c r="E13827" s="443" t="s">
        <v>548</v>
      </c>
      <c r="F13827" s="443" t="s">
        <v>548</v>
      </c>
      <c r="G13827" s="722">
        <v>36.119999999999997</v>
      </c>
      <c r="H13827" s="722">
        <v>2.5755699999999999</v>
      </c>
      <c r="I13827" s="722">
        <v>200</v>
      </c>
      <c r="J13827" s="722">
        <v>36.119999999999997</v>
      </c>
      <c r="K13827" s="723">
        <v>93.029588399999994</v>
      </c>
    </row>
    <row r="13828" spans="2:11">
      <c r="B13828" s="486" t="str">
        <f>CONCATENATE(Tabela22[[#This Row],[Residencial / Não Residencial]]," - ",Tabela22[[#This Row],[Frequência]])</f>
        <v>Residencial - 3 vezes por semana</v>
      </c>
      <c r="C13828" s="486" t="s">
        <v>578</v>
      </c>
      <c r="D13828" s="443" t="s">
        <v>580</v>
      </c>
      <c r="E13828" s="443" t="s">
        <v>548</v>
      </c>
      <c r="F13828" s="443" t="s">
        <v>548</v>
      </c>
      <c r="G13828" s="722">
        <v>30.33</v>
      </c>
      <c r="H13828" s="722">
        <v>2.5755699999999999</v>
      </c>
      <c r="I13828" s="722">
        <v>200</v>
      </c>
      <c r="J13828" s="722">
        <v>30.33</v>
      </c>
      <c r="K13828" s="723">
        <v>78.117038100000002</v>
      </c>
    </row>
    <row r="13829" spans="2:11">
      <c r="B13829" s="486" t="str">
        <f>CONCATENATE(Tabela22[[#This Row],[Residencial / Não Residencial]]," - ",Tabela22[[#This Row],[Frequência]])</f>
        <v>Residencial - 3 vezes por semana</v>
      </c>
      <c r="C13829" s="486" t="s">
        <v>578</v>
      </c>
      <c r="D13829" s="443" t="s">
        <v>572</v>
      </c>
      <c r="E13829" s="443" t="s">
        <v>548</v>
      </c>
      <c r="F13829" s="443" t="s">
        <v>548</v>
      </c>
      <c r="G13829" s="722">
        <v>52.93</v>
      </c>
      <c r="H13829" s="722">
        <v>2.5755699999999999</v>
      </c>
      <c r="I13829" s="722">
        <v>200</v>
      </c>
      <c r="J13829" s="722">
        <v>52.93</v>
      </c>
      <c r="K13829" s="723">
        <v>136.32492010000001</v>
      </c>
    </row>
    <row r="13830" spans="2:11">
      <c r="B13830" s="486" t="str">
        <f>CONCATENATE(Tabela22[[#This Row],[Residencial / Não Residencial]]," - ",Tabela22[[#This Row],[Frequência]])</f>
        <v>Residencial - 3 vezes por semana</v>
      </c>
      <c r="C13830" s="486" t="s">
        <v>578</v>
      </c>
      <c r="D13830" s="443" t="s">
        <v>580</v>
      </c>
      <c r="E13830" s="443" t="s">
        <v>548</v>
      </c>
      <c r="F13830" s="443" t="s">
        <v>548</v>
      </c>
      <c r="G13830" s="722">
        <v>17.739999999999998</v>
      </c>
      <c r="H13830" s="722">
        <v>2.5755699999999999</v>
      </c>
      <c r="I13830" s="722">
        <v>200</v>
      </c>
      <c r="J13830" s="722">
        <v>27.027027027027</v>
      </c>
      <c r="K13830" s="723">
        <v>69.61</v>
      </c>
    </row>
    <row r="13831" spans="2:11">
      <c r="B13831" s="486" t="str">
        <f>CONCATENATE(Tabela22[[#This Row],[Residencial / Não Residencial]]," - ",Tabela22[[#This Row],[Frequência]])</f>
        <v>Residencial - 3 vezes por semana</v>
      </c>
      <c r="C13831" s="486" t="s">
        <v>578</v>
      </c>
      <c r="D13831" s="443" t="s">
        <v>580</v>
      </c>
      <c r="E13831" s="443" t="s">
        <v>548</v>
      </c>
      <c r="F13831" s="443" t="s">
        <v>548</v>
      </c>
      <c r="G13831" s="722">
        <v>12.43</v>
      </c>
      <c r="H13831" s="722">
        <v>2.5755699999999999</v>
      </c>
      <c r="I13831" s="722">
        <v>200</v>
      </c>
      <c r="J13831" s="722">
        <v>27.027027027027</v>
      </c>
      <c r="K13831" s="723">
        <v>69.61</v>
      </c>
    </row>
    <row r="13832" spans="2:11">
      <c r="B13832" s="486" t="str">
        <f>CONCATENATE(Tabela22[[#This Row],[Residencial / Não Residencial]]," - ",Tabela22[[#This Row],[Frequência]])</f>
        <v>Residencial - 3 vezes por semana</v>
      </c>
      <c r="C13832" s="486" t="s">
        <v>578</v>
      </c>
      <c r="D13832" s="443" t="s">
        <v>580</v>
      </c>
      <c r="E13832" s="443" t="s">
        <v>548</v>
      </c>
      <c r="F13832" s="443" t="s">
        <v>548</v>
      </c>
      <c r="G13832" s="722">
        <v>68.510000000000005</v>
      </c>
      <c r="H13832" s="722">
        <v>2.5755699999999999</v>
      </c>
      <c r="I13832" s="722">
        <v>200</v>
      </c>
      <c r="J13832" s="722">
        <v>68.510000000000005</v>
      </c>
      <c r="K13832" s="723">
        <v>176.4523007</v>
      </c>
    </row>
    <row r="13833" spans="2:11">
      <c r="B13833" s="486" t="str">
        <f>CONCATENATE(Tabela22[[#This Row],[Residencial / Não Residencial]]," - ",Tabela22[[#This Row],[Frequência]])</f>
        <v>Residencial - 3 vezes por semana</v>
      </c>
      <c r="C13833" s="486" t="s">
        <v>578</v>
      </c>
      <c r="D13833" s="443" t="s">
        <v>580</v>
      </c>
      <c r="E13833" s="443" t="s">
        <v>548</v>
      </c>
      <c r="F13833" s="443" t="s">
        <v>548</v>
      </c>
      <c r="G13833" s="722">
        <v>6.93</v>
      </c>
      <c r="H13833" s="722">
        <v>2.5755699999999999</v>
      </c>
      <c r="I13833" s="722">
        <v>200</v>
      </c>
      <c r="J13833" s="722">
        <v>27.027027027027</v>
      </c>
      <c r="K13833" s="723">
        <v>69.61</v>
      </c>
    </row>
    <row r="13834" spans="2:11">
      <c r="B13834" s="486" t="str">
        <f>CONCATENATE(Tabela22[[#This Row],[Residencial / Não Residencial]]," - ",Tabela22[[#This Row],[Frequência]])</f>
        <v>Residencial - 3 vezes por semana</v>
      </c>
      <c r="C13834" s="486" t="s">
        <v>578</v>
      </c>
      <c r="D13834" s="443" t="s">
        <v>580</v>
      </c>
      <c r="E13834" s="443" t="s">
        <v>548</v>
      </c>
      <c r="F13834" s="443" t="s">
        <v>548</v>
      </c>
      <c r="G13834" s="722">
        <v>3.51</v>
      </c>
      <c r="H13834" s="722">
        <v>2.5755699999999999</v>
      </c>
      <c r="I13834" s="722">
        <v>200</v>
      </c>
      <c r="J13834" s="722">
        <v>27.027027027027</v>
      </c>
      <c r="K13834" s="723">
        <v>69.61</v>
      </c>
    </row>
    <row r="13835" spans="2:11">
      <c r="B13835" s="486" t="str">
        <f>CONCATENATE(Tabela22[[#This Row],[Residencial / Não Residencial]]," - ",Tabela22[[#This Row],[Frequência]])</f>
        <v>Residencial - 3 vezes por semana</v>
      </c>
      <c r="C13835" s="486" t="s">
        <v>578</v>
      </c>
      <c r="D13835" s="443" t="s">
        <v>580</v>
      </c>
      <c r="E13835" s="443" t="s">
        <v>548</v>
      </c>
      <c r="F13835" s="443" t="s">
        <v>548</v>
      </c>
      <c r="G13835" s="722">
        <v>4.7699999999999996</v>
      </c>
      <c r="H13835" s="722">
        <v>2.5755699999999999</v>
      </c>
      <c r="I13835" s="722">
        <v>200</v>
      </c>
      <c r="J13835" s="722">
        <v>27.027027027027</v>
      </c>
      <c r="K13835" s="723">
        <v>69.61</v>
      </c>
    </row>
    <row r="13836" spans="2:11">
      <c r="B13836" s="486" t="str">
        <f>CONCATENATE(Tabela22[[#This Row],[Residencial / Não Residencial]]," - ",Tabela22[[#This Row],[Frequência]])</f>
        <v>Residencial - 3 vezes por semana</v>
      </c>
      <c r="C13836" s="486" t="s">
        <v>578</v>
      </c>
      <c r="D13836" s="443" t="s">
        <v>572</v>
      </c>
      <c r="E13836" s="443" t="s">
        <v>548</v>
      </c>
      <c r="F13836" s="443" t="s">
        <v>548</v>
      </c>
      <c r="G13836" s="722">
        <v>48</v>
      </c>
      <c r="H13836" s="722">
        <v>2.5755699999999999</v>
      </c>
      <c r="I13836" s="722">
        <v>200</v>
      </c>
      <c r="J13836" s="722">
        <v>48</v>
      </c>
      <c r="K13836" s="723">
        <v>123.62736</v>
      </c>
    </row>
    <row r="13837" spans="2:11">
      <c r="B13837" s="486" t="str">
        <f>CONCATENATE(Tabela22[[#This Row],[Residencial / Não Residencial]]," - ",Tabela22[[#This Row],[Frequência]])</f>
        <v>Não Residencial - 3 vezes por semana</v>
      </c>
      <c r="C13837" s="486" t="s">
        <v>578</v>
      </c>
      <c r="D13837" s="443" t="s">
        <v>580</v>
      </c>
      <c r="E13837" s="443" t="s">
        <v>581</v>
      </c>
      <c r="F13837" s="443" t="s">
        <v>550</v>
      </c>
      <c r="G13837" s="722">
        <v>13.59</v>
      </c>
      <c r="H13837" s="722">
        <v>3.9677699999999998</v>
      </c>
      <c r="I13837" s="722">
        <v>300</v>
      </c>
      <c r="J13837" s="722">
        <v>24.560395385821302</v>
      </c>
      <c r="K13837" s="723">
        <v>97.45</v>
      </c>
    </row>
    <row r="13838" spans="2:11">
      <c r="B13838" s="486" t="str">
        <f>CONCATENATE(Tabela22[[#This Row],[Residencial / Não Residencial]]," - ",Tabela22[[#This Row],[Frequência]])</f>
        <v>Não Residencial - 3 vezes por semana</v>
      </c>
      <c r="C13838" s="486" t="s">
        <v>578</v>
      </c>
      <c r="D13838" s="443" t="s">
        <v>580</v>
      </c>
      <c r="E13838" s="443" t="s">
        <v>581</v>
      </c>
      <c r="F13838" s="443" t="s">
        <v>550</v>
      </c>
      <c r="G13838" s="722">
        <v>10</v>
      </c>
      <c r="H13838" s="722">
        <v>3.9677699999999998</v>
      </c>
      <c r="I13838" s="722">
        <v>300</v>
      </c>
      <c r="J13838" s="722">
        <v>24.560395385821302</v>
      </c>
      <c r="K13838" s="723">
        <v>97.45</v>
      </c>
    </row>
    <row r="13839" spans="2:11">
      <c r="B13839" s="486" t="str">
        <f>CONCATENATE(Tabela22[[#This Row],[Residencial / Não Residencial]]," - ",Tabela22[[#This Row],[Frequência]])</f>
        <v>Residencial - 3 vezes por semana</v>
      </c>
      <c r="C13839" s="486" t="s">
        <v>578</v>
      </c>
      <c r="D13839" s="443" t="s">
        <v>580</v>
      </c>
      <c r="E13839" s="443" t="s">
        <v>548</v>
      </c>
      <c r="F13839" s="443" t="s">
        <v>548</v>
      </c>
      <c r="G13839" s="722">
        <v>14.5</v>
      </c>
      <c r="H13839" s="722">
        <v>2.5755699999999999</v>
      </c>
      <c r="I13839" s="722">
        <v>200</v>
      </c>
      <c r="J13839" s="722">
        <v>27.027027027027</v>
      </c>
      <c r="K13839" s="723">
        <v>69.61</v>
      </c>
    </row>
    <row r="13840" spans="2:11">
      <c r="B13840" s="486" t="str">
        <f>CONCATENATE(Tabela22[[#This Row],[Residencial / Não Residencial]]," - ",Tabela22[[#This Row],[Frequência]])</f>
        <v>Residencial - 3 vezes por semana</v>
      </c>
      <c r="C13840" s="486" t="s">
        <v>578</v>
      </c>
      <c r="D13840" s="443" t="s">
        <v>580</v>
      </c>
      <c r="E13840" s="443" t="s">
        <v>548</v>
      </c>
      <c r="F13840" s="443" t="s">
        <v>548</v>
      </c>
      <c r="G13840" s="722">
        <v>37.76</v>
      </c>
      <c r="H13840" s="722">
        <v>2.5755699999999999</v>
      </c>
      <c r="I13840" s="722">
        <v>200</v>
      </c>
      <c r="J13840" s="722">
        <v>37.76</v>
      </c>
      <c r="K13840" s="723">
        <v>97.253523200000004</v>
      </c>
    </row>
    <row r="13841" spans="2:11">
      <c r="B13841" s="486" t="str">
        <f>CONCATENATE(Tabela22[[#This Row],[Residencial / Não Residencial]]," - ",Tabela22[[#This Row],[Frequência]])</f>
        <v>Residencial - 3 vezes por semana</v>
      </c>
      <c r="C13841" s="486" t="s">
        <v>578</v>
      </c>
      <c r="D13841" s="443" t="s">
        <v>580</v>
      </c>
      <c r="E13841" s="443" t="s">
        <v>548</v>
      </c>
      <c r="F13841" s="443" t="s">
        <v>548</v>
      </c>
      <c r="G13841" s="722">
        <v>14</v>
      </c>
      <c r="H13841" s="722">
        <v>2.5755699999999999</v>
      </c>
      <c r="I13841" s="722">
        <v>200</v>
      </c>
      <c r="J13841" s="722">
        <v>27.027027027027</v>
      </c>
      <c r="K13841" s="723">
        <v>69.61</v>
      </c>
    </row>
    <row r="13842" spans="2:11">
      <c r="B13842" s="486" t="str">
        <f>CONCATENATE(Tabela22[[#This Row],[Residencial / Não Residencial]]," - ",Tabela22[[#This Row],[Frequência]])</f>
        <v>Residencial - 3 vezes por semana</v>
      </c>
      <c r="C13842" s="486" t="s">
        <v>578</v>
      </c>
      <c r="D13842" s="443" t="s">
        <v>580</v>
      </c>
      <c r="E13842" s="443" t="s">
        <v>548</v>
      </c>
      <c r="F13842" s="443" t="s">
        <v>548</v>
      </c>
      <c r="G13842" s="722">
        <v>24.01</v>
      </c>
      <c r="H13842" s="722">
        <v>2.5755699999999999</v>
      </c>
      <c r="I13842" s="722">
        <v>200</v>
      </c>
      <c r="J13842" s="722">
        <v>27.027027027027</v>
      </c>
      <c r="K13842" s="723">
        <v>69.61</v>
      </c>
    </row>
    <row r="13843" spans="2:11">
      <c r="B13843" s="486" t="str">
        <f>CONCATENATE(Tabela22[[#This Row],[Residencial / Não Residencial]]," - ",Tabela22[[#This Row],[Frequência]])</f>
        <v>Residencial - 3 vezes por semana</v>
      </c>
      <c r="C13843" s="486" t="s">
        <v>578</v>
      </c>
      <c r="D13843" s="443" t="s">
        <v>580</v>
      </c>
      <c r="E13843" s="443" t="s">
        <v>548</v>
      </c>
      <c r="F13843" s="443" t="s">
        <v>548</v>
      </c>
      <c r="G13843" s="722">
        <v>6.2</v>
      </c>
      <c r="H13843" s="722">
        <v>2.5755699999999999</v>
      </c>
      <c r="I13843" s="722">
        <v>200</v>
      </c>
      <c r="J13843" s="722">
        <v>27.027027027027</v>
      </c>
      <c r="K13843" s="723">
        <v>69.61</v>
      </c>
    </row>
    <row r="13844" spans="2:11">
      <c r="B13844" s="486" t="str">
        <f>CONCATENATE(Tabela22[[#This Row],[Residencial / Não Residencial]]," - ",Tabela22[[#This Row],[Frequência]])</f>
        <v>Residencial - 3 vezes por semana</v>
      </c>
      <c r="C13844" s="486" t="s">
        <v>578</v>
      </c>
      <c r="D13844" s="443" t="s">
        <v>580</v>
      </c>
      <c r="E13844" s="443" t="s">
        <v>548</v>
      </c>
      <c r="F13844" s="443" t="s">
        <v>548</v>
      </c>
      <c r="G13844" s="722">
        <v>43.51</v>
      </c>
      <c r="H13844" s="722">
        <v>2.5755699999999999</v>
      </c>
      <c r="I13844" s="722">
        <v>200</v>
      </c>
      <c r="J13844" s="722">
        <v>43.51</v>
      </c>
      <c r="K13844" s="723">
        <v>112.06305070000001</v>
      </c>
    </row>
    <row r="13845" spans="2:11">
      <c r="B13845" s="486" t="str">
        <f>CONCATENATE(Tabela22[[#This Row],[Residencial / Não Residencial]]," - ",Tabela22[[#This Row],[Frequência]])</f>
        <v>Residencial - 3 vezes por semana</v>
      </c>
      <c r="C13845" s="486" t="s">
        <v>578</v>
      </c>
      <c r="D13845" s="443" t="s">
        <v>580</v>
      </c>
      <c r="E13845" s="443" t="s">
        <v>548</v>
      </c>
      <c r="F13845" s="443" t="s">
        <v>548</v>
      </c>
      <c r="G13845" s="722">
        <v>35.51</v>
      </c>
      <c r="H13845" s="722">
        <v>2.5755699999999999</v>
      </c>
      <c r="I13845" s="722">
        <v>200</v>
      </c>
      <c r="J13845" s="722">
        <v>35.51</v>
      </c>
      <c r="K13845" s="723">
        <v>91.458490699999999</v>
      </c>
    </row>
    <row r="13846" spans="2:11">
      <c r="B13846" s="486" t="str">
        <f>CONCATENATE(Tabela22[[#This Row],[Residencial / Não Residencial]]," - ",Tabela22[[#This Row],[Frequência]])</f>
        <v>Residencial - 3 vezes por semana</v>
      </c>
      <c r="C13846" s="486" t="s">
        <v>578</v>
      </c>
      <c r="D13846" s="443" t="s">
        <v>580</v>
      </c>
      <c r="E13846" s="443" t="s">
        <v>548</v>
      </c>
      <c r="F13846" s="443" t="s">
        <v>548</v>
      </c>
      <c r="G13846" s="722">
        <v>48</v>
      </c>
      <c r="H13846" s="722">
        <v>2.5755699999999999</v>
      </c>
      <c r="I13846" s="722">
        <v>200</v>
      </c>
      <c r="J13846" s="722">
        <v>48</v>
      </c>
      <c r="K13846" s="723">
        <v>123.62736</v>
      </c>
    </row>
    <row r="13847" spans="2:11">
      <c r="B13847" s="486" t="str">
        <f>CONCATENATE(Tabela22[[#This Row],[Residencial / Não Residencial]]," - ",Tabela22[[#This Row],[Frequência]])</f>
        <v>Residencial - 3 vezes por semana</v>
      </c>
      <c r="C13847" s="486" t="s">
        <v>578</v>
      </c>
      <c r="D13847" s="443" t="s">
        <v>580</v>
      </c>
      <c r="E13847" s="443" t="s">
        <v>548</v>
      </c>
      <c r="F13847" s="443" t="s">
        <v>548</v>
      </c>
      <c r="G13847" s="722">
        <v>35.81</v>
      </c>
      <c r="H13847" s="722">
        <v>2.5755699999999999</v>
      </c>
      <c r="I13847" s="722">
        <v>200</v>
      </c>
      <c r="J13847" s="722">
        <v>35.81</v>
      </c>
      <c r="K13847" s="723">
        <v>92.231161700000001</v>
      </c>
    </row>
    <row r="13848" spans="2:11">
      <c r="B13848" s="486" t="str">
        <f>CONCATENATE(Tabela22[[#This Row],[Residencial / Não Residencial]]," - ",Tabela22[[#This Row],[Frequência]])</f>
        <v>Residencial - 3 vezes por semana</v>
      </c>
      <c r="C13848" s="486" t="s">
        <v>578</v>
      </c>
      <c r="D13848" s="443" t="s">
        <v>580</v>
      </c>
      <c r="E13848" s="443" t="s">
        <v>548</v>
      </c>
      <c r="F13848" s="443" t="s">
        <v>548</v>
      </c>
      <c r="G13848" s="722">
        <v>13.82</v>
      </c>
      <c r="H13848" s="722">
        <v>2.5755699999999999</v>
      </c>
      <c r="I13848" s="722">
        <v>200</v>
      </c>
      <c r="J13848" s="722">
        <v>27.027027027027</v>
      </c>
      <c r="K13848" s="723">
        <v>69.61</v>
      </c>
    </row>
    <row r="13849" spans="2:11">
      <c r="B13849" s="486" t="str">
        <f>CONCATENATE(Tabela22[[#This Row],[Residencial / Não Residencial]]," - ",Tabela22[[#This Row],[Frequência]])</f>
        <v>Residencial - 3 vezes por semana</v>
      </c>
      <c r="C13849" s="486" t="s">
        <v>578</v>
      </c>
      <c r="D13849" s="443" t="s">
        <v>580</v>
      </c>
      <c r="E13849" s="443" t="s">
        <v>548</v>
      </c>
      <c r="F13849" s="443" t="s">
        <v>548</v>
      </c>
      <c r="G13849" s="722">
        <v>5.37</v>
      </c>
      <c r="H13849" s="722">
        <v>2.5755699999999999</v>
      </c>
      <c r="I13849" s="722">
        <v>200</v>
      </c>
      <c r="J13849" s="722">
        <v>27.027027027027</v>
      </c>
      <c r="K13849" s="723">
        <v>69.61</v>
      </c>
    </row>
    <row r="13850" spans="2:11">
      <c r="B13850" s="486" t="str">
        <f>CONCATENATE(Tabela22[[#This Row],[Residencial / Não Residencial]]," - ",Tabela22[[#This Row],[Frequência]])</f>
        <v>Residencial - 3 vezes por semana</v>
      </c>
      <c r="C13850" s="486" t="s">
        <v>578</v>
      </c>
      <c r="D13850" s="443" t="s">
        <v>580</v>
      </c>
      <c r="E13850" s="443" t="s">
        <v>548</v>
      </c>
      <c r="F13850" s="443" t="s">
        <v>548</v>
      </c>
      <c r="G13850" s="722">
        <v>61.8</v>
      </c>
      <c r="H13850" s="722">
        <v>2.5755699999999999</v>
      </c>
      <c r="I13850" s="722">
        <v>200</v>
      </c>
      <c r="J13850" s="722">
        <v>61.8</v>
      </c>
      <c r="K13850" s="723">
        <v>159.17022600000001</v>
      </c>
    </row>
    <row r="13851" spans="2:11">
      <c r="B13851" s="486" t="str">
        <f>CONCATENATE(Tabela22[[#This Row],[Residencial / Não Residencial]]," - ",Tabela22[[#This Row],[Frequência]])</f>
        <v>Residencial - 3 vezes por semana</v>
      </c>
      <c r="C13851" s="486" t="s">
        <v>578</v>
      </c>
      <c r="D13851" s="443" t="s">
        <v>580</v>
      </c>
      <c r="E13851" s="443" t="s">
        <v>548</v>
      </c>
      <c r="F13851" s="443" t="s">
        <v>548</v>
      </c>
      <c r="G13851" s="722">
        <v>6</v>
      </c>
      <c r="H13851" s="722">
        <v>2.5755699999999999</v>
      </c>
      <c r="I13851" s="722">
        <v>200</v>
      </c>
      <c r="J13851" s="722">
        <v>27.027027027027</v>
      </c>
      <c r="K13851" s="723">
        <v>69.61</v>
      </c>
    </row>
    <row r="13852" spans="2:11">
      <c r="B13852" s="486" t="str">
        <f>CONCATENATE(Tabela22[[#This Row],[Residencial / Não Residencial]]," - ",Tabela22[[#This Row],[Frequência]])</f>
        <v>Residencial - 3 vezes por semana</v>
      </c>
      <c r="C13852" s="486" t="s">
        <v>578</v>
      </c>
      <c r="D13852" s="443" t="s">
        <v>572</v>
      </c>
      <c r="E13852" s="443" t="s">
        <v>548</v>
      </c>
      <c r="F13852" s="443" t="s">
        <v>548</v>
      </c>
      <c r="G13852" s="722">
        <v>72.86</v>
      </c>
      <c r="H13852" s="722">
        <v>2.5755699999999999</v>
      </c>
      <c r="I13852" s="722">
        <v>200</v>
      </c>
      <c r="J13852" s="722">
        <v>72.86</v>
      </c>
      <c r="K13852" s="723">
        <v>187.6560302</v>
      </c>
    </row>
    <row r="13853" spans="2:11">
      <c r="B13853" s="486" t="str">
        <f>CONCATENATE(Tabela22[[#This Row],[Residencial / Não Residencial]]," - ",Tabela22[[#This Row],[Frequência]])</f>
        <v>Residencial - 3 vezes por semana</v>
      </c>
      <c r="C13853" s="486" t="s">
        <v>578</v>
      </c>
      <c r="D13853" s="443" t="s">
        <v>574</v>
      </c>
      <c r="E13853" s="443" t="s">
        <v>548</v>
      </c>
      <c r="F13853" s="443" t="s">
        <v>548</v>
      </c>
      <c r="G13853" s="722">
        <v>54.45</v>
      </c>
      <c r="H13853" s="722">
        <v>2.5755699999999999</v>
      </c>
      <c r="I13853" s="722">
        <v>200</v>
      </c>
      <c r="J13853" s="722">
        <v>54.45</v>
      </c>
      <c r="K13853" s="723">
        <v>140.23978650000001</v>
      </c>
    </row>
    <row r="13854" spans="2:11">
      <c r="B13854" s="486" t="str">
        <f>CONCATENATE(Tabela22[[#This Row],[Residencial / Não Residencial]]," - ",Tabela22[[#This Row],[Frequência]])</f>
        <v>Residencial - 3 vezes por semana</v>
      </c>
      <c r="C13854" s="486" t="s">
        <v>578</v>
      </c>
      <c r="D13854" s="443" t="s">
        <v>580</v>
      </c>
      <c r="E13854" s="443" t="s">
        <v>548</v>
      </c>
      <c r="F13854" s="443" t="s">
        <v>548</v>
      </c>
      <c r="G13854" s="722">
        <v>37.479999999999997</v>
      </c>
      <c r="H13854" s="722">
        <v>2.5755699999999999</v>
      </c>
      <c r="I13854" s="722">
        <v>200</v>
      </c>
      <c r="J13854" s="722">
        <v>37.479999999999997</v>
      </c>
      <c r="K13854" s="723">
        <v>96.532363599999996</v>
      </c>
    </row>
    <row r="13855" spans="2:11">
      <c r="B13855" s="486" t="str">
        <f>CONCATENATE(Tabela22[[#This Row],[Residencial / Não Residencial]]," - ",Tabela22[[#This Row],[Frequência]])</f>
        <v>Residencial - 3 vezes por semana</v>
      </c>
      <c r="C13855" s="486" t="s">
        <v>578</v>
      </c>
      <c r="D13855" s="443" t="s">
        <v>580</v>
      </c>
      <c r="E13855" s="443" t="s">
        <v>548</v>
      </c>
      <c r="F13855" s="443" t="s">
        <v>548</v>
      </c>
      <c r="G13855" s="722">
        <v>7.4</v>
      </c>
      <c r="H13855" s="722">
        <v>2.5755699999999999</v>
      </c>
      <c r="I13855" s="722">
        <v>200</v>
      </c>
      <c r="J13855" s="722">
        <v>27.027027027027</v>
      </c>
      <c r="K13855" s="723">
        <v>69.61</v>
      </c>
    </row>
    <row r="13856" spans="2:11">
      <c r="B13856" s="486" t="str">
        <f>CONCATENATE(Tabela22[[#This Row],[Residencial / Não Residencial]]," - ",Tabela22[[#This Row],[Frequência]])</f>
        <v>Residencial - 3 vezes por semana</v>
      </c>
      <c r="C13856" s="486" t="s">
        <v>578</v>
      </c>
      <c r="D13856" s="443" t="s">
        <v>572</v>
      </c>
      <c r="E13856" s="443" t="s">
        <v>548</v>
      </c>
      <c r="F13856" s="443" t="s">
        <v>548</v>
      </c>
      <c r="G13856" s="722">
        <v>127.96</v>
      </c>
      <c r="H13856" s="722">
        <v>2.5755699999999999</v>
      </c>
      <c r="I13856" s="722">
        <v>200</v>
      </c>
      <c r="J13856" s="722">
        <v>127.96</v>
      </c>
      <c r="K13856" s="723">
        <v>329.56993720000003</v>
      </c>
    </row>
    <row r="13857" spans="2:11">
      <c r="B13857" s="486" t="str">
        <f>CONCATENATE(Tabela22[[#This Row],[Residencial / Não Residencial]]," - ",Tabela22[[#This Row],[Frequência]])</f>
        <v>Residencial - 3 vezes por semana</v>
      </c>
      <c r="C13857" s="486" t="s">
        <v>578</v>
      </c>
      <c r="D13857" s="443" t="s">
        <v>580</v>
      </c>
      <c r="E13857" s="443" t="s">
        <v>548</v>
      </c>
      <c r="F13857" s="443" t="s">
        <v>548</v>
      </c>
      <c r="G13857" s="722">
        <v>9.57</v>
      </c>
      <c r="H13857" s="722">
        <v>2.5755699999999999</v>
      </c>
      <c r="I13857" s="722">
        <v>200</v>
      </c>
      <c r="J13857" s="722">
        <v>27.027027027027</v>
      </c>
      <c r="K13857" s="723">
        <v>69.61</v>
      </c>
    </row>
    <row r="13858" spans="2:11">
      <c r="B13858" s="486" t="str">
        <f>CONCATENATE(Tabela22[[#This Row],[Residencial / Não Residencial]]," - ",Tabela22[[#This Row],[Frequência]])</f>
        <v>Residencial - 3 vezes por semana</v>
      </c>
      <c r="C13858" s="486" t="s">
        <v>578</v>
      </c>
      <c r="D13858" s="443" t="s">
        <v>580</v>
      </c>
      <c r="E13858" s="443" t="s">
        <v>548</v>
      </c>
      <c r="F13858" s="443" t="s">
        <v>548</v>
      </c>
      <c r="G13858" s="722">
        <v>56.86</v>
      </c>
      <c r="H13858" s="722">
        <v>2.5755699999999999</v>
      </c>
      <c r="I13858" s="722">
        <v>200</v>
      </c>
      <c r="J13858" s="722">
        <v>56.86</v>
      </c>
      <c r="K13858" s="723">
        <v>146.44691019999999</v>
      </c>
    </row>
    <row r="13859" spans="2:11">
      <c r="B13859" s="486" t="str">
        <f>CONCATENATE(Tabela22[[#This Row],[Residencial / Não Residencial]]," - ",Tabela22[[#This Row],[Frequência]])</f>
        <v>Residencial - 3 vezes por semana</v>
      </c>
      <c r="C13859" s="486" t="s">
        <v>578</v>
      </c>
      <c r="D13859" s="443" t="s">
        <v>580</v>
      </c>
      <c r="E13859" s="443" t="s">
        <v>548</v>
      </c>
      <c r="F13859" s="443" t="s">
        <v>548</v>
      </c>
      <c r="G13859" s="722">
        <v>37.53</v>
      </c>
      <c r="H13859" s="722">
        <v>2.5755699999999999</v>
      </c>
      <c r="I13859" s="722">
        <v>200</v>
      </c>
      <c r="J13859" s="722">
        <v>37.53</v>
      </c>
      <c r="K13859" s="723">
        <v>96.661142100000006</v>
      </c>
    </row>
    <row r="13860" spans="2:11">
      <c r="B13860" s="486" t="str">
        <f>CONCATENATE(Tabela22[[#This Row],[Residencial / Não Residencial]]," - ",Tabela22[[#This Row],[Frequência]])</f>
        <v>Residencial - 3 vezes por semana</v>
      </c>
      <c r="C13860" s="486" t="s">
        <v>578</v>
      </c>
      <c r="D13860" s="443" t="s">
        <v>580</v>
      </c>
      <c r="E13860" s="443" t="s">
        <v>548</v>
      </c>
      <c r="F13860" s="443" t="s">
        <v>548</v>
      </c>
      <c r="G13860" s="722">
        <v>12.3</v>
      </c>
      <c r="H13860" s="722">
        <v>2.5755699999999999</v>
      </c>
      <c r="I13860" s="722">
        <v>200</v>
      </c>
      <c r="J13860" s="722">
        <v>27.027027027027</v>
      </c>
      <c r="K13860" s="723">
        <v>69.61</v>
      </c>
    </row>
    <row r="13861" spans="2:11">
      <c r="B13861" s="486" t="str">
        <f>CONCATENATE(Tabela22[[#This Row],[Residencial / Não Residencial]]," - ",Tabela22[[#This Row],[Frequência]])</f>
        <v>Residencial - 3 vezes por semana</v>
      </c>
      <c r="C13861" s="486" t="s">
        <v>578</v>
      </c>
      <c r="D13861" s="443" t="s">
        <v>580</v>
      </c>
      <c r="E13861" s="443" t="s">
        <v>548</v>
      </c>
      <c r="F13861" s="443" t="s">
        <v>548</v>
      </c>
      <c r="G13861" s="722">
        <v>10.84</v>
      </c>
      <c r="H13861" s="722">
        <v>2.5755699999999999</v>
      </c>
      <c r="I13861" s="722">
        <v>200</v>
      </c>
      <c r="J13861" s="722">
        <v>27.027027027027</v>
      </c>
      <c r="K13861" s="723">
        <v>69.61</v>
      </c>
    </row>
    <row r="13862" spans="2:11">
      <c r="B13862" s="486" t="str">
        <f>CONCATENATE(Tabela22[[#This Row],[Residencial / Não Residencial]]," - ",Tabela22[[#This Row],[Frequência]])</f>
        <v>Residencial - 3 vezes por semana</v>
      </c>
      <c r="C13862" s="486" t="s">
        <v>578</v>
      </c>
      <c r="D13862" s="443" t="s">
        <v>580</v>
      </c>
      <c r="E13862" s="443" t="s">
        <v>548</v>
      </c>
      <c r="F13862" s="443" t="s">
        <v>548</v>
      </c>
      <c r="G13862" s="722">
        <v>24.88</v>
      </c>
      <c r="H13862" s="722">
        <v>2.5755699999999999</v>
      </c>
      <c r="I13862" s="722">
        <v>200</v>
      </c>
      <c r="J13862" s="722">
        <v>27.027027027027</v>
      </c>
      <c r="K13862" s="723">
        <v>69.61</v>
      </c>
    </row>
    <row r="13863" spans="2:11">
      <c r="B13863" s="486" t="str">
        <f>CONCATENATE(Tabela22[[#This Row],[Residencial / Não Residencial]]," - ",Tabela22[[#This Row],[Frequência]])</f>
        <v>Residencial - 3 vezes por semana</v>
      </c>
      <c r="C13863" s="486" t="s">
        <v>578</v>
      </c>
      <c r="D13863" s="443" t="s">
        <v>580</v>
      </c>
      <c r="E13863" s="443" t="s">
        <v>548</v>
      </c>
      <c r="F13863" s="443" t="s">
        <v>548</v>
      </c>
      <c r="G13863" s="722">
        <v>5.68</v>
      </c>
      <c r="H13863" s="722">
        <v>2.5755699999999999</v>
      </c>
      <c r="I13863" s="722">
        <v>200</v>
      </c>
      <c r="J13863" s="722">
        <v>27.027027027027</v>
      </c>
      <c r="K13863" s="723">
        <v>69.61</v>
      </c>
    </row>
    <row r="13864" spans="2:11">
      <c r="B13864" s="486" t="str">
        <f>CONCATENATE(Tabela22[[#This Row],[Residencial / Não Residencial]]," - ",Tabela22[[#This Row],[Frequência]])</f>
        <v>Residencial - 3 vezes por semana</v>
      </c>
      <c r="C13864" s="486" t="s">
        <v>578</v>
      </c>
      <c r="D13864" s="443" t="s">
        <v>580</v>
      </c>
      <c r="E13864" s="443" t="s">
        <v>548</v>
      </c>
      <c r="F13864" s="443" t="s">
        <v>548</v>
      </c>
      <c r="G13864" s="722">
        <v>12.09</v>
      </c>
      <c r="H13864" s="722">
        <v>2.5755699999999999</v>
      </c>
      <c r="I13864" s="722">
        <v>200</v>
      </c>
      <c r="J13864" s="722">
        <v>27.027027027027</v>
      </c>
      <c r="K13864" s="723">
        <v>69.61</v>
      </c>
    </row>
    <row r="13865" spans="2:11">
      <c r="B13865" s="486" t="str">
        <f>CONCATENATE(Tabela22[[#This Row],[Residencial / Não Residencial]]," - ",Tabela22[[#This Row],[Frequência]])</f>
        <v>Residencial - 3 vezes por semana</v>
      </c>
      <c r="C13865" s="486" t="s">
        <v>578</v>
      </c>
      <c r="D13865" s="443" t="s">
        <v>580</v>
      </c>
      <c r="E13865" s="443" t="s">
        <v>548</v>
      </c>
      <c r="F13865" s="443" t="s">
        <v>548</v>
      </c>
      <c r="G13865" s="722">
        <v>7.37</v>
      </c>
      <c r="H13865" s="722">
        <v>2.5755699999999999</v>
      </c>
      <c r="I13865" s="722">
        <v>200</v>
      </c>
      <c r="J13865" s="722">
        <v>27.027027027027</v>
      </c>
      <c r="K13865" s="723">
        <v>69.61</v>
      </c>
    </row>
    <row r="13866" spans="2:11">
      <c r="B13866" s="486" t="str">
        <f>CONCATENATE(Tabela22[[#This Row],[Residencial / Não Residencial]]," - ",Tabela22[[#This Row],[Frequência]])</f>
        <v>Residencial - 3 vezes por semana</v>
      </c>
      <c r="C13866" s="486" t="s">
        <v>578</v>
      </c>
      <c r="D13866" s="443" t="s">
        <v>572</v>
      </c>
      <c r="E13866" s="443" t="s">
        <v>548</v>
      </c>
      <c r="F13866" s="443" t="s">
        <v>548</v>
      </c>
      <c r="G13866" s="722">
        <v>109.57</v>
      </c>
      <c r="H13866" s="722">
        <v>2.5755699999999999</v>
      </c>
      <c r="I13866" s="722">
        <v>200</v>
      </c>
      <c r="J13866" s="722">
        <v>109.57</v>
      </c>
      <c r="K13866" s="723">
        <v>282.20520490000001</v>
      </c>
    </row>
    <row r="13867" spans="2:11">
      <c r="B13867" s="486" t="str">
        <f>CONCATENATE(Tabela22[[#This Row],[Residencial / Não Residencial]]," - ",Tabela22[[#This Row],[Frequência]])</f>
        <v>Residencial - 3 vezes por semana</v>
      </c>
      <c r="C13867" s="486" t="s">
        <v>578</v>
      </c>
      <c r="D13867" s="443" t="s">
        <v>580</v>
      </c>
      <c r="E13867" s="443" t="s">
        <v>548</v>
      </c>
      <c r="F13867" s="443" t="s">
        <v>548</v>
      </c>
      <c r="G13867" s="722">
        <v>23.61</v>
      </c>
      <c r="H13867" s="722">
        <v>2.5755699999999999</v>
      </c>
      <c r="I13867" s="722">
        <v>200</v>
      </c>
      <c r="J13867" s="722">
        <v>27.027027027027</v>
      </c>
      <c r="K13867" s="723">
        <v>69.61</v>
      </c>
    </row>
    <row r="13868" spans="2:11">
      <c r="B13868" s="486" t="str">
        <f>CONCATENATE(Tabela22[[#This Row],[Residencial / Não Residencial]]," - ",Tabela22[[#This Row],[Frequência]])</f>
        <v>Residencial - 3 vezes por semana</v>
      </c>
      <c r="C13868" s="486" t="s">
        <v>578</v>
      </c>
      <c r="D13868" s="443" t="s">
        <v>580</v>
      </c>
      <c r="E13868" s="443" t="s">
        <v>548</v>
      </c>
      <c r="F13868" s="443" t="s">
        <v>548</v>
      </c>
      <c r="G13868" s="722">
        <v>5.99</v>
      </c>
      <c r="H13868" s="722">
        <v>2.5755699999999999</v>
      </c>
      <c r="I13868" s="722">
        <v>200</v>
      </c>
      <c r="J13868" s="722">
        <v>27.027027027027</v>
      </c>
      <c r="K13868" s="723">
        <v>69.61</v>
      </c>
    </row>
    <row r="13869" spans="2:11">
      <c r="B13869" s="486" t="str">
        <f>CONCATENATE(Tabela22[[#This Row],[Residencial / Não Residencial]]," - ",Tabela22[[#This Row],[Frequência]])</f>
        <v>Residencial - 3 vezes por semana</v>
      </c>
      <c r="C13869" s="486" t="s">
        <v>578</v>
      </c>
      <c r="D13869" s="443" t="s">
        <v>580</v>
      </c>
      <c r="E13869" s="443" t="s">
        <v>548</v>
      </c>
      <c r="F13869" s="443" t="s">
        <v>548</v>
      </c>
      <c r="G13869" s="722">
        <v>18.739999999999998</v>
      </c>
      <c r="H13869" s="722">
        <v>2.5755699999999999</v>
      </c>
      <c r="I13869" s="722">
        <v>200</v>
      </c>
      <c r="J13869" s="722">
        <v>27.027027027027</v>
      </c>
      <c r="K13869" s="723">
        <v>69.61</v>
      </c>
    </row>
    <row r="13870" spans="2:11">
      <c r="B13870" s="486" t="str">
        <f>CONCATENATE(Tabela22[[#This Row],[Residencial / Não Residencial]]," - ",Tabela22[[#This Row],[Frequência]])</f>
        <v>Residencial - 3 vezes por semana</v>
      </c>
      <c r="C13870" s="486" t="s">
        <v>578</v>
      </c>
      <c r="D13870" s="443" t="s">
        <v>580</v>
      </c>
      <c r="E13870" s="443" t="s">
        <v>548</v>
      </c>
      <c r="F13870" s="443" t="s">
        <v>548</v>
      </c>
      <c r="G13870" s="722">
        <v>9.32</v>
      </c>
      <c r="H13870" s="722">
        <v>2.5755699999999999</v>
      </c>
      <c r="I13870" s="722">
        <v>200</v>
      </c>
      <c r="J13870" s="722">
        <v>27.027027027027</v>
      </c>
      <c r="K13870" s="723">
        <v>69.61</v>
      </c>
    </row>
    <row r="13871" spans="2:11">
      <c r="B13871" s="486" t="str">
        <f>CONCATENATE(Tabela22[[#This Row],[Residencial / Não Residencial]]," - ",Tabela22[[#This Row],[Frequência]])</f>
        <v>Residencial - 3 vezes por semana</v>
      </c>
      <c r="C13871" s="486" t="s">
        <v>578</v>
      </c>
      <c r="D13871" s="443" t="s">
        <v>580</v>
      </c>
      <c r="E13871" s="443" t="s">
        <v>548</v>
      </c>
      <c r="F13871" s="443" t="s">
        <v>548</v>
      </c>
      <c r="G13871" s="722">
        <v>7.04</v>
      </c>
      <c r="H13871" s="722">
        <v>2.5755699999999999</v>
      </c>
      <c r="I13871" s="722">
        <v>200</v>
      </c>
      <c r="J13871" s="722">
        <v>27.027027027027</v>
      </c>
      <c r="K13871" s="723">
        <v>69.61</v>
      </c>
    </row>
    <row r="13872" spans="2:11">
      <c r="B13872" s="486" t="str">
        <f>CONCATENATE(Tabela22[[#This Row],[Residencial / Não Residencial]]," - ",Tabela22[[#This Row],[Frequência]])</f>
        <v>Residencial - 3 vezes por semana</v>
      </c>
      <c r="C13872" s="486" t="s">
        <v>578</v>
      </c>
      <c r="D13872" s="443" t="s">
        <v>580</v>
      </c>
      <c r="E13872" s="443" t="s">
        <v>548</v>
      </c>
      <c r="F13872" s="443" t="s">
        <v>548</v>
      </c>
      <c r="G13872" s="722">
        <v>9</v>
      </c>
      <c r="H13872" s="722">
        <v>2.5755699999999999</v>
      </c>
      <c r="I13872" s="722">
        <v>200</v>
      </c>
      <c r="J13872" s="722">
        <v>27.027027027027</v>
      </c>
      <c r="K13872" s="723">
        <v>69.61</v>
      </c>
    </row>
    <row r="13873" spans="2:11">
      <c r="B13873" s="486" t="str">
        <f>CONCATENATE(Tabela22[[#This Row],[Residencial / Não Residencial]]," - ",Tabela22[[#This Row],[Frequência]])</f>
        <v>Residencial - 3 vezes por semana</v>
      </c>
      <c r="C13873" s="486" t="s">
        <v>578</v>
      </c>
      <c r="D13873" s="443" t="s">
        <v>572</v>
      </c>
      <c r="E13873" s="443" t="s">
        <v>548</v>
      </c>
      <c r="F13873" s="443" t="s">
        <v>548</v>
      </c>
      <c r="G13873" s="722">
        <v>485.72</v>
      </c>
      <c r="H13873" s="722">
        <v>2.5755699999999999</v>
      </c>
      <c r="I13873" s="722">
        <v>200</v>
      </c>
      <c r="J13873" s="722">
        <v>200</v>
      </c>
      <c r="K13873" s="723">
        <v>515.11400000000003</v>
      </c>
    </row>
    <row r="13874" spans="2:11">
      <c r="B13874" s="486" t="str">
        <f>CONCATENATE(Tabela22[[#This Row],[Residencial / Não Residencial]]," - ",Tabela22[[#This Row],[Frequência]])</f>
        <v>Residencial - 3 vezes por semana</v>
      </c>
      <c r="C13874" s="486" t="s">
        <v>578</v>
      </c>
      <c r="D13874" s="443" t="s">
        <v>580</v>
      </c>
      <c r="E13874" s="443" t="s">
        <v>548</v>
      </c>
      <c r="F13874" s="443" t="s">
        <v>548</v>
      </c>
      <c r="G13874" s="722">
        <v>69.44</v>
      </c>
      <c r="H13874" s="722">
        <v>2.5755699999999999</v>
      </c>
      <c r="I13874" s="722">
        <v>200</v>
      </c>
      <c r="J13874" s="722">
        <v>69.44</v>
      </c>
      <c r="K13874" s="723">
        <v>178.8475808</v>
      </c>
    </row>
    <row r="13875" spans="2:11">
      <c r="B13875" s="486" t="str">
        <f>CONCATENATE(Tabela22[[#This Row],[Residencial / Não Residencial]]," - ",Tabela22[[#This Row],[Frequência]])</f>
        <v>Residencial - 3 vezes por semana</v>
      </c>
      <c r="C13875" s="486" t="s">
        <v>578</v>
      </c>
      <c r="D13875" s="443" t="s">
        <v>574</v>
      </c>
      <c r="E13875" s="443" t="s">
        <v>548</v>
      </c>
      <c r="F13875" s="443" t="s">
        <v>548</v>
      </c>
      <c r="G13875" s="722">
        <v>90</v>
      </c>
      <c r="H13875" s="722">
        <v>2.5755699999999999</v>
      </c>
      <c r="I13875" s="722">
        <v>200</v>
      </c>
      <c r="J13875" s="722">
        <v>90</v>
      </c>
      <c r="K13875" s="723">
        <v>231.8013</v>
      </c>
    </row>
    <row r="13876" spans="2:11">
      <c r="B13876" s="486" t="str">
        <f>CONCATENATE(Tabela22[[#This Row],[Residencial / Não Residencial]]," - ",Tabela22[[#This Row],[Frequência]])</f>
        <v>Residencial - 3 vezes por semana</v>
      </c>
      <c r="C13876" s="486" t="s">
        <v>578</v>
      </c>
      <c r="D13876" s="443" t="s">
        <v>580</v>
      </c>
      <c r="E13876" s="443" t="s">
        <v>548</v>
      </c>
      <c r="F13876" s="443" t="s">
        <v>548</v>
      </c>
      <c r="G13876" s="722">
        <v>172</v>
      </c>
      <c r="H13876" s="722">
        <v>2.5755699999999999</v>
      </c>
      <c r="I13876" s="722">
        <v>200</v>
      </c>
      <c r="J13876" s="722">
        <v>172</v>
      </c>
      <c r="K13876" s="723">
        <v>442.99804</v>
      </c>
    </row>
    <row r="13877" spans="2:11">
      <c r="B13877" s="486" t="str">
        <f>CONCATENATE(Tabela22[[#This Row],[Residencial / Não Residencial]]," - ",Tabela22[[#This Row],[Frequência]])</f>
        <v>Residencial - 3 vezes por semana</v>
      </c>
      <c r="C13877" s="486" t="s">
        <v>578</v>
      </c>
      <c r="D13877" s="443" t="s">
        <v>580</v>
      </c>
      <c r="E13877" s="443" t="s">
        <v>548</v>
      </c>
      <c r="F13877" s="443" t="s">
        <v>548</v>
      </c>
      <c r="G13877" s="722">
        <v>49.33</v>
      </c>
      <c r="H13877" s="722">
        <v>2.5755699999999999</v>
      </c>
      <c r="I13877" s="722">
        <v>200</v>
      </c>
      <c r="J13877" s="722">
        <v>49.33</v>
      </c>
      <c r="K13877" s="723">
        <v>127.0528681</v>
      </c>
    </row>
    <row r="13878" spans="2:11">
      <c r="B13878" s="486" t="str">
        <f>CONCATENATE(Tabela22[[#This Row],[Residencial / Não Residencial]]," - ",Tabela22[[#This Row],[Frequência]])</f>
        <v>Residencial - 3 vezes por semana</v>
      </c>
      <c r="C13878" s="486" t="s">
        <v>578</v>
      </c>
      <c r="D13878" s="443" t="s">
        <v>580</v>
      </c>
      <c r="E13878" s="443" t="s">
        <v>548</v>
      </c>
      <c r="F13878" s="443" t="s">
        <v>548</v>
      </c>
      <c r="G13878" s="722">
        <v>11.81</v>
      </c>
      <c r="H13878" s="722">
        <v>2.5755699999999999</v>
      </c>
      <c r="I13878" s="722">
        <v>200</v>
      </c>
      <c r="J13878" s="722">
        <v>27.027027027027</v>
      </c>
      <c r="K13878" s="723">
        <v>69.61</v>
      </c>
    </row>
    <row r="13879" spans="2:11">
      <c r="B13879" s="486" t="str">
        <f>CONCATENATE(Tabela22[[#This Row],[Residencial / Não Residencial]]," - ",Tabela22[[#This Row],[Frequência]])</f>
        <v>Residencial - 3 vezes por semana</v>
      </c>
      <c r="C13879" s="486" t="s">
        <v>578</v>
      </c>
      <c r="D13879" s="443" t="s">
        <v>572</v>
      </c>
      <c r="E13879" s="443" t="s">
        <v>548</v>
      </c>
      <c r="F13879" s="443" t="s">
        <v>548</v>
      </c>
      <c r="G13879" s="722">
        <v>8.3000000000000007</v>
      </c>
      <c r="H13879" s="722">
        <v>2.5755699999999999</v>
      </c>
      <c r="I13879" s="722">
        <v>200</v>
      </c>
      <c r="J13879" s="722">
        <v>27.027027027027</v>
      </c>
      <c r="K13879" s="723">
        <v>69.61</v>
      </c>
    </row>
    <row r="13880" spans="2:11">
      <c r="B13880" s="486" t="str">
        <f>CONCATENATE(Tabela22[[#This Row],[Residencial / Não Residencial]]," - ",Tabela22[[#This Row],[Frequência]])</f>
        <v>Residencial - 3 vezes por semana</v>
      </c>
      <c r="C13880" s="486" t="s">
        <v>578</v>
      </c>
      <c r="D13880" s="443" t="s">
        <v>572</v>
      </c>
      <c r="E13880" s="443" t="s">
        <v>548</v>
      </c>
      <c r="F13880" s="443" t="s">
        <v>548</v>
      </c>
      <c r="G13880" s="722">
        <v>138.38999999999999</v>
      </c>
      <c r="H13880" s="722">
        <v>2.5755699999999999</v>
      </c>
      <c r="I13880" s="722">
        <v>200</v>
      </c>
      <c r="J13880" s="722">
        <v>138.38999999999999</v>
      </c>
      <c r="K13880" s="723">
        <v>356.43313230000001</v>
      </c>
    </row>
    <row r="13881" spans="2:11">
      <c r="B13881" s="486" t="str">
        <f>CONCATENATE(Tabela22[[#This Row],[Residencial / Não Residencial]]," - ",Tabela22[[#This Row],[Frequência]])</f>
        <v>Residencial - 3 vezes por semana</v>
      </c>
      <c r="C13881" s="486" t="s">
        <v>578</v>
      </c>
      <c r="D13881" s="443" t="s">
        <v>572</v>
      </c>
      <c r="E13881" s="443" t="s">
        <v>548</v>
      </c>
      <c r="F13881" s="443" t="s">
        <v>548</v>
      </c>
      <c r="G13881" s="722">
        <v>63.59</v>
      </c>
      <c r="H13881" s="722">
        <v>2.5755699999999999</v>
      </c>
      <c r="I13881" s="722">
        <v>200</v>
      </c>
      <c r="J13881" s="722">
        <v>63.59</v>
      </c>
      <c r="K13881" s="723">
        <v>163.78049630000001</v>
      </c>
    </row>
    <row r="13882" spans="2:11">
      <c r="B13882" s="486" t="str">
        <f>CONCATENATE(Tabela22[[#This Row],[Residencial / Não Residencial]]," - ",Tabela22[[#This Row],[Frequência]])</f>
        <v>Residencial - 3 vezes por semana</v>
      </c>
      <c r="C13882" s="486" t="s">
        <v>578</v>
      </c>
      <c r="D13882" s="443" t="s">
        <v>580</v>
      </c>
      <c r="E13882" s="443" t="s">
        <v>548</v>
      </c>
      <c r="F13882" s="443" t="s">
        <v>548</v>
      </c>
      <c r="G13882" s="722">
        <v>5.41</v>
      </c>
      <c r="H13882" s="722">
        <v>2.5755699999999999</v>
      </c>
      <c r="I13882" s="722">
        <v>200</v>
      </c>
      <c r="J13882" s="722">
        <v>27.027027027027</v>
      </c>
      <c r="K13882" s="723">
        <v>69.61</v>
      </c>
    </row>
    <row r="13883" spans="2:11">
      <c r="B13883" s="486" t="str">
        <f>CONCATENATE(Tabela22[[#This Row],[Residencial / Não Residencial]]," - ",Tabela22[[#This Row],[Frequência]])</f>
        <v>Residencial - 3 vezes por semana</v>
      </c>
      <c r="C13883" s="486" t="s">
        <v>578</v>
      </c>
      <c r="D13883" s="443" t="s">
        <v>580</v>
      </c>
      <c r="E13883" s="443" t="s">
        <v>548</v>
      </c>
      <c r="F13883" s="443" t="s">
        <v>548</v>
      </c>
      <c r="G13883" s="722">
        <v>31.53</v>
      </c>
      <c r="H13883" s="722">
        <v>2.5755699999999999</v>
      </c>
      <c r="I13883" s="722">
        <v>200</v>
      </c>
      <c r="J13883" s="722">
        <v>31.53</v>
      </c>
      <c r="K13883" s="723">
        <v>81.207722099999998</v>
      </c>
    </row>
    <row r="13884" spans="2:11">
      <c r="B13884" s="486" t="str">
        <f>CONCATENATE(Tabela22[[#This Row],[Residencial / Não Residencial]]," - ",Tabela22[[#This Row],[Frequência]])</f>
        <v>Residencial - 3 vezes por semana</v>
      </c>
      <c r="C13884" s="486" t="s">
        <v>578</v>
      </c>
      <c r="D13884" s="443" t="s">
        <v>580</v>
      </c>
      <c r="E13884" s="443" t="s">
        <v>548</v>
      </c>
      <c r="F13884" s="443" t="s">
        <v>548</v>
      </c>
      <c r="G13884" s="722">
        <v>27.8</v>
      </c>
      <c r="H13884" s="722">
        <v>2.5755699999999999</v>
      </c>
      <c r="I13884" s="722">
        <v>200</v>
      </c>
      <c r="J13884" s="722">
        <v>27.8</v>
      </c>
      <c r="K13884" s="723">
        <v>71.600846000000004</v>
      </c>
    </row>
    <row r="13885" spans="2:11">
      <c r="B13885" s="486" t="str">
        <f>CONCATENATE(Tabela22[[#This Row],[Residencial / Não Residencial]]," - ",Tabela22[[#This Row],[Frequência]])</f>
        <v>Residencial - 3 vezes por semana</v>
      </c>
      <c r="C13885" s="486" t="s">
        <v>578</v>
      </c>
      <c r="D13885" s="443" t="s">
        <v>580</v>
      </c>
      <c r="E13885" s="443" t="s">
        <v>548</v>
      </c>
      <c r="F13885" s="443" t="s">
        <v>548</v>
      </c>
      <c r="G13885" s="722">
        <v>7.35</v>
      </c>
      <c r="H13885" s="722">
        <v>2.5755699999999999</v>
      </c>
      <c r="I13885" s="722">
        <v>200</v>
      </c>
      <c r="J13885" s="722">
        <v>27.027027027027</v>
      </c>
      <c r="K13885" s="723">
        <v>69.61</v>
      </c>
    </row>
    <row r="13886" spans="2:11">
      <c r="B13886" s="486" t="str">
        <f>CONCATENATE(Tabela22[[#This Row],[Residencial / Não Residencial]]," - ",Tabela22[[#This Row],[Frequência]])</f>
        <v>Residencial - 3 vezes por semana</v>
      </c>
      <c r="C13886" s="486" t="s">
        <v>578</v>
      </c>
      <c r="D13886" s="443" t="s">
        <v>580</v>
      </c>
      <c r="E13886" s="443" t="s">
        <v>548</v>
      </c>
      <c r="F13886" s="443" t="s">
        <v>548</v>
      </c>
      <c r="G13886" s="722">
        <v>8.83</v>
      </c>
      <c r="H13886" s="722">
        <v>2.5755699999999999</v>
      </c>
      <c r="I13886" s="722">
        <v>200</v>
      </c>
      <c r="J13886" s="722">
        <v>27.027027027027</v>
      </c>
      <c r="K13886" s="723">
        <v>69.61</v>
      </c>
    </row>
    <row r="13887" spans="2:11">
      <c r="B13887" s="486" t="str">
        <f>CONCATENATE(Tabela22[[#This Row],[Residencial / Não Residencial]]," - ",Tabela22[[#This Row],[Frequência]])</f>
        <v>Residencial - 3 vezes por semana</v>
      </c>
      <c r="C13887" s="486" t="s">
        <v>578</v>
      </c>
      <c r="D13887" s="443" t="s">
        <v>580</v>
      </c>
      <c r="E13887" s="443" t="s">
        <v>548</v>
      </c>
      <c r="F13887" s="443" t="s">
        <v>548</v>
      </c>
      <c r="G13887" s="722">
        <v>15.28</v>
      </c>
      <c r="H13887" s="722">
        <v>2.5755699999999999</v>
      </c>
      <c r="I13887" s="722">
        <v>200</v>
      </c>
      <c r="J13887" s="722">
        <v>27.027027027027</v>
      </c>
      <c r="K13887" s="723">
        <v>69.61</v>
      </c>
    </row>
    <row r="13888" spans="2:11">
      <c r="B13888" s="486" t="str">
        <f>CONCATENATE(Tabela22[[#This Row],[Residencial / Não Residencial]]," - ",Tabela22[[#This Row],[Frequência]])</f>
        <v>Residencial - 3 vezes por semana</v>
      </c>
      <c r="C13888" s="486" t="s">
        <v>578</v>
      </c>
      <c r="D13888" s="443" t="s">
        <v>572</v>
      </c>
      <c r="E13888" s="443" t="s">
        <v>548</v>
      </c>
      <c r="F13888" s="443" t="s">
        <v>548</v>
      </c>
      <c r="G13888" s="722">
        <v>65.61</v>
      </c>
      <c r="H13888" s="722">
        <v>2.5755699999999999</v>
      </c>
      <c r="I13888" s="722">
        <v>200</v>
      </c>
      <c r="J13888" s="722">
        <v>65.61</v>
      </c>
      <c r="K13888" s="723">
        <v>168.98314769999999</v>
      </c>
    </row>
    <row r="13889" spans="2:11">
      <c r="B13889" s="486" t="str">
        <f>CONCATENATE(Tabela22[[#This Row],[Residencial / Não Residencial]]," - ",Tabela22[[#This Row],[Frequência]])</f>
        <v>Residencial - 3 vezes por semana</v>
      </c>
      <c r="C13889" s="486" t="s">
        <v>578</v>
      </c>
      <c r="D13889" s="443" t="s">
        <v>572</v>
      </c>
      <c r="E13889" s="443" t="s">
        <v>548</v>
      </c>
      <c r="F13889" s="443" t="s">
        <v>548</v>
      </c>
      <c r="G13889" s="722">
        <v>71.349999999999994</v>
      </c>
      <c r="H13889" s="722">
        <v>2.5755699999999999</v>
      </c>
      <c r="I13889" s="722">
        <v>200</v>
      </c>
      <c r="J13889" s="722">
        <v>71.349999999999994</v>
      </c>
      <c r="K13889" s="723">
        <v>183.7669195</v>
      </c>
    </row>
    <row r="13890" spans="2:11">
      <c r="B13890" s="486" t="str">
        <f>CONCATENATE(Tabela22[[#This Row],[Residencial / Não Residencial]]," - ",Tabela22[[#This Row],[Frequência]])</f>
        <v>Residencial - 6 vezes por semana</v>
      </c>
      <c r="C13890" s="486" t="s">
        <v>567</v>
      </c>
      <c r="D13890" s="443" t="s">
        <v>580</v>
      </c>
      <c r="E13890" s="443" t="s">
        <v>548</v>
      </c>
      <c r="F13890" s="443" t="s">
        <v>548</v>
      </c>
      <c r="G13890" s="722">
        <v>12.4</v>
      </c>
      <c r="H13890" s="722">
        <v>4.2740539999999996</v>
      </c>
      <c r="I13890" s="722">
        <v>200</v>
      </c>
      <c r="J13890" s="722">
        <v>16.286644951140101</v>
      </c>
      <c r="K13890" s="723">
        <v>69.61</v>
      </c>
    </row>
    <row r="13891" spans="2:11">
      <c r="B13891" s="486" t="str">
        <f>CONCATENATE(Tabela22[[#This Row],[Residencial / Não Residencial]]," - ",Tabela22[[#This Row],[Frequência]])</f>
        <v>Residencial - 3 vezes por semana</v>
      </c>
      <c r="C13891" s="486" t="s">
        <v>578</v>
      </c>
      <c r="D13891" s="443" t="s">
        <v>572</v>
      </c>
      <c r="E13891" s="443" t="s">
        <v>548</v>
      </c>
      <c r="F13891" s="443" t="s">
        <v>548</v>
      </c>
      <c r="G13891" s="722">
        <v>209.54</v>
      </c>
      <c r="H13891" s="722">
        <v>2.5755699999999999</v>
      </c>
      <c r="I13891" s="722">
        <v>200</v>
      </c>
      <c r="J13891" s="722">
        <v>200</v>
      </c>
      <c r="K13891" s="723">
        <v>515.11400000000003</v>
      </c>
    </row>
    <row r="13892" spans="2:11">
      <c r="B13892" s="486" t="str">
        <f>CONCATENATE(Tabela22[[#This Row],[Residencial / Não Residencial]]," - ",Tabela22[[#This Row],[Frequência]])</f>
        <v>Residencial - 3 vezes por semana</v>
      </c>
      <c r="C13892" s="486" t="s">
        <v>578</v>
      </c>
      <c r="D13892" s="443" t="s">
        <v>572</v>
      </c>
      <c r="E13892" s="443" t="s">
        <v>548</v>
      </c>
      <c r="F13892" s="443" t="s">
        <v>548</v>
      </c>
      <c r="G13892" s="722">
        <v>49.31</v>
      </c>
      <c r="H13892" s="722">
        <v>2.5755699999999999</v>
      </c>
      <c r="I13892" s="722">
        <v>200</v>
      </c>
      <c r="J13892" s="722">
        <v>49.31</v>
      </c>
      <c r="K13892" s="723">
        <v>127.0013567</v>
      </c>
    </row>
    <row r="13893" spans="2:11">
      <c r="B13893" s="486" t="str">
        <f>CONCATENATE(Tabela22[[#This Row],[Residencial / Não Residencial]]," - ",Tabela22[[#This Row],[Frequência]])</f>
        <v>Residencial - 3 vezes por semana</v>
      </c>
      <c r="C13893" s="486" t="s">
        <v>578</v>
      </c>
      <c r="D13893" s="443" t="s">
        <v>580</v>
      </c>
      <c r="E13893" s="443" t="s">
        <v>548</v>
      </c>
      <c r="F13893" s="443" t="s">
        <v>548</v>
      </c>
      <c r="G13893" s="722">
        <v>14.22</v>
      </c>
      <c r="H13893" s="722">
        <v>2.5755699999999999</v>
      </c>
      <c r="I13893" s="722">
        <v>200</v>
      </c>
      <c r="J13893" s="722">
        <v>27.027027027027</v>
      </c>
      <c r="K13893" s="723">
        <v>69.61</v>
      </c>
    </row>
    <row r="13894" spans="2:11">
      <c r="B13894" s="486" t="str">
        <f>CONCATENATE(Tabela22[[#This Row],[Residencial / Não Residencial]]," - ",Tabela22[[#This Row],[Frequência]])</f>
        <v>Residencial - 3 vezes por semana</v>
      </c>
      <c r="C13894" s="486" t="s">
        <v>578</v>
      </c>
      <c r="D13894" s="443" t="s">
        <v>572</v>
      </c>
      <c r="E13894" s="443" t="s">
        <v>548</v>
      </c>
      <c r="F13894" s="443" t="s">
        <v>548</v>
      </c>
      <c r="G13894" s="722">
        <v>75.42</v>
      </c>
      <c r="H13894" s="722">
        <v>2.5755699999999999</v>
      </c>
      <c r="I13894" s="722">
        <v>200</v>
      </c>
      <c r="J13894" s="722">
        <v>75.42</v>
      </c>
      <c r="K13894" s="723">
        <v>194.24948939999999</v>
      </c>
    </row>
    <row r="13895" spans="2:11">
      <c r="B13895" s="486" t="str">
        <f>CONCATENATE(Tabela22[[#This Row],[Residencial / Não Residencial]]," - ",Tabela22[[#This Row],[Frequência]])</f>
        <v>Não Residencial - 3 vezes por semana</v>
      </c>
      <c r="C13895" s="486" t="s">
        <v>578</v>
      </c>
      <c r="D13895" s="443" t="s">
        <v>580</v>
      </c>
      <c r="E13895" s="443" t="s">
        <v>569</v>
      </c>
      <c r="F13895" s="443" t="s">
        <v>550</v>
      </c>
      <c r="G13895" s="722">
        <v>23.56</v>
      </c>
      <c r="H13895" s="722">
        <v>3.9677699999999998</v>
      </c>
      <c r="I13895" s="722">
        <v>300</v>
      </c>
      <c r="J13895" s="722">
        <v>24.560395385821302</v>
      </c>
      <c r="K13895" s="723">
        <v>97.45</v>
      </c>
    </row>
    <row r="13896" spans="2:11">
      <c r="B13896" s="486" t="str">
        <f>CONCATENATE(Tabela22[[#This Row],[Residencial / Não Residencial]]," - ",Tabela22[[#This Row],[Frequência]])</f>
        <v>Não Residencial - 3 vezes por semana</v>
      </c>
      <c r="C13896" s="486" t="s">
        <v>578</v>
      </c>
      <c r="D13896" s="443" t="s">
        <v>580</v>
      </c>
      <c r="E13896" s="443" t="s">
        <v>569</v>
      </c>
      <c r="F13896" s="443" t="s">
        <v>550</v>
      </c>
      <c r="G13896" s="722">
        <v>82.98</v>
      </c>
      <c r="H13896" s="722">
        <v>3.9677699999999998</v>
      </c>
      <c r="I13896" s="722">
        <v>300</v>
      </c>
      <c r="J13896" s="722">
        <v>82.98</v>
      </c>
      <c r="K13896" s="723">
        <v>329.24555459999999</v>
      </c>
    </row>
    <row r="13897" spans="2:11">
      <c r="B13897" s="486" t="str">
        <f>CONCATENATE(Tabela22[[#This Row],[Residencial / Não Residencial]]," - ",Tabela22[[#This Row],[Frequência]])</f>
        <v>Residencial - 3 vezes por semana</v>
      </c>
      <c r="C13897" s="486" t="s">
        <v>578</v>
      </c>
      <c r="D13897" s="443" t="s">
        <v>580</v>
      </c>
      <c r="E13897" s="443" t="s">
        <v>548</v>
      </c>
      <c r="F13897" s="443" t="s">
        <v>548</v>
      </c>
      <c r="G13897" s="722">
        <v>101.05</v>
      </c>
      <c r="H13897" s="722">
        <v>2.5755699999999999</v>
      </c>
      <c r="I13897" s="722">
        <v>200</v>
      </c>
      <c r="J13897" s="722">
        <v>101.05</v>
      </c>
      <c r="K13897" s="723">
        <v>260.2613485</v>
      </c>
    </row>
    <row r="13898" spans="2:11">
      <c r="B13898" s="486" t="str">
        <f>CONCATENATE(Tabela22[[#This Row],[Residencial / Não Residencial]]," - ",Tabela22[[#This Row],[Frequência]])</f>
        <v>Residencial - 3 vezes por semana</v>
      </c>
      <c r="C13898" s="486" t="s">
        <v>578</v>
      </c>
      <c r="D13898" s="443" t="s">
        <v>580</v>
      </c>
      <c r="E13898" s="443" t="s">
        <v>548</v>
      </c>
      <c r="F13898" s="443" t="s">
        <v>548</v>
      </c>
      <c r="G13898" s="722">
        <v>11.47</v>
      </c>
      <c r="H13898" s="722">
        <v>2.5755699999999999</v>
      </c>
      <c r="I13898" s="722">
        <v>200</v>
      </c>
      <c r="J13898" s="722">
        <v>27.027027027027</v>
      </c>
      <c r="K13898" s="723">
        <v>69.61</v>
      </c>
    </row>
    <row r="13899" spans="2:11">
      <c r="B13899" s="486" t="str">
        <f>CONCATENATE(Tabela22[[#This Row],[Residencial / Não Residencial]]," - ",Tabela22[[#This Row],[Frequência]])</f>
        <v>Residencial - 3 vezes por semana</v>
      </c>
      <c r="C13899" s="486" t="s">
        <v>578</v>
      </c>
      <c r="D13899" s="443" t="s">
        <v>580</v>
      </c>
      <c r="E13899" s="443" t="s">
        <v>548</v>
      </c>
      <c r="F13899" s="443" t="s">
        <v>548</v>
      </c>
      <c r="G13899" s="722">
        <v>6.45</v>
      </c>
      <c r="H13899" s="722">
        <v>2.5755699999999999</v>
      </c>
      <c r="I13899" s="722">
        <v>200</v>
      </c>
      <c r="J13899" s="722">
        <v>27.027027027027</v>
      </c>
      <c r="K13899" s="723">
        <v>69.61</v>
      </c>
    </row>
    <row r="13900" spans="2:11">
      <c r="B13900" s="486" t="str">
        <f>CONCATENATE(Tabela22[[#This Row],[Residencial / Não Residencial]]," - ",Tabela22[[#This Row],[Frequência]])</f>
        <v>Residencial - 3 vezes por semana</v>
      </c>
      <c r="C13900" s="486" t="s">
        <v>578</v>
      </c>
      <c r="D13900" s="443" t="s">
        <v>580</v>
      </c>
      <c r="E13900" s="443" t="s">
        <v>548</v>
      </c>
      <c r="F13900" s="443" t="s">
        <v>548</v>
      </c>
      <c r="G13900" s="722">
        <v>32.57</v>
      </c>
      <c r="H13900" s="722">
        <v>2.5755699999999999</v>
      </c>
      <c r="I13900" s="722">
        <v>200</v>
      </c>
      <c r="J13900" s="722">
        <v>32.57</v>
      </c>
      <c r="K13900" s="723">
        <v>83.886314900000002</v>
      </c>
    </row>
    <row r="13901" spans="2:11">
      <c r="B13901" s="486" t="str">
        <f>CONCATENATE(Tabela22[[#This Row],[Residencial / Não Residencial]]," - ",Tabela22[[#This Row],[Frequência]])</f>
        <v>Residencial - 3 vezes por semana</v>
      </c>
      <c r="C13901" s="486" t="s">
        <v>578</v>
      </c>
      <c r="D13901" s="443" t="s">
        <v>580</v>
      </c>
      <c r="E13901" s="443" t="s">
        <v>548</v>
      </c>
      <c r="F13901" s="443" t="s">
        <v>548</v>
      </c>
      <c r="G13901" s="722">
        <v>5.37</v>
      </c>
      <c r="H13901" s="722">
        <v>2.5755699999999999</v>
      </c>
      <c r="I13901" s="722">
        <v>200</v>
      </c>
      <c r="J13901" s="722">
        <v>27.027027027027</v>
      </c>
      <c r="K13901" s="723">
        <v>69.61</v>
      </c>
    </row>
    <row r="13902" spans="2:11">
      <c r="B13902" s="486" t="str">
        <f>CONCATENATE(Tabela22[[#This Row],[Residencial / Não Residencial]]," - ",Tabela22[[#This Row],[Frequência]])</f>
        <v>Não Residencial - 3 vezes por semana</v>
      </c>
      <c r="C13902" s="486" t="s">
        <v>578</v>
      </c>
      <c r="D13902" s="443" t="s">
        <v>568</v>
      </c>
      <c r="E13902" s="443" t="s">
        <v>569</v>
      </c>
      <c r="F13902" s="443" t="s">
        <v>550</v>
      </c>
      <c r="G13902" s="722">
        <v>319.63</v>
      </c>
      <c r="H13902" s="722">
        <v>3.9677699999999998</v>
      </c>
      <c r="I13902" s="722">
        <v>300</v>
      </c>
      <c r="J13902" s="722">
        <v>300</v>
      </c>
      <c r="K13902" s="723">
        <v>1190.3309999999999</v>
      </c>
    </row>
    <row r="13903" spans="2:11">
      <c r="B13903" s="486" t="str">
        <f>CONCATENATE(Tabela22[[#This Row],[Residencial / Não Residencial]]," - ",Tabela22[[#This Row],[Frequência]])</f>
        <v>Residencial - 3 vezes por semana</v>
      </c>
      <c r="C13903" s="486" t="s">
        <v>578</v>
      </c>
      <c r="D13903" s="443" t="s">
        <v>580</v>
      </c>
      <c r="E13903" s="443" t="s">
        <v>548</v>
      </c>
      <c r="F13903" s="443" t="s">
        <v>548</v>
      </c>
      <c r="G13903" s="722">
        <v>8.58</v>
      </c>
      <c r="H13903" s="722">
        <v>2.5755699999999999</v>
      </c>
      <c r="I13903" s="722">
        <v>200</v>
      </c>
      <c r="J13903" s="722">
        <v>27.027027027027</v>
      </c>
      <c r="K13903" s="723">
        <v>69.61</v>
      </c>
    </row>
    <row r="13904" spans="2:11">
      <c r="B13904" s="486" t="str">
        <f>CONCATENATE(Tabela22[[#This Row],[Residencial / Não Residencial]]," - ",Tabela22[[#This Row],[Frequência]])</f>
        <v>Residencial - 3 vezes por semana</v>
      </c>
      <c r="C13904" s="486" t="s">
        <v>578</v>
      </c>
      <c r="D13904" s="443" t="s">
        <v>580</v>
      </c>
      <c r="E13904" s="443" t="s">
        <v>548</v>
      </c>
      <c r="F13904" s="443" t="s">
        <v>548</v>
      </c>
      <c r="G13904" s="722">
        <v>18.350000000000001</v>
      </c>
      <c r="H13904" s="722">
        <v>2.5755699999999999</v>
      </c>
      <c r="I13904" s="722">
        <v>200</v>
      </c>
      <c r="J13904" s="722">
        <v>27.027027027027</v>
      </c>
      <c r="K13904" s="723">
        <v>69.61</v>
      </c>
    </row>
    <row r="13905" spans="2:11">
      <c r="B13905" s="486" t="str">
        <f>CONCATENATE(Tabela22[[#This Row],[Residencial / Não Residencial]]," - ",Tabela22[[#This Row],[Frequência]])</f>
        <v>Residencial - 3 vezes por semana</v>
      </c>
      <c r="C13905" s="486" t="s">
        <v>578</v>
      </c>
      <c r="D13905" s="443" t="s">
        <v>580</v>
      </c>
      <c r="E13905" s="443" t="s">
        <v>548</v>
      </c>
      <c r="F13905" s="443" t="s">
        <v>548</v>
      </c>
      <c r="G13905" s="722">
        <v>62.21</v>
      </c>
      <c r="H13905" s="722">
        <v>2.5755699999999999</v>
      </c>
      <c r="I13905" s="722">
        <v>200</v>
      </c>
      <c r="J13905" s="722">
        <v>62.21</v>
      </c>
      <c r="K13905" s="723">
        <v>160.2262097</v>
      </c>
    </row>
    <row r="13906" spans="2:11">
      <c r="B13906" s="486" t="str">
        <f>CONCATENATE(Tabela22[[#This Row],[Residencial / Não Residencial]]," - ",Tabela22[[#This Row],[Frequência]])</f>
        <v>Residencial - 3 vezes por semana</v>
      </c>
      <c r="C13906" s="486" t="s">
        <v>578</v>
      </c>
      <c r="D13906" s="443" t="s">
        <v>580</v>
      </c>
      <c r="E13906" s="443" t="s">
        <v>548</v>
      </c>
      <c r="F13906" s="443" t="s">
        <v>548</v>
      </c>
      <c r="G13906" s="722">
        <v>12.11</v>
      </c>
      <c r="H13906" s="722">
        <v>2.5755699999999999</v>
      </c>
      <c r="I13906" s="722">
        <v>200</v>
      </c>
      <c r="J13906" s="722">
        <v>27.027027027027</v>
      </c>
      <c r="K13906" s="723">
        <v>69.61</v>
      </c>
    </row>
    <row r="13907" spans="2:11">
      <c r="B13907" s="486" t="str">
        <f>CONCATENATE(Tabela22[[#This Row],[Residencial / Não Residencial]]," - ",Tabela22[[#This Row],[Frequência]])</f>
        <v>Residencial - 3 vezes por semana</v>
      </c>
      <c r="C13907" s="486" t="s">
        <v>578</v>
      </c>
      <c r="D13907" s="443" t="s">
        <v>580</v>
      </c>
      <c r="E13907" s="443" t="s">
        <v>548</v>
      </c>
      <c r="F13907" s="443" t="s">
        <v>548</v>
      </c>
      <c r="G13907" s="722">
        <v>4.2</v>
      </c>
      <c r="H13907" s="722">
        <v>2.5755699999999999</v>
      </c>
      <c r="I13907" s="722">
        <v>200</v>
      </c>
      <c r="J13907" s="722">
        <v>27.027027027027</v>
      </c>
      <c r="K13907" s="723">
        <v>69.61</v>
      </c>
    </row>
    <row r="13908" spans="2:11">
      <c r="B13908" s="486" t="str">
        <f>CONCATENATE(Tabela22[[#This Row],[Residencial / Não Residencial]]," - ",Tabela22[[#This Row],[Frequência]])</f>
        <v>Residencial - 3 vezes por semana</v>
      </c>
      <c r="C13908" s="486" t="s">
        <v>578</v>
      </c>
      <c r="D13908" s="443" t="s">
        <v>580</v>
      </c>
      <c r="E13908" s="443" t="s">
        <v>548</v>
      </c>
      <c r="F13908" s="443" t="s">
        <v>548</v>
      </c>
      <c r="G13908" s="722">
        <v>13.38</v>
      </c>
      <c r="H13908" s="722">
        <v>2.5755699999999999</v>
      </c>
      <c r="I13908" s="722">
        <v>200</v>
      </c>
      <c r="J13908" s="722">
        <v>27.027027027027</v>
      </c>
      <c r="K13908" s="723">
        <v>69.61</v>
      </c>
    </row>
    <row r="13909" spans="2:11">
      <c r="B13909" s="486" t="str">
        <f>CONCATENATE(Tabela22[[#This Row],[Residencial / Não Residencial]]," - ",Tabela22[[#This Row],[Frequência]])</f>
        <v>Residencial - 3 vezes por semana</v>
      </c>
      <c r="C13909" s="486" t="s">
        <v>578</v>
      </c>
      <c r="D13909" s="443" t="s">
        <v>580</v>
      </c>
      <c r="E13909" s="443" t="s">
        <v>548</v>
      </c>
      <c r="F13909" s="443" t="s">
        <v>548</v>
      </c>
      <c r="G13909" s="722">
        <v>5.27</v>
      </c>
      <c r="H13909" s="722">
        <v>2.5755699999999999</v>
      </c>
      <c r="I13909" s="722">
        <v>200</v>
      </c>
      <c r="J13909" s="722">
        <v>27.027027027027</v>
      </c>
      <c r="K13909" s="723">
        <v>69.61</v>
      </c>
    </row>
    <row r="13910" spans="2:11">
      <c r="B13910" s="486" t="str">
        <f>CONCATENATE(Tabela22[[#This Row],[Residencial / Não Residencial]]," - ",Tabela22[[#This Row],[Frequência]])</f>
        <v>Residencial - 3 vezes por semana</v>
      </c>
      <c r="C13910" s="486" t="s">
        <v>578</v>
      </c>
      <c r="D13910" s="443" t="s">
        <v>580</v>
      </c>
      <c r="E13910" s="443" t="s">
        <v>548</v>
      </c>
      <c r="F13910" s="443" t="s">
        <v>548</v>
      </c>
      <c r="G13910" s="722">
        <v>9.25</v>
      </c>
      <c r="H13910" s="722">
        <v>2.5755699999999999</v>
      </c>
      <c r="I13910" s="722">
        <v>200</v>
      </c>
      <c r="J13910" s="722">
        <v>27.027027027027</v>
      </c>
      <c r="K13910" s="723">
        <v>69.61</v>
      </c>
    </row>
    <row r="13911" spans="2:11">
      <c r="B13911" s="486" t="str">
        <f>CONCATENATE(Tabela22[[#This Row],[Residencial / Não Residencial]]," - ",Tabela22[[#This Row],[Frequência]])</f>
        <v>Residencial - 3 vezes por semana</v>
      </c>
      <c r="C13911" s="486" t="s">
        <v>578</v>
      </c>
      <c r="D13911" s="443" t="s">
        <v>580</v>
      </c>
      <c r="E13911" s="443" t="s">
        <v>548</v>
      </c>
      <c r="F13911" s="443" t="s">
        <v>548</v>
      </c>
      <c r="G13911" s="722">
        <v>32.9</v>
      </c>
      <c r="H13911" s="722">
        <v>2.5755699999999999</v>
      </c>
      <c r="I13911" s="722">
        <v>200</v>
      </c>
      <c r="J13911" s="722">
        <v>32.9</v>
      </c>
      <c r="K13911" s="723">
        <v>84.736253000000005</v>
      </c>
    </row>
    <row r="13912" spans="2:11">
      <c r="B13912" s="486" t="str">
        <f>CONCATENATE(Tabela22[[#This Row],[Residencial / Não Residencial]]," - ",Tabela22[[#This Row],[Frequência]])</f>
        <v>Residencial - 3 vezes por semana</v>
      </c>
      <c r="C13912" s="486" t="s">
        <v>578</v>
      </c>
      <c r="D13912" s="443" t="s">
        <v>580</v>
      </c>
      <c r="E13912" s="443" t="s">
        <v>548</v>
      </c>
      <c r="F13912" s="443" t="s">
        <v>548</v>
      </c>
      <c r="G13912" s="722">
        <v>12.91</v>
      </c>
      <c r="H13912" s="722">
        <v>2.5755699999999999</v>
      </c>
      <c r="I13912" s="722">
        <v>200</v>
      </c>
      <c r="J13912" s="722">
        <v>27.027027027027</v>
      </c>
      <c r="K13912" s="723">
        <v>69.61</v>
      </c>
    </row>
    <row r="13913" spans="2:11">
      <c r="B13913" s="486" t="str">
        <f>CONCATENATE(Tabela22[[#This Row],[Residencial / Não Residencial]]," - ",Tabela22[[#This Row],[Frequência]])</f>
        <v>Residencial - 3 vezes por semana</v>
      </c>
      <c r="C13913" s="486" t="s">
        <v>578</v>
      </c>
      <c r="D13913" s="443" t="s">
        <v>580</v>
      </c>
      <c r="E13913" s="443" t="s">
        <v>548</v>
      </c>
      <c r="F13913" s="443" t="s">
        <v>548</v>
      </c>
      <c r="G13913" s="722">
        <v>12.93</v>
      </c>
      <c r="H13913" s="722">
        <v>2.5755699999999999</v>
      </c>
      <c r="I13913" s="722">
        <v>200</v>
      </c>
      <c r="J13913" s="722">
        <v>27.027027027027</v>
      </c>
      <c r="K13913" s="723">
        <v>69.61</v>
      </c>
    </row>
    <row r="13914" spans="2:11">
      <c r="B13914" s="486" t="str">
        <f>CONCATENATE(Tabela22[[#This Row],[Residencial / Não Residencial]]," - ",Tabela22[[#This Row],[Frequência]])</f>
        <v>Residencial - 3 vezes por semana</v>
      </c>
      <c r="C13914" s="486" t="s">
        <v>578</v>
      </c>
      <c r="D13914" s="443" t="s">
        <v>572</v>
      </c>
      <c r="E13914" s="443" t="s">
        <v>548</v>
      </c>
      <c r="F13914" s="443" t="s">
        <v>548</v>
      </c>
      <c r="G13914" s="722">
        <v>77.650000000000006</v>
      </c>
      <c r="H13914" s="722">
        <v>2.5755699999999999</v>
      </c>
      <c r="I13914" s="722">
        <v>200</v>
      </c>
      <c r="J13914" s="722">
        <v>77.650000000000006</v>
      </c>
      <c r="K13914" s="723">
        <v>199.9930105</v>
      </c>
    </row>
    <row r="13915" spans="2:11">
      <c r="B13915" s="486" t="str">
        <f>CONCATENATE(Tabela22[[#This Row],[Residencial / Não Residencial]]," - ",Tabela22[[#This Row],[Frequência]])</f>
        <v>Residencial - 3 vezes por semana</v>
      </c>
      <c r="C13915" s="486" t="s">
        <v>578</v>
      </c>
      <c r="D13915" s="443" t="s">
        <v>580</v>
      </c>
      <c r="E13915" s="443" t="s">
        <v>548</v>
      </c>
      <c r="F13915" s="443" t="s">
        <v>548</v>
      </c>
      <c r="G13915" s="722">
        <v>55.55</v>
      </c>
      <c r="H13915" s="722">
        <v>2.5755699999999999</v>
      </c>
      <c r="I13915" s="722">
        <v>200</v>
      </c>
      <c r="J13915" s="722">
        <v>55.55</v>
      </c>
      <c r="K13915" s="723">
        <v>143.0729135</v>
      </c>
    </row>
    <row r="13916" spans="2:11">
      <c r="B13916" s="486" t="str">
        <f>CONCATENATE(Tabela22[[#This Row],[Residencial / Não Residencial]]," - ",Tabela22[[#This Row],[Frequência]])</f>
        <v>Residencial - 3 vezes por semana</v>
      </c>
      <c r="C13916" s="486" t="s">
        <v>578</v>
      </c>
      <c r="D13916" s="443" t="s">
        <v>580</v>
      </c>
      <c r="E13916" s="443" t="s">
        <v>548</v>
      </c>
      <c r="F13916" s="443" t="s">
        <v>548</v>
      </c>
      <c r="G13916" s="722">
        <v>3.04</v>
      </c>
      <c r="H13916" s="722">
        <v>2.5755699999999999</v>
      </c>
      <c r="I13916" s="722">
        <v>200</v>
      </c>
      <c r="J13916" s="722">
        <v>27.027027027027</v>
      </c>
      <c r="K13916" s="723">
        <v>69.61</v>
      </c>
    </row>
    <row r="13917" spans="2:11">
      <c r="B13917" s="486" t="str">
        <f>CONCATENATE(Tabela22[[#This Row],[Residencial / Não Residencial]]," - ",Tabela22[[#This Row],[Frequência]])</f>
        <v>Residencial - 3 vezes por semana</v>
      </c>
      <c r="C13917" s="486" t="s">
        <v>578</v>
      </c>
      <c r="D13917" s="443" t="s">
        <v>580</v>
      </c>
      <c r="E13917" s="443" t="s">
        <v>548</v>
      </c>
      <c r="F13917" s="443" t="s">
        <v>548</v>
      </c>
      <c r="G13917" s="722">
        <v>61.02</v>
      </c>
      <c r="H13917" s="722">
        <v>2.5755699999999999</v>
      </c>
      <c r="I13917" s="722">
        <v>200</v>
      </c>
      <c r="J13917" s="722">
        <v>61.02</v>
      </c>
      <c r="K13917" s="723">
        <v>157.16128140000001</v>
      </c>
    </row>
    <row r="13918" spans="2:11">
      <c r="B13918" s="486" t="str">
        <f>CONCATENATE(Tabela22[[#This Row],[Residencial / Não Residencial]]," - ",Tabela22[[#This Row],[Frequência]])</f>
        <v>Residencial - 3 vezes por semana</v>
      </c>
      <c r="C13918" s="486" t="s">
        <v>578</v>
      </c>
      <c r="D13918" s="443" t="s">
        <v>580</v>
      </c>
      <c r="E13918" s="443" t="s">
        <v>548</v>
      </c>
      <c r="F13918" s="443" t="s">
        <v>548</v>
      </c>
      <c r="G13918" s="722">
        <v>6.84</v>
      </c>
      <c r="H13918" s="722">
        <v>2.5755699999999999</v>
      </c>
      <c r="I13918" s="722">
        <v>200</v>
      </c>
      <c r="J13918" s="722">
        <v>27.027027027027</v>
      </c>
      <c r="K13918" s="723">
        <v>69.61</v>
      </c>
    </row>
    <row r="13919" spans="2:11">
      <c r="B13919" s="486" t="str">
        <f>CONCATENATE(Tabela22[[#This Row],[Residencial / Não Residencial]]," - ",Tabela22[[#This Row],[Frequência]])</f>
        <v>Residencial - 3 vezes por semana</v>
      </c>
      <c r="C13919" s="486" t="s">
        <v>578</v>
      </c>
      <c r="D13919" s="443" t="s">
        <v>580</v>
      </c>
      <c r="E13919" s="443" t="s">
        <v>548</v>
      </c>
      <c r="F13919" s="443" t="s">
        <v>548</v>
      </c>
      <c r="G13919" s="722">
        <v>16.5</v>
      </c>
      <c r="H13919" s="722">
        <v>2.5755699999999999</v>
      </c>
      <c r="I13919" s="722">
        <v>200</v>
      </c>
      <c r="J13919" s="722">
        <v>27.027027027027</v>
      </c>
      <c r="K13919" s="723">
        <v>69.61</v>
      </c>
    </row>
    <row r="13920" spans="2:11">
      <c r="B13920" s="486" t="str">
        <f>CONCATENATE(Tabela22[[#This Row],[Residencial / Não Residencial]]," - ",Tabela22[[#This Row],[Frequência]])</f>
        <v>Residencial - 3 vezes por semana</v>
      </c>
      <c r="C13920" s="486" t="s">
        <v>578</v>
      </c>
      <c r="D13920" s="443" t="s">
        <v>580</v>
      </c>
      <c r="E13920" s="443" t="s">
        <v>548</v>
      </c>
      <c r="F13920" s="443" t="s">
        <v>548</v>
      </c>
      <c r="G13920" s="722">
        <v>13.36</v>
      </c>
      <c r="H13920" s="722">
        <v>2.5755699999999999</v>
      </c>
      <c r="I13920" s="722">
        <v>200</v>
      </c>
      <c r="J13920" s="722">
        <v>27.027027027027</v>
      </c>
      <c r="K13920" s="723">
        <v>69.61</v>
      </c>
    </row>
    <row r="13921" spans="2:11">
      <c r="B13921" s="486" t="str">
        <f>CONCATENATE(Tabela22[[#This Row],[Residencial / Não Residencial]]," - ",Tabela22[[#This Row],[Frequência]])</f>
        <v>Residencial - 3 vezes por semana</v>
      </c>
      <c r="C13921" s="486" t="s">
        <v>578</v>
      </c>
      <c r="D13921" s="443" t="s">
        <v>580</v>
      </c>
      <c r="E13921" s="443" t="s">
        <v>548</v>
      </c>
      <c r="F13921" s="443" t="s">
        <v>548</v>
      </c>
      <c r="G13921" s="722">
        <v>31.7</v>
      </c>
      <c r="H13921" s="722">
        <v>2.5755699999999999</v>
      </c>
      <c r="I13921" s="722">
        <v>200</v>
      </c>
      <c r="J13921" s="722">
        <v>31.7</v>
      </c>
      <c r="K13921" s="723">
        <v>81.645568999999995</v>
      </c>
    </row>
    <row r="13922" spans="2:11">
      <c r="B13922" s="486" t="str">
        <f>CONCATENATE(Tabela22[[#This Row],[Residencial / Não Residencial]]," - ",Tabela22[[#This Row],[Frequência]])</f>
        <v>Residencial - 3 vezes por semana</v>
      </c>
      <c r="C13922" s="486" t="s">
        <v>578</v>
      </c>
      <c r="D13922" s="443" t="s">
        <v>580</v>
      </c>
      <c r="E13922" s="443" t="s">
        <v>548</v>
      </c>
      <c r="F13922" s="443" t="s">
        <v>548</v>
      </c>
      <c r="G13922" s="722">
        <v>100.86</v>
      </c>
      <c r="H13922" s="722">
        <v>2.5755699999999999</v>
      </c>
      <c r="I13922" s="722">
        <v>200</v>
      </c>
      <c r="J13922" s="722">
        <v>100.86</v>
      </c>
      <c r="K13922" s="723">
        <v>259.7719902</v>
      </c>
    </row>
    <row r="13923" spans="2:11">
      <c r="B13923" s="486" t="str">
        <f>CONCATENATE(Tabela22[[#This Row],[Residencial / Não Residencial]]," - ",Tabela22[[#This Row],[Frequência]])</f>
        <v>Residencial - 3 vezes por semana</v>
      </c>
      <c r="C13923" s="486" t="s">
        <v>578</v>
      </c>
      <c r="D13923" s="443" t="s">
        <v>580</v>
      </c>
      <c r="E13923" s="443" t="s">
        <v>548</v>
      </c>
      <c r="F13923" s="443" t="s">
        <v>548</v>
      </c>
      <c r="G13923" s="722">
        <v>17.59</v>
      </c>
      <c r="H13923" s="722">
        <v>2.5755699999999999</v>
      </c>
      <c r="I13923" s="722">
        <v>200</v>
      </c>
      <c r="J13923" s="722">
        <v>27.027027027027</v>
      </c>
      <c r="K13923" s="723">
        <v>69.61</v>
      </c>
    </row>
    <row r="13924" spans="2:11">
      <c r="B13924" s="486" t="str">
        <f>CONCATENATE(Tabela22[[#This Row],[Residencial / Não Residencial]]," - ",Tabela22[[#This Row],[Frequência]])</f>
        <v>Residencial - 3 vezes por semana</v>
      </c>
      <c r="C13924" s="486" t="s">
        <v>578</v>
      </c>
      <c r="D13924" s="443" t="s">
        <v>580</v>
      </c>
      <c r="E13924" s="443" t="s">
        <v>548</v>
      </c>
      <c r="F13924" s="443" t="s">
        <v>548</v>
      </c>
      <c r="G13924" s="722">
        <v>34.32</v>
      </c>
      <c r="H13924" s="722">
        <v>2.5755699999999999</v>
      </c>
      <c r="I13924" s="722">
        <v>200</v>
      </c>
      <c r="J13924" s="722">
        <v>34.32</v>
      </c>
      <c r="K13924" s="723">
        <v>88.393562399999993</v>
      </c>
    </row>
    <row r="13925" spans="2:11">
      <c r="B13925" s="486" t="str">
        <f>CONCATENATE(Tabela22[[#This Row],[Residencial / Não Residencial]]," - ",Tabela22[[#This Row],[Frequência]])</f>
        <v>Residencial - 3 vezes por semana</v>
      </c>
      <c r="C13925" s="486" t="s">
        <v>578</v>
      </c>
      <c r="D13925" s="443" t="s">
        <v>580</v>
      </c>
      <c r="E13925" s="443" t="s">
        <v>548</v>
      </c>
      <c r="F13925" s="443" t="s">
        <v>548</v>
      </c>
      <c r="G13925" s="722">
        <v>44.07</v>
      </c>
      <c r="H13925" s="722">
        <v>2.5755699999999999</v>
      </c>
      <c r="I13925" s="722">
        <v>200</v>
      </c>
      <c r="J13925" s="722">
        <v>44.07</v>
      </c>
      <c r="K13925" s="723">
        <v>113.50536990000001</v>
      </c>
    </row>
    <row r="13926" spans="2:11">
      <c r="B13926" s="486" t="str">
        <f>CONCATENATE(Tabela22[[#This Row],[Residencial / Não Residencial]]," - ",Tabela22[[#This Row],[Frequência]])</f>
        <v>Residencial - 3 vezes por semana</v>
      </c>
      <c r="C13926" s="486" t="s">
        <v>578</v>
      </c>
      <c r="D13926" s="443" t="s">
        <v>580</v>
      </c>
      <c r="E13926" s="443" t="s">
        <v>548</v>
      </c>
      <c r="F13926" s="443" t="s">
        <v>548</v>
      </c>
      <c r="G13926" s="722">
        <v>154</v>
      </c>
      <c r="H13926" s="722">
        <v>2.5755699999999999</v>
      </c>
      <c r="I13926" s="722">
        <v>200</v>
      </c>
      <c r="J13926" s="722">
        <v>154</v>
      </c>
      <c r="K13926" s="723">
        <v>396.63778000000002</v>
      </c>
    </row>
    <row r="13927" spans="2:11">
      <c r="B13927" s="486" t="str">
        <f>CONCATENATE(Tabela22[[#This Row],[Residencial / Não Residencial]]," - ",Tabela22[[#This Row],[Frequência]])</f>
        <v>Residencial - 3 vezes por semana</v>
      </c>
      <c r="C13927" s="486" t="s">
        <v>578</v>
      </c>
      <c r="D13927" s="443" t="s">
        <v>572</v>
      </c>
      <c r="E13927" s="443" t="s">
        <v>548</v>
      </c>
      <c r="F13927" s="443" t="s">
        <v>548</v>
      </c>
      <c r="G13927" s="722">
        <v>26.25</v>
      </c>
      <c r="H13927" s="722">
        <v>2.5755699999999999</v>
      </c>
      <c r="I13927" s="722">
        <v>200</v>
      </c>
      <c r="J13927" s="722">
        <v>27.027027027027</v>
      </c>
      <c r="K13927" s="723">
        <v>69.61</v>
      </c>
    </row>
    <row r="13928" spans="2:11">
      <c r="B13928" s="486" t="str">
        <f>CONCATENATE(Tabela22[[#This Row],[Residencial / Não Residencial]]," - ",Tabela22[[#This Row],[Frequência]])</f>
        <v>Residencial - 3 vezes por semana</v>
      </c>
      <c r="C13928" s="486" t="s">
        <v>578</v>
      </c>
      <c r="D13928" s="443" t="s">
        <v>580</v>
      </c>
      <c r="E13928" s="443" t="s">
        <v>548</v>
      </c>
      <c r="F13928" s="443" t="s">
        <v>548</v>
      </c>
      <c r="G13928" s="722">
        <v>18.96</v>
      </c>
      <c r="H13928" s="722">
        <v>2.5755699999999999</v>
      </c>
      <c r="I13928" s="722">
        <v>200</v>
      </c>
      <c r="J13928" s="722">
        <v>27.027027027027</v>
      </c>
      <c r="K13928" s="723">
        <v>69.61</v>
      </c>
    </row>
    <row r="13929" spans="2:11">
      <c r="B13929" s="486" t="str">
        <f>CONCATENATE(Tabela22[[#This Row],[Residencial / Não Residencial]]," - ",Tabela22[[#This Row],[Frequência]])</f>
        <v>Residencial - 3 vezes por semana</v>
      </c>
      <c r="C13929" s="486" t="s">
        <v>578</v>
      </c>
      <c r="D13929" s="443" t="s">
        <v>580</v>
      </c>
      <c r="E13929" s="443" t="s">
        <v>548</v>
      </c>
      <c r="F13929" s="443" t="s">
        <v>548</v>
      </c>
      <c r="G13929" s="722">
        <v>47.89</v>
      </c>
      <c r="H13929" s="722">
        <v>2.5755699999999999</v>
      </c>
      <c r="I13929" s="722">
        <v>200</v>
      </c>
      <c r="J13929" s="722">
        <v>47.89</v>
      </c>
      <c r="K13929" s="723">
        <v>123.3440473</v>
      </c>
    </row>
    <row r="13930" spans="2:11">
      <c r="B13930" s="486" t="str">
        <f>CONCATENATE(Tabela22[[#This Row],[Residencial / Não Residencial]]," - ",Tabela22[[#This Row],[Frequência]])</f>
        <v>Residencial - 3 vezes por semana</v>
      </c>
      <c r="C13930" s="486" t="s">
        <v>578</v>
      </c>
      <c r="D13930" s="443" t="s">
        <v>580</v>
      </c>
      <c r="E13930" s="443" t="s">
        <v>548</v>
      </c>
      <c r="F13930" s="443" t="s">
        <v>548</v>
      </c>
      <c r="G13930" s="722">
        <v>6.5</v>
      </c>
      <c r="H13930" s="722">
        <v>2.5755699999999999</v>
      </c>
      <c r="I13930" s="722">
        <v>200</v>
      </c>
      <c r="J13930" s="722">
        <v>27.027027027027</v>
      </c>
      <c r="K13930" s="723">
        <v>69.61</v>
      </c>
    </row>
    <row r="13931" spans="2:11">
      <c r="B13931" s="486" t="str">
        <f>CONCATENATE(Tabela22[[#This Row],[Residencial / Não Residencial]]," - ",Tabela22[[#This Row],[Frequência]])</f>
        <v>Residencial - 3 vezes por semana</v>
      </c>
      <c r="C13931" s="486" t="s">
        <v>578</v>
      </c>
      <c r="D13931" s="443" t="s">
        <v>580</v>
      </c>
      <c r="E13931" s="443" t="s">
        <v>548</v>
      </c>
      <c r="F13931" s="443" t="s">
        <v>548</v>
      </c>
      <c r="G13931" s="722">
        <v>3.24</v>
      </c>
      <c r="H13931" s="722">
        <v>2.5755699999999999</v>
      </c>
      <c r="I13931" s="722">
        <v>200</v>
      </c>
      <c r="J13931" s="722">
        <v>27.027027027027</v>
      </c>
      <c r="K13931" s="723">
        <v>69.61</v>
      </c>
    </row>
    <row r="13932" spans="2:11">
      <c r="B13932" s="486" t="str">
        <f>CONCATENATE(Tabela22[[#This Row],[Residencial / Não Residencial]]," - ",Tabela22[[#This Row],[Frequência]])</f>
        <v>Residencial - 3 vezes por semana</v>
      </c>
      <c r="C13932" s="486" t="s">
        <v>578</v>
      </c>
      <c r="D13932" s="443" t="s">
        <v>580</v>
      </c>
      <c r="E13932" s="443" t="s">
        <v>548</v>
      </c>
      <c r="F13932" s="443" t="s">
        <v>548</v>
      </c>
      <c r="G13932" s="722">
        <v>10.62</v>
      </c>
      <c r="H13932" s="722">
        <v>2.5755699999999999</v>
      </c>
      <c r="I13932" s="722">
        <v>200</v>
      </c>
      <c r="J13932" s="722">
        <v>27.027027027027</v>
      </c>
      <c r="K13932" s="723">
        <v>69.61</v>
      </c>
    </row>
    <row r="13933" spans="2:11">
      <c r="B13933" s="486" t="str">
        <f>CONCATENATE(Tabela22[[#This Row],[Residencial / Não Residencial]]," - ",Tabela22[[#This Row],[Frequência]])</f>
        <v>Residencial - 3 vezes por semana</v>
      </c>
      <c r="C13933" s="486" t="s">
        <v>578</v>
      </c>
      <c r="D13933" s="443" t="s">
        <v>580</v>
      </c>
      <c r="E13933" s="443" t="s">
        <v>548</v>
      </c>
      <c r="F13933" s="443" t="s">
        <v>548</v>
      </c>
      <c r="G13933" s="722">
        <v>27.12</v>
      </c>
      <c r="H13933" s="722">
        <v>2.5755699999999999</v>
      </c>
      <c r="I13933" s="722">
        <v>200</v>
      </c>
      <c r="J13933" s="722">
        <v>27.12</v>
      </c>
      <c r="K13933" s="723">
        <v>69.849458400000003</v>
      </c>
    </row>
    <row r="13934" spans="2:11">
      <c r="B13934" s="486" t="str">
        <f>CONCATENATE(Tabela22[[#This Row],[Residencial / Não Residencial]]," - ",Tabela22[[#This Row],[Frequência]])</f>
        <v>Residencial - 3 vezes por semana</v>
      </c>
      <c r="C13934" s="486" t="s">
        <v>578</v>
      </c>
      <c r="D13934" s="443" t="s">
        <v>580</v>
      </c>
      <c r="E13934" s="443" t="s">
        <v>548</v>
      </c>
      <c r="F13934" s="443" t="s">
        <v>548</v>
      </c>
      <c r="G13934" s="722">
        <v>3.13</v>
      </c>
      <c r="H13934" s="722">
        <v>2.5755699999999999</v>
      </c>
      <c r="I13934" s="722">
        <v>200</v>
      </c>
      <c r="J13934" s="722">
        <v>27.027027027027</v>
      </c>
      <c r="K13934" s="723">
        <v>69.61</v>
      </c>
    </row>
    <row r="13935" spans="2:11">
      <c r="B13935" s="486" t="str">
        <f>CONCATENATE(Tabela22[[#This Row],[Residencial / Não Residencial]]," - ",Tabela22[[#This Row],[Frequência]])</f>
        <v>Residencial - 3 vezes por semana</v>
      </c>
      <c r="C13935" s="486" t="s">
        <v>578</v>
      </c>
      <c r="D13935" s="443" t="s">
        <v>580</v>
      </c>
      <c r="E13935" s="443" t="s">
        <v>548</v>
      </c>
      <c r="F13935" s="443" t="s">
        <v>548</v>
      </c>
      <c r="G13935" s="722">
        <v>81.86</v>
      </c>
      <c r="H13935" s="722">
        <v>2.5755699999999999</v>
      </c>
      <c r="I13935" s="722">
        <v>200</v>
      </c>
      <c r="J13935" s="722">
        <v>81.86</v>
      </c>
      <c r="K13935" s="723">
        <v>210.83616019999999</v>
      </c>
    </row>
    <row r="13936" spans="2:11">
      <c r="B13936" s="486" t="str">
        <f>CONCATENATE(Tabela22[[#This Row],[Residencial / Não Residencial]]," - ",Tabela22[[#This Row],[Frequência]])</f>
        <v>Residencial - 3 vezes por semana</v>
      </c>
      <c r="C13936" s="486" t="s">
        <v>578</v>
      </c>
      <c r="D13936" s="443" t="s">
        <v>580</v>
      </c>
      <c r="E13936" s="443" t="s">
        <v>548</v>
      </c>
      <c r="F13936" s="443" t="s">
        <v>548</v>
      </c>
      <c r="G13936" s="722">
        <v>44.2</v>
      </c>
      <c r="H13936" s="722">
        <v>2.5755699999999999</v>
      </c>
      <c r="I13936" s="722">
        <v>200</v>
      </c>
      <c r="J13936" s="722">
        <v>44.2</v>
      </c>
      <c r="K13936" s="723">
        <v>113.840194</v>
      </c>
    </row>
    <row r="13937" spans="2:11">
      <c r="B13937" s="486" t="str">
        <f>CONCATENATE(Tabela22[[#This Row],[Residencial / Não Residencial]]," - ",Tabela22[[#This Row],[Frequência]])</f>
        <v>Residencial - 3 vezes por semana</v>
      </c>
      <c r="C13937" s="486" t="s">
        <v>578</v>
      </c>
      <c r="D13937" s="443" t="s">
        <v>580</v>
      </c>
      <c r="E13937" s="443" t="s">
        <v>548</v>
      </c>
      <c r="F13937" s="443" t="s">
        <v>548</v>
      </c>
      <c r="G13937" s="722">
        <v>22.94</v>
      </c>
      <c r="H13937" s="722">
        <v>2.5755699999999999</v>
      </c>
      <c r="I13937" s="722">
        <v>200</v>
      </c>
      <c r="J13937" s="722">
        <v>27.027027027027</v>
      </c>
      <c r="K13937" s="723">
        <v>69.61</v>
      </c>
    </row>
    <row r="13938" spans="2:11">
      <c r="B13938" s="486" t="str">
        <f>CONCATENATE(Tabela22[[#This Row],[Residencial / Não Residencial]]," - ",Tabela22[[#This Row],[Frequência]])</f>
        <v>Residencial - 3 vezes por semana</v>
      </c>
      <c r="C13938" s="486" t="s">
        <v>578</v>
      </c>
      <c r="D13938" s="443" t="s">
        <v>580</v>
      </c>
      <c r="E13938" s="443" t="s">
        <v>548</v>
      </c>
      <c r="F13938" s="443" t="s">
        <v>548</v>
      </c>
      <c r="G13938" s="722">
        <v>8.3800000000000008</v>
      </c>
      <c r="H13938" s="722">
        <v>2.5755699999999999</v>
      </c>
      <c r="I13938" s="722">
        <v>200</v>
      </c>
      <c r="J13938" s="722">
        <v>27.027027027027</v>
      </c>
      <c r="K13938" s="723">
        <v>69.61</v>
      </c>
    </row>
    <row r="13939" spans="2:11">
      <c r="B13939" s="486" t="str">
        <f>CONCATENATE(Tabela22[[#This Row],[Residencial / Não Residencial]]," - ",Tabela22[[#This Row],[Frequência]])</f>
        <v>Residencial - 3 vezes por semana</v>
      </c>
      <c r="C13939" s="486" t="s">
        <v>578</v>
      </c>
      <c r="D13939" s="443" t="s">
        <v>580</v>
      </c>
      <c r="E13939" s="443" t="s">
        <v>548</v>
      </c>
      <c r="F13939" s="443" t="s">
        <v>548</v>
      </c>
      <c r="G13939" s="722">
        <v>24.86</v>
      </c>
      <c r="H13939" s="722">
        <v>2.5755699999999999</v>
      </c>
      <c r="I13939" s="722">
        <v>200</v>
      </c>
      <c r="J13939" s="722">
        <v>27.027027027027</v>
      </c>
      <c r="K13939" s="723">
        <v>69.61</v>
      </c>
    </row>
    <row r="13940" spans="2:11">
      <c r="B13940" s="486" t="str">
        <f>CONCATENATE(Tabela22[[#This Row],[Residencial / Não Residencial]]," - ",Tabela22[[#This Row],[Frequência]])</f>
        <v>Não Residencial - 3 vezes por semana</v>
      </c>
      <c r="C13940" s="486" t="s">
        <v>578</v>
      </c>
      <c r="D13940" s="443" t="s">
        <v>580</v>
      </c>
      <c r="E13940" s="443" t="s">
        <v>570</v>
      </c>
      <c r="F13940" s="443" t="s">
        <v>550</v>
      </c>
      <c r="G13940" s="722">
        <v>14.76</v>
      </c>
      <c r="H13940" s="722">
        <v>3.9677699999999998</v>
      </c>
      <c r="I13940" s="722">
        <v>300</v>
      </c>
      <c r="J13940" s="722">
        <v>24.560395385821302</v>
      </c>
      <c r="K13940" s="723">
        <v>97.45</v>
      </c>
    </row>
    <row r="13941" spans="2:11">
      <c r="B13941" s="486" t="str">
        <f>CONCATENATE(Tabela22[[#This Row],[Residencial / Não Residencial]]," - ",Tabela22[[#This Row],[Frequência]])</f>
        <v>Não Residencial - 3 vezes por semana</v>
      </c>
      <c r="C13941" s="486" t="s">
        <v>578</v>
      </c>
      <c r="D13941" s="443" t="s">
        <v>580</v>
      </c>
      <c r="E13941" s="443" t="s">
        <v>570</v>
      </c>
      <c r="F13941" s="443" t="s">
        <v>550</v>
      </c>
      <c r="G13941" s="722">
        <v>6.83</v>
      </c>
      <c r="H13941" s="722">
        <v>3.9677699999999998</v>
      </c>
      <c r="I13941" s="722">
        <v>300</v>
      </c>
      <c r="J13941" s="722">
        <v>24.560395385821302</v>
      </c>
      <c r="K13941" s="723">
        <v>97.45</v>
      </c>
    </row>
    <row r="13942" spans="2:11">
      <c r="B13942" s="486" t="str">
        <f>CONCATENATE(Tabela22[[#This Row],[Residencial / Não Residencial]]," - ",Tabela22[[#This Row],[Frequência]])</f>
        <v>Não Residencial - 3 vezes por semana</v>
      </c>
      <c r="C13942" s="486" t="s">
        <v>578</v>
      </c>
      <c r="D13942" s="443" t="s">
        <v>580</v>
      </c>
      <c r="E13942" s="443" t="s">
        <v>570</v>
      </c>
      <c r="F13942" s="443" t="s">
        <v>550</v>
      </c>
      <c r="G13942" s="722">
        <v>14.76</v>
      </c>
      <c r="H13942" s="722">
        <v>3.9677699999999998</v>
      </c>
      <c r="I13942" s="722">
        <v>300</v>
      </c>
      <c r="J13942" s="722">
        <v>24.560395385821302</v>
      </c>
      <c r="K13942" s="723">
        <v>97.45</v>
      </c>
    </row>
    <row r="13943" spans="2:11">
      <c r="B13943" s="486" t="str">
        <f>CONCATENATE(Tabela22[[#This Row],[Residencial / Não Residencial]]," - ",Tabela22[[#This Row],[Frequência]])</f>
        <v>Não Residencial - 3 vezes por semana</v>
      </c>
      <c r="C13943" s="486" t="s">
        <v>578</v>
      </c>
      <c r="D13943" s="443" t="s">
        <v>580</v>
      </c>
      <c r="E13943" s="443" t="s">
        <v>570</v>
      </c>
      <c r="F13943" s="443" t="s">
        <v>550</v>
      </c>
      <c r="G13943" s="722">
        <v>14.76</v>
      </c>
      <c r="H13943" s="722">
        <v>3.9677699999999998</v>
      </c>
      <c r="I13943" s="722">
        <v>300</v>
      </c>
      <c r="J13943" s="722">
        <v>24.560395385821302</v>
      </c>
      <c r="K13943" s="723">
        <v>97.45</v>
      </c>
    </row>
    <row r="13944" spans="2:11">
      <c r="B13944" s="486" t="str">
        <f>CONCATENATE(Tabela22[[#This Row],[Residencial / Não Residencial]]," - ",Tabela22[[#This Row],[Frequência]])</f>
        <v>Não Residencial - 3 vezes por semana</v>
      </c>
      <c r="C13944" s="486" t="s">
        <v>578</v>
      </c>
      <c r="D13944" s="443" t="s">
        <v>580</v>
      </c>
      <c r="E13944" s="443" t="s">
        <v>570</v>
      </c>
      <c r="F13944" s="443" t="s">
        <v>550</v>
      </c>
      <c r="G13944" s="722">
        <v>14.76</v>
      </c>
      <c r="H13944" s="722">
        <v>3.9677699999999998</v>
      </c>
      <c r="I13944" s="722">
        <v>300</v>
      </c>
      <c r="J13944" s="722">
        <v>24.560395385821302</v>
      </c>
      <c r="K13944" s="723">
        <v>97.45</v>
      </c>
    </row>
    <row r="13945" spans="2:11">
      <c r="B13945" s="486" t="str">
        <f>CONCATENATE(Tabela22[[#This Row],[Residencial / Não Residencial]]," - ",Tabela22[[#This Row],[Frequência]])</f>
        <v>Não Residencial - 3 vezes por semana</v>
      </c>
      <c r="C13945" s="486" t="s">
        <v>578</v>
      </c>
      <c r="D13945" s="443" t="s">
        <v>580</v>
      </c>
      <c r="E13945" s="443" t="s">
        <v>570</v>
      </c>
      <c r="F13945" s="443" t="s">
        <v>550</v>
      </c>
      <c r="G13945" s="722">
        <v>14.76</v>
      </c>
      <c r="H13945" s="722">
        <v>3.9677699999999998</v>
      </c>
      <c r="I13945" s="722">
        <v>300</v>
      </c>
      <c r="J13945" s="722">
        <v>24.560395385821302</v>
      </c>
      <c r="K13945" s="723">
        <v>97.45</v>
      </c>
    </row>
    <row r="13946" spans="2:11">
      <c r="B13946" s="486" t="str">
        <f>CONCATENATE(Tabela22[[#This Row],[Residencial / Não Residencial]]," - ",Tabela22[[#This Row],[Frequência]])</f>
        <v>Não Residencial - 3 vezes por semana</v>
      </c>
      <c r="C13946" s="486" t="s">
        <v>578</v>
      </c>
      <c r="D13946" s="443" t="s">
        <v>580</v>
      </c>
      <c r="E13946" s="443" t="s">
        <v>570</v>
      </c>
      <c r="F13946" s="443" t="s">
        <v>550</v>
      </c>
      <c r="G13946" s="722">
        <v>14.76</v>
      </c>
      <c r="H13946" s="722">
        <v>3.9677699999999998</v>
      </c>
      <c r="I13946" s="722">
        <v>300</v>
      </c>
      <c r="J13946" s="722">
        <v>24.560395385821302</v>
      </c>
      <c r="K13946" s="723">
        <v>97.45</v>
      </c>
    </row>
    <row r="13947" spans="2:11">
      <c r="B13947" s="486" t="str">
        <f>CONCATENATE(Tabela22[[#This Row],[Residencial / Não Residencial]]," - ",Tabela22[[#This Row],[Frequência]])</f>
        <v>Não Residencial - 3 vezes por semana</v>
      </c>
      <c r="C13947" s="486" t="s">
        <v>578</v>
      </c>
      <c r="D13947" s="443" t="s">
        <v>580</v>
      </c>
      <c r="E13947" s="443" t="s">
        <v>570</v>
      </c>
      <c r="F13947" s="443" t="s">
        <v>550</v>
      </c>
      <c r="G13947" s="722">
        <v>3.25</v>
      </c>
      <c r="H13947" s="722">
        <v>3.9677699999999998</v>
      </c>
      <c r="I13947" s="722">
        <v>300</v>
      </c>
      <c r="J13947" s="722">
        <v>24.560395385821302</v>
      </c>
      <c r="K13947" s="723">
        <v>97.45</v>
      </c>
    </row>
    <row r="13948" spans="2:11">
      <c r="B13948" s="486" t="str">
        <f>CONCATENATE(Tabela22[[#This Row],[Residencial / Não Residencial]]," - ",Tabela22[[#This Row],[Frequência]])</f>
        <v>Não Residencial - 3 vezes por semana</v>
      </c>
      <c r="C13948" s="486" t="s">
        <v>578</v>
      </c>
      <c r="D13948" s="443" t="s">
        <v>580</v>
      </c>
      <c r="E13948" s="443" t="s">
        <v>570</v>
      </c>
      <c r="F13948" s="443" t="s">
        <v>550</v>
      </c>
      <c r="G13948" s="722">
        <v>49.48</v>
      </c>
      <c r="H13948" s="722">
        <v>3.9677699999999998</v>
      </c>
      <c r="I13948" s="722">
        <v>300</v>
      </c>
      <c r="J13948" s="722">
        <v>49.48</v>
      </c>
      <c r="K13948" s="723">
        <v>196.32525960000001</v>
      </c>
    </row>
    <row r="13949" spans="2:11">
      <c r="B13949" s="486" t="str">
        <f>CONCATENATE(Tabela22[[#This Row],[Residencial / Não Residencial]]," - ",Tabela22[[#This Row],[Frequência]])</f>
        <v>Não Residencial - 3 vezes por semana</v>
      </c>
      <c r="C13949" s="486" t="s">
        <v>578</v>
      </c>
      <c r="D13949" s="443" t="s">
        <v>580</v>
      </c>
      <c r="E13949" s="443" t="s">
        <v>570</v>
      </c>
      <c r="F13949" s="443" t="s">
        <v>550</v>
      </c>
      <c r="G13949" s="722">
        <v>3.2</v>
      </c>
      <c r="H13949" s="722">
        <v>3.9677699999999998</v>
      </c>
      <c r="I13949" s="722">
        <v>300</v>
      </c>
      <c r="J13949" s="722">
        <v>24.560395385821302</v>
      </c>
      <c r="K13949" s="723">
        <v>97.45</v>
      </c>
    </row>
    <row r="13950" spans="2:11">
      <c r="B13950" s="486" t="str">
        <f>CONCATENATE(Tabela22[[#This Row],[Residencial / Não Residencial]]," - ",Tabela22[[#This Row],[Frequência]])</f>
        <v>Não Residencial - 3 vezes por semana</v>
      </c>
      <c r="C13950" s="486" t="s">
        <v>578</v>
      </c>
      <c r="D13950" s="443" t="s">
        <v>580</v>
      </c>
      <c r="E13950" s="443" t="s">
        <v>570</v>
      </c>
      <c r="F13950" s="443" t="s">
        <v>550</v>
      </c>
      <c r="G13950" s="722">
        <v>210.05</v>
      </c>
      <c r="H13950" s="722">
        <v>3.9677699999999998</v>
      </c>
      <c r="I13950" s="722">
        <v>300</v>
      </c>
      <c r="J13950" s="722">
        <v>210.05</v>
      </c>
      <c r="K13950" s="723">
        <v>833.43008850000001</v>
      </c>
    </row>
    <row r="13951" spans="2:11">
      <c r="B13951" s="486" t="str">
        <f>CONCATENATE(Tabela22[[#This Row],[Residencial / Não Residencial]]," - ",Tabela22[[#This Row],[Frequência]])</f>
        <v>Residencial - 3 vezes por semana</v>
      </c>
      <c r="C13951" s="486" t="s">
        <v>578</v>
      </c>
      <c r="D13951" s="443" t="s">
        <v>572</v>
      </c>
      <c r="E13951" s="443" t="s">
        <v>548</v>
      </c>
      <c r="F13951" s="443" t="s">
        <v>548</v>
      </c>
      <c r="G13951" s="722">
        <v>81.510000000000005</v>
      </c>
      <c r="H13951" s="722">
        <v>2.5755699999999999</v>
      </c>
      <c r="I13951" s="722">
        <v>200</v>
      </c>
      <c r="J13951" s="722">
        <v>81.510000000000005</v>
      </c>
      <c r="K13951" s="723">
        <v>209.93471070000001</v>
      </c>
    </row>
    <row r="13952" spans="2:11">
      <c r="B13952" s="486" t="str">
        <f>CONCATENATE(Tabela22[[#This Row],[Residencial / Não Residencial]]," - ",Tabela22[[#This Row],[Frequência]])</f>
        <v>Não Residencial - 3 vezes por semana</v>
      </c>
      <c r="C13952" s="486" t="s">
        <v>578</v>
      </c>
      <c r="D13952" s="443" t="s">
        <v>580</v>
      </c>
      <c r="E13952" s="443" t="s">
        <v>570</v>
      </c>
      <c r="F13952" s="443" t="s">
        <v>550</v>
      </c>
      <c r="G13952" s="722">
        <v>13.73</v>
      </c>
      <c r="H13952" s="722">
        <v>3.9677699999999998</v>
      </c>
      <c r="I13952" s="722">
        <v>300</v>
      </c>
      <c r="J13952" s="722">
        <v>24.560395385821302</v>
      </c>
      <c r="K13952" s="723">
        <v>97.45</v>
      </c>
    </row>
    <row r="13953" spans="2:11">
      <c r="B13953" s="486" t="str">
        <f>CONCATENATE(Tabela22[[#This Row],[Residencial / Não Residencial]]," - ",Tabela22[[#This Row],[Frequência]])</f>
        <v>Não Residencial - 3 vezes por semana</v>
      </c>
      <c r="C13953" s="486" t="s">
        <v>578</v>
      </c>
      <c r="D13953" s="443" t="s">
        <v>580</v>
      </c>
      <c r="E13953" s="443" t="s">
        <v>570</v>
      </c>
      <c r="F13953" s="443" t="s">
        <v>550</v>
      </c>
      <c r="G13953" s="722">
        <v>17.559999999999999</v>
      </c>
      <c r="H13953" s="722">
        <v>3.9677699999999998</v>
      </c>
      <c r="I13953" s="722">
        <v>300</v>
      </c>
      <c r="J13953" s="722">
        <v>24.560395385821302</v>
      </c>
      <c r="K13953" s="723">
        <v>97.45</v>
      </c>
    </row>
    <row r="13954" spans="2:11">
      <c r="B13954" s="486" t="str">
        <f>CONCATENATE(Tabela22[[#This Row],[Residencial / Não Residencial]]," - ",Tabela22[[#This Row],[Frequência]])</f>
        <v>Residencial - 3 vezes por semana</v>
      </c>
      <c r="C13954" s="486" t="s">
        <v>578</v>
      </c>
      <c r="D13954" s="443" t="s">
        <v>580</v>
      </c>
      <c r="E13954" s="443" t="s">
        <v>548</v>
      </c>
      <c r="F13954" s="443" t="s">
        <v>548</v>
      </c>
      <c r="G13954" s="722">
        <v>35.799999999999997</v>
      </c>
      <c r="H13954" s="722">
        <v>2.5755699999999999</v>
      </c>
      <c r="I13954" s="722">
        <v>200</v>
      </c>
      <c r="J13954" s="722">
        <v>35.799999999999997</v>
      </c>
      <c r="K13954" s="723">
        <v>92.205405999999996</v>
      </c>
    </row>
    <row r="13955" spans="2:11">
      <c r="B13955" s="486" t="str">
        <f>CONCATENATE(Tabela22[[#This Row],[Residencial / Não Residencial]]," - ",Tabela22[[#This Row],[Frequência]])</f>
        <v>Residencial - 3 vezes por semana</v>
      </c>
      <c r="C13955" s="486" t="s">
        <v>578</v>
      </c>
      <c r="D13955" s="443" t="s">
        <v>580</v>
      </c>
      <c r="E13955" s="443" t="s">
        <v>548</v>
      </c>
      <c r="F13955" s="443" t="s">
        <v>548</v>
      </c>
      <c r="G13955" s="722">
        <v>9.08</v>
      </c>
      <c r="H13955" s="722">
        <v>2.5755699999999999</v>
      </c>
      <c r="I13955" s="722">
        <v>200</v>
      </c>
      <c r="J13955" s="722">
        <v>27.027027027027</v>
      </c>
      <c r="K13955" s="723">
        <v>69.61</v>
      </c>
    </row>
    <row r="13956" spans="2:11">
      <c r="B13956" s="486" t="str">
        <f>CONCATENATE(Tabela22[[#This Row],[Residencial / Não Residencial]]," - ",Tabela22[[#This Row],[Frequência]])</f>
        <v>Residencial - 3 vezes por semana</v>
      </c>
      <c r="C13956" s="486" t="s">
        <v>578</v>
      </c>
      <c r="D13956" s="443" t="s">
        <v>580</v>
      </c>
      <c r="E13956" s="443" t="s">
        <v>548</v>
      </c>
      <c r="F13956" s="443" t="s">
        <v>548</v>
      </c>
      <c r="G13956" s="722">
        <v>20.420000000000002</v>
      </c>
      <c r="H13956" s="722">
        <v>2.5755699999999999</v>
      </c>
      <c r="I13956" s="722">
        <v>200</v>
      </c>
      <c r="J13956" s="722">
        <v>27.027027027027</v>
      </c>
      <c r="K13956" s="723">
        <v>69.61</v>
      </c>
    </row>
    <row r="13957" spans="2:11">
      <c r="B13957" s="486" t="str">
        <f>CONCATENATE(Tabela22[[#This Row],[Residencial / Não Residencial]]," - ",Tabela22[[#This Row],[Frequência]])</f>
        <v>Residencial - 3 vezes por semana</v>
      </c>
      <c r="C13957" s="486" t="s">
        <v>578</v>
      </c>
      <c r="D13957" s="443" t="s">
        <v>580</v>
      </c>
      <c r="E13957" s="443" t="s">
        <v>548</v>
      </c>
      <c r="F13957" s="443" t="s">
        <v>548</v>
      </c>
      <c r="G13957" s="722">
        <v>2.5299999999999998</v>
      </c>
      <c r="H13957" s="722">
        <v>2.5755699999999999</v>
      </c>
      <c r="I13957" s="722">
        <v>200</v>
      </c>
      <c r="J13957" s="722">
        <v>27.027027027027</v>
      </c>
      <c r="K13957" s="723">
        <v>69.61</v>
      </c>
    </row>
    <row r="13958" spans="2:11">
      <c r="B13958" s="486" t="str">
        <f>CONCATENATE(Tabela22[[#This Row],[Residencial / Não Residencial]]," - ",Tabela22[[#This Row],[Frequência]])</f>
        <v>Residencial - 3 vezes por semana</v>
      </c>
      <c r="C13958" s="486" t="s">
        <v>578</v>
      </c>
      <c r="D13958" s="443" t="s">
        <v>580</v>
      </c>
      <c r="E13958" s="443" t="s">
        <v>548</v>
      </c>
      <c r="F13958" s="443" t="s">
        <v>548</v>
      </c>
      <c r="G13958" s="722">
        <v>20.190000000000001</v>
      </c>
      <c r="H13958" s="722">
        <v>2.5755699999999999</v>
      </c>
      <c r="I13958" s="722">
        <v>200</v>
      </c>
      <c r="J13958" s="722">
        <v>27.027027027027</v>
      </c>
      <c r="K13958" s="723">
        <v>69.61</v>
      </c>
    </row>
    <row r="13959" spans="2:11">
      <c r="B13959" s="486" t="str">
        <f>CONCATENATE(Tabela22[[#This Row],[Residencial / Não Residencial]]," - ",Tabela22[[#This Row],[Frequência]])</f>
        <v>Residencial - 3 vezes por semana</v>
      </c>
      <c r="C13959" s="486" t="s">
        <v>578</v>
      </c>
      <c r="D13959" s="443" t="s">
        <v>580</v>
      </c>
      <c r="E13959" s="443" t="s">
        <v>548</v>
      </c>
      <c r="F13959" s="443" t="s">
        <v>548</v>
      </c>
      <c r="G13959" s="722">
        <v>16.05</v>
      </c>
      <c r="H13959" s="722">
        <v>2.5755699999999999</v>
      </c>
      <c r="I13959" s="722">
        <v>200</v>
      </c>
      <c r="J13959" s="722">
        <v>27.027027027027</v>
      </c>
      <c r="K13959" s="723">
        <v>69.61</v>
      </c>
    </row>
    <row r="13960" spans="2:11">
      <c r="B13960" s="486" t="str">
        <f>CONCATENATE(Tabela22[[#This Row],[Residencial / Não Residencial]]," - ",Tabela22[[#This Row],[Frequência]])</f>
        <v>Residencial - 3 vezes por semana</v>
      </c>
      <c r="C13960" s="486" t="s">
        <v>578</v>
      </c>
      <c r="D13960" s="443" t="s">
        <v>580</v>
      </c>
      <c r="E13960" s="443" t="s">
        <v>548</v>
      </c>
      <c r="F13960" s="443" t="s">
        <v>548</v>
      </c>
      <c r="G13960" s="722">
        <v>31.43</v>
      </c>
      <c r="H13960" s="722">
        <v>2.5755699999999999</v>
      </c>
      <c r="I13960" s="722">
        <v>200</v>
      </c>
      <c r="J13960" s="722">
        <v>31.43</v>
      </c>
      <c r="K13960" s="723">
        <v>80.950165100000007</v>
      </c>
    </row>
    <row r="13961" spans="2:11">
      <c r="B13961" s="486" t="str">
        <f>CONCATENATE(Tabela22[[#This Row],[Residencial / Não Residencial]]," - ",Tabela22[[#This Row],[Frequência]])</f>
        <v>Residencial - 3 vezes por semana</v>
      </c>
      <c r="C13961" s="486" t="s">
        <v>578</v>
      </c>
      <c r="D13961" s="443" t="s">
        <v>580</v>
      </c>
      <c r="E13961" s="443" t="s">
        <v>548</v>
      </c>
      <c r="F13961" s="443" t="s">
        <v>548</v>
      </c>
      <c r="G13961" s="722">
        <v>3.44</v>
      </c>
      <c r="H13961" s="722">
        <v>2.5755699999999999</v>
      </c>
      <c r="I13961" s="722">
        <v>200</v>
      </c>
      <c r="J13961" s="722">
        <v>27.027027027027</v>
      </c>
      <c r="K13961" s="723">
        <v>69.61</v>
      </c>
    </row>
    <row r="13962" spans="2:11">
      <c r="B13962" s="486" t="str">
        <f>CONCATENATE(Tabela22[[#This Row],[Residencial / Não Residencial]]," - ",Tabela22[[#This Row],[Frequência]])</f>
        <v>Não Residencial - 3 vezes por semana</v>
      </c>
      <c r="C13962" s="486" t="s">
        <v>578</v>
      </c>
      <c r="D13962" s="443" t="s">
        <v>580</v>
      </c>
      <c r="E13962" s="443" t="s">
        <v>569</v>
      </c>
      <c r="F13962" s="443" t="s">
        <v>550</v>
      </c>
      <c r="G13962" s="722">
        <v>29.72</v>
      </c>
      <c r="H13962" s="722">
        <v>3.9677699999999998</v>
      </c>
      <c r="I13962" s="722">
        <v>300</v>
      </c>
      <c r="J13962" s="722">
        <v>29.72</v>
      </c>
      <c r="K13962" s="723">
        <v>117.9221244</v>
      </c>
    </row>
    <row r="13963" spans="2:11">
      <c r="B13963" s="486" t="str">
        <f>CONCATENATE(Tabela22[[#This Row],[Residencial / Não Residencial]]," - ",Tabela22[[#This Row],[Frequência]])</f>
        <v>Não Residencial - 3 vezes por semana</v>
      </c>
      <c r="C13963" s="486" t="s">
        <v>578</v>
      </c>
      <c r="D13963" s="443" t="s">
        <v>574</v>
      </c>
      <c r="E13963" s="443" t="s">
        <v>569</v>
      </c>
      <c r="F13963" s="443" t="s">
        <v>550</v>
      </c>
      <c r="G13963" s="722">
        <v>262.42</v>
      </c>
      <c r="H13963" s="722">
        <v>3.9677699999999998</v>
      </c>
      <c r="I13963" s="722">
        <v>300</v>
      </c>
      <c r="J13963" s="722">
        <v>262.42</v>
      </c>
      <c r="K13963" s="723">
        <v>1041.2222033999999</v>
      </c>
    </row>
    <row r="13964" spans="2:11">
      <c r="B13964" s="486" t="str">
        <f>CONCATENATE(Tabela22[[#This Row],[Residencial / Não Residencial]]," - ",Tabela22[[#This Row],[Frequência]])</f>
        <v>Não Residencial - 3 vezes por semana</v>
      </c>
      <c r="C13964" s="486" t="s">
        <v>578</v>
      </c>
      <c r="D13964" s="443" t="s">
        <v>574</v>
      </c>
      <c r="E13964" s="443" t="s">
        <v>569</v>
      </c>
      <c r="F13964" s="443" t="s">
        <v>550</v>
      </c>
      <c r="G13964" s="722">
        <v>262.95</v>
      </c>
      <c r="H13964" s="722">
        <v>3.9677699999999998</v>
      </c>
      <c r="I13964" s="722">
        <v>300</v>
      </c>
      <c r="J13964" s="722">
        <v>262.95</v>
      </c>
      <c r="K13964" s="723">
        <v>1043.3251215</v>
      </c>
    </row>
    <row r="13965" spans="2:11">
      <c r="B13965" s="486" t="str">
        <f>CONCATENATE(Tabela22[[#This Row],[Residencial / Não Residencial]]," - ",Tabela22[[#This Row],[Frequência]])</f>
        <v>Residencial - 3 vezes por semana</v>
      </c>
      <c r="C13965" s="486" t="s">
        <v>578</v>
      </c>
      <c r="D13965" s="443" t="s">
        <v>580</v>
      </c>
      <c r="E13965" s="443" t="s">
        <v>548</v>
      </c>
      <c r="F13965" s="443" t="s">
        <v>548</v>
      </c>
      <c r="G13965" s="722">
        <v>15.19</v>
      </c>
      <c r="H13965" s="722">
        <v>2.5755699999999999</v>
      </c>
      <c r="I13965" s="722">
        <v>200</v>
      </c>
      <c r="J13965" s="722">
        <v>27.027027027027</v>
      </c>
      <c r="K13965" s="723">
        <v>69.61</v>
      </c>
    </row>
    <row r="13966" spans="2:11">
      <c r="B13966" s="486" t="str">
        <f>CONCATENATE(Tabela22[[#This Row],[Residencial / Não Residencial]]," - ",Tabela22[[#This Row],[Frequência]])</f>
        <v>Residencial - 3 vezes por semana</v>
      </c>
      <c r="C13966" s="486" t="s">
        <v>578</v>
      </c>
      <c r="D13966" s="443" t="s">
        <v>580</v>
      </c>
      <c r="E13966" s="443" t="s">
        <v>548</v>
      </c>
      <c r="F13966" s="443" t="s">
        <v>548</v>
      </c>
      <c r="G13966" s="722">
        <v>64.849999999999994</v>
      </c>
      <c r="H13966" s="722">
        <v>2.5755699999999999</v>
      </c>
      <c r="I13966" s="722">
        <v>200</v>
      </c>
      <c r="J13966" s="722">
        <v>64.849999999999994</v>
      </c>
      <c r="K13966" s="723">
        <v>167.02571449999999</v>
      </c>
    </row>
    <row r="13967" spans="2:11">
      <c r="B13967" s="486" t="str">
        <f>CONCATENATE(Tabela22[[#This Row],[Residencial / Não Residencial]]," - ",Tabela22[[#This Row],[Frequência]])</f>
        <v>Residencial - 3 vezes por semana</v>
      </c>
      <c r="C13967" s="486" t="s">
        <v>578</v>
      </c>
      <c r="D13967" s="443" t="s">
        <v>580</v>
      </c>
      <c r="E13967" s="443" t="s">
        <v>548</v>
      </c>
      <c r="F13967" s="443" t="s">
        <v>548</v>
      </c>
      <c r="G13967" s="722">
        <v>6.05</v>
      </c>
      <c r="H13967" s="722">
        <v>2.5755699999999999</v>
      </c>
      <c r="I13967" s="722">
        <v>200</v>
      </c>
      <c r="J13967" s="722">
        <v>27.027027027027</v>
      </c>
      <c r="K13967" s="723">
        <v>69.61</v>
      </c>
    </row>
    <row r="13968" spans="2:11">
      <c r="B13968" s="486" t="str">
        <f>CONCATENATE(Tabela22[[#This Row],[Residencial / Não Residencial]]," - ",Tabela22[[#This Row],[Frequência]])</f>
        <v>Residencial - 3 vezes por semana</v>
      </c>
      <c r="C13968" s="486" t="s">
        <v>578</v>
      </c>
      <c r="D13968" s="443" t="s">
        <v>580</v>
      </c>
      <c r="E13968" s="443" t="s">
        <v>548</v>
      </c>
      <c r="F13968" s="443" t="s">
        <v>548</v>
      </c>
      <c r="G13968" s="722">
        <v>4.3</v>
      </c>
      <c r="H13968" s="722">
        <v>2.5755699999999999</v>
      </c>
      <c r="I13968" s="722">
        <v>200</v>
      </c>
      <c r="J13968" s="722">
        <v>27.027027027027</v>
      </c>
      <c r="K13968" s="723">
        <v>69.61</v>
      </c>
    </row>
    <row r="13969" spans="2:11">
      <c r="B13969" s="486" t="str">
        <f>CONCATENATE(Tabela22[[#This Row],[Residencial / Não Residencial]]," - ",Tabela22[[#This Row],[Frequência]])</f>
        <v>Residencial - 3 vezes por semana</v>
      </c>
      <c r="C13969" s="486" t="s">
        <v>578</v>
      </c>
      <c r="D13969" s="443" t="s">
        <v>571</v>
      </c>
      <c r="E13969" s="443" t="s">
        <v>548</v>
      </c>
      <c r="F13969" s="443" t="s">
        <v>548</v>
      </c>
      <c r="G13969" s="722">
        <v>68.03</v>
      </c>
      <c r="H13969" s="722">
        <v>2.5755699999999999</v>
      </c>
      <c r="I13969" s="722">
        <v>200</v>
      </c>
      <c r="J13969" s="722">
        <v>68.03</v>
      </c>
      <c r="K13969" s="723">
        <v>175.21602709999999</v>
      </c>
    </row>
    <row r="13970" spans="2:11">
      <c r="B13970" s="486" t="str">
        <f>CONCATENATE(Tabela22[[#This Row],[Residencial / Não Residencial]]," - ",Tabela22[[#This Row],[Frequência]])</f>
        <v>Não Residencial - 3 vezes por semana</v>
      </c>
      <c r="C13970" s="486" t="s">
        <v>578</v>
      </c>
      <c r="D13970" s="443" t="s">
        <v>574</v>
      </c>
      <c r="E13970" s="443" t="s">
        <v>569</v>
      </c>
      <c r="F13970" s="443" t="s">
        <v>550</v>
      </c>
      <c r="G13970" s="722">
        <v>466.11</v>
      </c>
      <c r="H13970" s="722">
        <v>3.9677699999999998</v>
      </c>
      <c r="I13970" s="722">
        <v>300</v>
      </c>
      <c r="J13970" s="722">
        <v>300</v>
      </c>
      <c r="K13970" s="723">
        <v>1190.3309999999999</v>
      </c>
    </row>
    <row r="13971" spans="2:11">
      <c r="B13971" s="486" t="str">
        <f>CONCATENATE(Tabela22[[#This Row],[Residencial / Não Residencial]]," - ",Tabela22[[#This Row],[Frequência]])</f>
        <v>Não Residencial - 3 vezes por semana</v>
      </c>
      <c r="C13971" s="486" t="s">
        <v>578</v>
      </c>
      <c r="D13971" s="443" t="s">
        <v>580</v>
      </c>
      <c r="E13971" s="443" t="s">
        <v>581</v>
      </c>
      <c r="F13971" s="443" t="s">
        <v>550</v>
      </c>
      <c r="G13971" s="722">
        <v>157.96</v>
      </c>
      <c r="H13971" s="722">
        <v>3.9677699999999998</v>
      </c>
      <c r="I13971" s="722">
        <v>300</v>
      </c>
      <c r="J13971" s="722">
        <v>157.96</v>
      </c>
      <c r="K13971" s="723">
        <v>626.74894919999997</v>
      </c>
    </row>
    <row r="13972" spans="2:11">
      <c r="B13972" s="486" t="str">
        <f>CONCATENATE(Tabela22[[#This Row],[Residencial / Não Residencial]]," - ",Tabela22[[#This Row],[Frequência]])</f>
        <v>Residencial - 3 vezes por semana</v>
      </c>
      <c r="C13972" s="486" t="s">
        <v>578</v>
      </c>
      <c r="D13972" s="443" t="s">
        <v>580</v>
      </c>
      <c r="E13972" s="443" t="s">
        <v>548</v>
      </c>
      <c r="F13972" s="443" t="s">
        <v>548</v>
      </c>
      <c r="G13972" s="722">
        <v>6.2</v>
      </c>
      <c r="H13972" s="722">
        <v>2.5755699999999999</v>
      </c>
      <c r="I13972" s="722">
        <v>200</v>
      </c>
      <c r="J13972" s="722">
        <v>27.027027027027</v>
      </c>
      <c r="K13972" s="723">
        <v>69.61</v>
      </c>
    </row>
    <row r="13973" spans="2:11">
      <c r="B13973" s="486" t="str">
        <f>CONCATENATE(Tabela22[[#This Row],[Residencial / Não Residencial]]," - ",Tabela22[[#This Row],[Frequência]])</f>
        <v>Residencial - 3 vezes por semana</v>
      </c>
      <c r="C13973" s="486" t="s">
        <v>578</v>
      </c>
      <c r="D13973" s="443" t="s">
        <v>580</v>
      </c>
      <c r="E13973" s="443" t="s">
        <v>548</v>
      </c>
      <c r="F13973" s="443" t="s">
        <v>548</v>
      </c>
      <c r="G13973" s="722">
        <v>24.15</v>
      </c>
      <c r="H13973" s="722">
        <v>2.5755699999999999</v>
      </c>
      <c r="I13973" s="722">
        <v>200</v>
      </c>
      <c r="J13973" s="722">
        <v>27.027027027027</v>
      </c>
      <c r="K13973" s="723">
        <v>69.61</v>
      </c>
    </row>
    <row r="13974" spans="2:11">
      <c r="B13974" s="486" t="str">
        <f>CONCATENATE(Tabela22[[#This Row],[Residencial / Não Residencial]]," - ",Tabela22[[#This Row],[Frequência]])</f>
        <v>Residencial - 3 vezes por semana</v>
      </c>
      <c r="C13974" s="486" t="s">
        <v>578</v>
      </c>
      <c r="D13974" s="443" t="s">
        <v>580</v>
      </c>
      <c r="E13974" s="443" t="s">
        <v>548</v>
      </c>
      <c r="F13974" s="443" t="s">
        <v>548</v>
      </c>
      <c r="G13974" s="722">
        <v>39.21</v>
      </c>
      <c r="H13974" s="722">
        <v>2.5755699999999999</v>
      </c>
      <c r="I13974" s="722">
        <v>200</v>
      </c>
      <c r="J13974" s="722">
        <v>39.21</v>
      </c>
      <c r="K13974" s="723">
        <v>100.98809970000001</v>
      </c>
    </row>
    <row r="13975" spans="2:11">
      <c r="B13975" s="486" t="str">
        <f>CONCATENATE(Tabela22[[#This Row],[Residencial / Não Residencial]]," - ",Tabela22[[#This Row],[Frequência]])</f>
        <v>Residencial - 3 vezes por semana</v>
      </c>
      <c r="C13975" s="486" t="s">
        <v>578</v>
      </c>
      <c r="D13975" s="443" t="s">
        <v>572</v>
      </c>
      <c r="E13975" s="443" t="s">
        <v>548</v>
      </c>
      <c r="F13975" s="443" t="s">
        <v>548</v>
      </c>
      <c r="G13975" s="722">
        <v>202.05</v>
      </c>
      <c r="H13975" s="722">
        <v>2.5755699999999999</v>
      </c>
      <c r="I13975" s="722">
        <v>200</v>
      </c>
      <c r="J13975" s="722">
        <v>200</v>
      </c>
      <c r="K13975" s="723">
        <v>515.11400000000003</v>
      </c>
    </row>
    <row r="13976" spans="2:11">
      <c r="B13976" s="486" t="str">
        <f>CONCATENATE(Tabela22[[#This Row],[Residencial / Não Residencial]]," - ",Tabela22[[#This Row],[Frequência]])</f>
        <v>Residencial - 3 vezes por semana</v>
      </c>
      <c r="C13976" s="486" t="s">
        <v>578</v>
      </c>
      <c r="D13976" s="443" t="s">
        <v>580</v>
      </c>
      <c r="E13976" s="443" t="s">
        <v>548</v>
      </c>
      <c r="F13976" s="443" t="s">
        <v>548</v>
      </c>
      <c r="G13976" s="722">
        <v>28.58</v>
      </c>
      <c r="H13976" s="722">
        <v>2.5755699999999999</v>
      </c>
      <c r="I13976" s="722">
        <v>200</v>
      </c>
      <c r="J13976" s="722">
        <v>28.58</v>
      </c>
      <c r="K13976" s="723">
        <v>73.609790599999997</v>
      </c>
    </row>
    <row r="13977" spans="2:11">
      <c r="B13977" s="486" t="str">
        <f>CONCATENATE(Tabela22[[#This Row],[Residencial / Não Residencial]]," - ",Tabela22[[#This Row],[Frequência]])</f>
        <v>Residencial - 3 vezes por semana</v>
      </c>
      <c r="C13977" s="486" t="s">
        <v>578</v>
      </c>
      <c r="D13977" s="443" t="s">
        <v>580</v>
      </c>
      <c r="E13977" s="443" t="s">
        <v>548</v>
      </c>
      <c r="F13977" s="443" t="s">
        <v>548</v>
      </c>
      <c r="G13977" s="722">
        <v>23.05</v>
      </c>
      <c r="H13977" s="722">
        <v>2.5755699999999999</v>
      </c>
      <c r="I13977" s="722">
        <v>200</v>
      </c>
      <c r="J13977" s="722">
        <v>27.027027027027</v>
      </c>
      <c r="K13977" s="723">
        <v>69.61</v>
      </c>
    </row>
    <row r="13978" spans="2:11">
      <c r="B13978" s="486" t="str">
        <f>CONCATENATE(Tabela22[[#This Row],[Residencial / Não Residencial]]," - ",Tabela22[[#This Row],[Frequência]])</f>
        <v>Residencial - 3 vezes por semana</v>
      </c>
      <c r="C13978" s="486" t="s">
        <v>578</v>
      </c>
      <c r="D13978" s="443" t="s">
        <v>580</v>
      </c>
      <c r="E13978" s="443" t="s">
        <v>548</v>
      </c>
      <c r="F13978" s="443" t="s">
        <v>548</v>
      </c>
      <c r="G13978" s="722">
        <v>63.43</v>
      </c>
      <c r="H13978" s="722">
        <v>2.5755699999999999</v>
      </c>
      <c r="I13978" s="722">
        <v>200</v>
      </c>
      <c r="J13978" s="722">
        <v>63.43</v>
      </c>
      <c r="K13978" s="723">
        <v>163.36840509999999</v>
      </c>
    </row>
    <row r="13979" spans="2:11">
      <c r="B13979" s="486" t="str">
        <f>CONCATENATE(Tabela22[[#This Row],[Residencial / Não Residencial]]," - ",Tabela22[[#This Row],[Frequência]])</f>
        <v>Residencial - 3 vezes por semana</v>
      </c>
      <c r="C13979" s="486" t="s">
        <v>578</v>
      </c>
      <c r="D13979" s="443" t="s">
        <v>580</v>
      </c>
      <c r="E13979" s="443" t="s">
        <v>548</v>
      </c>
      <c r="F13979" s="443" t="s">
        <v>548</v>
      </c>
      <c r="G13979" s="722">
        <v>69.099999999999994</v>
      </c>
      <c r="H13979" s="722">
        <v>2.5755699999999999</v>
      </c>
      <c r="I13979" s="722">
        <v>200</v>
      </c>
      <c r="J13979" s="722">
        <v>69.099999999999994</v>
      </c>
      <c r="K13979" s="723">
        <v>177.97188700000001</v>
      </c>
    </row>
    <row r="13980" spans="2:11">
      <c r="B13980" s="486" t="str">
        <f>CONCATENATE(Tabela22[[#This Row],[Residencial / Não Residencial]]," - ",Tabela22[[#This Row],[Frequência]])</f>
        <v>Residencial - 3 vezes por semana</v>
      </c>
      <c r="C13980" s="486" t="s">
        <v>578</v>
      </c>
      <c r="D13980" s="443" t="s">
        <v>580</v>
      </c>
      <c r="E13980" s="443" t="s">
        <v>548</v>
      </c>
      <c r="F13980" s="443" t="s">
        <v>548</v>
      </c>
      <c r="G13980" s="722">
        <v>2.89</v>
      </c>
      <c r="H13980" s="722">
        <v>2.5755699999999999</v>
      </c>
      <c r="I13980" s="722">
        <v>200</v>
      </c>
      <c r="J13980" s="722">
        <v>27.027027027027</v>
      </c>
      <c r="K13980" s="723">
        <v>69.61</v>
      </c>
    </row>
    <row r="13981" spans="2:11">
      <c r="B13981" s="486" t="str">
        <f>CONCATENATE(Tabela22[[#This Row],[Residencial / Não Residencial]]," - ",Tabela22[[#This Row],[Frequência]])</f>
        <v>Residencial - 3 vezes por semana</v>
      </c>
      <c r="C13981" s="486" t="s">
        <v>578</v>
      </c>
      <c r="D13981" s="443" t="s">
        <v>580</v>
      </c>
      <c r="E13981" s="443" t="s">
        <v>548</v>
      </c>
      <c r="F13981" s="443" t="s">
        <v>548</v>
      </c>
      <c r="G13981" s="722">
        <v>45.74</v>
      </c>
      <c r="H13981" s="722">
        <v>2.5755699999999999</v>
      </c>
      <c r="I13981" s="722">
        <v>200</v>
      </c>
      <c r="J13981" s="722">
        <v>45.74</v>
      </c>
      <c r="K13981" s="723">
        <v>117.8065718</v>
      </c>
    </row>
    <row r="13982" spans="2:11">
      <c r="B13982" s="486" t="str">
        <f>CONCATENATE(Tabela22[[#This Row],[Residencial / Não Residencial]]," - ",Tabela22[[#This Row],[Frequência]])</f>
        <v>Residencial - 3 vezes por semana</v>
      </c>
      <c r="C13982" s="486" t="s">
        <v>578</v>
      </c>
      <c r="D13982" s="443" t="s">
        <v>580</v>
      </c>
      <c r="E13982" s="443" t="s">
        <v>548</v>
      </c>
      <c r="F13982" s="443" t="s">
        <v>548</v>
      </c>
      <c r="G13982" s="722">
        <v>15.38</v>
      </c>
      <c r="H13982" s="722">
        <v>2.5755699999999999</v>
      </c>
      <c r="I13982" s="722">
        <v>200</v>
      </c>
      <c r="J13982" s="722">
        <v>27.027027027027</v>
      </c>
      <c r="K13982" s="723">
        <v>69.61</v>
      </c>
    </row>
    <row r="13983" spans="2:11">
      <c r="B13983" s="486" t="str">
        <f>CONCATENATE(Tabela22[[#This Row],[Residencial / Não Residencial]]," - ",Tabela22[[#This Row],[Frequência]])</f>
        <v>Residencial - 3 vezes por semana</v>
      </c>
      <c r="C13983" s="486" t="s">
        <v>578</v>
      </c>
      <c r="D13983" s="443" t="s">
        <v>580</v>
      </c>
      <c r="E13983" s="443" t="s">
        <v>548</v>
      </c>
      <c r="F13983" s="443" t="s">
        <v>548</v>
      </c>
      <c r="G13983" s="722">
        <v>6.18</v>
      </c>
      <c r="H13983" s="722">
        <v>2.5755699999999999</v>
      </c>
      <c r="I13983" s="722">
        <v>200</v>
      </c>
      <c r="J13983" s="722">
        <v>27.027027027027</v>
      </c>
      <c r="K13983" s="723">
        <v>69.61</v>
      </c>
    </row>
    <row r="13984" spans="2:11">
      <c r="B13984" s="486" t="str">
        <f>CONCATENATE(Tabela22[[#This Row],[Residencial / Não Residencial]]," - ",Tabela22[[#This Row],[Frequência]])</f>
        <v>Residencial - 3 vezes por semana</v>
      </c>
      <c r="C13984" s="486" t="s">
        <v>578</v>
      </c>
      <c r="D13984" s="443" t="s">
        <v>572</v>
      </c>
      <c r="E13984" s="443" t="s">
        <v>548</v>
      </c>
      <c r="F13984" s="443" t="s">
        <v>548</v>
      </c>
      <c r="G13984" s="722">
        <v>273.18</v>
      </c>
      <c r="H13984" s="722">
        <v>2.5755699999999999</v>
      </c>
      <c r="I13984" s="722">
        <v>200</v>
      </c>
      <c r="J13984" s="722">
        <v>200</v>
      </c>
      <c r="K13984" s="723">
        <v>515.11400000000003</v>
      </c>
    </row>
    <row r="13985" spans="2:11">
      <c r="B13985" s="486" t="str">
        <f>CONCATENATE(Tabela22[[#This Row],[Residencial / Não Residencial]]," - ",Tabela22[[#This Row],[Frequência]])</f>
        <v>Residencial - 3 vezes por semana</v>
      </c>
      <c r="C13985" s="486" t="s">
        <v>578</v>
      </c>
      <c r="D13985" s="443" t="s">
        <v>580</v>
      </c>
      <c r="E13985" s="443" t="s">
        <v>548</v>
      </c>
      <c r="F13985" s="443" t="s">
        <v>548</v>
      </c>
      <c r="G13985" s="722">
        <v>31.91</v>
      </c>
      <c r="H13985" s="722">
        <v>2.5755699999999999</v>
      </c>
      <c r="I13985" s="722">
        <v>200</v>
      </c>
      <c r="J13985" s="722">
        <v>31.91</v>
      </c>
      <c r="K13985" s="723">
        <v>82.186438699999997</v>
      </c>
    </row>
    <row r="13986" spans="2:11">
      <c r="B13986" s="486" t="str">
        <f>CONCATENATE(Tabela22[[#This Row],[Residencial / Não Residencial]]," - ",Tabela22[[#This Row],[Frequência]])</f>
        <v>Residencial - 3 vezes por semana</v>
      </c>
      <c r="C13986" s="486" t="s">
        <v>578</v>
      </c>
      <c r="D13986" s="443" t="s">
        <v>580</v>
      </c>
      <c r="E13986" s="443" t="s">
        <v>548</v>
      </c>
      <c r="F13986" s="443" t="s">
        <v>548</v>
      </c>
      <c r="G13986" s="722">
        <v>21.98</v>
      </c>
      <c r="H13986" s="722">
        <v>2.5755699999999999</v>
      </c>
      <c r="I13986" s="722">
        <v>200</v>
      </c>
      <c r="J13986" s="722">
        <v>27.027027027027</v>
      </c>
      <c r="K13986" s="723">
        <v>69.61</v>
      </c>
    </row>
    <row r="13987" spans="2:11">
      <c r="B13987" s="486" t="str">
        <f>CONCATENATE(Tabela22[[#This Row],[Residencial / Não Residencial]]," - ",Tabela22[[#This Row],[Frequência]])</f>
        <v>Não Residencial - 3 vezes por semana</v>
      </c>
      <c r="C13987" s="486" t="s">
        <v>578</v>
      </c>
      <c r="D13987" s="443" t="s">
        <v>574</v>
      </c>
      <c r="E13987" s="443" t="s">
        <v>569</v>
      </c>
      <c r="F13987" s="443" t="s">
        <v>550</v>
      </c>
      <c r="G13987" s="722">
        <v>206.62</v>
      </c>
      <c r="H13987" s="722">
        <v>3.9677699999999998</v>
      </c>
      <c r="I13987" s="722">
        <v>300</v>
      </c>
      <c r="J13987" s="722">
        <v>206.62</v>
      </c>
      <c r="K13987" s="723">
        <v>819.82063740000001</v>
      </c>
    </row>
    <row r="13988" spans="2:11">
      <c r="B13988" s="486" t="str">
        <f>CONCATENATE(Tabela22[[#This Row],[Residencial / Não Residencial]]," - ",Tabela22[[#This Row],[Frequência]])</f>
        <v>Residencial - 3 vezes por semana</v>
      </c>
      <c r="C13988" s="486" t="s">
        <v>578</v>
      </c>
      <c r="D13988" s="443" t="s">
        <v>580</v>
      </c>
      <c r="E13988" s="443" t="s">
        <v>548</v>
      </c>
      <c r="F13988" s="443" t="s">
        <v>548</v>
      </c>
      <c r="G13988" s="722">
        <v>4.16</v>
      </c>
      <c r="H13988" s="722">
        <v>2.5755699999999999</v>
      </c>
      <c r="I13988" s="722">
        <v>200</v>
      </c>
      <c r="J13988" s="722">
        <v>27.027027027027</v>
      </c>
      <c r="K13988" s="723">
        <v>69.61</v>
      </c>
    </row>
    <row r="13989" spans="2:11">
      <c r="B13989" s="486" t="str">
        <f>CONCATENATE(Tabela22[[#This Row],[Residencial / Não Residencial]]," - ",Tabela22[[#This Row],[Frequência]])</f>
        <v>Residencial - 3 vezes por semana</v>
      </c>
      <c r="C13989" s="486" t="s">
        <v>578</v>
      </c>
      <c r="D13989" s="443" t="s">
        <v>572</v>
      </c>
      <c r="E13989" s="443" t="s">
        <v>548</v>
      </c>
      <c r="F13989" s="443" t="s">
        <v>548</v>
      </c>
      <c r="G13989" s="722">
        <v>69.88</v>
      </c>
      <c r="H13989" s="722">
        <v>2.5755699999999999</v>
      </c>
      <c r="I13989" s="722">
        <v>200</v>
      </c>
      <c r="J13989" s="722">
        <v>69.88</v>
      </c>
      <c r="K13989" s="723">
        <v>179.98083159999999</v>
      </c>
    </row>
    <row r="13990" spans="2:11">
      <c r="B13990" s="486" t="str">
        <f>CONCATENATE(Tabela22[[#This Row],[Residencial / Não Residencial]]," - ",Tabela22[[#This Row],[Frequência]])</f>
        <v>Residencial - 3 vezes por semana</v>
      </c>
      <c r="C13990" s="486" t="s">
        <v>578</v>
      </c>
      <c r="D13990" s="443" t="s">
        <v>580</v>
      </c>
      <c r="E13990" s="443" t="s">
        <v>548</v>
      </c>
      <c r="F13990" s="443" t="s">
        <v>548</v>
      </c>
      <c r="G13990" s="722">
        <v>9.33</v>
      </c>
      <c r="H13990" s="722">
        <v>2.5755699999999999</v>
      </c>
      <c r="I13990" s="722">
        <v>200</v>
      </c>
      <c r="J13990" s="722">
        <v>27.027027027027</v>
      </c>
      <c r="K13990" s="723">
        <v>69.61</v>
      </c>
    </row>
    <row r="13991" spans="2:11">
      <c r="B13991" s="486" t="str">
        <f>CONCATENATE(Tabela22[[#This Row],[Residencial / Não Residencial]]," - ",Tabela22[[#This Row],[Frequência]])</f>
        <v>Residencial - 3 vezes por semana</v>
      </c>
      <c r="C13991" s="486" t="s">
        <v>578</v>
      </c>
      <c r="D13991" s="443" t="s">
        <v>580</v>
      </c>
      <c r="E13991" s="443" t="s">
        <v>548</v>
      </c>
      <c r="F13991" s="443" t="s">
        <v>548</v>
      </c>
      <c r="G13991" s="722">
        <v>19.600000000000001</v>
      </c>
      <c r="H13991" s="722">
        <v>2.5755699999999999</v>
      </c>
      <c r="I13991" s="722">
        <v>200</v>
      </c>
      <c r="J13991" s="722">
        <v>27.027027027027</v>
      </c>
      <c r="K13991" s="723">
        <v>69.61</v>
      </c>
    </row>
    <row r="13992" spans="2:11">
      <c r="B13992" s="486" t="str">
        <f>CONCATENATE(Tabela22[[#This Row],[Residencial / Não Residencial]]," - ",Tabela22[[#This Row],[Frequência]])</f>
        <v>Residencial - 3 vezes por semana</v>
      </c>
      <c r="C13992" s="486" t="s">
        <v>578</v>
      </c>
      <c r="D13992" s="443" t="s">
        <v>572</v>
      </c>
      <c r="E13992" s="443" t="s">
        <v>548</v>
      </c>
      <c r="F13992" s="443" t="s">
        <v>548</v>
      </c>
      <c r="G13992" s="722">
        <v>235.7</v>
      </c>
      <c r="H13992" s="722">
        <v>2.5755699999999999</v>
      </c>
      <c r="I13992" s="722">
        <v>200</v>
      </c>
      <c r="J13992" s="722">
        <v>200</v>
      </c>
      <c r="K13992" s="723">
        <v>515.11400000000003</v>
      </c>
    </row>
    <row r="13993" spans="2:11">
      <c r="B13993" s="486" t="str">
        <f>CONCATENATE(Tabela22[[#This Row],[Residencial / Não Residencial]]," - ",Tabela22[[#This Row],[Frequência]])</f>
        <v>Residencial - 3 vezes por semana</v>
      </c>
      <c r="C13993" s="486" t="s">
        <v>578</v>
      </c>
      <c r="D13993" s="443" t="s">
        <v>580</v>
      </c>
      <c r="E13993" s="443" t="s">
        <v>548</v>
      </c>
      <c r="F13993" s="443" t="s">
        <v>548</v>
      </c>
      <c r="G13993" s="722">
        <v>76.650000000000006</v>
      </c>
      <c r="H13993" s="722">
        <v>2.5755699999999999</v>
      </c>
      <c r="I13993" s="722">
        <v>200</v>
      </c>
      <c r="J13993" s="722">
        <v>76.650000000000006</v>
      </c>
      <c r="K13993" s="723">
        <v>197.4174405</v>
      </c>
    </row>
    <row r="13994" spans="2:11">
      <c r="B13994" s="486" t="str">
        <f>CONCATENATE(Tabela22[[#This Row],[Residencial / Não Residencial]]," - ",Tabela22[[#This Row],[Frequência]])</f>
        <v>Residencial - 3 vezes por semana</v>
      </c>
      <c r="C13994" s="486" t="s">
        <v>578</v>
      </c>
      <c r="D13994" s="443" t="s">
        <v>572</v>
      </c>
      <c r="E13994" s="443" t="s">
        <v>548</v>
      </c>
      <c r="F13994" s="443" t="s">
        <v>548</v>
      </c>
      <c r="G13994" s="722">
        <v>58.49</v>
      </c>
      <c r="H13994" s="722">
        <v>2.5755699999999999</v>
      </c>
      <c r="I13994" s="722">
        <v>200</v>
      </c>
      <c r="J13994" s="722">
        <v>58.49</v>
      </c>
      <c r="K13994" s="723">
        <v>150.6450893</v>
      </c>
    </row>
    <row r="13995" spans="2:11">
      <c r="B13995" s="486" t="str">
        <f>CONCATENATE(Tabela22[[#This Row],[Residencial / Não Residencial]]," - ",Tabela22[[#This Row],[Frequência]])</f>
        <v>Residencial - 3 vezes por semana</v>
      </c>
      <c r="C13995" s="486" t="s">
        <v>578</v>
      </c>
      <c r="D13995" s="443" t="s">
        <v>580</v>
      </c>
      <c r="E13995" s="443" t="s">
        <v>548</v>
      </c>
      <c r="F13995" s="443" t="s">
        <v>548</v>
      </c>
      <c r="G13995" s="722">
        <v>31.31</v>
      </c>
      <c r="H13995" s="722">
        <v>2.5755699999999999</v>
      </c>
      <c r="I13995" s="722">
        <v>200</v>
      </c>
      <c r="J13995" s="722">
        <v>31.31</v>
      </c>
      <c r="K13995" s="723">
        <v>80.641096700000006</v>
      </c>
    </row>
    <row r="13996" spans="2:11">
      <c r="B13996" s="486" t="str">
        <f>CONCATENATE(Tabela22[[#This Row],[Residencial / Não Residencial]]," - ",Tabela22[[#This Row],[Frequência]])</f>
        <v>Residencial - 3 vezes por semana</v>
      </c>
      <c r="C13996" s="486" t="s">
        <v>578</v>
      </c>
      <c r="D13996" s="443" t="s">
        <v>580</v>
      </c>
      <c r="E13996" s="443" t="s">
        <v>548</v>
      </c>
      <c r="F13996" s="443" t="s">
        <v>548</v>
      </c>
      <c r="G13996" s="722">
        <v>23.75</v>
      </c>
      <c r="H13996" s="722">
        <v>2.5755699999999999</v>
      </c>
      <c r="I13996" s="722">
        <v>200</v>
      </c>
      <c r="J13996" s="722">
        <v>27.027027027027</v>
      </c>
      <c r="K13996" s="723">
        <v>69.61</v>
      </c>
    </row>
    <row r="13997" spans="2:11">
      <c r="B13997" s="486" t="str">
        <f>CONCATENATE(Tabela22[[#This Row],[Residencial / Não Residencial]]," - ",Tabela22[[#This Row],[Frequência]])</f>
        <v>Residencial - 3 vezes por semana</v>
      </c>
      <c r="C13997" s="486" t="s">
        <v>578</v>
      </c>
      <c r="D13997" s="443" t="s">
        <v>580</v>
      </c>
      <c r="E13997" s="443" t="s">
        <v>548</v>
      </c>
      <c r="F13997" s="443" t="s">
        <v>548</v>
      </c>
      <c r="G13997" s="722">
        <v>8.58</v>
      </c>
      <c r="H13997" s="722">
        <v>2.5755699999999999</v>
      </c>
      <c r="I13997" s="722">
        <v>200</v>
      </c>
      <c r="J13997" s="722">
        <v>27.027027027027</v>
      </c>
      <c r="K13997" s="723">
        <v>69.61</v>
      </c>
    </row>
    <row r="13998" spans="2:11">
      <c r="B13998" s="486" t="str">
        <f>CONCATENATE(Tabela22[[#This Row],[Residencial / Não Residencial]]," - ",Tabela22[[#This Row],[Frequência]])</f>
        <v>Residencial - 3 vezes por semana</v>
      </c>
      <c r="C13998" s="486" t="s">
        <v>578</v>
      </c>
      <c r="D13998" s="443" t="s">
        <v>580</v>
      </c>
      <c r="E13998" s="443" t="s">
        <v>548</v>
      </c>
      <c r="F13998" s="443" t="s">
        <v>548</v>
      </c>
      <c r="G13998" s="722">
        <v>48.98</v>
      </c>
      <c r="H13998" s="722">
        <v>2.5755699999999999</v>
      </c>
      <c r="I13998" s="722">
        <v>200</v>
      </c>
      <c r="J13998" s="722">
        <v>48.98</v>
      </c>
      <c r="K13998" s="723">
        <v>126.1514186</v>
      </c>
    </row>
    <row r="13999" spans="2:11">
      <c r="B13999" s="486" t="str">
        <f>CONCATENATE(Tabela22[[#This Row],[Residencial / Não Residencial]]," - ",Tabela22[[#This Row],[Frequência]])</f>
        <v>Residencial - 3 vezes por semana</v>
      </c>
      <c r="C13999" s="486" t="s">
        <v>578</v>
      </c>
      <c r="D13999" s="443" t="s">
        <v>580</v>
      </c>
      <c r="E13999" s="443" t="s">
        <v>548</v>
      </c>
      <c r="F13999" s="443" t="s">
        <v>548</v>
      </c>
      <c r="G13999" s="722">
        <v>6</v>
      </c>
      <c r="H13999" s="722">
        <v>2.5755699999999999</v>
      </c>
      <c r="I13999" s="722">
        <v>200</v>
      </c>
      <c r="J13999" s="722">
        <v>27.027027027027</v>
      </c>
      <c r="K13999" s="723">
        <v>69.61</v>
      </c>
    </row>
    <row r="14000" spans="2:11">
      <c r="B14000" s="486" t="str">
        <f>CONCATENATE(Tabela22[[#This Row],[Residencial / Não Residencial]]," - ",Tabela22[[#This Row],[Frequência]])</f>
        <v>Residencial - 3 vezes por semana</v>
      </c>
      <c r="C14000" s="486" t="s">
        <v>578</v>
      </c>
      <c r="D14000" s="443" t="s">
        <v>580</v>
      </c>
      <c r="E14000" s="443" t="s">
        <v>548</v>
      </c>
      <c r="F14000" s="443" t="s">
        <v>548</v>
      </c>
      <c r="G14000" s="722">
        <v>5.86</v>
      </c>
      <c r="H14000" s="722">
        <v>2.5755699999999999</v>
      </c>
      <c r="I14000" s="722">
        <v>200</v>
      </c>
      <c r="J14000" s="722">
        <v>27.027027027027</v>
      </c>
      <c r="K14000" s="723">
        <v>69.61</v>
      </c>
    </row>
    <row r="14001" spans="2:11">
      <c r="B14001" s="486" t="str">
        <f>CONCATENATE(Tabela22[[#This Row],[Residencial / Não Residencial]]," - ",Tabela22[[#This Row],[Frequência]])</f>
        <v>Residencial - 3 vezes por semana</v>
      </c>
      <c r="C14001" s="486" t="s">
        <v>578</v>
      </c>
      <c r="D14001" s="443" t="s">
        <v>580</v>
      </c>
      <c r="E14001" s="443" t="s">
        <v>548</v>
      </c>
      <c r="F14001" s="443" t="s">
        <v>548</v>
      </c>
      <c r="G14001" s="722">
        <v>25.58</v>
      </c>
      <c r="H14001" s="722">
        <v>2.5755699999999999</v>
      </c>
      <c r="I14001" s="722">
        <v>200</v>
      </c>
      <c r="J14001" s="722">
        <v>27.027027027027</v>
      </c>
      <c r="K14001" s="723">
        <v>69.61</v>
      </c>
    </row>
    <row r="14002" spans="2:11">
      <c r="B14002" s="486" t="str">
        <f>CONCATENATE(Tabela22[[#This Row],[Residencial / Não Residencial]]," - ",Tabela22[[#This Row],[Frequência]])</f>
        <v>Residencial - 3 vezes por semana</v>
      </c>
      <c r="C14002" s="486" t="s">
        <v>578</v>
      </c>
      <c r="D14002" s="443" t="s">
        <v>580</v>
      </c>
      <c r="E14002" s="443" t="s">
        <v>548</v>
      </c>
      <c r="F14002" s="443" t="s">
        <v>548</v>
      </c>
      <c r="G14002" s="722">
        <v>2.4700000000000002</v>
      </c>
      <c r="H14002" s="722">
        <v>2.5755699999999999</v>
      </c>
      <c r="I14002" s="722">
        <v>200</v>
      </c>
      <c r="J14002" s="722">
        <v>27.027027027027</v>
      </c>
      <c r="K14002" s="723">
        <v>69.61</v>
      </c>
    </row>
    <row r="14003" spans="2:11">
      <c r="B14003" s="486" t="str">
        <f>CONCATENATE(Tabela22[[#This Row],[Residencial / Não Residencial]]," - ",Tabela22[[#This Row],[Frequência]])</f>
        <v>Residencial - 3 vezes por semana</v>
      </c>
      <c r="C14003" s="486" t="s">
        <v>578</v>
      </c>
      <c r="D14003" s="443" t="s">
        <v>580</v>
      </c>
      <c r="E14003" s="443" t="s">
        <v>548</v>
      </c>
      <c r="F14003" s="443" t="s">
        <v>548</v>
      </c>
      <c r="G14003" s="722">
        <v>8.65</v>
      </c>
      <c r="H14003" s="722">
        <v>2.5755699999999999</v>
      </c>
      <c r="I14003" s="722">
        <v>200</v>
      </c>
      <c r="J14003" s="722">
        <v>27.027027027027</v>
      </c>
      <c r="K14003" s="723">
        <v>69.61</v>
      </c>
    </row>
    <row r="14004" spans="2:11">
      <c r="B14004" s="486" t="str">
        <f>CONCATENATE(Tabela22[[#This Row],[Residencial / Não Residencial]]," - ",Tabela22[[#This Row],[Frequência]])</f>
        <v>Residencial - 3 vezes por semana</v>
      </c>
      <c r="C14004" s="486" t="s">
        <v>578</v>
      </c>
      <c r="D14004" s="443" t="s">
        <v>580</v>
      </c>
      <c r="E14004" s="443" t="s">
        <v>548</v>
      </c>
      <c r="F14004" s="443" t="s">
        <v>548</v>
      </c>
      <c r="G14004" s="722">
        <v>69.02</v>
      </c>
      <c r="H14004" s="722">
        <v>2.5755699999999999</v>
      </c>
      <c r="I14004" s="722">
        <v>200</v>
      </c>
      <c r="J14004" s="722">
        <v>69.02</v>
      </c>
      <c r="K14004" s="723">
        <v>177.7658414</v>
      </c>
    </row>
    <row r="14005" spans="2:11">
      <c r="B14005" s="486" t="str">
        <f>CONCATENATE(Tabela22[[#This Row],[Residencial / Não Residencial]]," - ",Tabela22[[#This Row],[Frequência]])</f>
        <v>Residencial - 3 vezes por semana</v>
      </c>
      <c r="C14005" s="486" t="s">
        <v>578</v>
      </c>
      <c r="D14005" s="443" t="s">
        <v>580</v>
      </c>
      <c r="E14005" s="443" t="s">
        <v>548</v>
      </c>
      <c r="F14005" s="443" t="s">
        <v>548</v>
      </c>
      <c r="G14005" s="722">
        <v>64.05</v>
      </c>
      <c r="H14005" s="722">
        <v>2.5755699999999999</v>
      </c>
      <c r="I14005" s="722">
        <v>200</v>
      </c>
      <c r="J14005" s="722">
        <v>64.05</v>
      </c>
      <c r="K14005" s="723">
        <v>164.9652585</v>
      </c>
    </row>
    <row r="14006" spans="2:11">
      <c r="B14006" s="486" t="str">
        <f>CONCATENATE(Tabela22[[#This Row],[Residencial / Não Residencial]]," - ",Tabela22[[#This Row],[Frequência]])</f>
        <v>Residencial - 3 vezes por semana</v>
      </c>
      <c r="C14006" s="486" t="s">
        <v>578</v>
      </c>
      <c r="D14006" s="443" t="s">
        <v>580</v>
      </c>
      <c r="E14006" s="443" t="s">
        <v>548</v>
      </c>
      <c r="F14006" s="443" t="s">
        <v>548</v>
      </c>
      <c r="G14006" s="722">
        <v>16.22</v>
      </c>
      <c r="H14006" s="722">
        <v>2.5755699999999999</v>
      </c>
      <c r="I14006" s="722">
        <v>200</v>
      </c>
      <c r="J14006" s="722">
        <v>27.027027027027</v>
      </c>
      <c r="K14006" s="723">
        <v>69.61</v>
      </c>
    </row>
    <row r="14007" spans="2:11">
      <c r="B14007" s="486" t="str">
        <f>CONCATENATE(Tabela22[[#This Row],[Residencial / Não Residencial]]," - ",Tabela22[[#This Row],[Frequência]])</f>
        <v>Residencial - 3 vezes por semana</v>
      </c>
      <c r="C14007" s="486" t="s">
        <v>578</v>
      </c>
      <c r="D14007" s="443" t="s">
        <v>580</v>
      </c>
      <c r="E14007" s="443" t="s">
        <v>548</v>
      </c>
      <c r="F14007" s="443" t="s">
        <v>548</v>
      </c>
      <c r="G14007" s="722">
        <v>4.49</v>
      </c>
      <c r="H14007" s="722">
        <v>2.5755699999999999</v>
      </c>
      <c r="I14007" s="722">
        <v>200</v>
      </c>
      <c r="J14007" s="722">
        <v>27.027027027027</v>
      </c>
      <c r="K14007" s="723">
        <v>69.61</v>
      </c>
    </row>
    <row r="14008" spans="2:11">
      <c r="B14008" s="486" t="str">
        <f>CONCATENATE(Tabela22[[#This Row],[Residencial / Não Residencial]]," - ",Tabela22[[#This Row],[Frequência]])</f>
        <v>Residencial - 3 vezes por semana</v>
      </c>
      <c r="C14008" s="486" t="s">
        <v>578</v>
      </c>
      <c r="D14008" s="443" t="s">
        <v>580</v>
      </c>
      <c r="E14008" s="443" t="s">
        <v>548</v>
      </c>
      <c r="F14008" s="443" t="s">
        <v>548</v>
      </c>
      <c r="G14008" s="722">
        <v>42.57</v>
      </c>
      <c r="H14008" s="722">
        <v>2.5755699999999999</v>
      </c>
      <c r="I14008" s="722">
        <v>200</v>
      </c>
      <c r="J14008" s="722">
        <v>42.57</v>
      </c>
      <c r="K14008" s="723">
        <v>109.64201490000001</v>
      </c>
    </row>
    <row r="14009" spans="2:11">
      <c r="B14009" s="486" t="str">
        <f>CONCATENATE(Tabela22[[#This Row],[Residencial / Não Residencial]]," - ",Tabela22[[#This Row],[Frequência]])</f>
        <v>Residencial - 3 vezes por semana</v>
      </c>
      <c r="C14009" s="486" t="s">
        <v>578</v>
      </c>
      <c r="D14009" s="443" t="s">
        <v>580</v>
      </c>
      <c r="E14009" s="443" t="s">
        <v>548</v>
      </c>
      <c r="F14009" s="443" t="s">
        <v>548</v>
      </c>
      <c r="G14009" s="722">
        <v>4.41</v>
      </c>
      <c r="H14009" s="722">
        <v>2.5755699999999999</v>
      </c>
      <c r="I14009" s="722">
        <v>200</v>
      </c>
      <c r="J14009" s="722">
        <v>27.027027027027</v>
      </c>
      <c r="K14009" s="723">
        <v>69.61</v>
      </c>
    </row>
    <row r="14010" spans="2:11">
      <c r="B14010" s="486" t="str">
        <f>CONCATENATE(Tabela22[[#This Row],[Residencial / Não Residencial]]," - ",Tabela22[[#This Row],[Frequência]])</f>
        <v>Residencial - 3 vezes por semana</v>
      </c>
      <c r="C14010" s="486" t="s">
        <v>578</v>
      </c>
      <c r="D14010" s="443" t="s">
        <v>580</v>
      </c>
      <c r="E14010" s="443" t="s">
        <v>548</v>
      </c>
      <c r="F14010" s="443" t="s">
        <v>548</v>
      </c>
      <c r="G14010" s="722">
        <v>53.24</v>
      </c>
      <c r="H14010" s="722">
        <v>2.5755699999999999</v>
      </c>
      <c r="I14010" s="722">
        <v>200</v>
      </c>
      <c r="J14010" s="722">
        <v>53.24</v>
      </c>
      <c r="K14010" s="723">
        <v>137.12334680000001</v>
      </c>
    </row>
    <row r="14011" spans="2:11">
      <c r="B14011" s="486" t="str">
        <f>CONCATENATE(Tabela22[[#This Row],[Residencial / Não Residencial]]," - ",Tabela22[[#This Row],[Frequência]])</f>
        <v>Residencial - 3 vezes por semana</v>
      </c>
      <c r="C14011" s="486" t="s">
        <v>578</v>
      </c>
      <c r="D14011" s="443" t="s">
        <v>580</v>
      </c>
      <c r="E14011" s="443" t="s">
        <v>548</v>
      </c>
      <c r="F14011" s="443" t="s">
        <v>548</v>
      </c>
      <c r="G14011" s="722">
        <v>39.46</v>
      </c>
      <c r="H14011" s="722">
        <v>2.5755699999999999</v>
      </c>
      <c r="I14011" s="722">
        <v>200</v>
      </c>
      <c r="J14011" s="722">
        <v>39.46</v>
      </c>
      <c r="K14011" s="723">
        <v>101.6319922</v>
      </c>
    </row>
    <row r="14012" spans="2:11">
      <c r="B14012" s="486" t="str">
        <f>CONCATENATE(Tabela22[[#This Row],[Residencial / Não Residencial]]," - ",Tabela22[[#This Row],[Frequência]])</f>
        <v>Residencial - 3 vezes por semana</v>
      </c>
      <c r="C14012" s="486" t="s">
        <v>578</v>
      </c>
      <c r="D14012" s="443" t="s">
        <v>572</v>
      </c>
      <c r="E14012" s="443" t="s">
        <v>548</v>
      </c>
      <c r="F14012" s="443" t="s">
        <v>548</v>
      </c>
      <c r="G14012" s="722">
        <v>81</v>
      </c>
      <c r="H14012" s="722">
        <v>2.5755699999999999</v>
      </c>
      <c r="I14012" s="722">
        <v>200</v>
      </c>
      <c r="J14012" s="722">
        <v>81</v>
      </c>
      <c r="K14012" s="723">
        <v>208.62117000000001</v>
      </c>
    </row>
    <row r="14013" spans="2:11">
      <c r="B14013" s="486" t="str">
        <f>CONCATENATE(Tabela22[[#This Row],[Residencial / Não Residencial]]," - ",Tabela22[[#This Row],[Frequência]])</f>
        <v>Não Residencial - 3 vezes por semana</v>
      </c>
      <c r="C14013" s="486" t="s">
        <v>578</v>
      </c>
      <c r="D14013" s="443" t="s">
        <v>574</v>
      </c>
      <c r="E14013" s="443" t="s">
        <v>569</v>
      </c>
      <c r="F14013" s="443" t="s">
        <v>550</v>
      </c>
      <c r="G14013" s="722">
        <v>120.6</v>
      </c>
      <c r="H14013" s="722">
        <v>3.9677699999999998</v>
      </c>
      <c r="I14013" s="722">
        <v>300</v>
      </c>
      <c r="J14013" s="722">
        <v>120.6</v>
      </c>
      <c r="K14013" s="723">
        <v>478.51306199999999</v>
      </c>
    </row>
    <row r="14014" spans="2:11">
      <c r="B14014" s="486" t="str">
        <f>CONCATENATE(Tabela22[[#This Row],[Residencial / Não Residencial]]," - ",Tabela22[[#This Row],[Frequência]])</f>
        <v>Não Residencial - 1 vez por semana</v>
      </c>
      <c r="C14014" s="486" t="s">
        <v>582</v>
      </c>
      <c r="D14014" s="443" t="s">
        <v>574</v>
      </c>
      <c r="E14014" s="443" t="s">
        <v>583</v>
      </c>
      <c r="F14014" s="443" t="s">
        <v>550</v>
      </c>
      <c r="G14014" s="722">
        <v>1003.44</v>
      </c>
      <c r="H14014" s="722">
        <v>1.1276820000000001</v>
      </c>
      <c r="I14014" s="722">
        <v>300</v>
      </c>
      <c r="J14014" s="722">
        <v>300</v>
      </c>
      <c r="K14014" s="723">
        <v>338.30459999999999</v>
      </c>
    </row>
    <row r="14015" spans="2:11">
      <c r="B14015" s="486" t="str">
        <f>CONCATENATE(Tabela22[[#This Row],[Residencial / Não Residencial]]," - ",Tabela22[[#This Row],[Frequência]])</f>
        <v>Residencial - 3 vezes por semana</v>
      </c>
      <c r="C14015" s="486" t="s">
        <v>578</v>
      </c>
      <c r="D14015" s="443" t="s">
        <v>572</v>
      </c>
      <c r="E14015" s="443" t="s">
        <v>548</v>
      </c>
      <c r="F14015" s="443" t="s">
        <v>548</v>
      </c>
      <c r="G14015" s="722">
        <v>30.37</v>
      </c>
      <c r="H14015" s="722">
        <v>2.5755699999999999</v>
      </c>
      <c r="I14015" s="722">
        <v>200</v>
      </c>
      <c r="J14015" s="722">
        <v>30.37</v>
      </c>
      <c r="K14015" s="723">
        <v>78.220060899999993</v>
      </c>
    </row>
    <row r="14016" spans="2:11">
      <c r="B14016" s="486" t="str">
        <f>CONCATENATE(Tabela22[[#This Row],[Residencial / Não Residencial]]," - ",Tabela22[[#This Row],[Frequência]])</f>
        <v>Residencial - 3 vezes por semana</v>
      </c>
      <c r="C14016" s="486" t="s">
        <v>578</v>
      </c>
      <c r="D14016" s="443" t="s">
        <v>572</v>
      </c>
      <c r="E14016" s="443" t="s">
        <v>548</v>
      </c>
      <c r="F14016" s="443" t="s">
        <v>548</v>
      </c>
      <c r="G14016" s="722">
        <v>48.9</v>
      </c>
      <c r="H14016" s="722">
        <v>2.5755699999999999</v>
      </c>
      <c r="I14016" s="722">
        <v>200</v>
      </c>
      <c r="J14016" s="722">
        <v>48.9</v>
      </c>
      <c r="K14016" s="723">
        <v>125.945373</v>
      </c>
    </row>
    <row r="14017" spans="2:11">
      <c r="B14017" s="486" t="str">
        <f>CONCATENATE(Tabela22[[#This Row],[Residencial / Não Residencial]]," - ",Tabela22[[#This Row],[Frequência]])</f>
        <v>Não Residencial - 6 vezes por semana</v>
      </c>
      <c r="C14017" s="486" t="s">
        <v>567</v>
      </c>
      <c r="D14017" s="443" t="s">
        <v>568</v>
      </c>
      <c r="E14017" s="443" t="s">
        <v>569</v>
      </c>
      <c r="F14017" s="443" t="s">
        <v>550</v>
      </c>
      <c r="G14017" s="722">
        <v>481.25</v>
      </c>
      <c r="H14017" s="722">
        <v>6.111758</v>
      </c>
      <c r="I14017" s="722">
        <v>300</v>
      </c>
      <c r="J14017" s="722">
        <v>300</v>
      </c>
      <c r="K14017" s="723">
        <v>1833.5273999999999</v>
      </c>
    </row>
    <row r="14018" spans="2:11">
      <c r="B14018" s="486" t="str">
        <f>CONCATENATE(Tabela22[[#This Row],[Residencial / Não Residencial]]," - ",Tabela22[[#This Row],[Frequência]])</f>
        <v>Residencial - 3 vezes por semana</v>
      </c>
      <c r="C14018" s="486" t="s">
        <v>578</v>
      </c>
      <c r="D14018" s="443" t="s">
        <v>572</v>
      </c>
      <c r="E14018" s="443" t="s">
        <v>548</v>
      </c>
      <c r="F14018" s="443" t="s">
        <v>548</v>
      </c>
      <c r="G14018" s="722">
        <v>178.26</v>
      </c>
      <c r="H14018" s="722">
        <v>2.5755699999999999</v>
      </c>
      <c r="I14018" s="722">
        <v>200</v>
      </c>
      <c r="J14018" s="722">
        <v>178.26</v>
      </c>
      <c r="K14018" s="723">
        <v>459.12110819999998</v>
      </c>
    </row>
    <row r="14019" spans="2:11">
      <c r="B14019" s="486" t="str">
        <f>CONCATENATE(Tabela22[[#This Row],[Residencial / Não Residencial]]," - ",Tabela22[[#This Row],[Frequência]])</f>
        <v>Residencial - 3 vezes por semana</v>
      </c>
      <c r="C14019" s="486" t="s">
        <v>578</v>
      </c>
      <c r="D14019" s="443" t="s">
        <v>572</v>
      </c>
      <c r="E14019" s="443" t="s">
        <v>548</v>
      </c>
      <c r="F14019" s="443" t="s">
        <v>548</v>
      </c>
      <c r="G14019" s="722">
        <v>161.25</v>
      </c>
      <c r="H14019" s="722">
        <v>2.5755699999999999</v>
      </c>
      <c r="I14019" s="722">
        <v>200</v>
      </c>
      <c r="J14019" s="722">
        <v>161.25</v>
      </c>
      <c r="K14019" s="723">
        <v>415.31066249999998</v>
      </c>
    </row>
    <row r="14020" spans="2:11">
      <c r="B14020" s="486" t="str">
        <f>CONCATENATE(Tabela22[[#This Row],[Residencial / Não Residencial]]," - ",Tabela22[[#This Row],[Frequência]])</f>
        <v>Residencial - 3 vezes por semana</v>
      </c>
      <c r="C14020" s="486" t="s">
        <v>578</v>
      </c>
      <c r="D14020" s="443" t="s">
        <v>572</v>
      </c>
      <c r="E14020" s="443" t="s">
        <v>548</v>
      </c>
      <c r="F14020" s="443" t="s">
        <v>548</v>
      </c>
      <c r="G14020" s="722">
        <v>92.08</v>
      </c>
      <c r="H14020" s="722">
        <v>2.5755699999999999</v>
      </c>
      <c r="I14020" s="722">
        <v>200</v>
      </c>
      <c r="J14020" s="722">
        <v>92.08</v>
      </c>
      <c r="K14020" s="723">
        <v>237.15848560000001</v>
      </c>
    </row>
    <row r="14021" spans="2:11">
      <c r="B14021" s="486" t="str">
        <f>CONCATENATE(Tabela22[[#This Row],[Residencial / Não Residencial]]," - ",Tabela22[[#This Row],[Frequência]])</f>
        <v>Residencial - 6 vezes por semana</v>
      </c>
      <c r="C14021" s="486" t="s">
        <v>567</v>
      </c>
      <c r="D14021" s="443" t="s">
        <v>571</v>
      </c>
      <c r="E14021" s="443" t="s">
        <v>548</v>
      </c>
      <c r="F14021" s="443" t="s">
        <v>548</v>
      </c>
      <c r="G14021" s="722">
        <v>371.93740000000003</v>
      </c>
      <c r="H14021" s="722">
        <v>4.2740539999999996</v>
      </c>
      <c r="I14021" s="722">
        <v>200</v>
      </c>
      <c r="J14021" s="722">
        <v>200</v>
      </c>
      <c r="K14021" s="723">
        <v>854.81079999999997</v>
      </c>
    </row>
    <row r="14022" spans="2:11">
      <c r="B14022" s="486" t="str">
        <f>CONCATENATE(Tabela22[[#This Row],[Residencial / Não Residencial]]," - ",Tabela22[[#This Row],[Frequência]])</f>
        <v>Residencial - 6 vezes por semana</v>
      </c>
      <c r="C14022" s="486" t="s">
        <v>567</v>
      </c>
      <c r="D14022" s="443" t="s">
        <v>571</v>
      </c>
      <c r="E14022" s="443" t="s">
        <v>548</v>
      </c>
      <c r="F14022" s="443" t="s">
        <v>548</v>
      </c>
      <c r="G14022" s="722">
        <v>355.72359999999998</v>
      </c>
      <c r="H14022" s="722">
        <v>4.2740539999999996</v>
      </c>
      <c r="I14022" s="722">
        <v>200</v>
      </c>
      <c r="J14022" s="722">
        <v>200</v>
      </c>
      <c r="K14022" s="723">
        <v>854.81079999999997</v>
      </c>
    </row>
    <row r="14023" spans="2:11">
      <c r="B14023" s="486" t="str">
        <f>CONCATENATE(Tabela22[[#This Row],[Residencial / Não Residencial]]," - ",Tabela22[[#This Row],[Frequência]])</f>
        <v>Residencial - 6 vezes por semana</v>
      </c>
      <c r="C14023" s="486" t="s">
        <v>567</v>
      </c>
      <c r="D14023" s="443" t="s">
        <v>571</v>
      </c>
      <c r="E14023" s="443" t="s">
        <v>548</v>
      </c>
      <c r="F14023" s="443" t="s">
        <v>548</v>
      </c>
      <c r="G14023" s="722">
        <v>355.72359999999998</v>
      </c>
      <c r="H14023" s="722">
        <v>4.2740539999999996</v>
      </c>
      <c r="I14023" s="722">
        <v>200</v>
      </c>
      <c r="J14023" s="722">
        <v>200</v>
      </c>
      <c r="K14023" s="723">
        <v>854.81079999999997</v>
      </c>
    </row>
    <row r="14024" spans="2:11">
      <c r="B14024" s="486" t="str">
        <f>CONCATENATE(Tabela22[[#This Row],[Residencial / Não Residencial]]," - ",Tabela22[[#This Row],[Frequência]])</f>
        <v>Residencial - 6 vezes por semana</v>
      </c>
      <c r="C14024" s="486" t="s">
        <v>567</v>
      </c>
      <c r="D14024" s="443" t="s">
        <v>571</v>
      </c>
      <c r="E14024" s="443" t="s">
        <v>548</v>
      </c>
      <c r="F14024" s="443" t="s">
        <v>548</v>
      </c>
      <c r="G14024" s="722">
        <v>355.72359999999998</v>
      </c>
      <c r="H14024" s="722">
        <v>4.2740539999999996</v>
      </c>
      <c r="I14024" s="722">
        <v>200</v>
      </c>
      <c r="J14024" s="722">
        <v>200</v>
      </c>
      <c r="K14024" s="723">
        <v>854.81079999999997</v>
      </c>
    </row>
    <row r="14025" spans="2:11">
      <c r="B14025" s="486" t="str">
        <f>CONCATENATE(Tabela22[[#This Row],[Residencial / Não Residencial]]," - ",Tabela22[[#This Row],[Frequência]])</f>
        <v>Residencial - 6 vezes por semana</v>
      </c>
      <c r="C14025" s="486" t="s">
        <v>567</v>
      </c>
      <c r="D14025" s="443" t="s">
        <v>571</v>
      </c>
      <c r="E14025" s="443" t="s">
        <v>548</v>
      </c>
      <c r="F14025" s="443" t="s">
        <v>548</v>
      </c>
      <c r="G14025" s="722">
        <v>355.72359999999998</v>
      </c>
      <c r="H14025" s="722">
        <v>4.2740539999999996</v>
      </c>
      <c r="I14025" s="722">
        <v>200</v>
      </c>
      <c r="J14025" s="722">
        <v>200</v>
      </c>
      <c r="K14025" s="723">
        <v>854.81079999999997</v>
      </c>
    </row>
    <row r="14026" spans="2:11">
      <c r="B14026" s="486" t="str">
        <f>CONCATENATE(Tabela22[[#This Row],[Residencial / Não Residencial]]," - ",Tabela22[[#This Row],[Frequência]])</f>
        <v>Residencial - 6 vezes por semana</v>
      </c>
      <c r="C14026" s="486" t="s">
        <v>567</v>
      </c>
      <c r="D14026" s="443" t="s">
        <v>571</v>
      </c>
      <c r="E14026" s="443" t="s">
        <v>548</v>
      </c>
      <c r="F14026" s="443" t="s">
        <v>548</v>
      </c>
      <c r="G14026" s="722">
        <v>355.72359999999998</v>
      </c>
      <c r="H14026" s="722">
        <v>4.2740539999999996</v>
      </c>
      <c r="I14026" s="722">
        <v>200</v>
      </c>
      <c r="J14026" s="722">
        <v>200</v>
      </c>
      <c r="K14026" s="723">
        <v>854.81079999999997</v>
      </c>
    </row>
    <row r="14027" spans="2:11">
      <c r="B14027" s="486" t="str">
        <f>CONCATENATE(Tabela22[[#This Row],[Residencial / Não Residencial]]," - ",Tabela22[[#This Row],[Frequência]])</f>
        <v>Residencial - 6 vezes por semana</v>
      </c>
      <c r="C14027" s="486" t="s">
        <v>567</v>
      </c>
      <c r="D14027" s="443" t="s">
        <v>571</v>
      </c>
      <c r="E14027" s="443" t="s">
        <v>548</v>
      </c>
      <c r="F14027" s="443" t="s">
        <v>548</v>
      </c>
      <c r="G14027" s="722">
        <v>355.72359999999998</v>
      </c>
      <c r="H14027" s="722">
        <v>4.2740539999999996</v>
      </c>
      <c r="I14027" s="722">
        <v>200</v>
      </c>
      <c r="J14027" s="722">
        <v>200</v>
      </c>
      <c r="K14027" s="723">
        <v>854.81079999999997</v>
      </c>
    </row>
    <row r="14028" spans="2:11">
      <c r="B14028" s="486" t="str">
        <f>CONCATENATE(Tabela22[[#This Row],[Residencial / Não Residencial]]," - ",Tabela22[[#This Row],[Frequência]])</f>
        <v>Residencial - 6 vezes por semana</v>
      </c>
      <c r="C14028" s="486" t="s">
        <v>567</v>
      </c>
      <c r="D14028" s="443" t="s">
        <v>571</v>
      </c>
      <c r="E14028" s="443" t="s">
        <v>548</v>
      </c>
      <c r="F14028" s="443" t="s">
        <v>548</v>
      </c>
      <c r="G14028" s="722">
        <v>355.72359999999998</v>
      </c>
      <c r="H14028" s="722">
        <v>4.2740539999999996</v>
      </c>
      <c r="I14028" s="722">
        <v>200</v>
      </c>
      <c r="J14028" s="722">
        <v>200</v>
      </c>
      <c r="K14028" s="723">
        <v>854.81079999999997</v>
      </c>
    </row>
    <row r="14029" spans="2:11">
      <c r="B14029" s="486" t="str">
        <f>CONCATENATE(Tabela22[[#This Row],[Residencial / Não Residencial]]," - ",Tabela22[[#This Row],[Frequência]])</f>
        <v>Residencial - 6 vezes por semana</v>
      </c>
      <c r="C14029" s="486" t="s">
        <v>567</v>
      </c>
      <c r="D14029" s="443" t="s">
        <v>571</v>
      </c>
      <c r="E14029" s="443" t="s">
        <v>548</v>
      </c>
      <c r="F14029" s="443" t="s">
        <v>548</v>
      </c>
      <c r="G14029" s="722">
        <v>355.72359999999998</v>
      </c>
      <c r="H14029" s="722">
        <v>4.2740539999999996</v>
      </c>
      <c r="I14029" s="722">
        <v>200</v>
      </c>
      <c r="J14029" s="722">
        <v>200</v>
      </c>
      <c r="K14029" s="723">
        <v>854.81079999999997</v>
      </c>
    </row>
    <row r="14030" spans="2:11">
      <c r="B14030" s="486" t="str">
        <f>CONCATENATE(Tabela22[[#This Row],[Residencial / Não Residencial]]," - ",Tabela22[[#This Row],[Frequência]])</f>
        <v>Residencial - 6 vezes por semana</v>
      </c>
      <c r="C14030" s="486" t="s">
        <v>567</v>
      </c>
      <c r="D14030" s="443" t="s">
        <v>571</v>
      </c>
      <c r="E14030" s="443" t="s">
        <v>548</v>
      </c>
      <c r="F14030" s="443" t="s">
        <v>548</v>
      </c>
      <c r="G14030" s="722">
        <v>355.72359999999998</v>
      </c>
      <c r="H14030" s="722">
        <v>4.2740539999999996</v>
      </c>
      <c r="I14030" s="722">
        <v>200</v>
      </c>
      <c r="J14030" s="722">
        <v>200</v>
      </c>
      <c r="K14030" s="723">
        <v>854.81079999999997</v>
      </c>
    </row>
    <row r="14031" spans="2:11">
      <c r="B14031" s="486" t="str">
        <f>CONCATENATE(Tabela22[[#This Row],[Residencial / Não Residencial]]," - ",Tabela22[[#This Row],[Frequência]])</f>
        <v>Residencial - 6 vezes por semana</v>
      </c>
      <c r="C14031" s="486" t="s">
        <v>567</v>
      </c>
      <c r="D14031" s="443" t="s">
        <v>571</v>
      </c>
      <c r="E14031" s="443" t="s">
        <v>548</v>
      </c>
      <c r="F14031" s="443" t="s">
        <v>548</v>
      </c>
      <c r="G14031" s="722">
        <v>355.72359999999998</v>
      </c>
      <c r="H14031" s="722">
        <v>4.2740539999999996</v>
      </c>
      <c r="I14031" s="722">
        <v>200</v>
      </c>
      <c r="J14031" s="722">
        <v>200</v>
      </c>
      <c r="K14031" s="723">
        <v>854.81079999999997</v>
      </c>
    </row>
    <row r="14032" spans="2:11">
      <c r="B14032" s="486" t="str">
        <f>CONCATENATE(Tabela22[[#This Row],[Residencial / Não Residencial]]," - ",Tabela22[[#This Row],[Frequência]])</f>
        <v>Residencial - 6 vezes por semana</v>
      </c>
      <c r="C14032" s="486" t="s">
        <v>567</v>
      </c>
      <c r="D14032" s="443" t="s">
        <v>571</v>
      </c>
      <c r="E14032" s="443" t="s">
        <v>548</v>
      </c>
      <c r="F14032" s="443" t="s">
        <v>548</v>
      </c>
      <c r="G14032" s="722">
        <v>355.72359999999998</v>
      </c>
      <c r="H14032" s="722">
        <v>4.2740539999999996</v>
      </c>
      <c r="I14032" s="722">
        <v>200</v>
      </c>
      <c r="J14032" s="722">
        <v>200</v>
      </c>
      <c r="K14032" s="723">
        <v>854.81079999999997</v>
      </c>
    </row>
    <row r="14033" spans="2:11">
      <c r="B14033" s="486" t="str">
        <f>CONCATENATE(Tabela22[[#This Row],[Residencial / Não Residencial]]," - ",Tabela22[[#This Row],[Frequência]])</f>
        <v>Residencial - 6 vezes por semana</v>
      </c>
      <c r="C14033" s="486" t="s">
        <v>567</v>
      </c>
      <c r="D14033" s="443" t="s">
        <v>571</v>
      </c>
      <c r="E14033" s="443" t="s">
        <v>548</v>
      </c>
      <c r="F14033" s="443" t="s">
        <v>548</v>
      </c>
      <c r="G14033" s="722">
        <v>355.72359999999998</v>
      </c>
      <c r="H14033" s="722">
        <v>4.2740539999999996</v>
      </c>
      <c r="I14033" s="722">
        <v>200</v>
      </c>
      <c r="J14033" s="722">
        <v>200</v>
      </c>
      <c r="K14033" s="723">
        <v>854.81079999999997</v>
      </c>
    </row>
    <row r="14034" spans="2:11">
      <c r="B14034" s="486" t="str">
        <f>CONCATENATE(Tabela22[[#This Row],[Residencial / Não Residencial]]," - ",Tabela22[[#This Row],[Frequência]])</f>
        <v>Residencial - 6 vezes por semana</v>
      </c>
      <c r="C14034" s="486" t="s">
        <v>567</v>
      </c>
      <c r="D14034" s="443" t="s">
        <v>571</v>
      </c>
      <c r="E14034" s="443" t="s">
        <v>548</v>
      </c>
      <c r="F14034" s="443" t="s">
        <v>548</v>
      </c>
      <c r="G14034" s="722">
        <v>532.8664</v>
      </c>
      <c r="H14034" s="722">
        <v>4.2740539999999996</v>
      </c>
      <c r="I14034" s="722">
        <v>200</v>
      </c>
      <c r="J14034" s="722">
        <v>200</v>
      </c>
      <c r="K14034" s="723">
        <v>854.81079999999997</v>
      </c>
    </row>
    <row r="14035" spans="2:11">
      <c r="B14035" s="486" t="str">
        <f>CONCATENATE(Tabela22[[#This Row],[Residencial / Não Residencial]]," - ",Tabela22[[#This Row],[Frequência]])</f>
        <v>Residencial - 3 vezes por semana</v>
      </c>
      <c r="C14035" s="486" t="s">
        <v>578</v>
      </c>
      <c r="D14035" s="443" t="s">
        <v>572</v>
      </c>
      <c r="E14035" s="443" t="s">
        <v>548</v>
      </c>
      <c r="F14035" s="443" t="s">
        <v>548</v>
      </c>
      <c r="G14035" s="722">
        <v>93.3</v>
      </c>
      <c r="H14035" s="722">
        <v>2.5755699999999999</v>
      </c>
      <c r="I14035" s="722">
        <v>200</v>
      </c>
      <c r="J14035" s="722">
        <v>93.3</v>
      </c>
      <c r="K14035" s="723">
        <v>240.300681</v>
      </c>
    </row>
    <row r="14036" spans="2:11">
      <c r="B14036" s="486" t="str">
        <f>CONCATENATE(Tabela22[[#This Row],[Residencial / Não Residencial]]," - ",Tabela22[[#This Row],[Frequência]])</f>
        <v>Residencial - 3 vezes por semana</v>
      </c>
      <c r="C14036" s="486" t="s">
        <v>578</v>
      </c>
      <c r="D14036" s="443" t="s">
        <v>580</v>
      </c>
      <c r="E14036" s="443" t="s">
        <v>548</v>
      </c>
      <c r="F14036" s="443" t="s">
        <v>548</v>
      </c>
      <c r="G14036" s="722">
        <v>50.97</v>
      </c>
      <c r="H14036" s="722">
        <v>2.5755699999999999</v>
      </c>
      <c r="I14036" s="722">
        <v>200</v>
      </c>
      <c r="J14036" s="722">
        <v>50.97</v>
      </c>
      <c r="K14036" s="723">
        <v>131.27680290000001</v>
      </c>
    </row>
    <row r="14037" spans="2:11">
      <c r="B14037" s="486" t="str">
        <f>CONCATENATE(Tabela22[[#This Row],[Residencial / Não Residencial]]," - ",Tabela22[[#This Row],[Frequência]])</f>
        <v>Residencial - 3 vezes por semana</v>
      </c>
      <c r="C14037" s="486" t="s">
        <v>578</v>
      </c>
      <c r="D14037" s="443" t="s">
        <v>572</v>
      </c>
      <c r="E14037" s="443" t="s">
        <v>548</v>
      </c>
      <c r="F14037" s="443" t="s">
        <v>548</v>
      </c>
      <c r="G14037" s="722">
        <v>48.01</v>
      </c>
      <c r="H14037" s="722">
        <v>2.5755699999999999</v>
      </c>
      <c r="I14037" s="722">
        <v>200</v>
      </c>
      <c r="J14037" s="722">
        <v>48.01</v>
      </c>
      <c r="K14037" s="723">
        <v>123.6531157</v>
      </c>
    </row>
    <row r="14038" spans="2:11">
      <c r="B14038" s="486" t="str">
        <f>CONCATENATE(Tabela22[[#This Row],[Residencial / Não Residencial]]," - ",Tabela22[[#This Row],[Frequência]])</f>
        <v>Residencial - 3 vezes por semana</v>
      </c>
      <c r="C14038" s="486" t="s">
        <v>578</v>
      </c>
      <c r="D14038" s="443" t="s">
        <v>572</v>
      </c>
      <c r="E14038" s="443" t="s">
        <v>548</v>
      </c>
      <c r="F14038" s="443" t="s">
        <v>548</v>
      </c>
      <c r="G14038" s="722">
        <v>134.76</v>
      </c>
      <c r="H14038" s="722">
        <v>2.5755699999999999</v>
      </c>
      <c r="I14038" s="722">
        <v>200</v>
      </c>
      <c r="J14038" s="722">
        <v>134.76</v>
      </c>
      <c r="K14038" s="723">
        <v>347.08381320000001</v>
      </c>
    </row>
    <row r="14039" spans="2:11">
      <c r="B14039" s="486" t="str">
        <f>CONCATENATE(Tabela22[[#This Row],[Residencial / Não Residencial]]," - ",Tabela22[[#This Row],[Frequência]])</f>
        <v>Residencial - 3 vezes por semana</v>
      </c>
      <c r="C14039" s="486" t="s">
        <v>578</v>
      </c>
      <c r="D14039" s="443" t="s">
        <v>580</v>
      </c>
      <c r="E14039" s="443" t="s">
        <v>548</v>
      </c>
      <c r="F14039" s="443" t="s">
        <v>548</v>
      </c>
      <c r="G14039" s="722">
        <v>40.65</v>
      </c>
      <c r="H14039" s="722">
        <v>2.5755699999999999</v>
      </c>
      <c r="I14039" s="722">
        <v>200</v>
      </c>
      <c r="J14039" s="722">
        <v>40.65</v>
      </c>
      <c r="K14039" s="723">
        <v>104.6969205</v>
      </c>
    </row>
    <row r="14040" spans="2:11">
      <c r="B14040" s="486" t="str">
        <f>CONCATENATE(Tabela22[[#This Row],[Residencial / Não Residencial]]," - ",Tabela22[[#This Row],[Frequência]])</f>
        <v>Residencial - 3 vezes por semana</v>
      </c>
      <c r="C14040" s="486" t="s">
        <v>578</v>
      </c>
      <c r="D14040" s="443" t="s">
        <v>572</v>
      </c>
      <c r="E14040" s="443" t="s">
        <v>548</v>
      </c>
      <c r="F14040" s="443" t="s">
        <v>548</v>
      </c>
      <c r="G14040" s="722">
        <v>52.92</v>
      </c>
      <c r="H14040" s="722">
        <v>2.5755699999999999</v>
      </c>
      <c r="I14040" s="722">
        <v>200</v>
      </c>
      <c r="J14040" s="722">
        <v>52.92</v>
      </c>
      <c r="K14040" s="723">
        <v>136.2991644</v>
      </c>
    </row>
    <row r="14041" spans="2:11">
      <c r="B14041" s="486" t="str">
        <f>CONCATENATE(Tabela22[[#This Row],[Residencial / Não Residencial]]," - ",Tabela22[[#This Row],[Frequência]])</f>
        <v>Residencial - 3 vezes por semana</v>
      </c>
      <c r="C14041" s="486" t="s">
        <v>578</v>
      </c>
      <c r="D14041" s="443" t="s">
        <v>572</v>
      </c>
      <c r="E14041" s="443" t="s">
        <v>548</v>
      </c>
      <c r="F14041" s="443" t="s">
        <v>548</v>
      </c>
      <c r="G14041" s="722">
        <v>29.15</v>
      </c>
      <c r="H14041" s="722">
        <v>2.5755699999999999</v>
      </c>
      <c r="I14041" s="722">
        <v>200</v>
      </c>
      <c r="J14041" s="722">
        <v>29.15</v>
      </c>
      <c r="K14041" s="723">
        <v>75.077865500000001</v>
      </c>
    </row>
    <row r="14042" spans="2:11">
      <c r="B14042" s="486" t="str">
        <f>CONCATENATE(Tabela22[[#This Row],[Residencial / Não Residencial]]," - ",Tabela22[[#This Row],[Frequência]])</f>
        <v>Residencial - 3 vezes por semana</v>
      </c>
      <c r="C14042" s="486" t="s">
        <v>578</v>
      </c>
      <c r="D14042" s="443" t="s">
        <v>571</v>
      </c>
      <c r="E14042" s="443" t="s">
        <v>548</v>
      </c>
      <c r="F14042" s="443" t="s">
        <v>548</v>
      </c>
      <c r="G14042" s="722">
        <v>119.07</v>
      </c>
      <c r="H14042" s="722">
        <v>2.5755699999999999</v>
      </c>
      <c r="I14042" s="722">
        <v>200</v>
      </c>
      <c r="J14042" s="722">
        <v>119.07</v>
      </c>
      <c r="K14042" s="723">
        <v>306.67311990000002</v>
      </c>
    </row>
    <row r="14043" spans="2:11">
      <c r="B14043" s="486" t="str">
        <f>CONCATENATE(Tabela22[[#This Row],[Residencial / Não Residencial]]," - ",Tabela22[[#This Row],[Frequência]])</f>
        <v>Residencial - 3 vezes por semana</v>
      </c>
      <c r="C14043" s="486" t="s">
        <v>578</v>
      </c>
      <c r="D14043" s="443" t="s">
        <v>571</v>
      </c>
      <c r="E14043" s="443" t="s">
        <v>548</v>
      </c>
      <c r="F14043" s="443" t="s">
        <v>548</v>
      </c>
      <c r="G14043" s="722">
        <v>104.02</v>
      </c>
      <c r="H14043" s="722">
        <v>2.5755699999999999</v>
      </c>
      <c r="I14043" s="722">
        <v>200</v>
      </c>
      <c r="J14043" s="722">
        <v>104.02</v>
      </c>
      <c r="K14043" s="723">
        <v>267.91079139999999</v>
      </c>
    </row>
    <row r="14044" spans="2:11">
      <c r="B14044" s="486" t="str">
        <f>CONCATENATE(Tabela22[[#This Row],[Residencial / Não Residencial]]," - ",Tabela22[[#This Row],[Frequência]])</f>
        <v>Residencial - 3 vezes por semana</v>
      </c>
      <c r="C14044" s="486" t="s">
        <v>578</v>
      </c>
      <c r="D14044" s="443" t="s">
        <v>571</v>
      </c>
      <c r="E14044" s="443" t="s">
        <v>548</v>
      </c>
      <c r="F14044" s="443" t="s">
        <v>548</v>
      </c>
      <c r="G14044" s="722">
        <v>107.51</v>
      </c>
      <c r="H14044" s="722">
        <v>2.5755699999999999</v>
      </c>
      <c r="I14044" s="722">
        <v>200</v>
      </c>
      <c r="J14044" s="722">
        <v>107.51</v>
      </c>
      <c r="K14044" s="723">
        <v>276.89953070000001</v>
      </c>
    </row>
    <row r="14045" spans="2:11">
      <c r="B14045" s="486" t="str">
        <f>CONCATENATE(Tabela22[[#This Row],[Residencial / Não Residencial]]," - ",Tabela22[[#This Row],[Frequência]])</f>
        <v>Residencial - 3 vezes por semana</v>
      </c>
      <c r="C14045" s="486" t="s">
        <v>578</v>
      </c>
      <c r="D14045" s="443" t="s">
        <v>571</v>
      </c>
      <c r="E14045" s="443" t="s">
        <v>548</v>
      </c>
      <c r="F14045" s="443" t="s">
        <v>548</v>
      </c>
      <c r="G14045" s="722">
        <v>107.51</v>
      </c>
      <c r="H14045" s="722">
        <v>2.5755699999999999</v>
      </c>
      <c r="I14045" s="722">
        <v>200</v>
      </c>
      <c r="J14045" s="722">
        <v>107.51</v>
      </c>
      <c r="K14045" s="723">
        <v>276.89953070000001</v>
      </c>
    </row>
    <row r="14046" spans="2:11">
      <c r="B14046" s="486" t="str">
        <f>CONCATENATE(Tabela22[[#This Row],[Residencial / Não Residencial]]," - ",Tabela22[[#This Row],[Frequência]])</f>
        <v>Residencial - 3 vezes por semana</v>
      </c>
      <c r="C14046" s="486" t="s">
        <v>578</v>
      </c>
      <c r="D14046" s="443" t="s">
        <v>571</v>
      </c>
      <c r="E14046" s="443" t="s">
        <v>548</v>
      </c>
      <c r="F14046" s="443" t="s">
        <v>548</v>
      </c>
      <c r="G14046" s="722">
        <v>136.75</v>
      </c>
      <c r="H14046" s="722">
        <v>2.5755699999999999</v>
      </c>
      <c r="I14046" s="722">
        <v>200</v>
      </c>
      <c r="J14046" s="722">
        <v>136.75</v>
      </c>
      <c r="K14046" s="723">
        <v>352.20919750000002</v>
      </c>
    </row>
    <row r="14047" spans="2:11">
      <c r="B14047" s="486" t="str">
        <f>CONCATENATE(Tabela22[[#This Row],[Residencial / Não Residencial]]," - ",Tabela22[[#This Row],[Frequência]])</f>
        <v>Residencial - 3 vezes por semana</v>
      </c>
      <c r="C14047" s="486" t="s">
        <v>578</v>
      </c>
      <c r="D14047" s="443" t="s">
        <v>572</v>
      </c>
      <c r="E14047" s="443" t="s">
        <v>548</v>
      </c>
      <c r="F14047" s="443" t="s">
        <v>548</v>
      </c>
      <c r="G14047" s="722">
        <v>44.64</v>
      </c>
      <c r="H14047" s="722">
        <v>2.5755699999999999</v>
      </c>
      <c r="I14047" s="722">
        <v>200</v>
      </c>
      <c r="J14047" s="722">
        <v>44.64</v>
      </c>
      <c r="K14047" s="723">
        <v>114.9734448</v>
      </c>
    </row>
    <row r="14048" spans="2:11">
      <c r="B14048" s="486" t="str">
        <f>CONCATENATE(Tabela22[[#This Row],[Residencial / Não Residencial]]," - ",Tabela22[[#This Row],[Frequência]])</f>
        <v>Residencial - 3 vezes por semana</v>
      </c>
      <c r="C14048" s="486" t="s">
        <v>578</v>
      </c>
      <c r="D14048" s="443" t="s">
        <v>572</v>
      </c>
      <c r="E14048" s="443" t="s">
        <v>548</v>
      </c>
      <c r="F14048" s="443" t="s">
        <v>548</v>
      </c>
      <c r="G14048" s="722">
        <v>65.599999999999994</v>
      </c>
      <c r="H14048" s="722">
        <v>2.5755699999999999</v>
      </c>
      <c r="I14048" s="722">
        <v>200</v>
      </c>
      <c r="J14048" s="722">
        <v>65.599999999999994</v>
      </c>
      <c r="K14048" s="723">
        <v>168.957392</v>
      </c>
    </row>
    <row r="14049" spans="2:11">
      <c r="B14049" s="486" t="str">
        <f>CONCATENATE(Tabela22[[#This Row],[Residencial / Não Residencial]]," - ",Tabela22[[#This Row],[Frequência]])</f>
        <v>Não Residencial - 3 vezes por semana</v>
      </c>
      <c r="C14049" s="486" t="s">
        <v>578</v>
      </c>
      <c r="D14049" s="443" t="s">
        <v>580</v>
      </c>
      <c r="E14049" s="443" t="s">
        <v>569</v>
      </c>
      <c r="F14049" s="443" t="s">
        <v>550</v>
      </c>
      <c r="G14049" s="722">
        <v>39.78</v>
      </c>
      <c r="H14049" s="722">
        <v>3.9677699999999998</v>
      </c>
      <c r="I14049" s="722">
        <v>300</v>
      </c>
      <c r="J14049" s="722">
        <v>39.78</v>
      </c>
      <c r="K14049" s="723">
        <v>157.83789060000001</v>
      </c>
    </row>
    <row r="14050" spans="2:11">
      <c r="B14050" s="486" t="str">
        <f>CONCATENATE(Tabela22[[#This Row],[Residencial / Não Residencial]]," - ",Tabela22[[#This Row],[Frequência]])</f>
        <v>Não Residencial - 3 vezes por semana</v>
      </c>
      <c r="C14050" s="486" t="s">
        <v>578</v>
      </c>
      <c r="D14050" s="443" t="s">
        <v>580</v>
      </c>
      <c r="E14050" s="443" t="s">
        <v>569</v>
      </c>
      <c r="F14050" s="443" t="s">
        <v>550</v>
      </c>
      <c r="G14050" s="722">
        <v>25.34</v>
      </c>
      <c r="H14050" s="722">
        <v>3.9677699999999998</v>
      </c>
      <c r="I14050" s="722">
        <v>300</v>
      </c>
      <c r="J14050" s="722">
        <v>25.34</v>
      </c>
      <c r="K14050" s="723">
        <v>100.54329180000001</v>
      </c>
    </row>
    <row r="14051" spans="2:11">
      <c r="B14051" s="486" t="str">
        <f>CONCATENATE(Tabela22[[#This Row],[Residencial / Não Residencial]]," - ",Tabela22[[#This Row],[Frequência]])</f>
        <v>Residencial - 3 vezes por semana</v>
      </c>
      <c r="C14051" s="486" t="s">
        <v>578</v>
      </c>
      <c r="D14051" s="443" t="s">
        <v>572</v>
      </c>
      <c r="E14051" s="443" t="s">
        <v>548</v>
      </c>
      <c r="F14051" s="443" t="s">
        <v>548</v>
      </c>
      <c r="G14051" s="722">
        <v>129.16999999999999</v>
      </c>
      <c r="H14051" s="722">
        <v>2.5755699999999999</v>
      </c>
      <c r="I14051" s="722">
        <v>200</v>
      </c>
      <c r="J14051" s="722">
        <v>129.16999999999999</v>
      </c>
      <c r="K14051" s="723">
        <v>332.68637690000003</v>
      </c>
    </row>
    <row r="14052" spans="2:11">
      <c r="B14052" s="486" t="str">
        <f>CONCATENATE(Tabela22[[#This Row],[Residencial / Não Residencial]]," - ",Tabela22[[#This Row],[Frequência]])</f>
        <v>Residencial - 1 vez por semana</v>
      </c>
      <c r="C14052" s="486" t="s">
        <v>582</v>
      </c>
      <c r="D14052" s="443" t="s">
        <v>572</v>
      </c>
      <c r="E14052" s="443" t="s">
        <v>548</v>
      </c>
      <c r="F14052" s="443" t="s">
        <v>548</v>
      </c>
      <c r="G14052" s="722">
        <v>98.27</v>
      </c>
      <c r="H14052" s="722">
        <v>0.918852</v>
      </c>
      <c r="I14052" s="722">
        <v>200</v>
      </c>
      <c r="J14052" s="722">
        <v>98.27</v>
      </c>
      <c r="K14052" s="723">
        <v>90.295586040000003</v>
      </c>
    </row>
    <row r="14053" spans="2:11">
      <c r="B14053" s="486" t="str">
        <f>CONCATENATE(Tabela22[[#This Row],[Residencial / Não Residencial]]," - ",Tabela22[[#This Row],[Frequência]])</f>
        <v>Residencial - 1 vez por semana</v>
      </c>
      <c r="C14053" s="486" t="s">
        <v>582</v>
      </c>
      <c r="D14053" s="443" t="s">
        <v>580</v>
      </c>
      <c r="E14053" s="443" t="s">
        <v>548</v>
      </c>
      <c r="F14053" s="443" t="s">
        <v>548</v>
      </c>
      <c r="G14053" s="722">
        <v>17.61</v>
      </c>
      <c r="H14053" s="722">
        <v>0.918852</v>
      </c>
      <c r="I14053" s="722">
        <v>200</v>
      </c>
      <c r="J14053" s="722">
        <v>75.757575757575793</v>
      </c>
      <c r="K14053" s="723">
        <v>69.61</v>
      </c>
    </row>
    <row r="14054" spans="2:11">
      <c r="B14054" s="486" t="str">
        <f>CONCATENATE(Tabela22[[#This Row],[Residencial / Não Residencial]]," - ",Tabela22[[#This Row],[Frequência]])</f>
        <v>Residencial - 1 vez por semana</v>
      </c>
      <c r="C14054" s="486" t="s">
        <v>582</v>
      </c>
      <c r="D14054" s="443" t="s">
        <v>574</v>
      </c>
      <c r="E14054" s="443" t="s">
        <v>548</v>
      </c>
      <c r="F14054" s="443" t="s">
        <v>548</v>
      </c>
      <c r="G14054" s="722">
        <v>217.92</v>
      </c>
      <c r="H14054" s="722">
        <v>0.918852</v>
      </c>
      <c r="I14054" s="722">
        <v>200</v>
      </c>
      <c r="J14054" s="722">
        <v>200</v>
      </c>
      <c r="K14054" s="723">
        <v>183.7704</v>
      </c>
    </row>
    <row r="14055" spans="2:11">
      <c r="B14055" s="486" t="str">
        <f>CONCATENATE(Tabela22[[#This Row],[Residencial / Não Residencial]]," - ",Tabela22[[#This Row],[Frequência]])</f>
        <v>Residencial - 1 vez por semana</v>
      </c>
      <c r="C14055" s="486" t="s">
        <v>582</v>
      </c>
      <c r="D14055" s="443" t="s">
        <v>572</v>
      </c>
      <c r="E14055" s="443" t="s">
        <v>548</v>
      </c>
      <c r="F14055" s="443" t="s">
        <v>548</v>
      </c>
      <c r="G14055" s="722">
        <v>127.1</v>
      </c>
      <c r="H14055" s="722">
        <v>0.918852</v>
      </c>
      <c r="I14055" s="722">
        <v>200</v>
      </c>
      <c r="J14055" s="722">
        <v>127.1</v>
      </c>
      <c r="K14055" s="723">
        <v>116.78608920000001</v>
      </c>
    </row>
    <row r="14056" spans="2:11">
      <c r="B14056" s="486" t="str">
        <f>CONCATENATE(Tabela22[[#This Row],[Residencial / Não Residencial]]," - ",Tabela22[[#This Row],[Frequência]])</f>
        <v>Residencial - 3 vezes por semana</v>
      </c>
      <c r="C14056" s="486" t="s">
        <v>578</v>
      </c>
      <c r="D14056" s="443" t="s">
        <v>572</v>
      </c>
      <c r="E14056" s="443" t="s">
        <v>548</v>
      </c>
      <c r="F14056" s="443" t="s">
        <v>548</v>
      </c>
      <c r="G14056" s="722">
        <v>225.2</v>
      </c>
      <c r="H14056" s="722">
        <v>2.5755699999999999</v>
      </c>
      <c r="I14056" s="722">
        <v>200</v>
      </c>
      <c r="J14056" s="722">
        <v>200</v>
      </c>
      <c r="K14056" s="723">
        <v>515.11400000000003</v>
      </c>
    </row>
    <row r="14057" spans="2:11">
      <c r="B14057" s="486" t="str">
        <f>CONCATENATE(Tabela22[[#This Row],[Residencial / Não Residencial]]," - ",Tabela22[[#This Row],[Frequência]])</f>
        <v>Residencial - 3 vezes por semana</v>
      </c>
      <c r="C14057" s="486" t="s">
        <v>578</v>
      </c>
      <c r="D14057" s="443" t="s">
        <v>572</v>
      </c>
      <c r="E14057" s="443" t="s">
        <v>548</v>
      </c>
      <c r="F14057" s="443" t="s">
        <v>548</v>
      </c>
      <c r="G14057" s="722">
        <v>79.52</v>
      </c>
      <c r="H14057" s="722">
        <v>2.5755699999999999</v>
      </c>
      <c r="I14057" s="722">
        <v>200</v>
      </c>
      <c r="J14057" s="722">
        <v>79.52</v>
      </c>
      <c r="K14057" s="723">
        <v>204.8093264</v>
      </c>
    </row>
    <row r="14058" spans="2:11">
      <c r="B14058" s="486" t="str">
        <f>CONCATENATE(Tabela22[[#This Row],[Residencial / Não Residencial]]," - ",Tabela22[[#This Row],[Frequência]])</f>
        <v>Residencial - 3 vezes por semana</v>
      </c>
      <c r="C14058" s="486" t="s">
        <v>578</v>
      </c>
      <c r="D14058" s="443" t="s">
        <v>572</v>
      </c>
      <c r="E14058" s="443" t="s">
        <v>548</v>
      </c>
      <c r="F14058" s="443" t="s">
        <v>548</v>
      </c>
      <c r="G14058" s="722">
        <v>88.24</v>
      </c>
      <c r="H14058" s="722">
        <v>2.5755699999999999</v>
      </c>
      <c r="I14058" s="722">
        <v>200</v>
      </c>
      <c r="J14058" s="722">
        <v>88.24</v>
      </c>
      <c r="K14058" s="723">
        <v>227.2682968</v>
      </c>
    </row>
    <row r="14059" spans="2:11">
      <c r="B14059" s="486" t="str">
        <f>CONCATENATE(Tabela22[[#This Row],[Residencial / Não Residencial]]," - ",Tabela22[[#This Row],[Frequência]])</f>
        <v>Residencial - 3 vezes por semana</v>
      </c>
      <c r="C14059" s="486" t="s">
        <v>578</v>
      </c>
      <c r="D14059" s="443" t="s">
        <v>572</v>
      </c>
      <c r="E14059" s="443" t="s">
        <v>548</v>
      </c>
      <c r="F14059" s="443" t="s">
        <v>548</v>
      </c>
      <c r="G14059" s="722">
        <v>64</v>
      </c>
      <c r="H14059" s="722">
        <v>2.5755699999999999</v>
      </c>
      <c r="I14059" s="722">
        <v>200</v>
      </c>
      <c r="J14059" s="722">
        <v>64</v>
      </c>
      <c r="K14059" s="723">
        <v>164.83647999999999</v>
      </c>
    </row>
    <row r="14060" spans="2:11">
      <c r="B14060" s="486" t="str">
        <f>CONCATENATE(Tabela22[[#This Row],[Residencial / Não Residencial]]," - ",Tabela22[[#This Row],[Frequência]])</f>
        <v>Residencial - 3 vezes por semana</v>
      </c>
      <c r="C14060" s="486" t="s">
        <v>578</v>
      </c>
      <c r="D14060" s="443" t="s">
        <v>580</v>
      </c>
      <c r="E14060" s="443" t="s">
        <v>548</v>
      </c>
      <c r="F14060" s="443" t="s">
        <v>548</v>
      </c>
      <c r="G14060" s="722">
        <v>38</v>
      </c>
      <c r="H14060" s="722">
        <v>2.5755699999999999</v>
      </c>
      <c r="I14060" s="722">
        <v>200</v>
      </c>
      <c r="J14060" s="722">
        <v>38</v>
      </c>
      <c r="K14060" s="723">
        <v>97.871660000000006</v>
      </c>
    </row>
    <row r="14061" spans="2:11">
      <c r="B14061" s="486" t="str">
        <f>CONCATENATE(Tabela22[[#This Row],[Residencial / Não Residencial]]," - ",Tabela22[[#This Row],[Frequência]])</f>
        <v>Residencial - 3 vezes por semana</v>
      </c>
      <c r="C14061" s="486" t="s">
        <v>578</v>
      </c>
      <c r="D14061" s="443" t="s">
        <v>580</v>
      </c>
      <c r="E14061" s="443" t="s">
        <v>548</v>
      </c>
      <c r="F14061" s="443" t="s">
        <v>548</v>
      </c>
      <c r="G14061" s="722">
        <v>30.7</v>
      </c>
      <c r="H14061" s="722">
        <v>2.5755699999999999</v>
      </c>
      <c r="I14061" s="722">
        <v>200</v>
      </c>
      <c r="J14061" s="722">
        <v>30.7</v>
      </c>
      <c r="K14061" s="723">
        <v>79.069998999999996</v>
      </c>
    </row>
    <row r="14062" spans="2:11">
      <c r="B14062" s="486" t="str">
        <f>CONCATENATE(Tabela22[[#This Row],[Residencial / Não Residencial]]," - ",Tabela22[[#This Row],[Frequência]])</f>
        <v>Residencial - 3 vezes por semana</v>
      </c>
      <c r="C14062" s="486" t="s">
        <v>578</v>
      </c>
      <c r="D14062" s="443" t="s">
        <v>572</v>
      </c>
      <c r="E14062" s="443" t="s">
        <v>548</v>
      </c>
      <c r="F14062" s="443" t="s">
        <v>548</v>
      </c>
      <c r="G14062" s="722">
        <v>348.83</v>
      </c>
      <c r="H14062" s="722">
        <v>2.5755699999999999</v>
      </c>
      <c r="I14062" s="722">
        <v>200</v>
      </c>
      <c r="J14062" s="722">
        <v>200</v>
      </c>
      <c r="K14062" s="723">
        <v>515.11400000000003</v>
      </c>
    </row>
    <row r="14063" spans="2:11">
      <c r="B14063" s="486" t="str">
        <f>CONCATENATE(Tabela22[[#This Row],[Residencial / Não Residencial]]," - ",Tabela22[[#This Row],[Frequência]])</f>
        <v>Residencial - 3 vezes por semana</v>
      </c>
      <c r="C14063" s="486" t="s">
        <v>578</v>
      </c>
      <c r="D14063" s="443" t="s">
        <v>572</v>
      </c>
      <c r="E14063" s="443" t="s">
        <v>548</v>
      </c>
      <c r="F14063" s="443" t="s">
        <v>548</v>
      </c>
      <c r="G14063" s="722">
        <v>150.24</v>
      </c>
      <c r="H14063" s="722">
        <v>2.5755699999999999</v>
      </c>
      <c r="I14063" s="722">
        <v>200</v>
      </c>
      <c r="J14063" s="722">
        <v>150.24</v>
      </c>
      <c r="K14063" s="723">
        <v>386.95363680000003</v>
      </c>
    </row>
    <row r="14064" spans="2:11">
      <c r="B14064" s="486" t="str">
        <f>CONCATENATE(Tabela22[[#This Row],[Residencial / Não Residencial]]," - ",Tabela22[[#This Row],[Frequência]])</f>
        <v>Residencial - 3 vezes por semana</v>
      </c>
      <c r="C14064" s="486" t="s">
        <v>578</v>
      </c>
      <c r="D14064" s="443" t="s">
        <v>572</v>
      </c>
      <c r="E14064" s="443" t="s">
        <v>548</v>
      </c>
      <c r="F14064" s="443" t="s">
        <v>548</v>
      </c>
      <c r="G14064" s="722">
        <v>136.02000000000001</v>
      </c>
      <c r="H14064" s="722">
        <v>2.5755699999999999</v>
      </c>
      <c r="I14064" s="722">
        <v>200</v>
      </c>
      <c r="J14064" s="722">
        <v>136.02000000000001</v>
      </c>
      <c r="K14064" s="723">
        <v>350.32903140000002</v>
      </c>
    </row>
    <row r="14065" spans="2:11">
      <c r="B14065" s="486" t="str">
        <f>CONCATENATE(Tabela22[[#This Row],[Residencial / Não Residencial]]," - ",Tabela22[[#This Row],[Frequência]])</f>
        <v>Residencial - 3 vezes por semana</v>
      </c>
      <c r="C14065" s="486" t="s">
        <v>578</v>
      </c>
      <c r="D14065" s="443" t="s">
        <v>580</v>
      </c>
      <c r="E14065" s="443" t="s">
        <v>548</v>
      </c>
      <c r="F14065" s="443" t="s">
        <v>548</v>
      </c>
      <c r="G14065" s="722">
        <v>40</v>
      </c>
      <c r="H14065" s="722">
        <v>2.5755699999999999</v>
      </c>
      <c r="I14065" s="722">
        <v>200</v>
      </c>
      <c r="J14065" s="722">
        <v>40</v>
      </c>
      <c r="K14065" s="723">
        <v>103.0228</v>
      </c>
    </row>
    <row r="14066" spans="2:11">
      <c r="B14066" s="486" t="str">
        <f>CONCATENATE(Tabela22[[#This Row],[Residencial / Não Residencial]]," - ",Tabela22[[#This Row],[Frequência]])</f>
        <v>Residencial - 1 vez por semana</v>
      </c>
      <c r="C14066" s="486" t="s">
        <v>582</v>
      </c>
      <c r="D14066" s="443" t="s">
        <v>572</v>
      </c>
      <c r="E14066" s="443" t="s">
        <v>548</v>
      </c>
      <c r="F14066" s="443" t="s">
        <v>548</v>
      </c>
      <c r="G14066" s="722">
        <v>95.75</v>
      </c>
      <c r="H14066" s="722">
        <v>0.918852</v>
      </c>
      <c r="I14066" s="722">
        <v>200</v>
      </c>
      <c r="J14066" s="722">
        <v>95.75</v>
      </c>
      <c r="K14066" s="723">
        <v>87.980079000000003</v>
      </c>
    </row>
    <row r="14067" spans="2:11">
      <c r="B14067" s="486" t="str">
        <f>CONCATENATE(Tabela22[[#This Row],[Residencial / Não Residencial]]," - ",Tabela22[[#This Row],[Frequência]])</f>
        <v>Residencial - 3 vezes por semana</v>
      </c>
      <c r="C14067" s="486" t="s">
        <v>578</v>
      </c>
      <c r="D14067" s="443" t="s">
        <v>568</v>
      </c>
      <c r="E14067" s="443" t="s">
        <v>548</v>
      </c>
      <c r="F14067" s="443" t="s">
        <v>548</v>
      </c>
      <c r="G14067" s="722">
        <v>31.58</v>
      </c>
      <c r="H14067" s="722">
        <v>2.5755699999999999</v>
      </c>
      <c r="I14067" s="722">
        <v>200</v>
      </c>
      <c r="J14067" s="722">
        <v>31.58</v>
      </c>
      <c r="K14067" s="723">
        <v>81.336500599999994</v>
      </c>
    </row>
    <row r="14068" spans="2:11">
      <c r="B14068" s="486" t="str">
        <f>CONCATENATE(Tabela22[[#This Row],[Residencial / Não Residencial]]," - ",Tabela22[[#This Row],[Frequência]])</f>
        <v>Não Residencial - 3 vezes por semana</v>
      </c>
      <c r="C14068" s="486" t="s">
        <v>578</v>
      </c>
      <c r="D14068" s="443" t="s">
        <v>568</v>
      </c>
      <c r="E14068" s="443" t="s">
        <v>569</v>
      </c>
      <c r="F14068" s="443" t="s">
        <v>550</v>
      </c>
      <c r="G14068" s="722">
        <v>312.39</v>
      </c>
      <c r="H14068" s="722">
        <v>3.9677699999999998</v>
      </c>
      <c r="I14068" s="722">
        <v>300</v>
      </c>
      <c r="J14068" s="722">
        <v>300</v>
      </c>
      <c r="K14068" s="723">
        <v>1190.3309999999999</v>
      </c>
    </row>
    <row r="14069" spans="2:11">
      <c r="B14069" s="486" t="str">
        <f>CONCATENATE(Tabela22[[#This Row],[Residencial / Não Residencial]]," - ",Tabela22[[#This Row],[Frequência]])</f>
        <v>Residencial - 3 vezes por semana</v>
      </c>
      <c r="C14069" s="486" t="s">
        <v>578</v>
      </c>
      <c r="D14069" s="443" t="s">
        <v>572</v>
      </c>
      <c r="E14069" s="443" t="s">
        <v>548</v>
      </c>
      <c r="F14069" s="443" t="s">
        <v>548</v>
      </c>
      <c r="G14069" s="722">
        <v>58</v>
      </c>
      <c r="H14069" s="722">
        <v>2.5755699999999999</v>
      </c>
      <c r="I14069" s="722">
        <v>200</v>
      </c>
      <c r="J14069" s="722">
        <v>58</v>
      </c>
      <c r="K14069" s="723">
        <v>149.38306</v>
      </c>
    </row>
    <row r="14070" spans="2:11">
      <c r="B14070" s="486" t="str">
        <f>CONCATENATE(Tabela22[[#This Row],[Residencial / Não Residencial]]," - ",Tabela22[[#This Row],[Frequência]])</f>
        <v>Residencial - 3 vezes por semana</v>
      </c>
      <c r="C14070" s="486" t="s">
        <v>578</v>
      </c>
      <c r="D14070" s="443" t="s">
        <v>572</v>
      </c>
      <c r="E14070" s="443" t="s">
        <v>548</v>
      </c>
      <c r="F14070" s="443" t="s">
        <v>548</v>
      </c>
      <c r="G14070" s="722">
        <v>37.979999999999997</v>
      </c>
      <c r="H14070" s="722">
        <v>2.5755699999999999</v>
      </c>
      <c r="I14070" s="722">
        <v>200</v>
      </c>
      <c r="J14070" s="722">
        <v>37.979999999999997</v>
      </c>
      <c r="K14070" s="723">
        <v>97.820148599999996</v>
      </c>
    </row>
    <row r="14071" spans="2:11">
      <c r="B14071" s="486" t="str">
        <f>CONCATENATE(Tabela22[[#This Row],[Residencial / Não Residencial]]," - ",Tabela22[[#This Row],[Frequência]])</f>
        <v>Residencial - 3 vezes por semana</v>
      </c>
      <c r="C14071" s="486" t="s">
        <v>578</v>
      </c>
      <c r="D14071" s="443" t="s">
        <v>572</v>
      </c>
      <c r="E14071" s="443" t="s">
        <v>548</v>
      </c>
      <c r="F14071" s="443" t="s">
        <v>548</v>
      </c>
      <c r="G14071" s="722">
        <v>126.81</v>
      </c>
      <c r="H14071" s="722">
        <v>2.5755699999999999</v>
      </c>
      <c r="I14071" s="722">
        <v>200</v>
      </c>
      <c r="J14071" s="722">
        <v>126.81</v>
      </c>
      <c r="K14071" s="723">
        <v>326.60803170000003</v>
      </c>
    </row>
    <row r="14072" spans="2:11">
      <c r="B14072" s="486" t="str">
        <f>CONCATENATE(Tabela22[[#This Row],[Residencial / Não Residencial]]," - ",Tabela22[[#This Row],[Frequência]])</f>
        <v>Residencial - 3 vezes por semana</v>
      </c>
      <c r="C14072" s="486" t="s">
        <v>578</v>
      </c>
      <c r="D14072" s="443" t="s">
        <v>571</v>
      </c>
      <c r="E14072" s="443" t="s">
        <v>548</v>
      </c>
      <c r="F14072" s="443" t="s">
        <v>548</v>
      </c>
      <c r="G14072" s="722">
        <v>130.1</v>
      </c>
      <c r="H14072" s="722">
        <v>2.5755699999999999</v>
      </c>
      <c r="I14072" s="722">
        <v>200</v>
      </c>
      <c r="J14072" s="722">
        <v>130.1</v>
      </c>
      <c r="K14072" s="723">
        <v>335.08165700000001</v>
      </c>
    </row>
    <row r="14073" spans="2:11">
      <c r="B14073" s="486" t="str">
        <f>CONCATENATE(Tabela22[[#This Row],[Residencial / Não Residencial]]," - ",Tabela22[[#This Row],[Frequência]])</f>
        <v>Não Residencial - 6 vezes por semana</v>
      </c>
      <c r="C14073" s="486" t="s">
        <v>567</v>
      </c>
      <c r="D14073" s="443" t="s">
        <v>568</v>
      </c>
      <c r="E14073" s="443" t="s">
        <v>569</v>
      </c>
      <c r="F14073" s="443" t="s">
        <v>550</v>
      </c>
      <c r="G14073" s="722">
        <v>26.78</v>
      </c>
      <c r="H14073" s="722">
        <v>6.111758</v>
      </c>
      <c r="I14073" s="722">
        <v>300</v>
      </c>
      <c r="J14073" s="722">
        <v>26.78</v>
      </c>
      <c r="K14073" s="723">
        <v>163.67287923999999</v>
      </c>
    </row>
    <row r="14074" spans="2:11">
      <c r="B14074" s="486" t="str">
        <f>CONCATENATE(Tabela22[[#This Row],[Residencial / Não Residencial]]," - ",Tabela22[[#This Row],[Frequência]])</f>
        <v>Residencial - 3 vezes por semana</v>
      </c>
      <c r="C14074" s="486" t="s">
        <v>578</v>
      </c>
      <c r="D14074" s="443" t="s">
        <v>572</v>
      </c>
      <c r="E14074" s="443" t="s">
        <v>548</v>
      </c>
      <c r="F14074" s="443" t="s">
        <v>548</v>
      </c>
      <c r="G14074" s="722">
        <v>104.55</v>
      </c>
      <c r="H14074" s="722">
        <v>2.5755699999999999</v>
      </c>
      <c r="I14074" s="722">
        <v>200</v>
      </c>
      <c r="J14074" s="722">
        <v>104.55</v>
      </c>
      <c r="K14074" s="723">
        <v>269.27584350000001</v>
      </c>
    </row>
    <row r="14075" spans="2:11">
      <c r="B14075" s="486" t="str">
        <f>CONCATENATE(Tabela22[[#This Row],[Residencial / Não Residencial]]," - ",Tabela22[[#This Row],[Frequência]])</f>
        <v>Não Residencial - 3 vezes por semana</v>
      </c>
      <c r="C14075" s="486" t="s">
        <v>578</v>
      </c>
      <c r="D14075" s="443" t="s">
        <v>574</v>
      </c>
      <c r="E14075" s="443" t="s">
        <v>569</v>
      </c>
      <c r="F14075" s="443" t="s">
        <v>550</v>
      </c>
      <c r="G14075" s="722">
        <v>285.22000000000003</v>
      </c>
      <c r="H14075" s="722">
        <v>3.9677699999999998</v>
      </c>
      <c r="I14075" s="722">
        <v>300</v>
      </c>
      <c r="J14075" s="722">
        <v>285.22000000000003</v>
      </c>
      <c r="K14075" s="723">
        <v>1131.6873594000001</v>
      </c>
    </row>
    <row r="14076" spans="2:11">
      <c r="B14076" s="486" t="str">
        <f>CONCATENATE(Tabela22[[#This Row],[Residencial / Não Residencial]]," - ",Tabela22[[#This Row],[Frequência]])</f>
        <v>Não Residencial - 6 vezes por semana</v>
      </c>
      <c r="C14076" s="486" t="s">
        <v>567</v>
      </c>
      <c r="D14076" s="443" t="s">
        <v>568</v>
      </c>
      <c r="E14076" s="443" t="s">
        <v>570</v>
      </c>
      <c r="F14076" s="443" t="s">
        <v>550</v>
      </c>
      <c r="G14076" s="722">
        <v>66.790000000000006</v>
      </c>
      <c r="H14076" s="722">
        <v>6.111758</v>
      </c>
      <c r="I14076" s="722">
        <v>300</v>
      </c>
      <c r="J14076" s="722">
        <v>66.790000000000006</v>
      </c>
      <c r="K14076" s="723">
        <v>408.20431681999997</v>
      </c>
    </row>
    <row r="14077" spans="2:11">
      <c r="B14077" s="486" t="str">
        <f>CONCATENATE(Tabela22[[#This Row],[Residencial / Não Residencial]]," - ",Tabela22[[#This Row],[Frequência]])</f>
        <v>Residencial - 3 vezes por semana</v>
      </c>
      <c r="C14077" s="486" t="s">
        <v>578</v>
      </c>
      <c r="D14077" s="443" t="s">
        <v>572</v>
      </c>
      <c r="E14077" s="443" t="s">
        <v>548</v>
      </c>
      <c r="F14077" s="443" t="s">
        <v>548</v>
      </c>
      <c r="G14077" s="722">
        <v>193.01</v>
      </c>
      <c r="H14077" s="722">
        <v>2.5755699999999999</v>
      </c>
      <c r="I14077" s="722">
        <v>200</v>
      </c>
      <c r="J14077" s="722">
        <v>193.01</v>
      </c>
      <c r="K14077" s="723">
        <v>497.1107657</v>
      </c>
    </row>
    <row r="14078" spans="2:11">
      <c r="B14078" s="486" t="str">
        <f>CONCATENATE(Tabela22[[#This Row],[Residencial / Não Residencial]]," - ",Tabela22[[#This Row],[Frequência]])</f>
        <v>Residencial - 3 vezes por semana</v>
      </c>
      <c r="C14078" s="486" t="s">
        <v>578</v>
      </c>
      <c r="D14078" s="443" t="s">
        <v>572</v>
      </c>
      <c r="E14078" s="443" t="s">
        <v>548</v>
      </c>
      <c r="F14078" s="443" t="s">
        <v>548</v>
      </c>
      <c r="G14078" s="722">
        <v>48</v>
      </c>
      <c r="H14078" s="722">
        <v>2.5755699999999999</v>
      </c>
      <c r="I14078" s="722">
        <v>200</v>
      </c>
      <c r="J14078" s="722">
        <v>48</v>
      </c>
      <c r="K14078" s="723">
        <v>123.62736</v>
      </c>
    </row>
    <row r="14079" spans="2:11">
      <c r="B14079" s="486" t="str">
        <f>CONCATENATE(Tabela22[[#This Row],[Residencial / Não Residencial]]," - ",Tabela22[[#This Row],[Frequência]])</f>
        <v>Residencial - 3 vezes por semana</v>
      </c>
      <c r="C14079" s="486" t="s">
        <v>578</v>
      </c>
      <c r="D14079" s="443" t="s">
        <v>580</v>
      </c>
      <c r="E14079" s="443" t="s">
        <v>548</v>
      </c>
      <c r="F14079" s="443" t="s">
        <v>548</v>
      </c>
      <c r="G14079" s="722">
        <v>78.63</v>
      </c>
      <c r="H14079" s="722">
        <v>2.5755699999999999</v>
      </c>
      <c r="I14079" s="722">
        <v>200</v>
      </c>
      <c r="J14079" s="722">
        <v>78.63</v>
      </c>
      <c r="K14079" s="723">
        <v>202.51706909999999</v>
      </c>
    </row>
    <row r="14080" spans="2:11">
      <c r="B14080" s="486" t="str">
        <f>CONCATENATE(Tabela22[[#This Row],[Residencial / Não Residencial]]," - ",Tabela22[[#This Row],[Frequência]])</f>
        <v>Residencial - 3 vezes por semana</v>
      </c>
      <c r="C14080" s="486" t="s">
        <v>578</v>
      </c>
      <c r="D14080" s="443" t="s">
        <v>572</v>
      </c>
      <c r="E14080" s="443" t="s">
        <v>548</v>
      </c>
      <c r="F14080" s="443" t="s">
        <v>548</v>
      </c>
      <c r="G14080" s="722">
        <v>125.3</v>
      </c>
      <c r="H14080" s="722">
        <v>2.5755699999999999</v>
      </c>
      <c r="I14080" s="722">
        <v>200</v>
      </c>
      <c r="J14080" s="722">
        <v>125.3</v>
      </c>
      <c r="K14080" s="723">
        <v>322.71892100000002</v>
      </c>
    </row>
    <row r="14081" spans="2:11">
      <c r="B14081" s="486" t="str">
        <f>CONCATENATE(Tabela22[[#This Row],[Residencial / Não Residencial]]," - ",Tabela22[[#This Row],[Frequência]])</f>
        <v>Não Residencial - 3 vezes por semana</v>
      </c>
      <c r="C14081" s="486" t="s">
        <v>578</v>
      </c>
      <c r="D14081" s="443" t="s">
        <v>572</v>
      </c>
      <c r="E14081" s="443" t="s">
        <v>569</v>
      </c>
      <c r="F14081" s="443" t="s">
        <v>550</v>
      </c>
      <c r="G14081" s="722">
        <v>88.84</v>
      </c>
      <c r="H14081" s="722">
        <v>3.9677699999999998</v>
      </c>
      <c r="I14081" s="722">
        <v>300</v>
      </c>
      <c r="J14081" s="722">
        <v>88.84</v>
      </c>
      <c r="K14081" s="723">
        <v>352.49668680000002</v>
      </c>
    </row>
    <row r="14082" spans="2:11">
      <c r="B14082" s="486" t="str">
        <f>CONCATENATE(Tabela22[[#This Row],[Residencial / Não Residencial]]," - ",Tabela22[[#This Row],[Frequência]])</f>
        <v>Residencial - 3 vezes por semana</v>
      </c>
      <c r="C14082" s="486" t="s">
        <v>578</v>
      </c>
      <c r="D14082" s="443" t="s">
        <v>572</v>
      </c>
      <c r="E14082" s="443" t="s">
        <v>548</v>
      </c>
      <c r="F14082" s="443" t="s">
        <v>548</v>
      </c>
      <c r="G14082" s="722">
        <v>81.599999999999994</v>
      </c>
      <c r="H14082" s="722">
        <v>2.5755699999999999</v>
      </c>
      <c r="I14082" s="722">
        <v>200</v>
      </c>
      <c r="J14082" s="722">
        <v>81.599999999999994</v>
      </c>
      <c r="K14082" s="723">
        <v>210.16651200000001</v>
      </c>
    </row>
    <row r="14083" spans="2:11">
      <c r="B14083" s="486" t="str">
        <f>CONCATENATE(Tabela22[[#This Row],[Residencial / Não Residencial]]," - ",Tabela22[[#This Row],[Frequência]])</f>
        <v>Residencial - 3 vezes por semana</v>
      </c>
      <c r="C14083" s="486" t="s">
        <v>578</v>
      </c>
      <c r="D14083" s="443" t="s">
        <v>572</v>
      </c>
      <c r="E14083" s="443" t="s">
        <v>548</v>
      </c>
      <c r="F14083" s="443" t="s">
        <v>548</v>
      </c>
      <c r="G14083" s="722">
        <v>65.849999999999994</v>
      </c>
      <c r="H14083" s="722">
        <v>2.5755699999999999</v>
      </c>
      <c r="I14083" s="722">
        <v>200</v>
      </c>
      <c r="J14083" s="722">
        <v>65.849999999999994</v>
      </c>
      <c r="K14083" s="723">
        <v>169.60128449999999</v>
      </c>
    </row>
    <row r="14084" spans="2:11">
      <c r="B14084" s="486" t="str">
        <f>CONCATENATE(Tabela22[[#This Row],[Residencial / Não Residencial]]," - ",Tabela22[[#This Row],[Frequência]])</f>
        <v>Não Residencial - 6 vezes por semana</v>
      </c>
      <c r="C14084" s="486" t="s">
        <v>567</v>
      </c>
      <c r="D14084" s="443" t="s">
        <v>568</v>
      </c>
      <c r="E14084" s="443" t="s">
        <v>569</v>
      </c>
      <c r="F14084" s="443" t="s">
        <v>550</v>
      </c>
      <c r="G14084" s="722">
        <v>25.49</v>
      </c>
      <c r="H14084" s="722">
        <v>6.111758</v>
      </c>
      <c r="I14084" s="722">
        <v>300</v>
      </c>
      <c r="J14084" s="722">
        <v>25.49</v>
      </c>
      <c r="K14084" s="723">
        <v>155.78871142</v>
      </c>
    </row>
    <row r="14085" spans="2:11">
      <c r="B14085" s="486" t="str">
        <f>CONCATENATE(Tabela22[[#This Row],[Residencial / Não Residencial]]," - ",Tabela22[[#This Row],[Frequência]])</f>
        <v>Residencial - 3 vezes por semana</v>
      </c>
      <c r="C14085" s="486" t="s">
        <v>578</v>
      </c>
      <c r="D14085" s="443" t="s">
        <v>580</v>
      </c>
      <c r="E14085" s="443" t="s">
        <v>575</v>
      </c>
      <c r="F14085" s="443" t="s">
        <v>548</v>
      </c>
      <c r="G14085" s="722">
        <v>68.900000000000006</v>
      </c>
      <c r="H14085" s="722">
        <v>2.5755699999999999</v>
      </c>
      <c r="I14085" s="722">
        <v>200</v>
      </c>
      <c r="J14085" s="722">
        <v>68.900000000000006</v>
      </c>
      <c r="K14085" s="723">
        <v>177.456773</v>
      </c>
    </row>
    <row r="14086" spans="2:11">
      <c r="B14086" s="486" t="str">
        <f>CONCATENATE(Tabela22[[#This Row],[Residencial / Não Residencial]]," - ",Tabela22[[#This Row],[Frequência]])</f>
        <v>Residencial - 3 vezes por semana</v>
      </c>
      <c r="C14086" s="486" t="s">
        <v>578</v>
      </c>
      <c r="D14086" s="443" t="s">
        <v>572</v>
      </c>
      <c r="E14086" s="443" t="s">
        <v>548</v>
      </c>
      <c r="F14086" s="443" t="s">
        <v>548</v>
      </c>
      <c r="G14086" s="722">
        <v>48.73</v>
      </c>
      <c r="H14086" s="722">
        <v>2.5755699999999999</v>
      </c>
      <c r="I14086" s="722">
        <v>200</v>
      </c>
      <c r="J14086" s="722">
        <v>48.73</v>
      </c>
      <c r="K14086" s="723">
        <v>125.50752610000001</v>
      </c>
    </row>
    <row r="14087" spans="2:11">
      <c r="B14087" s="486" t="str">
        <f>CONCATENATE(Tabela22[[#This Row],[Residencial / Não Residencial]]," - ",Tabela22[[#This Row],[Frequência]])</f>
        <v>Residencial - 3 vezes por semana</v>
      </c>
      <c r="C14087" s="486" t="s">
        <v>578</v>
      </c>
      <c r="D14087" s="443" t="s">
        <v>572</v>
      </c>
      <c r="E14087" s="443" t="s">
        <v>548</v>
      </c>
      <c r="F14087" s="443" t="s">
        <v>548</v>
      </c>
      <c r="G14087" s="722">
        <v>124.01</v>
      </c>
      <c r="H14087" s="722">
        <v>2.5755699999999999</v>
      </c>
      <c r="I14087" s="722">
        <v>200</v>
      </c>
      <c r="J14087" s="722">
        <v>124.01</v>
      </c>
      <c r="K14087" s="723">
        <v>319.39643569999998</v>
      </c>
    </row>
    <row r="14088" spans="2:11">
      <c r="B14088" s="486" t="str">
        <f>CONCATENATE(Tabela22[[#This Row],[Residencial / Não Residencial]]," - ",Tabela22[[#This Row],[Frequência]])</f>
        <v>Não Residencial - 6 vezes por semana</v>
      </c>
      <c r="C14088" s="486" t="s">
        <v>567</v>
      </c>
      <c r="D14088" s="443" t="s">
        <v>568</v>
      </c>
      <c r="E14088" s="443" t="s">
        <v>569</v>
      </c>
      <c r="F14088" s="443" t="s">
        <v>550</v>
      </c>
      <c r="G14088" s="722">
        <v>426.61</v>
      </c>
      <c r="H14088" s="722">
        <v>6.111758</v>
      </c>
      <c r="I14088" s="722">
        <v>300</v>
      </c>
      <c r="J14088" s="722">
        <v>300</v>
      </c>
      <c r="K14088" s="723">
        <v>1833.5273999999999</v>
      </c>
    </row>
    <row r="14089" spans="2:11">
      <c r="B14089" s="486" t="str">
        <f>CONCATENATE(Tabela22[[#This Row],[Residencial / Não Residencial]]," - ",Tabela22[[#This Row],[Frequência]])</f>
        <v>Residencial - 3 vezes por semana</v>
      </c>
      <c r="C14089" s="486" t="s">
        <v>578</v>
      </c>
      <c r="D14089" s="443" t="s">
        <v>572</v>
      </c>
      <c r="E14089" s="443" t="s">
        <v>548</v>
      </c>
      <c r="F14089" s="443" t="s">
        <v>548</v>
      </c>
      <c r="G14089" s="722">
        <v>178</v>
      </c>
      <c r="H14089" s="722">
        <v>2.5755699999999999</v>
      </c>
      <c r="I14089" s="722">
        <v>200</v>
      </c>
      <c r="J14089" s="722">
        <v>178</v>
      </c>
      <c r="K14089" s="723">
        <v>458.45146</v>
      </c>
    </row>
    <row r="14090" spans="2:11">
      <c r="B14090" s="486" t="str">
        <f>CONCATENATE(Tabela22[[#This Row],[Residencial / Não Residencial]]," - ",Tabela22[[#This Row],[Frequência]])</f>
        <v>Residencial - 3 vezes por semana</v>
      </c>
      <c r="C14090" s="486" t="s">
        <v>578</v>
      </c>
      <c r="D14090" s="443" t="s">
        <v>574</v>
      </c>
      <c r="E14090" s="443" t="s">
        <v>548</v>
      </c>
      <c r="F14090" s="443" t="s">
        <v>548</v>
      </c>
      <c r="G14090" s="722">
        <v>149</v>
      </c>
      <c r="H14090" s="722">
        <v>2.5755699999999999</v>
      </c>
      <c r="I14090" s="722">
        <v>200</v>
      </c>
      <c r="J14090" s="722">
        <v>149</v>
      </c>
      <c r="K14090" s="723">
        <v>383.75993</v>
      </c>
    </row>
    <row r="14091" spans="2:11">
      <c r="B14091" s="486" t="str">
        <f>CONCATENATE(Tabela22[[#This Row],[Residencial / Não Residencial]]," - ",Tabela22[[#This Row],[Frequência]])</f>
        <v>Residencial - 1 vez por semana</v>
      </c>
      <c r="C14091" s="486" t="s">
        <v>582</v>
      </c>
      <c r="D14091" s="443" t="s">
        <v>572</v>
      </c>
      <c r="E14091" s="443" t="s">
        <v>548</v>
      </c>
      <c r="F14091" s="443" t="s">
        <v>548</v>
      </c>
      <c r="G14091" s="722">
        <v>61.93</v>
      </c>
      <c r="H14091" s="722">
        <v>0.918852</v>
      </c>
      <c r="I14091" s="722">
        <v>200</v>
      </c>
      <c r="J14091" s="722">
        <v>75.757575757575793</v>
      </c>
      <c r="K14091" s="723">
        <v>69.61</v>
      </c>
    </row>
    <row r="14092" spans="2:11">
      <c r="B14092" s="486" t="str">
        <f>CONCATENATE(Tabela22[[#This Row],[Residencial / Não Residencial]]," - ",Tabela22[[#This Row],[Frequência]])</f>
        <v>Residencial - 1 vez por semana</v>
      </c>
      <c r="C14092" s="486" t="s">
        <v>582</v>
      </c>
      <c r="D14092" s="443" t="s">
        <v>572</v>
      </c>
      <c r="E14092" s="443" t="s">
        <v>548</v>
      </c>
      <c r="F14092" s="443" t="s">
        <v>548</v>
      </c>
      <c r="G14092" s="722">
        <v>146.81</v>
      </c>
      <c r="H14092" s="722">
        <v>0.918852</v>
      </c>
      <c r="I14092" s="722">
        <v>200</v>
      </c>
      <c r="J14092" s="722">
        <v>146.81</v>
      </c>
      <c r="K14092" s="723">
        <v>134.89666212</v>
      </c>
    </row>
    <row r="14093" spans="2:11">
      <c r="B14093" s="486" t="str">
        <f>CONCATENATE(Tabela22[[#This Row],[Residencial / Não Residencial]]," - ",Tabela22[[#This Row],[Frequência]])</f>
        <v>Residencial - 1 vez por semana</v>
      </c>
      <c r="C14093" s="486" t="s">
        <v>582</v>
      </c>
      <c r="D14093" s="443" t="s">
        <v>572</v>
      </c>
      <c r="E14093" s="443" t="s">
        <v>548</v>
      </c>
      <c r="F14093" s="443" t="s">
        <v>548</v>
      </c>
      <c r="G14093" s="722">
        <v>56</v>
      </c>
      <c r="H14093" s="722">
        <v>0.918852</v>
      </c>
      <c r="I14093" s="722">
        <v>200</v>
      </c>
      <c r="J14093" s="722">
        <v>75.757575757575793</v>
      </c>
      <c r="K14093" s="723">
        <v>69.61</v>
      </c>
    </row>
    <row r="14094" spans="2:11">
      <c r="B14094" s="486" t="str">
        <f>CONCATENATE(Tabela22[[#This Row],[Residencial / Não Residencial]]," - ",Tabela22[[#This Row],[Frequência]])</f>
        <v>Residencial - 1 vez por semana</v>
      </c>
      <c r="C14094" s="486" t="s">
        <v>582</v>
      </c>
      <c r="D14094" s="443" t="s">
        <v>572</v>
      </c>
      <c r="E14094" s="443" t="s">
        <v>548</v>
      </c>
      <c r="F14094" s="443" t="s">
        <v>548</v>
      </c>
      <c r="G14094" s="722">
        <v>129.94999999999999</v>
      </c>
      <c r="H14094" s="722">
        <v>0.918852</v>
      </c>
      <c r="I14094" s="722">
        <v>200</v>
      </c>
      <c r="J14094" s="722">
        <v>129.94999999999999</v>
      </c>
      <c r="K14094" s="723">
        <v>119.4048174</v>
      </c>
    </row>
    <row r="14095" spans="2:11">
      <c r="B14095" s="486" t="str">
        <f>CONCATENATE(Tabela22[[#This Row],[Residencial / Não Residencial]]," - ",Tabela22[[#This Row],[Frequência]])</f>
        <v>Residencial - 1 vez por semana</v>
      </c>
      <c r="C14095" s="486" t="s">
        <v>582</v>
      </c>
      <c r="D14095" s="443" t="s">
        <v>572</v>
      </c>
      <c r="E14095" s="443" t="s">
        <v>548</v>
      </c>
      <c r="F14095" s="443" t="s">
        <v>548</v>
      </c>
      <c r="G14095" s="722">
        <v>87.76</v>
      </c>
      <c r="H14095" s="722">
        <v>0.918852</v>
      </c>
      <c r="I14095" s="722">
        <v>200</v>
      </c>
      <c r="J14095" s="722">
        <v>87.76</v>
      </c>
      <c r="K14095" s="723">
        <v>80.638451520000004</v>
      </c>
    </row>
    <row r="14096" spans="2:11">
      <c r="B14096" s="486" t="str">
        <f>CONCATENATE(Tabela22[[#This Row],[Residencial / Não Residencial]]," - ",Tabela22[[#This Row],[Frequência]])</f>
        <v>Residencial - 1 vez por semana</v>
      </c>
      <c r="C14096" s="486" t="s">
        <v>582</v>
      </c>
      <c r="D14096" s="443" t="s">
        <v>572</v>
      </c>
      <c r="E14096" s="443" t="s">
        <v>548</v>
      </c>
      <c r="F14096" s="443" t="s">
        <v>548</v>
      </c>
      <c r="G14096" s="722">
        <v>140.69</v>
      </c>
      <c r="H14096" s="722">
        <v>0.918852</v>
      </c>
      <c r="I14096" s="722">
        <v>200</v>
      </c>
      <c r="J14096" s="722">
        <v>140.69</v>
      </c>
      <c r="K14096" s="723">
        <v>129.27328788</v>
      </c>
    </row>
    <row r="14097" spans="2:11">
      <c r="B14097" s="486" t="str">
        <f>CONCATENATE(Tabela22[[#This Row],[Residencial / Não Residencial]]," - ",Tabela22[[#This Row],[Frequência]])</f>
        <v>Residencial - 1 vez por semana</v>
      </c>
      <c r="C14097" s="486" t="s">
        <v>582</v>
      </c>
      <c r="D14097" s="443" t="s">
        <v>572</v>
      </c>
      <c r="E14097" s="443" t="s">
        <v>548</v>
      </c>
      <c r="F14097" s="443" t="s">
        <v>548</v>
      </c>
      <c r="G14097" s="722">
        <v>48.57</v>
      </c>
      <c r="H14097" s="722">
        <v>0.918852</v>
      </c>
      <c r="I14097" s="722">
        <v>200</v>
      </c>
      <c r="J14097" s="722">
        <v>75.757575757575793</v>
      </c>
      <c r="K14097" s="723">
        <v>69.61</v>
      </c>
    </row>
    <row r="14098" spans="2:11">
      <c r="B14098" s="486" t="str">
        <f>CONCATENATE(Tabela22[[#This Row],[Residencial / Não Residencial]]," - ",Tabela22[[#This Row],[Frequência]])</f>
        <v>Residencial - 1 vez por semana</v>
      </c>
      <c r="C14098" s="486" t="s">
        <v>582</v>
      </c>
      <c r="D14098" s="443" t="s">
        <v>572</v>
      </c>
      <c r="E14098" s="443" t="s">
        <v>548</v>
      </c>
      <c r="F14098" s="443" t="s">
        <v>548</v>
      </c>
      <c r="G14098" s="722">
        <v>155.72999999999999</v>
      </c>
      <c r="H14098" s="722">
        <v>0.918852</v>
      </c>
      <c r="I14098" s="722">
        <v>200</v>
      </c>
      <c r="J14098" s="722">
        <v>155.72999999999999</v>
      </c>
      <c r="K14098" s="723">
        <v>143.09282196000001</v>
      </c>
    </row>
    <row r="14099" spans="2:11">
      <c r="B14099" s="486" t="str">
        <f>CONCATENATE(Tabela22[[#This Row],[Residencial / Não Residencial]]," - ",Tabela22[[#This Row],[Frequência]])</f>
        <v>Residencial - 1 vez por semana</v>
      </c>
      <c r="C14099" s="486" t="s">
        <v>582</v>
      </c>
      <c r="D14099" s="443" t="s">
        <v>572</v>
      </c>
      <c r="E14099" s="443" t="s">
        <v>548</v>
      </c>
      <c r="F14099" s="443" t="s">
        <v>548</v>
      </c>
      <c r="G14099" s="722">
        <v>117.02</v>
      </c>
      <c r="H14099" s="722">
        <v>0.918852</v>
      </c>
      <c r="I14099" s="722">
        <v>200</v>
      </c>
      <c r="J14099" s="722">
        <v>117.02</v>
      </c>
      <c r="K14099" s="723">
        <v>107.52406104000001</v>
      </c>
    </row>
    <row r="14100" spans="2:11">
      <c r="B14100" s="486" t="str">
        <f>CONCATENATE(Tabela22[[#This Row],[Residencial / Não Residencial]]," - ",Tabela22[[#This Row],[Frequência]])</f>
        <v>Residencial - 1 vez por semana</v>
      </c>
      <c r="C14100" s="486" t="s">
        <v>582</v>
      </c>
      <c r="D14100" s="443" t="s">
        <v>572</v>
      </c>
      <c r="E14100" s="443" t="s">
        <v>548</v>
      </c>
      <c r="F14100" s="443" t="s">
        <v>548</v>
      </c>
      <c r="G14100" s="722">
        <v>190.9</v>
      </c>
      <c r="H14100" s="722">
        <v>0.918852</v>
      </c>
      <c r="I14100" s="722">
        <v>200</v>
      </c>
      <c r="J14100" s="722">
        <v>190.9</v>
      </c>
      <c r="K14100" s="723">
        <v>175.40884679999999</v>
      </c>
    </row>
    <row r="14101" spans="2:11">
      <c r="B14101" s="486" t="str">
        <f>CONCATENATE(Tabela22[[#This Row],[Residencial / Não Residencial]]," - ",Tabela22[[#This Row],[Frequência]])</f>
        <v>Residencial - 1 vez por semana</v>
      </c>
      <c r="C14101" s="486" t="s">
        <v>582</v>
      </c>
      <c r="D14101" s="443" t="s">
        <v>572</v>
      </c>
      <c r="E14101" s="443" t="s">
        <v>548</v>
      </c>
      <c r="F14101" s="443" t="s">
        <v>548</v>
      </c>
      <c r="G14101" s="722">
        <v>91.72</v>
      </c>
      <c r="H14101" s="722">
        <v>0.918852</v>
      </c>
      <c r="I14101" s="722">
        <v>200</v>
      </c>
      <c r="J14101" s="722">
        <v>91.72</v>
      </c>
      <c r="K14101" s="723">
        <v>84.27710544</v>
      </c>
    </row>
    <row r="14102" spans="2:11">
      <c r="B14102" s="486" t="str">
        <f>CONCATENATE(Tabela22[[#This Row],[Residencial / Não Residencial]]," - ",Tabela22[[#This Row],[Frequência]])</f>
        <v>Residencial - 1 vez por semana</v>
      </c>
      <c r="C14102" s="486" t="s">
        <v>582</v>
      </c>
      <c r="D14102" s="443" t="s">
        <v>572</v>
      </c>
      <c r="E14102" s="443" t="s">
        <v>548</v>
      </c>
      <c r="F14102" s="443" t="s">
        <v>548</v>
      </c>
      <c r="G14102" s="722">
        <v>108.15</v>
      </c>
      <c r="H14102" s="722">
        <v>0.918852</v>
      </c>
      <c r="I14102" s="722">
        <v>200</v>
      </c>
      <c r="J14102" s="722">
        <v>108.15</v>
      </c>
      <c r="K14102" s="723">
        <v>99.373843800000003</v>
      </c>
    </row>
    <row r="14103" spans="2:11">
      <c r="B14103" s="486" t="str">
        <f>CONCATENATE(Tabela22[[#This Row],[Residencial / Não Residencial]]," - ",Tabela22[[#This Row],[Frequência]])</f>
        <v>Residencial - 1 vez por semana</v>
      </c>
      <c r="C14103" s="486" t="s">
        <v>582</v>
      </c>
      <c r="D14103" s="443" t="s">
        <v>572</v>
      </c>
      <c r="E14103" s="443" t="s">
        <v>548</v>
      </c>
      <c r="F14103" s="443" t="s">
        <v>548</v>
      </c>
      <c r="G14103" s="722">
        <v>150.69</v>
      </c>
      <c r="H14103" s="722">
        <v>0.918852</v>
      </c>
      <c r="I14103" s="722">
        <v>200</v>
      </c>
      <c r="J14103" s="722">
        <v>150.69</v>
      </c>
      <c r="K14103" s="723">
        <v>138.46180788000001</v>
      </c>
    </row>
    <row r="14104" spans="2:11">
      <c r="B14104" s="486" t="str">
        <f>CONCATENATE(Tabela22[[#This Row],[Residencial / Não Residencial]]," - ",Tabela22[[#This Row],[Frequência]])</f>
        <v>Não Residencial - 6 vezes por semana</v>
      </c>
      <c r="C14104" s="486" t="s">
        <v>567</v>
      </c>
      <c r="D14104" s="443" t="s">
        <v>574</v>
      </c>
      <c r="E14104" s="443" t="s">
        <v>569</v>
      </c>
      <c r="F14104" s="443" t="s">
        <v>550</v>
      </c>
      <c r="G14104" s="722">
        <v>93.29</v>
      </c>
      <c r="H14104" s="722">
        <v>6.111758</v>
      </c>
      <c r="I14104" s="722">
        <v>300</v>
      </c>
      <c r="J14104" s="722">
        <v>93.29</v>
      </c>
      <c r="K14104" s="723">
        <v>570.16590382000004</v>
      </c>
    </row>
    <row r="14105" spans="2:11">
      <c r="B14105" s="486" t="str">
        <f>CONCATENATE(Tabela22[[#This Row],[Residencial / Não Residencial]]," - ",Tabela22[[#This Row],[Frequência]])</f>
        <v>Residencial - 6 vezes por semana</v>
      </c>
      <c r="C14105" s="486" t="s">
        <v>567</v>
      </c>
      <c r="D14105" s="443" t="s">
        <v>572</v>
      </c>
      <c r="E14105" s="443" t="s">
        <v>548</v>
      </c>
      <c r="F14105" s="443" t="s">
        <v>548</v>
      </c>
      <c r="G14105" s="722">
        <v>148.19</v>
      </c>
      <c r="H14105" s="722">
        <v>4.2740539999999996</v>
      </c>
      <c r="I14105" s="722">
        <v>200</v>
      </c>
      <c r="J14105" s="722">
        <v>148.19</v>
      </c>
      <c r="K14105" s="723">
        <v>633.37206226000001</v>
      </c>
    </row>
    <row r="14106" spans="2:11">
      <c r="B14106" s="486" t="str">
        <f>CONCATENATE(Tabela22[[#This Row],[Residencial / Não Residencial]]," - ",Tabela22[[#This Row],[Frequência]])</f>
        <v>Residencial - 1 vez por semana</v>
      </c>
      <c r="C14106" s="486" t="s">
        <v>582</v>
      </c>
      <c r="D14106" s="443" t="s">
        <v>572</v>
      </c>
      <c r="E14106" s="443" t="s">
        <v>548</v>
      </c>
      <c r="F14106" s="443" t="s">
        <v>548</v>
      </c>
      <c r="G14106" s="722">
        <v>334.61</v>
      </c>
      <c r="H14106" s="722">
        <v>0.918852</v>
      </c>
      <c r="I14106" s="722">
        <v>200</v>
      </c>
      <c r="J14106" s="722">
        <v>200</v>
      </c>
      <c r="K14106" s="723">
        <v>183.7704</v>
      </c>
    </row>
    <row r="14107" spans="2:11">
      <c r="B14107" s="486" t="str">
        <f>CONCATENATE(Tabela22[[#This Row],[Residencial / Não Residencial]]," - ",Tabela22[[#This Row],[Frequência]])</f>
        <v>Residencial - 3 vezes por semana</v>
      </c>
      <c r="C14107" s="486" t="s">
        <v>578</v>
      </c>
      <c r="D14107" s="443" t="s">
        <v>580</v>
      </c>
      <c r="E14107" s="443" t="s">
        <v>548</v>
      </c>
      <c r="F14107" s="443" t="s">
        <v>548</v>
      </c>
      <c r="G14107" s="722">
        <v>40.6</v>
      </c>
      <c r="H14107" s="722">
        <v>2.5755699999999999</v>
      </c>
      <c r="I14107" s="722">
        <v>200</v>
      </c>
      <c r="J14107" s="722">
        <v>40.6</v>
      </c>
      <c r="K14107" s="723">
        <v>104.56814199999999</v>
      </c>
    </row>
    <row r="14108" spans="2:11">
      <c r="B14108" s="486" t="str">
        <f>CONCATENATE(Tabela22[[#This Row],[Residencial / Não Residencial]]," - ",Tabela22[[#This Row],[Frequência]])</f>
        <v>Residencial - 3 vezes por semana</v>
      </c>
      <c r="C14108" s="486" t="s">
        <v>578</v>
      </c>
      <c r="D14108" s="443" t="s">
        <v>571</v>
      </c>
      <c r="E14108" s="443" t="s">
        <v>548</v>
      </c>
      <c r="F14108" s="443" t="s">
        <v>548</v>
      </c>
      <c r="G14108" s="722">
        <v>50.3</v>
      </c>
      <c r="H14108" s="722">
        <v>2.5755699999999999</v>
      </c>
      <c r="I14108" s="722">
        <v>200</v>
      </c>
      <c r="J14108" s="722">
        <v>50.3</v>
      </c>
      <c r="K14108" s="723">
        <v>129.55117100000001</v>
      </c>
    </row>
    <row r="14109" spans="2:11">
      <c r="B14109" s="486" t="str">
        <f>CONCATENATE(Tabela22[[#This Row],[Residencial / Não Residencial]]," - ",Tabela22[[#This Row],[Frequência]])</f>
        <v>Residencial - 3 vezes por semana</v>
      </c>
      <c r="C14109" s="486" t="s">
        <v>578</v>
      </c>
      <c r="D14109" s="443" t="s">
        <v>571</v>
      </c>
      <c r="E14109" s="443" t="s">
        <v>548</v>
      </c>
      <c r="F14109" s="443" t="s">
        <v>548</v>
      </c>
      <c r="G14109" s="722">
        <v>84.09</v>
      </c>
      <c r="H14109" s="722">
        <v>2.5755699999999999</v>
      </c>
      <c r="I14109" s="722">
        <v>200</v>
      </c>
      <c r="J14109" s="722">
        <v>84.09</v>
      </c>
      <c r="K14109" s="723">
        <v>216.5796813</v>
      </c>
    </row>
    <row r="14110" spans="2:11">
      <c r="B14110" s="486" t="str">
        <f>CONCATENATE(Tabela22[[#This Row],[Residencial / Não Residencial]]," - ",Tabela22[[#This Row],[Frequência]])</f>
        <v>Residencial - 3 vezes por semana</v>
      </c>
      <c r="C14110" s="486" t="s">
        <v>578</v>
      </c>
      <c r="D14110" s="443" t="s">
        <v>571</v>
      </c>
      <c r="E14110" s="443" t="s">
        <v>548</v>
      </c>
      <c r="F14110" s="443" t="s">
        <v>548</v>
      </c>
      <c r="G14110" s="722">
        <v>71.83</v>
      </c>
      <c r="H14110" s="722">
        <v>2.5755699999999999</v>
      </c>
      <c r="I14110" s="722">
        <v>200</v>
      </c>
      <c r="J14110" s="722">
        <v>71.83</v>
      </c>
      <c r="K14110" s="723">
        <v>185.0031931</v>
      </c>
    </row>
    <row r="14111" spans="2:11">
      <c r="B14111" s="486" t="str">
        <f>CONCATENATE(Tabela22[[#This Row],[Residencial / Não Residencial]]," - ",Tabela22[[#This Row],[Frequência]])</f>
        <v>Residencial - 3 vezes por semana</v>
      </c>
      <c r="C14111" s="486" t="s">
        <v>578</v>
      </c>
      <c r="D14111" s="443" t="s">
        <v>571</v>
      </c>
      <c r="E14111" s="443" t="s">
        <v>548</v>
      </c>
      <c r="F14111" s="443" t="s">
        <v>548</v>
      </c>
      <c r="G14111" s="722">
        <v>82.17</v>
      </c>
      <c r="H14111" s="722">
        <v>2.5755699999999999</v>
      </c>
      <c r="I14111" s="722">
        <v>200</v>
      </c>
      <c r="J14111" s="722">
        <v>82.17</v>
      </c>
      <c r="K14111" s="723">
        <v>211.63458689999999</v>
      </c>
    </row>
    <row r="14112" spans="2:11">
      <c r="B14112" s="486" t="str">
        <f>CONCATENATE(Tabela22[[#This Row],[Residencial / Não Residencial]]," - ",Tabela22[[#This Row],[Frequência]])</f>
        <v>Não Residencial - 3 vezes por semana</v>
      </c>
      <c r="C14112" s="486" t="s">
        <v>578</v>
      </c>
      <c r="D14112" s="443" t="s">
        <v>574</v>
      </c>
      <c r="E14112" s="443" t="s">
        <v>569</v>
      </c>
      <c r="F14112" s="443" t="s">
        <v>550</v>
      </c>
      <c r="G14112" s="722">
        <v>314.63</v>
      </c>
      <c r="H14112" s="722">
        <v>3.9677699999999998</v>
      </c>
      <c r="I14112" s="722">
        <v>300</v>
      </c>
      <c r="J14112" s="722">
        <v>300</v>
      </c>
      <c r="K14112" s="723">
        <v>1190.3309999999999</v>
      </c>
    </row>
    <row r="14113" spans="2:11">
      <c r="B14113" s="486" t="str">
        <f>CONCATENATE(Tabela22[[#This Row],[Residencial / Não Residencial]]," - ",Tabela22[[#This Row],[Frequência]])</f>
        <v>Não Residencial - 3 vezes por semana</v>
      </c>
      <c r="C14113" s="486" t="s">
        <v>578</v>
      </c>
      <c r="D14113" s="443" t="s">
        <v>568</v>
      </c>
      <c r="E14113" s="443" t="s">
        <v>569</v>
      </c>
      <c r="F14113" s="443" t="s">
        <v>550</v>
      </c>
      <c r="G14113" s="722">
        <v>57.84</v>
      </c>
      <c r="H14113" s="722">
        <v>3.9677699999999998</v>
      </c>
      <c r="I14113" s="722">
        <v>300</v>
      </c>
      <c r="J14113" s="722">
        <v>57.84</v>
      </c>
      <c r="K14113" s="723">
        <v>229.4958168</v>
      </c>
    </row>
    <row r="14114" spans="2:11">
      <c r="B14114" s="486" t="str">
        <f>CONCATENATE(Tabela22[[#This Row],[Residencial / Não Residencial]]," - ",Tabela22[[#This Row],[Frequência]])</f>
        <v>Residencial - 3 vezes por semana</v>
      </c>
      <c r="C14114" s="486" t="s">
        <v>578</v>
      </c>
      <c r="D14114" s="443" t="s">
        <v>571</v>
      </c>
      <c r="E14114" s="443" t="s">
        <v>548</v>
      </c>
      <c r="F14114" s="443" t="s">
        <v>548</v>
      </c>
      <c r="G14114" s="722">
        <v>90.41</v>
      </c>
      <c r="H14114" s="722">
        <v>2.5755699999999999</v>
      </c>
      <c r="I14114" s="722">
        <v>200</v>
      </c>
      <c r="J14114" s="722">
        <v>90.41</v>
      </c>
      <c r="K14114" s="723">
        <v>232.85728370000001</v>
      </c>
    </row>
    <row r="14115" spans="2:11">
      <c r="B14115" s="486" t="str">
        <f>CONCATENATE(Tabela22[[#This Row],[Residencial / Não Residencial]]," - ",Tabela22[[#This Row],[Frequência]])</f>
        <v>Residencial - 3 vezes por semana</v>
      </c>
      <c r="C14115" s="486" t="s">
        <v>578</v>
      </c>
      <c r="D14115" s="443" t="s">
        <v>571</v>
      </c>
      <c r="E14115" s="443" t="s">
        <v>548</v>
      </c>
      <c r="F14115" s="443" t="s">
        <v>548</v>
      </c>
      <c r="G14115" s="722">
        <v>76.98</v>
      </c>
      <c r="H14115" s="722">
        <v>2.5755699999999999</v>
      </c>
      <c r="I14115" s="722">
        <v>200</v>
      </c>
      <c r="J14115" s="722">
        <v>76.98</v>
      </c>
      <c r="K14115" s="723">
        <v>198.2673786</v>
      </c>
    </row>
    <row r="14116" spans="2:11">
      <c r="B14116" s="486" t="str">
        <f>CONCATENATE(Tabela22[[#This Row],[Residencial / Não Residencial]]," - ",Tabela22[[#This Row],[Frequência]])</f>
        <v>Residencial - 3 vezes por semana</v>
      </c>
      <c r="C14116" s="486" t="s">
        <v>578</v>
      </c>
      <c r="D14116" s="443" t="s">
        <v>571</v>
      </c>
      <c r="E14116" s="443" t="s">
        <v>548</v>
      </c>
      <c r="F14116" s="443" t="s">
        <v>548</v>
      </c>
      <c r="G14116" s="722">
        <v>117.26</v>
      </c>
      <c r="H14116" s="722">
        <v>2.5755699999999999</v>
      </c>
      <c r="I14116" s="722">
        <v>200</v>
      </c>
      <c r="J14116" s="722">
        <v>117.26</v>
      </c>
      <c r="K14116" s="723">
        <v>302.01133820000001</v>
      </c>
    </row>
    <row r="14117" spans="2:11">
      <c r="B14117" s="486" t="str">
        <f>CONCATENATE(Tabela22[[#This Row],[Residencial / Não Residencial]]," - ",Tabela22[[#This Row],[Frequência]])</f>
        <v>Residencial - 3 vezes por semana</v>
      </c>
      <c r="C14117" s="486" t="s">
        <v>578</v>
      </c>
      <c r="D14117" s="443" t="s">
        <v>571</v>
      </c>
      <c r="E14117" s="443" t="s">
        <v>548</v>
      </c>
      <c r="F14117" s="443" t="s">
        <v>548</v>
      </c>
      <c r="G14117" s="722">
        <v>89.39</v>
      </c>
      <c r="H14117" s="722">
        <v>2.5755699999999999</v>
      </c>
      <c r="I14117" s="722">
        <v>200</v>
      </c>
      <c r="J14117" s="722">
        <v>89.39</v>
      </c>
      <c r="K14117" s="723">
        <v>230.2302023</v>
      </c>
    </row>
    <row r="14118" spans="2:11">
      <c r="B14118" s="486" t="str">
        <f>CONCATENATE(Tabela22[[#This Row],[Residencial / Não Residencial]]," - ",Tabela22[[#This Row],[Frequência]])</f>
        <v>Não Residencial - 6 vezes por semana</v>
      </c>
      <c r="C14118" s="486" t="s">
        <v>567</v>
      </c>
      <c r="D14118" s="443" t="s">
        <v>568</v>
      </c>
      <c r="E14118" s="443" t="s">
        <v>569</v>
      </c>
      <c r="F14118" s="443" t="s">
        <v>550</v>
      </c>
      <c r="G14118" s="722">
        <v>50.73</v>
      </c>
      <c r="H14118" s="722">
        <v>6.111758</v>
      </c>
      <c r="I14118" s="722">
        <v>300</v>
      </c>
      <c r="J14118" s="722">
        <v>50.73</v>
      </c>
      <c r="K14118" s="723">
        <v>310.04948333999999</v>
      </c>
    </row>
    <row r="14119" spans="2:11">
      <c r="B14119" s="486" t="str">
        <f>CONCATENATE(Tabela22[[#This Row],[Residencial / Não Residencial]]," - ",Tabela22[[#This Row],[Frequência]])</f>
        <v>Não Residencial - 6 vezes por semana</v>
      </c>
      <c r="C14119" s="486" t="s">
        <v>567</v>
      </c>
      <c r="D14119" s="443" t="s">
        <v>568</v>
      </c>
      <c r="E14119" s="443" t="s">
        <v>569</v>
      </c>
      <c r="F14119" s="443" t="s">
        <v>550</v>
      </c>
      <c r="G14119" s="722">
        <v>50.32</v>
      </c>
      <c r="H14119" s="722">
        <v>6.111758</v>
      </c>
      <c r="I14119" s="722">
        <v>300</v>
      </c>
      <c r="J14119" s="722">
        <v>50.32</v>
      </c>
      <c r="K14119" s="723">
        <v>307.54366255999997</v>
      </c>
    </row>
    <row r="14120" spans="2:11">
      <c r="B14120" s="486" t="str">
        <f>CONCATENATE(Tabela22[[#This Row],[Residencial / Não Residencial]]," - ",Tabela22[[#This Row],[Frequência]])</f>
        <v>Não Residencial - 6 vezes por semana</v>
      </c>
      <c r="C14120" s="486" t="s">
        <v>567</v>
      </c>
      <c r="D14120" s="443" t="s">
        <v>568</v>
      </c>
      <c r="E14120" s="443" t="s">
        <v>569</v>
      </c>
      <c r="F14120" s="443" t="s">
        <v>550</v>
      </c>
      <c r="G14120" s="722">
        <v>324.35000000000002</v>
      </c>
      <c r="H14120" s="722">
        <v>6.111758</v>
      </c>
      <c r="I14120" s="722">
        <v>300</v>
      </c>
      <c r="J14120" s="722">
        <v>300</v>
      </c>
      <c r="K14120" s="723">
        <v>1833.5273999999999</v>
      </c>
    </row>
    <row r="14121" spans="2:11">
      <c r="B14121" s="486" t="str">
        <f>CONCATENATE(Tabela22[[#This Row],[Residencial / Não Residencial]]," - ",Tabela22[[#This Row],[Frequência]])</f>
        <v>Não Residencial - 6 vezes por semana</v>
      </c>
      <c r="C14121" s="486" t="s">
        <v>567</v>
      </c>
      <c r="D14121" s="443" t="s">
        <v>573</v>
      </c>
      <c r="E14121" s="443" t="s">
        <v>569</v>
      </c>
      <c r="F14121" s="443" t="s">
        <v>550</v>
      </c>
      <c r="G14121" s="722">
        <v>16.5</v>
      </c>
      <c r="H14121" s="722">
        <v>6.111758</v>
      </c>
      <c r="I14121" s="722">
        <v>300</v>
      </c>
      <c r="J14121" s="722">
        <v>16.5</v>
      </c>
      <c r="K14121" s="723">
        <v>100.844007</v>
      </c>
    </row>
    <row r="14122" spans="2:11">
      <c r="B14122" s="486" t="str">
        <f>CONCATENATE(Tabela22[[#This Row],[Residencial / Não Residencial]]," - ",Tabela22[[#This Row],[Frequência]])</f>
        <v>Não Residencial - 6 vezes por semana</v>
      </c>
      <c r="C14122" s="486" t="s">
        <v>567</v>
      </c>
      <c r="D14122" s="443" t="s">
        <v>568</v>
      </c>
      <c r="E14122" s="443" t="s">
        <v>569</v>
      </c>
      <c r="F14122" s="443" t="s">
        <v>550</v>
      </c>
      <c r="G14122" s="722">
        <v>69.72</v>
      </c>
      <c r="H14122" s="722">
        <v>6.111758</v>
      </c>
      <c r="I14122" s="722">
        <v>300</v>
      </c>
      <c r="J14122" s="722">
        <v>69.72</v>
      </c>
      <c r="K14122" s="723">
        <v>426.11176776000002</v>
      </c>
    </row>
    <row r="14123" spans="2:11">
      <c r="B14123" s="486" t="str">
        <f>CONCATENATE(Tabela22[[#This Row],[Residencial / Não Residencial]]," - ",Tabela22[[#This Row],[Frequência]])</f>
        <v>Não Residencial - 6 vezes por semana</v>
      </c>
      <c r="C14123" s="486" t="s">
        <v>567</v>
      </c>
      <c r="D14123" s="443" t="s">
        <v>568</v>
      </c>
      <c r="E14123" s="443" t="s">
        <v>569</v>
      </c>
      <c r="F14123" s="443" t="s">
        <v>550</v>
      </c>
      <c r="G14123" s="722">
        <v>67.680000000000007</v>
      </c>
      <c r="H14123" s="722">
        <v>6.111758</v>
      </c>
      <c r="I14123" s="722">
        <v>300</v>
      </c>
      <c r="J14123" s="722">
        <v>67.680000000000007</v>
      </c>
      <c r="K14123" s="723">
        <v>413.64378144</v>
      </c>
    </row>
    <row r="14124" spans="2:11">
      <c r="B14124" s="486" t="str">
        <f>CONCATENATE(Tabela22[[#This Row],[Residencial / Não Residencial]]," - ",Tabela22[[#This Row],[Frequência]])</f>
        <v>Não Residencial - 6 vezes por semana</v>
      </c>
      <c r="C14124" s="486" t="s">
        <v>567</v>
      </c>
      <c r="D14124" s="443" t="s">
        <v>568</v>
      </c>
      <c r="E14124" s="443" t="s">
        <v>569</v>
      </c>
      <c r="F14124" s="443" t="s">
        <v>550</v>
      </c>
      <c r="G14124" s="722">
        <v>54.11</v>
      </c>
      <c r="H14124" s="722">
        <v>6.111758</v>
      </c>
      <c r="I14124" s="722">
        <v>300</v>
      </c>
      <c r="J14124" s="722">
        <v>54.11</v>
      </c>
      <c r="K14124" s="723">
        <v>330.70722538000001</v>
      </c>
    </row>
    <row r="14125" spans="2:11">
      <c r="B14125" s="486" t="str">
        <f>CONCATENATE(Tabela22[[#This Row],[Residencial / Não Residencial]]," - ",Tabela22[[#This Row],[Frequência]])</f>
        <v>Não Residencial - 6 vezes por semana</v>
      </c>
      <c r="C14125" s="486" t="s">
        <v>567</v>
      </c>
      <c r="D14125" s="443" t="s">
        <v>568</v>
      </c>
      <c r="E14125" s="443" t="s">
        <v>569</v>
      </c>
      <c r="F14125" s="443" t="s">
        <v>550</v>
      </c>
      <c r="G14125" s="722">
        <v>54.11</v>
      </c>
      <c r="H14125" s="722">
        <v>6.111758</v>
      </c>
      <c r="I14125" s="722">
        <v>300</v>
      </c>
      <c r="J14125" s="722">
        <v>54.11</v>
      </c>
      <c r="K14125" s="723">
        <v>330.70722538000001</v>
      </c>
    </row>
    <row r="14126" spans="2:11">
      <c r="B14126" s="486" t="str">
        <f>CONCATENATE(Tabela22[[#This Row],[Residencial / Não Residencial]]," - ",Tabela22[[#This Row],[Frequência]])</f>
        <v>Não Residencial - 6 vezes por semana</v>
      </c>
      <c r="C14126" s="486" t="s">
        <v>567</v>
      </c>
      <c r="D14126" s="443" t="s">
        <v>568</v>
      </c>
      <c r="E14126" s="443" t="s">
        <v>569</v>
      </c>
      <c r="F14126" s="443" t="s">
        <v>550</v>
      </c>
      <c r="G14126" s="722">
        <v>54.11</v>
      </c>
      <c r="H14126" s="722">
        <v>6.111758</v>
      </c>
      <c r="I14126" s="722">
        <v>300</v>
      </c>
      <c r="J14126" s="722">
        <v>54.11</v>
      </c>
      <c r="K14126" s="723">
        <v>330.70722538000001</v>
      </c>
    </row>
    <row r="14127" spans="2:11">
      <c r="B14127" s="486" t="str">
        <f>CONCATENATE(Tabela22[[#This Row],[Residencial / Não Residencial]]," - ",Tabela22[[#This Row],[Frequência]])</f>
        <v>Não Residencial - 6 vezes por semana</v>
      </c>
      <c r="C14127" s="486" t="s">
        <v>567</v>
      </c>
      <c r="D14127" s="443" t="s">
        <v>568</v>
      </c>
      <c r="E14127" s="443" t="s">
        <v>569</v>
      </c>
      <c r="F14127" s="443" t="s">
        <v>550</v>
      </c>
      <c r="G14127" s="722">
        <v>54.11</v>
      </c>
      <c r="H14127" s="722">
        <v>6.111758</v>
      </c>
      <c r="I14127" s="722">
        <v>300</v>
      </c>
      <c r="J14127" s="722">
        <v>54.11</v>
      </c>
      <c r="K14127" s="723">
        <v>330.70722538000001</v>
      </c>
    </row>
    <row r="14128" spans="2:11">
      <c r="B14128" s="486" t="str">
        <f>CONCATENATE(Tabela22[[#This Row],[Residencial / Não Residencial]]," - ",Tabela22[[#This Row],[Frequência]])</f>
        <v>Não Residencial - 6 vezes por semana</v>
      </c>
      <c r="C14128" s="486" t="s">
        <v>567</v>
      </c>
      <c r="D14128" s="443" t="s">
        <v>568</v>
      </c>
      <c r="E14128" s="443" t="s">
        <v>569</v>
      </c>
      <c r="F14128" s="443" t="s">
        <v>550</v>
      </c>
      <c r="G14128" s="722">
        <v>86.65</v>
      </c>
      <c r="H14128" s="722">
        <v>6.111758</v>
      </c>
      <c r="I14128" s="722">
        <v>300</v>
      </c>
      <c r="J14128" s="722">
        <v>86.65</v>
      </c>
      <c r="K14128" s="723">
        <v>529.58383070000002</v>
      </c>
    </row>
    <row r="14129" spans="2:11">
      <c r="B14129" s="486" t="str">
        <f>CONCATENATE(Tabela22[[#This Row],[Residencial / Não Residencial]]," - ",Tabela22[[#This Row],[Frequência]])</f>
        <v>Não Residencial - 6 vezes por semana</v>
      </c>
      <c r="C14129" s="486" t="s">
        <v>567</v>
      </c>
      <c r="D14129" s="443" t="s">
        <v>568</v>
      </c>
      <c r="E14129" s="443" t="s">
        <v>569</v>
      </c>
      <c r="F14129" s="443" t="s">
        <v>550</v>
      </c>
      <c r="G14129" s="722">
        <v>56.41</v>
      </c>
      <c r="H14129" s="722">
        <v>6.111758</v>
      </c>
      <c r="I14129" s="722">
        <v>300</v>
      </c>
      <c r="J14129" s="722">
        <v>56.41</v>
      </c>
      <c r="K14129" s="723">
        <v>344.76426878000001</v>
      </c>
    </row>
    <row r="14130" spans="2:11">
      <c r="B14130" s="486" t="str">
        <f>CONCATENATE(Tabela22[[#This Row],[Residencial / Não Residencial]]," - ",Tabela22[[#This Row],[Frequência]])</f>
        <v>Não Residencial - 6 vezes por semana</v>
      </c>
      <c r="C14130" s="486" t="s">
        <v>567</v>
      </c>
      <c r="D14130" s="443" t="s">
        <v>568</v>
      </c>
      <c r="E14130" s="443" t="s">
        <v>569</v>
      </c>
      <c r="F14130" s="443" t="s">
        <v>550</v>
      </c>
      <c r="G14130" s="722">
        <v>51.69</v>
      </c>
      <c r="H14130" s="722">
        <v>6.111758</v>
      </c>
      <c r="I14130" s="722">
        <v>300</v>
      </c>
      <c r="J14130" s="722">
        <v>51.69</v>
      </c>
      <c r="K14130" s="723">
        <v>315.91677102</v>
      </c>
    </row>
    <row r="14131" spans="2:11">
      <c r="B14131" s="486" t="str">
        <f>CONCATENATE(Tabela22[[#This Row],[Residencial / Não Residencial]]," - ",Tabela22[[#This Row],[Frequência]])</f>
        <v>Não Residencial - 6 vezes por semana</v>
      </c>
      <c r="C14131" s="486" t="s">
        <v>567</v>
      </c>
      <c r="D14131" s="443" t="s">
        <v>568</v>
      </c>
      <c r="E14131" s="443" t="s">
        <v>569</v>
      </c>
      <c r="F14131" s="443" t="s">
        <v>550</v>
      </c>
      <c r="G14131" s="722">
        <v>69.72</v>
      </c>
      <c r="H14131" s="722">
        <v>6.111758</v>
      </c>
      <c r="I14131" s="722">
        <v>300</v>
      </c>
      <c r="J14131" s="722">
        <v>69.72</v>
      </c>
      <c r="K14131" s="723">
        <v>426.11176776000002</v>
      </c>
    </row>
    <row r="14132" spans="2:11">
      <c r="B14132" s="486" t="str">
        <f>CONCATENATE(Tabela22[[#This Row],[Residencial / Não Residencial]]," - ",Tabela22[[#This Row],[Frequência]])</f>
        <v>Não Residencial - 6 vezes por semana</v>
      </c>
      <c r="C14132" s="486" t="s">
        <v>567</v>
      </c>
      <c r="D14132" s="443" t="s">
        <v>568</v>
      </c>
      <c r="E14132" s="443" t="s">
        <v>569</v>
      </c>
      <c r="F14132" s="443" t="s">
        <v>550</v>
      </c>
      <c r="G14132" s="722">
        <v>67.680000000000007</v>
      </c>
      <c r="H14132" s="722">
        <v>6.111758</v>
      </c>
      <c r="I14132" s="722">
        <v>300</v>
      </c>
      <c r="J14132" s="722">
        <v>67.680000000000007</v>
      </c>
      <c r="K14132" s="723">
        <v>413.64378144</v>
      </c>
    </row>
    <row r="14133" spans="2:11">
      <c r="B14133" s="486" t="str">
        <f>CONCATENATE(Tabela22[[#This Row],[Residencial / Não Residencial]]," - ",Tabela22[[#This Row],[Frequência]])</f>
        <v>Não Residencial - 6 vezes por semana</v>
      </c>
      <c r="C14133" s="486" t="s">
        <v>567</v>
      </c>
      <c r="D14133" s="443" t="s">
        <v>568</v>
      </c>
      <c r="E14133" s="443" t="s">
        <v>569</v>
      </c>
      <c r="F14133" s="443" t="s">
        <v>550</v>
      </c>
      <c r="G14133" s="722">
        <v>54.11</v>
      </c>
      <c r="H14133" s="722">
        <v>6.111758</v>
      </c>
      <c r="I14133" s="722">
        <v>300</v>
      </c>
      <c r="J14133" s="722">
        <v>54.11</v>
      </c>
      <c r="K14133" s="723">
        <v>330.70722538000001</v>
      </c>
    </row>
    <row r="14134" spans="2:11">
      <c r="B14134" s="486" t="str">
        <f>CONCATENATE(Tabela22[[#This Row],[Residencial / Não Residencial]]," - ",Tabela22[[#This Row],[Frequência]])</f>
        <v>Não Residencial - 6 vezes por semana</v>
      </c>
      <c r="C14134" s="486" t="s">
        <v>567</v>
      </c>
      <c r="D14134" s="443" t="s">
        <v>568</v>
      </c>
      <c r="E14134" s="443" t="s">
        <v>569</v>
      </c>
      <c r="F14134" s="443" t="s">
        <v>550</v>
      </c>
      <c r="G14134" s="722">
        <v>54.11</v>
      </c>
      <c r="H14134" s="722">
        <v>6.111758</v>
      </c>
      <c r="I14134" s="722">
        <v>300</v>
      </c>
      <c r="J14134" s="722">
        <v>54.11</v>
      </c>
      <c r="K14134" s="723">
        <v>330.70722538000001</v>
      </c>
    </row>
    <row r="14135" spans="2:11">
      <c r="B14135" s="486" t="str">
        <f>CONCATENATE(Tabela22[[#This Row],[Residencial / Não Residencial]]," - ",Tabela22[[#This Row],[Frequência]])</f>
        <v>Não Residencial - 6 vezes por semana</v>
      </c>
      <c r="C14135" s="486" t="s">
        <v>567</v>
      </c>
      <c r="D14135" s="443" t="s">
        <v>568</v>
      </c>
      <c r="E14135" s="443" t="s">
        <v>569</v>
      </c>
      <c r="F14135" s="443" t="s">
        <v>550</v>
      </c>
      <c r="G14135" s="722">
        <v>54.11</v>
      </c>
      <c r="H14135" s="722">
        <v>6.111758</v>
      </c>
      <c r="I14135" s="722">
        <v>300</v>
      </c>
      <c r="J14135" s="722">
        <v>54.11</v>
      </c>
      <c r="K14135" s="723">
        <v>330.70722538000001</v>
      </c>
    </row>
    <row r="14136" spans="2:11">
      <c r="B14136" s="486" t="str">
        <f>CONCATENATE(Tabela22[[#This Row],[Residencial / Não Residencial]]," - ",Tabela22[[#This Row],[Frequência]])</f>
        <v>Não Residencial - 6 vezes por semana</v>
      </c>
      <c r="C14136" s="486" t="s">
        <v>567</v>
      </c>
      <c r="D14136" s="443" t="s">
        <v>568</v>
      </c>
      <c r="E14136" s="443" t="s">
        <v>569</v>
      </c>
      <c r="F14136" s="443" t="s">
        <v>550</v>
      </c>
      <c r="G14136" s="722">
        <v>54.11</v>
      </c>
      <c r="H14136" s="722">
        <v>6.111758</v>
      </c>
      <c r="I14136" s="722">
        <v>300</v>
      </c>
      <c r="J14136" s="722">
        <v>54.11</v>
      </c>
      <c r="K14136" s="723">
        <v>330.70722538000001</v>
      </c>
    </row>
    <row r="14137" spans="2:11">
      <c r="B14137" s="486" t="str">
        <f>CONCATENATE(Tabela22[[#This Row],[Residencial / Não Residencial]]," - ",Tabela22[[#This Row],[Frequência]])</f>
        <v>Não Residencial - 6 vezes por semana</v>
      </c>
      <c r="C14137" s="486" t="s">
        <v>567</v>
      </c>
      <c r="D14137" s="443" t="s">
        <v>568</v>
      </c>
      <c r="E14137" s="443" t="s">
        <v>569</v>
      </c>
      <c r="F14137" s="443" t="s">
        <v>550</v>
      </c>
      <c r="G14137" s="722">
        <v>86.65</v>
      </c>
      <c r="H14137" s="722">
        <v>6.111758</v>
      </c>
      <c r="I14137" s="722">
        <v>300</v>
      </c>
      <c r="J14137" s="722">
        <v>86.65</v>
      </c>
      <c r="K14137" s="723">
        <v>529.58383070000002</v>
      </c>
    </row>
    <row r="14138" spans="2:11">
      <c r="B14138" s="486" t="str">
        <f>CONCATENATE(Tabela22[[#This Row],[Residencial / Não Residencial]]," - ",Tabela22[[#This Row],[Frequência]])</f>
        <v>Não Residencial - 6 vezes por semana</v>
      </c>
      <c r="C14138" s="486" t="s">
        <v>567</v>
      </c>
      <c r="D14138" s="443" t="s">
        <v>568</v>
      </c>
      <c r="E14138" s="443" t="s">
        <v>569</v>
      </c>
      <c r="F14138" s="443" t="s">
        <v>550</v>
      </c>
      <c r="G14138" s="722">
        <v>56.41</v>
      </c>
      <c r="H14138" s="722">
        <v>6.111758</v>
      </c>
      <c r="I14138" s="722">
        <v>300</v>
      </c>
      <c r="J14138" s="722">
        <v>56.41</v>
      </c>
      <c r="K14138" s="723">
        <v>344.76426878000001</v>
      </c>
    </row>
    <row r="14139" spans="2:11">
      <c r="B14139" s="486" t="str">
        <f>CONCATENATE(Tabela22[[#This Row],[Residencial / Não Residencial]]," - ",Tabela22[[#This Row],[Frequência]])</f>
        <v>Não Residencial - 6 vezes por semana</v>
      </c>
      <c r="C14139" s="486" t="s">
        <v>567</v>
      </c>
      <c r="D14139" s="443" t="s">
        <v>568</v>
      </c>
      <c r="E14139" s="443" t="s">
        <v>569</v>
      </c>
      <c r="F14139" s="443" t="s">
        <v>550</v>
      </c>
      <c r="G14139" s="722">
        <v>51.69</v>
      </c>
      <c r="H14139" s="722">
        <v>6.111758</v>
      </c>
      <c r="I14139" s="722">
        <v>300</v>
      </c>
      <c r="J14139" s="722">
        <v>51.69</v>
      </c>
      <c r="K14139" s="723">
        <v>315.91677102</v>
      </c>
    </row>
    <row r="14140" spans="2:11">
      <c r="B14140" s="486" t="str">
        <f>CONCATENATE(Tabela22[[#This Row],[Residencial / Não Residencial]]," - ",Tabela22[[#This Row],[Frequência]])</f>
        <v>Não Residencial - 6 vezes por semana</v>
      </c>
      <c r="C14140" s="486" t="s">
        <v>567</v>
      </c>
      <c r="D14140" s="443" t="s">
        <v>568</v>
      </c>
      <c r="E14140" s="443" t="s">
        <v>569</v>
      </c>
      <c r="F14140" s="443" t="s">
        <v>550</v>
      </c>
      <c r="G14140" s="722">
        <v>69.72</v>
      </c>
      <c r="H14140" s="722">
        <v>6.111758</v>
      </c>
      <c r="I14140" s="722">
        <v>300</v>
      </c>
      <c r="J14140" s="722">
        <v>69.72</v>
      </c>
      <c r="K14140" s="723">
        <v>426.11176776000002</v>
      </c>
    </row>
    <row r="14141" spans="2:11">
      <c r="B14141" s="486" t="str">
        <f>CONCATENATE(Tabela22[[#This Row],[Residencial / Não Residencial]]," - ",Tabela22[[#This Row],[Frequência]])</f>
        <v>Não Residencial - 6 vezes por semana</v>
      </c>
      <c r="C14141" s="486" t="s">
        <v>567</v>
      </c>
      <c r="D14141" s="443" t="s">
        <v>568</v>
      </c>
      <c r="E14141" s="443" t="s">
        <v>569</v>
      </c>
      <c r="F14141" s="443" t="s">
        <v>550</v>
      </c>
      <c r="G14141" s="722">
        <v>67.680000000000007</v>
      </c>
      <c r="H14141" s="722">
        <v>6.111758</v>
      </c>
      <c r="I14141" s="722">
        <v>300</v>
      </c>
      <c r="J14141" s="722">
        <v>67.680000000000007</v>
      </c>
      <c r="K14141" s="723">
        <v>413.64378144</v>
      </c>
    </row>
    <row r="14142" spans="2:11">
      <c r="B14142" s="486" t="str">
        <f>CONCATENATE(Tabela22[[#This Row],[Residencial / Não Residencial]]," - ",Tabela22[[#This Row],[Frequência]])</f>
        <v>Não Residencial - 6 vezes por semana</v>
      </c>
      <c r="C14142" s="486" t="s">
        <v>567</v>
      </c>
      <c r="D14142" s="443" t="s">
        <v>568</v>
      </c>
      <c r="E14142" s="443" t="s">
        <v>569</v>
      </c>
      <c r="F14142" s="443" t="s">
        <v>550</v>
      </c>
      <c r="G14142" s="722">
        <v>54.11</v>
      </c>
      <c r="H14142" s="722">
        <v>6.111758</v>
      </c>
      <c r="I14142" s="722">
        <v>300</v>
      </c>
      <c r="J14142" s="722">
        <v>54.11</v>
      </c>
      <c r="K14142" s="723">
        <v>330.70722538000001</v>
      </c>
    </row>
    <row r="14143" spans="2:11">
      <c r="B14143" s="486" t="str">
        <f>CONCATENATE(Tabela22[[#This Row],[Residencial / Não Residencial]]," - ",Tabela22[[#This Row],[Frequência]])</f>
        <v>Não Residencial - 6 vezes por semana</v>
      </c>
      <c r="C14143" s="486" t="s">
        <v>567</v>
      </c>
      <c r="D14143" s="443" t="s">
        <v>568</v>
      </c>
      <c r="E14143" s="443" t="s">
        <v>569</v>
      </c>
      <c r="F14143" s="443" t="s">
        <v>550</v>
      </c>
      <c r="G14143" s="722">
        <v>54.11</v>
      </c>
      <c r="H14143" s="722">
        <v>6.111758</v>
      </c>
      <c r="I14143" s="722">
        <v>300</v>
      </c>
      <c r="J14143" s="722">
        <v>54.11</v>
      </c>
      <c r="K14143" s="723">
        <v>330.70722538000001</v>
      </c>
    </row>
    <row r="14144" spans="2:11">
      <c r="B14144" s="486" t="str">
        <f>CONCATENATE(Tabela22[[#This Row],[Residencial / Não Residencial]]," - ",Tabela22[[#This Row],[Frequência]])</f>
        <v>Não Residencial - 6 vezes por semana</v>
      </c>
      <c r="C14144" s="486" t="s">
        <v>567</v>
      </c>
      <c r="D14144" s="443" t="s">
        <v>568</v>
      </c>
      <c r="E14144" s="443" t="s">
        <v>569</v>
      </c>
      <c r="F14144" s="443" t="s">
        <v>550</v>
      </c>
      <c r="G14144" s="722">
        <v>54.11</v>
      </c>
      <c r="H14144" s="722">
        <v>6.111758</v>
      </c>
      <c r="I14144" s="722">
        <v>300</v>
      </c>
      <c r="J14144" s="722">
        <v>54.11</v>
      </c>
      <c r="K14144" s="723">
        <v>330.70722538000001</v>
      </c>
    </row>
    <row r="14145" spans="2:11">
      <c r="B14145" s="486" t="str">
        <f>CONCATENATE(Tabela22[[#This Row],[Residencial / Não Residencial]]," - ",Tabela22[[#This Row],[Frequência]])</f>
        <v>Não Residencial - 6 vezes por semana</v>
      </c>
      <c r="C14145" s="486" t="s">
        <v>567</v>
      </c>
      <c r="D14145" s="443" t="s">
        <v>568</v>
      </c>
      <c r="E14145" s="443" t="s">
        <v>569</v>
      </c>
      <c r="F14145" s="443" t="s">
        <v>550</v>
      </c>
      <c r="G14145" s="722">
        <v>54.11</v>
      </c>
      <c r="H14145" s="722">
        <v>6.111758</v>
      </c>
      <c r="I14145" s="722">
        <v>300</v>
      </c>
      <c r="J14145" s="722">
        <v>54.11</v>
      </c>
      <c r="K14145" s="723">
        <v>330.70722538000001</v>
      </c>
    </row>
    <row r="14146" spans="2:11">
      <c r="B14146" s="486" t="str">
        <f>CONCATENATE(Tabela22[[#This Row],[Residencial / Não Residencial]]," - ",Tabela22[[#This Row],[Frequência]])</f>
        <v>Não Residencial - 6 vezes por semana</v>
      </c>
      <c r="C14146" s="486" t="s">
        <v>567</v>
      </c>
      <c r="D14146" s="443" t="s">
        <v>568</v>
      </c>
      <c r="E14146" s="443" t="s">
        <v>569</v>
      </c>
      <c r="F14146" s="443" t="s">
        <v>550</v>
      </c>
      <c r="G14146" s="722">
        <v>86.65</v>
      </c>
      <c r="H14146" s="722">
        <v>6.111758</v>
      </c>
      <c r="I14146" s="722">
        <v>300</v>
      </c>
      <c r="J14146" s="722">
        <v>86.65</v>
      </c>
      <c r="K14146" s="723">
        <v>529.58383070000002</v>
      </c>
    </row>
    <row r="14147" spans="2:11">
      <c r="B14147" s="486" t="str">
        <f>CONCATENATE(Tabela22[[#This Row],[Residencial / Não Residencial]]," - ",Tabela22[[#This Row],[Frequência]])</f>
        <v>Não Residencial - 6 vezes por semana</v>
      </c>
      <c r="C14147" s="486" t="s">
        <v>567</v>
      </c>
      <c r="D14147" s="443" t="s">
        <v>568</v>
      </c>
      <c r="E14147" s="443" t="s">
        <v>569</v>
      </c>
      <c r="F14147" s="443" t="s">
        <v>550</v>
      </c>
      <c r="G14147" s="722">
        <v>56.41</v>
      </c>
      <c r="H14147" s="722">
        <v>6.111758</v>
      </c>
      <c r="I14147" s="722">
        <v>300</v>
      </c>
      <c r="J14147" s="722">
        <v>56.41</v>
      </c>
      <c r="K14147" s="723">
        <v>344.76426878000001</v>
      </c>
    </row>
    <row r="14148" spans="2:11">
      <c r="B14148" s="486" t="str">
        <f>CONCATENATE(Tabela22[[#This Row],[Residencial / Não Residencial]]," - ",Tabela22[[#This Row],[Frequência]])</f>
        <v>Não Residencial - 6 vezes por semana</v>
      </c>
      <c r="C14148" s="486" t="s">
        <v>567</v>
      </c>
      <c r="D14148" s="443" t="s">
        <v>568</v>
      </c>
      <c r="E14148" s="443" t="s">
        <v>569</v>
      </c>
      <c r="F14148" s="443" t="s">
        <v>550</v>
      </c>
      <c r="G14148" s="722">
        <v>51.69</v>
      </c>
      <c r="H14148" s="722">
        <v>6.111758</v>
      </c>
      <c r="I14148" s="722">
        <v>300</v>
      </c>
      <c r="J14148" s="722">
        <v>51.69</v>
      </c>
      <c r="K14148" s="723">
        <v>315.91677102</v>
      </c>
    </row>
    <row r="14149" spans="2:11">
      <c r="B14149" s="486" t="str">
        <f>CONCATENATE(Tabela22[[#This Row],[Residencial / Não Residencial]]," - ",Tabela22[[#This Row],[Frequência]])</f>
        <v>Não Residencial - 6 vezes por semana</v>
      </c>
      <c r="C14149" s="486" t="s">
        <v>567</v>
      </c>
      <c r="D14149" s="443" t="s">
        <v>568</v>
      </c>
      <c r="E14149" s="443" t="s">
        <v>569</v>
      </c>
      <c r="F14149" s="443" t="s">
        <v>550</v>
      </c>
      <c r="G14149" s="722">
        <v>69.72</v>
      </c>
      <c r="H14149" s="722">
        <v>6.111758</v>
      </c>
      <c r="I14149" s="722">
        <v>300</v>
      </c>
      <c r="J14149" s="722">
        <v>69.72</v>
      </c>
      <c r="K14149" s="723">
        <v>426.11176776000002</v>
      </c>
    </row>
    <row r="14150" spans="2:11">
      <c r="B14150" s="486" t="str">
        <f>CONCATENATE(Tabela22[[#This Row],[Residencial / Não Residencial]]," - ",Tabela22[[#This Row],[Frequência]])</f>
        <v>Não Residencial - 6 vezes por semana</v>
      </c>
      <c r="C14150" s="486" t="s">
        <v>567</v>
      </c>
      <c r="D14150" s="443" t="s">
        <v>568</v>
      </c>
      <c r="E14150" s="443" t="s">
        <v>569</v>
      </c>
      <c r="F14150" s="443" t="s">
        <v>550</v>
      </c>
      <c r="G14150" s="722">
        <v>67.680000000000007</v>
      </c>
      <c r="H14150" s="722">
        <v>6.111758</v>
      </c>
      <c r="I14150" s="722">
        <v>300</v>
      </c>
      <c r="J14150" s="722">
        <v>67.680000000000007</v>
      </c>
      <c r="K14150" s="723">
        <v>413.64378144</v>
      </c>
    </row>
    <row r="14151" spans="2:11">
      <c r="B14151" s="486" t="str">
        <f>CONCATENATE(Tabela22[[#This Row],[Residencial / Não Residencial]]," - ",Tabela22[[#This Row],[Frequência]])</f>
        <v>Não Residencial - 6 vezes por semana</v>
      </c>
      <c r="C14151" s="486" t="s">
        <v>567</v>
      </c>
      <c r="D14151" s="443" t="s">
        <v>568</v>
      </c>
      <c r="E14151" s="443" t="s">
        <v>569</v>
      </c>
      <c r="F14151" s="443" t="s">
        <v>550</v>
      </c>
      <c r="G14151" s="722">
        <v>54.11</v>
      </c>
      <c r="H14151" s="722">
        <v>6.111758</v>
      </c>
      <c r="I14151" s="722">
        <v>300</v>
      </c>
      <c r="J14151" s="722">
        <v>54.11</v>
      </c>
      <c r="K14151" s="723">
        <v>330.70722538000001</v>
      </c>
    </row>
    <row r="14152" spans="2:11">
      <c r="B14152" s="486" t="str">
        <f>CONCATENATE(Tabela22[[#This Row],[Residencial / Não Residencial]]," - ",Tabela22[[#This Row],[Frequência]])</f>
        <v>Não Residencial - 6 vezes por semana</v>
      </c>
      <c r="C14152" s="486" t="s">
        <v>567</v>
      </c>
      <c r="D14152" s="443" t="s">
        <v>568</v>
      </c>
      <c r="E14152" s="443" t="s">
        <v>569</v>
      </c>
      <c r="F14152" s="443" t="s">
        <v>550</v>
      </c>
      <c r="G14152" s="722">
        <v>54.11</v>
      </c>
      <c r="H14152" s="722">
        <v>6.111758</v>
      </c>
      <c r="I14152" s="722">
        <v>300</v>
      </c>
      <c r="J14152" s="722">
        <v>54.11</v>
      </c>
      <c r="K14152" s="723">
        <v>330.70722538000001</v>
      </c>
    </row>
    <row r="14153" spans="2:11">
      <c r="B14153" s="486" t="str">
        <f>CONCATENATE(Tabela22[[#This Row],[Residencial / Não Residencial]]," - ",Tabela22[[#This Row],[Frequência]])</f>
        <v>Não Residencial - 6 vezes por semana</v>
      </c>
      <c r="C14153" s="486" t="s">
        <v>567</v>
      </c>
      <c r="D14153" s="443" t="s">
        <v>568</v>
      </c>
      <c r="E14153" s="443" t="s">
        <v>569</v>
      </c>
      <c r="F14153" s="443" t="s">
        <v>550</v>
      </c>
      <c r="G14153" s="722">
        <v>54.11</v>
      </c>
      <c r="H14153" s="722">
        <v>6.111758</v>
      </c>
      <c r="I14153" s="722">
        <v>300</v>
      </c>
      <c r="J14153" s="722">
        <v>54.11</v>
      </c>
      <c r="K14153" s="723">
        <v>330.70722538000001</v>
      </c>
    </row>
    <row r="14154" spans="2:11">
      <c r="B14154" s="486" t="str">
        <f>CONCATENATE(Tabela22[[#This Row],[Residencial / Não Residencial]]," - ",Tabela22[[#This Row],[Frequência]])</f>
        <v>Não Residencial - 6 vezes por semana</v>
      </c>
      <c r="C14154" s="486" t="s">
        <v>567</v>
      </c>
      <c r="D14154" s="443" t="s">
        <v>568</v>
      </c>
      <c r="E14154" s="443" t="s">
        <v>569</v>
      </c>
      <c r="F14154" s="443" t="s">
        <v>550</v>
      </c>
      <c r="G14154" s="722">
        <v>54.11</v>
      </c>
      <c r="H14154" s="722">
        <v>6.111758</v>
      </c>
      <c r="I14154" s="722">
        <v>300</v>
      </c>
      <c r="J14154" s="722">
        <v>54.11</v>
      </c>
      <c r="K14154" s="723">
        <v>330.70722538000001</v>
      </c>
    </row>
    <row r="14155" spans="2:11">
      <c r="B14155" s="486" t="str">
        <f>CONCATENATE(Tabela22[[#This Row],[Residencial / Não Residencial]]," - ",Tabela22[[#This Row],[Frequência]])</f>
        <v>Não Residencial - 6 vezes por semana</v>
      </c>
      <c r="C14155" s="486" t="s">
        <v>567</v>
      </c>
      <c r="D14155" s="443" t="s">
        <v>568</v>
      </c>
      <c r="E14155" s="443" t="s">
        <v>569</v>
      </c>
      <c r="F14155" s="443" t="s">
        <v>550</v>
      </c>
      <c r="G14155" s="722">
        <v>86.65</v>
      </c>
      <c r="H14155" s="722">
        <v>6.111758</v>
      </c>
      <c r="I14155" s="722">
        <v>300</v>
      </c>
      <c r="J14155" s="722">
        <v>86.65</v>
      </c>
      <c r="K14155" s="723">
        <v>529.58383070000002</v>
      </c>
    </row>
    <row r="14156" spans="2:11">
      <c r="B14156" s="486" t="str">
        <f>CONCATENATE(Tabela22[[#This Row],[Residencial / Não Residencial]]," - ",Tabela22[[#This Row],[Frequência]])</f>
        <v>Não Residencial - 6 vezes por semana</v>
      </c>
      <c r="C14156" s="486" t="s">
        <v>567</v>
      </c>
      <c r="D14156" s="443" t="s">
        <v>568</v>
      </c>
      <c r="E14156" s="443" t="s">
        <v>569</v>
      </c>
      <c r="F14156" s="443" t="s">
        <v>550</v>
      </c>
      <c r="G14156" s="722">
        <v>56.41</v>
      </c>
      <c r="H14156" s="722">
        <v>6.111758</v>
      </c>
      <c r="I14156" s="722">
        <v>300</v>
      </c>
      <c r="J14156" s="722">
        <v>56.41</v>
      </c>
      <c r="K14156" s="723">
        <v>344.76426878000001</v>
      </c>
    </row>
    <row r="14157" spans="2:11">
      <c r="B14157" s="486" t="str">
        <f>CONCATENATE(Tabela22[[#This Row],[Residencial / Não Residencial]]," - ",Tabela22[[#This Row],[Frequência]])</f>
        <v>Não Residencial - 6 vezes por semana</v>
      </c>
      <c r="C14157" s="486" t="s">
        <v>567</v>
      </c>
      <c r="D14157" s="443" t="s">
        <v>568</v>
      </c>
      <c r="E14157" s="443" t="s">
        <v>569</v>
      </c>
      <c r="F14157" s="443" t="s">
        <v>550</v>
      </c>
      <c r="G14157" s="722">
        <v>51.69</v>
      </c>
      <c r="H14157" s="722">
        <v>6.111758</v>
      </c>
      <c r="I14157" s="722">
        <v>300</v>
      </c>
      <c r="J14157" s="722">
        <v>51.69</v>
      </c>
      <c r="K14157" s="723">
        <v>315.91677102</v>
      </c>
    </row>
    <row r="14158" spans="2:11">
      <c r="B14158" s="486" t="str">
        <f>CONCATENATE(Tabela22[[#This Row],[Residencial / Não Residencial]]," - ",Tabela22[[#This Row],[Frequência]])</f>
        <v>Não Residencial - 6 vezes por semana</v>
      </c>
      <c r="C14158" s="486" t="s">
        <v>567</v>
      </c>
      <c r="D14158" s="443" t="s">
        <v>568</v>
      </c>
      <c r="E14158" s="443" t="s">
        <v>569</v>
      </c>
      <c r="F14158" s="443" t="s">
        <v>550</v>
      </c>
      <c r="G14158" s="722">
        <v>69.72</v>
      </c>
      <c r="H14158" s="722">
        <v>6.111758</v>
      </c>
      <c r="I14158" s="722">
        <v>300</v>
      </c>
      <c r="J14158" s="722">
        <v>69.72</v>
      </c>
      <c r="K14158" s="723">
        <v>426.11176776000002</v>
      </c>
    </row>
    <row r="14159" spans="2:11">
      <c r="B14159" s="486" t="str">
        <f>CONCATENATE(Tabela22[[#This Row],[Residencial / Não Residencial]]," - ",Tabela22[[#This Row],[Frequência]])</f>
        <v>Não Residencial - 6 vezes por semana</v>
      </c>
      <c r="C14159" s="486" t="s">
        <v>567</v>
      </c>
      <c r="D14159" s="443" t="s">
        <v>568</v>
      </c>
      <c r="E14159" s="443" t="s">
        <v>569</v>
      </c>
      <c r="F14159" s="443" t="s">
        <v>550</v>
      </c>
      <c r="G14159" s="722">
        <v>67.680000000000007</v>
      </c>
      <c r="H14159" s="722">
        <v>6.111758</v>
      </c>
      <c r="I14159" s="722">
        <v>300</v>
      </c>
      <c r="J14159" s="722">
        <v>67.680000000000007</v>
      </c>
      <c r="K14159" s="723">
        <v>413.64378144</v>
      </c>
    </row>
    <row r="14160" spans="2:11">
      <c r="B14160" s="486" t="str">
        <f>CONCATENATE(Tabela22[[#This Row],[Residencial / Não Residencial]]," - ",Tabela22[[#This Row],[Frequência]])</f>
        <v>Não Residencial - 6 vezes por semana</v>
      </c>
      <c r="C14160" s="486" t="s">
        <v>567</v>
      </c>
      <c r="D14160" s="443" t="s">
        <v>568</v>
      </c>
      <c r="E14160" s="443" t="s">
        <v>569</v>
      </c>
      <c r="F14160" s="443" t="s">
        <v>550</v>
      </c>
      <c r="G14160" s="722">
        <v>54.11</v>
      </c>
      <c r="H14160" s="722">
        <v>6.111758</v>
      </c>
      <c r="I14160" s="722">
        <v>300</v>
      </c>
      <c r="J14160" s="722">
        <v>54.11</v>
      </c>
      <c r="K14160" s="723">
        <v>330.70722538000001</v>
      </c>
    </row>
    <row r="14161" spans="2:11">
      <c r="B14161" s="486" t="str">
        <f>CONCATENATE(Tabela22[[#This Row],[Residencial / Não Residencial]]," - ",Tabela22[[#This Row],[Frequência]])</f>
        <v>Não Residencial - 6 vezes por semana</v>
      </c>
      <c r="C14161" s="486" t="s">
        <v>567</v>
      </c>
      <c r="D14161" s="443" t="s">
        <v>568</v>
      </c>
      <c r="E14161" s="443" t="s">
        <v>569</v>
      </c>
      <c r="F14161" s="443" t="s">
        <v>550</v>
      </c>
      <c r="G14161" s="722">
        <v>54.11</v>
      </c>
      <c r="H14161" s="722">
        <v>6.111758</v>
      </c>
      <c r="I14161" s="722">
        <v>300</v>
      </c>
      <c r="J14161" s="722">
        <v>54.11</v>
      </c>
      <c r="K14161" s="723">
        <v>330.70722538000001</v>
      </c>
    </row>
    <row r="14162" spans="2:11">
      <c r="B14162" s="486" t="str">
        <f>CONCATENATE(Tabela22[[#This Row],[Residencial / Não Residencial]]," - ",Tabela22[[#This Row],[Frequência]])</f>
        <v>Não Residencial - 6 vezes por semana</v>
      </c>
      <c r="C14162" s="486" t="s">
        <v>567</v>
      </c>
      <c r="D14162" s="443" t="s">
        <v>568</v>
      </c>
      <c r="E14162" s="443" t="s">
        <v>569</v>
      </c>
      <c r="F14162" s="443" t="s">
        <v>550</v>
      </c>
      <c r="G14162" s="722">
        <v>54.11</v>
      </c>
      <c r="H14162" s="722">
        <v>6.111758</v>
      </c>
      <c r="I14162" s="722">
        <v>300</v>
      </c>
      <c r="J14162" s="722">
        <v>54.11</v>
      </c>
      <c r="K14162" s="723">
        <v>330.70722538000001</v>
      </c>
    </row>
    <row r="14163" spans="2:11">
      <c r="B14163" s="486" t="str">
        <f>CONCATENATE(Tabela22[[#This Row],[Residencial / Não Residencial]]," - ",Tabela22[[#This Row],[Frequência]])</f>
        <v>Não Residencial - 6 vezes por semana</v>
      </c>
      <c r="C14163" s="486" t="s">
        <v>567</v>
      </c>
      <c r="D14163" s="443" t="s">
        <v>568</v>
      </c>
      <c r="E14163" s="443" t="s">
        <v>569</v>
      </c>
      <c r="F14163" s="443" t="s">
        <v>550</v>
      </c>
      <c r="G14163" s="722">
        <v>54.11</v>
      </c>
      <c r="H14163" s="722">
        <v>6.111758</v>
      </c>
      <c r="I14163" s="722">
        <v>300</v>
      </c>
      <c r="J14163" s="722">
        <v>54.11</v>
      </c>
      <c r="K14163" s="723">
        <v>330.70722538000001</v>
      </c>
    </row>
    <row r="14164" spans="2:11">
      <c r="B14164" s="486" t="str">
        <f>CONCATENATE(Tabela22[[#This Row],[Residencial / Não Residencial]]," - ",Tabela22[[#This Row],[Frequência]])</f>
        <v>Não Residencial - 6 vezes por semana</v>
      </c>
      <c r="C14164" s="486" t="s">
        <v>567</v>
      </c>
      <c r="D14164" s="443" t="s">
        <v>568</v>
      </c>
      <c r="E14164" s="443" t="s">
        <v>569</v>
      </c>
      <c r="F14164" s="443" t="s">
        <v>550</v>
      </c>
      <c r="G14164" s="722">
        <v>86.65</v>
      </c>
      <c r="H14164" s="722">
        <v>6.111758</v>
      </c>
      <c r="I14164" s="722">
        <v>300</v>
      </c>
      <c r="J14164" s="722">
        <v>86.65</v>
      </c>
      <c r="K14164" s="723">
        <v>529.58383070000002</v>
      </c>
    </row>
    <row r="14165" spans="2:11">
      <c r="B14165" s="486" t="str">
        <f>CONCATENATE(Tabela22[[#This Row],[Residencial / Não Residencial]]," - ",Tabela22[[#This Row],[Frequência]])</f>
        <v>Não Residencial - 6 vezes por semana</v>
      </c>
      <c r="C14165" s="486" t="s">
        <v>567</v>
      </c>
      <c r="D14165" s="443" t="s">
        <v>568</v>
      </c>
      <c r="E14165" s="443" t="s">
        <v>569</v>
      </c>
      <c r="F14165" s="443" t="s">
        <v>550</v>
      </c>
      <c r="G14165" s="722">
        <v>56.41</v>
      </c>
      <c r="H14165" s="722">
        <v>6.111758</v>
      </c>
      <c r="I14165" s="722">
        <v>300</v>
      </c>
      <c r="J14165" s="722">
        <v>56.41</v>
      </c>
      <c r="K14165" s="723">
        <v>344.76426878000001</v>
      </c>
    </row>
    <row r="14166" spans="2:11">
      <c r="B14166" s="486" t="str">
        <f>CONCATENATE(Tabela22[[#This Row],[Residencial / Não Residencial]]," - ",Tabela22[[#This Row],[Frequência]])</f>
        <v>Não Residencial - 6 vezes por semana</v>
      </c>
      <c r="C14166" s="486" t="s">
        <v>567</v>
      </c>
      <c r="D14166" s="443" t="s">
        <v>568</v>
      </c>
      <c r="E14166" s="443" t="s">
        <v>569</v>
      </c>
      <c r="F14166" s="443" t="s">
        <v>550</v>
      </c>
      <c r="G14166" s="722">
        <v>51.69</v>
      </c>
      <c r="H14166" s="722">
        <v>6.111758</v>
      </c>
      <c r="I14166" s="722">
        <v>300</v>
      </c>
      <c r="J14166" s="722">
        <v>51.69</v>
      </c>
      <c r="K14166" s="723">
        <v>315.91677102</v>
      </c>
    </row>
    <row r="14167" spans="2:11">
      <c r="B14167" s="486" t="str">
        <f>CONCATENATE(Tabela22[[#This Row],[Residencial / Não Residencial]]," - ",Tabela22[[#This Row],[Frequência]])</f>
        <v>Não Residencial - 6 vezes por semana</v>
      </c>
      <c r="C14167" s="486" t="s">
        <v>567</v>
      </c>
      <c r="D14167" s="443" t="s">
        <v>568</v>
      </c>
      <c r="E14167" s="443" t="s">
        <v>569</v>
      </c>
      <c r="F14167" s="443" t="s">
        <v>550</v>
      </c>
      <c r="G14167" s="722">
        <v>69.72</v>
      </c>
      <c r="H14167" s="722">
        <v>6.111758</v>
      </c>
      <c r="I14167" s="722">
        <v>300</v>
      </c>
      <c r="J14167" s="722">
        <v>69.72</v>
      </c>
      <c r="K14167" s="723">
        <v>426.11176776000002</v>
      </c>
    </row>
    <row r="14168" spans="2:11">
      <c r="B14168" s="486" t="str">
        <f>CONCATENATE(Tabela22[[#This Row],[Residencial / Não Residencial]]," - ",Tabela22[[#This Row],[Frequência]])</f>
        <v>Não Residencial - 6 vezes por semana</v>
      </c>
      <c r="C14168" s="486" t="s">
        <v>567</v>
      </c>
      <c r="D14168" s="443" t="s">
        <v>568</v>
      </c>
      <c r="E14168" s="443" t="s">
        <v>569</v>
      </c>
      <c r="F14168" s="443" t="s">
        <v>550</v>
      </c>
      <c r="G14168" s="722">
        <v>67.680000000000007</v>
      </c>
      <c r="H14168" s="722">
        <v>6.111758</v>
      </c>
      <c r="I14168" s="722">
        <v>300</v>
      </c>
      <c r="J14168" s="722">
        <v>67.680000000000007</v>
      </c>
      <c r="K14168" s="723">
        <v>413.64378144</v>
      </c>
    </row>
    <row r="14169" spans="2:11">
      <c r="B14169" s="486" t="str">
        <f>CONCATENATE(Tabela22[[#This Row],[Residencial / Não Residencial]]," - ",Tabela22[[#This Row],[Frequência]])</f>
        <v>Não Residencial - 6 vezes por semana</v>
      </c>
      <c r="C14169" s="486" t="s">
        <v>567</v>
      </c>
      <c r="D14169" s="443" t="s">
        <v>568</v>
      </c>
      <c r="E14169" s="443" t="s">
        <v>569</v>
      </c>
      <c r="F14169" s="443" t="s">
        <v>550</v>
      </c>
      <c r="G14169" s="722">
        <v>54.11</v>
      </c>
      <c r="H14169" s="722">
        <v>6.111758</v>
      </c>
      <c r="I14169" s="722">
        <v>300</v>
      </c>
      <c r="J14169" s="722">
        <v>54.11</v>
      </c>
      <c r="K14169" s="723">
        <v>330.70722538000001</v>
      </c>
    </row>
    <row r="14170" spans="2:11">
      <c r="B14170" s="486" t="str">
        <f>CONCATENATE(Tabela22[[#This Row],[Residencial / Não Residencial]]," - ",Tabela22[[#This Row],[Frequência]])</f>
        <v>Não Residencial - 6 vezes por semana</v>
      </c>
      <c r="C14170" s="486" t="s">
        <v>567</v>
      </c>
      <c r="D14170" s="443" t="s">
        <v>568</v>
      </c>
      <c r="E14170" s="443" t="s">
        <v>569</v>
      </c>
      <c r="F14170" s="443" t="s">
        <v>550</v>
      </c>
      <c r="G14170" s="722">
        <v>54.11</v>
      </c>
      <c r="H14170" s="722">
        <v>6.111758</v>
      </c>
      <c r="I14170" s="722">
        <v>300</v>
      </c>
      <c r="J14170" s="722">
        <v>54.11</v>
      </c>
      <c r="K14170" s="723">
        <v>330.70722538000001</v>
      </c>
    </row>
    <row r="14171" spans="2:11">
      <c r="B14171" s="486" t="str">
        <f>CONCATENATE(Tabela22[[#This Row],[Residencial / Não Residencial]]," - ",Tabela22[[#This Row],[Frequência]])</f>
        <v>Não Residencial - 6 vezes por semana</v>
      </c>
      <c r="C14171" s="486" t="s">
        <v>567</v>
      </c>
      <c r="D14171" s="443" t="s">
        <v>568</v>
      </c>
      <c r="E14171" s="443" t="s">
        <v>569</v>
      </c>
      <c r="F14171" s="443" t="s">
        <v>550</v>
      </c>
      <c r="G14171" s="722">
        <v>54.11</v>
      </c>
      <c r="H14171" s="722">
        <v>6.111758</v>
      </c>
      <c r="I14171" s="722">
        <v>300</v>
      </c>
      <c r="J14171" s="722">
        <v>54.11</v>
      </c>
      <c r="K14171" s="723">
        <v>330.70722538000001</v>
      </c>
    </row>
    <row r="14172" spans="2:11">
      <c r="B14172" s="486" t="str">
        <f>CONCATENATE(Tabela22[[#This Row],[Residencial / Não Residencial]]," - ",Tabela22[[#This Row],[Frequência]])</f>
        <v>Não Residencial - 6 vezes por semana</v>
      </c>
      <c r="C14172" s="486" t="s">
        <v>567</v>
      </c>
      <c r="D14172" s="443" t="s">
        <v>568</v>
      </c>
      <c r="E14172" s="443" t="s">
        <v>569</v>
      </c>
      <c r="F14172" s="443" t="s">
        <v>550</v>
      </c>
      <c r="G14172" s="722">
        <v>54.11</v>
      </c>
      <c r="H14172" s="722">
        <v>6.111758</v>
      </c>
      <c r="I14172" s="722">
        <v>300</v>
      </c>
      <c r="J14172" s="722">
        <v>54.11</v>
      </c>
      <c r="K14172" s="723">
        <v>330.70722538000001</v>
      </c>
    </row>
    <row r="14173" spans="2:11">
      <c r="B14173" s="486" t="str">
        <f>CONCATENATE(Tabela22[[#This Row],[Residencial / Não Residencial]]," - ",Tabela22[[#This Row],[Frequência]])</f>
        <v>Não Residencial - 6 vezes por semana</v>
      </c>
      <c r="C14173" s="486" t="s">
        <v>567</v>
      </c>
      <c r="D14173" s="443" t="s">
        <v>568</v>
      </c>
      <c r="E14173" s="443" t="s">
        <v>569</v>
      </c>
      <c r="F14173" s="443" t="s">
        <v>550</v>
      </c>
      <c r="G14173" s="722">
        <v>86.65</v>
      </c>
      <c r="H14173" s="722">
        <v>6.111758</v>
      </c>
      <c r="I14173" s="722">
        <v>300</v>
      </c>
      <c r="J14173" s="722">
        <v>86.65</v>
      </c>
      <c r="K14173" s="723">
        <v>529.58383070000002</v>
      </c>
    </row>
    <row r="14174" spans="2:11">
      <c r="B14174" s="486" t="str">
        <f>CONCATENATE(Tabela22[[#This Row],[Residencial / Não Residencial]]," - ",Tabela22[[#This Row],[Frequência]])</f>
        <v>Não Residencial - 6 vezes por semana</v>
      </c>
      <c r="C14174" s="486" t="s">
        <v>567</v>
      </c>
      <c r="D14174" s="443" t="s">
        <v>568</v>
      </c>
      <c r="E14174" s="443" t="s">
        <v>569</v>
      </c>
      <c r="F14174" s="443" t="s">
        <v>550</v>
      </c>
      <c r="G14174" s="722">
        <v>56.41</v>
      </c>
      <c r="H14174" s="722">
        <v>6.111758</v>
      </c>
      <c r="I14174" s="722">
        <v>300</v>
      </c>
      <c r="J14174" s="722">
        <v>56.41</v>
      </c>
      <c r="K14174" s="723">
        <v>344.76426878000001</v>
      </c>
    </row>
    <row r="14175" spans="2:11">
      <c r="B14175" s="486" t="str">
        <f>CONCATENATE(Tabela22[[#This Row],[Residencial / Não Residencial]]," - ",Tabela22[[#This Row],[Frequência]])</f>
        <v>Não Residencial - 6 vezes por semana</v>
      </c>
      <c r="C14175" s="486" t="s">
        <v>567</v>
      </c>
      <c r="D14175" s="443" t="s">
        <v>568</v>
      </c>
      <c r="E14175" s="443" t="s">
        <v>569</v>
      </c>
      <c r="F14175" s="443" t="s">
        <v>550</v>
      </c>
      <c r="G14175" s="722">
        <v>51.69</v>
      </c>
      <c r="H14175" s="722">
        <v>6.111758</v>
      </c>
      <c r="I14175" s="722">
        <v>300</v>
      </c>
      <c r="J14175" s="722">
        <v>51.69</v>
      </c>
      <c r="K14175" s="723">
        <v>315.91677102</v>
      </c>
    </row>
    <row r="14176" spans="2:11">
      <c r="B14176" s="486" t="str">
        <f>CONCATENATE(Tabela22[[#This Row],[Residencial / Não Residencial]]," - ",Tabela22[[#This Row],[Frequência]])</f>
        <v>Não Residencial - 6 vezes por semana</v>
      </c>
      <c r="C14176" s="486" t="s">
        <v>567</v>
      </c>
      <c r="D14176" s="443" t="s">
        <v>568</v>
      </c>
      <c r="E14176" s="443" t="s">
        <v>569</v>
      </c>
      <c r="F14176" s="443" t="s">
        <v>550</v>
      </c>
      <c r="G14176" s="722">
        <v>69.72</v>
      </c>
      <c r="H14176" s="722">
        <v>6.111758</v>
      </c>
      <c r="I14176" s="722">
        <v>300</v>
      </c>
      <c r="J14176" s="722">
        <v>69.72</v>
      </c>
      <c r="K14176" s="723">
        <v>426.11176776000002</v>
      </c>
    </row>
    <row r="14177" spans="2:11">
      <c r="B14177" s="486" t="str">
        <f>CONCATENATE(Tabela22[[#This Row],[Residencial / Não Residencial]]," - ",Tabela22[[#This Row],[Frequência]])</f>
        <v>Não Residencial - 6 vezes por semana</v>
      </c>
      <c r="C14177" s="486" t="s">
        <v>567</v>
      </c>
      <c r="D14177" s="443" t="s">
        <v>568</v>
      </c>
      <c r="E14177" s="443" t="s">
        <v>569</v>
      </c>
      <c r="F14177" s="443" t="s">
        <v>550</v>
      </c>
      <c r="G14177" s="722">
        <v>67.680000000000007</v>
      </c>
      <c r="H14177" s="722">
        <v>6.111758</v>
      </c>
      <c r="I14177" s="722">
        <v>300</v>
      </c>
      <c r="J14177" s="722">
        <v>67.680000000000007</v>
      </c>
      <c r="K14177" s="723">
        <v>413.64378144</v>
      </c>
    </row>
    <row r="14178" spans="2:11">
      <c r="B14178" s="486" t="str">
        <f>CONCATENATE(Tabela22[[#This Row],[Residencial / Não Residencial]]," - ",Tabela22[[#This Row],[Frequência]])</f>
        <v>Não Residencial - 6 vezes por semana</v>
      </c>
      <c r="C14178" s="486" t="s">
        <v>567</v>
      </c>
      <c r="D14178" s="443" t="s">
        <v>568</v>
      </c>
      <c r="E14178" s="443" t="s">
        <v>569</v>
      </c>
      <c r="F14178" s="443" t="s">
        <v>550</v>
      </c>
      <c r="G14178" s="722">
        <v>54.11</v>
      </c>
      <c r="H14178" s="722">
        <v>6.111758</v>
      </c>
      <c r="I14178" s="722">
        <v>300</v>
      </c>
      <c r="J14178" s="722">
        <v>54.11</v>
      </c>
      <c r="K14178" s="723">
        <v>330.70722538000001</v>
      </c>
    </row>
    <row r="14179" spans="2:11">
      <c r="B14179" s="486" t="str">
        <f>CONCATENATE(Tabela22[[#This Row],[Residencial / Não Residencial]]," - ",Tabela22[[#This Row],[Frequência]])</f>
        <v>Não Residencial - 6 vezes por semana</v>
      </c>
      <c r="C14179" s="486" t="s">
        <v>567</v>
      </c>
      <c r="D14179" s="443" t="s">
        <v>568</v>
      </c>
      <c r="E14179" s="443" t="s">
        <v>569</v>
      </c>
      <c r="F14179" s="443" t="s">
        <v>550</v>
      </c>
      <c r="G14179" s="722">
        <v>54.11</v>
      </c>
      <c r="H14179" s="722">
        <v>6.111758</v>
      </c>
      <c r="I14179" s="722">
        <v>300</v>
      </c>
      <c r="J14179" s="722">
        <v>54.11</v>
      </c>
      <c r="K14179" s="723">
        <v>330.70722538000001</v>
      </c>
    </row>
    <row r="14180" spans="2:11">
      <c r="B14180" s="486" t="str">
        <f>CONCATENATE(Tabela22[[#This Row],[Residencial / Não Residencial]]," - ",Tabela22[[#This Row],[Frequência]])</f>
        <v>Não Residencial - 6 vezes por semana</v>
      </c>
      <c r="C14180" s="486" t="s">
        <v>567</v>
      </c>
      <c r="D14180" s="443" t="s">
        <v>568</v>
      </c>
      <c r="E14180" s="443" t="s">
        <v>569</v>
      </c>
      <c r="F14180" s="443" t="s">
        <v>550</v>
      </c>
      <c r="G14180" s="722">
        <v>54.11</v>
      </c>
      <c r="H14180" s="722">
        <v>6.111758</v>
      </c>
      <c r="I14180" s="722">
        <v>300</v>
      </c>
      <c r="J14180" s="722">
        <v>54.11</v>
      </c>
      <c r="K14180" s="723">
        <v>330.70722538000001</v>
      </c>
    </row>
    <row r="14181" spans="2:11">
      <c r="B14181" s="486" t="str">
        <f>CONCATENATE(Tabela22[[#This Row],[Residencial / Não Residencial]]," - ",Tabela22[[#This Row],[Frequência]])</f>
        <v>Não Residencial - 6 vezes por semana</v>
      </c>
      <c r="C14181" s="486" t="s">
        <v>567</v>
      </c>
      <c r="D14181" s="443" t="s">
        <v>568</v>
      </c>
      <c r="E14181" s="443" t="s">
        <v>569</v>
      </c>
      <c r="F14181" s="443" t="s">
        <v>550</v>
      </c>
      <c r="G14181" s="722">
        <v>54.11</v>
      </c>
      <c r="H14181" s="722">
        <v>6.111758</v>
      </c>
      <c r="I14181" s="722">
        <v>300</v>
      </c>
      <c r="J14181" s="722">
        <v>54.11</v>
      </c>
      <c r="K14181" s="723">
        <v>330.70722538000001</v>
      </c>
    </row>
    <row r="14182" spans="2:11">
      <c r="B14182" s="486" t="str">
        <f>CONCATENATE(Tabela22[[#This Row],[Residencial / Não Residencial]]," - ",Tabela22[[#This Row],[Frequência]])</f>
        <v>Não Residencial - 6 vezes por semana</v>
      </c>
      <c r="C14182" s="486" t="s">
        <v>567</v>
      </c>
      <c r="D14182" s="443" t="s">
        <v>568</v>
      </c>
      <c r="E14182" s="443" t="s">
        <v>569</v>
      </c>
      <c r="F14182" s="443" t="s">
        <v>550</v>
      </c>
      <c r="G14182" s="722">
        <v>86.65</v>
      </c>
      <c r="H14182" s="722">
        <v>6.111758</v>
      </c>
      <c r="I14182" s="722">
        <v>300</v>
      </c>
      <c r="J14182" s="722">
        <v>86.65</v>
      </c>
      <c r="K14182" s="723">
        <v>529.58383070000002</v>
      </c>
    </row>
    <row r="14183" spans="2:11">
      <c r="B14183" s="486" t="str">
        <f>CONCATENATE(Tabela22[[#This Row],[Residencial / Não Residencial]]," - ",Tabela22[[#This Row],[Frequência]])</f>
        <v>Não Residencial - 6 vezes por semana</v>
      </c>
      <c r="C14183" s="486" t="s">
        <v>567</v>
      </c>
      <c r="D14183" s="443" t="s">
        <v>568</v>
      </c>
      <c r="E14183" s="443" t="s">
        <v>569</v>
      </c>
      <c r="F14183" s="443" t="s">
        <v>550</v>
      </c>
      <c r="G14183" s="722">
        <v>56.41</v>
      </c>
      <c r="H14183" s="722">
        <v>6.111758</v>
      </c>
      <c r="I14183" s="722">
        <v>300</v>
      </c>
      <c r="J14183" s="722">
        <v>56.41</v>
      </c>
      <c r="K14183" s="723">
        <v>344.76426878000001</v>
      </c>
    </row>
    <row r="14184" spans="2:11">
      <c r="B14184" s="486" t="str">
        <f>CONCATENATE(Tabela22[[#This Row],[Residencial / Não Residencial]]," - ",Tabela22[[#This Row],[Frequência]])</f>
        <v>Não Residencial - 6 vezes por semana</v>
      </c>
      <c r="C14184" s="486" t="s">
        <v>567</v>
      </c>
      <c r="D14184" s="443" t="s">
        <v>568</v>
      </c>
      <c r="E14184" s="443" t="s">
        <v>569</v>
      </c>
      <c r="F14184" s="443" t="s">
        <v>550</v>
      </c>
      <c r="G14184" s="722">
        <v>51.69</v>
      </c>
      <c r="H14184" s="722">
        <v>6.111758</v>
      </c>
      <c r="I14184" s="722">
        <v>300</v>
      </c>
      <c r="J14184" s="722">
        <v>51.69</v>
      </c>
      <c r="K14184" s="723">
        <v>315.91677102</v>
      </c>
    </row>
    <row r="14185" spans="2:11">
      <c r="B14185" s="486" t="str">
        <f>CONCATENATE(Tabela22[[#This Row],[Residencial / Não Residencial]]," - ",Tabela22[[#This Row],[Frequência]])</f>
        <v>Residencial - 6 vezes por semana</v>
      </c>
      <c r="C14185" s="486" t="s">
        <v>567</v>
      </c>
      <c r="D14185" s="443" t="s">
        <v>571</v>
      </c>
      <c r="E14185" s="443" t="s">
        <v>548</v>
      </c>
      <c r="F14185" s="443" t="s">
        <v>548</v>
      </c>
      <c r="G14185" s="722">
        <v>141.9999</v>
      </c>
      <c r="H14185" s="722">
        <v>4.2740539999999996</v>
      </c>
      <c r="I14185" s="722">
        <v>200</v>
      </c>
      <c r="J14185" s="722">
        <v>141.9999</v>
      </c>
      <c r="K14185" s="723">
        <v>606.91524059460005</v>
      </c>
    </row>
    <row r="14186" spans="2:11">
      <c r="B14186" s="486" t="str">
        <f>CONCATENATE(Tabela22[[#This Row],[Residencial / Não Residencial]]," - ",Tabela22[[#This Row],[Frequência]])</f>
        <v>Residencial - 6 vezes por semana</v>
      </c>
      <c r="C14186" s="486" t="s">
        <v>567</v>
      </c>
      <c r="D14186" s="443" t="s">
        <v>571</v>
      </c>
      <c r="E14186" s="443" t="s">
        <v>548</v>
      </c>
      <c r="F14186" s="443" t="s">
        <v>548</v>
      </c>
      <c r="G14186" s="722">
        <v>118.3858</v>
      </c>
      <c r="H14186" s="722">
        <v>4.2740539999999996</v>
      </c>
      <c r="I14186" s="722">
        <v>200</v>
      </c>
      <c r="J14186" s="722">
        <v>118.3858</v>
      </c>
      <c r="K14186" s="723">
        <v>505.98730203320002</v>
      </c>
    </row>
    <row r="14187" spans="2:11">
      <c r="B14187" s="486" t="str">
        <f>CONCATENATE(Tabela22[[#This Row],[Residencial / Não Residencial]]," - ",Tabela22[[#This Row],[Frequência]])</f>
        <v>Residencial - 6 vezes por semana</v>
      </c>
      <c r="C14187" s="486" t="s">
        <v>567</v>
      </c>
      <c r="D14187" s="443" t="s">
        <v>571</v>
      </c>
      <c r="E14187" s="443" t="s">
        <v>548</v>
      </c>
      <c r="F14187" s="443" t="s">
        <v>548</v>
      </c>
      <c r="G14187" s="722">
        <v>101.6728</v>
      </c>
      <c r="H14187" s="722">
        <v>4.2740539999999996</v>
      </c>
      <c r="I14187" s="722">
        <v>200</v>
      </c>
      <c r="J14187" s="722">
        <v>101.6728</v>
      </c>
      <c r="K14187" s="723">
        <v>434.55503753120001</v>
      </c>
    </row>
    <row r="14188" spans="2:11">
      <c r="B14188" s="486" t="str">
        <f>CONCATENATE(Tabela22[[#This Row],[Residencial / Não Residencial]]," - ",Tabela22[[#This Row],[Frequência]])</f>
        <v>Residencial - 6 vezes por semana</v>
      </c>
      <c r="C14188" s="486" t="s">
        <v>567</v>
      </c>
      <c r="D14188" s="443" t="s">
        <v>571</v>
      </c>
      <c r="E14188" s="443" t="s">
        <v>548</v>
      </c>
      <c r="F14188" s="443" t="s">
        <v>548</v>
      </c>
      <c r="G14188" s="722">
        <v>137.72710000000001</v>
      </c>
      <c r="H14188" s="722">
        <v>4.2740539999999996</v>
      </c>
      <c r="I14188" s="722">
        <v>200</v>
      </c>
      <c r="J14188" s="722">
        <v>137.72710000000001</v>
      </c>
      <c r="K14188" s="723">
        <v>588.65306266339996</v>
      </c>
    </row>
    <row r="14189" spans="2:11">
      <c r="B14189" s="486" t="str">
        <f>CONCATENATE(Tabela22[[#This Row],[Residencial / Não Residencial]]," - ",Tabela22[[#This Row],[Frequência]])</f>
        <v>Residencial - 6 vezes por semana</v>
      </c>
      <c r="C14189" s="486" t="s">
        <v>567</v>
      </c>
      <c r="D14189" s="443" t="s">
        <v>571</v>
      </c>
      <c r="E14189" s="443" t="s">
        <v>548</v>
      </c>
      <c r="F14189" s="443" t="s">
        <v>548</v>
      </c>
      <c r="G14189" s="722">
        <v>141.9999</v>
      </c>
      <c r="H14189" s="722">
        <v>4.2740539999999996</v>
      </c>
      <c r="I14189" s="722">
        <v>200</v>
      </c>
      <c r="J14189" s="722">
        <v>141.9999</v>
      </c>
      <c r="K14189" s="723">
        <v>606.91524059460005</v>
      </c>
    </row>
    <row r="14190" spans="2:11">
      <c r="B14190" s="486" t="str">
        <f>CONCATENATE(Tabela22[[#This Row],[Residencial / Não Residencial]]," - ",Tabela22[[#This Row],[Frequência]])</f>
        <v>Residencial - 6 vezes por semana</v>
      </c>
      <c r="C14190" s="486" t="s">
        <v>567</v>
      </c>
      <c r="D14190" s="443" t="s">
        <v>571</v>
      </c>
      <c r="E14190" s="443" t="s">
        <v>548</v>
      </c>
      <c r="F14190" s="443" t="s">
        <v>548</v>
      </c>
      <c r="G14190" s="722">
        <v>118.3858</v>
      </c>
      <c r="H14190" s="722">
        <v>4.2740539999999996</v>
      </c>
      <c r="I14190" s="722">
        <v>200</v>
      </c>
      <c r="J14190" s="722">
        <v>118.3858</v>
      </c>
      <c r="K14190" s="723">
        <v>505.98730203320002</v>
      </c>
    </row>
    <row r="14191" spans="2:11">
      <c r="B14191" s="486" t="str">
        <f>CONCATENATE(Tabela22[[#This Row],[Residencial / Não Residencial]]," - ",Tabela22[[#This Row],[Frequência]])</f>
        <v>Residencial - 6 vezes por semana</v>
      </c>
      <c r="C14191" s="486" t="s">
        <v>567</v>
      </c>
      <c r="D14191" s="443" t="s">
        <v>571</v>
      </c>
      <c r="E14191" s="443" t="s">
        <v>548</v>
      </c>
      <c r="F14191" s="443" t="s">
        <v>548</v>
      </c>
      <c r="G14191" s="722">
        <v>101.6728</v>
      </c>
      <c r="H14191" s="722">
        <v>4.2740539999999996</v>
      </c>
      <c r="I14191" s="722">
        <v>200</v>
      </c>
      <c r="J14191" s="722">
        <v>101.6728</v>
      </c>
      <c r="K14191" s="723">
        <v>434.55503753120001</v>
      </c>
    </row>
    <row r="14192" spans="2:11">
      <c r="B14192" s="486" t="str">
        <f>CONCATENATE(Tabela22[[#This Row],[Residencial / Não Residencial]]," - ",Tabela22[[#This Row],[Frequência]])</f>
        <v>Residencial - 6 vezes por semana</v>
      </c>
      <c r="C14192" s="486" t="s">
        <v>567</v>
      </c>
      <c r="D14192" s="443" t="s">
        <v>571</v>
      </c>
      <c r="E14192" s="443" t="s">
        <v>548</v>
      </c>
      <c r="F14192" s="443" t="s">
        <v>548</v>
      </c>
      <c r="G14192" s="722">
        <v>137.72710000000001</v>
      </c>
      <c r="H14192" s="722">
        <v>4.2740539999999996</v>
      </c>
      <c r="I14192" s="722">
        <v>200</v>
      </c>
      <c r="J14192" s="722">
        <v>137.72710000000001</v>
      </c>
      <c r="K14192" s="723">
        <v>588.65306266339996</v>
      </c>
    </row>
    <row r="14193" spans="2:11">
      <c r="B14193" s="486" t="str">
        <f>CONCATENATE(Tabela22[[#This Row],[Residencial / Não Residencial]]," - ",Tabela22[[#This Row],[Frequência]])</f>
        <v>Residencial - 6 vezes por semana</v>
      </c>
      <c r="C14193" s="486" t="s">
        <v>567</v>
      </c>
      <c r="D14193" s="443" t="s">
        <v>571</v>
      </c>
      <c r="E14193" s="443" t="s">
        <v>548</v>
      </c>
      <c r="F14193" s="443" t="s">
        <v>548</v>
      </c>
      <c r="G14193" s="722">
        <v>141.9999</v>
      </c>
      <c r="H14193" s="722">
        <v>4.2740539999999996</v>
      </c>
      <c r="I14193" s="722">
        <v>200</v>
      </c>
      <c r="J14193" s="722">
        <v>141.9999</v>
      </c>
      <c r="K14193" s="723">
        <v>606.91524059460005</v>
      </c>
    </row>
    <row r="14194" spans="2:11">
      <c r="B14194" s="486" t="str">
        <f>CONCATENATE(Tabela22[[#This Row],[Residencial / Não Residencial]]," - ",Tabela22[[#This Row],[Frequência]])</f>
        <v>Residencial - 6 vezes por semana</v>
      </c>
      <c r="C14194" s="486" t="s">
        <v>567</v>
      </c>
      <c r="D14194" s="443" t="s">
        <v>571</v>
      </c>
      <c r="E14194" s="443" t="s">
        <v>548</v>
      </c>
      <c r="F14194" s="443" t="s">
        <v>548</v>
      </c>
      <c r="G14194" s="722">
        <v>118.3858</v>
      </c>
      <c r="H14194" s="722">
        <v>4.2740539999999996</v>
      </c>
      <c r="I14194" s="722">
        <v>200</v>
      </c>
      <c r="J14194" s="722">
        <v>118.3858</v>
      </c>
      <c r="K14194" s="723">
        <v>505.98730203320002</v>
      </c>
    </row>
    <row r="14195" spans="2:11">
      <c r="B14195" s="486" t="str">
        <f>CONCATENATE(Tabela22[[#This Row],[Residencial / Não Residencial]]," - ",Tabela22[[#This Row],[Frequência]])</f>
        <v>Residencial - 6 vezes por semana</v>
      </c>
      <c r="C14195" s="486" t="s">
        <v>567</v>
      </c>
      <c r="D14195" s="443" t="s">
        <v>571</v>
      </c>
      <c r="E14195" s="443" t="s">
        <v>548</v>
      </c>
      <c r="F14195" s="443" t="s">
        <v>548</v>
      </c>
      <c r="G14195" s="722">
        <v>101.6728</v>
      </c>
      <c r="H14195" s="722">
        <v>4.2740539999999996</v>
      </c>
      <c r="I14195" s="722">
        <v>200</v>
      </c>
      <c r="J14195" s="722">
        <v>101.6728</v>
      </c>
      <c r="K14195" s="723">
        <v>434.55503753120001</v>
      </c>
    </row>
    <row r="14196" spans="2:11">
      <c r="B14196" s="486" t="str">
        <f>CONCATENATE(Tabela22[[#This Row],[Residencial / Não Residencial]]," - ",Tabela22[[#This Row],[Frequência]])</f>
        <v>Residencial - 6 vezes por semana</v>
      </c>
      <c r="C14196" s="486" t="s">
        <v>567</v>
      </c>
      <c r="D14196" s="443" t="s">
        <v>571</v>
      </c>
      <c r="E14196" s="443" t="s">
        <v>548</v>
      </c>
      <c r="F14196" s="443" t="s">
        <v>548</v>
      </c>
      <c r="G14196" s="722">
        <v>137.72710000000001</v>
      </c>
      <c r="H14196" s="722">
        <v>4.2740539999999996</v>
      </c>
      <c r="I14196" s="722">
        <v>200</v>
      </c>
      <c r="J14196" s="722">
        <v>137.72710000000001</v>
      </c>
      <c r="K14196" s="723">
        <v>588.65306266339996</v>
      </c>
    </row>
    <row r="14197" spans="2:11">
      <c r="B14197" s="486" t="str">
        <f>CONCATENATE(Tabela22[[#This Row],[Residencial / Não Residencial]]," - ",Tabela22[[#This Row],[Frequência]])</f>
        <v>Residencial - 6 vezes por semana</v>
      </c>
      <c r="C14197" s="486" t="s">
        <v>567</v>
      </c>
      <c r="D14197" s="443" t="s">
        <v>571</v>
      </c>
      <c r="E14197" s="443" t="s">
        <v>548</v>
      </c>
      <c r="F14197" s="443" t="s">
        <v>548</v>
      </c>
      <c r="G14197" s="722">
        <v>141.9999</v>
      </c>
      <c r="H14197" s="722">
        <v>4.2740539999999996</v>
      </c>
      <c r="I14197" s="722">
        <v>200</v>
      </c>
      <c r="J14197" s="722">
        <v>141.9999</v>
      </c>
      <c r="K14197" s="723">
        <v>606.91524059460005</v>
      </c>
    </row>
    <row r="14198" spans="2:11">
      <c r="B14198" s="486" t="str">
        <f>CONCATENATE(Tabela22[[#This Row],[Residencial / Não Residencial]]," - ",Tabela22[[#This Row],[Frequência]])</f>
        <v>Residencial - 6 vezes por semana</v>
      </c>
      <c r="C14198" s="486" t="s">
        <v>567</v>
      </c>
      <c r="D14198" s="443" t="s">
        <v>571</v>
      </c>
      <c r="E14198" s="443" t="s">
        <v>548</v>
      </c>
      <c r="F14198" s="443" t="s">
        <v>548</v>
      </c>
      <c r="G14198" s="722">
        <v>118.3858</v>
      </c>
      <c r="H14198" s="722">
        <v>4.2740539999999996</v>
      </c>
      <c r="I14198" s="722">
        <v>200</v>
      </c>
      <c r="J14198" s="722">
        <v>118.3858</v>
      </c>
      <c r="K14198" s="723">
        <v>505.98730203320002</v>
      </c>
    </row>
    <row r="14199" spans="2:11">
      <c r="B14199" s="486" t="str">
        <f>CONCATENATE(Tabela22[[#This Row],[Residencial / Não Residencial]]," - ",Tabela22[[#This Row],[Frequência]])</f>
        <v>Residencial - 6 vezes por semana</v>
      </c>
      <c r="C14199" s="486" t="s">
        <v>567</v>
      </c>
      <c r="D14199" s="443" t="s">
        <v>571</v>
      </c>
      <c r="E14199" s="443" t="s">
        <v>548</v>
      </c>
      <c r="F14199" s="443" t="s">
        <v>548</v>
      </c>
      <c r="G14199" s="722">
        <v>101.6728</v>
      </c>
      <c r="H14199" s="722">
        <v>4.2740539999999996</v>
      </c>
      <c r="I14199" s="722">
        <v>200</v>
      </c>
      <c r="J14199" s="722">
        <v>101.6728</v>
      </c>
      <c r="K14199" s="723">
        <v>434.55503753120001</v>
      </c>
    </row>
    <row r="14200" spans="2:11">
      <c r="B14200" s="486" t="str">
        <f>CONCATENATE(Tabela22[[#This Row],[Residencial / Não Residencial]]," - ",Tabela22[[#This Row],[Frequência]])</f>
        <v>Residencial - 6 vezes por semana</v>
      </c>
      <c r="C14200" s="486" t="s">
        <v>567</v>
      </c>
      <c r="D14200" s="443" t="s">
        <v>571</v>
      </c>
      <c r="E14200" s="443" t="s">
        <v>548</v>
      </c>
      <c r="F14200" s="443" t="s">
        <v>548</v>
      </c>
      <c r="G14200" s="722">
        <v>137.78020000000001</v>
      </c>
      <c r="H14200" s="722">
        <v>4.2740539999999996</v>
      </c>
      <c r="I14200" s="722">
        <v>200</v>
      </c>
      <c r="J14200" s="722">
        <v>137.78020000000001</v>
      </c>
      <c r="K14200" s="723">
        <v>588.88001493080003</v>
      </c>
    </row>
    <row r="14201" spans="2:11">
      <c r="B14201" s="486" t="str">
        <f>CONCATENATE(Tabela22[[#This Row],[Residencial / Não Residencial]]," - ",Tabela22[[#This Row],[Frequência]])</f>
        <v>Residencial - 3 vezes por semana</v>
      </c>
      <c r="C14201" s="486" t="s">
        <v>578</v>
      </c>
      <c r="D14201" s="443" t="s">
        <v>571</v>
      </c>
      <c r="E14201" s="443" t="s">
        <v>548</v>
      </c>
      <c r="F14201" s="443" t="s">
        <v>548</v>
      </c>
      <c r="G14201" s="722">
        <v>50.3</v>
      </c>
      <c r="H14201" s="722">
        <v>2.5755699999999999</v>
      </c>
      <c r="I14201" s="722">
        <v>200</v>
      </c>
      <c r="J14201" s="722">
        <v>50.3</v>
      </c>
      <c r="K14201" s="723">
        <v>129.55117100000001</v>
      </c>
    </row>
    <row r="14202" spans="2:11">
      <c r="B14202" s="486" t="str">
        <f>CONCATENATE(Tabela22[[#This Row],[Residencial / Não Residencial]]," - ",Tabela22[[#This Row],[Frequência]])</f>
        <v>Residencial - 3 vezes por semana</v>
      </c>
      <c r="C14202" s="486" t="s">
        <v>578</v>
      </c>
      <c r="D14202" s="443" t="s">
        <v>571</v>
      </c>
      <c r="E14202" s="443" t="s">
        <v>548</v>
      </c>
      <c r="F14202" s="443" t="s">
        <v>548</v>
      </c>
      <c r="G14202" s="722">
        <v>84.09</v>
      </c>
      <c r="H14202" s="722">
        <v>2.5755699999999999</v>
      </c>
      <c r="I14202" s="722">
        <v>200</v>
      </c>
      <c r="J14202" s="722">
        <v>84.09</v>
      </c>
      <c r="K14202" s="723">
        <v>216.5796813</v>
      </c>
    </row>
    <row r="14203" spans="2:11">
      <c r="B14203" s="486" t="str">
        <f>CONCATENATE(Tabela22[[#This Row],[Residencial / Não Residencial]]," - ",Tabela22[[#This Row],[Frequência]])</f>
        <v>Residencial - 3 vezes por semana</v>
      </c>
      <c r="C14203" s="486" t="s">
        <v>578</v>
      </c>
      <c r="D14203" s="443" t="s">
        <v>571</v>
      </c>
      <c r="E14203" s="443" t="s">
        <v>548</v>
      </c>
      <c r="F14203" s="443" t="s">
        <v>548</v>
      </c>
      <c r="G14203" s="722">
        <v>71.83</v>
      </c>
      <c r="H14203" s="722">
        <v>2.5755699999999999</v>
      </c>
      <c r="I14203" s="722">
        <v>200</v>
      </c>
      <c r="J14203" s="722">
        <v>71.83</v>
      </c>
      <c r="K14203" s="723">
        <v>185.0031931</v>
      </c>
    </row>
    <row r="14204" spans="2:11">
      <c r="B14204" s="486" t="str">
        <f>CONCATENATE(Tabela22[[#This Row],[Residencial / Não Residencial]]," - ",Tabela22[[#This Row],[Frequência]])</f>
        <v>Residencial - 3 vezes por semana</v>
      </c>
      <c r="C14204" s="486" t="s">
        <v>578</v>
      </c>
      <c r="D14204" s="443" t="s">
        <v>571</v>
      </c>
      <c r="E14204" s="443" t="s">
        <v>548</v>
      </c>
      <c r="F14204" s="443" t="s">
        <v>548</v>
      </c>
      <c r="G14204" s="722">
        <v>82.17</v>
      </c>
      <c r="H14204" s="722">
        <v>2.5755699999999999</v>
      </c>
      <c r="I14204" s="722">
        <v>200</v>
      </c>
      <c r="J14204" s="722">
        <v>82.17</v>
      </c>
      <c r="K14204" s="723">
        <v>211.63458689999999</v>
      </c>
    </row>
    <row r="14205" spans="2:11">
      <c r="B14205" s="486" t="str">
        <f>CONCATENATE(Tabela22[[#This Row],[Residencial / Não Residencial]]," - ",Tabela22[[#This Row],[Frequência]])</f>
        <v>Residencial - 3 vezes por semana</v>
      </c>
      <c r="C14205" s="486" t="s">
        <v>578</v>
      </c>
      <c r="D14205" s="443" t="s">
        <v>571</v>
      </c>
      <c r="E14205" s="443" t="s">
        <v>548</v>
      </c>
      <c r="F14205" s="443" t="s">
        <v>548</v>
      </c>
      <c r="G14205" s="722">
        <v>50.3</v>
      </c>
      <c r="H14205" s="722">
        <v>2.5755699999999999</v>
      </c>
      <c r="I14205" s="722">
        <v>200</v>
      </c>
      <c r="J14205" s="722">
        <v>50.3</v>
      </c>
      <c r="K14205" s="723">
        <v>129.55117100000001</v>
      </c>
    </row>
    <row r="14206" spans="2:11">
      <c r="B14206" s="486" t="str">
        <f>CONCATENATE(Tabela22[[#This Row],[Residencial / Não Residencial]]," - ",Tabela22[[#This Row],[Frequência]])</f>
        <v>Residencial - 3 vezes por semana</v>
      </c>
      <c r="C14206" s="486" t="s">
        <v>578</v>
      </c>
      <c r="D14206" s="443" t="s">
        <v>571</v>
      </c>
      <c r="E14206" s="443" t="s">
        <v>548</v>
      </c>
      <c r="F14206" s="443" t="s">
        <v>548</v>
      </c>
      <c r="G14206" s="722">
        <v>84.09</v>
      </c>
      <c r="H14206" s="722">
        <v>2.5755699999999999</v>
      </c>
      <c r="I14206" s="722">
        <v>200</v>
      </c>
      <c r="J14206" s="722">
        <v>84.09</v>
      </c>
      <c r="K14206" s="723">
        <v>216.5796813</v>
      </c>
    </row>
    <row r="14207" spans="2:11">
      <c r="B14207" s="486" t="str">
        <f>CONCATENATE(Tabela22[[#This Row],[Residencial / Não Residencial]]," - ",Tabela22[[#This Row],[Frequência]])</f>
        <v>Residencial - 3 vezes por semana</v>
      </c>
      <c r="C14207" s="486" t="s">
        <v>578</v>
      </c>
      <c r="D14207" s="443" t="s">
        <v>571</v>
      </c>
      <c r="E14207" s="443" t="s">
        <v>548</v>
      </c>
      <c r="F14207" s="443" t="s">
        <v>548</v>
      </c>
      <c r="G14207" s="722">
        <v>71.83</v>
      </c>
      <c r="H14207" s="722">
        <v>2.5755699999999999</v>
      </c>
      <c r="I14207" s="722">
        <v>200</v>
      </c>
      <c r="J14207" s="722">
        <v>71.83</v>
      </c>
      <c r="K14207" s="723">
        <v>185.0031931</v>
      </c>
    </row>
    <row r="14208" spans="2:11">
      <c r="B14208" s="486" t="str">
        <f>CONCATENATE(Tabela22[[#This Row],[Residencial / Não Residencial]]," - ",Tabela22[[#This Row],[Frequência]])</f>
        <v>Residencial - 3 vezes por semana</v>
      </c>
      <c r="C14208" s="486" t="s">
        <v>578</v>
      </c>
      <c r="D14208" s="443" t="s">
        <v>571</v>
      </c>
      <c r="E14208" s="443" t="s">
        <v>548</v>
      </c>
      <c r="F14208" s="443" t="s">
        <v>548</v>
      </c>
      <c r="G14208" s="722">
        <v>82.17</v>
      </c>
      <c r="H14208" s="722">
        <v>2.5755699999999999</v>
      </c>
      <c r="I14208" s="722">
        <v>200</v>
      </c>
      <c r="J14208" s="722">
        <v>82.17</v>
      </c>
      <c r="K14208" s="723">
        <v>211.63458689999999</v>
      </c>
    </row>
    <row r="14209" spans="2:11">
      <c r="B14209" s="486" t="str">
        <f>CONCATENATE(Tabela22[[#This Row],[Residencial / Não Residencial]]," - ",Tabela22[[#This Row],[Frequência]])</f>
        <v>Residencial - 1 vez por semana</v>
      </c>
      <c r="C14209" s="486" t="s">
        <v>582</v>
      </c>
      <c r="D14209" s="443" t="s">
        <v>572</v>
      </c>
      <c r="E14209" s="443" t="s">
        <v>548</v>
      </c>
      <c r="F14209" s="443" t="s">
        <v>548</v>
      </c>
      <c r="G14209" s="722">
        <v>66.34</v>
      </c>
      <c r="H14209" s="722">
        <v>0.918852</v>
      </c>
      <c r="I14209" s="722">
        <v>200</v>
      </c>
      <c r="J14209" s="722">
        <v>75.757575757575793</v>
      </c>
      <c r="K14209" s="723">
        <v>69.61</v>
      </c>
    </row>
    <row r="14210" spans="2:11">
      <c r="B14210" s="486" t="str">
        <f>CONCATENATE(Tabela22[[#This Row],[Residencial / Não Residencial]]," - ",Tabela22[[#This Row],[Frequência]])</f>
        <v>Residencial - 1 vez por semana</v>
      </c>
      <c r="C14210" s="486" t="s">
        <v>582</v>
      </c>
      <c r="D14210" s="443" t="s">
        <v>572</v>
      </c>
      <c r="E14210" s="443" t="s">
        <v>548</v>
      </c>
      <c r="F14210" s="443" t="s">
        <v>548</v>
      </c>
      <c r="G14210" s="722">
        <v>109.25</v>
      </c>
      <c r="H14210" s="722">
        <v>0.918852</v>
      </c>
      <c r="I14210" s="722">
        <v>200</v>
      </c>
      <c r="J14210" s="722">
        <v>109.25</v>
      </c>
      <c r="K14210" s="723">
        <v>100.384581</v>
      </c>
    </row>
    <row r="14211" spans="2:11">
      <c r="B14211" s="486" t="str">
        <f>CONCATENATE(Tabela22[[#This Row],[Residencial / Não Residencial]]," - ",Tabela22[[#This Row],[Frequência]])</f>
        <v>Residencial - 3 vezes por semana</v>
      </c>
      <c r="C14211" s="486" t="s">
        <v>578</v>
      </c>
      <c r="D14211" s="443" t="s">
        <v>572</v>
      </c>
      <c r="E14211" s="443" t="s">
        <v>548</v>
      </c>
      <c r="F14211" s="443" t="s">
        <v>548</v>
      </c>
      <c r="G14211" s="722">
        <v>156</v>
      </c>
      <c r="H14211" s="722">
        <v>2.5755699999999999</v>
      </c>
      <c r="I14211" s="722">
        <v>200</v>
      </c>
      <c r="J14211" s="722">
        <v>156</v>
      </c>
      <c r="K14211" s="723">
        <v>401.78892000000002</v>
      </c>
    </row>
    <row r="14212" spans="2:11">
      <c r="B14212" s="486" t="str">
        <f>CONCATENATE(Tabela22[[#This Row],[Residencial / Não Residencial]]," - ",Tabela22[[#This Row],[Frequência]])</f>
        <v>Residencial - 3 vezes por semana</v>
      </c>
      <c r="C14212" s="486" t="s">
        <v>578</v>
      </c>
      <c r="D14212" s="443" t="s">
        <v>572</v>
      </c>
      <c r="E14212" s="443" t="s">
        <v>548</v>
      </c>
      <c r="F14212" s="443" t="s">
        <v>548</v>
      </c>
      <c r="G14212" s="722">
        <v>69.099999999999994</v>
      </c>
      <c r="H14212" s="722">
        <v>2.5755699999999999</v>
      </c>
      <c r="I14212" s="722">
        <v>200</v>
      </c>
      <c r="J14212" s="722">
        <v>69.099999999999994</v>
      </c>
      <c r="K14212" s="723">
        <v>177.97188700000001</v>
      </c>
    </row>
    <row r="14213" spans="2:11">
      <c r="B14213" s="486" t="str">
        <f>CONCATENATE(Tabela22[[#This Row],[Residencial / Não Residencial]]," - ",Tabela22[[#This Row],[Frequência]])</f>
        <v>Residencial - 3 vezes por semana</v>
      </c>
      <c r="C14213" s="486" t="s">
        <v>578</v>
      </c>
      <c r="D14213" s="443" t="s">
        <v>572</v>
      </c>
      <c r="E14213" s="443" t="s">
        <v>548</v>
      </c>
      <c r="F14213" s="443" t="s">
        <v>548</v>
      </c>
      <c r="G14213" s="722">
        <v>42.75</v>
      </c>
      <c r="H14213" s="722">
        <v>2.5755699999999999</v>
      </c>
      <c r="I14213" s="722">
        <v>200</v>
      </c>
      <c r="J14213" s="722">
        <v>42.75</v>
      </c>
      <c r="K14213" s="723">
        <v>110.10561749999999</v>
      </c>
    </row>
    <row r="14214" spans="2:11">
      <c r="B14214" s="486" t="str">
        <f>CONCATENATE(Tabela22[[#This Row],[Residencial / Não Residencial]]," - ",Tabela22[[#This Row],[Frequência]])</f>
        <v>Residencial - 3 vezes por semana</v>
      </c>
      <c r="C14214" s="486" t="s">
        <v>578</v>
      </c>
      <c r="D14214" s="443" t="s">
        <v>580</v>
      </c>
      <c r="E14214" s="443" t="s">
        <v>548</v>
      </c>
      <c r="F14214" s="443" t="s">
        <v>548</v>
      </c>
      <c r="G14214" s="722">
        <v>52.35</v>
      </c>
      <c r="H14214" s="722">
        <v>2.5755699999999999</v>
      </c>
      <c r="I14214" s="722">
        <v>200</v>
      </c>
      <c r="J14214" s="722">
        <v>52.35</v>
      </c>
      <c r="K14214" s="723">
        <v>134.83108949999999</v>
      </c>
    </row>
    <row r="14215" spans="2:11">
      <c r="B14215" s="486" t="str">
        <f>CONCATENATE(Tabela22[[#This Row],[Residencial / Não Residencial]]," - ",Tabela22[[#This Row],[Frequência]])</f>
        <v>Residencial - 3 vezes por semana</v>
      </c>
      <c r="C14215" s="486" t="s">
        <v>578</v>
      </c>
      <c r="D14215" s="443" t="s">
        <v>580</v>
      </c>
      <c r="E14215" s="443" t="s">
        <v>548</v>
      </c>
      <c r="F14215" s="443" t="s">
        <v>548</v>
      </c>
      <c r="G14215" s="722">
        <v>31.07</v>
      </c>
      <c r="H14215" s="722">
        <v>2.5755699999999999</v>
      </c>
      <c r="I14215" s="722">
        <v>200</v>
      </c>
      <c r="J14215" s="722">
        <v>31.07</v>
      </c>
      <c r="K14215" s="723">
        <v>80.022959900000004</v>
      </c>
    </row>
    <row r="14216" spans="2:11">
      <c r="B14216" s="486" t="str">
        <f>CONCATENATE(Tabela22[[#This Row],[Residencial / Não Residencial]]," - ",Tabela22[[#This Row],[Frequência]])</f>
        <v>Residencial - 6 vezes por semana</v>
      </c>
      <c r="C14216" s="486" t="s">
        <v>567</v>
      </c>
      <c r="D14216" s="443" t="s">
        <v>571</v>
      </c>
      <c r="E14216" s="443" t="s">
        <v>548</v>
      </c>
      <c r="F14216" s="443" t="s">
        <v>548</v>
      </c>
      <c r="G14216" s="722">
        <v>105.1948</v>
      </c>
      <c r="H14216" s="722">
        <v>4.2740539999999996</v>
      </c>
      <c r="I14216" s="722">
        <v>200</v>
      </c>
      <c r="J14216" s="722">
        <v>105.1948</v>
      </c>
      <c r="K14216" s="723">
        <v>449.60825571919997</v>
      </c>
    </row>
    <row r="14217" spans="2:11">
      <c r="B14217" s="486" t="str">
        <f>CONCATENATE(Tabela22[[#This Row],[Residencial / Não Residencial]]," - ",Tabela22[[#This Row],[Frequência]])</f>
        <v>Residencial - 6 vezes por semana</v>
      </c>
      <c r="C14217" s="486" t="s">
        <v>567</v>
      </c>
      <c r="D14217" s="443" t="s">
        <v>571</v>
      </c>
      <c r="E14217" s="443" t="s">
        <v>548</v>
      </c>
      <c r="F14217" s="443" t="s">
        <v>548</v>
      </c>
      <c r="G14217" s="722">
        <v>158.36709999999999</v>
      </c>
      <c r="H14217" s="722">
        <v>4.2740539999999996</v>
      </c>
      <c r="I14217" s="722">
        <v>200</v>
      </c>
      <c r="J14217" s="722">
        <v>158.36709999999999</v>
      </c>
      <c r="K14217" s="723">
        <v>676.86953722340002</v>
      </c>
    </row>
    <row r="14218" spans="2:11">
      <c r="B14218" s="486" t="str">
        <f>CONCATENATE(Tabela22[[#This Row],[Residencial / Não Residencial]]," - ",Tabela22[[#This Row],[Frequência]])</f>
        <v>Residencial - 6 vezes por semana</v>
      </c>
      <c r="C14218" s="486" t="s">
        <v>567</v>
      </c>
      <c r="D14218" s="443" t="s">
        <v>571</v>
      </c>
      <c r="E14218" s="443" t="s">
        <v>548</v>
      </c>
      <c r="F14218" s="443" t="s">
        <v>548</v>
      </c>
      <c r="G14218" s="722">
        <v>101.869</v>
      </c>
      <c r="H14218" s="722">
        <v>4.2740539999999996</v>
      </c>
      <c r="I14218" s="722">
        <v>200</v>
      </c>
      <c r="J14218" s="722">
        <v>101.869</v>
      </c>
      <c r="K14218" s="723">
        <v>435.39360692600002</v>
      </c>
    </row>
    <row r="14219" spans="2:11">
      <c r="B14219" s="486" t="str">
        <f>CONCATENATE(Tabela22[[#This Row],[Residencial / Não Residencial]]," - ",Tabela22[[#This Row],[Frequência]])</f>
        <v>Residencial - 6 vezes por semana</v>
      </c>
      <c r="C14219" s="486" t="s">
        <v>567</v>
      </c>
      <c r="D14219" s="443" t="s">
        <v>571</v>
      </c>
      <c r="E14219" s="443" t="s">
        <v>548</v>
      </c>
      <c r="F14219" s="443" t="s">
        <v>548</v>
      </c>
      <c r="G14219" s="722">
        <v>105.1948</v>
      </c>
      <c r="H14219" s="722">
        <v>4.2740539999999996</v>
      </c>
      <c r="I14219" s="722">
        <v>200</v>
      </c>
      <c r="J14219" s="722">
        <v>105.1948</v>
      </c>
      <c r="K14219" s="723">
        <v>449.60825571919997</v>
      </c>
    </row>
    <row r="14220" spans="2:11">
      <c r="B14220" s="486" t="str">
        <f>CONCATENATE(Tabela22[[#This Row],[Residencial / Não Residencial]]," - ",Tabela22[[#This Row],[Frequência]])</f>
        <v>Residencial - 6 vezes por semana</v>
      </c>
      <c r="C14220" s="486" t="s">
        <v>567</v>
      </c>
      <c r="D14220" s="443" t="s">
        <v>571</v>
      </c>
      <c r="E14220" s="443" t="s">
        <v>548</v>
      </c>
      <c r="F14220" s="443" t="s">
        <v>548</v>
      </c>
      <c r="G14220" s="722">
        <v>158.36709999999999</v>
      </c>
      <c r="H14220" s="722">
        <v>4.2740539999999996</v>
      </c>
      <c r="I14220" s="722">
        <v>200</v>
      </c>
      <c r="J14220" s="722">
        <v>158.36709999999999</v>
      </c>
      <c r="K14220" s="723">
        <v>676.86953722340002</v>
      </c>
    </row>
    <row r="14221" spans="2:11">
      <c r="B14221" s="486" t="str">
        <f>CONCATENATE(Tabela22[[#This Row],[Residencial / Não Residencial]]," - ",Tabela22[[#This Row],[Frequência]])</f>
        <v>Residencial - 6 vezes por semana</v>
      </c>
      <c r="C14221" s="486" t="s">
        <v>567</v>
      </c>
      <c r="D14221" s="443" t="s">
        <v>571</v>
      </c>
      <c r="E14221" s="443" t="s">
        <v>548</v>
      </c>
      <c r="F14221" s="443" t="s">
        <v>548</v>
      </c>
      <c r="G14221" s="722">
        <v>101.869</v>
      </c>
      <c r="H14221" s="722">
        <v>4.2740539999999996</v>
      </c>
      <c r="I14221" s="722">
        <v>200</v>
      </c>
      <c r="J14221" s="722">
        <v>101.869</v>
      </c>
      <c r="K14221" s="723">
        <v>435.39360692600002</v>
      </c>
    </row>
    <row r="14222" spans="2:11">
      <c r="B14222" s="486" t="str">
        <f>CONCATENATE(Tabela22[[#This Row],[Residencial / Não Residencial]]," - ",Tabela22[[#This Row],[Frequência]])</f>
        <v>Residencial - 6 vezes por semana</v>
      </c>
      <c r="C14222" s="486" t="s">
        <v>567</v>
      </c>
      <c r="D14222" s="443" t="s">
        <v>571</v>
      </c>
      <c r="E14222" s="443" t="s">
        <v>548</v>
      </c>
      <c r="F14222" s="443" t="s">
        <v>548</v>
      </c>
      <c r="G14222" s="722">
        <v>105.1948</v>
      </c>
      <c r="H14222" s="722">
        <v>4.2740539999999996</v>
      </c>
      <c r="I14222" s="722">
        <v>200</v>
      </c>
      <c r="J14222" s="722">
        <v>105.1948</v>
      </c>
      <c r="K14222" s="723">
        <v>449.60825571919997</v>
      </c>
    </row>
    <row r="14223" spans="2:11">
      <c r="B14223" s="486" t="str">
        <f>CONCATENATE(Tabela22[[#This Row],[Residencial / Não Residencial]]," - ",Tabela22[[#This Row],[Frequência]])</f>
        <v>Residencial - 6 vezes por semana</v>
      </c>
      <c r="C14223" s="486" t="s">
        <v>567</v>
      </c>
      <c r="D14223" s="443" t="s">
        <v>571</v>
      </c>
      <c r="E14223" s="443" t="s">
        <v>548</v>
      </c>
      <c r="F14223" s="443" t="s">
        <v>548</v>
      </c>
      <c r="G14223" s="722">
        <v>158.36709999999999</v>
      </c>
      <c r="H14223" s="722">
        <v>4.2740539999999996</v>
      </c>
      <c r="I14223" s="722">
        <v>200</v>
      </c>
      <c r="J14223" s="722">
        <v>158.36709999999999</v>
      </c>
      <c r="K14223" s="723">
        <v>676.86953722340002</v>
      </c>
    </row>
    <row r="14224" spans="2:11">
      <c r="B14224" s="486" t="str">
        <f>CONCATENATE(Tabela22[[#This Row],[Residencial / Não Residencial]]," - ",Tabela22[[#This Row],[Frequência]])</f>
        <v>Residencial - 6 vezes por semana</v>
      </c>
      <c r="C14224" s="486" t="s">
        <v>567</v>
      </c>
      <c r="D14224" s="443" t="s">
        <v>571</v>
      </c>
      <c r="E14224" s="443" t="s">
        <v>548</v>
      </c>
      <c r="F14224" s="443" t="s">
        <v>548</v>
      </c>
      <c r="G14224" s="722">
        <v>101.869</v>
      </c>
      <c r="H14224" s="722">
        <v>4.2740539999999996</v>
      </c>
      <c r="I14224" s="722">
        <v>200</v>
      </c>
      <c r="J14224" s="722">
        <v>101.869</v>
      </c>
      <c r="K14224" s="723">
        <v>435.39360692600002</v>
      </c>
    </row>
    <row r="14225" spans="2:11">
      <c r="B14225" s="486" t="str">
        <f>CONCATENATE(Tabela22[[#This Row],[Residencial / Não Residencial]]," - ",Tabela22[[#This Row],[Frequência]])</f>
        <v>Residencial - 6 vezes por semana</v>
      </c>
      <c r="C14225" s="486" t="s">
        <v>567</v>
      </c>
      <c r="D14225" s="443" t="s">
        <v>571</v>
      </c>
      <c r="E14225" s="443" t="s">
        <v>548</v>
      </c>
      <c r="F14225" s="443" t="s">
        <v>548</v>
      </c>
      <c r="G14225" s="722">
        <v>105.1948</v>
      </c>
      <c r="H14225" s="722">
        <v>4.2740539999999996</v>
      </c>
      <c r="I14225" s="722">
        <v>200</v>
      </c>
      <c r="J14225" s="722">
        <v>105.1948</v>
      </c>
      <c r="K14225" s="723">
        <v>449.60825571919997</v>
      </c>
    </row>
    <row r="14226" spans="2:11">
      <c r="B14226" s="486" t="str">
        <f>CONCATENATE(Tabela22[[#This Row],[Residencial / Não Residencial]]," - ",Tabela22[[#This Row],[Frequência]])</f>
        <v>Residencial - 6 vezes por semana</v>
      </c>
      <c r="C14226" s="486" t="s">
        <v>567</v>
      </c>
      <c r="D14226" s="443" t="s">
        <v>571</v>
      </c>
      <c r="E14226" s="443" t="s">
        <v>548</v>
      </c>
      <c r="F14226" s="443" t="s">
        <v>548</v>
      </c>
      <c r="G14226" s="722">
        <v>158.36709999999999</v>
      </c>
      <c r="H14226" s="722">
        <v>4.2740539999999996</v>
      </c>
      <c r="I14226" s="722">
        <v>200</v>
      </c>
      <c r="J14226" s="722">
        <v>158.36709999999999</v>
      </c>
      <c r="K14226" s="723">
        <v>676.86953722340002</v>
      </c>
    </row>
    <row r="14227" spans="2:11">
      <c r="B14227" s="486" t="str">
        <f>CONCATENATE(Tabela22[[#This Row],[Residencial / Não Residencial]]," - ",Tabela22[[#This Row],[Frequência]])</f>
        <v>Residencial - 6 vezes por semana</v>
      </c>
      <c r="C14227" s="486" t="s">
        <v>567</v>
      </c>
      <c r="D14227" s="443" t="s">
        <v>571</v>
      </c>
      <c r="E14227" s="443" t="s">
        <v>548</v>
      </c>
      <c r="F14227" s="443" t="s">
        <v>548</v>
      </c>
      <c r="G14227" s="722">
        <v>101.869</v>
      </c>
      <c r="H14227" s="722">
        <v>4.2740539999999996</v>
      </c>
      <c r="I14227" s="722">
        <v>200</v>
      </c>
      <c r="J14227" s="722">
        <v>101.869</v>
      </c>
      <c r="K14227" s="723">
        <v>435.39360692600002</v>
      </c>
    </row>
    <row r="14228" spans="2:11">
      <c r="B14228" s="486" t="str">
        <f>CONCATENATE(Tabela22[[#This Row],[Residencial / Não Residencial]]," - ",Tabela22[[#This Row],[Frequência]])</f>
        <v>Residencial - 6 vezes por semana</v>
      </c>
      <c r="C14228" s="486" t="s">
        <v>567</v>
      </c>
      <c r="D14228" s="443" t="s">
        <v>571</v>
      </c>
      <c r="E14228" s="443" t="s">
        <v>548</v>
      </c>
      <c r="F14228" s="443" t="s">
        <v>548</v>
      </c>
      <c r="G14228" s="722">
        <v>105.1948</v>
      </c>
      <c r="H14228" s="722">
        <v>4.2740539999999996</v>
      </c>
      <c r="I14228" s="722">
        <v>200</v>
      </c>
      <c r="J14228" s="722">
        <v>105.1948</v>
      </c>
      <c r="K14228" s="723">
        <v>449.60825571919997</v>
      </c>
    </row>
    <row r="14229" spans="2:11">
      <c r="B14229" s="486" t="str">
        <f>CONCATENATE(Tabela22[[#This Row],[Residencial / Não Residencial]]," - ",Tabela22[[#This Row],[Frequência]])</f>
        <v>Residencial - 6 vezes por semana</v>
      </c>
      <c r="C14229" s="486" t="s">
        <v>567</v>
      </c>
      <c r="D14229" s="443" t="s">
        <v>571</v>
      </c>
      <c r="E14229" s="443" t="s">
        <v>548</v>
      </c>
      <c r="F14229" s="443" t="s">
        <v>548</v>
      </c>
      <c r="G14229" s="722">
        <v>158.36709999999999</v>
      </c>
      <c r="H14229" s="722">
        <v>4.2740539999999996</v>
      </c>
      <c r="I14229" s="722">
        <v>200</v>
      </c>
      <c r="J14229" s="722">
        <v>158.36709999999999</v>
      </c>
      <c r="K14229" s="723">
        <v>676.86953722340002</v>
      </c>
    </row>
    <row r="14230" spans="2:11">
      <c r="B14230" s="486" t="str">
        <f>CONCATENATE(Tabela22[[#This Row],[Residencial / Não Residencial]]," - ",Tabela22[[#This Row],[Frequência]])</f>
        <v>Residencial - 6 vezes por semana</v>
      </c>
      <c r="C14230" s="486" t="s">
        <v>567</v>
      </c>
      <c r="D14230" s="443" t="s">
        <v>571</v>
      </c>
      <c r="E14230" s="443" t="s">
        <v>548</v>
      </c>
      <c r="F14230" s="443" t="s">
        <v>548</v>
      </c>
      <c r="G14230" s="722">
        <v>101.869</v>
      </c>
      <c r="H14230" s="722">
        <v>4.2740539999999996</v>
      </c>
      <c r="I14230" s="722">
        <v>200</v>
      </c>
      <c r="J14230" s="722">
        <v>101.869</v>
      </c>
      <c r="K14230" s="723">
        <v>435.39360692600002</v>
      </c>
    </row>
    <row r="14231" spans="2:11">
      <c r="B14231" s="486" t="str">
        <f>CONCATENATE(Tabela22[[#This Row],[Residencial / Não Residencial]]," - ",Tabela22[[#This Row],[Frequência]])</f>
        <v>Residencial - 6 vezes por semana</v>
      </c>
      <c r="C14231" s="486" t="s">
        <v>567</v>
      </c>
      <c r="D14231" s="443" t="s">
        <v>571</v>
      </c>
      <c r="E14231" s="443" t="s">
        <v>548</v>
      </c>
      <c r="F14231" s="443" t="s">
        <v>548</v>
      </c>
      <c r="G14231" s="722">
        <v>105.1948</v>
      </c>
      <c r="H14231" s="722">
        <v>4.2740539999999996</v>
      </c>
      <c r="I14231" s="722">
        <v>200</v>
      </c>
      <c r="J14231" s="722">
        <v>105.1948</v>
      </c>
      <c r="K14231" s="723">
        <v>449.60825571919997</v>
      </c>
    </row>
    <row r="14232" spans="2:11">
      <c r="B14232" s="486" t="str">
        <f>CONCATENATE(Tabela22[[#This Row],[Residencial / Não Residencial]]," - ",Tabela22[[#This Row],[Frequência]])</f>
        <v>Residencial - 6 vezes por semana</v>
      </c>
      <c r="C14232" s="486" t="s">
        <v>567</v>
      </c>
      <c r="D14232" s="443" t="s">
        <v>571</v>
      </c>
      <c r="E14232" s="443" t="s">
        <v>548</v>
      </c>
      <c r="F14232" s="443" t="s">
        <v>548</v>
      </c>
      <c r="G14232" s="722">
        <v>158.36709999999999</v>
      </c>
      <c r="H14232" s="722">
        <v>4.2740539999999996</v>
      </c>
      <c r="I14232" s="722">
        <v>200</v>
      </c>
      <c r="J14232" s="722">
        <v>158.36709999999999</v>
      </c>
      <c r="K14232" s="723">
        <v>676.86953722340002</v>
      </c>
    </row>
    <row r="14233" spans="2:11">
      <c r="B14233" s="486" t="str">
        <f>CONCATENATE(Tabela22[[#This Row],[Residencial / Não Residencial]]," - ",Tabela22[[#This Row],[Frequência]])</f>
        <v>Residencial - 6 vezes por semana</v>
      </c>
      <c r="C14233" s="486" t="s">
        <v>567</v>
      </c>
      <c r="D14233" s="443" t="s">
        <v>571</v>
      </c>
      <c r="E14233" s="443" t="s">
        <v>548</v>
      </c>
      <c r="F14233" s="443" t="s">
        <v>548</v>
      </c>
      <c r="G14233" s="722">
        <v>101.869</v>
      </c>
      <c r="H14233" s="722">
        <v>4.2740539999999996</v>
      </c>
      <c r="I14233" s="722">
        <v>200</v>
      </c>
      <c r="J14233" s="722">
        <v>101.869</v>
      </c>
      <c r="K14233" s="723">
        <v>435.39360692600002</v>
      </c>
    </row>
    <row r="14234" spans="2:11">
      <c r="B14234" s="486" t="str">
        <f>CONCATENATE(Tabela22[[#This Row],[Residencial / Não Residencial]]," - ",Tabela22[[#This Row],[Frequência]])</f>
        <v>Residencial - 6 vezes por semana</v>
      </c>
      <c r="C14234" s="486" t="s">
        <v>567</v>
      </c>
      <c r="D14234" s="443" t="s">
        <v>571</v>
      </c>
      <c r="E14234" s="443" t="s">
        <v>548</v>
      </c>
      <c r="F14234" s="443" t="s">
        <v>548</v>
      </c>
      <c r="G14234" s="722">
        <v>105.1948</v>
      </c>
      <c r="H14234" s="722">
        <v>4.2740539999999996</v>
      </c>
      <c r="I14234" s="722">
        <v>200</v>
      </c>
      <c r="J14234" s="722">
        <v>105.1948</v>
      </c>
      <c r="K14234" s="723">
        <v>449.60825571919997</v>
      </c>
    </row>
    <row r="14235" spans="2:11">
      <c r="B14235" s="486" t="str">
        <f>CONCATENATE(Tabela22[[#This Row],[Residencial / Não Residencial]]," - ",Tabela22[[#This Row],[Frequência]])</f>
        <v>Residencial - 6 vezes por semana</v>
      </c>
      <c r="C14235" s="486" t="s">
        <v>567</v>
      </c>
      <c r="D14235" s="443" t="s">
        <v>571</v>
      </c>
      <c r="E14235" s="443" t="s">
        <v>548</v>
      </c>
      <c r="F14235" s="443" t="s">
        <v>548</v>
      </c>
      <c r="G14235" s="722">
        <v>158.36709999999999</v>
      </c>
      <c r="H14235" s="722">
        <v>4.2740539999999996</v>
      </c>
      <c r="I14235" s="722">
        <v>200</v>
      </c>
      <c r="J14235" s="722">
        <v>158.36709999999999</v>
      </c>
      <c r="K14235" s="723">
        <v>676.86953722340002</v>
      </c>
    </row>
    <row r="14236" spans="2:11">
      <c r="B14236" s="486" t="str">
        <f>CONCATENATE(Tabela22[[#This Row],[Residencial / Não Residencial]]," - ",Tabela22[[#This Row],[Frequência]])</f>
        <v>Residencial - 6 vezes por semana</v>
      </c>
      <c r="C14236" s="486" t="s">
        <v>567</v>
      </c>
      <c r="D14236" s="443" t="s">
        <v>571</v>
      </c>
      <c r="E14236" s="443" t="s">
        <v>548</v>
      </c>
      <c r="F14236" s="443" t="s">
        <v>548</v>
      </c>
      <c r="G14236" s="722">
        <v>101.869</v>
      </c>
      <c r="H14236" s="722">
        <v>4.2740539999999996</v>
      </c>
      <c r="I14236" s="722">
        <v>200</v>
      </c>
      <c r="J14236" s="722">
        <v>101.869</v>
      </c>
      <c r="K14236" s="723">
        <v>435.39360692600002</v>
      </c>
    </row>
    <row r="14237" spans="2:11">
      <c r="B14237" s="486" t="str">
        <f>CONCATENATE(Tabela22[[#This Row],[Residencial / Não Residencial]]," - ",Tabela22[[#This Row],[Frequência]])</f>
        <v>Residencial - 6 vezes por semana</v>
      </c>
      <c r="C14237" s="486" t="s">
        <v>567</v>
      </c>
      <c r="D14237" s="443" t="s">
        <v>571</v>
      </c>
      <c r="E14237" s="443" t="s">
        <v>548</v>
      </c>
      <c r="F14237" s="443" t="s">
        <v>548</v>
      </c>
      <c r="G14237" s="722">
        <v>105.1948</v>
      </c>
      <c r="H14237" s="722">
        <v>4.2740539999999996</v>
      </c>
      <c r="I14237" s="722">
        <v>200</v>
      </c>
      <c r="J14237" s="722">
        <v>105.1948</v>
      </c>
      <c r="K14237" s="723">
        <v>449.60825571919997</v>
      </c>
    </row>
    <row r="14238" spans="2:11">
      <c r="B14238" s="486" t="str">
        <f>CONCATENATE(Tabela22[[#This Row],[Residencial / Não Residencial]]," - ",Tabela22[[#This Row],[Frequência]])</f>
        <v>Não Residencial - 3 vezes por semana</v>
      </c>
      <c r="C14238" s="486" t="s">
        <v>578</v>
      </c>
      <c r="D14238" s="443" t="s">
        <v>579</v>
      </c>
      <c r="E14238" s="443" t="s">
        <v>577</v>
      </c>
      <c r="F14238" s="443" t="s">
        <v>550</v>
      </c>
      <c r="G14238" s="722">
        <v>232.16</v>
      </c>
      <c r="H14238" s="722">
        <v>3.9677699999999998</v>
      </c>
      <c r="I14238" s="722">
        <v>300</v>
      </c>
      <c r="J14238" s="722">
        <v>232.16</v>
      </c>
      <c r="K14238" s="723">
        <v>921.1574832</v>
      </c>
    </row>
    <row r="14239" spans="2:11">
      <c r="B14239" s="486" t="str">
        <f>CONCATENATE(Tabela22[[#This Row],[Residencial / Não Residencial]]," - ",Tabela22[[#This Row],[Frequência]])</f>
        <v>Residencial - 3 vezes por semana</v>
      </c>
      <c r="C14239" s="486" t="s">
        <v>578</v>
      </c>
      <c r="D14239" s="443" t="s">
        <v>572</v>
      </c>
      <c r="E14239" s="443" t="s">
        <v>548</v>
      </c>
      <c r="F14239" s="443" t="s">
        <v>548</v>
      </c>
      <c r="G14239" s="722">
        <v>95.34</v>
      </c>
      <c r="H14239" s="722">
        <v>2.5755699999999999</v>
      </c>
      <c r="I14239" s="722">
        <v>200</v>
      </c>
      <c r="J14239" s="722">
        <v>95.34</v>
      </c>
      <c r="K14239" s="723">
        <v>245.55484379999999</v>
      </c>
    </row>
    <row r="14240" spans="2:11">
      <c r="B14240" s="486" t="str">
        <f>CONCATENATE(Tabela22[[#This Row],[Residencial / Não Residencial]]," - ",Tabela22[[#This Row],[Frequência]])</f>
        <v>Residencial - 3 vezes por semana</v>
      </c>
      <c r="C14240" s="486" t="s">
        <v>578</v>
      </c>
      <c r="D14240" s="443" t="s">
        <v>572</v>
      </c>
      <c r="E14240" s="443" t="s">
        <v>548</v>
      </c>
      <c r="F14240" s="443" t="s">
        <v>548</v>
      </c>
      <c r="G14240" s="722">
        <v>182</v>
      </c>
      <c r="H14240" s="722">
        <v>2.5755699999999999</v>
      </c>
      <c r="I14240" s="722">
        <v>200</v>
      </c>
      <c r="J14240" s="722">
        <v>182</v>
      </c>
      <c r="K14240" s="723">
        <v>468.75373999999999</v>
      </c>
    </row>
    <row r="14241" spans="2:11">
      <c r="B14241" s="486" t="str">
        <f>CONCATENATE(Tabela22[[#This Row],[Residencial / Não Residencial]]," - ",Tabela22[[#This Row],[Frequência]])</f>
        <v>Não Residencial - 6 vezes por semana</v>
      </c>
      <c r="C14241" s="486" t="s">
        <v>567</v>
      </c>
      <c r="D14241" s="443" t="s">
        <v>568</v>
      </c>
      <c r="E14241" s="443" t="s">
        <v>570</v>
      </c>
      <c r="F14241" s="443" t="s">
        <v>550</v>
      </c>
      <c r="G14241" s="722">
        <v>41.88</v>
      </c>
      <c r="H14241" s="722">
        <v>6.111758</v>
      </c>
      <c r="I14241" s="722">
        <v>300</v>
      </c>
      <c r="J14241" s="722">
        <v>41.88</v>
      </c>
      <c r="K14241" s="723">
        <v>255.96042503999999</v>
      </c>
    </row>
    <row r="14242" spans="2:11">
      <c r="B14242" s="486" t="str">
        <f>CONCATENATE(Tabela22[[#This Row],[Residencial / Não Residencial]]," - ",Tabela22[[#This Row],[Frequência]])</f>
        <v>Não Residencial - 6 vezes por semana</v>
      </c>
      <c r="C14242" s="486" t="s">
        <v>567</v>
      </c>
      <c r="D14242" s="443" t="s">
        <v>568</v>
      </c>
      <c r="E14242" s="443" t="s">
        <v>570</v>
      </c>
      <c r="F14242" s="443" t="s">
        <v>550</v>
      </c>
      <c r="G14242" s="722">
        <v>57.87</v>
      </c>
      <c r="H14242" s="722">
        <v>6.111758</v>
      </c>
      <c r="I14242" s="722">
        <v>300</v>
      </c>
      <c r="J14242" s="722">
        <v>57.87</v>
      </c>
      <c r="K14242" s="723">
        <v>353.68743546000002</v>
      </c>
    </row>
    <row r="14243" spans="2:11">
      <c r="B14243" s="486" t="str">
        <f>CONCATENATE(Tabela22[[#This Row],[Residencial / Não Residencial]]," - ",Tabela22[[#This Row],[Frequência]])</f>
        <v>Residencial - 3 vezes por semana</v>
      </c>
      <c r="C14243" s="486" t="s">
        <v>578</v>
      </c>
      <c r="D14243" s="443" t="s">
        <v>572</v>
      </c>
      <c r="E14243" s="443" t="s">
        <v>548</v>
      </c>
      <c r="F14243" s="443" t="s">
        <v>548</v>
      </c>
      <c r="G14243" s="722">
        <v>37.200000000000003</v>
      </c>
      <c r="H14243" s="722">
        <v>2.5755699999999999</v>
      </c>
      <c r="I14243" s="722">
        <v>200</v>
      </c>
      <c r="J14243" s="722">
        <v>37.200000000000003</v>
      </c>
      <c r="K14243" s="723">
        <v>95.811204000000004</v>
      </c>
    </row>
    <row r="14244" spans="2:11">
      <c r="B14244" s="486" t="str">
        <f>CONCATENATE(Tabela22[[#This Row],[Residencial / Não Residencial]]," - ",Tabela22[[#This Row],[Frequência]])</f>
        <v>Residencial - 1 vez por semana</v>
      </c>
      <c r="C14244" s="486" t="s">
        <v>582</v>
      </c>
      <c r="D14244" s="443" t="s">
        <v>572</v>
      </c>
      <c r="E14244" s="443" t="s">
        <v>548</v>
      </c>
      <c r="F14244" s="443" t="s">
        <v>548</v>
      </c>
      <c r="G14244" s="722">
        <v>139.99</v>
      </c>
      <c r="H14244" s="722">
        <v>0.918852</v>
      </c>
      <c r="I14244" s="722">
        <v>200</v>
      </c>
      <c r="J14244" s="722">
        <v>139.99</v>
      </c>
      <c r="K14244" s="723">
        <v>128.63009148</v>
      </c>
    </row>
    <row r="14245" spans="2:11">
      <c r="B14245" s="486" t="str">
        <f>CONCATENATE(Tabela22[[#This Row],[Residencial / Não Residencial]]," - ",Tabela22[[#This Row],[Frequência]])</f>
        <v>Não Residencial - 3 vezes por semana</v>
      </c>
      <c r="C14245" s="486" t="s">
        <v>578</v>
      </c>
      <c r="D14245" s="443" t="s">
        <v>568</v>
      </c>
      <c r="E14245" s="443" t="s">
        <v>569</v>
      </c>
      <c r="F14245" s="443" t="s">
        <v>550</v>
      </c>
      <c r="G14245" s="722">
        <v>135.07</v>
      </c>
      <c r="H14245" s="722">
        <v>3.9677699999999998</v>
      </c>
      <c r="I14245" s="722">
        <v>300</v>
      </c>
      <c r="J14245" s="722">
        <v>135.07</v>
      </c>
      <c r="K14245" s="723">
        <v>535.92669390000003</v>
      </c>
    </row>
    <row r="14246" spans="2:11">
      <c r="B14246" s="486" t="str">
        <f>CONCATENATE(Tabela22[[#This Row],[Residencial / Não Residencial]]," - ",Tabela22[[#This Row],[Frequência]])</f>
        <v>Não Residencial - 3 vezes por semana</v>
      </c>
      <c r="C14246" s="486" t="s">
        <v>578</v>
      </c>
      <c r="D14246" s="443" t="s">
        <v>580</v>
      </c>
      <c r="E14246" s="443" t="s">
        <v>569</v>
      </c>
      <c r="F14246" s="443" t="s">
        <v>550</v>
      </c>
      <c r="G14246" s="722">
        <v>32</v>
      </c>
      <c r="H14246" s="722">
        <v>3.9677699999999998</v>
      </c>
      <c r="I14246" s="722">
        <v>300</v>
      </c>
      <c r="J14246" s="722">
        <v>32</v>
      </c>
      <c r="K14246" s="723">
        <v>126.96863999999999</v>
      </c>
    </row>
    <row r="14247" spans="2:11">
      <c r="B14247" s="486" t="str">
        <f>CONCATENATE(Tabela22[[#This Row],[Residencial / Não Residencial]]," - ",Tabela22[[#This Row],[Frequência]])</f>
        <v>Residencial - 3 vezes por semana</v>
      </c>
      <c r="C14247" s="486" t="s">
        <v>578</v>
      </c>
      <c r="D14247" s="443" t="s">
        <v>571</v>
      </c>
      <c r="E14247" s="443" t="s">
        <v>548</v>
      </c>
      <c r="F14247" s="443" t="s">
        <v>548</v>
      </c>
      <c r="G14247" s="722">
        <v>116.3</v>
      </c>
      <c r="H14247" s="722">
        <v>2.5755699999999999</v>
      </c>
      <c r="I14247" s="722">
        <v>200</v>
      </c>
      <c r="J14247" s="722">
        <v>116.3</v>
      </c>
      <c r="K14247" s="723">
        <v>299.538791</v>
      </c>
    </row>
    <row r="14248" spans="2:11">
      <c r="B14248" s="486" t="str">
        <f>CONCATENATE(Tabela22[[#This Row],[Residencial / Não Residencial]]," - ",Tabela22[[#This Row],[Frequência]])</f>
        <v>Residencial - 3 vezes por semana</v>
      </c>
      <c r="C14248" s="486" t="s">
        <v>578</v>
      </c>
      <c r="D14248" s="443" t="s">
        <v>571</v>
      </c>
      <c r="E14248" s="443" t="s">
        <v>548</v>
      </c>
      <c r="F14248" s="443" t="s">
        <v>548</v>
      </c>
      <c r="G14248" s="722">
        <v>107.28</v>
      </c>
      <c r="H14248" s="722">
        <v>2.5755699999999999</v>
      </c>
      <c r="I14248" s="722">
        <v>200</v>
      </c>
      <c r="J14248" s="722">
        <v>107.28</v>
      </c>
      <c r="K14248" s="723">
        <v>276.3071496</v>
      </c>
    </row>
    <row r="14249" spans="2:11">
      <c r="B14249" s="486" t="str">
        <f>CONCATENATE(Tabela22[[#This Row],[Residencial / Não Residencial]]," - ",Tabela22[[#This Row],[Frequência]])</f>
        <v>Residencial - 3 vezes por semana</v>
      </c>
      <c r="C14249" s="486" t="s">
        <v>578</v>
      </c>
      <c r="D14249" s="443" t="s">
        <v>571</v>
      </c>
      <c r="E14249" s="443" t="s">
        <v>548</v>
      </c>
      <c r="F14249" s="443" t="s">
        <v>548</v>
      </c>
      <c r="G14249" s="722">
        <v>96.72</v>
      </c>
      <c r="H14249" s="722">
        <v>2.5755699999999999</v>
      </c>
      <c r="I14249" s="722">
        <v>200</v>
      </c>
      <c r="J14249" s="722">
        <v>96.72</v>
      </c>
      <c r="K14249" s="723">
        <v>249.1091304</v>
      </c>
    </row>
    <row r="14250" spans="2:11">
      <c r="B14250" s="486" t="str">
        <f>CONCATENATE(Tabela22[[#This Row],[Residencial / Não Residencial]]," - ",Tabela22[[#This Row],[Frequência]])</f>
        <v>Residencial - 3 vezes por semana</v>
      </c>
      <c r="C14250" s="486" t="s">
        <v>578</v>
      </c>
      <c r="D14250" s="443" t="s">
        <v>571</v>
      </c>
      <c r="E14250" s="443" t="s">
        <v>548</v>
      </c>
      <c r="F14250" s="443" t="s">
        <v>548</v>
      </c>
      <c r="G14250" s="722">
        <v>116.3</v>
      </c>
      <c r="H14250" s="722">
        <v>2.5755699999999999</v>
      </c>
      <c r="I14250" s="722">
        <v>200</v>
      </c>
      <c r="J14250" s="722">
        <v>116.3</v>
      </c>
      <c r="K14250" s="723">
        <v>299.538791</v>
      </c>
    </row>
    <row r="14251" spans="2:11">
      <c r="B14251" s="486" t="str">
        <f>CONCATENATE(Tabela22[[#This Row],[Residencial / Não Residencial]]," - ",Tabela22[[#This Row],[Frequência]])</f>
        <v>Residencial - 3 vezes por semana</v>
      </c>
      <c r="C14251" s="486" t="s">
        <v>578</v>
      </c>
      <c r="D14251" s="443" t="s">
        <v>571</v>
      </c>
      <c r="E14251" s="443" t="s">
        <v>548</v>
      </c>
      <c r="F14251" s="443" t="s">
        <v>548</v>
      </c>
      <c r="G14251" s="722">
        <v>92.29</v>
      </c>
      <c r="H14251" s="722">
        <v>2.5755699999999999</v>
      </c>
      <c r="I14251" s="722">
        <v>200</v>
      </c>
      <c r="J14251" s="722">
        <v>92.29</v>
      </c>
      <c r="K14251" s="723">
        <v>237.69935530000001</v>
      </c>
    </row>
    <row r="14252" spans="2:11">
      <c r="B14252" s="486" t="str">
        <f>CONCATENATE(Tabela22[[#This Row],[Residencial / Não Residencial]]," - ",Tabela22[[#This Row],[Frequência]])</f>
        <v>Residencial - 3 vezes por semana</v>
      </c>
      <c r="C14252" s="486" t="s">
        <v>578</v>
      </c>
      <c r="D14252" s="443" t="s">
        <v>571</v>
      </c>
      <c r="E14252" s="443" t="s">
        <v>548</v>
      </c>
      <c r="F14252" s="443" t="s">
        <v>548</v>
      </c>
      <c r="G14252" s="722">
        <v>92.29</v>
      </c>
      <c r="H14252" s="722">
        <v>2.5755699999999999</v>
      </c>
      <c r="I14252" s="722">
        <v>200</v>
      </c>
      <c r="J14252" s="722">
        <v>92.29</v>
      </c>
      <c r="K14252" s="723">
        <v>237.69935530000001</v>
      </c>
    </row>
    <row r="14253" spans="2:11">
      <c r="B14253" s="486" t="str">
        <f>CONCATENATE(Tabela22[[#This Row],[Residencial / Não Residencial]]," - ",Tabela22[[#This Row],[Frequência]])</f>
        <v>Residencial - 3 vezes por semana</v>
      </c>
      <c r="C14253" s="486" t="s">
        <v>578</v>
      </c>
      <c r="D14253" s="443" t="s">
        <v>580</v>
      </c>
      <c r="E14253" s="443" t="s">
        <v>548</v>
      </c>
      <c r="F14253" s="443" t="s">
        <v>548</v>
      </c>
      <c r="G14253" s="722">
        <v>29.93</v>
      </c>
      <c r="H14253" s="722">
        <v>2.5755699999999999</v>
      </c>
      <c r="I14253" s="722">
        <v>200</v>
      </c>
      <c r="J14253" s="722">
        <v>29.93</v>
      </c>
      <c r="K14253" s="723">
        <v>77.086810099999994</v>
      </c>
    </row>
    <row r="14254" spans="2:11">
      <c r="B14254" s="486" t="str">
        <f>CONCATENATE(Tabela22[[#This Row],[Residencial / Não Residencial]]," - ",Tabela22[[#This Row],[Frequência]])</f>
        <v>Não Residencial - 3 vezes por semana</v>
      </c>
      <c r="C14254" s="486" t="s">
        <v>578</v>
      </c>
      <c r="D14254" s="443" t="s">
        <v>574</v>
      </c>
      <c r="E14254" s="443" t="s">
        <v>569</v>
      </c>
      <c r="F14254" s="443" t="s">
        <v>550</v>
      </c>
      <c r="G14254" s="722">
        <v>173.45</v>
      </c>
      <c r="H14254" s="722">
        <v>3.9677699999999998</v>
      </c>
      <c r="I14254" s="722">
        <v>300</v>
      </c>
      <c r="J14254" s="722">
        <v>173.45</v>
      </c>
      <c r="K14254" s="723">
        <v>688.20970650000004</v>
      </c>
    </row>
    <row r="14255" spans="2:11">
      <c r="B14255" s="486" t="str">
        <f>CONCATENATE(Tabela22[[#This Row],[Residencial / Não Residencial]]," - ",Tabela22[[#This Row],[Frequência]])</f>
        <v>Residencial - 3 vezes por semana</v>
      </c>
      <c r="C14255" s="486" t="s">
        <v>578</v>
      </c>
      <c r="D14255" s="443" t="s">
        <v>572</v>
      </c>
      <c r="E14255" s="443" t="s">
        <v>548</v>
      </c>
      <c r="F14255" s="443" t="s">
        <v>548</v>
      </c>
      <c r="G14255" s="722">
        <v>97.41</v>
      </c>
      <c r="H14255" s="722">
        <v>2.5755699999999999</v>
      </c>
      <c r="I14255" s="722">
        <v>200</v>
      </c>
      <c r="J14255" s="722">
        <v>97.41</v>
      </c>
      <c r="K14255" s="723">
        <v>250.8862737</v>
      </c>
    </row>
    <row r="14256" spans="2:11">
      <c r="B14256" s="486" t="str">
        <f>CONCATENATE(Tabela22[[#This Row],[Residencial / Não Residencial]]," - ",Tabela22[[#This Row],[Frequência]])</f>
        <v>Residencial - 3 vezes por semana</v>
      </c>
      <c r="C14256" s="486" t="s">
        <v>578</v>
      </c>
      <c r="D14256" s="443" t="s">
        <v>572</v>
      </c>
      <c r="E14256" s="443" t="s">
        <v>548</v>
      </c>
      <c r="F14256" s="443" t="s">
        <v>548</v>
      </c>
      <c r="G14256" s="722">
        <v>140.12</v>
      </c>
      <c r="H14256" s="722">
        <v>2.5755699999999999</v>
      </c>
      <c r="I14256" s="722">
        <v>200</v>
      </c>
      <c r="J14256" s="722">
        <v>140.12</v>
      </c>
      <c r="K14256" s="723">
        <v>360.88886839999998</v>
      </c>
    </row>
    <row r="14257" spans="2:11">
      <c r="B14257" s="486" t="str">
        <f>CONCATENATE(Tabela22[[#This Row],[Residencial / Não Residencial]]," - ",Tabela22[[#This Row],[Frequência]])</f>
        <v>Residencial - 3 vezes por semana</v>
      </c>
      <c r="C14257" s="486" t="s">
        <v>578</v>
      </c>
      <c r="D14257" s="443" t="s">
        <v>572</v>
      </c>
      <c r="E14257" s="443" t="s">
        <v>548</v>
      </c>
      <c r="F14257" s="443" t="s">
        <v>548</v>
      </c>
      <c r="G14257" s="722">
        <v>37.200000000000003</v>
      </c>
      <c r="H14257" s="722">
        <v>2.5755699999999999</v>
      </c>
      <c r="I14257" s="722">
        <v>200</v>
      </c>
      <c r="J14257" s="722">
        <v>37.200000000000003</v>
      </c>
      <c r="K14257" s="723">
        <v>95.811204000000004</v>
      </c>
    </row>
    <row r="14258" spans="2:11">
      <c r="B14258" s="486" t="str">
        <f>CONCATENATE(Tabela22[[#This Row],[Residencial / Não Residencial]]," - ",Tabela22[[#This Row],[Frequência]])</f>
        <v>Não Residencial - 3 vezes por semana</v>
      </c>
      <c r="C14258" s="486" t="s">
        <v>578</v>
      </c>
      <c r="D14258" s="443" t="s">
        <v>580</v>
      </c>
      <c r="E14258" s="443" t="s">
        <v>569</v>
      </c>
      <c r="F14258" s="443" t="s">
        <v>550</v>
      </c>
      <c r="G14258" s="722">
        <v>32.909999999999997</v>
      </c>
      <c r="H14258" s="722">
        <v>3.9677699999999998</v>
      </c>
      <c r="I14258" s="722">
        <v>300</v>
      </c>
      <c r="J14258" s="722">
        <v>32.909999999999997</v>
      </c>
      <c r="K14258" s="723">
        <v>130.57931070000001</v>
      </c>
    </row>
    <row r="14259" spans="2:11">
      <c r="B14259" s="486" t="str">
        <f>CONCATENATE(Tabela22[[#This Row],[Residencial / Não Residencial]]," - ",Tabela22[[#This Row],[Frequência]])</f>
        <v>Não Residencial - 3 vezes por semana</v>
      </c>
      <c r="C14259" s="486" t="s">
        <v>578</v>
      </c>
      <c r="D14259" s="443" t="s">
        <v>580</v>
      </c>
      <c r="E14259" s="443" t="s">
        <v>569</v>
      </c>
      <c r="F14259" s="443" t="s">
        <v>550</v>
      </c>
      <c r="G14259" s="722">
        <v>73</v>
      </c>
      <c r="H14259" s="722">
        <v>3.9677699999999998</v>
      </c>
      <c r="I14259" s="722">
        <v>300</v>
      </c>
      <c r="J14259" s="722">
        <v>73</v>
      </c>
      <c r="K14259" s="723">
        <v>289.64720999999997</v>
      </c>
    </row>
    <row r="14260" spans="2:11">
      <c r="B14260" s="486" t="str">
        <f>CONCATENATE(Tabela22[[#This Row],[Residencial / Não Residencial]]," - ",Tabela22[[#This Row],[Frequência]])</f>
        <v>Não Residencial - 3 vezes por semana</v>
      </c>
      <c r="C14260" s="486" t="s">
        <v>578</v>
      </c>
      <c r="D14260" s="443" t="s">
        <v>574</v>
      </c>
      <c r="E14260" s="443" t="s">
        <v>569</v>
      </c>
      <c r="F14260" s="443" t="s">
        <v>550</v>
      </c>
      <c r="G14260" s="722">
        <v>126.01</v>
      </c>
      <c r="H14260" s="722">
        <v>3.9677699999999998</v>
      </c>
      <c r="I14260" s="722">
        <v>300</v>
      </c>
      <c r="J14260" s="722">
        <v>126.01</v>
      </c>
      <c r="K14260" s="723">
        <v>499.9786977</v>
      </c>
    </row>
    <row r="14261" spans="2:11">
      <c r="B14261" s="486" t="str">
        <f>CONCATENATE(Tabela22[[#This Row],[Residencial / Não Residencial]]," - ",Tabela22[[#This Row],[Frequência]])</f>
        <v>Não Residencial - 3 vezes por semana</v>
      </c>
      <c r="C14261" s="486" t="s">
        <v>578</v>
      </c>
      <c r="D14261" s="443" t="s">
        <v>580</v>
      </c>
      <c r="E14261" s="443" t="s">
        <v>569</v>
      </c>
      <c r="F14261" s="443" t="s">
        <v>550</v>
      </c>
      <c r="G14261" s="722">
        <v>100.72</v>
      </c>
      <c r="H14261" s="722">
        <v>3.9677699999999998</v>
      </c>
      <c r="I14261" s="722">
        <v>300</v>
      </c>
      <c r="J14261" s="722">
        <v>100.72</v>
      </c>
      <c r="K14261" s="723">
        <v>399.6337944</v>
      </c>
    </row>
    <row r="14262" spans="2:11">
      <c r="B14262" s="486" t="str">
        <f>CONCATENATE(Tabela22[[#This Row],[Residencial / Não Residencial]]," - ",Tabela22[[#This Row],[Frequência]])</f>
        <v>Não Residencial - 3 vezes por semana</v>
      </c>
      <c r="C14262" s="486" t="s">
        <v>578</v>
      </c>
      <c r="D14262" s="443" t="s">
        <v>574</v>
      </c>
      <c r="E14262" s="443" t="s">
        <v>569</v>
      </c>
      <c r="F14262" s="443" t="s">
        <v>550</v>
      </c>
      <c r="G14262" s="722">
        <v>4458.8</v>
      </c>
      <c r="H14262" s="722">
        <v>3.9677699999999998</v>
      </c>
      <c r="I14262" s="722">
        <v>300</v>
      </c>
      <c r="J14262" s="722">
        <v>300</v>
      </c>
      <c r="K14262" s="723">
        <v>1190.3309999999999</v>
      </c>
    </row>
    <row r="14263" spans="2:11">
      <c r="B14263" s="486" t="str">
        <f>CONCATENATE(Tabela22[[#This Row],[Residencial / Não Residencial]]," - ",Tabela22[[#This Row],[Frequência]])</f>
        <v>Não Residencial - 3 vezes por semana</v>
      </c>
      <c r="C14263" s="486" t="s">
        <v>578</v>
      </c>
      <c r="D14263" s="443" t="s">
        <v>580</v>
      </c>
      <c r="E14263" s="443" t="s">
        <v>583</v>
      </c>
      <c r="F14263" s="443" t="s">
        <v>550</v>
      </c>
      <c r="G14263" s="722">
        <v>16.8</v>
      </c>
      <c r="H14263" s="722">
        <v>3.9677699999999998</v>
      </c>
      <c r="I14263" s="722">
        <v>300</v>
      </c>
      <c r="J14263" s="722">
        <v>24.560395385821302</v>
      </c>
      <c r="K14263" s="723">
        <v>97.45</v>
      </c>
    </row>
    <row r="14264" spans="2:11">
      <c r="B14264" s="486" t="str">
        <f>CONCATENATE(Tabela22[[#This Row],[Residencial / Não Residencial]]," - ",Tabela22[[#This Row],[Frequência]])</f>
        <v>Não Residencial - 3 vezes por semana</v>
      </c>
      <c r="C14264" s="486" t="s">
        <v>578</v>
      </c>
      <c r="D14264" s="443" t="s">
        <v>574</v>
      </c>
      <c r="E14264" s="443" t="s">
        <v>583</v>
      </c>
      <c r="F14264" s="443" t="s">
        <v>550</v>
      </c>
      <c r="G14264" s="722">
        <v>219.4</v>
      </c>
      <c r="H14264" s="722">
        <v>3.9677699999999998</v>
      </c>
      <c r="I14264" s="722">
        <v>300</v>
      </c>
      <c r="J14264" s="722">
        <v>219.4</v>
      </c>
      <c r="K14264" s="723">
        <v>870.52873799999998</v>
      </c>
    </row>
    <row r="14265" spans="2:11">
      <c r="B14265" s="486" t="str">
        <f>CONCATENATE(Tabela22[[#This Row],[Residencial / Não Residencial]]," - ",Tabela22[[#This Row],[Frequência]])</f>
        <v>Não Residencial - 3 vezes por semana</v>
      </c>
      <c r="C14265" s="486" t="s">
        <v>578</v>
      </c>
      <c r="D14265" s="443" t="s">
        <v>584</v>
      </c>
      <c r="E14265" s="443" t="s">
        <v>583</v>
      </c>
      <c r="F14265" s="443" t="s">
        <v>550</v>
      </c>
      <c r="G14265" s="722">
        <v>87.98</v>
      </c>
      <c r="H14265" s="722">
        <v>3.9677699999999998</v>
      </c>
      <c r="I14265" s="722">
        <v>300</v>
      </c>
      <c r="J14265" s="722">
        <v>87.98</v>
      </c>
      <c r="K14265" s="723">
        <v>349.08440460000003</v>
      </c>
    </row>
    <row r="14266" spans="2:11">
      <c r="B14266" s="486" t="str">
        <f>CONCATENATE(Tabela22[[#This Row],[Residencial / Não Residencial]]," - ",Tabela22[[#This Row],[Frequência]])</f>
        <v>Não Residencial - 3 vezes por semana</v>
      </c>
      <c r="C14266" s="486" t="s">
        <v>578</v>
      </c>
      <c r="D14266" s="443" t="s">
        <v>580</v>
      </c>
      <c r="E14266" s="443" t="s">
        <v>583</v>
      </c>
      <c r="F14266" s="443" t="s">
        <v>550</v>
      </c>
      <c r="G14266" s="722">
        <v>26.75</v>
      </c>
      <c r="H14266" s="722">
        <v>3.9677699999999998</v>
      </c>
      <c r="I14266" s="722">
        <v>300</v>
      </c>
      <c r="J14266" s="722">
        <v>26.75</v>
      </c>
      <c r="K14266" s="723">
        <v>106.13784750000001</v>
      </c>
    </row>
    <row r="14267" spans="2:11">
      <c r="B14267" s="486" t="str">
        <f>CONCATENATE(Tabela22[[#This Row],[Residencial / Não Residencial]]," - ",Tabela22[[#This Row],[Frequência]])</f>
        <v>Não Residencial - 3 vezes por semana</v>
      </c>
      <c r="C14267" s="486" t="s">
        <v>578</v>
      </c>
      <c r="D14267" s="443" t="s">
        <v>568</v>
      </c>
      <c r="E14267" s="443" t="s">
        <v>583</v>
      </c>
      <c r="F14267" s="443" t="s">
        <v>550</v>
      </c>
      <c r="G14267" s="722">
        <v>126.96</v>
      </c>
      <c r="H14267" s="722">
        <v>3.9677699999999998</v>
      </c>
      <c r="I14267" s="722">
        <v>300</v>
      </c>
      <c r="J14267" s="722">
        <v>126.96</v>
      </c>
      <c r="K14267" s="723">
        <v>503.74807920000001</v>
      </c>
    </row>
    <row r="14268" spans="2:11">
      <c r="B14268" s="486" t="str">
        <f>CONCATENATE(Tabela22[[#This Row],[Residencial / Não Residencial]]," - ",Tabela22[[#This Row],[Frequência]])</f>
        <v>Residencial - 3 vezes por semana</v>
      </c>
      <c r="C14268" s="486" t="s">
        <v>578</v>
      </c>
      <c r="D14268" s="443" t="s">
        <v>572</v>
      </c>
      <c r="E14268" s="443" t="s">
        <v>548</v>
      </c>
      <c r="F14268" s="443" t="s">
        <v>548</v>
      </c>
      <c r="G14268" s="722">
        <v>122.94</v>
      </c>
      <c r="H14268" s="722">
        <v>2.5755699999999999</v>
      </c>
      <c r="I14268" s="722">
        <v>200</v>
      </c>
      <c r="J14268" s="722">
        <v>122.94</v>
      </c>
      <c r="K14268" s="723">
        <v>316.64057580000002</v>
      </c>
    </row>
    <row r="14269" spans="2:11">
      <c r="B14269" s="486" t="str">
        <f>CONCATENATE(Tabela22[[#This Row],[Residencial / Não Residencial]]," - ",Tabela22[[#This Row],[Frequência]])</f>
        <v>Residencial - 3 vezes por semana</v>
      </c>
      <c r="C14269" s="486" t="s">
        <v>578</v>
      </c>
      <c r="D14269" s="443" t="s">
        <v>572</v>
      </c>
      <c r="E14269" s="443" t="s">
        <v>548</v>
      </c>
      <c r="F14269" s="443" t="s">
        <v>548</v>
      </c>
      <c r="G14269" s="722">
        <v>63.24</v>
      </c>
      <c r="H14269" s="722">
        <v>2.5755699999999999</v>
      </c>
      <c r="I14269" s="722">
        <v>200</v>
      </c>
      <c r="J14269" s="722">
        <v>63.24</v>
      </c>
      <c r="K14269" s="723">
        <v>162.8790468</v>
      </c>
    </row>
    <row r="14270" spans="2:11">
      <c r="B14270" s="486" t="str">
        <f>CONCATENATE(Tabela22[[#This Row],[Residencial / Não Residencial]]," - ",Tabela22[[#This Row],[Frequência]])</f>
        <v>Não Residencial - 3 vezes por semana</v>
      </c>
      <c r="C14270" s="486" t="s">
        <v>578</v>
      </c>
      <c r="D14270" s="443" t="s">
        <v>574</v>
      </c>
      <c r="E14270" s="443" t="s">
        <v>583</v>
      </c>
      <c r="F14270" s="443" t="s">
        <v>550</v>
      </c>
      <c r="G14270" s="722">
        <v>1310.2</v>
      </c>
      <c r="H14270" s="722">
        <v>3.9677699999999998</v>
      </c>
      <c r="I14270" s="722">
        <v>300</v>
      </c>
      <c r="J14270" s="722">
        <v>300</v>
      </c>
      <c r="K14270" s="723">
        <v>1190.3309999999999</v>
      </c>
    </row>
    <row r="14271" spans="2:11">
      <c r="B14271" s="486" t="str">
        <f>CONCATENATE(Tabela22[[#This Row],[Residencial / Não Residencial]]," - ",Tabela22[[#This Row],[Frequência]])</f>
        <v>Residencial - 3 vezes por semana</v>
      </c>
      <c r="C14271" s="486" t="s">
        <v>578</v>
      </c>
      <c r="D14271" s="443" t="s">
        <v>572</v>
      </c>
      <c r="E14271" s="443" t="s">
        <v>548</v>
      </c>
      <c r="F14271" s="443" t="s">
        <v>548</v>
      </c>
      <c r="G14271" s="722">
        <v>74.69</v>
      </c>
      <c r="H14271" s="722">
        <v>2.5755699999999999</v>
      </c>
      <c r="I14271" s="722">
        <v>200</v>
      </c>
      <c r="J14271" s="722">
        <v>74.69</v>
      </c>
      <c r="K14271" s="723">
        <v>192.36932329999999</v>
      </c>
    </row>
    <row r="14272" spans="2:11">
      <c r="B14272" s="486" t="str">
        <f>CONCATENATE(Tabela22[[#This Row],[Residencial / Não Residencial]]," - ",Tabela22[[#This Row],[Frequência]])</f>
        <v>Residencial - 3 vezes por semana</v>
      </c>
      <c r="C14272" s="486" t="s">
        <v>578</v>
      </c>
      <c r="D14272" s="443" t="s">
        <v>572</v>
      </c>
      <c r="E14272" s="443" t="s">
        <v>548</v>
      </c>
      <c r="F14272" s="443" t="s">
        <v>548</v>
      </c>
      <c r="G14272" s="722">
        <v>96.05</v>
      </c>
      <c r="H14272" s="722">
        <v>2.5755699999999999</v>
      </c>
      <c r="I14272" s="722">
        <v>200</v>
      </c>
      <c r="J14272" s="722">
        <v>96.05</v>
      </c>
      <c r="K14272" s="723">
        <v>247.3834985</v>
      </c>
    </row>
    <row r="14273" spans="2:11">
      <c r="B14273" s="486" t="str">
        <f>CONCATENATE(Tabela22[[#This Row],[Residencial / Não Residencial]]," - ",Tabela22[[#This Row],[Frequência]])</f>
        <v>Residencial - 3 vezes por semana</v>
      </c>
      <c r="C14273" s="486" t="s">
        <v>578</v>
      </c>
      <c r="D14273" s="443" t="s">
        <v>572</v>
      </c>
      <c r="E14273" s="443" t="s">
        <v>548</v>
      </c>
      <c r="F14273" s="443" t="s">
        <v>548</v>
      </c>
      <c r="G14273" s="722">
        <v>69.08</v>
      </c>
      <c r="H14273" s="722">
        <v>2.5755699999999999</v>
      </c>
      <c r="I14273" s="722">
        <v>200</v>
      </c>
      <c r="J14273" s="722">
        <v>69.08</v>
      </c>
      <c r="K14273" s="723">
        <v>177.9203756</v>
      </c>
    </row>
    <row r="14274" spans="2:11">
      <c r="B14274" s="486" t="str">
        <f>CONCATENATE(Tabela22[[#This Row],[Residencial / Não Residencial]]," - ",Tabela22[[#This Row],[Frequência]])</f>
        <v>Residencial - 3 vezes por semana</v>
      </c>
      <c r="C14274" s="486" t="s">
        <v>578</v>
      </c>
      <c r="D14274" s="443" t="s">
        <v>572</v>
      </c>
      <c r="E14274" s="443" t="s">
        <v>548</v>
      </c>
      <c r="F14274" s="443" t="s">
        <v>548</v>
      </c>
      <c r="G14274" s="722">
        <v>79.72</v>
      </c>
      <c r="H14274" s="722">
        <v>2.5755699999999999</v>
      </c>
      <c r="I14274" s="722">
        <v>200</v>
      </c>
      <c r="J14274" s="722">
        <v>79.72</v>
      </c>
      <c r="K14274" s="723">
        <v>205.32444039999999</v>
      </c>
    </row>
    <row r="14275" spans="2:11">
      <c r="B14275" s="486" t="str">
        <f>CONCATENATE(Tabela22[[#This Row],[Residencial / Não Residencial]]," - ",Tabela22[[#This Row],[Frequência]])</f>
        <v>Residencial - 3 vezes por semana</v>
      </c>
      <c r="C14275" s="486" t="s">
        <v>578</v>
      </c>
      <c r="D14275" s="443" t="s">
        <v>572</v>
      </c>
      <c r="E14275" s="443" t="s">
        <v>548</v>
      </c>
      <c r="F14275" s="443" t="s">
        <v>548</v>
      </c>
      <c r="G14275" s="722">
        <v>64.5</v>
      </c>
      <c r="H14275" s="722">
        <v>2.5755699999999999</v>
      </c>
      <c r="I14275" s="722">
        <v>200</v>
      </c>
      <c r="J14275" s="722">
        <v>64.5</v>
      </c>
      <c r="K14275" s="723">
        <v>166.12426500000001</v>
      </c>
    </row>
    <row r="14276" spans="2:11">
      <c r="B14276" s="486" t="str">
        <f>CONCATENATE(Tabela22[[#This Row],[Residencial / Não Residencial]]," - ",Tabela22[[#This Row],[Frequência]])</f>
        <v>Residencial - 3 vezes por semana</v>
      </c>
      <c r="C14276" s="486" t="s">
        <v>578</v>
      </c>
      <c r="D14276" s="443" t="s">
        <v>572</v>
      </c>
      <c r="E14276" s="443" t="s">
        <v>548</v>
      </c>
      <c r="F14276" s="443" t="s">
        <v>548</v>
      </c>
      <c r="G14276" s="722">
        <v>84.86</v>
      </c>
      <c r="H14276" s="722">
        <v>2.5755699999999999</v>
      </c>
      <c r="I14276" s="722">
        <v>200</v>
      </c>
      <c r="J14276" s="722">
        <v>84.86</v>
      </c>
      <c r="K14276" s="723">
        <v>218.56287019999999</v>
      </c>
    </row>
    <row r="14277" spans="2:11">
      <c r="B14277" s="486" t="str">
        <f>CONCATENATE(Tabela22[[#This Row],[Residencial / Não Residencial]]," - ",Tabela22[[#This Row],[Frequência]])</f>
        <v>Residencial - 3 vezes por semana</v>
      </c>
      <c r="C14277" s="486" t="s">
        <v>578</v>
      </c>
      <c r="D14277" s="443" t="s">
        <v>572</v>
      </c>
      <c r="E14277" s="443" t="s">
        <v>548</v>
      </c>
      <c r="F14277" s="443" t="s">
        <v>548</v>
      </c>
      <c r="G14277" s="722">
        <v>84</v>
      </c>
      <c r="H14277" s="722">
        <v>2.5755699999999999</v>
      </c>
      <c r="I14277" s="722">
        <v>200</v>
      </c>
      <c r="J14277" s="722">
        <v>84</v>
      </c>
      <c r="K14277" s="723">
        <v>216.34788</v>
      </c>
    </row>
    <row r="14278" spans="2:11">
      <c r="B14278" s="486" t="str">
        <f>CONCATENATE(Tabela22[[#This Row],[Residencial / Não Residencial]]," - ",Tabela22[[#This Row],[Frequência]])</f>
        <v>Residencial - 3 vezes por semana</v>
      </c>
      <c r="C14278" s="486" t="s">
        <v>578</v>
      </c>
      <c r="D14278" s="443" t="s">
        <v>580</v>
      </c>
      <c r="E14278" s="443" t="s">
        <v>548</v>
      </c>
      <c r="F14278" s="443" t="s">
        <v>548</v>
      </c>
      <c r="G14278" s="722">
        <v>29.25</v>
      </c>
      <c r="H14278" s="722">
        <v>2.5755699999999999</v>
      </c>
      <c r="I14278" s="722">
        <v>200</v>
      </c>
      <c r="J14278" s="722">
        <v>29.25</v>
      </c>
      <c r="K14278" s="723">
        <v>75.335422500000007</v>
      </c>
    </row>
    <row r="14279" spans="2:11">
      <c r="B14279" s="486" t="str">
        <f>CONCATENATE(Tabela22[[#This Row],[Residencial / Não Residencial]]," - ",Tabela22[[#This Row],[Frequência]])</f>
        <v>Residencial - 3 vezes por semana</v>
      </c>
      <c r="C14279" s="486" t="s">
        <v>578</v>
      </c>
      <c r="D14279" s="443" t="s">
        <v>572</v>
      </c>
      <c r="E14279" s="443" t="s">
        <v>548</v>
      </c>
      <c r="F14279" s="443" t="s">
        <v>548</v>
      </c>
      <c r="G14279" s="722">
        <v>109.27</v>
      </c>
      <c r="H14279" s="722">
        <v>2.5755699999999999</v>
      </c>
      <c r="I14279" s="722">
        <v>200</v>
      </c>
      <c r="J14279" s="722">
        <v>109.27</v>
      </c>
      <c r="K14279" s="723">
        <v>281.43253390000001</v>
      </c>
    </row>
    <row r="14280" spans="2:11">
      <c r="B14280" s="486" t="str">
        <f>CONCATENATE(Tabela22[[#This Row],[Residencial / Não Residencial]]," - ",Tabela22[[#This Row],[Frequência]])</f>
        <v>Residencial - 3 vezes por semana</v>
      </c>
      <c r="C14280" s="486" t="s">
        <v>578</v>
      </c>
      <c r="D14280" s="443" t="s">
        <v>574</v>
      </c>
      <c r="E14280" s="443" t="s">
        <v>548</v>
      </c>
      <c r="F14280" s="443" t="s">
        <v>548</v>
      </c>
      <c r="G14280" s="722">
        <v>38.42</v>
      </c>
      <c r="H14280" s="722">
        <v>2.5755699999999999</v>
      </c>
      <c r="I14280" s="722">
        <v>200</v>
      </c>
      <c r="J14280" s="722">
        <v>38.42</v>
      </c>
      <c r="K14280" s="723">
        <v>98.953399399999995</v>
      </c>
    </row>
    <row r="14281" spans="2:11">
      <c r="B14281" s="486" t="str">
        <f>CONCATENATE(Tabela22[[#This Row],[Residencial / Não Residencial]]," - ",Tabela22[[#This Row],[Frequência]])</f>
        <v>Residencial - 3 vezes por semana</v>
      </c>
      <c r="C14281" s="486" t="s">
        <v>578</v>
      </c>
      <c r="D14281" s="443" t="s">
        <v>572</v>
      </c>
      <c r="E14281" s="443" t="s">
        <v>548</v>
      </c>
      <c r="F14281" s="443" t="s">
        <v>548</v>
      </c>
      <c r="G14281" s="722">
        <v>71.290000000000006</v>
      </c>
      <c r="H14281" s="722">
        <v>2.5755699999999999</v>
      </c>
      <c r="I14281" s="722">
        <v>200</v>
      </c>
      <c r="J14281" s="722">
        <v>71.290000000000006</v>
      </c>
      <c r="K14281" s="723">
        <v>183.6123853</v>
      </c>
    </row>
    <row r="14282" spans="2:11">
      <c r="B14282" s="486" t="str">
        <f>CONCATENATE(Tabela22[[#This Row],[Residencial / Não Residencial]]," - ",Tabela22[[#This Row],[Frequência]])</f>
        <v>Residencial - 3 vezes por semana</v>
      </c>
      <c r="C14282" s="486" t="s">
        <v>578</v>
      </c>
      <c r="D14282" s="443" t="s">
        <v>572</v>
      </c>
      <c r="E14282" s="443" t="s">
        <v>548</v>
      </c>
      <c r="F14282" s="443" t="s">
        <v>548</v>
      </c>
      <c r="G14282" s="722">
        <v>49.67</v>
      </c>
      <c r="H14282" s="722">
        <v>2.5755699999999999</v>
      </c>
      <c r="I14282" s="722">
        <v>200</v>
      </c>
      <c r="J14282" s="722">
        <v>49.67</v>
      </c>
      <c r="K14282" s="723">
        <v>127.92856190000001</v>
      </c>
    </row>
    <row r="14283" spans="2:11">
      <c r="B14283" s="486" t="str">
        <f>CONCATENATE(Tabela22[[#This Row],[Residencial / Não Residencial]]," - ",Tabela22[[#This Row],[Frequência]])</f>
        <v>Residencial - 3 vezes por semana</v>
      </c>
      <c r="C14283" s="486" t="s">
        <v>578</v>
      </c>
      <c r="D14283" s="443" t="s">
        <v>572</v>
      </c>
      <c r="E14283" s="443" t="s">
        <v>548</v>
      </c>
      <c r="F14283" s="443" t="s">
        <v>548</v>
      </c>
      <c r="G14283" s="722">
        <v>67.95</v>
      </c>
      <c r="H14283" s="722">
        <v>2.5755699999999999</v>
      </c>
      <c r="I14283" s="722">
        <v>200</v>
      </c>
      <c r="J14283" s="722">
        <v>67.95</v>
      </c>
      <c r="K14283" s="723">
        <v>175.00998150000001</v>
      </c>
    </row>
    <row r="14284" spans="2:11">
      <c r="B14284" s="486" t="str">
        <f>CONCATENATE(Tabela22[[#This Row],[Residencial / Não Residencial]]," - ",Tabela22[[#This Row],[Frequência]])</f>
        <v>Residencial - 3 vezes por semana</v>
      </c>
      <c r="C14284" s="486" t="s">
        <v>578</v>
      </c>
      <c r="D14284" s="443" t="s">
        <v>572</v>
      </c>
      <c r="E14284" s="443" t="s">
        <v>548</v>
      </c>
      <c r="F14284" s="443" t="s">
        <v>548</v>
      </c>
      <c r="G14284" s="722">
        <v>98.81</v>
      </c>
      <c r="H14284" s="722">
        <v>2.5755699999999999</v>
      </c>
      <c r="I14284" s="722">
        <v>200</v>
      </c>
      <c r="J14284" s="722">
        <v>98.81</v>
      </c>
      <c r="K14284" s="723">
        <v>254.4920717</v>
      </c>
    </row>
    <row r="14285" spans="2:11">
      <c r="B14285" s="486" t="str">
        <f>CONCATENATE(Tabela22[[#This Row],[Residencial / Não Residencial]]," - ",Tabela22[[#This Row],[Frequência]])</f>
        <v>Residencial - 3 vezes por semana</v>
      </c>
      <c r="C14285" s="486" t="s">
        <v>578</v>
      </c>
      <c r="D14285" s="443" t="s">
        <v>572</v>
      </c>
      <c r="E14285" s="443" t="s">
        <v>548</v>
      </c>
      <c r="F14285" s="443" t="s">
        <v>548</v>
      </c>
      <c r="G14285" s="722">
        <v>72</v>
      </c>
      <c r="H14285" s="722">
        <v>2.5755699999999999</v>
      </c>
      <c r="I14285" s="722">
        <v>200</v>
      </c>
      <c r="J14285" s="722">
        <v>72</v>
      </c>
      <c r="K14285" s="723">
        <v>185.44103999999999</v>
      </c>
    </row>
    <row r="14286" spans="2:11">
      <c r="B14286" s="486" t="str">
        <f>CONCATENATE(Tabela22[[#This Row],[Residencial / Não Residencial]]," - ",Tabela22[[#This Row],[Frequência]])</f>
        <v>Residencial - 3 vezes por semana</v>
      </c>
      <c r="C14286" s="486" t="s">
        <v>578</v>
      </c>
      <c r="D14286" s="443" t="s">
        <v>572</v>
      </c>
      <c r="E14286" s="443" t="s">
        <v>548</v>
      </c>
      <c r="F14286" s="443" t="s">
        <v>548</v>
      </c>
      <c r="G14286" s="722">
        <v>246.99</v>
      </c>
      <c r="H14286" s="722">
        <v>2.5755699999999999</v>
      </c>
      <c r="I14286" s="722">
        <v>200</v>
      </c>
      <c r="J14286" s="722">
        <v>200</v>
      </c>
      <c r="K14286" s="723">
        <v>515.11400000000003</v>
      </c>
    </row>
    <row r="14287" spans="2:11">
      <c r="B14287" s="486" t="str">
        <f>CONCATENATE(Tabela22[[#This Row],[Residencial / Não Residencial]]," - ",Tabela22[[#This Row],[Frequência]])</f>
        <v>Não Residencial - 6 vezes por semana</v>
      </c>
      <c r="C14287" s="486" t="s">
        <v>567</v>
      </c>
      <c r="D14287" s="443" t="s">
        <v>568</v>
      </c>
      <c r="E14287" s="443" t="s">
        <v>569</v>
      </c>
      <c r="F14287" s="443" t="s">
        <v>550</v>
      </c>
      <c r="G14287" s="722">
        <v>70.78</v>
      </c>
      <c r="H14287" s="722">
        <v>6.111758</v>
      </c>
      <c r="I14287" s="722">
        <v>300</v>
      </c>
      <c r="J14287" s="722">
        <v>70.78</v>
      </c>
      <c r="K14287" s="723">
        <v>432.59023123999998</v>
      </c>
    </row>
    <row r="14288" spans="2:11">
      <c r="B14288" s="486" t="str">
        <f>CONCATENATE(Tabela22[[#This Row],[Residencial / Não Residencial]]," - ",Tabela22[[#This Row],[Frequência]])</f>
        <v>Não Residencial - 6 vezes por semana</v>
      </c>
      <c r="C14288" s="486" t="s">
        <v>567</v>
      </c>
      <c r="D14288" s="443" t="s">
        <v>568</v>
      </c>
      <c r="E14288" s="443" t="s">
        <v>569</v>
      </c>
      <c r="F14288" s="443" t="s">
        <v>550</v>
      </c>
      <c r="G14288" s="722">
        <v>80.69</v>
      </c>
      <c r="H14288" s="722">
        <v>6.111758</v>
      </c>
      <c r="I14288" s="722">
        <v>300</v>
      </c>
      <c r="J14288" s="722">
        <v>80.69</v>
      </c>
      <c r="K14288" s="723">
        <v>493.15775301999997</v>
      </c>
    </row>
    <row r="14289" spans="2:11">
      <c r="B14289" s="486" t="str">
        <f>CONCATENATE(Tabela22[[#This Row],[Residencial / Não Residencial]]," - ",Tabela22[[#This Row],[Frequência]])</f>
        <v>Não Residencial - 6 vezes por semana</v>
      </c>
      <c r="C14289" s="486" t="s">
        <v>567</v>
      </c>
      <c r="D14289" s="443" t="s">
        <v>568</v>
      </c>
      <c r="E14289" s="443" t="s">
        <v>569</v>
      </c>
      <c r="F14289" s="443" t="s">
        <v>550</v>
      </c>
      <c r="G14289" s="722">
        <v>157.04</v>
      </c>
      <c r="H14289" s="722">
        <v>6.111758</v>
      </c>
      <c r="I14289" s="722">
        <v>300</v>
      </c>
      <c r="J14289" s="722">
        <v>157.04</v>
      </c>
      <c r="K14289" s="723">
        <v>959.79047632000004</v>
      </c>
    </row>
    <row r="14290" spans="2:11">
      <c r="B14290" s="486" t="str">
        <f>CONCATENATE(Tabela22[[#This Row],[Residencial / Não Residencial]]," - ",Tabela22[[#This Row],[Frequência]])</f>
        <v>Não Residencial - 6 vezes por semana</v>
      </c>
      <c r="C14290" s="486" t="s">
        <v>567</v>
      </c>
      <c r="D14290" s="443" t="s">
        <v>568</v>
      </c>
      <c r="E14290" s="443" t="s">
        <v>569</v>
      </c>
      <c r="F14290" s="443" t="s">
        <v>550</v>
      </c>
      <c r="G14290" s="722">
        <v>239.35</v>
      </c>
      <c r="H14290" s="722">
        <v>6.111758</v>
      </c>
      <c r="I14290" s="722">
        <v>300</v>
      </c>
      <c r="J14290" s="722">
        <v>239.35</v>
      </c>
      <c r="K14290" s="723">
        <v>1462.8492773</v>
      </c>
    </row>
    <row r="14291" spans="2:11">
      <c r="B14291" s="486" t="str">
        <f>CONCATENATE(Tabela22[[#This Row],[Residencial / Não Residencial]]," - ",Tabela22[[#This Row],[Frequência]])</f>
        <v>Não Residencial - 6 vezes por semana</v>
      </c>
      <c r="C14291" s="486" t="s">
        <v>567</v>
      </c>
      <c r="D14291" s="443" t="s">
        <v>568</v>
      </c>
      <c r="E14291" s="443" t="s">
        <v>569</v>
      </c>
      <c r="F14291" s="443" t="s">
        <v>550</v>
      </c>
      <c r="G14291" s="722">
        <v>71.7</v>
      </c>
      <c r="H14291" s="722">
        <v>6.111758</v>
      </c>
      <c r="I14291" s="722">
        <v>300</v>
      </c>
      <c r="J14291" s="722">
        <v>71.7</v>
      </c>
      <c r="K14291" s="723">
        <v>438.21304859999998</v>
      </c>
    </row>
    <row r="14292" spans="2:11">
      <c r="B14292" s="486" t="str">
        <f>CONCATENATE(Tabela22[[#This Row],[Residencial / Não Residencial]]," - ",Tabela22[[#This Row],[Frequência]])</f>
        <v>Não Residencial - 6 vezes por semana</v>
      </c>
      <c r="C14292" s="486" t="s">
        <v>567</v>
      </c>
      <c r="D14292" s="443" t="s">
        <v>568</v>
      </c>
      <c r="E14292" s="443" t="s">
        <v>569</v>
      </c>
      <c r="F14292" s="443" t="s">
        <v>550</v>
      </c>
      <c r="G14292" s="722">
        <v>1295.8499999999999</v>
      </c>
      <c r="H14292" s="722">
        <v>6.111758</v>
      </c>
      <c r="I14292" s="722">
        <v>300</v>
      </c>
      <c r="J14292" s="722">
        <v>300</v>
      </c>
      <c r="K14292" s="723">
        <v>1833.5273999999999</v>
      </c>
    </row>
    <row r="14293" spans="2:11">
      <c r="B14293" s="486" t="str">
        <f>CONCATENATE(Tabela22[[#This Row],[Residencial / Não Residencial]]," - ",Tabela22[[#This Row],[Frequência]])</f>
        <v>Residencial - 3 vezes por semana</v>
      </c>
      <c r="C14293" s="486" t="s">
        <v>578</v>
      </c>
      <c r="D14293" s="443" t="s">
        <v>580</v>
      </c>
      <c r="E14293" s="443" t="s">
        <v>548</v>
      </c>
      <c r="F14293" s="443" t="s">
        <v>548</v>
      </c>
      <c r="G14293" s="722">
        <v>12</v>
      </c>
      <c r="H14293" s="722">
        <v>2.5755699999999999</v>
      </c>
      <c r="I14293" s="722">
        <v>200</v>
      </c>
      <c r="J14293" s="722">
        <v>27.027027027027</v>
      </c>
      <c r="K14293" s="723">
        <v>69.61</v>
      </c>
    </row>
    <row r="14294" spans="2:11">
      <c r="B14294" s="486" t="str">
        <f>CONCATENATE(Tabela22[[#This Row],[Residencial / Não Residencial]]," - ",Tabela22[[#This Row],[Frequência]])</f>
        <v>Residencial - 3 vezes por semana</v>
      </c>
      <c r="C14294" s="486" t="s">
        <v>578</v>
      </c>
      <c r="D14294" s="443" t="s">
        <v>574</v>
      </c>
      <c r="E14294" s="443" t="s">
        <v>575</v>
      </c>
      <c r="F14294" s="443" t="s">
        <v>548</v>
      </c>
      <c r="G14294" s="722">
        <v>200.1</v>
      </c>
      <c r="H14294" s="722">
        <v>2.5755699999999999</v>
      </c>
      <c r="I14294" s="722">
        <v>200</v>
      </c>
      <c r="J14294" s="722">
        <v>200</v>
      </c>
      <c r="K14294" s="723">
        <v>515.11400000000003</v>
      </c>
    </row>
    <row r="14295" spans="2:11">
      <c r="B14295" s="486" t="str">
        <f>CONCATENATE(Tabela22[[#This Row],[Residencial / Não Residencial]]," - ",Tabela22[[#This Row],[Frequência]])</f>
        <v>Não Residencial - 3 vezes por semana</v>
      </c>
      <c r="C14295" s="486" t="s">
        <v>578</v>
      </c>
      <c r="D14295" s="443" t="s">
        <v>574</v>
      </c>
      <c r="E14295" s="443" t="s">
        <v>570</v>
      </c>
      <c r="F14295" s="443" t="s">
        <v>550</v>
      </c>
      <c r="G14295" s="722">
        <v>395</v>
      </c>
      <c r="H14295" s="722">
        <v>3.9677699999999998</v>
      </c>
      <c r="I14295" s="722">
        <v>300</v>
      </c>
      <c r="J14295" s="722">
        <v>300</v>
      </c>
      <c r="K14295" s="723">
        <v>1190.3309999999999</v>
      </c>
    </row>
    <row r="14296" spans="2:11">
      <c r="B14296" s="486" t="str">
        <f>CONCATENATE(Tabela22[[#This Row],[Residencial / Não Residencial]]," - ",Tabela22[[#This Row],[Frequência]])</f>
        <v>Não Residencial - 3 vezes por semana</v>
      </c>
      <c r="C14296" s="486" t="s">
        <v>578</v>
      </c>
      <c r="D14296" s="443" t="s">
        <v>575</v>
      </c>
      <c r="E14296" s="443" t="s">
        <v>577</v>
      </c>
      <c r="F14296" s="443" t="s">
        <v>550</v>
      </c>
      <c r="G14296" s="722">
        <v>230</v>
      </c>
      <c r="H14296" s="722">
        <v>3.9677699999999998</v>
      </c>
      <c r="I14296" s="722">
        <v>300</v>
      </c>
      <c r="J14296" s="722">
        <v>230</v>
      </c>
      <c r="K14296" s="723">
        <v>912.58709999999996</v>
      </c>
    </row>
    <row r="14297" spans="2:11">
      <c r="B14297" s="486" t="str">
        <f>CONCATENATE(Tabela22[[#This Row],[Residencial / Não Residencial]]," - ",Tabela22[[#This Row],[Frequência]])</f>
        <v>Residencial - 3 vezes por semana</v>
      </c>
      <c r="C14297" s="486" t="s">
        <v>578</v>
      </c>
      <c r="D14297" s="443" t="s">
        <v>580</v>
      </c>
      <c r="E14297" s="443" t="s">
        <v>548</v>
      </c>
      <c r="F14297" s="443" t="s">
        <v>548</v>
      </c>
      <c r="G14297" s="722">
        <v>61.1</v>
      </c>
      <c r="H14297" s="722">
        <v>2.5755699999999999</v>
      </c>
      <c r="I14297" s="722">
        <v>200</v>
      </c>
      <c r="J14297" s="722">
        <v>61.1</v>
      </c>
      <c r="K14297" s="723">
        <v>157.36732699999999</v>
      </c>
    </row>
    <row r="14298" spans="2:11">
      <c r="B14298" s="486" t="str">
        <f>CONCATENATE(Tabela22[[#This Row],[Residencial / Não Residencial]]," - ",Tabela22[[#This Row],[Frequência]])</f>
        <v>Residencial - 3 vezes por semana</v>
      </c>
      <c r="C14298" s="486" t="s">
        <v>578</v>
      </c>
      <c r="D14298" s="443" t="s">
        <v>580</v>
      </c>
      <c r="E14298" s="443" t="s">
        <v>548</v>
      </c>
      <c r="F14298" s="443" t="s">
        <v>548</v>
      </c>
      <c r="G14298" s="722">
        <v>34.61</v>
      </c>
      <c r="H14298" s="722">
        <v>2.5755699999999999</v>
      </c>
      <c r="I14298" s="722">
        <v>200</v>
      </c>
      <c r="J14298" s="722">
        <v>34.61</v>
      </c>
      <c r="K14298" s="723">
        <v>89.140477700000005</v>
      </c>
    </row>
    <row r="14299" spans="2:11">
      <c r="B14299" s="486" t="str">
        <f>CONCATENATE(Tabela22[[#This Row],[Residencial / Não Residencial]]," - ",Tabela22[[#This Row],[Frequência]])</f>
        <v>Residencial - 3 vezes por semana</v>
      </c>
      <c r="C14299" s="486" t="s">
        <v>578</v>
      </c>
      <c r="D14299" s="443" t="s">
        <v>572</v>
      </c>
      <c r="E14299" s="443" t="s">
        <v>548</v>
      </c>
      <c r="F14299" s="443" t="s">
        <v>548</v>
      </c>
      <c r="G14299" s="722">
        <v>82.1</v>
      </c>
      <c r="H14299" s="722">
        <v>2.5755699999999999</v>
      </c>
      <c r="I14299" s="722">
        <v>200</v>
      </c>
      <c r="J14299" s="722">
        <v>82.1</v>
      </c>
      <c r="K14299" s="723">
        <v>211.454297</v>
      </c>
    </row>
    <row r="14300" spans="2:11">
      <c r="B14300" s="486" t="str">
        <f>CONCATENATE(Tabela22[[#This Row],[Residencial / Não Residencial]]," - ",Tabela22[[#This Row],[Frequência]])</f>
        <v>Não Residencial - 3 vezes por semana</v>
      </c>
      <c r="C14300" s="486" t="s">
        <v>578</v>
      </c>
      <c r="D14300" s="443" t="s">
        <v>568</v>
      </c>
      <c r="E14300" s="443" t="s">
        <v>569</v>
      </c>
      <c r="F14300" s="443" t="s">
        <v>550</v>
      </c>
      <c r="G14300" s="722">
        <v>503.17</v>
      </c>
      <c r="H14300" s="722">
        <v>3.9677699999999998</v>
      </c>
      <c r="I14300" s="722">
        <v>300</v>
      </c>
      <c r="J14300" s="722">
        <v>300</v>
      </c>
      <c r="K14300" s="723">
        <v>1190.3309999999999</v>
      </c>
    </row>
    <row r="14301" spans="2:11">
      <c r="B14301" s="486" t="str">
        <f>CONCATENATE(Tabela22[[#This Row],[Residencial / Não Residencial]]," - ",Tabela22[[#This Row],[Frequência]])</f>
        <v>Não Residencial - 6 vezes por semana</v>
      </c>
      <c r="C14301" s="486" t="s">
        <v>567</v>
      </c>
      <c r="D14301" s="443" t="s">
        <v>568</v>
      </c>
      <c r="E14301" s="443" t="s">
        <v>569</v>
      </c>
      <c r="F14301" s="443" t="s">
        <v>550</v>
      </c>
      <c r="G14301" s="722">
        <v>69.069999999999993</v>
      </c>
      <c r="H14301" s="722">
        <v>6.111758</v>
      </c>
      <c r="I14301" s="722">
        <v>300</v>
      </c>
      <c r="J14301" s="722">
        <v>69.069999999999993</v>
      </c>
      <c r="K14301" s="723">
        <v>422.13912506000003</v>
      </c>
    </row>
    <row r="14302" spans="2:11">
      <c r="B14302" s="486" t="str">
        <f>CONCATENATE(Tabela22[[#This Row],[Residencial / Não Residencial]]," - ",Tabela22[[#This Row],[Frequência]])</f>
        <v>Não Residencial - 6 vezes por semana</v>
      </c>
      <c r="C14302" s="486" t="s">
        <v>567</v>
      </c>
      <c r="D14302" s="443" t="s">
        <v>568</v>
      </c>
      <c r="E14302" s="443" t="s">
        <v>569</v>
      </c>
      <c r="F14302" s="443" t="s">
        <v>550</v>
      </c>
      <c r="G14302" s="722">
        <v>78.650000000000006</v>
      </c>
      <c r="H14302" s="722">
        <v>6.111758</v>
      </c>
      <c r="I14302" s="722">
        <v>300</v>
      </c>
      <c r="J14302" s="722">
        <v>78.650000000000006</v>
      </c>
      <c r="K14302" s="723">
        <v>480.68976670000001</v>
      </c>
    </row>
    <row r="14303" spans="2:11">
      <c r="B14303" s="486" t="str">
        <f>CONCATENATE(Tabela22[[#This Row],[Residencial / Não Residencial]]," - ",Tabela22[[#This Row],[Frequência]])</f>
        <v>Não Residencial - 6 vezes por semana</v>
      </c>
      <c r="C14303" s="486" t="s">
        <v>567</v>
      </c>
      <c r="D14303" s="443" t="s">
        <v>568</v>
      </c>
      <c r="E14303" s="443" t="s">
        <v>569</v>
      </c>
      <c r="F14303" s="443" t="s">
        <v>550</v>
      </c>
      <c r="G14303" s="722">
        <v>134.05000000000001</v>
      </c>
      <c r="H14303" s="722">
        <v>6.111758</v>
      </c>
      <c r="I14303" s="722">
        <v>300</v>
      </c>
      <c r="J14303" s="722">
        <v>134.05000000000001</v>
      </c>
      <c r="K14303" s="723">
        <v>819.28115990000003</v>
      </c>
    </row>
    <row r="14304" spans="2:11">
      <c r="B14304" s="486" t="str">
        <f>CONCATENATE(Tabela22[[#This Row],[Residencial / Não Residencial]]," - ",Tabela22[[#This Row],[Frequência]])</f>
        <v>Residencial - 6 vezes por semana</v>
      </c>
      <c r="C14304" s="486" t="s">
        <v>567</v>
      </c>
      <c r="D14304" s="443" t="s">
        <v>571</v>
      </c>
      <c r="E14304" s="443" t="s">
        <v>548</v>
      </c>
      <c r="F14304" s="443" t="s">
        <v>548</v>
      </c>
      <c r="G14304" s="722">
        <v>204.89</v>
      </c>
      <c r="H14304" s="722">
        <v>4.2740539999999996</v>
      </c>
      <c r="I14304" s="722">
        <v>200</v>
      </c>
      <c r="J14304" s="722">
        <v>200</v>
      </c>
      <c r="K14304" s="723">
        <v>854.81079999999997</v>
      </c>
    </row>
    <row r="14305" spans="2:11">
      <c r="B14305" s="486" t="str">
        <f>CONCATENATE(Tabela22[[#This Row],[Residencial / Não Residencial]]," - ",Tabela22[[#This Row],[Frequência]])</f>
        <v>Residencial - 6 vezes por semana</v>
      </c>
      <c r="C14305" s="486" t="s">
        <v>567</v>
      </c>
      <c r="D14305" s="443" t="s">
        <v>571</v>
      </c>
      <c r="E14305" s="443" t="s">
        <v>548</v>
      </c>
      <c r="F14305" s="443" t="s">
        <v>548</v>
      </c>
      <c r="G14305" s="722">
        <v>145.46</v>
      </c>
      <c r="H14305" s="722">
        <v>4.2740539999999996</v>
      </c>
      <c r="I14305" s="722">
        <v>200</v>
      </c>
      <c r="J14305" s="722">
        <v>145.46</v>
      </c>
      <c r="K14305" s="723">
        <v>621.70389483999998</v>
      </c>
    </row>
    <row r="14306" spans="2:11">
      <c r="B14306" s="486" t="str">
        <f>CONCATENATE(Tabela22[[#This Row],[Residencial / Não Residencial]]," - ",Tabela22[[#This Row],[Frequência]])</f>
        <v>Residencial - 6 vezes por semana</v>
      </c>
      <c r="C14306" s="486" t="s">
        <v>567</v>
      </c>
      <c r="D14306" s="443" t="s">
        <v>571</v>
      </c>
      <c r="E14306" s="443" t="s">
        <v>548</v>
      </c>
      <c r="F14306" s="443" t="s">
        <v>548</v>
      </c>
      <c r="G14306" s="722">
        <v>105.36</v>
      </c>
      <c r="H14306" s="722">
        <v>4.2740539999999996</v>
      </c>
      <c r="I14306" s="722">
        <v>200</v>
      </c>
      <c r="J14306" s="722">
        <v>105.36</v>
      </c>
      <c r="K14306" s="723">
        <v>450.31432943999999</v>
      </c>
    </row>
    <row r="14307" spans="2:11">
      <c r="B14307" s="486" t="str">
        <f>CONCATENATE(Tabela22[[#This Row],[Residencial / Não Residencial]]," - ",Tabela22[[#This Row],[Frequência]])</f>
        <v>Residencial - 6 vezes por semana</v>
      </c>
      <c r="C14307" s="486" t="s">
        <v>567</v>
      </c>
      <c r="D14307" s="443" t="s">
        <v>571</v>
      </c>
      <c r="E14307" s="443" t="s">
        <v>548</v>
      </c>
      <c r="F14307" s="443" t="s">
        <v>548</v>
      </c>
      <c r="G14307" s="722">
        <v>79.63</v>
      </c>
      <c r="H14307" s="722">
        <v>4.2740539999999996</v>
      </c>
      <c r="I14307" s="722">
        <v>200</v>
      </c>
      <c r="J14307" s="722">
        <v>79.63</v>
      </c>
      <c r="K14307" s="723">
        <v>340.34292002000001</v>
      </c>
    </row>
    <row r="14308" spans="2:11">
      <c r="B14308" s="486" t="str">
        <f>CONCATENATE(Tabela22[[#This Row],[Residencial / Não Residencial]]," - ",Tabela22[[#This Row],[Frequência]])</f>
        <v>Residencial - 6 vezes por semana</v>
      </c>
      <c r="C14308" s="486" t="s">
        <v>567</v>
      </c>
      <c r="D14308" s="443" t="s">
        <v>571</v>
      </c>
      <c r="E14308" s="443" t="s">
        <v>548</v>
      </c>
      <c r="F14308" s="443" t="s">
        <v>548</v>
      </c>
      <c r="G14308" s="722">
        <v>204.89</v>
      </c>
      <c r="H14308" s="722">
        <v>4.2740539999999996</v>
      </c>
      <c r="I14308" s="722">
        <v>200</v>
      </c>
      <c r="J14308" s="722">
        <v>200</v>
      </c>
      <c r="K14308" s="723">
        <v>854.81079999999997</v>
      </c>
    </row>
    <row r="14309" spans="2:11">
      <c r="B14309" s="486" t="str">
        <f>CONCATENATE(Tabela22[[#This Row],[Residencial / Não Residencial]]," - ",Tabela22[[#This Row],[Frequência]])</f>
        <v>Residencial - 6 vezes por semana</v>
      </c>
      <c r="C14309" s="486" t="s">
        <v>567</v>
      </c>
      <c r="D14309" s="443" t="s">
        <v>571</v>
      </c>
      <c r="E14309" s="443" t="s">
        <v>548</v>
      </c>
      <c r="F14309" s="443" t="s">
        <v>548</v>
      </c>
      <c r="G14309" s="722">
        <v>145.46</v>
      </c>
      <c r="H14309" s="722">
        <v>4.2740539999999996</v>
      </c>
      <c r="I14309" s="722">
        <v>200</v>
      </c>
      <c r="J14309" s="722">
        <v>145.46</v>
      </c>
      <c r="K14309" s="723">
        <v>621.70389483999998</v>
      </c>
    </row>
    <row r="14310" spans="2:11">
      <c r="B14310" s="486" t="str">
        <f>CONCATENATE(Tabela22[[#This Row],[Residencial / Não Residencial]]," - ",Tabela22[[#This Row],[Frequência]])</f>
        <v>Residencial - 6 vezes por semana</v>
      </c>
      <c r="C14310" s="486" t="s">
        <v>567</v>
      </c>
      <c r="D14310" s="443" t="s">
        <v>571</v>
      </c>
      <c r="E14310" s="443" t="s">
        <v>548</v>
      </c>
      <c r="F14310" s="443" t="s">
        <v>548</v>
      </c>
      <c r="G14310" s="722">
        <v>105.36</v>
      </c>
      <c r="H14310" s="722">
        <v>4.2740539999999996</v>
      </c>
      <c r="I14310" s="722">
        <v>200</v>
      </c>
      <c r="J14310" s="722">
        <v>105.36</v>
      </c>
      <c r="K14310" s="723">
        <v>450.31432943999999</v>
      </c>
    </row>
    <row r="14311" spans="2:11">
      <c r="B14311" s="486" t="str">
        <f>CONCATENATE(Tabela22[[#This Row],[Residencial / Não Residencial]]," - ",Tabela22[[#This Row],[Frequência]])</f>
        <v>Residencial - 6 vezes por semana</v>
      </c>
      <c r="C14311" s="486" t="s">
        <v>567</v>
      </c>
      <c r="D14311" s="443" t="s">
        <v>571</v>
      </c>
      <c r="E14311" s="443" t="s">
        <v>548</v>
      </c>
      <c r="F14311" s="443" t="s">
        <v>548</v>
      </c>
      <c r="G14311" s="722">
        <v>79.63</v>
      </c>
      <c r="H14311" s="722">
        <v>4.2740539999999996</v>
      </c>
      <c r="I14311" s="722">
        <v>200</v>
      </c>
      <c r="J14311" s="722">
        <v>79.63</v>
      </c>
      <c r="K14311" s="723">
        <v>340.34292002000001</v>
      </c>
    </row>
    <row r="14312" spans="2:11">
      <c r="B14312" s="486" t="str">
        <f>CONCATENATE(Tabela22[[#This Row],[Residencial / Não Residencial]]," - ",Tabela22[[#This Row],[Frequência]])</f>
        <v>Residencial - 3 vezes por semana</v>
      </c>
      <c r="C14312" s="486" t="s">
        <v>578</v>
      </c>
      <c r="D14312" s="443" t="s">
        <v>580</v>
      </c>
      <c r="E14312" s="443" t="s">
        <v>575</v>
      </c>
      <c r="F14312" s="443" t="s">
        <v>548</v>
      </c>
      <c r="G14312" s="722">
        <v>23.8</v>
      </c>
      <c r="H14312" s="722">
        <v>2.5755699999999999</v>
      </c>
      <c r="I14312" s="722">
        <v>200</v>
      </c>
      <c r="J14312" s="722">
        <v>27.027027027027</v>
      </c>
      <c r="K14312" s="723">
        <v>69.61</v>
      </c>
    </row>
    <row r="14313" spans="2:11">
      <c r="B14313" s="486" t="str">
        <f>CONCATENATE(Tabela22[[#This Row],[Residencial / Não Residencial]]," - ",Tabela22[[#This Row],[Frequência]])</f>
        <v>Residencial - 3 vezes por semana</v>
      </c>
      <c r="C14313" s="486" t="s">
        <v>578</v>
      </c>
      <c r="D14313" s="443" t="s">
        <v>572</v>
      </c>
      <c r="E14313" s="443" t="s">
        <v>548</v>
      </c>
      <c r="F14313" s="443" t="s">
        <v>548</v>
      </c>
      <c r="G14313" s="722">
        <v>37.200000000000003</v>
      </c>
      <c r="H14313" s="722">
        <v>2.5755699999999999</v>
      </c>
      <c r="I14313" s="722">
        <v>200</v>
      </c>
      <c r="J14313" s="722">
        <v>37.200000000000003</v>
      </c>
      <c r="K14313" s="723">
        <v>95.811204000000004</v>
      </c>
    </row>
    <row r="14314" spans="2:11">
      <c r="B14314" s="486" t="str">
        <f>CONCATENATE(Tabela22[[#This Row],[Residencial / Não Residencial]]," - ",Tabela22[[#This Row],[Frequência]])</f>
        <v>Residencial - 3 vezes por semana</v>
      </c>
      <c r="C14314" s="486" t="s">
        <v>578</v>
      </c>
      <c r="D14314" s="443" t="s">
        <v>571</v>
      </c>
      <c r="E14314" s="443" t="s">
        <v>548</v>
      </c>
      <c r="F14314" s="443" t="s">
        <v>548</v>
      </c>
      <c r="G14314" s="722">
        <v>29.46</v>
      </c>
      <c r="H14314" s="722">
        <v>2.5755699999999999</v>
      </c>
      <c r="I14314" s="722">
        <v>200</v>
      </c>
      <c r="J14314" s="722">
        <v>29.46</v>
      </c>
      <c r="K14314" s="723">
        <v>75.876292199999995</v>
      </c>
    </row>
    <row r="14315" spans="2:11">
      <c r="B14315" s="486" t="str">
        <f>CONCATENATE(Tabela22[[#This Row],[Residencial / Não Residencial]]," - ",Tabela22[[#This Row],[Frequência]])</f>
        <v>Residencial - 3 vezes por semana</v>
      </c>
      <c r="C14315" s="486" t="s">
        <v>578</v>
      </c>
      <c r="D14315" s="443" t="s">
        <v>571</v>
      </c>
      <c r="E14315" s="443" t="s">
        <v>548</v>
      </c>
      <c r="F14315" s="443" t="s">
        <v>548</v>
      </c>
      <c r="G14315" s="722">
        <v>29.46</v>
      </c>
      <c r="H14315" s="722">
        <v>2.5755699999999999</v>
      </c>
      <c r="I14315" s="722">
        <v>200</v>
      </c>
      <c r="J14315" s="722">
        <v>29.46</v>
      </c>
      <c r="K14315" s="723">
        <v>75.876292199999995</v>
      </c>
    </row>
    <row r="14316" spans="2:11">
      <c r="B14316" s="486" t="str">
        <f>CONCATENATE(Tabela22[[#This Row],[Residencial / Não Residencial]]," - ",Tabela22[[#This Row],[Frequência]])</f>
        <v>Residencial - 3 vezes por semana</v>
      </c>
      <c r="C14316" s="486" t="s">
        <v>578</v>
      </c>
      <c r="D14316" s="443" t="s">
        <v>571</v>
      </c>
      <c r="E14316" s="443" t="s">
        <v>548</v>
      </c>
      <c r="F14316" s="443" t="s">
        <v>548</v>
      </c>
      <c r="G14316" s="722">
        <v>29.46</v>
      </c>
      <c r="H14316" s="722">
        <v>2.5755699999999999</v>
      </c>
      <c r="I14316" s="722">
        <v>200</v>
      </c>
      <c r="J14316" s="722">
        <v>29.46</v>
      </c>
      <c r="K14316" s="723">
        <v>75.876292199999995</v>
      </c>
    </row>
    <row r="14317" spans="2:11">
      <c r="B14317" s="486" t="str">
        <f>CONCATENATE(Tabela22[[#This Row],[Residencial / Não Residencial]]," - ",Tabela22[[#This Row],[Frequência]])</f>
        <v>Residencial - 3 vezes por semana</v>
      </c>
      <c r="C14317" s="486" t="s">
        <v>578</v>
      </c>
      <c r="D14317" s="443" t="s">
        <v>571</v>
      </c>
      <c r="E14317" s="443" t="s">
        <v>548</v>
      </c>
      <c r="F14317" s="443" t="s">
        <v>548</v>
      </c>
      <c r="G14317" s="722">
        <v>29.46</v>
      </c>
      <c r="H14317" s="722">
        <v>2.5755699999999999</v>
      </c>
      <c r="I14317" s="722">
        <v>200</v>
      </c>
      <c r="J14317" s="722">
        <v>29.46</v>
      </c>
      <c r="K14317" s="723">
        <v>75.876292199999995</v>
      </c>
    </row>
    <row r="14318" spans="2:11">
      <c r="B14318" s="486" t="str">
        <f>CONCATENATE(Tabela22[[#This Row],[Residencial / Não Residencial]]," - ",Tabela22[[#This Row],[Frequência]])</f>
        <v>Residencial - 3 vezes por semana</v>
      </c>
      <c r="C14318" s="486" t="s">
        <v>578</v>
      </c>
      <c r="D14318" s="443" t="s">
        <v>571</v>
      </c>
      <c r="E14318" s="443" t="s">
        <v>548</v>
      </c>
      <c r="F14318" s="443" t="s">
        <v>548</v>
      </c>
      <c r="G14318" s="722">
        <v>43.29</v>
      </c>
      <c r="H14318" s="722">
        <v>2.5755699999999999</v>
      </c>
      <c r="I14318" s="722">
        <v>200</v>
      </c>
      <c r="J14318" s="722">
        <v>43.29</v>
      </c>
      <c r="K14318" s="723">
        <v>111.4964253</v>
      </c>
    </row>
    <row r="14319" spans="2:11">
      <c r="B14319" s="486" t="str">
        <f>CONCATENATE(Tabela22[[#This Row],[Residencial / Não Residencial]]," - ",Tabela22[[#This Row],[Frequência]])</f>
        <v>Residencial - 3 vezes por semana</v>
      </c>
      <c r="C14319" s="486" t="s">
        <v>578</v>
      </c>
      <c r="D14319" s="443" t="s">
        <v>571</v>
      </c>
      <c r="E14319" s="443" t="s">
        <v>548</v>
      </c>
      <c r="F14319" s="443" t="s">
        <v>548</v>
      </c>
      <c r="G14319" s="722">
        <v>43.29</v>
      </c>
      <c r="H14319" s="722">
        <v>2.5755699999999999</v>
      </c>
      <c r="I14319" s="722">
        <v>200</v>
      </c>
      <c r="J14319" s="722">
        <v>43.29</v>
      </c>
      <c r="K14319" s="723">
        <v>111.4964253</v>
      </c>
    </row>
    <row r="14320" spans="2:11">
      <c r="B14320" s="486" t="str">
        <f>CONCATENATE(Tabela22[[#This Row],[Residencial / Não Residencial]]," - ",Tabela22[[#This Row],[Frequência]])</f>
        <v>Residencial - 3 vezes por semana</v>
      </c>
      <c r="C14320" s="486" t="s">
        <v>578</v>
      </c>
      <c r="D14320" s="443" t="s">
        <v>571</v>
      </c>
      <c r="E14320" s="443" t="s">
        <v>548</v>
      </c>
      <c r="F14320" s="443" t="s">
        <v>548</v>
      </c>
      <c r="G14320" s="722">
        <v>29.46</v>
      </c>
      <c r="H14320" s="722">
        <v>2.5755699999999999</v>
      </c>
      <c r="I14320" s="722">
        <v>200</v>
      </c>
      <c r="J14320" s="722">
        <v>29.46</v>
      </c>
      <c r="K14320" s="723">
        <v>75.876292199999995</v>
      </c>
    </row>
    <row r="14321" spans="2:11">
      <c r="B14321" s="486" t="str">
        <f>CONCATENATE(Tabela22[[#This Row],[Residencial / Não Residencial]]," - ",Tabela22[[#This Row],[Frequência]])</f>
        <v>Residencial - 3 vezes por semana</v>
      </c>
      <c r="C14321" s="486" t="s">
        <v>578</v>
      </c>
      <c r="D14321" s="443" t="s">
        <v>571</v>
      </c>
      <c r="E14321" s="443" t="s">
        <v>548</v>
      </c>
      <c r="F14321" s="443" t="s">
        <v>548</v>
      </c>
      <c r="G14321" s="722">
        <v>29.46</v>
      </c>
      <c r="H14321" s="722">
        <v>2.5755699999999999</v>
      </c>
      <c r="I14321" s="722">
        <v>200</v>
      </c>
      <c r="J14321" s="722">
        <v>29.46</v>
      </c>
      <c r="K14321" s="723">
        <v>75.876292199999995</v>
      </c>
    </row>
    <row r="14322" spans="2:11">
      <c r="B14322" s="486" t="str">
        <f>CONCATENATE(Tabela22[[#This Row],[Residencial / Não Residencial]]," - ",Tabela22[[#This Row],[Frequência]])</f>
        <v>Residencial - 3 vezes por semana</v>
      </c>
      <c r="C14322" s="486" t="s">
        <v>578</v>
      </c>
      <c r="D14322" s="443" t="s">
        <v>571</v>
      </c>
      <c r="E14322" s="443" t="s">
        <v>548</v>
      </c>
      <c r="F14322" s="443" t="s">
        <v>548</v>
      </c>
      <c r="G14322" s="722">
        <v>29.46</v>
      </c>
      <c r="H14322" s="722">
        <v>2.5755699999999999</v>
      </c>
      <c r="I14322" s="722">
        <v>200</v>
      </c>
      <c r="J14322" s="722">
        <v>29.46</v>
      </c>
      <c r="K14322" s="723">
        <v>75.876292199999995</v>
      </c>
    </row>
    <row r="14323" spans="2:11">
      <c r="B14323" s="486" t="str">
        <f>CONCATENATE(Tabela22[[#This Row],[Residencial / Não Residencial]]," - ",Tabela22[[#This Row],[Frequência]])</f>
        <v>Residencial - 3 vezes por semana</v>
      </c>
      <c r="C14323" s="486" t="s">
        <v>578</v>
      </c>
      <c r="D14323" s="443" t="s">
        <v>571</v>
      </c>
      <c r="E14323" s="443" t="s">
        <v>548</v>
      </c>
      <c r="F14323" s="443" t="s">
        <v>548</v>
      </c>
      <c r="G14323" s="722">
        <v>29.46</v>
      </c>
      <c r="H14323" s="722">
        <v>2.5755699999999999</v>
      </c>
      <c r="I14323" s="722">
        <v>200</v>
      </c>
      <c r="J14323" s="722">
        <v>29.46</v>
      </c>
      <c r="K14323" s="723">
        <v>75.876292199999995</v>
      </c>
    </row>
    <row r="14324" spans="2:11">
      <c r="B14324" s="486" t="str">
        <f>CONCATENATE(Tabela22[[#This Row],[Residencial / Não Residencial]]," - ",Tabela22[[#This Row],[Frequência]])</f>
        <v>Residencial - 3 vezes por semana</v>
      </c>
      <c r="C14324" s="486" t="s">
        <v>578</v>
      </c>
      <c r="D14324" s="443" t="s">
        <v>580</v>
      </c>
      <c r="E14324" s="443" t="s">
        <v>548</v>
      </c>
      <c r="F14324" s="443" t="s">
        <v>548</v>
      </c>
      <c r="G14324" s="722">
        <v>39.21</v>
      </c>
      <c r="H14324" s="722">
        <v>2.5755699999999999</v>
      </c>
      <c r="I14324" s="722">
        <v>200</v>
      </c>
      <c r="J14324" s="722">
        <v>39.21</v>
      </c>
      <c r="K14324" s="723">
        <v>100.98809970000001</v>
      </c>
    </row>
    <row r="14325" spans="2:11">
      <c r="B14325" s="486" t="str">
        <f>CONCATENATE(Tabela22[[#This Row],[Residencial / Não Residencial]]," - ",Tabela22[[#This Row],[Frequência]])</f>
        <v>Residencial - 3 vezes por semana</v>
      </c>
      <c r="C14325" s="486" t="s">
        <v>578</v>
      </c>
      <c r="D14325" s="443" t="s">
        <v>572</v>
      </c>
      <c r="E14325" s="443" t="s">
        <v>548</v>
      </c>
      <c r="F14325" s="443" t="s">
        <v>548</v>
      </c>
      <c r="G14325" s="722">
        <v>155.9</v>
      </c>
      <c r="H14325" s="722">
        <v>2.5755699999999999</v>
      </c>
      <c r="I14325" s="722">
        <v>200</v>
      </c>
      <c r="J14325" s="722">
        <v>155.9</v>
      </c>
      <c r="K14325" s="723">
        <v>401.531363</v>
      </c>
    </row>
    <row r="14326" spans="2:11">
      <c r="B14326" s="486" t="str">
        <f>CONCATENATE(Tabela22[[#This Row],[Residencial / Não Residencial]]," - ",Tabela22[[#This Row],[Frequência]])</f>
        <v>Residencial - 6 vezes por semana</v>
      </c>
      <c r="C14326" s="486" t="s">
        <v>567</v>
      </c>
      <c r="D14326" s="443" t="s">
        <v>571</v>
      </c>
      <c r="E14326" s="443" t="s">
        <v>548</v>
      </c>
      <c r="F14326" s="443" t="s">
        <v>548</v>
      </c>
      <c r="G14326" s="722">
        <v>153.8348</v>
      </c>
      <c r="H14326" s="722">
        <v>4.2740539999999996</v>
      </c>
      <c r="I14326" s="722">
        <v>200</v>
      </c>
      <c r="J14326" s="722">
        <v>153.8348</v>
      </c>
      <c r="K14326" s="723">
        <v>657.49824227919999</v>
      </c>
    </row>
    <row r="14327" spans="2:11">
      <c r="B14327" s="486" t="str">
        <f>CONCATENATE(Tabela22[[#This Row],[Residencial / Não Residencial]]," - ",Tabela22[[#This Row],[Frequência]])</f>
        <v>Residencial - 6 vezes por semana</v>
      </c>
      <c r="C14327" s="486" t="s">
        <v>567</v>
      </c>
      <c r="D14327" s="443" t="s">
        <v>571</v>
      </c>
      <c r="E14327" s="443" t="s">
        <v>548</v>
      </c>
      <c r="F14327" s="443" t="s">
        <v>548</v>
      </c>
      <c r="G14327" s="722">
        <v>153.8348</v>
      </c>
      <c r="H14327" s="722">
        <v>4.2740539999999996</v>
      </c>
      <c r="I14327" s="722">
        <v>200</v>
      </c>
      <c r="J14327" s="722">
        <v>153.8348</v>
      </c>
      <c r="K14327" s="723">
        <v>657.49824227919999</v>
      </c>
    </row>
    <row r="14328" spans="2:11">
      <c r="B14328" s="486" t="str">
        <f>CONCATENATE(Tabela22[[#This Row],[Residencial / Não Residencial]]," - ",Tabela22[[#This Row],[Frequência]])</f>
        <v>Residencial - 6 vezes por semana</v>
      </c>
      <c r="C14328" s="486" t="s">
        <v>567</v>
      </c>
      <c r="D14328" s="443" t="s">
        <v>571</v>
      </c>
      <c r="E14328" s="443" t="s">
        <v>548</v>
      </c>
      <c r="F14328" s="443" t="s">
        <v>548</v>
      </c>
      <c r="G14328" s="722">
        <v>226.76679999999999</v>
      </c>
      <c r="H14328" s="722">
        <v>4.2740539999999996</v>
      </c>
      <c r="I14328" s="722">
        <v>200</v>
      </c>
      <c r="J14328" s="722">
        <v>200</v>
      </c>
      <c r="K14328" s="723">
        <v>854.81079999999997</v>
      </c>
    </row>
    <row r="14329" spans="2:11">
      <c r="B14329" s="486" t="str">
        <f>CONCATENATE(Tabela22[[#This Row],[Residencial / Não Residencial]]," - ",Tabela22[[#This Row],[Frequência]])</f>
        <v>Residencial - 6 vezes por semana</v>
      </c>
      <c r="C14329" s="486" t="s">
        <v>567</v>
      </c>
      <c r="D14329" s="443" t="s">
        <v>571</v>
      </c>
      <c r="E14329" s="443" t="s">
        <v>548</v>
      </c>
      <c r="F14329" s="443" t="s">
        <v>548</v>
      </c>
      <c r="G14329" s="722">
        <v>153.8348</v>
      </c>
      <c r="H14329" s="722">
        <v>4.2740539999999996</v>
      </c>
      <c r="I14329" s="722">
        <v>200</v>
      </c>
      <c r="J14329" s="722">
        <v>153.8348</v>
      </c>
      <c r="K14329" s="723">
        <v>657.49824227919999</v>
      </c>
    </row>
    <row r="14330" spans="2:11">
      <c r="B14330" s="486" t="str">
        <f>CONCATENATE(Tabela22[[#This Row],[Residencial / Não Residencial]]," - ",Tabela22[[#This Row],[Frequência]])</f>
        <v>Residencial - 6 vezes por semana</v>
      </c>
      <c r="C14330" s="486" t="s">
        <v>567</v>
      </c>
      <c r="D14330" s="443" t="s">
        <v>571</v>
      </c>
      <c r="E14330" s="443" t="s">
        <v>548</v>
      </c>
      <c r="F14330" s="443" t="s">
        <v>548</v>
      </c>
      <c r="G14330" s="722">
        <v>226.76679999999999</v>
      </c>
      <c r="H14330" s="722">
        <v>4.2740539999999996</v>
      </c>
      <c r="I14330" s="722">
        <v>200</v>
      </c>
      <c r="J14330" s="722">
        <v>200</v>
      </c>
      <c r="K14330" s="723">
        <v>854.81079999999997</v>
      </c>
    </row>
    <row r="14331" spans="2:11">
      <c r="B14331" s="486" t="str">
        <f>CONCATENATE(Tabela22[[#This Row],[Residencial / Não Residencial]]," - ",Tabela22[[#This Row],[Frequência]])</f>
        <v>Residencial - 6 vezes por semana</v>
      </c>
      <c r="C14331" s="486" t="s">
        <v>567</v>
      </c>
      <c r="D14331" s="443" t="s">
        <v>571</v>
      </c>
      <c r="E14331" s="443" t="s">
        <v>548</v>
      </c>
      <c r="F14331" s="443" t="s">
        <v>548</v>
      </c>
      <c r="G14331" s="722">
        <v>153.8348</v>
      </c>
      <c r="H14331" s="722">
        <v>4.2740539999999996</v>
      </c>
      <c r="I14331" s="722">
        <v>200</v>
      </c>
      <c r="J14331" s="722">
        <v>153.8348</v>
      </c>
      <c r="K14331" s="723">
        <v>657.49824227919999</v>
      </c>
    </row>
    <row r="14332" spans="2:11">
      <c r="B14332" s="486" t="str">
        <f>CONCATENATE(Tabela22[[#This Row],[Residencial / Não Residencial]]," - ",Tabela22[[#This Row],[Frequência]])</f>
        <v>Residencial - 6 vezes por semana</v>
      </c>
      <c r="C14332" s="486" t="s">
        <v>567</v>
      </c>
      <c r="D14332" s="443" t="s">
        <v>571</v>
      </c>
      <c r="E14332" s="443" t="s">
        <v>548</v>
      </c>
      <c r="F14332" s="443" t="s">
        <v>548</v>
      </c>
      <c r="G14332" s="722">
        <v>203.48830000000001</v>
      </c>
      <c r="H14332" s="722">
        <v>4.2740539999999996</v>
      </c>
      <c r="I14332" s="722">
        <v>200</v>
      </c>
      <c r="J14332" s="722">
        <v>200</v>
      </c>
      <c r="K14332" s="723">
        <v>854.81079999999997</v>
      </c>
    </row>
    <row r="14333" spans="2:11">
      <c r="B14333" s="486" t="str">
        <f>CONCATENATE(Tabela22[[#This Row],[Residencial / Não Residencial]]," - ",Tabela22[[#This Row],[Frequência]])</f>
        <v>Residencial - 6 vezes por semana</v>
      </c>
      <c r="C14333" s="486" t="s">
        <v>567</v>
      </c>
      <c r="D14333" s="443" t="s">
        <v>571</v>
      </c>
      <c r="E14333" s="443" t="s">
        <v>548</v>
      </c>
      <c r="F14333" s="443" t="s">
        <v>548</v>
      </c>
      <c r="G14333" s="722">
        <v>226.76679999999999</v>
      </c>
      <c r="H14333" s="722">
        <v>4.2740539999999996</v>
      </c>
      <c r="I14333" s="722">
        <v>200</v>
      </c>
      <c r="J14333" s="722">
        <v>200</v>
      </c>
      <c r="K14333" s="723">
        <v>854.81079999999997</v>
      </c>
    </row>
    <row r="14334" spans="2:11">
      <c r="B14334" s="486" t="str">
        <f>CONCATENATE(Tabela22[[#This Row],[Residencial / Não Residencial]]," - ",Tabela22[[#This Row],[Frequência]])</f>
        <v>Residencial - 6 vezes por semana</v>
      </c>
      <c r="C14334" s="486" t="s">
        <v>567</v>
      </c>
      <c r="D14334" s="443" t="s">
        <v>571</v>
      </c>
      <c r="E14334" s="443" t="s">
        <v>548</v>
      </c>
      <c r="F14334" s="443" t="s">
        <v>548</v>
      </c>
      <c r="G14334" s="722">
        <v>153.8348</v>
      </c>
      <c r="H14334" s="722">
        <v>4.2740539999999996</v>
      </c>
      <c r="I14334" s="722">
        <v>200</v>
      </c>
      <c r="J14334" s="722">
        <v>153.8348</v>
      </c>
      <c r="K14334" s="723">
        <v>657.49824227919999</v>
      </c>
    </row>
    <row r="14335" spans="2:11">
      <c r="B14335" s="486" t="str">
        <f>CONCATENATE(Tabela22[[#This Row],[Residencial / Não Residencial]]," - ",Tabela22[[#This Row],[Frequência]])</f>
        <v>Residencial - 6 vezes por semana</v>
      </c>
      <c r="C14335" s="486" t="s">
        <v>567</v>
      </c>
      <c r="D14335" s="443" t="s">
        <v>571</v>
      </c>
      <c r="E14335" s="443" t="s">
        <v>548</v>
      </c>
      <c r="F14335" s="443" t="s">
        <v>548</v>
      </c>
      <c r="G14335" s="722">
        <v>203.48830000000001</v>
      </c>
      <c r="H14335" s="722">
        <v>4.2740539999999996</v>
      </c>
      <c r="I14335" s="722">
        <v>200</v>
      </c>
      <c r="J14335" s="722">
        <v>200</v>
      </c>
      <c r="K14335" s="723">
        <v>854.81079999999997</v>
      </c>
    </row>
    <row r="14336" spans="2:11">
      <c r="B14336" s="486" t="str">
        <f>CONCATENATE(Tabela22[[#This Row],[Residencial / Não Residencial]]," - ",Tabela22[[#This Row],[Frequência]])</f>
        <v>Residencial - 6 vezes por semana</v>
      </c>
      <c r="C14336" s="486" t="s">
        <v>567</v>
      </c>
      <c r="D14336" s="443" t="s">
        <v>571</v>
      </c>
      <c r="E14336" s="443" t="s">
        <v>548</v>
      </c>
      <c r="F14336" s="443" t="s">
        <v>548</v>
      </c>
      <c r="G14336" s="722">
        <v>226.76679999999999</v>
      </c>
      <c r="H14336" s="722">
        <v>4.2740539999999996</v>
      </c>
      <c r="I14336" s="722">
        <v>200</v>
      </c>
      <c r="J14336" s="722">
        <v>200</v>
      </c>
      <c r="K14336" s="723">
        <v>854.81079999999997</v>
      </c>
    </row>
    <row r="14337" spans="2:11">
      <c r="B14337" s="486" t="str">
        <f>CONCATENATE(Tabela22[[#This Row],[Residencial / Não Residencial]]," - ",Tabela22[[#This Row],[Frequência]])</f>
        <v>Residencial - 6 vezes por semana</v>
      </c>
      <c r="C14337" s="486" t="s">
        <v>567</v>
      </c>
      <c r="D14337" s="443" t="s">
        <v>571</v>
      </c>
      <c r="E14337" s="443" t="s">
        <v>548</v>
      </c>
      <c r="F14337" s="443" t="s">
        <v>548</v>
      </c>
      <c r="G14337" s="722">
        <v>153.8348</v>
      </c>
      <c r="H14337" s="722">
        <v>4.2740539999999996</v>
      </c>
      <c r="I14337" s="722">
        <v>200</v>
      </c>
      <c r="J14337" s="722">
        <v>153.8348</v>
      </c>
      <c r="K14337" s="723">
        <v>657.49824227919999</v>
      </c>
    </row>
    <row r="14338" spans="2:11">
      <c r="B14338" s="486" t="str">
        <f>CONCATENATE(Tabela22[[#This Row],[Residencial / Não Residencial]]," - ",Tabela22[[#This Row],[Frequência]])</f>
        <v>Residencial - 6 vezes por semana</v>
      </c>
      <c r="C14338" s="486" t="s">
        <v>567</v>
      </c>
      <c r="D14338" s="443" t="s">
        <v>571</v>
      </c>
      <c r="E14338" s="443" t="s">
        <v>548</v>
      </c>
      <c r="F14338" s="443" t="s">
        <v>548</v>
      </c>
      <c r="G14338" s="722">
        <v>203.48830000000001</v>
      </c>
      <c r="H14338" s="722">
        <v>4.2740539999999996</v>
      </c>
      <c r="I14338" s="722">
        <v>200</v>
      </c>
      <c r="J14338" s="722">
        <v>200</v>
      </c>
      <c r="K14338" s="723">
        <v>854.81079999999997</v>
      </c>
    </row>
    <row r="14339" spans="2:11">
      <c r="B14339" s="486" t="str">
        <f>CONCATENATE(Tabela22[[#This Row],[Residencial / Não Residencial]]," - ",Tabela22[[#This Row],[Frequência]])</f>
        <v>Residencial - 6 vezes por semana</v>
      </c>
      <c r="C14339" s="486" t="s">
        <v>567</v>
      </c>
      <c r="D14339" s="443" t="s">
        <v>571</v>
      </c>
      <c r="E14339" s="443" t="s">
        <v>548</v>
      </c>
      <c r="F14339" s="443" t="s">
        <v>548</v>
      </c>
      <c r="G14339" s="722">
        <v>226.76679999999999</v>
      </c>
      <c r="H14339" s="722">
        <v>4.2740539999999996</v>
      </c>
      <c r="I14339" s="722">
        <v>200</v>
      </c>
      <c r="J14339" s="722">
        <v>200</v>
      </c>
      <c r="K14339" s="723">
        <v>854.81079999999997</v>
      </c>
    </row>
    <row r="14340" spans="2:11">
      <c r="B14340" s="486" t="str">
        <f>CONCATENATE(Tabela22[[#This Row],[Residencial / Não Residencial]]," - ",Tabela22[[#This Row],[Frequência]])</f>
        <v>Residencial - 6 vezes por semana</v>
      </c>
      <c r="C14340" s="486" t="s">
        <v>567</v>
      </c>
      <c r="D14340" s="443" t="s">
        <v>571</v>
      </c>
      <c r="E14340" s="443" t="s">
        <v>548</v>
      </c>
      <c r="F14340" s="443" t="s">
        <v>548</v>
      </c>
      <c r="G14340" s="722">
        <v>287.92270000000002</v>
      </c>
      <c r="H14340" s="722">
        <v>4.2740539999999996</v>
      </c>
      <c r="I14340" s="722">
        <v>200</v>
      </c>
      <c r="J14340" s="722">
        <v>200</v>
      </c>
      <c r="K14340" s="723">
        <v>854.81079999999997</v>
      </c>
    </row>
    <row r="14341" spans="2:11">
      <c r="B14341" s="486" t="str">
        <f>CONCATENATE(Tabela22[[#This Row],[Residencial / Não Residencial]]," - ",Tabela22[[#This Row],[Frequência]])</f>
        <v>Residencial - 6 vezes por semana</v>
      </c>
      <c r="C14341" s="486" t="s">
        <v>567</v>
      </c>
      <c r="D14341" s="443" t="s">
        <v>571</v>
      </c>
      <c r="E14341" s="443" t="s">
        <v>548</v>
      </c>
      <c r="F14341" s="443" t="s">
        <v>548</v>
      </c>
      <c r="G14341" s="722">
        <v>302.12360000000001</v>
      </c>
      <c r="H14341" s="722">
        <v>4.2740539999999996</v>
      </c>
      <c r="I14341" s="722">
        <v>200</v>
      </c>
      <c r="J14341" s="722">
        <v>200</v>
      </c>
      <c r="K14341" s="723">
        <v>854.81079999999997</v>
      </c>
    </row>
    <row r="14342" spans="2:11">
      <c r="B14342" s="486" t="str">
        <f>CONCATENATE(Tabela22[[#This Row],[Residencial / Não Residencial]]," - ",Tabela22[[#This Row],[Frequência]])</f>
        <v>Residencial - 3 vezes por semana</v>
      </c>
      <c r="C14342" s="486" t="s">
        <v>578</v>
      </c>
      <c r="D14342" s="443" t="s">
        <v>572</v>
      </c>
      <c r="E14342" s="443" t="s">
        <v>548</v>
      </c>
      <c r="F14342" s="443" t="s">
        <v>548</v>
      </c>
      <c r="G14342" s="722">
        <v>122.92</v>
      </c>
      <c r="H14342" s="722">
        <v>2.5755699999999999</v>
      </c>
      <c r="I14342" s="722">
        <v>200</v>
      </c>
      <c r="J14342" s="722">
        <v>122.92</v>
      </c>
      <c r="K14342" s="723">
        <v>316.58906439999998</v>
      </c>
    </row>
    <row r="14343" spans="2:11">
      <c r="B14343" s="486" t="str">
        <f>CONCATENATE(Tabela22[[#This Row],[Residencial / Não Residencial]]," - ",Tabela22[[#This Row],[Frequência]])</f>
        <v>Residencial - 3 vezes por semana</v>
      </c>
      <c r="C14343" s="486" t="s">
        <v>578</v>
      </c>
      <c r="D14343" s="443" t="s">
        <v>572</v>
      </c>
      <c r="E14343" s="443" t="s">
        <v>548</v>
      </c>
      <c r="F14343" s="443" t="s">
        <v>548</v>
      </c>
      <c r="G14343" s="722">
        <v>72.8</v>
      </c>
      <c r="H14343" s="722">
        <v>2.5755699999999999</v>
      </c>
      <c r="I14343" s="722">
        <v>200</v>
      </c>
      <c r="J14343" s="722">
        <v>72.8</v>
      </c>
      <c r="K14343" s="723">
        <v>187.501496</v>
      </c>
    </row>
    <row r="14344" spans="2:11">
      <c r="B14344" s="486" t="str">
        <f>CONCATENATE(Tabela22[[#This Row],[Residencial / Não Residencial]]," - ",Tabela22[[#This Row],[Frequência]])</f>
        <v>Residencial - 3 vezes por semana</v>
      </c>
      <c r="C14344" s="486" t="s">
        <v>578</v>
      </c>
      <c r="D14344" s="443" t="s">
        <v>572</v>
      </c>
      <c r="E14344" s="443" t="s">
        <v>548</v>
      </c>
      <c r="F14344" s="443" t="s">
        <v>548</v>
      </c>
      <c r="G14344" s="722">
        <v>63.2</v>
      </c>
      <c r="H14344" s="722">
        <v>2.5755699999999999</v>
      </c>
      <c r="I14344" s="722">
        <v>200</v>
      </c>
      <c r="J14344" s="722">
        <v>63.2</v>
      </c>
      <c r="K14344" s="723">
        <v>162.77602400000001</v>
      </c>
    </row>
    <row r="14345" spans="2:11">
      <c r="B14345" s="486" t="str">
        <f>CONCATENATE(Tabela22[[#This Row],[Residencial / Não Residencial]]," - ",Tabela22[[#This Row],[Frequência]])</f>
        <v>Residencial - 3 vezes por semana</v>
      </c>
      <c r="C14345" s="486" t="s">
        <v>578</v>
      </c>
      <c r="D14345" s="443" t="s">
        <v>586</v>
      </c>
      <c r="E14345" s="443" t="s">
        <v>548</v>
      </c>
      <c r="F14345" s="443" t="s">
        <v>548</v>
      </c>
      <c r="G14345" s="722">
        <v>22.8</v>
      </c>
      <c r="H14345" s="722">
        <v>2.5755699999999999</v>
      </c>
      <c r="I14345" s="722">
        <v>200</v>
      </c>
      <c r="J14345" s="722">
        <v>27.027027027027</v>
      </c>
      <c r="K14345" s="723">
        <v>69.61</v>
      </c>
    </row>
    <row r="14346" spans="2:11">
      <c r="B14346" s="486" t="str">
        <f>CONCATENATE(Tabela22[[#This Row],[Residencial / Não Residencial]]," - ",Tabela22[[#This Row],[Frequência]])</f>
        <v>Residencial - 3 vezes por semana</v>
      </c>
      <c r="C14346" s="486" t="s">
        <v>578</v>
      </c>
      <c r="D14346" s="443" t="s">
        <v>572</v>
      </c>
      <c r="E14346" s="443" t="s">
        <v>548</v>
      </c>
      <c r="F14346" s="443" t="s">
        <v>548</v>
      </c>
      <c r="G14346" s="722">
        <v>29.67</v>
      </c>
      <c r="H14346" s="722">
        <v>2.5755699999999999</v>
      </c>
      <c r="I14346" s="722">
        <v>200</v>
      </c>
      <c r="J14346" s="722">
        <v>29.67</v>
      </c>
      <c r="K14346" s="723">
        <v>76.417161899999996</v>
      </c>
    </row>
    <row r="14347" spans="2:11">
      <c r="B14347" s="486" t="str">
        <f>CONCATENATE(Tabela22[[#This Row],[Residencial / Não Residencial]]," - ",Tabela22[[#This Row],[Frequência]])</f>
        <v>Residencial - 3 vezes por semana</v>
      </c>
      <c r="C14347" s="486" t="s">
        <v>578</v>
      </c>
      <c r="D14347" s="443" t="s">
        <v>572</v>
      </c>
      <c r="E14347" s="443" t="s">
        <v>548</v>
      </c>
      <c r="F14347" s="443" t="s">
        <v>548</v>
      </c>
      <c r="G14347" s="722">
        <v>183.57</v>
      </c>
      <c r="H14347" s="722">
        <v>2.5755699999999999</v>
      </c>
      <c r="I14347" s="722">
        <v>200</v>
      </c>
      <c r="J14347" s="722">
        <v>183.57</v>
      </c>
      <c r="K14347" s="723">
        <v>472.7973849</v>
      </c>
    </row>
    <row r="14348" spans="2:11">
      <c r="B14348" s="486" t="str">
        <f>CONCATENATE(Tabela22[[#This Row],[Residencial / Não Residencial]]," - ",Tabela22[[#This Row],[Frequência]])</f>
        <v>Residencial - 3 vezes por semana</v>
      </c>
      <c r="C14348" s="486" t="s">
        <v>578</v>
      </c>
      <c r="D14348" s="443" t="s">
        <v>586</v>
      </c>
      <c r="E14348" s="443" t="s">
        <v>548</v>
      </c>
      <c r="F14348" s="443" t="s">
        <v>548</v>
      </c>
      <c r="G14348" s="722">
        <v>44.82</v>
      </c>
      <c r="H14348" s="722">
        <v>2.5755699999999999</v>
      </c>
      <c r="I14348" s="722">
        <v>200</v>
      </c>
      <c r="J14348" s="722">
        <v>44.82</v>
      </c>
      <c r="K14348" s="723">
        <v>115.4370474</v>
      </c>
    </row>
    <row r="14349" spans="2:11">
      <c r="B14349" s="486" t="str">
        <f>CONCATENATE(Tabela22[[#This Row],[Residencial / Não Residencial]]," - ",Tabela22[[#This Row],[Frequência]])</f>
        <v>Residencial - 3 vezes por semana</v>
      </c>
      <c r="C14349" s="486" t="s">
        <v>578</v>
      </c>
      <c r="D14349" s="443" t="s">
        <v>572</v>
      </c>
      <c r="E14349" s="443" t="s">
        <v>548</v>
      </c>
      <c r="F14349" s="443" t="s">
        <v>548</v>
      </c>
      <c r="G14349" s="722">
        <v>159.97999999999999</v>
      </c>
      <c r="H14349" s="722">
        <v>2.5755699999999999</v>
      </c>
      <c r="I14349" s="722">
        <v>200</v>
      </c>
      <c r="J14349" s="722">
        <v>159.97999999999999</v>
      </c>
      <c r="K14349" s="723">
        <v>412.03968859999998</v>
      </c>
    </row>
    <row r="14350" spans="2:11">
      <c r="B14350" s="486" t="str">
        <f>CONCATENATE(Tabela22[[#This Row],[Residencial / Não Residencial]]," - ",Tabela22[[#This Row],[Frequência]])</f>
        <v>Residencial - 3 vezes por semana</v>
      </c>
      <c r="C14350" s="486" t="s">
        <v>578</v>
      </c>
      <c r="D14350" s="443" t="s">
        <v>572</v>
      </c>
      <c r="E14350" s="443" t="s">
        <v>548</v>
      </c>
      <c r="F14350" s="443" t="s">
        <v>548</v>
      </c>
      <c r="G14350" s="722">
        <v>103.67</v>
      </c>
      <c r="H14350" s="722">
        <v>2.5755699999999999</v>
      </c>
      <c r="I14350" s="722">
        <v>200</v>
      </c>
      <c r="J14350" s="722">
        <v>103.67</v>
      </c>
      <c r="K14350" s="723">
        <v>267.00934189999998</v>
      </c>
    </row>
    <row r="14351" spans="2:11">
      <c r="B14351" s="486" t="str">
        <f>CONCATENATE(Tabela22[[#This Row],[Residencial / Não Residencial]]," - ",Tabela22[[#This Row],[Frequência]])</f>
        <v>Residencial - 3 vezes por semana</v>
      </c>
      <c r="C14351" s="486" t="s">
        <v>578</v>
      </c>
      <c r="D14351" s="443" t="s">
        <v>572</v>
      </c>
      <c r="E14351" s="443" t="s">
        <v>548</v>
      </c>
      <c r="F14351" s="443" t="s">
        <v>548</v>
      </c>
      <c r="G14351" s="722">
        <v>98.7</v>
      </c>
      <c r="H14351" s="722">
        <v>2.5755699999999999</v>
      </c>
      <c r="I14351" s="722">
        <v>200</v>
      </c>
      <c r="J14351" s="722">
        <v>98.7</v>
      </c>
      <c r="K14351" s="723">
        <v>254.20875899999999</v>
      </c>
    </row>
    <row r="14352" spans="2:11">
      <c r="B14352" s="486" t="str">
        <f>CONCATENATE(Tabela22[[#This Row],[Residencial / Não Residencial]]," - ",Tabela22[[#This Row],[Frequência]])</f>
        <v>Residencial - 3 vezes por semana</v>
      </c>
      <c r="C14352" s="486" t="s">
        <v>578</v>
      </c>
      <c r="D14352" s="443" t="s">
        <v>580</v>
      </c>
      <c r="E14352" s="443" t="s">
        <v>548</v>
      </c>
      <c r="F14352" s="443" t="s">
        <v>548</v>
      </c>
      <c r="G14352" s="722">
        <v>27.95</v>
      </c>
      <c r="H14352" s="722">
        <v>2.5755699999999999</v>
      </c>
      <c r="I14352" s="722">
        <v>200</v>
      </c>
      <c r="J14352" s="722">
        <v>27.95</v>
      </c>
      <c r="K14352" s="723">
        <v>71.987181500000005</v>
      </c>
    </row>
    <row r="14353" spans="2:11">
      <c r="B14353" s="486" t="str">
        <f>CONCATENATE(Tabela22[[#This Row],[Residencial / Não Residencial]]," - ",Tabela22[[#This Row],[Frequência]])</f>
        <v>Não Residencial - 3 vezes por semana</v>
      </c>
      <c r="C14353" s="486" t="s">
        <v>578</v>
      </c>
      <c r="D14353" s="443" t="s">
        <v>568</v>
      </c>
      <c r="E14353" s="443" t="s">
        <v>569</v>
      </c>
      <c r="F14353" s="443" t="s">
        <v>550</v>
      </c>
      <c r="G14353" s="722">
        <v>87.99</v>
      </c>
      <c r="H14353" s="722">
        <v>3.9677699999999998</v>
      </c>
      <c r="I14353" s="722">
        <v>300</v>
      </c>
      <c r="J14353" s="722">
        <v>87.99</v>
      </c>
      <c r="K14353" s="723">
        <v>349.1240823</v>
      </c>
    </row>
    <row r="14354" spans="2:11">
      <c r="B14354" s="486" t="str">
        <f>CONCATENATE(Tabela22[[#This Row],[Residencial / Não Residencial]]," - ",Tabela22[[#This Row],[Frequência]])</f>
        <v>Não Residencial - 3 vezes por semana</v>
      </c>
      <c r="C14354" s="486" t="s">
        <v>578</v>
      </c>
      <c r="D14354" s="443" t="s">
        <v>580</v>
      </c>
      <c r="E14354" s="443" t="s">
        <v>569</v>
      </c>
      <c r="F14354" s="443" t="s">
        <v>550</v>
      </c>
      <c r="G14354" s="722">
        <v>33.520000000000003</v>
      </c>
      <c r="H14354" s="722">
        <v>3.9677699999999998</v>
      </c>
      <c r="I14354" s="722">
        <v>300</v>
      </c>
      <c r="J14354" s="722">
        <v>33.520000000000003</v>
      </c>
      <c r="K14354" s="723">
        <v>132.99965040000001</v>
      </c>
    </row>
    <row r="14355" spans="2:11">
      <c r="B14355" s="486" t="str">
        <f>CONCATENATE(Tabela22[[#This Row],[Residencial / Não Residencial]]," - ",Tabela22[[#This Row],[Frequência]])</f>
        <v>Não Residencial - 6 vezes por semana</v>
      </c>
      <c r="C14355" s="486" t="s">
        <v>567</v>
      </c>
      <c r="D14355" s="443" t="s">
        <v>568</v>
      </c>
      <c r="E14355" s="443" t="s">
        <v>569</v>
      </c>
      <c r="F14355" s="443" t="s">
        <v>550</v>
      </c>
      <c r="G14355" s="722">
        <v>183.59</v>
      </c>
      <c r="H14355" s="722">
        <v>6.111758</v>
      </c>
      <c r="I14355" s="722">
        <v>300</v>
      </c>
      <c r="J14355" s="722">
        <v>183.59</v>
      </c>
      <c r="K14355" s="723">
        <v>1122.05765122</v>
      </c>
    </row>
    <row r="14356" spans="2:11">
      <c r="B14356" s="486" t="str">
        <f>CONCATENATE(Tabela22[[#This Row],[Residencial / Não Residencial]]," - ",Tabela22[[#This Row],[Frequência]])</f>
        <v>Não Residencial - 6 vezes por semana</v>
      </c>
      <c r="C14356" s="486" t="s">
        <v>567</v>
      </c>
      <c r="D14356" s="443" t="s">
        <v>568</v>
      </c>
      <c r="E14356" s="443" t="s">
        <v>569</v>
      </c>
      <c r="F14356" s="443" t="s">
        <v>550</v>
      </c>
      <c r="G14356" s="722">
        <v>337.48</v>
      </c>
      <c r="H14356" s="722">
        <v>6.111758</v>
      </c>
      <c r="I14356" s="722">
        <v>300</v>
      </c>
      <c r="J14356" s="722">
        <v>300</v>
      </c>
      <c r="K14356" s="723">
        <v>1833.5273999999999</v>
      </c>
    </row>
    <row r="14357" spans="2:11">
      <c r="B14357" s="486" t="str">
        <f>CONCATENATE(Tabela22[[#This Row],[Residencial / Não Residencial]]," - ",Tabela22[[#This Row],[Frequência]])</f>
        <v>Não Residencial - 6 vezes por semana</v>
      </c>
      <c r="C14357" s="486" t="s">
        <v>567</v>
      </c>
      <c r="D14357" s="443" t="s">
        <v>568</v>
      </c>
      <c r="E14357" s="443" t="s">
        <v>569</v>
      </c>
      <c r="F14357" s="443" t="s">
        <v>550</v>
      </c>
      <c r="G14357" s="722">
        <v>527.62</v>
      </c>
      <c r="H14357" s="722">
        <v>6.111758</v>
      </c>
      <c r="I14357" s="722">
        <v>300</v>
      </c>
      <c r="J14357" s="722">
        <v>300</v>
      </c>
      <c r="K14357" s="723">
        <v>1833.5273999999999</v>
      </c>
    </row>
    <row r="14358" spans="2:11">
      <c r="B14358" s="486" t="str">
        <f>CONCATENATE(Tabela22[[#This Row],[Residencial / Não Residencial]]," - ",Tabela22[[#This Row],[Frequência]])</f>
        <v>Não Residencial - 6 vezes por semana</v>
      </c>
      <c r="C14358" s="486" t="s">
        <v>567</v>
      </c>
      <c r="D14358" s="443" t="s">
        <v>568</v>
      </c>
      <c r="E14358" s="443" t="s">
        <v>569</v>
      </c>
      <c r="F14358" s="443" t="s">
        <v>550</v>
      </c>
      <c r="G14358" s="722">
        <v>382.03</v>
      </c>
      <c r="H14358" s="722">
        <v>6.111758</v>
      </c>
      <c r="I14358" s="722">
        <v>300</v>
      </c>
      <c r="J14358" s="722">
        <v>300</v>
      </c>
      <c r="K14358" s="723">
        <v>1833.5273999999999</v>
      </c>
    </row>
    <row r="14359" spans="2:11">
      <c r="B14359" s="486" t="str">
        <f>CONCATENATE(Tabela22[[#This Row],[Residencial / Não Residencial]]," - ",Tabela22[[#This Row],[Frequência]])</f>
        <v>Residencial - 3 vezes por semana</v>
      </c>
      <c r="C14359" s="486" t="s">
        <v>578</v>
      </c>
      <c r="D14359" s="443" t="s">
        <v>572</v>
      </c>
      <c r="E14359" s="443" t="s">
        <v>548</v>
      </c>
      <c r="F14359" s="443" t="s">
        <v>548</v>
      </c>
      <c r="G14359" s="722">
        <v>100.36</v>
      </c>
      <c r="H14359" s="722">
        <v>2.5755699999999999</v>
      </c>
      <c r="I14359" s="722">
        <v>200</v>
      </c>
      <c r="J14359" s="722">
        <v>100.36</v>
      </c>
      <c r="K14359" s="723">
        <v>258.48420520000002</v>
      </c>
    </row>
    <row r="14360" spans="2:11">
      <c r="B14360" s="486" t="str">
        <f>CONCATENATE(Tabela22[[#This Row],[Residencial / Não Residencial]]," - ",Tabela22[[#This Row],[Frequência]])</f>
        <v>Residencial - 3 vezes por semana</v>
      </c>
      <c r="C14360" s="486" t="s">
        <v>578</v>
      </c>
      <c r="D14360" s="443" t="s">
        <v>572</v>
      </c>
      <c r="E14360" s="443" t="s">
        <v>548</v>
      </c>
      <c r="F14360" s="443" t="s">
        <v>548</v>
      </c>
      <c r="G14360" s="722">
        <v>38.71</v>
      </c>
      <c r="H14360" s="722">
        <v>2.5755699999999999</v>
      </c>
      <c r="I14360" s="722">
        <v>200</v>
      </c>
      <c r="J14360" s="722">
        <v>38.71</v>
      </c>
      <c r="K14360" s="723">
        <v>99.700314700000007</v>
      </c>
    </row>
    <row r="14361" spans="2:11">
      <c r="B14361" s="486" t="str">
        <f>CONCATENATE(Tabela22[[#This Row],[Residencial / Não Residencial]]," - ",Tabela22[[#This Row],[Frequência]])</f>
        <v>Residencial - 3 vezes por semana</v>
      </c>
      <c r="C14361" s="486" t="s">
        <v>578</v>
      </c>
      <c r="D14361" s="443" t="s">
        <v>572</v>
      </c>
      <c r="E14361" s="443" t="s">
        <v>548</v>
      </c>
      <c r="F14361" s="443" t="s">
        <v>548</v>
      </c>
      <c r="G14361" s="722">
        <v>218.9</v>
      </c>
      <c r="H14361" s="722">
        <v>2.5755699999999999</v>
      </c>
      <c r="I14361" s="722">
        <v>200</v>
      </c>
      <c r="J14361" s="722">
        <v>200</v>
      </c>
      <c r="K14361" s="723">
        <v>515.11400000000003</v>
      </c>
    </row>
    <row r="14362" spans="2:11">
      <c r="B14362" s="486" t="str">
        <f>CONCATENATE(Tabela22[[#This Row],[Residencial / Não Residencial]]," - ",Tabela22[[#This Row],[Frequência]])</f>
        <v>Residencial - 3 vezes por semana</v>
      </c>
      <c r="C14362" s="486" t="s">
        <v>578</v>
      </c>
      <c r="D14362" s="443" t="s">
        <v>580</v>
      </c>
      <c r="E14362" s="443" t="s">
        <v>548</v>
      </c>
      <c r="F14362" s="443" t="s">
        <v>548</v>
      </c>
      <c r="G14362" s="722">
        <v>15.68</v>
      </c>
      <c r="H14362" s="722">
        <v>2.5755699999999999</v>
      </c>
      <c r="I14362" s="722">
        <v>200</v>
      </c>
      <c r="J14362" s="722">
        <v>27.027027027027</v>
      </c>
      <c r="K14362" s="723">
        <v>69.61</v>
      </c>
    </row>
    <row r="14363" spans="2:11">
      <c r="B14363" s="486" t="str">
        <f>CONCATENATE(Tabela22[[#This Row],[Residencial / Não Residencial]]," - ",Tabela22[[#This Row],[Frequência]])</f>
        <v>Residencial - 3 vezes por semana</v>
      </c>
      <c r="C14363" s="486" t="s">
        <v>578</v>
      </c>
      <c r="D14363" s="443" t="s">
        <v>572</v>
      </c>
      <c r="E14363" s="443" t="s">
        <v>548</v>
      </c>
      <c r="F14363" s="443" t="s">
        <v>548</v>
      </c>
      <c r="G14363" s="722">
        <v>42</v>
      </c>
      <c r="H14363" s="722">
        <v>2.5755699999999999</v>
      </c>
      <c r="I14363" s="722">
        <v>200</v>
      </c>
      <c r="J14363" s="722">
        <v>42</v>
      </c>
      <c r="K14363" s="723">
        <v>108.17394</v>
      </c>
    </row>
    <row r="14364" spans="2:11">
      <c r="B14364" s="486" t="str">
        <f>CONCATENATE(Tabela22[[#This Row],[Residencial / Não Residencial]]," - ",Tabela22[[#This Row],[Frequência]])</f>
        <v>Não Residencial - 3 vezes por semana</v>
      </c>
      <c r="C14364" s="486" t="s">
        <v>578</v>
      </c>
      <c r="D14364" s="443" t="s">
        <v>568</v>
      </c>
      <c r="E14364" s="443" t="s">
        <v>569</v>
      </c>
      <c r="F14364" s="443" t="s">
        <v>550</v>
      </c>
      <c r="G14364" s="722">
        <v>12.5</v>
      </c>
      <c r="H14364" s="722">
        <v>3.9677699999999998</v>
      </c>
      <c r="I14364" s="722">
        <v>300</v>
      </c>
      <c r="J14364" s="722">
        <v>24.560395385821302</v>
      </c>
      <c r="K14364" s="723">
        <v>97.45</v>
      </c>
    </row>
    <row r="14365" spans="2:11">
      <c r="B14365" s="486" t="str">
        <f>CONCATENATE(Tabela22[[#This Row],[Residencial / Não Residencial]]," - ",Tabela22[[#This Row],[Frequência]])</f>
        <v>Residencial - 3 vezes por semana</v>
      </c>
      <c r="C14365" s="486" t="s">
        <v>578</v>
      </c>
      <c r="D14365" s="443" t="s">
        <v>572</v>
      </c>
      <c r="E14365" s="443" t="s">
        <v>548</v>
      </c>
      <c r="F14365" s="443" t="s">
        <v>548</v>
      </c>
      <c r="G14365" s="722">
        <v>72.930000000000007</v>
      </c>
      <c r="H14365" s="722">
        <v>2.5755699999999999</v>
      </c>
      <c r="I14365" s="722">
        <v>200</v>
      </c>
      <c r="J14365" s="722">
        <v>72.930000000000007</v>
      </c>
      <c r="K14365" s="723">
        <v>187.83632009999999</v>
      </c>
    </row>
    <row r="14366" spans="2:11">
      <c r="B14366" s="486" t="str">
        <f>CONCATENATE(Tabela22[[#This Row],[Residencial / Não Residencial]]," - ",Tabela22[[#This Row],[Frequência]])</f>
        <v>Residencial - 3 vezes por semana</v>
      </c>
      <c r="C14366" s="486" t="s">
        <v>578</v>
      </c>
      <c r="D14366" s="443" t="s">
        <v>572</v>
      </c>
      <c r="E14366" s="443" t="s">
        <v>548</v>
      </c>
      <c r="F14366" s="443" t="s">
        <v>548</v>
      </c>
      <c r="G14366" s="722">
        <v>51.08</v>
      </c>
      <c r="H14366" s="722">
        <v>2.5755699999999999</v>
      </c>
      <c r="I14366" s="722">
        <v>200</v>
      </c>
      <c r="J14366" s="722">
        <v>51.08</v>
      </c>
      <c r="K14366" s="723">
        <v>131.56011559999999</v>
      </c>
    </row>
    <row r="14367" spans="2:11">
      <c r="B14367" s="486" t="str">
        <f>CONCATENATE(Tabela22[[#This Row],[Residencial / Não Residencial]]," - ",Tabela22[[#This Row],[Frequência]])</f>
        <v>Residencial - 3 vezes por semana</v>
      </c>
      <c r="C14367" s="486" t="s">
        <v>578</v>
      </c>
      <c r="D14367" s="443" t="s">
        <v>572</v>
      </c>
      <c r="E14367" s="443" t="s">
        <v>548</v>
      </c>
      <c r="F14367" s="443" t="s">
        <v>548</v>
      </c>
      <c r="G14367" s="722">
        <v>47.06</v>
      </c>
      <c r="H14367" s="722">
        <v>2.5755699999999999</v>
      </c>
      <c r="I14367" s="722">
        <v>200</v>
      </c>
      <c r="J14367" s="722">
        <v>47.06</v>
      </c>
      <c r="K14367" s="723">
        <v>121.2063242</v>
      </c>
    </row>
    <row r="14368" spans="2:11">
      <c r="B14368" s="486" t="str">
        <f>CONCATENATE(Tabela22[[#This Row],[Residencial / Não Residencial]]," - ",Tabela22[[#This Row],[Frequência]])</f>
        <v>Residencial - 6 vezes por semana</v>
      </c>
      <c r="C14368" s="486" t="s">
        <v>567</v>
      </c>
      <c r="D14368" s="443" t="s">
        <v>572</v>
      </c>
      <c r="E14368" s="443" t="s">
        <v>548</v>
      </c>
      <c r="F14368" s="443" t="s">
        <v>548</v>
      </c>
      <c r="G14368" s="722">
        <v>72</v>
      </c>
      <c r="H14368" s="722">
        <v>4.2740539999999996</v>
      </c>
      <c r="I14368" s="722">
        <v>200</v>
      </c>
      <c r="J14368" s="722">
        <v>72</v>
      </c>
      <c r="K14368" s="723">
        <v>307.73188800000003</v>
      </c>
    </row>
    <row r="14369" spans="2:11">
      <c r="B14369" s="486" t="str">
        <f>CONCATENATE(Tabela22[[#This Row],[Residencial / Não Residencial]]," - ",Tabela22[[#This Row],[Frequência]])</f>
        <v>Residencial - 3 vezes por semana</v>
      </c>
      <c r="C14369" s="486" t="s">
        <v>578</v>
      </c>
      <c r="D14369" s="443" t="s">
        <v>572</v>
      </c>
      <c r="E14369" s="443" t="s">
        <v>548</v>
      </c>
      <c r="F14369" s="443" t="s">
        <v>548</v>
      </c>
      <c r="G14369" s="722">
        <v>30</v>
      </c>
      <c r="H14369" s="722">
        <v>2.5755699999999999</v>
      </c>
      <c r="I14369" s="722">
        <v>200</v>
      </c>
      <c r="J14369" s="722">
        <v>30</v>
      </c>
      <c r="K14369" s="723">
        <v>77.267099999999999</v>
      </c>
    </row>
    <row r="14370" spans="2:11">
      <c r="B14370" s="486" t="str">
        <f>CONCATENATE(Tabela22[[#This Row],[Residencial / Não Residencial]]," - ",Tabela22[[#This Row],[Frequência]])</f>
        <v>Residencial - 3 vezes por semana</v>
      </c>
      <c r="C14370" s="486" t="s">
        <v>578</v>
      </c>
      <c r="D14370" s="443" t="s">
        <v>580</v>
      </c>
      <c r="E14370" s="443" t="s">
        <v>575</v>
      </c>
      <c r="F14370" s="443" t="s">
        <v>548</v>
      </c>
      <c r="G14370" s="722">
        <v>22.24</v>
      </c>
      <c r="H14370" s="722">
        <v>2.5755699999999999</v>
      </c>
      <c r="I14370" s="722">
        <v>200</v>
      </c>
      <c r="J14370" s="722">
        <v>27.027027027027</v>
      </c>
      <c r="K14370" s="723">
        <v>69.61</v>
      </c>
    </row>
    <row r="14371" spans="2:11">
      <c r="B14371" s="486" t="str">
        <f>CONCATENATE(Tabela22[[#This Row],[Residencial / Não Residencial]]," - ",Tabela22[[#This Row],[Frequência]])</f>
        <v>Residencial - 3 vezes por semana</v>
      </c>
      <c r="C14371" s="486" t="s">
        <v>578</v>
      </c>
      <c r="D14371" s="443" t="s">
        <v>571</v>
      </c>
      <c r="E14371" s="443" t="s">
        <v>548</v>
      </c>
      <c r="F14371" s="443" t="s">
        <v>548</v>
      </c>
      <c r="G14371" s="722">
        <v>47.03</v>
      </c>
      <c r="H14371" s="722">
        <v>2.5755699999999999</v>
      </c>
      <c r="I14371" s="722">
        <v>200</v>
      </c>
      <c r="J14371" s="722">
        <v>47.03</v>
      </c>
      <c r="K14371" s="723">
        <v>121.1290571</v>
      </c>
    </row>
    <row r="14372" spans="2:11">
      <c r="B14372" s="486" t="str">
        <f>CONCATENATE(Tabela22[[#This Row],[Residencial / Não Residencial]]," - ",Tabela22[[#This Row],[Frequência]])</f>
        <v>Residencial - 6 vezes por semana</v>
      </c>
      <c r="C14372" s="486" t="s">
        <v>567</v>
      </c>
      <c r="D14372" s="443" t="s">
        <v>580</v>
      </c>
      <c r="E14372" s="443" t="s">
        <v>575</v>
      </c>
      <c r="F14372" s="443" t="s">
        <v>548</v>
      </c>
      <c r="G14372" s="722">
        <v>43</v>
      </c>
      <c r="H14372" s="722">
        <v>4.2740539999999996</v>
      </c>
      <c r="I14372" s="722">
        <v>200</v>
      </c>
      <c r="J14372" s="722">
        <v>43</v>
      </c>
      <c r="K14372" s="723">
        <v>183.784322</v>
      </c>
    </row>
    <row r="14373" spans="2:11">
      <c r="B14373" s="486" t="str">
        <f>CONCATENATE(Tabela22[[#This Row],[Residencial / Não Residencial]]," - ",Tabela22[[#This Row],[Frequência]])</f>
        <v>Residencial - 3 vezes por semana</v>
      </c>
      <c r="C14373" s="486" t="s">
        <v>578</v>
      </c>
      <c r="D14373" s="443" t="s">
        <v>572</v>
      </c>
      <c r="E14373" s="443" t="s">
        <v>548</v>
      </c>
      <c r="F14373" s="443" t="s">
        <v>548</v>
      </c>
      <c r="G14373" s="722">
        <v>69.8</v>
      </c>
      <c r="H14373" s="722">
        <v>2.5755699999999999</v>
      </c>
      <c r="I14373" s="722">
        <v>200</v>
      </c>
      <c r="J14373" s="722">
        <v>69.8</v>
      </c>
      <c r="K14373" s="723">
        <v>179.77478600000001</v>
      </c>
    </row>
    <row r="14374" spans="2:11">
      <c r="B14374" s="486" t="str">
        <f>CONCATENATE(Tabela22[[#This Row],[Residencial / Não Residencial]]," - ",Tabela22[[#This Row],[Frequência]])</f>
        <v>Residencial - 3 vezes por semana</v>
      </c>
      <c r="C14374" s="486" t="s">
        <v>578</v>
      </c>
      <c r="D14374" s="443" t="s">
        <v>572</v>
      </c>
      <c r="E14374" s="443" t="s">
        <v>548</v>
      </c>
      <c r="F14374" s="443" t="s">
        <v>548</v>
      </c>
      <c r="G14374" s="722">
        <v>68.38</v>
      </c>
      <c r="H14374" s="722">
        <v>2.5755699999999999</v>
      </c>
      <c r="I14374" s="722">
        <v>200</v>
      </c>
      <c r="J14374" s="722">
        <v>68.38</v>
      </c>
      <c r="K14374" s="723">
        <v>176.1174766</v>
      </c>
    </row>
    <row r="14375" spans="2:11">
      <c r="B14375" s="486" t="str">
        <f>CONCATENATE(Tabela22[[#This Row],[Residencial / Não Residencial]]," - ",Tabela22[[#This Row],[Frequência]])</f>
        <v>Residencial - 3 vezes por semana</v>
      </c>
      <c r="C14375" s="486" t="s">
        <v>578</v>
      </c>
      <c r="D14375" s="443" t="s">
        <v>580</v>
      </c>
      <c r="E14375" s="443" t="s">
        <v>548</v>
      </c>
      <c r="F14375" s="443" t="s">
        <v>548</v>
      </c>
      <c r="G14375" s="722">
        <v>20.3</v>
      </c>
      <c r="H14375" s="722">
        <v>2.5755699999999999</v>
      </c>
      <c r="I14375" s="722">
        <v>200</v>
      </c>
      <c r="J14375" s="722">
        <v>27.027027027027</v>
      </c>
      <c r="K14375" s="723">
        <v>69.61</v>
      </c>
    </row>
    <row r="14376" spans="2:11">
      <c r="B14376" s="486" t="str">
        <f>CONCATENATE(Tabela22[[#This Row],[Residencial / Não Residencial]]," - ",Tabela22[[#This Row],[Frequência]])</f>
        <v>Não Residencial - 6 vezes por semana</v>
      </c>
      <c r="C14376" s="486" t="s">
        <v>567</v>
      </c>
      <c r="D14376" s="443" t="s">
        <v>568</v>
      </c>
      <c r="E14376" s="443" t="s">
        <v>570</v>
      </c>
      <c r="F14376" s="443" t="s">
        <v>550</v>
      </c>
      <c r="G14376" s="722">
        <v>923.75</v>
      </c>
      <c r="H14376" s="722">
        <v>6.111758</v>
      </c>
      <c r="I14376" s="722">
        <v>300</v>
      </c>
      <c r="J14376" s="722">
        <v>300</v>
      </c>
      <c r="K14376" s="723">
        <v>1833.5273999999999</v>
      </c>
    </row>
    <row r="14377" spans="2:11">
      <c r="B14377" s="486" t="str">
        <f>CONCATENATE(Tabela22[[#This Row],[Residencial / Não Residencial]]," - ",Tabela22[[#This Row],[Frequência]])</f>
        <v>Não Residencial - 3 vezes por semana</v>
      </c>
      <c r="C14377" s="486" t="s">
        <v>578</v>
      </c>
      <c r="D14377" s="443" t="s">
        <v>568</v>
      </c>
      <c r="E14377" s="443" t="s">
        <v>569</v>
      </c>
      <c r="F14377" s="443" t="s">
        <v>550</v>
      </c>
      <c r="G14377" s="722">
        <v>286.33</v>
      </c>
      <c r="H14377" s="722">
        <v>3.9677699999999998</v>
      </c>
      <c r="I14377" s="722">
        <v>300</v>
      </c>
      <c r="J14377" s="722">
        <v>286.33</v>
      </c>
      <c r="K14377" s="723">
        <v>1136.0915841000001</v>
      </c>
    </row>
    <row r="14378" spans="2:11">
      <c r="B14378" s="486" t="str">
        <f>CONCATENATE(Tabela22[[#This Row],[Residencial / Não Residencial]]," - ",Tabela22[[#This Row],[Frequência]])</f>
        <v>Residencial - 6 vezes por semana</v>
      </c>
      <c r="C14378" s="486" t="s">
        <v>567</v>
      </c>
      <c r="D14378" s="443" t="s">
        <v>572</v>
      </c>
      <c r="E14378" s="443" t="s">
        <v>548</v>
      </c>
      <c r="F14378" s="443" t="s">
        <v>548</v>
      </c>
      <c r="G14378" s="722">
        <v>460.83</v>
      </c>
      <c r="H14378" s="722">
        <v>4.2740539999999996</v>
      </c>
      <c r="I14378" s="722">
        <v>200</v>
      </c>
      <c r="J14378" s="722">
        <v>200</v>
      </c>
      <c r="K14378" s="723">
        <v>854.81079999999997</v>
      </c>
    </row>
    <row r="14379" spans="2:11">
      <c r="B14379" s="486" t="str">
        <f>CONCATENATE(Tabela22[[#This Row],[Residencial / Não Residencial]]," - ",Tabela22[[#This Row],[Frequência]])</f>
        <v>Residencial - 6 vezes por semana</v>
      </c>
      <c r="C14379" s="486" t="s">
        <v>567</v>
      </c>
      <c r="D14379" s="443" t="s">
        <v>572</v>
      </c>
      <c r="E14379" s="443" t="s">
        <v>548</v>
      </c>
      <c r="F14379" s="443" t="s">
        <v>548</v>
      </c>
      <c r="G14379" s="722">
        <v>297.60000000000002</v>
      </c>
      <c r="H14379" s="722">
        <v>4.2740539999999996</v>
      </c>
      <c r="I14379" s="722">
        <v>200</v>
      </c>
      <c r="J14379" s="722">
        <v>200</v>
      </c>
      <c r="K14379" s="723">
        <v>854.81079999999997</v>
      </c>
    </row>
    <row r="14380" spans="2:11">
      <c r="B14380" s="486" t="str">
        <f>CONCATENATE(Tabela22[[#This Row],[Residencial / Não Residencial]]," - ",Tabela22[[#This Row],[Frequência]])</f>
        <v>Residencial - 3 vezes por semana</v>
      </c>
      <c r="C14380" s="486" t="s">
        <v>578</v>
      </c>
      <c r="D14380" s="443" t="s">
        <v>572</v>
      </c>
      <c r="E14380" s="443" t="s">
        <v>548</v>
      </c>
      <c r="F14380" s="443" t="s">
        <v>548</v>
      </c>
      <c r="G14380" s="722">
        <v>167.54</v>
      </c>
      <c r="H14380" s="722">
        <v>2.5755699999999999</v>
      </c>
      <c r="I14380" s="722">
        <v>200</v>
      </c>
      <c r="J14380" s="722">
        <v>167.54</v>
      </c>
      <c r="K14380" s="723">
        <v>431.51099779999998</v>
      </c>
    </row>
    <row r="14381" spans="2:11">
      <c r="B14381" s="486" t="str">
        <f>CONCATENATE(Tabela22[[#This Row],[Residencial / Não Residencial]]," - ",Tabela22[[#This Row],[Frequência]])</f>
        <v>Residencial - 6 vezes por semana</v>
      </c>
      <c r="C14381" s="486" t="s">
        <v>567</v>
      </c>
      <c r="D14381" s="443" t="s">
        <v>572</v>
      </c>
      <c r="E14381" s="443" t="s">
        <v>548</v>
      </c>
      <c r="F14381" s="443" t="s">
        <v>548</v>
      </c>
      <c r="G14381" s="722">
        <v>460.45</v>
      </c>
      <c r="H14381" s="722">
        <v>4.2740539999999996</v>
      </c>
      <c r="I14381" s="722">
        <v>200</v>
      </c>
      <c r="J14381" s="722">
        <v>200</v>
      </c>
      <c r="K14381" s="723">
        <v>854.81079999999997</v>
      </c>
    </row>
    <row r="14382" spans="2:11">
      <c r="B14382" s="486" t="str">
        <f>CONCATENATE(Tabela22[[#This Row],[Residencial / Não Residencial]]," - ",Tabela22[[#This Row],[Frequência]])</f>
        <v>Residencial - 6 vezes por semana</v>
      </c>
      <c r="C14382" s="486" t="s">
        <v>567</v>
      </c>
      <c r="D14382" s="443" t="s">
        <v>572</v>
      </c>
      <c r="E14382" s="443" t="s">
        <v>548</v>
      </c>
      <c r="F14382" s="443" t="s">
        <v>548</v>
      </c>
      <c r="G14382" s="722">
        <v>295.52</v>
      </c>
      <c r="H14382" s="722">
        <v>4.2740539999999996</v>
      </c>
      <c r="I14382" s="722">
        <v>200</v>
      </c>
      <c r="J14382" s="722">
        <v>200</v>
      </c>
      <c r="K14382" s="723">
        <v>854.81079999999997</v>
      </c>
    </row>
    <row r="14383" spans="2:11">
      <c r="B14383" s="486" t="str">
        <f>CONCATENATE(Tabela22[[#This Row],[Residencial / Não Residencial]]," - ",Tabela22[[#This Row],[Frequência]])</f>
        <v>Residencial - 6 vezes por semana</v>
      </c>
      <c r="C14383" s="486" t="s">
        <v>567</v>
      </c>
      <c r="D14383" s="443" t="s">
        <v>572</v>
      </c>
      <c r="E14383" s="443" t="s">
        <v>548</v>
      </c>
      <c r="F14383" s="443" t="s">
        <v>548</v>
      </c>
      <c r="G14383" s="722">
        <v>219.21</v>
      </c>
      <c r="H14383" s="722">
        <v>4.2740539999999996</v>
      </c>
      <c r="I14383" s="722">
        <v>200</v>
      </c>
      <c r="J14383" s="722">
        <v>200</v>
      </c>
      <c r="K14383" s="723">
        <v>854.81079999999997</v>
      </c>
    </row>
    <row r="14384" spans="2:11">
      <c r="B14384" s="486" t="str">
        <f>CONCATENATE(Tabela22[[#This Row],[Residencial / Não Residencial]]," - ",Tabela22[[#This Row],[Frequência]])</f>
        <v>Residencial - 6 vezes por semana</v>
      </c>
      <c r="C14384" s="486" t="s">
        <v>567</v>
      </c>
      <c r="D14384" s="443" t="s">
        <v>572</v>
      </c>
      <c r="E14384" s="443" t="s">
        <v>548</v>
      </c>
      <c r="F14384" s="443" t="s">
        <v>548</v>
      </c>
      <c r="G14384" s="722">
        <v>207</v>
      </c>
      <c r="H14384" s="722">
        <v>4.2740539999999996</v>
      </c>
      <c r="I14384" s="722">
        <v>200</v>
      </c>
      <c r="J14384" s="722">
        <v>200</v>
      </c>
      <c r="K14384" s="723">
        <v>854.81079999999997</v>
      </c>
    </row>
    <row r="14385" spans="2:12">
      <c r="B14385" s="486" t="str">
        <f>CONCATENATE(Tabela22[[#This Row],[Residencial / Não Residencial]]," - ",Tabela22[[#This Row],[Frequência]])</f>
        <v>Residencial - 3 vezes por semana</v>
      </c>
      <c r="C14385" s="486" t="s">
        <v>578</v>
      </c>
      <c r="D14385" s="443" t="s">
        <v>572</v>
      </c>
      <c r="E14385" s="443" t="s">
        <v>548</v>
      </c>
      <c r="F14385" s="443" t="s">
        <v>548</v>
      </c>
      <c r="G14385" s="722">
        <v>100.54</v>
      </c>
      <c r="H14385" s="722">
        <v>2.5755699999999999</v>
      </c>
      <c r="I14385" s="722">
        <v>200</v>
      </c>
      <c r="J14385" s="722">
        <v>100.54</v>
      </c>
      <c r="K14385" s="723">
        <v>258.94780780000002</v>
      </c>
    </row>
    <row r="14386" spans="2:12">
      <c r="B14386" s="486" t="str">
        <f>CONCATENATE(Tabela22[[#This Row],[Residencial / Não Residencial]]," - ",Tabela22[[#This Row],[Frequência]])</f>
        <v>Não Residencial - 6 vezes por semana</v>
      </c>
      <c r="C14386" s="486" t="s">
        <v>567</v>
      </c>
      <c r="D14386" s="443" t="s">
        <v>573</v>
      </c>
      <c r="E14386" s="443" t="s">
        <v>569</v>
      </c>
      <c r="F14386" s="443" t="s">
        <v>550</v>
      </c>
      <c r="G14386" s="722">
        <v>3550.42</v>
      </c>
      <c r="H14386" s="722">
        <v>6.111758</v>
      </c>
      <c r="I14386" s="722">
        <v>300</v>
      </c>
      <c r="J14386" s="722">
        <v>300</v>
      </c>
      <c r="K14386" s="723">
        <v>1833.5273999999999</v>
      </c>
    </row>
    <row r="14387" spans="2:12">
      <c r="B14387" s="486" t="str">
        <f>CONCATENATE(Tabela22[[#This Row],[Residencial / Não Residencial]]," - ",Tabela22[[#This Row],[Frequência]])</f>
        <v>Não Residencial - 3 vezes por semana</v>
      </c>
      <c r="C14387" s="486" t="s">
        <v>578</v>
      </c>
      <c r="D14387" s="443" t="s">
        <v>568</v>
      </c>
      <c r="E14387" s="443" t="s">
        <v>569</v>
      </c>
      <c r="F14387" s="443" t="s">
        <v>550</v>
      </c>
      <c r="G14387" s="722">
        <v>11342.99</v>
      </c>
      <c r="H14387" s="722">
        <v>3.9677699999999998</v>
      </c>
      <c r="I14387" s="722">
        <v>300</v>
      </c>
      <c r="J14387" s="722">
        <v>300</v>
      </c>
      <c r="K14387" s="723">
        <v>1190.3309999999999</v>
      </c>
    </row>
    <row r="14388" spans="2:12">
      <c r="B14388" s="486" t="str">
        <f>CONCATENATE(Tabela22[[#This Row],[Residencial / Não Residencial]]," - ",Tabela22[[#This Row],[Frequência]])</f>
        <v>Residencial - 3 vezes por semana</v>
      </c>
      <c r="C14388" s="486" t="s">
        <v>578</v>
      </c>
      <c r="D14388" s="443" t="s">
        <v>572</v>
      </c>
      <c r="E14388" s="443" t="s">
        <v>548</v>
      </c>
      <c r="F14388" s="443" t="s">
        <v>548</v>
      </c>
      <c r="G14388" s="722">
        <v>319.04000000000002</v>
      </c>
      <c r="H14388" s="722">
        <v>2.5755699999999999</v>
      </c>
      <c r="I14388" s="722">
        <v>200</v>
      </c>
      <c r="J14388" s="722">
        <v>200</v>
      </c>
      <c r="K14388" s="723">
        <v>515.11400000000003</v>
      </c>
    </row>
    <row r="14389" spans="2:12">
      <c r="B14389" s="486" t="str">
        <f>CONCATENATE(Tabela22[[#This Row],[Residencial / Não Residencial]]," - ",Tabela22[[#This Row],[Frequência]])</f>
        <v>Não Residencial - 6 vezes por semana</v>
      </c>
      <c r="C14389" s="486" t="s">
        <v>567</v>
      </c>
      <c r="D14389" s="443" t="s">
        <v>568</v>
      </c>
      <c r="E14389" s="443" t="s">
        <v>569</v>
      </c>
      <c r="F14389" s="443" t="s">
        <v>550</v>
      </c>
      <c r="G14389" s="722">
        <v>157</v>
      </c>
      <c r="H14389" s="722">
        <v>6.111758</v>
      </c>
      <c r="I14389" s="722">
        <v>300</v>
      </c>
      <c r="J14389" s="722">
        <v>157</v>
      </c>
      <c r="K14389" s="723">
        <v>959.54600600000003</v>
      </c>
    </row>
    <row r="14390" spans="2:12">
      <c r="B14390" s="486" t="str">
        <f>CONCATENATE(Tabela22[[#This Row],[Residencial / Não Residencial]]," - ",Tabela22[[#This Row],[Frequência]])</f>
        <v>Não Residencial - 3 vezes por semana</v>
      </c>
      <c r="C14390" s="486" t="s">
        <v>578</v>
      </c>
      <c r="D14390" s="443" t="s">
        <v>586</v>
      </c>
      <c r="E14390" s="443" t="s">
        <v>583</v>
      </c>
      <c r="F14390" s="443" t="s">
        <v>550</v>
      </c>
      <c r="G14390" s="722">
        <v>151.19999999999999</v>
      </c>
      <c r="H14390" s="722">
        <v>3.9677699999999998</v>
      </c>
      <c r="I14390" s="722">
        <v>300</v>
      </c>
      <c r="J14390" s="722">
        <v>151.19999999999999</v>
      </c>
      <c r="K14390" s="723">
        <v>599.92682400000001</v>
      </c>
    </row>
    <row r="14391" spans="2:12">
      <c r="B14391" s="486" t="str">
        <f>CONCATENATE(Tabela22[[#This Row],[Residencial / Não Residencial]]," - ",Tabela22[[#This Row],[Frequência]])</f>
        <v>Residencial - 3 vezes por semana</v>
      </c>
      <c r="C14391" s="486" t="s">
        <v>578</v>
      </c>
      <c r="D14391" s="443" t="s">
        <v>572</v>
      </c>
      <c r="E14391" s="443" t="s">
        <v>548</v>
      </c>
      <c r="F14391" s="443" t="s">
        <v>548</v>
      </c>
      <c r="G14391" s="722">
        <v>137.19999999999999</v>
      </c>
      <c r="H14391" s="722">
        <v>2.5755699999999999</v>
      </c>
      <c r="I14391" s="722">
        <v>200</v>
      </c>
      <c r="J14391" s="722">
        <v>137.19999999999999</v>
      </c>
      <c r="K14391" s="723">
        <v>353.36820399999999</v>
      </c>
    </row>
    <row r="14392" spans="2:12">
      <c r="B14392" s="486" t="str">
        <f>CONCATENATE(Tabela22[[#This Row],[Residencial / Não Residencial]]," - ",Tabela22[[#This Row],[Frequência]])</f>
        <v>Residencial - 3 vezes por semana</v>
      </c>
      <c r="C14392" s="486" t="s">
        <v>578</v>
      </c>
      <c r="D14392" s="443" t="s">
        <v>572</v>
      </c>
      <c r="E14392" s="443" t="s">
        <v>548</v>
      </c>
      <c r="F14392" s="443" t="s">
        <v>548</v>
      </c>
      <c r="G14392" s="722">
        <v>187.8</v>
      </c>
      <c r="H14392" s="722">
        <v>2.5755699999999999</v>
      </c>
      <c r="I14392" s="722">
        <v>200</v>
      </c>
      <c r="J14392" s="722">
        <v>187.8</v>
      </c>
      <c r="K14392" s="723">
        <v>483.692046</v>
      </c>
    </row>
    <row r="14393" spans="2:12">
      <c r="D14393" s="443" t="s">
        <v>587</v>
      </c>
      <c r="G14393" s="722"/>
      <c r="H14393" s="722"/>
      <c r="I14393" s="722"/>
      <c r="J14393" s="722"/>
      <c r="K14393" s="722">
        <f>SUM(K15:K14392)</f>
        <v>5988032.3874284802</v>
      </c>
    </row>
    <row r="14396" spans="2:12">
      <c r="I14396" s="721"/>
      <c r="K14396" s="721"/>
      <c r="L14396" s="721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478E6-0785-46B7-B705-AAE0FAB450A4}">
  <sheetPr codeName="Sheet19">
    <tabColor rgb="FF0091DA"/>
  </sheetPr>
  <dimension ref="A1:AO389"/>
  <sheetViews>
    <sheetView showGridLines="0" zoomScale="80" zoomScaleNormal="80" workbookViewId="0">
      <pane ySplit="2" topLeftCell="A14" activePane="bottomLeft" state="frozen"/>
      <selection pane="bottomLeft" activeCell="I2" sqref="I2"/>
    </sheetView>
  </sheetViews>
  <sheetFormatPr defaultColWidth="0" defaultRowHeight="15.75" outlineLevelRow="3"/>
  <cols>
    <col min="1" max="1" width="5.5703125" style="1" bestFit="1" customWidth="1"/>
    <col min="2" max="2" width="2.85546875" style="1" customWidth="1"/>
    <col min="3" max="3" width="41.140625" style="1" bestFit="1" customWidth="1"/>
    <col min="4" max="4" width="11.28515625" style="4" bestFit="1" customWidth="1"/>
    <col min="5" max="5" width="13" style="32" bestFit="1" customWidth="1"/>
    <col min="6" max="6" width="17.5703125" style="1" customWidth="1"/>
    <col min="7" max="7" width="16.7109375" style="1" bestFit="1" customWidth="1"/>
    <col min="8" max="8" width="18.5703125" style="1" bestFit="1" customWidth="1"/>
    <col min="9" max="21" width="15.5703125" style="1" bestFit="1" customWidth="1"/>
    <col min="22" max="24" width="14.5703125" style="1" bestFit="1" customWidth="1"/>
    <col min="25" max="40" width="12.7109375" style="1" bestFit="1" customWidth="1"/>
    <col min="41" max="41" width="8.7109375" style="1" customWidth="1"/>
    <col min="42" max="16384" width="0" style="1" hidden="1"/>
  </cols>
  <sheetData>
    <row r="1" spans="1:41" s="6" customFormat="1">
      <c r="A1" s="621" t="s">
        <v>588</v>
      </c>
      <c r="B1" s="621"/>
      <c r="C1" s="621"/>
      <c r="D1" s="628" t="s">
        <v>32</v>
      </c>
      <c r="E1" s="628" t="s">
        <v>33</v>
      </c>
      <c r="F1" s="628" t="s">
        <v>34</v>
      </c>
      <c r="G1" s="628" t="s">
        <v>35</v>
      </c>
      <c r="H1" s="621" t="s">
        <v>36</v>
      </c>
      <c r="I1" s="621"/>
      <c r="J1" s="621"/>
      <c r="K1" s="621"/>
      <c r="L1" s="621"/>
      <c r="M1" s="621"/>
      <c r="N1" s="621"/>
      <c r="O1" s="621"/>
      <c r="P1" s="621"/>
      <c r="Q1" s="621"/>
      <c r="R1" s="621"/>
      <c r="S1" s="621"/>
      <c r="T1" s="621"/>
      <c r="U1" s="621"/>
      <c r="V1" s="621"/>
      <c r="W1" s="621"/>
      <c r="X1" s="621"/>
      <c r="Y1" s="621"/>
      <c r="Z1" s="621"/>
      <c r="AA1" s="621"/>
      <c r="AB1" s="621"/>
      <c r="AC1" s="621"/>
      <c r="AD1" s="621"/>
      <c r="AE1" s="621"/>
      <c r="AF1" s="621"/>
      <c r="AG1" s="621"/>
      <c r="AH1" s="621"/>
      <c r="AI1" s="621"/>
      <c r="AJ1" s="621"/>
      <c r="AK1" s="621"/>
      <c r="AL1" s="621"/>
      <c r="AM1" s="621"/>
      <c r="AN1" s="621"/>
      <c r="AO1" s="621"/>
    </row>
    <row r="2" spans="1:41" s="7" customFormat="1">
      <c r="A2" s="457"/>
      <c r="B2" s="457"/>
      <c r="C2" s="457"/>
      <c r="D2" s="96">
        <f ca="1">CHECKS!$F$9</f>
        <v>0</v>
      </c>
      <c r="E2" s="128">
        <f ca="1">CHECKS!$F$15</f>
        <v>0</v>
      </c>
      <c r="F2" s="743">
        <f ca="1">Project_IRR</f>
        <v>0.11093700528144837</v>
      </c>
      <c r="G2" s="744">
        <f ca="1">Project_NPV</f>
        <v>3.285987481077882</v>
      </c>
      <c r="H2" s="129">
        <f ca="1">Master_Check</f>
        <v>0</v>
      </c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  <c r="V2" s="457"/>
      <c r="W2" s="457"/>
      <c r="X2" s="457"/>
      <c r="Y2" s="457"/>
      <c r="Z2" s="457"/>
      <c r="AA2" s="457"/>
      <c r="AB2" s="457"/>
      <c r="AC2" s="457"/>
      <c r="AD2" s="457"/>
      <c r="AE2" s="457"/>
      <c r="AF2" s="457"/>
      <c r="AG2" s="457"/>
      <c r="AH2" s="457"/>
      <c r="AI2" s="457"/>
      <c r="AJ2" s="457"/>
      <c r="AK2" s="457"/>
      <c r="AL2" s="457"/>
      <c r="AM2" s="457"/>
      <c r="AN2" s="457"/>
      <c r="AO2" s="457"/>
    </row>
    <row r="3" spans="1:41">
      <c r="A3" s="443"/>
      <c r="B3" s="443"/>
      <c r="C3" s="443"/>
      <c r="E3" s="485"/>
      <c r="F3" s="458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  <c r="R3" s="443"/>
      <c r="S3" s="443"/>
      <c r="T3" s="443"/>
      <c r="U3" s="443"/>
      <c r="V3" s="443"/>
      <c r="W3" s="443"/>
      <c r="X3" s="443"/>
      <c r="Y3" s="443"/>
      <c r="Z3" s="443"/>
      <c r="AA3" s="443"/>
      <c r="AB3" s="443"/>
      <c r="AC3" s="443"/>
      <c r="AD3" s="443"/>
      <c r="AE3" s="443"/>
      <c r="AF3" s="443"/>
      <c r="AG3" s="443"/>
      <c r="AH3" s="443"/>
      <c r="AI3" s="443"/>
      <c r="AJ3" s="443"/>
      <c r="AK3" s="443"/>
      <c r="AL3" s="443"/>
      <c r="AM3" s="443"/>
      <c r="AN3" s="443"/>
      <c r="AO3" s="443"/>
    </row>
    <row r="4" spans="1:41" ht="16.5">
      <c r="A4" s="443"/>
      <c r="B4" s="443"/>
      <c r="C4" s="11" t="str">
        <f>Flags!C4</f>
        <v>Começo período</v>
      </c>
      <c r="D4" s="119"/>
      <c r="E4" s="486"/>
      <c r="F4" s="443"/>
      <c r="G4" s="458">
        <f>Flags!G4</f>
        <v>45292</v>
      </c>
      <c r="H4" s="458">
        <f>Flags!H4</f>
        <v>45658</v>
      </c>
      <c r="I4" s="458">
        <f>Flags!I4</f>
        <v>46023</v>
      </c>
      <c r="J4" s="458">
        <f>Flags!J4</f>
        <v>46388</v>
      </c>
      <c r="K4" s="458">
        <f>Flags!K4</f>
        <v>46753</v>
      </c>
      <c r="L4" s="458">
        <f>Flags!L4</f>
        <v>47119</v>
      </c>
      <c r="M4" s="458">
        <f>Flags!M4</f>
        <v>47484</v>
      </c>
      <c r="N4" s="458">
        <f>Flags!N4</f>
        <v>47849</v>
      </c>
      <c r="O4" s="458">
        <f>Flags!O4</f>
        <v>48214</v>
      </c>
      <c r="P4" s="458">
        <f>Flags!P4</f>
        <v>48580</v>
      </c>
      <c r="Q4" s="458">
        <f>Flags!Q4</f>
        <v>48945</v>
      </c>
      <c r="R4" s="458">
        <f>Flags!R4</f>
        <v>49310</v>
      </c>
      <c r="S4" s="458">
        <f>Flags!S4</f>
        <v>49675</v>
      </c>
      <c r="T4" s="458">
        <f>Flags!T4</f>
        <v>50041</v>
      </c>
      <c r="U4" s="458">
        <f>Flags!U4</f>
        <v>50406</v>
      </c>
      <c r="V4" s="458">
        <f>Flags!V4</f>
        <v>50771</v>
      </c>
      <c r="W4" s="458">
        <f>Flags!W4</f>
        <v>51136</v>
      </c>
      <c r="X4" s="458">
        <f>Flags!X4</f>
        <v>51502</v>
      </c>
      <c r="Y4" s="458">
        <f>Flags!Y4</f>
        <v>51867</v>
      </c>
      <c r="Z4" s="458">
        <f>Flags!Z4</f>
        <v>52232</v>
      </c>
      <c r="AA4" s="458">
        <f>Flags!AA4</f>
        <v>52597</v>
      </c>
      <c r="AB4" s="458">
        <f>Flags!AB4</f>
        <v>52963</v>
      </c>
      <c r="AC4" s="458">
        <f>Flags!AC4</f>
        <v>53328</v>
      </c>
      <c r="AD4" s="458">
        <f>Flags!AD4</f>
        <v>53693</v>
      </c>
      <c r="AE4" s="458">
        <f>Flags!AE4</f>
        <v>54058</v>
      </c>
      <c r="AF4" s="458">
        <f>Flags!AF4</f>
        <v>54424</v>
      </c>
      <c r="AG4" s="458">
        <f>Flags!AG4</f>
        <v>54789</v>
      </c>
      <c r="AH4" s="458">
        <f>Flags!AH4</f>
        <v>55154</v>
      </c>
      <c r="AI4" s="458">
        <f>Flags!AI4</f>
        <v>55519</v>
      </c>
      <c r="AJ4" s="458">
        <f>Flags!AJ4</f>
        <v>55885</v>
      </c>
      <c r="AK4" s="458">
        <f>Flags!AK4</f>
        <v>56250</v>
      </c>
      <c r="AL4" s="458">
        <f>Flags!AL4</f>
        <v>56615</v>
      </c>
      <c r="AM4" s="458">
        <f>Flags!AM4</f>
        <v>56980</v>
      </c>
      <c r="AN4" s="458">
        <f>Flags!AN4</f>
        <v>57346</v>
      </c>
      <c r="AO4" s="443"/>
    </row>
    <row r="5" spans="1:41">
      <c r="A5" s="443"/>
      <c r="B5" s="443"/>
      <c r="C5" s="11" t="str">
        <f>Flags!C5</f>
        <v>Fim período</v>
      </c>
      <c r="E5" s="486"/>
      <c r="F5" s="443"/>
      <c r="G5" s="458">
        <f>Flags!G5</f>
        <v>45657</v>
      </c>
      <c r="H5" s="458">
        <f>Flags!H5</f>
        <v>46022</v>
      </c>
      <c r="I5" s="458">
        <f>Flags!I5</f>
        <v>46387</v>
      </c>
      <c r="J5" s="458">
        <f>Flags!J5</f>
        <v>46752</v>
      </c>
      <c r="K5" s="458">
        <f>Flags!K5</f>
        <v>47118</v>
      </c>
      <c r="L5" s="458">
        <f>Flags!L5</f>
        <v>47483</v>
      </c>
      <c r="M5" s="458">
        <f>Flags!M5</f>
        <v>47848</v>
      </c>
      <c r="N5" s="458">
        <f>Flags!N5</f>
        <v>48213</v>
      </c>
      <c r="O5" s="458">
        <f>Flags!O5</f>
        <v>48579</v>
      </c>
      <c r="P5" s="458">
        <f>Flags!P5</f>
        <v>48944</v>
      </c>
      <c r="Q5" s="458">
        <f>Flags!Q5</f>
        <v>49309</v>
      </c>
      <c r="R5" s="458">
        <f>Flags!R5</f>
        <v>49674</v>
      </c>
      <c r="S5" s="458">
        <f>Flags!S5</f>
        <v>50040</v>
      </c>
      <c r="T5" s="458">
        <f>Flags!T5</f>
        <v>50405</v>
      </c>
      <c r="U5" s="458">
        <f>Flags!U5</f>
        <v>50770</v>
      </c>
      <c r="V5" s="458">
        <f>Flags!V5</f>
        <v>51135</v>
      </c>
      <c r="W5" s="458">
        <f>Flags!W5</f>
        <v>51501</v>
      </c>
      <c r="X5" s="458">
        <f>Flags!X5</f>
        <v>51866</v>
      </c>
      <c r="Y5" s="458">
        <f>Flags!Y5</f>
        <v>52231</v>
      </c>
      <c r="Z5" s="458">
        <f>Flags!Z5</f>
        <v>52596</v>
      </c>
      <c r="AA5" s="458">
        <f>Flags!AA5</f>
        <v>52962</v>
      </c>
      <c r="AB5" s="458">
        <f>Flags!AB5</f>
        <v>53327</v>
      </c>
      <c r="AC5" s="458">
        <f>Flags!AC5</f>
        <v>53692</v>
      </c>
      <c r="AD5" s="458">
        <f>Flags!AD5</f>
        <v>54057</v>
      </c>
      <c r="AE5" s="458">
        <f>Flags!AE5</f>
        <v>54423</v>
      </c>
      <c r="AF5" s="458">
        <f>Flags!AF5</f>
        <v>54788</v>
      </c>
      <c r="AG5" s="458">
        <f>Flags!AG5</f>
        <v>55153</v>
      </c>
      <c r="AH5" s="458">
        <f>Flags!AH5</f>
        <v>55518</v>
      </c>
      <c r="AI5" s="458">
        <f>Flags!AI5</f>
        <v>55884</v>
      </c>
      <c r="AJ5" s="458">
        <f>Flags!AJ5</f>
        <v>56249</v>
      </c>
      <c r="AK5" s="458">
        <f>Flags!AK5</f>
        <v>56614</v>
      </c>
      <c r="AL5" s="458">
        <f>Flags!AL5</f>
        <v>56979</v>
      </c>
      <c r="AM5" s="458">
        <f>Flags!AM5</f>
        <v>57345</v>
      </c>
      <c r="AN5" s="458">
        <f>Flags!AN5</f>
        <v>57710</v>
      </c>
      <c r="AO5" s="443"/>
    </row>
    <row r="6" spans="1:41">
      <c r="A6" s="443"/>
      <c r="B6" s="443"/>
      <c r="C6" s="11" t="s">
        <v>37</v>
      </c>
      <c r="E6" s="486"/>
      <c r="F6" s="443"/>
      <c r="G6" s="487">
        <f t="shared" ref="G6:AN6" si="0">YEAR(G5)</f>
        <v>2024</v>
      </c>
      <c r="H6" s="487">
        <f t="shared" si="0"/>
        <v>2025</v>
      </c>
      <c r="I6" s="487">
        <f t="shared" si="0"/>
        <v>2026</v>
      </c>
      <c r="J6" s="487">
        <f t="shared" si="0"/>
        <v>2027</v>
      </c>
      <c r="K6" s="487">
        <f t="shared" si="0"/>
        <v>2028</v>
      </c>
      <c r="L6" s="487">
        <f t="shared" si="0"/>
        <v>2029</v>
      </c>
      <c r="M6" s="487">
        <f t="shared" si="0"/>
        <v>2030</v>
      </c>
      <c r="N6" s="487">
        <f t="shared" si="0"/>
        <v>2031</v>
      </c>
      <c r="O6" s="487">
        <f t="shared" si="0"/>
        <v>2032</v>
      </c>
      <c r="P6" s="487">
        <f t="shared" si="0"/>
        <v>2033</v>
      </c>
      <c r="Q6" s="487">
        <f t="shared" si="0"/>
        <v>2034</v>
      </c>
      <c r="R6" s="487">
        <f t="shared" si="0"/>
        <v>2035</v>
      </c>
      <c r="S6" s="487">
        <f t="shared" si="0"/>
        <v>2036</v>
      </c>
      <c r="T6" s="487">
        <f t="shared" si="0"/>
        <v>2037</v>
      </c>
      <c r="U6" s="487">
        <f t="shared" si="0"/>
        <v>2038</v>
      </c>
      <c r="V6" s="487">
        <f t="shared" si="0"/>
        <v>2039</v>
      </c>
      <c r="W6" s="487">
        <f t="shared" si="0"/>
        <v>2040</v>
      </c>
      <c r="X6" s="487">
        <f t="shared" si="0"/>
        <v>2041</v>
      </c>
      <c r="Y6" s="487">
        <f t="shared" si="0"/>
        <v>2042</v>
      </c>
      <c r="Z6" s="487">
        <f t="shared" si="0"/>
        <v>2043</v>
      </c>
      <c r="AA6" s="487">
        <f t="shared" si="0"/>
        <v>2044</v>
      </c>
      <c r="AB6" s="487">
        <f t="shared" si="0"/>
        <v>2045</v>
      </c>
      <c r="AC6" s="487">
        <f t="shared" si="0"/>
        <v>2046</v>
      </c>
      <c r="AD6" s="487">
        <f t="shared" si="0"/>
        <v>2047</v>
      </c>
      <c r="AE6" s="487">
        <f t="shared" si="0"/>
        <v>2048</v>
      </c>
      <c r="AF6" s="487">
        <f t="shared" si="0"/>
        <v>2049</v>
      </c>
      <c r="AG6" s="487">
        <f t="shared" si="0"/>
        <v>2050</v>
      </c>
      <c r="AH6" s="487">
        <f t="shared" si="0"/>
        <v>2051</v>
      </c>
      <c r="AI6" s="487">
        <f t="shared" si="0"/>
        <v>2052</v>
      </c>
      <c r="AJ6" s="487">
        <f t="shared" si="0"/>
        <v>2053</v>
      </c>
      <c r="AK6" s="487">
        <f t="shared" si="0"/>
        <v>2054</v>
      </c>
      <c r="AL6" s="487">
        <f t="shared" si="0"/>
        <v>2055</v>
      </c>
      <c r="AM6" s="487">
        <f t="shared" si="0"/>
        <v>2056</v>
      </c>
      <c r="AN6" s="487">
        <f t="shared" si="0"/>
        <v>2057</v>
      </c>
      <c r="AO6" s="443"/>
    </row>
    <row r="7" spans="1:41">
      <c r="A7" s="443"/>
      <c r="B7" s="443"/>
      <c r="C7" s="11" t="str">
        <f>Flags!C6</f>
        <v>Timeline</v>
      </c>
      <c r="E7" s="486"/>
      <c r="F7" s="443"/>
      <c r="G7" s="450" t="str">
        <f>Flags!G90</f>
        <v>Ops</v>
      </c>
      <c r="H7" s="450" t="str">
        <f>Flags!H90</f>
        <v>Ops</v>
      </c>
      <c r="I7" s="450" t="str">
        <f>Flags!I90</f>
        <v>Ops</v>
      </c>
      <c r="J7" s="450" t="str">
        <f>Flags!J90</f>
        <v>Ops</v>
      </c>
      <c r="K7" s="450" t="str">
        <f>Flags!K90</f>
        <v>Ops</v>
      </c>
      <c r="L7" s="450" t="str">
        <f>Flags!L90</f>
        <v>Ops</v>
      </c>
      <c r="M7" s="450" t="str">
        <f>Flags!M90</f>
        <v>Ops</v>
      </c>
      <c r="N7" s="450" t="str">
        <f>Flags!N90</f>
        <v>Ops</v>
      </c>
      <c r="O7" s="450" t="str">
        <f>Flags!O90</f>
        <v>Ops</v>
      </c>
      <c r="P7" s="450" t="str">
        <f>Flags!P90</f>
        <v>Ops</v>
      </c>
      <c r="Q7" s="450" t="str">
        <f>Flags!Q90</f>
        <v>Ops</v>
      </c>
      <c r="R7" s="450" t="str">
        <f>Flags!R90</f>
        <v>Ops</v>
      </c>
      <c r="S7" s="450" t="str">
        <f>Flags!S90</f>
        <v>Ops</v>
      </c>
      <c r="T7" s="450" t="str">
        <f>Flags!T90</f>
        <v>Ops</v>
      </c>
      <c r="U7" s="450" t="str">
        <f>Flags!U90</f>
        <v>Ops</v>
      </c>
      <c r="V7" s="450" t="str">
        <f>Flags!V90</f>
        <v>Ops</v>
      </c>
      <c r="W7" s="450" t="str">
        <f>Flags!W90</f>
        <v>Ops</v>
      </c>
      <c r="X7" s="450" t="str">
        <f>Flags!X90</f>
        <v>Ops</v>
      </c>
      <c r="Y7" s="450" t="str">
        <f>Flags!Y90</f>
        <v>Ops</v>
      </c>
      <c r="Z7" s="450" t="str">
        <f>Flags!Z90</f>
        <v>Ops</v>
      </c>
      <c r="AA7" s="450" t="str">
        <f>Flags!AA90</f>
        <v>Ops</v>
      </c>
      <c r="AB7" s="450" t="str">
        <f>Flags!AB90</f>
        <v>Ops</v>
      </c>
      <c r="AC7" s="450" t="str">
        <f>Flags!AC90</f>
        <v>Ops</v>
      </c>
      <c r="AD7" s="450" t="str">
        <f>Flags!AD90</f>
        <v>Ops</v>
      </c>
      <c r="AE7" s="450" t="str">
        <f>Flags!AE90</f>
        <v>Ops</v>
      </c>
      <c r="AF7" s="450" t="str">
        <f>Flags!AF90</f>
        <v>Ops</v>
      </c>
      <c r="AG7" s="450" t="str">
        <f>Flags!AG90</f>
        <v>Ops</v>
      </c>
      <c r="AH7" s="450" t="str">
        <f>Flags!AH90</f>
        <v>Ops</v>
      </c>
      <c r="AI7" s="450" t="str">
        <f>Flags!AI90</f>
        <v>Ops</v>
      </c>
      <c r="AJ7" s="450" t="str">
        <f>Flags!AJ90</f>
        <v>Ops</v>
      </c>
      <c r="AK7" s="450" t="str">
        <f>Flags!AK90</f>
        <v>Post Ops.</v>
      </c>
      <c r="AL7" s="450" t="str">
        <f>Flags!AL90</f>
        <v>Post Ops.</v>
      </c>
      <c r="AM7" s="450" t="str">
        <f>Flags!AM90</f>
        <v>Post Ops.</v>
      </c>
      <c r="AN7" s="450" t="str">
        <f>Flags!AN90</f>
        <v>Post Ops.</v>
      </c>
      <c r="AO7" s="443"/>
    </row>
    <row r="8" spans="1:41">
      <c r="A8" s="443"/>
      <c r="B8" s="443"/>
      <c r="C8" s="443"/>
      <c r="E8" s="486"/>
      <c r="F8" s="443"/>
      <c r="G8" s="443"/>
      <c r="H8" s="443"/>
      <c r="I8" s="443"/>
      <c r="J8" s="443"/>
      <c r="K8" s="443"/>
      <c r="L8" s="443"/>
      <c r="M8" s="443"/>
      <c r="N8" s="443"/>
      <c r="O8" s="443"/>
      <c r="P8" s="443"/>
      <c r="Q8" s="443"/>
      <c r="R8" s="443"/>
      <c r="S8" s="443"/>
      <c r="T8" s="443"/>
      <c r="U8" s="443"/>
      <c r="V8" s="443"/>
      <c r="W8" s="443"/>
      <c r="X8" s="443"/>
      <c r="Y8" s="443"/>
      <c r="Z8" s="443"/>
      <c r="AA8" s="443"/>
      <c r="AB8" s="443"/>
      <c r="AC8" s="443"/>
      <c r="AD8" s="443"/>
      <c r="AE8" s="443"/>
      <c r="AF8" s="443"/>
      <c r="AG8" s="443"/>
      <c r="AH8" s="443"/>
      <c r="AI8" s="443"/>
      <c r="AJ8" s="443"/>
      <c r="AK8" s="443"/>
      <c r="AL8" s="443"/>
      <c r="AM8" s="443"/>
      <c r="AN8" s="443"/>
      <c r="AO8" s="443"/>
    </row>
    <row r="9" spans="1:41">
      <c r="A9" s="443"/>
      <c r="B9" s="443"/>
      <c r="C9" s="443"/>
      <c r="D9" s="19" t="str">
        <f>Flags!D8</f>
        <v>Inputs</v>
      </c>
      <c r="E9" s="75" t="str">
        <f>Flags!E8</f>
        <v>Units</v>
      </c>
      <c r="F9" s="20" t="str">
        <f>Flags!F8</f>
        <v>Total</v>
      </c>
      <c r="G9" s="443"/>
      <c r="H9" s="443"/>
      <c r="I9" s="443"/>
      <c r="J9" s="443"/>
      <c r="K9" s="443"/>
      <c r="L9" s="443"/>
      <c r="M9" s="443"/>
      <c r="N9" s="443"/>
      <c r="O9" s="443"/>
      <c r="P9" s="443"/>
      <c r="Q9" s="443"/>
      <c r="R9" s="443"/>
      <c r="S9" s="443"/>
      <c r="T9" s="443"/>
      <c r="U9" s="443"/>
      <c r="V9" s="443"/>
      <c r="W9" s="443"/>
      <c r="X9" s="443"/>
      <c r="Y9" s="443"/>
      <c r="Z9" s="443"/>
      <c r="AA9" s="443"/>
      <c r="AB9" s="443"/>
      <c r="AC9" s="443"/>
      <c r="AD9" s="443"/>
      <c r="AE9" s="443"/>
      <c r="AF9" s="443"/>
      <c r="AG9" s="443"/>
      <c r="AH9" s="443"/>
      <c r="AI9" s="443"/>
      <c r="AJ9" s="443"/>
      <c r="AK9" s="443"/>
      <c r="AL9" s="443"/>
      <c r="AM9" s="443"/>
      <c r="AN9" s="443"/>
      <c r="AO9" s="443"/>
    </row>
    <row r="10" spans="1:41">
      <c r="A10" s="443"/>
      <c r="B10" s="443"/>
      <c r="C10" s="443"/>
      <c r="D10" s="19"/>
      <c r="E10" s="75"/>
      <c r="F10" s="20"/>
      <c r="G10" s="443"/>
      <c r="H10" s="443"/>
      <c r="I10" s="443"/>
      <c r="J10" s="443"/>
      <c r="K10" s="443"/>
      <c r="L10" s="443"/>
      <c r="M10" s="443"/>
      <c r="N10" s="443"/>
      <c r="O10" s="443"/>
      <c r="P10" s="443"/>
      <c r="Q10" s="443"/>
      <c r="R10" s="443"/>
      <c r="S10" s="443"/>
      <c r="T10" s="443"/>
      <c r="U10" s="443"/>
      <c r="V10" s="443"/>
      <c r="W10" s="443"/>
      <c r="X10" s="443"/>
      <c r="Y10" s="443"/>
      <c r="Z10" s="443"/>
      <c r="AA10" s="443"/>
      <c r="AB10" s="443"/>
      <c r="AC10" s="443"/>
      <c r="AD10" s="443"/>
      <c r="AE10" s="443"/>
      <c r="AF10" s="443"/>
      <c r="AG10" s="443"/>
      <c r="AH10" s="443"/>
      <c r="AI10" s="443"/>
      <c r="AJ10" s="443"/>
      <c r="AK10" s="443"/>
      <c r="AL10" s="443"/>
      <c r="AM10" s="443"/>
      <c r="AN10" s="443"/>
      <c r="AO10" s="443"/>
    </row>
    <row r="11" spans="1:41" s="443" customFormat="1" ht="16.5" thickBot="1">
      <c r="C11" s="629" t="s">
        <v>357</v>
      </c>
      <c r="D11" s="630"/>
      <c r="E11" s="631"/>
      <c r="F11" s="630"/>
      <c r="G11" s="630"/>
      <c r="H11" s="630"/>
      <c r="I11" s="630"/>
      <c r="J11" s="630"/>
      <c r="K11" s="630"/>
      <c r="L11" s="630"/>
      <c r="M11" s="630"/>
      <c r="N11" s="630"/>
      <c r="O11" s="630"/>
      <c r="P11" s="630"/>
      <c r="Q11" s="630"/>
      <c r="R11" s="630"/>
      <c r="S11" s="630"/>
      <c r="T11" s="630"/>
      <c r="U11" s="630"/>
      <c r="V11" s="630"/>
      <c r="W11" s="630"/>
      <c r="X11" s="630"/>
      <c r="Y11" s="630"/>
      <c r="Z11" s="630"/>
      <c r="AA11" s="630"/>
      <c r="AB11" s="630"/>
      <c r="AC11" s="630"/>
      <c r="AD11" s="630"/>
      <c r="AE11" s="630"/>
      <c r="AF11" s="630"/>
      <c r="AG11" s="630"/>
      <c r="AH11" s="630"/>
      <c r="AI11" s="630"/>
      <c r="AJ11" s="630"/>
      <c r="AK11" s="8"/>
      <c r="AL11" s="8"/>
      <c r="AM11" s="8"/>
      <c r="AN11" s="8"/>
    </row>
    <row r="12" spans="1:41" outlineLevel="1">
      <c r="A12" s="443"/>
      <c r="B12" s="443"/>
      <c r="C12" s="443"/>
      <c r="D12" s="443"/>
      <c r="E12" s="443"/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3"/>
      <c r="T12" s="443"/>
      <c r="U12" s="443"/>
      <c r="V12" s="443"/>
      <c r="W12" s="443"/>
      <c r="X12" s="443"/>
      <c r="Y12" s="443"/>
      <c r="Z12" s="443"/>
      <c r="AA12" s="443"/>
      <c r="AB12" s="443"/>
      <c r="AC12" s="443"/>
      <c r="AD12" s="443"/>
      <c r="AE12" s="443"/>
      <c r="AF12" s="443"/>
      <c r="AG12" s="443"/>
      <c r="AH12" s="443"/>
      <c r="AI12" s="443"/>
      <c r="AJ12" s="443"/>
      <c r="AK12" s="443"/>
      <c r="AL12" s="443"/>
      <c r="AM12" s="443"/>
      <c r="AN12" s="443"/>
      <c r="AO12" s="443"/>
    </row>
    <row r="13" spans="1:41" outlineLevel="1">
      <c r="A13" s="443"/>
      <c r="B13" s="443"/>
      <c r="C13" s="443" t="s">
        <v>358</v>
      </c>
      <c r="E13" s="21" t="s">
        <v>37</v>
      </c>
      <c r="F13" s="443"/>
      <c r="G13" s="443">
        <f t="shared" ref="G13:AN13" si="1">YEAR(G$5)</f>
        <v>2024</v>
      </c>
      <c r="H13" s="443">
        <f t="shared" si="1"/>
        <v>2025</v>
      </c>
      <c r="I13" s="443">
        <f t="shared" si="1"/>
        <v>2026</v>
      </c>
      <c r="J13" s="443">
        <f t="shared" si="1"/>
        <v>2027</v>
      </c>
      <c r="K13" s="443">
        <f t="shared" si="1"/>
        <v>2028</v>
      </c>
      <c r="L13" s="443">
        <f t="shared" si="1"/>
        <v>2029</v>
      </c>
      <c r="M13" s="443">
        <f t="shared" si="1"/>
        <v>2030</v>
      </c>
      <c r="N13" s="443">
        <f t="shared" si="1"/>
        <v>2031</v>
      </c>
      <c r="O13" s="443">
        <f t="shared" si="1"/>
        <v>2032</v>
      </c>
      <c r="P13" s="443">
        <f t="shared" si="1"/>
        <v>2033</v>
      </c>
      <c r="Q13" s="443">
        <f t="shared" si="1"/>
        <v>2034</v>
      </c>
      <c r="R13" s="443">
        <f t="shared" si="1"/>
        <v>2035</v>
      </c>
      <c r="S13" s="443">
        <f t="shared" si="1"/>
        <v>2036</v>
      </c>
      <c r="T13" s="443">
        <f t="shared" si="1"/>
        <v>2037</v>
      </c>
      <c r="U13" s="443">
        <f t="shared" si="1"/>
        <v>2038</v>
      </c>
      <c r="V13" s="443">
        <f t="shared" si="1"/>
        <v>2039</v>
      </c>
      <c r="W13" s="443">
        <f t="shared" si="1"/>
        <v>2040</v>
      </c>
      <c r="X13" s="443">
        <f t="shared" si="1"/>
        <v>2041</v>
      </c>
      <c r="Y13" s="443">
        <f t="shared" si="1"/>
        <v>2042</v>
      </c>
      <c r="Z13" s="443">
        <f t="shared" si="1"/>
        <v>2043</v>
      </c>
      <c r="AA13" s="443">
        <f t="shared" si="1"/>
        <v>2044</v>
      </c>
      <c r="AB13" s="443">
        <f t="shared" si="1"/>
        <v>2045</v>
      </c>
      <c r="AC13" s="443">
        <f t="shared" si="1"/>
        <v>2046</v>
      </c>
      <c r="AD13" s="443">
        <f t="shared" si="1"/>
        <v>2047</v>
      </c>
      <c r="AE13" s="443">
        <f t="shared" si="1"/>
        <v>2048</v>
      </c>
      <c r="AF13" s="443">
        <f t="shared" si="1"/>
        <v>2049</v>
      </c>
      <c r="AG13" s="443">
        <f t="shared" si="1"/>
        <v>2050</v>
      </c>
      <c r="AH13" s="443">
        <f t="shared" si="1"/>
        <v>2051</v>
      </c>
      <c r="AI13" s="443">
        <f t="shared" si="1"/>
        <v>2052</v>
      </c>
      <c r="AJ13" s="443">
        <f t="shared" si="1"/>
        <v>2053</v>
      </c>
      <c r="AK13" s="443">
        <f t="shared" si="1"/>
        <v>2054</v>
      </c>
      <c r="AL13" s="443">
        <f t="shared" si="1"/>
        <v>2055</v>
      </c>
      <c r="AM13" s="443">
        <f t="shared" si="1"/>
        <v>2056</v>
      </c>
      <c r="AN13" s="443">
        <f t="shared" si="1"/>
        <v>2057</v>
      </c>
      <c r="AO13" s="443"/>
    </row>
    <row r="14" spans="1:41" outlineLevel="1">
      <c r="A14" s="443"/>
      <c r="B14" s="443"/>
      <c r="C14" s="443" t="s">
        <v>359</v>
      </c>
      <c r="E14" s="21" t="s">
        <v>293</v>
      </c>
      <c r="F14" s="443"/>
      <c r="G14" s="443">
        <f>Flags!H$26</f>
        <v>365</v>
      </c>
      <c r="H14" s="443">
        <f>Flags!I$26</f>
        <v>365</v>
      </c>
      <c r="I14" s="443">
        <f>Flags!J$26</f>
        <v>365</v>
      </c>
      <c r="J14" s="443">
        <f>Flags!K$26</f>
        <v>366</v>
      </c>
      <c r="K14" s="443">
        <f>Flags!L$26</f>
        <v>365</v>
      </c>
      <c r="L14" s="443">
        <f>Flags!M$26</f>
        <v>365</v>
      </c>
      <c r="M14" s="443">
        <f>Flags!N$26</f>
        <v>365</v>
      </c>
      <c r="N14" s="443">
        <f>Flags!O$26</f>
        <v>366</v>
      </c>
      <c r="O14" s="443">
        <f>Flags!P$26</f>
        <v>365</v>
      </c>
      <c r="P14" s="443">
        <f>Flags!Q$26</f>
        <v>365</v>
      </c>
      <c r="Q14" s="443">
        <f>Flags!R$26</f>
        <v>365</v>
      </c>
      <c r="R14" s="443">
        <f>Flags!S$26</f>
        <v>366</v>
      </c>
      <c r="S14" s="443">
        <f>Flags!T$26</f>
        <v>365</v>
      </c>
      <c r="T14" s="443">
        <f>Flags!U$26</f>
        <v>365</v>
      </c>
      <c r="U14" s="443">
        <f>Flags!V$26</f>
        <v>365</v>
      </c>
      <c r="V14" s="443">
        <f>Flags!W$26</f>
        <v>366</v>
      </c>
      <c r="W14" s="443">
        <f>Flags!X$26</f>
        <v>365</v>
      </c>
      <c r="X14" s="443">
        <f>Flags!Y$26</f>
        <v>365</v>
      </c>
      <c r="Y14" s="443">
        <f>Flags!Z$26</f>
        <v>365</v>
      </c>
      <c r="Z14" s="443">
        <f>Flags!AA$26</f>
        <v>366</v>
      </c>
      <c r="AA14" s="443">
        <f>Flags!AB$26</f>
        <v>365</v>
      </c>
      <c r="AB14" s="443">
        <f>Flags!AC$26</f>
        <v>365</v>
      </c>
      <c r="AC14" s="443">
        <f>Flags!AD$26</f>
        <v>365</v>
      </c>
      <c r="AD14" s="443">
        <f>Flags!AE$26</f>
        <v>366</v>
      </c>
      <c r="AE14" s="443">
        <f>Flags!AF$26</f>
        <v>365</v>
      </c>
      <c r="AF14" s="443">
        <f>Flags!AG$26</f>
        <v>365</v>
      </c>
      <c r="AG14" s="443">
        <f>Flags!AH$26</f>
        <v>365</v>
      </c>
      <c r="AH14" s="443">
        <f>Flags!AI$26</f>
        <v>366</v>
      </c>
      <c r="AI14" s="443">
        <f>Flags!AJ$26</f>
        <v>365</v>
      </c>
      <c r="AJ14" s="443">
        <f>Flags!AK$26</f>
        <v>365</v>
      </c>
      <c r="AK14" s="443">
        <f>Flags!AL$26</f>
        <v>365</v>
      </c>
      <c r="AL14" s="443">
        <f>Flags!AM$26</f>
        <v>366</v>
      </c>
      <c r="AM14" s="443">
        <f>Flags!AN$26</f>
        <v>365</v>
      </c>
      <c r="AN14" s="443">
        <f>Flags!AO$26</f>
        <v>0</v>
      </c>
      <c r="AO14" s="443"/>
    </row>
    <row r="15" spans="1:41" outlineLevel="1">
      <c r="A15" s="443"/>
      <c r="B15" s="443"/>
      <c r="C15" s="443" t="s">
        <v>360</v>
      </c>
      <c r="E15" s="21" t="s">
        <v>293</v>
      </c>
      <c r="F15" s="443"/>
      <c r="G15" s="443">
        <f t="shared" ref="G15:AJ15" si="2">SUMIF($G$13:$AN$13,G13,$G$14:$AN$14)</f>
        <v>365</v>
      </c>
      <c r="H15" s="443">
        <f t="shared" si="2"/>
        <v>365</v>
      </c>
      <c r="I15" s="443">
        <f t="shared" si="2"/>
        <v>365</v>
      </c>
      <c r="J15" s="443">
        <f t="shared" si="2"/>
        <v>366</v>
      </c>
      <c r="K15" s="443">
        <f t="shared" si="2"/>
        <v>365</v>
      </c>
      <c r="L15" s="443">
        <f t="shared" si="2"/>
        <v>365</v>
      </c>
      <c r="M15" s="443">
        <f t="shared" si="2"/>
        <v>365</v>
      </c>
      <c r="N15" s="443">
        <f t="shared" si="2"/>
        <v>366</v>
      </c>
      <c r="O15" s="443">
        <f t="shared" si="2"/>
        <v>365</v>
      </c>
      <c r="P15" s="443">
        <f t="shared" si="2"/>
        <v>365</v>
      </c>
      <c r="Q15" s="443">
        <f t="shared" si="2"/>
        <v>365</v>
      </c>
      <c r="R15" s="443">
        <f t="shared" si="2"/>
        <v>366</v>
      </c>
      <c r="S15" s="443">
        <f t="shared" si="2"/>
        <v>365</v>
      </c>
      <c r="T15" s="443">
        <f t="shared" si="2"/>
        <v>365</v>
      </c>
      <c r="U15" s="443">
        <f t="shared" si="2"/>
        <v>365</v>
      </c>
      <c r="V15" s="443">
        <f t="shared" si="2"/>
        <v>366</v>
      </c>
      <c r="W15" s="443">
        <f t="shared" si="2"/>
        <v>365</v>
      </c>
      <c r="X15" s="443">
        <f t="shared" si="2"/>
        <v>365</v>
      </c>
      <c r="Y15" s="443">
        <f t="shared" si="2"/>
        <v>365</v>
      </c>
      <c r="Z15" s="443">
        <f t="shared" si="2"/>
        <v>366</v>
      </c>
      <c r="AA15" s="443">
        <f t="shared" si="2"/>
        <v>365</v>
      </c>
      <c r="AB15" s="443">
        <f t="shared" si="2"/>
        <v>365</v>
      </c>
      <c r="AC15" s="443">
        <f t="shared" si="2"/>
        <v>365</v>
      </c>
      <c r="AD15" s="443">
        <f t="shared" si="2"/>
        <v>366</v>
      </c>
      <c r="AE15" s="443">
        <f t="shared" si="2"/>
        <v>365</v>
      </c>
      <c r="AF15" s="443">
        <f t="shared" si="2"/>
        <v>365</v>
      </c>
      <c r="AG15" s="443">
        <f t="shared" si="2"/>
        <v>365</v>
      </c>
      <c r="AH15" s="443">
        <f t="shared" si="2"/>
        <v>366</v>
      </c>
      <c r="AI15" s="443">
        <f t="shared" si="2"/>
        <v>365</v>
      </c>
      <c r="AJ15" s="443">
        <f t="shared" si="2"/>
        <v>365</v>
      </c>
      <c r="AK15" s="443">
        <f t="shared" ref="AK15" si="3">SUMIF($G$13:$AN$13,AK13,$G$14:$AN$14)</f>
        <v>365</v>
      </c>
      <c r="AL15" s="443">
        <f>SUMIF($G$13:$AN$13,AL13,$G$14:$AN$14)</f>
        <v>366</v>
      </c>
      <c r="AM15" s="443">
        <f>SUMIF($G$13:$AN$13,AM13,$G$14:$AN$14)</f>
        <v>365</v>
      </c>
      <c r="AN15" s="443">
        <f>SUMIF($G$13:$AN$13,AN13,$G$14:$AN$14)</f>
        <v>0</v>
      </c>
      <c r="AO15" s="443"/>
    </row>
    <row r="16" spans="1:41" outlineLevel="1">
      <c r="A16" s="443"/>
      <c r="B16" s="443"/>
      <c r="C16" s="443"/>
      <c r="E16" s="21"/>
      <c r="F16" s="443"/>
      <c r="G16" s="443"/>
      <c r="H16" s="443"/>
      <c r="I16" s="443"/>
      <c r="J16" s="443"/>
      <c r="K16" s="443"/>
      <c r="L16" s="443"/>
      <c r="M16" s="443"/>
      <c r="N16" s="443"/>
      <c r="O16" s="443"/>
      <c r="P16" s="443"/>
      <c r="Q16" s="443"/>
      <c r="R16" s="443"/>
      <c r="S16" s="443"/>
      <c r="T16" s="443"/>
      <c r="U16" s="443"/>
      <c r="V16" s="443"/>
      <c r="W16" s="443"/>
      <c r="X16" s="443"/>
      <c r="Y16" s="443"/>
      <c r="Z16" s="443"/>
      <c r="AA16" s="443"/>
      <c r="AB16" s="443"/>
      <c r="AC16" s="443"/>
      <c r="AD16" s="443"/>
      <c r="AE16" s="443"/>
      <c r="AF16" s="443"/>
      <c r="AG16" s="443"/>
      <c r="AH16" s="443"/>
      <c r="AI16" s="443"/>
      <c r="AJ16" s="443"/>
      <c r="AK16" s="443"/>
      <c r="AL16" s="443"/>
      <c r="AM16" s="443"/>
      <c r="AN16" s="443"/>
      <c r="AO16" s="443"/>
    </row>
    <row r="17" spans="3:40" outlineLevel="1">
      <c r="C17" s="18" t="s">
        <v>361</v>
      </c>
      <c r="E17" s="443"/>
      <c r="F17" s="443"/>
      <c r="G17" s="443"/>
      <c r="H17" s="443"/>
      <c r="I17" s="443"/>
      <c r="J17" s="443"/>
      <c r="K17" s="443"/>
      <c r="L17" s="443"/>
      <c r="M17" s="443"/>
      <c r="N17" s="443"/>
      <c r="O17" s="443"/>
      <c r="P17" s="443"/>
      <c r="Q17" s="443"/>
      <c r="R17" s="443"/>
      <c r="S17" s="443"/>
      <c r="T17" s="443"/>
      <c r="U17" s="443"/>
      <c r="V17" s="443"/>
      <c r="W17" s="443"/>
      <c r="X17" s="443"/>
      <c r="Y17" s="443"/>
      <c r="Z17" s="443"/>
      <c r="AA17" s="443"/>
      <c r="AB17" s="443"/>
      <c r="AC17" s="443"/>
      <c r="AD17" s="443"/>
      <c r="AE17" s="443"/>
      <c r="AF17" s="443"/>
      <c r="AG17" s="443"/>
      <c r="AH17" s="443"/>
      <c r="AI17" s="443"/>
      <c r="AJ17" s="443"/>
      <c r="AK17" s="443"/>
      <c r="AL17" s="443"/>
      <c r="AM17" s="443"/>
      <c r="AN17" s="443"/>
    </row>
    <row r="18" spans="3:40" outlineLevel="2">
      <c r="C18" s="443" t="s">
        <v>362</v>
      </c>
      <c r="E18" s="443"/>
      <c r="F18" s="443"/>
      <c r="G18" s="443"/>
      <c r="H18" s="443"/>
      <c r="I18" s="443"/>
      <c r="J18" s="443"/>
      <c r="K18" s="443"/>
      <c r="L18" s="443"/>
      <c r="M18" s="443"/>
      <c r="N18" s="443"/>
      <c r="O18" s="443"/>
      <c r="P18" s="443"/>
      <c r="Q18" s="443"/>
      <c r="R18" s="443"/>
      <c r="S18" s="443"/>
      <c r="T18" s="443"/>
      <c r="U18" s="443"/>
      <c r="V18" s="443"/>
      <c r="W18" s="443"/>
      <c r="X18" s="443"/>
      <c r="Y18" s="443"/>
      <c r="Z18" s="443"/>
      <c r="AA18" s="443"/>
      <c r="AB18" s="443"/>
      <c r="AC18" s="443"/>
      <c r="AD18" s="443"/>
      <c r="AE18" s="443"/>
      <c r="AF18" s="443"/>
      <c r="AG18" s="443"/>
      <c r="AH18" s="443"/>
      <c r="AI18" s="443"/>
      <c r="AJ18" s="443"/>
      <c r="AK18" s="443"/>
      <c r="AL18" s="443"/>
      <c r="AM18" s="443"/>
      <c r="AN18" s="443"/>
    </row>
    <row r="19" spans="3:40" outlineLevel="2">
      <c r="C19" s="443" t="str">
        <f>Inputs!C341</f>
        <v>None</v>
      </c>
      <c r="D19" s="443"/>
      <c r="E19" s="4" t="s">
        <v>362</v>
      </c>
      <c r="F19" s="443"/>
      <c r="G19" s="746">
        <f>LOOKUP(G$13,Inputs!$G$340:$K$340,Inputs!$G341:$K341)</f>
        <v>0</v>
      </c>
      <c r="H19" s="746">
        <f>LOOKUP(H$13,Inputs!$G$340:$K$340,Inputs!$G341:$K341)</f>
        <v>0</v>
      </c>
      <c r="I19" s="746">
        <f>LOOKUP(I$13,Inputs!$G$340:$K$340,Inputs!$G341:$K341)</f>
        <v>0</v>
      </c>
      <c r="J19" s="746">
        <f>LOOKUP(J$13,Inputs!$G$340:$K$340,Inputs!$G341:$K341)</f>
        <v>0</v>
      </c>
      <c r="K19" s="746">
        <f>LOOKUP(K$13,Inputs!$G$340:$K$340,Inputs!$G341:$K341)</f>
        <v>0</v>
      </c>
      <c r="L19" s="746">
        <f>LOOKUP(L$13,Inputs!$G$340:$K$340,Inputs!$G341:$K341)</f>
        <v>0</v>
      </c>
      <c r="M19" s="746">
        <f>LOOKUP(M$13,Inputs!$G$340:$K$340,Inputs!$G341:$K341)</f>
        <v>0</v>
      </c>
      <c r="N19" s="746">
        <f>LOOKUP(N$13,Inputs!$G$340:$K$340,Inputs!$G341:$K341)</f>
        <v>0</v>
      </c>
      <c r="O19" s="746">
        <f>LOOKUP(O$13,Inputs!$G$340:$K$340,Inputs!$G341:$K341)</f>
        <v>0</v>
      </c>
      <c r="P19" s="746">
        <f>LOOKUP(P$13,Inputs!$G$340:$K$340,Inputs!$G341:$K341)</f>
        <v>0</v>
      </c>
      <c r="Q19" s="746">
        <f>LOOKUP(Q$13,Inputs!$G$340:$K$340,Inputs!$G341:$K341)</f>
        <v>0</v>
      </c>
      <c r="R19" s="746">
        <f>LOOKUP(R$13,Inputs!$G$340:$K$340,Inputs!$G341:$K341)</f>
        <v>0</v>
      </c>
      <c r="S19" s="746">
        <f>LOOKUP(S$13,Inputs!$G$340:$K$340,Inputs!$G341:$K341)</f>
        <v>0</v>
      </c>
      <c r="T19" s="746">
        <f>LOOKUP(T$13,Inputs!$G$340:$K$340,Inputs!$G341:$K341)</f>
        <v>0</v>
      </c>
      <c r="U19" s="746">
        <f>LOOKUP(U$13,Inputs!$G$340:$K$340,Inputs!$G341:$K341)</f>
        <v>0</v>
      </c>
      <c r="V19" s="746">
        <f>LOOKUP(V$13,Inputs!$G$340:$K$340,Inputs!$G341:$K341)</f>
        <v>0</v>
      </c>
      <c r="W19" s="746">
        <f>LOOKUP(W$13,Inputs!$G$340:$K$340,Inputs!$G341:$K341)</f>
        <v>0</v>
      </c>
      <c r="X19" s="746">
        <f>LOOKUP(X$13,Inputs!$G$340:$K$340,Inputs!$G341:$K341)</f>
        <v>0</v>
      </c>
      <c r="Y19" s="746">
        <f>LOOKUP(Y$13,Inputs!$G$340:$K$340,Inputs!$G341:$K341)</f>
        <v>0</v>
      </c>
      <c r="Z19" s="746">
        <f>LOOKUP(Z$13,Inputs!$G$340:$K$340,Inputs!$G341:$K341)</f>
        <v>0</v>
      </c>
      <c r="AA19" s="746">
        <f>LOOKUP(AA$13,Inputs!$G$340:$K$340,Inputs!$G341:$K341)</f>
        <v>0</v>
      </c>
      <c r="AB19" s="746">
        <f>LOOKUP(AB$13,Inputs!$G$340:$K$340,Inputs!$G341:$K341)</f>
        <v>0</v>
      </c>
      <c r="AC19" s="746">
        <f>LOOKUP(AC$13,Inputs!$G$340:$K$340,Inputs!$G341:$K341)</f>
        <v>0</v>
      </c>
      <c r="AD19" s="746">
        <f>LOOKUP(AD$13,Inputs!$G$340:$K$340,Inputs!$G341:$K341)</f>
        <v>0</v>
      </c>
      <c r="AE19" s="746">
        <f>LOOKUP(AE$13,Inputs!$G$340:$K$340,Inputs!$G341:$K341)</f>
        <v>0</v>
      </c>
      <c r="AF19" s="746">
        <f>LOOKUP(AF$13,Inputs!$G$340:$K$340,Inputs!$G341:$K341)</f>
        <v>0</v>
      </c>
      <c r="AG19" s="746">
        <f>LOOKUP(AG$13,Inputs!$G$340:$K$340,Inputs!$G341:$K341)</f>
        <v>0</v>
      </c>
      <c r="AH19" s="746">
        <f>LOOKUP(AH$13,Inputs!$G$340:$K$340,Inputs!$G341:$K341)</f>
        <v>0</v>
      </c>
      <c r="AI19" s="746">
        <f>LOOKUP(AI$13,Inputs!$G$340:$K$340,Inputs!$G341:$K341)</f>
        <v>0</v>
      </c>
      <c r="AJ19" s="746">
        <f>LOOKUP(AJ$13,Inputs!$G$340:$K$340,Inputs!$G341:$K341)</f>
        <v>0</v>
      </c>
      <c r="AK19" s="746">
        <f>LOOKUP(AK$13,Inputs!$G$340:$K$340,Inputs!$G341:$K341)</f>
        <v>0</v>
      </c>
      <c r="AL19" s="746">
        <f>LOOKUP(AL$13,Inputs!$G$340:$K$340,Inputs!$G341:$K341)</f>
        <v>0</v>
      </c>
      <c r="AM19" s="746">
        <f>LOOKUP(AM$13,Inputs!$G$340:$K$340,Inputs!$G341:$K341)</f>
        <v>0</v>
      </c>
      <c r="AN19" s="746">
        <f>LOOKUP(AN$13,Inputs!$G$340:$K$340,Inputs!$G341:$K341)</f>
        <v>0</v>
      </c>
    </row>
    <row r="20" spans="3:40" outlineLevel="2">
      <c r="C20" s="443" t="str">
        <f>Inputs!C342</f>
        <v>IPG-M</v>
      </c>
      <c r="D20" s="443"/>
      <c r="E20" s="4" t="s">
        <v>362</v>
      </c>
      <c r="F20" s="443"/>
      <c r="G20" s="746">
        <f>LOOKUP(G$13,Inputs!$G$340:$K$340,Inputs!$G342:$K342)</f>
        <v>4.1000000000000002E-2</v>
      </c>
      <c r="H20" s="746">
        <f>LOOKUP(H$13,Inputs!$G$340:$K$340,Inputs!$G342:$K342)</f>
        <v>0.04</v>
      </c>
      <c r="I20" s="746">
        <f>LOOKUP(I$13,Inputs!$G$340:$K$340,Inputs!$G342:$K342)</f>
        <v>0.04</v>
      </c>
      <c r="J20" s="746">
        <f>LOOKUP(J$13,Inputs!$G$340:$K$340,Inputs!$G342:$K342)</f>
        <v>0.04</v>
      </c>
      <c r="K20" s="746">
        <f>LOOKUP(K$13,Inputs!$G$340:$K$340,Inputs!$G342:$K342)</f>
        <v>0.04</v>
      </c>
      <c r="L20" s="746">
        <f>LOOKUP(L$13,Inputs!$G$340:$K$340,Inputs!$G342:$K342)</f>
        <v>0.04</v>
      </c>
      <c r="M20" s="746">
        <f>LOOKUP(M$13,Inputs!$G$340:$K$340,Inputs!$G342:$K342)</f>
        <v>0.04</v>
      </c>
      <c r="N20" s="746">
        <f>LOOKUP(N$13,Inputs!$G$340:$K$340,Inputs!$G342:$K342)</f>
        <v>0.04</v>
      </c>
      <c r="O20" s="746">
        <f>LOOKUP(O$13,Inputs!$G$340:$K$340,Inputs!$G342:$K342)</f>
        <v>0.04</v>
      </c>
      <c r="P20" s="746">
        <f>LOOKUP(P$13,Inputs!$G$340:$K$340,Inputs!$G342:$K342)</f>
        <v>0.04</v>
      </c>
      <c r="Q20" s="746">
        <f>LOOKUP(Q$13,Inputs!$G$340:$K$340,Inputs!$G342:$K342)</f>
        <v>0.04</v>
      </c>
      <c r="R20" s="746">
        <f>LOOKUP(R$13,Inputs!$G$340:$K$340,Inputs!$G342:$K342)</f>
        <v>0.04</v>
      </c>
      <c r="S20" s="746">
        <f>LOOKUP(S$13,Inputs!$G$340:$K$340,Inputs!$G342:$K342)</f>
        <v>0.04</v>
      </c>
      <c r="T20" s="746">
        <f>LOOKUP(T$13,Inputs!$G$340:$K$340,Inputs!$G342:$K342)</f>
        <v>0.04</v>
      </c>
      <c r="U20" s="746">
        <f>LOOKUP(U$13,Inputs!$G$340:$K$340,Inputs!$G342:$K342)</f>
        <v>0.04</v>
      </c>
      <c r="V20" s="746">
        <f>LOOKUP(V$13,Inputs!$G$340:$K$340,Inputs!$G342:$K342)</f>
        <v>0.04</v>
      </c>
      <c r="W20" s="746">
        <f>LOOKUP(W$13,Inputs!$G$340:$K$340,Inputs!$G342:$K342)</f>
        <v>0.04</v>
      </c>
      <c r="X20" s="746">
        <f>LOOKUP(X$13,Inputs!$G$340:$K$340,Inputs!$G342:$K342)</f>
        <v>0.04</v>
      </c>
      <c r="Y20" s="746">
        <f>LOOKUP(Y$13,Inputs!$G$340:$K$340,Inputs!$G342:$K342)</f>
        <v>0.04</v>
      </c>
      <c r="Z20" s="746">
        <f>LOOKUP(Z$13,Inputs!$G$340:$K$340,Inputs!$G342:$K342)</f>
        <v>0.04</v>
      </c>
      <c r="AA20" s="746">
        <f>LOOKUP(AA$13,Inputs!$G$340:$K$340,Inputs!$G342:$K342)</f>
        <v>0.04</v>
      </c>
      <c r="AB20" s="746">
        <f>LOOKUP(AB$13,Inputs!$G$340:$K$340,Inputs!$G342:$K342)</f>
        <v>0.04</v>
      </c>
      <c r="AC20" s="746">
        <f>LOOKUP(AC$13,Inputs!$G$340:$K$340,Inputs!$G342:$K342)</f>
        <v>0.04</v>
      </c>
      <c r="AD20" s="746">
        <f>LOOKUP(AD$13,Inputs!$G$340:$K$340,Inputs!$G342:$K342)</f>
        <v>0.04</v>
      </c>
      <c r="AE20" s="746">
        <f>LOOKUP(AE$13,Inputs!$G$340:$K$340,Inputs!$G342:$K342)</f>
        <v>0.04</v>
      </c>
      <c r="AF20" s="746">
        <f>LOOKUP(AF$13,Inputs!$G$340:$K$340,Inputs!$G342:$K342)</f>
        <v>0.04</v>
      </c>
      <c r="AG20" s="746">
        <f>LOOKUP(AG$13,Inputs!$G$340:$K$340,Inputs!$G342:$K342)</f>
        <v>0.04</v>
      </c>
      <c r="AH20" s="746">
        <f>LOOKUP(AH$13,Inputs!$G$340:$K$340,Inputs!$G342:$K342)</f>
        <v>0.04</v>
      </c>
      <c r="AI20" s="746">
        <f>LOOKUP(AI$13,Inputs!$G$340:$K$340,Inputs!$G342:$K342)</f>
        <v>0.04</v>
      </c>
      <c r="AJ20" s="746">
        <f>LOOKUP(AJ$13,Inputs!$G$340:$K$340,Inputs!$G342:$K342)</f>
        <v>0.04</v>
      </c>
      <c r="AK20" s="746">
        <f>LOOKUP(AK$13,Inputs!$G$340:$K$340,Inputs!$G342:$K342)</f>
        <v>0.04</v>
      </c>
      <c r="AL20" s="746">
        <f>LOOKUP(AL$13,Inputs!$G$340:$K$340,Inputs!$G342:$K342)</f>
        <v>0.04</v>
      </c>
      <c r="AM20" s="746">
        <f>LOOKUP(AM$13,Inputs!$G$340:$K$340,Inputs!$G342:$K342)</f>
        <v>0.04</v>
      </c>
      <c r="AN20" s="746">
        <f>LOOKUP(AN$13,Inputs!$G$340:$K$340,Inputs!$G342:$K342)</f>
        <v>0.04</v>
      </c>
    </row>
    <row r="21" spans="3:40" outlineLevel="2">
      <c r="C21" s="476" t="str">
        <f>Inputs!C343</f>
        <v>PIB</v>
      </c>
      <c r="D21" s="443"/>
      <c r="E21" s="4" t="s">
        <v>362</v>
      </c>
      <c r="F21" s="443"/>
      <c r="G21" s="746">
        <f>LOOKUP(G$13,Inputs!$G$340:$K$340,Inputs!$G343:$K343)</f>
        <v>1.2800000000000001E-2</v>
      </c>
      <c r="H21" s="746">
        <f>LOOKUP(H$13,Inputs!$G$340:$K$340,Inputs!$G343:$K343)</f>
        <v>1.7000000000000001E-2</v>
      </c>
      <c r="I21" s="746">
        <f>LOOKUP(I$13,Inputs!$G$340:$K$340,Inputs!$G343:$K343)</f>
        <v>1.9E-2</v>
      </c>
      <c r="J21" s="746">
        <f>LOOKUP(J$13,Inputs!$G$340:$K$340,Inputs!$G343:$K343)</f>
        <v>1.9E-2</v>
      </c>
      <c r="K21" s="746">
        <f>LOOKUP(K$13,Inputs!$G$340:$K$340,Inputs!$G343:$K343)</f>
        <v>1.9E-2</v>
      </c>
      <c r="L21" s="746">
        <f>LOOKUP(L$13,Inputs!$G$340:$K$340,Inputs!$G343:$K343)</f>
        <v>1.9E-2</v>
      </c>
      <c r="M21" s="746">
        <f>LOOKUP(M$13,Inputs!$G$340:$K$340,Inputs!$G343:$K343)</f>
        <v>1.9E-2</v>
      </c>
      <c r="N21" s="746">
        <f>LOOKUP(N$13,Inputs!$G$340:$K$340,Inputs!$G343:$K343)</f>
        <v>1.9E-2</v>
      </c>
      <c r="O21" s="746">
        <f>LOOKUP(O$13,Inputs!$G$340:$K$340,Inputs!$G343:$K343)</f>
        <v>1.9E-2</v>
      </c>
      <c r="P21" s="746">
        <f>LOOKUP(P$13,Inputs!$G$340:$K$340,Inputs!$G343:$K343)</f>
        <v>1.9E-2</v>
      </c>
      <c r="Q21" s="746">
        <f>LOOKUP(Q$13,Inputs!$G$340:$K$340,Inputs!$G343:$K343)</f>
        <v>1.9E-2</v>
      </c>
      <c r="R21" s="746">
        <f>LOOKUP(R$13,Inputs!$G$340:$K$340,Inputs!$G343:$K343)</f>
        <v>1.9E-2</v>
      </c>
      <c r="S21" s="746">
        <f>LOOKUP(S$13,Inputs!$G$340:$K$340,Inputs!$G343:$K343)</f>
        <v>1.9E-2</v>
      </c>
      <c r="T21" s="746">
        <f>LOOKUP(T$13,Inputs!$G$340:$K$340,Inputs!$G343:$K343)</f>
        <v>1.9E-2</v>
      </c>
      <c r="U21" s="746">
        <f>LOOKUP(U$13,Inputs!$G$340:$K$340,Inputs!$G343:$K343)</f>
        <v>1.9E-2</v>
      </c>
      <c r="V21" s="746">
        <f>LOOKUP(V$13,Inputs!$G$340:$K$340,Inputs!$G343:$K343)</f>
        <v>1.9E-2</v>
      </c>
      <c r="W21" s="746">
        <f>LOOKUP(W$13,Inputs!$G$340:$K$340,Inputs!$G343:$K343)</f>
        <v>1.9E-2</v>
      </c>
      <c r="X21" s="746">
        <f>LOOKUP(X$13,Inputs!$G$340:$K$340,Inputs!$G343:$K343)</f>
        <v>1.9E-2</v>
      </c>
      <c r="Y21" s="746">
        <f>LOOKUP(Y$13,Inputs!$G$340:$K$340,Inputs!$G343:$K343)</f>
        <v>1.9E-2</v>
      </c>
      <c r="Z21" s="746">
        <f>LOOKUP(Z$13,Inputs!$G$340:$K$340,Inputs!$G343:$K343)</f>
        <v>1.9E-2</v>
      </c>
      <c r="AA21" s="746">
        <f>LOOKUP(AA$13,Inputs!$G$340:$K$340,Inputs!$G343:$K343)</f>
        <v>1.9E-2</v>
      </c>
      <c r="AB21" s="746">
        <f>LOOKUP(AB$13,Inputs!$G$340:$K$340,Inputs!$G343:$K343)</f>
        <v>1.9E-2</v>
      </c>
      <c r="AC21" s="746">
        <f>LOOKUP(AC$13,Inputs!$G$340:$K$340,Inputs!$G343:$K343)</f>
        <v>1.9E-2</v>
      </c>
      <c r="AD21" s="746">
        <f>LOOKUP(AD$13,Inputs!$G$340:$K$340,Inputs!$G343:$K343)</f>
        <v>1.9E-2</v>
      </c>
      <c r="AE21" s="746">
        <f>LOOKUP(AE$13,Inputs!$G$340:$K$340,Inputs!$G343:$K343)</f>
        <v>1.9E-2</v>
      </c>
      <c r="AF21" s="746">
        <f>LOOKUP(AF$13,Inputs!$G$340:$K$340,Inputs!$G343:$K343)</f>
        <v>1.9E-2</v>
      </c>
      <c r="AG21" s="746">
        <f>LOOKUP(AG$13,Inputs!$G$340:$K$340,Inputs!$G343:$K343)</f>
        <v>1.9E-2</v>
      </c>
      <c r="AH21" s="746">
        <f>LOOKUP(AH$13,Inputs!$G$340:$K$340,Inputs!$G343:$K343)</f>
        <v>1.9E-2</v>
      </c>
      <c r="AI21" s="746">
        <f>LOOKUP(AI$13,Inputs!$G$340:$K$340,Inputs!$G343:$K343)</f>
        <v>1.9E-2</v>
      </c>
      <c r="AJ21" s="746">
        <f>LOOKUP(AJ$13,Inputs!$G$340:$K$340,Inputs!$G343:$K343)</f>
        <v>1.9E-2</v>
      </c>
      <c r="AK21" s="746">
        <f>LOOKUP(AK$13,Inputs!$G$340:$K$340,Inputs!$G343:$K343)</f>
        <v>1.9E-2</v>
      </c>
      <c r="AL21" s="746">
        <f>LOOKUP(AL$13,Inputs!$G$340:$K$340,Inputs!$G343:$K343)</f>
        <v>1.9E-2</v>
      </c>
      <c r="AM21" s="746">
        <f>LOOKUP(AM$13,Inputs!$G$340:$K$340,Inputs!$G343:$K343)</f>
        <v>1.9E-2</v>
      </c>
      <c r="AN21" s="746">
        <f>LOOKUP(AN$13,Inputs!$G$340:$K$340,Inputs!$G343:$K343)</f>
        <v>1.9E-2</v>
      </c>
    </row>
    <row r="22" spans="3:40" outlineLevel="2">
      <c r="C22" s="476" t="str">
        <f>Inputs!C344</f>
        <v>PIB Serviços</v>
      </c>
      <c r="D22" s="443"/>
      <c r="E22" s="4" t="s">
        <v>362</v>
      </c>
      <c r="F22" s="443"/>
      <c r="G22" s="746">
        <f>LOOKUP(G$13,Inputs!$G$340:$K$340,Inputs!$G344:$K344)</f>
        <v>1.6899999999999998E-2</v>
      </c>
      <c r="H22" s="746">
        <f>LOOKUP(H$13,Inputs!$G$340:$K$340,Inputs!$G344:$K344)</f>
        <v>1.6899999999999998E-2</v>
      </c>
      <c r="I22" s="746">
        <f>LOOKUP(I$13,Inputs!$G$340:$K$340,Inputs!$G344:$K344)</f>
        <v>1.6899999999999998E-2</v>
      </c>
      <c r="J22" s="746">
        <f>LOOKUP(J$13,Inputs!$G$340:$K$340,Inputs!$G344:$K344)</f>
        <v>1.6899999999999998E-2</v>
      </c>
      <c r="K22" s="746">
        <f>LOOKUP(K$13,Inputs!$G$340:$K$340,Inputs!$G344:$K344)</f>
        <v>1.6899999999999998E-2</v>
      </c>
      <c r="L22" s="746">
        <f>LOOKUP(L$13,Inputs!$G$340:$K$340,Inputs!$G344:$K344)</f>
        <v>1.6899999999999998E-2</v>
      </c>
      <c r="M22" s="746">
        <f>LOOKUP(M$13,Inputs!$G$340:$K$340,Inputs!$G344:$K344)</f>
        <v>1.6899999999999998E-2</v>
      </c>
      <c r="N22" s="746">
        <f>LOOKUP(N$13,Inputs!$G$340:$K$340,Inputs!$G344:$K344)</f>
        <v>1.6899999999999998E-2</v>
      </c>
      <c r="O22" s="746">
        <f>LOOKUP(O$13,Inputs!$G$340:$K$340,Inputs!$G344:$K344)</f>
        <v>1.6899999999999998E-2</v>
      </c>
      <c r="P22" s="746">
        <f>LOOKUP(P$13,Inputs!$G$340:$K$340,Inputs!$G344:$K344)</f>
        <v>1.6899999999999998E-2</v>
      </c>
      <c r="Q22" s="746">
        <f>LOOKUP(Q$13,Inputs!$G$340:$K$340,Inputs!$G344:$K344)</f>
        <v>1.6899999999999998E-2</v>
      </c>
      <c r="R22" s="746">
        <f>LOOKUP(R$13,Inputs!$G$340:$K$340,Inputs!$G344:$K344)</f>
        <v>1.6899999999999998E-2</v>
      </c>
      <c r="S22" s="746">
        <f>LOOKUP(S$13,Inputs!$G$340:$K$340,Inputs!$G344:$K344)</f>
        <v>1.6899999999999998E-2</v>
      </c>
      <c r="T22" s="746">
        <f>LOOKUP(T$13,Inputs!$G$340:$K$340,Inputs!$G344:$K344)</f>
        <v>1.6899999999999998E-2</v>
      </c>
      <c r="U22" s="746">
        <f>LOOKUP(U$13,Inputs!$G$340:$K$340,Inputs!$G344:$K344)</f>
        <v>1.6899999999999998E-2</v>
      </c>
      <c r="V22" s="746">
        <f>LOOKUP(V$13,Inputs!$G$340:$K$340,Inputs!$G344:$K344)</f>
        <v>1.6899999999999998E-2</v>
      </c>
      <c r="W22" s="746">
        <f>LOOKUP(W$13,Inputs!$G$340:$K$340,Inputs!$G344:$K344)</f>
        <v>1.6899999999999998E-2</v>
      </c>
      <c r="X22" s="746">
        <f>LOOKUP(X$13,Inputs!$G$340:$K$340,Inputs!$G344:$K344)</f>
        <v>1.6899999999999998E-2</v>
      </c>
      <c r="Y22" s="746">
        <f>LOOKUP(Y$13,Inputs!$G$340:$K$340,Inputs!$G344:$K344)</f>
        <v>1.6899999999999998E-2</v>
      </c>
      <c r="Z22" s="746">
        <f>LOOKUP(Z$13,Inputs!$G$340:$K$340,Inputs!$G344:$K344)</f>
        <v>1.6899999999999998E-2</v>
      </c>
      <c r="AA22" s="746">
        <f>LOOKUP(AA$13,Inputs!$G$340:$K$340,Inputs!$G344:$K344)</f>
        <v>1.6899999999999998E-2</v>
      </c>
      <c r="AB22" s="746">
        <f>LOOKUP(AB$13,Inputs!$G$340:$K$340,Inputs!$G344:$K344)</f>
        <v>1.6899999999999998E-2</v>
      </c>
      <c r="AC22" s="746">
        <f>LOOKUP(AC$13,Inputs!$G$340:$K$340,Inputs!$G344:$K344)</f>
        <v>1.6899999999999998E-2</v>
      </c>
      <c r="AD22" s="746">
        <f>LOOKUP(AD$13,Inputs!$G$340:$K$340,Inputs!$G344:$K344)</f>
        <v>1.6899999999999998E-2</v>
      </c>
      <c r="AE22" s="746">
        <f>LOOKUP(AE$13,Inputs!$G$340:$K$340,Inputs!$G344:$K344)</f>
        <v>1.6899999999999998E-2</v>
      </c>
      <c r="AF22" s="746">
        <f>LOOKUP(AF$13,Inputs!$G$340:$K$340,Inputs!$G344:$K344)</f>
        <v>1.6899999999999998E-2</v>
      </c>
      <c r="AG22" s="746">
        <f>LOOKUP(AG$13,Inputs!$G$340:$K$340,Inputs!$G344:$K344)</f>
        <v>1.6899999999999998E-2</v>
      </c>
      <c r="AH22" s="746">
        <f>LOOKUP(AH$13,Inputs!$G$340:$K$340,Inputs!$G344:$K344)</f>
        <v>1.6899999999999998E-2</v>
      </c>
      <c r="AI22" s="746">
        <f>LOOKUP(AI$13,Inputs!$G$340:$K$340,Inputs!$G344:$K344)</f>
        <v>1.6899999999999998E-2</v>
      </c>
      <c r="AJ22" s="746">
        <f>LOOKUP(AJ$13,Inputs!$G$340:$K$340,Inputs!$G344:$K344)</f>
        <v>1.6899999999999998E-2</v>
      </c>
      <c r="AK22" s="746">
        <f>LOOKUP(AK$13,Inputs!$G$340:$K$340,Inputs!$G344:$K344)</f>
        <v>1.6899999999999998E-2</v>
      </c>
      <c r="AL22" s="746">
        <f>LOOKUP(AL$13,Inputs!$G$340:$K$340,Inputs!$G344:$K344)</f>
        <v>1.6899999999999998E-2</v>
      </c>
      <c r="AM22" s="746">
        <f>LOOKUP(AM$13,Inputs!$G$340:$K$340,Inputs!$G344:$K344)</f>
        <v>1.6899999999999998E-2</v>
      </c>
      <c r="AN22" s="746">
        <f>LOOKUP(AN$13,Inputs!$G$340:$K$340,Inputs!$G344:$K344)</f>
        <v>1.6899999999999998E-2</v>
      </c>
    </row>
    <row r="23" spans="3:40" outlineLevel="2">
      <c r="C23" s="476" t="str">
        <f>Inputs!C345</f>
        <v>CPI US</v>
      </c>
      <c r="D23" s="443"/>
      <c r="E23" s="4" t="s">
        <v>362</v>
      </c>
      <c r="F23" s="443"/>
      <c r="G23" s="746">
        <f>LOOKUP(G$13,Inputs!$G$340:$K$340,Inputs!$G345:$K345)</f>
        <v>4.0000000000000001E-3</v>
      </c>
      <c r="H23" s="746">
        <f>LOOKUP(H$13,Inputs!$G$340:$K$340,Inputs!$G345:$K345)</f>
        <v>4.0000000000000001E-3</v>
      </c>
      <c r="I23" s="746">
        <f>LOOKUP(I$13,Inputs!$G$340:$K$340,Inputs!$G345:$K345)</f>
        <v>4.0000000000000001E-3</v>
      </c>
      <c r="J23" s="746">
        <f>LOOKUP(J$13,Inputs!$G$340:$K$340,Inputs!$G345:$K345)</f>
        <v>4.0000000000000001E-3</v>
      </c>
      <c r="K23" s="746">
        <f>LOOKUP(K$13,Inputs!$G$340:$K$340,Inputs!$G345:$K345)</f>
        <v>4.0000000000000001E-3</v>
      </c>
      <c r="L23" s="746">
        <f>LOOKUP(L$13,Inputs!$G$340:$K$340,Inputs!$G345:$K345)</f>
        <v>4.0000000000000001E-3</v>
      </c>
      <c r="M23" s="746">
        <f>LOOKUP(M$13,Inputs!$G$340:$K$340,Inputs!$G345:$K345)</f>
        <v>4.0000000000000001E-3</v>
      </c>
      <c r="N23" s="746">
        <f>LOOKUP(N$13,Inputs!$G$340:$K$340,Inputs!$G345:$K345)</f>
        <v>4.0000000000000001E-3</v>
      </c>
      <c r="O23" s="746">
        <f>LOOKUP(O$13,Inputs!$G$340:$K$340,Inputs!$G345:$K345)</f>
        <v>4.0000000000000001E-3</v>
      </c>
      <c r="P23" s="746">
        <f>LOOKUP(P$13,Inputs!$G$340:$K$340,Inputs!$G345:$K345)</f>
        <v>4.0000000000000001E-3</v>
      </c>
      <c r="Q23" s="746">
        <f>LOOKUP(Q$13,Inputs!$G$340:$K$340,Inputs!$G345:$K345)</f>
        <v>4.0000000000000001E-3</v>
      </c>
      <c r="R23" s="746">
        <f>LOOKUP(R$13,Inputs!$G$340:$K$340,Inputs!$G345:$K345)</f>
        <v>4.0000000000000001E-3</v>
      </c>
      <c r="S23" s="746">
        <f>LOOKUP(S$13,Inputs!$G$340:$K$340,Inputs!$G345:$K345)</f>
        <v>4.0000000000000001E-3</v>
      </c>
      <c r="T23" s="746">
        <f>LOOKUP(T$13,Inputs!$G$340:$K$340,Inputs!$G345:$K345)</f>
        <v>4.0000000000000001E-3</v>
      </c>
      <c r="U23" s="746">
        <f>LOOKUP(U$13,Inputs!$G$340:$K$340,Inputs!$G345:$K345)</f>
        <v>4.0000000000000001E-3</v>
      </c>
      <c r="V23" s="746">
        <f>LOOKUP(V$13,Inputs!$G$340:$K$340,Inputs!$G345:$K345)</f>
        <v>4.0000000000000001E-3</v>
      </c>
      <c r="W23" s="746">
        <f>LOOKUP(W$13,Inputs!$G$340:$K$340,Inputs!$G345:$K345)</f>
        <v>4.0000000000000001E-3</v>
      </c>
      <c r="X23" s="746">
        <f>LOOKUP(X$13,Inputs!$G$340:$K$340,Inputs!$G345:$K345)</f>
        <v>4.0000000000000001E-3</v>
      </c>
      <c r="Y23" s="746">
        <f>LOOKUP(Y$13,Inputs!$G$340:$K$340,Inputs!$G345:$K345)</f>
        <v>4.0000000000000001E-3</v>
      </c>
      <c r="Z23" s="746">
        <f>LOOKUP(Z$13,Inputs!$G$340:$K$340,Inputs!$G345:$K345)</f>
        <v>4.0000000000000001E-3</v>
      </c>
      <c r="AA23" s="746">
        <f>LOOKUP(AA$13,Inputs!$G$340:$K$340,Inputs!$G345:$K345)</f>
        <v>4.0000000000000001E-3</v>
      </c>
      <c r="AB23" s="746">
        <f>LOOKUP(AB$13,Inputs!$G$340:$K$340,Inputs!$G345:$K345)</f>
        <v>4.0000000000000001E-3</v>
      </c>
      <c r="AC23" s="746">
        <f>LOOKUP(AC$13,Inputs!$G$340:$K$340,Inputs!$G345:$K345)</f>
        <v>4.0000000000000001E-3</v>
      </c>
      <c r="AD23" s="746">
        <f>LOOKUP(AD$13,Inputs!$G$340:$K$340,Inputs!$G345:$K345)</f>
        <v>4.0000000000000001E-3</v>
      </c>
      <c r="AE23" s="746">
        <f>LOOKUP(AE$13,Inputs!$G$340:$K$340,Inputs!$G345:$K345)</f>
        <v>4.0000000000000001E-3</v>
      </c>
      <c r="AF23" s="746">
        <f>LOOKUP(AF$13,Inputs!$G$340:$K$340,Inputs!$G345:$K345)</f>
        <v>4.0000000000000001E-3</v>
      </c>
      <c r="AG23" s="746">
        <f>LOOKUP(AG$13,Inputs!$G$340:$K$340,Inputs!$G345:$K345)</f>
        <v>4.0000000000000001E-3</v>
      </c>
      <c r="AH23" s="746">
        <f>LOOKUP(AH$13,Inputs!$G$340:$K$340,Inputs!$G345:$K345)</f>
        <v>4.0000000000000001E-3</v>
      </c>
      <c r="AI23" s="746">
        <f>LOOKUP(AI$13,Inputs!$G$340:$K$340,Inputs!$G345:$K345)</f>
        <v>4.0000000000000001E-3</v>
      </c>
      <c r="AJ23" s="746">
        <f>LOOKUP(AJ$13,Inputs!$G$340:$K$340,Inputs!$G345:$K345)</f>
        <v>4.0000000000000001E-3</v>
      </c>
      <c r="AK23" s="746">
        <f>LOOKUP(AK$13,Inputs!$G$340:$K$340,Inputs!$G345:$K345)</f>
        <v>4.0000000000000001E-3</v>
      </c>
      <c r="AL23" s="746">
        <f>LOOKUP(AL$13,Inputs!$G$340:$K$340,Inputs!$G345:$K345)</f>
        <v>4.0000000000000001E-3</v>
      </c>
      <c r="AM23" s="746">
        <f>LOOKUP(AM$13,Inputs!$G$340:$K$340,Inputs!$G345:$K345)</f>
        <v>4.0000000000000001E-3</v>
      </c>
      <c r="AN23" s="746">
        <f>LOOKUP(AN$13,Inputs!$G$340:$K$340,Inputs!$G345:$K345)</f>
        <v>4.0000000000000001E-3</v>
      </c>
    </row>
    <row r="24" spans="3:40" outlineLevel="2">
      <c r="C24" s="476" t="str">
        <f>Inputs!C346</f>
        <v>SELIC</v>
      </c>
      <c r="D24" s="443"/>
      <c r="E24" s="4" t="s">
        <v>362</v>
      </c>
      <c r="F24" s="443"/>
      <c r="G24" s="746">
        <f>LOOKUP(G$13,Inputs!$G$340:$K$340,Inputs!$G346:$K346)</f>
        <v>0.1</v>
      </c>
      <c r="H24" s="746">
        <f>LOOKUP(H$13,Inputs!$G$340:$K$340,Inputs!$G346:$K346)</f>
        <v>0.09</v>
      </c>
      <c r="I24" s="746">
        <f>LOOKUP(I$13,Inputs!$G$340:$K$340,Inputs!$G346:$K346)</f>
        <v>0.09</v>
      </c>
      <c r="J24" s="746">
        <f>LOOKUP(J$13,Inputs!$G$340:$K$340,Inputs!$G346:$K346)</f>
        <v>0.09</v>
      </c>
      <c r="K24" s="746">
        <f>LOOKUP(K$13,Inputs!$G$340:$K$340,Inputs!$G346:$K346)</f>
        <v>0.09</v>
      </c>
      <c r="L24" s="746">
        <f>LOOKUP(L$13,Inputs!$G$340:$K$340,Inputs!$G346:$K346)</f>
        <v>0.09</v>
      </c>
      <c r="M24" s="746">
        <f>LOOKUP(M$13,Inputs!$G$340:$K$340,Inputs!$G346:$K346)</f>
        <v>0.09</v>
      </c>
      <c r="N24" s="746">
        <f>LOOKUP(N$13,Inputs!$G$340:$K$340,Inputs!$G346:$K346)</f>
        <v>0.09</v>
      </c>
      <c r="O24" s="746">
        <f>LOOKUP(O$13,Inputs!$G$340:$K$340,Inputs!$G346:$K346)</f>
        <v>0.09</v>
      </c>
      <c r="P24" s="746">
        <f>LOOKUP(P$13,Inputs!$G$340:$K$340,Inputs!$G346:$K346)</f>
        <v>0.09</v>
      </c>
      <c r="Q24" s="746">
        <f>LOOKUP(Q$13,Inputs!$G$340:$K$340,Inputs!$G346:$K346)</f>
        <v>0.09</v>
      </c>
      <c r="R24" s="746">
        <f>LOOKUP(R$13,Inputs!$G$340:$K$340,Inputs!$G346:$K346)</f>
        <v>0.09</v>
      </c>
      <c r="S24" s="746">
        <f>LOOKUP(S$13,Inputs!$G$340:$K$340,Inputs!$G346:$K346)</f>
        <v>0.09</v>
      </c>
      <c r="T24" s="746">
        <f>LOOKUP(T$13,Inputs!$G$340:$K$340,Inputs!$G346:$K346)</f>
        <v>0.09</v>
      </c>
      <c r="U24" s="746">
        <f>LOOKUP(U$13,Inputs!$G$340:$K$340,Inputs!$G346:$K346)</f>
        <v>0.09</v>
      </c>
      <c r="V24" s="746">
        <f>LOOKUP(V$13,Inputs!$G$340:$K$340,Inputs!$G346:$K346)</f>
        <v>0.09</v>
      </c>
      <c r="W24" s="746">
        <f>LOOKUP(W$13,Inputs!$G$340:$K$340,Inputs!$G346:$K346)</f>
        <v>0.09</v>
      </c>
      <c r="X24" s="746">
        <f>LOOKUP(X$13,Inputs!$G$340:$K$340,Inputs!$G346:$K346)</f>
        <v>0.09</v>
      </c>
      <c r="Y24" s="746">
        <f>LOOKUP(Y$13,Inputs!$G$340:$K$340,Inputs!$G346:$K346)</f>
        <v>0.09</v>
      </c>
      <c r="Z24" s="746">
        <f>LOOKUP(Z$13,Inputs!$G$340:$K$340,Inputs!$G346:$K346)</f>
        <v>0.09</v>
      </c>
      <c r="AA24" s="746">
        <f>LOOKUP(AA$13,Inputs!$G$340:$K$340,Inputs!$G346:$K346)</f>
        <v>0.09</v>
      </c>
      <c r="AB24" s="746">
        <f>LOOKUP(AB$13,Inputs!$G$340:$K$340,Inputs!$G346:$K346)</f>
        <v>0.09</v>
      </c>
      <c r="AC24" s="746">
        <f>LOOKUP(AC$13,Inputs!$G$340:$K$340,Inputs!$G346:$K346)</f>
        <v>0.09</v>
      </c>
      <c r="AD24" s="746">
        <f>LOOKUP(AD$13,Inputs!$G$340:$K$340,Inputs!$G346:$K346)</f>
        <v>0.09</v>
      </c>
      <c r="AE24" s="746">
        <f>LOOKUP(AE$13,Inputs!$G$340:$K$340,Inputs!$G346:$K346)</f>
        <v>0.09</v>
      </c>
      <c r="AF24" s="746">
        <f>LOOKUP(AF$13,Inputs!$G$340:$K$340,Inputs!$G346:$K346)</f>
        <v>0.09</v>
      </c>
      <c r="AG24" s="746">
        <f>LOOKUP(AG$13,Inputs!$G$340:$K$340,Inputs!$G346:$K346)</f>
        <v>0.09</v>
      </c>
      <c r="AH24" s="746">
        <f>LOOKUP(AH$13,Inputs!$G$340:$K$340,Inputs!$G346:$K346)</f>
        <v>0.09</v>
      </c>
      <c r="AI24" s="746">
        <f>LOOKUP(AI$13,Inputs!$G$340:$K$340,Inputs!$G346:$K346)</f>
        <v>0.09</v>
      </c>
      <c r="AJ24" s="746">
        <f>LOOKUP(AJ$13,Inputs!$G$340:$K$340,Inputs!$G346:$K346)</f>
        <v>0.09</v>
      </c>
      <c r="AK24" s="746">
        <f>LOOKUP(AK$13,Inputs!$G$340:$K$340,Inputs!$G346:$K346)</f>
        <v>0.09</v>
      </c>
      <c r="AL24" s="746">
        <f>LOOKUP(AL$13,Inputs!$G$340:$K$340,Inputs!$G346:$K346)</f>
        <v>0.09</v>
      </c>
      <c r="AM24" s="746">
        <f>LOOKUP(AM$13,Inputs!$G$340:$K$340,Inputs!$G346:$K346)</f>
        <v>0.09</v>
      </c>
      <c r="AN24" s="746">
        <f>LOOKUP(AN$13,Inputs!$G$340:$K$340,Inputs!$G346:$K346)</f>
        <v>0.09</v>
      </c>
    </row>
    <row r="25" spans="3:40" outlineLevel="2">
      <c r="C25" s="476" t="str">
        <f>Inputs!C347</f>
        <v>CDI</v>
      </c>
      <c r="D25" s="443"/>
      <c r="E25" s="4" t="s">
        <v>362</v>
      </c>
      <c r="F25" s="443"/>
      <c r="G25" s="746">
        <f>LOOKUP(G$13,Inputs!$G$340:$K$340,Inputs!$G347:$K347)</f>
        <v>9.9000000000000005E-2</v>
      </c>
      <c r="H25" s="746">
        <f>LOOKUP(H$13,Inputs!$G$340:$K$340,Inputs!$G347:$K347)</f>
        <v>9.4E-2</v>
      </c>
      <c r="I25" s="746">
        <f>LOOKUP(I$13,Inputs!$G$340:$K$340,Inputs!$G347:$K347)</f>
        <v>9.4E-2</v>
      </c>
      <c r="J25" s="746">
        <f>LOOKUP(J$13,Inputs!$G$340:$K$340,Inputs!$G347:$K347)</f>
        <v>9.4E-2</v>
      </c>
      <c r="K25" s="746">
        <f>LOOKUP(K$13,Inputs!$G$340:$K$340,Inputs!$G347:$K347)</f>
        <v>9.4E-2</v>
      </c>
      <c r="L25" s="746">
        <f>LOOKUP(L$13,Inputs!$G$340:$K$340,Inputs!$G347:$K347)</f>
        <v>9.4E-2</v>
      </c>
      <c r="M25" s="746">
        <f>LOOKUP(M$13,Inputs!$G$340:$K$340,Inputs!$G347:$K347)</f>
        <v>9.4E-2</v>
      </c>
      <c r="N25" s="746">
        <f>LOOKUP(N$13,Inputs!$G$340:$K$340,Inputs!$G347:$K347)</f>
        <v>9.4E-2</v>
      </c>
      <c r="O25" s="746">
        <f>LOOKUP(O$13,Inputs!$G$340:$K$340,Inputs!$G347:$K347)</f>
        <v>9.4E-2</v>
      </c>
      <c r="P25" s="746">
        <f>LOOKUP(P$13,Inputs!$G$340:$K$340,Inputs!$G347:$K347)</f>
        <v>9.4E-2</v>
      </c>
      <c r="Q25" s="746">
        <f>LOOKUP(Q$13,Inputs!$G$340:$K$340,Inputs!$G347:$K347)</f>
        <v>9.4E-2</v>
      </c>
      <c r="R25" s="746">
        <f>LOOKUP(R$13,Inputs!$G$340:$K$340,Inputs!$G347:$K347)</f>
        <v>9.4E-2</v>
      </c>
      <c r="S25" s="746">
        <f>LOOKUP(S$13,Inputs!$G$340:$K$340,Inputs!$G347:$K347)</f>
        <v>9.4E-2</v>
      </c>
      <c r="T25" s="746">
        <f>LOOKUP(T$13,Inputs!$G$340:$K$340,Inputs!$G347:$K347)</f>
        <v>9.4E-2</v>
      </c>
      <c r="U25" s="746">
        <f>LOOKUP(U$13,Inputs!$G$340:$K$340,Inputs!$G347:$K347)</f>
        <v>9.4E-2</v>
      </c>
      <c r="V25" s="746">
        <f>LOOKUP(V$13,Inputs!$G$340:$K$340,Inputs!$G347:$K347)</f>
        <v>9.4E-2</v>
      </c>
      <c r="W25" s="746">
        <f>LOOKUP(W$13,Inputs!$G$340:$K$340,Inputs!$G347:$K347)</f>
        <v>9.4E-2</v>
      </c>
      <c r="X25" s="746">
        <f>LOOKUP(X$13,Inputs!$G$340:$K$340,Inputs!$G347:$K347)</f>
        <v>9.4E-2</v>
      </c>
      <c r="Y25" s="746">
        <f>LOOKUP(Y$13,Inputs!$G$340:$K$340,Inputs!$G347:$K347)</f>
        <v>9.4E-2</v>
      </c>
      <c r="Z25" s="746">
        <f>LOOKUP(Z$13,Inputs!$G$340:$K$340,Inputs!$G347:$K347)</f>
        <v>9.4E-2</v>
      </c>
      <c r="AA25" s="746">
        <f>LOOKUP(AA$13,Inputs!$G$340:$K$340,Inputs!$G347:$K347)</f>
        <v>9.4E-2</v>
      </c>
      <c r="AB25" s="746">
        <f>LOOKUP(AB$13,Inputs!$G$340:$K$340,Inputs!$G347:$K347)</f>
        <v>9.4E-2</v>
      </c>
      <c r="AC25" s="746">
        <f>LOOKUP(AC$13,Inputs!$G$340:$K$340,Inputs!$G347:$K347)</f>
        <v>9.4E-2</v>
      </c>
      <c r="AD25" s="746">
        <f>LOOKUP(AD$13,Inputs!$G$340:$K$340,Inputs!$G347:$K347)</f>
        <v>9.4E-2</v>
      </c>
      <c r="AE25" s="746">
        <f>LOOKUP(AE$13,Inputs!$G$340:$K$340,Inputs!$G347:$K347)</f>
        <v>9.4E-2</v>
      </c>
      <c r="AF25" s="746">
        <f>LOOKUP(AF$13,Inputs!$G$340:$K$340,Inputs!$G347:$K347)</f>
        <v>9.4E-2</v>
      </c>
      <c r="AG25" s="746">
        <f>LOOKUP(AG$13,Inputs!$G$340:$K$340,Inputs!$G347:$K347)</f>
        <v>9.4E-2</v>
      </c>
      <c r="AH25" s="746">
        <f>LOOKUP(AH$13,Inputs!$G$340:$K$340,Inputs!$G347:$K347)</f>
        <v>9.4E-2</v>
      </c>
      <c r="AI25" s="746">
        <f>LOOKUP(AI$13,Inputs!$G$340:$K$340,Inputs!$G347:$K347)</f>
        <v>9.4E-2</v>
      </c>
      <c r="AJ25" s="746">
        <f>LOOKUP(AJ$13,Inputs!$G$340:$K$340,Inputs!$G347:$K347)</f>
        <v>9.4E-2</v>
      </c>
      <c r="AK25" s="746">
        <f>LOOKUP(AK$13,Inputs!$G$340:$K$340,Inputs!$G347:$K347)</f>
        <v>9.4E-2</v>
      </c>
      <c r="AL25" s="746">
        <f>LOOKUP(AL$13,Inputs!$G$340:$K$340,Inputs!$G347:$K347)</f>
        <v>9.4E-2</v>
      </c>
      <c r="AM25" s="746">
        <f>LOOKUP(AM$13,Inputs!$G$340:$K$340,Inputs!$G347:$K347)</f>
        <v>9.4E-2</v>
      </c>
      <c r="AN25" s="746">
        <f>LOOKUP(AN$13,Inputs!$G$340:$K$340,Inputs!$G347:$K347)</f>
        <v>9.4E-2</v>
      </c>
    </row>
    <row r="26" spans="3:40" outlineLevel="2">
      <c r="C26" s="476" t="str">
        <f>Inputs!C348</f>
        <v>TLP</v>
      </c>
      <c r="D26" s="443"/>
      <c r="E26" s="4" t="s">
        <v>362</v>
      </c>
      <c r="F26" s="443"/>
      <c r="G26" s="746">
        <f>LOOKUP(G$13,Inputs!$G$340:$K$340,Inputs!$G348:$K348)</f>
        <v>9.8100000000000007E-2</v>
      </c>
      <c r="H26" s="746">
        <f>LOOKUP(H$13,Inputs!$G$340:$K$340,Inputs!$G348:$K348)</f>
        <v>9.6900000000000014E-2</v>
      </c>
      <c r="I26" s="746">
        <f>LOOKUP(I$13,Inputs!$G$340:$K$340,Inputs!$G348:$K348)</f>
        <v>9.6900000000000014E-2</v>
      </c>
      <c r="J26" s="746">
        <f>LOOKUP(J$13,Inputs!$G$340:$K$340,Inputs!$G348:$K348)</f>
        <v>9.6900000000000014E-2</v>
      </c>
      <c r="K26" s="746">
        <f>LOOKUP(K$13,Inputs!$G$340:$K$340,Inputs!$G348:$K348)</f>
        <v>9.6900000000000014E-2</v>
      </c>
      <c r="L26" s="746">
        <f>LOOKUP(L$13,Inputs!$G$340:$K$340,Inputs!$G348:$K348)</f>
        <v>9.6900000000000014E-2</v>
      </c>
      <c r="M26" s="746">
        <f>LOOKUP(M$13,Inputs!$G$340:$K$340,Inputs!$G348:$K348)</f>
        <v>9.6900000000000014E-2</v>
      </c>
      <c r="N26" s="746">
        <f>LOOKUP(N$13,Inputs!$G$340:$K$340,Inputs!$G348:$K348)</f>
        <v>9.6900000000000014E-2</v>
      </c>
      <c r="O26" s="746">
        <f>LOOKUP(O$13,Inputs!$G$340:$K$340,Inputs!$G348:$K348)</f>
        <v>9.6900000000000014E-2</v>
      </c>
      <c r="P26" s="746">
        <f>LOOKUP(P$13,Inputs!$G$340:$K$340,Inputs!$G348:$K348)</f>
        <v>9.6900000000000014E-2</v>
      </c>
      <c r="Q26" s="746">
        <f>LOOKUP(Q$13,Inputs!$G$340:$K$340,Inputs!$G348:$K348)</f>
        <v>9.6900000000000014E-2</v>
      </c>
      <c r="R26" s="746">
        <f>LOOKUP(R$13,Inputs!$G$340:$K$340,Inputs!$G348:$K348)</f>
        <v>9.6900000000000014E-2</v>
      </c>
      <c r="S26" s="746">
        <f>LOOKUP(S$13,Inputs!$G$340:$K$340,Inputs!$G348:$K348)</f>
        <v>9.6900000000000014E-2</v>
      </c>
      <c r="T26" s="746">
        <f>LOOKUP(T$13,Inputs!$G$340:$K$340,Inputs!$G348:$K348)</f>
        <v>9.6900000000000014E-2</v>
      </c>
      <c r="U26" s="746">
        <f>LOOKUP(U$13,Inputs!$G$340:$K$340,Inputs!$G348:$K348)</f>
        <v>9.6900000000000014E-2</v>
      </c>
      <c r="V26" s="746">
        <f>LOOKUP(V$13,Inputs!$G$340:$K$340,Inputs!$G348:$K348)</f>
        <v>9.6900000000000014E-2</v>
      </c>
      <c r="W26" s="746">
        <f>LOOKUP(W$13,Inputs!$G$340:$K$340,Inputs!$G348:$K348)</f>
        <v>9.6900000000000014E-2</v>
      </c>
      <c r="X26" s="746">
        <f>LOOKUP(X$13,Inputs!$G$340:$K$340,Inputs!$G348:$K348)</f>
        <v>9.6900000000000014E-2</v>
      </c>
      <c r="Y26" s="746">
        <f>LOOKUP(Y$13,Inputs!$G$340:$K$340,Inputs!$G348:$K348)</f>
        <v>9.6900000000000014E-2</v>
      </c>
      <c r="Z26" s="746">
        <f>LOOKUP(Z$13,Inputs!$G$340:$K$340,Inputs!$G348:$K348)</f>
        <v>9.6900000000000014E-2</v>
      </c>
      <c r="AA26" s="746">
        <f>LOOKUP(AA$13,Inputs!$G$340:$K$340,Inputs!$G348:$K348)</f>
        <v>9.6900000000000014E-2</v>
      </c>
      <c r="AB26" s="746">
        <f>LOOKUP(AB$13,Inputs!$G$340:$K$340,Inputs!$G348:$K348)</f>
        <v>9.6900000000000014E-2</v>
      </c>
      <c r="AC26" s="746">
        <f>LOOKUP(AC$13,Inputs!$G$340:$K$340,Inputs!$G348:$K348)</f>
        <v>9.6900000000000014E-2</v>
      </c>
      <c r="AD26" s="746">
        <f>LOOKUP(AD$13,Inputs!$G$340:$K$340,Inputs!$G348:$K348)</f>
        <v>9.6900000000000014E-2</v>
      </c>
      <c r="AE26" s="746">
        <f>LOOKUP(AE$13,Inputs!$G$340:$K$340,Inputs!$G348:$K348)</f>
        <v>9.6900000000000014E-2</v>
      </c>
      <c r="AF26" s="746">
        <f>LOOKUP(AF$13,Inputs!$G$340:$K$340,Inputs!$G348:$K348)</f>
        <v>9.6900000000000014E-2</v>
      </c>
      <c r="AG26" s="746">
        <f>LOOKUP(AG$13,Inputs!$G$340:$K$340,Inputs!$G348:$K348)</f>
        <v>9.6900000000000014E-2</v>
      </c>
      <c r="AH26" s="746">
        <f>LOOKUP(AH$13,Inputs!$G$340:$K$340,Inputs!$G348:$K348)</f>
        <v>9.6900000000000014E-2</v>
      </c>
      <c r="AI26" s="746">
        <f>LOOKUP(AI$13,Inputs!$G$340:$K$340,Inputs!$G348:$K348)</f>
        <v>9.6900000000000014E-2</v>
      </c>
      <c r="AJ26" s="746">
        <f>LOOKUP(AJ$13,Inputs!$G$340:$K$340,Inputs!$G348:$K348)</f>
        <v>9.6900000000000014E-2</v>
      </c>
      <c r="AK26" s="746">
        <f>LOOKUP(AK$13,Inputs!$G$340:$K$340,Inputs!$G348:$K348)</f>
        <v>9.6900000000000014E-2</v>
      </c>
      <c r="AL26" s="746">
        <f>LOOKUP(AL$13,Inputs!$G$340:$K$340,Inputs!$G348:$K348)</f>
        <v>9.6900000000000014E-2</v>
      </c>
      <c r="AM26" s="746">
        <f>LOOKUP(AM$13,Inputs!$G$340:$K$340,Inputs!$G348:$K348)</f>
        <v>9.6900000000000014E-2</v>
      </c>
      <c r="AN26" s="746">
        <f>LOOKUP(AN$13,Inputs!$G$340:$K$340,Inputs!$G348:$K348)</f>
        <v>9.6900000000000014E-2</v>
      </c>
    </row>
    <row r="27" spans="3:40" outlineLevel="2">
      <c r="C27" s="476" t="str">
        <f>Inputs!C349</f>
        <v>IPCA</v>
      </c>
      <c r="D27" s="443"/>
      <c r="E27" s="4" t="s">
        <v>362</v>
      </c>
      <c r="F27" s="443"/>
      <c r="G27" s="746">
        <f>LOOKUP(G$13,Inputs!$G$340:$K$340,Inputs!$G349:$K349)</f>
        <v>4.1200000000000001E-2</v>
      </c>
      <c r="H27" s="746">
        <f>LOOKUP(H$13,Inputs!$G$340:$K$340,Inputs!$G349:$K349)</f>
        <v>0.04</v>
      </c>
      <c r="I27" s="746">
        <f>LOOKUP(I$13,Inputs!$G$340:$K$340,Inputs!$G349:$K349)</f>
        <v>0.04</v>
      </c>
      <c r="J27" s="746">
        <f>LOOKUP(J$13,Inputs!$G$340:$K$340,Inputs!$G349:$K349)</f>
        <v>0.04</v>
      </c>
      <c r="K27" s="746">
        <f>LOOKUP(K$13,Inputs!$G$340:$K$340,Inputs!$G349:$K349)</f>
        <v>0.04</v>
      </c>
      <c r="L27" s="746">
        <f>LOOKUP(L$13,Inputs!$G$340:$K$340,Inputs!$G349:$K349)</f>
        <v>0.04</v>
      </c>
      <c r="M27" s="746">
        <f>LOOKUP(M$13,Inputs!$G$340:$K$340,Inputs!$G349:$K349)</f>
        <v>0.04</v>
      </c>
      <c r="N27" s="746">
        <f>LOOKUP(N$13,Inputs!$G$340:$K$340,Inputs!$G349:$K349)</f>
        <v>0.04</v>
      </c>
      <c r="O27" s="746">
        <f>LOOKUP(O$13,Inputs!$G$340:$K$340,Inputs!$G349:$K349)</f>
        <v>0.04</v>
      </c>
      <c r="P27" s="746">
        <f>LOOKUP(P$13,Inputs!$G$340:$K$340,Inputs!$G349:$K349)</f>
        <v>0.04</v>
      </c>
      <c r="Q27" s="746">
        <f>LOOKUP(Q$13,Inputs!$G$340:$K$340,Inputs!$G349:$K349)</f>
        <v>0.04</v>
      </c>
      <c r="R27" s="746">
        <f>LOOKUP(R$13,Inputs!$G$340:$K$340,Inputs!$G349:$K349)</f>
        <v>0.04</v>
      </c>
      <c r="S27" s="746">
        <f>LOOKUP(S$13,Inputs!$G$340:$K$340,Inputs!$G349:$K349)</f>
        <v>0.04</v>
      </c>
      <c r="T27" s="746">
        <f>LOOKUP(T$13,Inputs!$G$340:$K$340,Inputs!$G349:$K349)</f>
        <v>0.04</v>
      </c>
      <c r="U27" s="746">
        <f>LOOKUP(U$13,Inputs!$G$340:$K$340,Inputs!$G349:$K349)</f>
        <v>0.04</v>
      </c>
      <c r="V27" s="746">
        <f>LOOKUP(V$13,Inputs!$G$340:$K$340,Inputs!$G349:$K349)</f>
        <v>0.04</v>
      </c>
      <c r="W27" s="746">
        <f>LOOKUP(W$13,Inputs!$G$340:$K$340,Inputs!$G349:$K349)</f>
        <v>0.04</v>
      </c>
      <c r="X27" s="746">
        <f>LOOKUP(X$13,Inputs!$G$340:$K$340,Inputs!$G349:$K349)</f>
        <v>0.04</v>
      </c>
      <c r="Y27" s="746">
        <f>LOOKUP(Y$13,Inputs!$G$340:$K$340,Inputs!$G349:$K349)</f>
        <v>0.04</v>
      </c>
      <c r="Z27" s="746">
        <f>LOOKUP(Z$13,Inputs!$G$340:$K$340,Inputs!$G349:$K349)</f>
        <v>0.04</v>
      </c>
      <c r="AA27" s="746">
        <f>LOOKUP(AA$13,Inputs!$G$340:$K$340,Inputs!$G349:$K349)</f>
        <v>0.04</v>
      </c>
      <c r="AB27" s="746">
        <f>LOOKUP(AB$13,Inputs!$G$340:$K$340,Inputs!$G349:$K349)</f>
        <v>0.04</v>
      </c>
      <c r="AC27" s="746">
        <f>LOOKUP(AC$13,Inputs!$G$340:$K$340,Inputs!$G349:$K349)</f>
        <v>0.04</v>
      </c>
      <c r="AD27" s="746">
        <f>LOOKUP(AD$13,Inputs!$G$340:$K$340,Inputs!$G349:$K349)</f>
        <v>0.04</v>
      </c>
      <c r="AE27" s="746">
        <f>LOOKUP(AE$13,Inputs!$G$340:$K$340,Inputs!$G349:$K349)</f>
        <v>0.04</v>
      </c>
      <c r="AF27" s="746">
        <f>LOOKUP(AF$13,Inputs!$G$340:$K$340,Inputs!$G349:$K349)</f>
        <v>0.04</v>
      </c>
      <c r="AG27" s="746">
        <f>LOOKUP(AG$13,Inputs!$G$340:$K$340,Inputs!$G349:$K349)</f>
        <v>0.04</v>
      </c>
      <c r="AH27" s="746">
        <f>LOOKUP(AH$13,Inputs!$G$340:$K$340,Inputs!$G349:$K349)</f>
        <v>0.04</v>
      </c>
      <c r="AI27" s="746">
        <f>LOOKUP(AI$13,Inputs!$G$340:$K$340,Inputs!$G349:$K349)</f>
        <v>0.04</v>
      </c>
      <c r="AJ27" s="746">
        <f>LOOKUP(AJ$13,Inputs!$G$340:$K$340,Inputs!$G349:$K349)</f>
        <v>0.04</v>
      </c>
      <c r="AK27" s="746">
        <f>LOOKUP(AK$13,Inputs!$G$340:$K$340,Inputs!$G349:$K349)</f>
        <v>0.04</v>
      </c>
      <c r="AL27" s="746">
        <f>LOOKUP(AL$13,Inputs!$G$340:$K$340,Inputs!$G349:$K349)</f>
        <v>0.04</v>
      </c>
      <c r="AM27" s="746">
        <f>LOOKUP(AM$13,Inputs!$G$340:$K$340,Inputs!$G349:$K349)</f>
        <v>0.04</v>
      </c>
      <c r="AN27" s="746">
        <f>LOOKUP(AN$13,Inputs!$G$340:$K$340,Inputs!$G349:$K349)</f>
        <v>0.04</v>
      </c>
    </row>
    <row r="28" spans="3:40" outlineLevel="1">
      <c r="C28" s="443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O28" s="443"/>
      <c r="P28" s="443"/>
      <c r="Q28" s="443"/>
      <c r="R28" s="443"/>
      <c r="S28" s="443"/>
      <c r="T28" s="443"/>
      <c r="U28" s="443"/>
      <c r="V28" s="443"/>
      <c r="W28" s="443"/>
      <c r="X28" s="443"/>
      <c r="Y28" s="443"/>
      <c r="Z28" s="443"/>
      <c r="AA28" s="443"/>
      <c r="AB28" s="443"/>
      <c r="AC28" s="443"/>
      <c r="AD28" s="443"/>
      <c r="AE28" s="443"/>
      <c r="AF28" s="443"/>
      <c r="AG28" s="443"/>
      <c r="AH28" s="443"/>
      <c r="AI28" s="443"/>
      <c r="AJ28" s="443"/>
      <c r="AK28" s="443"/>
      <c r="AL28" s="443"/>
      <c r="AM28" s="443"/>
      <c r="AN28" s="443"/>
    </row>
    <row r="29" spans="3:40" outlineLevel="1">
      <c r="C29" s="11" t="s">
        <v>363</v>
      </c>
      <c r="E29" s="443"/>
      <c r="F29" s="443"/>
      <c r="G29" s="443"/>
      <c r="H29" s="481"/>
      <c r="I29" s="463"/>
      <c r="J29" s="489"/>
      <c r="K29" s="463"/>
      <c r="L29" s="463"/>
      <c r="M29" s="463"/>
      <c r="N29" s="443"/>
      <c r="O29" s="443"/>
      <c r="P29" s="443"/>
      <c r="Q29" s="443"/>
      <c r="R29" s="443"/>
      <c r="S29" s="443"/>
      <c r="T29" s="443"/>
      <c r="U29" s="443"/>
      <c r="V29" s="443"/>
      <c r="W29" s="443"/>
      <c r="X29" s="443"/>
      <c r="Y29" s="443"/>
      <c r="Z29" s="443"/>
      <c r="AA29" s="443"/>
      <c r="AB29" s="443"/>
      <c r="AC29" s="443"/>
      <c r="AD29" s="443"/>
      <c r="AE29" s="443"/>
      <c r="AF29" s="443"/>
      <c r="AG29" s="443"/>
      <c r="AH29" s="443"/>
      <c r="AI29" s="443"/>
      <c r="AJ29" s="443"/>
      <c r="AK29" s="443"/>
      <c r="AL29" s="443"/>
      <c r="AM29" s="443"/>
      <c r="AN29" s="443"/>
    </row>
    <row r="30" spans="3:40" outlineLevel="2">
      <c r="C30" s="443" t="str">
        <f t="shared" ref="C30:C38" si="4">C19</f>
        <v>None</v>
      </c>
      <c r="E30" s="17"/>
      <c r="F30" s="490">
        <f>Inputs!E341</f>
        <v>1</v>
      </c>
      <c r="G30" s="490">
        <f t="shared" ref="G30:V38" si="5">IFERROR(F30*(1+G19)^(G$14/G$15),1)</f>
        <v>1</v>
      </c>
      <c r="H30" s="490">
        <f t="shared" si="5"/>
        <v>1</v>
      </c>
      <c r="I30" s="490">
        <f t="shared" si="5"/>
        <v>1</v>
      </c>
      <c r="J30" s="490">
        <f t="shared" si="5"/>
        <v>1</v>
      </c>
      <c r="K30" s="490">
        <f t="shared" si="5"/>
        <v>1</v>
      </c>
      <c r="L30" s="490">
        <f t="shared" si="5"/>
        <v>1</v>
      </c>
      <c r="M30" s="490">
        <f t="shared" si="5"/>
        <v>1</v>
      </c>
      <c r="N30" s="490">
        <f t="shared" si="5"/>
        <v>1</v>
      </c>
      <c r="O30" s="490">
        <f t="shared" si="5"/>
        <v>1</v>
      </c>
      <c r="P30" s="490">
        <f t="shared" si="5"/>
        <v>1</v>
      </c>
      <c r="Q30" s="490">
        <f t="shared" si="5"/>
        <v>1</v>
      </c>
      <c r="R30" s="490">
        <f t="shared" si="5"/>
        <v>1</v>
      </c>
      <c r="S30" s="490">
        <f t="shared" si="5"/>
        <v>1</v>
      </c>
      <c r="T30" s="490">
        <f t="shared" si="5"/>
        <v>1</v>
      </c>
      <c r="U30" s="490">
        <f t="shared" si="5"/>
        <v>1</v>
      </c>
      <c r="V30" s="490">
        <f t="shared" si="5"/>
        <v>1</v>
      </c>
      <c r="W30" s="490">
        <f t="shared" ref="H30:AK38" si="6">IFERROR(V30*(1+W19)^(W$14/W$15),1)</f>
        <v>1</v>
      </c>
      <c r="X30" s="490">
        <f t="shared" si="6"/>
        <v>1</v>
      </c>
      <c r="Y30" s="490">
        <f t="shared" si="6"/>
        <v>1</v>
      </c>
      <c r="Z30" s="490">
        <f t="shared" si="6"/>
        <v>1</v>
      </c>
      <c r="AA30" s="490">
        <f t="shared" si="6"/>
        <v>1</v>
      </c>
      <c r="AB30" s="490">
        <f t="shared" si="6"/>
        <v>1</v>
      </c>
      <c r="AC30" s="490">
        <f t="shared" si="6"/>
        <v>1</v>
      </c>
      <c r="AD30" s="490">
        <f t="shared" si="6"/>
        <v>1</v>
      </c>
      <c r="AE30" s="490">
        <f t="shared" si="6"/>
        <v>1</v>
      </c>
      <c r="AF30" s="490">
        <f t="shared" si="6"/>
        <v>1</v>
      </c>
      <c r="AG30" s="490">
        <f t="shared" si="6"/>
        <v>1</v>
      </c>
      <c r="AH30" s="490">
        <f t="shared" si="6"/>
        <v>1</v>
      </c>
      <c r="AI30" s="490">
        <f t="shared" si="6"/>
        <v>1</v>
      </c>
      <c r="AJ30" s="490">
        <f t="shared" si="6"/>
        <v>1</v>
      </c>
      <c r="AK30" s="490">
        <f t="shared" si="6"/>
        <v>1</v>
      </c>
      <c r="AL30" s="490">
        <f t="shared" ref="AL30:AN38" si="7">IFERROR(AK30*(1+AL19)^(AL$14/AL$15),1)</f>
        <v>1</v>
      </c>
      <c r="AM30" s="490">
        <f t="shared" si="7"/>
        <v>1</v>
      </c>
      <c r="AN30" s="490">
        <f t="shared" si="7"/>
        <v>1</v>
      </c>
    </row>
    <row r="31" spans="3:40" outlineLevel="2">
      <c r="C31" s="443" t="str">
        <f t="shared" si="4"/>
        <v>IPG-M</v>
      </c>
      <c r="E31" s="17"/>
      <c r="F31" s="490">
        <f>Inputs!E342</f>
        <v>1</v>
      </c>
      <c r="G31" s="490">
        <f t="shared" si="5"/>
        <v>1.0409999999999999</v>
      </c>
      <c r="H31" s="490">
        <f t="shared" si="6"/>
        <v>1.08264</v>
      </c>
      <c r="I31" s="490">
        <f t="shared" si="6"/>
        <v>1.1259456000000001</v>
      </c>
      <c r="J31" s="490">
        <f t="shared" si="6"/>
        <v>1.1709834240000001</v>
      </c>
      <c r="K31" s="490">
        <f t="shared" si="6"/>
        <v>1.2178227609600001</v>
      </c>
      <c r="L31" s="490">
        <f t="shared" si="6"/>
        <v>1.2665356713984002</v>
      </c>
      <c r="M31" s="490">
        <f t="shared" si="6"/>
        <v>1.3171970982543362</v>
      </c>
      <c r="N31" s="490">
        <f t="shared" si="6"/>
        <v>1.3698849821845096</v>
      </c>
      <c r="O31" s="490">
        <f t="shared" si="6"/>
        <v>1.42468038147189</v>
      </c>
      <c r="P31" s="490">
        <f t="shared" si="6"/>
        <v>1.4816675967307658</v>
      </c>
      <c r="Q31" s="490">
        <f t="shared" si="6"/>
        <v>1.5409343005999965</v>
      </c>
      <c r="R31" s="490">
        <f t="shared" si="6"/>
        <v>1.6025716726239965</v>
      </c>
      <c r="S31" s="490">
        <f t="shared" si="6"/>
        <v>1.6666745395289564</v>
      </c>
      <c r="T31" s="490">
        <f t="shared" si="6"/>
        <v>1.7333415211101146</v>
      </c>
      <c r="U31" s="490">
        <f t="shared" si="6"/>
        <v>1.8026751819545193</v>
      </c>
      <c r="V31" s="490">
        <f t="shared" si="6"/>
        <v>1.8747821892327001</v>
      </c>
      <c r="W31" s="490">
        <f t="shared" si="6"/>
        <v>1.9497734768020083</v>
      </c>
      <c r="X31" s="490">
        <f t="shared" si="6"/>
        <v>2.0277644158740888</v>
      </c>
      <c r="Y31" s="490">
        <f t="shared" si="6"/>
        <v>2.1088749925090524</v>
      </c>
      <c r="Z31" s="490">
        <f t="shared" si="6"/>
        <v>2.1932299922094147</v>
      </c>
      <c r="AA31" s="490">
        <f t="shared" si="6"/>
        <v>2.2809591918977912</v>
      </c>
      <c r="AB31" s="490">
        <f t="shared" si="6"/>
        <v>2.3721975595737028</v>
      </c>
      <c r="AC31" s="490">
        <f t="shared" si="6"/>
        <v>2.4670854619566511</v>
      </c>
      <c r="AD31" s="490">
        <f t="shared" si="6"/>
        <v>2.5657688804349172</v>
      </c>
      <c r="AE31" s="490">
        <f t="shared" si="6"/>
        <v>2.6683996356523139</v>
      </c>
      <c r="AF31" s="490">
        <f t="shared" si="6"/>
        <v>2.7751356210784066</v>
      </c>
      <c r="AG31" s="490">
        <f t="shared" si="6"/>
        <v>2.8861410459215429</v>
      </c>
      <c r="AH31" s="490">
        <f t="shared" si="6"/>
        <v>3.0015866877584045</v>
      </c>
      <c r="AI31" s="490">
        <f t="shared" si="6"/>
        <v>3.1216501552687408</v>
      </c>
      <c r="AJ31" s="490">
        <f t="shared" si="6"/>
        <v>3.2465161614794904</v>
      </c>
      <c r="AK31" s="490">
        <f t="shared" si="6"/>
        <v>3.3763768079386702</v>
      </c>
      <c r="AL31" s="490">
        <f t="shared" si="7"/>
        <v>3.5114318802562172</v>
      </c>
      <c r="AM31" s="490">
        <f t="shared" si="7"/>
        <v>3.6518891554664661</v>
      </c>
      <c r="AN31" s="490">
        <f t="shared" si="7"/>
        <v>1</v>
      </c>
    </row>
    <row r="32" spans="3:40" outlineLevel="2">
      <c r="C32" s="443" t="str">
        <f t="shared" si="4"/>
        <v>PIB</v>
      </c>
      <c r="E32" s="17"/>
      <c r="F32" s="490">
        <f>Inputs!E343</f>
        <v>1</v>
      </c>
      <c r="G32" s="490">
        <f t="shared" si="5"/>
        <v>1.0127999999999999</v>
      </c>
      <c r="H32" s="490">
        <f t="shared" si="6"/>
        <v>1.0300175999999999</v>
      </c>
      <c r="I32" s="490">
        <f t="shared" si="6"/>
        <v>1.0495879343999999</v>
      </c>
      <c r="J32" s="490">
        <f t="shared" si="6"/>
        <v>1.0695301051535997</v>
      </c>
      <c r="K32" s="490">
        <f t="shared" si="6"/>
        <v>1.089851177151518</v>
      </c>
      <c r="L32" s="490">
        <f t="shared" si="6"/>
        <v>1.1105583495173967</v>
      </c>
      <c r="M32" s="490">
        <f t="shared" si="6"/>
        <v>1.1316589581582273</v>
      </c>
      <c r="N32" s="490">
        <f t="shared" si="6"/>
        <v>1.1531604783632334</v>
      </c>
      <c r="O32" s="490">
        <f t="shared" si="6"/>
        <v>1.1750705274521347</v>
      </c>
      <c r="P32" s="490">
        <f t="shared" si="6"/>
        <v>1.1973968674737252</v>
      </c>
      <c r="Q32" s="490">
        <f t="shared" si="6"/>
        <v>1.220147407955726</v>
      </c>
      <c r="R32" s="490">
        <f t="shared" si="6"/>
        <v>1.2433302087068847</v>
      </c>
      <c r="S32" s="490">
        <f t="shared" si="6"/>
        <v>1.2669534826723154</v>
      </c>
      <c r="T32" s="490">
        <f t="shared" si="6"/>
        <v>1.2910255988430894</v>
      </c>
      <c r="U32" s="490">
        <f t="shared" si="6"/>
        <v>1.315555085221108</v>
      </c>
      <c r="V32" s="490">
        <f t="shared" si="6"/>
        <v>1.3405506318403089</v>
      </c>
      <c r="W32" s="490">
        <f t="shared" si="6"/>
        <v>1.3660210938452746</v>
      </c>
      <c r="X32" s="490">
        <f t="shared" si="6"/>
        <v>1.3919754946283347</v>
      </c>
      <c r="Y32" s="490">
        <f t="shared" si="6"/>
        <v>1.4184230290262729</v>
      </c>
      <c r="Z32" s="490">
        <f t="shared" si="6"/>
        <v>1.445373066577772</v>
      </c>
      <c r="AA32" s="490">
        <f t="shared" si="6"/>
        <v>1.4728351548427494</v>
      </c>
      <c r="AB32" s="490">
        <f t="shared" si="6"/>
        <v>1.5008190227847615</v>
      </c>
      <c r="AC32" s="490">
        <f t="shared" si="6"/>
        <v>1.5293345842176718</v>
      </c>
      <c r="AD32" s="490">
        <f t="shared" si="6"/>
        <v>1.5583919413178073</v>
      </c>
      <c r="AE32" s="490">
        <f t="shared" si="6"/>
        <v>1.5880013882028454</v>
      </c>
      <c r="AF32" s="490">
        <f t="shared" si="6"/>
        <v>1.6181734145786992</v>
      </c>
      <c r="AG32" s="490">
        <f t="shared" si="6"/>
        <v>1.6489187094556943</v>
      </c>
      <c r="AH32" s="490">
        <f t="shared" si="6"/>
        <v>1.6802481649353522</v>
      </c>
      <c r="AI32" s="490">
        <f t="shared" si="6"/>
        <v>1.7121728800691238</v>
      </c>
      <c r="AJ32" s="490">
        <f t="shared" si="6"/>
        <v>1.7447041647904371</v>
      </c>
      <c r="AK32" s="490">
        <f t="shared" si="6"/>
        <v>1.7778535439214553</v>
      </c>
      <c r="AL32" s="490">
        <f t="shared" si="7"/>
        <v>1.8116327612559628</v>
      </c>
      <c r="AM32" s="490">
        <f t="shared" si="7"/>
        <v>1.8460537837198259</v>
      </c>
      <c r="AN32" s="490">
        <f t="shared" si="7"/>
        <v>1</v>
      </c>
    </row>
    <row r="33" spans="3:40" outlineLevel="2">
      <c r="C33" s="443" t="str">
        <f t="shared" si="4"/>
        <v>PIB Serviços</v>
      </c>
      <c r="E33" s="17"/>
      <c r="F33" s="490">
        <f>Inputs!E344</f>
        <v>1</v>
      </c>
      <c r="G33" s="490">
        <f t="shared" si="5"/>
        <v>1.0168999999999999</v>
      </c>
      <c r="H33" s="490">
        <f t="shared" si="6"/>
        <v>1.0340856099999998</v>
      </c>
      <c r="I33" s="490">
        <f t="shared" si="6"/>
        <v>1.0515616568089996</v>
      </c>
      <c r="J33" s="490">
        <f t="shared" si="6"/>
        <v>1.0693330488090715</v>
      </c>
      <c r="K33" s="490">
        <f t="shared" si="6"/>
        <v>1.0874047773339448</v>
      </c>
      <c r="L33" s="490">
        <f t="shared" si="6"/>
        <v>1.1057819180708883</v>
      </c>
      <c r="M33" s="490">
        <f t="shared" si="6"/>
        <v>1.1244696324862862</v>
      </c>
      <c r="N33" s="490">
        <f t="shared" si="6"/>
        <v>1.1434731692753044</v>
      </c>
      <c r="O33" s="490">
        <f t="shared" si="6"/>
        <v>1.1627978658360569</v>
      </c>
      <c r="P33" s="490">
        <f t="shared" si="6"/>
        <v>1.1824491497686862</v>
      </c>
      <c r="Q33" s="490">
        <f t="shared" si="6"/>
        <v>1.2024325403997769</v>
      </c>
      <c r="R33" s="490">
        <f t="shared" si="6"/>
        <v>1.2227536503325329</v>
      </c>
      <c r="S33" s="490">
        <f t="shared" si="6"/>
        <v>1.2434181870231527</v>
      </c>
      <c r="T33" s="490">
        <f t="shared" si="6"/>
        <v>1.2644319543838438</v>
      </c>
      <c r="U33" s="490">
        <f t="shared" si="6"/>
        <v>1.2858008544129307</v>
      </c>
      <c r="V33" s="490">
        <f t="shared" si="6"/>
        <v>1.307530888852509</v>
      </c>
      <c r="W33" s="490">
        <f t="shared" si="6"/>
        <v>1.3296281608741163</v>
      </c>
      <c r="X33" s="490">
        <f t="shared" si="6"/>
        <v>1.3520988767928888</v>
      </c>
      <c r="Y33" s="490">
        <f t="shared" si="6"/>
        <v>1.3749493478106884</v>
      </c>
      <c r="Z33" s="490">
        <f t="shared" si="6"/>
        <v>1.398185991788689</v>
      </c>
      <c r="AA33" s="490">
        <f t="shared" si="6"/>
        <v>1.4218153350499176</v>
      </c>
      <c r="AB33" s="490">
        <f t="shared" si="6"/>
        <v>1.4458440142122611</v>
      </c>
      <c r="AC33" s="490">
        <f t="shared" si="6"/>
        <v>1.4702787780524482</v>
      </c>
      <c r="AD33" s="490">
        <f t="shared" si="6"/>
        <v>1.4951264894015344</v>
      </c>
      <c r="AE33" s="490">
        <f t="shared" si="6"/>
        <v>1.5203941270724202</v>
      </c>
      <c r="AF33" s="490">
        <f t="shared" si="6"/>
        <v>1.5460887878199439</v>
      </c>
      <c r="AG33" s="490">
        <f t="shared" si="6"/>
        <v>1.5722176883341008</v>
      </c>
      <c r="AH33" s="490">
        <f t="shared" si="6"/>
        <v>1.5987881672669471</v>
      </c>
      <c r="AI33" s="490">
        <f t="shared" si="6"/>
        <v>1.6258076872937584</v>
      </c>
      <c r="AJ33" s="490">
        <f t="shared" si="6"/>
        <v>1.6532838372090228</v>
      </c>
      <c r="AK33" s="490">
        <f t="shared" si="6"/>
        <v>1.6812243340578552</v>
      </c>
      <c r="AL33" s="490">
        <f t="shared" si="7"/>
        <v>1.7096370253034328</v>
      </c>
      <c r="AM33" s="490">
        <f t="shared" si="7"/>
        <v>1.7385298910310607</v>
      </c>
      <c r="AN33" s="490">
        <f t="shared" si="7"/>
        <v>1</v>
      </c>
    </row>
    <row r="34" spans="3:40" outlineLevel="2">
      <c r="C34" s="443" t="str">
        <f t="shared" si="4"/>
        <v>CPI US</v>
      </c>
      <c r="E34" s="17"/>
      <c r="F34" s="490">
        <f>Inputs!E345</f>
        <v>1</v>
      </c>
      <c r="G34" s="490">
        <f t="shared" si="5"/>
        <v>1.004</v>
      </c>
      <c r="H34" s="490">
        <f t="shared" si="6"/>
        <v>1.008016</v>
      </c>
      <c r="I34" s="490">
        <f t="shared" si="6"/>
        <v>1.012048064</v>
      </c>
      <c r="J34" s="490">
        <f t="shared" si="6"/>
        <v>1.0160962562560001</v>
      </c>
      <c r="K34" s="490">
        <f t="shared" si="6"/>
        <v>1.020160641281024</v>
      </c>
      <c r="L34" s="490">
        <f t="shared" si="6"/>
        <v>1.0242412838461481</v>
      </c>
      <c r="M34" s="490">
        <f t="shared" si="6"/>
        <v>1.0283382489815327</v>
      </c>
      <c r="N34" s="490">
        <f t="shared" si="6"/>
        <v>1.0324516019774588</v>
      </c>
      <c r="O34" s="490">
        <f t="shared" si="6"/>
        <v>1.0365814083853686</v>
      </c>
      <c r="P34" s="490">
        <f t="shared" si="6"/>
        <v>1.0407277340189101</v>
      </c>
      <c r="Q34" s="490">
        <f t="shared" si="6"/>
        <v>1.0448906449549857</v>
      </c>
      <c r="R34" s="490">
        <f t="shared" si="6"/>
        <v>1.0490702075348057</v>
      </c>
      <c r="S34" s="490">
        <f t="shared" si="6"/>
        <v>1.053266488364945</v>
      </c>
      <c r="T34" s="490">
        <f t="shared" si="6"/>
        <v>1.0574795543184048</v>
      </c>
      <c r="U34" s="490">
        <f t="shared" si="6"/>
        <v>1.0617094725356784</v>
      </c>
      <c r="V34" s="490">
        <f t="shared" si="6"/>
        <v>1.0659563104258212</v>
      </c>
      <c r="W34" s="490">
        <f t="shared" si="6"/>
        <v>1.0702201356675245</v>
      </c>
      <c r="X34" s="490">
        <f t="shared" si="6"/>
        <v>1.0745010162101947</v>
      </c>
      <c r="Y34" s="490">
        <f t="shared" si="6"/>
        <v>1.0787990202750355</v>
      </c>
      <c r="Z34" s="490">
        <f t="shared" si="6"/>
        <v>1.0831142163561356</v>
      </c>
      <c r="AA34" s="490">
        <f t="shared" si="6"/>
        <v>1.0874466732215602</v>
      </c>
      <c r="AB34" s="490">
        <f t="shared" si="6"/>
        <v>1.0917964599144465</v>
      </c>
      <c r="AC34" s="490">
        <f t="shared" si="6"/>
        <v>1.0961636457541044</v>
      </c>
      <c r="AD34" s="490">
        <f t="shared" si="6"/>
        <v>1.1005483003371208</v>
      </c>
      <c r="AE34" s="490">
        <f t="shared" si="6"/>
        <v>1.1049504935384693</v>
      </c>
      <c r="AF34" s="490">
        <f t="shared" si="6"/>
        <v>1.1093702955126232</v>
      </c>
      <c r="AG34" s="490">
        <f t="shared" si="6"/>
        <v>1.1138077766946737</v>
      </c>
      <c r="AH34" s="490">
        <f t="shared" si="6"/>
        <v>1.1182630078014524</v>
      </c>
      <c r="AI34" s="490">
        <f t="shared" si="6"/>
        <v>1.1227360598326581</v>
      </c>
      <c r="AJ34" s="490">
        <f t="shared" si="6"/>
        <v>1.1272270040719887</v>
      </c>
      <c r="AK34" s="490">
        <f t="shared" si="6"/>
        <v>1.1317359120882766</v>
      </c>
      <c r="AL34" s="490">
        <f t="shared" si="7"/>
        <v>1.1362628557366297</v>
      </c>
      <c r="AM34" s="490">
        <f t="shared" si="7"/>
        <v>1.1408079071595763</v>
      </c>
      <c r="AN34" s="490">
        <f t="shared" si="7"/>
        <v>1</v>
      </c>
    </row>
    <row r="35" spans="3:40" outlineLevel="2">
      <c r="C35" s="443" t="str">
        <f t="shared" si="4"/>
        <v>SELIC</v>
      </c>
      <c r="E35" s="17"/>
      <c r="F35" s="490">
        <f>Inputs!E346</f>
        <v>1</v>
      </c>
      <c r="G35" s="490">
        <f t="shared" si="5"/>
        <v>1.1000000000000001</v>
      </c>
      <c r="H35" s="490">
        <f t="shared" si="6"/>
        <v>1.1990000000000003</v>
      </c>
      <c r="I35" s="490">
        <f t="shared" si="6"/>
        <v>1.3069100000000005</v>
      </c>
      <c r="J35" s="490">
        <f t="shared" si="6"/>
        <v>1.4245319000000005</v>
      </c>
      <c r="K35" s="490">
        <f t="shared" si="6"/>
        <v>1.5527397710000006</v>
      </c>
      <c r="L35" s="490">
        <f t="shared" si="6"/>
        <v>1.6924863503900007</v>
      </c>
      <c r="M35" s="490">
        <f t="shared" si="6"/>
        <v>1.844810121925101</v>
      </c>
      <c r="N35" s="490">
        <f t="shared" si="6"/>
        <v>2.0108430328983604</v>
      </c>
      <c r="O35" s="490">
        <f t="shared" si="6"/>
        <v>2.191818905859213</v>
      </c>
      <c r="P35" s="490">
        <f t="shared" si="6"/>
        <v>2.3890826073865425</v>
      </c>
      <c r="Q35" s="490">
        <f t="shared" si="6"/>
        <v>2.6041000420513316</v>
      </c>
      <c r="R35" s="490">
        <f t="shared" si="6"/>
        <v>2.8384690458359518</v>
      </c>
      <c r="S35" s="490">
        <f t="shared" si="6"/>
        <v>3.0939312599611877</v>
      </c>
      <c r="T35" s="490">
        <f t="shared" si="6"/>
        <v>3.372385073357695</v>
      </c>
      <c r="U35" s="490">
        <f t="shared" si="6"/>
        <v>3.6758997299598879</v>
      </c>
      <c r="V35" s="490">
        <f t="shared" si="6"/>
        <v>4.0067307056562784</v>
      </c>
      <c r="W35" s="490">
        <f t="shared" si="6"/>
        <v>4.3673364691653438</v>
      </c>
      <c r="X35" s="490">
        <f t="shared" si="6"/>
        <v>4.7603967513902248</v>
      </c>
      <c r="Y35" s="490">
        <f t="shared" si="6"/>
        <v>5.1888324590153454</v>
      </c>
      <c r="Z35" s="490">
        <f t="shared" si="6"/>
        <v>5.6558273803267269</v>
      </c>
      <c r="AA35" s="490">
        <f t="shared" si="6"/>
        <v>6.1648518445561331</v>
      </c>
      <c r="AB35" s="490">
        <f t="shared" si="6"/>
        <v>6.7196885105661854</v>
      </c>
      <c r="AC35" s="490">
        <f t="shared" si="6"/>
        <v>7.3244604765171424</v>
      </c>
      <c r="AD35" s="490">
        <f t="shared" si="6"/>
        <v>7.9836619194036862</v>
      </c>
      <c r="AE35" s="490">
        <f t="shared" si="6"/>
        <v>8.7021914921500194</v>
      </c>
      <c r="AF35" s="490">
        <f t="shared" si="6"/>
        <v>9.4853887264435226</v>
      </c>
      <c r="AG35" s="490">
        <f t="shared" si="6"/>
        <v>10.33907371182344</v>
      </c>
      <c r="AH35" s="490">
        <f t="shared" si="6"/>
        <v>11.269590345887551</v>
      </c>
      <c r="AI35" s="490">
        <f t="shared" si="6"/>
        <v>12.283853477017431</v>
      </c>
      <c r="AJ35" s="490">
        <f t="shared" si="6"/>
        <v>13.389400289949</v>
      </c>
      <c r="AK35" s="490">
        <f t="shared" si="6"/>
        <v>14.594446316044412</v>
      </c>
      <c r="AL35" s="490">
        <f t="shared" si="7"/>
        <v>15.907946484488409</v>
      </c>
      <c r="AM35" s="490">
        <f t="shared" si="7"/>
        <v>17.339661668092369</v>
      </c>
      <c r="AN35" s="490">
        <f t="shared" si="7"/>
        <v>1</v>
      </c>
    </row>
    <row r="36" spans="3:40" outlineLevel="2">
      <c r="C36" s="443" t="str">
        <f t="shared" si="4"/>
        <v>CDI</v>
      </c>
      <c r="E36" s="17"/>
      <c r="F36" s="490">
        <f>Inputs!E347</f>
        <v>1</v>
      </c>
      <c r="G36" s="490">
        <f t="shared" si="5"/>
        <v>1.099</v>
      </c>
      <c r="H36" s="490">
        <f t="shared" si="6"/>
        <v>1.2023060000000001</v>
      </c>
      <c r="I36" s="490">
        <f t="shared" si="6"/>
        <v>1.3153227640000003</v>
      </c>
      <c r="J36" s="490">
        <f t="shared" si="6"/>
        <v>1.4389631038160005</v>
      </c>
      <c r="K36" s="490">
        <f t="shared" si="6"/>
        <v>1.5742256355747046</v>
      </c>
      <c r="L36" s="490">
        <f t="shared" si="6"/>
        <v>1.722202845318727</v>
      </c>
      <c r="M36" s="490">
        <f t="shared" si="6"/>
        <v>1.8840899127786874</v>
      </c>
      <c r="N36" s="490">
        <f t="shared" si="6"/>
        <v>2.061194364579884</v>
      </c>
      <c r="O36" s="490">
        <f t="shared" si="6"/>
        <v>2.2549466348503935</v>
      </c>
      <c r="P36" s="490">
        <f t="shared" si="6"/>
        <v>2.4669116185263307</v>
      </c>
      <c r="Q36" s="490">
        <f t="shared" si="6"/>
        <v>2.6988013106678062</v>
      </c>
      <c r="R36" s="490">
        <f t="shared" si="6"/>
        <v>2.9524886338705802</v>
      </c>
      <c r="S36" s="490">
        <f t="shared" si="6"/>
        <v>3.2300225654544152</v>
      </c>
      <c r="T36" s="490">
        <f t="shared" si="6"/>
        <v>3.5336446866071305</v>
      </c>
      <c r="U36" s="490">
        <f t="shared" si="6"/>
        <v>3.865807287148201</v>
      </c>
      <c r="V36" s="490">
        <f t="shared" si="6"/>
        <v>4.2291931721401319</v>
      </c>
      <c r="W36" s="490">
        <f t="shared" si="6"/>
        <v>4.6267373303213049</v>
      </c>
      <c r="X36" s="490">
        <f t="shared" si="6"/>
        <v>5.0616506393715079</v>
      </c>
      <c r="Y36" s="490">
        <f t="shared" si="6"/>
        <v>5.5374457994724304</v>
      </c>
      <c r="Z36" s="490">
        <f t="shared" si="6"/>
        <v>6.0579657046228395</v>
      </c>
      <c r="AA36" s="490">
        <f t="shared" si="6"/>
        <v>6.6274144808573867</v>
      </c>
      <c r="AB36" s="490">
        <f t="shared" si="6"/>
        <v>7.2503914420579818</v>
      </c>
      <c r="AC36" s="490">
        <f t="shared" si="6"/>
        <v>7.9319282376114328</v>
      </c>
      <c r="AD36" s="490">
        <f t="shared" si="6"/>
        <v>8.6775294919469079</v>
      </c>
      <c r="AE36" s="490">
        <f t="shared" si="6"/>
        <v>9.4932172641899175</v>
      </c>
      <c r="AF36" s="490">
        <f t="shared" si="6"/>
        <v>10.385579687023771</v>
      </c>
      <c r="AG36" s="490">
        <f t="shared" si="6"/>
        <v>11.361824177604007</v>
      </c>
      <c r="AH36" s="490">
        <f t="shared" si="6"/>
        <v>12.429835650298784</v>
      </c>
      <c r="AI36" s="490">
        <f t="shared" si="6"/>
        <v>13.59824020142687</v>
      </c>
      <c r="AJ36" s="490">
        <f t="shared" si="6"/>
        <v>14.876474780360997</v>
      </c>
      <c r="AK36" s="490">
        <f t="shared" si="6"/>
        <v>16.274863409714932</v>
      </c>
      <c r="AL36" s="490">
        <f t="shared" si="7"/>
        <v>17.804700570228135</v>
      </c>
      <c r="AM36" s="490">
        <f t="shared" si="7"/>
        <v>19.478342423829581</v>
      </c>
      <c r="AN36" s="490">
        <f t="shared" si="7"/>
        <v>1</v>
      </c>
    </row>
    <row r="37" spans="3:40" outlineLevel="2">
      <c r="C37" s="443" t="str">
        <f t="shared" si="4"/>
        <v>TLP</v>
      </c>
      <c r="E37" s="17"/>
      <c r="F37" s="490">
        <f>Inputs!E348</f>
        <v>1</v>
      </c>
      <c r="G37" s="490">
        <f t="shared" si="5"/>
        <v>1.0981000000000001</v>
      </c>
      <c r="H37" s="490">
        <f t="shared" si="6"/>
        <v>1.2045058900000001</v>
      </c>
      <c r="I37" s="490">
        <f t="shared" si="6"/>
        <v>1.3212225107410001</v>
      </c>
      <c r="J37" s="490">
        <f t="shared" si="6"/>
        <v>1.4492489720318029</v>
      </c>
      <c r="K37" s="490">
        <f t="shared" si="6"/>
        <v>1.5896811974216847</v>
      </c>
      <c r="L37" s="490">
        <f t="shared" si="6"/>
        <v>1.7437213054518459</v>
      </c>
      <c r="M37" s="490">
        <f t="shared" si="6"/>
        <v>1.9126878999501298</v>
      </c>
      <c r="N37" s="490">
        <f t="shared" si="6"/>
        <v>2.0980273574552974</v>
      </c>
      <c r="O37" s="490">
        <f t="shared" si="6"/>
        <v>2.301326208392716</v>
      </c>
      <c r="P37" s="490">
        <f t="shared" si="6"/>
        <v>2.5243247179859702</v>
      </c>
      <c r="Q37" s="490">
        <f t="shared" si="6"/>
        <v>2.7689317831588109</v>
      </c>
      <c r="R37" s="490">
        <f t="shared" si="6"/>
        <v>3.0372412729468996</v>
      </c>
      <c r="S37" s="490">
        <f t="shared" si="6"/>
        <v>3.3315499522954539</v>
      </c>
      <c r="T37" s="490">
        <f t="shared" si="6"/>
        <v>3.6543771426728835</v>
      </c>
      <c r="U37" s="490">
        <f t="shared" si="6"/>
        <v>4.0084862877978855</v>
      </c>
      <c r="V37" s="490">
        <f t="shared" si="6"/>
        <v>4.396908609085501</v>
      </c>
      <c r="W37" s="490">
        <f t="shared" si="6"/>
        <v>4.8229690533058855</v>
      </c>
      <c r="X37" s="490">
        <f t="shared" si="6"/>
        <v>5.2903147545712255</v>
      </c>
      <c r="Y37" s="490">
        <f t="shared" si="6"/>
        <v>5.8029462542891768</v>
      </c>
      <c r="Z37" s="490">
        <f t="shared" si="6"/>
        <v>6.3652517463297977</v>
      </c>
      <c r="AA37" s="490">
        <f t="shared" si="6"/>
        <v>6.9820446405491552</v>
      </c>
      <c r="AB37" s="490">
        <f t="shared" si="6"/>
        <v>7.6586047662183683</v>
      </c>
      <c r="AC37" s="490">
        <f t="shared" si="6"/>
        <v>8.4007235680649277</v>
      </c>
      <c r="AD37" s="490">
        <f t="shared" si="6"/>
        <v>9.2147536818104196</v>
      </c>
      <c r="AE37" s="490">
        <f t="shared" si="6"/>
        <v>10.107663313577849</v>
      </c>
      <c r="AF37" s="490">
        <f t="shared" si="6"/>
        <v>11.087095888663542</v>
      </c>
      <c r="AG37" s="490">
        <f t="shared" si="6"/>
        <v>12.16143548027504</v>
      </c>
      <c r="AH37" s="490">
        <f t="shared" si="6"/>
        <v>13.339878578313691</v>
      </c>
      <c r="AI37" s="490">
        <f t="shared" si="6"/>
        <v>14.632512812552287</v>
      </c>
      <c r="AJ37" s="490">
        <f t="shared" si="6"/>
        <v>16.050403304088604</v>
      </c>
      <c r="AK37" s="490">
        <f t="shared" si="6"/>
        <v>17.605687384254789</v>
      </c>
      <c r="AL37" s="490">
        <f t="shared" si="7"/>
        <v>19.311678491789078</v>
      </c>
      <c r="AM37" s="490">
        <f t="shared" si="7"/>
        <v>21.18298013764344</v>
      </c>
      <c r="AN37" s="490">
        <f t="shared" si="7"/>
        <v>1</v>
      </c>
    </row>
    <row r="38" spans="3:40" outlineLevel="2">
      <c r="C38" s="443" t="str">
        <f t="shared" si="4"/>
        <v>IPCA</v>
      </c>
      <c r="E38" s="17"/>
      <c r="F38" s="490">
        <f>Inputs!E349</f>
        <v>1</v>
      </c>
      <c r="G38" s="490">
        <f t="shared" si="5"/>
        <v>1.0411999999999999</v>
      </c>
      <c r="H38" s="490">
        <f t="shared" si="6"/>
        <v>1.082848</v>
      </c>
      <c r="I38" s="490">
        <f t="shared" si="6"/>
        <v>1.1261619200000001</v>
      </c>
      <c r="J38" s="490">
        <f t="shared" si="6"/>
        <v>1.1712083968000002</v>
      </c>
      <c r="K38" s="490">
        <f t="shared" si="6"/>
        <v>1.2180567326720002</v>
      </c>
      <c r="L38" s="490">
        <f t="shared" si="6"/>
        <v>1.2667790019788803</v>
      </c>
      <c r="M38" s="490">
        <f t="shared" si="6"/>
        <v>1.3174501620580354</v>
      </c>
      <c r="N38" s="490">
        <f t="shared" ref="N38:AK38" si="8">IFERROR(M38*(1+N27)^(N$14/N$15),1)</f>
        <v>1.3701481685403569</v>
      </c>
      <c r="O38" s="490">
        <f t="shared" si="8"/>
        <v>1.4249540952819713</v>
      </c>
      <c r="P38" s="490">
        <f t="shared" si="8"/>
        <v>1.4819522590932501</v>
      </c>
      <c r="Q38" s="490">
        <f t="shared" si="8"/>
        <v>1.5412303494569801</v>
      </c>
      <c r="R38" s="490">
        <f t="shared" si="8"/>
        <v>1.6028795634352593</v>
      </c>
      <c r="S38" s="490">
        <f t="shared" si="8"/>
        <v>1.6669947459726697</v>
      </c>
      <c r="T38" s="490">
        <f t="shared" si="8"/>
        <v>1.7336745358115766</v>
      </c>
      <c r="U38" s="490">
        <f t="shared" si="8"/>
        <v>1.8030215172440398</v>
      </c>
      <c r="V38" s="490">
        <f t="shared" si="8"/>
        <v>1.8751423779338015</v>
      </c>
      <c r="W38" s="490">
        <f t="shared" si="8"/>
        <v>1.9501480730511536</v>
      </c>
      <c r="X38" s="490">
        <f t="shared" si="8"/>
        <v>2.0281539959731996</v>
      </c>
      <c r="Y38" s="490">
        <f t="shared" si="8"/>
        <v>2.1092801558121277</v>
      </c>
      <c r="Z38" s="490">
        <f t="shared" si="8"/>
        <v>2.193651362044613</v>
      </c>
      <c r="AA38" s="490">
        <f t="shared" si="8"/>
        <v>2.2813974165263975</v>
      </c>
      <c r="AB38" s="490">
        <f t="shared" si="8"/>
        <v>2.3726533131874534</v>
      </c>
      <c r="AC38" s="490">
        <f t="shared" si="8"/>
        <v>2.4675594457149517</v>
      </c>
      <c r="AD38" s="490">
        <f t="shared" si="8"/>
        <v>2.5662618235435497</v>
      </c>
      <c r="AE38" s="490">
        <f t="shared" si="8"/>
        <v>2.6689122964852916</v>
      </c>
      <c r="AF38" s="490">
        <f t="shared" si="8"/>
        <v>2.7756687883447033</v>
      </c>
      <c r="AG38" s="490">
        <f t="shared" si="8"/>
        <v>2.8866955398784917</v>
      </c>
      <c r="AH38" s="490">
        <f t="shared" si="8"/>
        <v>3.0021633614736314</v>
      </c>
      <c r="AI38" s="490">
        <f t="shared" si="8"/>
        <v>3.1222498959325766</v>
      </c>
      <c r="AJ38" s="490">
        <f t="shared" si="8"/>
        <v>3.2471398917698799</v>
      </c>
      <c r="AK38" s="490">
        <f t="shared" si="8"/>
        <v>3.3770254874406751</v>
      </c>
      <c r="AL38" s="490">
        <f t="shared" si="7"/>
        <v>3.5121065069383022</v>
      </c>
      <c r="AM38" s="490">
        <f t="shared" si="7"/>
        <v>3.6525907672158344</v>
      </c>
      <c r="AN38" s="490">
        <f t="shared" si="7"/>
        <v>1</v>
      </c>
    </row>
    <row r="39" spans="3:40" outlineLevel="1">
      <c r="C39" s="443"/>
      <c r="E39" s="17"/>
      <c r="F39" s="490"/>
      <c r="G39" s="490"/>
      <c r="H39" s="490"/>
      <c r="I39" s="490"/>
      <c r="J39" s="490"/>
      <c r="K39" s="490"/>
      <c r="L39" s="490"/>
      <c r="M39" s="490"/>
      <c r="N39" s="490"/>
      <c r="O39" s="490"/>
      <c r="P39" s="490"/>
      <c r="Q39" s="490"/>
      <c r="R39" s="490"/>
      <c r="S39" s="490"/>
      <c r="T39" s="490"/>
      <c r="U39" s="490"/>
      <c r="V39" s="490"/>
      <c r="W39" s="490"/>
      <c r="X39" s="490"/>
      <c r="Y39" s="490"/>
      <c r="Z39" s="490"/>
      <c r="AA39" s="490"/>
      <c r="AB39" s="490"/>
      <c r="AC39" s="490"/>
      <c r="AD39" s="490"/>
      <c r="AE39" s="490"/>
      <c r="AF39" s="490"/>
      <c r="AG39" s="490"/>
      <c r="AH39" s="490"/>
      <c r="AI39" s="490"/>
      <c r="AJ39" s="490"/>
      <c r="AK39" s="490"/>
      <c r="AL39" s="490"/>
      <c r="AM39" s="490"/>
      <c r="AN39" s="490"/>
    </row>
    <row r="40" spans="3:40" outlineLevel="3">
      <c r="C40" s="443"/>
      <c r="E40" s="17"/>
      <c r="F40" s="490"/>
      <c r="G40" s="490"/>
      <c r="H40" s="490"/>
      <c r="I40" s="490"/>
      <c r="J40" s="490"/>
      <c r="K40" s="490"/>
      <c r="L40" s="490"/>
      <c r="M40" s="490"/>
      <c r="N40" s="490"/>
      <c r="O40" s="490"/>
      <c r="P40" s="490"/>
      <c r="Q40" s="490"/>
      <c r="R40" s="490"/>
      <c r="S40" s="490"/>
      <c r="T40" s="490"/>
      <c r="U40" s="490"/>
      <c r="V40" s="490"/>
      <c r="W40" s="490"/>
      <c r="X40" s="490"/>
      <c r="Y40" s="490"/>
      <c r="Z40" s="490"/>
      <c r="AA40" s="490"/>
      <c r="AB40" s="490"/>
      <c r="AC40" s="490"/>
      <c r="AD40" s="490"/>
      <c r="AE40" s="490"/>
      <c r="AF40" s="490"/>
      <c r="AG40" s="490"/>
      <c r="AH40" s="490"/>
      <c r="AI40" s="490"/>
      <c r="AJ40" s="490"/>
      <c r="AK40" s="490"/>
      <c r="AL40" s="490"/>
      <c r="AM40" s="490"/>
      <c r="AN40" s="490"/>
    </row>
    <row r="41" spans="3:40">
      <c r="C41" s="443"/>
      <c r="D41" s="19"/>
      <c r="E41" s="75"/>
      <c r="F41" s="20"/>
      <c r="G41" s="443"/>
      <c r="H41" s="443"/>
      <c r="I41" s="463"/>
      <c r="J41" s="463"/>
      <c r="K41" s="463"/>
      <c r="L41" s="463"/>
      <c r="M41" s="463"/>
      <c r="N41" s="443"/>
      <c r="O41" s="443"/>
      <c r="P41" s="443"/>
      <c r="Q41" s="443"/>
      <c r="R41" s="443"/>
      <c r="S41" s="443"/>
      <c r="T41" s="443"/>
      <c r="U41" s="443"/>
      <c r="V41" s="443"/>
      <c r="W41" s="443"/>
      <c r="X41" s="443"/>
      <c r="Y41" s="443"/>
      <c r="Z41" s="443"/>
      <c r="AA41" s="443"/>
      <c r="AB41" s="443"/>
      <c r="AC41" s="443"/>
      <c r="AD41" s="443"/>
      <c r="AE41" s="443"/>
      <c r="AF41" s="443"/>
      <c r="AG41" s="443"/>
      <c r="AH41" s="443"/>
      <c r="AI41" s="443"/>
      <c r="AJ41" s="443"/>
      <c r="AK41" s="443"/>
      <c r="AL41" s="443"/>
      <c r="AM41" s="443"/>
      <c r="AN41" s="443"/>
    </row>
    <row r="42" spans="3:40" s="443" customFormat="1" ht="16.5" thickBot="1">
      <c r="C42" s="629" t="s">
        <v>100</v>
      </c>
      <c r="D42" s="630"/>
      <c r="E42" s="631"/>
      <c r="F42" s="630"/>
      <c r="G42" s="630"/>
      <c r="H42" s="630"/>
      <c r="I42" s="630"/>
      <c r="J42" s="630"/>
      <c r="K42" s="630"/>
      <c r="L42" s="630"/>
      <c r="M42" s="630"/>
      <c r="N42" s="630"/>
      <c r="O42" s="630"/>
      <c r="P42" s="630"/>
      <c r="Q42" s="630"/>
      <c r="R42" s="630"/>
      <c r="S42" s="630"/>
      <c r="T42" s="630"/>
      <c r="U42" s="630"/>
      <c r="V42" s="630"/>
      <c r="W42" s="630"/>
      <c r="X42" s="630"/>
      <c r="Y42" s="630"/>
      <c r="Z42" s="630"/>
      <c r="AA42" s="630"/>
      <c r="AB42" s="630"/>
      <c r="AC42" s="630"/>
      <c r="AD42" s="630"/>
      <c r="AE42" s="630"/>
      <c r="AF42" s="630"/>
      <c r="AG42" s="630"/>
      <c r="AH42" s="630"/>
      <c r="AI42" s="630"/>
      <c r="AJ42" s="630"/>
      <c r="AK42" s="8"/>
      <c r="AL42" s="8"/>
      <c r="AM42" s="8"/>
      <c r="AN42" s="8"/>
    </row>
    <row r="43" spans="3:40" outlineLevel="1">
      <c r="C43" s="443"/>
      <c r="D43" s="443"/>
      <c r="E43" s="443"/>
      <c r="F43" s="443"/>
      <c r="G43" s="443"/>
      <c r="H43" s="443"/>
      <c r="I43" s="443"/>
      <c r="J43" s="443"/>
      <c r="K43" s="443"/>
      <c r="L43" s="443"/>
      <c r="M43" s="443"/>
      <c r="N43" s="443"/>
      <c r="O43" s="443"/>
      <c r="P43" s="443"/>
      <c r="Q43" s="443"/>
      <c r="R43" s="443"/>
      <c r="S43" s="443"/>
      <c r="T43" s="443"/>
      <c r="U43" s="443"/>
      <c r="V43" s="443"/>
      <c r="W43" s="443"/>
      <c r="X43" s="443"/>
      <c r="Y43" s="443"/>
      <c r="Z43" s="443"/>
      <c r="AA43" s="443"/>
      <c r="AB43" s="443"/>
      <c r="AC43" s="443"/>
      <c r="AD43" s="443"/>
      <c r="AE43" s="443"/>
      <c r="AF43" s="443"/>
      <c r="AG43" s="443"/>
      <c r="AH43" s="443"/>
      <c r="AI43" s="443"/>
      <c r="AJ43" s="443"/>
      <c r="AK43" s="443"/>
      <c r="AL43" s="443"/>
      <c r="AM43" s="443"/>
      <c r="AN43" s="443"/>
    </row>
    <row r="44" spans="3:40" outlineLevel="1">
      <c r="C44" s="11" t="s">
        <v>100</v>
      </c>
      <c r="E44" s="443"/>
      <c r="F44" s="443"/>
      <c r="G44" s="443"/>
      <c r="H44" s="443"/>
      <c r="I44" s="443"/>
      <c r="J44" s="443"/>
      <c r="K44" s="443"/>
      <c r="L44" s="443"/>
      <c r="M44" s="443"/>
      <c r="N44" s="443"/>
      <c r="O44" s="443"/>
      <c r="P44" s="443"/>
      <c r="Q44" s="443"/>
      <c r="R44" s="443"/>
      <c r="S44" s="443"/>
      <c r="T44" s="443"/>
      <c r="U44" s="443"/>
      <c r="V44" s="443"/>
      <c r="W44" s="443"/>
      <c r="X44" s="443"/>
      <c r="Y44" s="443"/>
      <c r="Z44" s="443"/>
      <c r="AA44" s="443"/>
      <c r="AB44" s="443"/>
      <c r="AC44" s="443"/>
      <c r="AD44" s="443"/>
      <c r="AE44" s="443"/>
      <c r="AF44" s="443"/>
      <c r="AG44" s="443"/>
      <c r="AH44" s="443"/>
      <c r="AI44" s="443"/>
      <c r="AJ44" s="443"/>
      <c r="AK44" s="443"/>
      <c r="AL44" s="443"/>
      <c r="AM44" s="443"/>
      <c r="AN44" s="443"/>
    </row>
    <row r="45" spans="3:40" outlineLevel="2">
      <c r="C45" s="11"/>
      <c r="E45" s="443"/>
      <c r="F45" s="443"/>
      <c r="G45" s="443"/>
      <c r="H45" s="443"/>
      <c r="I45" s="443"/>
      <c r="J45" s="443"/>
      <c r="K45" s="443"/>
      <c r="L45" s="443"/>
      <c r="M45" s="443"/>
      <c r="N45" s="443"/>
      <c r="O45" s="443"/>
      <c r="P45" s="443"/>
      <c r="Q45" s="443"/>
      <c r="R45" s="443"/>
      <c r="S45" s="443"/>
      <c r="T45" s="443"/>
      <c r="U45" s="443"/>
      <c r="V45" s="443"/>
      <c r="W45" s="443"/>
      <c r="X45" s="443"/>
      <c r="Y45" s="443"/>
      <c r="Z45" s="443"/>
      <c r="AA45" s="443"/>
      <c r="AB45" s="443"/>
      <c r="AC45" s="443"/>
      <c r="AD45" s="443"/>
      <c r="AE45" s="443"/>
      <c r="AF45" s="443"/>
      <c r="AG45" s="443"/>
      <c r="AH45" s="443"/>
      <c r="AI45" s="443"/>
      <c r="AJ45" s="443"/>
      <c r="AK45" s="443"/>
      <c r="AL45" s="443"/>
      <c r="AM45" s="443"/>
      <c r="AN45" s="443"/>
    </row>
    <row r="46" spans="3:40" outlineLevel="2">
      <c r="C46" t="s">
        <v>447</v>
      </c>
      <c r="E46" s="21" t="str">
        <f>Ops!E417</f>
        <v>$ 000s</v>
      </c>
      <c r="F46" s="23">
        <f>Ops!F418</f>
        <v>33226.929577229996</v>
      </c>
      <c r="G46" s="449">
        <f>Ops!G418</f>
        <v>7225.3986449999993</v>
      </c>
      <c r="H46" s="449">
        <f>Ops!H418</f>
        <v>245.18614500000001</v>
      </c>
      <c r="I46" s="449">
        <f>Ops!I418</f>
        <v>2147.6074422299998</v>
      </c>
      <c r="J46" s="449">
        <f>Ops!J418</f>
        <v>20.196204999999999</v>
      </c>
      <c r="K46" s="449">
        <f>Ops!K418</f>
        <v>25.897410000000001</v>
      </c>
      <c r="L46" s="449">
        <f>Ops!L418</f>
        <v>68.056530000000009</v>
      </c>
      <c r="M46" s="449">
        <f>Ops!M418</f>
        <v>39.767225000000003</v>
      </c>
      <c r="N46" s="449">
        <f>Ops!N418</f>
        <v>5345.4164099999998</v>
      </c>
      <c r="O46" s="449">
        <f>Ops!O418</f>
        <v>0</v>
      </c>
      <c r="P46" s="449">
        <f>Ops!P418</f>
        <v>20.196204999999999</v>
      </c>
      <c r="Q46" s="449">
        <f>Ops!Q418</f>
        <v>813.09014999999999</v>
      </c>
      <c r="R46" s="449">
        <f>Ops!R418</f>
        <v>53.844140000000003</v>
      </c>
      <c r="S46" s="449">
        <f>Ops!S418</f>
        <v>20.196204999999999</v>
      </c>
      <c r="T46" s="449">
        <f>Ops!T418</f>
        <v>6.4164099999999999</v>
      </c>
      <c r="U46" s="449">
        <f>Ops!U418</f>
        <v>5342.8962000000001</v>
      </c>
      <c r="V46" s="449">
        <f>Ops!V418</f>
        <v>88.252735000000001</v>
      </c>
      <c r="W46" s="449">
        <f>Ops!W418</f>
        <v>25.98743</v>
      </c>
      <c r="X46" s="449">
        <f>Ops!X418</f>
        <v>0</v>
      </c>
      <c r="Y46" s="449">
        <f>Ops!Y418</f>
        <v>20.704204999999998</v>
      </c>
      <c r="Z46" s="449">
        <f>Ops!Z418</f>
        <v>6.4164099999999999</v>
      </c>
      <c r="AA46" s="449">
        <f>Ops!AA418</f>
        <v>806.67374000000007</v>
      </c>
      <c r="AB46" s="449">
        <f>Ops!AB418</f>
        <v>5413.5483450000002</v>
      </c>
      <c r="AC46" s="449">
        <f>Ops!AC418</f>
        <v>6.4164099999999999</v>
      </c>
      <c r="AD46" s="449">
        <f>Ops!AD418</f>
        <v>0</v>
      </c>
      <c r="AE46" s="449">
        <f>Ops!AE418</f>
        <v>24.600404999999999</v>
      </c>
      <c r="AF46" s="449">
        <f>Ops!AF418</f>
        <v>74.472939999999994</v>
      </c>
      <c r="AG46" s="449">
        <f>Ops!AG418</f>
        <v>19.571020000000001</v>
      </c>
      <c r="AH46" s="449">
        <f>Ops!AH418</f>
        <v>20.704204999999998</v>
      </c>
      <c r="AI46" s="449">
        <f>Ops!AI418</f>
        <v>5345.4164099999998</v>
      </c>
      <c r="AJ46" s="449">
        <f>Ops!AJ418</f>
        <v>0</v>
      </c>
      <c r="AK46" s="449">
        <f>Ops!AK418</f>
        <v>0</v>
      </c>
      <c r="AL46" s="449">
        <f>Ops!AL418</f>
        <v>0</v>
      </c>
      <c r="AM46" s="449">
        <f>Ops!AM418</f>
        <v>0</v>
      </c>
      <c r="AN46" s="449">
        <f>Ops!AN418</f>
        <v>0</v>
      </c>
    </row>
    <row r="47" spans="3:40" outlineLevel="2">
      <c r="C47"/>
      <c r="E47" s="21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</row>
    <row r="48" spans="3:40" outlineLevel="2">
      <c r="C48" t="str">
        <f>Inputs!C241</f>
        <v>Alavancagem Indivisíveis</v>
      </c>
      <c r="D48">
        <f>Inputs!E241</f>
        <v>0.6</v>
      </c>
      <c r="E48" s="21"/>
      <c r="F48" s="312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</row>
    <row r="49" spans="3:40" outlineLevel="2">
      <c r="C49"/>
      <c r="E49" s="21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</row>
    <row r="50" spans="3:40" outlineLevel="2">
      <c r="C50" s="443" t="str">
        <f>Flags!C72</f>
        <v>Cons + Ops Flag</v>
      </c>
      <c r="D50" s="443"/>
      <c r="E50" s="4" t="str">
        <f>Flags!E72</f>
        <v>Flag</v>
      </c>
      <c r="F50" s="23">
        <f>Flags!F72</f>
        <v>30</v>
      </c>
      <c r="G50" s="25">
        <f>Flags!G72</f>
        <v>1</v>
      </c>
      <c r="H50" s="25">
        <f>Flags!H72</f>
        <v>1</v>
      </c>
      <c r="I50" s="25">
        <f>Flags!I72</f>
        <v>1</v>
      </c>
      <c r="J50" s="25">
        <f>Flags!J72</f>
        <v>1</v>
      </c>
      <c r="K50" s="25">
        <f>Flags!K72</f>
        <v>1</v>
      </c>
      <c r="L50" s="25">
        <f>Flags!L72</f>
        <v>1</v>
      </c>
      <c r="M50" s="25">
        <f>Flags!M72</f>
        <v>1</v>
      </c>
      <c r="N50" s="25">
        <f>Flags!N72</f>
        <v>1</v>
      </c>
      <c r="O50" s="25">
        <f>Flags!O72</f>
        <v>1</v>
      </c>
      <c r="P50" s="25">
        <f>Flags!P72</f>
        <v>1</v>
      </c>
      <c r="Q50" s="25">
        <f>Flags!Q72</f>
        <v>1</v>
      </c>
      <c r="R50" s="25">
        <f>Flags!R72</f>
        <v>1</v>
      </c>
      <c r="S50" s="25">
        <f>Flags!S72</f>
        <v>1</v>
      </c>
      <c r="T50" s="25">
        <f>Flags!T72</f>
        <v>1</v>
      </c>
      <c r="U50" s="25">
        <f>Flags!U72</f>
        <v>1</v>
      </c>
      <c r="V50" s="25">
        <f>Flags!V72</f>
        <v>1</v>
      </c>
      <c r="W50" s="25">
        <f>Flags!W72</f>
        <v>1</v>
      </c>
      <c r="X50" s="25">
        <f>Flags!X72</f>
        <v>1</v>
      </c>
      <c r="Y50" s="25">
        <f>Flags!Y72</f>
        <v>1</v>
      </c>
      <c r="Z50" s="25">
        <f>Flags!Z72</f>
        <v>1</v>
      </c>
      <c r="AA50" s="25">
        <f>Flags!AA72</f>
        <v>1</v>
      </c>
      <c r="AB50" s="25">
        <f>Flags!AB72</f>
        <v>1</v>
      </c>
      <c r="AC50" s="25">
        <f>Flags!AC72</f>
        <v>1</v>
      </c>
      <c r="AD50" s="25">
        <f>Flags!AD72</f>
        <v>1</v>
      </c>
      <c r="AE50" s="25">
        <f>Flags!AE72</f>
        <v>1</v>
      </c>
      <c r="AF50" s="25">
        <f>Flags!AF72</f>
        <v>1</v>
      </c>
      <c r="AG50" s="25">
        <f>Flags!AG72</f>
        <v>1</v>
      </c>
      <c r="AH50" s="25">
        <f>Flags!AH72</f>
        <v>1</v>
      </c>
      <c r="AI50" s="25">
        <f>Flags!AI72</f>
        <v>1</v>
      </c>
      <c r="AJ50" s="25">
        <f>Flags!AJ72</f>
        <v>1</v>
      </c>
      <c r="AK50" s="25">
        <f>Flags!AK72</f>
        <v>0</v>
      </c>
      <c r="AL50" s="25">
        <f>Flags!AL72</f>
        <v>0</v>
      </c>
      <c r="AM50" s="25">
        <f>Flags!AM72</f>
        <v>0</v>
      </c>
      <c r="AN50" s="25">
        <f>Flags!AN72</f>
        <v>0</v>
      </c>
    </row>
    <row r="51" spans="3:40" outlineLevel="2">
      <c r="C51" s="443" t="str">
        <f>Flags!C15</f>
        <v>Counter Concessão</v>
      </c>
      <c r="D51" s="443"/>
      <c r="E51" s="4" t="str">
        <f>Flags!E15</f>
        <v>Ano</v>
      </c>
      <c r="F51"/>
      <c r="G51">
        <f>Flags!G15</f>
        <v>1</v>
      </c>
      <c r="H51">
        <f>Flags!H15</f>
        <v>2</v>
      </c>
      <c r="I51">
        <f>Flags!I15</f>
        <v>3</v>
      </c>
      <c r="J51">
        <f>Flags!J15</f>
        <v>4</v>
      </c>
      <c r="K51">
        <f>Flags!K15</f>
        <v>5</v>
      </c>
      <c r="L51">
        <f>Flags!L15</f>
        <v>6</v>
      </c>
      <c r="M51">
        <f>Flags!M15</f>
        <v>7</v>
      </c>
      <c r="N51">
        <f>Flags!N15</f>
        <v>8</v>
      </c>
      <c r="O51">
        <f>Flags!O15</f>
        <v>9</v>
      </c>
      <c r="P51">
        <f>Flags!P15</f>
        <v>10</v>
      </c>
      <c r="Q51">
        <f>Flags!Q15</f>
        <v>11</v>
      </c>
      <c r="R51">
        <f>Flags!R15</f>
        <v>12</v>
      </c>
      <c r="S51">
        <f>Flags!S15</f>
        <v>13</v>
      </c>
      <c r="T51">
        <f>Flags!T15</f>
        <v>14</v>
      </c>
      <c r="U51">
        <f>Flags!U15</f>
        <v>15</v>
      </c>
      <c r="V51">
        <f>Flags!V15</f>
        <v>16</v>
      </c>
      <c r="W51">
        <f>Flags!W15</f>
        <v>17</v>
      </c>
      <c r="X51">
        <f>Flags!X15</f>
        <v>18</v>
      </c>
      <c r="Y51">
        <f>Flags!Y15</f>
        <v>19</v>
      </c>
      <c r="Z51">
        <f>Flags!Z15</f>
        <v>20</v>
      </c>
      <c r="AA51">
        <f>Flags!AA15</f>
        <v>21</v>
      </c>
      <c r="AB51">
        <f>Flags!AB15</f>
        <v>22</v>
      </c>
      <c r="AC51">
        <f>Flags!AC15</f>
        <v>23</v>
      </c>
      <c r="AD51">
        <f>Flags!AD15</f>
        <v>24</v>
      </c>
      <c r="AE51">
        <f>Flags!AE15</f>
        <v>25</v>
      </c>
      <c r="AF51">
        <f>Flags!AF15</f>
        <v>26</v>
      </c>
      <c r="AG51">
        <f>Flags!AG15</f>
        <v>27</v>
      </c>
      <c r="AH51">
        <f>Flags!AH15</f>
        <v>28</v>
      </c>
      <c r="AI51">
        <f>Flags!AI15</f>
        <v>29</v>
      </c>
      <c r="AJ51">
        <f>Flags!AJ15</f>
        <v>30</v>
      </c>
      <c r="AK51">
        <f>Flags!AK15</f>
        <v>31</v>
      </c>
      <c r="AL51">
        <f>Flags!AL15</f>
        <v>32</v>
      </c>
      <c r="AM51">
        <f>Flags!AM15</f>
        <v>33</v>
      </c>
      <c r="AN51">
        <f>Flags!AN15</f>
        <v>34</v>
      </c>
    </row>
    <row r="52" spans="3:40" outlineLevel="2">
      <c r="C52" s="443"/>
      <c r="D52" s="443"/>
      <c r="E52" s="4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</row>
    <row r="53" spans="3:40" outlineLevel="2">
      <c r="C53" s="329" t="s">
        <v>589</v>
      </c>
      <c r="D53">
        <v>15</v>
      </c>
      <c r="E53" s="4" t="s">
        <v>24</v>
      </c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</row>
    <row r="54" spans="3:40" outlineLevel="2">
      <c r="C54" s="443"/>
      <c r="D54" s="443"/>
      <c r="E54" s="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</row>
    <row r="55" spans="3:40" outlineLevel="2">
      <c r="C55" s="443" t="s">
        <v>590</v>
      </c>
      <c r="D55" s="443"/>
      <c r="E55" s="4" t="s">
        <v>383</v>
      </c>
      <c r="F55" s="23">
        <f>Flags!F76</f>
        <v>0</v>
      </c>
      <c r="G55" s="25">
        <f t="shared" ref="G55:AN55" si="9">IF(MOD(G51,$D$53)=1,1,0)*G50</f>
        <v>1</v>
      </c>
      <c r="H55" s="25">
        <f t="shared" si="9"/>
        <v>0</v>
      </c>
      <c r="I55" s="25">
        <f t="shared" si="9"/>
        <v>0</v>
      </c>
      <c r="J55" s="25">
        <f t="shared" si="9"/>
        <v>0</v>
      </c>
      <c r="K55" s="25">
        <f t="shared" si="9"/>
        <v>0</v>
      </c>
      <c r="L55" s="25">
        <f t="shared" si="9"/>
        <v>0</v>
      </c>
      <c r="M55" s="25">
        <f t="shared" si="9"/>
        <v>0</v>
      </c>
      <c r="N55" s="25">
        <f t="shared" si="9"/>
        <v>0</v>
      </c>
      <c r="O55" s="25">
        <f t="shared" si="9"/>
        <v>0</v>
      </c>
      <c r="P55" s="25">
        <f t="shared" si="9"/>
        <v>0</v>
      </c>
      <c r="Q55" s="25">
        <f t="shared" si="9"/>
        <v>0</v>
      </c>
      <c r="R55" s="25">
        <f t="shared" si="9"/>
        <v>0</v>
      </c>
      <c r="S55" s="25">
        <f t="shared" si="9"/>
        <v>0</v>
      </c>
      <c r="T55" s="25">
        <f t="shared" si="9"/>
        <v>0</v>
      </c>
      <c r="U55" s="25">
        <f t="shared" si="9"/>
        <v>0</v>
      </c>
      <c r="V55" s="25">
        <f t="shared" si="9"/>
        <v>1</v>
      </c>
      <c r="W55" s="25">
        <f t="shared" si="9"/>
        <v>0</v>
      </c>
      <c r="X55" s="25">
        <f t="shared" si="9"/>
        <v>0</v>
      </c>
      <c r="Y55" s="25">
        <f t="shared" si="9"/>
        <v>0</v>
      </c>
      <c r="Z55" s="25">
        <f t="shared" si="9"/>
        <v>0</v>
      </c>
      <c r="AA55" s="25">
        <f t="shared" si="9"/>
        <v>0</v>
      </c>
      <c r="AB55" s="25">
        <f t="shared" si="9"/>
        <v>0</v>
      </c>
      <c r="AC55" s="25">
        <f t="shared" si="9"/>
        <v>0</v>
      </c>
      <c r="AD55" s="25">
        <f t="shared" si="9"/>
        <v>0</v>
      </c>
      <c r="AE55" s="25">
        <f t="shared" si="9"/>
        <v>0</v>
      </c>
      <c r="AF55" s="25">
        <f t="shared" si="9"/>
        <v>0</v>
      </c>
      <c r="AG55" s="25">
        <f t="shared" si="9"/>
        <v>0</v>
      </c>
      <c r="AH55" s="25">
        <f t="shared" si="9"/>
        <v>0</v>
      </c>
      <c r="AI55" s="25">
        <f t="shared" si="9"/>
        <v>0</v>
      </c>
      <c r="AJ55" s="25">
        <f t="shared" si="9"/>
        <v>0</v>
      </c>
      <c r="AK55" s="25">
        <f t="shared" si="9"/>
        <v>0</v>
      </c>
      <c r="AL55" s="25">
        <f t="shared" si="9"/>
        <v>0</v>
      </c>
      <c r="AM55" s="25">
        <f t="shared" si="9"/>
        <v>0</v>
      </c>
      <c r="AN55" s="25">
        <f t="shared" si="9"/>
        <v>0</v>
      </c>
    </row>
    <row r="56" spans="3:40" outlineLevel="2">
      <c r="C56" s="443" t="s">
        <v>591</v>
      </c>
      <c r="D56" s="443"/>
      <c r="E56" s="4" t="s">
        <v>592</v>
      </c>
      <c r="F56"/>
      <c r="G56">
        <f t="shared" ref="G56:AN56" si="10">(G55+F56)*G50</f>
        <v>1</v>
      </c>
      <c r="H56">
        <f t="shared" si="10"/>
        <v>1</v>
      </c>
      <c r="I56">
        <f t="shared" si="10"/>
        <v>1</v>
      </c>
      <c r="J56">
        <f t="shared" si="10"/>
        <v>1</v>
      </c>
      <c r="K56">
        <f t="shared" si="10"/>
        <v>1</v>
      </c>
      <c r="L56">
        <f t="shared" si="10"/>
        <v>1</v>
      </c>
      <c r="M56">
        <f t="shared" si="10"/>
        <v>1</v>
      </c>
      <c r="N56">
        <f t="shared" si="10"/>
        <v>1</v>
      </c>
      <c r="O56">
        <f t="shared" si="10"/>
        <v>1</v>
      </c>
      <c r="P56">
        <f t="shared" si="10"/>
        <v>1</v>
      </c>
      <c r="Q56">
        <f t="shared" si="10"/>
        <v>1</v>
      </c>
      <c r="R56">
        <f t="shared" si="10"/>
        <v>1</v>
      </c>
      <c r="S56">
        <f t="shared" si="10"/>
        <v>1</v>
      </c>
      <c r="T56">
        <f t="shared" si="10"/>
        <v>1</v>
      </c>
      <c r="U56">
        <f t="shared" si="10"/>
        <v>1</v>
      </c>
      <c r="V56">
        <f t="shared" si="10"/>
        <v>2</v>
      </c>
      <c r="W56">
        <f t="shared" si="10"/>
        <v>2</v>
      </c>
      <c r="X56">
        <f t="shared" si="10"/>
        <v>2</v>
      </c>
      <c r="Y56">
        <f t="shared" si="10"/>
        <v>2</v>
      </c>
      <c r="Z56">
        <f t="shared" si="10"/>
        <v>2</v>
      </c>
      <c r="AA56">
        <f t="shared" si="10"/>
        <v>2</v>
      </c>
      <c r="AB56">
        <f t="shared" si="10"/>
        <v>2</v>
      </c>
      <c r="AC56">
        <f t="shared" si="10"/>
        <v>2</v>
      </c>
      <c r="AD56">
        <f t="shared" si="10"/>
        <v>2</v>
      </c>
      <c r="AE56">
        <f t="shared" si="10"/>
        <v>2</v>
      </c>
      <c r="AF56">
        <f t="shared" si="10"/>
        <v>2</v>
      </c>
      <c r="AG56">
        <f t="shared" si="10"/>
        <v>2</v>
      </c>
      <c r="AH56">
        <f t="shared" si="10"/>
        <v>2</v>
      </c>
      <c r="AI56">
        <f t="shared" si="10"/>
        <v>2</v>
      </c>
      <c r="AJ56">
        <f t="shared" si="10"/>
        <v>2</v>
      </c>
      <c r="AK56">
        <f t="shared" si="10"/>
        <v>0</v>
      </c>
      <c r="AL56">
        <f t="shared" si="10"/>
        <v>0</v>
      </c>
      <c r="AM56">
        <f t="shared" si="10"/>
        <v>0</v>
      </c>
      <c r="AN56">
        <f t="shared" si="10"/>
        <v>0</v>
      </c>
    </row>
    <row r="57" spans="3:40" outlineLevel="2">
      <c r="C57" s="443"/>
      <c r="D57" s="443"/>
      <c r="E57" s="4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</row>
    <row r="58" spans="3:40" outlineLevel="2">
      <c r="C58" s="480" t="str">
        <f>Flags!C15</f>
        <v>Counter Concessão</v>
      </c>
      <c r="D58" s="443"/>
      <c r="E58" s="4" t="str">
        <f>Flags!E15</f>
        <v>Ano</v>
      </c>
      <c r="F58" s="443"/>
      <c r="G58" s="503">
        <f>Flags!G15*G50</f>
        <v>1</v>
      </c>
      <c r="H58" s="503">
        <f>Flags!H15*H50</f>
        <v>2</v>
      </c>
      <c r="I58" s="503">
        <f>Flags!I15*I50</f>
        <v>3</v>
      </c>
      <c r="J58" s="503">
        <f>Flags!J15*J50</f>
        <v>4</v>
      </c>
      <c r="K58" s="503">
        <f>Flags!K15*K50</f>
        <v>5</v>
      </c>
      <c r="L58" s="503">
        <f>Flags!L15*L50</f>
        <v>6</v>
      </c>
      <c r="M58" s="503">
        <f>Flags!M15*M50</f>
        <v>7</v>
      </c>
      <c r="N58" s="503">
        <f>Flags!N15*N50</f>
        <v>8</v>
      </c>
      <c r="O58" s="503">
        <f>Flags!O15*O50</f>
        <v>9</v>
      </c>
      <c r="P58" s="503">
        <f>Flags!P15*P50</f>
        <v>10</v>
      </c>
      <c r="Q58" s="503">
        <f>Flags!Q15*Q50</f>
        <v>11</v>
      </c>
      <c r="R58" s="503">
        <f>Flags!R15*R50</f>
        <v>12</v>
      </c>
      <c r="S58" s="503">
        <f>Flags!S15*S50</f>
        <v>13</v>
      </c>
      <c r="T58" s="503">
        <f>Flags!T15*T50</f>
        <v>14</v>
      </c>
      <c r="U58" s="503">
        <f>Flags!U15*U50</f>
        <v>15</v>
      </c>
      <c r="V58" s="503">
        <f>Flags!V15*V50</f>
        <v>16</v>
      </c>
      <c r="W58" s="503">
        <f>Flags!W15*W50</f>
        <v>17</v>
      </c>
      <c r="X58" s="503">
        <f>Flags!X15*X50</f>
        <v>18</v>
      </c>
      <c r="Y58" s="503">
        <f>Flags!Y15*Y50</f>
        <v>19</v>
      </c>
      <c r="Z58" s="503">
        <f>Flags!Z15*Z50</f>
        <v>20</v>
      </c>
      <c r="AA58" s="503">
        <f>Flags!AA15*AA50</f>
        <v>21</v>
      </c>
      <c r="AB58" s="503">
        <f>Flags!AB15*AB50</f>
        <v>22</v>
      </c>
      <c r="AC58" s="503">
        <f>Flags!AC15*AC50</f>
        <v>23</v>
      </c>
      <c r="AD58" s="503">
        <f>Flags!AD15*AD50</f>
        <v>24</v>
      </c>
      <c r="AE58" s="503">
        <f>Flags!AE15*AE50</f>
        <v>25</v>
      </c>
      <c r="AF58" s="503">
        <f>Flags!AF15*AF50</f>
        <v>26</v>
      </c>
      <c r="AG58" s="503">
        <f>Flags!AG15*AG50</f>
        <v>27</v>
      </c>
      <c r="AH58" s="503">
        <f>Flags!AH15*AH50</f>
        <v>28</v>
      </c>
      <c r="AI58" s="503">
        <f>Flags!AI15*AI50</f>
        <v>29</v>
      </c>
      <c r="AJ58" s="503">
        <f>Flags!AJ15*AJ50</f>
        <v>30</v>
      </c>
      <c r="AK58" s="503">
        <f>Flags!AK15*AK50</f>
        <v>0</v>
      </c>
      <c r="AL58" s="503">
        <f>Flags!AL15*AL50</f>
        <v>0</v>
      </c>
      <c r="AM58" s="503">
        <f>Flags!AM15*AM50</f>
        <v>0</v>
      </c>
      <c r="AN58" s="503">
        <f>Flags!AN15*AN50</f>
        <v>0</v>
      </c>
    </row>
    <row r="59" spans="3:40" outlineLevel="2">
      <c r="C59" s="443"/>
      <c r="D59" s="443"/>
      <c r="E59" s="4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</row>
    <row r="60" spans="3:40" outlineLevel="2">
      <c r="C60" s="443" t="s">
        <v>593</v>
      </c>
      <c r="D60" s="443"/>
      <c r="E60" s="4"/>
      <c r="F60" s="99"/>
      <c r="G60" s="449">
        <f ca="1">IF(G55=1,SUM(OFFSET(IF(G55=1,G46,0),0,0,1,$D$53)),F60)</f>
        <v>21374.165322229997</v>
      </c>
      <c r="H60" s="449">
        <f t="shared" ref="H60" ca="1" si="11">IF(H55=1,SUM(OFFSET(IF(H55=1,H46,0),0,0,1,$D$53)),G60)</f>
        <v>21374.165322229997</v>
      </c>
      <c r="I60" s="449">
        <f t="shared" ref="I60:AN60" ca="1" si="12">IF(I55=1,SUM(OFFSET(IF(I55=1,I46,0),0,0,1,$D$53)),H60)</f>
        <v>21374.165322229997</v>
      </c>
      <c r="J60" s="449">
        <f t="shared" ca="1" si="12"/>
        <v>21374.165322229997</v>
      </c>
      <c r="K60" s="449">
        <f t="shared" ca="1" si="12"/>
        <v>21374.165322229997</v>
      </c>
      <c r="L60" s="449">
        <f t="shared" ca="1" si="12"/>
        <v>21374.165322229997</v>
      </c>
      <c r="M60" s="449">
        <f t="shared" ca="1" si="12"/>
        <v>21374.165322229997</v>
      </c>
      <c r="N60" s="449">
        <f t="shared" ca="1" si="12"/>
        <v>21374.165322229997</v>
      </c>
      <c r="O60" s="449">
        <f t="shared" ca="1" si="12"/>
        <v>21374.165322229997</v>
      </c>
      <c r="P60" s="449">
        <f t="shared" ca="1" si="12"/>
        <v>21374.165322229997</v>
      </c>
      <c r="Q60" s="449">
        <f t="shared" ca="1" si="12"/>
        <v>21374.165322229997</v>
      </c>
      <c r="R60" s="449">
        <f t="shared" ca="1" si="12"/>
        <v>21374.165322229997</v>
      </c>
      <c r="S60" s="449">
        <f t="shared" ca="1" si="12"/>
        <v>21374.165322229997</v>
      </c>
      <c r="T60" s="449">
        <f t="shared" ca="1" si="12"/>
        <v>21374.165322229997</v>
      </c>
      <c r="U60" s="449">
        <f t="shared" ca="1" si="12"/>
        <v>21374.165322229997</v>
      </c>
      <c r="V60" s="449">
        <f t="shared" ca="1" si="12"/>
        <v>11852.764255</v>
      </c>
      <c r="W60" s="449">
        <f t="shared" ca="1" si="12"/>
        <v>11852.764255</v>
      </c>
      <c r="X60" s="449">
        <f t="shared" ca="1" si="12"/>
        <v>11852.764255</v>
      </c>
      <c r="Y60" s="449">
        <f t="shared" ca="1" si="12"/>
        <v>11852.764255</v>
      </c>
      <c r="Z60" s="449">
        <f t="shared" ca="1" si="12"/>
        <v>11852.764255</v>
      </c>
      <c r="AA60" s="449">
        <f t="shared" ca="1" si="12"/>
        <v>11852.764255</v>
      </c>
      <c r="AB60" s="449">
        <f t="shared" ca="1" si="12"/>
        <v>11852.764255</v>
      </c>
      <c r="AC60" s="449">
        <f t="shared" ca="1" si="12"/>
        <v>11852.764255</v>
      </c>
      <c r="AD60" s="449">
        <f t="shared" ca="1" si="12"/>
        <v>11852.764255</v>
      </c>
      <c r="AE60" s="449">
        <f t="shared" ca="1" si="12"/>
        <v>11852.764255</v>
      </c>
      <c r="AF60" s="449">
        <f t="shared" ca="1" si="12"/>
        <v>11852.764255</v>
      </c>
      <c r="AG60" s="449">
        <f t="shared" ca="1" si="12"/>
        <v>11852.764255</v>
      </c>
      <c r="AH60" s="449">
        <f t="shared" ca="1" si="12"/>
        <v>11852.764255</v>
      </c>
      <c r="AI60" s="449">
        <f t="shared" ca="1" si="12"/>
        <v>11852.764255</v>
      </c>
      <c r="AJ60" s="449">
        <f t="shared" ca="1" si="12"/>
        <v>11852.764255</v>
      </c>
      <c r="AK60" s="449">
        <f t="shared" ca="1" si="12"/>
        <v>11852.764255</v>
      </c>
      <c r="AL60" s="449">
        <f t="shared" ca="1" si="12"/>
        <v>11852.764255</v>
      </c>
      <c r="AM60" s="449">
        <f t="shared" ca="1" si="12"/>
        <v>11852.764255</v>
      </c>
      <c r="AN60" s="449">
        <f t="shared" ca="1" si="12"/>
        <v>11852.764255</v>
      </c>
    </row>
    <row r="61" spans="3:40" outlineLevel="2">
      <c r="C61" s="443"/>
      <c r="D61" s="443"/>
      <c r="E61" s="4"/>
      <c r="F61"/>
      <c r="G61" s="793"/>
      <c r="H61" s="793"/>
      <c r="I61" s="793"/>
      <c r="J61" s="793"/>
      <c r="K61" s="793"/>
      <c r="L61" s="793"/>
      <c r="M61" s="793"/>
      <c r="N61" s="793"/>
      <c r="O61" s="793"/>
      <c r="P61" s="793"/>
      <c r="Q61" s="793"/>
      <c r="R61" s="793"/>
      <c r="S61" s="793"/>
      <c r="T61" s="793"/>
      <c r="U61" s="793"/>
      <c r="V61" s="793"/>
      <c r="W61" s="793"/>
      <c r="X61" s="793"/>
      <c r="Y61" s="793"/>
      <c r="Z61" s="793"/>
      <c r="AA61" s="793"/>
      <c r="AB61" s="793"/>
      <c r="AC61" s="793"/>
      <c r="AD61" s="793"/>
      <c r="AE61" s="793"/>
      <c r="AF61" s="793"/>
      <c r="AG61" s="793"/>
      <c r="AH61" s="793"/>
      <c r="AI61" s="793"/>
      <c r="AJ61" s="793"/>
      <c r="AK61" s="793"/>
      <c r="AL61" s="793"/>
      <c r="AM61" s="793"/>
      <c r="AN61" s="793"/>
    </row>
    <row r="62" spans="3:40" outlineLevel="2">
      <c r="C62" s="443" t="s">
        <v>594</v>
      </c>
      <c r="D62" s="443"/>
      <c r="E62" s="4" t="s">
        <v>23</v>
      </c>
      <c r="F62" s="23">
        <f t="shared" ref="F62:F63" ca="1" si="13">SUM(G62:AN62)</f>
        <v>1</v>
      </c>
      <c r="G62" s="449">
        <f ca="1">Inputs!H292</f>
        <v>0.38863423525915008</v>
      </c>
      <c r="H62" s="449">
        <f ca="1">Inputs!I292</f>
        <v>1.059445098370458E-2</v>
      </c>
      <c r="I62" s="449">
        <f ca="1">Inputs!J292</f>
        <v>9.2797746703611225E-2</v>
      </c>
      <c r="J62" s="449">
        <f ca="1">Inputs!K292</f>
        <v>8.7267453032205107E-4</v>
      </c>
      <c r="K62" s="449">
        <f ca="1">Inputs!L292</f>
        <v>1.1190226138181698E-3</v>
      </c>
      <c r="L62" s="449">
        <f ca="1">Inputs!M292</f>
        <v>2.9407109084651595E-3</v>
      </c>
      <c r="M62" s="449">
        <f ca="1">Inputs!N292</f>
        <v>1.7183349247587021E-3</v>
      </c>
      <c r="N62" s="449">
        <f ca="1">Inputs!O292</f>
        <v>0.23097451996414847</v>
      </c>
      <c r="O62" s="449">
        <f ca="1">Inputs!P292</f>
        <v>0</v>
      </c>
      <c r="P62" s="449">
        <f ca="1">Inputs!Q292</f>
        <v>8.7267453032205107E-4</v>
      </c>
      <c r="Q62" s="449">
        <f ca="1">Inputs!R292</f>
        <v>3.5133484967137939E-2</v>
      </c>
      <c r="R62" s="449">
        <f ca="1">Inputs!S292</f>
        <v>2.3265959909346719E-3</v>
      </c>
      <c r="S62" s="449">
        <f ca="1">Inputs!T292</f>
        <v>8.7267453032205107E-4</v>
      </c>
      <c r="T62" s="449">
        <f ca="1">Inputs!U292</f>
        <v>2.7725196803576277E-4</v>
      </c>
      <c r="U62" s="449">
        <f ca="1">Inputs!V292</f>
        <v>0.23086562212526915</v>
      </c>
      <c r="V62" s="449">
        <f>Inputs!W292</f>
        <v>0</v>
      </c>
      <c r="W62" s="449">
        <f>Inputs!X292</f>
        <v>0</v>
      </c>
      <c r="X62" s="449">
        <f>Inputs!Y292</f>
        <v>0</v>
      </c>
      <c r="Y62" s="449">
        <f>Inputs!Z292</f>
        <v>0</v>
      </c>
      <c r="Z62" s="449">
        <f>Inputs!AA292</f>
        <v>0</v>
      </c>
      <c r="AA62" s="449">
        <f>Inputs!AB292</f>
        <v>0</v>
      </c>
      <c r="AB62" s="449">
        <f>Inputs!AC292</f>
        <v>0</v>
      </c>
      <c r="AC62" s="449">
        <f>Inputs!AD292</f>
        <v>0</v>
      </c>
      <c r="AD62" s="449">
        <f>Inputs!AE292</f>
        <v>0</v>
      </c>
      <c r="AE62" s="449">
        <f>Inputs!AF292</f>
        <v>0</v>
      </c>
      <c r="AF62" s="449">
        <f>Inputs!AG292</f>
        <v>0</v>
      </c>
      <c r="AG62" s="449">
        <f>Inputs!AH292</f>
        <v>0</v>
      </c>
      <c r="AH62" s="449">
        <f>Inputs!AI292</f>
        <v>0</v>
      </c>
      <c r="AI62" s="449">
        <f>Inputs!AJ292</f>
        <v>0</v>
      </c>
      <c r="AJ62" s="449">
        <f>Inputs!AK292</f>
        <v>0</v>
      </c>
      <c r="AK62" s="449">
        <f>Inputs!AL292</f>
        <v>0</v>
      </c>
      <c r="AL62" s="449">
        <f>Inputs!AM292</f>
        <v>0</v>
      </c>
      <c r="AM62" s="449">
        <f>Inputs!AN292</f>
        <v>0</v>
      </c>
      <c r="AN62" s="449">
        <f>Inputs!AO292</f>
        <v>0</v>
      </c>
    </row>
    <row r="63" spans="3:40" outlineLevel="2">
      <c r="C63" s="443" t="s">
        <v>595</v>
      </c>
      <c r="D63" s="443"/>
      <c r="E63" s="4" t="s">
        <v>23</v>
      </c>
      <c r="F63" s="23">
        <f t="shared" si="13"/>
        <v>1</v>
      </c>
      <c r="G63" s="449">
        <f>Inputs!H293</f>
        <v>0</v>
      </c>
      <c r="H63" s="449">
        <f>Inputs!I293</f>
        <v>0</v>
      </c>
      <c r="I63" s="449">
        <f>Inputs!J293</f>
        <v>0</v>
      </c>
      <c r="J63" s="449">
        <f>Inputs!K293</f>
        <v>0</v>
      </c>
      <c r="K63" s="449">
        <f>Inputs!L293</f>
        <v>0</v>
      </c>
      <c r="L63" s="449">
        <f>Inputs!M293</f>
        <v>0</v>
      </c>
      <c r="M63" s="449">
        <f>Inputs!N293</f>
        <v>0</v>
      </c>
      <c r="N63" s="449">
        <f>Inputs!O293</f>
        <v>0</v>
      </c>
      <c r="O63" s="449">
        <f>Inputs!P293</f>
        <v>0</v>
      </c>
      <c r="P63" s="449">
        <f>Inputs!Q293</f>
        <v>0</v>
      </c>
      <c r="Q63" s="449">
        <f>Inputs!R293</f>
        <v>0</v>
      </c>
      <c r="R63" s="449">
        <f>Inputs!S293</f>
        <v>0</v>
      </c>
      <c r="S63" s="449">
        <f>Inputs!T293</f>
        <v>0</v>
      </c>
      <c r="T63" s="449">
        <f>Inputs!U293</f>
        <v>0</v>
      </c>
      <c r="U63" s="449">
        <f>Inputs!V293</f>
        <v>0</v>
      </c>
      <c r="V63" s="449">
        <f>Inputs!W293</f>
        <v>7.4457513117896744E-3</v>
      </c>
      <c r="W63" s="449">
        <f>Inputs!X293</f>
        <v>2.1925206172085467E-3</v>
      </c>
      <c r="X63" s="449">
        <f>Inputs!Y293</f>
        <v>0</v>
      </c>
      <c r="Y63" s="449">
        <f>Inputs!Z293</f>
        <v>1.7467828225188975E-3</v>
      </c>
      <c r="Z63" s="449">
        <f>Inputs!AA293</f>
        <v>5.4134291899826539E-4</v>
      </c>
      <c r="AA63" s="449">
        <f>Inputs!AB293</f>
        <v>6.8057857445339015E-2</v>
      </c>
      <c r="AB63" s="449">
        <f>Inputs!AC293</f>
        <v>0.45673298047047001</v>
      </c>
      <c r="AC63" s="449">
        <f>Inputs!AD293</f>
        <v>5.4134291899826539E-4</v>
      </c>
      <c r="AD63" s="449">
        <f>Inputs!AE293</f>
        <v>0</v>
      </c>
      <c r="AE63" s="449">
        <f>Inputs!AF293</f>
        <v>2.0754993915974075E-3</v>
      </c>
      <c r="AF63" s="449">
        <f>Inputs!AG293</f>
        <v>6.2831706087956782E-3</v>
      </c>
      <c r="AG63" s="449">
        <f>Inputs!AH293</f>
        <v>1.6511776982102815E-3</v>
      </c>
      <c r="AH63" s="449">
        <f>Inputs!AI293</f>
        <v>1.7467828225188975E-3</v>
      </c>
      <c r="AI63" s="449">
        <f>Inputs!AJ293</f>
        <v>0.45098479097355504</v>
      </c>
      <c r="AJ63" s="449">
        <f>Inputs!AK293</f>
        <v>0</v>
      </c>
      <c r="AK63" s="449">
        <f>Inputs!AL293</f>
        <v>0</v>
      </c>
      <c r="AL63" s="449">
        <f>Inputs!AM293</f>
        <v>0</v>
      </c>
      <c r="AM63" s="449">
        <f>Inputs!AN293</f>
        <v>0</v>
      </c>
      <c r="AN63" s="449">
        <f>Inputs!AO293</f>
        <v>0</v>
      </c>
    </row>
    <row r="64" spans="3:40" outlineLevel="2">
      <c r="C64" s="329"/>
      <c r="D64" s="329"/>
      <c r="E64" s="332"/>
      <c r="F64"/>
      <c r="G64" s="793"/>
      <c r="H64" s="793"/>
      <c r="I64" s="793"/>
      <c r="J64" s="793"/>
      <c r="K64" s="793"/>
      <c r="L64" s="793"/>
      <c r="M64" s="793"/>
      <c r="N64" s="793"/>
      <c r="O64" s="793"/>
      <c r="P64" s="793"/>
      <c r="Q64" s="793"/>
      <c r="R64" s="793"/>
      <c r="S64" s="793"/>
      <c r="T64" s="793"/>
      <c r="U64" s="793"/>
      <c r="V64" s="793"/>
      <c r="W64" s="793"/>
      <c r="X64" s="793"/>
      <c r="Y64" s="793"/>
      <c r="Z64" s="793"/>
      <c r="AA64" s="793"/>
      <c r="AB64" s="793"/>
      <c r="AC64" s="793"/>
      <c r="AD64" s="793"/>
      <c r="AE64" s="793"/>
      <c r="AF64" s="793"/>
      <c r="AG64" s="793"/>
      <c r="AH64" s="793"/>
      <c r="AI64" s="793"/>
      <c r="AJ64" s="793"/>
      <c r="AK64" s="793"/>
      <c r="AL64" s="793"/>
      <c r="AM64" s="793"/>
      <c r="AN64" s="793"/>
    </row>
    <row r="65" spans="3:40" outlineLevel="2">
      <c r="C65" s="329" t="s">
        <v>596</v>
      </c>
      <c r="D65"/>
      <c r="E65" s="330"/>
      <c r="F65" s="23">
        <f ca="1">SUM(G65:AN65)</f>
        <v>33226.929577229996</v>
      </c>
      <c r="G65" s="449">
        <f ca="1">G60*SUM(G62:G63)</f>
        <v>8306.7323943075007</v>
      </c>
      <c r="H65" s="449">
        <f t="shared" ref="H65:AN65" ca="1" si="14">H60*SUM(H62:H63)</f>
        <v>226.4475468239639</v>
      </c>
      <c r="I65" s="449">
        <f ca="1">I60*SUM(I62:I63)</f>
        <v>1983.47437957341</v>
      </c>
      <c r="J65" s="449">
        <f t="shared" ca="1" si="14"/>
        <v>18.652689683602933</v>
      </c>
      <c r="K65" s="449">
        <f ca="1">K60*SUM(K62:K63)</f>
        <v>23.918174347063495</v>
      </c>
      <c r="L65" s="449">
        <f t="shared" ca="1" si="14"/>
        <v>62.855241122419486</v>
      </c>
      <c r="M65" s="449">
        <f ca="1">M60*SUM(M62:M63)</f>
        <v>36.727974760754144</v>
      </c>
      <c r="N65" s="449">
        <f t="shared" ca="1" si="14"/>
        <v>4936.8875749364224</v>
      </c>
      <c r="O65" s="449">
        <f ca="1">O60*SUM(O62:O63)</f>
        <v>0</v>
      </c>
      <c r="P65" s="449">
        <f t="shared" ca="1" si="14"/>
        <v>18.652689683602933</v>
      </c>
      <c r="Q65" s="449">
        <f ca="1">Q60*SUM(Q62:Q63)</f>
        <v>750.94891603368865</v>
      </c>
      <c r="R65" s="449">
        <f t="shared" ca="1" si="14"/>
        <v>49.729047348275202</v>
      </c>
      <c r="S65" s="449">
        <f ca="1">S60*SUM(S62:S63)</f>
        <v>18.652689683602933</v>
      </c>
      <c r="T65" s="449">
        <f t="shared" ca="1" si="14"/>
        <v>5.9260294007100205</v>
      </c>
      <c r="U65" s="449">
        <f t="shared" ca="1" si="14"/>
        <v>4934.559974524982</v>
      </c>
      <c r="V65" s="449">
        <f ca="1">V60*SUM(V62:V63)</f>
        <v>88.252735000000015</v>
      </c>
      <c r="W65" s="449">
        <f t="shared" ca="1" si="14"/>
        <v>25.98743</v>
      </c>
      <c r="X65" s="449">
        <f ca="1">X60*SUM(X62:X63)</f>
        <v>0</v>
      </c>
      <c r="Y65" s="449">
        <f t="shared" ca="1" si="14"/>
        <v>20.704204999999998</v>
      </c>
      <c r="Z65" s="449">
        <f ca="1">Z60*SUM(Z62:Z63)</f>
        <v>6.4164100000000008</v>
      </c>
      <c r="AA65" s="449">
        <f t="shared" ca="1" si="14"/>
        <v>806.67373999999995</v>
      </c>
      <c r="AB65" s="449">
        <f ca="1">AB60*SUM(AB62:AB63)</f>
        <v>5413.5483450000002</v>
      </c>
      <c r="AC65" s="449">
        <f t="shared" ca="1" si="14"/>
        <v>6.4164100000000008</v>
      </c>
      <c r="AD65" s="449">
        <f t="shared" ca="1" si="14"/>
        <v>0</v>
      </c>
      <c r="AE65" s="449">
        <f t="shared" ca="1" si="14"/>
        <v>24.600404999999999</v>
      </c>
      <c r="AF65" s="449">
        <f t="shared" ca="1" si="14"/>
        <v>74.472940000000008</v>
      </c>
      <c r="AG65" s="449">
        <f t="shared" ca="1" si="14"/>
        <v>19.571020000000001</v>
      </c>
      <c r="AH65" s="449">
        <f t="shared" ca="1" si="14"/>
        <v>20.704204999999998</v>
      </c>
      <c r="AI65" s="449">
        <f t="shared" ca="1" si="14"/>
        <v>5345.4164099999998</v>
      </c>
      <c r="AJ65" s="449">
        <f t="shared" ca="1" si="14"/>
        <v>0</v>
      </c>
      <c r="AK65" s="449">
        <f t="shared" ca="1" si="14"/>
        <v>0</v>
      </c>
      <c r="AL65" s="449">
        <f t="shared" ca="1" si="14"/>
        <v>0</v>
      </c>
      <c r="AM65" s="449">
        <f t="shared" ca="1" si="14"/>
        <v>0</v>
      </c>
      <c r="AN65" s="449">
        <f t="shared" ca="1" si="14"/>
        <v>0</v>
      </c>
    </row>
    <row r="66" spans="3:40" outlineLevel="2">
      <c r="D66" s="329"/>
      <c r="E66" s="330"/>
      <c r="F66" s="331"/>
      <c r="G66" s="793"/>
      <c r="H66" s="793"/>
      <c r="I66" s="793"/>
      <c r="J66" s="793"/>
      <c r="K66" s="793"/>
      <c r="L66" s="793"/>
      <c r="M66" s="793"/>
      <c r="N66" s="793"/>
      <c r="O66" s="793"/>
      <c r="P66" s="793"/>
      <c r="Q66" s="793"/>
      <c r="R66" s="793"/>
      <c r="S66" s="793"/>
      <c r="T66" s="793"/>
      <c r="U66" s="793"/>
      <c r="V66" s="793"/>
      <c r="W66" s="793"/>
      <c r="X66" s="793"/>
      <c r="Y66" s="793"/>
      <c r="Z66" s="793"/>
      <c r="AA66" s="793"/>
      <c r="AB66" s="793"/>
      <c r="AC66" s="793"/>
      <c r="AD66" s="793"/>
      <c r="AE66" s="793"/>
      <c r="AF66" s="793"/>
      <c r="AG66" s="793"/>
      <c r="AH66" s="793"/>
      <c r="AI66" s="793"/>
      <c r="AJ66" s="793"/>
      <c r="AK66" s="793"/>
      <c r="AL66" s="793"/>
      <c r="AM66" s="793"/>
      <c r="AN66" s="793"/>
    </row>
    <row r="67" spans="3:40" s="316" customFormat="1" outlineLevel="2">
      <c r="C67" s="329" t="s">
        <v>305</v>
      </c>
      <c r="D67" s="330"/>
      <c r="E67" s="329"/>
      <c r="F67" s="23">
        <f ca="1">SUM(G67:AN67)</f>
        <v>19936.157746337998</v>
      </c>
      <c r="G67" s="449">
        <f t="shared" ref="G67:AN67" ca="1" si="15">G65*$D48</f>
        <v>4984.0394365845004</v>
      </c>
      <c r="H67" s="449">
        <f t="shared" ca="1" si="15"/>
        <v>135.86852809437835</v>
      </c>
      <c r="I67" s="449">
        <f t="shared" ca="1" si="15"/>
        <v>1190.084627744046</v>
      </c>
      <c r="J67" s="449">
        <f t="shared" ca="1" si="15"/>
        <v>11.19161381016176</v>
      </c>
      <c r="K67" s="449">
        <f t="shared" ca="1" si="15"/>
        <v>14.350904608238096</v>
      </c>
      <c r="L67" s="449">
        <f t="shared" ca="1" si="15"/>
        <v>37.713144673451687</v>
      </c>
      <c r="M67" s="449">
        <f t="shared" ca="1" si="15"/>
        <v>22.036784856452485</v>
      </c>
      <c r="N67" s="449">
        <f t="shared" ca="1" si="15"/>
        <v>2962.1325449618535</v>
      </c>
      <c r="O67" s="449">
        <f t="shared" ca="1" si="15"/>
        <v>0</v>
      </c>
      <c r="P67" s="449">
        <f t="shared" ca="1" si="15"/>
        <v>11.19161381016176</v>
      </c>
      <c r="Q67" s="449">
        <f t="shared" ca="1" si="15"/>
        <v>450.56934962021319</v>
      </c>
      <c r="R67" s="449">
        <f t="shared" ca="1" si="15"/>
        <v>29.83742840896512</v>
      </c>
      <c r="S67" s="449">
        <f t="shared" ca="1" si="15"/>
        <v>11.19161381016176</v>
      </c>
      <c r="T67" s="449">
        <f t="shared" ca="1" si="15"/>
        <v>3.555617640426012</v>
      </c>
      <c r="U67" s="449">
        <f t="shared" ca="1" si="15"/>
        <v>2960.7359847149892</v>
      </c>
      <c r="V67" s="449">
        <f t="shared" ca="1" si="15"/>
        <v>52.951641000000009</v>
      </c>
      <c r="W67" s="449">
        <f t="shared" ca="1" si="15"/>
        <v>15.592457999999999</v>
      </c>
      <c r="X67" s="449">
        <f t="shared" ca="1" si="15"/>
        <v>0</v>
      </c>
      <c r="Y67" s="449">
        <f t="shared" ca="1" si="15"/>
        <v>12.422522999999998</v>
      </c>
      <c r="Z67" s="449">
        <f t="shared" ca="1" si="15"/>
        <v>3.8498460000000003</v>
      </c>
      <c r="AA67" s="449">
        <f t="shared" ca="1" si="15"/>
        <v>484.00424399999997</v>
      </c>
      <c r="AB67" s="449">
        <f t="shared" ca="1" si="15"/>
        <v>3248.129007</v>
      </c>
      <c r="AC67" s="449">
        <f t="shared" ca="1" si="15"/>
        <v>3.8498460000000003</v>
      </c>
      <c r="AD67" s="449">
        <f t="shared" ca="1" si="15"/>
        <v>0</v>
      </c>
      <c r="AE67" s="449">
        <f t="shared" ca="1" si="15"/>
        <v>14.760242999999999</v>
      </c>
      <c r="AF67" s="449">
        <f t="shared" ca="1" si="15"/>
        <v>44.683764000000004</v>
      </c>
      <c r="AG67" s="449">
        <f t="shared" ca="1" si="15"/>
        <v>11.742611999999999</v>
      </c>
      <c r="AH67" s="449">
        <f t="shared" ca="1" si="15"/>
        <v>12.422522999999998</v>
      </c>
      <c r="AI67" s="449">
        <f t="shared" ca="1" si="15"/>
        <v>3207.2498459999997</v>
      </c>
      <c r="AJ67" s="449">
        <f t="shared" ca="1" si="15"/>
        <v>0</v>
      </c>
      <c r="AK67" s="449">
        <f t="shared" ca="1" si="15"/>
        <v>0</v>
      </c>
      <c r="AL67" s="449">
        <f t="shared" ca="1" si="15"/>
        <v>0</v>
      </c>
      <c r="AM67" s="449">
        <f t="shared" ca="1" si="15"/>
        <v>0</v>
      </c>
      <c r="AN67" s="449">
        <f t="shared" ca="1" si="15"/>
        <v>0</v>
      </c>
    </row>
    <row r="68" spans="3:40" s="316" customFormat="1" outlineLevel="2">
      <c r="C68" s="329" t="s">
        <v>118</v>
      </c>
      <c r="D68" s="330"/>
      <c r="E68" s="329"/>
      <c r="F68" s="23">
        <f ca="1">SUM(G68:AN68)</f>
        <v>13290.771830892005</v>
      </c>
      <c r="G68" s="449">
        <f t="shared" ref="G68:AN68" ca="1" si="16">G65-G67</f>
        <v>3322.6929577230003</v>
      </c>
      <c r="H68" s="449">
        <f t="shared" ca="1" si="16"/>
        <v>90.579018729585556</v>
      </c>
      <c r="I68" s="449">
        <f t="shared" ca="1" si="16"/>
        <v>793.38975182936406</v>
      </c>
      <c r="J68" s="449">
        <f t="shared" ca="1" si="16"/>
        <v>7.4610758734411728</v>
      </c>
      <c r="K68" s="449">
        <f ca="1">K65-K67</f>
        <v>9.5672697388253987</v>
      </c>
      <c r="L68" s="449">
        <f ca="1">L65-L67</f>
        <v>25.142096448967798</v>
      </c>
      <c r="M68" s="449">
        <f t="shared" ca="1" si="16"/>
        <v>14.691189904301659</v>
      </c>
      <c r="N68" s="449">
        <f t="shared" ca="1" si="16"/>
        <v>1974.755029974569</v>
      </c>
      <c r="O68" s="449">
        <f t="shared" ca="1" si="16"/>
        <v>0</v>
      </c>
      <c r="P68" s="449">
        <f t="shared" ca="1" si="16"/>
        <v>7.4610758734411728</v>
      </c>
      <c r="Q68" s="449">
        <f t="shared" ca="1" si="16"/>
        <v>300.37956641347546</v>
      </c>
      <c r="R68" s="449">
        <f t="shared" ca="1" si="16"/>
        <v>19.891618939310082</v>
      </c>
      <c r="S68" s="449">
        <f t="shared" ca="1" si="16"/>
        <v>7.4610758734411728</v>
      </c>
      <c r="T68" s="449">
        <f t="shared" ca="1" si="16"/>
        <v>2.3704117602840085</v>
      </c>
      <c r="U68" s="449">
        <f t="shared" ca="1" si="16"/>
        <v>1973.8239898099928</v>
      </c>
      <c r="V68" s="449">
        <f t="shared" ca="1" si="16"/>
        <v>35.301094000000006</v>
      </c>
      <c r="W68" s="449">
        <f t="shared" ca="1" si="16"/>
        <v>10.394972000000001</v>
      </c>
      <c r="X68" s="449">
        <f t="shared" ca="1" si="16"/>
        <v>0</v>
      </c>
      <c r="Y68" s="449">
        <f t="shared" ca="1" si="16"/>
        <v>8.281682</v>
      </c>
      <c r="Z68" s="449">
        <f t="shared" ca="1" si="16"/>
        <v>2.5665640000000005</v>
      </c>
      <c r="AA68" s="449">
        <f t="shared" ca="1" si="16"/>
        <v>322.66949599999998</v>
      </c>
      <c r="AB68" s="449">
        <f t="shared" ca="1" si="16"/>
        <v>2165.4193380000002</v>
      </c>
      <c r="AC68" s="449">
        <f t="shared" ca="1" si="16"/>
        <v>2.5665640000000005</v>
      </c>
      <c r="AD68" s="449">
        <f t="shared" ca="1" si="16"/>
        <v>0</v>
      </c>
      <c r="AE68" s="449">
        <f t="shared" ca="1" si="16"/>
        <v>9.8401619999999994</v>
      </c>
      <c r="AF68" s="449">
        <f t="shared" ca="1" si="16"/>
        <v>29.789176000000005</v>
      </c>
      <c r="AG68" s="449">
        <f t="shared" ca="1" si="16"/>
        <v>7.8284080000000014</v>
      </c>
      <c r="AH68" s="449">
        <f t="shared" ca="1" si="16"/>
        <v>8.281682</v>
      </c>
      <c r="AI68" s="449">
        <f t="shared" ca="1" si="16"/>
        <v>2138.1665640000001</v>
      </c>
      <c r="AJ68" s="449">
        <f t="shared" ca="1" si="16"/>
        <v>0</v>
      </c>
      <c r="AK68" s="449">
        <f t="shared" ca="1" si="16"/>
        <v>0</v>
      </c>
      <c r="AL68" s="449">
        <f t="shared" ca="1" si="16"/>
        <v>0</v>
      </c>
      <c r="AM68" s="449">
        <f t="shared" ca="1" si="16"/>
        <v>0</v>
      </c>
      <c r="AN68" s="449">
        <f t="shared" ca="1" si="16"/>
        <v>0</v>
      </c>
    </row>
    <row r="69" spans="3:40" s="316" customFormat="1" outlineLevel="2">
      <c r="C69" s="333" t="s">
        <v>107</v>
      </c>
      <c r="D69" s="330"/>
      <c r="E69" s="329"/>
      <c r="F69" s="317">
        <f ca="1">SUM(F67:F68)-F46</f>
        <v>0</v>
      </c>
    </row>
    <row r="70" spans="3:40" outlineLevel="2">
      <c r="C70" s="11"/>
      <c r="E70" s="443"/>
      <c r="F70" s="443"/>
      <c r="G70" s="443"/>
      <c r="H70" s="443"/>
      <c r="I70" s="443"/>
      <c r="J70" s="443"/>
      <c r="K70" s="443"/>
      <c r="L70" s="443"/>
      <c r="M70" s="443"/>
      <c r="N70" s="443"/>
      <c r="O70" s="443"/>
      <c r="P70" s="443"/>
      <c r="Q70" s="443"/>
      <c r="R70" s="443"/>
      <c r="S70" s="443"/>
      <c r="T70" s="443"/>
      <c r="U70" s="443"/>
      <c r="V70" s="443"/>
      <c r="W70" s="443"/>
      <c r="X70" s="443"/>
      <c r="Y70" s="443"/>
      <c r="Z70" s="443"/>
      <c r="AA70" s="443"/>
      <c r="AB70" s="443"/>
      <c r="AC70" s="443"/>
      <c r="AD70" s="443"/>
      <c r="AE70" s="443"/>
      <c r="AF70" s="443"/>
      <c r="AG70" s="443"/>
      <c r="AH70" s="443"/>
      <c r="AI70" s="443"/>
      <c r="AJ70" s="443"/>
      <c r="AK70" s="443"/>
      <c r="AL70" s="443"/>
      <c r="AM70" s="443"/>
      <c r="AN70" s="443"/>
    </row>
    <row r="71" spans="3:40" outlineLevel="2">
      <c r="C71" s="443" t="s">
        <v>597</v>
      </c>
      <c r="D71">
        <f>Inputs!$E$246</f>
        <v>5.0000000000000001E-3</v>
      </c>
      <c r="E71" s="32" t="s">
        <v>13</v>
      </c>
      <c r="F71" s="23">
        <f ca="1">SUM(G71:AN71)</f>
        <v>99.680788731690015</v>
      </c>
      <c r="G71" s="449">
        <f ca="1">G67*$D71</f>
        <v>24.920197182922504</v>
      </c>
      <c r="H71" s="449">
        <f t="shared" ref="H71:AN71" ca="1" si="17">H67*$D71</f>
        <v>0.67934264047189175</v>
      </c>
      <c r="I71" s="449">
        <f t="shared" ca="1" si="17"/>
        <v>5.9504231387202298</v>
      </c>
      <c r="J71" s="449">
        <f t="shared" ca="1" si="17"/>
        <v>5.5958069050808801E-2</v>
      </c>
      <c r="K71" s="449">
        <f t="shared" ca="1" si="17"/>
        <v>7.1754523041190482E-2</v>
      </c>
      <c r="L71" s="449">
        <f t="shared" ca="1" si="17"/>
        <v>0.18856572336725844</v>
      </c>
      <c r="M71" s="449">
        <f t="shared" ca="1" si="17"/>
        <v>0.11018392428226242</v>
      </c>
      <c r="N71" s="449">
        <f t="shared" ca="1" si="17"/>
        <v>14.810662724809267</v>
      </c>
      <c r="O71" s="449">
        <f t="shared" ca="1" si="17"/>
        <v>0</v>
      </c>
      <c r="P71" s="449">
        <f t="shared" ca="1" si="17"/>
        <v>5.5958069050808801E-2</v>
      </c>
      <c r="Q71" s="449">
        <f t="shared" ca="1" si="17"/>
        <v>2.2528467481010659</v>
      </c>
      <c r="R71" s="449">
        <f t="shared" ca="1" si="17"/>
        <v>0.14918714204482561</v>
      </c>
      <c r="S71" s="449">
        <f t="shared" ca="1" si="17"/>
        <v>5.5958069050808801E-2</v>
      </c>
      <c r="T71" s="449">
        <f t="shared" ca="1" si="17"/>
        <v>1.777808820213006E-2</v>
      </c>
      <c r="U71" s="449">
        <f t="shared" ca="1" si="17"/>
        <v>14.803679923574947</v>
      </c>
      <c r="V71" s="449">
        <f t="shared" ca="1" si="17"/>
        <v>0.26475820500000002</v>
      </c>
      <c r="W71" s="449">
        <f t="shared" ca="1" si="17"/>
        <v>7.796228999999999E-2</v>
      </c>
      <c r="X71" s="449">
        <f t="shared" ca="1" si="17"/>
        <v>0</v>
      </c>
      <c r="Y71" s="449">
        <f t="shared" ca="1" si="17"/>
        <v>6.2112614999999989E-2</v>
      </c>
      <c r="Z71" s="449">
        <f t="shared" ca="1" si="17"/>
        <v>1.9249230000000003E-2</v>
      </c>
      <c r="AA71" s="449">
        <f t="shared" ca="1" si="17"/>
        <v>2.4200212199999998</v>
      </c>
      <c r="AB71" s="449">
        <f t="shared" ca="1" si="17"/>
        <v>16.240645035</v>
      </c>
      <c r="AC71" s="449">
        <f t="shared" ca="1" si="17"/>
        <v>1.9249230000000003E-2</v>
      </c>
      <c r="AD71" s="449">
        <f t="shared" ca="1" si="17"/>
        <v>0</v>
      </c>
      <c r="AE71" s="449">
        <f t="shared" ca="1" si="17"/>
        <v>7.3801215000000003E-2</v>
      </c>
      <c r="AF71" s="449">
        <f t="shared" ca="1" si="17"/>
        <v>0.22341882000000002</v>
      </c>
      <c r="AG71" s="449">
        <f t="shared" ca="1" si="17"/>
        <v>5.8713059999999997E-2</v>
      </c>
      <c r="AH71" s="449">
        <f t="shared" ca="1" si="17"/>
        <v>6.2112614999999989E-2</v>
      </c>
      <c r="AI71" s="449">
        <f t="shared" ca="1" si="17"/>
        <v>16.036249229999999</v>
      </c>
      <c r="AJ71" s="449">
        <f t="shared" ca="1" si="17"/>
        <v>0</v>
      </c>
      <c r="AK71" s="449">
        <f t="shared" ca="1" si="17"/>
        <v>0</v>
      </c>
      <c r="AL71" s="449">
        <f t="shared" ca="1" si="17"/>
        <v>0</v>
      </c>
      <c r="AM71" s="449">
        <f t="shared" ca="1" si="17"/>
        <v>0</v>
      </c>
      <c r="AN71" s="449">
        <f t="shared" ca="1" si="17"/>
        <v>0</v>
      </c>
    </row>
    <row r="72" spans="3:40" outlineLevel="2">
      <c r="C72" s="11"/>
      <c r="E72" s="443"/>
      <c r="F72" s="443"/>
      <c r="G72" s="443"/>
      <c r="H72" s="443"/>
      <c r="I72" s="443"/>
      <c r="J72" s="443"/>
      <c r="K72" s="443"/>
      <c r="L72" s="443"/>
      <c r="M72" s="443"/>
      <c r="N72" s="443"/>
      <c r="O72" s="443"/>
      <c r="P72" s="443"/>
      <c r="Q72" s="443"/>
      <c r="R72" s="443"/>
      <c r="S72" s="443"/>
      <c r="T72" s="443"/>
      <c r="U72" s="443"/>
      <c r="V72" s="443"/>
      <c r="W72" s="443"/>
      <c r="X72" s="443"/>
      <c r="Y72" s="443"/>
      <c r="Z72" s="443"/>
      <c r="AA72" s="443"/>
      <c r="AB72" s="443"/>
      <c r="AC72" s="443"/>
      <c r="AD72" s="443"/>
      <c r="AE72" s="443"/>
      <c r="AF72" s="443"/>
      <c r="AG72" s="443"/>
      <c r="AH72" s="443"/>
      <c r="AI72" s="443"/>
      <c r="AJ72" s="443"/>
      <c r="AK72" s="443"/>
      <c r="AL72" s="443"/>
      <c r="AM72" s="443"/>
      <c r="AN72" s="443"/>
    </row>
    <row r="73" spans="3:40" outlineLevel="1">
      <c r="C73" s="11"/>
      <c r="E73" s="443"/>
      <c r="F73" s="443"/>
      <c r="G73" s="455"/>
      <c r="H73" s="443"/>
      <c r="I73" s="443"/>
      <c r="J73" s="443"/>
      <c r="K73" s="443"/>
      <c r="L73" s="443"/>
      <c r="M73" s="443"/>
      <c r="N73" s="443"/>
      <c r="O73" s="443"/>
      <c r="P73" s="443"/>
      <c r="Q73" s="443"/>
      <c r="R73" s="443"/>
      <c r="S73" s="443"/>
      <c r="T73" s="443"/>
      <c r="U73" s="443"/>
      <c r="V73" s="443"/>
      <c r="W73" s="443"/>
      <c r="X73" s="443"/>
      <c r="Y73" s="443"/>
      <c r="Z73" s="443"/>
      <c r="AA73" s="443"/>
      <c r="AB73" s="443"/>
      <c r="AC73" s="443"/>
      <c r="AD73" s="443"/>
      <c r="AE73" s="443"/>
      <c r="AF73" s="443"/>
      <c r="AG73" s="443"/>
      <c r="AH73" s="443"/>
      <c r="AI73" s="443"/>
      <c r="AJ73" s="443"/>
      <c r="AK73" s="443"/>
      <c r="AL73" s="443"/>
      <c r="AM73" s="443"/>
      <c r="AN73" s="443"/>
    </row>
    <row r="74" spans="3:40" outlineLevel="1">
      <c r="C74" s="11" t="s">
        <v>598</v>
      </c>
      <c r="E74" s="443"/>
      <c r="F74" s="443"/>
      <c r="G74" s="443"/>
      <c r="H74" s="443"/>
      <c r="I74" s="443"/>
      <c r="J74" s="443"/>
      <c r="K74" s="443"/>
      <c r="L74" s="443"/>
      <c r="M74" s="443"/>
      <c r="N74" s="443"/>
      <c r="O74" s="443"/>
      <c r="P74" s="443"/>
      <c r="Q74" s="443"/>
      <c r="R74" s="443"/>
      <c r="S74" s="443"/>
      <c r="T74" s="443"/>
      <c r="U74" s="443"/>
      <c r="V74" s="443"/>
      <c r="W74" s="443"/>
      <c r="X74" s="443"/>
      <c r="Y74" s="443"/>
      <c r="Z74" s="443"/>
      <c r="AA74" s="443"/>
      <c r="AB74" s="443"/>
      <c r="AC74" s="443"/>
      <c r="AD74" s="443"/>
      <c r="AE74" s="443"/>
      <c r="AF74" s="443"/>
      <c r="AG74" s="443"/>
      <c r="AH74" s="443"/>
      <c r="AI74" s="443"/>
      <c r="AJ74" s="443"/>
      <c r="AK74" s="443"/>
      <c r="AL74" s="443"/>
      <c r="AM74" s="443"/>
      <c r="AN74" s="443"/>
    </row>
    <row r="75" spans="3:40" outlineLevel="2">
      <c r="C75" s="447" t="s">
        <v>599</v>
      </c>
      <c r="D75" s="447"/>
      <c r="E75" s="72" t="s">
        <v>13</v>
      </c>
      <c r="F75" s="504"/>
      <c r="G75" s="504">
        <f t="shared" ref="G75" si="18">F78</f>
        <v>0</v>
      </c>
      <c r="H75" s="504">
        <f t="shared" ref="H75" ca="1" si="19">G78</f>
        <v>4984.0394365845004</v>
      </c>
      <c r="I75" s="504">
        <f t="shared" ref="I75" ca="1" si="20">H78</f>
        <v>5119.9079646788787</v>
      </c>
      <c r="J75" s="504">
        <f t="shared" ref="J75" ca="1" si="21">I78</f>
        <v>5944.2848806601478</v>
      </c>
      <c r="K75" s="504">
        <f t="shared" ref="K75" ca="1" si="22">J78</f>
        <v>5498.2238113426056</v>
      </c>
      <c r="L75" s="504">
        <f t="shared" ref="L75" ca="1" si="23">K78</f>
        <v>5054.3893983389598</v>
      </c>
      <c r="M75" s="504">
        <f t="shared" ref="M75" ca="1" si="24">L78</f>
        <v>4632.6125977088705</v>
      </c>
      <c r="N75" s="504">
        <f t="shared" ref="N75" ca="1" si="25">M78</f>
        <v>4191.3881227944366</v>
      </c>
      <c r="O75" s="504">
        <f t="shared" ref="O75" ca="1" si="26">N78</f>
        <v>6687.8108763346863</v>
      </c>
      <c r="P75" s="504">
        <f t="shared" ref="P75" ca="1" si="27">O78</f>
        <v>5851.834516792851</v>
      </c>
      <c r="Q75" s="504">
        <f t="shared" ref="Q75" ca="1" si="28">P78</f>
        <v>5027.0497710611762</v>
      </c>
      <c r="R75" s="504">
        <f t="shared" ref="R75" ca="1" si="29">Q78</f>
        <v>4639.7774921711934</v>
      </c>
      <c r="S75" s="504">
        <f t="shared" ref="S75" ca="1" si="30">R78</f>
        <v>3741.65942214592</v>
      </c>
      <c r="T75" s="504">
        <f t="shared" ref="T75" ca="1" si="31">S78</f>
        <v>2817.4361804196019</v>
      </c>
      <c r="U75" s="504">
        <f t="shared" ref="U75" ca="1" si="32">T78</f>
        <v>1881.8464045868272</v>
      </c>
      <c r="V75" s="504">
        <f t="shared" ref="V75" ca="1" si="33">U78</f>
        <v>3901.659187008403</v>
      </c>
      <c r="W75" s="504">
        <f t="shared" ref="W75" ca="1" si="34">V78</f>
        <v>52.951641000000109</v>
      </c>
      <c r="X75" s="504">
        <f t="shared" ref="X75" ca="1" si="35">W78</f>
        <v>64.761838928571535</v>
      </c>
      <c r="Y75" s="504">
        <f t="shared" ref="Y75" ca="1" si="36">X78</f>
        <v>59.780159010989117</v>
      </c>
      <c r="Z75" s="504">
        <f t="shared" ref="Z75" ca="1" si="37">Y78</f>
        <v>67.22100209340671</v>
      </c>
      <c r="AA75" s="504">
        <f t="shared" ref="AA75" ca="1" si="38">Z78</f>
        <v>64.959847903097014</v>
      </c>
      <c r="AB75" s="504">
        <f t="shared" ref="AB75" ca="1" si="39">AA78</f>
        <v>542.46810711278738</v>
      </c>
      <c r="AC75" s="504">
        <f t="shared" ref="AC75" ca="1" si="40">AB78</f>
        <v>3730.3228799891444</v>
      </c>
      <c r="AD75" s="504">
        <f t="shared" ref="AD75" ca="1" si="41">AC78</f>
        <v>3267.8823659905015</v>
      </c>
      <c r="AE75" s="504">
        <f t="shared" ref="AE75" ca="1" si="42">AD78</f>
        <v>2801.0420279918585</v>
      </c>
      <c r="AF75" s="504">
        <f t="shared" ref="AF75" ca="1" si="43">AE78</f>
        <v>2348.9619329932157</v>
      </c>
      <c r="AG75" s="504">
        <f t="shared" ref="AG75" ca="1" si="44">AF78</f>
        <v>1923.8533103945724</v>
      </c>
      <c r="AH75" s="504">
        <f t="shared" ref="AH75" ca="1" si="45">AG78</f>
        <v>1454.6325947959294</v>
      </c>
      <c r="AI75" s="504">
        <f t="shared" ref="AI75" ca="1" si="46">AH78</f>
        <v>982.17758619728625</v>
      </c>
      <c r="AJ75" s="504">
        <f t="shared" ref="AJ75" ca="1" si="47">AI78</f>
        <v>3698.3386390986429</v>
      </c>
      <c r="AK75" s="504">
        <f t="shared" ref="AK75" ca="1" si="48">AJ78</f>
        <v>0</v>
      </c>
      <c r="AL75" s="504">
        <f ca="1">AK78</f>
        <v>0</v>
      </c>
      <c r="AM75" s="504">
        <f ca="1">AL78</f>
        <v>0</v>
      </c>
      <c r="AN75" s="504">
        <f ca="1">AM78</f>
        <v>0</v>
      </c>
    </row>
    <row r="76" spans="3:40" outlineLevel="2">
      <c r="C76" s="518" t="s">
        <v>600</v>
      </c>
      <c r="D76" s="443"/>
      <c r="E76" s="73" t="s">
        <v>13</v>
      </c>
      <c r="F76" s="70">
        <f ca="1">SUM(G76:AN76)</f>
        <v>19936.157746337998</v>
      </c>
      <c r="G76" s="450">
        <f t="shared" ref="G76:AN76" ca="1" si="49">G67</f>
        <v>4984.0394365845004</v>
      </c>
      <c r="H76" s="450">
        <f t="shared" ca="1" si="49"/>
        <v>135.86852809437835</v>
      </c>
      <c r="I76" s="450">
        <f t="shared" ca="1" si="49"/>
        <v>1190.084627744046</v>
      </c>
      <c r="J76" s="450">
        <f t="shared" ca="1" si="49"/>
        <v>11.19161381016176</v>
      </c>
      <c r="K76" s="450">
        <f t="shared" ca="1" si="49"/>
        <v>14.350904608238096</v>
      </c>
      <c r="L76" s="450">
        <f t="shared" ca="1" si="49"/>
        <v>37.713144673451687</v>
      </c>
      <c r="M76" s="450">
        <f t="shared" ca="1" si="49"/>
        <v>22.036784856452485</v>
      </c>
      <c r="N76" s="450">
        <f t="shared" ca="1" si="49"/>
        <v>2962.1325449618535</v>
      </c>
      <c r="O76" s="450">
        <f t="shared" ca="1" si="49"/>
        <v>0</v>
      </c>
      <c r="P76" s="450">
        <f t="shared" ca="1" si="49"/>
        <v>11.19161381016176</v>
      </c>
      <c r="Q76" s="450">
        <f t="shared" ca="1" si="49"/>
        <v>450.56934962021319</v>
      </c>
      <c r="R76" s="450">
        <f t="shared" ca="1" si="49"/>
        <v>29.83742840896512</v>
      </c>
      <c r="S76" s="450">
        <f t="shared" ca="1" si="49"/>
        <v>11.19161381016176</v>
      </c>
      <c r="T76" s="450">
        <f t="shared" ca="1" si="49"/>
        <v>3.555617640426012</v>
      </c>
      <c r="U76" s="450">
        <f t="shared" ca="1" si="49"/>
        <v>2960.7359847149892</v>
      </c>
      <c r="V76" s="450">
        <f t="shared" ca="1" si="49"/>
        <v>52.951641000000009</v>
      </c>
      <c r="W76" s="450">
        <f t="shared" ca="1" si="49"/>
        <v>15.592457999999999</v>
      </c>
      <c r="X76" s="450">
        <f t="shared" ca="1" si="49"/>
        <v>0</v>
      </c>
      <c r="Y76" s="450">
        <f t="shared" ca="1" si="49"/>
        <v>12.422522999999998</v>
      </c>
      <c r="Z76" s="450">
        <f t="shared" ca="1" si="49"/>
        <v>3.8498460000000003</v>
      </c>
      <c r="AA76" s="450">
        <f t="shared" ca="1" si="49"/>
        <v>484.00424399999997</v>
      </c>
      <c r="AB76" s="450">
        <f t="shared" ca="1" si="49"/>
        <v>3248.129007</v>
      </c>
      <c r="AC76" s="450">
        <f t="shared" ca="1" si="49"/>
        <v>3.8498460000000003</v>
      </c>
      <c r="AD76" s="450">
        <f t="shared" ca="1" si="49"/>
        <v>0</v>
      </c>
      <c r="AE76" s="450">
        <f t="shared" ca="1" si="49"/>
        <v>14.760242999999999</v>
      </c>
      <c r="AF76" s="450">
        <f t="shared" ca="1" si="49"/>
        <v>44.683764000000004</v>
      </c>
      <c r="AG76" s="450">
        <f t="shared" ca="1" si="49"/>
        <v>11.742611999999999</v>
      </c>
      <c r="AH76" s="450">
        <f t="shared" ca="1" si="49"/>
        <v>12.422522999999998</v>
      </c>
      <c r="AI76" s="450">
        <f t="shared" ca="1" si="49"/>
        <v>3207.2498459999997</v>
      </c>
      <c r="AJ76" s="450">
        <f t="shared" ca="1" si="49"/>
        <v>0</v>
      </c>
      <c r="AK76" s="450">
        <f t="shared" ca="1" si="49"/>
        <v>0</v>
      </c>
      <c r="AL76" s="450">
        <f t="shared" ca="1" si="49"/>
        <v>0</v>
      </c>
      <c r="AM76" s="450">
        <f t="shared" ca="1" si="49"/>
        <v>0</v>
      </c>
      <c r="AN76" s="450">
        <f t="shared" ca="1" si="49"/>
        <v>0</v>
      </c>
    </row>
    <row r="77" spans="3:40" outlineLevel="2">
      <c r="C77" s="518" t="s">
        <v>601</v>
      </c>
      <c r="D77" s="443"/>
      <c r="E77" s="73" t="s">
        <v>13</v>
      </c>
      <c r="F77" s="47">
        <f ca="1">SUM(G77:AN77)</f>
        <v>-19936.157746337998</v>
      </c>
      <c r="G77" s="450">
        <f t="shared" ref="G77:AN77" si="50">-G277</f>
        <v>0</v>
      </c>
      <c r="H77" s="450">
        <f t="shared" si="50"/>
        <v>0</v>
      </c>
      <c r="I77" s="450">
        <f t="shared" ca="1" si="50"/>
        <v>-365.70771176277702</v>
      </c>
      <c r="J77" s="450">
        <f t="shared" ca="1" si="50"/>
        <v>-457.25268312770368</v>
      </c>
      <c r="K77" s="450">
        <f t="shared" ca="1" si="50"/>
        <v>-458.18531761188382</v>
      </c>
      <c r="L77" s="450">
        <f t="shared" ca="1" si="50"/>
        <v>-459.48994530354179</v>
      </c>
      <c r="M77" s="450">
        <f t="shared" ca="1" si="50"/>
        <v>-463.26125977088702</v>
      </c>
      <c r="N77" s="450">
        <f t="shared" ca="1" si="50"/>
        <v>-465.70979142160405</v>
      </c>
      <c r="O77" s="450">
        <f t="shared" ca="1" si="50"/>
        <v>-835.97635954183579</v>
      </c>
      <c r="P77" s="450">
        <f t="shared" ca="1" si="50"/>
        <v>-835.9763595418359</v>
      </c>
      <c r="Q77" s="450">
        <f t="shared" ca="1" si="50"/>
        <v>-837.84162851019607</v>
      </c>
      <c r="R77" s="450">
        <f t="shared" ca="1" si="50"/>
        <v>-927.95549843423873</v>
      </c>
      <c r="S77" s="450">
        <f t="shared" ca="1" si="50"/>
        <v>-935.41485553647999</v>
      </c>
      <c r="T77" s="450">
        <f t="shared" ca="1" si="50"/>
        <v>-939.14539347320067</v>
      </c>
      <c r="U77" s="450">
        <f t="shared" ca="1" si="50"/>
        <v>-940.92320229341362</v>
      </c>
      <c r="V77" s="450">
        <f t="shared" ca="1" si="50"/>
        <v>-3901.659187008403</v>
      </c>
      <c r="W77" s="450">
        <f t="shared" ca="1" si="50"/>
        <v>-3.7822600714285719</v>
      </c>
      <c r="X77" s="450">
        <f t="shared" ca="1" si="50"/>
        <v>-4.9816799175824178</v>
      </c>
      <c r="Y77" s="450">
        <f t="shared" ca="1" si="50"/>
        <v>-4.9816799175824178</v>
      </c>
      <c r="Z77" s="450">
        <f t="shared" ca="1" si="50"/>
        <v>-6.1110001903096904</v>
      </c>
      <c r="AA77" s="450">
        <f t="shared" ca="1" si="50"/>
        <v>-6.4959847903096897</v>
      </c>
      <c r="AB77" s="450">
        <f t="shared" ca="1" si="50"/>
        <v>-60.274234123643026</v>
      </c>
      <c r="AC77" s="450">
        <f t="shared" ca="1" si="50"/>
        <v>-466.29035999864305</v>
      </c>
      <c r="AD77" s="450">
        <f t="shared" ca="1" si="50"/>
        <v>-466.84033799864307</v>
      </c>
      <c r="AE77" s="450">
        <f t="shared" ca="1" si="50"/>
        <v>-466.84033799864307</v>
      </c>
      <c r="AF77" s="450">
        <f t="shared" ca="1" si="50"/>
        <v>-469.79238659864313</v>
      </c>
      <c r="AG77" s="450">
        <f t="shared" ca="1" si="50"/>
        <v>-480.9633275986431</v>
      </c>
      <c r="AH77" s="450">
        <f t="shared" ca="1" si="50"/>
        <v>-484.87753159864315</v>
      </c>
      <c r="AI77" s="450">
        <f t="shared" ca="1" si="50"/>
        <v>-491.08879309864312</v>
      </c>
      <c r="AJ77" s="450">
        <f t="shared" ca="1" si="50"/>
        <v>-3698.3386390986429</v>
      </c>
      <c r="AK77" s="450">
        <f t="shared" si="50"/>
        <v>0</v>
      </c>
      <c r="AL77" s="450">
        <f t="shared" si="50"/>
        <v>0</v>
      </c>
      <c r="AM77" s="450">
        <f t="shared" si="50"/>
        <v>0</v>
      </c>
      <c r="AN77" s="450">
        <f t="shared" si="50"/>
        <v>0</v>
      </c>
    </row>
    <row r="78" spans="3:40" ht="16.5" outlineLevel="2" thickBot="1">
      <c r="C78" s="452" t="s">
        <v>602</v>
      </c>
      <c r="D78" s="452"/>
      <c r="E78" s="74" t="s">
        <v>13</v>
      </c>
      <c r="F78" s="71"/>
      <c r="G78" s="502">
        <f t="shared" ref="G78:AN78" ca="1" si="51">SUM(G75:G77)</f>
        <v>4984.0394365845004</v>
      </c>
      <c r="H78" s="502">
        <f t="shared" ca="1" si="51"/>
        <v>5119.9079646788787</v>
      </c>
      <c r="I78" s="502">
        <f t="shared" ca="1" si="51"/>
        <v>5944.2848806601478</v>
      </c>
      <c r="J78" s="502">
        <f t="shared" ca="1" si="51"/>
        <v>5498.2238113426056</v>
      </c>
      <c r="K78" s="502">
        <f t="shared" ca="1" si="51"/>
        <v>5054.3893983389598</v>
      </c>
      <c r="L78" s="502">
        <f t="shared" ca="1" si="51"/>
        <v>4632.6125977088705</v>
      </c>
      <c r="M78" s="502">
        <f t="shared" ca="1" si="51"/>
        <v>4191.3881227944366</v>
      </c>
      <c r="N78" s="502">
        <f t="shared" ca="1" si="51"/>
        <v>6687.8108763346863</v>
      </c>
      <c r="O78" s="502">
        <f t="shared" ca="1" si="51"/>
        <v>5851.834516792851</v>
      </c>
      <c r="P78" s="502">
        <f t="shared" ca="1" si="51"/>
        <v>5027.0497710611762</v>
      </c>
      <c r="Q78" s="502">
        <f t="shared" ca="1" si="51"/>
        <v>4639.7774921711934</v>
      </c>
      <c r="R78" s="502">
        <f t="shared" ca="1" si="51"/>
        <v>3741.65942214592</v>
      </c>
      <c r="S78" s="502">
        <f t="shared" ca="1" si="51"/>
        <v>2817.4361804196019</v>
      </c>
      <c r="T78" s="502">
        <f t="shared" ca="1" si="51"/>
        <v>1881.8464045868272</v>
      </c>
      <c r="U78" s="502">
        <f t="shared" ca="1" si="51"/>
        <v>3901.659187008403</v>
      </c>
      <c r="V78" s="502">
        <f t="shared" ca="1" si="51"/>
        <v>52.951641000000109</v>
      </c>
      <c r="W78" s="502">
        <f t="shared" ca="1" si="51"/>
        <v>64.761838928571535</v>
      </c>
      <c r="X78" s="502">
        <f t="shared" ca="1" si="51"/>
        <v>59.780159010989117</v>
      </c>
      <c r="Y78" s="502">
        <f t="shared" ca="1" si="51"/>
        <v>67.22100209340671</v>
      </c>
      <c r="Z78" s="502">
        <f t="shared" ca="1" si="51"/>
        <v>64.959847903097014</v>
      </c>
      <c r="AA78" s="502">
        <f t="shared" ca="1" si="51"/>
        <v>542.46810711278738</v>
      </c>
      <c r="AB78" s="502">
        <f t="shared" ca="1" si="51"/>
        <v>3730.3228799891444</v>
      </c>
      <c r="AC78" s="502">
        <f t="shared" ca="1" si="51"/>
        <v>3267.8823659905015</v>
      </c>
      <c r="AD78" s="502">
        <f t="shared" ca="1" si="51"/>
        <v>2801.0420279918585</v>
      </c>
      <c r="AE78" s="502">
        <f t="shared" ca="1" si="51"/>
        <v>2348.9619329932157</v>
      </c>
      <c r="AF78" s="502">
        <f t="shared" ca="1" si="51"/>
        <v>1923.8533103945724</v>
      </c>
      <c r="AG78" s="502">
        <f t="shared" ca="1" si="51"/>
        <v>1454.6325947959294</v>
      </c>
      <c r="AH78" s="502">
        <f t="shared" ca="1" si="51"/>
        <v>982.17758619728625</v>
      </c>
      <c r="AI78" s="502">
        <f t="shared" ca="1" si="51"/>
        <v>3698.3386390986429</v>
      </c>
      <c r="AJ78" s="502">
        <f t="shared" ca="1" si="51"/>
        <v>0</v>
      </c>
      <c r="AK78" s="502">
        <f t="shared" ca="1" si="51"/>
        <v>0</v>
      </c>
      <c r="AL78" s="502">
        <f t="shared" ca="1" si="51"/>
        <v>0</v>
      </c>
      <c r="AM78" s="502">
        <f t="shared" ca="1" si="51"/>
        <v>0</v>
      </c>
      <c r="AN78" s="502">
        <f t="shared" ca="1" si="51"/>
        <v>0</v>
      </c>
    </row>
    <row r="79" spans="3:40" ht="16.5" outlineLevel="1" thickTop="1">
      <c r="C79" s="443"/>
      <c r="D79" s="443"/>
      <c r="E79" s="443"/>
      <c r="F79" s="443"/>
      <c r="G79" s="443"/>
      <c r="H79" s="443"/>
      <c r="I79" s="443"/>
      <c r="J79" s="443"/>
      <c r="K79" s="443"/>
      <c r="L79" s="443"/>
      <c r="M79" s="443"/>
      <c r="N79" s="443"/>
      <c r="O79" s="443"/>
      <c r="P79" s="443"/>
      <c r="Q79" s="443"/>
      <c r="R79" s="443"/>
      <c r="S79" s="443"/>
      <c r="T79" s="443"/>
      <c r="U79" s="443"/>
      <c r="V79" s="443"/>
      <c r="W79" s="443"/>
      <c r="X79" s="443"/>
      <c r="Y79" s="443"/>
      <c r="Z79" s="443"/>
      <c r="AA79" s="443"/>
      <c r="AB79" s="443"/>
      <c r="AC79" s="443"/>
      <c r="AD79" s="443"/>
      <c r="AE79" s="443"/>
      <c r="AF79" s="443"/>
      <c r="AG79" s="443"/>
      <c r="AH79" s="443"/>
      <c r="AI79" s="443"/>
      <c r="AJ79" s="443"/>
      <c r="AK79" s="443"/>
      <c r="AL79" s="443"/>
      <c r="AM79" s="443"/>
      <c r="AN79" s="443"/>
    </row>
    <row r="80" spans="3:40" outlineLevel="1">
      <c r="C80" t="s">
        <v>603</v>
      </c>
      <c r="D80"/>
      <c r="E80" s="76"/>
      <c r="F80" s="443"/>
      <c r="G80" s="443"/>
      <c r="H80" s="443"/>
      <c r="I80" s="443"/>
      <c r="J80" s="443"/>
      <c r="K80" s="443"/>
      <c r="L80" s="443"/>
      <c r="M80" s="443"/>
      <c r="N80" s="443"/>
      <c r="O80" s="443"/>
      <c r="P80" s="443"/>
      <c r="Q80" s="443"/>
      <c r="R80" s="443"/>
      <c r="S80" s="443"/>
      <c r="T80" s="443"/>
      <c r="U80" s="443"/>
      <c r="V80" s="443"/>
      <c r="W80" s="443"/>
      <c r="X80" s="443"/>
      <c r="Y80" s="443"/>
      <c r="Z80" s="443"/>
      <c r="AA80" s="443"/>
      <c r="AB80" s="443"/>
      <c r="AC80" s="443"/>
      <c r="AD80" s="443"/>
      <c r="AE80" s="443"/>
      <c r="AF80" s="443"/>
      <c r="AG80" s="443"/>
      <c r="AH80" s="443"/>
      <c r="AI80" s="443"/>
      <c r="AJ80" s="443"/>
      <c r="AK80" s="443"/>
      <c r="AL80" s="443"/>
      <c r="AM80" s="443"/>
      <c r="AN80" s="443"/>
    </row>
    <row r="81" spans="3:40" outlineLevel="2">
      <c r="C81" t="s">
        <v>604</v>
      </c>
      <c r="D81" s="35">
        <f>Model_Start</f>
        <v>45292</v>
      </c>
      <c r="E81" s="32" t="s">
        <v>124</v>
      </c>
      <c r="F81" s="443"/>
      <c r="G81" s="443"/>
      <c r="H81" s="443"/>
      <c r="I81" s="443"/>
      <c r="J81" s="443"/>
      <c r="K81" s="443"/>
      <c r="L81" s="443"/>
      <c r="M81" s="443"/>
      <c r="N81" s="443"/>
      <c r="O81" s="443"/>
      <c r="P81" s="443"/>
      <c r="Q81" s="443"/>
      <c r="R81" s="443"/>
      <c r="S81" s="443"/>
      <c r="T81" s="443"/>
      <c r="U81" s="443"/>
      <c r="V81" s="443"/>
      <c r="W81" s="443"/>
      <c r="X81" s="443"/>
      <c r="Y81" s="443"/>
      <c r="Z81" s="443"/>
      <c r="AA81" s="443"/>
      <c r="AB81" s="443"/>
      <c r="AC81" s="443"/>
      <c r="AD81" s="443"/>
      <c r="AE81" s="443"/>
      <c r="AF81" s="443"/>
      <c r="AG81" s="443"/>
      <c r="AH81" s="443"/>
      <c r="AI81" s="443"/>
      <c r="AJ81" s="443"/>
      <c r="AK81" s="443"/>
      <c r="AL81" s="443"/>
      <c r="AM81" s="443"/>
      <c r="AN81" s="443"/>
    </row>
    <row r="82" spans="3:40" outlineLevel="2">
      <c r="C82" t="s">
        <v>605</v>
      </c>
      <c r="D82" s="77">
        <f>Inputs!D299</f>
        <v>2</v>
      </c>
      <c r="E82" s="41" t="s">
        <v>24</v>
      </c>
      <c r="F82" s="443"/>
      <c r="G82" s="443"/>
      <c r="H82" s="443"/>
      <c r="I82" s="443"/>
      <c r="J82" s="443"/>
      <c r="K82" s="443"/>
      <c r="L82" s="443"/>
      <c r="M82" s="443"/>
      <c r="N82" s="443"/>
      <c r="O82" s="443"/>
      <c r="P82" s="443"/>
      <c r="Q82" s="443"/>
      <c r="R82" s="443"/>
      <c r="S82" s="443"/>
      <c r="T82" s="443"/>
      <c r="U82" s="443"/>
      <c r="V82" s="443"/>
      <c r="W82" s="443"/>
      <c r="X82" s="443"/>
      <c r="Y82" s="443"/>
      <c r="Z82" s="443"/>
      <c r="AA82" s="443"/>
      <c r="AB82" s="443"/>
      <c r="AC82" s="443"/>
      <c r="AD82" s="443"/>
      <c r="AE82" s="443"/>
      <c r="AF82" s="443"/>
      <c r="AG82" s="443"/>
      <c r="AH82" s="443"/>
      <c r="AI82" s="443"/>
      <c r="AJ82" s="443"/>
      <c r="AK82" s="443"/>
      <c r="AL82" s="443"/>
      <c r="AM82" s="443"/>
      <c r="AN82" s="443"/>
    </row>
    <row r="83" spans="3:40" outlineLevel="2">
      <c r="C83" t="s">
        <v>125</v>
      </c>
      <c r="D83" s="38">
        <f>Months_yr</f>
        <v>12</v>
      </c>
      <c r="E83" s="32" t="s">
        <v>321</v>
      </c>
      <c r="F83" s="443"/>
      <c r="G83" s="443"/>
      <c r="H83" s="443"/>
      <c r="I83" s="443"/>
      <c r="J83" s="443"/>
      <c r="K83" s="443"/>
      <c r="L83" s="443"/>
      <c r="M83" s="443"/>
      <c r="N83" s="443"/>
      <c r="O83" s="443"/>
      <c r="P83" s="443"/>
      <c r="Q83" s="443"/>
      <c r="R83" s="443"/>
      <c r="S83" s="443"/>
      <c r="T83" s="443"/>
      <c r="U83" s="443"/>
      <c r="V83" s="443"/>
      <c r="W83" s="443"/>
      <c r="X83" s="443"/>
      <c r="Y83" s="443"/>
      <c r="Z83" s="443"/>
      <c r="AA83" s="443"/>
      <c r="AB83" s="443"/>
      <c r="AC83" s="443"/>
      <c r="AD83" s="443"/>
      <c r="AE83" s="443"/>
      <c r="AF83" s="443"/>
      <c r="AG83" s="443"/>
      <c r="AH83" s="443"/>
      <c r="AI83" s="443"/>
      <c r="AJ83" s="443"/>
      <c r="AK83" s="443"/>
      <c r="AL83" s="443"/>
      <c r="AM83" s="443"/>
      <c r="AN83" s="443"/>
    </row>
    <row r="84" spans="3:40" outlineLevel="2">
      <c r="C84" t="s">
        <v>606</v>
      </c>
      <c r="D84" s="35">
        <f>EOMONTH(D81,D82*D83-1)</f>
        <v>46022</v>
      </c>
      <c r="E84" s="32" t="s">
        <v>124</v>
      </c>
      <c r="F84" s="443"/>
      <c r="G84" s="443"/>
      <c r="H84" s="443"/>
      <c r="I84" s="443"/>
      <c r="J84" s="443"/>
      <c r="K84" s="443"/>
      <c r="L84" s="443"/>
      <c r="M84" s="443"/>
      <c r="N84" s="443"/>
      <c r="O84" s="443"/>
      <c r="P84" s="443"/>
      <c r="Q84" s="443"/>
      <c r="R84" s="443"/>
      <c r="S84" s="443"/>
      <c r="T84" s="443"/>
      <c r="U84" s="443"/>
      <c r="V84" s="443"/>
      <c r="W84" s="443"/>
      <c r="X84" s="443"/>
      <c r="Y84" s="443"/>
      <c r="Z84" s="443"/>
      <c r="AA84" s="443"/>
      <c r="AB84" s="443"/>
      <c r="AC84" s="443"/>
      <c r="AD84" s="443"/>
      <c r="AE84" s="443"/>
      <c r="AF84" s="443"/>
      <c r="AG84" s="443"/>
      <c r="AH84" s="443"/>
      <c r="AI84" s="443"/>
      <c r="AJ84" s="443"/>
      <c r="AK84" s="443"/>
      <c r="AL84" s="443"/>
      <c r="AM84" s="443"/>
      <c r="AN84" s="443"/>
    </row>
    <row r="85" spans="3:40" outlineLevel="2">
      <c r="C85" t="s">
        <v>607</v>
      </c>
      <c r="D85" s="35">
        <f>D84+1</f>
        <v>46023</v>
      </c>
      <c r="E85" s="32" t="s">
        <v>124</v>
      </c>
      <c r="F85" s="443"/>
      <c r="G85" s="443"/>
      <c r="H85" s="443"/>
      <c r="I85" s="443"/>
      <c r="J85" s="443"/>
      <c r="K85" s="443"/>
      <c r="L85" s="443"/>
      <c r="M85" s="443"/>
      <c r="N85" s="443"/>
      <c r="O85" s="443"/>
      <c r="P85" s="443"/>
      <c r="Q85" s="443"/>
      <c r="R85" s="443"/>
      <c r="S85" s="443"/>
      <c r="T85" s="443"/>
      <c r="U85" s="443"/>
      <c r="V85" s="443"/>
      <c r="W85" s="443"/>
      <c r="X85" s="443"/>
      <c r="Y85" s="443"/>
      <c r="Z85" s="443"/>
      <c r="AA85" s="443"/>
      <c r="AB85" s="443"/>
      <c r="AC85" s="443"/>
      <c r="AD85" s="443"/>
      <c r="AE85" s="443"/>
      <c r="AF85" s="443"/>
      <c r="AG85" s="443"/>
      <c r="AH85" s="443"/>
      <c r="AI85" s="443"/>
      <c r="AJ85" s="443"/>
      <c r="AK85" s="443"/>
      <c r="AL85" s="443"/>
      <c r="AM85" s="443"/>
      <c r="AN85" s="443"/>
    </row>
    <row r="86" spans="3:40" outlineLevel="2">
      <c r="C86"/>
      <c r="D86"/>
      <c r="F86" s="443"/>
      <c r="G86" s="443"/>
      <c r="H86" s="443"/>
      <c r="I86" s="443"/>
      <c r="J86" s="443"/>
      <c r="K86" s="443"/>
      <c r="L86" s="443"/>
      <c r="M86" s="443"/>
      <c r="N86" s="443"/>
      <c r="O86" s="443"/>
      <c r="P86" s="443"/>
      <c r="Q86" s="443"/>
      <c r="R86" s="443"/>
      <c r="S86" s="443"/>
      <c r="T86" s="443"/>
      <c r="U86" s="443"/>
      <c r="V86" s="443"/>
      <c r="W86" s="443"/>
      <c r="X86" s="443"/>
      <c r="Y86" s="443"/>
      <c r="Z86" s="443"/>
      <c r="AA86" s="443"/>
      <c r="AB86" s="443"/>
      <c r="AC86" s="443"/>
      <c r="AD86" s="443"/>
      <c r="AE86" s="443"/>
      <c r="AF86" s="443"/>
      <c r="AG86" s="443"/>
      <c r="AH86" s="443"/>
      <c r="AI86" s="443"/>
      <c r="AJ86" s="443"/>
      <c r="AK86" s="443"/>
      <c r="AL86" s="443"/>
      <c r="AM86" s="443"/>
      <c r="AN86" s="443"/>
    </row>
    <row r="87" spans="3:40" outlineLevel="2">
      <c r="C87" t="str">
        <f>C85</f>
        <v>Início pagamento dívida longo prazo</v>
      </c>
      <c r="D87" s="35">
        <f>D85</f>
        <v>46023</v>
      </c>
      <c r="E87" s="32" t="s">
        <v>124</v>
      </c>
      <c r="F87" s="443"/>
      <c r="G87" s="443"/>
      <c r="H87" s="443"/>
      <c r="I87" s="443"/>
      <c r="J87" s="443"/>
      <c r="K87" s="443"/>
      <c r="L87" s="443"/>
      <c r="M87" s="443"/>
      <c r="N87" s="443"/>
      <c r="O87" s="443"/>
      <c r="P87" s="443"/>
      <c r="Q87" s="443"/>
      <c r="R87" s="443"/>
      <c r="S87" s="443"/>
      <c r="T87" s="443"/>
      <c r="U87" s="443"/>
      <c r="V87" s="443"/>
      <c r="W87" s="443"/>
      <c r="X87" s="443"/>
      <c r="Y87" s="443"/>
      <c r="Z87" s="443"/>
      <c r="AA87" s="443"/>
      <c r="AB87" s="443"/>
      <c r="AC87" s="443"/>
      <c r="AD87" s="443"/>
      <c r="AE87" s="443"/>
      <c r="AF87" s="443"/>
      <c r="AG87" s="443"/>
      <c r="AH87" s="443"/>
      <c r="AI87" s="443"/>
      <c r="AJ87" s="443"/>
      <c r="AK87" s="443"/>
      <c r="AL87" s="443"/>
      <c r="AM87" s="443"/>
      <c r="AN87" s="443"/>
    </row>
    <row r="88" spans="3:40" outlineLevel="2">
      <c r="C88" t="s">
        <v>608</v>
      </c>
      <c r="D88" s="35">
        <f>EOMONTH(D87,(Inputs!D298+Inputs!D299)*Months_yr)</f>
        <v>51166</v>
      </c>
      <c r="E88" s="32" t="s">
        <v>124</v>
      </c>
      <c r="F88" s="443"/>
      <c r="G88" s="443"/>
      <c r="H88" s="443"/>
      <c r="I88" s="443"/>
      <c r="J88" s="443"/>
      <c r="K88" s="443"/>
      <c r="L88" s="443"/>
      <c r="M88" s="443"/>
      <c r="N88" s="443"/>
      <c r="O88" s="443"/>
      <c r="P88" s="443"/>
      <c r="Q88" s="443"/>
      <c r="R88" s="443"/>
      <c r="S88" s="443"/>
      <c r="T88" s="443"/>
      <c r="U88" s="443"/>
      <c r="V88" s="443"/>
      <c r="W88" s="443"/>
      <c r="X88" s="443"/>
      <c r="Y88" s="443"/>
      <c r="Z88" s="443"/>
      <c r="AA88" s="443"/>
      <c r="AB88" s="443"/>
      <c r="AC88" s="443"/>
      <c r="AD88" s="443"/>
      <c r="AE88" s="443"/>
      <c r="AF88" s="443"/>
      <c r="AG88" s="443"/>
      <c r="AH88" s="443"/>
      <c r="AI88" s="443"/>
      <c r="AJ88" s="443"/>
      <c r="AK88" s="443"/>
      <c r="AL88" s="443"/>
      <c r="AM88" s="443"/>
      <c r="AN88" s="443"/>
    </row>
    <row r="89" spans="3:40" outlineLevel="2">
      <c r="C89" s="478"/>
      <c r="E89" s="32" t="s">
        <v>124</v>
      </c>
      <c r="F89" s="23">
        <f>SUM(G90:AN90)</f>
        <v>14</v>
      </c>
      <c r="G89" s="458">
        <f>Flags!G$49</f>
        <v>45657</v>
      </c>
      <c r="H89" s="458">
        <f>Flags!H$49</f>
        <v>46022</v>
      </c>
      <c r="I89" s="458">
        <f>Flags!I$49</f>
        <v>46387</v>
      </c>
      <c r="J89" s="458">
        <f>Flags!J$49</f>
        <v>46752</v>
      </c>
      <c r="K89" s="458">
        <f>Flags!K$49</f>
        <v>47118</v>
      </c>
      <c r="L89" s="458">
        <f>Flags!L$49</f>
        <v>47483</v>
      </c>
      <c r="M89" s="458">
        <f>Flags!M$49</f>
        <v>47848</v>
      </c>
      <c r="N89" s="458">
        <f>Flags!N$49</f>
        <v>48213</v>
      </c>
      <c r="O89" s="458">
        <f>Flags!O$49</f>
        <v>48579</v>
      </c>
      <c r="P89" s="458">
        <f>Flags!P$49</f>
        <v>48944</v>
      </c>
      <c r="Q89" s="458">
        <f>Flags!Q$49</f>
        <v>49309</v>
      </c>
      <c r="R89" s="458">
        <f>Flags!R$49</f>
        <v>49674</v>
      </c>
      <c r="S89" s="458">
        <f>Flags!S$49</f>
        <v>50040</v>
      </c>
      <c r="T89" s="458">
        <f>Flags!T$49</f>
        <v>50405</v>
      </c>
      <c r="U89" s="458">
        <f>Flags!U$49</f>
        <v>50770</v>
      </c>
      <c r="V89" s="458">
        <f>Flags!V$49</f>
        <v>51135</v>
      </c>
      <c r="W89" s="458">
        <f>Flags!W$49</f>
        <v>51501</v>
      </c>
      <c r="X89" s="458">
        <f>Flags!X$49</f>
        <v>51866</v>
      </c>
      <c r="Y89" s="458">
        <f>Flags!Y$49</f>
        <v>52231</v>
      </c>
      <c r="Z89" s="458">
        <f>Flags!Z$49</f>
        <v>52596</v>
      </c>
      <c r="AA89" s="458">
        <f>Flags!AA$49</f>
        <v>52962</v>
      </c>
      <c r="AB89" s="458">
        <f>Flags!AB$49</f>
        <v>53327</v>
      </c>
      <c r="AC89" s="458">
        <f>Flags!AC$49</f>
        <v>53692</v>
      </c>
      <c r="AD89" s="458">
        <f>Flags!AD$49</f>
        <v>54057</v>
      </c>
      <c r="AE89" s="458">
        <f>Flags!AE$49</f>
        <v>54423</v>
      </c>
      <c r="AF89" s="458">
        <f>Flags!AF$49</f>
        <v>54788</v>
      </c>
      <c r="AG89" s="458">
        <f>Flags!AG$49</f>
        <v>55153</v>
      </c>
      <c r="AH89" s="458">
        <f>Flags!AH$49</f>
        <v>55518</v>
      </c>
      <c r="AI89" s="458">
        <f>Flags!AI$49</f>
        <v>55884</v>
      </c>
      <c r="AJ89" s="458">
        <f>Flags!AJ$49</f>
        <v>56249</v>
      </c>
      <c r="AK89" s="458">
        <f>Flags!AK$49</f>
        <v>56614</v>
      </c>
      <c r="AL89" s="458">
        <f>Flags!AL$49</f>
        <v>56979</v>
      </c>
      <c r="AM89" s="458">
        <f>Flags!AM$49</f>
        <v>57345</v>
      </c>
      <c r="AN89" s="458">
        <f>Flags!AN$49</f>
        <v>57710</v>
      </c>
    </row>
    <row r="90" spans="3:40" outlineLevel="2">
      <c r="C90" t="s">
        <v>609</v>
      </c>
      <c r="D90"/>
      <c r="E90" s="32" t="s">
        <v>383</v>
      </c>
      <c r="F90" s="443"/>
      <c r="G90" s="25">
        <f t="shared" ref="G90" si="52">IF(AND(G89&gt;=$D87,G89&lt;=$D88),1,0)</f>
        <v>0</v>
      </c>
      <c r="H90" s="25">
        <f t="shared" ref="H90" si="53">IF(AND(H89&gt;=$D87,H89&lt;=$D88),1,0)</f>
        <v>0</v>
      </c>
      <c r="I90" s="25">
        <f t="shared" ref="I90" si="54">IF(AND(I89&gt;=$D87,I89&lt;=$D88),1,0)</f>
        <v>1</v>
      </c>
      <c r="J90" s="25">
        <f t="shared" ref="J90" si="55">IF(AND(J89&gt;=$D87,J89&lt;=$D88),1,0)</f>
        <v>1</v>
      </c>
      <c r="K90" s="25">
        <f t="shared" ref="K90" si="56">IF(AND(K89&gt;=$D87,K89&lt;=$D88),1,0)</f>
        <v>1</v>
      </c>
      <c r="L90" s="25">
        <f t="shared" ref="L90" si="57">IF(AND(L89&gt;=$D87,L89&lt;=$D88),1,0)</f>
        <v>1</v>
      </c>
      <c r="M90" s="25">
        <f t="shared" ref="M90" si="58">IF(AND(M89&gt;=$D87,M89&lt;=$D88),1,0)</f>
        <v>1</v>
      </c>
      <c r="N90" s="25">
        <f t="shared" ref="N90" si="59">IF(AND(N89&gt;=$D87,N89&lt;=$D88),1,0)</f>
        <v>1</v>
      </c>
      <c r="O90" s="25">
        <f t="shared" ref="O90" si="60">IF(AND(O89&gt;=$D87,O89&lt;=$D88),1,0)</f>
        <v>1</v>
      </c>
      <c r="P90" s="25">
        <f t="shared" ref="P90" si="61">IF(AND(P89&gt;=$D87,P89&lt;=$D88),1,0)</f>
        <v>1</v>
      </c>
      <c r="Q90" s="25">
        <f t="shared" ref="Q90" si="62">IF(AND(Q89&gt;=$D87,Q89&lt;=$D88),1,0)</f>
        <v>1</v>
      </c>
      <c r="R90" s="25">
        <f t="shared" ref="R90" si="63">IF(AND(R89&gt;=$D87,R89&lt;=$D88),1,0)</f>
        <v>1</v>
      </c>
      <c r="S90" s="25">
        <f t="shared" ref="S90" si="64">IF(AND(S89&gt;=$D87,S89&lt;=$D88),1,0)</f>
        <v>1</v>
      </c>
      <c r="T90" s="25">
        <f t="shared" ref="T90" si="65">IF(AND(T89&gt;=$D87,T89&lt;=$D88),1,0)</f>
        <v>1</v>
      </c>
      <c r="U90" s="25">
        <f t="shared" ref="U90" si="66">IF(AND(U89&gt;=$D87,U89&lt;=$D88),1,0)</f>
        <v>1</v>
      </c>
      <c r="V90" s="25">
        <f t="shared" ref="V90" si="67">IF(AND(V89&gt;=$D87,V89&lt;=$D88),1,0)</f>
        <v>1</v>
      </c>
      <c r="W90" s="25">
        <f t="shared" ref="W90" si="68">IF(AND(W89&gt;=$D87,W89&lt;=$D88),1,0)</f>
        <v>0</v>
      </c>
      <c r="X90" s="25">
        <f t="shared" ref="X90" si="69">IF(AND(X89&gt;=$D87,X89&lt;=$D88),1,0)</f>
        <v>0</v>
      </c>
      <c r="Y90" s="25">
        <f t="shared" ref="Y90" si="70">IF(AND(Y89&gt;=$D87,Y89&lt;=$D88),1,0)</f>
        <v>0</v>
      </c>
      <c r="Z90" s="25">
        <f t="shared" ref="Z90" si="71">IF(AND(Z89&gt;=$D87,Z89&lt;=$D88),1,0)</f>
        <v>0</v>
      </c>
      <c r="AA90" s="25">
        <f t="shared" ref="AA90" si="72">IF(AND(AA89&gt;=$D87,AA89&lt;=$D88),1,0)</f>
        <v>0</v>
      </c>
      <c r="AB90" s="25">
        <f t="shared" ref="AB90" si="73">IF(AND(AB89&gt;=$D87,AB89&lt;=$D88),1,0)</f>
        <v>0</v>
      </c>
      <c r="AC90" s="25">
        <f t="shared" ref="AC90" si="74">IF(AND(AC89&gt;=$D87,AC89&lt;=$D88),1,0)</f>
        <v>0</v>
      </c>
      <c r="AD90" s="25">
        <f t="shared" ref="AD90" si="75">IF(AND(AD89&gt;=$D87,AD89&lt;=$D88),1,0)</f>
        <v>0</v>
      </c>
      <c r="AE90" s="25">
        <f t="shared" ref="AE90" si="76">IF(AND(AE89&gt;=$D87,AE89&lt;=$D88),1,0)</f>
        <v>0</v>
      </c>
      <c r="AF90" s="25">
        <f t="shared" ref="AF90" si="77">IF(AND(AF89&gt;=$D87,AF89&lt;=$D88),1,0)</f>
        <v>0</v>
      </c>
      <c r="AG90" s="25">
        <f t="shared" ref="AG90" si="78">IF(AND(AG89&gt;=$D87,AG89&lt;=$D88),1,0)</f>
        <v>0</v>
      </c>
      <c r="AH90" s="25">
        <f t="shared" ref="AH90" si="79">IF(AND(AH89&gt;=$D87,AH89&lt;=$D88),1,0)</f>
        <v>0</v>
      </c>
      <c r="AI90" s="25">
        <f t="shared" ref="AI90" si="80">IF(AND(AI89&gt;=$D87,AI89&lt;=$D88),1,0)</f>
        <v>0</v>
      </c>
      <c r="AJ90" s="25">
        <f t="shared" ref="AJ90" si="81">IF(AND(AJ89&gt;=$D87,AJ89&lt;=$D88),1,0)</f>
        <v>0</v>
      </c>
      <c r="AK90" s="25">
        <f t="shared" ref="AK90" si="82">IF(AND(AK89&gt;=$D87,AK89&lt;=$D88),1,0)</f>
        <v>0</v>
      </c>
      <c r="AL90" s="25">
        <f t="shared" ref="AL90" si="83">IF(AND(AL89&gt;=$D87,AL89&lt;=$D88),1,0)</f>
        <v>0</v>
      </c>
      <c r="AM90" s="25">
        <f t="shared" ref="AM90" si="84">IF(AND(AM89&gt;=$D87,AM89&lt;=$D88),1,0)</f>
        <v>0</v>
      </c>
      <c r="AN90" s="25">
        <f t="shared" ref="AN90" si="85">IF(AND(AN89&gt;=$D87,AN89&lt;=$D88),1,0)</f>
        <v>0</v>
      </c>
    </row>
    <row r="91" spans="3:40" outlineLevel="2">
      <c r="C91" t="s">
        <v>610</v>
      </c>
      <c r="D91"/>
      <c r="E91" s="32" t="s">
        <v>592</v>
      </c>
      <c r="F91" s="23"/>
      <c r="G91" s="78">
        <f>$F89-SUM($F90:F90)</f>
        <v>14</v>
      </c>
      <c r="H91" s="78">
        <f>$F89-SUM($F90:G90)</f>
        <v>14</v>
      </c>
      <c r="I91" s="78">
        <f>$F89-SUM($F90:H90)</f>
        <v>14</v>
      </c>
      <c r="J91" s="78">
        <f>$F89-SUM($F90:I90)</f>
        <v>13</v>
      </c>
      <c r="K91" s="78">
        <f>$F89-SUM($F90:J90)</f>
        <v>12</v>
      </c>
      <c r="L91" s="78">
        <f>$F89-SUM($F90:K90)</f>
        <v>11</v>
      </c>
      <c r="M91" s="78">
        <f>$F89-SUM($F90:L90)</f>
        <v>10</v>
      </c>
      <c r="N91" s="78">
        <f>$F89-SUM($F90:M90)</f>
        <v>9</v>
      </c>
      <c r="O91" s="78">
        <f>$F89-SUM($F90:N90)</f>
        <v>8</v>
      </c>
      <c r="P91" s="78">
        <f>$F89-SUM($F90:O90)</f>
        <v>7</v>
      </c>
      <c r="Q91" s="78">
        <f>$F89-SUM($F90:P90)</f>
        <v>6</v>
      </c>
      <c r="R91" s="78">
        <f>$F89-SUM($F90:Q90)</f>
        <v>5</v>
      </c>
      <c r="S91" s="78">
        <f>$F89-SUM($F90:R90)</f>
        <v>4</v>
      </c>
      <c r="T91" s="78">
        <f>$F89-SUM($F90:S90)</f>
        <v>3</v>
      </c>
      <c r="U91" s="78">
        <f>$F89-SUM($F90:T90)</f>
        <v>2</v>
      </c>
      <c r="V91" s="78">
        <f>$F89-SUM($F90:U90)</f>
        <v>1</v>
      </c>
      <c r="W91" s="78">
        <f>$F89-SUM($F90:V90)</f>
        <v>0</v>
      </c>
      <c r="X91" s="78">
        <f>$F89-SUM($F90:W90)</f>
        <v>0</v>
      </c>
      <c r="Y91" s="78">
        <f>$F89-SUM($F90:X90)</f>
        <v>0</v>
      </c>
      <c r="Z91" s="78">
        <f>$F89-SUM($F90:Y90)</f>
        <v>0</v>
      </c>
      <c r="AA91" s="78">
        <f>$F89-SUM($F90:Z90)</f>
        <v>0</v>
      </c>
      <c r="AB91" s="78">
        <f>$F89-SUM($F90:AA90)</f>
        <v>0</v>
      </c>
      <c r="AC91" s="78">
        <f>$F89-SUM($F90:AB90)</f>
        <v>0</v>
      </c>
      <c r="AD91" s="78">
        <f>$F89-SUM($F90:AC90)</f>
        <v>0</v>
      </c>
      <c r="AE91" s="78">
        <f>$F89-SUM($F90:AD90)</f>
        <v>0</v>
      </c>
      <c r="AF91" s="78">
        <f>$F89-SUM($F90:AE90)</f>
        <v>0</v>
      </c>
      <c r="AG91" s="78">
        <f>$F89-SUM($F90:AF90)</f>
        <v>0</v>
      </c>
      <c r="AH91" s="78">
        <f>$F89-SUM($F90:AG90)</f>
        <v>0</v>
      </c>
      <c r="AI91" s="78">
        <f>$F89-SUM($F90:AH90)</f>
        <v>0</v>
      </c>
      <c r="AJ91" s="78">
        <f>$F89-SUM($F90:AI90)</f>
        <v>0</v>
      </c>
      <c r="AK91" s="78">
        <f>$F89-SUM($F90:AJ90)</f>
        <v>0</v>
      </c>
      <c r="AL91" s="78">
        <f>$F89-SUM($F90:AK90)</f>
        <v>0</v>
      </c>
      <c r="AM91" s="78">
        <f>$F89-SUM($F90:AL90)</f>
        <v>0</v>
      </c>
      <c r="AN91" s="78">
        <f>$F89-SUM($F90:AM90)</f>
        <v>0</v>
      </c>
    </row>
    <row r="92" spans="3:40" outlineLevel="1">
      <c r="C92" s="443"/>
      <c r="D92" s="443"/>
      <c r="E92" s="443"/>
      <c r="F92" s="443"/>
      <c r="G92" s="443"/>
      <c r="H92" s="443"/>
      <c r="I92" s="443"/>
      <c r="J92" s="443"/>
      <c r="K92" s="443"/>
      <c r="L92" s="443"/>
      <c r="M92" s="443"/>
      <c r="N92" s="443"/>
      <c r="O92" s="443"/>
      <c r="P92" s="443"/>
      <c r="Q92" s="443"/>
      <c r="R92" s="443"/>
      <c r="S92" s="443"/>
      <c r="T92" s="443"/>
      <c r="U92" s="443"/>
      <c r="V92" s="443"/>
      <c r="W92" s="443"/>
      <c r="X92" s="443"/>
      <c r="Y92" s="443"/>
      <c r="Z92" s="443"/>
      <c r="AA92" s="443"/>
      <c r="AB92" s="443"/>
      <c r="AC92" s="443"/>
      <c r="AD92" s="443"/>
      <c r="AE92" s="443"/>
      <c r="AF92" s="443"/>
      <c r="AG92" s="443"/>
      <c r="AH92" s="443"/>
      <c r="AI92" s="443"/>
      <c r="AJ92" s="443"/>
      <c r="AK92" s="443"/>
      <c r="AL92" s="443"/>
      <c r="AM92" s="443"/>
      <c r="AN92" s="443"/>
    </row>
    <row r="93" spans="3:40" outlineLevel="1">
      <c r="C93" t="s">
        <v>611</v>
      </c>
      <c r="D93"/>
      <c r="E93" s="76"/>
      <c r="F93" s="443"/>
      <c r="G93" s="443"/>
      <c r="H93" s="443"/>
      <c r="I93" s="443"/>
      <c r="J93" s="443"/>
      <c r="K93" s="443"/>
      <c r="L93" s="443"/>
      <c r="M93" s="443"/>
      <c r="N93" s="443"/>
      <c r="O93" s="443"/>
      <c r="P93" s="443"/>
      <c r="Q93" s="443"/>
      <c r="R93" s="443"/>
      <c r="S93" s="443"/>
      <c r="T93" s="443"/>
      <c r="U93" s="443"/>
      <c r="V93" s="443"/>
      <c r="W93" s="443"/>
      <c r="X93" s="443"/>
      <c r="Y93" s="443"/>
      <c r="Z93" s="443"/>
      <c r="AA93" s="443"/>
      <c r="AB93" s="443"/>
      <c r="AC93" s="443"/>
      <c r="AD93" s="443"/>
      <c r="AE93" s="443"/>
      <c r="AF93" s="443"/>
      <c r="AG93" s="443"/>
      <c r="AH93" s="443"/>
      <c r="AI93" s="443"/>
      <c r="AJ93" s="443"/>
      <c r="AK93" s="443"/>
      <c r="AL93" s="443"/>
      <c r="AM93" s="443"/>
      <c r="AN93" s="443"/>
    </row>
    <row r="94" spans="3:40" outlineLevel="2">
      <c r="C94" t="s">
        <v>604</v>
      </c>
      <c r="D94" s="35">
        <f>D88</f>
        <v>51166</v>
      </c>
      <c r="E94" s="32" t="s">
        <v>124</v>
      </c>
      <c r="F94" s="443"/>
      <c r="G94" s="443"/>
      <c r="H94" s="443"/>
      <c r="I94" s="443"/>
      <c r="J94" s="443"/>
      <c r="K94" s="443"/>
      <c r="L94" s="443"/>
      <c r="M94" s="443"/>
      <c r="N94" s="443"/>
      <c r="O94" s="443"/>
      <c r="P94" s="443"/>
      <c r="Q94" s="443"/>
      <c r="R94" s="443"/>
      <c r="S94" s="443"/>
      <c r="T94" s="443"/>
      <c r="U94" s="443"/>
      <c r="V94" s="443"/>
      <c r="W94" s="443"/>
      <c r="X94" s="443"/>
      <c r="Y94" s="443"/>
      <c r="Z94" s="443"/>
      <c r="AA94" s="443"/>
      <c r="AB94" s="443"/>
      <c r="AC94" s="443"/>
      <c r="AD94" s="443"/>
      <c r="AE94" s="443"/>
      <c r="AF94" s="443"/>
      <c r="AG94" s="443"/>
      <c r="AH94" s="443"/>
      <c r="AI94" s="443"/>
      <c r="AJ94" s="443"/>
      <c r="AK94" s="443"/>
      <c r="AL94" s="443"/>
      <c r="AM94" s="443"/>
      <c r="AN94" s="443"/>
    </row>
    <row r="95" spans="3:40" outlineLevel="2">
      <c r="C95" t="str">
        <f t="shared" ref="C95:C101" si="86">C82</f>
        <v>Carencia</v>
      </c>
      <c r="D95">
        <f>Inputs!D312</f>
        <v>0</v>
      </c>
      <c r="E95" s="41" t="s">
        <v>24</v>
      </c>
      <c r="F95" s="443"/>
      <c r="G95" s="443"/>
      <c r="H95" s="443"/>
      <c r="I95" s="443"/>
      <c r="J95" s="443"/>
      <c r="K95" s="443"/>
      <c r="L95" s="443"/>
      <c r="M95" s="443"/>
      <c r="N95" s="443"/>
      <c r="O95" s="443"/>
      <c r="P95" s="443"/>
      <c r="Q95" s="443"/>
      <c r="R95" s="443"/>
      <c r="S95" s="443"/>
      <c r="T95" s="443"/>
      <c r="U95" s="443"/>
      <c r="V95" s="443"/>
      <c r="W95" s="443"/>
      <c r="X95" s="443"/>
      <c r="Y95" s="443"/>
      <c r="Z95" s="443"/>
      <c r="AA95" s="443"/>
      <c r="AB95" s="443"/>
      <c r="AC95" s="443"/>
      <c r="AD95" s="443"/>
      <c r="AE95" s="443"/>
      <c r="AF95" s="443"/>
      <c r="AG95" s="443"/>
      <c r="AH95" s="443"/>
      <c r="AI95" s="443"/>
      <c r="AJ95" s="443"/>
      <c r="AK95" s="443"/>
      <c r="AL95" s="443"/>
      <c r="AM95" s="443"/>
      <c r="AN95" s="443"/>
    </row>
    <row r="96" spans="3:40" outlineLevel="2">
      <c r="C96" t="str">
        <f t="shared" si="86"/>
        <v>Meses no ano</v>
      </c>
      <c r="D96" s="38">
        <f>Months_yr</f>
        <v>12</v>
      </c>
      <c r="E96" s="32" t="s">
        <v>321</v>
      </c>
      <c r="F96" s="443"/>
      <c r="G96" s="443"/>
      <c r="H96" s="443"/>
      <c r="I96" s="443"/>
      <c r="J96" s="443"/>
      <c r="K96" s="443"/>
      <c r="L96" s="443"/>
      <c r="M96" s="443"/>
      <c r="N96" s="443"/>
      <c r="O96" s="443"/>
      <c r="P96" s="443"/>
      <c r="Q96" s="443"/>
      <c r="R96" s="443"/>
      <c r="S96" s="443"/>
      <c r="T96" s="443"/>
      <c r="U96" s="443"/>
      <c r="V96" s="443"/>
      <c r="W96" s="443"/>
      <c r="X96" s="443"/>
      <c r="Y96" s="443"/>
      <c r="Z96" s="443"/>
      <c r="AA96" s="443"/>
      <c r="AB96" s="443"/>
      <c r="AC96" s="443"/>
      <c r="AD96" s="443"/>
      <c r="AE96" s="443"/>
      <c r="AF96" s="443"/>
      <c r="AG96" s="443"/>
      <c r="AH96" s="443"/>
      <c r="AI96" s="443"/>
      <c r="AJ96" s="443"/>
      <c r="AK96" s="443"/>
      <c r="AL96" s="443"/>
      <c r="AM96" s="443"/>
      <c r="AN96" s="443"/>
    </row>
    <row r="97" spans="3:40" outlineLevel="2">
      <c r="C97" t="str">
        <f t="shared" si="86"/>
        <v>Fim da carência</v>
      </c>
      <c r="D97" s="35">
        <f>EOMONTH(D94,D95*D96-1)</f>
        <v>51135</v>
      </c>
      <c r="E97" s="32" t="s">
        <v>124</v>
      </c>
      <c r="F97" s="443"/>
      <c r="G97" s="443"/>
      <c r="H97" s="443"/>
      <c r="I97" s="443"/>
      <c r="J97" s="443"/>
      <c r="K97" s="443"/>
      <c r="L97" s="443"/>
      <c r="M97" s="443"/>
      <c r="N97" s="443"/>
      <c r="O97" s="443"/>
      <c r="P97" s="443"/>
      <c r="Q97" s="443"/>
      <c r="R97" s="443"/>
      <c r="S97" s="443"/>
      <c r="T97" s="443"/>
      <c r="U97" s="443"/>
      <c r="V97" s="443"/>
      <c r="W97" s="443"/>
      <c r="X97" s="443"/>
      <c r="Y97" s="443"/>
      <c r="Z97" s="443"/>
      <c r="AA97" s="443"/>
      <c r="AB97" s="443"/>
      <c r="AC97" s="443"/>
      <c r="AD97" s="443"/>
      <c r="AE97" s="443"/>
      <c r="AF97" s="443"/>
      <c r="AG97" s="443"/>
      <c r="AH97" s="443"/>
      <c r="AI97" s="443"/>
      <c r="AJ97" s="443"/>
      <c r="AK97" s="443"/>
      <c r="AL97" s="443"/>
      <c r="AM97" s="443"/>
      <c r="AN97" s="443"/>
    </row>
    <row r="98" spans="3:40" outlineLevel="2">
      <c r="C98" t="str">
        <f t="shared" si="86"/>
        <v>Início pagamento dívida longo prazo</v>
      </c>
      <c r="D98" s="35">
        <f>D97+1</f>
        <v>51136</v>
      </c>
      <c r="E98" s="32" t="s">
        <v>124</v>
      </c>
      <c r="F98" s="443"/>
      <c r="G98" s="443"/>
      <c r="H98" s="443"/>
      <c r="I98" s="443"/>
      <c r="J98" s="443"/>
      <c r="K98" s="443"/>
      <c r="L98" s="443"/>
      <c r="M98" s="443"/>
      <c r="N98" s="443"/>
      <c r="O98" s="443"/>
      <c r="P98" s="443"/>
      <c r="Q98" s="443"/>
      <c r="R98" s="443"/>
      <c r="S98" s="443"/>
      <c r="T98" s="443"/>
      <c r="U98" s="443"/>
      <c r="V98" s="443"/>
      <c r="W98" s="443"/>
      <c r="X98" s="443"/>
      <c r="Y98" s="443"/>
      <c r="Z98" s="443"/>
      <c r="AA98" s="443"/>
      <c r="AB98" s="443"/>
      <c r="AC98" s="443"/>
      <c r="AD98" s="443"/>
      <c r="AE98" s="443"/>
      <c r="AF98" s="443"/>
      <c r="AG98" s="443"/>
      <c r="AH98" s="443"/>
      <c r="AI98" s="443"/>
      <c r="AJ98" s="443"/>
      <c r="AK98" s="443"/>
      <c r="AL98" s="443"/>
      <c r="AM98" s="443"/>
      <c r="AN98" s="443"/>
    </row>
    <row r="99" spans="3:40" outlineLevel="2">
      <c r="C99"/>
      <c r="D99"/>
      <c r="F99" s="443"/>
      <c r="G99" s="443"/>
      <c r="H99" s="443"/>
      <c r="I99" s="443"/>
      <c r="J99" s="443"/>
      <c r="K99" s="443"/>
      <c r="L99" s="443"/>
      <c r="M99" s="443"/>
      <c r="N99" s="443"/>
      <c r="O99" s="443"/>
      <c r="P99" s="443"/>
      <c r="Q99" s="443"/>
      <c r="R99" s="443"/>
      <c r="S99" s="443"/>
      <c r="T99" s="443"/>
      <c r="U99" s="443"/>
      <c r="V99" s="443"/>
      <c r="W99" s="443"/>
      <c r="X99" s="443"/>
      <c r="Y99" s="443"/>
      <c r="Z99" s="443"/>
      <c r="AA99" s="443"/>
      <c r="AB99" s="443"/>
      <c r="AC99" s="443"/>
      <c r="AD99" s="443"/>
      <c r="AE99" s="443"/>
      <c r="AF99" s="443"/>
      <c r="AG99" s="443"/>
      <c r="AH99" s="443"/>
      <c r="AI99" s="443"/>
      <c r="AJ99" s="443"/>
      <c r="AK99" s="443"/>
      <c r="AL99" s="443"/>
      <c r="AM99" s="443"/>
      <c r="AN99" s="443"/>
    </row>
    <row r="100" spans="3:40" outlineLevel="2">
      <c r="C100" t="str">
        <f t="shared" si="86"/>
        <v>Início pagamento dívida longo prazo</v>
      </c>
      <c r="D100" s="35">
        <f>D98</f>
        <v>51136</v>
      </c>
      <c r="E100" s="32" t="s">
        <v>124</v>
      </c>
      <c r="F100" s="443"/>
      <c r="G100" s="443"/>
      <c r="H100" s="443"/>
      <c r="I100" s="443"/>
      <c r="J100" s="443"/>
      <c r="K100" s="443"/>
      <c r="L100" s="443"/>
      <c r="M100" s="443"/>
      <c r="N100" s="443"/>
      <c r="O100" s="443"/>
      <c r="P100" s="443"/>
      <c r="Q100" s="443"/>
      <c r="R100" s="443"/>
      <c r="S100" s="443"/>
      <c r="T100" s="443"/>
      <c r="U100" s="443"/>
      <c r="V100" s="443"/>
      <c r="W100" s="443"/>
      <c r="X100" s="443"/>
      <c r="Y100" s="443"/>
      <c r="Z100" s="443"/>
      <c r="AA100" s="443"/>
      <c r="AB100" s="443"/>
      <c r="AC100" s="443"/>
      <c r="AD100" s="443"/>
      <c r="AE100" s="443"/>
      <c r="AF100" s="443"/>
      <c r="AG100" s="443"/>
      <c r="AH100" s="443"/>
      <c r="AI100" s="443"/>
      <c r="AJ100" s="443"/>
      <c r="AK100" s="443"/>
      <c r="AL100" s="443"/>
      <c r="AM100" s="443"/>
      <c r="AN100" s="443"/>
    </row>
    <row r="101" spans="3:40" outlineLevel="2">
      <c r="C101" t="str">
        <f t="shared" si="86"/>
        <v>Term loan repayment period end</v>
      </c>
      <c r="D101" s="35">
        <f>EOMONTH(D100,(Inputs!D298+Inputs!D299)*Months_yr)</f>
        <v>56280</v>
      </c>
      <c r="E101" s="32" t="s">
        <v>124</v>
      </c>
      <c r="F101" s="443"/>
      <c r="G101" s="443"/>
      <c r="H101" s="443"/>
      <c r="I101" s="443"/>
      <c r="J101" s="443"/>
      <c r="K101" s="443"/>
      <c r="L101" s="443"/>
      <c r="M101" s="443"/>
      <c r="N101" s="443"/>
      <c r="O101" s="443"/>
      <c r="P101" s="443"/>
      <c r="Q101" s="443"/>
      <c r="R101" s="443"/>
      <c r="S101" s="443"/>
      <c r="T101" s="443"/>
      <c r="U101" s="443"/>
      <c r="V101" s="443"/>
      <c r="W101" s="443"/>
      <c r="X101" s="443"/>
      <c r="Y101" s="443"/>
      <c r="Z101" s="443"/>
      <c r="AA101" s="443"/>
      <c r="AB101" s="443"/>
      <c r="AC101" s="443"/>
      <c r="AD101" s="443"/>
      <c r="AE101" s="443"/>
      <c r="AF101" s="443"/>
      <c r="AG101" s="443"/>
      <c r="AH101" s="443"/>
      <c r="AI101" s="443"/>
      <c r="AJ101" s="443"/>
      <c r="AK101" s="443"/>
      <c r="AL101" s="443"/>
      <c r="AM101" s="443"/>
      <c r="AN101" s="443"/>
    </row>
    <row r="102" spans="3:40" outlineLevel="2">
      <c r="C102" s="478"/>
      <c r="E102" s="32" t="s">
        <v>124</v>
      </c>
      <c r="F102" s="23">
        <f>SUM(G103:AN103)</f>
        <v>14</v>
      </c>
      <c r="G102" s="458">
        <f>Flags!G$49</f>
        <v>45657</v>
      </c>
      <c r="H102" s="458">
        <f>Flags!H$49</f>
        <v>46022</v>
      </c>
      <c r="I102" s="458">
        <f>Flags!I$49</f>
        <v>46387</v>
      </c>
      <c r="J102" s="458">
        <f>Flags!J$49</f>
        <v>46752</v>
      </c>
      <c r="K102" s="458">
        <f>Flags!K$49</f>
        <v>47118</v>
      </c>
      <c r="L102" s="458">
        <f>Flags!L$49</f>
        <v>47483</v>
      </c>
      <c r="M102" s="458">
        <f>Flags!M$49</f>
        <v>47848</v>
      </c>
      <c r="N102" s="458">
        <f>Flags!N$49</f>
        <v>48213</v>
      </c>
      <c r="O102" s="458">
        <f>Flags!O$49</f>
        <v>48579</v>
      </c>
      <c r="P102" s="458">
        <f>Flags!P$49</f>
        <v>48944</v>
      </c>
      <c r="Q102" s="458">
        <f>Flags!Q$49</f>
        <v>49309</v>
      </c>
      <c r="R102" s="458">
        <f>Flags!R$49</f>
        <v>49674</v>
      </c>
      <c r="S102" s="458">
        <f>Flags!S$49</f>
        <v>50040</v>
      </c>
      <c r="T102" s="458">
        <f>Flags!T$49</f>
        <v>50405</v>
      </c>
      <c r="U102" s="458">
        <f>Flags!U$49</f>
        <v>50770</v>
      </c>
      <c r="V102" s="458">
        <f>Flags!V$49</f>
        <v>51135</v>
      </c>
      <c r="W102" s="458">
        <f>Flags!W$49</f>
        <v>51501</v>
      </c>
      <c r="X102" s="458">
        <f>Flags!X$49</f>
        <v>51866</v>
      </c>
      <c r="Y102" s="458">
        <f>Flags!Y$49</f>
        <v>52231</v>
      </c>
      <c r="Z102" s="458">
        <f>Flags!Z$49</f>
        <v>52596</v>
      </c>
      <c r="AA102" s="458">
        <f>Flags!AA$49</f>
        <v>52962</v>
      </c>
      <c r="AB102" s="458">
        <f>Flags!AB$49</f>
        <v>53327</v>
      </c>
      <c r="AC102" s="458">
        <f>Flags!AC$49</f>
        <v>53692</v>
      </c>
      <c r="AD102" s="458">
        <f>Flags!AD$49</f>
        <v>54057</v>
      </c>
      <c r="AE102" s="458">
        <f>Flags!AE$49</f>
        <v>54423</v>
      </c>
      <c r="AF102" s="458">
        <f>Flags!AF$49</f>
        <v>54788</v>
      </c>
      <c r="AG102" s="458">
        <f>Flags!AG$49</f>
        <v>55153</v>
      </c>
      <c r="AH102" s="458">
        <f>Flags!AH$49</f>
        <v>55518</v>
      </c>
      <c r="AI102" s="458">
        <f>Flags!AI$49</f>
        <v>55884</v>
      </c>
      <c r="AJ102" s="458">
        <f>Flags!AJ$49</f>
        <v>56249</v>
      </c>
      <c r="AK102" s="458">
        <f>Flags!AK$49</f>
        <v>56614</v>
      </c>
      <c r="AL102" s="458">
        <f>Flags!AL$49</f>
        <v>56979</v>
      </c>
      <c r="AM102" s="458">
        <f>Flags!AM$49</f>
        <v>57345</v>
      </c>
      <c r="AN102" s="458">
        <f>Flags!AN$49</f>
        <v>57710</v>
      </c>
    </row>
    <row r="103" spans="3:40" outlineLevel="2">
      <c r="C103" t="s">
        <v>609</v>
      </c>
      <c r="D103"/>
      <c r="E103" s="32" t="s">
        <v>383</v>
      </c>
      <c r="F103" s="443"/>
      <c r="G103" s="25">
        <f t="shared" ref="G103:AN103" si="87">IF(AND(G102&gt;=$D100,G102&lt;=$D101),1,0)</f>
        <v>0</v>
      </c>
      <c r="H103" s="25">
        <f t="shared" si="87"/>
        <v>0</v>
      </c>
      <c r="I103" s="25">
        <f t="shared" si="87"/>
        <v>0</v>
      </c>
      <c r="J103" s="25">
        <f t="shared" si="87"/>
        <v>0</v>
      </c>
      <c r="K103" s="25">
        <f t="shared" si="87"/>
        <v>0</v>
      </c>
      <c r="L103" s="25">
        <f t="shared" si="87"/>
        <v>0</v>
      </c>
      <c r="M103" s="25">
        <f t="shared" si="87"/>
        <v>0</v>
      </c>
      <c r="N103" s="25">
        <f t="shared" si="87"/>
        <v>0</v>
      </c>
      <c r="O103" s="25">
        <f t="shared" si="87"/>
        <v>0</v>
      </c>
      <c r="P103" s="25">
        <f t="shared" si="87"/>
        <v>0</v>
      </c>
      <c r="Q103" s="25">
        <f t="shared" si="87"/>
        <v>0</v>
      </c>
      <c r="R103" s="25">
        <f t="shared" si="87"/>
        <v>0</v>
      </c>
      <c r="S103" s="25">
        <f t="shared" si="87"/>
        <v>0</v>
      </c>
      <c r="T103" s="25">
        <f t="shared" si="87"/>
        <v>0</v>
      </c>
      <c r="U103" s="25">
        <f t="shared" si="87"/>
        <v>0</v>
      </c>
      <c r="V103" s="25">
        <f t="shared" si="87"/>
        <v>0</v>
      </c>
      <c r="W103" s="25">
        <f>IF(AND(W102&gt;=$D100,W102&lt;=$D101),1,0)</f>
        <v>1</v>
      </c>
      <c r="X103" s="25">
        <f t="shared" si="87"/>
        <v>1</v>
      </c>
      <c r="Y103" s="25">
        <f t="shared" si="87"/>
        <v>1</v>
      </c>
      <c r="Z103" s="25">
        <f t="shared" si="87"/>
        <v>1</v>
      </c>
      <c r="AA103" s="25">
        <f t="shared" si="87"/>
        <v>1</v>
      </c>
      <c r="AB103" s="25">
        <f t="shared" si="87"/>
        <v>1</v>
      </c>
      <c r="AC103" s="25">
        <f t="shared" si="87"/>
        <v>1</v>
      </c>
      <c r="AD103" s="25">
        <f t="shared" si="87"/>
        <v>1</v>
      </c>
      <c r="AE103" s="25">
        <f t="shared" si="87"/>
        <v>1</v>
      </c>
      <c r="AF103" s="25">
        <f t="shared" si="87"/>
        <v>1</v>
      </c>
      <c r="AG103" s="25">
        <f t="shared" si="87"/>
        <v>1</v>
      </c>
      <c r="AH103" s="25">
        <f t="shared" si="87"/>
        <v>1</v>
      </c>
      <c r="AI103" s="25">
        <f t="shared" si="87"/>
        <v>1</v>
      </c>
      <c r="AJ103" s="25">
        <f t="shared" si="87"/>
        <v>1</v>
      </c>
      <c r="AK103" s="25">
        <f t="shared" si="87"/>
        <v>0</v>
      </c>
      <c r="AL103" s="25">
        <f t="shared" si="87"/>
        <v>0</v>
      </c>
      <c r="AM103" s="25">
        <f t="shared" si="87"/>
        <v>0</v>
      </c>
      <c r="AN103" s="25">
        <f t="shared" si="87"/>
        <v>0</v>
      </c>
    </row>
    <row r="104" spans="3:40" outlineLevel="2">
      <c r="C104" t="s">
        <v>610</v>
      </c>
      <c r="D104"/>
      <c r="E104" s="32" t="s">
        <v>592</v>
      </c>
      <c r="F104" s="23"/>
      <c r="G104" s="78">
        <f>$F102-SUM($F103:F103)</f>
        <v>14</v>
      </c>
      <c r="H104" s="78">
        <f>$F102-SUM($F103:G103)</f>
        <v>14</v>
      </c>
      <c r="I104" s="78">
        <f>$F102-SUM($F103:H103)</f>
        <v>14</v>
      </c>
      <c r="J104" s="78">
        <f>$F102-SUM($F103:I103)</f>
        <v>14</v>
      </c>
      <c r="K104" s="78">
        <f>$F102-SUM($F103:J103)</f>
        <v>14</v>
      </c>
      <c r="L104" s="78">
        <f>$F102-SUM($F103:K103)</f>
        <v>14</v>
      </c>
      <c r="M104" s="78">
        <f>$F102-SUM($F103:L103)</f>
        <v>14</v>
      </c>
      <c r="N104" s="78">
        <f>$F102-SUM($F103:M103)</f>
        <v>14</v>
      </c>
      <c r="O104" s="78">
        <f>$F102-SUM($F103:N103)</f>
        <v>14</v>
      </c>
      <c r="P104" s="78">
        <f>$F102-SUM($F103:O103)</f>
        <v>14</v>
      </c>
      <c r="Q104" s="78">
        <f>$F102-SUM($F103:P103)</f>
        <v>14</v>
      </c>
      <c r="R104" s="78">
        <f>$F102-SUM($F103:Q103)</f>
        <v>14</v>
      </c>
      <c r="S104" s="78">
        <f>$F102-SUM($F103:R103)</f>
        <v>14</v>
      </c>
      <c r="T104" s="78">
        <f>$F102-SUM($F103:S103)</f>
        <v>14</v>
      </c>
      <c r="U104" s="78">
        <f>$F102-SUM($F103:T103)</f>
        <v>14</v>
      </c>
      <c r="V104" s="78">
        <f>$F102-SUM($F103:U103)</f>
        <v>14</v>
      </c>
      <c r="W104" s="78">
        <f>$F102-SUM($F103:V103)</f>
        <v>14</v>
      </c>
      <c r="X104" s="78">
        <f>$F102-SUM($F103:W103)</f>
        <v>13</v>
      </c>
      <c r="Y104" s="78">
        <f>$F102-SUM($F103:X103)</f>
        <v>12</v>
      </c>
      <c r="Z104" s="78">
        <f>$F102-SUM($F103:Y103)</f>
        <v>11</v>
      </c>
      <c r="AA104" s="78">
        <f>$F102-SUM($F103:Z103)</f>
        <v>10</v>
      </c>
      <c r="AB104" s="78">
        <f>$F102-SUM($F103:AA103)</f>
        <v>9</v>
      </c>
      <c r="AC104" s="78">
        <f>$F102-SUM($F103:AB103)</f>
        <v>8</v>
      </c>
      <c r="AD104" s="78">
        <f>$F102-SUM($F103:AC103)</f>
        <v>7</v>
      </c>
      <c r="AE104" s="78">
        <f>$F102-SUM($F103:AD103)</f>
        <v>6</v>
      </c>
      <c r="AF104" s="78">
        <f>$F102-SUM($F103:AE103)</f>
        <v>5</v>
      </c>
      <c r="AG104" s="78">
        <f>$F102-SUM($F103:AF103)</f>
        <v>4</v>
      </c>
      <c r="AH104" s="78">
        <f>$F102-SUM($F103:AG103)</f>
        <v>3</v>
      </c>
      <c r="AI104" s="78">
        <f>$F102-SUM($F103:AH103)</f>
        <v>2</v>
      </c>
      <c r="AJ104" s="78">
        <f>$F102-SUM($F103:AI103)</f>
        <v>1</v>
      </c>
      <c r="AK104" s="78">
        <f>$F102-SUM($F103:AJ103)</f>
        <v>0</v>
      </c>
      <c r="AL104" s="78">
        <f>$F102-SUM($F103:AK103)</f>
        <v>0</v>
      </c>
      <c r="AM104" s="78">
        <f>$F102-SUM($F103:AL103)</f>
        <v>0</v>
      </c>
      <c r="AN104" s="78">
        <f>$F102-SUM($F103:AM103)</f>
        <v>0</v>
      </c>
    </row>
    <row r="105" spans="3:40" outlineLevel="1">
      <c r="C105" s="443"/>
      <c r="D105" s="443"/>
      <c r="E105" s="443"/>
      <c r="F105" s="443"/>
      <c r="G105" s="443"/>
      <c r="H105" s="443"/>
      <c r="I105" s="443"/>
      <c r="J105" s="443"/>
      <c r="K105" s="443"/>
      <c r="L105" s="443"/>
      <c r="M105" s="443"/>
      <c r="N105" s="443"/>
      <c r="O105" s="443"/>
      <c r="P105" s="443"/>
      <c r="Q105" s="443"/>
      <c r="R105" s="443"/>
      <c r="S105" s="443"/>
      <c r="T105" s="443"/>
      <c r="U105" s="443"/>
      <c r="V105" s="443"/>
      <c r="W105" s="443"/>
      <c r="X105" s="443"/>
      <c r="Y105" s="443"/>
      <c r="Z105" s="443"/>
      <c r="AA105" s="443"/>
      <c r="AB105" s="443"/>
      <c r="AC105" s="443"/>
      <c r="AD105" s="443"/>
      <c r="AE105" s="443"/>
      <c r="AF105" s="443"/>
      <c r="AG105" s="443"/>
      <c r="AH105" s="443"/>
      <c r="AI105" s="443"/>
      <c r="AJ105" s="443"/>
      <c r="AK105" s="443"/>
      <c r="AL105" s="443"/>
      <c r="AM105" s="443"/>
      <c r="AN105" s="443"/>
    </row>
    <row r="106" spans="3:40" outlineLevel="1">
      <c r="C106" s="11" t="s">
        <v>67</v>
      </c>
      <c r="D106" s="443"/>
      <c r="E106" s="443"/>
      <c r="F106" s="443"/>
      <c r="G106" s="443"/>
      <c r="H106" s="443"/>
      <c r="I106" s="443"/>
      <c r="J106" s="443"/>
      <c r="K106" s="443"/>
      <c r="L106" s="443"/>
      <c r="M106" s="443"/>
      <c r="N106" s="443"/>
      <c r="O106" s="443"/>
      <c r="P106" s="443"/>
      <c r="Q106" s="443"/>
      <c r="R106" s="443"/>
      <c r="S106" s="443"/>
      <c r="T106" s="443"/>
      <c r="U106" s="443"/>
      <c r="V106" s="443"/>
      <c r="W106" s="443"/>
      <c r="X106" s="443"/>
      <c r="Y106" s="443"/>
      <c r="Z106" s="443"/>
      <c r="AA106" s="443"/>
      <c r="AB106" s="443"/>
      <c r="AC106" s="443"/>
      <c r="AD106" s="443"/>
      <c r="AE106" s="443"/>
      <c r="AF106" s="443"/>
      <c r="AG106" s="443"/>
      <c r="AH106" s="443"/>
      <c r="AI106" s="443"/>
      <c r="AJ106" s="443"/>
      <c r="AK106" s="443"/>
      <c r="AL106" s="443"/>
      <c r="AM106" s="443"/>
      <c r="AN106" s="443"/>
    </row>
    <row r="107" spans="3:40" outlineLevel="2">
      <c r="C107" s="491" t="s">
        <v>612</v>
      </c>
      <c r="D107">
        <f>Inputs!D303</f>
        <v>0.02</v>
      </c>
      <c r="E107" s="98" t="s">
        <v>362</v>
      </c>
      <c r="F107" s="443"/>
      <c r="G107" s="443"/>
      <c r="H107" s="443"/>
      <c r="I107" s="443"/>
      <c r="J107" s="443"/>
      <c r="K107" s="443"/>
      <c r="L107" s="443"/>
      <c r="M107" s="443"/>
      <c r="N107" s="443"/>
      <c r="O107" s="443"/>
      <c r="P107" s="443"/>
      <c r="Q107" s="443"/>
      <c r="R107" s="443"/>
      <c r="S107" s="443"/>
      <c r="T107" s="443"/>
      <c r="U107" s="443"/>
      <c r="V107" s="443"/>
      <c r="W107" s="443"/>
      <c r="X107" s="443"/>
      <c r="Y107" s="443"/>
      <c r="Z107" s="443"/>
      <c r="AA107" s="443"/>
      <c r="AB107" s="443"/>
      <c r="AC107" s="443"/>
      <c r="AD107" s="443"/>
      <c r="AE107" s="443"/>
      <c r="AF107" s="443"/>
      <c r="AG107" s="443"/>
      <c r="AH107" s="443"/>
      <c r="AI107" s="443"/>
      <c r="AJ107" s="443"/>
      <c r="AK107" s="443"/>
      <c r="AL107" s="443"/>
      <c r="AM107" s="443"/>
      <c r="AN107" s="443"/>
    </row>
    <row r="108" spans="3:40" outlineLevel="2">
      <c r="C108" s="491"/>
      <c r="D108" s="443"/>
      <c r="E108" s="98"/>
      <c r="F108" s="443"/>
      <c r="G108" s="443"/>
      <c r="H108" s="443"/>
      <c r="I108" s="443"/>
      <c r="J108" s="443"/>
      <c r="K108" s="443"/>
      <c r="L108" s="443"/>
      <c r="M108" s="443"/>
      <c r="N108" s="443"/>
      <c r="O108" s="443"/>
      <c r="P108" s="443"/>
      <c r="Q108" s="443"/>
      <c r="R108" s="443"/>
      <c r="S108" s="443"/>
      <c r="T108" s="443"/>
      <c r="U108" s="443"/>
      <c r="V108" s="443"/>
      <c r="W108" s="443"/>
      <c r="X108" s="443"/>
      <c r="Y108" s="443"/>
      <c r="Z108" s="443"/>
      <c r="AA108" s="443"/>
      <c r="AB108" s="443"/>
      <c r="AC108" s="443"/>
      <c r="AD108" s="443"/>
      <c r="AE108" s="443"/>
      <c r="AF108" s="443"/>
      <c r="AG108" s="443"/>
      <c r="AH108" s="443"/>
      <c r="AI108" s="443"/>
      <c r="AJ108" s="443"/>
      <c r="AK108" s="443"/>
      <c r="AL108" s="443"/>
      <c r="AM108" s="443"/>
      <c r="AN108" s="443"/>
    </row>
    <row r="109" spans="3:40" outlineLevel="2">
      <c r="C109" s="491" t="str">
        <f>DFs!C135</f>
        <v>Dívida Senior - Comercial</v>
      </c>
      <c r="D109" s="491"/>
      <c r="E109" s="98" t="str">
        <f>DFs!E135</f>
        <v>$ 000s</v>
      </c>
      <c r="F109" s="491"/>
      <c r="G109" s="519">
        <f ca="1">DFs!G135</f>
        <v>4984.0394365845004</v>
      </c>
      <c r="H109" s="519">
        <f ca="1">DFs!H135</f>
        <v>5119.9079646788787</v>
      </c>
      <c r="I109" s="519">
        <f ca="1">DFs!I135</f>
        <v>5944.2848806601478</v>
      </c>
      <c r="J109" s="519">
        <f ca="1">DFs!J135</f>
        <v>5498.2238113426056</v>
      </c>
      <c r="K109" s="519">
        <f ca="1">DFs!K135</f>
        <v>5054.3893983389598</v>
      </c>
      <c r="L109" s="519">
        <f ca="1">DFs!L135</f>
        <v>4632.6125977088705</v>
      </c>
      <c r="M109" s="519">
        <f ca="1">DFs!M135</f>
        <v>4191.3881227944366</v>
      </c>
      <c r="N109" s="519">
        <f ca="1">DFs!N135</f>
        <v>6687.8108763346863</v>
      </c>
      <c r="O109" s="519">
        <f ca="1">DFs!O135</f>
        <v>5851.834516792851</v>
      </c>
      <c r="P109" s="519">
        <f ca="1">DFs!P135</f>
        <v>5027.0497710611762</v>
      </c>
      <c r="Q109" s="519">
        <f ca="1">DFs!Q135</f>
        <v>4639.7774921711934</v>
      </c>
      <c r="R109" s="519">
        <f ca="1">DFs!R135</f>
        <v>3741.65942214592</v>
      </c>
      <c r="S109" s="519">
        <f ca="1">DFs!S135</f>
        <v>2817.4361804196019</v>
      </c>
      <c r="T109" s="519">
        <f ca="1">DFs!T135</f>
        <v>1881.8464045868272</v>
      </c>
      <c r="U109" s="519">
        <f ca="1">DFs!U135</f>
        <v>3901.659187008403</v>
      </c>
      <c r="V109" s="519">
        <f ca="1">DFs!V135</f>
        <v>52.951641000000109</v>
      </c>
      <c r="W109" s="519">
        <f ca="1">DFs!W135</f>
        <v>64.761838928571535</v>
      </c>
      <c r="X109" s="519">
        <f ca="1">DFs!X135</f>
        <v>59.780159010989117</v>
      </c>
      <c r="Y109" s="519">
        <f ca="1">DFs!Y135</f>
        <v>67.22100209340671</v>
      </c>
      <c r="Z109" s="519">
        <f ca="1">DFs!Z135</f>
        <v>64.959847903097014</v>
      </c>
      <c r="AA109" s="519">
        <f ca="1">DFs!AA135</f>
        <v>542.46810711278738</v>
      </c>
      <c r="AB109" s="519">
        <f ca="1">DFs!AB135</f>
        <v>3730.3228799891444</v>
      </c>
      <c r="AC109" s="519">
        <f ca="1">DFs!AC135</f>
        <v>3267.8823659905015</v>
      </c>
      <c r="AD109" s="519">
        <f ca="1">DFs!AD135</f>
        <v>2801.0420279918585</v>
      </c>
      <c r="AE109" s="519">
        <f ca="1">DFs!AE135</f>
        <v>2348.9619329932157</v>
      </c>
      <c r="AF109" s="519">
        <f ca="1">DFs!AF135</f>
        <v>1923.8533103945724</v>
      </c>
      <c r="AG109" s="519">
        <f ca="1">DFs!AG135</f>
        <v>1454.6325947959294</v>
      </c>
      <c r="AH109" s="519">
        <f ca="1">DFs!AH135</f>
        <v>982.17758619728625</v>
      </c>
      <c r="AI109" s="519">
        <f ca="1">DFs!AI135</f>
        <v>3698.3386390986429</v>
      </c>
      <c r="AJ109" s="519">
        <f ca="1">DFs!AJ135</f>
        <v>0</v>
      </c>
      <c r="AK109" s="519">
        <f ca="1">DFs!AK135</f>
        <v>0</v>
      </c>
      <c r="AL109" s="519">
        <f ca="1">DFs!AL135</f>
        <v>0</v>
      </c>
      <c r="AM109" s="519">
        <f ca="1">DFs!AM135</f>
        <v>0</v>
      </c>
      <c r="AN109" s="519">
        <f>DFs!AN135</f>
        <v>0</v>
      </c>
    </row>
    <row r="110" spans="3:40" outlineLevel="2">
      <c r="C110" s="520" t="s">
        <v>613</v>
      </c>
      <c r="D110" s="452"/>
      <c r="E110" s="74" t="s">
        <v>13</v>
      </c>
      <c r="F110" s="452"/>
      <c r="G110" s="494">
        <f t="shared" ref="G110:AN110" ca="1" si="88">SUM(G109:G109)</f>
        <v>4984.0394365845004</v>
      </c>
      <c r="H110" s="494">
        <f t="shared" ca="1" si="88"/>
        <v>5119.9079646788787</v>
      </c>
      <c r="I110" s="494">
        <f t="shared" ca="1" si="88"/>
        <v>5944.2848806601478</v>
      </c>
      <c r="J110" s="494">
        <f t="shared" ca="1" si="88"/>
        <v>5498.2238113426056</v>
      </c>
      <c r="K110" s="494">
        <f t="shared" ca="1" si="88"/>
        <v>5054.3893983389598</v>
      </c>
      <c r="L110" s="494">
        <f t="shared" ca="1" si="88"/>
        <v>4632.6125977088705</v>
      </c>
      <c r="M110" s="494">
        <f t="shared" ca="1" si="88"/>
        <v>4191.3881227944366</v>
      </c>
      <c r="N110" s="494">
        <f t="shared" ca="1" si="88"/>
        <v>6687.8108763346863</v>
      </c>
      <c r="O110" s="494">
        <f t="shared" ca="1" si="88"/>
        <v>5851.834516792851</v>
      </c>
      <c r="P110" s="494">
        <f t="shared" ca="1" si="88"/>
        <v>5027.0497710611762</v>
      </c>
      <c r="Q110" s="494">
        <f t="shared" ca="1" si="88"/>
        <v>4639.7774921711934</v>
      </c>
      <c r="R110" s="494">
        <f t="shared" ca="1" si="88"/>
        <v>3741.65942214592</v>
      </c>
      <c r="S110" s="494">
        <f t="shared" ca="1" si="88"/>
        <v>2817.4361804196019</v>
      </c>
      <c r="T110" s="494">
        <f t="shared" ca="1" si="88"/>
        <v>1881.8464045868272</v>
      </c>
      <c r="U110" s="494">
        <f t="shared" ca="1" si="88"/>
        <v>3901.659187008403</v>
      </c>
      <c r="V110" s="494">
        <f t="shared" ca="1" si="88"/>
        <v>52.951641000000109</v>
      </c>
      <c r="W110" s="494">
        <f t="shared" ca="1" si="88"/>
        <v>64.761838928571535</v>
      </c>
      <c r="X110" s="494">
        <f t="shared" ca="1" si="88"/>
        <v>59.780159010989117</v>
      </c>
      <c r="Y110" s="494">
        <f t="shared" ca="1" si="88"/>
        <v>67.22100209340671</v>
      </c>
      <c r="Z110" s="494">
        <f t="shared" ca="1" si="88"/>
        <v>64.959847903097014</v>
      </c>
      <c r="AA110" s="494">
        <f t="shared" ca="1" si="88"/>
        <v>542.46810711278738</v>
      </c>
      <c r="AB110" s="494">
        <f t="shared" ca="1" si="88"/>
        <v>3730.3228799891444</v>
      </c>
      <c r="AC110" s="494">
        <f t="shared" ca="1" si="88"/>
        <v>3267.8823659905015</v>
      </c>
      <c r="AD110" s="494">
        <f t="shared" ca="1" si="88"/>
        <v>2801.0420279918585</v>
      </c>
      <c r="AE110" s="494">
        <f t="shared" ca="1" si="88"/>
        <v>2348.9619329932157</v>
      </c>
      <c r="AF110" s="494">
        <f t="shared" ca="1" si="88"/>
        <v>1923.8533103945724</v>
      </c>
      <c r="AG110" s="494">
        <f t="shared" ca="1" si="88"/>
        <v>1454.6325947959294</v>
      </c>
      <c r="AH110" s="494">
        <f t="shared" ca="1" si="88"/>
        <v>982.17758619728625</v>
      </c>
      <c r="AI110" s="494">
        <f t="shared" ca="1" si="88"/>
        <v>3698.3386390986429</v>
      </c>
      <c r="AJ110" s="494">
        <f t="shared" ca="1" si="88"/>
        <v>0</v>
      </c>
      <c r="AK110" s="494">
        <f t="shared" ca="1" si="88"/>
        <v>0</v>
      </c>
      <c r="AL110" s="494">
        <f t="shared" ca="1" si="88"/>
        <v>0</v>
      </c>
      <c r="AM110" s="494">
        <f t="shared" ca="1" si="88"/>
        <v>0</v>
      </c>
      <c r="AN110" s="494">
        <f t="shared" si="88"/>
        <v>0</v>
      </c>
    </row>
    <row r="111" spans="3:40" outlineLevel="2">
      <c r="C111" s="491"/>
      <c r="D111" s="443"/>
      <c r="E111" s="98"/>
      <c r="F111" s="443"/>
      <c r="G111" s="443"/>
      <c r="H111" s="443"/>
      <c r="I111" s="443"/>
      <c r="J111" s="443"/>
      <c r="K111" s="443"/>
      <c r="L111" s="443"/>
      <c r="M111" s="443"/>
      <c r="N111" s="443"/>
      <c r="O111" s="443"/>
      <c r="P111" s="443"/>
      <c r="Q111" s="443"/>
      <c r="R111" s="443"/>
      <c r="S111" s="443"/>
      <c r="T111" s="443"/>
      <c r="U111" s="443"/>
      <c r="V111" s="443"/>
      <c r="W111" s="443"/>
      <c r="X111" s="443"/>
      <c r="Y111" s="443"/>
      <c r="Z111" s="443"/>
      <c r="AA111" s="443"/>
      <c r="AB111" s="443"/>
      <c r="AC111" s="443"/>
      <c r="AD111" s="443"/>
      <c r="AE111" s="443"/>
      <c r="AF111" s="443"/>
      <c r="AG111" s="443"/>
      <c r="AH111" s="443"/>
      <c r="AI111" s="443"/>
      <c r="AJ111" s="443"/>
      <c r="AK111" s="443"/>
      <c r="AL111" s="443"/>
      <c r="AM111" s="443"/>
      <c r="AN111" s="443"/>
    </row>
    <row r="112" spans="3:40" outlineLevel="2">
      <c r="C112" s="491"/>
      <c r="D112" s="443"/>
      <c r="E112" s="98"/>
      <c r="F112" s="443"/>
      <c r="G112" s="443"/>
      <c r="H112" s="443"/>
      <c r="I112" s="443"/>
      <c r="J112" s="443"/>
      <c r="K112" s="443"/>
      <c r="L112" s="443"/>
      <c r="M112" s="443"/>
      <c r="N112" s="443"/>
      <c r="O112" s="443"/>
      <c r="P112" s="443"/>
      <c r="Q112" s="443"/>
      <c r="R112" s="443"/>
      <c r="S112" s="443"/>
      <c r="T112" s="443"/>
      <c r="U112" s="443"/>
      <c r="V112" s="443"/>
      <c r="W112" s="443"/>
      <c r="X112" s="443"/>
      <c r="Y112" s="443"/>
      <c r="Z112" s="443"/>
      <c r="AA112" s="443"/>
      <c r="AB112" s="443"/>
      <c r="AC112" s="443"/>
      <c r="AD112" s="443"/>
      <c r="AE112" s="443"/>
      <c r="AF112" s="443"/>
      <c r="AG112" s="443"/>
      <c r="AH112" s="443"/>
      <c r="AI112" s="443"/>
      <c r="AJ112" s="443"/>
      <c r="AK112" s="443"/>
      <c r="AL112" s="443"/>
      <c r="AM112" s="443"/>
      <c r="AN112" s="443"/>
    </row>
    <row r="113" spans="3:40" outlineLevel="2">
      <c r="C113" s="491" t="str">
        <f>Flags!C$15</f>
        <v>Counter Concessão</v>
      </c>
      <c r="D113" s="443"/>
      <c r="E113" s="98" t="str">
        <f>Flags!E$15</f>
        <v>Ano</v>
      </c>
      <c r="F113" s="443"/>
      <c r="G113" s="498">
        <f>Flags!G$15</f>
        <v>1</v>
      </c>
      <c r="H113" s="498">
        <f>Flags!H$15</f>
        <v>2</v>
      </c>
      <c r="I113" s="498">
        <f>Flags!I$15</f>
        <v>3</v>
      </c>
      <c r="J113" s="498">
        <f>Flags!J$15</f>
        <v>4</v>
      </c>
      <c r="K113" s="498">
        <f>Flags!K$15</f>
        <v>5</v>
      </c>
      <c r="L113" s="498">
        <f>Flags!L$15</f>
        <v>6</v>
      </c>
      <c r="M113" s="498">
        <f>Flags!M$15</f>
        <v>7</v>
      </c>
      <c r="N113" s="498">
        <f>Flags!N$15</f>
        <v>8</v>
      </c>
      <c r="O113" s="498">
        <f>Flags!O$15</f>
        <v>9</v>
      </c>
      <c r="P113" s="498">
        <f>Flags!P$15</f>
        <v>10</v>
      </c>
      <c r="Q113" s="498">
        <f>Flags!Q$15</f>
        <v>11</v>
      </c>
      <c r="R113" s="498">
        <f>Flags!R$15</f>
        <v>12</v>
      </c>
      <c r="S113" s="498">
        <f>Flags!S$15</f>
        <v>13</v>
      </c>
      <c r="T113" s="498">
        <f>Flags!T$15</f>
        <v>14</v>
      </c>
      <c r="U113" s="498">
        <f>Flags!U$15</f>
        <v>15</v>
      </c>
      <c r="V113" s="498">
        <f>Flags!V$15</f>
        <v>16</v>
      </c>
      <c r="W113" s="498">
        <f>Flags!W$15</f>
        <v>17</v>
      </c>
      <c r="X113" s="498">
        <f>Flags!X$15</f>
        <v>18</v>
      </c>
      <c r="Y113" s="498">
        <f>Flags!Y$15</f>
        <v>19</v>
      </c>
      <c r="Z113" s="498">
        <f>Flags!Z$15</f>
        <v>20</v>
      </c>
      <c r="AA113" s="498">
        <f>Flags!AA$15</f>
        <v>21</v>
      </c>
      <c r="AB113" s="498">
        <f>Flags!AB$15</f>
        <v>22</v>
      </c>
      <c r="AC113" s="498">
        <f>Flags!AC$15</f>
        <v>23</v>
      </c>
      <c r="AD113" s="498">
        <f>Flags!AD$15</f>
        <v>24</v>
      </c>
      <c r="AE113" s="498">
        <f>Flags!AE$15</f>
        <v>25</v>
      </c>
      <c r="AF113" s="498">
        <f>Flags!AF$15</f>
        <v>26</v>
      </c>
      <c r="AG113" s="498">
        <f>Flags!AG$15</f>
        <v>27</v>
      </c>
      <c r="AH113" s="498">
        <f>Flags!AH$15</f>
        <v>28</v>
      </c>
      <c r="AI113" s="498">
        <f>Flags!AI$15</f>
        <v>29</v>
      </c>
      <c r="AJ113" s="498">
        <f>Flags!AJ$15</f>
        <v>30</v>
      </c>
      <c r="AK113" s="498">
        <f>Flags!AK$15</f>
        <v>31</v>
      </c>
      <c r="AL113" s="498">
        <f>Flags!AL$15</f>
        <v>32</v>
      </c>
      <c r="AM113" s="498">
        <f>Flags!AM$15</f>
        <v>33</v>
      </c>
      <c r="AN113" s="498">
        <f>Flags!AN$15</f>
        <v>34</v>
      </c>
    </row>
    <row r="114" spans="3:40" outlineLevel="2">
      <c r="C114" s="491" t="s">
        <v>614</v>
      </c>
      <c r="D114">
        <f>Inputs!D304</f>
        <v>10</v>
      </c>
      <c r="E114" s="98" t="s">
        <v>615</v>
      </c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</row>
    <row r="115" spans="3:40" outlineLevel="2">
      <c r="C115" s="491" t="s">
        <v>616</v>
      </c>
      <c r="E115" s="32" t="s">
        <v>383</v>
      </c>
      <c r="F115" s="23">
        <f>SUM(G115:AN115)</f>
        <v>10</v>
      </c>
      <c r="G115" s="25">
        <f t="shared" ref="G115:AN115" si="89">IF(G113&lt;=$D114,1,0)</f>
        <v>1</v>
      </c>
      <c r="H115" s="25">
        <f t="shared" si="89"/>
        <v>1</v>
      </c>
      <c r="I115" s="25">
        <f t="shared" si="89"/>
        <v>1</v>
      </c>
      <c r="J115" s="25">
        <f t="shared" si="89"/>
        <v>1</v>
      </c>
      <c r="K115" s="25">
        <f t="shared" si="89"/>
        <v>1</v>
      </c>
      <c r="L115" s="25">
        <f t="shared" si="89"/>
        <v>1</v>
      </c>
      <c r="M115" s="25">
        <f t="shared" si="89"/>
        <v>1</v>
      </c>
      <c r="N115" s="25">
        <f t="shared" si="89"/>
        <v>1</v>
      </c>
      <c r="O115" s="25">
        <f t="shared" si="89"/>
        <v>1</v>
      </c>
      <c r="P115" s="25">
        <f t="shared" si="89"/>
        <v>1</v>
      </c>
      <c r="Q115" s="25">
        <f t="shared" si="89"/>
        <v>0</v>
      </c>
      <c r="R115" s="25">
        <f t="shared" si="89"/>
        <v>0</v>
      </c>
      <c r="S115" s="25">
        <f t="shared" si="89"/>
        <v>0</v>
      </c>
      <c r="T115" s="25">
        <f t="shared" si="89"/>
        <v>0</v>
      </c>
      <c r="U115" s="25">
        <f t="shared" si="89"/>
        <v>0</v>
      </c>
      <c r="V115" s="25">
        <f t="shared" si="89"/>
        <v>0</v>
      </c>
      <c r="W115" s="25">
        <f t="shared" si="89"/>
        <v>0</v>
      </c>
      <c r="X115" s="25">
        <f t="shared" si="89"/>
        <v>0</v>
      </c>
      <c r="Y115" s="25">
        <f t="shared" si="89"/>
        <v>0</v>
      </c>
      <c r="Z115" s="25">
        <f t="shared" si="89"/>
        <v>0</v>
      </c>
      <c r="AA115" s="25">
        <f t="shared" si="89"/>
        <v>0</v>
      </c>
      <c r="AB115" s="25">
        <f t="shared" si="89"/>
        <v>0</v>
      </c>
      <c r="AC115" s="25">
        <f t="shared" si="89"/>
        <v>0</v>
      </c>
      <c r="AD115" s="25">
        <f t="shared" si="89"/>
        <v>0</v>
      </c>
      <c r="AE115" s="25">
        <f t="shared" si="89"/>
        <v>0</v>
      </c>
      <c r="AF115" s="25">
        <f t="shared" si="89"/>
        <v>0</v>
      </c>
      <c r="AG115" s="25">
        <f t="shared" si="89"/>
        <v>0</v>
      </c>
      <c r="AH115" s="25">
        <f t="shared" si="89"/>
        <v>0</v>
      </c>
      <c r="AI115" s="25">
        <f t="shared" si="89"/>
        <v>0</v>
      </c>
      <c r="AJ115" s="25">
        <f t="shared" si="89"/>
        <v>0</v>
      </c>
      <c r="AK115" s="25">
        <f t="shared" si="89"/>
        <v>0</v>
      </c>
      <c r="AL115" s="25">
        <f t="shared" si="89"/>
        <v>0</v>
      </c>
      <c r="AM115" s="25">
        <f t="shared" si="89"/>
        <v>0</v>
      </c>
      <c r="AN115" s="25">
        <f t="shared" si="89"/>
        <v>0</v>
      </c>
    </row>
    <row r="116" spans="3:40" outlineLevel="2">
      <c r="C116" s="491"/>
      <c r="F116" s="443"/>
      <c r="G116" s="450"/>
      <c r="H116" s="450"/>
      <c r="I116" s="450"/>
      <c r="J116" s="450"/>
      <c r="K116" s="450"/>
      <c r="L116" s="450"/>
      <c r="M116" s="450"/>
      <c r="N116" s="450"/>
      <c r="O116" s="450"/>
      <c r="P116" s="450"/>
      <c r="Q116" s="450"/>
      <c r="R116" s="450"/>
      <c r="S116" s="450"/>
      <c r="T116" s="450"/>
      <c r="U116" s="450"/>
      <c r="V116" s="450"/>
      <c r="W116" s="450"/>
      <c r="X116" s="450"/>
      <c r="Y116" s="450"/>
      <c r="Z116" s="450"/>
      <c r="AA116" s="450"/>
      <c r="AB116" s="450"/>
      <c r="AC116" s="450"/>
      <c r="AD116" s="450"/>
      <c r="AE116" s="450"/>
      <c r="AF116" s="450"/>
      <c r="AG116" s="450"/>
      <c r="AH116" s="450"/>
      <c r="AI116" s="450"/>
      <c r="AJ116" s="450"/>
      <c r="AK116" s="450"/>
      <c r="AL116" s="450"/>
      <c r="AM116" s="450"/>
      <c r="AN116" s="450"/>
    </row>
    <row r="117" spans="3:40" outlineLevel="2">
      <c r="C117" s="478"/>
      <c r="E117" s="41"/>
      <c r="F117" s="443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</row>
    <row r="118" spans="3:40" outlineLevel="2">
      <c r="C118" s="478" t="s">
        <v>67</v>
      </c>
      <c r="E118" s="41" t="s">
        <v>13</v>
      </c>
      <c r="F118" s="23">
        <f ca="1">SUM(G118:AN118)</f>
        <v>1059.8308275259424</v>
      </c>
      <c r="G118" s="450">
        <f t="shared" ref="G118:AN118" ca="1" si="90">IF(G115=1,G110*$D107,0)</f>
        <v>99.680788731690015</v>
      </c>
      <c r="H118" s="450">
        <f t="shared" ca="1" si="90"/>
        <v>102.39815929357758</v>
      </c>
      <c r="I118" s="450">
        <f t="shared" ca="1" si="90"/>
        <v>118.88569761320296</v>
      </c>
      <c r="J118" s="450">
        <f t="shared" ca="1" si="90"/>
        <v>109.96447622685211</v>
      </c>
      <c r="K118" s="450">
        <f t="shared" ca="1" si="90"/>
        <v>101.0877879667792</v>
      </c>
      <c r="L118" s="450">
        <f t="shared" ca="1" si="90"/>
        <v>92.652251954177416</v>
      </c>
      <c r="M118" s="450">
        <f t="shared" ca="1" si="90"/>
        <v>83.827762455888731</v>
      </c>
      <c r="N118" s="450">
        <f t="shared" ca="1" si="90"/>
        <v>133.75621752669372</v>
      </c>
      <c r="O118" s="450">
        <f t="shared" ca="1" si="90"/>
        <v>117.03669033585702</v>
      </c>
      <c r="P118" s="450">
        <f t="shared" ca="1" si="90"/>
        <v>100.54099542122353</v>
      </c>
      <c r="Q118" s="450">
        <f t="shared" si="90"/>
        <v>0</v>
      </c>
      <c r="R118" s="450">
        <f t="shared" si="90"/>
        <v>0</v>
      </c>
      <c r="S118" s="450">
        <f t="shared" si="90"/>
        <v>0</v>
      </c>
      <c r="T118" s="450">
        <f t="shared" si="90"/>
        <v>0</v>
      </c>
      <c r="U118" s="450">
        <f t="shared" si="90"/>
        <v>0</v>
      </c>
      <c r="V118" s="450">
        <f t="shared" si="90"/>
        <v>0</v>
      </c>
      <c r="W118" s="450">
        <f t="shared" si="90"/>
        <v>0</v>
      </c>
      <c r="X118" s="450">
        <f t="shared" si="90"/>
        <v>0</v>
      </c>
      <c r="Y118" s="450">
        <f t="shared" si="90"/>
        <v>0</v>
      </c>
      <c r="Z118" s="450">
        <f t="shared" si="90"/>
        <v>0</v>
      </c>
      <c r="AA118" s="450">
        <f t="shared" si="90"/>
        <v>0</v>
      </c>
      <c r="AB118" s="450">
        <f t="shared" si="90"/>
        <v>0</v>
      </c>
      <c r="AC118" s="450">
        <f t="shared" si="90"/>
        <v>0</v>
      </c>
      <c r="AD118" s="450">
        <f t="shared" si="90"/>
        <v>0</v>
      </c>
      <c r="AE118" s="450">
        <f t="shared" si="90"/>
        <v>0</v>
      </c>
      <c r="AF118" s="450">
        <f t="shared" si="90"/>
        <v>0</v>
      </c>
      <c r="AG118" s="450">
        <f t="shared" si="90"/>
        <v>0</v>
      </c>
      <c r="AH118" s="450">
        <f t="shared" si="90"/>
        <v>0</v>
      </c>
      <c r="AI118" s="450">
        <f t="shared" si="90"/>
        <v>0</v>
      </c>
      <c r="AJ118" s="450">
        <f t="shared" si="90"/>
        <v>0</v>
      </c>
      <c r="AK118" s="450">
        <f t="shared" si="90"/>
        <v>0</v>
      </c>
      <c r="AL118" s="450">
        <f t="shared" si="90"/>
        <v>0</v>
      </c>
      <c r="AM118" s="450">
        <f t="shared" si="90"/>
        <v>0</v>
      </c>
      <c r="AN118" s="450">
        <f t="shared" si="90"/>
        <v>0</v>
      </c>
    </row>
    <row r="119" spans="3:40" outlineLevel="1">
      <c r="C119" s="478"/>
      <c r="E119" s="41"/>
      <c r="F119" s="443"/>
      <c r="G119"/>
      <c r="H119"/>
      <c r="I119"/>
      <c r="J119"/>
      <c r="K119"/>
      <c r="L119"/>
      <c r="M119"/>
      <c r="N119"/>
      <c r="O119"/>
      <c r="P119"/>
      <c r="Q119"/>
      <c r="R119"/>
      <c r="S119" s="450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</row>
    <row r="120" spans="3:40" outlineLevel="1">
      <c r="C120" s="11" t="s">
        <v>617</v>
      </c>
      <c r="D120" s="443"/>
      <c r="E120" s="443"/>
      <c r="F120" s="443"/>
      <c r="G120" s="443"/>
      <c r="H120" s="443"/>
      <c r="I120" s="443"/>
      <c r="J120" s="443"/>
      <c r="K120" s="443"/>
      <c r="L120" s="443"/>
      <c r="M120" s="443"/>
      <c r="N120" s="443"/>
      <c r="O120" s="443"/>
      <c r="P120" s="443"/>
      <c r="Q120" s="443"/>
      <c r="R120" s="443"/>
      <c r="S120" s="443"/>
      <c r="T120" s="443"/>
      <c r="U120" s="443"/>
      <c r="V120" s="443"/>
      <c r="W120" s="443"/>
      <c r="X120" s="443"/>
      <c r="Y120" s="443"/>
      <c r="Z120" s="443"/>
      <c r="AA120" s="443"/>
      <c r="AB120" s="443"/>
      <c r="AC120" s="443"/>
      <c r="AD120" s="443"/>
      <c r="AE120" s="443"/>
      <c r="AF120" s="443"/>
      <c r="AG120" s="443"/>
      <c r="AH120" s="443"/>
      <c r="AI120" s="443"/>
      <c r="AJ120" s="443"/>
      <c r="AK120" s="443"/>
      <c r="AL120" s="443"/>
      <c r="AM120" s="443"/>
      <c r="AN120" s="443"/>
    </row>
    <row r="121" spans="3:40" outlineLevel="2">
      <c r="C121" s="11"/>
      <c r="D121" s="443"/>
      <c r="E121" s="443"/>
      <c r="F121" s="443"/>
      <c r="G121" s="443"/>
      <c r="H121" s="443"/>
      <c r="I121" s="443"/>
      <c r="J121" s="443"/>
      <c r="K121" s="443"/>
      <c r="L121" s="443"/>
      <c r="M121" s="443"/>
      <c r="N121" s="443"/>
      <c r="O121" s="443"/>
      <c r="P121" s="443"/>
      <c r="Q121" s="443"/>
      <c r="R121" s="443"/>
      <c r="S121" s="443"/>
      <c r="T121" s="443"/>
      <c r="U121" s="443"/>
      <c r="V121" s="443"/>
      <c r="W121" s="443"/>
      <c r="X121" s="443"/>
      <c r="Y121" s="443"/>
      <c r="Z121" s="443"/>
      <c r="AA121" s="443"/>
      <c r="AB121" s="443"/>
      <c r="AC121" s="443"/>
      <c r="AD121" s="443"/>
      <c r="AE121" s="443"/>
      <c r="AF121" s="443"/>
      <c r="AG121" s="443"/>
      <c r="AH121" s="443"/>
      <c r="AI121" s="443"/>
      <c r="AJ121" s="443"/>
      <c r="AK121" s="443"/>
      <c r="AL121" s="443"/>
      <c r="AM121" s="443"/>
      <c r="AN121" s="443"/>
    </row>
    <row r="122" spans="3:40" outlineLevel="2">
      <c r="C122" s="11" t="s">
        <v>618</v>
      </c>
      <c r="F122" s="443"/>
      <c r="G122" s="443"/>
      <c r="H122" s="443"/>
      <c r="I122" s="443"/>
      <c r="J122" s="443"/>
      <c r="K122" s="443"/>
      <c r="L122" s="443"/>
      <c r="M122" s="443"/>
      <c r="N122" s="443"/>
      <c r="O122" s="443"/>
      <c r="P122" s="443"/>
      <c r="Q122" s="443"/>
      <c r="R122" s="443"/>
      <c r="S122" s="443"/>
      <c r="T122" s="443"/>
      <c r="U122" s="443"/>
      <c r="V122" s="443"/>
      <c r="W122" s="443"/>
      <c r="X122" s="443"/>
      <c r="Y122" s="443"/>
      <c r="Z122" s="443"/>
      <c r="AA122" s="443"/>
      <c r="AB122" s="443"/>
      <c r="AC122" s="443"/>
      <c r="AD122" s="443"/>
      <c r="AE122" s="443"/>
      <c r="AF122" s="443"/>
      <c r="AG122" s="443"/>
      <c r="AH122" s="443"/>
      <c r="AI122" s="443"/>
      <c r="AJ122" s="443"/>
      <c r="AK122" s="443"/>
      <c r="AL122" s="443"/>
      <c r="AM122" s="443"/>
      <c r="AN122" s="443"/>
    </row>
    <row r="123" spans="3:40" outlineLevel="3">
      <c r="C123" s="664" t="s">
        <v>306</v>
      </c>
      <c r="D123" s="664"/>
      <c r="F123" s="443"/>
      <c r="G123" s="443"/>
      <c r="H123" s="443"/>
      <c r="I123" s="443"/>
      <c r="J123" s="443"/>
      <c r="K123" s="443"/>
      <c r="L123" s="443"/>
      <c r="M123" s="443"/>
      <c r="N123" s="443"/>
      <c r="O123" s="443"/>
      <c r="P123" s="443"/>
      <c r="Q123" s="443"/>
      <c r="R123" s="443"/>
      <c r="S123" s="443"/>
      <c r="T123" s="443"/>
      <c r="U123" s="443"/>
      <c r="V123" s="443"/>
      <c r="W123" s="443"/>
      <c r="X123" s="443"/>
      <c r="Y123" s="443"/>
      <c r="Z123" s="443"/>
      <c r="AA123" s="443"/>
      <c r="AB123" s="443"/>
      <c r="AC123" s="443"/>
      <c r="AD123" s="443"/>
      <c r="AE123" s="443"/>
      <c r="AF123" s="443"/>
      <c r="AG123" s="443"/>
      <c r="AH123" s="443"/>
      <c r="AI123" s="443"/>
      <c r="AJ123" s="443"/>
      <c r="AK123" s="443"/>
      <c r="AL123" s="443"/>
      <c r="AM123" s="443"/>
      <c r="AN123" s="443"/>
    </row>
    <row r="124" spans="3:40" outlineLevel="3">
      <c r="C124" s="521" t="str">
        <f>Inputs!$C$289</f>
        <v>Base</v>
      </c>
      <c r="D124" t="str">
        <f>Inputs!$D$289</f>
        <v>CDI</v>
      </c>
      <c r="E124" s="32" t="s">
        <v>619</v>
      </c>
      <c r="F124" s="443"/>
      <c r="G124" s="443"/>
      <c r="H124" s="443"/>
      <c r="I124" s="443"/>
      <c r="J124" s="443"/>
      <c r="K124" s="443"/>
      <c r="L124" s="443"/>
      <c r="M124" s="443"/>
      <c r="N124" s="443"/>
      <c r="O124" s="443"/>
      <c r="P124" s="443"/>
      <c r="Q124" s="443"/>
      <c r="R124" s="443"/>
      <c r="S124" s="443"/>
      <c r="T124" s="443"/>
      <c r="U124" s="443"/>
      <c r="V124" s="443"/>
      <c r="W124" s="443"/>
      <c r="X124" s="443"/>
      <c r="Y124" s="443"/>
      <c r="Z124" s="443"/>
      <c r="AA124" s="443"/>
      <c r="AB124" s="443"/>
      <c r="AC124" s="443"/>
      <c r="AD124" s="443"/>
      <c r="AE124" s="443"/>
      <c r="AF124" s="443"/>
      <c r="AG124" s="443"/>
      <c r="AH124" s="443"/>
      <c r="AI124" s="443"/>
      <c r="AJ124" s="443"/>
      <c r="AK124" s="443"/>
      <c r="AL124" s="443"/>
      <c r="AM124" s="443"/>
      <c r="AN124" s="443"/>
    </row>
    <row r="125" spans="3:40" outlineLevel="3">
      <c r="C125" s="521" t="str">
        <f>Inputs!$C$290</f>
        <v>Indexador</v>
      </c>
      <c r="D125" t="str">
        <f>Inputs!$D$290</f>
        <v>None</v>
      </c>
      <c r="E125" s="32" t="s">
        <v>619</v>
      </c>
      <c r="F125" s="443"/>
      <c r="G125" s="443"/>
      <c r="H125" s="443"/>
      <c r="I125" s="443"/>
      <c r="J125" s="443"/>
      <c r="K125" s="443"/>
      <c r="L125" s="443"/>
      <c r="M125" s="443"/>
      <c r="N125" s="443"/>
      <c r="O125" s="443"/>
      <c r="P125" s="443"/>
      <c r="Q125" s="443"/>
      <c r="R125" s="443"/>
      <c r="S125" s="443"/>
      <c r="T125" s="443"/>
      <c r="U125" s="443"/>
      <c r="V125" s="443"/>
      <c r="W125" s="443"/>
      <c r="X125" s="443"/>
      <c r="Y125" s="443"/>
      <c r="Z125" s="443"/>
      <c r="AA125" s="443"/>
      <c r="AB125" s="443"/>
      <c r="AC125" s="443"/>
      <c r="AD125" s="443"/>
      <c r="AE125" s="443"/>
      <c r="AF125" s="443"/>
      <c r="AG125" s="443"/>
      <c r="AH125" s="443"/>
      <c r="AI125" s="443"/>
      <c r="AJ125" s="443"/>
      <c r="AK125" s="443"/>
      <c r="AL125" s="443"/>
      <c r="AM125" s="443"/>
      <c r="AN125" s="443"/>
    </row>
    <row r="126" spans="3:40" outlineLevel="3">
      <c r="C126" s="443"/>
      <c r="F126" s="443"/>
      <c r="G126" s="443"/>
      <c r="H126" s="443"/>
      <c r="I126" s="443"/>
      <c r="J126" s="443"/>
      <c r="K126" s="443"/>
      <c r="L126" s="443"/>
      <c r="M126" s="443"/>
      <c r="N126" s="443"/>
      <c r="O126" s="443"/>
      <c r="P126" s="443"/>
      <c r="Q126" s="443"/>
      <c r="R126" s="443"/>
      <c r="S126" s="443"/>
      <c r="T126" s="443"/>
      <c r="U126" s="443"/>
      <c r="V126" s="443"/>
      <c r="W126" s="443"/>
      <c r="X126" s="443"/>
      <c r="Y126" s="443"/>
      <c r="Z126" s="443"/>
      <c r="AA126" s="443"/>
      <c r="AB126" s="443"/>
      <c r="AC126" s="443"/>
      <c r="AD126" s="443"/>
      <c r="AE126" s="443"/>
      <c r="AF126" s="443"/>
      <c r="AG126" s="443"/>
      <c r="AH126" s="443"/>
      <c r="AI126" s="443"/>
      <c r="AJ126" s="443"/>
      <c r="AK126" s="443"/>
      <c r="AL126" s="443"/>
      <c r="AM126" s="443"/>
      <c r="AN126" s="443"/>
    </row>
    <row r="127" spans="3:40" outlineLevel="3">
      <c r="C127" t="str">
        <f>Flags!C$47</f>
        <v xml:space="preserve"> Financial close date  </v>
      </c>
      <c r="D127" s="37">
        <f>Cons_start</f>
        <v>45292</v>
      </c>
      <c r="E127" s="32" t="s">
        <v>383</v>
      </c>
      <c r="F127" s="443"/>
      <c r="G127" s="443"/>
      <c r="H127" s="443"/>
      <c r="I127" s="443"/>
      <c r="J127" s="443"/>
      <c r="K127" s="443"/>
      <c r="L127" s="443"/>
      <c r="M127" s="443"/>
      <c r="N127" s="443"/>
      <c r="O127" s="443"/>
      <c r="P127" s="443"/>
      <c r="Q127" s="443"/>
      <c r="R127" s="443"/>
      <c r="S127" s="443"/>
      <c r="T127" s="443"/>
      <c r="U127" s="443"/>
      <c r="V127" s="443"/>
      <c r="W127" s="443"/>
      <c r="X127" s="443"/>
      <c r="Y127" s="443"/>
      <c r="Z127" s="443"/>
      <c r="AA127" s="443"/>
      <c r="AB127" s="443"/>
      <c r="AC127" s="443"/>
      <c r="AD127" s="443"/>
      <c r="AE127" s="443"/>
      <c r="AF127" s="443"/>
      <c r="AG127" s="443"/>
      <c r="AH127" s="443"/>
      <c r="AI127" s="443"/>
      <c r="AJ127" s="443"/>
      <c r="AK127" s="443"/>
      <c r="AL127" s="443"/>
      <c r="AM127" s="443"/>
      <c r="AN127" s="443"/>
    </row>
    <row r="128" spans="3:40" outlineLevel="3">
      <c r="C128" t="str">
        <f>C88</f>
        <v>Term loan repayment period end</v>
      </c>
      <c r="D128" s="37">
        <f>$D$88</f>
        <v>51166</v>
      </c>
      <c r="E128" s="41" t="str">
        <f>E88</f>
        <v>Data</v>
      </c>
      <c r="F128" s="443"/>
      <c r="G128" s="443"/>
      <c r="H128" s="443"/>
      <c r="I128" s="443"/>
      <c r="J128" s="443"/>
      <c r="K128" s="443"/>
      <c r="L128" s="443"/>
      <c r="M128" s="443"/>
      <c r="N128" s="443"/>
      <c r="O128" s="443"/>
      <c r="P128" s="443"/>
      <c r="Q128" s="443"/>
      <c r="R128" s="443"/>
      <c r="S128" s="443"/>
      <c r="T128" s="443"/>
      <c r="U128" s="443"/>
      <c r="V128" s="443"/>
      <c r="W128" s="443"/>
      <c r="X128" s="443"/>
      <c r="Y128" s="443"/>
      <c r="Z128" s="443"/>
      <c r="AA128" s="443"/>
      <c r="AB128" s="443"/>
      <c r="AC128" s="443"/>
      <c r="AD128" s="443"/>
      <c r="AE128" s="443"/>
      <c r="AF128" s="443"/>
      <c r="AG128" s="443"/>
      <c r="AH128" s="443"/>
      <c r="AI128" s="443"/>
      <c r="AJ128" s="443"/>
      <c r="AK128" s="443"/>
      <c r="AL128" s="443"/>
      <c r="AM128" s="443"/>
      <c r="AN128" s="443"/>
    </row>
    <row r="129" spans="3:40" outlineLevel="3">
      <c r="C129" t="str">
        <f>Flags!C$50&amp;"+ Prazo"</f>
        <v>Flag de operação+ Prazo</v>
      </c>
      <c r="D129"/>
      <c r="E129" s="32" t="s">
        <v>383</v>
      </c>
      <c r="F129" s="23">
        <f>SUM(G129:AN129)</f>
        <v>16</v>
      </c>
      <c r="G129" s="25">
        <f t="shared" ref="G129:AN129" si="91">IF(AND(G130&gt;=$D127,G130&lt;=$D128),1,0)</f>
        <v>1</v>
      </c>
      <c r="H129" s="25">
        <f t="shared" si="91"/>
        <v>1</v>
      </c>
      <c r="I129" s="25">
        <f t="shared" si="91"/>
        <v>1</v>
      </c>
      <c r="J129" s="25">
        <f t="shared" si="91"/>
        <v>1</v>
      </c>
      <c r="K129" s="25">
        <f t="shared" si="91"/>
        <v>1</v>
      </c>
      <c r="L129" s="25">
        <f t="shared" si="91"/>
        <v>1</v>
      </c>
      <c r="M129" s="25">
        <f t="shared" si="91"/>
        <v>1</v>
      </c>
      <c r="N129" s="25">
        <f t="shared" si="91"/>
        <v>1</v>
      </c>
      <c r="O129" s="25">
        <f t="shared" si="91"/>
        <v>1</v>
      </c>
      <c r="P129" s="25">
        <f t="shared" si="91"/>
        <v>1</v>
      </c>
      <c r="Q129" s="25">
        <f t="shared" si="91"/>
        <v>1</v>
      </c>
      <c r="R129" s="25">
        <f t="shared" si="91"/>
        <v>1</v>
      </c>
      <c r="S129" s="25">
        <f t="shared" si="91"/>
        <v>1</v>
      </c>
      <c r="T129" s="25">
        <f t="shared" si="91"/>
        <v>1</v>
      </c>
      <c r="U129" s="25">
        <f t="shared" si="91"/>
        <v>1</v>
      </c>
      <c r="V129" s="25">
        <f t="shared" si="91"/>
        <v>1</v>
      </c>
      <c r="W129" s="25">
        <f t="shared" si="91"/>
        <v>0</v>
      </c>
      <c r="X129" s="25">
        <f t="shared" si="91"/>
        <v>0</v>
      </c>
      <c r="Y129" s="25">
        <f t="shared" si="91"/>
        <v>0</v>
      </c>
      <c r="Z129" s="25">
        <f t="shared" si="91"/>
        <v>0</v>
      </c>
      <c r="AA129" s="25">
        <f t="shared" si="91"/>
        <v>0</v>
      </c>
      <c r="AB129" s="25">
        <f t="shared" si="91"/>
        <v>0</v>
      </c>
      <c r="AC129" s="25">
        <f t="shared" si="91"/>
        <v>0</v>
      </c>
      <c r="AD129" s="25">
        <f t="shared" si="91"/>
        <v>0</v>
      </c>
      <c r="AE129" s="25">
        <f t="shared" si="91"/>
        <v>0</v>
      </c>
      <c r="AF129" s="25">
        <f t="shared" si="91"/>
        <v>0</v>
      </c>
      <c r="AG129" s="25">
        <f t="shared" si="91"/>
        <v>0</v>
      </c>
      <c r="AH129" s="25">
        <f t="shared" si="91"/>
        <v>0</v>
      </c>
      <c r="AI129" s="25">
        <f t="shared" si="91"/>
        <v>0</v>
      </c>
      <c r="AJ129" s="25">
        <f t="shared" si="91"/>
        <v>0</v>
      </c>
      <c r="AK129" s="25">
        <f t="shared" si="91"/>
        <v>0</v>
      </c>
      <c r="AL129" s="25">
        <f t="shared" si="91"/>
        <v>0</v>
      </c>
      <c r="AM129" s="25">
        <f t="shared" si="91"/>
        <v>0</v>
      </c>
      <c r="AN129" s="25">
        <f t="shared" si="91"/>
        <v>0</v>
      </c>
    </row>
    <row r="130" spans="3:40" outlineLevel="3">
      <c r="C130" s="478" t="str">
        <f>Flags!C$49</f>
        <v>Fim período</v>
      </c>
      <c r="E130" s="32" t="str">
        <f>Flags!E$49</f>
        <v>Meses</v>
      </c>
      <c r="F130" s="443"/>
      <c r="G130" s="458">
        <f>Flags!G$49</f>
        <v>45657</v>
      </c>
      <c r="H130" s="458">
        <f>Flags!H$49</f>
        <v>46022</v>
      </c>
      <c r="I130" s="458">
        <f>Flags!I$49</f>
        <v>46387</v>
      </c>
      <c r="J130" s="458">
        <f>Flags!J$49</f>
        <v>46752</v>
      </c>
      <c r="K130" s="458">
        <f>Flags!K$49</f>
        <v>47118</v>
      </c>
      <c r="L130" s="458">
        <f>Flags!L$49</f>
        <v>47483</v>
      </c>
      <c r="M130" s="458">
        <f>Flags!M$49</f>
        <v>47848</v>
      </c>
      <c r="N130" s="458">
        <f>Flags!N$49</f>
        <v>48213</v>
      </c>
      <c r="O130" s="458">
        <f>Flags!O$49</f>
        <v>48579</v>
      </c>
      <c r="P130" s="458">
        <f>Flags!P$49</f>
        <v>48944</v>
      </c>
      <c r="Q130" s="458">
        <f>Flags!Q$49</f>
        <v>49309</v>
      </c>
      <c r="R130" s="458">
        <f>Flags!R$49</f>
        <v>49674</v>
      </c>
      <c r="S130" s="458">
        <f>Flags!S$49</f>
        <v>50040</v>
      </c>
      <c r="T130" s="458">
        <f>Flags!T$49</f>
        <v>50405</v>
      </c>
      <c r="U130" s="458">
        <f>Flags!U$49</f>
        <v>50770</v>
      </c>
      <c r="V130" s="458">
        <f>Flags!V$49</f>
        <v>51135</v>
      </c>
      <c r="W130" s="458">
        <f>Flags!W$49</f>
        <v>51501</v>
      </c>
      <c r="X130" s="458">
        <f>Flags!X$49</f>
        <v>51866</v>
      </c>
      <c r="Y130" s="458">
        <f>Flags!Y$49</f>
        <v>52231</v>
      </c>
      <c r="Z130" s="458">
        <f>Flags!Z$49</f>
        <v>52596</v>
      </c>
      <c r="AA130" s="458">
        <f>Flags!AA$49</f>
        <v>52962</v>
      </c>
      <c r="AB130" s="458">
        <f>Flags!AB$49</f>
        <v>53327</v>
      </c>
      <c r="AC130" s="458">
        <f>Flags!AC$49</f>
        <v>53692</v>
      </c>
      <c r="AD130" s="458">
        <f>Flags!AD$49</f>
        <v>54057</v>
      </c>
      <c r="AE130" s="458">
        <f>Flags!AE$49</f>
        <v>54423</v>
      </c>
      <c r="AF130" s="458">
        <f>Flags!AF$49</f>
        <v>54788</v>
      </c>
      <c r="AG130" s="458">
        <f>Flags!AG$49</f>
        <v>55153</v>
      </c>
      <c r="AH130" s="458">
        <f>Flags!AH$49</f>
        <v>55518</v>
      </c>
      <c r="AI130" s="458">
        <f>Flags!AI$49</f>
        <v>55884</v>
      </c>
      <c r="AJ130" s="458">
        <f>Flags!AJ$49</f>
        <v>56249</v>
      </c>
      <c r="AK130" s="458">
        <f>Flags!AK$49</f>
        <v>56614</v>
      </c>
      <c r="AL130" s="458">
        <f>Flags!AL$49</f>
        <v>56979</v>
      </c>
      <c r="AM130" s="458">
        <f>Flags!AM$49</f>
        <v>57345</v>
      </c>
      <c r="AN130" s="458">
        <f>Flags!AN$49</f>
        <v>57710</v>
      </c>
    </row>
    <row r="131" spans="3:40" outlineLevel="3">
      <c r="C131" s="478" t="str">
        <f>C124</f>
        <v>Base</v>
      </c>
      <c r="E131" s="32" t="s">
        <v>23</v>
      </c>
      <c r="F131" s="443"/>
      <c r="G131" s="823">
        <f t="shared" ref="G131:AN131" si="92">IF(G$129=1,INDEX(G$19:G$27,MATCH($D124,$C$19:$C$27,0)),0)</f>
        <v>9.9000000000000005E-2</v>
      </c>
      <c r="H131" s="823">
        <f t="shared" si="92"/>
        <v>9.4E-2</v>
      </c>
      <c r="I131" s="823">
        <f t="shared" si="92"/>
        <v>9.4E-2</v>
      </c>
      <c r="J131" s="823">
        <f t="shared" si="92"/>
        <v>9.4E-2</v>
      </c>
      <c r="K131" s="823">
        <f t="shared" si="92"/>
        <v>9.4E-2</v>
      </c>
      <c r="L131" s="823">
        <f t="shared" si="92"/>
        <v>9.4E-2</v>
      </c>
      <c r="M131" s="823">
        <f t="shared" si="92"/>
        <v>9.4E-2</v>
      </c>
      <c r="N131" s="823">
        <f t="shared" si="92"/>
        <v>9.4E-2</v>
      </c>
      <c r="O131" s="823">
        <f t="shared" si="92"/>
        <v>9.4E-2</v>
      </c>
      <c r="P131" s="823">
        <f t="shared" si="92"/>
        <v>9.4E-2</v>
      </c>
      <c r="Q131" s="823">
        <f t="shared" si="92"/>
        <v>9.4E-2</v>
      </c>
      <c r="R131" s="823">
        <f t="shared" si="92"/>
        <v>9.4E-2</v>
      </c>
      <c r="S131" s="823">
        <f t="shared" si="92"/>
        <v>9.4E-2</v>
      </c>
      <c r="T131" s="823">
        <f t="shared" si="92"/>
        <v>9.4E-2</v>
      </c>
      <c r="U131" s="823">
        <f t="shared" si="92"/>
        <v>9.4E-2</v>
      </c>
      <c r="V131" s="823">
        <f t="shared" si="92"/>
        <v>9.4E-2</v>
      </c>
      <c r="W131" s="823">
        <f t="shared" si="92"/>
        <v>0</v>
      </c>
      <c r="X131" s="823">
        <f t="shared" si="92"/>
        <v>0</v>
      </c>
      <c r="Y131" s="823">
        <f t="shared" si="92"/>
        <v>0</v>
      </c>
      <c r="Z131" s="823">
        <f t="shared" si="92"/>
        <v>0</v>
      </c>
      <c r="AA131" s="823">
        <f t="shared" si="92"/>
        <v>0</v>
      </c>
      <c r="AB131" s="823">
        <f t="shared" si="92"/>
        <v>0</v>
      </c>
      <c r="AC131" s="823">
        <f t="shared" si="92"/>
        <v>0</v>
      </c>
      <c r="AD131" s="823">
        <f t="shared" si="92"/>
        <v>0</v>
      </c>
      <c r="AE131" s="823">
        <f t="shared" si="92"/>
        <v>0</v>
      </c>
      <c r="AF131" s="823">
        <f t="shared" si="92"/>
        <v>0</v>
      </c>
      <c r="AG131" s="823">
        <f t="shared" si="92"/>
        <v>0</v>
      </c>
      <c r="AH131" s="823">
        <f t="shared" si="92"/>
        <v>0</v>
      </c>
      <c r="AI131" s="823">
        <f t="shared" si="92"/>
        <v>0</v>
      </c>
      <c r="AJ131" s="823">
        <f t="shared" si="92"/>
        <v>0</v>
      </c>
      <c r="AK131" s="823">
        <f t="shared" si="92"/>
        <v>0</v>
      </c>
      <c r="AL131" s="823">
        <f t="shared" si="92"/>
        <v>0</v>
      </c>
      <c r="AM131" s="823">
        <f t="shared" si="92"/>
        <v>0</v>
      </c>
      <c r="AN131" s="823">
        <f t="shared" si="92"/>
        <v>0</v>
      </c>
    </row>
    <row r="132" spans="3:40" outlineLevel="3">
      <c r="C132" s="478" t="str">
        <f>C125</f>
        <v>Indexador</v>
      </c>
      <c r="E132" s="32" t="s">
        <v>23</v>
      </c>
      <c r="F132" s="443"/>
      <c r="G132" s="746">
        <f t="shared" ref="G132:AN132" si="93">IF(G129=1,INDEX(G$19:G$27,MATCH($D125,$C$19:$C$27,0)),0)</f>
        <v>0</v>
      </c>
      <c r="H132" s="746">
        <f t="shared" si="93"/>
        <v>0</v>
      </c>
      <c r="I132" s="746">
        <f t="shared" si="93"/>
        <v>0</v>
      </c>
      <c r="J132" s="746">
        <f t="shared" si="93"/>
        <v>0</v>
      </c>
      <c r="K132" s="746">
        <f t="shared" si="93"/>
        <v>0</v>
      </c>
      <c r="L132" s="746">
        <f t="shared" si="93"/>
        <v>0</v>
      </c>
      <c r="M132" s="746">
        <f t="shared" si="93"/>
        <v>0</v>
      </c>
      <c r="N132" s="746">
        <f t="shared" si="93"/>
        <v>0</v>
      </c>
      <c r="O132" s="746">
        <f t="shared" si="93"/>
        <v>0</v>
      </c>
      <c r="P132" s="746">
        <f t="shared" si="93"/>
        <v>0</v>
      </c>
      <c r="Q132" s="746">
        <f t="shared" si="93"/>
        <v>0</v>
      </c>
      <c r="R132" s="746">
        <f t="shared" si="93"/>
        <v>0</v>
      </c>
      <c r="S132" s="746">
        <f t="shared" si="93"/>
        <v>0</v>
      </c>
      <c r="T132" s="746">
        <f t="shared" si="93"/>
        <v>0</v>
      </c>
      <c r="U132" s="746">
        <f t="shared" si="93"/>
        <v>0</v>
      </c>
      <c r="V132" s="746">
        <f t="shared" si="93"/>
        <v>0</v>
      </c>
      <c r="W132" s="746">
        <f t="shared" si="93"/>
        <v>0</v>
      </c>
      <c r="X132" s="746">
        <f t="shared" si="93"/>
        <v>0</v>
      </c>
      <c r="Y132" s="746">
        <f t="shared" si="93"/>
        <v>0</v>
      </c>
      <c r="Z132" s="746">
        <f t="shared" si="93"/>
        <v>0</v>
      </c>
      <c r="AA132" s="746">
        <f t="shared" si="93"/>
        <v>0</v>
      </c>
      <c r="AB132" s="746">
        <f t="shared" si="93"/>
        <v>0</v>
      </c>
      <c r="AC132" s="746">
        <f t="shared" si="93"/>
        <v>0</v>
      </c>
      <c r="AD132" s="746">
        <f t="shared" si="93"/>
        <v>0</v>
      </c>
      <c r="AE132" s="746">
        <f t="shared" si="93"/>
        <v>0</v>
      </c>
      <c r="AF132" s="746">
        <f t="shared" si="93"/>
        <v>0</v>
      </c>
      <c r="AG132" s="746">
        <f t="shared" si="93"/>
        <v>0</v>
      </c>
      <c r="AH132" s="746">
        <f t="shared" si="93"/>
        <v>0</v>
      </c>
      <c r="AI132" s="746">
        <f t="shared" si="93"/>
        <v>0</v>
      </c>
      <c r="AJ132" s="746">
        <f t="shared" si="93"/>
        <v>0</v>
      </c>
      <c r="AK132" s="746">
        <f t="shared" si="93"/>
        <v>0</v>
      </c>
      <c r="AL132" s="746">
        <f t="shared" si="93"/>
        <v>0</v>
      </c>
      <c r="AM132" s="746">
        <f t="shared" si="93"/>
        <v>0</v>
      </c>
      <c r="AN132" s="746">
        <f t="shared" si="93"/>
        <v>0</v>
      </c>
    </row>
    <row r="133" spans="3:40" outlineLevel="3">
      <c r="C133" s="478"/>
      <c r="F133" s="44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</row>
    <row r="134" spans="3:40" outlineLevel="3">
      <c r="C134" s="478" t="s">
        <v>620</v>
      </c>
      <c r="D134">
        <f>Inputs!$D$292</f>
        <v>2.5000000000000001E-2</v>
      </c>
      <c r="E134" s="32" t="s">
        <v>23</v>
      </c>
      <c r="F134" s="443"/>
      <c r="G134" s="463"/>
      <c r="H134" s="443"/>
      <c r="I134" s="443"/>
      <c r="J134" s="443"/>
      <c r="K134" s="443"/>
      <c r="L134" s="443"/>
      <c r="M134" s="443"/>
      <c r="N134" s="443"/>
      <c r="O134" s="443"/>
      <c r="P134" s="443"/>
      <c r="Q134" s="443"/>
      <c r="R134" s="443"/>
      <c r="S134" s="443"/>
      <c r="T134" s="443"/>
      <c r="U134" s="443"/>
      <c r="V134" s="443"/>
      <c r="W134" s="443"/>
      <c r="X134" s="443"/>
      <c r="Y134" s="443"/>
      <c r="Z134" s="443"/>
      <c r="AA134" s="443"/>
      <c r="AB134" s="443"/>
      <c r="AC134" s="443"/>
      <c r="AD134" s="443"/>
      <c r="AE134" s="443"/>
      <c r="AF134" s="443"/>
      <c r="AG134" s="443"/>
      <c r="AH134" s="443"/>
      <c r="AI134" s="443"/>
      <c r="AJ134" s="443"/>
      <c r="AK134" s="443"/>
      <c r="AL134" s="443"/>
      <c r="AM134" s="443"/>
      <c r="AN134" s="443"/>
    </row>
    <row r="135" spans="3:40" outlineLevel="3">
      <c r="C135" s="478" t="s">
        <v>621</v>
      </c>
      <c r="E135" s="32" t="s">
        <v>23</v>
      </c>
      <c r="F135" s="443"/>
      <c r="G135" s="449">
        <f t="shared" ref="G135:AN135" si="94">IF(G129=1,$D$134+G131+G132,0)</f>
        <v>0.124</v>
      </c>
      <c r="H135" s="449">
        <f t="shared" si="94"/>
        <v>0.11899999999999999</v>
      </c>
      <c r="I135" s="449">
        <f t="shared" si="94"/>
        <v>0.11899999999999999</v>
      </c>
      <c r="J135" s="449">
        <f t="shared" si="94"/>
        <v>0.11899999999999999</v>
      </c>
      <c r="K135" s="449">
        <f t="shared" si="94"/>
        <v>0.11899999999999999</v>
      </c>
      <c r="L135" s="449">
        <f t="shared" si="94"/>
        <v>0.11899999999999999</v>
      </c>
      <c r="M135" s="449">
        <f t="shared" si="94"/>
        <v>0.11899999999999999</v>
      </c>
      <c r="N135" s="449">
        <f t="shared" si="94"/>
        <v>0.11899999999999999</v>
      </c>
      <c r="O135" s="449">
        <f t="shared" si="94"/>
        <v>0.11899999999999999</v>
      </c>
      <c r="P135" s="449">
        <f t="shared" si="94"/>
        <v>0.11899999999999999</v>
      </c>
      <c r="Q135" s="449">
        <f t="shared" si="94"/>
        <v>0.11899999999999999</v>
      </c>
      <c r="R135" s="449">
        <f t="shared" si="94"/>
        <v>0.11899999999999999</v>
      </c>
      <c r="S135" s="449">
        <f t="shared" si="94"/>
        <v>0.11899999999999999</v>
      </c>
      <c r="T135" s="449">
        <f t="shared" si="94"/>
        <v>0.11899999999999999</v>
      </c>
      <c r="U135" s="449">
        <f t="shared" si="94"/>
        <v>0.11899999999999999</v>
      </c>
      <c r="V135" s="449">
        <f t="shared" si="94"/>
        <v>0.11899999999999999</v>
      </c>
      <c r="W135" s="449">
        <f t="shared" si="94"/>
        <v>0</v>
      </c>
      <c r="X135" s="449">
        <f t="shared" si="94"/>
        <v>0</v>
      </c>
      <c r="Y135" s="449">
        <f t="shared" si="94"/>
        <v>0</v>
      </c>
      <c r="Z135" s="449">
        <f t="shared" si="94"/>
        <v>0</v>
      </c>
      <c r="AA135" s="449">
        <f t="shared" si="94"/>
        <v>0</v>
      </c>
      <c r="AB135" s="449">
        <f t="shared" si="94"/>
        <v>0</v>
      </c>
      <c r="AC135" s="449">
        <f t="shared" si="94"/>
        <v>0</v>
      </c>
      <c r="AD135" s="449">
        <f t="shared" si="94"/>
        <v>0</v>
      </c>
      <c r="AE135" s="449">
        <f t="shared" si="94"/>
        <v>0</v>
      </c>
      <c r="AF135" s="449">
        <f t="shared" si="94"/>
        <v>0</v>
      </c>
      <c r="AG135" s="449">
        <f t="shared" si="94"/>
        <v>0</v>
      </c>
      <c r="AH135" s="449">
        <f t="shared" si="94"/>
        <v>0</v>
      </c>
      <c r="AI135" s="449">
        <f t="shared" si="94"/>
        <v>0</v>
      </c>
      <c r="AJ135" s="449">
        <f t="shared" si="94"/>
        <v>0</v>
      </c>
      <c r="AK135" s="449">
        <f t="shared" si="94"/>
        <v>0</v>
      </c>
      <c r="AL135" s="449">
        <f t="shared" si="94"/>
        <v>0</v>
      </c>
      <c r="AM135" s="449">
        <f t="shared" si="94"/>
        <v>0</v>
      </c>
      <c r="AN135" s="449">
        <f t="shared" si="94"/>
        <v>0</v>
      </c>
    </row>
    <row r="136" spans="3:40" outlineLevel="3">
      <c r="C136" s="443"/>
      <c r="D136" s="443"/>
      <c r="E136" s="443"/>
      <c r="F136" s="443"/>
      <c r="G136" s="443"/>
      <c r="H136" s="443"/>
      <c r="I136" s="443"/>
      <c r="J136" s="443"/>
      <c r="K136" s="443"/>
      <c r="L136" s="443"/>
      <c r="M136" s="443"/>
      <c r="N136" s="443"/>
      <c r="O136" s="443"/>
      <c r="P136" s="443"/>
      <c r="Q136" s="443"/>
      <c r="R136" s="443"/>
      <c r="S136" s="443"/>
      <c r="T136" s="443"/>
      <c r="U136" s="443"/>
      <c r="V136" s="443"/>
      <c r="W136" s="443"/>
      <c r="X136" s="443"/>
      <c r="Y136" s="443"/>
      <c r="Z136" s="443"/>
      <c r="AA136" s="443"/>
      <c r="AB136" s="443"/>
      <c r="AC136" s="443"/>
      <c r="AD136" s="443"/>
      <c r="AE136" s="443"/>
      <c r="AF136" s="443"/>
      <c r="AG136" s="443"/>
      <c r="AH136" s="443"/>
      <c r="AI136" s="443"/>
      <c r="AJ136" s="443"/>
      <c r="AK136" s="443"/>
      <c r="AL136" s="443"/>
      <c r="AM136" s="443"/>
      <c r="AN136" s="443"/>
    </row>
    <row r="137" spans="3:40" outlineLevel="3">
      <c r="C137" s="478" t="s">
        <v>622</v>
      </c>
      <c r="D137" s="443"/>
      <c r="E137" s="41" t="s">
        <v>13</v>
      </c>
      <c r="F137" s="79">
        <f ca="1">SUM(G137:AN137)</f>
        <v>11044.217410361176</v>
      </c>
      <c r="G137" s="449">
        <f t="shared" ref="G137:AN137" ca="1" si="95">G135*SUM(G140:G141)</f>
        <v>618.0208901364781</v>
      </c>
      <c r="H137" s="449">
        <f t="shared" ca="1" si="95"/>
        <v>609.26904779678648</v>
      </c>
      <c r="I137" s="449">
        <f t="shared" ca="1" si="95"/>
        <v>750.889118498328</v>
      </c>
      <c r="J137" s="449">
        <f t="shared" ca="1" si="95"/>
        <v>728.86833055308807</v>
      </c>
      <c r="K137" s="449">
        <f t="shared" ca="1" si="95"/>
        <v>704.39670453760198</v>
      </c>
      <c r="L137" s="449">
        <f t="shared" ca="1" si="95"/>
        <v>679.51864292129198</v>
      </c>
      <c r="M137" s="449">
        <f t="shared" ca="1" si="95"/>
        <v>649.06208026416232</v>
      </c>
      <c r="N137" s="449">
        <f t="shared" ca="1" si="95"/>
        <v>964.39036106594506</v>
      </c>
      <c r="O137" s="449">
        <f t="shared" ca="1" si="95"/>
        <v>898.84457097384518</v>
      </c>
      <c r="P137" s="449">
        <f t="shared" ca="1" si="95"/>
        <v>826.83063390419466</v>
      </c>
      <c r="Q137" s="449">
        <f t="shared" ca="1" si="95"/>
        <v>798.24209218403746</v>
      </c>
      <c r="R137" s="449">
        <f t="shared" ca="1" si="95"/>
        <v>703.18011309593578</v>
      </c>
      <c r="S137" s="449">
        <f t="shared" ca="1" si="95"/>
        <v>593.60435955054493</v>
      </c>
      <c r="T137" s="449">
        <f t="shared" ca="1" si="95"/>
        <v>469.64285582999884</v>
      </c>
      <c r="U137" s="449">
        <f t="shared" ca="1" si="95"/>
        <v>682.65853453628586</v>
      </c>
      <c r="V137" s="449">
        <f t="shared" ca="1" si="95"/>
        <v>366.79907451265001</v>
      </c>
      <c r="W137" s="449">
        <f t="shared" ca="1" si="95"/>
        <v>0</v>
      </c>
      <c r="X137" s="449">
        <f t="shared" ca="1" si="95"/>
        <v>0</v>
      </c>
      <c r="Y137" s="449">
        <f t="shared" ca="1" si="95"/>
        <v>0</v>
      </c>
      <c r="Z137" s="449">
        <f t="shared" ca="1" si="95"/>
        <v>0</v>
      </c>
      <c r="AA137" s="449">
        <f t="shared" ca="1" si="95"/>
        <v>0</v>
      </c>
      <c r="AB137" s="449">
        <f t="shared" ca="1" si="95"/>
        <v>0</v>
      </c>
      <c r="AC137" s="449">
        <f t="shared" ca="1" si="95"/>
        <v>0</v>
      </c>
      <c r="AD137" s="449">
        <f t="shared" ca="1" si="95"/>
        <v>0</v>
      </c>
      <c r="AE137" s="449">
        <f t="shared" ca="1" si="95"/>
        <v>0</v>
      </c>
      <c r="AF137" s="449">
        <f t="shared" ca="1" si="95"/>
        <v>0</v>
      </c>
      <c r="AG137" s="449">
        <f t="shared" ca="1" si="95"/>
        <v>0</v>
      </c>
      <c r="AH137" s="449">
        <f t="shared" ca="1" si="95"/>
        <v>0</v>
      </c>
      <c r="AI137" s="449">
        <f t="shared" ca="1" si="95"/>
        <v>0</v>
      </c>
      <c r="AJ137" s="449">
        <f t="shared" ca="1" si="95"/>
        <v>0</v>
      </c>
      <c r="AK137" s="449">
        <f t="shared" ca="1" si="95"/>
        <v>0</v>
      </c>
      <c r="AL137" s="449">
        <f t="shared" ca="1" si="95"/>
        <v>0</v>
      </c>
      <c r="AM137" s="449">
        <f t="shared" ca="1" si="95"/>
        <v>0</v>
      </c>
      <c r="AN137" s="449">
        <f t="shared" ca="1" si="95"/>
        <v>0</v>
      </c>
    </row>
    <row r="138" spans="3:40" outlineLevel="2">
      <c r="C138" s="443"/>
      <c r="D138" s="443"/>
      <c r="E138" s="443"/>
      <c r="F138" s="443"/>
      <c r="G138" s="443"/>
      <c r="H138" s="443"/>
      <c r="I138" s="443"/>
      <c r="J138" s="443"/>
      <c r="K138" s="443"/>
      <c r="L138" s="443"/>
      <c r="M138" s="443"/>
      <c r="N138" s="443"/>
      <c r="O138" s="443"/>
      <c r="P138" s="443"/>
      <c r="Q138" s="443"/>
      <c r="R138" s="443"/>
      <c r="S138" s="443"/>
      <c r="T138" s="443"/>
      <c r="U138" s="443"/>
      <c r="V138" s="443"/>
      <c r="W138" s="443"/>
      <c r="X138" s="443"/>
      <c r="Y138" s="443"/>
      <c r="Z138" s="443"/>
      <c r="AA138" s="443"/>
      <c r="AB138" s="443"/>
      <c r="AC138" s="443"/>
      <c r="AD138" s="443"/>
      <c r="AE138" s="443"/>
      <c r="AF138" s="443"/>
      <c r="AG138" s="443"/>
      <c r="AH138" s="443"/>
      <c r="AI138" s="443"/>
      <c r="AJ138" s="443"/>
      <c r="AK138" s="443"/>
      <c r="AL138" s="443"/>
      <c r="AM138" s="443"/>
      <c r="AN138" s="443"/>
    </row>
    <row r="139" spans="3:40" outlineLevel="2">
      <c r="C139" s="11" t="s">
        <v>623</v>
      </c>
      <c r="E139" s="443"/>
      <c r="F139" s="443"/>
      <c r="G139" s="443"/>
      <c r="H139" s="443"/>
      <c r="I139" s="443"/>
      <c r="J139" s="443"/>
      <c r="K139" s="443"/>
      <c r="L139" s="443"/>
      <c r="M139" s="443"/>
      <c r="N139" s="443"/>
      <c r="O139" s="443"/>
      <c r="P139" s="443"/>
      <c r="Q139" s="443"/>
      <c r="R139" s="443"/>
      <c r="S139" s="443"/>
      <c r="T139" s="443"/>
      <c r="U139" s="443"/>
      <c r="V139" s="443"/>
      <c r="W139" s="443"/>
      <c r="X139" s="443"/>
      <c r="Y139" s="443"/>
      <c r="Z139" s="443"/>
      <c r="AA139" s="443"/>
      <c r="AB139" s="443"/>
      <c r="AC139" s="443"/>
      <c r="AD139" s="443"/>
      <c r="AE139" s="443"/>
      <c r="AF139" s="443"/>
      <c r="AG139" s="443"/>
      <c r="AH139" s="443"/>
      <c r="AI139" s="443"/>
      <c r="AJ139" s="443"/>
      <c r="AK139" s="443"/>
      <c r="AL139" s="443"/>
      <c r="AM139" s="443"/>
      <c r="AN139" s="443"/>
    </row>
    <row r="140" spans="3:40" outlineLevel="3">
      <c r="C140" s="447" t="s">
        <v>624</v>
      </c>
      <c r="D140" s="447"/>
      <c r="E140" s="72" t="s">
        <v>13</v>
      </c>
      <c r="F140" s="504"/>
      <c r="G140" s="504">
        <f t="shared" ref="G140" si="96">F143</f>
        <v>0</v>
      </c>
      <c r="H140" s="504">
        <f t="shared" ref="H140" ca="1" si="97">G143</f>
        <v>4984.0394365845004</v>
      </c>
      <c r="I140" s="504">
        <f t="shared" ref="I140" ca="1" si="98">H143</f>
        <v>5119.9079646788787</v>
      </c>
      <c r="J140" s="504">
        <f t="shared" ref="J140" ca="1" si="99">I143</f>
        <v>6113.7523404174699</v>
      </c>
      <c r="K140" s="504">
        <f t="shared" ref="K140" ca="1" si="100">J143</f>
        <v>5904.9491335228713</v>
      </c>
      <c r="L140" s="504">
        <f t="shared" ref="L140" ca="1" si="101">K143</f>
        <v>5672.5275521441281</v>
      </c>
      <c r="M140" s="504">
        <f t="shared" ref="M140" ca="1" si="102">L143</f>
        <v>5432.2664106407101</v>
      </c>
      <c r="N140" s="504">
        <f t="shared" ref="N140" ca="1" si="103">M143</f>
        <v>5141.9881362645756</v>
      </c>
      <c r="O140" s="504">
        <f t="shared" ref="O140" ca="1" si="104">N143</f>
        <v>7553.3157224692877</v>
      </c>
      <c r="P140" s="504">
        <f t="shared" ref="P140" ca="1" si="105">O143</f>
        <v>6936.9649736200463</v>
      </c>
      <c r="Q140" s="504">
        <f t="shared" ref="Q140" ca="1" si="106">P143</f>
        <v>6257.3473914221186</v>
      </c>
      <c r="R140" s="504">
        <f t="shared" ref="R140" ca="1" si="107">Q143</f>
        <v>5879.2391522291509</v>
      </c>
      <c r="S140" s="504">
        <f t="shared" ref="S140" ca="1" si="108">R143</f>
        <v>4977.0803151860146</v>
      </c>
      <c r="T140" s="504">
        <f t="shared" ref="T140" ca="1" si="109">S143</f>
        <v>3943.0230027797325</v>
      </c>
      <c r="U140" s="504">
        <f t="shared" ref="U140" ca="1" si="110">T143</f>
        <v>2775.8903559260693</v>
      </c>
      <c r="V140" s="504">
        <f t="shared" ref="V140" ca="1" si="111">U143</f>
        <v>3029.3935229718491</v>
      </c>
      <c r="W140" s="504">
        <f t="shared" ref="W140" ca="1" si="112">V143</f>
        <v>0</v>
      </c>
      <c r="X140" s="504">
        <f t="shared" ref="X140" ca="1" si="113">W143</f>
        <v>15.592457999999999</v>
      </c>
      <c r="Y140" s="504">
        <f t="shared" ref="Y140" ca="1" si="114">X143</f>
        <v>15.592457999999999</v>
      </c>
      <c r="Z140" s="504">
        <f t="shared" ref="Z140" ca="1" si="115">Y143</f>
        <v>28.014980999999999</v>
      </c>
      <c r="AA140" s="504">
        <f t="shared" ref="AA140" ca="1" si="116">Z143</f>
        <v>31.864826999999998</v>
      </c>
      <c r="AB140" s="504">
        <f t="shared" ref="AB140" ca="1" si="117">AA143</f>
        <v>515.86907099999996</v>
      </c>
      <c r="AC140" s="504">
        <f t="shared" ref="AC140" ca="1" si="118">AB143</f>
        <v>3763.9980780000001</v>
      </c>
      <c r="AD140" s="504">
        <f t="shared" ref="AD140" ca="1" si="119">AC143</f>
        <v>3767.8479240000001</v>
      </c>
      <c r="AE140" s="504">
        <f t="shared" ref="AE140" ca="1" si="120">AD143</f>
        <v>3767.8479240000001</v>
      </c>
      <c r="AF140" s="504">
        <f t="shared" ref="AF140" ca="1" si="121">AE143</f>
        <v>3782.6081670000003</v>
      </c>
      <c r="AG140" s="504">
        <f t="shared" ref="AG140" ca="1" si="122">AF143</f>
        <v>3827.2919310000002</v>
      </c>
      <c r="AH140" s="504">
        <f t="shared" ref="AH140" ca="1" si="123">AG143</f>
        <v>3839.0345430000002</v>
      </c>
      <c r="AI140" s="504">
        <f t="shared" ref="AI140" ca="1" si="124">AH143</f>
        <v>3851.4570660000004</v>
      </c>
      <c r="AJ140" s="504">
        <f t="shared" ref="AJ140" ca="1" si="125">AI143</f>
        <v>7058.7069119999996</v>
      </c>
      <c r="AK140" s="504">
        <f t="shared" ref="AK140" ca="1" si="126">AJ143</f>
        <v>7058.7069119999996</v>
      </c>
      <c r="AL140" s="504">
        <f ca="1">AK143</f>
        <v>7058.7069119999996</v>
      </c>
      <c r="AM140" s="504">
        <f ca="1">AL143</f>
        <v>7058.7069119999996</v>
      </c>
      <c r="AN140" s="504">
        <f ca="1">AM143</f>
        <v>7058.7069119999996</v>
      </c>
    </row>
    <row r="141" spans="3:40" outlineLevel="3">
      <c r="C141" s="518" t="s">
        <v>600</v>
      </c>
      <c r="D141" s="443"/>
      <c r="E141" s="73" t="s">
        <v>13</v>
      </c>
      <c r="F141" s="70">
        <f ca="1">SUM(G141:AN141)</f>
        <v>19936.157746337998</v>
      </c>
      <c r="G141" s="450">
        <f t="shared" ref="G141:AN141" ca="1" si="127">G$76</f>
        <v>4984.0394365845004</v>
      </c>
      <c r="H141" s="450">
        <f t="shared" ca="1" si="127"/>
        <v>135.86852809437835</v>
      </c>
      <c r="I141" s="450">
        <f t="shared" ca="1" si="127"/>
        <v>1190.084627744046</v>
      </c>
      <c r="J141" s="450">
        <f t="shared" ca="1" si="127"/>
        <v>11.19161381016176</v>
      </c>
      <c r="K141" s="450">
        <f t="shared" ca="1" si="127"/>
        <v>14.350904608238096</v>
      </c>
      <c r="L141" s="450">
        <f t="shared" ca="1" si="127"/>
        <v>37.713144673451687</v>
      </c>
      <c r="M141" s="450">
        <f t="shared" ca="1" si="127"/>
        <v>22.036784856452485</v>
      </c>
      <c r="N141" s="450">
        <f t="shared" ca="1" si="127"/>
        <v>2962.1325449618535</v>
      </c>
      <c r="O141" s="450">
        <f t="shared" ca="1" si="127"/>
        <v>0</v>
      </c>
      <c r="P141" s="450">
        <f t="shared" ca="1" si="127"/>
        <v>11.19161381016176</v>
      </c>
      <c r="Q141" s="450">
        <f t="shared" ca="1" si="127"/>
        <v>450.56934962021319</v>
      </c>
      <c r="R141" s="450">
        <f t="shared" ca="1" si="127"/>
        <v>29.83742840896512</v>
      </c>
      <c r="S141" s="450">
        <f t="shared" ca="1" si="127"/>
        <v>11.19161381016176</v>
      </c>
      <c r="T141" s="450">
        <f t="shared" ca="1" si="127"/>
        <v>3.555617640426012</v>
      </c>
      <c r="U141" s="450">
        <f t="shared" ca="1" si="127"/>
        <v>2960.7359847149892</v>
      </c>
      <c r="V141" s="450">
        <f t="shared" ca="1" si="127"/>
        <v>52.951641000000009</v>
      </c>
      <c r="W141" s="450">
        <f t="shared" ca="1" si="127"/>
        <v>15.592457999999999</v>
      </c>
      <c r="X141" s="450">
        <f t="shared" ca="1" si="127"/>
        <v>0</v>
      </c>
      <c r="Y141" s="450">
        <f t="shared" ca="1" si="127"/>
        <v>12.422522999999998</v>
      </c>
      <c r="Z141" s="450">
        <f t="shared" ca="1" si="127"/>
        <v>3.8498460000000003</v>
      </c>
      <c r="AA141" s="450">
        <f t="shared" ca="1" si="127"/>
        <v>484.00424399999997</v>
      </c>
      <c r="AB141" s="450">
        <f t="shared" ca="1" si="127"/>
        <v>3248.129007</v>
      </c>
      <c r="AC141" s="450">
        <f t="shared" ca="1" si="127"/>
        <v>3.8498460000000003</v>
      </c>
      <c r="AD141" s="450">
        <f t="shared" ca="1" si="127"/>
        <v>0</v>
      </c>
      <c r="AE141" s="450">
        <f t="shared" ca="1" si="127"/>
        <v>14.760242999999999</v>
      </c>
      <c r="AF141" s="450">
        <f t="shared" ca="1" si="127"/>
        <v>44.683764000000004</v>
      </c>
      <c r="AG141" s="450">
        <f t="shared" ca="1" si="127"/>
        <v>11.742611999999999</v>
      </c>
      <c r="AH141" s="450">
        <f t="shared" ca="1" si="127"/>
        <v>12.422522999999998</v>
      </c>
      <c r="AI141" s="450">
        <f t="shared" ca="1" si="127"/>
        <v>3207.2498459999997</v>
      </c>
      <c r="AJ141" s="450">
        <f t="shared" ca="1" si="127"/>
        <v>0</v>
      </c>
      <c r="AK141" s="450">
        <f t="shared" ca="1" si="127"/>
        <v>0</v>
      </c>
      <c r="AL141" s="450">
        <f t="shared" ca="1" si="127"/>
        <v>0</v>
      </c>
      <c r="AM141" s="450">
        <f t="shared" ca="1" si="127"/>
        <v>0</v>
      </c>
      <c r="AN141" s="450">
        <f t="shared" ca="1" si="127"/>
        <v>0</v>
      </c>
    </row>
    <row r="142" spans="3:40" outlineLevel="3">
      <c r="C142" s="518" t="s">
        <v>601</v>
      </c>
      <c r="D142" s="443"/>
      <c r="E142" s="73" t="s">
        <v>13</v>
      </c>
      <c r="F142" s="47">
        <f ca="1">SUM(G142:AN142)</f>
        <v>-12877.450834337997</v>
      </c>
      <c r="G142" s="450">
        <f t="shared" ref="G142:AN142" si="128">-G$152</f>
        <v>0</v>
      </c>
      <c r="H142" s="450">
        <f t="shared" si="128"/>
        <v>0</v>
      </c>
      <c r="I142" s="450">
        <f t="shared" ca="1" si="128"/>
        <v>-196.24025200545475</v>
      </c>
      <c r="J142" s="450">
        <f t="shared" ca="1" si="128"/>
        <v>-219.9948207047604</v>
      </c>
      <c r="K142" s="450">
        <f t="shared" ca="1" si="128"/>
        <v>-246.77248598698122</v>
      </c>
      <c r="L142" s="450">
        <f t="shared" ca="1" si="128"/>
        <v>-277.97428617687012</v>
      </c>
      <c r="M142" s="450">
        <f t="shared" ca="1" si="128"/>
        <v>-312.31505923258783</v>
      </c>
      <c r="N142" s="450">
        <f t="shared" ca="1" si="128"/>
        <v>-550.80495875714143</v>
      </c>
      <c r="O142" s="450">
        <f t="shared" ca="1" si="128"/>
        <v>-616.35074884924154</v>
      </c>
      <c r="P142" s="450">
        <f t="shared" ca="1" si="128"/>
        <v>-690.80919600808943</v>
      </c>
      <c r="Q142" s="450">
        <f t="shared" ca="1" si="128"/>
        <v>-828.67758881318071</v>
      </c>
      <c r="R142" s="450">
        <f t="shared" ca="1" si="128"/>
        <v>-931.99626545210151</v>
      </c>
      <c r="S142" s="450">
        <f t="shared" ca="1" si="128"/>
        <v>-1045.2489262164436</v>
      </c>
      <c r="T142" s="450">
        <f t="shared" ca="1" si="128"/>
        <v>-1170.6882644940893</v>
      </c>
      <c r="U142" s="450">
        <f t="shared" ca="1" si="128"/>
        <v>-2707.232817669209</v>
      </c>
      <c r="V142" s="450">
        <f t="shared" ca="1" si="128"/>
        <v>-3082.3451639718478</v>
      </c>
      <c r="W142" s="450">
        <f t="shared" si="128"/>
        <v>0</v>
      </c>
      <c r="X142" s="450">
        <f t="shared" si="128"/>
        <v>0</v>
      </c>
      <c r="Y142" s="450">
        <f t="shared" si="128"/>
        <v>0</v>
      </c>
      <c r="Z142" s="450">
        <f t="shared" si="128"/>
        <v>0</v>
      </c>
      <c r="AA142" s="450">
        <f t="shared" si="128"/>
        <v>0</v>
      </c>
      <c r="AB142" s="450">
        <f t="shared" si="128"/>
        <v>0</v>
      </c>
      <c r="AC142" s="450">
        <f t="shared" si="128"/>
        <v>0</v>
      </c>
      <c r="AD142" s="450">
        <f t="shared" si="128"/>
        <v>0</v>
      </c>
      <c r="AE142" s="450">
        <f t="shared" si="128"/>
        <v>0</v>
      </c>
      <c r="AF142" s="450">
        <f t="shared" si="128"/>
        <v>0</v>
      </c>
      <c r="AG142" s="450">
        <f t="shared" si="128"/>
        <v>0</v>
      </c>
      <c r="AH142" s="450">
        <f t="shared" si="128"/>
        <v>0</v>
      </c>
      <c r="AI142" s="450">
        <f t="shared" si="128"/>
        <v>0</v>
      </c>
      <c r="AJ142" s="450">
        <f t="shared" si="128"/>
        <v>0</v>
      </c>
      <c r="AK142" s="450">
        <f t="shared" si="128"/>
        <v>0</v>
      </c>
      <c r="AL142" s="450">
        <f t="shared" si="128"/>
        <v>0</v>
      </c>
      <c r="AM142" s="450">
        <f t="shared" si="128"/>
        <v>0</v>
      </c>
      <c r="AN142" s="450">
        <f t="shared" si="128"/>
        <v>0</v>
      </c>
    </row>
    <row r="143" spans="3:40" ht="16.5" outlineLevel="3" thickBot="1">
      <c r="C143" s="452" t="s">
        <v>625</v>
      </c>
      <c r="D143" s="452"/>
      <c r="E143" s="74" t="s">
        <v>13</v>
      </c>
      <c r="F143" s="71"/>
      <c r="G143" s="502">
        <f t="shared" ref="G143:AN143" ca="1" si="129">SUM(G140:G142)</f>
        <v>4984.0394365845004</v>
      </c>
      <c r="H143" s="502">
        <f t="shared" ca="1" si="129"/>
        <v>5119.9079646788787</v>
      </c>
      <c r="I143" s="502">
        <f t="shared" ca="1" si="129"/>
        <v>6113.7523404174699</v>
      </c>
      <c r="J143" s="502">
        <f t="shared" ca="1" si="129"/>
        <v>5904.9491335228713</v>
      </c>
      <c r="K143" s="502">
        <f t="shared" ca="1" si="129"/>
        <v>5672.5275521441281</v>
      </c>
      <c r="L143" s="502">
        <f t="shared" ca="1" si="129"/>
        <v>5432.2664106407101</v>
      </c>
      <c r="M143" s="502">
        <f t="shared" ca="1" si="129"/>
        <v>5141.9881362645756</v>
      </c>
      <c r="N143" s="502">
        <f t="shared" ca="1" si="129"/>
        <v>7553.3157224692877</v>
      </c>
      <c r="O143" s="502">
        <f t="shared" ca="1" si="129"/>
        <v>6936.9649736200463</v>
      </c>
      <c r="P143" s="502">
        <f t="shared" ca="1" si="129"/>
        <v>6257.3473914221186</v>
      </c>
      <c r="Q143" s="502">
        <f t="shared" ca="1" si="129"/>
        <v>5879.2391522291509</v>
      </c>
      <c r="R143" s="502">
        <f t="shared" ca="1" si="129"/>
        <v>4977.0803151860146</v>
      </c>
      <c r="S143" s="502">
        <f t="shared" ca="1" si="129"/>
        <v>3943.0230027797325</v>
      </c>
      <c r="T143" s="502">
        <f t="shared" ca="1" si="129"/>
        <v>2775.8903559260693</v>
      </c>
      <c r="U143" s="502">
        <f t="shared" ca="1" si="129"/>
        <v>3029.3935229718491</v>
      </c>
      <c r="V143" s="502">
        <f t="shared" ca="1" si="129"/>
        <v>0</v>
      </c>
      <c r="W143" s="502">
        <f t="shared" ca="1" si="129"/>
        <v>15.592457999999999</v>
      </c>
      <c r="X143" s="502">
        <f t="shared" ca="1" si="129"/>
        <v>15.592457999999999</v>
      </c>
      <c r="Y143" s="502">
        <f t="shared" ca="1" si="129"/>
        <v>28.014980999999999</v>
      </c>
      <c r="Z143" s="502">
        <f t="shared" ca="1" si="129"/>
        <v>31.864826999999998</v>
      </c>
      <c r="AA143" s="502">
        <f t="shared" ca="1" si="129"/>
        <v>515.86907099999996</v>
      </c>
      <c r="AB143" s="502">
        <f t="shared" ca="1" si="129"/>
        <v>3763.9980780000001</v>
      </c>
      <c r="AC143" s="502">
        <f t="shared" ca="1" si="129"/>
        <v>3767.8479240000001</v>
      </c>
      <c r="AD143" s="502">
        <f t="shared" ca="1" si="129"/>
        <v>3767.8479240000001</v>
      </c>
      <c r="AE143" s="502">
        <f t="shared" ca="1" si="129"/>
        <v>3782.6081670000003</v>
      </c>
      <c r="AF143" s="502">
        <f t="shared" ca="1" si="129"/>
        <v>3827.2919310000002</v>
      </c>
      <c r="AG143" s="502">
        <f t="shared" ca="1" si="129"/>
        <v>3839.0345430000002</v>
      </c>
      <c r="AH143" s="502">
        <f t="shared" ca="1" si="129"/>
        <v>3851.4570660000004</v>
      </c>
      <c r="AI143" s="502">
        <f t="shared" ca="1" si="129"/>
        <v>7058.7069119999996</v>
      </c>
      <c r="AJ143" s="502">
        <f t="shared" ca="1" si="129"/>
        <v>7058.7069119999996</v>
      </c>
      <c r="AK143" s="502">
        <f t="shared" ca="1" si="129"/>
        <v>7058.7069119999996</v>
      </c>
      <c r="AL143" s="502">
        <f t="shared" ca="1" si="129"/>
        <v>7058.7069119999996</v>
      </c>
      <c r="AM143" s="502">
        <f t="shared" ca="1" si="129"/>
        <v>7058.7069119999996</v>
      </c>
      <c r="AN143" s="502">
        <f t="shared" ca="1" si="129"/>
        <v>7058.7069119999996</v>
      </c>
    </row>
    <row r="144" spans="3:40" ht="16.5" outlineLevel="3" thickTop="1">
      <c r="C144" s="443"/>
      <c r="D144" s="443"/>
      <c r="E144" s="443"/>
      <c r="F144" s="443"/>
      <c r="G144" s="443"/>
      <c r="H144" s="443"/>
      <c r="I144" s="443"/>
      <c r="J144" s="443"/>
      <c r="K144" s="443"/>
      <c r="L144" s="443"/>
      <c r="M144" s="443"/>
      <c r="N144" s="443"/>
      <c r="O144" s="443"/>
      <c r="P144" s="443"/>
      <c r="Q144" s="443"/>
      <c r="R144" s="443"/>
      <c r="S144" s="443"/>
      <c r="T144" s="443"/>
      <c r="U144" s="443"/>
      <c r="V144" s="443"/>
      <c r="W144" s="443"/>
      <c r="X144" s="443"/>
      <c r="Y144" s="443"/>
      <c r="Z144" s="443"/>
      <c r="AA144" s="443"/>
      <c r="AB144" s="443"/>
      <c r="AC144" s="443"/>
      <c r="AD144" s="443"/>
      <c r="AE144" s="443"/>
      <c r="AF144" s="443"/>
      <c r="AG144" s="443"/>
      <c r="AH144" s="443"/>
      <c r="AI144" s="443"/>
      <c r="AJ144" s="443"/>
      <c r="AK144" s="443"/>
      <c r="AL144" s="443"/>
      <c r="AM144" s="443"/>
      <c r="AN144" s="443"/>
    </row>
    <row r="145" spans="3:40" outlineLevel="3">
      <c r="C145" s="458" t="str">
        <f>Flags!C$49</f>
        <v>Fim período</v>
      </c>
      <c r="D145" s="49"/>
      <c r="E145" s="41" t="str">
        <f>E89</f>
        <v>Data</v>
      </c>
      <c r="F145" s="496"/>
      <c r="G145" s="458">
        <f>Flags!G$49</f>
        <v>45657</v>
      </c>
      <c r="H145" s="458">
        <f>Flags!H$49</f>
        <v>46022</v>
      </c>
      <c r="I145" s="458">
        <f>Flags!I$49</f>
        <v>46387</v>
      </c>
      <c r="J145" s="458">
        <f>Flags!J$49</f>
        <v>46752</v>
      </c>
      <c r="K145" s="458">
        <f>Flags!K$49</f>
        <v>47118</v>
      </c>
      <c r="L145" s="458">
        <f>Flags!L$49</f>
        <v>47483</v>
      </c>
      <c r="M145" s="458">
        <f>Flags!M$49</f>
        <v>47848</v>
      </c>
      <c r="N145" s="458">
        <f>Flags!N$49</f>
        <v>48213</v>
      </c>
      <c r="O145" s="458">
        <f>Flags!O$49</f>
        <v>48579</v>
      </c>
      <c r="P145" s="458">
        <f>Flags!P$49</f>
        <v>48944</v>
      </c>
      <c r="Q145" s="458">
        <f>Flags!Q$49</f>
        <v>49309</v>
      </c>
      <c r="R145" s="458">
        <f>Flags!R$49</f>
        <v>49674</v>
      </c>
      <c r="S145" s="458">
        <f>Flags!S$49</f>
        <v>50040</v>
      </c>
      <c r="T145" s="458">
        <f>Flags!T$49</f>
        <v>50405</v>
      </c>
      <c r="U145" s="458">
        <f>Flags!U$49</f>
        <v>50770</v>
      </c>
      <c r="V145" s="458">
        <f>Flags!V$49</f>
        <v>51135</v>
      </c>
      <c r="W145" s="458">
        <f>Flags!W$49</f>
        <v>51501</v>
      </c>
      <c r="X145" s="458">
        <f>Flags!X$49</f>
        <v>51866</v>
      </c>
      <c r="Y145" s="458">
        <f>Flags!Y$49</f>
        <v>52231</v>
      </c>
      <c r="Z145" s="458">
        <f>Flags!Z$49</f>
        <v>52596</v>
      </c>
      <c r="AA145" s="458">
        <f>Flags!AA$49</f>
        <v>52962</v>
      </c>
      <c r="AB145" s="458">
        <f>Flags!AB$49</f>
        <v>53327</v>
      </c>
      <c r="AC145" s="458">
        <f>Flags!AC$49</f>
        <v>53692</v>
      </c>
      <c r="AD145" s="458">
        <f>Flags!AD$49</f>
        <v>54057</v>
      </c>
      <c r="AE145" s="458">
        <f>Flags!AE$49</f>
        <v>54423</v>
      </c>
      <c r="AF145" s="458">
        <f>Flags!AF$49</f>
        <v>54788</v>
      </c>
      <c r="AG145" s="458">
        <f>Flags!AG$49</f>
        <v>55153</v>
      </c>
      <c r="AH145" s="458">
        <f>Flags!AH$49</f>
        <v>55518</v>
      </c>
      <c r="AI145" s="458">
        <f>Flags!AI$49</f>
        <v>55884</v>
      </c>
      <c r="AJ145" s="458">
        <f>Flags!AJ$49</f>
        <v>56249</v>
      </c>
      <c r="AK145" s="458">
        <f>Flags!AK$49</f>
        <v>56614</v>
      </c>
      <c r="AL145" s="458">
        <f>Flags!AL$49</f>
        <v>56979</v>
      </c>
      <c r="AM145" s="458">
        <f>Flags!AM$49</f>
        <v>57345</v>
      </c>
      <c r="AN145" s="458">
        <f>Flags!AN$49</f>
        <v>57710</v>
      </c>
    </row>
    <row r="146" spans="3:40" outlineLevel="3">
      <c r="C146" t="str">
        <f t="shared" ref="C146:AN146" si="130">C$90</f>
        <v>Flag de repagamento dívida</v>
      </c>
      <c r="D146"/>
      <c r="E146" s="41" t="str">
        <f t="shared" si="130"/>
        <v>Flag</v>
      </c>
      <c r="F146" s="23">
        <f t="shared" si="130"/>
        <v>0</v>
      </c>
      <c r="G146" s="25">
        <f t="shared" si="130"/>
        <v>0</v>
      </c>
      <c r="H146" s="25">
        <f t="shared" si="130"/>
        <v>0</v>
      </c>
      <c r="I146" s="25">
        <f t="shared" si="130"/>
        <v>1</v>
      </c>
      <c r="J146" s="25">
        <f t="shared" si="130"/>
        <v>1</v>
      </c>
      <c r="K146" s="25">
        <f t="shared" si="130"/>
        <v>1</v>
      </c>
      <c r="L146" s="25">
        <f t="shared" si="130"/>
        <v>1</v>
      </c>
      <c r="M146" s="25">
        <f t="shared" si="130"/>
        <v>1</v>
      </c>
      <c r="N146" s="25">
        <f t="shared" si="130"/>
        <v>1</v>
      </c>
      <c r="O146" s="25">
        <f t="shared" si="130"/>
        <v>1</v>
      </c>
      <c r="P146" s="25">
        <f t="shared" si="130"/>
        <v>1</v>
      </c>
      <c r="Q146" s="25">
        <f t="shared" si="130"/>
        <v>1</v>
      </c>
      <c r="R146" s="25">
        <f t="shared" si="130"/>
        <v>1</v>
      </c>
      <c r="S146" s="25">
        <f t="shared" si="130"/>
        <v>1</v>
      </c>
      <c r="T146" s="25">
        <f t="shared" si="130"/>
        <v>1</v>
      </c>
      <c r="U146" s="25">
        <f t="shared" si="130"/>
        <v>1</v>
      </c>
      <c r="V146" s="25">
        <f t="shared" si="130"/>
        <v>1</v>
      </c>
      <c r="W146" s="25">
        <f t="shared" si="130"/>
        <v>0</v>
      </c>
      <c r="X146" s="25">
        <f t="shared" si="130"/>
        <v>0</v>
      </c>
      <c r="Y146" s="25">
        <f t="shared" si="130"/>
        <v>0</v>
      </c>
      <c r="Z146" s="25">
        <f t="shared" si="130"/>
        <v>0</v>
      </c>
      <c r="AA146" s="25">
        <f t="shared" si="130"/>
        <v>0</v>
      </c>
      <c r="AB146" s="25">
        <f t="shared" si="130"/>
        <v>0</v>
      </c>
      <c r="AC146" s="25">
        <f t="shared" si="130"/>
        <v>0</v>
      </c>
      <c r="AD146" s="25">
        <f t="shared" si="130"/>
        <v>0</v>
      </c>
      <c r="AE146" s="25">
        <f t="shared" si="130"/>
        <v>0</v>
      </c>
      <c r="AF146" s="25">
        <f t="shared" si="130"/>
        <v>0</v>
      </c>
      <c r="AG146" s="25">
        <f t="shared" si="130"/>
        <v>0</v>
      </c>
      <c r="AH146" s="25">
        <f t="shared" si="130"/>
        <v>0</v>
      </c>
      <c r="AI146" s="25">
        <f t="shared" si="130"/>
        <v>0</v>
      </c>
      <c r="AJ146" s="25">
        <f t="shared" si="130"/>
        <v>0</v>
      </c>
      <c r="AK146" s="25">
        <f t="shared" si="130"/>
        <v>0</v>
      </c>
      <c r="AL146" s="25">
        <f t="shared" si="130"/>
        <v>0</v>
      </c>
      <c r="AM146" s="25">
        <f t="shared" si="130"/>
        <v>0</v>
      </c>
      <c r="AN146" s="25">
        <f t="shared" si="130"/>
        <v>0</v>
      </c>
    </row>
    <row r="147" spans="3:40" outlineLevel="3">
      <c r="C147" t="str">
        <f t="shared" ref="C147:AN147" si="131">C$91</f>
        <v>Counter de periodo dívida</v>
      </c>
      <c r="D147"/>
      <c r="E147" s="41" t="str">
        <f t="shared" si="131"/>
        <v>Counter</v>
      </c>
      <c r="F147" s="23">
        <f t="shared" si="131"/>
        <v>0</v>
      </c>
      <c r="G147" s="78">
        <f t="shared" si="131"/>
        <v>14</v>
      </c>
      <c r="H147" s="78">
        <f t="shared" si="131"/>
        <v>14</v>
      </c>
      <c r="I147" s="78">
        <f t="shared" si="131"/>
        <v>14</v>
      </c>
      <c r="J147" s="78">
        <f t="shared" si="131"/>
        <v>13</v>
      </c>
      <c r="K147" s="78">
        <f t="shared" si="131"/>
        <v>12</v>
      </c>
      <c r="L147" s="78">
        <f t="shared" si="131"/>
        <v>11</v>
      </c>
      <c r="M147" s="78">
        <f t="shared" si="131"/>
        <v>10</v>
      </c>
      <c r="N147" s="78">
        <f t="shared" si="131"/>
        <v>9</v>
      </c>
      <c r="O147" s="78">
        <f t="shared" si="131"/>
        <v>8</v>
      </c>
      <c r="P147" s="78">
        <f t="shared" si="131"/>
        <v>7</v>
      </c>
      <c r="Q147" s="78">
        <f t="shared" si="131"/>
        <v>6</v>
      </c>
      <c r="R147" s="78">
        <f t="shared" si="131"/>
        <v>5</v>
      </c>
      <c r="S147" s="78">
        <f t="shared" si="131"/>
        <v>4</v>
      </c>
      <c r="T147" s="78">
        <f t="shared" si="131"/>
        <v>3</v>
      </c>
      <c r="U147" s="78">
        <f t="shared" si="131"/>
        <v>2</v>
      </c>
      <c r="V147" s="78">
        <f t="shared" si="131"/>
        <v>1</v>
      </c>
      <c r="W147" s="78">
        <f t="shared" si="131"/>
        <v>0</v>
      </c>
      <c r="X147" s="78">
        <f t="shared" si="131"/>
        <v>0</v>
      </c>
      <c r="Y147" s="78">
        <f t="shared" si="131"/>
        <v>0</v>
      </c>
      <c r="Z147" s="78">
        <f t="shared" si="131"/>
        <v>0</v>
      </c>
      <c r="AA147" s="78">
        <f t="shared" si="131"/>
        <v>0</v>
      </c>
      <c r="AB147" s="78">
        <f t="shared" si="131"/>
        <v>0</v>
      </c>
      <c r="AC147" s="78">
        <f t="shared" si="131"/>
        <v>0</v>
      </c>
      <c r="AD147" s="78">
        <f t="shared" si="131"/>
        <v>0</v>
      </c>
      <c r="AE147" s="78">
        <f t="shared" si="131"/>
        <v>0</v>
      </c>
      <c r="AF147" s="78">
        <f t="shared" si="131"/>
        <v>0</v>
      </c>
      <c r="AG147" s="78">
        <f t="shared" si="131"/>
        <v>0</v>
      </c>
      <c r="AH147" s="78">
        <f t="shared" si="131"/>
        <v>0</v>
      </c>
      <c r="AI147" s="78">
        <f t="shared" si="131"/>
        <v>0</v>
      </c>
      <c r="AJ147" s="78">
        <f t="shared" si="131"/>
        <v>0</v>
      </c>
      <c r="AK147" s="78">
        <f t="shared" si="131"/>
        <v>0</v>
      </c>
      <c r="AL147" s="78">
        <f t="shared" si="131"/>
        <v>0</v>
      </c>
      <c r="AM147" s="78">
        <f t="shared" si="131"/>
        <v>0</v>
      </c>
      <c r="AN147" s="78">
        <f t="shared" si="131"/>
        <v>0</v>
      </c>
    </row>
    <row r="148" spans="3:40" outlineLevel="2">
      <c r="C148"/>
      <c r="D148"/>
      <c r="F148" s="443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</row>
    <row r="149" spans="3:40" outlineLevel="2">
      <c r="C149" s="14" t="s">
        <v>626</v>
      </c>
      <c r="D149" s="443"/>
      <c r="E149" s="443"/>
      <c r="F149" s="443"/>
      <c r="G149" s="443"/>
      <c r="H149" s="443"/>
      <c r="I149" s="443"/>
      <c r="J149" s="443"/>
      <c r="K149" s="443"/>
      <c r="L149" s="443"/>
      <c r="M149" s="443"/>
      <c r="N149" s="443"/>
      <c r="O149" s="443"/>
      <c r="P149" s="443"/>
      <c r="Q149" s="443"/>
      <c r="R149" s="443"/>
      <c r="S149" s="443"/>
      <c r="T149" s="443"/>
      <c r="U149" s="443"/>
      <c r="V149" s="443"/>
      <c r="W149" s="443"/>
      <c r="X149" s="443"/>
      <c r="Y149" s="443"/>
      <c r="Z149" s="443"/>
      <c r="AA149" s="443"/>
      <c r="AB149" s="443"/>
      <c r="AC149" s="443"/>
      <c r="AD149" s="443"/>
      <c r="AE149" s="443"/>
      <c r="AF149" s="443"/>
      <c r="AG149" s="443"/>
      <c r="AH149" s="443"/>
      <c r="AI149" s="443"/>
      <c r="AJ149" s="443"/>
      <c r="AK149" s="443"/>
      <c r="AL149" s="443"/>
      <c r="AM149" s="443"/>
      <c r="AN149" s="443"/>
    </row>
    <row r="150" spans="3:40" outlineLevel="3">
      <c r="C150" s="478" t="s">
        <v>627</v>
      </c>
      <c r="D150" s="443"/>
      <c r="E150" s="41" t="s">
        <v>13</v>
      </c>
      <c r="F150" s="23">
        <f ca="1">SUM(G150:AN150)</f>
        <v>22694.37830676591</v>
      </c>
      <c r="G150" s="523">
        <f t="shared" ref="G150:AN150" si="132">IF(G146=0,0,G137/(1-(1+G135)^-G147))</f>
        <v>0</v>
      </c>
      <c r="H150" s="523">
        <f t="shared" si="132"/>
        <v>0</v>
      </c>
      <c r="I150" s="523">
        <f t="shared" ca="1" si="132"/>
        <v>947.12937050378275</v>
      </c>
      <c r="J150" s="523">
        <f t="shared" ca="1" si="132"/>
        <v>948.86315125784847</v>
      </c>
      <c r="K150" s="523">
        <f t="shared" ca="1" si="132"/>
        <v>951.1691905245832</v>
      </c>
      <c r="L150" s="523">
        <f t="shared" ca="1" si="132"/>
        <v>957.49292909816211</v>
      </c>
      <c r="M150" s="523">
        <f t="shared" ca="1" si="132"/>
        <v>961.37713949675015</v>
      </c>
      <c r="N150" s="523">
        <f t="shared" ca="1" si="132"/>
        <v>1515.1953198230865</v>
      </c>
      <c r="O150" s="523">
        <f t="shared" ca="1" si="132"/>
        <v>1515.1953198230867</v>
      </c>
      <c r="P150" s="523">
        <f t="shared" ca="1" si="132"/>
        <v>1517.6398299122841</v>
      </c>
      <c r="Q150" s="523">
        <f t="shared" ca="1" si="132"/>
        <v>1626.9196809972182</v>
      </c>
      <c r="R150" s="523">
        <f t="shared" ca="1" si="132"/>
        <v>1635.1763785480373</v>
      </c>
      <c r="S150" s="523">
        <f t="shared" ca="1" si="132"/>
        <v>1638.8532857669886</v>
      </c>
      <c r="T150" s="523">
        <f t="shared" ca="1" si="132"/>
        <v>1640.331120324088</v>
      </c>
      <c r="U150" s="523">
        <f t="shared" ca="1" si="132"/>
        <v>3389.891352205495</v>
      </c>
      <c r="V150" s="523">
        <f t="shared" ca="1" si="132"/>
        <v>3449.1442384844977</v>
      </c>
      <c r="W150" s="523">
        <f t="shared" si="132"/>
        <v>0</v>
      </c>
      <c r="X150" s="523">
        <f t="shared" si="132"/>
        <v>0</v>
      </c>
      <c r="Y150" s="523">
        <f t="shared" si="132"/>
        <v>0</v>
      </c>
      <c r="Z150" s="523">
        <f t="shared" si="132"/>
        <v>0</v>
      </c>
      <c r="AA150" s="523">
        <f t="shared" si="132"/>
        <v>0</v>
      </c>
      <c r="AB150" s="523">
        <f t="shared" si="132"/>
        <v>0</v>
      </c>
      <c r="AC150" s="523">
        <f t="shared" si="132"/>
        <v>0</v>
      </c>
      <c r="AD150" s="523">
        <f t="shared" si="132"/>
        <v>0</v>
      </c>
      <c r="AE150" s="523">
        <f t="shared" si="132"/>
        <v>0</v>
      </c>
      <c r="AF150" s="523">
        <f t="shared" si="132"/>
        <v>0</v>
      </c>
      <c r="AG150" s="523">
        <f t="shared" si="132"/>
        <v>0</v>
      </c>
      <c r="AH150" s="523">
        <f t="shared" si="132"/>
        <v>0</v>
      </c>
      <c r="AI150" s="523">
        <f t="shared" si="132"/>
        <v>0</v>
      </c>
      <c r="AJ150" s="523">
        <f t="shared" si="132"/>
        <v>0</v>
      </c>
      <c r="AK150" s="523">
        <f t="shared" si="132"/>
        <v>0</v>
      </c>
      <c r="AL150" s="523">
        <f t="shared" si="132"/>
        <v>0</v>
      </c>
      <c r="AM150" s="523">
        <f t="shared" si="132"/>
        <v>0</v>
      </c>
      <c r="AN150" s="523">
        <f t="shared" si="132"/>
        <v>0</v>
      </c>
    </row>
    <row r="151" spans="3:40" outlineLevel="3">
      <c r="C151" s="478" t="s">
        <v>628</v>
      </c>
      <c r="D151" s="443"/>
      <c r="E151" s="41" t="s">
        <v>13</v>
      </c>
      <c r="F151" s="23">
        <f ca="1">SUM(G151:AN151)</f>
        <v>-11044.217410361176</v>
      </c>
      <c r="G151" s="455">
        <f t="shared" ref="G151:AN151" ca="1" si="133">-G137</f>
        <v>-618.0208901364781</v>
      </c>
      <c r="H151" s="455">
        <f t="shared" ca="1" si="133"/>
        <v>-609.26904779678648</v>
      </c>
      <c r="I151" s="455">
        <f t="shared" ca="1" si="133"/>
        <v>-750.889118498328</v>
      </c>
      <c r="J151" s="455">
        <f t="shared" ca="1" si="133"/>
        <v>-728.86833055308807</v>
      </c>
      <c r="K151" s="455">
        <f t="shared" ca="1" si="133"/>
        <v>-704.39670453760198</v>
      </c>
      <c r="L151" s="455">
        <f t="shared" ca="1" si="133"/>
        <v>-679.51864292129198</v>
      </c>
      <c r="M151" s="455">
        <f t="shared" ca="1" si="133"/>
        <v>-649.06208026416232</v>
      </c>
      <c r="N151" s="455">
        <f t="shared" ca="1" si="133"/>
        <v>-964.39036106594506</v>
      </c>
      <c r="O151" s="455">
        <f t="shared" ca="1" si="133"/>
        <v>-898.84457097384518</v>
      </c>
      <c r="P151" s="455">
        <f t="shared" ca="1" si="133"/>
        <v>-826.83063390419466</v>
      </c>
      <c r="Q151" s="455">
        <f t="shared" ca="1" si="133"/>
        <v>-798.24209218403746</v>
      </c>
      <c r="R151" s="455">
        <f t="shared" ca="1" si="133"/>
        <v>-703.18011309593578</v>
      </c>
      <c r="S151" s="455">
        <f t="shared" ca="1" si="133"/>
        <v>-593.60435955054493</v>
      </c>
      <c r="T151" s="455">
        <f t="shared" ca="1" si="133"/>
        <v>-469.64285582999884</v>
      </c>
      <c r="U151" s="455">
        <f t="shared" ca="1" si="133"/>
        <v>-682.65853453628586</v>
      </c>
      <c r="V151" s="455">
        <f t="shared" ca="1" si="133"/>
        <v>-366.79907451265001</v>
      </c>
      <c r="W151" s="455">
        <f t="shared" ca="1" si="133"/>
        <v>0</v>
      </c>
      <c r="X151" s="455">
        <f t="shared" ca="1" si="133"/>
        <v>0</v>
      </c>
      <c r="Y151" s="455">
        <f t="shared" ca="1" si="133"/>
        <v>0</v>
      </c>
      <c r="Z151" s="455">
        <f t="shared" ca="1" si="133"/>
        <v>0</v>
      </c>
      <c r="AA151" s="455">
        <f t="shared" ca="1" si="133"/>
        <v>0</v>
      </c>
      <c r="AB151" s="455">
        <f t="shared" ca="1" si="133"/>
        <v>0</v>
      </c>
      <c r="AC151" s="455">
        <f t="shared" ca="1" si="133"/>
        <v>0</v>
      </c>
      <c r="AD151" s="455">
        <f t="shared" ca="1" si="133"/>
        <v>0</v>
      </c>
      <c r="AE151" s="455">
        <f t="shared" ca="1" si="133"/>
        <v>0</v>
      </c>
      <c r="AF151" s="455">
        <f t="shared" ca="1" si="133"/>
        <v>0</v>
      </c>
      <c r="AG151" s="455">
        <f t="shared" ca="1" si="133"/>
        <v>0</v>
      </c>
      <c r="AH151" s="455">
        <f t="shared" ca="1" si="133"/>
        <v>0</v>
      </c>
      <c r="AI151" s="455">
        <f t="shared" ca="1" si="133"/>
        <v>0</v>
      </c>
      <c r="AJ151" s="455">
        <f t="shared" ca="1" si="133"/>
        <v>0</v>
      </c>
      <c r="AK151" s="455">
        <f t="shared" ca="1" si="133"/>
        <v>0</v>
      </c>
      <c r="AL151" s="455">
        <f t="shared" ca="1" si="133"/>
        <v>0</v>
      </c>
      <c r="AM151" s="455">
        <f t="shared" ca="1" si="133"/>
        <v>0</v>
      </c>
      <c r="AN151" s="455">
        <f t="shared" ca="1" si="133"/>
        <v>0</v>
      </c>
    </row>
    <row r="152" spans="3:40" outlineLevel="3">
      <c r="C152" s="478" t="s">
        <v>629</v>
      </c>
      <c r="D152" s="443"/>
      <c r="E152" s="41" t="s">
        <v>13</v>
      </c>
      <c r="F152" s="23">
        <f ca="1">SUM(G152:AN152)</f>
        <v>12877.450834337997</v>
      </c>
      <c r="G152" s="455">
        <f t="shared" ref="G152:AL152" si="134">IF(G146=1,SUM(G150:G151),0)</f>
        <v>0</v>
      </c>
      <c r="H152" s="455">
        <f t="shared" si="134"/>
        <v>0</v>
      </c>
      <c r="I152" s="455">
        <f t="shared" ca="1" si="134"/>
        <v>196.24025200545475</v>
      </c>
      <c r="J152" s="455">
        <f t="shared" ca="1" si="134"/>
        <v>219.9948207047604</v>
      </c>
      <c r="K152" s="455">
        <f t="shared" ca="1" si="134"/>
        <v>246.77248598698122</v>
      </c>
      <c r="L152" s="455">
        <f t="shared" ca="1" si="134"/>
        <v>277.97428617687012</v>
      </c>
      <c r="M152" s="455">
        <f t="shared" ca="1" si="134"/>
        <v>312.31505923258783</v>
      </c>
      <c r="N152" s="455">
        <f t="shared" ca="1" si="134"/>
        <v>550.80495875714143</v>
      </c>
      <c r="O152" s="455">
        <f t="shared" ca="1" si="134"/>
        <v>616.35074884924154</v>
      </c>
      <c r="P152" s="455">
        <f t="shared" ca="1" si="134"/>
        <v>690.80919600808943</v>
      </c>
      <c r="Q152" s="455">
        <f t="shared" ca="1" si="134"/>
        <v>828.67758881318071</v>
      </c>
      <c r="R152" s="455">
        <f t="shared" ca="1" si="134"/>
        <v>931.99626545210151</v>
      </c>
      <c r="S152" s="455">
        <f t="shared" ca="1" si="134"/>
        <v>1045.2489262164436</v>
      </c>
      <c r="T152" s="455">
        <f t="shared" ca="1" si="134"/>
        <v>1170.6882644940893</v>
      </c>
      <c r="U152" s="455">
        <f t="shared" ca="1" si="134"/>
        <v>2707.232817669209</v>
      </c>
      <c r="V152" s="455">
        <f t="shared" ca="1" si="134"/>
        <v>3082.3451639718478</v>
      </c>
      <c r="W152" s="455">
        <f t="shared" si="134"/>
        <v>0</v>
      </c>
      <c r="X152" s="455">
        <f t="shared" si="134"/>
        <v>0</v>
      </c>
      <c r="Y152" s="455">
        <f t="shared" si="134"/>
        <v>0</v>
      </c>
      <c r="Z152" s="455">
        <f t="shared" si="134"/>
        <v>0</v>
      </c>
      <c r="AA152" s="455">
        <f t="shared" si="134"/>
        <v>0</v>
      </c>
      <c r="AB152" s="455">
        <f t="shared" si="134"/>
        <v>0</v>
      </c>
      <c r="AC152" s="455">
        <f t="shared" si="134"/>
        <v>0</v>
      </c>
      <c r="AD152" s="455">
        <f t="shared" si="134"/>
        <v>0</v>
      </c>
      <c r="AE152" s="455">
        <f t="shared" si="134"/>
        <v>0</v>
      </c>
      <c r="AF152" s="455">
        <f t="shared" si="134"/>
        <v>0</v>
      </c>
      <c r="AG152" s="455">
        <f t="shared" si="134"/>
        <v>0</v>
      </c>
      <c r="AH152" s="455">
        <f t="shared" si="134"/>
        <v>0</v>
      </c>
      <c r="AI152" s="455">
        <f t="shared" si="134"/>
        <v>0</v>
      </c>
      <c r="AJ152" s="455">
        <f t="shared" si="134"/>
        <v>0</v>
      </c>
      <c r="AK152" s="455">
        <f t="shared" si="134"/>
        <v>0</v>
      </c>
      <c r="AL152" s="455">
        <f t="shared" si="134"/>
        <v>0</v>
      </c>
      <c r="AM152" s="455">
        <f t="shared" ref="AM152:AN152" si="135">IF(AM146=1,SUM(AM150:AM151),0)</f>
        <v>0</v>
      </c>
      <c r="AN152" s="455">
        <f t="shared" si="135"/>
        <v>0</v>
      </c>
    </row>
    <row r="153" spans="3:40" outlineLevel="2">
      <c r="C153" s="443"/>
      <c r="D153" s="443"/>
      <c r="E153" s="41"/>
      <c r="F153" s="443"/>
      <c r="G153" s="443"/>
      <c r="H153" s="443"/>
      <c r="I153" s="443"/>
      <c r="J153" s="443"/>
      <c r="K153" s="443"/>
      <c r="L153" s="443"/>
      <c r="M153" s="443"/>
      <c r="N153" s="443"/>
      <c r="O153" s="443"/>
      <c r="P153" s="443"/>
      <c r="Q153" s="443"/>
      <c r="R153" s="443"/>
      <c r="S153" s="443"/>
      <c r="T153" s="443"/>
      <c r="U153" s="443"/>
      <c r="V153" s="443"/>
      <c r="W153" s="443"/>
      <c r="X153" s="443"/>
      <c r="Y153" s="443"/>
      <c r="Z153" s="443"/>
      <c r="AA153" s="443"/>
      <c r="AB153" s="443"/>
      <c r="AC153" s="443"/>
      <c r="AD153" s="443"/>
      <c r="AE153" s="443"/>
      <c r="AF153" s="443"/>
      <c r="AG153" s="443"/>
      <c r="AH153" s="443"/>
      <c r="AI153" s="443"/>
      <c r="AJ153" s="443"/>
      <c r="AK153" s="443"/>
      <c r="AL153" s="443"/>
      <c r="AM153" s="443"/>
      <c r="AN153" s="443"/>
    </row>
    <row r="154" spans="3:40" outlineLevel="1">
      <c r="C154" s="443"/>
      <c r="D154" s="443"/>
      <c r="E154" s="41"/>
      <c r="F154" s="443"/>
      <c r="G154" s="443"/>
      <c r="H154" s="443"/>
      <c r="I154" s="443"/>
      <c r="J154" s="443"/>
      <c r="K154" s="443"/>
      <c r="L154" s="443"/>
      <c r="M154" s="443"/>
      <c r="N154" s="443"/>
      <c r="O154" s="443"/>
      <c r="P154" s="443"/>
      <c r="Q154" s="443"/>
      <c r="R154" s="443"/>
      <c r="S154" s="443"/>
      <c r="T154" s="443"/>
      <c r="U154" s="443"/>
      <c r="V154" s="443"/>
      <c r="W154" s="443"/>
      <c r="X154" s="443"/>
      <c r="Y154" s="443"/>
      <c r="Z154" s="443"/>
      <c r="AA154" s="443"/>
      <c r="AB154" s="443"/>
      <c r="AC154" s="443"/>
      <c r="AD154" s="443"/>
      <c r="AE154" s="443"/>
      <c r="AF154" s="443"/>
      <c r="AG154" s="443"/>
      <c r="AH154" s="443"/>
      <c r="AI154" s="443"/>
      <c r="AJ154" s="443"/>
      <c r="AK154" s="443"/>
      <c r="AL154" s="443"/>
      <c r="AM154" s="443"/>
      <c r="AN154" s="443"/>
    </row>
    <row r="155" spans="3:40" outlineLevel="1">
      <c r="C155" s="11" t="s">
        <v>630</v>
      </c>
      <c r="D155" s="443"/>
      <c r="E155" s="443"/>
      <c r="F155" s="443"/>
      <c r="G155" s="443"/>
      <c r="H155" s="443"/>
      <c r="I155" s="443"/>
      <c r="J155" s="443"/>
      <c r="K155" s="443"/>
      <c r="L155" s="443"/>
      <c r="M155" s="443"/>
      <c r="N155" s="443"/>
      <c r="O155" s="443"/>
      <c r="P155" s="443"/>
      <c r="Q155" s="443"/>
      <c r="R155" s="443"/>
      <c r="S155" s="443"/>
      <c r="T155" s="443"/>
      <c r="U155" s="443"/>
      <c r="V155" s="443"/>
      <c r="W155" s="443"/>
      <c r="X155" s="443"/>
      <c r="Y155" s="443"/>
      <c r="Z155" s="443"/>
      <c r="AA155" s="443"/>
      <c r="AB155" s="443"/>
      <c r="AC155" s="443"/>
      <c r="AD155" s="443"/>
      <c r="AE155" s="443"/>
      <c r="AF155" s="443"/>
      <c r="AG155" s="443"/>
      <c r="AH155" s="443"/>
      <c r="AI155" s="443"/>
      <c r="AJ155" s="443"/>
      <c r="AK155" s="443"/>
      <c r="AL155" s="443"/>
      <c r="AM155" s="443"/>
      <c r="AN155" s="443"/>
    </row>
    <row r="156" spans="3:40" outlineLevel="2">
      <c r="C156" s="11"/>
      <c r="D156" s="443"/>
      <c r="E156" s="443"/>
      <c r="F156" s="443"/>
      <c r="G156" s="443"/>
      <c r="H156" s="443"/>
      <c r="I156" s="443"/>
      <c r="J156" s="443"/>
      <c r="K156" s="443"/>
      <c r="L156" s="443"/>
      <c r="M156" s="443"/>
      <c r="N156" s="443"/>
      <c r="O156" s="443"/>
      <c r="P156" s="443"/>
      <c r="Q156" s="443"/>
      <c r="R156" s="443"/>
      <c r="S156" s="443"/>
      <c r="T156" s="443"/>
      <c r="U156" s="443"/>
      <c r="V156" s="443"/>
      <c r="W156" s="443"/>
      <c r="X156" s="443"/>
      <c r="Y156" s="443"/>
      <c r="Z156" s="443"/>
      <c r="AA156" s="443"/>
      <c r="AB156" s="443"/>
      <c r="AC156" s="443"/>
      <c r="AD156" s="443"/>
      <c r="AE156" s="443"/>
      <c r="AF156" s="443"/>
      <c r="AG156" s="443"/>
      <c r="AH156" s="443"/>
      <c r="AI156" s="443"/>
      <c r="AJ156" s="443"/>
      <c r="AK156" s="443"/>
      <c r="AL156" s="443"/>
      <c r="AM156" s="443"/>
      <c r="AN156" s="443"/>
    </row>
    <row r="157" spans="3:40" outlineLevel="2">
      <c r="C157" s="11" t="s">
        <v>631</v>
      </c>
      <c r="F157" s="443"/>
      <c r="G157" s="443"/>
      <c r="H157" s="443"/>
      <c r="I157" s="443"/>
      <c r="J157" s="443"/>
      <c r="K157" s="443"/>
      <c r="L157" s="443"/>
      <c r="M157" s="443"/>
      <c r="N157" s="443"/>
      <c r="O157" s="443"/>
      <c r="P157" s="443"/>
      <c r="Q157" s="443"/>
      <c r="R157" s="443"/>
      <c r="S157" s="443"/>
      <c r="T157" s="443"/>
      <c r="U157" s="443"/>
      <c r="V157" s="443"/>
      <c r="W157" s="443"/>
      <c r="X157" s="443"/>
      <c r="Y157" s="443"/>
      <c r="Z157" s="443"/>
      <c r="AA157" s="443"/>
      <c r="AB157" s="443"/>
      <c r="AC157" s="443"/>
      <c r="AD157" s="443"/>
      <c r="AE157" s="443"/>
      <c r="AF157" s="443"/>
      <c r="AG157" s="443"/>
      <c r="AH157" s="443"/>
      <c r="AI157" s="443"/>
      <c r="AJ157" s="443"/>
      <c r="AK157" s="443"/>
      <c r="AL157" s="443"/>
      <c r="AM157" s="443"/>
      <c r="AN157" s="443"/>
    </row>
    <row r="158" spans="3:40" outlineLevel="3">
      <c r="C158" s="664" t="s">
        <v>306</v>
      </c>
      <c r="D158" s="664"/>
      <c r="F158" s="443"/>
      <c r="G158" s="443"/>
      <c r="H158" s="443"/>
      <c r="I158" s="443"/>
      <c r="J158" s="443"/>
      <c r="K158" s="443"/>
      <c r="L158" s="443"/>
      <c r="M158" s="443"/>
      <c r="N158" s="443"/>
      <c r="O158" s="443"/>
      <c r="P158" s="443"/>
      <c r="Q158" s="443"/>
      <c r="R158" s="443"/>
      <c r="S158" s="443"/>
      <c r="T158" s="443"/>
      <c r="U158" s="443"/>
      <c r="V158" s="443"/>
      <c r="W158" s="443"/>
      <c r="X158" s="443"/>
      <c r="Y158" s="443"/>
      <c r="Z158" s="443"/>
      <c r="AA158" s="443"/>
      <c r="AB158" s="443"/>
      <c r="AC158" s="443"/>
      <c r="AD158" s="443"/>
      <c r="AE158" s="443"/>
      <c r="AF158" s="443"/>
      <c r="AG158" s="443"/>
      <c r="AH158" s="443"/>
      <c r="AI158" s="443"/>
      <c r="AJ158" s="443"/>
      <c r="AK158" s="443"/>
      <c r="AL158" s="443"/>
      <c r="AM158" s="443"/>
      <c r="AN158" s="443"/>
    </row>
    <row r="159" spans="3:40" outlineLevel="3">
      <c r="C159" s="521" t="str">
        <f>Inputs!$C$289</f>
        <v>Base</v>
      </c>
      <c r="D159" t="str">
        <f>Inputs!$D$289</f>
        <v>CDI</v>
      </c>
      <c r="E159" s="32" t="s">
        <v>619</v>
      </c>
      <c r="F159" s="443"/>
      <c r="G159" s="443"/>
      <c r="H159" s="443"/>
      <c r="I159" s="443"/>
      <c r="J159" s="443"/>
      <c r="K159" s="443"/>
      <c r="L159" s="443"/>
      <c r="M159" s="443"/>
      <c r="N159" s="443"/>
      <c r="O159" s="443"/>
      <c r="P159" s="443"/>
      <c r="Q159" s="443"/>
      <c r="R159" s="443"/>
      <c r="S159" s="443"/>
      <c r="T159" s="443"/>
      <c r="U159" s="443"/>
      <c r="V159" s="443"/>
      <c r="W159" s="443"/>
      <c r="X159" s="443"/>
      <c r="Y159" s="443"/>
      <c r="Z159" s="443"/>
      <c r="AA159" s="443"/>
      <c r="AB159" s="443"/>
      <c r="AC159" s="443"/>
      <c r="AD159" s="443"/>
      <c r="AE159" s="443"/>
      <c r="AF159" s="443"/>
      <c r="AG159" s="443"/>
      <c r="AH159" s="443"/>
      <c r="AI159" s="443"/>
      <c r="AJ159" s="443"/>
      <c r="AK159" s="443"/>
      <c r="AL159" s="443"/>
      <c r="AM159" s="443"/>
      <c r="AN159" s="443"/>
    </row>
    <row r="160" spans="3:40" outlineLevel="3">
      <c r="C160" s="521" t="str">
        <f>Inputs!$C$290</f>
        <v>Indexador</v>
      </c>
      <c r="D160" t="str">
        <f>Inputs!$D$290</f>
        <v>None</v>
      </c>
      <c r="E160" s="32" t="s">
        <v>619</v>
      </c>
      <c r="F160" s="443"/>
      <c r="G160" s="443"/>
      <c r="H160" s="443"/>
      <c r="I160" s="443"/>
      <c r="J160" s="443"/>
      <c r="K160" s="443"/>
      <c r="L160" s="443"/>
      <c r="M160" s="443"/>
      <c r="N160" s="443"/>
      <c r="O160" s="443"/>
      <c r="P160" s="443"/>
      <c r="Q160" s="443"/>
      <c r="R160" s="443"/>
      <c r="S160" s="443"/>
      <c r="T160" s="443"/>
      <c r="U160" s="443"/>
      <c r="V160" s="443"/>
      <c r="W160" s="443"/>
      <c r="X160" s="443"/>
      <c r="Y160" s="443"/>
      <c r="Z160" s="443"/>
      <c r="AA160" s="443"/>
      <c r="AB160" s="443"/>
      <c r="AC160" s="443"/>
      <c r="AD160" s="443"/>
      <c r="AE160" s="443"/>
      <c r="AF160" s="443"/>
      <c r="AG160" s="443"/>
      <c r="AH160" s="443"/>
      <c r="AI160" s="443"/>
      <c r="AJ160" s="443"/>
      <c r="AK160" s="443"/>
      <c r="AL160" s="443"/>
      <c r="AM160" s="443"/>
      <c r="AN160" s="443"/>
    </row>
    <row r="161" spans="3:40" outlineLevel="3">
      <c r="C161" s="443"/>
      <c r="F161" s="443"/>
      <c r="G161" s="443"/>
      <c r="H161" s="443"/>
      <c r="I161" s="443"/>
      <c r="J161" s="443"/>
      <c r="K161" s="443"/>
      <c r="L161" s="443"/>
      <c r="M161" s="443"/>
      <c r="N161" s="443"/>
      <c r="O161" s="443"/>
      <c r="P161" s="443"/>
      <c r="Q161" s="443"/>
      <c r="R161" s="443"/>
      <c r="S161" s="443"/>
      <c r="T161" s="443"/>
      <c r="U161" s="443"/>
      <c r="V161" s="443"/>
      <c r="W161" s="443"/>
      <c r="X161" s="443"/>
      <c r="Y161" s="443"/>
      <c r="Z161" s="443"/>
      <c r="AA161" s="443"/>
      <c r="AB161" s="443"/>
      <c r="AC161" s="443"/>
      <c r="AD161" s="443"/>
      <c r="AE161" s="443"/>
      <c r="AF161" s="443"/>
      <c r="AG161" s="443"/>
      <c r="AH161" s="443"/>
      <c r="AI161" s="443"/>
      <c r="AJ161" s="443"/>
      <c r="AK161" s="443"/>
      <c r="AL161" s="443"/>
      <c r="AM161" s="443"/>
      <c r="AN161" s="443"/>
    </row>
    <row r="162" spans="3:40" outlineLevel="3">
      <c r="C162" t="str">
        <f>Flags!C$47</f>
        <v xml:space="preserve"> Financial close date  </v>
      </c>
      <c r="D162" s="37">
        <f>Cons_start</f>
        <v>45292</v>
      </c>
      <c r="E162" s="32" t="s">
        <v>383</v>
      </c>
      <c r="F162" s="443"/>
      <c r="G162" s="443"/>
      <c r="H162" s="443"/>
      <c r="I162" s="443"/>
      <c r="J162" s="443"/>
      <c r="K162" s="443"/>
      <c r="L162" s="443"/>
      <c r="M162" s="443"/>
      <c r="N162" s="443"/>
      <c r="O162" s="443"/>
      <c r="P162" s="443"/>
      <c r="Q162" s="443"/>
      <c r="R162" s="443"/>
      <c r="S162" s="443"/>
      <c r="T162" s="443"/>
      <c r="U162" s="443"/>
      <c r="V162" s="443"/>
      <c r="W162" s="443"/>
      <c r="X162" s="443"/>
      <c r="Y162" s="443"/>
      <c r="Z162" s="443"/>
      <c r="AA162" s="443"/>
      <c r="AB162" s="443"/>
      <c r="AC162" s="443"/>
      <c r="AD162" s="443"/>
      <c r="AE162" s="443"/>
      <c r="AF162" s="443"/>
      <c r="AG162" s="443"/>
      <c r="AH162" s="443"/>
      <c r="AI162" s="443"/>
      <c r="AJ162" s="443"/>
      <c r="AK162" s="443"/>
      <c r="AL162" s="443"/>
      <c r="AM162" s="443"/>
      <c r="AN162" s="443"/>
    </row>
    <row r="163" spans="3:40" outlineLevel="3">
      <c r="C163" t="str">
        <f>C135</f>
        <v>All-in  p.a.</v>
      </c>
      <c r="D163" s="37">
        <f>$D$88</f>
        <v>51166</v>
      </c>
      <c r="E163" s="41" t="str">
        <f>E135</f>
        <v>%</v>
      </c>
      <c r="F163" s="443"/>
      <c r="G163" s="443"/>
      <c r="H163" s="443"/>
      <c r="I163" s="443"/>
      <c r="J163" s="443"/>
      <c r="K163" s="443"/>
      <c r="L163" s="443"/>
      <c r="M163" s="443"/>
      <c r="N163" s="443"/>
      <c r="O163" s="443"/>
      <c r="P163" s="443"/>
      <c r="Q163" s="443"/>
      <c r="R163" s="443"/>
      <c r="S163" s="443"/>
      <c r="T163" s="443"/>
      <c r="U163" s="443"/>
      <c r="V163" s="443"/>
      <c r="W163" s="443"/>
      <c r="X163" s="443"/>
      <c r="Y163" s="443"/>
      <c r="Z163" s="443"/>
      <c r="AA163" s="443"/>
      <c r="AB163" s="443"/>
      <c r="AC163" s="443"/>
      <c r="AD163" s="443"/>
      <c r="AE163" s="443"/>
      <c r="AF163" s="443"/>
      <c r="AG163" s="443"/>
      <c r="AH163" s="443"/>
      <c r="AI163" s="443"/>
      <c r="AJ163" s="443"/>
      <c r="AK163" s="443"/>
      <c r="AL163" s="443"/>
      <c r="AM163" s="443"/>
      <c r="AN163" s="443"/>
    </row>
    <row r="164" spans="3:40" outlineLevel="3">
      <c r="C164" t="str">
        <f>Flags!C$50&amp;"+ Prazo"</f>
        <v>Flag de operação+ Prazo</v>
      </c>
      <c r="D164"/>
      <c r="E164" s="32" t="s">
        <v>383</v>
      </c>
      <c r="F164" s="23">
        <f>SUM(G164:AN164)</f>
        <v>16</v>
      </c>
      <c r="G164" s="25">
        <f t="shared" ref="G164:AN164" si="136">IF(AND(G165&gt;=$D162,G165&lt;=$D163),1,0)</f>
        <v>1</v>
      </c>
      <c r="H164" s="25">
        <f t="shared" si="136"/>
        <v>1</v>
      </c>
      <c r="I164" s="25">
        <f t="shared" si="136"/>
        <v>1</v>
      </c>
      <c r="J164" s="25">
        <f t="shared" si="136"/>
        <v>1</v>
      </c>
      <c r="K164" s="25">
        <f t="shared" si="136"/>
        <v>1</v>
      </c>
      <c r="L164" s="25">
        <f t="shared" si="136"/>
        <v>1</v>
      </c>
      <c r="M164" s="25">
        <f t="shared" si="136"/>
        <v>1</v>
      </c>
      <c r="N164" s="25">
        <f t="shared" si="136"/>
        <v>1</v>
      </c>
      <c r="O164" s="25">
        <f t="shared" si="136"/>
        <v>1</v>
      </c>
      <c r="P164" s="25">
        <f t="shared" si="136"/>
        <v>1</v>
      </c>
      <c r="Q164" s="25">
        <f t="shared" si="136"/>
        <v>1</v>
      </c>
      <c r="R164" s="25">
        <f t="shared" si="136"/>
        <v>1</v>
      </c>
      <c r="S164" s="25">
        <f t="shared" si="136"/>
        <v>1</v>
      </c>
      <c r="T164" s="25">
        <f t="shared" si="136"/>
        <v>1</v>
      </c>
      <c r="U164" s="25">
        <f t="shared" si="136"/>
        <v>1</v>
      </c>
      <c r="V164" s="25">
        <f t="shared" si="136"/>
        <v>1</v>
      </c>
      <c r="W164" s="25">
        <f t="shared" si="136"/>
        <v>0</v>
      </c>
      <c r="X164" s="25">
        <f t="shared" si="136"/>
        <v>0</v>
      </c>
      <c r="Y164" s="25">
        <f t="shared" si="136"/>
        <v>0</v>
      </c>
      <c r="Z164" s="25">
        <f t="shared" si="136"/>
        <v>0</v>
      </c>
      <c r="AA164" s="25">
        <f t="shared" si="136"/>
        <v>0</v>
      </c>
      <c r="AB164" s="25">
        <f t="shared" si="136"/>
        <v>0</v>
      </c>
      <c r="AC164" s="25">
        <f t="shared" si="136"/>
        <v>0</v>
      </c>
      <c r="AD164" s="25">
        <f t="shared" si="136"/>
        <v>0</v>
      </c>
      <c r="AE164" s="25">
        <f t="shared" si="136"/>
        <v>0</v>
      </c>
      <c r="AF164" s="25">
        <f t="shared" si="136"/>
        <v>0</v>
      </c>
      <c r="AG164" s="25">
        <f t="shared" si="136"/>
        <v>0</v>
      </c>
      <c r="AH164" s="25">
        <f t="shared" si="136"/>
        <v>0</v>
      </c>
      <c r="AI164" s="25">
        <f t="shared" si="136"/>
        <v>0</v>
      </c>
      <c r="AJ164" s="25">
        <f t="shared" si="136"/>
        <v>0</v>
      </c>
      <c r="AK164" s="25">
        <f t="shared" si="136"/>
        <v>0</v>
      </c>
      <c r="AL164" s="25">
        <f t="shared" si="136"/>
        <v>0</v>
      </c>
      <c r="AM164" s="25">
        <f t="shared" si="136"/>
        <v>0</v>
      </c>
      <c r="AN164" s="25">
        <f t="shared" si="136"/>
        <v>0</v>
      </c>
    </row>
    <row r="165" spans="3:40" outlineLevel="3">
      <c r="C165" s="478" t="str">
        <f>Flags!C$49</f>
        <v>Fim período</v>
      </c>
      <c r="E165" s="32" t="str">
        <f>Flags!E$49</f>
        <v>Meses</v>
      </c>
      <c r="F165" s="443"/>
      <c r="G165" s="458">
        <f>Flags!G$49</f>
        <v>45657</v>
      </c>
      <c r="H165" s="458">
        <f>Flags!H$49</f>
        <v>46022</v>
      </c>
      <c r="I165" s="458">
        <f>Flags!I$49</f>
        <v>46387</v>
      </c>
      <c r="J165" s="458">
        <f>Flags!J$49</f>
        <v>46752</v>
      </c>
      <c r="K165" s="458">
        <f>Flags!K$49</f>
        <v>47118</v>
      </c>
      <c r="L165" s="458">
        <f>Flags!L$49</f>
        <v>47483</v>
      </c>
      <c r="M165" s="458">
        <f>Flags!M$49</f>
        <v>47848</v>
      </c>
      <c r="N165" s="458">
        <f>Flags!N$49</f>
        <v>48213</v>
      </c>
      <c r="O165" s="458">
        <f>Flags!O$49</f>
        <v>48579</v>
      </c>
      <c r="P165" s="458">
        <f>Flags!P$49</f>
        <v>48944</v>
      </c>
      <c r="Q165" s="458">
        <f>Flags!Q$49</f>
        <v>49309</v>
      </c>
      <c r="R165" s="458">
        <f>Flags!R$49</f>
        <v>49674</v>
      </c>
      <c r="S165" s="458">
        <f>Flags!S$49</f>
        <v>50040</v>
      </c>
      <c r="T165" s="458">
        <f>Flags!T$49</f>
        <v>50405</v>
      </c>
      <c r="U165" s="458">
        <f>Flags!U$49</f>
        <v>50770</v>
      </c>
      <c r="V165" s="458">
        <f>Flags!V$49</f>
        <v>51135</v>
      </c>
      <c r="W165" s="458">
        <f>Flags!W$49</f>
        <v>51501</v>
      </c>
      <c r="X165" s="458">
        <f>Flags!X$49</f>
        <v>51866</v>
      </c>
      <c r="Y165" s="458">
        <f>Flags!Y$49</f>
        <v>52231</v>
      </c>
      <c r="Z165" s="458">
        <f>Flags!Z$49</f>
        <v>52596</v>
      </c>
      <c r="AA165" s="458">
        <f>Flags!AA$49</f>
        <v>52962</v>
      </c>
      <c r="AB165" s="458">
        <f>Flags!AB$49</f>
        <v>53327</v>
      </c>
      <c r="AC165" s="458">
        <f>Flags!AC$49</f>
        <v>53692</v>
      </c>
      <c r="AD165" s="458">
        <f>Flags!AD$49</f>
        <v>54057</v>
      </c>
      <c r="AE165" s="458">
        <f>Flags!AE$49</f>
        <v>54423</v>
      </c>
      <c r="AF165" s="458">
        <f>Flags!AF$49</f>
        <v>54788</v>
      </c>
      <c r="AG165" s="458">
        <f>Flags!AG$49</f>
        <v>55153</v>
      </c>
      <c r="AH165" s="458">
        <f>Flags!AH$49</f>
        <v>55518</v>
      </c>
      <c r="AI165" s="458">
        <f>Flags!AI$49</f>
        <v>55884</v>
      </c>
      <c r="AJ165" s="458">
        <f>Flags!AJ$49</f>
        <v>56249</v>
      </c>
      <c r="AK165" s="458">
        <f>Flags!AK$49</f>
        <v>56614</v>
      </c>
      <c r="AL165" s="458">
        <f>Flags!AL$49</f>
        <v>56979</v>
      </c>
      <c r="AM165" s="458">
        <f>Flags!AM$49</f>
        <v>57345</v>
      </c>
      <c r="AN165" s="458">
        <f>Flags!AN$49</f>
        <v>57710</v>
      </c>
    </row>
    <row r="166" spans="3:40" outlineLevel="3">
      <c r="C166" s="478" t="str">
        <f>C159</f>
        <v>Base</v>
      </c>
      <c r="E166" s="32" t="s">
        <v>23</v>
      </c>
      <c r="F166" s="443"/>
      <c r="G166">
        <f t="shared" ref="G166:AN166" si="137">IF(G164=1,INDEX(G$19:G$27,MATCH($D159,$C$19:$C$27,0)),0)</f>
        <v>9.9000000000000005E-2</v>
      </c>
      <c r="H166">
        <f t="shared" si="137"/>
        <v>9.4E-2</v>
      </c>
      <c r="I166">
        <f t="shared" si="137"/>
        <v>9.4E-2</v>
      </c>
      <c r="J166">
        <f t="shared" si="137"/>
        <v>9.4E-2</v>
      </c>
      <c r="K166">
        <f t="shared" si="137"/>
        <v>9.4E-2</v>
      </c>
      <c r="L166">
        <f t="shared" si="137"/>
        <v>9.4E-2</v>
      </c>
      <c r="M166">
        <f t="shared" si="137"/>
        <v>9.4E-2</v>
      </c>
      <c r="N166">
        <f t="shared" si="137"/>
        <v>9.4E-2</v>
      </c>
      <c r="O166">
        <f t="shared" si="137"/>
        <v>9.4E-2</v>
      </c>
      <c r="P166">
        <f t="shared" si="137"/>
        <v>9.4E-2</v>
      </c>
      <c r="Q166">
        <f t="shared" si="137"/>
        <v>9.4E-2</v>
      </c>
      <c r="R166">
        <f t="shared" si="137"/>
        <v>9.4E-2</v>
      </c>
      <c r="S166">
        <f t="shared" si="137"/>
        <v>9.4E-2</v>
      </c>
      <c r="T166">
        <f t="shared" si="137"/>
        <v>9.4E-2</v>
      </c>
      <c r="U166">
        <f t="shared" si="137"/>
        <v>9.4E-2</v>
      </c>
      <c r="V166">
        <f t="shared" si="137"/>
        <v>9.4E-2</v>
      </c>
      <c r="W166">
        <f t="shared" si="137"/>
        <v>0</v>
      </c>
      <c r="X166">
        <f t="shared" si="137"/>
        <v>0</v>
      </c>
      <c r="Y166">
        <f t="shared" si="137"/>
        <v>0</v>
      </c>
      <c r="Z166">
        <f t="shared" si="137"/>
        <v>0</v>
      </c>
      <c r="AA166">
        <f t="shared" si="137"/>
        <v>0</v>
      </c>
      <c r="AB166">
        <f t="shared" si="137"/>
        <v>0</v>
      </c>
      <c r="AC166">
        <f t="shared" si="137"/>
        <v>0</v>
      </c>
      <c r="AD166">
        <f t="shared" si="137"/>
        <v>0</v>
      </c>
      <c r="AE166">
        <f t="shared" si="137"/>
        <v>0</v>
      </c>
      <c r="AF166">
        <f t="shared" si="137"/>
        <v>0</v>
      </c>
      <c r="AG166">
        <f t="shared" si="137"/>
        <v>0</v>
      </c>
      <c r="AH166">
        <f t="shared" si="137"/>
        <v>0</v>
      </c>
      <c r="AI166">
        <f t="shared" si="137"/>
        <v>0</v>
      </c>
      <c r="AJ166">
        <f t="shared" si="137"/>
        <v>0</v>
      </c>
      <c r="AK166">
        <f t="shared" si="137"/>
        <v>0</v>
      </c>
      <c r="AL166">
        <f t="shared" si="137"/>
        <v>0</v>
      </c>
      <c r="AM166">
        <f t="shared" si="137"/>
        <v>0</v>
      </c>
      <c r="AN166">
        <f t="shared" si="137"/>
        <v>0</v>
      </c>
    </row>
    <row r="167" spans="3:40" outlineLevel="3">
      <c r="C167" s="478" t="str">
        <f>C160</f>
        <v>Indexador</v>
      </c>
      <c r="E167" s="32" t="s">
        <v>23</v>
      </c>
      <c r="F167" s="443"/>
      <c r="G167">
        <f t="shared" ref="G167:AN167" si="138">IF(G164=1,INDEX(G$19:G$27,MATCH($D160,$C$19:$C$27,0)),0)</f>
        <v>0</v>
      </c>
      <c r="H167">
        <f t="shared" si="138"/>
        <v>0</v>
      </c>
      <c r="I167">
        <f t="shared" si="138"/>
        <v>0</v>
      </c>
      <c r="J167">
        <f t="shared" si="138"/>
        <v>0</v>
      </c>
      <c r="K167">
        <f t="shared" si="138"/>
        <v>0</v>
      </c>
      <c r="L167">
        <f t="shared" si="138"/>
        <v>0</v>
      </c>
      <c r="M167">
        <f t="shared" si="138"/>
        <v>0</v>
      </c>
      <c r="N167">
        <f t="shared" si="138"/>
        <v>0</v>
      </c>
      <c r="O167">
        <f t="shared" si="138"/>
        <v>0</v>
      </c>
      <c r="P167">
        <f t="shared" si="138"/>
        <v>0</v>
      </c>
      <c r="Q167">
        <f t="shared" si="138"/>
        <v>0</v>
      </c>
      <c r="R167">
        <f t="shared" si="138"/>
        <v>0</v>
      </c>
      <c r="S167">
        <f t="shared" si="138"/>
        <v>0</v>
      </c>
      <c r="T167">
        <f t="shared" si="138"/>
        <v>0</v>
      </c>
      <c r="U167">
        <f t="shared" si="138"/>
        <v>0</v>
      </c>
      <c r="V167">
        <f t="shared" si="138"/>
        <v>0</v>
      </c>
      <c r="W167">
        <f t="shared" si="138"/>
        <v>0</v>
      </c>
      <c r="X167">
        <f t="shared" si="138"/>
        <v>0</v>
      </c>
      <c r="Y167">
        <f t="shared" si="138"/>
        <v>0</v>
      </c>
      <c r="Z167">
        <f t="shared" si="138"/>
        <v>0</v>
      </c>
      <c r="AA167">
        <f t="shared" si="138"/>
        <v>0</v>
      </c>
      <c r="AB167">
        <f t="shared" si="138"/>
        <v>0</v>
      </c>
      <c r="AC167">
        <f t="shared" si="138"/>
        <v>0</v>
      </c>
      <c r="AD167">
        <f t="shared" si="138"/>
        <v>0</v>
      </c>
      <c r="AE167">
        <f t="shared" si="138"/>
        <v>0</v>
      </c>
      <c r="AF167">
        <f t="shared" si="138"/>
        <v>0</v>
      </c>
      <c r="AG167">
        <f t="shared" si="138"/>
        <v>0</v>
      </c>
      <c r="AH167">
        <f t="shared" si="138"/>
        <v>0</v>
      </c>
      <c r="AI167">
        <f t="shared" si="138"/>
        <v>0</v>
      </c>
      <c r="AJ167">
        <f t="shared" si="138"/>
        <v>0</v>
      </c>
      <c r="AK167">
        <f t="shared" si="138"/>
        <v>0</v>
      </c>
      <c r="AL167">
        <f t="shared" si="138"/>
        <v>0</v>
      </c>
      <c r="AM167">
        <f t="shared" si="138"/>
        <v>0</v>
      </c>
      <c r="AN167">
        <f t="shared" si="138"/>
        <v>0</v>
      </c>
    </row>
    <row r="168" spans="3:40" outlineLevel="3">
      <c r="C168" s="478"/>
      <c r="F168" s="443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</row>
    <row r="169" spans="3:40" outlineLevel="3">
      <c r="C169" s="478" t="s">
        <v>620</v>
      </c>
      <c r="D169">
        <f>Inputs!$D$292</f>
        <v>2.5000000000000001E-2</v>
      </c>
      <c r="E169" s="32" t="s">
        <v>23</v>
      </c>
      <c r="F169" s="443"/>
      <c r="G169" s="463"/>
      <c r="H169" s="443"/>
      <c r="I169" s="443"/>
      <c r="J169" s="443"/>
      <c r="K169" s="443"/>
      <c r="L169" s="443"/>
      <c r="M169" s="443"/>
      <c r="N169" s="443"/>
      <c r="O169" s="443"/>
      <c r="P169" s="443"/>
      <c r="Q169" s="443"/>
      <c r="R169" s="443"/>
      <c r="S169" s="443"/>
      <c r="T169" s="443"/>
      <c r="U169" s="443"/>
      <c r="V169" s="443"/>
      <c r="W169" s="443"/>
      <c r="X169" s="443"/>
      <c r="Y169" s="443"/>
      <c r="Z169" s="443"/>
      <c r="AA169" s="443"/>
      <c r="AB169" s="443"/>
      <c r="AC169" s="443"/>
      <c r="AD169" s="443"/>
      <c r="AE169" s="443"/>
      <c r="AF169" s="443"/>
      <c r="AG169" s="443"/>
      <c r="AH169" s="443"/>
      <c r="AI169" s="443"/>
      <c r="AJ169" s="443"/>
      <c r="AK169" s="443"/>
      <c r="AL169" s="443"/>
      <c r="AM169" s="443"/>
      <c r="AN169" s="443"/>
    </row>
    <row r="170" spans="3:40" outlineLevel="3">
      <c r="C170" s="478" t="s">
        <v>621</v>
      </c>
      <c r="E170" s="32" t="s">
        <v>23</v>
      </c>
      <c r="F170" s="443"/>
      <c r="G170">
        <f t="shared" ref="G170:AN170" si="139">IF(G164=1,$D$134+G166+G167,0)</f>
        <v>0.124</v>
      </c>
      <c r="H170">
        <f t="shared" si="139"/>
        <v>0.11899999999999999</v>
      </c>
      <c r="I170">
        <f t="shared" si="139"/>
        <v>0.11899999999999999</v>
      </c>
      <c r="J170">
        <f t="shared" si="139"/>
        <v>0.11899999999999999</v>
      </c>
      <c r="K170">
        <f t="shared" si="139"/>
        <v>0.11899999999999999</v>
      </c>
      <c r="L170">
        <f t="shared" si="139"/>
        <v>0.11899999999999999</v>
      </c>
      <c r="M170">
        <f t="shared" si="139"/>
        <v>0.11899999999999999</v>
      </c>
      <c r="N170">
        <f t="shared" si="139"/>
        <v>0.11899999999999999</v>
      </c>
      <c r="O170">
        <f t="shared" si="139"/>
        <v>0.11899999999999999</v>
      </c>
      <c r="P170">
        <f t="shared" si="139"/>
        <v>0.11899999999999999</v>
      </c>
      <c r="Q170">
        <f t="shared" si="139"/>
        <v>0.11899999999999999</v>
      </c>
      <c r="R170">
        <f t="shared" si="139"/>
        <v>0.11899999999999999</v>
      </c>
      <c r="S170">
        <f t="shared" si="139"/>
        <v>0.11899999999999999</v>
      </c>
      <c r="T170">
        <f t="shared" si="139"/>
        <v>0.11899999999999999</v>
      </c>
      <c r="U170">
        <f t="shared" si="139"/>
        <v>0.11899999999999999</v>
      </c>
      <c r="V170">
        <f t="shared" si="139"/>
        <v>0.11899999999999999</v>
      </c>
      <c r="W170">
        <f t="shared" si="139"/>
        <v>0</v>
      </c>
      <c r="X170">
        <f t="shared" si="139"/>
        <v>0</v>
      </c>
      <c r="Y170">
        <f t="shared" si="139"/>
        <v>0</v>
      </c>
      <c r="Z170">
        <f t="shared" si="139"/>
        <v>0</v>
      </c>
      <c r="AA170">
        <f t="shared" si="139"/>
        <v>0</v>
      </c>
      <c r="AB170">
        <f t="shared" si="139"/>
        <v>0</v>
      </c>
      <c r="AC170">
        <f t="shared" si="139"/>
        <v>0</v>
      </c>
      <c r="AD170">
        <f t="shared" si="139"/>
        <v>0</v>
      </c>
      <c r="AE170">
        <f t="shared" si="139"/>
        <v>0</v>
      </c>
      <c r="AF170">
        <f t="shared" si="139"/>
        <v>0</v>
      </c>
      <c r="AG170">
        <f t="shared" si="139"/>
        <v>0</v>
      </c>
      <c r="AH170">
        <f t="shared" si="139"/>
        <v>0</v>
      </c>
      <c r="AI170">
        <f t="shared" si="139"/>
        <v>0</v>
      </c>
      <c r="AJ170">
        <f t="shared" si="139"/>
        <v>0</v>
      </c>
      <c r="AK170">
        <f t="shared" si="139"/>
        <v>0</v>
      </c>
      <c r="AL170">
        <f t="shared" si="139"/>
        <v>0</v>
      </c>
      <c r="AM170">
        <f t="shared" si="139"/>
        <v>0</v>
      </c>
      <c r="AN170">
        <f t="shared" si="139"/>
        <v>0</v>
      </c>
    </row>
    <row r="171" spans="3:40" outlineLevel="3">
      <c r="C171" s="443"/>
      <c r="D171" s="443"/>
      <c r="E171" s="443"/>
      <c r="F171" s="443"/>
      <c r="G171" s="443"/>
      <c r="H171" s="443"/>
      <c r="I171" s="443"/>
      <c r="J171" s="443"/>
      <c r="K171" s="443"/>
      <c r="L171" s="443"/>
      <c r="M171" s="443"/>
      <c r="N171" s="443"/>
      <c r="O171" s="443"/>
      <c r="P171" s="443"/>
      <c r="Q171" s="443"/>
      <c r="R171" s="443"/>
      <c r="S171" s="443"/>
      <c r="T171" s="443"/>
      <c r="U171" s="443"/>
      <c r="V171" s="443"/>
      <c r="W171" s="443"/>
      <c r="X171" s="443"/>
      <c r="Y171" s="443"/>
      <c r="Z171" s="443"/>
      <c r="AA171" s="443"/>
      <c r="AB171" s="443"/>
      <c r="AC171" s="443"/>
      <c r="AD171" s="443"/>
      <c r="AE171" s="443"/>
      <c r="AF171" s="443"/>
      <c r="AG171" s="443"/>
      <c r="AH171" s="443"/>
      <c r="AI171" s="443"/>
      <c r="AJ171" s="443"/>
      <c r="AK171" s="443"/>
      <c r="AL171" s="443"/>
      <c r="AM171" s="443"/>
      <c r="AN171" s="443"/>
    </row>
    <row r="172" spans="3:40" outlineLevel="3">
      <c r="C172" s="478" t="s">
        <v>622</v>
      </c>
      <c r="D172" s="443"/>
      <c r="E172" s="41" t="s">
        <v>13</v>
      </c>
      <c r="F172" s="79">
        <f ca="1">SUM(G172:AN172)</f>
        <v>9877.9320886430032</v>
      </c>
      <c r="G172" s="522">
        <f t="shared" ref="G172:AN172" ca="1" si="140">G170*SUM(G175:G176)</f>
        <v>618.0208901364781</v>
      </c>
      <c r="H172" s="522">
        <f t="shared" ca="1" si="140"/>
        <v>609.26904779678648</v>
      </c>
      <c r="I172" s="522">
        <f t="shared" ca="1" si="140"/>
        <v>750.889118498328</v>
      </c>
      <c r="J172" s="522">
        <f t="shared" ca="1" si="140"/>
        <v>708.70170284196672</v>
      </c>
      <c r="K172" s="522">
        <f t="shared" ca="1" si="140"/>
        <v>655.99639119815038</v>
      </c>
      <c r="L172" s="522">
        <f t="shared" ca="1" si="140"/>
        <v>605.96020261847696</v>
      </c>
      <c r="M172" s="522">
        <f t="shared" ca="1" si="140"/>
        <v>553.90327652527344</v>
      </c>
      <c r="N172" s="522">
        <f t="shared" ca="1" si="140"/>
        <v>851.26895946299851</v>
      </c>
      <c r="O172" s="522">
        <f t="shared" ca="1" si="140"/>
        <v>795.84949428382765</v>
      </c>
      <c r="P172" s="522">
        <f t="shared" ca="1" si="140"/>
        <v>697.70010954175848</v>
      </c>
      <c r="Q172" s="522">
        <f t="shared" ca="1" si="140"/>
        <v>651.83667536108533</v>
      </c>
      <c r="R172" s="522">
        <f t="shared" ca="1" si="140"/>
        <v>555.68417554903886</v>
      </c>
      <c r="S172" s="522">
        <f t="shared" ca="1" si="140"/>
        <v>446.5892732787737</v>
      </c>
      <c r="T172" s="522">
        <f t="shared" ca="1" si="140"/>
        <v>335.69802396914332</v>
      </c>
      <c r="U172" s="522">
        <f t="shared" ca="1" si="140"/>
        <v>576.26730432691613</v>
      </c>
      <c r="V172" s="522">
        <f t="shared" ca="1" si="140"/>
        <v>464.29744325399992</v>
      </c>
      <c r="W172" s="522">
        <f t="shared" ca="1" si="140"/>
        <v>0</v>
      </c>
      <c r="X172" s="522">
        <f t="shared" ca="1" si="140"/>
        <v>0</v>
      </c>
      <c r="Y172" s="522">
        <f t="shared" ca="1" si="140"/>
        <v>0</v>
      </c>
      <c r="Z172" s="522">
        <f t="shared" ca="1" si="140"/>
        <v>0</v>
      </c>
      <c r="AA172" s="522">
        <f t="shared" ca="1" si="140"/>
        <v>0</v>
      </c>
      <c r="AB172" s="522">
        <f t="shared" ca="1" si="140"/>
        <v>0</v>
      </c>
      <c r="AC172" s="522">
        <f t="shared" ca="1" si="140"/>
        <v>0</v>
      </c>
      <c r="AD172" s="522">
        <f t="shared" ca="1" si="140"/>
        <v>0</v>
      </c>
      <c r="AE172" s="522">
        <f t="shared" ca="1" si="140"/>
        <v>0</v>
      </c>
      <c r="AF172" s="522">
        <f t="shared" ca="1" si="140"/>
        <v>0</v>
      </c>
      <c r="AG172" s="522">
        <f t="shared" ca="1" si="140"/>
        <v>0</v>
      </c>
      <c r="AH172" s="522">
        <f t="shared" ca="1" si="140"/>
        <v>0</v>
      </c>
      <c r="AI172" s="522">
        <f t="shared" ca="1" si="140"/>
        <v>0</v>
      </c>
      <c r="AJ172" s="522">
        <f t="shared" ca="1" si="140"/>
        <v>0</v>
      </c>
      <c r="AK172" s="522">
        <f t="shared" ca="1" si="140"/>
        <v>0</v>
      </c>
      <c r="AL172" s="522">
        <f t="shared" ca="1" si="140"/>
        <v>0</v>
      </c>
      <c r="AM172" s="522">
        <f t="shared" ca="1" si="140"/>
        <v>0</v>
      </c>
      <c r="AN172" s="522">
        <f t="shared" ca="1" si="140"/>
        <v>0</v>
      </c>
    </row>
    <row r="173" spans="3:40" outlineLevel="2">
      <c r="C173" s="443"/>
      <c r="D173" s="443"/>
      <c r="E173" s="443"/>
      <c r="F173" s="443"/>
      <c r="G173" s="443"/>
      <c r="H173" s="443"/>
      <c r="I173" s="443"/>
      <c r="J173" s="443"/>
      <c r="K173" s="443"/>
      <c r="L173" s="443"/>
      <c r="M173" s="443"/>
      <c r="N173" s="443"/>
      <c r="O173" s="443"/>
      <c r="P173" s="443"/>
      <c r="Q173" s="443"/>
      <c r="R173" s="443"/>
      <c r="S173" s="443"/>
      <c r="T173" s="443"/>
      <c r="U173" s="443"/>
      <c r="V173" s="443"/>
      <c r="W173" s="443"/>
      <c r="X173" s="443"/>
      <c r="Y173" s="443"/>
      <c r="Z173" s="443"/>
      <c r="AA173" s="443"/>
      <c r="AB173" s="443"/>
      <c r="AC173" s="443"/>
      <c r="AD173" s="443"/>
      <c r="AE173" s="443"/>
      <c r="AF173" s="443"/>
      <c r="AG173" s="443"/>
      <c r="AH173" s="443"/>
      <c r="AI173" s="443"/>
      <c r="AJ173" s="443"/>
      <c r="AK173" s="443"/>
      <c r="AL173" s="443"/>
      <c r="AM173" s="443"/>
      <c r="AN173" s="443"/>
    </row>
    <row r="174" spans="3:40" outlineLevel="2">
      <c r="C174" s="11" t="s">
        <v>632</v>
      </c>
      <c r="E174" s="443"/>
      <c r="F174" s="443"/>
      <c r="G174" s="443"/>
      <c r="H174" s="443"/>
      <c r="I174" s="443"/>
      <c r="J174" s="443"/>
      <c r="K174" s="443"/>
      <c r="L174" s="443"/>
      <c r="M174" s="443"/>
      <c r="N174" s="443"/>
      <c r="O174" s="443"/>
      <c r="P174" s="443"/>
      <c r="Q174" s="443"/>
      <c r="R174" s="443"/>
      <c r="S174" s="443"/>
      <c r="T174" s="443"/>
      <c r="U174" s="443"/>
      <c r="V174" s="443"/>
      <c r="W174" s="443"/>
      <c r="X174" s="443"/>
      <c r="Y174" s="443"/>
      <c r="Z174" s="443"/>
      <c r="AA174" s="443"/>
      <c r="AB174" s="443"/>
      <c r="AC174" s="443"/>
      <c r="AD174" s="443"/>
      <c r="AE174" s="443"/>
      <c r="AF174" s="443"/>
      <c r="AG174" s="443"/>
      <c r="AH174" s="443"/>
      <c r="AI174" s="443"/>
      <c r="AJ174" s="443"/>
      <c r="AK174" s="443"/>
      <c r="AL174" s="443"/>
      <c r="AM174" s="443"/>
      <c r="AN174" s="443"/>
    </row>
    <row r="175" spans="3:40" outlineLevel="3">
      <c r="C175" s="447" t="s">
        <v>624</v>
      </c>
      <c r="D175" s="447"/>
      <c r="E175" s="72" t="s">
        <v>13</v>
      </c>
      <c r="F175" s="504"/>
      <c r="G175" s="504">
        <f t="shared" ref="G175" si="141">F178</f>
        <v>0</v>
      </c>
      <c r="H175" s="504">
        <f t="shared" ref="H175" ca="1" si="142">G178</f>
        <v>4984.0394365845004</v>
      </c>
      <c r="I175" s="504">
        <f t="shared" ref="I175" ca="1" si="143">H178</f>
        <v>5119.9079646788787</v>
      </c>
      <c r="J175" s="504">
        <f t="shared" ref="J175" ca="1" si="144">I178</f>
        <v>5944.2848806601478</v>
      </c>
      <c r="K175" s="504">
        <f t="shared" ref="K175" ca="1" si="145">J178</f>
        <v>5498.2238113426056</v>
      </c>
      <c r="L175" s="504">
        <f t="shared" ref="L175" ca="1" si="146">K178</f>
        <v>5054.3893983389598</v>
      </c>
      <c r="M175" s="504">
        <f t="shared" ref="M175" ca="1" si="147">L178</f>
        <v>4632.6125977088705</v>
      </c>
      <c r="N175" s="504">
        <f t="shared" ref="N175" ca="1" si="148">M178</f>
        <v>4191.3881227944366</v>
      </c>
      <c r="O175" s="504">
        <f t="shared" ref="O175" ca="1" si="149">N178</f>
        <v>6687.8108763346863</v>
      </c>
      <c r="P175" s="504">
        <f t="shared" ref="P175" ca="1" si="150">O178</f>
        <v>5851.834516792851</v>
      </c>
      <c r="Q175" s="504">
        <f t="shared" ref="Q175" ca="1" si="151">P178</f>
        <v>5027.0497710611762</v>
      </c>
      <c r="R175" s="504">
        <f t="shared" ref="R175" ca="1" si="152">Q178</f>
        <v>4639.7774921711934</v>
      </c>
      <c r="S175" s="504">
        <f t="shared" ref="S175" ca="1" si="153">R178</f>
        <v>3741.65942214592</v>
      </c>
      <c r="T175" s="504">
        <f t="shared" ref="T175" ca="1" si="154">S178</f>
        <v>2817.4361804196019</v>
      </c>
      <c r="U175" s="504">
        <f t="shared" ref="U175" ca="1" si="155">T178</f>
        <v>1881.8464045868272</v>
      </c>
      <c r="V175" s="504">
        <f t="shared" ref="V175" ca="1" si="156">U178</f>
        <v>3901.659187008403</v>
      </c>
      <c r="W175" s="504">
        <f t="shared" ref="W175" ca="1" si="157">V178</f>
        <v>0</v>
      </c>
      <c r="X175" s="504">
        <f t="shared" ref="X175" ca="1" si="158">W178</f>
        <v>0</v>
      </c>
      <c r="Y175" s="504">
        <f t="shared" ref="Y175" ca="1" si="159">X178</f>
        <v>0</v>
      </c>
      <c r="Z175" s="504">
        <f t="shared" ref="Z175" ca="1" si="160">Y178</f>
        <v>0</v>
      </c>
      <c r="AA175" s="504">
        <f t="shared" ref="AA175" ca="1" si="161">Z178</f>
        <v>0</v>
      </c>
      <c r="AB175" s="504">
        <f t="shared" ref="AB175" ca="1" si="162">AA178</f>
        <v>0</v>
      </c>
      <c r="AC175" s="504">
        <f t="shared" ref="AC175" ca="1" si="163">AB178</f>
        <v>0</v>
      </c>
      <c r="AD175" s="504">
        <f t="shared" ref="AD175" ca="1" si="164">AC178</f>
        <v>0</v>
      </c>
      <c r="AE175" s="504">
        <f t="shared" ref="AE175" ca="1" si="165">AD178</f>
        <v>0</v>
      </c>
      <c r="AF175" s="504">
        <f t="shared" ref="AF175" ca="1" si="166">AE178</f>
        <v>0</v>
      </c>
      <c r="AG175" s="504">
        <f t="shared" ref="AG175" ca="1" si="167">AF178</f>
        <v>0</v>
      </c>
      <c r="AH175" s="504">
        <f t="shared" ref="AH175" ca="1" si="168">AG178</f>
        <v>0</v>
      </c>
      <c r="AI175" s="504">
        <f t="shared" ref="AI175" ca="1" si="169">AH178</f>
        <v>0</v>
      </c>
      <c r="AJ175" s="504">
        <f t="shared" ref="AJ175" ca="1" si="170">AI178</f>
        <v>0</v>
      </c>
      <c r="AK175" s="504">
        <f t="shared" ref="AK175" ca="1" si="171">AJ178</f>
        <v>0</v>
      </c>
      <c r="AL175" s="504">
        <f ca="1">AK178</f>
        <v>0</v>
      </c>
      <c r="AM175" s="504">
        <f ca="1">AL178</f>
        <v>0</v>
      </c>
      <c r="AN175" s="504">
        <f ca="1">AM178</f>
        <v>0</v>
      </c>
    </row>
    <row r="176" spans="3:40" outlineLevel="3">
      <c r="C176" s="518" t="s">
        <v>600</v>
      </c>
      <c r="D176" s="443"/>
      <c r="E176" s="73" t="s">
        <v>13</v>
      </c>
      <c r="F176" s="70">
        <f ca="1">SUM(G176:AN176)</f>
        <v>12824.499193338001</v>
      </c>
      <c r="G176" s="450">
        <f t="shared" ref="G176:AN176" ca="1" si="172">IF(G56&lt;=1,G$76,0)</f>
        <v>4984.0394365845004</v>
      </c>
      <c r="H176" s="450">
        <f t="shared" ca="1" si="172"/>
        <v>135.86852809437835</v>
      </c>
      <c r="I176" s="450">
        <f t="shared" ca="1" si="172"/>
        <v>1190.084627744046</v>
      </c>
      <c r="J176" s="450">
        <f t="shared" ca="1" si="172"/>
        <v>11.19161381016176</v>
      </c>
      <c r="K176" s="450">
        <f t="shared" ca="1" si="172"/>
        <v>14.350904608238096</v>
      </c>
      <c r="L176" s="450">
        <f t="shared" ca="1" si="172"/>
        <v>37.713144673451687</v>
      </c>
      <c r="M176" s="450">
        <f t="shared" ca="1" si="172"/>
        <v>22.036784856452485</v>
      </c>
      <c r="N176" s="450">
        <f t="shared" ca="1" si="172"/>
        <v>2962.1325449618535</v>
      </c>
      <c r="O176" s="450">
        <f t="shared" ca="1" si="172"/>
        <v>0</v>
      </c>
      <c r="P176" s="450">
        <f t="shared" ca="1" si="172"/>
        <v>11.19161381016176</v>
      </c>
      <c r="Q176" s="450">
        <f t="shared" ca="1" si="172"/>
        <v>450.56934962021319</v>
      </c>
      <c r="R176" s="450">
        <f t="shared" ca="1" si="172"/>
        <v>29.83742840896512</v>
      </c>
      <c r="S176" s="450">
        <f t="shared" ca="1" si="172"/>
        <v>11.19161381016176</v>
      </c>
      <c r="T176" s="450">
        <f t="shared" ca="1" si="172"/>
        <v>3.555617640426012</v>
      </c>
      <c r="U176" s="450">
        <f t="shared" ca="1" si="172"/>
        <v>2960.7359847149892</v>
      </c>
      <c r="V176" s="450">
        <f t="shared" si="172"/>
        <v>0</v>
      </c>
      <c r="W176" s="450">
        <f t="shared" si="172"/>
        <v>0</v>
      </c>
      <c r="X176" s="450">
        <f t="shared" si="172"/>
        <v>0</v>
      </c>
      <c r="Y176" s="450">
        <f t="shared" si="172"/>
        <v>0</v>
      </c>
      <c r="Z176" s="450">
        <f t="shared" si="172"/>
        <v>0</v>
      </c>
      <c r="AA176" s="450">
        <f t="shared" si="172"/>
        <v>0</v>
      </c>
      <c r="AB176" s="450">
        <f t="shared" si="172"/>
        <v>0</v>
      </c>
      <c r="AC176" s="450">
        <f t="shared" si="172"/>
        <v>0</v>
      </c>
      <c r="AD176" s="450">
        <f t="shared" si="172"/>
        <v>0</v>
      </c>
      <c r="AE176" s="450">
        <f t="shared" si="172"/>
        <v>0</v>
      </c>
      <c r="AF176" s="450">
        <f t="shared" si="172"/>
        <v>0</v>
      </c>
      <c r="AG176" s="450">
        <f t="shared" si="172"/>
        <v>0</v>
      </c>
      <c r="AH176" s="450">
        <f t="shared" si="172"/>
        <v>0</v>
      </c>
      <c r="AI176" s="450">
        <f t="shared" si="172"/>
        <v>0</v>
      </c>
      <c r="AJ176" s="450">
        <f t="shared" si="172"/>
        <v>0</v>
      </c>
      <c r="AK176" s="450">
        <f t="shared" ca="1" si="172"/>
        <v>0</v>
      </c>
      <c r="AL176" s="450">
        <f t="shared" ca="1" si="172"/>
        <v>0</v>
      </c>
      <c r="AM176" s="450">
        <f t="shared" ca="1" si="172"/>
        <v>0</v>
      </c>
      <c r="AN176" s="450">
        <f t="shared" ca="1" si="172"/>
        <v>0</v>
      </c>
    </row>
    <row r="177" spans="3:40" outlineLevel="3">
      <c r="C177" s="518" t="s">
        <v>601</v>
      </c>
      <c r="D177" s="443"/>
      <c r="E177" s="73" t="s">
        <v>13</v>
      </c>
      <c r="F177" s="47">
        <f ca="1">SUM(G177:AN177)</f>
        <v>-12824.499193338001</v>
      </c>
      <c r="G177" s="450">
        <f t="shared" ref="G177:I177" si="173">G186</f>
        <v>0</v>
      </c>
      <c r="H177" s="450">
        <f t="shared" si="173"/>
        <v>0</v>
      </c>
      <c r="I177" s="450">
        <f t="shared" ca="1" si="173"/>
        <v>-365.70771176277702</v>
      </c>
      <c r="J177" s="450">
        <f t="shared" ref="J177:AN177" ca="1" si="174">J186</f>
        <v>-457.25268312770368</v>
      </c>
      <c r="K177" s="450">
        <f t="shared" ca="1" si="174"/>
        <v>-458.18531761188382</v>
      </c>
      <c r="L177" s="450">
        <f t="shared" ca="1" si="174"/>
        <v>-459.48994530354179</v>
      </c>
      <c r="M177" s="450">
        <f t="shared" ca="1" si="174"/>
        <v>-463.26125977088702</v>
      </c>
      <c r="N177" s="450">
        <f t="shared" ca="1" si="174"/>
        <v>-465.70979142160405</v>
      </c>
      <c r="O177" s="450">
        <f t="shared" ca="1" si="174"/>
        <v>-835.97635954183579</v>
      </c>
      <c r="P177" s="450">
        <f t="shared" ca="1" si="174"/>
        <v>-835.9763595418359</v>
      </c>
      <c r="Q177" s="450">
        <f t="shared" ca="1" si="174"/>
        <v>-837.84162851019607</v>
      </c>
      <c r="R177" s="450">
        <f t="shared" ca="1" si="174"/>
        <v>-927.95549843423873</v>
      </c>
      <c r="S177" s="450">
        <f t="shared" ca="1" si="174"/>
        <v>-935.41485553647999</v>
      </c>
      <c r="T177" s="450">
        <f t="shared" ca="1" si="174"/>
        <v>-939.14539347320067</v>
      </c>
      <c r="U177" s="450">
        <f t="shared" ca="1" si="174"/>
        <v>-940.92320229341362</v>
      </c>
      <c r="V177" s="450">
        <f t="shared" ca="1" si="174"/>
        <v>-3901.659187008403</v>
      </c>
      <c r="W177" s="450">
        <f t="shared" si="174"/>
        <v>0</v>
      </c>
      <c r="X177" s="450">
        <f t="shared" si="174"/>
        <v>0</v>
      </c>
      <c r="Y177" s="450">
        <f t="shared" si="174"/>
        <v>0</v>
      </c>
      <c r="Z177" s="450">
        <f t="shared" si="174"/>
        <v>0</v>
      </c>
      <c r="AA177" s="450">
        <f t="shared" si="174"/>
        <v>0</v>
      </c>
      <c r="AB177" s="450">
        <f t="shared" si="174"/>
        <v>0</v>
      </c>
      <c r="AC177" s="450">
        <f t="shared" si="174"/>
        <v>0</v>
      </c>
      <c r="AD177" s="450">
        <f t="shared" si="174"/>
        <v>0</v>
      </c>
      <c r="AE177" s="450">
        <f t="shared" si="174"/>
        <v>0</v>
      </c>
      <c r="AF177" s="450">
        <f t="shared" si="174"/>
        <v>0</v>
      </c>
      <c r="AG177" s="450">
        <f t="shared" si="174"/>
        <v>0</v>
      </c>
      <c r="AH177" s="450">
        <f t="shared" si="174"/>
        <v>0</v>
      </c>
      <c r="AI177" s="450">
        <f t="shared" si="174"/>
        <v>0</v>
      </c>
      <c r="AJ177" s="450">
        <f t="shared" si="174"/>
        <v>0</v>
      </c>
      <c r="AK177" s="450">
        <f t="shared" si="174"/>
        <v>0</v>
      </c>
      <c r="AL177" s="450">
        <f t="shared" si="174"/>
        <v>0</v>
      </c>
      <c r="AM177" s="450">
        <f t="shared" si="174"/>
        <v>0</v>
      </c>
      <c r="AN177" s="450">
        <f t="shared" si="174"/>
        <v>0</v>
      </c>
    </row>
    <row r="178" spans="3:40" ht="16.5" outlineLevel="3" thickBot="1">
      <c r="C178" s="452" t="s">
        <v>625</v>
      </c>
      <c r="D178" s="452"/>
      <c r="E178" s="74" t="s">
        <v>13</v>
      </c>
      <c r="F178" s="71"/>
      <c r="G178" s="502">
        <f t="shared" ref="G178:AN178" ca="1" si="175">SUM(G175:G177)</f>
        <v>4984.0394365845004</v>
      </c>
      <c r="H178" s="502">
        <f t="shared" ca="1" si="175"/>
        <v>5119.9079646788787</v>
      </c>
      <c r="I178" s="502">
        <f t="shared" ca="1" si="175"/>
        <v>5944.2848806601478</v>
      </c>
      <c r="J178" s="502">
        <f t="shared" ca="1" si="175"/>
        <v>5498.2238113426056</v>
      </c>
      <c r="K178" s="502">
        <f t="shared" ca="1" si="175"/>
        <v>5054.3893983389598</v>
      </c>
      <c r="L178" s="502">
        <f t="shared" ca="1" si="175"/>
        <v>4632.6125977088705</v>
      </c>
      <c r="M178" s="502">
        <f t="shared" ca="1" si="175"/>
        <v>4191.3881227944366</v>
      </c>
      <c r="N178" s="502">
        <f t="shared" ca="1" si="175"/>
        <v>6687.8108763346863</v>
      </c>
      <c r="O178" s="502">
        <f t="shared" ca="1" si="175"/>
        <v>5851.834516792851</v>
      </c>
      <c r="P178" s="502">
        <f t="shared" ca="1" si="175"/>
        <v>5027.0497710611762</v>
      </c>
      <c r="Q178" s="502">
        <f t="shared" ca="1" si="175"/>
        <v>4639.7774921711934</v>
      </c>
      <c r="R178" s="502">
        <f t="shared" ca="1" si="175"/>
        <v>3741.65942214592</v>
      </c>
      <c r="S178" s="502">
        <f t="shared" ca="1" si="175"/>
        <v>2817.4361804196019</v>
      </c>
      <c r="T178" s="502">
        <f t="shared" ca="1" si="175"/>
        <v>1881.8464045868272</v>
      </c>
      <c r="U178" s="502">
        <f t="shared" ca="1" si="175"/>
        <v>3901.659187008403</v>
      </c>
      <c r="V178" s="502">
        <f t="shared" ca="1" si="175"/>
        <v>0</v>
      </c>
      <c r="W178" s="502">
        <f t="shared" ca="1" si="175"/>
        <v>0</v>
      </c>
      <c r="X178" s="502">
        <f t="shared" ca="1" si="175"/>
        <v>0</v>
      </c>
      <c r="Y178" s="502">
        <f t="shared" ca="1" si="175"/>
        <v>0</v>
      </c>
      <c r="Z178" s="502">
        <f t="shared" ca="1" si="175"/>
        <v>0</v>
      </c>
      <c r="AA178" s="502">
        <f t="shared" ca="1" si="175"/>
        <v>0</v>
      </c>
      <c r="AB178" s="502">
        <f t="shared" ca="1" si="175"/>
        <v>0</v>
      </c>
      <c r="AC178" s="502">
        <f t="shared" ca="1" si="175"/>
        <v>0</v>
      </c>
      <c r="AD178" s="502">
        <f t="shared" ca="1" si="175"/>
        <v>0</v>
      </c>
      <c r="AE178" s="502">
        <f t="shared" ca="1" si="175"/>
        <v>0</v>
      </c>
      <c r="AF178" s="502">
        <f t="shared" ca="1" si="175"/>
        <v>0</v>
      </c>
      <c r="AG178" s="502">
        <f t="shared" ca="1" si="175"/>
        <v>0</v>
      </c>
      <c r="AH178" s="502">
        <f t="shared" ca="1" si="175"/>
        <v>0</v>
      </c>
      <c r="AI178" s="502">
        <f t="shared" ca="1" si="175"/>
        <v>0</v>
      </c>
      <c r="AJ178" s="502">
        <f t="shared" ca="1" si="175"/>
        <v>0</v>
      </c>
      <c r="AK178" s="502">
        <f t="shared" ca="1" si="175"/>
        <v>0</v>
      </c>
      <c r="AL178" s="502">
        <f t="shared" ca="1" si="175"/>
        <v>0</v>
      </c>
      <c r="AM178" s="502">
        <f t="shared" ca="1" si="175"/>
        <v>0</v>
      </c>
      <c r="AN178" s="502">
        <f t="shared" ca="1" si="175"/>
        <v>0</v>
      </c>
    </row>
    <row r="179" spans="3:40" ht="16.5" outlineLevel="3" thickTop="1">
      <c r="C179" s="443"/>
      <c r="D179" s="443"/>
      <c r="E179" s="443"/>
      <c r="F179" s="443"/>
      <c r="G179" s="443"/>
      <c r="H179" s="443"/>
      <c r="I179" s="443"/>
      <c r="J179" s="443"/>
      <c r="K179" s="443"/>
      <c r="L179" s="443"/>
      <c r="M179" s="443"/>
      <c r="N179" s="443"/>
      <c r="O179" s="443"/>
      <c r="P179" s="443"/>
      <c r="Q179" s="443"/>
      <c r="R179" s="443"/>
      <c r="S179" s="443"/>
      <c r="T179" s="443"/>
      <c r="U179" s="443"/>
      <c r="V179" s="443"/>
      <c r="W179" s="443"/>
      <c r="X179" s="443"/>
      <c r="Y179" s="443"/>
      <c r="Z179" s="443"/>
      <c r="AA179" s="443"/>
      <c r="AB179" s="443"/>
      <c r="AC179" s="443"/>
      <c r="AD179" s="443"/>
      <c r="AE179" s="443"/>
      <c r="AF179" s="443"/>
      <c r="AG179" s="443"/>
      <c r="AH179" s="443"/>
      <c r="AI179" s="443"/>
      <c r="AJ179" s="443"/>
      <c r="AK179" s="443"/>
      <c r="AL179" s="443"/>
      <c r="AM179" s="443"/>
      <c r="AN179" s="443"/>
    </row>
    <row r="180" spans="3:40" outlineLevel="3">
      <c r="C180" s="458" t="str">
        <f>Flags!C$49</f>
        <v>Fim período</v>
      </c>
      <c r="D180" s="49"/>
      <c r="E180" s="41">
        <f>E136</f>
        <v>0</v>
      </c>
      <c r="F180" s="496"/>
      <c r="G180" s="458">
        <f>Flags!G$49</f>
        <v>45657</v>
      </c>
      <c r="H180" s="458">
        <f>Flags!H$49</f>
        <v>46022</v>
      </c>
      <c r="I180" s="458">
        <f>Flags!I$49</f>
        <v>46387</v>
      </c>
      <c r="J180" s="458">
        <f>Flags!J$49</f>
        <v>46752</v>
      </c>
      <c r="K180" s="458">
        <f>Flags!K$49</f>
        <v>47118</v>
      </c>
      <c r="L180" s="458">
        <f>Flags!L$49</f>
        <v>47483</v>
      </c>
      <c r="M180" s="458">
        <f>Flags!M$49</f>
        <v>47848</v>
      </c>
      <c r="N180" s="458">
        <f>Flags!N$49</f>
        <v>48213</v>
      </c>
      <c r="O180" s="458">
        <f>Flags!O$49</f>
        <v>48579</v>
      </c>
      <c r="P180" s="458">
        <f>Flags!P$49</f>
        <v>48944</v>
      </c>
      <c r="Q180" s="458">
        <f>Flags!Q$49</f>
        <v>49309</v>
      </c>
      <c r="R180" s="458">
        <f>Flags!R$49</f>
        <v>49674</v>
      </c>
      <c r="S180" s="458">
        <f>Flags!S$49</f>
        <v>50040</v>
      </c>
      <c r="T180" s="458">
        <f>Flags!T$49</f>
        <v>50405</v>
      </c>
      <c r="U180" s="458">
        <f>Flags!U$49</f>
        <v>50770</v>
      </c>
      <c r="V180" s="458">
        <f>Flags!V$49</f>
        <v>51135</v>
      </c>
      <c r="W180" s="458">
        <f>Flags!W$49</f>
        <v>51501</v>
      </c>
      <c r="X180" s="458">
        <f>Flags!X$49</f>
        <v>51866</v>
      </c>
      <c r="Y180" s="458">
        <f>Flags!Y$49</f>
        <v>52231</v>
      </c>
      <c r="Z180" s="458">
        <f>Flags!Z$49</f>
        <v>52596</v>
      </c>
      <c r="AA180" s="458">
        <f>Flags!AA$49</f>
        <v>52962</v>
      </c>
      <c r="AB180" s="458">
        <f>Flags!AB$49</f>
        <v>53327</v>
      </c>
      <c r="AC180" s="458">
        <f>Flags!AC$49</f>
        <v>53692</v>
      </c>
      <c r="AD180" s="458">
        <f>Flags!AD$49</f>
        <v>54057</v>
      </c>
      <c r="AE180" s="458">
        <f>Flags!AE$49</f>
        <v>54423</v>
      </c>
      <c r="AF180" s="458">
        <f>Flags!AF$49</f>
        <v>54788</v>
      </c>
      <c r="AG180" s="458">
        <f>Flags!AG$49</f>
        <v>55153</v>
      </c>
      <c r="AH180" s="458">
        <f>Flags!AH$49</f>
        <v>55518</v>
      </c>
      <c r="AI180" s="458">
        <f>Flags!AI$49</f>
        <v>55884</v>
      </c>
      <c r="AJ180" s="458">
        <f>Flags!AJ$49</f>
        <v>56249</v>
      </c>
      <c r="AK180" s="458">
        <f>Flags!AK$49</f>
        <v>56614</v>
      </c>
      <c r="AL180" s="458">
        <f>Flags!AL$49</f>
        <v>56979</v>
      </c>
      <c r="AM180" s="458">
        <f>Flags!AM$49</f>
        <v>57345</v>
      </c>
      <c r="AN180" s="458">
        <f>Flags!AN$49</f>
        <v>57710</v>
      </c>
    </row>
    <row r="181" spans="3:40" outlineLevel="3">
      <c r="C181" t="str">
        <f t="shared" ref="C181:AN181" si="176">C$90</f>
        <v>Flag de repagamento dívida</v>
      </c>
      <c r="D181"/>
      <c r="E181" s="41" t="str">
        <f t="shared" si="176"/>
        <v>Flag</v>
      </c>
      <c r="F181" s="23">
        <f t="shared" si="176"/>
        <v>0</v>
      </c>
      <c r="G181" s="25">
        <f t="shared" si="176"/>
        <v>0</v>
      </c>
      <c r="H181" s="25">
        <f t="shared" si="176"/>
        <v>0</v>
      </c>
      <c r="I181" s="25">
        <f t="shared" si="176"/>
        <v>1</v>
      </c>
      <c r="J181" s="25">
        <f t="shared" si="176"/>
        <v>1</v>
      </c>
      <c r="K181" s="25">
        <f t="shared" si="176"/>
        <v>1</v>
      </c>
      <c r="L181" s="25">
        <f t="shared" si="176"/>
        <v>1</v>
      </c>
      <c r="M181" s="25">
        <f t="shared" si="176"/>
        <v>1</v>
      </c>
      <c r="N181" s="25">
        <f t="shared" si="176"/>
        <v>1</v>
      </c>
      <c r="O181" s="25">
        <f t="shared" si="176"/>
        <v>1</v>
      </c>
      <c r="P181" s="25">
        <f t="shared" si="176"/>
        <v>1</v>
      </c>
      <c r="Q181" s="25">
        <f t="shared" si="176"/>
        <v>1</v>
      </c>
      <c r="R181" s="25">
        <f t="shared" si="176"/>
        <v>1</v>
      </c>
      <c r="S181" s="25">
        <f t="shared" si="176"/>
        <v>1</v>
      </c>
      <c r="T181" s="25">
        <f t="shared" si="176"/>
        <v>1</v>
      </c>
      <c r="U181" s="25">
        <f t="shared" si="176"/>
        <v>1</v>
      </c>
      <c r="V181" s="25">
        <f t="shared" si="176"/>
        <v>1</v>
      </c>
      <c r="W181" s="25">
        <f t="shared" si="176"/>
        <v>0</v>
      </c>
      <c r="X181" s="25">
        <f t="shared" si="176"/>
        <v>0</v>
      </c>
      <c r="Y181" s="25">
        <f t="shared" si="176"/>
        <v>0</v>
      </c>
      <c r="Z181" s="25">
        <f t="shared" si="176"/>
        <v>0</v>
      </c>
      <c r="AA181" s="25">
        <f t="shared" si="176"/>
        <v>0</v>
      </c>
      <c r="AB181" s="25">
        <f t="shared" si="176"/>
        <v>0</v>
      </c>
      <c r="AC181" s="25">
        <f t="shared" si="176"/>
        <v>0</v>
      </c>
      <c r="AD181" s="25">
        <f t="shared" si="176"/>
        <v>0</v>
      </c>
      <c r="AE181" s="25">
        <f t="shared" si="176"/>
        <v>0</v>
      </c>
      <c r="AF181" s="25">
        <f t="shared" si="176"/>
        <v>0</v>
      </c>
      <c r="AG181" s="25">
        <f t="shared" si="176"/>
        <v>0</v>
      </c>
      <c r="AH181" s="25">
        <f t="shared" si="176"/>
        <v>0</v>
      </c>
      <c r="AI181" s="25">
        <f t="shared" si="176"/>
        <v>0</v>
      </c>
      <c r="AJ181" s="25">
        <f t="shared" si="176"/>
        <v>0</v>
      </c>
      <c r="AK181" s="25">
        <f t="shared" si="176"/>
        <v>0</v>
      </c>
      <c r="AL181" s="25">
        <f t="shared" si="176"/>
        <v>0</v>
      </c>
      <c r="AM181" s="25">
        <f t="shared" si="176"/>
        <v>0</v>
      </c>
      <c r="AN181" s="25">
        <f t="shared" si="176"/>
        <v>0</v>
      </c>
    </row>
    <row r="182" spans="3:40" outlineLevel="3">
      <c r="C182" t="str">
        <f t="shared" ref="C182:AN182" si="177">C$91</f>
        <v>Counter de periodo dívida</v>
      </c>
      <c r="D182"/>
      <c r="E182" s="41" t="str">
        <f t="shared" si="177"/>
        <v>Counter</v>
      </c>
      <c r="F182" s="23">
        <f t="shared" si="177"/>
        <v>0</v>
      </c>
      <c r="G182" s="78">
        <f t="shared" si="177"/>
        <v>14</v>
      </c>
      <c r="H182" s="78">
        <f t="shared" si="177"/>
        <v>14</v>
      </c>
      <c r="I182" s="78">
        <f t="shared" si="177"/>
        <v>14</v>
      </c>
      <c r="J182" s="78">
        <f t="shared" si="177"/>
        <v>13</v>
      </c>
      <c r="K182" s="78">
        <f t="shared" si="177"/>
        <v>12</v>
      </c>
      <c r="L182" s="78">
        <f t="shared" si="177"/>
        <v>11</v>
      </c>
      <c r="M182" s="78">
        <f t="shared" si="177"/>
        <v>10</v>
      </c>
      <c r="N182" s="78">
        <f t="shared" si="177"/>
        <v>9</v>
      </c>
      <c r="O182" s="78">
        <f t="shared" si="177"/>
        <v>8</v>
      </c>
      <c r="P182" s="78">
        <f t="shared" si="177"/>
        <v>7</v>
      </c>
      <c r="Q182" s="78">
        <f t="shared" si="177"/>
        <v>6</v>
      </c>
      <c r="R182" s="78">
        <f t="shared" si="177"/>
        <v>5</v>
      </c>
      <c r="S182" s="78">
        <f t="shared" si="177"/>
        <v>4</v>
      </c>
      <c r="T182" s="78">
        <f t="shared" si="177"/>
        <v>3</v>
      </c>
      <c r="U182" s="78">
        <f t="shared" si="177"/>
        <v>2</v>
      </c>
      <c r="V182" s="78">
        <f t="shared" si="177"/>
        <v>1</v>
      </c>
      <c r="W182" s="78">
        <f t="shared" si="177"/>
        <v>0</v>
      </c>
      <c r="X182" s="78">
        <f t="shared" si="177"/>
        <v>0</v>
      </c>
      <c r="Y182" s="78">
        <f t="shared" si="177"/>
        <v>0</v>
      </c>
      <c r="Z182" s="78">
        <f t="shared" si="177"/>
        <v>0</v>
      </c>
      <c r="AA182" s="78">
        <f t="shared" si="177"/>
        <v>0</v>
      </c>
      <c r="AB182" s="78">
        <f t="shared" si="177"/>
        <v>0</v>
      </c>
      <c r="AC182" s="78">
        <f t="shared" si="177"/>
        <v>0</v>
      </c>
      <c r="AD182" s="78">
        <f t="shared" si="177"/>
        <v>0</v>
      </c>
      <c r="AE182" s="78">
        <f t="shared" si="177"/>
        <v>0</v>
      </c>
      <c r="AF182" s="78">
        <f t="shared" si="177"/>
        <v>0</v>
      </c>
      <c r="AG182" s="78">
        <f t="shared" si="177"/>
        <v>0</v>
      </c>
      <c r="AH182" s="78">
        <f t="shared" si="177"/>
        <v>0</v>
      </c>
      <c r="AI182" s="78">
        <f t="shared" si="177"/>
        <v>0</v>
      </c>
      <c r="AJ182" s="78">
        <f t="shared" si="177"/>
        <v>0</v>
      </c>
      <c r="AK182" s="78">
        <f t="shared" si="177"/>
        <v>0</v>
      </c>
      <c r="AL182" s="78">
        <f t="shared" si="177"/>
        <v>0</v>
      </c>
      <c r="AM182" s="78">
        <f t="shared" si="177"/>
        <v>0</v>
      </c>
      <c r="AN182" s="78">
        <f t="shared" si="177"/>
        <v>0</v>
      </c>
    </row>
    <row r="183" spans="3:40" outlineLevel="2">
      <c r="C183"/>
      <c r="D183"/>
      <c r="F183" s="443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  <c r="Y183" s="80"/>
      <c r="Z183" s="80"/>
      <c r="AA183" s="80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</row>
    <row r="184" spans="3:40" outlineLevel="2">
      <c r="C184" s="14" t="s">
        <v>633</v>
      </c>
      <c r="D184" s="443"/>
      <c r="E184" s="443"/>
      <c r="F184" s="443"/>
      <c r="G184" s="443"/>
      <c r="H184" s="443"/>
      <c r="I184" s="443"/>
      <c r="J184" s="443"/>
      <c r="K184" s="443"/>
      <c r="L184" s="443"/>
      <c r="M184" s="443"/>
      <c r="N184" s="443"/>
      <c r="O184" s="443"/>
      <c r="P184" s="443"/>
      <c r="Q184" s="443"/>
      <c r="R184" s="443"/>
      <c r="S184" s="443"/>
      <c r="T184" s="443"/>
      <c r="U184" s="443"/>
      <c r="V184" s="443"/>
      <c r="W184" s="443"/>
      <c r="X184" s="443"/>
      <c r="Y184" s="443"/>
      <c r="Z184" s="443"/>
      <c r="AA184" s="443"/>
      <c r="AB184" s="443"/>
      <c r="AC184" s="443"/>
      <c r="AD184" s="443"/>
      <c r="AE184" s="443"/>
      <c r="AF184" s="443"/>
      <c r="AG184" s="443"/>
      <c r="AH184" s="443"/>
      <c r="AI184" s="443"/>
      <c r="AJ184" s="443"/>
      <c r="AK184" s="443"/>
      <c r="AL184" s="443"/>
      <c r="AM184" s="443"/>
      <c r="AN184" s="443"/>
    </row>
    <row r="185" spans="3:40" outlineLevel="3">
      <c r="C185" s="478" t="s">
        <v>628</v>
      </c>
      <c r="D185" s="443"/>
      <c r="E185" s="41" t="s">
        <v>13</v>
      </c>
      <c r="F185" s="23">
        <f ca="1">SUM(G185:AN185)</f>
        <v>-9877.9320886430032</v>
      </c>
      <c r="G185" s="455">
        <f t="shared" ref="G185:AN185" ca="1" si="178">-G172</f>
        <v>-618.0208901364781</v>
      </c>
      <c r="H185" s="455">
        <f t="shared" ca="1" si="178"/>
        <v>-609.26904779678648</v>
      </c>
      <c r="I185" s="455">
        <f t="shared" ca="1" si="178"/>
        <v>-750.889118498328</v>
      </c>
      <c r="J185" s="455">
        <f t="shared" ca="1" si="178"/>
        <v>-708.70170284196672</v>
      </c>
      <c r="K185" s="455">
        <f t="shared" ca="1" si="178"/>
        <v>-655.99639119815038</v>
      </c>
      <c r="L185" s="455">
        <f t="shared" ca="1" si="178"/>
        <v>-605.96020261847696</v>
      </c>
      <c r="M185" s="455">
        <f t="shared" ca="1" si="178"/>
        <v>-553.90327652527344</v>
      </c>
      <c r="N185" s="455">
        <f t="shared" ca="1" si="178"/>
        <v>-851.26895946299851</v>
      </c>
      <c r="O185" s="455">
        <f t="shared" ca="1" si="178"/>
        <v>-795.84949428382765</v>
      </c>
      <c r="P185" s="455">
        <f t="shared" ca="1" si="178"/>
        <v>-697.70010954175848</v>
      </c>
      <c r="Q185" s="455">
        <f t="shared" ca="1" si="178"/>
        <v>-651.83667536108533</v>
      </c>
      <c r="R185" s="455">
        <f t="shared" ca="1" si="178"/>
        <v>-555.68417554903886</v>
      </c>
      <c r="S185" s="455">
        <f t="shared" ca="1" si="178"/>
        <v>-446.5892732787737</v>
      </c>
      <c r="T185" s="455">
        <f t="shared" ca="1" si="178"/>
        <v>-335.69802396914332</v>
      </c>
      <c r="U185" s="455">
        <f t="shared" ca="1" si="178"/>
        <v>-576.26730432691613</v>
      </c>
      <c r="V185" s="455">
        <f t="shared" ca="1" si="178"/>
        <v>-464.29744325399992</v>
      </c>
      <c r="W185" s="455">
        <f t="shared" ca="1" si="178"/>
        <v>0</v>
      </c>
      <c r="X185" s="455">
        <f t="shared" ca="1" si="178"/>
        <v>0</v>
      </c>
      <c r="Y185" s="455">
        <f t="shared" ca="1" si="178"/>
        <v>0</v>
      </c>
      <c r="Z185" s="455">
        <f t="shared" ca="1" si="178"/>
        <v>0</v>
      </c>
      <c r="AA185" s="455">
        <f t="shared" ca="1" si="178"/>
        <v>0</v>
      </c>
      <c r="AB185" s="455">
        <f t="shared" ca="1" si="178"/>
        <v>0</v>
      </c>
      <c r="AC185" s="455">
        <f t="shared" ca="1" si="178"/>
        <v>0</v>
      </c>
      <c r="AD185" s="455">
        <f t="shared" ca="1" si="178"/>
        <v>0</v>
      </c>
      <c r="AE185" s="455">
        <f t="shared" ca="1" si="178"/>
        <v>0</v>
      </c>
      <c r="AF185" s="455">
        <f t="shared" ca="1" si="178"/>
        <v>0</v>
      </c>
      <c r="AG185" s="455">
        <f t="shared" ca="1" si="178"/>
        <v>0</v>
      </c>
      <c r="AH185" s="455">
        <f t="shared" ca="1" si="178"/>
        <v>0</v>
      </c>
      <c r="AI185" s="455">
        <f t="shared" ca="1" si="178"/>
        <v>0</v>
      </c>
      <c r="AJ185" s="455">
        <f t="shared" ca="1" si="178"/>
        <v>0</v>
      </c>
      <c r="AK185" s="455">
        <f t="shared" ca="1" si="178"/>
        <v>0</v>
      </c>
      <c r="AL185" s="455">
        <f t="shared" ca="1" si="178"/>
        <v>0</v>
      </c>
      <c r="AM185" s="455">
        <f t="shared" ca="1" si="178"/>
        <v>0</v>
      </c>
      <c r="AN185" s="455">
        <f t="shared" ca="1" si="178"/>
        <v>0</v>
      </c>
    </row>
    <row r="186" spans="3:40" outlineLevel="3">
      <c r="C186" s="478" t="s">
        <v>629</v>
      </c>
      <c r="D186" s="443"/>
      <c r="E186" s="41" t="s">
        <v>13</v>
      </c>
      <c r="F186" s="23">
        <f ca="1">SUM(G186:AN186)</f>
        <v>-12824.499193338001</v>
      </c>
      <c r="G186" s="455">
        <f t="shared" ref="G186:AN186" si="179">IF(G181=1,-G175/G182,0)</f>
        <v>0</v>
      </c>
      <c r="H186" s="455">
        <f t="shared" si="179"/>
        <v>0</v>
      </c>
      <c r="I186" s="455">
        <f t="shared" ca="1" si="179"/>
        <v>-365.70771176277702</v>
      </c>
      <c r="J186" s="455">
        <f t="shared" ca="1" si="179"/>
        <v>-457.25268312770368</v>
      </c>
      <c r="K186" s="455">
        <f t="shared" ca="1" si="179"/>
        <v>-458.18531761188382</v>
      </c>
      <c r="L186" s="455">
        <f t="shared" ca="1" si="179"/>
        <v>-459.48994530354179</v>
      </c>
      <c r="M186" s="455">
        <f t="shared" ca="1" si="179"/>
        <v>-463.26125977088702</v>
      </c>
      <c r="N186" s="455">
        <f t="shared" ca="1" si="179"/>
        <v>-465.70979142160405</v>
      </c>
      <c r="O186" s="455">
        <f t="shared" ca="1" si="179"/>
        <v>-835.97635954183579</v>
      </c>
      <c r="P186" s="455">
        <f t="shared" ca="1" si="179"/>
        <v>-835.9763595418359</v>
      </c>
      <c r="Q186" s="455">
        <f t="shared" ca="1" si="179"/>
        <v>-837.84162851019607</v>
      </c>
      <c r="R186" s="455">
        <f t="shared" ca="1" si="179"/>
        <v>-927.95549843423873</v>
      </c>
      <c r="S186" s="455">
        <f t="shared" ca="1" si="179"/>
        <v>-935.41485553647999</v>
      </c>
      <c r="T186" s="455">
        <f t="shared" ca="1" si="179"/>
        <v>-939.14539347320067</v>
      </c>
      <c r="U186" s="455">
        <f t="shared" ca="1" si="179"/>
        <v>-940.92320229341362</v>
      </c>
      <c r="V186" s="455">
        <f t="shared" ca="1" si="179"/>
        <v>-3901.659187008403</v>
      </c>
      <c r="W186" s="455">
        <f t="shared" si="179"/>
        <v>0</v>
      </c>
      <c r="X186" s="455">
        <f t="shared" si="179"/>
        <v>0</v>
      </c>
      <c r="Y186" s="455">
        <f t="shared" si="179"/>
        <v>0</v>
      </c>
      <c r="Z186" s="455">
        <f t="shared" si="179"/>
        <v>0</v>
      </c>
      <c r="AA186" s="455">
        <f t="shared" si="179"/>
        <v>0</v>
      </c>
      <c r="AB186" s="455">
        <f t="shared" si="179"/>
        <v>0</v>
      </c>
      <c r="AC186" s="455">
        <f t="shared" si="179"/>
        <v>0</v>
      </c>
      <c r="AD186" s="455">
        <f t="shared" si="179"/>
        <v>0</v>
      </c>
      <c r="AE186" s="455">
        <f t="shared" si="179"/>
        <v>0</v>
      </c>
      <c r="AF186" s="455">
        <f t="shared" si="179"/>
        <v>0</v>
      </c>
      <c r="AG186" s="455">
        <f t="shared" si="179"/>
        <v>0</v>
      </c>
      <c r="AH186" s="455">
        <f t="shared" si="179"/>
        <v>0</v>
      </c>
      <c r="AI186" s="455">
        <f t="shared" si="179"/>
        <v>0</v>
      </c>
      <c r="AJ186" s="455">
        <f t="shared" si="179"/>
        <v>0</v>
      </c>
      <c r="AK186" s="443">
        <f t="shared" si="179"/>
        <v>0</v>
      </c>
      <c r="AL186" s="443">
        <f t="shared" si="179"/>
        <v>0</v>
      </c>
      <c r="AM186" s="443">
        <f t="shared" si="179"/>
        <v>0</v>
      </c>
      <c r="AN186" s="443">
        <f t="shared" si="179"/>
        <v>0</v>
      </c>
    </row>
    <row r="187" spans="3:40" outlineLevel="2">
      <c r="C187" s="443"/>
      <c r="D187" s="443"/>
      <c r="E187" s="41"/>
      <c r="F187" s="443"/>
      <c r="G187" s="443"/>
      <c r="H187" s="443"/>
      <c r="I187" s="455"/>
      <c r="J187" s="455"/>
      <c r="K187" s="455"/>
      <c r="L187" s="455"/>
      <c r="M187" s="455"/>
      <c r="N187" s="455"/>
      <c r="O187" s="455"/>
      <c r="P187" s="455"/>
      <c r="Q187" s="455"/>
      <c r="R187" s="455"/>
      <c r="S187" s="455"/>
      <c r="T187" s="455"/>
      <c r="U187" s="455"/>
      <c r="V187" s="455"/>
      <c r="W187" s="455"/>
      <c r="X187" s="455"/>
      <c r="Y187" s="455"/>
      <c r="Z187" s="455"/>
      <c r="AA187" s="443"/>
      <c r="AB187" s="443"/>
      <c r="AC187" s="443"/>
      <c r="AD187" s="443"/>
      <c r="AE187" s="443"/>
      <c r="AF187" s="443"/>
      <c r="AG187" s="443"/>
      <c r="AH187" s="443"/>
      <c r="AI187" s="443"/>
      <c r="AJ187" s="443"/>
      <c r="AK187" s="443"/>
      <c r="AL187" s="443"/>
      <c r="AM187" s="443"/>
      <c r="AN187" s="443"/>
    </row>
    <row r="188" spans="3:40" outlineLevel="1">
      <c r="C188" s="443"/>
      <c r="D188" s="443"/>
      <c r="E188" s="41"/>
      <c r="F188" s="443"/>
      <c r="G188" s="443"/>
      <c r="H188" s="443"/>
      <c r="I188" s="443"/>
      <c r="J188" s="443"/>
      <c r="K188" s="443"/>
      <c r="L188" s="443"/>
      <c r="M188" s="443"/>
      <c r="N188" s="443"/>
      <c r="O188" s="443"/>
      <c r="P188" s="443"/>
      <c r="Q188" s="443"/>
      <c r="R188" s="443"/>
      <c r="S188" s="443"/>
      <c r="T188" s="443"/>
      <c r="U188" s="443"/>
      <c r="V188" s="443"/>
      <c r="W188" s="443"/>
      <c r="X188" s="443"/>
      <c r="Y188" s="443"/>
      <c r="Z188" s="443"/>
      <c r="AA188" s="443"/>
      <c r="AB188" s="443"/>
      <c r="AC188" s="443"/>
      <c r="AD188" s="443"/>
      <c r="AE188" s="443"/>
      <c r="AF188" s="443"/>
      <c r="AG188" s="443"/>
      <c r="AH188" s="443"/>
      <c r="AI188" s="443"/>
      <c r="AJ188" s="443"/>
      <c r="AK188" s="443"/>
      <c r="AL188" s="443"/>
      <c r="AM188" s="443"/>
      <c r="AN188" s="443"/>
    </row>
    <row r="189" spans="3:40" outlineLevel="1">
      <c r="C189" s="11" t="s">
        <v>634</v>
      </c>
      <c r="D189" s="443"/>
      <c r="E189" s="443"/>
      <c r="F189" s="443"/>
      <c r="G189" s="443"/>
      <c r="H189" s="443"/>
      <c r="I189" s="443"/>
      <c r="J189" s="443"/>
      <c r="K189" s="443"/>
      <c r="L189" s="443"/>
      <c r="M189" s="443"/>
      <c r="N189" s="443"/>
      <c r="O189" s="443"/>
      <c r="P189" s="443"/>
      <c r="Q189" s="443"/>
      <c r="R189" s="443"/>
      <c r="S189" s="443"/>
      <c r="T189" s="443"/>
      <c r="U189" s="443"/>
      <c r="V189" s="443"/>
      <c r="W189" s="443"/>
      <c r="X189" s="443"/>
      <c r="Y189" s="443"/>
      <c r="Z189" s="443"/>
      <c r="AA189" s="443"/>
      <c r="AB189" s="443"/>
      <c r="AC189" s="443"/>
      <c r="AD189" s="443"/>
      <c r="AE189" s="443"/>
      <c r="AF189" s="443"/>
      <c r="AG189" s="443"/>
      <c r="AH189" s="443"/>
      <c r="AI189" s="443"/>
      <c r="AJ189" s="443"/>
      <c r="AK189" s="443"/>
      <c r="AL189" s="443"/>
      <c r="AM189" s="443"/>
      <c r="AN189" s="443"/>
    </row>
    <row r="190" spans="3:40" outlineLevel="2">
      <c r="C190" s="11"/>
      <c r="D190" s="443"/>
      <c r="E190" s="443"/>
      <c r="F190" s="443"/>
      <c r="G190" s="443"/>
      <c r="H190" s="443"/>
      <c r="I190" s="443"/>
      <c r="J190" s="443"/>
      <c r="K190" s="443"/>
      <c r="L190" s="443"/>
      <c r="M190" s="443"/>
      <c r="N190" s="443"/>
      <c r="O190" s="443"/>
      <c r="P190" s="443"/>
      <c r="Q190" s="443"/>
      <c r="R190" s="443"/>
      <c r="S190" s="443"/>
      <c r="T190" s="443"/>
      <c r="U190" s="443"/>
      <c r="V190" s="443"/>
      <c r="W190" s="443"/>
      <c r="X190" s="443"/>
      <c r="Y190" s="443"/>
      <c r="Z190" s="443"/>
      <c r="AA190" s="443"/>
      <c r="AB190" s="443"/>
      <c r="AC190" s="443"/>
      <c r="AD190" s="443"/>
      <c r="AE190" s="443"/>
      <c r="AF190" s="443"/>
      <c r="AG190" s="443"/>
      <c r="AH190" s="443"/>
      <c r="AI190" s="443"/>
      <c r="AJ190" s="443"/>
      <c r="AK190" s="443"/>
      <c r="AL190" s="443"/>
      <c r="AM190" s="443"/>
      <c r="AN190" s="443"/>
    </row>
    <row r="191" spans="3:40" outlineLevel="2">
      <c r="C191" s="11" t="s">
        <v>631</v>
      </c>
      <c r="F191" s="443"/>
      <c r="G191" s="443"/>
      <c r="H191" s="443"/>
      <c r="I191" s="443"/>
      <c r="J191" s="443"/>
      <c r="K191" s="443"/>
      <c r="L191" s="443"/>
      <c r="M191" s="443"/>
      <c r="N191" s="443"/>
      <c r="O191" s="443"/>
      <c r="P191" s="443"/>
      <c r="Q191" s="443"/>
      <c r="R191" s="443"/>
      <c r="S191" s="443"/>
      <c r="T191" s="443"/>
      <c r="U191" s="443"/>
      <c r="V191" s="443"/>
      <c r="W191" s="443"/>
      <c r="X191" s="443"/>
      <c r="Y191" s="443"/>
      <c r="Z191" s="443"/>
      <c r="AA191" s="443"/>
      <c r="AB191" s="443"/>
      <c r="AC191" s="443"/>
      <c r="AD191" s="443"/>
      <c r="AE191" s="443"/>
      <c r="AF191" s="443"/>
      <c r="AG191" s="443"/>
      <c r="AH191" s="443"/>
      <c r="AI191" s="443"/>
      <c r="AJ191" s="443"/>
      <c r="AK191" s="443"/>
      <c r="AL191" s="443"/>
      <c r="AM191" s="443"/>
      <c r="AN191" s="443"/>
    </row>
    <row r="192" spans="3:40" outlineLevel="3">
      <c r="C192" s="664" t="s">
        <v>306</v>
      </c>
      <c r="D192" s="664"/>
      <c r="F192" s="443"/>
      <c r="G192" s="443"/>
      <c r="H192" s="443"/>
      <c r="I192" s="443"/>
      <c r="J192" s="443"/>
      <c r="K192" s="443"/>
      <c r="L192" s="443"/>
      <c r="M192" s="443"/>
      <c r="N192" s="443"/>
      <c r="O192" s="443"/>
      <c r="P192" s="443"/>
      <c r="Q192" s="443"/>
      <c r="R192" s="443"/>
      <c r="S192" s="443"/>
      <c r="T192" s="443"/>
      <c r="U192" s="443"/>
      <c r="V192" s="443"/>
      <c r="W192" s="443"/>
      <c r="X192" s="443"/>
      <c r="Y192" s="443"/>
      <c r="Z192" s="443"/>
      <c r="AA192" s="443"/>
      <c r="AB192" s="443"/>
      <c r="AC192" s="443"/>
      <c r="AD192" s="443"/>
      <c r="AE192" s="443"/>
      <c r="AF192" s="443"/>
      <c r="AG192" s="443"/>
      <c r="AH192" s="443"/>
      <c r="AI192" s="443"/>
      <c r="AJ192" s="443"/>
      <c r="AK192" s="443"/>
      <c r="AL192" s="443"/>
      <c r="AM192" s="443"/>
      <c r="AN192" s="443"/>
    </row>
    <row r="193" spans="3:40" outlineLevel="3">
      <c r="C193" s="521" t="str">
        <f>Inputs!$C$289</f>
        <v>Base</v>
      </c>
      <c r="D193" t="str">
        <f>Inputs!$D$289</f>
        <v>CDI</v>
      </c>
      <c r="E193" s="32" t="s">
        <v>619</v>
      </c>
      <c r="F193" s="443"/>
      <c r="G193" s="443"/>
      <c r="H193" s="443"/>
      <c r="I193" s="443"/>
      <c r="J193" s="443"/>
      <c r="K193" s="443"/>
      <c r="L193" s="443"/>
      <c r="M193" s="443"/>
      <c r="N193" s="443"/>
      <c r="O193" s="443"/>
      <c r="P193" s="443"/>
      <c r="Q193" s="443"/>
      <c r="R193" s="443"/>
      <c r="S193" s="443"/>
      <c r="T193" s="443"/>
      <c r="U193" s="443"/>
      <c r="V193" s="443"/>
      <c r="W193" s="443"/>
      <c r="X193" s="443"/>
      <c r="Y193" s="443"/>
      <c r="Z193" s="443"/>
      <c r="AA193" s="443"/>
      <c r="AB193" s="443"/>
      <c r="AC193" s="443"/>
      <c r="AD193" s="443"/>
      <c r="AE193" s="443"/>
      <c r="AF193" s="443"/>
      <c r="AG193" s="443"/>
      <c r="AH193" s="443"/>
      <c r="AI193" s="443"/>
      <c r="AJ193" s="443"/>
      <c r="AK193" s="443"/>
      <c r="AL193" s="443"/>
      <c r="AM193" s="443"/>
      <c r="AN193" s="443"/>
    </row>
    <row r="194" spans="3:40" outlineLevel="3">
      <c r="C194" s="521" t="str">
        <f>Inputs!$C$290</f>
        <v>Indexador</v>
      </c>
      <c r="D194" t="str">
        <f>Inputs!$D$290</f>
        <v>None</v>
      </c>
      <c r="E194" s="32" t="s">
        <v>619</v>
      </c>
      <c r="F194" s="443"/>
      <c r="G194" s="443"/>
      <c r="H194" s="443"/>
      <c r="I194" s="443"/>
      <c r="J194" s="443"/>
      <c r="K194" s="443"/>
      <c r="L194" s="443"/>
      <c r="M194" s="443"/>
      <c r="N194" s="443"/>
      <c r="O194" s="443"/>
      <c r="P194" s="443"/>
      <c r="Q194" s="443"/>
      <c r="R194" s="443"/>
      <c r="S194" s="443"/>
      <c r="T194" s="443"/>
      <c r="U194" s="443"/>
      <c r="V194" s="443"/>
      <c r="W194" s="443"/>
      <c r="X194" s="443"/>
      <c r="Y194" s="443"/>
      <c r="Z194" s="443"/>
      <c r="AA194" s="443"/>
      <c r="AB194" s="443"/>
      <c r="AC194" s="443"/>
      <c r="AD194" s="443"/>
      <c r="AE194" s="443"/>
      <c r="AF194" s="443"/>
      <c r="AG194" s="443"/>
      <c r="AH194" s="443"/>
      <c r="AI194" s="443"/>
      <c r="AJ194" s="443"/>
      <c r="AK194" s="443"/>
      <c r="AL194" s="443"/>
      <c r="AM194" s="443"/>
      <c r="AN194" s="443"/>
    </row>
    <row r="195" spans="3:40" outlineLevel="3">
      <c r="C195" s="443"/>
      <c r="F195" s="443"/>
      <c r="G195" s="443"/>
      <c r="H195" s="443"/>
      <c r="I195" s="443"/>
      <c r="J195" s="443"/>
      <c r="K195" s="443"/>
      <c r="L195" s="443"/>
      <c r="M195" s="443"/>
      <c r="N195" s="443"/>
      <c r="O195" s="443"/>
      <c r="P195" s="443"/>
      <c r="Q195" s="443"/>
      <c r="R195" s="443"/>
      <c r="S195" s="443"/>
      <c r="T195" s="443"/>
      <c r="U195" s="443"/>
      <c r="V195" s="443"/>
      <c r="W195" s="443"/>
      <c r="X195" s="443"/>
      <c r="Y195" s="443"/>
      <c r="Z195" s="443"/>
      <c r="AA195" s="443"/>
      <c r="AB195" s="443"/>
      <c r="AC195" s="443"/>
      <c r="AD195" s="443"/>
      <c r="AE195" s="443"/>
      <c r="AF195" s="443"/>
      <c r="AG195" s="443"/>
      <c r="AH195" s="443"/>
      <c r="AI195" s="443"/>
      <c r="AJ195" s="443"/>
      <c r="AK195" s="443"/>
      <c r="AL195" s="443"/>
      <c r="AM195" s="443"/>
      <c r="AN195" s="443"/>
    </row>
    <row r="196" spans="3:40" outlineLevel="3">
      <c r="C196" t="str">
        <f>Flags!C$47</f>
        <v xml:space="preserve"> Financial close date  </v>
      </c>
      <c r="D196" s="37">
        <f>Cons_start</f>
        <v>45292</v>
      </c>
      <c r="E196" s="32" t="s">
        <v>383</v>
      </c>
      <c r="F196" s="443"/>
      <c r="G196" s="443"/>
      <c r="H196" s="443"/>
      <c r="I196" s="443"/>
      <c r="J196" s="443"/>
      <c r="K196" s="443"/>
      <c r="L196" s="443"/>
      <c r="M196" s="443"/>
      <c r="N196" s="443"/>
      <c r="O196" s="443"/>
      <c r="P196" s="443"/>
      <c r="Q196" s="443"/>
      <c r="R196" s="443"/>
      <c r="S196" s="443"/>
      <c r="T196" s="443"/>
      <c r="U196" s="443"/>
      <c r="V196" s="443"/>
      <c r="W196" s="443"/>
      <c r="X196" s="443"/>
      <c r="Y196" s="443"/>
      <c r="Z196" s="443"/>
      <c r="AA196" s="443"/>
      <c r="AB196" s="443"/>
      <c r="AC196" s="443"/>
      <c r="AD196" s="443"/>
      <c r="AE196" s="443"/>
      <c r="AF196" s="443"/>
      <c r="AG196" s="443"/>
      <c r="AH196" s="443"/>
      <c r="AI196" s="443"/>
      <c r="AJ196" s="443"/>
      <c r="AK196" s="443"/>
      <c r="AL196" s="443"/>
      <c r="AM196" s="443"/>
      <c r="AN196" s="443"/>
    </row>
    <row r="197" spans="3:40" outlineLevel="3">
      <c r="C197" t="str">
        <f>C169</f>
        <v>Spread dívida senior</v>
      </c>
      <c r="D197" s="37">
        <f>$D$88</f>
        <v>51166</v>
      </c>
      <c r="E197" s="41" t="str">
        <f>E169</f>
        <v>%</v>
      </c>
      <c r="F197" s="443"/>
      <c r="G197" s="443"/>
      <c r="H197" s="443"/>
      <c r="I197" s="443"/>
      <c r="J197" s="443"/>
      <c r="K197" s="443"/>
      <c r="L197" s="443"/>
      <c r="M197" s="443"/>
      <c r="N197" s="443"/>
      <c r="O197" s="443"/>
      <c r="P197" s="443"/>
      <c r="Q197" s="443"/>
      <c r="R197" s="443"/>
      <c r="S197" s="443"/>
      <c r="T197" s="443"/>
      <c r="U197" s="443"/>
      <c r="V197" s="443"/>
      <c r="W197" s="443"/>
      <c r="X197" s="443"/>
      <c r="Y197" s="443"/>
      <c r="Z197" s="443"/>
      <c r="AA197" s="443"/>
      <c r="AB197" s="443"/>
      <c r="AC197" s="443"/>
      <c r="AD197" s="443"/>
      <c r="AE197" s="443"/>
      <c r="AF197" s="443"/>
      <c r="AG197" s="443"/>
      <c r="AH197" s="443"/>
      <c r="AI197" s="443"/>
      <c r="AJ197" s="443"/>
      <c r="AK197" s="443"/>
      <c r="AL197" s="443"/>
      <c r="AM197" s="443"/>
      <c r="AN197" s="443"/>
    </row>
    <row r="198" spans="3:40" outlineLevel="3">
      <c r="C198" t="str">
        <f>Flags!C$50&amp;"+ Prazo"</f>
        <v>Flag de operação+ Prazo</v>
      </c>
      <c r="D198"/>
      <c r="E198" s="32" t="s">
        <v>383</v>
      </c>
      <c r="F198" s="23">
        <f>SUM(G198:AN198)</f>
        <v>14</v>
      </c>
      <c r="G198" s="25">
        <f t="shared" ref="G198:AN198" si="180">G103</f>
        <v>0</v>
      </c>
      <c r="H198" s="25">
        <f t="shared" si="180"/>
        <v>0</v>
      </c>
      <c r="I198" s="25">
        <f t="shared" si="180"/>
        <v>0</v>
      </c>
      <c r="J198" s="25">
        <f t="shared" si="180"/>
        <v>0</v>
      </c>
      <c r="K198" s="25">
        <f t="shared" si="180"/>
        <v>0</v>
      </c>
      <c r="L198" s="25">
        <f t="shared" si="180"/>
        <v>0</v>
      </c>
      <c r="M198" s="25">
        <f t="shared" si="180"/>
        <v>0</v>
      </c>
      <c r="N198" s="25">
        <f t="shared" si="180"/>
        <v>0</v>
      </c>
      <c r="O198" s="25">
        <f t="shared" si="180"/>
        <v>0</v>
      </c>
      <c r="P198" s="25">
        <f t="shared" si="180"/>
        <v>0</v>
      </c>
      <c r="Q198" s="25">
        <f t="shared" si="180"/>
        <v>0</v>
      </c>
      <c r="R198" s="25">
        <f t="shared" si="180"/>
        <v>0</v>
      </c>
      <c r="S198" s="25">
        <f t="shared" si="180"/>
        <v>0</v>
      </c>
      <c r="T198" s="25">
        <f t="shared" si="180"/>
        <v>0</v>
      </c>
      <c r="U198" s="25">
        <f t="shared" si="180"/>
        <v>0</v>
      </c>
      <c r="V198" s="25">
        <f t="shared" si="180"/>
        <v>0</v>
      </c>
      <c r="W198" s="25">
        <f t="shared" si="180"/>
        <v>1</v>
      </c>
      <c r="X198" s="25">
        <f t="shared" si="180"/>
        <v>1</v>
      </c>
      <c r="Y198" s="25">
        <f t="shared" si="180"/>
        <v>1</v>
      </c>
      <c r="Z198" s="25">
        <f t="shared" si="180"/>
        <v>1</v>
      </c>
      <c r="AA198" s="25">
        <f t="shared" si="180"/>
        <v>1</v>
      </c>
      <c r="AB198" s="25">
        <f t="shared" si="180"/>
        <v>1</v>
      </c>
      <c r="AC198" s="25">
        <f t="shared" si="180"/>
        <v>1</v>
      </c>
      <c r="AD198" s="25">
        <f t="shared" si="180"/>
        <v>1</v>
      </c>
      <c r="AE198" s="25">
        <f t="shared" si="180"/>
        <v>1</v>
      </c>
      <c r="AF198" s="25">
        <f t="shared" si="180"/>
        <v>1</v>
      </c>
      <c r="AG198" s="25">
        <f t="shared" si="180"/>
        <v>1</v>
      </c>
      <c r="AH198" s="25">
        <f t="shared" si="180"/>
        <v>1</v>
      </c>
      <c r="AI198" s="25">
        <f t="shared" si="180"/>
        <v>1</v>
      </c>
      <c r="AJ198" s="25">
        <f t="shared" si="180"/>
        <v>1</v>
      </c>
      <c r="AK198" s="25">
        <f t="shared" si="180"/>
        <v>0</v>
      </c>
      <c r="AL198" s="25">
        <f t="shared" si="180"/>
        <v>0</v>
      </c>
      <c r="AM198" s="25">
        <f t="shared" si="180"/>
        <v>0</v>
      </c>
      <c r="AN198" s="25">
        <f t="shared" si="180"/>
        <v>0</v>
      </c>
    </row>
    <row r="199" spans="3:40" outlineLevel="3">
      <c r="C199" s="478" t="str">
        <f>Flags!C$49</f>
        <v>Fim período</v>
      </c>
      <c r="E199" s="32" t="str">
        <f>Flags!E$49</f>
        <v>Meses</v>
      </c>
      <c r="F199" s="443"/>
      <c r="G199" s="458">
        <f>Flags!G$49</f>
        <v>45657</v>
      </c>
      <c r="H199" s="458">
        <f>Flags!H$49</f>
        <v>46022</v>
      </c>
      <c r="I199" s="458">
        <f>Flags!I$49</f>
        <v>46387</v>
      </c>
      <c r="J199" s="458">
        <f>Flags!J$49</f>
        <v>46752</v>
      </c>
      <c r="K199" s="458">
        <f>Flags!K$49</f>
        <v>47118</v>
      </c>
      <c r="L199" s="458">
        <f>Flags!L$49</f>
        <v>47483</v>
      </c>
      <c r="M199" s="458">
        <f>Flags!M$49</f>
        <v>47848</v>
      </c>
      <c r="N199" s="458">
        <f>Flags!N$49</f>
        <v>48213</v>
      </c>
      <c r="O199" s="458">
        <f>Flags!O$49</f>
        <v>48579</v>
      </c>
      <c r="P199" s="458">
        <f>Flags!P$49</f>
        <v>48944</v>
      </c>
      <c r="Q199" s="458">
        <f>Flags!Q$49</f>
        <v>49309</v>
      </c>
      <c r="R199" s="458">
        <f>Flags!R$49</f>
        <v>49674</v>
      </c>
      <c r="S199" s="458">
        <f>Flags!S$49</f>
        <v>50040</v>
      </c>
      <c r="T199" s="458">
        <f>Flags!T$49</f>
        <v>50405</v>
      </c>
      <c r="U199" s="458">
        <f>Flags!U$49</f>
        <v>50770</v>
      </c>
      <c r="V199" s="458">
        <f>Flags!V$49</f>
        <v>51135</v>
      </c>
      <c r="W199" s="458">
        <f>Flags!W$49</f>
        <v>51501</v>
      </c>
      <c r="X199" s="458">
        <f>Flags!X$49</f>
        <v>51866</v>
      </c>
      <c r="Y199" s="458">
        <f>Flags!Y$49</f>
        <v>52231</v>
      </c>
      <c r="Z199" s="458">
        <f>Flags!Z$49</f>
        <v>52596</v>
      </c>
      <c r="AA199" s="458">
        <f>Flags!AA$49</f>
        <v>52962</v>
      </c>
      <c r="AB199" s="458">
        <f>Flags!AB$49</f>
        <v>53327</v>
      </c>
      <c r="AC199" s="458">
        <f>Flags!AC$49</f>
        <v>53692</v>
      </c>
      <c r="AD199" s="458">
        <f>Flags!AD$49</f>
        <v>54057</v>
      </c>
      <c r="AE199" s="458">
        <f>Flags!AE$49</f>
        <v>54423</v>
      </c>
      <c r="AF199" s="458">
        <f>Flags!AF$49</f>
        <v>54788</v>
      </c>
      <c r="AG199" s="458">
        <f>Flags!AG$49</f>
        <v>55153</v>
      </c>
      <c r="AH199" s="458">
        <f>Flags!AH$49</f>
        <v>55518</v>
      </c>
      <c r="AI199" s="458">
        <f>Flags!AI$49</f>
        <v>55884</v>
      </c>
      <c r="AJ199" s="458">
        <f>Flags!AJ$49</f>
        <v>56249</v>
      </c>
      <c r="AK199" s="458">
        <f>Flags!AK$49</f>
        <v>56614</v>
      </c>
      <c r="AL199" s="458">
        <f>Flags!AL$49</f>
        <v>56979</v>
      </c>
      <c r="AM199" s="458">
        <f>Flags!AM$49</f>
        <v>57345</v>
      </c>
      <c r="AN199" s="458">
        <f>Flags!AN$49</f>
        <v>57710</v>
      </c>
    </row>
    <row r="200" spans="3:40" outlineLevel="3">
      <c r="C200" s="478" t="str">
        <f>C193</f>
        <v>Base</v>
      </c>
      <c r="E200" s="32" t="s">
        <v>23</v>
      </c>
      <c r="F200" s="443"/>
      <c r="G200">
        <f t="shared" ref="G200:AN200" si="181">IF(G$198=1,INDEX(G$19:G$27,MATCH($D193,$C$19:$C$27,0)),0)</f>
        <v>0</v>
      </c>
      <c r="H200">
        <f t="shared" si="181"/>
        <v>0</v>
      </c>
      <c r="I200">
        <f t="shared" si="181"/>
        <v>0</v>
      </c>
      <c r="J200">
        <f t="shared" si="181"/>
        <v>0</v>
      </c>
      <c r="K200">
        <f t="shared" si="181"/>
        <v>0</v>
      </c>
      <c r="L200">
        <f t="shared" si="181"/>
        <v>0</v>
      </c>
      <c r="M200">
        <f t="shared" si="181"/>
        <v>0</v>
      </c>
      <c r="N200">
        <f t="shared" si="181"/>
        <v>0</v>
      </c>
      <c r="O200">
        <f t="shared" si="181"/>
        <v>0</v>
      </c>
      <c r="P200">
        <f t="shared" si="181"/>
        <v>0</v>
      </c>
      <c r="Q200">
        <f t="shared" si="181"/>
        <v>0</v>
      </c>
      <c r="R200">
        <f t="shared" si="181"/>
        <v>0</v>
      </c>
      <c r="S200">
        <f t="shared" si="181"/>
        <v>0</v>
      </c>
      <c r="T200">
        <f t="shared" si="181"/>
        <v>0</v>
      </c>
      <c r="U200">
        <f t="shared" si="181"/>
        <v>0</v>
      </c>
      <c r="V200">
        <f t="shared" si="181"/>
        <v>0</v>
      </c>
      <c r="W200">
        <f t="shared" si="181"/>
        <v>9.4E-2</v>
      </c>
      <c r="X200">
        <f t="shared" si="181"/>
        <v>9.4E-2</v>
      </c>
      <c r="Y200">
        <f t="shared" si="181"/>
        <v>9.4E-2</v>
      </c>
      <c r="Z200">
        <f t="shared" si="181"/>
        <v>9.4E-2</v>
      </c>
      <c r="AA200">
        <f t="shared" si="181"/>
        <v>9.4E-2</v>
      </c>
      <c r="AB200">
        <f t="shared" si="181"/>
        <v>9.4E-2</v>
      </c>
      <c r="AC200">
        <f t="shared" si="181"/>
        <v>9.4E-2</v>
      </c>
      <c r="AD200">
        <f t="shared" si="181"/>
        <v>9.4E-2</v>
      </c>
      <c r="AE200">
        <f t="shared" si="181"/>
        <v>9.4E-2</v>
      </c>
      <c r="AF200">
        <f t="shared" si="181"/>
        <v>9.4E-2</v>
      </c>
      <c r="AG200">
        <f t="shared" si="181"/>
        <v>9.4E-2</v>
      </c>
      <c r="AH200">
        <f t="shared" si="181"/>
        <v>9.4E-2</v>
      </c>
      <c r="AI200">
        <f t="shared" si="181"/>
        <v>9.4E-2</v>
      </c>
      <c r="AJ200">
        <f t="shared" si="181"/>
        <v>9.4E-2</v>
      </c>
      <c r="AK200">
        <f t="shared" si="181"/>
        <v>0</v>
      </c>
      <c r="AL200">
        <f t="shared" si="181"/>
        <v>0</v>
      </c>
      <c r="AM200">
        <f t="shared" si="181"/>
        <v>0</v>
      </c>
      <c r="AN200">
        <f t="shared" si="181"/>
        <v>0</v>
      </c>
    </row>
    <row r="201" spans="3:40" outlineLevel="3">
      <c r="C201" s="478" t="str">
        <f>C194</f>
        <v>Indexador</v>
      </c>
      <c r="E201" s="32" t="s">
        <v>23</v>
      </c>
      <c r="F201" s="443"/>
      <c r="G201">
        <f t="shared" ref="G201:AN201" si="182">IF(G198=1,INDEX(G$19:G$27,MATCH($D194,$C$19:$C$27,0)),0)</f>
        <v>0</v>
      </c>
      <c r="H201">
        <f t="shared" si="182"/>
        <v>0</v>
      </c>
      <c r="I201">
        <f t="shared" si="182"/>
        <v>0</v>
      </c>
      <c r="J201">
        <f t="shared" si="182"/>
        <v>0</v>
      </c>
      <c r="K201">
        <f t="shared" si="182"/>
        <v>0</v>
      </c>
      <c r="L201">
        <f t="shared" si="182"/>
        <v>0</v>
      </c>
      <c r="M201">
        <f t="shared" si="182"/>
        <v>0</v>
      </c>
      <c r="N201">
        <f t="shared" si="182"/>
        <v>0</v>
      </c>
      <c r="O201">
        <f t="shared" si="182"/>
        <v>0</v>
      </c>
      <c r="P201">
        <f t="shared" si="182"/>
        <v>0</v>
      </c>
      <c r="Q201">
        <f t="shared" si="182"/>
        <v>0</v>
      </c>
      <c r="R201">
        <f t="shared" si="182"/>
        <v>0</v>
      </c>
      <c r="S201">
        <f t="shared" si="182"/>
        <v>0</v>
      </c>
      <c r="T201">
        <f t="shared" si="182"/>
        <v>0</v>
      </c>
      <c r="U201">
        <f t="shared" si="182"/>
        <v>0</v>
      </c>
      <c r="V201">
        <f t="shared" si="182"/>
        <v>0</v>
      </c>
      <c r="W201">
        <f t="shared" si="182"/>
        <v>0</v>
      </c>
      <c r="X201">
        <f t="shared" si="182"/>
        <v>0</v>
      </c>
      <c r="Y201">
        <f t="shared" si="182"/>
        <v>0</v>
      </c>
      <c r="Z201">
        <f t="shared" si="182"/>
        <v>0</v>
      </c>
      <c r="AA201">
        <f t="shared" si="182"/>
        <v>0</v>
      </c>
      <c r="AB201">
        <f t="shared" si="182"/>
        <v>0</v>
      </c>
      <c r="AC201">
        <f t="shared" si="182"/>
        <v>0</v>
      </c>
      <c r="AD201">
        <f t="shared" si="182"/>
        <v>0</v>
      </c>
      <c r="AE201">
        <f t="shared" si="182"/>
        <v>0</v>
      </c>
      <c r="AF201">
        <f t="shared" si="182"/>
        <v>0</v>
      </c>
      <c r="AG201">
        <f t="shared" si="182"/>
        <v>0</v>
      </c>
      <c r="AH201">
        <f t="shared" si="182"/>
        <v>0</v>
      </c>
      <c r="AI201">
        <f t="shared" si="182"/>
        <v>0</v>
      </c>
      <c r="AJ201">
        <f t="shared" si="182"/>
        <v>0</v>
      </c>
      <c r="AK201">
        <f t="shared" si="182"/>
        <v>0</v>
      </c>
      <c r="AL201">
        <f t="shared" si="182"/>
        <v>0</v>
      </c>
      <c r="AM201">
        <f t="shared" si="182"/>
        <v>0</v>
      </c>
      <c r="AN201">
        <f t="shared" si="182"/>
        <v>0</v>
      </c>
    </row>
    <row r="202" spans="3:40" outlineLevel="3">
      <c r="C202" s="478"/>
      <c r="F202" s="443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</row>
    <row r="203" spans="3:40" outlineLevel="3">
      <c r="C203" s="478" t="s">
        <v>620</v>
      </c>
      <c r="D203">
        <f>Inputs!D293</f>
        <v>2.5000000000000001E-2</v>
      </c>
      <c r="E203" s="32" t="s">
        <v>23</v>
      </c>
      <c r="F203" s="443"/>
      <c r="G203" s="463"/>
      <c r="H203" s="443"/>
      <c r="I203" s="443"/>
      <c r="J203" s="443"/>
      <c r="K203" s="443"/>
      <c r="L203" s="443"/>
      <c r="M203" s="443"/>
      <c r="N203" s="443"/>
      <c r="O203" s="443"/>
      <c r="P203" s="443"/>
      <c r="Q203" s="443"/>
      <c r="R203" s="443"/>
      <c r="S203" s="443"/>
      <c r="T203" s="443"/>
      <c r="U203" s="443"/>
      <c r="V203" s="443"/>
      <c r="W203" s="443"/>
      <c r="X203" s="443"/>
      <c r="Y203" s="443"/>
      <c r="Z203" s="443"/>
      <c r="AA203" s="443"/>
      <c r="AB203" s="443"/>
      <c r="AC203" s="443"/>
      <c r="AD203" s="443"/>
      <c r="AE203" s="443"/>
      <c r="AF203" s="443"/>
      <c r="AG203" s="443"/>
      <c r="AH203" s="443"/>
      <c r="AI203" s="443"/>
      <c r="AJ203" s="443"/>
      <c r="AK203" s="443"/>
      <c r="AL203" s="443"/>
      <c r="AM203" s="443"/>
      <c r="AN203" s="443"/>
    </row>
    <row r="204" spans="3:40" outlineLevel="3">
      <c r="C204" s="478" t="s">
        <v>621</v>
      </c>
      <c r="E204" s="32" t="s">
        <v>23</v>
      </c>
      <c r="F204" s="443"/>
      <c r="G204">
        <f t="shared" ref="G204:W204" si="183">IF(G198=1,$D$203+G200+G201,0)</f>
        <v>0</v>
      </c>
      <c r="H204">
        <f t="shared" si="183"/>
        <v>0</v>
      </c>
      <c r="I204">
        <f t="shared" si="183"/>
        <v>0</v>
      </c>
      <c r="J204">
        <f t="shared" si="183"/>
        <v>0</v>
      </c>
      <c r="K204">
        <f t="shared" si="183"/>
        <v>0</v>
      </c>
      <c r="L204">
        <f t="shared" si="183"/>
        <v>0</v>
      </c>
      <c r="M204">
        <f t="shared" si="183"/>
        <v>0</v>
      </c>
      <c r="N204">
        <f t="shared" si="183"/>
        <v>0</v>
      </c>
      <c r="O204">
        <f t="shared" si="183"/>
        <v>0</v>
      </c>
      <c r="P204">
        <f t="shared" si="183"/>
        <v>0</v>
      </c>
      <c r="Q204">
        <f t="shared" si="183"/>
        <v>0</v>
      </c>
      <c r="R204">
        <f t="shared" si="183"/>
        <v>0</v>
      </c>
      <c r="S204">
        <f t="shared" si="183"/>
        <v>0</v>
      </c>
      <c r="T204">
        <f t="shared" si="183"/>
        <v>0</v>
      </c>
      <c r="U204">
        <f t="shared" si="183"/>
        <v>0</v>
      </c>
      <c r="V204">
        <f t="shared" si="183"/>
        <v>0</v>
      </c>
      <c r="W204">
        <f t="shared" si="183"/>
        <v>0.11899999999999999</v>
      </c>
      <c r="X204">
        <f t="shared" ref="X204:AN204" si="184">IF(X198=1,$D$203+X200+X201,0)</f>
        <v>0.11899999999999999</v>
      </c>
      <c r="Y204">
        <f t="shared" si="184"/>
        <v>0.11899999999999999</v>
      </c>
      <c r="Z204">
        <f t="shared" si="184"/>
        <v>0.11899999999999999</v>
      </c>
      <c r="AA204">
        <f t="shared" si="184"/>
        <v>0.11899999999999999</v>
      </c>
      <c r="AB204">
        <f t="shared" si="184"/>
        <v>0.11899999999999999</v>
      </c>
      <c r="AC204">
        <f t="shared" si="184"/>
        <v>0.11899999999999999</v>
      </c>
      <c r="AD204">
        <f t="shared" si="184"/>
        <v>0.11899999999999999</v>
      </c>
      <c r="AE204">
        <f t="shared" si="184"/>
        <v>0.11899999999999999</v>
      </c>
      <c r="AF204">
        <f t="shared" si="184"/>
        <v>0.11899999999999999</v>
      </c>
      <c r="AG204">
        <f t="shared" si="184"/>
        <v>0.11899999999999999</v>
      </c>
      <c r="AH204">
        <f t="shared" si="184"/>
        <v>0.11899999999999999</v>
      </c>
      <c r="AI204">
        <f t="shared" si="184"/>
        <v>0.11899999999999999</v>
      </c>
      <c r="AJ204">
        <f t="shared" si="184"/>
        <v>0.11899999999999999</v>
      </c>
      <c r="AK204">
        <f t="shared" si="184"/>
        <v>0</v>
      </c>
      <c r="AL204">
        <f t="shared" si="184"/>
        <v>0</v>
      </c>
      <c r="AM204">
        <f t="shared" si="184"/>
        <v>0</v>
      </c>
      <c r="AN204">
        <f t="shared" si="184"/>
        <v>0</v>
      </c>
    </row>
    <row r="205" spans="3:40" outlineLevel="3">
      <c r="C205" s="443"/>
      <c r="D205" s="443"/>
      <c r="E205" s="443"/>
      <c r="F205" s="443"/>
      <c r="G205" s="443"/>
      <c r="H205" s="443"/>
      <c r="I205" s="443"/>
      <c r="J205" s="443"/>
      <c r="K205" s="443"/>
      <c r="L205" s="443"/>
      <c r="M205" s="443"/>
      <c r="N205" s="443"/>
      <c r="O205" s="443"/>
      <c r="P205" s="443"/>
      <c r="Q205" s="443"/>
      <c r="R205" s="443"/>
      <c r="S205" s="443"/>
      <c r="T205" s="443"/>
      <c r="U205" s="443"/>
      <c r="V205" s="443"/>
      <c r="W205" s="443"/>
      <c r="X205" s="443"/>
      <c r="Y205" s="443"/>
      <c r="Z205" s="443"/>
      <c r="AA205" s="443"/>
      <c r="AB205" s="443"/>
      <c r="AC205" s="443"/>
      <c r="AD205" s="443"/>
      <c r="AE205" s="443"/>
      <c r="AF205" s="443"/>
      <c r="AG205" s="443"/>
      <c r="AH205" s="443"/>
      <c r="AI205" s="443"/>
      <c r="AJ205" s="443"/>
      <c r="AK205" s="443"/>
      <c r="AL205" s="443"/>
      <c r="AM205" s="443"/>
      <c r="AN205" s="443"/>
    </row>
    <row r="206" spans="3:40" outlineLevel="3">
      <c r="C206" s="478" t="s">
        <v>622</v>
      </c>
      <c r="D206" s="443"/>
      <c r="E206" s="41" t="s">
        <v>13</v>
      </c>
      <c r="F206" s="79">
        <f ca="1">SUM(G206:AN206)</f>
        <v>3346.0492406144995</v>
      </c>
      <c r="G206" s="522">
        <f t="shared" ref="G206:AN206" si="185">G204*SUM(G209:G210)</f>
        <v>0</v>
      </c>
      <c r="H206" s="522">
        <f t="shared" si="185"/>
        <v>0</v>
      </c>
      <c r="I206" s="522">
        <f t="shared" si="185"/>
        <v>0</v>
      </c>
      <c r="J206" s="522">
        <f t="shared" si="185"/>
        <v>0</v>
      </c>
      <c r="K206" s="522">
        <f t="shared" si="185"/>
        <v>0</v>
      </c>
      <c r="L206" s="522">
        <f t="shared" si="185"/>
        <v>0</v>
      </c>
      <c r="M206" s="522">
        <f t="shared" si="185"/>
        <v>0</v>
      </c>
      <c r="N206" s="522">
        <f t="shared" si="185"/>
        <v>0</v>
      </c>
      <c r="O206" s="522">
        <f t="shared" si="185"/>
        <v>0</v>
      </c>
      <c r="P206" s="522">
        <f t="shared" si="185"/>
        <v>0</v>
      </c>
      <c r="Q206" s="522">
        <f t="shared" si="185"/>
        <v>0</v>
      </c>
      <c r="R206" s="522">
        <f t="shared" si="185"/>
        <v>0</v>
      </c>
      <c r="S206" s="522">
        <f t="shared" si="185"/>
        <v>0</v>
      </c>
      <c r="T206" s="522">
        <f t="shared" si="185"/>
        <v>0</v>
      </c>
      <c r="U206" s="522">
        <f t="shared" si="185"/>
        <v>0</v>
      </c>
      <c r="V206" s="522">
        <f t="shared" ca="1" si="185"/>
        <v>0</v>
      </c>
      <c r="W206" s="522">
        <f t="shared" ca="1" si="185"/>
        <v>8.156747781</v>
      </c>
      <c r="X206" s="522">
        <f t="shared" ca="1" si="185"/>
        <v>7.7066588325000005</v>
      </c>
      <c r="Y206" s="522">
        <f t="shared" ca="1" si="185"/>
        <v>8.5921191593076909</v>
      </c>
      <c r="Z206" s="522">
        <f t="shared" ca="1" si="185"/>
        <v>8.4574309231153837</v>
      </c>
      <c r="AA206" s="522">
        <f t="shared" ca="1" si="185"/>
        <v>65.326726936468532</v>
      </c>
      <c r="AB206" s="522">
        <f t="shared" ca="1" si="185"/>
        <v>451.08105657942167</v>
      </c>
      <c r="AC206" s="522">
        <f t="shared" ca="1" si="185"/>
        <v>444.36655439270817</v>
      </c>
      <c r="AD206" s="522">
        <f t="shared" ca="1" si="185"/>
        <v>388.87800155286965</v>
      </c>
      <c r="AE206" s="522">
        <f t="shared" ca="1" si="185"/>
        <v>335.08047024803119</v>
      </c>
      <c r="AF206" s="522">
        <f t="shared" ca="1" si="185"/>
        <v>284.84383794219264</v>
      </c>
      <c r="AG206" s="522">
        <f t="shared" ca="1" si="185"/>
        <v>230.33591476495411</v>
      </c>
      <c r="AH206" s="522">
        <f t="shared" ca="1" si="185"/>
        <v>174.57955901771558</v>
      </c>
      <c r="AI206" s="522">
        <f t="shared" ca="1" si="185"/>
        <v>498.54186443147705</v>
      </c>
      <c r="AJ206" s="522">
        <f t="shared" ca="1" si="185"/>
        <v>440.10229805273849</v>
      </c>
      <c r="AK206" s="522">
        <f t="shared" ca="1" si="185"/>
        <v>0</v>
      </c>
      <c r="AL206" s="522">
        <f t="shared" ca="1" si="185"/>
        <v>0</v>
      </c>
      <c r="AM206" s="522">
        <f t="shared" ca="1" si="185"/>
        <v>0</v>
      </c>
      <c r="AN206" s="522">
        <f t="shared" ca="1" si="185"/>
        <v>0</v>
      </c>
    </row>
    <row r="207" spans="3:40" outlineLevel="2">
      <c r="C207" s="443"/>
      <c r="D207" s="443"/>
      <c r="E207" s="443"/>
      <c r="F207" s="443"/>
      <c r="G207" s="443"/>
      <c r="H207" s="443"/>
      <c r="I207" s="443"/>
      <c r="J207" s="443"/>
      <c r="K207" s="443"/>
      <c r="L207" s="443"/>
      <c r="M207" s="443"/>
      <c r="N207" s="443"/>
      <c r="O207" s="443"/>
      <c r="P207" s="443"/>
      <c r="Q207" s="443"/>
      <c r="R207" s="443"/>
      <c r="S207" s="443"/>
      <c r="T207" s="443"/>
      <c r="U207" s="443"/>
      <c r="V207" s="443"/>
      <c r="W207" s="443"/>
      <c r="X207" s="443"/>
      <c r="Y207" s="443"/>
      <c r="Z207" s="443"/>
      <c r="AA207" s="443"/>
      <c r="AB207" s="443"/>
      <c r="AC207" s="443"/>
      <c r="AD207" s="443"/>
      <c r="AE207" s="443"/>
      <c r="AF207" s="443"/>
      <c r="AG207" s="443"/>
      <c r="AH207" s="443"/>
      <c r="AI207" s="443"/>
      <c r="AJ207" s="443"/>
      <c r="AK207" s="443"/>
      <c r="AL207" s="443"/>
      <c r="AM207" s="443"/>
      <c r="AN207" s="443"/>
    </row>
    <row r="208" spans="3:40" outlineLevel="2">
      <c r="C208" s="11" t="s">
        <v>632</v>
      </c>
      <c r="E208" s="443"/>
      <c r="F208" s="443"/>
      <c r="G208" s="443"/>
      <c r="H208" s="443"/>
      <c r="I208" s="443"/>
      <c r="J208" s="443"/>
      <c r="K208" s="443"/>
      <c r="L208" s="443"/>
      <c r="M208" s="443"/>
      <c r="N208" s="443"/>
      <c r="O208" s="443"/>
      <c r="P208" s="443"/>
      <c r="Q208" s="443"/>
      <c r="R208" s="443"/>
      <c r="S208" s="443"/>
      <c r="T208" s="443"/>
      <c r="U208" s="443"/>
      <c r="V208" s="443"/>
      <c r="W208" s="443"/>
      <c r="X208" s="443"/>
      <c r="Y208" s="443"/>
      <c r="Z208" s="443"/>
      <c r="AA208" s="443"/>
      <c r="AB208" s="443"/>
      <c r="AC208" s="443"/>
      <c r="AD208" s="443"/>
      <c r="AE208" s="443"/>
      <c r="AF208" s="443"/>
      <c r="AG208" s="443"/>
      <c r="AH208" s="443"/>
      <c r="AI208" s="443"/>
      <c r="AJ208" s="443"/>
      <c r="AK208" s="443"/>
      <c r="AL208" s="443"/>
      <c r="AM208" s="443"/>
      <c r="AN208" s="443"/>
    </row>
    <row r="209" spans="3:40" outlineLevel="3">
      <c r="C209" s="447" t="s">
        <v>624</v>
      </c>
      <c r="D209" s="447"/>
      <c r="E209" s="72" t="s">
        <v>13</v>
      </c>
      <c r="F209" s="504"/>
      <c r="G209" s="504">
        <f t="shared" ref="G209" si="186">F212</f>
        <v>0</v>
      </c>
      <c r="H209" s="504">
        <f t="shared" ref="H209" si="187">G212</f>
        <v>0</v>
      </c>
      <c r="I209" s="504">
        <f t="shared" ref="I209" si="188">H212</f>
        <v>0</v>
      </c>
      <c r="J209" s="504">
        <f t="shared" ref="J209" si="189">I212</f>
        <v>0</v>
      </c>
      <c r="K209" s="504">
        <f t="shared" ref="K209" si="190">J212</f>
        <v>0</v>
      </c>
      <c r="L209" s="504">
        <f t="shared" ref="L209" si="191">K212</f>
        <v>0</v>
      </c>
      <c r="M209" s="504">
        <f t="shared" ref="M209" si="192">L212</f>
        <v>0</v>
      </c>
      <c r="N209" s="504">
        <f t="shared" ref="N209" si="193">M212</f>
        <v>0</v>
      </c>
      <c r="O209" s="504">
        <f t="shared" ref="O209" si="194">N212</f>
        <v>0</v>
      </c>
      <c r="P209" s="504">
        <f t="shared" ref="P209" si="195">O212</f>
        <v>0</v>
      </c>
      <c r="Q209" s="504">
        <f t="shared" ref="Q209" si="196">P212</f>
        <v>0</v>
      </c>
      <c r="R209" s="504">
        <f t="shared" ref="R209" si="197">Q212</f>
        <v>0</v>
      </c>
      <c r="S209" s="504">
        <f t="shared" ref="S209" si="198">R212</f>
        <v>0</v>
      </c>
      <c r="T209" s="504">
        <f t="shared" ref="T209" si="199">S212</f>
        <v>0</v>
      </c>
      <c r="U209" s="504">
        <f t="shared" ref="U209" si="200">T212</f>
        <v>0</v>
      </c>
      <c r="V209" s="504">
        <f t="shared" ref="V209" si="201">U212</f>
        <v>0</v>
      </c>
      <c r="W209" s="504">
        <f t="shared" ref="W209" ca="1" si="202">V212</f>
        <v>52.951641000000009</v>
      </c>
      <c r="X209" s="504">
        <f t="shared" ref="X209" ca="1" si="203">W212</f>
        <v>64.761838928571436</v>
      </c>
      <c r="Y209" s="504">
        <f t="shared" ref="Y209" ca="1" si="204">X212</f>
        <v>59.780159010989017</v>
      </c>
      <c r="Z209" s="504">
        <f t="shared" ref="Z209" ca="1" si="205">Y212</f>
        <v>67.221002093406597</v>
      </c>
      <c r="AA209" s="504">
        <f t="shared" ref="AA209" ca="1" si="206">Z212</f>
        <v>64.9598479030969</v>
      </c>
      <c r="AB209" s="504">
        <f t="shared" ref="AB209" ca="1" si="207">AA212</f>
        <v>542.46810711278727</v>
      </c>
      <c r="AC209" s="504">
        <f t="shared" ref="AC209" ca="1" si="208">AB212</f>
        <v>3730.3228799891444</v>
      </c>
      <c r="AD209" s="504">
        <f t="shared" ref="AD209" ca="1" si="209">AC212</f>
        <v>3267.8823659905015</v>
      </c>
      <c r="AE209" s="504">
        <f t="shared" ref="AE209" ca="1" si="210">AD212</f>
        <v>2801.0420279918585</v>
      </c>
      <c r="AF209" s="504">
        <f t="shared" ref="AF209" ca="1" si="211">AE212</f>
        <v>2348.9619329932157</v>
      </c>
      <c r="AG209" s="504">
        <f t="shared" ref="AG209" ca="1" si="212">AF212</f>
        <v>1923.8533103945724</v>
      </c>
      <c r="AH209" s="504">
        <f t="shared" ref="AH209" ca="1" si="213">AG212</f>
        <v>1454.6325947959294</v>
      </c>
      <c r="AI209" s="504">
        <f t="shared" ref="AI209" ca="1" si="214">AH212</f>
        <v>982.17758619728625</v>
      </c>
      <c r="AJ209" s="504">
        <f t="shared" ref="AJ209" ca="1" si="215">AI212</f>
        <v>3698.3386390986429</v>
      </c>
      <c r="AK209" s="504">
        <f t="shared" ref="AK209" ca="1" si="216">AJ212</f>
        <v>0</v>
      </c>
      <c r="AL209" s="504">
        <f ca="1">AK212</f>
        <v>0</v>
      </c>
      <c r="AM209" s="504">
        <f ca="1">AL212</f>
        <v>0</v>
      </c>
      <c r="AN209" s="504">
        <f ca="1">AM212</f>
        <v>0</v>
      </c>
    </row>
    <row r="210" spans="3:40" outlineLevel="3">
      <c r="C210" s="518" t="s">
        <v>600</v>
      </c>
      <c r="D210" s="443"/>
      <c r="E210" s="73" t="s">
        <v>13</v>
      </c>
      <c r="F210" s="70">
        <f ca="1">SUM(G210:AN210)</f>
        <v>7111.6585530000002</v>
      </c>
      <c r="G210" s="450">
        <f t="shared" ref="G210:AN210" si="217">IF(G56&gt;=2,G67,0)</f>
        <v>0</v>
      </c>
      <c r="H210" s="450">
        <f t="shared" si="217"/>
        <v>0</v>
      </c>
      <c r="I210" s="450">
        <f t="shared" si="217"/>
        <v>0</v>
      </c>
      <c r="J210" s="450">
        <f t="shared" si="217"/>
        <v>0</v>
      </c>
      <c r="K210" s="450">
        <f t="shared" si="217"/>
        <v>0</v>
      </c>
      <c r="L210" s="450">
        <f t="shared" si="217"/>
        <v>0</v>
      </c>
      <c r="M210" s="450">
        <f t="shared" si="217"/>
        <v>0</v>
      </c>
      <c r="N210" s="450">
        <f t="shared" si="217"/>
        <v>0</v>
      </c>
      <c r="O210" s="450">
        <f t="shared" si="217"/>
        <v>0</v>
      </c>
      <c r="P210" s="450">
        <f t="shared" si="217"/>
        <v>0</v>
      </c>
      <c r="Q210" s="450">
        <f t="shared" si="217"/>
        <v>0</v>
      </c>
      <c r="R210" s="450">
        <f t="shared" si="217"/>
        <v>0</v>
      </c>
      <c r="S210" s="450">
        <f t="shared" si="217"/>
        <v>0</v>
      </c>
      <c r="T210" s="450">
        <f t="shared" si="217"/>
        <v>0</v>
      </c>
      <c r="U210" s="450">
        <f t="shared" si="217"/>
        <v>0</v>
      </c>
      <c r="V210" s="450">
        <f t="shared" ca="1" si="217"/>
        <v>52.951641000000009</v>
      </c>
      <c r="W210" s="450">
        <f t="shared" ca="1" si="217"/>
        <v>15.592457999999999</v>
      </c>
      <c r="X210" s="450">
        <f t="shared" ca="1" si="217"/>
        <v>0</v>
      </c>
      <c r="Y210" s="450">
        <f t="shared" ca="1" si="217"/>
        <v>12.422522999999998</v>
      </c>
      <c r="Z210" s="450">
        <f t="shared" ca="1" si="217"/>
        <v>3.8498460000000003</v>
      </c>
      <c r="AA210" s="450">
        <f t="shared" ca="1" si="217"/>
        <v>484.00424399999997</v>
      </c>
      <c r="AB210" s="450">
        <f t="shared" ca="1" si="217"/>
        <v>3248.129007</v>
      </c>
      <c r="AC210" s="450">
        <f t="shared" ca="1" si="217"/>
        <v>3.8498460000000003</v>
      </c>
      <c r="AD210" s="450">
        <f t="shared" ca="1" si="217"/>
        <v>0</v>
      </c>
      <c r="AE210" s="450">
        <f t="shared" ca="1" si="217"/>
        <v>14.760242999999999</v>
      </c>
      <c r="AF210" s="450">
        <f t="shared" ca="1" si="217"/>
        <v>44.683764000000004</v>
      </c>
      <c r="AG210" s="450">
        <f t="shared" ca="1" si="217"/>
        <v>11.742611999999999</v>
      </c>
      <c r="AH210" s="450">
        <f t="shared" ca="1" si="217"/>
        <v>12.422522999999998</v>
      </c>
      <c r="AI210" s="450">
        <f t="shared" ca="1" si="217"/>
        <v>3207.2498459999997</v>
      </c>
      <c r="AJ210" s="450">
        <f t="shared" ca="1" si="217"/>
        <v>0</v>
      </c>
      <c r="AK210" s="450">
        <f t="shared" si="217"/>
        <v>0</v>
      </c>
      <c r="AL210" s="450">
        <f t="shared" si="217"/>
        <v>0</v>
      </c>
      <c r="AM210" s="450">
        <f t="shared" si="217"/>
        <v>0</v>
      </c>
      <c r="AN210" s="450">
        <f t="shared" si="217"/>
        <v>0</v>
      </c>
    </row>
    <row r="211" spans="3:40" outlineLevel="3">
      <c r="C211" s="518" t="s">
        <v>601</v>
      </c>
      <c r="D211" s="443"/>
      <c r="E211" s="73" t="s">
        <v>13</v>
      </c>
      <c r="F211" s="47">
        <f ca="1">SUM(G211:AN211)</f>
        <v>-7111.6585530000011</v>
      </c>
      <c r="G211" s="450">
        <f t="shared" ref="G211:AN211" si="218">G220</f>
        <v>0</v>
      </c>
      <c r="H211" s="450">
        <f t="shared" si="218"/>
        <v>0</v>
      </c>
      <c r="I211" s="450">
        <f t="shared" si="218"/>
        <v>0</v>
      </c>
      <c r="J211" s="450">
        <f t="shared" si="218"/>
        <v>0</v>
      </c>
      <c r="K211" s="450">
        <f t="shared" si="218"/>
        <v>0</v>
      </c>
      <c r="L211" s="450">
        <f t="shared" si="218"/>
        <v>0</v>
      </c>
      <c r="M211" s="450">
        <f t="shared" si="218"/>
        <v>0</v>
      </c>
      <c r="N211" s="450">
        <f t="shared" si="218"/>
        <v>0</v>
      </c>
      <c r="O211" s="450">
        <f t="shared" si="218"/>
        <v>0</v>
      </c>
      <c r="P211" s="450">
        <f t="shared" si="218"/>
        <v>0</v>
      </c>
      <c r="Q211" s="450">
        <f t="shared" si="218"/>
        <v>0</v>
      </c>
      <c r="R211" s="450">
        <f t="shared" si="218"/>
        <v>0</v>
      </c>
      <c r="S211" s="450">
        <f t="shared" si="218"/>
        <v>0</v>
      </c>
      <c r="T211" s="450">
        <f t="shared" si="218"/>
        <v>0</v>
      </c>
      <c r="U211" s="450">
        <f t="shared" si="218"/>
        <v>0</v>
      </c>
      <c r="V211" s="450">
        <f t="shared" si="218"/>
        <v>0</v>
      </c>
      <c r="W211" s="450">
        <f t="shared" ca="1" si="218"/>
        <v>-3.7822600714285719</v>
      </c>
      <c r="X211" s="450">
        <f t="shared" ca="1" si="218"/>
        <v>-4.9816799175824178</v>
      </c>
      <c r="Y211" s="450">
        <f t="shared" ca="1" si="218"/>
        <v>-4.9816799175824178</v>
      </c>
      <c r="Z211" s="450">
        <f t="shared" ca="1" si="218"/>
        <v>-6.1110001903096904</v>
      </c>
      <c r="AA211" s="450">
        <f t="shared" ca="1" si="218"/>
        <v>-6.4959847903096897</v>
      </c>
      <c r="AB211" s="450">
        <f t="shared" ca="1" si="218"/>
        <v>-60.274234123643026</v>
      </c>
      <c r="AC211" s="450">
        <f t="shared" ca="1" si="218"/>
        <v>-466.29035999864305</v>
      </c>
      <c r="AD211" s="450">
        <f t="shared" ca="1" si="218"/>
        <v>-466.84033799864307</v>
      </c>
      <c r="AE211" s="450">
        <f t="shared" ca="1" si="218"/>
        <v>-466.84033799864307</v>
      </c>
      <c r="AF211" s="450">
        <f t="shared" ca="1" si="218"/>
        <v>-469.79238659864313</v>
      </c>
      <c r="AG211" s="450">
        <f t="shared" ca="1" si="218"/>
        <v>-480.9633275986431</v>
      </c>
      <c r="AH211" s="450">
        <f t="shared" ca="1" si="218"/>
        <v>-484.87753159864315</v>
      </c>
      <c r="AI211" s="450">
        <f t="shared" ca="1" si="218"/>
        <v>-491.08879309864312</v>
      </c>
      <c r="AJ211" s="450">
        <f t="shared" ca="1" si="218"/>
        <v>-3698.3386390986429</v>
      </c>
      <c r="AK211" s="450">
        <f t="shared" si="218"/>
        <v>0</v>
      </c>
      <c r="AL211" s="450">
        <f t="shared" si="218"/>
        <v>0</v>
      </c>
      <c r="AM211" s="450">
        <f t="shared" si="218"/>
        <v>0</v>
      </c>
      <c r="AN211" s="450">
        <f t="shared" si="218"/>
        <v>0</v>
      </c>
    </row>
    <row r="212" spans="3:40" ht="16.5" outlineLevel="3" thickBot="1">
      <c r="C212" s="452" t="s">
        <v>625</v>
      </c>
      <c r="D212" s="452"/>
      <c r="E212" s="74" t="s">
        <v>13</v>
      </c>
      <c r="F212" s="71"/>
      <c r="G212" s="502">
        <f t="shared" ref="G212:AN212" si="219">SUM(G209:G211)</f>
        <v>0</v>
      </c>
      <c r="H212" s="502">
        <f t="shared" si="219"/>
        <v>0</v>
      </c>
      <c r="I212" s="502">
        <f t="shared" si="219"/>
        <v>0</v>
      </c>
      <c r="J212" s="502">
        <f t="shared" si="219"/>
        <v>0</v>
      </c>
      <c r="K212" s="502">
        <f t="shared" si="219"/>
        <v>0</v>
      </c>
      <c r="L212" s="502">
        <f t="shared" si="219"/>
        <v>0</v>
      </c>
      <c r="M212" s="502">
        <f t="shared" si="219"/>
        <v>0</v>
      </c>
      <c r="N212" s="502">
        <f t="shared" si="219"/>
        <v>0</v>
      </c>
      <c r="O212" s="502">
        <f t="shared" si="219"/>
        <v>0</v>
      </c>
      <c r="P212" s="502">
        <f t="shared" si="219"/>
        <v>0</v>
      </c>
      <c r="Q212" s="502">
        <f t="shared" si="219"/>
        <v>0</v>
      </c>
      <c r="R212" s="502">
        <f t="shared" si="219"/>
        <v>0</v>
      </c>
      <c r="S212" s="502">
        <f t="shared" si="219"/>
        <v>0</v>
      </c>
      <c r="T212" s="502">
        <f t="shared" si="219"/>
        <v>0</v>
      </c>
      <c r="U212" s="502">
        <f t="shared" si="219"/>
        <v>0</v>
      </c>
      <c r="V212" s="502">
        <f t="shared" ca="1" si="219"/>
        <v>52.951641000000009</v>
      </c>
      <c r="W212" s="502">
        <f t="shared" ca="1" si="219"/>
        <v>64.761838928571436</v>
      </c>
      <c r="X212" s="502">
        <f t="shared" ca="1" si="219"/>
        <v>59.780159010989017</v>
      </c>
      <c r="Y212" s="502">
        <f t="shared" ca="1" si="219"/>
        <v>67.221002093406597</v>
      </c>
      <c r="Z212" s="502">
        <f t="shared" ca="1" si="219"/>
        <v>64.9598479030969</v>
      </c>
      <c r="AA212" s="502">
        <f t="shared" ca="1" si="219"/>
        <v>542.46810711278727</v>
      </c>
      <c r="AB212" s="502">
        <f t="shared" ca="1" si="219"/>
        <v>3730.3228799891444</v>
      </c>
      <c r="AC212" s="502">
        <f t="shared" ca="1" si="219"/>
        <v>3267.8823659905015</v>
      </c>
      <c r="AD212" s="502">
        <f t="shared" ca="1" si="219"/>
        <v>2801.0420279918585</v>
      </c>
      <c r="AE212" s="502">
        <f t="shared" ca="1" si="219"/>
        <v>2348.9619329932157</v>
      </c>
      <c r="AF212" s="502">
        <f t="shared" ca="1" si="219"/>
        <v>1923.8533103945724</v>
      </c>
      <c r="AG212" s="502">
        <f t="shared" ca="1" si="219"/>
        <v>1454.6325947959294</v>
      </c>
      <c r="AH212" s="502">
        <f t="shared" ca="1" si="219"/>
        <v>982.17758619728625</v>
      </c>
      <c r="AI212" s="502">
        <f t="shared" ca="1" si="219"/>
        <v>3698.3386390986429</v>
      </c>
      <c r="AJ212" s="502">
        <f t="shared" ca="1" si="219"/>
        <v>0</v>
      </c>
      <c r="AK212" s="502">
        <f t="shared" ca="1" si="219"/>
        <v>0</v>
      </c>
      <c r="AL212" s="502">
        <f t="shared" ca="1" si="219"/>
        <v>0</v>
      </c>
      <c r="AM212" s="502">
        <f t="shared" ca="1" si="219"/>
        <v>0</v>
      </c>
      <c r="AN212" s="502">
        <f t="shared" ca="1" si="219"/>
        <v>0</v>
      </c>
    </row>
    <row r="213" spans="3:40" ht="16.5" outlineLevel="3" thickTop="1">
      <c r="C213" s="443"/>
      <c r="D213" s="443"/>
      <c r="E213" s="443"/>
      <c r="F213" s="443"/>
      <c r="G213" s="443"/>
      <c r="H213" s="443"/>
      <c r="I213" s="443"/>
      <c r="J213" s="443"/>
      <c r="K213" s="443"/>
      <c r="L213" s="443"/>
      <c r="M213" s="443"/>
      <c r="N213" s="443"/>
      <c r="O213" s="443"/>
      <c r="P213" s="443"/>
      <c r="Q213" s="443"/>
      <c r="R213" s="443"/>
      <c r="S213" s="443"/>
      <c r="T213" s="443"/>
      <c r="U213" s="443"/>
      <c r="V213" s="443"/>
      <c r="W213" s="443"/>
      <c r="X213" s="443"/>
      <c r="Y213" s="443"/>
      <c r="Z213" s="443"/>
      <c r="AA213" s="443"/>
      <c r="AB213" s="443"/>
      <c r="AC213" s="443"/>
      <c r="AD213" s="443"/>
      <c r="AE213" s="443"/>
      <c r="AF213" s="443"/>
      <c r="AG213" s="443"/>
      <c r="AH213" s="443"/>
      <c r="AI213" s="443"/>
      <c r="AJ213" s="443"/>
      <c r="AK213" s="443"/>
      <c r="AL213" s="443"/>
      <c r="AM213" s="443"/>
      <c r="AN213" s="443"/>
    </row>
    <row r="214" spans="3:40" outlineLevel="3">
      <c r="C214" s="458" t="str">
        <f>Flags!C$49</f>
        <v>Fim período</v>
      </c>
      <c r="D214" s="49"/>
      <c r="E214" s="41" t="str">
        <f>E170</f>
        <v>%</v>
      </c>
      <c r="F214" s="496"/>
      <c r="G214" s="458">
        <f>Flags!G$49</f>
        <v>45657</v>
      </c>
      <c r="H214" s="458">
        <f>Flags!H$49</f>
        <v>46022</v>
      </c>
      <c r="I214" s="458">
        <f>Flags!I$49</f>
        <v>46387</v>
      </c>
      <c r="J214" s="458">
        <f>Flags!J$49</f>
        <v>46752</v>
      </c>
      <c r="K214" s="458">
        <f>Flags!K$49</f>
        <v>47118</v>
      </c>
      <c r="L214" s="458">
        <f>Flags!L$49</f>
        <v>47483</v>
      </c>
      <c r="M214" s="458">
        <f>Flags!M$49</f>
        <v>47848</v>
      </c>
      <c r="N214" s="458">
        <f>Flags!N$49</f>
        <v>48213</v>
      </c>
      <c r="O214" s="458">
        <f>Flags!O$49</f>
        <v>48579</v>
      </c>
      <c r="P214" s="458">
        <f>Flags!P$49</f>
        <v>48944</v>
      </c>
      <c r="Q214" s="458">
        <f>Flags!Q$49</f>
        <v>49309</v>
      </c>
      <c r="R214" s="458">
        <f>Flags!R$49</f>
        <v>49674</v>
      </c>
      <c r="S214" s="458">
        <f>Flags!S$49</f>
        <v>50040</v>
      </c>
      <c r="T214" s="458">
        <f>Flags!T$49</f>
        <v>50405</v>
      </c>
      <c r="U214" s="458">
        <f>Flags!U$49</f>
        <v>50770</v>
      </c>
      <c r="V214" s="458">
        <f>Flags!V$49</f>
        <v>51135</v>
      </c>
      <c r="W214" s="458">
        <f>Flags!W$49</f>
        <v>51501</v>
      </c>
      <c r="X214" s="458">
        <f>Flags!X$49</f>
        <v>51866</v>
      </c>
      <c r="Y214" s="458">
        <f>Flags!Y$49</f>
        <v>52231</v>
      </c>
      <c r="Z214" s="458">
        <f>Flags!Z$49</f>
        <v>52596</v>
      </c>
      <c r="AA214" s="458">
        <f>Flags!AA$49</f>
        <v>52962</v>
      </c>
      <c r="AB214" s="458">
        <f>Flags!AB$49</f>
        <v>53327</v>
      </c>
      <c r="AC214" s="458">
        <f>Flags!AC$49</f>
        <v>53692</v>
      </c>
      <c r="AD214" s="458">
        <f>Flags!AD$49</f>
        <v>54057</v>
      </c>
      <c r="AE214" s="458">
        <f>Flags!AE$49</f>
        <v>54423</v>
      </c>
      <c r="AF214" s="458">
        <f>Flags!AF$49</f>
        <v>54788</v>
      </c>
      <c r="AG214" s="458">
        <f>Flags!AG$49</f>
        <v>55153</v>
      </c>
      <c r="AH214" s="458">
        <f>Flags!AH$49</f>
        <v>55518</v>
      </c>
      <c r="AI214" s="458">
        <f>Flags!AI$49</f>
        <v>55884</v>
      </c>
      <c r="AJ214" s="458">
        <f>Flags!AJ$49</f>
        <v>56249</v>
      </c>
      <c r="AK214" s="458">
        <f>Flags!AK$49</f>
        <v>56614</v>
      </c>
      <c r="AL214" s="458">
        <f>Flags!AL$49</f>
        <v>56979</v>
      </c>
      <c r="AM214" s="458">
        <f>Flags!AM$49</f>
        <v>57345</v>
      </c>
      <c r="AN214" s="458">
        <f>Flags!AN$49</f>
        <v>57710</v>
      </c>
    </row>
    <row r="215" spans="3:40" outlineLevel="3">
      <c r="C215" t="str">
        <f t="shared" ref="C215:F215" si="220">C$90</f>
        <v>Flag de repagamento dívida</v>
      </c>
      <c r="D215"/>
      <c r="E215" s="41" t="str">
        <f t="shared" si="220"/>
        <v>Flag</v>
      </c>
      <c r="F215" s="23">
        <f t="shared" si="220"/>
        <v>0</v>
      </c>
      <c r="G215" s="25">
        <f t="shared" ref="G215:AN215" si="221">G103</f>
        <v>0</v>
      </c>
      <c r="H215" s="25">
        <f t="shared" si="221"/>
        <v>0</v>
      </c>
      <c r="I215" s="25">
        <f t="shared" si="221"/>
        <v>0</v>
      </c>
      <c r="J215" s="25">
        <f t="shared" si="221"/>
        <v>0</v>
      </c>
      <c r="K215" s="25">
        <f t="shared" si="221"/>
        <v>0</v>
      </c>
      <c r="L215" s="25">
        <f t="shared" si="221"/>
        <v>0</v>
      </c>
      <c r="M215" s="25">
        <f t="shared" si="221"/>
        <v>0</v>
      </c>
      <c r="N215" s="25">
        <f t="shared" si="221"/>
        <v>0</v>
      </c>
      <c r="O215" s="25">
        <f t="shared" si="221"/>
        <v>0</v>
      </c>
      <c r="P215" s="25">
        <f t="shared" si="221"/>
        <v>0</v>
      </c>
      <c r="Q215" s="25">
        <f t="shared" si="221"/>
        <v>0</v>
      </c>
      <c r="R215" s="25">
        <f t="shared" si="221"/>
        <v>0</v>
      </c>
      <c r="S215" s="25">
        <f t="shared" si="221"/>
        <v>0</v>
      </c>
      <c r="T215" s="25">
        <f t="shared" si="221"/>
        <v>0</v>
      </c>
      <c r="U215" s="25">
        <f t="shared" si="221"/>
        <v>0</v>
      </c>
      <c r="V215" s="25">
        <f t="shared" si="221"/>
        <v>0</v>
      </c>
      <c r="W215" s="25">
        <f t="shared" si="221"/>
        <v>1</v>
      </c>
      <c r="X215" s="25">
        <f t="shared" si="221"/>
        <v>1</v>
      </c>
      <c r="Y215" s="25">
        <f t="shared" si="221"/>
        <v>1</v>
      </c>
      <c r="Z215" s="25">
        <f t="shared" si="221"/>
        <v>1</v>
      </c>
      <c r="AA215" s="25">
        <f t="shared" si="221"/>
        <v>1</v>
      </c>
      <c r="AB215" s="25">
        <f t="shared" si="221"/>
        <v>1</v>
      </c>
      <c r="AC215" s="25">
        <f t="shared" si="221"/>
        <v>1</v>
      </c>
      <c r="AD215" s="25">
        <f t="shared" si="221"/>
        <v>1</v>
      </c>
      <c r="AE215" s="25">
        <f t="shared" si="221"/>
        <v>1</v>
      </c>
      <c r="AF215" s="25">
        <f t="shared" si="221"/>
        <v>1</v>
      </c>
      <c r="AG215" s="25">
        <f t="shared" si="221"/>
        <v>1</v>
      </c>
      <c r="AH215" s="25">
        <f t="shared" si="221"/>
        <v>1</v>
      </c>
      <c r="AI215" s="25">
        <f t="shared" si="221"/>
        <v>1</v>
      </c>
      <c r="AJ215" s="25">
        <f t="shared" si="221"/>
        <v>1</v>
      </c>
      <c r="AK215" s="25">
        <f t="shared" si="221"/>
        <v>0</v>
      </c>
      <c r="AL215" s="25">
        <f t="shared" si="221"/>
        <v>0</v>
      </c>
      <c r="AM215" s="25">
        <f t="shared" si="221"/>
        <v>0</v>
      </c>
      <c r="AN215" s="25">
        <f t="shared" si="221"/>
        <v>0</v>
      </c>
    </row>
    <row r="216" spans="3:40" outlineLevel="3">
      <c r="C216" t="str">
        <f t="shared" ref="C216:F216" si="222">C$91</f>
        <v>Counter de periodo dívida</v>
      </c>
      <c r="D216"/>
      <c r="E216" s="41" t="str">
        <f t="shared" si="222"/>
        <v>Counter</v>
      </c>
      <c r="F216" s="23">
        <f t="shared" si="222"/>
        <v>0</v>
      </c>
      <c r="G216" s="78">
        <f t="shared" ref="G216:AN216" si="223">G104</f>
        <v>14</v>
      </c>
      <c r="H216" s="78">
        <f t="shared" si="223"/>
        <v>14</v>
      </c>
      <c r="I216" s="78">
        <f t="shared" si="223"/>
        <v>14</v>
      </c>
      <c r="J216" s="78">
        <f t="shared" si="223"/>
        <v>14</v>
      </c>
      <c r="K216" s="78">
        <f t="shared" si="223"/>
        <v>14</v>
      </c>
      <c r="L216" s="78">
        <f t="shared" si="223"/>
        <v>14</v>
      </c>
      <c r="M216" s="78">
        <f t="shared" si="223"/>
        <v>14</v>
      </c>
      <c r="N216" s="78">
        <f t="shared" si="223"/>
        <v>14</v>
      </c>
      <c r="O216" s="78">
        <f t="shared" si="223"/>
        <v>14</v>
      </c>
      <c r="P216" s="78">
        <f t="shared" si="223"/>
        <v>14</v>
      </c>
      <c r="Q216" s="78">
        <f t="shared" si="223"/>
        <v>14</v>
      </c>
      <c r="R216" s="78">
        <f t="shared" si="223"/>
        <v>14</v>
      </c>
      <c r="S216" s="78">
        <f t="shared" si="223"/>
        <v>14</v>
      </c>
      <c r="T216" s="78">
        <f t="shared" si="223"/>
        <v>14</v>
      </c>
      <c r="U216" s="78">
        <f t="shared" si="223"/>
        <v>14</v>
      </c>
      <c r="V216" s="78">
        <f t="shared" si="223"/>
        <v>14</v>
      </c>
      <c r="W216" s="78">
        <f t="shared" si="223"/>
        <v>14</v>
      </c>
      <c r="X216" s="78">
        <f t="shared" si="223"/>
        <v>13</v>
      </c>
      <c r="Y216" s="78">
        <f t="shared" si="223"/>
        <v>12</v>
      </c>
      <c r="Z216" s="78">
        <f t="shared" si="223"/>
        <v>11</v>
      </c>
      <c r="AA216" s="78">
        <f t="shared" si="223"/>
        <v>10</v>
      </c>
      <c r="AB216" s="78">
        <f t="shared" si="223"/>
        <v>9</v>
      </c>
      <c r="AC216" s="78">
        <f t="shared" si="223"/>
        <v>8</v>
      </c>
      <c r="AD216" s="78">
        <f t="shared" si="223"/>
        <v>7</v>
      </c>
      <c r="AE216" s="78">
        <f t="shared" si="223"/>
        <v>6</v>
      </c>
      <c r="AF216" s="78">
        <f t="shared" si="223"/>
        <v>5</v>
      </c>
      <c r="AG216" s="78">
        <f t="shared" si="223"/>
        <v>4</v>
      </c>
      <c r="AH216" s="78">
        <f t="shared" si="223"/>
        <v>3</v>
      </c>
      <c r="AI216" s="78">
        <f t="shared" si="223"/>
        <v>2</v>
      </c>
      <c r="AJ216" s="78">
        <f t="shared" si="223"/>
        <v>1</v>
      </c>
      <c r="AK216" s="78">
        <f t="shared" si="223"/>
        <v>0</v>
      </c>
      <c r="AL216" s="78">
        <f t="shared" si="223"/>
        <v>0</v>
      </c>
      <c r="AM216" s="78">
        <f t="shared" si="223"/>
        <v>0</v>
      </c>
      <c r="AN216" s="78">
        <f t="shared" si="223"/>
        <v>0</v>
      </c>
    </row>
    <row r="217" spans="3:40" outlineLevel="2">
      <c r="C217"/>
      <c r="D217"/>
      <c r="F217" s="443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80"/>
      <c r="Z217" s="80"/>
      <c r="AA217" s="80"/>
      <c r="AB217" s="80"/>
      <c r="AC217" s="80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</row>
    <row r="218" spans="3:40" outlineLevel="2">
      <c r="C218" s="14" t="s">
        <v>633</v>
      </c>
      <c r="D218" s="443"/>
      <c r="E218" s="443"/>
      <c r="F218" s="443"/>
      <c r="G218" s="443"/>
      <c r="H218" s="443"/>
      <c r="I218" s="443"/>
      <c r="J218" s="443"/>
      <c r="K218" s="443"/>
      <c r="L218" s="443"/>
      <c r="M218" s="443"/>
      <c r="N218" s="443"/>
      <c r="O218" s="443"/>
      <c r="P218" s="443"/>
      <c r="Q218" s="443"/>
      <c r="R218" s="443"/>
      <c r="S218" s="443"/>
      <c r="T218" s="443"/>
      <c r="U218" s="443"/>
      <c r="V218" s="443"/>
      <c r="W218" s="443"/>
      <c r="X218" s="443"/>
      <c r="Y218" s="443"/>
      <c r="Z218" s="443"/>
      <c r="AA218" s="443"/>
      <c r="AB218" s="443"/>
      <c r="AC218" s="443"/>
      <c r="AD218" s="443"/>
      <c r="AE218" s="443"/>
      <c r="AF218" s="443"/>
      <c r="AG218" s="443"/>
      <c r="AH218" s="443"/>
      <c r="AI218" s="443"/>
      <c r="AJ218" s="443"/>
      <c r="AK218" s="443"/>
      <c r="AL218" s="443"/>
      <c r="AM218" s="443"/>
      <c r="AN218" s="443"/>
    </row>
    <row r="219" spans="3:40" outlineLevel="3">
      <c r="C219" s="478" t="s">
        <v>628</v>
      </c>
      <c r="D219" s="443"/>
      <c r="E219" s="41" t="s">
        <v>13</v>
      </c>
      <c r="F219" s="23">
        <f ca="1">SUM(G219:AN219)</f>
        <v>-3346.0492406144995</v>
      </c>
      <c r="G219" s="455">
        <f t="shared" ref="G219:AN219" si="224">-G206</f>
        <v>0</v>
      </c>
      <c r="H219" s="455">
        <f t="shared" si="224"/>
        <v>0</v>
      </c>
      <c r="I219" s="455">
        <f t="shared" si="224"/>
        <v>0</v>
      </c>
      <c r="J219" s="455">
        <f t="shared" si="224"/>
        <v>0</v>
      </c>
      <c r="K219" s="455">
        <f t="shared" si="224"/>
        <v>0</v>
      </c>
      <c r="L219" s="455">
        <f t="shared" si="224"/>
        <v>0</v>
      </c>
      <c r="M219" s="455">
        <f t="shared" si="224"/>
        <v>0</v>
      </c>
      <c r="N219" s="455">
        <f t="shared" si="224"/>
        <v>0</v>
      </c>
      <c r="O219" s="455">
        <f t="shared" si="224"/>
        <v>0</v>
      </c>
      <c r="P219" s="455">
        <f t="shared" si="224"/>
        <v>0</v>
      </c>
      <c r="Q219" s="455">
        <f t="shared" si="224"/>
        <v>0</v>
      </c>
      <c r="R219" s="455">
        <f t="shared" si="224"/>
        <v>0</v>
      </c>
      <c r="S219" s="455">
        <f t="shared" si="224"/>
        <v>0</v>
      </c>
      <c r="T219" s="455">
        <f t="shared" si="224"/>
        <v>0</v>
      </c>
      <c r="U219" s="455">
        <f t="shared" si="224"/>
        <v>0</v>
      </c>
      <c r="V219" s="455">
        <f t="shared" ca="1" si="224"/>
        <v>0</v>
      </c>
      <c r="W219" s="455">
        <f t="shared" ca="1" si="224"/>
        <v>-8.156747781</v>
      </c>
      <c r="X219" s="455">
        <f t="shared" ca="1" si="224"/>
        <v>-7.7066588325000005</v>
      </c>
      <c r="Y219" s="455">
        <f t="shared" ca="1" si="224"/>
        <v>-8.5921191593076909</v>
      </c>
      <c r="Z219" s="455">
        <f t="shared" ca="1" si="224"/>
        <v>-8.4574309231153837</v>
      </c>
      <c r="AA219" s="455">
        <f t="shared" ca="1" si="224"/>
        <v>-65.326726936468532</v>
      </c>
      <c r="AB219" s="455">
        <f t="shared" ca="1" si="224"/>
        <v>-451.08105657942167</v>
      </c>
      <c r="AC219" s="455">
        <f t="shared" ca="1" si="224"/>
        <v>-444.36655439270817</v>
      </c>
      <c r="AD219" s="455">
        <f t="shared" ca="1" si="224"/>
        <v>-388.87800155286965</v>
      </c>
      <c r="AE219" s="455">
        <f t="shared" ca="1" si="224"/>
        <v>-335.08047024803119</v>
      </c>
      <c r="AF219" s="455">
        <f t="shared" ca="1" si="224"/>
        <v>-284.84383794219264</v>
      </c>
      <c r="AG219" s="455">
        <f t="shared" ca="1" si="224"/>
        <v>-230.33591476495411</v>
      </c>
      <c r="AH219" s="455">
        <f t="shared" ca="1" si="224"/>
        <v>-174.57955901771558</v>
      </c>
      <c r="AI219" s="455">
        <f t="shared" ca="1" si="224"/>
        <v>-498.54186443147705</v>
      </c>
      <c r="AJ219" s="455">
        <f t="shared" ca="1" si="224"/>
        <v>-440.10229805273849</v>
      </c>
      <c r="AK219" s="455">
        <f t="shared" ca="1" si="224"/>
        <v>0</v>
      </c>
      <c r="AL219" s="455">
        <f t="shared" ca="1" si="224"/>
        <v>0</v>
      </c>
      <c r="AM219" s="455">
        <f t="shared" ca="1" si="224"/>
        <v>0</v>
      </c>
      <c r="AN219" s="455">
        <f t="shared" ca="1" si="224"/>
        <v>0</v>
      </c>
    </row>
    <row r="220" spans="3:40" outlineLevel="3">
      <c r="C220" s="478" t="s">
        <v>629</v>
      </c>
      <c r="D220" s="443"/>
      <c r="E220" s="41" t="s">
        <v>13</v>
      </c>
      <c r="F220" s="23">
        <f ca="1">SUM(G220:AN220)</f>
        <v>-7111.6585530000011</v>
      </c>
      <c r="G220" s="455">
        <f t="shared" ref="G220:AN220" si="225">IF(G215=1,-G209/G216,0)</f>
        <v>0</v>
      </c>
      <c r="H220" s="455">
        <f t="shared" si="225"/>
        <v>0</v>
      </c>
      <c r="I220" s="455">
        <f t="shared" si="225"/>
        <v>0</v>
      </c>
      <c r="J220" s="455">
        <f t="shared" si="225"/>
        <v>0</v>
      </c>
      <c r="K220" s="455">
        <f t="shared" si="225"/>
        <v>0</v>
      </c>
      <c r="L220" s="455">
        <f t="shared" si="225"/>
        <v>0</v>
      </c>
      <c r="M220" s="455">
        <f t="shared" si="225"/>
        <v>0</v>
      </c>
      <c r="N220" s="455">
        <f t="shared" si="225"/>
        <v>0</v>
      </c>
      <c r="O220" s="455">
        <f t="shared" si="225"/>
        <v>0</v>
      </c>
      <c r="P220" s="455">
        <f t="shared" si="225"/>
        <v>0</v>
      </c>
      <c r="Q220" s="455">
        <f t="shared" si="225"/>
        <v>0</v>
      </c>
      <c r="R220" s="455">
        <f t="shared" si="225"/>
        <v>0</v>
      </c>
      <c r="S220" s="455">
        <f t="shared" si="225"/>
        <v>0</v>
      </c>
      <c r="T220" s="455">
        <f t="shared" si="225"/>
        <v>0</v>
      </c>
      <c r="U220" s="455">
        <f t="shared" si="225"/>
        <v>0</v>
      </c>
      <c r="V220" s="455">
        <f t="shared" si="225"/>
        <v>0</v>
      </c>
      <c r="W220" s="455">
        <f t="shared" ca="1" si="225"/>
        <v>-3.7822600714285719</v>
      </c>
      <c r="X220" s="455">
        <f t="shared" ca="1" si="225"/>
        <v>-4.9816799175824178</v>
      </c>
      <c r="Y220" s="455">
        <f t="shared" ca="1" si="225"/>
        <v>-4.9816799175824178</v>
      </c>
      <c r="Z220" s="455">
        <f t="shared" ca="1" si="225"/>
        <v>-6.1110001903096904</v>
      </c>
      <c r="AA220" s="455">
        <f t="shared" ca="1" si="225"/>
        <v>-6.4959847903096897</v>
      </c>
      <c r="AB220" s="455">
        <f t="shared" ca="1" si="225"/>
        <v>-60.274234123643026</v>
      </c>
      <c r="AC220" s="455">
        <f t="shared" ca="1" si="225"/>
        <v>-466.29035999864305</v>
      </c>
      <c r="AD220" s="455">
        <f t="shared" ca="1" si="225"/>
        <v>-466.84033799864307</v>
      </c>
      <c r="AE220" s="455">
        <f t="shared" ca="1" si="225"/>
        <v>-466.84033799864307</v>
      </c>
      <c r="AF220" s="455">
        <f t="shared" ca="1" si="225"/>
        <v>-469.79238659864313</v>
      </c>
      <c r="AG220" s="455">
        <f t="shared" ca="1" si="225"/>
        <v>-480.9633275986431</v>
      </c>
      <c r="AH220" s="455">
        <f t="shared" ca="1" si="225"/>
        <v>-484.87753159864315</v>
      </c>
      <c r="AI220" s="455">
        <f t="shared" ca="1" si="225"/>
        <v>-491.08879309864312</v>
      </c>
      <c r="AJ220" s="455">
        <f t="shared" ca="1" si="225"/>
        <v>-3698.3386390986429</v>
      </c>
      <c r="AK220" s="443">
        <f t="shared" si="225"/>
        <v>0</v>
      </c>
      <c r="AL220" s="443">
        <f t="shared" si="225"/>
        <v>0</v>
      </c>
      <c r="AM220" s="443">
        <f t="shared" si="225"/>
        <v>0</v>
      </c>
      <c r="AN220" s="443">
        <f t="shared" si="225"/>
        <v>0</v>
      </c>
    </row>
    <row r="221" spans="3:40" outlineLevel="2">
      <c r="C221" s="443"/>
      <c r="D221" s="443"/>
      <c r="E221" s="41"/>
      <c r="F221" s="443"/>
      <c r="G221" s="443"/>
      <c r="H221" s="443"/>
      <c r="I221" s="443"/>
      <c r="J221" s="443"/>
      <c r="K221" s="443"/>
      <c r="L221" s="443"/>
      <c r="M221" s="443"/>
      <c r="N221" s="443"/>
      <c r="O221" s="443"/>
      <c r="P221" s="443"/>
      <c r="Q221" s="443"/>
      <c r="R221" s="443"/>
      <c r="S221" s="443"/>
      <c r="T221" s="443"/>
      <c r="U221" s="443"/>
      <c r="V221" s="443"/>
      <c r="W221" s="443"/>
      <c r="X221" s="443"/>
      <c r="Y221" s="443"/>
      <c r="Z221" s="443"/>
      <c r="AA221" s="443"/>
      <c r="AB221" s="443"/>
      <c r="AC221" s="443"/>
      <c r="AD221" s="443"/>
      <c r="AE221" s="443"/>
      <c r="AF221" s="443"/>
      <c r="AG221" s="443"/>
      <c r="AH221" s="443"/>
      <c r="AI221" s="443"/>
      <c r="AJ221" s="443"/>
      <c r="AK221" s="443"/>
      <c r="AL221" s="443"/>
      <c r="AM221" s="443"/>
      <c r="AN221" s="443"/>
    </row>
    <row r="222" spans="3:40" outlineLevel="1">
      <c r="C222" s="443"/>
      <c r="D222" s="443"/>
      <c r="E222" s="41"/>
      <c r="F222" s="443"/>
      <c r="G222" s="443"/>
      <c r="H222" s="443"/>
      <c r="I222" s="443"/>
      <c r="J222" s="443"/>
      <c r="K222" s="443"/>
      <c r="L222" s="443"/>
      <c r="M222" s="443"/>
      <c r="N222" s="443"/>
      <c r="O222" s="443"/>
      <c r="P222" s="443"/>
      <c r="Q222" s="443"/>
      <c r="R222" s="443"/>
      <c r="S222" s="443"/>
      <c r="T222" s="443"/>
      <c r="U222" s="443"/>
      <c r="V222" s="443"/>
      <c r="W222" s="443"/>
      <c r="X222" s="443"/>
      <c r="Y222" s="443"/>
      <c r="Z222" s="443"/>
      <c r="AA222" s="443"/>
      <c r="AB222" s="443"/>
      <c r="AC222" s="443"/>
      <c r="AD222" s="443"/>
      <c r="AE222" s="443"/>
      <c r="AF222" s="443"/>
      <c r="AG222" s="443"/>
      <c r="AH222" s="443"/>
      <c r="AI222" s="443"/>
      <c r="AJ222" s="443"/>
      <c r="AK222" s="443"/>
      <c r="AL222" s="443"/>
      <c r="AM222" s="443"/>
      <c r="AN222" s="443"/>
    </row>
    <row r="223" spans="3:40" outlineLevel="1">
      <c r="C223" s="11" t="s">
        <v>635</v>
      </c>
      <c r="D223" s="443"/>
      <c r="E223" s="443"/>
      <c r="F223" s="443"/>
      <c r="G223" s="443"/>
      <c r="H223" s="443"/>
      <c r="I223" s="443"/>
      <c r="J223" s="443"/>
      <c r="K223" s="443"/>
      <c r="L223" s="443"/>
      <c r="M223" s="443"/>
      <c r="N223" s="443"/>
      <c r="O223" s="443"/>
      <c r="P223" s="443"/>
      <c r="Q223" s="443"/>
      <c r="R223" s="443"/>
      <c r="S223" s="443"/>
      <c r="T223" s="443"/>
      <c r="U223" s="443"/>
      <c r="V223" s="443"/>
      <c r="W223" s="443"/>
      <c r="X223" s="443"/>
      <c r="Y223" s="443"/>
      <c r="Z223" s="443"/>
      <c r="AA223" s="443"/>
      <c r="AB223" s="443"/>
      <c r="AC223" s="443"/>
      <c r="AD223" s="443"/>
      <c r="AE223" s="443"/>
      <c r="AF223" s="443"/>
      <c r="AG223" s="443"/>
      <c r="AH223" s="443"/>
      <c r="AI223" s="443"/>
      <c r="AJ223" s="443"/>
      <c r="AK223" s="443"/>
      <c r="AL223" s="443"/>
      <c r="AM223" s="443"/>
      <c r="AN223" s="443"/>
    </row>
    <row r="224" spans="3:40" outlineLevel="2">
      <c r="C224" s="11"/>
      <c r="D224" s="443"/>
      <c r="E224" s="443"/>
      <c r="F224" s="443"/>
      <c r="G224" s="443"/>
      <c r="H224" s="443"/>
      <c r="I224" s="443"/>
      <c r="J224" s="443"/>
      <c r="K224" s="443"/>
      <c r="L224" s="443"/>
      <c r="M224" s="443"/>
      <c r="N224" s="443"/>
      <c r="O224" s="443"/>
      <c r="P224" s="443"/>
      <c r="Q224" s="443"/>
      <c r="R224" s="443"/>
      <c r="S224" s="443"/>
      <c r="T224" s="443"/>
      <c r="U224" s="443"/>
      <c r="V224" s="443"/>
      <c r="W224" s="443"/>
      <c r="X224" s="443"/>
      <c r="Y224" s="443"/>
      <c r="Z224" s="443"/>
      <c r="AA224" s="443"/>
      <c r="AB224" s="443"/>
      <c r="AC224" s="443"/>
      <c r="AD224" s="443"/>
      <c r="AE224" s="443"/>
      <c r="AF224" s="443"/>
      <c r="AG224" s="443"/>
      <c r="AH224" s="443"/>
      <c r="AI224" s="443"/>
      <c r="AJ224" s="443"/>
      <c r="AK224" s="443"/>
      <c r="AL224" s="443"/>
      <c r="AM224" s="443"/>
      <c r="AN224" s="443"/>
    </row>
    <row r="225" spans="3:40" outlineLevel="2">
      <c r="C225" s="11" t="s">
        <v>631</v>
      </c>
      <c r="F225" s="443"/>
      <c r="G225" s="443"/>
      <c r="H225" s="443"/>
      <c r="I225" s="443"/>
      <c r="J225" s="443"/>
      <c r="K225" s="443"/>
      <c r="L225" s="443"/>
      <c r="M225" s="443"/>
      <c r="N225" s="443"/>
      <c r="O225" s="443"/>
      <c r="P225" s="443"/>
      <c r="Q225" s="443"/>
      <c r="R225" s="443"/>
      <c r="S225" s="443"/>
      <c r="T225" s="443"/>
      <c r="U225" s="443"/>
      <c r="V225" s="443"/>
      <c r="W225" s="443"/>
      <c r="X225" s="443"/>
      <c r="Y225" s="443"/>
      <c r="Z225" s="443"/>
      <c r="AA225" s="443"/>
      <c r="AB225" s="443"/>
      <c r="AC225" s="443"/>
      <c r="AD225" s="443"/>
      <c r="AE225" s="443"/>
      <c r="AF225" s="443"/>
      <c r="AG225" s="443"/>
      <c r="AH225" s="443"/>
      <c r="AI225" s="443"/>
      <c r="AJ225" s="443"/>
      <c r="AK225" s="443"/>
      <c r="AL225" s="443"/>
      <c r="AM225" s="443"/>
      <c r="AN225" s="443"/>
    </row>
    <row r="226" spans="3:40" outlineLevel="3">
      <c r="C226" s="664" t="s">
        <v>306</v>
      </c>
      <c r="D226" s="664"/>
      <c r="F226" s="443"/>
      <c r="G226" s="443"/>
      <c r="H226" s="443"/>
      <c r="I226" s="443"/>
      <c r="J226" s="443"/>
      <c r="K226" s="443"/>
      <c r="L226" s="443"/>
      <c r="M226" s="443"/>
      <c r="N226" s="443"/>
      <c r="O226" s="443"/>
      <c r="P226" s="443"/>
      <c r="Q226" s="443"/>
      <c r="R226" s="443"/>
      <c r="S226" s="443"/>
      <c r="T226" s="443"/>
      <c r="U226" s="443"/>
      <c r="V226" s="443"/>
      <c r="W226" s="443"/>
      <c r="X226" s="443"/>
      <c r="Y226" s="443"/>
      <c r="Z226" s="443"/>
      <c r="AA226" s="443"/>
      <c r="AB226" s="443"/>
      <c r="AC226" s="443"/>
      <c r="AD226" s="443"/>
      <c r="AE226" s="443"/>
      <c r="AF226" s="443"/>
      <c r="AG226" s="443"/>
      <c r="AH226" s="443"/>
      <c r="AI226" s="443"/>
      <c r="AJ226" s="443"/>
      <c r="AK226" s="443"/>
      <c r="AL226" s="443"/>
      <c r="AM226" s="443"/>
      <c r="AN226" s="443"/>
    </row>
    <row r="227" spans="3:40" outlineLevel="3">
      <c r="C227" s="521" t="str">
        <f>Inputs!$C$289</f>
        <v>Base</v>
      </c>
      <c r="D227" t="str">
        <f>Inputs!$D$289</f>
        <v>CDI</v>
      </c>
      <c r="E227" s="32" t="s">
        <v>619</v>
      </c>
      <c r="F227" s="443"/>
      <c r="G227" s="443"/>
      <c r="H227" s="443"/>
      <c r="I227" s="443"/>
      <c r="J227" s="443"/>
      <c r="K227" s="443"/>
      <c r="L227" s="443"/>
      <c r="M227" s="443"/>
      <c r="N227" s="443"/>
      <c r="O227" s="443"/>
      <c r="P227" s="443"/>
      <c r="Q227" s="443"/>
      <c r="R227" s="443"/>
      <c r="S227" s="443"/>
      <c r="T227" s="443"/>
      <c r="U227" s="443"/>
      <c r="V227" s="443"/>
      <c r="W227" s="443"/>
      <c r="X227" s="443"/>
      <c r="Y227" s="443"/>
      <c r="Z227" s="443"/>
      <c r="AA227" s="443"/>
      <c r="AB227" s="443"/>
      <c r="AC227" s="443"/>
      <c r="AD227" s="443"/>
      <c r="AE227" s="443"/>
      <c r="AF227" s="443"/>
      <c r="AG227" s="443"/>
      <c r="AH227" s="443"/>
      <c r="AI227" s="443"/>
      <c r="AJ227" s="443"/>
      <c r="AK227" s="443"/>
      <c r="AL227" s="443"/>
      <c r="AM227" s="443"/>
      <c r="AN227" s="443"/>
    </row>
    <row r="228" spans="3:40" outlineLevel="3">
      <c r="C228" s="521" t="str">
        <f>Inputs!$C$290</f>
        <v>Indexador</v>
      </c>
      <c r="D228" t="str">
        <f>Inputs!$D$290</f>
        <v>None</v>
      </c>
      <c r="E228" s="32" t="s">
        <v>619</v>
      </c>
      <c r="F228" s="443"/>
      <c r="G228" s="443"/>
      <c r="H228" s="443"/>
      <c r="I228" s="443"/>
      <c r="J228" s="443"/>
      <c r="K228" s="443"/>
      <c r="L228" s="443"/>
      <c r="M228" s="443"/>
      <c r="N228" s="443"/>
      <c r="O228" s="443"/>
      <c r="P228" s="443"/>
      <c r="Q228" s="443"/>
      <c r="R228" s="443"/>
      <c r="S228" s="443"/>
      <c r="T228" s="443"/>
      <c r="U228" s="443"/>
      <c r="V228" s="443"/>
      <c r="W228" s="443"/>
      <c r="X228" s="443"/>
      <c r="Y228" s="443"/>
      <c r="Z228" s="443"/>
      <c r="AA228" s="443"/>
      <c r="AB228" s="443"/>
      <c r="AC228" s="443"/>
      <c r="AD228" s="443"/>
      <c r="AE228" s="443"/>
      <c r="AF228" s="443"/>
      <c r="AG228" s="443"/>
      <c r="AH228" s="443"/>
      <c r="AI228" s="443"/>
      <c r="AJ228" s="443"/>
      <c r="AK228" s="443"/>
      <c r="AL228" s="443"/>
      <c r="AM228" s="443"/>
      <c r="AN228" s="443"/>
    </row>
    <row r="229" spans="3:40" outlineLevel="3">
      <c r="C229" s="443"/>
      <c r="F229" s="443"/>
      <c r="G229" s="443"/>
      <c r="H229" s="443"/>
      <c r="I229" s="443"/>
      <c r="J229" s="443"/>
      <c r="K229" s="443"/>
      <c r="L229" s="443"/>
      <c r="M229" s="443"/>
      <c r="N229" s="443"/>
      <c r="O229" s="443"/>
      <c r="P229" s="443"/>
      <c r="Q229" s="443"/>
      <c r="R229" s="443"/>
      <c r="S229" s="443"/>
      <c r="T229" s="443"/>
      <c r="U229" s="443"/>
      <c r="V229" s="443"/>
      <c r="W229" s="443"/>
      <c r="X229" s="443"/>
      <c r="Y229" s="443"/>
      <c r="Z229" s="443"/>
      <c r="AA229" s="443"/>
      <c r="AB229" s="443"/>
      <c r="AC229" s="443"/>
      <c r="AD229" s="443"/>
      <c r="AE229" s="443"/>
      <c r="AF229" s="443"/>
      <c r="AG229" s="443"/>
      <c r="AH229" s="443"/>
      <c r="AI229" s="443"/>
      <c r="AJ229" s="443"/>
      <c r="AK229" s="443"/>
      <c r="AL229" s="443"/>
      <c r="AM229" s="443"/>
      <c r="AN229" s="443"/>
    </row>
    <row r="230" spans="3:40" outlineLevel="3">
      <c r="C230" t="str">
        <f>Flags!C$47</f>
        <v xml:space="preserve"> Financial close date  </v>
      </c>
      <c r="D230" s="37">
        <f>Cons_start</f>
        <v>45292</v>
      </c>
      <c r="E230" s="32" t="s">
        <v>383</v>
      </c>
      <c r="F230" s="443"/>
      <c r="G230" s="443"/>
      <c r="H230" s="443"/>
      <c r="I230" s="443"/>
      <c r="J230" s="443"/>
      <c r="K230" s="443"/>
      <c r="L230" s="443"/>
      <c r="M230" s="443"/>
      <c r="N230" s="443"/>
      <c r="O230" s="443"/>
      <c r="P230" s="443"/>
      <c r="Q230" s="443"/>
      <c r="R230" s="443"/>
      <c r="S230" s="443"/>
      <c r="T230" s="443"/>
      <c r="U230" s="443"/>
      <c r="V230" s="443"/>
      <c r="W230" s="443"/>
      <c r="X230" s="443"/>
      <c r="Y230" s="443"/>
      <c r="Z230" s="443"/>
      <c r="AA230" s="443"/>
      <c r="AB230" s="443"/>
      <c r="AC230" s="443"/>
      <c r="AD230" s="443"/>
      <c r="AE230" s="443"/>
      <c r="AF230" s="443"/>
      <c r="AG230" s="443"/>
      <c r="AH230" s="443"/>
      <c r="AI230" s="443"/>
      <c r="AJ230" s="443"/>
      <c r="AK230" s="443"/>
      <c r="AL230" s="443"/>
      <c r="AM230" s="443"/>
      <c r="AN230" s="443"/>
    </row>
    <row r="231" spans="3:40" outlineLevel="3">
      <c r="C231" t="str">
        <f>C169</f>
        <v>Spread dívida senior</v>
      </c>
      <c r="D231" s="37">
        <f>$D$88</f>
        <v>51166</v>
      </c>
      <c r="E231" s="41" t="str">
        <f>E169</f>
        <v>%</v>
      </c>
      <c r="F231" s="443"/>
      <c r="G231" s="443"/>
      <c r="H231" s="443"/>
      <c r="I231" s="443"/>
      <c r="J231" s="443"/>
      <c r="K231" s="443"/>
      <c r="L231" s="443"/>
      <c r="M231" s="443"/>
      <c r="N231" s="443"/>
      <c r="O231" s="443"/>
      <c r="P231" s="443"/>
      <c r="Q231" s="443"/>
      <c r="R231" s="443"/>
      <c r="S231" s="443"/>
      <c r="T231" s="443"/>
      <c r="U231" s="443"/>
      <c r="V231" s="443"/>
      <c r="W231" s="443"/>
      <c r="X231" s="443"/>
      <c r="Y231" s="443"/>
      <c r="Z231" s="443"/>
      <c r="AA231" s="443"/>
      <c r="AB231" s="443"/>
      <c r="AC231" s="443"/>
      <c r="AD231" s="443"/>
      <c r="AE231" s="443"/>
      <c r="AF231" s="443"/>
      <c r="AG231" s="443"/>
      <c r="AH231" s="443"/>
      <c r="AI231" s="443"/>
      <c r="AJ231" s="443"/>
      <c r="AK231" s="443"/>
      <c r="AL231" s="443"/>
      <c r="AM231" s="443"/>
      <c r="AN231" s="443"/>
    </row>
    <row r="232" spans="3:40" outlineLevel="3">
      <c r="C232" t="str">
        <f>Flags!C$50&amp;"+ Prazo"</f>
        <v>Flag de operação+ Prazo</v>
      </c>
      <c r="D232"/>
      <c r="E232" s="32" t="s">
        <v>383</v>
      </c>
      <c r="F232" s="23">
        <f>SUM(G232:AN232)</f>
        <v>16</v>
      </c>
      <c r="G232" s="25">
        <f t="shared" ref="G232:AN232" si="226">IF(AND(G233&gt;=$D230,G233&lt;=$D231),1,0)</f>
        <v>1</v>
      </c>
      <c r="H232" s="25">
        <f t="shared" si="226"/>
        <v>1</v>
      </c>
      <c r="I232" s="25">
        <f t="shared" si="226"/>
        <v>1</v>
      </c>
      <c r="J232" s="25">
        <f t="shared" si="226"/>
        <v>1</v>
      </c>
      <c r="K232" s="25">
        <f t="shared" si="226"/>
        <v>1</v>
      </c>
      <c r="L232" s="25">
        <f t="shared" si="226"/>
        <v>1</v>
      </c>
      <c r="M232" s="25">
        <f t="shared" si="226"/>
        <v>1</v>
      </c>
      <c r="N232" s="25">
        <f t="shared" si="226"/>
        <v>1</v>
      </c>
      <c r="O232" s="25">
        <f t="shared" si="226"/>
        <v>1</v>
      </c>
      <c r="P232" s="25">
        <f t="shared" si="226"/>
        <v>1</v>
      </c>
      <c r="Q232" s="25">
        <f t="shared" si="226"/>
        <v>1</v>
      </c>
      <c r="R232" s="25">
        <f t="shared" si="226"/>
        <v>1</v>
      </c>
      <c r="S232" s="25">
        <f t="shared" si="226"/>
        <v>1</v>
      </c>
      <c r="T232" s="25">
        <f t="shared" si="226"/>
        <v>1</v>
      </c>
      <c r="U232" s="25">
        <f t="shared" si="226"/>
        <v>1</v>
      </c>
      <c r="V232" s="25">
        <f t="shared" si="226"/>
        <v>1</v>
      </c>
      <c r="W232" s="25">
        <f t="shared" si="226"/>
        <v>0</v>
      </c>
      <c r="X232" s="25">
        <f t="shared" si="226"/>
        <v>0</v>
      </c>
      <c r="Y232" s="25">
        <f t="shared" si="226"/>
        <v>0</v>
      </c>
      <c r="Z232" s="25">
        <f t="shared" si="226"/>
        <v>0</v>
      </c>
      <c r="AA232" s="25">
        <f t="shared" si="226"/>
        <v>0</v>
      </c>
      <c r="AB232" s="25">
        <f t="shared" si="226"/>
        <v>0</v>
      </c>
      <c r="AC232" s="25">
        <f t="shared" si="226"/>
        <v>0</v>
      </c>
      <c r="AD232" s="25">
        <f t="shared" si="226"/>
        <v>0</v>
      </c>
      <c r="AE232" s="25">
        <f t="shared" si="226"/>
        <v>0</v>
      </c>
      <c r="AF232" s="25">
        <f t="shared" si="226"/>
        <v>0</v>
      </c>
      <c r="AG232" s="25">
        <f t="shared" si="226"/>
        <v>0</v>
      </c>
      <c r="AH232" s="25">
        <f t="shared" si="226"/>
        <v>0</v>
      </c>
      <c r="AI232" s="25">
        <f t="shared" si="226"/>
        <v>0</v>
      </c>
      <c r="AJ232" s="25">
        <f t="shared" si="226"/>
        <v>0</v>
      </c>
      <c r="AK232" s="25">
        <f t="shared" si="226"/>
        <v>0</v>
      </c>
      <c r="AL232" s="25">
        <f t="shared" si="226"/>
        <v>0</v>
      </c>
      <c r="AM232" s="25">
        <f t="shared" si="226"/>
        <v>0</v>
      </c>
      <c r="AN232" s="25">
        <f t="shared" si="226"/>
        <v>0</v>
      </c>
    </row>
    <row r="233" spans="3:40" outlineLevel="3">
      <c r="C233" s="478" t="str">
        <f>Flags!C$49</f>
        <v>Fim período</v>
      </c>
      <c r="E233" s="32" t="str">
        <f>Flags!E$49</f>
        <v>Meses</v>
      </c>
      <c r="F233" s="443"/>
      <c r="G233" s="458">
        <f>Flags!G$49</f>
        <v>45657</v>
      </c>
      <c r="H233" s="458">
        <f>Flags!H$49</f>
        <v>46022</v>
      </c>
      <c r="I233" s="458">
        <f>Flags!I$49</f>
        <v>46387</v>
      </c>
      <c r="J233" s="458">
        <f>Flags!J$49</f>
        <v>46752</v>
      </c>
      <c r="K233" s="458">
        <f>Flags!K$49</f>
        <v>47118</v>
      </c>
      <c r="L233" s="458">
        <f>Flags!L$49</f>
        <v>47483</v>
      </c>
      <c r="M233" s="458">
        <f>Flags!M$49</f>
        <v>47848</v>
      </c>
      <c r="N233" s="458">
        <f>Flags!N$49</f>
        <v>48213</v>
      </c>
      <c r="O233" s="458">
        <f>Flags!O$49</f>
        <v>48579</v>
      </c>
      <c r="P233" s="458">
        <f>Flags!P$49</f>
        <v>48944</v>
      </c>
      <c r="Q233" s="458">
        <f>Flags!Q$49</f>
        <v>49309</v>
      </c>
      <c r="R233" s="458">
        <f>Flags!R$49</f>
        <v>49674</v>
      </c>
      <c r="S233" s="458">
        <f>Flags!S$49</f>
        <v>50040</v>
      </c>
      <c r="T233" s="458">
        <f>Flags!T$49</f>
        <v>50405</v>
      </c>
      <c r="U233" s="458">
        <f>Flags!U$49</f>
        <v>50770</v>
      </c>
      <c r="V233" s="458">
        <f>Flags!V$49</f>
        <v>51135</v>
      </c>
      <c r="W233" s="458">
        <f>Flags!W$49</f>
        <v>51501</v>
      </c>
      <c r="X233" s="458">
        <f>Flags!X$49</f>
        <v>51866</v>
      </c>
      <c r="Y233" s="458">
        <f>Flags!Y$49</f>
        <v>52231</v>
      </c>
      <c r="Z233" s="458">
        <f>Flags!Z$49</f>
        <v>52596</v>
      </c>
      <c r="AA233" s="458">
        <f>Flags!AA$49</f>
        <v>52962</v>
      </c>
      <c r="AB233" s="458">
        <f>Flags!AB$49</f>
        <v>53327</v>
      </c>
      <c r="AC233" s="458">
        <f>Flags!AC$49</f>
        <v>53692</v>
      </c>
      <c r="AD233" s="458">
        <f>Flags!AD$49</f>
        <v>54057</v>
      </c>
      <c r="AE233" s="458">
        <f>Flags!AE$49</f>
        <v>54423</v>
      </c>
      <c r="AF233" s="458">
        <f>Flags!AF$49</f>
        <v>54788</v>
      </c>
      <c r="AG233" s="458">
        <f>Flags!AG$49</f>
        <v>55153</v>
      </c>
      <c r="AH233" s="458">
        <f>Flags!AH$49</f>
        <v>55518</v>
      </c>
      <c r="AI233" s="458">
        <f>Flags!AI$49</f>
        <v>55884</v>
      </c>
      <c r="AJ233" s="458">
        <f>Flags!AJ$49</f>
        <v>56249</v>
      </c>
      <c r="AK233" s="458">
        <f>Flags!AK$49</f>
        <v>56614</v>
      </c>
      <c r="AL233" s="458">
        <f>Flags!AL$49</f>
        <v>56979</v>
      </c>
      <c r="AM233" s="458">
        <f>Flags!AM$49</f>
        <v>57345</v>
      </c>
      <c r="AN233" s="458">
        <f>Flags!AN$49</f>
        <v>57710</v>
      </c>
    </row>
    <row r="234" spans="3:40" outlineLevel="3">
      <c r="C234" s="478" t="str">
        <f>C227</f>
        <v>Base</v>
      </c>
      <c r="E234" s="32" t="s">
        <v>23</v>
      </c>
      <c r="F234" s="443"/>
      <c r="G234">
        <f t="shared" ref="G234:AN234" si="227">IF(G232=1,INDEX(G$19:G$27,MATCH($D227,$C$19:$C$27,0)),0)</f>
        <v>9.9000000000000005E-2</v>
      </c>
      <c r="H234">
        <f t="shared" si="227"/>
        <v>9.4E-2</v>
      </c>
      <c r="I234">
        <f t="shared" si="227"/>
        <v>9.4E-2</v>
      </c>
      <c r="J234">
        <f t="shared" si="227"/>
        <v>9.4E-2</v>
      </c>
      <c r="K234">
        <f t="shared" si="227"/>
        <v>9.4E-2</v>
      </c>
      <c r="L234">
        <f t="shared" si="227"/>
        <v>9.4E-2</v>
      </c>
      <c r="M234">
        <f t="shared" si="227"/>
        <v>9.4E-2</v>
      </c>
      <c r="N234">
        <f t="shared" si="227"/>
        <v>9.4E-2</v>
      </c>
      <c r="O234">
        <f t="shared" si="227"/>
        <v>9.4E-2</v>
      </c>
      <c r="P234">
        <f t="shared" si="227"/>
        <v>9.4E-2</v>
      </c>
      <c r="Q234">
        <f t="shared" si="227"/>
        <v>9.4E-2</v>
      </c>
      <c r="R234">
        <f t="shared" si="227"/>
        <v>9.4E-2</v>
      </c>
      <c r="S234">
        <f t="shared" si="227"/>
        <v>9.4E-2</v>
      </c>
      <c r="T234">
        <f t="shared" si="227"/>
        <v>9.4E-2</v>
      </c>
      <c r="U234">
        <f t="shared" si="227"/>
        <v>9.4E-2</v>
      </c>
      <c r="V234">
        <f t="shared" si="227"/>
        <v>9.4E-2</v>
      </c>
      <c r="W234">
        <f t="shared" si="227"/>
        <v>0</v>
      </c>
      <c r="X234">
        <f t="shared" si="227"/>
        <v>0</v>
      </c>
      <c r="Y234">
        <f t="shared" si="227"/>
        <v>0</v>
      </c>
      <c r="Z234">
        <f t="shared" si="227"/>
        <v>0</v>
      </c>
      <c r="AA234">
        <f t="shared" si="227"/>
        <v>0</v>
      </c>
      <c r="AB234">
        <f t="shared" si="227"/>
        <v>0</v>
      </c>
      <c r="AC234">
        <f t="shared" si="227"/>
        <v>0</v>
      </c>
      <c r="AD234">
        <f t="shared" si="227"/>
        <v>0</v>
      </c>
      <c r="AE234">
        <f t="shared" si="227"/>
        <v>0</v>
      </c>
      <c r="AF234">
        <f t="shared" si="227"/>
        <v>0</v>
      </c>
      <c r="AG234">
        <f t="shared" si="227"/>
        <v>0</v>
      </c>
      <c r="AH234">
        <f t="shared" si="227"/>
        <v>0</v>
      </c>
      <c r="AI234">
        <f t="shared" si="227"/>
        <v>0</v>
      </c>
      <c r="AJ234">
        <f t="shared" si="227"/>
        <v>0</v>
      </c>
      <c r="AK234">
        <f t="shared" si="227"/>
        <v>0</v>
      </c>
      <c r="AL234">
        <f t="shared" si="227"/>
        <v>0</v>
      </c>
      <c r="AM234">
        <f t="shared" si="227"/>
        <v>0</v>
      </c>
      <c r="AN234">
        <f t="shared" si="227"/>
        <v>0</v>
      </c>
    </row>
    <row r="235" spans="3:40" outlineLevel="3">
      <c r="C235" s="478" t="str">
        <f>C228</f>
        <v>Indexador</v>
      </c>
      <c r="E235" s="32" t="s">
        <v>23</v>
      </c>
      <c r="F235" s="443"/>
      <c r="G235">
        <f t="shared" ref="G235:AN235" si="228">IF(G232=1,INDEX(G$19:G$27,MATCH($D228,$C$19:$C$27,0)),0)</f>
        <v>0</v>
      </c>
      <c r="H235">
        <f t="shared" si="228"/>
        <v>0</v>
      </c>
      <c r="I235">
        <f t="shared" si="228"/>
        <v>0</v>
      </c>
      <c r="J235">
        <f t="shared" si="228"/>
        <v>0</v>
      </c>
      <c r="K235">
        <f t="shared" si="228"/>
        <v>0</v>
      </c>
      <c r="L235">
        <f t="shared" si="228"/>
        <v>0</v>
      </c>
      <c r="M235">
        <f t="shared" si="228"/>
        <v>0</v>
      </c>
      <c r="N235">
        <f t="shared" si="228"/>
        <v>0</v>
      </c>
      <c r="O235">
        <f t="shared" si="228"/>
        <v>0</v>
      </c>
      <c r="P235">
        <f t="shared" si="228"/>
        <v>0</v>
      </c>
      <c r="Q235">
        <f t="shared" si="228"/>
        <v>0</v>
      </c>
      <c r="R235">
        <f t="shared" si="228"/>
        <v>0</v>
      </c>
      <c r="S235">
        <f t="shared" si="228"/>
        <v>0</v>
      </c>
      <c r="T235">
        <f t="shared" si="228"/>
        <v>0</v>
      </c>
      <c r="U235">
        <f t="shared" si="228"/>
        <v>0</v>
      </c>
      <c r="V235">
        <f t="shared" si="228"/>
        <v>0</v>
      </c>
      <c r="W235">
        <f t="shared" si="228"/>
        <v>0</v>
      </c>
      <c r="X235">
        <f t="shared" si="228"/>
        <v>0</v>
      </c>
      <c r="Y235">
        <f t="shared" si="228"/>
        <v>0</v>
      </c>
      <c r="Z235">
        <f t="shared" si="228"/>
        <v>0</v>
      </c>
      <c r="AA235">
        <f t="shared" si="228"/>
        <v>0</v>
      </c>
      <c r="AB235">
        <f t="shared" si="228"/>
        <v>0</v>
      </c>
      <c r="AC235">
        <f t="shared" si="228"/>
        <v>0</v>
      </c>
      <c r="AD235">
        <f t="shared" si="228"/>
        <v>0</v>
      </c>
      <c r="AE235">
        <f t="shared" si="228"/>
        <v>0</v>
      </c>
      <c r="AF235">
        <f t="shared" si="228"/>
        <v>0</v>
      </c>
      <c r="AG235">
        <f t="shared" si="228"/>
        <v>0</v>
      </c>
      <c r="AH235">
        <f t="shared" si="228"/>
        <v>0</v>
      </c>
      <c r="AI235">
        <f t="shared" si="228"/>
        <v>0</v>
      </c>
      <c r="AJ235">
        <f t="shared" si="228"/>
        <v>0</v>
      </c>
      <c r="AK235">
        <f t="shared" si="228"/>
        <v>0</v>
      </c>
      <c r="AL235">
        <f t="shared" si="228"/>
        <v>0</v>
      </c>
      <c r="AM235">
        <f t="shared" si="228"/>
        <v>0</v>
      </c>
      <c r="AN235">
        <f t="shared" si="228"/>
        <v>0</v>
      </c>
    </row>
    <row r="236" spans="3:40" outlineLevel="3">
      <c r="C236" s="478"/>
      <c r="F236" s="443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</row>
    <row r="237" spans="3:40" outlineLevel="3">
      <c r="C237" s="478" t="s">
        <v>620</v>
      </c>
      <c r="D237">
        <v>1.9E-2</v>
      </c>
      <c r="E237" s="32" t="s">
        <v>23</v>
      </c>
      <c r="F237" s="443"/>
      <c r="G237" s="463"/>
      <c r="H237" s="443"/>
      <c r="I237" s="443"/>
      <c r="J237" s="443"/>
      <c r="K237" s="443"/>
      <c r="L237" s="443"/>
      <c r="M237" s="443"/>
      <c r="N237" s="443"/>
      <c r="O237" s="443"/>
      <c r="P237" s="443"/>
      <c r="Q237" s="443"/>
      <c r="R237" s="443"/>
      <c r="S237" s="443"/>
      <c r="T237" s="443"/>
      <c r="U237" s="443"/>
      <c r="V237" s="443"/>
      <c r="W237" s="443"/>
      <c r="X237" s="443"/>
      <c r="Y237" s="443"/>
      <c r="Z237" s="443"/>
      <c r="AA237" s="443"/>
      <c r="AB237" s="443"/>
      <c r="AC237" s="443"/>
      <c r="AD237" s="443"/>
      <c r="AE237" s="443"/>
      <c r="AF237" s="443"/>
      <c r="AG237" s="443"/>
      <c r="AH237" s="443"/>
      <c r="AI237" s="443"/>
      <c r="AJ237" s="443"/>
      <c r="AK237" s="443"/>
      <c r="AL237" s="443"/>
      <c r="AM237" s="443"/>
      <c r="AN237" s="443"/>
    </row>
    <row r="238" spans="3:40" outlineLevel="3">
      <c r="C238" s="478" t="s">
        <v>621</v>
      </c>
      <c r="E238" s="32" t="s">
        <v>23</v>
      </c>
      <c r="F238" s="443"/>
      <c r="G238">
        <f t="shared" ref="G238:AN238" si="229">IF(G232=1,$D$134+G234+G235,0)</f>
        <v>0.124</v>
      </c>
      <c r="H238">
        <f t="shared" si="229"/>
        <v>0.11899999999999999</v>
      </c>
      <c r="I238">
        <f t="shared" si="229"/>
        <v>0.11899999999999999</v>
      </c>
      <c r="J238">
        <f t="shared" si="229"/>
        <v>0.11899999999999999</v>
      </c>
      <c r="K238">
        <f t="shared" si="229"/>
        <v>0.11899999999999999</v>
      </c>
      <c r="L238">
        <f t="shared" si="229"/>
        <v>0.11899999999999999</v>
      </c>
      <c r="M238">
        <f t="shared" si="229"/>
        <v>0.11899999999999999</v>
      </c>
      <c r="N238">
        <f t="shared" si="229"/>
        <v>0.11899999999999999</v>
      </c>
      <c r="O238">
        <f t="shared" si="229"/>
        <v>0.11899999999999999</v>
      </c>
      <c r="P238">
        <f t="shared" si="229"/>
        <v>0.11899999999999999</v>
      </c>
      <c r="Q238">
        <f t="shared" si="229"/>
        <v>0.11899999999999999</v>
      </c>
      <c r="R238">
        <f t="shared" si="229"/>
        <v>0.11899999999999999</v>
      </c>
      <c r="S238">
        <f t="shared" si="229"/>
        <v>0.11899999999999999</v>
      </c>
      <c r="T238">
        <f t="shared" si="229"/>
        <v>0.11899999999999999</v>
      </c>
      <c r="U238">
        <f t="shared" si="229"/>
        <v>0.11899999999999999</v>
      </c>
      <c r="V238">
        <f t="shared" si="229"/>
        <v>0.11899999999999999</v>
      </c>
      <c r="W238">
        <f t="shared" si="229"/>
        <v>0</v>
      </c>
      <c r="X238">
        <f t="shared" si="229"/>
        <v>0</v>
      </c>
      <c r="Y238">
        <f t="shared" si="229"/>
        <v>0</v>
      </c>
      <c r="Z238">
        <f t="shared" si="229"/>
        <v>0</v>
      </c>
      <c r="AA238">
        <f t="shared" si="229"/>
        <v>0</v>
      </c>
      <c r="AB238">
        <f t="shared" si="229"/>
        <v>0</v>
      </c>
      <c r="AC238">
        <f t="shared" si="229"/>
        <v>0</v>
      </c>
      <c r="AD238">
        <f t="shared" si="229"/>
        <v>0</v>
      </c>
      <c r="AE238">
        <f t="shared" si="229"/>
        <v>0</v>
      </c>
      <c r="AF238">
        <f t="shared" si="229"/>
        <v>0</v>
      </c>
      <c r="AG238">
        <f t="shared" si="229"/>
        <v>0</v>
      </c>
      <c r="AH238">
        <f t="shared" si="229"/>
        <v>0</v>
      </c>
      <c r="AI238">
        <f t="shared" si="229"/>
        <v>0</v>
      </c>
      <c r="AJ238">
        <f t="shared" si="229"/>
        <v>0</v>
      </c>
      <c r="AK238">
        <f t="shared" si="229"/>
        <v>0</v>
      </c>
      <c r="AL238">
        <f t="shared" si="229"/>
        <v>0</v>
      </c>
      <c r="AM238">
        <f t="shared" si="229"/>
        <v>0</v>
      </c>
      <c r="AN238">
        <f t="shared" si="229"/>
        <v>0</v>
      </c>
    </row>
    <row r="239" spans="3:40" outlineLevel="3">
      <c r="C239" s="443"/>
      <c r="D239" s="443"/>
      <c r="E239" s="443"/>
      <c r="F239" s="443"/>
      <c r="G239" s="443"/>
      <c r="H239" s="443"/>
      <c r="I239" s="443"/>
      <c r="J239" s="443"/>
      <c r="K239" s="443"/>
      <c r="L239" s="443"/>
      <c r="M239" s="443"/>
      <c r="N239" s="443"/>
      <c r="O239" s="443"/>
      <c r="P239" s="443"/>
      <c r="Q239" s="443"/>
      <c r="R239" s="443"/>
      <c r="S239" s="443"/>
      <c r="T239" s="443"/>
      <c r="U239" s="443"/>
      <c r="V239" s="443"/>
      <c r="W239" s="443"/>
      <c r="X239" s="443"/>
      <c r="Y239" s="443"/>
      <c r="Z239" s="443"/>
      <c r="AA239" s="443"/>
      <c r="AB239" s="443"/>
      <c r="AC239" s="443"/>
      <c r="AD239" s="443"/>
      <c r="AE239" s="443"/>
      <c r="AF239" s="443"/>
      <c r="AG239" s="443"/>
      <c r="AH239" s="443"/>
      <c r="AI239" s="443"/>
      <c r="AJ239" s="443"/>
      <c r="AK239" s="443"/>
      <c r="AL239" s="443"/>
      <c r="AM239" s="443"/>
      <c r="AN239" s="443"/>
    </row>
    <row r="240" spans="3:40" outlineLevel="3">
      <c r="C240" s="478" t="s">
        <v>622</v>
      </c>
      <c r="D240" s="443"/>
      <c r="E240" s="41" t="s">
        <v>13</v>
      </c>
      <c r="F240" s="79">
        <f ca="1">SUM(G240:AN240)</f>
        <v>5647.4450983857314</v>
      </c>
      <c r="G240" s="522">
        <f t="shared" ref="G240:AN240" ca="1" si="230">G238*SUM(G243:G244)</f>
        <v>618.0208901364781</v>
      </c>
      <c r="H240" s="522">
        <f t="shared" ca="1" si="230"/>
        <v>609.26904779678648</v>
      </c>
      <c r="I240" s="522">
        <f t="shared" ca="1" si="230"/>
        <v>750.889118498328</v>
      </c>
      <c r="J240" s="522">
        <f t="shared" ca="1" si="230"/>
        <v>752.2209205417372</v>
      </c>
      <c r="K240" s="522">
        <f t="shared" ca="1" si="230"/>
        <v>612.51314675254037</v>
      </c>
      <c r="L240" s="522">
        <f t="shared" ca="1" si="230"/>
        <v>436.76403580082587</v>
      </c>
      <c r="M240" s="522">
        <f t="shared" ca="1" si="230"/>
        <v>232.95523746767205</v>
      </c>
      <c r="N240" s="522">
        <f t="shared" ca="1" si="230"/>
        <v>355.1161502483784</v>
      </c>
      <c r="O240" s="522">
        <f t="shared" ca="1" si="230"/>
        <v>355.1161502483784</v>
      </c>
      <c r="P240" s="522">
        <f t="shared" ca="1" si="230"/>
        <v>94.02241645463414</v>
      </c>
      <c r="Q240" s="522">
        <f t="shared" ca="1" si="230"/>
        <v>54.949554648214622</v>
      </c>
      <c r="R240" s="522">
        <f t="shared" ca="1" si="230"/>
        <v>57.168406585472219</v>
      </c>
      <c r="S240" s="522">
        <f t="shared" ca="1" si="230"/>
        <v>4.8824560240761006</v>
      </c>
      <c r="T240" s="522">
        <f t="shared" ca="1" si="230"/>
        <v>1.754920542619945</v>
      </c>
      <c r="U240" s="522">
        <f t="shared" ca="1" si="230"/>
        <v>352.75070068029441</v>
      </c>
      <c r="V240" s="522">
        <f t="shared" ca="1" si="230"/>
        <v>359.05194595929441</v>
      </c>
      <c r="W240" s="522">
        <f t="shared" ca="1" si="230"/>
        <v>0</v>
      </c>
      <c r="X240" s="522">
        <f t="shared" ca="1" si="230"/>
        <v>0</v>
      </c>
      <c r="Y240" s="522">
        <f t="shared" ca="1" si="230"/>
        <v>0</v>
      </c>
      <c r="Z240" s="522">
        <f t="shared" ca="1" si="230"/>
        <v>0</v>
      </c>
      <c r="AA240" s="522">
        <f t="shared" ca="1" si="230"/>
        <v>0</v>
      </c>
      <c r="AB240" s="522">
        <f t="shared" ca="1" si="230"/>
        <v>0</v>
      </c>
      <c r="AC240" s="522">
        <f t="shared" ca="1" si="230"/>
        <v>0</v>
      </c>
      <c r="AD240" s="522">
        <f t="shared" ca="1" si="230"/>
        <v>0</v>
      </c>
      <c r="AE240" s="522">
        <f t="shared" ca="1" si="230"/>
        <v>0</v>
      </c>
      <c r="AF240" s="522">
        <f t="shared" ca="1" si="230"/>
        <v>0</v>
      </c>
      <c r="AG240" s="522">
        <f t="shared" ca="1" si="230"/>
        <v>0</v>
      </c>
      <c r="AH240" s="522">
        <f t="shared" ca="1" si="230"/>
        <v>0</v>
      </c>
      <c r="AI240" s="522">
        <f t="shared" ca="1" si="230"/>
        <v>0</v>
      </c>
      <c r="AJ240" s="522">
        <f t="shared" ca="1" si="230"/>
        <v>0</v>
      </c>
      <c r="AK240" s="522">
        <f t="shared" ca="1" si="230"/>
        <v>0</v>
      </c>
      <c r="AL240" s="522">
        <f t="shared" ca="1" si="230"/>
        <v>0</v>
      </c>
      <c r="AM240" s="522">
        <f t="shared" ca="1" si="230"/>
        <v>0</v>
      </c>
      <c r="AN240" s="522">
        <f t="shared" ca="1" si="230"/>
        <v>0</v>
      </c>
    </row>
    <row r="241" spans="3:40" outlineLevel="2">
      <c r="C241" s="443"/>
      <c r="D241" s="443"/>
      <c r="E241" s="443"/>
      <c r="F241" s="443"/>
      <c r="G241" s="443"/>
      <c r="H241" s="443"/>
      <c r="I241" s="443"/>
      <c r="J241" s="443"/>
      <c r="K241" s="443"/>
      <c r="L241" s="443"/>
      <c r="M241" s="443"/>
      <c r="N241" s="443"/>
      <c r="O241" s="443"/>
      <c r="P241" s="443"/>
      <c r="Q241" s="443"/>
      <c r="R241" s="443"/>
      <c r="S241" s="443"/>
      <c r="T241" s="443"/>
      <c r="U241" s="443"/>
      <c r="V241" s="443"/>
      <c r="W241" s="443"/>
      <c r="X241" s="443"/>
      <c r="Y241" s="443"/>
      <c r="Z241" s="443"/>
      <c r="AA241" s="443"/>
      <c r="AB241" s="443"/>
      <c r="AC241" s="443"/>
      <c r="AD241" s="443"/>
      <c r="AE241" s="443"/>
      <c r="AF241" s="443"/>
      <c r="AG241" s="443"/>
      <c r="AH241" s="443"/>
      <c r="AI241" s="443"/>
      <c r="AJ241" s="443"/>
      <c r="AK241" s="443"/>
      <c r="AL241" s="443"/>
      <c r="AM241" s="443"/>
      <c r="AN241" s="443"/>
    </row>
    <row r="242" spans="3:40" outlineLevel="2">
      <c r="C242" s="11" t="s">
        <v>636</v>
      </c>
      <c r="E242" s="443"/>
      <c r="F242" s="443"/>
      <c r="G242" s="443"/>
      <c r="H242" s="443"/>
      <c r="I242" s="443"/>
      <c r="J242" s="443"/>
      <c r="K242" s="443"/>
      <c r="L242" s="443"/>
      <c r="M242" s="443"/>
      <c r="N242" s="443"/>
      <c r="O242" s="443"/>
      <c r="P242" s="443"/>
      <c r="Q242" s="443"/>
      <c r="R242" s="443"/>
      <c r="S242" s="443"/>
      <c r="T242" s="443"/>
      <c r="U242" s="443"/>
      <c r="V242" s="443"/>
      <c r="W242" s="443"/>
      <c r="X242" s="443"/>
      <c r="Y242" s="443"/>
      <c r="Z242" s="443"/>
      <c r="AA242" s="443"/>
      <c r="AB242" s="443"/>
      <c r="AC242" s="443"/>
      <c r="AD242" s="443"/>
      <c r="AE242" s="443"/>
      <c r="AF242" s="443"/>
      <c r="AG242" s="443"/>
      <c r="AH242" s="443"/>
      <c r="AI242" s="443"/>
      <c r="AJ242" s="443"/>
      <c r="AK242" s="443"/>
      <c r="AL242" s="443"/>
      <c r="AM242" s="443"/>
      <c r="AN242" s="443"/>
    </row>
    <row r="243" spans="3:40" outlineLevel="3">
      <c r="C243" s="447" t="s">
        <v>624</v>
      </c>
      <c r="D243" s="447"/>
      <c r="E243" s="72" t="s">
        <v>13</v>
      </c>
      <c r="F243" s="504"/>
      <c r="G243" s="504">
        <f t="shared" ref="G243" si="231">F246</f>
        <v>0</v>
      </c>
      <c r="H243" s="504">
        <f t="shared" ref="H243" ca="1" si="232">G246</f>
        <v>4984.0394365845004</v>
      </c>
      <c r="I243" s="504">
        <f t="shared" ref="I243" ca="1" si="233">H246</f>
        <v>5119.9079646788787</v>
      </c>
      <c r="J243" s="504">
        <f t="shared" ref="J243" ca="1" si="234">I246</f>
        <v>6309.9925924229246</v>
      </c>
      <c r="K243" s="504">
        <f t="shared" ref="K243" ca="1" si="235">J246</f>
        <v>5132.8183958332775</v>
      </c>
      <c r="L243" s="504">
        <f t="shared" ref="L243" ca="1" si="236">K246</f>
        <v>3632.572870459539</v>
      </c>
      <c r="M243" s="504">
        <f t="shared" ref="M243" ca="1" si="237">L246</f>
        <v>1935.5702526870102</v>
      </c>
      <c r="N243" s="504">
        <f t="shared" ref="N243" ca="1" si="238">M246</f>
        <v>22.036784856452414</v>
      </c>
      <c r="O243" s="504">
        <f t="shared" ref="O243" ca="1" si="239">N246</f>
        <v>2984.1693298183059</v>
      </c>
      <c r="P243" s="504">
        <f t="shared" ref="P243" ca="1" si="240">O246</f>
        <v>778.91272614474701</v>
      </c>
      <c r="Q243" s="504">
        <f t="shared" ref="Q243" ca="1" si="241">P246</f>
        <v>11.191613810161812</v>
      </c>
      <c r="R243" s="504">
        <f t="shared" ref="R243" ca="1" si="242">Q246</f>
        <v>450.56934962021319</v>
      </c>
      <c r="S243" s="504">
        <f t="shared" ref="S243" ca="1" si="243">R246</f>
        <v>29.837428408965138</v>
      </c>
      <c r="T243" s="504">
        <f t="shared" ref="T243" ca="1" si="244">S246</f>
        <v>11.191613810161762</v>
      </c>
      <c r="U243" s="504">
        <f t="shared" ref="U243" ca="1" si="245">T246</f>
        <v>3.5556176404260125</v>
      </c>
      <c r="V243" s="504">
        <f t="shared" ref="V243" ca="1" si="246">U246</f>
        <v>2964.2916023554153</v>
      </c>
      <c r="W243" s="504">
        <f t="shared" ref="W243" ca="1" si="247">V246</f>
        <v>860.44166445735436</v>
      </c>
      <c r="X243" s="504">
        <f t="shared" ref="X243" ca="1" si="248">W246</f>
        <v>15.592457999999965</v>
      </c>
      <c r="Y243" s="504">
        <f t="shared" ref="Y243" ca="1" si="249">X246</f>
        <v>0</v>
      </c>
      <c r="Z243" s="504">
        <f t="shared" ref="Z243" ca="1" si="250">Y246</f>
        <v>12.422522999999998</v>
      </c>
      <c r="AA243" s="504">
        <f t="shared" ref="AA243" ca="1" si="251">Z246</f>
        <v>3.8498459999999994</v>
      </c>
      <c r="AB243" s="504">
        <f t="shared" ref="AB243" ca="1" si="252">AA246</f>
        <v>484.00424399999997</v>
      </c>
      <c r="AC243" s="504">
        <f t="shared" ref="AC243" ca="1" si="253">AB246</f>
        <v>3732.1332510000002</v>
      </c>
      <c r="AD243" s="504">
        <f t="shared" ref="AD243" ca="1" si="254">AC246</f>
        <v>980.86006822888658</v>
      </c>
      <c r="AE243" s="504">
        <f t="shared" ref="AE243" ca="1" si="255">AD246</f>
        <v>0</v>
      </c>
      <c r="AF243" s="504">
        <f t="shared" ref="AF243" ca="1" si="256">AE246</f>
        <v>14.760242999999999</v>
      </c>
      <c r="AG243" s="504">
        <f t="shared" ref="AG243" ca="1" si="257">AF246</f>
        <v>44.683763999999996</v>
      </c>
      <c r="AH243" s="504">
        <f t="shared" ref="AH243" ca="1" si="258">AG246</f>
        <v>11.742612000000001</v>
      </c>
      <c r="AI243" s="504">
        <f t="shared" ref="AI243" ca="1" si="259">AH246</f>
        <v>12.422522999999998</v>
      </c>
      <c r="AJ243" s="504">
        <f t="shared" ref="AJ243" ca="1" si="260">AI246</f>
        <v>3219.6723689999999</v>
      </c>
      <c r="AK243" s="504">
        <f t="shared" ref="AK243" ca="1" si="261">AJ246</f>
        <v>0</v>
      </c>
      <c r="AL243" s="504">
        <f ca="1">AK246</f>
        <v>0</v>
      </c>
      <c r="AM243" s="504">
        <f ca="1">AL246</f>
        <v>0</v>
      </c>
      <c r="AN243" s="504">
        <f ca="1">AM246</f>
        <v>0</v>
      </c>
    </row>
    <row r="244" spans="3:40" outlineLevel="3">
      <c r="C244" s="518" t="s">
        <v>600</v>
      </c>
      <c r="D244" s="443"/>
      <c r="E244" s="73" t="s">
        <v>13</v>
      </c>
      <c r="F244" s="70">
        <f ca="1">SUM(G244:AN244)</f>
        <v>19936.157746337998</v>
      </c>
      <c r="G244" s="450">
        <f ca="1">G$76</f>
        <v>4984.0394365845004</v>
      </c>
      <c r="H244" s="450">
        <f t="shared" ref="H244:AN244" ca="1" si="262">H$76</f>
        <v>135.86852809437835</v>
      </c>
      <c r="I244" s="450">
        <f t="shared" ca="1" si="262"/>
        <v>1190.084627744046</v>
      </c>
      <c r="J244" s="450">
        <f t="shared" ca="1" si="262"/>
        <v>11.19161381016176</v>
      </c>
      <c r="K244" s="450">
        <f t="shared" ca="1" si="262"/>
        <v>14.350904608238096</v>
      </c>
      <c r="L244" s="450">
        <f t="shared" ca="1" si="262"/>
        <v>37.713144673451687</v>
      </c>
      <c r="M244" s="450">
        <f t="shared" ca="1" si="262"/>
        <v>22.036784856452485</v>
      </c>
      <c r="N244" s="450">
        <f t="shared" ca="1" si="262"/>
        <v>2962.1325449618535</v>
      </c>
      <c r="O244" s="450">
        <f t="shared" ca="1" si="262"/>
        <v>0</v>
      </c>
      <c r="P244" s="450">
        <f t="shared" ca="1" si="262"/>
        <v>11.19161381016176</v>
      </c>
      <c r="Q244" s="450">
        <f t="shared" ca="1" si="262"/>
        <v>450.56934962021319</v>
      </c>
      <c r="R244" s="450">
        <f t="shared" ca="1" si="262"/>
        <v>29.83742840896512</v>
      </c>
      <c r="S244" s="450">
        <f t="shared" ca="1" si="262"/>
        <v>11.19161381016176</v>
      </c>
      <c r="T244" s="450">
        <f t="shared" ca="1" si="262"/>
        <v>3.555617640426012</v>
      </c>
      <c r="U244" s="450">
        <f t="shared" ca="1" si="262"/>
        <v>2960.7359847149892</v>
      </c>
      <c r="V244" s="450">
        <f t="shared" ca="1" si="262"/>
        <v>52.951641000000009</v>
      </c>
      <c r="W244" s="450">
        <f t="shared" ca="1" si="262"/>
        <v>15.592457999999999</v>
      </c>
      <c r="X244" s="450">
        <f t="shared" ca="1" si="262"/>
        <v>0</v>
      </c>
      <c r="Y244" s="450">
        <f t="shared" ca="1" si="262"/>
        <v>12.422522999999998</v>
      </c>
      <c r="Z244" s="450">
        <f t="shared" ca="1" si="262"/>
        <v>3.8498460000000003</v>
      </c>
      <c r="AA244" s="450">
        <f t="shared" ca="1" si="262"/>
        <v>484.00424399999997</v>
      </c>
      <c r="AB244" s="450">
        <f t="shared" ca="1" si="262"/>
        <v>3248.129007</v>
      </c>
      <c r="AC244" s="450">
        <f t="shared" ca="1" si="262"/>
        <v>3.8498460000000003</v>
      </c>
      <c r="AD244" s="450">
        <f t="shared" ca="1" si="262"/>
        <v>0</v>
      </c>
      <c r="AE244" s="450">
        <f t="shared" ca="1" si="262"/>
        <v>14.760242999999999</v>
      </c>
      <c r="AF244" s="450">
        <f t="shared" ca="1" si="262"/>
        <v>44.683764000000004</v>
      </c>
      <c r="AG244" s="450">
        <f t="shared" ca="1" si="262"/>
        <v>11.742611999999999</v>
      </c>
      <c r="AH244" s="450">
        <f t="shared" ca="1" si="262"/>
        <v>12.422522999999998</v>
      </c>
      <c r="AI244" s="450">
        <f t="shared" ca="1" si="262"/>
        <v>3207.2498459999997</v>
      </c>
      <c r="AJ244" s="450">
        <f t="shared" ca="1" si="262"/>
        <v>0</v>
      </c>
      <c r="AK244" s="450">
        <f t="shared" ca="1" si="262"/>
        <v>0</v>
      </c>
      <c r="AL244" s="450">
        <f t="shared" ca="1" si="262"/>
        <v>0</v>
      </c>
      <c r="AM244" s="450">
        <f t="shared" ca="1" si="262"/>
        <v>0</v>
      </c>
      <c r="AN244" s="450">
        <f t="shared" ca="1" si="262"/>
        <v>0</v>
      </c>
    </row>
    <row r="245" spans="3:40" outlineLevel="3">
      <c r="C245" s="518" t="s">
        <v>601</v>
      </c>
      <c r="D245" s="443"/>
      <c r="E245" s="73" t="s">
        <v>13</v>
      </c>
      <c r="F245" s="47">
        <f ca="1">SUM(G245:AN245)</f>
        <v>-19936.157746337998</v>
      </c>
      <c r="G245" s="450">
        <f t="shared" ref="G245:AN245" ca="1" si="263">IF(-G260+G243&gt;0,-G260,-G243)</f>
        <v>0</v>
      </c>
      <c r="H245" s="450">
        <f t="shared" ca="1" si="263"/>
        <v>0</v>
      </c>
      <c r="I245" s="450">
        <f t="shared" ca="1" si="263"/>
        <v>0</v>
      </c>
      <c r="J245" s="450">
        <f t="shared" ca="1" si="263"/>
        <v>-1188.3658103998087</v>
      </c>
      <c r="K245" s="450">
        <f t="shared" ca="1" si="263"/>
        <v>-1514.5964299819766</v>
      </c>
      <c r="L245" s="450">
        <f t="shared" ca="1" si="263"/>
        <v>-1734.7157624459803</v>
      </c>
      <c r="M245" s="450">
        <f t="shared" ca="1" si="263"/>
        <v>-1935.5702526870102</v>
      </c>
      <c r="N245" s="450">
        <f t="shared" ca="1" si="263"/>
        <v>0</v>
      </c>
      <c r="O245" s="450">
        <f t="shared" ca="1" si="263"/>
        <v>-2205.2566036735589</v>
      </c>
      <c r="P245" s="450">
        <f t="shared" ca="1" si="263"/>
        <v>-778.91272614474701</v>
      </c>
      <c r="Q245" s="450">
        <f t="shared" ca="1" si="263"/>
        <v>-11.191613810161812</v>
      </c>
      <c r="R245" s="450">
        <f t="shared" ca="1" si="263"/>
        <v>-450.56934962021319</v>
      </c>
      <c r="S245" s="450">
        <f t="shared" ca="1" si="263"/>
        <v>-29.837428408965138</v>
      </c>
      <c r="T245" s="450">
        <f t="shared" ca="1" si="263"/>
        <v>-11.191613810161762</v>
      </c>
      <c r="U245" s="450">
        <f t="shared" ca="1" si="263"/>
        <v>0</v>
      </c>
      <c r="V245" s="450">
        <f t="shared" ca="1" si="263"/>
        <v>-2156.8015788980611</v>
      </c>
      <c r="W245" s="450">
        <f t="shared" ca="1" si="263"/>
        <v>-860.44166445735436</v>
      </c>
      <c r="X245" s="450">
        <f t="shared" ca="1" si="263"/>
        <v>-15.592457999999965</v>
      </c>
      <c r="Y245" s="450">
        <f t="shared" ca="1" si="263"/>
        <v>0</v>
      </c>
      <c r="Z245" s="450">
        <f t="shared" ca="1" si="263"/>
        <v>-12.422522999999998</v>
      </c>
      <c r="AA245" s="450">
        <f t="shared" ca="1" si="263"/>
        <v>-3.8498459999999994</v>
      </c>
      <c r="AB245" s="450">
        <f t="shared" ca="1" si="263"/>
        <v>0</v>
      </c>
      <c r="AC245" s="450">
        <f t="shared" ca="1" si="263"/>
        <v>-2755.1230287711137</v>
      </c>
      <c r="AD245" s="450">
        <f t="shared" ca="1" si="263"/>
        <v>-980.86006822888658</v>
      </c>
      <c r="AE245" s="450">
        <f t="shared" ca="1" si="263"/>
        <v>0</v>
      </c>
      <c r="AF245" s="450">
        <f t="shared" ca="1" si="263"/>
        <v>-14.760242999999999</v>
      </c>
      <c r="AG245" s="450">
        <f t="shared" ca="1" si="263"/>
        <v>-44.683763999999996</v>
      </c>
      <c r="AH245" s="450">
        <f t="shared" ca="1" si="263"/>
        <v>-11.742612000000001</v>
      </c>
      <c r="AI245" s="450">
        <f t="shared" ca="1" si="263"/>
        <v>0</v>
      </c>
      <c r="AJ245" s="450">
        <f t="shared" ca="1" si="263"/>
        <v>-3219.6723689999999</v>
      </c>
      <c r="AK245" s="450">
        <f t="shared" ca="1" si="263"/>
        <v>0</v>
      </c>
      <c r="AL245" s="450">
        <f t="shared" ca="1" si="263"/>
        <v>0</v>
      </c>
      <c r="AM245" s="450">
        <f t="shared" ca="1" si="263"/>
        <v>0</v>
      </c>
      <c r="AN245" s="450">
        <f t="shared" ca="1" si="263"/>
        <v>0</v>
      </c>
    </row>
    <row r="246" spans="3:40" ht="16.5" outlineLevel="3" thickBot="1">
      <c r="C246" s="452" t="s">
        <v>625</v>
      </c>
      <c r="D246" s="452"/>
      <c r="E246" s="74" t="s">
        <v>13</v>
      </c>
      <c r="F246" s="71"/>
      <c r="G246" s="502">
        <f t="shared" ref="G246:AN246" ca="1" si="264">SUM(G243:G245)</f>
        <v>4984.0394365845004</v>
      </c>
      <c r="H246" s="502">
        <f t="shared" ca="1" si="264"/>
        <v>5119.9079646788787</v>
      </c>
      <c r="I246" s="502">
        <f t="shared" ca="1" si="264"/>
        <v>6309.9925924229246</v>
      </c>
      <c r="J246" s="502">
        <f t="shared" ca="1" si="264"/>
        <v>5132.8183958332775</v>
      </c>
      <c r="K246" s="502">
        <f t="shared" ca="1" si="264"/>
        <v>3632.572870459539</v>
      </c>
      <c r="L246" s="502">
        <f t="shared" ca="1" si="264"/>
        <v>1935.5702526870102</v>
      </c>
      <c r="M246" s="502">
        <f t="shared" ca="1" si="264"/>
        <v>22.036784856452414</v>
      </c>
      <c r="N246" s="502">
        <f t="shared" ca="1" si="264"/>
        <v>2984.1693298183059</v>
      </c>
      <c r="O246" s="502">
        <f t="shared" ca="1" si="264"/>
        <v>778.91272614474701</v>
      </c>
      <c r="P246" s="502">
        <f t="shared" ca="1" si="264"/>
        <v>11.191613810161812</v>
      </c>
      <c r="Q246" s="502">
        <f t="shared" ca="1" si="264"/>
        <v>450.56934962021319</v>
      </c>
      <c r="R246" s="502">
        <f t="shared" ca="1" si="264"/>
        <v>29.837428408965138</v>
      </c>
      <c r="S246" s="502">
        <f t="shared" ca="1" si="264"/>
        <v>11.191613810161762</v>
      </c>
      <c r="T246" s="502">
        <f t="shared" ca="1" si="264"/>
        <v>3.5556176404260125</v>
      </c>
      <c r="U246" s="502">
        <f t="shared" ca="1" si="264"/>
        <v>2964.2916023554153</v>
      </c>
      <c r="V246" s="502">
        <f t="shared" ca="1" si="264"/>
        <v>860.44166445735436</v>
      </c>
      <c r="W246" s="502">
        <f t="shared" ca="1" si="264"/>
        <v>15.592457999999965</v>
      </c>
      <c r="X246" s="502">
        <f t="shared" ca="1" si="264"/>
        <v>0</v>
      </c>
      <c r="Y246" s="502">
        <f t="shared" ca="1" si="264"/>
        <v>12.422522999999998</v>
      </c>
      <c r="Z246" s="502">
        <f t="shared" ca="1" si="264"/>
        <v>3.8498459999999994</v>
      </c>
      <c r="AA246" s="502">
        <f t="shared" ca="1" si="264"/>
        <v>484.00424399999997</v>
      </c>
      <c r="AB246" s="502">
        <f t="shared" ca="1" si="264"/>
        <v>3732.1332510000002</v>
      </c>
      <c r="AC246" s="502">
        <f t="shared" ca="1" si="264"/>
        <v>980.86006822888658</v>
      </c>
      <c r="AD246" s="502">
        <f t="shared" ca="1" si="264"/>
        <v>0</v>
      </c>
      <c r="AE246" s="502">
        <f t="shared" ca="1" si="264"/>
        <v>14.760242999999999</v>
      </c>
      <c r="AF246" s="502">
        <f t="shared" ca="1" si="264"/>
        <v>44.683763999999996</v>
      </c>
      <c r="AG246" s="502">
        <f t="shared" ca="1" si="264"/>
        <v>11.742612000000001</v>
      </c>
      <c r="AH246" s="502">
        <f t="shared" ca="1" si="264"/>
        <v>12.422522999999998</v>
      </c>
      <c r="AI246" s="502">
        <f t="shared" ca="1" si="264"/>
        <v>3219.6723689999999</v>
      </c>
      <c r="AJ246" s="502">
        <f t="shared" ca="1" si="264"/>
        <v>0</v>
      </c>
      <c r="AK246" s="502">
        <f t="shared" ca="1" si="264"/>
        <v>0</v>
      </c>
      <c r="AL246" s="502">
        <f t="shared" ca="1" si="264"/>
        <v>0</v>
      </c>
      <c r="AM246" s="502">
        <f t="shared" ca="1" si="264"/>
        <v>0</v>
      </c>
      <c r="AN246" s="502">
        <f t="shared" ca="1" si="264"/>
        <v>0</v>
      </c>
    </row>
    <row r="247" spans="3:40" ht="16.5" outlineLevel="3" thickTop="1">
      <c r="C247" s="443"/>
      <c r="D247" s="443"/>
      <c r="E247" s="443"/>
      <c r="F247" s="443"/>
      <c r="G247" s="443"/>
      <c r="H247" s="443"/>
      <c r="I247" s="443"/>
      <c r="J247" s="443"/>
      <c r="K247" s="443"/>
      <c r="L247" s="443"/>
      <c r="M247" s="443"/>
      <c r="N247" s="443"/>
      <c r="O247" s="443"/>
      <c r="P247" s="443"/>
      <c r="Q247" s="443"/>
      <c r="R247" s="443"/>
      <c r="S247" s="443"/>
      <c r="T247" s="443"/>
      <c r="U247" s="443"/>
      <c r="V247" s="443"/>
      <c r="W247" s="443"/>
      <c r="X247" s="443"/>
      <c r="Y247" s="443"/>
      <c r="Z247" s="443"/>
      <c r="AA247" s="443"/>
      <c r="AB247" s="443"/>
      <c r="AC247" s="443"/>
      <c r="AD247" s="443"/>
      <c r="AE247" s="443"/>
      <c r="AF247" s="443"/>
      <c r="AG247" s="443"/>
      <c r="AH247" s="443"/>
      <c r="AI247" s="443"/>
      <c r="AJ247" s="443"/>
      <c r="AK247" s="443"/>
      <c r="AL247" s="443"/>
      <c r="AM247" s="443"/>
      <c r="AN247" s="443"/>
    </row>
    <row r="248" spans="3:40" outlineLevel="3">
      <c r="C248" s="458" t="str">
        <f>Flags!C$49</f>
        <v>Fim período</v>
      </c>
      <c r="D248" s="49"/>
      <c r="E248" s="41" t="str">
        <f>E170</f>
        <v>%</v>
      </c>
      <c r="F248" s="496"/>
      <c r="G248" s="458">
        <f>Flags!G$49</f>
        <v>45657</v>
      </c>
      <c r="H248" s="458">
        <f>Flags!H$49</f>
        <v>46022</v>
      </c>
      <c r="I248" s="458">
        <f>Flags!I$49</f>
        <v>46387</v>
      </c>
      <c r="J248" s="458">
        <f>Flags!J$49</f>
        <v>46752</v>
      </c>
      <c r="K248" s="458">
        <f>Flags!K$49</f>
        <v>47118</v>
      </c>
      <c r="L248" s="458">
        <f>Flags!L$49</f>
        <v>47483</v>
      </c>
      <c r="M248" s="458">
        <f>Flags!M$49</f>
        <v>47848</v>
      </c>
      <c r="N248" s="458">
        <f>Flags!N$49</f>
        <v>48213</v>
      </c>
      <c r="O248" s="458">
        <f>Flags!O$49</f>
        <v>48579</v>
      </c>
      <c r="P248" s="458">
        <f>Flags!P$49</f>
        <v>48944</v>
      </c>
      <c r="Q248" s="458">
        <f>Flags!Q$49</f>
        <v>49309</v>
      </c>
      <c r="R248" s="458">
        <f>Flags!R$49</f>
        <v>49674</v>
      </c>
      <c r="S248" s="458">
        <f>Flags!S$49</f>
        <v>50040</v>
      </c>
      <c r="T248" s="458">
        <f>Flags!T$49</f>
        <v>50405</v>
      </c>
      <c r="U248" s="458">
        <f>Flags!U$49</f>
        <v>50770</v>
      </c>
      <c r="V248" s="458">
        <f>Flags!V$49</f>
        <v>51135</v>
      </c>
      <c r="W248" s="458">
        <f>Flags!W$49</f>
        <v>51501</v>
      </c>
      <c r="X248" s="458">
        <f>Flags!X$49</f>
        <v>51866</v>
      </c>
      <c r="Y248" s="458">
        <f>Flags!Y$49</f>
        <v>52231</v>
      </c>
      <c r="Z248" s="458">
        <f>Flags!Z$49</f>
        <v>52596</v>
      </c>
      <c r="AA248" s="458">
        <f>Flags!AA$49</f>
        <v>52962</v>
      </c>
      <c r="AB248" s="458">
        <f>Flags!AB$49</f>
        <v>53327</v>
      </c>
      <c r="AC248" s="458">
        <f>Flags!AC$49</f>
        <v>53692</v>
      </c>
      <c r="AD248" s="458">
        <f>Flags!AD$49</f>
        <v>54057</v>
      </c>
      <c r="AE248" s="458">
        <f>Flags!AE$49</f>
        <v>54423</v>
      </c>
      <c r="AF248" s="458">
        <f>Flags!AF$49</f>
        <v>54788</v>
      </c>
      <c r="AG248" s="458">
        <f>Flags!AG$49</f>
        <v>55153</v>
      </c>
      <c r="AH248" s="458">
        <f>Flags!AH$49</f>
        <v>55518</v>
      </c>
      <c r="AI248" s="458">
        <f>Flags!AI$49</f>
        <v>55884</v>
      </c>
      <c r="AJ248" s="458">
        <f>Flags!AJ$49</f>
        <v>56249</v>
      </c>
      <c r="AK248" s="458">
        <f>Flags!AK$49</f>
        <v>56614</v>
      </c>
      <c r="AL248" s="458">
        <f>Flags!AL$49</f>
        <v>56979</v>
      </c>
      <c r="AM248" s="458">
        <f>Flags!AM$49</f>
        <v>57345</v>
      </c>
      <c r="AN248" s="458">
        <f>Flags!AN$49</f>
        <v>57710</v>
      </c>
    </row>
    <row r="249" spans="3:40" outlineLevel="3">
      <c r="C249" t="str">
        <f t="shared" ref="C249:F249" si="265">C$90</f>
        <v>Flag de repagamento dívida</v>
      </c>
      <c r="D249"/>
      <c r="E249" s="41" t="str">
        <f t="shared" si="265"/>
        <v>Flag</v>
      </c>
      <c r="F249" s="23">
        <f t="shared" si="265"/>
        <v>0</v>
      </c>
      <c r="G249" s="25">
        <f t="shared" ref="G249:AN249" si="266">G$90+G103</f>
        <v>0</v>
      </c>
      <c r="H249" s="25">
        <f t="shared" si="266"/>
        <v>0</v>
      </c>
      <c r="I249" s="25">
        <f t="shared" si="266"/>
        <v>1</v>
      </c>
      <c r="J249" s="25">
        <f t="shared" si="266"/>
        <v>1</v>
      </c>
      <c r="K249" s="25">
        <f t="shared" si="266"/>
        <v>1</v>
      </c>
      <c r="L249" s="25">
        <f t="shared" si="266"/>
        <v>1</v>
      </c>
      <c r="M249" s="25">
        <f t="shared" si="266"/>
        <v>1</v>
      </c>
      <c r="N249" s="25">
        <f t="shared" si="266"/>
        <v>1</v>
      </c>
      <c r="O249" s="25">
        <f t="shared" si="266"/>
        <v>1</v>
      </c>
      <c r="P249" s="25">
        <f t="shared" si="266"/>
        <v>1</v>
      </c>
      <c r="Q249" s="25">
        <f t="shared" si="266"/>
        <v>1</v>
      </c>
      <c r="R249" s="25">
        <f t="shared" si="266"/>
        <v>1</v>
      </c>
      <c r="S249" s="25">
        <f t="shared" si="266"/>
        <v>1</v>
      </c>
      <c r="T249" s="25">
        <f t="shared" si="266"/>
        <v>1</v>
      </c>
      <c r="U249" s="25">
        <f t="shared" si="266"/>
        <v>1</v>
      </c>
      <c r="V249" s="25">
        <f t="shared" si="266"/>
        <v>1</v>
      </c>
      <c r="W249" s="25">
        <f t="shared" si="266"/>
        <v>1</v>
      </c>
      <c r="X249" s="25">
        <f t="shared" si="266"/>
        <v>1</v>
      </c>
      <c r="Y249" s="25">
        <f t="shared" si="266"/>
        <v>1</v>
      </c>
      <c r="Z249" s="25">
        <f t="shared" si="266"/>
        <v>1</v>
      </c>
      <c r="AA249" s="25">
        <f t="shared" si="266"/>
        <v>1</v>
      </c>
      <c r="AB249" s="25">
        <f t="shared" si="266"/>
        <v>1</v>
      </c>
      <c r="AC249" s="25">
        <f t="shared" si="266"/>
        <v>1</v>
      </c>
      <c r="AD249" s="25">
        <f t="shared" si="266"/>
        <v>1</v>
      </c>
      <c r="AE249" s="25">
        <f t="shared" si="266"/>
        <v>1</v>
      </c>
      <c r="AF249" s="25">
        <f t="shared" si="266"/>
        <v>1</v>
      </c>
      <c r="AG249" s="25">
        <f t="shared" si="266"/>
        <v>1</v>
      </c>
      <c r="AH249" s="25">
        <f t="shared" si="266"/>
        <v>1</v>
      </c>
      <c r="AI249" s="25">
        <f t="shared" si="266"/>
        <v>1</v>
      </c>
      <c r="AJ249" s="25">
        <f t="shared" si="266"/>
        <v>1</v>
      </c>
      <c r="AK249" s="25">
        <f t="shared" si="266"/>
        <v>0</v>
      </c>
      <c r="AL249" s="25">
        <f t="shared" si="266"/>
        <v>0</v>
      </c>
      <c r="AM249" s="25">
        <f t="shared" si="266"/>
        <v>0</v>
      </c>
      <c r="AN249" s="25">
        <f t="shared" si="266"/>
        <v>0</v>
      </c>
    </row>
    <row r="250" spans="3:40" outlineLevel="2">
      <c r="C250"/>
      <c r="D250"/>
      <c r="F250" s="443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0"/>
      <c r="Y250" s="80"/>
      <c r="Z250" s="80"/>
      <c r="AA250" s="80"/>
      <c r="AB250" s="80"/>
      <c r="AC250" s="80"/>
      <c r="AD250" s="80"/>
      <c r="AE250" s="80"/>
      <c r="AF250" s="80"/>
      <c r="AG250" s="80"/>
      <c r="AH250" s="80"/>
      <c r="AI250" s="80"/>
      <c r="AJ250" s="80"/>
      <c r="AK250" s="80"/>
      <c r="AL250" s="80"/>
      <c r="AM250" s="80"/>
      <c r="AN250" s="80"/>
    </row>
    <row r="251" spans="3:40" outlineLevel="2">
      <c r="C251" s="11" t="s">
        <v>637</v>
      </c>
      <c r="D251" s="443"/>
      <c r="E251" s="443"/>
      <c r="F251" s="443"/>
      <c r="G251" s="443"/>
      <c r="H251" s="443"/>
      <c r="I251" s="443"/>
      <c r="J251" s="443"/>
      <c r="K251" s="443"/>
      <c r="L251" s="443"/>
      <c r="M251" s="443"/>
      <c r="N251" s="443"/>
      <c r="O251" s="443"/>
      <c r="P251" s="443"/>
      <c r="Q251" s="443"/>
      <c r="R251" s="443"/>
      <c r="S251" s="443"/>
      <c r="T251" s="443"/>
      <c r="U251" s="443"/>
      <c r="V251" s="443"/>
      <c r="W251" s="443"/>
      <c r="X251" s="443"/>
      <c r="Y251" s="443"/>
      <c r="Z251" s="443"/>
      <c r="AA251" s="443"/>
      <c r="AB251" s="443"/>
      <c r="AC251" s="443"/>
      <c r="AD251" s="443"/>
      <c r="AE251" s="443"/>
      <c r="AF251" s="443"/>
      <c r="AG251" s="443"/>
      <c r="AH251" s="443"/>
      <c r="AI251" s="443"/>
      <c r="AJ251" s="443"/>
      <c r="AK251" s="443"/>
      <c r="AL251" s="443"/>
      <c r="AM251" s="443"/>
      <c r="AN251" s="443"/>
    </row>
    <row r="252" spans="3:40" outlineLevel="3">
      <c r="C252" s="473" t="str">
        <f>DFs!C62</f>
        <v>Fluxo de Caixa para Serviços da Dívida</v>
      </c>
      <c r="D252" s="443"/>
      <c r="E252" s="41" t="str">
        <f>DFs!E62</f>
        <v>$ 000s</v>
      </c>
      <c r="F252" s="23">
        <f ca="1">DFs!F62</f>
        <v>71917.163966070948</v>
      </c>
      <c r="G252" s="523">
        <f ca="1">DFs!G44+DFs!G49</f>
        <v>-8095.5581153403073</v>
      </c>
      <c r="H252" s="523">
        <f ca="1">DFs!H44+DFs!H49</f>
        <v>-1649.0401257681933</v>
      </c>
      <c r="I252" s="523">
        <f ca="1">DFs!I44+DFs!I49</f>
        <v>-1784.6688962403794</v>
      </c>
      <c r="J252" s="523">
        <f ca="1">DFs!J44+DFs!J49</f>
        <v>2134.6454040357007</v>
      </c>
      <c r="K252" s="523">
        <f ca="1">DFs!K44+DFs!K49</f>
        <v>2339.8205344079688</v>
      </c>
      <c r="L252" s="523">
        <f ca="1">DFs!L44+DFs!L49</f>
        <v>2388.6277780714872</v>
      </c>
      <c r="M252" s="523">
        <f ca="1">DFs!M44+DFs!M49</f>
        <v>2522.946518285155</v>
      </c>
      <c r="N252" s="523">
        <f ca="1">DFs!N44+DFs!N49</f>
        <v>-2239.9546605389442</v>
      </c>
      <c r="O252" s="523">
        <f ca="1">DFs!O44+DFs!O49</f>
        <v>2816.410029314131</v>
      </c>
      <c r="P252" s="523">
        <f ca="1">DFs!P44+DFs!P49</f>
        <v>2863.1675212976015</v>
      </c>
      <c r="Q252" s="523">
        <f ca="1">DFs!Q44+DFs!Q49</f>
        <v>2246.6467223493428</v>
      </c>
      <c r="R252" s="523">
        <f ca="1">DFs!R44+DFs!R49</f>
        <v>3059.8923531458613</v>
      </c>
      <c r="S252" s="523">
        <f ca="1">DFs!S44+DFs!S49</f>
        <v>3197.7705557695595</v>
      </c>
      <c r="T252" s="523">
        <f ca="1">DFs!T44+DFs!T49</f>
        <v>3318.8766705222351</v>
      </c>
      <c r="U252" s="523">
        <f ca="1">DFs!U44+DFs!U49</f>
        <v>-2083.6511651976371</v>
      </c>
      <c r="V252" s="523">
        <f ca="1">DFs!V44+DFs!V49</f>
        <v>2767.438877343091</v>
      </c>
      <c r="W252" s="523">
        <f ca="1">DFs!W44+DFs!W49</f>
        <v>2767.9983430497896</v>
      </c>
      <c r="X252" s="523">
        <f ca="1">DFs!X44+DFs!X49</f>
        <v>2767.6325656048448</v>
      </c>
      <c r="Y252" s="523">
        <f ca="1">DFs!Y44+DFs!Y49</f>
        <v>2683.2571020248929</v>
      </c>
      <c r="Z252" s="523">
        <f ca="1">DFs!Z44+DFs!Z49</f>
        <v>2672.8278570852649</v>
      </c>
      <c r="AA252" s="523">
        <f ca="1">DFs!AA44+DFs!AA49</f>
        <v>2045.418136752256</v>
      </c>
      <c r="AB252" s="523">
        <f ca="1">DFs!AB44+DFs!AB49</f>
        <v>-2076.5176346315279</v>
      </c>
      <c r="AC252" s="523">
        <f ca="1">DFs!AC44+DFs!AC49</f>
        <v>3030.6353316482255</v>
      </c>
      <c r="AD252" s="523">
        <f ca="1">DFs!AD44+DFs!AD49</f>
        <v>3102.1680908084672</v>
      </c>
      <c r="AE252" s="523">
        <f ca="1">DFs!AE44+DFs!AE49</f>
        <v>3057.1136340998382</v>
      </c>
      <c r="AF252" s="523">
        <f ca="1">DFs!AF44+DFs!AF49</f>
        <v>3096.6928722811649</v>
      </c>
      <c r="AG252" s="523">
        <f ca="1">DFs!AG44+DFs!AG49</f>
        <v>3258.6168093839783</v>
      </c>
      <c r="AH252" s="523">
        <f ca="1">DFs!AH44+DFs!AH49</f>
        <v>3366.7492724979293</v>
      </c>
      <c r="AI252" s="523">
        <f ca="1">DFs!AI44+DFs!AI49</f>
        <v>-1409.1220033543186</v>
      </c>
      <c r="AJ252" s="523">
        <f ca="1">DFs!AJ44+DFs!AJ49</f>
        <v>4406.3165198223724</v>
      </c>
      <c r="AK252" s="523">
        <f ca="1">DFs!AK44+DFs!AK49</f>
        <v>0</v>
      </c>
      <c r="AL252" s="523">
        <f ca="1">DFs!AL44+DFs!AL49</f>
        <v>0</v>
      </c>
      <c r="AM252" s="523">
        <f ca="1">DFs!AM44+DFs!AM49</f>
        <v>0</v>
      </c>
      <c r="AN252" s="523">
        <f>DFs!AN44+DFs!AN49</f>
        <v>0</v>
      </c>
    </row>
    <row r="253" spans="3:40" outlineLevel="3">
      <c r="C253" s="473" t="s">
        <v>638</v>
      </c>
      <c r="D253" s="443"/>
      <c r="E253" s="41" t="s">
        <v>13</v>
      </c>
      <c r="F253" s="23">
        <f ca="1">SUM(G253:AN253)</f>
        <v>65911.66949960115</v>
      </c>
      <c r="G253" s="523">
        <f t="shared" ref="G253:AN253" ca="1" si="267">MAX(G249*G252,0)</f>
        <v>0</v>
      </c>
      <c r="H253" s="523">
        <f t="shared" ca="1" si="267"/>
        <v>0</v>
      </c>
      <c r="I253" s="523">
        <f t="shared" ca="1" si="267"/>
        <v>0</v>
      </c>
      <c r="J253" s="523">
        <f t="shared" ca="1" si="267"/>
        <v>2134.6454040357007</v>
      </c>
      <c r="K253" s="523">
        <f t="shared" ca="1" si="267"/>
        <v>2339.8205344079688</v>
      </c>
      <c r="L253" s="523">
        <f t="shared" ca="1" si="267"/>
        <v>2388.6277780714872</v>
      </c>
      <c r="M253" s="523">
        <f t="shared" ca="1" si="267"/>
        <v>2522.946518285155</v>
      </c>
      <c r="N253" s="523">
        <f t="shared" ca="1" si="267"/>
        <v>0</v>
      </c>
      <c r="O253" s="523">
        <f t="shared" ca="1" si="267"/>
        <v>2816.410029314131</v>
      </c>
      <c r="P253" s="523">
        <f t="shared" ca="1" si="267"/>
        <v>2863.1675212976015</v>
      </c>
      <c r="Q253" s="523">
        <f t="shared" ca="1" si="267"/>
        <v>2246.6467223493428</v>
      </c>
      <c r="R253" s="523">
        <f t="shared" ca="1" si="267"/>
        <v>3059.8923531458613</v>
      </c>
      <c r="S253" s="523">
        <f t="shared" ca="1" si="267"/>
        <v>3197.7705557695595</v>
      </c>
      <c r="T253" s="523">
        <f t="shared" ca="1" si="267"/>
        <v>3318.8766705222351</v>
      </c>
      <c r="U253" s="523">
        <f t="shared" ca="1" si="267"/>
        <v>0</v>
      </c>
      <c r="V253" s="523">
        <f t="shared" ca="1" si="267"/>
        <v>2767.438877343091</v>
      </c>
      <c r="W253" s="523">
        <f t="shared" ca="1" si="267"/>
        <v>2767.9983430497896</v>
      </c>
      <c r="X253" s="523">
        <f t="shared" ca="1" si="267"/>
        <v>2767.6325656048448</v>
      </c>
      <c r="Y253" s="523">
        <f t="shared" ca="1" si="267"/>
        <v>2683.2571020248929</v>
      </c>
      <c r="Z253" s="523">
        <f t="shared" ca="1" si="267"/>
        <v>2672.8278570852649</v>
      </c>
      <c r="AA253" s="523">
        <f t="shared" ca="1" si="267"/>
        <v>2045.418136752256</v>
      </c>
      <c r="AB253" s="523">
        <f t="shared" ca="1" si="267"/>
        <v>0</v>
      </c>
      <c r="AC253" s="523">
        <f t="shared" ca="1" si="267"/>
        <v>3030.6353316482255</v>
      </c>
      <c r="AD253" s="523">
        <f t="shared" ca="1" si="267"/>
        <v>3102.1680908084672</v>
      </c>
      <c r="AE253" s="523">
        <f t="shared" ca="1" si="267"/>
        <v>3057.1136340998382</v>
      </c>
      <c r="AF253" s="523">
        <f t="shared" ca="1" si="267"/>
        <v>3096.6928722811649</v>
      </c>
      <c r="AG253" s="523">
        <f t="shared" ca="1" si="267"/>
        <v>3258.6168093839783</v>
      </c>
      <c r="AH253" s="523">
        <f t="shared" ca="1" si="267"/>
        <v>3366.7492724979293</v>
      </c>
      <c r="AI253" s="523">
        <f t="shared" ca="1" si="267"/>
        <v>0</v>
      </c>
      <c r="AJ253" s="523">
        <f t="shared" ca="1" si="267"/>
        <v>4406.3165198223724</v>
      </c>
      <c r="AK253" s="523">
        <f t="shared" ca="1" si="267"/>
        <v>0</v>
      </c>
      <c r="AL253" s="523">
        <f t="shared" ca="1" si="267"/>
        <v>0</v>
      </c>
      <c r="AM253" s="523">
        <f t="shared" ca="1" si="267"/>
        <v>0</v>
      </c>
      <c r="AN253" s="523">
        <f t="shared" si="267"/>
        <v>0</v>
      </c>
    </row>
    <row r="254" spans="3:40" outlineLevel="3">
      <c r="C254" s="14"/>
      <c r="D254" s="443"/>
      <c r="E254" s="41"/>
      <c r="F254" s="443"/>
      <c r="G254" s="443"/>
      <c r="H254" s="443"/>
      <c r="I254" s="443"/>
      <c r="J254" s="443"/>
      <c r="K254" s="443"/>
      <c r="L254" s="443"/>
      <c r="M254" s="443"/>
      <c r="N254" s="443"/>
      <c r="O254" s="443"/>
      <c r="P254" s="443"/>
      <c r="Q254" s="443"/>
      <c r="R254" s="443"/>
      <c r="S254" s="443"/>
      <c r="T254" s="443"/>
      <c r="U254" s="443"/>
      <c r="V254" s="443"/>
      <c r="W254" s="443"/>
      <c r="X254" s="443"/>
      <c r="Y254" s="443"/>
      <c r="Z254" s="443"/>
      <c r="AA254" s="443"/>
      <c r="AB254" s="443"/>
      <c r="AC254" s="443"/>
      <c r="AD254" s="443"/>
      <c r="AE254" s="443"/>
      <c r="AF254" s="443"/>
      <c r="AG254" s="443"/>
      <c r="AH254" s="443"/>
      <c r="AI254" s="443"/>
      <c r="AJ254" s="443"/>
      <c r="AK254" s="443"/>
      <c r="AL254" s="443"/>
      <c r="AM254" s="443"/>
      <c r="AN254" s="443"/>
    </row>
    <row r="255" spans="3:40" outlineLevel="3">
      <c r="C255" s="473" t="str">
        <f>C243</f>
        <v>Dívida senior (b/f)</v>
      </c>
      <c r="D255" s="443"/>
      <c r="E255" s="41" t="str">
        <f>E243</f>
        <v>$ 000s</v>
      </c>
      <c r="F255" s="443"/>
      <c r="G255" s="523">
        <f t="shared" ref="G255:AN255" si="268">G243</f>
        <v>0</v>
      </c>
      <c r="H255" s="523">
        <f t="shared" ca="1" si="268"/>
        <v>4984.0394365845004</v>
      </c>
      <c r="I255" s="523">
        <f t="shared" ca="1" si="268"/>
        <v>5119.9079646788787</v>
      </c>
      <c r="J255" s="523">
        <f t="shared" ca="1" si="268"/>
        <v>6309.9925924229246</v>
      </c>
      <c r="K255" s="523">
        <f t="shared" ca="1" si="268"/>
        <v>5132.8183958332775</v>
      </c>
      <c r="L255" s="523">
        <f t="shared" ca="1" si="268"/>
        <v>3632.572870459539</v>
      </c>
      <c r="M255" s="523">
        <f t="shared" ca="1" si="268"/>
        <v>1935.5702526870102</v>
      </c>
      <c r="N255" s="523">
        <f t="shared" ca="1" si="268"/>
        <v>22.036784856452414</v>
      </c>
      <c r="O255" s="523">
        <f t="shared" ca="1" si="268"/>
        <v>2984.1693298183059</v>
      </c>
      <c r="P255" s="523">
        <f t="shared" ca="1" si="268"/>
        <v>778.91272614474701</v>
      </c>
      <c r="Q255" s="523">
        <f t="shared" ca="1" si="268"/>
        <v>11.191613810161812</v>
      </c>
      <c r="R255" s="523">
        <f t="shared" ca="1" si="268"/>
        <v>450.56934962021319</v>
      </c>
      <c r="S255" s="523">
        <f t="shared" ca="1" si="268"/>
        <v>29.837428408965138</v>
      </c>
      <c r="T255" s="523">
        <f t="shared" ca="1" si="268"/>
        <v>11.191613810161762</v>
      </c>
      <c r="U255" s="523">
        <f t="shared" ca="1" si="268"/>
        <v>3.5556176404260125</v>
      </c>
      <c r="V255" s="523">
        <f t="shared" ca="1" si="268"/>
        <v>2964.2916023554153</v>
      </c>
      <c r="W255" s="523">
        <f t="shared" ca="1" si="268"/>
        <v>860.44166445735436</v>
      </c>
      <c r="X255" s="523">
        <f t="shared" ca="1" si="268"/>
        <v>15.592457999999965</v>
      </c>
      <c r="Y255" s="523">
        <f t="shared" ca="1" si="268"/>
        <v>0</v>
      </c>
      <c r="Z255" s="523">
        <f t="shared" ca="1" si="268"/>
        <v>12.422522999999998</v>
      </c>
      <c r="AA255" s="523">
        <f t="shared" ca="1" si="268"/>
        <v>3.8498459999999994</v>
      </c>
      <c r="AB255" s="523">
        <f t="shared" ca="1" si="268"/>
        <v>484.00424399999997</v>
      </c>
      <c r="AC255" s="523">
        <f t="shared" ca="1" si="268"/>
        <v>3732.1332510000002</v>
      </c>
      <c r="AD255" s="523">
        <f t="shared" ca="1" si="268"/>
        <v>980.86006822888658</v>
      </c>
      <c r="AE255" s="523">
        <f t="shared" ca="1" si="268"/>
        <v>0</v>
      </c>
      <c r="AF255" s="523">
        <f t="shared" ca="1" si="268"/>
        <v>14.760242999999999</v>
      </c>
      <c r="AG255" s="523">
        <f t="shared" ca="1" si="268"/>
        <v>44.683763999999996</v>
      </c>
      <c r="AH255" s="523">
        <f t="shared" ca="1" si="268"/>
        <v>11.742612000000001</v>
      </c>
      <c r="AI255" s="523">
        <f t="shared" ca="1" si="268"/>
        <v>12.422522999999998</v>
      </c>
      <c r="AJ255" s="523">
        <f t="shared" ca="1" si="268"/>
        <v>3219.6723689999999</v>
      </c>
      <c r="AK255" s="523">
        <f t="shared" ca="1" si="268"/>
        <v>0</v>
      </c>
      <c r="AL255" s="523">
        <f t="shared" ca="1" si="268"/>
        <v>0</v>
      </c>
      <c r="AM255" s="523">
        <f t="shared" ca="1" si="268"/>
        <v>0</v>
      </c>
      <c r="AN255" s="523">
        <f t="shared" ca="1" si="268"/>
        <v>0</v>
      </c>
    </row>
    <row r="256" spans="3:40" outlineLevel="3">
      <c r="C256" s="14"/>
      <c r="D256" s="443"/>
      <c r="E256" s="41"/>
      <c r="F256" s="443"/>
      <c r="G256" s="443"/>
      <c r="H256" s="443"/>
      <c r="I256" s="443"/>
      <c r="J256" s="443"/>
      <c r="K256" s="443"/>
      <c r="L256" s="443"/>
      <c r="M256" s="443"/>
      <c r="N256" s="443"/>
      <c r="O256" s="443"/>
      <c r="P256" s="443"/>
      <c r="Q256" s="443"/>
      <c r="R256" s="443"/>
      <c r="S256" s="443"/>
      <c r="T256" s="443"/>
      <c r="U256" s="443"/>
      <c r="V256" s="443"/>
      <c r="W256" s="443"/>
      <c r="X256" s="443"/>
      <c r="Y256" s="443"/>
      <c r="Z256" s="443"/>
      <c r="AA256" s="443"/>
      <c r="AB256" s="443"/>
      <c r="AC256" s="443"/>
      <c r="AD256" s="443"/>
      <c r="AE256" s="443"/>
      <c r="AF256" s="443"/>
      <c r="AG256" s="443"/>
      <c r="AH256" s="443"/>
      <c r="AI256" s="443"/>
      <c r="AJ256" s="443"/>
      <c r="AK256" s="443"/>
      <c r="AL256" s="443"/>
      <c r="AM256" s="443"/>
      <c r="AN256" s="443"/>
    </row>
    <row r="257" spans="3:40" outlineLevel="3">
      <c r="C257" s="14"/>
      <c r="D257" s="443"/>
      <c r="E257" s="41"/>
      <c r="F257" s="443"/>
      <c r="G257" s="443"/>
      <c r="H257" s="443"/>
      <c r="I257" s="443"/>
      <c r="J257" s="443"/>
      <c r="K257" s="443"/>
      <c r="L257" s="443"/>
      <c r="M257" s="443"/>
      <c r="N257" s="443"/>
      <c r="O257" s="443"/>
      <c r="P257" s="443"/>
      <c r="Q257" s="443"/>
      <c r="R257" s="443"/>
      <c r="S257" s="443"/>
      <c r="T257" s="443"/>
      <c r="U257" s="443"/>
      <c r="V257" s="443"/>
      <c r="W257" s="443"/>
      <c r="X257" s="443"/>
      <c r="Y257" s="443"/>
      <c r="Z257" s="443"/>
      <c r="AA257" s="443"/>
      <c r="AB257" s="443"/>
      <c r="AC257" s="443"/>
      <c r="AD257" s="443"/>
      <c r="AE257" s="443"/>
      <c r="AF257" s="443"/>
      <c r="AG257" s="443"/>
      <c r="AH257" s="443"/>
      <c r="AI257" s="443"/>
      <c r="AJ257" s="443"/>
      <c r="AK257" s="443"/>
      <c r="AL257" s="443"/>
      <c r="AM257" s="443"/>
      <c r="AN257" s="443"/>
    </row>
    <row r="258" spans="3:40" outlineLevel="3">
      <c r="C258" s="473" t="s">
        <v>639</v>
      </c>
      <c r="D258" s="313">
        <v>1.1000000000000001</v>
      </c>
      <c r="E258" s="41" t="s">
        <v>13</v>
      </c>
      <c r="F258" s="23">
        <f ca="1">SUM(G258:AN258)</f>
        <v>59919.699545091971</v>
      </c>
      <c r="G258" s="455">
        <f t="shared" ref="G258:AN258" ca="1" si="269">G249*(G253/$D$258)</f>
        <v>0</v>
      </c>
      <c r="H258" s="455">
        <f t="shared" ca="1" si="269"/>
        <v>0</v>
      </c>
      <c r="I258" s="455">
        <f t="shared" ca="1" si="269"/>
        <v>0</v>
      </c>
      <c r="J258" s="455">
        <f t="shared" ca="1" si="269"/>
        <v>1940.586730941546</v>
      </c>
      <c r="K258" s="455">
        <f t="shared" ca="1" si="269"/>
        <v>2127.1095767345168</v>
      </c>
      <c r="L258" s="455">
        <f t="shared" ca="1" si="269"/>
        <v>2171.4797982468062</v>
      </c>
      <c r="M258" s="455">
        <f t="shared" ca="1" si="269"/>
        <v>2293.5877438955954</v>
      </c>
      <c r="N258" s="455">
        <f t="shared" ca="1" si="269"/>
        <v>0</v>
      </c>
      <c r="O258" s="455">
        <f t="shared" ca="1" si="269"/>
        <v>2560.3727539219371</v>
      </c>
      <c r="P258" s="455">
        <f t="shared" ca="1" si="269"/>
        <v>2602.8795648160012</v>
      </c>
      <c r="Q258" s="455">
        <f t="shared" ca="1" si="269"/>
        <v>2042.4061112266752</v>
      </c>
      <c r="R258" s="455">
        <f t="shared" ca="1" si="269"/>
        <v>2781.7203210416919</v>
      </c>
      <c r="S258" s="455">
        <f t="shared" ca="1" si="269"/>
        <v>2907.0641416086901</v>
      </c>
      <c r="T258" s="455">
        <f t="shared" ca="1" si="269"/>
        <v>3017.160609565668</v>
      </c>
      <c r="U258" s="455">
        <f t="shared" ca="1" si="269"/>
        <v>0</v>
      </c>
      <c r="V258" s="455">
        <f t="shared" ca="1" si="269"/>
        <v>2515.8535248573553</v>
      </c>
      <c r="W258" s="455">
        <f t="shared" ca="1" si="269"/>
        <v>2516.3621300452633</v>
      </c>
      <c r="X258" s="455">
        <f t="shared" ca="1" si="269"/>
        <v>2516.0296050953134</v>
      </c>
      <c r="Y258" s="455">
        <f t="shared" ca="1" si="269"/>
        <v>2439.3246382044481</v>
      </c>
      <c r="Z258" s="455">
        <f t="shared" ca="1" si="269"/>
        <v>2429.8435064411497</v>
      </c>
      <c r="AA258" s="455">
        <f t="shared" ca="1" si="269"/>
        <v>1859.4710334111417</v>
      </c>
      <c r="AB258" s="455">
        <f t="shared" ca="1" si="269"/>
        <v>0</v>
      </c>
      <c r="AC258" s="455">
        <f t="shared" ca="1" si="269"/>
        <v>2755.1230287711137</v>
      </c>
      <c r="AD258" s="455">
        <f t="shared" ca="1" si="269"/>
        <v>2820.1528098258791</v>
      </c>
      <c r="AE258" s="455">
        <f t="shared" ca="1" si="269"/>
        <v>2779.1942128180344</v>
      </c>
      <c r="AF258" s="455">
        <f t="shared" ca="1" si="269"/>
        <v>2815.1753384374224</v>
      </c>
      <c r="AG258" s="455">
        <f t="shared" ca="1" si="269"/>
        <v>2962.3789176217983</v>
      </c>
      <c r="AH258" s="455">
        <f t="shared" ca="1" si="269"/>
        <v>3060.6811568162989</v>
      </c>
      <c r="AI258" s="455">
        <f t="shared" ca="1" si="269"/>
        <v>0</v>
      </c>
      <c r="AJ258" s="455">
        <f t="shared" ca="1" si="269"/>
        <v>4005.7422907476107</v>
      </c>
      <c r="AK258" s="455">
        <f t="shared" ca="1" si="269"/>
        <v>0</v>
      </c>
      <c r="AL258" s="455">
        <f t="shared" ca="1" si="269"/>
        <v>0</v>
      </c>
      <c r="AM258" s="455">
        <f t="shared" ca="1" si="269"/>
        <v>0</v>
      </c>
      <c r="AN258" s="455">
        <f t="shared" si="269"/>
        <v>0</v>
      </c>
    </row>
    <row r="259" spans="3:40" outlineLevel="3">
      <c r="C259" s="478" t="s">
        <v>628</v>
      </c>
      <c r="D259" s="443"/>
      <c r="E259" s="41" t="s">
        <v>13</v>
      </c>
      <c r="F259" s="23">
        <f ca="1">SUM(G259:AN259)</f>
        <v>-5647.4450983857314</v>
      </c>
      <c r="G259" s="455">
        <f t="shared" ref="G259:AN259" ca="1" si="270">-G240</f>
        <v>-618.0208901364781</v>
      </c>
      <c r="H259" s="455">
        <f t="shared" ca="1" si="270"/>
        <v>-609.26904779678648</v>
      </c>
      <c r="I259" s="455">
        <f t="shared" ca="1" si="270"/>
        <v>-750.889118498328</v>
      </c>
      <c r="J259" s="455">
        <f t="shared" ca="1" si="270"/>
        <v>-752.2209205417372</v>
      </c>
      <c r="K259" s="455">
        <f t="shared" ca="1" si="270"/>
        <v>-612.51314675254037</v>
      </c>
      <c r="L259" s="455">
        <f t="shared" ca="1" si="270"/>
        <v>-436.76403580082587</v>
      </c>
      <c r="M259" s="455">
        <f t="shared" ca="1" si="270"/>
        <v>-232.95523746767205</v>
      </c>
      <c r="N259" s="455">
        <f t="shared" ca="1" si="270"/>
        <v>-355.1161502483784</v>
      </c>
      <c r="O259" s="455">
        <f t="shared" ca="1" si="270"/>
        <v>-355.1161502483784</v>
      </c>
      <c r="P259" s="455">
        <f t="shared" ca="1" si="270"/>
        <v>-94.02241645463414</v>
      </c>
      <c r="Q259" s="455">
        <f t="shared" ca="1" si="270"/>
        <v>-54.949554648214622</v>
      </c>
      <c r="R259" s="455">
        <f t="shared" ca="1" si="270"/>
        <v>-57.168406585472219</v>
      </c>
      <c r="S259" s="455">
        <f t="shared" ca="1" si="270"/>
        <v>-4.8824560240761006</v>
      </c>
      <c r="T259" s="455">
        <f t="shared" ca="1" si="270"/>
        <v>-1.754920542619945</v>
      </c>
      <c r="U259" s="455">
        <f t="shared" ca="1" si="270"/>
        <v>-352.75070068029441</v>
      </c>
      <c r="V259" s="455">
        <f t="shared" ca="1" si="270"/>
        <v>-359.05194595929441</v>
      </c>
      <c r="W259" s="455">
        <f t="shared" ca="1" si="270"/>
        <v>0</v>
      </c>
      <c r="X259" s="455">
        <f t="shared" ca="1" si="270"/>
        <v>0</v>
      </c>
      <c r="Y259" s="455">
        <f t="shared" ca="1" si="270"/>
        <v>0</v>
      </c>
      <c r="Z259" s="455">
        <f t="shared" ca="1" si="270"/>
        <v>0</v>
      </c>
      <c r="AA259" s="455">
        <f t="shared" ca="1" si="270"/>
        <v>0</v>
      </c>
      <c r="AB259" s="455">
        <f t="shared" ca="1" si="270"/>
        <v>0</v>
      </c>
      <c r="AC259" s="455">
        <f t="shared" ca="1" si="270"/>
        <v>0</v>
      </c>
      <c r="AD259" s="455">
        <f t="shared" ca="1" si="270"/>
        <v>0</v>
      </c>
      <c r="AE259" s="455">
        <f t="shared" ca="1" si="270"/>
        <v>0</v>
      </c>
      <c r="AF259" s="455">
        <f t="shared" ca="1" si="270"/>
        <v>0</v>
      </c>
      <c r="AG259" s="455">
        <f t="shared" ca="1" si="270"/>
        <v>0</v>
      </c>
      <c r="AH259" s="455">
        <f t="shared" ca="1" si="270"/>
        <v>0</v>
      </c>
      <c r="AI259" s="455">
        <f t="shared" ca="1" si="270"/>
        <v>0</v>
      </c>
      <c r="AJ259" s="455">
        <f t="shared" ca="1" si="270"/>
        <v>0</v>
      </c>
      <c r="AK259" s="455">
        <f t="shared" ca="1" si="270"/>
        <v>0</v>
      </c>
      <c r="AL259" s="455">
        <f t="shared" ca="1" si="270"/>
        <v>0</v>
      </c>
      <c r="AM259" s="455">
        <f t="shared" ca="1" si="270"/>
        <v>0</v>
      </c>
      <c r="AN259" s="455">
        <f t="shared" ca="1" si="270"/>
        <v>0</v>
      </c>
    </row>
    <row r="260" spans="3:40" outlineLevel="3">
      <c r="C260" s="478" t="s">
        <v>640</v>
      </c>
      <c r="D260" s="443"/>
      <c r="E260" s="41" t="s">
        <v>13</v>
      </c>
      <c r="F260" s="23">
        <f ca="1">SUM(G260:AN260)</f>
        <v>56958.300354066501</v>
      </c>
      <c r="G260" s="455">
        <f t="shared" ref="G260:AN260" ca="1" si="271">IF(SUM(G258:G259)&gt;0,SUM(G258:G259),0)</f>
        <v>0</v>
      </c>
      <c r="H260" s="455">
        <f t="shared" ca="1" si="271"/>
        <v>0</v>
      </c>
      <c r="I260" s="455">
        <f t="shared" ca="1" si="271"/>
        <v>0</v>
      </c>
      <c r="J260" s="455">
        <f t="shared" ca="1" si="271"/>
        <v>1188.3658103998087</v>
      </c>
      <c r="K260" s="455">
        <f t="shared" ca="1" si="271"/>
        <v>1514.5964299819766</v>
      </c>
      <c r="L260" s="455">
        <f t="shared" ca="1" si="271"/>
        <v>1734.7157624459803</v>
      </c>
      <c r="M260" s="455">
        <f t="shared" ca="1" si="271"/>
        <v>2060.6325064279235</v>
      </c>
      <c r="N260" s="455">
        <f t="shared" ca="1" si="271"/>
        <v>0</v>
      </c>
      <c r="O260" s="455">
        <f t="shared" ca="1" si="271"/>
        <v>2205.2566036735589</v>
      </c>
      <c r="P260" s="455">
        <f t="shared" ca="1" si="271"/>
        <v>2508.8571483613669</v>
      </c>
      <c r="Q260" s="455">
        <f t="shared" ca="1" si="271"/>
        <v>1987.4565565784605</v>
      </c>
      <c r="R260" s="455">
        <f t="shared" ca="1" si="271"/>
        <v>2724.5519144562195</v>
      </c>
      <c r="S260" s="455">
        <f t="shared" ca="1" si="271"/>
        <v>2902.1816855846141</v>
      </c>
      <c r="T260" s="455">
        <f t="shared" ca="1" si="271"/>
        <v>3015.4056890230481</v>
      </c>
      <c r="U260" s="455">
        <f t="shared" ca="1" si="271"/>
        <v>0</v>
      </c>
      <c r="V260" s="455">
        <f t="shared" ca="1" si="271"/>
        <v>2156.8015788980611</v>
      </c>
      <c r="W260" s="455">
        <f t="shared" ca="1" si="271"/>
        <v>2516.3621300452633</v>
      </c>
      <c r="X260" s="455">
        <f t="shared" ca="1" si="271"/>
        <v>2516.0296050953134</v>
      </c>
      <c r="Y260" s="455">
        <f t="shared" ca="1" si="271"/>
        <v>2439.3246382044481</v>
      </c>
      <c r="Z260" s="455">
        <f t="shared" ca="1" si="271"/>
        <v>2429.8435064411497</v>
      </c>
      <c r="AA260" s="455">
        <f t="shared" ca="1" si="271"/>
        <v>1859.4710334111417</v>
      </c>
      <c r="AB260" s="455">
        <f t="shared" ca="1" si="271"/>
        <v>0</v>
      </c>
      <c r="AC260" s="455">
        <f t="shared" ca="1" si="271"/>
        <v>2755.1230287711137</v>
      </c>
      <c r="AD260" s="455">
        <f t="shared" ca="1" si="271"/>
        <v>2820.1528098258791</v>
      </c>
      <c r="AE260" s="455">
        <f t="shared" ca="1" si="271"/>
        <v>2779.1942128180344</v>
      </c>
      <c r="AF260" s="455">
        <f t="shared" ca="1" si="271"/>
        <v>2815.1753384374224</v>
      </c>
      <c r="AG260" s="455">
        <f t="shared" ca="1" si="271"/>
        <v>2962.3789176217983</v>
      </c>
      <c r="AH260" s="455">
        <f t="shared" ca="1" si="271"/>
        <v>3060.6811568162989</v>
      </c>
      <c r="AI260" s="455">
        <f t="shared" ca="1" si="271"/>
        <v>0</v>
      </c>
      <c r="AJ260" s="455">
        <f t="shared" ca="1" si="271"/>
        <v>4005.7422907476107</v>
      </c>
      <c r="AK260" s="455">
        <f t="shared" ca="1" si="271"/>
        <v>0</v>
      </c>
      <c r="AL260" s="455">
        <f t="shared" ca="1" si="271"/>
        <v>0</v>
      </c>
      <c r="AM260" s="455">
        <f t="shared" ca="1" si="271"/>
        <v>0</v>
      </c>
      <c r="AN260" s="455">
        <f t="shared" ca="1" si="271"/>
        <v>0</v>
      </c>
    </row>
    <row r="261" spans="3:40" outlineLevel="2">
      <c r="C261" s="14"/>
      <c r="D261" s="443"/>
      <c r="E261" s="443"/>
      <c r="F261" s="455"/>
      <c r="G261" s="443"/>
      <c r="H261" s="443"/>
      <c r="I261" s="443"/>
      <c r="J261" s="443"/>
      <c r="K261" s="443"/>
      <c r="L261" s="443"/>
      <c r="M261" s="443"/>
      <c r="N261" s="443"/>
      <c r="O261" s="443"/>
      <c r="P261" s="443"/>
      <c r="Q261" s="443"/>
      <c r="R261" s="443"/>
      <c r="S261" s="443"/>
      <c r="T261" s="443"/>
      <c r="U261" s="443"/>
      <c r="V261" s="443"/>
      <c r="W261" s="443"/>
      <c r="X261" s="443"/>
      <c r="Y261" s="443"/>
      <c r="Z261" s="443"/>
      <c r="AA261" s="443"/>
      <c r="AB261" s="443"/>
      <c r="AC261" s="443"/>
      <c r="AD261" s="443"/>
      <c r="AE261" s="443"/>
      <c r="AF261" s="443"/>
      <c r="AG261" s="443"/>
      <c r="AH261" s="443"/>
      <c r="AI261" s="443"/>
      <c r="AJ261" s="443"/>
      <c r="AK261" s="443"/>
      <c r="AL261" s="443"/>
      <c r="AM261" s="443"/>
      <c r="AN261" s="443"/>
    </row>
    <row r="262" spans="3:40" outlineLevel="1">
      <c r="C262" s="443"/>
      <c r="D262" s="443"/>
      <c r="E262" s="41"/>
      <c r="F262" s="443"/>
      <c r="G262" s="443"/>
      <c r="H262" s="443"/>
      <c r="I262" s="443"/>
      <c r="J262" s="443"/>
      <c r="K262" s="443"/>
      <c r="L262" s="443"/>
      <c r="M262" s="443"/>
      <c r="N262" s="443"/>
      <c r="O262" s="443"/>
      <c r="P262" s="443"/>
      <c r="Q262" s="443"/>
      <c r="R262" s="443"/>
      <c r="S262" s="443"/>
      <c r="T262" s="443"/>
      <c r="U262" s="443"/>
      <c r="V262" s="443"/>
      <c r="W262" s="443"/>
      <c r="X262" s="443"/>
      <c r="Y262" s="443"/>
      <c r="Z262" s="443"/>
      <c r="AA262" s="443"/>
      <c r="AB262" s="443"/>
      <c r="AC262" s="443"/>
      <c r="AD262" s="443"/>
      <c r="AE262" s="443"/>
      <c r="AF262" s="443"/>
      <c r="AG262" s="443"/>
      <c r="AH262" s="443"/>
      <c r="AI262" s="443"/>
      <c r="AJ262" s="443"/>
      <c r="AK262" s="443"/>
      <c r="AL262" s="443"/>
      <c r="AM262" s="443"/>
      <c r="AN262" s="443"/>
    </row>
    <row r="263" spans="3:40" outlineLevel="1">
      <c r="C263" s="11" t="s">
        <v>641</v>
      </c>
      <c r="D263" s="443"/>
      <c r="E263" s="41"/>
      <c r="F263" s="443"/>
      <c r="G263" s="443"/>
      <c r="H263" s="443"/>
      <c r="I263" s="443"/>
      <c r="J263" s="443"/>
      <c r="K263" s="443"/>
      <c r="L263" s="443"/>
      <c r="M263" s="443"/>
      <c r="N263" s="443"/>
      <c r="O263" s="443"/>
      <c r="P263" s="443"/>
      <c r="Q263" s="443"/>
      <c r="R263" s="443"/>
      <c r="S263" s="443"/>
      <c r="T263" s="443"/>
      <c r="U263" s="443"/>
      <c r="V263" s="443"/>
      <c r="W263" s="443"/>
      <c r="X263" s="443"/>
      <c r="Y263" s="443"/>
      <c r="Z263" s="443"/>
      <c r="AA263" s="443"/>
      <c r="AB263" s="443"/>
      <c r="AC263" s="443"/>
      <c r="AD263" s="443"/>
      <c r="AE263" s="443"/>
      <c r="AF263" s="443"/>
      <c r="AG263" s="443"/>
      <c r="AH263" s="443"/>
      <c r="AI263" s="443"/>
      <c r="AJ263" s="443"/>
      <c r="AK263" s="443"/>
      <c r="AL263" s="443"/>
      <c r="AM263" s="443"/>
      <c r="AN263" s="443"/>
    </row>
    <row r="264" spans="3:40" outlineLevel="2">
      <c r="C264" s="443"/>
      <c r="D264" s="443"/>
      <c r="E264" s="41"/>
      <c r="F264" s="443"/>
      <c r="G264" s="443"/>
      <c r="H264" s="443"/>
      <c r="I264" s="443"/>
      <c r="J264" s="443"/>
      <c r="K264" s="443"/>
      <c r="L264" s="443"/>
      <c r="M264" s="443"/>
      <c r="N264" s="443"/>
      <c r="O264" s="443"/>
      <c r="P264" s="443"/>
      <c r="Q264" s="443"/>
      <c r="R264" s="443"/>
      <c r="S264" s="443"/>
      <c r="T264" s="443"/>
      <c r="U264" s="443"/>
      <c r="V264" s="443"/>
      <c r="W264" s="443"/>
      <c r="X264" s="443"/>
      <c r="Y264" s="443"/>
      <c r="Z264" s="443"/>
      <c r="AA264" s="443"/>
      <c r="AB264" s="443"/>
      <c r="AC264" s="443"/>
      <c r="AD264" s="443"/>
      <c r="AE264" s="443"/>
      <c r="AF264" s="443"/>
      <c r="AG264" s="443"/>
      <c r="AH264" s="443"/>
      <c r="AI264" s="443"/>
      <c r="AJ264" s="443"/>
      <c r="AK264" s="443"/>
      <c r="AL264" s="443"/>
      <c r="AM264" s="443"/>
      <c r="AN264" s="443"/>
    </row>
    <row r="265" spans="3:40" outlineLevel="2">
      <c r="C265" s="443" t="s">
        <v>642</v>
      </c>
      <c r="D265" s="311" t="str">
        <f>Inputs!D297</f>
        <v>SAC</v>
      </c>
      <c r="E265" s="311">
        <f>INDEX(SETUP!$E$27:$E$29,MATCH(Debt!D265,SETUP!$C$27:$C$29,0))</f>
        <v>2</v>
      </c>
      <c r="F265" s="41" t="s">
        <v>643</v>
      </c>
      <c r="G265" s="443"/>
      <c r="H265" s="443"/>
      <c r="I265" s="443"/>
      <c r="J265" s="443"/>
      <c r="K265" s="443"/>
      <c r="L265" s="443"/>
      <c r="M265" s="443"/>
      <c r="N265" s="443"/>
      <c r="O265" s="443"/>
      <c r="P265" s="443"/>
      <c r="Q265" s="443"/>
      <c r="R265" s="443"/>
      <c r="S265" s="443"/>
      <c r="T265" s="443"/>
      <c r="U265" s="443"/>
      <c r="V265" s="443"/>
      <c r="W265" s="443"/>
      <c r="X265" s="443"/>
      <c r="Y265" s="443"/>
      <c r="Z265" s="443"/>
      <c r="AA265" s="443"/>
      <c r="AB265" s="443"/>
      <c r="AC265" s="443"/>
      <c r="AD265" s="443"/>
      <c r="AE265" s="443"/>
      <c r="AF265" s="443"/>
      <c r="AG265" s="443"/>
      <c r="AH265" s="443"/>
      <c r="AI265" s="443"/>
      <c r="AJ265" s="443"/>
      <c r="AK265" s="443"/>
      <c r="AL265" s="443"/>
      <c r="AM265" s="443"/>
      <c r="AN265" s="443"/>
    </row>
    <row r="266" spans="3:40" outlineLevel="2">
      <c r="C266" s="443"/>
      <c r="D266" s="443"/>
      <c r="E266" s="443"/>
      <c r="F266" s="443"/>
      <c r="G266" s="443"/>
      <c r="H266" s="443"/>
      <c r="I266" s="443"/>
      <c r="J266" s="443"/>
      <c r="K266" s="443"/>
      <c r="L266" s="443"/>
      <c r="M266" s="443"/>
      <c r="N266" s="443"/>
      <c r="O266" s="443"/>
      <c r="P266" s="443"/>
      <c r="Q266" s="443"/>
      <c r="R266" s="443"/>
      <c r="S266" s="443"/>
      <c r="T266" s="443"/>
      <c r="U266" s="443"/>
      <c r="V266" s="443"/>
      <c r="W266" s="443"/>
      <c r="X266" s="443"/>
      <c r="Y266" s="443"/>
      <c r="Z266" s="443"/>
      <c r="AA266" s="443"/>
      <c r="AB266" s="443"/>
      <c r="AC266" s="443"/>
      <c r="AD266" s="443"/>
      <c r="AE266" s="443"/>
      <c r="AF266" s="443"/>
      <c r="AG266" s="443"/>
      <c r="AH266" s="443"/>
      <c r="AI266" s="443"/>
      <c r="AJ266" s="443"/>
      <c r="AK266" s="443"/>
      <c r="AL266" s="443"/>
      <c r="AM266" s="443"/>
      <c r="AN266" s="443"/>
    </row>
    <row r="267" spans="3:40" outlineLevel="2">
      <c r="C267" s="524" t="s">
        <v>644</v>
      </c>
      <c r="D267" s="496"/>
      <c r="E267" s="41" t="s">
        <v>13</v>
      </c>
      <c r="F267" s="23">
        <f ca="1">SUM(G267:AN267)</f>
        <v>11044.217410361176</v>
      </c>
      <c r="G267" s="496">
        <f t="shared" ref="G267:AN267" ca="1" si="272">G137</f>
        <v>618.0208901364781</v>
      </c>
      <c r="H267" s="496">
        <f t="shared" ca="1" si="272"/>
        <v>609.26904779678648</v>
      </c>
      <c r="I267" s="496">
        <f t="shared" ca="1" si="272"/>
        <v>750.889118498328</v>
      </c>
      <c r="J267" s="496">
        <f t="shared" ca="1" si="272"/>
        <v>728.86833055308807</v>
      </c>
      <c r="K267" s="496">
        <f t="shared" ca="1" si="272"/>
        <v>704.39670453760198</v>
      </c>
      <c r="L267" s="496">
        <f t="shared" ca="1" si="272"/>
        <v>679.51864292129198</v>
      </c>
      <c r="M267" s="496">
        <f t="shared" ca="1" si="272"/>
        <v>649.06208026416232</v>
      </c>
      <c r="N267" s="496">
        <f t="shared" ca="1" si="272"/>
        <v>964.39036106594506</v>
      </c>
      <c r="O267" s="496">
        <f t="shared" ca="1" si="272"/>
        <v>898.84457097384518</v>
      </c>
      <c r="P267" s="496">
        <f t="shared" ca="1" si="272"/>
        <v>826.83063390419466</v>
      </c>
      <c r="Q267" s="496">
        <f t="shared" ca="1" si="272"/>
        <v>798.24209218403746</v>
      </c>
      <c r="R267" s="496">
        <f t="shared" ca="1" si="272"/>
        <v>703.18011309593578</v>
      </c>
      <c r="S267" s="496">
        <f t="shared" ca="1" si="272"/>
        <v>593.60435955054493</v>
      </c>
      <c r="T267" s="496">
        <f t="shared" ca="1" si="272"/>
        <v>469.64285582999884</v>
      </c>
      <c r="U267" s="496">
        <f t="shared" ca="1" si="272"/>
        <v>682.65853453628586</v>
      </c>
      <c r="V267" s="496">
        <f t="shared" ca="1" si="272"/>
        <v>366.79907451265001</v>
      </c>
      <c r="W267" s="496">
        <f t="shared" ca="1" si="272"/>
        <v>0</v>
      </c>
      <c r="X267" s="496">
        <f t="shared" ca="1" si="272"/>
        <v>0</v>
      </c>
      <c r="Y267" s="496">
        <f t="shared" ca="1" si="272"/>
        <v>0</v>
      </c>
      <c r="Z267" s="496">
        <f t="shared" ca="1" si="272"/>
        <v>0</v>
      </c>
      <c r="AA267" s="496">
        <f t="shared" ca="1" si="272"/>
        <v>0</v>
      </c>
      <c r="AB267" s="496">
        <f t="shared" ca="1" si="272"/>
        <v>0</v>
      </c>
      <c r="AC267" s="496">
        <f t="shared" ca="1" si="272"/>
        <v>0</v>
      </c>
      <c r="AD267" s="496">
        <f t="shared" ca="1" si="272"/>
        <v>0</v>
      </c>
      <c r="AE267" s="496">
        <f t="shared" ca="1" si="272"/>
        <v>0</v>
      </c>
      <c r="AF267" s="496">
        <f t="shared" ca="1" si="272"/>
        <v>0</v>
      </c>
      <c r="AG267" s="496">
        <f t="shared" ca="1" si="272"/>
        <v>0</v>
      </c>
      <c r="AH267" s="496">
        <f t="shared" ca="1" si="272"/>
        <v>0</v>
      </c>
      <c r="AI267" s="496">
        <f t="shared" ca="1" si="272"/>
        <v>0</v>
      </c>
      <c r="AJ267" s="496">
        <f t="shared" ca="1" si="272"/>
        <v>0</v>
      </c>
      <c r="AK267" s="496">
        <f t="shared" ca="1" si="272"/>
        <v>0</v>
      </c>
      <c r="AL267" s="496">
        <f t="shared" ca="1" si="272"/>
        <v>0</v>
      </c>
      <c r="AM267" s="496">
        <f t="shared" ca="1" si="272"/>
        <v>0</v>
      </c>
      <c r="AN267" s="496">
        <f t="shared" ca="1" si="272"/>
        <v>0</v>
      </c>
    </row>
    <row r="268" spans="3:40" outlineLevel="2">
      <c r="C268" s="524" t="s">
        <v>645</v>
      </c>
      <c r="D268" s="443"/>
      <c r="E268" s="41" t="s">
        <v>13</v>
      </c>
      <c r="F268" s="23">
        <f ca="1">SUM(G268:AN268)</f>
        <v>13223.981329257504</v>
      </c>
      <c r="G268" s="455">
        <f t="shared" ref="G268:AN268" ca="1" si="273">G172-G219</f>
        <v>618.0208901364781</v>
      </c>
      <c r="H268" s="455">
        <f t="shared" ca="1" si="273"/>
        <v>609.26904779678648</v>
      </c>
      <c r="I268" s="455">
        <f t="shared" ca="1" si="273"/>
        <v>750.889118498328</v>
      </c>
      <c r="J268" s="455">
        <f t="shared" ca="1" si="273"/>
        <v>708.70170284196672</v>
      </c>
      <c r="K268" s="455">
        <f t="shared" ca="1" si="273"/>
        <v>655.99639119815038</v>
      </c>
      <c r="L268" s="455">
        <f t="shared" ca="1" si="273"/>
        <v>605.96020261847696</v>
      </c>
      <c r="M268" s="455">
        <f t="shared" ca="1" si="273"/>
        <v>553.90327652527344</v>
      </c>
      <c r="N268" s="455">
        <f t="shared" ca="1" si="273"/>
        <v>851.26895946299851</v>
      </c>
      <c r="O268" s="455">
        <f t="shared" ca="1" si="273"/>
        <v>795.84949428382765</v>
      </c>
      <c r="P268" s="455">
        <f t="shared" ca="1" si="273"/>
        <v>697.70010954175848</v>
      </c>
      <c r="Q268" s="455">
        <f t="shared" ca="1" si="273"/>
        <v>651.83667536108533</v>
      </c>
      <c r="R268" s="455">
        <f t="shared" ca="1" si="273"/>
        <v>555.68417554903886</v>
      </c>
      <c r="S268" s="455">
        <f t="shared" ca="1" si="273"/>
        <v>446.5892732787737</v>
      </c>
      <c r="T268" s="455">
        <f t="shared" ca="1" si="273"/>
        <v>335.69802396914332</v>
      </c>
      <c r="U268" s="455">
        <f t="shared" ca="1" si="273"/>
        <v>576.26730432691613</v>
      </c>
      <c r="V268" s="455">
        <f t="shared" ca="1" si="273"/>
        <v>464.29744325399992</v>
      </c>
      <c r="W268" s="455">
        <f t="shared" ca="1" si="273"/>
        <v>8.156747781</v>
      </c>
      <c r="X268" s="455">
        <f t="shared" ca="1" si="273"/>
        <v>7.7066588325000005</v>
      </c>
      <c r="Y268" s="455">
        <f t="shared" ca="1" si="273"/>
        <v>8.5921191593076909</v>
      </c>
      <c r="Z268" s="455">
        <f t="shared" ca="1" si="273"/>
        <v>8.4574309231153837</v>
      </c>
      <c r="AA268" s="455">
        <f t="shared" ca="1" si="273"/>
        <v>65.326726936468532</v>
      </c>
      <c r="AB268" s="455">
        <f t="shared" ca="1" si="273"/>
        <v>451.08105657942167</v>
      </c>
      <c r="AC268" s="455">
        <f t="shared" ca="1" si="273"/>
        <v>444.36655439270817</v>
      </c>
      <c r="AD268" s="455">
        <f t="shared" ca="1" si="273"/>
        <v>388.87800155286965</v>
      </c>
      <c r="AE268" s="455">
        <f t="shared" ca="1" si="273"/>
        <v>335.08047024803119</v>
      </c>
      <c r="AF268" s="455">
        <f t="shared" ca="1" si="273"/>
        <v>284.84383794219264</v>
      </c>
      <c r="AG268" s="455">
        <f t="shared" ca="1" si="273"/>
        <v>230.33591476495411</v>
      </c>
      <c r="AH268" s="455">
        <f t="shared" ca="1" si="273"/>
        <v>174.57955901771558</v>
      </c>
      <c r="AI268" s="455">
        <f t="shared" ca="1" si="273"/>
        <v>498.54186443147705</v>
      </c>
      <c r="AJ268" s="455">
        <f t="shared" ca="1" si="273"/>
        <v>440.10229805273849</v>
      </c>
      <c r="AK268" s="455">
        <f t="shared" ca="1" si="273"/>
        <v>0</v>
      </c>
      <c r="AL268" s="455">
        <f t="shared" ca="1" si="273"/>
        <v>0</v>
      </c>
      <c r="AM268" s="455">
        <f t="shared" ca="1" si="273"/>
        <v>0</v>
      </c>
      <c r="AN268" s="455">
        <f t="shared" ca="1" si="273"/>
        <v>0</v>
      </c>
    </row>
    <row r="269" spans="3:40" outlineLevel="2">
      <c r="C269" s="524" t="s">
        <v>646</v>
      </c>
      <c r="D269" s="443"/>
      <c r="E269" s="41" t="s">
        <v>13</v>
      </c>
      <c r="F269" s="23">
        <f ca="1">SUM(G269:AN269)</f>
        <v>5647.4450983857314</v>
      </c>
      <c r="G269" s="455">
        <f t="shared" ref="G269:AN269" ca="1" si="274">-G259</f>
        <v>618.0208901364781</v>
      </c>
      <c r="H269" s="455">
        <f t="shared" ca="1" si="274"/>
        <v>609.26904779678648</v>
      </c>
      <c r="I269" s="455">
        <f t="shared" ca="1" si="274"/>
        <v>750.889118498328</v>
      </c>
      <c r="J269" s="455">
        <f t="shared" ca="1" si="274"/>
        <v>752.2209205417372</v>
      </c>
      <c r="K269" s="455">
        <f t="shared" ca="1" si="274"/>
        <v>612.51314675254037</v>
      </c>
      <c r="L269" s="455">
        <f t="shared" ca="1" si="274"/>
        <v>436.76403580082587</v>
      </c>
      <c r="M269" s="455">
        <f t="shared" ca="1" si="274"/>
        <v>232.95523746767205</v>
      </c>
      <c r="N269" s="455">
        <f t="shared" ca="1" si="274"/>
        <v>355.1161502483784</v>
      </c>
      <c r="O269" s="455">
        <f t="shared" ca="1" si="274"/>
        <v>355.1161502483784</v>
      </c>
      <c r="P269" s="455">
        <f t="shared" ca="1" si="274"/>
        <v>94.02241645463414</v>
      </c>
      <c r="Q269" s="455">
        <f t="shared" ca="1" si="274"/>
        <v>54.949554648214622</v>
      </c>
      <c r="R269" s="455">
        <f t="shared" ca="1" si="274"/>
        <v>57.168406585472219</v>
      </c>
      <c r="S269" s="455">
        <f t="shared" ca="1" si="274"/>
        <v>4.8824560240761006</v>
      </c>
      <c r="T269" s="455">
        <f t="shared" ca="1" si="274"/>
        <v>1.754920542619945</v>
      </c>
      <c r="U269" s="455">
        <f t="shared" ca="1" si="274"/>
        <v>352.75070068029441</v>
      </c>
      <c r="V269" s="455">
        <f t="shared" ca="1" si="274"/>
        <v>359.05194595929441</v>
      </c>
      <c r="W269" s="455">
        <f t="shared" ca="1" si="274"/>
        <v>0</v>
      </c>
      <c r="X269" s="455">
        <f t="shared" ca="1" si="274"/>
        <v>0</v>
      </c>
      <c r="Y269" s="455">
        <f t="shared" ca="1" si="274"/>
        <v>0</v>
      </c>
      <c r="Z269" s="455">
        <f t="shared" ca="1" si="274"/>
        <v>0</v>
      </c>
      <c r="AA269" s="455">
        <f t="shared" ca="1" si="274"/>
        <v>0</v>
      </c>
      <c r="AB269" s="455">
        <f t="shared" ca="1" si="274"/>
        <v>0</v>
      </c>
      <c r="AC269" s="455">
        <f t="shared" ca="1" si="274"/>
        <v>0</v>
      </c>
      <c r="AD269" s="455">
        <f t="shared" ca="1" si="274"/>
        <v>0</v>
      </c>
      <c r="AE269" s="455">
        <f t="shared" ca="1" si="274"/>
        <v>0</v>
      </c>
      <c r="AF269" s="455">
        <f t="shared" ca="1" si="274"/>
        <v>0</v>
      </c>
      <c r="AG269" s="455">
        <f t="shared" ca="1" si="274"/>
        <v>0</v>
      </c>
      <c r="AH269" s="455">
        <f t="shared" ca="1" si="274"/>
        <v>0</v>
      </c>
      <c r="AI269" s="455">
        <f t="shared" ca="1" si="274"/>
        <v>0</v>
      </c>
      <c r="AJ269" s="455">
        <f t="shared" ca="1" si="274"/>
        <v>0</v>
      </c>
      <c r="AK269" s="455">
        <f t="shared" ca="1" si="274"/>
        <v>0</v>
      </c>
      <c r="AL269" s="455">
        <f t="shared" ca="1" si="274"/>
        <v>0</v>
      </c>
      <c r="AM269" s="455">
        <f t="shared" ca="1" si="274"/>
        <v>0</v>
      </c>
      <c r="AN269" s="455">
        <f t="shared" ca="1" si="274"/>
        <v>0</v>
      </c>
    </row>
    <row r="270" spans="3:40" outlineLevel="2">
      <c r="C270" s="443"/>
      <c r="E270" s="41"/>
      <c r="F270" s="443"/>
      <c r="G270" s="443"/>
      <c r="H270" s="443"/>
      <c r="I270" s="443"/>
      <c r="J270" s="443"/>
      <c r="K270" s="443"/>
      <c r="L270" s="443"/>
      <c r="M270" s="443"/>
      <c r="N270" s="443"/>
      <c r="O270" s="443"/>
      <c r="P270" s="443"/>
      <c r="Q270" s="443"/>
      <c r="R270" s="443"/>
      <c r="S270" s="443"/>
      <c r="T270" s="443"/>
      <c r="U270" s="443"/>
      <c r="V270" s="443"/>
      <c r="W270" s="443"/>
      <c r="X270" s="443"/>
      <c r="Y270" s="443"/>
      <c r="Z270" s="443"/>
      <c r="AA270" s="443"/>
      <c r="AB270" s="443"/>
      <c r="AC270" s="443"/>
      <c r="AD270" s="443"/>
      <c r="AE270" s="443"/>
      <c r="AF270" s="443"/>
      <c r="AG270" s="443"/>
      <c r="AH270" s="443"/>
      <c r="AI270" s="443"/>
      <c r="AJ270" s="443"/>
      <c r="AK270" s="443"/>
      <c r="AL270" s="443"/>
      <c r="AM270" s="443"/>
      <c r="AN270" s="443"/>
    </row>
    <row r="271" spans="3:40" outlineLevel="2">
      <c r="C271" s="443"/>
      <c r="D271" s="443"/>
      <c r="E271" s="41"/>
      <c r="F271" s="443"/>
      <c r="G271" s="443"/>
      <c r="H271" s="443"/>
      <c r="I271" s="443"/>
      <c r="J271" s="443"/>
      <c r="K271" s="443"/>
      <c r="L271" s="443"/>
      <c r="M271" s="443"/>
      <c r="N271" s="443"/>
      <c r="O271" s="443"/>
      <c r="P271" s="443"/>
      <c r="Q271" s="443"/>
      <c r="R271" s="443"/>
      <c r="S271" s="443"/>
      <c r="T271" s="443"/>
      <c r="U271" s="443"/>
      <c r="V271" s="443"/>
      <c r="W271" s="443"/>
      <c r="X271" s="443"/>
      <c r="Y271" s="443"/>
      <c r="Z271" s="443"/>
      <c r="AA271" s="443"/>
      <c r="AB271" s="443"/>
      <c r="AC271" s="443"/>
      <c r="AD271" s="443"/>
      <c r="AE271" s="443"/>
      <c r="AF271" s="443"/>
      <c r="AG271" s="443"/>
      <c r="AH271" s="443"/>
      <c r="AI271" s="443"/>
      <c r="AJ271" s="443"/>
      <c r="AK271" s="443"/>
      <c r="AL271" s="443"/>
      <c r="AM271" s="443"/>
      <c r="AN271" s="443"/>
    </row>
    <row r="272" spans="3:40" outlineLevel="2">
      <c r="C272" s="524" t="s">
        <v>647</v>
      </c>
      <c r="D272" s="634">
        <v>1</v>
      </c>
      <c r="E272" s="41" t="s">
        <v>13</v>
      </c>
      <c r="F272" s="23">
        <f ca="1">SUM(G272:AN272)</f>
        <v>12877.450834337997</v>
      </c>
      <c r="G272" s="523">
        <f t="shared" ref="G272:AN272" si="275">G152</f>
        <v>0</v>
      </c>
      <c r="H272" s="523">
        <f t="shared" si="275"/>
        <v>0</v>
      </c>
      <c r="I272" s="523">
        <f t="shared" ca="1" si="275"/>
        <v>196.24025200545475</v>
      </c>
      <c r="J272" s="523">
        <f t="shared" ca="1" si="275"/>
        <v>219.9948207047604</v>
      </c>
      <c r="K272" s="523">
        <f t="shared" ca="1" si="275"/>
        <v>246.77248598698122</v>
      </c>
      <c r="L272" s="523">
        <f t="shared" ca="1" si="275"/>
        <v>277.97428617687012</v>
      </c>
      <c r="M272" s="523">
        <f t="shared" ca="1" si="275"/>
        <v>312.31505923258783</v>
      </c>
      <c r="N272" s="523">
        <f t="shared" ca="1" si="275"/>
        <v>550.80495875714143</v>
      </c>
      <c r="O272" s="523">
        <f t="shared" ca="1" si="275"/>
        <v>616.35074884924154</v>
      </c>
      <c r="P272" s="523">
        <f t="shared" ca="1" si="275"/>
        <v>690.80919600808943</v>
      </c>
      <c r="Q272" s="523">
        <f t="shared" ca="1" si="275"/>
        <v>828.67758881318071</v>
      </c>
      <c r="R272" s="523">
        <f t="shared" ca="1" si="275"/>
        <v>931.99626545210151</v>
      </c>
      <c r="S272" s="523">
        <f t="shared" ca="1" si="275"/>
        <v>1045.2489262164436</v>
      </c>
      <c r="T272" s="523">
        <f t="shared" ca="1" si="275"/>
        <v>1170.6882644940893</v>
      </c>
      <c r="U272" s="523">
        <f t="shared" ca="1" si="275"/>
        <v>2707.232817669209</v>
      </c>
      <c r="V272" s="523">
        <f t="shared" ca="1" si="275"/>
        <v>3082.3451639718478</v>
      </c>
      <c r="W272" s="523">
        <f t="shared" si="275"/>
        <v>0</v>
      </c>
      <c r="X272" s="523">
        <f t="shared" si="275"/>
        <v>0</v>
      </c>
      <c r="Y272" s="523">
        <f t="shared" si="275"/>
        <v>0</v>
      </c>
      <c r="Z272" s="523">
        <f t="shared" si="275"/>
        <v>0</v>
      </c>
      <c r="AA272" s="523">
        <f t="shared" si="275"/>
        <v>0</v>
      </c>
      <c r="AB272" s="523">
        <f t="shared" si="275"/>
        <v>0</v>
      </c>
      <c r="AC272" s="523">
        <f t="shared" si="275"/>
        <v>0</v>
      </c>
      <c r="AD272" s="523">
        <f t="shared" si="275"/>
        <v>0</v>
      </c>
      <c r="AE272" s="523">
        <f t="shared" si="275"/>
        <v>0</v>
      </c>
      <c r="AF272" s="523">
        <f t="shared" si="275"/>
        <v>0</v>
      </c>
      <c r="AG272" s="523">
        <f t="shared" si="275"/>
        <v>0</v>
      </c>
      <c r="AH272" s="523">
        <f t="shared" si="275"/>
        <v>0</v>
      </c>
      <c r="AI272" s="523">
        <f t="shared" si="275"/>
        <v>0</v>
      </c>
      <c r="AJ272" s="523">
        <f t="shared" si="275"/>
        <v>0</v>
      </c>
      <c r="AK272" s="523">
        <f t="shared" si="275"/>
        <v>0</v>
      </c>
      <c r="AL272" s="523">
        <f t="shared" si="275"/>
        <v>0</v>
      </c>
      <c r="AM272" s="523">
        <f t="shared" si="275"/>
        <v>0</v>
      </c>
      <c r="AN272" s="523">
        <f t="shared" si="275"/>
        <v>0</v>
      </c>
    </row>
    <row r="273" spans="3:40" outlineLevel="2">
      <c r="C273" s="524" t="s">
        <v>648</v>
      </c>
      <c r="D273" s="634">
        <v>2</v>
      </c>
      <c r="E273" s="41" t="s">
        <v>13</v>
      </c>
      <c r="F273" s="23">
        <f ca="1">SUM(G273:AN273)</f>
        <v>19936.157746337998</v>
      </c>
      <c r="G273" s="523">
        <f t="shared" ref="G273:AN273" si="276">-G186-G211</f>
        <v>0</v>
      </c>
      <c r="H273" s="523">
        <f t="shared" si="276"/>
        <v>0</v>
      </c>
      <c r="I273" s="523">
        <f t="shared" ca="1" si="276"/>
        <v>365.70771176277702</v>
      </c>
      <c r="J273" s="523">
        <f t="shared" ca="1" si="276"/>
        <v>457.25268312770368</v>
      </c>
      <c r="K273" s="523">
        <f t="shared" ca="1" si="276"/>
        <v>458.18531761188382</v>
      </c>
      <c r="L273" s="523">
        <f t="shared" ca="1" si="276"/>
        <v>459.48994530354179</v>
      </c>
      <c r="M273" s="523">
        <f t="shared" ca="1" si="276"/>
        <v>463.26125977088702</v>
      </c>
      <c r="N273" s="523">
        <f t="shared" ca="1" si="276"/>
        <v>465.70979142160405</v>
      </c>
      <c r="O273" s="523">
        <f t="shared" ca="1" si="276"/>
        <v>835.97635954183579</v>
      </c>
      <c r="P273" s="523">
        <f t="shared" ca="1" si="276"/>
        <v>835.9763595418359</v>
      </c>
      <c r="Q273" s="523">
        <f t="shared" ca="1" si="276"/>
        <v>837.84162851019607</v>
      </c>
      <c r="R273" s="523">
        <f t="shared" ca="1" si="276"/>
        <v>927.95549843423873</v>
      </c>
      <c r="S273" s="523">
        <f t="shared" ca="1" si="276"/>
        <v>935.41485553647999</v>
      </c>
      <c r="T273" s="523">
        <f t="shared" ca="1" si="276"/>
        <v>939.14539347320067</v>
      </c>
      <c r="U273" s="523">
        <f t="shared" ca="1" si="276"/>
        <v>940.92320229341362</v>
      </c>
      <c r="V273" s="523">
        <f t="shared" ca="1" si="276"/>
        <v>3901.659187008403</v>
      </c>
      <c r="W273" s="523">
        <f t="shared" ca="1" si="276"/>
        <v>3.7822600714285719</v>
      </c>
      <c r="X273" s="523">
        <f t="shared" ca="1" si="276"/>
        <v>4.9816799175824178</v>
      </c>
      <c r="Y273" s="523">
        <f t="shared" ca="1" si="276"/>
        <v>4.9816799175824178</v>
      </c>
      <c r="Z273" s="523">
        <f t="shared" ca="1" si="276"/>
        <v>6.1110001903096904</v>
      </c>
      <c r="AA273" s="523">
        <f t="shared" ca="1" si="276"/>
        <v>6.4959847903096897</v>
      </c>
      <c r="AB273" s="523">
        <f t="shared" ca="1" si="276"/>
        <v>60.274234123643026</v>
      </c>
      <c r="AC273" s="523">
        <f t="shared" ca="1" si="276"/>
        <v>466.29035999864305</v>
      </c>
      <c r="AD273" s="523">
        <f t="shared" ca="1" si="276"/>
        <v>466.84033799864307</v>
      </c>
      <c r="AE273" s="523">
        <f t="shared" ca="1" si="276"/>
        <v>466.84033799864307</v>
      </c>
      <c r="AF273" s="523">
        <f t="shared" ca="1" si="276"/>
        <v>469.79238659864313</v>
      </c>
      <c r="AG273" s="523">
        <f t="shared" ca="1" si="276"/>
        <v>480.9633275986431</v>
      </c>
      <c r="AH273" s="523">
        <f t="shared" ca="1" si="276"/>
        <v>484.87753159864315</v>
      </c>
      <c r="AI273" s="523">
        <f t="shared" ca="1" si="276"/>
        <v>491.08879309864312</v>
      </c>
      <c r="AJ273" s="523">
        <f t="shared" ca="1" si="276"/>
        <v>3698.3386390986429</v>
      </c>
      <c r="AK273" s="523">
        <f t="shared" si="276"/>
        <v>0</v>
      </c>
      <c r="AL273" s="523">
        <f t="shared" si="276"/>
        <v>0</v>
      </c>
      <c r="AM273" s="523">
        <f t="shared" si="276"/>
        <v>0</v>
      </c>
      <c r="AN273" s="523">
        <f t="shared" si="276"/>
        <v>0</v>
      </c>
    </row>
    <row r="274" spans="3:40" outlineLevel="2">
      <c r="C274" s="524" t="s">
        <v>649</v>
      </c>
      <c r="D274" s="634">
        <v>3</v>
      </c>
      <c r="E274" s="41" t="s">
        <v>13</v>
      </c>
      <c r="F274" s="23">
        <f ca="1">SUM(G274:AN274)</f>
        <v>56958.300354066501</v>
      </c>
      <c r="G274" s="523">
        <f t="shared" ref="G274:AN274" ca="1" si="277">G260</f>
        <v>0</v>
      </c>
      <c r="H274" s="523">
        <f t="shared" ca="1" si="277"/>
        <v>0</v>
      </c>
      <c r="I274" s="523">
        <f t="shared" ca="1" si="277"/>
        <v>0</v>
      </c>
      <c r="J274" s="523">
        <f t="shared" ca="1" si="277"/>
        <v>1188.3658103998087</v>
      </c>
      <c r="K274" s="523">
        <f t="shared" ca="1" si="277"/>
        <v>1514.5964299819766</v>
      </c>
      <c r="L274" s="523">
        <f t="shared" ca="1" si="277"/>
        <v>1734.7157624459803</v>
      </c>
      <c r="M274" s="523">
        <f t="shared" ca="1" si="277"/>
        <v>2060.6325064279235</v>
      </c>
      <c r="N274" s="523">
        <f t="shared" ca="1" si="277"/>
        <v>0</v>
      </c>
      <c r="O274" s="523">
        <f t="shared" ca="1" si="277"/>
        <v>2205.2566036735589</v>
      </c>
      <c r="P274" s="523">
        <f t="shared" ca="1" si="277"/>
        <v>2508.8571483613669</v>
      </c>
      <c r="Q274" s="523">
        <f t="shared" ca="1" si="277"/>
        <v>1987.4565565784605</v>
      </c>
      <c r="R274" s="523">
        <f t="shared" ca="1" si="277"/>
        <v>2724.5519144562195</v>
      </c>
      <c r="S274" s="523">
        <f t="shared" ca="1" si="277"/>
        <v>2902.1816855846141</v>
      </c>
      <c r="T274" s="523">
        <f t="shared" ca="1" si="277"/>
        <v>3015.4056890230481</v>
      </c>
      <c r="U274" s="523">
        <f t="shared" ca="1" si="277"/>
        <v>0</v>
      </c>
      <c r="V274" s="523">
        <f t="shared" ca="1" si="277"/>
        <v>2156.8015788980611</v>
      </c>
      <c r="W274" s="523">
        <f t="shared" ca="1" si="277"/>
        <v>2516.3621300452633</v>
      </c>
      <c r="X274" s="523">
        <f t="shared" ca="1" si="277"/>
        <v>2516.0296050953134</v>
      </c>
      <c r="Y274" s="523">
        <f t="shared" ca="1" si="277"/>
        <v>2439.3246382044481</v>
      </c>
      <c r="Z274" s="523">
        <f t="shared" ca="1" si="277"/>
        <v>2429.8435064411497</v>
      </c>
      <c r="AA274" s="523">
        <f t="shared" ca="1" si="277"/>
        <v>1859.4710334111417</v>
      </c>
      <c r="AB274" s="523">
        <f t="shared" ca="1" si="277"/>
        <v>0</v>
      </c>
      <c r="AC274" s="523">
        <f t="shared" ca="1" si="277"/>
        <v>2755.1230287711137</v>
      </c>
      <c r="AD274" s="523">
        <f t="shared" ca="1" si="277"/>
        <v>2820.1528098258791</v>
      </c>
      <c r="AE274" s="523">
        <f t="shared" ca="1" si="277"/>
        <v>2779.1942128180344</v>
      </c>
      <c r="AF274" s="523">
        <f t="shared" ca="1" si="277"/>
        <v>2815.1753384374224</v>
      </c>
      <c r="AG274" s="523">
        <f t="shared" ca="1" si="277"/>
        <v>2962.3789176217983</v>
      </c>
      <c r="AH274" s="523">
        <f t="shared" ca="1" si="277"/>
        <v>3060.6811568162989</v>
      </c>
      <c r="AI274" s="523">
        <f t="shared" ca="1" si="277"/>
        <v>0</v>
      </c>
      <c r="AJ274" s="523">
        <f t="shared" ca="1" si="277"/>
        <v>4005.7422907476107</v>
      </c>
      <c r="AK274" s="523">
        <f t="shared" ca="1" si="277"/>
        <v>0</v>
      </c>
      <c r="AL274" s="523">
        <f t="shared" ca="1" si="277"/>
        <v>0</v>
      </c>
      <c r="AM274" s="523">
        <f t="shared" ca="1" si="277"/>
        <v>0</v>
      </c>
      <c r="AN274" s="523">
        <f t="shared" ca="1" si="277"/>
        <v>0</v>
      </c>
    </row>
    <row r="275" spans="3:40" outlineLevel="2">
      <c r="C275" s="443"/>
      <c r="D275" s="443"/>
      <c r="E275" s="41"/>
      <c r="F275" s="443"/>
      <c r="G275" s="443"/>
      <c r="H275" s="443"/>
      <c r="I275" s="443"/>
      <c r="J275" s="443"/>
      <c r="K275" s="443"/>
      <c r="L275" s="443"/>
      <c r="M275" s="443"/>
      <c r="N275" s="443"/>
      <c r="O275" s="443"/>
      <c r="P275" s="443"/>
      <c r="Q275" s="443"/>
      <c r="R275" s="443"/>
      <c r="S275" s="443"/>
      <c r="T275" s="443"/>
      <c r="U275" s="443"/>
      <c r="V275" s="443"/>
      <c r="W275" s="443"/>
      <c r="X275" s="443"/>
      <c r="Y275" s="443"/>
      <c r="Z275" s="443"/>
      <c r="AA275" s="443"/>
      <c r="AB275" s="443"/>
      <c r="AC275" s="443"/>
      <c r="AD275" s="443"/>
      <c r="AE275" s="443"/>
      <c r="AF275" s="443"/>
      <c r="AG275" s="443"/>
      <c r="AH275" s="443"/>
      <c r="AI275" s="443"/>
      <c r="AJ275" s="443"/>
      <c r="AK275" s="443"/>
      <c r="AL275" s="443"/>
      <c r="AM275" s="443"/>
      <c r="AN275" s="443"/>
    </row>
    <row r="276" spans="3:40" outlineLevel="2">
      <c r="C276" s="491" t="s">
        <v>650</v>
      </c>
      <c r="D276" s="443"/>
      <c r="E276" s="41" t="s">
        <v>13</v>
      </c>
      <c r="F276" s="23">
        <f ca="1">SUM(G276:AN276)</f>
        <v>13223.981329257504</v>
      </c>
      <c r="G276" s="523">
        <f t="shared" ref="G276:AN276" ca="1" si="278">INDEX(G$267:G$269,MATCH($E$265,$D$272:$D$274,0))</f>
        <v>618.0208901364781</v>
      </c>
      <c r="H276" s="523">
        <f t="shared" ca="1" si="278"/>
        <v>609.26904779678648</v>
      </c>
      <c r="I276" s="523">
        <f t="shared" ca="1" si="278"/>
        <v>750.889118498328</v>
      </c>
      <c r="J276" s="523">
        <f t="shared" ca="1" si="278"/>
        <v>708.70170284196672</v>
      </c>
      <c r="K276" s="523">
        <f t="shared" ca="1" si="278"/>
        <v>655.99639119815038</v>
      </c>
      <c r="L276" s="523">
        <f t="shared" ca="1" si="278"/>
        <v>605.96020261847696</v>
      </c>
      <c r="M276" s="523">
        <f t="shared" ca="1" si="278"/>
        <v>553.90327652527344</v>
      </c>
      <c r="N276" s="523">
        <f t="shared" ca="1" si="278"/>
        <v>851.26895946299851</v>
      </c>
      <c r="O276" s="523">
        <f t="shared" ca="1" si="278"/>
        <v>795.84949428382765</v>
      </c>
      <c r="P276" s="523">
        <f t="shared" ca="1" si="278"/>
        <v>697.70010954175848</v>
      </c>
      <c r="Q276" s="523">
        <f t="shared" ca="1" si="278"/>
        <v>651.83667536108533</v>
      </c>
      <c r="R276" s="523">
        <f t="shared" ca="1" si="278"/>
        <v>555.68417554903886</v>
      </c>
      <c r="S276" s="523">
        <f t="shared" ca="1" si="278"/>
        <v>446.5892732787737</v>
      </c>
      <c r="T276" s="523">
        <f t="shared" ca="1" si="278"/>
        <v>335.69802396914332</v>
      </c>
      <c r="U276" s="523">
        <f t="shared" ca="1" si="278"/>
        <v>576.26730432691613</v>
      </c>
      <c r="V276" s="523">
        <f t="shared" ca="1" si="278"/>
        <v>464.29744325399992</v>
      </c>
      <c r="W276" s="523">
        <f t="shared" ca="1" si="278"/>
        <v>8.156747781</v>
      </c>
      <c r="X276" s="523">
        <f t="shared" ca="1" si="278"/>
        <v>7.7066588325000005</v>
      </c>
      <c r="Y276" s="523">
        <f t="shared" ca="1" si="278"/>
        <v>8.5921191593076909</v>
      </c>
      <c r="Z276" s="523">
        <f t="shared" ca="1" si="278"/>
        <v>8.4574309231153837</v>
      </c>
      <c r="AA276" s="523">
        <f t="shared" ca="1" si="278"/>
        <v>65.326726936468532</v>
      </c>
      <c r="AB276" s="523">
        <f t="shared" ca="1" si="278"/>
        <v>451.08105657942167</v>
      </c>
      <c r="AC276" s="523">
        <f t="shared" ca="1" si="278"/>
        <v>444.36655439270817</v>
      </c>
      <c r="AD276" s="523">
        <f t="shared" ca="1" si="278"/>
        <v>388.87800155286965</v>
      </c>
      <c r="AE276" s="523">
        <f t="shared" ca="1" si="278"/>
        <v>335.08047024803119</v>
      </c>
      <c r="AF276" s="523">
        <f t="shared" ca="1" si="278"/>
        <v>284.84383794219264</v>
      </c>
      <c r="AG276" s="523">
        <f t="shared" ca="1" si="278"/>
        <v>230.33591476495411</v>
      </c>
      <c r="AH276" s="523">
        <f t="shared" ca="1" si="278"/>
        <v>174.57955901771558</v>
      </c>
      <c r="AI276" s="523">
        <f t="shared" ca="1" si="278"/>
        <v>498.54186443147705</v>
      </c>
      <c r="AJ276" s="523">
        <f t="shared" ca="1" si="278"/>
        <v>440.10229805273849</v>
      </c>
      <c r="AK276" s="523">
        <f t="shared" ca="1" si="278"/>
        <v>0</v>
      </c>
      <c r="AL276" s="523">
        <f t="shared" ca="1" si="278"/>
        <v>0</v>
      </c>
      <c r="AM276" s="523">
        <f t="shared" ca="1" si="278"/>
        <v>0</v>
      </c>
      <c r="AN276" s="523">
        <f t="shared" ca="1" si="278"/>
        <v>0</v>
      </c>
    </row>
    <row r="277" spans="3:40" outlineLevel="2">
      <c r="C277" s="491" t="s">
        <v>629</v>
      </c>
      <c r="D277" s="443"/>
      <c r="E277" s="41" t="s">
        <v>13</v>
      </c>
      <c r="F277" s="23">
        <f ca="1">SUM(G277:AN277)</f>
        <v>19936.157746337998</v>
      </c>
      <c r="G277" s="523">
        <f t="shared" ref="G277:AN277" si="279">INDEX(G$272:G$274,MATCH($E$265,$D$272:$D$274,0))</f>
        <v>0</v>
      </c>
      <c r="H277" s="523">
        <f t="shared" si="279"/>
        <v>0</v>
      </c>
      <c r="I277" s="523">
        <f t="shared" ca="1" si="279"/>
        <v>365.70771176277702</v>
      </c>
      <c r="J277" s="523">
        <f t="shared" ca="1" si="279"/>
        <v>457.25268312770368</v>
      </c>
      <c r="K277" s="523">
        <f t="shared" ca="1" si="279"/>
        <v>458.18531761188382</v>
      </c>
      <c r="L277" s="523">
        <f t="shared" ca="1" si="279"/>
        <v>459.48994530354179</v>
      </c>
      <c r="M277" s="523">
        <f t="shared" ca="1" si="279"/>
        <v>463.26125977088702</v>
      </c>
      <c r="N277" s="523">
        <f t="shared" ca="1" si="279"/>
        <v>465.70979142160405</v>
      </c>
      <c r="O277" s="523">
        <f t="shared" ca="1" si="279"/>
        <v>835.97635954183579</v>
      </c>
      <c r="P277" s="523">
        <f t="shared" ca="1" si="279"/>
        <v>835.9763595418359</v>
      </c>
      <c r="Q277" s="523">
        <f t="shared" ca="1" si="279"/>
        <v>837.84162851019607</v>
      </c>
      <c r="R277" s="523">
        <f t="shared" ca="1" si="279"/>
        <v>927.95549843423873</v>
      </c>
      <c r="S277" s="523">
        <f t="shared" ca="1" si="279"/>
        <v>935.41485553647999</v>
      </c>
      <c r="T277" s="523">
        <f t="shared" ca="1" si="279"/>
        <v>939.14539347320067</v>
      </c>
      <c r="U277" s="523">
        <f t="shared" ca="1" si="279"/>
        <v>940.92320229341362</v>
      </c>
      <c r="V277" s="523">
        <f t="shared" ca="1" si="279"/>
        <v>3901.659187008403</v>
      </c>
      <c r="W277" s="523">
        <f t="shared" ca="1" si="279"/>
        <v>3.7822600714285719</v>
      </c>
      <c r="X277" s="523">
        <f t="shared" ca="1" si="279"/>
        <v>4.9816799175824178</v>
      </c>
      <c r="Y277" s="523">
        <f t="shared" ca="1" si="279"/>
        <v>4.9816799175824178</v>
      </c>
      <c r="Z277" s="523">
        <f t="shared" ca="1" si="279"/>
        <v>6.1110001903096904</v>
      </c>
      <c r="AA277" s="523">
        <f t="shared" ca="1" si="279"/>
        <v>6.4959847903096897</v>
      </c>
      <c r="AB277" s="523">
        <f t="shared" ca="1" si="279"/>
        <v>60.274234123643026</v>
      </c>
      <c r="AC277" s="523">
        <f t="shared" ca="1" si="279"/>
        <v>466.29035999864305</v>
      </c>
      <c r="AD277" s="523">
        <f t="shared" ca="1" si="279"/>
        <v>466.84033799864307</v>
      </c>
      <c r="AE277" s="523">
        <f t="shared" ca="1" si="279"/>
        <v>466.84033799864307</v>
      </c>
      <c r="AF277" s="523">
        <f t="shared" ca="1" si="279"/>
        <v>469.79238659864313</v>
      </c>
      <c r="AG277" s="523">
        <f t="shared" ca="1" si="279"/>
        <v>480.9633275986431</v>
      </c>
      <c r="AH277" s="523">
        <f t="shared" ca="1" si="279"/>
        <v>484.87753159864315</v>
      </c>
      <c r="AI277" s="523">
        <f t="shared" ca="1" si="279"/>
        <v>491.08879309864312</v>
      </c>
      <c r="AJ277" s="523">
        <f t="shared" ca="1" si="279"/>
        <v>3698.3386390986429</v>
      </c>
      <c r="AK277" s="523">
        <f t="shared" si="279"/>
        <v>0</v>
      </c>
      <c r="AL277" s="523">
        <f t="shared" si="279"/>
        <v>0</v>
      </c>
      <c r="AM277" s="523">
        <f t="shared" si="279"/>
        <v>0</v>
      </c>
      <c r="AN277" s="523">
        <f t="shared" si="279"/>
        <v>0</v>
      </c>
    </row>
    <row r="278" spans="3:40" customFormat="1" ht="15" outlineLevel="2"/>
    <row r="279" spans="3:40" customFormat="1" ht="15" outlineLevel="1"/>
    <row r="280" spans="3:40" customFormat="1" ht="15" outlineLevel="1"/>
    <row r="281" spans="3:40" customFormat="1" ht="15"/>
    <row r="282" spans="3:40" s="443" customFormat="1" ht="16.5" thickBot="1">
      <c r="C282" s="629" t="s">
        <v>91</v>
      </c>
      <c r="D282" s="630"/>
      <c r="E282" s="631"/>
      <c r="F282" s="630"/>
      <c r="G282" s="630"/>
      <c r="H282" s="630"/>
      <c r="I282" s="630"/>
      <c r="J282" s="630"/>
      <c r="K282" s="630"/>
      <c r="L282" s="630"/>
      <c r="M282" s="630"/>
      <c r="N282" s="630"/>
      <c r="O282" s="630"/>
      <c r="P282" s="630"/>
      <c r="Q282" s="630"/>
      <c r="R282" s="630"/>
      <c r="S282" s="630"/>
      <c r="T282" s="630"/>
      <c r="U282" s="630"/>
      <c r="V282" s="630"/>
      <c r="W282" s="630"/>
      <c r="X282" s="630"/>
      <c r="Y282" s="630"/>
      <c r="Z282" s="630"/>
      <c r="AA282" s="630"/>
      <c r="AB282" s="630"/>
      <c r="AC282" s="630"/>
      <c r="AD282" s="630"/>
      <c r="AE282" s="630"/>
      <c r="AF282" s="630"/>
      <c r="AG282" s="630"/>
      <c r="AH282" s="630"/>
      <c r="AI282" s="630"/>
      <c r="AJ282" s="630"/>
      <c r="AK282" s="8"/>
      <c r="AL282" s="8"/>
      <c r="AM282" s="8"/>
      <c r="AN282" s="8"/>
    </row>
    <row r="283" spans="3:40" outlineLevel="1">
      <c r="C283" s="443"/>
      <c r="F283" s="443"/>
      <c r="G283" s="443"/>
      <c r="H283" s="443"/>
      <c r="I283" s="443"/>
      <c r="J283" s="443"/>
      <c r="K283" s="443"/>
      <c r="L283" s="443"/>
      <c r="M283" s="443"/>
      <c r="N283" s="443"/>
      <c r="O283" s="443"/>
      <c r="P283" s="443"/>
      <c r="Q283" s="443"/>
      <c r="R283" s="443"/>
      <c r="S283" s="443"/>
      <c r="T283" s="443"/>
      <c r="U283" s="443"/>
      <c r="V283" s="443"/>
      <c r="W283" s="443"/>
      <c r="X283" s="443"/>
      <c r="Y283" s="443"/>
      <c r="Z283" s="443"/>
      <c r="AA283" s="443"/>
      <c r="AB283" s="443"/>
      <c r="AC283" s="443"/>
      <c r="AD283" s="443"/>
      <c r="AE283" s="443"/>
      <c r="AF283" s="443"/>
      <c r="AG283" s="443"/>
      <c r="AH283" s="443"/>
      <c r="AI283" s="443"/>
      <c r="AJ283" s="443"/>
      <c r="AK283" s="443"/>
      <c r="AL283" s="443"/>
      <c r="AM283" s="443"/>
      <c r="AN283" s="443"/>
    </row>
    <row r="284" spans="3:40" outlineLevel="1">
      <c r="C284" t="s">
        <v>651</v>
      </c>
      <c r="F284" s="443"/>
      <c r="G284" s="443"/>
      <c r="H284" s="443"/>
      <c r="I284" s="443"/>
      <c r="J284" s="443"/>
      <c r="K284" s="443"/>
      <c r="L284" s="443"/>
      <c r="M284" s="443"/>
      <c r="N284" s="443"/>
      <c r="O284" s="443"/>
      <c r="P284" s="443"/>
      <c r="Q284" s="443"/>
      <c r="R284" s="443"/>
      <c r="S284" s="443"/>
      <c r="T284" s="443"/>
      <c r="U284" s="443"/>
      <c r="V284" s="443"/>
      <c r="W284" s="443"/>
      <c r="X284" s="443"/>
      <c r="Y284" s="443"/>
      <c r="Z284" s="443"/>
      <c r="AA284" s="443"/>
      <c r="AB284" s="443"/>
      <c r="AC284" s="443"/>
      <c r="AD284" s="443"/>
      <c r="AE284" s="443"/>
      <c r="AF284" s="443"/>
      <c r="AG284" s="443"/>
      <c r="AH284" s="443"/>
      <c r="AI284" s="443"/>
      <c r="AJ284" s="443"/>
      <c r="AK284" s="443"/>
      <c r="AL284" s="443"/>
      <c r="AM284" s="443"/>
      <c r="AN284" s="443"/>
    </row>
    <row r="285" spans="3:40" outlineLevel="2">
      <c r="C285" s="491" t="str">
        <f>Flags!C50</f>
        <v>Flag de operação</v>
      </c>
      <c r="E285" s="32" t="str">
        <f>Flags!E50</f>
        <v>Flag</v>
      </c>
      <c r="F285" s="23">
        <f>Flags!F50</f>
        <v>29</v>
      </c>
      <c r="G285" s="25">
        <f>Flags!G50</f>
        <v>0</v>
      </c>
      <c r="H285" s="25">
        <f>Flags!H50</f>
        <v>1</v>
      </c>
      <c r="I285" s="25">
        <f>Flags!I50</f>
        <v>1</v>
      </c>
      <c r="J285" s="25">
        <f>Flags!J50</f>
        <v>1</v>
      </c>
      <c r="K285" s="25">
        <f>Flags!K50</f>
        <v>1</v>
      </c>
      <c r="L285" s="25">
        <f>Flags!L50</f>
        <v>1</v>
      </c>
      <c r="M285" s="25">
        <f>Flags!M50</f>
        <v>1</v>
      </c>
      <c r="N285" s="25">
        <f>Flags!N50</f>
        <v>1</v>
      </c>
      <c r="O285" s="25">
        <f>Flags!O50</f>
        <v>1</v>
      </c>
      <c r="P285" s="25">
        <f>Flags!P50</f>
        <v>1</v>
      </c>
      <c r="Q285" s="25">
        <f>Flags!Q50</f>
        <v>1</v>
      </c>
      <c r="R285" s="25">
        <f>Flags!R50</f>
        <v>1</v>
      </c>
      <c r="S285" s="25">
        <f>Flags!S50</f>
        <v>1</v>
      </c>
      <c r="T285" s="25">
        <f>Flags!T50</f>
        <v>1</v>
      </c>
      <c r="U285" s="25">
        <f>Flags!U50</f>
        <v>1</v>
      </c>
      <c r="V285" s="25">
        <f>Flags!V50</f>
        <v>1</v>
      </c>
      <c r="W285" s="25">
        <f>Flags!W50</f>
        <v>1</v>
      </c>
      <c r="X285" s="25">
        <f>Flags!X50</f>
        <v>1</v>
      </c>
      <c r="Y285" s="25">
        <f>Flags!Y50</f>
        <v>1</v>
      </c>
      <c r="Z285" s="25">
        <f>Flags!Z50</f>
        <v>1</v>
      </c>
      <c r="AA285" s="25">
        <f>Flags!AA50</f>
        <v>1</v>
      </c>
      <c r="AB285" s="25">
        <f>Flags!AB50</f>
        <v>1</v>
      </c>
      <c r="AC285" s="25">
        <f>Flags!AC50</f>
        <v>1</v>
      </c>
      <c r="AD285" s="25">
        <f>Flags!AD50</f>
        <v>1</v>
      </c>
      <c r="AE285" s="25">
        <f>Flags!AE50</f>
        <v>1</v>
      </c>
      <c r="AF285" s="25">
        <f>Flags!AF50</f>
        <v>1</v>
      </c>
      <c r="AG285" s="25">
        <f>Flags!AG50</f>
        <v>1</v>
      </c>
      <c r="AH285" s="25">
        <f>Flags!AH50</f>
        <v>1</v>
      </c>
      <c r="AI285" s="25">
        <f>Flags!AI50</f>
        <v>1</v>
      </c>
      <c r="AJ285" s="25">
        <f>Flags!AJ50</f>
        <v>1</v>
      </c>
      <c r="AK285" s="25">
        <f>Flags!AK50</f>
        <v>0</v>
      </c>
      <c r="AL285" s="25">
        <f>Flags!AL50</f>
        <v>0</v>
      </c>
      <c r="AM285" s="25">
        <f>Flags!AM50</f>
        <v>0</v>
      </c>
      <c r="AN285" s="25">
        <f>Flags!AN50</f>
        <v>0</v>
      </c>
    </row>
    <row r="286" spans="3:40" outlineLevel="2">
      <c r="C286" s="491" t="s">
        <v>651</v>
      </c>
      <c r="E286" s="32" t="s">
        <v>383</v>
      </c>
      <c r="F286" s="23">
        <f>SUM(G286:AN286)</f>
        <v>29</v>
      </c>
      <c r="G286" s="25">
        <f t="shared" ref="G286:AN286" si="280">IF(SUM(G285:G285)&lt;&gt;0,1,0)</f>
        <v>0</v>
      </c>
      <c r="H286" s="25">
        <f t="shared" si="280"/>
        <v>1</v>
      </c>
      <c r="I286" s="25">
        <f t="shared" si="280"/>
        <v>1</v>
      </c>
      <c r="J286" s="25">
        <f t="shared" si="280"/>
        <v>1</v>
      </c>
      <c r="K286" s="25">
        <f t="shared" si="280"/>
        <v>1</v>
      </c>
      <c r="L286" s="25">
        <f t="shared" si="280"/>
        <v>1</v>
      </c>
      <c r="M286" s="25">
        <f t="shared" si="280"/>
        <v>1</v>
      </c>
      <c r="N286" s="25">
        <f t="shared" si="280"/>
        <v>1</v>
      </c>
      <c r="O286" s="25">
        <f t="shared" si="280"/>
        <v>1</v>
      </c>
      <c r="P286" s="25">
        <f t="shared" si="280"/>
        <v>1</v>
      </c>
      <c r="Q286" s="25">
        <f t="shared" si="280"/>
        <v>1</v>
      </c>
      <c r="R286" s="25">
        <f t="shared" si="280"/>
        <v>1</v>
      </c>
      <c r="S286" s="25">
        <f t="shared" si="280"/>
        <v>1</v>
      </c>
      <c r="T286" s="25">
        <f t="shared" si="280"/>
        <v>1</v>
      </c>
      <c r="U286" s="25">
        <f t="shared" si="280"/>
        <v>1</v>
      </c>
      <c r="V286" s="25">
        <f t="shared" si="280"/>
        <v>1</v>
      </c>
      <c r="W286" s="25">
        <f t="shared" si="280"/>
        <v>1</v>
      </c>
      <c r="X286" s="25">
        <f t="shared" si="280"/>
        <v>1</v>
      </c>
      <c r="Y286" s="25">
        <f t="shared" si="280"/>
        <v>1</v>
      </c>
      <c r="Z286" s="25">
        <f t="shared" si="280"/>
        <v>1</v>
      </c>
      <c r="AA286" s="25">
        <f t="shared" si="280"/>
        <v>1</v>
      </c>
      <c r="AB286" s="25">
        <f t="shared" si="280"/>
        <v>1</v>
      </c>
      <c r="AC286" s="25">
        <f t="shared" si="280"/>
        <v>1</v>
      </c>
      <c r="AD286" s="25">
        <f t="shared" si="280"/>
        <v>1</v>
      </c>
      <c r="AE286" s="25">
        <f t="shared" si="280"/>
        <v>1</v>
      </c>
      <c r="AF286" s="25">
        <f t="shared" si="280"/>
        <v>1</v>
      </c>
      <c r="AG286" s="25">
        <f t="shared" si="280"/>
        <v>1</v>
      </c>
      <c r="AH286" s="25">
        <f t="shared" si="280"/>
        <v>1</v>
      </c>
      <c r="AI286" s="25">
        <f t="shared" si="280"/>
        <v>1</v>
      </c>
      <c r="AJ286" s="25">
        <f t="shared" si="280"/>
        <v>1</v>
      </c>
      <c r="AK286" s="25">
        <f t="shared" si="280"/>
        <v>0</v>
      </c>
      <c r="AL286" s="25">
        <f t="shared" si="280"/>
        <v>0</v>
      </c>
      <c r="AM286" s="25">
        <f t="shared" si="280"/>
        <v>0</v>
      </c>
      <c r="AN286" s="25">
        <f t="shared" si="280"/>
        <v>0</v>
      </c>
    </row>
    <row r="287" spans="3:40" outlineLevel="1">
      <c r="C287" s="491"/>
      <c r="F287" s="443"/>
      <c r="G287" s="443"/>
      <c r="H287" s="443"/>
      <c r="I287" s="443"/>
      <c r="J287" s="443"/>
      <c r="K287" s="443"/>
      <c r="L287" s="443"/>
      <c r="M287" s="443"/>
      <c r="N287" s="443"/>
      <c r="O287" s="443"/>
      <c r="P287" s="443"/>
      <c r="Q287" s="443"/>
      <c r="R287" s="443"/>
      <c r="S287" s="443"/>
      <c r="T287" s="443"/>
      <c r="U287" s="443"/>
      <c r="V287" s="443"/>
      <c r="W287" s="443"/>
      <c r="X287" s="443"/>
      <c r="Y287" s="443"/>
      <c r="Z287" s="443"/>
      <c r="AA287" s="443"/>
      <c r="AB287" s="443"/>
      <c r="AC287" s="443"/>
      <c r="AD287" s="443"/>
      <c r="AE287" s="443"/>
      <c r="AF287" s="443"/>
      <c r="AG287" s="443"/>
      <c r="AH287" s="443"/>
      <c r="AI287" s="443"/>
      <c r="AJ287" s="443"/>
      <c r="AK287" s="443"/>
      <c r="AL287" s="443"/>
      <c r="AM287" s="443"/>
      <c r="AN287" s="443"/>
    </row>
    <row r="288" spans="3:40" outlineLevel="1">
      <c r="C288" t="s">
        <v>652</v>
      </c>
      <c r="F288" s="443"/>
      <c r="G288" s="443"/>
      <c r="H288" s="443"/>
      <c r="I288" s="443"/>
      <c r="J288" s="443"/>
      <c r="K288" s="443"/>
      <c r="L288" s="443"/>
      <c r="M288" s="443"/>
      <c r="N288" s="443"/>
      <c r="O288" s="443"/>
      <c r="P288" s="443"/>
      <c r="Q288" s="443"/>
      <c r="R288" s="443"/>
      <c r="S288" s="443"/>
      <c r="T288" s="443"/>
      <c r="U288" s="443"/>
      <c r="V288" s="443"/>
      <c r="W288" s="443"/>
      <c r="X288" s="443"/>
      <c r="Y288" s="443"/>
      <c r="Z288" s="443"/>
      <c r="AA288" s="443"/>
      <c r="AB288" s="443"/>
      <c r="AC288" s="443"/>
      <c r="AD288" s="443"/>
      <c r="AE288" s="443"/>
      <c r="AF288" s="443"/>
      <c r="AG288" s="443"/>
      <c r="AH288" s="443"/>
      <c r="AI288" s="443"/>
      <c r="AJ288" s="443"/>
      <c r="AK288" s="443"/>
      <c r="AL288" s="443"/>
      <c r="AM288" s="443"/>
      <c r="AN288" s="443"/>
    </row>
    <row r="289" spans="3:40" outlineLevel="2">
      <c r="C289" s="491" t="str">
        <f t="shared" ref="C289:D289" si="281">C286</f>
        <v>Completion and operations flag</v>
      </c>
      <c r="D289" s="290">
        <f t="shared" si="281"/>
        <v>0</v>
      </c>
      <c r="E289" s="291" t="str">
        <f t="shared" ref="E289:H289" si="282">E286</f>
        <v>Flag</v>
      </c>
      <c r="F289" s="23">
        <f t="shared" si="282"/>
        <v>29</v>
      </c>
      <c r="G289" s="25">
        <f t="shared" si="282"/>
        <v>0</v>
      </c>
      <c r="H289" s="25">
        <f t="shared" si="282"/>
        <v>1</v>
      </c>
      <c r="I289" s="25">
        <f t="shared" ref="I289:AN289" si="283">I286</f>
        <v>1</v>
      </c>
      <c r="J289" s="25">
        <f t="shared" si="283"/>
        <v>1</v>
      </c>
      <c r="K289" s="25">
        <f t="shared" si="283"/>
        <v>1</v>
      </c>
      <c r="L289" s="25">
        <f t="shared" si="283"/>
        <v>1</v>
      </c>
      <c r="M289" s="25">
        <f t="shared" si="283"/>
        <v>1</v>
      </c>
      <c r="N289" s="25">
        <f t="shared" si="283"/>
        <v>1</v>
      </c>
      <c r="O289" s="25">
        <f t="shared" si="283"/>
        <v>1</v>
      </c>
      <c r="P289" s="25">
        <f t="shared" si="283"/>
        <v>1</v>
      </c>
      <c r="Q289" s="25">
        <f t="shared" si="283"/>
        <v>1</v>
      </c>
      <c r="R289" s="25">
        <f t="shared" si="283"/>
        <v>1</v>
      </c>
      <c r="S289" s="25">
        <f t="shared" si="283"/>
        <v>1</v>
      </c>
      <c r="T289" s="25">
        <f t="shared" si="283"/>
        <v>1</v>
      </c>
      <c r="U289" s="25">
        <f t="shared" si="283"/>
        <v>1</v>
      </c>
      <c r="V289" s="25">
        <f t="shared" si="283"/>
        <v>1</v>
      </c>
      <c r="W289" s="25">
        <f t="shared" si="283"/>
        <v>1</v>
      </c>
      <c r="X289" s="25">
        <f t="shared" si="283"/>
        <v>1</v>
      </c>
      <c r="Y289" s="25">
        <f t="shared" si="283"/>
        <v>1</v>
      </c>
      <c r="Z289" s="25">
        <f t="shared" si="283"/>
        <v>1</v>
      </c>
      <c r="AA289" s="25">
        <f t="shared" si="283"/>
        <v>1</v>
      </c>
      <c r="AB289" s="25">
        <f t="shared" si="283"/>
        <v>1</v>
      </c>
      <c r="AC289" s="25">
        <f t="shared" si="283"/>
        <v>1</v>
      </c>
      <c r="AD289" s="25">
        <f t="shared" si="283"/>
        <v>1</v>
      </c>
      <c r="AE289" s="25">
        <f t="shared" si="283"/>
        <v>1</v>
      </c>
      <c r="AF289" s="25">
        <f t="shared" si="283"/>
        <v>1</v>
      </c>
      <c r="AG289" s="25">
        <f t="shared" si="283"/>
        <v>1</v>
      </c>
      <c r="AH289" s="25">
        <f t="shared" si="283"/>
        <v>1</v>
      </c>
      <c r="AI289" s="25">
        <f t="shared" si="283"/>
        <v>1</v>
      </c>
      <c r="AJ289" s="25">
        <f t="shared" si="283"/>
        <v>1</v>
      </c>
      <c r="AK289" s="25">
        <f t="shared" si="283"/>
        <v>0</v>
      </c>
      <c r="AL289" s="25">
        <f t="shared" si="283"/>
        <v>0</v>
      </c>
      <c r="AM289" s="25">
        <f t="shared" si="283"/>
        <v>0</v>
      </c>
      <c r="AN289" s="25">
        <f t="shared" si="283"/>
        <v>0</v>
      </c>
    </row>
    <row r="290" spans="3:40" outlineLevel="2">
      <c r="C290" s="491"/>
      <c r="F290" s="443"/>
      <c r="G290" s="443"/>
      <c r="H290" s="443"/>
      <c r="I290" s="443"/>
      <c r="J290" s="443"/>
      <c r="K290" s="443"/>
      <c r="L290" s="443"/>
      <c r="M290" s="443"/>
      <c r="N290" s="443"/>
      <c r="O290" s="443"/>
      <c r="P290" s="443"/>
      <c r="Q290" s="443"/>
      <c r="R290" s="443"/>
      <c r="S290" s="443"/>
      <c r="T290" s="443"/>
      <c r="U290" s="443"/>
      <c r="V290" s="443"/>
      <c r="W290" s="443"/>
      <c r="X290" s="443"/>
      <c r="Y290" s="443"/>
      <c r="Z290" s="443"/>
      <c r="AA290" s="443"/>
      <c r="AB290" s="443"/>
      <c r="AC290" s="443"/>
      <c r="AD290" s="443"/>
      <c r="AE290" s="443"/>
      <c r="AF290" s="443"/>
      <c r="AG290" s="443"/>
      <c r="AH290" s="443"/>
      <c r="AI290" s="443"/>
      <c r="AJ290" s="443"/>
      <c r="AK290" s="443"/>
      <c r="AL290" s="443"/>
      <c r="AM290" s="443"/>
      <c r="AN290" s="443"/>
    </row>
    <row r="291" spans="3:40" outlineLevel="2">
      <c r="C291" s="491"/>
      <c r="F291" s="443"/>
      <c r="G291" s="443"/>
      <c r="H291" s="443"/>
      <c r="I291" s="443"/>
      <c r="J291" s="443"/>
      <c r="K291" s="443"/>
      <c r="L291" s="443"/>
      <c r="M291" s="443"/>
      <c r="N291" s="443"/>
      <c r="O291" s="443"/>
      <c r="P291" s="443"/>
      <c r="Q291" s="443"/>
      <c r="R291" s="443"/>
      <c r="S291" s="443"/>
      <c r="T291" s="443"/>
      <c r="U291" s="443"/>
      <c r="V291" s="443"/>
      <c r="W291" s="443"/>
      <c r="X291" s="443"/>
      <c r="Y291" s="443"/>
      <c r="Z291" s="443"/>
      <c r="AA291" s="443"/>
      <c r="AB291" s="443"/>
      <c r="AC291" s="443"/>
      <c r="AD291" s="443"/>
      <c r="AE291" s="443"/>
      <c r="AF291" s="443"/>
      <c r="AG291" s="443"/>
      <c r="AH291" s="443"/>
      <c r="AI291" s="443"/>
      <c r="AJ291" s="443"/>
      <c r="AK291" s="443"/>
      <c r="AL291" s="443"/>
      <c r="AM291" s="443"/>
      <c r="AN291" s="443"/>
    </row>
    <row r="292" spans="3:40" outlineLevel="2">
      <c r="C292" s="509" t="s">
        <v>653</v>
      </c>
      <c r="D292" s="81"/>
      <c r="E292" s="82" t="s">
        <v>13</v>
      </c>
      <c r="F292" s="447"/>
      <c r="G292" s="504">
        <f t="shared" ref="G292:AK292" si="284">F295</f>
        <v>0</v>
      </c>
      <c r="H292" s="504">
        <f t="shared" ca="1" si="284"/>
        <v>0</v>
      </c>
      <c r="I292" s="504">
        <f t="shared" ca="1" si="284"/>
        <v>372.19894342036832</v>
      </c>
      <c r="J292" s="504">
        <f t="shared" ca="1" si="284"/>
        <v>388.65146198989015</v>
      </c>
      <c r="K292" s="504">
        <f t="shared" ca="1" si="284"/>
        <v>371.3939029366781</v>
      </c>
      <c r="L292" s="504">
        <f t="shared" ca="1" si="284"/>
        <v>355.15004930733954</v>
      </c>
      <c r="M292" s="504">
        <f t="shared" ca="1" si="284"/>
        <v>339.05484543205347</v>
      </c>
      <c r="N292" s="504">
        <f t="shared" ca="1" si="284"/>
        <v>438.99291696153415</v>
      </c>
      <c r="O292" s="504">
        <f t="shared" ca="1" si="284"/>
        <v>543.94195127522119</v>
      </c>
      <c r="P292" s="504">
        <f t="shared" ca="1" si="284"/>
        <v>511.22548969453146</v>
      </c>
      <c r="Q292" s="504">
        <f t="shared" ca="1" si="284"/>
        <v>496.55943462376052</v>
      </c>
      <c r="R292" s="504">
        <f t="shared" ca="1" si="284"/>
        <v>494.54655799442588</v>
      </c>
      <c r="S292" s="504">
        <f t="shared" ca="1" si="284"/>
        <v>460.66804293841795</v>
      </c>
      <c r="T292" s="504">
        <f ca="1">S295</f>
        <v>424.94780581411464</v>
      </c>
      <c r="U292" s="504">
        <f t="shared" ca="1" si="284"/>
        <v>505.73016887344329</v>
      </c>
      <c r="V292" s="504">
        <f t="shared" ca="1" si="284"/>
        <v>1455.3188767541342</v>
      </c>
      <c r="W292" s="504">
        <f t="shared" ca="1" si="284"/>
        <v>3.9796692841428012</v>
      </c>
      <c r="X292" s="504">
        <f t="shared" ca="1" si="284"/>
        <v>4.2294462500274728</v>
      </c>
      <c r="Y292" s="504">
        <f t="shared" ca="1" si="284"/>
        <v>4.5245996922967029</v>
      </c>
      <c r="Z292" s="504">
        <f t="shared" ca="1" si="284"/>
        <v>4.8561437044750244</v>
      </c>
      <c r="AA292" s="504">
        <f t="shared" ca="1" si="284"/>
        <v>23.940903908926074</v>
      </c>
      <c r="AB292" s="504">
        <f t="shared" ca="1" si="284"/>
        <v>170.45176356768826</v>
      </c>
      <c r="AC292" s="504">
        <f t="shared" ca="1" si="284"/>
        <v>303.55230479711707</v>
      </c>
      <c r="AD292" s="504">
        <f t="shared" ca="1" si="284"/>
        <v>285.2394465171709</v>
      </c>
      <c r="AE292" s="504">
        <f t="shared" ca="1" si="284"/>
        <v>267.30693608222475</v>
      </c>
      <c r="AF292" s="504">
        <f t="shared" ca="1" si="284"/>
        <v>251.5454081802786</v>
      </c>
      <c r="AG292" s="504">
        <f t="shared" ca="1" si="284"/>
        <v>237.09974745453238</v>
      </c>
      <c r="AH292" s="504">
        <f t="shared" ca="1" si="284"/>
        <v>219.81903020545292</v>
      </c>
      <c r="AI292" s="504">
        <f t="shared" ca="1" si="284"/>
        <v>329.87688584337337</v>
      </c>
      <c r="AJ292" s="504">
        <f t="shared" ca="1" si="284"/>
        <v>1379.4803123837937</v>
      </c>
      <c r="AK292" s="504">
        <f t="shared" ca="1" si="284"/>
        <v>0</v>
      </c>
      <c r="AL292" s="504">
        <f ca="1">AK295</f>
        <v>0</v>
      </c>
      <c r="AM292" s="504">
        <f ca="1">AL295</f>
        <v>0</v>
      </c>
      <c r="AN292" s="504">
        <f ca="1">AM295</f>
        <v>0</v>
      </c>
    </row>
    <row r="293" spans="3:40" outlineLevel="2">
      <c r="C293" s="492" t="s">
        <v>654</v>
      </c>
      <c r="E293" s="32" t="s">
        <v>13</v>
      </c>
      <c r="F293" s="443"/>
      <c r="G293" s="450">
        <f t="shared" ref="G293:AL293" ca="1" si="285">G331</f>
        <v>0</v>
      </c>
      <c r="H293" s="450">
        <f t="shared" ca="1" si="285"/>
        <v>372.19894342036832</v>
      </c>
      <c r="I293" s="450">
        <f t="shared" ca="1" si="285"/>
        <v>16.452518569521828</v>
      </c>
      <c r="J293" s="450">
        <f ca="1">J331</f>
        <v>0</v>
      </c>
      <c r="K293" s="450">
        <f t="shared" ca="1" si="285"/>
        <v>0</v>
      </c>
      <c r="L293" s="450">
        <f t="shared" ca="1" si="285"/>
        <v>0</v>
      </c>
      <c r="M293" s="450">
        <f t="shared" ca="1" si="285"/>
        <v>99.938071529480681</v>
      </c>
      <c r="N293" s="450">
        <f t="shared" ca="1" si="285"/>
        <v>104.94903431368704</v>
      </c>
      <c r="O293" s="450">
        <f t="shared" ca="1" si="285"/>
        <v>0</v>
      </c>
      <c r="P293" s="450">
        <f t="shared" ca="1" si="285"/>
        <v>0</v>
      </c>
      <c r="Q293" s="450">
        <f t="shared" ca="1" si="285"/>
        <v>0</v>
      </c>
      <c r="R293" s="450">
        <f t="shared" ca="1" si="285"/>
        <v>0</v>
      </c>
      <c r="S293" s="450">
        <f t="shared" ca="1" si="285"/>
        <v>0</v>
      </c>
      <c r="T293" s="450">
        <f t="shared" ca="1" si="285"/>
        <v>80.782363059328645</v>
      </c>
      <c r="U293" s="450">
        <f t="shared" ca="1" si="285"/>
        <v>949.58870788069089</v>
      </c>
      <c r="V293" s="450">
        <f t="shared" ca="1" si="285"/>
        <v>0</v>
      </c>
      <c r="W293" s="450">
        <f t="shared" ca="1" si="285"/>
        <v>0.24977696588467158</v>
      </c>
      <c r="X293" s="450">
        <f t="shared" ca="1" si="285"/>
        <v>0.29515344226923013</v>
      </c>
      <c r="Y293" s="450">
        <f t="shared" ca="1" si="285"/>
        <v>0.33154401217832152</v>
      </c>
      <c r="Z293" s="450">
        <f t="shared" ca="1" si="285"/>
        <v>19.084760204451051</v>
      </c>
      <c r="AA293" s="450">
        <f t="shared" ca="1" si="285"/>
        <v>146.51085965876217</v>
      </c>
      <c r="AB293" s="450">
        <f t="shared" ca="1" si="285"/>
        <v>133.10054122942881</v>
      </c>
      <c r="AC293" s="450">
        <f t="shared" ca="1" si="285"/>
        <v>0</v>
      </c>
      <c r="AD293" s="450">
        <f t="shared" ca="1" si="285"/>
        <v>0</v>
      </c>
      <c r="AE293" s="450">
        <f t="shared" ca="1" si="285"/>
        <v>0</v>
      </c>
      <c r="AF293" s="450">
        <f t="shared" ca="1" si="285"/>
        <v>0</v>
      </c>
      <c r="AG293" s="450">
        <f t="shared" ca="1" si="285"/>
        <v>0</v>
      </c>
      <c r="AH293" s="450">
        <f t="shared" ca="1" si="285"/>
        <v>110.05785563792045</v>
      </c>
      <c r="AI293" s="450">
        <f t="shared" ca="1" si="285"/>
        <v>1049.6034265404203</v>
      </c>
      <c r="AJ293" s="450">
        <f t="shared" ca="1" si="285"/>
        <v>0</v>
      </c>
      <c r="AK293" s="450">
        <f t="shared" ca="1" si="285"/>
        <v>0</v>
      </c>
      <c r="AL293" s="450">
        <f t="shared" ca="1" si="285"/>
        <v>0</v>
      </c>
      <c r="AM293" s="450">
        <f t="shared" ref="AM293:AN293" ca="1" si="286">AM331</f>
        <v>0</v>
      </c>
      <c r="AN293" s="450">
        <f t="shared" ca="1" si="286"/>
        <v>0</v>
      </c>
    </row>
    <row r="294" spans="3:40" outlineLevel="2">
      <c r="C294" s="525" t="s">
        <v>655</v>
      </c>
      <c r="D294" s="81"/>
      <c r="E294" s="82" t="s">
        <v>13</v>
      </c>
      <c r="F294" s="447"/>
      <c r="G294" s="504">
        <f t="shared" ref="G294:AL294" ca="1" si="287">-G340</f>
        <v>0</v>
      </c>
      <c r="H294" s="504">
        <f t="shared" ca="1" si="287"/>
        <v>0</v>
      </c>
      <c r="I294" s="504">
        <f t="shared" ca="1" si="287"/>
        <v>0</v>
      </c>
      <c r="J294" s="504">
        <f t="shared" ca="1" si="287"/>
        <v>-17.257559053212049</v>
      </c>
      <c r="K294" s="504">
        <f t="shared" ca="1" si="287"/>
        <v>-16.24385362933856</v>
      </c>
      <c r="L294" s="504">
        <f t="shared" ca="1" si="287"/>
        <v>-16.095203875286074</v>
      </c>
      <c r="M294" s="504">
        <f t="shared" ca="1" si="287"/>
        <v>0</v>
      </c>
      <c r="N294" s="504">
        <f t="shared" ca="1" si="287"/>
        <v>0</v>
      </c>
      <c r="O294" s="504">
        <f t="shared" ca="1" si="287"/>
        <v>-32.716461580689725</v>
      </c>
      <c r="P294" s="504">
        <f t="shared" ca="1" si="287"/>
        <v>-14.666055070770938</v>
      </c>
      <c r="Q294" s="504">
        <f t="shared" ca="1" si="287"/>
        <v>-2.0128766293346416</v>
      </c>
      <c r="R294" s="504">
        <f t="shared" ca="1" si="287"/>
        <v>-33.878515056007927</v>
      </c>
      <c r="S294" s="504">
        <f t="shared" ca="1" si="287"/>
        <v>-35.72023712430331</v>
      </c>
      <c r="T294" s="504">
        <f t="shared" ca="1" si="287"/>
        <v>0</v>
      </c>
      <c r="U294" s="504">
        <f t="shared" ca="1" si="287"/>
        <v>0</v>
      </c>
      <c r="V294" s="504">
        <f t="shared" ca="1" si="287"/>
        <v>-1451.3392074699914</v>
      </c>
      <c r="W294" s="504">
        <f t="shared" ca="1" si="287"/>
        <v>0</v>
      </c>
      <c r="X294" s="504">
        <f t="shared" ca="1" si="287"/>
        <v>0</v>
      </c>
      <c r="Y294" s="504">
        <f t="shared" ca="1" si="287"/>
        <v>0</v>
      </c>
      <c r="Z294" s="504">
        <f t="shared" ca="1" si="287"/>
        <v>0</v>
      </c>
      <c r="AA294" s="504">
        <f t="shared" ca="1" si="287"/>
        <v>0</v>
      </c>
      <c r="AB294" s="504">
        <f t="shared" ca="1" si="287"/>
        <v>0</v>
      </c>
      <c r="AC294" s="504">
        <f t="shared" ca="1" si="287"/>
        <v>-18.31285827994617</v>
      </c>
      <c r="AD294" s="504">
        <f t="shared" ca="1" si="287"/>
        <v>-17.932510434946153</v>
      </c>
      <c r="AE294" s="504">
        <f t="shared" ca="1" si="287"/>
        <v>-15.761527901946152</v>
      </c>
      <c r="AF294" s="504">
        <f t="shared" ca="1" si="287"/>
        <v>-14.445660725746222</v>
      </c>
      <c r="AG294" s="504">
        <f t="shared" ca="1" si="287"/>
        <v>-17.280717249079458</v>
      </c>
      <c r="AH294" s="504">
        <f t="shared" ca="1" si="287"/>
        <v>0</v>
      </c>
      <c r="AI294" s="504">
        <f t="shared" ca="1" si="287"/>
        <v>0</v>
      </c>
      <c r="AJ294" s="504">
        <f t="shared" ca="1" si="287"/>
        <v>-1379.4803123837937</v>
      </c>
      <c r="AK294" s="504">
        <f t="shared" ca="1" si="287"/>
        <v>0</v>
      </c>
      <c r="AL294" s="504">
        <f t="shared" ca="1" si="287"/>
        <v>0</v>
      </c>
      <c r="AM294" s="504">
        <f t="shared" ref="AM294:AN294" ca="1" si="288">-AM340</f>
        <v>0</v>
      </c>
      <c r="AN294" s="504">
        <f t="shared" ca="1" si="288"/>
        <v>0</v>
      </c>
    </row>
    <row r="295" spans="3:40" outlineLevel="2">
      <c r="C295" s="491" t="s">
        <v>656</v>
      </c>
      <c r="E295" s="32" t="s">
        <v>13</v>
      </c>
      <c r="F295" s="53"/>
      <c r="G295" s="450">
        <f t="shared" ref="G295:AL295" ca="1" si="289">SUM(G292:G294)</f>
        <v>0</v>
      </c>
      <c r="H295" s="450">
        <f t="shared" ca="1" si="289"/>
        <v>372.19894342036832</v>
      </c>
      <c r="I295" s="450">
        <f t="shared" ca="1" si="289"/>
        <v>388.65146198989015</v>
      </c>
      <c r="J295" s="450">
        <f t="shared" ca="1" si="289"/>
        <v>371.3939029366781</v>
      </c>
      <c r="K295" s="450">
        <f t="shared" ca="1" si="289"/>
        <v>355.15004930733954</v>
      </c>
      <c r="L295" s="450">
        <f t="shared" ca="1" si="289"/>
        <v>339.05484543205347</v>
      </c>
      <c r="M295" s="450">
        <f t="shared" ca="1" si="289"/>
        <v>438.99291696153415</v>
      </c>
      <c r="N295" s="450">
        <f t="shared" ca="1" si="289"/>
        <v>543.94195127522119</v>
      </c>
      <c r="O295" s="450">
        <f t="shared" ca="1" si="289"/>
        <v>511.22548969453146</v>
      </c>
      <c r="P295" s="450">
        <f t="shared" ca="1" si="289"/>
        <v>496.55943462376052</v>
      </c>
      <c r="Q295" s="450">
        <f t="shared" ca="1" si="289"/>
        <v>494.54655799442588</v>
      </c>
      <c r="R295" s="450">
        <f t="shared" ca="1" si="289"/>
        <v>460.66804293841795</v>
      </c>
      <c r="S295" s="450">
        <f t="shared" ca="1" si="289"/>
        <v>424.94780581411464</v>
      </c>
      <c r="T295" s="450">
        <f t="shared" ca="1" si="289"/>
        <v>505.73016887344329</v>
      </c>
      <c r="U295" s="450">
        <f t="shared" ca="1" si="289"/>
        <v>1455.3188767541342</v>
      </c>
      <c r="V295" s="450">
        <f t="shared" ca="1" si="289"/>
        <v>3.9796692841428012</v>
      </c>
      <c r="W295" s="450">
        <f t="shared" ca="1" si="289"/>
        <v>4.2294462500274728</v>
      </c>
      <c r="X295" s="450">
        <f t="shared" ca="1" si="289"/>
        <v>4.5245996922967029</v>
      </c>
      <c r="Y295" s="450">
        <f t="shared" ca="1" si="289"/>
        <v>4.8561437044750244</v>
      </c>
      <c r="Z295" s="450">
        <f t="shared" ca="1" si="289"/>
        <v>23.940903908926074</v>
      </c>
      <c r="AA295" s="450">
        <f t="shared" ca="1" si="289"/>
        <v>170.45176356768826</v>
      </c>
      <c r="AB295" s="450">
        <f t="shared" ca="1" si="289"/>
        <v>303.55230479711707</v>
      </c>
      <c r="AC295" s="450">
        <f t="shared" ca="1" si="289"/>
        <v>285.2394465171709</v>
      </c>
      <c r="AD295" s="450">
        <f t="shared" ca="1" si="289"/>
        <v>267.30693608222475</v>
      </c>
      <c r="AE295" s="450">
        <f t="shared" ca="1" si="289"/>
        <v>251.5454081802786</v>
      </c>
      <c r="AF295" s="450">
        <f t="shared" ca="1" si="289"/>
        <v>237.09974745453238</v>
      </c>
      <c r="AG295" s="450">
        <f t="shared" ca="1" si="289"/>
        <v>219.81903020545292</v>
      </c>
      <c r="AH295" s="450">
        <f t="shared" ca="1" si="289"/>
        <v>329.87688584337337</v>
      </c>
      <c r="AI295" s="450">
        <f t="shared" ca="1" si="289"/>
        <v>1379.4803123837937</v>
      </c>
      <c r="AJ295" s="450">
        <f t="shared" ca="1" si="289"/>
        <v>0</v>
      </c>
      <c r="AK295" s="450">
        <f t="shared" ca="1" si="289"/>
        <v>0</v>
      </c>
      <c r="AL295" s="450">
        <f t="shared" ca="1" si="289"/>
        <v>0</v>
      </c>
      <c r="AM295" s="450">
        <f t="shared" ref="AM295:AN295" ca="1" si="290">SUM(AM292:AM294)</f>
        <v>0</v>
      </c>
      <c r="AN295" s="450">
        <f t="shared" ca="1" si="290"/>
        <v>0</v>
      </c>
    </row>
    <row r="296" spans="3:40" outlineLevel="1">
      <c r="C296" s="491"/>
      <c r="F296" s="443"/>
      <c r="G296" s="443"/>
      <c r="H296" s="443"/>
      <c r="I296" s="443"/>
      <c r="J296" s="443"/>
      <c r="K296" s="443"/>
      <c r="L296" s="443"/>
      <c r="M296" s="443"/>
      <c r="N296" s="443"/>
      <c r="O296" s="443"/>
      <c r="P296" s="443"/>
      <c r="Q296" s="443"/>
      <c r="R296" s="443"/>
      <c r="S296" s="443"/>
      <c r="T296" s="443"/>
      <c r="U296" s="443"/>
      <c r="V296" s="443"/>
      <c r="W296" s="443"/>
      <c r="X296" s="443"/>
      <c r="Y296" s="443"/>
      <c r="Z296" s="443"/>
      <c r="AA296" s="443"/>
      <c r="AB296" s="443"/>
      <c r="AC296" s="443"/>
      <c r="AD296" s="443"/>
      <c r="AE296" s="443"/>
      <c r="AF296" s="443"/>
      <c r="AG296" s="443"/>
      <c r="AH296" s="443"/>
      <c r="AI296" s="443"/>
      <c r="AJ296" s="443"/>
      <c r="AK296" s="443"/>
      <c r="AL296" s="443"/>
      <c r="AM296" s="443"/>
      <c r="AN296" s="443"/>
    </row>
    <row r="297" spans="3:40" outlineLevel="1">
      <c r="C297" t="s">
        <v>657</v>
      </c>
      <c r="F297" s="443"/>
      <c r="G297" s="443"/>
      <c r="H297" s="443"/>
      <c r="I297" s="443"/>
      <c r="J297" s="443"/>
      <c r="K297" s="443"/>
      <c r="L297" s="443"/>
      <c r="M297" s="443"/>
      <c r="N297" s="443"/>
      <c r="O297" s="443"/>
      <c r="P297" s="443"/>
      <c r="Q297" s="443"/>
      <c r="R297" s="443"/>
      <c r="S297" s="443"/>
      <c r="T297" s="443"/>
      <c r="U297" s="443"/>
      <c r="V297" s="443"/>
      <c r="W297" s="443"/>
      <c r="X297" s="443"/>
      <c r="Y297" s="443"/>
      <c r="Z297" s="443"/>
      <c r="AA297" s="443"/>
      <c r="AB297" s="443"/>
      <c r="AC297" s="443"/>
      <c r="AD297" s="443"/>
      <c r="AE297" s="443"/>
      <c r="AF297" s="443"/>
      <c r="AG297" s="443"/>
      <c r="AH297" s="443"/>
      <c r="AI297" s="443"/>
      <c r="AJ297" s="443"/>
      <c r="AK297" s="443"/>
      <c r="AL297" s="443"/>
      <c r="AM297" s="443"/>
      <c r="AN297" s="443"/>
    </row>
    <row r="298" spans="3:40" outlineLevel="2">
      <c r="C298" s="491" t="s">
        <v>658</v>
      </c>
      <c r="D298" s="634">
        <v>1</v>
      </c>
      <c r="E298" s="32" t="s">
        <v>321</v>
      </c>
      <c r="F298" s="443"/>
      <c r="G298" s="443"/>
      <c r="H298" s="443"/>
      <c r="I298" s="443"/>
      <c r="J298" s="443"/>
      <c r="K298" s="443"/>
      <c r="L298" s="443"/>
      <c r="M298" s="443"/>
      <c r="N298" s="443"/>
      <c r="O298" s="443"/>
      <c r="P298" s="443"/>
      <c r="Q298" s="443"/>
      <c r="R298" s="443"/>
      <c r="S298" s="443"/>
      <c r="T298" s="443"/>
      <c r="U298" s="443"/>
      <c r="V298" s="443"/>
      <c r="W298" s="443"/>
      <c r="X298" s="443"/>
      <c r="Y298" s="443"/>
      <c r="Z298" s="443"/>
      <c r="AA298" s="443"/>
      <c r="AB298" s="443"/>
      <c r="AC298" s="443"/>
      <c r="AD298" s="443"/>
      <c r="AE298" s="443"/>
      <c r="AF298" s="443"/>
      <c r="AG298" s="443"/>
      <c r="AH298" s="443"/>
      <c r="AI298" s="443"/>
      <c r="AJ298" s="443"/>
      <c r="AK298" s="443"/>
      <c r="AL298" s="443"/>
      <c r="AM298" s="443"/>
      <c r="AN298" s="443"/>
    </row>
    <row r="299" spans="3:40" outlineLevel="2">
      <c r="C299" s="524" t="str">
        <f>C358</f>
        <v>Serviço da Dívida</v>
      </c>
      <c r="D299" s="49"/>
      <c r="E299" s="41"/>
      <c r="F299" s="50">
        <f ca="1">SUM(G299:AN299)</f>
        <v>11053.37969186517</v>
      </c>
      <c r="G299" s="496">
        <f ca="1">-(DFs!G67/12)*4</f>
        <v>206.00696337882604</v>
      </c>
      <c r="H299" s="496">
        <f ca="1">-(DFs!H67/12)*4</f>
        <v>203.08968259892882</v>
      </c>
      <c r="I299" s="496">
        <f ca="1">-(DFs!I67/12)*4</f>
        <v>372.19894342036832</v>
      </c>
      <c r="J299" s="496">
        <f ca="1">-(DFs!J67/12)*4</f>
        <v>388.65146198989015</v>
      </c>
      <c r="K299" s="496">
        <f ca="1">-(DFs!K67/12)*4</f>
        <v>371.3939029366781</v>
      </c>
      <c r="L299" s="496">
        <f ca="1">-(DFs!L67/12)*4</f>
        <v>355.15004930733954</v>
      </c>
      <c r="M299" s="496">
        <f ca="1">-(DFs!M67/12)*4</f>
        <v>339.05484543205347</v>
      </c>
      <c r="N299" s="496">
        <f ca="1">-(DFs!N67/12)*4</f>
        <v>438.99291696153415</v>
      </c>
      <c r="O299" s="496">
        <f ca="1">-(DFs!O67/12)*4</f>
        <v>543.94195127522119</v>
      </c>
      <c r="P299" s="496">
        <f ca="1">-(DFs!P67/12)*4</f>
        <v>511.22548969453146</v>
      </c>
      <c r="Q299" s="496">
        <f ca="1">-(DFs!Q67/12)*4</f>
        <v>496.55943462376052</v>
      </c>
      <c r="R299" s="496">
        <f ca="1">-(DFs!R67/12)*4</f>
        <v>494.54655799442588</v>
      </c>
      <c r="S299" s="496">
        <f ca="1">-(DFs!S67/12)*4</f>
        <v>460.66804293841795</v>
      </c>
      <c r="T299" s="496">
        <f ca="1">-(DFs!T67/12)*4</f>
        <v>424.94780581411464</v>
      </c>
      <c r="U299" s="496">
        <f ca="1">-(DFs!U67/12)*4</f>
        <v>505.73016887344329</v>
      </c>
      <c r="V299" s="496">
        <f ca="1">-(DFs!V67/12)*4</f>
        <v>1455.3188767541342</v>
      </c>
      <c r="W299" s="496">
        <f ca="1">-(DFs!W67/12)*4</f>
        <v>3.9796692841428576</v>
      </c>
      <c r="X299" s="496">
        <f ca="1">-(DFs!X67/12)*4</f>
        <v>4.2294462500274728</v>
      </c>
      <c r="Y299" s="496">
        <f ca="1">-(DFs!Y67/12)*4</f>
        <v>4.5245996922967029</v>
      </c>
      <c r="Z299" s="496">
        <f ca="1">-(DFs!Z67/12)*4</f>
        <v>4.8561437044750244</v>
      </c>
      <c r="AA299" s="496">
        <f ca="1">-(DFs!AA67/12)*4</f>
        <v>23.940903908926074</v>
      </c>
      <c r="AB299" s="496">
        <f ca="1">-(DFs!AB67/12)*4</f>
        <v>170.45176356768823</v>
      </c>
      <c r="AC299" s="496">
        <f ca="1">-(DFs!AC67/12)*4</f>
        <v>303.55230479711707</v>
      </c>
      <c r="AD299" s="496">
        <f ca="1">-(DFs!AD67/12)*4</f>
        <v>285.2394465171709</v>
      </c>
      <c r="AE299" s="496">
        <f ca="1">-(DFs!AE67/12)*4</f>
        <v>267.30693608222475</v>
      </c>
      <c r="AF299" s="496">
        <f ca="1">-(DFs!AF67/12)*4</f>
        <v>251.5454081802786</v>
      </c>
      <c r="AG299" s="496">
        <f ca="1">-(DFs!AG67/12)*4</f>
        <v>237.09974745453238</v>
      </c>
      <c r="AH299" s="496">
        <f ca="1">-(DFs!AH67/12)*4</f>
        <v>219.81903020545292</v>
      </c>
      <c r="AI299" s="496">
        <f ca="1">-(DFs!AI67/12)*4</f>
        <v>329.87688584337337</v>
      </c>
      <c r="AJ299" s="496">
        <f ca="1">-(DFs!AJ67/12)*4</f>
        <v>1379.4803123837937</v>
      </c>
      <c r="AK299" s="496">
        <f ca="1">-(DFs!AK67/12)*4</f>
        <v>0</v>
      </c>
      <c r="AL299" s="496">
        <f ca="1">-(DFs!AL67/12)*4</f>
        <v>0</v>
      </c>
      <c r="AM299" s="496">
        <f ca="1">-(DFs!AM67/12)*4</f>
        <v>0</v>
      </c>
      <c r="AN299" s="496">
        <f>-(DFs!AN67/12)*4</f>
        <v>0</v>
      </c>
    </row>
    <row r="300" spans="3:40" outlineLevel="2">
      <c r="C300" s="491" t="str">
        <f t="shared" ref="C300:AN300" si="291">C285</f>
        <v>Flag de operação</v>
      </c>
      <c r="E300" s="32" t="str">
        <f t="shared" si="291"/>
        <v>Flag</v>
      </c>
      <c r="F300" s="23">
        <f t="shared" si="291"/>
        <v>29</v>
      </c>
      <c r="G300" s="25">
        <f t="shared" si="291"/>
        <v>0</v>
      </c>
      <c r="H300" s="25">
        <f t="shared" si="291"/>
        <v>1</v>
      </c>
      <c r="I300" s="25">
        <f t="shared" si="291"/>
        <v>1</v>
      </c>
      <c r="J300" s="25">
        <f t="shared" si="291"/>
        <v>1</v>
      </c>
      <c r="K300" s="25">
        <f t="shared" si="291"/>
        <v>1</v>
      </c>
      <c r="L300" s="25">
        <f t="shared" si="291"/>
        <v>1</v>
      </c>
      <c r="M300" s="25">
        <f t="shared" si="291"/>
        <v>1</v>
      </c>
      <c r="N300" s="25">
        <f t="shared" si="291"/>
        <v>1</v>
      </c>
      <c r="O300" s="25">
        <f t="shared" si="291"/>
        <v>1</v>
      </c>
      <c r="P300" s="25">
        <f t="shared" si="291"/>
        <v>1</v>
      </c>
      <c r="Q300" s="25">
        <f t="shared" si="291"/>
        <v>1</v>
      </c>
      <c r="R300" s="25">
        <f t="shared" si="291"/>
        <v>1</v>
      </c>
      <c r="S300" s="25">
        <f t="shared" si="291"/>
        <v>1</v>
      </c>
      <c r="T300" s="25">
        <f t="shared" si="291"/>
        <v>1</v>
      </c>
      <c r="U300" s="25">
        <f t="shared" si="291"/>
        <v>1</v>
      </c>
      <c r="V300" s="25">
        <f t="shared" si="291"/>
        <v>1</v>
      </c>
      <c r="W300" s="25">
        <f t="shared" si="291"/>
        <v>1</v>
      </c>
      <c r="X300" s="25">
        <f t="shared" si="291"/>
        <v>1</v>
      </c>
      <c r="Y300" s="25">
        <f t="shared" si="291"/>
        <v>1</v>
      </c>
      <c r="Z300" s="25">
        <f t="shared" si="291"/>
        <v>1</v>
      </c>
      <c r="AA300" s="25">
        <f t="shared" si="291"/>
        <v>1</v>
      </c>
      <c r="AB300" s="25">
        <f t="shared" si="291"/>
        <v>1</v>
      </c>
      <c r="AC300" s="25">
        <f t="shared" si="291"/>
        <v>1</v>
      </c>
      <c r="AD300" s="25">
        <f t="shared" si="291"/>
        <v>1</v>
      </c>
      <c r="AE300" s="25">
        <f t="shared" si="291"/>
        <v>1</v>
      </c>
      <c r="AF300" s="25">
        <f t="shared" si="291"/>
        <v>1</v>
      </c>
      <c r="AG300" s="25">
        <f t="shared" si="291"/>
        <v>1</v>
      </c>
      <c r="AH300" s="25">
        <f t="shared" si="291"/>
        <v>1</v>
      </c>
      <c r="AI300" s="25">
        <f t="shared" si="291"/>
        <v>1</v>
      </c>
      <c r="AJ300" s="25">
        <f t="shared" si="291"/>
        <v>1</v>
      </c>
      <c r="AK300" s="25">
        <f t="shared" si="291"/>
        <v>0</v>
      </c>
      <c r="AL300" s="25">
        <f t="shared" si="291"/>
        <v>0</v>
      </c>
      <c r="AM300" s="25">
        <f t="shared" si="291"/>
        <v>0</v>
      </c>
      <c r="AN300" s="25">
        <f t="shared" si="291"/>
        <v>0</v>
      </c>
    </row>
    <row r="301" spans="3:40" outlineLevel="2">
      <c r="C301" s="491" t="s">
        <v>659</v>
      </c>
      <c r="E301" s="32" t="s">
        <v>13</v>
      </c>
      <c r="F301" s="23" cm="1">
        <f t="array" aca="1" ref="F301" ca="1">SUM(OFFSET(G299,0,0,1,$D$298)*F300)</f>
        <v>5974.2019379859548</v>
      </c>
      <c r="G301" s="450" cm="1">
        <f t="array" aca="1" ref="G301" ca="1">SUM(OFFSET(H299,0,0,1,$D$298)*G300)</f>
        <v>0</v>
      </c>
      <c r="H301" s="450" cm="1">
        <f t="array" aca="1" ref="H301" ca="1">SUM(OFFSET(I299,0,0,1,$D$298)*H300)</f>
        <v>372.19894342036832</v>
      </c>
      <c r="I301" s="450" cm="1">
        <f t="array" aca="1" ref="I301" ca="1">SUM(OFFSET(J299,0,0,1,$D$298)*I300)</f>
        <v>388.65146198989015</v>
      </c>
      <c r="J301" s="450" cm="1">
        <f t="array" aca="1" ref="J301" ca="1">SUM(OFFSET(K299,0,0,1,$D$298)*J300)</f>
        <v>371.3939029366781</v>
      </c>
      <c r="K301" s="450" cm="1">
        <f t="array" aca="1" ref="K301" ca="1">SUM(OFFSET(L299,0,0,1,$D$298)*K300)</f>
        <v>355.15004930733954</v>
      </c>
      <c r="L301" s="450" cm="1">
        <f t="array" aca="1" ref="L301" ca="1">SUM(OFFSET(M299,0,0,1,$D$298)*L300)</f>
        <v>339.05484543205347</v>
      </c>
      <c r="M301" s="450" cm="1">
        <f t="array" aca="1" ref="M301" ca="1">SUM(OFFSET(N299,0,0,1,$D$298)*M300)</f>
        <v>438.99291696153415</v>
      </c>
      <c r="N301" s="450" cm="1">
        <f t="array" aca="1" ref="N301" ca="1">SUM(OFFSET(O299,0,0,1,$D$298)*N300)</f>
        <v>543.94195127522119</v>
      </c>
      <c r="O301" s="450" cm="1">
        <f t="array" aca="1" ref="O301" ca="1">SUM(OFFSET(P299,0,0,1,$D$298)*O300)</f>
        <v>511.22548969453146</v>
      </c>
      <c r="P301" s="450" cm="1">
        <f t="array" aca="1" ref="P301" ca="1">SUM(OFFSET(Q299,0,0,1,$D$298)*P300)</f>
        <v>496.55943462376052</v>
      </c>
      <c r="Q301" s="450" cm="1">
        <f t="array" aca="1" ref="Q301" ca="1">SUM(OFFSET(R299,0,0,1,$D$298)*Q300)</f>
        <v>494.54655799442588</v>
      </c>
      <c r="R301" s="450" cm="1">
        <f t="array" aca="1" ref="R301" ca="1">SUM(OFFSET(S299,0,0,1,$D$298)*R300)</f>
        <v>460.66804293841795</v>
      </c>
      <c r="S301" s="450" cm="1">
        <f t="array" aca="1" ref="S301" ca="1">SUM(OFFSET(T299,0,0,1,$D$298)*S300)</f>
        <v>424.94780581411464</v>
      </c>
      <c r="T301" s="450" cm="1">
        <f t="array" aca="1" ref="T301" ca="1">SUM(OFFSET(U299,0,0,1,$D$298)*T300)</f>
        <v>505.73016887344329</v>
      </c>
      <c r="U301" s="450" cm="1">
        <f t="array" aca="1" ref="U301" ca="1">SUM(OFFSET(V299,0,0,1,$D$298)*U300)</f>
        <v>1455.3188767541342</v>
      </c>
      <c r="V301" s="450" cm="1">
        <f t="array" aca="1" ref="V301" ca="1">SUM(OFFSET(W299,0,0,1,$D$298)*V300)</f>
        <v>3.9796692841428576</v>
      </c>
      <c r="W301" s="450" cm="1">
        <f t="array" aca="1" ref="W301" ca="1">SUM(OFFSET(X299,0,0,1,$D$298)*W300)</f>
        <v>4.2294462500274728</v>
      </c>
      <c r="X301" s="450" cm="1">
        <f t="array" aca="1" ref="X301" ca="1">SUM(OFFSET(Y299,0,0,1,$D$298)*X300)</f>
        <v>4.5245996922967029</v>
      </c>
      <c r="Y301" s="450" cm="1">
        <f t="array" aca="1" ref="Y301" ca="1">SUM(OFFSET(Z299,0,0,1,$D$298)*Y300)</f>
        <v>4.8561437044750244</v>
      </c>
      <c r="Z301" s="450" cm="1">
        <f t="array" aca="1" ref="Z301" ca="1">SUM(OFFSET(AA299,0,0,1,$D$298)*Z300)</f>
        <v>23.940903908926074</v>
      </c>
      <c r="AA301" s="450" cm="1">
        <f t="array" aca="1" ref="AA301" ca="1">SUM(OFFSET(AB299,0,0,1,$D$298)*AA300)</f>
        <v>170.45176356768823</v>
      </c>
      <c r="AB301" s="450" cm="1">
        <f t="array" aca="1" ref="AB301" ca="1">SUM(OFFSET(AC299,0,0,1,$D$298)*AB300)</f>
        <v>303.55230479711707</v>
      </c>
      <c r="AC301" s="450" cm="1">
        <f t="array" aca="1" ref="AC301" ca="1">SUM(OFFSET(AD299,0,0,1,$D$298)*AC300)</f>
        <v>285.2394465171709</v>
      </c>
      <c r="AD301" s="450" cm="1">
        <f t="array" aca="1" ref="AD301" ca="1">SUM(OFFSET(AE299,0,0,1,$D$298)*AD300)</f>
        <v>267.30693608222475</v>
      </c>
      <c r="AE301" s="450" cm="1">
        <f t="array" aca="1" ref="AE301" ca="1">SUM(OFFSET(AF299,0,0,1,$D$298)*AE300)</f>
        <v>251.5454081802786</v>
      </c>
      <c r="AF301" s="450" cm="1">
        <f t="array" aca="1" ref="AF301" ca="1">SUM(OFFSET(AG299,0,0,1,$D$298)*AF300)</f>
        <v>237.09974745453238</v>
      </c>
      <c r="AG301" s="450" cm="1">
        <f t="array" aca="1" ref="AG301" ca="1">SUM(OFFSET(AH299,0,0,1,$D$298)*AG300)</f>
        <v>219.81903020545292</v>
      </c>
      <c r="AH301" s="450" cm="1">
        <f t="array" aca="1" ref="AH301" ca="1">SUM(OFFSET(AI299,0,0,1,$D$298)*AH300)</f>
        <v>329.87688584337337</v>
      </c>
      <c r="AI301" s="450" cm="1">
        <f t="array" aca="1" ref="AI301" ca="1">SUM(OFFSET(AJ299,0,0,1,$D$298)*AI300)</f>
        <v>1379.4803123837937</v>
      </c>
      <c r="AJ301" s="450" cm="1">
        <f t="array" aca="1" ref="AJ301" ca="1">SUM(OFFSET(AK299,0,0,1,$D$298)*AJ300)</f>
        <v>0</v>
      </c>
      <c r="AK301" s="450" cm="1">
        <f t="array" aca="1" ref="AK301" ca="1">SUM(OFFSET(AL299,0,0,1,$D$298)*AK300)</f>
        <v>0</v>
      </c>
      <c r="AL301" s="450" cm="1">
        <f t="array" aca="1" ref="AL301" ca="1">SUM(OFFSET(AM299,0,0,1,$D$298)*AL300)</f>
        <v>0</v>
      </c>
      <c r="AM301" s="450" cm="1">
        <f t="array" aca="1" ref="AM301" ca="1">SUM(OFFSET(AN299,0,0,1,$D$298)*AM300)</f>
        <v>0</v>
      </c>
      <c r="AN301" s="314"/>
    </row>
    <row r="302" spans="3:40" outlineLevel="2">
      <c r="C302" s="491"/>
      <c r="F302" s="443"/>
      <c r="G302" s="443"/>
      <c r="H302" s="443"/>
      <c r="I302" s="443"/>
      <c r="J302" s="443"/>
      <c r="K302" s="443"/>
      <c r="L302" s="443"/>
      <c r="M302" s="443"/>
      <c r="N302" s="443"/>
      <c r="O302" s="443"/>
      <c r="P302" s="443"/>
      <c r="Q302" s="443"/>
      <c r="R302" s="443"/>
      <c r="S302" s="443"/>
      <c r="T302" s="443"/>
      <c r="U302" s="443"/>
      <c r="V302" s="443"/>
      <c r="W302" s="443"/>
      <c r="X302" s="443"/>
      <c r="Y302" s="443"/>
      <c r="Z302" s="443"/>
      <c r="AA302" s="443"/>
      <c r="AB302" s="443"/>
      <c r="AC302" s="443"/>
      <c r="AD302" s="443"/>
      <c r="AE302" s="443"/>
      <c r="AF302" s="443"/>
      <c r="AG302" s="443"/>
      <c r="AH302" s="443"/>
      <c r="AI302" s="443"/>
      <c r="AJ302" s="443"/>
      <c r="AK302" s="443"/>
      <c r="AL302" s="443"/>
      <c r="AM302" s="443"/>
      <c r="AN302" s="443"/>
    </row>
    <row r="303" spans="3:40" outlineLevel="2">
      <c r="C303" s="491" t="str">
        <f t="shared" ref="C303:AH303" si="292">C301</f>
        <v>Target DSRA</v>
      </c>
      <c r="E303" s="32" t="str">
        <f t="shared" si="292"/>
        <v>$ 000s</v>
      </c>
      <c r="F303" s="23">
        <f t="shared" ref="F303:G303" ca="1" si="293">F301</f>
        <v>5974.2019379859548</v>
      </c>
      <c r="G303" s="450">
        <f t="shared" ca="1" si="293"/>
        <v>0</v>
      </c>
      <c r="H303" s="450">
        <f t="shared" ca="1" si="292"/>
        <v>372.19894342036832</v>
      </c>
      <c r="I303" s="450">
        <f t="shared" ca="1" si="292"/>
        <v>388.65146198989015</v>
      </c>
      <c r="J303" s="450">
        <f t="shared" ca="1" si="292"/>
        <v>371.3939029366781</v>
      </c>
      <c r="K303" s="450">
        <f t="shared" ca="1" si="292"/>
        <v>355.15004930733954</v>
      </c>
      <c r="L303" s="450">
        <f t="shared" ca="1" si="292"/>
        <v>339.05484543205347</v>
      </c>
      <c r="M303" s="450">
        <f t="shared" ca="1" si="292"/>
        <v>438.99291696153415</v>
      </c>
      <c r="N303" s="450">
        <f t="shared" ca="1" si="292"/>
        <v>543.94195127522119</v>
      </c>
      <c r="O303" s="450">
        <f t="shared" ca="1" si="292"/>
        <v>511.22548969453146</v>
      </c>
      <c r="P303" s="450">
        <f t="shared" ca="1" si="292"/>
        <v>496.55943462376052</v>
      </c>
      <c r="Q303" s="450">
        <f t="shared" ca="1" si="292"/>
        <v>494.54655799442588</v>
      </c>
      <c r="R303" s="450">
        <f t="shared" ca="1" si="292"/>
        <v>460.66804293841795</v>
      </c>
      <c r="S303" s="450">
        <f t="shared" ca="1" si="292"/>
        <v>424.94780581411464</v>
      </c>
      <c r="T303" s="450">
        <f t="shared" ca="1" si="292"/>
        <v>505.73016887344329</v>
      </c>
      <c r="U303" s="450">
        <f t="shared" ca="1" si="292"/>
        <v>1455.3188767541342</v>
      </c>
      <c r="V303" s="450">
        <f t="shared" ca="1" si="292"/>
        <v>3.9796692841428576</v>
      </c>
      <c r="W303" s="450">
        <f t="shared" ca="1" si="292"/>
        <v>4.2294462500274728</v>
      </c>
      <c r="X303" s="450">
        <f t="shared" ca="1" si="292"/>
        <v>4.5245996922967029</v>
      </c>
      <c r="Y303" s="450">
        <f t="shared" ca="1" si="292"/>
        <v>4.8561437044750244</v>
      </c>
      <c r="Z303" s="450">
        <f t="shared" ca="1" si="292"/>
        <v>23.940903908926074</v>
      </c>
      <c r="AA303" s="450">
        <f t="shared" ca="1" si="292"/>
        <v>170.45176356768823</v>
      </c>
      <c r="AB303" s="450">
        <f t="shared" ca="1" si="292"/>
        <v>303.55230479711707</v>
      </c>
      <c r="AC303" s="450">
        <f t="shared" ca="1" si="292"/>
        <v>285.2394465171709</v>
      </c>
      <c r="AD303" s="450">
        <f t="shared" ca="1" si="292"/>
        <v>267.30693608222475</v>
      </c>
      <c r="AE303" s="450">
        <f t="shared" ca="1" si="292"/>
        <v>251.5454081802786</v>
      </c>
      <c r="AF303" s="450">
        <f t="shared" ca="1" si="292"/>
        <v>237.09974745453238</v>
      </c>
      <c r="AG303" s="450">
        <f t="shared" ca="1" si="292"/>
        <v>219.81903020545292</v>
      </c>
      <c r="AH303" s="450">
        <f t="shared" ca="1" si="292"/>
        <v>329.87688584337337</v>
      </c>
      <c r="AI303" s="450">
        <f t="shared" ref="AI303:AN303" ca="1" si="294">AI301</f>
        <v>1379.4803123837937</v>
      </c>
      <c r="AJ303" s="450">
        <f t="shared" ca="1" si="294"/>
        <v>0</v>
      </c>
      <c r="AK303" s="450">
        <f t="shared" ca="1" si="294"/>
        <v>0</v>
      </c>
      <c r="AL303" s="450">
        <f t="shared" ca="1" si="294"/>
        <v>0</v>
      </c>
      <c r="AM303" s="450">
        <f t="shared" ca="1" si="294"/>
        <v>0</v>
      </c>
      <c r="AN303" s="450">
        <f t="shared" si="294"/>
        <v>0</v>
      </c>
    </row>
    <row r="304" spans="3:40" outlineLevel="2">
      <c r="C304" s="491" t="str">
        <f>C300</f>
        <v>Flag de operação</v>
      </c>
      <c r="E304" s="291" t="str">
        <f t="shared" ref="E304:H304" si="295">E300</f>
        <v>Flag</v>
      </c>
      <c r="F304" s="23">
        <f t="shared" si="295"/>
        <v>29</v>
      </c>
      <c r="G304" s="25">
        <f t="shared" si="295"/>
        <v>0</v>
      </c>
      <c r="H304" s="25">
        <f t="shared" si="295"/>
        <v>1</v>
      </c>
      <c r="I304" s="25">
        <f t="shared" ref="I304:AN304" si="296">I300</f>
        <v>1</v>
      </c>
      <c r="J304" s="25">
        <f t="shared" si="296"/>
        <v>1</v>
      </c>
      <c r="K304" s="25">
        <f t="shared" si="296"/>
        <v>1</v>
      </c>
      <c r="L304" s="25">
        <f t="shared" si="296"/>
        <v>1</v>
      </c>
      <c r="M304" s="25">
        <f t="shared" si="296"/>
        <v>1</v>
      </c>
      <c r="N304" s="25">
        <f t="shared" si="296"/>
        <v>1</v>
      </c>
      <c r="O304" s="25">
        <f t="shared" si="296"/>
        <v>1</v>
      </c>
      <c r="P304" s="25">
        <f t="shared" si="296"/>
        <v>1</v>
      </c>
      <c r="Q304" s="25">
        <f t="shared" si="296"/>
        <v>1</v>
      </c>
      <c r="R304" s="25">
        <f t="shared" si="296"/>
        <v>1</v>
      </c>
      <c r="S304" s="25">
        <f t="shared" si="296"/>
        <v>1</v>
      </c>
      <c r="T304" s="25">
        <f t="shared" si="296"/>
        <v>1</v>
      </c>
      <c r="U304" s="25">
        <f t="shared" si="296"/>
        <v>1</v>
      </c>
      <c r="V304" s="25">
        <f t="shared" si="296"/>
        <v>1</v>
      </c>
      <c r="W304" s="25">
        <f t="shared" si="296"/>
        <v>1</v>
      </c>
      <c r="X304" s="25">
        <f t="shared" si="296"/>
        <v>1</v>
      </c>
      <c r="Y304" s="25">
        <f t="shared" si="296"/>
        <v>1</v>
      </c>
      <c r="Z304" s="25">
        <f t="shared" si="296"/>
        <v>1</v>
      </c>
      <c r="AA304" s="25">
        <f t="shared" si="296"/>
        <v>1</v>
      </c>
      <c r="AB304" s="25">
        <f t="shared" si="296"/>
        <v>1</v>
      </c>
      <c r="AC304" s="25">
        <f t="shared" si="296"/>
        <v>1</v>
      </c>
      <c r="AD304" s="25">
        <f t="shared" si="296"/>
        <v>1</v>
      </c>
      <c r="AE304" s="25">
        <f t="shared" si="296"/>
        <v>1</v>
      </c>
      <c r="AF304" s="25">
        <f t="shared" si="296"/>
        <v>1</v>
      </c>
      <c r="AG304" s="25">
        <f t="shared" si="296"/>
        <v>1</v>
      </c>
      <c r="AH304" s="25">
        <f t="shared" si="296"/>
        <v>1</v>
      </c>
      <c r="AI304" s="25">
        <f t="shared" si="296"/>
        <v>1</v>
      </c>
      <c r="AJ304" s="25">
        <f t="shared" si="296"/>
        <v>1</v>
      </c>
      <c r="AK304" s="25">
        <f t="shared" si="296"/>
        <v>0</v>
      </c>
      <c r="AL304" s="25">
        <f t="shared" si="296"/>
        <v>0</v>
      </c>
      <c r="AM304" s="25">
        <f t="shared" si="296"/>
        <v>0</v>
      </c>
      <c r="AN304" s="25">
        <f t="shared" si="296"/>
        <v>0</v>
      </c>
    </row>
    <row r="305" spans="3:40" outlineLevel="2">
      <c r="C305" s="491" t="s">
        <v>660</v>
      </c>
      <c r="E305" s="32" t="s">
        <v>13</v>
      </c>
      <c r="F305" s="23">
        <f t="shared" ref="F305:G305" ca="1" si="297">F303*F304</f>
        <v>173251.85620159269</v>
      </c>
      <c r="G305">
        <f t="shared" ca="1" si="297"/>
        <v>0</v>
      </c>
      <c r="H305">
        <f t="shared" ref="H305:O305" ca="1" si="298">H303*H304</f>
        <v>372.19894342036832</v>
      </c>
      <c r="I305">
        <f t="shared" ca="1" si="298"/>
        <v>388.65146198989015</v>
      </c>
      <c r="J305">
        <f t="shared" ca="1" si="298"/>
        <v>371.3939029366781</v>
      </c>
      <c r="K305">
        <f t="shared" ca="1" si="298"/>
        <v>355.15004930733954</v>
      </c>
      <c r="L305">
        <f t="shared" ca="1" si="298"/>
        <v>339.05484543205347</v>
      </c>
      <c r="M305">
        <f t="shared" ca="1" si="298"/>
        <v>438.99291696153415</v>
      </c>
      <c r="N305">
        <f t="shared" ca="1" si="298"/>
        <v>543.94195127522119</v>
      </c>
      <c r="O305">
        <f t="shared" ca="1" si="298"/>
        <v>511.22548969453146</v>
      </c>
      <c r="P305">
        <f t="shared" ref="P305:AN305" ca="1" si="299">P303*P304</f>
        <v>496.55943462376052</v>
      </c>
      <c r="Q305">
        <f t="shared" ca="1" si="299"/>
        <v>494.54655799442588</v>
      </c>
      <c r="R305">
        <f t="shared" ca="1" si="299"/>
        <v>460.66804293841795</v>
      </c>
      <c r="S305">
        <f t="shared" ca="1" si="299"/>
        <v>424.94780581411464</v>
      </c>
      <c r="T305">
        <f t="shared" ca="1" si="299"/>
        <v>505.73016887344329</v>
      </c>
      <c r="U305">
        <f t="shared" ca="1" si="299"/>
        <v>1455.3188767541342</v>
      </c>
      <c r="V305">
        <f t="shared" ca="1" si="299"/>
        <v>3.9796692841428576</v>
      </c>
      <c r="W305">
        <f t="shared" ca="1" si="299"/>
        <v>4.2294462500274728</v>
      </c>
      <c r="X305">
        <f t="shared" ca="1" si="299"/>
        <v>4.5245996922967029</v>
      </c>
      <c r="Y305">
        <f t="shared" ca="1" si="299"/>
        <v>4.8561437044750244</v>
      </c>
      <c r="Z305">
        <f t="shared" ca="1" si="299"/>
        <v>23.940903908926074</v>
      </c>
      <c r="AA305">
        <f t="shared" ca="1" si="299"/>
        <v>170.45176356768823</v>
      </c>
      <c r="AB305">
        <f t="shared" ca="1" si="299"/>
        <v>303.55230479711707</v>
      </c>
      <c r="AC305">
        <f t="shared" ca="1" si="299"/>
        <v>285.2394465171709</v>
      </c>
      <c r="AD305">
        <f t="shared" ca="1" si="299"/>
        <v>267.30693608222475</v>
      </c>
      <c r="AE305">
        <f t="shared" ca="1" si="299"/>
        <v>251.5454081802786</v>
      </c>
      <c r="AF305">
        <f t="shared" ca="1" si="299"/>
        <v>237.09974745453238</v>
      </c>
      <c r="AG305">
        <f t="shared" ca="1" si="299"/>
        <v>219.81903020545292</v>
      </c>
      <c r="AH305">
        <f t="shared" ca="1" si="299"/>
        <v>329.87688584337337</v>
      </c>
      <c r="AI305">
        <f t="shared" ca="1" si="299"/>
        <v>1379.4803123837937</v>
      </c>
      <c r="AJ305">
        <f t="shared" ca="1" si="299"/>
        <v>0</v>
      </c>
      <c r="AK305">
        <f t="shared" ca="1" si="299"/>
        <v>0</v>
      </c>
      <c r="AL305">
        <f t="shared" ca="1" si="299"/>
        <v>0</v>
      </c>
      <c r="AM305">
        <f t="shared" ca="1" si="299"/>
        <v>0</v>
      </c>
      <c r="AN305">
        <f t="shared" si="299"/>
        <v>0</v>
      </c>
    </row>
    <row r="306" spans="3:40" outlineLevel="2">
      <c r="C306" s="491"/>
      <c r="F306" s="443"/>
      <c r="G306" s="443"/>
      <c r="H306" s="443"/>
      <c r="I306" s="443"/>
      <c r="J306" s="443"/>
      <c r="K306" s="443"/>
      <c r="L306" s="443"/>
      <c r="M306" s="443"/>
      <c r="N306" s="443"/>
      <c r="O306" s="443"/>
      <c r="P306" s="443"/>
      <c r="Q306" s="443"/>
      <c r="R306" s="443"/>
      <c r="S306" s="443"/>
      <c r="T306" s="443"/>
      <c r="U306" s="443"/>
      <c r="V306" s="443"/>
      <c r="W306" s="443"/>
      <c r="X306" s="443"/>
      <c r="Y306" s="443"/>
      <c r="Z306" s="443"/>
      <c r="AA306" s="443"/>
      <c r="AB306" s="443"/>
      <c r="AC306" s="443"/>
      <c r="AD306" s="443"/>
      <c r="AE306" s="443"/>
      <c r="AF306" s="443"/>
      <c r="AG306" s="443"/>
      <c r="AH306" s="443"/>
      <c r="AI306" s="443"/>
      <c r="AJ306" s="443"/>
      <c r="AK306" s="443"/>
      <c r="AL306" s="443"/>
      <c r="AM306" s="443"/>
      <c r="AN306" s="443"/>
    </row>
    <row r="307" spans="3:40" outlineLevel="2">
      <c r="C307" s="491" t="str">
        <f>C305</f>
        <v>Target DSRA depósito inicial</v>
      </c>
      <c r="E307" s="32" t="str">
        <f t="shared" ref="E307:AJ307" si="300">E305</f>
        <v>$ 000s</v>
      </c>
      <c r="F307" s="23">
        <f t="shared" ca="1" si="300"/>
        <v>173251.85620159269</v>
      </c>
      <c r="G307" s="450">
        <f t="shared" ca="1" si="300"/>
        <v>0</v>
      </c>
      <c r="H307" s="450">
        <f t="shared" ca="1" si="300"/>
        <v>372.19894342036832</v>
      </c>
      <c r="I307" s="450">
        <f t="shared" ca="1" si="300"/>
        <v>388.65146198989015</v>
      </c>
      <c r="J307" s="450">
        <f t="shared" ca="1" si="300"/>
        <v>371.3939029366781</v>
      </c>
      <c r="K307" s="450">
        <f t="shared" ca="1" si="300"/>
        <v>355.15004930733954</v>
      </c>
      <c r="L307" s="450">
        <f t="shared" ca="1" si="300"/>
        <v>339.05484543205347</v>
      </c>
      <c r="M307" s="450">
        <f t="shared" ca="1" si="300"/>
        <v>438.99291696153415</v>
      </c>
      <c r="N307" s="450">
        <f t="shared" ca="1" si="300"/>
        <v>543.94195127522119</v>
      </c>
      <c r="O307" s="450">
        <f t="shared" ca="1" si="300"/>
        <v>511.22548969453146</v>
      </c>
      <c r="P307" s="450">
        <f t="shared" ca="1" si="300"/>
        <v>496.55943462376052</v>
      </c>
      <c r="Q307" s="450">
        <f t="shared" ca="1" si="300"/>
        <v>494.54655799442588</v>
      </c>
      <c r="R307" s="450">
        <f t="shared" ca="1" si="300"/>
        <v>460.66804293841795</v>
      </c>
      <c r="S307" s="450">
        <f t="shared" ca="1" si="300"/>
        <v>424.94780581411464</v>
      </c>
      <c r="T307" s="450">
        <f t="shared" ca="1" si="300"/>
        <v>505.73016887344329</v>
      </c>
      <c r="U307" s="450">
        <f t="shared" ca="1" si="300"/>
        <v>1455.3188767541342</v>
      </c>
      <c r="V307" s="450">
        <f t="shared" ca="1" si="300"/>
        <v>3.9796692841428576</v>
      </c>
      <c r="W307" s="450">
        <f t="shared" ca="1" si="300"/>
        <v>4.2294462500274728</v>
      </c>
      <c r="X307" s="450">
        <f t="shared" ca="1" si="300"/>
        <v>4.5245996922967029</v>
      </c>
      <c r="Y307" s="450">
        <f t="shared" ca="1" si="300"/>
        <v>4.8561437044750244</v>
      </c>
      <c r="Z307" s="450">
        <f t="shared" ca="1" si="300"/>
        <v>23.940903908926074</v>
      </c>
      <c r="AA307" s="450">
        <f t="shared" ca="1" si="300"/>
        <v>170.45176356768823</v>
      </c>
      <c r="AB307" s="450">
        <f t="shared" ca="1" si="300"/>
        <v>303.55230479711707</v>
      </c>
      <c r="AC307" s="450">
        <f t="shared" ca="1" si="300"/>
        <v>285.2394465171709</v>
      </c>
      <c r="AD307" s="450">
        <f t="shared" ca="1" si="300"/>
        <v>267.30693608222475</v>
      </c>
      <c r="AE307" s="450">
        <f t="shared" ca="1" si="300"/>
        <v>251.5454081802786</v>
      </c>
      <c r="AF307" s="450">
        <f t="shared" ca="1" si="300"/>
        <v>237.09974745453238</v>
      </c>
      <c r="AG307" s="450">
        <f t="shared" ca="1" si="300"/>
        <v>219.81903020545292</v>
      </c>
      <c r="AH307" s="450">
        <f t="shared" ca="1" si="300"/>
        <v>329.87688584337337</v>
      </c>
      <c r="AI307" s="450">
        <f t="shared" ca="1" si="300"/>
        <v>1379.4803123837937</v>
      </c>
      <c r="AJ307" s="450">
        <f t="shared" ca="1" si="300"/>
        <v>0</v>
      </c>
      <c r="AK307" s="450">
        <f t="shared" ref="AK307:AN307" ca="1" si="301">AK305</f>
        <v>0</v>
      </c>
      <c r="AL307" s="450">
        <f t="shared" ca="1" si="301"/>
        <v>0</v>
      </c>
      <c r="AM307" s="450">
        <f t="shared" ca="1" si="301"/>
        <v>0</v>
      </c>
      <c r="AN307" s="450">
        <f t="shared" si="301"/>
        <v>0</v>
      </c>
    </row>
    <row r="308" spans="3:40" outlineLevel="1">
      <c r="C308" s="491"/>
      <c r="F308" s="443"/>
      <c r="G308" s="443"/>
      <c r="H308" s="443"/>
      <c r="I308" s="443"/>
      <c r="J308" s="443"/>
      <c r="K308" s="443"/>
      <c r="L308" s="443"/>
      <c r="M308" s="443"/>
      <c r="N308" s="443"/>
      <c r="O308" s="443"/>
      <c r="P308" s="443"/>
      <c r="Q308" s="443"/>
      <c r="R308" s="443"/>
      <c r="S308" s="443"/>
      <c r="T308" s="443"/>
      <c r="U308" s="443"/>
      <c r="V308" s="443"/>
      <c r="W308" s="443"/>
      <c r="X308" s="443"/>
      <c r="Y308" s="443"/>
      <c r="Z308" s="443"/>
      <c r="AA308" s="443"/>
      <c r="AB308" s="443"/>
      <c r="AC308" s="443"/>
      <c r="AD308" s="443"/>
      <c r="AE308" s="443"/>
      <c r="AF308" s="443"/>
      <c r="AG308" s="443"/>
      <c r="AH308" s="443"/>
      <c r="AI308" s="443"/>
      <c r="AJ308" s="443"/>
      <c r="AK308" s="443"/>
      <c r="AL308" s="443"/>
      <c r="AM308" s="443"/>
      <c r="AN308" s="443"/>
    </row>
    <row r="309" spans="3:40" outlineLevel="1">
      <c r="C309" t="s">
        <v>661</v>
      </c>
      <c r="F309" s="443"/>
      <c r="G309" s="443"/>
      <c r="H309" s="443"/>
      <c r="I309" s="443"/>
      <c r="J309" s="443"/>
      <c r="K309" s="443"/>
      <c r="L309" s="443"/>
      <c r="M309" s="443"/>
      <c r="N309" s="443"/>
      <c r="O309" s="443"/>
      <c r="P309" s="443"/>
      <c r="Q309" s="443"/>
      <c r="R309" s="443"/>
      <c r="S309" s="443"/>
      <c r="T309" s="443"/>
      <c r="U309" s="443"/>
      <c r="V309" s="443"/>
      <c r="W309" s="443"/>
      <c r="X309" s="443"/>
      <c r="Y309" s="443"/>
      <c r="Z309" s="443"/>
      <c r="AA309" s="443"/>
      <c r="AB309" s="443"/>
      <c r="AC309" s="443"/>
      <c r="AD309" s="443"/>
      <c r="AE309" s="443"/>
      <c r="AF309" s="443"/>
      <c r="AG309" s="443"/>
      <c r="AH309" s="443"/>
      <c r="AI309" s="443"/>
      <c r="AJ309" s="443"/>
      <c r="AK309" s="443"/>
      <c r="AL309" s="443"/>
      <c r="AM309" s="443"/>
      <c r="AN309" s="443"/>
    </row>
    <row r="310" spans="3:40" outlineLevel="2">
      <c r="C310" s="491" t="s">
        <v>651</v>
      </c>
      <c r="E310" s="32" t="str">
        <f>E286</f>
        <v>Flag</v>
      </c>
      <c r="F310" s="23">
        <f>F286</f>
        <v>29</v>
      </c>
      <c r="G310" s="25">
        <f>G286</f>
        <v>0</v>
      </c>
      <c r="H310" s="25">
        <f>H286</f>
        <v>1</v>
      </c>
      <c r="I310" s="25">
        <f t="shared" ref="I310:AN310" si="302">I304</f>
        <v>1</v>
      </c>
      <c r="J310" s="25">
        <f t="shared" si="302"/>
        <v>1</v>
      </c>
      <c r="K310" s="25">
        <f t="shared" si="302"/>
        <v>1</v>
      </c>
      <c r="L310" s="25">
        <f t="shared" si="302"/>
        <v>1</v>
      </c>
      <c r="M310" s="25">
        <f t="shared" si="302"/>
        <v>1</v>
      </c>
      <c r="N310" s="25">
        <f t="shared" si="302"/>
        <v>1</v>
      </c>
      <c r="O310" s="25">
        <f t="shared" si="302"/>
        <v>1</v>
      </c>
      <c r="P310" s="25">
        <f t="shared" si="302"/>
        <v>1</v>
      </c>
      <c r="Q310" s="25">
        <f t="shared" si="302"/>
        <v>1</v>
      </c>
      <c r="R310" s="25">
        <f t="shared" si="302"/>
        <v>1</v>
      </c>
      <c r="S310" s="25">
        <f t="shared" si="302"/>
        <v>1</v>
      </c>
      <c r="T310" s="25">
        <f t="shared" si="302"/>
        <v>1</v>
      </c>
      <c r="U310" s="25">
        <f t="shared" si="302"/>
        <v>1</v>
      </c>
      <c r="V310" s="25">
        <f t="shared" si="302"/>
        <v>1</v>
      </c>
      <c r="W310" s="25">
        <f t="shared" si="302"/>
        <v>1</v>
      </c>
      <c r="X310" s="25">
        <f t="shared" si="302"/>
        <v>1</v>
      </c>
      <c r="Y310" s="25">
        <f t="shared" si="302"/>
        <v>1</v>
      </c>
      <c r="Z310" s="25">
        <f t="shared" si="302"/>
        <v>1</v>
      </c>
      <c r="AA310" s="25">
        <f t="shared" si="302"/>
        <v>1</v>
      </c>
      <c r="AB310" s="25">
        <f t="shared" si="302"/>
        <v>1</v>
      </c>
      <c r="AC310" s="25">
        <f t="shared" si="302"/>
        <v>1</v>
      </c>
      <c r="AD310" s="25">
        <f t="shared" si="302"/>
        <v>1</v>
      </c>
      <c r="AE310" s="25">
        <f t="shared" si="302"/>
        <v>1</v>
      </c>
      <c r="AF310" s="25">
        <f t="shared" si="302"/>
        <v>1</v>
      </c>
      <c r="AG310" s="25">
        <f t="shared" si="302"/>
        <v>1</v>
      </c>
      <c r="AH310" s="25">
        <f t="shared" si="302"/>
        <v>1</v>
      </c>
      <c r="AI310" s="25">
        <f t="shared" si="302"/>
        <v>1</v>
      </c>
      <c r="AJ310" s="25">
        <f t="shared" si="302"/>
        <v>1</v>
      </c>
      <c r="AK310" s="25">
        <f t="shared" si="302"/>
        <v>0</v>
      </c>
      <c r="AL310" s="25">
        <f t="shared" si="302"/>
        <v>0</v>
      </c>
      <c r="AM310" s="25">
        <f t="shared" si="302"/>
        <v>0</v>
      </c>
      <c r="AN310" s="25">
        <f t="shared" si="302"/>
        <v>0</v>
      </c>
    </row>
    <row r="311" spans="3:40" outlineLevel="2">
      <c r="C311" s="491" t="str">
        <f>C303</f>
        <v>Target DSRA</v>
      </c>
      <c r="E311" s="32" t="str">
        <f t="shared" ref="E311:AJ311" si="303">E303</f>
        <v>$ 000s</v>
      </c>
      <c r="F311" s="23">
        <f t="shared" ca="1" si="303"/>
        <v>5974.2019379859548</v>
      </c>
      <c r="G311" s="450">
        <f t="shared" ca="1" si="303"/>
        <v>0</v>
      </c>
      <c r="H311" s="450">
        <f t="shared" ca="1" si="303"/>
        <v>372.19894342036832</v>
      </c>
      <c r="I311" s="450">
        <f t="shared" ca="1" si="303"/>
        <v>388.65146198989015</v>
      </c>
      <c r="J311" s="450">
        <f t="shared" ca="1" si="303"/>
        <v>371.3939029366781</v>
      </c>
      <c r="K311" s="450">
        <f t="shared" ca="1" si="303"/>
        <v>355.15004930733954</v>
      </c>
      <c r="L311" s="450">
        <f t="shared" ca="1" si="303"/>
        <v>339.05484543205347</v>
      </c>
      <c r="M311" s="450">
        <f t="shared" ca="1" si="303"/>
        <v>438.99291696153415</v>
      </c>
      <c r="N311" s="450">
        <f t="shared" ca="1" si="303"/>
        <v>543.94195127522119</v>
      </c>
      <c r="O311" s="450">
        <f t="shared" ca="1" si="303"/>
        <v>511.22548969453146</v>
      </c>
      <c r="P311" s="450">
        <f t="shared" ca="1" si="303"/>
        <v>496.55943462376052</v>
      </c>
      <c r="Q311" s="450">
        <f t="shared" ca="1" si="303"/>
        <v>494.54655799442588</v>
      </c>
      <c r="R311" s="450">
        <f t="shared" ca="1" si="303"/>
        <v>460.66804293841795</v>
      </c>
      <c r="S311" s="450">
        <f t="shared" ca="1" si="303"/>
        <v>424.94780581411464</v>
      </c>
      <c r="T311" s="450">
        <f t="shared" ca="1" si="303"/>
        <v>505.73016887344329</v>
      </c>
      <c r="U311" s="450">
        <f t="shared" ca="1" si="303"/>
        <v>1455.3188767541342</v>
      </c>
      <c r="V311" s="450">
        <f t="shared" ca="1" si="303"/>
        <v>3.9796692841428576</v>
      </c>
      <c r="W311" s="450">
        <f t="shared" ca="1" si="303"/>
        <v>4.2294462500274728</v>
      </c>
      <c r="X311" s="450">
        <f t="shared" ca="1" si="303"/>
        <v>4.5245996922967029</v>
      </c>
      <c r="Y311" s="450">
        <f t="shared" ca="1" si="303"/>
        <v>4.8561437044750244</v>
      </c>
      <c r="Z311" s="450">
        <f t="shared" ca="1" si="303"/>
        <v>23.940903908926074</v>
      </c>
      <c r="AA311" s="450">
        <f t="shared" ca="1" si="303"/>
        <v>170.45176356768823</v>
      </c>
      <c r="AB311" s="450">
        <f t="shared" ca="1" si="303"/>
        <v>303.55230479711707</v>
      </c>
      <c r="AC311" s="450">
        <f t="shared" ca="1" si="303"/>
        <v>285.2394465171709</v>
      </c>
      <c r="AD311" s="450">
        <f t="shared" ca="1" si="303"/>
        <v>267.30693608222475</v>
      </c>
      <c r="AE311" s="450">
        <f t="shared" ca="1" si="303"/>
        <v>251.5454081802786</v>
      </c>
      <c r="AF311" s="450">
        <f t="shared" ca="1" si="303"/>
        <v>237.09974745453238</v>
      </c>
      <c r="AG311" s="450">
        <f t="shared" ca="1" si="303"/>
        <v>219.81903020545292</v>
      </c>
      <c r="AH311" s="450">
        <f t="shared" ca="1" si="303"/>
        <v>329.87688584337337</v>
      </c>
      <c r="AI311" s="450">
        <f t="shared" ca="1" si="303"/>
        <v>1379.4803123837937</v>
      </c>
      <c r="AJ311" s="450">
        <f t="shared" ca="1" si="303"/>
        <v>0</v>
      </c>
      <c r="AK311" s="450">
        <f t="shared" ref="AK311:AN311" ca="1" si="304">AK303</f>
        <v>0</v>
      </c>
      <c r="AL311" s="450">
        <f t="shared" ca="1" si="304"/>
        <v>0</v>
      </c>
      <c r="AM311" s="450">
        <f t="shared" ca="1" si="304"/>
        <v>0</v>
      </c>
      <c r="AN311" s="450">
        <f t="shared" si="304"/>
        <v>0</v>
      </c>
    </row>
    <row r="312" spans="3:40" outlineLevel="2">
      <c r="C312" s="491" t="str">
        <f>C292</f>
        <v>DSRA saldo (b/f)</v>
      </c>
      <c r="E312" s="32" t="s">
        <v>13</v>
      </c>
      <c r="F312" s="443"/>
      <c r="G312" s="450">
        <f t="shared" ref="G312:AL312" si="305">G292*G310</f>
        <v>0</v>
      </c>
      <c r="H312" s="450">
        <f ca="1">H292*H310</f>
        <v>0</v>
      </c>
      <c r="I312" s="450">
        <f t="shared" ca="1" si="305"/>
        <v>372.19894342036832</v>
      </c>
      <c r="J312" s="450">
        <f t="shared" ca="1" si="305"/>
        <v>388.65146198989015</v>
      </c>
      <c r="K312" s="450">
        <f t="shared" ca="1" si="305"/>
        <v>371.3939029366781</v>
      </c>
      <c r="L312" s="450">
        <f t="shared" ca="1" si="305"/>
        <v>355.15004930733954</v>
      </c>
      <c r="M312" s="450">
        <f t="shared" ca="1" si="305"/>
        <v>339.05484543205347</v>
      </c>
      <c r="N312" s="450">
        <f t="shared" ca="1" si="305"/>
        <v>438.99291696153415</v>
      </c>
      <c r="O312" s="450">
        <f t="shared" ca="1" si="305"/>
        <v>543.94195127522119</v>
      </c>
      <c r="P312" s="450">
        <f t="shared" ca="1" si="305"/>
        <v>511.22548969453146</v>
      </c>
      <c r="Q312" s="450">
        <f t="shared" ca="1" si="305"/>
        <v>496.55943462376052</v>
      </c>
      <c r="R312" s="450">
        <f t="shared" ca="1" si="305"/>
        <v>494.54655799442588</v>
      </c>
      <c r="S312" s="450">
        <f t="shared" ca="1" si="305"/>
        <v>460.66804293841795</v>
      </c>
      <c r="T312" s="450">
        <f t="shared" ca="1" si="305"/>
        <v>424.94780581411464</v>
      </c>
      <c r="U312" s="450">
        <f t="shared" ca="1" si="305"/>
        <v>505.73016887344329</v>
      </c>
      <c r="V312" s="450">
        <f t="shared" ca="1" si="305"/>
        <v>1455.3188767541342</v>
      </c>
      <c r="W312" s="450">
        <f t="shared" ca="1" si="305"/>
        <v>3.9796692841428012</v>
      </c>
      <c r="X312" s="450">
        <f t="shared" ca="1" si="305"/>
        <v>4.2294462500274728</v>
      </c>
      <c r="Y312" s="450">
        <f t="shared" ca="1" si="305"/>
        <v>4.5245996922967029</v>
      </c>
      <c r="Z312" s="450">
        <f t="shared" ca="1" si="305"/>
        <v>4.8561437044750244</v>
      </c>
      <c r="AA312" s="450">
        <f t="shared" ca="1" si="305"/>
        <v>23.940903908926074</v>
      </c>
      <c r="AB312" s="450">
        <f t="shared" ca="1" si="305"/>
        <v>170.45176356768826</v>
      </c>
      <c r="AC312" s="450">
        <f t="shared" ca="1" si="305"/>
        <v>303.55230479711707</v>
      </c>
      <c r="AD312" s="450">
        <f t="shared" ca="1" si="305"/>
        <v>285.2394465171709</v>
      </c>
      <c r="AE312" s="450">
        <f t="shared" ca="1" si="305"/>
        <v>267.30693608222475</v>
      </c>
      <c r="AF312" s="450">
        <f t="shared" ca="1" si="305"/>
        <v>251.5454081802786</v>
      </c>
      <c r="AG312" s="450">
        <f t="shared" ca="1" si="305"/>
        <v>237.09974745453238</v>
      </c>
      <c r="AH312" s="450">
        <f t="shared" ca="1" si="305"/>
        <v>219.81903020545292</v>
      </c>
      <c r="AI312" s="450">
        <f t="shared" ca="1" si="305"/>
        <v>329.87688584337337</v>
      </c>
      <c r="AJ312" s="450">
        <f t="shared" ca="1" si="305"/>
        <v>1379.4803123837937</v>
      </c>
      <c r="AK312" s="450">
        <f t="shared" ca="1" si="305"/>
        <v>0</v>
      </c>
      <c r="AL312" s="450">
        <f t="shared" ca="1" si="305"/>
        <v>0</v>
      </c>
      <c r="AM312" s="450">
        <f t="shared" ref="AM312:AN312" ca="1" si="306">AM292*AM310</f>
        <v>0</v>
      </c>
      <c r="AN312" s="450">
        <f t="shared" ca="1" si="306"/>
        <v>0</v>
      </c>
    </row>
    <row r="313" spans="3:40" outlineLevel="2">
      <c r="C313" s="491" t="s">
        <v>662</v>
      </c>
      <c r="E313" s="32" t="s">
        <v>13</v>
      </c>
      <c r="F313" s="443"/>
      <c r="G313" s="455">
        <f t="shared" ref="G313:AL313" ca="1" si="307">(G311-G312)*G310</f>
        <v>0</v>
      </c>
      <c r="H313" s="455">
        <f t="shared" ca="1" si="307"/>
        <v>372.19894342036832</v>
      </c>
      <c r="I313" s="455">
        <f t="shared" ca="1" si="307"/>
        <v>16.452518569521828</v>
      </c>
      <c r="J313" s="455">
        <f t="shared" ca="1" si="307"/>
        <v>-17.257559053212049</v>
      </c>
      <c r="K313" s="455">
        <f t="shared" ca="1" si="307"/>
        <v>-16.24385362933856</v>
      </c>
      <c r="L313" s="455">
        <f t="shared" ca="1" si="307"/>
        <v>-16.095203875286074</v>
      </c>
      <c r="M313" s="455">
        <f t="shared" ca="1" si="307"/>
        <v>99.938071529480681</v>
      </c>
      <c r="N313" s="455">
        <f t="shared" ca="1" si="307"/>
        <v>104.94903431368704</v>
      </c>
      <c r="O313" s="455">
        <f t="shared" ca="1" si="307"/>
        <v>-32.716461580689725</v>
      </c>
      <c r="P313" s="455">
        <f t="shared" ca="1" si="307"/>
        <v>-14.666055070770938</v>
      </c>
      <c r="Q313" s="455">
        <f t="shared" ca="1" si="307"/>
        <v>-2.0128766293346416</v>
      </c>
      <c r="R313" s="455">
        <f t="shared" ca="1" si="307"/>
        <v>-33.878515056007927</v>
      </c>
      <c r="S313" s="455">
        <f t="shared" ca="1" si="307"/>
        <v>-35.72023712430331</v>
      </c>
      <c r="T313" s="455">
        <f t="shared" ca="1" si="307"/>
        <v>80.782363059328645</v>
      </c>
      <c r="U313" s="455">
        <f t="shared" ca="1" si="307"/>
        <v>949.58870788069089</v>
      </c>
      <c r="V313" s="455">
        <f t="shared" ca="1" si="307"/>
        <v>-1451.3392074699914</v>
      </c>
      <c r="W313" s="455">
        <f t="shared" ca="1" si="307"/>
        <v>0.24977696588467158</v>
      </c>
      <c r="X313" s="455">
        <f t="shared" ca="1" si="307"/>
        <v>0.29515344226923013</v>
      </c>
      <c r="Y313" s="455">
        <f t="shared" ca="1" si="307"/>
        <v>0.33154401217832152</v>
      </c>
      <c r="Z313" s="455">
        <f t="shared" ca="1" si="307"/>
        <v>19.084760204451051</v>
      </c>
      <c r="AA313" s="455">
        <f t="shared" ca="1" si="307"/>
        <v>146.51085965876217</v>
      </c>
      <c r="AB313" s="455">
        <f t="shared" ca="1" si="307"/>
        <v>133.10054122942881</v>
      </c>
      <c r="AC313" s="455">
        <f t="shared" ca="1" si="307"/>
        <v>-18.31285827994617</v>
      </c>
      <c r="AD313" s="455">
        <f t="shared" ca="1" si="307"/>
        <v>-17.932510434946153</v>
      </c>
      <c r="AE313" s="455">
        <f t="shared" ca="1" si="307"/>
        <v>-15.761527901946152</v>
      </c>
      <c r="AF313" s="455">
        <f t="shared" ca="1" si="307"/>
        <v>-14.445660725746222</v>
      </c>
      <c r="AG313" s="455">
        <f t="shared" ca="1" si="307"/>
        <v>-17.280717249079458</v>
      </c>
      <c r="AH313" s="455">
        <f t="shared" ca="1" si="307"/>
        <v>110.05785563792045</v>
      </c>
      <c r="AI313" s="455">
        <f t="shared" ca="1" si="307"/>
        <v>1049.6034265404203</v>
      </c>
      <c r="AJ313" s="455">
        <f t="shared" ca="1" si="307"/>
        <v>-1379.4803123837937</v>
      </c>
      <c r="AK313" s="455">
        <f t="shared" ca="1" si="307"/>
        <v>0</v>
      </c>
      <c r="AL313" s="455">
        <f t="shared" ca="1" si="307"/>
        <v>0</v>
      </c>
      <c r="AM313" s="455">
        <f t="shared" ref="AM313:AN313" ca="1" si="308">(AM311-AM312)*AM310</f>
        <v>0</v>
      </c>
      <c r="AN313" s="455">
        <f t="shared" ca="1" si="308"/>
        <v>0</v>
      </c>
    </row>
    <row r="314" spans="3:40" outlineLevel="2">
      <c r="C314" s="491"/>
      <c r="F314" s="443"/>
      <c r="G314" s="443"/>
      <c r="H314" s="443"/>
      <c r="I314" s="443"/>
      <c r="J314" s="443"/>
      <c r="K314" s="443"/>
      <c r="L314" s="443"/>
      <c r="M314" s="443"/>
      <c r="N314" s="443"/>
      <c r="O314" s="443"/>
      <c r="P314" s="443"/>
      <c r="Q314" s="443"/>
      <c r="R314" s="443"/>
      <c r="S314" s="443"/>
      <c r="T314" s="443"/>
      <c r="U314" s="443"/>
      <c r="V314" s="443"/>
      <c r="W314" s="443"/>
      <c r="X314" s="443"/>
      <c r="Y314" s="443"/>
      <c r="Z314" s="443"/>
      <c r="AA314" s="443"/>
      <c r="AB314" s="443"/>
      <c r="AC314" s="443"/>
      <c r="AD314" s="443"/>
      <c r="AE314" s="443"/>
      <c r="AF314" s="443"/>
      <c r="AG314" s="443"/>
      <c r="AH314" s="443"/>
      <c r="AI314" s="443"/>
      <c r="AJ314" s="443"/>
      <c r="AK314" s="443"/>
      <c r="AL314" s="443"/>
      <c r="AM314" s="443"/>
      <c r="AN314" s="443"/>
    </row>
    <row r="315" spans="3:40" outlineLevel="2">
      <c r="C315" s="491" t="s">
        <v>663</v>
      </c>
      <c r="E315" s="32" t="s">
        <v>13</v>
      </c>
      <c r="F315" s="443"/>
      <c r="G315" s="455">
        <f t="shared" ref="G315:AL315" ca="1" si="309">MAX(G313,0)</f>
        <v>0</v>
      </c>
      <c r="H315" s="455">
        <f t="shared" ca="1" si="309"/>
        <v>372.19894342036832</v>
      </c>
      <c r="I315" s="455">
        <f t="shared" ca="1" si="309"/>
        <v>16.452518569521828</v>
      </c>
      <c r="J315" s="455">
        <f t="shared" ca="1" si="309"/>
        <v>0</v>
      </c>
      <c r="K315" s="455">
        <f t="shared" ca="1" si="309"/>
        <v>0</v>
      </c>
      <c r="L315" s="455">
        <f t="shared" ca="1" si="309"/>
        <v>0</v>
      </c>
      <c r="M315" s="455">
        <f t="shared" ca="1" si="309"/>
        <v>99.938071529480681</v>
      </c>
      <c r="N315" s="455">
        <f t="shared" ca="1" si="309"/>
        <v>104.94903431368704</v>
      </c>
      <c r="O315" s="455">
        <f t="shared" ca="1" si="309"/>
        <v>0</v>
      </c>
      <c r="P315" s="455">
        <f t="shared" ca="1" si="309"/>
        <v>0</v>
      </c>
      <c r="Q315" s="455">
        <f t="shared" ca="1" si="309"/>
        <v>0</v>
      </c>
      <c r="R315" s="455">
        <f t="shared" ca="1" si="309"/>
        <v>0</v>
      </c>
      <c r="S315" s="455">
        <f t="shared" ca="1" si="309"/>
        <v>0</v>
      </c>
      <c r="T315" s="455">
        <f t="shared" ca="1" si="309"/>
        <v>80.782363059328645</v>
      </c>
      <c r="U315" s="455">
        <f t="shared" ca="1" si="309"/>
        <v>949.58870788069089</v>
      </c>
      <c r="V315" s="455">
        <f t="shared" ca="1" si="309"/>
        <v>0</v>
      </c>
      <c r="W315" s="455">
        <f t="shared" ca="1" si="309"/>
        <v>0.24977696588467158</v>
      </c>
      <c r="X315" s="455">
        <f t="shared" ca="1" si="309"/>
        <v>0.29515344226923013</v>
      </c>
      <c r="Y315" s="455">
        <f t="shared" ca="1" si="309"/>
        <v>0.33154401217832152</v>
      </c>
      <c r="Z315" s="455">
        <f t="shared" ca="1" si="309"/>
        <v>19.084760204451051</v>
      </c>
      <c r="AA315" s="455">
        <f t="shared" ca="1" si="309"/>
        <v>146.51085965876217</v>
      </c>
      <c r="AB315" s="455">
        <f t="shared" ca="1" si="309"/>
        <v>133.10054122942881</v>
      </c>
      <c r="AC315" s="455">
        <f t="shared" ca="1" si="309"/>
        <v>0</v>
      </c>
      <c r="AD315" s="455">
        <f t="shared" ca="1" si="309"/>
        <v>0</v>
      </c>
      <c r="AE315" s="455">
        <f t="shared" ca="1" si="309"/>
        <v>0</v>
      </c>
      <c r="AF315" s="455">
        <f t="shared" ca="1" si="309"/>
        <v>0</v>
      </c>
      <c r="AG315" s="455">
        <f t="shared" ca="1" si="309"/>
        <v>0</v>
      </c>
      <c r="AH315" s="455">
        <f t="shared" ca="1" si="309"/>
        <v>110.05785563792045</v>
      </c>
      <c r="AI315" s="455">
        <f t="shared" ca="1" si="309"/>
        <v>1049.6034265404203</v>
      </c>
      <c r="AJ315" s="455">
        <f t="shared" ca="1" si="309"/>
        <v>0</v>
      </c>
      <c r="AK315" s="455">
        <f t="shared" ca="1" si="309"/>
        <v>0</v>
      </c>
      <c r="AL315" s="455">
        <f t="shared" ca="1" si="309"/>
        <v>0</v>
      </c>
      <c r="AM315" s="455">
        <f t="shared" ref="AM315:AN315" ca="1" si="310">MAX(AM313,0)</f>
        <v>0</v>
      </c>
      <c r="AN315" s="455">
        <f t="shared" ca="1" si="310"/>
        <v>0</v>
      </c>
    </row>
    <row r="316" spans="3:40" outlineLevel="2">
      <c r="C316" s="491" t="s">
        <v>664</v>
      </c>
      <c r="E316" s="32" t="s">
        <v>13</v>
      </c>
      <c r="F316" s="443"/>
      <c r="G316" s="455">
        <f t="shared" ref="G316:AL316" ca="1" si="311">MIN(G313,0)</f>
        <v>0</v>
      </c>
      <c r="H316" s="455">
        <f t="shared" ca="1" si="311"/>
        <v>0</v>
      </c>
      <c r="I316" s="455">
        <f t="shared" ca="1" si="311"/>
        <v>0</v>
      </c>
      <c r="J316" s="455">
        <f t="shared" ca="1" si="311"/>
        <v>-17.257559053212049</v>
      </c>
      <c r="K316" s="455">
        <f t="shared" ca="1" si="311"/>
        <v>-16.24385362933856</v>
      </c>
      <c r="L316" s="455">
        <f t="shared" ca="1" si="311"/>
        <v>-16.095203875286074</v>
      </c>
      <c r="M316" s="455">
        <f t="shared" ca="1" si="311"/>
        <v>0</v>
      </c>
      <c r="N316" s="455">
        <f t="shared" ca="1" si="311"/>
        <v>0</v>
      </c>
      <c r="O316" s="455">
        <f t="shared" ca="1" si="311"/>
        <v>-32.716461580689725</v>
      </c>
      <c r="P316" s="455">
        <f t="shared" ca="1" si="311"/>
        <v>-14.666055070770938</v>
      </c>
      <c r="Q316" s="455">
        <f t="shared" ca="1" si="311"/>
        <v>-2.0128766293346416</v>
      </c>
      <c r="R316" s="455">
        <f t="shared" ca="1" si="311"/>
        <v>-33.878515056007927</v>
      </c>
      <c r="S316" s="455">
        <f t="shared" ca="1" si="311"/>
        <v>-35.72023712430331</v>
      </c>
      <c r="T316" s="455">
        <f t="shared" ca="1" si="311"/>
        <v>0</v>
      </c>
      <c r="U316" s="455">
        <f t="shared" ca="1" si="311"/>
        <v>0</v>
      </c>
      <c r="V316" s="455">
        <f t="shared" ca="1" si="311"/>
        <v>-1451.3392074699914</v>
      </c>
      <c r="W316" s="455">
        <f t="shared" ca="1" si="311"/>
        <v>0</v>
      </c>
      <c r="X316" s="455">
        <f t="shared" ca="1" si="311"/>
        <v>0</v>
      </c>
      <c r="Y316" s="455">
        <f t="shared" ca="1" si="311"/>
        <v>0</v>
      </c>
      <c r="Z316" s="455">
        <f t="shared" ca="1" si="311"/>
        <v>0</v>
      </c>
      <c r="AA316" s="455">
        <f t="shared" ca="1" si="311"/>
        <v>0</v>
      </c>
      <c r="AB316" s="455">
        <f t="shared" ca="1" si="311"/>
        <v>0</v>
      </c>
      <c r="AC316" s="455">
        <f t="shared" ca="1" si="311"/>
        <v>-18.31285827994617</v>
      </c>
      <c r="AD316" s="455">
        <f t="shared" ca="1" si="311"/>
        <v>-17.932510434946153</v>
      </c>
      <c r="AE316" s="455">
        <f t="shared" ca="1" si="311"/>
        <v>-15.761527901946152</v>
      </c>
      <c r="AF316" s="455">
        <f t="shared" ca="1" si="311"/>
        <v>-14.445660725746222</v>
      </c>
      <c r="AG316" s="455">
        <f t="shared" ca="1" si="311"/>
        <v>-17.280717249079458</v>
      </c>
      <c r="AH316" s="455">
        <f t="shared" ca="1" si="311"/>
        <v>0</v>
      </c>
      <c r="AI316" s="455">
        <f t="shared" ca="1" si="311"/>
        <v>0</v>
      </c>
      <c r="AJ316" s="455">
        <f t="shared" ca="1" si="311"/>
        <v>-1379.4803123837937</v>
      </c>
      <c r="AK316" s="455">
        <f t="shared" ca="1" si="311"/>
        <v>0</v>
      </c>
      <c r="AL316" s="455">
        <f t="shared" ca="1" si="311"/>
        <v>0</v>
      </c>
      <c r="AM316" s="455">
        <f t="shared" ref="AM316:AN316" ca="1" si="312">MIN(AM313,0)</f>
        <v>0</v>
      </c>
      <c r="AN316" s="455">
        <f t="shared" ca="1" si="312"/>
        <v>0</v>
      </c>
    </row>
    <row r="317" spans="3:40" outlineLevel="1">
      <c r="C317" s="491"/>
      <c r="F317" s="443"/>
      <c r="G317" s="443"/>
      <c r="H317" s="443"/>
      <c r="I317" s="443"/>
      <c r="J317" s="443"/>
      <c r="K317" s="443"/>
      <c r="L317" s="443"/>
      <c r="M317" s="443"/>
      <c r="N317" s="443"/>
      <c r="O317" s="443"/>
      <c r="P317" s="443"/>
      <c r="Q317" s="443"/>
      <c r="R317" s="443"/>
      <c r="S317" s="443"/>
      <c r="T317" s="443"/>
      <c r="U317" s="443"/>
      <c r="V317" s="443"/>
      <c r="W317" s="443"/>
      <c r="X317" s="443"/>
      <c r="Y317" s="443"/>
      <c r="Z317" s="443"/>
      <c r="AA317" s="443"/>
      <c r="AB317" s="443"/>
      <c r="AC317" s="443"/>
      <c r="AD317" s="443"/>
      <c r="AE317" s="443"/>
      <c r="AF317" s="443"/>
      <c r="AG317" s="443"/>
      <c r="AH317" s="443"/>
      <c r="AI317" s="443"/>
      <c r="AJ317" s="443"/>
      <c r="AK317" s="443"/>
      <c r="AL317" s="443"/>
      <c r="AM317" s="443"/>
      <c r="AN317" s="443"/>
    </row>
    <row r="318" spans="3:40" outlineLevel="1">
      <c r="C318" t="s">
        <v>665</v>
      </c>
      <c r="F318" s="443"/>
      <c r="G318" s="443"/>
      <c r="H318" s="443"/>
      <c r="I318" s="443"/>
      <c r="J318" s="443"/>
      <c r="K318" s="443"/>
      <c r="L318" s="443"/>
      <c r="M318" s="443"/>
      <c r="N318" s="443"/>
      <c r="O318" s="443"/>
      <c r="P318" s="443"/>
      <c r="Q318" s="443"/>
      <c r="R318" s="443"/>
      <c r="S318" s="443"/>
      <c r="T318" s="443"/>
      <c r="U318" s="443"/>
      <c r="V318" s="443"/>
      <c r="W318" s="443"/>
      <c r="X318" s="443"/>
      <c r="Y318" s="443"/>
      <c r="Z318" s="443"/>
      <c r="AA318" s="443"/>
      <c r="AB318" s="443"/>
      <c r="AC318" s="443"/>
      <c r="AD318" s="443"/>
      <c r="AE318" s="443"/>
      <c r="AF318" s="443"/>
      <c r="AG318" s="443"/>
      <c r="AH318" s="443"/>
      <c r="AI318" s="443"/>
      <c r="AJ318" s="443"/>
      <c r="AK318" s="443"/>
      <c r="AL318" s="443"/>
      <c r="AM318" s="443"/>
      <c r="AN318" s="443"/>
    </row>
    <row r="319" spans="3:40" outlineLevel="2">
      <c r="C319" s="491" t="str">
        <f>Ops!C1069</f>
        <v>Caixa (c/f)</v>
      </c>
      <c r="E319" s="32" t="str">
        <f>Ops!E1069</f>
        <v>$ 000s</v>
      </c>
      <c r="F319" s="450">
        <f>Ops!F1069</f>
        <v>0</v>
      </c>
      <c r="G319" s="450">
        <f>Ops!G1059</f>
        <v>0</v>
      </c>
      <c r="H319" s="450">
        <f ca="1">Ops!H1059</f>
        <v>3829.2203576239749</v>
      </c>
      <c r="I319" s="450">
        <f ca="1">Ops!I1059</f>
        <v>6426.2581058085216</v>
      </c>
      <c r="J319" s="450">
        <f ca="1">Ops!J1059</f>
        <v>8272.7774207486855</v>
      </c>
      <c r="K319" s="450">
        <f ca="1">Ops!K1059</f>
        <v>8280.2384966221271</v>
      </c>
      <c r="L319" s="450">
        <f ca="1">Ops!L1059</f>
        <v>8289.8057663609525</v>
      </c>
      <c r="M319" s="450">
        <f ca="1">Ops!M1059</f>
        <v>8314.9478628099205</v>
      </c>
      <c r="N319" s="450">
        <f ca="1">Ops!N1059</f>
        <v>8329.639052714223</v>
      </c>
      <c r="O319" s="450">
        <f ca="1">Ops!O1059</f>
        <v>10304.394082688792</v>
      </c>
      <c r="P319" s="450">
        <f ca="1">Ops!P1059</f>
        <v>10304.394082688792</v>
      </c>
      <c r="Q319" s="450">
        <f ca="1">Ops!Q1059</f>
        <v>10311.855158562234</v>
      </c>
      <c r="R319" s="450">
        <f ca="1">Ops!R1059</f>
        <v>10612.234724975709</v>
      </c>
      <c r="S319" s="450">
        <f ca="1">Ops!S1059</f>
        <v>10632.126343915019</v>
      </c>
      <c r="T319" s="450">
        <f ca="1">Ops!T1059</f>
        <v>10639.58741978846</v>
      </c>
      <c r="U319" s="450">
        <f ca="1">Ops!U1059</f>
        <v>10641.957831548745</v>
      </c>
      <c r="V319" s="450">
        <f ca="1">Ops!V1059</f>
        <v>12615.781821358738</v>
      </c>
      <c r="W319" s="450">
        <f ca="1">Ops!W1059</f>
        <v>13057.894127213356</v>
      </c>
      <c r="X319" s="450">
        <f ca="1">Ops!X1059</f>
        <v>13068.289099213356</v>
      </c>
      <c r="Y319" s="450">
        <f ca="1">Ops!Y1059</f>
        <v>13068.289099213356</v>
      </c>
      <c r="Z319" s="450">
        <f ca="1">Ops!Z1059</f>
        <v>13076.570781213357</v>
      </c>
      <c r="AA319" s="450">
        <f ca="1">Ops!AA1059</f>
        <v>13079.137345213358</v>
      </c>
      <c r="AB319" s="450">
        <f ca="1">Ops!AB1059</f>
        <v>13401.806841213358</v>
      </c>
      <c r="AC319" s="450">
        <f ca="1">Ops!AC1059</f>
        <v>15567.226179213358</v>
      </c>
      <c r="AD319" s="450">
        <f ca="1">Ops!AD1059</f>
        <v>15569.792743213358</v>
      </c>
      <c r="AE319" s="450">
        <f ca="1">Ops!AE1059</f>
        <v>15569.792743213358</v>
      </c>
      <c r="AF319" s="450">
        <f ca="1">Ops!AF1059</f>
        <v>15579.632905213359</v>
      </c>
      <c r="AG319" s="450">
        <f ca="1">Ops!AG1059</f>
        <v>15609.422081213359</v>
      </c>
      <c r="AH319" s="450">
        <f ca="1">Ops!AH1059</f>
        <v>15617.250489213358</v>
      </c>
      <c r="AI319" s="450">
        <f ca="1">Ops!AI1059</f>
        <v>15625.532171213359</v>
      </c>
      <c r="AJ319" s="450">
        <f ca="1">Ops!AJ1059</f>
        <v>17763.698735213358</v>
      </c>
      <c r="AK319" s="450">
        <f ca="1">Ops!AK1059</f>
        <v>17763.698735213358</v>
      </c>
      <c r="AL319" s="450">
        <f ca="1">Ops!AL1059</f>
        <v>17763.698735213358</v>
      </c>
      <c r="AM319" s="450">
        <f ca="1">Ops!AM1059</f>
        <v>17763.698735213358</v>
      </c>
      <c r="AN319" s="450">
        <f ca="1">Ops!AN1059</f>
        <v>17763.698735213358</v>
      </c>
    </row>
    <row r="320" spans="3:40" outlineLevel="2">
      <c r="C320" s="491" t="str">
        <f>DFs!C69</f>
        <v>Fluxo de Caixa para Conta Reserva</v>
      </c>
      <c r="E320" s="32" t="str">
        <f>DFs!E69</f>
        <v>$ 000s</v>
      </c>
      <c r="F320" s="23">
        <f ca="1">DFs!F69</f>
        <v>38757.024890475433</v>
      </c>
      <c r="G320" s="450">
        <f ca="1">DFs!G69</f>
        <v>-406.84661116928464</v>
      </c>
      <c r="H320" s="450">
        <f ca="1">DFs!H69</f>
        <v>-2031.8616267410159</v>
      </c>
      <c r="I320" s="450">
        <f ca="1">DFs!I69</f>
        <v>-917.79134692807429</v>
      </c>
      <c r="J320" s="450">
        <f ca="1">DFs!J69</f>
        <v>832.76920212088316</v>
      </c>
      <c r="K320" s="450">
        <f ca="1">DFs!K69</f>
        <v>1074.7759275955909</v>
      </c>
      <c r="L320" s="450">
        <f ca="1">DFs!L69</f>
        <v>902.46390874684357</v>
      </c>
      <c r="M320" s="450">
        <f ca="1">DFs!M69</f>
        <v>1032.9168815568423</v>
      </c>
      <c r="N320" s="450">
        <f ca="1">DFs!N69</f>
        <v>3179.5898560992414</v>
      </c>
      <c r="O320" s="450">
        <f ca="1">DFs!O69</f>
        <v>878.43858876008085</v>
      </c>
      <c r="P320" s="450">
        <f ca="1">DFs!P69</f>
        <v>1015.8406275782722</v>
      </c>
      <c r="Q320" s="450">
        <f ca="1">DFs!Q69</f>
        <v>1142.1203080337978</v>
      </c>
      <c r="R320" s="450">
        <f ca="1">DFs!R69</f>
        <v>1251.7010811084815</v>
      </c>
      <c r="S320" s="450">
        <f ca="1">DFs!S69</f>
        <v>1135.6463154585354</v>
      </c>
      <c r="T320" s="450">
        <f ca="1">DFs!T69</f>
        <v>1223.7651364236224</v>
      </c>
      <c r="U320" s="450">
        <f ca="1">DFs!U69</f>
        <v>2842.7280941338495</v>
      </c>
      <c r="V320" s="450">
        <f ca="1">DFs!V69</f>
        <v>-2068.2733817541416</v>
      </c>
      <c r="W320" s="450">
        <f ca="1">DFs!W69</f>
        <v>2230.2148046992697</v>
      </c>
      <c r="X320" s="450">
        <f ca="1">DFs!X69</f>
        <v>2210.3762868365593</v>
      </c>
      <c r="Y320" s="450">
        <f ca="1">DFs!Y69</f>
        <v>2168.0147204351729</v>
      </c>
      <c r="Z320" s="450">
        <f ca="1">DFs!Z69</f>
        <v>1788.8373752907819</v>
      </c>
      <c r="AA320" s="450">
        <f ca="1">DFs!AA69</f>
        <v>1893.0066401373722</v>
      </c>
      <c r="AB320" s="450">
        <f ca="1">DFs!AB69</f>
        <v>4302.3642332653708</v>
      </c>
      <c r="AC320" s="450">
        <f ca="1">DFs!AC69</f>
        <v>1557.4511693398954</v>
      </c>
      <c r="AD320" s="450">
        <f ca="1">DFs!AD69</f>
        <v>1641.3799852866146</v>
      </c>
      <c r="AE320" s="450">
        <f ca="1">DFs!AE69</f>
        <v>1688.5395495520743</v>
      </c>
      <c r="AF320" s="450">
        <f ca="1">DFs!AF69</f>
        <v>1737.5243770331431</v>
      </c>
      <c r="AG320" s="450">
        <f ca="1">DFs!AG69</f>
        <v>1485.8244750435435</v>
      </c>
      <c r="AH320" s="450">
        <f ca="1">DFs!AH69</f>
        <v>1606.646763692285</v>
      </c>
      <c r="AI320" s="450">
        <f ca="1">DFs!AI69</f>
        <v>3924.8971739396925</v>
      </c>
      <c r="AJ320" s="450">
        <f ca="1">DFs!AJ69</f>
        <v>-566.03562509987341</v>
      </c>
      <c r="AK320" s="450">
        <f ca="1">DFs!AK69</f>
        <v>0</v>
      </c>
      <c r="AL320" s="450">
        <f ca="1">DFs!AL69</f>
        <v>0</v>
      </c>
      <c r="AM320" s="450">
        <f ca="1">DFs!AM69</f>
        <v>0</v>
      </c>
      <c r="AN320" s="450">
        <f>DFs!AN69</f>
        <v>0</v>
      </c>
    </row>
    <row r="321" spans="3:40" outlineLevel="2">
      <c r="C321" s="520" t="s">
        <v>666</v>
      </c>
      <c r="D321" s="61"/>
      <c r="E321" s="83" t="s">
        <v>13</v>
      </c>
      <c r="F321" s="23">
        <f ca="1">SUM(G321:AN321)</f>
        <v>453271.37370053085</v>
      </c>
      <c r="G321" s="494">
        <f t="shared" ref="G321:AL321" ca="1" si="313">SUM(G319:G320)</f>
        <v>-406.84661116928464</v>
      </c>
      <c r="H321" s="494">
        <f t="shared" ca="1" si="313"/>
        <v>1797.358730882959</v>
      </c>
      <c r="I321" s="494">
        <f t="shared" ca="1" si="313"/>
        <v>5508.4667588804477</v>
      </c>
      <c r="J321" s="494">
        <f t="shared" ca="1" si="313"/>
        <v>9105.5466228695695</v>
      </c>
      <c r="K321" s="494">
        <f t="shared" ca="1" si="313"/>
        <v>9355.0144242177175</v>
      </c>
      <c r="L321" s="494">
        <f t="shared" ca="1" si="313"/>
        <v>9192.2696751077965</v>
      </c>
      <c r="M321" s="494">
        <f t="shared" ca="1" si="313"/>
        <v>9347.8647443667633</v>
      </c>
      <c r="N321" s="494">
        <f t="shared" ca="1" si="313"/>
        <v>11509.228908813464</v>
      </c>
      <c r="O321" s="494">
        <f t="shared" ca="1" si="313"/>
        <v>11182.832671448872</v>
      </c>
      <c r="P321" s="494">
        <f t="shared" ca="1" si="313"/>
        <v>11320.234710267065</v>
      </c>
      <c r="Q321" s="494">
        <f t="shared" ca="1" si="313"/>
        <v>11453.975466596032</v>
      </c>
      <c r="R321" s="494">
        <f t="shared" ca="1" si="313"/>
        <v>11863.935806084191</v>
      </c>
      <c r="S321" s="494">
        <f t="shared" ca="1" si="313"/>
        <v>11767.772659373553</v>
      </c>
      <c r="T321" s="494">
        <f t="shared" ca="1" si="313"/>
        <v>11863.352556212083</v>
      </c>
      <c r="U321" s="494">
        <f t="shared" ca="1" si="313"/>
        <v>13484.685925682596</v>
      </c>
      <c r="V321" s="494">
        <f t="shared" ca="1" si="313"/>
        <v>10547.508439604597</v>
      </c>
      <c r="W321" s="494">
        <f t="shared" ca="1" si="313"/>
        <v>15288.108931912626</v>
      </c>
      <c r="X321" s="494">
        <f t="shared" ca="1" si="313"/>
        <v>15278.665386049915</v>
      </c>
      <c r="Y321" s="494">
        <f t="shared" ca="1" si="313"/>
        <v>15236.303819648529</v>
      </c>
      <c r="Z321" s="494">
        <f t="shared" ca="1" si="313"/>
        <v>14865.408156504138</v>
      </c>
      <c r="AA321" s="494">
        <f t="shared" ca="1" si="313"/>
        <v>14972.143985350729</v>
      </c>
      <c r="AB321" s="494">
        <f t="shared" ca="1" si="313"/>
        <v>17704.171074478727</v>
      </c>
      <c r="AC321" s="494">
        <f t="shared" ca="1" si="313"/>
        <v>17124.677348553254</v>
      </c>
      <c r="AD321" s="494">
        <f t="shared" ca="1" si="313"/>
        <v>17211.172728499972</v>
      </c>
      <c r="AE321" s="494">
        <f t="shared" ca="1" si="313"/>
        <v>17258.332292765434</v>
      </c>
      <c r="AF321" s="494">
        <f t="shared" ca="1" si="313"/>
        <v>17317.157282246502</v>
      </c>
      <c r="AG321" s="494">
        <f t="shared" ca="1" si="313"/>
        <v>17095.246556256901</v>
      </c>
      <c r="AH321" s="494">
        <f t="shared" ca="1" si="313"/>
        <v>17223.897252905645</v>
      </c>
      <c r="AI321" s="494">
        <f t="shared" ca="1" si="313"/>
        <v>19550.42934515305</v>
      </c>
      <c r="AJ321" s="494">
        <f t="shared" ca="1" si="313"/>
        <v>17197.663110113484</v>
      </c>
      <c r="AK321" s="494">
        <f t="shared" ca="1" si="313"/>
        <v>17763.698735213358</v>
      </c>
      <c r="AL321" s="494">
        <f t="shared" ca="1" si="313"/>
        <v>17763.698735213358</v>
      </c>
      <c r="AM321" s="494">
        <f t="shared" ref="AM321:AN321" ca="1" si="314">SUM(AM319:AM320)</f>
        <v>17763.698735213358</v>
      </c>
      <c r="AN321" s="494">
        <f t="shared" ca="1" si="314"/>
        <v>17763.698735213358</v>
      </c>
    </row>
    <row r="322" spans="3:40" outlineLevel="2">
      <c r="C322" s="491"/>
      <c r="F322" s="443"/>
      <c r="G322" s="443"/>
      <c r="H322" s="443"/>
      <c r="I322" s="443"/>
      <c r="J322" s="443"/>
      <c r="K322" s="443"/>
      <c r="L322" s="443"/>
      <c r="M322" s="443"/>
      <c r="N322" s="443"/>
      <c r="O322" s="443"/>
      <c r="P322" s="443"/>
      <c r="Q322" s="443"/>
      <c r="R322" s="443"/>
      <c r="S322" s="443"/>
      <c r="T322" s="443"/>
      <c r="U322" s="443"/>
      <c r="V322" s="443"/>
      <c r="W322" s="443"/>
      <c r="X322" s="443"/>
      <c r="Y322" s="443"/>
      <c r="Z322" s="443"/>
      <c r="AA322" s="443"/>
      <c r="AB322" s="443"/>
      <c r="AC322" s="443"/>
      <c r="AD322" s="443"/>
      <c r="AE322" s="443"/>
      <c r="AF322" s="443"/>
      <c r="AG322" s="443"/>
      <c r="AH322" s="443"/>
      <c r="AI322" s="443"/>
      <c r="AJ322" s="443"/>
      <c r="AK322" s="443"/>
      <c r="AL322" s="443"/>
      <c r="AM322" s="443"/>
      <c r="AN322" s="443"/>
    </row>
    <row r="323" spans="3:40" outlineLevel="2">
      <c r="C323" s="491" t="str">
        <f t="shared" ref="C323:AH323" si="315">C321</f>
        <v>Caixa total para DSRA</v>
      </c>
      <c r="E323" s="32" t="str">
        <f t="shared" si="315"/>
        <v>$ 000s</v>
      </c>
      <c r="F323" s="23">
        <f ca="1">SUM(G323:AN323)</f>
        <v>453271.37370053085</v>
      </c>
      <c r="G323" s="450">
        <f t="shared" ca="1" si="315"/>
        <v>-406.84661116928464</v>
      </c>
      <c r="H323" s="450">
        <f t="shared" ca="1" si="315"/>
        <v>1797.358730882959</v>
      </c>
      <c r="I323" s="450">
        <f t="shared" ca="1" si="315"/>
        <v>5508.4667588804477</v>
      </c>
      <c r="J323" s="450">
        <f t="shared" ca="1" si="315"/>
        <v>9105.5466228695695</v>
      </c>
      <c r="K323" s="450">
        <f t="shared" ca="1" si="315"/>
        <v>9355.0144242177175</v>
      </c>
      <c r="L323" s="450">
        <f t="shared" ca="1" si="315"/>
        <v>9192.2696751077965</v>
      </c>
      <c r="M323" s="450">
        <f t="shared" ca="1" si="315"/>
        <v>9347.8647443667633</v>
      </c>
      <c r="N323" s="450">
        <f t="shared" ca="1" si="315"/>
        <v>11509.228908813464</v>
      </c>
      <c r="O323" s="450">
        <f t="shared" ca="1" si="315"/>
        <v>11182.832671448872</v>
      </c>
      <c r="P323" s="450">
        <f t="shared" ca="1" si="315"/>
        <v>11320.234710267065</v>
      </c>
      <c r="Q323" s="450">
        <f t="shared" ca="1" si="315"/>
        <v>11453.975466596032</v>
      </c>
      <c r="R323" s="450">
        <f t="shared" ca="1" si="315"/>
        <v>11863.935806084191</v>
      </c>
      <c r="S323" s="450">
        <f t="shared" ca="1" si="315"/>
        <v>11767.772659373553</v>
      </c>
      <c r="T323" s="450">
        <f t="shared" ca="1" si="315"/>
        <v>11863.352556212083</v>
      </c>
      <c r="U323" s="450">
        <f t="shared" ca="1" si="315"/>
        <v>13484.685925682596</v>
      </c>
      <c r="V323" s="450">
        <f t="shared" ca="1" si="315"/>
        <v>10547.508439604597</v>
      </c>
      <c r="W323" s="450">
        <f t="shared" ca="1" si="315"/>
        <v>15288.108931912626</v>
      </c>
      <c r="X323" s="450">
        <f t="shared" ca="1" si="315"/>
        <v>15278.665386049915</v>
      </c>
      <c r="Y323" s="450">
        <f t="shared" ca="1" si="315"/>
        <v>15236.303819648529</v>
      </c>
      <c r="Z323" s="450">
        <f t="shared" ca="1" si="315"/>
        <v>14865.408156504138</v>
      </c>
      <c r="AA323" s="450">
        <f t="shared" ca="1" si="315"/>
        <v>14972.143985350729</v>
      </c>
      <c r="AB323" s="450">
        <f t="shared" ca="1" si="315"/>
        <v>17704.171074478727</v>
      </c>
      <c r="AC323" s="450">
        <f t="shared" ca="1" si="315"/>
        <v>17124.677348553254</v>
      </c>
      <c r="AD323" s="450">
        <f t="shared" ca="1" si="315"/>
        <v>17211.172728499972</v>
      </c>
      <c r="AE323" s="450">
        <f t="shared" ca="1" si="315"/>
        <v>17258.332292765434</v>
      </c>
      <c r="AF323" s="450">
        <f t="shared" ca="1" si="315"/>
        <v>17317.157282246502</v>
      </c>
      <c r="AG323" s="450">
        <f t="shared" ca="1" si="315"/>
        <v>17095.246556256901</v>
      </c>
      <c r="AH323" s="450">
        <f t="shared" ca="1" si="315"/>
        <v>17223.897252905645</v>
      </c>
      <c r="AI323" s="450">
        <f t="shared" ref="AI323:AN323" ca="1" si="316">AI321</f>
        <v>19550.42934515305</v>
      </c>
      <c r="AJ323" s="450">
        <f t="shared" ca="1" si="316"/>
        <v>17197.663110113484</v>
      </c>
      <c r="AK323" s="450">
        <f t="shared" ca="1" si="316"/>
        <v>17763.698735213358</v>
      </c>
      <c r="AL323" s="450">
        <f t="shared" ca="1" si="316"/>
        <v>17763.698735213358</v>
      </c>
      <c r="AM323" s="450">
        <f t="shared" ca="1" si="316"/>
        <v>17763.698735213358</v>
      </c>
      <c r="AN323" s="450">
        <f t="shared" ca="1" si="316"/>
        <v>17763.698735213358</v>
      </c>
    </row>
    <row r="324" spans="3:40" outlineLevel="2">
      <c r="C324" s="491" t="s">
        <v>667</v>
      </c>
      <c r="E324" s="32" t="s">
        <v>13</v>
      </c>
      <c r="F324" s="23">
        <f ca="1">SUM(G324:AN324)</f>
        <v>453678.22031170013</v>
      </c>
      <c r="G324" s="455">
        <f t="shared" ref="G324:AL324" ca="1" si="317">MAX(G323,0)</f>
        <v>0</v>
      </c>
      <c r="H324" s="455">
        <f t="shared" ca="1" si="317"/>
        <v>1797.358730882959</v>
      </c>
      <c r="I324" s="455">
        <f t="shared" ca="1" si="317"/>
        <v>5508.4667588804477</v>
      </c>
      <c r="J324" s="455">
        <f t="shared" ca="1" si="317"/>
        <v>9105.5466228695695</v>
      </c>
      <c r="K324" s="455">
        <f t="shared" ca="1" si="317"/>
        <v>9355.0144242177175</v>
      </c>
      <c r="L324" s="455">
        <f t="shared" ca="1" si="317"/>
        <v>9192.2696751077965</v>
      </c>
      <c r="M324" s="455">
        <f t="shared" ca="1" si="317"/>
        <v>9347.8647443667633</v>
      </c>
      <c r="N324" s="455">
        <f t="shared" ca="1" si="317"/>
        <v>11509.228908813464</v>
      </c>
      <c r="O324" s="455">
        <f t="shared" ca="1" si="317"/>
        <v>11182.832671448872</v>
      </c>
      <c r="P324" s="455">
        <f t="shared" ca="1" si="317"/>
        <v>11320.234710267065</v>
      </c>
      <c r="Q324" s="455">
        <f t="shared" ca="1" si="317"/>
        <v>11453.975466596032</v>
      </c>
      <c r="R324" s="455">
        <f t="shared" ca="1" si="317"/>
        <v>11863.935806084191</v>
      </c>
      <c r="S324" s="455">
        <f t="shared" ca="1" si="317"/>
        <v>11767.772659373553</v>
      </c>
      <c r="T324" s="455">
        <f t="shared" ca="1" si="317"/>
        <v>11863.352556212083</v>
      </c>
      <c r="U324" s="455">
        <f t="shared" ca="1" si="317"/>
        <v>13484.685925682596</v>
      </c>
      <c r="V324" s="455">
        <f t="shared" ca="1" si="317"/>
        <v>10547.508439604597</v>
      </c>
      <c r="W324" s="455">
        <f t="shared" ca="1" si="317"/>
        <v>15288.108931912626</v>
      </c>
      <c r="X324" s="455">
        <f t="shared" ca="1" si="317"/>
        <v>15278.665386049915</v>
      </c>
      <c r="Y324" s="455">
        <f t="shared" ca="1" si="317"/>
        <v>15236.303819648529</v>
      </c>
      <c r="Z324" s="455">
        <f t="shared" ca="1" si="317"/>
        <v>14865.408156504138</v>
      </c>
      <c r="AA324" s="455">
        <f t="shared" ca="1" si="317"/>
        <v>14972.143985350729</v>
      </c>
      <c r="AB324" s="455">
        <f t="shared" ca="1" si="317"/>
        <v>17704.171074478727</v>
      </c>
      <c r="AC324" s="455">
        <f t="shared" ca="1" si="317"/>
        <v>17124.677348553254</v>
      </c>
      <c r="AD324" s="455">
        <f t="shared" ca="1" si="317"/>
        <v>17211.172728499972</v>
      </c>
      <c r="AE324" s="455">
        <f t="shared" ca="1" si="317"/>
        <v>17258.332292765434</v>
      </c>
      <c r="AF324" s="455">
        <f t="shared" ca="1" si="317"/>
        <v>17317.157282246502</v>
      </c>
      <c r="AG324" s="455">
        <f t="shared" ca="1" si="317"/>
        <v>17095.246556256901</v>
      </c>
      <c r="AH324" s="455">
        <f t="shared" ca="1" si="317"/>
        <v>17223.897252905645</v>
      </c>
      <c r="AI324" s="455">
        <f t="shared" ca="1" si="317"/>
        <v>19550.42934515305</v>
      </c>
      <c r="AJ324" s="455">
        <f t="shared" ca="1" si="317"/>
        <v>17197.663110113484</v>
      </c>
      <c r="AK324" s="455">
        <f t="shared" ca="1" si="317"/>
        <v>17763.698735213358</v>
      </c>
      <c r="AL324" s="455">
        <f t="shared" ca="1" si="317"/>
        <v>17763.698735213358</v>
      </c>
      <c r="AM324" s="455">
        <f t="shared" ref="AM324:AN324" ca="1" si="318">MAX(AM323,0)</f>
        <v>17763.698735213358</v>
      </c>
      <c r="AN324" s="455">
        <f t="shared" ca="1" si="318"/>
        <v>17763.698735213358</v>
      </c>
    </row>
    <row r="325" spans="3:40" outlineLevel="2">
      <c r="C325" s="491"/>
      <c r="F325" s="443"/>
      <c r="G325" s="443"/>
      <c r="H325" s="443"/>
      <c r="I325" s="443"/>
      <c r="J325" s="443"/>
      <c r="K325" s="443"/>
      <c r="L325" s="443"/>
      <c r="M325" s="443"/>
      <c r="N325" s="443"/>
      <c r="O325" s="443"/>
      <c r="P325" s="443"/>
      <c r="Q325" s="443"/>
      <c r="R325" s="443"/>
      <c r="S325" s="443"/>
      <c r="T325" s="443"/>
      <c r="U325" s="443"/>
      <c r="V325" s="443"/>
      <c r="W325" s="443"/>
      <c r="X325" s="443"/>
      <c r="Y325" s="443"/>
      <c r="Z325" s="443"/>
      <c r="AA325" s="443"/>
      <c r="AB325" s="443"/>
      <c r="AC325" s="443"/>
      <c r="AD325" s="443"/>
      <c r="AE325" s="443"/>
      <c r="AF325" s="443"/>
      <c r="AG325" s="443"/>
      <c r="AH325" s="443"/>
      <c r="AI325" s="443"/>
      <c r="AJ325" s="443"/>
      <c r="AK325" s="443"/>
      <c r="AL325" s="443"/>
      <c r="AM325" s="443"/>
      <c r="AN325" s="443"/>
    </row>
    <row r="326" spans="3:40" outlineLevel="2">
      <c r="C326" s="491" t="str">
        <f t="shared" ref="C326:AH326" si="319">C321</f>
        <v>Caixa total para DSRA</v>
      </c>
      <c r="E326" s="32" t="str">
        <f t="shared" si="319"/>
        <v>$ 000s</v>
      </c>
      <c r="F326" s="23">
        <f t="shared" ca="1" si="319"/>
        <v>453271.37370053085</v>
      </c>
      <c r="G326" s="450">
        <f t="shared" ca="1" si="319"/>
        <v>-406.84661116928464</v>
      </c>
      <c r="H326" s="450">
        <f t="shared" ca="1" si="319"/>
        <v>1797.358730882959</v>
      </c>
      <c r="I326" s="450">
        <f t="shared" ca="1" si="319"/>
        <v>5508.4667588804477</v>
      </c>
      <c r="J326" s="450">
        <f t="shared" ca="1" si="319"/>
        <v>9105.5466228695695</v>
      </c>
      <c r="K326" s="450">
        <f t="shared" ca="1" si="319"/>
        <v>9355.0144242177175</v>
      </c>
      <c r="L326" s="450">
        <f t="shared" ca="1" si="319"/>
        <v>9192.2696751077965</v>
      </c>
      <c r="M326" s="450">
        <f t="shared" ca="1" si="319"/>
        <v>9347.8647443667633</v>
      </c>
      <c r="N326" s="450">
        <f t="shared" ca="1" si="319"/>
        <v>11509.228908813464</v>
      </c>
      <c r="O326" s="450">
        <f t="shared" ca="1" si="319"/>
        <v>11182.832671448872</v>
      </c>
      <c r="P326" s="450">
        <f t="shared" ca="1" si="319"/>
        <v>11320.234710267065</v>
      </c>
      <c r="Q326" s="450">
        <f t="shared" ca="1" si="319"/>
        <v>11453.975466596032</v>
      </c>
      <c r="R326" s="450">
        <f t="shared" ca="1" si="319"/>
        <v>11863.935806084191</v>
      </c>
      <c r="S326" s="450">
        <f t="shared" ca="1" si="319"/>
        <v>11767.772659373553</v>
      </c>
      <c r="T326" s="450">
        <f t="shared" ca="1" si="319"/>
        <v>11863.352556212083</v>
      </c>
      <c r="U326" s="450">
        <f t="shared" ca="1" si="319"/>
        <v>13484.685925682596</v>
      </c>
      <c r="V326" s="450">
        <f t="shared" ca="1" si="319"/>
        <v>10547.508439604597</v>
      </c>
      <c r="W326" s="450">
        <f t="shared" ca="1" si="319"/>
        <v>15288.108931912626</v>
      </c>
      <c r="X326" s="450">
        <f t="shared" ca="1" si="319"/>
        <v>15278.665386049915</v>
      </c>
      <c r="Y326" s="450">
        <f t="shared" ca="1" si="319"/>
        <v>15236.303819648529</v>
      </c>
      <c r="Z326" s="450">
        <f t="shared" ca="1" si="319"/>
        <v>14865.408156504138</v>
      </c>
      <c r="AA326" s="450">
        <f t="shared" ca="1" si="319"/>
        <v>14972.143985350729</v>
      </c>
      <c r="AB326" s="450">
        <f t="shared" ca="1" si="319"/>
        <v>17704.171074478727</v>
      </c>
      <c r="AC326" s="450">
        <f t="shared" ca="1" si="319"/>
        <v>17124.677348553254</v>
      </c>
      <c r="AD326" s="450">
        <f t="shared" ca="1" si="319"/>
        <v>17211.172728499972</v>
      </c>
      <c r="AE326" s="450">
        <f t="shared" ca="1" si="319"/>
        <v>17258.332292765434</v>
      </c>
      <c r="AF326" s="450">
        <f t="shared" ca="1" si="319"/>
        <v>17317.157282246502</v>
      </c>
      <c r="AG326" s="450">
        <f t="shared" ca="1" si="319"/>
        <v>17095.246556256901</v>
      </c>
      <c r="AH326" s="450">
        <f t="shared" ca="1" si="319"/>
        <v>17223.897252905645</v>
      </c>
      <c r="AI326" s="450">
        <f t="shared" ref="AI326:AN326" ca="1" si="320">AI321</f>
        <v>19550.42934515305</v>
      </c>
      <c r="AJ326" s="450">
        <f t="shared" ca="1" si="320"/>
        <v>17197.663110113484</v>
      </c>
      <c r="AK326" s="450">
        <f t="shared" ca="1" si="320"/>
        <v>17763.698735213358</v>
      </c>
      <c r="AL326" s="450">
        <f t="shared" ca="1" si="320"/>
        <v>17763.698735213358</v>
      </c>
      <c r="AM326" s="450">
        <f t="shared" ca="1" si="320"/>
        <v>17763.698735213358</v>
      </c>
      <c r="AN326" s="450">
        <f t="shared" ca="1" si="320"/>
        <v>17763.698735213358</v>
      </c>
    </row>
    <row r="327" spans="3:40" outlineLevel="2">
      <c r="C327" s="491" t="s">
        <v>668</v>
      </c>
      <c r="E327" s="32" t="s">
        <v>13</v>
      </c>
      <c r="F327" s="23">
        <f ca="1">SUM(G327:AN327)</f>
        <v>-406.84661116928464</v>
      </c>
      <c r="G327" s="455">
        <f t="shared" ref="G327:AL327" ca="1" si="321">MIN(G326,0)</f>
        <v>-406.84661116928464</v>
      </c>
      <c r="H327" s="455">
        <f t="shared" ca="1" si="321"/>
        <v>0</v>
      </c>
      <c r="I327" s="455">
        <f t="shared" ca="1" si="321"/>
        <v>0</v>
      </c>
      <c r="J327" s="455">
        <f t="shared" ca="1" si="321"/>
        <v>0</v>
      </c>
      <c r="K327" s="455">
        <f t="shared" ca="1" si="321"/>
        <v>0</v>
      </c>
      <c r="L327" s="455">
        <f t="shared" ca="1" si="321"/>
        <v>0</v>
      </c>
      <c r="M327" s="455">
        <f t="shared" ca="1" si="321"/>
        <v>0</v>
      </c>
      <c r="N327" s="455">
        <f t="shared" ca="1" si="321"/>
        <v>0</v>
      </c>
      <c r="O327" s="455">
        <f t="shared" ca="1" si="321"/>
        <v>0</v>
      </c>
      <c r="P327" s="455">
        <f t="shared" ca="1" si="321"/>
        <v>0</v>
      </c>
      <c r="Q327" s="455">
        <f t="shared" ca="1" si="321"/>
        <v>0</v>
      </c>
      <c r="R327" s="455">
        <f t="shared" ca="1" si="321"/>
        <v>0</v>
      </c>
      <c r="S327" s="455">
        <f t="shared" ca="1" si="321"/>
        <v>0</v>
      </c>
      <c r="T327" s="455">
        <f t="shared" ca="1" si="321"/>
        <v>0</v>
      </c>
      <c r="U327" s="455">
        <f t="shared" ca="1" si="321"/>
        <v>0</v>
      </c>
      <c r="V327" s="455">
        <f t="shared" ca="1" si="321"/>
        <v>0</v>
      </c>
      <c r="W327" s="455">
        <f t="shared" ca="1" si="321"/>
        <v>0</v>
      </c>
      <c r="X327" s="455">
        <f t="shared" ca="1" si="321"/>
        <v>0</v>
      </c>
      <c r="Y327" s="455">
        <f t="shared" ca="1" si="321"/>
        <v>0</v>
      </c>
      <c r="Z327" s="455">
        <f t="shared" ca="1" si="321"/>
        <v>0</v>
      </c>
      <c r="AA327" s="455">
        <f t="shared" ca="1" si="321"/>
        <v>0</v>
      </c>
      <c r="AB327" s="455">
        <f t="shared" ca="1" si="321"/>
        <v>0</v>
      </c>
      <c r="AC327" s="455">
        <f t="shared" ca="1" si="321"/>
        <v>0</v>
      </c>
      <c r="AD327" s="455">
        <f t="shared" ca="1" si="321"/>
        <v>0</v>
      </c>
      <c r="AE327" s="455">
        <f t="shared" ca="1" si="321"/>
        <v>0</v>
      </c>
      <c r="AF327" s="455">
        <f t="shared" ca="1" si="321"/>
        <v>0</v>
      </c>
      <c r="AG327" s="455">
        <f t="shared" ca="1" si="321"/>
        <v>0</v>
      </c>
      <c r="AH327" s="455">
        <f t="shared" ca="1" si="321"/>
        <v>0</v>
      </c>
      <c r="AI327" s="455">
        <f t="shared" ca="1" si="321"/>
        <v>0</v>
      </c>
      <c r="AJ327" s="455">
        <f t="shared" ca="1" si="321"/>
        <v>0</v>
      </c>
      <c r="AK327" s="455">
        <f t="shared" ca="1" si="321"/>
        <v>0</v>
      </c>
      <c r="AL327" s="455">
        <f t="shared" ca="1" si="321"/>
        <v>0</v>
      </c>
      <c r="AM327" s="455">
        <f t="shared" ref="AM327:AN327" ca="1" si="322">MIN(AM326,0)</f>
        <v>0</v>
      </c>
      <c r="AN327" s="455">
        <f t="shared" ca="1" si="322"/>
        <v>0</v>
      </c>
    </row>
    <row r="328" spans="3:40" outlineLevel="2">
      <c r="C328" s="491"/>
      <c r="F328" s="443"/>
      <c r="G328" s="443"/>
      <c r="H328" s="443"/>
      <c r="I328" s="443"/>
      <c r="J328" s="443"/>
      <c r="K328" s="443"/>
      <c r="L328" s="443"/>
      <c r="M328" s="443"/>
      <c r="N328" s="443"/>
      <c r="O328" s="443"/>
      <c r="P328" s="443"/>
      <c r="Q328" s="443"/>
      <c r="R328" s="443"/>
      <c r="S328" s="443"/>
      <c r="T328" s="443"/>
      <c r="U328" s="443"/>
      <c r="V328" s="443"/>
      <c r="W328" s="443"/>
      <c r="X328" s="443"/>
      <c r="Y328" s="443"/>
      <c r="Z328" s="443"/>
      <c r="AA328" s="443"/>
      <c r="AB328" s="443"/>
      <c r="AC328" s="443"/>
      <c r="AD328" s="443"/>
      <c r="AE328" s="443"/>
      <c r="AF328" s="443"/>
      <c r="AG328" s="443"/>
      <c r="AH328" s="443"/>
      <c r="AI328" s="443"/>
      <c r="AJ328" s="443"/>
      <c r="AK328" s="443"/>
      <c r="AL328" s="443"/>
      <c r="AM328" s="443"/>
      <c r="AN328" s="443"/>
    </row>
    <row r="329" spans="3:40" outlineLevel="2">
      <c r="C329" s="491" t="s">
        <v>669</v>
      </c>
      <c r="E329" s="32" t="s">
        <v>13</v>
      </c>
      <c r="F329" s="23">
        <f ca="1">SUM(G329:AN329)</f>
        <v>453678.22031170013</v>
      </c>
      <c r="G329" s="455">
        <f t="shared" ref="G329:AL329" ca="1" si="323">G324</f>
        <v>0</v>
      </c>
      <c r="H329" s="455">
        <f t="shared" ca="1" si="323"/>
        <v>1797.358730882959</v>
      </c>
      <c r="I329" s="455">
        <f t="shared" ca="1" si="323"/>
        <v>5508.4667588804477</v>
      </c>
      <c r="J329" s="455">
        <f t="shared" ca="1" si="323"/>
        <v>9105.5466228695695</v>
      </c>
      <c r="K329" s="455">
        <f t="shared" ca="1" si="323"/>
        <v>9355.0144242177175</v>
      </c>
      <c r="L329" s="455">
        <f t="shared" ca="1" si="323"/>
        <v>9192.2696751077965</v>
      </c>
      <c r="M329" s="455">
        <f t="shared" ca="1" si="323"/>
        <v>9347.8647443667633</v>
      </c>
      <c r="N329" s="455">
        <f t="shared" ca="1" si="323"/>
        <v>11509.228908813464</v>
      </c>
      <c r="O329" s="455">
        <f t="shared" ca="1" si="323"/>
        <v>11182.832671448872</v>
      </c>
      <c r="P329" s="455">
        <f t="shared" ca="1" si="323"/>
        <v>11320.234710267065</v>
      </c>
      <c r="Q329" s="455">
        <f t="shared" ca="1" si="323"/>
        <v>11453.975466596032</v>
      </c>
      <c r="R329" s="455">
        <f t="shared" ca="1" si="323"/>
        <v>11863.935806084191</v>
      </c>
      <c r="S329" s="455">
        <f t="shared" ca="1" si="323"/>
        <v>11767.772659373553</v>
      </c>
      <c r="T329" s="455">
        <f t="shared" ca="1" si="323"/>
        <v>11863.352556212083</v>
      </c>
      <c r="U329" s="455">
        <f t="shared" ca="1" si="323"/>
        <v>13484.685925682596</v>
      </c>
      <c r="V329" s="455">
        <f t="shared" ca="1" si="323"/>
        <v>10547.508439604597</v>
      </c>
      <c r="W329" s="455">
        <f t="shared" ca="1" si="323"/>
        <v>15288.108931912626</v>
      </c>
      <c r="X329" s="455">
        <f t="shared" ca="1" si="323"/>
        <v>15278.665386049915</v>
      </c>
      <c r="Y329" s="455">
        <f t="shared" ca="1" si="323"/>
        <v>15236.303819648529</v>
      </c>
      <c r="Z329" s="455">
        <f t="shared" ca="1" si="323"/>
        <v>14865.408156504138</v>
      </c>
      <c r="AA329" s="455">
        <f t="shared" ca="1" si="323"/>
        <v>14972.143985350729</v>
      </c>
      <c r="AB329" s="455">
        <f t="shared" ca="1" si="323"/>
        <v>17704.171074478727</v>
      </c>
      <c r="AC329" s="455">
        <f t="shared" ca="1" si="323"/>
        <v>17124.677348553254</v>
      </c>
      <c r="AD329" s="455">
        <f t="shared" ca="1" si="323"/>
        <v>17211.172728499972</v>
      </c>
      <c r="AE329" s="455">
        <f t="shared" ca="1" si="323"/>
        <v>17258.332292765434</v>
      </c>
      <c r="AF329" s="455">
        <f t="shared" ca="1" si="323"/>
        <v>17317.157282246502</v>
      </c>
      <c r="AG329" s="455">
        <f t="shared" ca="1" si="323"/>
        <v>17095.246556256901</v>
      </c>
      <c r="AH329" s="455">
        <f t="shared" ca="1" si="323"/>
        <v>17223.897252905645</v>
      </c>
      <c r="AI329" s="455">
        <f t="shared" ca="1" si="323"/>
        <v>19550.42934515305</v>
      </c>
      <c r="AJ329" s="455">
        <f t="shared" ca="1" si="323"/>
        <v>17197.663110113484</v>
      </c>
      <c r="AK329" s="455">
        <f t="shared" ca="1" si="323"/>
        <v>17763.698735213358</v>
      </c>
      <c r="AL329" s="455">
        <f t="shared" ca="1" si="323"/>
        <v>17763.698735213358</v>
      </c>
      <c r="AM329" s="455">
        <f t="shared" ref="AM329:AN329" ca="1" si="324">AM324</f>
        <v>17763.698735213358</v>
      </c>
      <c r="AN329" s="455">
        <f t="shared" ca="1" si="324"/>
        <v>17763.698735213358</v>
      </c>
    </row>
    <row r="330" spans="3:40" outlineLevel="2">
      <c r="C330" s="491" t="str">
        <f t="shared" ref="C330" si="325">C315</f>
        <v>Target DSRA depósitos</v>
      </c>
      <c r="E330" s="32" t="s">
        <v>13</v>
      </c>
      <c r="F330" s="23">
        <f t="shared" ref="F330:G330" si="326">F315</f>
        <v>0</v>
      </c>
      <c r="G330" s="455">
        <f t="shared" ca="1" si="326"/>
        <v>0</v>
      </c>
      <c r="H330" s="455">
        <f t="shared" ref="H330:AL330" ca="1" si="327">H315</f>
        <v>372.19894342036832</v>
      </c>
      <c r="I330" s="455">
        <f t="shared" ca="1" si="327"/>
        <v>16.452518569521828</v>
      </c>
      <c r="J330" s="455">
        <f t="shared" ca="1" si="327"/>
        <v>0</v>
      </c>
      <c r="K330" s="455">
        <f t="shared" ca="1" si="327"/>
        <v>0</v>
      </c>
      <c r="L330" s="455">
        <f t="shared" ca="1" si="327"/>
        <v>0</v>
      </c>
      <c r="M330" s="455">
        <f t="shared" ca="1" si="327"/>
        <v>99.938071529480681</v>
      </c>
      <c r="N330" s="455">
        <f t="shared" ca="1" si="327"/>
        <v>104.94903431368704</v>
      </c>
      <c r="O330" s="455">
        <f t="shared" ca="1" si="327"/>
        <v>0</v>
      </c>
      <c r="P330" s="455">
        <f t="shared" ca="1" si="327"/>
        <v>0</v>
      </c>
      <c r="Q330" s="455">
        <f t="shared" ca="1" si="327"/>
        <v>0</v>
      </c>
      <c r="R330" s="455">
        <f t="shared" ca="1" si="327"/>
        <v>0</v>
      </c>
      <c r="S330" s="455">
        <f t="shared" ca="1" si="327"/>
        <v>0</v>
      </c>
      <c r="T330" s="455">
        <f t="shared" ca="1" si="327"/>
        <v>80.782363059328645</v>
      </c>
      <c r="U330" s="455">
        <f t="shared" ca="1" si="327"/>
        <v>949.58870788069089</v>
      </c>
      <c r="V330" s="455">
        <f t="shared" ca="1" si="327"/>
        <v>0</v>
      </c>
      <c r="W330" s="455">
        <f t="shared" ca="1" si="327"/>
        <v>0.24977696588467158</v>
      </c>
      <c r="X330" s="455">
        <f t="shared" ca="1" si="327"/>
        <v>0.29515344226923013</v>
      </c>
      <c r="Y330" s="455">
        <f t="shared" ca="1" si="327"/>
        <v>0.33154401217832152</v>
      </c>
      <c r="Z330" s="455">
        <f t="shared" ca="1" si="327"/>
        <v>19.084760204451051</v>
      </c>
      <c r="AA330" s="455">
        <f t="shared" ca="1" si="327"/>
        <v>146.51085965876217</v>
      </c>
      <c r="AB330" s="455">
        <f t="shared" ca="1" si="327"/>
        <v>133.10054122942881</v>
      </c>
      <c r="AC330" s="455">
        <f t="shared" ca="1" si="327"/>
        <v>0</v>
      </c>
      <c r="AD330" s="455">
        <f t="shared" ca="1" si="327"/>
        <v>0</v>
      </c>
      <c r="AE330" s="455">
        <f t="shared" ca="1" si="327"/>
        <v>0</v>
      </c>
      <c r="AF330" s="455">
        <f t="shared" ca="1" si="327"/>
        <v>0</v>
      </c>
      <c r="AG330" s="455">
        <f t="shared" ca="1" si="327"/>
        <v>0</v>
      </c>
      <c r="AH330" s="455">
        <f t="shared" ca="1" si="327"/>
        <v>110.05785563792045</v>
      </c>
      <c r="AI330" s="455">
        <f t="shared" ca="1" si="327"/>
        <v>1049.6034265404203</v>
      </c>
      <c r="AJ330" s="455">
        <f t="shared" ca="1" si="327"/>
        <v>0</v>
      </c>
      <c r="AK330" s="455">
        <f t="shared" ca="1" si="327"/>
        <v>0</v>
      </c>
      <c r="AL330" s="455">
        <f t="shared" ca="1" si="327"/>
        <v>0</v>
      </c>
      <c r="AM330" s="455">
        <f t="shared" ref="AM330:AN330" ca="1" si="328">AM315</f>
        <v>0</v>
      </c>
      <c r="AN330" s="455">
        <f t="shared" ca="1" si="328"/>
        <v>0</v>
      </c>
    </row>
    <row r="331" spans="3:40" outlineLevel="2">
      <c r="C331" s="491" t="s">
        <v>654</v>
      </c>
      <c r="E331" s="32" t="s">
        <v>13</v>
      </c>
      <c r="F331" s="23">
        <f ca="1">SUM(G331:AN331)</f>
        <v>3083.1435564643925</v>
      </c>
      <c r="G331" s="455">
        <f t="shared" ref="G331:AL331" ca="1" si="329">MIN(G330,G329)</f>
        <v>0</v>
      </c>
      <c r="H331" s="455">
        <f t="shared" ca="1" si="329"/>
        <v>372.19894342036832</v>
      </c>
      <c r="I331" s="455">
        <f t="shared" ca="1" si="329"/>
        <v>16.452518569521828</v>
      </c>
      <c r="J331" s="455">
        <f t="shared" ca="1" si="329"/>
        <v>0</v>
      </c>
      <c r="K331" s="455">
        <f t="shared" ca="1" si="329"/>
        <v>0</v>
      </c>
      <c r="L331" s="455">
        <f t="shared" ca="1" si="329"/>
        <v>0</v>
      </c>
      <c r="M331" s="455">
        <f t="shared" ca="1" si="329"/>
        <v>99.938071529480681</v>
      </c>
      <c r="N331" s="455">
        <f t="shared" ca="1" si="329"/>
        <v>104.94903431368704</v>
      </c>
      <c r="O331" s="455">
        <f t="shared" ca="1" si="329"/>
        <v>0</v>
      </c>
      <c r="P331" s="455">
        <f t="shared" ca="1" si="329"/>
        <v>0</v>
      </c>
      <c r="Q331" s="455">
        <f t="shared" ca="1" si="329"/>
        <v>0</v>
      </c>
      <c r="R331" s="455">
        <f t="shared" ca="1" si="329"/>
        <v>0</v>
      </c>
      <c r="S331" s="455">
        <f t="shared" ca="1" si="329"/>
        <v>0</v>
      </c>
      <c r="T331" s="455">
        <f t="shared" ca="1" si="329"/>
        <v>80.782363059328645</v>
      </c>
      <c r="U331" s="455">
        <f t="shared" ca="1" si="329"/>
        <v>949.58870788069089</v>
      </c>
      <c r="V331" s="455">
        <f t="shared" ca="1" si="329"/>
        <v>0</v>
      </c>
      <c r="W331" s="455">
        <f t="shared" ca="1" si="329"/>
        <v>0.24977696588467158</v>
      </c>
      <c r="X331" s="455">
        <f t="shared" ca="1" si="329"/>
        <v>0.29515344226923013</v>
      </c>
      <c r="Y331" s="455">
        <f t="shared" ca="1" si="329"/>
        <v>0.33154401217832152</v>
      </c>
      <c r="Z331" s="455">
        <f t="shared" ca="1" si="329"/>
        <v>19.084760204451051</v>
      </c>
      <c r="AA331" s="455">
        <f t="shared" ca="1" si="329"/>
        <v>146.51085965876217</v>
      </c>
      <c r="AB331" s="455">
        <f t="shared" ca="1" si="329"/>
        <v>133.10054122942881</v>
      </c>
      <c r="AC331" s="455">
        <f t="shared" ca="1" si="329"/>
        <v>0</v>
      </c>
      <c r="AD331" s="455">
        <f t="shared" ca="1" si="329"/>
        <v>0</v>
      </c>
      <c r="AE331" s="455">
        <f t="shared" ca="1" si="329"/>
        <v>0</v>
      </c>
      <c r="AF331" s="455">
        <f t="shared" ca="1" si="329"/>
        <v>0</v>
      </c>
      <c r="AG331" s="455">
        <f t="shared" ca="1" si="329"/>
        <v>0</v>
      </c>
      <c r="AH331" s="455">
        <f t="shared" ca="1" si="329"/>
        <v>110.05785563792045</v>
      </c>
      <c r="AI331" s="455">
        <f t="shared" ca="1" si="329"/>
        <v>1049.6034265404203</v>
      </c>
      <c r="AJ331" s="455">
        <f t="shared" ca="1" si="329"/>
        <v>0</v>
      </c>
      <c r="AK331" s="455">
        <f t="shared" ca="1" si="329"/>
        <v>0</v>
      </c>
      <c r="AL331" s="455">
        <f t="shared" ca="1" si="329"/>
        <v>0</v>
      </c>
      <c r="AM331" s="455">
        <f t="shared" ref="AM331:AN331" ca="1" si="330">MIN(AM330,AM329)</f>
        <v>0</v>
      </c>
      <c r="AN331" s="455">
        <f t="shared" ca="1" si="330"/>
        <v>0</v>
      </c>
    </row>
    <row r="332" spans="3:40" outlineLevel="1">
      <c r="C332" s="491"/>
      <c r="F332" s="443"/>
      <c r="G332" s="443"/>
      <c r="H332" s="443"/>
      <c r="I332" s="443"/>
      <c r="J332" s="443"/>
      <c r="K332" s="443"/>
      <c r="L332" s="443"/>
      <c r="M332" s="443"/>
      <c r="N332" s="443"/>
      <c r="O332" s="443"/>
      <c r="P332" s="443"/>
      <c r="Q332" s="443"/>
      <c r="R332" s="443"/>
      <c r="S332" s="443"/>
      <c r="T332" s="443"/>
      <c r="U332" s="443"/>
      <c r="V332" s="443"/>
      <c r="W332" s="443"/>
      <c r="X332" s="443"/>
      <c r="Y332" s="443"/>
      <c r="Z332" s="443"/>
      <c r="AA332" s="443"/>
      <c r="AB332" s="443"/>
      <c r="AC332" s="443"/>
      <c r="AD332" s="443"/>
      <c r="AE332" s="443"/>
      <c r="AF332" s="443"/>
      <c r="AG332" s="443"/>
      <c r="AH332" s="443"/>
      <c r="AI332" s="443"/>
      <c r="AJ332" s="443"/>
      <c r="AK332" s="443"/>
      <c r="AL332" s="443"/>
      <c r="AM332" s="443"/>
      <c r="AN332" s="443"/>
    </row>
    <row r="333" spans="3:40" outlineLevel="1">
      <c r="C333" t="s">
        <v>670</v>
      </c>
      <c r="F333" s="443"/>
      <c r="G333" s="443"/>
      <c r="H333" s="443"/>
      <c r="I333" s="443"/>
      <c r="J333" s="443"/>
      <c r="K333" s="443"/>
      <c r="L333" s="443"/>
      <c r="M333" s="443"/>
      <c r="N333" s="443"/>
      <c r="O333" s="443"/>
      <c r="P333" s="443"/>
      <c r="Q333" s="443"/>
      <c r="R333" s="443"/>
      <c r="S333" s="443"/>
      <c r="T333" s="443"/>
      <c r="U333" s="443"/>
      <c r="V333" s="443"/>
      <c r="W333" s="443"/>
      <c r="X333" s="443"/>
      <c r="Y333" s="443"/>
      <c r="Z333" s="443"/>
      <c r="AA333" s="443"/>
      <c r="AB333" s="443"/>
      <c r="AC333" s="443"/>
      <c r="AD333" s="443"/>
      <c r="AE333" s="443"/>
      <c r="AF333" s="443"/>
      <c r="AG333" s="443"/>
      <c r="AH333" s="443"/>
      <c r="AI333" s="443"/>
      <c r="AJ333" s="443"/>
      <c r="AK333" s="443"/>
      <c r="AL333" s="443"/>
      <c r="AM333" s="443"/>
      <c r="AN333" s="443"/>
    </row>
    <row r="334" spans="3:40" outlineLevel="2">
      <c r="C334" s="491" t="str">
        <f>C292</f>
        <v>DSRA saldo (b/f)</v>
      </c>
      <c r="E334" s="32" t="str">
        <f t="shared" ref="E334:AJ334" si="331">E292</f>
        <v>$ 000s</v>
      </c>
      <c r="F334" s="450">
        <f t="shared" si="331"/>
        <v>0</v>
      </c>
      <c r="G334" s="450">
        <f t="shared" si="331"/>
        <v>0</v>
      </c>
      <c r="H334" s="450">
        <f t="shared" ca="1" si="331"/>
        <v>0</v>
      </c>
      <c r="I334" s="450">
        <f t="shared" ca="1" si="331"/>
        <v>372.19894342036832</v>
      </c>
      <c r="J334" s="450">
        <f t="shared" ca="1" si="331"/>
        <v>388.65146198989015</v>
      </c>
      <c r="K334" s="450">
        <f t="shared" ca="1" si="331"/>
        <v>371.3939029366781</v>
      </c>
      <c r="L334" s="450">
        <f t="shared" ca="1" si="331"/>
        <v>355.15004930733954</v>
      </c>
      <c r="M334" s="450">
        <f t="shared" ca="1" si="331"/>
        <v>339.05484543205347</v>
      </c>
      <c r="N334" s="450">
        <f t="shared" ca="1" si="331"/>
        <v>438.99291696153415</v>
      </c>
      <c r="O334" s="450">
        <f t="shared" ca="1" si="331"/>
        <v>543.94195127522119</v>
      </c>
      <c r="P334" s="450">
        <f t="shared" ca="1" si="331"/>
        <v>511.22548969453146</v>
      </c>
      <c r="Q334" s="450">
        <f t="shared" ca="1" si="331"/>
        <v>496.55943462376052</v>
      </c>
      <c r="R334" s="450">
        <f t="shared" ca="1" si="331"/>
        <v>494.54655799442588</v>
      </c>
      <c r="S334" s="450">
        <f t="shared" ca="1" si="331"/>
        <v>460.66804293841795</v>
      </c>
      <c r="T334" s="450">
        <f t="shared" ca="1" si="331"/>
        <v>424.94780581411464</v>
      </c>
      <c r="U334" s="450">
        <f t="shared" ca="1" si="331"/>
        <v>505.73016887344329</v>
      </c>
      <c r="V334" s="450">
        <f t="shared" ca="1" si="331"/>
        <v>1455.3188767541342</v>
      </c>
      <c r="W334" s="450">
        <f t="shared" ca="1" si="331"/>
        <v>3.9796692841428012</v>
      </c>
      <c r="X334" s="450">
        <f t="shared" ca="1" si="331"/>
        <v>4.2294462500274728</v>
      </c>
      <c r="Y334" s="450">
        <f t="shared" ca="1" si="331"/>
        <v>4.5245996922967029</v>
      </c>
      <c r="Z334" s="450">
        <f t="shared" ca="1" si="331"/>
        <v>4.8561437044750244</v>
      </c>
      <c r="AA334" s="450">
        <f t="shared" ca="1" si="331"/>
        <v>23.940903908926074</v>
      </c>
      <c r="AB334" s="450">
        <f t="shared" ca="1" si="331"/>
        <v>170.45176356768826</v>
      </c>
      <c r="AC334" s="450">
        <f t="shared" ca="1" si="331"/>
        <v>303.55230479711707</v>
      </c>
      <c r="AD334" s="450">
        <f t="shared" ca="1" si="331"/>
        <v>285.2394465171709</v>
      </c>
      <c r="AE334" s="450">
        <f t="shared" ca="1" si="331"/>
        <v>267.30693608222475</v>
      </c>
      <c r="AF334" s="450">
        <f t="shared" ca="1" si="331"/>
        <v>251.5454081802786</v>
      </c>
      <c r="AG334" s="450">
        <f t="shared" ca="1" si="331"/>
        <v>237.09974745453238</v>
      </c>
      <c r="AH334" s="450">
        <f t="shared" ca="1" si="331"/>
        <v>219.81903020545292</v>
      </c>
      <c r="AI334" s="450">
        <f t="shared" ca="1" si="331"/>
        <v>329.87688584337337</v>
      </c>
      <c r="AJ334" s="450">
        <f t="shared" ca="1" si="331"/>
        <v>1379.4803123837937</v>
      </c>
      <c r="AK334" s="450">
        <f t="shared" ref="AK334:AN334" ca="1" si="332">AK292</f>
        <v>0</v>
      </c>
      <c r="AL334" s="450">
        <f t="shared" ca="1" si="332"/>
        <v>0</v>
      </c>
      <c r="AM334" s="450">
        <f t="shared" ca="1" si="332"/>
        <v>0</v>
      </c>
      <c r="AN334" s="450">
        <f t="shared" ca="1" si="332"/>
        <v>0</v>
      </c>
    </row>
    <row r="335" spans="3:40" outlineLevel="2">
      <c r="C335" s="491" t="str">
        <f t="shared" ref="C335:F335" si="333">C327</f>
        <v>Serviço da dívida negativo</v>
      </c>
      <c r="E335" s="32" t="str">
        <f t="shared" ref="E335" si="334">E327</f>
        <v>$ 000s</v>
      </c>
      <c r="F335" s="450">
        <f t="shared" ca="1" si="333"/>
        <v>-406.84661116928464</v>
      </c>
      <c r="G335" s="450">
        <f t="shared" ref="G335:AL335" ca="1" si="335">-G327</f>
        <v>406.84661116928464</v>
      </c>
      <c r="H335" s="450">
        <f t="shared" ca="1" si="335"/>
        <v>0</v>
      </c>
      <c r="I335" s="450">
        <f t="shared" ca="1" si="335"/>
        <v>0</v>
      </c>
      <c r="J335" s="450">
        <f t="shared" ca="1" si="335"/>
        <v>0</v>
      </c>
      <c r="K335" s="450">
        <f t="shared" ca="1" si="335"/>
        <v>0</v>
      </c>
      <c r="L335" s="450">
        <f t="shared" ca="1" si="335"/>
        <v>0</v>
      </c>
      <c r="M335" s="450">
        <f t="shared" ca="1" si="335"/>
        <v>0</v>
      </c>
      <c r="N335" s="450">
        <f t="shared" ca="1" si="335"/>
        <v>0</v>
      </c>
      <c r="O335" s="450">
        <f t="shared" ca="1" si="335"/>
        <v>0</v>
      </c>
      <c r="P335" s="450">
        <f t="shared" ca="1" si="335"/>
        <v>0</v>
      </c>
      <c r="Q335" s="450">
        <f t="shared" ca="1" si="335"/>
        <v>0</v>
      </c>
      <c r="R335" s="450">
        <f t="shared" ca="1" si="335"/>
        <v>0</v>
      </c>
      <c r="S335" s="450">
        <f t="shared" ca="1" si="335"/>
        <v>0</v>
      </c>
      <c r="T335" s="450">
        <f t="shared" ca="1" si="335"/>
        <v>0</v>
      </c>
      <c r="U335" s="450">
        <f t="shared" ca="1" si="335"/>
        <v>0</v>
      </c>
      <c r="V335" s="450">
        <f t="shared" ca="1" si="335"/>
        <v>0</v>
      </c>
      <c r="W335" s="450">
        <f t="shared" ca="1" si="335"/>
        <v>0</v>
      </c>
      <c r="X335" s="450">
        <f t="shared" ca="1" si="335"/>
        <v>0</v>
      </c>
      <c r="Y335" s="450">
        <f t="shared" ca="1" si="335"/>
        <v>0</v>
      </c>
      <c r="Z335" s="450">
        <f t="shared" ca="1" si="335"/>
        <v>0</v>
      </c>
      <c r="AA335" s="450">
        <f t="shared" ca="1" si="335"/>
        <v>0</v>
      </c>
      <c r="AB335" s="450">
        <f t="shared" ca="1" si="335"/>
        <v>0</v>
      </c>
      <c r="AC335" s="450">
        <f t="shared" ca="1" si="335"/>
        <v>0</v>
      </c>
      <c r="AD335" s="450">
        <f t="shared" ca="1" si="335"/>
        <v>0</v>
      </c>
      <c r="AE335" s="450">
        <f t="shared" ca="1" si="335"/>
        <v>0</v>
      </c>
      <c r="AF335" s="450">
        <f t="shared" ca="1" si="335"/>
        <v>0</v>
      </c>
      <c r="AG335" s="450">
        <f t="shared" ca="1" si="335"/>
        <v>0</v>
      </c>
      <c r="AH335" s="450">
        <f t="shared" ca="1" si="335"/>
        <v>0</v>
      </c>
      <c r="AI335" s="450">
        <f t="shared" ca="1" si="335"/>
        <v>0</v>
      </c>
      <c r="AJ335" s="450">
        <f t="shared" ca="1" si="335"/>
        <v>0</v>
      </c>
      <c r="AK335" s="450">
        <f t="shared" ca="1" si="335"/>
        <v>0</v>
      </c>
      <c r="AL335" s="450">
        <f t="shared" ca="1" si="335"/>
        <v>0</v>
      </c>
      <c r="AM335" s="450">
        <f t="shared" ref="AM335:AN335" ca="1" si="336">-AM327</f>
        <v>0</v>
      </c>
      <c r="AN335" s="450">
        <f t="shared" ca="1" si="336"/>
        <v>0</v>
      </c>
    </row>
    <row r="336" spans="3:40" outlineLevel="2">
      <c r="C336" s="491" t="s">
        <v>671</v>
      </c>
      <c r="E336" s="32" t="s">
        <v>13</v>
      </c>
      <c r="F336" s="450">
        <f ca="1">SUM(G336:AN336)</f>
        <v>0</v>
      </c>
      <c r="G336" s="455">
        <f t="shared" ref="G336:L336" ca="1" si="337">MIN(G334,G335)</f>
        <v>0</v>
      </c>
      <c r="H336" s="455">
        <f t="shared" ca="1" si="337"/>
        <v>0</v>
      </c>
      <c r="I336" s="455">
        <f t="shared" ca="1" si="337"/>
        <v>0</v>
      </c>
      <c r="J336" s="455">
        <f t="shared" ca="1" si="337"/>
        <v>0</v>
      </c>
      <c r="K336" s="455">
        <f t="shared" ca="1" si="337"/>
        <v>0</v>
      </c>
      <c r="L336" s="455">
        <f t="shared" ca="1" si="337"/>
        <v>0</v>
      </c>
      <c r="M336" s="455">
        <f t="shared" ref="M336:AN336" ca="1" si="338">MIN(M334,M335)</f>
        <v>0</v>
      </c>
      <c r="N336" s="455">
        <f t="shared" ca="1" si="338"/>
        <v>0</v>
      </c>
      <c r="O336" s="455">
        <f t="shared" ca="1" si="338"/>
        <v>0</v>
      </c>
      <c r="P336" s="455">
        <f t="shared" ca="1" si="338"/>
        <v>0</v>
      </c>
      <c r="Q336" s="455">
        <f t="shared" ca="1" si="338"/>
        <v>0</v>
      </c>
      <c r="R336" s="455">
        <f t="shared" ca="1" si="338"/>
        <v>0</v>
      </c>
      <c r="S336" s="455">
        <f t="shared" ca="1" si="338"/>
        <v>0</v>
      </c>
      <c r="T336" s="455">
        <f t="shared" ca="1" si="338"/>
        <v>0</v>
      </c>
      <c r="U336" s="455">
        <f t="shared" ca="1" si="338"/>
        <v>0</v>
      </c>
      <c r="V336" s="455">
        <f t="shared" ca="1" si="338"/>
        <v>0</v>
      </c>
      <c r="W336" s="455">
        <f t="shared" ca="1" si="338"/>
        <v>0</v>
      </c>
      <c r="X336" s="455">
        <f t="shared" ca="1" si="338"/>
        <v>0</v>
      </c>
      <c r="Y336" s="455">
        <f t="shared" ca="1" si="338"/>
        <v>0</v>
      </c>
      <c r="Z336" s="455">
        <f t="shared" ca="1" si="338"/>
        <v>0</v>
      </c>
      <c r="AA336" s="455">
        <f t="shared" ca="1" si="338"/>
        <v>0</v>
      </c>
      <c r="AB336" s="455">
        <f t="shared" ca="1" si="338"/>
        <v>0</v>
      </c>
      <c r="AC336" s="455">
        <f t="shared" ca="1" si="338"/>
        <v>0</v>
      </c>
      <c r="AD336" s="455">
        <f t="shared" ca="1" si="338"/>
        <v>0</v>
      </c>
      <c r="AE336" s="455">
        <f t="shared" ca="1" si="338"/>
        <v>0</v>
      </c>
      <c r="AF336" s="455">
        <f t="shared" ca="1" si="338"/>
        <v>0</v>
      </c>
      <c r="AG336" s="455">
        <f t="shared" ca="1" si="338"/>
        <v>0</v>
      </c>
      <c r="AH336" s="455">
        <f t="shared" ca="1" si="338"/>
        <v>0</v>
      </c>
      <c r="AI336" s="455">
        <f t="shared" ca="1" si="338"/>
        <v>0</v>
      </c>
      <c r="AJ336" s="455">
        <f t="shared" ca="1" si="338"/>
        <v>0</v>
      </c>
      <c r="AK336" s="455">
        <f t="shared" ca="1" si="338"/>
        <v>0</v>
      </c>
      <c r="AL336" s="455">
        <f t="shared" ca="1" si="338"/>
        <v>0</v>
      </c>
      <c r="AM336" s="455">
        <f t="shared" ca="1" si="338"/>
        <v>0</v>
      </c>
      <c r="AN336" s="455">
        <f t="shared" ca="1" si="338"/>
        <v>0</v>
      </c>
    </row>
    <row r="337" spans="3:40" outlineLevel="2">
      <c r="C337" s="491"/>
      <c r="F337" s="443"/>
      <c r="G337" s="443"/>
      <c r="H337" s="443"/>
      <c r="I337" s="443"/>
      <c r="J337" s="443"/>
      <c r="K337" s="443"/>
      <c r="L337" s="443"/>
      <c r="M337" s="443"/>
      <c r="N337" s="443"/>
      <c r="O337" s="443"/>
      <c r="P337" s="443"/>
      <c r="Q337" s="443"/>
      <c r="R337" s="443"/>
      <c r="S337" s="443"/>
      <c r="T337" s="443"/>
      <c r="U337" s="443"/>
      <c r="V337" s="443"/>
      <c r="W337" s="443"/>
      <c r="X337" s="443"/>
      <c r="Y337" s="443"/>
      <c r="Z337" s="443"/>
      <c r="AA337" s="443"/>
      <c r="AB337" s="443"/>
      <c r="AC337" s="443"/>
      <c r="AD337" s="443"/>
      <c r="AE337" s="443"/>
      <c r="AF337" s="443"/>
      <c r="AG337" s="443"/>
      <c r="AH337" s="443"/>
      <c r="AI337" s="443"/>
      <c r="AJ337" s="443"/>
      <c r="AK337" s="443"/>
      <c r="AL337" s="443"/>
      <c r="AM337" s="443"/>
      <c r="AN337" s="443"/>
    </row>
    <row r="338" spans="3:40" outlineLevel="2">
      <c r="C338" s="491" t="str">
        <f t="shared" ref="C338:AH338" si="339">C336</f>
        <v>Saques</v>
      </c>
      <c r="E338" s="32" t="str">
        <f t="shared" ref="E338" si="340">E336</f>
        <v>$ 000s</v>
      </c>
      <c r="F338" s="450">
        <f ca="1">SUM(G338:AN338)</f>
        <v>0</v>
      </c>
      <c r="G338" s="450">
        <f t="shared" ca="1" si="339"/>
        <v>0</v>
      </c>
      <c r="H338" s="450">
        <f t="shared" ca="1" si="339"/>
        <v>0</v>
      </c>
      <c r="I338" s="450">
        <f t="shared" ca="1" si="339"/>
        <v>0</v>
      </c>
      <c r="J338" s="450">
        <f t="shared" ca="1" si="339"/>
        <v>0</v>
      </c>
      <c r="K338" s="450">
        <f t="shared" ca="1" si="339"/>
        <v>0</v>
      </c>
      <c r="L338" s="450">
        <f t="shared" ca="1" si="339"/>
        <v>0</v>
      </c>
      <c r="M338" s="450">
        <f t="shared" ca="1" si="339"/>
        <v>0</v>
      </c>
      <c r="N338" s="450">
        <f t="shared" ca="1" si="339"/>
        <v>0</v>
      </c>
      <c r="O338" s="450">
        <f t="shared" ca="1" si="339"/>
        <v>0</v>
      </c>
      <c r="P338" s="450">
        <f t="shared" ca="1" si="339"/>
        <v>0</v>
      </c>
      <c r="Q338" s="450">
        <f t="shared" ca="1" si="339"/>
        <v>0</v>
      </c>
      <c r="R338" s="450">
        <f t="shared" ca="1" si="339"/>
        <v>0</v>
      </c>
      <c r="S338" s="450">
        <f t="shared" ca="1" si="339"/>
        <v>0</v>
      </c>
      <c r="T338" s="450">
        <f t="shared" ca="1" si="339"/>
        <v>0</v>
      </c>
      <c r="U338" s="450">
        <f t="shared" ca="1" si="339"/>
        <v>0</v>
      </c>
      <c r="V338" s="450">
        <f t="shared" ca="1" si="339"/>
        <v>0</v>
      </c>
      <c r="W338" s="450">
        <f t="shared" ca="1" si="339"/>
        <v>0</v>
      </c>
      <c r="X338" s="450">
        <f t="shared" ca="1" si="339"/>
        <v>0</v>
      </c>
      <c r="Y338" s="450">
        <f t="shared" ca="1" si="339"/>
        <v>0</v>
      </c>
      <c r="Z338" s="450">
        <f t="shared" ca="1" si="339"/>
        <v>0</v>
      </c>
      <c r="AA338" s="450">
        <f t="shared" ca="1" si="339"/>
        <v>0</v>
      </c>
      <c r="AB338" s="450">
        <f t="shared" ca="1" si="339"/>
        <v>0</v>
      </c>
      <c r="AC338" s="450">
        <f t="shared" ca="1" si="339"/>
        <v>0</v>
      </c>
      <c r="AD338" s="450">
        <f t="shared" ca="1" si="339"/>
        <v>0</v>
      </c>
      <c r="AE338" s="450">
        <f t="shared" ca="1" si="339"/>
        <v>0</v>
      </c>
      <c r="AF338" s="450">
        <f t="shared" ca="1" si="339"/>
        <v>0</v>
      </c>
      <c r="AG338" s="450">
        <f t="shared" ca="1" si="339"/>
        <v>0</v>
      </c>
      <c r="AH338" s="450">
        <f t="shared" ca="1" si="339"/>
        <v>0</v>
      </c>
      <c r="AI338" s="450">
        <f t="shared" ref="AI338:AN338" ca="1" si="341">AI336</f>
        <v>0</v>
      </c>
      <c r="AJ338" s="450">
        <f t="shared" ca="1" si="341"/>
        <v>0</v>
      </c>
      <c r="AK338" s="450">
        <f t="shared" ca="1" si="341"/>
        <v>0</v>
      </c>
      <c r="AL338" s="450">
        <f t="shared" ca="1" si="341"/>
        <v>0</v>
      </c>
      <c r="AM338" s="450">
        <f t="shared" ca="1" si="341"/>
        <v>0</v>
      </c>
      <c r="AN338" s="450">
        <f t="shared" ca="1" si="341"/>
        <v>0</v>
      </c>
    </row>
    <row r="339" spans="3:40" outlineLevel="2">
      <c r="C339" s="491" t="str">
        <f t="shared" ref="C339" si="342">C316</f>
        <v>Target DSRA saques</v>
      </c>
      <c r="E339" s="32" t="s">
        <v>13</v>
      </c>
      <c r="F339" s="455">
        <f ca="1">SUM(G339:AN339)</f>
        <v>3083.1435564643925</v>
      </c>
      <c r="G339" s="450">
        <f t="shared" ref="G339:AL339" ca="1" si="343">-G316</f>
        <v>0</v>
      </c>
      <c r="H339" s="450">
        <f t="shared" ca="1" si="343"/>
        <v>0</v>
      </c>
      <c r="I339" s="450">
        <f t="shared" ca="1" si="343"/>
        <v>0</v>
      </c>
      <c r="J339" s="450">
        <f t="shared" ca="1" si="343"/>
        <v>17.257559053212049</v>
      </c>
      <c r="K339" s="450">
        <f t="shared" ca="1" si="343"/>
        <v>16.24385362933856</v>
      </c>
      <c r="L339" s="450">
        <f t="shared" ca="1" si="343"/>
        <v>16.095203875286074</v>
      </c>
      <c r="M339" s="450">
        <f t="shared" ca="1" si="343"/>
        <v>0</v>
      </c>
      <c r="N339" s="450">
        <f t="shared" ca="1" si="343"/>
        <v>0</v>
      </c>
      <c r="O339" s="450">
        <f t="shared" ca="1" si="343"/>
        <v>32.716461580689725</v>
      </c>
      <c r="P339" s="450">
        <f t="shared" ca="1" si="343"/>
        <v>14.666055070770938</v>
      </c>
      <c r="Q339" s="450">
        <f t="shared" ca="1" si="343"/>
        <v>2.0128766293346416</v>
      </c>
      <c r="R339" s="450">
        <f t="shared" ca="1" si="343"/>
        <v>33.878515056007927</v>
      </c>
      <c r="S339" s="450">
        <f t="shared" ca="1" si="343"/>
        <v>35.72023712430331</v>
      </c>
      <c r="T339" s="450">
        <f t="shared" ca="1" si="343"/>
        <v>0</v>
      </c>
      <c r="U339" s="450">
        <f t="shared" ca="1" si="343"/>
        <v>0</v>
      </c>
      <c r="V339" s="450">
        <f t="shared" ca="1" si="343"/>
        <v>1451.3392074699914</v>
      </c>
      <c r="W339" s="450">
        <f t="shared" ca="1" si="343"/>
        <v>0</v>
      </c>
      <c r="X339" s="450">
        <f t="shared" ca="1" si="343"/>
        <v>0</v>
      </c>
      <c r="Y339" s="450">
        <f t="shared" ca="1" si="343"/>
        <v>0</v>
      </c>
      <c r="Z339" s="450">
        <f t="shared" ca="1" si="343"/>
        <v>0</v>
      </c>
      <c r="AA339" s="450">
        <f t="shared" ca="1" si="343"/>
        <v>0</v>
      </c>
      <c r="AB339" s="450">
        <f t="shared" ca="1" si="343"/>
        <v>0</v>
      </c>
      <c r="AC339" s="450">
        <f t="shared" ca="1" si="343"/>
        <v>18.31285827994617</v>
      </c>
      <c r="AD339" s="450">
        <f t="shared" ca="1" si="343"/>
        <v>17.932510434946153</v>
      </c>
      <c r="AE339" s="450">
        <f t="shared" ca="1" si="343"/>
        <v>15.761527901946152</v>
      </c>
      <c r="AF339" s="450">
        <f t="shared" ca="1" si="343"/>
        <v>14.445660725746222</v>
      </c>
      <c r="AG339" s="450">
        <f t="shared" ca="1" si="343"/>
        <v>17.280717249079458</v>
      </c>
      <c r="AH339" s="450">
        <f t="shared" ca="1" si="343"/>
        <v>0</v>
      </c>
      <c r="AI339" s="450">
        <f t="shared" ca="1" si="343"/>
        <v>0</v>
      </c>
      <c r="AJ339" s="450">
        <f t="shared" ca="1" si="343"/>
        <v>1379.4803123837937</v>
      </c>
      <c r="AK339" s="450">
        <f t="shared" ca="1" si="343"/>
        <v>0</v>
      </c>
      <c r="AL339" s="450">
        <f t="shared" ca="1" si="343"/>
        <v>0</v>
      </c>
      <c r="AM339" s="450">
        <f t="shared" ref="AM339:AN339" ca="1" si="344">-AM316</f>
        <v>0</v>
      </c>
      <c r="AN339" s="450">
        <f t="shared" ca="1" si="344"/>
        <v>0</v>
      </c>
    </row>
    <row r="340" spans="3:40" outlineLevel="2">
      <c r="C340" s="491" t="s">
        <v>672</v>
      </c>
      <c r="E340" s="32" t="s">
        <v>13</v>
      </c>
      <c r="F340" s="455">
        <f ca="1">SUM(G340:AN340)</f>
        <v>3083.1435564643925</v>
      </c>
      <c r="G340" s="455">
        <f t="shared" ref="G340:AL340" ca="1" si="345">MAX(G339,G338)</f>
        <v>0</v>
      </c>
      <c r="H340" s="455">
        <f t="shared" ca="1" si="345"/>
        <v>0</v>
      </c>
      <c r="I340" s="455">
        <f t="shared" ca="1" si="345"/>
        <v>0</v>
      </c>
      <c r="J340" s="455">
        <f t="shared" ca="1" si="345"/>
        <v>17.257559053212049</v>
      </c>
      <c r="K340" s="455">
        <f t="shared" ca="1" si="345"/>
        <v>16.24385362933856</v>
      </c>
      <c r="L340" s="455">
        <f t="shared" ca="1" si="345"/>
        <v>16.095203875286074</v>
      </c>
      <c r="M340" s="455">
        <f t="shared" ca="1" si="345"/>
        <v>0</v>
      </c>
      <c r="N340" s="455">
        <f t="shared" ca="1" si="345"/>
        <v>0</v>
      </c>
      <c r="O340" s="455">
        <f t="shared" ca="1" si="345"/>
        <v>32.716461580689725</v>
      </c>
      <c r="P340" s="455">
        <f t="shared" ca="1" si="345"/>
        <v>14.666055070770938</v>
      </c>
      <c r="Q340" s="455">
        <f t="shared" ca="1" si="345"/>
        <v>2.0128766293346416</v>
      </c>
      <c r="R340" s="455">
        <f t="shared" ca="1" si="345"/>
        <v>33.878515056007927</v>
      </c>
      <c r="S340" s="455">
        <f t="shared" ca="1" si="345"/>
        <v>35.72023712430331</v>
      </c>
      <c r="T340" s="455">
        <f t="shared" ca="1" si="345"/>
        <v>0</v>
      </c>
      <c r="U340" s="455">
        <f t="shared" ca="1" si="345"/>
        <v>0</v>
      </c>
      <c r="V340" s="455">
        <f t="shared" ca="1" si="345"/>
        <v>1451.3392074699914</v>
      </c>
      <c r="W340" s="455">
        <f t="shared" ca="1" si="345"/>
        <v>0</v>
      </c>
      <c r="X340" s="455">
        <f t="shared" ca="1" si="345"/>
        <v>0</v>
      </c>
      <c r="Y340" s="455">
        <f t="shared" ca="1" si="345"/>
        <v>0</v>
      </c>
      <c r="Z340" s="455">
        <f t="shared" ca="1" si="345"/>
        <v>0</v>
      </c>
      <c r="AA340" s="455">
        <f t="shared" ca="1" si="345"/>
        <v>0</v>
      </c>
      <c r="AB340" s="455">
        <f t="shared" ca="1" si="345"/>
        <v>0</v>
      </c>
      <c r="AC340" s="455">
        <f t="shared" ca="1" si="345"/>
        <v>18.31285827994617</v>
      </c>
      <c r="AD340" s="455">
        <f t="shared" ca="1" si="345"/>
        <v>17.932510434946153</v>
      </c>
      <c r="AE340" s="455">
        <f t="shared" ca="1" si="345"/>
        <v>15.761527901946152</v>
      </c>
      <c r="AF340" s="455">
        <f t="shared" ca="1" si="345"/>
        <v>14.445660725746222</v>
      </c>
      <c r="AG340" s="455">
        <f t="shared" ca="1" si="345"/>
        <v>17.280717249079458</v>
      </c>
      <c r="AH340" s="455">
        <f t="shared" ca="1" si="345"/>
        <v>0</v>
      </c>
      <c r="AI340" s="455">
        <f t="shared" ca="1" si="345"/>
        <v>0</v>
      </c>
      <c r="AJ340" s="455">
        <f t="shared" ca="1" si="345"/>
        <v>1379.4803123837937</v>
      </c>
      <c r="AK340" s="455">
        <f t="shared" ca="1" si="345"/>
        <v>0</v>
      </c>
      <c r="AL340" s="455">
        <f t="shared" ca="1" si="345"/>
        <v>0</v>
      </c>
      <c r="AM340" s="455">
        <f t="shared" ref="AM340:AN340" ca="1" si="346">MAX(AM339,AM338)</f>
        <v>0</v>
      </c>
      <c r="AN340" s="455">
        <f t="shared" ca="1" si="346"/>
        <v>0</v>
      </c>
    </row>
    <row r="341" spans="3:40" outlineLevel="1">
      <c r="C341" s="443"/>
      <c r="F341" s="443"/>
      <c r="G341" s="443"/>
      <c r="H341" s="443"/>
      <c r="I341" s="443"/>
      <c r="J341" s="443"/>
      <c r="K341" s="443"/>
      <c r="L341" s="443"/>
      <c r="M341" s="443"/>
      <c r="N341" s="443"/>
      <c r="O341" s="443"/>
      <c r="P341" s="443"/>
      <c r="Q341" s="443"/>
      <c r="R341" s="443"/>
      <c r="S341" s="443"/>
      <c r="T341" s="443"/>
      <c r="U341" s="443"/>
      <c r="V341" s="443"/>
      <c r="W341" s="443"/>
      <c r="X341" s="443"/>
      <c r="Y341" s="443"/>
      <c r="Z341" s="443"/>
      <c r="AA341" s="443"/>
      <c r="AB341" s="443"/>
      <c r="AC341" s="443"/>
      <c r="AD341" s="443"/>
      <c r="AE341" s="443"/>
      <c r="AF341" s="443"/>
      <c r="AG341" s="443"/>
      <c r="AH341" s="443"/>
      <c r="AI341" s="443"/>
      <c r="AJ341" s="443"/>
      <c r="AK341" s="443"/>
      <c r="AL341" s="443"/>
      <c r="AM341" s="443"/>
      <c r="AN341" s="443"/>
    </row>
    <row r="342" spans="3:40" outlineLevel="1">
      <c r="C342" t="s">
        <v>673</v>
      </c>
      <c r="F342" s="443"/>
      <c r="G342" s="443"/>
      <c r="H342" s="443"/>
      <c r="I342" s="443"/>
      <c r="J342" s="443"/>
      <c r="K342" s="443"/>
      <c r="L342" s="443"/>
      <c r="M342" s="443"/>
      <c r="N342" s="443"/>
      <c r="O342" s="443"/>
      <c r="P342" s="443"/>
      <c r="Q342" s="443"/>
      <c r="R342" s="443"/>
      <c r="S342" s="443"/>
      <c r="T342" s="443"/>
      <c r="U342" s="443"/>
      <c r="V342" s="443"/>
      <c r="W342" s="443"/>
      <c r="X342" s="443"/>
      <c r="Y342" s="443"/>
      <c r="Z342" s="443"/>
      <c r="AA342" s="443"/>
      <c r="AB342" s="443"/>
      <c r="AC342" s="443"/>
      <c r="AD342" s="443"/>
      <c r="AE342" s="443"/>
      <c r="AF342" s="443"/>
      <c r="AG342" s="443"/>
      <c r="AH342" s="443"/>
      <c r="AI342" s="443"/>
      <c r="AJ342" s="443"/>
      <c r="AK342" s="443"/>
      <c r="AL342" s="443"/>
      <c r="AM342" s="443"/>
      <c r="AN342" s="443"/>
    </row>
    <row r="343" spans="3:40" outlineLevel="3">
      <c r="C343" s="491" t="str">
        <f>C285</f>
        <v>Flag de operação</v>
      </c>
      <c r="E343" s="32" t="str">
        <f t="shared" ref="E343:AN343" si="347">E285</f>
        <v>Flag</v>
      </c>
      <c r="F343" s="23">
        <f t="shared" si="347"/>
        <v>29</v>
      </c>
      <c r="G343" s="25">
        <f t="shared" si="347"/>
        <v>0</v>
      </c>
      <c r="H343" s="25">
        <f t="shared" si="347"/>
        <v>1</v>
      </c>
      <c r="I343" s="25">
        <f t="shared" si="347"/>
        <v>1</v>
      </c>
      <c r="J343" s="25">
        <f t="shared" si="347"/>
        <v>1</v>
      </c>
      <c r="K343" s="25">
        <f t="shared" si="347"/>
        <v>1</v>
      </c>
      <c r="L343" s="25">
        <f t="shared" si="347"/>
        <v>1</v>
      </c>
      <c r="M343" s="25">
        <f t="shared" si="347"/>
        <v>1</v>
      </c>
      <c r="N343" s="25">
        <f t="shared" si="347"/>
        <v>1</v>
      </c>
      <c r="O343" s="25">
        <f t="shared" si="347"/>
        <v>1</v>
      </c>
      <c r="P343" s="25">
        <f t="shared" si="347"/>
        <v>1</v>
      </c>
      <c r="Q343" s="25">
        <f t="shared" si="347"/>
        <v>1</v>
      </c>
      <c r="R343" s="25">
        <f t="shared" si="347"/>
        <v>1</v>
      </c>
      <c r="S343" s="25">
        <f t="shared" si="347"/>
        <v>1</v>
      </c>
      <c r="T343" s="25">
        <f t="shared" si="347"/>
        <v>1</v>
      </c>
      <c r="U343" s="25">
        <f t="shared" si="347"/>
        <v>1</v>
      </c>
      <c r="V343" s="25">
        <f t="shared" si="347"/>
        <v>1</v>
      </c>
      <c r="W343" s="25">
        <f t="shared" si="347"/>
        <v>1</v>
      </c>
      <c r="X343" s="25">
        <f t="shared" si="347"/>
        <v>1</v>
      </c>
      <c r="Y343" s="25">
        <f t="shared" si="347"/>
        <v>1</v>
      </c>
      <c r="Z343" s="25">
        <f t="shared" si="347"/>
        <v>1</v>
      </c>
      <c r="AA343" s="25">
        <f t="shared" si="347"/>
        <v>1</v>
      </c>
      <c r="AB343" s="25">
        <f t="shared" si="347"/>
        <v>1</v>
      </c>
      <c r="AC343" s="25">
        <f t="shared" si="347"/>
        <v>1</v>
      </c>
      <c r="AD343" s="25">
        <f t="shared" si="347"/>
        <v>1</v>
      </c>
      <c r="AE343" s="25">
        <f t="shared" si="347"/>
        <v>1</v>
      </c>
      <c r="AF343" s="25">
        <f t="shared" si="347"/>
        <v>1</v>
      </c>
      <c r="AG343" s="25">
        <f t="shared" si="347"/>
        <v>1</v>
      </c>
      <c r="AH343" s="25">
        <f t="shared" si="347"/>
        <v>1</v>
      </c>
      <c r="AI343" s="25">
        <f t="shared" si="347"/>
        <v>1</v>
      </c>
      <c r="AJ343" s="25">
        <f t="shared" si="347"/>
        <v>1</v>
      </c>
      <c r="AK343" s="25">
        <f t="shared" si="347"/>
        <v>0</v>
      </c>
      <c r="AL343" s="25">
        <f t="shared" si="347"/>
        <v>0</v>
      </c>
      <c r="AM343" s="25">
        <f t="shared" si="347"/>
        <v>0</v>
      </c>
      <c r="AN343" s="25">
        <f t="shared" si="347"/>
        <v>0</v>
      </c>
    </row>
    <row r="344" spans="3:40" outlineLevel="3">
      <c r="C344" s="491" t="str">
        <f>C292</f>
        <v>DSRA saldo (b/f)</v>
      </c>
      <c r="E344" s="32" t="str">
        <f>E292</f>
        <v>$ 000s</v>
      </c>
      <c r="F344" s="450">
        <f>F292</f>
        <v>0</v>
      </c>
      <c r="G344" s="455">
        <f t="shared" ref="G344:AK344" ca="1" si="348">G295</f>
        <v>0</v>
      </c>
      <c r="H344" s="455">
        <f t="shared" ca="1" si="348"/>
        <v>372.19894342036832</v>
      </c>
      <c r="I344" s="455">
        <f t="shared" ca="1" si="348"/>
        <v>388.65146198989015</v>
      </c>
      <c r="J344" s="455">
        <f t="shared" ca="1" si="348"/>
        <v>371.3939029366781</v>
      </c>
      <c r="K344" s="455">
        <f t="shared" ca="1" si="348"/>
        <v>355.15004930733954</v>
      </c>
      <c r="L344" s="455">
        <f t="shared" ca="1" si="348"/>
        <v>339.05484543205347</v>
      </c>
      <c r="M344" s="455">
        <f t="shared" ca="1" si="348"/>
        <v>438.99291696153415</v>
      </c>
      <c r="N344" s="455">
        <f t="shared" ca="1" si="348"/>
        <v>543.94195127522119</v>
      </c>
      <c r="O344" s="455">
        <f t="shared" ca="1" si="348"/>
        <v>511.22548969453146</v>
      </c>
      <c r="P344" s="455">
        <f t="shared" ca="1" si="348"/>
        <v>496.55943462376052</v>
      </c>
      <c r="Q344" s="455">
        <f t="shared" ca="1" si="348"/>
        <v>494.54655799442588</v>
      </c>
      <c r="R344" s="455">
        <f t="shared" ca="1" si="348"/>
        <v>460.66804293841795</v>
      </c>
      <c r="S344" s="455">
        <f t="shared" ca="1" si="348"/>
        <v>424.94780581411464</v>
      </c>
      <c r="T344" s="455">
        <f t="shared" ca="1" si="348"/>
        <v>505.73016887344329</v>
      </c>
      <c r="U344" s="455">
        <f t="shared" ca="1" si="348"/>
        <v>1455.3188767541342</v>
      </c>
      <c r="V344" s="455">
        <f t="shared" ca="1" si="348"/>
        <v>3.9796692841428012</v>
      </c>
      <c r="W344" s="455">
        <f t="shared" ca="1" si="348"/>
        <v>4.2294462500274728</v>
      </c>
      <c r="X344" s="455">
        <f t="shared" ca="1" si="348"/>
        <v>4.5245996922967029</v>
      </c>
      <c r="Y344" s="455">
        <f t="shared" ca="1" si="348"/>
        <v>4.8561437044750244</v>
      </c>
      <c r="Z344" s="455">
        <f t="shared" ca="1" si="348"/>
        <v>23.940903908926074</v>
      </c>
      <c r="AA344" s="455">
        <f t="shared" ca="1" si="348"/>
        <v>170.45176356768826</v>
      </c>
      <c r="AB344" s="455">
        <f t="shared" ca="1" si="348"/>
        <v>303.55230479711707</v>
      </c>
      <c r="AC344" s="455">
        <f t="shared" ca="1" si="348"/>
        <v>285.2394465171709</v>
      </c>
      <c r="AD344" s="455">
        <f t="shared" ca="1" si="348"/>
        <v>267.30693608222475</v>
      </c>
      <c r="AE344" s="455">
        <f t="shared" ca="1" si="348"/>
        <v>251.5454081802786</v>
      </c>
      <c r="AF344" s="455">
        <f t="shared" ca="1" si="348"/>
        <v>237.09974745453238</v>
      </c>
      <c r="AG344" s="455">
        <f t="shared" ca="1" si="348"/>
        <v>219.81903020545292</v>
      </c>
      <c r="AH344" s="455">
        <f t="shared" ca="1" si="348"/>
        <v>329.87688584337337</v>
      </c>
      <c r="AI344" s="455">
        <f t="shared" ca="1" si="348"/>
        <v>1379.4803123837937</v>
      </c>
      <c r="AJ344" s="455">
        <f t="shared" ca="1" si="348"/>
        <v>0</v>
      </c>
      <c r="AK344" s="455">
        <f t="shared" ca="1" si="348"/>
        <v>0</v>
      </c>
      <c r="AL344" s="455">
        <f t="shared" ref="AL344:AN344" ca="1" si="349">AL295</f>
        <v>0</v>
      </c>
      <c r="AM344" s="455">
        <f t="shared" ca="1" si="349"/>
        <v>0</v>
      </c>
      <c r="AN344" s="455">
        <f t="shared" ca="1" si="349"/>
        <v>0</v>
      </c>
    </row>
    <row r="345" spans="3:40" outlineLevel="3">
      <c r="C345" t="str">
        <f t="shared" ref="C345:F345" si="350">C311</f>
        <v>Target DSRA</v>
      </c>
      <c r="E345" s="32" t="str">
        <f t="shared" si="350"/>
        <v>$ 000s</v>
      </c>
      <c r="F345" s="450">
        <f t="shared" ca="1" si="350"/>
        <v>5974.2019379859548</v>
      </c>
      <c r="G345" s="455">
        <f ca="1">G315</f>
        <v>0</v>
      </c>
      <c r="H345" s="455">
        <f t="shared" ref="H345:AL345" ca="1" si="351">H311*H343</f>
        <v>372.19894342036832</v>
      </c>
      <c r="I345" s="455">
        <f t="shared" ca="1" si="351"/>
        <v>388.65146198989015</v>
      </c>
      <c r="J345" s="455">
        <f t="shared" ca="1" si="351"/>
        <v>371.3939029366781</v>
      </c>
      <c r="K345" s="455">
        <f t="shared" ca="1" si="351"/>
        <v>355.15004930733954</v>
      </c>
      <c r="L345" s="455">
        <f t="shared" ca="1" si="351"/>
        <v>339.05484543205347</v>
      </c>
      <c r="M345" s="455">
        <f t="shared" ca="1" si="351"/>
        <v>438.99291696153415</v>
      </c>
      <c r="N345" s="455">
        <f t="shared" ca="1" si="351"/>
        <v>543.94195127522119</v>
      </c>
      <c r="O345" s="455">
        <f t="shared" ca="1" si="351"/>
        <v>511.22548969453146</v>
      </c>
      <c r="P345" s="455">
        <f t="shared" ca="1" si="351"/>
        <v>496.55943462376052</v>
      </c>
      <c r="Q345" s="455">
        <f t="shared" ca="1" si="351"/>
        <v>494.54655799442588</v>
      </c>
      <c r="R345" s="455">
        <f t="shared" ca="1" si="351"/>
        <v>460.66804293841795</v>
      </c>
      <c r="S345" s="455">
        <f t="shared" ca="1" si="351"/>
        <v>424.94780581411464</v>
      </c>
      <c r="T345" s="455">
        <f t="shared" ca="1" si="351"/>
        <v>505.73016887344329</v>
      </c>
      <c r="U345" s="455">
        <f t="shared" ca="1" si="351"/>
        <v>1455.3188767541342</v>
      </c>
      <c r="V345" s="455">
        <f t="shared" ca="1" si="351"/>
        <v>3.9796692841428576</v>
      </c>
      <c r="W345" s="455">
        <f t="shared" ca="1" si="351"/>
        <v>4.2294462500274728</v>
      </c>
      <c r="X345" s="455">
        <f t="shared" ca="1" si="351"/>
        <v>4.5245996922967029</v>
      </c>
      <c r="Y345" s="455">
        <f t="shared" ca="1" si="351"/>
        <v>4.8561437044750244</v>
      </c>
      <c r="Z345" s="455">
        <f t="shared" ca="1" si="351"/>
        <v>23.940903908926074</v>
      </c>
      <c r="AA345" s="455">
        <f t="shared" ca="1" si="351"/>
        <v>170.45176356768823</v>
      </c>
      <c r="AB345" s="455">
        <f t="shared" ca="1" si="351"/>
        <v>303.55230479711707</v>
      </c>
      <c r="AC345" s="455">
        <f t="shared" ca="1" si="351"/>
        <v>285.2394465171709</v>
      </c>
      <c r="AD345" s="455">
        <f t="shared" ca="1" si="351"/>
        <v>267.30693608222475</v>
      </c>
      <c r="AE345" s="455">
        <f t="shared" ca="1" si="351"/>
        <v>251.5454081802786</v>
      </c>
      <c r="AF345" s="455">
        <f t="shared" ca="1" si="351"/>
        <v>237.09974745453238</v>
      </c>
      <c r="AG345" s="455">
        <f t="shared" ca="1" si="351"/>
        <v>219.81903020545292</v>
      </c>
      <c r="AH345" s="455">
        <f t="shared" ca="1" si="351"/>
        <v>329.87688584337337</v>
      </c>
      <c r="AI345" s="455">
        <f t="shared" ca="1" si="351"/>
        <v>1379.4803123837937</v>
      </c>
      <c r="AJ345" s="455">
        <f t="shared" ca="1" si="351"/>
        <v>0</v>
      </c>
      <c r="AK345" s="455">
        <f t="shared" ca="1" si="351"/>
        <v>0</v>
      </c>
      <c r="AL345" s="455">
        <f t="shared" ca="1" si="351"/>
        <v>0</v>
      </c>
      <c r="AM345" s="455">
        <f t="shared" ref="AM345:AN345" ca="1" si="352">AM311*AM343</f>
        <v>0</v>
      </c>
      <c r="AN345" s="455">
        <f t="shared" si="352"/>
        <v>0</v>
      </c>
    </row>
    <row r="346" spans="3:40" outlineLevel="3">
      <c r="C346" t="s">
        <v>673</v>
      </c>
      <c r="E346" s="32" t="s">
        <v>383</v>
      </c>
      <c r="F346" s="23">
        <f ca="1">SUM(G346:AN346)</f>
        <v>0</v>
      </c>
      <c r="G346" s="25">
        <f t="shared" ref="G346:AL346" ca="1" si="353">IF(ABS(G344-G345)&gt;0.01,1,0)*G343</f>
        <v>0</v>
      </c>
      <c r="H346" s="25">
        <f t="shared" ca="1" si="353"/>
        <v>0</v>
      </c>
      <c r="I346" s="25">
        <f t="shared" ca="1" si="353"/>
        <v>0</v>
      </c>
      <c r="J346" s="25">
        <f t="shared" ca="1" si="353"/>
        <v>0</v>
      </c>
      <c r="K346" s="25">
        <f t="shared" ca="1" si="353"/>
        <v>0</v>
      </c>
      <c r="L346" s="25">
        <f t="shared" ca="1" si="353"/>
        <v>0</v>
      </c>
      <c r="M346" s="25">
        <f t="shared" ca="1" si="353"/>
        <v>0</v>
      </c>
      <c r="N346" s="25">
        <f t="shared" ca="1" si="353"/>
        <v>0</v>
      </c>
      <c r="O346" s="25">
        <f t="shared" ca="1" si="353"/>
        <v>0</v>
      </c>
      <c r="P346" s="25">
        <f t="shared" ca="1" si="353"/>
        <v>0</v>
      </c>
      <c r="Q346" s="25">
        <f t="shared" ca="1" si="353"/>
        <v>0</v>
      </c>
      <c r="R346" s="25">
        <f t="shared" ca="1" si="353"/>
        <v>0</v>
      </c>
      <c r="S346" s="25">
        <f t="shared" ca="1" si="353"/>
        <v>0</v>
      </c>
      <c r="T346" s="25">
        <f t="shared" ca="1" si="353"/>
        <v>0</v>
      </c>
      <c r="U346" s="25">
        <f t="shared" ca="1" si="353"/>
        <v>0</v>
      </c>
      <c r="V346" s="25">
        <f t="shared" ca="1" si="353"/>
        <v>0</v>
      </c>
      <c r="W346" s="25">
        <f t="shared" ca="1" si="353"/>
        <v>0</v>
      </c>
      <c r="X346" s="25">
        <f t="shared" ca="1" si="353"/>
        <v>0</v>
      </c>
      <c r="Y346" s="25">
        <f t="shared" ca="1" si="353"/>
        <v>0</v>
      </c>
      <c r="Z346" s="25">
        <f t="shared" ca="1" si="353"/>
        <v>0</v>
      </c>
      <c r="AA346" s="25">
        <f t="shared" ca="1" si="353"/>
        <v>0</v>
      </c>
      <c r="AB346" s="25">
        <f t="shared" ca="1" si="353"/>
        <v>0</v>
      </c>
      <c r="AC346" s="25">
        <f t="shared" ca="1" si="353"/>
        <v>0</v>
      </c>
      <c r="AD346" s="25">
        <f t="shared" ca="1" si="353"/>
        <v>0</v>
      </c>
      <c r="AE346" s="25">
        <f t="shared" ca="1" si="353"/>
        <v>0</v>
      </c>
      <c r="AF346" s="25">
        <f t="shared" ca="1" si="353"/>
        <v>0</v>
      </c>
      <c r="AG346" s="25">
        <f t="shared" ca="1" si="353"/>
        <v>0</v>
      </c>
      <c r="AH346" s="25">
        <f t="shared" ca="1" si="353"/>
        <v>0</v>
      </c>
      <c r="AI346" s="25">
        <f t="shared" ca="1" si="353"/>
        <v>0</v>
      </c>
      <c r="AJ346" s="25">
        <f t="shared" ca="1" si="353"/>
        <v>0</v>
      </c>
      <c r="AK346" s="25">
        <f t="shared" ca="1" si="353"/>
        <v>0</v>
      </c>
      <c r="AL346" s="25">
        <f t="shared" ca="1" si="353"/>
        <v>0</v>
      </c>
      <c r="AM346" s="25">
        <f t="shared" ref="AM346:AN346" ca="1" si="354">IF(ABS(AM344-AM345)&gt;0.01,1,0)*AM343</f>
        <v>0</v>
      </c>
      <c r="AN346" s="25">
        <f t="shared" ca="1" si="354"/>
        <v>0</v>
      </c>
    </row>
    <row r="347" spans="3:40" outlineLevel="3">
      <c r="C347" t="s">
        <v>674</v>
      </c>
      <c r="D347" s="84">
        <f ca="1">IF(F346&gt;0,1,0)</f>
        <v>0</v>
      </c>
      <c r="E347" s="32" t="s">
        <v>107</v>
      </c>
      <c r="F347" s="443"/>
      <c r="G347" s="443"/>
      <c r="H347" s="443"/>
      <c r="I347" s="443"/>
      <c r="J347" s="443"/>
      <c r="K347" s="443"/>
      <c r="L347" s="443"/>
      <c r="M347" s="443"/>
      <c r="N347" s="443"/>
      <c r="O347" s="443"/>
      <c r="P347" s="443"/>
      <c r="Q347" s="443"/>
      <c r="R347" s="443"/>
      <c r="S347" s="443"/>
      <c r="T347" s="443"/>
      <c r="U347" s="443"/>
      <c r="V347" s="443"/>
      <c r="W347" s="443"/>
      <c r="X347" s="443"/>
      <c r="Y347" s="443"/>
      <c r="Z347" s="443"/>
      <c r="AA347" s="443"/>
      <c r="AB347" s="443"/>
      <c r="AC347" s="443"/>
      <c r="AD347" s="443"/>
      <c r="AE347" s="443"/>
      <c r="AF347" s="443"/>
      <c r="AG347" s="443"/>
      <c r="AH347" s="443"/>
      <c r="AI347" s="443"/>
      <c r="AJ347" s="443"/>
      <c r="AK347" s="443"/>
      <c r="AL347" s="443"/>
      <c r="AM347" s="443"/>
      <c r="AN347" s="443"/>
    </row>
    <row r="348" spans="3:40" outlineLevel="1">
      <c r="C348" s="443"/>
      <c r="F348" s="443"/>
      <c r="G348" s="443"/>
      <c r="H348" s="443"/>
      <c r="I348" s="443"/>
      <c r="J348" s="443"/>
      <c r="K348" s="443"/>
      <c r="L348" s="443"/>
      <c r="M348" s="443"/>
      <c r="N348" s="443"/>
      <c r="O348" s="443"/>
      <c r="P348" s="443"/>
      <c r="Q348" s="443"/>
      <c r="R348" s="443"/>
      <c r="S348" s="443"/>
      <c r="T348" s="443"/>
      <c r="U348" s="443"/>
      <c r="V348" s="443"/>
      <c r="W348" s="443"/>
      <c r="X348" s="443"/>
      <c r="Y348" s="443"/>
      <c r="Z348" s="443"/>
      <c r="AA348" s="443"/>
      <c r="AB348" s="443"/>
      <c r="AC348" s="443"/>
      <c r="AD348" s="443"/>
      <c r="AE348" s="443"/>
      <c r="AF348" s="443"/>
      <c r="AG348" s="443"/>
      <c r="AH348" s="443"/>
      <c r="AI348" s="443"/>
      <c r="AJ348" s="443"/>
      <c r="AK348" s="443"/>
      <c r="AL348" s="443"/>
      <c r="AM348" s="443"/>
      <c r="AN348" s="443"/>
    </row>
    <row r="349" spans="3:40">
      <c r="C349" s="443"/>
      <c r="F349" s="443"/>
      <c r="G349" s="443"/>
      <c r="H349" s="443"/>
      <c r="I349" s="443"/>
      <c r="J349" s="443"/>
      <c r="K349" s="443"/>
      <c r="L349" s="443"/>
      <c r="M349" s="443"/>
      <c r="N349" s="443"/>
      <c r="O349" s="443"/>
      <c r="P349" s="443"/>
      <c r="Q349" s="443"/>
      <c r="R349" s="443"/>
      <c r="S349" s="443"/>
      <c r="T349" s="443"/>
      <c r="U349" s="443"/>
      <c r="V349" s="443"/>
      <c r="W349" s="443"/>
      <c r="X349" s="443"/>
      <c r="Y349" s="443"/>
      <c r="Z349" s="443"/>
      <c r="AA349" s="443"/>
      <c r="AB349" s="443"/>
      <c r="AC349" s="443"/>
      <c r="AD349" s="443"/>
      <c r="AE349" s="443"/>
      <c r="AF349" s="443"/>
      <c r="AG349" s="443"/>
      <c r="AH349" s="443"/>
      <c r="AI349" s="443"/>
      <c r="AJ349" s="443"/>
      <c r="AK349" s="443"/>
      <c r="AL349" s="443"/>
      <c r="AM349" s="443"/>
      <c r="AN349" s="443"/>
    </row>
    <row r="350" spans="3:40" s="443" customFormat="1" ht="16.5" thickBot="1">
      <c r="C350" s="629" t="s">
        <v>675</v>
      </c>
      <c r="D350" s="630"/>
      <c r="E350" s="631"/>
      <c r="F350" s="630"/>
      <c r="G350" s="630"/>
      <c r="H350" s="630"/>
      <c r="I350" s="630"/>
      <c r="J350" s="630"/>
      <c r="K350" s="630"/>
      <c r="L350" s="630"/>
      <c r="M350" s="630"/>
      <c r="N350" s="630"/>
      <c r="O350" s="630"/>
      <c r="P350" s="630"/>
      <c r="Q350" s="630"/>
      <c r="R350" s="630"/>
      <c r="S350" s="630"/>
      <c r="T350" s="630"/>
      <c r="U350" s="630"/>
      <c r="V350" s="630"/>
      <c r="W350" s="630"/>
      <c r="X350" s="630"/>
      <c r="Y350" s="630"/>
      <c r="Z350" s="630"/>
      <c r="AA350" s="630"/>
      <c r="AB350" s="630"/>
      <c r="AC350" s="630"/>
      <c r="AD350" s="630"/>
      <c r="AE350" s="630"/>
      <c r="AF350" s="630"/>
      <c r="AG350" s="630"/>
      <c r="AH350" s="630"/>
      <c r="AI350" s="630"/>
      <c r="AJ350" s="630"/>
      <c r="AK350" s="8"/>
      <c r="AL350" s="8"/>
      <c r="AM350" s="8"/>
      <c r="AN350" s="8"/>
    </row>
    <row r="351" spans="3:40" outlineLevel="1">
      <c r="C351" s="443"/>
      <c r="F351" s="443"/>
      <c r="G351" s="443"/>
      <c r="H351" s="443"/>
      <c r="I351" s="443"/>
      <c r="J351" s="443"/>
      <c r="K351" s="443"/>
      <c r="L351" s="443"/>
      <c r="M351" s="443"/>
      <c r="N351" s="443"/>
      <c r="O351" s="443"/>
      <c r="P351" s="443"/>
      <c r="Q351" s="443"/>
      <c r="R351" s="443"/>
      <c r="S351" s="443"/>
      <c r="T351" s="443"/>
      <c r="U351" s="443"/>
      <c r="V351" s="443"/>
      <c r="W351" s="443"/>
      <c r="X351" s="443"/>
      <c r="Y351" s="443"/>
      <c r="Z351" s="443"/>
      <c r="AA351" s="443"/>
      <c r="AB351" s="443"/>
      <c r="AC351" s="443"/>
      <c r="AD351" s="443"/>
      <c r="AE351" s="443"/>
      <c r="AF351" s="443"/>
      <c r="AG351" s="443"/>
      <c r="AH351" s="443"/>
      <c r="AI351" s="443"/>
      <c r="AJ351" s="443"/>
      <c r="AK351" s="443"/>
      <c r="AL351" s="443"/>
      <c r="AM351" s="443"/>
      <c r="AN351" s="443"/>
    </row>
    <row r="352" spans="3:40" outlineLevel="1">
      <c r="C352" t="s">
        <v>676</v>
      </c>
      <c r="F352" s="443"/>
      <c r="G352" s="443"/>
      <c r="H352" s="443"/>
      <c r="I352" s="443"/>
      <c r="J352" s="443"/>
      <c r="K352" s="443"/>
      <c r="L352" s="443"/>
      <c r="M352" s="443"/>
      <c r="N352" s="443"/>
      <c r="O352" s="443"/>
      <c r="P352" s="443"/>
      <c r="Q352" s="443"/>
      <c r="R352" s="443"/>
      <c r="S352" s="443"/>
      <c r="T352" s="443"/>
      <c r="U352" s="443"/>
      <c r="V352" s="443"/>
      <c r="W352" s="443"/>
      <c r="X352" s="443"/>
      <c r="Y352" s="443"/>
      <c r="Z352" s="443"/>
      <c r="AA352" s="443"/>
      <c r="AB352" s="443"/>
      <c r="AC352" s="443"/>
      <c r="AD352" s="443"/>
      <c r="AE352" s="443"/>
      <c r="AF352" s="443"/>
      <c r="AG352" s="443"/>
      <c r="AH352" s="443"/>
      <c r="AI352" s="443"/>
      <c r="AJ352" s="443"/>
      <c r="AK352" s="443"/>
      <c r="AL352" s="443"/>
      <c r="AM352" s="443"/>
      <c r="AN352" s="443"/>
    </row>
    <row r="353" spans="3:40" outlineLevel="2">
      <c r="C353" s="478" t="str">
        <f>DFs!C65</f>
        <v>Pagamento de Juros</v>
      </c>
      <c r="D353" s="49">
        <f>DFs!D65</f>
        <v>0</v>
      </c>
      <c r="E353" s="41" t="str">
        <f>DFs!E65</f>
        <v>$ 000s</v>
      </c>
      <c r="F353" s="50">
        <f ca="1">DFs!F65</f>
        <v>-13223.981329257504</v>
      </c>
      <c r="G353" s="496">
        <f ca="1">DFs!G65</f>
        <v>-618.0208901364781</v>
      </c>
      <c r="H353" s="496">
        <f ca="1">DFs!H65</f>
        <v>-609.26904779678648</v>
      </c>
      <c r="I353" s="496">
        <f ca="1">DFs!I65</f>
        <v>-750.889118498328</v>
      </c>
      <c r="J353" s="496">
        <f ca="1">DFs!J65</f>
        <v>-708.70170284196672</v>
      </c>
      <c r="K353" s="496">
        <f ca="1">DFs!K65</f>
        <v>-655.99639119815038</v>
      </c>
      <c r="L353" s="496">
        <f ca="1">DFs!L65</f>
        <v>-605.96020261847696</v>
      </c>
      <c r="M353" s="496">
        <f ca="1">DFs!M65</f>
        <v>-553.90327652527344</v>
      </c>
      <c r="N353" s="496">
        <f ca="1">DFs!N65</f>
        <v>-851.26895946299851</v>
      </c>
      <c r="O353" s="496">
        <f ca="1">DFs!O65</f>
        <v>-795.84949428382765</v>
      </c>
      <c r="P353" s="496">
        <f ca="1">DFs!P65</f>
        <v>-697.70010954175848</v>
      </c>
      <c r="Q353" s="496">
        <f ca="1">DFs!Q65</f>
        <v>-651.83667536108533</v>
      </c>
      <c r="R353" s="496">
        <f ca="1">DFs!R65</f>
        <v>-555.68417554903886</v>
      </c>
      <c r="S353" s="496">
        <f ca="1">DFs!S65</f>
        <v>-446.5892732787737</v>
      </c>
      <c r="T353" s="496">
        <f ca="1">DFs!T65</f>
        <v>-335.69802396914332</v>
      </c>
      <c r="U353" s="496">
        <f ca="1">DFs!U65</f>
        <v>-576.26730432691613</v>
      </c>
      <c r="V353" s="496">
        <f ca="1">DFs!V65</f>
        <v>-464.29744325399992</v>
      </c>
      <c r="W353" s="496">
        <f ca="1">DFs!W65</f>
        <v>-8.156747781</v>
      </c>
      <c r="X353" s="496">
        <f ca="1">DFs!X65</f>
        <v>-7.7066588325000005</v>
      </c>
      <c r="Y353" s="496">
        <f ca="1">DFs!Y65</f>
        <v>-8.5921191593076909</v>
      </c>
      <c r="Z353" s="496">
        <f ca="1">DFs!Z65</f>
        <v>-8.4574309231153837</v>
      </c>
      <c r="AA353" s="496">
        <f ca="1">DFs!AA65</f>
        <v>-65.326726936468532</v>
      </c>
      <c r="AB353" s="496">
        <f ca="1">DFs!AB65</f>
        <v>-451.08105657942167</v>
      </c>
      <c r="AC353" s="496">
        <f ca="1">DFs!AC65</f>
        <v>-444.36655439270817</v>
      </c>
      <c r="AD353" s="496">
        <f ca="1">DFs!AD65</f>
        <v>-388.87800155286965</v>
      </c>
      <c r="AE353" s="496">
        <f ca="1">DFs!AE65</f>
        <v>-335.08047024803119</v>
      </c>
      <c r="AF353" s="496">
        <f ca="1">DFs!AF65</f>
        <v>-284.84383794219264</v>
      </c>
      <c r="AG353" s="496">
        <f ca="1">DFs!AG65</f>
        <v>-230.33591476495411</v>
      </c>
      <c r="AH353" s="496">
        <f ca="1">DFs!AH65</f>
        <v>-174.57955901771558</v>
      </c>
      <c r="AI353" s="496">
        <f ca="1">DFs!AI65</f>
        <v>-498.54186443147705</v>
      </c>
      <c r="AJ353" s="496">
        <f ca="1">DFs!AJ65</f>
        <v>-440.10229805273849</v>
      </c>
      <c r="AK353" s="496">
        <f ca="1">DFs!AK65</f>
        <v>0</v>
      </c>
      <c r="AL353" s="496">
        <f ca="1">DFs!AL65</f>
        <v>0</v>
      </c>
      <c r="AM353" s="496">
        <f ca="1">DFs!AM65</f>
        <v>0</v>
      </c>
      <c r="AN353" s="496">
        <f>DFs!AN65</f>
        <v>0</v>
      </c>
    </row>
    <row r="354" spans="3:40" outlineLevel="2">
      <c r="C354" s="478" t="str">
        <f>DFs!C66</f>
        <v>Pagamento de Principal</v>
      </c>
      <c r="D354" s="49">
        <f>DFs!D66</f>
        <v>0</v>
      </c>
      <c r="E354" s="41" t="str">
        <f>DFs!E66</f>
        <v>$ 000s</v>
      </c>
      <c r="F354" s="50">
        <f ca="1">DFs!F66</f>
        <v>-19936.157746337998</v>
      </c>
      <c r="G354" s="496">
        <f>DFs!G66</f>
        <v>0</v>
      </c>
      <c r="H354" s="496">
        <f>DFs!H66</f>
        <v>0</v>
      </c>
      <c r="I354" s="496">
        <f ca="1">DFs!I66</f>
        <v>-365.70771176277702</v>
      </c>
      <c r="J354" s="496">
        <f ca="1">DFs!J66</f>
        <v>-457.25268312770368</v>
      </c>
      <c r="K354" s="496">
        <f ca="1">DFs!K66</f>
        <v>-458.18531761188382</v>
      </c>
      <c r="L354" s="496">
        <f ca="1">DFs!L66</f>
        <v>-459.48994530354179</v>
      </c>
      <c r="M354" s="496">
        <f ca="1">DFs!M66</f>
        <v>-463.26125977088702</v>
      </c>
      <c r="N354" s="496">
        <f ca="1">DFs!N66</f>
        <v>-465.70979142160405</v>
      </c>
      <c r="O354" s="496">
        <f ca="1">DFs!O66</f>
        <v>-835.97635954183579</v>
      </c>
      <c r="P354" s="496">
        <f ca="1">DFs!P66</f>
        <v>-835.9763595418359</v>
      </c>
      <c r="Q354" s="496">
        <f ca="1">DFs!Q66</f>
        <v>-837.84162851019607</v>
      </c>
      <c r="R354" s="496">
        <f ca="1">DFs!R66</f>
        <v>-927.95549843423873</v>
      </c>
      <c r="S354" s="496">
        <f ca="1">DFs!S66</f>
        <v>-935.41485553647999</v>
      </c>
      <c r="T354" s="496">
        <f ca="1">DFs!T66</f>
        <v>-939.14539347320067</v>
      </c>
      <c r="U354" s="496">
        <f ca="1">DFs!U66</f>
        <v>-940.92320229341362</v>
      </c>
      <c r="V354" s="496">
        <f ca="1">DFs!V66</f>
        <v>-3901.659187008403</v>
      </c>
      <c r="W354" s="496">
        <f ca="1">DFs!W66</f>
        <v>-3.7822600714285719</v>
      </c>
      <c r="X354" s="496">
        <f ca="1">DFs!X66</f>
        <v>-4.9816799175824178</v>
      </c>
      <c r="Y354" s="496">
        <f ca="1">DFs!Y66</f>
        <v>-4.9816799175824178</v>
      </c>
      <c r="Z354" s="496">
        <f ca="1">DFs!Z66</f>
        <v>-6.1110001903096904</v>
      </c>
      <c r="AA354" s="496">
        <f ca="1">DFs!AA66</f>
        <v>-6.4959847903096897</v>
      </c>
      <c r="AB354" s="496">
        <f ca="1">DFs!AB66</f>
        <v>-60.274234123643026</v>
      </c>
      <c r="AC354" s="496">
        <f ca="1">DFs!AC66</f>
        <v>-466.29035999864305</v>
      </c>
      <c r="AD354" s="496">
        <f ca="1">DFs!AD66</f>
        <v>-466.84033799864307</v>
      </c>
      <c r="AE354" s="496">
        <f ca="1">DFs!AE66</f>
        <v>-466.84033799864307</v>
      </c>
      <c r="AF354" s="496">
        <f ca="1">DFs!AF66</f>
        <v>-469.79238659864313</v>
      </c>
      <c r="AG354" s="496">
        <f ca="1">DFs!AG66</f>
        <v>-480.9633275986431</v>
      </c>
      <c r="AH354" s="496">
        <f ca="1">DFs!AH66</f>
        <v>-484.87753159864315</v>
      </c>
      <c r="AI354" s="496">
        <f ca="1">DFs!AI66</f>
        <v>-491.08879309864312</v>
      </c>
      <c r="AJ354" s="496">
        <f ca="1">DFs!AJ66</f>
        <v>-3698.3386390986429</v>
      </c>
      <c r="AK354" s="496">
        <f>DFs!AK66</f>
        <v>0</v>
      </c>
      <c r="AL354" s="496">
        <f>DFs!AL66</f>
        <v>0</v>
      </c>
      <c r="AM354" s="496">
        <f>DFs!AM66</f>
        <v>0</v>
      </c>
      <c r="AN354" s="496">
        <f>DFs!AN66</f>
        <v>0</v>
      </c>
    </row>
    <row r="355" spans="3:40" outlineLevel="2">
      <c r="C355" s="526" t="s">
        <v>677</v>
      </c>
      <c r="D355" s="48"/>
      <c r="E355" s="93" t="s">
        <v>13</v>
      </c>
      <c r="F355" s="50">
        <f ca="1">SUM(G355:AN355)</f>
        <v>33160.139075595507</v>
      </c>
      <c r="G355" s="527">
        <f t="shared" ref="G355:AN355" ca="1" si="355">-SUM(G353:G354)</f>
        <v>618.0208901364781</v>
      </c>
      <c r="H355" s="527">
        <f t="shared" ca="1" si="355"/>
        <v>609.26904779678648</v>
      </c>
      <c r="I355" s="527">
        <f t="shared" ca="1" si="355"/>
        <v>1116.596830261105</v>
      </c>
      <c r="J355" s="527">
        <f t="shared" ca="1" si="355"/>
        <v>1165.9543859696705</v>
      </c>
      <c r="K355" s="527">
        <f t="shared" ca="1" si="355"/>
        <v>1114.1817088100343</v>
      </c>
      <c r="L355" s="527">
        <f t="shared" ca="1" si="355"/>
        <v>1065.4501479220187</v>
      </c>
      <c r="M355" s="527">
        <f t="shared" ca="1" si="355"/>
        <v>1017.1645362961605</v>
      </c>
      <c r="N355" s="527">
        <f t="shared" ca="1" si="355"/>
        <v>1316.9787508846025</v>
      </c>
      <c r="O355" s="527">
        <f t="shared" ca="1" si="355"/>
        <v>1631.8258538256634</v>
      </c>
      <c r="P355" s="527">
        <f t="shared" ca="1" si="355"/>
        <v>1533.6764690835944</v>
      </c>
      <c r="Q355" s="527">
        <f t="shared" ca="1" si="355"/>
        <v>1489.6783038712815</v>
      </c>
      <c r="R355" s="527">
        <f t="shared" ca="1" si="355"/>
        <v>1483.6396739832776</v>
      </c>
      <c r="S355" s="527">
        <f t="shared" ca="1" si="355"/>
        <v>1382.0041288152538</v>
      </c>
      <c r="T355" s="527">
        <f t="shared" ca="1" si="355"/>
        <v>1274.8434174423439</v>
      </c>
      <c r="U355" s="527">
        <f t="shared" ca="1" si="355"/>
        <v>1517.1905066203299</v>
      </c>
      <c r="V355" s="527">
        <f t="shared" ca="1" si="355"/>
        <v>4365.9566302624025</v>
      </c>
      <c r="W355" s="527">
        <f t="shared" ca="1" si="355"/>
        <v>11.939007852428572</v>
      </c>
      <c r="X355" s="527">
        <f t="shared" ca="1" si="355"/>
        <v>12.688338750082419</v>
      </c>
      <c r="Y355" s="527">
        <f t="shared" ca="1" si="355"/>
        <v>13.573799076890108</v>
      </c>
      <c r="Z355" s="527">
        <f t="shared" ca="1" si="355"/>
        <v>14.568431113425074</v>
      </c>
      <c r="AA355" s="527">
        <f t="shared" ca="1" si="355"/>
        <v>71.822711726778223</v>
      </c>
      <c r="AB355" s="527">
        <f t="shared" ca="1" si="355"/>
        <v>511.35529070306472</v>
      </c>
      <c r="AC355" s="527">
        <f t="shared" ca="1" si="355"/>
        <v>910.65691439135117</v>
      </c>
      <c r="AD355" s="527">
        <f t="shared" ca="1" si="355"/>
        <v>855.71833955151271</v>
      </c>
      <c r="AE355" s="527">
        <f t="shared" ca="1" si="355"/>
        <v>801.92080824667426</v>
      </c>
      <c r="AF355" s="527">
        <f t="shared" ca="1" si="355"/>
        <v>754.63622454083577</v>
      </c>
      <c r="AG355" s="527">
        <f t="shared" ca="1" si="355"/>
        <v>711.29924236359716</v>
      </c>
      <c r="AH355" s="527">
        <f t="shared" ca="1" si="355"/>
        <v>659.45709061635876</v>
      </c>
      <c r="AI355" s="527">
        <f t="shared" ca="1" si="355"/>
        <v>989.63065753012017</v>
      </c>
      <c r="AJ355" s="527">
        <f t="shared" ca="1" si="355"/>
        <v>4138.4409371513811</v>
      </c>
      <c r="AK355" s="527">
        <f t="shared" ca="1" si="355"/>
        <v>0</v>
      </c>
      <c r="AL355" s="527">
        <f t="shared" ca="1" si="355"/>
        <v>0</v>
      </c>
      <c r="AM355" s="527">
        <f t="shared" ca="1" si="355"/>
        <v>0</v>
      </c>
      <c r="AN355" s="527">
        <f t="shared" si="355"/>
        <v>0</v>
      </c>
    </row>
    <row r="356" spans="3:40" outlineLevel="2">
      <c r="C356" s="491"/>
      <c r="F356" s="443"/>
      <c r="G356" s="443"/>
      <c r="H356" s="443"/>
      <c r="I356" s="443"/>
      <c r="J356" s="443"/>
      <c r="K356" s="443"/>
      <c r="L356" s="443"/>
      <c r="M356" s="443"/>
      <c r="N356" s="443"/>
      <c r="O356" s="443"/>
      <c r="P356" s="443"/>
      <c r="Q356" s="443"/>
      <c r="R356" s="443"/>
      <c r="S356" s="443"/>
      <c r="T356" s="443"/>
      <c r="U356" s="443"/>
      <c r="V356" s="443"/>
      <c r="W356" s="443"/>
      <c r="X356" s="443"/>
      <c r="Y356" s="443"/>
      <c r="Z356" s="443"/>
      <c r="AA356" s="443"/>
      <c r="AB356" s="443"/>
      <c r="AC356" s="443"/>
      <c r="AD356" s="443"/>
      <c r="AE356" s="443"/>
      <c r="AF356" s="443"/>
      <c r="AG356" s="443"/>
      <c r="AH356" s="443"/>
      <c r="AI356" s="443"/>
      <c r="AJ356" s="443"/>
      <c r="AK356" s="443"/>
      <c r="AL356" s="443"/>
      <c r="AM356" s="443"/>
      <c r="AN356" s="443"/>
    </row>
    <row r="357" spans="3:40" outlineLevel="2">
      <c r="C357" s="478" t="str">
        <f>DFs!C62</f>
        <v>Fluxo de Caixa para Serviços da Dívida</v>
      </c>
      <c r="D357" s="49">
        <f>DFs!D62</f>
        <v>0</v>
      </c>
      <c r="E357" s="41" t="str">
        <f>DFs!E62</f>
        <v>$ 000s</v>
      </c>
      <c r="F357" s="50">
        <f ca="1">DFs!F62</f>
        <v>71917.163966070948</v>
      </c>
      <c r="G357" s="496">
        <f ca="1">DFs!G62</f>
        <v>211.17427896719346</v>
      </c>
      <c r="H357" s="496">
        <f>DFs!H98</f>
        <v>-352.55357550618385</v>
      </c>
      <c r="I357" s="496">
        <f>DFs!I98</f>
        <v>3522.3344936901649</v>
      </c>
      <c r="J357" s="496">
        <f>DFs!J98</f>
        <v>3420.3140993940315</v>
      </c>
      <c r="K357" s="496">
        <f>DFs!K98</f>
        <v>3517.0103569273874</v>
      </c>
      <c r="L357" s="496">
        <f>DFs!L98</f>
        <v>3656.6866489014064</v>
      </c>
      <c r="M357" s="496">
        <f>DFs!M98</f>
        <v>3739.5111087094137</v>
      </c>
      <c r="N357" s="496">
        <f>DFs!N98</f>
        <v>9645.8188851291652</v>
      </c>
      <c r="O357" s="496">
        <f>DFs!O98</f>
        <v>4504.1164584382541</v>
      </c>
      <c r="P357" s="496">
        <f>DFs!P98</f>
        <v>4627.7774932039292</v>
      </c>
      <c r="Q357" s="496">
        <f>DFs!Q98</f>
        <v>5596.0098672954109</v>
      </c>
      <c r="R357" s="496">
        <f>DFs!R98</f>
        <v>4954.0046127911564</v>
      </c>
      <c r="S357" s="496">
        <f>DFs!S98</f>
        <v>5016.8887995604018</v>
      </c>
      <c r="T357" s="496">
        <f>DFs!T98</f>
        <v>5094.1301685826529</v>
      </c>
      <c r="U357" s="496">
        <f>DFs!U98</f>
        <v>10398.024649380332</v>
      </c>
      <c r="V357" s="496">
        <f>DFs!V98</f>
        <v>5202.194593358292</v>
      </c>
      <c r="W357" s="496">
        <f>DFs!W98</f>
        <v>5075.7416001816773</v>
      </c>
      <c r="X357" s="496">
        <f>DFs!X98</f>
        <v>4971.1167336764502</v>
      </c>
      <c r="Y357" s="496">
        <f>DFs!Y98</f>
        <v>4858.8780488050679</v>
      </c>
      <c r="Z357" s="496">
        <f>DFs!Z98</f>
        <v>4742.4407448340398</v>
      </c>
      <c r="AA357" s="496">
        <f>DFs!AA98</f>
        <v>5630.8700754659794</v>
      </c>
      <c r="AB357" s="496">
        <f>DFs!AB98</f>
        <v>10754.278064413218</v>
      </c>
      <c r="AC357" s="496">
        <f>DFs!AC98</f>
        <v>5428.6675776175034</v>
      </c>
      <c r="AD357" s="496">
        <f>DFs!AD98</f>
        <v>5339.9158893305239</v>
      </c>
      <c r="AE357" s="496">
        <f>DFs!AE98</f>
        <v>5108.4956967993594</v>
      </c>
      <c r="AF357" s="496">
        <f>DFs!AF98</f>
        <v>5030.699899149371</v>
      </c>
      <c r="AG357" s="496">
        <f>DFs!AG98</f>
        <v>4813.0465272076235</v>
      </c>
      <c r="AH357" s="496">
        <f>DFs!AH98</f>
        <v>4613.8925802811646</v>
      </c>
      <c r="AI357" s="496">
        <f>DFs!AI98</f>
        <v>10191.952665647288</v>
      </c>
      <c r="AJ357" s="496">
        <f>DFs!AJ98</f>
        <v>4659.561257250788</v>
      </c>
      <c r="AK357" s="496">
        <f>DFs!AK98</f>
        <v>0</v>
      </c>
      <c r="AL357" s="496">
        <f>DFs!AL98</f>
        <v>0</v>
      </c>
      <c r="AM357" s="496">
        <f>DFs!AM98</f>
        <v>0</v>
      </c>
      <c r="AN357" s="496">
        <f>DFs!AN98</f>
        <v>0</v>
      </c>
    </row>
    <row r="358" spans="3:40" outlineLevel="2">
      <c r="C358" s="478" t="str">
        <f>C355</f>
        <v>Serviço da Dívida</v>
      </c>
      <c r="D358" s="49"/>
      <c r="E358" s="41" t="str">
        <f t="shared" ref="E358:AN358" si="356">E355</f>
        <v>$ 000s</v>
      </c>
      <c r="F358" s="50">
        <f t="shared" ca="1" si="356"/>
        <v>33160.139075595507</v>
      </c>
      <c r="G358" s="496">
        <f t="shared" ca="1" si="356"/>
        <v>618.0208901364781</v>
      </c>
      <c r="H358" s="496">
        <f t="shared" ca="1" si="356"/>
        <v>609.26904779678648</v>
      </c>
      <c r="I358" s="496">
        <f t="shared" ca="1" si="356"/>
        <v>1116.596830261105</v>
      </c>
      <c r="J358" s="496">
        <f t="shared" ca="1" si="356"/>
        <v>1165.9543859696705</v>
      </c>
      <c r="K358" s="496">
        <f t="shared" ca="1" si="356"/>
        <v>1114.1817088100343</v>
      </c>
      <c r="L358" s="496">
        <f t="shared" ca="1" si="356"/>
        <v>1065.4501479220187</v>
      </c>
      <c r="M358" s="496">
        <f t="shared" ca="1" si="356"/>
        <v>1017.1645362961605</v>
      </c>
      <c r="N358" s="496">
        <f t="shared" ca="1" si="356"/>
        <v>1316.9787508846025</v>
      </c>
      <c r="O358" s="496">
        <f t="shared" ca="1" si="356"/>
        <v>1631.8258538256634</v>
      </c>
      <c r="P358" s="496">
        <f t="shared" ca="1" si="356"/>
        <v>1533.6764690835944</v>
      </c>
      <c r="Q358" s="496">
        <f t="shared" ca="1" si="356"/>
        <v>1489.6783038712815</v>
      </c>
      <c r="R358" s="496">
        <f t="shared" ca="1" si="356"/>
        <v>1483.6396739832776</v>
      </c>
      <c r="S358" s="496">
        <f t="shared" ca="1" si="356"/>
        <v>1382.0041288152538</v>
      </c>
      <c r="T358" s="496">
        <f t="shared" ca="1" si="356"/>
        <v>1274.8434174423439</v>
      </c>
      <c r="U358" s="496">
        <f t="shared" ca="1" si="356"/>
        <v>1517.1905066203299</v>
      </c>
      <c r="V358" s="496">
        <f t="shared" ca="1" si="356"/>
        <v>4365.9566302624025</v>
      </c>
      <c r="W358" s="496">
        <f t="shared" ca="1" si="356"/>
        <v>11.939007852428572</v>
      </c>
      <c r="X358" s="496">
        <f t="shared" ca="1" si="356"/>
        <v>12.688338750082419</v>
      </c>
      <c r="Y358" s="496">
        <f t="shared" ca="1" si="356"/>
        <v>13.573799076890108</v>
      </c>
      <c r="Z358" s="496">
        <f t="shared" ca="1" si="356"/>
        <v>14.568431113425074</v>
      </c>
      <c r="AA358" s="496">
        <f t="shared" ca="1" si="356"/>
        <v>71.822711726778223</v>
      </c>
      <c r="AB358" s="496">
        <f t="shared" ca="1" si="356"/>
        <v>511.35529070306472</v>
      </c>
      <c r="AC358" s="496">
        <f t="shared" ca="1" si="356"/>
        <v>910.65691439135117</v>
      </c>
      <c r="AD358" s="496">
        <f t="shared" ca="1" si="356"/>
        <v>855.71833955151271</v>
      </c>
      <c r="AE358" s="496">
        <f t="shared" ca="1" si="356"/>
        <v>801.92080824667426</v>
      </c>
      <c r="AF358" s="496">
        <f t="shared" ca="1" si="356"/>
        <v>754.63622454083577</v>
      </c>
      <c r="AG358" s="496">
        <f t="shared" ca="1" si="356"/>
        <v>711.29924236359716</v>
      </c>
      <c r="AH358" s="496">
        <f t="shared" ca="1" si="356"/>
        <v>659.45709061635876</v>
      </c>
      <c r="AI358" s="496">
        <f t="shared" ca="1" si="356"/>
        <v>989.63065753012017</v>
      </c>
      <c r="AJ358" s="496">
        <f t="shared" ca="1" si="356"/>
        <v>4138.4409371513811</v>
      </c>
      <c r="AK358" s="496">
        <f t="shared" ca="1" si="356"/>
        <v>0</v>
      </c>
      <c r="AL358" s="496">
        <f t="shared" ca="1" si="356"/>
        <v>0</v>
      </c>
      <c r="AM358" s="496">
        <f t="shared" ca="1" si="356"/>
        <v>0</v>
      </c>
      <c r="AN358" s="496">
        <f t="shared" si="356"/>
        <v>0</v>
      </c>
    </row>
    <row r="359" spans="3:40" outlineLevel="2">
      <c r="C359" s="478" t="s">
        <v>676</v>
      </c>
      <c r="E359" s="32" t="s">
        <v>678</v>
      </c>
      <c r="F359" s="443"/>
      <c r="G359" s="528">
        <f t="shared" ref="G359:AN359" ca="1" si="357">IFERROR(MAX(G357/G358,0),0)</f>
        <v>0.3416944027904294</v>
      </c>
      <c r="H359" s="528">
        <f t="shared" ca="1" si="357"/>
        <v>0</v>
      </c>
      <c r="I359" s="528">
        <f t="shared" ca="1" si="357"/>
        <v>3.1545266816371869</v>
      </c>
      <c r="J359" s="528">
        <f t="shared" ca="1" si="357"/>
        <v>2.9334887715607452</v>
      </c>
      <c r="K359" s="528">
        <f t="shared" ca="1" si="357"/>
        <v>3.1565859761632749</v>
      </c>
      <c r="L359" s="528">
        <f t="shared" ca="1" si="357"/>
        <v>3.4320579484954399</v>
      </c>
      <c r="M359" s="528">
        <f t="shared" ca="1" si="357"/>
        <v>3.6764072824699889</v>
      </c>
      <c r="N359" s="528">
        <f t="shared" ca="1" si="357"/>
        <v>7.3242023674642871</v>
      </c>
      <c r="O359" s="528">
        <f t="shared" ca="1" si="357"/>
        <v>2.7601698109383261</v>
      </c>
      <c r="P359" s="528">
        <f t="shared" ca="1" si="357"/>
        <v>3.0174405009741907</v>
      </c>
      <c r="Q359" s="528">
        <f t="shared" ca="1" si="357"/>
        <v>3.7565223664417045</v>
      </c>
      <c r="R359" s="528">
        <f t="shared" ca="1" si="357"/>
        <v>3.3390887960623479</v>
      </c>
      <c r="S359" s="528">
        <f t="shared" ca="1" si="357"/>
        <v>3.6301547115211688</v>
      </c>
      <c r="T359" s="528">
        <f t="shared" ca="1" si="357"/>
        <v>3.9958869449259562</v>
      </c>
      <c r="U359" s="528">
        <f t="shared" ca="1" si="357"/>
        <v>6.8534733140024784</v>
      </c>
      <c r="V359" s="528">
        <f t="shared" ca="1" si="357"/>
        <v>1.1915360215215032</v>
      </c>
      <c r="W359" s="528">
        <f t="shared" ca="1" si="357"/>
        <v>425.13931332654209</v>
      </c>
      <c r="X359" s="528">
        <f t="shared" ca="1" si="357"/>
        <v>391.78625599384787</v>
      </c>
      <c r="Y359" s="528">
        <f t="shared" ca="1" si="357"/>
        <v>357.96006860581031</v>
      </c>
      <c r="Z359" s="528">
        <f t="shared" ca="1" si="357"/>
        <v>325.52858354554007</v>
      </c>
      <c r="AA359" s="528">
        <f t="shared" ca="1" si="357"/>
        <v>78.399575010289922</v>
      </c>
      <c r="AB359" s="528">
        <f t="shared" ca="1" si="357"/>
        <v>21.030931448127021</v>
      </c>
      <c r="AC359" s="528">
        <f t="shared" ca="1" si="357"/>
        <v>5.9612654248014145</v>
      </c>
      <c r="AD359" s="528">
        <f t="shared" ca="1" si="357"/>
        <v>6.2402728123475848</v>
      </c>
      <c r="AE359" s="528">
        <f t="shared" ca="1" si="357"/>
        <v>6.3703244064318687</v>
      </c>
      <c r="AF359" s="528">
        <f t="shared" ca="1" si="357"/>
        <v>6.6663906867316625</v>
      </c>
      <c r="AG359" s="528">
        <f t="shared" ca="1" si="357"/>
        <v>6.7665565215762209</v>
      </c>
      <c r="AH359" s="528">
        <f t="shared" ca="1" si="357"/>
        <v>6.9965015858254089</v>
      </c>
      <c r="AI359" s="528">
        <f t="shared" ca="1" si="357"/>
        <v>10.298743867822312</v>
      </c>
      <c r="AJ359" s="528">
        <f t="shared" ca="1" si="357"/>
        <v>1.1259218937791851</v>
      </c>
      <c r="AK359" s="528">
        <f t="shared" ca="1" si="357"/>
        <v>0</v>
      </c>
      <c r="AL359" s="528">
        <f t="shared" ca="1" si="357"/>
        <v>0</v>
      </c>
      <c r="AM359" s="528">
        <f t="shared" ca="1" si="357"/>
        <v>0</v>
      </c>
      <c r="AN359" s="528">
        <f t="shared" si="357"/>
        <v>0</v>
      </c>
    </row>
    <row r="360" spans="3:40" outlineLevel="2">
      <c r="C360" s="491"/>
      <c r="F360" s="443"/>
      <c r="G360" s="443"/>
      <c r="H360" s="443"/>
      <c r="I360" s="443"/>
      <c r="J360" s="443"/>
      <c r="K360" s="443"/>
      <c r="L360" s="443"/>
      <c r="M360" s="443"/>
      <c r="N360" s="443"/>
      <c r="O360" s="443"/>
      <c r="P360" s="443"/>
      <c r="Q360" s="443"/>
      <c r="R360" s="443"/>
      <c r="S360" s="443"/>
      <c r="T360" s="443"/>
      <c r="U360" s="443"/>
      <c r="V360" s="443"/>
      <c r="W360" s="443"/>
      <c r="X360" s="443"/>
      <c r="Y360" s="443"/>
      <c r="Z360" s="443"/>
      <c r="AA360" s="443"/>
      <c r="AB360" s="443"/>
      <c r="AC360" s="443"/>
      <c r="AD360" s="443"/>
      <c r="AE360" s="443"/>
      <c r="AF360" s="443"/>
      <c r="AG360" s="443"/>
      <c r="AH360" s="443"/>
      <c r="AI360" s="443"/>
      <c r="AJ360" s="443"/>
      <c r="AK360" s="443"/>
      <c r="AL360" s="443"/>
      <c r="AM360" s="443"/>
      <c r="AN360" s="443"/>
    </row>
    <row r="361" spans="3:40" outlineLevel="2">
      <c r="C361" s="478" t="s">
        <v>679</v>
      </c>
      <c r="E361" s="32" t="s">
        <v>383</v>
      </c>
      <c r="F361" s="23">
        <f>SUM(G361:AN361)</f>
        <v>28</v>
      </c>
      <c r="G361" s="25">
        <f t="shared" ref="G361:AN361" si="358">G90+G103</f>
        <v>0</v>
      </c>
      <c r="H361" s="25">
        <f t="shared" si="358"/>
        <v>0</v>
      </c>
      <c r="I361" s="25">
        <f t="shared" si="358"/>
        <v>1</v>
      </c>
      <c r="J361" s="25">
        <f t="shared" si="358"/>
        <v>1</v>
      </c>
      <c r="K361" s="25">
        <f t="shared" si="358"/>
        <v>1</v>
      </c>
      <c r="L361" s="25">
        <f t="shared" si="358"/>
        <v>1</v>
      </c>
      <c r="M361" s="25">
        <f t="shared" si="358"/>
        <v>1</v>
      </c>
      <c r="N361" s="25">
        <f t="shared" si="358"/>
        <v>1</v>
      </c>
      <c r="O361" s="25">
        <f t="shared" si="358"/>
        <v>1</v>
      </c>
      <c r="P361" s="25">
        <f t="shared" si="358"/>
        <v>1</v>
      </c>
      <c r="Q361" s="25">
        <f t="shared" si="358"/>
        <v>1</v>
      </c>
      <c r="R361" s="25">
        <f t="shared" si="358"/>
        <v>1</v>
      </c>
      <c r="S361" s="25">
        <f t="shared" si="358"/>
        <v>1</v>
      </c>
      <c r="T361" s="25">
        <f t="shared" si="358"/>
        <v>1</v>
      </c>
      <c r="U361" s="25">
        <f t="shared" si="358"/>
        <v>1</v>
      </c>
      <c r="V361" s="25">
        <f t="shared" si="358"/>
        <v>1</v>
      </c>
      <c r="W361" s="25">
        <f t="shared" si="358"/>
        <v>1</v>
      </c>
      <c r="X361" s="25">
        <f t="shared" si="358"/>
        <v>1</v>
      </c>
      <c r="Y361" s="25">
        <f t="shared" si="358"/>
        <v>1</v>
      </c>
      <c r="Z361" s="25">
        <f t="shared" si="358"/>
        <v>1</v>
      </c>
      <c r="AA361" s="25">
        <f t="shared" si="358"/>
        <v>1</v>
      </c>
      <c r="AB361" s="25">
        <f t="shared" si="358"/>
        <v>1</v>
      </c>
      <c r="AC361" s="25">
        <f t="shared" si="358"/>
        <v>1</v>
      </c>
      <c r="AD361" s="25">
        <f t="shared" si="358"/>
        <v>1</v>
      </c>
      <c r="AE361" s="25">
        <f t="shared" si="358"/>
        <v>1</v>
      </c>
      <c r="AF361" s="25">
        <f t="shared" si="358"/>
        <v>1</v>
      </c>
      <c r="AG361" s="25">
        <f t="shared" si="358"/>
        <v>1</v>
      </c>
      <c r="AH361" s="25">
        <f t="shared" si="358"/>
        <v>1</v>
      </c>
      <c r="AI361" s="25">
        <f t="shared" si="358"/>
        <v>1</v>
      </c>
      <c r="AJ361" s="25">
        <f t="shared" si="358"/>
        <v>1</v>
      </c>
      <c r="AK361" s="25">
        <f t="shared" si="358"/>
        <v>0</v>
      </c>
      <c r="AL361" s="25">
        <f t="shared" si="358"/>
        <v>0</v>
      </c>
      <c r="AM361" s="25">
        <f t="shared" si="358"/>
        <v>0</v>
      </c>
      <c r="AN361" s="25">
        <f t="shared" si="358"/>
        <v>0</v>
      </c>
    </row>
    <row r="362" spans="3:40" outlineLevel="2">
      <c r="C362" s="491"/>
      <c r="F362" s="443"/>
      <c r="G362" s="443"/>
      <c r="H362" s="443"/>
      <c r="I362" s="443"/>
      <c r="J362" s="443"/>
      <c r="K362" s="443"/>
      <c r="L362" s="443"/>
      <c r="M362" s="443"/>
      <c r="N362" s="443"/>
      <c r="O362" s="443"/>
      <c r="P362" s="443"/>
      <c r="Q362" s="443"/>
      <c r="R362" s="443"/>
      <c r="S362" s="443"/>
      <c r="T362" s="443"/>
      <c r="U362" s="443"/>
      <c r="V362" s="443"/>
      <c r="W362" s="443"/>
      <c r="X362" s="443"/>
      <c r="Y362" s="443"/>
      <c r="Z362" s="443"/>
      <c r="AA362" s="443"/>
      <c r="AB362" s="443"/>
      <c r="AC362" s="443"/>
      <c r="AD362" s="443"/>
      <c r="AE362" s="443"/>
      <c r="AF362" s="443"/>
      <c r="AG362" s="443"/>
      <c r="AH362" s="443"/>
      <c r="AI362" s="443"/>
      <c r="AJ362" s="443"/>
      <c r="AK362" s="443"/>
      <c r="AL362" s="443"/>
      <c r="AM362" s="443"/>
      <c r="AN362" s="443"/>
    </row>
    <row r="363" spans="3:40" outlineLevel="2">
      <c r="C363" s="491"/>
      <c r="F363" s="443"/>
      <c r="G363" s="443"/>
      <c r="H363" s="443"/>
      <c r="I363" s="443"/>
      <c r="J363" s="443"/>
      <c r="K363" s="443"/>
      <c r="L363" s="443"/>
      <c r="M363" s="443"/>
      <c r="N363" s="443"/>
      <c r="O363" s="443"/>
      <c r="P363" s="443"/>
      <c r="Q363" s="443"/>
      <c r="R363" s="443"/>
      <c r="S363" s="443"/>
      <c r="T363" s="443"/>
      <c r="U363" s="443"/>
      <c r="V363" s="443"/>
      <c r="W363" s="443"/>
      <c r="X363" s="443"/>
      <c r="Y363" s="443"/>
      <c r="Z363" s="443"/>
      <c r="AA363" s="443"/>
      <c r="AB363" s="443"/>
      <c r="AC363" s="443"/>
      <c r="AD363" s="443"/>
      <c r="AE363" s="443"/>
      <c r="AF363" s="443"/>
      <c r="AG363" s="443"/>
      <c r="AH363" s="443"/>
      <c r="AI363" s="443"/>
      <c r="AJ363" s="443"/>
      <c r="AK363" s="443"/>
      <c r="AL363" s="443"/>
      <c r="AM363" s="443"/>
      <c r="AN363" s="443"/>
    </row>
    <row r="364" spans="3:40" outlineLevel="2">
      <c r="C364" s="478" t="str">
        <f t="shared" ref="C364" si="359">C359</f>
        <v>DSCR</v>
      </c>
      <c r="D364" s="49"/>
      <c r="E364" s="41" t="str">
        <f>E359</f>
        <v>Ratio</v>
      </c>
      <c r="F364" s="496"/>
      <c r="G364" s="529" t="str">
        <f t="shared" ref="G364:AN364" si="360">IF(G361=1,G359,"n/a")</f>
        <v>n/a</v>
      </c>
      <c r="H364" s="529" t="str">
        <f t="shared" si="360"/>
        <v>n/a</v>
      </c>
      <c r="I364" s="529">
        <f t="shared" ca="1" si="360"/>
        <v>3.1545266816371869</v>
      </c>
      <c r="J364" s="529">
        <f t="shared" ca="1" si="360"/>
        <v>2.9334887715607452</v>
      </c>
      <c r="K364" s="529">
        <f t="shared" ca="1" si="360"/>
        <v>3.1565859761632749</v>
      </c>
      <c r="L364" s="529">
        <f t="shared" ca="1" si="360"/>
        <v>3.4320579484954399</v>
      </c>
      <c r="M364" s="529">
        <f t="shared" ca="1" si="360"/>
        <v>3.6764072824699889</v>
      </c>
      <c r="N364" s="529">
        <f t="shared" ca="1" si="360"/>
        <v>7.3242023674642871</v>
      </c>
      <c r="O364" s="529">
        <f t="shared" ca="1" si="360"/>
        <v>2.7601698109383261</v>
      </c>
      <c r="P364" s="529">
        <f t="shared" ca="1" si="360"/>
        <v>3.0174405009741907</v>
      </c>
      <c r="Q364" s="529">
        <f t="shared" ca="1" si="360"/>
        <v>3.7565223664417045</v>
      </c>
      <c r="R364" s="529">
        <f t="shared" ca="1" si="360"/>
        <v>3.3390887960623479</v>
      </c>
      <c r="S364" s="529">
        <f t="shared" ca="1" si="360"/>
        <v>3.6301547115211688</v>
      </c>
      <c r="T364" s="529">
        <f t="shared" ca="1" si="360"/>
        <v>3.9958869449259562</v>
      </c>
      <c r="U364" s="529">
        <f t="shared" ca="1" si="360"/>
        <v>6.8534733140024784</v>
      </c>
      <c r="V364" s="529">
        <f t="shared" ca="1" si="360"/>
        <v>1.1915360215215032</v>
      </c>
      <c r="W364" s="529">
        <f t="shared" ca="1" si="360"/>
        <v>425.13931332654209</v>
      </c>
      <c r="X364" s="529">
        <f t="shared" ca="1" si="360"/>
        <v>391.78625599384787</v>
      </c>
      <c r="Y364" s="529">
        <f t="shared" ca="1" si="360"/>
        <v>357.96006860581031</v>
      </c>
      <c r="Z364" s="529">
        <f t="shared" ca="1" si="360"/>
        <v>325.52858354554007</v>
      </c>
      <c r="AA364" s="529">
        <f t="shared" ca="1" si="360"/>
        <v>78.399575010289922</v>
      </c>
      <c r="AB364" s="529">
        <f t="shared" ca="1" si="360"/>
        <v>21.030931448127021</v>
      </c>
      <c r="AC364" s="529">
        <f t="shared" ca="1" si="360"/>
        <v>5.9612654248014145</v>
      </c>
      <c r="AD364" s="529">
        <f t="shared" ca="1" si="360"/>
        <v>6.2402728123475848</v>
      </c>
      <c r="AE364" s="529">
        <f t="shared" ca="1" si="360"/>
        <v>6.3703244064318687</v>
      </c>
      <c r="AF364" s="529">
        <f t="shared" ca="1" si="360"/>
        <v>6.6663906867316625</v>
      </c>
      <c r="AG364" s="529">
        <f t="shared" ca="1" si="360"/>
        <v>6.7665565215762209</v>
      </c>
      <c r="AH364" s="529">
        <f t="shared" ca="1" si="360"/>
        <v>6.9965015858254089</v>
      </c>
      <c r="AI364" s="529">
        <f t="shared" ca="1" si="360"/>
        <v>10.298743867822312</v>
      </c>
      <c r="AJ364" s="529">
        <f t="shared" ca="1" si="360"/>
        <v>1.1259218937791851</v>
      </c>
      <c r="AK364" s="529" t="str">
        <f t="shared" si="360"/>
        <v>n/a</v>
      </c>
      <c r="AL364" s="529" t="str">
        <f t="shared" si="360"/>
        <v>n/a</v>
      </c>
      <c r="AM364" s="529" t="str">
        <f t="shared" si="360"/>
        <v>n/a</v>
      </c>
      <c r="AN364" s="529" t="str">
        <f t="shared" si="360"/>
        <v>n/a</v>
      </c>
    </row>
    <row r="365" spans="3:40" outlineLevel="2">
      <c r="C365" s="478" t="s">
        <v>680</v>
      </c>
      <c r="D365" s="85">
        <f ca="1">MIN(G364:AN364)</f>
        <v>1.1259218937791851</v>
      </c>
      <c r="E365" s="32" t="s">
        <v>678</v>
      </c>
      <c r="F365" s="443"/>
      <c r="G365" s="443"/>
      <c r="H365" s="443"/>
      <c r="I365" s="443"/>
      <c r="J365" s="443"/>
      <c r="K365" s="443"/>
      <c r="L365" s="443"/>
      <c r="M365" s="443"/>
      <c r="N365" s="443"/>
      <c r="O365" s="443"/>
      <c r="P365" s="443"/>
      <c r="Q365" s="443"/>
      <c r="R365" s="443"/>
      <c r="S365" s="443"/>
      <c r="T365" s="443"/>
      <c r="U365" s="443"/>
      <c r="V365" s="443"/>
      <c r="W365" s="443"/>
      <c r="X365" s="443"/>
      <c r="Y365" s="443"/>
      <c r="Z365" s="443"/>
      <c r="AA365" s="443"/>
      <c r="AB365" s="443"/>
      <c r="AC365" s="443"/>
      <c r="AD365" s="443"/>
      <c r="AE365" s="443"/>
      <c r="AF365" s="443"/>
      <c r="AG365" s="443"/>
      <c r="AH365" s="443"/>
      <c r="AI365" s="443"/>
      <c r="AJ365" s="443"/>
      <c r="AK365" s="443"/>
      <c r="AL365" s="443"/>
      <c r="AM365" s="443"/>
      <c r="AN365" s="443"/>
    </row>
    <row r="366" spans="3:40" outlineLevel="2">
      <c r="C366" s="478" t="s">
        <v>681</v>
      </c>
      <c r="D366" s="85">
        <f ca="1">AVERAGE(G364:S364)</f>
        <v>3.652785928520788</v>
      </c>
      <c r="E366" s="32" t="str">
        <f t="shared" ref="E366" si="361">E364</f>
        <v>Ratio</v>
      </c>
      <c r="F366" s="443"/>
      <c r="G366" s="443"/>
      <c r="H366" s="443"/>
      <c r="I366" s="443"/>
      <c r="J366" s="443"/>
      <c r="K366" s="443"/>
      <c r="L366" s="443"/>
      <c r="M366" s="443"/>
      <c r="N366" s="443"/>
      <c r="O366" s="443"/>
      <c r="P366" s="443"/>
      <c r="Q366" s="443"/>
      <c r="R366" s="443"/>
      <c r="S366" s="443"/>
      <c r="T366" s="443"/>
      <c r="U366" s="443"/>
      <c r="V366" s="443"/>
      <c r="W366" s="443"/>
      <c r="X366" s="443"/>
      <c r="Y366" s="443"/>
      <c r="Z366" s="443"/>
      <c r="AA366" s="443"/>
      <c r="AB366" s="443"/>
      <c r="AC366" s="443"/>
      <c r="AD366" s="443"/>
      <c r="AE366" s="443"/>
      <c r="AF366" s="443"/>
      <c r="AG366" s="443"/>
      <c r="AH366" s="443"/>
      <c r="AI366" s="443"/>
      <c r="AJ366" s="443"/>
      <c r="AK366" s="443"/>
      <c r="AL366" s="443"/>
      <c r="AM366" s="443"/>
      <c r="AN366" s="443"/>
    </row>
    <row r="367" spans="3:40" outlineLevel="1">
      <c r="C367" s="443"/>
      <c r="F367" s="443"/>
      <c r="G367" s="443"/>
      <c r="H367" s="443"/>
      <c r="I367" s="443"/>
      <c r="J367" s="443"/>
      <c r="K367" s="443"/>
      <c r="L367" s="443"/>
      <c r="M367" s="443"/>
      <c r="N367" s="443"/>
      <c r="O367" s="443"/>
      <c r="P367" s="443"/>
      <c r="Q367" s="443"/>
      <c r="R367" s="443"/>
      <c r="S367" s="443"/>
      <c r="T367" s="443"/>
      <c r="U367" s="443"/>
      <c r="V367" s="443"/>
      <c r="W367" s="443"/>
      <c r="X367" s="443"/>
      <c r="Y367" s="443"/>
      <c r="Z367" s="443"/>
      <c r="AA367" s="443"/>
      <c r="AB367" s="443"/>
      <c r="AC367" s="443"/>
      <c r="AD367" s="443"/>
      <c r="AE367" s="443"/>
      <c r="AF367" s="443"/>
      <c r="AG367" s="443"/>
      <c r="AH367" s="443"/>
      <c r="AI367" s="443"/>
      <c r="AJ367" s="443"/>
      <c r="AK367" s="443"/>
      <c r="AL367" s="443"/>
      <c r="AM367" s="443"/>
      <c r="AN367" s="443"/>
    </row>
    <row r="368" spans="3:40" outlineLevel="1">
      <c r="C368" t="s">
        <v>682</v>
      </c>
      <c r="F368" s="443"/>
      <c r="G368" s="443"/>
      <c r="H368" s="443"/>
      <c r="I368" s="443"/>
      <c r="J368" s="443"/>
      <c r="K368" s="443"/>
      <c r="L368" s="443"/>
      <c r="M368" s="443"/>
      <c r="N368" s="443"/>
      <c r="O368" s="443"/>
      <c r="P368" s="443"/>
      <c r="Q368" s="443"/>
      <c r="R368" s="443"/>
      <c r="S368" s="443"/>
      <c r="T368" s="443"/>
      <c r="U368" s="443"/>
      <c r="V368" s="443"/>
      <c r="W368" s="443"/>
      <c r="X368" s="443"/>
      <c r="Y368" s="443"/>
      <c r="Z368" s="443"/>
      <c r="AA368" s="443"/>
      <c r="AB368" s="443"/>
      <c r="AC368" s="443"/>
      <c r="AD368" s="443"/>
      <c r="AE368" s="443"/>
      <c r="AF368" s="443"/>
      <c r="AG368" s="443"/>
      <c r="AH368" s="443"/>
      <c r="AI368" s="443"/>
      <c r="AJ368" s="443"/>
      <c r="AK368" s="443"/>
      <c r="AL368" s="443"/>
      <c r="AM368" s="443"/>
      <c r="AN368" s="443"/>
    </row>
    <row r="369" spans="3:40" outlineLevel="2">
      <c r="C369" s="478" t="str">
        <f t="shared" ref="C369:AH369" si="362">C358</f>
        <v>Serviço da Dívida</v>
      </c>
      <c r="D369" s="49">
        <f t="shared" si="362"/>
        <v>0</v>
      </c>
      <c r="E369" s="41" t="str">
        <f t="shared" si="362"/>
        <v>$ 000s</v>
      </c>
      <c r="F369" s="50">
        <f t="shared" ca="1" si="362"/>
        <v>33160.139075595507</v>
      </c>
      <c r="G369" s="496">
        <f t="shared" ca="1" si="362"/>
        <v>618.0208901364781</v>
      </c>
      <c r="H369" s="496">
        <f t="shared" ca="1" si="362"/>
        <v>609.26904779678648</v>
      </c>
      <c r="I369" s="496">
        <f t="shared" ca="1" si="362"/>
        <v>1116.596830261105</v>
      </c>
      <c r="J369" s="496">
        <f t="shared" ca="1" si="362"/>
        <v>1165.9543859696705</v>
      </c>
      <c r="K369" s="496">
        <f t="shared" ca="1" si="362"/>
        <v>1114.1817088100343</v>
      </c>
      <c r="L369" s="496">
        <f t="shared" ca="1" si="362"/>
        <v>1065.4501479220187</v>
      </c>
      <c r="M369" s="496">
        <f t="shared" ca="1" si="362"/>
        <v>1017.1645362961605</v>
      </c>
      <c r="N369" s="496">
        <f t="shared" ca="1" si="362"/>
        <v>1316.9787508846025</v>
      </c>
      <c r="O369" s="496">
        <f t="shared" ca="1" si="362"/>
        <v>1631.8258538256634</v>
      </c>
      <c r="P369" s="496">
        <f t="shared" ca="1" si="362"/>
        <v>1533.6764690835944</v>
      </c>
      <c r="Q369" s="496">
        <f t="shared" ca="1" si="362"/>
        <v>1489.6783038712815</v>
      </c>
      <c r="R369" s="496">
        <f t="shared" ca="1" si="362"/>
        <v>1483.6396739832776</v>
      </c>
      <c r="S369" s="496">
        <f t="shared" ca="1" si="362"/>
        <v>1382.0041288152538</v>
      </c>
      <c r="T369" s="496">
        <f t="shared" ca="1" si="362"/>
        <v>1274.8434174423439</v>
      </c>
      <c r="U369" s="496">
        <f t="shared" ca="1" si="362"/>
        <v>1517.1905066203299</v>
      </c>
      <c r="V369" s="496">
        <f t="shared" ca="1" si="362"/>
        <v>4365.9566302624025</v>
      </c>
      <c r="W369" s="496">
        <f t="shared" ca="1" si="362"/>
        <v>11.939007852428572</v>
      </c>
      <c r="X369" s="496">
        <f t="shared" ca="1" si="362"/>
        <v>12.688338750082419</v>
      </c>
      <c r="Y369" s="496">
        <f t="shared" ca="1" si="362"/>
        <v>13.573799076890108</v>
      </c>
      <c r="Z369" s="496">
        <f t="shared" ca="1" si="362"/>
        <v>14.568431113425074</v>
      </c>
      <c r="AA369" s="496">
        <f t="shared" ca="1" si="362"/>
        <v>71.822711726778223</v>
      </c>
      <c r="AB369" s="496">
        <f t="shared" ca="1" si="362"/>
        <v>511.35529070306472</v>
      </c>
      <c r="AC369" s="496">
        <f t="shared" ca="1" si="362"/>
        <v>910.65691439135117</v>
      </c>
      <c r="AD369" s="496">
        <f t="shared" ca="1" si="362"/>
        <v>855.71833955151271</v>
      </c>
      <c r="AE369" s="496">
        <f t="shared" ca="1" si="362"/>
        <v>801.92080824667426</v>
      </c>
      <c r="AF369" s="496">
        <f t="shared" ca="1" si="362"/>
        <v>754.63622454083577</v>
      </c>
      <c r="AG369" s="496">
        <f t="shared" ca="1" si="362"/>
        <v>711.29924236359716</v>
      </c>
      <c r="AH369" s="496">
        <f t="shared" ca="1" si="362"/>
        <v>659.45709061635876</v>
      </c>
      <c r="AI369" s="496">
        <f t="shared" ref="AI369:AN369" ca="1" si="363">AI358</f>
        <v>989.63065753012017</v>
      </c>
      <c r="AJ369" s="496">
        <f t="shared" ca="1" si="363"/>
        <v>4138.4409371513811</v>
      </c>
      <c r="AK369" s="496">
        <f t="shared" ca="1" si="363"/>
        <v>0</v>
      </c>
      <c r="AL369" s="496">
        <f t="shared" ca="1" si="363"/>
        <v>0</v>
      </c>
      <c r="AM369" s="496">
        <f t="shared" ca="1" si="363"/>
        <v>0</v>
      </c>
      <c r="AN369" s="496">
        <f t="shared" si="363"/>
        <v>0</v>
      </c>
    </row>
    <row r="370" spans="3:40" outlineLevel="2">
      <c r="C370" s="478" t="s">
        <v>679</v>
      </c>
      <c r="E370" s="32" t="s">
        <v>383</v>
      </c>
      <c r="F370" s="23">
        <f ca="1">SUM(G370:AN370)</f>
        <v>30</v>
      </c>
      <c r="G370" s="25">
        <f t="shared" ref="G370:AL370" ca="1" si="364">IF(G369&lt;&gt;0,1,0)</f>
        <v>1</v>
      </c>
      <c r="H370" s="25">
        <f t="shared" ca="1" si="364"/>
        <v>1</v>
      </c>
      <c r="I370" s="25">
        <f t="shared" ca="1" si="364"/>
        <v>1</v>
      </c>
      <c r="J370" s="25">
        <f t="shared" ca="1" si="364"/>
        <v>1</v>
      </c>
      <c r="K370" s="25">
        <f t="shared" ca="1" si="364"/>
        <v>1</v>
      </c>
      <c r="L370" s="25">
        <f t="shared" ca="1" si="364"/>
        <v>1</v>
      </c>
      <c r="M370" s="25">
        <f t="shared" ca="1" si="364"/>
        <v>1</v>
      </c>
      <c r="N370" s="25">
        <f t="shared" ca="1" si="364"/>
        <v>1</v>
      </c>
      <c r="O370" s="25">
        <f t="shared" ca="1" si="364"/>
        <v>1</v>
      </c>
      <c r="P370" s="25">
        <f t="shared" ca="1" si="364"/>
        <v>1</v>
      </c>
      <c r="Q370" s="25">
        <f t="shared" ca="1" si="364"/>
        <v>1</v>
      </c>
      <c r="R370" s="25">
        <f t="shared" ca="1" si="364"/>
        <v>1</v>
      </c>
      <c r="S370" s="25">
        <f t="shared" ca="1" si="364"/>
        <v>1</v>
      </c>
      <c r="T370" s="25">
        <f t="shared" ca="1" si="364"/>
        <v>1</v>
      </c>
      <c r="U370" s="25">
        <f t="shared" ca="1" si="364"/>
        <v>1</v>
      </c>
      <c r="V370" s="25">
        <f t="shared" ca="1" si="364"/>
        <v>1</v>
      </c>
      <c r="W370" s="25">
        <f t="shared" ca="1" si="364"/>
        <v>1</v>
      </c>
      <c r="X370" s="25">
        <f t="shared" ca="1" si="364"/>
        <v>1</v>
      </c>
      <c r="Y370" s="25">
        <f t="shared" ca="1" si="364"/>
        <v>1</v>
      </c>
      <c r="Z370" s="25">
        <f t="shared" ca="1" si="364"/>
        <v>1</v>
      </c>
      <c r="AA370" s="25">
        <f t="shared" ca="1" si="364"/>
        <v>1</v>
      </c>
      <c r="AB370" s="25">
        <f t="shared" ca="1" si="364"/>
        <v>1</v>
      </c>
      <c r="AC370" s="25">
        <f t="shared" ca="1" si="364"/>
        <v>1</v>
      </c>
      <c r="AD370" s="25">
        <f t="shared" ca="1" si="364"/>
        <v>1</v>
      </c>
      <c r="AE370" s="25">
        <f t="shared" ca="1" si="364"/>
        <v>1</v>
      </c>
      <c r="AF370" s="25">
        <f t="shared" ca="1" si="364"/>
        <v>1</v>
      </c>
      <c r="AG370" s="25">
        <f t="shared" ca="1" si="364"/>
        <v>1</v>
      </c>
      <c r="AH370" s="25">
        <f t="shared" ca="1" si="364"/>
        <v>1</v>
      </c>
      <c r="AI370" s="25">
        <f t="shared" ca="1" si="364"/>
        <v>1</v>
      </c>
      <c r="AJ370" s="25">
        <f t="shared" ca="1" si="364"/>
        <v>1</v>
      </c>
      <c r="AK370" s="25">
        <f t="shared" ca="1" si="364"/>
        <v>0</v>
      </c>
      <c r="AL370" s="25">
        <f t="shared" ca="1" si="364"/>
        <v>0</v>
      </c>
      <c r="AM370" s="25">
        <f t="shared" ref="AM370:AN370" ca="1" si="365">IF(AM369&lt;&gt;0,1,0)</f>
        <v>0</v>
      </c>
      <c r="AN370" s="25">
        <f t="shared" si="365"/>
        <v>0</v>
      </c>
    </row>
    <row r="371" spans="3:40" outlineLevel="1">
      <c r="C371" s="443"/>
      <c r="F371" s="443"/>
      <c r="G371" s="443"/>
      <c r="H371" s="443"/>
      <c r="I371" s="443"/>
      <c r="J371" s="443"/>
      <c r="K371" s="443"/>
      <c r="L371" s="443"/>
      <c r="M371" s="443"/>
      <c r="N371" s="443"/>
      <c r="O371" s="443"/>
      <c r="P371" s="443"/>
      <c r="Q371" s="443"/>
      <c r="R371" s="443"/>
      <c r="S371" s="443"/>
      <c r="T371" s="443"/>
      <c r="U371" s="443"/>
      <c r="V371" s="443"/>
      <c r="W371" s="443"/>
      <c r="X371" s="443"/>
      <c r="Y371" s="443"/>
      <c r="Z371" s="443"/>
      <c r="AA371" s="443"/>
      <c r="AB371" s="443"/>
      <c r="AC371" s="443"/>
      <c r="AD371" s="443"/>
      <c r="AE371" s="443"/>
      <c r="AF371" s="443"/>
      <c r="AG371" s="443"/>
      <c r="AH371" s="443"/>
      <c r="AI371" s="443"/>
      <c r="AJ371" s="443"/>
      <c r="AK371" s="443"/>
      <c r="AL371" s="443"/>
      <c r="AM371" s="443"/>
      <c r="AN371" s="443"/>
    </row>
    <row r="372" spans="3:40" outlineLevel="1">
      <c r="C372" t="s">
        <v>683</v>
      </c>
      <c r="F372" s="443"/>
      <c r="G372" s="443"/>
      <c r="H372" s="443"/>
      <c r="I372" s="443"/>
      <c r="J372" s="443"/>
      <c r="K372" s="443"/>
      <c r="L372" s="443"/>
      <c r="M372" s="443"/>
      <c r="N372" s="443"/>
      <c r="O372" s="443"/>
      <c r="P372" s="443"/>
      <c r="Q372" s="443"/>
      <c r="R372" s="443"/>
      <c r="S372" s="443"/>
      <c r="T372" s="443"/>
      <c r="U372" s="443"/>
      <c r="V372" s="443"/>
      <c r="W372" s="443"/>
      <c r="X372" s="443"/>
      <c r="Y372" s="443"/>
      <c r="Z372" s="443"/>
      <c r="AA372" s="443"/>
      <c r="AB372" s="443"/>
      <c r="AC372" s="443"/>
      <c r="AD372" s="443"/>
      <c r="AE372" s="443"/>
      <c r="AF372" s="443"/>
      <c r="AG372" s="443"/>
      <c r="AH372" s="443"/>
      <c r="AI372" s="443"/>
      <c r="AJ372" s="443"/>
      <c r="AK372" s="443"/>
      <c r="AL372" s="443"/>
      <c r="AM372" s="443"/>
      <c r="AN372" s="443"/>
    </row>
    <row r="373" spans="3:40" outlineLevel="2">
      <c r="C373" s="478" t="s">
        <v>684</v>
      </c>
      <c r="D373" s="86">
        <v>0.5</v>
      </c>
      <c r="E373" s="32" t="s">
        <v>678</v>
      </c>
      <c r="F373" s="443"/>
      <c r="G373" s="443"/>
      <c r="H373" s="443"/>
      <c r="I373" s="443"/>
      <c r="J373" s="443"/>
      <c r="K373" s="443"/>
      <c r="L373" s="443"/>
      <c r="M373" s="443"/>
      <c r="N373" s="443"/>
      <c r="O373" s="443"/>
      <c r="P373" s="443"/>
      <c r="Q373" s="443"/>
      <c r="R373" s="443"/>
      <c r="S373" s="443"/>
      <c r="T373" s="443"/>
      <c r="U373" s="443"/>
      <c r="V373" s="443"/>
      <c r="W373" s="443"/>
      <c r="X373" s="443"/>
      <c r="Y373" s="443"/>
      <c r="Z373" s="443"/>
      <c r="AA373" s="443"/>
      <c r="AB373" s="443"/>
      <c r="AC373" s="443"/>
      <c r="AD373" s="443"/>
      <c r="AE373" s="443"/>
      <c r="AF373" s="443"/>
      <c r="AG373" s="443"/>
      <c r="AH373" s="443"/>
      <c r="AI373" s="443"/>
      <c r="AJ373" s="443"/>
      <c r="AK373" s="443"/>
      <c r="AL373" s="443"/>
      <c r="AM373" s="443"/>
      <c r="AN373" s="443"/>
    </row>
    <row r="374" spans="3:40" outlineLevel="2">
      <c r="C374" s="478" t="str">
        <f t="shared" ref="C374:AH376" si="366">C370</f>
        <v xml:space="preserve">Debt service flag </v>
      </c>
      <c r="E374" s="32" t="str">
        <f t="shared" si="366"/>
        <v>Flag</v>
      </c>
      <c r="F374" s="23">
        <f t="shared" ca="1" si="366"/>
        <v>30</v>
      </c>
      <c r="G374" s="25">
        <f t="shared" ca="1" si="366"/>
        <v>1</v>
      </c>
      <c r="H374" s="25">
        <f t="shared" ca="1" si="366"/>
        <v>1</v>
      </c>
      <c r="I374" s="25">
        <f t="shared" ca="1" si="366"/>
        <v>1</v>
      </c>
      <c r="J374" s="25">
        <f t="shared" ca="1" si="366"/>
        <v>1</v>
      </c>
      <c r="K374" s="25">
        <f t="shared" ca="1" si="366"/>
        <v>1</v>
      </c>
      <c r="L374" s="25">
        <f t="shared" ca="1" si="366"/>
        <v>1</v>
      </c>
      <c r="M374" s="25">
        <f t="shared" ca="1" si="366"/>
        <v>1</v>
      </c>
      <c r="N374" s="25">
        <f t="shared" ca="1" si="366"/>
        <v>1</v>
      </c>
      <c r="O374" s="25">
        <f t="shared" ca="1" si="366"/>
        <v>1</v>
      </c>
      <c r="P374" s="25">
        <f t="shared" ca="1" si="366"/>
        <v>1</v>
      </c>
      <c r="Q374" s="25">
        <f t="shared" ca="1" si="366"/>
        <v>1</v>
      </c>
      <c r="R374" s="25">
        <f t="shared" ca="1" si="366"/>
        <v>1</v>
      </c>
      <c r="S374" s="25">
        <f t="shared" ca="1" si="366"/>
        <v>1</v>
      </c>
      <c r="T374" s="25">
        <f t="shared" ca="1" si="366"/>
        <v>1</v>
      </c>
      <c r="U374" s="25">
        <f t="shared" ca="1" si="366"/>
        <v>1</v>
      </c>
      <c r="V374" s="25">
        <f t="shared" ca="1" si="366"/>
        <v>1</v>
      </c>
      <c r="W374" s="25">
        <f t="shared" ca="1" si="366"/>
        <v>1</v>
      </c>
      <c r="X374" s="25">
        <f t="shared" ca="1" si="366"/>
        <v>1</v>
      </c>
      <c r="Y374" s="25">
        <f t="shared" ca="1" si="366"/>
        <v>1</v>
      </c>
      <c r="Z374" s="25">
        <f t="shared" ca="1" si="366"/>
        <v>1</v>
      </c>
      <c r="AA374" s="25">
        <f t="shared" ca="1" si="366"/>
        <v>1</v>
      </c>
      <c r="AB374" s="25">
        <f t="shared" ca="1" si="366"/>
        <v>1</v>
      </c>
      <c r="AC374" s="25">
        <f t="shared" ca="1" si="366"/>
        <v>1</v>
      </c>
      <c r="AD374" s="25">
        <f t="shared" ca="1" si="366"/>
        <v>1</v>
      </c>
      <c r="AE374" s="25">
        <f t="shared" ca="1" si="366"/>
        <v>1</v>
      </c>
      <c r="AF374" s="25">
        <f t="shared" ca="1" si="366"/>
        <v>1</v>
      </c>
      <c r="AG374" s="25">
        <f t="shared" ca="1" si="366"/>
        <v>1</v>
      </c>
      <c r="AH374" s="25">
        <f t="shared" ca="1" si="366"/>
        <v>1</v>
      </c>
      <c r="AI374" s="25">
        <f t="shared" ref="AI374:AN374" ca="1" si="367">AI370</f>
        <v>1</v>
      </c>
      <c r="AJ374" s="25">
        <f t="shared" ca="1" si="367"/>
        <v>1</v>
      </c>
      <c r="AK374" s="25">
        <f t="shared" ca="1" si="367"/>
        <v>0</v>
      </c>
      <c r="AL374" s="25">
        <f t="shared" ca="1" si="367"/>
        <v>0</v>
      </c>
      <c r="AM374" s="25">
        <f t="shared" ca="1" si="367"/>
        <v>0</v>
      </c>
      <c r="AN374" s="25">
        <f t="shared" si="367"/>
        <v>0</v>
      </c>
    </row>
    <row r="375" spans="3:40" outlineLevel="2">
      <c r="C375" s="478" t="str">
        <f t="shared" ref="C375:F375" si="368">C359</f>
        <v>DSCR</v>
      </c>
      <c r="D375" s="49">
        <f t="shared" si="368"/>
        <v>0</v>
      </c>
      <c r="E375" s="41" t="str">
        <f t="shared" si="368"/>
        <v>Ratio</v>
      </c>
      <c r="F375" s="496">
        <f t="shared" si="368"/>
        <v>0</v>
      </c>
      <c r="G375" s="529" t="str">
        <f t="shared" ref="G375:AL375" si="369">G364</f>
        <v>n/a</v>
      </c>
      <c r="H375" s="529" t="str">
        <f t="shared" si="369"/>
        <v>n/a</v>
      </c>
      <c r="I375" s="529">
        <f t="shared" ca="1" si="369"/>
        <v>3.1545266816371869</v>
      </c>
      <c r="J375" s="529">
        <f t="shared" ca="1" si="369"/>
        <v>2.9334887715607452</v>
      </c>
      <c r="K375" s="529">
        <f t="shared" ca="1" si="369"/>
        <v>3.1565859761632749</v>
      </c>
      <c r="L375" s="529">
        <f t="shared" ca="1" si="369"/>
        <v>3.4320579484954399</v>
      </c>
      <c r="M375" s="529">
        <f t="shared" ca="1" si="369"/>
        <v>3.6764072824699889</v>
      </c>
      <c r="N375" s="529">
        <f t="shared" ca="1" si="369"/>
        <v>7.3242023674642871</v>
      </c>
      <c r="O375" s="529">
        <f t="shared" ca="1" si="369"/>
        <v>2.7601698109383261</v>
      </c>
      <c r="P375" s="529">
        <f t="shared" ca="1" si="369"/>
        <v>3.0174405009741907</v>
      </c>
      <c r="Q375" s="529">
        <f t="shared" ca="1" si="369"/>
        <v>3.7565223664417045</v>
      </c>
      <c r="R375" s="529">
        <f t="shared" ca="1" si="369"/>
        <v>3.3390887960623479</v>
      </c>
      <c r="S375" s="529">
        <f t="shared" ca="1" si="369"/>
        <v>3.6301547115211688</v>
      </c>
      <c r="T375" s="529">
        <f t="shared" ca="1" si="369"/>
        <v>3.9958869449259562</v>
      </c>
      <c r="U375" s="529">
        <f t="shared" ca="1" si="369"/>
        <v>6.8534733140024784</v>
      </c>
      <c r="V375" s="529">
        <f t="shared" ca="1" si="369"/>
        <v>1.1915360215215032</v>
      </c>
      <c r="W375" s="529">
        <f t="shared" ca="1" si="369"/>
        <v>425.13931332654209</v>
      </c>
      <c r="X375" s="529">
        <f t="shared" ca="1" si="369"/>
        <v>391.78625599384787</v>
      </c>
      <c r="Y375" s="529">
        <f t="shared" ca="1" si="369"/>
        <v>357.96006860581031</v>
      </c>
      <c r="Z375" s="529">
        <f t="shared" ca="1" si="369"/>
        <v>325.52858354554007</v>
      </c>
      <c r="AA375" s="529">
        <f t="shared" ca="1" si="369"/>
        <v>78.399575010289922</v>
      </c>
      <c r="AB375" s="529">
        <f t="shared" ca="1" si="369"/>
        <v>21.030931448127021</v>
      </c>
      <c r="AC375" s="529">
        <f t="shared" ca="1" si="369"/>
        <v>5.9612654248014145</v>
      </c>
      <c r="AD375" s="529">
        <f t="shared" ca="1" si="369"/>
        <v>6.2402728123475848</v>
      </c>
      <c r="AE375" s="529">
        <f t="shared" ca="1" si="369"/>
        <v>6.3703244064318687</v>
      </c>
      <c r="AF375" s="529">
        <f t="shared" ca="1" si="369"/>
        <v>6.6663906867316625</v>
      </c>
      <c r="AG375" s="529">
        <f t="shared" ca="1" si="369"/>
        <v>6.7665565215762209</v>
      </c>
      <c r="AH375" s="529">
        <f t="shared" ca="1" si="369"/>
        <v>6.9965015858254089</v>
      </c>
      <c r="AI375" s="529">
        <f t="shared" ca="1" si="369"/>
        <v>10.298743867822312</v>
      </c>
      <c r="AJ375" s="529">
        <f t="shared" ca="1" si="369"/>
        <v>1.1259218937791851</v>
      </c>
      <c r="AK375" s="529" t="str">
        <f t="shared" si="369"/>
        <v>n/a</v>
      </c>
      <c r="AL375" s="529" t="str">
        <f t="shared" si="369"/>
        <v>n/a</v>
      </c>
      <c r="AM375" s="529" t="str">
        <f t="shared" ref="AM375:AN375" si="370">AM364</f>
        <v>n/a</v>
      </c>
      <c r="AN375" s="529" t="str">
        <f t="shared" si="370"/>
        <v>n/a</v>
      </c>
    </row>
    <row r="376" spans="3:40" outlineLevel="2">
      <c r="C376" s="478" t="str">
        <f t="shared" si="366"/>
        <v>DSCR lock-up flag</v>
      </c>
      <c r="E376" s="32" t="str">
        <f>$E$374</f>
        <v>Flag</v>
      </c>
      <c r="F376" s="23">
        <f ca="1">SUM(G376:AN376)</f>
        <v>0</v>
      </c>
      <c r="G376" s="25">
        <f t="shared" ref="G376:AL376" ca="1" si="371">IF(G375&lt;$D$373,1,0)*G374</f>
        <v>0</v>
      </c>
      <c r="H376" s="25">
        <f t="shared" ca="1" si="371"/>
        <v>0</v>
      </c>
      <c r="I376" s="25">
        <f t="shared" ca="1" si="371"/>
        <v>0</v>
      </c>
      <c r="J376" s="25">
        <f t="shared" ca="1" si="371"/>
        <v>0</v>
      </c>
      <c r="K376" s="25">
        <f t="shared" ca="1" si="371"/>
        <v>0</v>
      </c>
      <c r="L376" s="25">
        <f t="shared" ca="1" si="371"/>
        <v>0</v>
      </c>
      <c r="M376" s="25">
        <f t="shared" ca="1" si="371"/>
        <v>0</v>
      </c>
      <c r="N376" s="25">
        <f t="shared" ca="1" si="371"/>
        <v>0</v>
      </c>
      <c r="O376" s="25">
        <f t="shared" ca="1" si="371"/>
        <v>0</v>
      </c>
      <c r="P376" s="25">
        <f t="shared" ca="1" si="371"/>
        <v>0</v>
      </c>
      <c r="Q376" s="25">
        <f t="shared" ca="1" si="371"/>
        <v>0</v>
      </c>
      <c r="R376" s="25">
        <f t="shared" ca="1" si="371"/>
        <v>0</v>
      </c>
      <c r="S376" s="25">
        <f t="shared" ca="1" si="371"/>
        <v>0</v>
      </c>
      <c r="T376" s="25">
        <f t="shared" ca="1" si="371"/>
        <v>0</v>
      </c>
      <c r="U376" s="25">
        <f t="shared" ca="1" si="371"/>
        <v>0</v>
      </c>
      <c r="V376" s="25">
        <f t="shared" ca="1" si="371"/>
        <v>0</v>
      </c>
      <c r="W376" s="25">
        <f t="shared" ca="1" si="371"/>
        <v>0</v>
      </c>
      <c r="X376" s="25">
        <f t="shared" ca="1" si="371"/>
        <v>0</v>
      </c>
      <c r="Y376" s="25">
        <f t="shared" ca="1" si="371"/>
        <v>0</v>
      </c>
      <c r="Z376" s="25">
        <f t="shared" ca="1" si="371"/>
        <v>0</v>
      </c>
      <c r="AA376" s="25">
        <f t="shared" ca="1" si="371"/>
        <v>0</v>
      </c>
      <c r="AB376" s="25">
        <f t="shared" ca="1" si="371"/>
        <v>0</v>
      </c>
      <c r="AC376" s="25">
        <f t="shared" ca="1" si="371"/>
        <v>0</v>
      </c>
      <c r="AD376" s="25">
        <f t="shared" ca="1" si="371"/>
        <v>0</v>
      </c>
      <c r="AE376" s="25">
        <f t="shared" ca="1" si="371"/>
        <v>0</v>
      </c>
      <c r="AF376" s="25">
        <f t="shared" ca="1" si="371"/>
        <v>0</v>
      </c>
      <c r="AG376" s="25">
        <f t="shared" ca="1" si="371"/>
        <v>0</v>
      </c>
      <c r="AH376" s="25">
        <f t="shared" ca="1" si="371"/>
        <v>0</v>
      </c>
      <c r="AI376" s="25">
        <f t="shared" ca="1" si="371"/>
        <v>0</v>
      </c>
      <c r="AJ376" s="25">
        <f t="shared" ca="1" si="371"/>
        <v>0</v>
      </c>
      <c r="AK376" s="25">
        <f t="shared" ca="1" si="371"/>
        <v>0</v>
      </c>
      <c r="AL376" s="25">
        <f t="shared" ca="1" si="371"/>
        <v>0</v>
      </c>
      <c r="AM376" s="25">
        <f ca="1">IF(AM375&lt;$D$373,1,0)*AM374</f>
        <v>0</v>
      </c>
      <c r="AN376" s="25">
        <f>IF(AN375&lt;$D$373,1,0)*AN374</f>
        <v>0</v>
      </c>
    </row>
    <row r="377" spans="3:40" outlineLevel="2">
      <c r="C377" s="478" t="s">
        <v>685</v>
      </c>
      <c r="D377" s="84">
        <f ca="1">IF(F376&gt;0,1,0)</f>
        <v>0</v>
      </c>
      <c r="E377" s="32" t="s">
        <v>107</v>
      </c>
      <c r="F377" s="443"/>
      <c r="G377" s="443"/>
      <c r="H377" s="443"/>
      <c r="I377" s="443"/>
      <c r="J377" s="443"/>
      <c r="K377" s="443"/>
      <c r="L377" s="443"/>
      <c r="M377" s="443"/>
      <c r="N377" s="443"/>
      <c r="O377" s="443"/>
      <c r="P377" s="443"/>
      <c r="Q377" s="443"/>
      <c r="R377" s="443"/>
      <c r="S377" s="443"/>
      <c r="T377" s="443"/>
      <c r="U377" s="443"/>
      <c r="V377" s="443"/>
      <c r="W377" s="443"/>
      <c r="X377" s="443"/>
      <c r="Y377" s="443"/>
      <c r="Z377" s="443"/>
      <c r="AA377" s="443"/>
      <c r="AB377" s="443"/>
      <c r="AC377" s="443"/>
      <c r="AD377" s="443"/>
      <c r="AE377" s="443"/>
      <c r="AF377" s="443"/>
      <c r="AG377" s="443"/>
      <c r="AH377" s="443"/>
      <c r="AI377" s="443"/>
      <c r="AJ377" s="443"/>
      <c r="AK377" s="443"/>
      <c r="AL377" s="443"/>
      <c r="AM377" s="443"/>
      <c r="AN377" s="443"/>
    </row>
    <row r="378" spans="3:40" outlineLevel="1">
      <c r="C378" s="443"/>
      <c r="F378" s="443"/>
      <c r="G378" s="443"/>
      <c r="H378" s="443"/>
      <c r="I378" s="443"/>
      <c r="J378" s="443"/>
      <c r="K378" s="443"/>
      <c r="L378" s="443"/>
      <c r="M378" s="443"/>
      <c r="N378" s="443"/>
      <c r="O378" s="443"/>
      <c r="P378" s="443"/>
      <c r="Q378" s="443"/>
      <c r="R378" s="443"/>
      <c r="S378" s="443"/>
      <c r="T378" s="443"/>
      <c r="U378" s="443"/>
      <c r="V378" s="443"/>
      <c r="W378" s="443"/>
      <c r="X378" s="443"/>
      <c r="Y378" s="443"/>
      <c r="Z378" s="443"/>
      <c r="AA378" s="443"/>
      <c r="AB378" s="443"/>
      <c r="AC378" s="443"/>
      <c r="AD378" s="443"/>
      <c r="AE378" s="443"/>
      <c r="AF378" s="443"/>
      <c r="AG378" s="443"/>
      <c r="AH378" s="443"/>
      <c r="AI378" s="443"/>
      <c r="AJ378" s="443"/>
      <c r="AK378" s="443"/>
      <c r="AL378" s="443"/>
      <c r="AM378" s="443"/>
      <c r="AN378" s="443"/>
    </row>
    <row r="379" spans="3:40" outlineLevel="1">
      <c r="C379" t="s">
        <v>686</v>
      </c>
      <c r="F379" s="443"/>
      <c r="G379" s="443"/>
      <c r="H379" s="443"/>
      <c r="I379" s="443"/>
      <c r="J379" s="443"/>
      <c r="K379" s="443"/>
      <c r="L379" s="443"/>
      <c r="M379" s="443"/>
      <c r="N379" s="443"/>
      <c r="O379" s="443"/>
      <c r="P379" s="443"/>
      <c r="Q379" s="443"/>
      <c r="R379" s="443"/>
      <c r="S379" s="443"/>
      <c r="T379" s="443"/>
      <c r="U379" s="443"/>
      <c r="V379" s="443"/>
      <c r="W379" s="443"/>
      <c r="X379" s="443"/>
      <c r="Y379" s="443"/>
      <c r="Z379" s="443"/>
      <c r="AA379" s="443"/>
      <c r="AB379" s="443"/>
      <c r="AC379" s="443"/>
      <c r="AD379" s="443"/>
      <c r="AE379" s="443"/>
      <c r="AF379" s="443"/>
      <c r="AG379" s="443"/>
      <c r="AH379" s="443"/>
      <c r="AI379" s="443"/>
      <c r="AJ379" s="443"/>
      <c r="AK379" s="443"/>
      <c r="AL379" s="443"/>
      <c r="AM379" s="443"/>
      <c r="AN379" s="443"/>
    </row>
    <row r="380" spans="3:40" outlineLevel="2">
      <c r="C380" s="478" t="s">
        <v>684</v>
      </c>
      <c r="D380" s="86">
        <v>0.2</v>
      </c>
      <c r="E380" s="32" t="s">
        <v>678</v>
      </c>
      <c r="F380" s="443"/>
      <c r="G380" s="443"/>
      <c r="H380" s="443"/>
      <c r="I380" s="443"/>
      <c r="J380" s="443"/>
      <c r="K380" s="443"/>
      <c r="L380" s="443"/>
      <c r="M380" s="443"/>
      <c r="N380" s="443"/>
      <c r="O380" s="443"/>
      <c r="P380" s="443"/>
      <c r="Q380" s="443"/>
      <c r="R380" s="443"/>
      <c r="S380" s="443"/>
      <c r="T380" s="443"/>
      <c r="U380" s="443"/>
      <c r="V380" s="443"/>
      <c r="W380" s="443"/>
      <c r="X380" s="443"/>
      <c r="Y380" s="443"/>
      <c r="Z380" s="443"/>
      <c r="AA380" s="443"/>
      <c r="AB380" s="443"/>
      <c r="AC380" s="443"/>
      <c r="AD380" s="443"/>
      <c r="AE380" s="443"/>
      <c r="AF380" s="443"/>
      <c r="AG380" s="443"/>
      <c r="AH380" s="443"/>
      <c r="AI380" s="443"/>
      <c r="AJ380" s="443"/>
      <c r="AK380" s="443"/>
      <c r="AL380" s="443"/>
      <c r="AM380" s="443"/>
      <c r="AN380" s="443"/>
    </row>
    <row r="381" spans="3:40" outlineLevel="2">
      <c r="C381" s="478" t="str">
        <f t="shared" ref="C381:AH381" si="372">C374</f>
        <v xml:space="preserve">Debt service flag </v>
      </c>
      <c r="E381" s="32" t="str">
        <f t="shared" si="372"/>
        <v>Flag</v>
      </c>
      <c r="F381" s="23">
        <f t="shared" ca="1" si="372"/>
        <v>30</v>
      </c>
      <c r="G381" s="25">
        <f t="shared" ca="1" si="372"/>
        <v>1</v>
      </c>
      <c r="H381" s="25">
        <f t="shared" ca="1" si="372"/>
        <v>1</v>
      </c>
      <c r="I381" s="25">
        <f t="shared" ca="1" si="372"/>
        <v>1</v>
      </c>
      <c r="J381" s="25">
        <f t="shared" ca="1" si="372"/>
        <v>1</v>
      </c>
      <c r="K381" s="25">
        <f t="shared" ca="1" si="372"/>
        <v>1</v>
      </c>
      <c r="L381" s="25">
        <f t="shared" ca="1" si="372"/>
        <v>1</v>
      </c>
      <c r="M381" s="25">
        <f t="shared" ca="1" si="372"/>
        <v>1</v>
      </c>
      <c r="N381" s="25">
        <f t="shared" ca="1" si="372"/>
        <v>1</v>
      </c>
      <c r="O381" s="25">
        <f t="shared" ca="1" si="372"/>
        <v>1</v>
      </c>
      <c r="P381" s="25">
        <f t="shared" ca="1" si="372"/>
        <v>1</v>
      </c>
      <c r="Q381" s="25">
        <f t="shared" ca="1" si="372"/>
        <v>1</v>
      </c>
      <c r="R381" s="25">
        <f t="shared" ca="1" si="372"/>
        <v>1</v>
      </c>
      <c r="S381" s="25">
        <f t="shared" ca="1" si="372"/>
        <v>1</v>
      </c>
      <c r="T381" s="25">
        <f t="shared" ca="1" si="372"/>
        <v>1</v>
      </c>
      <c r="U381" s="25">
        <f t="shared" ca="1" si="372"/>
        <v>1</v>
      </c>
      <c r="V381" s="25">
        <f t="shared" ca="1" si="372"/>
        <v>1</v>
      </c>
      <c r="W381" s="25">
        <f t="shared" ca="1" si="372"/>
        <v>1</v>
      </c>
      <c r="X381" s="25">
        <f t="shared" ca="1" si="372"/>
        <v>1</v>
      </c>
      <c r="Y381" s="25">
        <f t="shared" ca="1" si="372"/>
        <v>1</v>
      </c>
      <c r="Z381" s="25">
        <f t="shared" ca="1" si="372"/>
        <v>1</v>
      </c>
      <c r="AA381" s="25">
        <f t="shared" ca="1" si="372"/>
        <v>1</v>
      </c>
      <c r="AB381" s="25">
        <f t="shared" ca="1" si="372"/>
        <v>1</v>
      </c>
      <c r="AC381" s="25">
        <f t="shared" ca="1" si="372"/>
        <v>1</v>
      </c>
      <c r="AD381" s="25">
        <f t="shared" ca="1" si="372"/>
        <v>1</v>
      </c>
      <c r="AE381" s="25">
        <f t="shared" ca="1" si="372"/>
        <v>1</v>
      </c>
      <c r="AF381" s="25">
        <f t="shared" ca="1" si="372"/>
        <v>1</v>
      </c>
      <c r="AG381" s="25">
        <f t="shared" ca="1" si="372"/>
        <v>1</v>
      </c>
      <c r="AH381" s="25">
        <f t="shared" ca="1" si="372"/>
        <v>1</v>
      </c>
      <c r="AI381" s="25">
        <f t="shared" ref="AI381:AN381" ca="1" si="373">AI374</f>
        <v>1</v>
      </c>
      <c r="AJ381" s="25">
        <f t="shared" ca="1" si="373"/>
        <v>1</v>
      </c>
      <c r="AK381" s="25">
        <f t="shared" ca="1" si="373"/>
        <v>0</v>
      </c>
      <c r="AL381" s="25">
        <f t="shared" ca="1" si="373"/>
        <v>0</v>
      </c>
      <c r="AM381" s="25">
        <f t="shared" ca="1" si="373"/>
        <v>0</v>
      </c>
      <c r="AN381" s="25">
        <f t="shared" si="373"/>
        <v>0</v>
      </c>
    </row>
    <row r="382" spans="3:40" outlineLevel="2">
      <c r="C382" s="478" t="str">
        <f t="shared" ref="C382:AH382" si="374">C375</f>
        <v>DSCR</v>
      </c>
      <c r="D382" s="49">
        <f t="shared" si="374"/>
        <v>0</v>
      </c>
      <c r="E382" s="41" t="str">
        <f t="shared" si="374"/>
        <v>Ratio</v>
      </c>
      <c r="F382" s="496">
        <f t="shared" si="374"/>
        <v>0</v>
      </c>
      <c r="G382" s="496" t="str">
        <f t="shared" si="374"/>
        <v>n/a</v>
      </c>
      <c r="H382" s="496" t="str">
        <f t="shared" si="374"/>
        <v>n/a</v>
      </c>
      <c r="I382" s="496">
        <f t="shared" ca="1" si="374"/>
        <v>3.1545266816371869</v>
      </c>
      <c r="J382" s="496">
        <f t="shared" ca="1" si="374"/>
        <v>2.9334887715607452</v>
      </c>
      <c r="K382" s="496">
        <f t="shared" ca="1" si="374"/>
        <v>3.1565859761632749</v>
      </c>
      <c r="L382" s="496">
        <f t="shared" ca="1" si="374"/>
        <v>3.4320579484954399</v>
      </c>
      <c r="M382" s="496">
        <f t="shared" ca="1" si="374"/>
        <v>3.6764072824699889</v>
      </c>
      <c r="N382" s="496">
        <f t="shared" ca="1" si="374"/>
        <v>7.3242023674642871</v>
      </c>
      <c r="O382" s="496">
        <f t="shared" ca="1" si="374"/>
        <v>2.7601698109383261</v>
      </c>
      <c r="P382" s="496">
        <f t="shared" ca="1" si="374"/>
        <v>3.0174405009741907</v>
      </c>
      <c r="Q382" s="496">
        <f t="shared" ca="1" si="374"/>
        <v>3.7565223664417045</v>
      </c>
      <c r="R382" s="496">
        <f t="shared" ca="1" si="374"/>
        <v>3.3390887960623479</v>
      </c>
      <c r="S382" s="496">
        <f t="shared" ca="1" si="374"/>
        <v>3.6301547115211688</v>
      </c>
      <c r="T382" s="463">
        <f t="shared" ca="1" si="374"/>
        <v>3.9958869449259562</v>
      </c>
      <c r="U382" s="496">
        <f t="shared" ca="1" si="374"/>
        <v>6.8534733140024784</v>
      </c>
      <c r="V382" s="496">
        <f t="shared" ca="1" si="374"/>
        <v>1.1915360215215032</v>
      </c>
      <c r="W382" s="496">
        <f t="shared" ca="1" si="374"/>
        <v>425.13931332654209</v>
      </c>
      <c r="X382" s="496">
        <f t="shared" ca="1" si="374"/>
        <v>391.78625599384787</v>
      </c>
      <c r="Y382" s="496">
        <f t="shared" ca="1" si="374"/>
        <v>357.96006860581031</v>
      </c>
      <c r="Z382" s="496">
        <f t="shared" ca="1" si="374"/>
        <v>325.52858354554007</v>
      </c>
      <c r="AA382" s="496">
        <f t="shared" ca="1" si="374"/>
        <v>78.399575010289922</v>
      </c>
      <c r="AB382" s="496">
        <f t="shared" ca="1" si="374"/>
        <v>21.030931448127021</v>
      </c>
      <c r="AC382" s="496">
        <f t="shared" ca="1" si="374"/>
        <v>5.9612654248014145</v>
      </c>
      <c r="AD382" s="496">
        <f t="shared" ca="1" si="374"/>
        <v>6.2402728123475848</v>
      </c>
      <c r="AE382" s="496">
        <f t="shared" ca="1" si="374"/>
        <v>6.3703244064318687</v>
      </c>
      <c r="AF382" s="496">
        <f t="shared" ca="1" si="374"/>
        <v>6.6663906867316625</v>
      </c>
      <c r="AG382" s="496">
        <f t="shared" ca="1" si="374"/>
        <v>6.7665565215762209</v>
      </c>
      <c r="AH382" s="496">
        <f t="shared" ca="1" si="374"/>
        <v>6.9965015858254089</v>
      </c>
      <c r="AI382" s="496">
        <f t="shared" ref="AI382:AN382" ca="1" si="375">AI375</f>
        <v>10.298743867822312</v>
      </c>
      <c r="AJ382" s="496">
        <f t="shared" ca="1" si="375"/>
        <v>1.1259218937791851</v>
      </c>
      <c r="AK382" s="496" t="str">
        <f t="shared" si="375"/>
        <v>n/a</v>
      </c>
      <c r="AL382" s="496" t="str">
        <f t="shared" si="375"/>
        <v>n/a</v>
      </c>
      <c r="AM382" s="496" t="str">
        <f t="shared" si="375"/>
        <v>n/a</v>
      </c>
      <c r="AN382" s="496" t="str">
        <f t="shared" si="375"/>
        <v>n/a</v>
      </c>
    </row>
    <row r="383" spans="3:40" outlineLevel="2">
      <c r="C383" s="478" t="str">
        <f t="shared" ref="C383" si="376">C379</f>
        <v>DSCR default flag</v>
      </c>
      <c r="E383" s="32" t="str">
        <f>$E$374</f>
        <v>Flag</v>
      </c>
      <c r="F383" s="23">
        <f ca="1">SUM(G383:AN383)</f>
        <v>0</v>
      </c>
      <c r="G383" s="25">
        <f t="shared" ref="G383:AL383" ca="1" si="377">IF(G382&lt;$D$380,1,0)*G381</f>
        <v>0</v>
      </c>
      <c r="H383" s="25">
        <f t="shared" ca="1" si="377"/>
        <v>0</v>
      </c>
      <c r="I383" s="25">
        <f t="shared" ca="1" si="377"/>
        <v>0</v>
      </c>
      <c r="J383" s="25">
        <f t="shared" ca="1" si="377"/>
        <v>0</v>
      </c>
      <c r="K383" s="25">
        <f t="shared" ca="1" si="377"/>
        <v>0</v>
      </c>
      <c r="L383" s="25">
        <f t="shared" ca="1" si="377"/>
        <v>0</v>
      </c>
      <c r="M383" s="25">
        <f t="shared" ca="1" si="377"/>
        <v>0</v>
      </c>
      <c r="N383" s="25">
        <f t="shared" ca="1" si="377"/>
        <v>0</v>
      </c>
      <c r="O383" s="25">
        <f t="shared" ca="1" si="377"/>
        <v>0</v>
      </c>
      <c r="P383" s="25">
        <f t="shared" ca="1" si="377"/>
        <v>0</v>
      </c>
      <c r="Q383" s="25">
        <f t="shared" ca="1" si="377"/>
        <v>0</v>
      </c>
      <c r="R383" s="25">
        <f t="shared" ca="1" si="377"/>
        <v>0</v>
      </c>
      <c r="S383" s="25">
        <f t="shared" ca="1" si="377"/>
        <v>0</v>
      </c>
      <c r="T383" s="25">
        <f t="shared" ca="1" si="377"/>
        <v>0</v>
      </c>
      <c r="U383" s="25">
        <f t="shared" ca="1" si="377"/>
        <v>0</v>
      </c>
      <c r="V383" s="25">
        <f t="shared" ca="1" si="377"/>
        <v>0</v>
      </c>
      <c r="W383" s="25">
        <f t="shared" ca="1" si="377"/>
        <v>0</v>
      </c>
      <c r="X383" s="25">
        <f t="shared" ca="1" si="377"/>
        <v>0</v>
      </c>
      <c r="Y383" s="25">
        <f t="shared" ca="1" si="377"/>
        <v>0</v>
      </c>
      <c r="Z383" s="25">
        <f t="shared" ca="1" si="377"/>
        <v>0</v>
      </c>
      <c r="AA383" s="25">
        <f t="shared" ca="1" si="377"/>
        <v>0</v>
      </c>
      <c r="AB383" s="25">
        <f t="shared" ca="1" si="377"/>
        <v>0</v>
      </c>
      <c r="AC383" s="25">
        <f t="shared" ca="1" si="377"/>
        <v>0</v>
      </c>
      <c r="AD383" s="25">
        <f t="shared" ca="1" si="377"/>
        <v>0</v>
      </c>
      <c r="AE383" s="25">
        <f t="shared" ca="1" si="377"/>
        <v>0</v>
      </c>
      <c r="AF383" s="25">
        <f t="shared" ca="1" si="377"/>
        <v>0</v>
      </c>
      <c r="AG383" s="25">
        <f t="shared" ca="1" si="377"/>
        <v>0</v>
      </c>
      <c r="AH383" s="25">
        <f t="shared" ca="1" si="377"/>
        <v>0</v>
      </c>
      <c r="AI383" s="25">
        <f t="shared" ca="1" si="377"/>
        <v>0</v>
      </c>
      <c r="AJ383" s="25">
        <f t="shared" ca="1" si="377"/>
        <v>0</v>
      </c>
      <c r="AK383" s="25">
        <f t="shared" ca="1" si="377"/>
        <v>0</v>
      </c>
      <c r="AL383" s="25">
        <f t="shared" ca="1" si="377"/>
        <v>0</v>
      </c>
      <c r="AM383" s="25">
        <f ca="1">IF(AM382&lt;$D$380,1,0)*AM381</f>
        <v>0</v>
      </c>
      <c r="AN383" s="25">
        <f>IF(AN382&lt;$D$380,1,0)*AN381</f>
        <v>0</v>
      </c>
    </row>
    <row r="384" spans="3:40" outlineLevel="2">
      <c r="C384" s="478" t="s">
        <v>685</v>
      </c>
      <c r="D384" s="84">
        <f ca="1">IF(F383&gt;0,1,0)</f>
        <v>0</v>
      </c>
      <c r="E384" s="32" t="s">
        <v>107</v>
      </c>
      <c r="F384" s="443"/>
      <c r="G384" s="443"/>
      <c r="H384" s="443"/>
      <c r="I384" s="443"/>
      <c r="J384" s="443"/>
      <c r="K384" s="443"/>
      <c r="L384" s="443"/>
      <c r="M384" s="443"/>
      <c r="N384" s="443"/>
      <c r="O384" s="443"/>
      <c r="P384" s="443"/>
      <c r="Q384" s="443"/>
      <c r="R384" s="443"/>
      <c r="S384" s="443"/>
      <c r="T384" s="443"/>
      <c r="U384" s="443"/>
      <c r="V384" s="443"/>
      <c r="W384" s="443"/>
      <c r="X384" s="443"/>
      <c r="Y384" s="443"/>
      <c r="Z384" s="443"/>
      <c r="AA384" s="443"/>
      <c r="AB384" s="443"/>
      <c r="AC384" s="443"/>
      <c r="AD384" s="443"/>
      <c r="AE384" s="443"/>
      <c r="AF384" s="443"/>
      <c r="AG384" s="443"/>
      <c r="AH384" s="443"/>
      <c r="AI384" s="443"/>
      <c r="AJ384" s="443"/>
      <c r="AK384" s="443"/>
      <c r="AL384" s="443"/>
      <c r="AM384" s="443"/>
      <c r="AN384" s="443"/>
    </row>
    <row r="385" spans="3:40" outlineLevel="1">
      <c r="C385" s="443"/>
      <c r="F385" s="443"/>
      <c r="G385" s="443"/>
      <c r="H385" s="443"/>
      <c r="I385" s="443"/>
      <c r="J385" s="443"/>
      <c r="K385" s="443"/>
      <c r="L385" s="443"/>
      <c r="M385" s="443"/>
      <c r="N385" s="443"/>
      <c r="O385" s="443"/>
      <c r="P385" s="443"/>
      <c r="Q385" s="443"/>
      <c r="R385" s="443"/>
      <c r="S385" s="443"/>
      <c r="T385" s="443"/>
      <c r="U385" s="443"/>
      <c r="V385" s="443"/>
      <c r="W385" s="443"/>
      <c r="X385" s="443"/>
      <c r="Y385" s="443"/>
      <c r="Z385" s="443"/>
      <c r="AA385" s="443"/>
      <c r="AB385" s="443"/>
      <c r="AC385" s="443"/>
      <c r="AD385" s="443"/>
      <c r="AE385" s="443"/>
      <c r="AF385" s="443"/>
      <c r="AG385" s="443"/>
      <c r="AH385" s="443"/>
      <c r="AI385" s="443"/>
      <c r="AJ385" s="443"/>
      <c r="AK385" s="443"/>
      <c r="AL385" s="443"/>
      <c r="AM385" s="443"/>
      <c r="AN385" s="443"/>
    </row>
    <row r="386" spans="3:40" outlineLevel="1">
      <c r="C386" s="11" t="s">
        <v>687</v>
      </c>
      <c r="F386" s="443"/>
      <c r="G386" s="443"/>
      <c r="H386" s="443"/>
      <c r="I386" s="443"/>
      <c r="J386" s="443"/>
      <c r="K386" s="443"/>
      <c r="L386" s="443"/>
      <c r="M386" s="443"/>
      <c r="N386" s="443"/>
      <c r="O386" s="443"/>
      <c r="P386" s="443"/>
      <c r="Q386" s="443"/>
      <c r="R386" s="443"/>
      <c r="S386" s="443"/>
      <c r="T386" s="443"/>
      <c r="U386" s="443"/>
      <c r="V386" s="443"/>
      <c r="W386" s="443"/>
      <c r="X386" s="443"/>
      <c r="Y386" s="443"/>
      <c r="Z386" s="443"/>
      <c r="AA386" s="443"/>
      <c r="AB386" s="443"/>
      <c r="AC386" s="443"/>
      <c r="AD386" s="443"/>
      <c r="AE386" s="443"/>
      <c r="AF386" s="443"/>
      <c r="AG386" s="443"/>
      <c r="AH386" s="443"/>
      <c r="AI386" s="443"/>
      <c r="AJ386" s="443"/>
      <c r="AK386" s="443"/>
      <c r="AL386" s="443"/>
      <c r="AM386" s="443"/>
      <c r="AN386" s="443"/>
    </row>
    <row r="387" spans="3:40" outlineLevel="1">
      <c r="C387" s="443" t="s">
        <v>688</v>
      </c>
      <c r="F387" s="50">
        <f ca="1">SUM(G387:AN387)</f>
        <v>146581.05529096295</v>
      </c>
      <c r="G387" s="496">
        <f ca="1">DFs!G98+DFs!G108</f>
        <v>6561.9922407329013</v>
      </c>
      <c r="H387" s="496">
        <f ca="1">DFs!H98+DFs!H108</f>
        <v>-352.55357550618385</v>
      </c>
      <c r="I387" s="496">
        <f ca="1">DFs!I98+DFs!I108</f>
        <v>3522.3344936901649</v>
      </c>
      <c r="J387" s="496">
        <f ca="1">DFs!J98+DFs!J108</f>
        <v>3091.0859480474587</v>
      </c>
      <c r="K387" s="496">
        <f ca="1">DFs!K98+DFs!K108</f>
        <v>3138.0295237614691</v>
      </c>
      <c r="L387" s="496">
        <f ca="1">DFs!L98+DFs!L108</f>
        <v>3220.1898077041606</v>
      </c>
      <c r="M387" s="496">
        <f ca="1">DFs!M98+DFs!M108</f>
        <v>3250.9108892209633</v>
      </c>
      <c r="N387" s="496">
        <f ca="1">DFs!N98+DFs!N108</f>
        <v>9115.318096662686</v>
      </c>
      <c r="O387" s="496">
        <f ca="1">DFs!O98+DFs!O108</f>
        <v>4068.2719460420071</v>
      </c>
      <c r="P387" s="496">
        <f ca="1">DFs!P98+DFs!P108</f>
        <v>3947.6308575807379</v>
      </c>
      <c r="Q387" s="496">
        <f ca="1">DFs!Q98+DFs!Q108</f>
        <v>4819.7633934698397</v>
      </c>
      <c r="R387" s="496">
        <f ca="1">DFs!R98+DFs!R108</f>
        <v>4154.3118978500779</v>
      </c>
      <c r="S387" s="496">
        <f ca="1">DFs!S98+DFs!S108</f>
        <v>4159.6837911540961</v>
      </c>
      <c r="T387" s="496">
        <f ca="1">DFs!T98+DFs!T108</f>
        <v>4175.5080612714564</v>
      </c>
      <c r="U387" s="496">
        <f ca="1">DFs!U98+DFs!U108</f>
        <v>9584.0132709326663</v>
      </c>
      <c r="V387" s="496">
        <f ca="1">DFs!V98+DFs!V108</f>
        <v>4569.513254364143</v>
      </c>
      <c r="W387" s="496">
        <f ca="1">DFs!W98+DFs!W108</f>
        <v>4329.2554627187328</v>
      </c>
      <c r="X387" s="496">
        <f ca="1">DFs!X98+DFs!X108</f>
        <v>4259.3542241264176</v>
      </c>
      <c r="Y387" s="496">
        <f ca="1">DFs!Y98+DFs!Y108</f>
        <v>4202.1736934548862</v>
      </c>
      <c r="Z387" s="496">
        <f ca="1">DFs!Z98+DFs!Z108</f>
        <v>4131.20057141293</v>
      </c>
      <c r="AA387" s="496">
        <f ca="1">DFs!AA98+DFs!AA108</f>
        <v>5019.9193401723369</v>
      </c>
      <c r="AB387" s="496">
        <f ca="1">DFs!AB98+DFs!AB108</f>
        <v>10161.802469849934</v>
      </c>
      <c r="AC387" s="496">
        <f ca="1">DFs!AC98+DFs!AC108</f>
        <v>5151.0675099542514</v>
      </c>
      <c r="AD387" s="496">
        <f ca="1">DFs!AD98+DFs!AD108</f>
        <v>5052.9120017264577</v>
      </c>
      <c r="AE387" s="496">
        <f ca="1">DFs!AE98+DFs!AE108</f>
        <v>4866.2274228426259</v>
      </c>
      <c r="AF387" s="496">
        <f ca="1">DFs!AF98+DFs!AF108</f>
        <v>4785.4807812267491</v>
      </c>
      <c r="AG387" s="496">
        <f ca="1">DFs!AG98+DFs!AG108</f>
        <v>4575.638589968391</v>
      </c>
      <c r="AH387" s="496">
        <f ca="1">DFs!AH98+DFs!AH108</f>
        <v>4394.1380945660076</v>
      </c>
      <c r="AI387" s="496">
        <f ca="1">DFs!AI98+DFs!AI108</f>
        <v>9966.3199747137951</v>
      </c>
      <c r="AJ387" s="496">
        <f ca="1">DFs!AJ98+DFs!AJ108</f>
        <v>4659.561257250788</v>
      </c>
      <c r="AK387" s="496">
        <f ca="1">DFs!AK98+DFs!AK108</f>
        <v>0</v>
      </c>
      <c r="AL387" s="496">
        <f ca="1">DFs!AL98+DFs!AL108</f>
        <v>0</v>
      </c>
      <c r="AM387" s="496">
        <f ca="1">DFs!AM98+DFs!AM108</f>
        <v>0</v>
      </c>
      <c r="AN387" s="496">
        <f>DFs!AN98+DFs!AN108</f>
        <v>0</v>
      </c>
    </row>
    <row r="388" spans="3:40">
      <c r="C388" s="443" t="s">
        <v>689</v>
      </c>
      <c r="F388" s="50">
        <f ca="1">SUM(G388:AN388)</f>
        <v>33160.139075595507</v>
      </c>
      <c r="G388" s="496">
        <f ca="1">-DFs!G67</f>
        <v>618.0208901364781</v>
      </c>
      <c r="H388" s="496">
        <f ca="1">-DFs!H67</f>
        <v>609.26904779678648</v>
      </c>
      <c r="I388" s="496">
        <f ca="1">-DFs!I67</f>
        <v>1116.596830261105</v>
      </c>
      <c r="J388" s="496">
        <f ca="1">-DFs!J67</f>
        <v>1165.9543859696705</v>
      </c>
      <c r="K388" s="496">
        <f ca="1">-DFs!K67</f>
        <v>1114.1817088100343</v>
      </c>
      <c r="L388" s="496">
        <f ca="1">-DFs!L67</f>
        <v>1065.4501479220187</v>
      </c>
      <c r="M388" s="496">
        <f ca="1">-DFs!M67</f>
        <v>1017.1645362961605</v>
      </c>
      <c r="N388" s="496">
        <f ca="1">-DFs!N67</f>
        <v>1316.9787508846025</v>
      </c>
      <c r="O388" s="496">
        <f ca="1">-DFs!O67</f>
        <v>1631.8258538256634</v>
      </c>
      <c r="P388" s="496">
        <f ca="1">-DFs!P67</f>
        <v>1533.6764690835944</v>
      </c>
      <c r="Q388" s="496">
        <f ca="1">-DFs!Q67</f>
        <v>1489.6783038712815</v>
      </c>
      <c r="R388" s="496">
        <f ca="1">-DFs!R67</f>
        <v>1483.6396739832776</v>
      </c>
      <c r="S388" s="496">
        <f ca="1">-DFs!S67</f>
        <v>1382.0041288152538</v>
      </c>
      <c r="T388" s="496">
        <f ca="1">-DFs!T67</f>
        <v>1274.8434174423439</v>
      </c>
      <c r="U388" s="496">
        <f ca="1">-DFs!U67</f>
        <v>1517.1905066203299</v>
      </c>
      <c r="V388" s="496">
        <f ca="1">-DFs!V67</f>
        <v>4365.9566302624025</v>
      </c>
      <c r="W388" s="496">
        <f ca="1">-DFs!W67</f>
        <v>11.939007852428572</v>
      </c>
      <c r="X388" s="496">
        <f ca="1">-DFs!X67</f>
        <v>12.688338750082419</v>
      </c>
      <c r="Y388" s="496">
        <f ca="1">-DFs!Y67</f>
        <v>13.573799076890108</v>
      </c>
      <c r="Z388" s="496">
        <f ca="1">-DFs!Z67</f>
        <v>14.568431113425074</v>
      </c>
      <c r="AA388" s="496">
        <f ca="1">-DFs!AA67</f>
        <v>71.822711726778223</v>
      </c>
      <c r="AB388" s="496">
        <f ca="1">-DFs!AB67</f>
        <v>511.35529070306472</v>
      </c>
      <c r="AC388" s="496">
        <f ca="1">-DFs!AC67</f>
        <v>910.65691439135117</v>
      </c>
      <c r="AD388" s="496">
        <f ca="1">-DFs!AD67</f>
        <v>855.71833955151271</v>
      </c>
      <c r="AE388" s="496">
        <f ca="1">-DFs!AE67</f>
        <v>801.92080824667426</v>
      </c>
      <c r="AF388" s="496">
        <f ca="1">-DFs!AF67</f>
        <v>754.63622454083577</v>
      </c>
      <c r="AG388" s="496">
        <f ca="1">-DFs!AG67</f>
        <v>711.29924236359716</v>
      </c>
      <c r="AH388" s="496">
        <f ca="1">-DFs!AH67</f>
        <v>659.45709061635876</v>
      </c>
      <c r="AI388" s="496">
        <f ca="1">-DFs!AI67</f>
        <v>989.63065753012017</v>
      </c>
      <c r="AJ388" s="496">
        <f ca="1">-DFs!AJ67</f>
        <v>4138.4409371513811</v>
      </c>
      <c r="AK388" s="496">
        <f ca="1">-DFs!AK67</f>
        <v>0</v>
      </c>
      <c r="AL388" s="496">
        <f ca="1">-DFs!AL67</f>
        <v>0</v>
      </c>
      <c r="AM388" s="496">
        <f ca="1">-DFs!AM67</f>
        <v>0</v>
      </c>
      <c r="AN388" s="496">
        <f>-DFs!AN67</f>
        <v>0</v>
      </c>
    </row>
    <row r="389" spans="3:40">
      <c r="C389" s="443"/>
      <c r="F389" s="742">
        <f ca="1">F387/F388</f>
        <v>4.420399291957148</v>
      </c>
      <c r="G389" s="443"/>
      <c r="H389" s="443"/>
      <c r="I389" s="443"/>
      <c r="J389" s="443"/>
      <c r="K389" s="443"/>
      <c r="L389" s="443"/>
      <c r="M389" s="443"/>
      <c r="N389" s="443"/>
      <c r="O389" s="443"/>
      <c r="P389" s="443"/>
      <c r="Q389" s="443"/>
      <c r="R389" s="443"/>
      <c r="S389" s="443"/>
      <c r="T389" s="443"/>
      <c r="U389" s="443"/>
      <c r="V389" s="443"/>
      <c r="W389" s="443"/>
      <c r="X389" s="443"/>
      <c r="Y389" s="443"/>
      <c r="Z389" s="443"/>
      <c r="AA389" s="443"/>
      <c r="AB389" s="443"/>
      <c r="AC389" s="443"/>
      <c r="AD389" s="443"/>
      <c r="AE389" s="443"/>
      <c r="AF389" s="443"/>
      <c r="AG389" s="443"/>
      <c r="AH389" s="443"/>
      <c r="AI389" s="443"/>
      <c r="AJ389" s="443"/>
      <c r="AK389" s="443"/>
      <c r="AL389" s="443"/>
      <c r="AM389" s="443"/>
      <c r="AN389" s="443"/>
    </row>
  </sheetData>
  <conditionalFormatting sqref="G289:AN289">
    <cfRule type="cellIs" dxfId="104" priority="123" operator="equal">
      <formula>1</formula>
    </cfRule>
  </conditionalFormatting>
  <conditionalFormatting sqref="H370:AN370">
    <cfRule type="cellIs" dxfId="103" priority="87" operator="equal">
      <formula>1</formula>
    </cfRule>
  </conditionalFormatting>
  <conditionalFormatting sqref="G370">
    <cfRule type="cellIs" dxfId="102" priority="86" operator="equal">
      <formula>1</formula>
    </cfRule>
  </conditionalFormatting>
  <conditionalFormatting sqref="H374:AN374">
    <cfRule type="cellIs" dxfId="101" priority="85" operator="equal">
      <formula>1</formula>
    </cfRule>
  </conditionalFormatting>
  <conditionalFormatting sqref="G374">
    <cfRule type="cellIs" dxfId="100" priority="84" operator="equal">
      <formula>1</formula>
    </cfRule>
  </conditionalFormatting>
  <conditionalFormatting sqref="H376:AN376">
    <cfRule type="cellIs" dxfId="99" priority="83" operator="equal">
      <formula>1</formula>
    </cfRule>
  </conditionalFormatting>
  <conditionalFormatting sqref="G376">
    <cfRule type="cellIs" dxfId="98" priority="82" operator="equal">
      <formula>1</formula>
    </cfRule>
  </conditionalFormatting>
  <conditionalFormatting sqref="H381:AN381">
    <cfRule type="cellIs" dxfId="97" priority="81" operator="equal">
      <formula>1</formula>
    </cfRule>
  </conditionalFormatting>
  <conditionalFormatting sqref="G381">
    <cfRule type="cellIs" dxfId="96" priority="80" operator="equal">
      <formula>1</formula>
    </cfRule>
  </conditionalFormatting>
  <conditionalFormatting sqref="H383:AN383">
    <cfRule type="cellIs" dxfId="95" priority="79" operator="equal">
      <formula>1</formula>
    </cfRule>
  </conditionalFormatting>
  <conditionalFormatting sqref="G383">
    <cfRule type="cellIs" dxfId="94" priority="78" operator="equal">
      <formula>1</formula>
    </cfRule>
  </conditionalFormatting>
  <conditionalFormatting sqref="G285:AN285">
    <cfRule type="cellIs" dxfId="93" priority="53" operator="equal">
      <formula>1</formula>
    </cfRule>
  </conditionalFormatting>
  <conditionalFormatting sqref="G286:AN286">
    <cfRule type="cellIs" dxfId="92" priority="52" operator="equal">
      <formula>1</formula>
    </cfRule>
  </conditionalFormatting>
  <conditionalFormatting sqref="G300:AN300">
    <cfRule type="cellIs" dxfId="91" priority="50" operator="equal">
      <formula>1</formula>
    </cfRule>
  </conditionalFormatting>
  <conditionalFormatting sqref="G304:AN304">
    <cfRule type="cellIs" dxfId="90" priority="49" operator="equal">
      <formula>1</formula>
    </cfRule>
  </conditionalFormatting>
  <conditionalFormatting sqref="G310:AN310">
    <cfRule type="cellIs" dxfId="89" priority="48" operator="equal">
      <formula>1</formula>
    </cfRule>
  </conditionalFormatting>
  <conditionalFormatting sqref="G343:AN343">
    <cfRule type="cellIs" dxfId="88" priority="47" operator="equal">
      <formula>1</formula>
    </cfRule>
  </conditionalFormatting>
  <conditionalFormatting sqref="H346:AN346">
    <cfRule type="cellIs" dxfId="87" priority="46" operator="equal">
      <formula>1</formula>
    </cfRule>
  </conditionalFormatting>
  <conditionalFormatting sqref="G346">
    <cfRule type="cellIs" dxfId="86" priority="45" operator="equal">
      <formula>1</formula>
    </cfRule>
  </conditionalFormatting>
  <conditionalFormatting sqref="G90:AN90">
    <cfRule type="cellIs" dxfId="85" priority="18" operator="equal">
      <formula>1</formula>
    </cfRule>
  </conditionalFormatting>
  <conditionalFormatting sqref="G129:AN129">
    <cfRule type="cellIs" dxfId="84" priority="15" operator="equal">
      <formula>1</formula>
    </cfRule>
  </conditionalFormatting>
  <conditionalFormatting sqref="G146:AN146">
    <cfRule type="cellIs" dxfId="83" priority="21" operator="equal">
      <formula>1</formula>
    </cfRule>
  </conditionalFormatting>
  <conditionalFormatting sqref="G50:AN50">
    <cfRule type="cellIs" dxfId="82" priority="13" operator="equal">
      <formula>1</formula>
    </cfRule>
  </conditionalFormatting>
  <conditionalFormatting sqref="H55:AN55">
    <cfRule type="cellIs" dxfId="81" priority="12" operator="equal">
      <formula>1</formula>
    </cfRule>
  </conditionalFormatting>
  <conditionalFormatting sqref="G55">
    <cfRule type="cellIs" dxfId="80" priority="11" operator="equal">
      <formula>1</formula>
    </cfRule>
  </conditionalFormatting>
  <conditionalFormatting sqref="G115:AN115">
    <cfRule type="cellIs" dxfId="79" priority="10" operator="equal">
      <formula>1</formula>
    </cfRule>
  </conditionalFormatting>
  <conditionalFormatting sqref="G164:AN164">
    <cfRule type="cellIs" dxfId="78" priority="8" operator="equal">
      <formula>1</formula>
    </cfRule>
  </conditionalFormatting>
  <conditionalFormatting sqref="G181:AN181">
    <cfRule type="cellIs" dxfId="77" priority="9" operator="equal">
      <formula>1</formula>
    </cfRule>
  </conditionalFormatting>
  <conditionalFormatting sqref="G232:AN232">
    <cfRule type="cellIs" dxfId="76" priority="6" operator="equal">
      <formula>1</formula>
    </cfRule>
  </conditionalFormatting>
  <conditionalFormatting sqref="G249:AN249">
    <cfRule type="cellIs" dxfId="75" priority="7" operator="equal">
      <formula>1</formula>
    </cfRule>
  </conditionalFormatting>
  <conditionalFormatting sqref="G103:AN103">
    <cfRule type="cellIs" dxfId="74" priority="5" operator="equal">
      <formula>1</formula>
    </cfRule>
  </conditionalFormatting>
  <conditionalFormatting sqref="G198:AN198">
    <cfRule type="cellIs" dxfId="73" priority="3" operator="equal">
      <formula>1</formula>
    </cfRule>
  </conditionalFormatting>
  <conditionalFormatting sqref="G215:AN215">
    <cfRule type="cellIs" dxfId="72" priority="4" operator="equal">
      <formula>1</formula>
    </cfRule>
  </conditionalFormatting>
  <conditionalFormatting sqref="H361:AN361">
    <cfRule type="cellIs" dxfId="71" priority="2" operator="equal">
      <formula>1</formula>
    </cfRule>
  </conditionalFormatting>
  <conditionalFormatting sqref="G361">
    <cfRule type="cellIs" dxfId="70" priority="1" operator="equal">
      <formula>1</formula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26" operator="equal" id="{62F44D3B-182D-4765-BB72-8FAABA4F8773}">
            <xm:f>Flags!$C$89</xm:f>
            <x14:dxf>
              <fill>
                <patternFill patternType="mediumGray">
                  <fgColor theme="8" tint="-0.24994659260841701"/>
                </patternFill>
              </fill>
            </x14:dxf>
          </x14:cfRule>
          <x14:cfRule type="cellIs" priority="127" operator="equal" id="{123316C0-B780-4ECE-A488-C9CB30624CDE}">
            <xm:f>Flags!$C$88</xm:f>
            <x14:dxf>
              <fill>
                <patternFill patternType="mediumGray">
                  <fgColor theme="9" tint="0.59996337778862885"/>
                </patternFill>
              </fill>
            </x14:dxf>
          </x14:cfRule>
          <x14:cfRule type="cellIs" priority="128" operator="equal" id="{6FA93E24-3701-41D2-8E21-BEBBAB99F1A6}">
            <xm:f>Flags!$C$87</xm:f>
            <x14:dxf>
              <fill>
                <patternFill patternType="mediumGray">
                  <fgColor theme="5" tint="0.39994506668294322"/>
                </patternFill>
              </fill>
            </x14:dxf>
          </x14:cfRule>
          <x14:cfRule type="cellIs" priority="129" operator="equal" id="{3AA9140E-7D31-4D1C-8DCB-A2EFBD7E1962}">
            <xm:f>Flags!$C$86</xm:f>
            <x14:dxf>
              <fill>
                <patternFill patternType="mediumGray">
                  <fgColor rgb="FF0070C0"/>
                </patternFill>
              </fill>
            </x14:dxf>
          </x14:cfRule>
          <x14:cfRule type="cellIs" priority="130" operator="equal" id="{87D045A7-D2C8-4C12-9EB4-9282649C01D6}">
            <xm:f>Flags!$C$85</xm:f>
            <x14:dxf>
              <fill>
                <patternFill patternType="mediumGray">
                  <fgColor theme="4" tint="0.39994506668294322"/>
                </patternFill>
              </fill>
            </x14:dxf>
          </x14:cfRule>
          <xm:sqref>G7:AN7</xm:sqref>
        </x14:conditionalFormatting>
        <x14:conditionalFormatting xmlns:xm="http://schemas.microsoft.com/office/excel/2006/main">
          <x14:cfRule type="cellIs" priority="216" operator="equal" id="{0EAC55D4-FBEE-44FB-95CF-B760461F0A71}">
            <xm:f>Flags!#REF!</xm:f>
            <x14:dxf>
              <fill>
                <patternFill patternType="lightGray">
                  <bgColor theme="3" tint="0.79998168889431442"/>
                </patternFill>
              </fill>
            </x14:dxf>
          </x14:cfRule>
          <xm:sqref>G7:AN7</xm:sqref>
        </x14:conditionalFormatting>
        <x14:conditionalFormatting xmlns:xm="http://schemas.microsoft.com/office/excel/2006/main">
          <x14:cfRule type="cellIs" priority="217" operator="equal" id="{F5E5827C-49C4-4635-8C9F-98BC8C374C17}">
            <xm:f>Flags!#REF!</xm:f>
            <x14:dxf>
              <fill>
                <patternFill patternType="mediumGray">
                  <fgColor theme="8" tint="-0.24994659260841701"/>
                </patternFill>
              </fill>
            </x14:dxf>
          </x14:cfRule>
          <x14:cfRule type="cellIs" priority="218" operator="equal" id="{1B265420-9B34-4730-9BB4-0DB2C2C1FA82}">
            <xm:f>Flags!$C$88</xm:f>
            <x14:dxf>
              <fill>
                <patternFill patternType="mediumGray">
                  <fgColor theme="9" tint="0.59996337778862885"/>
                </patternFill>
              </fill>
            </x14:dxf>
          </x14:cfRule>
          <x14:cfRule type="cellIs" priority="219" operator="equal" id="{AF29A089-C453-434A-859A-19D0E35E844F}">
            <xm:f>Flags!$C$87</xm:f>
            <x14:dxf>
              <fill>
                <patternFill patternType="mediumGray">
                  <fgColor theme="5" tint="0.39994506668294322"/>
                </patternFill>
              </fill>
            </x14:dxf>
          </x14:cfRule>
          <x14:cfRule type="cellIs" priority="220" operator="equal" id="{EA5D2F5C-E662-4A43-8FCD-7F2EFA958683}">
            <xm:f>Flags!$C$86</xm:f>
            <x14:dxf>
              <fill>
                <patternFill patternType="mediumGray">
                  <fgColor rgb="FF0070C0"/>
                </patternFill>
              </fill>
            </x14:dxf>
          </x14:cfRule>
          <x14:cfRule type="cellIs" priority="221" operator="equal" id="{C5DC5131-D36A-4213-9F0C-D209394C9D60}">
            <xm:f>Flags!$C$85</xm:f>
            <x14:dxf>
              <fill>
                <patternFill patternType="mediumGray">
                  <fgColor theme="4" tint="0.39994506668294322"/>
                </patternFill>
              </fill>
            </x14:dxf>
          </x14:cfRule>
          <xm:sqref>G7:AN7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0027E-7C17-4D41-B674-5C20E1477B61}">
  <sheetPr codeName="Sheet13">
    <tabColor rgb="FF0091DA"/>
  </sheetPr>
  <dimension ref="A1:AO75"/>
  <sheetViews>
    <sheetView showGridLines="0" zoomScale="80" zoomScaleNormal="80" workbookViewId="0">
      <pane ySplit="8" topLeftCell="A53" activePane="bottomLeft" state="frozen"/>
      <selection pane="bottomLeft" activeCell="K76" sqref="K76"/>
    </sheetView>
  </sheetViews>
  <sheetFormatPr defaultColWidth="0" defaultRowHeight="15.75" outlineLevelRow="3"/>
  <cols>
    <col min="1" max="1" width="11.28515625" style="1" bestFit="1" customWidth="1"/>
    <col min="2" max="2" width="2.85546875" style="1" customWidth="1"/>
    <col min="3" max="3" width="45.85546875" style="1" bestFit="1" customWidth="1"/>
    <col min="4" max="4" width="15.5703125" style="4" bestFit="1" customWidth="1"/>
    <col min="5" max="5" width="9.140625" style="1" customWidth="1"/>
    <col min="6" max="6" width="13.85546875" style="1" bestFit="1" customWidth="1"/>
    <col min="7" max="7" width="12.28515625" style="1" bestFit="1" customWidth="1"/>
    <col min="8" max="8" width="17.85546875" style="1" bestFit="1" customWidth="1"/>
    <col min="9" max="9" width="13.85546875" style="1" bestFit="1" customWidth="1"/>
    <col min="10" max="27" width="12.28515625" style="1" bestFit="1" customWidth="1"/>
    <col min="28" max="40" width="13.85546875" style="1" bestFit="1" customWidth="1"/>
    <col min="41" max="41" width="8.7109375" customWidth="1"/>
    <col min="42" max="16384" width="8.7109375" style="1" hidden="1"/>
  </cols>
  <sheetData>
    <row r="1" spans="1:41" s="6" customFormat="1">
      <c r="A1" s="621" t="s">
        <v>690</v>
      </c>
      <c r="B1" s="621"/>
      <c r="C1" s="621"/>
      <c r="D1" s="628" t="s">
        <v>32</v>
      </c>
      <c r="E1" s="628" t="s">
        <v>33</v>
      </c>
      <c r="F1" s="628" t="s">
        <v>34</v>
      </c>
      <c r="G1" s="628" t="s">
        <v>35</v>
      </c>
      <c r="H1" s="621" t="s">
        <v>36</v>
      </c>
      <c r="I1" s="621"/>
      <c r="J1" s="621"/>
      <c r="K1" s="621"/>
      <c r="L1" s="621"/>
      <c r="M1" s="621"/>
      <c r="N1" s="621"/>
      <c r="O1" s="621"/>
      <c r="P1" s="621"/>
      <c r="Q1" s="621"/>
      <c r="R1" s="621"/>
      <c r="S1" s="621"/>
      <c r="T1" s="621"/>
      <c r="U1" s="621"/>
      <c r="V1" s="621"/>
      <c r="W1" s="621"/>
      <c r="X1" s="621"/>
      <c r="Y1" s="621"/>
      <c r="Z1" s="621"/>
      <c r="AA1" s="621"/>
      <c r="AB1" s="621"/>
      <c r="AC1" s="621"/>
      <c r="AD1" s="621"/>
      <c r="AE1" s="621"/>
      <c r="AF1" s="621"/>
      <c r="AG1" s="621"/>
      <c r="AH1" s="621"/>
      <c r="AI1" s="621"/>
      <c r="AJ1" s="621"/>
      <c r="AK1" s="621"/>
      <c r="AL1" s="621"/>
      <c r="AM1" s="621"/>
      <c r="AN1" s="621"/>
      <c r="AO1"/>
    </row>
    <row r="2" spans="1:41" s="7" customFormat="1">
      <c r="A2" s="457"/>
      <c r="B2" s="457"/>
      <c r="C2" s="457"/>
      <c r="D2" s="96">
        <f ca="1">CHECKS!$F$9</f>
        <v>0</v>
      </c>
      <c r="E2" s="128">
        <f ca="1">CHECKS!$F$15</f>
        <v>0</v>
      </c>
      <c r="F2" s="755">
        <f ca="1">Project_IRR</f>
        <v>0.11093700528144837</v>
      </c>
      <c r="G2" s="756">
        <f ca="1">Project_NPV</f>
        <v>3.285987481077882</v>
      </c>
      <c r="H2" s="129">
        <f ca="1">Master_Check</f>
        <v>0</v>
      </c>
      <c r="I2" s="754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  <c r="V2" s="457"/>
      <c r="W2" s="457"/>
      <c r="X2" s="457"/>
      <c r="Y2" s="457"/>
      <c r="Z2" s="457"/>
      <c r="AA2" s="457"/>
      <c r="AB2" s="457"/>
      <c r="AC2" s="457"/>
      <c r="AD2" s="457"/>
      <c r="AE2" s="457"/>
      <c r="AF2" s="457"/>
      <c r="AG2" s="457"/>
      <c r="AH2" s="457"/>
      <c r="AI2" s="457"/>
      <c r="AJ2" s="457"/>
      <c r="AK2" s="457"/>
      <c r="AL2" s="457"/>
      <c r="AM2" s="457"/>
      <c r="AN2" s="457"/>
      <c r="AO2"/>
    </row>
    <row r="3" spans="1:41">
      <c r="A3" s="443"/>
      <c r="B3" s="443"/>
      <c r="C3" s="443"/>
      <c r="E3" s="458"/>
      <c r="F3" s="458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  <c r="R3" s="443"/>
      <c r="S3" s="443"/>
      <c r="T3" s="443"/>
      <c r="U3" s="443"/>
      <c r="V3" s="443"/>
      <c r="W3" s="443"/>
      <c r="X3" s="443"/>
      <c r="Y3" s="443"/>
      <c r="Z3" s="443"/>
      <c r="AA3" s="443"/>
      <c r="AB3" s="443"/>
      <c r="AC3" s="443"/>
      <c r="AD3" s="443"/>
      <c r="AE3" s="443"/>
      <c r="AF3" s="443"/>
      <c r="AG3" s="443"/>
      <c r="AH3" s="443"/>
      <c r="AI3" s="443"/>
      <c r="AJ3" s="443"/>
      <c r="AK3" s="443"/>
      <c r="AL3" s="443"/>
      <c r="AM3" s="443"/>
      <c r="AN3" s="443"/>
    </row>
    <row r="4" spans="1:41" ht="16.5">
      <c r="A4" s="443"/>
      <c r="B4" s="443"/>
      <c r="C4" s="11" t="str">
        <f>Flags!C4</f>
        <v>Começo período</v>
      </c>
      <c r="D4" s="119"/>
      <c r="E4" s="443"/>
      <c r="F4" s="443"/>
      <c r="G4" s="458">
        <f>Flags!G4</f>
        <v>45292</v>
      </c>
      <c r="H4" s="458">
        <f>Flags!H4</f>
        <v>45658</v>
      </c>
      <c r="I4" s="458">
        <f>Flags!I4</f>
        <v>46023</v>
      </c>
      <c r="J4" s="458">
        <f>Flags!J4</f>
        <v>46388</v>
      </c>
      <c r="K4" s="458">
        <f>Flags!K4</f>
        <v>46753</v>
      </c>
      <c r="L4" s="458">
        <f>Flags!L4</f>
        <v>47119</v>
      </c>
      <c r="M4" s="458">
        <f>Flags!M4</f>
        <v>47484</v>
      </c>
      <c r="N4" s="458">
        <f>Flags!N4</f>
        <v>47849</v>
      </c>
      <c r="O4" s="458">
        <f>Flags!O4</f>
        <v>48214</v>
      </c>
      <c r="P4" s="458">
        <f>Flags!P4</f>
        <v>48580</v>
      </c>
      <c r="Q4" s="458">
        <f>Flags!Q4</f>
        <v>48945</v>
      </c>
      <c r="R4" s="458">
        <f>Flags!R4</f>
        <v>49310</v>
      </c>
      <c r="S4" s="458">
        <f>Flags!S4</f>
        <v>49675</v>
      </c>
      <c r="T4" s="458">
        <f>Flags!T4</f>
        <v>50041</v>
      </c>
      <c r="U4" s="458">
        <f>Flags!U4</f>
        <v>50406</v>
      </c>
      <c r="V4" s="458">
        <f>Flags!V4</f>
        <v>50771</v>
      </c>
      <c r="W4" s="458">
        <f>Flags!W4</f>
        <v>51136</v>
      </c>
      <c r="X4" s="458">
        <f>Flags!X4</f>
        <v>51502</v>
      </c>
      <c r="Y4" s="458">
        <f>Flags!Y4</f>
        <v>51867</v>
      </c>
      <c r="Z4" s="458">
        <f>Flags!Z4</f>
        <v>52232</v>
      </c>
      <c r="AA4" s="458">
        <f>Flags!AA4</f>
        <v>52597</v>
      </c>
      <c r="AB4" s="458">
        <f>Flags!AB4</f>
        <v>52963</v>
      </c>
      <c r="AC4" s="458">
        <f>Flags!AC4</f>
        <v>53328</v>
      </c>
      <c r="AD4" s="458">
        <f>Flags!AD4</f>
        <v>53693</v>
      </c>
      <c r="AE4" s="458">
        <f>Flags!AE4</f>
        <v>54058</v>
      </c>
      <c r="AF4" s="458">
        <f>Flags!AF4</f>
        <v>54424</v>
      </c>
      <c r="AG4" s="458">
        <f>Flags!AG4</f>
        <v>54789</v>
      </c>
      <c r="AH4" s="458">
        <f>Flags!AH4</f>
        <v>55154</v>
      </c>
      <c r="AI4" s="458">
        <f>Flags!AI4</f>
        <v>55519</v>
      </c>
      <c r="AJ4" s="458">
        <f>Flags!AJ4</f>
        <v>55885</v>
      </c>
      <c r="AK4" s="458">
        <f>Flags!AK4</f>
        <v>56250</v>
      </c>
      <c r="AL4" s="458">
        <f>Flags!AL4</f>
        <v>56615</v>
      </c>
      <c r="AM4" s="458">
        <f>Flags!AM4</f>
        <v>56980</v>
      </c>
      <c r="AN4" s="458">
        <f>Flags!AN4</f>
        <v>57346</v>
      </c>
    </row>
    <row r="5" spans="1:41">
      <c r="A5" s="443"/>
      <c r="B5" s="443"/>
      <c r="C5" s="11" t="str">
        <f>Flags!C5</f>
        <v>Fim período</v>
      </c>
      <c r="E5" s="443"/>
      <c r="F5" s="443"/>
      <c r="G5" s="458">
        <f>Flags!G5</f>
        <v>45657</v>
      </c>
      <c r="H5" s="458">
        <f>Flags!H5</f>
        <v>46022</v>
      </c>
      <c r="I5" s="458">
        <f>Flags!I5</f>
        <v>46387</v>
      </c>
      <c r="J5" s="458">
        <f>Flags!J5</f>
        <v>46752</v>
      </c>
      <c r="K5" s="458">
        <f>Flags!K5</f>
        <v>47118</v>
      </c>
      <c r="L5" s="458">
        <f>Flags!L5</f>
        <v>47483</v>
      </c>
      <c r="M5" s="458">
        <f>Flags!M5</f>
        <v>47848</v>
      </c>
      <c r="N5" s="458">
        <f>Flags!N5</f>
        <v>48213</v>
      </c>
      <c r="O5" s="458">
        <f>Flags!O5</f>
        <v>48579</v>
      </c>
      <c r="P5" s="458">
        <f>Flags!P5</f>
        <v>48944</v>
      </c>
      <c r="Q5" s="458">
        <f>Flags!Q5</f>
        <v>49309</v>
      </c>
      <c r="R5" s="458">
        <f>Flags!R5</f>
        <v>49674</v>
      </c>
      <c r="S5" s="458">
        <f>Flags!S5</f>
        <v>50040</v>
      </c>
      <c r="T5" s="458">
        <f>Flags!T5</f>
        <v>50405</v>
      </c>
      <c r="U5" s="458">
        <f>Flags!U5</f>
        <v>50770</v>
      </c>
      <c r="V5" s="458">
        <f>Flags!V5</f>
        <v>51135</v>
      </c>
      <c r="W5" s="458">
        <f>Flags!W5</f>
        <v>51501</v>
      </c>
      <c r="X5" s="458">
        <f>Flags!X5</f>
        <v>51866</v>
      </c>
      <c r="Y5" s="458">
        <f>Flags!Y5</f>
        <v>52231</v>
      </c>
      <c r="Z5" s="458">
        <f>Flags!Z5</f>
        <v>52596</v>
      </c>
      <c r="AA5" s="458">
        <f>Flags!AA5</f>
        <v>52962</v>
      </c>
      <c r="AB5" s="458">
        <f>Flags!AB5</f>
        <v>53327</v>
      </c>
      <c r="AC5" s="458">
        <f>Flags!AC5</f>
        <v>53692</v>
      </c>
      <c r="AD5" s="458">
        <f>Flags!AD5</f>
        <v>54057</v>
      </c>
      <c r="AE5" s="458">
        <f>Flags!AE5</f>
        <v>54423</v>
      </c>
      <c r="AF5" s="458">
        <f>Flags!AF5</f>
        <v>54788</v>
      </c>
      <c r="AG5" s="458">
        <f>Flags!AG5</f>
        <v>55153</v>
      </c>
      <c r="AH5" s="458">
        <f>Flags!AH5</f>
        <v>55518</v>
      </c>
      <c r="AI5" s="458">
        <f>Flags!AI5</f>
        <v>55884</v>
      </c>
      <c r="AJ5" s="458">
        <f>Flags!AJ5</f>
        <v>56249</v>
      </c>
      <c r="AK5" s="458">
        <f>Flags!AK5</f>
        <v>56614</v>
      </c>
      <c r="AL5" s="458">
        <f>Flags!AL5</f>
        <v>56979</v>
      </c>
      <c r="AM5" s="458">
        <f>Flags!AM5</f>
        <v>57345</v>
      </c>
      <c r="AN5" s="458">
        <f>Flags!AN5</f>
        <v>57710</v>
      </c>
    </row>
    <row r="6" spans="1:41">
      <c r="A6" s="443"/>
      <c r="B6" s="443"/>
      <c r="C6" s="11" t="str">
        <f>Flags!C6</f>
        <v>Timeline</v>
      </c>
      <c r="E6" s="443"/>
      <c r="F6" s="443"/>
      <c r="G6" s="450" t="str">
        <f>Flags!G90</f>
        <v>Ops</v>
      </c>
      <c r="H6" s="450" t="str">
        <f>Flags!H90</f>
        <v>Ops</v>
      </c>
      <c r="I6" s="450" t="str">
        <f>Flags!I90</f>
        <v>Ops</v>
      </c>
      <c r="J6" s="450" t="str">
        <f>Flags!J90</f>
        <v>Ops</v>
      </c>
      <c r="K6" s="450" t="str">
        <f>Flags!K90</f>
        <v>Ops</v>
      </c>
      <c r="L6" s="450" t="str">
        <f>Flags!L90</f>
        <v>Ops</v>
      </c>
      <c r="M6" s="450" t="str">
        <f>Flags!M90</f>
        <v>Ops</v>
      </c>
      <c r="N6" s="450" t="str">
        <f>Flags!N90</f>
        <v>Ops</v>
      </c>
      <c r="O6" s="450" t="str">
        <f>Flags!O90</f>
        <v>Ops</v>
      </c>
      <c r="P6" s="450" t="str">
        <f>Flags!P90</f>
        <v>Ops</v>
      </c>
      <c r="Q6" s="450" t="str">
        <f>Flags!Q90</f>
        <v>Ops</v>
      </c>
      <c r="R6" s="450" t="str">
        <f>Flags!R90</f>
        <v>Ops</v>
      </c>
      <c r="S6" s="450" t="str">
        <f>Flags!S90</f>
        <v>Ops</v>
      </c>
      <c r="T6" s="450" t="str">
        <f>Flags!T90</f>
        <v>Ops</v>
      </c>
      <c r="U6" s="450" t="str">
        <f>Flags!U90</f>
        <v>Ops</v>
      </c>
      <c r="V6" s="450" t="str">
        <f>Flags!V90</f>
        <v>Ops</v>
      </c>
      <c r="W6" s="450" t="str">
        <f>Flags!W90</f>
        <v>Ops</v>
      </c>
      <c r="X6" s="450" t="str">
        <f>Flags!X90</f>
        <v>Ops</v>
      </c>
      <c r="Y6" s="450" t="str">
        <f>Flags!Y90</f>
        <v>Ops</v>
      </c>
      <c r="Z6" s="450" t="str">
        <f>Flags!Z90</f>
        <v>Ops</v>
      </c>
      <c r="AA6" s="450" t="str">
        <f>Flags!AA90</f>
        <v>Ops</v>
      </c>
      <c r="AB6" s="450" t="str">
        <f>Flags!AB90</f>
        <v>Ops</v>
      </c>
      <c r="AC6" s="450" t="str">
        <f>Flags!AC90</f>
        <v>Ops</v>
      </c>
      <c r="AD6" s="450" t="str">
        <f>Flags!AD90</f>
        <v>Ops</v>
      </c>
      <c r="AE6" s="450" t="str">
        <f>Flags!AE90</f>
        <v>Ops</v>
      </c>
      <c r="AF6" s="450" t="str">
        <f>Flags!AF90</f>
        <v>Ops</v>
      </c>
      <c r="AG6" s="450" t="str">
        <f>Flags!AG90</f>
        <v>Ops</v>
      </c>
      <c r="AH6" s="450" t="str">
        <f>Flags!AH90</f>
        <v>Ops</v>
      </c>
      <c r="AI6" s="450" t="str">
        <f>Flags!AI90</f>
        <v>Ops</v>
      </c>
      <c r="AJ6" s="450" t="str">
        <f>Flags!AJ90</f>
        <v>Ops</v>
      </c>
      <c r="AK6" s="450" t="str">
        <f>Flags!AK90</f>
        <v>Post Ops.</v>
      </c>
      <c r="AL6" s="450" t="str">
        <f>Flags!AL90</f>
        <v>Post Ops.</v>
      </c>
      <c r="AM6" s="450" t="str">
        <f>Flags!AM90</f>
        <v>Post Ops.</v>
      </c>
      <c r="AN6" s="450" t="str">
        <f>Flags!AN90</f>
        <v>Post Ops.</v>
      </c>
    </row>
    <row r="8" spans="1:41">
      <c r="A8" s="443"/>
      <c r="B8" s="443"/>
      <c r="C8" s="443"/>
      <c r="D8" s="19" t="str">
        <f>Flags!D8</f>
        <v>Inputs</v>
      </c>
      <c r="E8" s="20" t="str">
        <f>Flags!E8</f>
        <v>Units</v>
      </c>
      <c r="F8" s="20" t="str">
        <f>Flags!F8</f>
        <v>Total</v>
      </c>
      <c r="G8" s="443"/>
      <c r="H8" s="443"/>
      <c r="I8" s="443"/>
      <c r="J8" s="443"/>
      <c r="K8" s="443"/>
      <c r="L8" s="443"/>
      <c r="M8" s="443"/>
      <c r="N8" s="443"/>
      <c r="O8" s="443"/>
      <c r="P8" s="443"/>
      <c r="Q8" s="443"/>
      <c r="R8" s="443"/>
      <c r="S8" s="443"/>
      <c r="T8" s="443"/>
      <c r="U8" s="443"/>
      <c r="V8" s="443"/>
      <c r="W8" s="443"/>
      <c r="X8" s="443"/>
      <c r="Y8" s="443"/>
      <c r="Z8" s="443"/>
      <c r="AA8" s="443"/>
      <c r="AB8" s="443"/>
      <c r="AC8" s="443"/>
      <c r="AD8" s="443"/>
      <c r="AE8" s="443"/>
      <c r="AF8" s="443"/>
      <c r="AG8" s="443"/>
      <c r="AH8" s="443"/>
      <c r="AI8" s="443"/>
      <c r="AJ8" s="443"/>
      <c r="AK8" s="443"/>
      <c r="AL8" s="443"/>
      <c r="AM8" s="443"/>
      <c r="AN8" s="443"/>
    </row>
    <row r="9" spans="1:41">
      <c r="A9" s="443"/>
      <c r="B9" s="443"/>
      <c r="C9" s="443"/>
      <c r="E9" s="4"/>
      <c r="F9" s="443"/>
      <c r="G9" s="443"/>
      <c r="H9" s="443"/>
      <c r="I9" s="443"/>
      <c r="J9" s="443"/>
      <c r="K9" s="443"/>
      <c r="L9" s="443"/>
      <c r="M9" s="443"/>
      <c r="N9" s="443"/>
      <c r="O9" s="443"/>
      <c r="P9" s="443"/>
      <c r="Q9" s="443"/>
      <c r="R9" s="443"/>
      <c r="S9" s="443"/>
      <c r="T9" s="443"/>
      <c r="U9" s="443"/>
      <c r="V9" s="443"/>
      <c r="W9" s="443"/>
      <c r="X9" s="443"/>
      <c r="Y9" s="443"/>
      <c r="Z9" s="443"/>
      <c r="AA9" s="443"/>
      <c r="AB9" s="443"/>
      <c r="AC9" s="443"/>
      <c r="AD9" s="443"/>
      <c r="AE9" s="443"/>
      <c r="AF9" s="443"/>
      <c r="AG9" s="443"/>
      <c r="AH9" s="443"/>
      <c r="AI9" s="443"/>
      <c r="AJ9" s="443"/>
      <c r="AK9" s="443"/>
      <c r="AL9" s="443"/>
      <c r="AM9" s="443"/>
      <c r="AN9" s="443"/>
    </row>
    <row r="10" spans="1:41" s="443" customFormat="1" ht="16.5" thickBot="1">
      <c r="C10" s="629" t="s">
        <v>691</v>
      </c>
      <c r="D10" s="630"/>
      <c r="E10" s="631"/>
      <c r="F10" s="630"/>
      <c r="G10" s="630"/>
      <c r="H10" s="630"/>
      <c r="I10" s="630"/>
      <c r="J10" s="630"/>
      <c r="K10" s="630"/>
      <c r="L10" s="630"/>
      <c r="M10" s="630"/>
      <c r="N10" s="630"/>
      <c r="O10" s="630"/>
      <c r="P10" s="630"/>
      <c r="Q10" s="630"/>
      <c r="R10" s="630"/>
      <c r="S10" s="630"/>
      <c r="T10" s="630"/>
      <c r="U10" s="630"/>
      <c r="V10" s="630"/>
      <c r="W10" s="630"/>
      <c r="X10" s="630"/>
      <c r="Y10" s="630"/>
      <c r="Z10" s="630"/>
      <c r="AA10" s="630"/>
      <c r="AB10" s="630"/>
      <c r="AC10" s="630"/>
      <c r="AD10" s="630"/>
      <c r="AE10" s="630"/>
      <c r="AF10" s="630"/>
      <c r="AG10" s="630"/>
      <c r="AH10" s="630"/>
      <c r="AI10" s="630"/>
      <c r="AJ10" s="630"/>
      <c r="AK10" s="8"/>
      <c r="AL10" s="8"/>
      <c r="AM10" s="8"/>
      <c r="AN10" s="8"/>
      <c r="AO10"/>
    </row>
    <row r="11" spans="1:41" outlineLevel="1">
      <c r="A11" s="443"/>
      <c r="B11" s="443"/>
      <c r="C11" s="443"/>
      <c r="E11" s="4"/>
      <c r="F11" s="443"/>
      <c r="G11" s="443"/>
      <c r="H11" s="443"/>
      <c r="I11" s="443"/>
      <c r="J11" s="443"/>
      <c r="K11" s="443"/>
      <c r="L11" s="443"/>
      <c r="M11" s="443"/>
      <c r="N11" s="443"/>
      <c r="O11" s="443"/>
      <c r="P11" s="443"/>
      <c r="Q11" s="443"/>
      <c r="R11" s="443"/>
      <c r="S11" s="443"/>
      <c r="T11" s="443"/>
      <c r="U11" s="443"/>
      <c r="V11" s="443"/>
      <c r="W11" s="443"/>
      <c r="X11" s="443"/>
      <c r="Y11" s="443"/>
      <c r="Z11" s="443"/>
      <c r="AA11" s="443"/>
      <c r="AB11" s="443"/>
      <c r="AC11" s="443"/>
      <c r="AD11" s="443"/>
      <c r="AE11" s="443"/>
      <c r="AF11" s="443"/>
      <c r="AG11" s="443"/>
      <c r="AH11" s="443"/>
      <c r="AI11" s="443"/>
      <c r="AJ11" s="443"/>
      <c r="AK11" s="443"/>
      <c r="AL11" s="443"/>
      <c r="AM11" s="443"/>
      <c r="AN11" s="443"/>
    </row>
    <row r="12" spans="1:41" outlineLevel="1">
      <c r="A12" s="443"/>
      <c r="B12" s="443"/>
      <c r="C12" t="s">
        <v>118</v>
      </c>
      <c r="E12" s="4"/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3"/>
      <c r="T12" s="443"/>
      <c r="U12" s="443"/>
      <c r="V12" s="443"/>
      <c r="W12" s="443"/>
      <c r="X12" s="443"/>
      <c r="Y12" s="443"/>
      <c r="Z12" s="443"/>
      <c r="AA12" s="443"/>
      <c r="AB12" s="443"/>
      <c r="AC12" s="443"/>
      <c r="AD12" s="443"/>
      <c r="AE12" s="443"/>
      <c r="AF12" s="443"/>
      <c r="AG12" s="443"/>
      <c r="AH12" s="443"/>
      <c r="AI12" s="443"/>
      <c r="AJ12" s="443"/>
      <c r="AK12" s="443"/>
      <c r="AL12" s="443"/>
      <c r="AM12" s="443"/>
      <c r="AN12" s="443"/>
    </row>
    <row r="13" spans="1:41" outlineLevel="2">
      <c r="A13" s="443"/>
      <c r="B13" s="443"/>
      <c r="C13" t="s">
        <v>692</v>
      </c>
      <c r="E13" s="4"/>
      <c r="F13" s="443"/>
      <c r="G13" s="443"/>
      <c r="H13" s="443"/>
      <c r="I13" s="443"/>
      <c r="J13" s="443"/>
      <c r="K13" s="443"/>
      <c r="L13" s="443"/>
      <c r="M13" s="443"/>
      <c r="N13" s="443"/>
      <c r="O13" s="443"/>
      <c r="P13" s="443"/>
      <c r="Q13" s="443"/>
      <c r="R13" s="443"/>
      <c r="S13" s="443"/>
      <c r="T13" s="443"/>
      <c r="U13" s="443"/>
      <c r="V13" s="443"/>
      <c r="W13" s="443"/>
      <c r="X13" s="443"/>
      <c r="Y13" s="443"/>
      <c r="Z13" s="443"/>
      <c r="AA13" s="443"/>
      <c r="AB13" s="443"/>
      <c r="AC13" s="443"/>
      <c r="AD13" s="443"/>
      <c r="AE13" s="443"/>
      <c r="AF13" s="443"/>
      <c r="AG13" s="443"/>
      <c r="AH13" s="443"/>
      <c r="AI13" s="443"/>
      <c r="AJ13" s="443"/>
      <c r="AK13" s="443"/>
      <c r="AL13" s="443"/>
      <c r="AM13" s="443"/>
      <c r="AN13" s="443"/>
    </row>
    <row r="14" spans="1:41" outlineLevel="3">
      <c r="A14" s="443"/>
      <c r="B14" s="443"/>
      <c r="C14" s="491" t="s">
        <v>693</v>
      </c>
      <c r="D14" s="33">
        <f>G4</f>
        <v>45292</v>
      </c>
      <c r="E14" s="4" t="s">
        <v>124</v>
      </c>
      <c r="F14" s="443"/>
      <c r="G14" s="443"/>
      <c r="H14" s="443"/>
      <c r="I14" s="443"/>
      <c r="J14" s="443"/>
      <c r="K14" s="443"/>
      <c r="L14" s="443"/>
      <c r="M14" s="443"/>
      <c r="N14" s="443"/>
      <c r="O14" s="443"/>
      <c r="P14" s="443"/>
      <c r="Q14" s="443"/>
      <c r="R14" s="443"/>
      <c r="S14" s="443"/>
      <c r="T14" s="443"/>
      <c r="U14" s="443"/>
      <c r="V14" s="443"/>
      <c r="W14" s="443"/>
      <c r="X14" s="443"/>
      <c r="Y14" s="443"/>
      <c r="Z14" s="443"/>
      <c r="AA14" s="443"/>
      <c r="AB14" s="443"/>
      <c r="AC14" s="443"/>
      <c r="AD14" s="443"/>
      <c r="AE14" s="443"/>
      <c r="AF14" s="443"/>
      <c r="AG14" s="443"/>
      <c r="AH14" s="443"/>
      <c r="AI14" s="443"/>
      <c r="AJ14" s="443"/>
      <c r="AK14" s="443"/>
      <c r="AL14" s="443"/>
      <c r="AM14" s="443"/>
      <c r="AN14" s="443"/>
    </row>
    <row r="15" spans="1:41" outlineLevel="3">
      <c r="A15" s="443"/>
      <c r="B15" s="443"/>
      <c r="C15" s="491" t="s">
        <v>360</v>
      </c>
      <c r="D15" s="38">
        <v>365</v>
      </c>
      <c r="E15" s="4" t="s">
        <v>293</v>
      </c>
      <c r="F15" s="443"/>
      <c r="G15" s="443"/>
      <c r="H15" s="443"/>
      <c r="I15" s="443"/>
      <c r="J15" s="443"/>
      <c r="K15" s="443"/>
      <c r="L15" s="443"/>
      <c r="M15" s="443"/>
      <c r="N15" s="443"/>
      <c r="O15" s="443"/>
      <c r="P15" s="443"/>
      <c r="Q15" s="443"/>
      <c r="R15" s="443"/>
      <c r="S15" s="443"/>
      <c r="T15" s="443"/>
      <c r="U15" s="443"/>
      <c r="V15" s="443"/>
      <c r="W15" s="443"/>
      <c r="X15" s="443"/>
      <c r="Y15" s="443"/>
      <c r="Z15" s="443"/>
      <c r="AA15" s="443"/>
      <c r="AB15" s="443"/>
      <c r="AC15" s="443"/>
      <c r="AD15" s="443"/>
      <c r="AE15" s="443"/>
      <c r="AF15" s="443"/>
      <c r="AG15" s="443"/>
      <c r="AH15" s="443"/>
      <c r="AI15" s="443"/>
      <c r="AJ15" s="443"/>
      <c r="AK15" s="443"/>
      <c r="AL15" s="443"/>
      <c r="AM15" s="443"/>
      <c r="AN15" s="443"/>
    </row>
    <row r="16" spans="1:41" outlineLevel="3">
      <c r="A16" s="443"/>
      <c r="B16" s="443"/>
      <c r="C16" s="491" t="s">
        <v>694</v>
      </c>
      <c r="E16" s="4" t="s">
        <v>124</v>
      </c>
      <c r="F16" s="443"/>
      <c r="G16" s="530">
        <f t="shared" ref="G16:AL16" si="0">G5</f>
        <v>45657</v>
      </c>
      <c r="H16" s="530">
        <f t="shared" si="0"/>
        <v>46022</v>
      </c>
      <c r="I16" s="530">
        <f t="shared" si="0"/>
        <v>46387</v>
      </c>
      <c r="J16" s="530">
        <f t="shared" si="0"/>
        <v>46752</v>
      </c>
      <c r="K16" s="530">
        <f t="shared" si="0"/>
        <v>47118</v>
      </c>
      <c r="L16" s="530">
        <f t="shared" si="0"/>
        <v>47483</v>
      </c>
      <c r="M16" s="530">
        <f t="shared" si="0"/>
        <v>47848</v>
      </c>
      <c r="N16" s="530">
        <f t="shared" si="0"/>
        <v>48213</v>
      </c>
      <c r="O16" s="530">
        <f t="shared" si="0"/>
        <v>48579</v>
      </c>
      <c r="P16" s="530">
        <f t="shared" si="0"/>
        <v>48944</v>
      </c>
      <c r="Q16" s="530">
        <f t="shared" si="0"/>
        <v>49309</v>
      </c>
      <c r="R16" s="530">
        <f t="shared" si="0"/>
        <v>49674</v>
      </c>
      <c r="S16" s="530">
        <f t="shared" si="0"/>
        <v>50040</v>
      </c>
      <c r="T16" s="530">
        <f t="shared" si="0"/>
        <v>50405</v>
      </c>
      <c r="U16" s="530">
        <f t="shared" si="0"/>
        <v>50770</v>
      </c>
      <c r="V16" s="530">
        <f t="shared" si="0"/>
        <v>51135</v>
      </c>
      <c r="W16" s="530">
        <f t="shared" si="0"/>
        <v>51501</v>
      </c>
      <c r="X16" s="530">
        <f t="shared" si="0"/>
        <v>51866</v>
      </c>
      <c r="Y16" s="530">
        <f t="shared" si="0"/>
        <v>52231</v>
      </c>
      <c r="Z16" s="530">
        <f t="shared" si="0"/>
        <v>52596</v>
      </c>
      <c r="AA16" s="530">
        <f t="shared" si="0"/>
        <v>52962</v>
      </c>
      <c r="AB16" s="530">
        <f t="shared" si="0"/>
        <v>53327</v>
      </c>
      <c r="AC16" s="530">
        <f t="shared" si="0"/>
        <v>53692</v>
      </c>
      <c r="AD16" s="530">
        <f t="shared" si="0"/>
        <v>54057</v>
      </c>
      <c r="AE16" s="530">
        <f t="shared" si="0"/>
        <v>54423</v>
      </c>
      <c r="AF16" s="530">
        <f t="shared" si="0"/>
        <v>54788</v>
      </c>
      <c r="AG16" s="530">
        <f t="shared" si="0"/>
        <v>55153</v>
      </c>
      <c r="AH16" s="530">
        <f t="shared" si="0"/>
        <v>55518</v>
      </c>
      <c r="AI16" s="530">
        <f t="shared" si="0"/>
        <v>55884</v>
      </c>
      <c r="AJ16" s="530">
        <f t="shared" si="0"/>
        <v>56249</v>
      </c>
      <c r="AK16" s="530">
        <f t="shared" si="0"/>
        <v>56614</v>
      </c>
      <c r="AL16" s="530">
        <f t="shared" si="0"/>
        <v>56979</v>
      </c>
      <c r="AM16" s="530">
        <f t="shared" ref="AM16" si="1">AM5</f>
        <v>57345</v>
      </c>
      <c r="AN16" s="530"/>
    </row>
    <row r="17" spans="3:40" outlineLevel="3">
      <c r="C17" s="491" t="s">
        <v>695</v>
      </c>
      <c r="E17" s="4" t="s">
        <v>37</v>
      </c>
      <c r="F17" s="443"/>
      <c r="G17" s="495">
        <f>IF(G16&lt;$D14,0,((G16-$D14)/$D15))</f>
        <v>1</v>
      </c>
      <c r="H17" s="495">
        <f>IF(H16&lt;$D14,0,((H16-$D14)/$D15))</f>
        <v>2</v>
      </c>
      <c r="I17" s="495">
        <f t="shared" ref="I17:AM17" si="2">IF(I16&lt;$D14,0,((I16-$D14)/$D15))</f>
        <v>3</v>
      </c>
      <c r="J17" s="495">
        <f t="shared" si="2"/>
        <v>4</v>
      </c>
      <c r="K17" s="495">
        <f t="shared" si="2"/>
        <v>5.0027397260273974</v>
      </c>
      <c r="L17" s="495">
        <f t="shared" si="2"/>
        <v>6.0027397260273974</v>
      </c>
      <c r="M17" s="495">
        <f t="shared" si="2"/>
        <v>7.0027397260273974</v>
      </c>
      <c r="N17" s="495">
        <f t="shared" si="2"/>
        <v>8.0027397260273965</v>
      </c>
      <c r="O17" s="495">
        <f t="shared" si="2"/>
        <v>9.0054794520547947</v>
      </c>
      <c r="P17" s="495">
        <f t="shared" si="2"/>
        <v>10.005479452054795</v>
      </c>
      <c r="Q17" s="495">
        <f t="shared" si="2"/>
        <v>11.005479452054795</v>
      </c>
      <c r="R17" s="495">
        <f t="shared" si="2"/>
        <v>12.005479452054795</v>
      </c>
      <c r="S17" s="495">
        <f t="shared" si="2"/>
        <v>13.008219178082191</v>
      </c>
      <c r="T17" s="495">
        <f t="shared" si="2"/>
        <v>14.008219178082191</v>
      </c>
      <c r="U17" s="495">
        <f t="shared" si="2"/>
        <v>15.008219178082191</v>
      </c>
      <c r="V17" s="495">
        <f t="shared" si="2"/>
        <v>16.008219178082193</v>
      </c>
      <c r="W17" s="495">
        <f t="shared" si="2"/>
        <v>17.010958904109589</v>
      </c>
      <c r="X17" s="495">
        <f t="shared" si="2"/>
        <v>18.010958904109589</v>
      </c>
      <c r="Y17" s="495">
        <f t="shared" si="2"/>
        <v>19.010958904109589</v>
      </c>
      <c r="Z17" s="495">
        <f t="shared" si="2"/>
        <v>20.010958904109589</v>
      </c>
      <c r="AA17" s="495">
        <f t="shared" si="2"/>
        <v>21.013698630136986</v>
      </c>
      <c r="AB17" s="495">
        <f t="shared" si="2"/>
        <v>22.013698630136986</v>
      </c>
      <c r="AC17" s="495">
        <f t="shared" si="2"/>
        <v>23.013698630136986</v>
      </c>
      <c r="AD17" s="495">
        <f t="shared" si="2"/>
        <v>24.013698630136986</v>
      </c>
      <c r="AE17" s="495">
        <f t="shared" si="2"/>
        <v>25.016438356164382</v>
      </c>
      <c r="AF17" s="495">
        <f t="shared" si="2"/>
        <v>26.016438356164382</v>
      </c>
      <c r="AG17" s="495">
        <f t="shared" si="2"/>
        <v>27.016438356164382</v>
      </c>
      <c r="AH17" s="495">
        <f t="shared" si="2"/>
        <v>28.016438356164382</v>
      </c>
      <c r="AI17" s="495">
        <f t="shared" si="2"/>
        <v>29.019178082191782</v>
      </c>
      <c r="AJ17" s="495">
        <f t="shared" si="2"/>
        <v>30.019178082191782</v>
      </c>
      <c r="AK17" s="495">
        <f t="shared" si="2"/>
        <v>31.019178082191782</v>
      </c>
      <c r="AL17" s="495">
        <f t="shared" si="2"/>
        <v>32.019178082191779</v>
      </c>
      <c r="AM17" s="495">
        <f t="shared" si="2"/>
        <v>33.021917808219179</v>
      </c>
      <c r="AN17" s="495"/>
    </row>
    <row r="18" spans="3:40" outlineLevel="3">
      <c r="C18" s="491"/>
      <c r="E18" s="4"/>
      <c r="F18" s="443"/>
      <c r="G18" s="443"/>
      <c r="H18" s="443"/>
      <c r="I18" s="443"/>
      <c r="J18" s="443"/>
      <c r="K18" s="443"/>
      <c r="L18" s="443"/>
      <c r="M18" s="443"/>
      <c r="N18" s="443"/>
      <c r="O18" s="443"/>
      <c r="P18" s="443"/>
      <c r="Q18" s="443"/>
      <c r="R18" s="443"/>
      <c r="S18" s="443"/>
      <c r="T18" s="443"/>
      <c r="U18" s="443"/>
      <c r="V18" s="443"/>
      <c r="W18" s="443"/>
      <c r="X18" s="443"/>
      <c r="Y18" s="443"/>
      <c r="Z18" s="443"/>
      <c r="AA18" s="443"/>
      <c r="AB18" s="443"/>
      <c r="AC18" s="443"/>
      <c r="AD18" s="443"/>
      <c r="AE18" s="443"/>
      <c r="AF18" s="443"/>
      <c r="AG18" s="443"/>
      <c r="AH18" s="443"/>
      <c r="AI18" s="443"/>
      <c r="AJ18" s="443"/>
      <c r="AK18" s="443"/>
      <c r="AL18" s="443"/>
      <c r="AM18" s="443"/>
      <c r="AN18" s="443"/>
    </row>
    <row r="19" spans="3:40" outlineLevel="3">
      <c r="C19" s="491" t="s">
        <v>335</v>
      </c>
      <c r="D19">
        <f>Inputs!D331</f>
        <v>0.1729</v>
      </c>
      <c r="E19" s="4" t="s">
        <v>23</v>
      </c>
      <c r="F19" s="443"/>
      <c r="G19" s="443"/>
      <c r="H19" s="443"/>
      <c r="I19" s="443"/>
      <c r="J19" s="443"/>
      <c r="K19" s="443"/>
      <c r="L19" s="443"/>
      <c r="M19" s="443"/>
      <c r="N19" s="443"/>
      <c r="O19" s="443"/>
      <c r="P19" s="443"/>
      <c r="Q19" s="443"/>
      <c r="R19" s="443"/>
      <c r="S19" s="443"/>
      <c r="T19" s="443"/>
      <c r="U19" s="443"/>
      <c r="V19" s="443"/>
      <c r="W19" s="443"/>
      <c r="X19" s="443"/>
      <c r="Y19" s="443"/>
      <c r="Z19" s="443"/>
      <c r="AA19" s="443"/>
      <c r="AB19" s="443"/>
      <c r="AC19" s="443"/>
      <c r="AD19" s="443"/>
      <c r="AE19" s="443"/>
      <c r="AF19" s="443"/>
      <c r="AG19" s="443"/>
      <c r="AH19" s="443"/>
      <c r="AI19" s="443"/>
      <c r="AJ19" s="443"/>
      <c r="AK19" s="443"/>
      <c r="AL19" s="443"/>
      <c r="AM19" s="443"/>
      <c r="AN19" s="443"/>
    </row>
    <row r="20" spans="3:40" outlineLevel="3">
      <c r="C20" s="491" t="str">
        <f t="shared" ref="C20:AH20" si="3">C17</f>
        <v>Anos entre data valuation</v>
      </c>
      <c r="E20" s="4" t="str">
        <f t="shared" si="3"/>
        <v>Ano</v>
      </c>
      <c r="F20" s="443"/>
      <c r="G20" s="495">
        <f t="shared" si="3"/>
        <v>1</v>
      </c>
      <c r="H20" s="495">
        <f t="shared" si="3"/>
        <v>2</v>
      </c>
      <c r="I20" s="495">
        <f t="shared" si="3"/>
        <v>3</v>
      </c>
      <c r="J20" s="495">
        <f t="shared" si="3"/>
        <v>4</v>
      </c>
      <c r="K20" s="495">
        <f t="shared" si="3"/>
        <v>5.0027397260273974</v>
      </c>
      <c r="L20" s="495">
        <f t="shared" si="3"/>
        <v>6.0027397260273974</v>
      </c>
      <c r="M20" s="495">
        <f t="shared" si="3"/>
        <v>7.0027397260273974</v>
      </c>
      <c r="N20" s="495">
        <f t="shared" si="3"/>
        <v>8.0027397260273965</v>
      </c>
      <c r="O20" s="495">
        <f t="shared" si="3"/>
        <v>9.0054794520547947</v>
      </c>
      <c r="P20" s="495">
        <f t="shared" si="3"/>
        <v>10.005479452054795</v>
      </c>
      <c r="Q20" s="495">
        <f t="shared" si="3"/>
        <v>11.005479452054795</v>
      </c>
      <c r="R20" s="495">
        <f t="shared" si="3"/>
        <v>12.005479452054795</v>
      </c>
      <c r="S20" s="495">
        <f t="shared" si="3"/>
        <v>13.008219178082191</v>
      </c>
      <c r="T20" s="495">
        <f t="shared" si="3"/>
        <v>14.008219178082191</v>
      </c>
      <c r="U20" s="495">
        <f t="shared" si="3"/>
        <v>15.008219178082191</v>
      </c>
      <c r="V20" s="495">
        <f t="shared" si="3"/>
        <v>16.008219178082193</v>
      </c>
      <c r="W20" s="495">
        <f t="shared" si="3"/>
        <v>17.010958904109589</v>
      </c>
      <c r="X20" s="495">
        <f t="shared" si="3"/>
        <v>18.010958904109589</v>
      </c>
      <c r="Y20" s="495">
        <f t="shared" si="3"/>
        <v>19.010958904109589</v>
      </c>
      <c r="Z20" s="495">
        <f t="shared" si="3"/>
        <v>20.010958904109589</v>
      </c>
      <c r="AA20" s="495">
        <f t="shared" si="3"/>
        <v>21.013698630136986</v>
      </c>
      <c r="AB20" s="495">
        <f t="shared" si="3"/>
        <v>22.013698630136986</v>
      </c>
      <c r="AC20" s="495">
        <f t="shared" si="3"/>
        <v>23.013698630136986</v>
      </c>
      <c r="AD20" s="495">
        <f t="shared" si="3"/>
        <v>24.013698630136986</v>
      </c>
      <c r="AE20" s="495">
        <f t="shared" si="3"/>
        <v>25.016438356164382</v>
      </c>
      <c r="AF20" s="495">
        <f t="shared" si="3"/>
        <v>26.016438356164382</v>
      </c>
      <c r="AG20" s="495">
        <f t="shared" si="3"/>
        <v>27.016438356164382</v>
      </c>
      <c r="AH20" s="495">
        <f t="shared" si="3"/>
        <v>28.016438356164382</v>
      </c>
      <c r="AI20" s="495">
        <f t="shared" ref="AI20:AM20" si="4">AI17</f>
        <v>29.019178082191782</v>
      </c>
      <c r="AJ20" s="495">
        <f t="shared" si="4"/>
        <v>30.019178082191782</v>
      </c>
      <c r="AK20" s="495">
        <f t="shared" si="4"/>
        <v>31.019178082191782</v>
      </c>
      <c r="AL20" s="495">
        <f t="shared" si="4"/>
        <v>32.019178082191779</v>
      </c>
      <c r="AM20" s="495">
        <f t="shared" si="4"/>
        <v>33.021917808219179</v>
      </c>
      <c r="AN20" s="495"/>
    </row>
    <row r="21" spans="3:40" outlineLevel="3">
      <c r="C21" s="491" t="s">
        <v>696</v>
      </c>
      <c r="E21" s="4" t="s">
        <v>171</v>
      </c>
      <c r="F21" s="443"/>
      <c r="G21" s="463">
        <f>1/(1+$D$19)^G20</f>
        <v>0.85258760337624684</v>
      </c>
      <c r="H21" s="463">
        <f t="shared" ref="H21:AL21" si="5">1/(1+$D$19)^H20</f>
        <v>0.72690562143085247</v>
      </c>
      <c r="I21" s="463">
        <f t="shared" si="5"/>
        <v>0.61975072165645184</v>
      </c>
      <c r="J21" s="463">
        <f t="shared" si="5"/>
        <v>0.52839178246777374</v>
      </c>
      <c r="K21" s="463">
        <f t="shared" si="5"/>
        <v>0.45030348953191507</v>
      </c>
      <c r="L21" s="463">
        <f t="shared" si="5"/>
        <v>0.38392317293197631</v>
      </c>
      <c r="M21" s="463">
        <f t="shared" si="5"/>
        <v>0.32732813789067799</v>
      </c>
      <c r="N21" s="463">
        <f t="shared" si="5"/>
        <v>0.27907591260182291</v>
      </c>
      <c r="O21" s="463">
        <f t="shared" si="5"/>
        <v>0.23783272461579022</v>
      </c>
      <c r="P21" s="463">
        <f t="shared" si="5"/>
        <v>0.2027732326846195</v>
      </c>
      <c r="Q21" s="463">
        <f t="shared" si="5"/>
        <v>0.17288194448343377</v>
      </c>
      <c r="R21" s="463">
        <f t="shared" si="5"/>
        <v>0.14739700271415615</v>
      </c>
      <c r="S21" s="463">
        <f t="shared" si="5"/>
        <v>0.12561396083554296</v>
      </c>
      <c r="T21" s="463">
        <f t="shared" si="5"/>
        <v>0.10709690581937333</v>
      </c>
      <c r="U21" s="463">
        <f t="shared" si="5"/>
        <v>9.1309494261551119E-2</v>
      </c>
      <c r="V21" s="463">
        <f t="shared" si="5"/>
        <v>7.7849342877953032E-2</v>
      </c>
      <c r="W21" s="463">
        <f t="shared" si="5"/>
        <v>6.6344390505063952E-2</v>
      </c>
      <c r="X21" s="463">
        <f t="shared" si="5"/>
        <v>5.6564404898170308E-2</v>
      </c>
      <c r="Y21" s="463">
        <f t="shared" si="5"/>
        <v>4.822611040853466E-2</v>
      </c>
      <c r="Z21" s="463">
        <f t="shared" si="5"/>
        <v>4.1116983893370838E-2</v>
      </c>
      <c r="AA21" s="463">
        <f t="shared" si="5"/>
        <v>3.5040517170309433E-2</v>
      </c>
      <c r="AB21" s="463">
        <f t="shared" si="5"/>
        <v>2.9875110555298349E-2</v>
      </c>
      <c r="AC21" s="463">
        <f t="shared" si="5"/>
        <v>2.5471148908942233E-2</v>
      </c>
      <c r="AD21" s="463">
        <f t="shared" si="5"/>
        <v>2.1716385803514565E-2</v>
      </c>
      <c r="AE21" s="463">
        <f t="shared" si="5"/>
        <v>1.8507033288202898E-2</v>
      </c>
      <c r="AF21" s="463">
        <f t="shared" si="5"/>
        <v>1.5778867156793323E-2</v>
      </c>
      <c r="AG21" s="463">
        <f t="shared" si="5"/>
        <v>1.3452866533202592E-2</v>
      </c>
      <c r="AH21" s="463">
        <f t="shared" si="5"/>
        <v>1.1469747236083717E-2</v>
      </c>
      <c r="AI21" s="463">
        <f t="shared" si="5"/>
        <v>9.7746925214010783E-3</v>
      </c>
      <c r="AJ21" s="463">
        <f t="shared" si="5"/>
        <v>8.3337816705610687E-3</v>
      </c>
      <c r="AK21" s="463">
        <f t="shared" si="5"/>
        <v>7.1052789415645568E-3</v>
      </c>
      <c r="AL21" s="463">
        <f t="shared" si="5"/>
        <v>6.0578727441082461E-3</v>
      </c>
      <c r="AM21" s="463">
        <f t="shared" ref="AM21" si="6">1/(1+$D$19)^AM20</f>
        <v>5.1626110138807682E-3</v>
      </c>
      <c r="AN21" s="463"/>
    </row>
    <row r="22" spans="3:40" outlineLevel="2">
      <c r="C22" s="443"/>
      <c r="E22" s="4"/>
      <c r="F22" s="443"/>
      <c r="G22" s="443"/>
      <c r="H22" s="443"/>
      <c r="I22" s="443"/>
      <c r="J22" s="443"/>
      <c r="K22" s="443"/>
      <c r="L22" s="443"/>
      <c r="M22" s="443"/>
      <c r="N22" s="443"/>
      <c r="O22" s="443"/>
      <c r="P22" s="443"/>
      <c r="Q22" s="443"/>
      <c r="R22" s="443"/>
      <c r="S22" s="443"/>
      <c r="T22" s="443"/>
      <c r="U22" s="443"/>
      <c r="V22" s="443"/>
      <c r="W22" s="443"/>
      <c r="X22" s="443"/>
      <c r="Y22" s="443"/>
      <c r="Z22" s="443"/>
      <c r="AA22" s="443"/>
      <c r="AB22" s="443"/>
      <c r="AC22" s="443"/>
      <c r="AD22" s="443"/>
      <c r="AE22" s="443"/>
      <c r="AF22" s="443"/>
      <c r="AG22" s="443"/>
      <c r="AH22" s="443"/>
      <c r="AI22" s="443"/>
      <c r="AJ22" s="443"/>
      <c r="AK22" s="443"/>
      <c r="AL22" s="443"/>
      <c r="AM22" s="443"/>
      <c r="AN22" s="443"/>
    </row>
    <row r="23" spans="3:40" outlineLevel="2">
      <c r="C23" t="s">
        <v>697</v>
      </c>
      <c r="E23" s="443"/>
      <c r="F23" s="443"/>
      <c r="G23" s="455"/>
      <c r="H23" s="455"/>
      <c r="I23" s="455"/>
      <c r="J23" s="455"/>
      <c r="K23" s="455"/>
      <c r="L23" s="455"/>
      <c r="M23" s="455"/>
      <c r="N23" s="455"/>
      <c r="O23" s="455"/>
      <c r="P23" s="455"/>
      <c r="Q23" s="455"/>
      <c r="R23" s="443"/>
      <c r="S23" s="443"/>
      <c r="T23" s="443"/>
      <c r="U23" s="443"/>
      <c r="V23" s="443"/>
      <c r="W23" s="443"/>
      <c r="X23" s="443"/>
      <c r="Y23" s="443"/>
      <c r="Z23" s="443"/>
      <c r="AA23" s="443"/>
      <c r="AB23" s="443"/>
      <c r="AC23" s="443"/>
      <c r="AD23" s="443"/>
      <c r="AE23" s="443"/>
      <c r="AF23" s="443"/>
      <c r="AG23" s="443"/>
      <c r="AH23" s="443"/>
      <c r="AI23" s="443"/>
      <c r="AJ23" s="443"/>
      <c r="AK23" s="443"/>
      <c r="AL23" s="443"/>
      <c r="AM23" s="443"/>
      <c r="AN23" s="443"/>
    </row>
    <row r="24" spans="3:40" outlineLevel="3">
      <c r="C24" s="491" t="s">
        <v>694</v>
      </c>
      <c r="E24" s="4" t="s">
        <v>124</v>
      </c>
      <c r="F24" s="443"/>
      <c r="G24" s="530">
        <f t="shared" ref="G24:AM24" si="7">G5</f>
        <v>45657</v>
      </c>
      <c r="H24" s="530">
        <f t="shared" si="7"/>
        <v>46022</v>
      </c>
      <c r="I24" s="530">
        <f t="shared" si="7"/>
        <v>46387</v>
      </c>
      <c r="J24" s="530">
        <f t="shared" si="7"/>
        <v>46752</v>
      </c>
      <c r="K24" s="530">
        <f t="shared" si="7"/>
        <v>47118</v>
      </c>
      <c r="L24" s="530">
        <f t="shared" si="7"/>
        <v>47483</v>
      </c>
      <c r="M24" s="530">
        <f t="shared" si="7"/>
        <v>47848</v>
      </c>
      <c r="N24" s="530">
        <f t="shared" si="7"/>
        <v>48213</v>
      </c>
      <c r="O24" s="530">
        <f t="shared" si="7"/>
        <v>48579</v>
      </c>
      <c r="P24" s="530">
        <f t="shared" si="7"/>
        <v>48944</v>
      </c>
      <c r="Q24" s="530">
        <f t="shared" si="7"/>
        <v>49309</v>
      </c>
      <c r="R24" s="530">
        <f t="shared" si="7"/>
        <v>49674</v>
      </c>
      <c r="S24" s="530">
        <f t="shared" si="7"/>
        <v>50040</v>
      </c>
      <c r="T24" s="530">
        <f t="shared" si="7"/>
        <v>50405</v>
      </c>
      <c r="U24" s="530">
        <f t="shared" si="7"/>
        <v>50770</v>
      </c>
      <c r="V24" s="530">
        <f t="shared" si="7"/>
        <v>51135</v>
      </c>
      <c r="W24" s="530">
        <f t="shared" si="7"/>
        <v>51501</v>
      </c>
      <c r="X24" s="530">
        <f t="shared" si="7"/>
        <v>51866</v>
      </c>
      <c r="Y24" s="530">
        <f t="shared" si="7"/>
        <v>52231</v>
      </c>
      <c r="Z24" s="530">
        <f t="shared" si="7"/>
        <v>52596</v>
      </c>
      <c r="AA24" s="530">
        <f t="shared" si="7"/>
        <v>52962</v>
      </c>
      <c r="AB24" s="530">
        <f t="shared" si="7"/>
        <v>53327</v>
      </c>
      <c r="AC24" s="530">
        <f t="shared" si="7"/>
        <v>53692</v>
      </c>
      <c r="AD24" s="530">
        <f t="shared" si="7"/>
        <v>54057</v>
      </c>
      <c r="AE24" s="530">
        <f t="shared" si="7"/>
        <v>54423</v>
      </c>
      <c r="AF24" s="530">
        <f t="shared" si="7"/>
        <v>54788</v>
      </c>
      <c r="AG24" s="530">
        <f t="shared" si="7"/>
        <v>55153</v>
      </c>
      <c r="AH24" s="530">
        <f t="shared" si="7"/>
        <v>55518</v>
      </c>
      <c r="AI24" s="530">
        <f t="shared" si="7"/>
        <v>55884</v>
      </c>
      <c r="AJ24" s="530">
        <f t="shared" si="7"/>
        <v>56249</v>
      </c>
      <c r="AK24" s="530">
        <f t="shared" si="7"/>
        <v>56614</v>
      </c>
      <c r="AL24" s="530">
        <f t="shared" si="7"/>
        <v>56979</v>
      </c>
      <c r="AM24" s="530">
        <f t="shared" si="7"/>
        <v>57345</v>
      </c>
      <c r="AN24" s="530"/>
    </row>
    <row r="25" spans="3:40" outlineLevel="3">
      <c r="C25" s="491"/>
      <c r="E25" s="443"/>
      <c r="F25" s="443"/>
      <c r="G25" s="443"/>
      <c r="H25" s="443"/>
      <c r="I25" s="443"/>
      <c r="J25" s="443"/>
      <c r="K25" s="443"/>
      <c r="L25" s="443"/>
      <c r="M25" s="443"/>
      <c r="N25" s="443"/>
      <c r="O25" s="443"/>
      <c r="P25" s="443"/>
      <c r="Q25" s="443"/>
      <c r="R25" s="443"/>
      <c r="S25" s="443"/>
      <c r="T25" s="443"/>
      <c r="U25" s="443"/>
      <c r="V25" s="443"/>
      <c r="W25" s="443"/>
      <c r="X25" s="443"/>
      <c r="Y25" s="443"/>
      <c r="Z25" s="443"/>
      <c r="AA25" s="443"/>
      <c r="AB25" s="443"/>
      <c r="AC25" s="443"/>
      <c r="AD25" s="443"/>
      <c r="AE25" s="443"/>
      <c r="AF25" s="443"/>
      <c r="AG25" s="443"/>
      <c r="AH25" s="443"/>
      <c r="AI25" s="443"/>
      <c r="AJ25" s="443"/>
      <c r="AK25" s="443"/>
      <c r="AL25" s="443"/>
      <c r="AM25" s="443"/>
      <c r="AN25" s="443"/>
    </row>
    <row r="26" spans="3:40" outlineLevel="3">
      <c r="C26" s="491" t="str">
        <f>DFs!C94</f>
        <v>Contraprestação Pública Anual + Receitas Tarifárias</v>
      </c>
      <c r="E26" s="4" t="str">
        <f>DFs!E94</f>
        <v>$ 000s</v>
      </c>
      <c r="F26" s="23">
        <f t="shared" ref="F26:F33" si="8">SUM(G26:AM26)</f>
        <v>471035.30469467351</v>
      </c>
      <c r="G26" s="450">
        <f>DFs!G94+DFs!G58</f>
        <v>9207.0532017406767</v>
      </c>
      <c r="H26" s="450">
        <f>DFs!H94+DFs!H58</f>
        <v>9708.178824675997</v>
      </c>
      <c r="I26" s="450">
        <f>DFs!I94+DFs!I58</f>
        <v>11978.496983334042</v>
      </c>
      <c r="J26" s="450">
        <f>DFs!J94+DFs!J58</f>
        <v>14061.012959889635</v>
      </c>
      <c r="K26" s="450">
        <f>DFs!K94+DFs!K58</f>
        <v>14190.613024007278</v>
      </c>
      <c r="L26" s="450">
        <f>DFs!L94+DFs!L58</f>
        <v>14324.131518610782</v>
      </c>
      <c r="M26" s="450">
        <f>DFs!M94+DFs!M58</f>
        <v>14450.741549492999</v>
      </c>
      <c r="N26" s="450">
        <f>DFs!N94+DFs!N58</f>
        <v>17269.249307142356</v>
      </c>
      <c r="O26" s="450">
        <f>DFs!O94+DFs!O58</f>
        <v>14708.358277940137</v>
      </c>
      <c r="P26" s="450">
        <f>DFs!P94+DFs!P58</f>
        <v>14842.288830574416</v>
      </c>
      <c r="Q26" s="450">
        <f>DFs!Q94+DFs!Q58</f>
        <v>15048.886945569067</v>
      </c>
      <c r="R26" s="450">
        <f>DFs!R94+DFs!R58</f>
        <v>15112.722366928499</v>
      </c>
      <c r="S26" s="450">
        <f>DFs!S94+DFs!S58</f>
        <v>15244.859830882939</v>
      </c>
      <c r="T26" s="450">
        <f>DFs!T94+DFs!T58</f>
        <v>15379.640172989144</v>
      </c>
      <c r="U26" s="450">
        <f>DFs!U94+DFs!U58</f>
        <v>18263.65595636236</v>
      </c>
      <c r="V26" s="450">
        <f>DFs!V94+DFs!V58</f>
        <v>15738.641166852067</v>
      </c>
      <c r="W26" s="450">
        <f>DFs!W94+DFs!W58</f>
        <v>15886.000405145638</v>
      </c>
      <c r="X26" s="450">
        <f>DFs!X94+DFs!X58</f>
        <v>16037.778218653857</v>
      </c>
      <c r="Y26" s="450">
        <f>DFs!Y94+DFs!Y58</f>
        <v>16199.823995364846</v>
      </c>
      <c r="Z26" s="450">
        <f>DFs!Z94+DFs!Z58</f>
        <v>16355.561901785615</v>
      </c>
      <c r="AA26" s="450">
        <f>DFs!AA94+DFs!AA58</f>
        <v>16574.790875777973</v>
      </c>
      <c r="AB26" s="450">
        <f>DFs!AB94+DFs!AB58</f>
        <v>19327.004482796827</v>
      </c>
      <c r="AC26" s="450">
        <f>DFs!AC94+DFs!AC58</f>
        <v>16794.674306802652</v>
      </c>
      <c r="AD26" s="450">
        <f>DFs!AD94+DFs!AD58</f>
        <v>16942.776367619652</v>
      </c>
      <c r="AE26" s="450">
        <f>DFs!AE94+DFs!AE58</f>
        <v>17110.2898159494</v>
      </c>
      <c r="AF26" s="450">
        <f>DFs!AF94+DFs!AF58</f>
        <v>17265.910937609518</v>
      </c>
      <c r="AG26" s="450">
        <f>DFs!AG94+DFs!AG58</f>
        <v>17413.356662383827</v>
      </c>
      <c r="AH26" s="450">
        <f>DFs!AH94+DFs!AH58</f>
        <v>17566.770883153906</v>
      </c>
      <c r="AI26" s="450">
        <f>DFs!AI94+DFs!AI58</f>
        <v>20156.402713186955</v>
      </c>
      <c r="AJ26" s="450">
        <f>DFs!AJ94+DFs!AJ58</f>
        <v>17875.632211450556</v>
      </c>
      <c r="AK26" s="450">
        <f>DFs!AK94+DFs!AK58</f>
        <v>0</v>
      </c>
      <c r="AL26" s="450">
        <f>DFs!AL94+DFs!AL58</f>
        <v>0</v>
      </c>
      <c r="AM26" s="450">
        <f>DFs!AM94+DFs!AM58</f>
        <v>0</v>
      </c>
      <c r="AN26" s="450"/>
    </row>
    <row r="27" spans="3:40" outlineLevel="3">
      <c r="C27" s="491" t="str">
        <f>DFs!C95</f>
        <v>Custos e Despesas Operacionais</v>
      </c>
      <c r="E27" s="4" t="str">
        <f>DFs!E95</f>
        <v>$ 000s</v>
      </c>
      <c r="F27" s="23">
        <f t="shared" si="8"/>
        <v>-382625.22135338199</v>
      </c>
      <c r="G27" s="455">
        <f>DFs!G95</f>
        <v>-9870.4596060077747</v>
      </c>
      <c r="H27" s="455">
        <f>DFs!H95</f>
        <v>-11107.700636620295</v>
      </c>
      <c r="I27" s="455">
        <f>DFs!I95</f>
        <v>-11461.040275137917</v>
      </c>
      <c r="J27" s="455">
        <f>DFs!J95</f>
        <v>-11772.983449506341</v>
      </c>
      <c r="K27" s="455">
        <f>DFs!K95</f>
        <v>-11815.476831780887</v>
      </c>
      <c r="L27" s="455">
        <f>DFs!L95</f>
        <v>-11854.978955202721</v>
      </c>
      <c r="M27" s="455">
        <f>DFs!M95</f>
        <v>-11877.511318375435</v>
      </c>
      <c r="N27" s="455">
        <f>DFs!N95</f>
        <v>-11900.262590009968</v>
      </c>
      <c r="O27" s="455">
        <f>DFs!O95</f>
        <v>-11923.222385925596</v>
      </c>
      <c r="P27" s="455">
        <f>DFs!P95</f>
        <v>-11946.439319946634</v>
      </c>
      <c r="Q27" s="455">
        <f>DFs!Q95</f>
        <v>-11969.916559485762</v>
      </c>
      <c r="R27" s="455">
        <f>DFs!R95</f>
        <v>-11993.589939679545</v>
      </c>
      <c r="S27" s="455">
        <f>DFs!S95</f>
        <v>-12017.518815125908</v>
      </c>
      <c r="T27" s="455">
        <f>DFs!T95</f>
        <v>-12041.709161483923</v>
      </c>
      <c r="U27" s="455">
        <f>DFs!U95</f>
        <v>-12741.975194882458</v>
      </c>
      <c r="V27" s="455">
        <f>DFs!V95</f>
        <v>-12910.167453655507</v>
      </c>
      <c r="W27" s="455">
        <f>DFs!W95</f>
        <v>-13081.511247615957</v>
      </c>
      <c r="X27" s="455">
        <f>DFs!X95</f>
        <v>-13255.984468241495</v>
      </c>
      <c r="Y27" s="455">
        <f>DFs!Y95</f>
        <v>-13482.481744762406</v>
      </c>
      <c r="Z27" s="455">
        <f>DFs!Z95</f>
        <v>-13663.498009600151</v>
      </c>
      <c r="AA27" s="455">
        <f>DFs!AA95</f>
        <v>-13704.10113414825</v>
      </c>
      <c r="AB27" s="455">
        <f>DFs!AB95</f>
        <v>-13745.130027373187</v>
      </c>
      <c r="AC27" s="455">
        <f>DFs!AC95</f>
        <v>-13786.586061852715</v>
      </c>
      <c r="AD27" s="455">
        <f>DFs!AD95</f>
        <v>-13828.43550468924</v>
      </c>
      <c r="AE27" s="455">
        <f>DFs!AE95</f>
        <v>-14037.086135663842</v>
      </c>
      <c r="AF27" s="455">
        <f>DFs!AF95</f>
        <v>-14079.825563676619</v>
      </c>
      <c r="AG27" s="455">
        <f>DFs!AG95</f>
        <v>-14122.99129324607</v>
      </c>
      <c r="AH27" s="455">
        <f>DFs!AH95</f>
        <v>-14166.645905032477</v>
      </c>
      <c r="AI27" s="455">
        <f>DFs!AI95</f>
        <v>-14210.739386652047</v>
      </c>
      <c r="AJ27" s="455">
        <f>DFs!AJ95</f>
        <v>-14255.252378000954</v>
      </c>
      <c r="AK27" s="455">
        <f>DFs!AK95</f>
        <v>0</v>
      </c>
      <c r="AL27" s="455">
        <f>DFs!AL95</f>
        <v>0</v>
      </c>
      <c r="AM27" s="455">
        <f>DFs!AM95</f>
        <v>0</v>
      </c>
      <c r="AN27" s="455"/>
    </row>
    <row r="28" spans="3:40" outlineLevel="3">
      <c r="C28" s="491" t="str">
        <f>DFs!C60</f>
        <v>IR / CSLL pagos</v>
      </c>
      <c r="E28" s="4" t="str">
        <f>DFs!E60</f>
        <v>$ 000s</v>
      </c>
      <c r="F28" s="23">
        <f t="shared" si="8"/>
        <v>-16393.238586488922</v>
      </c>
      <c r="G28" s="455">
        <f>DFs!G60</f>
        <v>0</v>
      </c>
      <c r="H28" s="455">
        <f>DFs!H60</f>
        <v>0</v>
      </c>
      <c r="I28" s="455">
        <f>DFs!I60</f>
        <v>0</v>
      </c>
      <c r="J28" s="455">
        <f>DFs!J60</f>
        <v>-154.57450562874999</v>
      </c>
      <c r="K28" s="455">
        <f>DFs!K60</f>
        <v>-174.7810723494072</v>
      </c>
      <c r="L28" s="455">
        <f>DFs!L60</f>
        <v>-483.56896252504447</v>
      </c>
      <c r="M28" s="455">
        <f>DFs!M60</f>
        <v>-509.59307519290633</v>
      </c>
      <c r="N28" s="455">
        <f>DFs!N60</f>
        <v>-398.05233301363421</v>
      </c>
      <c r="O28" s="455">
        <f>DFs!O60</f>
        <v>-306.14558672838677</v>
      </c>
      <c r="P28" s="455">
        <f>DFs!P60</f>
        <v>-332.30311431933814</v>
      </c>
      <c r="Q28" s="455">
        <f>DFs!Q60</f>
        <v>-365.79702647795261</v>
      </c>
      <c r="R28" s="455">
        <f>DFs!R60</f>
        <v>-374.28064540237733</v>
      </c>
      <c r="S28" s="455">
        <f>DFs!S60</f>
        <v>-698.77280117937346</v>
      </c>
      <c r="T28" s="455">
        <f>DFs!T60</f>
        <v>-826.19414605697875</v>
      </c>
      <c r="U28" s="455">
        <f>DFs!U60</f>
        <v>-681.6326669731659</v>
      </c>
      <c r="V28" s="455">
        <f>DFs!V60</f>
        <v>-558.00836383483011</v>
      </c>
      <c r="W28" s="455">
        <f>DFs!W60</f>
        <v>-551.83196049809135</v>
      </c>
      <c r="X28" s="455">
        <f>DFs!X60</f>
        <v>-544.56794001820299</v>
      </c>
      <c r="Y28" s="455">
        <f>DFs!Y60</f>
        <v>-522.37278751282975</v>
      </c>
      <c r="Z28" s="455">
        <f>DFs!Z60</f>
        <v>-875.83846068105788</v>
      </c>
      <c r="AA28" s="455">
        <f>DFs!AA60</f>
        <v>-887.26252488810599</v>
      </c>
      <c r="AB28" s="455">
        <f>DFs!AB60</f>
        <v>-703.01795360003723</v>
      </c>
      <c r="AC28" s="455">
        <f>DFs!AC60</f>
        <v>-568.94365791697851</v>
      </c>
      <c r="AD28" s="455">
        <f>DFs!AD60</f>
        <v>-605.0697659703402</v>
      </c>
      <c r="AE28" s="455">
        <f>DFs!AE60</f>
        <v>-591.25368130108984</v>
      </c>
      <c r="AF28" s="455">
        <f>DFs!AF60</f>
        <v>-679.00521070718605</v>
      </c>
      <c r="AG28" s="455">
        <f>DFs!AG60</f>
        <v>-1081.0641119768375</v>
      </c>
      <c r="AH28" s="455">
        <f>DFs!AH60</f>
        <v>-1121.3496231892855</v>
      </c>
      <c r="AI28" s="455">
        <f>DFs!AI60</f>
        <v>-964.04540077586921</v>
      </c>
      <c r="AJ28" s="455">
        <f>DFs!AJ60</f>
        <v>-833.91120777086462</v>
      </c>
      <c r="AK28" s="455">
        <f>DFs!AK60</f>
        <v>0</v>
      </c>
      <c r="AL28" s="455">
        <f>DFs!AL60</f>
        <v>0</v>
      </c>
      <c r="AM28" s="455">
        <f>DFs!AM60</f>
        <v>0</v>
      </c>
      <c r="AN28" s="455"/>
    </row>
    <row r="29" spans="3:40" outlineLevel="3">
      <c r="C29" s="491" t="str">
        <f>DFs!C42</f>
        <v>Ajustes de Capital de Giro</v>
      </c>
      <c r="E29" s="4" t="str">
        <f>DFs!E42</f>
        <v>$ 000s</v>
      </c>
      <c r="F29" s="23">
        <f t="shared" si="8"/>
        <v>1.1368683772161603E-13</v>
      </c>
      <c r="G29" s="455">
        <f>DFs!G42</f>
        <v>-181.83286889028778</v>
      </c>
      <c r="H29" s="455">
        <f>DFs!H42</f>
        <v>-3.6528261834244233</v>
      </c>
      <c r="I29" s="455">
        <f>DFs!I42</f>
        <v>-148.56773906778449</v>
      </c>
      <c r="J29" s="455">
        <f>DFs!J42</f>
        <v>-133.13194327854185</v>
      </c>
      <c r="K29" s="455">
        <f>DFs!K42</f>
        <v>-9.3464932953805828</v>
      </c>
      <c r="L29" s="455">
        <f>DFs!L42</f>
        <v>-12.27968961320687</v>
      </c>
      <c r="M29" s="455">
        <f>DFs!M42</f>
        <v>-10.406303908127484</v>
      </c>
      <c r="N29" s="455">
        <f>DFs!N42</f>
        <v>-51.026279346522415</v>
      </c>
      <c r="O29" s="455">
        <f>DFs!O42</f>
        <v>31.274137299589825</v>
      </c>
      <c r="P29" s="455">
        <f>DFs!P42</f>
        <v>-12.429826261129051</v>
      </c>
      <c r="Q29" s="455">
        <f>DFs!Q42</f>
        <v>-16.980666985861717</v>
      </c>
      <c r="R29" s="455">
        <f>DFs!R42</f>
        <v>-5.2467469610492117</v>
      </c>
      <c r="S29" s="455">
        <f>DFs!S42</f>
        <v>-9.318296918419378</v>
      </c>
      <c r="T29" s="455">
        <f>DFs!T42</f>
        <v>-12.620152894784155</v>
      </c>
      <c r="U29" s="455">
        <f>DFs!U42</f>
        <v>-56.989588353962972</v>
      </c>
      <c r="V29" s="455">
        <f>DFs!V42</f>
        <v>27.482657351530861</v>
      </c>
      <c r="W29" s="455">
        <f>DFs!W42</f>
        <v>-10.425422189890128</v>
      </c>
      <c r="X29" s="455">
        <f>DFs!X42</f>
        <v>-14.161184807517316</v>
      </c>
      <c r="Y29" s="455">
        <f>DFs!Y42</f>
        <v>-13.318830962547054</v>
      </c>
      <c r="Z29" s="455">
        <f>DFs!Z42</f>
        <v>-12.800375870200241</v>
      </c>
      <c r="AA29" s="455">
        <f>DFs!AA42</f>
        <v>-16.177843657467861</v>
      </c>
      <c r="AB29" s="455">
        <f>DFs!AB42</f>
        <v>-48.89633282016564</v>
      </c>
      <c r="AC29" s="455">
        <f>DFs!AC42</f>
        <v>28.982745928288068</v>
      </c>
      <c r="AD29" s="455">
        <f>DFs!AD42</f>
        <v>-12.172772121945172</v>
      </c>
      <c r="AE29" s="455">
        <f>DFs!AE42</f>
        <v>8.5841600292798148</v>
      </c>
      <c r="AF29" s="455">
        <f>DFs!AF42</f>
        <v>-14.696142831734392</v>
      </c>
      <c r="AG29" s="455">
        <f>DFs!AG42</f>
        <v>-12.118826693779056</v>
      </c>
      <c r="AH29" s="455">
        <f>DFs!AH42</f>
        <v>-12.609388008499309</v>
      </c>
      <c r="AI29" s="455">
        <f>DFs!AI42</f>
        <v>-51.053845059229502</v>
      </c>
      <c r="AJ29" s="455">
        <f>DFs!AJ42</f>
        <v>785.9366863727696</v>
      </c>
      <c r="AK29" s="455">
        <f>DFs!AK42</f>
        <v>0</v>
      </c>
      <c r="AL29" s="455">
        <f>DFs!AL42</f>
        <v>0</v>
      </c>
      <c r="AM29" s="455">
        <f>DFs!AM42</f>
        <v>0</v>
      </c>
      <c r="AN29" s="455"/>
    </row>
    <row r="30" spans="3:40" outlineLevel="3">
      <c r="C30" s="491" t="str">
        <f>DFs!C49</f>
        <v>CAPEX total</v>
      </c>
      <c r="E30" s="4" t="str">
        <f>DFs!E49</f>
        <v>$ 000s</v>
      </c>
      <c r="F30" s="23">
        <f t="shared" si="8"/>
        <v>-33226.929577229996</v>
      </c>
      <c r="G30" s="455">
        <f>DFs!G49</f>
        <v>-7225.3986449999993</v>
      </c>
      <c r="H30" s="455">
        <f>DFs!H49</f>
        <v>-245.18614500000001</v>
      </c>
      <c r="I30" s="455">
        <f>DFs!I49</f>
        <v>-2147.6074422299998</v>
      </c>
      <c r="J30" s="455">
        <f>DFs!J49</f>
        <v>-20.196204999999999</v>
      </c>
      <c r="K30" s="455">
        <f>DFs!K49</f>
        <v>-25.897410000000001</v>
      </c>
      <c r="L30" s="455">
        <f>DFs!L49</f>
        <v>-68.056530000000009</v>
      </c>
      <c r="M30" s="455">
        <f>DFs!M49</f>
        <v>-39.767225000000003</v>
      </c>
      <c r="N30" s="455">
        <f>DFs!N49</f>
        <v>-5345.4164099999998</v>
      </c>
      <c r="O30" s="455">
        <f>DFs!O49</f>
        <v>0</v>
      </c>
      <c r="P30" s="455">
        <f>DFs!P49</f>
        <v>-20.196204999999999</v>
      </c>
      <c r="Q30" s="455">
        <f>DFs!Q49</f>
        <v>-813.09014999999999</v>
      </c>
      <c r="R30" s="455">
        <f>DFs!R49</f>
        <v>-53.844140000000003</v>
      </c>
      <c r="S30" s="455">
        <f>DFs!S49</f>
        <v>-20.196204999999999</v>
      </c>
      <c r="T30" s="455">
        <f>DFs!T49</f>
        <v>-6.4164099999999999</v>
      </c>
      <c r="U30" s="455">
        <f>DFs!U49</f>
        <v>-5342.8962000000001</v>
      </c>
      <c r="V30" s="455">
        <f>DFs!V49</f>
        <v>-88.252735000000001</v>
      </c>
      <c r="W30" s="455">
        <f>DFs!W49</f>
        <v>-25.98743</v>
      </c>
      <c r="X30" s="455">
        <f>DFs!X49</f>
        <v>0</v>
      </c>
      <c r="Y30" s="455">
        <f>DFs!Y49</f>
        <v>-20.704204999999998</v>
      </c>
      <c r="Z30" s="455">
        <f>DFs!Z49</f>
        <v>-6.4164099999999999</v>
      </c>
      <c r="AA30" s="455">
        <f>DFs!AA49</f>
        <v>-806.67374000000007</v>
      </c>
      <c r="AB30" s="455">
        <f>DFs!AB49</f>
        <v>-5413.5483450000002</v>
      </c>
      <c r="AC30" s="455">
        <f>DFs!AC49</f>
        <v>-6.4164099999999999</v>
      </c>
      <c r="AD30" s="455">
        <f>DFs!AD49</f>
        <v>0</v>
      </c>
      <c r="AE30" s="455">
        <f>DFs!AE49</f>
        <v>-24.600404999999999</v>
      </c>
      <c r="AF30" s="455">
        <f>DFs!AF49</f>
        <v>-74.472939999999994</v>
      </c>
      <c r="AG30" s="455">
        <f>DFs!AG49</f>
        <v>-19.571020000000001</v>
      </c>
      <c r="AH30" s="455">
        <f>DFs!AH49</f>
        <v>-20.704204999999998</v>
      </c>
      <c r="AI30" s="455">
        <f>DFs!AI49</f>
        <v>-5345.4164099999998</v>
      </c>
      <c r="AJ30" s="455">
        <f>DFs!AJ49</f>
        <v>0</v>
      </c>
      <c r="AK30" s="455">
        <f>DFs!AK49</f>
        <v>0</v>
      </c>
      <c r="AL30" s="455">
        <f>DFs!AL49</f>
        <v>0</v>
      </c>
      <c r="AM30" s="455">
        <f>DFs!AM49</f>
        <v>0</v>
      </c>
      <c r="AN30" s="455"/>
    </row>
    <row r="31" spans="3:40" outlineLevel="3">
      <c r="C31" s="491" t="s">
        <v>698</v>
      </c>
      <c r="E31" s="4" t="str">
        <f>DFs!E67</f>
        <v>$ 000s</v>
      </c>
      <c r="F31" s="23">
        <f t="shared" ca="1" si="8"/>
        <v>-13223.981329257505</v>
      </c>
      <c r="G31" s="455">
        <f ca="1">DFs!G67+DFs!G53</f>
        <v>4366.0185464480219</v>
      </c>
      <c r="H31" s="455">
        <f ca="1">DFs!H67+DFs!H53</f>
        <v>-473.40051970240813</v>
      </c>
      <c r="I31" s="455">
        <f ca="1">DFs!I67+DFs!I53</f>
        <v>73.487797482941005</v>
      </c>
      <c r="J31" s="455">
        <f ca="1">DFs!J67+DFs!J53</f>
        <v>-1154.7627721595088</v>
      </c>
      <c r="K31" s="455">
        <f ca="1">DFs!K67+DFs!K53</f>
        <v>-1099.8308042017961</v>
      </c>
      <c r="L31" s="455">
        <f ca="1">DFs!L67+DFs!L53</f>
        <v>-1027.7370032485669</v>
      </c>
      <c r="M31" s="455">
        <f ca="1">DFs!M67+DFs!M53</f>
        <v>-995.12775143970794</v>
      </c>
      <c r="N31" s="455">
        <f ca="1">DFs!N67+DFs!N53</f>
        <v>1645.153794077251</v>
      </c>
      <c r="O31" s="455">
        <f ca="1">DFs!O67+DFs!O53</f>
        <v>-1631.8258538256634</v>
      </c>
      <c r="P31" s="455">
        <f ca="1">DFs!P67+DFs!P53</f>
        <v>-1522.4848552734327</v>
      </c>
      <c r="Q31" s="455">
        <f ca="1">DFs!Q67+DFs!Q53</f>
        <v>-1039.1089542510683</v>
      </c>
      <c r="R31" s="455">
        <f ca="1">DFs!R67+DFs!R53</f>
        <v>-1453.8022455743126</v>
      </c>
      <c r="S31" s="455">
        <f ca="1">DFs!S67+DFs!S53</f>
        <v>-1370.8125150050921</v>
      </c>
      <c r="T31" s="455">
        <f ca="1">DFs!T67+DFs!T53</f>
        <v>-1271.287799801918</v>
      </c>
      <c r="U31" s="455">
        <f ca="1">DFs!U67+DFs!U53</f>
        <v>1443.5454780946593</v>
      </c>
      <c r="V31" s="455">
        <f ca="1">DFs!V67+DFs!V53</f>
        <v>-4313.0049892624029</v>
      </c>
      <c r="W31" s="455">
        <f ca="1">DFs!W67+DFs!W53</f>
        <v>3.6534501475714265</v>
      </c>
      <c r="X31" s="455">
        <f ca="1">DFs!X67+DFs!X53</f>
        <v>-12.688338750082419</v>
      </c>
      <c r="Y31" s="455">
        <f ca="1">DFs!Y67+DFs!Y53</f>
        <v>-1.1512760768901096</v>
      </c>
      <c r="Z31" s="455">
        <f ca="1">DFs!Z67+DFs!Z53</f>
        <v>-10.718585113425075</v>
      </c>
      <c r="AA31" s="455">
        <f ca="1">DFs!AA67+DFs!AA53</f>
        <v>412.18153227322176</v>
      </c>
      <c r="AB31" s="455">
        <f ca="1">DFs!AB67+DFs!AB53</f>
        <v>2736.7737162969352</v>
      </c>
      <c r="AC31" s="455">
        <f ca="1">DFs!AC67+DFs!AC53</f>
        <v>-906.80706839135121</v>
      </c>
      <c r="AD31" s="455">
        <f ca="1">DFs!AD67+DFs!AD53</f>
        <v>-855.71833955151271</v>
      </c>
      <c r="AE31" s="455">
        <f ca="1">DFs!AE67+DFs!AE53</f>
        <v>-787.16056524667431</v>
      </c>
      <c r="AF31" s="455">
        <f ca="1">DFs!AF67+DFs!AF53</f>
        <v>-709.95246054083577</v>
      </c>
      <c r="AG31" s="455">
        <f ca="1">DFs!AG67+DFs!AG53</f>
        <v>-699.55663036359715</v>
      </c>
      <c r="AH31" s="455">
        <f ca="1">DFs!AH67+DFs!AH53</f>
        <v>-647.0345676163588</v>
      </c>
      <c r="AI31" s="455">
        <f ca="1">DFs!AI67+DFs!AI53</f>
        <v>2217.6191884698796</v>
      </c>
      <c r="AJ31" s="455">
        <f ca="1">DFs!AJ67+DFs!AJ53</f>
        <v>-4138.4409371513811</v>
      </c>
      <c r="AK31" s="455">
        <f ca="1">DFs!AK67+DFs!AK53</f>
        <v>0</v>
      </c>
      <c r="AL31" s="455">
        <f ca="1">DFs!AL67+DFs!AL53</f>
        <v>0</v>
      </c>
      <c r="AM31" s="455">
        <f ca="1">DFs!AM67+DFs!AM53</f>
        <v>0</v>
      </c>
      <c r="AN31" s="455"/>
    </row>
    <row r="32" spans="3:40" outlineLevel="3">
      <c r="C32" s="491" t="s">
        <v>699</v>
      </c>
      <c r="E32" s="4" t="s">
        <v>13</v>
      </c>
      <c r="F32" s="23">
        <f t="shared" si="8"/>
        <v>3448.4522729999967</v>
      </c>
      <c r="G32" s="455"/>
      <c r="H32" s="455"/>
      <c r="I32" s="455"/>
      <c r="J32" s="455"/>
      <c r="K32" s="455"/>
      <c r="L32" s="455"/>
      <c r="M32" s="455"/>
      <c r="N32" s="455"/>
      <c r="O32" s="455"/>
      <c r="P32" s="455"/>
      <c r="Q32" s="455"/>
      <c r="R32" s="455"/>
      <c r="S32" s="455"/>
      <c r="T32" s="455"/>
      <c r="U32" s="455"/>
      <c r="V32" s="455"/>
      <c r="W32" s="455"/>
      <c r="X32" s="455"/>
      <c r="Y32" s="455"/>
      <c r="Z32" s="455"/>
      <c r="AA32" s="455"/>
      <c r="AB32" s="455"/>
      <c r="AC32" s="455"/>
      <c r="AD32" s="455"/>
      <c r="AE32" s="455"/>
      <c r="AF32" s="455"/>
      <c r="AG32" s="455"/>
      <c r="AH32" s="455"/>
      <c r="AI32" s="455"/>
      <c r="AJ32" s="455">
        <f>Ops!AJ901+Ops!AJ909</f>
        <v>3448.4522729999967</v>
      </c>
      <c r="AK32" s="455"/>
      <c r="AL32" s="455"/>
      <c r="AM32" s="455"/>
      <c r="AN32" s="455"/>
    </row>
    <row r="33" spans="3:40" outlineLevel="3">
      <c r="C33" s="491" t="s">
        <v>700</v>
      </c>
      <c r="E33" s="4" t="str">
        <f>DFs!E69</f>
        <v>$ 000s</v>
      </c>
      <c r="F33" s="23">
        <f t="shared" ca="1" si="8"/>
        <v>29014.386121315107</v>
      </c>
      <c r="G33" s="455">
        <f t="shared" ref="G33:AM33" ca="1" si="9">SUM(G26:G32)</f>
        <v>-3704.6193717093629</v>
      </c>
      <c r="H33" s="455">
        <f t="shared" ca="1" si="9"/>
        <v>-2121.7613028301303</v>
      </c>
      <c r="I33" s="455">
        <f t="shared" ca="1" si="9"/>
        <v>-1705.2306756187184</v>
      </c>
      <c r="J33" s="455">
        <f t="shared" ca="1" si="9"/>
        <v>825.36408431649329</v>
      </c>
      <c r="K33" s="455">
        <f t="shared" ca="1" si="9"/>
        <v>1065.2804123798073</v>
      </c>
      <c r="L33" s="455">
        <f t="shared" ca="1" si="9"/>
        <v>877.51037802124233</v>
      </c>
      <c r="M33" s="455">
        <f t="shared" ca="1" si="9"/>
        <v>1018.3358755768227</v>
      </c>
      <c r="N33" s="455">
        <f t="shared" ca="1" si="9"/>
        <v>1219.6454888494823</v>
      </c>
      <c r="O33" s="455">
        <f t="shared" ca="1" si="9"/>
        <v>878.43858876008085</v>
      </c>
      <c r="P33" s="455">
        <f t="shared" ca="1" si="9"/>
        <v>1008.4355097738824</v>
      </c>
      <c r="Q33" s="455">
        <f t="shared" ca="1" si="9"/>
        <v>843.99358836842271</v>
      </c>
      <c r="R33" s="455">
        <f t="shared" ca="1" si="9"/>
        <v>1231.9586493112151</v>
      </c>
      <c r="S33" s="455">
        <f t="shared" ca="1" si="9"/>
        <v>1128.2411976541455</v>
      </c>
      <c r="T33" s="455">
        <f t="shared" ca="1" si="9"/>
        <v>1221.4125027515406</v>
      </c>
      <c r="U33" s="455">
        <f t="shared" ca="1" si="9"/>
        <v>883.70778424743185</v>
      </c>
      <c r="V33" s="455">
        <f t="shared" ca="1" si="9"/>
        <v>-2103.309717549143</v>
      </c>
      <c r="W33" s="455">
        <f t="shared" ca="1" si="9"/>
        <v>2219.8977949892701</v>
      </c>
      <c r="X33" s="455">
        <f t="shared" ca="1" si="9"/>
        <v>2210.3762868365593</v>
      </c>
      <c r="Y33" s="455">
        <f t="shared" ca="1" si="9"/>
        <v>2159.795151050173</v>
      </c>
      <c r="Z33" s="455">
        <f t="shared" ca="1" si="9"/>
        <v>1786.2900605207813</v>
      </c>
      <c r="AA33" s="455">
        <f t="shared" ca="1" si="9"/>
        <v>1572.7571653573714</v>
      </c>
      <c r="AB33" s="455">
        <f t="shared" ca="1" si="9"/>
        <v>2153.1855403003728</v>
      </c>
      <c r="AC33" s="455">
        <f t="shared" ca="1" si="9"/>
        <v>1554.903854569895</v>
      </c>
      <c r="AD33" s="455">
        <f t="shared" ca="1" si="9"/>
        <v>1641.3799852866146</v>
      </c>
      <c r="AE33" s="455">
        <f t="shared" ca="1" si="9"/>
        <v>1678.7731887670739</v>
      </c>
      <c r="AF33" s="455">
        <f t="shared" ca="1" si="9"/>
        <v>1707.9586198531431</v>
      </c>
      <c r="AG33" s="455">
        <f t="shared" ca="1" si="9"/>
        <v>1478.054780103543</v>
      </c>
      <c r="AH33" s="455">
        <f t="shared" ca="1" si="9"/>
        <v>1598.4271943072845</v>
      </c>
      <c r="AI33" s="455">
        <f t="shared" ca="1" si="9"/>
        <v>1802.7668591696897</v>
      </c>
      <c r="AJ33" s="455">
        <f t="shared" ca="1" si="9"/>
        <v>2882.4166479001228</v>
      </c>
      <c r="AK33" s="455">
        <f t="shared" ca="1" si="9"/>
        <v>0</v>
      </c>
      <c r="AL33" s="455">
        <f t="shared" ca="1" si="9"/>
        <v>0</v>
      </c>
      <c r="AM33" s="455">
        <f t="shared" ca="1" si="9"/>
        <v>0</v>
      </c>
      <c r="AN33" s="455"/>
    </row>
    <row r="34" spans="3:40" ht="16.5" outlineLevel="3" thickBot="1">
      <c r="C34" s="491"/>
      <c r="E34" s="443"/>
      <c r="F34" s="443"/>
      <c r="G34" s="455"/>
      <c r="H34" s="455"/>
      <c r="I34" s="455"/>
      <c r="J34" s="455"/>
      <c r="K34" s="455"/>
      <c r="L34" s="455"/>
      <c r="M34" s="455"/>
      <c r="N34" s="455"/>
      <c r="O34" s="455"/>
      <c r="P34" s="455"/>
      <c r="Q34" s="455"/>
      <c r="R34" s="455"/>
      <c r="S34" s="455"/>
      <c r="T34" s="455"/>
      <c r="U34" s="455"/>
      <c r="V34" s="455"/>
      <c r="W34" s="455"/>
      <c r="X34" s="455"/>
      <c r="Y34" s="455"/>
      <c r="Z34" s="455"/>
      <c r="AA34" s="455"/>
      <c r="AB34" s="455"/>
      <c r="AC34" s="455"/>
      <c r="AD34" s="455"/>
      <c r="AE34" s="455"/>
      <c r="AF34" s="455"/>
      <c r="AG34" s="455"/>
      <c r="AH34" s="455"/>
      <c r="AI34" s="455"/>
      <c r="AJ34" s="455"/>
      <c r="AK34" s="455"/>
      <c r="AL34" s="455"/>
      <c r="AM34" s="455"/>
      <c r="AN34" s="455"/>
    </row>
    <row r="35" spans="3:40" ht="16.5" outlineLevel="3" thickBot="1">
      <c r="C35" s="750" t="s">
        <v>701</v>
      </c>
      <c r="D35" s="753">
        <f ca="1">MIRR(G33:AM33,Kd,D19)</f>
        <v>0.14504123004530878</v>
      </c>
      <c r="E35" s="751" t="s">
        <v>302</v>
      </c>
      <c r="F35" s="752"/>
      <c r="G35" s="443"/>
      <c r="H35" s="443"/>
      <c r="I35" s="443"/>
      <c r="J35" s="443"/>
      <c r="K35" s="443"/>
      <c r="L35" s="443"/>
      <c r="M35" s="443"/>
      <c r="N35" s="443"/>
      <c r="O35" s="443"/>
      <c r="P35" s="443"/>
      <c r="Q35" s="443"/>
      <c r="R35" s="443"/>
      <c r="S35" s="443"/>
      <c r="T35" s="443"/>
      <c r="U35" s="443"/>
      <c r="V35" s="443"/>
      <c r="W35" s="443"/>
      <c r="X35" s="443"/>
      <c r="Y35" s="443"/>
      <c r="Z35" s="443"/>
      <c r="AA35" s="443"/>
      <c r="AB35" s="443"/>
      <c r="AC35" s="443"/>
      <c r="AD35" s="443"/>
      <c r="AE35" s="443"/>
      <c r="AF35" s="443"/>
      <c r="AG35" s="443"/>
      <c r="AH35" s="443"/>
      <c r="AI35" s="443"/>
      <c r="AJ35" s="443"/>
      <c r="AK35" s="443"/>
      <c r="AL35" s="443"/>
      <c r="AM35" s="443"/>
      <c r="AN35" s="443"/>
    </row>
    <row r="36" spans="3:40" outlineLevel="2">
      <c r="C36" s="443"/>
      <c r="E36" s="443"/>
      <c r="F36" s="443"/>
      <c r="G36" s="443"/>
      <c r="H36" s="443"/>
      <c r="I36" s="443"/>
      <c r="J36" s="443"/>
      <c r="K36" s="443"/>
      <c r="L36" s="443"/>
      <c r="M36" s="443"/>
      <c r="N36" s="443"/>
      <c r="O36" s="443"/>
      <c r="P36" s="443"/>
      <c r="Q36" s="443"/>
      <c r="R36" s="443"/>
      <c r="S36" s="443"/>
      <c r="T36" s="443"/>
      <c r="U36" s="443"/>
      <c r="V36" s="443"/>
      <c r="W36" s="443"/>
      <c r="X36" s="443"/>
      <c r="Y36" s="443"/>
      <c r="Z36" s="443"/>
      <c r="AA36" s="443"/>
      <c r="AB36" s="443"/>
      <c r="AC36" s="443"/>
      <c r="AD36" s="443"/>
      <c r="AE36" s="443"/>
      <c r="AF36" s="443"/>
      <c r="AG36" s="443"/>
      <c r="AH36" s="443"/>
      <c r="AI36" s="443"/>
      <c r="AJ36" s="443"/>
      <c r="AK36" s="443"/>
      <c r="AL36" s="443"/>
      <c r="AM36" s="443"/>
      <c r="AN36" s="443"/>
    </row>
    <row r="37" spans="3:40" outlineLevel="1">
      <c r="C37" s="443"/>
      <c r="E37" s="443"/>
      <c r="F37" s="443"/>
      <c r="G37" s="443"/>
      <c r="H37" s="443"/>
      <c r="I37" s="443"/>
      <c r="J37" s="443"/>
      <c r="K37" s="443"/>
      <c r="L37" s="443"/>
      <c r="M37" s="443"/>
      <c r="N37" s="443"/>
      <c r="O37" s="443"/>
      <c r="P37" s="443"/>
      <c r="Q37" s="443"/>
      <c r="R37" s="443"/>
      <c r="S37" s="443"/>
      <c r="T37" s="443"/>
      <c r="U37" s="443"/>
      <c r="V37" s="443"/>
      <c r="W37" s="443"/>
      <c r="X37" s="443"/>
      <c r="Y37" s="443"/>
      <c r="Z37" s="443"/>
      <c r="AA37" s="443"/>
      <c r="AB37" s="443"/>
      <c r="AC37" s="443"/>
      <c r="AD37" s="443"/>
      <c r="AE37" s="443"/>
      <c r="AF37" s="443"/>
      <c r="AG37" s="443"/>
      <c r="AH37" s="443"/>
      <c r="AI37" s="443"/>
      <c r="AJ37" s="443"/>
      <c r="AK37" s="443"/>
      <c r="AL37" s="443"/>
      <c r="AM37" s="443"/>
      <c r="AN37" s="443"/>
    </row>
    <row r="38" spans="3:40" outlineLevel="1">
      <c r="C38" t="s">
        <v>702</v>
      </c>
      <c r="E38" s="443"/>
      <c r="F38" s="443"/>
      <c r="G38" s="443"/>
      <c r="H38" s="443"/>
      <c r="I38" s="443"/>
      <c r="J38" s="443"/>
      <c r="K38" s="443"/>
      <c r="L38" s="443"/>
      <c r="M38" s="443"/>
      <c r="N38" s="443"/>
      <c r="O38" s="443"/>
      <c r="P38" s="443"/>
      <c r="Q38" s="443"/>
      <c r="R38" s="443"/>
      <c r="S38" s="443"/>
      <c r="T38" s="443"/>
      <c r="U38" s="443"/>
      <c r="V38" s="443"/>
      <c r="W38" s="443"/>
      <c r="X38" s="443"/>
      <c r="Y38" s="443"/>
      <c r="Z38" s="443"/>
      <c r="AA38" s="443"/>
      <c r="AB38" s="443"/>
      <c r="AC38" s="443"/>
      <c r="AD38" s="443"/>
      <c r="AE38" s="443"/>
      <c r="AF38" s="443"/>
      <c r="AG38" s="443"/>
      <c r="AH38" s="443"/>
      <c r="AI38" s="443"/>
      <c r="AJ38" s="443"/>
      <c r="AK38" s="443"/>
      <c r="AL38" s="443"/>
      <c r="AM38" s="443"/>
      <c r="AN38" s="443"/>
    </row>
    <row r="39" spans="3:40" outlineLevel="2">
      <c r="C39" t="s">
        <v>703</v>
      </c>
      <c r="E39" s="4"/>
      <c r="F39" s="443"/>
      <c r="G39" s="443"/>
      <c r="H39" s="443"/>
      <c r="I39" s="443"/>
      <c r="J39" s="443"/>
      <c r="K39" s="443"/>
      <c r="L39" s="443"/>
      <c r="M39" s="443"/>
      <c r="N39" s="443"/>
      <c r="O39" s="443"/>
      <c r="P39" s="443"/>
      <c r="Q39" s="443"/>
      <c r="R39" s="443"/>
      <c r="S39" s="443"/>
      <c r="T39" s="443"/>
      <c r="U39" s="443"/>
      <c r="V39" s="443"/>
      <c r="W39" s="443"/>
      <c r="X39" s="443"/>
      <c r="Y39" s="443"/>
      <c r="Z39" s="443"/>
      <c r="AA39" s="443"/>
      <c r="AB39" s="443"/>
      <c r="AC39" s="443"/>
      <c r="AD39" s="443"/>
      <c r="AE39" s="443"/>
      <c r="AF39" s="443"/>
      <c r="AG39" s="443"/>
      <c r="AH39" s="443"/>
      <c r="AI39" s="443"/>
      <c r="AJ39" s="443"/>
      <c r="AK39" s="443"/>
      <c r="AL39" s="443"/>
      <c r="AM39" s="443"/>
      <c r="AN39" s="443"/>
    </row>
    <row r="40" spans="3:40" outlineLevel="3">
      <c r="C40" s="491" t="str">
        <f>C14</f>
        <v>Data valuation</v>
      </c>
      <c r="D40" s="33">
        <f>D14</f>
        <v>45292</v>
      </c>
      <c r="E40" s="4" t="s">
        <v>124</v>
      </c>
      <c r="F40" s="443"/>
      <c r="G40" s="443"/>
      <c r="H40" s="443"/>
      <c r="I40" s="443"/>
      <c r="J40" s="443"/>
      <c r="K40" s="443"/>
      <c r="L40" s="443"/>
      <c r="M40" s="443"/>
      <c r="N40" s="443"/>
      <c r="O40" s="443"/>
      <c r="P40" s="443"/>
      <c r="Q40" s="443"/>
      <c r="R40" s="443"/>
      <c r="S40" s="443"/>
      <c r="T40" s="443"/>
      <c r="U40" s="443"/>
      <c r="V40" s="443"/>
      <c r="W40" s="443"/>
      <c r="X40" s="443"/>
      <c r="Y40" s="443"/>
      <c r="Z40" s="443"/>
      <c r="AA40" s="443"/>
      <c r="AB40" s="443"/>
      <c r="AC40" s="443"/>
      <c r="AD40" s="443"/>
      <c r="AE40" s="443"/>
      <c r="AF40" s="443"/>
      <c r="AG40" s="443"/>
      <c r="AH40" s="443"/>
      <c r="AI40" s="443"/>
      <c r="AJ40" s="443"/>
      <c r="AK40" s="443"/>
      <c r="AL40" s="443"/>
      <c r="AM40" s="443"/>
      <c r="AN40" s="443"/>
    </row>
    <row r="41" spans="3:40" outlineLevel="3">
      <c r="C41" s="491" t="str">
        <f>C15</f>
        <v>Dias no ano</v>
      </c>
      <c r="D41" s="38">
        <f>Days_yr</f>
        <v>365</v>
      </c>
      <c r="E41" s="4" t="s">
        <v>293</v>
      </c>
      <c r="F41" s="443"/>
      <c r="G41" s="443"/>
      <c r="H41" s="443"/>
      <c r="I41" s="443"/>
      <c r="J41" s="443"/>
      <c r="K41" s="443"/>
      <c r="L41" s="443"/>
      <c r="M41" s="443"/>
      <c r="N41" s="443"/>
      <c r="O41" s="443"/>
      <c r="P41" s="443"/>
      <c r="Q41" s="443"/>
      <c r="R41" s="443"/>
      <c r="S41" s="443"/>
      <c r="T41" s="443"/>
      <c r="U41" s="443"/>
      <c r="V41" s="443"/>
      <c r="W41" s="443"/>
      <c r="X41" s="443"/>
      <c r="Y41" s="443"/>
      <c r="Z41" s="443"/>
      <c r="AA41" s="443"/>
      <c r="AB41" s="443"/>
      <c r="AC41" s="443"/>
      <c r="AD41" s="443"/>
      <c r="AE41" s="443"/>
      <c r="AF41" s="443"/>
      <c r="AG41" s="443"/>
      <c r="AH41" s="443"/>
      <c r="AI41" s="443"/>
      <c r="AJ41" s="443"/>
      <c r="AK41" s="443"/>
      <c r="AL41" s="443"/>
      <c r="AM41" s="443"/>
      <c r="AN41" s="443"/>
    </row>
    <row r="42" spans="3:40" outlineLevel="3">
      <c r="C42" s="491" t="str">
        <f>C16</f>
        <v>Fim período</v>
      </c>
      <c r="E42" s="4" t="s">
        <v>124</v>
      </c>
      <c r="F42" s="443"/>
      <c r="G42" s="530">
        <f t="shared" ref="G42:AM42" si="10">G16</f>
        <v>45657</v>
      </c>
      <c r="H42" s="530">
        <f t="shared" si="10"/>
        <v>46022</v>
      </c>
      <c r="I42" s="530">
        <f t="shared" si="10"/>
        <v>46387</v>
      </c>
      <c r="J42" s="530">
        <f t="shared" si="10"/>
        <v>46752</v>
      </c>
      <c r="K42" s="530">
        <f t="shared" si="10"/>
        <v>47118</v>
      </c>
      <c r="L42" s="530">
        <f t="shared" si="10"/>
        <v>47483</v>
      </c>
      <c r="M42" s="530">
        <f t="shared" si="10"/>
        <v>47848</v>
      </c>
      <c r="N42" s="530">
        <f t="shared" si="10"/>
        <v>48213</v>
      </c>
      <c r="O42" s="530">
        <f t="shared" si="10"/>
        <v>48579</v>
      </c>
      <c r="P42" s="530">
        <f t="shared" si="10"/>
        <v>48944</v>
      </c>
      <c r="Q42" s="530">
        <f t="shared" si="10"/>
        <v>49309</v>
      </c>
      <c r="R42" s="530">
        <f t="shared" si="10"/>
        <v>49674</v>
      </c>
      <c r="S42" s="530">
        <f t="shared" si="10"/>
        <v>50040</v>
      </c>
      <c r="T42" s="530">
        <f t="shared" si="10"/>
        <v>50405</v>
      </c>
      <c r="U42" s="530">
        <f t="shared" si="10"/>
        <v>50770</v>
      </c>
      <c r="V42" s="530">
        <f t="shared" si="10"/>
        <v>51135</v>
      </c>
      <c r="W42" s="530">
        <f t="shared" si="10"/>
        <v>51501</v>
      </c>
      <c r="X42" s="530">
        <f t="shared" si="10"/>
        <v>51866</v>
      </c>
      <c r="Y42" s="530">
        <f t="shared" si="10"/>
        <v>52231</v>
      </c>
      <c r="Z42" s="530">
        <f t="shared" si="10"/>
        <v>52596</v>
      </c>
      <c r="AA42" s="530">
        <f t="shared" si="10"/>
        <v>52962</v>
      </c>
      <c r="AB42" s="530">
        <f t="shared" si="10"/>
        <v>53327</v>
      </c>
      <c r="AC42" s="530">
        <f t="shared" si="10"/>
        <v>53692</v>
      </c>
      <c r="AD42" s="530">
        <f t="shared" si="10"/>
        <v>54057</v>
      </c>
      <c r="AE42" s="530">
        <f t="shared" si="10"/>
        <v>54423</v>
      </c>
      <c r="AF42" s="530">
        <f t="shared" si="10"/>
        <v>54788</v>
      </c>
      <c r="AG42" s="530">
        <f t="shared" si="10"/>
        <v>55153</v>
      </c>
      <c r="AH42" s="530">
        <f t="shared" si="10"/>
        <v>55518</v>
      </c>
      <c r="AI42" s="530">
        <f t="shared" si="10"/>
        <v>55884</v>
      </c>
      <c r="AJ42" s="530">
        <f t="shared" si="10"/>
        <v>56249</v>
      </c>
      <c r="AK42" s="530">
        <f t="shared" si="10"/>
        <v>56614</v>
      </c>
      <c r="AL42" s="530">
        <f t="shared" si="10"/>
        <v>56979</v>
      </c>
      <c r="AM42" s="530">
        <f t="shared" si="10"/>
        <v>57345</v>
      </c>
      <c r="AN42" s="530"/>
    </row>
    <row r="43" spans="3:40" outlineLevel="3">
      <c r="C43" s="491" t="str">
        <f>C17</f>
        <v>Anos entre data valuation</v>
      </c>
      <c r="E43" s="4" t="s">
        <v>37</v>
      </c>
      <c r="F43" s="443"/>
      <c r="G43" s="495">
        <f t="shared" ref="G43:AM43" si="11">G17</f>
        <v>1</v>
      </c>
      <c r="H43" s="495">
        <f t="shared" si="11"/>
        <v>2</v>
      </c>
      <c r="I43" s="495">
        <f t="shared" si="11"/>
        <v>3</v>
      </c>
      <c r="J43" s="495">
        <f t="shared" si="11"/>
        <v>4</v>
      </c>
      <c r="K43" s="495">
        <f t="shared" si="11"/>
        <v>5.0027397260273974</v>
      </c>
      <c r="L43" s="495">
        <f t="shared" si="11"/>
        <v>6.0027397260273974</v>
      </c>
      <c r="M43" s="495">
        <f t="shared" si="11"/>
        <v>7.0027397260273974</v>
      </c>
      <c r="N43" s="495">
        <f t="shared" si="11"/>
        <v>8.0027397260273965</v>
      </c>
      <c r="O43" s="495">
        <f t="shared" si="11"/>
        <v>9.0054794520547947</v>
      </c>
      <c r="P43" s="495">
        <f t="shared" si="11"/>
        <v>10.005479452054795</v>
      </c>
      <c r="Q43" s="495">
        <f t="shared" si="11"/>
        <v>11.005479452054795</v>
      </c>
      <c r="R43" s="495">
        <f t="shared" si="11"/>
        <v>12.005479452054795</v>
      </c>
      <c r="S43" s="495">
        <f t="shared" si="11"/>
        <v>13.008219178082191</v>
      </c>
      <c r="T43" s="495">
        <f t="shared" si="11"/>
        <v>14.008219178082191</v>
      </c>
      <c r="U43" s="495">
        <f t="shared" si="11"/>
        <v>15.008219178082191</v>
      </c>
      <c r="V43" s="495">
        <f t="shared" si="11"/>
        <v>16.008219178082193</v>
      </c>
      <c r="W43" s="495">
        <f t="shared" si="11"/>
        <v>17.010958904109589</v>
      </c>
      <c r="X43" s="495">
        <f t="shared" si="11"/>
        <v>18.010958904109589</v>
      </c>
      <c r="Y43" s="495">
        <f t="shared" si="11"/>
        <v>19.010958904109589</v>
      </c>
      <c r="Z43" s="495">
        <f t="shared" si="11"/>
        <v>20.010958904109589</v>
      </c>
      <c r="AA43" s="495">
        <f t="shared" si="11"/>
        <v>21.013698630136986</v>
      </c>
      <c r="AB43" s="495">
        <f t="shared" si="11"/>
        <v>22.013698630136986</v>
      </c>
      <c r="AC43" s="495">
        <f t="shared" si="11"/>
        <v>23.013698630136986</v>
      </c>
      <c r="AD43" s="495">
        <f t="shared" si="11"/>
        <v>24.013698630136986</v>
      </c>
      <c r="AE43" s="495">
        <f t="shared" si="11"/>
        <v>25.016438356164382</v>
      </c>
      <c r="AF43" s="495">
        <f t="shared" si="11"/>
        <v>26.016438356164382</v>
      </c>
      <c r="AG43" s="495">
        <f t="shared" si="11"/>
        <v>27.016438356164382</v>
      </c>
      <c r="AH43" s="495">
        <f t="shared" si="11"/>
        <v>28.016438356164382</v>
      </c>
      <c r="AI43" s="495">
        <f t="shared" si="11"/>
        <v>29.019178082191782</v>
      </c>
      <c r="AJ43" s="495">
        <f t="shared" si="11"/>
        <v>30.019178082191782</v>
      </c>
      <c r="AK43" s="495">
        <f t="shared" si="11"/>
        <v>31.019178082191782</v>
      </c>
      <c r="AL43" s="495">
        <f t="shared" si="11"/>
        <v>32.019178082191779</v>
      </c>
      <c r="AM43" s="495">
        <f t="shared" si="11"/>
        <v>33.021917808219179</v>
      </c>
      <c r="AN43" s="495"/>
    </row>
    <row r="44" spans="3:40" outlineLevel="3">
      <c r="C44" s="491"/>
      <c r="E44" s="4"/>
      <c r="F44" s="443"/>
      <c r="G44" s="443"/>
      <c r="H44" s="443"/>
      <c r="I44" s="443"/>
      <c r="J44" s="443"/>
      <c r="K44" s="443"/>
      <c r="L44" s="443"/>
      <c r="M44" s="443"/>
      <c r="N44" s="443"/>
      <c r="O44" s="443"/>
      <c r="P44" s="443"/>
      <c r="Q44" s="443"/>
      <c r="R44" s="443"/>
      <c r="S44" s="443"/>
      <c r="T44" s="443"/>
      <c r="U44" s="443"/>
      <c r="V44" s="443"/>
      <c r="W44" s="443"/>
      <c r="X44" s="443"/>
      <c r="Y44" s="443"/>
      <c r="Z44" s="443"/>
      <c r="AA44" s="443"/>
      <c r="AB44" s="443"/>
      <c r="AC44" s="443"/>
      <c r="AD44" s="443"/>
      <c r="AE44" s="443"/>
      <c r="AF44" s="443"/>
      <c r="AG44" s="443"/>
      <c r="AH44" s="443"/>
      <c r="AI44" s="443"/>
      <c r="AJ44" s="443"/>
      <c r="AK44" s="443"/>
      <c r="AL44" s="443"/>
      <c r="AM44" s="443"/>
      <c r="AN44" s="443"/>
    </row>
    <row r="45" spans="3:40" outlineLevel="3">
      <c r="C45" s="491" t="s">
        <v>336</v>
      </c>
      <c r="D45" s="746">
        <f>Inputs!D332</f>
        <v>0.1109</v>
      </c>
      <c r="E45" s="4" t="s">
        <v>23</v>
      </c>
      <c r="F45" s="443"/>
      <c r="G45" s="443"/>
      <c r="H45" s="443"/>
      <c r="I45" s="443"/>
      <c r="J45" s="443"/>
      <c r="K45" s="443"/>
      <c r="L45" s="443"/>
      <c r="M45" s="443"/>
      <c r="N45" s="443"/>
      <c r="O45" s="443"/>
      <c r="P45" s="443"/>
      <c r="Q45" s="443"/>
      <c r="R45" s="443"/>
      <c r="S45" s="443"/>
      <c r="T45" s="443"/>
      <c r="U45" s="443"/>
      <c r="V45" s="443"/>
      <c r="W45" s="443"/>
      <c r="X45" s="443"/>
      <c r="Y45" s="443"/>
      <c r="Z45" s="443"/>
      <c r="AA45" s="443"/>
      <c r="AB45" s="443"/>
      <c r="AC45" s="443"/>
      <c r="AD45" s="443"/>
      <c r="AE45" s="443"/>
      <c r="AF45" s="443"/>
      <c r="AG45" s="443"/>
      <c r="AH45" s="443"/>
      <c r="AI45" s="443"/>
      <c r="AJ45" s="443"/>
      <c r="AK45" s="443"/>
      <c r="AL45" s="443"/>
      <c r="AM45" s="443"/>
      <c r="AN45" s="443"/>
    </row>
    <row r="46" spans="3:40" outlineLevel="3">
      <c r="C46" s="491" t="str">
        <f t="shared" ref="C46" si="12">C43</f>
        <v>Anos entre data valuation</v>
      </c>
      <c r="E46" s="4" t="str">
        <f t="shared" ref="E46" si="13">E43</f>
        <v>Ano</v>
      </c>
      <c r="F46" s="443"/>
      <c r="G46" s="495">
        <f t="shared" ref="G46:AM46" si="14">G43</f>
        <v>1</v>
      </c>
      <c r="H46" s="495">
        <f t="shared" si="14"/>
        <v>2</v>
      </c>
      <c r="I46" s="495">
        <f t="shared" si="14"/>
        <v>3</v>
      </c>
      <c r="J46" s="495">
        <f t="shared" si="14"/>
        <v>4</v>
      </c>
      <c r="K46" s="495">
        <f t="shared" si="14"/>
        <v>5.0027397260273974</v>
      </c>
      <c r="L46" s="495">
        <f t="shared" si="14"/>
        <v>6.0027397260273974</v>
      </c>
      <c r="M46" s="495">
        <f t="shared" si="14"/>
        <v>7.0027397260273974</v>
      </c>
      <c r="N46" s="495">
        <f t="shared" si="14"/>
        <v>8.0027397260273965</v>
      </c>
      <c r="O46" s="495">
        <f t="shared" si="14"/>
        <v>9.0054794520547947</v>
      </c>
      <c r="P46" s="495">
        <f t="shared" si="14"/>
        <v>10.005479452054795</v>
      </c>
      <c r="Q46" s="495">
        <f t="shared" si="14"/>
        <v>11.005479452054795</v>
      </c>
      <c r="R46" s="495">
        <f t="shared" si="14"/>
        <v>12.005479452054795</v>
      </c>
      <c r="S46" s="495">
        <f t="shared" si="14"/>
        <v>13.008219178082191</v>
      </c>
      <c r="T46" s="495">
        <f t="shared" si="14"/>
        <v>14.008219178082191</v>
      </c>
      <c r="U46" s="495">
        <f t="shared" si="14"/>
        <v>15.008219178082191</v>
      </c>
      <c r="V46" s="495">
        <f t="shared" si="14"/>
        <v>16.008219178082193</v>
      </c>
      <c r="W46" s="495">
        <f t="shared" si="14"/>
        <v>17.010958904109589</v>
      </c>
      <c r="X46" s="495">
        <f t="shared" si="14"/>
        <v>18.010958904109589</v>
      </c>
      <c r="Y46" s="495">
        <f t="shared" si="14"/>
        <v>19.010958904109589</v>
      </c>
      <c r="Z46" s="495">
        <f t="shared" si="14"/>
        <v>20.010958904109589</v>
      </c>
      <c r="AA46" s="495">
        <f t="shared" si="14"/>
        <v>21.013698630136986</v>
      </c>
      <c r="AB46" s="495">
        <f t="shared" si="14"/>
        <v>22.013698630136986</v>
      </c>
      <c r="AC46" s="495">
        <f t="shared" si="14"/>
        <v>23.013698630136986</v>
      </c>
      <c r="AD46" s="495">
        <f t="shared" si="14"/>
        <v>24.013698630136986</v>
      </c>
      <c r="AE46" s="495">
        <f t="shared" si="14"/>
        <v>25.016438356164382</v>
      </c>
      <c r="AF46" s="495">
        <f t="shared" si="14"/>
        <v>26.016438356164382</v>
      </c>
      <c r="AG46" s="495">
        <f t="shared" si="14"/>
        <v>27.016438356164382</v>
      </c>
      <c r="AH46" s="495">
        <f t="shared" si="14"/>
        <v>28.016438356164382</v>
      </c>
      <c r="AI46" s="495">
        <f t="shared" si="14"/>
        <v>29.019178082191782</v>
      </c>
      <c r="AJ46" s="495">
        <f t="shared" si="14"/>
        <v>30.019178082191782</v>
      </c>
      <c r="AK46" s="495">
        <f t="shared" si="14"/>
        <v>31.019178082191782</v>
      </c>
      <c r="AL46" s="495">
        <f t="shared" si="14"/>
        <v>32.019178082191779</v>
      </c>
      <c r="AM46" s="495">
        <f t="shared" si="14"/>
        <v>33.021917808219179</v>
      </c>
      <c r="AN46" s="495"/>
    </row>
    <row r="47" spans="3:40" outlineLevel="3">
      <c r="C47" s="491" t="str">
        <f>C21</f>
        <v>Fator de desconto</v>
      </c>
      <c r="E47" s="4" t="s">
        <v>171</v>
      </c>
      <c r="F47" s="443"/>
      <c r="G47" s="463">
        <f t="shared" ref="G47:AL47" si="15">1/(1+$D$45)^G46</f>
        <v>0.90017103249617425</v>
      </c>
      <c r="H47" s="463">
        <f t="shared" si="15"/>
        <v>0.81030788774522833</v>
      </c>
      <c r="I47" s="463">
        <f t="shared" si="15"/>
        <v>0.72941568795141631</v>
      </c>
      <c r="J47" s="463">
        <f t="shared" si="15"/>
        <v>0.65659887294213359</v>
      </c>
      <c r="K47" s="463">
        <f t="shared" si="15"/>
        <v>0.59088100538351895</v>
      </c>
      <c r="L47" s="463">
        <f t="shared" si="15"/>
        <v>0.53189396469845973</v>
      </c>
      <c r="M47" s="463">
        <f t="shared" si="15"/>
        <v>0.4787955393810962</v>
      </c>
      <c r="N47" s="463">
        <f t="shared" si="15"/>
        <v>0.43099787503924408</v>
      </c>
      <c r="O47" s="463">
        <f t="shared" si="15"/>
        <v>0.38786002872684311</v>
      </c>
      <c r="P47" s="463">
        <f t="shared" si="15"/>
        <v>0.34914036252303815</v>
      </c>
      <c r="Q47" s="463">
        <f t="shared" si="15"/>
        <v>0.31428604061845183</v>
      </c>
      <c r="R47" s="463">
        <f t="shared" si="15"/>
        <v>0.28291118968264639</v>
      </c>
      <c r="S47" s="463">
        <f t="shared" si="15"/>
        <v>0.25459508854298935</v>
      </c>
      <c r="T47" s="463">
        <f t="shared" si="15"/>
        <v>0.22917912372219765</v>
      </c>
      <c r="U47" s="463">
        <f t="shared" si="15"/>
        <v>0.20630040842757907</v>
      </c>
      <c r="V47" s="463">
        <f t="shared" si="15"/>
        <v>0.18570565165863628</v>
      </c>
      <c r="W47" s="463">
        <f t="shared" si="15"/>
        <v>0.16711868795292179</v>
      </c>
      <c r="X47" s="463">
        <f t="shared" si="15"/>
        <v>0.15043540188398755</v>
      </c>
      <c r="Y47" s="463">
        <f t="shared" si="15"/>
        <v>0.135417591037886</v>
      </c>
      <c r="Z47" s="463">
        <f t="shared" si="15"/>
        <v>0.12189899274271852</v>
      </c>
      <c r="AA47" s="463">
        <f t="shared" si="15"/>
        <v>0.10969832930767709</v>
      </c>
      <c r="AB47" s="463">
        <f t="shared" si="15"/>
        <v>9.8747258355997014E-2</v>
      </c>
      <c r="AC47" s="463">
        <f t="shared" si="15"/>
        <v>8.8889421510484304E-2</v>
      </c>
      <c r="AD47" s="463">
        <f t="shared" si="15"/>
        <v>8.0015682339080296E-2</v>
      </c>
      <c r="AE47" s="463">
        <f t="shared" si="15"/>
        <v>7.2007048405535165E-2</v>
      </c>
      <c r="AF47" s="463">
        <f t="shared" si="15"/>
        <v>6.481865911021259E-2</v>
      </c>
      <c r="AG47" s="463">
        <f t="shared" si="15"/>
        <v>5.8347879296257621E-2</v>
      </c>
      <c r="AH47" s="463">
        <f t="shared" si="15"/>
        <v>5.2523070750074362E-2</v>
      </c>
      <c r="AI47" s="463">
        <f t="shared" si="15"/>
        <v>4.7266125681225075E-2</v>
      </c>
      <c r="AJ47" s="463">
        <f t="shared" si="15"/>
        <v>4.2547597156562318E-2</v>
      </c>
      <c r="AK47" s="463">
        <f t="shared" si="15"/>
        <v>3.8300114462653988E-2</v>
      </c>
      <c r="AL47" s="463">
        <f t="shared" si="15"/>
        <v>3.4476653580568915E-2</v>
      </c>
      <c r="AM47" s="463">
        <f t="shared" ref="AM47" si="16">1/(1+$D$45)^AM46</f>
        <v>3.1025943798324501E-2</v>
      </c>
      <c r="AN47" s="463"/>
    </row>
    <row r="48" spans="3:40" outlineLevel="2">
      <c r="C48" s="443"/>
      <c r="E48" s="443"/>
      <c r="F48" s="443"/>
      <c r="G48" s="443"/>
      <c r="H48" s="443"/>
      <c r="I48" s="443"/>
      <c r="J48" s="443"/>
      <c r="K48" s="443"/>
      <c r="L48" s="443"/>
      <c r="M48" s="443"/>
      <c r="N48" s="443"/>
      <c r="O48" s="443"/>
      <c r="P48" s="443"/>
      <c r="Q48" s="443"/>
      <c r="R48" s="443"/>
      <c r="S48" s="443"/>
      <c r="T48" s="443"/>
      <c r="U48" s="443"/>
      <c r="V48" s="443"/>
      <c r="W48" s="443"/>
      <c r="X48" s="443"/>
      <c r="Y48" s="443"/>
      <c r="Z48" s="443"/>
      <c r="AA48" s="443"/>
      <c r="AB48" s="443"/>
      <c r="AC48" s="443"/>
      <c r="AD48" s="443"/>
      <c r="AE48" s="443"/>
      <c r="AF48" s="443"/>
      <c r="AG48" s="443"/>
      <c r="AH48" s="443"/>
      <c r="AI48" s="443"/>
      <c r="AJ48" s="443"/>
      <c r="AK48" s="443"/>
      <c r="AL48" s="443"/>
      <c r="AM48" s="443"/>
      <c r="AN48" s="443"/>
    </row>
    <row r="49" spans="3:40" outlineLevel="2">
      <c r="C49" t="s">
        <v>19</v>
      </c>
      <c r="E49" s="4"/>
      <c r="F49" s="443"/>
      <c r="G49" s="443"/>
      <c r="H49" s="443"/>
      <c r="I49" s="443"/>
      <c r="J49" s="443"/>
      <c r="K49" s="443"/>
      <c r="L49" s="443"/>
      <c r="M49" s="443"/>
      <c r="N49" s="443"/>
      <c r="O49" s="443"/>
      <c r="P49" s="443"/>
      <c r="Q49" s="443"/>
      <c r="R49" s="443"/>
      <c r="S49" s="443"/>
      <c r="T49" s="443"/>
      <c r="U49" s="443"/>
      <c r="V49" s="443"/>
      <c r="W49" s="443"/>
      <c r="X49" s="443"/>
      <c r="Y49" s="443"/>
      <c r="Z49" s="443"/>
      <c r="AA49" s="443"/>
      <c r="AB49" s="443"/>
      <c r="AC49" s="443"/>
      <c r="AD49" s="443"/>
      <c r="AE49" s="443"/>
      <c r="AF49" s="443"/>
      <c r="AG49" s="443"/>
      <c r="AH49" s="443"/>
      <c r="AI49" s="443"/>
      <c r="AJ49" s="443"/>
      <c r="AK49" s="443"/>
      <c r="AL49" s="443"/>
      <c r="AM49" s="443"/>
      <c r="AN49" s="443"/>
    </row>
    <row r="50" spans="3:40" outlineLevel="3">
      <c r="C50" s="491" t="s">
        <v>704</v>
      </c>
      <c r="E50" s="4" t="s">
        <v>302</v>
      </c>
      <c r="F50" s="23">
        <f ca="1">SUM(G50:AN50)</f>
        <v>66855.300162270927</v>
      </c>
      <c r="G50" s="450">
        <f ca="1">DFs!G44+DFs!G60+G32</f>
        <v>-870.15947034030819</v>
      </c>
      <c r="H50" s="450">
        <f ca="1">DFs!H44+DFs!H60+H32</f>
        <v>-1403.8539807681934</v>
      </c>
      <c r="I50" s="450">
        <f ca="1">DFs!I44+DFs!I60+I32</f>
        <v>362.93854598962048</v>
      </c>
      <c r="J50" s="450">
        <f ca="1">DFs!J44+DFs!J60+J32</f>
        <v>2000.2671034069508</v>
      </c>
      <c r="K50" s="450">
        <f ca="1">DFs!K44+DFs!K60+K32</f>
        <v>2190.9368720585617</v>
      </c>
      <c r="L50" s="450">
        <f ca="1">DFs!L44+DFs!L60+L32</f>
        <v>1973.1153455464425</v>
      </c>
      <c r="M50" s="450">
        <f ca="1">DFs!M44+DFs!M60+M32</f>
        <v>2053.1206680922487</v>
      </c>
      <c r="N50" s="450">
        <f ca="1">DFs!N44+DFs!N60+N32</f>
        <v>2707.4094164474213</v>
      </c>
      <c r="O50" s="450">
        <f ca="1">DFs!O44+DFs!O60+O32</f>
        <v>2510.2644425857443</v>
      </c>
      <c r="P50" s="450">
        <f ca="1">DFs!P44+DFs!P60+P32</f>
        <v>2551.0606119782638</v>
      </c>
      <c r="Q50" s="450">
        <f ca="1">DFs!Q44+DFs!Q60+Q32</f>
        <v>2693.9398458713904</v>
      </c>
      <c r="R50" s="450">
        <f ca="1">DFs!R44+DFs!R60+R32</f>
        <v>2739.4558477434839</v>
      </c>
      <c r="S50" s="450">
        <f ca="1">DFs!S44+DFs!S60+S32</f>
        <v>2519.1939595901863</v>
      </c>
      <c r="T50" s="450">
        <f ca="1">DFs!T44+DFs!T60+T32</f>
        <v>2499.0989344652562</v>
      </c>
      <c r="U50" s="450">
        <f ca="1">DFs!U44+DFs!U60+U32</f>
        <v>2577.612367829197</v>
      </c>
      <c r="V50" s="450">
        <f ca="1">DFs!V44+DFs!V60+V32</f>
        <v>2297.6832485082609</v>
      </c>
      <c r="W50" s="450">
        <f ca="1">DFs!W44+DFs!W60+W32</f>
        <v>2242.1538125516981</v>
      </c>
      <c r="X50" s="450">
        <f ca="1">DFs!X44+DFs!X60+X32</f>
        <v>2223.0646255866418</v>
      </c>
      <c r="Y50" s="450">
        <f ca="1">DFs!Y44+DFs!Y60+Y32</f>
        <v>2181.5885195120632</v>
      </c>
      <c r="Z50" s="450">
        <f ca="1">DFs!Z44+DFs!Z60+Z32</f>
        <v>1803.4058064042069</v>
      </c>
      <c r="AA50" s="450">
        <f ca="1">DFs!AA44+DFs!AA60+AA32</f>
        <v>1964.8293518641503</v>
      </c>
      <c r="AB50" s="450">
        <f ca="1">DFs!AB44+DFs!AB60+AB32</f>
        <v>2634.0127567684349</v>
      </c>
      <c r="AC50" s="450">
        <f ca="1">DFs!AC44+DFs!AC60+AC32</f>
        <v>2468.1080837312466</v>
      </c>
      <c r="AD50" s="450">
        <f ca="1">DFs!AD44+DFs!AD60+AD32</f>
        <v>2497.0983248381272</v>
      </c>
      <c r="AE50" s="450">
        <f ca="1">DFs!AE44+DFs!AE60+AE32</f>
        <v>2490.4603577987486</v>
      </c>
      <c r="AF50" s="450">
        <f ca="1">DFs!AF44+DFs!AF60+AF32</f>
        <v>2492.160601573979</v>
      </c>
      <c r="AG50" s="450">
        <f ca="1">DFs!AG44+DFs!AG60+AG32</f>
        <v>2197.1237174071407</v>
      </c>
      <c r="AH50" s="450">
        <f ca="1">DFs!AH44+DFs!AH60+AH32</f>
        <v>2266.1038543086438</v>
      </c>
      <c r="AI50" s="450">
        <f ca="1">DFs!AI44+DFs!AI60+AI32</f>
        <v>2972.2490058698122</v>
      </c>
      <c r="AJ50" s="450">
        <f ca="1">DFs!AJ44+DFs!AJ60+AJ32</f>
        <v>7020.8575850515044</v>
      </c>
      <c r="AK50" s="450">
        <f ca="1">DFs!AK44+DFs!AK60+AK32</f>
        <v>0</v>
      </c>
      <c r="AL50" s="450">
        <f ca="1">DFs!AL44+DFs!AL60+AL32</f>
        <v>0</v>
      </c>
      <c r="AM50" s="450">
        <f ca="1">DFs!AM44+DFs!AM60+AM32</f>
        <v>0</v>
      </c>
      <c r="AN50" s="450"/>
    </row>
    <row r="51" spans="3:40" outlineLevel="3">
      <c r="C51" s="491" t="s">
        <v>112</v>
      </c>
      <c r="E51" s="4" t="s">
        <v>302</v>
      </c>
      <c r="F51" s="23">
        <f>SUM(G51:AN51)</f>
        <v>-33226.929577229996</v>
      </c>
      <c r="G51" s="450">
        <f>DFs!G49</f>
        <v>-7225.3986449999993</v>
      </c>
      <c r="H51" s="450">
        <f>DFs!H49</f>
        <v>-245.18614500000001</v>
      </c>
      <c r="I51" s="450">
        <f>DFs!I49</f>
        <v>-2147.6074422299998</v>
      </c>
      <c r="J51" s="450">
        <f>DFs!J49</f>
        <v>-20.196204999999999</v>
      </c>
      <c r="K51" s="450">
        <f>DFs!K49</f>
        <v>-25.897410000000001</v>
      </c>
      <c r="L51" s="450">
        <f>DFs!L49</f>
        <v>-68.056530000000009</v>
      </c>
      <c r="M51" s="450">
        <f>DFs!M49</f>
        <v>-39.767225000000003</v>
      </c>
      <c r="N51" s="450">
        <f>DFs!N49</f>
        <v>-5345.4164099999998</v>
      </c>
      <c r="O51" s="450">
        <f>DFs!O49</f>
        <v>0</v>
      </c>
      <c r="P51" s="450">
        <f>DFs!P49</f>
        <v>-20.196204999999999</v>
      </c>
      <c r="Q51" s="450">
        <f>DFs!Q49</f>
        <v>-813.09014999999999</v>
      </c>
      <c r="R51" s="450">
        <f>DFs!R49</f>
        <v>-53.844140000000003</v>
      </c>
      <c r="S51" s="450">
        <f>DFs!S49</f>
        <v>-20.196204999999999</v>
      </c>
      <c r="T51" s="450">
        <f>DFs!T49</f>
        <v>-6.4164099999999999</v>
      </c>
      <c r="U51" s="450">
        <f>DFs!U49</f>
        <v>-5342.8962000000001</v>
      </c>
      <c r="V51" s="450">
        <f>DFs!V49</f>
        <v>-88.252735000000001</v>
      </c>
      <c r="W51" s="450">
        <f>DFs!W49</f>
        <v>-25.98743</v>
      </c>
      <c r="X51" s="450">
        <f>DFs!X49</f>
        <v>0</v>
      </c>
      <c r="Y51" s="450">
        <f>DFs!Y49</f>
        <v>-20.704204999999998</v>
      </c>
      <c r="Z51" s="450">
        <f>DFs!Z49</f>
        <v>-6.4164099999999999</v>
      </c>
      <c r="AA51" s="450">
        <f>DFs!AA49</f>
        <v>-806.67374000000007</v>
      </c>
      <c r="AB51" s="450">
        <f>DFs!AB49</f>
        <v>-5413.5483450000002</v>
      </c>
      <c r="AC51" s="450">
        <f>DFs!AC49</f>
        <v>-6.4164099999999999</v>
      </c>
      <c r="AD51" s="450">
        <f>DFs!AD49</f>
        <v>0</v>
      </c>
      <c r="AE51" s="450">
        <f>DFs!AE49</f>
        <v>-24.600404999999999</v>
      </c>
      <c r="AF51" s="450">
        <f>DFs!AF49</f>
        <v>-74.472939999999994</v>
      </c>
      <c r="AG51" s="450">
        <f>DFs!AG49</f>
        <v>-19.571020000000001</v>
      </c>
      <c r="AH51" s="450">
        <f>DFs!AH49</f>
        <v>-20.704204999999998</v>
      </c>
      <c r="AI51" s="450">
        <f>DFs!AI49</f>
        <v>-5345.4164099999998</v>
      </c>
      <c r="AJ51" s="450">
        <f>DFs!AJ49</f>
        <v>0</v>
      </c>
      <c r="AK51" s="450">
        <f>DFs!AK49</f>
        <v>0</v>
      </c>
      <c r="AL51" s="450">
        <f>DFs!AL49</f>
        <v>0</v>
      </c>
      <c r="AM51" s="450">
        <f>DFs!AM49</f>
        <v>0</v>
      </c>
      <c r="AN51" s="450"/>
    </row>
    <row r="52" spans="3:40" outlineLevel="3">
      <c r="C52" s="491" t="s">
        <v>705</v>
      </c>
      <c r="E52" s="4" t="s">
        <v>302</v>
      </c>
      <c r="F52" s="23">
        <f ca="1">SUM(G52:AN52)</f>
        <v>33628.370585040931</v>
      </c>
      <c r="G52" s="533">
        <f t="shared" ref="G52:AL52" ca="1" si="17">SUM(G50:G51)</f>
        <v>-8095.5581153403073</v>
      </c>
      <c r="H52" s="464">
        <f t="shared" ca="1" si="17"/>
        <v>-1649.0401257681933</v>
      </c>
      <c r="I52" s="464">
        <f t="shared" ca="1" si="17"/>
        <v>-1784.6688962403794</v>
      </c>
      <c r="J52" s="464">
        <f t="shared" ca="1" si="17"/>
        <v>1980.0708984069508</v>
      </c>
      <c r="K52" s="464">
        <f t="shared" ca="1" si="17"/>
        <v>2165.0394620585616</v>
      </c>
      <c r="L52" s="464">
        <f t="shared" ca="1" si="17"/>
        <v>1905.0588155464425</v>
      </c>
      <c r="M52" s="464">
        <f t="shared" ca="1" si="17"/>
        <v>2013.3534430922487</v>
      </c>
      <c r="N52" s="464">
        <f t="shared" ca="1" si="17"/>
        <v>-2638.0069935525785</v>
      </c>
      <c r="O52" s="464">
        <f t="shared" ca="1" si="17"/>
        <v>2510.2644425857443</v>
      </c>
      <c r="P52" s="464">
        <f t="shared" ca="1" si="17"/>
        <v>2530.8644069782636</v>
      </c>
      <c r="Q52" s="464">
        <f t="shared" ca="1" si="17"/>
        <v>1880.8496958713904</v>
      </c>
      <c r="R52" s="464">
        <f t="shared" ca="1" si="17"/>
        <v>2685.6117077434837</v>
      </c>
      <c r="S52" s="464">
        <f t="shared" ca="1" si="17"/>
        <v>2498.9977545901861</v>
      </c>
      <c r="T52" s="464">
        <f t="shared" ca="1" si="17"/>
        <v>2492.6825244652564</v>
      </c>
      <c r="U52" s="464">
        <f t="shared" ca="1" si="17"/>
        <v>-2765.2838321708032</v>
      </c>
      <c r="V52" s="464">
        <f t="shared" ca="1" si="17"/>
        <v>2209.4305135082609</v>
      </c>
      <c r="W52" s="464">
        <f t="shared" ca="1" si="17"/>
        <v>2216.166382551698</v>
      </c>
      <c r="X52" s="464">
        <f t="shared" ca="1" si="17"/>
        <v>2223.0646255866418</v>
      </c>
      <c r="Y52" s="464">
        <f t="shared" ca="1" si="17"/>
        <v>2160.8843145120632</v>
      </c>
      <c r="Z52" s="464">
        <f t="shared" ca="1" si="17"/>
        <v>1796.9893964042069</v>
      </c>
      <c r="AA52" s="464">
        <f t="shared" ca="1" si="17"/>
        <v>1158.1556118641502</v>
      </c>
      <c r="AB52" s="464">
        <f t="shared" ca="1" si="17"/>
        <v>-2779.5355882315653</v>
      </c>
      <c r="AC52" s="464">
        <f t="shared" ca="1" si="17"/>
        <v>2461.6916737312467</v>
      </c>
      <c r="AD52" s="464">
        <f t="shared" ca="1" si="17"/>
        <v>2497.0983248381272</v>
      </c>
      <c r="AE52" s="464">
        <f t="shared" ca="1" si="17"/>
        <v>2465.8599527987485</v>
      </c>
      <c r="AF52" s="464">
        <f t="shared" ca="1" si="17"/>
        <v>2417.6876615739789</v>
      </c>
      <c r="AG52" s="464">
        <f t="shared" ca="1" si="17"/>
        <v>2177.5526974071408</v>
      </c>
      <c r="AH52" s="464">
        <f t="shared" ca="1" si="17"/>
        <v>2245.3996493086438</v>
      </c>
      <c r="AI52" s="464">
        <f t="shared" ca="1" si="17"/>
        <v>-2373.1674041301876</v>
      </c>
      <c r="AJ52" s="464">
        <f t="shared" ca="1" si="17"/>
        <v>7020.8575850515044</v>
      </c>
      <c r="AK52" s="464">
        <f t="shared" ca="1" si="17"/>
        <v>0</v>
      </c>
      <c r="AL52" s="464">
        <f t="shared" ca="1" si="17"/>
        <v>0</v>
      </c>
      <c r="AM52" s="464">
        <f t="shared" ref="AM52" ca="1" si="18">SUM(AM50:AM51)</f>
        <v>0</v>
      </c>
      <c r="AN52" s="464"/>
    </row>
    <row r="53" spans="3:40" outlineLevel="3">
      <c r="C53" s="491"/>
      <c r="E53" s="4"/>
      <c r="F53" s="443"/>
      <c r="G53" s="450"/>
      <c r="H53" s="450"/>
      <c r="I53" s="450"/>
      <c r="J53" s="450"/>
      <c r="K53" s="450"/>
      <c r="L53" s="450"/>
      <c r="M53" s="450"/>
      <c r="N53" s="450"/>
      <c r="O53" s="450"/>
      <c r="P53" s="450"/>
      <c r="Q53" s="450"/>
      <c r="R53" s="450"/>
      <c r="S53" s="450"/>
      <c r="T53" s="450"/>
      <c r="U53" s="450"/>
      <c r="V53" s="450"/>
      <c r="W53" s="450"/>
      <c r="X53" s="450"/>
      <c r="Y53" s="450"/>
      <c r="Z53" s="450"/>
      <c r="AA53" s="450"/>
      <c r="AB53" s="450"/>
      <c r="AC53" s="450"/>
      <c r="AD53" s="450"/>
      <c r="AE53" s="450"/>
      <c r="AF53" s="450"/>
      <c r="AG53" s="450"/>
      <c r="AH53" s="450"/>
      <c r="AI53" s="450"/>
      <c r="AJ53" s="450"/>
      <c r="AK53" s="450"/>
      <c r="AL53" s="450"/>
      <c r="AM53" s="450"/>
      <c r="AN53" s="450"/>
    </row>
    <row r="54" spans="3:40" outlineLevel="3">
      <c r="C54" s="491" t="str">
        <f>C47</f>
        <v>Fator de desconto</v>
      </c>
      <c r="E54" s="4" t="str">
        <f>E47</f>
        <v>Fator</v>
      </c>
      <c r="F54" s="443"/>
      <c r="G54" s="495">
        <f t="shared" ref="G54:AL54" si="19">G47</f>
        <v>0.90017103249617425</v>
      </c>
      <c r="H54" s="495">
        <f t="shared" si="19"/>
        <v>0.81030788774522833</v>
      </c>
      <c r="I54" s="495">
        <f t="shared" si="19"/>
        <v>0.72941568795141631</v>
      </c>
      <c r="J54" s="495">
        <f t="shared" si="19"/>
        <v>0.65659887294213359</v>
      </c>
      <c r="K54" s="495">
        <f t="shared" si="19"/>
        <v>0.59088100538351895</v>
      </c>
      <c r="L54" s="495">
        <f t="shared" si="19"/>
        <v>0.53189396469845973</v>
      </c>
      <c r="M54" s="495">
        <f t="shared" si="19"/>
        <v>0.4787955393810962</v>
      </c>
      <c r="N54" s="495">
        <f t="shared" si="19"/>
        <v>0.43099787503924408</v>
      </c>
      <c r="O54" s="495">
        <f t="shared" si="19"/>
        <v>0.38786002872684311</v>
      </c>
      <c r="P54" s="495">
        <f t="shared" si="19"/>
        <v>0.34914036252303815</v>
      </c>
      <c r="Q54" s="495">
        <f t="shared" si="19"/>
        <v>0.31428604061845183</v>
      </c>
      <c r="R54" s="495">
        <f t="shared" si="19"/>
        <v>0.28291118968264639</v>
      </c>
      <c r="S54" s="495">
        <f t="shared" si="19"/>
        <v>0.25459508854298935</v>
      </c>
      <c r="T54" s="495">
        <f t="shared" si="19"/>
        <v>0.22917912372219765</v>
      </c>
      <c r="U54" s="495">
        <f t="shared" si="19"/>
        <v>0.20630040842757907</v>
      </c>
      <c r="V54" s="495">
        <f t="shared" si="19"/>
        <v>0.18570565165863628</v>
      </c>
      <c r="W54" s="495">
        <f t="shared" si="19"/>
        <v>0.16711868795292179</v>
      </c>
      <c r="X54" s="495">
        <f t="shared" si="19"/>
        <v>0.15043540188398755</v>
      </c>
      <c r="Y54" s="495">
        <f t="shared" si="19"/>
        <v>0.135417591037886</v>
      </c>
      <c r="Z54" s="495">
        <f t="shared" si="19"/>
        <v>0.12189899274271852</v>
      </c>
      <c r="AA54" s="495">
        <f t="shared" si="19"/>
        <v>0.10969832930767709</v>
      </c>
      <c r="AB54" s="495">
        <f t="shared" si="19"/>
        <v>9.8747258355997014E-2</v>
      </c>
      <c r="AC54" s="495">
        <f t="shared" si="19"/>
        <v>8.8889421510484304E-2</v>
      </c>
      <c r="AD54" s="495">
        <f t="shared" si="19"/>
        <v>8.0015682339080296E-2</v>
      </c>
      <c r="AE54" s="495">
        <f t="shared" si="19"/>
        <v>7.2007048405535165E-2</v>
      </c>
      <c r="AF54" s="495">
        <f t="shared" si="19"/>
        <v>6.481865911021259E-2</v>
      </c>
      <c r="AG54" s="495">
        <f t="shared" si="19"/>
        <v>5.8347879296257621E-2</v>
      </c>
      <c r="AH54" s="495">
        <f t="shared" si="19"/>
        <v>5.2523070750074362E-2</v>
      </c>
      <c r="AI54" s="495">
        <f t="shared" si="19"/>
        <v>4.7266125681225075E-2</v>
      </c>
      <c r="AJ54" s="495">
        <f t="shared" si="19"/>
        <v>4.2547597156562318E-2</v>
      </c>
      <c r="AK54" s="495">
        <f t="shared" si="19"/>
        <v>3.8300114462653988E-2</v>
      </c>
      <c r="AL54" s="495">
        <f t="shared" si="19"/>
        <v>3.4476653580568915E-2</v>
      </c>
      <c r="AM54" s="495">
        <f t="shared" ref="AM54" si="20">AM47</f>
        <v>3.1025943798324501E-2</v>
      </c>
      <c r="AN54" s="495"/>
    </row>
    <row r="55" spans="3:40" outlineLevel="3">
      <c r="C55" s="491" t="s">
        <v>706</v>
      </c>
      <c r="E55" s="4" t="s">
        <v>302</v>
      </c>
      <c r="F55" s="23">
        <f ca="1">SUM(G55:AN55)</f>
        <v>3.285987481077882</v>
      </c>
      <c r="G55" s="450">
        <f ca="1">G52*G54</f>
        <v>-7287.386907318667</v>
      </c>
      <c r="H55" s="450">
        <f t="shared" ref="H55:AM55" ca="1" si="21">H52*H54</f>
        <v>-1336.2302211183503</v>
      </c>
      <c r="I55" s="450">
        <f t="shared" ca="1" si="21"/>
        <v>-1301.7654907166711</v>
      </c>
      <c r="J55" s="450">
        <f t="shared" ca="1" si="21"/>
        <v>1300.1123202395218</v>
      </c>
      <c r="K55" s="450">
        <f t="shared" ca="1" si="21"/>
        <v>1279.2806940361559</v>
      </c>
      <c r="L55" s="450">
        <f t="shared" ca="1" si="21"/>
        <v>1013.2892863847489</v>
      </c>
      <c r="M55" s="450">
        <f t="shared" ca="1" si="21"/>
        <v>963.98464775014043</v>
      </c>
      <c r="N55" s="450">
        <f t="shared" ca="1" si="21"/>
        <v>-1136.9754085598263</v>
      </c>
      <c r="O55" s="450">
        <f t="shared" ca="1" si="21"/>
        <v>973.63123881327954</v>
      </c>
      <c r="P55" s="450">
        <f t="shared" ca="1" si="21"/>
        <v>883.62691654904495</v>
      </c>
      <c r="Q55" s="450">
        <f t="shared" ca="1" si="21"/>
        <v>591.1248039138386</v>
      </c>
      <c r="R55" s="450">
        <f t="shared" ca="1" si="21"/>
        <v>759.78960326335266</v>
      </c>
      <c r="S55" s="450">
        <f t="shared" ca="1" si="21"/>
        <v>636.23255459862003</v>
      </c>
      <c r="T55" s="450">
        <f t="shared" ca="1" si="21"/>
        <v>571.27079667458293</v>
      </c>
      <c r="U55" s="450">
        <f t="shared" ca="1" si="21"/>
        <v>-570.47918399501771</v>
      </c>
      <c r="V55" s="450">
        <f t="shared" ca="1" si="21"/>
        <v>410.30373330552698</v>
      </c>
      <c r="W55" s="450">
        <f t="shared" ca="1" si="21"/>
        <v>370.36281813741272</v>
      </c>
      <c r="X55" s="450">
        <f t="shared" ca="1" si="21"/>
        <v>334.42762036420277</v>
      </c>
      <c r="Y55" s="450">
        <f t="shared" ca="1" si="21"/>
        <v>292.62174838277718</v>
      </c>
      <c r="Z55" s="450">
        <f t="shared" ca="1" si="21"/>
        <v>219.05119739101855</v>
      </c>
      <c r="AA55" s="450">
        <f t="shared" ca="1" si="21"/>
        <v>127.0477356998078</v>
      </c>
      <c r="AB55" s="450">
        <f t="shared" ca="1" si="21"/>
        <v>-274.47151884079051</v>
      </c>
      <c r="AC55" s="450">
        <f t="shared" ca="1" si="21"/>
        <v>218.81834881514638</v>
      </c>
      <c r="AD55" s="450">
        <f t="shared" ca="1" si="21"/>
        <v>199.80702632969712</v>
      </c>
      <c r="AE55" s="450">
        <f t="shared" ca="1" si="21"/>
        <v>177.55929698245015</v>
      </c>
      <c r="AF55" s="450">
        <f t="shared" ca="1" si="21"/>
        <v>156.71127237053076</v>
      </c>
      <c r="AG55" s="450">
        <f t="shared" ca="1" si="21"/>
        <v>127.05558194955205</v>
      </c>
      <c r="AH55" s="450">
        <f t="shared" ca="1" si="21"/>
        <v>117.93528464283006</v>
      </c>
      <c r="AI55" s="450">
        <f t="shared" ca="1" si="21"/>
        <v>-112.17042878620411</v>
      </c>
      <c r="AJ55" s="450">
        <f t="shared" ca="1" si="21"/>
        <v>298.72062022236639</v>
      </c>
      <c r="AK55" s="450">
        <f t="shared" ca="1" si="21"/>
        <v>0</v>
      </c>
      <c r="AL55" s="450">
        <f t="shared" ca="1" si="21"/>
        <v>0</v>
      </c>
      <c r="AM55" s="450">
        <f t="shared" ca="1" si="21"/>
        <v>0</v>
      </c>
      <c r="AN55" s="450"/>
    </row>
    <row r="56" spans="3:40" ht="16.5" outlineLevel="3" thickBot="1">
      <c r="C56" s="491"/>
      <c r="E56" s="443"/>
      <c r="F56" s="443"/>
      <c r="G56" s="443"/>
      <c r="H56" s="443"/>
      <c r="I56" s="443"/>
      <c r="J56" s="443"/>
      <c r="K56" s="443"/>
      <c r="L56" s="443"/>
      <c r="M56" s="443"/>
      <c r="N56" s="443"/>
      <c r="O56" s="443"/>
      <c r="P56" s="443"/>
      <c r="Q56" s="443"/>
      <c r="R56" s="443"/>
      <c r="S56" s="443"/>
      <c r="T56" s="443"/>
      <c r="U56" s="443"/>
      <c r="V56" s="443"/>
      <c r="W56" s="443"/>
      <c r="X56" s="443"/>
      <c r="Y56" s="443"/>
      <c r="Z56" s="443"/>
      <c r="AA56" s="443"/>
      <c r="AB56" s="443"/>
      <c r="AC56" s="443"/>
      <c r="AD56" s="443"/>
      <c r="AE56" s="443"/>
      <c r="AF56" s="443"/>
      <c r="AG56" s="443"/>
      <c r="AH56" s="443"/>
      <c r="AI56" s="443"/>
      <c r="AJ56" s="443"/>
      <c r="AK56" s="443"/>
      <c r="AL56" s="443"/>
      <c r="AM56" s="443"/>
      <c r="AN56" s="443"/>
    </row>
    <row r="57" spans="3:40" ht="17.25" outlineLevel="3" thickTop="1" thickBot="1">
      <c r="C57" s="531" t="s">
        <v>19</v>
      </c>
      <c r="D57" s="91">
        <f ca="1">F55</f>
        <v>3.285987481077882</v>
      </c>
      <c r="E57" s="92" t="s">
        <v>302</v>
      </c>
      <c r="F57" s="532"/>
      <c r="G57" s="443"/>
      <c r="H57" s="443"/>
      <c r="I57" s="443"/>
      <c r="J57" s="443"/>
      <c r="K57" s="443"/>
      <c r="L57" s="443"/>
      <c r="M57" s="443"/>
      <c r="N57" s="443"/>
      <c r="O57" s="443"/>
      <c r="P57" s="443"/>
      <c r="Q57" s="443"/>
      <c r="R57" s="443"/>
      <c r="S57" s="443"/>
      <c r="T57" s="443"/>
      <c r="U57" s="443"/>
      <c r="V57" s="443"/>
      <c r="W57" s="443"/>
      <c r="X57" s="443"/>
      <c r="Y57" s="443"/>
      <c r="Z57" s="443"/>
      <c r="AA57" s="443"/>
      <c r="AB57" s="443"/>
      <c r="AC57" s="443"/>
      <c r="AD57" s="443"/>
      <c r="AE57" s="443"/>
      <c r="AF57" s="443"/>
      <c r="AG57" s="443"/>
      <c r="AH57" s="443"/>
      <c r="AI57" s="443"/>
      <c r="AJ57" s="443"/>
      <c r="AK57" s="443"/>
      <c r="AL57" s="443"/>
      <c r="AM57" s="443"/>
      <c r="AN57" s="443"/>
    </row>
    <row r="58" spans="3:40" ht="16.5" outlineLevel="2" thickTop="1">
      <c r="C58" s="443"/>
      <c r="E58" s="443"/>
      <c r="F58" s="443"/>
      <c r="G58" s="443"/>
      <c r="H58" s="443"/>
      <c r="I58" s="443"/>
      <c r="J58" s="443"/>
      <c r="K58" s="443"/>
      <c r="L58" s="443"/>
      <c r="M58" s="443"/>
      <c r="N58" s="443"/>
      <c r="O58" s="443"/>
      <c r="P58" s="443"/>
      <c r="Q58" s="443"/>
      <c r="R58" s="443"/>
      <c r="S58" s="443"/>
      <c r="T58" s="443"/>
      <c r="U58" s="443"/>
      <c r="V58" s="443"/>
      <c r="W58" s="443"/>
      <c r="X58" s="443"/>
      <c r="Y58" s="443"/>
      <c r="Z58" s="443"/>
      <c r="AA58" s="443"/>
      <c r="AB58" s="443"/>
      <c r="AC58" s="443"/>
      <c r="AD58" s="443"/>
      <c r="AE58" s="443"/>
      <c r="AF58" s="443"/>
      <c r="AG58" s="443"/>
      <c r="AH58" s="443"/>
      <c r="AI58" s="443"/>
      <c r="AJ58" s="443"/>
      <c r="AK58" s="443"/>
      <c r="AL58" s="443"/>
      <c r="AM58" s="443"/>
      <c r="AN58" s="443"/>
    </row>
    <row r="59" spans="3:40" outlineLevel="2">
      <c r="C59" t="s">
        <v>21</v>
      </c>
      <c r="E59" s="443"/>
      <c r="F59" s="443"/>
      <c r="G59" s="443"/>
      <c r="H59" s="443"/>
      <c r="I59" s="443"/>
      <c r="J59" s="443"/>
      <c r="K59" s="443"/>
      <c r="L59" s="443"/>
      <c r="M59" s="443"/>
      <c r="N59" s="443"/>
      <c r="O59" s="443"/>
      <c r="P59" s="443"/>
      <c r="Q59" s="443"/>
      <c r="R59" s="443"/>
      <c r="S59" s="443"/>
      <c r="T59" s="443"/>
      <c r="U59" s="443"/>
      <c r="V59" s="443"/>
      <c r="W59" s="443"/>
      <c r="X59" s="443"/>
      <c r="Y59" s="443"/>
      <c r="Z59" s="443"/>
      <c r="AA59" s="443"/>
      <c r="AB59" s="443"/>
      <c r="AC59" s="443"/>
      <c r="AD59" s="443"/>
      <c r="AE59" s="443"/>
      <c r="AF59" s="443"/>
      <c r="AG59" s="443"/>
      <c r="AH59" s="443"/>
      <c r="AI59" s="443"/>
      <c r="AJ59" s="443"/>
      <c r="AK59" s="443"/>
      <c r="AL59" s="443"/>
      <c r="AM59" s="443"/>
      <c r="AN59" s="443"/>
    </row>
    <row r="60" spans="3:40" outlineLevel="3">
      <c r="C60" s="491" t="s">
        <v>707</v>
      </c>
      <c r="E60" s="4" t="s">
        <v>334</v>
      </c>
      <c r="F60" s="443"/>
      <c r="G60" s="530">
        <f t="shared" ref="G60:AM60" si="22">G16</f>
        <v>45657</v>
      </c>
      <c r="H60" s="530">
        <f t="shared" si="22"/>
        <v>46022</v>
      </c>
      <c r="I60" s="530">
        <f t="shared" si="22"/>
        <v>46387</v>
      </c>
      <c r="J60" s="530">
        <f t="shared" si="22"/>
        <v>46752</v>
      </c>
      <c r="K60" s="530">
        <f t="shared" si="22"/>
        <v>47118</v>
      </c>
      <c r="L60" s="530">
        <f t="shared" si="22"/>
        <v>47483</v>
      </c>
      <c r="M60" s="530">
        <f t="shared" si="22"/>
        <v>47848</v>
      </c>
      <c r="N60" s="530">
        <f t="shared" si="22"/>
        <v>48213</v>
      </c>
      <c r="O60" s="530">
        <f t="shared" si="22"/>
        <v>48579</v>
      </c>
      <c r="P60" s="530">
        <f t="shared" si="22"/>
        <v>48944</v>
      </c>
      <c r="Q60" s="530">
        <f t="shared" si="22"/>
        <v>49309</v>
      </c>
      <c r="R60" s="530">
        <f t="shared" si="22"/>
        <v>49674</v>
      </c>
      <c r="S60" s="530">
        <f t="shared" si="22"/>
        <v>50040</v>
      </c>
      <c r="T60" s="530">
        <f t="shared" si="22"/>
        <v>50405</v>
      </c>
      <c r="U60" s="530">
        <f t="shared" si="22"/>
        <v>50770</v>
      </c>
      <c r="V60" s="530">
        <f t="shared" si="22"/>
        <v>51135</v>
      </c>
      <c r="W60" s="530">
        <f t="shared" si="22"/>
        <v>51501</v>
      </c>
      <c r="X60" s="530">
        <f t="shared" si="22"/>
        <v>51866</v>
      </c>
      <c r="Y60" s="530">
        <f t="shared" si="22"/>
        <v>52231</v>
      </c>
      <c r="Z60" s="530">
        <f t="shared" si="22"/>
        <v>52596</v>
      </c>
      <c r="AA60" s="530">
        <f t="shared" si="22"/>
        <v>52962</v>
      </c>
      <c r="AB60" s="530">
        <f t="shared" si="22"/>
        <v>53327</v>
      </c>
      <c r="AC60" s="530">
        <f t="shared" si="22"/>
        <v>53692</v>
      </c>
      <c r="AD60" s="530">
        <f t="shared" si="22"/>
        <v>54057</v>
      </c>
      <c r="AE60" s="530">
        <f t="shared" si="22"/>
        <v>54423</v>
      </c>
      <c r="AF60" s="530">
        <f t="shared" si="22"/>
        <v>54788</v>
      </c>
      <c r="AG60" s="530">
        <f t="shared" si="22"/>
        <v>55153</v>
      </c>
      <c r="AH60" s="530">
        <f t="shared" si="22"/>
        <v>55518</v>
      </c>
      <c r="AI60" s="530">
        <f t="shared" si="22"/>
        <v>55884</v>
      </c>
      <c r="AJ60" s="530">
        <f t="shared" si="22"/>
        <v>56249</v>
      </c>
      <c r="AK60" s="530">
        <f t="shared" si="22"/>
        <v>56614</v>
      </c>
      <c r="AL60" s="530">
        <f t="shared" si="22"/>
        <v>56979</v>
      </c>
      <c r="AM60" s="530">
        <f t="shared" si="22"/>
        <v>57345</v>
      </c>
      <c r="AN60" s="530"/>
    </row>
    <row r="61" spans="3:40" outlineLevel="3">
      <c r="C61" s="491"/>
      <c r="E61" s="443"/>
      <c r="F61" s="443"/>
      <c r="G61" s="443"/>
      <c r="H61" s="443"/>
      <c r="I61" s="443"/>
      <c r="J61" s="443"/>
      <c r="K61" s="443"/>
      <c r="L61" s="443"/>
      <c r="M61" s="443"/>
      <c r="N61" s="443"/>
      <c r="O61" s="443"/>
      <c r="P61" s="443"/>
      <c r="Q61" s="443"/>
      <c r="R61" s="443"/>
      <c r="S61" s="443"/>
      <c r="T61" s="443"/>
      <c r="U61" s="443"/>
      <c r="V61" s="443"/>
      <c r="W61" s="443"/>
      <c r="X61" s="443"/>
      <c r="Y61" s="443"/>
      <c r="Z61" s="443"/>
      <c r="AA61" s="443"/>
      <c r="AB61" s="443"/>
      <c r="AC61" s="443"/>
      <c r="AD61" s="443"/>
      <c r="AE61" s="443"/>
      <c r="AF61" s="443"/>
      <c r="AG61" s="443"/>
      <c r="AH61" s="443"/>
      <c r="AI61" s="443"/>
      <c r="AJ61" s="443"/>
      <c r="AK61" s="443"/>
      <c r="AL61" s="443"/>
      <c r="AM61" s="443"/>
      <c r="AN61" s="443"/>
    </row>
    <row r="62" spans="3:40" outlineLevel="3">
      <c r="C62" s="491" t="s">
        <v>112</v>
      </c>
      <c r="E62" s="4" t="s">
        <v>302</v>
      </c>
      <c r="F62" s="23">
        <f>SUM(G62:AN62)</f>
        <v>-33226.929577229996</v>
      </c>
      <c r="G62" s="450">
        <f>G51</f>
        <v>-7225.3986449999993</v>
      </c>
      <c r="H62" s="450">
        <f t="shared" ref="H62:AL62" si="23">H51</f>
        <v>-245.18614500000001</v>
      </c>
      <c r="I62" s="450">
        <f t="shared" si="23"/>
        <v>-2147.6074422299998</v>
      </c>
      <c r="J62" s="450">
        <f t="shared" si="23"/>
        <v>-20.196204999999999</v>
      </c>
      <c r="K62" s="450">
        <f t="shared" si="23"/>
        <v>-25.897410000000001</v>
      </c>
      <c r="L62" s="450">
        <f t="shared" si="23"/>
        <v>-68.056530000000009</v>
      </c>
      <c r="M62" s="450">
        <f t="shared" si="23"/>
        <v>-39.767225000000003</v>
      </c>
      <c r="N62" s="450">
        <f t="shared" si="23"/>
        <v>-5345.4164099999998</v>
      </c>
      <c r="O62" s="450">
        <f t="shared" si="23"/>
        <v>0</v>
      </c>
      <c r="P62" s="450">
        <f t="shared" si="23"/>
        <v>-20.196204999999999</v>
      </c>
      <c r="Q62" s="450">
        <f t="shared" si="23"/>
        <v>-813.09014999999999</v>
      </c>
      <c r="R62" s="450">
        <f t="shared" si="23"/>
        <v>-53.844140000000003</v>
      </c>
      <c r="S62" s="450">
        <f t="shared" si="23"/>
        <v>-20.196204999999999</v>
      </c>
      <c r="T62" s="450">
        <f t="shared" si="23"/>
        <v>-6.4164099999999999</v>
      </c>
      <c r="U62" s="450">
        <f t="shared" si="23"/>
        <v>-5342.8962000000001</v>
      </c>
      <c r="V62" s="450">
        <f t="shared" si="23"/>
        <v>-88.252735000000001</v>
      </c>
      <c r="W62" s="450">
        <f t="shared" si="23"/>
        <v>-25.98743</v>
      </c>
      <c r="X62" s="450">
        <f t="shared" si="23"/>
        <v>0</v>
      </c>
      <c r="Y62" s="450">
        <f t="shared" si="23"/>
        <v>-20.704204999999998</v>
      </c>
      <c r="Z62" s="450">
        <f t="shared" si="23"/>
        <v>-6.4164099999999999</v>
      </c>
      <c r="AA62" s="450">
        <f t="shared" si="23"/>
        <v>-806.67374000000007</v>
      </c>
      <c r="AB62" s="450">
        <f t="shared" si="23"/>
        <v>-5413.5483450000002</v>
      </c>
      <c r="AC62" s="450">
        <f t="shared" si="23"/>
        <v>-6.4164099999999999</v>
      </c>
      <c r="AD62" s="450">
        <f t="shared" si="23"/>
        <v>0</v>
      </c>
      <c r="AE62" s="450">
        <f t="shared" si="23"/>
        <v>-24.600404999999999</v>
      </c>
      <c r="AF62" s="450">
        <f t="shared" si="23"/>
        <v>-74.472939999999994</v>
      </c>
      <c r="AG62" s="450">
        <f t="shared" si="23"/>
        <v>-19.571020000000001</v>
      </c>
      <c r="AH62" s="450">
        <f t="shared" si="23"/>
        <v>-20.704204999999998</v>
      </c>
      <c r="AI62" s="450">
        <f t="shared" si="23"/>
        <v>-5345.4164099999998</v>
      </c>
      <c r="AJ62" s="450">
        <f t="shared" si="23"/>
        <v>0</v>
      </c>
      <c r="AK62" s="450">
        <f t="shared" si="23"/>
        <v>0</v>
      </c>
      <c r="AL62" s="450">
        <f t="shared" si="23"/>
        <v>0</v>
      </c>
      <c r="AM62" s="450">
        <f t="shared" ref="AM62" si="24">AM51</f>
        <v>0</v>
      </c>
      <c r="AN62" s="450"/>
    </row>
    <row r="63" spans="3:40" outlineLevel="3">
      <c r="C63" s="491" t="str">
        <f>C50</f>
        <v>Fluxo de Caixa Operacional - Impostos</v>
      </c>
      <c r="E63" s="4" t="s">
        <v>302</v>
      </c>
      <c r="F63" s="23">
        <f ca="1">SUM(G63:AN63)</f>
        <v>66855.300162270927</v>
      </c>
      <c r="G63" s="450">
        <f t="shared" ref="G63:AI63" ca="1" si="25">G50</f>
        <v>-870.15947034030819</v>
      </c>
      <c r="H63" s="450">
        <f t="shared" ca="1" si="25"/>
        <v>-1403.8539807681934</v>
      </c>
      <c r="I63" s="450">
        <f t="shared" ca="1" si="25"/>
        <v>362.93854598962048</v>
      </c>
      <c r="J63" s="450">
        <f t="shared" ca="1" si="25"/>
        <v>2000.2671034069508</v>
      </c>
      <c r="K63" s="450">
        <f t="shared" ca="1" si="25"/>
        <v>2190.9368720585617</v>
      </c>
      <c r="L63" s="450">
        <f t="shared" ca="1" si="25"/>
        <v>1973.1153455464425</v>
      </c>
      <c r="M63" s="450">
        <f t="shared" ca="1" si="25"/>
        <v>2053.1206680922487</v>
      </c>
      <c r="N63" s="450">
        <f t="shared" ca="1" si="25"/>
        <v>2707.4094164474213</v>
      </c>
      <c r="O63" s="450">
        <f t="shared" ca="1" si="25"/>
        <v>2510.2644425857443</v>
      </c>
      <c r="P63" s="450">
        <f t="shared" ca="1" si="25"/>
        <v>2551.0606119782638</v>
      </c>
      <c r="Q63" s="450">
        <f t="shared" ca="1" si="25"/>
        <v>2693.9398458713904</v>
      </c>
      <c r="R63" s="450">
        <f t="shared" ca="1" si="25"/>
        <v>2739.4558477434839</v>
      </c>
      <c r="S63" s="450">
        <f t="shared" ca="1" si="25"/>
        <v>2519.1939595901863</v>
      </c>
      <c r="T63" s="450">
        <f t="shared" ca="1" si="25"/>
        <v>2499.0989344652562</v>
      </c>
      <c r="U63" s="450">
        <f t="shared" ca="1" si="25"/>
        <v>2577.612367829197</v>
      </c>
      <c r="V63" s="450">
        <f t="shared" ca="1" si="25"/>
        <v>2297.6832485082609</v>
      </c>
      <c r="W63" s="450">
        <f t="shared" ca="1" si="25"/>
        <v>2242.1538125516981</v>
      </c>
      <c r="X63" s="450">
        <f t="shared" ca="1" si="25"/>
        <v>2223.0646255866418</v>
      </c>
      <c r="Y63" s="450">
        <f t="shared" ca="1" si="25"/>
        <v>2181.5885195120632</v>
      </c>
      <c r="Z63" s="450">
        <f t="shared" ca="1" si="25"/>
        <v>1803.4058064042069</v>
      </c>
      <c r="AA63" s="450">
        <f t="shared" ca="1" si="25"/>
        <v>1964.8293518641503</v>
      </c>
      <c r="AB63" s="450">
        <f t="shared" ca="1" si="25"/>
        <v>2634.0127567684349</v>
      </c>
      <c r="AC63" s="450">
        <f t="shared" ca="1" si="25"/>
        <v>2468.1080837312466</v>
      </c>
      <c r="AD63" s="450">
        <f t="shared" ca="1" si="25"/>
        <v>2497.0983248381272</v>
      </c>
      <c r="AE63" s="450">
        <f t="shared" ca="1" si="25"/>
        <v>2490.4603577987486</v>
      </c>
      <c r="AF63" s="450">
        <f t="shared" ca="1" si="25"/>
        <v>2492.160601573979</v>
      </c>
      <c r="AG63" s="450">
        <f t="shared" ca="1" si="25"/>
        <v>2197.1237174071407</v>
      </c>
      <c r="AH63" s="450">
        <f t="shared" ca="1" si="25"/>
        <v>2266.1038543086438</v>
      </c>
      <c r="AI63" s="450">
        <f t="shared" ca="1" si="25"/>
        <v>2972.2490058698122</v>
      </c>
      <c r="AJ63" s="450">
        <f ca="1">AJ50</f>
        <v>7020.8575850515044</v>
      </c>
      <c r="AK63" s="450">
        <f t="shared" ref="AK63:AM63" ca="1" si="26">AK50</f>
        <v>0</v>
      </c>
      <c r="AL63" s="450">
        <f t="shared" ca="1" si="26"/>
        <v>0</v>
      </c>
      <c r="AM63" s="450">
        <f t="shared" ca="1" si="26"/>
        <v>0</v>
      </c>
      <c r="AN63" s="450"/>
    </row>
    <row r="64" spans="3:40" outlineLevel="3">
      <c r="C64" s="491" t="s">
        <v>708</v>
      </c>
      <c r="E64" s="4" t="s">
        <v>302</v>
      </c>
      <c r="F64" s="23">
        <f ca="1">SUM(G64:AN64)</f>
        <v>33628.370585040931</v>
      </c>
      <c r="G64" s="455">
        <f ca="1">SUM(G62:G63)</f>
        <v>-8095.5581153403073</v>
      </c>
      <c r="H64" s="455">
        <f ca="1">SUM(H62:H63)</f>
        <v>-1649.0401257681933</v>
      </c>
      <c r="I64" s="455">
        <f ca="1">SUM(I62:I63)</f>
        <v>-1784.6688962403794</v>
      </c>
      <c r="J64" s="455">
        <f ca="1">SUM(J62:J63)</f>
        <v>1980.0708984069508</v>
      </c>
      <c r="K64" s="455">
        <f t="shared" ref="K64:AM64" ca="1" si="27">SUM(K62:K63)</f>
        <v>2165.0394620585616</v>
      </c>
      <c r="L64" s="455">
        <f t="shared" ca="1" si="27"/>
        <v>1905.0588155464425</v>
      </c>
      <c r="M64" s="455">
        <f t="shared" ca="1" si="27"/>
        <v>2013.3534430922487</v>
      </c>
      <c r="N64" s="455">
        <f t="shared" ca="1" si="27"/>
        <v>-2638.0069935525785</v>
      </c>
      <c r="O64" s="455">
        <f t="shared" ca="1" si="27"/>
        <v>2510.2644425857443</v>
      </c>
      <c r="P64" s="455">
        <f t="shared" ca="1" si="27"/>
        <v>2530.8644069782636</v>
      </c>
      <c r="Q64" s="455">
        <f t="shared" ca="1" si="27"/>
        <v>1880.8496958713904</v>
      </c>
      <c r="R64" s="455">
        <f t="shared" ca="1" si="27"/>
        <v>2685.6117077434837</v>
      </c>
      <c r="S64" s="455">
        <f t="shared" ca="1" si="27"/>
        <v>2498.9977545901861</v>
      </c>
      <c r="T64" s="455">
        <f t="shared" ca="1" si="27"/>
        <v>2492.6825244652564</v>
      </c>
      <c r="U64" s="455">
        <f t="shared" ca="1" si="27"/>
        <v>-2765.2838321708032</v>
      </c>
      <c r="V64" s="455">
        <f t="shared" ca="1" si="27"/>
        <v>2209.4305135082609</v>
      </c>
      <c r="W64" s="455">
        <f t="shared" ca="1" si="27"/>
        <v>2216.166382551698</v>
      </c>
      <c r="X64" s="455">
        <f t="shared" ca="1" si="27"/>
        <v>2223.0646255866418</v>
      </c>
      <c r="Y64" s="455">
        <f t="shared" ca="1" si="27"/>
        <v>2160.8843145120632</v>
      </c>
      <c r="Z64" s="455">
        <f t="shared" ca="1" si="27"/>
        <v>1796.9893964042069</v>
      </c>
      <c r="AA64" s="455">
        <f t="shared" ca="1" si="27"/>
        <v>1158.1556118641502</v>
      </c>
      <c r="AB64" s="455">
        <f t="shared" ca="1" si="27"/>
        <v>-2779.5355882315653</v>
      </c>
      <c r="AC64" s="455">
        <f t="shared" ca="1" si="27"/>
        <v>2461.6916737312467</v>
      </c>
      <c r="AD64" s="455">
        <f t="shared" ca="1" si="27"/>
        <v>2497.0983248381272</v>
      </c>
      <c r="AE64" s="455">
        <f t="shared" ca="1" si="27"/>
        <v>2465.8599527987485</v>
      </c>
      <c r="AF64" s="455">
        <f t="shared" ca="1" si="27"/>
        <v>2417.6876615739789</v>
      </c>
      <c r="AG64" s="455">
        <f t="shared" ca="1" si="27"/>
        <v>2177.5526974071408</v>
      </c>
      <c r="AH64" s="455">
        <f t="shared" ca="1" si="27"/>
        <v>2245.3996493086438</v>
      </c>
      <c r="AI64" s="455">
        <f t="shared" ca="1" si="27"/>
        <v>-2373.1674041301876</v>
      </c>
      <c r="AJ64" s="455">
        <f t="shared" ca="1" si="27"/>
        <v>7020.8575850515044</v>
      </c>
      <c r="AK64" s="455">
        <f t="shared" ca="1" si="27"/>
        <v>0</v>
      </c>
      <c r="AL64" s="455">
        <f t="shared" ca="1" si="27"/>
        <v>0</v>
      </c>
      <c r="AM64" s="455">
        <f t="shared" ca="1" si="27"/>
        <v>0</v>
      </c>
      <c r="AN64" s="455"/>
    </row>
    <row r="65" spans="3:41" outlineLevel="3">
      <c r="C65" s="491"/>
      <c r="E65" s="443"/>
      <c r="F65" s="443"/>
      <c r="G65" s="455"/>
      <c r="H65" s="455"/>
      <c r="I65" s="455"/>
      <c r="J65" s="455"/>
      <c r="K65" s="455"/>
      <c r="L65" s="455"/>
      <c r="M65" s="455"/>
      <c r="N65" s="455"/>
      <c r="O65" s="455"/>
      <c r="P65" s="455"/>
      <c r="Q65" s="455"/>
      <c r="R65" s="455"/>
      <c r="S65" s="455"/>
      <c r="T65" s="455"/>
      <c r="U65" s="455"/>
      <c r="V65" s="455"/>
      <c r="W65" s="455"/>
      <c r="X65" s="455"/>
      <c r="Y65" s="455"/>
      <c r="Z65" s="455"/>
      <c r="AA65" s="455"/>
      <c r="AB65" s="455"/>
      <c r="AC65" s="455"/>
      <c r="AD65" s="455"/>
      <c r="AE65" s="455"/>
      <c r="AF65" s="455"/>
      <c r="AG65" s="455"/>
      <c r="AH65" s="455"/>
      <c r="AI65" s="455"/>
      <c r="AJ65" s="455"/>
      <c r="AK65" s="455"/>
      <c r="AL65" s="455"/>
      <c r="AM65" s="455"/>
      <c r="AN65" s="455"/>
    </row>
    <row r="66" spans="3:41" ht="16.5" outlineLevel="3" thickBot="1">
      <c r="C66" s="315" t="s">
        <v>709</v>
      </c>
      <c r="D66"/>
      <c r="E66" s="443"/>
      <c r="F66" s="443"/>
      <c r="G66" s="455"/>
      <c r="H66" s="455"/>
      <c r="I66" s="455"/>
      <c r="J66" s="455"/>
      <c r="K66" s="455"/>
      <c r="L66" s="455"/>
      <c r="M66" s="455"/>
      <c r="N66" s="455"/>
      <c r="O66" s="455"/>
      <c r="P66" s="455"/>
      <c r="Q66" s="455"/>
      <c r="R66" s="455"/>
      <c r="S66" s="455"/>
      <c r="T66" s="455"/>
      <c r="U66" s="455"/>
      <c r="V66" s="455"/>
      <c r="W66" s="455"/>
      <c r="X66" s="455"/>
      <c r="Y66" s="455"/>
      <c r="Z66" s="455"/>
      <c r="AA66" s="455"/>
      <c r="AB66" s="455"/>
      <c r="AC66" s="455"/>
      <c r="AD66" s="455"/>
      <c r="AE66" s="455"/>
      <c r="AF66" s="455"/>
      <c r="AG66" s="455"/>
      <c r="AH66" s="455"/>
      <c r="AI66" s="455"/>
      <c r="AJ66" s="455"/>
      <c r="AK66" s="455"/>
      <c r="AL66" s="455"/>
      <c r="AM66" s="455"/>
      <c r="AN66" s="455"/>
    </row>
    <row r="67" spans="3:41" ht="16.5" outlineLevel="3" thickBot="1">
      <c r="C67" s="750" t="s">
        <v>21</v>
      </c>
      <c r="D67" s="753">
        <f ca="1">XIRR(G64:AJ64,G60:AJ60)</f>
        <v>0.11093700528144837</v>
      </c>
      <c r="E67" s="751" t="s">
        <v>302</v>
      </c>
      <c r="F67" s="752"/>
      <c r="G67" s="443"/>
      <c r="H67" s="443"/>
      <c r="I67" s="443"/>
      <c r="J67" s="443"/>
      <c r="K67" s="443"/>
      <c r="L67" s="443"/>
      <c r="M67" s="443"/>
      <c r="N67" s="443"/>
      <c r="O67" s="443"/>
      <c r="P67" s="443"/>
      <c r="Q67" s="443"/>
      <c r="R67" s="443"/>
      <c r="S67" s="443"/>
      <c r="T67" s="443"/>
      <c r="U67" s="443"/>
      <c r="V67" s="443"/>
      <c r="W67" s="443"/>
      <c r="X67" s="443"/>
      <c r="Y67" s="443"/>
      <c r="Z67" s="443"/>
      <c r="AA67" s="443"/>
      <c r="AB67" s="443"/>
      <c r="AC67" s="443"/>
      <c r="AD67" s="443"/>
      <c r="AE67" s="443"/>
      <c r="AF67" s="443"/>
      <c r="AG67" s="443"/>
      <c r="AH67" s="443"/>
      <c r="AI67" s="443"/>
      <c r="AJ67" s="443"/>
      <c r="AK67" s="443"/>
      <c r="AL67" s="443"/>
      <c r="AM67" s="443"/>
      <c r="AN67" s="443"/>
    </row>
    <row r="68" spans="3:41" outlineLevel="2">
      <c r="C68" s="443"/>
      <c r="D68" s="767"/>
      <c r="E68" s="443"/>
      <c r="F68" s="443"/>
      <c r="G68" s="443"/>
      <c r="H68" s="443"/>
      <c r="I68" s="443"/>
      <c r="J68" s="443"/>
      <c r="K68" s="443"/>
      <c r="L68" s="443"/>
      <c r="M68" s="443"/>
      <c r="N68" s="443"/>
      <c r="O68" s="443"/>
      <c r="P68" s="443"/>
      <c r="Q68" s="443"/>
      <c r="R68" s="443"/>
      <c r="S68" s="443"/>
      <c r="T68" s="443"/>
      <c r="U68" s="443"/>
      <c r="V68" s="443"/>
      <c r="W68" s="443"/>
      <c r="X68" s="443"/>
      <c r="Y68" s="443"/>
      <c r="Z68" s="443"/>
      <c r="AA68" s="443"/>
      <c r="AB68" s="443"/>
      <c r="AC68" s="443"/>
      <c r="AD68" s="443"/>
      <c r="AE68" s="443"/>
      <c r="AF68" s="443"/>
      <c r="AG68" s="443"/>
      <c r="AH68" s="443"/>
      <c r="AI68" s="443"/>
      <c r="AJ68" s="443"/>
      <c r="AK68" s="443"/>
      <c r="AL68" s="443"/>
      <c r="AM68" s="443"/>
      <c r="AN68" s="443"/>
    </row>
    <row r="69" spans="3:41" outlineLevel="1">
      <c r="C69" s="443"/>
      <c r="D69" s="141"/>
      <c r="E69" s="443"/>
      <c r="F69" s="443"/>
      <c r="G69" s="443"/>
      <c r="H69" s="443"/>
      <c r="I69" s="443"/>
      <c r="J69" s="443"/>
      <c r="K69" s="443"/>
      <c r="L69" s="443"/>
      <c r="M69" s="443"/>
      <c r="N69" s="443"/>
      <c r="O69" s="443"/>
      <c r="P69" s="443"/>
      <c r="Q69" s="443"/>
      <c r="R69" s="443"/>
      <c r="S69" s="443"/>
      <c r="T69" s="443"/>
      <c r="U69" s="443"/>
      <c r="V69" s="443"/>
      <c r="W69" s="443"/>
      <c r="X69" s="443"/>
      <c r="Y69" s="443"/>
      <c r="Z69" s="443"/>
      <c r="AA69" s="443"/>
      <c r="AB69" s="443"/>
      <c r="AC69" s="443"/>
      <c r="AD69" s="443"/>
      <c r="AE69" s="443"/>
      <c r="AF69" s="443"/>
      <c r="AG69" s="443"/>
      <c r="AH69" s="443"/>
      <c r="AI69" s="443"/>
      <c r="AJ69" s="443"/>
      <c r="AK69" s="443"/>
      <c r="AL69" s="443"/>
      <c r="AM69" s="443"/>
      <c r="AN69" s="443"/>
    </row>
    <row r="70" spans="3:41">
      <c r="C70" s="443"/>
      <c r="D70"/>
      <c r="E70" s="443"/>
      <c r="F70" s="443"/>
      <c r="G70" s="443"/>
      <c r="H70" s="443"/>
      <c r="I70" s="443"/>
      <c r="J70" s="443"/>
      <c r="K70" s="443"/>
      <c r="L70" s="443"/>
      <c r="M70" s="443"/>
      <c r="N70" s="443"/>
      <c r="O70" s="443"/>
      <c r="P70" s="443"/>
      <c r="Q70" s="443"/>
      <c r="R70" s="443"/>
      <c r="S70" s="443"/>
      <c r="T70" s="443"/>
      <c r="U70" s="443"/>
      <c r="V70" s="443"/>
      <c r="W70" s="443"/>
      <c r="X70" s="443"/>
      <c r="Y70" s="443"/>
      <c r="Z70" s="443"/>
      <c r="AA70" s="443"/>
      <c r="AB70" s="443"/>
      <c r="AC70" s="443"/>
      <c r="AD70" s="443"/>
      <c r="AE70" s="443"/>
      <c r="AF70" s="443"/>
      <c r="AG70" s="443"/>
      <c r="AH70" s="443"/>
      <c r="AI70" s="443"/>
      <c r="AJ70" s="443"/>
      <c r="AK70" s="443"/>
      <c r="AL70" s="443"/>
      <c r="AM70" s="443"/>
      <c r="AN70" s="443"/>
    </row>
    <row r="71" spans="3:41" s="443" customFormat="1" ht="16.5" thickBot="1">
      <c r="C71" s="629" t="s">
        <v>710</v>
      </c>
      <c r="D71" s="630"/>
      <c r="E71" s="631"/>
      <c r="F71" s="630"/>
      <c r="G71" s="630"/>
      <c r="H71" s="630"/>
      <c r="I71" s="630"/>
      <c r="J71" s="630"/>
      <c r="K71" s="630"/>
      <c r="L71" s="630"/>
      <c r="M71" s="630"/>
      <c r="N71" s="630"/>
      <c r="O71" s="630"/>
      <c r="P71" s="630"/>
      <c r="Q71" s="630"/>
      <c r="R71" s="630"/>
      <c r="S71" s="630"/>
      <c r="T71" s="630"/>
      <c r="U71" s="630"/>
      <c r="V71" s="630"/>
      <c r="W71" s="630"/>
      <c r="X71" s="630"/>
      <c r="Y71" s="630"/>
      <c r="Z71" s="630"/>
      <c r="AA71" s="630"/>
      <c r="AB71" s="630"/>
      <c r="AC71" s="630"/>
      <c r="AD71" s="630"/>
      <c r="AE71" s="630"/>
      <c r="AF71" s="630"/>
      <c r="AG71" s="630"/>
      <c r="AH71" s="630"/>
      <c r="AI71" s="630"/>
      <c r="AJ71" s="630"/>
      <c r="AK71" s="8"/>
      <c r="AL71" s="8"/>
      <c r="AM71" s="8"/>
      <c r="AN71" s="8"/>
      <c r="AO71"/>
    </row>
    <row r="72" spans="3:41" outlineLevel="1">
      <c r="C72" s="443"/>
      <c r="E72" s="443"/>
      <c r="F72" s="443"/>
      <c r="G72" s="443"/>
      <c r="H72" s="443"/>
      <c r="I72" s="443"/>
      <c r="J72" s="443"/>
      <c r="K72" s="443"/>
      <c r="L72" s="443"/>
      <c r="M72" s="443"/>
      <c r="N72" s="443"/>
      <c r="O72" s="443"/>
      <c r="P72" s="443"/>
      <c r="Q72" s="443"/>
      <c r="R72" s="443"/>
      <c r="S72" s="443"/>
      <c r="T72" s="443"/>
      <c r="U72" s="443"/>
      <c r="V72" s="443"/>
      <c r="W72" s="443"/>
      <c r="X72" s="443"/>
      <c r="Y72" s="443"/>
      <c r="Z72" s="443"/>
      <c r="AA72" s="443"/>
      <c r="AB72" s="443"/>
      <c r="AC72" s="443"/>
      <c r="AD72" s="443"/>
      <c r="AE72" s="443"/>
      <c r="AF72" s="443"/>
      <c r="AG72" s="443"/>
      <c r="AH72" s="443"/>
      <c r="AI72" s="443"/>
      <c r="AJ72" s="443"/>
      <c r="AK72" s="443"/>
      <c r="AL72" s="443"/>
      <c r="AM72" s="443"/>
      <c r="AN72" s="443"/>
    </row>
    <row r="73" spans="3:41" ht="16.5" outlineLevel="1">
      <c r="C73" s="443" t="s">
        <v>711</v>
      </c>
      <c r="E73" s="123">
        <f ca="1">COUNTIF(G73:AQ73,"&lt;0")</f>
        <v>10</v>
      </c>
      <c r="F73" s="122"/>
      <c r="G73" s="455">
        <f t="shared" ref="G73:AN73" ca="1" si="28">F73+G52</f>
        <v>-8095.5581153403073</v>
      </c>
      <c r="H73" s="455">
        <f t="shared" ca="1" si="28"/>
        <v>-9744.5982411085006</v>
      </c>
      <c r="I73" s="455">
        <f t="shared" ca="1" si="28"/>
        <v>-11529.267137348879</v>
      </c>
      <c r="J73" s="455">
        <f t="shared" ca="1" si="28"/>
        <v>-9549.1962389419277</v>
      </c>
      <c r="K73" s="455">
        <f t="shared" ca="1" si="28"/>
        <v>-7384.1567768833665</v>
      </c>
      <c r="L73" s="455">
        <f t="shared" ca="1" si="28"/>
        <v>-5479.0979613369236</v>
      </c>
      <c r="M73" s="455">
        <f t="shared" ca="1" si="28"/>
        <v>-3465.744518244675</v>
      </c>
      <c r="N73" s="455">
        <f t="shared" ca="1" si="28"/>
        <v>-6103.7515117972534</v>
      </c>
      <c r="O73" s="455">
        <f t="shared" ca="1" si="28"/>
        <v>-3593.4870692115092</v>
      </c>
      <c r="P73" s="455">
        <f t="shared" ca="1" si="28"/>
        <v>-1062.6226622332456</v>
      </c>
      <c r="Q73" s="455">
        <f t="shared" ca="1" si="28"/>
        <v>818.2270336381448</v>
      </c>
      <c r="R73" s="455">
        <f t="shared" ca="1" si="28"/>
        <v>3503.8387413816286</v>
      </c>
      <c r="S73" s="455">
        <f t="shared" ca="1" si="28"/>
        <v>6002.8364959718147</v>
      </c>
      <c r="T73" s="455">
        <f t="shared" ca="1" si="28"/>
        <v>8495.5190204370701</v>
      </c>
      <c r="U73" s="455">
        <f t="shared" ca="1" si="28"/>
        <v>5730.235188266267</v>
      </c>
      <c r="V73" s="455">
        <f t="shared" ca="1" si="28"/>
        <v>7939.6657017745274</v>
      </c>
      <c r="W73" s="455">
        <f t="shared" ca="1" si="28"/>
        <v>10155.832084326226</v>
      </c>
      <c r="X73" s="455">
        <f t="shared" ca="1" si="28"/>
        <v>12378.896709912868</v>
      </c>
      <c r="Y73" s="455">
        <f t="shared" ca="1" si="28"/>
        <v>14539.78102442493</v>
      </c>
      <c r="Z73" s="455">
        <f t="shared" ca="1" si="28"/>
        <v>16336.770420829138</v>
      </c>
      <c r="AA73" s="455">
        <f t="shared" ca="1" si="28"/>
        <v>17494.926032693289</v>
      </c>
      <c r="AB73" s="455">
        <f t="shared" ca="1" si="28"/>
        <v>14715.390444461724</v>
      </c>
      <c r="AC73" s="455">
        <f t="shared" ca="1" si="28"/>
        <v>17177.082118192971</v>
      </c>
      <c r="AD73" s="455">
        <f t="shared" ca="1" si="28"/>
        <v>19674.180443031099</v>
      </c>
      <c r="AE73" s="455">
        <f t="shared" ca="1" si="28"/>
        <v>22140.040395829848</v>
      </c>
      <c r="AF73" s="455">
        <f t="shared" ca="1" si="28"/>
        <v>24557.728057403827</v>
      </c>
      <c r="AG73" s="455">
        <f t="shared" ca="1" si="28"/>
        <v>26735.280754810967</v>
      </c>
      <c r="AH73" s="455">
        <f t="shared" ca="1" si="28"/>
        <v>28980.680404119612</v>
      </c>
      <c r="AI73" s="455">
        <f t="shared" ca="1" si="28"/>
        <v>26607.512999989423</v>
      </c>
      <c r="AJ73" s="455">
        <f t="shared" ca="1" si="28"/>
        <v>33628.370585040931</v>
      </c>
      <c r="AK73" s="455">
        <f t="shared" ca="1" si="28"/>
        <v>33628.370585040931</v>
      </c>
      <c r="AL73" s="455">
        <f t="shared" ca="1" si="28"/>
        <v>33628.370585040931</v>
      </c>
      <c r="AM73" s="455">
        <f t="shared" ca="1" si="28"/>
        <v>33628.370585040931</v>
      </c>
      <c r="AN73" s="455">
        <f t="shared" ca="1" si="28"/>
        <v>33628.370585040931</v>
      </c>
    </row>
    <row r="74" spans="3:41" ht="16.5" outlineLevel="1">
      <c r="C74" s="443" t="s">
        <v>712</v>
      </c>
      <c r="E74" s="123">
        <f ca="1">COUNTIF(G74:AQ74,"&lt;0")</f>
        <v>29</v>
      </c>
      <c r="F74" s="443"/>
      <c r="G74" s="455">
        <f t="shared" ref="G74:AN74" ca="1" si="29">F74+G55</f>
        <v>-7287.386907318667</v>
      </c>
      <c r="H74" s="455">
        <f t="shared" ca="1" si="29"/>
        <v>-8623.6171284370175</v>
      </c>
      <c r="I74" s="455">
        <f t="shared" ca="1" si="29"/>
        <v>-9925.3826191536882</v>
      </c>
      <c r="J74" s="455">
        <f t="shared" ca="1" si="29"/>
        <v>-8625.2702989141671</v>
      </c>
      <c r="K74" s="455">
        <f t="shared" ca="1" si="29"/>
        <v>-7345.9896048780111</v>
      </c>
      <c r="L74" s="455">
        <f t="shared" ca="1" si="29"/>
        <v>-6332.7003184932619</v>
      </c>
      <c r="M74" s="455">
        <f t="shared" ca="1" si="29"/>
        <v>-5368.7156707431213</v>
      </c>
      <c r="N74" s="455">
        <f t="shared" ca="1" si="29"/>
        <v>-6505.6910793029474</v>
      </c>
      <c r="O74" s="455">
        <f t="shared" ca="1" si="29"/>
        <v>-5532.0598404896682</v>
      </c>
      <c r="P74" s="455">
        <f t="shared" ca="1" si="29"/>
        <v>-4648.4329239406234</v>
      </c>
      <c r="Q74" s="455">
        <f t="shared" ca="1" si="29"/>
        <v>-4057.3081200267848</v>
      </c>
      <c r="R74" s="455">
        <f t="shared" ca="1" si="29"/>
        <v>-3297.5185167634322</v>
      </c>
      <c r="S74" s="455">
        <f t="shared" ca="1" si="29"/>
        <v>-2661.2859621648122</v>
      </c>
      <c r="T74" s="455">
        <f t="shared" ca="1" si="29"/>
        <v>-2090.0151654902293</v>
      </c>
      <c r="U74" s="455">
        <f t="shared" ca="1" si="29"/>
        <v>-2660.4943494852469</v>
      </c>
      <c r="V74" s="455">
        <f t="shared" ca="1" si="29"/>
        <v>-2250.1906161797197</v>
      </c>
      <c r="W74" s="455">
        <f t="shared" ca="1" si="29"/>
        <v>-1879.827798042307</v>
      </c>
      <c r="X74" s="455">
        <f t="shared" ca="1" si="29"/>
        <v>-1545.4001776781042</v>
      </c>
      <c r="Y74" s="455">
        <f t="shared" ca="1" si="29"/>
        <v>-1252.778429295327</v>
      </c>
      <c r="Z74" s="455">
        <f t="shared" ca="1" si="29"/>
        <v>-1033.7272319043084</v>
      </c>
      <c r="AA74" s="455">
        <f t="shared" ca="1" si="29"/>
        <v>-906.67949620450054</v>
      </c>
      <c r="AB74" s="455">
        <f t="shared" ca="1" si="29"/>
        <v>-1181.1510150452909</v>
      </c>
      <c r="AC74" s="455">
        <f t="shared" ca="1" si="29"/>
        <v>-962.33266623014458</v>
      </c>
      <c r="AD74" s="455">
        <f t="shared" ca="1" si="29"/>
        <v>-762.52563990044746</v>
      </c>
      <c r="AE74" s="455">
        <f t="shared" ca="1" si="29"/>
        <v>-584.96634291799728</v>
      </c>
      <c r="AF74" s="455">
        <f t="shared" ca="1" si="29"/>
        <v>-428.25507054746652</v>
      </c>
      <c r="AG74" s="455">
        <f t="shared" ca="1" si="29"/>
        <v>-301.19948859791447</v>
      </c>
      <c r="AH74" s="455">
        <f t="shared" ca="1" si="29"/>
        <v>-183.26420395508441</v>
      </c>
      <c r="AI74" s="455">
        <f t="shared" ca="1" si="29"/>
        <v>-295.43463274128851</v>
      </c>
      <c r="AJ74" s="455">
        <f t="shared" ca="1" si="29"/>
        <v>3.285987481077882</v>
      </c>
      <c r="AK74" s="455">
        <f t="shared" ca="1" si="29"/>
        <v>3.285987481077882</v>
      </c>
      <c r="AL74" s="455">
        <f t="shared" ca="1" si="29"/>
        <v>3.285987481077882</v>
      </c>
      <c r="AM74" s="455">
        <f t="shared" ca="1" si="29"/>
        <v>3.285987481077882</v>
      </c>
      <c r="AN74" s="455">
        <f t="shared" ca="1" si="29"/>
        <v>3.285987481077882</v>
      </c>
    </row>
    <row r="75" spans="3:41">
      <c r="C75" s="443"/>
      <c r="E75" s="443"/>
      <c r="F75" s="443"/>
      <c r="G75" s="443"/>
      <c r="H75" s="443"/>
      <c r="I75" s="443"/>
      <c r="J75" s="443"/>
      <c r="K75" s="443"/>
      <c r="L75" s="443"/>
      <c r="M75" s="443"/>
      <c r="N75" s="443"/>
      <c r="O75" s="443"/>
      <c r="P75" s="443"/>
      <c r="Q75" s="443"/>
      <c r="R75" s="443"/>
      <c r="S75" s="443"/>
      <c r="T75" s="443"/>
      <c r="U75" s="443"/>
      <c r="V75" s="443"/>
      <c r="W75" s="443"/>
      <c r="X75" s="443"/>
      <c r="Y75" s="443"/>
      <c r="Z75" s="443"/>
      <c r="AA75" s="443"/>
      <c r="AB75" s="443"/>
      <c r="AC75" s="443"/>
      <c r="AD75" s="443"/>
      <c r="AE75" s="443"/>
      <c r="AF75" s="443"/>
      <c r="AG75" s="443"/>
      <c r="AH75" s="443"/>
      <c r="AI75" s="443"/>
      <c r="AJ75" s="443"/>
      <c r="AK75" s="443"/>
      <c r="AL75" s="443"/>
      <c r="AM75" s="443"/>
      <c r="AN75" s="443"/>
    </row>
  </sheetData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BE05FBFE-FD72-483F-A615-A0C3F82E33D4}">
            <xm:f>Flags!$C$89</xm:f>
            <x14:dxf>
              <fill>
                <patternFill patternType="mediumGray">
                  <fgColor theme="8" tint="-0.24994659260841701"/>
                </patternFill>
              </fill>
            </x14:dxf>
          </x14:cfRule>
          <x14:cfRule type="cellIs" priority="2" operator="equal" id="{EF4FE54D-C16E-4E8F-B641-F1529346C4F1}">
            <xm:f>Flags!$C$88</xm:f>
            <x14:dxf>
              <fill>
                <patternFill patternType="mediumGray">
                  <fgColor theme="9" tint="0.59996337778862885"/>
                </patternFill>
              </fill>
            </x14:dxf>
          </x14:cfRule>
          <x14:cfRule type="cellIs" priority="3" operator="equal" id="{C37C96B2-3601-40F8-B0AD-F991B46CFEEA}">
            <xm:f>Flags!$C$87</xm:f>
            <x14:dxf>
              <fill>
                <patternFill patternType="mediumGray">
                  <fgColor theme="5" tint="0.39994506668294322"/>
                </patternFill>
              </fill>
            </x14:dxf>
          </x14:cfRule>
          <x14:cfRule type="cellIs" priority="4" operator="equal" id="{41747B03-0884-4EBD-B69E-2088817F04FE}">
            <xm:f>Flags!$C$86</xm:f>
            <x14:dxf>
              <fill>
                <patternFill patternType="mediumGray">
                  <fgColor rgb="FF0070C0"/>
                </patternFill>
              </fill>
            </x14:dxf>
          </x14:cfRule>
          <x14:cfRule type="cellIs" priority="5" operator="equal" id="{EE64E294-3823-490C-9C93-17E1ACA3BD6E}">
            <xm:f>Flags!$C$85</xm:f>
            <x14:dxf>
              <fill>
                <patternFill patternType="mediumGray">
                  <fgColor theme="4" tint="0.39994506668294322"/>
                </patternFill>
              </fill>
            </x14:dxf>
          </x14:cfRule>
          <xm:sqref>G6:AN6</xm:sqref>
        </x14:conditionalFormatting>
        <x14:conditionalFormatting xmlns:xm="http://schemas.microsoft.com/office/excel/2006/main">
          <x14:cfRule type="cellIs" priority="215" operator="equal" id="{BA86C35D-8214-4D83-BCA5-0DAA344C487D}">
            <xm:f>Flags!#REF!</xm:f>
            <x14:dxf>
              <fill>
                <patternFill patternType="lightGray">
                  <bgColor theme="3" tint="0.79998168889431442"/>
                </patternFill>
              </fill>
            </x14:dxf>
          </x14:cfRule>
          <xm:sqref>G6:AN6</xm:sqref>
        </x14:conditionalFormatting>
        <x14:conditionalFormatting xmlns:xm="http://schemas.microsoft.com/office/excel/2006/main">
          <x14:cfRule type="cellIs" priority="216" operator="equal" id="{8C56405E-9DED-433A-808A-044FCAD06FFC}">
            <xm:f>Flags!#REF!</xm:f>
            <x14:dxf>
              <fill>
                <patternFill patternType="mediumGray">
                  <fgColor theme="8" tint="-0.24994659260841701"/>
                </patternFill>
              </fill>
            </x14:dxf>
          </x14:cfRule>
          <x14:cfRule type="cellIs" priority="217" operator="equal" id="{F9343056-5A1D-47BA-89F9-9A07F2A7D6ED}">
            <xm:f>Flags!$C$88</xm:f>
            <x14:dxf>
              <fill>
                <patternFill patternType="mediumGray">
                  <fgColor theme="9" tint="0.59996337778862885"/>
                </patternFill>
              </fill>
            </x14:dxf>
          </x14:cfRule>
          <x14:cfRule type="cellIs" priority="218" operator="equal" id="{783A4228-5DD9-4EB3-A9AA-D28961DAD531}">
            <xm:f>Flags!$C$87</xm:f>
            <x14:dxf>
              <fill>
                <patternFill patternType="mediumGray">
                  <fgColor theme="5" tint="0.39994506668294322"/>
                </patternFill>
              </fill>
            </x14:dxf>
          </x14:cfRule>
          <x14:cfRule type="cellIs" priority="219" operator="equal" id="{E9993408-B8AC-4BC3-940A-D22834A280FB}">
            <xm:f>Flags!$C$86</xm:f>
            <x14:dxf>
              <fill>
                <patternFill patternType="mediumGray">
                  <fgColor rgb="FF0070C0"/>
                </patternFill>
              </fill>
            </x14:dxf>
          </x14:cfRule>
          <x14:cfRule type="cellIs" priority="220" operator="equal" id="{0E174CE2-347D-475B-A413-A55B08818846}">
            <xm:f>Flags!$C$85</xm:f>
            <x14:dxf>
              <fill>
                <patternFill patternType="mediumGray">
                  <fgColor theme="4" tint="0.39994506668294322"/>
                </patternFill>
              </fill>
            </x14:dxf>
          </x14:cfRule>
          <xm:sqref>G6:AN6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A44CD-53E0-4255-BDDB-77B5CBF69E6A}">
  <sheetPr codeName="Sheet20">
    <tabColor rgb="FF0091DA"/>
  </sheetPr>
  <dimension ref="A1:AO104"/>
  <sheetViews>
    <sheetView showGridLines="0" zoomScale="80" zoomScaleNormal="80" workbookViewId="0">
      <pane ySplit="9" topLeftCell="A81" activePane="bottomLeft" state="frozen"/>
      <selection pane="bottomLeft" activeCell="D95" sqref="D95:D96"/>
    </sheetView>
  </sheetViews>
  <sheetFormatPr defaultColWidth="0" defaultRowHeight="15.75" outlineLevelRow="3"/>
  <cols>
    <col min="1" max="1" width="5.5703125" style="1" bestFit="1" customWidth="1"/>
    <col min="2" max="2" width="2.85546875" style="1" customWidth="1"/>
    <col min="3" max="3" width="54.7109375" style="1" bestFit="1" customWidth="1"/>
    <col min="4" max="4" width="28.85546875" style="4" bestFit="1" customWidth="1"/>
    <col min="5" max="5" width="13" style="32" bestFit="1" customWidth="1"/>
    <col min="6" max="6" width="15.28515625" style="1" bestFit="1" customWidth="1"/>
    <col min="7" max="8" width="12.7109375" style="1" bestFit="1" customWidth="1"/>
    <col min="9" max="9" width="14.5703125" style="1" bestFit="1" customWidth="1"/>
    <col min="10" max="10" width="12.7109375" style="1" bestFit="1" customWidth="1"/>
    <col min="11" max="33" width="14.28515625" style="1" bestFit="1" customWidth="1"/>
    <col min="34" max="36" width="15.28515625" style="1" bestFit="1" customWidth="1"/>
    <col min="37" max="40" width="10.140625" style="1" bestFit="1" customWidth="1"/>
    <col min="41" max="41" width="8.7109375" style="1" customWidth="1"/>
    <col min="42" max="16384" width="8.7109375" style="1" hidden="1"/>
  </cols>
  <sheetData>
    <row r="1" spans="1:41" s="6" customFormat="1">
      <c r="A1" s="621" t="s">
        <v>713</v>
      </c>
      <c r="B1" s="621"/>
      <c r="C1" s="621"/>
      <c r="D1" s="628" t="s">
        <v>32</v>
      </c>
      <c r="E1" s="628" t="s">
        <v>33</v>
      </c>
      <c r="F1" s="628" t="s">
        <v>34</v>
      </c>
      <c r="G1" s="628" t="s">
        <v>35</v>
      </c>
      <c r="H1" s="621" t="s">
        <v>36</v>
      </c>
      <c r="I1" s="621"/>
      <c r="J1" s="621"/>
      <c r="K1" s="621"/>
      <c r="L1" s="621"/>
      <c r="M1" s="621"/>
      <c r="N1" s="621"/>
      <c r="O1" s="621"/>
      <c r="P1" s="621"/>
      <c r="Q1" s="621"/>
      <c r="R1" s="621"/>
      <c r="S1" s="621"/>
      <c r="T1" s="621"/>
      <c r="U1" s="621"/>
      <c r="V1" s="621"/>
      <c r="W1" s="621"/>
      <c r="X1" s="621"/>
      <c r="Y1" s="621"/>
      <c r="Z1" s="621"/>
      <c r="AA1" s="621"/>
      <c r="AB1" s="621"/>
      <c r="AC1" s="621"/>
      <c r="AD1" s="621"/>
      <c r="AE1" s="621"/>
      <c r="AF1" s="621"/>
      <c r="AG1" s="621"/>
      <c r="AH1" s="621"/>
      <c r="AI1" s="621"/>
      <c r="AJ1" s="621"/>
      <c r="AK1" s="621"/>
      <c r="AL1" s="621"/>
      <c r="AM1" s="621"/>
      <c r="AN1" s="621"/>
      <c r="AO1" s="621"/>
    </row>
    <row r="2" spans="1:41" s="7" customFormat="1">
      <c r="A2" s="457"/>
      <c r="B2" s="457"/>
      <c r="C2" s="457"/>
      <c r="D2" s="96">
        <f ca="1">CHECKS!$F$9</f>
        <v>0</v>
      </c>
      <c r="E2" s="128">
        <f ca="1">CHECKS!$F$15</f>
        <v>0</v>
      </c>
      <c r="F2" s="755">
        <f ca="1">Project_IRR</f>
        <v>0.11093700528144837</v>
      </c>
      <c r="G2" s="756">
        <f ca="1">Project_NPV</f>
        <v>3.285987481077882</v>
      </c>
      <c r="H2" s="129">
        <f ca="1">Master_Check</f>
        <v>0</v>
      </c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  <c r="V2" s="457"/>
      <c r="W2" s="457"/>
      <c r="X2" s="457"/>
      <c r="Y2" s="457"/>
      <c r="Z2" s="457"/>
      <c r="AA2" s="457"/>
      <c r="AB2" s="457"/>
      <c r="AC2" s="457"/>
      <c r="AD2" s="457"/>
      <c r="AE2" s="457"/>
      <c r="AF2" s="457"/>
      <c r="AG2" s="457"/>
      <c r="AH2" s="457"/>
      <c r="AI2" s="457"/>
      <c r="AJ2" s="457"/>
      <c r="AK2" s="457"/>
      <c r="AL2" s="457"/>
      <c r="AM2" s="457"/>
      <c r="AN2" s="457"/>
      <c r="AO2" s="457"/>
    </row>
    <row r="3" spans="1:41">
      <c r="A3" s="443"/>
      <c r="B3" s="443"/>
      <c r="C3" s="443"/>
      <c r="E3" s="485"/>
      <c r="F3" s="458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  <c r="R3" s="443"/>
      <c r="S3" s="443"/>
      <c r="T3" s="443"/>
      <c r="U3" s="443"/>
      <c r="V3" s="443"/>
      <c r="W3" s="443"/>
      <c r="X3" s="443"/>
      <c r="Y3" s="443"/>
      <c r="Z3" s="443"/>
      <c r="AA3" s="443"/>
      <c r="AB3" s="443"/>
      <c r="AC3" s="443"/>
      <c r="AD3" s="443"/>
      <c r="AE3" s="443"/>
      <c r="AF3" s="443"/>
      <c r="AG3" s="443"/>
      <c r="AH3" s="443"/>
      <c r="AI3" s="443"/>
      <c r="AJ3" s="443"/>
      <c r="AK3" s="443"/>
      <c r="AL3" s="443"/>
      <c r="AM3" s="443"/>
      <c r="AN3" s="443"/>
      <c r="AO3" s="443"/>
    </row>
    <row r="4" spans="1:41" ht="16.5">
      <c r="A4" s="443"/>
      <c r="B4" s="443"/>
      <c r="C4" s="11" t="str">
        <f>Flags!C4</f>
        <v>Começo período</v>
      </c>
      <c r="D4" s="119"/>
      <c r="E4" s="486"/>
      <c r="F4" s="443"/>
      <c r="G4" s="458">
        <f>Flags!G4</f>
        <v>45292</v>
      </c>
      <c r="H4" s="458">
        <f>Flags!H4</f>
        <v>45658</v>
      </c>
      <c r="I4" s="458">
        <f>Flags!I4</f>
        <v>46023</v>
      </c>
      <c r="J4" s="458">
        <f>Flags!J4</f>
        <v>46388</v>
      </c>
      <c r="K4" s="458">
        <f>Flags!K4</f>
        <v>46753</v>
      </c>
      <c r="L4" s="458">
        <f>Flags!L4</f>
        <v>47119</v>
      </c>
      <c r="M4" s="458">
        <f>Flags!M4</f>
        <v>47484</v>
      </c>
      <c r="N4" s="458">
        <f>Flags!N4</f>
        <v>47849</v>
      </c>
      <c r="O4" s="458">
        <f>Flags!O4</f>
        <v>48214</v>
      </c>
      <c r="P4" s="458">
        <f>Flags!P4</f>
        <v>48580</v>
      </c>
      <c r="Q4" s="458">
        <f>Flags!Q4</f>
        <v>48945</v>
      </c>
      <c r="R4" s="458">
        <f>Flags!R4</f>
        <v>49310</v>
      </c>
      <c r="S4" s="458">
        <f>Flags!S4</f>
        <v>49675</v>
      </c>
      <c r="T4" s="458">
        <f>Flags!T4</f>
        <v>50041</v>
      </c>
      <c r="U4" s="458">
        <f>Flags!U4</f>
        <v>50406</v>
      </c>
      <c r="V4" s="458">
        <f>Flags!V4</f>
        <v>50771</v>
      </c>
      <c r="W4" s="458">
        <f>Flags!W4</f>
        <v>51136</v>
      </c>
      <c r="X4" s="458">
        <f>Flags!X4</f>
        <v>51502</v>
      </c>
      <c r="Y4" s="458">
        <f>Flags!Y4</f>
        <v>51867</v>
      </c>
      <c r="Z4" s="458">
        <f>Flags!Z4</f>
        <v>52232</v>
      </c>
      <c r="AA4" s="458">
        <f>Flags!AA4</f>
        <v>52597</v>
      </c>
      <c r="AB4" s="458">
        <f>Flags!AB4</f>
        <v>52963</v>
      </c>
      <c r="AC4" s="458">
        <f>Flags!AC4</f>
        <v>53328</v>
      </c>
      <c r="AD4" s="458">
        <f>Flags!AD4</f>
        <v>53693</v>
      </c>
      <c r="AE4" s="458">
        <f>Flags!AE4</f>
        <v>54058</v>
      </c>
      <c r="AF4" s="458">
        <f>Flags!AF4</f>
        <v>54424</v>
      </c>
      <c r="AG4" s="458">
        <f>Flags!AG4</f>
        <v>54789</v>
      </c>
      <c r="AH4" s="458">
        <f>Flags!AH4</f>
        <v>55154</v>
      </c>
      <c r="AI4" s="458">
        <f>Flags!AI4</f>
        <v>55519</v>
      </c>
      <c r="AJ4" s="458">
        <f>Flags!AJ4</f>
        <v>55885</v>
      </c>
      <c r="AK4" s="458">
        <f>Flags!AK4</f>
        <v>56250</v>
      </c>
      <c r="AL4" s="458">
        <f>Flags!AL4</f>
        <v>56615</v>
      </c>
      <c r="AM4" s="458">
        <f>Flags!AM4</f>
        <v>56980</v>
      </c>
      <c r="AN4" s="458">
        <f>Flags!AN4</f>
        <v>57346</v>
      </c>
      <c r="AO4" s="443"/>
    </row>
    <row r="5" spans="1:41">
      <c r="A5" s="443"/>
      <c r="B5" s="443"/>
      <c r="C5" s="11" t="str">
        <f>Flags!C5</f>
        <v>Fim período</v>
      </c>
      <c r="E5" s="486"/>
      <c r="F5" s="443"/>
      <c r="G5" s="458">
        <f>Flags!G5</f>
        <v>45657</v>
      </c>
      <c r="H5" s="458">
        <f>Flags!H5</f>
        <v>46022</v>
      </c>
      <c r="I5" s="458">
        <f>Flags!I5</f>
        <v>46387</v>
      </c>
      <c r="J5" s="458">
        <f>Flags!J5</f>
        <v>46752</v>
      </c>
      <c r="K5" s="458">
        <f>Flags!K5</f>
        <v>47118</v>
      </c>
      <c r="L5" s="458">
        <f>Flags!L5</f>
        <v>47483</v>
      </c>
      <c r="M5" s="458">
        <f>Flags!M5</f>
        <v>47848</v>
      </c>
      <c r="N5" s="458">
        <f>Flags!N5</f>
        <v>48213</v>
      </c>
      <c r="O5" s="458">
        <f>Flags!O5</f>
        <v>48579</v>
      </c>
      <c r="P5" s="458">
        <f>Flags!P5</f>
        <v>48944</v>
      </c>
      <c r="Q5" s="458">
        <f>Flags!Q5</f>
        <v>49309</v>
      </c>
      <c r="R5" s="458">
        <f>Flags!R5</f>
        <v>49674</v>
      </c>
      <c r="S5" s="458">
        <f>Flags!S5</f>
        <v>50040</v>
      </c>
      <c r="T5" s="458">
        <f>Flags!T5</f>
        <v>50405</v>
      </c>
      <c r="U5" s="458">
        <f>Flags!U5</f>
        <v>50770</v>
      </c>
      <c r="V5" s="458">
        <f>Flags!V5</f>
        <v>51135</v>
      </c>
      <c r="W5" s="458">
        <f>Flags!W5</f>
        <v>51501</v>
      </c>
      <c r="X5" s="458">
        <f>Flags!X5</f>
        <v>51866</v>
      </c>
      <c r="Y5" s="458">
        <f>Flags!Y5</f>
        <v>52231</v>
      </c>
      <c r="Z5" s="458">
        <f>Flags!Z5</f>
        <v>52596</v>
      </c>
      <c r="AA5" s="458">
        <f>Flags!AA5</f>
        <v>52962</v>
      </c>
      <c r="AB5" s="458">
        <f>Flags!AB5</f>
        <v>53327</v>
      </c>
      <c r="AC5" s="458">
        <f>Flags!AC5</f>
        <v>53692</v>
      </c>
      <c r="AD5" s="458">
        <f>Flags!AD5</f>
        <v>54057</v>
      </c>
      <c r="AE5" s="458">
        <f>Flags!AE5</f>
        <v>54423</v>
      </c>
      <c r="AF5" s="458">
        <f>Flags!AF5</f>
        <v>54788</v>
      </c>
      <c r="AG5" s="458">
        <f>Flags!AG5</f>
        <v>55153</v>
      </c>
      <c r="AH5" s="458">
        <f>Flags!AH5</f>
        <v>55518</v>
      </c>
      <c r="AI5" s="458">
        <f>Flags!AI5</f>
        <v>55884</v>
      </c>
      <c r="AJ5" s="458">
        <f>Flags!AJ5</f>
        <v>56249</v>
      </c>
      <c r="AK5" s="458">
        <f>Flags!AK5</f>
        <v>56614</v>
      </c>
      <c r="AL5" s="458">
        <f>Flags!AL5</f>
        <v>56979</v>
      </c>
      <c r="AM5" s="458">
        <f>Flags!AM5</f>
        <v>57345</v>
      </c>
      <c r="AN5" s="458">
        <f>Flags!AN5</f>
        <v>57710</v>
      </c>
      <c r="AO5" s="443"/>
    </row>
    <row r="6" spans="1:41">
      <c r="A6" s="443"/>
      <c r="B6" s="443"/>
      <c r="C6" s="11" t="s">
        <v>37</v>
      </c>
      <c r="E6" s="486"/>
      <c r="F6" s="443"/>
      <c r="G6" s="487">
        <f t="shared" ref="G6:AN6" si="0">YEAR(G5)</f>
        <v>2024</v>
      </c>
      <c r="H6" s="487">
        <f t="shared" si="0"/>
        <v>2025</v>
      </c>
      <c r="I6" s="487">
        <f t="shared" si="0"/>
        <v>2026</v>
      </c>
      <c r="J6" s="487">
        <f t="shared" si="0"/>
        <v>2027</v>
      </c>
      <c r="K6" s="487">
        <f t="shared" si="0"/>
        <v>2028</v>
      </c>
      <c r="L6" s="487">
        <f t="shared" si="0"/>
        <v>2029</v>
      </c>
      <c r="M6" s="487">
        <f t="shared" si="0"/>
        <v>2030</v>
      </c>
      <c r="N6" s="487">
        <f t="shared" si="0"/>
        <v>2031</v>
      </c>
      <c r="O6" s="487">
        <f t="shared" si="0"/>
        <v>2032</v>
      </c>
      <c r="P6" s="487">
        <f t="shared" si="0"/>
        <v>2033</v>
      </c>
      <c r="Q6" s="487">
        <f t="shared" si="0"/>
        <v>2034</v>
      </c>
      <c r="R6" s="487">
        <f t="shared" si="0"/>
        <v>2035</v>
      </c>
      <c r="S6" s="487">
        <f t="shared" si="0"/>
        <v>2036</v>
      </c>
      <c r="T6" s="487">
        <f t="shared" si="0"/>
        <v>2037</v>
      </c>
      <c r="U6" s="487">
        <f t="shared" si="0"/>
        <v>2038</v>
      </c>
      <c r="V6" s="487">
        <f t="shared" si="0"/>
        <v>2039</v>
      </c>
      <c r="W6" s="487">
        <f t="shared" si="0"/>
        <v>2040</v>
      </c>
      <c r="X6" s="487">
        <f t="shared" si="0"/>
        <v>2041</v>
      </c>
      <c r="Y6" s="487">
        <f t="shared" si="0"/>
        <v>2042</v>
      </c>
      <c r="Z6" s="487">
        <f t="shared" si="0"/>
        <v>2043</v>
      </c>
      <c r="AA6" s="487">
        <f t="shared" si="0"/>
        <v>2044</v>
      </c>
      <c r="AB6" s="487">
        <f t="shared" si="0"/>
        <v>2045</v>
      </c>
      <c r="AC6" s="487">
        <f t="shared" si="0"/>
        <v>2046</v>
      </c>
      <c r="AD6" s="487">
        <f t="shared" si="0"/>
        <v>2047</v>
      </c>
      <c r="AE6" s="487">
        <f t="shared" si="0"/>
        <v>2048</v>
      </c>
      <c r="AF6" s="487">
        <f t="shared" si="0"/>
        <v>2049</v>
      </c>
      <c r="AG6" s="487">
        <f t="shared" si="0"/>
        <v>2050</v>
      </c>
      <c r="AH6" s="487">
        <f t="shared" si="0"/>
        <v>2051</v>
      </c>
      <c r="AI6" s="487">
        <f t="shared" si="0"/>
        <v>2052</v>
      </c>
      <c r="AJ6" s="487">
        <f t="shared" si="0"/>
        <v>2053</v>
      </c>
      <c r="AK6" s="487">
        <f t="shared" si="0"/>
        <v>2054</v>
      </c>
      <c r="AL6" s="487">
        <f t="shared" si="0"/>
        <v>2055</v>
      </c>
      <c r="AM6" s="487">
        <f t="shared" si="0"/>
        <v>2056</v>
      </c>
      <c r="AN6" s="487">
        <f t="shared" si="0"/>
        <v>2057</v>
      </c>
      <c r="AO6" s="443"/>
    </row>
    <row r="7" spans="1:41">
      <c r="A7" s="443"/>
      <c r="B7" s="443"/>
      <c r="C7" s="11" t="str">
        <f>Flags!C6</f>
        <v>Timeline</v>
      </c>
      <c r="E7" s="486"/>
      <c r="F7" s="443"/>
      <c r="G7" s="450" t="str">
        <f>Flags!G90</f>
        <v>Ops</v>
      </c>
      <c r="H7" s="450" t="str">
        <f>Flags!H90</f>
        <v>Ops</v>
      </c>
      <c r="I7" s="450" t="str">
        <f>Flags!I90</f>
        <v>Ops</v>
      </c>
      <c r="J7" s="450" t="str">
        <f>Flags!J90</f>
        <v>Ops</v>
      </c>
      <c r="K7" s="450" t="str">
        <f>Flags!K90</f>
        <v>Ops</v>
      </c>
      <c r="L7" s="450" t="str">
        <f>Flags!L90</f>
        <v>Ops</v>
      </c>
      <c r="M7" s="450" t="str">
        <f>Flags!M90</f>
        <v>Ops</v>
      </c>
      <c r="N7" s="450" t="str">
        <f>Flags!N90</f>
        <v>Ops</v>
      </c>
      <c r="O7" s="450" t="str">
        <f>Flags!O90</f>
        <v>Ops</v>
      </c>
      <c r="P7" s="450" t="str">
        <f>Flags!P90</f>
        <v>Ops</v>
      </c>
      <c r="Q7" s="450" t="str">
        <f>Flags!Q90</f>
        <v>Ops</v>
      </c>
      <c r="R7" s="450" t="str">
        <f>Flags!R90</f>
        <v>Ops</v>
      </c>
      <c r="S7" s="450" t="str">
        <f>Flags!S90</f>
        <v>Ops</v>
      </c>
      <c r="T7" s="450" t="str">
        <f>Flags!T90</f>
        <v>Ops</v>
      </c>
      <c r="U7" s="450" t="str">
        <f>Flags!U90</f>
        <v>Ops</v>
      </c>
      <c r="V7" s="450" t="str">
        <f>Flags!V90</f>
        <v>Ops</v>
      </c>
      <c r="W7" s="450" t="str">
        <f>Flags!W90</f>
        <v>Ops</v>
      </c>
      <c r="X7" s="450" t="str">
        <f>Flags!X90</f>
        <v>Ops</v>
      </c>
      <c r="Y7" s="450" t="str">
        <f>Flags!Y90</f>
        <v>Ops</v>
      </c>
      <c r="Z7" s="450" t="str">
        <f>Flags!Z90</f>
        <v>Ops</v>
      </c>
      <c r="AA7" s="450" t="str">
        <f>Flags!AA90</f>
        <v>Ops</v>
      </c>
      <c r="AB7" s="450" t="str">
        <f>Flags!AB90</f>
        <v>Ops</v>
      </c>
      <c r="AC7" s="450" t="str">
        <f>Flags!AC90</f>
        <v>Ops</v>
      </c>
      <c r="AD7" s="450" t="str">
        <f>Flags!AD90</f>
        <v>Ops</v>
      </c>
      <c r="AE7" s="450" t="str">
        <f>Flags!AE90</f>
        <v>Ops</v>
      </c>
      <c r="AF7" s="450" t="str">
        <f>Flags!AF90</f>
        <v>Ops</v>
      </c>
      <c r="AG7" s="450" t="str">
        <f>Flags!AG90</f>
        <v>Ops</v>
      </c>
      <c r="AH7" s="450" t="str">
        <f>Flags!AH90</f>
        <v>Ops</v>
      </c>
      <c r="AI7" s="450" t="str">
        <f>Flags!AI90</f>
        <v>Ops</v>
      </c>
      <c r="AJ7" s="450" t="str">
        <f>Flags!AJ90</f>
        <v>Ops</v>
      </c>
      <c r="AK7" s="450" t="str">
        <f>Flags!AK90</f>
        <v>Post Ops.</v>
      </c>
      <c r="AL7" s="450" t="str">
        <f>Flags!AL90</f>
        <v>Post Ops.</v>
      </c>
      <c r="AM7" s="450" t="str">
        <f>Flags!AM90</f>
        <v>Post Ops.</v>
      </c>
      <c r="AN7" s="450" t="str">
        <f>Flags!AN90</f>
        <v>Post Ops.</v>
      </c>
      <c r="AO7" s="443"/>
    </row>
    <row r="8" spans="1:41">
      <c r="A8" s="443"/>
      <c r="B8" s="443"/>
      <c r="C8" s="443"/>
      <c r="E8" s="486"/>
      <c r="F8" s="443"/>
      <c r="G8" s="443"/>
      <c r="H8" s="443"/>
      <c r="I8" s="443"/>
      <c r="J8" s="443"/>
      <c r="K8" s="443"/>
      <c r="L8" s="443"/>
      <c r="M8" s="443"/>
      <c r="N8" s="443"/>
      <c r="O8" s="443"/>
      <c r="P8" s="443"/>
      <c r="Q8" s="443"/>
      <c r="R8" s="443"/>
      <c r="S8" s="443"/>
      <c r="T8" s="443"/>
      <c r="U8" s="443"/>
      <c r="V8" s="443"/>
      <c r="W8" s="443"/>
      <c r="X8" s="443"/>
      <c r="Y8" s="443"/>
      <c r="Z8" s="443"/>
      <c r="AA8" s="443"/>
      <c r="AB8" s="443"/>
      <c r="AC8" s="443"/>
      <c r="AD8" s="443"/>
      <c r="AE8" s="443"/>
      <c r="AF8" s="443"/>
      <c r="AG8" s="443"/>
      <c r="AH8" s="443"/>
      <c r="AI8" s="443"/>
      <c r="AJ8" s="443"/>
      <c r="AK8" s="443"/>
      <c r="AL8" s="443"/>
      <c r="AM8" s="443"/>
      <c r="AN8" s="443"/>
      <c r="AO8" s="443"/>
    </row>
    <row r="9" spans="1:41">
      <c r="A9" s="443"/>
      <c r="B9" s="443"/>
      <c r="C9" s="443"/>
      <c r="D9" s="19" t="str">
        <f>Flags!D8</f>
        <v>Inputs</v>
      </c>
      <c r="E9" s="75" t="str">
        <f>Flags!E8</f>
        <v>Units</v>
      </c>
      <c r="F9" s="20" t="str">
        <f>Flags!F8</f>
        <v>Total</v>
      </c>
      <c r="G9" s="443"/>
      <c r="H9" s="443"/>
      <c r="I9" s="443"/>
      <c r="J9" s="443"/>
      <c r="K9" s="443"/>
      <c r="L9" s="443"/>
      <c r="M9" s="443"/>
      <c r="N9" s="443"/>
      <c r="O9" s="443"/>
      <c r="P9" s="443"/>
      <c r="Q9" s="443"/>
      <c r="R9" s="443"/>
      <c r="S9" s="443"/>
      <c r="T9" s="443"/>
      <c r="U9" s="443"/>
      <c r="V9" s="443"/>
      <c r="W9" s="443"/>
      <c r="X9" s="443"/>
      <c r="Y9" s="443"/>
      <c r="Z9" s="443"/>
      <c r="AA9" s="443"/>
      <c r="AB9" s="443"/>
      <c r="AC9" s="443"/>
      <c r="AD9" s="443"/>
      <c r="AE9" s="443"/>
      <c r="AF9" s="443"/>
      <c r="AG9" s="443"/>
      <c r="AH9" s="443"/>
      <c r="AI9" s="443"/>
      <c r="AJ9" s="443"/>
      <c r="AK9" s="443"/>
      <c r="AL9" s="443"/>
      <c r="AM9" s="443"/>
      <c r="AN9" s="443"/>
      <c r="AO9" s="443"/>
    </row>
    <row r="10" spans="1:41">
      <c r="A10" s="443"/>
      <c r="B10" s="443"/>
      <c r="C10" s="443"/>
      <c r="D10" s="19"/>
      <c r="E10" s="75"/>
      <c r="F10" s="20"/>
      <c r="G10" s="443"/>
      <c r="H10" s="443"/>
      <c r="I10" s="443"/>
      <c r="J10" s="443"/>
      <c r="K10" s="443"/>
      <c r="L10" s="443"/>
      <c r="M10" s="443"/>
      <c r="N10" s="443"/>
      <c r="O10" s="443"/>
      <c r="P10" s="443"/>
      <c r="Q10" s="443"/>
      <c r="R10" s="443"/>
      <c r="S10" s="443"/>
      <c r="T10" s="443"/>
      <c r="U10" s="443"/>
      <c r="V10" s="443"/>
      <c r="W10" s="443"/>
      <c r="X10" s="443"/>
      <c r="Y10" s="443"/>
      <c r="Z10" s="443"/>
      <c r="AA10" s="443"/>
      <c r="AB10" s="443"/>
      <c r="AC10" s="443"/>
      <c r="AD10" s="443"/>
      <c r="AE10" s="443"/>
      <c r="AF10" s="443"/>
      <c r="AG10" s="443"/>
      <c r="AH10" s="443"/>
      <c r="AI10" s="443"/>
      <c r="AJ10" s="443"/>
      <c r="AK10" s="443"/>
      <c r="AL10" s="443"/>
      <c r="AM10" s="443"/>
      <c r="AN10" s="443"/>
      <c r="AO10" s="443"/>
    </row>
    <row r="11" spans="1:41" s="443" customFormat="1" ht="16.5" thickBot="1">
      <c r="C11" s="629" t="s">
        <v>357</v>
      </c>
      <c r="D11" s="630"/>
      <c r="E11" s="631"/>
      <c r="F11" s="630"/>
      <c r="G11" s="630"/>
      <c r="H11" s="630"/>
      <c r="I11" s="630"/>
      <c r="J11" s="630"/>
      <c r="K11" s="630"/>
      <c r="L11" s="630"/>
      <c r="M11" s="630"/>
      <c r="N11" s="630"/>
      <c r="O11" s="630"/>
      <c r="P11" s="630"/>
      <c r="Q11" s="630"/>
      <c r="R11" s="630"/>
      <c r="S11" s="630"/>
      <c r="T11" s="630"/>
      <c r="U11" s="630"/>
      <c r="V11" s="630"/>
      <c r="W11" s="630"/>
      <c r="X11" s="630"/>
      <c r="Y11" s="630"/>
      <c r="Z11" s="630"/>
      <c r="AA11" s="630"/>
      <c r="AB11" s="630"/>
      <c r="AC11" s="630"/>
      <c r="AD11" s="630"/>
      <c r="AE11" s="630"/>
      <c r="AF11" s="630"/>
      <c r="AG11" s="630"/>
      <c r="AH11" s="630"/>
      <c r="AI11" s="630"/>
      <c r="AJ11" s="630"/>
      <c r="AK11" s="8"/>
      <c r="AL11" s="8"/>
      <c r="AM11" s="8"/>
      <c r="AN11" s="8"/>
    </row>
    <row r="12" spans="1:41" outlineLevel="1">
      <c r="A12" s="443"/>
      <c r="B12" s="443"/>
      <c r="C12" s="443"/>
      <c r="D12" s="443"/>
      <c r="E12" s="443"/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3"/>
      <c r="T12" s="443"/>
      <c r="U12" s="443"/>
      <c r="V12" s="443"/>
      <c r="W12" s="443"/>
      <c r="X12" s="443"/>
      <c r="Y12" s="443"/>
      <c r="Z12" s="443"/>
      <c r="AA12" s="443"/>
      <c r="AB12" s="443"/>
      <c r="AC12" s="443"/>
      <c r="AD12" s="443"/>
      <c r="AE12" s="443"/>
      <c r="AF12" s="443"/>
      <c r="AG12" s="443"/>
      <c r="AH12" s="443"/>
      <c r="AI12" s="443"/>
      <c r="AJ12" s="443"/>
      <c r="AK12" s="443"/>
      <c r="AL12" s="443"/>
      <c r="AM12" s="443"/>
      <c r="AN12" s="443"/>
      <c r="AO12" s="443"/>
    </row>
    <row r="13" spans="1:41" outlineLevel="1">
      <c r="A13" s="443"/>
      <c r="B13" s="443"/>
      <c r="C13" s="443" t="s">
        <v>358</v>
      </c>
      <c r="E13" s="21" t="s">
        <v>37</v>
      </c>
      <c r="F13" s="443"/>
      <c r="G13" s="443">
        <f t="shared" ref="G13:AN13" si="1">YEAR(G$5)</f>
        <v>2024</v>
      </c>
      <c r="H13" s="443">
        <f t="shared" si="1"/>
        <v>2025</v>
      </c>
      <c r="I13" s="443">
        <f t="shared" si="1"/>
        <v>2026</v>
      </c>
      <c r="J13" s="443">
        <f t="shared" si="1"/>
        <v>2027</v>
      </c>
      <c r="K13" s="443">
        <f t="shared" si="1"/>
        <v>2028</v>
      </c>
      <c r="L13" s="443">
        <f t="shared" si="1"/>
        <v>2029</v>
      </c>
      <c r="M13" s="443">
        <f t="shared" si="1"/>
        <v>2030</v>
      </c>
      <c r="N13" s="443">
        <f t="shared" si="1"/>
        <v>2031</v>
      </c>
      <c r="O13" s="443">
        <f t="shared" si="1"/>
        <v>2032</v>
      </c>
      <c r="P13" s="443">
        <f t="shared" si="1"/>
        <v>2033</v>
      </c>
      <c r="Q13" s="443">
        <f t="shared" si="1"/>
        <v>2034</v>
      </c>
      <c r="R13" s="443">
        <f t="shared" si="1"/>
        <v>2035</v>
      </c>
      <c r="S13" s="443">
        <f t="shared" si="1"/>
        <v>2036</v>
      </c>
      <c r="T13" s="443">
        <f t="shared" si="1"/>
        <v>2037</v>
      </c>
      <c r="U13" s="443">
        <f t="shared" si="1"/>
        <v>2038</v>
      </c>
      <c r="V13" s="443">
        <f t="shared" si="1"/>
        <v>2039</v>
      </c>
      <c r="W13" s="443">
        <f t="shared" si="1"/>
        <v>2040</v>
      </c>
      <c r="X13" s="443">
        <f t="shared" si="1"/>
        <v>2041</v>
      </c>
      <c r="Y13" s="443">
        <f t="shared" si="1"/>
        <v>2042</v>
      </c>
      <c r="Z13" s="443">
        <f t="shared" si="1"/>
        <v>2043</v>
      </c>
      <c r="AA13" s="443">
        <f t="shared" si="1"/>
        <v>2044</v>
      </c>
      <c r="AB13" s="443">
        <f t="shared" si="1"/>
        <v>2045</v>
      </c>
      <c r="AC13" s="443">
        <f t="shared" si="1"/>
        <v>2046</v>
      </c>
      <c r="AD13" s="443">
        <f t="shared" si="1"/>
        <v>2047</v>
      </c>
      <c r="AE13" s="443">
        <f t="shared" si="1"/>
        <v>2048</v>
      </c>
      <c r="AF13" s="443">
        <f t="shared" si="1"/>
        <v>2049</v>
      </c>
      <c r="AG13" s="443">
        <f t="shared" si="1"/>
        <v>2050</v>
      </c>
      <c r="AH13" s="443">
        <f t="shared" si="1"/>
        <v>2051</v>
      </c>
      <c r="AI13" s="443">
        <f t="shared" si="1"/>
        <v>2052</v>
      </c>
      <c r="AJ13" s="443">
        <f t="shared" si="1"/>
        <v>2053</v>
      </c>
      <c r="AK13" s="443">
        <f t="shared" si="1"/>
        <v>2054</v>
      </c>
      <c r="AL13" s="443">
        <f t="shared" si="1"/>
        <v>2055</v>
      </c>
      <c r="AM13" s="443">
        <f t="shared" si="1"/>
        <v>2056</v>
      </c>
      <c r="AN13" s="443">
        <f t="shared" si="1"/>
        <v>2057</v>
      </c>
      <c r="AO13" s="443"/>
    </row>
    <row r="14" spans="1:41" outlineLevel="1">
      <c r="A14" s="443"/>
      <c r="B14" s="443"/>
      <c r="C14" s="443" t="s">
        <v>359</v>
      </c>
      <c r="E14" s="21" t="s">
        <v>293</v>
      </c>
      <c r="F14" s="443"/>
      <c r="G14" s="443">
        <f>Flags!H$26</f>
        <v>365</v>
      </c>
      <c r="H14" s="443">
        <f>Flags!I$26</f>
        <v>365</v>
      </c>
      <c r="I14" s="443">
        <f>Flags!J$26</f>
        <v>365</v>
      </c>
      <c r="J14" s="443">
        <f>Flags!K$26</f>
        <v>366</v>
      </c>
      <c r="K14" s="443">
        <f>Flags!L$26</f>
        <v>365</v>
      </c>
      <c r="L14" s="443">
        <f>Flags!M$26</f>
        <v>365</v>
      </c>
      <c r="M14" s="443">
        <f>Flags!N$26</f>
        <v>365</v>
      </c>
      <c r="N14" s="443">
        <f>Flags!O$26</f>
        <v>366</v>
      </c>
      <c r="O14" s="443">
        <f>Flags!P$26</f>
        <v>365</v>
      </c>
      <c r="P14" s="443">
        <f>Flags!Q$26</f>
        <v>365</v>
      </c>
      <c r="Q14" s="443">
        <f>Flags!R$26</f>
        <v>365</v>
      </c>
      <c r="R14" s="443">
        <f>Flags!S$26</f>
        <v>366</v>
      </c>
      <c r="S14" s="443">
        <f>Flags!T$26</f>
        <v>365</v>
      </c>
      <c r="T14" s="443">
        <f>Flags!U$26</f>
        <v>365</v>
      </c>
      <c r="U14" s="443">
        <f>Flags!V$26</f>
        <v>365</v>
      </c>
      <c r="V14" s="443">
        <f>Flags!W$26</f>
        <v>366</v>
      </c>
      <c r="W14" s="443">
        <f>Flags!X$26</f>
        <v>365</v>
      </c>
      <c r="X14" s="443">
        <f>Flags!Y$26</f>
        <v>365</v>
      </c>
      <c r="Y14" s="443">
        <f>Flags!Z$26</f>
        <v>365</v>
      </c>
      <c r="Z14" s="443">
        <f>Flags!AA$26</f>
        <v>366</v>
      </c>
      <c r="AA14" s="443">
        <f>Flags!AB$26</f>
        <v>365</v>
      </c>
      <c r="AB14" s="443">
        <f>Flags!AC$26</f>
        <v>365</v>
      </c>
      <c r="AC14" s="443">
        <f>Flags!AD$26</f>
        <v>365</v>
      </c>
      <c r="AD14" s="443">
        <f>Flags!AE$26</f>
        <v>366</v>
      </c>
      <c r="AE14" s="443">
        <f>Flags!AF$26</f>
        <v>365</v>
      </c>
      <c r="AF14" s="443">
        <f>Flags!AG$26</f>
        <v>365</v>
      </c>
      <c r="AG14" s="443">
        <f>Flags!AH$26</f>
        <v>365</v>
      </c>
      <c r="AH14" s="443">
        <f>Flags!AI$26</f>
        <v>366</v>
      </c>
      <c r="AI14" s="443">
        <f>Flags!AJ$26</f>
        <v>365</v>
      </c>
      <c r="AJ14" s="443">
        <f>Flags!AK$26</f>
        <v>365</v>
      </c>
      <c r="AK14" s="443">
        <f>Flags!AL$26</f>
        <v>365</v>
      </c>
      <c r="AL14" s="443">
        <f>Flags!AM$26</f>
        <v>366</v>
      </c>
      <c r="AM14" s="443">
        <f>Flags!AN$26</f>
        <v>365</v>
      </c>
      <c r="AN14" s="443">
        <f>Flags!AO$26</f>
        <v>0</v>
      </c>
      <c r="AO14" s="443"/>
    </row>
    <row r="15" spans="1:41" outlineLevel="1">
      <c r="A15" s="443"/>
      <c r="B15" s="443"/>
      <c r="C15" s="443" t="s">
        <v>360</v>
      </c>
      <c r="E15" s="21" t="s">
        <v>293</v>
      </c>
      <c r="F15" s="443"/>
      <c r="G15" s="443">
        <f t="shared" ref="G15:AN15" si="2">SUMIF($G$13:$AN$13,G13,$G$14:$AN$14)</f>
        <v>365</v>
      </c>
      <c r="H15" s="443">
        <f t="shared" si="2"/>
        <v>365</v>
      </c>
      <c r="I15" s="443">
        <f t="shared" si="2"/>
        <v>365</v>
      </c>
      <c r="J15" s="443">
        <f t="shared" si="2"/>
        <v>366</v>
      </c>
      <c r="K15" s="443">
        <f t="shared" si="2"/>
        <v>365</v>
      </c>
      <c r="L15" s="443">
        <f t="shared" si="2"/>
        <v>365</v>
      </c>
      <c r="M15" s="443">
        <f t="shared" si="2"/>
        <v>365</v>
      </c>
      <c r="N15" s="443">
        <f t="shared" si="2"/>
        <v>366</v>
      </c>
      <c r="O15" s="443">
        <f t="shared" si="2"/>
        <v>365</v>
      </c>
      <c r="P15" s="443">
        <f t="shared" si="2"/>
        <v>365</v>
      </c>
      <c r="Q15" s="443">
        <f t="shared" si="2"/>
        <v>365</v>
      </c>
      <c r="R15" s="443">
        <f t="shared" si="2"/>
        <v>366</v>
      </c>
      <c r="S15" s="443">
        <f t="shared" si="2"/>
        <v>365</v>
      </c>
      <c r="T15" s="443">
        <f t="shared" si="2"/>
        <v>365</v>
      </c>
      <c r="U15" s="443">
        <f t="shared" si="2"/>
        <v>365</v>
      </c>
      <c r="V15" s="443">
        <f t="shared" si="2"/>
        <v>366</v>
      </c>
      <c r="W15" s="443">
        <f t="shared" si="2"/>
        <v>365</v>
      </c>
      <c r="X15" s="443">
        <f t="shared" si="2"/>
        <v>365</v>
      </c>
      <c r="Y15" s="443">
        <f t="shared" si="2"/>
        <v>365</v>
      </c>
      <c r="Z15" s="443">
        <f t="shared" si="2"/>
        <v>366</v>
      </c>
      <c r="AA15" s="443">
        <f t="shared" si="2"/>
        <v>365</v>
      </c>
      <c r="AB15" s="443">
        <f t="shared" si="2"/>
        <v>365</v>
      </c>
      <c r="AC15" s="443">
        <f t="shared" si="2"/>
        <v>365</v>
      </c>
      <c r="AD15" s="443">
        <f t="shared" si="2"/>
        <v>366</v>
      </c>
      <c r="AE15" s="443">
        <f t="shared" si="2"/>
        <v>365</v>
      </c>
      <c r="AF15" s="443">
        <f t="shared" si="2"/>
        <v>365</v>
      </c>
      <c r="AG15" s="443">
        <f t="shared" si="2"/>
        <v>365</v>
      </c>
      <c r="AH15" s="443">
        <f t="shared" si="2"/>
        <v>366</v>
      </c>
      <c r="AI15" s="443">
        <f t="shared" si="2"/>
        <v>365</v>
      </c>
      <c r="AJ15" s="443">
        <f t="shared" si="2"/>
        <v>365</v>
      </c>
      <c r="AK15" s="443">
        <f t="shared" si="2"/>
        <v>365</v>
      </c>
      <c r="AL15" s="443">
        <f t="shared" si="2"/>
        <v>366</v>
      </c>
      <c r="AM15" s="443">
        <f t="shared" si="2"/>
        <v>365</v>
      </c>
      <c r="AN15" s="443">
        <f t="shared" si="2"/>
        <v>0</v>
      </c>
      <c r="AO15" s="443"/>
    </row>
    <row r="16" spans="1:41" outlineLevel="1">
      <c r="A16" s="443"/>
      <c r="B16" s="443"/>
      <c r="C16" s="443"/>
      <c r="E16" s="21"/>
      <c r="F16" s="443"/>
      <c r="G16" s="443"/>
      <c r="H16" s="443"/>
      <c r="I16" s="443"/>
      <c r="J16" s="443"/>
      <c r="K16" s="443"/>
      <c r="L16" s="443"/>
      <c r="M16" s="443"/>
      <c r="N16" s="443"/>
      <c r="O16" s="443"/>
      <c r="P16" s="443"/>
      <c r="Q16" s="443"/>
      <c r="R16" s="443"/>
      <c r="S16" s="443"/>
      <c r="T16" s="443"/>
      <c r="U16" s="443"/>
      <c r="V16" s="443"/>
      <c r="W16" s="443"/>
      <c r="X16" s="443"/>
      <c r="Y16" s="443"/>
      <c r="Z16" s="443"/>
      <c r="AA16" s="443"/>
      <c r="AB16" s="443"/>
      <c r="AC16" s="443"/>
      <c r="AD16" s="443"/>
      <c r="AE16" s="443"/>
      <c r="AF16" s="443"/>
      <c r="AG16" s="443"/>
      <c r="AH16" s="443"/>
      <c r="AI16" s="443"/>
      <c r="AJ16" s="443"/>
      <c r="AK16" s="443"/>
      <c r="AL16" s="443"/>
      <c r="AM16" s="443"/>
      <c r="AN16" s="443"/>
      <c r="AO16" s="443"/>
    </row>
    <row r="17" spans="3:40" outlineLevel="1">
      <c r="C17" s="18" t="s">
        <v>361</v>
      </c>
      <c r="E17" s="443"/>
      <c r="F17" s="443"/>
      <c r="G17" s="443"/>
      <c r="H17" s="443"/>
      <c r="I17" s="443"/>
      <c r="J17" s="443"/>
      <c r="K17" s="443"/>
      <c r="L17" s="443"/>
      <c r="M17" s="443"/>
      <c r="N17" s="443"/>
      <c r="O17" s="443"/>
      <c r="P17" s="443"/>
      <c r="Q17" s="443"/>
      <c r="R17" s="443"/>
      <c r="S17" s="443"/>
      <c r="T17" s="443"/>
      <c r="U17" s="443"/>
      <c r="V17" s="443"/>
      <c r="W17" s="443"/>
      <c r="X17" s="443"/>
      <c r="Y17" s="443"/>
      <c r="Z17" s="443"/>
      <c r="AA17" s="443"/>
      <c r="AB17" s="443"/>
      <c r="AC17" s="443"/>
      <c r="AD17" s="443"/>
      <c r="AE17" s="443"/>
      <c r="AF17" s="443"/>
      <c r="AG17" s="443"/>
      <c r="AH17" s="443"/>
      <c r="AI17" s="443"/>
      <c r="AJ17" s="443"/>
      <c r="AK17" s="443"/>
      <c r="AL17" s="443"/>
      <c r="AM17" s="443"/>
      <c r="AN17" s="443"/>
    </row>
    <row r="18" spans="3:40" outlineLevel="2">
      <c r="C18" s="443" t="s">
        <v>362</v>
      </c>
      <c r="E18" s="443"/>
      <c r="F18" s="443"/>
      <c r="G18" s="443"/>
      <c r="H18" s="443"/>
      <c r="I18" s="443"/>
      <c r="J18" s="443"/>
      <c r="K18" s="443"/>
      <c r="L18" s="443"/>
      <c r="M18" s="443"/>
      <c r="N18" s="443"/>
      <c r="O18" s="443"/>
      <c r="P18" s="443"/>
      <c r="Q18" s="443"/>
      <c r="R18" s="443"/>
      <c r="S18" s="443"/>
      <c r="T18" s="443"/>
      <c r="U18" s="443"/>
      <c r="V18" s="443"/>
      <c r="W18" s="443"/>
      <c r="X18" s="443"/>
      <c r="Y18" s="443"/>
      <c r="Z18" s="443"/>
      <c r="AA18" s="443"/>
      <c r="AB18" s="443"/>
      <c r="AC18" s="443"/>
      <c r="AD18" s="443"/>
      <c r="AE18" s="443"/>
      <c r="AF18" s="443"/>
      <c r="AG18" s="443"/>
      <c r="AH18" s="443"/>
      <c r="AI18" s="443"/>
      <c r="AJ18" s="443"/>
      <c r="AK18" s="443"/>
      <c r="AL18" s="443"/>
      <c r="AM18" s="443"/>
      <c r="AN18" s="443"/>
    </row>
    <row r="19" spans="3:40" outlineLevel="2">
      <c r="C19" s="443" t="str">
        <f>Inputs!C341</f>
        <v>None</v>
      </c>
      <c r="D19" s="443"/>
      <c r="E19" s="4" t="s">
        <v>362</v>
      </c>
      <c r="F19" s="443"/>
      <c r="G19">
        <f>LOOKUP(G$13,Inputs!$G$340:$K$340,Inputs!$G341:$K341)</f>
        <v>0</v>
      </c>
      <c r="H19">
        <f>LOOKUP(H$13,Inputs!$G$340:$K$340,Inputs!$G341:$K341)</f>
        <v>0</v>
      </c>
      <c r="I19">
        <f>LOOKUP(I$13,Inputs!$G$340:$K$340,Inputs!$G341:$K341)</f>
        <v>0</v>
      </c>
      <c r="J19">
        <f>LOOKUP(J$13,Inputs!$G$340:$K$340,Inputs!$G341:$K341)</f>
        <v>0</v>
      </c>
      <c r="K19">
        <f>LOOKUP(K$13,Inputs!$G$340:$K$340,Inputs!$G341:$K341)</f>
        <v>0</v>
      </c>
      <c r="L19">
        <f>LOOKUP(L$13,Inputs!$G$340:$K$340,Inputs!$G341:$K341)</f>
        <v>0</v>
      </c>
      <c r="M19">
        <f>LOOKUP(M$13,Inputs!$G$340:$K$340,Inputs!$G341:$K341)</f>
        <v>0</v>
      </c>
      <c r="N19">
        <f>LOOKUP(N$13,Inputs!$G$340:$K$340,Inputs!$G341:$K341)</f>
        <v>0</v>
      </c>
      <c r="O19">
        <f>LOOKUP(O$13,Inputs!$G$340:$K$340,Inputs!$G341:$K341)</f>
        <v>0</v>
      </c>
      <c r="P19">
        <f>LOOKUP(P$13,Inputs!$G$340:$K$340,Inputs!$G341:$K341)</f>
        <v>0</v>
      </c>
      <c r="Q19">
        <f>LOOKUP(Q$13,Inputs!$G$340:$K$340,Inputs!$G341:$K341)</f>
        <v>0</v>
      </c>
      <c r="R19">
        <f>LOOKUP(R$13,Inputs!$G$340:$K$340,Inputs!$G341:$K341)</f>
        <v>0</v>
      </c>
      <c r="S19">
        <f>LOOKUP(S$13,Inputs!$G$340:$K$340,Inputs!$G341:$K341)</f>
        <v>0</v>
      </c>
      <c r="T19">
        <f>LOOKUP(T$13,Inputs!$G$340:$K$340,Inputs!$G341:$K341)</f>
        <v>0</v>
      </c>
      <c r="U19">
        <f>LOOKUP(U$13,Inputs!$G$340:$K$340,Inputs!$G341:$K341)</f>
        <v>0</v>
      </c>
      <c r="V19">
        <f>LOOKUP(V$13,Inputs!$G$340:$K$340,Inputs!$G341:$K341)</f>
        <v>0</v>
      </c>
      <c r="W19">
        <f>LOOKUP(W$13,Inputs!$G$340:$K$340,Inputs!$G341:$K341)</f>
        <v>0</v>
      </c>
      <c r="X19">
        <f>LOOKUP(X$13,Inputs!$G$340:$K$340,Inputs!$G341:$K341)</f>
        <v>0</v>
      </c>
      <c r="Y19">
        <f>LOOKUP(Y$13,Inputs!$G$340:$K$340,Inputs!$G341:$K341)</f>
        <v>0</v>
      </c>
      <c r="Z19">
        <f>LOOKUP(Z$13,Inputs!$G$340:$K$340,Inputs!$G341:$K341)</f>
        <v>0</v>
      </c>
      <c r="AA19">
        <f>LOOKUP(AA$13,Inputs!$G$340:$K$340,Inputs!$G341:$K341)</f>
        <v>0</v>
      </c>
      <c r="AB19">
        <f>LOOKUP(AB$13,Inputs!$G$340:$K$340,Inputs!$G341:$K341)</f>
        <v>0</v>
      </c>
      <c r="AC19">
        <f>LOOKUP(AC$13,Inputs!$G$340:$K$340,Inputs!$G341:$K341)</f>
        <v>0</v>
      </c>
      <c r="AD19">
        <f>LOOKUP(AD$13,Inputs!$G$340:$K$340,Inputs!$G341:$K341)</f>
        <v>0</v>
      </c>
      <c r="AE19">
        <f>LOOKUP(AE$13,Inputs!$G$340:$K$340,Inputs!$G341:$K341)</f>
        <v>0</v>
      </c>
      <c r="AF19">
        <f>LOOKUP(AF$13,Inputs!$G$340:$K$340,Inputs!$G341:$K341)</f>
        <v>0</v>
      </c>
      <c r="AG19">
        <f>LOOKUP(AG$13,Inputs!$G$340:$K$340,Inputs!$G341:$K341)</f>
        <v>0</v>
      </c>
      <c r="AH19">
        <f>LOOKUP(AH$13,Inputs!$G$340:$K$340,Inputs!$G341:$K341)</f>
        <v>0</v>
      </c>
      <c r="AI19">
        <f>LOOKUP(AI$13,Inputs!$G$340:$K$340,Inputs!$G341:$K341)</f>
        <v>0</v>
      </c>
      <c r="AJ19">
        <f>LOOKUP(AJ$13,Inputs!$G$340:$K$340,Inputs!$G341:$K341)</f>
        <v>0</v>
      </c>
      <c r="AK19">
        <f>LOOKUP(AK$13,Inputs!$G$340:$K$340,Inputs!$G341:$K341)</f>
        <v>0</v>
      </c>
      <c r="AL19">
        <f>LOOKUP(AL$13,Inputs!$G$340:$K$340,Inputs!$G341:$K341)</f>
        <v>0</v>
      </c>
      <c r="AM19">
        <f>LOOKUP(AM$13,Inputs!$G$340:$K$340,Inputs!$G341:$K341)</f>
        <v>0</v>
      </c>
      <c r="AN19">
        <f>LOOKUP(AN$13,Inputs!$G$340:$K$340,Inputs!$G341:$K341)</f>
        <v>0</v>
      </c>
    </row>
    <row r="20" spans="3:40" outlineLevel="2">
      <c r="C20" s="443" t="str">
        <f>Inputs!C342</f>
        <v>IPG-M</v>
      </c>
      <c r="D20" s="443"/>
      <c r="E20" s="4" t="s">
        <v>362</v>
      </c>
      <c r="F20" s="443"/>
      <c r="G20">
        <f>LOOKUP(G$13,Inputs!$G$340:$K$340,Inputs!$G342:$K342)</f>
        <v>4.1000000000000002E-2</v>
      </c>
      <c r="H20">
        <f>LOOKUP(H$13,Inputs!$G$340:$K$340,Inputs!$G342:$K342)</f>
        <v>0.04</v>
      </c>
      <c r="I20">
        <f>LOOKUP(I$13,Inputs!$G$340:$K$340,Inputs!$G342:$K342)</f>
        <v>0.04</v>
      </c>
      <c r="J20">
        <f>LOOKUP(J$13,Inputs!$G$340:$K$340,Inputs!$G342:$K342)</f>
        <v>0.04</v>
      </c>
      <c r="K20">
        <f>LOOKUP(K$13,Inputs!$G$340:$K$340,Inputs!$G342:$K342)</f>
        <v>0.04</v>
      </c>
      <c r="L20">
        <f>LOOKUP(L$13,Inputs!$G$340:$K$340,Inputs!$G342:$K342)</f>
        <v>0.04</v>
      </c>
      <c r="M20">
        <f>LOOKUP(M$13,Inputs!$G$340:$K$340,Inputs!$G342:$K342)</f>
        <v>0.04</v>
      </c>
      <c r="N20">
        <f>LOOKUP(N$13,Inputs!$G$340:$K$340,Inputs!$G342:$K342)</f>
        <v>0.04</v>
      </c>
      <c r="O20">
        <f>LOOKUP(O$13,Inputs!$G$340:$K$340,Inputs!$G342:$K342)</f>
        <v>0.04</v>
      </c>
      <c r="P20">
        <f>LOOKUP(P$13,Inputs!$G$340:$K$340,Inputs!$G342:$K342)</f>
        <v>0.04</v>
      </c>
      <c r="Q20">
        <f>LOOKUP(Q$13,Inputs!$G$340:$K$340,Inputs!$G342:$K342)</f>
        <v>0.04</v>
      </c>
      <c r="R20">
        <f>LOOKUP(R$13,Inputs!$G$340:$K$340,Inputs!$G342:$K342)</f>
        <v>0.04</v>
      </c>
      <c r="S20">
        <f>LOOKUP(S$13,Inputs!$G$340:$K$340,Inputs!$G342:$K342)</f>
        <v>0.04</v>
      </c>
      <c r="T20">
        <f>LOOKUP(T$13,Inputs!$G$340:$K$340,Inputs!$G342:$K342)</f>
        <v>0.04</v>
      </c>
      <c r="U20">
        <f>LOOKUP(U$13,Inputs!$G$340:$K$340,Inputs!$G342:$K342)</f>
        <v>0.04</v>
      </c>
      <c r="V20">
        <f>LOOKUP(V$13,Inputs!$G$340:$K$340,Inputs!$G342:$K342)</f>
        <v>0.04</v>
      </c>
      <c r="W20">
        <f>LOOKUP(W$13,Inputs!$G$340:$K$340,Inputs!$G342:$K342)</f>
        <v>0.04</v>
      </c>
      <c r="X20">
        <f>LOOKUP(X$13,Inputs!$G$340:$K$340,Inputs!$G342:$K342)</f>
        <v>0.04</v>
      </c>
      <c r="Y20">
        <f>LOOKUP(Y$13,Inputs!$G$340:$K$340,Inputs!$G342:$K342)</f>
        <v>0.04</v>
      </c>
      <c r="Z20">
        <f>LOOKUP(Z$13,Inputs!$G$340:$K$340,Inputs!$G342:$K342)</f>
        <v>0.04</v>
      </c>
      <c r="AA20">
        <f>LOOKUP(AA$13,Inputs!$G$340:$K$340,Inputs!$G342:$K342)</f>
        <v>0.04</v>
      </c>
      <c r="AB20">
        <f>LOOKUP(AB$13,Inputs!$G$340:$K$340,Inputs!$G342:$K342)</f>
        <v>0.04</v>
      </c>
      <c r="AC20">
        <f>LOOKUP(AC$13,Inputs!$G$340:$K$340,Inputs!$G342:$K342)</f>
        <v>0.04</v>
      </c>
      <c r="AD20">
        <f>LOOKUP(AD$13,Inputs!$G$340:$K$340,Inputs!$G342:$K342)</f>
        <v>0.04</v>
      </c>
      <c r="AE20">
        <f>LOOKUP(AE$13,Inputs!$G$340:$K$340,Inputs!$G342:$K342)</f>
        <v>0.04</v>
      </c>
      <c r="AF20">
        <f>LOOKUP(AF$13,Inputs!$G$340:$K$340,Inputs!$G342:$K342)</f>
        <v>0.04</v>
      </c>
      <c r="AG20">
        <f>LOOKUP(AG$13,Inputs!$G$340:$K$340,Inputs!$G342:$K342)</f>
        <v>0.04</v>
      </c>
      <c r="AH20">
        <f>LOOKUP(AH$13,Inputs!$G$340:$K$340,Inputs!$G342:$K342)</f>
        <v>0.04</v>
      </c>
      <c r="AI20">
        <f>LOOKUP(AI$13,Inputs!$G$340:$K$340,Inputs!$G342:$K342)</f>
        <v>0.04</v>
      </c>
      <c r="AJ20">
        <f>LOOKUP(AJ$13,Inputs!$G$340:$K$340,Inputs!$G342:$K342)</f>
        <v>0.04</v>
      </c>
      <c r="AK20">
        <f>LOOKUP(AK$13,Inputs!$G$340:$K$340,Inputs!$G342:$K342)</f>
        <v>0.04</v>
      </c>
      <c r="AL20">
        <f>LOOKUP(AL$13,Inputs!$G$340:$K$340,Inputs!$G342:$K342)</f>
        <v>0.04</v>
      </c>
      <c r="AM20">
        <f>LOOKUP(AM$13,Inputs!$G$340:$K$340,Inputs!$G342:$K342)</f>
        <v>0.04</v>
      </c>
      <c r="AN20">
        <f>LOOKUP(AN$13,Inputs!$G$340:$K$340,Inputs!$G342:$K342)</f>
        <v>0.04</v>
      </c>
    </row>
    <row r="21" spans="3:40" outlineLevel="2">
      <c r="C21" s="476" t="str">
        <f>Inputs!C343</f>
        <v>PIB</v>
      </c>
      <c r="D21" s="443"/>
      <c r="E21" s="4" t="s">
        <v>362</v>
      </c>
      <c r="F21" s="443"/>
      <c r="G21">
        <f>LOOKUP(G$13,Inputs!$G$340:$K$340,Inputs!$G343:$K343)</f>
        <v>1.2800000000000001E-2</v>
      </c>
      <c r="H21">
        <f>LOOKUP(H$13,Inputs!$G$340:$K$340,Inputs!$G343:$K343)</f>
        <v>1.7000000000000001E-2</v>
      </c>
      <c r="I21">
        <f>LOOKUP(I$13,Inputs!$G$340:$K$340,Inputs!$G343:$K343)</f>
        <v>1.9E-2</v>
      </c>
      <c r="J21">
        <f>LOOKUP(J$13,Inputs!$G$340:$K$340,Inputs!$G343:$K343)</f>
        <v>1.9E-2</v>
      </c>
      <c r="K21">
        <f>LOOKUP(K$13,Inputs!$G$340:$K$340,Inputs!$G343:$K343)</f>
        <v>1.9E-2</v>
      </c>
      <c r="L21">
        <f>LOOKUP(L$13,Inputs!$G$340:$K$340,Inputs!$G343:$K343)</f>
        <v>1.9E-2</v>
      </c>
      <c r="M21">
        <f>LOOKUP(M$13,Inputs!$G$340:$K$340,Inputs!$G343:$K343)</f>
        <v>1.9E-2</v>
      </c>
      <c r="N21">
        <f>LOOKUP(N$13,Inputs!$G$340:$K$340,Inputs!$G343:$K343)</f>
        <v>1.9E-2</v>
      </c>
      <c r="O21">
        <f>LOOKUP(O$13,Inputs!$G$340:$K$340,Inputs!$G343:$K343)</f>
        <v>1.9E-2</v>
      </c>
      <c r="P21">
        <f>LOOKUP(P$13,Inputs!$G$340:$K$340,Inputs!$G343:$K343)</f>
        <v>1.9E-2</v>
      </c>
      <c r="Q21">
        <f>LOOKUP(Q$13,Inputs!$G$340:$K$340,Inputs!$G343:$K343)</f>
        <v>1.9E-2</v>
      </c>
      <c r="R21">
        <f>LOOKUP(R$13,Inputs!$G$340:$K$340,Inputs!$G343:$K343)</f>
        <v>1.9E-2</v>
      </c>
      <c r="S21">
        <f>LOOKUP(S$13,Inputs!$G$340:$K$340,Inputs!$G343:$K343)</f>
        <v>1.9E-2</v>
      </c>
      <c r="T21">
        <f>LOOKUP(T$13,Inputs!$G$340:$K$340,Inputs!$G343:$K343)</f>
        <v>1.9E-2</v>
      </c>
      <c r="U21">
        <f>LOOKUP(U$13,Inputs!$G$340:$K$340,Inputs!$G343:$K343)</f>
        <v>1.9E-2</v>
      </c>
      <c r="V21">
        <f>LOOKUP(V$13,Inputs!$G$340:$K$340,Inputs!$G343:$K343)</f>
        <v>1.9E-2</v>
      </c>
      <c r="W21">
        <f>LOOKUP(W$13,Inputs!$G$340:$K$340,Inputs!$G343:$K343)</f>
        <v>1.9E-2</v>
      </c>
      <c r="X21">
        <f>LOOKUP(X$13,Inputs!$G$340:$K$340,Inputs!$G343:$K343)</f>
        <v>1.9E-2</v>
      </c>
      <c r="Y21">
        <f>LOOKUP(Y$13,Inputs!$G$340:$K$340,Inputs!$G343:$K343)</f>
        <v>1.9E-2</v>
      </c>
      <c r="Z21">
        <f>LOOKUP(Z$13,Inputs!$G$340:$K$340,Inputs!$G343:$K343)</f>
        <v>1.9E-2</v>
      </c>
      <c r="AA21">
        <f>LOOKUP(AA$13,Inputs!$G$340:$K$340,Inputs!$G343:$K343)</f>
        <v>1.9E-2</v>
      </c>
      <c r="AB21">
        <f>LOOKUP(AB$13,Inputs!$G$340:$K$340,Inputs!$G343:$K343)</f>
        <v>1.9E-2</v>
      </c>
      <c r="AC21">
        <f>LOOKUP(AC$13,Inputs!$G$340:$K$340,Inputs!$G343:$K343)</f>
        <v>1.9E-2</v>
      </c>
      <c r="AD21">
        <f>LOOKUP(AD$13,Inputs!$G$340:$K$340,Inputs!$G343:$K343)</f>
        <v>1.9E-2</v>
      </c>
      <c r="AE21">
        <f>LOOKUP(AE$13,Inputs!$G$340:$K$340,Inputs!$G343:$K343)</f>
        <v>1.9E-2</v>
      </c>
      <c r="AF21">
        <f>LOOKUP(AF$13,Inputs!$G$340:$K$340,Inputs!$G343:$K343)</f>
        <v>1.9E-2</v>
      </c>
      <c r="AG21">
        <f>LOOKUP(AG$13,Inputs!$G$340:$K$340,Inputs!$G343:$K343)</f>
        <v>1.9E-2</v>
      </c>
      <c r="AH21">
        <f>LOOKUP(AH$13,Inputs!$G$340:$K$340,Inputs!$G343:$K343)</f>
        <v>1.9E-2</v>
      </c>
      <c r="AI21">
        <f>LOOKUP(AI$13,Inputs!$G$340:$K$340,Inputs!$G343:$K343)</f>
        <v>1.9E-2</v>
      </c>
      <c r="AJ21">
        <f>LOOKUP(AJ$13,Inputs!$G$340:$K$340,Inputs!$G343:$K343)</f>
        <v>1.9E-2</v>
      </c>
      <c r="AK21">
        <f>LOOKUP(AK$13,Inputs!$G$340:$K$340,Inputs!$G343:$K343)</f>
        <v>1.9E-2</v>
      </c>
      <c r="AL21">
        <f>LOOKUP(AL$13,Inputs!$G$340:$K$340,Inputs!$G343:$K343)</f>
        <v>1.9E-2</v>
      </c>
      <c r="AM21">
        <f>LOOKUP(AM$13,Inputs!$G$340:$K$340,Inputs!$G343:$K343)</f>
        <v>1.9E-2</v>
      </c>
      <c r="AN21">
        <f>LOOKUP(AN$13,Inputs!$G$340:$K$340,Inputs!$G343:$K343)</f>
        <v>1.9E-2</v>
      </c>
    </row>
    <row r="22" spans="3:40" outlineLevel="2">
      <c r="C22" s="476" t="str">
        <f>Inputs!C344</f>
        <v>PIB Serviços</v>
      </c>
      <c r="D22" s="443"/>
      <c r="E22" s="4" t="s">
        <v>362</v>
      </c>
      <c r="F22" s="443"/>
      <c r="G22">
        <f>LOOKUP(G$13,Inputs!$G$340:$K$340,Inputs!$G344:$K344)</f>
        <v>1.6899999999999998E-2</v>
      </c>
      <c r="H22">
        <f>LOOKUP(H$13,Inputs!$G$340:$K$340,Inputs!$G344:$K344)</f>
        <v>1.6899999999999998E-2</v>
      </c>
      <c r="I22">
        <f>LOOKUP(I$13,Inputs!$G$340:$K$340,Inputs!$G344:$K344)</f>
        <v>1.6899999999999998E-2</v>
      </c>
      <c r="J22">
        <f>LOOKUP(J$13,Inputs!$G$340:$K$340,Inputs!$G344:$K344)</f>
        <v>1.6899999999999998E-2</v>
      </c>
      <c r="K22">
        <f>LOOKUP(K$13,Inputs!$G$340:$K$340,Inputs!$G344:$K344)</f>
        <v>1.6899999999999998E-2</v>
      </c>
      <c r="L22">
        <f>LOOKUP(L$13,Inputs!$G$340:$K$340,Inputs!$G344:$K344)</f>
        <v>1.6899999999999998E-2</v>
      </c>
      <c r="M22">
        <f>LOOKUP(M$13,Inputs!$G$340:$K$340,Inputs!$G344:$K344)</f>
        <v>1.6899999999999998E-2</v>
      </c>
      <c r="N22">
        <f>LOOKUP(N$13,Inputs!$G$340:$K$340,Inputs!$G344:$K344)</f>
        <v>1.6899999999999998E-2</v>
      </c>
      <c r="O22">
        <f>LOOKUP(O$13,Inputs!$G$340:$K$340,Inputs!$G344:$K344)</f>
        <v>1.6899999999999998E-2</v>
      </c>
      <c r="P22">
        <f>LOOKUP(P$13,Inputs!$G$340:$K$340,Inputs!$G344:$K344)</f>
        <v>1.6899999999999998E-2</v>
      </c>
      <c r="Q22">
        <f>LOOKUP(Q$13,Inputs!$G$340:$K$340,Inputs!$G344:$K344)</f>
        <v>1.6899999999999998E-2</v>
      </c>
      <c r="R22">
        <f>LOOKUP(R$13,Inputs!$G$340:$K$340,Inputs!$G344:$K344)</f>
        <v>1.6899999999999998E-2</v>
      </c>
      <c r="S22">
        <f>LOOKUP(S$13,Inputs!$G$340:$K$340,Inputs!$G344:$K344)</f>
        <v>1.6899999999999998E-2</v>
      </c>
      <c r="T22">
        <f>LOOKUP(T$13,Inputs!$G$340:$K$340,Inputs!$G344:$K344)</f>
        <v>1.6899999999999998E-2</v>
      </c>
      <c r="U22">
        <f>LOOKUP(U$13,Inputs!$G$340:$K$340,Inputs!$G344:$K344)</f>
        <v>1.6899999999999998E-2</v>
      </c>
      <c r="V22">
        <f>LOOKUP(V$13,Inputs!$G$340:$K$340,Inputs!$G344:$K344)</f>
        <v>1.6899999999999998E-2</v>
      </c>
      <c r="W22">
        <f>LOOKUP(W$13,Inputs!$G$340:$K$340,Inputs!$G344:$K344)</f>
        <v>1.6899999999999998E-2</v>
      </c>
      <c r="X22">
        <f>LOOKUP(X$13,Inputs!$G$340:$K$340,Inputs!$G344:$K344)</f>
        <v>1.6899999999999998E-2</v>
      </c>
      <c r="Y22">
        <f>LOOKUP(Y$13,Inputs!$G$340:$K$340,Inputs!$G344:$K344)</f>
        <v>1.6899999999999998E-2</v>
      </c>
      <c r="Z22">
        <f>LOOKUP(Z$13,Inputs!$G$340:$K$340,Inputs!$G344:$K344)</f>
        <v>1.6899999999999998E-2</v>
      </c>
      <c r="AA22">
        <f>LOOKUP(AA$13,Inputs!$G$340:$K$340,Inputs!$G344:$K344)</f>
        <v>1.6899999999999998E-2</v>
      </c>
      <c r="AB22">
        <f>LOOKUP(AB$13,Inputs!$G$340:$K$340,Inputs!$G344:$K344)</f>
        <v>1.6899999999999998E-2</v>
      </c>
      <c r="AC22">
        <f>LOOKUP(AC$13,Inputs!$G$340:$K$340,Inputs!$G344:$K344)</f>
        <v>1.6899999999999998E-2</v>
      </c>
      <c r="AD22">
        <f>LOOKUP(AD$13,Inputs!$G$340:$K$340,Inputs!$G344:$K344)</f>
        <v>1.6899999999999998E-2</v>
      </c>
      <c r="AE22">
        <f>LOOKUP(AE$13,Inputs!$G$340:$K$340,Inputs!$G344:$K344)</f>
        <v>1.6899999999999998E-2</v>
      </c>
      <c r="AF22">
        <f>LOOKUP(AF$13,Inputs!$G$340:$K$340,Inputs!$G344:$K344)</f>
        <v>1.6899999999999998E-2</v>
      </c>
      <c r="AG22">
        <f>LOOKUP(AG$13,Inputs!$G$340:$K$340,Inputs!$G344:$K344)</f>
        <v>1.6899999999999998E-2</v>
      </c>
      <c r="AH22">
        <f>LOOKUP(AH$13,Inputs!$G$340:$K$340,Inputs!$G344:$K344)</f>
        <v>1.6899999999999998E-2</v>
      </c>
      <c r="AI22">
        <f>LOOKUP(AI$13,Inputs!$G$340:$K$340,Inputs!$G344:$K344)</f>
        <v>1.6899999999999998E-2</v>
      </c>
      <c r="AJ22">
        <f>LOOKUP(AJ$13,Inputs!$G$340:$K$340,Inputs!$G344:$K344)</f>
        <v>1.6899999999999998E-2</v>
      </c>
      <c r="AK22">
        <f>LOOKUP(AK$13,Inputs!$G$340:$K$340,Inputs!$G344:$K344)</f>
        <v>1.6899999999999998E-2</v>
      </c>
      <c r="AL22">
        <f>LOOKUP(AL$13,Inputs!$G$340:$K$340,Inputs!$G344:$K344)</f>
        <v>1.6899999999999998E-2</v>
      </c>
      <c r="AM22">
        <f>LOOKUP(AM$13,Inputs!$G$340:$K$340,Inputs!$G344:$K344)</f>
        <v>1.6899999999999998E-2</v>
      </c>
      <c r="AN22">
        <f>LOOKUP(AN$13,Inputs!$G$340:$K$340,Inputs!$G344:$K344)</f>
        <v>1.6899999999999998E-2</v>
      </c>
    </row>
    <row r="23" spans="3:40" outlineLevel="2">
      <c r="C23" s="476" t="str">
        <f>Inputs!C345</f>
        <v>CPI US</v>
      </c>
      <c r="D23" s="443"/>
      <c r="E23" s="4" t="s">
        <v>362</v>
      </c>
      <c r="F23" s="443"/>
      <c r="G23">
        <f>LOOKUP(G$13,Inputs!$G$340:$K$340,Inputs!$G345:$K345)</f>
        <v>4.0000000000000001E-3</v>
      </c>
      <c r="H23">
        <f>LOOKUP(H$13,Inputs!$G$340:$K$340,Inputs!$G345:$K345)</f>
        <v>4.0000000000000001E-3</v>
      </c>
      <c r="I23">
        <f>LOOKUP(I$13,Inputs!$G$340:$K$340,Inputs!$G345:$K345)</f>
        <v>4.0000000000000001E-3</v>
      </c>
      <c r="J23">
        <f>LOOKUP(J$13,Inputs!$G$340:$K$340,Inputs!$G345:$K345)</f>
        <v>4.0000000000000001E-3</v>
      </c>
      <c r="K23">
        <f>LOOKUP(K$13,Inputs!$G$340:$K$340,Inputs!$G345:$K345)</f>
        <v>4.0000000000000001E-3</v>
      </c>
      <c r="L23">
        <f>LOOKUP(L$13,Inputs!$G$340:$K$340,Inputs!$G345:$K345)</f>
        <v>4.0000000000000001E-3</v>
      </c>
      <c r="M23">
        <f>LOOKUP(M$13,Inputs!$G$340:$K$340,Inputs!$G345:$K345)</f>
        <v>4.0000000000000001E-3</v>
      </c>
      <c r="N23">
        <f>LOOKUP(N$13,Inputs!$G$340:$K$340,Inputs!$G345:$K345)</f>
        <v>4.0000000000000001E-3</v>
      </c>
      <c r="O23">
        <f>LOOKUP(O$13,Inputs!$G$340:$K$340,Inputs!$G345:$K345)</f>
        <v>4.0000000000000001E-3</v>
      </c>
      <c r="P23">
        <f>LOOKUP(P$13,Inputs!$G$340:$K$340,Inputs!$G345:$K345)</f>
        <v>4.0000000000000001E-3</v>
      </c>
      <c r="Q23">
        <f>LOOKUP(Q$13,Inputs!$G$340:$K$340,Inputs!$G345:$K345)</f>
        <v>4.0000000000000001E-3</v>
      </c>
      <c r="R23">
        <f>LOOKUP(R$13,Inputs!$G$340:$K$340,Inputs!$G345:$K345)</f>
        <v>4.0000000000000001E-3</v>
      </c>
      <c r="S23">
        <f>LOOKUP(S$13,Inputs!$G$340:$K$340,Inputs!$G345:$K345)</f>
        <v>4.0000000000000001E-3</v>
      </c>
      <c r="T23">
        <f>LOOKUP(T$13,Inputs!$G$340:$K$340,Inputs!$G345:$K345)</f>
        <v>4.0000000000000001E-3</v>
      </c>
      <c r="U23">
        <f>LOOKUP(U$13,Inputs!$G$340:$K$340,Inputs!$G345:$K345)</f>
        <v>4.0000000000000001E-3</v>
      </c>
      <c r="V23">
        <f>LOOKUP(V$13,Inputs!$G$340:$K$340,Inputs!$G345:$K345)</f>
        <v>4.0000000000000001E-3</v>
      </c>
      <c r="W23">
        <f>LOOKUP(W$13,Inputs!$G$340:$K$340,Inputs!$G345:$K345)</f>
        <v>4.0000000000000001E-3</v>
      </c>
      <c r="X23">
        <f>LOOKUP(X$13,Inputs!$G$340:$K$340,Inputs!$G345:$K345)</f>
        <v>4.0000000000000001E-3</v>
      </c>
      <c r="Y23">
        <f>LOOKUP(Y$13,Inputs!$G$340:$K$340,Inputs!$G345:$K345)</f>
        <v>4.0000000000000001E-3</v>
      </c>
      <c r="Z23">
        <f>LOOKUP(Z$13,Inputs!$G$340:$K$340,Inputs!$G345:$K345)</f>
        <v>4.0000000000000001E-3</v>
      </c>
      <c r="AA23">
        <f>LOOKUP(AA$13,Inputs!$G$340:$K$340,Inputs!$G345:$K345)</f>
        <v>4.0000000000000001E-3</v>
      </c>
      <c r="AB23">
        <f>LOOKUP(AB$13,Inputs!$G$340:$K$340,Inputs!$G345:$K345)</f>
        <v>4.0000000000000001E-3</v>
      </c>
      <c r="AC23">
        <f>LOOKUP(AC$13,Inputs!$G$340:$K$340,Inputs!$G345:$K345)</f>
        <v>4.0000000000000001E-3</v>
      </c>
      <c r="AD23">
        <f>LOOKUP(AD$13,Inputs!$G$340:$K$340,Inputs!$G345:$K345)</f>
        <v>4.0000000000000001E-3</v>
      </c>
      <c r="AE23">
        <f>LOOKUP(AE$13,Inputs!$G$340:$K$340,Inputs!$G345:$K345)</f>
        <v>4.0000000000000001E-3</v>
      </c>
      <c r="AF23">
        <f>LOOKUP(AF$13,Inputs!$G$340:$K$340,Inputs!$G345:$K345)</f>
        <v>4.0000000000000001E-3</v>
      </c>
      <c r="AG23">
        <f>LOOKUP(AG$13,Inputs!$G$340:$K$340,Inputs!$G345:$K345)</f>
        <v>4.0000000000000001E-3</v>
      </c>
      <c r="AH23">
        <f>LOOKUP(AH$13,Inputs!$G$340:$K$340,Inputs!$G345:$K345)</f>
        <v>4.0000000000000001E-3</v>
      </c>
      <c r="AI23">
        <f>LOOKUP(AI$13,Inputs!$G$340:$K$340,Inputs!$G345:$K345)</f>
        <v>4.0000000000000001E-3</v>
      </c>
      <c r="AJ23">
        <f>LOOKUP(AJ$13,Inputs!$G$340:$K$340,Inputs!$G345:$K345)</f>
        <v>4.0000000000000001E-3</v>
      </c>
      <c r="AK23">
        <f>LOOKUP(AK$13,Inputs!$G$340:$K$340,Inputs!$G345:$K345)</f>
        <v>4.0000000000000001E-3</v>
      </c>
      <c r="AL23">
        <f>LOOKUP(AL$13,Inputs!$G$340:$K$340,Inputs!$G345:$K345)</f>
        <v>4.0000000000000001E-3</v>
      </c>
      <c r="AM23">
        <f>LOOKUP(AM$13,Inputs!$G$340:$K$340,Inputs!$G345:$K345)</f>
        <v>4.0000000000000001E-3</v>
      </c>
      <c r="AN23">
        <f>LOOKUP(AN$13,Inputs!$G$340:$K$340,Inputs!$G345:$K345)</f>
        <v>4.0000000000000001E-3</v>
      </c>
    </row>
    <row r="24" spans="3:40" outlineLevel="2">
      <c r="C24" s="476" t="str">
        <f>Inputs!C346</f>
        <v>SELIC</v>
      </c>
      <c r="D24" s="443"/>
      <c r="E24" s="4" t="s">
        <v>362</v>
      </c>
      <c r="F24" s="443"/>
      <c r="G24">
        <f>LOOKUP(G$13,Inputs!$G$340:$K$340,Inputs!$G346:$K346)</f>
        <v>0.1</v>
      </c>
      <c r="H24">
        <f>LOOKUP(H$13,Inputs!$G$340:$K$340,Inputs!$G346:$K346)</f>
        <v>0.09</v>
      </c>
      <c r="I24">
        <f>LOOKUP(I$13,Inputs!$G$340:$K$340,Inputs!$G346:$K346)</f>
        <v>0.09</v>
      </c>
      <c r="J24">
        <f>LOOKUP(J$13,Inputs!$G$340:$K$340,Inputs!$G346:$K346)</f>
        <v>0.09</v>
      </c>
      <c r="K24">
        <f>LOOKUP(K$13,Inputs!$G$340:$K$340,Inputs!$G346:$K346)</f>
        <v>0.09</v>
      </c>
      <c r="L24">
        <f>LOOKUP(L$13,Inputs!$G$340:$K$340,Inputs!$G346:$K346)</f>
        <v>0.09</v>
      </c>
      <c r="M24">
        <f>LOOKUP(M$13,Inputs!$G$340:$K$340,Inputs!$G346:$K346)</f>
        <v>0.09</v>
      </c>
      <c r="N24">
        <f>LOOKUP(N$13,Inputs!$G$340:$K$340,Inputs!$G346:$K346)</f>
        <v>0.09</v>
      </c>
      <c r="O24">
        <f>LOOKUP(O$13,Inputs!$G$340:$K$340,Inputs!$G346:$K346)</f>
        <v>0.09</v>
      </c>
      <c r="P24">
        <f>LOOKUP(P$13,Inputs!$G$340:$K$340,Inputs!$G346:$K346)</f>
        <v>0.09</v>
      </c>
      <c r="Q24">
        <f>LOOKUP(Q$13,Inputs!$G$340:$K$340,Inputs!$G346:$K346)</f>
        <v>0.09</v>
      </c>
      <c r="R24">
        <f>LOOKUP(R$13,Inputs!$G$340:$K$340,Inputs!$G346:$K346)</f>
        <v>0.09</v>
      </c>
      <c r="S24">
        <f>LOOKUP(S$13,Inputs!$G$340:$K$340,Inputs!$G346:$K346)</f>
        <v>0.09</v>
      </c>
      <c r="T24">
        <f>LOOKUP(T$13,Inputs!$G$340:$K$340,Inputs!$G346:$K346)</f>
        <v>0.09</v>
      </c>
      <c r="U24">
        <f>LOOKUP(U$13,Inputs!$G$340:$K$340,Inputs!$G346:$K346)</f>
        <v>0.09</v>
      </c>
      <c r="V24">
        <f>LOOKUP(V$13,Inputs!$G$340:$K$340,Inputs!$G346:$K346)</f>
        <v>0.09</v>
      </c>
      <c r="W24">
        <f>LOOKUP(W$13,Inputs!$G$340:$K$340,Inputs!$G346:$K346)</f>
        <v>0.09</v>
      </c>
      <c r="X24">
        <f>LOOKUP(X$13,Inputs!$G$340:$K$340,Inputs!$G346:$K346)</f>
        <v>0.09</v>
      </c>
      <c r="Y24">
        <f>LOOKUP(Y$13,Inputs!$G$340:$K$340,Inputs!$G346:$K346)</f>
        <v>0.09</v>
      </c>
      <c r="Z24">
        <f>LOOKUP(Z$13,Inputs!$G$340:$K$340,Inputs!$G346:$K346)</f>
        <v>0.09</v>
      </c>
      <c r="AA24">
        <f>LOOKUP(AA$13,Inputs!$G$340:$K$340,Inputs!$G346:$K346)</f>
        <v>0.09</v>
      </c>
      <c r="AB24">
        <f>LOOKUP(AB$13,Inputs!$G$340:$K$340,Inputs!$G346:$K346)</f>
        <v>0.09</v>
      </c>
      <c r="AC24">
        <f>LOOKUP(AC$13,Inputs!$G$340:$K$340,Inputs!$G346:$K346)</f>
        <v>0.09</v>
      </c>
      <c r="AD24">
        <f>LOOKUP(AD$13,Inputs!$G$340:$K$340,Inputs!$G346:$K346)</f>
        <v>0.09</v>
      </c>
      <c r="AE24">
        <f>LOOKUP(AE$13,Inputs!$G$340:$K$340,Inputs!$G346:$K346)</f>
        <v>0.09</v>
      </c>
      <c r="AF24">
        <f>LOOKUP(AF$13,Inputs!$G$340:$K$340,Inputs!$G346:$K346)</f>
        <v>0.09</v>
      </c>
      <c r="AG24">
        <f>LOOKUP(AG$13,Inputs!$G$340:$K$340,Inputs!$G346:$K346)</f>
        <v>0.09</v>
      </c>
      <c r="AH24">
        <f>LOOKUP(AH$13,Inputs!$G$340:$K$340,Inputs!$G346:$K346)</f>
        <v>0.09</v>
      </c>
      <c r="AI24">
        <f>LOOKUP(AI$13,Inputs!$G$340:$K$340,Inputs!$G346:$K346)</f>
        <v>0.09</v>
      </c>
      <c r="AJ24">
        <f>LOOKUP(AJ$13,Inputs!$G$340:$K$340,Inputs!$G346:$K346)</f>
        <v>0.09</v>
      </c>
      <c r="AK24">
        <f>LOOKUP(AK$13,Inputs!$G$340:$K$340,Inputs!$G346:$K346)</f>
        <v>0.09</v>
      </c>
      <c r="AL24">
        <f>LOOKUP(AL$13,Inputs!$G$340:$K$340,Inputs!$G346:$K346)</f>
        <v>0.09</v>
      </c>
      <c r="AM24">
        <f>LOOKUP(AM$13,Inputs!$G$340:$K$340,Inputs!$G346:$K346)</f>
        <v>0.09</v>
      </c>
      <c r="AN24">
        <f>LOOKUP(AN$13,Inputs!$G$340:$K$340,Inputs!$G346:$K346)</f>
        <v>0.09</v>
      </c>
    </row>
    <row r="25" spans="3:40" outlineLevel="2">
      <c r="C25" s="476" t="str">
        <f>Inputs!C347</f>
        <v>CDI</v>
      </c>
      <c r="D25" s="443"/>
      <c r="E25" s="4" t="s">
        <v>362</v>
      </c>
      <c r="F25" s="443"/>
      <c r="G25">
        <f>LOOKUP(G$13,Inputs!$G$340:$K$340,Inputs!$G347:$K347)</f>
        <v>9.9000000000000005E-2</v>
      </c>
      <c r="H25">
        <f>LOOKUP(H$13,Inputs!$G$340:$K$340,Inputs!$G347:$K347)</f>
        <v>9.4E-2</v>
      </c>
      <c r="I25">
        <f>LOOKUP(I$13,Inputs!$G$340:$K$340,Inputs!$G347:$K347)</f>
        <v>9.4E-2</v>
      </c>
      <c r="J25">
        <f>LOOKUP(J$13,Inputs!$G$340:$K$340,Inputs!$G347:$K347)</f>
        <v>9.4E-2</v>
      </c>
      <c r="K25">
        <f>LOOKUP(K$13,Inputs!$G$340:$K$340,Inputs!$G347:$K347)</f>
        <v>9.4E-2</v>
      </c>
      <c r="L25">
        <f>LOOKUP(L$13,Inputs!$G$340:$K$340,Inputs!$G347:$K347)</f>
        <v>9.4E-2</v>
      </c>
      <c r="M25">
        <f>LOOKUP(M$13,Inputs!$G$340:$K$340,Inputs!$G347:$K347)</f>
        <v>9.4E-2</v>
      </c>
      <c r="N25">
        <f>LOOKUP(N$13,Inputs!$G$340:$K$340,Inputs!$G347:$K347)</f>
        <v>9.4E-2</v>
      </c>
      <c r="O25">
        <f>LOOKUP(O$13,Inputs!$G$340:$K$340,Inputs!$G347:$K347)</f>
        <v>9.4E-2</v>
      </c>
      <c r="P25">
        <f>LOOKUP(P$13,Inputs!$G$340:$K$340,Inputs!$G347:$K347)</f>
        <v>9.4E-2</v>
      </c>
      <c r="Q25">
        <f>LOOKUP(Q$13,Inputs!$G$340:$K$340,Inputs!$G347:$K347)</f>
        <v>9.4E-2</v>
      </c>
      <c r="R25">
        <f>LOOKUP(R$13,Inputs!$G$340:$K$340,Inputs!$G347:$K347)</f>
        <v>9.4E-2</v>
      </c>
      <c r="S25">
        <f>LOOKUP(S$13,Inputs!$G$340:$K$340,Inputs!$G347:$K347)</f>
        <v>9.4E-2</v>
      </c>
      <c r="T25">
        <f>LOOKUP(T$13,Inputs!$G$340:$K$340,Inputs!$G347:$K347)</f>
        <v>9.4E-2</v>
      </c>
      <c r="U25">
        <f>LOOKUP(U$13,Inputs!$G$340:$K$340,Inputs!$G347:$K347)</f>
        <v>9.4E-2</v>
      </c>
      <c r="V25">
        <f>LOOKUP(V$13,Inputs!$G$340:$K$340,Inputs!$G347:$K347)</f>
        <v>9.4E-2</v>
      </c>
      <c r="W25">
        <f>LOOKUP(W$13,Inputs!$G$340:$K$340,Inputs!$G347:$K347)</f>
        <v>9.4E-2</v>
      </c>
      <c r="X25">
        <f>LOOKUP(X$13,Inputs!$G$340:$K$340,Inputs!$G347:$K347)</f>
        <v>9.4E-2</v>
      </c>
      <c r="Y25">
        <f>LOOKUP(Y$13,Inputs!$G$340:$K$340,Inputs!$G347:$K347)</f>
        <v>9.4E-2</v>
      </c>
      <c r="Z25">
        <f>LOOKUP(Z$13,Inputs!$G$340:$K$340,Inputs!$G347:$K347)</f>
        <v>9.4E-2</v>
      </c>
      <c r="AA25">
        <f>LOOKUP(AA$13,Inputs!$G$340:$K$340,Inputs!$G347:$K347)</f>
        <v>9.4E-2</v>
      </c>
      <c r="AB25">
        <f>LOOKUP(AB$13,Inputs!$G$340:$K$340,Inputs!$G347:$K347)</f>
        <v>9.4E-2</v>
      </c>
      <c r="AC25">
        <f>LOOKUP(AC$13,Inputs!$G$340:$K$340,Inputs!$G347:$K347)</f>
        <v>9.4E-2</v>
      </c>
      <c r="AD25">
        <f>LOOKUP(AD$13,Inputs!$G$340:$K$340,Inputs!$G347:$K347)</f>
        <v>9.4E-2</v>
      </c>
      <c r="AE25">
        <f>LOOKUP(AE$13,Inputs!$G$340:$K$340,Inputs!$G347:$K347)</f>
        <v>9.4E-2</v>
      </c>
      <c r="AF25">
        <f>LOOKUP(AF$13,Inputs!$G$340:$K$340,Inputs!$G347:$K347)</f>
        <v>9.4E-2</v>
      </c>
      <c r="AG25">
        <f>LOOKUP(AG$13,Inputs!$G$340:$K$340,Inputs!$G347:$K347)</f>
        <v>9.4E-2</v>
      </c>
      <c r="AH25">
        <f>LOOKUP(AH$13,Inputs!$G$340:$K$340,Inputs!$G347:$K347)</f>
        <v>9.4E-2</v>
      </c>
      <c r="AI25">
        <f>LOOKUP(AI$13,Inputs!$G$340:$K$340,Inputs!$G347:$K347)</f>
        <v>9.4E-2</v>
      </c>
      <c r="AJ25">
        <f>LOOKUP(AJ$13,Inputs!$G$340:$K$340,Inputs!$G347:$K347)</f>
        <v>9.4E-2</v>
      </c>
      <c r="AK25">
        <f>LOOKUP(AK$13,Inputs!$G$340:$K$340,Inputs!$G347:$K347)</f>
        <v>9.4E-2</v>
      </c>
      <c r="AL25">
        <f>LOOKUP(AL$13,Inputs!$G$340:$K$340,Inputs!$G347:$K347)</f>
        <v>9.4E-2</v>
      </c>
      <c r="AM25">
        <f>LOOKUP(AM$13,Inputs!$G$340:$K$340,Inputs!$G347:$K347)</f>
        <v>9.4E-2</v>
      </c>
      <c r="AN25">
        <f>LOOKUP(AN$13,Inputs!$G$340:$K$340,Inputs!$G347:$K347)</f>
        <v>9.4E-2</v>
      </c>
    </row>
    <row r="26" spans="3:40" outlineLevel="2">
      <c r="C26" s="476" t="str">
        <f>Inputs!C348</f>
        <v>TLP</v>
      </c>
      <c r="D26" s="443"/>
      <c r="E26" s="4" t="s">
        <v>362</v>
      </c>
      <c r="F26" s="443"/>
      <c r="G26">
        <f>LOOKUP(G$13,Inputs!$G$340:$K$340,Inputs!$G348:$K348)</f>
        <v>9.8100000000000007E-2</v>
      </c>
      <c r="H26">
        <f>LOOKUP(H$13,Inputs!$G$340:$K$340,Inputs!$G348:$K348)</f>
        <v>9.6900000000000014E-2</v>
      </c>
      <c r="I26">
        <f>LOOKUP(I$13,Inputs!$G$340:$K$340,Inputs!$G348:$K348)</f>
        <v>9.6900000000000014E-2</v>
      </c>
      <c r="J26">
        <f>LOOKUP(J$13,Inputs!$G$340:$K$340,Inputs!$G348:$K348)</f>
        <v>9.6900000000000014E-2</v>
      </c>
      <c r="K26">
        <f>LOOKUP(K$13,Inputs!$G$340:$K$340,Inputs!$G348:$K348)</f>
        <v>9.6900000000000014E-2</v>
      </c>
      <c r="L26">
        <f>LOOKUP(L$13,Inputs!$G$340:$K$340,Inputs!$G348:$K348)</f>
        <v>9.6900000000000014E-2</v>
      </c>
      <c r="M26">
        <f>LOOKUP(M$13,Inputs!$G$340:$K$340,Inputs!$G348:$K348)</f>
        <v>9.6900000000000014E-2</v>
      </c>
      <c r="N26">
        <f>LOOKUP(N$13,Inputs!$G$340:$K$340,Inputs!$G348:$K348)</f>
        <v>9.6900000000000014E-2</v>
      </c>
      <c r="O26">
        <f>LOOKUP(O$13,Inputs!$G$340:$K$340,Inputs!$G348:$K348)</f>
        <v>9.6900000000000014E-2</v>
      </c>
      <c r="P26">
        <f>LOOKUP(P$13,Inputs!$G$340:$K$340,Inputs!$G348:$K348)</f>
        <v>9.6900000000000014E-2</v>
      </c>
      <c r="Q26">
        <f>LOOKUP(Q$13,Inputs!$G$340:$K$340,Inputs!$G348:$K348)</f>
        <v>9.6900000000000014E-2</v>
      </c>
      <c r="R26">
        <f>LOOKUP(R$13,Inputs!$G$340:$K$340,Inputs!$G348:$K348)</f>
        <v>9.6900000000000014E-2</v>
      </c>
      <c r="S26">
        <f>LOOKUP(S$13,Inputs!$G$340:$K$340,Inputs!$G348:$K348)</f>
        <v>9.6900000000000014E-2</v>
      </c>
      <c r="T26">
        <f>LOOKUP(T$13,Inputs!$G$340:$K$340,Inputs!$G348:$K348)</f>
        <v>9.6900000000000014E-2</v>
      </c>
      <c r="U26">
        <f>LOOKUP(U$13,Inputs!$G$340:$K$340,Inputs!$G348:$K348)</f>
        <v>9.6900000000000014E-2</v>
      </c>
      <c r="V26">
        <f>LOOKUP(V$13,Inputs!$G$340:$K$340,Inputs!$G348:$K348)</f>
        <v>9.6900000000000014E-2</v>
      </c>
      <c r="W26">
        <f>LOOKUP(W$13,Inputs!$G$340:$K$340,Inputs!$G348:$K348)</f>
        <v>9.6900000000000014E-2</v>
      </c>
      <c r="X26">
        <f>LOOKUP(X$13,Inputs!$G$340:$K$340,Inputs!$G348:$K348)</f>
        <v>9.6900000000000014E-2</v>
      </c>
      <c r="Y26">
        <f>LOOKUP(Y$13,Inputs!$G$340:$K$340,Inputs!$G348:$K348)</f>
        <v>9.6900000000000014E-2</v>
      </c>
      <c r="Z26">
        <f>LOOKUP(Z$13,Inputs!$G$340:$K$340,Inputs!$G348:$K348)</f>
        <v>9.6900000000000014E-2</v>
      </c>
      <c r="AA26">
        <f>LOOKUP(AA$13,Inputs!$G$340:$K$340,Inputs!$G348:$K348)</f>
        <v>9.6900000000000014E-2</v>
      </c>
      <c r="AB26">
        <f>LOOKUP(AB$13,Inputs!$G$340:$K$340,Inputs!$G348:$K348)</f>
        <v>9.6900000000000014E-2</v>
      </c>
      <c r="AC26">
        <f>LOOKUP(AC$13,Inputs!$G$340:$K$340,Inputs!$G348:$K348)</f>
        <v>9.6900000000000014E-2</v>
      </c>
      <c r="AD26">
        <f>LOOKUP(AD$13,Inputs!$G$340:$K$340,Inputs!$G348:$K348)</f>
        <v>9.6900000000000014E-2</v>
      </c>
      <c r="AE26">
        <f>LOOKUP(AE$13,Inputs!$G$340:$K$340,Inputs!$G348:$K348)</f>
        <v>9.6900000000000014E-2</v>
      </c>
      <c r="AF26">
        <f>LOOKUP(AF$13,Inputs!$G$340:$K$340,Inputs!$G348:$K348)</f>
        <v>9.6900000000000014E-2</v>
      </c>
      <c r="AG26">
        <f>LOOKUP(AG$13,Inputs!$G$340:$K$340,Inputs!$G348:$K348)</f>
        <v>9.6900000000000014E-2</v>
      </c>
      <c r="AH26">
        <f>LOOKUP(AH$13,Inputs!$G$340:$K$340,Inputs!$G348:$K348)</f>
        <v>9.6900000000000014E-2</v>
      </c>
      <c r="AI26">
        <f>LOOKUP(AI$13,Inputs!$G$340:$K$340,Inputs!$G348:$K348)</f>
        <v>9.6900000000000014E-2</v>
      </c>
      <c r="AJ26">
        <f>LOOKUP(AJ$13,Inputs!$G$340:$K$340,Inputs!$G348:$K348)</f>
        <v>9.6900000000000014E-2</v>
      </c>
      <c r="AK26">
        <f>LOOKUP(AK$13,Inputs!$G$340:$K$340,Inputs!$G348:$K348)</f>
        <v>9.6900000000000014E-2</v>
      </c>
      <c r="AL26">
        <f>LOOKUP(AL$13,Inputs!$G$340:$K$340,Inputs!$G348:$K348)</f>
        <v>9.6900000000000014E-2</v>
      </c>
      <c r="AM26">
        <f>LOOKUP(AM$13,Inputs!$G$340:$K$340,Inputs!$G348:$K348)</f>
        <v>9.6900000000000014E-2</v>
      </c>
      <c r="AN26">
        <f>LOOKUP(AN$13,Inputs!$G$340:$K$340,Inputs!$G348:$K348)</f>
        <v>9.6900000000000014E-2</v>
      </c>
    </row>
    <row r="27" spans="3:40" outlineLevel="2">
      <c r="C27" s="476" t="str">
        <f>Inputs!C349</f>
        <v>IPCA</v>
      </c>
      <c r="D27" s="443"/>
      <c r="E27" s="4" t="s">
        <v>362</v>
      </c>
      <c r="F27" s="443"/>
      <c r="G27">
        <f>LOOKUP(G$13,Inputs!$G$340:$K$340,Inputs!$G349:$K349)</f>
        <v>4.1200000000000001E-2</v>
      </c>
      <c r="H27">
        <f>LOOKUP(H$13,Inputs!$G$340:$K$340,Inputs!$G349:$K349)</f>
        <v>0.04</v>
      </c>
      <c r="I27">
        <f>LOOKUP(I$13,Inputs!$G$340:$K$340,Inputs!$G349:$K349)</f>
        <v>0.04</v>
      </c>
      <c r="J27">
        <f>LOOKUP(J$13,Inputs!$G$340:$K$340,Inputs!$G349:$K349)</f>
        <v>0.04</v>
      </c>
      <c r="K27">
        <f>LOOKUP(K$13,Inputs!$G$340:$K$340,Inputs!$G349:$K349)</f>
        <v>0.04</v>
      </c>
      <c r="L27">
        <f>LOOKUP(L$13,Inputs!$G$340:$K$340,Inputs!$G349:$K349)</f>
        <v>0.04</v>
      </c>
      <c r="M27">
        <f>LOOKUP(M$13,Inputs!$G$340:$K$340,Inputs!$G349:$K349)</f>
        <v>0.04</v>
      </c>
      <c r="N27">
        <f>LOOKUP(N$13,Inputs!$G$340:$K$340,Inputs!$G349:$K349)</f>
        <v>0.04</v>
      </c>
      <c r="O27">
        <f>LOOKUP(O$13,Inputs!$G$340:$K$340,Inputs!$G349:$K349)</f>
        <v>0.04</v>
      </c>
      <c r="P27">
        <f>LOOKUP(P$13,Inputs!$G$340:$K$340,Inputs!$G349:$K349)</f>
        <v>0.04</v>
      </c>
      <c r="Q27">
        <f>LOOKUP(Q$13,Inputs!$G$340:$K$340,Inputs!$G349:$K349)</f>
        <v>0.04</v>
      </c>
      <c r="R27">
        <f>LOOKUP(R$13,Inputs!$G$340:$K$340,Inputs!$G349:$K349)</f>
        <v>0.04</v>
      </c>
      <c r="S27">
        <f>LOOKUP(S$13,Inputs!$G$340:$K$340,Inputs!$G349:$K349)</f>
        <v>0.04</v>
      </c>
      <c r="T27">
        <f>LOOKUP(T$13,Inputs!$G$340:$K$340,Inputs!$G349:$K349)</f>
        <v>0.04</v>
      </c>
      <c r="U27">
        <f>LOOKUP(U$13,Inputs!$G$340:$K$340,Inputs!$G349:$K349)</f>
        <v>0.04</v>
      </c>
      <c r="V27">
        <f>LOOKUP(V$13,Inputs!$G$340:$K$340,Inputs!$G349:$K349)</f>
        <v>0.04</v>
      </c>
      <c r="W27">
        <f>LOOKUP(W$13,Inputs!$G$340:$K$340,Inputs!$G349:$K349)</f>
        <v>0.04</v>
      </c>
      <c r="X27">
        <f>LOOKUP(X$13,Inputs!$G$340:$K$340,Inputs!$G349:$K349)</f>
        <v>0.04</v>
      </c>
      <c r="Y27">
        <f>LOOKUP(Y$13,Inputs!$G$340:$K$340,Inputs!$G349:$K349)</f>
        <v>0.04</v>
      </c>
      <c r="Z27">
        <f>LOOKUP(Z$13,Inputs!$G$340:$K$340,Inputs!$G349:$K349)</f>
        <v>0.04</v>
      </c>
      <c r="AA27">
        <f>LOOKUP(AA$13,Inputs!$G$340:$K$340,Inputs!$G349:$K349)</f>
        <v>0.04</v>
      </c>
      <c r="AB27">
        <f>LOOKUP(AB$13,Inputs!$G$340:$K$340,Inputs!$G349:$K349)</f>
        <v>0.04</v>
      </c>
      <c r="AC27">
        <f>LOOKUP(AC$13,Inputs!$G$340:$K$340,Inputs!$G349:$K349)</f>
        <v>0.04</v>
      </c>
      <c r="AD27">
        <f>LOOKUP(AD$13,Inputs!$G$340:$K$340,Inputs!$G349:$K349)</f>
        <v>0.04</v>
      </c>
      <c r="AE27">
        <f>LOOKUP(AE$13,Inputs!$G$340:$K$340,Inputs!$G349:$K349)</f>
        <v>0.04</v>
      </c>
      <c r="AF27">
        <f>LOOKUP(AF$13,Inputs!$G$340:$K$340,Inputs!$G349:$K349)</f>
        <v>0.04</v>
      </c>
      <c r="AG27">
        <f>LOOKUP(AG$13,Inputs!$G$340:$K$340,Inputs!$G349:$K349)</f>
        <v>0.04</v>
      </c>
      <c r="AH27">
        <f>LOOKUP(AH$13,Inputs!$G$340:$K$340,Inputs!$G349:$K349)</f>
        <v>0.04</v>
      </c>
      <c r="AI27">
        <f>LOOKUP(AI$13,Inputs!$G$340:$K$340,Inputs!$G349:$K349)</f>
        <v>0.04</v>
      </c>
      <c r="AJ27">
        <f>LOOKUP(AJ$13,Inputs!$G$340:$K$340,Inputs!$G349:$K349)</f>
        <v>0.04</v>
      </c>
      <c r="AK27">
        <f>LOOKUP(AK$13,Inputs!$G$340:$K$340,Inputs!$G349:$K349)</f>
        <v>0.04</v>
      </c>
      <c r="AL27">
        <f>LOOKUP(AL$13,Inputs!$G$340:$K$340,Inputs!$G349:$K349)</f>
        <v>0.04</v>
      </c>
      <c r="AM27">
        <f>LOOKUP(AM$13,Inputs!$G$340:$K$340,Inputs!$G349:$K349)</f>
        <v>0.04</v>
      </c>
      <c r="AN27">
        <f>LOOKUP(AN$13,Inputs!$G$340:$K$340,Inputs!$G349:$K349)</f>
        <v>0.04</v>
      </c>
    </row>
    <row r="28" spans="3:40" outlineLevel="1">
      <c r="C28" s="443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O28" s="443"/>
      <c r="P28" s="443"/>
      <c r="Q28" s="443"/>
      <c r="R28" s="443"/>
      <c r="S28" s="443"/>
      <c r="T28" s="443"/>
      <c r="U28" s="443"/>
      <c r="V28" s="443"/>
      <c r="W28" s="443"/>
      <c r="X28" s="443"/>
      <c r="Y28" s="443"/>
      <c r="Z28" s="443"/>
      <c r="AA28" s="443"/>
      <c r="AB28" s="443"/>
      <c r="AC28" s="443"/>
      <c r="AD28" s="443"/>
      <c r="AE28" s="443"/>
      <c r="AF28" s="443"/>
      <c r="AG28" s="443"/>
      <c r="AH28" s="443"/>
      <c r="AI28" s="443"/>
      <c r="AJ28" s="443"/>
      <c r="AK28" s="443"/>
      <c r="AL28" s="443"/>
      <c r="AM28" s="443"/>
      <c r="AN28" s="443"/>
    </row>
    <row r="29" spans="3:40" outlineLevel="1">
      <c r="C29" s="11" t="s">
        <v>363</v>
      </c>
      <c r="E29" s="443"/>
      <c r="F29" s="443"/>
      <c r="G29" s="443"/>
      <c r="H29" s="443"/>
      <c r="I29" s="443"/>
      <c r="J29" s="489"/>
      <c r="K29" s="443"/>
      <c r="L29" s="443"/>
      <c r="M29" s="443"/>
      <c r="N29" s="443"/>
      <c r="O29" s="443"/>
      <c r="P29" s="443"/>
      <c r="Q29" s="443"/>
      <c r="R29" s="443"/>
      <c r="S29" s="443"/>
      <c r="T29" s="443"/>
      <c r="U29" s="443"/>
      <c r="V29" s="443"/>
      <c r="W29" s="443"/>
      <c r="X29" s="443"/>
      <c r="Y29" s="443"/>
      <c r="Z29" s="443"/>
      <c r="AA29" s="443"/>
      <c r="AB29" s="443"/>
      <c r="AC29" s="443"/>
      <c r="AD29" s="443"/>
      <c r="AE29" s="443"/>
      <c r="AF29" s="443"/>
      <c r="AG29" s="443"/>
      <c r="AH29" s="443"/>
      <c r="AI29" s="443"/>
      <c r="AJ29" s="443"/>
      <c r="AK29" s="443"/>
      <c r="AL29" s="443"/>
      <c r="AM29" s="443"/>
      <c r="AN29" s="443"/>
    </row>
    <row r="30" spans="3:40" outlineLevel="2">
      <c r="C30" s="443" t="str">
        <f t="shared" ref="C30:C38" si="3">C19</f>
        <v>None</v>
      </c>
      <c r="E30" s="17"/>
      <c r="F30" s="490">
        <f>Inputs!E341</f>
        <v>1</v>
      </c>
      <c r="G30" s="490">
        <f t="shared" ref="G30:AN30" si="4">IFERROR(F30*(1+G19)^(G$14/G$15),1)</f>
        <v>1</v>
      </c>
      <c r="H30" s="490">
        <f t="shared" si="4"/>
        <v>1</v>
      </c>
      <c r="I30" s="490">
        <f t="shared" si="4"/>
        <v>1</v>
      </c>
      <c r="J30" s="490">
        <f t="shared" si="4"/>
        <v>1</v>
      </c>
      <c r="K30" s="490">
        <f t="shared" si="4"/>
        <v>1</v>
      </c>
      <c r="L30" s="490">
        <f t="shared" si="4"/>
        <v>1</v>
      </c>
      <c r="M30" s="490">
        <f t="shared" si="4"/>
        <v>1</v>
      </c>
      <c r="N30" s="490">
        <f t="shared" si="4"/>
        <v>1</v>
      </c>
      <c r="O30" s="490">
        <f t="shared" si="4"/>
        <v>1</v>
      </c>
      <c r="P30" s="490">
        <f t="shared" si="4"/>
        <v>1</v>
      </c>
      <c r="Q30" s="490">
        <f t="shared" si="4"/>
        <v>1</v>
      </c>
      <c r="R30" s="490">
        <f t="shared" si="4"/>
        <v>1</v>
      </c>
      <c r="S30" s="490">
        <f t="shared" si="4"/>
        <v>1</v>
      </c>
      <c r="T30" s="490">
        <f t="shared" si="4"/>
        <v>1</v>
      </c>
      <c r="U30" s="490">
        <f t="shared" si="4"/>
        <v>1</v>
      </c>
      <c r="V30" s="490">
        <f t="shared" si="4"/>
        <v>1</v>
      </c>
      <c r="W30" s="490">
        <f t="shared" si="4"/>
        <v>1</v>
      </c>
      <c r="X30" s="490">
        <f t="shared" si="4"/>
        <v>1</v>
      </c>
      <c r="Y30" s="490">
        <f t="shared" si="4"/>
        <v>1</v>
      </c>
      <c r="Z30" s="490">
        <f t="shared" si="4"/>
        <v>1</v>
      </c>
      <c r="AA30" s="490">
        <f t="shared" si="4"/>
        <v>1</v>
      </c>
      <c r="AB30" s="490">
        <f t="shared" si="4"/>
        <v>1</v>
      </c>
      <c r="AC30" s="490">
        <f t="shared" si="4"/>
        <v>1</v>
      </c>
      <c r="AD30" s="490">
        <f t="shared" si="4"/>
        <v>1</v>
      </c>
      <c r="AE30" s="490">
        <f t="shared" si="4"/>
        <v>1</v>
      </c>
      <c r="AF30" s="490">
        <f t="shared" si="4"/>
        <v>1</v>
      </c>
      <c r="AG30" s="490">
        <f t="shared" si="4"/>
        <v>1</v>
      </c>
      <c r="AH30" s="490">
        <f t="shared" si="4"/>
        <v>1</v>
      </c>
      <c r="AI30" s="490">
        <f t="shared" si="4"/>
        <v>1</v>
      </c>
      <c r="AJ30" s="490">
        <f t="shared" si="4"/>
        <v>1</v>
      </c>
      <c r="AK30" s="490">
        <f t="shared" si="4"/>
        <v>1</v>
      </c>
      <c r="AL30" s="490">
        <f t="shared" si="4"/>
        <v>1</v>
      </c>
      <c r="AM30" s="490">
        <f t="shared" si="4"/>
        <v>1</v>
      </c>
      <c r="AN30" s="490">
        <f t="shared" si="4"/>
        <v>1</v>
      </c>
    </row>
    <row r="31" spans="3:40" outlineLevel="2">
      <c r="C31" s="443" t="str">
        <f t="shared" si="3"/>
        <v>IPG-M</v>
      </c>
      <c r="E31" s="17"/>
      <c r="F31" s="490">
        <f>Inputs!E342</f>
        <v>1</v>
      </c>
      <c r="G31" s="490">
        <f t="shared" ref="G31:AN31" si="5">IFERROR(F31*(1+G20)^(G$14/G$15),1)</f>
        <v>1.0409999999999999</v>
      </c>
      <c r="H31" s="490">
        <f t="shared" si="5"/>
        <v>1.08264</v>
      </c>
      <c r="I31" s="490">
        <f t="shared" si="5"/>
        <v>1.1259456000000001</v>
      </c>
      <c r="J31" s="490">
        <f t="shared" si="5"/>
        <v>1.1709834240000001</v>
      </c>
      <c r="K31" s="490">
        <f t="shared" si="5"/>
        <v>1.2178227609600001</v>
      </c>
      <c r="L31" s="490">
        <f t="shared" si="5"/>
        <v>1.2665356713984002</v>
      </c>
      <c r="M31" s="490">
        <f t="shared" si="5"/>
        <v>1.3171970982543362</v>
      </c>
      <c r="N31" s="490">
        <f t="shared" si="5"/>
        <v>1.3698849821845096</v>
      </c>
      <c r="O31" s="490">
        <f t="shared" si="5"/>
        <v>1.42468038147189</v>
      </c>
      <c r="P31" s="490">
        <f t="shared" si="5"/>
        <v>1.4816675967307658</v>
      </c>
      <c r="Q31" s="490">
        <f t="shared" si="5"/>
        <v>1.5409343005999965</v>
      </c>
      <c r="R31" s="490">
        <f t="shared" si="5"/>
        <v>1.6025716726239965</v>
      </c>
      <c r="S31" s="490">
        <f t="shared" si="5"/>
        <v>1.6666745395289564</v>
      </c>
      <c r="T31" s="490">
        <f t="shared" si="5"/>
        <v>1.7333415211101146</v>
      </c>
      <c r="U31" s="490">
        <f t="shared" si="5"/>
        <v>1.8026751819545193</v>
      </c>
      <c r="V31" s="490">
        <f t="shared" si="5"/>
        <v>1.8747821892327001</v>
      </c>
      <c r="W31" s="490">
        <f t="shared" si="5"/>
        <v>1.9497734768020083</v>
      </c>
      <c r="X31" s="490">
        <f t="shared" si="5"/>
        <v>2.0277644158740888</v>
      </c>
      <c r="Y31" s="490">
        <f t="shared" si="5"/>
        <v>2.1088749925090524</v>
      </c>
      <c r="Z31" s="490">
        <f t="shared" si="5"/>
        <v>2.1932299922094147</v>
      </c>
      <c r="AA31" s="490">
        <f t="shared" si="5"/>
        <v>2.2809591918977912</v>
      </c>
      <c r="AB31" s="490">
        <f t="shared" si="5"/>
        <v>2.3721975595737028</v>
      </c>
      <c r="AC31" s="490">
        <f t="shared" si="5"/>
        <v>2.4670854619566511</v>
      </c>
      <c r="AD31" s="490">
        <f t="shared" si="5"/>
        <v>2.5657688804349172</v>
      </c>
      <c r="AE31" s="490">
        <f t="shared" si="5"/>
        <v>2.6683996356523139</v>
      </c>
      <c r="AF31" s="490">
        <f t="shared" si="5"/>
        <v>2.7751356210784066</v>
      </c>
      <c r="AG31" s="490">
        <f t="shared" si="5"/>
        <v>2.8861410459215429</v>
      </c>
      <c r="AH31" s="490">
        <f t="shared" si="5"/>
        <v>3.0015866877584045</v>
      </c>
      <c r="AI31" s="490">
        <f t="shared" si="5"/>
        <v>3.1216501552687408</v>
      </c>
      <c r="AJ31" s="490">
        <f t="shared" si="5"/>
        <v>3.2465161614794904</v>
      </c>
      <c r="AK31" s="490">
        <f t="shared" si="5"/>
        <v>3.3763768079386702</v>
      </c>
      <c r="AL31" s="490">
        <f t="shared" si="5"/>
        <v>3.5114318802562172</v>
      </c>
      <c r="AM31" s="490">
        <f t="shared" si="5"/>
        <v>3.6518891554664661</v>
      </c>
      <c r="AN31" s="490">
        <f t="shared" si="5"/>
        <v>1</v>
      </c>
    </row>
    <row r="32" spans="3:40" outlineLevel="2">
      <c r="C32" s="443" t="str">
        <f t="shared" si="3"/>
        <v>PIB</v>
      </c>
      <c r="E32" s="17"/>
      <c r="F32" s="490">
        <f>Inputs!E343</f>
        <v>1</v>
      </c>
      <c r="G32" s="490">
        <f t="shared" ref="G32:AN32" si="6">IFERROR(F32*(1+G21)^(G$14/G$15),1)</f>
        <v>1.0127999999999999</v>
      </c>
      <c r="H32" s="490">
        <f t="shared" si="6"/>
        <v>1.0300175999999999</v>
      </c>
      <c r="I32" s="490">
        <f t="shared" si="6"/>
        <v>1.0495879343999999</v>
      </c>
      <c r="J32" s="490">
        <f t="shared" si="6"/>
        <v>1.0695301051535997</v>
      </c>
      <c r="K32" s="490">
        <f t="shared" si="6"/>
        <v>1.089851177151518</v>
      </c>
      <c r="L32" s="490">
        <f t="shared" si="6"/>
        <v>1.1105583495173967</v>
      </c>
      <c r="M32" s="490">
        <f t="shared" si="6"/>
        <v>1.1316589581582273</v>
      </c>
      <c r="N32" s="490">
        <f t="shared" si="6"/>
        <v>1.1531604783632334</v>
      </c>
      <c r="O32" s="490">
        <f t="shared" si="6"/>
        <v>1.1750705274521347</v>
      </c>
      <c r="P32" s="490">
        <f t="shared" si="6"/>
        <v>1.1973968674737252</v>
      </c>
      <c r="Q32" s="490">
        <f t="shared" si="6"/>
        <v>1.220147407955726</v>
      </c>
      <c r="R32" s="490">
        <f t="shared" si="6"/>
        <v>1.2433302087068847</v>
      </c>
      <c r="S32" s="490">
        <f t="shared" si="6"/>
        <v>1.2669534826723154</v>
      </c>
      <c r="T32" s="490">
        <f t="shared" si="6"/>
        <v>1.2910255988430894</v>
      </c>
      <c r="U32" s="490">
        <f t="shared" si="6"/>
        <v>1.315555085221108</v>
      </c>
      <c r="V32" s="490">
        <f t="shared" si="6"/>
        <v>1.3405506318403089</v>
      </c>
      <c r="W32" s="490">
        <f t="shared" si="6"/>
        <v>1.3660210938452746</v>
      </c>
      <c r="X32" s="490">
        <f t="shared" si="6"/>
        <v>1.3919754946283347</v>
      </c>
      <c r="Y32" s="490">
        <f t="shared" si="6"/>
        <v>1.4184230290262729</v>
      </c>
      <c r="Z32" s="490">
        <f t="shared" si="6"/>
        <v>1.445373066577772</v>
      </c>
      <c r="AA32" s="490">
        <f t="shared" si="6"/>
        <v>1.4728351548427494</v>
      </c>
      <c r="AB32" s="490">
        <f t="shared" si="6"/>
        <v>1.5008190227847615</v>
      </c>
      <c r="AC32" s="490">
        <f t="shared" si="6"/>
        <v>1.5293345842176718</v>
      </c>
      <c r="AD32" s="490">
        <f t="shared" si="6"/>
        <v>1.5583919413178073</v>
      </c>
      <c r="AE32" s="490">
        <f t="shared" si="6"/>
        <v>1.5880013882028454</v>
      </c>
      <c r="AF32" s="490">
        <f t="shared" si="6"/>
        <v>1.6181734145786992</v>
      </c>
      <c r="AG32" s="490">
        <f t="shared" si="6"/>
        <v>1.6489187094556943</v>
      </c>
      <c r="AH32" s="490">
        <f t="shared" si="6"/>
        <v>1.6802481649353522</v>
      </c>
      <c r="AI32" s="490">
        <f t="shared" si="6"/>
        <v>1.7121728800691238</v>
      </c>
      <c r="AJ32" s="490">
        <f t="shared" si="6"/>
        <v>1.7447041647904371</v>
      </c>
      <c r="AK32" s="490">
        <f t="shared" si="6"/>
        <v>1.7778535439214553</v>
      </c>
      <c r="AL32" s="490">
        <f t="shared" si="6"/>
        <v>1.8116327612559628</v>
      </c>
      <c r="AM32" s="490">
        <f t="shared" si="6"/>
        <v>1.8460537837198259</v>
      </c>
      <c r="AN32" s="490">
        <f t="shared" si="6"/>
        <v>1</v>
      </c>
    </row>
    <row r="33" spans="3:40" outlineLevel="2">
      <c r="C33" s="443" t="str">
        <f t="shared" si="3"/>
        <v>PIB Serviços</v>
      </c>
      <c r="E33" s="17"/>
      <c r="F33" s="490">
        <f>Inputs!E344</f>
        <v>1</v>
      </c>
      <c r="G33" s="490">
        <f t="shared" ref="G33:AN33" si="7">IFERROR(F33*(1+G22)^(G$14/G$15),1)</f>
        <v>1.0168999999999999</v>
      </c>
      <c r="H33" s="490">
        <f t="shared" si="7"/>
        <v>1.0340856099999998</v>
      </c>
      <c r="I33" s="490">
        <f t="shared" si="7"/>
        <v>1.0515616568089996</v>
      </c>
      <c r="J33" s="490">
        <f t="shared" si="7"/>
        <v>1.0693330488090715</v>
      </c>
      <c r="K33" s="490">
        <f t="shared" si="7"/>
        <v>1.0874047773339448</v>
      </c>
      <c r="L33" s="490">
        <f t="shared" si="7"/>
        <v>1.1057819180708883</v>
      </c>
      <c r="M33" s="490">
        <f t="shared" si="7"/>
        <v>1.1244696324862862</v>
      </c>
      <c r="N33" s="490">
        <f t="shared" si="7"/>
        <v>1.1434731692753044</v>
      </c>
      <c r="O33" s="490">
        <f t="shared" si="7"/>
        <v>1.1627978658360569</v>
      </c>
      <c r="P33" s="490">
        <f t="shared" si="7"/>
        <v>1.1824491497686862</v>
      </c>
      <c r="Q33" s="490">
        <f t="shared" si="7"/>
        <v>1.2024325403997769</v>
      </c>
      <c r="R33" s="490">
        <f t="shared" si="7"/>
        <v>1.2227536503325329</v>
      </c>
      <c r="S33" s="490">
        <f t="shared" si="7"/>
        <v>1.2434181870231527</v>
      </c>
      <c r="T33" s="490">
        <f t="shared" si="7"/>
        <v>1.2644319543838438</v>
      </c>
      <c r="U33" s="490">
        <f t="shared" si="7"/>
        <v>1.2858008544129307</v>
      </c>
      <c r="V33" s="490">
        <f t="shared" si="7"/>
        <v>1.307530888852509</v>
      </c>
      <c r="W33" s="490">
        <f t="shared" si="7"/>
        <v>1.3296281608741163</v>
      </c>
      <c r="X33" s="490">
        <f t="shared" si="7"/>
        <v>1.3520988767928888</v>
      </c>
      <c r="Y33" s="490">
        <f t="shared" si="7"/>
        <v>1.3749493478106884</v>
      </c>
      <c r="Z33" s="490">
        <f t="shared" si="7"/>
        <v>1.398185991788689</v>
      </c>
      <c r="AA33" s="490">
        <f t="shared" si="7"/>
        <v>1.4218153350499176</v>
      </c>
      <c r="AB33" s="490">
        <f t="shared" si="7"/>
        <v>1.4458440142122611</v>
      </c>
      <c r="AC33" s="490">
        <f t="shared" si="7"/>
        <v>1.4702787780524482</v>
      </c>
      <c r="AD33" s="490">
        <f t="shared" si="7"/>
        <v>1.4951264894015344</v>
      </c>
      <c r="AE33" s="490">
        <f t="shared" si="7"/>
        <v>1.5203941270724202</v>
      </c>
      <c r="AF33" s="490">
        <f t="shared" si="7"/>
        <v>1.5460887878199439</v>
      </c>
      <c r="AG33" s="490">
        <f t="shared" si="7"/>
        <v>1.5722176883341008</v>
      </c>
      <c r="AH33" s="490">
        <f t="shared" si="7"/>
        <v>1.5987881672669471</v>
      </c>
      <c r="AI33" s="490">
        <f t="shared" si="7"/>
        <v>1.6258076872937584</v>
      </c>
      <c r="AJ33" s="490">
        <f t="shared" si="7"/>
        <v>1.6532838372090228</v>
      </c>
      <c r="AK33" s="490">
        <f t="shared" si="7"/>
        <v>1.6812243340578552</v>
      </c>
      <c r="AL33" s="490">
        <f t="shared" si="7"/>
        <v>1.7096370253034328</v>
      </c>
      <c r="AM33" s="490">
        <f t="shared" si="7"/>
        <v>1.7385298910310607</v>
      </c>
      <c r="AN33" s="490">
        <f t="shared" si="7"/>
        <v>1</v>
      </c>
    </row>
    <row r="34" spans="3:40" outlineLevel="2">
      <c r="C34" s="443" t="str">
        <f t="shared" si="3"/>
        <v>CPI US</v>
      </c>
      <c r="E34" s="17"/>
      <c r="F34" s="490">
        <f>Inputs!E345</f>
        <v>1</v>
      </c>
      <c r="G34" s="490">
        <f t="shared" ref="G34:AN34" si="8">IFERROR(F34*(1+G23)^(G$14/G$15),1)</f>
        <v>1.004</v>
      </c>
      <c r="H34" s="490">
        <f t="shared" si="8"/>
        <v>1.008016</v>
      </c>
      <c r="I34" s="490">
        <f t="shared" si="8"/>
        <v>1.012048064</v>
      </c>
      <c r="J34" s="490">
        <f t="shared" si="8"/>
        <v>1.0160962562560001</v>
      </c>
      <c r="K34" s="490">
        <f t="shared" si="8"/>
        <v>1.020160641281024</v>
      </c>
      <c r="L34" s="490">
        <f t="shared" si="8"/>
        <v>1.0242412838461481</v>
      </c>
      <c r="M34" s="490">
        <f t="shared" si="8"/>
        <v>1.0283382489815327</v>
      </c>
      <c r="N34" s="490">
        <f t="shared" si="8"/>
        <v>1.0324516019774588</v>
      </c>
      <c r="O34" s="490">
        <f t="shared" si="8"/>
        <v>1.0365814083853686</v>
      </c>
      <c r="P34" s="490">
        <f t="shared" si="8"/>
        <v>1.0407277340189101</v>
      </c>
      <c r="Q34" s="490">
        <f t="shared" si="8"/>
        <v>1.0448906449549857</v>
      </c>
      <c r="R34" s="490">
        <f t="shared" si="8"/>
        <v>1.0490702075348057</v>
      </c>
      <c r="S34" s="490">
        <f t="shared" si="8"/>
        <v>1.053266488364945</v>
      </c>
      <c r="T34" s="490">
        <f t="shared" si="8"/>
        <v>1.0574795543184048</v>
      </c>
      <c r="U34" s="490">
        <f t="shared" si="8"/>
        <v>1.0617094725356784</v>
      </c>
      <c r="V34" s="490">
        <f t="shared" si="8"/>
        <v>1.0659563104258212</v>
      </c>
      <c r="W34" s="490">
        <f t="shared" si="8"/>
        <v>1.0702201356675245</v>
      </c>
      <c r="X34" s="490">
        <f t="shared" si="8"/>
        <v>1.0745010162101947</v>
      </c>
      <c r="Y34" s="490">
        <f t="shared" si="8"/>
        <v>1.0787990202750355</v>
      </c>
      <c r="Z34" s="490">
        <f t="shared" si="8"/>
        <v>1.0831142163561356</v>
      </c>
      <c r="AA34" s="490">
        <f t="shared" si="8"/>
        <v>1.0874466732215602</v>
      </c>
      <c r="AB34" s="490">
        <f t="shared" si="8"/>
        <v>1.0917964599144465</v>
      </c>
      <c r="AC34" s="490">
        <f t="shared" si="8"/>
        <v>1.0961636457541044</v>
      </c>
      <c r="AD34" s="490">
        <f t="shared" si="8"/>
        <v>1.1005483003371208</v>
      </c>
      <c r="AE34" s="490">
        <f t="shared" si="8"/>
        <v>1.1049504935384693</v>
      </c>
      <c r="AF34" s="490">
        <f t="shared" si="8"/>
        <v>1.1093702955126232</v>
      </c>
      <c r="AG34" s="490">
        <f t="shared" si="8"/>
        <v>1.1138077766946737</v>
      </c>
      <c r="AH34" s="490">
        <f t="shared" si="8"/>
        <v>1.1182630078014524</v>
      </c>
      <c r="AI34" s="490">
        <f t="shared" si="8"/>
        <v>1.1227360598326581</v>
      </c>
      <c r="AJ34" s="490">
        <f t="shared" si="8"/>
        <v>1.1272270040719887</v>
      </c>
      <c r="AK34" s="490">
        <f t="shared" si="8"/>
        <v>1.1317359120882766</v>
      </c>
      <c r="AL34" s="490">
        <f t="shared" si="8"/>
        <v>1.1362628557366297</v>
      </c>
      <c r="AM34" s="490">
        <f t="shared" si="8"/>
        <v>1.1408079071595763</v>
      </c>
      <c r="AN34" s="490">
        <f t="shared" si="8"/>
        <v>1</v>
      </c>
    </row>
    <row r="35" spans="3:40" outlineLevel="2">
      <c r="C35" s="443" t="str">
        <f t="shared" si="3"/>
        <v>SELIC</v>
      </c>
      <c r="E35" s="17"/>
      <c r="F35" s="490">
        <f>Inputs!E346</f>
        <v>1</v>
      </c>
      <c r="G35" s="490">
        <f t="shared" ref="G35:AN35" si="9">IFERROR(F35*(1+G24)^(G$14/G$15),1)</f>
        <v>1.1000000000000001</v>
      </c>
      <c r="H35" s="490">
        <f t="shared" si="9"/>
        <v>1.1990000000000003</v>
      </c>
      <c r="I35" s="490">
        <f t="shared" si="9"/>
        <v>1.3069100000000005</v>
      </c>
      <c r="J35" s="490">
        <f t="shared" si="9"/>
        <v>1.4245319000000005</v>
      </c>
      <c r="K35" s="490">
        <f t="shared" si="9"/>
        <v>1.5527397710000006</v>
      </c>
      <c r="L35" s="490">
        <f t="shared" si="9"/>
        <v>1.6924863503900007</v>
      </c>
      <c r="M35" s="490">
        <f t="shared" si="9"/>
        <v>1.844810121925101</v>
      </c>
      <c r="N35" s="490">
        <f t="shared" si="9"/>
        <v>2.0108430328983604</v>
      </c>
      <c r="O35" s="490">
        <f t="shared" si="9"/>
        <v>2.191818905859213</v>
      </c>
      <c r="P35" s="490">
        <f t="shared" si="9"/>
        <v>2.3890826073865425</v>
      </c>
      <c r="Q35" s="490">
        <f t="shared" si="9"/>
        <v>2.6041000420513316</v>
      </c>
      <c r="R35" s="490">
        <f t="shared" si="9"/>
        <v>2.8384690458359518</v>
      </c>
      <c r="S35" s="490">
        <f t="shared" si="9"/>
        <v>3.0939312599611877</v>
      </c>
      <c r="T35" s="490">
        <f t="shared" si="9"/>
        <v>3.372385073357695</v>
      </c>
      <c r="U35" s="490">
        <f t="shared" si="9"/>
        <v>3.6758997299598879</v>
      </c>
      <c r="V35" s="490">
        <f t="shared" si="9"/>
        <v>4.0067307056562784</v>
      </c>
      <c r="W35" s="490">
        <f t="shared" si="9"/>
        <v>4.3673364691653438</v>
      </c>
      <c r="X35" s="490">
        <f t="shared" si="9"/>
        <v>4.7603967513902248</v>
      </c>
      <c r="Y35" s="490">
        <f t="shared" si="9"/>
        <v>5.1888324590153454</v>
      </c>
      <c r="Z35" s="490">
        <f t="shared" si="9"/>
        <v>5.6558273803267269</v>
      </c>
      <c r="AA35" s="490">
        <f t="shared" si="9"/>
        <v>6.1648518445561331</v>
      </c>
      <c r="AB35" s="490">
        <f t="shared" si="9"/>
        <v>6.7196885105661854</v>
      </c>
      <c r="AC35" s="490">
        <f t="shared" si="9"/>
        <v>7.3244604765171424</v>
      </c>
      <c r="AD35" s="490">
        <f t="shared" si="9"/>
        <v>7.9836619194036862</v>
      </c>
      <c r="AE35" s="490">
        <f t="shared" si="9"/>
        <v>8.7021914921500194</v>
      </c>
      <c r="AF35" s="490">
        <f t="shared" si="9"/>
        <v>9.4853887264435226</v>
      </c>
      <c r="AG35" s="490">
        <f t="shared" si="9"/>
        <v>10.33907371182344</v>
      </c>
      <c r="AH35" s="490">
        <f t="shared" si="9"/>
        <v>11.269590345887551</v>
      </c>
      <c r="AI35" s="490">
        <f t="shared" si="9"/>
        <v>12.283853477017431</v>
      </c>
      <c r="AJ35" s="490">
        <f t="shared" si="9"/>
        <v>13.389400289949</v>
      </c>
      <c r="AK35" s="490">
        <f t="shared" si="9"/>
        <v>14.594446316044412</v>
      </c>
      <c r="AL35" s="490">
        <f t="shared" si="9"/>
        <v>15.907946484488409</v>
      </c>
      <c r="AM35" s="490">
        <f t="shared" si="9"/>
        <v>17.339661668092369</v>
      </c>
      <c r="AN35" s="490">
        <f t="shared" si="9"/>
        <v>1</v>
      </c>
    </row>
    <row r="36" spans="3:40" outlineLevel="2">
      <c r="C36" s="443" t="str">
        <f t="shared" si="3"/>
        <v>CDI</v>
      </c>
      <c r="E36" s="17"/>
      <c r="F36" s="490">
        <f>Inputs!E347</f>
        <v>1</v>
      </c>
      <c r="G36" s="490">
        <f t="shared" ref="G36:AN36" si="10">IFERROR(F36*(1+G25)^(G$14/G$15),1)</f>
        <v>1.099</v>
      </c>
      <c r="H36" s="490">
        <f t="shared" si="10"/>
        <v>1.2023060000000001</v>
      </c>
      <c r="I36" s="490">
        <f t="shared" si="10"/>
        <v>1.3153227640000003</v>
      </c>
      <c r="J36" s="490">
        <f t="shared" si="10"/>
        <v>1.4389631038160005</v>
      </c>
      <c r="K36" s="490">
        <f t="shared" si="10"/>
        <v>1.5742256355747046</v>
      </c>
      <c r="L36" s="490">
        <f t="shared" si="10"/>
        <v>1.722202845318727</v>
      </c>
      <c r="M36" s="490">
        <f t="shared" si="10"/>
        <v>1.8840899127786874</v>
      </c>
      <c r="N36" s="490">
        <f t="shared" si="10"/>
        <v>2.061194364579884</v>
      </c>
      <c r="O36" s="490">
        <f t="shared" si="10"/>
        <v>2.2549466348503935</v>
      </c>
      <c r="P36" s="490">
        <f t="shared" si="10"/>
        <v>2.4669116185263307</v>
      </c>
      <c r="Q36" s="490">
        <f t="shared" si="10"/>
        <v>2.6988013106678062</v>
      </c>
      <c r="R36" s="490">
        <f t="shared" si="10"/>
        <v>2.9524886338705802</v>
      </c>
      <c r="S36" s="490">
        <f t="shared" si="10"/>
        <v>3.2300225654544152</v>
      </c>
      <c r="T36" s="490">
        <f t="shared" si="10"/>
        <v>3.5336446866071305</v>
      </c>
      <c r="U36" s="490">
        <f t="shared" si="10"/>
        <v>3.865807287148201</v>
      </c>
      <c r="V36" s="490">
        <f t="shared" si="10"/>
        <v>4.2291931721401319</v>
      </c>
      <c r="W36" s="490">
        <f t="shared" si="10"/>
        <v>4.6267373303213049</v>
      </c>
      <c r="X36" s="490">
        <f t="shared" si="10"/>
        <v>5.0616506393715079</v>
      </c>
      <c r="Y36" s="490">
        <f t="shared" si="10"/>
        <v>5.5374457994724304</v>
      </c>
      <c r="Z36" s="490">
        <f t="shared" si="10"/>
        <v>6.0579657046228395</v>
      </c>
      <c r="AA36" s="490">
        <f t="shared" si="10"/>
        <v>6.6274144808573867</v>
      </c>
      <c r="AB36" s="490">
        <f t="shared" si="10"/>
        <v>7.2503914420579818</v>
      </c>
      <c r="AC36" s="490">
        <f t="shared" si="10"/>
        <v>7.9319282376114328</v>
      </c>
      <c r="AD36" s="490">
        <f t="shared" si="10"/>
        <v>8.6775294919469079</v>
      </c>
      <c r="AE36" s="490">
        <f t="shared" si="10"/>
        <v>9.4932172641899175</v>
      </c>
      <c r="AF36" s="490">
        <f t="shared" si="10"/>
        <v>10.385579687023771</v>
      </c>
      <c r="AG36" s="490">
        <f t="shared" si="10"/>
        <v>11.361824177604007</v>
      </c>
      <c r="AH36" s="490">
        <f t="shared" si="10"/>
        <v>12.429835650298784</v>
      </c>
      <c r="AI36" s="490">
        <f t="shared" si="10"/>
        <v>13.59824020142687</v>
      </c>
      <c r="AJ36" s="490">
        <f t="shared" si="10"/>
        <v>14.876474780360997</v>
      </c>
      <c r="AK36" s="490">
        <f t="shared" si="10"/>
        <v>16.274863409714932</v>
      </c>
      <c r="AL36" s="490">
        <f t="shared" si="10"/>
        <v>17.804700570228135</v>
      </c>
      <c r="AM36" s="490">
        <f t="shared" si="10"/>
        <v>19.478342423829581</v>
      </c>
      <c r="AN36" s="490">
        <f t="shared" si="10"/>
        <v>1</v>
      </c>
    </row>
    <row r="37" spans="3:40" outlineLevel="2">
      <c r="C37" s="443" t="str">
        <f t="shared" si="3"/>
        <v>TLP</v>
      </c>
      <c r="E37" s="17"/>
      <c r="F37" s="490">
        <f>Inputs!E348</f>
        <v>1</v>
      </c>
      <c r="G37" s="490">
        <f t="shared" ref="G37:AN37" si="11">IFERROR(F37*(1+G26)^(G$14/G$15),1)</f>
        <v>1.0981000000000001</v>
      </c>
      <c r="H37" s="490">
        <f t="shared" si="11"/>
        <v>1.2045058900000001</v>
      </c>
      <c r="I37" s="490">
        <f t="shared" si="11"/>
        <v>1.3212225107410001</v>
      </c>
      <c r="J37" s="490">
        <f t="shared" si="11"/>
        <v>1.4492489720318029</v>
      </c>
      <c r="K37" s="490">
        <f t="shared" si="11"/>
        <v>1.5896811974216847</v>
      </c>
      <c r="L37" s="490">
        <f t="shared" si="11"/>
        <v>1.7437213054518459</v>
      </c>
      <c r="M37" s="490">
        <f t="shared" si="11"/>
        <v>1.9126878999501298</v>
      </c>
      <c r="N37" s="490">
        <f t="shared" si="11"/>
        <v>2.0980273574552974</v>
      </c>
      <c r="O37" s="490">
        <f t="shared" si="11"/>
        <v>2.301326208392716</v>
      </c>
      <c r="P37" s="490">
        <f t="shared" si="11"/>
        <v>2.5243247179859702</v>
      </c>
      <c r="Q37" s="490">
        <f t="shared" si="11"/>
        <v>2.7689317831588109</v>
      </c>
      <c r="R37" s="490">
        <f t="shared" si="11"/>
        <v>3.0372412729468996</v>
      </c>
      <c r="S37" s="490">
        <f t="shared" si="11"/>
        <v>3.3315499522954539</v>
      </c>
      <c r="T37" s="490">
        <f t="shared" si="11"/>
        <v>3.6543771426728835</v>
      </c>
      <c r="U37" s="490">
        <f t="shared" si="11"/>
        <v>4.0084862877978855</v>
      </c>
      <c r="V37" s="490">
        <f t="shared" si="11"/>
        <v>4.396908609085501</v>
      </c>
      <c r="W37" s="490">
        <f t="shared" si="11"/>
        <v>4.8229690533058855</v>
      </c>
      <c r="X37" s="490">
        <f t="shared" si="11"/>
        <v>5.2903147545712255</v>
      </c>
      <c r="Y37" s="490">
        <f t="shared" si="11"/>
        <v>5.8029462542891768</v>
      </c>
      <c r="Z37" s="490">
        <f t="shared" si="11"/>
        <v>6.3652517463297977</v>
      </c>
      <c r="AA37" s="490">
        <f t="shared" si="11"/>
        <v>6.9820446405491552</v>
      </c>
      <c r="AB37" s="490">
        <f t="shared" si="11"/>
        <v>7.6586047662183683</v>
      </c>
      <c r="AC37" s="490">
        <f t="shared" si="11"/>
        <v>8.4007235680649277</v>
      </c>
      <c r="AD37" s="490">
        <f t="shared" si="11"/>
        <v>9.2147536818104196</v>
      </c>
      <c r="AE37" s="490">
        <f t="shared" si="11"/>
        <v>10.107663313577849</v>
      </c>
      <c r="AF37" s="490">
        <f t="shared" si="11"/>
        <v>11.087095888663542</v>
      </c>
      <c r="AG37" s="490">
        <f t="shared" si="11"/>
        <v>12.16143548027504</v>
      </c>
      <c r="AH37" s="490">
        <f t="shared" si="11"/>
        <v>13.339878578313691</v>
      </c>
      <c r="AI37" s="490">
        <f t="shared" si="11"/>
        <v>14.632512812552287</v>
      </c>
      <c r="AJ37" s="490">
        <f t="shared" si="11"/>
        <v>16.050403304088604</v>
      </c>
      <c r="AK37" s="490">
        <f t="shared" si="11"/>
        <v>17.605687384254789</v>
      </c>
      <c r="AL37" s="490">
        <f t="shared" si="11"/>
        <v>19.311678491789078</v>
      </c>
      <c r="AM37" s="490">
        <f t="shared" si="11"/>
        <v>21.18298013764344</v>
      </c>
      <c r="AN37" s="490">
        <f t="shared" si="11"/>
        <v>1</v>
      </c>
    </row>
    <row r="38" spans="3:40" outlineLevel="2">
      <c r="C38" s="443" t="str">
        <f t="shared" si="3"/>
        <v>IPCA</v>
      </c>
      <c r="E38" s="17"/>
      <c r="F38" s="490">
        <f>Inputs!E349</f>
        <v>1</v>
      </c>
      <c r="G38" s="490">
        <f t="shared" ref="G38:AN38" si="12">IFERROR(F38*(1+G27)^(G$14/G$15),1)</f>
        <v>1.0411999999999999</v>
      </c>
      <c r="H38" s="490">
        <f t="shared" si="12"/>
        <v>1.082848</v>
      </c>
      <c r="I38" s="490">
        <f t="shared" si="12"/>
        <v>1.1261619200000001</v>
      </c>
      <c r="J38" s="490">
        <f t="shared" si="12"/>
        <v>1.1712083968000002</v>
      </c>
      <c r="K38" s="490">
        <f t="shared" si="12"/>
        <v>1.2180567326720002</v>
      </c>
      <c r="L38" s="490">
        <f t="shared" si="12"/>
        <v>1.2667790019788803</v>
      </c>
      <c r="M38" s="490">
        <f t="shared" si="12"/>
        <v>1.3174501620580354</v>
      </c>
      <c r="N38" s="490">
        <f t="shared" si="12"/>
        <v>1.3701481685403569</v>
      </c>
      <c r="O38" s="490">
        <f t="shared" si="12"/>
        <v>1.4249540952819713</v>
      </c>
      <c r="P38" s="490">
        <f t="shared" si="12"/>
        <v>1.4819522590932501</v>
      </c>
      <c r="Q38" s="490">
        <f t="shared" si="12"/>
        <v>1.5412303494569801</v>
      </c>
      <c r="R38" s="490">
        <f t="shared" si="12"/>
        <v>1.6028795634352593</v>
      </c>
      <c r="S38" s="490">
        <f t="shared" si="12"/>
        <v>1.6669947459726697</v>
      </c>
      <c r="T38" s="490">
        <f t="shared" si="12"/>
        <v>1.7336745358115766</v>
      </c>
      <c r="U38" s="490">
        <f t="shared" si="12"/>
        <v>1.8030215172440398</v>
      </c>
      <c r="V38" s="490">
        <f t="shared" si="12"/>
        <v>1.8751423779338015</v>
      </c>
      <c r="W38" s="490">
        <f t="shared" si="12"/>
        <v>1.9501480730511536</v>
      </c>
      <c r="X38" s="490">
        <f t="shared" si="12"/>
        <v>2.0281539959731996</v>
      </c>
      <c r="Y38" s="490">
        <f t="shared" si="12"/>
        <v>2.1092801558121277</v>
      </c>
      <c r="Z38" s="490">
        <f t="shared" si="12"/>
        <v>2.193651362044613</v>
      </c>
      <c r="AA38" s="490">
        <f t="shared" si="12"/>
        <v>2.2813974165263975</v>
      </c>
      <c r="AB38" s="490">
        <f t="shared" si="12"/>
        <v>2.3726533131874534</v>
      </c>
      <c r="AC38" s="490">
        <f t="shared" si="12"/>
        <v>2.4675594457149517</v>
      </c>
      <c r="AD38" s="490">
        <f t="shared" si="12"/>
        <v>2.5662618235435497</v>
      </c>
      <c r="AE38" s="490">
        <f t="shared" si="12"/>
        <v>2.6689122964852916</v>
      </c>
      <c r="AF38" s="490">
        <f t="shared" si="12"/>
        <v>2.7756687883447033</v>
      </c>
      <c r="AG38" s="490">
        <f t="shared" si="12"/>
        <v>2.8866955398784917</v>
      </c>
      <c r="AH38" s="490">
        <f t="shared" si="12"/>
        <v>3.0021633614736314</v>
      </c>
      <c r="AI38" s="490">
        <f t="shared" si="12"/>
        <v>3.1222498959325766</v>
      </c>
      <c r="AJ38" s="490">
        <f t="shared" si="12"/>
        <v>3.2471398917698799</v>
      </c>
      <c r="AK38" s="490">
        <f t="shared" si="12"/>
        <v>3.3770254874406751</v>
      </c>
      <c r="AL38" s="490">
        <f t="shared" si="12"/>
        <v>3.5121065069383022</v>
      </c>
      <c r="AM38" s="490">
        <f t="shared" si="12"/>
        <v>3.6525907672158344</v>
      </c>
      <c r="AN38" s="490">
        <f t="shared" si="12"/>
        <v>1</v>
      </c>
    </row>
    <row r="39" spans="3:40">
      <c r="C39" s="443"/>
      <c r="D39" s="19"/>
      <c r="E39" s="75"/>
      <c r="F39" s="20"/>
      <c r="G39" s="443"/>
      <c r="H39" s="443"/>
      <c r="I39" s="443"/>
      <c r="J39" s="443"/>
      <c r="K39" s="443"/>
      <c r="L39" s="443"/>
      <c r="M39" s="443"/>
      <c r="N39" s="443"/>
      <c r="O39" s="443"/>
      <c r="P39" s="443"/>
      <c r="Q39" s="443"/>
      <c r="R39" s="443"/>
      <c r="S39" s="443"/>
      <c r="T39" s="443"/>
      <c r="U39" s="443"/>
      <c r="V39" s="443"/>
      <c r="W39" s="443"/>
      <c r="X39" s="443"/>
      <c r="Y39" s="443"/>
      <c r="Z39" s="443"/>
      <c r="AA39" s="443"/>
      <c r="AB39" s="443"/>
      <c r="AC39" s="443"/>
      <c r="AD39" s="443"/>
      <c r="AE39" s="443"/>
      <c r="AF39" s="443"/>
      <c r="AG39" s="443"/>
      <c r="AH39" s="443"/>
      <c r="AI39" s="443"/>
      <c r="AJ39" s="443"/>
      <c r="AK39" s="443"/>
      <c r="AL39" s="443"/>
      <c r="AM39" s="443"/>
      <c r="AN39" s="443"/>
    </row>
    <row r="40" spans="3:40" s="443" customFormat="1" ht="16.5" thickBot="1">
      <c r="C40" s="629" t="s">
        <v>714</v>
      </c>
      <c r="D40" s="630"/>
      <c r="E40" s="631"/>
      <c r="F40" s="630"/>
      <c r="G40" s="630"/>
      <c r="H40" s="630"/>
      <c r="I40" s="630"/>
      <c r="J40" s="630"/>
      <c r="K40" s="630"/>
      <c r="L40" s="630"/>
      <c r="M40" s="630"/>
      <c r="N40" s="630"/>
      <c r="O40" s="630"/>
      <c r="P40" s="630"/>
      <c r="Q40" s="630"/>
      <c r="R40" s="630"/>
      <c r="S40" s="630"/>
      <c r="T40" s="630"/>
      <c r="U40" s="630"/>
      <c r="V40" s="630"/>
      <c r="W40" s="630"/>
      <c r="X40" s="630"/>
      <c r="Y40" s="630"/>
      <c r="Z40" s="630"/>
      <c r="AA40" s="630"/>
      <c r="AB40" s="630"/>
      <c r="AC40" s="630"/>
      <c r="AD40" s="630"/>
      <c r="AE40" s="630"/>
      <c r="AF40" s="630"/>
      <c r="AG40" s="630"/>
      <c r="AH40" s="630"/>
      <c r="AI40" s="630"/>
      <c r="AJ40" s="630"/>
      <c r="AK40" s="8"/>
      <c r="AL40" s="8"/>
      <c r="AM40" s="8"/>
      <c r="AN40" s="8"/>
    </row>
    <row r="41" spans="3:40" outlineLevel="1">
      <c r="C41" s="443"/>
      <c r="D41" s="443"/>
      <c r="E41" s="443"/>
      <c r="F41" s="443"/>
      <c r="G41" s="443"/>
      <c r="H41" s="443"/>
      <c r="I41" s="443"/>
      <c r="J41" s="443"/>
      <c r="K41" s="443"/>
      <c r="L41" s="443"/>
      <c r="M41" s="443"/>
      <c r="N41" s="443"/>
      <c r="O41" s="443"/>
      <c r="P41" s="443"/>
      <c r="Q41" s="443"/>
      <c r="R41" s="443"/>
      <c r="S41" s="443"/>
      <c r="T41" s="443"/>
      <c r="U41" s="443"/>
      <c r="V41" s="443"/>
      <c r="W41" s="443"/>
      <c r="X41" s="443"/>
      <c r="Y41" s="443"/>
      <c r="Z41" s="443"/>
      <c r="AA41" s="443"/>
      <c r="AB41" s="443"/>
      <c r="AC41" s="443"/>
      <c r="AD41" s="443"/>
      <c r="AE41" s="443"/>
      <c r="AF41" s="443"/>
      <c r="AG41" s="443"/>
      <c r="AH41" s="443"/>
      <c r="AI41" s="443"/>
      <c r="AJ41" s="443"/>
      <c r="AK41" s="443"/>
      <c r="AL41" s="443"/>
      <c r="AM41" s="443"/>
      <c r="AN41" s="443"/>
    </row>
    <row r="42" spans="3:40" outlineLevel="1">
      <c r="C42" s="11" t="s">
        <v>715</v>
      </c>
      <c r="E42" s="443"/>
      <c r="F42" s="443"/>
      <c r="G42" s="443"/>
      <c r="H42" s="443"/>
      <c r="I42" s="443"/>
      <c r="J42" s="443"/>
      <c r="K42" s="443"/>
      <c r="L42" s="443"/>
      <c r="M42" s="443"/>
      <c r="N42" s="443"/>
      <c r="O42" s="443"/>
      <c r="P42" s="443"/>
      <c r="Q42" s="443"/>
      <c r="R42" s="443"/>
      <c r="S42" s="443"/>
      <c r="T42" s="443"/>
      <c r="U42" s="443"/>
      <c r="V42" s="443"/>
      <c r="W42" s="443"/>
      <c r="X42" s="443"/>
      <c r="Y42" s="443"/>
      <c r="Z42" s="443"/>
      <c r="AA42" s="443"/>
      <c r="AB42" s="443"/>
      <c r="AC42" s="443"/>
      <c r="AD42" s="443"/>
      <c r="AE42" s="443"/>
      <c r="AF42" s="443"/>
      <c r="AG42" s="443"/>
      <c r="AH42" s="443"/>
      <c r="AI42" s="443"/>
      <c r="AJ42" s="443"/>
      <c r="AK42" s="443"/>
      <c r="AL42" s="443"/>
      <c r="AM42" s="443"/>
      <c r="AN42" s="443"/>
    </row>
    <row r="43" spans="3:40" outlineLevel="2">
      <c r="C43" s="11"/>
      <c r="D43" s="147"/>
      <c r="E43" s="443"/>
      <c r="F43" s="443"/>
      <c r="G43" s="443"/>
      <c r="H43" s="443"/>
      <c r="I43" s="443"/>
      <c r="J43" s="443"/>
      <c r="K43" s="443"/>
      <c r="L43" s="443"/>
      <c r="M43" s="443"/>
      <c r="N43" s="443"/>
      <c r="O43" s="443"/>
      <c r="P43" s="443"/>
      <c r="Q43" s="443"/>
      <c r="R43" s="443"/>
      <c r="S43" s="443"/>
      <c r="T43" s="443"/>
      <c r="U43" s="443"/>
      <c r="V43" s="443"/>
      <c r="W43" s="443"/>
      <c r="X43" s="443"/>
      <c r="Y43" s="443"/>
      <c r="Z43" s="443"/>
      <c r="AA43" s="443"/>
      <c r="AB43" s="443"/>
      <c r="AC43" s="443"/>
      <c r="AD43" s="443"/>
      <c r="AE43" s="443"/>
      <c r="AF43" s="443"/>
      <c r="AG43" s="443"/>
      <c r="AH43" s="443"/>
      <c r="AI43" s="443"/>
      <c r="AJ43" s="443"/>
      <c r="AK43" s="443"/>
      <c r="AL43" s="443"/>
      <c r="AM43" s="443"/>
      <c r="AN43" s="443"/>
    </row>
    <row r="44" spans="3:40" outlineLevel="2">
      <c r="C44" s="11" t="s">
        <v>716</v>
      </c>
      <c r="E44" s="443"/>
      <c r="F44" s="443"/>
      <c r="G44" s="443"/>
      <c r="H44" s="443"/>
      <c r="I44" s="443"/>
      <c r="J44" s="443"/>
      <c r="K44" s="443"/>
      <c r="L44" s="443"/>
      <c r="M44" s="443"/>
      <c r="N44" s="443"/>
      <c r="O44" s="443"/>
      <c r="P44" s="443"/>
      <c r="Q44" s="443"/>
      <c r="R44" s="443"/>
      <c r="S44" s="443"/>
      <c r="T44" s="443"/>
      <c r="U44" s="443"/>
      <c r="V44" s="443"/>
      <c r="W44" s="443"/>
      <c r="X44" s="443"/>
      <c r="Y44" s="443"/>
      <c r="Z44" s="443"/>
      <c r="AA44" s="443"/>
      <c r="AB44" s="443"/>
      <c r="AC44" s="443"/>
      <c r="AD44" s="443"/>
      <c r="AE44" s="443"/>
      <c r="AF44" s="443"/>
      <c r="AG44" s="443"/>
      <c r="AH44" s="443"/>
      <c r="AI44" s="443"/>
      <c r="AJ44" s="443"/>
      <c r="AK44" s="443"/>
      <c r="AL44" s="443"/>
      <c r="AM44" s="443"/>
      <c r="AN44" s="443"/>
    </row>
    <row r="45" spans="3:40" outlineLevel="3">
      <c r="C45" s="497" t="str">
        <f>Flags!C72</f>
        <v>Cons + Ops Flag</v>
      </c>
      <c r="D45" s="443"/>
      <c r="E45" s="32" t="str">
        <f>Flags!E72</f>
        <v>Flag</v>
      </c>
      <c r="F45" s="23">
        <f>Flags!F72</f>
        <v>30</v>
      </c>
      <c r="G45" s="25">
        <f>Flags!G72</f>
        <v>1</v>
      </c>
      <c r="H45" s="25">
        <f>Flags!H72</f>
        <v>1</v>
      </c>
      <c r="I45" s="25">
        <f>Flags!I72</f>
        <v>1</v>
      </c>
      <c r="J45" s="25">
        <f>Flags!J72</f>
        <v>1</v>
      </c>
      <c r="K45" s="25">
        <f>Flags!K72</f>
        <v>1</v>
      </c>
      <c r="L45" s="25">
        <f>Flags!L72</f>
        <v>1</v>
      </c>
      <c r="M45" s="25">
        <f>Flags!M72</f>
        <v>1</v>
      </c>
      <c r="N45" s="25">
        <f>Flags!N72</f>
        <v>1</v>
      </c>
      <c r="O45" s="25">
        <f>Flags!O72</f>
        <v>1</v>
      </c>
      <c r="P45" s="25">
        <f>Flags!P72</f>
        <v>1</v>
      </c>
      <c r="Q45" s="25">
        <f>Flags!Q72</f>
        <v>1</v>
      </c>
      <c r="R45" s="25">
        <f>Flags!R72</f>
        <v>1</v>
      </c>
      <c r="S45" s="25">
        <f>Flags!S72</f>
        <v>1</v>
      </c>
      <c r="T45" s="25">
        <f>Flags!T72</f>
        <v>1</v>
      </c>
      <c r="U45" s="25">
        <f>Flags!U72</f>
        <v>1</v>
      </c>
      <c r="V45" s="25">
        <f>Flags!V72</f>
        <v>1</v>
      </c>
      <c r="W45" s="25">
        <f>Flags!W72</f>
        <v>1</v>
      </c>
      <c r="X45" s="25">
        <f>Flags!X72</f>
        <v>1</v>
      </c>
      <c r="Y45" s="25">
        <f>Flags!Y72</f>
        <v>1</v>
      </c>
      <c r="Z45" s="25">
        <f>Flags!Z72</f>
        <v>1</v>
      </c>
      <c r="AA45" s="25">
        <f>Flags!AA72</f>
        <v>1</v>
      </c>
      <c r="AB45" s="25">
        <f>Flags!AB72</f>
        <v>1</v>
      </c>
      <c r="AC45" s="25">
        <f>Flags!AC72</f>
        <v>1</v>
      </c>
      <c r="AD45" s="25">
        <f>Flags!AD72</f>
        <v>1</v>
      </c>
      <c r="AE45" s="25">
        <f>Flags!AE72</f>
        <v>1</v>
      </c>
      <c r="AF45" s="25">
        <f>Flags!AF72</f>
        <v>1</v>
      </c>
      <c r="AG45" s="25">
        <f>Flags!AG72</f>
        <v>1</v>
      </c>
      <c r="AH45" s="25">
        <f>Flags!AH72</f>
        <v>1</v>
      </c>
      <c r="AI45" s="25">
        <f>Flags!AI72</f>
        <v>1</v>
      </c>
      <c r="AJ45" s="25">
        <f>Flags!AJ72</f>
        <v>1</v>
      </c>
      <c r="AK45" s="25">
        <f>Flags!AK72</f>
        <v>0</v>
      </c>
      <c r="AL45" s="25">
        <f>Flags!AL72</f>
        <v>0</v>
      </c>
      <c r="AM45" s="25">
        <f>Flags!AM72</f>
        <v>0</v>
      </c>
      <c r="AN45" s="25">
        <f>Flags!AN72</f>
        <v>0</v>
      </c>
    </row>
    <row r="46" spans="3:40" outlineLevel="3">
      <c r="C46" s="11"/>
      <c r="E46" s="443"/>
      <c r="F46" s="443"/>
      <c r="G46" s="443"/>
      <c r="H46" s="443"/>
      <c r="I46" s="443"/>
      <c r="J46" s="443"/>
      <c r="K46" s="443"/>
      <c r="L46" s="443"/>
      <c r="M46" s="443"/>
      <c r="N46" s="443"/>
      <c r="O46" s="443"/>
      <c r="P46" s="443"/>
      <c r="Q46" s="443"/>
      <c r="R46" s="443"/>
      <c r="S46" s="443"/>
      <c r="T46" s="443"/>
      <c r="U46" s="443"/>
      <c r="V46" s="443"/>
      <c r="W46" s="443"/>
      <c r="X46" s="443"/>
      <c r="Y46" s="443"/>
      <c r="Z46" s="443"/>
      <c r="AA46" s="443"/>
      <c r="AB46" s="443"/>
      <c r="AC46" s="443"/>
      <c r="AD46" s="443"/>
      <c r="AE46" s="443"/>
      <c r="AF46" s="443"/>
      <c r="AG46" s="443"/>
      <c r="AH46" s="443"/>
      <c r="AI46" s="443"/>
      <c r="AJ46" s="443"/>
      <c r="AK46" s="443"/>
      <c r="AL46" s="443"/>
      <c r="AM46" s="443"/>
      <c r="AN46" s="443"/>
    </row>
    <row r="47" spans="3:40" outlineLevel="3">
      <c r="C47" s="443" t="s">
        <v>112</v>
      </c>
      <c r="D47" s="443"/>
      <c r="E47" s="32" t="str">
        <f>DFs!E47</f>
        <v>$ 000s</v>
      </c>
      <c r="F47" s="23">
        <f t="shared" ref="F47:F48" si="13">SUM(G47:AN47)</f>
        <v>29250.34948723</v>
      </c>
      <c r="G47" s="450">
        <f>-DFs!G47</f>
        <v>5453.6131049999995</v>
      </c>
      <c r="H47" s="450">
        <f>-DFs!H47</f>
        <v>22.689205000000001</v>
      </c>
      <c r="I47" s="450">
        <f>-DFs!I47</f>
        <v>2147.6074422299998</v>
      </c>
      <c r="J47" s="450">
        <f>-DFs!J47</f>
        <v>3.208205</v>
      </c>
      <c r="K47" s="450">
        <f>-DFs!K47</f>
        <v>25.897410000000001</v>
      </c>
      <c r="L47" s="450">
        <f>-DFs!L47</f>
        <v>15</v>
      </c>
      <c r="M47" s="450">
        <f>-DFs!M47</f>
        <v>3.208205</v>
      </c>
      <c r="N47" s="450">
        <f>-DFs!N47</f>
        <v>5345.4164099999998</v>
      </c>
      <c r="O47" s="450">
        <f>-DFs!O47</f>
        <v>0</v>
      </c>
      <c r="P47" s="450">
        <f>-DFs!P47</f>
        <v>3.208205</v>
      </c>
      <c r="Q47" s="450">
        <f>-DFs!Q47</f>
        <v>58.292609999999996</v>
      </c>
      <c r="R47" s="450">
        <f>-DFs!R47</f>
        <v>3.8962000000000003</v>
      </c>
      <c r="S47" s="450">
        <f>-DFs!S47</f>
        <v>3.208205</v>
      </c>
      <c r="T47" s="450">
        <f>-DFs!T47</f>
        <v>6.4164099999999999</v>
      </c>
      <c r="U47" s="450">
        <f>-DFs!U47</f>
        <v>5342.8962000000001</v>
      </c>
      <c r="V47" s="450">
        <f>-DFs!V47</f>
        <v>18.208205</v>
      </c>
      <c r="W47" s="450">
        <f>-DFs!W47</f>
        <v>6.4164099999999999</v>
      </c>
      <c r="X47" s="450">
        <f>-DFs!X47</f>
        <v>0</v>
      </c>
      <c r="Y47" s="450">
        <f>-DFs!Y47</f>
        <v>3.208205</v>
      </c>
      <c r="Z47" s="450">
        <f>-DFs!Z47</f>
        <v>6.4164099999999999</v>
      </c>
      <c r="AA47" s="450">
        <f>-DFs!AA47</f>
        <v>51.876199999999997</v>
      </c>
      <c r="AB47" s="450">
        <f>-DFs!AB47</f>
        <v>5346.104405</v>
      </c>
      <c r="AC47" s="450">
        <f>-DFs!AC47</f>
        <v>6.4164099999999999</v>
      </c>
      <c r="AD47" s="450">
        <f>-DFs!AD47</f>
        <v>0</v>
      </c>
      <c r="AE47" s="450">
        <f>-DFs!AE47</f>
        <v>7.1044049999999999</v>
      </c>
      <c r="AF47" s="450">
        <f>-DFs!AF47</f>
        <v>21.416409999999999</v>
      </c>
      <c r="AG47" s="450">
        <f>-DFs!AG47</f>
        <v>0</v>
      </c>
      <c r="AH47" s="450">
        <f>-DFs!AH47</f>
        <v>3.208205</v>
      </c>
      <c r="AI47" s="450">
        <f>-DFs!AI47</f>
        <v>5345.4164099999998</v>
      </c>
      <c r="AJ47" s="450">
        <f>-DFs!AJ47</f>
        <v>0</v>
      </c>
      <c r="AK47" s="450">
        <f>-DFs!AK47</f>
        <v>0</v>
      </c>
      <c r="AL47" s="450">
        <f>-DFs!AL47</f>
        <v>0</v>
      </c>
      <c r="AM47" s="450">
        <f>-DFs!AM47</f>
        <v>0</v>
      </c>
      <c r="AN47" s="450">
        <f>-DFs!AN47</f>
        <v>0</v>
      </c>
    </row>
    <row r="48" spans="3:40" outlineLevel="3">
      <c r="C48" s="443" t="s">
        <v>717</v>
      </c>
      <c r="D48" s="443"/>
      <c r="E48" s="32" t="str">
        <f>DFs!E48</f>
        <v>$ 000s</v>
      </c>
      <c r="F48" s="23">
        <f t="shared" ca="1" si="13"/>
        <v>382724.90214211383</v>
      </c>
      <c r="G48" s="450">
        <f ca="1">-DFs!G40</f>
        <v>9895.3798031906972</v>
      </c>
      <c r="H48" s="450">
        <f ca="1">-DFs!H40</f>
        <v>11108.379979260766</v>
      </c>
      <c r="I48" s="450">
        <f ca="1">-DFs!I40</f>
        <v>11466.990698276637</v>
      </c>
      <c r="J48" s="450">
        <f ca="1">-DFs!J40</f>
        <v>11773.039407575392</v>
      </c>
      <c r="K48" s="450">
        <f ca="1">-DFs!K40</f>
        <v>11815.548586303928</v>
      </c>
      <c r="L48" s="450">
        <f ca="1">-DFs!L40</f>
        <v>11855.167520926088</v>
      </c>
      <c r="M48" s="450">
        <f ca="1">-DFs!M40</f>
        <v>11877.621502299717</v>
      </c>
      <c r="N48" s="450">
        <f ca="1">-DFs!N40</f>
        <v>11915.073252734777</v>
      </c>
      <c r="O48" s="450">
        <f ca="1">-DFs!O40</f>
        <v>11923.222385925596</v>
      </c>
      <c r="P48" s="450">
        <f ca="1">-DFs!P40</f>
        <v>11946.495278015685</v>
      </c>
      <c r="Q48" s="450">
        <f ca="1">-DFs!Q40</f>
        <v>11972.169406233863</v>
      </c>
      <c r="R48" s="450">
        <f ca="1">-DFs!R40</f>
        <v>11993.739126821589</v>
      </c>
      <c r="S48" s="450">
        <f ca="1">-DFs!S40</f>
        <v>12017.57477319496</v>
      </c>
      <c r="T48" s="450">
        <f ca="1">-DFs!T40</f>
        <v>12041.726939572125</v>
      </c>
      <c r="U48" s="450">
        <f ca="1">-DFs!U40</f>
        <v>12756.778874806032</v>
      </c>
      <c r="V48" s="450">
        <f ca="1">-DFs!V40</f>
        <v>12910.432211860507</v>
      </c>
      <c r="W48" s="450">
        <f ca="1">-DFs!W40</f>
        <v>13081.589209905958</v>
      </c>
      <c r="X48" s="450">
        <f ca="1">-DFs!X40</f>
        <v>13255.984468241495</v>
      </c>
      <c r="Y48" s="450">
        <f ca="1">-DFs!Y40</f>
        <v>13482.543857377406</v>
      </c>
      <c r="Z48" s="450">
        <f ca="1">-DFs!Z40</f>
        <v>13663.51725883015</v>
      </c>
      <c r="AA48" s="450">
        <f ca="1">-DFs!AA40</f>
        <v>13706.521155368249</v>
      </c>
      <c r="AB48" s="450">
        <f ca="1">-DFs!AB40</f>
        <v>13761.370672408188</v>
      </c>
      <c r="AC48" s="450">
        <f ca="1">-DFs!AC40</f>
        <v>13786.605311082714</v>
      </c>
      <c r="AD48" s="450">
        <f ca="1">-DFs!AD40</f>
        <v>13828.43550468924</v>
      </c>
      <c r="AE48" s="450">
        <f ca="1">-DFs!AE40</f>
        <v>14037.159936878841</v>
      </c>
      <c r="AF48" s="450">
        <f ca="1">-DFs!AF40</f>
        <v>14080.048982496619</v>
      </c>
      <c r="AG48" s="450">
        <f ca="1">-DFs!AG40</f>
        <v>14123.05000630607</v>
      </c>
      <c r="AH48" s="450">
        <f ca="1">-DFs!AH40</f>
        <v>14166.708017647477</v>
      </c>
      <c r="AI48" s="450">
        <f ca="1">-DFs!AI40</f>
        <v>14226.775635882046</v>
      </c>
      <c r="AJ48" s="450">
        <f ca="1">-DFs!AJ40</f>
        <v>14255.252378000954</v>
      </c>
      <c r="AK48" s="450">
        <f ca="1">-DFs!AK40</f>
        <v>0</v>
      </c>
      <c r="AL48" s="450">
        <f ca="1">-DFs!AL40</f>
        <v>0</v>
      </c>
      <c r="AM48" s="450">
        <f ca="1">-DFs!AM40</f>
        <v>0</v>
      </c>
      <c r="AN48" s="450">
        <f>-DFs!AN40</f>
        <v>0</v>
      </c>
    </row>
    <row r="49" spans="1:40" outlineLevel="3">
      <c r="A49" s="443"/>
      <c r="B49" s="443"/>
      <c r="C49" s="443" t="s">
        <v>718</v>
      </c>
      <c r="D49" s="443"/>
      <c r="E49" s="32" t="str">
        <f>DFs!E49</f>
        <v>$ 000s</v>
      </c>
      <c r="F49" s="23">
        <f t="shared" ref="F49" si="14">SUM(G49:AN49)</f>
        <v>16393.238586488922</v>
      </c>
      <c r="G49" s="450">
        <f>-DFs!G60</f>
        <v>0</v>
      </c>
      <c r="H49" s="450">
        <f>-DFs!H60</f>
        <v>0</v>
      </c>
      <c r="I49" s="450">
        <f>-DFs!I60</f>
        <v>0</v>
      </c>
      <c r="J49" s="450">
        <f>-DFs!J60</f>
        <v>154.57450562874999</v>
      </c>
      <c r="K49" s="450">
        <f>-DFs!K60</f>
        <v>174.7810723494072</v>
      </c>
      <c r="L49" s="450">
        <f>-DFs!L60</f>
        <v>483.56896252504447</v>
      </c>
      <c r="M49" s="450">
        <f>-DFs!M60</f>
        <v>509.59307519290633</v>
      </c>
      <c r="N49" s="450">
        <f>-DFs!N60</f>
        <v>398.05233301363421</v>
      </c>
      <c r="O49" s="450">
        <f>-DFs!O60</f>
        <v>306.14558672838677</v>
      </c>
      <c r="P49" s="450">
        <f>-DFs!P60</f>
        <v>332.30311431933814</v>
      </c>
      <c r="Q49" s="450">
        <f>-DFs!Q60</f>
        <v>365.79702647795261</v>
      </c>
      <c r="R49" s="450">
        <f>-DFs!R60</f>
        <v>374.28064540237733</v>
      </c>
      <c r="S49" s="450">
        <f>-DFs!S60</f>
        <v>698.77280117937346</v>
      </c>
      <c r="T49" s="450">
        <f>-DFs!T60</f>
        <v>826.19414605697875</v>
      </c>
      <c r="U49" s="450">
        <f>-DFs!U60</f>
        <v>681.6326669731659</v>
      </c>
      <c r="V49" s="450">
        <f>-DFs!V60</f>
        <v>558.00836383483011</v>
      </c>
      <c r="W49" s="450">
        <f>-DFs!W60</f>
        <v>551.83196049809135</v>
      </c>
      <c r="X49" s="450">
        <f>-DFs!X60</f>
        <v>544.56794001820299</v>
      </c>
      <c r="Y49" s="450">
        <f>-DFs!Y60</f>
        <v>522.37278751282975</v>
      </c>
      <c r="Z49" s="450">
        <f>-DFs!Z60</f>
        <v>875.83846068105788</v>
      </c>
      <c r="AA49" s="450">
        <f>-DFs!AA60</f>
        <v>887.26252488810599</v>
      </c>
      <c r="AB49" s="450">
        <f>-DFs!AB60</f>
        <v>703.01795360003723</v>
      </c>
      <c r="AC49" s="450">
        <f>-DFs!AC60</f>
        <v>568.94365791697851</v>
      </c>
      <c r="AD49" s="450">
        <f>-DFs!AD60</f>
        <v>605.0697659703402</v>
      </c>
      <c r="AE49" s="450">
        <f>-DFs!AE60</f>
        <v>591.25368130108984</v>
      </c>
      <c r="AF49" s="450">
        <f>-DFs!AF60</f>
        <v>679.00521070718605</v>
      </c>
      <c r="AG49" s="450">
        <f>-DFs!AG60</f>
        <v>1081.0641119768375</v>
      </c>
      <c r="AH49" s="450">
        <f>-DFs!AH60</f>
        <v>1121.3496231892855</v>
      </c>
      <c r="AI49" s="450">
        <f>-DFs!AI60</f>
        <v>964.04540077586921</v>
      </c>
      <c r="AJ49" s="450">
        <f>-DFs!AJ60</f>
        <v>833.91120777086462</v>
      </c>
      <c r="AK49" s="450">
        <f>-DFs!AK60</f>
        <v>0</v>
      </c>
      <c r="AL49" s="450">
        <f>-DFs!AL60</f>
        <v>0</v>
      </c>
      <c r="AM49" s="450">
        <f>-DFs!AM60</f>
        <v>0</v>
      </c>
      <c r="AN49" s="450">
        <f>-DFs!AN60</f>
        <v>0</v>
      </c>
    </row>
    <row r="50" spans="1:40" s="144" customFormat="1" outlineLevel="3">
      <c r="A50" s="443"/>
      <c r="B50" s="443"/>
      <c r="C50" s="443" t="s">
        <v>719</v>
      </c>
      <c r="D50" s="443"/>
      <c r="E50" s="145" t="str">
        <f>DFs!E49</f>
        <v>$ 000s</v>
      </c>
      <c r="F50" s="146">
        <f ca="1">SUM(G50:AN50)</f>
        <v>428368.49021583266</v>
      </c>
      <c r="G50" s="450">
        <f t="shared" ref="G50:AN50" ca="1" si="15">SUM(G47:G49)</f>
        <v>15348.992908190696</v>
      </c>
      <c r="H50" s="450">
        <f t="shared" ca="1" si="15"/>
        <v>11131.069184260767</v>
      </c>
      <c r="I50" s="450">
        <f t="shared" ca="1" si="15"/>
        <v>13614.598140506638</v>
      </c>
      <c r="J50" s="450">
        <f t="shared" ca="1" si="15"/>
        <v>11930.822118204143</v>
      </c>
      <c r="K50" s="450">
        <f t="shared" ca="1" si="15"/>
        <v>12016.227068653336</v>
      </c>
      <c r="L50" s="450">
        <f t="shared" ca="1" si="15"/>
        <v>12353.736483451134</v>
      </c>
      <c r="M50" s="450">
        <f t="shared" ca="1" si="15"/>
        <v>12390.422782492624</v>
      </c>
      <c r="N50" s="450">
        <f t="shared" ca="1" si="15"/>
        <v>17658.541995748412</v>
      </c>
      <c r="O50" s="450">
        <f t="shared" ca="1" si="15"/>
        <v>12229.367972653983</v>
      </c>
      <c r="P50" s="450">
        <f t="shared" ca="1" si="15"/>
        <v>12282.006597335025</v>
      </c>
      <c r="Q50" s="450">
        <f t="shared" ca="1" si="15"/>
        <v>12396.259042711816</v>
      </c>
      <c r="R50" s="450">
        <f t="shared" ca="1" si="15"/>
        <v>12371.915972223966</v>
      </c>
      <c r="S50" s="450">
        <f t="shared" ca="1" si="15"/>
        <v>12719.555779374334</v>
      </c>
      <c r="T50" s="450">
        <f t="shared" ca="1" si="15"/>
        <v>12874.337495629105</v>
      </c>
      <c r="U50" s="450">
        <f t="shared" ca="1" si="15"/>
        <v>18781.307741779197</v>
      </c>
      <c r="V50" s="450">
        <f t="shared" ca="1" si="15"/>
        <v>13486.648780695337</v>
      </c>
      <c r="W50" s="450">
        <f t="shared" ca="1" si="15"/>
        <v>13639.83758040405</v>
      </c>
      <c r="X50" s="450">
        <f t="shared" ca="1" si="15"/>
        <v>13800.552408259698</v>
      </c>
      <c r="Y50" s="450">
        <f t="shared" ca="1" si="15"/>
        <v>14008.124849890237</v>
      </c>
      <c r="Z50" s="450">
        <f t="shared" ca="1" si="15"/>
        <v>14545.772129511208</v>
      </c>
      <c r="AA50" s="450">
        <f t="shared" ca="1" si="15"/>
        <v>14645.659880256357</v>
      </c>
      <c r="AB50" s="450">
        <f t="shared" ca="1" si="15"/>
        <v>19810.493031008224</v>
      </c>
      <c r="AC50" s="450">
        <f t="shared" ca="1" si="15"/>
        <v>14361.965378999692</v>
      </c>
      <c r="AD50" s="450">
        <f t="shared" ca="1" si="15"/>
        <v>14433.50527065958</v>
      </c>
      <c r="AE50" s="450">
        <f t="shared" ca="1" si="15"/>
        <v>14635.518023179931</v>
      </c>
      <c r="AF50" s="450">
        <f t="shared" ca="1" si="15"/>
        <v>14780.470603203805</v>
      </c>
      <c r="AG50" s="450">
        <f t="shared" ca="1" si="15"/>
        <v>15204.114118282907</v>
      </c>
      <c r="AH50" s="450">
        <f t="shared" ca="1" si="15"/>
        <v>15291.265845836764</v>
      </c>
      <c r="AI50" s="450">
        <f t="shared" ca="1" si="15"/>
        <v>20536.237446657917</v>
      </c>
      <c r="AJ50" s="450">
        <f t="shared" ca="1" si="15"/>
        <v>15089.163585771819</v>
      </c>
      <c r="AK50" s="450">
        <f t="shared" ca="1" si="15"/>
        <v>0</v>
      </c>
      <c r="AL50" s="450">
        <f t="shared" ca="1" si="15"/>
        <v>0</v>
      </c>
      <c r="AM50" s="450">
        <f t="shared" ca="1" si="15"/>
        <v>0</v>
      </c>
      <c r="AN50" s="450">
        <f t="shared" si="15"/>
        <v>0</v>
      </c>
    </row>
    <row r="51" spans="1:40" outlineLevel="3">
      <c r="A51" s="443"/>
      <c r="B51" s="443"/>
      <c r="C51" s="11"/>
      <c r="E51" s="443"/>
      <c r="F51" s="455"/>
      <c r="G51" s="443"/>
      <c r="H51" s="443"/>
      <c r="I51" s="443"/>
      <c r="J51" s="443"/>
      <c r="K51" s="443"/>
      <c r="L51" s="443"/>
      <c r="M51" s="443"/>
      <c r="N51" s="443"/>
      <c r="O51" s="443"/>
      <c r="P51" s="443"/>
      <c r="Q51" s="443"/>
      <c r="R51" s="443"/>
      <c r="S51" s="443"/>
      <c r="T51" s="443"/>
      <c r="U51" s="443"/>
      <c r="V51" s="443"/>
      <c r="W51" s="443"/>
      <c r="X51" s="443"/>
      <c r="Y51" s="443"/>
      <c r="Z51" s="443"/>
      <c r="AA51" s="443"/>
      <c r="AB51" s="443"/>
      <c r="AC51" s="443"/>
      <c r="AD51" s="443"/>
      <c r="AE51" s="443"/>
      <c r="AF51" s="443"/>
      <c r="AG51" s="443"/>
      <c r="AH51" s="443"/>
      <c r="AI51" s="443"/>
      <c r="AJ51" s="443"/>
      <c r="AK51" s="443"/>
      <c r="AL51" s="443"/>
      <c r="AM51" s="443"/>
      <c r="AN51" s="443"/>
    </row>
    <row r="52" spans="1:40" outlineLevel="2">
      <c r="A52" s="443"/>
      <c r="B52" s="443"/>
      <c r="C52" s="11"/>
      <c r="E52" s="443"/>
      <c r="F52" s="443"/>
      <c r="G52" s="443"/>
      <c r="H52" s="443"/>
      <c r="I52" s="443"/>
      <c r="J52" s="443"/>
      <c r="K52" s="443"/>
      <c r="L52" s="443"/>
      <c r="M52" s="443"/>
      <c r="N52" s="443"/>
      <c r="O52" s="443"/>
      <c r="P52" s="443"/>
      <c r="Q52" s="443"/>
      <c r="R52" s="443"/>
      <c r="S52" s="443"/>
      <c r="T52" s="443"/>
      <c r="U52" s="443"/>
      <c r="V52" s="443"/>
      <c r="W52" s="443"/>
      <c r="X52" s="443"/>
      <c r="Y52" s="443"/>
      <c r="Z52" s="443"/>
      <c r="AA52" s="443"/>
      <c r="AB52" s="443"/>
      <c r="AC52" s="443"/>
      <c r="AD52" s="443"/>
      <c r="AE52" s="443"/>
      <c r="AF52" s="443"/>
      <c r="AG52" s="443"/>
      <c r="AH52" s="443"/>
      <c r="AI52" s="443"/>
      <c r="AJ52" s="443"/>
      <c r="AK52" s="443"/>
      <c r="AL52" s="443"/>
      <c r="AM52" s="443"/>
      <c r="AN52" s="443"/>
    </row>
    <row r="53" spans="1:40" outlineLevel="2">
      <c r="A53" s="443"/>
      <c r="B53" s="443"/>
      <c r="C53" s="11" t="s">
        <v>720</v>
      </c>
      <c r="E53" s="443"/>
      <c r="F53" s="443"/>
      <c r="G53" s="443"/>
      <c r="H53" s="443"/>
      <c r="I53" s="443"/>
      <c r="J53" s="443"/>
      <c r="K53" s="443"/>
      <c r="L53" s="443"/>
      <c r="M53" s="443"/>
      <c r="N53" s="443"/>
      <c r="O53" s="443"/>
      <c r="P53" s="443"/>
      <c r="Q53" s="443"/>
      <c r="R53" s="443"/>
      <c r="S53" s="443"/>
      <c r="T53" s="443"/>
      <c r="U53" s="443"/>
      <c r="V53" s="443"/>
      <c r="W53" s="443"/>
      <c r="X53" s="443"/>
      <c r="Y53" s="443"/>
      <c r="Z53" s="443"/>
      <c r="AA53" s="443"/>
      <c r="AB53" s="443"/>
      <c r="AC53" s="443"/>
      <c r="AD53" s="443"/>
      <c r="AE53" s="443"/>
      <c r="AF53" s="443"/>
      <c r="AG53" s="443"/>
      <c r="AH53" s="443"/>
      <c r="AI53" s="443"/>
      <c r="AJ53" s="443"/>
      <c r="AK53" s="443"/>
      <c r="AL53" s="443"/>
      <c r="AM53" s="443"/>
      <c r="AN53" s="443"/>
    </row>
    <row r="54" spans="1:40" outlineLevel="3">
      <c r="A54" s="443"/>
      <c r="B54" s="443"/>
      <c r="C54" s="443" t="s">
        <v>721</v>
      </c>
      <c r="E54" s="443"/>
      <c r="F54" s="443"/>
      <c r="G54" s="455">
        <f t="shared" ref="G54:AN54" si="16">(F54+G$45)*G$45</f>
        <v>1</v>
      </c>
      <c r="H54" s="455">
        <f t="shared" si="16"/>
        <v>2</v>
      </c>
      <c r="I54" s="455">
        <f t="shared" si="16"/>
        <v>3</v>
      </c>
      <c r="J54" s="455">
        <f t="shared" si="16"/>
        <v>4</v>
      </c>
      <c r="K54" s="455">
        <f t="shared" si="16"/>
        <v>5</v>
      </c>
      <c r="L54" s="455">
        <f t="shared" si="16"/>
        <v>6</v>
      </c>
      <c r="M54" s="455">
        <f t="shared" si="16"/>
        <v>7</v>
      </c>
      <c r="N54" s="455">
        <f t="shared" si="16"/>
        <v>8</v>
      </c>
      <c r="O54" s="455">
        <f t="shared" si="16"/>
        <v>9</v>
      </c>
      <c r="P54" s="455">
        <f t="shared" si="16"/>
        <v>10</v>
      </c>
      <c r="Q54" s="455">
        <f t="shared" si="16"/>
        <v>11</v>
      </c>
      <c r="R54" s="455">
        <f t="shared" si="16"/>
        <v>12</v>
      </c>
      <c r="S54" s="455">
        <f t="shared" si="16"/>
        <v>13</v>
      </c>
      <c r="T54" s="455">
        <f t="shared" si="16"/>
        <v>14</v>
      </c>
      <c r="U54" s="455">
        <f t="shared" si="16"/>
        <v>15</v>
      </c>
      <c r="V54" s="455">
        <f t="shared" si="16"/>
        <v>16</v>
      </c>
      <c r="W54" s="455">
        <f t="shared" si="16"/>
        <v>17</v>
      </c>
      <c r="X54" s="455">
        <f t="shared" si="16"/>
        <v>18</v>
      </c>
      <c r="Y54" s="455">
        <f t="shared" si="16"/>
        <v>19</v>
      </c>
      <c r="Z54" s="455">
        <f t="shared" si="16"/>
        <v>20</v>
      </c>
      <c r="AA54" s="455">
        <f t="shared" si="16"/>
        <v>21</v>
      </c>
      <c r="AB54" s="455">
        <f t="shared" si="16"/>
        <v>22</v>
      </c>
      <c r="AC54" s="455">
        <f t="shared" si="16"/>
        <v>23</v>
      </c>
      <c r="AD54" s="455">
        <f t="shared" si="16"/>
        <v>24</v>
      </c>
      <c r="AE54" s="455">
        <f t="shared" si="16"/>
        <v>25</v>
      </c>
      <c r="AF54" s="455">
        <f t="shared" si="16"/>
        <v>26</v>
      </c>
      <c r="AG54" s="455">
        <f t="shared" si="16"/>
        <v>27</v>
      </c>
      <c r="AH54" s="455">
        <f t="shared" si="16"/>
        <v>28</v>
      </c>
      <c r="AI54" s="455">
        <f t="shared" si="16"/>
        <v>29</v>
      </c>
      <c r="AJ54" s="455">
        <f t="shared" si="16"/>
        <v>30</v>
      </c>
      <c r="AK54" s="455">
        <f t="shared" si="16"/>
        <v>0</v>
      </c>
      <c r="AL54" s="455">
        <f t="shared" si="16"/>
        <v>0</v>
      </c>
      <c r="AM54" s="455">
        <f t="shared" si="16"/>
        <v>0</v>
      </c>
      <c r="AN54" s="455">
        <f t="shared" si="16"/>
        <v>0</v>
      </c>
    </row>
    <row r="55" spans="1:40" outlineLevel="3">
      <c r="A55" s="443"/>
      <c r="B55" s="443"/>
      <c r="C55" s="443" t="str">
        <f>Inputs!$C$360&amp;" - selecionada"</f>
        <v>Taxa de desconto Value for Money - selecionada</v>
      </c>
      <c r="D55">
        <f>Inputs!D360</f>
        <v>0</v>
      </c>
      <c r="E55" s="41" t="s">
        <v>160</v>
      </c>
      <c r="F55" s="443"/>
      <c r="G55" s="443"/>
      <c r="H55" s="443"/>
      <c r="I55" s="443"/>
      <c r="J55" s="443"/>
      <c r="K55" s="443"/>
      <c r="L55" s="443"/>
      <c r="M55" s="443"/>
      <c r="N55" s="443"/>
      <c r="O55" s="443"/>
      <c r="P55" s="443"/>
      <c r="Q55" s="443"/>
      <c r="R55" s="443"/>
      <c r="S55" s="443"/>
      <c r="T55" s="443"/>
      <c r="U55" s="443"/>
      <c r="V55" s="443"/>
      <c r="W55" s="443"/>
      <c r="X55" s="443"/>
      <c r="Y55" s="443"/>
      <c r="Z55" s="443"/>
      <c r="AA55" s="443"/>
      <c r="AB55" s="443"/>
      <c r="AC55" s="443"/>
      <c r="AD55" s="443"/>
      <c r="AE55" s="443"/>
      <c r="AF55" s="443"/>
      <c r="AG55" s="443"/>
      <c r="AH55" s="443"/>
      <c r="AI55" s="443"/>
      <c r="AJ55" s="443"/>
      <c r="AK55" s="443"/>
      <c r="AL55" s="443"/>
      <c r="AM55" s="443"/>
      <c r="AN55" s="443"/>
    </row>
    <row r="56" spans="1:40" outlineLevel="3">
      <c r="A56" s="443"/>
      <c r="B56" s="443"/>
      <c r="C56" s="443" t="str">
        <f>Inputs!$C$361</f>
        <v>Indexador</v>
      </c>
      <c r="D56" t="str">
        <f>Inputs!$D$361</f>
        <v>SELIC</v>
      </c>
      <c r="E56" s="41" t="s">
        <v>160</v>
      </c>
      <c r="F56" s="443"/>
      <c r="G56" s="443"/>
      <c r="H56" s="443"/>
      <c r="I56" s="443"/>
      <c r="J56" s="443"/>
      <c r="K56" s="443"/>
      <c r="L56" s="443"/>
      <c r="M56" s="443"/>
      <c r="N56" s="443"/>
      <c r="O56" s="443"/>
      <c r="P56" s="443"/>
      <c r="Q56" s="443"/>
      <c r="R56" s="443"/>
      <c r="S56" s="443"/>
      <c r="T56" s="443"/>
      <c r="U56" s="443"/>
      <c r="V56" s="443"/>
      <c r="W56" s="443"/>
      <c r="X56" s="443"/>
      <c r="Y56" s="443"/>
      <c r="Z56" s="443"/>
      <c r="AA56" s="443"/>
      <c r="AB56" s="443"/>
      <c r="AC56" s="443"/>
      <c r="AD56" s="443"/>
      <c r="AE56" s="443"/>
      <c r="AF56" s="443"/>
      <c r="AG56" s="443"/>
      <c r="AH56" s="443"/>
      <c r="AI56" s="443"/>
      <c r="AJ56" s="443"/>
      <c r="AK56" s="443"/>
      <c r="AL56" s="443"/>
      <c r="AM56" s="443"/>
      <c r="AN56" s="443"/>
    </row>
    <row r="57" spans="1:40" outlineLevel="3">
      <c r="A57" s="443"/>
      <c r="B57" s="443"/>
      <c r="C57" s="11"/>
      <c r="D57" s="32"/>
      <c r="E57" s="443"/>
      <c r="F57" s="443"/>
      <c r="G57" s="443"/>
      <c r="H57" s="443"/>
      <c r="I57" s="443"/>
      <c r="J57" s="443"/>
      <c r="K57" s="443"/>
      <c r="L57" s="443"/>
      <c r="M57" s="443"/>
      <c r="N57" s="443"/>
      <c r="O57" s="443"/>
      <c r="P57" s="443"/>
      <c r="Q57" s="443"/>
      <c r="R57" s="443"/>
      <c r="S57" s="443"/>
      <c r="T57" s="443"/>
      <c r="U57" s="443"/>
      <c r="V57" s="443"/>
      <c r="W57" s="443"/>
      <c r="X57" s="443"/>
      <c r="Y57" s="443"/>
      <c r="Z57" s="443"/>
      <c r="AA57" s="443"/>
      <c r="AB57" s="443"/>
      <c r="AC57" s="443"/>
      <c r="AD57" s="443"/>
      <c r="AE57" s="443"/>
      <c r="AF57" s="443"/>
      <c r="AG57" s="443"/>
      <c r="AH57" s="443"/>
      <c r="AI57" s="443"/>
      <c r="AJ57" s="443"/>
      <c r="AK57" s="443"/>
      <c r="AL57" s="443"/>
      <c r="AM57" s="443"/>
      <c r="AN57" s="443"/>
    </row>
    <row r="58" spans="1:40" outlineLevel="3">
      <c r="A58" s="443"/>
      <c r="B58" s="443"/>
      <c r="C58" s="443" t="str">
        <f>Inputs!$C$363</f>
        <v>Taxa Social</v>
      </c>
      <c r="D58">
        <f>Inputs!$D$363</f>
        <v>8.5000000000000006E-2</v>
      </c>
      <c r="E58" s="41" t="s">
        <v>23</v>
      </c>
      <c r="F58" s="443"/>
      <c r="G58" s="746">
        <f>G59/((1+$D$58)^1)</f>
        <v>0.78290809843072928</v>
      </c>
      <c r="H58" s="587"/>
      <c r="I58" s="587"/>
      <c r="J58" s="587"/>
      <c r="K58" s="587"/>
      <c r="L58" s="587"/>
      <c r="M58" s="587"/>
      <c r="N58" s="587"/>
      <c r="O58" s="587"/>
      <c r="P58" s="587"/>
      <c r="Q58" s="587"/>
      <c r="R58" s="587"/>
      <c r="S58" s="587"/>
      <c r="T58" s="587"/>
      <c r="U58" s="587"/>
      <c r="V58" s="587"/>
      <c r="W58" s="587"/>
      <c r="X58" s="587"/>
      <c r="Y58" s="587"/>
      <c r="Z58" s="587"/>
      <c r="AA58" s="587"/>
      <c r="AB58" s="587"/>
      <c r="AC58" s="587"/>
      <c r="AD58" s="587"/>
      <c r="AE58" s="587"/>
      <c r="AF58" s="587"/>
      <c r="AG58" s="587"/>
      <c r="AH58" s="587"/>
      <c r="AI58" s="587"/>
      <c r="AJ58" s="587"/>
      <c r="AK58" s="587"/>
      <c r="AL58" s="587"/>
      <c r="AM58" s="587"/>
      <c r="AN58" s="587"/>
    </row>
    <row r="59" spans="1:40" outlineLevel="3">
      <c r="A59" s="443"/>
      <c r="B59" s="443"/>
      <c r="C59" s="11"/>
      <c r="E59" s="443"/>
      <c r="F59" s="443"/>
      <c r="G59" s="746">
        <f>G60/((1+$D$58)^1)</f>
        <v>0.84945528679734128</v>
      </c>
      <c r="H59" s="587"/>
      <c r="I59" s="587"/>
      <c r="J59" s="587"/>
      <c r="K59" s="587"/>
      <c r="L59" s="587"/>
      <c r="M59" s="587"/>
      <c r="N59" s="587"/>
      <c r="O59" s="587"/>
      <c r="P59" s="587"/>
      <c r="Q59" s="587"/>
      <c r="R59" s="587"/>
      <c r="S59" s="587"/>
      <c r="T59" s="587"/>
      <c r="U59" s="587"/>
      <c r="V59" s="587"/>
      <c r="W59" s="587"/>
      <c r="X59" s="587"/>
      <c r="Y59" s="587"/>
      <c r="Z59" s="587"/>
      <c r="AA59" s="587"/>
      <c r="AB59" s="587"/>
      <c r="AC59" s="587"/>
      <c r="AD59" s="587"/>
      <c r="AE59" s="587"/>
      <c r="AF59" s="587"/>
      <c r="AG59" s="587"/>
      <c r="AH59" s="587"/>
      <c r="AI59" s="587"/>
      <c r="AJ59" s="587"/>
      <c r="AK59" s="587"/>
      <c r="AL59" s="587"/>
      <c r="AM59" s="587"/>
      <c r="AN59" s="587"/>
    </row>
    <row r="60" spans="1:40" outlineLevel="3">
      <c r="A60" s="443"/>
      <c r="B60" s="443"/>
      <c r="C60" s="443" t="s">
        <v>720</v>
      </c>
      <c r="E60" s="443"/>
      <c r="F60" s="443"/>
      <c r="G60" s="746">
        <f t="shared" ref="G60:AN60" si="17">(1/(1+IF($D55&lt;&gt;1,$D58,INDEX(G$19:G$27,MATCH($D56,$C$19:$C$27,0))))^G54)*G$45</f>
        <v>0.92165898617511521</v>
      </c>
      <c r="H60" s="746">
        <f t="shared" si="17"/>
        <v>0.84945528679734128</v>
      </c>
      <c r="I60" s="746">
        <f t="shared" si="17"/>
        <v>0.78290809843072917</v>
      </c>
      <c r="J60" s="746">
        <f t="shared" si="17"/>
        <v>0.72157428426795334</v>
      </c>
      <c r="K60" s="746">
        <f t="shared" si="17"/>
        <v>0.66504542328843619</v>
      </c>
      <c r="L60" s="746">
        <f t="shared" si="17"/>
        <v>0.6129450905884205</v>
      </c>
      <c r="M60" s="746">
        <f t="shared" si="17"/>
        <v>0.56492635077273778</v>
      </c>
      <c r="N60" s="746">
        <f t="shared" si="17"/>
        <v>0.52066944771680901</v>
      </c>
      <c r="O60" s="746">
        <f t="shared" si="17"/>
        <v>0.4798796753150314</v>
      </c>
      <c r="P60" s="746">
        <f t="shared" si="17"/>
        <v>0.44228541503689528</v>
      </c>
      <c r="Q60" s="746">
        <f t="shared" si="17"/>
        <v>0.40763632722294496</v>
      </c>
      <c r="R60" s="746">
        <f t="shared" si="17"/>
        <v>0.37570168407644705</v>
      </c>
      <c r="S60" s="746">
        <f t="shared" si="17"/>
        <v>0.3462688332501816</v>
      </c>
      <c r="T60" s="746">
        <f t="shared" si="17"/>
        <v>0.31914178179740244</v>
      </c>
      <c r="U60" s="746">
        <f t="shared" si="17"/>
        <v>0.2941398910575137</v>
      </c>
      <c r="V60" s="746">
        <f t="shared" si="17"/>
        <v>0.27109667378572694</v>
      </c>
      <c r="W60" s="746">
        <f t="shared" si="17"/>
        <v>0.24985868551679907</v>
      </c>
      <c r="X60" s="746">
        <f t="shared" si="17"/>
        <v>0.23028450278045995</v>
      </c>
      <c r="Y60" s="746">
        <f t="shared" si="17"/>
        <v>0.21224378136447922</v>
      </c>
      <c r="Z60" s="746">
        <f t="shared" si="17"/>
        <v>0.19561638835435877</v>
      </c>
      <c r="AA60" s="746">
        <f t="shared" si="17"/>
        <v>0.18029160216991591</v>
      </c>
      <c r="AB60" s="746">
        <f t="shared" si="17"/>
        <v>0.16616737527181191</v>
      </c>
      <c r="AC60" s="746">
        <f t="shared" si="17"/>
        <v>0.15314965462839805</v>
      </c>
      <c r="AD60" s="746">
        <f t="shared" si="17"/>
        <v>0.14115175541787842</v>
      </c>
      <c r="AE60" s="746">
        <f t="shared" si="17"/>
        <v>0.13009378379527964</v>
      </c>
      <c r="AF60" s="746">
        <f t="shared" si="17"/>
        <v>0.11990210488044206</v>
      </c>
      <c r="AG60" s="746">
        <f t="shared" si="17"/>
        <v>0.11050885242437056</v>
      </c>
      <c r="AH60" s="746">
        <f t="shared" si="17"/>
        <v>0.1018514768888208</v>
      </c>
      <c r="AI60" s="746">
        <f t="shared" si="17"/>
        <v>9.3872328929788765E-2</v>
      </c>
      <c r="AJ60" s="746">
        <f t="shared" si="17"/>
        <v>8.6518275511326057E-2</v>
      </c>
      <c r="AK60" s="746">
        <f t="shared" si="17"/>
        <v>0</v>
      </c>
      <c r="AL60" s="746">
        <f t="shared" si="17"/>
        <v>0</v>
      </c>
      <c r="AM60" s="746">
        <f t="shared" si="17"/>
        <v>0</v>
      </c>
      <c r="AN60" s="746">
        <f t="shared" si="17"/>
        <v>0</v>
      </c>
    </row>
    <row r="61" spans="1:40" outlineLevel="2">
      <c r="A61" s="443"/>
      <c r="B61" s="443"/>
      <c r="C61" s="443"/>
      <c r="D61" s="443"/>
      <c r="E61" s="443"/>
      <c r="F61" s="443"/>
      <c r="G61" s="443"/>
      <c r="H61" s="443"/>
      <c r="I61" s="443"/>
      <c r="J61" s="443"/>
      <c r="K61" s="443"/>
      <c r="L61" s="443"/>
      <c r="M61" s="443"/>
      <c r="N61" s="443"/>
      <c r="O61" s="443"/>
      <c r="P61" s="443"/>
      <c r="Q61" s="443"/>
      <c r="R61" s="443"/>
      <c r="S61" s="443"/>
      <c r="T61" s="443"/>
      <c r="U61" s="443"/>
      <c r="V61" s="443"/>
      <c r="W61" s="443"/>
      <c r="X61" s="443"/>
      <c r="Y61" s="443"/>
      <c r="Z61" s="443"/>
      <c r="AA61" s="443"/>
      <c r="AB61" s="443"/>
      <c r="AC61" s="443"/>
      <c r="AD61" s="443"/>
      <c r="AE61" s="443"/>
      <c r="AF61" s="443"/>
      <c r="AG61" s="443"/>
      <c r="AH61" s="443"/>
      <c r="AI61" s="443"/>
      <c r="AJ61" s="443"/>
      <c r="AK61" s="443"/>
      <c r="AL61" s="443"/>
      <c r="AM61" s="443"/>
      <c r="AN61" s="443"/>
    </row>
    <row r="62" spans="1:40" outlineLevel="2">
      <c r="A62" s="443"/>
      <c r="B62" s="443"/>
      <c r="C62" s="11" t="s">
        <v>722</v>
      </c>
      <c r="D62" s="443"/>
      <c r="E62" s="443"/>
      <c r="F62" s="443"/>
      <c r="G62" s="443"/>
      <c r="H62" s="443"/>
      <c r="I62" s="443"/>
      <c r="J62" s="443"/>
      <c r="K62" s="443"/>
      <c r="L62" s="443"/>
      <c r="M62" s="443"/>
      <c r="N62" s="443"/>
      <c r="O62" s="443"/>
      <c r="P62" s="443"/>
      <c r="Q62" s="443"/>
      <c r="R62" s="443"/>
      <c r="S62" s="443"/>
      <c r="T62" s="443"/>
      <c r="U62" s="443"/>
      <c r="V62" s="443"/>
      <c r="W62" s="443"/>
      <c r="X62" s="443"/>
      <c r="Y62" s="443"/>
      <c r="Z62" s="443"/>
      <c r="AA62" s="443"/>
      <c r="AB62" s="443"/>
      <c r="AC62" s="443"/>
      <c r="AD62" s="443"/>
      <c r="AE62" s="443"/>
      <c r="AF62" s="443"/>
      <c r="AG62" s="443"/>
      <c r="AH62" s="443"/>
      <c r="AI62" s="443"/>
      <c r="AJ62" s="443"/>
      <c r="AK62" s="443"/>
      <c r="AL62" s="443"/>
      <c r="AM62" s="443"/>
      <c r="AN62" s="443"/>
    </row>
    <row r="63" spans="1:40" outlineLevel="3">
      <c r="A63" s="443"/>
      <c r="B63" s="443"/>
      <c r="C63" s="443" t="str">
        <f>C42</f>
        <v>Obra Pública + Operação Própria</v>
      </c>
      <c r="D63" s="79">
        <f ca="1">SUMPRODUCT(G50:AN50,G$60:AN$60)</f>
        <v>146043.91514673427</v>
      </c>
      <c r="E63" s="443"/>
      <c r="F63" s="455">
        <f ca="1">SUM(G63:AN63)</f>
        <v>146043.91514673427</v>
      </c>
      <c r="G63" s="523">
        <f t="shared" ref="G63:AN63" ca="1" si="18">G60*G50</f>
        <v>14146.537242572071</v>
      </c>
      <c r="H63" s="523">
        <f t="shared" ca="1" si="18"/>
        <v>9455.3455662772776</v>
      </c>
      <c r="I63" s="523">
        <f t="shared" ca="1" si="18"/>
        <v>10658.979141082593</v>
      </c>
      <c r="J63" s="523">
        <f t="shared" ca="1" si="18"/>
        <v>8608.9744306714219</v>
      </c>
      <c r="K63" s="523">
        <f t="shared" ca="1" si="18"/>
        <v>7991.3368172025221</v>
      </c>
      <c r="L63" s="523">
        <f t="shared" ca="1" si="18"/>
        <v>7572.1621279544306</v>
      </c>
      <c r="M63" s="523">
        <f t="shared" ca="1" si="18"/>
        <v>6999.6763270449501</v>
      </c>
      <c r="N63" s="523">
        <f t="shared" ca="1" si="18"/>
        <v>9194.2633084104036</v>
      </c>
      <c r="O63" s="523">
        <f t="shared" ca="1" si="18"/>
        <v>5868.6251320252368</v>
      </c>
      <c r="P63" s="523">
        <f t="shared" ca="1" si="18"/>
        <v>5432.1523853882072</v>
      </c>
      <c r="Q63" s="523">
        <f t="shared" ca="1" si="18"/>
        <v>5053.1655074752643</v>
      </c>
      <c r="R63" s="523">
        <f t="shared" ca="1" si="18"/>
        <v>4648.1496660168377</v>
      </c>
      <c r="S63" s="523">
        <f t="shared" ca="1" si="18"/>
        <v>4404.385739184555</v>
      </c>
      <c r="T63" s="523">
        <f t="shared" ca="1" si="18"/>
        <v>4108.7390078161798</v>
      </c>
      <c r="U63" s="523">
        <f t="shared" ca="1" si="18"/>
        <v>5524.3318130845719</v>
      </c>
      <c r="V63" s="523">
        <f t="shared" ca="1" si="18"/>
        <v>3656.1856249628358</v>
      </c>
      <c r="W63" s="523">
        <f t="shared" ca="1" si="18"/>
        <v>3408.031888502393</v>
      </c>
      <c r="X63" s="523">
        <f t="shared" ca="1" si="18"/>
        <v>3178.0533494317638</v>
      </c>
      <c r="Y63" s="523">
        <f t="shared" ca="1" si="18"/>
        <v>2973.1373879664316</v>
      </c>
      <c r="Z63" s="523">
        <f t="shared" ca="1" si="18"/>
        <v>2845.3914098004725</v>
      </c>
      <c r="AA63" s="523">
        <f t="shared" ca="1" si="18"/>
        <v>2640.4894846470775</v>
      </c>
      <c r="AB63" s="523">
        <f t="shared" ca="1" si="18"/>
        <v>3291.857629803158</v>
      </c>
      <c r="AC63" s="523">
        <f t="shared" ca="1" si="18"/>
        <v>2199.5300375788129</v>
      </c>
      <c r="AD63" s="523">
        <f t="shared" ca="1" si="18"/>
        <v>2037.3146057868</v>
      </c>
      <c r="AE63" s="523">
        <f t="shared" ca="1" si="18"/>
        <v>1903.9899174394884</v>
      </c>
      <c r="AF63" s="523">
        <f t="shared" ca="1" si="18"/>
        <v>1772.2095364476334</v>
      </c>
      <c r="AG63" s="523">
        <f t="shared" ca="1" si="18"/>
        <v>1680.1892033406145</v>
      </c>
      <c r="AH63" s="523">
        <f t="shared" ca="1" si="18"/>
        <v>1557.438009898058</v>
      </c>
      <c r="AI63" s="523">
        <f t="shared" ca="1" si="18"/>
        <v>1927.7844365729172</v>
      </c>
      <c r="AJ63" s="523">
        <f t="shared" ca="1" si="18"/>
        <v>1305.4884123492748</v>
      </c>
      <c r="AK63" s="523">
        <f t="shared" ca="1" si="18"/>
        <v>0</v>
      </c>
      <c r="AL63" s="523">
        <f t="shared" ca="1" si="18"/>
        <v>0</v>
      </c>
      <c r="AM63" s="523">
        <f t="shared" ca="1" si="18"/>
        <v>0</v>
      </c>
      <c r="AN63" s="523">
        <f t="shared" si="18"/>
        <v>0</v>
      </c>
    </row>
    <row r="64" spans="1:40" outlineLevel="3">
      <c r="A64" s="443"/>
      <c r="B64" s="443"/>
      <c r="C64" s="443" t="str">
        <f>C47</f>
        <v>Investimentos</v>
      </c>
      <c r="D64" s="79">
        <f>SUMPRODUCT($G47:$AN47,G$60:AN$60)</f>
        <v>12554.890902817311</v>
      </c>
      <c r="E64" s="443"/>
      <c r="F64" s="443"/>
      <c r="G64" s="443"/>
      <c r="H64" s="443"/>
      <c r="I64" s="443"/>
      <c r="J64" s="443"/>
      <c r="K64" s="443"/>
      <c r="L64" s="443"/>
      <c r="M64" s="443"/>
      <c r="N64" s="443"/>
      <c r="O64" s="443"/>
      <c r="P64" s="443"/>
      <c r="Q64" s="443"/>
      <c r="R64" s="443"/>
      <c r="S64" s="443"/>
      <c r="T64" s="443"/>
      <c r="U64" s="443"/>
      <c r="V64" s="443"/>
      <c r="W64" s="443"/>
      <c r="X64" s="443"/>
      <c r="Y64" s="443"/>
      <c r="Z64" s="443"/>
      <c r="AA64" s="443"/>
      <c r="AB64" s="443"/>
      <c r="AC64" s="443"/>
      <c r="AD64" s="443"/>
      <c r="AE64" s="443"/>
      <c r="AF64" s="443"/>
      <c r="AG64" s="443"/>
      <c r="AH64" s="443"/>
      <c r="AI64" s="443"/>
      <c r="AJ64" s="443"/>
      <c r="AK64" s="443"/>
      <c r="AL64" s="443"/>
      <c r="AM64" s="443"/>
      <c r="AN64" s="443"/>
    </row>
    <row r="65" spans="3:40" outlineLevel="2">
      <c r="C65" s="443"/>
      <c r="D65" s="443"/>
      <c r="E65" s="443"/>
      <c r="F65" s="443"/>
      <c r="G65" s="443"/>
      <c r="H65" s="443"/>
      <c r="I65" s="443"/>
      <c r="J65" s="443"/>
      <c r="K65" s="443"/>
      <c r="L65" s="443"/>
      <c r="M65" s="443"/>
      <c r="N65" s="443"/>
      <c r="O65" s="443"/>
      <c r="P65" s="443"/>
      <c r="Q65" s="443"/>
      <c r="R65" s="443"/>
      <c r="S65" s="443"/>
      <c r="T65" s="443"/>
      <c r="U65" s="443"/>
      <c r="V65" s="443"/>
      <c r="W65" s="443"/>
      <c r="X65" s="443"/>
      <c r="Y65" s="443"/>
      <c r="Z65" s="443"/>
      <c r="AA65" s="443"/>
      <c r="AB65" s="443"/>
      <c r="AC65" s="443"/>
      <c r="AD65" s="443"/>
      <c r="AE65" s="443"/>
      <c r="AF65" s="443"/>
      <c r="AG65" s="443"/>
      <c r="AH65" s="443"/>
      <c r="AI65" s="443"/>
      <c r="AJ65" s="443"/>
      <c r="AK65" s="443"/>
      <c r="AL65" s="443"/>
      <c r="AM65" s="443"/>
      <c r="AN65" s="443"/>
    </row>
    <row r="66" spans="3:40" outlineLevel="1">
      <c r="C66" s="443"/>
      <c r="D66" s="443"/>
      <c r="E66" s="443"/>
      <c r="F66" s="443"/>
      <c r="G66" s="443"/>
      <c r="H66" s="443"/>
      <c r="I66" s="443"/>
      <c r="J66" s="443"/>
      <c r="K66" s="443"/>
      <c r="L66" s="443"/>
      <c r="M66" s="443"/>
      <c r="N66" s="443"/>
      <c r="O66" s="443"/>
      <c r="P66" s="443"/>
      <c r="Q66" s="443"/>
      <c r="R66" s="443"/>
      <c r="S66" s="443"/>
      <c r="T66" s="443"/>
      <c r="U66" s="443"/>
      <c r="V66" s="443"/>
      <c r="W66" s="443"/>
      <c r="X66" s="443"/>
      <c r="Y66" s="443"/>
      <c r="Z66" s="443"/>
      <c r="AA66" s="443"/>
      <c r="AB66" s="443"/>
      <c r="AC66" s="443"/>
      <c r="AD66" s="443"/>
      <c r="AE66" s="443"/>
      <c r="AF66" s="443"/>
      <c r="AG66" s="443"/>
      <c r="AH66" s="443"/>
      <c r="AI66" s="443"/>
      <c r="AJ66" s="443"/>
      <c r="AK66" s="443"/>
      <c r="AL66" s="443"/>
      <c r="AM66" s="443"/>
      <c r="AN66" s="443"/>
    </row>
    <row r="67" spans="3:40" outlineLevel="1">
      <c r="C67" t="s">
        <v>723</v>
      </c>
      <c r="D67"/>
      <c r="E67" s="76"/>
      <c r="F67" s="443"/>
      <c r="G67" s="443"/>
      <c r="H67" s="443"/>
      <c r="I67" s="443"/>
      <c r="J67" s="443"/>
      <c r="K67" s="443"/>
      <c r="L67" s="443"/>
      <c r="M67" s="443"/>
      <c r="N67" s="443"/>
      <c r="O67" s="443"/>
      <c r="P67" s="443"/>
      <c r="Q67" s="443"/>
      <c r="R67" s="443"/>
      <c r="S67" s="443"/>
      <c r="T67" s="443"/>
      <c r="U67" s="443"/>
      <c r="V67" s="443"/>
      <c r="W67" s="443"/>
      <c r="X67" s="443"/>
      <c r="Y67" s="443"/>
      <c r="Z67" s="443"/>
      <c r="AA67" s="443"/>
      <c r="AB67" s="443"/>
      <c r="AC67" s="443"/>
      <c r="AD67" s="443"/>
      <c r="AE67" s="443"/>
      <c r="AF67" s="443"/>
      <c r="AG67" s="443"/>
      <c r="AH67" s="443"/>
      <c r="AI67" s="443"/>
      <c r="AJ67" s="443"/>
      <c r="AK67" s="443"/>
      <c r="AL67" s="443"/>
      <c r="AM67" s="443"/>
      <c r="AN67" s="443"/>
    </row>
    <row r="68" spans="3:40" outlineLevel="2">
      <c r="C68"/>
      <c r="D68"/>
      <c r="E68" s="76"/>
      <c r="F68" s="443"/>
      <c r="G68" s="443"/>
      <c r="H68" s="443"/>
      <c r="I68" s="443"/>
      <c r="J68" s="443"/>
      <c r="K68" s="443"/>
      <c r="L68" s="443"/>
      <c r="M68" s="443"/>
      <c r="N68" s="443"/>
      <c r="O68" s="443"/>
      <c r="P68" s="443"/>
      <c r="Q68" s="443"/>
      <c r="R68" s="443"/>
      <c r="S68" s="443"/>
      <c r="T68" s="443"/>
      <c r="U68" s="443"/>
      <c r="V68" s="443"/>
      <c r="W68" s="443"/>
      <c r="X68" s="443"/>
      <c r="Y68" s="443"/>
      <c r="Z68" s="443"/>
      <c r="AA68" s="443"/>
      <c r="AB68" s="443"/>
      <c r="AC68" s="443"/>
      <c r="AD68" s="443"/>
      <c r="AE68" s="443"/>
      <c r="AF68" s="443"/>
      <c r="AG68" s="443"/>
      <c r="AH68" s="443"/>
      <c r="AI68" s="443"/>
      <c r="AJ68" s="443"/>
      <c r="AK68" s="443"/>
      <c r="AL68" s="443"/>
      <c r="AM68" s="443"/>
      <c r="AN68" s="443"/>
    </row>
    <row r="69" spans="3:40" outlineLevel="2">
      <c r="C69" t="s">
        <v>724</v>
      </c>
      <c r="D69"/>
      <c r="E69" s="76"/>
      <c r="F69" s="443"/>
      <c r="G69" s="443"/>
      <c r="H69" s="443"/>
      <c r="I69" s="443"/>
      <c r="J69" s="443"/>
      <c r="K69" s="443"/>
      <c r="L69" s="443"/>
      <c r="M69" s="443"/>
      <c r="N69" s="443"/>
      <c r="O69" s="443"/>
      <c r="P69" s="443"/>
      <c r="Q69" s="443"/>
      <c r="R69" s="443"/>
      <c r="S69" s="443"/>
      <c r="T69" s="443"/>
      <c r="U69" s="443"/>
      <c r="V69" s="443"/>
      <c r="W69" s="443"/>
      <c r="X69" s="443"/>
      <c r="Y69" s="443"/>
      <c r="Z69" s="443"/>
      <c r="AA69" s="443"/>
      <c r="AB69" s="443"/>
      <c r="AC69" s="443"/>
      <c r="AD69" s="443"/>
      <c r="AE69" s="443"/>
      <c r="AF69" s="443"/>
      <c r="AG69" s="443"/>
      <c r="AH69" s="443"/>
      <c r="AI69" s="443"/>
      <c r="AJ69" s="443"/>
      <c r="AK69" s="443"/>
      <c r="AL69" s="443"/>
      <c r="AM69" s="443"/>
      <c r="AN69" s="443"/>
    </row>
    <row r="70" spans="3:40" outlineLevel="3">
      <c r="C70" t="str">
        <f>Ops!C127</f>
        <v>Contraprestação anual</v>
      </c>
      <c r="D70">
        <f>Ops!D127</f>
        <v>0</v>
      </c>
      <c r="E70" s="76" t="str">
        <f>Ops!E127</f>
        <v>R$</v>
      </c>
      <c r="F70" s="23">
        <f>Ops!F127</f>
        <v>155701.2259143889</v>
      </c>
      <c r="G70" s="450">
        <f>Ops!G127+Ops!G175</f>
        <v>8720</v>
      </c>
      <c r="H70" s="450">
        <f>Ops!H127+Ops!H175</f>
        <v>10245.237189805501</v>
      </c>
      <c r="I70" s="450">
        <f>Ops!I127+Ops!I175</f>
        <v>12613.486772142591</v>
      </c>
      <c r="J70" s="450">
        <f>Ops!J127+Ops!J175</f>
        <v>15169.267886087753</v>
      </c>
      <c r="K70" s="450">
        <f>Ops!K127+Ops!K175</f>
        <v>15315.877076617482</v>
      </c>
      <c r="L70" s="450">
        <f>Ops!L127+Ops!L175</f>
        <v>15463.442803172573</v>
      </c>
      <c r="M70" s="450">
        <f>Ops!M127+Ops!M175</f>
        <v>15612.4096950152</v>
      </c>
      <c r="N70" s="450">
        <f>Ops!N127+Ops!N175</f>
        <v>15762.325443822101</v>
      </c>
      <c r="O70" s="450">
        <f>Ops!O127+Ops!O175</f>
        <v>15913.632577352353</v>
      </c>
      <c r="P70" s="450">
        <f>Ops!P127+Ops!P175</f>
        <v>16065.88138148709</v>
      </c>
      <c r="Q70" s="450">
        <f>Ops!Q127+Ops!Q175</f>
        <v>16219.512318900444</v>
      </c>
      <c r="R70" s="450">
        <f>Ops!R127+Ops!R175</f>
        <v>16374.078213152668</v>
      </c>
      <c r="S70" s="450">
        <f>Ops!S127+Ops!S175</f>
        <v>16530.017498321678</v>
      </c>
      <c r="T70" s="450">
        <f>Ops!T127+Ops!T175</f>
        <v>16686.88547907499</v>
      </c>
      <c r="U70" s="450">
        <f>Ops!U127+Ops!U175</f>
        <v>16845.11859739578</v>
      </c>
      <c r="V70" s="450">
        <f>Ops!V127+Ops!V175</f>
        <v>17004.711824332393</v>
      </c>
      <c r="W70" s="450">
        <f>Ops!W127+Ops!W175</f>
        <v>17165.66027254027</v>
      </c>
      <c r="X70" s="450">
        <f>Ops!X127+Ops!X175</f>
        <v>17327.524076093345</v>
      </c>
      <c r="Y70" s="450">
        <f>Ops!Y127+Ops!Y175</f>
        <v>17490.735832386486</v>
      </c>
      <c r="Z70" s="450">
        <f>Ops!Z127+Ops!Z175</f>
        <v>17655.291033393019</v>
      </c>
      <c r="AA70" s="450">
        <f>Ops!AA127+Ops!AA175</f>
        <v>17821.18530270247</v>
      </c>
      <c r="AB70" s="450">
        <f>Ops!AB127+Ops!AB175</f>
        <v>17988.414393031333</v>
      </c>
      <c r="AC70" s="450">
        <f>Ops!AC127+Ops!AC175</f>
        <v>18156.974183722366</v>
      </c>
      <c r="AD70" s="450">
        <f>Ops!AD127+Ops!AD175</f>
        <v>18326.860678237044</v>
      </c>
      <c r="AE70" s="450">
        <f>Ops!AE127+Ops!AE175</f>
        <v>18498.070001645487</v>
      </c>
      <c r="AF70" s="450">
        <f>Ops!AF127+Ops!AF175</f>
        <v>18670.598398117734</v>
      </c>
      <c r="AG70" s="450">
        <f>Ops!AG127+Ops!AG175</f>
        <v>18844.868316239572</v>
      </c>
      <c r="AH70" s="450">
        <f>Ops!AH127+Ops!AH175</f>
        <v>19020.023103171981</v>
      </c>
      <c r="AI70" s="450">
        <f>Ops!AI127+Ops!AI175</f>
        <v>19196.9105860862</v>
      </c>
      <c r="AJ70" s="450">
        <f>Ops!AJ127+Ops!AJ175</f>
        <v>19375.101403797358</v>
      </c>
      <c r="AK70" s="450">
        <f>Ops!AK127+Ops!AK175</f>
        <v>0</v>
      </c>
      <c r="AL70" s="450">
        <f>Ops!AL127+Ops!AL175</f>
        <v>0</v>
      </c>
      <c r="AM70" s="450">
        <f>Ops!AM127+Ops!AM175</f>
        <v>0</v>
      </c>
      <c r="AN70" s="450">
        <f>Ops!AN127+Ops!AN175</f>
        <v>0</v>
      </c>
    </row>
    <row r="71" spans="3:40" outlineLevel="3">
      <c r="C71"/>
      <c r="D71"/>
      <c r="E71" s="76"/>
      <c r="F71" s="443"/>
      <c r="G71" s="443"/>
      <c r="H71" s="443"/>
      <c r="I71" s="443"/>
      <c r="J71" s="443"/>
      <c r="K71" s="443"/>
      <c r="L71" s="443"/>
      <c r="M71" s="443"/>
      <c r="N71" s="443"/>
      <c r="O71" s="443"/>
      <c r="P71" s="443"/>
      <c r="Q71" s="443"/>
      <c r="R71" s="443"/>
      <c r="S71" s="443"/>
      <c r="T71" s="443"/>
      <c r="U71" s="443"/>
      <c r="V71" s="443"/>
      <c r="W71" s="443"/>
      <c r="X71" s="443"/>
      <c r="Y71" s="443"/>
      <c r="Z71" s="443"/>
      <c r="AA71" s="443"/>
      <c r="AB71" s="443"/>
      <c r="AC71" s="443"/>
      <c r="AD71" s="443"/>
      <c r="AE71" s="443"/>
      <c r="AF71" s="443"/>
      <c r="AG71" s="443"/>
      <c r="AH71" s="443"/>
      <c r="AI71" s="443"/>
      <c r="AJ71" s="443"/>
      <c r="AK71" s="443"/>
      <c r="AL71" s="443"/>
      <c r="AM71" s="443"/>
      <c r="AN71" s="443"/>
    </row>
    <row r="72" spans="3:40" outlineLevel="3">
      <c r="C72" t="s">
        <v>725</v>
      </c>
      <c r="D72"/>
      <c r="E72" s="76"/>
      <c r="F72" s="443"/>
      <c r="G72" s="443"/>
      <c r="H72" s="443"/>
      <c r="I72" s="443"/>
      <c r="J72" s="443"/>
      <c r="K72" s="443"/>
      <c r="L72" s="443"/>
      <c r="M72" s="443"/>
      <c r="N72" s="443"/>
      <c r="O72" s="443"/>
      <c r="P72" s="443"/>
      <c r="Q72" s="443"/>
      <c r="R72" s="443"/>
      <c r="S72" s="443"/>
      <c r="T72" s="443"/>
      <c r="U72" s="443"/>
      <c r="V72" s="443"/>
      <c r="W72" s="443"/>
      <c r="X72" s="443"/>
      <c r="Y72" s="443"/>
      <c r="Z72" s="443"/>
      <c r="AA72" s="443"/>
      <c r="AB72" s="443"/>
      <c r="AC72" s="443"/>
      <c r="AD72" s="443"/>
      <c r="AE72" s="443"/>
      <c r="AF72" s="443"/>
      <c r="AG72" s="443"/>
      <c r="AH72" s="443"/>
      <c r="AI72" s="443"/>
      <c r="AJ72" s="443"/>
      <c r="AK72" s="443"/>
      <c r="AL72" s="443"/>
      <c r="AM72" s="443"/>
      <c r="AN72" s="443"/>
    </row>
    <row r="73" spans="3:40" outlineLevel="3">
      <c r="C73" s="443" t="str">
        <f>Inputs!C129</f>
        <v>Imposto s/ serviço - (ISS)</v>
      </c>
      <c r="D73">
        <f>Inputs!D129</f>
        <v>0.03</v>
      </c>
      <c r="E73" s="41" t="str">
        <f>Inputs!E129</f>
        <v>%</v>
      </c>
      <c r="F73" s="23">
        <f t="shared" ref="F73:F74" si="19">SUM(G73:AN73)</f>
        <v>-14882.403070135357</v>
      </c>
      <c r="G73" s="450">
        <f t="shared" ref="G73:P75" si="20">G$70*-$D73</f>
        <v>-261.59999999999997</v>
      </c>
      <c r="H73" s="450">
        <f t="shared" si="20"/>
        <v>-307.35711569416503</v>
      </c>
      <c r="I73" s="450">
        <f t="shared" si="20"/>
        <v>-378.40460316427772</v>
      </c>
      <c r="J73" s="450">
        <f t="shared" si="20"/>
        <v>-455.07803658263259</v>
      </c>
      <c r="K73" s="450">
        <f t="shared" si="20"/>
        <v>-459.47631229852442</v>
      </c>
      <c r="L73" s="450">
        <f t="shared" si="20"/>
        <v>-463.90328409517718</v>
      </c>
      <c r="M73" s="450">
        <f t="shared" si="20"/>
        <v>-468.37229085045595</v>
      </c>
      <c r="N73" s="450">
        <f t="shared" si="20"/>
        <v>-472.86976331466303</v>
      </c>
      <c r="O73" s="450">
        <f t="shared" si="20"/>
        <v>-477.40897732057056</v>
      </c>
      <c r="P73" s="450">
        <f t="shared" si="20"/>
        <v>-481.9764414446127</v>
      </c>
      <c r="Q73" s="450">
        <f t="shared" ref="Q73:Z75" si="21">Q$70*-$D73</f>
        <v>-486.58536956701329</v>
      </c>
      <c r="R73" s="450">
        <f t="shared" si="21"/>
        <v>-491.22234639458003</v>
      </c>
      <c r="S73" s="450">
        <f t="shared" si="21"/>
        <v>-495.90052494965033</v>
      </c>
      <c r="T73" s="450">
        <f t="shared" si="21"/>
        <v>-500.60656437224969</v>
      </c>
      <c r="U73" s="450">
        <f t="shared" si="21"/>
        <v>-505.3535579218734</v>
      </c>
      <c r="V73" s="450">
        <f t="shared" si="21"/>
        <v>-510.14135472997179</v>
      </c>
      <c r="W73" s="450">
        <f t="shared" si="21"/>
        <v>-514.96980817620806</v>
      </c>
      <c r="X73" s="450">
        <f t="shared" si="21"/>
        <v>-519.82572228280037</v>
      </c>
      <c r="Y73" s="450">
        <f t="shared" si="21"/>
        <v>-524.72207497159457</v>
      </c>
      <c r="Z73" s="450">
        <f t="shared" si="21"/>
        <v>-529.65873100179056</v>
      </c>
      <c r="AA73" s="450">
        <f t="shared" ref="AA73:AN75" si="22">AA$70*-$D73</f>
        <v>-534.63555908107412</v>
      </c>
      <c r="AB73" s="450">
        <f t="shared" si="22"/>
        <v>-539.65243179094</v>
      </c>
      <c r="AC73" s="450">
        <f t="shared" si="22"/>
        <v>-544.70922551167098</v>
      </c>
      <c r="AD73" s="450">
        <f t="shared" si="22"/>
        <v>-549.80582034711131</v>
      </c>
      <c r="AE73" s="450">
        <f t="shared" si="22"/>
        <v>-554.94210004936463</v>
      </c>
      <c r="AF73" s="450">
        <f t="shared" si="22"/>
        <v>-560.11795194353203</v>
      </c>
      <c r="AG73" s="450">
        <f t="shared" si="22"/>
        <v>-565.34604948718709</v>
      </c>
      <c r="AH73" s="450">
        <f t="shared" si="22"/>
        <v>-570.60069309515939</v>
      </c>
      <c r="AI73" s="450">
        <f t="shared" si="22"/>
        <v>-575.90731758258596</v>
      </c>
      <c r="AJ73" s="450">
        <f t="shared" si="22"/>
        <v>-581.25304211392074</v>
      </c>
      <c r="AK73" s="450">
        <f t="shared" si="22"/>
        <v>0</v>
      </c>
      <c r="AL73" s="450">
        <f t="shared" si="22"/>
        <v>0</v>
      </c>
      <c r="AM73" s="450">
        <f t="shared" si="22"/>
        <v>0</v>
      </c>
      <c r="AN73" s="450">
        <f t="shared" si="22"/>
        <v>0</v>
      </c>
    </row>
    <row r="74" spans="3:40" outlineLevel="3">
      <c r="C74" s="443" t="str">
        <f>Inputs!C130</f>
        <v>Programa Integração Social - (PIS)</v>
      </c>
      <c r="D74">
        <f>Inputs!D130</f>
        <v>1.6500000000000001E-2</v>
      </c>
      <c r="E74" s="41" t="str">
        <f>Inputs!E130</f>
        <v>%</v>
      </c>
      <c r="F74" s="23">
        <f t="shared" si="19"/>
        <v>-8185.3216885744469</v>
      </c>
      <c r="G74" s="450">
        <f t="shared" si="20"/>
        <v>-143.88</v>
      </c>
      <c r="H74" s="450">
        <f t="shared" si="20"/>
        <v>-169.04641363179078</v>
      </c>
      <c r="I74" s="450">
        <f t="shared" si="20"/>
        <v>-208.12253174035277</v>
      </c>
      <c r="J74" s="450">
        <f t="shared" si="20"/>
        <v>-250.29292012044795</v>
      </c>
      <c r="K74" s="450">
        <f t="shared" si="20"/>
        <v>-252.71197176418846</v>
      </c>
      <c r="L74" s="450">
        <f t="shared" si="20"/>
        <v>-255.14680625234746</v>
      </c>
      <c r="M74" s="450">
        <f t="shared" si="20"/>
        <v>-257.60475996775079</v>
      </c>
      <c r="N74" s="450">
        <f t="shared" si="20"/>
        <v>-260.07836982306469</v>
      </c>
      <c r="O74" s="450">
        <f t="shared" si="20"/>
        <v>-262.57493752631382</v>
      </c>
      <c r="P74" s="450">
        <f t="shared" si="20"/>
        <v>-265.08704279453701</v>
      </c>
      <c r="Q74" s="450">
        <f t="shared" si="21"/>
        <v>-267.62195326185736</v>
      </c>
      <c r="R74" s="450">
        <f t="shared" si="21"/>
        <v>-270.17229051701906</v>
      </c>
      <c r="S74" s="450">
        <f t="shared" si="21"/>
        <v>-272.74528872230769</v>
      </c>
      <c r="T74" s="450">
        <f t="shared" si="21"/>
        <v>-275.33361040473733</v>
      </c>
      <c r="U74" s="450">
        <f t="shared" si="21"/>
        <v>-277.94445685703039</v>
      </c>
      <c r="V74" s="450">
        <f t="shared" si="21"/>
        <v>-280.57774510148448</v>
      </c>
      <c r="W74" s="450">
        <f t="shared" si="21"/>
        <v>-283.23339449691446</v>
      </c>
      <c r="X74" s="450">
        <f t="shared" si="21"/>
        <v>-285.90414725554018</v>
      </c>
      <c r="Y74" s="450">
        <f t="shared" si="21"/>
        <v>-288.59714123437703</v>
      </c>
      <c r="Z74" s="450">
        <f t="shared" si="21"/>
        <v>-291.31230205098484</v>
      </c>
      <c r="AA74" s="450">
        <f t="shared" si="22"/>
        <v>-294.04955749459077</v>
      </c>
      <c r="AB74" s="450">
        <f t="shared" si="22"/>
        <v>-296.80883748501702</v>
      </c>
      <c r="AC74" s="450">
        <f t="shared" si="22"/>
        <v>-299.59007403141908</v>
      </c>
      <c r="AD74" s="450">
        <f t="shared" si="22"/>
        <v>-302.39320119091127</v>
      </c>
      <c r="AE74" s="450">
        <f t="shared" si="22"/>
        <v>-305.21815502715054</v>
      </c>
      <c r="AF74" s="450">
        <f t="shared" si="22"/>
        <v>-308.06487356894263</v>
      </c>
      <c r="AG74" s="450">
        <f t="shared" si="22"/>
        <v>-310.94032721795293</v>
      </c>
      <c r="AH74" s="450">
        <f t="shared" si="22"/>
        <v>-313.83038120233772</v>
      </c>
      <c r="AI74" s="450">
        <f t="shared" si="22"/>
        <v>-316.74902467042233</v>
      </c>
      <c r="AJ74" s="450">
        <f t="shared" si="22"/>
        <v>-319.6891731626564</v>
      </c>
      <c r="AK74" s="450">
        <f t="shared" si="22"/>
        <v>0</v>
      </c>
      <c r="AL74" s="450">
        <f t="shared" si="22"/>
        <v>0</v>
      </c>
      <c r="AM74" s="450">
        <f t="shared" si="22"/>
        <v>0</v>
      </c>
      <c r="AN74" s="450">
        <f t="shared" si="22"/>
        <v>0</v>
      </c>
    </row>
    <row r="75" spans="3:40" outlineLevel="3">
      <c r="C75" s="443" t="str">
        <f>Inputs!C131</f>
        <v>Contribuição para Financiamento de Seguridade Social - (COFINS)</v>
      </c>
      <c r="D75">
        <f>Inputs!D131</f>
        <v>7.5999999999999998E-2</v>
      </c>
      <c r="E75" s="41" t="str">
        <f>Inputs!E131</f>
        <v>%</v>
      </c>
      <c r="F75" s="23">
        <f t="shared" ref="F75:F76" si="23">SUM(G75:AN75)</f>
        <v>-37702.087777676243</v>
      </c>
      <c r="G75" s="450">
        <f t="shared" si="20"/>
        <v>-662.72</v>
      </c>
      <c r="H75" s="450">
        <f t="shared" si="20"/>
        <v>-778.63802642521807</v>
      </c>
      <c r="I75" s="450">
        <f t="shared" si="20"/>
        <v>-958.62499468283693</v>
      </c>
      <c r="J75" s="450">
        <f t="shared" si="20"/>
        <v>-1152.8643593426691</v>
      </c>
      <c r="K75" s="450">
        <f t="shared" si="20"/>
        <v>-1164.0066578229287</v>
      </c>
      <c r="L75" s="450">
        <f t="shared" si="20"/>
        <v>-1175.2216530411156</v>
      </c>
      <c r="M75" s="450">
        <f t="shared" si="20"/>
        <v>-1186.5431368211553</v>
      </c>
      <c r="N75" s="450">
        <f t="shared" si="20"/>
        <v>-1197.9367337304795</v>
      </c>
      <c r="O75" s="450">
        <f t="shared" si="20"/>
        <v>-1209.4360758787789</v>
      </c>
      <c r="P75" s="450">
        <f t="shared" si="20"/>
        <v>-1221.0069849930187</v>
      </c>
      <c r="Q75" s="450">
        <f t="shared" si="21"/>
        <v>-1232.6829362364338</v>
      </c>
      <c r="R75" s="450">
        <f t="shared" si="21"/>
        <v>-1244.4299441996027</v>
      </c>
      <c r="S75" s="450">
        <f t="shared" si="21"/>
        <v>-1256.2813298724475</v>
      </c>
      <c r="T75" s="450">
        <f t="shared" si="21"/>
        <v>-1268.2032964096993</v>
      </c>
      <c r="U75" s="450">
        <f t="shared" si="21"/>
        <v>-1280.2290134020793</v>
      </c>
      <c r="V75" s="450">
        <f t="shared" si="21"/>
        <v>-1292.3580986492618</v>
      </c>
      <c r="W75" s="450">
        <f t="shared" si="21"/>
        <v>-1304.5901807130606</v>
      </c>
      <c r="X75" s="450">
        <f t="shared" si="21"/>
        <v>-1316.8918297830942</v>
      </c>
      <c r="Y75" s="450">
        <f t="shared" si="21"/>
        <v>-1329.295923261373</v>
      </c>
      <c r="Z75" s="450">
        <f t="shared" si="21"/>
        <v>-1341.8021185378695</v>
      </c>
      <c r="AA75" s="450">
        <f t="shared" si="22"/>
        <v>-1354.4100830053876</v>
      </c>
      <c r="AB75" s="450">
        <f t="shared" si="22"/>
        <v>-1367.1194938703813</v>
      </c>
      <c r="AC75" s="450">
        <f t="shared" si="22"/>
        <v>-1379.9300379628999</v>
      </c>
      <c r="AD75" s="450">
        <f t="shared" si="22"/>
        <v>-1392.8414115460153</v>
      </c>
      <c r="AE75" s="450">
        <f t="shared" si="22"/>
        <v>-1405.8533201250571</v>
      </c>
      <c r="AF75" s="450">
        <f t="shared" si="22"/>
        <v>-1418.9654782569478</v>
      </c>
      <c r="AG75" s="450">
        <f t="shared" si="22"/>
        <v>-1432.2099920342075</v>
      </c>
      <c r="AH75" s="450">
        <f t="shared" si="22"/>
        <v>-1445.5217558410704</v>
      </c>
      <c r="AI75" s="450">
        <f t="shared" si="22"/>
        <v>-1458.9652045425512</v>
      </c>
      <c r="AJ75" s="450">
        <f t="shared" si="22"/>
        <v>-1472.5077066885992</v>
      </c>
      <c r="AK75" s="450">
        <f t="shared" si="22"/>
        <v>0</v>
      </c>
      <c r="AL75" s="450">
        <f t="shared" si="22"/>
        <v>0</v>
      </c>
      <c r="AM75" s="450">
        <f t="shared" si="22"/>
        <v>0</v>
      </c>
      <c r="AN75" s="450">
        <f t="shared" si="22"/>
        <v>0</v>
      </c>
    </row>
    <row r="76" spans="3:40" outlineLevel="3">
      <c r="C76" s="443" t="str">
        <f>DFs!C60</f>
        <v>IR / CSLL pagos</v>
      </c>
      <c r="D76"/>
      <c r="E76" s="41"/>
      <c r="F76" s="23">
        <f t="shared" si="23"/>
        <v>-16393.238586488922</v>
      </c>
      <c r="G76" s="450">
        <f>DFs!G60</f>
        <v>0</v>
      </c>
      <c r="H76" s="450">
        <f>DFs!H60</f>
        <v>0</v>
      </c>
      <c r="I76" s="450">
        <f>DFs!I60</f>
        <v>0</v>
      </c>
      <c r="J76" s="450">
        <f>DFs!J60</f>
        <v>-154.57450562874999</v>
      </c>
      <c r="K76" s="450">
        <f>DFs!K60</f>
        <v>-174.7810723494072</v>
      </c>
      <c r="L76" s="450">
        <f>DFs!L60</f>
        <v>-483.56896252504447</v>
      </c>
      <c r="M76" s="450">
        <f>DFs!M60</f>
        <v>-509.59307519290633</v>
      </c>
      <c r="N76" s="450">
        <f>DFs!N60</f>
        <v>-398.05233301363421</v>
      </c>
      <c r="O76" s="450">
        <f>DFs!O60</f>
        <v>-306.14558672838677</v>
      </c>
      <c r="P76" s="450">
        <f>DFs!P60</f>
        <v>-332.30311431933814</v>
      </c>
      <c r="Q76" s="450">
        <f>DFs!Q60</f>
        <v>-365.79702647795261</v>
      </c>
      <c r="R76" s="450">
        <f>DFs!R60</f>
        <v>-374.28064540237733</v>
      </c>
      <c r="S76" s="450">
        <f>DFs!S60</f>
        <v>-698.77280117937346</v>
      </c>
      <c r="T76" s="450">
        <f>DFs!T60</f>
        <v>-826.19414605697875</v>
      </c>
      <c r="U76" s="450">
        <f>DFs!U60</f>
        <v>-681.6326669731659</v>
      </c>
      <c r="V76" s="450">
        <f>DFs!V60</f>
        <v>-558.00836383483011</v>
      </c>
      <c r="W76" s="450">
        <f>DFs!W60</f>
        <v>-551.83196049809135</v>
      </c>
      <c r="X76" s="450">
        <f>DFs!X60</f>
        <v>-544.56794001820299</v>
      </c>
      <c r="Y76" s="450">
        <f>DFs!Y60</f>
        <v>-522.37278751282975</v>
      </c>
      <c r="Z76" s="450">
        <f>DFs!Z60</f>
        <v>-875.83846068105788</v>
      </c>
      <c r="AA76" s="450">
        <f>DFs!AA60</f>
        <v>-887.26252488810599</v>
      </c>
      <c r="AB76" s="450">
        <f>DFs!AB60</f>
        <v>-703.01795360003723</v>
      </c>
      <c r="AC76" s="450">
        <f>DFs!AC60</f>
        <v>-568.94365791697851</v>
      </c>
      <c r="AD76" s="450">
        <f>DFs!AD60</f>
        <v>-605.0697659703402</v>
      </c>
      <c r="AE76" s="450">
        <f>DFs!AE60</f>
        <v>-591.25368130108984</v>
      </c>
      <c r="AF76" s="450">
        <f>DFs!AF60</f>
        <v>-679.00521070718605</v>
      </c>
      <c r="AG76" s="450">
        <f>DFs!AG60</f>
        <v>-1081.0641119768375</v>
      </c>
      <c r="AH76" s="450">
        <f>DFs!AH60</f>
        <v>-1121.3496231892855</v>
      </c>
      <c r="AI76" s="450">
        <f>DFs!AI60</f>
        <v>-964.04540077586921</v>
      </c>
      <c r="AJ76" s="450">
        <f>DFs!AJ60</f>
        <v>-833.91120777086462</v>
      </c>
      <c r="AK76" s="450">
        <f>DFs!AK60</f>
        <v>0</v>
      </c>
      <c r="AL76" s="450">
        <f>DFs!AL60</f>
        <v>0</v>
      </c>
      <c r="AM76" s="450">
        <f>DFs!AM60</f>
        <v>0</v>
      </c>
      <c r="AN76" s="450">
        <f>DFs!AN60</f>
        <v>0</v>
      </c>
    </row>
    <row r="77" spans="3:40" outlineLevel="3">
      <c r="C77"/>
      <c r="D77"/>
      <c r="E77" s="76"/>
      <c r="F77" s="443"/>
      <c r="G77" s="443"/>
      <c r="H77" s="443"/>
      <c r="I77" s="443"/>
      <c r="J77" s="443"/>
      <c r="K77" s="443"/>
      <c r="L77" s="443"/>
      <c r="M77" s="443"/>
      <c r="N77" s="443"/>
      <c r="O77" s="443"/>
      <c r="P77" s="443"/>
      <c r="Q77" s="443"/>
      <c r="R77" s="443"/>
      <c r="S77" s="443"/>
      <c r="T77" s="443"/>
      <c r="U77" s="443"/>
      <c r="V77" s="443"/>
      <c r="W77" s="443"/>
      <c r="X77" s="443"/>
      <c r="Y77" s="443"/>
      <c r="Z77" s="443"/>
      <c r="AA77" s="443"/>
      <c r="AB77" s="443"/>
      <c r="AC77" s="443"/>
      <c r="AD77" s="443"/>
      <c r="AE77" s="443"/>
      <c r="AF77" s="443"/>
      <c r="AG77" s="443"/>
      <c r="AH77" s="443"/>
      <c r="AI77" s="443"/>
      <c r="AJ77" s="443"/>
      <c r="AK77" s="443"/>
      <c r="AL77" s="443"/>
      <c r="AM77" s="443"/>
      <c r="AN77" s="443"/>
    </row>
    <row r="78" spans="3:40" ht="16.5" outlineLevel="3" thickBot="1">
      <c r="C78" s="534" t="s">
        <v>726</v>
      </c>
      <c r="D78" s="45"/>
      <c r="E78" s="130" t="s">
        <v>302</v>
      </c>
      <c r="F78" s="501">
        <f>SUM(F70:F76)</f>
        <v>78538.174791513928</v>
      </c>
      <c r="G78" s="501">
        <f t="shared" ref="G78:AN78" si="24">G70+SUM(G73:G76)</f>
        <v>7651.8</v>
      </c>
      <c r="H78" s="501">
        <f t="shared" si="24"/>
        <v>8990.1956340543275</v>
      </c>
      <c r="I78" s="501">
        <f t="shared" si="24"/>
        <v>11068.334642555124</v>
      </c>
      <c r="J78" s="501">
        <f t="shared" si="24"/>
        <v>13156.458064413253</v>
      </c>
      <c r="K78" s="501">
        <f t="shared" si="24"/>
        <v>13264.901062382432</v>
      </c>
      <c r="L78" s="501">
        <f t="shared" si="24"/>
        <v>13085.602097258889</v>
      </c>
      <c r="M78" s="501">
        <f t="shared" si="24"/>
        <v>13190.296432182931</v>
      </c>
      <c r="N78" s="501">
        <f t="shared" si="24"/>
        <v>13433.388243940259</v>
      </c>
      <c r="O78" s="501">
        <f t="shared" si="24"/>
        <v>13658.066999898303</v>
      </c>
      <c r="P78" s="501">
        <f t="shared" si="24"/>
        <v>13765.507797935585</v>
      </c>
      <c r="Q78" s="501">
        <f t="shared" si="24"/>
        <v>13866.825033357187</v>
      </c>
      <c r="R78" s="501">
        <f t="shared" si="24"/>
        <v>13993.97298663909</v>
      </c>
      <c r="S78" s="501">
        <f t="shared" si="24"/>
        <v>13806.317553597899</v>
      </c>
      <c r="T78" s="501">
        <f t="shared" si="24"/>
        <v>13816.547861831325</v>
      </c>
      <c r="U78" s="501">
        <f t="shared" si="24"/>
        <v>14099.958902241631</v>
      </c>
      <c r="V78" s="501">
        <f t="shared" si="24"/>
        <v>14363.626262016845</v>
      </c>
      <c r="W78" s="501">
        <f t="shared" si="24"/>
        <v>14511.034928655996</v>
      </c>
      <c r="X78" s="501">
        <f t="shared" si="24"/>
        <v>14660.334436753707</v>
      </c>
      <c r="Y78" s="501">
        <f t="shared" si="24"/>
        <v>14825.747905406311</v>
      </c>
      <c r="Z78" s="501">
        <f t="shared" si="24"/>
        <v>14616.679421121316</v>
      </c>
      <c r="AA78" s="501">
        <f t="shared" si="24"/>
        <v>14750.827578233311</v>
      </c>
      <c r="AB78" s="501">
        <f t="shared" si="24"/>
        <v>15081.815676284958</v>
      </c>
      <c r="AC78" s="501">
        <f t="shared" si="24"/>
        <v>15363.801188299398</v>
      </c>
      <c r="AD78" s="501">
        <f t="shared" si="24"/>
        <v>15476.750479182667</v>
      </c>
      <c r="AE78" s="501">
        <f t="shared" si="24"/>
        <v>15640.802745142824</v>
      </c>
      <c r="AF78" s="501">
        <f t="shared" si="24"/>
        <v>15704.444883641125</v>
      </c>
      <c r="AG78" s="501">
        <f t="shared" si="24"/>
        <v>15455.307835523387</v>
      </c>
      <c r="AH78" s="501">
        <f t="shared" si="24"/>
        <v>15568.720649844128</v>
      </c>
      <c r="AI78" s="501">
        <f t="shared" si="24"/>
        <v>15881.24363851477</v>
      </c>
      <c r="AJ78" s="501">
        <f t="shared" si="24"/>
        <v>16167.740274061318</v>
      </c>
      <c r="AK78" s="501">
        <f t="shared" si="24"/>
        <v>0</v>
      </c>
      <c r="AL78" s="501">
        <f t="shared" si="24"/>
        <v>0</v>
      </c>
      <c r="AM78" s="501">
        <f t="shared" si="24"/>
        <v>0</v>
      </c>
      <c r="AN78" s="501">
        <f t="shared" si="24"/>
        <v>0</v>
      </c>
    </row>
    <row r="79" spans="3:40" ht="16.5" outlineLevel="2" thickTop="1">
      <c r="C79"/>
      <c r="D79"/>
      <c r="E79" s="76"/>
      <c r="F79" s="455"/>
      <c r="G79" s="443"/>
      <c r="H79" s="443"/>
      <c r="I79" s="443"/>
      <c r="J79" s="443"/>
      <c r="K79" s="443"/>
      <c r="L79" s="443"/>
      <c r="M79" s="443"/>
      <c r="N79" s="443"/>
      <c r="O79" s="443"/>
      <c r="P79" s="443"/>
      <c r="Q79" s="443"/>
      <c r="R79" s="443"/>
      <c r="S79" s="443"/>
      <c r="T79" s="443"/>
      <c r="U79" s="443"/>
      <c r="V79" s="443"/>
      <c r="W79" s="443"/>
      <c r="X79" s="443"/>
      <c r="Y79" s="443"/>
      <c r="Z79" s="443"/>
      <c r="AA79" s="443"/>
      <c r="AB79" s="443"/>
      <c r="AC79" s="443"/>
      <c r="AD79" s="443"/>
      <c r="AE79" s="443"/>
      <c r="AF79" s="443"/>
      <c r="AG79" s="443"/>
      <c r="AH79" s="443"/>
      <c r="AI79" s="443"/>
      <c r="AJ79" s="443"/>
      <c r="AK79" s="443"/>
      <c r="AL79" s="443"/>
      <c r="AM79" s="443"/>
      <c r="AN79" s="443"/>
    </row>
    <row r="80" spans="3:40" outlineLevel="2">
      <c r="C80" s="11" t="s">
        <v>720</v>
      </c>
      <c r="E80" s="443"/>
      <c r="F80" s="443"/>
      <c r="G80" s="443"/>
      <c r="H80" s="443"/>
      <c r="I80" s="443"/>
      <c r="J80" s="443"/>
      <c r="K80" s="443"/>
      <c r="L80" s="443"/>
      <c r="M80" s="443"/>
      <c r="N80" s="443"/>
      <c r="O80" s="443"/>
      <c r="P80" s="443"/>
      <c r="Q80" s="443"/>
      <c r="R80" s="443"/>
      <c r="S80" s="443"/>
      <c r="T80" s="443"/>
      <c r="U80" s="443"/>
      <c r="V80" s="443"/>
      <c r="W80" s="443"/>
      <c r="X80" s="443"/>
      <c r="Y80" s="443"/>
      <c r="Z80" s="443"/>
      <c r="AA80" s="443"/>
      <c r="AB80" s="443"/>
      <c r="AC80" s="443"/>
      <c r="AD80" s="443"/>
      <c r="AE80" s="443"/>
      <c r="AF80" s="443"/>
      <c r="AG80" s="443"/>
      <c r="AH80" s="443"/>
      <c r="AI80" s="443"/>
      <c r="AJ80" s="443"/>
      <c r="AK80" s="443"/>
      <c r="AL80" s="443"/>
      <c r="AM80" s="443"/>
      <c r="AN80" s="443"/>
    </row>
    <row r="81" spans="3:40" outlineLevel="3">
      <c r="C81" s="443" t="s">
        <v>721</v>
      </c>
      <c r="E81" s="443"/>
      <c r="F81" s="443"/>
      <c r="G81" s="455">
        <f t="shared" ref="G81:AN81" si="25">(F81+G$45)*G$45</f>
        <v>1</v>
      </c>
      <c r="H81" s="455">
        <f t="shared" si="25"/>
        <v>2</v>
      </c>
      <c r="I81" s="455">
        <f t="shared" si="25"/>
        <v>3</v>
      </c>
      <c r="J81" s="455">
        <f t="shared" si="25"/>
        <v>4</v>
      </c>
      <c r="K81" s="455">
        <f t="shared" si="25"/>
        <v>5</v>
      </c>
      <c r="L81" s="455">
        <f t="shared" si="25"/>
        <v>6</v>
      </c>
      <c r="M81" s="455">
        <f t="shared" si="25"/>
        <v>7</v>
      </c>
      <c r="N81" s="455">
        <f t="shared" si="25"/>
        <v>8</v>
      </c>
      <c r="O81" s="455">
        <f t="shared" si="25"/>
        <v>9</v>
      </c>
      <c r="P81" s="455">
        <f t="shared" si="25"/>
        <v>10</v>
      </c>
      <c r="Q81" s="455">
        <f t="shared" si="25"/>
        <v>11</v>
      </c>
      <c r="R81" s="455">
        <f t="shared" si="25"/>
        <v>12</v>
      </c>
      <c r="S81" s="455">
        <f t="shared" si="25"/>
        <v>13</v>
      </c>
      <c r="T81" s="455">
        <f t="shared" si="25"/>
        <v>14</v>
      </c>
      <c r="U81" s="455">
        <f t="shared" si="25"/>
        <v>15</v>
      </c>
      <c r="V81" s="455">
        <f t="shared" si="25"/>
        <v>16</v>
      </c>
      <c r="W81" s="455">
        <f t="shared" si="25"/>
        <v>17</v>
      </c>
      <c r="X81" s="455">
        <f t="shared" si="25"/>
        <v>18</v>
      </c>
      <c r="Y81" s="455">
        <f t="shared" si="25"/>
        <v>19</v>
      </c>
      <c r="Z81" s="455">
        <f t="shared" si="25"/>
        <v>20</v>
      </c>
      <c r="AA81" s="455">
        <f t="shared" si="25"/>
        <v>21</v>
      </c>
      <c r="AB81" s="455">
        <f t="shared" si="25"/>
        <v>22</v>
      </c>
      <c r="AC81" s="455">
        <f t="shared" si="25"/>
        <v>23</v>
      </c>
      <c r="AD81" s="455">
        <f t="shared" si="25"/>
        <v>24</v>
      </c>
      <c r="AE81" s="455">
        <f t="shared" si="25"/>
        <v>25</v>
      </c>
      <c r="AF81" s="455">
        <f t="shared" si="25"/>
        <v>26</v>
      </c>
      <c r="AG81" s="455">
        <f t="shared" si="25"/>
        <v>27</v>
      </c>
      <c r="AH81" s="455">
        <f t="shared" si="25"/>
        <v>28</v>
      </c>
      <c r="AI81" s="455">
        <f t="shared" si="25"/>
        <v>29</v>
      </c>
      <c r="AJ81" s="455">
        <f t="shared" si="25"/>
        <v>30</v>
      </c>
      <c r="AK81" s="455">
        <f t="shared" si="25"/>
        <v>0</v>
      </c>
      <c r="AL81" s="455">
        <f t="shared" si="25"/>
        <v>0</v>
      </c>
      <c r="AM81" s="455">
        <f t="shared" si="25"/>
        <v>0</v>
      </c>
      <c r="AN81" s="455">
        <f t="shared" si="25"/>
        <v>0</v>
      </c>
    </row>
    <row r="82" spans="3:40" outlineLevel="3">
      <c r="C82" s="443" t="str">
        <f>Inputs!$C$360&amp;" - selecionada"</f>
        <v>Taxa de desconto Value for Money - selecionada</v>
      </c>
      <c r="D82">
        <f>Inputs!$D$360</f>
        <v>0</v>
      </c>
      <c r="E82" s="41" t="s">
        <v>160</v>
      </c>
      <c r="F82" s="443"/>
      <c r="G82" s="443"/>
      <c r="H82" s="443"/>
      <c r="I82" s="443"/>
      <c r="J82" s="443"/>
      <c r="K82" s="443"/>
      <c r="L82" s="443"/>
      <c r="M82" s="443"/>
      <c r="N82" s="443"/>
      <c r="O82" s="443"/>
      <c r="P82" s="443"/>
      <c r="Q82" s="443"/>
      <c r="R82" s="443"/>
      <c r="S82" s="443"/>
      <c r="T82" s="443"/>
      <c r="U82" s="443"/>
      <c r="V82" s="443"/>
      <c r="W82" s="443"/>
      <c r="X82" s="443"/>
      <c r="Y82" s="443"/>
      <c r="Z82" s="443"/>
      <c r="AA82" s="443"/>
      <c r="AB82" s="443"/>
      <c r="AC82" s="443"/>
      <c r="AD82" s="443"/>
      <c r="AE82" s="443"/>
      <c r="AF82" s="443"/>
      <c r="AG82" s="443"/>
      <c r="AH82" s="443"/>
      <c r="AI82" s="443"/>
      <c r="AJ82" s="443"/>
      <c r="AK82" s="443"/>
      <c r="AL82" s="443"/>
      <c r="AM82" s="443"/>
      <c r="AN82" s="443"/>
    </row>
    <row r="83" spans="3:40" outlineLevel="3">
      <c r="C83" s="443" t="str">
        <f>Inputs!$C$361</f>
        <v>Indexador</v>
      </c>
      <c r="D83" s="824" t="str">
        <f>Inputs!$D$361</f>
        <v>SELIC</v>
      </c>
      <c r="E83" s="41" t="s">
        <v>160</v>
      </c>
      <c r="F83" s="443"/>
      <c r="G83" s="443"/>
      <c r="H83" s="443"/>
      <c r="I83" s="443"/>
      <c r="J83" s="443"/>
      <c r="K83" s="443"/>
      <c r="L83" s="443"/>
      <c r="M83" s="443"/>
      <c r="N83" s="443"/>
      <c r="O83" s="443"/>
      <c r="P83" s="443"/>
      <c r="Q83" s="443"/>
      <c r="R83" s="443"/>
      <c r="S83" s="443"/>
      <c r="T83" s="443"/>
      <c r="U83" s="443"/>
      <c r="V83" s="443"/>
      <c r="W83" s="443"/>
      <c r="X83" s="443"/>
      <c r="Y83" s="443"/>
      <c r="Z83" s="443"/>
      <c r="AA83" s="443"/>
      <c r="AB83" s="443"/>
      <c r="AC83" s="443"/>
      <c r="AD83" s="443"/>
      <c r="AE83" s="443"/>
      <c r="AF83" s="443"/>
      <c r="AG83" s="443"/>
      <c r="AH83" s="443"/>
      <c r="AI83" s="443"/>
      <c r="AJ83" s="443"/>
      <c r="AK83" s="443"/>
      <c r="AL83" s="443"/>
      <c r="AM83" s="443"/>
      <c r="AN83" s="443"/>
    </row>
    <row r="84" spans="3:40" outlineLevel="3">
      <c r="C84" s="11"/>
      <c r="E84" s="443"/>
      <c r="F84" s="443"/>
      <c r="G84" s="443"/>
      <c r="H84" s="443"/>
      <c r="I84" s="443"/>
      <c r="J84" s="443"/>
      <c r="K84" s="443"/>
      <c r="L84" s="443"/>
      <c r="M84" s="443"/>
      <c r="N84" s="443"/>
      <c r="O84" s="443"/>
      <c r="P84" s="443"/>
      <c r="Q84" s="443"/>
      <c r="R84" s="443"/>
      <c r="S84" s="443"/>
      <c r="T84" s="443"/>
      <c r="U84" s="443"/>
      <c r="V84" s="443"/>
      <c r="W84" s="443"/>
      <c r="X84" s="443"/>
      <c r="Y84" s="443"/>
      <c r="Z84" s="443"/>
      <c r="AA84" s="443"/>
      <c r="AB84" s="443"/>
      <c r="AC84" s="443"/>
      <c r="AD84" s="443"/>
      <c r="AE84" s="443"/>
      <c r="AF84" s="443"/>
      <c r="AG84" s="443"/>
      <c r="AH84" s="443"/>
      <c r="AI84" s="443"/>
      <c r="AJ84" s="443"/>
      <c r="AK84" s="443"/>
      <c r="AL84" s="443"/>
      <c r="AM84" s="443"/>
      <c r="AN84" s="443"/>
    </row>
    <row r="85" spans="3:40" outlineLevel="3">
      <c r="C85" s="443" t="str">
        <f>Inputs!$C$363</f>
        <v>Taxa Social</v>
      </c>
      <c r="D85" s="746">
        <f>Inputs!$D$363</f>
        <v>8.5000000000000006E-2</v>
      </c>
      <c r="E85" s="41" t="s">
        <v>23</v>
      </c>
      <c r="F85" s="443"/>
      <c r="G85" s="443"/>
      <c r="H85" s="443"/>
      <c r="I85" s="443"/>
      <c r="J85" s="443"/>
      <c r="K85" s="443"/>
      <c r="L85" s="443"/>
      <c r="M85" s="443"/>
      <c r="N85" s="443"/>
      <c r="O85" s="443"/>
      <c r="P85" s="443"/>
      <c r="Q85" s="443"/>
      <c r="R85" s="443"/>
      <c r="S85" s="443"/>
      <c r="T85" s="443"/>
      <c r="U85" s="443"/>
      <c r="V85" s="443"/>
      <c r="W85" s="443"/>
      <c r="X85" s="443"/>
      <c r="Y85" s="443"/>
      <c r="Z85" s="443"/>
      <c r="AA85" s="443"/>
      <c r="AB85" s="443"/>
      <c r="AC85" s="443"/>
      <c r="AD85" s="443"/>
      <c r="AE85" s="443"/>
      <c r="AF85" s="443"/>
      <c r="AG85" s="443"/>
      <c r="AH85" s="443"/>
      <c r="AI85" s="443"/>
      <c r="AJ85" s="443"/>
      <c r="AK85" s="443"/>
      <c r="AL85" s="443"/>
      <c r="AM85" s="443"/>
      <c r="AN85" s="443"/>
    </row>
    <row r="86" spans="3:40" outlineLevel="3">
      <c r="C86" s="11"/>
      <c r="E86" s="443"/>
      <c r="F86" s="443"/>
      <c r="G86" s="443"/>
      <c r="H86" s="443"/>
      <c r="I86" s="443"/>
      <c r="J86" s="443"/>
      <c r="K86" s="443"/>
      <c r="L86" s="443"/>
      <c r="M86" s="443"/>
      <c r="N86" s="443"/>
      <c r="O86" s="443"/>
      <c r="P86" s="443"/>
      <c r="Q86" s="443"/>
      <c r="R86" s="443"/>
      <c r="S86" s="443"/>
      <c r="T86" s="443"/>
      <c r="U86" s="443"/>
      <c r="V86" s="443"/>
      <c r="W86" s="443"/>
      <c r="X86" s="443"/>
      <c r="Y86" s="443"/>
      <c r="Z86" s="443"/>
      <c r="AA86" s="443"/>
      <c r="AB86" s="443"/>
      <c r="AC86" s="443"/>
      <c r="AD86" s="443"/>
      <c r="AE86" s="443"/>
      <c r="AF86" s="443"/>
      <c r="AG86" s="443"/>
      <c r="AH86" s="443"/>
      <c r="AI86" s="443"/>
      <c r="AJ86" s="443"/>
      <c r="AK86" s="443"/>
      <c r="AL86" s="443"/>
      <c r="AM86" s="443"/>
      <c r="AN86" s="443"/>
    </row>
    <row r="87" spans="3:40" outlineLevel="3">
      <c r="C87" s="443" t="s">
        <v>720</v>
      </c>
      <c r="E87" s="443"/>
      <c r="F87" s="443"/>
      <c r="G87" s="746">
        <f>(1/(1+IF($D82&lt;&gt;1,$D85,INDEX(G$19:G$27,MATCH($D83,$C$19:$C$27,0))))^G81)*G$45</f>
        <v>0.92165898617511521</v>
      </c>
      <c r="H87" s="746">
        <f t="shared" ref="H87:AN87" si="26">(1/(1+IF($D82&lt;&gt;1,$D85,INDEX(H$19:H$27,MATCH($D83,$C$19:$C$27,0))))^H81)*H$45</f>
        <v>0.84945528679734128</v>
      </c>
      <c r="I87" s="746">
        <f t="shared" si="26"/>
        <v>0.78290809843072917</v>
      </c>
      <c r="J87" s="746">
        <f t="shared" si="26"/>
        <v>0.72157428426795334</v>
      </c>
      <c r="K87" s="746">
        <f t="shared" si="26"/>
        <v>0.66504542328843619</v>
      </c>
      <c r="L87" s="746">
        <f t="shared" si="26"/>
        <v>0.6129450905884205</v>
      </c>
      <c r="M87" s="746">
        <f t="shared" si="26"/>
        <v>0.56492635077273778</v>
      </c>
      <c r="N87" s="746">
        <f t="shared" si="26"/>
        <v>0.52066944771680901</v>
      </c>
      <c r="O87" s="746">
        <f t="shared" si="26"/>
        <v>0.4798796753150314</v>
      </c>
      <c r="P87" s="746">
        <f t="shared" si="26"/>
        <v>0.44228541503689528</v>
      </c>
      <c r="Q87" s="746">
        <f t="shared" si="26"/>
        <v>0.40763632722294496</v>
      </c>
      <c r="R87" s="746">
        <f t="shared" si="26"/>
        <v>0.37570168407644705</v>
      </c>
      <c r="S87" s="746">
        <f t="shared" si="26"/>
        <v>0.3462688332501816</v>
      </c>
      <c r="T87" s="746">
        <f t="shared" si="26"/>
        <v>0.31914178179740244</v>
      </c>
      <c r="U87" s="746">
        <f t="shared" si="26"/>
        <v>0.2941398910575137</v>
      </c>
      <c r="V87" s="746">
        <f t="shared" si="26"/>
        <v>0.27109667378572694</v>
      </c>
      <c r="W87" s="746">
        <f t="shared" si="26"/>
        <v>0.24985868551679907</v>
      </c>
      <c r="X87" s="746">
        <f t="shared" si="26"/>
        <v>0.23028450278045995</v>
      </c>
      <c r="Y87" s="746">
        <f t="shared" si="26"/>
        <v>0.21224378136447922</v>
      </c>
      <c r="Z87" s="746">
        <f t="shared" si="26"/>
        <v>0.19561638835435877</v>
      </c>
      <c r="AA87" s="746">
        <f t="shared" si="26"/>
        <v>0.18029160216991591</v>
      </c>
      <c r="AB87" s="746">
        <f t="shared" si="26"/>
        <v>0.16616737527181191</v>
      </c>
      <c r="AC87" s="746">
        <f t="shared" si="26"/>
        <v>0.15314965462839805</v>
      </c>
      <c r="AD87" s="746">
        <f t="shared" si="26"/>
        <v>0.14115175541787842</v>
      </c>
      <c r="AE87" s="746">
        <f t="shared" si="26"/>
        <v>0.13009378379527964</v>
      </c>
      <c r="AF87" s="746">
        <f t="shared" si="26"/>
        <v>0.11990210488044206</v>
      </c>
      <c r="AG87" s="746">
        <f t="shared" si="26"/>
        <v>0.11050885242437056</v>
      </c>
      <c r="AH87" s="746">
        <f t="shared" si="26"/>
        <v>0.1018514768888208</v>
      </c>
      <c r="AI87" s="746">
        <f t="shared" si="26"/>
        <v>9.3872328929788765E-2</v>
      </c>
      <c r="AJ87" s="746">
        <f t="shared" si="26"/>
        <v>8.6518275511326057E-2</v>
      </c>
      <c r="AK87" s="746">
        <f t="shared" si="26"/>
        <v>0</v>
      </c>
      <c r="AL87" s="746">
        <f t="shared" si="26"/>
        <v>0</v>
      </c>
      <c r="AM87" s="746">
        <f t="shared" si="26"/>
        <v>0</v>
      </c>
      <c r="AN87" s="746">
        <f t="shared" si="26"/>
        <v>0</v>
      </c>
    </row>
    <row r="88" spans="3:40" outlineLevel="2">
      <c r="C88" s="443"/>
      <c r="D88" s="443"/>
      <c r="E88" s="443"/>
      <c r="F88" s="443"/>
      <c r="G88" s="443"/>
      <c r="H88" s="443"/>
      <c r="I88" s="443"/>
      <c r="J88" s="443"/>
      <c r="K88" s="443"/>
      <c r="L88" s="443"/>
      <c r="M88" s="443"/>
      <c r="N88" s="443"/>
      <c r="O88" s="443"/>
      <c r="P88" s="443"/>
      <c r="Q88" s="443"/>
      <c r="R88" s="443"/>
      <c r="S88" s="443"/>
      <c r="T88" s="443"/>
      <c r="U88" s="443"/>
      <c r="V88" s="443"/>
      <c r="W88" s="443"/>
      <c r="X88" s="443"/>
      <c r="Y88" s="443"/>
      <c r="Z88" s="443"/>
      <c r="AA88" s="443"/>
      <c r="AB88" s="443"/>
      <c r="AC88" s="443"/>
      <c r="AD88" s="443"/>
      <c r="AE88" s="443"/>
      <c r="AF88" s="443"/>
      <c r="AG88" s="443"/>
      <c r="AH88" s="443"/>
      <c r="AI88" s="443"/>
      <c r="AJ88" s="443"/>
      <c r="AK88" s="443"/>
      <c r="AL88" s="443"/>
      <c r="AM88" s="443"/>
      <c r="AN88" s="443"/>
    </row>
    <row r="89" spans="3:40" outlineLevel="2">
      <c r="C89" s="11" t="s">
        <v>722</v>
      </c>
      <c r="D89" s="443"/>
      <c r="E89" s="443"/>
      <c r="F89" s="443"/>
      <c r="G89" s="443"/>
      <c r="H89" s="443"/>
      <c r="I89" s="443"/>
      <c r="J89" s="443"/>
      <c r="K89" s="443"/>
      <c r="L89" s="443"/>
      <c r="M89" s="443"/>
      <c r="N89" s="443"/>
      <c r="O89" s="443"/>
      <c r="P89" s="443"/>
      <c r="Q89" s="443"/>
      <c r="R89" s="443"/>
      <c r="S89" s="443"/>
      <c r="T89" s="443"/>
      <c r="U89" s="443"/>
      <c r="V89" s="443"/>
      <c r="W89" s="443"/>
      <c r="X89" s="443"/>
      <c r="Y89" s="443"/>
      <c r="Z89" s="443"/>
      <c r="AA89" s="443"/>
      <c r="AB89" s="443"/>
      <c r="AC89" s="443"/>
      <c r="AD89" s="443"/>
      <c r="AE89" s="443"/>
      <c r="AF89" s="443"/>
      <c r="AG89" s="443"/>
      <c r="AH89" s="443"/>
      <c r="AI89" s="443"/>
      <c r="AJ89" s="443"/>
      <c r="AK89" s="443"/>
      <c r="AL89" s="443"/>
      <c r="AM89" s="443"/>
      <c r="AN89" s="443"/>
    </row>
    <row r="90" spans="3:40" outlineLevel="3">
      <c r="C90" s="443" t="s">
        <v>724</v>
      </c>
      <c r="D90" s="79">
        <f>SUM(G90:AN90)</f>
        <v>137732.31328355591</v>
      </c>
      <c r="E90" s="443"/>
      <c r="F90" s="443"/>
      <c r="G90" s="523">
        <f t="shared" ref="G90:AN90" si="27">G87*G78</f>
        <v>7052.3502304147469</v>
      </c>
      <c r="H90" s="523">
        <f t="shared" si="27"/>
        <v>7636.7692106898239</v>
      </c>
      <c r="I90" s="523">
        <f>I87*I78</f>
        <v>8665.4888277977971</v>
      </c>
      <c r="J90" s="523">
        <f t="shared" si="27"/>
        <v>9493.3618113303364</v>
      </c>
      <c r="K90" s="523">
        <f t="shared" si="27"/>
        <v>8821.7617419113521</v>
      </c>
      <c r="L90" s="523">
        <f t="shared" si="27"/>
        <v>8020.7555629083745</v>
      </c>
      <c r="M90" s="523">
        <f t="shared" si="27"/>
        <v>7451.5460290437668</v>
      </c>
      <c r="N90" s="523">
        <f t="shared" si="27"/>
        <v>6994.354837937849</v>
      </c>
      <c r="O90" s="523">
        <f t="shared" si="27"/>
        <v>6554.2287573421427</v>
      </c>
      <c r="P90" s="523">
        <f t="shared" si="27"/>
        <v>6088.2833296035587</v>
      </c>
      <c r="Q90" s="523">
        <f t="shared" si="27"/>
        <v>5652.6216268409153</v>
      </c>
      <c r="R90" s="523">
        <f t="shared" si="27"/>
        <v>5257.5592180006133</v>
      </c>
      <c r="S90" s="523">
        <f t="shared" si="27"/>
        <v>4780.6974707658455</v>
      </c>
      <c r="T90" s="523">
        <f t="shared" si="27"/>
        <v>4409.4377029139396</v>
      </c>
      <c r="U90" s="523">
        <f t="shared" si="27"/>
        <v>4147.3603754207743</v>
      </c>
      <c r="V90" s="523">
        <f t="shared" si="27"/>
        <v>3893.9313031340812</v>
      </c>
      <c r="W90" s="523">
        <f t="shared" si="27"/>
        <v>3625.7081127623455</v>
      </c>
      <c r="X90" s="523">
        <f t="shared" si="27"/>
        <v>3376.0478263630816</v>
      </c>
      <c r="Y90" s="523">
        <f t="shared" si="27"/>
        <v>3146.6727969999429</v>
      </c>
      <c r="Z90" s="523">
        <f t="shared" si="27"/>
        <v>2859.2620380932312</v>
      </c>
      <c r="AA90" s="523">
        <f t="shared" si="27"/>
        <v>2659.4503374118644</v>
      </c>
      <c r="AB90" s="523">
        <f t="shared" si="27"/>
        <v>2506.1057252615383</v>
      </c>
      <c r="AC90" s="523">
        <f t="shared" si="27"/>
        <v>2352.9608457674244</v>
      </c>
      <c r="AD90" s="523">
        <f t="shared" si="27"/>
        <v>2184.5704983011242</v>
      </c>
      <c r="AE90" s="523">
        <f t="shared" si="27"/>
        <v>2034.7712107112268</v>
      </c>
      <c r="AF90" s="523">
        <f t="shared" si="27"/>
        <v>1882.9959975274598</v>
      </c>
      <c r="AG90" s="523">
        <f t="shared" si="27"/>
        <v>1707.9483327690718</v>
      </c>
      <c r="AH90" s="523">
        <f t="shared" si="27"/>
        <v>1585.6971914561066</v>
      </c>
      <c r="AI90" s="523">
        <f t="shared" si="27"/>
        <v>1490.8093266487738</v>
      </c>
      <c r="AJ90" s="523">
        <f t="shared" si="27"/>
        <v>1398.8050074267994</v>
      </c>
      <c r="AK90" s="523">
        <f t="shared" si="27"/>
        <v>0</v>
      </c>
      <c r="AL90" s="523">
        <f t="shared" si="27"/>
        <v>0</v>
      </c>
      <c r="AM90" s="523">
        <f t="shared" si="27"/>
        <v>0</v>
      </c>
      <c r="AN90" s="523">
        <f t="shared" si="27"/>
        <v>0</v>
      </c>
    </row>
    <row r="91" spans="3:40" outlineLevel="2">
      <c r="C91"/>
      <c r="D91"/>
      <c r="E91" s="76"/>
      <c r="F91" s="443"/>
      <c r="G91" s="443"/>
      <c r="H91" s="443"/>
      <c r="I91" s="443"/>
      <c r="J91" s="443"/>
      <c r="K91" s="443"/>
      <c r="L91" s="443"/>
      <c r="M91" s="443"/>
      <c r="N91" s="443"/>
      <c r="O91" s="443"/>
      <c r="P91" s="443"/>
      <c r="Q91" s="443"/>
      <c r="R91" s="443"/>
      <c r="S91" s="443"/>
      <c r="T91" s="443"/>
      <c r="U91" s="443"/>
      <c r="V91" s="443"/>
      <c r="W91" s="443"/>
      <c r="X91" s="443"/>
      <c r="Y91" s="443"/>
      <c r="Z91" s="443"/>
      <c r="AA91" s="443"/>
      <c r="AB91" s="443"/>
      <c r="AC91" s="443"/>
      <c r="AD91" s="443"/>
      <c r="AE91" s="443"/>
      <c r="AF91" s="443"/>
      <c r="AG91" s="443"/>
      <c r="AH91" s="443"/>
      <c r="AI91" s="443"/>
      <c r="AJ91" s="443"/>
      <c r="AK91" s="443"/>
      <c r="AL91" s="443"/>
      <c r="AM91" s="443"/>
      <c r="AN91" s="443"/>
    </row>
    <row r="92" spans="3:40" outlineLevel="1">
      <c r="C92" s="443"/>
      <c r="D92" s="443"/>
      <c r="E92" s="443"/>
      <c r="F92" s="443"/>
      <c r="G92" s="443"/>
      <c r="H92" s="443"/>
      <c r="I92" s="443"/>
      <c r="J92" s="443"/>
      <c r="K92" s="443"/>
      <c r="L92" s="443"/>
      <c r="M92" s="443"/>
      <c r="N92" s="443"/>
      <c r="O92" s="443"/>
      <c r="P92" s="443"/>
      <c r="Q92" s="443"/>
      <c r="R92" s="443"/>
      <c r="S92" s="443"/>
      <c r="T92" s="443"/>
      <c r="U92" s="443"/>
      <c r="V92" s="443"/>
      <c r="W92" s="443"/>
      <c r="X92" s="443"/>
      <c r="Y92" s="443"/>
      <c r="Z92" s="443"/>
      <c r="AA92" s="443"/>
      <c r="AB92" s="443"/>
      <c r="AC92" s="443"/>
      <c r="AD92" s="443"/>
      <c r="AE92" s="443"/>
      <c r="AF92" s="443"/>
      <c r="AG92" s="443"/>
      <c r="AH92" s="443"/>
      <c r="AI92" s="443"/>
      <c r="AJ92" s="443"/>
      <c r="AK92" s="443"/>
      <c r="AL92" s="443"/>
      <c r="AM92" s="443"/>
      <c r="AN92" s="443"/>
    </row>
    <row r="93" spans="3:40" outlineLevel="1">
      <c r="C93" s="11" t="s">
        <v>727</v>
      </c>
      <c r="D93" s="443"/>
      <c r="E93" s="443"/>
      <c r="F93" s="443"/>
      <c r="G93" s="443"/>
      <c r="H93" s="443"/>
      <c r="I93" s="443"/>
      <c r="J93" s="443"/>
      <c r="K93" s="443"/>
      <c r="L93" s="443"/>
      <c r="M93" s="443"/>
      <c r="N93" s="443"/>
      <c r="O93" s="443"/>
      <c r="P93" s="443"/>
      <c r="Q93" s="443"/>
      <c r="R93" s="443"/>
      <c r="S93" s="443"/>
      <c r="T93" s="443"/>
      <c r="U93" s="443"/>
      <c r="V93" s="443"/>
      <c r="W93" s="443"/>
      <c r="X93" s="443"/>
      <c r="Y93" s="443"/>
      <c r="Z93" s="443"/>
      <c r="AA93" s="443"/>
      <c r="AB93" s="443"/>
      <c r="AC93" s="443"/>
      <c r="AD93" s="443"/>
      <c r="AE93" s="443"/>
      <c r="AF93" s="443"/>
      <c r="AG93" s="443"/>
      <c r="AH93" s="443"/>
      <c r="AI93" s="443"/>
      <c r="AJ93" s="443"/>
      <c r="AK93" s="443"/>
      <c r="AL93" s="443"/>
      <c r="AM93" s="443"/>
      <c r="AN93" s="443"/>
    </row>
    <row r="94" spans="3:40" ht="16.5" outlineLevel="2" thickBot="1">
      <c r="C94" s="11"/>
      <c r="D94" s="443"/>
      <c r="E94" s="443"/>
      <c r="F94" s="443"/>
      <c r="G94" s="443"/>
      <c r="H94" s="443"/>
      <c r="I94" s="443"/>
      <c r="J94" s="443"/>
      <c r="K94" s="443"/>
      <c r="L94" s="443"/>
      <c r="M94" s="443"/>
      <c r="N94" s="443"/>
      <c r="O94" s="443"/>
      <c r="P94" s="443"/>
      <c r="Q94" s="443"/>
      <c r="R94" s="443"/>
      <c r="S94" s="443"/>
      <c r="T94" s="443"/>
      <c r="U94" s="443"/>
      <c r="V94" s="443"/>
      <c r="W94" s="443"/>
      <c r="X94" s="443"/>
      <c r="Y94" s="443"/>
      <c r="Z94" s="443"/>
      <c r="AA94" s="443"/>
      <c r="AB94" s="443"/>
      <c r="AC94" s="443"/>
      <c r="AD94" s="443"/>
      <c r="AE94" s="443"/>
      <c r="AF94" s="443"/>
      <c r="AG94" s="443"/>
      <c r="AH94" s="443"/>
      <c r="AI94" s="443"/>
      <c r="AJ94" s="443"/>
      <c r="AK94" s="443"/>
      <c r="AL94" s="443"/>
      <c r="AM94" s="443"/>
      <c r="AN94" s="443"/>
    </row>
    <row r="95" spans="3:40" outlineLevel="2">
      <c r="C95" s="131" t="str">
        <f>C62&amp;": "&amp;C63</f>
        <v>Valor Presente: Obra Pública + Operação Própria</v>
      </c>
      <c r="D95" s="535">
        <f ca="1">D63</f>
        <v>146043.91514673427</v>
      </c>
      <c r="E95" s="455"/>
      <c r="F95" s="443"/>
      <c r="G95" s="443"/>
      <c r="H95" s="443"/>
      <c r="I95" s="443"/>
      <c r="J95" s="443"/>
      <c r="K95" s="443"/>
      <c r="L95" s="443"/>
      <c r="M95" s="443"/>
      <c r="N95" s="443"/>
      <c r="O95" s="443"/>
      <c r="P95" s="443"/>
      <c r="Q95" s="443"/>
      <c r="R95" s="443"/>
      <c r="S95" s="443"/>
      <c r="T95" s="443"/>
      <c r="U95" s="443"/>
      <c r="V95" s="443"/>
      <c r="W95" s="443"/>
      <c r="X95" s="443"/>
      <c r="Y95" s="443"/>
      <c r="Z95" s="443"/>
      <c r="AA95" s="443"/>
      <c r="AB95" s="443"/>
      <c r="AC95" s="443"/>
      <c r="AD95" s="443"/>
      <c r="AE95" s="443"/>
      <c r="AF95" s="443"/>
      <c r="AG95" s="443"/>
      <c r="AH95" s="443"/>
      <c r="AI95" s="443"/>
      <c r="AJ95" s="443"/>
      <c r="AK95" s="443"/>
      <c r="AL95" s="443"/>
      <c r="AM95" s="443"/>
      <c r="AN95" s="443"/>
    </row>
    <row r="96" spans="3:40" outlineLevel="2">
      <c r="C96" s="132" t="str">
        <f>C89&amp;": "&amp;C90</f>
        <v>Valor Presente: Contraprestação</v>
      </c>
      <c r="D96" s="536">
        <f>D90</f>
        <v>137732.31328355591</v>
      </c>
      <c r="E96" s="455"/>
      <c r="F96" s="443"/>
      <c r="G96" s="443"/>
      <c r="H96" s="443"/>
      <c r="I96" s="443"/>
      <c r="J96" s="443"/>
      <c r="K96" s="443"/>
      <c r="L96" s="443"/>
      <c r="M96" s="443"/>
      <c r="N96" s="443"/>
      <c r="O96" s="443"/>
      <c r="P96" s="443"/>
      <c r="Q96" s="443"/>
      <c r="R96" s="443"/>
      <c r="S96" s="443"/>
      <c r="T96" s="443"/>
      <c r="U96" s="443"/>
      <c r="V96" s="443"/>
      <c r="W96" s="443"/>
      <c r="X96" s="443"/>
      <c r="Y96" s="443"/>
      <c r="Z96" s="443"/>
      <c r="AA96" s="443"/>
      <c r="AB96" s="443"/>
      <c r="AC96" s="443"/>
      <c r="AD96" s="443"/>
      <c r="AE96" s="443"/>
      <c r="AF96" s="443"/>
      <c r="AG96" s="443"/>
      <c r="AH96" s="443"/>
      <c r="AI96" s="443"/>
      <c r="AJ96" s="443"/>
      <c r="AK96" s="443"/>
      <c r="AL96" s="443"/>
      <c r="AM96" s="443"/>
      <c r="AN96" s="443"/>
    </row>
    <row r="97" spans="3:40" ht="16.5" outlineLevel="2" thickBot="1">
      <c r="C97" s="133" t="s">
        <v>728</v>
      </c>
      <c r="D97" s="537" t="str">
        <f ca="1">IF(D96&gt;D95,$C$42,$C$67)</f>
        <v>PPP</v>
      </c>
      <c r="E97" s="443"/>
      <c r="F97" s="443"/>
      <c r="G97" s="443"/>
      <c r="H97" s="443"/>
      <c r="I97" s="443"/>
      <c r="J97" s="443"/>
      <c r="K97" s="443"/>
      <c r="L97" s="443"/>
      <c r="M97" s="443"/>
      <c r="N97" s="443"/>
      <c r="O97" s="443"/>
      <c r="P97" s="443"/>
      <c r="Q97" s="443"/>
      <c r="R97" s="443"/>
      <c r="S97" s="443"/>
      <c r="T97" s="443"/>
      <c r="U97" s="443"/>
      <c r="V97" s="443"/>
      <c r="W97" s="443"/>
      <c r="X97" s="443"/>
      <c r="Y97" s="443"/>
      <c r="Z97" s="443"/>
      <c r="AA97" s="443"/>
      <c r="AB97" s="443"/>
      <c r="AC97" s="443"/>
      <c r="AD97" s="443"/>
      <c r="AE97" s="443"/>
      <c r="AF97" s="443"/>
      <c r="AG97" s="443"/>
      <c r="AH97" s="443"/>
      <c r="AI97" s="443"/>
      <c r="AJ97" s="443"/>
      <c r="AK97" s="443"/>
      <c r="AL97" s="443"/>
      <c r="AM97" s="443"/>
      <c r="AN97" s="443"/>
    </row>
    <row r="98" spans="3:40" outlineLevel="2">
      <c r="C98" s="11"/>
      <c r="D98" s="455"/>
      <c r="E98" s="443"/>
      <c r="F98" s="443"/>
      <c r="G98" s="443"/>
      <c r="H98" s="443"/>
      <c r="I98" s="443"/>
      <c r="J98" s="443"/>
      <c r="K98" s="443"/>
      <c r="L98" s="443"/>
      <c r="M98" s="443"/>
      <c r="N98" s="443"/>
      <c r="O98" s="443"/>
      <c r="P98" s="443"/>
      <c r="Q98" s="443"/>
      <c r="R98" s="443"/>
      <c r="S98" s="443"/>
      <c r="T98" s="443"/>
      <c r="U98" s="443"/>
      <c r="V98" s="443"/>
      <c r="W98" s="443"/>
      <c r="X98" s="443"/>
      <c r="Y98" s="443"/>
      <c r="Z98" s="443"/>
      <c r="AA98" s="443"/>
      <c r="AB98" s="443"/>
      <c r="AC98" s="443"/>
      <c r="AD98" s="443"/>
      <c r="AE98" s="443"/>
      <c r="AF98" s="443"/>
      <c r="AG98" s="443"/>
      <c r="AH98" s="443"/>
      <c r="AI98" s="443"/>
      <c r="AJ98" s="443"/>
      <c r="AK98" s="443"/>
      <c r="AL98" s="443"/>
      <c r="AM98" s="443"/>
      <c r="AN98" s="443"/>
    </row>
    <row r="99" spans="3:40" outlineLevel="1">
      <c r="C99" s="11"/>
      <c r="D99" s="443"/>
      <c r="E99" s="443"/>
      <c r="F99" s="443"/>
      <c r="G99" s="443"/>
      <c r="H99" s="443"/>
      <c r="I99" s="443"/>
      <c r="J99" s="443"/>
      <c r="K99" s="443"/>
      <c r="L99" s="443"/>
      <c r="M99" s="443"/>
      <c r="N99" s="443"/>
      <c r="O99" s="443"/>
      <c r="P99" s="443"/>
      <c r="Q99" s="443"/>
      <c r="R99" s="443"/>
      <c r="S99" s="443"/>
      <c r="T99" s="443"/>
      <c r="U99" s="443"/>
      <c r="V99" s="443"/>
      <c r="W99" s="443"/>
      <c r="X99" s="443"/>
      <c r="Y99" s="443"/>
      <c r="Z99" s="443"/>
      <c r="AA99" s="443"/>
      <c r="AB99" s="443"/>
      <c r="AC99" s="443"/>
      <c r="AD99" s="443"/>
      <c r="AE99" s="443"/>
      <c r="AF99" s="443"/>
      <c r="AG99" s="443"/>
      <c r="AH99" s="443"/>
      <c r="AI99" s="443"/>
      <c r="AJ99" s="443"/>
      <c r="AK99" s="443"/>
      <c r="AL99" s="443"/>
      <c r="AM99" s="443"/>
      <c r="AN99" s="443"/>
    </row>
    <row r="100" spans="3:40">
      <c r="C100" s="11"/>
      <c r="D100" s="443"/>
      <c r="E100" s="443"/>
      <c r="F100" s="443"/>
      <c r="G100" s="443"/>
      <c r="H100" s="443"/>
      <c r="I100" s="443"/>
      <c r="J100" s="443"/>
      <c r="K100" s="443"/>
      <c r="L100" s="443"/>
      <c r="M100" s="443"/>
      <c r="N100" s="443"/>
      <c r="O100" s="443"/>
      <c r="P100" s="443"/>
      <c r="Q100" s="443"/>
      <c r="R100" s="443"/>
      <c r="S100" s="443"/>
      <c r="T100" s="443"/>
      <c r="U100" s="443"/>
      <c r="V100" s="443"/>
      <c r="W100" s="443"/>
      <c r="X100" s="443"/>
      <c r="Y100" s="443"/>
      <c r="Z100" s="443"/>
      <c r="AA100" s="443"/>
      <c r="AB100" s="443"/>
      <c r="AC100" s="443"/>
      <c r="AD100" s="443"/>
      <c r="AE100" s="443"/>
      <c r="AF100" s="443"/>
      <c r="AG100" s="443"/>
      <c r="AH100" s="443"/>
      <c r="AI100" s="443"/>
      <c r="AJ100" s="443"/>
      <c r="AK100" s="443"/>
      <c r="AL100" s="443"/>
      <c r="AM100" s="443"/>
      <c r="AN100" s="443"/>
    </row>
    <row r="101" spans="3:40">
      <c r="C101" s="11"/>
      <c r="D101" s="443"/>
      <c r="E101" s="443"/>
      <c r="F101" s="443"/>
      <c r="G101" s="443"/>
      <c r="H101" s="443"/>
      <c r="I101" s="443"/>
      <c r="J101" s="443"/>
      <c r="K101" s="443"/>
      <c r="L101" s="443"/>
      <c r="M101" s="443"/>
      <c r="N101" s="443"/>
      <c r="O101" s="443"/>
      <c r="P101" s="443"/>
      <c r="Q101" s="443"/>
      <c r="R101" s="443"/>
      <c r="S101" s="443"/>
      <c r="T101" s="443"/>
      <c r="U101" s="443"/>
      <c r="V101" s="443"/>
      <c r="W101" s="443"/>
      <c r="X101" s="443"/>
      <c r="Y101" s="443"/>
      <c r="Z101" s="443"/>
      <c r="AA101" s="443"/>
      <c r="AB101" s="443"/>
      <c r="AC101" s="443"/>
      <c r="AD101" s="443"/>
      <c r="AE101" s="443"/>
      <c r="AF101" s="443"/>
      <c r="AG101" s="443"/>
      <c r="AH101" s="443"/>
      <c r="AI101" s="443"/>
      <c r="AJ101" s="443"/>
      <c r="AK101" s="443"/>
      <c r="AL101" s="443"/>
      <c r="AM101" s="443"/>
      <c r="AN101" s="443"/>
    </row>
    <row r="102" spans="3:40">
      <c r="C102" s="11"/>
      <c r="D102" s="443"/>
      <c r="E102" s="443"/>
      <c r="F102" s="443"/>
      <c r="G102" s="443"/>
      <c r="H102" s="443"/>
      <c r="I102" s="443"/>
      <c r="J102" s="443"/>
      <c r="K102" s="443"/>
      <c r="L102" s="443"/>
      <c r="M102" s="443"/>
      <c r="N102" s="443"/>
      <c r="O102" s="443"/>
      <c r="P102" s="443"/>
      <c r="Q102" s="443"/>
      <c r="R102" s="443"/>
      <c r="S102" s="443"/>
      <c r="T102" s="443"/>
      <c r="U102" s="443"/>
      <c r="V102" s="443"/>
      <c r="W102" s="443"/>
      <c r="X102" s="443"/>
      <c r="Y102" s="443"/>
      <c r="Z102" s="443"/>
      <c r="AA102" s="443"/>
      <c r="AB102" s="443"/>
      <c r="AC102" s="443"/>
      <c r="AD102" s="443"/>
      <c r="AE102" s="443"/>
      <c r="AF102" s="443"/>
      <c r="AG102" s="443"/>
      <c r="AH102" s="443"/>
      <c r="AI102" s="443"/>
      <c r="AJ102" s="443"/>
      <c r="AK102" s="443"/>
      <c r="AL102" s="443"/>
      <c r="AM102" s="443"/>
      <c r="AN102" s="443"/>
    </row>
    <row r="103" spans="3:40">
      <c r="C103" s="478"/>
      <c r="E103" s="41"/>
      <c r="F103" s="443"/>
      <c r="G103"/>
      <c r="H103"/>
      <c r="I103"/>
      <c r="J103"/>
      <c r="K103"/>
      <c r="L103"/>
      <c r="M103"/>
      <c r="N103"/>
      <c r="O103"/>
      <c r="P103"/>
      <c r="Q103"/>
      <c r="R103"/>
      <c r="S103" s="450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</row>
    <row r="104" spans="3:40">
      <c r="C104" s="443"/>
      <c r="D104" s="443"/>
      <c r="E104" s="443"/>
      <c r="F104" s="443"/>
      <c r="G104" s="443"/>
      <c r="H104" s="443"/>
      <c r="I104" s="443"/>
      <c r="J104" s="443"/>
      <c r="K104" s="443"/>
      <c r="L104" s="443"/>
      <c r="M104" s="443"/>
      <c r="N104" s="443"/>
      <c r="O104" s="443"/>
      <c r="P104" s="443"/>
      <c r="Q104" s="443"/>
      <c r="R104" s="443"/>
      <c r="S104" s="443"/>
      <c r="T104" s="443"/>
      <c r="U104" s="443"/>
      <c r="V104" s="443"/>
      <c r="W104" s="443"/>
      <c r="X104" s="443"/>
      <c r="Y104" s="443"/>
      <c r="Z104" s="443"/>
      <c r="AA104" s="443"/>
      <c r="AB104" s="443"/>
      <c r="AC104" s="443"/>
      <c r="AD104" s="443"/>
      <c r="AE104" s="443"/>
      <c r="AF104" s="443"/>
      <c r="AG104" s="443"/>
      <c r="AH104" s="443"/>
      <c r="AI104" s="443"/>
      <c r="AJ104" s="443"/>
      <c r="AK104" s="443"/>
      <c r="AL104" s="443"/>
      <c r="AM104" s="443"/>
      <c r="AN104" s="443"/>
    </row>
  </sheetData>
  <conditionalFormatting sqref="G45:AN45">
    <cfRule type="cellIs" dxfId="47" priority="1" operator="equal">
      <formula>1</formula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7" operator="equal" id="{F5DD190F-3AF1-478F-A754-61F5F3D42228}">
            <xm:f>Flags!$C$89</xm:f>
            <x14:dxf>
              <fill>
                <patternFill patternType="mediumGray">
                  <fgColor theme="8" tint="-0.24994659260841701"/>
                </patternFill>
              </fill>
            </x14:dxf>
          </x14:cfRule>
          <x14:cfRule type="cellIs" priority="28" operator="equal" id="{785B5D3A-CD80-464F-BFF3-32590BE8951F}">
            <xm:f>Flags!$C$88</xm:f>
            <x14:dxf>
              <fill>
                <patternFill patternType="mediumGray">
                  <fgColor theme="9" tint="0.59996337778862885"/>
                </patternFill>
              </fill>
            </x14:dxf>
          </x14:cfRule>
          <x14:cfRule type="cellIs" priority="29" operator="equal" id="{336C7975-A56E-43AE-9A0A-DBA3F5691A7C}">
            <xm:f>Flags!$C$87</xm:f>
            <x14:dxf>
              <fill>
                <patternFill patternType="mediumGray">
                  <fgColor theme="5" tint="0.39994506668294322"/>
                </patternFill>
              </fill>
            </x14:dxf>
          </x14:cfRule>
          <x14:cfRule type="cellIs" priority="30" operator="equal" id="{90A99DFA-D30D-4B37-867E-F3CC8D5479BF}">
            <xm:f>Flags!$C$86</xm:f>
            <x14:dxf>
              <fill>
                <patternFill patternType="mediumGray">
                  <fgColor rgb="FF0070C0"/>
                </patternFill>
              </fill>
            </x14:dxf>
          </x14:cfRule>
          <x14:cfRule type="cellIs" priority="31" operator="equal" id="{8E0EEB07-238A-426A-AB42-063A02181EC3}">
            <xm:f>Flags!$C$85</xm:f>
            <x14:dxf>
              <fill>
                <patternFill patternType="mediumGray">
                  <fgColor theme="4" tint="0.39994506668294322"/>
                </patternFill>
              </fill>
            </x14:dxf>
          </x14:cfRule>
          <xm:sqref>G7:AN7</xm:sqref>
        </x14:conditionalFormatting>
        <x14:conditionalFormatting xmlns:xm="http://schemas.microsoft.com/office/excel/2006/main">
          <x14:cfRule type="cellIs" priority="228" operator="equal" id="{AC9DF33C-8A40-484C-949B-1A02193B2FA8}">
            <xm:f>Flags!#REF!</xm:f>
            <x14:dxf>
              <fill>
                <patternFill patternType="lightGray">
                  <bgColor theme="3" tint="0.79998168889431442"/>
                </patternFill>
              </fill>
            </x14:dxf>
          </x14:cfRule>
          <xm:sqref>G7:AN7</xm:sqref>
        </x14:conditionalFormatting>
        <x14:conditionalFormatting xmlns:xm="http://schemas.microsoft.com/office/excel/2006/main">
          <x14:cfRule type="cellIs" priority="229" operator="equal" id="{1893F648-826C-417D-8610-B6DC584371CD}">
            <xm:f>Flags!#REF!</xm:f>
            <x14:dxf>
              <fill>
                <patternFill patternType="mediumGray">
                  <fgColor theme="8" tint="-0.24994659260841701"/>
                </patternFill>
              </fill>
            </x14:dxf>
          </x14:cfRule>
          <x14:cfRule type="cellIs" priority="230" operator="equal" id="{C6A2203B-86E0-4273-8FF0-6B854ECCD690}">
            <xm:f>Flags!$C$88</xm:f>
            <x14:dxf>
              <fill>
                <patternFill patternType="mediumGray">
                  <fgColor theme="9" tint="0.59996337778862885"/>
                </patternFill>
              </fill>
            </x14:dxf>
          </x14:cfRule>
          <x14:cfRule type="cellIs" priority="231" operator="equal" id="{A6C1925A-781B-4FFB-ABB2-448F20D8BEE5}">
            <xm:f>Flags!$C$87</xm:f>
            <x14:dxf>
              <fill>
                <patternFill patternType="mediumGray">
                  <fgColor theme="5" tint="0.39994506668294322"/>
                </patternFill>
              </fill>
            </x14:dxf>
          </x14:cfRule>
          <x14:cfRule type="cellIs" priority="232" operator="equal" id="{658399E4-F84C-4627-9EB5-DFEB404B03B0}">
            <xm:f>Flags!$C$86</xm:f>
            <x14:dxf>
              <fill>
                <patternFill patternType="mediumGray">
                  <fgColor rgb="FF0070C0"/>
                </patternFill>
              </fill>
            </x14:dxf>
          </x14:cfRule>
          <x14:cfRule type="cellIs" priority="233" operator="equal" id="{24D6CD82-0EEF-4DC0-8DAB-B87C0C5BA5AD}">
            <xm:f>Flags!$C$85</xm:f>
            <x14:dxf>
              <fill>
                <patternFill patternType="mediumGray">
                  <fgColor theme="4" tint="0.39994506668294322"/>
                </patternFill>
              </fill>
            </x14:dxf>
          </x14:cfRule>
          <xm:sqref>G7:AN7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E11BA-5C7E-4778-A803-C11F5D8EE172}">
  <sheetPr codeName="Sheet11">
    <tabColor rgb="FF0091DA"/>
  </sheetPr>
  <dimension ref="A1:AO91"/>
  <sheetViews>
    <sheetView showGridLines="0" zoomScale="80" zoomScaleNormal="80" workbookViewId="0">
      <pane ySplit="8" topLeftCell="A9" activePane="bottomLeft" state="frozen"/>
      <selection pane="bottomLeft" activeCell="L2" sqref="L2"/>
    </sheetView>
  </sheetViews>
  <sheetFormatPr defaultColWidth="0" defaultRowHeight="15.75" outlineLevelRow="2"/>
  <cols>
    <col min="1" max="1" width="7.140625" style="1" bestFit="1" customWidth="1"/>
    <col min="2" max="2" width="2.85546875" style="1" customWidth="1"/>
    <col min="3" max="3" width="27.85546875" style="12" bestFit="1" customWidth="1"/>
    <col min="4" max="4" width="15.42578125" style="1" bestFit="1" customWidth="1"/>
    <col min="5" max="5" width="8.140625" style="32" bestFit="1" customWidth="1"/>
    <col min="6" max="6" width="12.85546875" style="1" bestFit="1" customWidth="1"/>
    <col min="7" max="7" width="12.28515625" style="1" bestFit="1" customWidth="1"/>
    <col min="8" max="8" width="16" style="1" bestFit="1" customWidth="1"/>
    <col min="9" max="14" width="11.7109375" style="1" bestFit="1" customWidth="1"/>
    <col min="15" max="15" width="11.42578125" style="1" bestFit="1" customWidth="1"/>
    <col min="16" max="24" width="11.7109375" style="1" bestFit="1" customWidth="1"/>
    <col min="25" max="25" width="11.42578125" style="1" bestFit="1" customWidth="1"/>
    <col min="26" max="34" width="11.7109375" style="1" bestFit="1" customWidth="1"/>
    <col min="35" max="35" width="11.42578125" style="1" bestFit="1" customWidth="1"/>
    <col min="36" max="36" width="11.7109375" style="1" bestFit="1" customWidth="1"/>
    <col min="37" max="40" width="14" style="1" bestFit="1" customWidth="1"/>
    <col min="41" max="41" width="10" bestFit="1" customWidth="1"/>
    <col min="42" max="114" width="0" style="1" hidden="1" customWidth="1"/>
    <col min="115" max="16384" width="0" style="1" hidden="1"/>
  </cols>
  <sheetData>
    <row r="1" spans="1:41" s="6" customFormat="1">
      <c r="A1" s="621" t="s">
        <v>729</v>
      </c>
      <c r="B1" s="621"/>
      <c r="C1" s="665"/>
      <c r="D1" s="628" t="s">
        <v>32</v>
      </c>
      <c r="E1" s="628" t="s">
        <v>33</v>
      </c>
      <c r="F1" s="628" t="s">
        <v>34</v>
      </c>
      <c r="G1" s="628" t="s">
        <v>35</v>
      </c>
      <c r="H1" s="621" t="s">
        <v>36</v>
      </c>
      <c r="I1" s="621"/>
      <c r="J1" s="621"/>
      <c r="K1" s="621"/>
      <c r="L1" s="621"/>
      <c r="M1" s="621"/>
      <c r="N1" s="621"/>
      <c r="O1" s="621"/>
      <c r="P1" s="621"/>
      <c r="Q1" s="621"/>
      <c r="R1" s="621"/>
      <c r="S1" s="621"/>
      <c r="T1" s="621"/>
      <c r="U1" s="621"/>
      <c r="V1" s="621"/>
      <c r="W1" s="621"/>
      <c r="X1" s="621"/>
      <c r="Y1" s="621"/>
      <c r="Z1" s="621"/>
      <c r="AA1" s="621"/>
      <c r="AB1" s="621"/>
      <c r="AC1" s="621"/>
      <c r="AD1" s="621"/>
      <c r="AE1" s="621"/>
      <c r="AF1" s="621"/>
      <c r="AG1" s="621"/>
      <c r="AH1" s="621"/>
      <c r="AI1" s="621"/>
      <c r="AJ1" s="621"/>
      <c r="AK1" s="621"/>
      <c r="AL1" s="621"/>
      <c r="AM1" s="621"/>
      <c r="AN1" s="621"/>
      <c r="AO1"/>
    </row>
    <row r="2" spans="1:41" s="7" customFormat="1">
      <c r="A2" s="457"/>
      <c r="B2" s="457"/>
      <c r="C2" s="538"/>
      <c r="D2" s="96">
        <f ca="1">CHECKS!$F$9</f>
        <v>0</v>
      </c>
      <c r="E2" s="128">
        <f ca="1">CHECKS!$F$15</f>
        <v>0</v>
      </c>
      <c r="F2" s="755">
        <f ca="1">Project_IRR</f>
        <v>0.11093700528144837</v>
      </c>
      <c r="G2" s="756">
        <f ca="1">Project_NPV</f>
        <v>3.285987481077882</v>
      </c>
      <c r="H2" s="129">
        <f ca="1">Master_Check</f>
        <v>0</v>
      </c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  <c r="V2" s="457"/>
      <c r="W2" s="457"/>
      <c r="X2" s="457"/>
      <c r="Y2" s="457"/>
      <c r="Z2" s="457"/>
      <c r="AA2" s="457"/>
      <c r="AB2" s="457"/>
      <c r="AC2" s="457"/>
      <c r="AD2" s="457"/>
      <c r="AE2" s="457"/>
      <c r="AF2" s="457"/>
      <c r="AG2" s="457"/>
      <c r="AH2" s="457"/>
      <c r="AI2" s="457"/>
      <c r="AJ2" s="457"/>
      <c r="AK2" s="457"/>
      <c r="AL2" s="457"/>
      <c r="AM2" s="457"/>
      <c r="AN2" s="457"/>
      <c r="AO2"/>
    </row>
    <row r="3" spans="1:41">
      <c r="A3" s="443"/>
      <c r="B3" s="443"/>
      <c r="C3" s="480"/>
      <c r="D3" s="443"/>
      <c r="E3" s="486"/>
      <c r="F3" s="443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  <c r="R3" s="443"/>
      <c r="S3" s="443"/>
      <c r="T3" s="443"/>
      <c r="U3" s="443"/>
      <c r="V3" s="443"/>
      <c r="W3" s="443"/>
      <c r="X3" s="443"/>
      <c r="Y3" s="443"/>
      <c r="Z3" s="443"/>
      <c r="AA3" s="443"/>
      <c r="AB3" s="443"/>
      <c r="AC3" s="443"/>
      <c r="AD3" s="443"/>
      <c r="AE3" s="443"/>
      <c r="AF3" s="443"/>
      <c r="AG3" s="443"/>
      <c r="AH3" s="443"/>
      <c r="AI3" s="443"/>
      <c r="AJ3" s="443"/>
      <c r="AK3" s="443"/>
      <c r="AL3" s="443"/>
      <c r="AM3" s="443"/>
      <c r="AN3" s="443"/>
    </row>
    <row r="4" spans="1:41" ht="16.5">
      <c r="A4" s="443"/>
      <c r="B4" s="443"/>
      <c r="C4" s="29" t="str">
        <f>C22</f>
        <v>Começo período</v>
      </c>
      <c r="D4" s="118"/>
      <c r="E4" s="486"/>
      <c r="F4" s="443"/>
      <c r="G4" s="458">
        <f t="shared" ref="G4:AH4" si="0">G22</f>
        <v>45292</v>
      </c>
      <c r="H4" s="458">
        <f t="shared" si="0"/>
        <v>45658</v>
      </c>
      <c r="I4" s="458">
        <f t="shared" si="0"/>
        <v>46023</v>
      </c>
      <c r="J4" s="458">
        <f t="shared" si="0"/>
        <v>46388</v>
      </c>
      <c r="K4" s="458">
        <f t="shared" si="0"/>
        <v>46753</v>
      </c>
      <c r="L4" s="458">
        <f t="shared" si="0"/>
        <v>47119</v>
      </c>
      <c r="M4" s="458">
        <f t="shared" si="0"/>
        <v>47484</v>
      </c>
      <c r="N4" s="458">
        <f t="shared" si="0"/>
        <v>47849</v>
      </c>
      <c r="O4" s="458">
        <f t="shared" si="0"/>
        <v>48214</v>
      </c>
      <c r="P4" s="458">
        <f t="shared" si="0"/>
        <v>48580</v>
      </c>
      <c r="Q4" s="458">
        <f t="shared" si="0"/>
        <v>48945</v>
      </c>
      <c r="R4" s="458">
        <f t="shared" si="0"/>
        <v>49310</v>
      </c>
      <c r="S4" s="458">
        <f t="shared" si="0"/>
        <v>49675</v>
      </c>
      <c r="T4" s="458">
        <f t="shared" si="0"/>
        <v>50041</v>
      </c>
      <c r="U4" s="458">
        <f t="shared" si="0"/>
        <v>50406</v>
      </c>
      <c r="V4" s="458">
        <f t="shared" si="0"/>
        <v>50771</v>
      </c>
      <c r="W4" s="458">
        <f t="shared" si="0"/>
        <v>51136</v>
      </c>
      <c r="X4" s="458">
        <f t="shared" si="0"/>
        <v>51502</v>
      </c>
      <c r="Y4" s="458">
        <f t="shared" si="0"/>
        <v>51867</v>
      </c>
      <c r="Z4" s="458">
        <f t="shared" si="0"/>
        <v>52232</v>
      </c>
      <c r="AA4" s="458">
        <f t="shared" si="0"/>
        <v>52597</v>
      </c>
      <c r="AB4" s="458">
        <f t="shared" si="0"/>
        <v>52963</v>
      </c>
      <c r="AC4" s="458">
        <f t="shared" si="0"/>
        <v>53328</v>
      </c>
      <c r="AD4" s="458">
        <f t="shared" si="0"/>
        <v>53693</v>
      </c>
      <c r="AE4" s="458">
        <f t="shared" si="0"/>
        <v>54058</v>
      </c>
      <c r="AF4" s="458">
        <f t="shared" si="0"/>
        <v>54424</v>
      </c>
      <c r="AG4" s="458">
        <f t="shared" si="0"/>
        <v>54789</v>
      </c>
      <c r="AH4" s="458">
        <f t="shared" si="0"/>
        <v>55154</v>
      </c>
      <c r="AI4" s="458">
        <f t="shared" ref="AI4:AN4" si="1">AI22</f>
        <v>55519</v>
      </c>
      <c r="AJ4" s="458">
        <f t="shared" si="1"/>
        <v>55885</v>
      </c>
      <c r="AK4" s="458">
        <f t="shared" si="1"/>
        <v>56250</v>
      </c>
      <c r="AL4" s="458">
        <f t="shared" si="1"/>
        <v>56615</v>
      </c>
      <c r="AM4" s="458">
        <f t="shared" si="1"/>
        <v>56980</v>
      </c>
      <c r="AN4" s="458">
        <f t="shared" si="1"/>
        <v>57346</v>
      </c>
    </row>
    <row r="5" spans="1:41">
      <c r="A5" s="443"/>
      <c r="B5" s="443"/>
      <c r="C5" s="29" t="str">
        <f>C23</f>
        <v>Fim período</v>
      </c>
      <c r="D5" s="443"/>
      <c r="E5" s="486"/>
      <c r="F5" s="443"/>
      <c r="G5" s="458">
        <f t="shared" ref="G5:AH5" si="2">G23</f>
        <v>45657</v>
      </c>
      <c r="H5" s="458">
        <f t="shared" si="2"/>
        <v>46022</v>
      </c>
      <c r="I5" s="458">
        <f t="shared" si="2"/>
        <v>46387</v>
      </c>
      <c r="J5" s="458">
        <f t="shared" si="2"/>
        <v>46752</v>
      </c>
      <c r="K5" s="458">
        <f t="shared" si="2"/>
        <v>47118</v>
      </c>
      <c r="L5" s="458">
        <f t="shared" si="2"/>
        <v>47483</v>
      </c>
      <c r="M5" s="458">
        <f t="shared" si="2"/>
        <v>47848</v>
      </c>
      <c r="N5" s="458">
        <f t="shared" si="2"/>
        <v>48213</v>
      </c>
      <c r="O5" s="458">
        <f t="shared" si="2"/>
        <v>48579</v>
      </c>
      <c r="P5" s="458">
        <f t="shared" si="2"/>
        <v>48944</v>
      </c>
      <c r="Q5" s="458">
        <f t="shared" si="2"/>
        <v>49309</v>
      </c>
      <c r="R5" s="458">
        <f t="shared" si="2"/>
        <v>49674</v>
      </c>
      <c r="S5" s="458">
        <f t="shared" si="2"/>
        <v>50040</v>
      </c>
      <c r="T5" s="458">
        <f t="shared" si="2"/>
        <v>50405</v>
      </c>
      <c r="U5" s="458">
        <f t="shared" si="2"/>
        <v>50770</v>
      </c>
      <c r="V5" s="458">
        <f t="shared" si="2"/>
        <v>51135</v>
      </c>
      <c r="W5" s="458">
        <f t="shared" si="2"/>
        <v>51501</v>
      </c>
      <c r="X5" s="458">
        <f t="shared" si="2"/>
        <v>51866</v>
      </c>
      <c r="Y5" s="458">
        <f t="shared" si="2"/>
        <v>52231</v>
      </c>
      <c r="Z5" s="458">
        <f t="shared" si="2"/>
        <v>52596</v>
      </c>
      <c r="AA5" s="458">
        <f t="shared" si="2"/>
        <v>52962</v>
      </c>
      <c r="AB5" s="458">
        <f t="shared" si="2"/>
        <v>53327</v>
      </c>
      <c r="AC5" s="458">
        <f t="shared" si="2"/>
        <v>53692</v>
      </c>
      <c r="AD5" s="458">
        <f t="shared" si="2"/>
        <v>54057</v>
      </c>
      <c r="AE5" s="458">
        <f t="shared" si="2"/>
        <v>54423</v>
      </c>
      <c r="AF5" s="458">
        <f t="shared" si="2"/>
        <v>54788</v>
      </c>
      <c r="AG5" s="458">
        <f t="shared" si="2"/>
        <v>55153</v>
      </c>
      <c r="AH5" s="458">
        <f t="shared" si="2"/>
        <v>55518</v>
      </c>
      <c r="AI5" s="458">
        <f t="shared" ref="AI5:AN5" si="3">AI23</f>
        <v>55884</v>
      </c>
      <c r="AJ5" s="458">
        <f t="shared" si="3"/>
        <v>56249</v>
      </c>
      <c r="AK5" s="458">
        <f t="shared" si="3"/>
        <v>56614</v>
      </c>
      <c r="AL5" s="458">
        <f t="shared" si="3"/>
        <v>56979</v>
      </c>
      <c r="AM5" s="458">
        <f t="shared" si="3"/>
        <v>57345</v>
      </c>
      <c r="AN5" s="458">
        <f t="shared" si="3"/>
        <v>57710</v>
      </c>
    </row>
    <row r="6" spans="1:41">
      <c r="A6" s="443"/>
      <c r="B6" s="443"/>
      <c r="C6" s="29" t="s">
        <v>730</v>
      </c>
      <c r="D6" s="443"/>
      <c r="E6" s="486"/>
      <c r="F6" s="443"/>
      <c r="G6" s="450" t="str">
        <f t="shared" ref="G6:AL6" si="4">G90</f>
        <v>Ops</v>
      </c>
      <c r="H6" s="450" t="str">
        <f t="shared" si="4"/>
        <v>Ops</v>
      </c>
      <c r="I6" s="450" t="str">
        <f t="shared" si="4"/>
        <v>Ops</v>
      </c>
      <c r="J6" s="450" t="str">
        <f t="shared" si="4"/>
        <v>Ops</v>
      </c>
      <c r="K6" s="450" t="str">
        <f t="shared" si="4"/>
        <v>Ops</v>
      </c>
      <c r="L6" s="450" t="str">
        <f t="shared" si="4"/>
        <v>Ops</v>
      </c>
      <c r="M6" s="450" t="str">
        <f t="shared" si="4"/>
        <v>Ops</v>
      </c>
      <c r="N6" s="450" t="str">
        <f t="shared" si="4"/>
        <v>Ops</v>
      </c>
      <c r="O6" s="450" t="str">
        <f t="shared" si="4"/>
        <v>Ops</v>
      </c>
      <c r="P6" s="450" t="str">
        <f t="shared" si="4"/>
        <v>Ops</v>
      </c>
      <c r="Q6" s="450" t="str">
        <f t="shared" si="4"/>
        <v>Ops</v>
      </c>
      <c r="R6" s="450" t="str">
        <f t="shared" si="4"/>
        <v>Ops</v>
      </c>
      <c r="S6" s="450" t="str">
        <f t="shared" si="4"/>
        <v>Ops</v>
      </c>
      <c r="T6" s="450" t="str">
        <f t="shared" si="4"/>
        <v>Ops</v>
      </c>
      <c r="U6" s="450" t="str">
        <f t="shared" si="4"/>
        <v>Ops</v>
      </c>
      <c r="V6" s="450" t="str">
        <f t="shared" si="4"/>
        <v>Ops</v>
      </c>
      <c r="W6" s="450" t="str">
        <f t="shared" si="4"/>
        <v>Ops</v>
      </c>
      <c r="X6" s="450" t="str">
        <f t="shared" si="4"/>
        <v>Ops</v>
      </c>
      <c r="Y6" s="450" t="str">
        <f t="shared" si="4"/>
        <v>Ops</v>
      </c>
      <c r="Z6" s="450" t="str">
        <f t="shared" si="4"/>
        <v>Ops</v>
      </c>
      <c r="AA6" s="450" t="str">
        <f t="shared" si="4"/>
        <v>Ops</v>
      </c>
      <c r="AB6" s="450" t="str">
        <f t="shared" si="4"/>
        <v>Ops</v>
      </c>
      <c r="AC6" s="450" t="str">
        <f t="shared" si="4"/>
        <v>Ops</v>
      </c>
      <c r="AD6" s="450" t="str">
        <f t="shared" si="4"/>
        <v>Ops</v>
      </c>
      <c r="AE6" s="450" t="str">
        <f t="shared" si="4"/>
        <v>Ops</v>
      </c>
      <c r="AF6" s="450" t="str">
        <f t="shared" si="4"/>
        <v>Ops</v>
      </c>
      <c r="AG6" s="450" t="str">
        <f t="shared" si="4"/>
        <v>Ops</v>
      </c>
      <c r="AH6" s="450" t="str">
        <f t="shared" si="4"/>
        <v>Ops</v>
      </c>
      <c r="AI6" s="450" t="str">
        <f t="shared" si="4"/>
        <v>Ops</v>
      </c>
      <c r="AJ6" s="450" t="str">
        <f t="shared" si="4"/>
        <v>Ops</v>
      </c>
      <c r="AK6" s="450" t="str">
        <f t="shared" si="4"/>
        <v>Post Ops.</v>
      </c>
      <c r="AL6" s="450" t="str">
        <f t="shared" si="4"/>
        <v>Post Ops.</v>
      </c>
      <c r="AM6" s="450" t="str">
        <f t="shared" ref="AM6:AN6" si="5">AM90</f>
        <v>Post Ops.</v>
      </c>
      <c r="AN6" s="450" t="str">
        <f t="shared" si="5"/>
        <v>Post Ops.</v>
      </c>
    </row>
    <row r="7" spans="1:41">
      <c r="A7" s="443"/>
      <c r="B7" s="443"/>
      <c r="C7" s="480"/>
      <c r="D7" s="443"/>
      <c r="E7" s="486"/>
      <c r="F7" s="443"/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  <c r="S7" s="443"/>
      <c r="T7" s="443"/>
      <c r="U7" s="443"/>
      <c r="V7" s="443"/>
      <c r="W7" s="443"/>
      <c r="X7" s="443"/>
      <c r="Y7" s="443"/>
      <c r="Z7" s="443"/>
      <c r="AA7" s="443"/>
      <c r="AB7" s="443"/>
      <c r="AC7" s="443"/>
      <c r="AD7" s="443"/>
      <c r="AE7" s="443"/>
      <c r="AF7" s="443"/>
      <c r="AG7" s="443"/>
      <c r="AH7" s="443"/>
      <c r="AI7" s="443"/>
      <c r="AJ7" s="443"/>
      <c r="AK7" s="443"/>
      <c r="AL7" s="443"/>
      <c r="AM7" s="443"/>
      <c r="AN7" s="443"/>
    </row>
    <row r="8" spans="1:41">
      <c r="A8" s="443"/>
      <c r="B8" s="443"/>
      <c r="C8" s="480"/>
      <c r="D8" s="5" t="s">
        <v>731</v>
      </c>
      <c r="E8" s="30" t="s">
        <v>732</v>
      </c>
      <c r="F8" s="5" t="s">
        <v>44</v>
      </c>
      <c r="G8" s="443"/>
      <c r="H8" s="443"/>
      <c r="I8" s="443"/>
      <c r="J8" s="443"/>
      <c r="K8" s="443"/>
      <c r="L8" s="443"/>
      <c r="M8" s="443"/>
      <c r="N8" s="443"/>
      <c r="O8" s="443"/>
      <c r="P8" s="443"/>
      <c r="Q8" s="443"/>
      <c r="R8" s="443"/>
      <c r="S8" s="443"/>
      <c r="T8" s="443"/>
      <c r="U8" s="443"/>
      <c r="V8" s="443"/>
      <c r="W8" s="443"/>
      <c r="X8" s="443"/>
      <c r="Y8" s="443"/>
      <c r="Z8" s="443"/>
      <c r="AA8" s="443"/>
      <c r="AB8" s="443"/>
      <c r="AC8" s="443"/>
      <c r="AD8" s="443"/>
      <c r="AE8" s="443"/>
      <c r="AF8" s="443"/>
      <c r="AG8" s="443"/>
      <c r="AH8" s="443"/>
      <c r="AI8" s="443"/>
      <c r="AJ8" s="443"/>
      <c r="AK8" s="443"/>
      <c r="AL8" s="443"/>
      <c r="AM8" s="443"/>
      <c r="AN8" s="443"/>
    </row>
    <row r="9" spans="1:41">
      <c r="A9" s="443"/>
      <c r="B9" s="443"/>
      <c r="C9" s="480"/>
      <c r="D9" s="443"/>
      <c r="E9" s="486"/>
      <c r="F9" s="443"/>
      <c r="G9" s="443"/>
      <c r="H9" s="443"/>
      <c r="I9" s="443"/>
      <c r="J9" s="443"/>
      <c r="K9" s="443"/>
      <c r="L9" s="443"/>
      <c r="M9" s="443"/>
      <c r="N9" s="443"/>
      <c r="O9" s="443"/>
      <c r="P9" s="443"/>
      <c r="Q9" s="443"/>
      <c r="R9" s="443"/>
      <c r="S9" s="443"/>
      <c r="T9" s="443"/>
      <c r="U9" s="443"/>
      <c r="V9" s="443"/>
      <c r="W9" s="443"/>
      <c r="X9" s="443"/>
      <c r="Y9" s="443"/>
      <c r="Z9" s="443"/>
      <c r="AA9" s="443"/>
      <c r="AB9" s="443"/>
      <c r="AC9" s="443"/>
      <c r="AD9" s="443"/>
      <c r="AE9" s="443"/>
      <c r="AF9" s="443"/>
      <c r="AG9" s="443"/>
      <c r="AH9" s="443"/>
      <c r="AI9" s="443"/>
      <c r="AJ9" s="443"/>
      <c r="AK9" s="443"/>
      <c r="AL9" s="443"/>
      <c r="AM9" s="443"/>
      <c r="AN9" s="443"/>
    </row>
    <row r="10" spans="1:41" s="443" customFormat="1" ht="16.5" thickBot="1">
      <c r="C10" s="629" t="s">
        <v>733</v>
      </c>
      <c r="D10" s="630"/>
      <c r="E10" s="631"/>
      <c r="F10" s="630"/>
      <c r="G10" s="630"/>
      <c r="H10" s="630"/>
      <c r="I10" s="630"/>
      <c r="J10" s="630"/>
      <c r="K10" s="630"/>
      <c r="L10" s="630"/>
      <c r="M10" s="630"/>
      <c r="N10" s="630"/>
      <c r="O10" s="630"/>
      <c r="P10" s="630"/>
      <c r="Q10" s="630"/>
      <c r="R10" s="630"/>
      <c r="S10" s="630"/>
      <c r="T10" s="630"/>
      <c r="U10" s="630"/>
      <c r="V10" s="630"/>
      <c r="W10" s="630"/>
      <c r="X10" s="630"/>
      <c r="Y10" s="630"/>
      <c r="Z10" s="630"/>
      <c r="AA10" s="630"/>
      <c r="AB10" s="630"/>
      <c r="AC10" s="630"/>
      <c r="AD10" s="630"/>
      <c r="AE10" s="630"/>
      <c r="AF10" s="630"/>
      <c r="AG10" s="630"/>
      <c r="AH10" s="630"/>
      <c r="AI10" s="630"/>
      <c r="AJ10" s="630"/>
      <c r="AK10" s="8"/>
      <c r="AL10" s="8"/>
      <c r="AM10" s="8"/>
      <c r="AN10" s="8"/>
      <c r="AO10"/>
    </row>
    <row r="11" spans="1:41" outlineLevel="1">
      <c r="A11" s="443"/>
      <c r="B11" s="443"/>
      <c r="C11" s="480"/>
      <c r="D11" s="443"/>
      <c r="E11" s="486"/>
      <c r="F11" s="443"/>
      <c r="G11" s="443"/>
      <c r="H11" s="443"/>
      <c r="I11" s="443"/>
      <c r="J11" s="443"/>
      <c r="K11" s="443"/>
      <c r="L11" s="443"/>
      <c r="M11" s="443"/>
      <c r="N11" s="443"/>
      <c r="O11" s="443"/>
      <c r="P11" s="443"/>
      <c r="Q11" s="443"/>
      <c r="R11" s="443"/>
      <c r="S11" s="443"/>
      <c r="T11" s="443"/>
      <c r="U11" s="443"/>
      <c r="V11" s="443"/>
      <c r="W11" s="443"/>
      <c r="X11" s="443"/>
      <c r="Y11" s="443"/>
      <c r="Z11" s="443"/>
      <c r="AA11" s="443"/>
      <c r="AB11" s="443"/>
      <c r="AC11" s="443"/>
      <c r="AD11" s="443"/>
      <c r="AE11" s="443"/>
      <c r="AF11" s="443"/>
      <c r="AG11" s="443"/>
      <c r="AH11" s="443"/>
      <c r="AI11" s="443"/>
      <c r="AJ11" s="443"/>
      <c r="AK11" s="443"/>
      <c r="AL11" s="443"/>
      <c r="AM11" s="443"/>
      <c r="AN11" s="443"/>
    </row>
    <row r="12" spans="1:41" outlineLevel="1">
      <c r="A12" s="443"/>
      <c r="B12" s="443"/>
      <c r="C12" s="31" t="s">
        <v>734</v>
      </c>
      <c r="D12" s="443"/>
      <c r="E12" s="486"/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3"/>
      <c r="T12" s="443"/>
      <c r="U12" s="443"/>
      <c r="V12" s="443"/>
      <c r="W12" s="443"/>
      <c r="X12" s="443"/>
      <c r="Y12" s="443"/>
      <c r="Z12" s="443"/>
      <c r="AA12" s="443"/>
      <c r="AB12" s="443"/>
      <c r="AC12" s="443"/>
      <c r="AD12" s="443"/>
      <c r="AE12" s="443"/>
      <c r="AF12" s="443"/>
      <c r="AG12" s="443"/>
      <c r="AH12" s="443"/>
      <c r="AI12" s="443"/>
      <c r="AJ12" s="443"/>
      <c r="AK12" s="443"/>
      <c r="AL12" s="443"/>
      <c r="AM12" s="443"/>
      <c r="AN12" s="443"/>
    </row>
    <row r="13" spans="1:41" outlineLevel="2">
      <c r="A13" s="443"/>
      <c r="B13" s="443"/>
      <c r="C13" s="480"/>
      <c r="D13" s="443"/>
      <c r="E13" s="486"/>
      <c r="F13" s="443"/>
      <c r="G13" s="443"/>
      <c r="H13" s="443"/>
      <c r="I13" s="443"/>
      <c r="J13" s="443"/>
      <c r="K13" s="443"/>
      <c r="L13" s="443"/>
      <c r="M13" s="443"/>
      <c r="N13" s="443"/>
      <c r="O13" s="443"/>
      <c r="P13" s="443"/>
      <c r="Q13" s="443"/>
      <c r="R13" s="443"/>
      <c r="S13" s="443"/>
      <c r="T13" s="443"/>
      <c r="U13" s="443"/>
      <c r="V13" s="443"/>
      <c r="W13" s="443"/>
      <c r="X13" s="443"/>
      <c r="Y13" s="443"/>
      <c r="Z13" s="443"/>
      <c r="AA13" s="443"/>
      <c r="AB13" s="443"/>
      <c r="AC13" s="443"/>
      <c r="AD13" s="443"/>
      <c r="AE13" s="443"/>
      <c r="AF13" s="443"/>
      <c r="AG13" s="443"/>
      <c r="AH13" s="443"/>
      <c r="AI13" s="443"/>
      <c r="AJ13" s="443"/>
      <c r="AK13" s="443"/>
      <c r="AL13" s="443"/>
      <c r="AM13" s="443"/>
      <c r="AN13" s="443"/>
    </row>
    <row r="14" spans="1:41" outlineLevel="2">
      <c r="A14" s="443"/>
      <c r="B14" s="443"/>
      <c r="C14" s="480" t="s">
        <v>592</v>
      </c>
      <c r="D14" s="443"/>
      <c r="E14" s="32" t="s">
        <v>592</v>
      </c>
      <c r="F14" s="443"/>
      <c r="G14" s="443">
        <f t="shared" ref="G14:AL14" si="6">F14+1</f>
        <v>1</v>
      </c>
      <c r="H14" s="443">
        <f t="shared" si="6"/>
        <v>2</v>
      </c>
      <c r="I14" s="443">
        <f t="shared" si="6"/>
        <v>3</v>
      </c>
      <c r="J14" s="443">
        <f t="shared" si="6"/>
        <v>4</v>
      </c>
      <c r="K14" s="443">
        <f t="shared" si="6"/>
        <v>5</v>
      </c>
      <c r="L14" s="443">
        <f t="shared" si="6"/>
        <v>6</v>
      </c>
      <c r="M14" s="443">
        <f t="shared" si="6"/>
        <v>7</v>
      </c>
      <c r="N14" s="443">
        <f t="shared" si="6"/>
        <v>8</v>
      </c>
      <c r="O14" s="443">
        <f t="shared" si="6"/>
        <v>9</v>
      </c>
      <c r="P14" s="443">
        <f t="shared" si="6"/>
        <v>10</v>
      </c>
      <c r="Q14" s="443">
        <f t="shared" si="6"/>
        <v>11</v>
      </c>
      <c r="R14" s="443">
        <f t="shared" si="6"/>
        <v>12</v>
      </c>
      <c r="S14" s="443">
        <f t="shared" si="6"/>
        <v>13</v>
      </c>
      <c r="T14" s="443">
        <f t="shared" si="6"/>
        <v>14</v>
      </c>
      <c r="U14" s="443">
        <f t="shared" si="6"/>
        <v>15</v>
      </c>
      <c r="V14" s="443">
        <f t="shared" si="6"/>
        <v>16</v>
      </c>
      <c r="W14" s="443">
        <f t="shared" si="6"/>
        <v>17</v>
      </c>
      <c r="X14" s="443">
        <f t="shared" si="6"/>
        <v>18</v>
      </c>
      <c r="Y14" s="443">
        <f t="shared" si="6"/>
        <v>19</v>
      </c>
      <c r="Z14" s="443">
        <f t="shared" si="6"/>
        <v>20</v>
      </c>
      <c r="AA14" s="443">
        <f t="shared" si="6"/>
        <v>21</v>
      </c>
      <c r="AB14" s="443">
        <f t="shared" si="6"/>
        <v>22</v>
      </c>
      <c r="AC14" s="443">
        <f t="shared" si="6"/>
        <v>23</v>
      </c>
      <c r="AD14" s="443">
        <f t="shared" si="6"/>
        <v>24</v>
      </c>
      <c r="AE14" s="443">
        <f t="shared" si="6"/>
        <v>25</v>
      </c>
      <c r="AF14" s="443">
        <f t="shared" si="6"/>
        <v>26</v>
      </c>
      <c r="AG14" s="443">
        <f t="shared" si="6"/>
        <v>27</v>
      </c>
      <c r="AH14" s="443">
        <f t="shared" si="6"/>
        <v>28</v>
      </c>
      <c r="AI14" s="443">
        <f t="shared" si="6"/>
        <v>29</v>
      </c>
      <c r="AJ14" s="443">
        <f t="shared" si="6"/>
        <v>30</v>
      </c>
      <c r="AK14" s="443">
        <f t="shared" si="6"/>
        <v>31</v>
      </c>
      <c r="AL14" s="443">
        <f t="shared" si="6"/>
        <v>32</v>
      </c>
      <c r="AM14" s="443">
        <f t="shared" ref="AM14:AN14" si="7">AL14+1</f>
        <v>33</v>
      </c>
      <c r="AN14" s="443">
        <f t="shared" si="7"/>
        <v>34</v>
      </c>
    </row>
    <row r="15" spans="1:41" outlineLevel="2">
      <c r="A15" s="443"/>
      <c r="B15" s="443"/>
      <c r="C15" s="480" t="s">
        <v>735</v>
      </c>
      <c r="D15" s="443"/>
      <c r="E15" s="32" t="s">
        <v>37</v>
      </c>
      <c r="F15" s="443"/>
      <c r="G15" s="503">
        <f t="shared" ref="G15:AN15" si="8">G14</f>
        <v>1</v>
      </c>
      <c r="H15" s="503">
        <f t="shared" si="8"/>
        <v>2</v>
      </c>
      <c r="I15" s="503">
        <f t="shared" si="8"/>
        <v>3</v>
      </c>
      <c r="J15" s="503">
        <f t="shared" si="8"/>
        <v>4</v>
      </c>
      <c r="K15" s="503">
        <f t="shared" si="8"/>
        <v>5</v>
      </c>
      <c r="L15" s="503">
        <f t="shared" si="8"/>
        <v>6</v>
      </c>
      <c r="M15" s="503">
        <f t="shared" si="8"/>
        <v>7</v>
      </c>
      <c r="N15" s="503">
        <f t="shared" si="8"/>
        <v>8</v>
      </c>
      <c r="O15" s="503">
        <f t="shared" si="8"/>
        <v>9</v>
      </c>
      <c r="P15" s="503">
        <f t="shared" si="8"/>
        <v>10</v>
      </c>
      <c r="Q15" s="503">
        <f t="shared" si="8"/>
        <v>11</v>
      </c>
      <c r="R15" s="503">
        <f t="shared" si="8"/>
        <v>12</v>
      </c>
      <c r="S15" s="503">
        <f t="shared" si="8"/>
        <v>13</v>
      </c>
      <c r="T15" s="503">
        <f t="shared" si="8"/>
        <v>14</v>
      </c>
      <c r="U15" s="503">
        <f t="shared" si="8"/>
        <v>15</v>
      </c>
      <c r="V15" s="503">
        <f t="shared" si="8"/>
        <v>16</v>
      </c>
      <c r="W15" s="503">
        <f t="shared" si="8"/>
        <v>17</v>
      </c>
      <c r="X15" s="503">
        <f t="shared" si="8"/>
        <v>18</v>
      </c>
      <c r="Y15" s="503">
        <f t="shared" si="8"/>
        <v>19</v>
      </c>
      <c r="Z15" s="503">
        <f t="shared" si="8"/>
        <v>20</v>
      </c>
      <c r="AA15" s="503">
        <f t="shared" si="8"/>
        <v>21</v>
      </c>
      <c r="AB15" s="503">
        <f t="shared" si="8"/>
        <v>22</v>
      </c>
      <c r="AC15" s="503">
        <f t="shared" si="8"/>
        <v>23</v>
      </c>
      <c r="AD15" s="503">
        <f t="shared" si="8"/>
        <v>24</v>
      </c>
      <c r="AE15" s="503">
        <f t="shared" si="8"/>
        <v>25</v>
      </c>
      <c r="AF15" s="503">
        <f t="shared" si="8"/>
        <v>26</v>
      </c>
      <c r="AG15" s="503">
        <f t="shared" si="8"/>
        <v>27</v>
      </c>
      <c r="AH15" s="503">
        <f t="shared" si="8"/>
        <v>28</v>
      </c>
      <c r="AI15" s="503">
        <f t="shared" si="8"/>
        <v>29</v>
      </c>
      <c r="AJ15" s="503">
        <f t="shared" si="8"/>
        <v>30</v>
      </c>
      <c r="AK15" s="503">
        <f t="shared" si="8"/>
        <v>31</v>
      </c>
      <c r="AL15" s="503">
        <f t="shared" si="8"/>
        <v>32</v>
      </c>
      <c r="AM15" s="503">
        <f t="shared" si="8"/>
        <v>33</v>
      </c>
      <c r="AN15" s="503">
        <f t="shared" si="8"/>
        <v>34</v>
      </c>
    </row>
    <row r="16" spans="1:41" outlineLevel="2">
      <c r="A16" s="443"/>
      <c r="B16" s="443"/>
      <c r="C16" s="480"/>
      <c r="D16" s="443"/>
      <c r="F16" s="443"/>
      <c r="G16" s="443"/>
      <c r="H16" s="443"/>
      <c r="I16" s="443"/>
      <c r="J16" s="443"/>
      <c r="K16" s="443"/>
      <c r="L16" s="443"/>
      <c r="M16" s="443"/>
      <c r="N16" s="443"/>
      <c r="O16" s="443"/>
      <c r="P16" s="443"/>
      <c r="Q16" s="443"/>
      <c r="R16" s="443"/>
      <c r="S16" s="443"/>
      <c r="T16" s="443"/>
      <c r="U16" s="443"/>
      <c r="V16" s="443"/>
      <c r="W16" s="443"/>
      <c r="X16" s="443"/>
      <c r="Y16" s="443"/>
      <c r="Z16" s="443"/>
      <c r="AA16" s="443"/>
      <c r="AB16" s="443"/>
      <c r="AC16" s="443"/>
      <c r="AD16" s="443"/>
      <c r="AE16" s="443"/>
      <c r="AF16" s="443"/>
      <c r="AG16" s="443"/>
      <c r="AH16" s="443"/>
      <c r="AI16" s="443"/>
      <c r="AJ16" s="443"/>
      <c r="AK16" s="443"/>
      <c r="AL16" s="443"/>
      <c r="AM16" s="443"/>
      <c r="AN16" s="443"/>
    </row>
    <row r="17" spans="3:41" outlineLevel="2">
      <c r="C17" s="480" t="s">
        <v>736</v>
      </c>
      <c r="D17" s="443"/>
      <c r="E17" s="32" t="s">
        <v>383</v>
      </c>
      <c r="F17" s="23">
        <f>SUM(G17:AO17)</f>
        <v>1</v>
      </c>
      <c r="G17" s="25">
        <f t="shared" ref="G17:AL17" si="9">IF(G14=1,1,0)</f>
        <v>1</v>
      </c>
      <c r="H17" s="25">
        <f t="shared" si="9"/>
        <v>0</v>
      </c>
      <c r="I17" s="25">
        <f t="shared" si="9"/>
        <v>0</v>
      </c>
      <c r="J17" s="25">
        <f t="shared" si="9"/>
        <v>0</v>
      </c>
      <c r="K17" s="25">
        <f t="shared" si="9"/>
        <v>0</v>
      </c>
      <c r="L17" s="25">
        <f t="shared" si="9"/>
        <v>0</v>
      </c>
      <c r="M17" s="25">
        <f t="shared" si="9"/>
        <v>0</v>
      </c>
      <c r="N17" s="25">
        <f t="shared" si="9"/>
        <v>0</v>
      </c>
      <c r="O17" s="25">
        <f t="shared" si="9"/>
        <v>0</v>
      </c>
      <c r="P17" s="25">
        <f t="shared" si="9"/>
        <v>0</v>
      </c>
      <c r="Q17" s="25">
        <f t="shared" si="9"/>
        <v>0</v>
      </c>
      <c r="R17" s="25">
        <f t="shared" si="9"/>
        <v>0</v>
      </c>
      <c r="S17" s="25">
        <f t="shared" si="9"/>
        <v>0</v>
      </c>
      <c r="T17" s="25">
        <f t="shared" si="9"/>
        <v>0</v>
      </c>
      <c r="U17" s="25">
        <f t="shared" si="9"/>
        <v>0</v>
      </c>
      <c r="V17" s="25">
        <f t="shared" si="9"/>
        <v>0</v>
      </c>
      <c r="W17" s="25">
        <f t="shared" si="9"/>
        <v>0</v>
      </c>
      <c r="X17" s="25">
        <f t="shared" si="9"/>
        <v>0</v>
      </c>
      <c r="Y17" s="25">
        <f t="shared" si="9"/>
        <v>0</v>
      </c>
      <c r="Z17" s="25">
        <f t="shared" si="9"/>
        <v>0</v>
      </c>
      <c r="AA17" s="25">
        <f t="shared" si="9"/>
        <v>0</v>
      </c>
      <c r="AB17" s="25">
        <f t="shared" si="9"/>
        <v>0</v>
      </c>
      <c r="AC17" s="25">
        <f t="shared" si="9"/>
        <v>0</v>
      </c>
      <c r="AD17" s="25">
        <f t="shared" si="9"/>
        <v>0</v>
      </c>
      <c r="AE17" s="25">
        <f t="shared" si="9"/>
        <v>0</v>
      </c>
      <c r="AF17" s="25">
        <f t="shared" si="9"/>
        <v>0</v>
      </c>
      <c r="AG17" s="25">
        <f t="shared" si="9"/>
        <v>0</v>
      </c>
      <c r="AH17" s="25">
        <f t="shared" si="9"/>
        <v>0</v>
      </c>
      <c r="AI17" s="25">
        <f t="shared" si="9"/>
        <v>0</v>
      </c>
      <c r="AJ17" s="25">
        <f t="shared" si="9"/>
        <v>0</v>
      </c>
      <c r="AK17" s="25">
        <f t="shared" si="9"/>
        <v>0</v>
      </c>
      <c r="AL17" s="25">
        <f t="shared" si="9"/>
        <v>0</v>
      </c>
      <c r="AM17" s="25">
        <f t="shared" ref="AM17:AN17" si="10">IF(AM14=1,1,0)</f>
        <v>0</v>
      </c>
      <c r="AN17" s="25">
        <f t="shared" si="10"/>
        <v>0</v>
      </c>
    </row>
    <row r="18" spans="3:41" outlineLevel="2">
      <c r="C18" s="480"/>
      <c r="D18" s="443"/>
      <c r="F18" s="443"/>
      <c r="G18" s="443"/>
      <c r="H18" s="443"/>
      <c r="I18" s="443"/>
      <c r="J18" s="443"/>
      <c r="K18" s="443"/>
      <c r="L18" s="443"/>
      <c r="M18" s="443"/>
      <c r="N18" s="443"/>
      <c r="O18" s="443"/>
      <c r="P18" s="443"/>
      <c r="Q18" s="443"/>
      <c r="R18" s="443"/>
      <c r="S18" s="443"/>
      <c r="T18" s="443"/>
      <c r="U18" s="443"/>
      <c r="V18" s="443"/>
      <c r="W18" s="443"/>
      <c r="X18" s="443"/>
      <c r="Y18" s="443"/>
      <c r="Z18" s="443"/>
      <c r="AA18" s="443"/>
      <c r="AB18" s="443"/>
      <c r="AC18" s="443"/>
      <c r="AD18" s="443"/>
      <c r="AE18" s="443"/>
      <c r="AF18" s="443"/>
      <c r="AG18" s="443"/>
      <c r="AH18" s="443"/>
      <c r="AI18" s="443"/>
      <c r="AJ18" s="443"/>
      <c r="AK18" s="443"/>
      <c r="AL18" s="443"/>
      <c r="AM18" s="443"/>
      <c r="AN18" s="443"/>
    </row>
    <row r="19" spans="3:41" outlineLevel="2">
      <c r="C19" s="480" t="s">
        <v>737</v>
      </c>
      <c r="D19" s="33">
        <f>Model_Start</f>
        <v>45292</v>
      </c>
      <c r="E19" s="32" t="s">
        <v>334</v>
      </c>
      <c r="F19" s="443"/>
      <c r="G19" s="443"/>
      <c r="H19" s="443"/>
      <c r="I19" s="443"/>
      <c r="J19" s="443"/>
      <c r="K19" s="443"/>
      <c r="L19" s="443"/>
      <c r="M19" s="443"/>
      <c r="N19" s="443"/>
      <c r="O19" s="443"/>
      <c r="P19" s="443"/>
      <c r="Q19" s="443"/>
      <c r="R19" s="443"/>
      <c r="S19" s="443"/>
      <c r="T19" s="443"/>
      <c r="U19" s="443"/>
      <c r="V19" s="443"/>
      <c r="W19" s="443"/>
      <c r="X19" s="443"/>
      <c r="Y19" s="443"/>
      <c r="Z19" s="443"/>
      <c r="AA19" s="443"/>
      <c r="AB19" s="443"/>
      <c r="AC19" s="443"/>
      <c r="AD19" s="443"/>
      <c r="AE19" s="443"/>
      <c r="AF19" s="443"/>
      <c r="AG19" s="443"/>
      <c r="AH19" s="443"/>
      <c r="AI19" s="443"/>
      <c r="AJ19" s="443"/>
      <c r="AK19" s="443"/>
      <c r="AL19" s="443"/>
      <c r="AM19" s="443"/>
      <c r="AN19" s="443"/>
    </row>
    <row r="20" spans="3:41" outlineLevel="2">
      <c r="C20" s="480" t="s">
        <v>738</v>
      </c>
      <c r="D20" s="34">
        <f>Inputs!E10</f>
        <v>12</v>
      </c>
      <c r="E20" s="32" t="s">
        <v>739</v>
      </c>
      <c r="F20" s="443"/>
      <c r="G20" s="443"/>
      <c r="H20" s="443"/>
      <c r="I20" s="443"/>
      <c r="J20" s="443"/>
      <c r="K20" s="443"/>
      <c r="L20" s="443"/>
      <c r="M20" s="443"/>
      <c r="N20" s="443"/>
      <c r="O20" s="443"/>
      <c r="P20" s="443"/>
      <c r="Q20" s="443"/>
      <c r="R20" s="443"/>
      <c r="S20" s="443"/>
      <c r="T20" s="443"/>
      <c r="U20" s="443"/>
      <c r="V20" s="443"/>
      <c r="W20" s="443"/>
      <c r="X20" s="443"/>
      <c r="Y20" s="443"/>
      <c r="Z20" s="443"/>
      <c r="AA20" s="443"/>
      <c r="AB20" s="443"/>
      <c r="AC20" s="443"/>
      <c r="AD20" s="443"/>
      <c r="AE20" s="443"/>
      <c r="AF20" s="443"/>
      <c r="AG20" s="443"/>
      <c r="AH20" s="443"/>
      <c r="AI20" s="443"/>
      <c r="AJ20" s="443"/>
      <c r="AK20" s="443"/>
      <c r="AL20" s="443"/>
      <c r="AM20" s="443"/>
      <c r="AN20" s="443"/>
    </row>
    <row r="21" spans="3:41" outlineLevel="2">
      <c r="C21" s="480"/>
      <c r="D21" s="443"/>
      <c r="E21" s="486"/>
      <c r="F21" s="443"/>
      <c r="G21" s="443"/>
      <c r="H21" s="443"/>
      <c r="I21" s="443"/>
      <c r="J21" s="443"/>
      <c r="K21" s="443"/>
      <c r="L21" s="443"/>
      <c r="M21" s="443"/>
      <c r="N21" s="443"/>
      <c r="O21" s="443"/>
      <c r="P21" s="443"/>
      <c r="Q21" s="443"/>
      <c r="R21" s="443"/>
      <c r="S21" s="443"/>
      <c r="T21" s="443"/>
      <c r="U21" s="443"/>
      <c r="V21" s="443"/>
      <c r="W21" s="443"/>
      <c r="X21" s="443"/>
      <c r="Y21" s="443"/>
      <c r="Z21" s="443"/>
      <c r="AA21" s="443"/>
      <c r="AB21" s="443"/>
      <c r="AC21" s="443"/>
      <c r="AD21" s="443"/>
      <c r="AE21" s="443"/>
      <c r="AF21" s="443"/>
      <c r="AG21" s="443"/>
      <c r="AH21" s="443"/>
      <c r="AI21" s="443"/>
      <c r="AJ21" s="443"/>
      <c r="AK21" s="443"/>
      <c r="AL21" s="443"/>
      <c r="AM21" s="443"/>
      <c r="AN21" s="443"/>
    </row>
    <row r="22" spans="3:41" outlineLevel="2">
      <c r="C22" s="480" t="s">
        <v>740</v>
      </c>
      <c r="D22" s="35">
        <f>D19</f>
        <v>45292</v>
      </c>
      <c r="E22" s="32" t="s">
        <v>334</v>
      </c>
      <c r="F22" s="443"/>
      <c r="G22" s="36">
        <f>IF(G17=1,$D$19,0)</f>
        <v>45292</v>
      </c>
      <c r="H22" s="530">
        <f t="shared" ref="H22:AM22" si="11">DATE(YEAR(G22),MONTH(G22)+$D$20,1)</f>
        <v>45658</v>
      </c>
      <c r="I22" s="530">
        <f t="shared" si="11"/>
        <v>46023</v>
      </c>
      <c r="J22" s="530">
        <f t="shared" si="11"/>
        <v>46388</v>
      </c>
      <c r="K22" s="530">
        <f t="shared" si="11"/>
        <v>46753</v>
      </c>
      <c r="L22" s="530">
        <f t="shared" si="11"/>
        <v>47119</v>
      </c>
      <c r="M22" s="530">
        <f t="shared" si="11"/>
        <v>47484</v>
      </c>
      <c r="N22" s="530">
        <f t="shared" si="11"/>
        <v>47849</v>
      </c>
      <c r="O22" s="530">
        <f t="shared" si="11"/>
        <v>48214</v>
      </c>
      <c r="P22" s="530">
        <f t="shared" si="11"/>
        <v>48580</v>
      </c>
      <c r="Q22" s="530">
        <f t="shared" si="11"/>
        <v>48945</v>
      </c>
      <c r="R22" s="530">
        <f t="shared" si="11"/>
        <v>49310</v>
      </c>
      <c r="S22" s="530">
        <f t="shared" si="11"/>
        <v>49675</v>
      </c>
      <c r="T22" s="530">
        <f t="shared" si="11"/>
        <v>50041</v>
      </c>
      <c r="U22" s="530">
        <f t="shared" si="11"/>
        <v>50406</v>
      </c>
      <c r="V22" s="530">
        <f t="shared" si="11"/>
        <v>50771</v>
      </c>
      <c r="W22" s="530">
        <f t="shared" si="11"/>
        <v>51136</v>
      </c>
      <c r="X22" s="530">
        <f t="shared" si="11"/>
        <v>51502</v>
      </c>
      <c r="Y22" s="530">
        <f t="shared" si="11"/>
        <v>51867</v>
      </c>
      <c r="Z22" s="530">
        <f t="shared" si="11"/>
        <v>52232</v>
      </c>
      <c r="AA22" s="530">
        <f t="shared" si="11"/>
        <v>52597</v>
      </c>
      <c r="AB22" s="530">
        <f t="shared" si="11"/>
        <v>52963</v>
      </c>
      <c r="AC22" s="530">
        <f t="shared" si="11"/>
        <v>53328</v>
      </c>
      <c r="AD22" s="530">
        <f t="shared" si="11"/>
        <v>53693</v>
      </c>
      <c r="AE22" s="530">
        <f t="shared" si="11"/>
        <v>54058</v>
      </c>
      <c r="AF22" s="530">
        <f t="shared" si="11"/>
        <v>54424</v>
      </c>
      <c r="AG22" s="530">
        <f t="shared" si="11"/>
        <v>54789</v>
      </c>
      <c r="AH22" s="530">
        <f t="shared" si="11"/>
        <v>55154</v>
      </c>
      <c r="AI22" s="530">
        <f t="shared" si="11"/>
        <v>55519</v>
      </c>
      <c r="AJ22" s="530">
        <f t="shared" si="11"/>
        <v>55885</v>
      </c>
      <c r="AK22" s="530">
        <f t="shared" si="11"/>
        <v>56250</v>
      </c>
      <c r="AL22" s="530">
        <f t="shared" si="11"/>
        <v>56615</v>
      </c>
      <c r="AM22" s="530">
        <f t="shared" si="11"/>
        <v>56980</v>
      </c>
      <c r="AN22" s="530">
        <f t="shared" ref="AN22" si="12">DATE(YEAR(AM22),MONTH(AM22)+$D$20,1)</f>
        <v>57346</v>
      </c>
    </row>
    <row r="23" spans="3:41" outlineLevel="2">
      <c r="C23" s="480" t="s">
        <v>694</v>
      </c>
      <c r="D23" s="443"/>
      <c r="E23" s="32" t="s">
        <v>334</v>
      </c>
      <c r="F23" s="443"/>
      <c r="G23" s="458">
        <f t="shared" ref="G23:AL23" si="13">EOMONTH(G22-1,$D$20)</f>
        <v>45657</v>
      </c>
      <c r="H23" s="458">
        <f t="shared" si="13"/>
        <v>46022</v>
      </c>
      <c r="I23" s="458">
        <f t="shared" si="13"/>
        <v>46387</v>
      </c>
      <c r="J23" s="458">
        <f t="shared" si="13"/>
        <v>46752</v>
      </c>
      <c r="K23" s="458">
        <f t="shared" si="13"/>
        <v>47118</v>
      </c>
      <c r="L23" s="458">
        <f t="shared" si="13"/>
        <v>47483</v>
      </c>
      <c r="M23" s="458">
        <f t="shared" si="13"/>
        <v>47848</v>
      </c>
      <c r="N23" s="458">
        <f t="shared" si="13"/>
        <v>48213</v>
      </c>
      <c r="O23" s="458">
        <f t="shared" si="13"/>
        <v>48579</v>
      </c>
      <c r="P23" s="458">
        <f t="shared" si="13"/>
        <v>48944</v>
      </c>
      <c r="Q23" s="458">
        <f t="shared" si="13"/>
        <v>49309</v>
      </c>
      <c r="R23" s="458">
        <f t="shared" si="13"/>
        <v>49674</v>
      </c>
      <c r="S23" s="458">
        <f t="shared" si="13"/>
        <v>50040</v>
      </c>
      <c r="T23" s="458">
        <f t="shared" si="13"/>
        <v>50405</v>
      </c>
      <c r="U23" s="458">
        <f t="shared" si="13"/>
        <v>50770</v>
      </c>
      <c r="V23" s="458">
        <f t="shared" si="13"/>
        <v>51135</v>
      </c>
      <c r="W23" s="458">
        <f t="shared" si="13"/>
        <v>51501</v>
      </c>
      <c r="X23" s="458">
        <f t="shared" si="13"/>
        <v>51866</v>
      </c>
      <c r="Y23" s="458">
        <f t="shared" si="13"/>
        <v>52231</v>
      </c>
      <c r="Z23" s="458">
        <f t="shared" si="13"/>
        <v>52596</v>
      </c>
      <c r="AA23" s="458">
        <f t="shared" si="13"/>
        <v>52962</v>
      </c>
      <c r="AB23" s="458">
        <f t="shared" si="13"/>
        <v>53327</v>
      </c>
      <c r="AC23" s="458">
        <f t="shared" si="13"/>
        <v>53692</v>
      </c>
      <c r="AD23" s="458">
        <f t="shared" si="13"/>
        <v>54057</v>
      </c>
      <c r="AE23" s="458">
        <f t="shared" si="13"/>
        <v>54423</v>
      </c>
      <c r="AF23" s="458">
        <f t="shared" si="13"/>
        <v>54788</v>
      </c>
      <c r="AG23" s="458">
        <f t="shared" si="13"/>
        <v>55153</v>
      </c>
      <c r="AH23" s="458">
        <f t="shared" si="13"/>
        <v>55518</v>
      </c>
      <c r="AI23" s="458">
        <f t="shared" si="13"/>
        <v>55884</v>
      </c>
      <c r="AJ23" s="458">
        <f t="shared" si="13"/>
        <v>56249</v>
      </c>
      <c r="AK23" s="458">
        <f t="shared" si="13"/>
        <v>56614</v>
      </c>
      <c r="AL23" s="458">
        <f t="shared" si="13"/>
        <v>56979</v>
      </c>
      <c r="AM23" s="458">
        <f t="shared" ref="AM23:AN23" si="14">EOMONTH(AM22-1,$D$20)</f>
        <v>57345</v>
      </c>
      <c r="AN23" s="458">
        <f t="shared" si="14"/>
        <v>57710</v>
      </c>
    </row>
    <row r="24" spans="3:41" outlineLevel="2">
      <c r="C24" s="480" t="s">
        <v>741</v>
      </c>
      <c r="D24" s="443"/>
      <c r="E24" s="32" t="s">
        <v>334</v>
      </c>
      <c r="F24" s="443"/>
      <c r="G24" s="458">
        <f t="shared" ref="G24:AN24" si="15">EOMONTH(G23,$D$20*-1)</f>
        <v>45291</v>
      </c>
      <c r="H24" s="458">
        <f t="shared" si="15"/>
        <v>45657</v>
      </c>
      <c r="I24" s="458">
        <f t="shared" si="15"/>
        <v>46022</v>
      </c>
      <c r="J24" s="458">
        <f t="shared" si="15"/>
        <v>46387</v>
      </c>
      <c r="K24" s="458">
        <f t="shared" si="15"/>
        <v>46752</v>
      </c>
      <c r="L24" s="458">
        <f t="shared" si="15"/>
        <v>47118</v>
      </c>
      <c r="M24" s="458">
        <f t="shared" si="15"/>
        <v>47483</v>
      </c>
      <c r="N24" s="458">
        <f t="shared" si="15"/>
        <v>47848</v>
      </c>
      <c r="O24" s="458">
        <f t="shared" si="15"/>
        <v>48213</v>
      </c>
      <c r="P24" s="458">
        <f t="shared" si="15"/>
        <v>48579</v>
      </c>
      <c r="Q24" s="458">
        <f t="shared" si="15"/>
        <v>48944</v>
      </c>
      <c r="R24" s="458">
        <f t="shared" si="15"/>
        <v>49309</v>
      </c>
      <c r="S24" s="458">
        <f t="shared" si="15"/>
        <v>49674</v>
      </c>
      <c r="T24" s="458">
        <f t="shared" si="15"/>
        <v>50040</v>
      </c>
      <c r="U24" s="458">
        <f t="shared" si="15"/>
        <v>50405</v>
      </c>
      <c r="V24" s="458">
        <f t="shared" si="15"/>
        <v>50770</v>
      </c>
      <c r="W24" s="458">
        <f t="shared" si="15"/>
        <v>51135</v>
      </c>
      <c r="X24" s="458">
        <f t="shared" si="15"/>
        <v>51501</v>
      </c>
      <c r="Y24" s="458">
        <f t="shared" si="15"/>
        <v>51866</v>
      </c>
      <c r="Z24" s="458">
        <f t="shared" si="15"/>
        <v>52231</v>
      </c>
      <c r="AA24" s="458">
        <f t="shared" si="15"/>
        <v>52596</v>
      </c>
      <c r="AB24" s="458">
        <f t="shared" si="15"/>
        <v>52962</v>
      </c>
      <c r="AC24" s="458">
        <f t="shared" si="15"/>
        <v>53327</v>
      </c>
      <c r="AD24" s="458">
        <f t="shared" si="15"/>
        <v>53692</v>
      </c>
      <c r="AE24" s="458">
        <f t="shared" si="15"/>
        <v>54057</v>
      </c>
      <c r="AF24" s="458">
        <f t="shared" si="15"/>
        <v>54423</v>
      </c>
      <c r="AG24" s="458">
        <f t="shared" si="15"/>
        <v>54788</v>
      </c>
      <c r="AH24" s="458">
        <f t="shared" si="15"/>
        <v>55153</v>
      </c>
      <c r="AI24" s="458">
        <f t="shared" si="15"/>
        <v>55518</v>
      </c>
      <c r="AJ24" s="458">
        <f t="shared" si="15"/>
        <v>55884</v>
      </c>
      <c r="AK24" s="458">
        <f t="shared" si="15"/>
        <v>56249</v>
      </c>
      <c r="AL24" s="458">
        <f t="shared" si="15"/>
        <v>56614</v>
      </c>
      <c r="AM24" s="458">
        <f t="shared" si="15"/>
        <v>56979</v>
      </c>
      <c r="AN24" s="458">
        <f t="shared" si="15"/>
        <v>57345</v>
      </c>
    </row>
    <row r="25" spans="3:41" outlineLevel="2">
      <c r="C25" s="480"/>
      <c r="D25" s="443"/>
      <c r="F25" s="443"/>
      <c r="G25" s="443"/>
      <c r="H25" s="443"/>
      <c r="I25" s="443"/>
      <c r="J25" s="443"/>
      <c r="K25" s="443"/>
      <c r="L25" s="443"/>
      <c r="M25" s="443"/>
      <c r="N25" s="443"/>
      <c r="O25" s="443"/>
      <c r="P25" s="443"/>
      <c r="Q25" s="443"/>
      <c r="R25" s="443"/>
      <c r="S25" s="443"/>
      <c r="T25" s="443"/>
      <c r="U25" s="443"/>
      <c r="V25" s="443"/>
      <c r="W25" s="443"/>
      <c r="X25" s="443"/>
      <c r="Y25" s="443"/>
      <c r="Z25" s="443"/>
      <c r="AA25" s="443"/>
      <c r="AB25" s="443"/>
      <c r="AC25" s="443"/>
      <c r="AD25" s="443"/>
      <c r="AE25" s="443"/>
      <c r="AF25" s="443"/>
      <c r="AG25" s="443"/>
      <c r="AH25" s="443"/>
      <c r="AI25" s="443"/>
      <c r="AJ25" s="443"/>
      <c r="AK25" s="443"/>
      <c r="AL25" s="443"/>
      <c r="AM25" s="443"/>
      <c r="AN25" s="443"/>
    </row>
    <row r="26" spans="3:41" outlineLevel="2">
      <c r="C26" s="480" t="s">
        <v>359</v>
      </c>
      <c r="D26" s="443"/>
      <c r="E26" s="32" t="s">
        <v>742</v>
      </c>
      <c r="F26" s="443"/>
      <c r="G26" s="443">
        <f t="shared" ref="G26:AL26" si="16">G23-G24</f>
        <v>366</v>
      </c>
      <c r="H26" s="443">
        <f t="shared" si="16"/>
        <v>365</v>
      </c>
      <c r="I26" s="443">
        <f t="shared" si="16"/>
        <v>365</v>
      </c>
      <c r="J26" s="443">
        <f t="shared" si="16"/>
        <v>365</v>
      </c>
      <c r="K26" s="443">
        <f t="shared" si="16"/>
        <v>366</v>
      </c>
      <c r="L26" s="443">
        <f t="shared" si="16"/>
        <v>365</v>
      </c>
      <c r="M26" s="443">
        <f t="shared" si="16"/>
        <v>365</v>
      </c>
      <c r="N26" s="443">
        <f t="shared" si="16"/>
        <v>365</v>
      </c>
      <c r="O26" s="443">
        <f t="shared" si="16"/>
        <v>366</v>
      </c>
      <c r="P26" s="443">
        <f t="shared" si="16"/>
        <v>365</v>
      </c>
      <c r="Q26" s="443">
        <f t="shared" si="16"/>
        <v>365</v>
      </c>
      <c r="R26" s="443">
        <f t="shared" si="16"/>
        <v>365</v>
      </c>
      <c r="S26" s="443">
        <f t="shared" si="16"/>
        <v>366</v>
      </c>
      <c r="T26" s="443">
        <f t="shared" si="16"/>
        <v>365</v>
      </c>
      <c r="U26" s="443">
        <f t="shared" si="16"/>
        <v>365</v>
      </c>
      <c r="V26" s="443">
        <f t="shared" si="16"/>
        <v>365</v>
      </c>
      <c r="W26" s="443">
        <f t="shared" si="16"/>
        <v>366</v>
      </c>
      <c r="X26" s="443">
        <f t="shared" si="16"/>
        <v>365</v>
      </c>
      <c r="Y26" s="443">
        <f t="shared" si="16"/>
        <v>365</v>
      </c>
      <c r="Z26" s="443">
        <f t="shared" si="16"/>
        <v>365</v>
      </c>
      <c r="AA26" s="443">
        <f t="shared" si="16"/>
        <v>366</v>
      </c>
      <c r="AB26" s="443">
        <f t="shared" si="16"/>
        <v>365</v>
      </c>
      <c r="AC26" s="443">
        <f t="shared" si="16"/>
        <v>365</v>
      </c>
      <c r="AD26" s="443">
        <f t="shared" si="16"/>
        <v>365</v>
      </c>
      <c r="AE26" s="443">
        <f t="shared" si="16"/>
        <v>366</v>
      </c>
      <c r="AF26" s="443">
        <f t="shared" si="16"/>
        <v>365</v>
      </c>
      <c r="AG26" s="443">
        <f t="shared" si="16"/>
        <v>365</v>
      </c>
      <c r="AH26" s="443">
        <f t="shared" si="16"/>
        <v>365</v>
      </c>
      <c r="AI26" s="443">
        <f t="shared" si="16"/>
        <v>366</v>
      </c>
      <c r="AJ26" s="443">
        <f t="shared" si="16"/>
        <v>365</v>
      </c>
      <c r="AK26" s="443">
        <f t="shared" si="16"/>
        <v>365</v>
      </c>
      <c r="AL26" s="443">
        <f t="shared" si="16"/>
        <v>365</v>
      </c>
      <c r="AM26" s="443">
        <f t="shared" ref="AM26:AN26" si="17">AM23-AM24</f>
        <v>366</v>
      </c>
      <c r="AN26" s="443">
        <f t="shared" si="17"/>
        <v>365</v>
      </c>
    </row>
    <row r="27" spans="3:41" outlineLevel="2">
      <c r="C27" s="480"/>
      <c r="D27" s="443"/>
      <c r="F27" s="443"/>
      <c r="G27" s="443"/>
      <c r="H27" s="443"/>
      <c r="I27" s="443"/>
      <c r="J27" s="443"/>
      <c r="K27" s="443"/>
      <c r="L27" s="443"/>
      <c r="M27" s="443"/>
      <c r="N27" s="443"/>
      <c r="O27" s="443"/>
      <c r="P27" s="443"/>
      <c r="Q27" s="443"/>
      <c r="R27" s="443"/>
      <c r="S27" s="443"/>
      <c r="T27" s="443"/>
      <c r="U27" s="443"/>
      <c r="V27" s="443"/>
      <c r="W27" s="443"/>
      <c r="X27" s="443"/>
      <c r="Y27" s="443"/>
      <c r="Z27" s="443"/>
      <c r="AA27" s="443"/>
      <c r="AB27" s="443"/>
      <c r="AC27" s="443"/>
      <c r="AD27" s="443"/>
      <c r="AE27" s="443"/>
      <c r="AF27" s="443"/>
      <c r="AG27" s="443"/>
      <c r="AH27" s="443"/>
      <c r="AI27" s="443"/>
      <c r="AJ27" s="443"/>
      <c r="AK27" s="443"/>
      <c r="AL27" s="443"/>
      <c r="AM27" s="443"/>
      <c r="AN27" s="443"/>
    </row>
    <row r="28" spans="3:41" outlineLevel="2">
      <c r="C28" s="480" t="s">
        <v>37</v>
      </c>
      <c r="D28" s="443"/>
      <c r="E28" s="32" t="s">
        <v>37</v>
      </c>
      <c r="F28" s="443"/>
      <c r="G28" s="443">
        <f t="shared" ref="G28:AL28" si="18">YEAR(G23)</f>
        <v>2024</v>
      </c>
      <c r="H28" s="443">
        <f t="shared" si="18"/>
        <v>2025</v>
      </c>
      <c r="I28" s="443">
        <f t="shared" si="18"/>
        <v>2026</v>
      </c>
      <c r="J28" s="443">
        <f t="shared" si="18"/>
        <v>2027</v>
      </c>
      <c r="K28" s="443">
        <f t="shared" si="18"/>
        <v>2028</v>
      </c>
      <c r="L28" s="443">
        <f t="shared" si="18"/>
        <v>2029</v>
      </c>
      <c r="M28" s="443">
        <f t="shared" si="18"/>
        <v>2030</v>
      </c>
      <c r="N28" s="443">
        <f t="shared" si="18"/>
        <v>2031</v>
      </c>
      <c r="O28" s="443">
        <f t="shared" si="18"/>
        <v>2032</v>
      </c>
      <c r="P28" s="443">
        <f t="shared" si="18"/>
        <v>2033</v>
      </c>
      <c r="Q28" s="443">
        <f t="shared" si="18"/>
        <v>2034</v>
      </c>
      <c r="R28" s="443">
        <f t="shared" si="18"/>
        <v>2035</v>
      </c>
      <c r="S28" s="443">
        <f t="shared" si="18"/>
        <v>2036</v>
      </c>
      <c r="T28" s="443">
        <f t="shared" si="18"/>
        <v>2037</v>
      </c>
      <c r="U28" s="443">
        <f t="shared" si="18"/>
        <v>2038</v>
      </c>
      <c r="V28" s="443">
        <f t="shared" si="18"/>
        <v>2039</v>
      </c>
      <c r="W28" s="443">
        <f t="shared" si="18"/>
        <v>2040</v>
      </c>
      <c r="X28" s="443">
        <f t="shared" si="18"/>
        <v>2041</v>
      </c>
      <c r="Y28" s="443">
        <f t="shared" si="18"/>
        <v>2042</v>
      </c>
      <c r="Z28" s="443">
        <f t="shared" si="18"/>
        <v>2043</v>
      </c>
      <c r="AA28" s="443">
        <f t="shared" si="18"/>
        <v>2044</v>
      </c>
      <c r="AB28" s="443">
        <f t="shared" si="18"/>
        <v>2045</v>
      </c>
      <c r="AC28" s="443">
        <f t="shared" si="18"/>
        <v>2046</v>
      </c>
      <c r="AD28" s="443">
        <f t="shared" si="18"/>
        <v>2047</v>
      </c>
      <c r="AE28" s="443">
        <f t="shared" si="18"/>
        <v>2048</v>
      </c>
      <c r="AF28" s="443">
        <f t="shared" si="18"/>
        <v>2049</v>
      </c>
      <c r="AG28" s="443">
        <f t="shared" si="18"/>
        <v>2050</v>
      </c>
      <c r="AH28" s="443">
        <f t="shared" si="18"/>
        <v>2051</v>
      </c>
      <c r="AI28" s="443">
        <f t="shared" si="18"/>
        <v>2052</v>
      </c>
      <c r="AJ28" s="443">
        <f t="shared" si="18"/>
        <v>2053</v>
      </c>
      <c r="AK28" s="443">
        <f t="shared" si="18"/>
        <v>2054</v>
      </c>
      <c r="AL28" s="443">
        <f t="shared" si="18"/>
        <v>2055</v>
      </c>
      <c r="AM28" s="443">
        <f t="shared" ref="AM28:AN28" si="19">YEAR(AM23)</f>
        <v>2056</v>
      </c>
      <c r="AN28" s="443">
        <f t="shared" si="19"/>
        <v>2057</v>
      </c>
    </row>
    <row r="29" spans="3:41" outlineLevel="1">
      <c r="C29" s="480"/>
      <c r="D29" s="443"/>
      <c r="F29" s="443"/>
      <c r="G29" s="443"/>
      <c r="H29" s="443"/>
      <c r="I29" s="443"/>
      <c r="J29" s="443"/>
      <c r="K29" s="443"/>
      <c r="L29" s="443"/>
      <c r="M29" s="443"/>
      <c r="N29" s="443"/>
      <c r="O29" s="443"/>
      <c r="P29" s="443"/>
      <c r="Q29" s="443"/>
      <c r="R29" s="443"/>
      <c r="S29" s="443"/>
      <c r="T29" s="443"/>
      <c r="U29" s="443"/>
      <c r="V29" s="443"/>
      <c r="W29" s="443"/>
      <c r="X29" s="443"/>
      <c r="Y29" s="443"/>
      <c r="Z29" s="443"/>
      <c r="AA29" s="443"/>
      <c r="AB29" s="443"/>
      <c r="AC29" s="443"/>
      <c r="AD29" s="443"/>
      <c r="AE29" s="443"/>
      <c r="AF29" s="443"/>
      <c r="AG29" s="443"/>
      <c r="AH29" s="443"/>
      <c r="AI29" s="443"/>
      <c r="AJ29" s="443"/>
      <c r="AK29" s="443"/>
      <c r="AL29" s="443"/>
      <c r="AM29" s="443"/>
      <c r="AN29" s="443"/>
    </row>
    <row r="30" spans="3:41">
      <c r="C30" s="480"/>
      <c r="D30" s="443"/>
      <c r="F30" s="443"/>
      <c r="G30" s="443"/>
      <c r="H30" s="443"/>
      <c r="I30" s="443"/>
      <c r="J30" s="443"/>
      <c r="K30" s="443"/>
      <c r="L30" s="443"/>
      <c r="M30" s="443"/>
      <c r="N30" s="443"/>
      <c r="O30" s="443"/>
      <c r="P30" s="443"/>
      <c r="Q30" s="443"/>
      <c r="R30" s="443"/>
      <c r="S30" s="443"/>
      <c r="T30" s="443"/>
      <c r="U30" s="443"/>
      <c r="V30" s="443"/>
      <c r="W30" s="443"/>
      <c r="X30" s="443"/>
      <c r="Y30" s="443"/>
      <c r="Z30" s="443"/>
      <c r="AA30" s="443"/>
      <c r="AB30" s="443"/>
      <c r="AC30" s="443"/>
      <c r="AD30" s="443"/>
      <c r="AE30" s="443"/>
      <c r="AF30" s="443"/>
      <c r="AG30" s="443"/>
      <c r="AH30" s="443"/>
      <c r="AI30" s="443"/>
      <c r="AJ30" s="443"/>
      <c r="AK30" s="443"/>
      <c r="AL30" s="443"/>
      <c r="AM30" s="443"/>
      <c r="AN30" s="443"/>
    </row>
    <row r="31" spans="3:41" s="443" customFormat="1" ht="16.5" thickBot="1">
      <c r="C31" s="629" t="s">
        <v>743</v>
      </c>
      <c r="D31" s="630"/>
      <c r="E31" s="631"/>
      <c r="F31" s="630"/>
      <c r="G31" s="630"/>
      <c r="H31" s="630"/>
      <c r="I31" s="630"/>
      <c r="J31" s="630"/>
      <c r="K31" s="630"/>
      <c r="L31" s="630"/>
      <c r="M31" s="630"/>
      <c r="N31" s="630"/>
      <c r="O31" s="630"/>
      <c r="P31" s="630"/>
      <c r="Q31" s="630"/>
      <c r="R31" s="630"/>
      <c r="S31" s="630"/>
      <c r="T31" s="630"/>
      <c r="U31" s="630"/>
      <c r="V31" s="630"/>
      <c r="W31" s="630"/>
      <c r="X31" s="630"/>
      <c r="Y31" s="630"/>
      <c r="Z31" s="630"/>
      <c r="AA31" s="630"/>
      <c r="AB31" s="630"/>
      <c r="AC31" s="630"/>
      <c r="AD31" s="630"/>
      <c r="AE31" s="630"/>
      <c r="AF31" s="630"/>
      <c r="AG31" s="630"/>
      <c r="AH31" s="630"/>
      <c r="AI31" s="630"/>
      <c r="AJ31" s="630"/>
      <c r="AK31" s="8"/>
      <c r="AL31" s="8"/>
      <c r="AM31" s="8"/>
      <c r="AN31" s="8"/>
      <c r="AO31"/>
    </row>
    <row r="32" spans="3:41" outlineLevel="1">
      <c r="C32" s="480"/>
      <c r="D32" s="443"/>
      <c r="F32" s="443"/>
      <c r="G32" s="443"/>
      <c r="H32" s="443"/>
      <c r="I32" s="443"/>
      <c r="J32" s="443"/>
      <c r="K32" s="443"/>
      <c r="L32" s="443"/>
      <c r="M32" s="443"/>
      <c r="N32" s="443"/>
      <c r="O32" s="443"/>
      <c r="P32" s="443"/>
      <c r="Q32" s="443"/>
      <c r="R32" s="443"/>
      <c r="S32" s="443"/>
      <c r="T32" s="443"/>
      <c r="U32" s="443"/>
      <c r="V32" s="443"/>
      <c r="W32" s="443"/>
      <c r="X32" s="443"/>
      <c r="Y32" s="443"/>
      <c r="Z32" s="443"/>
      <c r="AA32" s="443"/>
      <c r="AB32" s="443"/>
      <c r="AC32" s="443"/>
      <c r="AD32" s="443"/>
      <c r="AE32" s="443"/>
      <c r="AF32" s="443"/>
      <c r="AG32" s="443"/>
      <c r="AH32" s="443"/>
      <c r="AI32" s="443"/>
      <c r="AJ32" s="443"/>
      <c r="AK32" s="443"/>
      <c r="AL32" s="443"/>
      <c r="AM32" s="443"/>
      <c r="AN32" s="443"/>
    </row>
    <row r="33" spans="2:40" outlineLevel="1">
      <c r="B33" s="443"/>
      <c r="C33" s="31" t="s">
        <v>744</v>
      </c>
      <c r="D33" s="443"/>
      <c r="F33" s="443"/>
      <c r="G33" s="443"/>
      <c r="H33" s="443"/>
      <c r="I33" s="443"/>
      <c r="J33" s="443"/>
      <c r="K33" s="443"/>
      <c r="L33" s="443"/>
      <c r="M33" s="443"/>
      <c r="N33" s="443"/>
      <c r="O33" s="443"/>
      <c r="P33" s="443"/>
      <c r="Q33" s="443"/>
      <c r="R33" s="443"/>
      <c r="S33" s="443"/>
      <c r="T33" s="443"/>
      <c r="U33" s="443"/>
      <c r="V33" s="443"/>
      <c r="W33" s="443"/>
      <c r="X33" s="443"/>
      <c r="Y33" s="443"/>
      <c r="Z33" s="443"/>
      <c r="AA33" s="443"/>
      <c r="AB33" s="443"/>
      <c r="AC33" s="443"/>
      <c r="AD33" s="443"/>
      <c r="AE33" s="443"/>
      <c r="AF33" s="443"/>
      <c r="AG33" s="443"/>
      <c r="AH33" s="443"/>
      <c r="AI33" s="443"/>
      <c r="AJ33" s="443"/>
      <c r="AK33" s="443"/>
      <c r="AL33" s="443"/>
      <c r="AM33" s="443"/>
      <c r="AN33" s="443"/>
    </row>
    <row r="34" spans="2:40" outlineLevel="2">
      <c r="B34" s="443"/>
      <c r="C34" s="491" t="s">
        <v>745</v>
      </c>
      <c r="D34" s="33">
        <f>FinancialCloseDate</f>
        <v>45292</v>
      </c>
      <c r="E34" s="32" t="s">
        <v>334</v>
      </c>
      <c r="F34" s="443"/>
      <c r="G34" s="443"/>
      <c r="H34" s="443"/>
      <c r="I34" s="443"/>
      <c r="J34" s="443"/>
      <c r="K34" s="443"/>
      <c r="L34" s="443"/>
      <c r="M34" s="443"/>
      <c r="N34" s="443"/>
      <c r="O34" s="443"/>
      <c r="P34" s="443"/>
      <c r="Q34" s="443"/>
      <c r="R34" s="443"/>
      <c r="S34" s="443"/>
      <c r="T34" s="443"/>
      <c r="U34" s="443"/>
      <c r="V34" s="443"/>
      <c r="W34" s="443"/>
      <c r="X34" s="443"/>
      <c r="Y34" s="443"/>
      <c r="Z34" s="443"/>
      <c r="AA34" s="443"/>
      <c r="AB34" s="443"/>
      <c r="AC34" s="443"/>
      <c r="AD34" s="443"/>
      <c r="AE34" s="443"/>
      <c r="AF34" s="443"/>
      <c r="AG34" s="443"/>
      <c r="AH34" s="443"/>
      <c r="AI34" s="443"/>
      <c r="AJ34" s="443"/>
      <c r="AK34" s="443"/>
      <c r="AL34" s="443"/>
      <c r="AM34" s="443"/>
      <c r="AN34" s="443"/>
    </row>
    <row r="35" spans="2:40" outlineLevel="2">
      <c r="B35" s="443"/>
      <c r="C35" s="491" t="s">
        <v>740</v>
      </c>
      <c r="D35" s="443"/>
      <c r="E35" s="32" t="s">
        <v>334</v>
      </c>
      <c r="F35" s="443"/>
      <c r="G35" s="530">
        <f t="shared" ref="G35:AN35" si="20">G22</f>
        <v>45292</v>
      </c>
      <c r="H35" s="530">
        <f t="shared" si="20"/>
        <v>45658</v>
      </c>
      <c r="I35" s="530">
        <f t="shared" si="20"/>
        <v>46023</v>
      </c>
      <c r="J35" s="530">
        <f t="shared" si="20"/>
        <v>46388</v>
      </c>
      <c r="K35" s="530">
        <f t="shared" si="20"/>
        <v>46753</v>
      </c>
      <c r="L35" s="530">
        <f t="shared" si="20"/>
        <v>47119</v>
      </c>
      <c r="M35" s="530">
        <f t="shared" si="20"/>
        <v>47484</v>
      </c>
      <c r="N35" s="530">
        <f t="shared" si="20"/>
        <v>47849</v>
      </c>
      <c r="O35" s="530">
        <f t="shared" si="20"/>
        <v>48214</v>
      </c>
      <c r="P35" s="530">
        <f t="shared" si="20"/>
        <v>48580</v>
      </c>
      <c r="Q35" s="530">
        <f t="shared" si="20"/>
        <v>48945</v>
      </c>
      <c r="R35" s="530">
        <f t="shared" si="20"/>
        <v>49310</v>
      </c>
      <c r="S35" s="530">
        <f t="shared" si="20"/>
        <v>49675</v>
      </c>
      <c r="T35" s="530">
        <f t="shared" si="20"/>
        <v>50041</v>
      </c>
      <c r="U35" s="530">
        <f t="shared" si="20"/>
        <v>50406</v>
      </c>
      <c r="V35" s="530">
        <f t="shared" si="20"/>
        <v>50771</v>
      </c>
      <c r="W35" s="530">
        <f t="shared" si="20"/>
        <v>51136</v>
      </c>
      <c r="X35" s="530">
        <f t="shared" si="20"/>
        <v>51502</v>
      </c>
      <c r="Y35" s="530">
        <f t="shared" si="20"/>
        <v>51867</v>
      </c>
      <c r="Z35" s="530">
        <f t="shared" si="20"/>
        <v>52232</v>
      </c>
      <c r="AA35" s="530">
        <f t="shared" si="20"/>
        <v>52597</v>
      </c>
      <c r="AB35" s="530">
        <f t="shared" si="20"/>
        <v>52963</v>
      </c>
      <c r="AC35" s="530">
        <f t="shared" si="20"/>
        <v>53328</v>
      </c>
      <c r="AD35" s="530">
        <f t="shared" si="20"/>
        <v>53693</v>
      </c>
      <c r="AE35" s="530">
        <f t="shared" si="20"/>
        <v>54058</v>
      </c>
      <c r="AF35" s="530">
        <f t="shared" si="20"/>
        <v>54424</v>
      </c>
      <c r="AG35" s="530">
        <f t="shared" si="20"/>
        <v>54789</v>
      </c>
      <c r="AH35" s="530">
        <f t="shared" si="20"/>
        <v>55154</v>
      </c>
      <c r="AI35" s="530">
        <f t="shared" si="20"/>
        <v>55519</v>
      </c>
      <c r="AJ35" s="530">
        <f t="shared" si="20"/>
        <v>55885</v>
      </c>
      <c r="AK35" s="530">
        <f t="shared" si="20"/>
        <v>56250</v>
      </c>
      <c r="AL35" s="530">
        <f t="shared" si="20"/>
        <v>56615</v>
      </c>
      <c r="AM35" s="530">
        <f t="shared" si="20"/>
        <v>56980</v>
      </c>
      <c r="AN35" s="530">
        <f t="shared" si="20"/>
        <v>57346</v>
      </c>
    </row>
    <row r="36" spans="2:40" outlineLevel="2">
      <c r="B36" s="443"/>
      <c r="C36" s="491" t="s">
        <v>694</v>
      </c>
      <c r="D36" s="443"/>
      <c r="E36" s="32" t="s">
        <v>334</v>
      </c>
      <c r="F36" s="443"/>
      <c r="G36" s="530">
        <f t="shared" ref="G36:AN36" si="21">G23</f>
        <v>45657</v>
      </c>
      <c r="H36" s="530">
        <f t="shared" si="21"/>
        <v>46022</v>
      </c>
      <c r="I36" s="530">
        <f t="shared" si="21"/>
        <v>46387</v>
      </c>
      <c r="J36" s="530">
        <f t="shared" si="21"/>
        <v>46752</v>
      </c>
      <c r="K36" s="530">
        <f t="shared" si="21"/>
        <v>47118</v>
      </c>
      <c r="L36" s="530">
        <f t="shared" si="21"/>
        <v>47483</v>
      </c>
      <c r="M36" s="530">
        <f t="shared" si="21"/>
        <v>47848</v>
      </c>
      <c r="N36" s="530">
        <f t="shared" si="21"/>
        <v>48213</v>
      </c>
      <c r="O36" s="530">
        <f t="shared" si="21"/>
        <v>48579</v>
      </c>
      <c r="P36" s="530">
        <f t="shared" si="21"/>
        <v>48944</v>
      </c>
      <c r="Q36" s="530">
        <f t="shared" si="21"/>
        <v>49309</v>
      </c>
      <c r="R36" s="530">
        <f t="shared" si="21"/>
        <v>49674</v>
      </c>
      <c r="S36" s="530">
        <f t="shared" si="21"/>
        <v>50040</v>
      </c>
      <c r="T36" s="530">
        <f t="shared" si="21"/>
        <v>50405</v>
      </c>
      <c r="U36" s="530">
        <f t="shared" si="21"/>
        <v>50770</v>
      </c>
      <c r="V36" s="530">
        <f t="shared" si="21"/>
        <v>51135</v>
      </c>
      <c r="W36" s="530">
        <f t="shared" si="21"/>
        <v>51501</v>
      </c>
      <c r="X36" s="530">
        <f t="shared" si="21"/>
        <v>51866</v>
      </c>
      <c r="Y36" s="530">
        <f t="shared" si="21"/>
        <v>52231</v>
      </c>
      <c r="Z36" s="530">
        <f t="shared" si="21"/>
        <v>52596</v>
      </c>
      <c r="AA36" s="530">
        <f t="shared" si="21"/>
        <v>52962</v>
      </c>
      <c r="AB36" s="530">
        <f t="shared" si="21"/>
        <v>53327</v>
      </c>
      <c r="AC36" s="530">
        <f t="shared" si="21"/>
        <v>53692</v>
      </c>
      <c r="AD36" s="530">
        <f t="shared" si="21"/>
        <v>54057</v>
      </c>
      <c r="AE36" s="530">
        <f t="shared" si="21"/>
        <v>54423</v>
      </c>
      <c r="AF36" s="530">
        <f t="shared" si="21"/>
        <v>54788</v>
      </c>
      <c r="AG36" s="530">
        <f t="shared" si="21"/>
        <v>55153</v>
      </c>
      <c r="AH36" s="530">
        <f t="shared" si="21"/>
        <v>55518</v>
      </c>
      <c r="AI36" s="530">
        <f t="shared" si="21"/>
        <v>55884</v>
      </c>
      <c r="AJ36" s="530">
        <f t="shared" si="21"/>
        <v>56249</v>
      </c>
      <c r="AK36" s="530">
        <f t="shared" si="21"/>
        <v>56614</v>
      </c>
      <c r="AL36" s="530">
        <f t="shared" si="21"/>
        <v>56979</v>
      </c>
      <c r="AM36" s="530">
        <f t="shared" si="21"/>
        <v>57345</v>
      </c>
      <c r="AN36" s="530">
        <f t="shared" si="21"/>
        <v>57710</v>
      </c>
    </row>
    <row r="37" spans="2:40" outlineLevel="2">
      <c r="B37" s="443"/>
      <c r="C37" s="491" t="s">
        <v>746</v>
      </c>
      <c r="D37" s="443"/>
      <c r="E37" s="32" t="s">
        <v>383</v>
      </c>
      <c r="F37" s="23">
        <f>SUM(G37:AO37)</f>
        <v>1</v>
      </c>
      <c r="G37" s="25">
        <f t="shared" ref="G37:AL37" si="22">IF(AND($D$34&gt;=G35,$D$34&lt;=G36),1,0)</f>
        <v>1</v>
      </c>
      <c r="H37" s="25">
        <f t="shared" si="22"/>
        <v>0</v>
      </c>
      <c r="I37" s="25">
        <f t="shared" si="22"/>
        <v>0</v>
      </c>
      <c r="J37" s="25">
        <f t="shared" si="22"/>
        <v>0</v>
      </c>
      <c r="K37" s="25">
        <f t="shared" si="22"/>
        <v>0</v>
      </c>
      <c r="L37" s="25">
        <f t="shared" si="22"/>
        <v>0</v>
      </c>
      <c r="M37" s="25">
        <f t="shared" si="22"/>
        <v>0</v>
      </c>
      <c r="N37" s="25">
        <f t="shared" si="22"/>
        <v>0</v>
      </c>
      <c r="O37" s="25">
        <f t="shared" si="22"/>
        <v>0</v>
      </c>
      <c r="P37" s="25">
        <f t="shared" si="22"/>
        <v>0</v>
      </c>
      <c r="Q37" s="25">
        <f t="shared" si="22"/>
        <v>0</v>
      </c>
      <c r="R37" s="25">
        <f t="shared" si="22"/>
        <v>0</v>
      </c>
      <c r="S37" s="25">
        <f t="shared" si="22"/>
        <v>0</v>
      </c>
      <c r="T37" s="25">
        <f t="shared" si="22"/>
        <v>0</v>
      </c>
      <c r="U37" s="25">
        <f t="shared" si="22"/>
        <v>0</v>
      </c>
      <c r="V37" s="25">
        <f t="shared" si="22"/>
        <v>0</v>
      </c>
      <c r="W37" s="25">
        <f t="shared" si="22"/>
        <v>0</v>
      </c>
      <c r="X37" s="25">
        <f t="shared" si="22"/>
        <v>0</v>
      </c>
      <c r="Y37" s="25">
        <f t="shared" si="22"/>
        <v>0</v>
      </c>
      <c r="Z37" s="25">
        <f t="shared" si="22"/>
        <v>0</v>
      </c>
      <c r="AA37" s="25">
        <f t="shared" si="22"/>
        <v>0</v>
      </c>
      <c r="AB37" s="25">
        <f t="shared" si="22"/>
        <v>0</v>
      </c>
      <c r="AC37" s="25">
        <f t="shared" si="22"/>
        <v>0</v>
      </c>
      <c r="AD37" s="25">
        <f t="shared" si="22"/>
        <v>0</v>
      </c>
      <c r="AE37" s="25">
        <f t="shared" si="22"/>
        <v>0</v>
      </c>
      <c r="AF37" s="25">
        <f t="shared" si="22"/>
        <v>0</v>
      </c>
      <c r="AG37" s="25">
        <f t="shared" si="22"/>
        <v>0</v>
      </c>
      <c r="AH37" s="25">
        <f t="shared" si="22"/>
        <v>0</v>
      </c>
      <c r="AI37" s="25">
        <f t="shared" si="22"/>
        <v>0</v>
      </c>
      <c r="AJ37" s="25">
        <f t="shared" si="22"/>
        <v>0</v>
      </c>
      <c r="AK37" s="25">
        <f t="shared" si="22"/>
        <v>0</v>
      </c>
      <c r="AL37" s="25">
        <f t="shared" si="22"/>
        <v>0</v>
      </c>
      <c r="AM37" s="25">
        <f t="shared" ref="AM37:AN37" si="23">IF(AND($D$34&gt;=AM35,$D$34&lt;=AM36),1,0)</f>
        <v>0</v>
      </c>
      <c r="AN37" s="25">
        <f t="shared" si="23"/>
        <v>0</v>
      </c>
    </row>
    <row r="38" spans="2:40" outlineLevel="1">
      <c r="B38" s="443"/>
      <c r="C38" s="480"/>
      <c r="D38" s="443"/>
      <c r="F38" s="443"/>
      <c r="G38" s="443"/>
      <c r="H38" s="443"/>
      <c r="I38" s="443"/>
      <c r="J38" s="443"/>
      <c r="K38" s="443"/>
      <c r="L38" s="443"/>
      <c r="M38" s="443"/>
      <c r="N38" s="443"/>
      <c r="O38" s="443"/>
      <c r="P38" s="443"/>
      <c r="Q38" s="443"/>
      <c r="R38" s="443"/>
      <c r="S38" s="443"/>
      <c r="T38" s="443"/>
      <c r="U38" s="443"/>
      <c r="V38" s="443"/>
      <c r="W38" s="443"/>
      <c r="X38" s="443"/>
      <c r="Y38" s="443"/>
      <c r="Z38" s="443"/>
      <c r="AA38" s="443"/>
      <c r="AB38" s="443"/>
      <c r="AC38" s="443"/>
      <c r="AD38" s="443"/>
      <c r="AE38" s="443"/>
      <c r="AF38" s="443"/>
      <c r="AG38" s="443"/>
      <c r="AH38" s="443"/>
      <c r="AI38" s="443"/>
      <c r="AJ38" s="443"/>
      <c r="AK38" s="443"/>
      <c r="AL38" s="443"/>
      <c r="AM38" s="443"/>
      <c r="AN38" s="443"/>
    </row>
    <row r="39" spans="2:40" outlineLevel="1">
      <c r="B39" s="443"/>
      <c r="C39" s="480"/>
      <c r="D39" s="443"/>
      <c r="F39" s="443"/>
      <c r="G39" s="443"/>
      <c r="H39" s="443"/>
      <c r="I39" s="443"/>
      <c r="J39" s="443"/>
      <c r="K39" s="443"/>
      <c r="L39" s="443"/>
      <c r="M39" s="443"/>
      <c r="N39" s="443"/>
      <c r="O39" s="443"/>
      <c r="P39" s="443"/>
      <c r="Q39" s="443"/>
      <c r="R39" s="443"/>
      <c r="S39" s="443"/>
      <c r="T39" s="443"/>
      <c r="U39" s="443"/>
      <c r="V39" s="443"/>
      <c r="W39" s="443"/>
      <c r="X39" s="443"/>
      <c r="Y39" s="443"/>
      <c r="Z39" s="443"/>
      <c r="AA39" s="443"/>
      <c r="AB39" s="443"/>
      <c r="AC39" s="443"/>
      <c r="AD39" s="443"/>
      <c r="AE39" s="443"/>
      <c r="AF39" s="443"/>
      <c r="AG39" s="443"/>
      <c r="AH39" s="443"/>
      <c r="AI39" s="443"/>
      <c r="AJ39" s="443"/>
      <c r="AK39" s="443"/>
      <c r="AL39" s="443"/>
      <c r="AM39" s="443"/>
      <c r="AN39" s="443"/>
    </row>
    <row r="40" spans="2:40" outlineLevel="1">
      <c r="B40" s="39"/>
      <c r="C40" s="31" t="s">
        <v>747</v>
      </c>
      <c r="D40" s="443"/>
      <c r="F40" s="443"/>
      <c r="G40" s="443"/>
      <c r="H40" s="443"/>
      <c r="I40" s="443"/>
      <c r="J40" s="443"/>
      <c r="K40" s="443"/>
      <c r="L40" s="443"/>
      <c r="M40" s="443"/>
      <c r="N40" s="443"/>
      <c r="O40" s="443"/>
      <c r="P40" s="443"/>
      <c r="Q40" s="443"/>
      <c r="R40" s="443"/>
      <c r="S40" s="443"/>
      <c r="T40" s="443"/>
      <c r="U40" s="443"/>
      <c r="V40" s="443"/>
      <c r="W40" s="443"/>
      <c r="X40" s="443"/>
      <c r="Y40" s="443"/>
      <c r="Z40" s="443"/>
      <c r="AA40" s="443"/>
      <c r="AB40" s="443"/>
      <c r="AC40" s="443"/>
      <c r="AD40" s="443"/>
      <c r="AE40" s="443"/>
      <c r="AF40" s="443"/>
      <c r="AG40" s="443"/>
      <c r="AH40" s="443"/>
      <c r="AI40" s="443"/>
      <c r="AJ40" s="443"/>
      <c r="AK40" s="443"/>
      <c r="AL40" s="443"/>
      <c r="AM40" s="443"/>
      <c r="AN40" s="443"/>
    </row>
    <row r="41" spans="2:40" outlineLevel="2">
      <c r="B41" s="443"/>
      <c r="C41" s="497" t="str">
        <f>C34</f>
        <v xml:space="preserve"> Financial close date  </v>
      </c>
      <c r="D41" s="37">
        <f>EOMONTH(D34,1)</f>
        <v>45351</v>
      </c>
      <c r="E41" s="32" t="s">
        <v>124</v>
      </c>
      <c r="F41" s="443"/>
      <c r="G41" s="443"/>
      <c r="H41" s="443"/>
      <c r="I41" s="443"/>
      <c r="J41" s="443"/>
      <c r="K41" s="443"/>
      <c r="L41" s="443"/>
      <c r="M41" s="443"/>
      <c r="N41" s="443"/>
      <c r="O41" s="443"/>
      <c r="P41" s="443"/>
      <c r="Q41" s="443"/>
      <c r="R41" s="443"/>
      <c r="S41" s="443"/>
      <c r="T41" s="443"/>
      <c r="U41" s="443"/>
      <c r="V41" s="443"/>
      <c r="W41" s="443"/>
      <c r="X41" s="443"/>
      <c r="Y41" s="443"/>
      <c r="Z41" s="443"/>
      <c r="AA41" s="443"/>
      <c r="AB41" s="443"/>
      <c r="AC41" s="443"/>
      <c r="AD41" s="443"/>
      <c r="AE41" s="443"/>
      <c r="AF41" s="443"/>
      <c r="AG41" s="443"/>
      <c r="AH41" s="443"/>
      <c r="AI41" s="443"/>
      <c r="AJ41" s="443"/>
      <c r="AK41" s="443"/>
      <c r="AL41" s="443"/>
      <c r="AM41" s="443"/>
      <c r="AN41" s="443"/>
    </row>
    <row r="42" spans="2:40" outlineLevel="2">
      <c r="B42" s="443"/>
      <c r="C42" s="497" t="s">
        <v>748</v>
      </c>
      <c r="D42" s="34">
        <f>Inputs!E32</f>
        <v>30</v>
      </c>
      <c r="E42" s="32" t="s">
        <v>24</v>
      </c>
      <c r="F42" s="443"/>
      <c r="G42" s="443"/>
      <c r="H42" s="443"/>
      <c r="I42" s="443"/>
      <c r="J42" s="443"/>
      <c r="K42" s="443"/>
      <c r="L42" s="443"/>
      <c r="M42" s="443"/>
      <c r="N42" s="443"/>
      <c r="O42" s="443"/>
      <c r="P42" s="443"/>
      <c r="Q42" s="443"/>
      <c r="R42" s="443"/>
      <c r="S42" s="443"/>
      <c r="T42" s="443"/>
      <c r="U42" s="443"/>
      <c r="V42" s="443"/>
      <c r="W42" s="443"/>
      <c r="X42" s="443"/>
      <c r="Y42" s="443"/>
      <c r="Z42" s="443"/>
      <c r="AA42" s="443"/>
      <c r="AB42" s="443"/>
      <c r="AC42" s="443"/>
      <c r="AD42" s="443"/>
      <c r="AE42" s="443"/>
      <c r="AF42" s="443"/>
      <c r="AG42" s="443"/>
      <c r="AH42" s="443"/>
      <c r="AI42" s="443"/>
      <c r="AJ42" s="443"/>
      <c r="AK42" s="443"/>
      <c r="AL42" s="443"/>
      <c r="AM42" s="443"/>
      <c r="AN42" s="443"/>
    </row>
    <row r="43" spans="2:40" outlineLevel="2">
      <c r="B43" s="443"/>
      <c r="C43" s="497" t="s">
        <v>749</v>
      </c>
      <c r="D43" s="40">
        <f>D42*12</f>
        <v>360</v>
      </c>
      <c r="E43" s="32" t="s">
        <v>321</v>
      </c>
      <c r="F43" s="443"/>
      <c r="G43" s="443"/>
      <c r="H43" s="443"/>
      <c r="I43" s="443"/>
      <c r="J43" s="443"/>
      <c r="K43" s="443"/>
      <c r="L43" s="443"/>
      <c r="M43" s="443"/>
      <c r="N43" s="443"/>
      <c r="O43" s="443"/>
      <c r="P43" s="443"/>
      <c r="Q43" s="443"/>
      <c r="R43" s="443"/>
      <c r="S43" s="443"/>
      <c r="T43" s="443"/>
      <c r="U43" s="443"/>
      <c r="V43" s="443"/>
      <c r="W43" s="443"/>
      <c r="X43" s="443"/>
      <c r="Y43" s="443"/>
      <c r="Z43" s="443"/>
      <c r="AA43" s="443"/>
      <c r="AB43" s="443"/>
      <c r="AC43" s="443"/>
      <c r="AD43" s="443"/>
      <c r="AE43" s="443"/>
      <c r="AF43" s="443"/>
      <c r="AG43" s="443"/>
      <c r="AH43" s="443"/>
      <c r="AI43" s="443"/>
      <c r="AJ43" s="443"/>
      <c r="AK43" s="443"/>
      <c r="AL43" s="443"/>
      <c r="AM43" s="443"/>
      <c r="AN43" s="443"/>
    </row>
    <row r="44" spans="2:40" outlineLevel="2">
      <c r="B44" s="443"/>
      <c r="C44" s="497" t="s">
        <v>750</v>
      </c>
      <c r="D44" s="10">
        <f>D20</f>
        <v>12</v>
      </c>
      <c r="E44" s="32" t="s">
        <v>323</v>
      </c>
      <c r="F44" s="443"/>
      <c r="G44" s="443"/>
      <c r="H44" s="443"/>
      <c r="I44" s="443"/>
      <c r="J44" s="443"/>
      <c r="K44" s="443"/>
      <c r="L44" s="443"/>
      <c r="M44" s="443"/>
      <c r="N44" s="443"/>
      <c r="O44" s="443"/>
      <c r="P44" s="443"/>
      <c r="Q44" s="443"/>
      <c r="R44" s="443"/>
      <c r="S44" s="443"/>
      <c r="T44" s="443"/>
      <c r="U44" s="443"/>
      <c r="V44" s="443"/>
      <c r="W44" s="443"/>
      <c r="X44" s="443"/>
      <c r="Y44" s="443"/>
      <c r="Z44" s="443"/>
      <c r="AA44" s="443"/>
      <c r="AB44" s="443"/>
      <c r="AC44" s="443"/>
      <c r="AD44" s="443"/>
      <c r="AE44" s="443"/>
      <c r="AF44" s="443"/>
      <c r="AG44" s="443"/>
      <c r="AH44" s="443"/>
      <c r="AI44" s="443"/>
      <c r="AJ44" s="443"/>
      <c r="AK44" s="443"/>
      <c r="AL44" s="443"/>
      <c r="AM44" s="443"/>
      <c r="AN44" s="443"/>
    </row>
    <row r="45" spans="2:40" outlineLevel="2">
      <c r="B45" s="443"/>
      <c r="C45" s="497" t="s">
        <v>751</v>
      </c>
      <c r="D45" s="37">
        <f>EOMONTH(D41-1,D43)</f>
        <v>56308</v>
      </c>
      <c r="E45" s="32" t="s">
        <v>124</v>
      </c>
      <c r="F45" s="443"/>
      <c r="G45" s="443"/>
      <c r="H45" s="443"/>
      <c r="I45" s="443"/>
      <c r="J45" s="443"/>
      <c r="K45" s="443"/>
      <c r="L45" s="443"/>
      <c r="M45" s="443"/>
      <c r="N45" s="443"/>
      <c r="O45" s="443"/>
      <c r="P45" s="443"/>
      <c r="Q45" s="443"/>
      <c r="R45" s="443"/>
      <c r="S45" s="443"/>
      <c r="T45" s="443"/>
      <c r="U45" s="443"/>
      <c r="V45" s="443"/>
      <c r="W45" s="443"/>
      <c r="X45" s="443"/>
      <c r="Y45" s="443"/>
      <c r="Z45" s="443"/>
      <c r="AA45" s="443"/>
      <c r="AB45" s="443"/>
      <c r="AC45" s="443"/>
      <c r="AD45" s="443"/>
      <c r="AE45" s="443"/>
      <c r="AF45" s="443"/>
      <c r="AG45" s="443"/>
      <c r="AH45" s="443"/>
      <c r="AI45" s="443"/>
      <c r="AJ45" s="443"/>
      <c r="AK45" s="443"/>
      <c r="AL45" s="443"/>
      <c r="AM45" s="443"/>
      <c r="AN45" s="443"/>
    </row>
    <row r="46" spans="2:40" outlineLevel="2">
      <c r="B46" s="443"/>
      <c r="C46" s="491"/>
      <c r="D46" s="443"/>
      <c r="E46" s="486"/>
      <c r="F46" s="443"/>
      <c r="G46" s="443"/>
      <c r="H46" s="443"/>
      <c r="I46" s="443"/>
      <c r="J46" s="443"/>
      <c r="K46" s="443"/>
      <c r="L46" s="443"/>
      <c r="M46" s="443"/>
      <c r="N46" s="443"/>
      <c r="O46" s="443"/>
      <c r="P46" s="443"/>
      <c r="Q46" s="443"/>
      <c r="R46" s="443"/>
      <c r="S46" s="443"/>
      <c r="T46" s="443"/>
      <c r="U46" s="443"/>
      <c r="V46" s="443"/>
      <c r="W46" s="443"/>
      <c r="X46" s="443"/>
      <c r="Y46" s="443"/>
      <c r="Z46" s="443"/>
      <c r="AA46" s="443"/>
      <c r="AB46" s="443"/>
      <c r="AC46" s="443"/>
      <c r="AD46" s="443"/>
      <c r="AE46" s="443"/>
      <c r="AF46" s="443"/>
      <c r="AG46" s="443"/>
      <c r="AH46" s="443"/>
      <c r="AI46" s="443"/>
      <c r="AJ46" s="443"/>
      <c r="AK46" s="443"/>
      <c r="AL46" s="443"/>
      <c r="AM46" s="443"/>
      <c r="AN46" s="443"/>
    </row>
    <row r="47" spans="2:40" outlineLevel="2">
      <c r="B47" s="443"/>
      <c r="C47" s="497" t="str">
        <f t="shared" ref="C47:E49" si="24">C41</f>
        <v xml:space="preserve"> Financial close date  </v>
      </c>
      <c r="D47" s="37">
        <f t="shared" si="24"/>
        <v>45351</v>
      </c>
      <c r="E47" s="41" t="str">
        <f t="shared" si="24"/>
        <v>Data</v>
      </c>
      <c r="F47" s="443"/>
      <c r="G47" s="443"/>
      <c r="H47" s="443"/>
      <c r="I47" s="443"/>
      <c r="J47" s="443"/>
      <c r="K47" s="443"/>
      <c r="L47" s="443"/>
      <c r="M47" s="443"/>
      <c r="N47" s="443"/>
      <c r="O47" s="443"/>
      <c r="P47" s="443"/>
      <c r="Q47" s="443"/>
      <c r="R47" s="443"/>
      <c r="S47" s="443"/>
      <c r="T47" s="443"/>
      <c r="U47" s="443"/>
      <c r="V47" s="443"/>
      <c r="W47" s="443"/>
      <c r="X47" s="443"/>
      <c r="Y47" s="443"/>
      <c r="Z47" s="443"/>
      <c r="AA47" s="443"/>
      <c r="AB47" s="443"/>
      <c r="AC47" s="443"/>
      <c r="AD47" s="443"/>
      <c r="AE47" s="443"/>
      <c r="AF47" s="443"/>
      <c r="AG47" s="443"/>
      <c r="AH47" s="443"/>
      <c r="AI47" s="443"/>
      <c r="AJ47" s="443"/>
      <c r="AK47" s="443"/>
      <c r="AL47" s="443"/>
      <c r="AM47" s="443"/>
      <c r="AN47" s="443"/>
    </row>
    <row r="48" spans="2:40" outlineLevel="2">
      <c r="B48" s="443"/>
      <c r="C48" s="497" t="str">
        <f>C45</f>
        <v>Fim da operação</v>
      </c>
      <c r="D48" s="37">
        <f>D45</f>
        <v>56308</v>
      </c>
      <c r="E48" s="41" t="s">
        <v>124</v>
      </c>
      <c r="F48" s="443"/>
      <c r="G48" s="443"/>
      <c r="H48" s="443"/>
      <c r="I48" s="443"/>
      <c r="J48" s="443"/>
      <c r="K48" s="443"/>
      <c r="L48" s="443"/>
      <c r="M48" s="443"/>
      <c r="N48" s="443"/>
      <c r="O48" s="443"/>
      <c r="P48" s="443"/>
      <c r="Q48" s="443"/>
      <c r="R48" s="443"/>
      <c r="S48" s="443"/>
      <c r="T48" s="443"/>
      <c r="U48" s="443"/>
      <c r="V48" s="443"/>
      <c r="W48" s="443"/>
      <c r="X48" s="443"/>
      <c r="Y48" s="443"/>
      <c r="Z48" s="443"/>
      <c r="AA48" s="443"/>
      <c r="AB48" s="443"/>
      <c r="AC48" s="443"/>
      <c r="AD48" s="443"/>
      <c r="AE48" s="443"/>
      <c r="AF48" s="443"/>
      <c r="AG48" s="443"/>
      <c r="AH48" s="443"/>
      <c r="AI48" s="443"/>
      <c r="AJ48" s="443"/>
      <c r="AK48" s="443"/>
      <c r="AL48" s="443"/>
      <c r="AM48" s="443"/>
      <c r="AN48" s="443"/>
    </row>
    <row r="49" spans="2:40" outlineLevel="2">
      <c r="B49" s="39"/>
      <c r="C49" s="497" t="str">
        <f>C36</f>
        <v>Fim período</v>
      </c>
      <c r="D49" s="443"/>
      <c r="E49" s="41" t="str">
        <f t="shared" si="24"/>
        <v>Meses</v>
      </c>
      <c r="F49" s="443"/>
      <c r="G49" s="458">
        <f t="shared" ref="G49:AN49" si="25">G36</f>
        <v>45657</v>
      </c>
      <c r="H49" s="458">
        <f t="shared" si="25"/>
        <v>46022</v>
      </c>
      <c r="I49" s="458">
        <f t="shared" si="25"/>
        <v>46387</v>
      </c>
      <c r="J49" s="458">
        <f t="shared" si="25"/>
        <v>46752</v>
      </c>
      <c r="K49" s="458">
        <f t="shared" si="25"/>
        <v>47118</v>
      </c>
      <c r="L49" s="458">
        <f t="shared" si="25"/>
        <v>47483</v>
      </c>
      <c r="M49" s="458">
        <f t="shared" si="25"/>
        <v>47848</v>
      </c>
      <c r="N49" s="458">
        <f t="shared" si="25"/>
        <v>48213</v>
      </c>
      <c r="O49" s="458">
        <f t="shared" si="25"/>
        <v>48579</v>
      </c>
      <c r="P49" s="458">
        <f t="shared" si="25"/>
        <v>48944</v>
      </c>
      <c r="Q49" s="458">
        <f t="shared" si="25"/>
        <v>49309</v>
      </c>
      <c r="R49" s="458">
        <f t="shared" si="25"/>
        <v>49674</v>
      </c>
      <c r="S49" s="458">
        <f t="shared" si="25"/>
        <v>50040</v>
      </c>
      <c r="T49" s="458">
        <f t="shared" si="25"/>
        <v>50405</v>
      </c>
      <c r="U49" s="458">
        <f t="shared" si="25"/>
        <v>50770</v>
      </c>
      <c r="V49" s="458">
        <f t="shared" si="25"/>
        <v>51135</v>
      </c>
      <c r="W49" s="458">
        <f t="shared" si="25"/>
        <v>51501</v>
      </c>
      <c r="X49" s="458">
        <f t="shared" si="25"/>
        <v>51866</v>
      </c>
      <c r="Y49" s="458">
        <f t="shared" si="25"/>
        <v>52231</v>
      </c>
      <c r="Z49" s="458">
        <f t="shared" si="25"/>
        <v>52596</v>
      </c>
      <c r="AA49" s="458">
        <f t="shared" si="25"/>
        <v>52962</v>
      </c>
      <c r="AB49" s="458">
        <f t="shared" si="25"/>
        <v>53327</v>
      </c>
      <c r="AC49" s="458">
        <f t="shared" si="25"/>
        <v>53692</v>
      </c>
      <c r="AD49" s="458">
        <f t="shared" si="25"/>
        <v>54057</v>
      </c>
      <c r="AE49" s="458">
        <f t="shared" si="25"/>
        <v>54423</v>
      </c>
      <c r="AF49" s="458">
        <f t="shared" si="25"/>
        <v>54788</v>
      </c>
      <c r="AG49" s="458">
        <f t="shared" si="25"/>
        <v>55153</v>
      </c>
      <c r="AH49" s="458">
        <f t="shared" si="25"/>
        <v>55518</v>
      </c>
      <c r="AI49" s="458">
        <f t="shared" si="25"/>
        <v>55884</v>
      </c>
      <c r="AJ49" s="458">
        <f t="shared" si="25"/>
        <v>56249</v>
      </c>
      <c r="AK49" s="458">
        <f t="shared" si="25"/>
        <v>56614</v>
      </c>
      <c r="AL49" s="458">
        <f t="shared" si="25"/>
        <v>56979</v>
      </c>
      <c r="AM49" s="458">
        <f t="shared" si="25"/>
        <v>57345</v>
      </c>
      <c r="AN49" s="458">
        <f t="shared" si="25"/>
        <v>57710</v>
      </c>
    </row>
    <row r="50" spans="2:40" outlineLevel="2">
      <c r="B50" s="443"/>
      <c r="C50" s="497" t="s">
        <v>752</v>
      </c>
      <c r="D50" s="443"/>
      <c r="E50" s="32" t="s">
        <v>383</v>
      </c>
      <c r="F50" s="23">
        <f>SUM(G50:AO50)</f>
        <v>29</v>
      </c>
      <c r="G50" s="25">
        <f t="shared" ref="G50:AN50" si="26">IF(G37=1,0,IF(AND(G49&gt;=$D$47,G49&lt;=$D$48),1,0))</f>
        <v>0</v>
      </c>
      <c r="H50" s="25">
        <f t="shared" si="26"/>
        <v>1</v>
      </c>
      <c r="I50" s="25">
        <f t="shared" si="26"/>
        <v>1</v>
      </c>
      <c r="J50" s="25">
        <f t="shared" si="26"/>
        <v>1</v>
      </c>
      <c r="K50" s="25">
        <f t="shared" si="26"/>
        <v>1</v>
      </c>
      <c r="L50" s="25">
        <f t="shared" si="26"/>
        <v>1</v>
      </c>
      <c r="M50" s="25">
        <f t="shared" si="26"/>
        <v>1</v>
      </c>
      <c r="N50" s="25">
        <f t="shared" si="26"/>
        <v>1</v>
      </c>
      <c r="O50" s="25">
        <f t="shared" si="26"/>
        <v>1</v>
      </c>
      <c r="P50" s="25">
        <f t="shared" si="26"/>
        <v>1</v>
      </c>
      <c r="Q50" s="25">
        <f t="shared" si="26"/>
        <v>1</v>
      </c>
      <c r="R50" s="25">
        <f t="shared" si="26"/>
        <v>1</v>
      </c>
      <c r="S50" s="25">
        <f t="shared" si="26"/>
        <v>1</v>
      </c>
      <c r="T50" s="25">
        <f t="shared" si="26"/>
        <v>1</v>
      </c>
      <c r="U50" s="25">
        <f t="shared" si="26"/>
        <v>1</v>
      </c>
      <c r="V50" s="25">
        <f t="shared" si="26"/>
        <v>1</v>
      </c>
      <c r="W50" s="25">
        <f t="shared" si="26"/>
        <v>1</v>
      </c>
      <c r="X50" s="25">
        <f t="shared" si="26"/>
        <v>1</v>
      </c>
      <c r="Y50" s="25">
        <f t="shared" si="26"/>
        <v>1</v>
      </c>
      <c r="Z50" s="25">
        <f t="shared" si="26"/>
        <v>1</v>
      </c>
      <c r="AA50" s="25">
        <f t="shared" si="26"/>
        <v>1</v>
      </c>
      <c r="AB50" s="25">
        <f t="shared" si="26"/>
        <v>1</v>
      </c>
      <c r="AC50" s="25">
        <f t="shared" si="26"/>
        <v>1</v>
      </c>
      <c r="AD50" s="25">
        <f t="shared" si="26"/>
        <v>1</v>
      </c>
      <c r="AE50" s="25">
        <f t="shared" si="26"/>
        <v>1</v>
      </c>
      <c r="AF50" s="25">
        <f t="shared" si="26"/>
        <v>1</v>
      </c>
      <c r="AG50" s="25">
        <f t="shared" si="26"/>
        <v>1</v>
      </c>
      <c r="AH50" s="25">
        <f t="shared" si="26"/>
        <v>1</v>
      </c>
      <c r="AI50" s="25">
        <f t="shared" si="26"/>
        <v>1</v>
      </c>
      <c r="AJ50" s="25">
        <f t="shared" si="26"/>
        <v>1</v>
      </c>
      <c r="AK50" s="25">
        <f t="shared" si="26"/>
        <v>0</v>
      </c>
      <c r="AL50" s="25">
        <f t="shared" si="26"/>
        <v>0</v>
      </c>
      <c r="AM50" s="25">
        <f t="shared" si="26"/>
        <v>0</v>
      </c>
      <c r="AN50" s="25">
        <f t="shared" si="26"/>
        <v>0</v>
      </c>
    </row>
    <row r="51" spans="2:40" outlineLevel="1">
      <c r="B51" s="443"/>
      <c r="C51" s="480"/>
      <c r="D51" s="443"/>
      <c r="F51" s="443"/>
      <c r="G51" s="443"/>
      <c r="H51" s="443"/>
      <c r="I51" s="443"/>
      <c r="J51" s="443"/>
      <c r="K51" s="443"/>
      <c r="L51" s="443"/>
      <c r="M51" s="443"/>
      <c r="N51" s="443"/>
      <c r="O51" s="443"/>
      <c r="P51" s="443"/>
      <c r="Q51" s="443"/>
      <c r="R51" s="443"/>
      <c r="S51" s="443"/>
      <c r="T51" s="443"/>
      <c r="U51" s="443"/>
      <c r="V51" s="443"/>
      <c r="W51" s="443"/>
      <c r="X51" s="443"/>
      <c r="Y51" s="443"/>
      <c r="Z51" s="443"/>
      <c r="AA51" s="443"/>
      <c r="AB51" s="443"/>
      <c r="AC51" s="443"/>
      <c r="AD51" s="443"/>
      <c r="AE51" s="443"/>
      <c r="AF51" s="443"/>
      <c r="AG51" s="443"/>
      <c r="AH51" s="443"/>
      <c r="AI51" s="443"/>
      <c r="AJ51" s="443"/>
      <c r="AK51" s="443"/>
      <c r="AL51" s="443"/>
      <c r="AM51" s="443"/>
      <c r="AN51" s="443"/>
    </row>
    <row r="52" spans="2:40" outlineLevel="1">
      <c r="B52" s="39"/>
      <c r="C52" s="31" t="s">
        <v>753</v>
      </c>
      <c r="D52" s="443"/>
      <c r="F52" s="443"/>
      <c r="G52" s="443"/>
      <c r="H52" s="443"/>
      <c r="I52" s="443"/>
      <c r="J52" s="443"/>
      <c r="K52" s="443"/>
      <c r="L52" s="443"/>
      <c r="M52" s="443"/>
      <c r="N52" s="443"/>
      <c r="O52" s="443"/>
      <c r="P52" s="443"/>
      <c r="Q52" s="443"/>
      <c r="R52" s="443"/>
      <c r="S52" s="443"/>
      <c r="T52" s="443"/>
      <c r="U52" s="443"/>
      <c r="V52" s="443"/>
      <c r="W52" s="443"/>
      <c r="X52" s="443"/>
      <c r="Y52" s="443"/>
      <c r="Z52" s="443"/>
      <c r="AA52" s="443"/>
      <c r="AB52" s="443"/>
      <c r="AC52" s="443"/>
      <c r="AD52" s="443"/>
      <c r="AE52" s="443"/>
      <c r="AF52" s="443"/>
      <c r="AG52" s="443"/>
      <c r="AH52" s="443"/>
      <c r="AI52" s="443"/>
      <c r="AJ52" s="443"/>
      <c r="AK52" s="443"/>
      <c r="AL52" s="443"/>
      <c r="AM52" s="443"/>
      <c r="AN52" s="443"/>
    </row>
    <row r="53" spans="2:40" outlineLevel="2">
      <c r="B53" s="443"/>
      <c r="C53" s="497" t="str">
        <f>C50</f>
        <v>Flag de operação</v>
      </c>
      <c r="D53" s="443"/>
      <c r="E53" s="32" t="s">
        <v>383</v>
      </c>
      <c r="F53" s="23">
        <f>SUM(G53:AO53)</f>
        <v>29</v>
      </c>
      <c r="G53" s="25">
        <f t="shared" ref="G53:AL53" si="27">G50</f>
        <v>0</v>
      </c>
      <c r="H53" s="25">
        <f t="shared" si="27"/>
        <v>1</v>
      </c>
      <c r="I53" s="25">
        <f t="shared" si="27"/>
        <v>1</v>
      </c>
      <c r="J53" s="25">
        <f t="shared" si="27"/>
        <v>1</v>
      </c>
      <c r="K53" s="25">
        <f t="shared" si="27"/>
        <v>1</v>
      </c>
      <c r="L53" s="25">
        <f t="shared" si="27"/>
        <v>1</v>
      </c>
      <c r="M53" s="25">
        <f t="shared" si="27"/>
        <v>1</v>
      </c>
      <c r="N53" s="25">
        <f t="shared" si="27"/>
        <v>1</v>
      </c>
      <c r="O53" s="25">
        <f t="shared" si="27"/>
        <v>1</v>
      </c>
      <c r="P53" s="25">
        <f t="shared" si="27"/>
        <v>1</v>
      </c>
      <c r="Q53" s="25">
        <f t="shared" si="27"/>
        <v>1</v>
      </c>
      <c r="R53" s="25">
        <f t="shared" si="27"/>
        <v>1</v>
      </c>
      <c r="S53" s="25">
        <f t="shared" si="27"/>
        <v>1</v>
      </c>
      <c r="T53" s="25">
        <f t="shared" si="27"/>
        <v>1</v>
      </c>
      <c r="U53" s="25">
        <f t="shared" si="27"/>
        <v>1</v>
      </c>
      <c r="V53" s="25">
        <f t="shared" si="27"/>
        <v>1</v>
      </c>
      <c r="W53" s="25">
        <f t="shared" si="27"/>
        <v>1</v>
      </c>
      <c r="X53" s="25">
        <f t="shared" si="27"/>
        <v>1</v>
      </c>
      <c r="Y53" s="25">
        <f t="shared" si="27"/>
        <v>1</v>
      </c>
      <c r="Z53" s="25">
        <f t="shared" si="27"/>
        <v>1</v>
      </c>
      <c r="AA53" s="25">
        <f t="shared" si="27"/>
        <v>1</v>
      </c>
      <c r="AB53" s="25">
        <f t="shared" si="27"/>
        <v>1</v>
      </c>
      <c r="AC53" s="25">
        <f t="shared" si="27"/>
        <v>1</v>
      </c>
      <c r="AD53" s="25">
        <f t="shared" si="27"/>
        <v>1</v>
      </c>
      <c r="AE53" s="25">
        <f t="shared" si="27"/>
        <v>1</v>
      </c>
      <c r="AF53" s="25">
        <f t="shared" si="27"/>
        <v>1</v>
      </c>
      <c r="AG53" s="25">
        <f t="shared" si="27"/>
        <v>1</v>
      </c>
      <c r="AH53" s="25">
        <f t="shared" si="27"/>
        <v>1</v>
      </c>
      <c r="AI53" s="25">
        <f t="shared" si="27"/>
        <v>1</v>
      </c>
      <c r="AJ53" s="25">
        <f t="shared" si="27"/>
        <v>1</v>
      </c>
      <c r="AK53" s="25">
        <f t="shared" si="27"/>
        <v>0</v>
      </c>
      <c r="AL53" s="25">
        <f t="shared" si="27"/>
        <v>0</v>
      </c>
      <c r="AM53" s="25">
        <f t="shared" ref="AM53:AN53" si="28">AM50</f>
        <v>0</v>
      </c>
      <c r="AN53" s="25">
        <f t="shared" si="28"/>
        <v>0</v>
      </c>
    </row>
    <row r="54" spans="2:40" outlineLevel="2">
      <c r="B54" s="443"/>
      <c r="C54" s="497" t="s">
        <v>754</v>
      </c>
      <c r="D54" s="443"/>
      <c r="E54" s="32" t="s">
        <v>592</v>
      </c>
      <c r="F54" s="443"/>
      <c r="G54" s="450">
        <f t="shared" ref="G54:AL54" si="29">IF(G53=1,F54+1,0)</f>
        <v>0</v>
      </c>
      <c r="H54" s="450">
        <f t="shared" si="29"/>
        <v>1</v>
      </c>
      <c r="I54" s="450">
        <f t="shared" si="29"/>
        <v>2</v>
      </c>
      <c r="J54" s="450">
        <f t="shared" si="29"/>
        <v>3</v>
      </c>
      <c r="K54" s="450">
        <f t="shared" si="29"/>
        <v>4</v>
      </c>
      <c r="L54" s="450">
        <f t="shared" si="29"/>
        <v>5</v>
      </c>
      <c r="M54" s="450">
        <f t="shared" si="29"/>
        <v>6</v>
      </c>
      <c r="N54" s="450">
        <f t="shared" si="29"/>
        <v>7</v>
      </c>
      <c r="O54" s="450">
        <f t="shared" si="29"/>
        <v>8</v>
      </c>
      <c r="P54" s="450">
        <f t="shared" si="29"/>
        <v>9</v>
      </c>
      <c r="Q54" s="450">
        <f t="shared" si="29"/>
        <v>10</v>
      </c>
      <c r="R54" s="450">
        <f t="shared" si="29"/>
        <v>11</v>
      </c>
      <c r="S54" s="450">
        <f t="shared" si="29"/>
        <v>12</v>
      </c>
      <c r="T54" s="450">
        <f t="shared" si="29"/>
        <v>13</v>
      </c>
      <c r="U54" s="450">
        <f t="shared" si="29"/>
        <v>14</v>
      </c>
      <c r="V54" s="450">
        <f t="shared" si="29"/>
        <v>15</v>
      </c>
      <c r="W54" s="450">
        <f t="shared" si="29"/>
        <v>16</v>
      </c>
      <c r="X54" s="450">
        <f t="shared" si="29"/>
        <v>17</v>
      </c>
      <c r="Y54" s="450">
        <f t="shared" si="29"/>
        <v>18</v>
      </c>
      <c r="Z54" s="450">
        <f t="shared" si="29"/>
        <v>19</v>
      </c>
      <c r="AA54" s="450">
        <f t="shared" si="29"/>
        <v>20</v>
      </c>
      <c r="AB54" s="450">
        <f t="shared" si="29"/>
        <v>21</v>
      </c>
      <c r="AC54" s="450">
        <f t="shared" si="29"/>
        <v>22</v>
      </c>
      <c r="AD54" s="450">
        <f t="shared" si="29"/>
        <v>23</v>
      </c>
      <c r="AE54" s="450">
        <f t="shared" si="29"/>
        <v>24</v>
      </c>
      <c r="AF54" s="450">
        <f t="shared" si="29"/>
        <v>25</v>
      </c>
      <c r="AG54" s="450">
        <f t="shared" si="29"/>
        <v>26</v>
      </c>
      <c r="AH54" s="450">
        <f t="shared" si="29"/>
        <v>27</v>
      </c>
      <c r="AI54" s="450">
        <f t="shared" si="29"/>
        <v>28</v>
      </c>
      <c r="AJ54" s="450">
        <f t="shared" si="29"/>
        <v>29</v>
      </c>
      <c r="AK54" s="450">
        <f t="shared" si="29"/>
        <v>0</v>
      </c>
      <c r="AL54" s="450">
        <f t="shared" si="29"/>
        <v>0</v>
      </c>
      <c r="AM54" s="450">
        <f t="shared" ref="AM54:AN54" si="30">IF(AM53=1,AL54+1,0)</f>
        <v>0</v>
      </c>
      <c r="AN54" s="450">
        <f t="shared" si="30"/>
        <v>0</v>
      </c>
    </row>
    <row r="55" spans="2:40" outlineLevel="1">
      <c r="B55" s="443"/>
      <c r="C55" s="480"/>
      <c r="D55" s="443"/>
      <c r="F55" s="443"/>
      <c r="G55" s="443"/>
      <c r="H55" s="443"/>
      <c r="I55" s="443"/>
      <c r="J55" s="443"/>
      <c r="K55" s="443"/>
      <c r="L55" s="443"/>
      <c r="M55" s="443"/>
      <c r="N55" s="443"/>
      <c r="O55" s="443"/>
      <c r="P55" s="443"/>
      <c r="Q55" s="443"/>
      <c r="R55" s="443"/>
      <c r="S55" s="443"/>
      <c r="T55" s="443"/>
      <c r="U55" s="443"/>
      <c r="V55" s="443"/>
      <c r="W55" s="443"/>
      <c r="X55" s="443"/>
      <c r="Y55" s="443"/>
      <c r="Z55" s="443"/>
      <c r="AA55" s="443"/>
      <c r="AB55" s="443"/>
      <c r="AC55" s="443"/>
      <c r="AD55" s="443"/>
      <c r="AE55" s="443"/>
      <c r="AF55" s="443"/>
      <c r="AG55" s="443"/>
      <c r="AH55" s="443"/>
      <c r="AI55" s="443"/>
      <c r="AJ55" s="443"/>
      <c r="AK55" s="443"/>
      <c r="AL55" s="443"/>
      <c r="AM55" s="443"/>
      <c r="AN55" s="443"/>
    </row>
    <row r="56" spans="2:40" outlineLevel="1">
      <c r="B56" s="39"/>
      <c r="C56" s="31" t="s">
        <v>755</v>
      </c>
      <c r="D56" s="443"/>
      <c r="F56" s="443"/>
      <c r="G56" s="443"/>
      <c r="H56" s="443"/>
      <c r="I56" s="443"/>
      <c r="J56" s="443"/>
      <c r="K56" s="443"/>
      <c r="L56" s="443"/>
      <c r="M56" s="443"/>
      <c r="N56" s="443"/>
      <c r="O56" s="443"/>
      <c r="P56" s="443"/>
      <c r="Q56" s="443"/>
      <c r="R56" s="443"/>
      <c r="S56" s="443"/>
      <c r="T56" s="443"/>
      <c r="U56" s="443"/>
      <c r="V56" s="443"/>
      <c r="W56" s="443"/>
      <c r="X56" s="443"/>
      <c r="Y56" s="443"/>
      <c r="Z56" s="443"/>
      <c r="AA56" s="443"/>
      <c r="AB56" s="443"/>
      <c r="AC56" s="443"/>
      <c r="AD56" s="443"/>
      <c r="AE56" s="443"/>
      <c r="AF56" s="443"/>
      <c r="AG56" s="443"/>
      <c r="AH56" s="443"/>
      <c r="AI56" s="443"/>
      <c r="AJ56" s="443"/>
      <c r="AK56" s="443"/>
      <c r="AL56" s="443"/>
      <c r="AM56" s="443"/>
      <c r="AN56" s="443"/>
    </row>
    <row r="57" spans="2:40" outlineLevel="2">
      <c r="B57" s="443"/>
      <c r="C57" s="497" t="str">
        <f>C48</f>
        <v>Fim da operação</v>
      </c>
      <c r="D57" s="37">
        <f>D48</f>
        <v>56308</v>
      </c>
      <c r="E57" s="32" t="s">
        <v>124</v>
      </c>
      <c r="F57" s="443"/>
      <c r="G57" s="443"/>
      <c r="H57" s="443"/>
      <c r="I57" s="443"/>
      <c r="J57" s="443"/>
      <c r="K57" s="443"/>
      <c r="L57" s="443"/>
      <c r="M57" s="443"/>
      <c r="N57" s="443"/>
      <c r="O57" s="443"/>
      <c r="P57" s="443"/>
      <c r="Q57" s="443"/>
      <c r="R57" s="443"/>
      <c r="S57" s="443"/>
      <c r="T57" s="443"/>
      <c r="U57" s="443"/>
      <c r="V57" s="443"/>
      <c r="W57" s="443"/>
      <c r="X57" s="443"/>
      <c r="Y57" s="443"/>
      <c r="Z57" s="443"/>
      <c r="AA57" s="443"/>
      <c r="AB57" s="443"/>
      <c r="AC57" s="443"/>
      <c r="AD57" s="443"/>
      <c r="AE57" s="443"/>
      <c r="AF57" s="443"/>
      <c r="AG57" s="443"/>
      <c r="AH57" s="443"/>
      <c r="AI57" s="443"/>
      <c r="AJ57" s="443"/>
      <c r="AK57" s="443"/>
      <c r="AL57" s="443"/>
      <c r="AM57" s="443"/>
      <c r="AN57" s="443"/>
    </row>
    <row r="58" spans="2:40" outlineLevel="2">
      <c r="B58" s="39"/>
      <c r="C58" s="497" t="str">
        <f t="shared" ref="C58:AH58" si="31">C49</f>
        <v>Fim período</v>
      </c>
      <c r="D58" s="443"/>
      <c r="E58" s="32" t="s">
        <v>124</v>
      </c>
      <c r="F58" s="443"/>
      <c r="G58" s="458">
        <f t="shared" si="31"/>
        <v>45657</v>
      </c>
      <c r="H58" s="458">
        <f t="shared" si="31"/>
        <v>46022</v>
      </c>
      <c r="I58" s="458">
        <f t="shared" si="31"/>
        <v>46387</v>
      </c>
      <c r="J58" s="458">
        <f t="shared" si="31"/>
        <v>46752</v>
      </c>
      <c r="K58" s="458">
        <f t="shared" si="31"/>
        <v>47118</v>
      </c>
      <c r="L58" s="458">
        <f t="shared" si="31"/>
        <v>47483</v>
      </c>
      <c r="M58" s="458">
        <f t="shared" si="31"/>
        <v>47848</v>
      </c>
      <c r="N58" s="458">
        <f t="shared" si="31"/>
        <v>48213</v>
      </c>
      <c r="O58" s="458">
        <f t="shared" si="31"/>
        <v>48579</v>
      </c>
      <c r="P58" s="458">
        <f t="shared" si="31"/>
        <v>48944</v>
      </c>
      <c r="Q58" s="458">
        <f t="shared" si="31"/>
        <v>49309</v>
      </c>
      <c r="R58" s="458">
        <f t="shared" si="31"/>
        <v>49674</v>
      </c>
      <c r="S58" s="458">
        <f t="shared" si="31"/>
        <v>50040</v>
      </c>
      <c r="T58" s="458">
        <f t="shared" si="31"/>
        <v>50405</v>
      </c>
      <c r="U58" s="458">
        <f t="shared" si="31"/>
        <v>50770</v>
      </c>
      <c r="V58" s="458">
        <f t="shared" si="31"/>
        <v>51135</v>
      </c>
      <c r="W58" s="458">
        <f t="shared" si="31"/>
        <v>51501</v>
      </c>
      <c r="X58" s="458">
        <f t="shared" si="31"/>
        <v>51866</v>
      </c>
      <c r="Y58" s="458">
        <f t="shared" si="31"/>
        <v>52231</v>
      </c>
      <c r="Z58" s="458">
        <f t="shared" si="31"/>
        <v>52596</v>
      </c>
      <c r="AA58" s="458">
        <f t="shared" si="31"/>
        <v>52962</v>
      </c>
      <c r="AB58" s="458">
        <f t="shared" si="31"/>
        <v>53327</v>
      </c>
      <c r="AC58" s="458">
        <f t="shared" si="31"/>
        <v>53692</v>
      </c>
      <c r="AD58" s="458">
        <f t="shared" si="31"/>
        <v>54057</v>
      </c>
      <c r="AE58" s="458">
        <f t="shared" si="31"/>
        <v>54423</v>
      </c>
      <c r="AF58" s="458">
        <f t="shared" si="31"/>
        <v>54788</v>
      </c>
      <c r="AG58" s="458">
        <f t="shared" si="31"/>
        <v>55153</v>
      </c>
      <c r="AH58" s="458">
        <f t="shared" si="31"/>
        <v>55518</v>
      </c>
      <c r="AI58" s="458">
        <f t="shared" ref="AI58:AN58" si="32">AI49</f>
        <v>55884</v>
      </c>
      <c r="AJ58" s="458">
        <f t="shared" si="32"/>
        <v>56249</v>
      </c>
      <c r="AK58" s="458">
        <f t="shared" si="32"/>
        <v>56614</v>
      </c>
      <c r="AL58" s="458">
        <f t="shared" si="32"/>
        <v>56979</v>
      </c>
      <c r="AM58" s="458">
        <f t="shared" si="32"/>
        <v>57345</v>
      </c>
      <c r="AN58" s="458">
        <f t="shared" si="32"/>
        <v>57710</v>
      </c>
    </row>
    <row r="59" spans="2:40" outlineLevel="2">
      <c r="B59" s="443"/>
      <c r="C59" s="497" t="s">
        <v>756</v>
      </c>
      <c r="D59" s="443"/>
      <c r="E59" s="32" t="s">
        <v>383</v>
      </c>
      <c r="F59" s="23">
        <f>SUM(G59:AO59)</f>
        <v>1</v>
      </c>
      <c r="G59" s="25">
        <f t="shared" ref="G59:AN59" si="33">IF(H53=0,1,0)*G53</f>
        <v>0</v>
      </c>
      <c r="H59" s="25">
        <f t="shared" si="33"/>
        <v>0</v>
      </c>
      <c r="I59" s="25">
        <f t="shared" si="33"/>
        <v>0</v>
      </c>
      <c r="J59" s="25">
        <f t="shared" si="33"/>
        <v>0</v>
      </c>
      <c r="K59" s="25">
        <f t="shared" si="33"/>
        <v>0</v>
      </c>
      <c r="L59" s="25">
        <f t="shared" si="33"/>
        <v>0</v>
      </c>
      <c r="M59" s="25">
        <f t="shared" si="33"/>
        <v>0</v>
      </c>
      <c r="N59" s="25">
        <f t="shared" si="33"/>
        <v>0</v>
      </c>
      <c r="O59" s="25">
        <f t="shared" si="33"/>
        <v>0</v>
      </c>
      <c r="P59" s="25">
        <f t="shared" si="33"/>
        <v>0</v>
      </c>
      <c r="Q59" s="25">
        <f t="shared" si="33"/>
        <v>0</v>
      </c>
      <c r="R59" s="25">
        <f t="shared" si="33"/>
        <v>0</v>
      </c>
      <c r="S59" s="25">
        <f t="shared" si="33"/>
        <v>0</v>
      </c>
      <c r="T59" s="25">
        <f t="shared" si="33"/>
        <v>0</v>
      </c>
      <c r="U59" s="25">
        <f t="shared" si="33"/>
        <v>0</v>
      </c>
      <c r="V59" s="25">
        <f t="shared" si="33"/>
        <v>0</v>
      </c>
      <c r="W59" s="25">
        <f t="shared" si="33"/>
        <v>0</v>
      </c>
      <c r="X59" s="25">
        <f t="shared" si="33"/>
        <v>0</v>
      </c>
      <c r="Y59" s="25">
        <f t="shared" si="33"/>
        <v>0</v>
      </c>
      <c r="Z59" s="25">
        <f t="shared" si="33"/>
        <v>0</v>
      </c>
      <c r="AA59" s="25">
        <f t="shared" si="33"/>
        <v>0</v>
      </c>
      <c r="AB59" s="25">
        <f t="shared" si="33"/>
        <v>0</v>
      </c>
      <c r="AC59" s="25">
        <f t="shared" si="33"/>
        <v>0</v>
      </c>
      <c r="AD59" s="25">
        <f t="shared" si="33"/>
        <v>0</v>
      </c>
      <c r="AE59" s="25">
        <f t="shared" si="33"/>
        <v>0</v>
      </c>
      <c r="AF59" s="25">
        <f t="shared" si="33"/>
        <v>0</v>
      </c>
      <c r="AG59" s="25">
        <f t="shared" si="33"/>
        <v>0</v>
      </c>
      <c r="AH59" s="25">
        <f t="shared" si="33"/>
        <v>0</v>
      </c>
      <c r="AI59" s="25">
        <f t="shared" si="33"/>
        <v>0</v>
      </c>
      <c r="AJ59" s="25">
        <f t="shared" si="33"/>
        <v>1</v>
      </c>
      <c r="AK59" s="25">
        <f t="shared" si="33"/>
        <v>0</v>
      </c>
      <c r="AL59" s="25">
        <f t="shared" si="33"/>
        <v>0</v>
      </c>
      <c r="AM59" s="25">
        <f t="shared" si="33"/>
        <v>0</v>
      </c>
      <c r="AN59" s="25">
        <f t="shared" si="33"/>
        <v>0</v>
      </c>
    </row>
    <row r="60" spans="2:40" outlineLevel="1">
      <c r="B60" s="443"/>
      <c r="C60" s="480"/>
      <c r="D60" s="443"/>
      <c r="F60" s="443"/>
      <c r="G60" s="443"/>
      <c r="H60" s="443"/>
      <c r="I60" s="443"/>
      <c r="J60" s="443"/>
      <c r="K60" s="443"/>
      <c r="L60" s="443"/>
      <c r="M60" s="443"/>
      <c r="N60" s="443"/>
      <c r="O60" s="443"/>
      <c r="P60" s="443"/>
      <c r="Q60" s="443"/>
      <c r="R60" s="443"/>
      <c r="S60" s="443"/>
      <c r="T60" s="443"/>
      <c r="U60" s="443"/>
      <c r="V60" s="443"/>
      <c r="W60" s="443"/>
      <c r="X60" s="443"/>
      <c r="Y60" s="443"/>
      <c r="Z60" s="443"/>
      <c r="AA60" s="443"/>
      <c r="AB60" s="443"/>
      <c r="AC60" s="443"/>
      <c r="AD60" s="443"/>
      <c r="AE60" s="443"/>
      <c r="AF60" s="443"/>
      <c r="AG60" s="443"/>
      <c r="AH60" s="443"/>
      <c r="AI60" s="443"/>
      <c r="AJ60" s="443"/>
      <c r="AK60" s="443"/>
      <c r="AL60" s="443"/>
      <c r="AM60" s="443"/>
      <c r="AN60" s="443"/>
    </row>
    <row r="61" spans="2:40" outlineLevel="1">
      <c r="B61" s="39"/>
      <c r="C61" s="31" t="s">
        <v>757</v>
      </c>
      <c r="D61" s="443"/>
      <c r="F61" s="443"/>
      <c r="G61" s="443"/>
      <c r="H61" s="443"/>
      <c r="I61" s="443"/>
      <c r="J61" s="443"/>
      <c r="K61" s="443"/>
      <c r="L61" s="443"/>
      <c r="M61" s="443"/>
      <c r="N61" s="443"/>
      <c r="O61" s="443"/>
      <c r="P61" s="443"/>
      <c r="Q61" s="443"/>
      <c r="R61" s="443"/>
      <c r="S61" s="443"/>
      <c r="T61" s="443"/>
      <c r="U61" s="443"/>
      <c r="V61" s="443"/>
      <c r="W61" s="443"/>
      <c r="X61" s="443"/>
      <c r="Y61" s="443"/>
      <c r="Z61" s="443"/>
      <c r="AA61" s="443"/>
      <c r="AB61" s="443"/>
      <c r="AC61" s="443"/>
      <c r="AD61" s="443"/>
      <c r="AE61" s="443"/>
      <c r="AF61" s="443"/>
      <c r="AG61" s="443"/>
      <c r="AH61" s="443"/>
      <c r="AI61" s="443"/>
      <c r="AJ61" s="443"/>
      <c r="AK61" s="443"/>
      <c r="AL61" s="443"/>
      <c r="AM61" s="443"/>
      <c r="AN61" s="443"/>
    </row>
    <row r="62" spans="2:40" outlineLevel="2">
      <c r="B62" s="443"/>
      <c r="C62" s="497" t="str">
        <f t="shared" ref="C62:AH62" si="34">C59</f>
        <v>Flag último dia de operação</v>
      </c>
      <c r="D62" s="443"/>
      <c r="E62" s="32" t="s">
        <v>383</v>
      </c>
      <c r="F62" s="23"/>
      <c r="G62" s="25">
        <f t="shared" si="34"/>
        <v>0</v>
      </c>
      <c r="H62" s="25">
        <f t="shared" si="34"/>
        <v>0</v>
      </c>
      <c r="I62" s="25">
        <f t="shared" si="34"/>
        <v>0</v>
      </c>
      <c r="J62" s="25">
        <f t="shared" si="34"/>
        <v>0</v>
      </c>
      <c r="K62" s="25">
        <f t="shared" si="34"/>
        <v>0</v>
      </c>
      <c r="L62" s="25">
        <f t="shared" si="34"/>
        <v>0</v>
      </c>
      <c r="M62" s="25">
        <f t="shared" si="34"/>
        <v>0</v>
      </c>
      <c r="N62" s="25">
        <f t="shared" si="34"/>
        <v>0</v>
      </c>
      <c r="O62" s="25">
        <f t="shared" si="34"/>
        <v>0</v>
      </c>
      <c r="P62" s="25">
        <f t="shared" si="34"/>
        <v>0</v>
      </c>
      <c r="Q62" s="25">
        <f t="shared" si="34"/>
        <v>0</v>
      </c>
      <c r="R62" s="25">
        <f t="shared" si="34"/>
        <v>0</v>
      </c>
      <c r="S62" s="25">
        <f t="shared" si="34"/>
        <v>0</v>
      </c>
      <c r="T62" s="25">
        <f t="shared" si="34"/>
        <v>0</v>
      </c>
      <c r="U62" s="25">
        <f t="shared" si="34"/>
        <v>0</v>
      </c>
      <c r="V62" s="25">
        <f t="shared" si="34"/>
        <v>0</v>
      </c>
      <c r="W62" s="25">
        <f t="shared" si="34"/>
        <v>0</v>
      </c>
      <c r="X62" s="25">
        <f t="shared" si="34"/>
        <v>0</v>
      </c>
      <c r="Y62" s="25">
        <f t="shared" si="34"/>
        <v>0</v>
      </c>
      <c r="Z62" s="25">
        <f t="shared" si="34"/>
        <v>0</v>
      </c>
      <c r="AA62" s="25">
        <f t="shared" si="34"/>
        <v>0</v>
      </c>
      <c r="AB62" s="25">
        <f t="shared" si="34"/>
        <v>0</v>
      </c>
      <c r="AC62" s="25">
        <f t="shared" si="34"/>
        <v>0</v>
      </c>
      <c r="AD62" s="25">
        <f t="shared" si="34"/>
        <v>0</v>
      </c>
      <c r="AE62" s="25">
        <f t="shared" si="34"/>
        <v>0</v>
      </c>
      <c r="AF62" s="25">
        <f t="shared" si="34"/>
        <v>0</v>
      </c>
      <c r="AG62" s="25">
        <f t="shared" si="34"/>
        <v>0</v>
      </c>
      <c r="AH62" s="25">
        <f t="shared" si="34"/>
        <v>0</v>
      </c>
      <c r="AI62" s="25">
        <f t="shared" ref="AI62:AN62" si="35">AI59</f>
        <v>0</v>
      </c>
      <c r="AJ62" s="25">
        <f t="shared" si="35"/>
        <v>1</v>
      </c>
      <c r="AK62" s="25">
        <f t="shared" si="35"/>
        <v>0</v>
      </c>
      <c r="AL62" s="25">
        <f t="shared" si="35"/>
        <v>0</v>
      </c>
      <c r="AM62" s="25">
        <f t="shared" si="35"/>
        <v>0</v>
      </c>
      <c r="AN62" s="25">
        <f t="shared" si="35"/>
        <v>0</v>
      </c>
    </row>
    <row r="63" spans="2:40" outlineLevel="2">
      <c r="B63" s="443"/>
      <c r="C63" s="497" t="s">
        <v>758</v>
      </c>
      <c r="D63" s="443"/>
      <c r="E63" s="32" t="s">
        <v>383</v>
      </c>
      <c r="F63" s="23">
        <f>SUM(G63:AO63)</f>
        <v>1</v>
      </c>
      <c r="G63" s="25">
        <f t="shared" ref="G63:AL63" si="36">IF(F62=1,1,0)</f>
        <v>0</v>
      </c>
      <c r="H63" s="25">
        <f t="shared" si="36"/>
        <v>0</v>
      </c>
      <c r="I63" s="25">
        <f t="shared" si="36"/>
        <v>0</v>
      </c>
      <c r="J63" s="25">
        <f t="shared" si="36"/>
        <v>0</v>
      </c>
      <c r="K63" s="25">
        <f t="shared" si="36"/>
        <v>0</v>
      </c>
      <c r="L63" s="25">
        <f t="shared" si="36"/>
        <v>0</v>
      </c>
      <c r="M63" s="25">
        <f t="shared" si="36"/>
        <v>0</v>
      </c>
      <c r="N63" s="25">
        <f t="shared" si="36"/>
        <v>0</v>
      </c>
      <c r="O63" s="25">
        <f t="shared" si="36"/>
        <v>0</v>
      </c>
      <c r="P63" s="25">
        <f t="shared" si="36"/>
        <v>0</v>
      </c>
      <c r="Q63" s="25">
        <f t="shared" si="36"/>
        <v>0</v>
      </c>
      <c r="R63" s="25">
        <f t="shared" si="36"/>
        <v>0</v>
      </c>
      <c r="S63" s="25">
        <f t="shared" si="36"/>
        <v>0</v>
      </c>
      <c r="T63" s="25">
        <f t="shared" si="36"/>
        <v>0</v>
      </c>
      <c r="U63" s="25">
        <f t="shared" si="36"/>
        <v>0</v>
      </c>
      <c r="V63" s="25">
        <f t="shared" si="36"/>
        <v>0</v>
      </c>
      <c r="W63" s="25">
        <f t="shared" si="36"/>
        <v>0</v>
      </c>
      <c r="X63" s="25">
        <f t="shared" si="36"/>
        <v>0</v>
      </c>
      <c r="Y63" s="25">
        <f t="shared" si="36"/>
        <v>0</v>
      </c>
      <c r="Z63" s="25">
        <f t="shared" si="36"/>
        <v>0</v>
      </c>
      <c r="AA63" s="25">
        <f t="shared" si="36"/>
        <v>0</v>
      </c>
      <c r="AB63" s="25">
        <f t="shared" si="36"/>
        <v>0</v>
      </c>
      <c r="AC63" s="25">
        <f t="shared" si="36"/>
        <v>0</v>
      </c>
      <c r="AD63" s="25">
        <f t="shared" si="36"/>
        <v>0</v>
      </c>
      <c r="AE63" s="25">
        <f t="shared" si="36"/>
        <v>0</v>
      </c>
      <c r="AF63" s="25">
        <f t="shared" si="36"/>
        <v>0</v>
      </c>
      <c r="AG63" s="25">
        <f t="shared" si="36"/>
        <v>0</v>
      </c>
      <c r="AH63" s="25">
        <f t="shared" si="36"/>
        <v>0</v>
      </c>
      <c r="AI63" s="25">
        <f t="shared" si="36"/>
        <v>0</v>
      </c>
      <c r="AJ63" s="25">
        <f t="shared" si="36"/>
        <v>0</v>
      </c>
      <c r="AK63" s="25">
        <f t="shared" si="36"/>
        <v>1</v>
      </c>
      <c r="AL63" s="25">
        <f t="shared" si="36"/>
        <v>0</v>
      </c>
      <c r="AM63" s="25">
        <f t="shared" ref="AM63:AN63" si="37">IF(AL62=1,1,0)</f>
        <v>0</v>
      </c>
      <c r="AN63" s="25">
        <f t="shared" si="37"/>
        <v>0</v>
      </c>
    </row>
    <row r="64" spans="2:40" outlineLevel="1">
      <c r="B64" s="443"/>
      <c r="C64" s="480"/>
      <c r="D64" s="443"/>
      <c r="F64" s="443"/>
      <c r="G64" s="443"/>
      <c r="H64" s="443"/>
      <c r="I64" s="443"/>
      <c r="J64" s="443"/>
      <c r="K64" s="443"/>
      <c r="L64" s="443"/>
      <c r="M64" s="443"/>
      <c r="N64" s="443"/>
      <c r="O64" s="443"/>
      <c r="P64" s="443"/>
      <c r="Q64" s="443"/>
      <c r="R64" s="443"/>
      <c r="S64" s="443"/>
      <c r="T64" s="443"/>
      <c r="U64" s="443"/>
      <c r="V64" s="443"/>
      <c r="W64" s="443"/>
      <c r="X64" s="443"/>
      <c r="Y64" s="443"/>
      <c r="Z64" s="443"/>
      <c r="AA64" s="443"/>
      <c r="AB64" s="443"/>
      <c r="AC64" s="443"/>
      <c r="AD64" s="443"/>
      <c r="AE64" s="443"/>
      <c r="AF64" s="443"/>
      <c r="AG64" s="443"/>
      <c r="AH64" s="443"/>
      <c r="AI64" s="443"/>
      <c r="AJ64" s="443"/>
      <c r="AK64" s="443"/>
      <c r="AL64" s="443"/>
      <c r="AM64" s="443"/>
      <c r="AN64" s="443"/>
    </row>
    <row r="65" spans="2:41" outlineLevel="1">
      <c r="B65" s="39"/>
      <c r="C65" s="31" t="s">
        <v>759</v>
      </c>
      <c r="D65" s="443"/>
      <c r="F65" s="443"/>
      <c r="G65" s="455"/>
      <c r="H65" s="443"/>
      <c r="I65" s="443"/>
      <c r="J65" s="443"/>
      <c r="K65" s="443"/>
      <c r="L65" s="443"/>
      <c r="M65" s="443"/>
      <c r="N65" s="443"/>
      <c r="O65" s="443"/>
      <c r="P65" s="443"/>
      <c r="Q65" s="443"/>
      <c r="R65" s="443"/>
      <c r="S65" s="443"/>
      <c r="T65" s="443"/>
      <c r="U65" s="443"/>
      <c r="V65" s="443"/>
      <c r="W65" s="443"/>
      <c r="X65" s="443"/>
      <c r="Y65" s="443"/>
      <c r="Z65" s="443"/>
      <c r="AA65" s="443"/>
      <c r="AB65" s="443"/>
      <c r="AC65" s="443"/>
      <c r="AD65" s="443"/>
      <c r="AE65" s="443"/>
      <c r="AF65" s="443"/>
      <c r="AG65" s="443"/>
      <c r="AH65" s="443"/>
      <c r="AI65" s="443"/>
      <c r="AJ65" s="443"/>
      <c r="AK65" s="443"/>
      <c r="AL65" s="443"/>
      <c r="AM65" s="443"/>
      <c r="AN65" s="443"/>
    </row>
    <row r="66" spans="2:41" outlineLevel="2">
      <c r="B66" s="443"/>
      <c r="C66" s="497" t="str">
        <f t="shared" ref="C66:AH67" si="38">C63</f>
        <v>1º dia após fim da operação</v>
      </c>
      <c r="D66" s="443"/>
      <c r="E66" s="41" t="str">
        <f t="shared" si="38"/>
        <v>Flag</v>
      </c>
      <c r="F66" s="23">
        <f t="shared" si="38"/>
        <v>1</v>
      </c>
      <c r="G66" s="25">
        <f t="shared" si="38"/>
        <v>0</v>
      </c>
      <c r="H66" s="25">
        <f t="shared" si="38"/>
        <v>0</v>
      </c>
      <c r="I66" s="25">
        <f t="shared" si="38"/>
        <v>0</v>
      </c>
      <c r="J66" s="25">
        <f t="shared" si="38"/>
        <v>0</v>
      </c>
      <c r="K66" s="25">
        <f t="shared" si="38"/>
        <v>0</v>
      </c>
      <c r="L66" s="25">
        <f t="shared" si="38"/>
        <v>0</v>
      </c>
      <c r="M66" s="25">
        <f t="shared" si="38"/>
        <v>0</v>
      </c>
      <c r="N66" s="25">
        <f t="shared" si="38"/>
        <v>0</v>
      </c>
      <c r="O66" s="25">
        <f t="shared" si="38"/>
        <v>0</v>
      </c>
      <c r="P66" s="25">
        <f t="shared" si="38"/>
        <v>0</v>
      </c>
      <c r="Q66" s="25">
        <f t="shared" si="38"/>
        <v>0</v>
      </c>
      <c r="R66" s="25">
        <f t="shared" si="38"/>
        <v>0</v>
      </c>
      <c r="S66" s="25">
        <f t="shared" si="38"/>
        <v>0</v>
      </c>
      <c r="T66" s="25">
        <f t="shared" si="38"/>
        <v>0</v>
      </c>
      <c r="U66" s="25">
        <f t="shared" si="38"/>
        <v>0</v>
      </c>
      <c r="V66" s="25">
        <f t="shared" si="38"/>
        <v>0</v>
      </c>
      <c r="W66" s="25">
        <f t="shared" si="38"/>
        <v>0</v>
      </c>
      <c r="X66" s="25">
        <f t="shared" si="38"/>
        <v>0</v>
      </c>
      <c r="Y66" s="25">
        <f t="shared" si="38"/>
        <v>0</v>
      </c>
      <c r="Z66" s="25">
        <f t="shared" si="38"/>
        <v>0</v>
      </c>
      <c r="AA66" s="25">
        <f t="shared" si="38"/>
        <v>0</v>
      </c>
      <c r="AB66" s="25">
        <f t="shared" si="38"/>
        <v>0</v>
      </c>
      <c r="AC66" s="25">
        <f t="shared" si="38"/>
        <v>0</v>
      </c>
      <c r="AD66" s="25">
        <f t="shared" si="38"/>
        <v>0</v>
      </c>
      <c r="AE66" s="25">
        <f t="shared" si="38"/>
        <v>0</v>
      </c>
      <c r="AF66" s="25">
        <f t="shared" si="38"/>
        <v>0</v>
      </c>
      <c r="AG66" s="25">
        <f t="shared" si="38"/>
        <v>0</v>
      </c>
      <c r="AH66" s="25">
        <f t="shared" si="38"/>
        <v>0</v>
      </c>
      <c r="AI66" s="25">
        <f t="shared" ref="AI66:AN66" si="39">AI63</f>
        <v>0</v>
      </c>
      <c r="AJ66" s="25">
        <f t="shared" si="39"/>
        <v>0</v>
      </c>
      <c r="AK66" s="25">
        <f t="shared" si="39"/>
        <v>1</v>
      </c>
      <c r="AL66" s="25">
        <f t="shared" si="39"/>
        <v>0</v>
      </c>
      <c r="AM66" s="25">
        <f t="shared" si="39"/>
        <v>0</v>
      </c>
      <c r="AN66" s="25">
        <f t="shared" si="39"/>
        <v>0</v>
      </c>
    </row>
    <row r="67" spans="2:41" outlineLevel="2">
      <c r="B67" s="443"/>
      <c r="C67" s="497" t="s">
        <v>760</v>
      </c>
      <c r="D67" s="443"/>
      <c r="E67" s="41" t="s">
        <v>383</v>
      </c>
      <c r="F67" s="23">
        <f t="shared" si="38"/>
        <v>0</v>
      </c>
      <c r="G67" s="25">
        <f t="shared" ref="G67:AL67" si="40">G66+F67</f>
        <v>0</v>
      </c>
      <c r="H67" s="25">
        <f t="shared" si="40"/>
        <v>0</v>
      </c>
      <c r="I67" s="25">
        <f t="shared" si="40"/>
        <v>0</v>
      </c>
      <c r="J67" s="25">
        <f t="shared" si="40"/>
        <v>0</v>
      </c>
      <c r="K67" s="25">
        <f t="shared" si="40"/>
        <v>0</v>
      </c>
      <c r="L67" s="25">
        <f t="shared" si="40"/>
        <v>0</v>
      </c>
      <c r="M67" s="25">
        <f t="shared" si="40"/>
        <v>0</v>
      </c>
      <c r="N67" s="25">
        <f t="shared" si="40"/>
        <v>0</v>
      </c>
      <c r="O67" s="25">
        <f t="shared" si="40"/>
        <v>0</v>
      </c>
      <c r="P67" s="25">
        <f t="shared" si="40"/>
        <v>0</v>
      </c>
      <c r="Q67" s="25">
        <f t="shared" si="40"/>
        <v>0</v>
      </c>
      <c r="R67" s="25">
        <f t="shared" si="40"/>
        <v>0</v>
      </c>
      <c r="S67" s="25">
        <f t="shared" si="40"/>
        <v>0</v>
      </c>
      <c r="T67" s="25">
        <f t="shared" si="40"/>
        <v>0</v>
      </c>
      <c r="U67" s="25">
        <f t="shared" si="40"/>
        <v>0</v>
      </c>
      <c r="V67" s="25">
        <f t="shared" si="40"/>
        <v>0</v>
      </c>
      <c r="W67" s="25">
        <f t="shared" si="40"/>
        <v>0</v>
      </c>
      <c r="X67" s="25">
        <f t="shared" si="40"/>
        <v>0</v>
      </c>
      <c r="Y67" s="25">
        <f t="shared" si="40"/>
        <v>0</v>
      </c>
      <c r="Z67" s="25">
        <f t="shared" si="40"/>
        <v>0</v>
      </c>
      <c r="AA67" s="25">
        <f t="shared" si="40"/>
        <v>0</v>
      </c>
      <c r="AB67" s="25">
        <f t="shared" si="40"/>
        <v>0</v>
      </c>
      <c r="AC67" s="25">
        <f t="shared" si="40"/>
        <v>0</v>
      </c>
      <c r="AD67" s="25">
        <f t="shared" si="40"/>
        <v>0</v>
      </c>
      <c r="AE67" s="25">
        <f t="shared" si="40"/>
        <v>0</v>
      </c>
      <c r="AF67" s="25">
        <f t="shared" si="40"/>
        <v>0</v>
      </c>
      <c r="AG67" s="25">
        <f t="shared" si="40"/>
        <v>0</v>
      </c>
      <c r="AH67" s="25">
        <f t="shared" si="40"/>
        <v>0</v>
      </c>
      <c r="AI67" s="25">
        <f t="shared" si="40"/>
        <v>0</v>
      </c>
      <c r="AJ67" s="25">
        <f t="shared" si="40"/>
        <v>0</v>
      </c>
      <c r="AK67" s="25">
        <f t="shared" si="40"/>
        <v>1</v>
      </c>
      <c r="AL67" s="25">
        <f t="shared" si="40"/>
        <v>1</v>
      </c>
      <c r="AM67" s="25">
        <f t="shared" ref="AM67:AN67" si="41">AM66+AL67</f>
        <v>1</v>
      </c>
      <c r="AN67" s="25">
        <f t="shared" si="41"/>
        <v>1</v>
      </c>
    </row>
    <row r="68" spans="2:41" outlineLevel="1">
      <c r="B68" s="443"/>
      <c r="C68" s="480"/>
      <c r="D68" s="443"/>
      <c r="F68" s="443"/>
      <c r="G68" s="443"/>
      <c r="H68" s="443"/>
      <c r="I68" s="443"/>
      <c r="J68" s="443"/>
      <c r="K68" s="443"/>
      <c r="L68" s="443"/>
      <c r="M68" s="443"/>
      <c r="N68" s="443"/>
      <c r="O68" s="443"/>
      <c r="P68" s="443"/>
      <c r="Q68" s="443"/>
      <c r="R68" s="443"/>
      <c r="S68" s="443"/>
      <c r="T68" s="443"/>
      <c r="U68" s="443"/>
      <c r="V68" s="443"/>
      <c r="W68" s="443"/>
      <c r="X68" s="443"/>
      <c r="Y68" s="443"/>
      <c r="Z68" s="443"/>
      <c r="AA68" s="443"/>
      <c r="AB68" s="443"/>
      <c r="AC68" s="443"/>
      <c r="AD68" s="443"/>
      <c r="AE68" s="443"/>
      <c r="AF68" s="443"/>
      <c r="AG68" s="443"/>
      <c r="AH68" s="443"/>
      <c r="AI68" s="443"/>
      <c r="AJ68" s="443"/>
      <c r="AK68" s="443"/>
      <c r="AL68" s="443"/>
      <c r="AM68" s="443"/>
      <c r="AN68" s="443"/>
    </row>
    <row r="69" spans="2:41" outlineLevel="1">
      <c r="B69" s="443"/>
      <c r="C69" s="31" t="s">
        <v>761</v>
      </c>
      <c r="D69" s="443"/>
      <c r="E69" s="443"/>
      <c r="F69" s="443"/>
      <c r="G69" s="443"/>
      <c r="H69" s="443"/>
      <c r="I69" s="443"/>
      <c r="J69" s="443"/>
      <c r="K69" s="443"/>
      <c r="L69" s="443"/>
      <c r="M69" s="443"/>
      <c r="N69" s="443"/>
      <c r="O69" s="443"/>
      <c r="P69" s="443"/>
      <c r="Q69" s="443"/>
      <c r="R69" s="443"/>
      <c r="S69" s="443"/>
      <c r="T69" s="443"/>
      <c r="U69" s="443"/>
      <c r="V69" s="443"/>
      <c r="W69" s="443"/>
      <c r="X69" s="443"/>
      <c r="Y69" s="443"/>
      <c r="Z69" s="443"/>
      <c r="AA69" s="443"/>
      <c r="AB69" s="443"/>
      <c r="AC69" s="443"/>
      <c r="AD69" s="443"/>
      <c r="AE69" s="443"/>
      <c r="AF69" s="443"/>
      <c r="AG69" s="443"/>
      <c r="AH69" s="443"/>
      <c r="AI69" s="443"/>
      <c r="AJ69" s="443"/>
      <c r="AK69" s="443"/>
      <c r="AL69" s="443"/>
      <c r="AM69" s="443"/>
      <c r="AN69" s="443"/>
    </row>
    <row r="70" spans="2:41" outlineLevel="2">
      <c r="B70" s="443"/>
      <c r="C70" s="455" t="str">
        <f>C37</f>
        <v xml:space="preserve"> Financial close date flag </v>
      </c>
      <c r="D70" s="455"/>
      <c r="E70" s="290" t="str">
        <f t="shared" ref="E70:AN70" si="42">E37</f>
        <v>Flag</v>
      </c>
      <c r="F70" s="23">
        <f t="shared" si="42"/>
        <v>1</v>
      </c>
      <c r="G70" s="25">
        <f t="shared" si="42"/>
        <v>1</v>
      </c>
      <c r="H70" s="25">
        <f t="shared" si="42"/>
        <v>0</v>
      </c>
      <c r="I70" s="25">
        <f t="shared" si="42"/>
        <v>0</v>
      </c>
      <c r="J70" s="25">
        <f t="shared" si="42"/>
        <v>0</v>
      </c>
      <c r="K70" s="25">
        <f t="shared" si="42"/>
        <v>0</v>
      </c>
      <c r="L70" s="25">
        <f t="shared" si="42"/>
        <v>0</v>
      </c>
      <c r="M70" s="25">
        <f t="shared" si="42"/>
        <v>0</v>
      </c>
      <c r="N70" s="25">
        <f t="shared" si="42"/>
        <v>0</v>
      </c>
      <c r="O70" s="25">
        <f t="shared" si="42"/>
        <v>0</v>
      </c>
      <c r="P70" s="25">
        <f t="shared" si="42"/>
        <v>0</v>
      </c>
      <c r="Q70" s="25">
        <f t="shared" si="42"/>
        <v>0</v>
      </c>
      <c r="R70" s="25">
        <f t="shared" si="42"/>
        <v>0</v>
      </c>
      <c r="S70" s="25">
        <f t="shared" si="42"/>
        <v>0</v>
      </c>
      <c r="T70" s="25">
        <f t="shared" si="42"/>
        <v>0</v>
      </c>
      <c r="U70" s="25">
        <f t="shared" si="42"/>
        <v>0</v>
      </c>
      <c r="V70" s="25">
        <f t="shared" si="42"/>
        <v>0</v>
      </c>
      <c r="W70" s="25">
        <f t="shared" si="42"/>
        <v>0</v>
      </c>
      <c r="X70" s="25">
        <f t="shared" si="42"/>
        <v>0</v>
      </c>
      <c r="Y70" s="25">
        <f t="shared" si="42"/>
        <v>0</v>
      </c>
      <c r="Z70" s="25">
        <f t="shared" si="42"/>
        <v>0</v>
      </c>
      <c r="AA70" s="25">
        <f t="shared" si="42"/>
        <v>0</v>
      </c>
      <c r="AB70" s="25">
        <f t="shared" si="42"/>
        <v>0</v>
      </c>
      <c r="AC70" s="25">
        <f t="shared" si="42"/>
        <v>0</v>
      </c>
      <c r="AD70" s="25">
        <f t="shared" si="42"/>
        <v>0</v>
      </c>
      <c r="AE70" s="25">
        <f t="shared" si="42"/>
        <v>0</v>
      </c>
      <c r="AF70" s="25">
        <f t="shared" si="42"/>
        <v>0</v>
      </c>
      <c r="AG70" s="25">
        <f t="shared" si="42"/>
        <v>0</v>
      </c>
      <c r="AH70" s="25">
        <f t="shared" si="42"/>
        <v>0</v>
      </c>
      <c r="AI70" s="25">
        <f t="shared" si="42"/>
        <v>0</v>
      </c>
      <c r="AJ70" s="25">
        <f t="shared" si="42"/>
        <v>0</v>
      </c>
      <c r="AK70" s="25">
        <f t="shared" si="42"/>
        <v>0</v>
      </c>
      <c r="AL70" s="25">
        <f t="shared" si="42"/>
        <v>0</v>
      </c>
      <c r="AM70" s="25">
        <f t="shared" si="42"/>
        <v>0</v>
      </c>
      <c r="AN70" s="25">
        <f t="shared" si="42"/>
        <v>0</v>
      </c>
    </row>
    <row r="71" spans="2:41" outlineLevel="2">
      <c r="B71" s="443"/>
      <c r="C71" s="443" t="str">
        <f>Flags!C53</f>
        <v>Flag de operação</v>
      </c>
      <c r="D71" s="443"/>
      <c r="E71" s="4" t="str">
        <f>Flags!E53</f>
        <v>Flag</v>
      </c>
      <c r="F71" s="22">
        <f>Flags!F53</f>
        <v>29</v>
      </c>
      <c r="G71" s="25">
        <f t="shared" ref="G71:AL71" si="43">G50</f>
        <v>0</v>
      </c>
      <c r="H71" s="25">
        <f t="shared" si="43"/>
        <v>1</v>
      </c>
      <c r="I71" s="25">
        <f t="shared" si="43"/>
        <v>1</v>
      </c>
      <c r="J71" s="25">
        <f t="shared" si="43"/>
        <v>1</v>
      </c>
      <c r="K71" s="25">
        <f t="shared" si="43"/>
        <v>1</v>
      </c>
      <c r="L71" s="25">
        <f t="shared" si="43"/>
        <v>1</v>
      </c>
      <c r="M71" s="25">
        <f t="shared" si="43"/>
        <v>1</v>
      </c>
      <c r="N71" s="25">
        <f t="shared" si="43"/>
        <v>1</v>
      </c>
      <c r="O71" s="25">
        <f t="shared" si="43"/>
        <v>1</v>
      </c>
      <c r="P71" s="25">
        <f t="shared" si="43"/>
        <v>1</v>
      </c>
      <c r="Q71" s="25">
        <f t="shared" si="43"/>
        <v>1</v>
      </c>
      <c r="R71" s="25">
        <f t="shared" si="43"/>
        <v>1</v>
      </c>
      <c r="S71" s="25">
        <f t="shared" si="43"/>
        <v>1</v>
      </c>
      <c r="T71" s="25">
        <f t="shared" si="43"/>
        <v>1</v>
      </c>
      <c r="U71" s="25">
        <f t="shared" si="43"/>
        <v>1</v>
      </c>
      <c r="V71" s="25">
        <f t="shared" si="43"/>
        <v>1</v>
      </c>
      <c r="W71" s="25">
        <f t="shared" si="43"/>
        <v>1</v>
      </c>
      <c r="X71" s="25">
        <f t="shared" si="43"/>
        <v>1</v>
      </c>
      <c r="Y71" s="25">
        <f t="shared" si="43"/>
        <v>1</v>
      </c>
      <c r="Z71" s="25">
        <f t="shared" si="43"/>
        <v>1</v>
      </c>
      <c r="AA71" s="25">
        <f t="shared" si="43"/>
        <v>1</v>
      </c>
      <c r="AB71" s="25">
        <f t="shared" si="43"/>
        <v>1</v>
      </c>
      <c r="AC71" s="25">
        <f t="shared" si="43"/>
        <v>1</v>
      </c>
      <c r="AD71" s="25">
        <f t="shared" si="43"/>
        <v>1</v>
      </c>
      <c r="AE71" s="25">
        <f t="shared" si="43"/>
        <v>1</v>
      </c>
      <c r="AF71" s="25">
        <f t="shared" si="43"/>
        <v>1</v>
      </c>
      <c r="AG71" s="25">
        <f t="shared" si="43"/>
        <v>1</v>
      </c>
      <c r="AH71" s="25">
        <f t="shared" si="43"/>
        <v>1</v>
      </c>
      <c r="AI71" s="25">
        <f t="shared" si="43"/>
        <v>1</v>
      </c>
      <c r="AJ71" s="25">
        <f t="shared" si="43"/>
        <v>1</v>
      </c>
      <c r="AK71" s="25">
        <f t="shared" si="43"/>
        <v>0</v>
      </c>
      <c r="AL71" s="25">
        <f t="shared" si="43"/>
        <v>0</v>
      </c>
      <c r="AM71" s="25">
        <f t="shared" ref="AM71:AN71" si="44">AM50</f>
        <v>0</v>
      </c>
      <c r="AN71" s="25">
        <f t="shared" si="44"/>
        <v>0</v>
      </c>
    </row>
    <row r="72" spans="2:41" outlineLevel="2">
      <c r="B72" s="443"/>
      <c r="C72" s="443" t="s">
        <v>762</v>
      </c>
      <c r="D72" s="443"/>
      <c r="E72" s="4" t="s">
        <v>383</v>
      </c>
      <c r="F72" s="23">
        <f>SUM(G72:AO72)</f>
        <v>30</v>
      </c>
      <c r="G72" s="25">
        <f t="shared" ref="G72:AN72" si="45">IF(SUM(G70:G71)=0,0,1)</f>
        <v>1</v>
      </c>
      <c r="H72" s="25">
        <f t="shared" si="45"/>
        <v>1</v>
      </c>
      <c r="I72" s="25">
        <f t="shared" si="45"/>
        <v>1</v>
      </c>
      <c r="J72" s="25">
        <f t="shared" si="45"/>
        <v>1</v>
      </c>
      <c r="K72" s="25">
        <f t="shared" si="45"/>
        <v>1</v>
      </c>
      <c r="L72" s="25">
        <f t="shared" si="45"/>
        <v>1</v>
      </c>
      <c r="M72" s="25">
        <f t="shared" si="45"/>
        <v>1</v>
      </c>
      <c r="N72" s="25">
        <f t="shared" si="45"/>
        <v>1</v>
      </c>
      <c r="O72" s="25">
        <f t="shared" si="45"/>
        <v>1</v>
      </c>
      <c r="P72" s="25">
        <f t="shared" si="45"/>
        <v>1</v>
      </c>
      <c r="Q72" s="25">
        <f t="shared" si="45"/>
        <v>1</v>
      </c>
      <c r="R72" s="25">
        <f t="shared" si="45"/>
        <v>1</v>
      </c>
      <c r="S72" s="25">
        <f t="shared" si="45"/>
        <v>1</v>
      </c>
      <c r="T72" s="25">
        <f t="shared" si="45"/>
        <v>1</v>
      </c>
      <c r="U72" s="25">
        <f t="shared" si="45"/>
        <v>1</v>
      </c>
      <c r="V72" s="25">
        <f t="shared" si="45"/>
        <v>1</v>
      </c>
      <c r="W72" s="25">
        <f t="shared" si="45"/>
        <v>1</v>
      </c>
      <c r="X72" s="25">
        <f t="shared" si="45"/>
        <v>1</v>
      </c>
      <c r="Y72" s="25">
        <f t="shared" si="45"/>
        <v>1</v>
      </c>
      <c r="Z72" s="25">
        <f t="shared" si="45"/>
        <v>1</v>
      </c>
      <c r="AA72" s="25">
        <f t="shared" si="45"/>
        <v>1</v>
      </c>
      <c r="AB72" s="25">
        <f t="shared" si="45"/>
        <v>1</v>
      </c>
      <c r="AC72" s="25">
        <f t="shared" si="45"/>
        <v>1</v>
      </c>
      <c r="AD72" s="25">
        <f t="shared" si="45"/>
        <v>1</v>
      </c>
      <c r="AE72" s="25">
        <f t="shared" si="45"/>
        <v>1</v>
      </c>
      <c r="AF72" s="25">
        <f t="shared" si="45"/>
        <v>1</v>
      </c>
      <c r="AG72" s="25">
        <f t="shared" si="45"/>
        <v>1</v>
      </c>
      <c r="AH72" s="25">
        <f t="shared" si="45"/>
        <v>1</v>
      </c>
      <c r="AI72" s="25">
        <f t="shared" si="45"/>
        <v>1</v>
      </c>
      <c r="AJ72" s="25">
        <f t="shared" si="45"/>
        <v>1</v>
      </c>
      <c r="AK72" s="25">
        <f t="shared" si="45"/>
        <v>0</v>
      </c>
      <c r="AL72" s="25">
        <f t="shared" si="45"/>
        <v>0</v>
      </c>
      <c r="AM72" s="25">
        <f t="shared" si="45"/>
        <v>0</v>
      </c>
      <c r="AN72" s="25">
        <f t="shared" si="45"/>
        <v>0</v>
      </c>
    </row>
    <row r="73" spans="2:41" outlineLevel="1">
      <c r="B73" s="443"/>
      <c r="C73" s="480"/>
      <c r="D73" s="443"/>
      <c r="F73" s="443"/>
      <c r="G73" s="443"/>
      <c r="H73" s="443"/>
      <c r="I73" s="443"/>
      <c r="J73" s="443"/>
      <c r="K73" s="443"/>
      <c r="L73" s="443"/>
      <c r="M73" s="443"/>
      <c r="N73" s="443"/>
      <c r="O73" s="443"/>
      <c r="P73" s="443"/>
      <c r="Q73" s="443"/>
      <c r="R73" s="443"/>
      <c r="S73" s="443"/>
      <c r="T73" s="443"/>
      <c r="U73" s="443"/>
      <c r="V73" s="443"/>
      <c r="W73" s="443"/>
      <c r="X73" s="443"/>
      <c r="Y73" s="443"/>
      <c r="Z73" s="443"/>
      <c r="AA73" s="443"/>
      <c r="AB73" s="443"/>
      <c r="AC73" s="443"/>
      <c r="AD73" s="443"/>
      <c r="AE73" s="443"/>
      <c r="AF73" s="443"/>
      <c r="AG73" s="443"/>
      <c r="AH73" s="443"/>
      <c r="AI73" s="443"/>
      <c r="AJ73" s="443"/>
      <c r="AK73" s="443"/>
      <c r="AL73" s="443"/>
      <c r="AM73" s="443"/>
      <c r="AN73" s="443"/>
    </row>
    <row r="74" spans="2:41" customFormat="1" ht="15"/>
    <row r="75" spans="2:41" s="443" customFormat="1" ht="16.5" thickBot="1">
      <c r="C75" s="629" t="s">
        <v>730</v>
      </c>
      <c r="D75" s="630"/>
      <c r="E75" s="631"/>
      <c r="F75" s="630"/>
      <c r="G75" s="630"/>
      <c r="H75" s="630"/>
      <c r="I75" s="630"/>
      <c r="J75" s="630"/>
      <c r="K75" s="630"/>
      <c r="L75" s="630"/>
      <c r="M75" s="630"/>
      <c r="N75" s="630"/>
      <c r="O75" s="630"/>
      <c r="P75" s="630"/>
      <c r="Q75" s="630"/>
      <c r="R75" s="630"/>
      <c r="S75" s="630"/>
      <c r="T75" s="630"/>
      <c r="U75" s="630"/>
      <c r="V75" s="630"/>
      <c r="W75" s="630"/>
      <c r="X75" s="630"/>
      <c r="Y75" s="630"/>
      <c r="Z75" s="630"/>
      <c r="AA75" s="630"/>
      <c r="AB75" s="630"/>
      <c r="AC75" s="630"/>
      <c r="AD75" s="630"/>
      <c r="AE75" s="630"/>
      <c r="AF75" s="630"/>
      <c r="AG75" s="630"/>
      <c r="AH75" s="630"/>
      <c r="AI75" s="630"/>
      <c r="AJ75" s="630"/>
      <c r="AK75" s="8"/>
      <c r="AL75" s="8"/>
      <c r="AM75" s="8"/>
      <c r="AN75" s="8"/>
      <c r="AO75"/>
    </row>
    <row r="76" spans="2:41" outlineLevel="1">
      <c r="B76" s="443"/>
      <c r="C76" s="480"/>
      <c r="D76" s="443"/>
      <c r="F76" s="443"/>
      <c r="G76" s="443"/>
      <c r="H76" s="443"/>
      <c r="I76" s="443"/>
      <c r="J76" s="443"/>
      <c r="K76" s="443"/>
      <c r="L76" s="443"/>
      <c r="M76" s="443"/>
      <c r="N76" s="443"/>
      <c r="O76" s="443"/>
      <c r="P76" s="443"/>
      <c r="Q76" s="443"/>
      <c r="R76" s="443"/>
      <c r="S76" s="443"/>
      <c r="T76" s="443"/>
      <c r="U76" s="443"/>
      <c r="V76" s="443"/>
      <c r="W76" s="443"/>
      <c r="X76" s="443"/>
      <c r="Y76" s="443"/>
      <c r="Z76" s="443"/>
      <c r="AA76" s="443"/>
      <c r="AB76" s="443"/>
      <c r="AC76" s="443"/>
      <c r="AD76" s="443"/>
      <c r="AE76" s="443"/>
      <c r="AF76" s="443"/>
      <c r="AG76" s="443"/>
      <c r="AH76" s="443"/>
      <c r="AI76" s="443"/>
      <c r="AJ76" s="443"/>
      <c r="AK76" s="443"/>
      <c r="AL76" s="443"/>
      <c r="AM76" s="443"/>
      <c r="AN76" s="443"/>
    </row>
    <row r="77" spans="2:41" outlineLevel="1">
      <c r="B77" s="443"/>
      <c r="C77" s="480"/>
      <c r="D77" s="443"/>
      <c r="F77" s="443"/>
      <c r="G77" s="443"/>
      <c r="H77" s="443"/>
      <c r="I77" s="443"/>
      <c r="J77" s="443"/>
      <c r="K77" s="443"/>
      <c r="L77" s="443"/>
      <c r="M77" s="443"/>
      <c r="N77" s="443"/>
      <c r="O77" s="443"/>
      <c r="P77" s="443"/>
      <c r="Q77" s="443"/>
      <c r="R77" s="443"/>
      <c r="S77" s="443"/>
      <c r="T77" s="443"/>
      <c r="U77" s="443"/>
      <c r="V77" s="443"/>
      <c r="W77" s="443"/>
      <c r="X77" s="443"/>
      <c r="Y77" s="443"/>
      <c r="Z77" s="443"/>
      <c r="AA77" s="443"/>
      <c r="AB77" s="443"/>
      <c r="AC77" s="443"/>
      <c r="AD77" s="443"/>
      <c r="AE77" s="443"/>
      <c r="AF77" s="443"/>
      <c r="AG77" s="443"/>
      <c r="AH77" s="443"/>
      <c r="AI77" s="443"/>
      <c r="AJ77" s="443"/>
      <c r="AK77" s="443"/>
      <c r="AL77" s="443"/>
      <c r="AM77" s="443"/>
      <c r="AN77" s="443"/>
    </row>
    <row r="78" spans="2:41" outlineLevel="1">
      <c r="B78" s="443"/>
      <c r="C78" s="480" t="str">
        <f>C37</f>
        <v xml:space="preserve"> Financial close date flag </v>
      </c>
      <c r="D78" s="443"/>
      <c r="E78" s="32" t="str">
        <f>E37</f>
        <v>Flag</v>
      </c>
      <c r="F78" s="23">
        <f t="shared" ref="F78:F83" si="46">SUM(G78:AO78)</f>
        <v>1</v>
      </c>
      <c r="G78" s="25">
        <f t="shared" ref="G78:AN78" si="47">G37</f>
        <v>1</v>
      </c>
      <c r="H78" s="25">
        <f t="shared" si="47"/>
        <v>0</v>
      </c>
      <c r="I78" s="25">
        <f t="shared" si="47"/>
        <v>0</v>
      </c>
      <c r="J78" s="25">
        <f t="shared" si="47"/>
        <v>0</v>
      </c>
      <c r="K78" s="25">
        <f t="shared" si="47"/>
        <v>0</v>
      </c>
      <c r="L78" s="25">
        <f t="shared" si="47"/>
        <v>0</v>
      </c>
      <c r="M78" s="25">
        <f t="shared" si="47"/>
        <v>0</v>
      </c>
      <c r="N78" s="25">
        <f t="shared" si="47"/>
        <v>0</v>
      </c>
      <c r="O78" s="25">
        <f t="shared" si="47"/>
        <v>0</v>
      </c>
      <c r="P78" s="25">
        <f t="shared" si="47"/>
        <v>0</v>
      </c>
      <c r="Q78" s="25">
        <f t="shared" si="47"/>
        <v>0</v>
      </c>
      <c r="R78" s="25">
        <f t="shared" si="47"/>
        <v>0</v>
      </c>
      <c r="S78" s="25">
        <f t="shared" si="47"/>
        <v>0</v>
      </c>
      <c r="T78" s="25">
        <f t="shared" si="47"/>
        <v>0</v>
      </c>
      <c r="U78" s="25">
        <f t="shared" si="47"/>
        <v>0</v>
      </c>
      <c r="V78" s="25">
        <f t="shared" si="47"/>
        <v>0</v>
      </c>
      <c r="W78" s="25">
        <f t="shared" si="47"/>
        <v>0</v>
      </c>
      <c r="X78" s="25">
        <f t="shared" si="47"/>
        <v>0</v>
      </c>
      <c r="Y78" s="25">
        <f t="shared" si="47"/>
        <v>0</v>
      </c>
      <c r="Z78" s="25">
        <f t="shared" si="47"/>
        <v>0</v>
      </c>
      <c r="AA78" s="25">
        <f t="shared" si="47"/>
        <v>0</v>
      </c>
      <c r="AB78" s="25">
        <f t="shared" si="47"/>
        <v>0</v>
      </c>
      <c r="AC78" s="25">
        <f t="shared" si="47"/>
        <v>0</v>
      </c>
      <c r="AD78" s="25">
        <f t="shared" si="47"/>
        <v>0</v>
      </c>
      <c r="AE78" s="25">
        <f t="shared" si="47"/>
        <v>0</v>
      </c>
      <c r="AF78" s="25">
        <f t="shared" si="47"/>
        <v>0</v>
      </c>
      <c r="AG78" s="25">
        <f t="shared" si="47"/>
        <v>0</v>
      </c>
      <c r="AH78" s="25">
        <f t="shared" si="47"/>
        <v>0</v>
      </c>
      <c r="AI78" s="25">
        <f t="shared" si="47"/>
        <v>0</v>
      </c>
      <c r="AJ78" s="25">
        <f t="shared" si="47"/>
        <v>0</v>
      </c>
      <c r="AK78" s="25">
        <f t="shared" si="47"/>
        <v>0</v>
      </c>
      <c r="AL78" s="25">
        <f t="shared" si="47"/>
        <v>0</v>
      </c>
      <c r="AM78" s="25">
        <f t="shared" si="47"/>
        <v>0</v>
      </c>
      <c r="AN78" s="25">
        <f t="shared" si="47"/>
        <v>0</v>
      </c>
    </row>
    <row r="79" spans="2:41" outlineLevel="1">
      <c r="B79" s="443"/>
      <c r="C79" s="480" t="str">
        <f>C50</f>
        <v>Flag de operação</v>
      </c>
      <c r="D79" s="496"/>
      <c r="E79" s="41" t="str">
        <f>E50</f>
        <v>Flag</v>
      </c>
      <c r="F79" s="23">
        <f t="shared" si="46"/>
        <v>29</v>
      </c>
      <c r="G79" s="25">
        <f t="shared" ref="G79:AN79" si="48">G50</f>
        <v>0</v>
      </c>
      <c r="H79" s="25">
        <f t="shared" si="48"/>
        <v>1</v>
      </c>
      <c r="I79" s="25">
        <f t="shared" si="48"/>
        <v>1</v>
      </c>
      <c r="J79" s="25">
        <f t="shared" si="48"/>
        <v>1</v>
      </c>
      <c r="K79" s="25">
        <f t="shared" si="48"/>
        <v>1</v>
      </c>
      <c r="L79" s="25">
        <f t="shared" si="48"/>
        <v>1</v>
      </c>
      <c r="M79" s="25">
        <f t="shared" si="48"/>
        <v>1</v>
      </c>
      <c r="N79" s="25">
        <f t="shared" si="48"/>
        <v>1</v>
      </c>
      <c r="O79" s="25">
        <f t="shared" si="48"/>
        <v>1</v>
      </c>
      <c r="P79" s="25">
        <f t="shared" si="48"/>
        <v>1</v>
      </c>
      <c r="Q79" s="25">
        <f t="shared" si="48"/>
        <v>1</v>
      </c>
      <c r="R79" s="25">
        <f t="shared" si="48"/>
        <v>1</v>
      </c>
      <c r="S79" s="25">
        <f t="shared" si="48"/>
        <v>1</v>
      </c>
      <c r="T79" s="25">
        <f t="shared" si="48"/>
        <v>1</v>
      </c>
      <c r="U79" s="25">
        <f t="shared" si="48"/>
        <v>1</v>
      </c>
      <c r="V79" s="25">
        <f t="shared" si="48"/>
        <v>1</v>
      </c>
      <c r="W79" s="25">
        <f t="shared" si="48"/>
        <v>1</v>
      </c>
      <c r="X79" s="25">
        <f t="shared" si="48"/>
        <v>1</v>
      </c>
      <c r="Y79" s="25">
        <f t="shared" si="48"/>
        <v>1</v>
      </c>
      <c r="Z79" s="25">
        <f t="shared" si="48"/>
        <v>1</v>
      </c>
      <c r="AA79" s="25">
        <f t="shared" si="48"/>
        <v>1</v>
      </c>
      <c r="AB79" s="25">
        <f t="shared" si="48"/>
        <v>1</v>
      </c>
      <c r="AC79" s="25">
        <f t="shared" si="48"/>
        <v>1</v>
      </c>
      <c r="AD79" s="25">
        <f t="shared" si="48"/>
        <v>1</v>
      </c>
      <c r="AE79" s="25">
        <f t="shared" si="48"/>
        <v>1</v>
      </c>
      <c r="AF79" s="25">
        <f t="shared" si="48"/>
        <v>1</v>
      </c>
      <c r="AG79" s="25">
        <f t="shared" si="48"/>
        <v>1</v>
      </c>
      <c r="AH79" s="25">
        <f t="shared" si="48"/>
        <v>1</v>
      </c>
      <c r="AI79" s="25">
        <f t="shared" si="48"/>
        <v>1</v>
      </c>
      <c r="AJ79" s="25">
        <f t="shared" si="48"/>
        <v>1</v>
      </c>
      <c r="AK79" s="25">
        <f t="shared" si="48"/>
        <v>0</v>
      </c>
      <c r="AL79" s="25">
        <f t="shared" si="48"/>
        <v>0</v>
      </c>
      <c r="AM79" s="25">
        <f t="shared" si="48"/>
        <v>0</v>
      </c>
      <c r="AN79" s="25">
        <f t="shared" si="48"/>
        <v>0</v>
      </c>
    </row>
    <row r="80" spans="2:41" outlineLevel="1">
      <c r="B80" s="443"/>
      <c r="C80" s="480" t="str">
        <f>C59</f>
        <v>Flag último dia de operação</v>
      </c>
      <c r="D80" s="496"/>
      <c r="E80" s="41" t="str">
        <f>E59</f>
        <v>Flag</v>
      </c>
      <c r="F80" s="23">
        <f t="shared" si="46"/>
        <v>1</v>
      </c>
      <c r="G80" s="25">
        <f t="shared" ref="G80:AN80" si="49">G59</f>
        <v>0</v>
      </c>
      <c r="H80" s="25">
        <f t="shared" si="49"/>
        <v>0</v>
      </c>
      <c r="I80" s="25">
        <f t="shared" si="49"/>
        <v>0</v>
      </c>
      <c r="J80" s="25">
        <f t="shared" si="49"/>
        <v>0</v>
      </c>
      <c r="K80" s="25">
        <f t="shared" si="49"/>
        <v>0</v>
      </c>
      <c r="L80" s="25">
        <f t="shared" si="49"/>
        <v>0</v>
      </c>
      <c r="M80" s="25">
        <f t="shared" si="49"/>
        <v>0</v>
      </c>
      <c r="N80" s="25">
        <f t="shared" si="49"/>
        <v>0</v>
      </c>
      <c r="O80" s="25">
        <f t="shared" si="49"/>
        <v>0</v>
      </c>
      <c r="P80" s="25">
        <f t="shared" si="49"/>
        <v>0</v>
      </c>
      <c r="Q80" s="25">
        <f t="shared" si="49"/>
        <v>0</v>
      </c>
      <c r="R80" s="25">
        <f t="shared" si="49"/>
        <v>0</v>
      </c>
      <c r="S80" s="25">
        <f t="shared" si="49"/>
        <v>0</v>
      </c>
      <c r="T80" s="25">
        <f t="shared" si="49"/>
        <v>0</v>
      </c>
      <c r="U80" s="25">
        <f t="shared" si="49"/>
        <v>0</v>
      </c>
      <c r="V80" s="25">
        <f t="shared" si="49"/>
        <v>0</v>
      </c>
      <c r="W80" s="25">
        <f t="shared" si="49"/>
        <v>0</v>
      </c>
      <c r="X80" s="25">
        <f t="shared" si="49"/>
        <v>0</v>
      </c>
      <c r="Y80" s="25">
        <f t="shared" si="49"/>
        <v>0</v>
      </c>
      <c r="Z80" s="25">
        <f t="shared" si="49"/>
        <v>0</v>
      </c>
      <c r="AA80" s="25">
        <f t="shared" si="49"/>
        <v>0</v>
      </c>
      <c r="AB80" s="25">
        <f t="shared" si="49"/>
        <v>0</v>
      </c>
      <c r="AC80" s="25">
        <f t="shared" si="49"/>
        <v>0</v>
      </c>
      <c r="AD80" s="25">
        <f t="shared" si="49"/>
        <v>0</v>
      </c>
      <c r="AE80" s="25">
        <f t="shared" si="49"/>
        <v>0</v>
      </c>
      <c r="AF80" s="25">
        <f t="shared" si="49"/>
        <v>0</v>
      </c>
      <c r="AG80" s="25">
        <f t="shared" si="49"/>
        <v>0</v>
      </c>
      <c r="AH80" s="25">
        <f t="shared" si="49"/>
        <v>0</v>
      </c>
      <c r="AI80" s="25">
        <f t="shared" si="49"/>
        <v>0</v>
      </c>
      <c r="AJ80" s="25">
        <f t="shared" si="49"/>
        <v>1</v>
      </c>
      <c r="AK80" s="25">
        <f t="shared" si="49"/>
        <v>0</v>
      </c>
      <c r="AL80" s="25">
        <f t="shared" si="49"/>
        <v>0</v>
      </c>
      <c r="AM80" s="25">
        <f t="shared" si="49"/>
        <v>0</v>
      </c>
      <c r="AN80" s="25">
        <f t="shared" si="49"/>
        <v>0</v>
      </c>
    </row>
    <row r="81" spans="3:40" outlineLevel="1">
      <c r="C81" s="480" t="str">
        <f>C63</f>
        <v>1º dia após fim da operação</v>
      </c>
      <c r="D81" s="496"/>
      <c r="E81" s="41" t="str">
        <f>E63</f>
        <v>Flag</v>
      </c>
      <c r="F81" s="23">
        <f t="shared" si="46"/>
        <v>1</v>
      </c>
      <c r="G81" s="25">
        <f t="shared" ref="G81:AN81" si="50">G63</f>
        <v>0</v>
      </c>
      <c r="H81" s="25">
        <f t="shared" si="50"/>
        <v>0</v>
      </c>
      <c r="I81" s="25">
        <f t="shared" si="50"/>
        <v>0</v>
      </c>
      <c r="J81" s="25">
        <f t="shared" si="50"/>
        <v>0</v>
      </c>
      <c r="K81" s="25">
        <f t="shared" si="50"/>
        <v>0</v>
      </c>
      <c r="L81" s="25">
        <f t="shared" si="50"/>
        <v>0</v>
      </c>
      <c r="M81" s="25">
        <f t="shared" si="50"/>
        <v>0</v>
      </c>
      <c r="N81" s="25">
        <f t="shared" si="50"/>
        <v>0</v>
      </c>
      <c r="O81" s="25">
        <f t="shared" si="50"/>
        <v>0</v>
      </c>
      <c r="P81" s="25">
        <f t="shared" si="50"/>
        <v>0</v>
      </c>
      <c r="Q81" s="25">
        <f t="shared" si="50"/>
        <v>0</v>
      </c>
      <c r="R81" s="25">
        <f t="shared" si="50"/>
        <v>0</v>
      </c>
      <c r="S81" s="25">
        <f t="shared" si="50"/>
        <v>0</v>
      </c>
      <c r="T81" s="25">
        <f t="shared" si="50"/>
        <v>0</v>
      </c>
      <c r="U81" s="25">
        <f t="shared" si="50"/>
        <v>0</v>
      </c>
      <c r="V81" s="25">
        <f t="shared" si="50"/>
        <v>0</v>
      </c>
      <c r="W81" s="25">
        <f t="shared" si="50"/>
        <v>0</v>
      </c>
      <c r="X81" s="25">
        <f t="shared" si="50"/>
        <v>0</v>
      </c>
      <c r="Y81" s="25">
        <f t="shared" si="50"/>
        <v>0</v>
      </c>
      <c r="Z81" s="25">
        <f t="shared" si="50"/>
        <v>0</v>
      </c>
      <c r="AA81" s="25">
        <f t="shared" si="50"/>
        <v>0</v>
      </c>
      <c r="AB81" s="25">
        <f t="shared" si="50"/>
        <v>0</v>
      </c>
      <c r="AC81" s="25">
        <f t="shared" si="50"/>
        <v>0</v>
      </c>
      <c r="AD81" s="25">
        <f t="shared" si="50"/>
        <v>0</v>
      </c>
      <c r="AE81" s="25">
        <f t="shared" si="50"/>
        <v>0</v>
      </c>
      <c r="AF81" s="25">
        <f t="shared" si="50"/>
        <v>0</v>
      </c>
      <c r="AG81" s="25">
        <f t="shared" si="50"/>
        <v>0</v>
      </c>
      <c r="AH81" s="25">
        <f t="shared" si="50"/>
        <v>0</v>
      </c>
      <c r="AI81" s="25">
        <f t="shared" si="50"/>
        <v>0</v>
      </c>
      <c r="AJ81" s="25">
        <f t="shared" si="50"/>
        <v>0</v>
      </c>
      <c r="AK81" s="25">
        <f t="shared" si="50"/>
        <v>1</v>
      </c>
      <c r="AL81" s="25">
        <f t="shared" si="50"/>
        <v>0</v>
      </c>
      <c r="AM81" s="25">
        <f t="shared" si="50"/>
        <v>0</v>
      </c>
      <c r="AN81" s="25">
        <f t="shared" si="50"/>
        <v>0</v>
      </c>
    </row>
    <row r="82" spans="3:40" outlineLevel="1">
      <c r="C82" s="480" t="str">
        <f>C67</f>
        <v>Flag pós operações</v>
      </c>
      <c r="D82" s="496"/>
      <c r="E82" s="41" t="str">
        <f>E67</f>
        <v>Flag</v>
      </c>
      <c r="F82" s="23">
        <f t="shared" si="46"/>
        <v>4</v>
      </c>
      <c r="G82" s="25">
        <f t="shared" ref="G82:AN82" si="51">G67</f>
        <v>0</v>
      </c>
      <c r="H82" s="25">
        <f t="shared" si="51"/>
        <v>0</v>
      </c>
      <c r="I82" s="25">
        <f t="shared" si="51"/>
        <v>0</v>
      </c>
      <c r="J82" s="25">
        <f t="shared" si="51"/>
        <v>0</v>
      </c>
      <c r="K82" s="25">
        <f t="shared" si="51"/>
        <v>0</v>
      </c>
      <c r="L82" s="25">
        <f t="shared" si="51"/>
        <v>0</v>
      </c>
      <c r="M82" s="25">
        <f t="shared" si="51"/>
        <v>0</v>
      </c>
      <c r="N82" s="25">
        <f t="shared" si="51"/>
        <v>0</v>
      </c>
      <c r="O82" s="25">
        <f t="shared" si="51"/>
        <v>0</v>
      </c>
      <c r="P82" s="25">
        <f t="shared" si="51"/>
        <v>0</v>
      </c>
      <c r="Q82" s="25">
        <f t="shared" si="51"/>
        <v>0</v>
      </c>
      <c r="R82" s="25">
        <f t="shared" si="51"/>
        <v>0</v>
      </c>
      <c r="S82" s="25">
        <f t="shared" si="51"/>
        <v>0</v>
      </c>
      <c r="T82" s="25">
        <f t="shared" si="51"/>
        <v>0</v>
      </c>
      <c r="U82" s="25">
        <f t="shared" si="51"/>
        <v>0</v>
      </c>
      <c r="V82" s="25">
        <f t="shared" si="51"/>
        <v>0</v>
      </c>
      <c r="W82" s="25">
        <f t="shared" si="51"/>
        <v>0</v>
      </c>
      <c r="X82" s="25">
        <f t="shared" si="51"/>
        <v>0</v>
      </c>
      <c r="Y82" s="25">
        <f t="shared" si="51"/>
        <v>0</v>
      </c>
      <c r="Z82" s="25">
        <f t="shared" si="51"/>
        <v>0</v>
      </c>
      <c r="AA82" s="25">
        <f t="shared" si="51"/>
        <v>0</v>
      </c>
      <c r="AB82" s="25">
        <f t="shared" si="51"/>
        <v>0</v>
      </c>
      <c r="AC82" s="25">
        <f t="shared" si="51"/>
        <v>0</v>
      </c>
      <c r="AD82" s="25">
        <f t="shared" si="51"/>
        <v>0</v>
      </c>
      <c r="AE82" s="25">
        <f t="shared" si="51"/>
        <v>0</v>
      </c>
      <c r="AF82" s="25">
        <f t="shared" si="51"/>
        <v>0</v>
      </c>
      <c r="AG82" s="25">
        <f t="shared" si="51"/>
        <v>0</v>
      </c>
      <c r="AH82" s="25">
        <f t="shared" si="51"/>
        <v>0</v>
      </c>
      <c r="AI82" s="25">
        <f t="shared" si="51"/>
        <v>0</v>
      </c>
      <c r="AJ82" s="25">
        <f t="shared" si="51"/>
        <v>0</v>
      </c>
      <c r="AK82" s="25">
        <f t="shared" si="51"/>
        <v>1</v>
      </c>
      <c r="AL82" s="25">
        <f t="shared" si="51"/>
        <v>1</v>
      </c>
      <c r="AM82" s="25">
        <f t="shared" si="51"/>
        <v>1</v>
      </c>
      <c r="AN82" s="25">
        <f t="shared" si="51"/>
        <v>1</v>
      </c>
    </row>
    <row r="83" spans="3:40" outlineLevel="1">
      <c r="C83" s="480" t="s">
        <v>592</v>
      </c>
      <c r="D83" s="496"/>
      <c r="E83" s="41">
        <f>E68</f>
        <v>0</v>
      </c>
      <c r="F83" s="23">
        <f t="shared" si="46"/>
        <v>34</v>
      </c>
      <c r="G83" s="25">
        <f t="shared" ref="G83:AN83" si="52">IF(SUM(G78:G82)&gt;=1,1,0)</f>
        <v>1</v>
      </c>
      <c r="H83" s="25">
        <f t="shared" si="52"/>
        <v>1</v>
      </c>
      <c r="I83" s="25">
        <f t="shared" si="52"/>
        <v>1</v>
      </c>
      <c r="J83" s="25">
        <f t="shared" si="52"/>
        <v>1</v>
      </c>
      <c r="K83" s="25">
        <f t="shared" si="52"/>
        <v>1</v>
      </c>
      <c r="L83" s="25">
        <f t="shared" si="52"/>
        <v>1</v>
      </c>
      <c r="M83" s="25">
        <f t="shared" si="52"/>
        <v>1</v>
      </c>
      <c r="N83" s="25">
        <f t="shared" si="52"/>
        <v>1</v>
      </c>
      <c r="O83" s="25">
        <f t="shared" si="52"/>
        <v>1</v>
      </c>
      <c r="P83" s="25">
        <f t="shared" si="52"/>
        <v>1</v>
      </c>
      <c r="Q83" s="25">
        <f t="shared" si="52"/>
        <v>1</v>
      </c>
      <c r="R83" s="25">
        <f t="shared" si="52"/>
        <v>1</v>
      </c>
      <c r="S83" s="25">
        <f t="shared" si="52"/>
        <v>1</v>
      </c>
      <c r="T83" s="25">
        <f t="shared" si="52"/>
        <v>1</v>
      </c>
      <c r="U83" s="25">
        <f t="shared" si="52"/>
        <v>1</v>
      </c>
      <c r="V83" s="25">
        <f t="shared" si="52"/>
        <v>1</v>
      </c>
      <c r="W83" s="25">
        <f t="shared" si="52"/>
        <v>1</v>
      </c>
      <c r="X83" s="25">
        <f t="shared" si="52"/>
        <v>1</v>
      </c>
      <c r="Y83" s="25">
        <f t="shared" si="52"/>
        <v>1</v>
      </c>
      <c r="Z83" s="25">
        <f t="shared" si="52"/>
        <v>1</v>
      </c>
      <c r="AA83" s="25">
        <f t="shared" si="52"/>
        <v>1</v>
      </c>
      <c r="AB83" s="25">
        <f t="shared" si="52"/>
        <v>1</v>
      </c>
      <c r="AC83" s="25">
        <f t="shared" si="52"/>
        <v>1</v>
      </c>
      <c r="AD83" s="25">
        <f t="shared" si="52"/>
        <v>1</v>
      </c>
      <c r="AE83" s="25">
        <f t="shared" si="52"/>
        <v>1</v>
      </c>
      <c r="AF83" s="25">
        <f t="shared" si="52"/>
        <v>1</v>
      </c>
      <c r="AG83" s="25">
        <f t="shared" si="52"/>
        <v>1</v>
      </c>
      <c r="AH83" s="25">
        <f t="shared" si="52"/>
        <v>1</v>
      </c>
      <c r="AI83" s="25">
        <f t="shared" si="52"/>
        <v>1</v>
      </c>
      <c r="AJ83" s="25">
        <f t="shared" si="52"/>
        <v>1</v>
      </c>
      <c r="AK83" s="25">
        <f t="shared" si="52"/>
        <v>1</v>
      </c>
      <c r="AL83" s="25">
        <f t="shared" si="52"/>
        <v>1</v>
      </c>
      <c r="AM83" s="25">
        <f t="shared" si="52"/>
        <v>1</v>
      </c>
      <c r="AN83" s="25">
        <f t="shared" si="52"/>
        <v>1</v>
      </c>
    </row>
    <row r="84" spans="3:40" outlineLevel="1">
      <c r="C84" s="480"/>
      <c r="D84" s="443"/>
      <c r="F84" s="443"/>
      <c r="G84" s="443"/>
      <c r="H84" s="443"/>
      <c r="I84" s="443"/>
      <c r="J84" s="443"/>
      <c r="K84" s="443"/>
      <c r="L84" s="443"/>
      <c r="M84" s="443"/>
      <c r="N84" s="443"/>
      <c r="O84" s="443"/>
      <c r="P84" s="443"/>
      <c r="Q84" s="443"/>
      <c r="R84" s="443"/>
      <c r="S84" s="443"/>
      <c r="T84" s="443"/>
      <c r="U84" s="443"/>
      <c r="V84" s="443"/>
      <c r="W84" s="443"/>
      <c r="X84" s="443"/>
      <c r="Y84" s="443"/>
      <c r="Z84" s="443"/>
      <c r="AA84" s="443"/>
      <c r="AB84" s="443"/>
      <c r="AC84" s="443"/>
      <c r="AD84" s="443"/>
      <c r="AE84" s="443"/>
      <c r="AF84" s="443"/>
      <c r="AG84" s="443"/>
      <c r="AH84" s="443"/>
      <c r="AI84" s="443"/>
      <c r="AJ84" s="443"/>
      <c r="AK84" s="443"/>
      <c r="AL84" s="443"/>
      <c r="AM84" s="443"/>
      <c r="AN84" s="443"/>
    </row>
    <row r="85" spans="3:40" outlineLevel="1">
      <c r="C85" s="480" t="s">
        <v>763</v>
      </c>
      <c r="D85" s="443"/>
      <c r="F85" s="443"/>
      <c r="G85" s="443"/>
      <c r="H85" s="443"/>
      <c r="I85" s="443"/>
      <c r="J85" s="443"/>
      <c r="K85" s="443"/>
      <c r="L85" s="443"/>
      <c r="M85" s="443"/>
      <c r="N85" s="443"/>
      <c r="O85" s="443"/>
      <c r="P85" s="443"/>
      <c r="Q85" s="443"/>
      <c r="R85" s="443"/>
      <c r="S85" s="443"/>
      <c r="T85" s="443"/>
      <c r="U85" s="443"/>
      <c r="V85" s="443"/>
      <c r="W85" s="443"/>
      <c r="X85" s="443"/>
      <c r="Y85" s="443"/>
      <c r="Z85" s="443"/>
      <c r="AA85" s="443"/>
      <c r="AB85" s="443"/>
      <c r="AC85" s="443"/>
      <c r="AD85" s="443"/>
      <c r="AE85" s="443"/>
      <c r="AF85" s="443"/>
      <c r="AG85" s="443"/>
      <c r="AH85" s="443"/>
      <c r="AI85" s="443"/>
      <c r="AJ85" s="443"/>
      <c r="AK85" s="443"/>
      <c r="AL85" s="443"/>
      <c r="AM85" s="443"/>
      <c r="AN85" s="443"/>
    </row>
    <row r="86" spans="3:40" outlineLevel="1">
      <c r="C86" s="480" t="s">
        <v>764</v>
      </c>
      <c r="D86" s="443"/>
      <c r="F86" s="443"/>
      <c r="G86" s="443"/>
      <c r="H86" s="443"/>
      <c r="I86" s="443"/>
      <c r="J86" s="443"/>
      <c r="K86" s="443"/>
      <c r="L86" s="443"/>
      <c r="M86" s="443"/>
      <c r="N86" s="443"/>
      <c r="O86" s="443"/>
      <c r="P86" s="443"/>
      <c r="Q86" s="443"/>
      <c r="R86" s="443"/>
      <c r="S86" s="443"/>
      <c r="T86" s="443"/>
      <c r="U86" s="443"/>
      <c r="V86" s="443"/>
      <c r="W86" s="443"/>
      <c r="X86" s="443"/>
      <c r="Y86" s="443"/>
      <c r="Z86" s="443"/>
      <c r="AA86" s="443"/>
      <c r="AB86" s="443"/>
      <c r="AC86" s="443"/>
      <c r="AD86" s="443"/>
      <c r="AE86" s="443"/>
      <c r="AF86" s="443"/>
      <c r="AG86" s="443"/>
      <c r="AH86" s="443"/>
      <c r="AI86" s="443"/>
      <c r="AJ86" s="443"/>
      <c r="AK86" s="443"/>
      <c r="AL86" s="443"/>
      <c r="AM86" s="443"/>
      <c r="AN86" s="443"/>
    </row>
    <row r="87" spans="3:40" outlineLevel="1">
      <c r="C87" s="480" t="s">
        <v>765</v>
      </c>
      <c r="D87" s="443"/>
      <c r="F87" s="443"/>
      <c r="G87" s="443"/>
      <c r="H87" s="443"/>
      <c r="I87" s="443"/>
      <c r="J87" s="443"/>
      <c r="K87" s="443"/>
      <c r="L87" s="443"/>
      <c r="M87" s="443"/>
      <c r="N87" s="443"/>
      <c r="O87" s="443"/>
      <c r="P87" s="443"/>
      <c r="Q87" s="443"/>
      <c r="R87" s="443"/>
      <c r="S87" s="443"/>
      <c r="T87" s="443"/>
      <c r="U87" s="443"/>
      <c r="V87" s="443"/>
      <c r="W87" s="443"/>
      <c r="X87" s="443"/>
      <c r="Y87" s="443"/>
      <c r="Z87" s="443"/>
      <c r="AA87" s="443"/>
      <c r="AB87" s="443"/>
      <c r="AC87" s="443"/>
      <c r="AD87" s="443"/>
      <c r="AE87" s="443"/>
      <c r="AF87" s="443"/>
      <c r="AG87" s="443"/>
      <c r="AH87" s="443"/>
      <c r="AI87" s="443"/>
      <c r="AJ87" s="443"/>
      <c r="AK87" s="443"/>
      <c r="AL87" s="443"/>
      <c r="AM87" s="443"/>
      <c r="AN87" s="443"/>
    </row>
    <row r="88" spans="3:40" outlineLevel="1">
      <c r="C88" s="480" t="s">
        <v>766</v>
      </c>
      <c r="D88" s="443"/>
      <c r="F88" s="443"/>
      <c r="G88" s="443"/>
      <c r="H88" s="443"/>
      <c r="I88" s="443"/>
      <c r="J88" s="443"/>
      <c r="K88" s="443"/>
      <c r="L88" s="443"/>
      <c r="M88" s="443"/>
      <c r="N88" s="443"/>
      <c r="O88" s="443"/>
      <c r="P88" s="443"/>
      <c r="Q88" s="443"/>
      <c r="R88" s="443"/>
      <c r="S88" s="443"/>
      <c r="T88" s="443"/>
      <c r="U88" s="443"/>
      <c r="V88" s="443"/>
      <c r="W88" s="443"/>
      <c r="X88" s="443"/>
      <c r="Y88" s="443"/>
      <c r="Z88" s="443"/>
      <c r="AA88" s="443"/>
      <c r="AB88" s="443"/>
      <c r="AC88" s="443"/>
      <c r="AD88" s="443"/>
      <c r="AE88" s="443"/>
      <c r="AF88" s="443"/>
      <c r="AG88" s="443"/>
      <c r="AH88" s="443"/>
      <c r="AI88" s="443"/>
      <c r="AJ88" s="443"/>
      <c r="AK88" s="443"/>
      <c r="AL88" s="443"/>
      <c r="AM88" s="443"/>
      <c r="AN88" s="443"/>
    </row>
    <row r="89" spans="3:40" outlineLevel="1">
      <c r="C89" s="480" t="s">
        <v>767</v>
      </c>
      <c r="D89" s="443"/>
      <c r="F89" s="443"/>
      <c r="G89" s="443"/>
      <c r="H89" s="443"/>
      <c r="I89" s="443"/>
      <c r="J89" s="443"/>
      <c r="K89" s="443"/>
      <c r="L89" s="443"/>
      <c r="M89" s="443"/>
      <c r="N89" s="443"/>
      <c r="O89" s="443"/>
      <c r="P89" s="443"/>
      <c r="Q89" s="443"/>
      <c r="R89" s="443"/>
      <c r="S89" s="443"/>
      <c r="T89" s="443"/>
      <c r="U89" s="443"/>
      <c r="V89" s="443"/>
      <c r="W89" s="443"/>
      <c r="X89" s="443"/>
      <c r="Y89" s="443"/>
      <c r="Z89" s="443"/>
      <c r="AA89" s="443"/>
      <c r="AB89" s="443"/>
      <c r="AC89" s="443"/>
      <c r="AD89" s="443"/>
      <c r="AE89" s="443"/>
      <c r="AF89" s="443"/>
      <c r="AG89" s="443"/>
      <c r="AH89" s="443"/>
      <c r="AI89" s="443"/>
      <c r="AJ89" s="443"/>
      <c r="AK89" s="443"/>
      <c r="AL89" s="443"/>
      <c r="AM89" s="443"/>
      <c r="AN89" s="443"/>
    </row>
    <row r="90" spans="3:40" outlineLevel="1">
      <c r="C90" s="29" t="s">
        <v>730</v>
      </c>
      <c r="D90" s="443"/>
      <c r="F90" s="443"/>
      <c r="G90" s="450" t="str">
        <f t="shared" ref="G90:AN90" si="53">IF(SUM(G80:G83)&gt;1,$C$89,$C$88)</f>
        <v>Ops</v>
      </c>
      <c r="H90" s="450" t="str">
        <f t="shared" si="53"/>
        <v>Ops</v>
      </c>
      <c r="I90" s="450" t="str">
        <f t="shared" si="53"/>
        <v>Ops</v>
      </c>
      <c r="J90" s="450" t="str">
        <f t="shared" si="53"/>
        <v>Ops</v>
      </c>
      <c r="K90" s="450" t="str">
        <f t="shared" si="53"/>
        <v>Ops</v>
      </c>
      <c r="L90" s="450" t="str">
        <f t="shared" si="53"/>
        <v>Ops</v>
      </c>
      <c r="M90" s="450" t="str">
        <f t="shared" si="53"/>
        <v>Ops</v>
      </c>
      <c r="N90" s="450" t="str">
        <f t="shared" si="53"/>
        <v>Ops</v>
      </c>
      <c r="O90" s="450" t="str">
        <f t="shared" si="53"/>
        <v>Ops</v>
      </c>
      <c r="P90" s="450" t="str">
        <f t="shared" si="53"/>
        <v>Ops</v>
      </c>
      <c r="Q90" s="450" t="str">
        <f t="shared" si="53"/>
        <v>Ops</v>
      </c>
      <c r="R90" s="450" t="str">
        <f t="shared" si="53"/>
        <v>Ops</v>
      </c>
      <c r="S90" s="450" t="str">
        <f t="shared" si="53"/>
        <v>Ops</v>
      </c>
      <c r="T90" s="450" t="str">
        <f t="shared" si="53"/>
        <v>Ops</v>
      </c>
      <c r="U90" s="450" t="str">
        <f t="shared" si="53"/>
        <v>Ops</v>
      </c>
      <c r="V90" s="450" t="str">
        <f t="shared" si="53"/>
        <v>Ops</v>
      </c>
      <c r="W90" s="450" t="str">
        <f t="shared" si="53"/>
        <v>Ops</v>
      </c>
      <c r="X90" s="450" t="str">
        <f t="shared" si="53"/>
        <v>Ops</v>
      </c>
      <c r="Y90" s="450" t="str">
        <f t="shared" si="53"/>
        <v>Ops</v>
      </c>
      <c r="Z90" s="450" t="str">
        <f t="shared" si="53"/>
        <v>Ops</v>
      </c>
      <c r="AA90" s="450" t="str">
        <f t="shared" si="53"/>
        <v>Ops</v>
      </c>
      <c r="AB90" s="450" t="str">
        <f t="shared" si="53"/>
        <v>Ops</v>
      </c>
      <c r="AC90" s="450" t="str">
        <f t="shared" si="53"/>
        <v>Ops</v>
      </c>
      <c r="AD90" s="450" t="str">
        <f t="shared" si="53"/>
        <v>Ops</v>
      </c>
      <c r="AE90" s="450" t="str">
        <f t="shared" si="53"/>
        <v>Ops</v>
      </c>
      <c r="AF90" s="450" t="str">
        <f t="shared" si="53"/>
        <v>Ops</v>
      </c>
      <c r="AG90" s="450" t="str">
        <f t="shared" si="53"/>
        <v>Ops</v>
      </c>
      <c r="AH90" s="450" t="str">
        <f t="shared" si="53"/>
        <v>Ops</v>
      </c>
      <c r="AI90" s="450" t="str">
        <f t="shared" si="53"/>
        <v>Ops</v>
      </c>
      <c r="AJ90" s="450" t="str">
        <f>IF(SUM(AJ79)&gt;1,$C$89,$C$88)</f>
        <v>Ops</v>
      </c>
      <c r="AK90" s="450" t="str">
        <f t="shared" si="53"/>
        <v>Post Ops.</v>
      </c>
      <c r="AL90" s="450" t="str">
        <f t="shared" si="53"/>
        <v>Post Ops.</v>
      </c>
      <c r="AM90" s="450" t="str">
        <f t="shared" si="53"/>
        <v>Post Ops.</v>
      </c>
      <c r="AN90" s="450" t="str">
        <f t="shared" si="53"/>
        <v>Post Ops.</v>
      </c>
    </row>
    <row r="91" spans="3:40">
      <c r="C91" s="480"/>
      <c r="D91" s="443"/>
      <c r="F91" s="443"/>
      <c r="G91" s="443"/>
      <c r="H91" s="443"/>
      <c r="I91" s="443"/>
      <c r="J91" s="443"/>
      <c r="K91" s="443"/>
      <c r="L91" s="443"/>
      <c r="M91" s="443"/>
      <c r="N91" s="443"/>
      <c r="O91" s="443"/>
      <c r="P91" s="443"/>
      <c r="Q91" s="443"/>
      <c r="R91" s="443"/>
      <c r="S91" s="443"/>
      <c r="T91" s="443"/>
      <c r="U91" s="443"/>
      <c r="V91" s="443"/>
      <c r="W91" s="443"/>
      <c r="X91" s="443"/>
      <c r="Y91" s="443"/>
      <c r="Z91" s="443"/>
      <c r="AA91" s="443"/>
      <c r="AB91" s="443"/>
      <c r="AC91" s="443"/>
      <c r="AD91" s="443"/>
      <c r="AE91" s="443"/>
      <c r="AF91" s="443"/>
      <c r="AG91" s="443"/>
      <c r="AH91" s="443"/>
      <c r="AI91" s="443"/>
      <c r="AJ91" s="443"/>
      <c r="AK91" s="443"/>
      <c r="AL91" s="443"/>
      <c r="AM91" s="443"/>
      <c r="AN91" s="443"/>
    </row>
  </sheetData>
  <conditionalFormatting sqref="G17:AN17 G78:AN83">
    <cfRule type="cellIs" dxfId="35" priority="51" operator="equal">
      <formula>1</formula>
    </cfRule>
  </conditionalFormatting>
  <conditionalFormatting sqref="G37:AN37">
    <cfRule type="cellIs" dxfId="34" priority="49" operator="equal">
      <formula>1</formula>
    </cfRule>
  </conditionalFormatting>
  <conditionalFormatting sqref="G50:AN50">
    <cfRule type="cellIs" dxfId="33" priority="43" operator="equal">
      <formula>1</formula>
    </cfRule>
  </conditionalFormatting>
  <conditionalFormatting sqref="G53:AN53">
    <cfRule type="cellIs" dxfId="32" priority="42" operator="equal">
      <formula>1</formula>
    </cfRule>
  </conditionalFormatting>
  <conditionalFormatting sqref="G59:AN59">
    <cfRule type="cellIs" dxfId="31" priority="41" operator="equal">
      <formula>1</formula>
    </cfRule>
  </conditionalFormatting>
  <conditionalFormatting sqref="G62:AN62">
    <cfRule type="cellIs" dxfId="30" priority="40" operator="equal">
      <formula>1</formula>
    </cfRule>
  </conditionalFormatting>
  <conditionalFormatting sqref="G63:AN63">
    <cfRule type="cellIs" dxfId="29" priority="39" operator="equal">
      <formula>1</formula>
    </cfRule>
  </conditionalFormatting>
  <conditionalFormatting sqref="G66:AN66">
    <cfRule type="cellIs" dxfId="28" priority="38" operator="equal">
      <formula>1</formula>
    </cfRule>
  </conditionalFormatting>
  <conditionalFormatting sqref="G67:AN67">
    <cfRule type="cellIs" dxfId="27" priority="37" operator="equal">
      <formula>1</formula>
    </cfRule>
  </conditionalFormatting>
  <conditionalFormatting sqref="H90:AN90 G6:AN6">
    <cfRule type="cellIs" dxfId="26" priority="32" operator="equal">
      <formula>#REF!</formula>
    </cfRule>
  </conditionalFormatting>
  <conditionalFormatting sqref="H90:AN90">
    <cfRule type="cellIs" dxfId="25" priority="27" operator="equal">
      <formula>$C$89</formula>
    </cfRule>
    <cfRule type="cellIs" dxfId="24" priority="28" operator="equal">
      <formula>$C$88</formula>
    </cfRule>
    <cfRule type="cellIs" dxfId="23" priority="29" operator="equal">
      <formula>$C$87</formula>
    </cfRule>
    <cfRule type="cellIs" dxfId="22" priority="30" operator="equal">
      <formula>$C$86</formula>
    </cfRule>
    <cfRule type="cellIs" dxfId="21" priority="31" operator="equal">
      <formula>$C$85</formula>
    </cfRule>
  </conditionalFormatting>
  <conditionalFormatting sqref="H6:AN6">
    <cfRule type="cellIs" dxfId="20" priority="20" operator="equal">
      <formula>$C$89</formula>
    </cfRule>
    <cfRule type="cellIs" dxfId="19" priority="21" operator="equal">
      <formula>$C$88</formula>
    </cfRule>
    <cfRule type="cellIs" dxfId="18" priority="22" operator="equal">
      <formula>$C$87</formula>
    </cfRule>
    <cfRule type="cellIs" dxfId="17" priority="23" operator="equal">
      <formula>$C$86</formula>
    </cfRule>
    <cfRule type="cellIs" dxfId="16" priority="24" operator="equal">
      <formula>$C$85</formula>
    </cfRule>
  </conditionalFormatting>
  <conditionalFormatting sqref="G90">
    <cfRule type="cellIs" dxfId="15" priority="19" operator="equal">
      <formula>#REF!</formula>
    </cfRule>
  </conditionalFormatting>
  <conditionalFormatting sqref="G90">
    <cfRule type="cellIs" dxfId="14" priority="14" operator="equal">
      <formula>$C$89</formula>
    </cfRule>
    <cfRule type="cellIs" dxfId="13" priority="15" operator="equal">
      <formula>$C$88</formula>
    </cfRule>
    <cfRule type="cellIs" dxfId="12" priority="16" operator="equal">
      <formula>$C$87</formula>
    </cfRule>
    <cfRule type="cellIs" dxfId="11" priority="17" operator="equal">
      <formula>$C$86</formula>
    </cfRule>
    <cfRule type="cellIs" dxfId="10" priority="18" operator="equal">
      <formula>$C$85</formula>
    </cfRule>
  </conditionalFormatting>
  <conditionalFormatting sqref="G6">
    <cfRule type="cellIs" dxfId="9" priority="8" operator="equal">
      <formula>$C$89</formula>
    </cfRule>
    <cfRule type="cellIs" dxfId="8" priority="9" operator="equal">
      <formula>$C$88</formula>
    </cfRule>
    <cfRule type="cellIs" dxfId="7" priority="10" operator="equal">
      <formula>$C$87</formula>
    </cfRule>
    <cfRule type="cellIs" dxfId="6" priority="11" operator="equal">
      <formula>$C$86</formula>
    </cfRule>
    <cfRule type="cellIs" dxfId="5" priority="12" operator="equal">
      <formula>$C$85</formula>
    </cfRule>
  </conditionalFormatting>
  <conditionalFormatting sqref="G70:AN70">
    <cfRule type="cellIs" dxfId="4" priority="4" operator="equal">
      <formula>1</formula>
    </cfRule>
  </conditionalFormatting>
  <conditionalFormatting sqref="G71:AN71">
    <cfRule type="cellIs" dxfId="3" priority="3" operator="equal">
      <formula>1</formula>
    </cfRule>
  </conditionalFormatting>
  <conditionalFormatting sqref="G72:AN72">
    <cfRule type="cellIs" dxfId="2" priority="2" operator="equal">
      <formula>1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0FAB9-2958-44CF-8D27-62AC18C758E3}">
  <sheetPr codeName="Sheet4">
    <tabColor rgb="FF00A3A1"/>
  </sheetPr>
  <dimension ref="A3:AD88"/>
  <sheetViews>
    <sheetView showGridLines="0" topLeftCell="C8" workbookViewId="0">
      <selection activeCell="G32" sqref="G32:I32"/>
    </sheetView>
  </sheetViews>
  <sheetFormatPr defaultColWidth="8.7109375" defaultRowHeight="15" zeroHeight="1"/>
  <cols>
    <col min="1" max="2" width="8.7109375" hidden="1" customWidth="1"/>
    <col min="3" max="3" width="4.7109375" customWidth="1"/>
    <col min="4" max="4" width="9.5703125" bestFit="1" customWidth="1"/>
    <col min="5" max="5" width="12.42578125" bestFit="1" customWidth="1"/>
    <col min="6" max="6" width="11.5703125" bestFit="1" customWidth="1"/>
    <col min="7" max="7" width="16.7109375" customWidth="1"/>
    <col min="8" max="8" width="12.5703125" bestFit="1" customWidth="1"/>
    <col min="9" max="9" width="16.85546875" customWidth="1"/>
    <col min="10" max="12" width="11.5703125" bestFit="1" customWidth="1"/>
    <col min="13" max="13" width="7.5703125" bestFit="1" customWidth="1"/>
    <col min="14" max="14" width="7.85546875" bestFit="1" customWidth="1"/>
    <col min="15" max="15" width="9.28515625" bestFit="1" customWidth="1"/>
    <col min="16" max="22" width="11.5703125" bestFit="1" customWidth="1"/>
    <col min="23" max="23" width="9.42578125" customWidth="1"/>
    <col min="24" max="30" width="11.85546875" bestFit="1" customWidth="1"/>
    <col min="31" max="31" width="9.140625" customWidth="1"/>
    <col min="32" max="32" width="9.5703125" customWidth="1"/>
    <col min="33" max="33" width="10.140625" customWidth="1"/>
    <col min="34" max="34" width="9.42578125" customWidth="1"/>
    <col min="35" max="35" width="9.140625" customWidth="1"/>
    <col min="36" max="36" width="9.5703125" customWidth="1"/>
    <col min="37" max="37" width="10.140625" customWidth="1"/>
    <col min="38" max="38" width="9.42578125" customWidth="1"/>
    <col min="39" max="39" width="9.140625" customWidth="1"/>
    <col min="40" max="40" width="9.5703125" customWidth="1"/>
    <col min="41" max="41" width="10.140625" customWidth="1"/>
    <col min="42" max="42" width="9.42578125" customWidth="1"/>
    <col min="43" max="43" width="9.140625" customWidth="1"/>
    <col min="44" max="44" width="9.5703125" customWidth="1"/>
    <col min="45" max="45" width="10.140625" customWidth="1"/>
    <col min="46" max="46" width="9.42578125" customWidth="1"/>
    <col min="47" max="47" width="9.140625" customWidth="1"/>
    <col min="48" max="48" width="9.5703125" customWidth="1"/>
    <col min="49" max="49" width="10.140625" customWidth="1"/>
    <col min="50" max="50" width="9.42578125" customWidth="1"/>
    <col min="51" max="51" width="9.140625" customWidth="1"/>
    <col min="52" max="62" width="12.5703125" customWidth="1"/>
  </cols>
  <sheetData>
    <row r="3" spans="4:30" ht="15.75" thickBot="1"/>
    <row r="4" spans="4:30" ht="15.75" thickBot="1">
      <c r="D4" s="831" t="str">
        <f ca="1">"Aumento "&amp;Inputs!F19&amp;" na Tarifa com base na taxa de desconto de "&amp;ROUND(Summary!D52,4)*100&amp;"% a.a."</f>
        <v>Aumento Real na Tarifa com base na taxa de desconto de 11,09% a.a.</v>
      </c>
      <c r="E4" s="831"/>
      <c r="F4" s="831"/>
      <c r="G4" s="831"/>
      <c r="H4" s="831"/>
      <c r="I4" s="831"/>
      <c r="J4" s="831"/>
      <c r="K4" s="831"/>
      <c r="L4" s="831"/>
    </row>
    <row r="5" spans="4:30">
      <c r="D5" s="666" t="s">
        <v>431</v>
      </c>
      <c r="E5" s="667"/>
      <c r="F5" s="668"/>
      <c r="G5" s="668"/>
      <c r="H5" s="668"/>
      <c r="I5" s="668"/>
      <c r="J5" s="668"/>
      <c r="K5" s="668"/>
      <c r="L5" s="669"/>
    </row>
    <row r="6" spans="4:30">
      <c r="D6" s="832" t="s">
        <v>461</v>
      </c>
      <c r="E6" s="670">
        <f>Aumento_real</f>
        <v>0.60041097785972719</v>
      </c>
      <c r="F6" s="671">
        <f>G6-5%</f>
        <v>-0.15000000000000002</v>
      </c>
      <c r="G6" s="671">
        <f>H6-5%</f>
        <v>-0.1</v>
      </c>
      <c r="H6" s="671">
        <f>I6-5%</f>
        <v>-0.05</v>
      </c>
      <c r="I6" s="671">
        <v>0</v>
      </c>
      <c r="J6" s="671">
        <v>0.05</v>
      </c>
      <c r="K6" s="671">
        <f>J6+5%</f>
        <v>0.1</v>
      </c>
      <c r="L6" s="672">
        <f>K6+5%</f>
        <v>0.15000000000000002</v>
      </c>
    </row>
    <row r="7" spans="4:30">
      <c r="D7" s="832"/>
      <c r="E7" s="671">
        <f>E8-5%</f>
        <v>-0.15000000000000002</v>
      </c>
      <c r="F7" s="746">
        <v>0.22147213492566023</v>
      </c>
      <c r="G7" s="746">
        <v>0.29968882858133533</v>
      </c>
      <c r="H7" s="746">
        <v>0.36898982624555993</v>
      </c>
      <c r="I7" s="746">
        <v>0.44522726138948893</v>
      </c>
      <c r="J7" s="746">
        <v>0.55378520246237029</v>
      </c>
      <c r="K7" s="746">
        <v>0.69</v>
      </c>
      <c r="L7" s="746">
        <v>0.82516309557853385</v>
      </c>
      <c r="X7" s="143"/>
      <c r="Y7" s="143"/>
      <c r="Z7" s="143"/>
      <c r="AA7" s="143"/>
      <c r="AB7" s="143"/>
      <c r="AC7" s="143"/>
      <c r="AD7" s="143"/>
    </row>
    <row r="8" spans="4:30">
      <c r="D8" s="832"/>
      <c r="E8" s="671">
        <f>E9-5%</f>
        <v>-0.1</v>
      </c>
      <c r="F8" s="746">
        <v>0.25895093882900283</v>
      </c>
      <c r="G8" s="746">
        <v>0.33982890983498287</v>
      </c>
      <c r="H8" s="746">
        <v>0.40738461579205382</v>
      </c>
      <c r="I8" s="746">
        <v>0.47936508697266439</v>
      </c>
      <c r="J8" s="746">
        <v>0.58177231572128918</v>
      </c>
      <c r="K8" s="746">
        <v>0.71339022189948142</v>
      </c>
      <c r="L8" s="746">
        <v>0.85085233839895202</v>
      </c>
      <c r="X8" s="143"/>
      <c r="Y8" s="143"/>
      <c r="Z8" s="143"/>
      <c r="AA8" s="143"/>
      <c r="AB8" s="143"/>
      <c r="AC8" s="143"/>
      <c r="AD8" s="143"/>
    </row>
    <row r="9" spans="4:30">
      <c r="D9" s="832"/>
      <c r="E9" s="671">
        <f>E10-5%</f>
        <v>-0.05</v>
      </c>
      <c r="F9" s="746">
        <v>0.30075536721397284</v>
      </c>
      <c r="G9" s="746">
        <v>0.37837541708083322</v>
      </c>
      <c r="H9" s="746">
        <v>0.44598776337308882</v>
      </c>
      <c r="I9" s="746">
        <v>0.51432733913716444</v>
      </c>
      <c r="J9" s="746">
        <v>0.61080006428837819</v>
      </c>
      <c r="K9" s="746">
        <v>0.73994827815305753</v>
      </c>
      <c r="L9" s="746">
        <v>0.87679241151548859</v>
      </c>
      <c r="X9" s="143"/>
      <c r="Y9" s="143"/>
      <c r="Z9" s="143"/>
      <c r="AA9" s="143"/>
      <c r="AB9" s="143"/>
      <c r="AC9" s="143"/>
      <c r="AD9" s="143"/>
    </row>
    <row r="10" spans="4:30">
      <c r="D10" s="832"/>
      <c r="E10" s="671">
        <v>0</v>
      </c>
      <c r="F10" s="746">
        <v>0.34103592742061151</v>
      </c>
      <c r="G10" s="746">
        <v>0.41744255192969515</v>
      </c>
      <c r="H10" s="746">
        <v>0.48480589083040698</v>
      </c>
      <c r="I10" s="746">
        <v>0.55054501019706503</v>
      </c>
      <c r="J10" s="746">
        <v>0.64050414630371511</v>
      </c>
      <c r="K10" s="746">
        <v>0.76664194271277297</v>
      </c>
      <c r="L10" s="746">
        <v>0.90267230094729789</v>
      </c>
      <c r="X10" s="143"/>
      <c r="Y10" s="143"/>
      <c r="Z10" s="143"/>
      <c r="AA10" s="143"/>
      <c r="AB10" s="143"/>
      <c r="AC10" s="143"/>
      <c r="AD10" s="143"/>
    </row>
    <row r="11" spans="4:30">
      <c r="D11" s="832"/>
      <c r="E11" s="671">
        <f>E10+5%</f>
        <v>0.05</v>
      </c>
      <c r="F11" s="746">
        <v>0.37999668927586838</v>
      </c>
      <c r="G11" s="746">
        <v>0.45657108882384578</v>
      </c>
      <c r="H11" s="746">
        <v>0.52377869945066025</v>
      </c>
      <c r="I11" s="746">
        <v>0.58721993935300598</v>
      </c>
      <c r="J11" s="746">
        <v>0.66975113068069159</v>
      </c>
      <c r="K11" s="746">
        <v>0.7900107959953655</v>
      </c>
      <c r="L11" s="746">
        <v>0.92888035017196624</v>
      </c>
      <c r="X11" s="143"/>
      <c r="Y11" s="143"/>
      <c r="Z11" s="143"/>
      <c r="AA11" s="143"/>
      <c r="AB11" s="143"/>
      <c r="AC11" s="143"/>
      <c r="AD11" s="143"/>
    </row>
    <row r="12" spans="4:30">
      <c r="D12" s="832"/>
      <c r="E12" s="671">
        <f>E11+5%</f>
        <v>0.1</v>
      </c>
      <c r="F12" s="746">
        <v>0.4190410017542418</v>
      </c>
      <c r="G12" s="746">
        <v>0.49575235256146055</v>
      </c>
      <c r="H12" s="746">
        <v>0.56285627268541327</v>
      </c>
      <c r="I12" s="746">
        <v>0.62090709976880498</v>
      </c>
      <c r="J12" s="746">
        <v>0.70385379359084688</v>
      </c>
      <c r="K12" s="746">
        <v>0.81799586671801272</v>
      </c>
      <c r="L12" s="746">
        <v>0.95522110182547737</v>
      </c>
      <c r="X12" s="143"/>
      <c r="Y12" s="143"/>
      <c r="Z12" s="143"/>
      <c r="AA12" s="143"/>
      <c r="AB12" s="143"/>
      <c r="AC12" s="143"/>
      <c r="AD12" s="143"/>
    </row>
    <row r="13" spans="4:30" ht="15.75" thickBot="1">
      <c r="D13" s="833"/>
      <c r="E13" s="673">
        <f>E12+5%</f>
        <v>0.15000000000000002</v>
      </c>
      <c r="F13" s="746">
        <v>0.45815531883909683</v>
      </c>
      <c r="G13" s="746">
        <v>0.53497950899242008</v>
      </c>
      <c r="H13" s="746">
        <v>0.59790295655061787</v>
      </c>
      <c r="I13" s="746">
        <v>0.66082351294764252</v>
      </c>
      <c r="J13" s="746">
        <v>0.73626257907502834</v>
      </c>
      <c r="K13" s="746">
        <v>0.84636405057632924</v>
      </c>
      <c r="L13" s="746">
        <v>0.9816470766136236</v>
      </c>
      <c r="X13" s="143"/>
      <c r="Y13" s="143"/>
      <c r="Z13" s="143"/>
      <c r="AA13" s="143"/>
      <c r="AB13" s="143"/>
      <c r="AC13" s="143"/>
      <c r="AD13" s="143"/>
    </row>
    <row r="14" spans="4:30"/>
    <row r="15" spans="4:30">
      <c r="E15" s="126" t="s">
        <v>461</v>
      </c>
      <c r="F15" s="674">
        <v>0</v>
      </c>
      <c r="H15" s="126" t="s">
        <v>431</v>
      </c>
      <c r="I15" s="675">
        <v>0</v>
      </c>
    </row>
    <row r="16" spans="4:30"/>
    <row r="17" spans="4:20" s="110" customFormat="1">
      <c r="D17" s="676" t="s">
        <v>768</v>
      </c>
      <c r="E17" s="676">
        <v>5</v>
      </c>
      <c r="G17" s="677" t="s">
        <v>769</v>
      </c>
      <c r="H17" s="677">
        <v>1</v>
      </c>
      <c r="I17" s="677">
        <f t="shared" ref="I17:L17" si="0">H17+1</f>
        <v>2</v>
      </c>
      <c r="J17" s="677">
        <f t="shared" si="0"/>
        <v>3</v>
      </c>
      <c r="K17" s="677">
        <f t="shared" si="0"/>
        <v>4</v>
      </c>
      <c r="L17" s="677">
        <f t="shared" si="0"/>
        <v>5</v>
      </c>
      <c r="M17"/>
      <c r="N17"/>
      <c r="O17"/>
      <c r="P17"/>
      <c r="Q17"/>
      <c r="R17"/>
      <c r="S17"/>
      <c r="T17"/>
    </row>
    <row r="18" spans="4:20" s="110" customFormat="1" ht="15.75">
      <c r="D18" s="110" t="str">
        <f>Inputs!C334</f>
        <v xml:space="preserve">TIR Meta </v>
      </c>
      <c r="E18" s="657" cm="1">
        <f t="array" ref="E18:E23">INDEX(H18:$L$23,,$E$17)</f>
        <v>0.1109</v>
      </c>
      <c r="F18" s="443"/>
      <c r="G18" s="110" t="str">
        <f>Inputs!C334</f>
        <v xml:space="preserve">TIR Meta </v>
      </c>
      <c r="H18" s="134">
        <f t="shared" ref="H18" si="1">I18-0.5%</f>
        <v>9.4999999999999987E-2</v>
      </c>
      <c r="I18" s="134">
        <f t="shared" ref="I18" si="2">J18-0.5%</f>
        <v>9.9999999999999992E-2</v>
      </c>
      <c r="J18" s="134">
        <f t="shared" ref="J18" si="3">K18-0.5%</f>
        <v>0.105</v>
      </c>
      <c r="K18" s="134">
        <v>0.11</v>
      </c>
      <c r="L18" s="134">
        <v>0.1109</v>
      </c>
      <c r="M18"/>
      <c r="N18"/>
      <c r="O18" s="134"/>
      <c r="P18"/>
      <c r="Q18"/>
      <c r="R18"/>
      <c r="S18"/>
      <c r="T18"/>
    </row>
    <row r="19" spans="4:20" s="110" customFormat="1" ht="12.75" hidden="1">
      <c r="E19" s="110">
        <v>0</v>
      </c>
    </row>
    <row r="20" spans="4:20" s="110" customFormat="1" ht="12.75" hidden="1">
      <c r="E20" s="110">
        <v>0</v>
      </c>
    </row>
    <row r="21" spans="4:20" s="110" customFormat="1" ht="12.75" hidden="1">
      <c r="E21" s="110">
        <v>0</v>
      </c>
    </row>
    <row r="22" spans="4:20" s="110" customFormat="1" ht="12.75" hidden="1">
      <c r="E22" s="110">
        <v>0</v>
      </c>
    </row>
    <row r="23" spans="4:20" s="110" customFormat="1" ht="12.75" hidden="1">
      <c r="E23" s="110">
        <v>0</v>
      </c>
    </row>
    <row r="24" spans="4:20" s="110" customFormat="1" ht="12.75"/>
    <row r="25" spans="4:20" s="110" customFormat="1" ht="12.75"/>
    <row r="26" spans="4:20" s="110" customFormat="1" ht="42.6" customHeight="1">
      <c r="F26" s="139"/>
      <c r="G26" s="678" t="s">
        <v>7</v>
      </c>
      <c r="H26" s="678" t="s">
        <v>770</v>
      </c>
      <c r="I26" s="679" t="s">
        <v>771</v>
      </c>
      <c r="J26"/>
    </row>
    <row r="27" spans="4:20" s="110" customFormat="1" ht="6" customHeight="1">
      <c r="F27" s="139"/>
      <c r="G27" s="138">
        <f>E17</f>
        <v>5</v>
      </c>
      <c r="H27" s="138">
        <f>E18</f>
        <v>0.1109</v>
      </c>
      <c r="I27" s="138">
        <f>Aumento_real</f>
        <v>0.60041097785972719</v>
      </c>
      <c r="J27"/>
    </row>
    <row r="28" spans="4:20" s="110" customFormat="1">
      <c r="F28" s="138">
        <v>1</v>
      </c>
      <c r="G28" s="137">
        <v>1</v>
      </c>
      <c r="H28" s="746">
        <v>9.4999999999999987E-2</v>
      </c>
      <c r="I28" s="745">
        <v>0.55939376214286207</v>
      </c>
      <c r="J28"/>
    </row>
    <row r="29" spans="4:20" s="110" customFormat="1">
      <c r="F29" s="138">
        <f>F28+1</f>
        <v>2</v>
      </c>
      <c r="G29" s="137">
        <v>2</v>
      </c>
      <c r="H29" s="746">
        <v>9.9999999999999992E-2</v>
      </c>
      <c r="I29" s="745">
        <v>0.57201012733946022</v>
      </c>
      <c r="J29"/>
    </row>
    <row r="30" spans="4:20" s="110" customFormat="1">
      <c r="F30" s="138">
        <f>F29+1</f>
        <v>3</v>
      </c>
      <c r="G30" s="137">
        <v>3</v>
      </c>
      <c r="H30" s="746">
        <v>0.105</v>
      </c>
      <c r="I30" s="745">
        <v>0.58489892961660517</v>
      </c>
      <c r="J30"/>
    </row>
    <row r="31" spans="4:20" s="110" customFormat="1">
      <c r="F31" s="138">
        <f>F30+1</f>
        <v>4</v>
      </c>
      <c r="G31" s="137">
        <v>4</v>
      </c>
      <c r="H31" s="746">
        <v>0.11</v>
      </c>
      <c r="I31" s="745">
        <v>0.59801797284692826</v>
      </c>
      <c r="J31"/>
    </row>
    <row r="32" spans="4:20" s="110" customFormat="1">
      <c r="F32" s="138">
        <f>F31+1</f>
        <v>5</v>
      </c>
      <c r="G32" s="137">
        <v>5</v>
      </c>
      <c r="H32" s="746">
        <v>0.1109</v>
      </c>
      <c r="I32" s="745">
        <v>0.60041097785972719</v>
      </c>
      <c r="J32"/>
    </row>
    <row r="33" spans="6:6" s="110" customFormat="1" ht="12.75">
      <c r="F33" s="135"/>
    </row>
    <row r="34" spans="6:6" s="110" customFormat="1">
      <c r="F34"/>
    </row>
    <row r="35" spans="6:6" s="110" customFormat="1" ht="12.75">
      <c r="F35" s="136" t="s">
        <v>772</v>
      </c>
    </row>
    <row r="36" spans="6:6" s="110" customFormat="1">
      <c r="F36">
        <f>MAX(F28:F32)</f>
        <v>5</v>
      </c>
    </row>
    <row r="37" spans="6:6" s="110" customFormat="1" ht="12.75"/>
    <row r="38" spans="6:6" s="110" customFormat="1" ht="12.75"/>
    <row r="39" spans="6:6" s="110" customFormat="1" ht="12.75"/>
    <row r="40" spans="6:6" s="110" customFormat="1" ht="12.75"/>
    <row r="41" spans="6:6"/>
    <row r="42" spans="6:6"/>
    <row r="43" spans="6:6"/>
    <row r="44" spans="6:6"/>
    <row r="45" spans="6:6"/>
    <row r="46" spans="6:6"/>
    <row r="47" spans="6:6"/>
    <row r="48" spans="6:6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</sheetData>
  <mergeCells count="2">
    <mergeCell ref="D4:L4"/>
    <mergeCell ref="D6:D13"/>
  </mergeCells>
  <dataValidations disablePrompts="1" count="1">
    <dataValidation type="list" allowBlank="1" showInputMessage="1" showErrorMessage="1" sqref="E17" xr:uid="{9421D894-7480-4CF8-A85F-ACC83163E7EF}">
      <formula1>$H$17:$T$17</formula1>
    </dataValidation>
  </dataValidations>
  <pageMargins left="0.7" right="0.7" top="0.75" bottom="0.75" header="0.3" footer="0.3"/>
  <pageSetup paperSize="9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3489" r:id="rId4" name="Button 1">
              <controlPr defaultSize="0" print="0" autoFill="0" autoPict="0" macro="[0]!Sensibilidade_CP_OPEX_CaPeX">
                <anchor moveWithCells="1" sizeWithCells="1">
                  <from>
                    <xdr:col>9</xdr:col>
                    <xdr:colOff>485775</xdr:colOff>
                    <xdr:row>14</xdr:row>
                    <xdr:rowOff>0</xdr:rowOff>
                  </from>
                  <to>
                    <xdr:col>11</xdr:col>
                    <xdr:colOff>600075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3" r:id="rId5" name="Button 5">
              <controlPr defaultSize="0" print="0" autoFill="0" autoPict="0" macro="[0]!Sensibilidade_TIR">
                <anchor moveWithCells="1" sizeWithCells="1">
                  <from>
                    <xdr:col>11</xdr:col>
                    <xdr:colOff>180975</xdr:colOff>
                    <xdr:row>24</xdr:row>
                    <xdr:rowOff>123825</xdr:rowOff>
                  </from>
                  <to>
                    <xdr:col>13</xdr:col>
                    <xdr:colOff>476250</xdr:colOff>
                    <xdr:row>27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3C79D-52C7-4B64-B2B9-442A43F72CD3}">
  <sheetPr codeName="Sheet5">
    <tabColor rgb="FF00A3A1"/>
  </sheetPr>
  <dimension ref="A1:XFB16"/>
  <sheetViews>
    <sheetView showGridLines="0" workbookViewId="0">
      <selection activeCell="E7" sqref="E7"/>
    </sheetView>
  </sheetViews>
  <sheetFormatPr defaultColWidth="0" defaultRowHeight="15.75"/>
  <cols>
    <col min="1" max="1" width="14.28515625" style="1" bestFit="1" customWidth="1"/>
    <col min="2" max="2" width="25.42578125" style="1" bestFit="1" customWidth="1"/>
    <col min="3" max="3" width="14.85546875" style="4" bestFit="1" customWidth="1"/>
    <col min="4" max="4" width="12.28515625" style="1" bestFit="1" customWidth="1"/>
    <col min="5" max="5" width="14.5703125" style="1" customWidth="1"/>
    <col min="6" max="6" width="13.85546875" style="1" bestFit="1" customWidth="1"/>
    <col min="7" max="7" width="12.140625" style="1" bestFit="1" customWidth="1"/>
    <col min="8" max="8" width="10.5703125" style="1" bestFit="1" customWidth="1"/>
    <col min="9" max="105" width="4.42578125" style="1" bestFit="1" customWidth="1"/>
    <col min="106" max="106" width="8.85546875" style="1" bestFit="1" customWidth="1"/>
    <col min="107" max="107" width="9.140625" style="1" bestFit="1" customWidth="1"/>
    <col min="108" max="110" width="8.85546875" style="1" bestFit="1" customWidth="1"/>
    <col min="111" max="111" width="9.140625" style="1" bestFit="1" customWidth="1"/>
    <col min="112" max="112" width="8.7109375" style="1" customWidth="1"/>
    <col min="113" max="113" width="8.85546875" style="1" bestFit="1" customWidth="1"/>
    <col min="114" max="16382" width="8.85546875" style="1" hidden="1"/>
    <col min="16383" max="16384" width="8.7109375" style="1" hidden="1"/>
  </cols>
  <sheetData>
    <row r="1" spans="1:113" s="120" customFormat="1">
      <c r="A1" s="621" t="s">
        <v>773</v>
      </c>
      <c r="B1" s="621"/>
      <c r="C1" s="680"/>
      <c r="D1" s="680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  <c r="Q1" s="621"/>
      <c r="R1" s="621"/>
      <c r="S1" s="621"/>
      <c r="T1" s="621"/>
      <c r="U1" s="621"/>
      <c r="V1" s="621"/>
      <c r="W1" s="621"/>
      <c r="X1" s="621"/>
      <c r="Y1" s="621"/>
      <c r="Z1" s="621"/>
      <c r="AA1" s="621"/>
      <c r="AB1" s="621"/>
      <c r="AC1" s="621"/>
      <c r="AD1" s="621"/>
      <c r="AE1" s="621"/>
      <c r="AF1" s="621"/>
      <c r="AG1" s="621"/>
      <c r="AH1" s="621"/>
      <c r="AI1" s="621"/>
      <c r="AJ1" s="621"/>
      <c r="AK1" s="621"/>
      <c r="AL1" s="621"/>
      <c r="AM1" s="621"/>
      <c r="AN1" s="621"/>
      <c r="AO1" s="621"/>
      <c r="AP1" s="621"/>
      <c r="AQ1" s="621"/>
      <c r="AR1" s="621"/>
      <c r="AS1" s="621"/>
      <c r="AT1" s="621"/>
      <c r="AU1" s="621"/>
      <c r="AV1" s="621"/>
      <c r="AW1" s="621"/>
      <c r="AX1" s="621"/>
      <c r="AY1" s="621"/>
      <c r="AZ1" s="621"/>
      <c r="BA1" s="621"/>
      <c r="BB1" s="621"/>
      <c r="BC1" s="621"/>
      <c r="BD1" s="621"/>
      <c r="BE1" s="621"/>
      <c r="BF1" s="621"/>
      <c r="BG1" s="621"/>
      <c r="BH1" s="621"/>
      <c r="BI1" s="621"/>
      <c r="BJ1" s="621"/>
      <c r="BK1" s="621"/>
      <c r="BL1" s="621"/>
      <c r="BM1" s="621"/>
      <c r="BN1" s="621"/>
      <c r="BO1" s="621"/>
      <c r="BP1" s="621"/>
      <c r="BQ1" s="621"/>
      <c r="BR1" s="621"/>
      <c r="BS1" s="621"/>
      <c r="BT1" s="621"/>
      <c r="BU1" s="621"/>
      <c r="BV1" s="621"/>
      <c r="BW1" s="621"/>
      <c r="BX1" s="621"/>
      <c r="BY1" s="621"/>
      <c r="BZ1" s="621"/>
      <c r="CA1" s="621"/>
      <c r="CB1" s="621"/>
      <c r="CC1" s="621"/>
      <c r="CD1" s="621"/>
      <c r="CE1" s="621"/>
      <c r="CF1" s="621"/>
      <c r="CG1" s="621"/>
      <c r="CH1" s="621"/>
      <c r="CI1" s="621"/>
      <c r="CJ1" s="621"/>
      <c r="CK1" s="621"/>
      <c r="CL1" s="621"/>
      <c r="CM1" s="621"/>
      <c r="CN1" s="621"/>
      <c r="CO1" s="621"/>
      <c r="CP1" s="621"/>
      <c r="CQ1" s="621"/>
      <c r="CR1" s="621"/>
      <c r="CS1" s="621"/>
      <c r="CT1" s="621"/>
      <c r="CU1" s="621"/>
      <c r="CV1" s="621"/>
      <c r="CW1" s="621"/>
      <c r="CX1" s="621"/>
      <c r="CY1" s="621"/>
      <c r="CZ1" s="621"/>
      <c r="DA1" s="621"/>
      <c r="DB1" s="621"/>
      <c r="DC1" s="621"/>
      <c r="DD1" s="621"/>
      <c r="DE1" s="621"/>
      <c r="DF1" s="621"/>
      <c r="DG1" s="621"/>
      <c r="DH1" s="621"/>
      <c r="DI1" s="621"/>
    </row>
    <row r="2" spans="1:113">
      <c r="A2" s="443"/>
      <c r="B2" s="443"/>
      <c r="D2" s="443"/>
      <c r="E2" s="539"/>
      <c r="F2" s="443"/>
      <c r="G2" s="443"/>
      <c r="H2" s="443"/>
      <c r="I2" s="443"/>
      <c r="J2" s="443"/>
      <c r="K2" s="443"/>
      <c r="L2" s="443"/>
      <c r="M2" s="443"/>
      <c r="N2" s="443"/>
      <c r="O2" s="443"/>
      <c r="P2" s="443"/>
      <c r="Q2" s="443"/>
      <c r="R2" s="443"/>
      <c r="S2" s="443"/>
      <c r="T2" s="443"/>
      <c r="U2" s="443"/>
      <c r="V2" s="443"/>
      <c r="W2" s="443"/>
      <c r="X2" s="443"/>
      <c r="Y2" s="443"/>
      <c r="Z2" s="443"/>
      <c r="AA2" s="443"/>
      <c r="AB2" s="443"/>
      <c r="AC2" s="443"/>
      <c r="AD2" s="443"/>
      <c r="AE2" s="443"/>
      <c r="AF2" s="443"/>
      <c r="AG2" s="443"/>
      <c r="AH2" s="443"/>
      <c r="AI2" s="443"/>
      <c r="AJ2" s="443"/>
      <c r="AK2" s="443"/>
      <c r="AL2" s="443"/>
      <c r="AM2" s="443"/>
      <c r="AN2" s="443"/>
      <c r="AO2" s="443"/>
      <c r="AP2" s="443"/>
      <c r="AQ2" s="443"/>
      <c r="AR2" s="443"/>
      <c r="AS2" s="443"/>
      <c r="AT2" s="443"/>
      <c r="AU2" s="443"/>
      <c r="AV2" s="443"/>
      <c r="AW2" s="443"/>
      <c r="AX2" s="443"/>
      <c r="AY2" s="443"/>
      <c r="AZ2" s="443"/>
      <c r="BA2" s="443"/>
      <c r="BB2" s="443"/>
      <c r="BC2" s="443"/>
      <c r="BD2" s="443"/>
      <c r="BE2" s="443"/>
      <c r="BF2" s="443"/>
      <c r="BG2" s="443"/>
      <c r="BH2" s="443"/>
      <c r="BI2" s="443"/>
      <c r="BJ2" s="443"/>
      <c r="BK2" s="443"/>
      <c r="BL2" s="443"/>
      <c r="BM2" s="443"/>
      <c r="BN2" s="443"/>
      <c r="BO2" s="443"/>
      <c r="BP2" s="443"/>
      <c r="BQ2" s="443"/>
      <c r="BR2" s="443"/>
      <c r="BS2" s="443"/>
      <c r="BT2" s="443"/>
      <c r="BU2" s="443"/>
      <c r="BV2" s="443"/>
      <c r="BW2" s="443"/>
      <c r="BX2" s="443"/>
      <c r="BY2" s="443"/>
      <c r="BZ2" s="443"/>
      <c r="CA2" s="443"/>
      <c r="CB2" s="443"/>
      <c r="CC2" s="443"/>
      <c r="CD2" s="443"/>
      <c r="CE2" s="443"/>
      <c r="CF2" s="443"/>
      <c r="CG2" s="443"/>
      <c r="CH2" s="443"/>
      <c r="CI2" s="443"/>
      <c r="CJ2" s="443"/>
      <c r="CK2" s="443"/>
      <c r="CL2" s="443"/>
      <c r="CM2" s="443"/>
      <c r="CN2" s="443"/>
      <c r="CO2" s="443"/>
      <c r="CP2" s="443"/>
      <c r="CQ2" s="443"/>
      <c r="CR2" s="443"/>
      <c r="CS2" s="443"/>
      <c r="CT2" s="443"/>
      <c r="CU2" s="443"/>
      <c r="CV2" s="443"/>
      <c r="CW2" s="443"/>
      <c r="CX2" s="443"/>
      <c r="CY2" s="443"/>
      <c r="CZ2" s="443"/>
      <c r="DA2" s="443"/>
      <c r="DB2" s="443"/>
      <c r="DC2" s="443"/>
      <c r="DD2" s="443"/>
      <c r="DE2" s="443"/>
      <c r="DF2" s="443"/>
      <c r="DG2" s="443"/>
      <c r="DH2" s="443"/>
      <c r="DI2" s="443"/>
    </row>
    <row r="4" spans="1:113">
      <c r="A4" s="443"/>
      <c r="B4" s="3"/>
      <c r="C4" s="87"/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43"/>
      <c r="T4" s="443"/>
      <c r="U4" s="443"/>
      <c r="V4" s="443"/>
      <c r="W4" s="443"/>
      <c r="X4" s="443"/>
      <c r="Y4" s="443"/>
      <c r="Z4" s="443"/>
      <c r="AA4" s="443"/>
      <c r="AB4" s="443"/>
      <c r="AC4" s="443"/>
      <c r="AD4" s="443"/>
      <c r="AE4" s="443"/>
      <c r="AF4" s="443"/>
      <c r="AG4" s="443"/>
      <c r="AH4" s="443"/>
      <c r="AI4" s="443"/>
      <c r="AJ4" s="443"/>
      <c r="AK4" s="443"/>
      <c r="AL4" s="443"/>
      <c r="AM4" s="443"/>
      <c r="AN4" s="443"/>
      <c r="AO4" s="443"/>
      <c r="AP4" s="443"/>
      <c r="AQ4" s="443"/>
      <c r="AR4" s="443"/>
      <c r="AS4" s="443"/>
      <c r="AT4" s="443"/>
      <c r="AU4" s="443"/>
      <c r="AV4" s="443"/>
      <c r="AW4" s="443"/>
      <c r="AX4" s="443"/>
      <c r="AY4" s="443"/>
      <c r="AZ4" s="443"/>
      <c r="BA4" s="443"/>
      <c r="BB4" s="443"/>
      <c r="BC4" s="443"/>
      <c r="BD4" s="443"/>
      <c r="BE4" s="443"/>
      <c r="BF4" s="443"/>
      <c r="BG4" s="443"/>
      <c r="BH4" s="443"/>
      <c r="BI4" s="443"/>
      <c r="BJ4" s="443"/>
      <c r="BK4" s="443"/>
      <c r="BL4" s="443"/>
      <c r="BM4" s="443"/>
      <c r="BN4" s="443"/>
      <c r="BO4" s="443"/>
      <c r="BP4" s="443"/>
      <c r="BQ4" s="443"/>
      <c r="BR4" s="443"/>
      <c r="BS4" s="443"/>
      <c r="BT4" s="443"/>
      <c r="BU4" s="443"/>
      <c r="BV4" s="443"/>
      <c r="BW4" s="443"/>
      <c r="BX4" s="443"/>
      <c r="BY4" s="443"/>
      <c r="BZ4" s="443"/>
      <c r="CA4" s="443"/>
      <c r="CB4" s="443"/>
      <c r="CC4" s="443"/>
      <c r="CD4" s="443"/>
      <c r="CE4" s="443"/>
      <c r="CF4" s="443"/>
      <c r="CG4" s="443"/>
      <c r="CH4" s="443"/>
      <c r="CI4" s="443"/>
      <c r="CJ4" s="443"/>
      <c r="CK4" s="443"/>
      <c r="CL4" s="443"/>
      <c r="CM4" s="443"/>
      <c r="CN4" s="443"/>
      <c r="CO4" s="443"/>
      <c r="CP4" s="443"/>
      <c r="CQ4" s="443"/>
      <c r="CR4" s="443"/>
      <c r="CS4" s="443"/>
      <c r="CT4" s="443"/>
      <c r="CU4" s="443"/>
      <c r="CV4" s="443"/>
      <c r="CW4" s="443"/>
      <c r="CX4" s="443"/>
      <c r="CY4" s="443"/>
      <c r="CZ4" s="443"/>
      <c r="DA4" s="443"/>
      <c r="DB4" s="443"/>
      <c r="DC4" s="443"/>
      <c r="DD4" s="443"/>
      <c r="DE4" s="443"/>
      <c r="DF4" s="443"/>
      <c r="DG4" s="443"/>
      <c r="DH4" s="443"/>
      <c r="DI4" s="443"/>
    </row>
    <row r="6" spans="1:113" ht="16.5" thickBot="1">
      <c r="A6" s="443"/>
      <c r="B6" s="11" t="s">
        <v>509</v>
      </c>
      <c r="D6" s="681" t="s">
        <v>774</v>
      </c>
      <c r="E6" s="643" t="s">
        <v>775</v>
      </c>
      <c r="F6" s="682" t="s">
        <v>776</v>
      </c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3"/>
      <c r="R6" s="443"/>
      <c r="S6" s="443"/>
      <c r="T6" s="443"/>
      <c r="U6" s="443"/>
      <c r="V6" s="443"/>
      <c r="W6" s="443"/>
      <c r="X6" s="443"/>
      <c r="Y6" s="443"/>
      <c r="Z6" s="443"/>
      <c r="AA6" s="443"/>
      <c r="AB6" s="443"/>
      <c r="AC6" s="443"/>
      <c r="AD6" s="443"/>
      <c r="AE6" s="443"/>
      <c r="AF6" s="443"/>
      <c r="AG6" s="443"/>
      <c r="AH6" s="443"/>
      <c r="AI6" s="443"/>
      <c r="AJ6" s="443"/>
      <c r="AK6" s="443"/>
      <c r="AL6" s="443"/>
      <c r="AM6" s="443"/>
      <c r="AN6" s="443"/>
      <c r="AO6" s="443"/>
      <c r="AP6" s="443"/>
      <c r="AQ6" s="443"/>
      <c r="AR6" s="443"/>
      <c r="AS6" s="443"/>
      <c r="AT6" s="443"/>
      <c r="AU6" s="443"/>
      <c r="AV6" s="443"/>
      <c r="AW6" s="443"/>
      <c r="AX6" s="443"/>
      <c r="AY6" s="443"/>
      <c r="AZ6" s="443"/>
      <c r="BA6" s="443"/>
      <c r="BB6" s="443"/>
      <c r="BC6" s="443"/>
      <c r="BD6" s="443"/>
      <c r="BE6" s="443"/>
      <c r="BF6" s="443"/>
      <c r="BG6" s="443"/>
      <c r="BH6" s="443"/>
      <c r="BI6" s="443"/>
      <c r="BJ6" s="443"/>
      <c r="BK6" s="443"/>
      <c r="BL6" s="443"/>
      <c r="BM6" s="443"/>
      <c r="BN6" s="443"/>
      <c r="BO6" s="443"/>
      <c r="BP6" s="443"/>
      <c r="BQ6" s="443"/>
      <c r="BR6" s="443"/>
      <c r="BS6" s="443"/>
      <c r="BT6" s="443"/>
      <c r="BU6" s="443"/>
      <c r="BV6" s="443"/>
      <c r="BW6" s="443"/>
      <c r="BX6" s="443"/>
      <c r="BY6" s="443"/>
      <c r="BZ6" s="443"/>
      <c r="CA6" s="443"/>
      <c r="CB6" s="443"/>
      <c r="CC6" s="443"/>
      <c r="CD6" s="443"/>
      <c r="CE6" s="443"/>
      <c r="CF6" s="443"/>
      <c r="CG6" s="443"/>
      <c r="CH6" s="443"/>
      <c r="CI6" s="443"/>
      <c r="CJ6" s="443"/>
      <c r="CK6" s="443"/>
      <c r="CL6" s="443"/>
      <c r="CM6" s="443"/>
      <c r="CN6" s="443"/>
      <c r="CO6" s="443"/>
      <c r="CP6" s="443"/>
      <c r="CQ6" s="443"/>
      <c r="CR6" s="443"/>
      <c r="CS6" s="443"/>
      <c r="CT6" s="443"/>
      <c r="CU6" s="443"/>
      <c r="CV6" s="443"/>
      <c r="CW6" s="443"/>
      <c r="CX6" s="443"/>
      <c r="CY6" s="443"/>
      <c r="CZ6" s="443"/>
      <c r="DA6" s="443"/>
      <c r="DB6" s="443"/>
      <c r="DC6" s="443"/>
      <c r="DD6" s="443"/>
      <c r="DE6" s="443"/>
      <c r="DF6" s="443"/>
      <c r="DG6" s="443"/>
      <c r="DH6" s="443"/>
      <c r="DI6" s="443"/>
    </row>
    <row r="7" spans="1:113" ht="16.5" thickBot="1">
      <c r="A7" s="443"/>
      <c r="B7" s="443" t="s">
        <v>21</v>
      </c>
      <c r="C7" s="69"/>
      <c r="D7" s="825">
        <f ca="1">E11</f>
        <v>0.11093700528144837</v>
      </c>
      <c r="E7" s="825">
        <v>0.11096717715263366</v>
      </c>
      <c r="F7" s="730">
        <f ca="1">E7-D7</f>
        <v>3.0171871185286081E-5</v>
      </c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  <c r="S7" s="443"/>
      <c r="T7" s="443"/>
      <c r="U7" s="443"/>
      <c r="V7" s="443"/>
      <c r="W7" s="443"/>
      <c r="X7" s="443"/>
      <c r="Y7" s="443"/>
      <c r="Z7" s="443"/>
      <c r="AA7" s="443"/>
      <c r="AB7" s="443"/>
      <c r="AC7" s="443"/>
      <c r="AD7" s="443"/>
      <c r="AE7" s="443"/>
      <c r="AF7" s="443"/>
      <c r="AG7" s="443"/>
      <c r="AH7" s="443"/>
      <c r="AI7" s="443"/>
      <c r="AJ7" s="443"/>
      <c r="AK7" s="443"/>
      <c r="AL7" s="443"/>
      <c r="AM7" s="443"/>
      <c r="AN7" s="443"/>
      <c r="AO7" s="443"/>
      <c r="AP7" s="443"/>
      <c r="AQ7" s="443"/>
      <c r="AR7" s="443"/>
      <c r="AS7" s="443"/>
      <c r="AT7" s="443"/>
      <c r="AU7" s="443"/>
      <c r="AV7" s="443"/>
      <c r="AW7" s="443"/>
      <c r="AX7" s="443"/>
      <c r="AY7" s="443"/>
      <c r="AZ7" s="443"/>
      <c r="BA7" s="443"/>
      <c r="BB7" s="443"/>
      <c r="BC7" s="443"/>
      <c r="BD7" s="443"/>
      <c r="BE7" s="443"/>
      <c r="BF7" s="443"/>
      <c r="BG7" s="443"/>
      <c r="BH7" s="443"/>
      <c r="BI7" s="443"/>
      <c r="BJ7" s="443"/>
      <c r="BK7" s="443"/>
      <c r="BL7" s="443"/>
      <c r="BM7" s="443"/>
      <c r="BN7" s="443"/>
      <c r="BO7" s="443"/>
      <c r="BP7" s="443"/>
      <c r="BQ7" s="443"/>
      <c r="BR7" s="443"/>
      <c r="BS7" s="443"/>
      <c r="BT7" s="443"/>
      <c r="BU7" s="443"/>
      <c r="BV7" s="443"/>
      <c r="BW7" s="443"/>
      <c r="BX7" s="443"/>
      <c r="BY7" s="443"/>
      <c r="BZ7" s="443"/>
      <c r="CA7" s="443"/>
      <c r="CB7" s="443"/>
      <c r="CC7" s="443"/>
      <c r="CD7" s="443"/>
      <c r="CE7" s="443"/>
      <c r="CF7" s="443"/>
      <c r="CG7" s="443"/>
      <c r="CH7" s="443"/>
      <c r="CI7" s="443"/>
      <c r="CJ7" s="443"/>
      <c r="CK7" s="443"/>
      <c r="CL7" s="443"/>
      <c r="CM7" s="443"/>
      <c r="CN7" s="443"/>
      <c r="CO7" s="443"/>
      <c r="CP7" s="443"/>
      <c r="CQ7" s="443"/>
      <c r="CR7" s="443"/>
      <c r="CS7" s="443"/>
      <c r="CT7" s="443"/>
      <c r="CU7" s="443"/>
      <c r="CV7" s="443"/>
      <c r="CW7" s="443"/>
      <c r="CX7" s="443"/>
      <c r="CY7" s="443"/>
      <c r="CZ7" s="443"/>
      <c r="DA7" s="443"/>
      <c r="DB7" s="443"/>
      <c r="DC7" s="443"/>
      <c r="DD7" s="443"/>
      <c r="DE7" s="443"/>
      <c r="DF7" s="443"/>
      <c r="DG7" s="443"/>
      <c r="DH7" s="443"/>
      <c r="DI7" s="443"/>
    </row>
    <row r="8" spans="1:113">
      <c r="A8" s="443"/>
      <c r="B8" s="443"/>
      <c r="D8" s="540"/>
      <c r="E8" s="540" t="s">
        <v>777</v>
      </c>
      <c r="F8" s="455">
        <f ca="1">ROUND(SUM(F7:F7),0)</f>
        <v>0</v>
      </c>
      <c r="G8" s="443"/>
      <c r="H8" s="443"/>
      <c r="I8" s="443"/>
      <c r="J8" s="443"/>
      <c r="K8" s="443"/>
      <c r="L8" s="443"/>
      <c r="M8" s="443"/>
      <c r="N8" s="443"/>
      <c r="O8" s="443"/>
      <c r="P8" s="443"/>
      <c r="Q8" s="443"/>
      <c r="R8" s="443"/>
      <c r="S8" s="443"/>
      <c r="T8" s="443"/>
      <c r="U8" s="443"/>
      <c r="V8" s="443"/>
      <c r="W8" s="443"/>
      <c r="X8" s="443"/>
      <c r="Y8" s="443"/>
      <c r="Z8" s="443"/>
      <c r="AA8" s="443"/>
      <c r="AB8" s="443"/>
      <c r="AC8" s="443"/>
      <c r="AD8" s="443"/>
      <c r="AE8" s="443"/>
      <c r="AF8" s="443"/>
      <c r="AG8" s="443"/>
      <c r="AH8" s="443"/>
      <c r="AI8" s="443"/>
      <c r="AJ8" s="443"/>
      <c r="AK8" s="443"/>
      <c r="AL8" s="443"/>
      <c r="AM8" s="443"/>
      <c r="AN8" s="443"/>
      <c r="AO8" s="443"/>
      <c r="AP8" s="443"/>
      <c r="AQ8" s="443"/>
      <c r="AR8" s="443"/>
      <c r="AS8" s="443"/>
      <c r="AT8" s="443"/>
      <c r="AU8" s="443"/>
      <c r="AV8" s="443"/>
      <c r="AW8" s="443"/>
      <c r="AX8" s="443"/>
      <c r="AY8" s="443"/>
      <c r="AZ8" s="443"/>
      <c r="BA8" s="443"/>
      <c r="BB8" s="443"/>
      <c r="BC8" s="443"/>
      <c r="BD8" s="443"/>
      <c r="BE8" s="443"/>
      <c r="BF8" s="443"/>
      <c r="BG8" s="443"/>
      <c r="BH8" s="443"/>
      <c r="BI8" s="443"/>
      <c r="BJ8" s="443"/>
      <c r="BK8" s="443"/>
      <c r="BL8" s="443"/>
      <c r="BM8" s="443"/>
      <c r="BN8" s="443"/>
      <c r="BO8" s="443"/>
      <c r="BP8" s="443"/>
      <c r="BQ8" s="443"/>
      <c r="BR8" s="443"/>
      <c r="BS8" s="443"/>
      <c r="BT8" s="443"/>
      <c r="BU8" s="443"/>
      <c r="BV8" s="443"/>
      <c r="BW8" s="443"/>
      <c r="BX8" s="443"/>
      <c r="BY8" s="443"/>
      <c r="BZ8" s="443"/>
      <c r="CA8" s="443"/>
      <c r="CB8" s="443"/>
      <c r="CC8" s="443"/>
      <c r="CD8" s="443"/>
      <c r="CE8" s="443"/>
      <c r="CF8" s="443"/>
      <c r="CG8" s="443"/>
      <c r="CH8" s="443"/>
      <c r="CI8" s="443"/>
      <c r="CJ8" s="443"/>
      <c r="CK8" s="443"/>
      <c r="CL8" s="443"/>
      <c r="CM8" s="443"/>
      <c r="CN8" s="443"/>
      <c r="CO8" s="443"/>
      <c r="CP8" s="443"/>
      <c r="CQ8" s="443"/>
      <c r="CR8" s="443"/>
      <c r="CS8" s="443"/>
      <c r="CT8" s="443"/>
      <c r="CU8" s="443"/>
      <c r="CV8" s="443"/>
      <c r="CW8" s="443"/>
      <c r="CX8" s="443"/>
      <c r="CY8" s="443"/>
      <c r="CZ8" s="443"/>
      <c r="DA8" s="443"/>
      <c r="DB8" s="443"/>
      <c r="DC8" s="443"/>
      <c r="DD8" s="443"/>
      <c r="DE8" s="443"/>
      <c r="DF8" s="443"/>
      <c r="DG8" s="443"/>
      <c r="DH8" s="443"/>
      <c r="DI8" s="443"/>
    </row>
    <row r="9" spans="1:113">
      <c r="A9" s="443"/>
      <c r="B9" s="443"/>
      <c r="D9" s="540"/>
      <c r="E9" s="540"/>
      <c r="F9" s="443"/>
      <c r="G9" s="443"/>
      <c r="H9" s="443"/>
      <c r="I9" s="443"/>
      <c r="J9" s="443"/>
      <c r="K9" s="443"/>
      <c r="L9" s="443"/>
      <c r="M9" s="443"/>
      <c r="N9" s="443"/>
      <c r="O9" s="443"/>
      <c r="P9" s="443"/>
      <c r="Q9" s="443"/>
      <c r="R9" s="443"/>
      <c r="S9" s="443"/>
      <c r="T9" s="443"/>
      <c r="U9" s="443"/>
      <c r="V9" s="443"/>
      <c r="W9" s="443"/>
      <c r="X9" s="443"/>
      <c r="Y9" s="443"/>
      <c r="Z9" s="443"/>
      <c r="AA9" s="443"/>
      <c r="AB9" s="443"/>
      <c r="AC9" s="443"/>
      <c r="AD9" s="443"/>
      <c r="AE9" s="443"/>
      <c r="AF9" s="443"/>
      <c r="AG9" s="443"/>
      <c r="AH9" s="443"/>
      <c r="AI9" s="443"/>
      <c r="AJ9" s="443"/>
      <c r="AK9" s="443"/>
      <c r="AL9" s="443"/>
      <c r="AM9" s="443"/>
      <c r="AN9" s="443"/>
      <c r="AO9" s="443"/>
      <c r="AP9" s="443"/>
      <c r="AQ9" s="443"/>
      <c r="AR9" s="443"/>
      <c r="AS9" s="443"/>
      <c r="AT9" s="443"/>
      <c r="AU9" s="443"/>
      <c r="AV9" s="443"/>
      <c r="AW9" s="443"/>
      <c r="AX9" s="443"/>
      <c r="AY9" s="443"/>
      <c r="AZ9" s="443"/>
      <c r="BA9" s="443"/>
      <c r="BB9" s="443"/>
      <c r="BC9" s="443"/>
      <c r="BD9" s="443"/>
      <c r="BE9" s="443"/>
      <c r="BF9" s="443"/>
      <c r="BG9" s="443"/>
      <c r="BH9" s="443"/>
      <c r="BI9" s="443"/>
      <c r="BJ9" s="443"/>
      <c r="BK9" s="443"/>
      <c r="BL9" s="443"/>
      <c r="BM9" s="443"/>
      <c r="BN9" s="443"/>
      <c r="BO9" s="443"/>
      <c r="BP9" s="443"/>
      <c r="BQ9" s="443"/>
      <c r="BR9" s="443"/>
      <c r="BS9" s="443"/>
      <c r="BT9" s="443"/>
      <c r="BU9" s="443"/>
      <c r="BV9" s="443"/>
      <c r="BW9" s="443"/>
      <c r="BX9" s="443"/>
      <c r="BY9" s="443"/>
      <c r="BZ9" s="443"/>
      <c r="CA9" s="443"/>
      <c r="CB9" s="443"/>
      <c r="CC9" s="443"/>
      <c r="CD9" s="443"/>
      <c r="CE9" s="443"/>
      <c r="CF9" s="443"/>
      <c r="CG9" s="443"/>
      <c r="CH9" s="443"/>
      <c r="CI9" s="443"/>
      <c r="CJ9" s="443"/>
      <c r="CK9" s="443"/>
      <c r="CL9" s="443"/>
      <c r="CM9" s="443"/>
      <c r="CN9" s="443"/>
      <c r="CO9" s="443"/>
      <c r="CP9" s="443"/>
      <c r="CQ9" s="443"/>
      <c r="CR9" s="443"/>
      <c r="CS9" s="443"/>
      <c r="CT9" s="443"/>
      <c r="CU9" s="443"/>
      <c r="CV9" s="443"/>
      <c r="CW9" s="443"/>
      <c r="CX9" s="443"/>
      <c r="CY9" s="443"/>
      <c r="CZ9" s="443"/>
      <c r="DA9" s="443"/>
      <c r="DB9" s="443"/>
      <c r="DC9" s="443"/>
      <c r="DD9" s="443"/>
      <c r="DE9" s="443"/>
      <c r="DF9" s="443"/>
      <c r="DG9" s="443"/>
      <c r="DH9" s="443"/>
      <c r="DI9" s="443"/>
    </row>
    <row r="10" spans="1:113" ht="16.5" thickBot="1">
      <c r="A10" s="443"/>
      <c r="B10" s="11" t="s">
        <v>778</v>
      </c>
      <c r="D10" s="683" t="s">
        <v>774</v>
      </c>
      <c r="E10" s="684" t="s">
        <v>775</v>
      </c>
      <c r="F10" s="682" t="s">
        <v>776</v>
      </c>
      <c r="G10" s="443"/>
      <c r="H10" s="443"/>
      <c r="I10" s="443"/>
      <c r="J10" s="443"/>
      <c r="K10" s="443"/>
      <c r="L10" s="443"/>
      <c r="M10" s="443"/>
      <c r="N10" s="443"/>
      <c r="O10" s="443"/>
      <c r="P10" s="443"/>
      <c r="Q10" s="443"/>
      <c r="R10" s="443"/>
      <c r="S10" s="443"/>
      <c r="T10" s="443"/>
      <c r="U10" s="443"/>
      <c r="V10" s="443"/>
      <c r="W10" s="443"/>
      <c r="X10" s="443"/>
      <c r="Y10" s="443"/>
      <c r="Z10" s="443"/>
      <c r="AA10" s="443"/>
      <c r="AB10" s="443"/>
      <c r="AC10" s="443"/>
      <c r="AD10" s="443"/>
      <c r="AE10" s="443"/>
      <c r="AF10" s="443"/>
      <c r="AG10" s="443"/>
      <c r="AH10" s="443"/>
      <c r="AI10" s="443"/>
      <c r="AJ10" s="443"/>
      <c r="AK10" s="443"/>
      <c r="AL10" s="443"/>
      <c r="AM10" s="443"/>
      <c r="AN10" s="443"/>
      <c r="AO10" s="443"/>
      <c r="AP10" s="443"/>
      <c r="AQ10" s="443"/>
      <c r="AR10" s="443"/>
      <c r="AS10" s="443"/>
      <c r="AT10" s="443"/>
      <c r="AU10" s="443"/>
      <c r="AV10" s="443"/>
      <c r="AW10" s="443"/>
      <c r="AX10" s="443"/>
      <c r="AY10" s="443"/>
      <c r="AZ10" s="443"/>
      <c r="BA10" s="443"/>
      <c r="BB10" s="443"/>
      <c r="BC10" s="443"/>
      <c r="BD10" s="443"/>
      <c r="BE10" s="443"/>
      <c r="BF10" s="443"/>
      <c r="BG10" s="443"/>
      <c r="BH10" s="443"/>
      <c r="BI10" s="443"/>
      <c r="BJ10" s="443"/>
      <c r="BK10" s="443"/>
      <c r="BL10" s="443"/>
      <c r="BM10" s="443"/>
      <c r="BN10" s="443"/>
      <c r="BO10" s="443"/>
      <c r="BP10" s="443"/>
      <c r="BQ10" s="443"/>
      <c r="BR10" s="443"/>
      <c r="BS10" s="443"/>
      <c r="BT10" s="443"/>
      <c r="BU10" s="443"/>
      <c r="BV10" s="443"/>
      <c r="BW10" s="443"/>
      <c r="BX10" s="443"/>
      <c r="BY10" s="443"/>
      <c r="BZ10" s="443"/>
      <c r="CA10" s="443"/>
      <c r="CB10" s="443"/>
      <c r="CC10" s="443"/>
      <c r="CD10" s="443"/>
      <c r="CE10" s="443"/>
      <c r="CF10" s="443"/>
      <c r="CG10" s="443"/>
      <c r="CH10" s="443"/>
      <c r="CI10" s="443"/>
      <c r="CJ10" s="443"/>
      <c r="CK10" s="443"/>
      <c r="CL10" s="443"/>
      <c r="CM10" s="443"/>
      <c r="CN10" s="443"/>
      <c r="CO10" s="443"/>
      <c r="CP10" s="443"/>
      <c r="CQ10" s="443"/>
      <c r="CR10" s="443"/>
      <c r="CS10" s="443"/>
      <c r="CT10" s="443"/>
      <c r="CU10" s="443"/>
      <c r="CV10" s="443"/>
      <c r="CW10" s="443"/>
      <c r="CX10" s="443"/>
      <c r="CY10" s="443"/>
      <c r="CZ10" s="443"/>
      <c r="DA10" s="443"/>
      <c r="DB10" s="443"/>
      <c r="DC10" s="443"/>
      <c r="DD10" s="443"/>
      <c r="DE10" s="443"/>
      <c r="DF10" s="443"/>
      <c r="DG10" s="443"/>
      <c r="DH10" s="443"/>
      <c r="DI10" s="443"/>
    </row>
    <row r="11" spans="1:113" ht="16.5" thickBot="1">
      <c r="A11" s="443"/>
      <c r="B11" s="443" t="s">
        <v>21</v>
      </c>
      <c r="C11" s="69"/>
      <c r="D11" s="825">
        <f>TIR_meta</f>
        <v>0.1109</v>
      </c>
      <c r="E11" s="825">
        <f ca="1">Project_IRR</f>
        <v>0.11093700528144837</v>
      </c>
      <c r="F11" s="730">
        <f ca="1">E11-D11</f>
        <v>3.700528144837123E-5</v>
      </c>
      <c r="G11" s="443"/>
      <c r="H11" s="443"/>
      <c r="I11" s="443"/>
      <c r="J11" s="443"/>
      <c r="K11" s="443"/>
      <c r="L11" s="443"/>
      <c r="M11" s="443"/>
      <c r="N11"/>
      <c r="O11" s="443"/>
      <c r="P11" s="443"/>
      <c r="Q11" s="443"/>
      <c r="R11" s="443"/>
      <c r="S11" s="443"/>
      <c r="T11" s="443"/>
      <c r="U11" s="443"/>
      <c r="V11" s="443"/>
      <c r="W11" s="443"/>
      <c r="X11" s="443"/>
      <c r="Y11" s="443"/>
      <c r="Z11" s="443"/>
      <c r="AA11" s="443"/>
      <c r="AB11" s="443"/>
      <c r="AC11" s="443"/>
      <c r="AD11" s="443"/>
      <c r="AE11" s="443"/>
      <c r="AF11" s="443"/>
      <c r="AG11" s="443"/>
      <c r="AH11" s="443"/>
      <c r="AI11" s="443"/>
      <c r="AJ11" s="443"/>
      <c r="AK11" s="443"/>
      <c r="AL11" s="443"/>
      <c r="AM11" s="443"/>
      <c r="AN11" s="443"/>
      <c r="AO11" s="443"/>
      <c r="AP11" s="443"/>
      <c r="AQ11" s="443"/>
      <c r="AR11" s="443"/>
      <c r="AS11" s="443"/>
      <c r="AT11" s="443"/>
      <c r="AU11" s="443"/>
      <c r="AV11" s="443"/>
      <c r="AW11" s="443"/>
      <c r="AX11" s="443"/>
      <c r="AY11" s="443"/>
      <c r="AZ11" s="443"/>
      <c r="BA11" s="443"/>
      <c r="BB11" s="443"/>
      <c r="BC11" s="443"/>
      <c r="BD11" s="443"/>
      <c r="BE11" s="443"/>
      <c r="BF11" s="443"/>
      <c r="BG11" s="443"/>
      <c r="BH11" s="443"/>
      <c r="BI11" s="443"/>
      <c r="BJ11" s="443"/>
      <c r="BK11" s="443"/>
      <c r="BL11" s="443"/>
      <c r="BM11" s="443"/>
      <c r="BN11" s="443"/>
      <c r="BO11" s="443"/>
      <c r="BP11" s="443"/>
      <c r="BQ11" s="443"/>
      <c r="BR11" s="443"/>
      <c r="BS11" s="443"/>
      <c r="BT11" s="443"/>
      <c r="BU11" s="443"/>
      <c r="BV11" s="443"/>
      <c r="BW11" s="443"/>
      <c r="BX11" s="443"/>
      <c r="BY11" s="443"/>
      <c r="BZ11" s="443"/>
      <c r="CA11" s="443"/>
      <c r="CB11" s="443"/>
      <c r="CC11" s="443"/>
      <c r="CD11" s="443"/>
      <c r="CE11" s="443"/>
      <c r="CF11" s="443"/>
      <c r="CG11" s="443"/>
      <c r="CH11" s="443"/>
      <c r="CI11" s="443"/>
      <c r="CJ11" s="443"/>
      <c r="CK11" s="443"/>
      <c r="CL11" s="443"/>
      <c r="CM11" s="443"/>
      <c r="CN11" s="443"/>
      <c r="CO11" s="443"/>
      <c r="CP11" s="443"/>
      <c r="CQ11" s="443"/>
      <c r="CR11" s="443"/>
      <c r="CS11" s="443"/>
      <c r="CT11" s="443"/>
      <c r="CU11" s="443"/>
      <c r="CV11" s="443"/>
      <c r="CW11" s="443"/>
      <c r="CX11" s="443"/>
      <c r="CY11" s="443"/>
      <c r="CZ11" s="443"/>
      <c r="DA11" s="443"/>
      <c r="DB11" s="443"/>
      <c r="DC11" s="443"/>
      <c r="DD11" s="443"/>
      <c r="DE11" s="443"/>
      <c r="DF11" s="443"/>
      <c r="DG11" s="443"/>
      <c r="DH11" s="443"/>
      <c r="DI11" s="443"/>
    </row>
    <row r="12" spans="1:113">
      <c r="A12" s="443"/>
      <c r="B12" s="443"/>
      <c r="D12" s="443"/>
      <c r="E12" s="443" t="s">
        <v>777</v>
      </c>
      <c r="F12" s="455">
        <f ca="1">SUM(F11:F11)</f>
        <v>3.700528144837123E-5</v>
      </c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3"/>
      <c r="T12" s="443"/>
      <c r="U12" s="443"/>
      <c r="V12" s="443"/>
      <c r="W12" s="443"/>
      <c r="X12" s="443"/>
      <c r="Y12" s="443"/>
      <c r="Z12" s="443"/>
      <c r="AA12" s="443"/>
      <c r="AB12" s="443"/>
      <c r="AC12" s="443"/>
      <c r="AD12" s="443"/>
      <c r="AE12" s="443"/>
      <c r="AF12" s="443"/>
      <c r="AG12" s="443"/>
      <c r="AH12" s="443"/>
      <c r="AI12" s="443"/>
      <c r="AJ12" s="443"/>
      <c r="AK12" s="443"/>
      <c r="AL12" s="443"/>
      <c r="AM12" s="443"/>
      <c r="AN12" s="443"/>
      <c r="AO12" s="443"/>
      <c r="AP12" s="443"/>
      <c r="AQ12" s="443"/>
      <c r="AR12" s="443"/>
      <c r="AS12" s="443"/>
      <c r="AT12" s="443"/>
      <c r="AU12" s="443"/>
      <c r="AV12" s="443"/>
      <c r="AW12" s="443"/>
      <c r="AX12" s="443"/>
      <c r="AY12" s="443"/>
      <c r="AZ12" s="443"/>
      <c r="BA12" s="443"/>
      <c r="BB12" s="443"/>
      <c r="BC12" s="443"/>
      <c r="BD12" s="443"/>
      <c r="BE12" s="443"/>
      <c r="BF12" s="443"/>
      <c r="BG12" s="443"/>
      <c r="BH12" s="443"/>
      <c r="BI12" s="443"/>
      <c r="BJ12" s="443"/>
      <c r="BK12" s="443"/>
      <c r="BL12" s="443"/>
      <c r="BM12" s="443"/>
      <c r="BN12" s="443"/>
      <c r="BO12" s="443"/>
      <c r="BP12" s="443"/>
      <c r="BQ12" s="443"/>
      <c r="BR12" s="443"/>
      <c r="BS12" s="443"/>
      <c r="BT12" s="443"/>
      <c r="BU12" s="443"/>
      <c r="BV12" s="443"/>
      <c r="BW12" s="443"/>
      <c r="BX12" s="443"/>
      <c r="BY12" s="443"/>
      <c r="BZ12" s="443"/>
      <c r="CA12" s="443"/>
      <c r="CB12" s="443"/>
      <c r="CC12" s="443"/>
      <c r="CD12" s="443"/>
      <c r="CE12" s="443"/>
      <c r="CF12" s="443"/>
      <c r="CG12" s="443"/>
      <c r="CH12" s="443"/>
      <c r="CI12" s="443"/>
      <c r="CJ12" s="443"/>
      <c r="CK12" s="443"/>
      <c r="CL12" s="443"/>
      <c r="CM12" s="443"/>
      <c r="CN12" s="443"/>
      <c r="CO12" s="443"/>
      <c r="CP12" s="443"/>
      <c r="CQ12" s="443"/>
      <c r="CR12" s="443"/>
      <c r="CS12" s="443"/>
      <c r="CT12" s="443"/>
      <c r="CU12" s="443"/>
      <c r="CV12" s="443"/>
      <c r="CW12" s="443"/>
      <c r="CX12" s="443"/>
      <c r="CY12" s="443"/>
      <c r="CZ12" s="443"/>
      <c r="DA12" s="443"/>
      <c r="DB12" s="443"/>
      <c r="DC12" s="443"/>
      <c r="DD12" s="443"/>
      <c r="DE12" s="443"/>
      <c r="DF12" s="443"/>
      <c r="DG12" s="443"/>
      <c r="DH12" s="443"/>
      <c r="DI12" s="443"/>
    </row>
    <row r="13" spans="1:113">
      <c r="A13" s="443"/>
      <c r="B13" s="443"/>
      <c r="D13" s="443"/>
      <c r="E13" s="443"/>
      <c r="F13" s="443"/>
      <c r="G13" s="443"/>
      <c r="H13" s="443"/>
      <c r="I13" s="443"/>
      <c r="J13" s="443"/>
      <c r="K13" s="443"/>
      <c r="L13" s="443"/>
      <c r="M13" s="443"/>
      <c r="N13" s="443"/>
      <c r="O13" s="443"/>
      <c r="P13" s="443"/>
      <c r="Q13" s="443"/>
      <c r="R13" s="443"/>
      <c r="S13" s="443"/>
      <c r="T13" s="443"/>
      <c r="U13" s="443"/>
      <c r="V13" s="443"/>
      <c r="W13" s="443"/>
      <c r="X13" s="443"/>
      <c r="Y13" s="443"/>
      <c r="Z13" s="443"/>
      <c r="AA13" s="443"/>
      <c r="AB13" s="443"/>
      <c r="AC13" s="443"/>
      <c r="AD13" s="443"/>
      <c r="AE13" s="443"/>
      <c r="AF13" s="443"/>
      <c r="AG13" s="443"/>
      <c r="AH13" s="443"/>
      <c r="AI13" s="443"/>
      <c r="AJ13" s="443"/>
      <c r="AK13" s="443"/>
      <c r="AL13" s="443"/>
      <c r="AM13" s="443"/>
      <c r="AN13" s="443"/>
      <c r="AO13" s="443"/>
      <c r="AP13" s="443"/>
      <c r="AQ13" s="443"/>
      <c r="AR13" s="443"/>
      <c r="AS13" s="443"/>
      <c r="AT13" s="443"/>
      <c r="AU13" s="443"/>
      <c r="AV13" s="443"/>
      <c r="AW13" s="443"/>
      <c r="AX13" s="443"/>
      <c r="AY13" s="443"/>
      <c r="AZ13" s="443"/>
      <c r="BA13" s="443"/>
      <c r="BB13" s="443"/>
      <c r="BC13" s="443"/>
      <c r="BD13" s="443"/>
      <c r="BE13" s="443"/>
      <c r="BF13" s="443"/>
      <c r="BG13" s="443"/>
      <c r="BH13" s="443"/>
      <c r="BI13" s="443"/>
      <c r="BJ13" s="443"/>
      <c r="BK13" s="443"/>
      <c r="BL13" s="443"/>
      <c r="BM13" s="443"/>
      <c r="BN13" s="443"/>
      <c r="BO13" s="443"/>
      <c r="BP13" s="443"/>
      <c r="BQ13" s="443"/>
      <c r="BR13" s="443"/>
      <c r="BS13" s="443"/>
      <c r="BT13" s="443"/>
      <c r="BU13" s="443"/>
      <c r="BV13" s="443"/>
      <c r="BW13" s="443"/>
      <c r="BX13" s="443"/>
      <c r="BY13" s="443"/>
      <c r="BZ13" s="443"/>
      <c r="CA13" s="443"/>
      <c r="CB13" s="443"/>
      <c r="CC13" s="443"/>
      <c r="CD13" s="443"/>
      <c r="CE13" s="443"/>
      <c r="CF13" s="443"/>
      <c r="CG13" s="443"/>
      <c r="CH13" s="443"/>
      <c r="CI13" s="443"/>
      <c r="CJ13" s="443"/>
      <c r="CK13" s="443"/>
      <c r="CL13" s="443"/>
      <c r="CM13" s="443"/>
      <c r="CN13" s="443"/>
      <c r="CO13" s="443"/>
      <c r="CP13" s="443"/>
      <c r="CQ13" s="443"/>
      <c r="CR13" s="443"/>
      <c r="CS13" s="443"/>
      <c r="CT13" s="443"/>
      <c r="CU13" s="443"/>
      <c r="CV13" s="443"/>
      <c r="CW13" s="443"/>
      <c r="CX13" s="443"/>
      <c r="CY13" s="443"/>
      <c r="CZ13" s="443"/>
      <c r="DA13" s="443"/>
      <c r="DB13" s="443"/>
      <c r="DC13" s="443"/>
      <c r="DD13" s="443"/>
      <c r="DE13" s="443"/>
      <c r="DF13" s="443"/>
      <c r="DG13" s="443"/>
      <c r="DH13" s="443"/>
      <c r="DI13" s="443"/>
    </row>
    <row r="14" spans="1:113">
      <c r="A14" s="443"/>
      <c r="B14" s="443"/>
      <c r="D14" s="443"/>
      <c r="E14" s="443" t="s">
        <v>779</v>
      </c>
      <c r="F14">
        <v>1</v>
      </c>
      <c r="G14" s="443"/>
      <c r="H14" s="443"/>
      <c r="I14" s="443"/>
      <c r="J14" s="443"/>
      <c r="K14" s="443"/>
      <c r="L14" s="443"/>
      <c r="M14" s="443"/>
      <c r="N14" s="443"/>
      <c r="O14" s="443"/>
      <c r="P14" s="443"/>
      <c r="Q14" s="443"/>
      <c r="R14" s="443"/>
      <c r="S14" s="443"/>
      <c r="T14" s="443"/>
      <c r="U14" s="443"/>
      <c r="V14" s="443"/>
      <c r="W14" s="443"/>
      <c r="X14" s="443"/>
      <c r="Y14" s="443"/>
      <c r="Z14" s="443"/>
      <c r="AA14" s="443"/>
      <c r="AB14" s="443"/>
      <c r="AC14" s="443"/>
      <c r="AD14" s="443"/>
      <c r="AE14" s="443"/>
      <c r="AF14" s="443"/>
      <c r="AG14" s="443"/>
      <c r="AH14" s="443"/>
      <c r="AI14" s="443"/>
      <c r="AJ14" s="443"/>
      <c r="AK14" s="443"/>
      <c r="AL14" s="443"/>
      <c r="AM14" s="443"/>
      <c r="AN14" s="443"/>
      <c r="AO14" s="443"/>
      <c r="AP14" s="443"/>
      <c r="AQ14" s="443"/>
      <c r="AR14" s="443"/>
      <c r="AS14" s="443"/>
      <c r="AT14" s="443"/>
      <c r="AU14" s="443"/>
      <c r="AV14" s="443"/>
      <c r="AW14" s="443"/>
      <c r="AX14" s="443"/>
      <c r="AY14" s="443"/>
      <c r="AZ14" s="443"/>
      <c r="BA14" s="443"/>
      <c r="BB14" s="443"/>
      <c r="BC14" s="443"/>
      <c r="BD14" s="443"/>
      <c r="BE14" s="443"/>
      <c r="BF14" s="443"/>
      <c r="BG14" s="443"/>
      <c r="BH14" s="443"/>
      <c r="BI14" s="443"/>
      <c r="BJ14" s="443"/>
      <c r="BK14" s="443"/>
      <c r="BL14" s="443"/>
      <c r="BM14" s="443"/>
      <c r="BN14" s="443"/>
      <c r="BO14" s="443"/>
      <c r="BP14" s="443"/>
      <c r="BQ14" s="443"/>
      <c r="BR14" s="443"/>
      <c r="BS14" s="443"/>
      <c r="BT14" s="443"/>
      <c r="BU14" s="443"/>
      <c r="BV14" s="443"/>
      <c r="BW14" s="443"/>
      <c r="BX14" s="443"/>
      <c r="BY14" s="443"/>
      <c r="BZ14" s="443"/>
      <c r="CA14" s="443"/>
      <c r="CB14" s="443"/>
      <c r="CC14" s="443"/>
      <c r="CD14" s="443"/>
      <c r="CE14" s="443"/>
      <c r="CF14" s="443"/>
      <c r="CG14" s="443"/>
      <c r="CH14" s="443"/>
      <c r="CI14" s="443"/>
      <c r="CJ14" s="443"/>
      <c r="CK14" s="443"/>
      <c r="CL14" s="443"/>
      <c r="CM14" s="443"/>
      <c r="CN14" s="443"/>
      <c r="CO14" s="443"/>
      <c r="CP14" s="443"/>
      <c r="CQ14" s="443"/>
      <c r="CR14" s="443"/>
      <c r="CS14" s="443"/>
      <c r="CT14" s="443"/>
      <c r="CU14" s="443"/>
      <c r="CV14" s="443"/>
      <c r="CW14" s="443"/>
      <c r="CX14" s="443"/>
      <c r="CY14" s="443"/>
      <c r="CZ14" s="443"/>
      <c r="DA14" s="443"/>
      <c r="DB14" s="443"/>
      <c r="DC14" s="443"/>
      <c r="DD14" s="443"/>
      <c r="DE14" s="443"/>
      <c r="DF14" s="443"/>
      <c r="DG14" s="443"/>
      <c r="DH14" s="443"/>
      <c r="DI14" s="443"/>
    </row>
    <row r="15" spans="1:113">
      <c r="A15" s="443"/>
      <c r="B15" s="443"/>
      <c r="D15" s="443"/>
      <c r="E15" s="443" t="s">
        <v>780</v>
      </c>
      <c r="F15">
        <v>1.0000000000000001E-5</v>
      </c>
      <c r="G15" s="443"/>
      <c r="H15" s="443"/>
      <c r="I15" s="443"/>
      <c r="J15" s="443"/>
      <c r="K15" s="443"/>
      <c r="L15" s="443"/>
      <c r="M15" s="443"/>
      <c r="N15" s="443"/>
      <c r="O15" s="443"/>
      <c r="P15" s="443"/>
      <c r="Q15" s="443"/>
      <c r="R15" s="443"/>
      <c r="S15" s="443"/>
      <c r="T15" s="443"/>
      <c r="U15" s="443"/>
      <c r="V15" s="443"/>
      <c r="W15" s="443"/>
      <c r="X15" s="443"/>
      <c r="Y15" s="443"/>
      <c r="Z15" s="443"/>
      <c r="AA15" s="443"/>
      <c r="AB15" s="443"/>
      <c r="AC15" s="443"/>
      <c r="AD15" s="443"/>
      <c r="AE15" s="443"/>
      <c r="AF15" s="443"/>
      <c r="AG15" s="443"/>
      <c r="AH15" s="443"/>
      <c r="AI15" s="443"/>
      <c r="AJ15" s="443"/>
      <c r="AK15" s="443"/>
      <c r="AL15" s="443"/>
      <c r="AM15" s="443"/>
      <c r="AN15" s="443"/>
      <c r="AO15" s="443"/>
      <c r="AP15" s="443"/>
      <c r="AQ15" s="443"/>
      <c r="AR15" s="443"/>
      <c r="AS15" s="443"/>
      <c r="AT15" s="443"/>
      <c r="AU15" s="443"/>
      <c r="AV15" s="443"/>
      <c r="AW15" s="443"/>
      <c r="AX15" s="443"/>
      <c r="AY15" s="443"/>
      <c r="AZ15" s="443"/>
      <c r="BA15" s="443"/>
      <c r="BB15" s="443"/>
      <c r="BC15" s="443"/>
      <c r="BD15" s="443"/>
      <c r="BE15" s="443"/>
      <c r="BF15" s="443"/>
      <c r="BG15" s="443"/>
      <c r="BH15" s="443"/>
      <c r="BI15" s="443"/>
      <c r="BJ15" s="443"/>
      <c r="BK15" s="443"/>
      <c r="BL15" s="443"/>
      <c r="BM15" s="443"/>
      <c r="BN15" s="443"/>
      <c r="BO15" s="443"/>
      <c r="BP15" s="443"/>
      <c r="BQ15" s="443"/>
      <c r="BR15" s="443"/>
      <c r="BS15" s="443"/>
      <c r="BT15" s="443"/>
      <c r="BU15" s="443"/>
      <c r="BV15" s="443"/>
      <c r="BW15" s="443"/>
      <c r="BX15" s="443"/>
      <c r="BY15" s="443"/>
      <c r="BZ15" s="443"/>
      <c r="CA15" s="443"/>
      <c r="CB15" s="443"/>
      <c r="CC15" s="443"/>
      <c r="CD15" s="443"/>
      <c r="CE15" s="443"/>
      <c r="CF15" s="443"/>
      <c r="CG15" s="443"/>
      <c r="CH15" s="443"/>
      <c r="CI15" s="443"/>
      <c r="CJ15" s="443"/>
      <c r="CK15" s="443"/>
      <c r="CL15" s="443"/>
      <c r="CM15" s="443"/>
      <c r="CN15" s="443"/>
      <c r="CO15" s="443"/>
      <c r="CP15" s="443"/>
      <c r="CQ15" s="443"/>
      <c r="CR15" s="443"/>
      <c r="CS15" s="443"/>
      <c r="CT15" s="443"/>
      <c r="CU15" s="443"/>
      <c r="CV15" s="443"/>
      <c r="CW15" s="443"/>
      <c r="CX15" s="443"/>
      <c r="CY15" s="443"/>
      <c r="CZ15" s="443"/>
      <c r="DA15" s="443"/>
      <c r="DB15" s="443"/>
      <c r="DC15" s="443"/>
      <c r="DD15" s="443"/>
      <c r="DE15" s="443"/>
      <c r="DF15" s="443"/>
      <c r="DG15" s="443"/>
      <c r="DH15" s="443"/>
      <c r="DI15" s="443"/>
    </row>
    <row r="16" spans="1:113">
      <c r="A16" s="443"/>
      <c r="B16" s="443"/>
      <c r="D16" s="443"/>
      <c r="E16" s="443" t="s">
        <v>781</v>
      </c>
      <c r="F16">
        <v>1</v>
      </c>
      <c r="G16" s="443"/>
      <c r="H16" s="443"/>
      <c r="I16" s="443"/>
      <c r="J16" s="443"/>
      <c r="K16" s="443"/>
      <c r="L16" s="443"/>
      <c r="M16" s="443"/>
      <c r="N16" s="443"/>
      <c r="O16" s="443"/>
      <c r="P16" s="443"/>
      <c r="Q16" s="443"/>
      <c r="R16" s="443"/>
      <c r="S16" s="443"/>
      <c r="T16" s="443"/>
      <c r="U16" s="443"/>
      <c r="V16" s="443"/>
      <c r="W16" s="443"/>
      <c r="X16" s="443"/>
      <c r="Y16" s="443"/>
      <c r="Z16" s="443"/>
      <c r="AA16" s="443"/>
      <c r="AB16" s="443"/>
      <c r="AC16" s="443"/>
      <c r="AD16" s="443"/>
      <c r="AE16" s="443"/>
      <c r="AF16" s="443"/>
      <c r="AG16" s="443"/>
      <c r="AH16" s="443"/>
      <c r="AI16" s="443"/>
      <c r="AJ16" s="443"/>
      <c r="AK16" s="443"/>
      <c r="AL16" s="443"/>
      <c r="AM16" s="443"/>
      <c r="AN16" s="443"/>
      <c r="AO16" s="443"/>
      <c r="AP16" s="443"/>
      <c r="AQ16" s="443"/>
      <c r="AR16" s="443"/>
      <c r="AS16" s="443"/>
      <c r="AT16" s="443"/>
      <c r="AU16" s="443"/>
      <c r="AV16" s="443"/>
      <c r="AW16" s="443"/>
      <c r="AX16" s="443"/>
      <c r="AY16" s="443"/>
      <c r="AZ16" s="443"/>
      <c r="BA16" s="443"/>
      <c r="BB16" s="443"/>
      <c r="BC16" s="443"/>
      <c r="BD16" s="443"/>
      <c r="BE16" s="443"/>
      <c r="BF16" s="443"/>
      <c r="BG16" s="443"/>
      <c r="BH16" s="443"/>
      <c r="BI16" s="443"/>
      <c r="BJ16" s="443"/>
      <c r="BK16" s="443"/>
      <c r="BL16" s="443"/>
      <c r="BM16" s="443"/>
      <c r="BN16" s="443"/>
      <c r="BO16" s="443"/>
      <c r="BP16" s="443"/>
      <c r="BQ16" s="443"/>
      <c r="BR16" s="443"/>
      <c r="BS16" s="443"/>
      <c r="BT16" s="443"/>
      <c r="BU16" s="443"/>
      <c r="BV16" s="443"/>
      <c r="BW16" s="443"/>
      <c r="BX16" s="443"/>
      <c r="BY16" s="443"/>
      <c r="BZ16" s="443"/>
      <c r="CA16" s="443"/>
      <c r="CB16" s="443"/>
      <c r="CC16" s="443"/>
      <c r="CD16" s="443"/>
      <c r="CE16" s="443"/>
      <c r="CF16" s="443"/>
      <c r="CG16" s="443"/>
      <c r="CH16" s="443"/>
      <c r="CI16" s="443"/>
      <c r="CJ16" s="443"/>
      <c r="CK16" s="443"/>
      <c r="CL16" s="443"/>
      <c r="CM16" s="443"/>
      <c r="CN16" s="443"/>
      <c r="CO16" s="443"/>
      <c r="CP16" s="443"/>
      <c r="CQ16" s="443"/>
      <c r="CR16" s="443"/>
      <c r="CS16" s="443"/>
      <c r="CT16" s="443"/>
      <c r="CU16" s="443"/>
      <c r="CV16" s="443"/>
      <c r="CW16" s="443"/>
      <c r="CX16" s="443"/>
      <c r="CY16" s="443"/>
      <c r="CZ16" s="443"/>
      <c r="DA16" s="443"/>
      <c r="DB16" s="443"/>
      <c r="DC16" s="443"/>
      <c r="DD16" s="443"/>
      <c r="DE16" s="443"/>
      <c r="DF16" s="443"/>
      <c r="DG16" s="443"/>
      <c r="DH16" s="443"/>
      <c r="DI16" s="443"/>
    </row>
  </sheetData>
  <pageMargins left="0.7" right="0.7" top="0.75" bottom="0.75" header="0.3" footer="0.3"/>
  <pageSetup paperSize="9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71" r:id="rId4" name="Button 3">
              <controlPr defaultSize="0" print="0" autoFill="0" autoPict="0" macro="[0]!IFRIC12_Macro">
                <anchor moveWithCells="1" sizeWithCells="1">
                  <from>
                    <xdr:col>7</xdr:col>
                    <xdr:colOff>9525</xdr:colOff>
                    <xdr:row>6</xdr:row>
                    <xdr:rowOff>28575</xdr:rowOff>
                  </from>
                  <to>
                    <xdr:col>8</xdr:col>
                    <xdr:colOff>438150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2" r:id="rId5" name="Button 4">
              <controlPr defaultSize="0" print="0" autoFill="0" autoPict="0" macro="[0]!CP_meta">
                <anchor moveWithCells="1" sizeWithCells="1">
                  <from>
                    <xdr:col>7</xdr:col>
                    <xdr:colOff>9525</xdr:colOff>
                    <xdr:row>11</xdr:row>
                    <xdr:rowOff>28575</xdr:rowOff>
                  </from>
                  <to>
                    <xdr:col>9</xdr:col>
                    <xdr:colOff>0</xdr:colOff>
                    <xdr:row>12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7B6C5-6DF7-4563-BD09-EF0F744082B2}">
  <sheetPr codeName="Sheet10">
    <tabColor rgb="FF00A3A1"/>
  </sheetPr>
  <dimension ref="A1:P29"/>
  <sheetViews>
    <sheetView showGridLines="0" workbookViewId="0">
      <selection activeCell="E1" sqref="E1"/>
    </sheetView>
  </sheetViews>
  <sheetFormatPr defaultColWidth="0" defaultRowHeight="15.75"/>
  <cols>
    <col min="1" max="2" width="3.28515625" style="1" customWidth="1"/>
    <col min="3" max="3" width="17" style="1" customWidth="1"/>
    <col min="4" max="4" width="11.28515625" style="1" customWidth="1"/>
    <col min="5" max="5" width="31.85546875" style="1" bestFit="1" customWidth="1"/>
    <col min="6" max="8" width="9" style="1" customWidth="1"/>
    <col min="9" max="16" width="0" style="1" hidden="1" customWidth="1"/>
    <col min="17" max="16384" width="9" style="1" hidden="1"/>
  </cols>
  <sheetData>
    <row r="1" spans="1:8" s="6" customFormat="1">
      <c r="A1" s="621" t="s">
        <v>782</v>
      </c>
      <c r="B1" s="621"/>
      <c r="C1" s="621"/>
      <c r="D1" s="621"/>
      <c r="E1" s="621"/>
      <c r="F1" s="621"/>
      <c r="G1" s="621"/>
      <c r="H1" s="621"/>
    </row>
    <row r="3" spans="1:8">
      <c r="A3" s="443"/>
      <c r="B3" s="443"/>
      <c r="C3" s="18" t="s">
        <v>783</v>
      </c>
      <c r="D3" s="443"/>
      <c r="E3" s="443"/>
      <c r="F3" s="443"/>
      <c r="G3" s="443"/>
      <c r="H3" s="443"/>
    </row>
    <row r="4" spans="1:8">
      <c r="A4" s="443"/>
      <c r="B4" s="443"/>
      <c r="C4" s="5" t="s">
        <v>784</v>
      </c>
      <c r="D4" s="443"/>
      <c r="E4" s="443"/>
      <c r="F4" s="443"/>
      <c r="G4" s="443"/>
      <c r="H4" s="443"/>
    </row>
    <row r="5" spans="1:8">
      <c r="A5" s="443"/>
      <c r="B5" s="443"/>
      <c r="C5" s="443" t="s">
        <v>785</v>
      </c>
      <c r="D5" s="443"/>
      <c r="E5" s="67" t="s">
        <v>786</v>
      </c>
      <c r="F5" s="443"/>
      <c r="G5" s="443"/>
      <c r="H5" s="443"/>
    </row>
    <row r="6" spans="1:8">
      <c r="A6" s="443"/>
      <c r="B6" s="443"/>
      <c r="C6" s="443" t="s">
        <v>787</v>
      </c>
      <c r="D6" s="443"/>
      <c r="E6" s="67" t="s">
        <v>788</v>
      </c>
      <c r="F6" s="443"/>
      <c r="G6" s="443"/>
      <c r="H6" s="443"/>
    </row>
    <row r="8" spans="1:8">
      <c r="A8" s="443"/>
      <c r="B8" s="443"/>
      <c r="C8" s="5" t="s">
        <v>789</v>
      </c>
      <c r="D8" s="443"/>
      <c r="E8" s="443"/>
      <c r="F8" s="443"/>
      <c r="G8" s="443"/>
      <c r="H8" s="443"/>
    </row>
    <row r="9" spans="1:8">
      <c r="A9" s="443"/>
      <c r="B9" s="443"/>
      <c r="C9" s="443" t="s">
        <v>790</v>
      </c>
      <c r="D9" s="443"/>
      <c r="E9" s="68">
        <v>365</v>
      </c>
      <c r="F9" s="443"/>
      <c r="G9" s="443"/>
      <c r="H9" s="443"/>
    </row>
    <row r="10" spans="1:8">
      <c r="A10" s="443"/>
      <c r="B10" s="443"/>
      <c r="C10" s="443" t="s">
        <v>791</v>
      </c>
      <c r="D10" s="443"/>
      <c r="E10" s="68">
        <v>12</v>
      </c>
      <c r="F10" s="443"/>
      <c r="G10" s="443"/>
      <c r="H10" s="443"/>
    </row>
    <row r="11" spans="1:8">
      <c r="A11" s="443"/>
      <c r="B11" s="443"/>
      <c r="C11" s="443" t="s">
        <v>792</v>
      </c>
      <c r="D11" s="443"/>
      <c r="E11" s="68">
        <v>6</v>
      </c>
      <c r="F11" s="443"/>
      <c r="G11" s="443"/>
      <c r="H11" s="443"/>
    </row>
    <row r="12" spans="1:8">
      <c r="A12" s="443"/>
      <c r="B12" s="443"/>
      <c r="C12" s="443" t="s">
        <v>793</v>
      </c>
      <c r="D12" s="443"/>
      <c r="E12" s="68">
        <v>4</v>
      </c>
      <c r="F12" s="443"/>
      <c r="G12" s="443"/>
      <c r="H12" s="443"/>
    </row>
    <row r="13" spans="1:8">
      <c r="A13" s="443"/>
      <c r="B13" s="443"/>
      <c r="C13" s="443" t="s">
        <v>794</v>
      </c>
      <c r="D13" s="443"/>
      <c r="E13" s="68">
        <v>2.83</v>
      </c>
      <c r="F13" s="443"/>
      <c r="G13" s="443"/>
      <c r="H13" s="443"/>
    </row>
    <row r="14" spans="1:8">
      <c r="A14" s="443"/>
      <c r="B14" s="443"/>
      <c r="C14" s="443" t="s">
        <v>795</v>
      </c>
      <c r="D14" s="443"/>
      <c r="E14" s="68">
        <v>31</v>
      </c>
      <c r="F14" s="443"/>
      <c r="G14" s="443"/>
      <c r="H14" s="443"/>
    </row>
    <row r="16" spans="1:8">
      <c r="A16" s="443"/>
      <c r="B16" s="443"/>
      <c r="C16" s="443" t="s">
        <v>796</v>
      </c>
      <c r="D16" s="443"/>
      <c r="E16" s="68">
        <v>1000000</v>
      </c>
      <c r="F16" s="443"/>
      <c r="G16" s="443"/>
      <c r="H16" s="443"/>
    </row>
    <row r="17" spans="3:5">
      <c r="C17" s="443" t="s">
        <v>797</v>
      </c>
      <c r="D17" s="443"/>
      <c r="E17" s="68">
        <v>1000</v>
      </c>
    </row>
    <row r="18" spans="3:5">
      <c r="C18" s="443" t="s">
        <v>798</v>
      </c>
      <c r="D18" s="443"/>
      <c r="E18" s="67">
        <v>9.9999999999999995E-7</v>
      </c>
    </row>
    <row r="20" spans="3:5">
      <c r="C20" s="5" t="s">
        <v>799</v>
      </c>
      <c r="D20" s="443"/>
      <c r="E20" s="443"/>
    </row>
    <row r="21" spans="3:5">
      <c r="C21" s="443" t="s">
        <v>800</v>
      </c>
      <c r="D21" s="443"/>
      <c r="E21" s="68">
        <v>1</v>
      </c>
    </row>
    <row r="22" spans="3:5">
      <c r="C22" s="443" t="s">
        <v>801</v>
      </c>
      <c r="D22" s="443"/>
      <c r="E22" s="68">
        <v>3</v>
      </c>
    </row>
    <row r="23" spans="3:5">
      <c r="C23" s="443" t="s">
        <v>802</v>
      </c>
      <c r="D23" s="443"/>
      <c r="E23" s="68">
        <v>6</v>
      </c>
    </row>
    <row r="24" spans="3:5">
      <c r="C24" s="443" t="s">
        <v>803</v>
      </c>
      <c r="D24" s="443"/>
      <c r="E24" s="68">
        <v>12</v>
      </c>
    </row>
    <row r="26" spans="3:5">
      <c r="C26" s="5" t="s">
        <v>804</v>
      </c>
      <c r="D26" s="443"/>
      <c r="E26" s="443"/>
    </row>
    <row r="27" spans="3:5">
      <c r="C27" s="443" t="s">
        <v>617</v>
      </c>
      <c r="D27" s="443"/>
      <c r="E27" s="68">
        <v>1</v>
      </c>
    </row>
    <row r="28" spans="3:5">
      <c r="C28" s="443" t="s">
        <v>318</v>
      </c>
      <c r="D28" s="443"/>
      <c r="E28" s="68">
        <v>2</v>
      </c>
    </row>
    <row r="29" spans="3:5">
      <c r="C29" s="443" t="s">
        <v>805</v>
      </c>
      <c r="D29" s="443"/>
      <c r="E29" s="68">
        <v>3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AFF23-B01F-44AB-9A3C-48311D9BDE9B}">
  <sheetPr codeName="Sheet15">
    <tabColor rgb="FF00A3A1"/>
  </sheetPr>
  <dimension ref="A1:P26"/>
  <sheetViews>
    <sheetView showGridLines="0" workbookViewId="0">
      <selection activeCell="E8" sqref="E8"/>
    </sheetView>
  </sheetViews>
  <sheetFormatPr defaultColWidth="0" defaultRowHeight="15.75"/>
  <cols>
    <col min="1" max="2" width="3.28515625" style="1" customWidth="1"/>
    <col min="3" max="3" width="26.85546875" style="1" bestFit="1" customWidth="1"/>
    <col min="4" max="4" width="13.85546875" style="1" customWidth="1"/>
    <col min="5" max="5" width="13.85546875" style="1" bestFit="1" customWidth="1"/>
    <col min="6" max="8" width="9" style="1" customWidth="1"/>
    <col min="9" max="16" width="0" style="1" hidden="1" customWidth="1"/>
    <col min="17" max="16384" width="9" style="1" hidden="1"/>
  </cols>
  <sheetData>
    <row r="1" spans="1:8" s="6" customFormat="1">
      <c r="A1" s="621" t="s">
        <v>806</v>
      </c>
      <c r="B1" s="621"/>
      <c r="C1" s="621"/>
      <c r="D1" s="621"/>
      <c r="E1" s="621"/>
      <c r="F1" s="621"/>
      <c r="G1" s="621"/>
      <c r="H1" s="621"/>
    </row>
    <row r="3" spans="1:8">
      <c r="A3" s="443"/>
      <c r="B3" s="443"/>
      <c r="C3" s="18" t="s">
        <v>807</v>
      </c>
      <c r="D3" s="443"/>
      <c r="E3" s="443"/>
      <c r="F3" s="443"/>
      <c r="G3" s="443"/>
      <c r="H3" s="443"/>
    </row>
    <row r="4" spans="1:8" ht="16.5">
      <c r="A4" s="443"/>
      <c r="B4" s="443"/>
      <c r="C4" s="654" t="s">
        <v>808</v>
      </c>
      <c r="D4" s="118"/>
      <c r="E4" s="443"/>
      <c r="F4" s="443"/>
      <c r="G4" s="443"/>
      <c r="H4" s="443"/>
    </row>
    <row r="5" spans="1:8">
      <c r="A5" s="443"/>
      <c r="B5" s="443"/>
      <c r="C5" s="443"/>
      <c r="D5" s="443"/>
      <c r="E5" s="682" t="s">
        <v>809</v>
      </c>
      <c r="F5" s="682" t="s">
        <v>32</v>
      </c>
      <c r="G5" s="443"/>
      <c r="H5" s="443"/>
    </row>
    <row r="6" spans="1:8">
      <c r="A6" s="443"/>
      <c r="B6" s="443"/>
      <c r="C6" s="659" t="s">
        <v>810</v>
      </c>
      <c r="D6" s="4" t="s">
        <v>811</v>
      </c>
      <c r="E6" s="100">
        <f ca="1">Debt!D377</f>
        <v>0</v>
      </c>
      <c r="F6" s="101">
        <f t="shared" ref="F6:F8" ca="1" si="0">E6</f>
        <v>0</v>
      </c>
      <c r="G6" s="443"/>
      <c r="H6" s="443"/>
    </row>
    <row r="7" spans="1:8">
      <c r="A7" s="443"/>
      <c r="B7" s="443"/>
      <c r="C7" s="659" t="s">
        <v>812</v>
      </c>
      <c r="D7" s="4" t="s">
        <v>811</v>
      </c>
      <c r="E7" s="100">
        <f ca="1">SUM(DFs!G89:AO89)</f>
        <v>0</v>
      </c>
      <c r="F7" s="102">
        <f t="shared" ca="1" si="0"/>
        <v>0</v>
      </c>
      <c r="G7" s="443"/>
      <c r="H7" s="443"/>
    </row>
    <row r="8" spans="1:8">
      <c r="A8" s="443"/>
      <c r="B8" s="443"/>
      <c r="C8" s="659" t="s">
        <v>813</v>
      </c>
      <c r="D8" s="4" t="s">
        <v>811</v>
      </c>
      <c r="E8" s="100">
        <f ca="1">Debt!D384</f>
        <v>0</v>
      </c>
      <c r="F8" s="101">
        <f t="shared" ca="1" si="0"/>
        <v>0</v>
      </c>
      <c r="G8" s="443"/>
      <c r="H8" s="443"/>
    </row>
    <row r="9" spans="1:8">
      <c r="A9" s="443"/>
      <c r="B9" s="443"/>
      <c r="C9" s="443" t="s">
        <v>814</v>
      </c>
      <c r="D9" s="4"/>
      <c r="E9" s="682" t="s">
        <v>815</v>
      </c>
      <c r="F9" s="103">
        <f ca="1">SUM(F6:F8)</f>
        <v>0</v>
      </c>
      <c r="G9" s="443"/>
      <c r="H9" s="443"/>
    </row>
    <row r="10" spans="1:8">
      <c r="A10" s="443"/>
      <c r="B10" s="443"/>
      <c r="C10" s="443"/>
      <c r="D10" s="4"/>
      <c r="E10" s="443"/>
      <c r="F10" s="443"/>
      <c r="G10" s="443"/>
      <c r="H10" s="443"/>
    </row>
    <row r="11" spans="1:8">
      <c r="A11" s="443"/>
      <c r="B11" s="443"/>
      <c r="C11" s="2" t="s">
        <v>816</v>
      </c>
      <c r="D11" s="4"/>
      <c r="E11" s="443"/>
      <c r="F11" s="443"/>
      <c r="G11" s="443"/>
      <c r="H11" s="443"/>
    </row>
    <row r="12" spans="1:8">
      <c r="A12" s="443"/>
      <c r="B12" s="443"/>
      <c r="C12" s="654" t="s">
        <v>817</v>
      </c>
      <c r="D12" s="4"/>
      <c r="E12" s="682" t="s">
        <v>809</v>
      </c>
      <c r="F12" s="682" t="s">
        <v>33</v>
      </c>
      <c r="G12" s="443"/>
      <c r="H12" s="443"/>
    </row>
    <row r="13" spans="1:8">
      <c r="A13" s="443"/>
      <c r="B13" s="443"/>
      <c r="C13" s="659" t="s">
        <v>818</v>
      </c>
      <c r="D13" s="4" t="s">
        <v>819</v>
      </c>
      <c r="E13" s="100">
        <f ca="1">DFs!F144</f>
        <v>0</v>
      </c>
      <c r="F13" s="102">
        <f t="shared" ref="F13" ca="1" si="1">E13</f>
        <v>0</v>
      </c>
      <c r="G13" s="443"/>
      <c r="H13" s="443"/>
    </row>
    <row r="14" spans="1:8">
      <c r="A14" s="443"/>
      <c r="B14" s="443"/>
      <c r="C14" s="659" t="s">
        <v>820</v>
      </c>
      <c r="D14" s="4" t="s">
        <v>819</v>
      </c>
      <c r="E14" s="100">
        <f ca="1">IFRIC12_Check</f>
        <v>0</v>
      </c>
      <c r="F14" s="102">
        <f t="shared" ref="F14" ca="1" si="2">E14</f>
        <v>0</v>
      </c>
      <c r="G14" s="443"/>
      <c r="H14" s="443"/>
    </row>
    <row r="15" spans="1:8">
      <c r="A15" s="443"/>
      <c r="B15" s="443"/>
      <c r="C15" s="443" t="s">
        <v>814</v>
      </c>
      <c r="D15" s="4"/>
      <c r="E15" s="682" t="s">
        <v>33</v>
      </c>
      <c r="F15" s="104">
        <f ca="1">SUM(F13:F14)</f>
        <v>0</v>
      </c>
      <c r="G15" s="443"/>
      <c r="H15" s="443"/>
    </row>
    <row r="16" spans="1:8">
      <c r="A16" s="443"/>
      <c r="B16" s="443"/>
      <c r="C16" s="443"/>
      <c r="D16" s="4"/>
      <c r="E16" s="443"/>
      <c r="F16" s="443"/>
      <c r="G16" s="443"/>
      <c r="H16" s="443"/>
    </row>
    <row r="17" spans="4:4">
      <c r="D17" s="4"/>
    </row>
    <row r="18" spans="4:4">
      <c r="D18" s="4"/>
    </row>
    <row r="19" spans="4:4">
      <c r="D19" s="4"/>
    </row>
    <row r="20" spans="4:4">
      <c r="D20" s="4"/>
    </row>
    <row r="21" spans="4:4">
      <c r="D21" s="4"/>
    </row>
    <row r="22" spans="4:4">
      <c r="D22" s="4"/>
    </row>
    <row r="23" spans="4:4">
      <c r="D23" s="4"/>
    </row>
    <row r="24" spans="4:4">
      <c r="D24" s="4"/>
    </row>
    <row r="25" spans="4:4">
      <c r="D25" s="4"/>
    </row>
    <row r="26" spans="4:4">
      <c r="D26" s="4"/>
    </row>
  </sheetData>
  <pageMargins left="0.7" right="0.7" top="0.75" bottom="0.75" header="0.3" footer="0.3"/>
  <pageSetup paperSize="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9AD2A-C0F7-46F6-96AF-42983C87D88E}">
  <sheetPr codeName="Sheet6">
    <tabColor theme="1"/>
  </sheetPr>
  <dimension ref="A1:I14"/>
  <sheetViews>
    <sheetView showGridLines="0" workbookViewId="0"/>
  </sheetViews>
  <sheetFormatPr defaultColWidth="0" defaultRowHeight="14.45" customHeight="1" zeroHeight="1"/>
  <cols>
    <col min="1" max="1" width="3.42578125" customWidth="1"/>
    <col min="2" max="3" width="8.7109375" customWidth="1"/>
    <col min="4" max="4" width="14.5703125" bestFit="1" customWidth="1"/>
    <col min="5" max="5" width="53.28515625" bestFit="1" customWidth="1"/>
    <col min="6" max="6" width="28.42578125" bestFit="1" customWidth="1"/>
    <col min="7" max="7" width="8.7109375" customWidth="1"/>
    <col min="8" max="8" width="3.7109375" customWidth="1"/>
    <col min="9" max="9" width="0" hidden="1" customWidth="1"/>
    <col min="10" max="16384" width="8.7109375" hidden="1"/>
  </cols>
  <sheetData>
    <row r="1" spans="1:8" s="110" customFormat="1" ht="12.75">
      <c r="A1" s="615"/>
      <c r="B1" s="615"/>
      <c r="C1" s="615"/>
      <c r="D1" s="615"/>
      <c r="E1" s="615"/>
      <c r="F1" s="615"/>
      <c r="G1" s="615"/>
      <c r="H1" s="615"/>
    </row>
    <row r="2" spans="1:8" s="110" customFormat="1" ht="44.25">
      <c r="A2" s="615"/>
      <c r="C2" s="685" t="s">
        <v>821</v>
      </c>
      <c r="H2" s="615"/>
    </row>
    <row r="3" spans="1:8" s="110" customFormat="1" ht="12.75">
      <c r="A3" s="615"/>
      <c r="H3" s="615"/>
    </row>
    <row r="4" spans="1:8" s="110" customFormat="1" ht="25.5">
      <c r="A4" s="615"/>
      <c r="C4" s="617" t="s">
        <v>822</v>
      </c>
      <c r="D4" s="118"/>
      <c r="H4" s="615"/>
    </row>
    <row r="5" spans="1:8" s="110" customFormat="1" ht="12.75">
      <c r="A5" s="615"/>
      <c r="C5" s="618" t="s">
        <v>823</v>
      </c>
      <c r="D5" s="619"/>
      <c r="E5" s="619"/>
      <c r="F5" s="620"/>
      <c r="H5" s="615"/>
    </row>
    <row r="6" spans="1:8" s="110" customFormat="1" ht="12.95" customHeight="1">
      <c r="A6" s="615"/>
      <c r="C6" s="826" t="s">
        <v>824</v>
      </c>
      <c r="D6" s="834"/>
      <c r="E6" s="834"/>
      <c r="F6" s="835"/>
      <c r="H6" s="615"/>
    </row>
    <row r="7" spans="1:8" s="110" customFormat="1" ht="12.75">
      <c r="A7" s="615"/>
      <c r="C7" s="836"/>
      <c r="D7" s="834"/>
      <c r="E7" s="834"/>
      <c r="F7" s="835"/>
      <c r="H7" s="615"/>
    </row>
    <row r="8" spans="1:8" s="110" customFormat="1" ht="12.75">
      <c r="A8" s="615"/>
      <c r="C8" s="836"/>
      <c r="D8" s="834"/>
      <c r="E8" s="834"/>
      <c r="F8" s="835"/>
      <c r="H8" s="615"/>
    </row>
    <row r="9" spans="1:8" s="110" customFormat="1" ht="12.75">
      <c r="A9" s="615"/>
      <c r="C9" s="836"/>
      <c r="D9" s="834"/>
      <c r="E9" s="834"/>
      <c r="F9" s="835"/>
      <c r="H9" s="615"/>
    </row>
    <row r="10" spans="1:8" s="110" customFormat="1" ht="12.75">
      <c r="A10" s="615"/>
      <c r="C10" s="836"/>
      <c r="D10" s="834"/>
      <c r="E10" s="834"/>
      <c r="F10" s="835"/>
      <c r="H10" s="615"/>
    </row>
    <row r="11" spans="1:8" s="110" customFormat="1" ht="12.75">
      <c r="A11" s="615"/>
      <c r="C11" s="111"/>
      <c r="D11" s="112"/>
      <c r="E11" s="113"/>
      <c r="F11" s="114"/>
      <c r="H11" s="615"/>
    </row>
    <row r="12" spans="1:8" s="110" customFormat="1" ht="12.75">
      <c r="A12" s="615"/>
      <c r="H12" s="615"/>
    </row>
    <row r="13" spans="1:8" s="110" customFormat="1" ht="12.75">
      <c r="A13" s="615"/>
      <c r="H13" s="615"/>
    </row>
    <row r="14" spans="1:8" s="110" customFormat="1" ht="12.75">
      <c r="A14" s="615"/>
      <c r="B14" s="615"/>
      <c r="C14" s="615"/>
      <c r="D14" s="615"/>
      <c r="E14" s="615"/>
      <c r="F14" s="615"/>
      <c r="G14" s="615"/>
      <c r="H14" s="615"/>
    </row>
  </sheetData>
  <mergeCells count="1">
    <mergeCell ref="C6:F10"/>
  </mergeCells>
  <conditionalFormatting sqref="C2 B1:G1 B14:G14 H1:H14 A1:A14">
    <cfRule type="cellIs" dxfId="1" priority="2" operator="lessThan">
      <formula>0</formula>
    </cfRule>
  </conditionalFormatting>
  <conditionalFormatting sqref="C4">
    <cfRule type="cellIs" dxfId="0" priority="1" operator="less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AC686-1176-47E0-B49E-082117FFF5F1}">
  <sheetPr codeName="Sheet12">
    <tabColor theme="1"/>
  </sheetPr>
  <dimension ref="A1:AN264"/>
  <sheetViews>
    <sheetView showGridLines="0" zoomScale="85" zoomScaleNormal="85" workbookViewId="0">
      <pane xSplit="2" ySplit="12" topLeftCell="C56" activePane="bottomRight" state="frozen"/>
      <selection pane="topRight" activeCell="C1" sqref="C1"/>
      <selection pane="bottomLeft" activeCell="A7" sqref="A7"/>
      <selection pane="bottomRight" activeCell="C252" sqref="C252"/>
    </sheetView>
  </sheetViews>
  <sheetFormatPr defaultColWidth="18.85546875" defaultRowHeight="15" outlineLevelRow="2"/>
  <cols>
    <col min="1" max="1" width="7.42578125" style="176" customWidth="1"/>
    <col min="2" max="2" width="70.85546875" style="288" customWidth="1"/>
    <col min="3" max="3" width="14.28515625" style="169" bestFit="1" customWidth="1"/>
    <col min="4" max="4" width="18.42578125" style="176" bestFit="1" customWidth="1"/>
    <col min="5" max="5" width="20.140625" style="169" bestFit="1" customWidth="1"/>
    <col min="6" max="7" width="12.5703125" style="169" bestFit="1" customWidth="1"/>
    <col min="8" max="8" width="12.140625" style="169" customWidth="1"/>
    <col min="9" max="10" width="12.5703125" style="169" bestFit="1" customWidth="1"/>
    <col min="11" max="12" width="13.85546875" style="169" bestFit="1" customWidth="1"/>
    <col min="13" max="13" width="12.5703125" style="169" bestFit="1" customWidth="1"/>
    <col min="14" max="15" width="13.5703125" style="169" bestFit="1" customWidth="1"/>
    <col min="16" max="17" width="12.5703125" style="169" bestFit="1" customWidth="1"/>
    <col min="18" max="19" width="13.5703125" style="169" bestFit="1" customWidth="1"/>
    <col min="20" max="20" width="12.140625" style="169" bestFit="1" customWidth="1"/>
    <col min="21" max="22" width="12.5703125" style="169" bestFit="1" customWidth="1"/>
    <col min="23" max="23" width="13.85546875" style="169" bestFit="1" customWidth="1"/>
    <col min="24" max="24" width="13.28515625" style="169" bestFit="1" customWidth="1"/>
    <col min="25" max="25" width="13.5703125" style="169" bestFit="1" customWidth="1"/>
    <col min="26" max="32" width="12.5703125" style="169" bestFit="1" customWidth="1"/>
    <col min="33" max="33" width="1.28515625" style="176" customWidth="1"/>
    <col min="34" max="34" width="12.140625" style="169" bestFit="1" customWidth="1"/>
    <col min="35" max="16384" width="18.85546875" style="169"/>
  </cols>
  <sheetData>
    <row r="1" spans="1:40">
      <c r="B1" s="286"/>
      <c r="C1" s="758">
        <v>0</v>
      </c>
      <c r="D1" s="759" t="s">
        <v>1305</v>
      </c>
      <c r="AG1" s="169"/>
      <c r="AH1" s="176"/>
      <c r="AK1" s="336"/>
      <c r="AM1" s="337"/>
    </row>
    <row r="2" spans="1:40">
      <c r="B2" s="286"/>
      <c r="C2" s="758">
        <f>OPEX!C2</f>
        <v>0</v>
      </c>
      <c r="D2" s="759" t="s">
        <v>1306</v>
      </c>
      <c r="AG2" s="169"/>
      <c r="AH2" s="176"/>
      <c r="AK2" s="336"/>
      <c r="AM2" s="337"/>
    </row>
    <row r="3" spans="1:40">
      <c r="B3" s="286"/>
      <c r="AG3" s="169"/>
      <c r="AH3" s="176"/>
      <c r="AK3" s="336"/>
      <c r="AM3" s="337"/>
    </row>
    <row r="4" spans="1:40">
      <c r="B4" s="286"/>
      <c r="D4" s="169" t="s">
        <v>1307</v>
      </c>
      <c r="AG4" s="169"/>
      <c r="AH4" s="176"/>
      <c r="AK4" s="336"/>
      <c r="AM4" s="337"/>
    </row>
    <row r="5" spans="1:40">
      <c r="B5" s="286"/>
      <c r="D5" s="169" t="s">
        <v>1308</v>
      </c>
      <c r="AG5" s="169"/>
      <c r="AH5" s="176"/>
      <c r="AK5" s="336"/>
      <c r="AM5" s="337"/>
    </row>
    <row r="6" spans="1:40">
      <c r="B6" s="286"/>
      <c r="AG6" s="169"/>
      <c r="AH6" s="176"/>
      <c r="AK6" s="336"/>
      <c r="AM6" s="337"/>
    </row>
    <row r="7" spans="1:40">
      <c r="A7" s="168"/>
      <c r="B7" s="199"/>
      <c r="C7" s="581">
        <f>C12/$AH$12</f>
        <v>0.21745610373675561</v>
      </c>
      <c r="D7" s="581">
        <f>D12/$AH$12</f>
        <v>7.3791393944513924E-3</v>
      </c>
      <c r="E7" s="581">
        <f>E12/$AH$12</f>
        <v>6.4634544014615436E-2</v>
      </c>
      <c r="F7" s="581">
        <f t="shared" ref="F7:AF7" si="0">F12/$AH$12</f>
        <v>6.0782640036171774E-4</v>
      </c>
      <c r="G7" s="581">
        <f t="shared" si="0"/>
        <v>7.7941026539350103E-4</v>
      </c>
      <c r="H7" s="581">
        <f t="shared" si="0"/>
        <v>2.0482340940295098E-3</v>
      </c>
      <c r="I7" s="581">
        <f t="shared" si="0"/>
        <v>1.1968371891711591E-3</v>
      </c>
      <c r="J7" s="581">
        <f t="shared" si="0"/>
        <v>0.16087602670525258</v>
      </c>
      <c r="K7" s="581">
        <f t="shared" si="0"/>
        <v>0</v>
      </c>
      <c r="L7" s="581">
        <f t="shared" si="0"/>
        <v>6.0782640036171774E-4</v>
      </c>
      <c r="M7" s="581">
        <f t="shared" si="0"/>
        <v>2.4470818108851097E-2</v>
      </c>
      <c r="N7" s="581">
        <f t="shared" si="0"/>
        <v>1.6204970090555322E-3</v>
      </c>
      <c r="O7" s="581">
        <f t="shared" si="0"/>
        <v>6.0782640036171774E-4</v>
      </c>
      <c r="P7" s="581">
        <f t="shared" si="0"/>
        <v>1.9310872480968227E-4</v>
      </c>
      <c r="Q7" s="581">
        <f t="shared" si="0"/>
        <v>0.16080017828855966</v>
      </c>
      <c r="R7" s="581">
        <f t="shared" si="0"/>
        <v>2.6560604943912281E-3</v>
      </c>
      <c r="S7" s="581">
        <f t="shared" si="0"/>
        <v>7.8211951361912375E-4</v>
      </c>
      <c r="T7" s="581">
        <f t="shared" si="0"/>
        <v>0</v>
      </c>
      <c r="U7" s="581">
        <f t="shared" si="0"/>
        <v>6.2311520394554701E-4</v>
      </c>
      <c r="V7" s="581">
        <f t="shared" si="0"/>
        <v>1.9310872480968227E-4</v>
      </c>
      <c r="W7" s="581">
        <f t="shared" si="0"/>
        <v>2.4277709384041415E-2</v>
      </c>
      <c r="X7" s="581">
        <f t="shared" si="0"/>
        <v>0.162926530193444</v>
      </c>
      <c r="Y7" s="581">
        <f t="shared" si="0"/>
        <v>1.9310872480968227E-4</v>
      </c>
      <c r="Z7" s="581">
        <f t="shared" si="0"/>
        <v>0</v>
      </c>
      <c r="AA7" s="581">
        <f t="shared" si="0"/>
        <v>7.4037551206231078E-4</v>
      </c>
      <c r="AB7" s="581">
        <f t="shared" si="0"/>
        <v>2.2413428188391921E-3</v>
      </c>
      <c r="AC7" s="581">
        <f t="shared" si="0"/>
        <v>5.8901078880944143E-4</v>
      </c>
      <c r="AD7" s="581">
        <f t="shared" si="0"/>
        <v>6.2311520394554701E-4</v>
      </c>
      <c r="AE7" s="581">
        <f t="shared" si="0"/>
        <v>0.16087602670525258</v>
      </c>
      <c r="AF7" s="581">
        <f t="shared" si="0"/>
        <v>0</v>
      </c>
      <c r="AG7" s="168"/>
      <c r="AH7" s="166"/>
      <c r="AI7" s="166"/>
    </row>
    <row r="8" spans="1:40">
      <c r="A8" s="168"/>
      <c r="B8" s="167" t="s">
        <v>826</v>
      </c>
      <c r="C8" s="167">
        <v>1</v>
      </c>
      <c r="D8" s="167">
        <v>1</v>
      </c>
      <c r="E8" s="167">
        <v>1</v>
      </c>
      <c r="F8" s="167">
        <v>1</v>
      </c>
      <c r="G8" s="167">
        <v>1</v>
      </c>
      <c r="H8" s="167">
        <v>1</v>
      </c>
      <c r="I8" s="167">
        <v>1</v>
      </c>
      <c r="J8" s="167">
        <v>1</v>
      </c>
      <c r="K8" s="167">
        <v>1</v>
      </c>
      <c r="L8" s="167">
        <v>1</v>
      </c>
      <c r="M8" s="167">
        <v>1</v>
      </c>
      <c r="N8" s="167">
        <v>1</v>
      </c>
      <c r="O8" s="167">
        <v>1</v>
      </c>
      <c r="P8" s="167">
        <v>1</v>
      </c>
      <c r="Q8" s="167">
        <v>1</v>
      </c>
      <c r="R8" s="167">
        <v>1</v>
      </c>
      <c r="S8" s="167">
        <v>1</v>
      </c>
      <c r="T8" s="167">
        <v>1</v>
      </c>
      <c r="U8" s="167">
        <v>1</v>
      </c>
      <c r="V8" s="167">
        <v>1</v>
      </c>
      <c r="W8" s="167">
        <v>1</v>
      </c>
      <c r="X8" s="167">
        <v>1</v>
      </c>
      <c r="Y8" s="167">
        <v>1</v>
      </c>
      <c r="Z8" s="167">
        <v>1</v>
      </c>
      <c r="AA8" s="167">
        <v>1</v>
      </c>
      <c r="AB8" s="167">
        <v>1</v>
      </c>
      <c r="AC8" s="167">
        <v>1</v>
      </c>
      <c r="AD8" s="167">
        <v>1</v>
      </c>
      <c r="AE8" s="167">
        <v>1</v>
      </c>
      <c r="AF8" s="167">
        <v>1</v>
      </c>
      <c r="AG8" s="168"/>
      <c r="AH8" s="166"/>
      <c r="AI8" s="166"/>
    </row>
    <row r="9" spans="1:40">
      <c r="A9" s="168"/>
      <c r="B9" s="170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8"/>
      <c r="AH9" s="166"/>
      <c r="AI9" s="166"/>
    </row>
    <row r="10" spans="1:40">
      <c r="A10" s="168"/>
      <c r="B10" s="686" t="s">
        <v>827</v>
      </c>
      <c r="C10" s="686">
        <v>1</v>
      </c>
      <c r="D10" s="686">
        <f t="shared" ref="D10:AF10" si="1">C10+1</f>
        <v>2</v>
      </c>
      <c r="E10" s="686">
        <f t="shared" si="1"/>
        <v>3</v>
      </c>
      <c r="F10" s="686">
        <f t="shared" si="1"/>
        <v>4</v>
      </c>
      <c r="G10" s="686">
        <f t="shared" si="1"/>
        <v>5</v>
      </c>
      <c r="H10" s="686">
        <f t="shared" si="1"/>
        <v>6</v>
      </c>
      <c r="I10" s="686">
        <f t="shared" si="1"/>
        <v>7</v>
      </c>
      <c r="J10" s="686">
        <f t="shared" si="1"/>
        <v>8</v>
      </c>
      <c r="K10" s="686">
        <f t="shared" si="1"/>
        <v>9</v>
      </c>
      <c r="L10" s="686">
        <f t="shared" si="1"/>
        <v>10</v>
      </c>
      <c r="M10" s="686">
        <f t="shared" si="1"/>
        <v>11</v>
      </c>
      <c r="N10" s="686">
        <f t="shared" si="1"/>
        <v>12</v>
      </c>
      <c r="O10" s="686">
        <f t="shared" si="1"/>
        <v>13</v>
      </c>
      <c r="P10" s="686">
        <f t="shared" si="1"/>
        <v>14</v>
      </c>
      <c r="Q10" s="686">
        <f t="shared" si="1"/>
        <v>15</v>
      </c>
      <c r="R10" s="686">
        <f t="shared" si="1"/>
        <v>16</v>
      </c>
      <c r="S10" s="686">
        <f t="shared" si="1"/>
        <v>17</v>
      </c>
      <c r="T10" s="686">
        <f t="shared" si="1"/>
        <v>18</v>
      </c>
      <c r="U10" s="686">
        <f t="shared" si="1"/>
        <v>19</v>
      </c>
      <c r="V10" s="686">
        <f t="shared" si="1"/>
        <v>20</v>
      </c>
      <c r="W10" s="686">
        <f t="shared" si="1"/>
        <v>21</v>
      </c>
      <c r="X10" s="686">
        <f t="shared" si="1"/>
        <v>22</v>
      </c>
      <c r="Y10" s="686">
        <f t="shared" si="1"/>
        <v>23</v>
      </c>
      <c r="Z10" s="686">
        <f t="shared" si="1"/>
        <v>24</v>
      </c>
      <c r="AA10" s="686">
        <f t="shared" si="1"/>
        <v>25</v>
      </c>
      <c r="AB10" s="686">
        <f t="shared" si="1"/>
        <v>26</v>
      </c>
      <c r="AC10" s="686">
        <f t="shared" si="1"/>
        <v>27</v>
      </c>
      <c r="AD10" s="686">
        <f t="shared" si="1"/>
        <v>28</v>
      </c>
      <c r="AE10" s="686">
        <f t="shared" si="1"/>
        <v>29</v>
      </c>
      <c r="AF10" s="686">
        <f t="shared" si="1"/>
        <v>30</v>
      </c>
      <c r="AG10" s="687"/>
      <c r="AH10" s="176" t="s">
        <v>587</v>
      </c>
      <c r="AJ10" s="202"/>
      <c r="AK10" s="338"/>
      <c r="AL10" s="339"/>
      <c r="AM10" s="340"/>
      <c r="AN10" s="340"/>
    </row>
    <row r="11" spans="1:40" s="176" customFormat="1">
      <c r="A11" s="168"/>
      <c r="B11" s="172"/>
      <c r="C11" s="173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5"/>
      <c r="AI11" s="168"/>
    </row>
    <row r="12" spans="1:40">
      <c r="A12" s="168"/>
      <c r="B12" s="177" t="s">
        <v>1244</v>
      </c>
      <c r="C12" s="178">
        <f t="shared" ref="C12:AF12" si="2">SUM(C14,C36,C57,C72,C95,,C105,C123,C144,C218,C224,C245,C254)</f>
        <v>7225.3986449999993</v>
      </c>
      <c r="D12" s="178">
        <f t="shared" si="2"/>
        <v>245.18614500000001</v>
      </c>
      <c r="E12" s="178">
        <f t="shared" si="2"/>
        <v>2147.6074422299998</v>
      </c>
      <c r="F12" s="178">
        <f t="shared" si="2"/>
        <v>20.196204999999999</v>
      </c>
      <c r="G12" s="178">
        <f t="shared" si="2"/>
        <v>25.897410000000001</v>
      </c>
      <c r="H12" s="178">
        <f t="shared" si="2"/>
        <v>68.056530000000009</v>
      </c>
      <c r="I12" s="178">
        <f t="shared" si="2"/>
        <v>39.767224999999996</v>
      </c>
      <c r="J12" s="178">
        <f t="shared" si="2"/>
        <v>5345.4164099999998</v>
      </c>
      <c r="K12" s="178">
        <f t="shared" si="2"/>
        <v>0</v>
      </c>
      <c r="L12" s="178">
        <f t="shared" si="2"/>
        <v>20.196204999999999</v>
      </c>
      <c r="M12" s="178">
        <f t="shared" si="2"/>
        <v>813.09014999999988</v>
      </c>
      <c r="N12" s="178">
        <f t="shared" si="2"/>
        <v>53.844140000000003</v>
      </c>
      <c r="O12" s="178">
        <f t="shared" si="2"/>
        <v>20.196204999999999</v>
      </c>
      <c r="P12" s="178">
        <f t="shared" si="2"/>
        <v>6.4164099999999999</v>
      </c>
      <c r="Q12" s="178">
        <f t="shared" si="2"/>
        <v>5342.8962000000001</v>
      </c>
      <c r="R12" s="178">
        <f t="shared" si="2"/>
        <v>88.252735000000015</v>
      </c>
      <c r="S12" s="178">
        <f t="shared" si="2"/>
        <v>25.98743</v>
      </c>
      <c r="T12" s="178">
        <f t="shared" si="2"/>
        <v>0</v>
      </c>
      <c r="U12" s="178">
        <f t="shared" si="2"/>
        <v>20.704204999999998</v>
      </c>
      <c r="V12" s="178">
        <f t="shared" si="2"/>
        <v>6.4164099999999999</v>
      </c>
      <c r="W12" s="178">
        <f t="shared" si="2"/>
        <v>806.67373999999995</v>
      </c>
      <c r="X12" s="178">
        <f t="shared" si="2"/>
        <v>5413.5483450000002</v>
      </c>
      <c r="Y12" s="178">
        <f t="shared" si="2"/>
        <v>6.4164099999999999</v>
      </c>
      <c r="Z12" s="178">
        <f t="shared" si="2"/>
        <v>0</v>
      </c>
      <c r="AA12" s="178">
        <f t="shared" si="2"/>
        <v>24.600404999999999</v>
      </c>
      <c r="AB12" s="178">
        <f t="shared" si="2"/>
        <v>74.472940000000008</v>
      </c>
      <c r="AC12" s="178">
        <f t="shared" si="2"/>
        <v>19.571020000000001</v>
      </c>
      <c r="AD12" s="178">
        <f t="shared" si="2"/>
        <v>20.704204999999998</v>
      </c>
      <c r="AE12" s="178">
        <f t="shared" si="2"/>
        <v>5345.4164099999998</v>
      </c>
      <c r="AF12" s="178">
        <f t="shared" si="2"/>
        <v>0</v>
      </c>
      <c r="AG12" s="179"/>
      <c r="AH12" s="180">
        <f>SUM(C12:AF12)</f>
        <v>33226.929577229996</v>
      </c>
      <c r="AI12" s="166"/>
    </row>
    <row r="13" spans="1:40" s="176" customFormat="1">
      <c r="A13" s="168"/>
      <c r="B13" s="172"/>
      <c r="C13" s="181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82"/>
      <c r="AG13" s="174"/>
      <c r="AH13" s="175"/>
      <c r="AI13" s="168"/>
    </row>
    <row r="14" spans="1:40">
      <c r="A14" s="168"/>
      <c r="B14" s="688" t="s">
        <v>1245</v>
      </c>
      <c r="C14" s="689">
        <f>IF($C$1=0,SUM(C16,C20,C30),0)</f>
        <v>2981.5899999999997</v>
      </c>
      <c r="D14" s="689">
        <f t="shared" ref="D14:AF14" si="3">IF($C$1=0,SUM(D16,D20,D30),0)</f>
        <v>0</v>
      </c>
      <c r="E14" s="689">
        <f t="shared" si="3"/>
        <v>0</v>
      </c>
      <c r="F14" s="689">
        <f t="shared" si="3"/>
        <v>0</v>
      </c>
      <c r="G14" s="689">
        <f t="shared" si="3"/>
        <v>0</v>
      </c>
      <c r="H14" s="689">
        <f t="shared" si="3"/>
        <v>15</v>
      </c>
      <c r="I14" s="689">
        <f t="shared" si="3"/>
        <v>0</v>
      </c>
      <c r="J14" s="689">
        <f t="shared" si="3"/>
        <v>2950.1</v>
      </c>
      <c r="K14" s="689">
        <f t="shared" si="3"/>
        <v>0</v>
      </c>
      <c r="L14" s="689">
        <f t="shared" si="3"/>
        <v>0</v>
      </c>
      <c r="M14" s="689">
        <f t="shared" si="3"/>
        <v>31.49</v>
      </c>
      <c r="N14" s="689">
        <f t="shared" si="3"/>
        <v>0</v>
      </c>
      <c r="O14" s="689">
        <f t="shared" si="3"/>
        <v>0</v>
      </c>
      <c r="P14" s="689">
        <f t="shared" si="3"/>
        <v>0</v>
      </c>
      <c r="Q14" s="689">
        <f t="shared" si="3"/>
        <v>2950.1</v>
      </c>
      <c r="R14" s="689">
        <f t="shared" si="3"/>
        <v>15</v>
      </c>
      <c r="S14" s="689">
        <f t="shared" si="3"/>
        <v>0</v>
      </c>
      <c r="T14" s="689">
        <f t="shared" si="3"/>
        <v>0</v>
      </c>
      <c r="U14" s="689">
        <f t="shared" si="3"/>
        <v>0</v>
      </c>
      <c r="V14" s="689">
        <f t="shared" si="3"/>
        <v>0</v>
      </c>
      <c r="W14" s="689">
        <f t="shared" si="3"/>
        <v>31.49</v>
      </c>
      <c r="X14" s="689">
        <f t="shared" si="3"/>
        <v>2950.1</v>
      </c>
      <c r="Y14" s="689">
        <f t="shared" si="3"/>
        <v>0</v>
      </c>
      <c r="Z14" s="689">
        <f t="shared" si="3"/>
        <v>0</v>
      </c>
      <c r="AA14" s="689">
        <f t="shared" si="3"/>
        <v>0</v>
      </c>
      <c r="AB14" s="689">
        <f t="shared" si="3"/>
        <v>15</v>
      </c>
      <c r="AC14" s="689">
        <f t="shared" si="3"/>
        <v>0</v>
      </c>
      <c r="AD14" s="689">
        <f t="shared" si="3"/>
        <v>0</v>
      </c>
      <c r="AE14" s="689">
        <f t="shared" si="3"/>
        <v>2950.1</v>
      </c>
      <c r="AF14" s="689">
        <f t="shared" si="3"/>
        <v>0</v>
      </c>
      <c r="AG14" s="183"/>
      <c r="AH14" s="699">
        <f>SUM(C14:AF14)</f>
        <v>14889.97</v>
      </c>
      <c r="AI14" s="166"/>
    </row>
    <row r="15" spans="1:40" s="176" customFormat="1">
      <c r="A15" s="168"/>
      <c r="B15" s="318"/>
      <c r="C15" s="184"/>
      <c r="D15" s="184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419"/>
      <c r="AH15" s="175"/>
      <c r="AI15" s="168"/>
    </row>
    <row r="16" spans="1:40" s="176" customFormat="1" hidden="1" outlineLevel="1">
      <c r="A16" s="168"/>
      <c r="B16" s="320" t="s">
        <v>285</v>
      </c>
      <c r="C16" s="321">
        <f>C17/10^3</f>
        <v>15</v>
      </c>
      <c r="D16" s="321">
        <f t="shared" ref="D16:U16" si="4">D17/10^3</f>
        <v>0</v>
      </c>
      <c r="E16" s="321">
        <f t="shared" si="4"/>
        <v>0</v>
      </c>
      <c r="F16" s="321">
        <f t="shared" si="4"/>
        <v>0</v>
      </c>
      <c r="G16" s="321">
        <f t="shared" si="4"/>
        <v>0</v>
      </c>
      <c r="H16" s="321">
        <f t="shared" si="4"/>
        <v>15</v>
      </c>
      <c r="I16" s="321">
        <f t="shared" si="4"/>
        <v>0</v>
      </c>
      <c r="J16" s="321">
        <f t="shared" si="4"/>
        <v>0</v>
      </c>
      <c r="K16" s="321">
        <f t="shared" si="4"/>
        <v>0</v>
      </c>
      <c r="L16" s="321">
        <f t="shared" si="4"/>
        <v>0</v>
      </c>
      <c r="M16" s="321">
        <f t="shared" si="4"/>
        <v>15</v>
      </c>
      <c r="N16" s="321">
        <f t="shared" si="4"/>
        <v>0</v>
      </c>
      <c r="O16" s="321">
        <f t="shared" si="4"/>
        <v>0</v>
      </c>
      <c r="P16" s="321">
        <f t="shared" si="4"/>
        <v>0</v>
      </c>
      <c r="Q16" s="321">
        <f t="shared" si="4"/>
        <v>0</v>
      </c>
      <c r="R16" s="321">
        <f t="shared" si="4"/>
        <v>15</v>
      </c>
      <c r="S16" s="321">
        <f t="shared" si="4"/>
        <v>0</v>
      </c>
      <c r="T16" s="321">
        <f t="shared" si="4"/>
        <v>0</v>
      </c>
      <c r="U16" s="321">
        <f t="shared" si="4"/>
        <v>0</v>
      </c>
      <c r="V16" s="321">
        <f>V17/10^3</f>
        <v>0</v>
      </c>
      <c r="W16" s="321">
        <f t="shared" ref="W16:AF16" si="5">W17/10^3</f>
        <v>15</v>
      </c>
      <c r="X16" s="321">
        <f t="shared" si="5"/>
        <v>0</v>
      </c>
      <c r="Y16" s="321">
        <f t="shared" si="5"/>
        <v>0</v>
      </c>
      <c r="Z16" s="321">
        <f t="shared" si="5"/>
        <v>0</v>
      </c>
      <c r="AA16" s="321">
        <f t="shared" si="5"/>
        <v>0</v>
      </c>
      <c r="AB16" s="321">
        <f t="shared" si="5"/>
        <v>15</v>
      </c>
      <c r="AC16" s="321">
        <f t="shared" si="5"/>
        <v>0</v>
      </c>
      <c r="AD16" s="321">
        <f t="shared" si="5"/>
        <v>0</v>
      </c>
      <c r="AE16" s="321">
        <f t="shared" si="5"/>
        <v>0</v>
      </c>
      <c r="AF16" s="321">
        <f t="shared" si="5"/>
        <v>0</v>
      </c>
      <c r="AG16" s="322"/>
      <c r="AH16" s="562">
        <f>SUM(C16:AF16)</f>
        <v>90</v>
      </c>
      <c r="AI16" s="168"/>
    </row>
    <row r="17" spans="1:35" s="176" customFormat="1" hidden="1" outlineLevel="2">
      <c r="A17" s="168"/>
      <c r="B17" s="429" t="s">
        <v>1246</v>
      </c>
      <c r="C17" s="421">
        <f>C18*C19</f>
        <v>15000</v>
      </c>
      <c r="D17" s="421">
        <f t="shared" ref="D17:AF17" si="6">D18*D19</f>
        <v>0</v>
      </c>
      <c r="E17" s="421">
        <f t="shared" si="6"/>
        <v>0</v>
      </c>
      <c r="F17" s="421">
        <f t="shared" si="6"/>
        <v>0</v>
      </c>
      <c r="G17" s="421">
        <f t="shared" si="6"/>
        <v>0</v>
      </c>
      <c r="H17" s="421">
        <f t="shared" si="6"/>
        <v>15000</v>
      </c>
      <c r="I17" s="421">
        <f t="shared" si="6"/>
        <v>0</v>
      </c>
      <c r="J17" s="421">
        <f t="shared" si="6"/>
        <v>0</v>
      </c>
      <c r="K17" s="421">
        <f t="shared" si="6"/>
        <v>0</v>
      </c>
      <c r="L17" s="421">
        <f t="shared" si="6"/>
        <v>0</v>
      </c>
      <c r="M17" s="421">
        <f t="shared" si="6"/>
        <v>15000</v>
      </c>
      <c r="N17" s="421">
        <f t="shared" si="6"/>
        <v>0</v>
      </c>
      <c r="O17" s="421">
        <f t="shared" si="6"/>
        <v>0</v>
      </c>
      <c r="P17" s="421">
        <f t="shared" si="6"/>
        <v>0</v>
      </c>
      <c r="Q17" s="421">
        <f t="shared" si="6"/>
        <v>0</v>
      </c>
      <c r="R17" s="421">
        <f t="shared" si="6"/>
        <v>15000</v>
      </c>
      <c r="S17" s="421">
        <f t="shared" si="6"/>
        <v>0</v>
      </c>
      <c r="T17" s="421">
        <f t="shared" si="6"/>
        <v>0</v>
      </c>
      <c r="U17" s="421">
        <f t="shared" si="6"/>
        <v>0</v>
      </c>
      <c r="V17" s="421">
        <f t="shared" si="6"/>
        <v>0</v>
      </c>
      <c r="W17" s="421">
        <f t="shared" si="6"/>
        <v>15000</v>
      </c>
      <c r="X17" s="421">
        <f t="shared" si="6"/>
        <v>0</v>
      </c>
      <c r="Y17" s="421">
        <f t="shared" si="6"/>
        <v>0</v>
      </c>
      <c r="Z17" s="421">
        <f t="shared" si="6"/>
        <v>0</v>
      </c>
      <c r="AA17" s="421">
        <f t="shared" si="6"/>
        <v>0</v>
      </c>
      <c r="AB17" s="421">
        <f t="shared" si="6"/>
        <v>15000</v>
      </c>
      <c r="AC17" s="421">
        <f t="shared" si="6"/>
        <v>0</v>
      </c>
      <c r="AD17" s="421">
        <f t="shared" si="6"/>
        <v>0</v>
      </c>
      <c r="AE17" s="421">
        <f t="shared" si="6"/>
        <v>0</v>
      </c>
      <c r="AF17" s="421">
        <f t="shared" si="6"/>
        <v>0</v>
      </c>
      <c r="AG17" s="322"/>
      <c r="AH17" s="422"/>
      <c r="AI17" s="168"/>
    </row>
    <row r="18" spans="1:35" s="176" customFormat="1" hidden="1" outlineLevel="2">
      <c r="A18" s="168"/>
      <c r="B18" s="194" t="s">
        <v>839</v>
      </c>
      <c r="C18" s="188">
        <v>1</v>
      </c>
      <c r="D18" s="188">
        <v>0</v>
      </c>
      <c r="E18" s="188">
        <v>0</v>
      </c>
      <c r="F18" s="188">
        <v>0</v>
      </c>
      <c r="G18" s="188">
        <v>0</v>
      </c>
      <c r="H18" s="188">
        <v>1</v>
      </c>
      <c r="I18" s="188">
        <v>0</v>
      </c>
      <c r="J18" s="188">
        <v>0</v>
      </c>
      <c r="K18" s="188">
        <v>0</v>
      </c>
      <c r="L18" s="188">
        <v>0</v>
      </c>
      <c r="M18" s="188">
        <v>1</v>
      </c>
      <c r="N18" s="188">
        <v>0</v>
      </c>
      <c r="O18" s="188">
        <v>0</v>
      </c>
      <c r="P18" s="188">
        <v>0</v>
      </c>
      <c r="Q18" s="188">
        <v>0</v>
      </c>
      <c r="R18" s="188">
        <v>1</v>
      </c>
      <c r="S18" s="188">
        <v>0</v>
      </c>
      <c r="T18" s="188">
        <v>0</v>
      </c>
      <c r="U18" s="188">
        <v>0</v>
      </c>
      <c r="V18" s="188">
        <v>0</v>
      </c>
      <c r="W18" s="188">
        <v>1</v>
      </c>
      <c r="X18" s="188">
        <v>0</v>
      </c>
      <c r="Y18" s="188">
        <v>0</v>
      </c>
      <c r="Z18" s="188">
        <v>0</v>
      </c>
      <c r="AA18" s="188">
        <v>0</v>
      </c>
      <c r="AB18" s="188">
        <v>1</v>
      </c>
      <c r="AC18" s="188">
        <v>0</v>
      </c>
      <c r="AD18" s="188">
        <v>0</v>
      </c>
      <c r="AE18" s="188">
        <v>0</v>
      </c>
      <c r="AF18" s="188">
        <v>0</v>
      </c>
      <c r="AG18" s="187"/>
      <c r="AH18" s="175"/>
      <c r="AI18" s="168"/>
    </row>
    <row r="19" spans="1:35" s="425" customFormat="1" hidden="1" outlineLevel="2">
      <c r="A19" s="168"/>
      <c r="B19" s="195" t="s">
        <v>261</v>
      </c>
      <c r="C19" s="186">
        <v>15000</v>
      </c>
      <c r="D19" s="322">
        <f>C19</f>
        <v>15000</v>
      </c>
      <c r="E19" s="322">
        <f t="shared" ref="E19:T19" si="7">D19</f>
        <v>15000</v>
      </c>
      <c r="F19" s="322">
        <f t="shared" si="7"/>
        <v>15000</v>
      </c>
      <c r="G19" s="322">
        <f t="shared" si="7"/>
        <v>15000</v>
      </c>
      <c r="H19" s="322">
        <f t="shared" si="7"/>
        <v>15000</v>
      </c>
      <c r="I19" s="322">
        <f t="shared" si="7"/>
        <v>15000</v>
      </c>
      <c r="J19" s="322">
        <f t="shared" si="7"/>
        <v>15000</v>
      </c>
      <c r="K19" s="322">
        <f t="shared" si="7"/>
        <v>15000</v>
      </c>
      <c r="L19" s="322">
        <f t="shared" si="7"/>
        <v>15000</v>
      </c>
      <c r="M19" s="322">
        <f t="shared" si="7"/>
        <v>15000</v>
      </c>
      <c r="N19" s="322">
        <f t="shared" si="7"/>
        <v>15000</v>
      </c>
      <c r="O19" s="322">
        <f t="shared" si="7"/>
        <v>15000</v>
      </c>
      <c r="P19" s="322">
        <f t="shared" si="7"/>
        <v>15000</v>
      </c>
      <c r="Q19" s="322">
        <f t="shared" si="7"/>
        <v>15000</v>
      </c>
      <c r="R19" s="322">
        <f t="shared" si="7"/>
        <v>15000</v>
      </c>
      <c r="S19" s="322">
        <f t="shared" si="7"/>
        <v>15000</v>
      </c>
      <c r="T19" s="322">
        <f t="shared" si="7"/>
        <v>15000</v>
      </c>
      <c r="U19" s="322">
        <f t="shared" ref="U19:Z19" si="8">T19</f>
        <v>15000</v>
      </c>
      <c r="V19" s="322">
        <f t="shared" si="8"/>
        <v>15000</v>
      </c>
      <c r="W19" s="322">
        <f t="shared" si="8"/>
        <v>15000</v>
      </c>
      <c r="X19" s="322">
        <f t="shared" si="8"/>
        <v>15000</v>
      </c>
      <c r="Y19" s="322">
        <f t="shared" si="8"/>
        <v>15000</v>
      </c>
      <c r="Z19" s="322">
        <f t="shared" si="8"/>
        <v>15000</v>
      </c>
      <c r="AA19" s="322">
        <f t="shared" ref="AA19:AF19" si="9">Z19</f>
        <v>15000</v>
      </c>
      <c r="AB19" s="322">
        <f t="shared" si="9"/>
        <v>15000</v>
      </c>
      <c r="AC19" s="322">
        <f t="shared" si="9"/>
        <v>15000</v>
      </c>
      <c r="AD19" s="322">
        <f t="shared" si="9"/>
        <v>15000</v>
      </c>
      <c r="AE19" s="322">
        <f t="shared" si="9"/>
        <v>15000</v>
      </c>
      <c r="AF19" s="322">
        <f t="shared" si="9"/>
        <v>15000</v>
      </c>
      <c r="AG19" s="322"/>
      <c r="AH19" s="423"/>
      <c r="AI19" s="424"/>
    </row>
    <row r="20" spans="1:35" s="176" customFormat="1" hidden="1" outlineLevel="1">
      <c r="A20" s="168"/>
      <c r="B20" s="320" t="s">
        <v>286</v>
      </c>
      <c r="C20" s="321">
        <f>SUM(C21,,C24,C27)/10^3</f>
        <v>2958.99</v>
      </c>
      <c r="D20" s="321">
        <f t="shared" ref="D20:AF20" si="10">SUM(D21,,D24,D27)/10^3</f>
        <v>0</v>
      </c>
      <c r="E20" s="321">
        <f t="shared" si="10"/>
        <v>0</v>
      </c>
      <c r="F20" s="321">
        <f t="shared" si="10"/>
        <v>0</v>
      </c>
      <c r="G20" s="321">
        <f t="shared" si="10"/>
        <v>0</v>
      </c>
      <c r="H20" s="321">
        <f t="shared" si="10"/>
        <v>0</v>
      </c>
      <c r="I20" s="321">
        <f t="shared" si="10"/>
        <v>0</v>
      </c>
      <c r="J20" s="321">
        <f t="shared" si="10"/>
        <v>2942.5</v>
      </c>
      <c r="K20" s="321">
        <f t="shared" si="10"/>
        <v>0</v>
      </c>
      <c r="L20" s="321">
        <f t="shared" si="10"/>
        <v>0</v>
      </c>
      <c r="M20" s="321">
        <f t="shared" si="10"/>
        <v>16.489999999999998</v>
      </c>
      <c r="N20" s="321">
        <f t="shared" si="10"/>
        <v>0</v>
      </c>
      <c r="O20" s="321">
        <f t="shared" si="10"/>
        <v>0</v>
      </c>
      <c r="P20" s="321">
        <f t="shared" si="10"/>
        <v>0</v>
      </c>
      <c r="Q20" s="321">
        <f t="shared" si="10"/>
        <v>2942.5</v>
      </c>
      <c r="R20" s="321">
        <f t="shared" si="10"/>
        <v>0</v>
      </c>
      <c r="S20" s="321">
        <f t="shared" si="10"/>
        <v>0</v>
      </c>
      <c r="T20" s="321">
        <f t="shared" si="10"/>
        <v>0</v>
      </c>
      <c r="U20" s="321">
        <f t="shared" si="10"/>
        <v>0</v>
      </c>
      <c r="V20" s="321">
        <f t="shared" si="10"/>
        <v>0</v>
      </c>
      <c r="W20" s="321">
        <f t="shared" si="10"/>
        <v>16.489999999999998</v>
      </c>
      <c r="X20" s="321">
        <f t="shared" si="10"/>
        <v>2942.5</v>
      </c>
      <c r="Y20" s="321">
        <f t="shared" si="10"/>
        <v>0</v>
      </c>
      <c r="Z20" s="321">
        <f t="shared" si="10"/>
        <v>0</v>
      </c>
      <c r="AA20" s="321">
        <f t="shared" si="10"/>
        <v>0</v>
      </c>
      <c r="AB20" s="321">
        <f t="shared" si="10"/>
        <v>0</v>
      </c>
      <c r="AC20" s="321">
        <f t="shared" si="10"/>
        <v>0</v>
      </c>
      <c r="AD20" s="321">
        <f t="shared" si="10"/>
        <v>0</v>
      </c>
      <c r="AE20" s="321">
        <f t="shared" si="10"/>
        <v>2942.5</v>
      </c>
      <c r="AF20" s="321">
        <f t="shared" si="10"/>
        <v>0</v>
      </c>
      <c r="AG20" s="322"/>
      <c r="AH20" s="562">
        <f>SUM(C20:AF20)</f>
        <v>14761.97</v>
      </c>
      <c r="AI20" s="168"/>
    </row>
    <row r="21" spans="1:35" s="176" customFormat="1" hidden="1" outlineLevel="2">
      <c r="A21" s="168"/>
      <c r="B21" s="426" t="s">
        <v>843</v>
      </c>
      <c r="C21" s="188">
        <f>C22*C23</f>
        <v>2375400</v>
      </c>
      <c r="D21" s="188">
        <f t="shared" ref="D21:AF21" si="11">D22*D23</f>
        <v>0</v>
      </c>
      <c r="E21" s="188">
        <f t="shared" si="11"/>
        <v>0</v>
      </c>
      <c r="F21" s="188">
        <f t="shared" si="11"/>
        <v>0</v>
      </c>
      <c r="G21" s="188">
        <f t="shared" si="11"/>
        <v>0</v>
      </c>
      <c r="H21" s="188">
        <f t="shared" si="11"/>
        <v>0</v>
      </c>
      <c r="I21" s="188">
        <f t="shared" si="11"/>
        <v>0</v>
      </c>
      <c r="J21" s="188">
        <f t="shared" si="11"/>
        <v>2375400</v>
      </c>
      <c r="K21" s="188">
        <f t="shared" si="11"/>
        <v>0</v>
      </c>
      <c r="L21" s="188">
        <f t="shared" si="11"/>
        <v>0</v>
      </c>
      <c r="M21" s="188">
        <f t="shared" si="11"/>
        <v>0</v>
      </c>
      <c r="N21" s="188">
        <f t="shared" si="11"/>
        <v>0</v>
      </c>
      <c r="O21" s="188">
        <f t="shared" si="11"/>
        <v>0</v>
      </c>
      <c r="P21" s="188">
        <f t="shared" si="11"/>
        <v>0</v>
      </c>
      <c r="Q21" s="188">
        <f t="shared" si="11"/>
        <v>2375400</v>
      </c>
      <c r="R21" s="188">
        <f t="shared" si="11"/>
        <v>0</v>
      </c>
      <c r="S21" s="188">
        <f t="shared" si="11"/>
        <v>0</v>
      </c>
      <c r="T21" s="188">
        <f t="shared" si="11"/>
        <v>0</v>
      </c>
      <c r="U21" s="188">
        <f t="shared" si="11"/>
        <v>0</v>
      </c>
      <c r="V21" s="188">
        <f t="shared" si="11"/>
        <v>0</v>
      </c>
      <c r="W21" s="188">
        <f t="shared" si="11"/>
        <v>0</v>
      </c>
      <c r="X21" s="188">
        <f t="shared" si="11"/>
        <v>2375400</v>
      </c>
      <c r="Y21" s="188">
        <f t="shared" si="11"/>
        <v>0</v>
      </c>
      <c r="Z21" s="188">
        <f t="shared" si="11"/>
        <v>0</v>
      </c>
      <c r="AA21" s="188">
        <f t="shared" si="11"/>
        <v>0</v>
      </c>
      <c r="AB21" s="188">
        <f t="shared" si="11"/>
        <v>0</v>
      </c>
      <c r="AC21" s="188">
        <f t="shared" si="11"/>
        <v>0</v>
      </c>
      <c r="AD21" s="188">
        <f t="shared" si="11"/>
        <v>0</v>
      </c>
      <c r="AE21" s="188">
        <f t="shared" si="11"/>
        <v>2375400</v>
      </c>
      <c r="AF21" s="188">
        <f t="shared" si="11"/>
        <v>0</v>
      </c>
      <c r="AG21" s="188"/>
      <c r="AH21" s="175"/>
      <c r="AI21" s="168"/>
    </row>
    <row r="22" spans="1:35" s="176" customFormat="1" hidden="1" outlineLevel="2">
      <c r="A22" s="168"/>
      <c r="B22" s="160" t="s">
        <v>839</v>
      </c>
      <c r="C22" s="186">
        <v>3</v>
      </c>
      <c r="D22" s="186">
        <v>0</v>
      </c>
      <c r="E22" s="186">
        <v>0</v>
      </c>
      <c r="F22" s="186">
        <v>0</v>
      </c>
      <c r="G22" s="186">
        <v>0</v>
      </c>
      <c r="H22" s="186">
        <v>0</v>
      </c>
      <c r="I22" s="186">
        <v>0</v>
      </c>
      <c r="J22" s="186">
        <v>3</v>
      </c>
      <c r="K22" s="186">
        <v>0</v>
      </c>
      <c r="L22" s="186">
        <v>0</v>
      </c>
      <c r="M22" s="186">
        <v>0</v>
      </c>
      <c r="N22" s="186">
        <v>0</v>
      </c>
      <c r="O22" s="186">
        <v>0</v>
      </c>
      <c r="P22" s="186">
        <v>0</v>
      </c>
      <c r="Q22" s="186">
        <v>3</v>
      </c>
      <c r="R22" s="186">
        <v>0</v>
      </c>
      <c r="S22" s="186">
        <v>0</v>
      </c>
      <c r="T22" s="186">
        <v>0</v>
      </c>
      <c r="U22" s="186">
        <v>0</v>
      </c>
      <c r="V22" s="186">
        <v>0</v>
      </c>
      <c r="W22" s="186">
        <v>0</v>
      </c>
      <c r="X22" s="186">
        <v>3</v>
      </c>
      <c r="Y22" s="186">
        <v>0</v>
      </c>
      <c r="Z22" s="186">
        <v>0</v>
      </c>
      <c r="AA22" s="186">
        <v>0</v>
      </c>
      <c r="AB22" s="186">
        <v>0</v>
      </c>
      <c r="AC22" s="186">
        <v>0</v>
      </c>
      <c r="AD22" s="186">
        <v>0</v>
      </c>
      <c r="AE22" s="186">
        <v>3</v>
      </c>
      <c r="AF22" s="186">
        <v>0</v>
      </c>
      <c r="AG22" s="189">
        <v>5</v>
      </c>
      <c r="AH22" s="175"/>
      <c r="AI22" s="168"/>
    </row>
    <row r="23" spans="1:35" s="176" customFormat="1" hidden="1" outlineLevel="2">
      <c r="A23" s="168"/>
      <c r="B23" s="160" t="s">
        <v>1247</v>
      </c>
      <c r="C23" s="186">
        <v>791800</v>
      </c>
      <c r="D23" s="190">
        <f>C23</f>
        <v>791800</v>
      </c>
      <c r="E23" s="190">
        <f t="shared" ref="E23:AF23" si="12">D23</f>
        <v>791800</v>
      </c>
      <c r="F23" s="190">
        <f t="shared" si="12"/>
        <v>791800</v>
      </c>
      <c r="G23" s="190">
        <f t="shared" si="12"/>
        <v>791800</v>
      </c>
      <c r="H23" s="190">
        <f t="shared" si="12"/>
        <v>791800</v>
      </c>
      <c r="I23" s="190">
        <f t="shared" si="12"/>
        <v>791800</v>
      </c>
      <c r="J23" s="190">
        <f t="shared" si="12"/>
        <v>791800</v>
      </c>
      <c r="K23" s="190">
        <f t="shared" si="12"/>
        <v>791800</v>
      </c>
      <c r="L23" s="190">
        <f t="shared" si="12"/>
        <v>791800</v>
      </c>
      <c r="M23" s="190">
        <f t="shared" si="12"/>
        <v>791800</v>
      </c>
      <c r="N23" s="190">
        <f t="shared" si="12"/>
        <v>791800</v>
      </c>
      <c r="O23" s="190">
        <f t="shared" si="12"/>
        <v>791800</v>
      </c>
      <c r="P23" s="190">
        <f t="shared" si="12"/>
        <v>791800</v>
      </c>
      <c r="Q23" s="190">
        <f t="shared" si="12"/>
        <v>791800</v>
      </c>
      <c r="R23" s="190">
        <f t="shared" si="12"/>
        <v>791800</v>
      </c>
      <c r="S23" s="190">
        <f t="shared" si="12"/>
        <v>791800</v>
      </c>
      <c r="T23" s="190">
        <f t="shared" si="12"/>
        <v>791800</v>
      </c>
      <c r="U23" s="190">
        <f t="shared" si="12"/>
        <v>791800</v>
      </c>
      <c r="V23" s="190">
        <f t="shared" si="12"/>
        <v>791800</v>
      </c>
      <c r="W23" s="190">
        <f t="shared" si="12"/>
        <v>791800</v>
      </c>
      <c r="X23" s="190">
        <f t="shared" si="12"/>
        <v>791800</v>
      </c>
      <c r="Y23" s="190">
        <f t="shared" si="12"/>
        <v>791800</v>
      </c>
      <c r="Z23" s="190">
        <f t="shared" si="12"/>
        <v>791800</v>
      </c>
      <c r="AA23" s="190">
        <f t="shared" si="12"/>
        <v>791800</v>
      </c>
      <c r="AB23" s="190">
        <f t="shared" si="12"/>
        <v>791800</v>
      </c>
      <c r="AC23" s="190">
        <f t="shared" si="12"/>
        <v>791800</v>
      </c>
      <c r="AD23" s="190">
        <f t="shared" si="12"/>
        <v>791800</v>
      </c>
      <c r="AE23" s="190">
        <f t="shared" si="12"/>
        <v>791800</v>
      </c>
      <c r="AF23" s="190">
        <f t="shared" si="12"/>
        <v>791800</v>
      </c>
      <c r="AG23" s="189"/>
      <c r="AH23" s="427"/>
      <c r="AI23" s="168"/>
    </row>
    <row r="24" spans="1:35" s="176" customFormat="1" hidden="1" outlineLevel="2">
      <c r="A24" s="168"/>
      <c r="B24" s="426" t="s">
        <v>845</v>
      </c>
      <c r="C24" s="188">
        <f>C25*C26</f>
        <v>567100</v>
      </c>
      <c r="D24" s="188">
        <f t="shared" ref="D24:AF24" si="13">D25*D26</f>
        <v>0</v>
      </c>
      <c r="E24" s="188">
        <f t="shared" si="13"/>
        <v>0</v>
      </c>
      <c r="F24" s="188">
        <f t="shared" si="13"/>
        <v>0</v>
      </c>
      <c r="G24" s="188">
        <f t="shared" si="13"/>
        <v>0</v>
      </c>
      <c r="H24" s="188">
        <f t="shared" si="13"/>
        <v>0</v>
      </c>
      <c r="I24" s="188">
        <f t="shared" si="13"/>
        <v>0</v>
      </c>
      <c r="J24" s="188">
        <f t="shared" si="13"/>
        <v>567100</v>
      </c>
      <c r="K24" s="188">
        <f t="shared" si="13"/>
        <v>0</v>
      </c>
      <c r="L24" s="188">
        <f t="shared" si="13"/>
        <v>0</v>
      </c>
      <c r="M24" s="188">
        <f t="shared" si="13"/>
        <v>0</v>
      </c>
      <c r="N24" s="188">
        <f t="shared" si="13"/>
        <v>0</v>
      </c>
      <c r="O24" s="188">
        <f t="shared" si="13"/>
        <v>0</v>
      </c>
      <c r="P24" s="188">
        <f t="shared" si="13"/>
        <v>0</v>
      </c>
      <c r="Q24" s="188">
        <f t="shared" si="13"/>
        <v>567100</v>
      </c>
      <c r="R24" s="188">
        <f t="shared" si="13"/>
        <v>0</v>
      </c>
      <c r="S24" s="188">
        <f t="shared" si="13"/>
        <v>0</v>
      </c>
      <c r="T24" s="188">
        <f t="shared" si="13"/>
        <v>0</v>
      </c>
      <c r="U24" s="188">
        <f t="shared" si="13"/>
        <v>0</v>
      </c>
      <c r="V24" s="188">
        <f t="shared" si="13"/>
        <v>0</v>
      </c>
      <c r="W24" s="188">
        <f t="shared" si="13"/>
        <v>0</v>
      </c>
      <c r="X24" s="188">
        <f t="shared" si="13"/>
        <v>567100</v>
      </c>
      <c r="Y24" s="188">
        <f t="shared" si="13"/>
        <v>0</v>
      </c>
      <c r="Z24" s="188">
        <f t="shared" si="13"/>
        <v>0</v>
      </c>
      <c r="AA24" s="188">
        <f t="shared" si="13"/>
        <v>0</v>
      </c>
      <c r="AB24" s="188">
        <f t="shared" si="13"/>
        <v>0</v>
      </c>
      <c r="AC24" s="188">
        <f t="shared" si="13"/>
        <v>0</v>
      </c>
      <c r="AD24" s="188">
        <f t="shared" si="13"/>
        <v>0</v>
      </c>
      <c r="AE24" s="188">
        <f t="shared" si="13"/>
        <v>567100</v>
      </c>
      <c r="AF24" s="188">
        <f t="shared" si="13"/>
        <v>0</v>
      </c>
      <c r="AG24" s="188"/>
      <c r="AH24" s="175"/>
      <c r="AI24" s="168"/>
    </row>
    <row r="25" spans="1:35" s="176" customFormat="1" hidden="1" outlineLevel="2">
      <c r="A25" s="168"/>
      <c r="B25" s="160" t="s">
        <v>839</v>
      </c>
      <c r="C25" s="186">
        <v>1</v>
      </c>
      <c r="D25" s="186">
        <v>0</v>
      </c>
      <c r="E25" s="186">
        <v>0</v>
      </c>
      <c r="F25" s="186">
        <v>0</v>
      </c>
      <c r="G25" s="186">
        <v>0</v>
      </c>
      <c r="H25" s="186">
        <v>0</v>
      </c>
      <c r="I25" s="186">
        <v>0</v>
      </c>
      <c r="J25" s="186">
        <v>1</v>
      </c>
      <c r="K25" s="186">
        <v>0</v>
      </c>
      <c r="L25" s="186">
        <v>0</v>
      </c>
      <c r="M25" s="186">
        <v>0</v>
      </c>
      <c r="N25" s="186">
        <v>0</v>
      </c>
      <c r="O25" s="186">
        <v>0</v>
      </c>
      <c r="P25" s="186">
        <v>0</v>
      </c>
      <c r="Q25" s="186">
        <v>1</v>
      </c>
      <c r="R25" s="186">
        <v>0</v>
      </c>
      <c r="S25" s="186">
        <v>0</v>
      </c>
      <c r="T25" s="186">
        <v>0</v>
      </c>
      <c r="U25" s="186">
        <v>0</v>
      </c>
      <c r="V25" s="186">
        <v>0</v>
      </c>
      <c r="W25" s="186">
        <v>0</v>
      </c>
      <c r="X25" s="186">
        <v>1</v>
      </c>
      <c r="Y25" s="186">
        <v>0</v>
      </c>
      <c r="Z25" s="186">
        <v>0</v>
      </c>
      <c r="AA25" s="186">
        <v>0</v>
      </c>
      <c r="AB25" s="186">
        <v>0</v>
      </c>
      <c r="AC25" s="186">
        <v>0</v>
      </c>
      <c r="AD25" s="186">
        <v>0</v>
      </c>
      <c r="AE25" s="186">
        <v>1</v>
      </c>
      <c r="AF25" s="186">
        <v>0</v>
      </c>
      <c r="AG25" s="189"/>
      <c r="AH25" s="175"/>
      <c r="AI25" s="168"/>
    </row>
    <row r="26" spans="1:35" s="176" customFormat="1" hidden="1" outlineLevel="2">
      <c r="A26" s="168"/>
      <c r="B26" s="160" t="s">
        <v>1247</v>
      </c>
      <c r="C26" s="186">
        <v>567100</v>
      </c>
      <c r="D26" s="190">
        <f>C26</f>
        <v>567100</v>
      </c>
      <c r="E26" s="190">
        <f t="shared" ref="E26:AF26" si="14">D26</f>
        <v>567100</v>
      </c>
      <c r="F26" s="190">
        <f t="shared" si="14"/>
        <v>567100</v>
      </c>
      <c r="G26" s="190">
        <f t="shared" si="14"/>
        <v>567100</v>
      </c>
      <c r="H26" s="190">
        <f t="shared" si="14"/>
        <v>567100</v>
      </c>
      <c r="I26" s="190">
        <f t="shared" si="14"/>
        <v>567100</v>
      </c>
      <c r="J26" s="190">
        <f t="shared" si="14"/>
        <v>567100</v>
      </c>
      <c r="K26" s="190">
        <f t="shared" si="14"/>
        <v>567100</v>
      </c>
      <c r="L26" s="190">
        <f t="shared" si="14"/>
        <v>567100</v>
      </c>
      <c r="M26" s="190">
        <f t="shared" si="14"/>
        <v>567100</v>
      </c>
      <c r="N26" s="190">
        <f t="shared" si="14"/>
        <v>567100</v>
      </c>
      <c r="O26" s="190">
        <f t="shared" si="14"/>
        <v>567100</v>
      </c>
      <c r="P26" s="190">
        <f t="shared" si="14"/>
        <v>567100</v>
      </c>
      <c r="Q26" s="190">
        <f t="shared" si="14"/>
        <v>567100</v>
      </c>
      <c r="R26" s="190">
        <f t="shared" si="14"/>
        <v>567100</v>
      </c>
      <c r="S26" s="190">
        <f t="shared" si="14"/>
        <v>567100</v>
      </c>
      <c r="T26" s="190">
        <f t="shared" si="14"/>
        <v>567100</v>
      </c>
      <c r="U26" s="190">
        <f t="shared" si="14"/>
        <v>567100</v>
      </c>
      <c r="V26" s="190">
        <f t="shared" si="14"/>
        <v>567100</v>
      </c>
      <c r="W26" s="190">
        <f t="shared" si="14"/>
        <v>567100</v>
      </c>
      <c r="X26" s="190">
        <f t="shared" si="14"/>
        <v>567100</v>
      </c>
      <c r="Y26" s="190">
        <f t="shared" si="14"/>
        <v>567100</v>
      </c>
      <c r="Z26" s="190">
        <f t="shared" si="14"/>
        <v>567100</v>
      </c>
      <c r="AA26" s="190">
        <f t="shared" si="14"/>
        <v>567100</v>
      </c>
      <c r="AB26" s="190">
        <f t="shared" si="14"/>
        <v>567100</v>
      </c>
      <c r="AC26" s="190">
        <f t="shared" si="14"/>
        <v>567100</v>
      </c>
      <c r="AD26" s="190">
        <f t="shared" si="14"/>
        <v>567100</v>
      </c>
      <c r="AE26" s="190">
        <f t="shared" si="14"/>
        <v>567100</v>
      </c>
      <c r="AF26" s="190">
        <f t="shared" si="14"/>
        <v>567100</v>
      </c>
      <c r="AG26" s="189"/>
      <c r="AH26" s="427"/>
      <c r="AI26" s="168"/>
    </row>
    <row r="27" spans="1:35" s="176" customFormat="1" hidden="1" outlineLevel="2">
      <c r="A27" s="168"/>
      <c r="B27" s="426" t="s">
        <v>833</v>
      </c>
      <c r="C27" s="188">
        <f>C28*C29</f>
        <v>16490</v>
      </c>
      <c r="D27" s="188">
        <f t="shared" ref="D27:AF27" si="15">D28*D29</f>
        <v>0</v>
      </c>
      <c r="E27" s="188">
        <f t="shared" si="15"/>
        <v>0</v>
      </c>
      <c r="F27" s="188">
        <f t="shared" si="15"/>
        <v>0</v>
      </c>
      <c r="G27" s="188">
        <f t="shared" si="15"/>
        <v>0</v>
      </c>
      <c r="H27" s="188">
        <f t="shared" si="15"/>
        <v>0</v>
      </c>
      <c r="I27" s="188">
        <f t="shared" si="15"/>
        <v>0</v>
      </c>
      <c r="J27" s="188">
        <f t="shared" si="15"/>
        <v>0</v>
      </c>
      <c r="K27" s="188">
        <f t="shared" si="15"/>
        <v>0</v>
      </c>
      <c r="L27" s="188">
        <f t="shared" si="15"/>
        <v>0</v>
      </c>
      <c r="M27" s="188">
        <f t="shared" si="15"/>
        <v>16490</v>
      </c>
      <c r="N27" s="188">
        <f t="shared" si="15"/>
        <v>0</v>
      </c>
      <c r="O27" s="188">
        <f t="shared" si="15"/>
        <v>0</v>
      </c>
      <c r="P27" s="188">
        <f t="shared" si="15"/>
        <v>0</v>
      </c>
      <c r="Q27" s="188">
        <f t="shared" si="15"/>
        <v>0</v>
      </c>
      <c r="R27" s="188">
        <f t="shared" si="15"/>
        <v>0</v>
      </c>
      <c r="S27" s="188">
        <f t="shared" si="15"/>
        <v>0</v>
      </c>
      <c r="T27" s="188">
        <f t="shared" si="15"/>
        <v>0</v>
      </c>
      <c r="U27" s="188">
        <f t="shared" si="15"/>
        <v>0</v>
      </c>
      <c r="V27" s="188">
        <f t="shared" si="15"/>
        <v>0</v>
      </c>
      <c r="W27" s="188">
        <f t="shared" si="15"/>
        <v>16490</v>
      </c>
      <c r="X27" s="188">
        <f t="shared" si="15"/>
        <v>0</v>
      </c>
      <c r="Y27" s="188">
        <f t="shared" si="15"/>
        <v>0</v>
      </c>
      <c r="Z27" s="188">
        <f t="shared" si="15"/>
        <v>0</v>
      </c>
      <c r="AA27" s="188">
        <f t="shared" si="15"/>
        <v>0</v>
      </c>
      <c r="AB27" s="188">
        <f t="shared" si="15"/>
        <v>0</v>
      </c>
      <c r="AC27" s="188">
        <f t="shared" si="15"/>
        <v>0</v>
      </c>
      <c r="AD27" s="188">
        <f t="shared" si="15"/>
        <v>0</v>
      </c>
      <c r="AE27" s="188">
        <f t="shared" si="15"/>
        <v>0</v>
      </c>
      <c r="AF27" s="188">
        <f t="shared" si="15"/>
        <v>0</v>
      </c>
      <c r="AG27" s="188"/>
      <c r="AH27" s="175"/>
      <c r="AI27" s="168"/>
    </row>
    <row r="28" spans="1:35" s="176" customFormat="1" hidden="1" outlineLevel="2">
      <c r="A28" s="168"/>
      <c r="B28" s="160" t="s">
        <v>839</v>
      </c>
      <c r="C28" s="186">
        <v>1</v>
      </c>
      <c r="D28" s="186">
        <v>0</v>
      </c>
      <c r="E28" s="186">
        <v>0</v>
      </c>
      <c r="F28" s="186">
        <v>0</v>
      </c>
      <c r="G28" s="186">
        <v>0</v>
      </c>
      <c r="H28" s="186">
        <v>0</v>
      </c>
      <c r="I28" s="186">
        <v>0</v>
      </c>
      <c r="J28" s="186">
        <v>0</v>
      </c>
      <c r="K28" s="186">
        <v>0</v>
      </c>
      <c r="L28" s="186">
        <v>0</v>
      </c>
      <c r="M28" s="186">
        <v>1</v>
      </c>
      <c r="N28" s="186">
        <v>0</v>
      </c>
      <c r="O28" s="186">
        <v>0</v>
      </c>
      <c r="P28" s="186">
        <v>0</v>
      </c>
      <c r="Q28" s="186">
        <v>0</v>
      </c>
      <c r="R28" s="186">
        <v>0</v>
      </c>
      <c r="S28" s="186">
        <v>0</v>
      </c>
      <c r="T28" s="186">
        <v>0</v>
      </c>
      <c r="U28" s="186">
        <v>0</v>
      </c>
      <c r="V28" s="186">
        <v>0</v>
      </c>
      <c r="W28" s="186">
        <v>1</v>
      </c>
      <c r="X28" s="186">
        <v>0</v>
      </c>
      <c r="Y28" s="186">
        <v>0</v>
      </c>
      <c r="Z28" s="186">
        <v>0</v>
      </c>
      <c r="AA28" s="186">
        <v>0</v>
      </c>
      <c r="AB28" s="186">
        <v>0</v>
      </c>
      <c r="AC28" s="186">
        <v>0</v>
      </c>
      <c r="AD28" s="186">
        <v>0</v>
      </c>
      <c r="AE28" s="186">
        <v>0</v>
      </c>
      <c r="AF28" s="186">
        <v>0</v>
      </c>
      <c r="AG28" s="189"/>
      <c r="AH28" s="175"/>
      <c r="AI28" s="168"/>
    </row>
    <row r="29" spans="1:35" s="176" customFormat="1" hidden="1" outlineLevel="2">
      <c r="A29" s="168"/>
      <c r="B29" s="160" t="s">
        <v>1247</v>
      </c>
      <c r="C29" s="186">
        <v>16490</v>
      </c>
      <c r="D29" s="190">
        <f>C29</f>
        <v>16490</v>
      </c>
      <c r="E29" s="190">
        <f t="shared" ref="E29:AF29" si="16">D29</f>
        <v>16490</v>
      </c>
      <c r="F29" s="190">
        <f t="shared" si="16"/>
        <v>16490</v>
      </c>
      <c r="G29" s="190">
        <f t="shared" si="16"/>
        <v>16490</v>
      </c>
      <c r="H29" s="190">
        <f t="shared" si="16"/>
        <v>16490</v>
      </c>
      <c r="I29" s="190">
        <f t="shared" si="16"/>
        <v>16490</v>
      </c>
      <c r="J29" s="190">
        <f t="shared" si="16"/>
        <v>16490</v>
      </c>
      <c r="K29" s="190">
        <f t="shared" si="16"/>
        <v>16490</v>
      </c>
      <c r="L29" s="190">
        <f t="shared" si="16"/>
        <v>16490</v>
      </c>
      <c r="M29" s="190">
        <f t="shared" si="16"/>
        <v>16490</v>
      </c>
      <c r="N29" s="190">
        <f t="shared" si="16"/>
        <v>16490</v>
      </c>
      <c r="O29" s="190">
        <f t="shared" si="16"/>
        <v>16490</v>
      </c>
      <c r="P29" s="190">
        <f t="shared" si="16"/>
        <v>16490</v>
      </c>
      <c r="Q29" s="190">
        <f t="shared" si="16"/>
        <v>16490</v>
      </c>
      <c r="R29" s="190">
        <f t="shared" si="16"/>
        <v>16490</v>
      </c>
      <c r="S29" s="190">
        <f t="shared" si="16"/>
        <v>16490</v>
      </c>
      <c r="T29" s="190">
        <f t="shared" si="16"/>
        <v>16490</v>
      </c>
      <c r="U29" s="190">
        <f t="shared" si="16"/>
        <v>16490</v>
      </c>
      <c r="V29" s="190">
        <f t="shared" si="16"/>
        <v>16490</v>
      </c>
      <c r="W29" s="190">
        <f t="shared" si="16"/>
        <v>16490</v>
      </c>
      <c r="X29" s="190">
        <f t="shared" si="16"/>
        <v>16490</v>
      </c>
      <c r="Y29" s="190">
        <f t="shared" si="16"/>
        <v>16490</v>
      </c>
      <c r="Z29" s="190">
        <f t="shared" si="16"/>
        <v>16490</v>
      </c>
      <c r="AA29" s="190">
        <f t="shared" si="16"/>
        <v>16490</v>
      </c>
      <c r="AB29" s="190">
        <f t="shared" si="16"/>
        <v>16490</v>
      </c>
      <c r="AC29" s="190">
        <f t="shared" si="16"/>
        <v>16490</v>
      </c>
      <c r="AD29" s="190">
        <f t="shared" si="16"/>
        <v>16490</v>
      </c>
      <c r="AE29" s="190">
        <f t="shared" si="16"/>
        <v>16490</v>
      </c>
      <c r="AF29" s="190">
        <f t="shared" si="16"/>
        <v>16490</v>
      </c>
      <c r="AG29" s="187"/>
      <c r="AH29" s="175"/>
      <c r="AI29" s="168"/>
    </row>
    <row r="30" spans="1:35" hidden="1" outlineLevel="1">
      <c r="A30" s="168"/>
      <c r="B30" s="320" t="s">
        <v>288</v>
      </c>
      <c r="C30" s="321">
        <f>((C31*C32)+(C33*C34))/10^3</f>
        <v>7.6</v>
      </c>
      <c r="D30" s="321">
        <f t="shared" ref="D30:AE30" si="17">((D31*D32)+(D33*D34))/10^3</f>
        <v>0</v>
      </c>
      <c r="E30" s="321">
        <f t="shared" si="17"/>
        <v>0</v>
      </c>
      <c r="F30" s="321">
        <f t="shared" si="17"/>
        <v>0</v>
      </c>
      <c r="G30" s="321">
        <f t="shared" si="17"/>
        <v>0</v>
      </c>
      <c r="H30" s="321">
        <f t="shared" si="17"/>
        <v>0</v>
      </c>
      <c r="I30" s="321">
        <f t="shared" si="17"/>
        <v>0</v>
      </c>
      <c r="J30" s="321">
        <f t="shared" si="17"/>
        <v>7.6</v>
      </c>
      <c r="K30" s="321">
        <f t="shared" si="17"/>
        <v>0</v>
      </c>
      <c r="L30" s="321">
        <f t="shared" si="17"/>
        <v>0</v>
      </c>
      <c r="M30" s="321">
        <f>((M31*M32)+(M33*M34))/10^3</f>
        <v>0</v>
      </c>
      <c r="N30" s="321">
        <f t="shared" si="17"/>
        <v>0</v>
      </c>
      <c r="O30" s="321">
        <f t="shared" si="17"/>
        <v>0</v>
      </c>
      <c r="P30" s="321">
        <f t="shared" si="17"/>
        <v>0</v>
      </c>
      <c r="Q30" s="321">
        <f t="shared" si="17"/>
        <v>7.6</v>
      </c>
      <c r="R30" s="321">
        <f t="shared" si="17"/>
        <v>0</v>
      </c>
      <c r="S30" s="321">
        <f t="shared" si="17"/>
        <v>0</v>
      </c>
      <c r="T30" s="321">
        <f t="shared" si="17"/>
        <v>0</v>
      </c>
      <c r="U30" s="321">
        <f t="shared" si="17"/>
        <v>0</v>
      </c>
      <c r="V30" s="321">
        <f t="shared" si="17"/>
        <v>0</v>
      </c>
      <c r="W30" s="321">
        <f t="shared" si="17"/>
        <v>0</v>
      </c>
      <c r="X30" s="321">
        <f t="shared" si="17"/>
        <v>7.6</v>
      </c>
      <c r="Y30" s="321">
        <f t="shared" si="17"/>
        <v>0</v>
      </c>
      <c r="Z30" s="321">
        <f t="shared" si="17"/>
        <v>0</v>
      </c>
      <c r="AA30" s="321">
        <f t="shared" si="17"/>
        <v>0</v>
      </c>
      <c r="AB30" s="321">
        <f t="shared" si="17"/>
        <v>0</v>
      </c>
      <c r="AC30" s="321">
        <f t="shared" si="17"/>
        <v>0</v>
      </c>
      <c r="AD30" s="321">
        <f t="shared" si="17"/>
        <v>0</v>
      </c>
      <c r="AE30" s="321">
        <f t="shared" si="17"/>
        <v>7.6</v>
      </c>
      <c r="AF30" s="321">
        <f>((AF31*AF32)+(AF33*AF34))/10^3</f>
        <v>0</v>
      </c>
      <c r="AG30" s="322"/>
      <c r="AH30" s="562">
        <f>SUM(C30:AF30)</f>
        <v>38</v>
      </c>
      <c r="AI30" s="166"/>
    </row>
    <row r="31" spans="1:35" hidden="1" outlineLevel="1">
      <c r="A31" s="168"/>
      <c r="B31" s="429" t="s">
        <v>839</v>
      </c>
      <c r="C31" s="430">
        <v>4</v>
      </c>
      <c r="D31" s="430">
        <v>0</v>
      </c>
      <c r="E31" s="430">
        <v>0</v>
      </c>
      <c r="F31" s="430">
        <v>0</v>
      </c>
      <c r="G31" s="430">
        <v>0</v>
      </c>
      <c r="H31" s="430">
        <v>0</v>
      </c>
      <c r="I31" s="430">
        <v>0</v>
      </c>
      <c r="J31" s="430">
        <v>4</v>
      </c>
      <c r="K31" s="430">
        <v>0</v>
      </c>
      <c r="L31" s="430">
        <v>0</v>
      </c>
      <c r="M31" s="430">
        <v>0</v>
      </c>
      <c r="N31" s="430">
        <v>0</v>
      </c>
      <c r="O31" s="430">
        <v>0</v>
      </c>
      <c r="P31" s="430">
        <v>0</v>
      </c>
      <c r="Q31" s="430">
        <v>4</v>
      </c>
      <c r="R31" s="430">
        <v>0</v>
      </c>
      <c r="S31" s="430">
        <v>0</v>
      </c>
      <c r="T31" s="430">
        <v>0</v>
      </c>
      <c r="U31" s="430">
        <v>0</v>
      </c>
      <c r="V31" s="430">
        <v>0</v>
      </c>
      <c r="W31" s="430">
        <v>0</v>
      </c>
      <c r="X31" s="430">
        <v>4</v>
      </c>
      <c r="Y31" s="430">
        <v>0</v>
      </c>
      <c r="Z31" s="430">
        <v>0</v>
      </c>
      <c r="AA31" s="430">
        <v>0</v>
      </c>
      <c r="AB31" s="430">
        <v>0</v>
      </c>
      <c r="AC31" s="430">
        <v>0</v>
      </c>
      <c r="AD31" s="430">
        <v>0</v>
      </c>
      <c r="AE31" s="430">
        <v>4</v>
      </c>
      <c r="AF31" s="430">
        <v>0</v>
      </c>
      <c r="AG31" s="322"/>
      <c r="AH31" s="422"/>
      <c r="AI31" s="166"/>
    </row>
    <row r="32" spans="1:35" s="176" customFormat="1" hidden="1" outlineLevel="2">
      <c r="A32" s="168"/>
      <c r="B32" s="426" t="s">
        <v>1248</v>
      </c>
      <c r="C32" s="186">
        <v>1900</v>
      </c>
      <c r="D32" s="188">
        <f>C32</f>
        <v>1900</v>
      </c>
      <c r="E32" s="188">
        <f t="shared" ref="E32:AF32" si="18">D32</f>
        <v>1900</v>
      </c>
      <c r="F32" s="188">
        <f t="shared" si="18"/>
        <v>1900</v>
      </c>
      <c r="G32" s="188">
        <f t="shared" si="18"/>
        <v>1900</v>
      </c>
      <c r="H32" s="188">
        <f t="shared" si="18"/>
        <v>1900</v>
      </c>
      <c r="I32" s="188">
        <f t="shared" si="18"/>
        <v>1900</v>
      </c>
      <c r="J32" s="188">
        <f t="shared" si="18"/>
        <v>1900</v>
      </c>
      <c r="K32" s="188">
        <f t="shared" si="18"/>
        <v>1900</v>
      </c>
      <c r="L32" s="188">
        <f t="shared" si="18"/>
        <v>1900</v>
      </c>
      <c r="M32" s="188">
        <f t="shared" si="18"/>
        <v>1900</v>
      </c>
      <c r="N32" s="188">
        <f t="shared" si="18"/>
        <v>1900</v>
      </c>
      <c r="O32" s="188">
        <f t="shared" si="18"/>
        <v>1900</v>
      </c>
      <c r="P32" s="188">
        <f t="shared" si="18"/>
        <v>1900</v>
      </c>
      <c r="Q32" s="188">
        <f t="shared" si="18"/>
        <v>1900</v>
      </c>
      <c r="R32" s="188">
        <f t="shared" si="18"/>
        <v>1900</v>
      </c>
      <c r="S32" s="188">
        <f t="shared" si="18"/>
        <v>1900</v>
      </c>
      <c r="T32" s="188">
        <f t="shared" si="18"/>
        <v>1900</v>
      </c>
      <c r="U32" s="188">
        <f t="shared" si="18"/>
        <v>1900</v>
      </c>
      <c r="V32" s="188">
        <f t="shared" si="18"/>
        <v>1900</v>
      </c>
      <c r="W32" s="188">
        <f t="shared" si="18"/>
        <v>1900</v>
      </c>
      <c r="X32" s="188">
        <f t="shared" si="18"/>
        <v>1900</v>
      </c>
      <c r="Y32" s="188">
        <f t="shared" si="18"/>
        <v>1900</v>
      </c>
      <c r="Z32" s="188">
        <f t="shared" si="18"/>
        <v>1900</v>
      </c>
      <c r="AA32" s="188">
        <f t="shared" si="18"/>
        <v>1900</v>
      </c>
      <c r="AB32" s="188">
        <f t="shared" si="18"/>
        <v>1900</v>
      </c>
      <c r="AC32" s="188">
        <f t="shared" si="18"/>
        <v>1900</v>
      </c>
      <c r="AD32" s="188">
        <f t="shared" si="18"/>
        <v>1900</v>
      </c>
      <c r="AE32" s="188">
        <f t="shared" si="18"/>
        <v>1900</v>
      </c>
      <c r="AF32" s="188">
        <f t="shared" si="18"/>
        <v>1900</v>
      </c>
      <c r="AG32" s="188"/>
      <c r="AH32" s="175"/>
      <c r="AI32" s="168"/>
    </row>
    <row r="33" spans="1:35" hidden="1" outlineLevel="1">
      <c r="A33" s="168"/>
      <c r="B33" s="429" t="s">
        <v>839</v>
      </c>
      <c r="C33" s="186">
        <v>0</v>
      </c>
      <c r="D33" s="430">
        <v>0</v>
      </c>
      <c r="E33" s="430">
        <v>0</v>
      </c>
      <c r="F33" s="430">
        <v>0</v>
      </c>
      <c r="G33" s="430">
        <v>0</v>
      </c>
      <c r="H33" s="430">
        <v>0</v>
      </c>
      <c r="I33" s="430">
        <v>0</v>
      </c>
      <c r="J33" s="430">
        <v>0</v>
      </c>
      <c r="K33" s="430">
        <v>0</v>
      </c>
      <c r="L33" s="430">
        <v>0</v>
      </c>
      <c r="M33" s="430">
        <v>0</v>
      </c>
      <c r="N33" s="430">
        <v>0</v>
      </c>
      <c r="O33" s="430">
        <v>0</v>
      </c>
      <c r="P33" s="430">
        <v>0</v>
      </c>
      <c r="Q33" s="430">
        <v>0</v>
      </c>
      <c r="R33" s="430">
        <v>0</v>
      </c>
      <c r="S33" s="430">
        <v>0</v>
      </c>
      <c r="T33" s="430">
        <v>0</v>
      </c>
      <c r="U33" s="430">
        <v>0</v>
      </c>
      <c r="V33" s="430">
        <v>0</v>
      </c>
      <c r="W33" s="430">
        <v>0</v>
      </c>
      <c r="X33" s="430">
        <v>0</v>
      </c>
      <c r="Y33" s="430">
        <v>0</v>
      </c>
      <c r="Z33" s="430">
        <v>0</v>
      </c>
      <c r="AA33" s="430">
        <v>0</v>
      </c>
      <c r="AB33" s="430">
        <v>0</v>
      </c>
      <c r="AC33" s="430">
        <v>0</v>
      </c>
      <c r="AD33" s="430">
        <v>0</v>
      </c>
      <c r="AE33" s="430">
        <v>0</v>
      </c>
      <c r="AF33" s="430">
        <v>0</v>
      </c>
      <c r="AG33" s="322"/>
      <c r="AH33" s="422"/>
      <c r="AI33" s="166"/>
    </row>
    <row r="34" spans="1:35" s="176" customFormat="1" hidden="1" outlineLevel="2">
      <c r="A34" s="168"/>
      <c r="B34" s="426" t="s">
        <v>1249</v>
      </c>
      <c r="C34" s="186">
        <v>17500</v>
      </c>
      <c r="D34" s="188">
        <f>C34</f>
        <v>17500</v>
      </c>
      <c r="E34" s="188">
        <f t="shared" ref="E34:AF34" si="19">D34</f>
        <v>17500</v>
      </c>
      <c r="F34" s="188">
        <f t="shared" si="19"/>
        <v>17500</v>
      </c>
      <c r="G34" s="188">
        <f t="shared" si="19"/>
        <v>17500</v>
      </c>
      <c r="H34" s="188">
        <f t="shared" si="19"/>
        <v>17500</v>
      </c>
      <c r="I34" s="188">
        <f t="shared" si="19"/>
        <v>17500</v>
      </c>
      <c r="J34" s="188">
        <f t="shared" si="19"/>
        <v>17500</v>
      </c>
      <c r="K34" s="188">
        <f t="shared" si="19"/>
        <v>17500</v>
      </c>
      <c r="L34" s="188">
        <f t="shared" si="19"/>
        <v>17500</v>
      </c>
      <c r="M34" s="188">
        <f t="shared" si="19"/>
        <v>17500</v>
      </c>
      <c r="N34" s="188">
        <f t="shared" si="19"/>
        <v>17500</v>
      </c>
      <c r="O34" s="188">
        <f t="shared" si="19"/>
        <v>17500</v>
      </c>
      <c r="P34" s="188">
        <f t="shared" si="19"/>
        <v>17500</v>
      </c>
      <c r="Q34" s="188">
        <f t="shared" si="19"/>
        <v>17500</v>
      </c>
      <c r="R34" s="188">
        <f t="shared" si="19"/>
        <v>17500</v>
      </c>
      <c r="S34" s="188">
        <f t="shared" si="19"/>
        <v>17500</v>
      </c>
      <c r="T34" s="188">
        <f t="shared" si="19"/>
        <v>17500</v>
      </c>
      <c r="U34" s="188">
        <f t="shared" si="19"/>
        <v>17500</v>
      </c>
      <c r="V34" s="188">
        <f t="shared" si="19"/>
        <v>17500</v>
      </c>
      <c r="W34" s="188">
        <f t="shared" si="19"/>
        <v>17500</v>
      </c>
      <c r="X34" s="188">
        <f t="shared" si="19"/>
        <v>17500</v>
      </c>
      <c r="Y34" s="188">
        <f t="shared" si="19"/>
        <v>17500</v>
      </c>
      <c r="Z34" s="188">
        <f t="shared" si="19"/>
        <v>17500</v>
      </c>
      <c r="AA34" s="188">
        <f t="shared" si="19"/>
        <v>17500</v>
      </c>
      <c r="AB34" s="188">
        <f t="shared" si="19"/>
        <v>17500</v>
      </c>
      <c r="AC34" s="188">
        <f t="shared" si="19"/>
        <v>17500</v>
      </c>
      <c r="AD34" s="188">
        <f t="shared" si="19"/>
        <v>17500</v>
      </c>
      <c r="AE34" s="188">
        <f t="shared" si="19"/>
        <v>17500</v>
      </c>
      <c r="AF34" s="188">
        <f t="shared" si="19"/>
        <v>17500</v>
      </c>
      <c r="AG34" s="188"/>
      <c r="AH34" s="175"/>
      <c r="AI34" s="168"/>
    </row>
    <row r="35" spans="1:35" collapsed="1">
      <c r="A35" s="168"/>
      <c r="B35" s="324"/>
      <c r="C35" s="192"/>
      <c r="D35" s="193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  <c r="V35" s="192"/>
      <c r="W35" s="192"/>
      <c r="X35" s="192"/>
      <c r="Y35" s="192"/>
      <c r="Z35" s="192"/>
      <c r="AA35" s="192"/>
      <c r="AB35" s="192"/>
      <c r="AC35" s="192"/>
      <c r="AD35" s="192"/>
      <c r="AE35" s="192"/>
      <c r="AF35" s="192"/>
      <c r="AG35" s="168"/>
      <c r="AH35" s="376"/>
      <c r="AI35" s="166"/>
    </row>
    <row r="36" spans="1:35">
      <c r="A36" s="168"/>
      <c r="B36" s="688" t="s">
        <v>1250</v>
      </c>
      <c r="C36" s="689">
        <f>IF($C$1=0,SUM(C38,C51),0)</f>
        <v>1797.89</v>
      </c>
      <c r="D36" s="689">
        <f t="shared" ref="D36:AF36" si="20">IF($C$1=0,SUM(D38,D51),0)</f>
        <v>0</v>
      </c>
      <c r="E36" s="689">
        <f t="shared" si="20"/>
        <v>0</v>
      </c>
      <c r="F36" s="689">
        <f t="shared" si="20"/>
        <v>0</v>
      </c>
      <c r="G36" s="689">
        <f t="shared" si="20"/>
        <v>0</v>
      </c>
      <c r="H36" s="689">
        <f t="shared" si="20"/>
        <v>0</v>
      </c>
      <c r="I36" s="689">
        <f t="shared" si="20"/>
        <v>0</v>
      </c>
      <c r="J36" s="689">
        <f t="shared" si="20"/>
        <v>1781.4</v>
      </c>
      <c r="K36" s="689">
        <f t="shared" si="20"/>
        <v>0</v>
      </c>
      <c r="L36" s="689">
        <f t="shared" si="20"/>
        <v>0</v>
      </c>
      <c r="M36" s="689">
        <f t="shared" si="20"/>
        <v>16.489999999999998</v>
      </c>
      <c r="N36" s="689">
        <f t="shared" si="20"/>
        <v>0</v>
      </c>
      <c r="O36" s="689">
        <f t="shared" si="20"/>
        <v>0</v>
      </c>
      <c r="P36" s="689">
        <f t="shared" si="20"/>
        <v>0</v>
      </c>
      <c r="Q36" s="689">
        <f t="shared" si="20"/>
        <v>1781.4</v>
      </c>
      <c r="R36" s="689">
        <f t="shared" si="20"/>
        <v>0</v>
      </c>
      <c r="S36" s="689">
        <f t="shared" si="20"/>
        <v>0</v>
      </c>
      <c r="T36" s="689">
        <f t="shared" si="20"/>
        <v>0</v>
      </c>
      <c r="U36" s="689">
        <f t="shared" si="20"/>
        <v>0</v>
      </c>
      <c r="V36" s="689">
        <f t="shared" si="20"/>
        <v>0</v>
      </c>
      <c r="W36" s="689">
        <f t="shared" si="20"/>
        <v>16.489999999999998</v>
      </c>
      <c r="X36" s="689">
        <f t="shared" si="20"/>
        <v>1781.4</v>
      </c>
      <c r="Y36" s="689">
        <f t="shared" si="20"/>
        <v>0</v>
      </c>
      <c r="Z36" s="689">
        <f t="shared" si="20"/>
        <v>0</v>
      </c>
      <c r="AA36" s="689">
        <f t="shared" si="20"/>
        <v>0</v>
      </c>
      <c r="AB36" s="689">
        <f t="shared" si="20"/>
        <v>0</v>
      </c>
      <c r="AC36" s="689">
        <f t="shared" si="20"/>
        <v>0</v>
      </c>
      <c r="AD36" s="689">
        <f t="shared" si="20"/>
        <v>0</v>
      </c>
      <c r="AE36" s="689">
        <f t="shared" si="20"/>
        <v>1781.4</v>
      </c>
      <c r="AF36" s="689">
        <f t="shared" si="20"/>
        <v>0</v>
      </c>
      <c r="AG36" s="183"/>
      <c r="AH36" s="699">
        <f>SUM(C36:AF36)</f>
        <v>8956.4699999999993</v>
      </c>
      <c r="AI36" s="166"/>
    </row>
    <row r="37" spans="1:35">
      <c r="A37" s="168"/>
      <c r="B37" s="318"/>
      <c r="C37" s="184"/>
      <c r="D37" s="184"/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U37" s="185"/>
      <c r="V37" s="185"/>
      <c r="W37" s="185"/>
      <c r="X37" s="185"/>
      <c r="Y37" s="185"/>
      <c r="Z37" s="185"/>
      <c r="AA37" s="185"/>
      <c r="AB37" s="185"/>
      <c r="AC37" s="185"/>
      <c r="AD37" s="185"/>
      <c r="AE37" s="185"/>
      <c r="AF37" s="185"/>
      <c r="AG37" s="419"/>
      <c r="AH37" s="175"/>
      <c r="AI37" s="166"/>
    </row>
    <row r="38" spans="1:35" hidden="1" outlineLevel="1">
      <c r="A38" s="168"/>
      <c r="B38" s="320" t="s">
        <v>286</v>
      </c>
      <c r="C38" s="321">
        <f>SUM(C39,C42,C45,C48)/10^3</f>
        <v>1792.19</v>
      </c>
      <c r="D38" s="321">
        <f t="shared" ref="D38:AF38" si="21">SUM(D39,D42,D45,D48)/10^3</f>
        <v>0</v>
      </c>
      <c r="E38" s="321">
        <f t="shared" si="21"/>
        <v>0</v>
      </c>
      <c r="F38" s="321">
        <f t="shared" si="21"/>
        <v>0</v>
      </c>
      <c r="G38" s="321">
        <f t="shared" si="21"/>
        <v>0</v>
      </c>
      <c r="H38" s="321">
        <f t="shared" si="21"/>
        <v>0</v>
      </c>
      <c r="I38" s="321">
        <f t="shared" si="21"/>
        <v>0</v>
      </c>
      <c r="J38" s="321">
        <f t="shared" si="21"/>
        <v>1775.7</v>
      </c>
      <c r="K38" s="321">
        <f t="shared" si="21"/>
        <v>0</v>
      </c>
      <c r="L38" s="321">
        <f t="shared" si="21"/>
        <v>0</v>
      </c>
      <c r="M38" s="321">
        <f t="shared" si="21"/>
        <v>16.489999999999998</v>
      </c>
      <c r="N38" s="321">
        <f t="shared" si="21"/>
        <v>0</v>
      </c>
      <c r="O38" s="321">
        <f t="shared" si="21"/>
        <v>0</v>
      </c>
      <c r="P38" s="321">
        <f t="shared" si="21"/>
        <v>0</v>
      </c>
      <c r="Q38" s="321">
        <f t="shared" si="21"/>
        <v>1775.7</v>
      </c>
      <c r="R38" s="321">
        <f t="shared" si="21"/>
        <v>0</v>
      </c>
      <c r="S38" s="321">
        <f t="shared" si="21"/>
        <v>0</v>
      </c>
      <c r="T38" s="321">
        <f t="shared" si="21"/>
        <v>0</v>
      </c>
      <c r="U38" s="321">
        <f t="shared" si="21"/>
        <v>0</v>
      </c>
      <c r="V38" s="321">
        <f t="shared" si="21"/>
        <v>0</v>
      </c>
      <c r="W38" s="321">
        <f t="shared" si="21"/>
        <v>16.489999999999998</v>
      </c>
      <c r="X38" s="321">
        <f t="shared" si="21"/>
        <v>1775.7</v>
      </c>
      <c r="Y38" s="321">
        <f t="shared" si="21"/>
        <v>0</v>
      </c>
      <c r="Z38" s="321">
        <f t="shared" si="21"/>
        <v>0</v>
      </c>
      <c r="AA38" s="321">
        <f t="shared" si="21"/>
        <v>0</v>
      </c>
      <c r="AB38" s="321">
        <f t="shared" si="21"/>
        <v>0</v>
      </c>
      <c r="AC38" s="321">
        <f t="shared" si="21"/>
        <v>0</v>
      </c>
      <c r="AD38" s="321">
        <f t="shared" si="21"/>
        <v>0</v>
      </c>
      <c r="AE38" s="321">
        <f t="shared" si="21"/>
        <v>1775.7</v>
      </c>
      <c r="AF38" s="321">
        <f t="shared" si="21"/>
        <v>0</v>
      </c>
      <c r="AG38" s="322"/>
      <c r="AH38" s="562">
        <f>SUM(C38:AF38)</f>
        <v>8927.9699999999993</v>
      </c>
      <c r="AI38" s="166"/>
    </row>
    <row r="39" spans="1:35" s="176" customFormat="1" hidden="1" outlineLevel="2">
      <c r="A39" s="168"/>
      <c r="B39" s="426" t="s">
        <v>853</v>
      </c>
      <c r="C39" s="188">
        <f>C40*C41</f>
        <v>1583600</v>
      </c>
      <c r="D39" s="188">
        <f t="shared" ref="D39:AF39" si="22">D40*D41</f>
        <v>0</v>
      </c>
      <c r="E39" s="188">
        <f t="shared" si="22"/>
        <v>0</v>
      </c>
      <c r="F39" s="188">
        <f t="shared" si="22"/>
        <v>0</v>
      </c>
      <c r="G39" s="188">
        <f t="shared" si="22"/>
        <v>0</v>
      </c>
      <c r="H39" s="188">
        <f t="shared" si="22"/>
        <v>0</v>
      </c>
      <c r="I39" s="188">
        <f t="shared" si="22"/>
        <v>0</v>
      </c>
      <c r="J39" s="188">
        <f t="shared" si="22"/>
        <v>1583600</v>
      </c>
      <c r="K39" s="188">
        <f t="shared" si="22"/>
        <v>0</v>
      </c>
      <c r="L39" s="188">
        <f t="shared" si="22"/>
        <v>0</v>
      </c>
      <c r="M39" s="188">
        <f t="shared" si="22"/>
        <v>0</v>
      </c>
      <c r="N39" s="188">
        <f t="shared" si="22"/>
        <v>0</v>
      </c>
      <c r="O39" s="188">
        <f t="shared" si="22"/>
        <v>0</v>
      </c>
      <c r="P39" s="188">
        <f t="shared" si="22"/>
        <v>0</v>
      </c>
      <c r="Q39" s="188">
        <f t="shared" si="22"/>
        <v>1583600</v>
      </c>
      <c r="R39" s="188">
        <f t="shared" si="22"/>
        <v>0</v>
      </c>
      <c r="S39" s="188">
        <f t="shared" si="22"/>
        <v>0</v>
      </c>
      <c r="T39" s="188">
        <f t="shared" si="22"/>
        <v>0</v>
      </c>
      <c r="U39" s="188">
        <f t="shared" si="22"/>
        <v>0</v>
      </c>
      <c r="V39" s="188">
        <f t="shared" si="22"/>
        <v>0</v>
      </c>
      <c r="W39" s="188">
        <f t="shared" si="22"/>
        <v>0</v>
      </c>
      <c r="X39" s="188">
        <f t="shared" si="22"/>
        <v>1583600</v>
      </c>
      <c r="Y39" s="188">
        <f t="shared" si="22"/>
        <v>0</v>
      </c>
      <c r="Z39" s="188">
        <f t="shared" si="22"/>
        <v>0</v>
      </c>
      <c r="AA39" s="188">
        <f t="shared" si="22"/>
        <v>0</v>
      </c>
      <c r="AB39" s="188">
        <f t="shared" si="22"/>
        <v>0</v>
      </c>
      <c r="AC39" s="188">
        <f t="shared" si="22"/>
        <v>0</v>
      </c>
      <c r="AD39" s="188">
        <f t="shared" si="22"/>
        <v>0</v>
      </c>
      <c r="AE39" s="188">
        <f t="shared" si="22"/>
        <v>1583600</v>
      </c>
      <c r="AF39" s="188">
        <f t="shared" si="22"/>
        <v>0</v>
      </c>
      <c r="AG39" s="188"/>
      <c r="AH39" s="175"/>
      <c r="AI39" s="168"/>
    </row>
    <row r="40" spans="1:35" s="176" customFormat="1" hidden="1" outlineLevel="2">
      <c r="A40" s="168"/>
      <c r="B40" s="160" t="s">
        <v>839</v>
      </c>
      <c r="C40" s="186">
        <v>2</v>
      </c>
      <c r="D40" s="186">
        <v>0</v>
      </c>
      <c r="E40" s="186">
        <v>0</v>
      </c>
      <c r="F40" s="186">
        <v>0</v>
      </c>
      <c r="G40" s="186">
        <v>0</v>
      </c>
      <c r="H40" s="186">
        <v>0</v>
      </c>
      <c r="I40" s="186">
        <v>0</v>
      </c>
      <c r="J40" s="186">
        <v>2</v>
      </c>
      <c r="K40" s="186">
        <v>0</v>
      </c>
      <c r="L40" s="186">
        <v>0</v>
      </c>
      <c r="M40" s="186">
        <v>0</v>
      </c>
      <c r="N40" s="186">
        <v>0</v>
      </c>
      <c r="O40" s="186">
        <v>0</v>
      </c>
      <c r="P40" s="186">
        <v>0</v>
      </c>
      <c r="Q40" s="186">
        <v>2</v>
      </c>
      <c r="R40" s="186">
        <v>0</v>
      </c>
      <c r="S40" s="186">
        <v>0</v>
      </c>
      <c r="T40" s="186">
        <v>0</v>
      </c>
      <c r="U40" s="186">
        <v>0</v>
      </c>
      <c r="V40" s="186">
        <v>0</v>
      </c>
      <c r="W40" s="186">
        <v>0</v>
      </c>
      <c r="X40" s="186">
        <v>2</v>
      </c>
      <c r="Y40" s="186">
        <v>0</v>
      </c>
      <c r="Z40" s="186">
        <v>0</v>
      </c>
      <c r="AA40" s="186">
        <v>0</v>
      </c>
      <c r="AB40" s="186">
        <v>0</v>
      </c>
      <c r="AC40" s="186">
        <v>0</v>
      </c>
      <c r="AD40" s="186">
        <v>0</v>
      </c>
      <c r="AE40" s="186">
        <v>2</v>
      </c>
      <c r="AF40" s="186">
        <v>0</v>
      </c>
      <c r="AG40" s="189"/>
      <c r="AH40" s="175"/>
      <c r="AI40" s="168"/>
    </row>
    <row r="41" spans="1:35" s="176" customFormat="1" hidden="1" outlineLevel="2">
      <c r="A41" s="168"/>
      <c r="B41" s="160" t="s">
        <v>1247</v>
      </c>
      <c r="C41" s="186">
        <f>C23</f>
        <v>791800</v>
      </c>
      <c r="D41" s="190">
        <f>C41</f>
        <v>791800</v>
      </c>
      <c r="E41" s="190">
        <f t="shared" ref="E41:AF41" si="23">D41</f>
        <v>791800</v>
      </c>
      <c r="F41" s="190">
        <f t="shared" si="23"/>
        <v>791800</v>
      </c>
      <c r="G41" s="190">
        <f t="shared" si="23"/>
        <v>791800</v>
      </c>
      <c r="H41" s="190">
        <f t="shared" si="23"/>
        <v>791800</v>
      </c>
      <c r="I41" s="190">
        <f t="shared" si="23"/>
        <v>791800</v>
      </c>
      <c r="J41" s="190">
        <f t="shared" si="23"/>
        <v>791800</v>
      </c>
      <c r="K41" s="190">
        <f t="shared" si="23"/>
        <v>791800</v>
      </c>
      <c r="L41" s="190">
        <f t="shared" si="23"/>
        <v>791800</v>
      </c>
      <c r="M41" s="190">
        <f t="shared" si="23"/>
        <v>791800</v>
      </c>
      <c r="N41" s="190">
        <f t="shared" si="23"/>
        <v>791800</v>
      </c>
      <c r="O41" s="190">
        <f t="shared" si="23"/>
        <v>791800</v>
      </c>
      <c r="P41" s="190">
        <f t="shared" si="23"/>
        <v>791800</v>
      </c>
      <c r="Q41" s="190">
        <f t="shared" si="23"/>
        <v>791800</v>
      </c>
      <c r="R41" s="190">
        <f t="shared" si="23"/>
        <v>791800</v>
      </c>
      <c r="S41" s="190">
        <f t="shared" si="23"/>
        <v>791800</v>
      </c>
      <c r="T41" s="190">
        <f t="shared" si="23"/>
        <v>791800</v>
      </c>
      <c r="U41" s="190">
        <f t="shared" si="23"/>
        <v>791800</v>
      </c>
      <c r="V41" s="190">
        <f t="shared" si="23"/>
        <v>791800</v>
      </c>
      <c r="W41" s="190">
        <f t="shared" si="23"/>
        <v>791800</v>
      </c>
      <c r="X41" s="190">
        <f t="shared" si="23"/>
        <v>791800</v>
      </c>
      <c r="Y41" s="190">
        <f t="shared" si="23"/>
        <v>791800</v>
      </c>
      <c r="Z41" s="190">
        <f t="shared" si="23"/>
        <v>791800</v>
      </c>
      <c r="AA41" s="190">
        <f t="shared" si="23"/>
        <v>791800</v>
      </c>
      <c r="AB41" s="190">
        <f t="shared" si="23"/>
        <v>791800</v>
      </c>
      <c r="AC41" s="190">
        <f t="shared" si="23"/>
        <v>791800</v>
      </c>
      <c r="AD41" s="190">
        <f t="shared" si="23"/>
        <v>791800</v>
      </c>
      <c r="AE41" s="190">
        <f t="shared" si="23"/>
        <v>791800</v>
      </c>
      <c r="AF41" s="190">
        <f t="shared" si="23"/>
        <v>791800</v>
      </c>
      <c r="AG41" s="189"/>
      <c r="AH41" s="427"/>
      <c r="AI41" s="168"/>
    </row>
    <row r="42" spans="1:35" s="176" customFormat="1" hidden="1" outlineLevel="2">
      <c r="A42" s="168"/>
      <c r="B42" s="426" t="s">
        <v>917</v>
      </c>
      <c r="C42" s="188">
        <f t="shared" ref="C42:AF42" si="24">C43*C44</f>
        <v>0</v>
      </c>
      <c r="D42" s="188">
        <f t="shared" si="24"/>
        <v>0</v>
      </c>
      <c r="E42" s="188">
        <f t="shared" si="24"/>
        <v>0</v>
      </c>
      <c r="F42" s="188">
        <f t="shared" si="24"/>
        <v>0</v>
      </c>
      <c r="G42" s="188">
        <f t="shared" si="24"/>
        <v>0</v>
      </c>
      <c r="H42" s="188">
        <f t="shared" si="24"/>
        <v>0</v>
      </c>
      <c r="I42" s="188">
        <f t="shared" si="24"/>
        <v>0</v>
      </c>
      <c r="J42" s="188">
        <f t="shared" si="24"/>
        <v>0</v>
      </c>
      <c r="K42" s="188">
        <f t="shared" si="24"/>
        <v>0</v>
      </c>
      <c r="L42" s="188">
        <f t="shared" si="24"/>
        <v>0</v>
      </c>
      <c r="M42" s="188">
        <f t="shared" si="24"/>
        <v>0</v>
      </c>
      <c r="N42" s="188">
        <f t="shared" si="24"/>
        <v>0</v>
      </c>
      <c r="O42" s="188">
        <f t="shared" si="24"/>
        <v>0</v>
      </c>
      <c r="P42" s="188">
        <f t="shared" si="24"/>
        <v>0</v>
      </c>
      <c r="Q42" s="188">
        <f t="shared" si="24"/>
        <v>0</v>
      </c>
      <c r="R42" s="188">
        <f t="shared" si="24"/>
        <v>0</v>
      </c>
      <c r="S42" s="188">
        <f t="shared" si="24"/>
        <v>0</v>
      </c>
      <c r="T42" s="188">
        <f t="shared" si="24"/>
        <v>0</v>
      </c>
      <c r="U42" s="188">
        <f t="shared" si="24"/>
        <v>0</v>
      </c>
      <c r="V42" s="188">
        <f t="shared" si="24"/>
        <v>0</v>
      </c>
      <c r="W42" s="188">
        <f t="shared" si="24"/>
        <v>0</v>
      </c>
      <c r="X42" s="188">
        <f t="shared" si="24"/>
        <v>0</v>
      </c>
      <c r="Y42" s="188">
        <f t="shared" si="24"/>
        <v>0</v>
      </c>
      <c r="Z42" s="188">
        <f t="shared" si="24"/>
        <v>0</v>
      </c>
      <c r="AA42" s="188">
        <f t="shared" si="24"/>
        <v>0</v>
      </c>
      <c r="AB42" s="188">
        <f t="shared" si="24"/>
        <v>0</v>
      </c>
      <c r="AC42" s="188">
        <f t="shared" si="24"/>
        <v>0</v>
      </c>
      <c r="AD42" s="188">
        <f t="shared" si="24"/>
        <v>0</v>
      </c>
      <c r="AE42" s="188">
        <f t="shared" si="24"/>
        <v>0</v>
      </c>
      <c r="AF42" s="188">
        <f t="shared" si="24"/>
        <v>0</v>
      </c>
      <c r="AG42" s="188"/>
      <c r="AH42" s="175"/>
      <c r="AI42" s="168"/>
    </row>
    <row r="43" spans="1:35" s="176" customFormat="1" hidden="1" outlineLevel="2">
      <c r="A43" s="168"/>
      <c r="B43" s="160" t="s">
        <v>839</v>
      </c>
      <c r="C43" s="186">
        <v>0</v>
      </c>
      <c r="D43" s="186">
        <v>0</v>
      </c>
      <c r="E43" s="186">
        <v>0</v>
      </c>
      <c r="F43" s="186">
        <v>0</v>
      </c>
      <c r="G43" s="186">
        <v>0</v>
      </c>
      <c r="H43" s="186">
        <v>0</v>
      </c>
      <c r="I43" s="186">
        <v>0</v>
      </c>
      <c r="J43" s="186">
        <v>0</v>
      </c>
      <c r="K43" s="186">
        <v>0</v>
      </c>
      <c r="L43" s="186">
        <v>0</v>
      </c>
      <c r="M43" s="186">
        <v>0</v>
      </c>
      <c r="N43" s="186">
        <v>0</v>
      </c>
      <c r="O43" s="186">
        <v>0</v>
      </c>
      <c r="P43" s="186">
        <v>0</v>
      </c>
      <c r="Q43" s="186">
        <v>0</v>
      </c>
      <c r="R43" s="186">
        <v>0</v>
      </c>
      <c r="S43" s="186">
        <v>0</v>
      </c>
      <c r="T43" s="186">
        <v>0</v>
      </c>
      <c r="U43" s="186">
        <v>0</v>
      </c>
      <c r="V43" s="186">
        <v>0</v>
      </c>
      <c r="W43" s="186">
        <v>0</v>
      </c>
      <c r="X43" s="186">
        <v>0</v>
      </c>
      <c r="Y43" s="186">
        <v>0</v>
      </c>
      <c r="Z43" s="186">
        <v>0</v>
      </c>
      <c r="AA43" s="186">
        <v>0</v>
      </c>
      <c r="AB43" s="186">
        <v>0</v>
      </c>
      <c r="AC43" s="186">
        <v>0</v>
      </c>
      <c r="AD43" s="186">
        <v>0</v>
      </c>
      <c r="AE43" s="186">
        <v>0</v>
      </c>
      <c r="AF43" s="186">
        <v>0</v>
      </c>
      <c r="AG43" s="189"/>
      <c r="AH43" s="175"/>
      <c r="AI43" s="168"/>
    </row>
    <row r="44" spans="1:35" s="176" customFormat="1" hidden="1" outlineLevel="2">
      <c r="A44" s="168"/>
      <c r="B44" s="160" t="s">
        <v>1247</v>
      </c>
      <c r="C44" s="186">
        <v>393700</v>
      </c>
      <c r="D44" s="190">
        <f>C44</f>
        <v>393700</v>
      </c>
      <c r="E44" s="190">
        <f t="shared" ref="E44:AF44" si="25">D44</f>
        <v>393700</v>
      </c>
      <c r="F44" s="190">
        <f t="shared" si="25"/>
        <v>393700</v>
      </c>
      <c r="G44" s="190">
        <f t="shared" si="25"/>
        <v>393700</v>
      </c>
      <c r="H44" s="190">
        <f t="shared" si="25"/>
        <v>393700</v>
      </c>
      <c r="I44" s="190">
        <f t="shared" si="25"/>
        <v>393700</v>
      </c>
      <c r="J44" s="190">
        <f t="shared" si="25"/>
        <v>393700</v>
      </c>
      <c r="K44" s="190">
        <f t="shared" si="25"/>
        <v>393700</v>
      </c>
      <c r="L44" s="190">
        <f t="shared" si="25"/>
        <v>393700</v>
      </c>
      <c r="M44" s="190">
        <f t="shared" si="25"/>
        <v>393700</v>
      </c>
      <c r="N44" s="190">
        <f t="shared" si="25"/>
        <v>393700</v>
      </c>
      <c r="O44" s="190">
        <f t="shared" si="25"/>
        <v>393700</v>
      </c>
      <c r="P44" s="190">
        <f t="shared" si="25"/>
        <v>393700</v>
      </c>
      <c r="Q44" s="190">
        <f t="shared" si="25"/>
        <v>393700</v>
      </c>
      <c r="R44" s="190">
        <f t="shared" si="25"/>
        <v>393700</v>
      </c>
      <c r="S44" s="190">
        <f t="shared" si="25"/>
        <v>393700</v>
      </c>
      <c r="T44" s="190">
        <f t="shared" si="25"/>
        <v>393700</v>
      </c>
      <c r="U44" s="190">
        <f t="shared" si="25"/>
        <v>393700</v>
      </c>
      <c r="V44" s="190">
        <f t="shared" si="25"/>
        <v>393700</v>
      </c>
      <c r="W44" s="190">
        <f t="shared" si="25"/>
        <v>393700</v>
      </c>
      <c r="X44" s="190">
        <f t="shared" si="25"/>
        <v>393700</v>
      </c>
      <c r="Y44" s="190">
        <f t="shared" si="25"/>
        <v>393700</v>
      </c>
      <c r="Z44" s="190">
        <f t="shared" si="25"/>
        <v>393700</v>
      </c>
      <c r="AA44" s="190">
        <f t="shared" si="25"/>
        <v>393700</v>
      </c>
      <c r="AB44" s="190">
        <f t="shared" si="25"/>
        <v>393700</v>
      </c>
      <c r="AC44" s="190">
        <f t="shared" si="25"/>
        <v>393700</v>
      </c>
      <c r="AD44" s="190">
        <f t="shared" si="25"/>
        <v>393700</v>
      </c>
      <c r="AE44" s="190">
        <f t="shared" si="25"/>
        <v>393700</v>
      </c>
      <c r="AF44" s="190">
        <f t="shared" si="25"/>
        <v>393700</v>
      </c>
      <c r="AG44" s="189"/>
      <c r="AH44" s="427"/>
      <c r="AI44" s="168"/>
    </row>
    <row r="45" spans="1:35" s="176" customFormat="1" hidden="1" outlineLevel="2">
      <c r="A45" s="168"/>
      <c r="B45" s="426" t="s">
        <v>914</v>
      </c>
      <c r="C45" s="188">
        <f t="shared" ref="C45:AF45" si="26">C46*C47</f>
        <v>192100</v>
      </c>
      <c r="D45" s="188">
        <f t="shared" si="26"/>
        <v>0</v>
      </c>
      <c r="E45" s="188">
        <f t="shared" si="26"/>
        <v>0</v>
      </c>
      <c r="F45" s="188">
        <f t="shared" si="26"/>
        <v>0</v>
      </c>
      <c r="G45" s="188">
        <f t="shared" si="26"/>
        <v>0</v>
      </c>
      <c r="H45" s="188">
        <f t="shared" si="26"/>
        <v>0</v>
      </c>
      <c r="I45" s="188">
        <f t="shared" si="26"/>
        <v>0</v>
      </c>
      <c r="J45" s="188">
        <f t="shared" si="26"/>
        <v>192100</v>
      </c>
      <c r="K45" s="188">
        <f t="shared" si="26"/>
        <v>0</v>
      </c>
      <c r="L45" s="188">
        <f t="shared" si="26"/>
        <v>0</v>
      </c>
      <c r="M45" s="188">
        <f t="shared" si="26"/>
        <v>0</v>
      </c>
      <c r="N45" s="188">
        <f t="shared" si="26"/>
        <v>0</v>
      </c>
      <c r="O45" s="188">
        <f t="shared" si="26"/>
        <v>0</v>
      </c>
      <c r="P45" s="188">
        <f t="shared" si="26"/>
        <v>0</v>
      </c>
      <c r="Q45" s="188">
        <f t="shared" si="26"/>
        <v>192100</v>
      </c>
      <c r="R45" s="188">
        <f t="shared" si="26"/>
        <v>0</v>
      </c>
      <c r="S45" s="188">
        <f t="shared" si="26"/>
        <v>0</v>
      </c>
      <c r="T45" s="188">
        <f t="shared" si="26"/>
        <v>0</v>
      </c>
      <c r="U45" s="188">
        <f t="shared" si="26"/>
        <v>0</v>
      </c>
      <c r="V45" s="188">
        <f t="shared" si="26"/>
        <v>0</v>
      </c>
      <c r="W45" s="188">
        <f t="shared" si="26"/>
        <v>0</v>
      </c>
      <c r="X45" s="188">
        <f t="shared" si="26"/>
        <v>192100</v>
      </c>
      <c r="Y45" s="188">
        <f t="shared" si="26"/>
        <v>0</v>
      </c>
      <c r="Z45" s="188">
        <f t="shared" si="26"/>
        <v>0</v>
      </c>
      <c r="AA45" s="188">
        <f t="shared" si="26"/>
        <v>0</v>
      </c>
      <c r="AB45" s="188">
        <f t="shared" si="26"/>
        <v>0</v>
      </c>
      <c r="AC45" s="188">
        <f t="shared" si="26"/>
        <v>0</v>
      </c>
      <c r="AD45" s="188">
        <f t="shared" si="26"/>
        <v>0</v>
      </c>
      <c r="AE45" s="188">
        <f t="shared" si="26"/>
        <v>192100</v>
      </c>
      <c r="AF45" s="188">
        <f t="shared" si="26"/>
        <v>0</v>
      </c>
      <c r="AG45" s="188"/>
      <c r="AH45" s="175"/>
      <c r="AI45" s="168"/>
    </row>
    <row r="46" spans="1:35" s="176" customFormat="1" hidden="1" outlineLevel="2">
      <c r="A46" s="168"/>
      <c r="B46" s="160" t="s">
        <v>839</v>
      </c>
      <c r="C46" s="186">
        <v>1</v>
      </c>
      <c r="D46" s="186">
        <v>0</v>
      </c>
      <c r="E46" s="186">
        <v>0</v>
      </c>
      <c r="F46" s="186">
        <v>0</v>
      </c>
      <c r="G46" s="186">
        <v>0</v>
      </c>
      <c r="H46" s="186">
        <v>0</v>
      </c>
      <c r="I46" s="186">
        <v>0</v>
      </c>
      <c r="J46" s="186">
        <v>1</v>
      </c>
      <c r="K46" s="186">
        <v>0</v>
      </c>
      <c r="L46" s="186">
        <v>0</v>
      </c>
      <c r="M46" s="186">
        <v>0</v>
      </c>
      <c r="N46" s="186">
        <v>0</v>
      </c>
      <c r="O46" s="186">
        <v>0</v>
      </c>
      <c r="P46" s="186">
        <v>0</v>
      </c>
      <c r="Q46" s="186">
        <v>1</v>
      </c>
      <c r="R46" s="186">
        <v>0</v>
      </c>
      <c r="S46" s="186">
        <v>0</v>
      </c>
      <c r="T46" s="186">
        <v>0</v>
      </c>
      <c r="U46" s="186">
        <v>0</v>
      </c>
      <c r="V46" s="186">
        <v>0</v>
      </c>
      <c r="W46" s="186">
        <v>0</v>
      </c>
      <c r="X46" s="186">
        <v>1</v>
      </c>
      <c r="Y46" s="186">
        <v>0</v>
      </c>
      <c r="Z46" s="186">
        <v>0</v>
      </c>
      <c r="AA46" s="186">
        <v>0</v>
      </c>
      <c r="AB46" s="186">
        <v>0</v>
      </c>
      <c r="AC46" s="186">
        <v>0</v>
      </c>
      <c r="AD46" s="186">
        <v>0</v>
      </c>
      <c r="AE46" s="186">
        <v>1</v>
      </c>
      <c r="AF46" s="186">
        <v>0</v>
      </c>
      <c r="AG46" s="189"/>
      <c r="AH46" s="175"/>
      <c r="AI46" s="168"/>
    </row>
    <row r="47" spans="1:35" s="176" customFormat="1" hidden="1" outlineLevel="2">
      <c r="A47" s="168"/>
      <c r="B47" s="160" t="s">
        <v>1247</v>
      </c>
      <c r="C47" s="186">
        <v>192100</v>
      </c>
      <c r="D47" s="190">
        <f>C47</f>
        <v>192100</v>
      </c>
      <c r="E47" s="190">
        <f t="shared" ref="E47:AF47" si="27">D47</f>
        <v>192100</v>
      </c>
      <c r="F47" s="190">
        <f t="shared" si="27"/>
        <v>192100</v>
      </c>
      <c r="G47" s="190">
        <f t="shared" si="27"/>
        <v>192100</v>
      </c>
      <c r="H47" s="190">
        <f t="shared" si="27"/>
        <v>192100</v>
      </c>
      <c r="I47" s="190">
        <f t="shared" si="27"/>
        <v>192100</v>
      </c>
      <c r="J47" s="190">
        <f t="shared" si="27"/>
        <v>192100</v>
      </c>
      <c r="K47" s="190">
        <f t="shared" si="27"/>
        <v>192100</v>
      </c>
      <c r="L47" s="190">
        <f t="shared" si="27"/>
        <v>192100</v>
      </c>
      <c r="M47" s="190">
        <f t="shared" si="27"/>
        <v>192100</v>
      </c>
      <c r="N47" s="190">
        <f t="shared" si="27"/>
        <v>192100</v>
      </c>
      <c r="O47" s="190">
        <f t="shared" si="27"/>
        <v>192100</v>
      </c>
      <c r="P47" s="190">
        <f t="shared" si="27"/>
        <v>192100</v>
      </c>
      <c r="Q47" s="190">
        <f t="shared" si="27"/>
        <v>192100</v>
      </c>
      <c r="R47" s="190">
        <f t="shared" si="27"/>
        <v>192100</v>
      </c>
      <c r="S47" s="190">
        <f t="shared" si="27"/>
        <v>192100</v>
      </c>
      <c r="T47" s="190">
        <f t="shared" si="27"/>
        <v>192100</v>
      </c>
      <c r="U47" s="190">
        <f t="shared" si="27"/>
        <v>192100</v>
      </c>
      <c r="V47" s="190">
        <f t="shared" si="27"/>
        <v>192100</v>
      </c>
      <c r="W47" s="190">
        <f t="shared" si="27"/>
        <v>192100</v>
      </c>
      <c r="X47" s="190">
        <f t="shared" si="27"/>
        <v>192100</v>
      </c>
      <c r="Y47" s="190">
        <f t="shared" si="27"/>
        <v>192100</v>
      </c>
      <c r="Z47" s="190">
        <f t="shared" si="27"/>
        <v>192100</v>
      </c>
      <c r="AA47" s="190">
        <f t="shared" si="27"/>
        <v>192100</v>
      </c>
      <c r="AB47" s="190">
        <f t="shared" si="27"/>
        <v>192100</v>
      </c>
      <c r="AC47" s="190">
        <f t="shared" si="27"/>
        <v>192100</v>
      </c>
      <c r="AD47" s="190">
        <f t="shared" si="27"/>
        <v>192100</v>
      </c>
      <c r="AE47" s="190">
        <f t="shared" si="27"/>
        <v>192100</v>
      </c>
      <c r="AF47" s="190">
        <f t="shared" si="27"/>
        <v>192100</v>
      </c>
      <c r="AG47" s="187"/>
      <c r="AH47" s="175"/>
      <c r="AI47" s="168"/>
    </row>
    <row r="48" spans="1:35" s="176" customFormat="1" hidden="1" outlineLevel="2">
      <c r="A48" s="168"/>
      <c r="B48" s="426" t="s">
        <v>833</v>
      </c>
      <c r="C48" s="188">
        <f>C49*C50</f>
        <v>16490</v>
      </c>
      <c r="D48" s="188">
        <f t="shared" ref="D48:AF48" si="28">D49*D50</f>
        <v>0</v>
      </c>
      <c r="E48" s="188">
        <f t="shared" si="28"/>
        <v>0</v>
      </c>
      <c r="F48" s="188">
        <f t="shared" si="28"/>
        <v>0</v>
      </c>
      <c r="G48" s="188">
        <f t="shared" si="28"/>
        <v>0</v>
      </c>
      <c r="H48" s="188">
        <f t="shared" si="28"/>
        <v>0</v>
      </c>
      <c r="I48" s="188">
        <f t="shared" si="28"/>
        <v>0</v>
      </c>
      <c r="J48" s="188">
        <f t="shared" si="28"/>
        <v>0</v>
      </c>
      <c r="K48" s="188">
        <f t="shared" si="28"/>
        <v>0</v>
      </c>
      <c r="L48" s="188">
        <f t="shared" si="28"/>
        <v>0</v>
      </c>
      <c r="M48" s="188">
        <f t="shared" si="28"/>
        <v>16490</v>
      </c>
      <c r="N48" s="188">
        <f t="shared" si="28"/>
        <v>0</v>
      </c>
      <c r="O48" s="188">
        <f t="shared" si="28"/>
        <v>0</v>
      </c>
      <c r="P48" s="188">
        <f t="shared" si="28"/>
        <v>0</v>
      </c>
      <c r="Q48" s="188">
        <f t="shared" si="28"/>
        <v>0</v>
      </c>
      <c r="R48" s="188">
        <f t="shared" si="28"/>
        <v>0</v>
      </c>
      <c r="S48" s="188">
        <f t="shared" si="28"/>
        <v>0</v>
      </c>
      <c r="T48" s="188">
        <f t="shared" si="28"/>
        <v>0</v>
      </c>
      <c r="U48" s="188">
        <f t="shared" si="28"/>
        <v>0</v>
      </c>
      <c r="V48" s="188">
        <f t="shared" si="28"/>
        <v>0</v>
      </c>
      <c r="W48" s="188">
        <f t="shared" si="28"/>
        <v>16490</v>
      </c>
      <c r="X48" s="188">
        <f t="shared" si="28"/>
        <v>0</v>
      </c>
      <c r="Y48" s="188">
        <f t="shared" si="28"/>
        <v>0</v>
      </c>
      <c r="Z48" s="188">
        <f t="shared" si="28"/>
        <v>0</v>
      </c>
      <c r="AA48" s="188">
        <f t="shared" si="28"/>
        <v>0</v>
      </c>
      <c r="AB48" s="188">
        <f t="shared" si="28"/>
        <v>0</v>
      </c>
      <c r="AC48" s="188">
        <f t="shared" si="28"/>
        <v>0</v>
      </c>
      <c r="AD48" s="188">
        <f t="shared" si="28"/>
        <v>0</v>
      </c>
      <c r="AE48" s="188">
        <f t="shared" si="28"/>
        <v>0</v>
      </c>
      <c r="AF48" s="188">
        <f t="shared" si="28"/>
        <v>0</v>
      </c>
      <c r="AG48" s="188"/>
      <c r="AH48" s="175"/>
      <c r="AI48" s="168"/>
    </row>
    <row r="49" spans="1:35" s="176" customFormat="1" hidden="1" outlineLevel="2">
      <c r="A49" s="168"/>
      <c r="B49" s="160" t="s">
        <v>839</v>
      </c>
      <c r="C49" s="186">
        <v>1</v>
      </c>
      <c r="D49" s="186">
        <v>0</v>
      </c>
      <c r="E49" s="186">
        <v>0</v>
      </c>
      <c r="F49" s="186">
        <v>0</v>
      </c>
      <c r="G49" s="186">
        <v>0</v>
      </c>
      <c r="H49" s="186">
        <v>0</v>
      </c>
      <c r="I49" s="186">
        <v>0</v>
      </c>
      <c r="J49" s="186">
        <v>0</v>
      </c>
      <c r="K49" s="186">
        <v>0</v>
      </c>
      <c r="L49" s="186">
        <v>0</v>
      </c>
      <c r="M49" s="186">
        <v>1</v>
      </c>
      <c r="N49" s="186">
        <v>0</v>
      </c>
      <c r="O49" s="186">
        <v>0</v>
      </c>
      <c r="P49" s="186">
        <v>0</v>
      </c>
      <c r="Q49" s="186">
        <v>0</v>
      </c>
      <c r="R49" s="186">
        <v>0</v>
      </c>
      <c r="S49" s="186">
        <v>0</v>
      </c>
      <c r="T49" s="186">
        <v>0</v>
      </c>
      <c r="U49" s="186">
        <v>0</v>
      </c>
      <c r="V49" s="186">
        <v>0</v>
      </c>
      <c r="W49" s="186">
        <v>1</v>
      </c>
      <c r="X49" s="186">
        <v>0</v>
      </c>
      <c r="Y49" s="186">
        <v>0</v>
      </c>
      <c r="Z49" s="186">
        <v>0</v>
      </c>
      <c r="AA49" s="186">
        <v>0</v>
      </c>
      <c r="AB49" s="186">
        <v>0</v>
      </c>
      <c r="AC49" s="186">
        <v>0</v>
      </c>
      <c r="AD49" s="186">
        <v>0</v>
      </c>
      <c r="AE49" s="186">
        <v>0</v>
      </c>
      <c r="AF49" s="186">
        <v>0</v>
      </c>
      <c r="AG49" s="189"/>
      <c r="AH49" s="175"/>
      <c r="AI49" s="168"/>
    </row>
    <row r="50" spans="1:35" s="176" customFormat="1" hidden="1" outlineLevel="2">
      <c r="A50" s="168"/>
      <c r="B50" s="160" t="s">
        <v>1247</v>
      </c>
      <c r="C50" s="186">
        <v>16490</v>
      </c>
      <c r="D50" s="190">
        <f>C50</f>
        <v>16490</v>
      </c>
      <c r="E50" s="190">
        <f t="shared" ref="E50:AF50" si="29">D50</f>
        <v>16490</v>
      </c>
      <c r="F50" s="190">
        <f t="shared" si="29"/>
        <v>16490</v>
      </c>
      <c r="G50" s="190">
        <f t="shared" si="29"/>
        <v>16490</v>
      </c>
      <c r="H50" s="190">
        <f t="shared" si="29"/>
        <v>16490</v>
      </c>
      <c r="I50" s="190">
        <f t="shared" si="29"/>
        <v>16490</v>
      </c>
      <c r="J50" s="190">
        <f t="shared" si="29"/>
        <v>16490</v>
      </c>
      <c r="K50" s="190">
        <f t="shared" si="29"/>
        <v>16490</v>
      </c>
      <c r="L50" s="190">
        <f t="shared" si="29"/>
        <v>16490</v>
      </c>
      <c r="M50" s="190">
        <f t="shared" si="29"/>
        <v>16490</v>
      </c>
      <c r="N50" s="190">
        <f t="shared" si="29"/>
        <v>16490</v>
      </c>
      <c r="O50" s="190">
        <f t="shared" si="29"/>
        <v>16490</v>
      </c>
      <c r="P50" s="190">
        <f t="shared" si="29"/>
        <v>16490</v>
      </c>
      <c r="Q50" s="190">
        <f t="shared" si="29"/>
        <v>16490</v>
      </c>
      <c r="R50" s="190">
        <f t="shared" si="29"/>
        <v>16490</v>
      </c>
      <c r="S50" s="190">
        <f t="shared" si="29"/>
        <v>16490</v>
      </c>
      <c r="T50" s="190">
        <f t="shared" si="29"/>
        <v>16490</v>
      </c>
      <c r="U50" s="190">
        <f t="shared" si="29"/>
        <v>16490</v>
      </c>
      <c r="V50" s="190">
        <f t="shared" si="29"/>
        <v>16490</v>
      </c>
      <c r="W50" s="190">
        <f t="shared" si="29"/>
        <v>16490</v>
      </c>
      <c r="X50" s="190">
        <f t="shared" si="29"/>
        <v>16490</v>
      </c>
      <c r="Y50" s="190">
        <f t="shared" si="29"/>
        <v>16490</v>
      </c>
      <c r="Z50" s="190">
        <f t="shared" si="29"/>
        <v>16490</v>
      </c>
      <c r="AA50" s="190">
        <f t="shared" si="29"/>
        <v>16490</v>
      </c>
      <c r="AB50" s="190">
        <f t="shared" si="29"/>
        <v>16490</v>
      </c>
      <c r="AC50" s="190">
        <f t="shared" si="29"/>
        <v>16490</v>
      </c>
      <c r="AD50" s="190">
        <f t="shared" si="29"/>
        <v>16490</v>
      </c>
      <c r="AE50" s="190">
        <f t="shared" si="29"/>
        <v>16490</v>
      </c>
      <c r="AF50" s="190">
        <f t="shared" si="29"/>
        <v>16490</v>
      </c>
      <c r="AG50" s="187"/>
      <c r="AH50" s="175"/>
      <c r="AI50" s="168"/>
    </row>
    <row r="51" spans="1:35" hidden="1" outlineLevel="1">
      <c r="A51" s="168"/>
      <c r="B51" s="320" t="s">
        <v>288</v>
      </c>
      <c r="C51" s="321">
        <f>((C52*C53)+(C54*C55))/10^3</f>
        <v>5.7</v>
      </c>
      <c r="D51" s="321">
        <f t="shared" ref="D51:AF51" si="30">((D52*D53)+(D54*D55))/10^3</f>
        <v>0</v>
      </c>
      <c r="E51" s="321">
        <f t="shared" si="30"/>
        <v>0</v>
      </c>
      <c r="F51" s="321">
        <f t="shared" si="30"/>
        <v>0</v>
      </c>
      <c r="G51" s="321">
        <f t="shared" si="30"/>
        <v>0</v>
      </c>
      <c r="H51" s="321">
        <f t="shared" si="30"/>
        <v>0</v>
      </c>
      <c r="I51" s="321">
        <f t="shared" si="30"/>
        <v>0</v>
      </c>
      <c r="J51" s="321">
        <f t="shared" si="30"/>
        <v>5.7</v>
      </c>
      <c r="K51" s="321">
        <f t="shared" si="30"/>
        <v>0</v>
      </c>
      <c r="L51" s="321">
        <f t="shared" si="30"/>
        <v>0</v>
      </c>
      <c r="M51" s="321">
        <f t="shared" si="30"/>
        <v>0</v>
      </c>
      <c r="N51" s="321">
        <f t="shared" si="30"/>
        <v>0</v>
      </c>
      <c r="O51" s="321">
        <f t="shared" si="30"/>
        <v>0</v>
      </c>
      <c r="P51" s="321">
        <f t="shared" si="30"/>
        <v>0</v>
      </c>
      <c r="Q51" s="321">
        <f t="shared" si="30"/>
        <v>5.7</v>
      </c>
      <c r="R51" s="321">
        <f t="shared" si="30"/>
        <v>0</v>
      </c>
      <c r="S51" s="321">
        <f t="shared" si="30"/>
        <v>0</v>
      </c>
      <c r="T51" s="321">
        <f t="shared" si="30"/>
        <v>0</v>
      </c>
      <c r="U51" s="321">
        <f t="shared" si="30"/>
        <v>0</v>
      </c>
      <c r="V51" s="321">
        <f t="shared" si="30"/>
        <v>0</v>
      </c>
      <c r="W51" s="321">
        <f t="shared" si="30"/>
        <v>0</v>
      </c>
      <c r="X51" s="321">
        <f t="shared" si="30"/>
        <v>5.7</v>
      </c>
      <c r="Y51" s="321">
        <f t="shared" si="30"/>
        <v>0</v>
      </c>
      <c r="Z51" s="321">
        <f t="shared" si="30"/>
        <v>0</v>
      </c>
      <c r="AA51" s="321">
        <f t="shared" si="30"/>
        <v>0</v>
      </c>
      <c r="AB51" s="321">
        <f t="shared" si="30"/>
        <v>0</v>
      </c>
      <c r="AC51" s="321">
        <f t="shared" si="30"/>
        <v>0</v>
      </c>
      <c r="AD51" s="321">
        <f t="shared" si="30"/>
        <v>0</v>
      </c>
      <c r="AE51" s="321">
        <f t="shared" si="30"/>
        <v>5.7</v>
      </c>
      <c r="AF51" s="321">
        <f t="shared" si="30"/>
        <v>0</v>
      </c>
      <c r="AG51" s="322"/>
      <c r="AH51" s="562">
        <f>SUM(C51:AF51)</f>
        <v>28.5</v>
      </c>
      <c r="AI51" s="166"/>
    </row>
    <row r="52" spans="1:35" hidden="1" outlineLevel="1">
      <c r="A52" s="168"/>
      <c r="B52" s="429" t="s">
        <v>839</v>
      </c>
      <c r="C52" s="430">
        <v>3</v>
      </c>
      <c r="D52" s="430">
        <v>0</v>
      </c>
      <c r="E52" s="430">
        <v>0</v>
      </c>
      <c r="F52" s="430">
        <v>0</v>
      </c>
      <c r="G52" s="430">
        <v>0</v>
      </c>
      <c r="H52" s="430">
        <v>0</v>
      </c>
      <c r="I52" s="430">
        <v>0</v>
      </c>
      <c r="J52" s="430">
        <v>3</v>
      </c>
      <c r="K52" s="430">
        <v>0</v>
      </c>
      <c r="L52" s="430">
        <v>0</v>
      </c>
      <c r="M52" s="430">
        <v>0</v>
      </c>
      <c r="N52" s="430">
        <v>0</v>
      </c>
      <c r="O52" s="430">
        <v>0</v>
      </c>
      <c r="P52" s="430">
        <v>0</v>
      </c>
      <c r="Q52" s="430">
        <v>3</v>
      </c>
      <c r="R52" s="430">
        <v>0</v>
      </c>
      <c r="S52" s="430">
        <v>0</v>
      </c>
      <c r="T52" s="430">
        <v>0</v>
      </c>
      <c r="U52" s="430">
        <v>0</v>
      </c>
      <c r="V52" s="430">
        <v>0</v>
      </c>
      <c r="W52" s="430">
        <v>0</v>
      </c>
      <c r="X52" s="430">
        <v>3</v>
      </c>
      <c r="Y52" s="430">
        <v>0</v>
      </c>
      <c r="Z52" s="430">
        <v>0</v>
      </c>
      <c r="AA52" s="430">
        <v>0</v>
      </c>
      <c r="AB52" s="430">
        <v>0</v>
      </c>
      <c r="AC52" s="430">
        <v>0</v>
      </c>
      <c r="AD52" s="430">
        <v>0</v>
      </c>
      <c r="AE52" s="430">
        <v>3</v>
      </c>
      <c r="AF52" s="430">
        <v>0</v>
      </c>
      <c r="AG52" s="430">
        <v>0</v>
      </c>
      <c r="AH52" s="422"/>
      <c r="AI52" s="166"/>
    </row>
    <row r="53" spans="1:35" s="176" customFormat="1" hidden="1" outlineLevel="2">
      <c r="A53" s="168"/>
      <c r="B53" s="426" t="s">
        <v>1251</v>
      </c>
      <c r="C53" s="186">
        <v>1900</v>
      </c>
      <c r="D53" s="188">
        <f>C53</f>
        <v>1900</v>
      </c>
      <c r="E53" s="188">
        <f t="shared" ref="E53:AF53" si="31">D53</f>
        <v>1900</v>
      </c>
      <c r="F53" s="188">
        <f t="shared" si="31"/>
        <v>1900</v>
      </c>
      <c r="G53" s="188">
        <f t="shared" si="31"/>
        <v>1900</v>
      </c>
      <c r="H53" s="188">
        <f t="shared" si="31"/>
        <v>1900</v>
      </c>
      <c r="I53" s="188">
        <f t="shared" si="31"/>
        <v>1900</v>
      </c>
      <c r="J53" s="188">
        <f t="shared" si="31"/>
        <v>1900</v>
      </c>
      <c r="K53" s="188">
        <f t="shared" si="31"/>
        <v>1900</v>
      </c>
      <c r="L53" s="188">
        <f t="shared" si="31"/>
        <v>1900</v>
      </c>
      <c r="M53" s="188">
        <f t="shared" si="31"/>
        <v>1900</v>
      </c>
      <c r="N53" s="188">
        <f t="shared" si="31"/>
        <v>1900</v>
      </c>
      <c r="O53" s="188">
        <f t="shared" si="31"/>
        <v>1900</v>
      </c>
      <c r="P53" s="188">
        <f t="shared" si="31"/>
        <v>1900</v>
      </c>
      <c r="Q53" s="188">
        <f t="shared" si="31"/>
        <v>1900</v>
      </c>
      <c r="R53" s="188">
        <f t="shared" si="31"/>
        <v>1900</v>
      </c>
      <c r="S53" s="188">
        <f t="shared" si="31"/>
        <v>1900</v>
      </c>
      <c r="T53" s="188">
        <f t="shared" si="31"/>
        <v>1900</v>
      </c>
      <c r="U53" s="188">
        <f t="shared" si="31"/>
        <v>1900</v>
      </c>
      <c r="V53" s="188">
        <f t="shared" si="31"/>
        <v>1900</v>
      </c>
      <c r="W53" s="188">
        <f t="shared" si="31"/>
        <v>1900</v>
      </c>
      <c r="X53" s="188">
        <f t="shared" si="31"/>
        <v>1900</v>
      </c>
      <c r="Y53" s="188">
        <f t="shared" si="31"/>
        <v>1900</v>
      </c>
      <c r="Z53" s="188">
        <f t="shared" si="31"/>
        <v>1900</v>
      </c>
      <c r="AA53" s="188">
        <f t="shared" si="31"/>
        <v>1900</v>
      </c>
      <c r="AB53" s="188">
        <f t="shared" si="31"/>
        <v>1900</v>
      </c>
      <c r="AC53" s="188">
        <f t="shared" si="31"/>
        <v>1900</v>
      </c>
      <c r="AD53" s="188">
        <f t="shared" si="31"/>
        <v>1900</v>
      </c>
      <c r="AE53" s="188">
        <f t="shared" si="31"/>
        <v>1900</v>
      </c>
      <c r="AF53" s="188">
        <f t="shared" si="31"/>
        <v>1900</v>
      </c>
      <c r="AG53" s="188"/>
      <c r="AH53" s="175"/>
      <c r="AI53" s="168"/>
    </row>
    <row r="54" spans="1:35" hidden="1" outlineLevel="1">
      <c r="A54" s="168"/>
      <c r="B54" s="429" t="s">
        <v>839</v>
      </c>
      <c r="C54" s="430">
        <f t="shared" ref="C54:AF54" si="32">C43</f>
        <v>0</v>
      </c>
      <c r="D54" s="430">
        <f t="shared" si="32"/>
        <v>0</v>
      </c>
      <c r="E54" s="430">
        <f t="shared" si="32"/>
        <v>0</v>
      </c>
      <c r="F54" s="430">
        <f t="shared" si="32"/>
        <v>0</v>
      </c>
      <c r="G54" s="430">
        <f t="shared" si="32"/>
        <v>0</v>
      </c>
      <c r="H54" s="430">
        <f t="shared" si="32"/>
        <v>0</v>
      </c>
      <c r="I54" s="430">
        <f t="shared" si="32"/>
        <v>0</v>
      </c>
      <c r="J54" s="430">
        <f t="shared" si="32"/>
        <v>0</v>
      </c>
      <c r="K54" s="430">
        <f t="shared" si="32"/>
        <v>0</v>
      </c>
      <c r="L54" s="430">
        <f t="shared" si="32"/>
        <v>0</v>
      </c>
      <c r="M54" s="430">
        <f t="shared" si="32"/>
        <v>0</v>
      </c>
      <c r="N54" s="430">
        <f t="shared" si="32"/>
        <v>0</v>
      </c>
      <c r="O54" s="430">
        <f t="shared" si="32"/>
        <v>0</v>
      </c>
      <c r="P54" s="430">
        <f t="shared" si="32"/>
        <v>0</v>
      </c>
      <c r="Q54" s="430">
        <f t="shared" si="32"/>
        <v>0</v>
      </c>
      <c r="R54" s="430">
        <f t="shared" si="32"/>
        <v>0</v>
      </c>
      <c r="S54" s="430">
        <f t="shared" si="32"/>
        <v>0</v>
      </c>
      <c r="T54" s="430">
        <f t="shared" si="32"/>
        <v>0</v>
      </c>
      <c r="U54" s="430">
        <f t="shared" si="32"/>
        <v>0</v>
      </c>
      <c r="V54" s="430">
        <f t="shared" si="32"/>
        <v>0</v>
      </c>
      <c r="W54" s="430">
        <f t="shared" si="32"/>
        <v>0</v>
      </c>
      <c r="X54" s="430">
        <f t="shared" si="32"/>
        <v>0</v>
      </c>
      <c r="Y54" s="430">
        <f t="shared" si="32"/>
        <v>0</v>
      </c>
      <c r="Z54" s="430">
        <f t="shared" si="32"/>
        <v>0</v>
      </c>
      <c r="AA54" s="430">
        <f t="shared" si="32"/>
        <v>0</v>
      </c>
      <c r="AB54" s="430">
        <f t="shared" si="32"/>
        <v>0</v>
      </c>
      <c r="AC54" s="430">
        <f t="shared" si="32"/>
        <v>0</v>
      </c>
      <c r="AD54" s="430">
        <f t="shared" si="32"/>
        <v>0</v>
      </c>
      <c r="AE54" s="430">
        <f t="shared" si="32"/>
        <v>0</v>
      </c>
      <c r="AF54" s="430">
        <f t="shared" si="32"/>
        <v>0</v>
      </c>
      <c r="AG54" s="322"/>
      <c r="AH54" s="422"/>
      <c r="AI54" s="166"/>
    </row>
    <row r="55" spans="1:35" s="176" customFormat="1" hidden="1" outlineLevel="2">
      <c r="A55" s="168"/>
      <c r="B55" s="426" t="s">
        <v>1252</v>
      </c>
      <c r="C55" s="186">
        <v>3800</v>
      </c>
      <c r="D55" s="188">
        <f>C55</f>
        <v>3800</v>
      </c>
      <c r="E55" s="188">
        <f t="shared" ref="E55:AF55" si="33">D55</f>
        <v>3800</v>
      </c>
      <c r="F55" s="188">
        <f t="shared" si="33"/>
        <v>3800</v>
      </c>
      <c r="G55" s="188">
        <f t="shared" si="33"/>
        <v>3800</v>
      </c>
      <c r="H55" s="188">
        <f t="shared" si="33"/>
        <v>3800</v>
      </c>
      <c r="I55" s="188">
        <f t="shared" si="33"/>
        <v>3800</v>
      </c>
      <c r="J55" s="188">
        <f t="shared" si="33"/>
        <v>3800</v>
      </c>
      <c r="K55" s="188">
        <f t="shared" si="33"/>
        <v>3800</v>
      </c>
      <c r="L55" s="188">
        <f t="shared" si="33"/>
        <v>3800</v>
      </c>
      <c r="M55" s="188">
        <f t="shared" si="33"/>
        <v>3800</v>
      </c>
      <c r="N55" s="188">
        <f t="shared" si="33"/>
        <v>3800</v>
      </c>
      <c r="O55" s="188">
        <f t="shared" si="33"/>
        <v>3800</v>
      </c>
      <c r="P55" s="188">
        <f t="shared" si="33"/>
        <v>3800</v>
      </c>
      <c r="Q55" s="188">
        <f t="shared" si="33"/>
        <v>3800</v>
      </c>
      <c r="R55" s="188">
        <f t="shared" si="33"/>
        <v>3800</v>
      </c>
      <c r="S55" s="188">
        <f t="shared" si="33"/>
        <v>3800</v>
      </c>
      <c r="T55" s="188">
        <f t="shared" si="33"/>
        <v>3800</v>
      </c>
      <c r="U55" s="188">
        <f t="shared" si="33"/>
        <v>3800</v>
      </c>
      <c r="V55" s="188">
        <f t="shared" si="33"/>
        <v>3800</v>
      </c>
      <c r="W55" s="188">
        <f t="shared" si="33"/>
        <v>3800</v>
      </c>
      <c r="X55" s="188">
        <f t="shared" si="33"/>
        <v>3800</v>
      </c>
      <c r="Y55" s="188">
        <f t="shared" si="33"/>
        <v>3800</v>
      </c>
      <c r="Z55" s="188">
        <f t="shared" si="33"/>
        <v>3800</v>
      </c>
      <c r="AA55" s="188">
        <f t="shared" si="33"/>
        <v>3800</v>
      </c>
      <c r="AB55" s="188">
        <f t="shared" si="33"/>
        <v>3800</v>
      </c>
      <c r="AC55" s="188">
        <f t="shared" si="33"/>
        <v>3800</v>
      </c>
      <c r="AD55" s="188">
        <f t="shared" si="33"/>
        <v>3800</v>
      </c>
      <c r="AE55" s="188">
        <f t="shared" si="33"/>
        <v>3800</v>
      </c>
      <c r="AF55" s="188">
        <f t="shared" si="33"/>
        <v>3800</v>
      </c>
      <c r="AG55" s="188"/>
      <c r="AH55" s="175"/>
      <c r="AI55" s="168"/>
    </row>
    <row r="56" spans="1:35" s="176" customFormat="1" collapsed="1">
      <c r="A56" s="168"/>
      <c r="B56" s="160"/>
      <c r="C56" s="186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0"/>
      <c r="AA56" s="190"/>
      <c r="AB56" s="190"/>
      <c r="AC56" s="190"/>
      <c r="AD56" s="190"/>
      <c r="AE56" s="190"/>
      <c r="AF56" s="190"/>
      <c r="AG56" s="187"/>
      <c r="AH56" s="175"/>
      <c r="AI56" s="168"/>
    </row>
    <row r="57" spans="1:35">
      <c r="A57" s="168"/>
      <c r="B57" s="688" t="s">
        <v>1253</v>
      </c>
      <c r="C57" s="689">
        <f>IF($C$1=0,(C59+C66)*0)</f>
        <v>0</v>
      </c>
      <c r="D57" s="689">
        <f t="shared" ref="D57:AF57" si="34">IF($C$1=0,(D59+D66)*0)</f>
        <v>0</v>
      </c>
      <c r="E57" s="689">
        <f t="shared" si="34"/>
        <v>0</v>
      </c>
      <c r="F57" s="689">
        <f t="shared" si="34"/>
        <v>0</v>
      </c>
      <c r="G57" s="689">
        <f t="shared" si="34"/>
        <v>0</v>
      </c>
      <c r="H57" s="689">
        <f t="shared" si="34"/>
        <v>0</v>
      </c>
      <c r="I57" s="689">
        <f t="shared" si="34"/>
        <v>0</v>
      </c>
      <c r="J57" s="689">
        <f t="shared" si="34"/>
        <v>0</v>
      </c>
      <c r="K57" s="689">
        <f t="shared" si="34"/>
        <v>0</v>
      </c>
      <c r="L57" s="689">
        <f t="shared" si="34"/>
        <v>0</v>
      </c>
      <c r="M57" s="689">
        <f t="shared" si="34"/>
        <v>0</v>
      </c>
      <c r="N57" s="689">
        <f t="shared" si="34"/>
        <v>0</v>
      </c>
      <c r="O57" s="689">
        <f t="shared" si="34"/>
        <v>0</v>
      </c>
      <c r="P57" s="689">
        <f t="shared" si="34"/>
        <v>0</v>
      </c>
      <c r="Q57" s="689">
        <f t="shared" si="34"/>
        <v>0</v>
      </c>
      <c r="R57" s="689">
        <f t="shared" si="34"/>
        <v>0</v>
      </c>
      <c r="S57" s="689">
        <f t="shared" si="34"/>
        <v>0</v>
      </c>
      <c r="T57" s="689">
        <f t="shared" si="34"/>
        <v>0</v>
      </c>
      <c r="U57" s="689">
        <f t="shared" si="34"/>
        <v>0</v>
      </c>
      <c r="V57" s="689">
        <f t="shared" si="34"/>
        <v>0</v>
      </c>
      <c r="W57" s="689">
        <f t="shared" si="34"/>
        <v>0</v>
      </c>
      <c r="X57" s="689">
        <f t="shared" si="34"/>
        <v>0</v>
      </c>
      <c r="Y57" s="689">
        <f t="shared" si="34"/>
        <v>0</v>
      </c>
      <c r="Z57" s="689">
        <f t="shared" si="34"/>
        <v>0</v>
      </c>
      <c r="AA57" s="689">
        <f t="shared" si="34"/>
        <v>0</v>
      </c>
      <c r="AB57" s="689">
        <f t="shared" si="34"/>
        <v>0</v>
      </c>
      <c r="AC57" s="689">
        <f t="shared" si="34"/>
        <v>0</v>
      </c>
      <c r="AD57" s="689">
        <f t="shared" si="34"/>
        <v>0</v>
      </c>
      <c r="AE57" s="689">
        <f t="shared" si="34"/>
        <v>0</v>
      </c>
      <c r="AF57" s="689">
        <f t="shared" si="34"/>
        <v>0</v>
      </c>
      <c r="AG57" s="183"/>
      <c r="AH57" s="699">
        <f>SUM(C57:AF57)</f>
        <v>0</v>
      </c>
      <c r="AI57" s="166"/>
    </row>
    <row r="58" spans="1:35" s="176" customFormat="1">
      <c r="A58" s="168"/>
      <c r="B58" s="16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  <c r="W58" s="190"/>
      <c r="X58" s="190"/>
      <c r="Y58" s="190"/>
      <c r="Z58" s="190"/>
      <c r="AA58" s="190"/>
      <c r="AB58" s="190"/>
      <c r="AC58" s="190"/>
      <c r="AD58" s="190"/>
      <c r="AE58" s="190"/>
      <c r="AF58" s="190"/>
      <c r="AG58" s="187"/>
      <c r="AH58" s="175"/>
      <c r="AI58" s="168"/>
    </row>
    <row r="59" spans="1:35" s="176" customFormat="1" hidden="1" outlineLevel="1">
      <c r="A59" s="168"/>
      <c r="B59" s="320" t="s">
        <v>286</v>
      </c>
      <c r="C59" s="321">
        <f>SUM(C60,C63)/10^3</f>
        <v>0</v>
      </c>
      <c r="D59" s="321">
        <f t="shared" ref="D59:AF59" si="35">SUM(D60,D63)/10^3</f>
        <v>0</v>
      </c>
      <c r="E59" s="321">
        <f t="shared" si="35"/>
        <v>0</v>
      </c>
      <c r="F59" s="321">
        <f t="shared" si="35"/>
        <v>0</v>
      </c>
      <c r="G59" s="321">
        <f t="shared" si="35"/>
        <v>0</v>
      </c>
      <c r="H59" s="321">
        <f t="shared" si="35"/>
        <v>0</v>
      </c>
      <c r="I59" s="321">
        <f t="shared" si="35"/>
        <v>0</v>
      </c>
      <c r="J59" s="321">
        <f t="shared" si="35"/>
        <v>0</v>
      </c>
      <c r="K59" s="321">
        <f t="shared" si="35"/>
        <v>0</v>
      </c>
      <c r="L59" s="321">
        <f t="shared" si="35"/>
        <v>0</v>
      </c>
      <c r="M59" s="321">
        <f t="shared" si="35"/>
        <v>0</v>
      </c>
      <c r="N59" s="321">
        <f t="shared" si="35"/>
        <v>0</v>
      </c>
      <c r="O59" s="321">
        <f t="shared" si="35"/>
        <v>0</v>
      </c>
      <c r="P59" s="321">
        <f t="shared" si="35"/>
        <v>0</v>
      </c>
      <c r="Q59" s="321">
        <f t="shared" si="35"/>
        <v>0</v>
      </c>
      <c r="R59" s="321">
        <f t="shared" si="35"/>
        <v>0</v>
      </c>
      <c r="S59" s="321">
        <f t="shared" si="35"/>
        <v>0</v>
      </c>
      <c r="T59" s="321">
        <f t="shared" si="35"/>
        <v>0</v>
      </c>
      <c r="U59" s="321">
        <f t="shared" si="35"/>
        <v>0</v>
      </c>
      <c r="V59" s="321">
        <f t="shared" si="35"/>
        <v>0</v>
      </c>
      <c r="W59" s="321">
        <f t="shared" si="35"/>
        <v>0</v>
      </c>
      <c r="X59" s="321">
        <f t="shared" si="35"/>
        <v>0</v>
      </c>
      <c r="Y59" s="321">
        <f t="shared" si="35"/>
        <v>0</v>
      </c>
      <c r="Z59" s="321">
        <f t="shared" si="35"/>
        <v>0</v>
      </c>
      <c r="AA59" s="321">
        <f t="shared" si="35"/>
        <v>0</v>
      </c>
      <c r="AB59" s="321">
        <f t="shared" si="35"/>
        <v>0</v>
      </c>
      <c r="AC59" s="321">
        <f t="shared" si="35"/>
        <v>0</v>
      </c>
      <c r="AD59" s="321">
        <f t="shared" si="35"/>
        <v>0</v>
      </c>
      <c r="AE59" s="321">
        <f t="shared" si="35"/>
        <v>0</v>
      </c>
      <c r="AF59" s="321">
        <f t="shared" si="35"/>
        <v>0</v>
      </c>
      <c r="AG59" s="322"/>
      <c r="AH59" s="420">
        <f>SUM(C59:AF59)</f>
        <v>0</v>
      </c>
      <c r="AI59" s="168"/>
    </row>
    <row r="60" spans="1:35" s="176" customFormat="1" hidden="1" outlineLevel="2">
      <c r="A60" s="168"/>
      <c r="B60" s="426" t="s">
        <v>963</v>
      </c>
      <c r="C60" s="188">
        <f>C61*C62</f>
        <v>0</v>
      </c>
      <c r="D60" s="188">
        <f t="shared" ref="D60:AF60" si="36">D61*D62</f>
        <v>0</v>
      </c>
      <c r="E60" s="188">
        <f t="shared" si="36"/>
        <v>0</v>
      </c>
      <c r="F60" s="188">
        <f t="shared" si="36"/>
        <v>0</v>
      </c>
      <c r="G60" s="188">
        <f t="shared" si="36"/>
        <v>0</v>
      </c>
      <c r="H60" s="188">
        <f t="shared" si="36"/>
        <v>0</v>
      </c>
      <c r="I60" s="188">
        <f t="shared" si="36"/>
        <v>0</v>
      </c>
      <c r="J60" s="188">
        <f t="shared" si="36"/>
        <v>0</v>
      </c>
      <c r="K60" s="188">
        <f t="shared" si="36"/>
        <v>0</v>
      </c>
      <c r="L60" s="188">
        <f t="shared" si="36"/>
        <v>0</v>
      </c>
      <c r="M60" s="188">
        <f t="shared" si="36"/>
        <v>0</v>
      </c>
      <c r="N60" s="188">
        <f t="shared" si="36"/>
        <v>0</v>
      </c>
      <c r="O60" s="188">
        <f t="shared" si="36"/>
        <v>0</v>
      </c>
      <c r="P60" s="188">
        <f t="shared" si="36"/>
        <v>0</v>
      </c>
      <c r="Q60" s="188">
        <f t="shared" si="36"/>
        <v>0</v>
      </c>
      <c r="R60" s="188">
        <f t="shared" si="36"/>
        <v>0</v>
      </c>
      <c r="S60" s="188">
        <f t="shared" si="36"/>
        <v>0</v>
      </c>
      <c r="T60" s="188">
        <f t="shared" si="36"/>
        <v>0</v>
      </c>
      <c r="U60" s="188">
        <f t="shared" si="36"/>
        <v>0</v>
      </c>
      <c r="V60" s="188">
        <f t="shared" si="36"/>
        <v>0</v>
      </c>
      <c r="W60" s="188">
        <f t="shared" si="36"/>
        <v>0</v>
      </c>
      <c r="X60" s="188">
        <f t="shared" si="36"/>
        <v>0</v>
      </c>
      <c r="Y60" s="188">
        <f t="shared" si="36"/>
        <v>0</v>
      </c>
      <c r="Z60" s="188">
        <f t="shared" si="36"/>
        <v>0</v>
      </c>
      <c r="AA60" s="188">
        <f t="shared" si="36"/>
        <v>0</v>
      </c>
      <c r="AB60" s="188">
        <f t="shared" si="36"/>
        <v>0</v>
      </c>
      <c r="AC60" s="188">
        <f t="shared" si="36"/>
        <v>0</v>
      </c>
      <c r="AD60" s="188">
        <f t="shared" si="36"/>
        <v>0</v>
      </c>
      <c r="AE60" s="188">
        <f t="shared" si="36"/>
        <v>0</v>
      </c>
      <c r="AF60" s="188">
        <f t="shared" si="36"/>
        <v>0</v>
      </c>
      <c r="AG60" s="188"/>
      <c r="AH60" s="175"/>
      <c r="AI60" s="168"/>
    </row>
    <row r="61" spans="1:35" s="176" customFormat="1" hidden="1" outlineLevel="2">
      <c r="A61" s="168"/>
      <c r="B61" s="160" t="s">
        <v>839</v>
      </c>
      <c r="C61" s="186">
        <v>0</v>
      </c>
      <c r="D61" s="186">
        <v>0</v>
      </c>
      <c r="E61" s="186">
        <v>0</v>
      </c>
      <c r="F61" s="186">
        <v>0</v>
      </c>
      <c r="G61" s="186">
        <v>0</v>
      </c>
      <c r="H61" s="186">
        <f t="shared" ref="H61:T61" si="37">C61</f>
        <v>0</v>
      </c>
      <c r="I61" s="186">
        <f t="shared" si="37"/>
        <v>0</v>
      </c>
      <c r="J61" s="186">
        <f t="shared" si="37"/>
        <v>0</v>
      </c>
      <c r="K61" s="186">
        <f t="shared" si="37"/>
        <v>0</v>
      </c>
      <c r="L61" s="186">
        <f t="shared" si="37"/>
        <v>0</v>
      </c>
      <c r="M61" s="186">
        <f t="shared" si="37"/>
        <v>0</v>
      </c>
      <c r="N61" s="186">
        <f t="shared" si="37"/>
        <v>0</v>
      </c>
      <c r="O61" s="186">
        <f t="shared" si="37"/>
        <v>0</v>
      </c>
      <c r="P61" s="186">
        <f t="shared" si="37"/>
        <v>0</v>
      </c>
      <c r="Q61" s="186">
        <f t="shared" si="37"/>
        <v>0</v>
      </c>
      <c r="R61" s="186">
        <f t="shared" si="37"/>
        <v>0</v>
      </c>
      <c r="S61" s="186">
        <f t="shared" si="37"/>
        <v>0</v>
      </c>
      <c r="T61" s="186">
        <f t="shared" si="37"/>
        <v>0</v>
      </c>
      <c r="U61" s="186">
        <v>0</v>
      </c>
      <c r="V61" s="186">
        <f t="shared" ref="V61:Y61" si="38">Q61</f>
        <v>0</v>
      </c>
      <c r="W61" s="186">
        <f t="shared" si="38"/>
        <v>0</v>
      </c>
      <c r="X61" s="186">
        <f t="shared" si="38"/>
        <v>0</v>
      </c>
      <c r="Y61" s="186">
        <f t="shared" si="38"/>
        <v>0</v>
      </c>
      <c r="Z61" s="186">
        <v>0</v>
      </c>
      <c r="AA61" s="186">
        <f t="shared" ref="AA61:AD61" si="39">V61</f>
        <v>0</v>
      </c>
      <c r="AB61" s="186">
        <f t="shared" si="39"/>
        <v>0</v>
      </c>
      <c r="AC61" s="186">
        <f t="shared" si="39"/>
        <v>0</v>
      </c>
      <c r="AD61" s="186">
        <f t="shared" si="39"/>
        <v>0</v>
      </c>
      <c r="AE61" s="186">
        <v>0</v>
      </c>
      <c r="AF61" s="186">
        <f t="shared" ref="AF61" si="40">AA61</f>
        <v>0</v>
      </c>
      <c r="AG61" s="189"/>
      <c r="AH61" s="175"/>
      <c r="AI61" s="168"/>
    </row>
    <row r="62" spans="1:35" s="176" customFormat="1" hidden="1" outlineLevel="2">
      <c r="A62" s="168"/>
      <c r="B62" s="160" t="s">
        <v>1247</v>
      </c>
      <c r="C62" s="421">
        <f>263000</f>
        <v>263000</v>
      </c>
      <c r="D62" s="190">
        <f>C62</f>
        <v>263000</v>
      </c>
      <c r="E62" s="190">
        <f t="shared" ref="E62:AF62" si="41">D62</f>
        <v>263000</v>
      </c>
      <c r="F62" s="190">
        <f t="shared" si="41"/>
        <v>263000</v>
      </c>
      <c r="G62" s="190">
        <f t="shared" si="41"/>
        <v>263000</v>
      </c>
      <c r="H62" s="190">
        <f t="shared" si="41"/>
        <v>263000</v>
      </c>
      <c r="I62" s="190">
        <f t="shared" si="41"/>
        <v>263000</v>
      </c>
      <c r="J62" s="190">
        <f t="shared" si="41"/>
        <v>263000</v>
      </c>
      <c r="K62" s="190">
        <f t="shared" si="41"/>
        <v>263000</v>
      </c>
      <c r="L62" s="190">
        <f t="shared" si="41"/>
        <v>263000</v>
      </c>
      <c r="M62" s="190">
        <f t="shared" si="41"/>
        <v>263000</v>
      </c>
      <c r="N62" s="190">
        <f t="shared" si="41"/>
        <v>263000</v>
      </c>
      <c r="O62" s="190">
        <f t="shared" si="41"/>
        <v>263000</v>
      </c>
      <c r="P62" s="190">
        <f t="shared" si="41"/>
        <v>263000</v>
      </c>
      <c r="Q62" s="190">
        <f t="shared" si="41"/>
        <v>263000</v>
      </c>
      <c r="R62" s="190">
        <f t="shared" si="41"/>
        <v>263000</v>
      </c>
      <c r="S62" s="190">
        <f t="shared" si="41"/>
        <v>263000</v>
      </c>
      <c r="T62" s="190">
        <f t="shared" si="41"/>
        <v>263000</v>
      </c>
      <c r="U62" s="190">
        <f t="shared" si="41"/>
        <v>263000</v>
      </c>
      <c r="V62" s="190">
        <f t="shared" si="41"/>
        <v>263000</v>
      </c>
      <c r="W62" s="190">
        <f t="shared" si="41"/>
        <v>263000</v>
      </c>
      <c r="X62" s="190">
        <f t="shared" si="41"/>
        <v>263000</v>
      </c>
      <c r="Y62" s="190">
        <f t="shared" si="41"/>
        <v>263000</v>
      </c>
      <c r="Z62" s="190">
        <f t="shared" si="41"/>
        <v>263000</v>
      </c>
      <c r="AA62" s="190">
        <f t="shared" si="41"/>
        <v>263000</v>
      </c>
      <c r="AB62" s="190">
        <f t="shared" si="41"/>
        <v>263000</v>
      </c>
      <c r="AC62" s="190">
        <f t="shared" si="41"/>
        <v>263000</v>
      </c>
      <c r="AD62" s="190">
        <f t="shared" si="41"/>
        <v>263000</v>
      </c>
      <c r="AE62" s="190">
        <f t="shared" si="41"/>
        <v>263000</v>
      </c>
      <c r="AF62" s="190">
        <f t="shared" si="41"/>
        <v>263000</v>
      </c>
      <c r="AG62" s="189"/>
      <c r="AH62" s="427"/>
      <c r="AI62" s="168"/>
    </row>
    <row r="63" spans="1:35" s="176" customFormat="1" hidden="1" outlineLevel="2">
      <c r="A63" s="168"/>
      <c r="B63" s="426" t="s">
        <v>833</v>
      </c>
      <c r="C63" s="188">
        <f>C64*C65</f>
        <v>0</v>
      </c>
      <c r="D63" s="188">
        <f t="shared" ref="D63:AF63" si="42">D64*D65</f>
        <v>0</v>
      </c>
      <c r="E63" s="188">
        <f t="shared" si="42"/>
        <v>0</v>
      </c>
      <c r="F63" s="188">
        <f t="shared" si="42"/>
        <v>0</v>
      </c>
      <c r="G63" s="188">
        <f t="shared" si="42"/>
        <v>0</v>
      </c>
      <c r="H63" s="188">
        <f t="shared" si="42"/>
        <v>0</v>
      </c>
      <c r="I63" s="188">
        <f t="shared" si="42"/>
        <v>0</v>
      </c>
      <c r="J63" s="188">
        <f t="shared" si="42"/>
        <v>0</v>
      </c>
      <c r="K63" s="188">
        <f t="shared" si="42"/>
        <v>0</v>
      </c>
      <c r="L63" s="188">
        <f t="shared" si="42"/>
        <v>0</v>
      </c>
      <c r="M63" s="188">
        <f t="shared" si="42"/>
        <v>0</v>
      </c>
      <c r="N63" s="188">
        <f t="shared" si="42"/>
        <v>0</v>
      </c>
      <c r="O63" s="188">
        <f t="shared" si="42"/>
        <v>0</v>
      </c>
      <c r="P63" s="188">
        <f t="shared" si="42"/>
        <v>0</v>
      </c>
      <c r="Q63" s="188">
        <f t="shared" si="42"/>
        <v>0</v>
      </c>
      <c r="R63" s="188">
        <f t="shared" si="42"/>
        <v>0</v>
      </c>
      <c r="S63" s="188">
        <f t="shared" si="42"/>
        <v>0</v>
      </c>
      <c r="T63" s="188">
        <f t="shared" si="42"/>
        <v>0</v>
      </c>
      <c r="U63" s="188">
        <f t="shared" si="42"/>
        <v>0</v>
      </c>
      <c r="V63" s="188">
        <f t="shared" si="42"/>
        <v>0</v>
      </c>
      <c r="W63" s="188">
        <f t="shared" si="42"/>
        <v>0</v>
      </c>
      <c r="X63" s="188">
        <f t="shared" si="42"/>
        <v>0</v>
      </c>
      <c r="Y63" s="188">
        <f t="shared" si="42"/>
        <v>0</v>
      </c>
      <c r="Z63" s="188">
        <f t="shared" si="42"/>
        <v>0</v>
      </c>
      <c r="AA63" s="188">
        <f t="shared" si="42"/>
        <v>0</v>
      </c>
      <c r="AB63" s="188">
        <f t="shared" si="42"/>
        <v>0</v>
      </c>
      <c r="AC63" s="188">
        <f t="shared" si="42"/>
        <v>0</v>
      </c>
      <c r="AD63" s="188">
        <f t="shared" si="42"/>
        <v>0</v>
      </c>
      <c r="AE63" s="188">
        <f t="shared" si="42"/>
        <v>0</v>
      </c>
      <c r="AF63" s="188">
        <f t="shared" si="42"/>
        <v>0</v>
      </c>
      <c r="AG63" s="188"/>
      <c r="AH63" s="175"/>
      <c r="AI63" s="168"/>
    </row>
    <row r="64" spans="1:35" s="176" customFormat="1" hidden="1" outlineLevel="2">
      <c r="A64" s="168"/>
      <c r="B64" s="160" t="s">
        <v>839</v>
      </c>
      <c r="C64" s="186">
        <v>0</v>
      </c>
      <c r="D64" s="186">
        <v>0</v>
      </c>
      <c r="E64" s="186">
        <v>0</v>
      </c>
      <c r="F64" s="186">
        <v>0</v>
      </c>
      <c r="G64" s="186">
        <v>0</v>
      </c>
      <c r="H64" s="186">
        <v>0</v>
      </c>
      <c r="I64" s="186">
        <v>0</v>
      </c>
      <c r="J64" s="186">
        <v>0</v>
      </c>
      <c r="K64" s="186">
        <v>0</v>
      </c>
      <c r="L64" s="186">
        <v>0</v>
      </c>
      <c r="M64" s="186">
        <f>C64</f>
        <v>0</v>
      </c>
      <c r="N64" s="186">
        <f t="shared" ref="N64:W64" si="43">D64</f>
        <v>0</v>
      </c>
      <c r="O64" s="186">
        <f t="shared" si="43"/>
        <v>0</v>
      </c>
      <c r="P64" s="186">
        <f t="shared" si="43"/>
        <v>0</v>
      </c>
      <c r="Q64" s="186">
        <f t="shared" si="43"/>
        <v>0</v>
      </c>
      <c r="R64" s="186">
        <f t="shared" si="43"/>
        <v>0</v>
      </c>
      <c r="S64" s="186">
        <f t="shared" si="43"/>
        <v>0</v>
      </c>
      <c r="T64" s="186">
        <f t="shared" si="43"/>
        <v>0</v>
      </c>
      <c r="U64" s="186">
        <f t="shared" si="43"/>
        <v>0</v>
      </c>
      <c r="V64" s="186">
        <f t="shared" si="43"/>
        <v>0</v>
      </c>
      <c r="W64" s="186">
        <f t="shared" si="43"/>
        <v>0</v>
      </c>
      <c r="X64" s="186">
        <f>N64</f>
        <v>0</v>
      </c>
      <c r="Y64" s="186">
        <f t="shared" ref="Y64:AF64" si="44">O64</f>
        <v>0</v>
      </c>
      <c r="Z64" s="186">
        <f t="shared" si="44"/>
        <v>0</v>
      </c>
      <c r="AA64" s="186">
        <f t="shared" si="44"/>
        <v>0</v>
      </c>
      <c r="AB64" s="186">
        <f t="shared" si="44"/>
        <v>0</v>
      </c>
      <c r="AC64" s="186">
        <f t="shared" si="44"/>
        <v>0</v>
      </c>
      <c r="AD64" s="186">
        <f t="shared" si="44"/>
        <v>0</v>
      </c>
      <c r="AE64" s="186">
        <f t="shared" si="44"/>
        <v>0</v>
      </c>
      <c r="AF64" s="186">
        <f t="shared" si="44"/>
        <v>0</v>
      </c>
      <c r="AG64" s="189"/>
      <c r="AH64" s="175"/>
      <c r="AI64" s="168"/>
    </row>
    <row r="65" spans="1:35" s="176" customFormat="1" hidden="1" outlineLevel="2">
      <c r="A65" s="168"/>
      <c r="B65" s="160" t="s">
        <v>1247</v>
      </c>
      <c r="C65" s="421">
        <v>16490</v>
      </c>
      <c r="D65" s="190">
        <f>C65</f>
        <v>16490</v>
      </c>
      <c r="E65" s="190">
        <f t="shared" ref="E65:AF65" si="45">D65</f>
        <v>16490</v>
      </c>
      <c r="F65" s="190">
        <f t="shared" si="45"/>
        <v>16490</v>
      </c>
      <c r="G65" s="190">
        <f t="shared" si="45"/>
        <v>16490</v>
      </c>
      <c r="H65" s="190">
        <f t="shared" si="45"/>
        <v>16490</v>
      </c>
      <c r="I65" s="190">
        <f t="shared" si="45"/>
        <v>16490</v>
      </c>
      <c r="J65" s="190">
        <f t="shared" si="45"/>
        <v>16490</v>
      </c>
      <c r="K65" s="190">
        <f t="shared" si="45"/>
        <v>16490</v>
      </c>
      <c r="L65" s="190">
        <f t="shared" si="45"/>
        <v>16490</v>
      </c>
      <c r="M65" s="190">
        <f t="shared" si="45"/>
        <v>16490</v>
      </c>
      <c r="N65" s="190">
        <f t="shared" si="45"/>
        <v>16490</v>
      </c>
      <c r="O65" s="190">
        <f t="shared" si="45"/>
        <v>16490</v>
      </c>
      <c r="P65" s="190">
        <f t="shared" si="45"/>
        <v>16490</v>
      </c>
      <c r="Q65" s="190">
        <f t="shared" si="45"/>
        <v>16490</v>
      </c>
      <c r="R65" s="190">
        <f t="shared" si="45"/>
        <v>16490</v>
      </c>
      <c r="S65" s="190">
        <f t="shared" si="45"/>
        <v>16490</v>
      </c>
      <c r="T65" s="190">
        <f t="shared" si="45"/>
        <v>16490</v>
      </c>
      <c r="U65" s="190">
        <f t="shared" si="45"/>
        <v>16490</v>
      </c>
      <c r="V65" s="190">
        <f t="shared" si="45"/>
        <v>16490</v>
      </c>
      <c r="W65" s="190">
        <f t="shared" si="45"/>
        <v>16490</v>
      </c>
      <c r="X65" s="190">
        <f t="shared" si="45"/>
        <v>16490</v>
      </c>
      <c r="Y65" s="190">
        <f t="shared" si="45"/>
        <v>16490</v>
      </c>
      <c r="Z65" s="190">
        <f t="shared" si="45"/>
        <v>16490</v>
      </c>
      <c r="AA65" s="190">
        <f t="shared" si="45"/>
        <v>16490</v>
      </c>
      <c r="AB65" s="190">
        <f t="shared" si="45"/>
        <v>16490</v>
      </c>
      <c r="AC65" s="190">
        <f t="shared" si="45"/>
        <v>16490</v>
      </c>
      <c r="AD65" s="190">
        <f t="shared" si="45"/>
        <v>16490</v>
      </c>
      <c r="AE65" s="190">
        <f t="shared" si="45"/>
        <v>16490</v>
      </c>
      <c r="AF65" s="190">
        <f t="shared" si="45"/>
        <v>16490</v>
      </c>
      <c r="AG65" s="187"/>
      <c r="AH65" s="175"/>
      <c r="AI65" s="168"/>
    </row>
    <row r="66" spans="1:35" s="176" customFormat="1" hidden="1" outlineLevel="1">
      <c r="A66" s="168"/>
      <c r="B66" s="320" t="s">
        <v>287</v>
      </c>
      <c r="C66" s="321">
        <f>(C67)/10^3</f>
        <v>0</v>
      </c>
      <c r="D66" s="321">
        <f t="shared" ref="D66:AE66" si="46">(D67+D70)/10^3</f>
        <v>0</v>
      </c>
      <c r="E66" s="321">
        <f t="shared" si="46"/>
        <v>0</v>
      </c>
      <c r="F66" s="321">
        <f t="shared" si="46"/>
        <v>0</v>
      </c>
      <c r="G66" s="321">
        <f t="shared" si="46"/>
        <v>0</v>
      </c>
      <c r="H66" s="321">
        <f t="shared" si="46"/>
        <v>0</v>
      </c>
      <c r="I66" s="321">
        <f t="shared" si="46"/>
        <v>0</v>
      </c>
      <c r="J66" s="321">
        <f t="shared" si="46"/>
        <v>0</v>
      </c>
      <c r="K66" s="321">
        <f t="shared" si="46"/>
        <v>0</v>
      </c>
      <c r="L66" s="321">
        <f t="shared" si="46"/>
        <v>0</v>
      </c>
      <c r="M66" s="321">
        <f t="shared" si="46"/>
        <v>0</v>
      </c>
      <c r="N66" s="321">
        <f t="shared" si="46"/>
        <v>0</v>
      </c>
      <c r="O66" s="321">
        <f t="shared" si="46"/>
        <v>0</v>
      </c>
      <c r="P66" s="321">
        <f t="shared" si="46"/>
        <v>0</v>
      </c>
      <c r="Q66" s="321">
        <f t="shared" si="46"/>
        <v>0</v>
      </c>
      <c r="R66" s="321">
        <f t="shared" si="46"/>
        <v>0</v>
      </c>
      <c r="S66" s="321">
        <f t="shared" si="46"/>
        <v>0</v>
      </c>
      <c r="T66" s="321">
        <f t="shared" si="46"/>
        <v>0</v>
      </c>
      <c r="U66" s="321">
        <f t="shared" si="46"/>
        <v>0</v>
      </c>
      <c r="V66" s="321">
        <f t="shared" si="46"/>
        <v>0</v>
      </c>
      <c r="W66" s="321">
        <f t="shared" si="46"/>
        <v>0</v>
      </c>
      <c r="X66" s="321">
        <f t="shared" si="46"/>
        <v>0</v>
      </c>
      <c r="Y66" s="321">
        <f t="shared" si="46"/>
        <v>0</v>
      </c>
      <c r="Z66" s="321">
        <f t="shared" si="46"/>
        <v>0</v>
      </c>
      <c r="AA66" s="321">
        <f t="shared" si="46"/>
        <v>0</v>
      </c>
      <c r="AB66" s="321">
        <f t="shared" si="46"/>
        <v>0</v>
      </c>
      <c r="AC66" s="321">
        <f t="shared" si="46"/>
        <v>0</v>
      </c>
      <c r="AD66" s="321">
        <f t="shared" si="46"/>
        <v>0</v>
      </c>
      <c r="AE66" s="321">
        <f t="shared" si="46"/>
        <v>0</v>
      </c>
      <c r="AF66" s="321">
        <f>(AF67+AF70)/10^3</f>
        <v>0</v>
      </c>
      <c r="AG66" s="322"/>
      <c r="AH66" s="420">
        <f>SUM(C66:AF66)</f>
        <v>0</v>
      </c>
      <c r="AI66" s="166"/>
    </row>
    <row r="67" spans="1:35" s="176" customFormat="1" hidden="1" outlineLevel="2">
      <c r="A67" s="168"/>
      <c r="B67" s="426" t="s">
        <v>1254</v>
      </c>
      <c r="C67" s="188">
        <f>(C68*C69)</f>
        <v>0</v>
      </c>
      <c r="D67" s="188">
        <f t="shared" ref="D67:AF67" si="47">(D68*D69)+(D72*D73)</f>
        <v>0</v>
      </c>
      <c r="E67" s="188">
        <f t="shared" si="47"/>
        <v>0</v>
      </c>
      <c r="F67" s="188">
        <f t="shared" si="47"/>
        <v>0</v>
      </c>
      <c r="G67" s="188">
        <f t="shared" si="47"/>
        <v>0</v>
      </c>
      <c r="H67" s="188">
        <f t="shared" si="47"/>
        <v>0</v>
      </c>
      <c r="I67" s="188">
        <f t="shared" si="47"/>
        <v>0</v>
      </c>
      <c r="J67" s="188">
        <f t="shared" si="47"/>
        <v>0</v>
      </c>
      <c r="K67" s="188">
        <f t="shared" si="47"/>
        <v>0</v>
      </c>
      <c r="L67" s="188">
        <f t="shared" si="47"/>
        <v>0</v>
      </c>
      <c r="M67" s="188">
        <f t="shared" si="47"/>
        <v>0</v>
      </c>
      <c r="N67" s="188">
        <f t="shared" si="47"/>
        <v>0</v>
      </c>
      <c r="O67" s="188">
        <f t="shared" si="47"/>
        <v>0</v>
      </c>
      <c r="P67" s="188">
        <f t="shared" si="47"/>
        <v>0</v>
      </c>
      <c r="Q67" s="188">
        <f t="shared" si="47"/>
        <v>0</v>
      </c>
      <c r="R67" s="188">
        <f t="shared" si="47"/>
        <v>0</v>
      </c>
      <c r="S67" s="188">
        <f t="shared" si="47"/>
        <v>0</v>
      </c>
      <c r="T67" s="188">
        <f t="shared" si="47"/>
        <v>0</v>
      </c>
      <c r="U67" s="188">
        <f t="shared" si="47"/>
        <v>0</v>
      </c>
      <c r="V67" s="188">
        <f t="shared" si="47"/>
        <v>0</v>
      </c>
      <c r="W67" s="188">
        <f t="shared" si="47"/>
        <v>0</v>
      </c>
      <c r="X67" s="188">
        <f t="shared" si="47"/>
        <v>0</v>
      </c>
      <c r="Y67" s="188">
        <f t="shared" si="47"/>
        <v>0</v>
      </c>
      <c r="Z67" s="188">
        <f t="shared" si="47"/>
        <v>0</v>
      </c>
      <c r="AA67" s="188">
        <f t="shared" si="47"/>
        <v>0</v>
      </c>
      <c r="AB67" s="188">
        <f t="shared" si="47"/>
        <v>0</v>
      </c>
      <c r="AC67" s="188">
        <f t="shared" si="47"/>
        <v>0</v>
      </c>
      <c r="AD67" s="188">
        <f t="shared" si="47"/>
        <v>0</v>
      </c>
      <c r="AE67" s="188">
        <f t="shared" si="47"/>
        <v>0</v>
      </c>
      <c r="AF67" s="188">
        <f t="shared" si="47"/>
        <v>0</v>
      </c>
      <c r="AG67" s="188"/>
      <c r="AH67" s="175"/>
      <c r="AI67" s="168"/>
    </row>
    <row r="68" spans="1:35" s="176" customFormat="1" hidden="1" outlineLevel="2">
      <c r="A68" s="168"/>
      <c r="B68" s="160" t="s">
        <v>839</v>
      </c>
      <c r="C68" s="186">
        <f>C61</f>
        <v>0</v>
      </c>
      <c r="D68" s="186">
        <f>D61</f>
        <v>0</v>
      </c>
      <c r="E68" s="186">
        <f t="shared" ref="E68:AF68" si="48">E61</f>
        <v>0</v>
      </c>
      <c r="F68" s="186">
        <f t="shared" si="48"/>
        <v>0</v>
      </c>
      <c r="G68" s="186">
        <f t="shared" si="48"/>
        <v>0</v>
      </c>
      <c r="H68" s="186">
        <f t="shared" si="48"/>
        <v>0</v>
      </c>
      <c r="I68" s="186">
        <f t="shared" si="48"/>
        <v>0</v>
      </c>
      <c r="J68" s="186">
        <f t="shared" si="48"/>
        <v>0</v>
      </c>
      <c r="K68" s="186">
        <f t="shared" si="48"/>
        <v>0</v>
      </c>
      <c r="L68" s="186">
        <f t="shared" si="48"/>
        <v>0</v>
      </c>
      <c r="M68" s="186">
        <f t="shared" si="48"/>
        <v>0</v>
      </c>
      <c r="N68" s="186">
        <f t="shared" si="48"/>
        <v>0</v>
      </c>
      <c r="O68" s="186">
        <f t="shared" si="48"/>
        <v>0</v>
      </c>
      <c r="P68" s="186">
        <f t="shared" si="48"/>
        <v>0</v>
      </c>
      <c r="Q68" s="186">
        <f t="shared" si="48"/>
        <v>0</v>
      </c>
      <c r="R68" s="186">
        <f t="shared" si="48"/>
        <v>0</v>
      </c>
      <c r="S68" s="186">
        <f t="shared" si="48"/>
        <v>0</v>
      </c>
      <c r="T68" s="186">
        <f t="shared" si="48"/>
        <v>0</v>
      </c>
      <c r="U68" s="186">
        <f t="shared" si="48"/>
        <v>0</v>
      </c>
      <c r="V68" s="186">
        <f t="shared" si="48"/>
        <v>0</v>
      </c>
      <c r="W68" s="186">
        <f t="shared" si="48"/>
        <v>0</v>
      </c>
      <c r="X68" s="186">
        <f t="shared" si="48"/>
        <v>0</v>
      </c>
      <c r="Y68" s="186">
        <f t="shared" si="48"/>
        <v>0</v>
      </c>
      <c r="Z68" s="186">
        <f t="shared" si="48"/>
        <v>0</v>
      </c>
      <c r="AA68" s="186">
        <f t="shared" si="48"/>
        <v>0</v>
      </c>
      <c r="AB68" s="186">
        <f t="shared" si="48"/>
        <v>0</v>
      </c>
      <c r="AC68" s="186">
        <f t="shared" si="48"/>
        <v>0</v>
      </c>
      <c r="AD68" s="186">
        <f t="shared" si="48"/>
        <v>0</v>
      </c>
      <c r="AE68" s="186">
        <f t="shared" si="48"/>
        <v>0</v>
      </c>
      <c r="AF68" s="186">
        <f t="shared" si="48"/>
        <v>0</v>
      </c>
      <c r="AG68" s="187"/>
      <c r="AH68" s="175"/>
      <c r="AI68" s="168"/>
    </row>
    <row r="69" spans="1:35" hidden="1" outlineLevel="2">
      <c r="B69" s="160" t="s">
        <v>1247</v>
      </c>
      <c r="C69" s="421">
        <v>8225.18</v>
      </c>
      <c r="D69" s="190">
        <f>C69</f>
        <v>8225.18</v>
      </c>
      <c r="E69" s="190">
        <f t="shared" ref="E69:AF69" si="49">D69</f>
        <v>8225.18</v>
      </c>
      <c r="F69" s="190">
        <f t="shared" si="49"/>
        <v>8225.18</v>
      </c>
      <c r="G69" s="190">
        <f t="shared" si="49"/>
        <v>8225.18</v>
      </c>
      <c r="H69" s="190">
        <f t="shared" si="49"/>
        <v>8225.18</v>
      </c>
      <c r="I69" s="190">
        <f t="shared" si="49"/>
        <v>8225.18</v>
      </c>
      <c r="J69" s="190">
        <f t="shared" si="49"/>
        <v>8225.18</v>
      </c>
      <c r="K69" s="190">
        <f t="shared" si="49"/>
        <v>8225.18</v>
      </c>
      <c r="L69" s="190">
        <f t="shared" si="49"/>
        <v>8225.18</v>
      </c>
      <c r="M69" s="190">
        <f t="shared" si="49"/>
        <v>8225.18</v>
      </c>
      <c r="N69" s="190">
        <f t="shared" si="49"/>
        <v>8225.18</v>
      </c>
      <c r="O69" s="190">
        <f t="shared" si="49"/>
        <v>8225.18</v>
      </c>
      <c r="P69" s="190">
        <f t="shared" si="49"/>
        <v>8225.18</v>
      </c>
      <c r="Q69" s="190">
        <f t="shared" si="49"/>
        <v>8225.18</v>
      </c>
      <c r="R69" s="190">
        <f t="shared" si="49"/>
        <v>8225.18</v>
      </c>
      <c r="S69" s="190">
        <f t="shared" si="49"/>
        <v>8225.18</v>
      </c>
      <c r="T69" s="190">
        <f t="shared" si="49"/>
        <v>8225.18</v>
      </c>
      <c r="U69" s="190">
        <f t="shared" si="49"/>
        <v>8225.18</v>
      </c>
      <c r="V69" s="190">
        <f t="shared" si="49"/>
        <v>8225.18</v>
      </c>
      <c r="W69" s="190">
        <f t="shared" si="49"/>
        <v>8225.18</v>
      </c>
      <c r="X69" s="190">
        <f t="shared" si="49"/>
        <v>8225.18</v>
      </c>
      <c r="Y69" s="190">
        <f t="shared" si="49"/>
        <v>8225.18</v>
      </c>
      <c r="Z69" s="190">
        <f t="shared" si="49"/>
        <v>8225.18</v>
      </c>
      <c r="AA69" s="190">
        <f t="shared" si="49"/>
        <v>8225.18</v>
      </c>
      <c r="AB69" s="190">
        <f t="shared" si="49"/>
        <v>8225.18</v>
      </c>
      <c r="AC69" s="190">
        <f t="shared" si="49"/>
        <v>8225.18</v>
      </c>
      <c r="AD69" s="190">
        <f t="shared" si="49"/>
        <v>8225.18</v>
      </c>
      <c r="AE69" s="190">
        <f t="shared" si="49"/>
        <v>8225.18</v>
      </c>
      <c r="AF69" s="190">
        <f t="shared" si="49"/>
        <v>8225.18</v>
      </c>
      <c r="AG69" s="187"/>
      <c r="AH69" s="175"/>
      <c r="AI69" s="168"/>
    </row>
    <row r="70" spans="1:35" s="176" customFormat="1" hidden="1" outlineLevel="1">
      <c r="A70" s="168"/>
      <c r="B70" s="16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190"/>
      <c r="S70" s="190"/>
      <c r="T70" s="190"/>
      <c r="U70" s="190"/>
      <c r="V70" s="190"/>
      <c r="W70" s="190"/>
      <c r="X70" s="190"/>
      <c r="Y70" s="190"/>
      <c r="Z70" s="190"/>
      <c r="AA70" s="190"/>
      <c r="AB70" s="190"/>
      <c r="AC70" s="190"/>
      <c r="AD70" s="190"/>
      <c r="AE70" s="190"/>
      <c r="AF70" s="190"/>
      <c r="AG70" s="187"/>
      <c r="AH70" s="175"/>
      <c r="AI70" s="168"/>
    </row>
    <row r="71" spans="1:35" s="176" customFormat="1" collapsed="1">
      <c r="A71" s="168"/>
      <c r="B71" s="160"/>
      <c r="C71" s="190"/>
      <c r="D71" s="190"/>
      <c r="E71" s="190"/>
      <c r="F71" s="190"/>
      <c r="G71" s="190"/>
      <c r="H71" s="190"/>
      <c r="I71" s="190"/>
      <c r="J71" s="190"/>
      <c r="K71" s="190"/>
      <c r="L71" s="190"/>
      <c r="M71" s="190"/>
      <c r="N71" s="190"/>
      <c r="O71" s="190"/>
      <c r="P71" s="190"/>
      <c r="Q71" s="190"/>
      <c r="R71" s="190"/>
      <c r="S71" s="190"/>
      <c r="T71" s="190"/>
      <c r="U71" s="190"/>
      <c r="V71" s="190"/>
      <c r="W71" s="190"/>
      <c r="X71" s="190"/>
      <c r="Y71" s="190"/>
      <c r="Z71" s="190"/>
      <c r="AA71" s="190"/>
      <c r="AB71" s="190"/>
      <c r="AC71" s="190"/>
      <c r="AD71" s="190"/>
      <c r="AE71" s="190"/>
      <c r="AF71" s="190"/>
      <c r="AG71" s="187"/>
      <c r="AH71" s="175"/>
      <c r="AI71" s="168"/>
    </row>
    <row r="72" spans="1:35">
      <c r="A72" s="168"/>
      <c r="B72" s="688" t="s">
        <v>1255</v>
      </c>
      <c r="C72" s="689">
        <f>IF($C$1=0,SUM(C74,C84),0)</f>
        <v>0</v>
      </c>
      <c r="D72" s="689">
        <f t="shared" ref="D72:AF72" si="50">IF($C$1=0,SUM(D74,D84),0)</f>
        <v>0</v>
      </c>
      <c r="E72" s="689">
        <f t="shared" si="50"/>
        <v>0</v>
      </c>
      <c r="F72" s="689">
        <f t="shared" si="50"/>
        <v>0</v>
      </c>
      <c r="G72" s="689">
        <f t="shared" si="50"/>
        <v>0</v>
      </c>
      <c r="H72" s="689">
        <f t="shared" si="50"/>
        <v>0</v>
      </c>
      <c r="I72" s="689">
        <f t="shared" si="50"/>
        <v>0</v>
      </c>
      <c r="J72" s="689">
        <f t="shared" si="50"/>
        <v>0</v>
      </c>
      <c r="K72" s="689">
        <f t="shared" si="50"/>
        <v>0</v>
      </c>
      <c r="L72" s="689">
        <f t="shared" si="50"/>
        <v>0</v>
      </c>
      <c r="M72" s="689">
        <f t="shared" si="50"/>
        <v>0</v>
      </c>
      <c r="N72" s="689">
        <f t="shared" si="50"/>
        <v>0</v>
      </c>
      <c r="O72" s="689">
        <f t="shared" si="50"/>
        <v>0</v>
      </c>
      <c r="P72" s="689">
        <f t="shared" si="50"/>
        <v>0</v>
      </c>
      <c r="Q72" s="689">
        <f t="shared" si="50"/>
        <v>0</v>
      </c>
      <c r="R72" s="689">
        <f t="shared" si="50"/>
        <v>0</v>
      </c>
      <c r="S72" s="689">
        <f t="shared" si="50"/>
        <v>0</v>
      </c>
      <c r="T72" s="689">
        <f t="shared" si="50"/>
        <v>0</v>
      </c>
      <c r="U72" s="689">
        <f t="shared" si="50"/>
        <v>0</v>
      </c>
      <c r="V72" s="689">
        <f t="shared" si="50"/>
        <v>0</v>
      </c>
      <c r="W72" s="689">
        <f t="shared" si="50"/>
        <v>0</v>
      </c>
      <c r="X72" s="689">
        <f t="shared" si="50"/>
        <v>0</v>
      </c>
      <c r="Y72" s="689">
        <f t="shared" si="50"/>
        <v>0</v>
      </c>
      <c r="Z72" s="689">
        <f t="shared" si="50"/>
        <v>0</v>
      </c>
      <c r="AA72" s="689">
        <f t="shared" si="50"/>
        <v>0</v>
      </c>
      <c r="AB72" s="689">
        <f t="shared" si="50"/>
        <v>0</v>
      </c>
      <c r="AC72" s="689">
        <f t="shared" si="50"/>
        <v>0</v>
      </c>
      <c r="AD72" s="689">
        <f t="shared" si="50"/>
        <v>0</v>
      </c>
      <c r="AE72" s="689">
        <f t="shared" si="50"/>
        <v>0</v>
      </c>
      <c r="AF72" s="689">
        <f t="shared" si="50"/>
        <v>0</v>
      </c>
      <c r="AG72" s="183"/>
      <c r="AH72" s="699">
        <f>SUM(C72:AF72)</f>
        <v>0</v>
      </c>
      <c r="AI72" s="166"/>
    </row>
    <row r="73" spans="1:35">
      <c r="A73" s="168"/>
      <c r="B73" s="318"/>
      <c r="C73" s="184"/>
      <c r="D73" s="184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185"/>
      <c r="AD73" s="185"/>
      <c r="AE73" s="185"/>
      <c r="AF73" s="185"/>
      <c r="AG73" s="419"/>
      <c r="AH73" s="175"/>
      <c r="AI73" s="166"/>
    </row>
    <row r="74" spans="1:35" hidden="1" outlineLevel="1">
      <c r="A74" s="168"/>
      <c r="B74" s="320" t="s">
        <v>286</v>
      </c>
      <c r="C74" s="321">
        <f>SUM(C75,C78,C81)/10^3</f>
        <v>0</v>
      </c>
      <c r="D74" s="321">
        <f>SUM(D75,D78,D81)/10^3</f>
        <v>0</v>
      </c>
      <c r="E74" s="321">
        <f t="shared" ref="E74:AF74" si="51">SUM(E75,E78,E81)/10^3</f>
        <v>0</v>
      </c>
      <c r="F74" s="321">
        <f t="shared" si="51"/>
        <v>0</v>
      </c>
      <c r="G74" s="321">
        <f t="shared" si="51"/>
        <v>0</v>
      </c>
      <c r="H74" s="321">
        <f t="shared" si="51"/>
        <v>0</v>
      </c>
      <c r="I74" s="321">
        <f>SUM(I75,I78,I81)/10^3</f>
        <v>0</v>
      </c>
      <c r="J74" s="321">
        <f t="shared" si="51"/>
        <v>0</v>
      </c>
      <c r="K74" s="321">
        <f t="shared" si="51"/>
        <v>0</v>
      </c>
      <c r="L74" s="321">
        <f t="shared" si="51"/>
        <v>0</v>
      </c>
      <c r="M74" s="321">
        <f t="shared" si="51"/>
        <v>0</v>
      </c>
      <c r="N74" s="321">
        <f t="shared" si="51"/>
        <v>0</v>
      </c>
      <c r="O74" s="321">
        <f t="shared" si="51"/>
        <v>0</v>
      </c>
      <c r="P74" s="321">
        <f t="shared" si="51"/>
        <v>0</v>
      </c>
      <c r="Q74" s="321">
        <v>0</v>
      </c>
      <c r="R74" s="321">
        <f t="shared" si="51"/>
        <v>0</v>
      </c>
      <c r="S74" s="321">
        <f t="shared" si="51"/>
        <v>0</v>
      </c>
      <c r="T74" s="321">
        <f t="shared" si="51"/>
        <v>0</v>
      </c>
      <c r="U74" s="321">
        <f t="shared" si="51"/>
        <v>0</v>
      </c>
      <c r="V74" s="321">
        <f t="shared" si="51"/>
        <v>0</v>
      </c>
      <c r="W74" s="321">
        <f t="shared" si="51"/>
        <v>0</v>
      </c>
      <c r="X74" s="321">
        <f t="shared" si="51"/>
        <v>0</v>
      </c>
      <c r="Y74" s="321">
        <f t="shared" si="51"/>
        <v>0</v>
      </c>
      <c r="Z74" s="321">
        <f t="shared" si="51"/>
        <v>0</v>
      </c>
      <c r="AA74" s="321">
        <f t="shared" si="51"/>
        <v>0</v>
      </c>
      <c r="AB74" s="321">
        <f t="shared" si="51"/>
        <v>0</v>
      </c>
      <c r="AC74" s="321">
        <f t="shared" si="51"/>
        <v>0</v>
      </c>
      <c r="AD74" s="321">
        <f t="shared" si="51"/>
        <v>0</v>
      </c>
      <c r="AE74" s="321">
        <f t="shared" si="51"/>
        <v>0</v>
      </c>
      <c r="AF74" s="321">
        <f t="shared" si="51"/>
        <v>0</v>
      </c>
      <c r="AG74" s="322"/>
      <c r="AH74" s="562">
        <f>SUM(C74:AF74)</f>
        <v>0</v>
      </c>
      <c r="AI74" s="166"/>
    </row>
    <row r="75" spans="1:35" s="176" customFormat="1" hidden="1" outlineLevel="2">
      <c r="A75" s="168"/>
      <c r="B75" s="426" t="s">
        <v>929</v>
      </c>
      <c r="C75" s="188">
        <f t="shared" ref="C75:AF75" si="52">C76*C77</f>
        <v>0</v>
      </c>
      <c r="D75" s="188">
        <f t="shared" ref="D75" si="53">D76*D77</f>
        <v>0</v>
      </c>
      <c r="E75" s="188">
        <f t="shared" si="52"/>
        <v>0</v>
      </c>
      <c r="F75" s="188">
        <f t="shared" si="52"/>
        <v>0</v>
      </c>
      <c r="G75" s="188">
        <v>0</v>
      </c>
      <c r="H75" s="188">
        <f t="shared" si="52"/>
        <v>0</v>
      </c>
      <c r="I75" s="188">
        <f t="shared" si="52"/>
        <v>0</v>
      </c>
      <c r="J75" s="188">
        <f t="shared" si="52"/>
        <v>0</v>
      </c>
      <c r="K75" s="188">
        <f t="shared" si="52"/>
        <v>0</v>
      </c>
      <c r="L75" s="188">
        <f t="shared" si="52"/>
        <v>0</v>
      </c>
      <c r="M75" s="188">
        <f t="shared" si="52"/>
        <v>0</v>
      </c>
      <c r="N75" s="188">
        <f t="shared" si="52"/>
        <v>0</v>
      </c>
      <c r="O75" s="188">
        <f t="shared" si="52"/>
        <v>0</v>
      </c>
      <c r="P75" s="188">
        <f t="shared" si="52"/>
        <v>0</v>
      </c>
      <c r="Q75" s="188">
        <f t="shared" si="52"/>
        <v>0</v>
      </c>
      <c r="R75" s="188">
        <f t="shared" si="52"/>
        <v>0</v>
      </c>
      <c r="S75" s="188">
        <f t="shared" si="52"/>
        <v>0</v>
      </c>
      <c r="T75" s="188">
        <f t="shared" si="52"/>
        <v>0</v>
      </c>
      <c r="U75" s="188">
        <f t="shared" si="52"/>
        <v>0</v>
      </c>
      <c r="V75" s="188">
        <f t="shared" si="52"/>
        <v>0</v>
      </c>
      <c r="W75" s="188">
        <f t="shared" si="52"/>
        <v>0</v>
      </c>
      <c r="X75" s="188">
        <f t="shared" si="52"/>
        <v>0</v>
      </c>
      <c r="Y75" s="188">
        <f t="shared" si="52"/>
        <v>0</v>
      </c>
      <c r="Z75" s="188">
        <f t="shared" si="52"/>
        <v>0</v>
      </c>
      <c r="AA75" s="188">
        <v>0</v>
      </c>
      <c r="AB75" s="188">
        <f t="shared" si="52"/>
        <v>0</v>
      </c>
      <c r="AC75" s="188">
        <f t="shared" si="52"/>
        <v>0</v>
      </c>
      <c r="AD75" s="188">
        <f t="shared" si="52"/>
        <v>0</v>
      </c>
      <c r="AE75" s="188">
        <f t="shared" si="52"/>
        <v>0</v>
      </c>
      <c r="AF75" s="188">
        <f t="shared" si="52"/>
        <v>0</v>
      </c>
      <c r="AG75" s="188"/>
      <c r="AH75" s="175"/>
      <c r="AI75" s="168"/>
    </row>
    <row r="76" spans="1:35" s="176" customFormat="1" hidden="1" outlineLevel="2">
      <c r="A76" s="168"/>
      <c r="B76" s="160" t="s">
        <v>839</v>
      </c>
      <c r="C76" s="186">
        <v>0</v>
      </c>
      <c r="D76" s="186">
        <v>0</v>
      </c>
      <c r="E76" s="769">
        <v>0</v>
      </c>
      <c r="F76" s="186">
        <v>0</v>
      </c>
      <c r="G76" s="186">
        <v>0</v>
      </c>
      <c r="H76" s="186">
        <v>0</v>
      </c>
      <c r="I76" s="186">
        <v>0</v>
      </c>
      <c r="J76" s="186">
        <v>0</v>
      </c>
      <c r="K76" s="186">
        <f t="shared" ref="K76:U76" si="54">F76</f>
        <v>0</v>
      </c>
      <c r="L76" s="186">
        <v>0</v>
      </c>
      <c r="M76" s="186">
        <v>0</v>
      </c>
      <c r="N76" s="186">
        <v>0</v>
      </c>
      <c r="O76" s="186">
        <v>0</v>
      </c>
      <c r="P76" s="186">
        <f t="shared" si="54"/>
        <v>0</v>
      </c>
      <c r="Q76" s="186">
        <v>0</v>
      </c>
      <c r="R76" s="186">
        <v>0</v>
      </c>
      <c r="S76" s="186">
        <v>0</v>
      </c>
      <c r="T76" s="186">
        <v>0</v>
      </c>
      <c r="U76" s="186">
        <f t="shared" si="54"/>
        <v>0</v>
      </c>
      <c r="V76" s="186">
        <v>0</v>
      </c>
      <c r="W76" s="186">
        <v>0</v>
      </c>
      <c r="X76" s="186">
        <v>0</v>
      </c>
      <c r="Y76" s="186">
        <v>0</v>
      </c>
      <c r="Z76" s="186">
        <v>0</v>
      </c>
      <c r="AA76" s="186">
        <v>0</v>
      </c>
      <c r="AB76" s="186">
        <v>0</v>
      </c>
      <c r="AC76" s="186">
        <v>0</v>
      </c>
      <c r="AD76" s="186">
        <v>0</v>
      </c>
      <c r="AE76" s="186">
        <v>0</v>
      </c>
      <c r="AF76" s="186">
        <v>0</v>
      </c>
      <c r="AG76" s="189"/>
      <c r="AH76" s="175"/>
      <c r="AI76" s="168"/>
    </row>
    <row r="77" spans="1:35" s="176" customFormat="1" hidden="1" outlineLevel="2">
      <c r="A77" s="168"/>
      <c r="B77" s="160" t="s">
        <v>1247</v>
      </c>
      <c r="C77" s="186">
        <v>611900</v>
      </c>
      <c r="D77" s="190">
        <f>C77</f>
        <v>611900</v>
      </c>
      <c r="E77" s="190">
        <f t="shared" ref="E77" si="55">D77</f>
        <v>611900</v>
      </c>
      <c r="F77" s="190">
        <f>E77</f>
        <v>611900</v>
      </c>
      <c r="G77" s="190">
        <f t="shared" ref="G77:AF77" si="56">F77</f>
        <v>611900</v>
      </c>
      <c r="H77" s="190">
        <f t="shared" si="56"/>
        <v>611900</v>
      </c>
      <c r="I77" s="190">
        <f t="shared" si="56"/>
        <v>611900</v>
      </c>
      <c r="J77" s="190">
        <f t="shared" si="56"/>
        <v>611900</v>
      </c>
      <c r="K77" s="190">
        <f t="shared" si="56"/>
        <v>611900</v>
      </c>
      <c r="L77" s="190">
        <f t="shared" si="56"/>
        <v>611900</v>
      </c>
      <c r="M77" s="190">
        <f t="shared" si="56"/>
        <v>611900</v>
      </c>
      <c r="N77" s="190">
        <f t="shared" si="56"/>
        <v>611900</v>
      </c>
      <c r="O77" s="190">
        <f t="shared" si="56"/>
        <v>611900</v>
      </c>
      <c r="P77" s="190">
        <f t="shared" si="56"/>
        <v>611900</v>
      </c>
      <c r="Q77" s="190">
        <f t="shared" si="56"/>
        <v>611900</v>
      </c>
      <c r="R77" s="190">
        <f t="shared" si="56"/>
        <v>611900</v>
      </c>
      <c r="S77" s="190">
        <f t="shared" si="56"/>
        <v>611900</v>
      </c>
      <c r="T77" s="190">
        <f t="shared" si="56"/>
        <v>611900</v>
      </c>
      <c r="U77" s="190">
        <f t="shared" si="56"/>
        <v>611900</v>
      </c>
      <c r="V77" s="190">
        <f t="shared" si="56"/>
        <v>611900</v>
      </c>
      <c r="W77" s="190">
        <f t="shared" si="56"/>
        <v>611900</v>
      </c>
      <c r="X77" s="190">
        <f t="shared" si="56"/>
        <v>611900</v>
      </c>
      <c r="Y77" s="190">
        <f t="shared" si="56"/>
        <v>611900</v>
      </c>
      <c r="Z77" s="190">
        <f t="shared" si="56"/>
        <v>611900</v>
      </c>
      <c r="AA77" s="190">
        <f t="shared" si="56"/>
        <v>611900</v>
      </c>
      <c r="AB77" s="190">
        <f t="shared" si="56"/>
        <v>611900</v>
      </c>
      <c r="AC77" s="190">
        <f t="shared" si="56"/>
        <v>611900</v>
      </c>
      <c r="AD77" s="190">
        <f t="shared" si="56"/>
        <v>611900</v>
      </c>
      <c r="AE77" s="190">
        <f t="shared" si="56"/>
        <v>611900</v>
      </c>
      <c r="AF77" s="190">
        <f t="shared" si="56"/>
        <v>611900</v>
      </c>
      <c r="AG77" s="189"/>
      <c r="AH77" s="427"/>
      <c r="AI77" s="168"/>
    </row>
    <row r="78" spans="1:35" s="176" customFormat="1" hidden="1" outlineLevel="2">
      <c r="A78" s="168"/>
      <c r="B78" s="426" t="s">
        <v>833</v>
      </c>
      <c r="C78" s="188">
        <f t="shared" ref="C78:AF78" si="57">C79*C80</f>
        <v>0</v>
      </c>
      <c r="D78" s="188">
        <f>D79*D80</f>
        <v>0</v>
      </c>
      <c r="E78" s="188">
        <f t="shared" si="57"/>
        <v>0</v>
      </c>
      <c r="F78" s="188">
        <f t="shared" si="57"/>
        <v>0</v>
      </c>
      <c r="G78" s="188">
        <f t="shared" si="57"/>
        <v>0</v>
      </c>
      <c r="H78" s="188">
        <f t="shared" si="57"/>
        <v>0</v>
      </c>
      <c r="I78" s="188">
        <f t="shared" si="57"/>
        <v>0</v>
      </c>
      <c r="J78" s="188">
        <f t="shared" si="57"/>
        <v>0</v>
      </c>
      <c r="K78" s="188">
        <f t="shared" si="57"/>
        <v>0</v>
      </c>
      <c r="L78" s="188">
        <f t="shared" si="57"/>
        <v>0</v>
      </c>
      <c r="M78" s="188">
        <f t="shared" si="57"/>
        <v>0</v>
      </c>
      <c r="N78" s="188">
        <f t="shared" si="57"/>
        <v>0</v>
      </c>
      <c r="O78" s="188">
        <f t="shared" si="57"/>
        <v>0</v>
      </c>
      <c r="P78" s="188">
        <f t="shared" si="57"/>
        <v>0</v>
      </c>
      <c r="Q78" s="188">
        <f t="shared" si="57"/>
        <v>0</v>
      </c>
      <c r="R78" s="188">
        <f t="shared" si="57"/>
        <v>0</v>
      </c>
      <c r="S78" s="188">
        <f t="shared" si="57"/>
        <v>0</v>
      </c>
      <c r="T78" s="188">
        <f t="shared" si="57"/>
        <v>0</v>
      </c>
      <c r="U78" s="188">
        <f t="shared" si="57"/>
        <v>0</v>
      </c>
      <c r="V78" s="188">
        <f t="shared" si="57"/>
        <v>0</v>
      </c>
      <c r="W78" s="188">
        <f t="shared" si="57"/>
        <v>0</v>
      </c>
      <c r="X78" s="188">
        <f t="shared" si="57"/>
        <v>0</v>
      </c>
      <c r="Y78" s="188">
        <f t="shared" si="57"/>
        <v>0</v>
      </c>
      <c r="Z78" s="188">
        <f t="shared" si="57"/>
        <v>0</v>
      </c>
      <c r="AA78" s="188">
        <f t="shared" si="57"/>
        <v>0</v>
      </c>
      <c r="AB78" s="188">
        <f t="shared" si="57"/>
        <v>0</v>
      </c>
      <c r="AC78" s="188">
        <f t="shared" si="57"/>
        <v>0</v>
      </c>
      <c r="AD78" s="188">
        <f t="shared" si="57"/>
        <v>0</v>
      </c>
      <c r="AE78" s="188">
        <f t="shared" si="57"/>
        <v>0</v>
      </c>
      <c r="AF78" s="188">
        <f t="shared" si="57"/>
        <v>0</v>
      </c>
      <c r="AG78" s="188"/>
      <c r="AH78" s="175"/>
      <c r="AI78" s="168"/>
    </row>
    <row r="79" spans="1:35" s="176" customFormat="1" hidden="1" outlineLevel="2">
      <c r="A79" s="168"/>
      <c r="B79" s="160" t="s">
        <v>839</v>
      </c>
      <c r="C79" s="186">
        <v>0</v>
      </c>
      <c r="D79" s="186">
        <v>0</v>
      </c>
      <c r="E79" s="186">
        <v>0</v>
      </c>
      <c r="F79" s="186">
        <v>0</v>
      </c>
      <c r="G79" s="186">
        <v>0</v>
      </c>
      <c r="H79" s="186">
        <v>0</v>
      </c>
      <c r="I79" s="186">
        <v>0</v>
      </c>
      <c r="J79" s="186">
        <v>0</v>
      </c>
      <c r="K79" s="186">
        <v>0</v>
      </c>
      <c r="L79" s="186">
        <v>0</v>
      </c>
      <c r="M79" s="186">
        <v>0</v>
      </c>
      <c r="N79" s="186">
        <v>0</v>
      </c>
      <c r="O79" s="186">
        <v>0</v>
      </c>
      <c r="P79" s="186">
        <v>0</v>
      </c>
      <c r="Q79" s="186">
        <v>0</v>
      </c>
      <c r="R79" s="186">
        <v>0</v>
      </c>
      <c r="S79" s="186">
        <v>0</v>
      </c>
      <c r="T79" s="186">
        <v>0</v>
      </c>
      <c r="U79" s="186">
        <v>0</v>
      </c>
      <c r="V79" s="186">
        <v>0</v>
      </c>
      <c r="W79" s="186">
        <v>0</v>
      </c>
      <c r="X79" s="186">
        <v>0</v>
      </c>
      <c r="Y79" s="186">
        <v>0</v>
      </c>
      <c r="Z79" s="186">
        <v>0</v>
      </c>
      <c r="AA79" s="186">
        <v>0</v>
      </c>
      <c r="AB79" s="186">
        <v>0</v>
      </c>
      <c r="AC79" s="186">
        <v>0</v>
      </c>
      <c r="AD79" s="186">
        <v>0</v>
      </c>
      <c r="AE79" s="186">
        <v>0</v>
      </c>
      <c r="AF79" s="186">
        <v>0</v>
      </c>
      <c r="AG79" s="189"/>
      <c r="AH79" s="175"/>
      <c r="AI79" s="168"/>
    </row>
    <row r="80" spans="1:35" s="176" customFormat="1" hidden="1" outlineLevel="2">
      <c r="A80" s="168"/>
      <c r="B80" s="160" t="s">
        <v>1247</v>
      </c>
      <c r="C80" s="186">
        <v>16490</v>
      </c>
      <c r="D80" s="190">
        <f>C80</f>
        <v>16490</v>
      </c>
      <c r="E80" s="190">
        <f t="shared" ref="E80:AF80" si="58">D80</f>
        <v>16490</v>
      </c>
      <c r="F80" s="190">
        <f t="shared" si="58"/>
        <v>16490</v>
      </c>
      <c r="G80" s="190">
        <f t="shared" si="58"/>
        <v>16490</v>
      </c>
      <c r="H80" s="190">
        <f t="shared" si="58"/>
        <v>16490</v>
      </c>
      <c r="I80" s="190">
        <f t="shared" si="58"/>
        <v>16490</v>
      </c>
      <c r="J80" s="190">
        <f t="shared" si="58"/>
        <v>16490</v>
      </c>
      <c r="K80" s="190">
        <f t="shared" si="58"/>
        <v>16490</v>
      </c>
      <c r="L80" s="190">
        <f t="shared" si="58"/>
        <v>16490</v>
      </c>
      <c r="M80" s="190">
        <f t="shared" si="58"/>
        <v>16490</v>
      </c>
      <c r="N80" s="190">
        <f t="shared" si="58"/>
        <v>16490</v>
      </c>
      <c r="O80" s="190">
        <f t="shared" si="58"/>
        <v>16490</v>
      </c>
      <c r="P80" s="190">
        <f t="shared" si="58"/>
        <v>16490</v>
      </c>
      <c r="Q80" s="190">
        <f t="shared" si="58"/>
        <v>16490</v>
      </c>
      <c r="R80" s="190">
        <f t="shared" si="58"/>
        <v>16490</v>
      </c>
      <c r="S80" s="190">
        <f t="shared" si="58"/>
        <v>16490</v>
      </c>
      <c r="T80" s="190">
        <f t="shared" si="58"/>
        <v>16490</v>
      </c>
      <c r="U80" s="190">
        <f t="shared" si="58"/>
        <v>16490</v>
      </c>
      <c r="V80" s="190">
        <f t="shared" si="58"/>
        <v>16490</v>
      </c>
      <c r="W80" s="190">
        <f t="shared" si="58"/>
        <v>16490</v>
      </c>
      <c r="X80" s="190">
        <f t="shared" si="58"/>
        <v>16490</v>
      </c>
      <c r="Y80" s="190">
        <f t="shared" si="58"/>
        <v>16490</v>
      </c>
      <c r="Z80" s="190">
        <f t="shared" si="58"/>
        <v>16490</v>
      </c>
      <c r="AA80" s="190">
        <f t="shared" si="58"/>
        <v>16490</v>
      </c>
      <c r="AB80" s="190">
        <f t="shared" si="58"/>
        <v>16490</v>
      </c>
      <c r="AC80" s="190">
        <f t="shared" si="58"/>
        <v>16490</v>
      </c>
      <c r="AD80" s="190">
        <f t="shared" si="58"/>
        <v>16490</v>
      </c>
      <c r="AE80" s="190">
        <f t="shared" si="58"/>
        <v>16490</v>
      </c>
      <c r="AF80" s="190">
        <f t="shared" si="58"/>
        <v>16490</v>
      </c>
      <c r="AG80" s="187"/>
      <c r="AH80" s="175"/>
      <c r="AI80" s="168"/>
    </row>
    <row r="81" spans="1:35" s="176" customFormat="1" hidden="1" outlineLevel="2">
      <c r="A81" s="168"/>
      <c r="B81" s="426" t="s">
        <v>834</v>
      </c>
      <c r="C81" s="188">
        <f t="shared" ref="C81:AF81" si="59">C82*C83</f>
        <v>0</v>
      </c>
      <c r="D81" s="188">
        <f t="shared" si="59"/>
        <v>0</v>
      </c>
      <c r="E81" s="188">
        <f t="shared" si="59"/>
        <v>0</v>
      </c>
      <c r="F81" s="188">
        <f t="shared" si="59"/>
        <v>0</v>
      </c>
      <c r="G81" s="188">
        <f t="shared" si="59"/>
        <v>0</v>
      </c>
      <c r="H81" s="188">
        <f t="shared" si="59"/>
        <v>0</v>
      </c>
      <c r="I81" s="188">
        <f t="shared" si="59"/>
        <v>0</v>
      </c>
      <c r="J81" s="188">
        <f t="shared" si="59"/>
        <v>0</v>
      </c>
      <c r="K81" s="188">
        <f t="shared" si="59"/>
        <v>0</v>
      </c>
      <c r="L81" s="188">
        <f t="shared" si="59"/>
        <v>0</v>
      </c>
      <c r="M81" s="188">
        <f t="shared" si="59"/>
        <v>0</v>
      </c>
      <c r="N81" s="188">
        <f t="shared" si="59"/>
        <v>0</v>
      </c>
      <c r="O81" s="188">
        <f t="shared" si="59"/>
        <v>0</v>
      </c>
      <c r="P81" s="188">
        <f t="shared" si="59"/>
        <v>0</v>
      </c>
      <c r="Q81" s="188">
        <f t="shared" si="59"/>
        <v>0</v>
      </c>
      <c r="R81" s="188">
        <f t="shared" si="59"/>
        <v>0</v>
      </c>
      <c r="S81" s="188">
        <f t="shared" si="59"/>
        <v>0</v>
      </c>
      <c r="T81" s="188">
        <f t="shared" si="59"/>
        <v>0</v>
      </c>
      <c r="U81" s="188">
        <f t="shared" si="59"/>
        <v>0</v>
      </c>
      <c r="V81" s="188">
        <f t="shared" si="59"/>
        <v>0</v>
      </c>
      <c r="W81" s="188">
        <f t="shared" si="59"/>
        <v>0</v>
      </c>
      <c r="X81" s="188">
        <f t="shared" si="59"/>
        <v>0</v>
      </c>
      <c r="Y81" s="188">
        <f t="shared" si="59"/>
        <v>0</v>
      </c>
      <c r="Z81" s="188">
        <f t="shared" si="59"/>
        <v>0</v>
      </c>
      <c r="AA81" s="188">
        <f t="shared" si="59"/>
        <v>0</v>
      </c>
      <c r="AB81" s="188">
        <f t="shared" si="59"/>
        <v>0</v>
      </c>
      <c r="AC81" s="188">
        <f t="shared" si="59"/>
        <v>0</v>
      </c>
      <c r="AD81" s="188">
        <f t="shared" si="59"/>
        <v>0</v>
      </c>
      <c r="AE81" s="188">
        <f t="shared" si="59"/>
        <v>0</v>
      </c>
      <c r="AF81" s="188">
        <f t="shared" si="59"/>
        <v>0</v>
      </c>
      <c r="AG81" s="188"/>
      <c r="AH81" s="175"/>
      <c r="AI81" s="168"/>
    </row>
    <row r="82" spans="1:35" s="176" customFormat="1" hidden="1" outlineLevel="2">
      <c r="A82" s="168"/>
      <c r="B82" s="160" t="s">
        <v>839</v>
      </c>
      <c r="C82" s="186">
        <v>0</v>
      </c>
      <c r="D82" s="186">
        <v>0</v>
      </c>
      <c r="E82" s="186">
        <v>0</v>
      </c>
      <c r="F82" s="186">
        <v>0</v>
      </c>
      <c r="G82" s="186">
        <v>0</v>
      </c>
      <c r="H82" s="186">
        <v>0</v>
      </c>
      <c r="I82" s="186">
        <v>0</v>
      </c>
      <c r="J82" s="186">
        <v>0</v>
      </c>
      <c r="K82" s="186">
        <v>0</v>
      </c>
      <c r="L82" s="186">
        <v>0</v>
      </c>
      <c r="M82" s="186">
        <v>0</v>
      </c>
      <c r="N82" s="186">
        <v>0</v>
      </c>
      <c r="O82" s="186">
        <v>0</v>
      </c>
      <c r="P82" s="186">
        <v>0</v>
      </c>
      <c r="Q82" s="186">
        <v>0</v>
      </c>
      <c r="R82" s="186">
        <v>0</v>
      </c>
      <c r="S82" s="186">
        <v>0</v>
      </c>
      <c r="T82" s="186">
        <v>0</v>
      </c>
      <c r="U82" s="186">
        <v>0</v>
      </c>
      <c r="V82" s="186">
        <v>0</v>
      </c>
      <c r="W82" s="186">
        <v>0</v>
      </c>
      <c r="X82" s="186">
        <v>0</v>
      </c>
      <c r="Y82" s="186">
        <v>0</v>
      </c>
      <c r="Z82" s="186">
        <v>0</v>
      </c>
      <c r="AA82" s="186">
        <v>0</v>
      </c>
      <c r="AB82" s="186">
        <v>0</v>
      </c>
      <c r="AC82" s="186">
        <v>0</v>
      </c>
      <c r="AD82" s="186">
        <v>0</v>
      </c>
      <c r="AE82" s="186">
        <v>0</v>
      </c>
      <c r="AF82" s="186">
        <v>0</v>
      </c>
      <c r="AG82" s="189"/>
      <c r="AH82" s="175"/>
      <c r="AI82" s="168"/>
    </row>
    <row r="83" spans="1:35" s="176" customFormat="1" hidden="1" outlineLevel="2">
      <c r="A83" s="168"/>
      <c r="B83" s="160" t="s">
        <v>1247</v>
      </c>
      <c r="C83" s="186">
        <v>0</v>
      </c>
      <c r="D83" s="190">
        <f>C83</f>
        <v>0</v>
      </c>
      <c r="E83" s="190">
        <f t="shared" ref="E83:AF83" si="60">D83</f>
        <v>0</v>
      </c>
      <c r="F83" s="190">
        <f t="shared" si="60"/>
        <v>0</v>
      </c>
      <c r="G83" s="190">
        <f t="shared" si="60"/>
        <v>0</v>
      </c>
      <c r="H83" s="190">
        <f t="shared" si="60"/>
        <v>0</v>
      </c>
      <c r="I83" s="190">
        <f t="shared" si="60"/>
        <v>0</v>
      </c>
      <c r="J83" s="190">
        <f t="shared" si="60"/>
        <v>0</v>
      </c>
      <c r="K83" s="190">
        <f t="shared" si="60"/>
        <v>0</v>
      </c>
      <c r="L83" s="190">
        <f t="shared" si="60"/>
        <v>0</v>
      </c>
      <c r="M83" s="190">
        <f t="shared" si="60"/>
        <v>0</v>
      </c>
      <c r="N83" s="190">
        <f t="shared" si="60"/>
        <v>0</v>
      </c>
      <c r="O83" s="190">
        <f t="shared" si="60"/>
        <v>0</v>
      </c>
      <c r="P83" s="190">
        <f t="shared" si="60"/>
        <v>0</v>
      </c>
      <c r="Q83" s="190">
        <f t="shared" si="60"/>
        <v>0</v>
      </c>
      <c r="R83" s="190">
        <f t="shared" si="60"/>
        <v>0</v>
      </c>
      <c r="S83" s="190">
        <f t="shared" si="60"/>
        <v>0</v>
      </c>
      <c r="T83" s="190">
        <f t="shared" si="60"/>
        <v>0</v>
      </c>
      <c r="U83" s="190">
        <f t="shared" si="60"/>
        <v>0</v>
      </c>
      <c r="V83" s="190">
        <f t="shared" si="60"/>
        <v>0</v>
      </c>
      <c r="W83" s="190">
        <f t="shared" si="60"/>
        <v>0</v>
      </c>
      <c r="X83" s="190">
        <f t="shared" si="60"/>
        <v>0</v>
      </c>
      <c r="Y83" s="190">
        <f t="shared" si="60"/>
        <v>0</v>
      </c>
      <c r="Z83" s="190">
        <f t="shared" si="60"/>
        <v>0</v>
      </c>
      <c r="AA83" s="190">
        <f t="shared" si="60"/>
        <v>0</v>
      </c>
      <c r="AB83" s="190">
        <f t="shared" si="60"/>
        <v>0</v>
      </c>
      <c r="AC83" s="190">
        <f t="shared" si="60"/>
        <v>0</v>
      </c>
      <c r="AD83" s="190">
        <f t="shared" si="60"/>
        <v>0</v>
      </c>
      <c r="AE83" s="190">
        <f t="shared" si="60"/>
        <v>0</v>
      </c>
      <c r="AF83" s="190">
        <f t="shared" si="60"/>
        <v>0</v>
      </c>
      <c r="AG83" s="187"/>
      <c r="AH83" s="175"/>
      <c r="AI83" s="168"/>
    </row>
    <row r="84" spans="1:35" hidden="1" outlineLevel="1">
      <c r="A84" s="168"/>
      <c r="B84" s="320" t="s">
        <v>287</v>
      </c>
      <c r="C84" s="321">
        <f>(C85+C88+C91)/10^3</f>
        <v>0</v>
      </c>
      <c r="D84" s="321">
        <f t="shared" ref="D84:AF84" si="61">(D85+D88+D91)/10^3</f>
        <v>0</v>
      </c>
      <c r="E84" s="321">
        <f t="shared" si="61"/>
        <v>0</v>
      </c>
      <c r="F84" s="321">
        <f t="shared" si="61"/>
        <v>0</v>
      </c>
      <c r="G84" s="321">
        <f t="shared" si="61"/>
        <v>0</v>
      </c>
      <c r="H84" s="321">
        <f t="shared" si="61"/>
        <v>0</v>
      </c>
      <c r="I84" s="321">
        <f t="shared" si="61"/>
        <v>0</v>
      </c>
      <c r="J84" s="321">
        <f t="shared" si="61"/>
        <v>0</v>
      </c>
      <c r="K84" s="321">
        <f t="shared" si="61"/>
        <v>0</v>
      </c>
      <c r="L84" s="321">
        <f t="shared" si="61"/>
        <v>0</v>
      </c>
      <c r="M84" s="321">
        <f t="shared" si="61"/>
        <v>0</v>
      </c>
      <c r="N84" s="321">
        <f t="shared" si="61"/>
        <v>0</v>
      </c>
      <c r="O84" s="321">
        <f t="shared" si="61"/>
        <v>0</v>
      </c>
      <c r="P84" s="321">
        <f t="shared" si="61"/>
        <v>0</v>
      </c>
      <c r="Q84" s="321">
        <f t="shared" si="61"/>
        <v>0</v>
      </c>
      <c r="R84" s="321">
        <f t="shared" si="61"/>
        <v>0</v>
      </c>
      <c r="S84" s="321">
        <f t="shared" si="61"/>
        <v>0</v>
      </c>
      <c r="T84" s="321">
        <f t="shared" si="61"/>
        <v>0</v>
      </c>
      <c r="U84" s="321">
        <f t="shared" si="61"/>
        <v>0</v>
      </c>
      <c r="V84" s="321">
        <f t="shared" si="61"/>
        <v>0</v>
      </c>
      <c r="W84" s="321">
        <f t="shared" si="61"/>
        <v>0</v>
      </c>
      <c r="X84" s="321">
        <f t="shared" si="61"/>
        <v>0</v>
      </c>
      <c r="Y84" s="321">
        <f t="shared" si="61"/>
        <v>0</v>
      </c>
      <c r="Z84" s="321">
        <f t="shared" si="61"/>
        <v>0</v>
      </c>
      <c r="AA84" s="321">
        <f t="shared" si="61"/>
        <v>0</v>
      </c>
      <c r="AB84" s="321">
        <f t="shared" si="61"/>
        <v>0</v>
      </c>
      <c r="AC84" s="321">
        <f t="shared" si="61"/>
        <v>0</v>
      </c>
      <c r="AD84" s="321">
        <f t="shared" si="61"/>
        <v>0</v>
      </c>
      <c r="AE84" s="321">
        <f t="shared" si="61"/>
        <v>0</v>
      </c>
      <c r="AF84" s="321">
        <f t="shared" si="61"/>
        <v>0</v>
      </c>
      <c r="AG84" s="322"/>
      <c r="AH84" s="420">
        <f>SUM(C84:AF84)</f>
        <v>0</v>
      </c>
      <c r="AI84" s="166"/>
    </row>
    <row r="85" spans="1:35" s="176" customFormat="1" hidden="1" outlineLevel="2">
      <c r="A85" s="168"/>
      <c r="B85" s="426" t="s">
        <v>1256</v>
      </c>
      <c r="C85" s="188">
        <f>C86*C87</f>
        <v>0</v>
      </c>
      <c r="D85" s="188">
        <f>D86*D87</f>
        <v>0</v>
      </c>
      <c r="E85" s="188">
        <f t="shared" ref="E85:AF85" si="62">E86*E87</f>
        <v>0</v>
      </c>
      <c r="F85" s="188">
        <f t="shared" si="62"/>
        <v>0</v>
      </c>
      <c r="G85" s="188">
        <f t="shared" si="62"/>
        <v>0</v>
      </c>
      <c r="H85" s="188">
        <f t="shared" si="62"/>
        <v>0</v>
      </c>
      <c r="I85" s="188">
        <f t="shared" si="62"/>
        <v>0</v>
      </c>
      <c r="J85" s="188">
        <f t="shared" si="62"/>
        <v>0</v>
      </c>
      <c r="K85" s="188">
        <f t="shared" si="62"/>
        <v>0</v>
      </c>
      <c r="L85" s="188">
        <f t="shared" si="62"/>
        <v>0</v>
      </c>
      <c r="M85" s="188">
        <f t="shared" si="62"/>
        <v>0</v>
      </c>
      <c r="N85" s="188">
        <f t="shared" si="62"/>
        <v>0</v>
      </c>
      <c r="O85" s="188">
        <f t="shared" si="62"/>
        <v>0</v>
      </c>
      <c r="P85" s="188">
        <f t="shared" si="62"/>
        <v>0</v>
      </c>
      <c r="Q85" s="188">
        <f t="shared" si="62"/>
        <v>0</v>
      </c>
      <c r="R85" s="188">
        <f t="shared" si="62"/>
        <v>0</v>
      </c>
      <c r="S85" s="188">
        <f t="shared" si="62"/>
        <v>0</v>
      </c>
      <c r="T85" s="188">
        <f t="shared" si="62"/>
        <v>0</v>
      </c>
      <c r="U85" s="188">
        <f t="shared" si="62"/>
        <v>0</v>
      </c>
      <c r="V85" s="188">
        <f t="shared" si="62"/>
        <v>0</v>
      </c>
      <c r="W85" s="188">
        <f t="shared" si="62"/>
        <v>0</v>
      </c>
      <c r="X85" s="188">
        <f t="shared" si="62"/>
        <v>0</v>
      </c>
      <c r="Y85" s="188">
        <f t="shared" si="62"/>
        <v>0</v>
      </c>
      <c r="Z85" s="188">
        <f t="shared" si="62"/>
        <v>0</v>
      </c>
      <c r="AA85" s="188">
        <f t="shared" si="62"/>
        <v>0</v>
      </c>
      <c r="AB85" s="188">
        <f t="shared" si="62"/>
        <v>0</v>
      </c>
      <c r="AC85" s="188">
        <f t="shared" si="62"/>
        <v>0</v>
      </c>
      <c r="AD85" s="188">
        <f t="shared" si="62"/>
        <v>0</v>
      </c>
      <c r="AE85" s="188">
        <f t="shared" si="62"/>
        <v>0</v>
      </c>
      <c r="AF85" s="188">
        <f t="shared" si="62"/>
        <v>0</v>
      </c>
      <c r="AG85" s="188"/>
      <c r="AH85" s="175"/>
      <c r="AI85" s="168"/>
    </row>
    <row r="86" spans="1:35" s="176" customFormat="1" hidden="1" outlineLevel="2">
      <c r="A86" s="168"/>
      <c r="B86" s="160" t="s">
        <v>839</v>
      </c>
      <c r="C86" s="186">
        <v>0</v>
      </c>
      <c r="D86" s="186"/>
      <c r="E86" s="191">
        <v>0</v>
      </c>
      <c r="F86" s="186">
        <v>0</v>
      </c>
      <c r="G86" s="191">
        <v>0</v>
      </c>
      <c r="H86" s="191">
        <v>0</v>
      </c>
      <c r="I86" s="186">
        <v>0</v>
      </c>
      <c r="J86" s="191">
        <v>0</v>
      </c>
      <c r="K86" s="191">
        <v>0</v>
      </c>
      <c r="L86" s="186">
        <v>0</v>
      </c>
      <c r="M86" s="191">
        <v>0</v>
      </c>
      <c r="N86" s="191">
        <v>0</v>
      </c>
      <c r="O86" s="186">
        <v>0</v>
      </c>
      <c r="P86" s="191">
        <v>0</v>
      </c>
      <c r="Q86" s="191">
        <v>0</v>
      </c>
      <c r="R86" s="186">
        <v>0</v>
      </c>
      <c r="S86" s="191">
        <v>0</v>
      </c>
      <c r="T86" s="191">
        <v>0</v>
      </c>
      <c r="U86" s="186">
        <v>0</v>
      </c>
      <c r="V86" s="191">
        <v>0</v>
      </c>
      <c r="W86" s="191">
        <v>0</v>
      </c>
      <c r="X86" s="186">
        <v>0</v>
      </c>
      <c r="Y86" s="191">
        <v>0</v>
      </c>
      <c r="Z86" s="191">
        <v>0</v>
      </c>
      <c r="AA86" s="186">
        <v>0</v>
      </c>
      <c r="AB86" s="191">
        <v>0</v>
      </c>
      <c r="AC86" s="191">
        <v>0</v>
      </c>
      <c r="AD86" s="186">
        <v>0</v>
      </c>
      <c r="AE86" s="191">
        <v>0</v>
      </c>
      <c r="AF86" s="191">
        <v>0</v>
      </c>
      <c r="AG86" s="187"/>
      <c r="AH86" s="175"/>
      <c r="AI86" s="168"/>
    </row>
    <row r="87" spans="1:35" s="176" customFormat="1" hidden="1" outlineLevel="2">
      <c r="A87" s="168"/>
      <c r="B87" s="160" t="s">
        <v>1247</v>
      </c>
      <c r="C87" s="186">
        <v>1950</v>
      </c>
      <c r="D87" s="190">
        <f>C87</f>
        <v>1950</v>
      </c>
      <c r="E87" s="190">
        <f t="shared" ref="E87:AF87" si="63">D87</f>
        <v>1950</v>
      </c>
      <c r="F87" s="190">
        <f t="shared" si="63"/>
        <v>1950</v>
      </c>
      <c r="G87" s="190">
        <f t="shared" si="63"/>
        <v>1950</v>
      </c>
      <c r="H87" s="190">
        <f t="shared" si="63"/>
        <v>1950</v>
      </c>
      <c r="I87" s="190">
        <f t="shared" si="63"/>
        <v>1950</v>
      </c>
      <c r="J87" s="190">
        <f t="shared" si="63"/>
        <v>1950</v>
      </c>
      <c r="K87" s="190">
        <f t="shared" si="63"/>
        <v>1950</v>
      </c>
      <c r="L87" s="190">
        <f t="shared" si="63"/>
        <v>1950</v>
      </c>
      <c r="M87" s="190">
        <f t="shared" si="63"/>
        <v>1950</v>
      </c>
      <c r="N87" s="190">
        <f t="shared" si="63"/>
        <v>1950</v>
      </c>
      <c r="O87" s="190">
        <f t="shared" si="63"/>
        <v>1950</v>
      </c>
      <c r="P87" s="190">
        <f t="shared" si="63"/>
        <v>1950</v>
      </c>
      <c r="Q87" s="190">
        <f t="shared" si="63"/>
        <v>1950</v>
      </c>
      <c r="R87" s="190">
        <f t="shared" si="63"/>
        <v>1950</v>
      </c>
      <c r="S87" s="190">
        <f t="shared" si="63"/>
        <v>1950</v>
      </c>
      <c r="T87" s="190">
        <f t="shared" si="63"/>
        <v>1950</v>
      </c>
      <c r="U87" s="190">
        <f t="shared" si="63"/>
        <v>1950</v>
      </c>
      <c r="V87" s="190">
        <f t="shared" si="63"/>
        <v>1950</v>
      </c>
      <c r="W87" s="190">
        <f t="shared" si="63"/>
        <v>1950</v>
      </c>
      <c r="X87" s="190">
        <f t="shared" si="63"/>
        <v>1950</v>
      </c>
      <c r="Y87" s="190">
        <f t="shared" si="63"/>
        <v>1950</v>
      </c>
      <c r="Z87" s="190">
        <f t="shared" si="63"/>
        <v>1950</v>
      </c>
      <c r="AA87" s="190">
        <f t="shared" si="63"/>
        <v>1950</v>
      </c>
      <c r="AB87" s="190">
        <f t="shared" si="63"/>
        <v>1950</v>
      </c>
      <c r="AC87" s="190">
        <f t="shared" si="63"/>
        <v>1950</v>
      </c>
      <c r="AD87" s="190">
        <f t="shared" si="63"/>
        <v>1950</v>
      </c>
      <c r="AE87" s="190">
        <f t="shared" si="63"/>
        <v>1950</v>
      </c>
      <c r="AF87" s="190">
        <f t="shared" si="63"/>
        <v>1950</v>
      </c>
      <c r="AG87" s="187"/>
      <c r="AH87" s="175"/>
      <c r="AI87" s="168"/>
    </row>
    <row r="88" spans="1:35" s="176" customFormat="1" hidden="1" outlineLevel="2">
      <c r="A88" s="168"/>
      <c r="B88" s="426" t="s">
        <v>1257</v>
      </c>
      <c r="C88" s="188">
        <f>C89*C90</f>
        <v>0</v>
      </c>
      <c r="D88" s="188">
        <f t="shared" ref="D88:AF88" si="64">D89*D90</f>
        <v>0</v>
      </c>
      <c r="E88" s="188">
        <f t="shared" si="64"/>
        <v>0</v>
      </c>
      <c r="F88" s="188">
        <f t="shared" si="64"/>
        <v>0</v>
      </c>
      <c r="G88" s="188">
        <f t="shared" si="64"/>
        <v>0</v>
      </c>
      <c r="H88" s="188">
        <f t="shared" si="64"/>
        <v>0</v>
      </c>
      <c r="I88" s="188">
        <f t="shared" si="64"/>
        <v>0</v>
      </c>
      <c r="J88" s="188">
        <f t="shared" si="64"/>
        <v>0</v>
      </c>
      <c r="K88" s="188">
        <f t="shared" si="64"/>
        <v>0</v>
      </c>
      <c r="L88" s="188">
        <f t="shared" si="64"/>
        <v>0</v>
      </c>
      <c r="M88" s="188">
        <f t="shared" si="64"/>
        <v>0</v>
      </c>
      <c r="N88" s="188">
        <f t="shared" si="64"/>
        <v>0</v>
      </c>
      <c r="O88" s="188">
        <f t="shared" si="64"/>
        <v>0</v>
      </c>
      <c r="P88" s="188">
        <f t="shared" si="64"/>
        <v>0</v>
      </c>
      <c r="Q88" s="188">
        <f t="shared" si="64"/>
        <v>0</v>
      </c>
      <c r="R88" s="188">
        <f t="shared" si="64"/>
        <v>0</v>
      </c>
      <c r="S88" s="188">
        <f t="shared" si="64"/>
        <v>0</v>
      </c>
      <c r="T88" s="188">
        <f t="shared" si="64"/>
        <v>0</v>
      </c>
      <c r="U88" s="188">
        <f t="shared" si="64"/>
        <v>0</v>
      </c>
      <c r="V88" s="188">
        <f t="shared" si="64"/>
        <v>0</v>
      </c>
      <c r="W88" s="188">
        <f t="shared" si="64"/>
        <v>0</v>
      </c>
      <c r="X88" s="188">
        <f t="shared" si="64"/>
        <v>0</v>
      </c>
      <c r="Y88" s="188">
        <f t="shared" si="64"/>
        <v>0</v>
      </c>
      <c r="Z88" s="188">
        <f t="shared" si="64"/>
        <v>0</v>
      </c>
      <c r="AA88" s="188">
        <f t="shared" si="64"/>
        <v>0</v>
      </c>
      <c r="AB88" s="188">
        <f t="shared" si="64"/>
        <v>0</v>
      </c>
      <c r="AC88" s="188">
        <f t="shared" si="64"/>
        <v>0</v>
      </c>
      <c r="AD88" s="188">
        <f t="shared" si="64"/>
        <v>0</v>
      </c>
      <c r="AE88" s="188">
        <f t="shared" si="64"/>
        <v>0</v>
      </c>
      <c r="AF88" s="188">
        <f t="shared" si="64"/>
        <v>0</v>
      </c>
      <c r="AG88" s="188"/>
      <c r="AH88" s="175"/>
      <c r="AI88" s="168"/>
    </row>
    <row r="89" spans="1:35" s="176" customFormat="1" hidden="1" outlineLevel="2">
      <c r="A89" s="168"/>
      <c r="B89" s="160" t="s">
        <v>839</v>
      </c>
      <c r="C89" s="186">
        <v>0</v>
      </c>
      <c r="D89" s="186">
        <v>0</v>
      </c>
      <c r="E89" s="191">
        <v>0</v>
      </c>
      <c r="F89" s="186">
        <v>0</v>
      </c>
      <c r="G89" s="191">
        <v>0</v>
      </c>
      <c r="H89" s="191">
        <v>0</v>
      </c>
      <c r="I89" s="186">
        <v>0</v>
      </c>
      <c r="J89" s="191">
        <v>0</v>
      </c>
      <c r="K89" s="191">
        <v>0</v>
      </c>
      <c r="L89" s="186">
        <v>0</v>
      </c>
      <c r="M89" s="191">
        <v>0</v>
      </c>
      <c r="N89" s="191">
        <v>0</v>
      </c>
      <c r="O89" s="186">
        <v>0</v>
      </c>
      <c r="P89" s="191">
        <v>0</v>
      </c>
      <c r="Q89" s="191">
        <v>0</v>
      </c>
      <c r="R89" s="186">
        <v>0</v>
      </c>
      <c r="S89" s="191">
        <v>0</v>
      </c>
      <c r="T89" s="191">
        <v>0</v>
      </c>
      <c r="U89" s="186">
        <v>0</v>
      </c>
      <c r="V89" s="191">
        <v>0</v>
      </c>
      <c r="W89" s="191">
        <v>0</v>
      </c>
      <c r="X89" s="186">
        <v>0</v>
      </c>
      <c r="Y89" s="191">
        <v>0</v>
      </c>
      <c r="Z89" s="191">
        <v>0</v>
      </c>
      <c r="AA89" s="186">
        <v>0</v>
      </c>
      <c r="AB89" s="191">
        <v>0</v>
      </c>
      <c r="AC89" s="191">
        <v>0</v>
      </c>
      <c r="AD89" s="186">
        <v>0</v>
      </c>
      <c r="AE89" s="191">
        <v>0</v>
      </c>
      <c r="AF89" s="191">
        <v>0</v>
      </c>
      <c r="AG89" s="187"/>
      <c r="AH89" s="175"/>
      <c r="AI89" s="168"/>
    </row>
    <row r="90" spans="1:35" s="176" customFormat="1" hidden="1" outlineLevel="2">
      <c r="A90" s="168"/>
      <c r="B90" s="160" t="s">
        <v>1247</v>
      </c>
      <c r="C90" s="186">
        <v>1799</v>
      </c>
      <c r="D90" s="190">
        <f>C90</f>
        <v>1799</v>
      </c>
      <c r="E90" s="190">
        <f t="shared" ref="E90:AF90" si="65">D90</f>
        <v>1799</v>
      </c>
      <c r="F90" s="190">
        <f t="shared" si="65"/>
        <v>1799</v>
      </c>
      <c r="G90" s="190">
        <f t="shared" si="65"/>
        <v>1799</v>
      </c>
      <c r="H90" s="190">
        <f t="shared" si="65"/>
        <v>1799</v>
      </c>
      <c r="I90" s="190">
        <f t="shared" si="65"/>
        <v>1799</v>
      </c>
      <c r="J90" s="190">
        <f t="shared" si="65"/>
        <v>1799</v>
      </c>
      <c r="K90" s="190">
        <f t="shared" si="65"/>
        <v>1799</v>
      </c>
      <c r="L90" s="190">
        <f t="shared" si="65"/>
        <v>1799</v>
      </c>
      <c r="M90" s="190">
        <f t="shared" si="65"/>
        <v>1799</v>
      </c>
      <c r="N90" s="190">
        <f t="shared" si="65"/>
        <v>1799</v>
      </c>
      <c r="O90" s="190">
        <f t="shared" si="65"/>
        <v>1799</v>
      </c>
      <c r="P90" s="190">
        <f t="shared" si="65"/>
        <v>1799</v>
      </c>
      <c r="Q90" s="190">
        <f t="shared" si="65"/>
        <v>1799</v>
      </c>
      <c r="R90" s="190">
        <f t="shared" si="65"/>
        <v>1799</v>
      </c>
      <c r="S90" s="190">
        <f t="shared" si="65"/>
        <v>1799</v>
      </c>
      <c r="T90" s="190">
        <f t="shared" si="65"/>
        <v>1799</v>
      </c>
      <c r="U90" s="190">
        <f t="shared" si="65"/>
        <v>1799</v>
      </c>
      <c r="V90" s="190">
        <f t="shared" si="65"/>
        <v>1799</v>
      </c>
      <c r="W90" s="190">
        <f t="shared" si="65"/>
        <v>1799</v>
      </c>
      <c r="X90" s="190">
        <f t="shared" si="65"/>
        <v>1799</v>
      </c>
      <c r="Y90" s="190">
        <f t="shared" si="65"/>
        <v>1799</v>
      </c>
      <c r="Z90" s="190">
        <f t="shared" si="65"/>
        <v>1799</v>
      </c>
      <c r="AA90" s="190">
        <f t="shared" si="65"/>
        <v>1799</v>
      </c>
      <c r="AB90" s="190">
        <f t="shared" si="65"/>
        <v>1799</v>
      </c>
      <c r="AC90" s="190">
        <f t="shared" si="65"/>
        <v>1799</v>
      </c>
      <c r="AD90" s="190">
        <f t="shared" si="65"/>
        <v>1799</v>
      </c>
      <c r="AE90" s="190">
        <f t="shared" si="65"/>
        <v>1799</v>
      </c>
      <c r="AF90" s="190">
        <f t="shared" si="65"/>
        <v>1799</v>
      </c>
      <c r="AG90" s="187"/>
      <c r="AH90" s="175"/>
      <c r="AI90" s="168"/>
    </row>
    <row r="91" spans="1:35" s="176" customFormat="1" hidden="1" outlineLevel="2">
      <c r="A91" s="168"/>
      <c r="B91" s="426" t="s">
        <v>1258</v>
      </c>
      <c r="C91" s="188">
        <f>C92*C93</f>
        <v>0</v>
      </c>
      <c r="D91" s="188">
        <f t="shared" ref="D91:AF91" si="66">D92*D93</f>
        <v>0</v>
      </c>
      <c r="E91" s="188">
        <f t="shared" si="66"/>
        <v>0</v>
      </c>
      <c r="F91" s="188">
        <f t="shared" si="66"/>
        <v>0</v>
      </c>
      <c r="G91" s="188">
        <f t="shared" si="66"/>
        <v>0</v>
      </c>
      <c r="H91" s="188">
        <f t="shared" si="66"/>
        <v>0</v>
      </c>
      <c r="I91" s="188">
        <f t="shared" si="66"/>
        <v>0</v>
      </c>
      <c r="J91" s="188">
        <f t="shared" si="66"/>
        <v>0</v>
      </c>
      <c r="K91" s="188">
        <f t="shared" si="66"/>
        <v>0</v>
      </c>
      <c r="L91" s="188">
        <f t="shared" si="66"/>
        <v>0</v>
      </c>
      <c r="M91" s="188">
        <f t="shared" si="66"/>
        <v>0</v>
      </c>
      <c r="N91" s="188">
        <f t="shared" si="66"/>
        <v>0</v>
      </c>
      <c r="O91" s="188">
        <f t="shared" si="66"/>
        <v>0</v>
      </c>
      <c r="P91" s="188">
        <f t="shared" si="66"/>
        <v>0</v>
      </c>
      <c r="Q91" s="188">
        <f t="shared" si="66"/>
        <v>0</v>
      </c>
      <c r="R91" s="188">
        <f t="shared" si="66"/>
        <v>0</v>
      </c>
      <c r="S91" s="188">
        <f t="shared" si="66"/>
        <v>0</v>
      </c>
      <c r="T91" s="188">
        <f t="shared" si="66"/>
        <v>0</v>
      </c>
      <c r="U91" s="188">
        <f t="shared" si="66"/>
        <v>0</v>
      </c>
      <c r="V91" s="188">
        <f t="shared" si="66"/>
        <v>0</v>
      </c>
      <c r="W91" s="188">
        <f t="shared" si="66"/>
        <v>0</v>
      </c>
      <c r="X91" s="188">
        <f t="shared" si="66"/>
        <v>0</v>
      </c>
      <c r="Y91" s="188">
        <f t="shared" si="66"/>
        <v>0</v>
      </c>
      <c r="Z91" s="188">
        <f t="shared" si="66"/>
        <v>0</v>
      </c>
      <c r="AA91" s="188">
        <f t="shared" si="66"/>
        <v>0</v>
      </c>
      <c r="AB91" s="188">
        <f t="shared" si="66"/>
        <v>0</v>
      </c>
      <c r="AC91" s="188">
        <f t="shared" si="66"/>
        <v>0</v>
      </c>
      <c r="AD91" s="188">
        <f t="shared" si="66"/>
        <v>0</v>
      </c>
      <c r="AE91" s="188">
        <f t="shared" si="66"/>
        <v>0</v>
      </c>
      <c r="AF91" s="188">
        <f t="shared" si="66"/>
        <v>0</v>
      </c>
      <c r="AG91" s="188"/>
      <c r="AH91" s="175"/>
      <c r="AI91" s="168"/>
    </row>
    <row r="92" spans="1:35" s="176" customFormat="1" hidden="1" outlineLevel="2">
      <c r="A92" s="168"/>
      <c r="B92" s="160" t="s">
        <v>839</v>
      </c>
      <c r="C92" s="186">
        <v>0</v>
      </c>
      <c r="D92" s="191"/>
      <c r="E92" s="191">
        <v>0</v>
      </c>
      <c r="F92" s="186">
        <v>0</v>
      </c>
      <c r="G92" s="191">
        <v>0</v>
      </c>
      <c r="H92" s="191">
        <v>0</v>
      </c>
      <c r="I92" s="186">
        <v>0</v>
      </c>
      <c r="J92" s="191">
        <v>0</v>
      </c>
      <c r="K92" s="191">
        <v>0</v>
      </c>
      <c r="L92" s="186">
        <v>0</v>
      </c>
      <c r="M92" s="191">
        <v>0</v>
      </c>
      <c r="N92" s="191">
        <v>0</v>
      </c>
      <c r="O92" s="186">
        <v>0</v>
      </c>
      <c r="P92" s="191">
        <v>0</v>
      </c>
      <c r="Q92" s="191">
        <v>0</v>
      </c>
      <c r="R92" s="186">
        <v>0</v>
      </c>
      <c r="S92" s="191">
        <v>0</v>
      </c>
      <c r="T92" s="191">
        <v>0</v>
      </c>
      <c r="U92" s="186">
        <v>0</v>
      </c>
      <c r="V92" s="191">
        <v>0</v>
      </c>
      <c r="W92" s="191">
        <v>0</v>
      </c>
      <c r="X92" s="186">
        <v>0</v>
      </c>
      <c r="Y92" s="191">
        <v>0</v>
      </c>
      <c r="Z92" s="191">
        <v>0</v>
      </c>
      <c r="AA92" s="186">
        <v>0</v>
      </c>
      <c r="AB92" s="191">
        <v>0</v>
      </c>
      <c r="AC92" s="191">
        <v>0</v>
      </c>
      <c r="AD92" s="186">
        <v>0</v>
      </c>
      <c r="AE92" s="191">
        <v>0</v>
      </c>
      <c r="AF92" s="191">
        <v>0</v>
      </c>
      <c r="AG92" s="187"/>
      <c r="AH92" s="175"/>
      <c r="AI92" s="168"/>
    </row>
    <row r="93" spans="1:35" s="176" customFormat="1" hidden="1" outlineLevel="2">
      <c r="A93" s="168"/>
      <c r="B93" s="160" t="s">
        <v>1247</v>
      </c>
      <c r="C93" s="186">
        <v>10500</v>
      </c>
      <c r="D93" s="190">
        <f>C93</f>
        <v>10500</v>
      </c>
      <c r="E93" s="190">
        <f t="shared" ref="E93:AF93" si="67">D93</f>
        <v>10500</v>
      </c>
      <c r="F93" s="190">
        <f t="shared" si="67"/>
        <v>10500</v>
      </c>
      <c r="G93" s="190">
        <f t="shared" si="67"/>
        <v>10500</v>
      </c>
      <c r="H93" s="190">
        <f t="shared" si="67"/>
        <v>10500</v>
      </c>
      <c r="I93" s="190">
        <f t="shared" si="67"/>
        <v>10500</v>
      </c>
      <c r="J93" s="190">
        <f t="shared" si="67"/>
        <v>10500</v>
      </c>
      <c r="K93" s="190">
        <f t="shared" si="67"/>
        <v>10500</v>
      </c>
      <c r="L93" s="190">
        <f t="shared" si="67"/>
        <v>10500</v>
      </c>
      <c r="M93" s="190">
        <f t="shared" si="67"/>
        <v>10500</v>
      </c>
      <c r="N93" s="190">
        <f t="shared" si="67"/>
        <v>10500</v>
      </c>
      <c r="O93" s="190">
        <f t="shared" si="67"/>
        <v>10500</v>
      </c>
      <c r="P93" s="190">
        <f t="shared" si="67"/>
        <v>10500</v>
      </c>
      <c r="Q93" s="190">
        <f t="shared" si="67"/>
        <v>10500</v>
      </c>
      <c r="R93" s="190">
        <f t="shared" si="67"/>
        <v>10500</v>
      </c>
      <c r="S93" s="190">
        <f t="shared" si="67"/>
        <v>10500</v>
      </c>
      <c r="T93" s="190">
        <f t="shared" si="67"/>
        <v>10500</v>
      </c>
      <c r="U93" s="190">
        <f t="shared" si="67"/>
        <v>10500</v>
      </c>
      <c r="V93" s="190">
        <f t="shared" si="67"/>
        <v>10500</v>
      </c>
      <c r="W93" s="190">
        <f t="shared" si="67"/>
        <v>10500</v>
      </c>
      <c r="X93" s="190">
        <f t="shared" si="67"/>
        <v>10500</v>
      </c>
      <c r="Y93" s="190">
        <f t="shared" si="67"/>
        <v>10500</v>
      </c>
      <c r="Z93" s="190">
        <f t="shared" si="67"/>
        <v>10500</v>
      </c>
      <c r="AA93" s="190">
        <f t="shared" si="67"/>
        <v>10500</v>
      </c>
      <c r="AB93" s="190">
        <f t="shared" si="67"/>
        <v>10500</v>
      </c>
      <c r="AC93" s="190">
        <f t="shared" si="67"/>
        <v>10500</v>
      </c>
      <c r="AD93" s="190">
        <f t="shared" si="67"/>
        <v>10500</v>
      </c>
      <c r="AE93" s="190">
        <f t="shared" si="67"/>
        <v>10500</v>
      </c>
      <c r="AF93" s="190">
        <f t="shared" si="67"/>
        <v>10500</v>
      </c>
      <c r="AG93" s="187"/>
      <c r="AH93" s="175"/>
      <c r="AI93" s="168"/>
    </row>
    <row r="94" spans="1:35" s="176" customFormat="1" collapsed="1">
      <c r="A94" s="168"/>
      <c r="B94" s="160"/>
      <c r="C94" s="186"/>
      <c r="D94" s="191"/>
      <c r="E94" s="191"/>
      <c r="F94" s="191"/>
      <c r="G94" s="191"/>
      <c r="H94" s="191"/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  <c r="AA94" s="191"/>
      <c r="AB94" s="191"/>
      <c r="AC94" s="191"/>
      <c r="AD94" s="191"/>
      <c r="AE94" s="191"/>
      <c r="AF94" s="191"/>
      <c r="AG94" s="187"/>
      <c r="AH94" s="175"/>
      <c r="AI94" s="168"/>
    </row>
    <row r="95" spans="1:35">
      <c r="A95" s="168"/>
      <c r="B95" s="688" t="s">
        <v>1259</v>
      </c>
      <c r="C95" s="689">
        <f>IF($C$1=0,SUM(C97),0)</f>
        <v>607.5</v>
      </c>
      <c r="D95" s="689">
        <f t="shared" ref="D95:AF95" si="68">IF($C$1=0,SUM(D97),0)</f>
        <v>0</v>
      </c>
      <c r="E95" s="689">
        <f t="shared" si="68"/>
        <v>0</v>
      </c>
      <c r="F95" s="689">
        <f t="shared" si="68"/>
        <v>0</v>
      </c>
      <c r="G95" s="689">
        <f t="shared" si="68"/>
        <v>0</v>
      </c>
      <c r="H95" s="689">
        <f t="shared" si="68"/>
        <v>0</v>
      </c>
      <c r="I95" s="689">
        <f t="shared" si="68"/>
        <v>0</v>
      </c>
      <c r="J95" s="689">
        <f t="shared" si="68"/>
        <v>607.5</v>
      </c>
      <c r="K95" s="689">
        <f t="shared" si="68"/>
        <v>0</v>
      </c>
      <c r="L95" s="689">
        <f t="shared" si="68"/>
        <v>0</v>
      </c>
      <c r="M95" s="689">
        <f t="shared" si="68"/>
        <v>0</v>
      </c>
      <c r="N95" s="689">
        <f t="shared" si="68"/>
        <v>0</v>
      </c>
      <c r="O95" s="689">
        <f t="shared" si="68"/>
        <v>0</v>
      </c>
      <c r="P95" s="689">
        <f t="shared" si="68"/>
        <v>0</v>
      </c>
      <c r="Q95" s="689">
        <f t="shared" si="68"/>
        <v>607.5</v>
      </c>
      <c r="R95" s="689">
        <f t="shared" si="68"/>
        <v>0</v>
      </c>
      <c r="S95" s="689">
        <f t="shared" si="68"/>
        <v>0</v>
      </c>
      <c r="T95" s="689">
        <f t="shared" si="68"/>
        <v>0</v>
      </c>
      <c r="U95" s="689">
        <f t="shared" si="68"/>
        <v>0</v>
      </c>
      <c r="V95" s="689">
        <f t="shared" si="68"/>
        <v>0</v>
      </c>
      <c r="W95" s="689">
        <f t="shared" si="68"/>
        <v>0</v>
      </c>
      <c r="X95" s="689">
        <f t="shared" si="68"/>
        <v>607.5</v>
      </c>
      <c r="Y95" s="689">
        <f t="shared" si="68"/>
        <v>0</v>
      </c>
      <c r="Z95" s="689">
        <f t="shared" si="68"/>
        <v>0</v>
      </c>
      <c r="AA95" s="689">
        <f t="shared" si="68"/>
        <v>0</v>
      </c>
      <c r="AB95" s="689">
        <f t="shared" si="68"/>
        <v>0</v>
      </c>
      <c r="AC95" s="689">
        <f t="shared" si="68"/>
        <v>0</v>
      </c>
      <c r="AD95" s="689">
        <f t="shared" si="68"/>
        <v>0</v>
      </c>
      <c r="AE95" s="689">
        <f t="shared" si="68"/>
        <v>607.5</v>
      </c>
      <c r="AF95" s="689">
        <f t="shared" si="68"/>
        <v>0</v>
      </c>
      <c r="AG95" s="183"/>
      <c r="AH95" s="699">
        <f>SUM(C95:AF95)</f>
        <v>3037.5</v>
      </c>
      <c r="AI95" s="166"/>
    </row>
    <row r="96" spans="1:35">
      <c r="A96" s="168"/>
      <c r="B96" s="318"/>
      <c r="C96" s="184"/>
      <c r="D96" s="184"/>
      <c r="E96" s="185"/>
      <c r="F96" s="185"/>
      <c r="G96" s="185"/>
      <c r="H96" s="185"/>
      <c r="I96" s="185"/>
      <c r="J96" s="185"/>
      <c r="K96" s="185"/>
      <c r="L96" s="185"/>
      <c r="M96" s="185"/>
      <c r="N96" s="185"/>
      <c r="O96" s="185"/>
      <c r="P96" s="185"/>
      <c r="Q96" s="185"/>
      <c r="R96" s="185"/>
      <c r="S96" s="185"/>
      <c r="T96" s="185"/>
      <c r="U96" s="185"/>
      <c r="V96" s="185"/>
      <c r="W96" s="185"/>
      <c r="X96" s="185"/>
      <c r="Y96" s="185"/>
      <c r="Z96" s="185"/>
      <c r="AA96" s="185"/>
      <c r="AB96" s="185"/>
      <c r="AC96" s="185"/>
      <c r="AD96" s="185"/>
      <c r="AE96" s="185"/>
      <c r="AF96" s="185"/>
      <c r="AG96" s="419"/>
      <c r="AH96" s="175"/>
      <c r="AI96" s="166"/>
    </row>
    <row r="97" spans="1:35" hidden="1" outlineLevel="1">
      <c r="A97" s="168"/>
      <c r="B97" s="320" t="s">
        <v>286</v>
      </c>
      <c r="C97" s="321">
        <f>SUM(C98,C101)/10^3</f>
        <v>607.5</v>
      </c>
      <c r="D97" s="321">
        <f t="shared" ref="D97:AF97" si="69">SUM(D98,D101)/10^3</f>
        <v>0</v>
      </c>
      <c r="E97" s="321">
        <f t="shared" si="69"/>
        <v>0</v>
      </c>
      <c r="F97" s="321">
        <f t="shared" si="69"/>
        <v>0</v>
      </c>
      <c r="G97" s="321">
        <f t="shared" si="69"/>
        <v>0</v>
      </c>
      <c r="H97" s="321">
        <f t="shared" si="69"/>
        <v>0</v>
      </c>
      <c r="I97" s="321">
        <f t="shared" si="69"/>
        <v>0</v>
      </c>
      <c r="J97" s="321">
        <f t="shared" si="69"/>
        <v>607.5</v>
      </c>
      <c r="K97" s="321">
        <f t="shared" si="69"/>
        <v>0</v>
      </c>
      <c r="L97" s="321">
        <f t="shared" si="69"/>
        <v>0</v>
      </c>
      <c r="M97" s="321">
        <f t="shared" si="69"/>
        <v>0</v>
      </c>
      <c r="N97" s="321">
        <f t="shared" si="69"/>
        <v>0</v>
      </c>
      <c r="O97" s="321">
        <f t="shared" si="69"/>
        <v>0</v>
      </c>
      <c r="P97" s="321">
        <f t="shared" si="69"/>
        <v>0</v>
      </c>
      <c r="Q97" s="321">
        <f t="shared" si="69"/>
        <v>607.5</v>
      </c>
      <c r="R97" s="321">
        <f t="shared" si="69"/>
        <v>0</v>
      </c>
      <c r="S97" s="321">
        <f t="shared" si="69"/>
        <v>0</v>
      </c>
      <c r="T97" s="321">
        <f t="shared" si="69"/>
        <v>0</v>
      </c>
      <c r="U97" s="321">
        <f t="shared" si="69"/>
        <v>0</v>
      </c>
      <c r="V97" s="321">
        <f t="shared" si="69"/>
        <v>0</v>
      </c>
      <c r="W97" s="321">
        <f t="shared" si="69"/>
        <v>0</v>
      </c>
      <c r="X97" s="321">
        <f t="shared" si="69"/>
        <v>607.5</v>
      </c>
      <c r="Y97" s="321">
        <f t="shared" si="69"/>
        <v>0</v>
      </c>
      <c r="Z97" s="321">
        <f t="shared" si="69"/>
        <v>0</v>
      </c>
      <c r="AA97" s="321">
        <f t="shared" si="69"/>
        <v>0</v>
      </c>
      <c r="AB97" s="321">
        <f t="shared" si="69"/>
        <v>0</v>
      </c>
      <c r="AC97" s="321">
        <f t="shared" si="69"/>
        <v>0</v>
      </c>
      <c r="AD97" s="321">
        <f t="shared" si="69"/>
        <v>0</v>
      </c>
      <c r="AE97" s="321">
        <f t="shared" si="69"/>
        <v>607.5</v>
      </c>
      <c r="AF97" s="321">
        <f t="shared" si="69"/>
        <v>0</v>
      </c>
      <c r="AG97" s="322"/>
      <c r="AH97" s="562">
        <f>SUM(C97:AF97)</f>
        <v>3037.5</v>
      </c>
      <c r="AI97" s="166"/>
    </row>
    <row r="98" spans="1:35" s="176" customFormat="1" hidden="1" outlineLevel="2">
      <c r="A98" s="168"/>
      <c r="B98" s="426" t="s">
        <v>934</v>
      </c>
      <c r="C98" s="188">
        <f>C99*C100</f>
        <v>607500</v>
      </c>
      <c r="D98" s="188">
        <f t="shared" ref="D98:AF98" si="70">D99*D100</f>
        <v>0</v>
      </c>
      <c r="E98" s="188">
        <f t="shared" si="70"/>
        <v>0</v>
      </c>
      <c r="F98" s="188">
        <f t="shared" si="70"/>
        <v>0</v>
      </c>
      <c r="G98" s="188">
        <f t="shared" si="70"/>
        <v>0</v>
      </c>
      <c r="H98" s="188">
        <f t="shared" si="70"/>
        <v>0</v>
      </c>
      <c r="I98" s="188">
        <f t="shared" si="70"/>
        <v>0</v>
      </c>
      <c r="J98" s="188">
        <f t="shared" si="70"/>
        <v>607500</v>
      </c>
      <c r="K98" s="188">
        <f t="shared" si="70"/>
        <v>0</v>
      </c>
      <c r="L98" s="188">
        <f t="shared" si="70"/>
        <v>0</v>
      </c>
      <c r="M98" s="188">
        <f t="shared" si="70"/>
        <v>0</v>
      </c>
      <c r="N98" s="188">
        <f t="shared" si="70"/>
        <v>0</v>
      </c>
      <c r="O98" s="188">
        <f t="shared" si="70"/>
        <v>0</v>
      </c>
      <c r="P98" s="188">
        <f t="shared" si="70"/>
        <v>0</v>
      </c>
      <c r="Q98" s="188">
        <f t="shared" si="70"/>
        <v>607500</v>
      </c>
      <c r="R98" s="188">
        <f t="shared" si="70"/>
        <v>0</v>
      </c>
      <c r="S98" s="188">
        <f t="shared" si="70"/>
        <v>0</v>
      </c>
      <c r="T98" s="188">
        <f t="shared" si="70"/>
        <v>0</v>
      </c>
      <c r="U98" s="188">
        <f t="shared" si="70"/>
        <v>0</v>
      </c>
      <c r="V98" s="188">
        <f t="shared" si="70"/>
        <v>0</v>
      </c>
      <c r="W98" s="188">
        <f t="shared" si="70"/>
        <v>0</v>
      </c>
      <c r="X98" s="188">
        <f t="shared" si="70"/>
        <v>607500</v>
      </c>
      <c r="Y98" s="188">
        <f t="shared" si="70"/>
        <v>0</v>
      </c>
      <c r="Z98" s="188">
        <f t="shared" si="70"/>
        <v>0</v>
      </c>
      <c r="AA98" s="188">
        <f t="shared" si="70"/>
        <v>0</v>
      </c>
      <c r="AB98" s="188">
        <f t="shared" si="70"/>
        <v>0</v>
      </c>
      <c r="AC98" s="188">
        <f t="shared" si="70"/>
        <v>0</v>
      </c>
      <c r="AD98" s="188">
        <f t="shared" si="70"/>
        <v>0</v>
      </c>
      <c r="AE98" s="188">
        <f t="shared" si="70"/>
        <v>607500</v>
      </c>
      <c r="AF98" s="188">
        <f t="shared" si="70"/>
        <v>0</v>
      </c>
      <c r="AG98" s="188"/>
      <c r="AH98" s="175"/>
      <c r="AI98" s="168"/>
    </row>
    <row r="99" spans="1:35" s="176" customFormat="1" hidden="1" outlineLevel="2">
      <c r="A99" s="168"/>
      <c r="B99" s="160" t="s">
        <v>839</v>
      </c>
      <c r="C99" s="186">
        <v>1</v>
      </c>
      <c r="D99" s="186">
        <v>0</v>
      </c>
      <c r="E99" s="186">
        <v>0</v>
      </c>
      <c r="F99" s="186">
        <v>0</v>
      </c>
      <c r="G99" s="186">
        <v>0</v>
      </c>
      <c r="H99" s="186">
        <v>0</v>
      </c>
      <c r="I99" s="186">
        <v>0</v>
      </c>
      <c r="J99" s="186">
        <v>1</v>
      </c>
      <c r="K99" s="186">
        <v>0</v>
      </c>
      <c r="L99" s="186">
        <v>0</v>
      </c>
      <c r="M99" s="186">
        <v>0</v>
      </c>
      <c r="N99" s="186">
        <v>0</v>
      </c>
      <c r="O99" s="186">
        <v>0</v>
      </c>
      <c r="P99" s="186">
        <v>0</v>
      </c>
      <c r="Q99" s="186">
        <v>1</v>
      </c>
      <c r="R99" s="186">
        <v>0</v>
      </c>
      <c r="S99" s="186">
        <v>0</v>
      </c>
      <c r="T99" s="186">
        <v>0</v>
      </c>
      <c r="U99" s="186">
        <v>0</v>
      </c>
      <c r="V99" s="186">
        <v>0</v>
      </c>
      <c r="W99" s="186">
        <v>0</v>
      </c>
      <c r="X99" s="186">
        <v>1</v>
      </c>
      <c r="Y99" s="186">
        <v>0</v>
      </c>
      <c r="Z99" s="186">
        <v>0</v>
      </c>
      <c r="AA99" s="186">
        <v>0</v>
      </c>
      <c r="AB99" s="186">
        <v>0</v>
      </c>
      <c r="AC99" s="186">
        <v>0</v>
      </c>
      <c r="AD99" s="186">
        <v>0</v>
      </c>
      <c r="AE99" s="186">
        <v>1</v>
      </c>
      <c r="AF99" s="186">
        <v>0</v>
      </c>
      <c r="AG99" s="189"/>
      <c r="AH99" s="175"/>
      <c r="AI99" s="168"/>
    </row>
    <row r="100" spans="1:35" s="176" customFormat="1" hidden="1" outlineLevel="2">
      <c r="A100" s="168"/>
      <c r="B100" s="160" t="s">
        <v>1247</v>
      </c>
      <c r="C100" s="186">
        <f>508000+69500+30000</f>
        <v>607500</v>
      </c>
      <c r="D100" s="190">
        <f>C100</f>
        <v>607500</v>
      </c>
      <c r="E100" s="190">
        <f t="shared" ref="E100:AF100" si="71">D100</f>
        <v>607500</v>
      </c>
      <c r="F100" s="190">
        <f t="shared" si="71"/>
        <v>607500</v>
      </c>
      <c r="G100" s="190">
        <f t="shared" si="71"/>
        <v>607500</v>
      </c>
      <c r="H100" s="190">
        <f t="shared" si="71"/>
        <v>607500</v>
      </c>
      <c r="I100" s="190">
        <f t="shared" si="71"/>
        <v>607500</v>
      </c>
      <c r="J100" s="190">
        <f t="shared" si="71"/>
        <v>607500</v>
      </c>
      <c r="K100" s="190">
        <f t="shared" si="71"/>
        <v>607500</v>
      </c>
      <c r="L100" s="190">
        <f t="shared" si="71"/>
        <v>607500</v>
      </c>
      <c r="M100" s="190">
        <f t="shared" si="71"/>
        <v>607500</v>
      </c>
      <c r="N100" s="190">
        <f t="shared" si="71"/>
        <v>607500</v>
      </c>
      <c r="O100" s="190">
        <f t="shared" si="71"/>
        <v>607500</v>
      </c>
      <c r="P100" s="190">
        <f t="shared" si="71"/>
        <v>607500</v>
      </c>
      <c r="Q100" s="190">
        <f t="shared" si="71"/>
        <v>607500</v>
      </c>
      <c r="R100" s="190">
        <f t="shared" si="71"/>
        <v>607500</v>
      </c>
      <c r="S100" s="190">
        <f t="shared" si="71"/>
        <v>607500</v>
      </c>
      <c r="T100" s="190">
        <f t="shared" si="71"/>
        <v>607500</v>
      </c>
      <c r="U100" s="190">
        <f t="shared" si="71"/>
        <v>607500</v>
      </c>
      <c r="V100" s="190">
        <f t="shared" si="71"/>
        <v>607500</v>
      </c>
      <c r="W100" s="190">
        <f t="shared" si="71"/>
        <v>607500</v>
      </c>
      <c r="X100" s="190">
        <f t="shared" si="71"/>
        <v>607500</v>
      </c>
      <c r="Y100" s="190">
        <f t="shared" si="71"/>
        <v>607500</v>
      </c>
      <c r="Z100" s="190">
        <f t="shared" si="71"/>
        <v>607500</v>
      </c>
      <c r="AA100" s="190">
        <f t="shared" si="71"/>
        <v>607500</v>
      </c>
      <c r="AB100" s="190">
        <f t="shared" si="71"/>
        <v>607500</v>
      </c>
      <c r="AC100" s="190">
        <f t="shared" si="71"/>
        <v>607500</v>
      </c>
      <c r="AD100" s="190">
        <f t="shared" si="71"/>
        <v>607500</v>
      </c>
      <c r="AE100" s="190">
        <f t="shared" si="71"/>
        <v>607500</v>
      </c>
      <c r="AF100" s="190">
        <f t="shared" si="71"/>
        <v>607500</v>
      </c>
      <c r="AG100" s="189"/>
      <c r="AH100" s="427"/>
      <c r="AI100" s="168"/>
    </row>
    <row r="101" spans="1:35" s="176" customFormat="1" hidden="1" outlineLevel="2">
      <c r="A101" s="168"/>
      <c r="B101" s="426" t="s">
        <v>833</v>
      </c>
      <c r="C101" s="188">
        <f t="shared" ref="C101" si="72">C102*C103</f>
        <v>0</v>
      </c>
      <c r="D101" s="188">
        <f t="shared" ref="D101:AF101" si="73">D102*D103</f>
        <v>0</v>
      </c>
      <c r="E101" s="188">
        <f t="shared" si="73"/>
        <v>0</v>
      </c>
      <c r="F101" s="188">
        <f t="shared" si="73"/>
        <v>0</v>
      </c>
      <c r="G101" s="188">
        <f t="shared" si="73"/>
        <v>0</v>
      </c>
      <c r="H101" s="188">
        <f t="shared" si="73"/>
        <v>0</v>
      </c>
      <c r="I101" s="188">
        <f t="shared" si="73"/>
        <v>0</v>
      </c>
      <c r="J101" s="188">
        <f t="shared" si="73"/>
        <v>0</v>
      </c>
      <c r="K101" s="188">
        <f t="shared" si="73"/>
        <v>0</v>
      </c>
      <c r="L101" s="188">
        <f t="shared" si="73"/>
        <v>0</v>
      </c>
      <c r="M101" s="188">
        <f t="shared" si="73"/>
        <v>0</v>
      </c>
      <c r="N101" s="188">
        <f t="shared" si="73"/>
        <v>0</v>
      </c>
      <c r="O101" s="188">
        <f t="shared" si="73"/>
        <v>0</v>
      </c>
      <c r="P101" s="188">
        <f t="shared" si="73"/>
        <v>0</v>
      </c>
      <c r="Q101" s="188">
        <f t="shared" si="73"/>
        <v>0</v>
      </c>
      <c r="R101" s="188">
        <f t="shared" si="73"/>
        <v>0</v>
      </c>
      <c r="S101" s="188">
        <f t="shared" si="73"/>
        <v>0</v>
      </c>
      <c r="T101" s="188">
        <f t="shared" si="73"/>
        <v>0</v>
      </c>
      <c r="U101" s="188">
        <f t="shared" si="73"/>
        <v>0</v>
      </c>
      <c r="V101" s="188">
        <f t="shared" si="73"/>
        <v>0</v>
      </c>
      <c r="W101" s="188">
        <f t="shared" si="73"/>
        <v>0</v>
      </c>
      <c r="X101" s="188">
        <f t="shared" si="73"/>
        <v>0</v>
      </c>
      <c r="Y101" s="188">
        <f t="shared" si="73"/>
        <v>0</v>
      </c>
      <c r="Z101" s="188">
        <f t="shared" si="73"/>
        <v>0</v>
      </c>
      <c r="AA101" s="188">
        <f t="shared" si="73"/>
        <v>0</v>
      </c>
      <c r="AB101" s="188">
        <f t="shared" si="73"/>
        <v>0</v>
      </c>
      <c r="AC101" s="188">
        <f t="shared" si="73"/>
        <v>0</v>
      </c>
      <c r="AD101" s="188">
        <f t="shared" si="73"/>
        <v>0</v>
      </c>
      <c r="AE101" s="188">
        <f t="shared" si="73"/>
        <v>0</v>
      </c>
      <c r="AF101" s="188">
        <f t="shared" si="73"/>
        <v>0</v>
      </c>
      <c r="AG101" s="188"/>
      <c r="AH101" s="175"/>
      <c r="AI101" s="168"/>
    </row>
    <row r="102" spans="1:35" s="176" customFormat="1" hidden="1" outlineLevel="2">
      <c r="A102" s="168"/>
      <c r="B102" s="160" t="s">
        <v>839</v>
      </c>
      <c r="C102" s="186">
        <v>0</v>
      </c>
      <c r="D102" s="186">
        <v>0</v>
      </c>
      <c r="E102" s="186">
        <v>0</v>
      </c>
      <c r="F102" s="186">
        <v>0</v>
      </c>
      <c r="G102" s="186">
        <v>0</v>
      </c>
      <c r="H102" s="186">
        <v>0</v>
      </c>
      <c r="I102" s="186">
        <v>0</v>
      </c>
      <c r="J102" s="186">
        <v>0</v>
      </c>
      <c r="K102" s="186">
        <v>0</v>
      </c>
      <c r="L102" s="186">
        <v>0</v>
      </c>
      <c r="M102" s="186">
        <v>0</v>
      </c>
      <c r="N102" s="186">
        <v>0</v>
      </c>
      <c r="O102" s="186">
        <v>0</v>
      </c>
      <c r="P102" s="186">
        <v>0</v>
      </c>
      <c r="Q102" s="186">
        <v>0</v>
      </c>
      <c r="R102" s="186">
        <v>0</v>
      </c>
      <c r="S102" s="186">
        <v>0</v>
      </c>
      <c r="T102" s="186">
        <v>0</v>
      </c>
      <c r="U102" s="186">
        <v>0</v>
      </c>
      <c r="V102" s="186">
        <v>0</v>
      </c>
      <c r="W102" s="186">
        <v>0</v>
      </c>
      <c r="X102" s="186">
        <v>0</v>
      </c>
      <c r="Y102" s="186">
        <v>0</v>
      </c>
      <c r="Z102" s="186">
        <v>0</v>
      </c>
      <c r="AA102" s="186">
        <v>0</v>
      </c>
      <c r="AB102" s="186">
        <v>0</v>
      </c>
      <c r="AC102" s="186">
        <v>0</v>
      </c>
      <c r="AD102" s="186">
        <v>0</v>
      </c>
      <c r="AE102" s="186">
        <v>0</v>
      </c>
      <c r="AF102" s="186">
        <v>0</v>
      </c>
      <c r="AG102" s="189"/>
      <c r="AH102" s="175"/>
      <c r="AI102" s="168"/>
    </row>
    <row r="103" spans="1:35" s="176" customFormat="1" hidden="1" outlineLevel="2">
      <c r="A103" s="168"/>
      <c r="B103" s="160" t="s">
        <v>1247</v>
      </c>
      <c r="C103" s="186">
        <v>16490</v>
      </c>
      <c r="D103" s="190">
        <f>C103</f>
        <v>16490</v>
      </c>
      <c r="E103" s="190">
        <f t="shared" ref="E103:AF103" si="74">D103</f>
        <v>16490</v>
      </c>
      <c r="F103" s="190">
        <f t="shared" si="74"/>
        <v>16490</v>
      </c>
      <c r="G103" s="190">
        <f t="shared" si="74"/>
        <v>16490</v>
      </c>
      <c r="H103" s="190">
        <f t="shared" si="74"/>
        <v>16490</v>
      </c>
      <c r="I103" s="190">
        <f t="shared" si="74"/>
        <v>16490</v>
      </c>
      <c r="J103" s="190">
        <f t="shared" si="74"/>
        <v>16490</v>
      </c>
      <c r="K103" s="190">
        <f t="shared" si="74"/>
        <v>16490</v>
      </c>
      <c r="L103" s="190">
        <f t="shared" si="74"/>
        <v>16490</v>
      </c>
      <c r="M103" s="190">
        <f t="shared" si="74"/>
        <v>16490</v>
      </c>
      <c r="N103" s="190">
        <f t="shared" si="74"/>
        <v>16490</v>
      </c>
      <c r="O103" s="190">
        <f t="shared" si="74"/>
        <v>16490</v>
      </c>
      <c r="P103" s="190">
        <f t="shared" si="74"/>
        <v>16490</v>
      </c>
      <c r="Q103" s="190">
        <f t="shared" si="74"/>
        <v>16490</v>
      </c>
      <c r="R103" s="190">
        <f t="shared" si="74"/>
        <v>16490</v>
      </c>
      <c r="S103" s="190">
        <f t="shared" si="74"/>
        <v>16490</v>
      </c>
      <c r="T103" s="190">
        <f t="shared" si="74"/>
        <v>16490</v>
      </c>
      <c r="U103" s="190">
        <f t="shared" si="74"/>
        <v>16490</v>
      </c>
      <c r="V103" s="190">
        <f t="shared" si="74"/>
        <v>16490</v>
      </c>
      <c r="W103" s="190">
        <f t="shared" si="74"/>
        <v>16490</v>
      </c>
      <c r="X103" s="190">
        <f t="shared" si="74"/>
        <v>16490</v>
      </c>
      <c r="Y103" s="190">
        <f t="shared" si="74"/>
        <v>16490</v>
      </c>
      <c r="Z103" s="190">
        <f t="shared" si="74"/>
        <v>16490</v>
      </c>
      <c r="AA103" s="190">
        <f t="shared" si="74"/>
        <v>16490</v>
      </c>
      <c r="AB103" s="190">
        <f t="shared" si="74"/>
        <v>16490</v>
      </c>
      <c r="AC103" s="190">
        <f t="shared" si="74"/>
        <v>16490</v>
      </c>
      <c r="AD103" s="190">
        <f t="shared" si="74"/>
        <v>16490</v>
      </c>
      <c r="AE103" s="190">
        <f t="shared" si="74"/>
        <v>16490</v>
      </c>
      <c r="AF103" s="190">
        <f t="shared" si="74"/>
        <v>16490</v>
      </c>
      <c r="AG103" s="187"/>
      <c r="AH103" s="175"/>
      <c r="AI103" s="168"/>
    </row>
    <row r="104" spans="1:35" s="176" customFormat="1" collapsed="1">
      <c r="A104" s="168"/>
      <c r="B104" s="160"/>
      <c r="C104" s="421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  <c r="AA104" s="190"/>
      <c r="AB104" s="190"/>
      <c r="AC104" s="190"/>
      <c r="AD104" s="190"/>
      <c r="AE104" s="190"/>
      <c r="AF104" s="190"/>
      <c r="AG104" s="187"/>
      <c r="AH104" s="175"/>
      <c r="AI104" s="168"/>
    </row>
    <row r="105" spans="1:35">
      <c r="A105" s="168"/>
      <c r="B105" s="688" t="s">
        <v>937</v>
      </c>
      <c r="C105" s="689">
        <f>IF($C$2=0,SUM(C107,C114),0)</f>
        <v>58.504000000000005</v>
      </c>
      <c r="D105" s="689">
        <f t="shared" ref="D105:AF105" si="75">IF($C$2=0,SUM(D107,D114),0)</f>
        <v>0</v>
      </c>
      <c r="E105" s="689">
        <f t="shared" si="75"/>
        <v>0</v>
      </c>
      <c r="F105" s="689">
        <f t="shared" si="75"/>
        <v>4.0640000000000001</v>
      </c>
      <c r="G105" s="689">
        <f t="shared" si="75"/>
        <v>0</v>
      </c>
      <c r="H105" s="689">
        <f t="shared" si="75"/>
        <v>37.950000000000003</v>
      </c>
      <c r="I105" s="689">
        <f t="shared" si="75"/>
        <v>4.0640000000000001</v>
      </c>
      <c r="J105" s="689">
        <f t="shared" si="75"/>
        <v>0</v>
      </c>
      <c r="K105" s="689">
        <f t="shared" si="75"/>
        <v>0</v>
      </c>
      <c r="L105" s="689">
        <f t="shared" si="75"/>
        <v>4.0640000000000001</v>
      </c>
      <c r="M105" s="689">
        <f t="shared" si="75"/>
        <v>54.44</v>
      </c>
      <c r="N105" s="689">
        <f t="shared" si="75"/>
        <v>0</v>
      </c>
      <c r="O105" s="689">
        <f t="shared" si="75"/>
        <v>4.0640000000000001</v>
      </c>
      <c r="P105" s="689">
        <f t="shared" si="75"/>
        <v>0</v>
      </c>
      <c r="Q105" s="689">
        <f t="shared" si="75"/>
        <v>0</v>
      </c>
      <c r="R105" s="689">
        <f t="shared" si="75"/>
        <v>42.014000000000003</v>
      </c>
      <c r="S105" s="689">
        <f t="shared" si="75"/>
        <v>0</v>
      </c>
      <c r="T105" s="689">
        <f t="shared" si="75"/>
        <v>0</v>
      </c>
      <c r="U105" s="689">
        <f t="shared" si="75"/>
        <v>4.5720000000000001</v>
      </c>
      <c r="V105" s="689">
        <f t="shared" si="75"/>
        <v>0</v>
      </c>
      <c r="W105" s="689">
        <f t="shared" si="75"/>
        <v>54.44</v>
      </c>
      <c r="X105" s="689">
        <f t="shared" si="75"/>
        <v>4.5720000000000001</v>
      </c>
      <c r="Y105" s="689">
        <f t="shared" si="75"/>
        <v>0</v>
      </c>
      <c r="Z105" s="689">
        <f t="shared" si="75"/>
        <v>0</v>
      </c>
      <c r="AA105" s="689">
        <f t="shared" si="75"/>
        <v>4.5720000000000001</v>
      </c>
      <c r="AB105" s="689">
        <f t="shared" si="75"/>
        <v>37.950000000000003</v>
      </c>
      <c r="AC105" s="689">
        <f t="shared" si="75"/>
        <v>0</v>
      </c>
      <c r="AD105" s="689">
        <f t="shared" si="75"/>
        <v>4.5720000000000001</v>
      </c>
      <c r="AE105" s="689">
        <f t="shared" si="75"/>
        <v>0</v>
      </c>
      <c r="AF105" s="689">
        <f t="shared" si="75"/>
        <v>0</v>
      </c>
      <c r="AG105" s="183"/>
      <c r="AH105" s="699">
        <f>SUM(C105:AF105)</f>
        <v>319.84199999999998</v>
      </c>
      <c r="AI105" s="166"/>
    </row>
    <row r="106" spans="1:35">
      <c r="A106" s="168"/>
      <c r="B106" s="318"/>
      <c r="C106" s="184"/>
      <c r="D106" s="184"/>
      <c r="E106" s="185"/>
      <c r="F106" s="185"/>
      <c r="G106" s="185"/>
      <c r="H106" s="185"/>
      <c r="I106" s="185"/>
      <c r="J106" s="185"/>
      <c r="K106" s="185"/>
      <c r="L106" s="185"/>
      <c r="M106" s="185"/>
      <c r="N106" s="185"/>
      <c r="O106" s="185"/>
      <c r="P106" s="185"/>
      <c r="Q106" s="185"/>
      <c r="R106" s="185"/>
      <c r="S106" s="185"/>
      <c r="T106" s="185"/>
      <c r="U106" s="185"/>
      <c r="V106" s="185"/>
      <c r="W106" s="185"/>
      <c r="X106" s="185"/>
      <c r="Y106" s="185"/>
      <c r="Z106" s="185"/>
      <c r="AA106" s="185"/>
      <c r="AB106" s="185"/>
      <c r="AC106" s="185"/>
      <c r="AD106" s="185"/>
      <c r="AE106" s="185"/>
      <c r="AF106" s="185"/>
      <c r="AG106" s="419"/>
      <c r="AH106" s="175"/>
      <c r="AI106" s="166"/>
    </row>
    <row r="107" spans="1:35" hidden="1" outlineLevel="1">
      <c r="A107" s="168"/>
      <c r="B107" s="320" t="s">
        <v>286</v>
      </c>
      <c r="C107" s="321">
        <f>SUM(C108,C111)/10^3</f>
        <v>16.489999999999998</v>
      </c>
      <c r="D107" s="321">
        <f t="shared" ref="D107:AF107" si="76">SUM(D108,D111)/10^3</f>
        <v>0</v>
      </c>
      <c r="E107" s="321">
        <f t="shared" si="76"/>
        <v>0</v>
      </c>
      <c r="F107" s="321">
        <f t="shared" si="76"/>
        <v>0</v>
      </c>
      <c r="G107" s="321">
        <f t="shared" si="76"/>
        <v>0</v>
      </c>
      <c r="H107" s="321">
        <f t="shared" si="76"/>
        <v>0</v>
      </c>
      <c r="I107" s="321">
        <f t="shared" si="76"/>
        <v>0</v>
      </c>
      <c r="J107" s="321">
        <f t="shared" si="76"/>
        <v>0</v>
      </c>
      <c r="K107" s="321">
        <f t="shared" si="76"/>
        <v>0</v>
      </c>
      <c r="L107" s="321">
        <f t="shared" si="76"/>
        <v>0</v>
      </c>
      <c r="M107" s="321">
        <f t="shared" si="76"/>
        <v>16.489999999999998</v>
      </c>
      <c r="N107" s="321">
        <f t="shared" si="76"/>
        <v>0</v>
      </c>
      <c r="O107" s="321">
        <f t="shared" si="76"/>
        <v>0</v>
      </c>
      <c r="P107" s="321">
        <f t="shared" si="76"/>
        <v>0</v>
      </c>
      <c r="Q107" s="321">
        <f t="shared" si="76"/>
        <v>0</v>
      </c>
      <c r="R107" s="321">
        <f t="shared" si="76"/>
        <v>0</v>
      </c>
      <c r="S107" s="321">
        <f t="shared" si="76"/>
        <v>0</v>
      </c>
      <c r="T107" s="321">
        <f t="shared" si="76"/>
        <v>0</v>
      </c>
      <c r="U107" s="321">
        <f t="shared" si="76"/>
        <v>0</v>
      </c>
      <c r="V107" s="321">
        <f t="shared" si="76"/>
        <v>0</v>
      </c>
      <c r="W107" s="321">
        <f t="shared" si="76"/>
        <v>16.489999999999998</v>
      </c>
      <c r="X107" s="321">
        <f t="shared" si="76"/>
        <v>0</v>
      </c>
      <c r="Y107" s="321">
        <f t="shared" si="76"/>
        <v>0</v>
      </c>
      <c r="Z107" s="321">
        <f t="shared" si="76"/>
        <v>0</v>
      </c>
      <c r="AA107" s="321">
        <f t="shared" si="76"/>
        <v>0</v>
      </c>
      <c r="AB107" s="321">
        <f t="shared" si="76"/>
        <v>0</v>
      </c>
      <c r="AC107" s="321">
        <f t="shared" si="76"/>
        <v>0</v>
      </c>
      <c r="AD107" s="321">
        <f t="shared" si="76"/>
        <v>0</v>
      </c>
      <c r="AE107" s="321">
        <f t="shared" si="76"/>
        <v>0</v>
      </c>
      <c r="AF107" s="321">
        <f t="shared" si="76"/>
        <v>0</v>
      </c>
      <c r="AG107" s="322"/>
      <c r="AH107" s="562">
        <f>SUM(C107:AF107)</f>
        <v>49.47</v>
      </c>
      <c r="AI107" s="166"/>
    </row>
    <row r="108" spans="1:35" s="176" customFormat="1" hidden="1" outlineLevel="2">
      <c r="A108" s="168"/>
      <c r="B108" s="426" t="s">
        <v>940</v>
      </c>
      <c r="C108" s="188">
        <f>C109*C110</f>
        <v>0</v>
      </c>
      <c r="D108" s="188">
        <f t="shared" ref="D108:AF108" si="77">D109*D110</f>
        <v>0</v>
      </c>
      <c r="E108" s="188">
        <f t="shared" si="77"/>
        <v>0</v>
      </c>
      <c r="F108" s="188">
        <f t="shared" si="77"/>
        <v>0</v>
      </c>
      <c r="G108" s="188">
        <f t="shared" si="77"/>
        <v>0</v>
      </c>
      <c r="H108" s="188">
        <f t="shared" si="77"/>
        <v>0</v>
      </c>
      <c r="I108" s="188">
        <f t="shared" si="77"/>
        <v>0</v>
      </c>
      <c r="J108" s="188">
        <f t="shared" si="77"/>
        <v>0</v>
      </c>
      <c r="K108" s="188">
        <f t="shared" si="77"/>
        <v>0</v>
      </c>
      <c r="L108" s="188">
        <f t="shared" si="77"/>
        <v>0</v>
      </c>
      <c r="M108" s="188">
        <f t="shared" si="77"/>
        <v>0</v>
      </c>
      <c r="N108" s="188">
        <f t="shared" si="77"/>
        <v>0</v>
      </c>
      <c r="O108" s="188">
        <f t="shared" si="77"/>
        <v>0</v>
      </c>
      <c r="P108" s="188">
        <f t="shared" si="77"/>
        <v>0</v>
      </c>
      <c r="Q108" s="188">
        <f t="shared" si="77"/>
        <v>0</v>
      </c>
      <c r="R108" s="188">
        <f t="shared" si="77"/>
        <v>0</v>
      </c>
      <c r="S108" s="188">
        <f t="shared" si="77"/>
        <v>0</v>
      </c>
      <c r="T108" s="188">
        <f t="shared" si="77"/>
        <v>0</v>
      </c>
      <c r="U108" s="188">
        <f t="shared" si="77"/>
        <v>0</v>
      </c>
      <c r="V108" s="188">
        <f t="shared" si="77"/>
        <v>0</v>
      </c>
      <c r="W108" s="188">
        <f t="shared" si="77"/>
        <v>0</v>
      </c>
      <c r="X108" s="188">
        <f t="shared" si="77"/>
        <v>0</v>
      </c>
      <c r="Y108" s="188">
        <f t="shared" si="77"/>
        <v>0</v>
      </c>
      <c r="Z108" s="188">
        <f t="shared" si="77"/>
        <v>0</v>
      </c>
      <c r="AA108" s="188">
        <f t="shared" si="77"/>
        <v>0</v>
      </c>
      <c r="AB108" s="188">
        <f t="shared" si="77"/>
        <v>0</v>
      </c>
      <c r="AC108" s="188">
        <f t="shared" si="77"/>
        <v>0</v>
      </c>
      <c r="AD108" s="188">
        <f t="shared" si="77"/>
        <v>0</v>
      </c>
      <c r="AE108" s="188">
        <f t="shared" si="77"/>
        <v>0</v>
      </c>
      <c r="AF108" s="188">
        <f t="shared" si="77"/>
        <v>0</v>
      </c>
      <c r="AG108" s="188"/>
      <c r="AH108" s="175"/>
      <c r="AI108" s="168"/>
    </row>
    <row r="109" spans="1:35" s="176" customFormat="1" hidden="1" outlineLevel="2">
      <c r="A109" s="168"/>
      <c r="B109" s="160" t="s">
        <v>839</v>
      </c>
      <c r="C109" s="186">
        <v>0</v>
      </c>
      <c r="D109" s="186">
        <v>0</v>
      </c>
      <c r="E109" s="186">
        <v>0</v>
      </c>
      <c r="F109" s="186">
        <v>0</v>
      </c>
      <c r="G109" s="186">
        <v>0</v>
      </c>
      <c r="H109" s="186">
        <v>0</v>
      </c>
      <c r="I109" s="186">
        <v>0</v>
      </c>
      <c r="J109" s="186">
        <v>0</v>
      </c>
      <c r="K109" s="186">
        <v>0</v>
      </c>
      <c r="L109" s="186">
        <v>0</v>
      </c>
      <c r="M109" s="186">
        <v>0</v>
      </c>
      <c r="N109" s="186">
        <v>0</v>
      </c>
      <c r="O109" s="186">
        <v>0</v>
      </c>
      <c r="P109" s="186">
        <v>0</v>
      </c>
      <c r="Q109" s="186">
        <v>0</v>
      </c>
      <c r="R109" s="186">
        <v>0</v>
      </c>
      <c r="S109" s="186">
        <v>0</v>
      </c>
      <c r="T109" s="186">
        <v>0</v>
      </c>
      <c r="U109" s="186">
        <v>0</v>
      </c>
      <c r="V109" s="186">
        <v>0</v>
      </c>
      <c r="W109" s="186">
        <v>0</v>
      </c>
      <c r="X109" s="186">
        <v>0</v>
      </c>
      <c r="Y109" s="186">
        <v>0</v>
      </c>
      <c r="Z109" s="186">
        <v>0</v>
      </c>
      <c r="AA109" s="186">
        <v>0</v>
      </c>
      <c r="AB109" s="186">
        <v>0</v>
      </c>
      <c r="AC109" s="186">
        <v>0</v>
      </c>
      <c r="AD109" s="186">
        <v>0</v>
      </c>
      <c r="AE109" s="186">
        <v>0</v>
      </c>
      <c r="AF109" s="186">
        <v>0</v>
      </c>
      <c r="AG109" s="189"/>
      <c r="AH109" s="175"/>
      <c r="AI109" s="168"/>
    </row>
    <row r="110" spans="1:35" s="176" customFormat="1" hidden="1" outlineLevel="2">
      <c r="A110" s="168"/>
      <c r="B110" s="160" t="s">
        <v>1247</v>
      </c>
      <c r="C110" s="186">
        <v>685000</v>
      </c>
      <c r="D110" s="190">
        <f>C110</f>
        <v>685000</v>
      </c>
      <c r="E110" s="190">
        <f t="shared" ref="E110:AF110" si="78">D110</f>
        <v>685000</v>
      </c>
      <c r="F110" s="190">
        <f t="shared" si="78"/>
        <v>685000</v>
      </c>
      <c r="G110" s="190">
        <f t="shared" si="78"/>
        <v>685000</v>
      </c>
      <c r="H110" s="190">
        <f t="shared" si="78"/>
        <v>685000</v>
      </c>
      <c r="I110" s="190">
        <f t="shared" si="78"/>
        <v>685000</v>
      </c>
      <c r="J110" s="190">
        <f t="shared" si="78"/>
        <v>685000</v>
      </c>
      <c r="K110" s="190">
        <f t="shared" si="78"/>
        <v>685000</v>
      </c>
      <c r="L110" s="190">
        <f t="shared" si="78"/>
        <v>685000</v>
      </c>
      <c r="M110" s="190">
        <f t="shared" si="78"/>
        <v>685000</v>
      </c>
      <c r="N110" s="190">
        <f t="shared" si="78"/>
        <v>685000</v>
      </c>
      <c r="O110" s="190">
        <f t="shared" si="78"/>
        <v>685000</v>
      </c>
      <c r="P110" s="190">
        <f t="shared" si="78"/>
        <v>685000</v>
      </c>
      <c r="Q110" s="190">
        <f t="shared" si="78"/>
        <v>685000</v>
      </c>
      <c r="R110" s="190">
        <f t="shared" si="78"/>
        <v>685000</v>
      </c>
      <c r="S110" s="190">
        <f t="shared" si="78"/>
        <v>685000</v>
      </c>
      <c r="T110" s="190">
        <f t="shared" si="78"/>
        <v>685000</v>
      </c>
      <c r="U110" s="190">
        <f t="shared" si="78"/>
        <v>685000</v>
      </c>
      <c r="V110" s="190">
        <f t="shared" si="78"/>
        <v>685000</v>
      </c>
      <c r="W110" s="190">
        <f t="shared" si="78"/>
        <v>685000</v>
      </c>
      <c r="X110" s="190">
        <f t="shared" si="78"/>
        <v>685000</v>
      </c>
      <c r="Y110" s="190">
        <f t="shared" si="78"/>
        <v>685000</v>
      </c>
      <c r="Z110" s="190">
        <f t="shared" si="78"/>
        <v>685000</v>
      </c>
      <c r="AA110" s="190">
        <f t="shared" si="78"/>
        <v>685000</v>
      </c>
      <c r="AB110" s="190">
        <f t="shared" si="78"/>
        <v>685000</v>
      </c>
      <c r="AC110" s="190">
        <f t="shared" si="78"/>
        <v>685000</v>
      </c>
      <c r="AD110" s="190">
        <f t="shared" si="78"/>
        <v>685000</v>
      </c>
      <c r="AE110" s="190">
        <f t="shared" si="78"/>
        <v>685000</v>
      </c>
      <c r="AF110" s="190">
        <f t="shared" si="78"/>
        <v>685000</v>
      </c>
      <c r="AG110" s="189"/>
      <c r="AH110" s="427"/>
      <c r="AI110" s="168"/>
    </row>
    <row r="111" spans="1:35" s="176" customFormat="1" hidden="1" outlineLevel="2">
      <c r="A111" s="168"/>
      <c r="B111" s="426" t="s">
        <v>833</v>
      </c>
      <c r="C111" s="188">
        <f t="shared" ref="C111:AF111" si="79">C112*C113</f>
        <v>16490</v>
      </c>
      <c r="D111" s="188">
        <f t="shared" si="79"/>
        <v>0</v>
      </c>
      <c r="E111" s="188">
        <f t="shared" si="79"/>
        <v>0</v>
      </c>
      <c r="F111" s="188">
        <f t="shared" si="79"/>
        <v>0</v>
      </c>
      <c r="G111" s="188">
        <f t="shared" si="79"/>
        <v>0</v>
      </c>
      <c r="H111" s="188">
        <f t="shared" si="79"/>
        <v>0</v>
      </c>
      <c r="I111" s="188">
        <f t="shared" si="79"/>
        <v>0</v>
      </c>
      <c r="J111" s="188">
        <f t="shared" si="79"/>
        <v>0</v>
      </c>
      <c r="K111" s="188">
        <f t="shared" si="79"/>
        <v>0</v>
      </c>
      <c r="L111" s="188">
        <f t="shared" si="79"/>
        <v>0</v>
      </c>
      <c r="M111" s="188">
        <f t="shared" si="79"/>
        <v>16490</v>
      </c>
      <c r="N111" s="188">
        <f t="shared" si="79"/>
        <v>0</v>
      </c>
      <c r="O111" s="188">
        <f t="shared" si="79"/>
        <v>0</v>
      </c>
      <c r="P111" s="188">
        <f t="shared" si="79"/>
        <v>0</v>
      </c>
      <c r="Q111" s="188">
        <f t="shared" si="79"/>
        <v>0</v>
      </c>
      <c r="R111" s="188">
        <f t="shared" si="79"/>
        <v>0</v>
      </c>
      <c r="S111" s="188">
        <f t="shared" si="79"/>
        <v>0</v>
      </c>
      <c r="T111" s="188">
        <f t="shared" si="79"/>
        <v>0</v>
      </c>
      <c r="U111" s="188">
        <f t="shared" si="79"/>
        <v>0</v>
      </c>
      <c r="V111" s="188">
        <f t="shared" si="79"/>
        <v>0</v>
      </c>
      <c r="W111" s="188">
        <f t="shared" si="79"/>
        <v>16490</v>
      </c>
      <c r="X111" s="188">
        <f t="shared" si="79"/>
        <v>0</v>
      </c>
      <c r="Y111" s="188">
        <f t="shared" si="79"/>
        <v>0</v>
      </c>
      <c r="Z111" s="188">
        <f t="shared" si="79"/>
        <v>0</v>
      </c>
      <c r="AA111" s="188">
        <f t="shared" si="79"/>
        <v>0</v>
      </c>
      <c r="AB111" s="188">
        <f t="shared" si="79"/>
        <v>0</v>
      </c>
      <c r="AC111" s="188">
        <f t="shared" si="79"/>
        <v>0</v>
      </c>
      <c r="AD111" s="188">
        <f t="shared" si="79"/>
        <v>0</v>
      </c>
      <c r="AE111" s="188">
        <f t="shared" si="79"/>
        <v>0</v>
      </c>
      <c r="AF111" s="188">
        <f t="shared" si="79"/>
        <v>0</v>
      </c>
      <c r="AG111" s="188"/>
      <c r="AH111" s="175"/>
      <c r="AI111" s="168"/>
    </row>
    <row r="112" spans="1:35" s="176" customFormat="1" hidden="1" outlineLevel="2">
      <c r="A112" s="168"/>
      <c r="B112" s="160" t="s">
        <v>839</v>
      </c>
      <c r="C112" s="186">
        <v>1</v>
      </c>
      <c r="D112" s="186">
        <v>0</v>
      </c>
      <c r="E112" s="186">
        <v>0</v>
      </c>
      <c r="F112" s="186">
        <v>0</v>
      </c>
      <c r="G112" s="186">
        <v>0</v>
      </c>
      <c r="H112" s="186">
        <v>0</v>
      </c>
      <c r="I112" s="186">
        <v>0</v>
      </c>
      <c r="J112" s="186">
        <v>0</v>
      </c>
      <c r="K112" s="186">
        <v>0</v>
      </c>
      <c r="L112" s="186">
        <v>0</v>
      </c>
      <c r="M112" s="186">
        <v>1</v>
      </c>
      <c r="N112" s="186">
        <v>0</v>
      </c>
      <c r="O112" s="186">
        <v>0</v>
      </c>
      <c r="P112" s="186">
        <v>0</v>
      </c>
      <c r="Q112" s="186">
        <v>0</v>
      </c>
      <c r="R112" s="186">
        <v>0</v>
      </c>
      <c r="S112" s="186">
        <v>0</v>
      </c>
      <c r="T112" s="186">
        <v>0</v>
      </c>
      <c r="U112" s="186">
        <v>0</v>
      </c>
      <c r="V112" s="186">
        <v>0</v>
      </c>
      <c r="W112" s="186">
        <v>1</v>
      </c>
      <c r="X112" s="186">
        <v>0</v>
      </c>
      <c r="Y112" s="186">
        <v>0</v>
      </c>
      <c r="Z112" s="186">
        <v>0</v>
      </c>
      <c r="AA112" s="186">
        <v>0</v>
      </c>
      <c r="AB112" s="186">
        <v>0</v>
      </c>
      <c r="AC112" s="186">
        <v>0</v>
      </c>
      <c r="AD112" s="186">
        <v>0</v>
      </c>
      <c r="AE112" s="186">
        <v>0</v>
      </c>
      <c r="AF112" s="186">
        <v>0</v>
      </c>
      <c r="AG112" s="189"/>
      <c r="AH112" s="175"/>
      <c r="AI112" s="168"/>
    </row>
    <row r="113" spans="1:35" s="176" customFormat="1" hidden="1" outlineLevel="2">
      <c r="A113" s="168"/>
      <c r="B113" s="160" t="s">
        <v>1247</v>
      </c>
      <c r="C113" s="186">
        <v>16490</v>
      </c>
      <c r="D113" s="190">
        <f>C113</f>
        <v>16490</v>
      </c>
      <c r="E113" s="190">
        <f t="shared" ref="E113:AF113" si="80">D113</f>
        <v>16490</v>
      </c>
      <c r="F113" s="190">
        <f t="shared" si="80"/>
        <v>16490</v>
      </c>
      <c r="G113" s="190">
        <f t="shared" si="80"/>
        <v>16490</v>
      </c>
      <c r="H113" s="190">
        <f t="shared" si="80"/>
        <v>16490</v>
      </c>
      <c r="I113" s="190">
        <f t="shared" si="80"/>
        <v>16490</v>
      </c>
      <c r="J113" s="190">
        <f t="shared" si="80"/>
        <v>16490</v>
      </c>
      <c r="K113" s="190">
        <f t="shared" si="80"/>
        <v>16490</v>
      </c>
      <c r="L113" s="190">
        <f t="shared" si="80"/>
        <v>16490</v>
      </c>
      <c r="M113" s="190">
        <f t="shared" si="80"/>
        <v>16490</v>
      </c>
      <c r="N113" s="190">
        <f t="shared" si="80"/>
        <v>16490</v>
      </c>
      <c r="O113" s="190">
        <f t="shared" si="80"/>
        <v>16490</v>
      </c>
      <c r="P113" s="190">
        <f t="shared" si="80"/>
        <v>16490</v>
      </c>
      <c r="Q113" s="190">
        <f t="shared" si="80"/>
        <v>16490</v>
      </c>
      <c r="R113" s="190">
        <f t="shared" si="80"/>
        <v>16490</v>
      </c>
      <c r="S113" s="190">
        <f t="shared" si="80"/>
        <v>16490</v>
      </c>
      <c r="T113" s="190">
        <f t="shared" si="80"/>
        <v>16490</v>
      </c>
      <c r="U113" s="190">
        <f t="shared" si="80"/>
        <v>16490</v>
      </c>
      <c r="V113" s="190">
        <f t="shared" si="80"/>
        <v>16490</v>
      </c>
      <c r="W113" s="190">
        <f t="shared" si="80"/>
        <v>16490</v>
      </c>
      <c r="X113" s="190">
        <f t="shared" si="80"/>
        <v>16490</v>
      </c>
      <c r="Y113" s="190">
        <f t="shared" si="80"/>
        <v>16490</v>
      </c>
      <c r="Z113" s="190">
        <f t="shared" si="80"/>
        <v>16490</v>
      </c>
      <c r="AA113" s="190">
        <f t="shared" si="80"/>
        <v>16490</v>
      </c>
      <c r="AB113" s="190">
        <f t="shared" si="80"/>
        <v>16490</v>
      </c>
      <c r="AC113" s="190">
        <f t="shared" si="80"/>
        <v>16490</v>
      </c>
      <c r="AD113" s="190">
        <f t="shared" si="80"/>
        <v>16490</v>
      </c>
      <c r="AE113" s="190">
        <f t="shared" si="80"/>
        <v>16490</v>
      </c>
      <c r="AF113" s="190">
        <f t="shared" si="80"/>
        <v>16490</v>
      </c>
      <c r="AG113" s="187"/>
      <c r="AH113" s="175"/>
      <c r="AI113" s="168"/>
    </row>
    <row r="114" spans="1:35" hidden="1" outlineLevel="1">
      <c r="A114" s="168"/>
      <c r="B114" s="320" t="s">
        <v>287</v>
      </c>
      <c r="C114" s="321">
        <f>(C115+C119)/10^3</f>
        <v>42.014000000000003</v>
      </c>
      <c r="D114" s="321">
        <f t="shared" ref="D114:AF114" si="81">(D115+D119)/10^3</f>
        <v>0</v>
      </c>
      <c r="E114" s="321">
        <f t="shared" si="81"/>
        <v>0</v>
      </c>
      <c r="F114" s="321">
        <f t="shared" si="81"/>
        <v>4.0640000000000001</v>
      </c>
      <c r="G114" s="321">
        <f t="shared" si="81"/>
        <v>0</v>
      </c>
      <c r="H114" s="321">
        <f t="shared" si="81"/>
        <v>37.950000000000003</v>
      </c>
      <c r="I114" s="321">
        <f t="shared" si="81"/>
        <v>4.0640000000000001</v>
      </c>
      <c r="J114" s="321">
        <f t="shared" si="81"/>
        <v>0</v>
      </c>
      <c r="K114" s="321">
        <f t="shared" si="81"/>
        <v>0</v>
      </c>
      <c r="L114" s="321">
        <f t="shared" si="81"/>
        <v>4.0640000000000001</v>
      </c>
      <c r="M114" s="321">
        <f t="shared" si="81"/>
        <v>37.950000000000003</v>
      </c>
      <c r="N114" s="321">
        <f t="shared" si="81"/>
        <v>0</v>
      </c>
      <c r="O114" s="321">
        <f t="shared" si="81"/>
        <v>4.0640000000000001</v>
      </c>
      <c r="P114" s="321">
        <f t="shared" si="81"/>
        <v>0</v>
      </c>
      <c r="Q114" s="321">
        <f t="shared" si="81"/>
        <v>0</v>
      </c>
      <c r="R114" s="321">
        <f t="shared" si="81"/>
        <v>42.014000000000003</v>
      </c>
      <c r="S114" s="321">
        <f t="shared" si="81"/>
        <v>0</v>
      </c>
      <c r="T114" s="321">
        <f t="shared" si="81"/>
        <v>0</v>
      </c>
      <c r="U114" s="321">
        <f t="shared" si="81"/>
        <v>4.5720000000000001</v>
      </c>
      <c r="V114" s="321">
        <f t="shared" si="81"/>
        <v>0</v>
      </c>
      <c r="W114" s="321">
        <f t="shared" si="81"/>
        <v>37.950000000000003</v>
      </c>
      <c r="X114" s="321">
        <f t="shared" si="81"/>
        <v>4.5720000000000001</v>
      </c>
      <c r="Y114" s="321">
        <f t="shared" si="81"/>
        <v>0</v>
      </c>
      <c r="Z114" s="321">
        <f t="shared" si="81"/>
        <v>0</v>
      </c>
      <c r="AA114" s="321">
        <f t="shared" si="81"/>
        <v>4.5720000000000001</v>
      </c>
      <c r="AB114" s="321">
        <f t="shared" si="81"/>
        <v>37.950000000000003</v>
      </c>
      <c r="AC114" s="321">
        <f t="shared" si="81"/>
        <v>0</v>
      </c>
      <c r="AD114" s="321">
        <f t="shared" si="81"/>
        <v>4.5720000000000001</v>
      </c>
      <c r="AE114" s="321">
        <f t="shared" si="81"/>
        <v>0</v>
      </c>
      <c r="AF114" s="321">
        <f t="shared" si="81"/>
        <v>0</v>
      </c>
      <c r="AG114" s="322"/>
      <c r="AH114" s="562">
        <f>SUM(C114:AF114)</f>
        <v>270.37200000000001</v>
      </c>
      <c r="AI114" s="166"/>
    </row>
    <row r="115" spans="1:35" s="176" customFormat="1" hidden="1" outlineLevel="2">
      <c r="A115" s="168"/>
      <c r="B115" s="194" t="s">
        <v>938</v>
      </c>
      <c r="C115" s="188">
        <f>C117*C118</f>
        <v>4064</v>
      </c>
      <c r="D115" s="188">
        <f t="shared" ref="D115:AF115" si="82">D117*D118</f>
        <v>0</v>
      </c>
      <c r="E115" s="188">
        <f t="shared" si="82"/>
        <v>0</v>
      </c>
      <c r="F115" s="188">
        <f t="shared" si="82"/>
        <v>4064</v>
      </c>
      <c r="G115" s="188">
        <f t="shared" si="82"/>
        <v>0</v>
      </c>
      <c r="H115" s="188">
        <f t="shared" si="82"/>
        <v>0</v>
      </c>
      <c r="I115" s="188">
        <f t="shared" si="82"/>
        <v>4064</v>
      </c>
      <c r="J115" s="188">
        <f t="shared" si="82"/>
        <v>0</v>
      </c>
      <c r="K115" s="188">
        <f t="shared" si="82"/>
        <v>0</v>
      </c>
      <c r="L115" s="188">
        <f t="shared" si="82"/>
        <v>4064</v>
      </c>
      <c r="M115" s="188">
        <f t="shared" si="82"/>
        <v>0</v>
      </c>
      <c r="N115" s="188">
        <f t="shared" si="82"/>
        <v>0</v>
      </c>
      <c r="O115" s="188">
        <f t="shared" si="82"/>
        <v>4064</v>
      </c>
      <c r="P115" s="188">
        <f t="shared" si="82"/>
        <v>0</v>
      </c>
      <c r="Q115" s="188">
        <f t="shared" si="82"/>
        <v>0</v>
      </c>
      <c r="R115" s="188">
        <f t="shared" si="82"/>
        <v>4064</v>
      </c>
      <c r="S115" s="188">
        <f t="shared" si="82"/>
        <v>0</v>
      </c>
      <c r="T115" s="188">
        <f t="shared" si="82"/>
        <v>0</v>
      </c>
      <c r="U115" s="188">
        <f t="shared" si="82"/>
        <v>4572</v>
      </c>
      <c r="V115" s="188">
        <f t="shared" si="82"/>
        <v>0</v>
      </c>
      <c r="W115" s="188">
        <f t="shared" si="82"/>
        <v>0</v>
      </c>
      <c r="X115" s="188">
        <f t="shared" si="82"/>
        <v>4572</v>
      </c>
      <c r="Y115" s="188">
        <f t="shared" si="82"/>
        <v>0</v>
      </c>
      <c r="Z115" s="188">
        <f t="shared" si="82"/>
        <v>0</v>
      </c>
      <c r="AA115" s="188">
        <f t="shared" si="82"/>
        <v>4572</v>
      </c>
      <c r="AB115" s="188">
        <f t="shared" si="82"/>
        <v>0</v>
      </c>
      <c r="AC115" s="188">
        <f t="shared" si="82"/>
        <v>0</v>
      </c>
      <c r="AD115" s="188">
        <f t="shared" si="82"/>
        <v>4572</v>
      </c>
      <c r="AE115" s="188">
        <f t="shared" si="82"/>
        <v>0</v>
      </c>
      <c r="AF115" s="188">
        <f t="shared" si="82"/>
        <v>0</v>
      </c>
      <c r="AG115" s="188"/>
      <c r="AH115" s="175"/>
      <c r="AI115" s="168"/>
    </row>
    <row r="116" spans="1:35" s="176" customFormat="1" hidden="1" outlineLevel="2">
      <c r="A116" s="168"/>
      <c r="B116" s="194" t="s">
        <v>44</v>
      </c>
      <c r="C116" s="188">
        <v>75</v>
      </c>
      <c r="D116" s="188">
        <v>76</v>
      </c>
      <c r="E116" s="188">
        <v>76</v>
      </c>
      <c r="F116" s="188">
        <v>77</v>
      </c>
      <c r="G116" s="188">
        <v>77</v>
      </c>
      <c r="H116" s="188">
        <v>78</v>
      </c>
      <c r="I116" s="188">
        <v>78</v>
      </c>
      <c r="J116" s="188">
        <v>80</v>
      </c>
      <c r="K116" s="188">
        <v>80</v>
      </c>
      <c r="L116" s="188">
        <v>81</v>
      </c>
      <c r="M116" s="188">
        <v>81</v>
      </c>
      <c r="N116" s="188">
        <v>82</v>
      </c>
      <c r="O116" s="188">
        <v>82</v>
      </c>
      <c r="P116" s="188">
        <v>83</v>
      </c>
      <c r="Q116" s="188">
        <v>83</v>
      </c>
      <c r="R116" s="188">
        <v>83</v>
      </c>
      <c r="S116" s="188">
        <v>84</v>
      </c>
      <c r="T116" s="188">
        <v>84</v>
      </c>
      <c r="U116" s="188">
        <v>86</v>
      </c>
      <c r="V116" s="188">
        <v>86</v>
      </c>
      <c r="W116" s="188">
        <v>87</v>
      </c>
      <c r="X116" s="188">
        <v>87</v>
      </c>
      <c r="Y116" s="188">
        <v>88</v>
      </c>
      <c r="Z116" s="188">
        <v>88</v>
      </c>
      <c r="AA116" s="188">
        <v>88</v>
      </c>
      <c r="AB116" s="188">
        <v>89</v>
      </c>
      <c r="AC116" s="188">
        <v>89</v>
      </c>
      <c r="AD116" s="188">
        <v>90</v>
      </c>
      <c r="AE116" s="188">
        <v>90</v>
      </c>
      <c r="AF116" s="188">
        <v>90</v>
      </c>
      <c r="AG116" s="188"/>
      <c r="AH116" s="175"/>
      <c r="AI116" s="168"/>
    </row>
    <row r="117" spans="1:35" s="176" customFormat="1" hidden="1" outlineLevel="2">
      <c r="A117" s="168"/>
      <c r="B117" s="160" t="s">
        <v>839</v>
      </c>
      <c r="C117" s="236">
        <v>8</v>
      </c>
      <c r="D117" s="236">
        <v>0</v>
      </c>
      <c r="E117" s="236">
        <v>0</v>
      </c>
      <c r="F117" s="236">
        <v>8</v>
      </c>
      <c r="G117" s="236">
        <v>0</v>
      </c>
      <c r="H117" s="236">
        <v>0</v>
      </c>
      <c r="I117" s="236">
        <v>8</v>
      </c>
      <c r="J117" s="236">
        <v>0</v>
      </c>
      <c r="K117" s="236">
        <v>0</v>
      </c>
      <c r="L117" s="236">
        <v>8</v>
      </c>
      <c r="M117" s="236"/>
      <c r="N117" s="236">
        <v>0</v>
      </c>
      <c r="O117" s="236">
        <v>8</v>
      </c>
      <c r="P117" s="236">
        <v>0</v>
      </c>
      <c r="Q117" s="236">
        <v>0</v>
      </c>
      <c r="R117" s="236">
        <v>8</v>
      </c>
      <c r="S117" s="236">
        <v>0</v>
      </c>
      <c r="T117" s="236">
        <v>0</v>
      </c>
      <c r="U117" s="236">
        <v>9</v>
      </c>
      <c r="V117" s="236">
        <v>0</v>
      </c>
      <c r="W117" s="236">
        <v>0</v>
      </c>
      <c r="X117" s="236">
        <v>9</v>
      </c>
      <c r="Y117" s="236">
        <v>0</v>
      </c>
      <c r="Z117" s="236">
        <v>0</v>
      </c>
      <c r="AA117" s="236">
        <v>9</v>
      </c>
      <c r="AB117" s="236">
        <v>0</v>
      </c>
      <c r="AC117" s="236">
        <v>0</v>
      </c>
      <c r="AD117" s="236">
        <v>9</v>
      </c>
      <c r="AE117" s="236">
        <v>0</v>
      </c>
      <c r="AF117" s="236">
        <v>0</v>
      </c>
      <c r="AG117" s="187"/>
      <c r="AH117" s="175"/>
      <c r="AI117" s="168"/>
    </row>
    <row r="118" spans="1:35" s="176" customFormat="1" hidden="1" outlineLevel="2">
      <c r="A118" s="168"/>
      <c r="B118" s="160" t="s">
        <v>1247</v>
      </c>
      <c r="C118" s="190">
        <v>508</v>
      </c>
      <c r="D118" s="190">
        <f>C118</f>
        <v>508</v>
      </c>
      <c r="E118" s="190">
        <f t="shared" ref="E118:AF118" si="83">D118</f>
        <v>508</v>
      </c>
      <c r="F118" s="190">
        <f t="shared" si="83"/>
        <v>508</v>
      </c>
      <c r="G118" s="190">
        <f t="shared" si="83"/>
        <v>508</v>
      </c>
      <c r="H118" s="190">
        <f t="shared" si="83"/>
        <v>508</v>
      </c>
      <c r="I118" s="190">
        <f t="shared" si="83"/>
        <v>508</v>
      </c>
      <c r="J118" s="190">
        <f t="shared" si="83"/>
        <v>508</v>
      </c>
      <c r="K118" s="190">
        <f t="shared" si="83"/>
        <v>508</v>
      </c>
      <c r="L118" s="190">
        <f t="shared" si="83"/>
        <v>508</v>
      </c>
      <c r="M118" s="190">
        <f t="shared" si="83"/>
        <v>508</v>
      </c>
      <c r="N118" s="190">
        <f t="shared" si="83"/>
        <v>508</v>
      </c>
      <c r="O118" s="190">
        <f t="shared" si="83"/>
        <v>508</v>
      </c>
      <c r="P118" s="190">
        <f t="shared" si="83"/>
        <v>508</v>
      </c>
      <c r="Q118" s="190">
        <f t="shared" si="83"/>
        <v>508</v>
      </c>
      <c r="R118" s="190">
        <f t="shared" si="83"/>
        <v>508</v>
      </c>
      <c r="S118" s="190">
        <f t="shared" si="83"/>
        <v>508</v>
      </c>
      <c r="T118" s="190">
        <f t="shared" si="83"/>
        <v>508</v>
      </c>
      <c r="U118" s="190">
        <f t="shared" si="83"/>
        <v>508</v>
      </c>
      <c r="V118" s="190">
        <f t="shared" si="83"/>
        <v>508</v>
      </c>
      <c r="W118" s="190">
        <f t="shared" si="83"/>
        <v>508</v>
      </c>
      <c r="X118" s="190">
        <f t="shared" si="83"/>
        <v>508</v>
      </c>
      <c r="Y118" s="190">
        <f t="shared" si="83"/>
        <v>508</v>
      </c>
      <c r="Z118" s="190">
        <f t="shared" si="83"/>
        <v>508</v>
      </c>
      <c r="AA118" s="190">
        <f t="shared" si="83"/>
        <v>508</v>
      </c>
      <c r="AB118" s="190">
        <f t="shared" si="83"/>
        <v>508</v>
      </c>
      <c r="AC118" s="190">
        <f t="shared" si="83"/>
        <v>508</v>
      </c>
      <c r="AD118" s="190">
        <f t="shared" si="83"/>
        <v>508</v>
      </c>
      <c r="AE118" s="190">
        <f t="shared" si="83"/>
        <v>508</v>
      </c>
      <c r="AF118" s="190">
        <f t="shared" si="83"/>
        <v>508</v>
      </c>
      <c r="AG118" s="187"/>
      <c r="AH118" s="175"/>
      <c r="AI118" s="168"/>
    </row>
    <row r="119" spans="1:35" s="176" customFormat="1" hidden="1" outlineLevel="2">
      <c r="A119" s="168"/>
      <c r="B119" s="194" t="s">
        <v>1260</v>
      </c>
      <c r="C119" s="188">
        <f>C120*C121</f>
        <v>37950</v>
      </c>
      <c r="D119" s="188">
        <f t="shared" ref="D119:AF119" si="84">D120*D121</f>
        <v>0</v>
      </c>
      <c r="E119" s="188">
        <f t="shared" si="84"/>
        <v>0</v>
      </c>
      <c r="F119" s="188">
        <f t="shared" si="84"/>
        <v>0</v>
      </c>
      <c r="G119" s="188">
        <f t="shared" si="84"/>
        <v>0</v>
      </c>
      <c r="H119" s="188">
        <f t="shared" si="84"/>
        <v>37950</v>
      </c>
      <c r="I119" s="188">
        <f t="shared" si="84"/>
        <v>0</v>
      </c>
      <c r="J119" s="188">
        <f t="shared" si="84"/>
        <v>0</v>
      </c>
      <c r="K119" s="188">
        <f t="shared" si="84"/>
        <v>0</v>
      </c>
      <c r="L119" s="188">
        <f t="shared" si="84"/>
        <v>0</v>
      </c>
      <c r="M119" s="188">
        <f t="shared" si="84"/>
        <v>37950</v>
      </c>
      <c r="N119" s="188">
        <f t="shared" si="84"/>
        <v>0</v>
      </c>
      <c r="O119" s="188">
        <f t="shared" si="84"/>
        <v>0</v>
      </c>
      <c r="P119" s="188">
        <f t="shared" si="84"/>
        <v>0</v>
      </c>
      <c r="Q119" s="188">
        <f t="shared" si="84"/>
        <v>0</v>
      </c>
      <c r="R119" s="188">
        <f t="shared" si="84"/>
        <v>37950</v>
      </c>
      <c r="S119" s="188">
        <f t="shared" si="84"/>
        <v>0</v>
      </c>
      <c r="T119" s="188">
        <f t="shared" si="84"/>
        <v>0</v>
      </c>
      <c r="U119" s="188">
        <f t="shared" si="84"/>
        <v>0</v>
      </c>
      <c r="V119" s="188">
        <f t="shared" si="84"/>
        <v>0</v>
      </c>
      <c r="W119" s="188">
        <f t="shared" si="84"/>
        <v>37950</v>
      </c>
      <c r="X119" s="188">
        <f t="shared" si="84"/>
        <v>0</v>
      </c>
      <c r="Y119" s="188">
        <f t="shared" si="84"/>
        <v>0</v>
      </c>
      <c r="Z119" s="188">
        <f t="shared" si="84"/>
        <v>0</v>
      </c>
      <c r="AA119" s="188">
        <f t="shared" si="84"/>
        <v>0</v>
      </c>
      <c r="AB119" s="188">
        <f t="shared" si="84"/>
        <v>37950</v>
      </c>
      <c r="AC119" s="188">
        <f t="shared" si="84"/>
        <v>0</v>
      </c>
      <c r="AD119" s="188">
        <f t="shared" si="84"/>
        <v>0</v>
      </c>
      <c r="AE119" s="188">
        <f t="shared" si="84"/>
        <v>0</v>
      </c>
      <c r="AF119" s="188">
        <f t="shared" si="84"/>
        <v>0</v>
      </c>
      <c r="AG119" s="188"/>
      <c r="AH119" s="175"/>
      <c r="AI119" s="168"/>
    </row>
    <row r="120" spans="1:35" s="176" customFormat="1" hidden="1" outlineLevel="2">
      <c r="A120" s="428"/>
      <c r="B120" s="160" t="s">
        <v>839</v>
      </c>
      <c r="C120" s="702">
        <v>165</v>
      </c>
      <c r="D120" s="236">
        <v>0</v>
      </c>
      <c r="E120" s="236">
        <v>0</v>
      </c>
      <c r="F120" s="236">
        <v>0</v>
      </c>
      <c r="G120" s="236">
        <v>0</v>
      </c>
      <c r="H120" s="236">
        <v>165</v>
      </c>
      <c r="I120" s="236">
        <v>0</v>
      </c>
      <c r="J120" s="236">
        <v>0</v>
      </c>
      <c r="K120" s="236">
        <v>0</v>
      </c>
      <c r="L120" s="236">
        <v>0</v>
      </c>
      <c r="M120" s="236">
        <v>165</v>
      </c>
      <c r="N120" s="236">
        <v>0</v>
      </c>
      <c r="O120" s="236">
        <v>0</v>
      </c>
      <c r="P120" s="236">
        <v>0</v>
      </c>
      <c r="Q120" s="236">
        <v>0</v>
      </c>
      <c r="R120" s="236">
        <v>165</v>
      </c>
      <c r="S120" s="236">
        <v>0</v>
      </c>
      <c r="T120" s="236">
        <v>0</v>
      </c>
      <c r="U120" s="236">
        <v>0</v>
      </c>
      <c r="V120" s="236">
        <v>0</v>
      </c>
      <c r="W120" s="236">
        <v>165</v>
      </c>
      <c r="X120" s="236">
        <v>0</v>
      </c>
      <c r="Y120" s="236">
        <v>0</v>
      </c>
      <c r="Z120" s="236">
        <v>0</v>
      </c>
      <c r="AA120" s="236">
        <v>0</v>
      </c>
      <c r="AB120" s="236">
        <v>165</v>
      </c>
      <c r="AC120" s="236">
        <v>0</v>
      </c>
      <c r="AD120" s="236">
        <v>0</v>
      </c>
      <c r="AE120" s="236">
        <v>0</v>
      </c>
      <c r="AF120" s="236">
        <v>0</v>
      </c>
      <c r="AG120" s="187"/>
      <c r="AH120" s="175"/>
      <c r="AI120" s="168"/>
    </row>
    <row r="121" spans="1:35" s="176" customFormat="1" hidden="1" outlineLevel="2">
      <c r="A121" s="168"/>
      <c r="B121" s="160" t="s">
        <v>1247</v>
      </c>
      <c r="C121" s="186">
        <v>230</v>
      </c>
      <c r="D121" s="190">
        <f>C121</f>
        <v>230</v>
      </c>
      <c r="E121" s="190">
        <f t="shared" ref="E121:AF121" si="85">D121</f>
        <v>230</v>
      </c>
      <c r="F121" s="190">
        <f t="shared" si="85"/>
        <v>230</v>
      </c>
      <c r="G121" s="190">
        <f t="shared" si="85"/>
        <v>230</v>
      </c>
      <c r="H121" s="190">
        <f t="shared" si="85"/>
        <v>230</v>
      </c>
      <c r="I121" s="190">
        <f t="shared" si="85"/>
        <v>230</v>
      </c>
      <c r="J121" s="190">
        <f t="shared" si="85"/>
        <v>230</v>
      </c>
      <c r="K121" s="190">
        <f t="shared" si="85"/>
        <v>230</v>
      </c>
      <c r="L121" s="190">
        <f t="shared" si="85"/>
        <v>230</v>
      </c>
      <c r="M121" s="190">
        <f t="shared" si="85"/>
        <v>230</v>
      </c>
      <c r="N121" s="190">
        <f t="shared" si="85"/>
        <v>230</v>
      </c>
      <c r="O121" s="190">
        <f t="shared" si="85"/>
        <v>230</v>
      </c>
      <c r="P121" s="190">
        <f t="shared" si="85"/>
        <v>230</v>
      </c>
      <c r="Q121" s="190">
        <f t="shared" si="85"/>
        <v>230</v>
      </c>
      <c r="R121" s="190">
        <f t="shared" si="85"/>
        <v>230</v>
      </c>
      <c r="S121" s="190">
        <f t="shared" si="85"/>
        <v>230</v>
      </c>
      <c r="T121" s="190">
        <f t="shared" si="85"/>
        <v>230</v>
      </c>
      <c r="U121" s="190">
        <f t="shared" si="85"/>
        <v>230</v>
      </c>
      <c r="V121" s="190">
        <f t="shared" si="85"/>
        <v>230</v>
      </c>
      <c r="W121" s="190">
        <f t="shared" si="85"/>
        <v>230</v>
      </c>
      <c r="X121" s="190">
        <f t="shared" si="85"/>
        <v>230</v>
      </c>
      <c r="Y121" s="190">
        <f t="shared" si="85"/>
        <v>230</v>
      </c>
      <c r="Z121" s="190">
        <f t="shared" si="85"/>
        <v>230</v>
      </c>
      <c r="AA121" s="190">
        <f t="shared" si="85"/>
        <v>230</v>
      </c>
      <c r="AB121" s="190">
        <f t="shared" si="85"/>
        <v>230</v>
      </c>
      <c r="AC121" s="190">
        <f t="shared" si="85"/>
        <v>230</v>
      </c>
      <c r="AD121" s="190">
        <f t="shared" si="85"/>
        <v>230</v>
      </c>
      <c r="AE121" s="190">
        <f t="shared" si="85"/>
        <v>230</v>
      </c>
      <c r="AF121" s="190">
        <f t="shared" si="85"/>
        <v>230</v>
      </c>
      <c r="AG121" s="187"/>
      <c r="AH121" s="175"/>
      <c r="AI121" s="168"/>
    </row>
    <row r="122" spans="1:35" collapsed="1">
      <c r="A122" s="168"/>
      <c r="B122" s="318"/>
      <c r="C122" s="184"/>
      <c r="D122" s="184"/>
      <c r="E122" s="185"/>
      <c r="F122" s="185"/>
      <c r="G122" s="185"/>
      <c r="H122" s="185"/>
      <c r="I122" s="185"/>
      <c r="J122" s="185"/>
      <c r="K122" s="185"/>
      <c r="L122" s="185"/>
      <c r="M122" s="185"/>
      <c r="N122" s="185"/>
      <c r="O122" s="185"/>
      <c r="P122" s="185"/>
      <c r="Q122" s="185"/>
      <c r="R122" s="185"/>
      <c r="S122" s="185"/>
      <c r="T122" s="185"/>
      <c r="U122" s="185"/>
      <c r="V122" s="185"/>
      <c r="W122" s="185"/>
      <c r="X122" s="185"/>
      <c r="Y122" s="185"/>
      <c r="Z122" s="185"/>
      <c r="AA122" s="185"/>
      <c r="AB122" s="185"/>
      <c r="AC122" s="185"/>
      <c r="AD122" s="185"/>
      <c r="AE122" s="185"/>
      <c r="AF122" s="185"/>
      <c r="AG122" s="419"/>
      <c r="AH122" s="175"/>
      <c r="AI122" s="166"/>
    </row>
    <row r="123" spans="1:35">
      <c r="A123" s="168"/>
      <c r="B123" s="688" t="s">
        <v>1261</v>
      </c>
      <c r="C123" s="689">
        <f>IF($C$2=0,SUM(C125,C135),0)</f>
        <v>672.92399999999998</v>
      </c>
      <c r="D123" s="689">
        <f t="shared" ref="D123:AF123" si="86">IF($C$2=0,SUM(D125,D135),0)</f>
        <v>0</v>
      </c>
      <c r="E123" s="689">
        <f t="shared" si="86"/>
        <v>0</v>
      </c>
      <c r="F123" s="689">
        <f t="shared" si="86"/>
        <v>12.923999999999999</v>
      </c>
      <c r="G123" s="689">
        <f t="shared" si="86"/>
        <v>0</v>
      </c>
      <c r="H123" s="689">
        <f t="shared" si="86"/>
        <v>0</v>
      </c>
      <c r="I123" s="689">
        <f t="shared" si="86"/>
        <v>12.923999999999999</v>
      </c>
      <c r="J123" s="689">
        <f t="shared" si="86"/>
        <v>0</v>
      </c>
      <c r="K123" s="689">
        <f t="shared" si="86"/>
        <v>0</v>
      </c>
      <c r="L123" s="689">
        <f t="shared" si="86"/>
        <v>12.923999999999999</v>
      </c>
      <c r="M123" s="689">
        <f t="shared" si="86"/>
        <v>660</v>
      </c>
      <c r="N123" s="689">
        <f t="shared" si="86"/>
        <v>0</v>
      </c>
      <c r="O123" s="689">
        <f t="shared" si="86"/>
        <v>12.923999999999999</v>
      </c>
      <c r="P123" s="689">
        <f t="shared" si="86"/>
        <v>0</v>
      </c>
      <c r="Q123" s="689">
        <f t="shared" si="86"/>
        <v>0</v>
      </c>
      <c r="R123" s="689">
        <f t="shared" si="86"/>
        <v>12.923999999999999</v>
      </c>
      <c r="S123" s="689">
        <f t="shared" si="86"/>
        <v>0</v>
      </c>
      <c r="T123" s="689">
        <f t="shared" si="86"/>
        <v>0</v>
      </c>
      <c r="U123" s="689">
        <f t="shared" si="86"/>
        <v>12.923999999999999</v>
      </c>
      <c r="V123" s="689">
        <f t="shared" si="86"/>
        <v>0</v>
      </c>
      <c r="W123" s="689">
        <f t="shared" si="86"/>
        <v>660</v>
      </c>
      <c r="X123" s="689">
        <f t="shared" si="86"/>
        <v>12.923999999999999</v>
      </c>
      <c r="Y123" s="689">
        <f t="shared" si="86"/>
        <v>0</v>
      </c>
      <c r="Z123" s="689">
        <f t="shared" si="86"/>
        <v>0</v>
      </c>
      <c r="AA123" s="689">
        <f t="shared" si="86"/>
        <v>12.923999999999999</v>
      </c>
      <c r="AB123" s="689">
        <f t="shared" si="86"/>
        <v>0</v>
      </c>
      <c r="AC123" s="689">
        <f t="shared" si="86"/>
        <v>0</v>
      </c>
      <c r="AD123" s="689">
        <f t="shared" si="86"/>
        <v>12.923999999999999</v>
      </c>
      <c r="AE123" s="689">
        <f t="shared" si="86"/>
        <v>0</v>
      </c>
      <c r="AF123" s="689">
        <f t="shared" si="86"/>
        <v>0</v>
      </c>
      <c r="AG123" s="183"/>
      <c r="AH123" s="699">
        <f>SUM(C123:AF123)</f>
        <v>2109.2399999999998</v>
      </c>
      <c r="AI123" s="166"/>
    </row>
    <row r="124" spans="1:35" s="176" customFormat="1">
      <c r="A124" s="168"/>
      <c r="B124" s="318"/>
      <c r="C124" s="184"/>
      <c r="D124" s="184"/>
      <c r="E124" s="185"/>
      <c r="F124" s="185"/>
      <c r="G124" s="185"/>
      <c r="H124" s="185"/>
      <c r="I124" s="185"/>
      <c r="J124" s="185"/>
      <c r="K124" s="185"/>
      <c r="L124" s="185"/>
      <c r="M124" s="185"/>
      <c r="N124" s="185"/>
      <c r="O124" s="185"/>
      <c r="P124" s="185"/>
      <c r="Q124" s="185"/>
      <c r="R124" s="185"/>
      <c r="S124" s="185"/>
      <c r="T124" s="185"/>
      <c r="U124" s="185"/>
      <c r="V124" s="185"/>
      <c r="W124" s="185"/>
      <c r="X124" s="185"/>
      <c r="Y124" s="185"/>
      <c r="Z124" s="185"/>
      <c r="AA124" s="185"/>
      <c r="AB124" s="185"/>
      <c r="AC124" s="185"/>
      <c r="AD124" s="185"/>
      <c r="AE124" s="185"/>
      <c r="AF124" s="185"/>
      <c r="AG124" s="419"/>
      <c r="AH124" s="175"/>
      <c r="AI124" s="168"/>
    </row>
    <row r="125" spans="1:35" s="176" customFormat="1" hidden="1" outlineLevel="1">
      <c r="A125" s="168"/>
      <c r="B125" s="320" t="s">
        <v>286</v>
      </c>
      <c r="C125" s="321">
        <f>SUM(C126,C129,C132)/10^3</f>
        <v>660</v>
      </c>
      <c r="D125" s="321">
        <f t="shared" ref="D125:AF125" si="87">SUM(D126,D129,D132)/10^3</f>
        <v>0</v>
      </c>
      <c r="E125" s="321">
        <f t="shared" si="87"/>
        <v>0</v>
      </c>
      <c r="F125" s="321">
        <f t="shared" si="87"/>
        <v>0</v>
      </c>
      <c r="G125" s="321">
        <f t="shared" si="87"/>
        <v>0</v>
      </c>
      <c r="H125" s="321">
        <f t="shared" si="87"/>
        <v>0</v>
      </c>
      <c r="I125" s="321">
        <f t="shared" si="87"/>
        <v>0</v>
      </c>
      <c r="J125" s="321">
        <f t="shared" si="87"/>
        <v>0</v>
      </c>
      <c r="K125" s="321">
        <f t="shared" si="87"/>
        <v>0</v>
      </c>
      <c r="L125" s="321">
        <f t="shared" si="87"/>
        <v>0</v>
      </c>
      <c r="M125" s="321">
        <f t="shared" si="87"/>
        <v>660</v>
      </c>
      <c r="N125" s="321">
        <f t="shared" si="87"/>
        <v>0</v>
      </c>
      <c r="O125" s="321">
        <f t="shared" si="87"/>
        <v>0</v>
      </c>
      <c r="P125" s="321">
        <f t="shared" si="87"/>
        <v>0</v>
      </c>
      <c r="Q125" s="321">
        <f t="shared" si="87"/>
        <v>0</v>
      </c>
      <c r="R125" s="321">
        <f t="shared" si="87"/>
        <v>0</v>
      </c>
      <c r="S125" s="321">
        <f t="shared" si="87"/>
        <v>0</v>
      </c>
      <c r="T125" s="321">
        <f t="shared" si="87"/>
        <v>0</v>
      </c>
      <c r="U125" s="321">
        <f t="shared" si="87"/>
        <v>0</v>
      </c>
      <c r="V125" s="321">
        <f t="shared" si="87"/>
        <v>0</v>
      </c>
      <c r="W125" s="321">
        <f t="shared" si="87"/>
        <v>660</v>
      </c>
      <c r="X125" s="321">
        <f t="shared" si="87"/>
        <v>0</v>
      </c>
      <c r="Y125" s="321">
        <f t="shared" si="87"/>
        <v>0</v>
      </c>
      <c r="Z125" s="321">
        <f t="shared" si="87"/>
        <v>0</v>
      </c>
      <c r="AA125" s="321">
        <f t="shared" si="87"/>
        <v>0</v>
      </c>
      <c r="AB125" s="321">
        <f t="shared" si="87"/>
        <v>0</v>
      </c>
      <c r="AC125" s="321">
        <f t="shared" si="87"/>
        <v>0</v>
      </c>
      <c r="AD125" s="321">
        <f t="shared" si="87"/>
        <v>0</v>
      </c>
      <c r="AE125" s="321">
        <f t="shared" si="87"/>
        <v>0</v>
      </c>
      <c r="AF125" s="321">
        <f t="shared" si="87"/>
        <v>0</v>
      </c>
      <c r="AG125" s="322"/>
      <c r="AH125" s="420">
        <f>SUM(C125:AF125)</f>
        <v>1980</v>
      </c>
      <c r="AI125" s="168"/>
    </row>
    <row r="126" spans="1:35" s="176" customFormat="1" hidden="1" outlineLevel="2">
      <c r="A126" s="168"/>
      <c r="B126" s="426" t="s">
        <v>833</v>
      </c>
      <c r="C126" s="188">
        <f t="shared" ref="C126:AF126" si="88">C127*C128</f>
        <v>0</v>
      </c>
      <c r="D126" s="188">
        <f t="shared" si="88"/>
        <v>0</v>
      </c>
      <c r="E126" s="188">
        <f t="shared" si="88"/>
        <v>0</v>
      </c>
      <c r="F126" s="188">
        <f t="shared" si="88"/>
        <v>0</v>
      </c>
      <c r="G126" s="188">
        <f t="shared" si="88"/>
        <v>0</v>
      </c>
      <c r="H126" s="188">
        <f t="shared" si="88"/>
        <v>0</v>
      </c>
      <c r="I126" s="188">
        <f t="shared" si="88"/>
        <v>0</v>
      </c>
      <c r="J126" s="188">
        <f t="shared" si="88"/>
        <v>0</v>
      </c>
      <c r="K126" s="188">
        <f t="shared" si="88"/>
        <v>0</v>
      </c>
      <c r="L126" s="188">
        <f t="shared" si="88"/>
        <v>0</v>
      </c>
      <c r="M126" s="188">
        <f t="shared" si="88"/>
        <v>0</v>
      </c>
      <c r="N126" s="188">
        <f t="shared" si="88"/>
        <v>0</v>
      </c>
      <c r="O126" s="188">
        <f t="shared" si="88"/>
        <v>0</v>
      </c>
      <c r="P126" s="188">
        <f t="shared" si="88"/>
        <v>0</v>
      </c>
      <c r="Q126" s="188">
        <f t="shared" si="88"/>
        <v>0</v>
      </c>
      <c r="R126" s="188">
        <f t="shared" si="88"/>
        <v>0</v>
      </c>
      <c r="S126" s="188">
        <f t="shared" si="88"/>
        <v>0</v>
      </c>
      <c r="T126" s="188">
        <f t="shared" si="88"/>
        <v>0</v>
      </c>
      <c r="U126" s="188">
        <f t="shared" si="88"/>
        <v>0</v>
      </c>
      <c r="V126" s="188">
        <f t="shared" si="88"/>
        <v>0</v>
      </c>
      <c r="W126" s="188">
        <f t="shared" si="88"/>
        <v>0</v>
      </c>
      <c r="X126" s="188">
        <f t="shared" si="88"/>
        <v>0</v>
      </c>
      <c r="Y126" s="188">
        <f t="shared" si="88"/>
        <v>0</v>
      </c>
      <c r="Z126" s="188">
        <f t="shared" si="88"/>
        <v>0</v>
      </c>
      <c r="AA126" s="188">
        <f t="shared" si="88"/>
        <v>0</v>
      </c>
      <c r="AB126" s="188">
        <f t="shared" si="88"/>
        <v>0</v>
      </c>
      <c r="AC126" s="188">
        <f t="shared" si="88"/>
        <v>0</v>
      </c>
      <c r="AD126" s="188">
        <f t="shared" si="88"/>
        <v>0</v>
      </c>
      <c r="AE126" s="188">
        <f t="shared" si="88"/>
        <v>0</v>
      </c>
      <c r="AF126" s="188">
        <f t="shared" si="88"/>
        <v>0</v>
      </c>
      <c r="AG126" s="188"/>
      <c r="AH126" s="175"/>
      <c r="AI126" s="168"/>
    </row>
    <row r="127" spans="1:35" s="176" customFormat="1" hidden="1" outlineLevel="2">
      <c r="A127" s="168"/>
      <c r="B127" s="160" t="s">
        <v>839</v>
      </c>
      <c r="C127" s="186">
        <v>0</v>
      </c>
      <c r="D127" s="186">
        <v>0</v>
      </c>
      <c r="E127" s="186">
        <v>0</v>
      </c>
      <c r="F127" s="186">
        <v>0</v>
      </c>
      <c r="G127" s="186">
        <v>0</v>
      </c>
      <c r="H127" s="186">
        <v>0</v>
      </c>
      <c r="I127" s="186">
        <v>0</v>
      </c>
      <c r="J127" s="186">
        <v>0</v>
      </c>
      <c r="K127" s="186">
        <v>0</v>
      </c>
      <c r="L127" s="186">
        <v>0</v>
      </c>
      <c r="M127" s="186">
        <v>0</v>
      </c>
      <c r="N127" s="186">
        <v>0</v>
      </c>
      <c r="O127" s="186">
        <v>0</v>
      </c>
      <c r="P127" s="186">
        <v>0</v>
      </c>
      <c r="Q127" s="186">
        <v>0</v>
      </c>
      <c r="R127" s="186">
        <v>0</v>
      </c>
      <c r="S127" s="186">
        <v>0</v>
      </c>
      <c r="T127" s="186">
        <v>0</v>
      </c>
      <c r="U127" s="186">
        <v>0</v>
      </c>
      <c r="V127" s="186">
        <v>0</v>
      </c>
      <c r="W127" s="186">
        <v>0</v>
      </c>
      <c r="X127" s="186">
        <v>0</v>
      </c>
      <c r="Y127" s="186">
        <v>0</v>
      </c>
      <c r="Z127" s="186">
        <v>0</v>
      </c>
      <c r="AA127" s="186">
        <v>0</v>
      </c>
      <c r="AB127" s="186">
        <v>0</v>
      </c>
      <c r="AC127" s="186">
        <v>0</v>
      </c>
      <c r="AD127" s="186">
        <v>0</v>
      </c>
      <c r="AE127" s="186">
        <v>0</v>
      </c>
      <c r="AF127" s="186">
        <v>0</v>
      </c>
      <c r="AG127" s="189"/>
      <c r="AH127" s="175"/>
      <c r="AI127" s="168"/>
    </row>
    <row r="128" spans="1:35" s="176" customFormat="1" hidden="1" outlineLevel="2">
      <c r="A128" s="168"/>
      <c r="B128" s="160" t="s">
        <v>1247</v>
      </c>
      <c r="C128" s="186">
        <v>16490</v>
      </c>
      <c r="D128" s="190">
        <f>C128</f>
        <v>16490</v>
      </c>
      <c r="E128" s="190">
        <f t="shared" ref="E128:AF128" si="89">D128</f>
        <v>16490</v>
      </c>
      <c r="F128" s="190">
        <f t="shared" si="89"/>
        <v>16490</v>
      </c>
      <c r="G128" s="190">
        <f t="shared" si="89"/>
        <v>16490</v>
      </c>
      <c r="H128" s="190">
        <f t="shared" si="89"/>
        <v>16490</v>
      </c>
      <c r="I128" s="190">
        <f t="shared" si="89"/>
        <v>16490</v>
      </c>
      <c r="J128" s="190">
        <f t="shared" si="89"/>
        <v>16490</v>
      </c>
      <c r="K128" s="190">
        <f t="shared" si="89"/>
        <v>16490</v>
      </c>
      <c r="L128" s="190">
        <f t="shared" si="89"/>
        <v>16490</v>
      </c>
      <c r="M128" s="190">
        <f t="shared" si="89"/>
        <v>16490</v>
      </c>
      <c r="N128" s="190">
        <f t="shared" si="89"/>
        <v>16490</v>
      </c>
      <c r="O128" s="190">
        <f t="shared" si="89"/>
        <v>16490</v>
      </c>
      <c r="P128" s="190">
        <f t="shared" si="89"/>
        <v>16490</v>
      </c>
      <c r="Q128" s="190">
        <f t="shared" si="89"/>
        <v>16490</v>
      </c>
      <c r="R128" s="190">
        <f t="shared" si="89"/>
        <v>16490</v>
      </c>
      <c r="S128" s="190">
        <f t="shared" si="89"/>
        <v>16490</v>
      </c>
      <c r="T128" s="190">
        <f t="shared" si="89"/>
        <v>16490</v>
      </c>
      <c r="U128" s="190">
        <f t="shared" si="89"/>
        <v>16490</v>
      </c>
      <c r="V128" s="190">
        <f t="shared" si="89"/>
        <v>16490</v>
      </c>
      <c r="W128" s="190">
        <f t="shared" si="89"/>
        <v>16490</v>
      </c>
      <c r="X128" s="190">
        <f t="shared" si="89"/>
        <v>16490</v>
      </c>
      <c r="Y128" s="190">
        <f t="shared" si="89"/>
        <v>16490</v>
      </c>
      <c r="Z128" s="190">
        <f t="shared" si="89"/>
        <v>16490</v>
      </c>
      <c r="AA128" s="190">
        <f t="shared" si="89"/>
        <v>16490</v>
      </c>
      <c r="AB128" s="190">
        <f t="shared" si="89"/>
        <v>16490</v>
      </c>
      <c r="AC128" s="190">
        <f t="shared" si="89"/>
        <v>16490</v>
      </c>
      <c r="AD128" s="190">
        <f t="shared" si="89"/>
        <v>16490</v>
      </c>
      <c r="AE128" s="190">
        <f t="shared" si="89"/>
        <v>16490</v>
      </c>
      <c r="AF128" s="190">
        <f t="shared" si="89"/>
        <v>16490</v>
      </c>
      <c r="AG128" s="187"/>
      <c r="AH128" s="175"/>
      <c r="AI128" s="168"/>
    </row>
    <row r="129" spans="1:35" s="176" customFormat="1" hidden="1" outlineLevel="2">
      <c r="A129" s="168"/>
      <c r="B129" s="426" t="s">
        <v>1262</v>
      </c>
      <c r="C129" s="188">
        <f t="shared" ref="C129:AF129" si="90">C130*C131</f>
        <v>397000</v>
      </c>
      <c r="D129" s="188">
        <f t="shared" si="90"/>
        <v>0</v>
      </c>
      <c r="E129" s="188">
        <f t="shared" si="90"/>
        <v>0</v>
      </c>
      <c r="F129" s="188">
        <f t="shared" si="90"/>
        <v>0</v>
      </c>
      <c r="G129" s="188">
        <f t="shared" si="90"/>
        <v>0</v>
      </c>
      <c r="H129" s="188">
        <f t="shared" si="90"/>
        <v>0</v>
      </c>
      <c r="I129" s="188">
        <f t="shared" si="90"/>
        <v>0</v>
      </c>
      <c r="J129" s="188">
        <f t="shared" si="90"/>
        <v>0</v>
      </c>
      <c r="K129" s="188">
        <f t="shared" si="90"/>
        <v>0</v>
      </c>
      <c r="L129" s="188">
        <f t="shared" si="90"/>
        <v>0</v>
      </c>
      <c r="M129" s="188">
        <f t="shared" si="90"/>
        <v>397000</v>
      </c>
      <c r="N129" s="188">
        <f t="shared" si="90"/>
        <v>0</v>
      </c>
      <c r="O129" s="188">
        <f t="shared" si="90"/>
        <v>0</v>
      </c>
      <c r="P129" s="188">
        <f t="shared" si="90"/>
        <v>0</v>
      </c>
      <c r="Q129" s="188">
        <f t="shared" si="90"/>
        <v>0</v>
      </c>
      <c r="R129" s="188">
        <f t="shared" si="90"/>
        <v>0</v>
      </c>
      <c r="S129" s="188">
        <f t="shared" si="90"/>
        <v>0</v>
      </c>
      <c r="T129" s="188">
        <f t="shared" si="90"/>
        <v>0</v>
      </c>
      <c r="U129" s="188">
        <f t="shared" si="90"/>
        <v>0</v>
      </c>
      <c r="V129" s="188">
        <f t="shared" si="90"/>
        <v>0</v>
      </c>
      <c r="W129" s="188">
        <f t="shared" si="90"/>
        <v>397000</v>
      </c>
      <c r="X129" s="188">
        <f t="shared" si="90"/>
        <v>0</v>
      </c>
      <c r="Y129" s="188">
        <f t="shared" si="90"/>
        <v>0</v>
      </c>
      <c r="Z129" s="188">
        <f t="shared" si="90"/>
        <v>0</v>
      </c>
      <c r="AA129" s="188">
        <f t="shared" si="90"/>
        <v>0</v>
      </c>
      <c r="AB129" s="188">
        <f t="shared" si="90"/>
        <v>0</v>
      </c>
      <c r="AC129" s="188">
        <f t="shared" si="90"/>
        <v>0</v>
      </c>
      <c r="AD129" s="188">
        <f t="shared" si="90"/>
        <v>0</v>
      </c>
      <c r="AE129" s="188">
        <f t="shared" si="90"/>
        <v>0</v>
      </c>
      <c r="AF129" s="188">
        <f t="shared" si="90"/>
        <v>0</v>
      </c>
      <c r="AG129" s="188"/>
      <c r="AH129" s="175"/>
      <c r="AI129" s="168"/>
    </row>
    <row r="130" spans="1:35" s="176" customFormat="1" hidden="1" outlineLevel="2">
      <c r="A130" s="168"/>
      <c r="B130" s="160" t="s">
        <v>839</v>
      </c>
      <c r="C130" s="186">
        <v>1</v>
      </c>
      <c r="D130" s="186">
        <v>0</v>
      </c>
      <c r="E130" s="186">
        <v>0</v>
      </c>
      <c r="F130" s="186">
        <v>0</v>
      </c>
      <c r="G130" s="186">
        <v>0</v>
      </c>
      <c r="H130" s="186">
        <v>0</v>
      </c>
      <c r="I130" s="186">
        <v>0</v>
      </c>
      <c r="J130" s="186">
        <v>0</v>
      </c>
      <c r="K130" s="186">
        <v>0</v>
      </c>
      <c r="L130" s="186">
        <v>0</v>
      </c>
      <c r="M130" s="186">
        <v>1</v>
      </c>
      <c r="N130" s="186">
        <v>0</v>
      </c>
      <c r="O130" s="186">
        <v>0</v>
      </c>
      <c r="P130" s="186">
        <v>0</v>
      </c>
      <c r="Q130" s="186">
        <v>0</v>
      </c>
      <c r="R130" s="186">
        <v>0</v>
      </c>
      <c r="S130" s="186">
        <v>0</v>
      </c>
      <c r="T130" s="186">
        <v>0</v>
      </c>
      <c r="U130" s="186">
        <v>0</v>
      </c>
      <c r="V130" s="186">
        <v>0</v>
      </c>
      <c r="W130" s="186">
        <v>1</v>
      </c>
      <c r="X130" s="186">
        <v>0</v>
      </c>
      <c r="Y130" s="186">
        <v>0</v>
      </c>
      <c r="Z130" s="186">
        <v>0</v>
      </c>
      <c r="AA130" s="186">
        <v>0</v>
      </c>
      <c r="AB130" s="186">
        <v>0</v>
      </c>
      <c r="AC130" s="186">
        <v>0</v>
      </c>
      <c r="AD130" s="186">
        <v>0</v>
      </c>
      <c r="AE130" s="186">
        <v>0</v>
      </c>
      <c r="AF130" s="186">
        <v>0</v>
      </c>
      <c r="AG130" s="189"/>
      <c r="AH130" s="175"/>
      <c r="AI130" s="168"/>
    </row>
    <row r="131" spans="1:35" s="176" customFormat="1" hidden="1" outlineLevel="2">
      <c r="A131" s="168"/>
      <c r="B131" s="160" t="s">
        <v>1247</v>
      </c>
      <c r="C131" s="421">
        <v>397000</v>
      </c>
      <c r="D131" s="190">
        <f>C131</f>
        <v>397000</v>
      </c>
      <c r="E131" s="190">
        <f t="shared" ref="E131:AF131" si="91">D131</f>
        <v>397000</v>
      </c>
      <c r="F131" s="190">
        <f t="shared" si="91"/>
        <v>397000</v>
      </c>
      <c r="G131" s="190">
        <f t="shared" si="91"/>
        <v>397000</v>
      </c>
      <c r="H131" s="190">
        <f t="shared" si="91"/>
        <v>397000</v>
      </c>
      <c r="I131" s="190">
        <f t="shared" si="91"/>
        <v>397000</v>
      </c>
      <c r="J131" s="190">
        <f t="shared" si="91"/>
        <v>397000</v>
      </c>
      <c r="K131" s="190">
        <f t="shared" si="91"/>
        <v>397000</v>
      </c>
      <c r="L131" s="190">
        <f t="shared" si="91"/>
        <v>397000</v>
      </c>
      <c r="M131" s="190">
        <f t="shared" si="91"/>
        <v>397000</v>
      </c>
      <c r="N131" s="190">
        <f t="shared" si="91"/>
        <v>397000</v>
      </c>
      <c r="O131" s="190">
        <f t="shared" si="91"/>
        <v>397000</v>
      </c>
      <c r="P131" s="190">
        <f t="shared" si="91"/>
        <v>397000</v>
      </c>
      <c r="Q131" s="190">
        <f t="shared" si="91"/>
        <v>397000</v>
      </c>
      <c r="R131" s="190">
        <f t="shared" si="91"/>
        <v>397000</v>
      </c>
      <c r="S131" s="190">
        <f t="shared" si="91"/>
        <v>397000</v>
      </c>
      <c r="T131" s="190">
        <f t="shared" si="91"/>
        <v>397000</v>
      </c>
      <c r="U131" s="190">
        <f t="shared" si="91"/>
        <v>397000</v>
      </c>
      <c r="V131" s="190">
        <f t="shared" si="91"/>
        <v>397000</v>
      </c>
      <c r="W131" s="190">
        <f t="shared" si="91"/>
        <v>397000</v>
      </c>
      <c r="X131" s="190">
        <f t="shared" si="91"/>
        <v>397000</v>
      </c>
      <c r="Y131" s="190">
        <f t="shared" si="91"/>
        <v>397000</v>
      </c>
      <c r="Z131" s="190">
        <f t="shared" si="91"/>
        <v>397000</v>
      </c>
      <c r="AA131" s="190">
        <f t="shared" si="91"/>
        <v>397000</v>
      </c>
      <c r="AB131" s="190">
        <f t="shared" si="91"/>
        <v>397000</v>
      </c>
      <c r="AC131" s="190">
        <f t="shared" si="91"/>
        <v>397000</v>
      </c>
      <c r="AD131" s="190">
        <f t="shared" si="91"/>
        <v>397000</v>
      </c>
      <c r="AE131" s="190">
        <f t="shared" si="91"/>
        <v>397000</v>
      </c>
      <c r="AF131" s="190">
        <f t="shared" si="91"/>
        <v>397000</v>
      </c>
      <c r="AG131" s="187"/>
      <c r="AH131" s="175"/>
      <c r="AI131" s="168"/>
    </row>
    <row r="132" spans="1:35" s="176" customFormat="1" hidden="1" outlineLevel="2">
      <c r="A132" s="168"/>
      <c r="B132" s="194" t="s">
        <v>953</v>
      </c>
      <c r="C132" s="188">
        <f t="shared" ref="C132:AF132" si="92">C133*C134</f>
        <v>263000</v>
      </c>
      <c r="D132" s="188">
        <f t="shared" si="92"/>
        <v>0</v>
      </c>
      <c r="E132" s="188">
        <f t="shared" si="92"/>
        <v>0</v>
      </c>
      <c r="F132" s="188">
        <f t="shared" si="92"/>
        <v>0</v>
      </c>
      <c r="G132" s="188">
        <f t="shared" si="92"/>
        <v>0</v>
      </c>
      <c r="H132" s="188">
        <f t="shared" si="92"/>
        <v>0</v>
      </c>
      <c r="I132" s="188">
        <f t="shared" si="92"/>
        <v>0</v>
      </c>
      <c r="J132" s="188">
        <f t="shared" si="92"/>
        <v>0</v>
      </c>
      <c r="K132" s="188">
        <f t="shared" si="92"/>
        <v>0</v>
      </c>
      <c r="L132" s="188">
        <f t="shared" si="92"/>
        <v>0</v>
      </c>
      <c r="M132" s="188">
        <f t="shared" si="92"/>
        <v>263000</v>
      </c>
      <c r="N132" s="188">
        <f t="shared" si="92"/>
        <v>0</v>
      </c>
      <c r="O132" s="188">
        <f t="shared" si="92"/>
        <v>0</v>
      </c>
      <c r="P132" s="188">
        <f t="shared" si="92"/>
        <v>0</v>
      </c>
      <c r="Q132" s="188">
        <f t="shared" si="92"/>
        <v>0</v>
      </c>
      <c r="R132" s="188">
        <f t="shared" si="92"/>
        <v>0</v>
      </c>
      <c r="S132" s="188">
        <f t="shared" si="92"/>
        <v>0</v>
      </c>
      <c r="T132" s="188">
        <f t="shared" si="92"/>
        <v>0</v>
      </c>
      <c r="U132" s="188">
        <f t="shared" si="92"/>
        <v>0</v>
      </c>
      <c r="V132" s="188">
        <f t="shared" si="92"/>
        <v>0</v>
      </c>
      <c r="W132" s="188">
        <f t="shared" si="92"/>
        <v>263000</v>
      </c>
      <c r="X132" s="188">
        <f t="shared" si="92"/>
        <v>0</v>
      </c>
      <c r="Y132" s="188">
        <f t="shared" si="92"/>
        <v>0</v>
      </c>
      <c r="Z132" s="188">
        <f t="shared" si="92"/>
        <v>0</v>
      </c>
      <c r="AA132" s="188">
        <f t="shared" si="92"/>
        <v>0</v>
      </c>
      <c r="AB132" s="188">
        <f t="shared" si="92"/>
        <v>0</v>
      </c>
      <c r="AC132" s="188">
        <f t="shared" si="92"/>
        <v>0</v>
      </c>
      <c r="AD132" s="188">
        <f t="shared" si="92"/>
        <v>0</v>
      </c>
      <c r="AE132" s="188">
        <f t="shared" si="92"/>
        <v>0</v>
      </c>
      <c r="AF132" s="188">
        <f t="shared" si="92"/>
        <v>0</v>
      </c>
      <c r="AG132" s="188"/>
      <c r="AH132" s="175"/>
      <c r="AI132" s="168"/>
    </row>
    <row r="133" spans="1:35" s="176" customFormat="1" hidden="1" outlineLevel="2">
      <c r="A133" s="168"/>
      <c r="B133" s="160" t="s">
        <v>839</v>
      </c>
      <c r="C133" s="186">
        <v>1</v>
      </c>
      <c r="D133" s="186">
        <v>0</v>
      </c>
      <c r="E133" s="186">
        <v>0</v>
      </c>
      <c r="F133" s="186">
        <v>0</v>
      </c>
      <c r="G133" s="186">
        <v>0</v>
      </c>
      <c r="H133" s="186">
        <v>0</v>
      </c>
      <c r="I133" s="186">
        <v>0</v>
      </c>
      <c r="J133" s="186">
        <v>0</v>
      </c>
      <c r="K133" s="186">
        <v>0</v>
      </c>
      <c r="L133" s="186">
        <v>0</v>
      </c>
      <c r="M133" s="186">
        <v>1</v>
      </c>
      <c r="N133" s="186">
        <v>0</v>
      </c>
      <c r="O133" s="186">
        <v>0</v>
      </c>
      <c r="P133" s="186">
        <v>0</v>
      </c>
      <c r="Q133" s="186">
        <v>0</v>
      </c>
      <c r="R133" s="186">
        <v>0</v>
      </c>
      <c r="S133" s="186">
        <v>0</v>
      </c>
      <c r="T133" s="186">
        <v>0</v>
      </c>
      <c r="U133" s="186">
        <v>0</v>
      </c>
      <c r="V133" s="186">
        <v>0</v>
      </c>
      <c r="W133" s="186">
        <v>1</v>
      </c>
      <c r="X133" s="186">
        <v>0</v>
      </c>
      <c r="Y133" s="186">
        <v>0</v>
      </c>
      <c r="Z133" s="186">
        <v>0</v>
      </c>
      <c r="AA133" s="186">
        <v>0</v>
      </c>
      <c r="AB133" s="186">
        <v>0</v>
      </c>
      <c r="AC133" s="186">
        <v>0</v>
      </c>
      <c r="AD133" s="186">
        <v>0</v>
      </c>
      <c r="AE133" s="186">
        <v>0</v>
      </c>
      <c r="AF133" s="186">
        <v>0</v>
      </c>
      <c r="AG133" s="189"/>
      <c r="AH133" s="175"/>
      <c r="AI133" s="168"/>
    </row>
    <row r="134" spans="1:35" s="176" customFormat="1" hidden="1" outlineLevel="2">
      <c r="A134" s="168"/>
      <c r="B134" s="160" t="s">
        <v>1247</v>
      </c>
      <c r="C134" s="186">
        <v>263000</v>
      </c>
      <c r="D134" s="190">
        <f>C134</f>
        <v>263000</v>
      </c>
      <c r="E134" s="190">
        <f t="shared" ref="E134:AF134" si="93">D134</f>
        <v>263000</v>
      </c>
      <c r="F134" s="190">
        <f t="shared" si="93"/>
        <v>263000</v>
      </c>
      <c r="G134" s="190">
        <f t="shared" si="93"/>
        <v>263000</v>
      </c>
      <c r="H134" s="190">
        <f t="shared" si="93"/>
        <v>263000</v>
      </c>
      <c r="I134" s="190">
        <f t="shared" si="93"/>
        <v>263000</v>
      </c>
      <c r="J134" s="190">
        <f t="shared" si="93"/>
        <v>263000</v>
      </c>
      <c r="K134" s="190">
        <f t="shared" si="93"/>
        <v>263000</v>
      </c>
      <c r="L134" s="190">
        <f t="shared" si="93"/>
        <v>263000</v>
      </c>
      <c r="M134" s="190">
        <f t="shared" si="93"/>
        <v>263000</v>
      </c>
      <c r="N134" s="190">
        <f t="shared" si="93"/>
        <v>263000</v>
      </c>
      <c r="O134" s="190">
        <f t="shared" si="93"/>
        <v>263000</v>
      </c>
      <c r="P134" s="190">
        <f t="shared" si="93"/>
        <v>263000</v>
      </c>
      <c r="Q134" s="190">
        <f t="shared" si="93"/>
        <v>263000</v>
      </c>
      <c r="R134" s="190">
        <f t="shared" si="93"/>
        <v>263000</v>
      </c>
      <c r="S134" s="190">
        <f t="shared" si="93"/>
        <v>263000</v>
      </c>
      <c r="T134" s="190">
        <f t="shared" si="93"/>
        <v>263000</v>
      </c>
      <c r="U134" s="190">
        <f t="shared" si="93"/>
        <v>263000</v>
      </c>
      <c r="V134" s="190">
        <f t="shared" si="93"/>
        <v>263000</v>
      </c>
      <c r="W134" s="190">
        <f t="shared" si="93"/>
        <v>263000</v>
      </c>
      <c r="X134" s="190">
        <f t="shared" si="93"/>
        <v>263000</v>
      </c>
      <c r="Y134" s="190">
        <f t="shared" si="93"/>
        <v>263000</v>
      </c>
      <c r="Z134" s="190">
        <f t="shared" si="93"/>
        <v>263000</v>
      </c>
      <c r="AA134" s="190">
        <f t="shared" si="93"/>
        <v>263000</v>
      </c>
      <c r="AB134" s="190">
        <f t="shared" si="93"/>
        <v>263000</v>
      </c>
      <c r="AC134" s="190">
        <f t="shared" si="93"/>
        <v>263000</v>
      </c>
      <c r="AD134" s="190">
        <f t="shared" si="93"/>
        <v>263000</v>
      </c>
      <c r="AE134" s="190">
        <f t="shared" si="93"/>
        <v>263000</v>
      </c>
      <c r="AF134" s="190">
        <f t="shared" si="93"/>
        <v>263000</v>
      </c>
      <c r="AG134" s="187"/>
      <c r="AH134" s="175"/>
      <c r="AI134" s="168"/>
    </row>
    <row r="135" spans="1:35" s="176" customFormat="1" hidden="1" outlineLevel="1">
      <c r="A135" s="168"/>
      <c r="B135" s="320" t="s">
        <v>287</v>
      </c>
      <c r="C135" s="321">
        <f>(C136+C139)/10^3</f>
        <v>12.923999999999999</v>
      </c>
      <c r="D135" s="321">
        <f t="shared" ref="D135:AF135" si="94">(D136+D139)/10^3</f>
        <v>0</v>
      </c>
      <c r="E135" s="321">
        <f t="shared" si="94"/>
        <v>0</v>
      </c>
      <c r="F135" s="321">
        <f t="shared" si="94"/>
        <v>12.923999999999999</v>
      </c>
      <c r="G135" s="321">
        <f t="shared" si="94"/>
        <v>0</v>
      </c>
      <c r="H135" s="321">
        <f t="shared" si="94"/>
        <v>0</v>
      </c>
      <c r="I135" s="321">
        <f t="shared" si="94"/>
        <v>12.923999999999999</v>
      </c>
      <c r="J135" s="321">
        <f t="shared" si="94"/>
        <v>0</v>
      </c>
      <c r="K135" s="321">
        <f t="shared" si="94"/>
        <v>0</v>
      </c>
      <c r="L135" s="321">
        <f t="shared" si="94"/>
        <v>12.923999999999999</v>
      </c>
      <c r="M135" s="321">
        <f t="shared" si="94"/>
        <v>0</v>
      </c>
      <c r="N135" s="321">
        <f t="shared" si="94"/>
        <v>0</v>
      </c>
      <c r="O135" s="321">
        <f t="shared" si="94"/>
        <v>12.923999999999999</v>
      </c>
      <c r="P135" s="321">
        <f t="shared" si="94"/>
        <v>0</v>
      </c>
      <c r="Q135" s="321">
        <f t="shared" si="94"/>
        <v>0</v>
      </c>
      <c r="R135" s="321">
        <f t="shared" si="94"/>
        <v>12.923999999999999</v>
      </c>
      <c r="S135" s="321">
        <f t="shared" si="94"/>
        <v>0</v>
      </c>
      <c r="T135" s="321">
        <f t="shared" si="94"/>
        <v>0</v>
      </c>
      <c r="U135" s="321">
        <f t="shared" si="94"/>
        <v>12.923999999999999</v>
      </c>
      <c r="V135" s="321">
        <f t="shared" si="94"/>
        <v>0</v>
      </c>
      <c r="W135" s="321">
        <f t="shared" si="94"/>
        <v>0</v>
      </c>
      <c r="X135" s="321">
        <f t="shared" si="94"/>
        <v>12.923999999999999</v>
      </c>
      <c r="Y135" s="321">
        <f t="shared" si="94"/>
        <v>0</v>
      </c>
      <c r="Z135" s="321">
        <f t="shared" si="94"/>
        <v>0</v>
      </c>
      <c r="AA135" s="321">
        <f t="shared" si="94"/>
        <v>12.923999999999999</v>
      </c>
      <c r="AB135" s="321">
        <f t="shared" si="94"/>
        <v>0</v>
      </c>
      <c r="AC135" s="321">
        <f t="shared" si="94"/>
        <v>0</v>
      </c>
      <c r="AD135" s="321">
        <f t="shared" si="94"/>
        <v>12.923999999999999</v>
      </c>
      <c r="AE135" s="321">
        <f t="shared" si="94"/>
        <v>0</v>
      </c>
      <c r="AF135" s="321">
        <f t="shared" si="94"/>
        <v>0</v>
      </c>
      <c r="AG135" s="322"/>
      <c r="AH135" s="420">
        <f>SUM(C135:AF135)</f>
        <v>129.24000000000004</v>
      </c>
      <c r="AI135" s="168"/>
    </row>
    <row r="136" spans="1:35" s="176" customFormat="1" hidden="1" outlineLevel="2">
      <c r="A136" s="168"/>
      <c r="B136" s="426" t="s">
        <v>952</v>
      </c>
      <c r="C136" s="188">
        <f t="shared" ref="C136:AF136" si="95">C137*C138</f>
        <v>5130</v>
      </c>
      <c r="D136" s="188">
        <f t="shared" si="95"/>
        <v>0</v>
      </c>
      <c r="E136" s="188">
        <f t="shared" si="95"/>
        <v>0</v>
      </c>
      <c r="F136" s="188">
        <f t="shared" si="95"/>
        <v>5130</v>
      </c>
      <c r="G136" s="188">
        <f t="shared" si="95"/>
        <v>0</v>
      </c>
      <c r="H136" s="188">
        <f t="shared" si="95"/>
        <v>0</v>
      </c>
      <c r="I136" s="188">
        <f t="shared" si="95"/>
        <v>5130</v>
      </c>
      <c r="J136" s="188">
        <f t="shared" si="95"/>
        <v>0</v>
      </c>
      <c r="K136" s="188">
        <f t="shared" si="95"/>
        <v>0</v>
      </c>
      <c r="L136" s="188">
        <f t="shared" si="95"/>
        <v>5130</v>
      </c>
      <c r="M136" s="188">
        <f t="shared" si="95"/>
        <v>0</v>
      </c>
      <c r="N136" s="188">
        <f t="shared" si="95"/>
        <v>0</v>
      </c>
      <c r="O136" s="188">
        <f t="shared" si="95"/>
        <v>5130</v>
      </c>
      <c r="P136" s="188">
        <f t="shared" si="95"/>
        <v>0</v>
      </c>
      <c r="Q136" s="188">
        <f t="shared" si="95"/>
        <v>0</v>
      </c>
      <c r="R136" s="188">
        <f t="shared" si="95"/>
        <v>5130</v>
      </c>
      <c r="S136" s="188">
        <f t="shared" si="95"/>
        <v>0</v>
      </c>
      <c r="T136" s="188">
        <f t="shared" si="95"/>
        <v>0</v>
      </c>
      <c r="U136" s="188">
        <f t="shared" si="95"/>
        <v>5130</v>
      </c>
      <c r="V136" s="188">
        <f t="shared" si="95"/>
        <v>0</v>
      </c>
      <c r="W136" s="188">
        <f t="shared" si="95"/>
        <v>0</v>
      </c>
      <c r="X136" s="188">
        <f t="shared" si="95"/>
        <v>5130</v>
      </c>
      <c r="Y136" s="188">
        <f t="shared" si="95"/>
        <v>0</v>
      </c>
      <c r="Z136" s="188">
        <f t="shared" si="95"/>
        <v>0</v>
      </c>
      <c r="AA136" s="188">
        <f t="shared" si="95"/>
        <v>5130</v>
      </c>
      <c r="AB136" s="188">
        <f t="shared" si="95"/>
        <v>0</v>
      </c>
      <c r="AC136" s="188">
        <f t="shared" si="95"/>
        <v>0</v>
      </c>
      <c r="AD136" s="188">
        <f t="shared" si="95"/>
        <v>5130</v>
      </c>
      <c r="AE136" s="188">
        <f t="shared" si="95"/>
        <v>0</v>
      </c>
      <c r="AF136" s="188">
        <f t="shared" si="95"/>
        <v>0</v>
      </c>
      <c r="AG136" s="188"/>
      <c r="AH136" s="175"/>
      <c r="AI136" s="168"/>
    </row>
    <row r="137" spans="1:35" s="176" customFormat="1" hidden="1" outlineLevel="2">
      <c r="A137" s="168"/>
      <c r="B137" s="160" t="s">
        <v>839</v>
      </c>
      <c r="C137" s="186">
        <v>3</v>
      </c>
      <c r="D137" s="186">
        <v>0</v>
      </c>
      <c r="E137" s="186">
        <v>0</v>
      </c>
      <c r="F137" s="186">
        <v>3</v>
      </c>
      <c r="G137" s="186">
        <v>0</v>
      </c>
      <c r="H137" s="186">
        <v>0</v>
      </c>
      <c r="I137" s="186">
        <v>3</v>
      </c>
      <c r="J137" s="186">
        <v>0</v>
      </c>
      <c r="K137" s="186">
        <v>0</v>
      </c>
      <c r="L137" s="186">
        <v>3</v>
      </c>
      <c r="M137" s="186">
        <v>0</v>
      </c>
      <c r="N137" s="186">
        <v>0</v>
      </c>
      <c r="O137" s="186">
        <v>3</v>
      </c>
      <c r="P137" s="186">
        <v>0</v>
      </c>
      <c r="Q137" s="186">
        <v>0</v>
      </c>
      <c r="R137" s="186">
        <v>3</v>
      </c>
      <c r="S137" s="186">
        <v>0</v>
      </c>
      <c r="T137" s="186">
        <v>0</v>
      </c>
      <c r="U137" s="186">
        <v>3</v>
      </c>
      <c r="V137" s="186">
        <v>0</v>
      </c>
      <c r="W137" s="186">
        <v>0</v>
      </c>
      <c r="X137" s="186">
        <v>3</v>
      </c>
      <c r="Y137" s="186">
        <v>0</v>
      </c>
      <c r="Z137" s="186">
        <v>0</v>
      </c>
      <c r="AA137" s="186">
        <v>3</v>
      </c>
      <c r="AB137" s="186">
        <v>0</v>
      </c>
      <c r="AC137" s="186">
        <v>0</v>
      </c>
      <c r="AD137" s="186">
        <v>3</v>
      </c>
      <c r="AE137" s="186">
        <v>0</v>
      </c>
      <c r="AF137" s="186">
        <v>0</v>
      </c>
      <c r="AG137" s="187"/>
      <c r="AH137" s="175"/>
      <c r="AI137" s="168"/>
    </row>
    <row r="138" spans="1:35" s="176" customFormat="1" hidden="1" outlineLevel="2">
      <c r="A138" s="168"/>
      <c r="B138" s="160" t="s">
        <v>1247</v>
      </c>
      <c r="C138" s="421">
        <v>1710</v>
      </c>
      <c r="D138" s="190">
        <f>C138</f>
        <v>1710</v>
      </c>
      <c r="E138" s="190">
        <f t="shared" ref="E138:AF138" si="96">D138</f>
        <v>1710</v>
      </c>
      <c r="F138" s="190">
        <f t="shared" si="96"/>
        <v>1710</v>
      </c>
      <c r="G138" s="190">
        <f t="shared" si="96"/>
        <v>1710</v>
      </c>
      <c r="H138" s="190">
        <f t="shared" si="96"/>
        <v>1710</v>
      </c>
      <c r="I138" s="190">
        <f t="shared" si="96"/>
        <v>1710</v>
      </c>
      <c r="J138" s="190">
        <f t="shared" si="96"/>
        <v>1710</v>
      </c>
      <c r="K138" s="190">
        <f t="shared" si="96"/>
        <v>1710</v>
      </c>
      <c r="L138" s="190">
        <f t="shared" si="96"/>
        <v>1710</v>
      </c>
      <c r="M138" s="190">
        <f t="shared" si="96"/>
        <v>1710</v>
      </c>
      <c r="N138" s="190">
        <f t="shared" si="96"/>
        <v>1710</v>
      </c>
      <c r="O138" s="190">
        <f t="shared" si="96"/>
        <v>1710</v>
      </c>
      <c r="P138" s="190">
        <f t="shared" si="96"/>
        <v>1710</v>
      </c>
      <c r="Q138" s="190">
        <f t="shared" si="96"/>
        <v>1710</v>
      </c>
      <c r="R138" s="190">
        <f t="shared" si="96"/>
        <v>1710</v>
      </c>
      <c r="S138" s="190">
        <f t="shared" si="96"/>
        <v>1710</v>
      </c>
      <c r="T138" s="190">
        <f t="shared" si="96"/>
        <v>1710</v>
      </c>
      <c r="U138" s="190">
        <f t="shared" si="96"/>
        <v>1710</v>
      </c>
      <c r="V138" s="190">
        <f t="shared" si="96"/>
        <v>1710</v>
      </c>
      <c r="W138" s="190">
        <f t="shared" si="96"/>
        <v>1710</v>
      </c>
      <c r="X138" s="190">
        <f t="shared" si="96"/>
        <v>1710</v>
      </c>
      <c r="Y138" s="190">
        <f t="shared" si="96"/>
        <v>1710</v>
      </c>
      <c r="Z138" s="190">
        <f t="shared" si="96"/>
        <v>1710</v>
      </c>
      <c r="AA138" s="190">
        <f t="shared" si="96"/>
        <v>1710</v>
      </c>
      <c r="AB138" s="190">
        <f t="shared" si="96"/>
        <v>1710</v>
      </c>
      <c r="AC138" s="190">
        <f t="shared" si="96"/>
        <v>1710</v>
      </c>
      <c r="AD138" s="190">
        <f t="shared" si="96"/>
        <v>1710</v>
      </c>
      <c r="AE138" s="190">
        <f t="shared" si="96"/>
        <v>1710</v>
      </c>
      <c r="AF138" s="190">
        <f t="shared" si="96"/>
        <v>1710</v>
      </c>
      <c r="AG138" s="187"/>
      <c r="AH138" s="175"/>
      <c r="AI138" s="168"/>
    </row>
    <row r="139" spans="1:35" s="176" customFormat="1" hidden="1" outlineLevel="2">
      <c r="A139" s="168"/>
      <c r="B139" s="426" t="s">
        <v>954</v>
      </c>
      <c r="C139" s="188">
        <f t="shared" ref="C139:AF139" si="97">C140*C141</f>
        <v>7794</v>
      </c>
      <c r="D139" s="188">
        <f t="shared" si="97"/>
        <v>0</v>
      </c>
      <c r="E139" s="188">
        <f t="shared" si="97"/>
        <v>0</v>
      </c>
      <c r="F139" s="188">
        <f t="shared" si="97"/>
        <v>7794</v>
      </c>
      <c r="G139" s="188">
        <f t="shared" si="97"/>
        <v>0</v>
      </c>
      <c r="H139" s="188">
        <f t="shared" si="97"/>
        <v>0</v>
      </c>
      <c r="I139" s="188">
        <f t="shared" si="97"/>
        <v>7794</v>
      </c>
      <c r="J139" s="188">
        <f t="shared" si="97"/>
        <v>0</v>
      </c>
      <c r="K139" s="188">
        <f t="shared" si="97"/>
        <v>0</v>
      </c>
      <c r="L139" s="188">
        <f t="shared" si="97"/>
        <v>7794</v>
      </c>
      <c r="M139" s="188">
        <f t="shared" si="97"/>
        <v>0</v>
      </c>
      <c r="N139" s="188">
        <f t="shared" si="97"/>
        <v>0</v>
      </c>
      <c r="O139" s="188">
        <f t="shared" si="97"/>
        <v>7794</v>
      </c>
      <c r="P139" s="188">
        <f t="shared" si="97"/>
        <v>0</v>
      </c>
      <c r="Q139" s="188">
        <f t="shared" si="97"/>
        <v>0</v>
      </c>
      <c r="R139" s="188">
        <f t="shared" si="97"/>
        <v>7794</v>
      </c>
      <c r="S139" s="188">
        <f t="shared" si="97"/>
        <v>0</v>
      </c>
      <c r="T139" s="188">
        <f t="shared" si="97"/>
        <v>0</v>
      </c>
      <c r="U139" s="188">
        <f t="shared" si="97"/>
        <v>7794</v>
      </c>
      <c r="V139" s="188">
        <f t="shared" si="97"/>
        <v>0</v>
      </c>
      <c r="W139" s="188">
        <f t="shared" si="97"/>
        <v>0</v>
      </c>
      <c r="X139" s="188">
        <f t="shared" si="97"/>
        <v>7794</v>
      </c>
      <c r="Y139" s="188">
        <f t="shared" si="97"/>
        <v>0</v>
      </c>
      <c r="Z139" s="188">
        <f t="shared" si="97"/>
        <v>0</v>
      </c>
      <c r="AA139" s="188">
        <f t="shared" si="97"/>
        <v>7794</v>
      </c>
      <c r="AB139" s="188">
        <f t="shared" si="97"/>
        <v>0</v>
      </c>
      <c r="AC139" s="188">
        <f t="shared" si="97"/>
        <v>0</v>
      </c>
      <c r="AD139" s="188">
        <f t="shared" si="97"/>
        <v>7794</v>
      </c>
      <c r="AE139" s="188">
        <f t="shared" si="97"/>
        <v>0</v>
      </c>
      <c r="AF139" s="188">
        <f t="shared" si="97"/>
        <v>0</v>
      </c>
      <c r="AG139" s="188"/>
      <c r="AH139" s="175"/>
      <c r="AI139" s="168"/>
    </row>
    <row r="140" spans="1:35" s="176" customFormat="1" hidden="1" outlineLevel="2">
      <c r="A140" s="168"/>
      <c r="B140" s="160" t="s">
        <v>839</v>
      </c>
      <c r="C140" s="186">
        <v>3</v>
      </c>
      <c r="D140" s="186">
        <v>0</v>
      </c>
      <c r="E140" s="186">
        <v>0</v>
      </c>
      <c r="F140" s="186">
        <v>3</v>
      </c>
      <c r="G140" s="186">
        <v>0</v>
      </c>
      <c r="H140" s="186">
        <v>0</v>
      </c>
      <c r="I140" s="186">
        <v>3</v>
      </c>
      <c r="J140" s="186">
        <v>0</v>
      </c>
      <c r="K140" s="186">
        <v>0</v>
      </c>
      <c r="L140" s="186">
        <v>3</v>
      </c>
      <c r="M140" s="186">
        <v>0</v>
      </c>
      <c r="N140" s="186">
        <v>0</v>
      </c>
      <c r="O140" s="186">
        <v>3</v>
      </c>
      <c r="P140" s="186">
        <v>0</v>
      </c>
      <c r="Q140" s="186">
        <v>0</v>
      </c>
      <c r="R140" s="186">
        <v>3</v>
      </c>
      <c r="S140" s="186">
        <v>0</v>
      </c>
      <c r="T140" s="186">
        <v>0</v>
      </c>
      <c r="U140" s="186">
        <v>3</v>
      </c>
      <c r="V140" s="186">
        <v>0</v>
      </c>
      <c r="W140" s="186">
        <v>0</v>
      </c>
      <c r="X140" s="186">
        <v>3</v>
      </c>
      <c r="Y140" s="186">
        <v>0</v>
      </c>
      <c r="Z140" s="186">
        <v>0</v>
      </c>
      <c r="AA140" s="186">
        <v>3</v>
      </c>
      <c r="AB140" s="186">
        <v>0</v>
      </c>
      <c r="AC140" s="186">
        <v>0</v>
      </c>
      <c r="AD140" s="186">
        <v>3</v>
      </c>
      <c r="AE140" s="186">
        <v>0</v>
      </c>
      <c r="AF140" s="186">
        <v>0</v>
      </c>
      <c r="AG140" s="187"/>
      <c r="AH140" s="175"/>
      <c r="AI140" s="168"/>
    </row>
    <row r="141" spans="1:35" s="176" customFormat="1" hidden="1" outlineLevel="2">
      <c r="A141" s="168"/>
      <c r="B141" s="160" t="s">
        <v>1247</v>
      </c>
      <c r="C141" s="421">
        <v>2598</v>
      </c>
      <c r="D141" s="190">
        <f>C141</f>
        <v>2598</v>
      </c>
      <c r="E141" s="190">
        <f t="shared" ref="E141:AF141" si="98">D141</f>
        <v>2598</v>
      </c>
      <c r="F141" s="190">
        <f t="shared" si="98"/>
        <v>2598</v>
      </c>
      <c r="G141" s="190">
        <f t="shared" si="98"/>
        <v>2598</v>
      </c>
      <c r="H141" s="190">
        <f t="shared" si="98"/>
        <v>2598</v>
      </c>
      <c r="I141" s="190">
        <f t="shared" si="98"/>
        <v>2598</v>
      </c>
      <c r="J141" s="190">
        <f t="shared" si="98"/>
        <v>2598</v>
      </c>
      <c r="K141" s="190">
        <f t="shared" si="98"/>
        <v>2598</v>
      </c>
      <c r="L141" s="190">
        <f t="shared" si="98"/>
        <v>2598</v>
      </c>
      <c r="M141" s="190">
        <f t="shared" si="98"/>
        <v>2598</v>
      </c>
      <c r="N141" s="190">
        <f t="shared" si="98"/>
        <v>2598</v>
      </c>
      <c r="O141" s="190">
        <f t="shared" si="98"/>
        <v>2598</v>
      </c>
      <c r="P141" s="190">
        <f t="shared" si="98"/>
        <v>2598</v>
      </c>
      <c r="Q141" s="190">
        <f t="shared" si="98"/>
        <v>2598</v>
      </c>
      <c r="R141" s="190">
        <f t="shared" si="98"/>
        <v>2598</v>
      </c>
      <c r="S141" s="190">
        <f t="shared" si="98"/>
        <v>2598</v>
      </c>
      <c r="T141" s="190">
        <f t="shared" si="98"/>
        <v>2598</v>
      </c>
      <c r="U141" s="190">
        <f t="shared" si="98"/>
        <v>2598</v>
      </c>
      <c r="V141" s="190">
        <f t="shared" si="98"/>
        <v>2598</v>
      </c>
      <c r="W141" s="190">
        <f t="shared" si="98"/>
        <v>2598</v>
      </c>
      <c r="X141" s="190">
        <f t="shared" si="98"/>
        <v>2598</v>
      </c>
      <c r="Y141" s="190">
        <f t="shared" si="98"/>
        <v>2598</v>
      </c>
      <c r="Z141" s="190">
        <f t="shared" si="98"/>
        <v>2598</v>
      </c>
      <c r="AA141" s="190">
        <f t="shared" si="98"/>
        <v>2598</v>
      </c>
      <c r="AB141" s="190">
        <f t="shared" si="98"/>
        <v>2598</v>
      </c>
      <c r="AC141" s="190">
        <f t="shared" si="98"/>
        <v>2598</v>
      </c>
      <c r="AD141" s="190">
        <f t="shared" si="98"/>
        <v>2598</v>
      </c>
      <c r="AE141" s="190">
        <f t="shared" si="98"/>
        <v>2598</v>
      </c>
      <c r="AF141" s="190">
        <f t="shared" si="98"/>
        <v>2598</v>
      </c>
      <c r="AG141" s="187"/>
      <c r="AH141" s="175"/>
      <c r="AI141" s="168"/>
    </row>
    <row r="142" spans="1:35" s="176" customFormat="1" collapsed="1">
      <c r="A142" s="168"/>
      <c r="B142" s="160"/>
      <c r="C142" s="186"/>
      <c r="D142" s="191"/>
      <c r="E142" s="191"/>
      <c r="F142" s="191"/>
      <c r="G142" s="191"/>
      <c r="H142" s="191"/>
      <c r="I142" s="191"/>
      <c r="J142" s="191"/>
      <c r="K142" s="191"/>
      <c r="L142" s="191"/>
      <c r="M142" s="191"/>
      <c r="N142" s="191"/>
      <c r="O142" s="191"/>
      <c r="P142" s="191"/>
      <c r="Q142" s="191"/>
      <c r="R142" s="191"/>
      <c r="S142" s="191"/>
      <c r="T142" s="191"/>
      <c r="U142" s="191"/>
      <c r="V142" s="191"/>
      <c r="W142" s="191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87"/>
      <c r="AH142" s="175"/>
      <c r="AI142" s="168"/>
    </row>
    <row r="143" spans="1:35">
      <c r="A143" s="168"/>
      <c r="B143" s="326"/>
      <c r="C143" s="185"/>
      <c r="D143" s="185"/>
      <c r="E143" s="185"/>
      <c r="F143" s="185"/>
      <c r="G143" s="185"/>
      <c r="H143" s="185"/>
      <c r="I143" s="185"/>
      <c r="J143" s="185"/>
      <c r="K143" s="185"/>
      <c r="L143" s="185"/>
      <c r="M143" s="185"/>
      <c r="N143" s="185"/>
      <c r="O143" s="185"/>
      <c r="P143" s="185"/>
      <c r="Q143" s="185"/>
      <c r="R143" s="185"/>
      <c r="S143" s="185"/>
      <c r="T143" s="185"/>
      <c r="U143" s="185"/>
      <c r="V143" s="185"/>
      <c r="W143" s="185"/>
      <c r="X143" s="185"/>
      <c r="Y143" s="185"/>
      <c r="Z143" s="185"/>
      <c r="AA143" s="185"/>
      <c r="AB143" s="185"/>
      <c r="AC143" s="185"/>
      <c r="AD143" s="185"/>
      <c r="AE143" s="185"/>
      <c r="AF143" s="185"/>
      <c r="AG143" s="419"/>
      <c r="AH143" s="175"/>
      <c r="AI143" s="166"/>
    </row>
    <row r="144" spans="1:35">
      <c r="A144" s="168"/>
      <c r="B144" s="688" t="s">
        <v>1263</v>
      </c>
      <c r="C144" s="689">
        <f>IF($C$1=0,SUM(C146,C176),0)</f>
        <v>66.633105</v>
      </c>
      <c r="D144" s="689">
        <f t="shared" ref="D144:AF144" si="99">IF($C$1=0,SUM(D146,D176),0)</f>
        <v>22.689205000000001</v>
      </c>
      <c r="E144" s="689">
        <f t="shared" si="99"/>
        <v>2147.6074422299998</v>
      </c>
      <c r="F144" s="689">
        <f t="shared" si="99"/>
        <v>3.208205</v>
      </c>
      <c r="G144" s="689">
        <f t="shared" si="99"/>
        <v>25.897410000000001</v>
      </c>
      <c r="H144" s="689">
        <f t="shared" si="99"/>
        <v>0</v>
      </c>
      <c r="I144" s="689">
        <f t="shared" si="99"/>
        <v>3.208205</v>
      </c>
      <c r="J144" s="689">
        <f t="shared" si="99"/>
        <v>6.4164099999999999</v>
      </c>
      <c r="K144" s="689">
        <f t="shared" si="99"/>
        <v>0</v>
      </c>
      <c r="L144" s="689">
        <f t="shared" si="99"/>
        <v>3.208205</v>
      </c>
      <c r="M144" s="689">
        <f t="shared" si="99"/>
        <v>10.312609999999999</v>
      </c>
      <c r="N144" s="689">
        <f t="shared" si="99"/>
        <v>3.8962000000000003</v>
      </c>
      <c r="O144" s="689">
        <f t="shared" si="99"/>
        <v>3.208205</v>
      </c>
      <c r="P144" s="689">
        <f t="shared" si="99"/>
        <v>6.4164099999999999</v>
      </c>
      <c r="Q144" s="689">
        <f t="shared" si="99"/>
        <v>3.8962000000000003</v>
      </c>
      <c r="R144" s="689">
        <f t="shared" si="99"/>
        <v>3.208205</v>
      </c>
      <c r="S144" s="689">
        <f t="shared" si="99"/>
        <v>6.4164099999999999</v>
      </c>
      <c r="T144" s="689">
        <f t="shared" si="99"/>
        <v>0</v>
      </c>
      <c r="U144" s="689">
        <f t="shared" si="99"/>
        <v>3.208205</v>
      </c>
      <c r="V144" s="689">
        <f t="shared" si="99"/>
        <v>6.4164099999999999</v>
      </c>
      <c r="W144" s="689">
        <f t="shared" si="99"/>
        <v>3.8962000000000003</v>
      </c>
      <c r="X144" s="689">
        <f t="shared" si="99"/>
        <v>7.1044049999999999</v>
      </c>
      <c r="Y144" s="689">
        <f t="shared" si="99"/>
        <v>6.4164099999999999</v>
      </c>
      <c r="Z144" s="689">
        <f t="shared" si="99"/>
        <v>0</v>
      </c>
      <c r="AA144" s="689">
        <f t="shared" si="99"/>
        <v>7.1044049999999999</v>
      </c>
      <c r="AB144" s="689">
        <f t="shared" si="99"/>
        <v>6.4164099999999999</v>
      </c>
      <c r="AC144" s="689">
        <f t="shared" si="99"/>
        <v>0</v>
      </c>
      <c r="AD144" s="689">
        <f t="shared" si="99"/>
        <v>3.208205</v>
      </c>
      <c r="AE144" s="689">
        <f t="shared" si="99"/>
        <v>6.4164099999999999</v>
      </c>
      <c r="AF144" s="689">
        <f t="shared" si="99"/>
        <v>0</v>
      </c>
      <c r="AG144" s="183"/>
      <c r="AH144" s="699">
        <f>SUM(C144:AF144)</f>
        <v>2366.4094872299984</v>
      </c>
      <c r="AI144" s="166"/>
    </row>
    <row r="145" spans="1:35">
      <c r="A145" s="168"/>
      <c r="B145" s="318"/>
      <c r="C145" s="433"/>
      <c r="D145" s="433"/>
      <c r="E145" s="419"/>
      <c r="F145" s="419"/>
      <c r="G145" s="419"/>
      <c r="H145" s="419"/>
      <c r="I145" s="419"/>
      <c r="J145" s="419"/>
      <c r="K145" s="419"/>
      <c r="L145" s="419"/>
      <c r="M145" s="419"/>
      <c r="N145" s="419"/>
      <c r="O145" s="419"/>
      <c r="P145" s="419"/>
      <c r="Q145" s="419"/>
      <c r="R145" s="419"/>
      <c r="S145" s="419"/>
      <c r="T145" s="419"/>
      <c r="U145" s="419"/>
      <c r="V145" s="419"/>
      <c r="W145" s="419"/>
      <c r="X145" s="419"/>
      <c r="Y145" s="419"/>
      <c r="Z145" s="419"/>
      <c r="AA145" s="419"/>
      <c r="AB145" s="419"/>
      <c r="AC145" s="419"/>
      <c r="AD145" s="419"/>
      <c r="AE145" s="419"/>
      <c r="AF145" s="419"/>
      <c r="AG145" s="419"/>
      <c r="AH145" s="168"/>
      <c r="AI145" s="166"/>
    </row>
    <row r="146" spans="1:35" hidden="1" outlineLevel="1">
      <c r="A146" s="168"/>
      <c r="B146" s="320" t="s">
        <v>1264</v>
      </c>
      <c r="C146" s="321">
        <f>SUM(C147,C152,C157,C162,C167,C172,C176)/10^3</f>
        <v>19.528105</v>
      </c>
      <c r="D146" s="321">
        <f t="shared" ref="D146:AF146" si="100">SUM(D147,D152,D157,D162,D167,D172,D176)/10^3</f>
        <v>19.484205000000003</v>
      </c>
      <c r="E146" s="321">
        <f t="shared" si="100"/>
        <v>1908.7187122299999</v>
      </c>
      <c r="F146" s="321">
        <f t="shared" si="100"/>
        <v>3.2049999999999999E-3</v>
      </c>
      <c r="G146" s="321">
        <f t="shared" si="100"/>
        <v>19.487410000000001</v>
      </c>
      <c r="H146" s="321">
        <f t="shared" si="100"/>
        <v>0</v>
      </c>
      <c r="I146" s="321">
        <f t="shared" si="100"/>
        <v>3.2049999999999999E-3</v>
      </c>
      <c r="J146" s="321">
        <f t="shared" si="100"/>
        <v>6.4099999999999999E-3</v>
      </c>
      <c r="K146" s="321">
        <f t="shared" si="100"/>
        <v>0</v>
      </c>
      <c r="L146" s="321">
        <f t="shared" si="100"/>
        <v>3.2049999999999999E-3</v>
      </c>
      <c r="M146" s="321">
        <f t="shared" si="100"/>
        <v>3.9026100000000001</v>
      </c>
      <c r="N146" s="321">
        <f t="shared" si="100"/>
        <v>3.8962000000000003</v>
      </c>
      <c r="O146" s="321">
        <f t="shared" si="100"/>
        <v>3.2049999999999999E-3</v>
      </c>
      <c r="P146" s="321">
        <f t="shared" si="100"/>
        <v>6.4099999999999999E-3</v>
      </c>
      <c r="Q146" s="321">
        <f t="shared" si="100"/>
        <v>3.8962000000000003</v>
      </c>
      <c r="R146" s="321">
        <f t="shared" si="100"/>
        <v>3.2049999999999999E-3</v>
      </c>
      <c r="S146" s="321">
        <f t="shared" si="100"/>
        <v>6.4099999999999999E-3</v>
      </c>
      <c r="T146" s="321">
        <f t="shared" si="100"/>
        <v>0</v>
      </c>
      <c r="U146" s="321">
        <f t="shared" si="100"/>
        <v>3.2049999999999999E-3</v>
      </c>
      <c r="V146" s="321">
        <f t="shared" si="100"/>
        <v>6.4099999999999999E-3</v>
      </c>
      <c r="W146" s="321">
        <f t="shared" si="100"/>
        <v>3.8962000000000003</v>
      </c>
      <c r="X146" s="321">
        <f t="shared" si="100"/>
        <v>3.8994050000000002</v>
      </c>
      <c r="Y146" s="321">
        <f t="shared" si="100"/>
        <v>6.4099999999999999E-3</v>
      </c>
      <c r="Z146" s="321">
        <f t="shared" si="100"/>
        <v>0</v>
      </c>
      <c r="AA146" s="321">
        <f t="shared" si="100"/>
        <v>3.8994050000000002</v>
      </c>
      <c r="AB146" s="321">
        <f t="shared" si="100"/>
        <v>6.4099999999999999E-3</v>
      </c>
      <c r="AC146" s="321">
        <f t="shared" si="100"/>
        <v>0</v>
      </c>
      <c r="AD146" s="321">
        <f t="shared" si="100"/>
        <v>3.2049999999999999E-3</v>
      </c>
      <c r="AE146" s="321">
        <f t="shared" si="100"/>
        <v>6.4099999999999999E-3</v>
      </c>
      <c r="AF146" s="321">
        <f t="shared" si="100"/>
        <v>0</v>
      </c>
      <c r="AG146" s="322"/>
      <c r="AH146" s="321">
        <f>SUM(C146:AF146)</f>
        <v>1990.6757572299991</v>
      </c>
      <c r="AI146" s="166"/>
    </row>
    <row r="147" spans="1:35" hidden="1" outlineLevel="2">
      <c r="A147" s="168"/>
      <c r="B147" s="432" t="s">
        <v>1265</v>
      </c>
      <c r="C147" s="434">
        <f>C149*C150</f>
        <v>0</v>
      </c>
      <c r="D147" s="434">
        <f>D149*D150</f>
        <v>0</v>
      </c>
      <c r="E147" s="434">
        <f t="shared" ref="E147:AF147" si="101">E149*E150</f>
        <v>0</v>
      </c>
      <c r="F147" s="434">
        <f t="shared" si="101"/>
        <v>0</v>
      </c>
      <c r="G147" s="434">
        <f t="shared" si="101"/>
        <v>0</v>
      </c>
      <c r="H147" s="434">
        <f t="shared" si="101"/>
        <v>0</v>
      </c>
      <c r="I147" s="434">
        <f t="shared" si="101"/>
        <v>0</v>
      </c>
      <c r="J147" s="434">
        <f t="shared" si="101"/>
        <v>0</v>
      </c>
      <c r="K147" s="434">
        <f t="shared" si="101"/>
        <v>0</v>
      </c>
      <c r="L147" s="434">
        <f t="shared" si="101"/>
        <v>0</v>
      </c>
      <c r="M147" s="434">
        <f t="shared" si="101"/>
        <v>0</v>
      </c>
      <c r="N147" s="434">
        <f t="shared" si="101"/>
        <v>0</v>
      </c>
      <c r="O147" s="434">
        <f t="shared" si="101"/>
        <v>0</v>
      </c>
      <c r="P147" s="434">
        <f t="shared" si="101"/>
        <v>0</v>
      </c>
      <c r="Q147" s="434">
        <f t="shared" si="101"/>
        <v>0</v>
      </c>
      <c r="R147" s="434">
        <f t="shared" si="101"/>
        <v>0</v>
      </c>
      <c r="S147" s="434">
        <f t="shared" si="101"/>
        <v>0</v>
      </c>
      <c r="T147" s="434">
        <f t="shared" si="101"/>
        <v>0</v>
      </c>
      <c r="U147" s="434">
        <f t="shared" si="101"/>
        <v>0</v>
      </c>
      <c r="V147" s="434">
        <f t="shared" si="101"/>
        <v>0</v>
      </c>
      <c r="W147" s="434">
        <f t="shared" si="101"/>
        <v>0</v>
      </c>
      <c r="X147" s="434">
        <f t="shared" si="101"/>
        <v>0</v>
      </c>
      <c r="Y147" s="434">
        <f t="shared" si="101"/>
        <v>0</v>
      </c>
      <c r="Z147" s="434">
        <f t="shared" si="101"/>
        <v>0</v>
      </c>
      <c r="AA147" s="434">
        <f t="shared" si="101"/>
        <v>0</v>
      </c>
      <c r="AB147" s="434">
        <f t="shared" si="101"/>
        <v>0</v>
      </c>
      <c r="AC147" s="434">
        <f t="shared" si="101"/>
        <v>0</v>
      </c>
      <c r="AD147" s="434">
        <f t="shared" si="101"/>
        <v>0</v>
      </c>
      <c r="AE147" s="434">
        <f t="shared" si="101"/>
        <v>0</v>
      </c>
      <c r="AF147" s="434">
        <f t="shared" si="101"/>
        <v>0</v>
      </c>
      <c r="AG147" s="434">
        <f t="shared" ref="AG147" si="102">AG149</f>
        <v>0</v>
      </c>
      <c r="AH147" s="168"/>
      <c r="AI147" s="166"/>
    </row>
    <row r="148" spans="1:35" hidden="1" outlineLevel="2">
      <c r="A148" s="168"/>
      <c r="B148" s="284" t="s">
        <v>1266</v>
      </c>
      <c r="C148" s="434">
        <f>SUM(C147:AF147)</f>
        <v>0</v>
      </c>
      <c r="D148" s="434"/>
      <c r="E148" s="434"/>
      <c r="F148" s="434"/>
      <c r="G148" s="434"/>
      <c r="H148" s="434"/>
      <c r="I148" s="434"/>
      <c r="J148" s="434"/>
      <c r="K148" s="434"/>
      <c r="L148" s="434"/>
      <c r="M148" s="434"/>
      <c r="N148" s="434"/>
      <c r="O148" s="434"/>
      <c r="P148" s="434"/>
      <c r="Q148" s="434"/>
      <c r="R148" s="434"/>
      <c r="S148" s="434"/>
      <c r="T148" s="434"/>
      <c r="U148" s="434"/>
      <c r="V148" s="434"/>
      <c r="W148" s="434"/>
      <c r="X148" s="434"/>
      <c r="Y148" s="434"/>
      <c r="Z148" s="434"/>
      <c r="AA148" s="434"/>
      <c r="AB148" s="434"/>
      <c r="AC148" s="434"/>
      <c r="AD148" s="434"/>
      <c r="AE148" s="434"/>
      <c r="AF148" s="434"/>
      <c r="AG148" s="434"/>
      <c r="AH148" s="168"/>
      <c r="AI148" s="166"/>
    </row>
    <row r="149" spans="1:35" hidden="1" outlineLevel="2">
      <c r="A149" s="168"/>
      <c r="B149" s="160" t="s">
        <v>1267</v>
      </c>
      <c r="C149" s="186">
        <v>1130082.78</v>
      </c>
      <c r="D149" s="186">
        <v>0</v>
      </c>
      <c r="E149" s="190">
        <v>0</v>
      </c>
      <c r="F149" s="186">
        <v>0</v>
      </c>
      <c r="G149" s="186">
        <v>0</v>
      </c>
      <c r="H149" s="190">
        <v>0</v>
      </c>
      <c r="I149" s="190">
        <v>0</v>
      </c>
      <c r="J149" s="190">
        <v>0</v>
      </c>
      <c r="K149" s="190">
        <v>0</v>
      </c>
      <c r="L149" s="190">
        <v>0</v>
      </c>
      <c r="M149" s="186">
        <v>226016.55600000001</v>
      </c>
      <c r="N149" s="186">
        <v>0</v>
      </c>
      <c r="O149" s="186">
        <v>0</v>
      </c>
      <c r="P149" s="190">
        <v>0</v>
      </c>
      <c r="Q149" s="186">
        <v>0</v>
      </c>
      <c r="R149" s="190">
        <v>0</v>
      </c>
      <c r="S149" s="190">
        <v>0</v>
      </c>
      <c r="T149" s="190">
        <v>0</v>
      </c>
      <c r="U149" s="190">
        <v>0</v>
      </c>
      <c r="V149" s="190">
        <v>0</v>
      </c>
      <c r="W149" s="186">
        <v>226016.55600000001</v>
      </c>
      <c r="X149" s="186">
        <v>0</v>
      </c>
      <c r="Y149" s="186">
        <v>0</v>
      </c>
      <c r="Z149" s="190">
        <v>0</v>
      </c>
      <c r="AA149" s="186">
        <v>0</v>
      </c>
      <c r="AB149" s="190">
        <v>0</v>
      </c>
      <c r="AC149" s="190">
        <v>0</v>
      </c>
      <c r="AD149" s="190">
        <v>0</v>
      </c>
      <c r="AE149" s="190">
        <v>0</v>
      </c>
      <c r="AF149" s="190">
        <v>0</v>
      </c>
      <c r="AG149" s="189"/>
      <c r="AH149" s="168"/>
      <c r="AI149" s="166"/>
    </row>
    <row r="150" spans="1:35" hidden="1" outlineLevel="2">
      <c r="A150" s="168"/>
      <c r="B150" s="160" t="s">
        <v>839</v>
      </c>
      <c r="C150" s="421">
        <v>0</v>
      </c>
      <c r="D150" s="702">
        <v>0</v>
      </c>
      <c r="E150" s="190">
        <v>0</v>
      </c>
      <c r="F150" s="190">
        <v>0</v>
      </c>
      <c r="G150" s="190">
        <v>0</v>
      </c>
      <c r="H150" s="190">
        <v>0</v>
      </c>
      <c r="I150" s="190">
        <v>0</v>
      </c>
      <c r="J150" s="190">
        <v>0</v>
      </c>
      <c r="K150" s="190">
        <v>0</v>
      </c>
      <c r="L150" s="190">
        <v>0</v>
      </c>
      <c r="M150" s="421">
        <v>0</v>
      </c>
      <c r="N150" s="421">
        <f>D150</f>
        <v>0</v>
      </c>
      <c r="O150" s="421">
        <f>E150</f>
        <v>0</v>
      </c>
      <c r="P150" s="421">
        <f t="shared" ref="P150:AF150" si="103">F150</f>
        <v>0</v>
      </c>
      <c r="Q150" s="421">
        <f t="shared" si="103"/>
        <v>0</v>
      </c>
      <c r="R150" s="421">
        <f t="shared" si="103"/>
        <v>0</v>
      </c>
      <c r="S150" s="421">
        <f t="shared" si="103"/>
        <v>0</v>
      </c>
      <c r="T150" s="421">
        <f t="shared" si="103"/>
        <v>0</v>
      </c>
      <c r="U150" s="421">
        <f t="shared" si="103"/>
        <v>0</v>
      </c>
      <c r="V150" s="421">
        <f t="shared" si="103"/>
        <v>0</v>
      </c>
      <c r="W150" s="421">
        <v>0</v>
      </c>
      <c r="X150" s="421">
        <f t="shared" si="103"/>
        <v>0</v>
      </c>
      <c r="Y150" s="421">
        <f t="shared" si="103"/>
        <v>0</v>
      </c>
      <c r="Z150" s="421">
        <f t="shared" si="103"/>
        <v>0</v>
      </c>
      <c r="AA150" s="421">
        <f t="shared" si="103"/>
        <v>0</v>
      </c>
      <c r="AB150" s="421">
        <f t="shared" si="103"/>
        <v>0</v>
      </c>
      <c r="AC150" s="421">
        <f t="shared" si="103"/>
        <v>0</v>
      </c>
      <c r="AD150" s="421">
        <f t="shared" si="103"/>
        <v>0</v>
      </c>
      <c r="AE150" s="421">
        <f t="shared" si="103"/>
        <v>0</v>
      </c>
      <c r="AF150" s="421">
        <f t="shared" si="103"/>
        <v>0</v>
      </c>
      <c r="AG150" s="189"/>
      <c r="AH150" s="168"/>
      <c r="AI150" s="166"/>
    </row>
    <row r="151" spans="1:35" hidden="1" outlineLevel="2">
      <c r="A151" s="168"/>
      <c r="B151" s="195" t="s">
        <v>1268</v>
      </c>
      <c r="C151" s="561" t="e">
        <f>C147/$C$148</f>
        <v>#DIV/0!</v>
      </c>
      <c r="D151" s="561" t="e">
        <f t="shared" ref="D151:AF151" si="104">D147/$C$148</f>
        <v>#DIV/0!</v>
      </c>
      <c r="E151" s="561" t="e">
        <f t="shared" si="104"/>
        <v>#DIV/0!</v>
      </c>
      <c r="F151" s="561" t="e">
        <f t="shared" si="104"/>
        <v>#DIV/0!</v>
      </c>
      <c r="G151" s="561" t="e">
        <f t="shared" si="104"/>
        <v>#DIV/0!</v>
      </c>
      <c r="H151" s="561" t="e">
        <f t="shared" si="104"/>
        <v>#DIV/0!</v>
      </c>
      <c r="I151" s="561" t="e">
        <f t="shared" si="104"/>
        <v>#DIV/0!</v>
      </c>
      <c r="J151" s="561" t="e">
        <f t="shared" si="104"/>
        <v>#DIV/0!</v>
      </c>
      <c r="K151" s="561" t="e">
        <f t="shared" si="104"/>
        <v>#DIV/0!</v>
      </c>
      <c r="L151" s="561" t="e">
        <f t="shared" si="104"/>
        <v>#DIV/0!</v>
      </c>
      <c r="M151" s="561" t="e">
        <f t="shared" si="104"/>
        <v>#DIV/0!</v>
      </c>
      <c r="N151" s="561" t="e">
        <f t="shared" si="104"/>
        <v>#DIV/0!</v>
      </c>
      <c r="O151" s="561" t="e">
        <f t="shared" si="104"/>
        <v>#DIV/0!</v>
      </c>
      <c r="P151" s="561" t="e">
        <f t="shared" si="104"/>
        <v>#DIV/0!</v>
      </c>
      <c r="Q151" s="561" t="e">
        <f t="shared" si="104"/>
        <v>#DIV/0!</v>
      </c>
      <c r="R151" s="561" t="e">
        <f t="shared" si="104"/>
        <v>#DIV/0!</v>
      </c>
      <c r="S151" s="561" t="e">
        <f t="shared" si="104"/>
        <v>#DIV/0!</v>
      </c>
      <c r="T151" s="561" t="e">
        <f t="shared" si="104"/>
        <v>#DIV/0!</v>
      </c>
      <c r="U151" s="561" t="e">
        <f t="shared" si="104"/>
        <v>#DIV/0!</v>
      </c>
      <c r="V151" s="561" t="e">
        <f t="shared" si="104"/>
        <v>#DIV/0!</v>
      </c>
      <c r="W151" s="561" t="e">
        <f t="shared" si="104"/>
        <v>#DIV/0!</v>
      </c>
      <c r="X151" s="561" t="e">
        <f t="shared" si="104"/>
        <v>#DIV/0!</v>
      </c>
      <c r="Y151" s="561" t="e">
        <f t="shared" si="104"/>
        <v>#DIV/0!</v>
      </c>
      <c r="Z151" s="561" t="e">
        <f t="shared" si="104"/>
        <v>#DIV/0!</v>
      </c>
      <c r="AA151" s="561" t="e">
        <f t="shared" si="104"/>
        <v>#DIV/0!</v>
      </c>
      <c r="AB151" s="561" t="e">
        <f t="shared" si="104"/>
        <v>#DIV/0!</v>
      </c>
      <c r="AC151" s="561" t="e">
        <f t="shared" si="104"/>
        <v>#DIV/0!</v>
      </c>
      <c r="AD151" s="561" t="e">
        <f t="shared" si="104"/>
        <v>#DIV/0!</v>
      </c>
      <c r="AE151" s="561" t="e">
        <f t="shared" si="104"/>
        <v>#DIV/0!</v>
      </c>
      <c r="AF151" s="561" t="e">
        <f t="shared" si="104"/>
        <v>#DIV/0!</v>
      </c>
      <c r="AG151" s="435"/>
      <c r="AH151" s="168"/>
      <c r="AI151" s="166"/>
    </row>
    <row r="152" spans="1:35" hidden="1" outlineLevel="2">
      <c r="A152" s="168"/>
      <c r="B152" s="432" t="s">
        <v>1269</v>
      </c>
      <c r="C152" s="434">
        <f>C154*C155</f>
        <v>0</v>
      </c>
      <c r="D152" s="434">
        <f t="shared" ref="D152:AF152" si="105">D154*D155</f>
        <v>0</v>
      </c>
      <c r="E152" s="434">
        <f t="shared" si="105"/>
        <v>0</v>
      </c>
      <c r="F152" s="434">
        <f t="shared" si="105"/>
        <v>0</v>
      </c>
      <c r="G152" s="434">
        <f t="shared" si="105"/>
        <v>0</v>
      </c>
      <c r="H152" s="434">
        <f t="shared" si="105"/>
        <v>0</v>
      </c>
      <c r="I152" s="434">
        <f t="shared" si="105"/>
        <v>0</v>
      </c>
      <c r="J152" s="434">
        <f t="shared" si="105"/>
        <v>0</v>
      </c>
      <c r="K152" s="434">
        <f t="shared" si="105"/>
        <v>0</v>
      </c>
      <c r="L152" s="434">
        <f t="shared" si="105"/>
        <v>0</v>
      </c>
      <c r="M152" s="434">
        <f t="shared" si="105"/>
        <v>0</v>
      </c>
      <c r="N152" s="434">
        <f t="shared" si="105"/>
        <v>0</v>
      </c>
      <c r="O152" s="434">
        <f t="shared" si="105"/>
        <v>0</v>
      </c>
      <c r="P152" s="434">
        <f t="shared" si="105"/>
        <v>0</v>
      </c>
      <c r="Q152" s="434">
        <f t="shared" si="105"/>
        <v>0</v>
      </c>
      <c r="R152" s="434">
        <f t="shared" si="105"/>
        <v>0</v>
      </c>
      <c r="S152" s="434">
        <f t="shared" si="105"/>
        <v>0</v>
      </c>
      <c r="T152" s="434">
        <f t="shared" si="105"/>
        <v>0</v>
      </c>
      <c r="U152" s="434">
        <f t="shared" si="105"/>
        <v>0</v>
      </c>
      <c r="V152" s="434">
        <f t="shared" si="105"/>
        <v>0</v>
      </c>
      <c r="W152" s="434">
        <f t="shared" si="105"/>
        <v>0</v>
      </c>
      <c r="X152" s="434">
        <f t="shared" si="105"/>
        <v>0</v>
      </c>
      <c r="Y152" s="434">
        <f t="shared" si="105"/>
        <v>0</v>
      </c>
      <c r="Z152" s="434">
        <f t="shared" si="105"/>
        <v>0</v>
      </c>
      <c r="AA152" s="434">
        <f t="shared" si="105"/>
        <v>0</v>
      </c>
      <c r="AB152" s="434">
        <f t="shared" si="105"/>
        <v>0</v>
      </c>
      <c r="AC152" s="434">
        <f t="shared" si="105"/>
        <v>0</v>
      </c>
      <c r="AD152" s="434">
        <f t="shared" si="105"/>
        <v>0</v>
      </c>
      <c r="AE152" s="434">
        <f t="shared" si="105"/>
        <v>0</v>
      </c>
      <c r="AF152" s="434">
        <f t="shared" si="105"/>
        <v>0</v>
      </c>
      <c r="AG152" s="434"/>
      <c r="AH152" s="168"/>
      <c r="AI152" s="166"/>
    </row>
    <row r="153" spans="1:35" hidden="1" outlineLevel="2">
      <c r="A153" s="168"/>
      <c r="B153" s="284" t="s">
        <v>1266</v>
      </c>
      <c r="C153" s="434">
        <f>SUM(C152:AF152)</f>
        <v>0</v>
      </c>
      <c r="D153" s="434"/>
      <c r="E153" s="434"/>
      <c r="F153" s="434"/>
      <c r="G153" s="434"/>
      <c r="H153" s="434"/>
      <c r="I153" s="434"/>
      <c r="J153" s="434"/>
      <c r="K153" s="434"/>
      <c r="L153" s="434"/>
      <c r="M153" s="434"/>
      <c r="N153" s="434"/>
      <c r="O153" s="434"/>
      <c r="P153" s="434"/>
      <c r="Q153" s="434"/>
      <c r="R153" s="434"/>
      <c r="S153" s="434"/>
      <c r="T153" s="434"/>
      <c r="U153" s="434"/>
      <c r="V153" s="434"/>
      <c r="W153" s="434"/>
      <c r="X153" s="434"/>
      <c r="Y153" s="434"/>
      <c r="Z153" s="434"/>
      <c r="AA153" s="434"/>
      <c r="AB153" s="434"/>
      <c r="AC153" s="434"/>
      <c r="AD153" s="434"/>
      <c r="AE153" s="434"/>
      <c r="AF153" s="434"/>
      <c r="AG153" s="434"/>
      <c r="AH153" s="168"/>
      <c r="AI153" s="166"/>
    </row>
    <row r="154" spans="1:35" hidden="1" outlineLevel="2">
      <c r="A154" s="168"/>
      <c r="B154" s="160" t="s">
        <v>261</v>
      </c>
      <c r="C154" s="186">
        <v>50523.82</v>
      </c>
      <c r="D154" s="186">
        <v>0</v>
      </c>
      <c r="E154" s="190">
        <v>0</v>
      </c>
      <c r="F154" s="190">
        <v>0</v>
      </c>
      <c r="G154" s="190">
        <v>0</v>
      </c>
      <c r="H154" s="190">
        <v>0</v>
      </c>
      <c r="I154" s="190">
        <v>0</v>
      </c>
      <c r="J154" s="190">
        <v>0</v>
      </c>
      <c r="K154" s="190">
        <v>0</v>
      </c>
      <c r="L154" s="190">
        <v>0</v>
      </c>
      <c r="M154" s="190">
        <v>0</v>
      </c>
      <c r="N154" s="190">
        <v>0</v>
      </c>
      <c r="O154" s="190">
        <v>0</v>
      </c>
      <c r="P154" s="190">
        <v>0</v>
      </c>
      <c r="Q154" s="190">
        <v>0</v>
      </c>
      <c r="R154" s="190">
        <v>0</v>
      </c>
      <c r="S154" s="190">
        <v>0</v>
      </c>
      <c r="T154" s="190">
        <v>0</v>
      </c>
      <c r="U154" s="190">
        <v>0</v>
      </c>
      <c r="V154" s="190">
        <v>0</v>
      </c>
      <c r="W154" s="190">
        <v>0</v>
      </c>
      <c r="X154" s="190">
        <v>0</v>
      </c>
      <c r="Y154" s="190">
        <v>0</v>
      </c>
      <c r="Z154" s="190">
        <v>0</v>
      </c>
      <c r="AA154" s="190">
        <v>0</v>
      </c>
      <c r="AB154" s="190">
        <v>0</v>
      </c>
      <c r="AC154" s="190">
        <v>0</v>
      </c>
      <c r="AD154" s="190">
        <v>0</v>
      </c>
      <c r="AE154" s="190">
        <v>0</v>
      </c>
      <c r="AF154" s="190">
        <v>0</v>
      </c>
      <c r="AG154" s="189"/>
      <c r="AH154" s="168"/>
      <c r="AI154" s="166"/>
    </row>
    <row r="155" spans="1:35" hidden="1" outlineLevel="2">
      <c r="A155" s="168"/>
      <c r="B155" s="160" t="s">
        <v>839</v>
      </c>
      <c r="C155" s="186">
        <v>0</v>
      </c>
      <c r="D155" s="421">
        <v>0</v>
      </c>
      <c r="E155" s="190">
        <v>0</v>
      </c>
      <c r="F155" s="190">
        <v>0</v>
      </c>
      <c r="G155" s="190">
        <v>0</v>
      </c>
      <c r="H155" s="190"/>
      <c r="I155" s="190"/>
      <c r="J155" s="190">
        <v>0</v>
      </c>
      <c r="K155" s="190"/>
      <c r="L155" s="190"/>
      <c r="M155" s="190"/>
      <c r="N155" s="190"/>
      <c r="O155" s="190"/>
      <c r="P155" s="190"/>
      <c r="Q155" s="190"/>
      <c r="R155" s="190"/>
      <c r="S155" s="190"/>
      <c r="T155" s="190"/>
      <c r="U155" s="190"/>
      <c r="V155" s="190"/>
      <c r="W155" s="190"/>
      <c r="X155" s="190"/>
      <c r="Y155" s="190"/>
      <c r="Z155" s="190"/>
      <c r="AA155" s="190"/>
      <c r="AB155" s="190"/>
      <c r="AC155" s="190"/>
      <c r="AD155" s="190"/>
      <c r="AE155" s="190"/>
      <c r="AF155" s="190"/>
      <c r="AG155" s="189"/>
      <c r="AH155" s="168"/>
      <c r="AI155" s="166"/>
    </row>
    <row r="156" spans="1:35" hidden="1" outlineLevel="2">
      <c r="A156" s="168"/>
      <c r="B156" s="160" t="s">
        <v>1268</v>
      </c>
      <c r="C156" s="561" t="e">
        <f>C152/$C$153</f>
        <v>#DIV/0!</v>
      </c>
      <c r="D156" s="561" t="e">
        <f t="shared" ref="D156:AF156" si="106">D152/$C$153</f>
        <v>#DIV/0!</v>
      </c>
      <c r="E156" s="561" t="e">
        <f t="shared" si="106"/>
        <v>#DIV/0!</v>
      </c>
      <c r="F156" s="561" t="e">
        <f t="shared" si="106"/>
        <v>#DIV/0!</v>
      </c>
      <c r="G156" s="561" t="e">
        <f t="shared" si="106"/>
        <v>#DIV/0!</v>
      </c>
      <c r="H156" s="561" t="e">
        <f t="shared" si="106"/>
        <v>#DIV/0!</v>
      </c>
      <c r="I156" s="561" t="e">
        <f t="shared" si="106"/>
        <v>#DIV/0!</v>
      </c>
      <c r="J156" s="561" t="e">
        <f t="shared" si="106"/>
        <v>#DIV/0!</v>
      </c>
      <c r="K156" s="561" t="e">
        <f t="shared" si="106"/>
        <v>#DIV/0!</v>
      </c>
      <c r="L156" s="561" t="e">
        <f t="shared" si="106"/>
        <v>#DIV/0!</v>
      </c>
      <c r="M156" s="561" t="e">
        <f t="shared" si="106"/>
        <v>#DIV/0!</v>
      </c>
      <c r="N156" s="561" t="e">
        <f t="shared" si="106"/>
        <v>#DIV/0!</v>
      </c>
      <c r="O156" s="561" t="e">
        <f t="shared" si="106"/>
        <v>#DIV/0!</v>
      </c>
      <c r="P156" s="561" t="e">
        <f t="shared" si="106"/>
        <v>#DIV/0!</v>
      </c>
      <c r="Q156" s="561" t="e">
        <f t="shared" si="106"/>
        <v>#DIV/0!</v>
      </c>
      <c r="R156" s="561" t="e">
        <f t="shared" si="106"/>
        <v>#DIV/0!</v>
      </c>
      <c r="S156" s="561" t="e">
        <f t="shared" si="106"/>
        <v>#DIV/0!</v>
      </c>
      <c r="T156" s="561" t="e">
        <f t="shared" si="106"/>
        <v>#DIV/0!</v>
      </c>
      <c r="U156" s="561" t="e">
        <f t="shared" si="106"/>
        <v>#DIV/0!</v>
      </c>
      <c r="V156" s="561" t="e">
        <f t="shared" si="106"/>
        <v>#DIV/0!</v>
      </c>
      <c r="W156" s="561" t="e">
        <f t="shared" si="106"/>
        <v>#DIV/0!</v>
      </c>
      <c r="X156" s="561" t="e">
        <f t="shared" si="106"/>
        <v>#DIV/0!</v>
      </c>
      <c r="Y156" s="561" t="e">
        <f t="shared" si="106"/>
        <v>#DIV/0!</v>
      </c>
      <c r="Z156" s="561" t="e">
        <f t="shared" si="106"/>
        <v>#DIV/0!</v>
      </c>
      <c r="AA156" s="561" t="e">
        <f t="shared" si="106"/>
        <v>#DIV/0!</v>
      </c>
      <c r="AB156" s="561" t="e">
        <f t="shared" si="106"/>
        <v>#DIV/0!</v>
      </c>
      <c r="AC156" s="561" t="e">
        <f t="shared" si="106"/>
        <v>#DIV/0!</v>
      </c>
      <c r="AD156" s="561" t="e">
        <f t="shared" si="106"/>
        <v>#DIV/0!</v>
      </c>
      <c r="AE156" s="561" t="e">
        <f t="shared" si="106"/>
        <v>#DIV/0!</v>
      </c>
      <c r="AF156" s="561" t="e">
        <f t="shared" si="106"/>
        <v>#DIV/0!</v>
      </c>
      <c r="AG156" s="435"/>
      <c r="AH156" s="168"/>
      <c r="AI156" s="166"/>
    </row>
    <row r="157" spans="1:35" hidden="1" outlineLevel="2">
      <c r="A157" s="168"/>
      <c r="B157" s="432" t="s">
        <v>1270</v>
      </c>
      <c r="C157" s="434">
        <f>C159*C160</f>
        <v>19481</v>
      </c>
      <c r="D157" s="434">
        <f>D159*D160</f>
        <v>19481</v>
      </c>
      <c r="E157" s="434">
        <f t="shared" ref="E157:AF157" si="107">E159*E160</f>
        <v>0</v>
      </c>
      <c r="F157" s="434">
        <f t="shared" si="107"/>
        <v>0</v>
      </c>
      <c r="G157" s="434">
        <f t="shared" si="107"/>
        <v>19481</v>
      </c>
      <c r="H157" s="434">
        <f t="shared" si="107"/>
        <v>0</v>
      </c>
      <c r="I157" s="434">
        <f t="shared" si="107"/>
        <v>0</v>
      </c>
      <c r="J157" s="434">
        <f t="shared" si="107"/>
        <v>0</v>
      </c>
      <c r="K157" s="434">
        <f t="shared" si="107"/>
        <v>0</v>
      </c>
      <c r="L157" s="434">
        <f t="shared" si="107"/>
        <v>0</v>
      </c>
      <c r="M157" s="434">
        <f t="shared" si="107"/>
        <v>3896.2000000000003</v>
      </c>
      <c r="N157" s="434">
        <f t="shared" si="107"/>
        <v>3896.2000000000003</v>
      </c>
      <c r="O157" s="434">
        <f t="shared" si="107"/>
        <v>0</v>
      </c>
      <c r="P157" s="434">
        <f t="shared" si="107"/>
        <v>0</v>
      </c>
      <c r="Q157" s="434">
        <f t="shared" si="107"/>
        <v>3896.2000000000003</v>
      </c>
      <c r="R157" s="434">
        <f t="shared" si="107"/>
        <v>0</v>
      </c>
      <c r="S157" s="434">
        <f t="shared" si="107"/>
        <v>0</v>
      </c>
      <c r="T157" s="434">
        <f t="shared" si="107"/>
        <v>0</v>
      </c>
      <c r="U157" s="434">
        <f t="shared" si="107"/>
        <v>0</v>
      </c>
      <c r="V157" s="434">
        <f t="shared" si="107"/>
        <v>0</v>
      </c>
      <c r="W157" s="434">
        <f t="shared" si="107"/>
        <v>3896.2000000000003</v>
      </c>
      <c r="X157" s="434">
        <f t="shared" si="107"/>
        <v>3896.2000000000003</v>
      </c>
      <c r="Y157" s="434">
        <f t="shared" si="107"/>
        <v>0</v>
      </c>
      <c r="Z157" s="434">
        <f t="shared" si="107"/>
        <v>0</v>
      </c>
      <c r="AA157" s="434">
        <f t="shared" si="107"/>
        <v>3896.2000000000003</v>
      </c>
      <c r="AB157" s="434">
        <f t="shared" si="107"/>
        <v>0</v>
      </c>
      <c r="AC157" s="434">
        <f t="shared" si="107"/>
        <v>0</v>
      </c>
      <c r="AD157" s="434">
        <f t="shared" si="107"/>
        <v>0</v>
      </c>
      <c r="AE157" s="434">
        <f t="shared" si="107"/>
        <v>0</v>
      </c>
      <c r="AF157" s="434">
        <f t="shared" si="107"/>
        <v>0</v>
      </c>
      <c r="AG157" s="434">
        <f t="shared" ref="AG157" si="108">AG159</f>
        <v>0</v>
      </c>
      <c r="AH157" s="168"/>
      <c r="AI157" s="166"/>
    </row>
    <row r="158" spans="1:35" hidden="1" outlineLevel="2">
      <c r="A158" s="168"/>
      <c r="B158" s="284" t="s">
        <v>1266</v>
      </c>
      <c r="C158" s="434">
        <f>SUM(C157:AF157)</f>
        <v>81820.199999999983</v>
      </c>
      <c r="D158" s="434"/>
      <c r="E158" s="434"/>
      <c r="F158" s="434"/>
      <c r="G158" s="434"/>
      <c r="H158" s="434"/>
      <c r="I158" s="434"/>
      <c r="J158" s="434"/>
      <c r="K158" s="434"/>
      <c r="L158" s="434"/>
      <c r="M158" s="434"/>
      <c r="N158" s="434"/>
      <c r="O158" s="434"/>
      <c r="P158" s="434"/>
      <c r="Q158" s="434"/>
      <c r="R158" s="434"/>
      <c r="S158" s="434"/>
      <c r="T158" s="434"/>
      <c r="U158" s="434"/>
      <c r="V158" s="434"/>
      <c r="W158" s="434"/>
      <c r="X158" s="434"/>
      <c r="Y158" s="434"/>
      <c r="Z158" s="434"/>
      <c r="AA158" s="434"/>
      <c r="AB158" s="434"/>
      <c r="AC158" s="434"/>
      <c r="AD158" s="434"/>
      <c r="AE158" s="434"/>
      <c r="AF158" s="434"/>
      <c r="AG158" s="434"/>
      <c r="AH158" s="168"/>
      <c r="AI158" s="166"/>
    </row>
    <row r="159" spans="1:35" hidden="1" outlineLevel="2">
      <c r="A159" s="168"/>
      <c r="B159" s="160" t="s">
        <v>1267</v>
      </c>
      <c r="C159" s="190">
        <v>19481</v>
      </c>
      <c r="D159" s="186">
        <v>19481</v>
      </c>
      <c r="E159" s="190">
        <v>0</v>
      </c>
      <c r="F159" s="190">
        <v>0</v>
      </c>
      <c r="G159" s="190">
        <v>19481</v>
      </c>
      <c r="H159" s="190">
        <v>0</v>
      </c>
      <c r="I159" s="190">
        <v>0</v>
      </c>
      <c r="J159" s="190">
        <v>0</v>
      </c>
      <c r="K159" s="190">
        <v>0</v>
      </c>
      <c r="L159" s="190">
        <v>0</v>
      </c>
      <c r="M159" s="190">
        <v>3896.2000000000003</v>
      </c>
      <c r="N159" s="186">
        <v>3896.2000000000003</v>
      </c>
      <c r="O159" s="186">
        <v>0</v>
      </c>
      <c r="P159" s="190">
        <v>0</v>
      </c>
      <c r="Q159" s="190">
        <v>3896.2000000000003</v>
      </c>
      <c r="R159" s="190">
        <v>0</v>
      </c>
      <c r="S159" s="190">
        <v>0</v>
      </c>
      <c r="T159" s="190">
        <v>0</v>
      </c>
      <c r="U159" s="190">
        <v>0</v>
      </c>
      <c r="V159" s="190">
        <v>0</v>
      </c>
      <c r="W159" s="190">
        <v>3896.2000000000003</v>
      </c>
      <c r="X159" s="186">
        <v>3896.2000000000003</v>
      </c>
      <c r="Y159" s="186">
        <v>0</v>
      </c>
      <c r="Z159" s="190">
        <v>0</v>
      </c>
      <c r="AA159" s="190">
        <v>3896.2000000000003</v>
      </c>
      <c r="AB159" s="190">
        <v>0</v>
      </c>
      <c r="AC159" s="190">
        <v>0</v>
      </c>
      <c r="AD159" s="190">
        <v>0</v>
      </c>
      <c r="AE159" s="190">
        <v>0</v>
      </c>
      <c r="AF159" s="190">
        <v>0</v>
      </c>
      <c r="AG159" s="189"/>
      <c r="AH159" s="168"/>
      <c r="AI159" s="166"/>
    </row>
    <row r="160" spans="1:35" hidden="1" outlineLevel="2">
      <c r="A160" s="168"/>
      <c r="B160" s="160" t="s">
        <v>839</v>
      </c>
      <c r="C160" s="190">
        <v>1</v>
      </c>
      <c r="D160" s="421">
        <v>1</v>
      </c>
      <c r="E160" s="190">
        <v>0</v>
      </c>
      <c r="F160" s="190">
        <v>0</v>
      </c>
      <c r="G160" s="190">
        <v>1</v>
      </c>
      <c r="H160" s="190">
        <v>0</v>
      </c>
      <c r="I160" s="190">
        <v>0</v>
      </c>
      <c r="J160" s="190">
        <v>0</v>
      </c>
      <c r="K160" s="190">
        <v>0</v>
      </c>
      <c r="L160" s="190">
        <v>0</v>
      </c>
      <c r="M160" s="190">
        <v>1</v>
      </c>
      <c r="N160" s="186">
        <v>1</v>
      </c>
      <c r="O160" s="186">
        <v>0</v>
      </c>
      <c r="P160" s="421">
        <v>0</v>
      </c>
      <c r="Q160" s="421">
        <v>1</v>
      </c>
      <c r="R160" s="421">
        <v>0</v>
      </c>
      <c r="S160" s="421">
        <v>0</v>
      </c>
      <c r="T160" s="421">
        <v>0</v>
      </c>
      <c r="U160" s="421">
        <v>0</v>
      </c>
      <c r="V160" s="421">
        <v>0</v>
      </c>
      <c r="W160" s="190">
        <v>1</v>
      </c>
      <c r="X160" s="186">
        <v>1</v>
      </c>
      <c r="Y160" s="186">
        <v>0</v>
      </c>
      <c r="Z160" s="421">
        <v>0</v>
      </c>
      <c r="AA160" s="421">
        <v>1</v>
      </c>
      <c r="AB160" s="421">
        <v>0</v>
      </c>
      <c r="AC160" s="421">
        <v>0</v>
      </c>
      <c r="AD160" s="421">
        <v>0</v>
      </c>
      <c r="AE160" s="421">
        <v>0</v>
      </c>
      <c r="AF160" s="421">
        <v>0</v>
      </c>
      <c r="AG160" s="189"/>
      <c r="AH160" s="168"/>
      <c r="AI160" s="166"/>
    </row>
    <row r="161" spans="1:35" hidden="1" outlineLevel="2">
      <c r="A161" s="168"/>
      <c r="B161" s="195" t="s">
        <v>1268</v>
      </c>
      <c r="C161" s="561">
        <f>C157/$C$158</f>
        <v>0.23809523809523814</v>
      </c>
      <c r="D161" s="561">
        <f t="shared" ref="D161:AF161" si="109">D157/$C$158</f>
        <v>0.23809523809523814</v>
      </c>
      <c r="E161" s="561">
        <f t="shared" si="109"/>
        <v>0</v>
      </c>
      <c r="F161" s="561">
        <f t="shared" si="109"/>
        <v>0</v>
      </c>
      <c r="G161" s="561">
        <f t="shared" si="109"/>
        <v>0.23809523809523814</v>
      </c>
      <c r="H161" s="561">
        <f t="shared" si="109"/>
        <v>0</v>
      </c>
      <c r="I161" s="561">
        <f t="shared" si="109"/>
        <v>0</v>
      </c>
      <c r="J161" s="561">
        <f t="shared" si="109"/>
        <v>0</v>
      </c>
      <c r="K161" s="561">
        <f t="shared" si="109"/>
        <v>0</v>
      </c>
      <c r="L161" s="561">
        <f t="shared" si="109"/>
        <v>0</v>
      </c>
      <c r="M161" s="561">
        <f t="shared" si="109"/>
        <v>4.761904761904763E-2</v>
      </c>
      <c r="N161" s="561">
        <f t="shared" si="109"/>
        <v>4.761904761904763E-2</v>
      </c>
      <c r="O161" s="561">
        <f t="shared" si="109"/>
        <v>0</v>
      </c>
      <c r="P161" s="561">
        <f t="shared" si="109"/>
        <v>0</v>
      </c>
      <c r="Q161" s="561">
        <f t="shared" si="109"/>
        <v>4.761904761904763E-2</v>
      </c>
      <c r="R161" s="561">
        <f t="shared" si="109"/>
        <v>0</v>
      </c>
      <c r="S161" s="561">
        <f t="shared" si="109"/>
        <v>0</v>
      </c>
      <c r="T161" s="561">
        <f t="shared" si="109"/>
        <v>0</v>
      </c>
      <c r="U161" s="561">
        <f t="shared" si="109"/>
        <v>0</v>
      </c>
      <c r="V161" s="561">
        <f t="shared" si="109"/>
        <v>0</v>
      </c>
      <c r="W161" s="561">
        <f t="shared" si="109"/>
        <v>4.761904761904763E-2</v>
      </c>
      <c r="X161" s="561">
        <f t="shared" si="109"/>
        <v>4.761904761904763E-2</v>
      </c>
      <c r="Y161" s="561">
        <f t="shared" si="109"/>
        <v>0</v>
      </c>
      <c r="Z161" s="561">
        <f t="shared" si="109"/>
        <v>0</v>
      </c>
      <c r="AA161" s="561">
        <f t="shared" si="109"/>
        <v>4.761904761904763E-2</v>
      </c>
      <c r="AB161" s="561">
        <f t="shared" si="109"/>
        <v>0</v>
      </c>
      <c r="AC161" s="561">
        <f t="shared" si="109"/>
        <v>0</v>
      </c>
      <c r="AD161" s="561">
        <f t="shared" si="109"/>
        <v>0</v>
      </c>
      <c r="AE161" s="561">
        <f t="shared" si="109"/>
        <v>0</v>
      </c>
      <c r="AF161" s="561">
        <f t="shared" si="109"/>
        <v>0</v>
      </c>
      <c r="AG161" s="435"/>
      <c r="AH161" s="168"/>
      <c r="AI161" s="166"/>
    </row>
    <row r="162" spans="1:35" hidden="1" outlineLevel="2">
      <c r="A162" s="168"/>
      <c r="B162" s="259" t="s">
        <v>1271</v>
      </c>
      <c r="C162" s="434">
        <f>C164*C165</f>
        <v>0</v>
      </c>
      <c r="D162" s="434">
        <f>D164*D165</f>
        <v>0</v>
      </c>
      <c r="E162" s="434">
        <f t="shared" ref="E162:AF162" si="110">E164*E165</f>
        <v>0</v>
      </c>
      <c r="F162" s="434">
        <f t="shared" si="110"/>
        <v>0</v>
      </c>
      <c r="G162" s="434">
        <f t="shared" si="110"/>
        <v>0</v>
      </c>
      <c r="H162" s="434">
        <f t="shared" si="110"/>
        <v>0</v>
      </c>
      <c r="I162" s="434">
        <f t="shared" si="110"/>
        <v>0</v>
      </c>
      <c r="J162" s="434">
        <f t="shared" si="110"/>
        <v>0</v>
      </c>
      <c r="K162" s="434">
        <f t="shared" si="110"/>
        <v>0</v>
      </c>
      <c r="L162" s="434">
        <f t="shared" si="110"/>
        <v>0</v>
      </c>
      <c r="M162" s="434">
        <f t="shared" si="110"/>
        <v>0</v>
      </c>
      <c r="N162" s="434">
        <f t="shared" si="110"/>
        <v>0</v>
      </c>
      <c r="O162" s="434">
        <f t="shared" si="110"/>
        <v>0</v>
      </c>
      <c r="P162" s="434">
        <f t="shared" si="110"/>
        <v>0</v>
      </c>
      <c r="Q162" s="434">
        <f t="shared" si="110"/>
        <v>0</v>
      </c>
      <c r="R162" s="434">
        <f t="shared" si="110"/>
        <v>0</v>
      </c>
      <c r="S162" s="434">
        <f t="shared" si="110"/>
        <v>0</v>
      </c>
      <c r="T162" s="434">
        <f t="shared" si="110"/>
        <v>0</v>
      </c>
      <c r="U162" s="434">
        <f t="shared" si="110"/>
        <v>0</v>
      </c>
      <c r="V162" s="434">
        <f t="shared" si="110"/>
        <v>0</v>
      </c>
      <c r="W162" s="434">
        <f t="shared" si="110"/>
        <v>0</v>
      </c>
      <c r="X162" s="434">
        <f t="shared" si="110"/>
        <v>0</v>
      </c>
      <c r="Y162" s="434">
        <f t="shared" si="110"/>
        <v>0</v>
      </c>
      <c r="Z162" s="434">
        <f t="shared" si="110"/>
        <v>0</v>
      </c>
      <c r="AA162" s="434">
        <f t="shared" si="110"/>
        <v>0</v>
      </c>
      <c r="AB162" s="434">
        <f t="shared" si="110"/>
        <v>0</v>
      </c>
      <c r="AC162" s="434">
        <f t="shared" si="110"/>
        <v>0</v>
      </c>
      <c r="AD162" s="434">
        <f t="shared" si="110"/>
        <v>0</v>
      </c>
      <c r="AE162" s="434">
        <f t="shared" si="110"/>
        <v>0</v>
      </c>
      <c r="AF162" s="434">
        <f t="shared" si="110"/>
        <v>0</v>
      </c>
      <c r="AG162" s="434"/>
      <c r="AH162" s="168"/>
      <c r="AI162" s="166"/>
    </row>
    <row r="163" spans="1:35" hidden="1" outlineLevel="2">
      <c r="A163" s="168"/>
      <c r="B163" s="284" t="s">
        <v>1272</v>
      </c>
      <c r="C163" s="434">
        <f>SUM(C162:AF162)</f>
        <v>0</v>
      </c>
      <c r="D163" s="434"/>
      <c r="E163" s="434"/>
      <c r="F163" s="434"/>
      <c r="G163" s="434"/>
      <c r="H163" s="434"/>
      <c r="I163" s="434"/>
      <c r="J163" s="434"/>
      <c r="K163" s="434"/>
      <c r="L163" s="434"/>
      <c r="M163" s="434"/>
      <c r="N163" s="434"/>
      <c r="O163" s="434"/>
      <c r="P163" s="434"/>
      <c r="Q163" s="434"/>
      <c r="R163" s="434"/>
      <c r="S163" s="434"/>
      <c r="T163" s="434"/>
      <c r="U163" s="434"/>
      <c r="V163" s="434"/>
      <c r="W163" s="434"/>
      <c r="X163" s="434"/>
      <c r="Y163" s="434"/>
      <c r="Z163" s="434"/>
      <c r="AA163" s="434"/>
      <c r="AB163" s="434"/>
      <c r="AC163" s="434"/>
      <c r="AD163" s="434"/>
      <c r="AE163" s="434"/>
      <c r="AF163" s="434"/>
      <c r="AG163" s="434"/>
      <c r="AH163" s="168"/>
      <c r="AI163" s="166"/>
    </row>
    <row r="164" spans="1:35" hidden="1" outlineLevel="2">
      <c r="A164" s="168"/>
      <c r="B164" s="160" t="s">
        <v>1273</v>
      </c>
      <c r="C164" s="190">
        <v>0</v>
      </c>
      <c r="D164" s="186">
        <v>146261.853</v>
      </c>
      <c r="E164" s="186">
        <v>146261.853</v>
      </c>
      <c r="F164" s="421">
        <v>0</v>
      </c>
      <c r="G164" s="190">
        <v>0</v>
      </c>
      <c r="H164" s="190">
        <v>0</v>
      </c>
      <c r="I164" s="190">
        <v>0</v>
      </c>
      <c r="J164" s="190">
        <v>0</v>
      </c>
      <c r="K164" s="190">
        <v>0</v>
      </c>
      <c r="L164" s="190">
        <v>0</v>
      </c>
      <c r="M164" s="190">
        <v>0</v>
      </c>
      <c r="N164" s="186">
        <v>29252.370600000002</v>
      </c>
      <c r="O164" s="186">
        <v>29252.370600000002</v>
      </c>
      <c r="P164" s="190">
        <v>0</v>
      </c>
      <c r="Q164" s="190">
        <v>0</v>
      </c>
      <c r="R164" s="190">
        <v>0</v>
      </c>
      <c r="S164" s="190">
        <v>0</v>
      </c>
      <c r="T164" s="190">
        <v>0</v>
      </c>
      <c r="U164" s="190">
        <v>0</v>
      </c>
      <c r="V164" s="190">
        <v>0</v>
      </c>
      <c r="W164" s="190">
        <v>0</v>
      </c>
      <c r="X164" s="186">
        <v>29252.370600000002</v>
      </c>
      <c r="Y164" s="186">
        <v>29252.370600000002</v>
      </c>
      <c r="Z164" s="190">
        <v>0</v>
      </c>
      <c r="AA164" s="190">
        <v>0</v>
      </c>
      <c r="AB164" s="190">
        <v>0</v>
      </c>
      <c r="AC164" s="190">
        <v>0</v>
      </c>
      <c r="AD164" s="190">
        <v>0</v>
      </c>
      <c r="AE164" s="190">
        <v>0</v>
      </c>
      <c r="AF164" s="190">
        <v>0</v>
      </c>
      <c r="AG164" s="189"/>
      <c r="AH164" s="168"/>
      <c r="AI164" s="166"/>
    </row>
    <row r="165" spans="1:35" hidden="1" outlineLevel="2">
      <c r="A165" s="168"/>
      <c r="B165" s="160" t="s">
        <v>1274</v>
      </c>
      <c r="C165" s="190">
        <v>0</v>
      </c>
      <c r="D165" s="421">
        <v>0</v>
      </c>
      <c r="E165" s="421">
        <v>0</v>
      </c>
      <c r="F165" s="421">
        <v>0</v>
      </c>
      <c r="G165" s="190"/>
      <c r="H165" s="190"/>
      <c r="I165" s="190"/>
      <c r="J165" s="190"/>
      <c r="K165" s="190"/>
      <c r="L165" s="190"/>
      <c r="M165" s="190">
        <v>0</v>
      </c>
      <c r="N165" s="186">
        <v>0</v>
      </c>
      <c r="O165" s="186">
        <v>0</v>
      </c>
      <c r="P165" s="190">
        <v>0</v>
      </c>
      <c r="Q165" s="421">
        <v>0</v>
      </c>
      <c r="R165" s="421">
        <v>0</v>
      </c>
      <c r="S165" s="421">
        <v>0</v>
      </c>
      <c r="T165" s="421">
        <v>0</v>
      </c>
      <c r="U165" s="421">
        <v>0</v>
      </c>
      <c r="V165" s="421">
        <v>0</v>
      </c>
      <c r="W165" s="190">
        <v>0</v>
      </c>
      <c r="X165" s="186">
        <v>0</v>
      </c>
      <c r="Y165" s="186">
        <v>0</v>
      </c>
      <c r="Z165" s="190">
        <v>0</v>
      </c>
      <c r="AA165" s="421">
        <v>0</v>
      </c>
      <c r="AB165" s="421">
        <v>0</v>
      </c>
      <c r="AC165" s="421">
        <v>0</v>
      </c>
      <c r="AD165" s="421">
        <v>0</v>
      </c>
      <c r="AE165" s="421">
        <v>0</v>
      </c>
      <c r="AF165" s="421">
        <v>0</v>
      </c>
      <c r="AG165" s="189"/>
      <c r="AH165" s="168"/>
      <c r="AI165" s="166"/>
    </row>
    <row r="166" spans="1:35" hidden="1" outlineLevel="2">
      <c r="A166" s="168"/>
      <c r="B166" s="195" t="s">
        <v>1268</v>
      </c>
      <c r="C166" s="561" t="e">
        <f>C162/$C$163</f>
        <v>#DIV/0!</v>
      </c>
      <c r="D166" s="561" t="e">
        <f t="shared" ref="D166:AF166" si="111">D162/$C$163</f>
        <v>#DIV/0!</v>
      </c>
      <c r="E166" s="561" t="e">
        <f t="shared" si="111"/>
        <v>#DIV/0!</v>
      </c>
      <c r="F166" s="561" t="e">
        <f t="shared" si="111"/>
        <v>#DIV/0!</v>
      </c>
      <c r="G166" s="561" t="e">
        <f t="shared" si="111"/>
        <v>#DIV/0!</v>
      </c>
      <c r="H166" s="561" t="e">
        <f t="shared" si="111"/>
        <v>#DIV/0!</v>
      </c>
      <c r="I166" s="561" t="e">
        <f t="shared" si="111"/>
        <v>#DIV/0!</v>
      </c>
      <c r="J166" s="561" t="e">
        <f t="shared" si="111"/>
        <v>#DIV/0!</v>
      </c>
      <c r="K166" s="561" t="e">
        <f t="shared" si="111"/>
        <v>#DIV/0!</v>
      </c>
      <c r="L166" s="561" t="e">
        <f t="shared" si="111"/>
        <v>#DIV/0!</v>
      </c>
      <c r="M166" s="561" t="e">
        <f t="shared" si="111"/>
        <v>#DIV/0!</v>
      </c>
      <c r="N166" s="561" t="e">
        <f t="shared" si="111"/>
        <v>#DIV/0!</v>
      </c>
      <c r="O166" s="561" t="e">
        <f t="shared" si="111"/>
        <v>#DIV/0!</v>
      </c>
      <c r="P166" s="561" t="e">
        <f t="shared" si="111"/>
        <v>#DIV/0!</v>
      </c>
      <c r="Q166" s="561" t="e">
        <f t="shared" si="111"/>
        <v>#DIV/0!</v>
      </c>
      <c r="R166" s="561" t="e">
        <f t="shared" si="111"/>
        <v>#DIV/0!</v>
      </c>
      <c r="S166" s="561" t="e">
        <f t="shared" si="111"/>
        <v>#DIV/0!</v>
      </c>
      <c r="T166" s="561" t="e">
        <f t="shared" si="111"/>
        <v>#DIV/0!</v>
      </c>
      <c r="U166" s="561" t="e">
        <f t="shared" si="111"/>
        <v>#DIV/0!</v>
      </c>
      <c r="V166" s="561" t="e">
        <f t="shared" si="111"/>
        <v>#DIV/0!</v>
      </c>
      <c r="W166" s="561" t="e">
        <f t="shared" si="111"/>
        <v>#DIV/0!</v>
      </c>
      <c r="X166" s="561" t="e">
        <f t="shared" si="111"/>
        <v>#DIV/0!</v>
      </c>
      <c r="Y166" s="561" t="e">
        <f t="shared" si="111"/>
        <v>#DIV/0!</v>
      </c>
      <c r="Z166" s="561" t="e">
        <f t="shared" si="111"/>
        <v>#DIV/0!</v>
      </c>
      <c r="AA166" s="561" t="e">
        <f t="shared" si="111"/>
        <v>#DIV/0!</v>
      </c>
      <c r="AB166" s="561" t="e">
        <f t="shared" si="111"/>
        <v>#DIV/0!</v>
      </c>
      <c r="AC166" s="561" t="e">
        <f t="shared" si="111"/>
        <v>#DIV/0!</v>
      </c>
      <c r="AD166" s="561" t="e">
        <f t="shared" si="111"/>
        <v>#DIV/0!</v>
      </c>
      <c r="AE166" s="561" t="e">
        <f t="shared" si="111"/>
        <v>#DIV/0!</v>
      </c>
      <c r="AF166" s="561" t="e">
        <f t="shared" si="111"/>
        <v>#DIV/0!</v>
      </c>
      <c r="AG166" s="435"/>
      <c r="AH166" s="168"/>
      <c r="AI166" s="166"/>
    </row>
    <row r="167" spans="1:35" hidden="1" outlineLevel="2">
      <c r="A167" s="168"/>
      <c r="B167" s="432" t="s">
        <v>1275</v>
      </c>
      <c r="C167" s="434">
        <f>C169*C170</f>
        <v>0</v>
      </c>
      <c r="D167" s="434">
        <f t="shared" ref="D167:AF167" si="112">D169*D170</f>
        <v>0</v>
      </c>
      <c r="E167" s="434">
        <f>E169*E170</f>
        <v>0</v>
      </c>
      <c r="F167" s="434">
        <f t="shared" si="112"/>
        <v>0</v>
      </c>
      <c r="G167" s="434">
        <f t="shared" si="112"/>
        <v>0</v>
      </c>
      <c r="H167" s="434">
        <f t="shared" si="112"/>
        <v>0</v>
      </c>
      <c r="I167" s="434">
        <f t="shared" si="112"/>
        <v>0</v>
      </c>
      <c r="J167" s="434">
        <f t="shared" si="112"/>
        <v>0</v>
      </c>
      <c r="K167" s="434">
        <f t="shared" si="112"/>
        <v>0</v>
      </c>
      <c r="L167" s="434">
        <f t="shared" si="112"/>
        <v>0</v>
      </c>
      <c r="M167" s="434">
        <f t="shared" si="112"/>
        <v>0</v>
      </c>
      <c r="N167" s="434">
        <f t="shared" si="112"/>
        <v>0</v>
      </c>
      <c r="O167" s="434">
        <f t="shared" si="112"/>
        <v>0</v>
      </c>
      <c r="P167" s="434">
        <f t="shared" si="112"/>
        <v>0</v>
      </c>
      <c r="Q167" s="434">
        <f t="shared" si="112"/>
        <v>0</v>
      </c>
      <c r="R167" s="434">
        <f t="shared" si="112"/>
        <v>0</v>
      </c>
      <c r="S167" s="434">
        <f t="shared" si="112"/>
        <v>0</v>
      </c>
      <c r="T167" s="434">
        <f t="shared" si="112"/>
        <v>0</v>
      </c>
      <c r="U167" s="434">
        <f t="shared" si="112"/>
        <v>0</v>
      </c>
      <c r="V167" s="434">
        <f t="shared" si="112"/>
        <v>0</v>
      </c>
      <c r="W167" s="434">
        <f t="shared" si="112"/>
        <v>0</v>
      </c>
      <c r="X167" s="434">
        <f t="shared" si="112"/>
        <v>0</v>
      </c>
      <c r="Y167" s="434">
        <f t="shared" si="112"/>
        <v>0</v>
      </c>
      <c r="Z167" s="434">
        <f t="shared" si="112"/>
        <v>0</v>
      </c>
      <c r="AA167" s="434">
        <f t="shared" si="112"/>
        <v>0</v>
      </c>
      <c r="AB167" s="434">
        <f t="shared" si="112"/>
        <v>0</v>
      </c>
      <c r="AC167" s="434">
        <f t="shared" si="112"/>
        <v>0</v>
      </c>
      <c r="AD167" s="434">
        <f t="shared" si="112"/>
        <v>0</v>
      </c>
      <c r="AE167" s="434">
        <f t="shared" si="112"/>
        <v>0</v>
      </c>
      <c r="AF167" s="434">
        <f t="shared" si="112"/>
        <v>0</v>
      </c>
      <c r="AG167" s="434"/>
      <c r="AH167" s="168"/>
      <c r="AI167" s="166"/>
    </row>
    <row r="168" spans="1:35" hidden="1" outlineLevel="2">
      <c r="A168" s="168"/>
      <c r="B168" s="284" t="s">
        <v>1266</v>
      </c>
      <c r="C168" s="434">
        <f>SUM(C167:AF167)</f>
        <v>0</v>
      </c>
      <c r="D168" s="190"/>
      <c r="E168" s="190"/>
      <c r="F168" s="190"/>
      <c r="G168" s="190"/>
      <c r="H168" s="190"/>
      <c r="I168" s="190"/>
      <c r="J168" s="190"/>
      <c r="K168" s="190"/>
      <c r="L168" s="190"/>
      <c r="M168" s="190"/>
      <c r="N168" s="190"/>
      <c r="O168" s="190"/>
      <c r="P168" s="190"/>
      <c r="Q168" s="190"/>
      <c r="R168" s="190"/>
      <c r="S168" s="190"/>
      <c r="T168" s="190"/>
      <c r="U168" s="190"/>
      <c r="V168" s="190"/>
      <c r="W168" s="190"/>
      <c r="X168" s="190"/>
      <c r="Y168" s="190"/>
      <c r="Z168" s="190"/>
      <c r="AA168" s="190"/>
      <c r="AB168" s="190"/>
      <c r="AC168" s="190"/>
      <c r="AD168" s="190"/>
      <c r="AE168" s="190"/>
      <c r="AF168" s="190"/>
      <c r="AG168" s="189"/>
      <c r="AH168" s="168"/>
      <c r="AI168" s="166"/>
    </row>
    <row r="169" spans="1:35" hidden="1" outlineLevel="2">
      <c r="A169" s="168"/>
      <c r="B169" s="284" t="s">
        <v>261</v>
      </c>
      <c r="C169" s="190">
        <v>0</v>
      </c>
      <c r="D169" s="186">
        <v>50000</v>
      </c>
      <c r="E169" s="186">
        <v>50000</v>
      </c>
      <c r="F169" s="190">
        <v>0</v>
      </c>
      <c r="G169" s="190">
        <v>0</v>
      </c>
      <c r="H169" s="190">
        <v>0</v>
      </c>
      <c r="I169" s="190">
        <v>0</v>
      </c>
      <c r="J169" s="190">
        <v>0</v>
      </c>
      <c r="K169" s="190">
        <v>0</v>
      </c>
      <c r="L169" s="190">
        <v>0</v>
      </c>
      <c r="M169" s="190">
        <v>0</v>
      </c>
      <c r="N169" s="190">
        <v>0</v>
      </c>
      <c r="O169" s="190">
        <v>0</v>
      </c>
      <c r="P169" s="190">
        <v>0</v>
      </c>
      <c r="Q169" s="190">
        <v>0</v>
      </c>
      <c r="R169" s="190">
        <v>0</v>
      </c>
      <c r="S169" s="190">
        <v>0</v>
      </c>
      <c r="T169" s="190">
        <v>0</v>
      </c>
      <c r="U169" s="190">
        <v>0</v>
      </c>
      <c r="V169" s="190">
        <v>0</v>
      </c>
      <c r="W169" s="190">
        <v>0</v>
      </c>
      <c r="X169" s="190">
        <v>0</v>
      </c>
      <c r="Y169" s="190">
        <v>0</v>
      </c>
      <c r="Z169" s="190">
        <v>0</v>
      </c>
      <c r="AA169" s="190">
        <v>0</v>
      </c>
      <c r="AB169" s="190">
        <v>0</v>
      </c>
      <c r="AC169" s="190">
        <v>0</v>
      </c>
      <c r="AD169" s="190">
        <v>0</v>
      </c>
      <c r="AE169" s="190">
        <v>0</v>
      </c>
      <c r="AF169" s="190">
        <v>0</v>
      </c>
      <c r="AG169" s="189"/>
      <c r="AH169" s="168"/>
      <c r="AI169" s="166"/>
    </row>
    <row r="170" spans="1:35" hidden="1" outlineLevel="2">
      <c r="A170" s="168"/>
      <c r="B170" s="284" t="s">
        <v>839</v>
      </c>
      <c r="C170" s="190">
        <v>0</v>
      </c>
      <c r="D170" s="421">
        <v>0</v>
      </c>
      <c r="E170" s="421">
        <v>0</v>
      </c>
      <c r="F170" s="190">
        <v>0</v>
      </c>
      <c r="G170" s="190">
        <v>0</v>
      </c>
      <c r="H170" s="190">
        <v>0</v>
      </c>
      <c r="I170" s="190">
        <v>0</v>
      </c>
      <c r="J170" s="190">
        <v>0</v>
      </c>
      <c r="K170" s="190">
        <v>0</v>
      </c>
      <c r="L170" s="190">
        <v>0</v>
      </c>
      <c r="M170" s="190">
        <v>0</v>
      </c>
      <c r="N170" s="190">
        <v>0</v>
      </c>
      <c r="O170" s="190">
        <v>0</v>
      </c>
      <c r="P170" s="190">
        <v>0</v>
      </c>
      <c r="Q170" s="190">
        <v>0</v>
      </c>
      <c r="R170" s="190">
        <v>0</v>
      </c>
      <c r="S170" s="190">
        <v>0</v>
      </c>
      <c r="T170" s="190">
        <v>0</v>
      </c>
      <c r="U170" s="190">
        <v>0</v>
      </c>
      <c r="V170" s="190">
        <v>0</v>
      </c>
      <c r="W170" s="190">
        <v>0</v>
      </c>
      <c r="X170" s="190">
        <v>0</v>
      </c>
      <c r="Y170" s="190">
        <v>0</v>
      </c>
      <c r="Z170" s="190">
        <v>0</v>
      </c>
      <c r="AA170" s="190">
        <v>0</v>
      </c>
      <c r="AB170" s="190">
        <v>0</v>
      </c>
      <c r="AC170" s="190">
        <v>0</v>
      </c>
      <c r="AD170" s="190">
        <v>0</v>
      </c>
      <c r="AE170" s="190">
        <v>0</v>
      </c>
      <c r="AF170" s="190">
        <v>0</v>
      </c>
      <c r="AG170" s="189"/>
      <c r="AH170" s="168"/>
      <c r="AI170" s="166"/>
    </row>
    <row r="171" spans="1:35" hidden="1" outlineLevel="2">
      <c r="A171" s="168"/>
      <c r="B171" s="160" t="s">
        <v>1268</v>
      </c>
      <c r="C171" s="561" t="e">
        <f>C167/C168</f>
        <v>#DIV/0!</v>
      </c>
      <c r="D171" s="561" t="e">
        <f>D167/$C$168</f>
        <v>#DIV/0!</v>
      </c>
      <c r="E171" s="561" t="e">
        <f>D167/$C$168</f>
        <v>#DIV/0!</v>
      </c>
      <c r="F171" s="561" t="e">
        <f t="shared" ref="F171:AF171" si="113">E167/$C$168</f>
        <v>#DIV/0!</v>
      </c>
      <c r="G171" s="561" t="e">
        <f t="shared" si="113"/>
        <v>#DIV/0!</v>
      </c>
      <c r="H171" s="561" t="e">
        <f t="shared" si="113"/>
        <v>#DIV/0!</v>
      </c>
      <c r="I171" s="561" t="e">
        <f t="shared" si="113"/>
        <v>#DIV/0!</v>
      </c>
      <c r="J171" s="561" t="e">
        <f t="shared" si="113"/>
        <v>#DIV/0!</v>
      </c>
      <c r="K171" s="561" t="e">
        <f t="shared" si="113"/>
        <v>#DIV/0!</v>
      </c>
      <c r="L171" s="561" t="e">
        <f t="shared" si="113"/>
        <v>#DIV/0!</v>
      </c>
      <c r="M171" s="561" t="e">
        <f t="shared" si="113"/>
        <v>#DIV/0!</v>
      </c>
      <c r="N171" s="561" t="e">
        <f t="shared" si="113"/>
        <v>#DIV/0!</v>
      </c>
      <c r="O171" s="561" t="e">
        <f t="shared" si="113"/>
        <v>#DIV/0!</v>
      </c>
      <c r="P171" s="561" t="e">
        <f t="shared" si="113"/>
        <v>#DIV/0!</v>
      </c>
      <c r="Q171" s="561" t="e">
        <f t="shared" si="113"/>
        <v>#DIV/0!</v>
      </c>
      <c r="R171" s="561" t="e">
        <f t="shared" si="113"/>
        <v>#DIV/0!</v>
      </c>
      <c r="S171" s="561" t="e">
        <f t="shared" si="113"/>
        <v>#DIV/0!</v>
      </c>
      <c r="T171" s="561" t="e">
        <f t="shared" si="113"/>
        <v>#DIV/0!</v>
      </c>
      <c r="U171" s="561" t="e">
        <f t="shared" si="113"/>
        <v>#DIV/0!</v>
      </c>
      <c r="V171" s="561" t="e">
        <f t="shared" si="113"/>
        <v>#DIV/0!</v>
      </c>
      <c r="W171" s="561" t="e">
        <f t="shared" si="113"/>
        <v>#DIV/0!</v>
      </c>
      <c r="X171" s="561" t="e">
        <f t="shared" si="113"/>
        <v>#DIV/0!</v>
      </c>
      <c r="Y171" s="561" t="e">
        <f t="shared" si="113"/>
        <v>#DIV/0!</v>
      </c>
      <c r="Z171" s="561" t="e">
        <f t="shared" si="113"/>
        <v>#DIV/0!</v>
      </c>
      <c r="AA171" s="561" t="e">
        <f t="shared" si="113"/>
        <v>#DIV/0!</v>
      </c>
      <c r="AB171" s="561" t="e">
        <f t="shared" si="113"/>
        <v>#DIV/0!</v>
      </c>
      <c r="AC171" s="561" t="e">
        <f t="shared" si="113"/>
        <v>#DIV/0!</v>
      </c>
      <c r="AD171" s="561" t="e">
        <f t="shared" si="113"/>
        <v>#DIV/0!</v>
      </c>
      <c r="AE171" s="561" t="e">
        <f t="shared" si="113"/>
        <v>#DIV/0!</v>
      </c>
      <c r="AF171" s="561" t="e">
        <f t="shared" si="113"/>
        <v>#DIV/0!</v>
      </c>
      <c r="AG171" s="435"/>
      <c r="AH171" s="168"/>
      <c r="AI171" s="166"/>
    </row>
    <row r="172" spans="1:35" hidden="1" outlineLevel="2">
      <c r="A172" s="168"/>
      <c r="B172" s="432" t="s">
        <v>1276</v>
      </c>
      <c r="C172" s="434">
        <f>C174</f>
        <v>0</v>
      </c>
      <c r="D172" s="434">
        <f>D174</f>
        <v>0</v>
      </c>
      <c r="E172" s="434">
        <f t="shared" ref="E172:L172" si="114">E174</f>
        <v>1908479.8234999999</v>
      </c>
      <c r="F172" s="434">
        <f t="shared" si="114"/>
        <v>0</v>
      </c>
      <c r="G172" s="434">
        <f t="shared" si="114"/>
        <v>0</v>
      </c>
      <c r="H172" s="434">
        <f t="shared" si="114"/>
        <v>0</v>
      </c>
      <c r="I172" s="434">
        <f t="shared" si="114"/>
        <v>0</v>
      </c>
      <c r="J172" s="434">
        <f t="shared" si="114"/>
        <v>0</v>
      </c>
      <c r="K172" s="434">
        <f t="shared" si="114"/>
        <v>0</v>
      </c>
      <c r="L172" s="434">
        <f t="shared" si="114"/>
        <v>0</v>
      </c>
      <c r="M172" s="434">
        <f>M174</f>
        <v>0</v>
      </c>
      <c r="N172" s="434">
        <f t="shared" ref="N172:AG172" si="115">N174</f>
        <v>0</v>
      </c>
      <c r="O172" s="434">
        <f t="shared" si="115"/>
        <v>0</v>
      </c>
      <c r="P172" s="434">
        <f t="shared" si="115"/>
        <v>0</v>
      </c>
      <c r="Q172" s="434">
        <f t="shared" si="115"/>
        <v>0</v>
      </c>
      <c r="R172" s="434">
        <f t="shared" si="115"/>
        <v>0</v>
      </c>
      <c r="S172" s="434">
        <f t="shared" si="115"/>
        <v>0</v>
      </c>
      <c r="T172" s="434">
        <f t="shared" si="115"/>
        <v>0</v>
      </c>
      <c r="U172" s="434">
        <f t="shared" si="115"/>
        <v>0</v>
      </c>
      <c r="V172" s="434">
        <f t="shared" si="115"/>
        <v>0</v>
      </c>
      <c r="W172" s="434">
        <f t="shared" si="115"/>
        <v>0</v>
      </c>
      <c r="X172" s="434">
        <f t="shared" si="115"/>
        <v>0</v>
      </c>
      <c r="Y172" s="434">
        <f t="shared" si="115"/>
        <v>0</v>
      </c>
      <c r="Z172" s="434">
        <f t="shared" si="115"/>
        <v>0</v>
      </c>
      <c r="AA172" s="434">
        <f t="shared" si="115"/>
        <v>0</v>
      </c>
      <c r="AB172" s="434">
        <f t="shared" si="115"/>
        <v>0</v>
      </c>
      <c r="AC172" s="434">
        <f t="shared" si="115"/>
        <v>0</v>
      </c>
      <c r="AD172" s="434">
        <f t="shared" si="115"/>
        <v>0</v>
      </c>
      <c r="AE172" s="434">
        <f t="shared" si="115"/>
        <v>0</v>
      </c>
      <c r="AF172" s="434">
        <f t="shared" si="115"/>
        <v>0</v>
      </c>
      <c r="AG172" s="434">
        <f t="shared" si="115"/>
        <v>0</v>
      </c>
      <c r="AH172" s="168"/>
      <c r="AI172" s="166"/>
    </row>
    <row r="173" spans="1:35" hidden="1" outlineLevel="2">
      <c r="A173" s="168"/>
      <c r="B173" s="284" t="s">
        <v>1266</v>
      </c>
      <c r="C173" s="589">
        <f>SUM(C172:AF172)</f>
        <v>1908479.8234999999</v>
      </c>
      <c r="D173" s="434"/>
      <c r="E173" s="434"/>
      <c r="F173" s="434"/>
      <c r="G173" s="434"/>
      <c r="H173" s="434"/>
      <c r="I173" s="434"/>
      <c r="J173" s="434"/>
      <c r="K173" s="434"/>
      <c r="L173" s="434"/>
      <c r="M173" s="434"/>
      <c r="N173" s="434"/>
      <c r="O173" s="434"/>
      <c r="P173" s="434"/>
      <c r="Q173" s="434"/>
      <c r="R173" s="434"/>
      <c r="S173" s="434"/>
      <c r="T173" s="434"/>
      <c r="U173" s="434"/>
      <c r="V173" s="434"/>
      <c r="W173" s="434"/>
      <c r="X173" s="434"/>
      <c r="Y173" s="434"/>
      <c r="Z173" s="434"/>
      <c r="AA173" s="434"/>
      <c r="AB173" s="434"/>
      <c r="AC173" s="434"/>
      <c r="AD173" s="434"/>
      <c r="AE173" s="434"/>
      <c r="AF173" s="434"/>
      <c r="AG173" s="434"/>
      <c r="AH173" s="168"/>
      <c r="AI173" s="166"/>
    </row>
    <row r="174" spans="1:35" hidden="1" outlineLevel="2">
      <c r="A174" s="168"/>
      <c r="B174" s="160" t="s">
        <v>1277</v>
      </c>
      <c r="C174" s="421">
        <v>0</v>
      </c>
      <c r="D174" s="421">
        <v>0</v>
      </c>
      <c r="E174" s="421">
        <v>1908479.8234999999</v>
      </c>
      <c r="F174" s="421">
        <v>0</v>
      </c>
      <c r="G174" s="421">
        <v>0</v>
      </c>
      <c r="H174" s="421">
        <v>0</v>
      </c>
      <c r="I174" s="421">
        <v>0</v>
      </c>
      <c r="J174" s="421">
        <v>0</v>
      </c>
      <c r="K174" s="421">
        <v>0</v>
      </c>
      <c r="L174" s="421">
        <v>0</v>
      </c>
      <c r="M174" s="421">
        <v>0</v>
      </c>
      <c r="N174" s="421">
        <v>0</v>
      </c>
      <c r="O174" s="421">
        <v>0</v>
      </c>
      <c r="P174" s="421">
        <v>0</v>
      </c>
      <c r="Q174" s="421">
        <v>0</v>
      </c>
      <c r="R174" s="421">
        <v>0</v>
      </c>
      <c r="S174" s="421">
        <v>0</v>
      </c>
      <c r="T174" s="421">
        <v>0</v>
      </c>
      <c r="U174" s="421">
        <v>0</v>
      </c>
      <c r="V174" s="421">
        <v>0</v>
      </c>
      <c r="W174" s="421">
        <v>0</v>
      </c>
      <c r="X174" s="421">
        <v>0</v>
      </c>
      <c r="Y174" s="421">
        <v>0</v>
      </c>
      <c r="Z174" s="421">
        <v>0</v>
      </c>
      <c r="AA174" s="421">
        <v>0</v>
      </c>
      <c r="AB174" s="421">
        <v>0</v>
      </c>
      <c r="AC174" s="421">
        <v>0</v>
      </c>
      <c r="AD174" s="421">
        <v>0</v>
      </c>
      <c r="AE174" s="421">
        <v>0</v>
      </c>
      <c r="AF174" s="421">
        <v>0</v>
      </c>
      <c r="AG174" s="189"/>
      <c r="AH174" s="168"/>
      <c r="AI174" s="166"/>
    </row>
    <row r="175" spans="1:35" hidden="1" outlineLevel="2">
      <c r="A175" s="168"/>
      <c r="B175" s="195" t="s">
        <v>1268</v>
      </c>
      <c r="C175" s="561">
        <f>C174/$C$173</f>
        <v>0</v>
      </c>
      <c r="D175" s="561">
        <f t="shared" ref="D175:AF175" si="116">D174/$C$173</f>
        <v>0</v>
      </c>
      <c r="E175" s="561">
        <f t="shared" si="116"/>
        <v>1</v>
      </c>
      <c r="F175" s="561">
        <f t="shared" si="116"/>
        <v>0</v>
      </c>
      <c r="G175" s="561">
        <f t="shared" si="116"/>
        <v>0</v>
      </c>
      <c r="H175" s="561">
        <f t="shared" si="116"/>
        <v>0</v>
      </c>
      <c r="I175" s="561">
        <f t="shared" si="116"/>
        <v>0</v>
      </c>
      <c r="J175" s="561">
        <f t="shared" si="116"/>
        <v>0</v>
      </c>
      <c r="K175" s="561">
        <f t="shared" si="116"/>
        <v>0</v>
      </c>
      <c r="L175" s="561">
        <f t="shared" si="116"/>
        <v>0</v>
      </c>
      <c r="M175" s="561">
        <f t="shared" si="116"/>
        <v>0</v>
      </c>
      <c r="N175" s="561">
        <f t="shared" si="116"/>
        <v>0</v>
      </c>
      <c r="O175" s="561">
        <f t="shared" si="116"/>
        <v>0</v>
      </c>
      <c r="P175" s="561">
        <f t="shared" si="116"/>
        <v>0</v>
      </c>
      <c r="Q175" s="561">
        <f t="shared" si="116"/>
        <v>0</v>
      </c>
      <c r="R175" s="561">
        <f t="shared" si="116"/>
        <v>0</v>
      </c>
      <c r="S175" s="561">
        <f t="shared" si="116"/>
        <v>0</v>
      </c>
      <c r="T175" s="561">
        <f t="shared" si="116"/>
        <v>0</v>
      </c>
      <c r="U175" s="561">
        <f t="shared" si="116"/>
        <v>0</v>
      </c>
      <c r="V175" s="561">
        <f t="shared" si="116"/>
        <v>0</v>
      </c>
      <c r="W175" s="561">
        <f t="shared" si="116"/>
        <v>0</v>
      </c>
      <c r="X175" s="561">
        <f t="shared" si="116"/>
        <v>0</v>
      </c>
      <c r="Y175" s="561">
        <f t="shared" si="116"/>
        <v>0</v>
      </c>
      <c r="Z175" s="561">
        <f t="shared" si="116"/>
        <v>0</v>
      </c>
      <c r="AA175" s="561">
        <f t="shared" si="116"/>
        <v>0</v>
      </c>
      <c r="AB175" s="561">
        <f t="shared" si="116"/>
        <v>0</v>
      </c>
      <c r="AC175" s="561">
        <f t="shared" si="116"/>
        <v>0</v>
      </c>
      <c r="AD175" s="561">
        <f t="shared" si="116"/>
        <v>0</v>
      </c>
      <c r="AE175" s="561">
        <f t="shared" si="116"/>
        <v>0</v>
      </c>
      <c r="AF175" s="561">
        <f t="shared" si="116"/>
        <v>0</v>
      </c>
      <c r="AG175" s="435"/>
      <c r="AH175" s="168"/>
      <c r="AI175" s="166"/>
    </row>
    <row r="176" spans="1:35" hidden="1" outlineLevel="1">
      <c r="A176" s="168"/>
      <c r="B176" s="320" t="s">
        <v>287</v>
      </c>
      <c r="C176" s="321">
        <f>SUM(C177,C181,C185,C195,C214)/10^3</f>
        <v>47.104999999999997</v>
      </c>
      <c r="D176" s="321">
        <f t="shared" ref="D176:AF176" si="117">SUM(D177,D181,D185,D195)/10^3</f>
        <v>3.2050000000000001</v>
      </c>
      <c r="E176" s="321">
        <f t="shared" si="117"/>
        <v>238.88873000000001</v>
      </c>
      <c r="F176" s="321">
        <f t="shared" si="117"/>
        <v>3.2050000000000001</v>
      </c>
      <c r="G176" s="321">
        <f t="shared" si="117"/>
        <v>6.41</v>
      </c>
      <c r="H176" s="321">
        <f t="shared" si="117"/>
        <v>0</v>
      </c>
      <c r="I176" s="321">
        <f t="shared" si="117"/>
        <v>3.2050000000000001</v>
      </c>
      <c r="J176" s="321">
        <f t="shared" si="117"/>
        <v>6.41</v>
      </c>
      <c r="K176" s="321">
        <f t="shared" si="117"/>
        <v>0</v>
      </c>
      <c r="L176" s="321">
        <f t="shared" si="117"/>
        <v>3.2050000000000001</v>
      </c>
      <c r="M176" s="321">
        <f t="shared" si="117"/>
        <v>6.41</v>
      </c>
      <c r="N176" s="321">
        <f t="shared" si="117"/>
        <v>0</v>
      </c>
      <c r="O176" s="321">
        <f t="shared" si="117"/>
        <v>3.2050000000000001</v>
      </c>
      <c r="P176" s="321">
        <f t="shared" si="117"/>
        <v>6.41</v>
      </c>
      <c r="Q176" s="321">
        <f t="shared" si="117"/>
        <v>0</v>
      </c>
      <c r="R176" s="321">
        <f t="shared" si="117"/>
        <v>3.2050000000000001</v>
      </c>
      <c r="S176" s="321">
        <f t="shared" si="117"/>
        <v>6.41</v>
      </c>
      <c r="T176" s="321">
        <f t="shared" si="117"/>
        <v>0</v>
      </c>
      <c r="U176" s="321">
        <f t="shared" si="117"/>
        <v>3.2050000000000001</v>
      </c>
      <c r="V176" s="321">
        <f t="shared" si="117"/>
        <v>6.41</v>
      </c>
      <c r="W176" s="321">
        <f t="shared" si="117"/>
        <v>0</v>
      </c>
      <c r="X176" s="321">
        <f t="shared" si="117"/>
        <v>3.2050000000000001</v>
      </c>
      <c r="Y176" s="321">
        <f t="shared" si="117"/>
        <v>6.41</v>
      </c>
      <c r="Z176" s="321">
        <f t="shared" si="117"/>
        <v>0</v>
      </c>
      <c r="AA176" s="321">
        <f t="shared" si="117"/>
        <v>3.2050000000000001</v>
      </c>
      <c r="AB176" s="321">
        <f t="shared" si="117"/>
        <v>6.41</v>
      </c>
      <c r="AC176" s="321">
        <f t="shared" si="117"/>
        <v>0</v>
      </c>
      <c r="AD176" s="321">
        <f t="shared" si="117"/>
        <v>3.2050000000000001</v>
      </c>
      <c r="AE176" s="321">
        <f t="shared" si="117"/>
        <v>6.41</v>
      </c>
      <c r="AF176" s="321">
        <f t="shared" si="117"/>
        <v>0</v>
      </c>
      <c r="AG176" s="590">
        <f>SUM(AG177, AG194, AG223)/10^3</f>
        <v>0</v>
      </c>
      <c r="AH176" s="420">
        <f>SUM(C176:AF176)</f>
        <v>375.73373000000009</v>
      </c>
      <c r="AI176" s="166"/>
    </row>
    <row r="177" spans="1:35" hidden="1" outlineLevel="1">
      <c r="A177" s="168"/>
      <c r="B177" s="432" t="s">
        <v>971</v>
      </c>
      <c r="C177" s="260">
        <f>SUM(C178)</f>
        <v>0</v>
      </c>
      <c r="D177" s="260">
        <f t="shared" ref="D177:AF177" si="118">SUM(D178)</f>
        <v>0</v>
      </c>
      <c r="E177" s="260">
        <f t="shared" si="118"/>
        <v>0</v>
      </c>
      <c r="F177" s="260">
        <f>SUM(F178)</f>
        <v>0</v>
      </c>
      <c r="G177" s="260">
        <f t="shared" si="118"/>
        <v>0</v>
      </c>
      <c r="H177" s="260">
        <f t="shared" si="118"/>
        <v>0</v>
      </c>
      <c r="I177" s="260">
        <f t="shared" si="118"/>
        <v>0</v>
      </c>
      <c r="J177" s="260">
        <f t="shared" si="118"/>
        <v>0</v>
      </c>
      <c r="K177" s="260">
        <f t="shared" si="118"/>
        <v>0</v>
      </c>
      <c r="L177" s="260">
        <f t="shared" si="118"/>
        <v>0</v>
      </c>
      <c r="M177" s="260">
        <f t="shared" si="118"/>
        <v>0</v>
      </c>
      <c r="N177" s="260">
        <f t="shared" si="118"/>
        <v>0</v>
      </c>
      <c r="O177" s="260">
        <f t="shared" si="118"/>
        <v>0</v>
      </c>
      <c r="P177" s="260">
        <f t="shared" si="118"/>
        <v>0</v>
      </c>
      <c r="Q177" s="260">
        <f t="shared" si="118"/>
        <v>0</v>
      </c>
      <c r="R177" s="260">
        <f t="shared" si="118"/>
        <v>0</v>
      </c>
      <c r="S177" s="260">
        <f t="shared" si="118"/>
        <v>0</v>
      </c>
      <c r="T177" s="260">
        <f t="shared" si="118"/>
        <v>0</v>
      </c>
      <c r="U177" s="260">
        <f t="shared" si="118"/>
        <v>0</v>
      </c>
      <c r="V177" s="260">
        <f t="shared" si="118"/>
        <v>0</v>
      </c>
      <c r="W177" s="260">
        <f t="shared" si="118"/>
        <v>0</v>
      </c>
      <c r="X177" s="260">
        <f t="shared" si="118"/>
        <v>0</v>
      </c>
      <c r="Y177" s="260">
        <f t="shared" si="118"/>
        <v>0</v>
      </c>
      <c r="Z177" s="260">
        <f t="shared" si="118"/>
        <v>0</v>
      </c>
      <c r="AA177" s="260">
        <f t="shared" si="118"/>
        <v>0</v>
      </c>
      <c r="AB177" s="260">
        <f t="shared" si="118"/>
        <v>0</v>
      </c>
      <c r="AC177" s="260">
        <f t="shared" si="118"/>
        <v>0</v>
      </c>
      <c r="AD177" s="260">
        <f t="shared" si="118"/>
        <v>0</v>
      </c>
      <c r="AE177" s="260">
        <f t="shared" si="118"/>
        <v>0</v>
      </c>
      <c r="AF177" s="260">
        <f t="shared" si="118"/>
        <v>0</v>
      </c>
      <c r="AG177" s="189"/>
      <c r="AH177" s="168"/>
      <c r="AI177" s="166"/>
    </row>
    <row r="178" spans="1:35" hidden="1" outlineLevel="2">
      <c r="A178" s="168"/>
      <c r="B178" s="194" t="s">
        <v>1278</v>
      </c>
      <c r="C178" s="188">
        <f>C179*C180</f>
        <v>0</v>
      </c>
      <c r="D178" s="188">
        <f t="shared" ref="D178:AF178" si="119">D179*D180</f>
        <v>0</v>
      </c>
      <c r="E178" s="188">
        <f t="shared" si="119"/>
        <v>0</v>
      </c>
      <c r="F178" s="188">
        <f t="shared" si="119"/>
        <v>0</v>
      </c>
      <c r="G178" s="188">
        <f t="shared" si="119"/>
        <v>0</v>
      </c>
      <c r="H178" s="188">
        <f t="shared" si="119"/>
        <v>0</v>
      </c>
      <c r="I178" s="188">
        <f t="shared" si="119"/>
        <v>0</v>
      </c>
      <c r="J178" s="188">
        <f t="shared" si="119"/>
        <v>0</v>
      </c>
      <c r="K178" s="188">
        <f t="shared" si="119"/>
        <v>0</v>
      </c>
      <c r="L178" s="188">
        <f t="shared" si="119"/>
        <v>0</v>
      </c>
      <c r="M178" s="188">
        <f t="shared" si="119"/>
        <v>0</v>
      </c>
      <c r="N178" s="188">
        <f t="shared" si="119"/>
        <v>0</v>
      </c>
      <c r="O178" s="188">
        <f t="shared" si="119"/>
        <v>0</v>
      </c>
      <c r="P178" s="188">
        <f t="shared" si="119"/>
        <v>0</v>
      </c>
      <c r="Q178" s="188">
        <f t="shared" si="119"/>
        <v>0</v>
      </c>
      <c r="R178" s="188">
        <f t="shared" si="119"/>
        <v>0</v>
      </c>
      <c r="S178" s="188">
        <f t="shared" si="119"/>
        <v>0</v>
      </c>
      <c r="T178" s="188">
        <f t="shared" si="119"/>
        <v>0</v>
      </c>
      <c r="U178" s="188">
        <f t="shared" si="119"/>
        <v>0</v>
      </c>
      <c r="V178" s="188">
        <f t="shared" si="119"/>
        <v>0</v>
      </c>
      <c r="W178" s="188">
        <f t="shared" si="119"/>
        <v>0</v>
      </c>
      <c r="X178" s="188">
        <f t="shared" si="119"/>
        <v>0</v>
      </c>
      <c r="Y178" s="188">
        <f t="shared" si="119"/>
        <v>0</v>
      </c>
      <c r="Z178" s="188">
        <f t="shared" si="119"/>
        <v>0</v>
      </c>
      <c r="AA178" s="188">
        <f t="shared" si="119"/>
        <v>0</v>
      </c>
      <c r="AB178" s="188">
        <f t="shared" si="119"/>
        <v>0</v>
      </c>
      <c r="AC178" s="188">
        <f t="shared" si="119"/>
        <v>0</v>
      </c>
      <c r="AD178" s="188">
        <f t="shared" si="119"/>
        <v>0</v>
      </c>
      <c r="AE178" s="188">
        <f t="shared" si="119"/>
        <v>0</v>
      </c>
      <c r="AF178" s="188">
        <f t="shared" si="119"/>
        <v>0</v>
      </c>
      <c r="AG178" s="189"/>
      <c r="AH178" s="168"/>
      <c r="AI178" s="166"/>
    </row>
    <row r="179" spans="1:35" hidden="1" outlineLevel="2">
      <c r="A179" s="168"/>
      <c r="B179" s="160" t="s">
        <v>839</v>
      </c>
      <c r="C179" s="186">
        <v>0</v>
      </c>
      <c r="D179" s="191">
        <v>0</v>
      </c>
      <c r="E179" s="191">
        <v>0</v>
      </c>
      <c r="F179" s="186">
        <v>0</v>
      </c>
      <c r="G179" s="186">
        <f t="shared" ref="G179:K179" si="120">D179</f>
        <v>0</v>
      </c>
      <c r="H179" s="186">
        <f t="shared" si="120"/>
        <v>0</v>
      </c>
      <c r="I179" s="186">
        <f t="shared" si="120"/>
        <v>0</v>
      </c>
      <c r="J179" s="186">
        <f t="shared" si="120"/>
        <v>0</v>
      </c>
      <c r="K179" s="186">
        <f t="shared" si="120"/>
        <v>0</v>
      </c>
      <c r="L179" s="186">
        <v>0</v>
      </c>
      <c r="M179" s="186">
        <f t="shared" ref="M179:AF179" si="121">D179</f>
        <v>0</v>
      </c>
      <c r="N179" s="186">
        <f t="shared" si="121"/>
        <v>0</v>
      </c>
      <c r="O179" s="186">
        <f t="shared" si="121"/>
        <v>0</v>
      </c>
      <c r="P179" s="186">
        <f t="shared" si="121"/>
        <v>0</v>
      </c>
      <c r="Q179" s="186">
        <f t="shared" si="121"/>
        <v>0</v>
      </c>
      <c r="R179" s="186">
        <f t="shared" si="121"/>
        <v>0</v>
      </c>
      <c r="S179" s="186">
        <f t="shared" si="121"/>
        <v>0</v>
      </c>
      <c r="T179" s="186">
        <f t="shared" si="121"/>
        <v>0</v>
      </c>
      <c r="U179" s="186">
        <f t="shared" si="121"/>
        <v>0</v>
      </c>
      <c r="V179" s="186">
        <f t="shared" si="121"/>
        <v>0</v>
      </c>
      <c r="W179" s="186">
        <f t="shared" si="121"/>
        <v>0</v>
      </c>
      <c r="X179" s="186">
        <f t="shared" si="121"/>
        <v>0</v>
      </c>
      <c r="Y179" s="186">
        <f t="shared" si="121"/>
        <v>0</v>
      </c>
      <c r="Z179" s="186">
        <f t="shared" si="121"/>
        <v>0</v>
      </c>
      <c r="AA179" s="186">
        <f t="shared" si="121"/>
        <v>0</v>
      </c>
      <c r="AB179" s="186">
        <f t="shared" si="121"/>
        <v>0</v>
      </c>
      <c r="AC179" s="186">
        <f t="shared" si="121"/>
        <v>0</v>
      </c>
      <c r="AD179" s="186">
        <f t="shared" si="121"/>
        <v>0</v>
      </c>
      <c r="AE179" s="186">
        <f t="shared" si="121"/>
        <v>0</v>
      </c>
      <c r="AF179" s="186">
        <f t="shared" si="121"/>
        <v>0</v>
      </c>
      <c r="AG179" s="189"/>
      <c r="AH179" s="168"/>
      <c r="AI179" s="166"/>
    </row>
    <row r="180" spans="1:35" hidden="1" outlineLevel="2">
      <c r="A180" s="168"/>
      <c r="B180" s="160" t="s">
        <v>1247</v>
      </c>
      <c r="C180" s="190">
        <v>0</v>
      </c>
      <c r="D180" s="190">
        <f>C180</f>
        <v>0</v>
      </c>
      <c r="E180" s="190">
        <f t="shared" ref="E180:AF180" si="122">D180</f>
        <v>0</v>
      </c>
      <c r="F180" s="190">
        <f t="shared" si="122"/>
        <v>0</v>
      </c>
      <c r="G180" s="190">
        <f t="shared" si="122"/>
        <v>0</v>
      </c>
      <c r="H180" s="190">
        <f t="shared" si="122"/>
        <v>0</v>
      </c>
      <c r="I180" s="190">
        <f t="shared" si="122"/>
        <v>0</v>
      </c>
      <c r="J180" s="190">
        <f t="shared" si="122"/>
        <v>0</v>
      </c>
      <c r="K180" s="190">
        <f t="shared" si="122"/>
        <v>0</v>
      </c>
      <c r="L180" s="190">
        <f t="shared" si="122"/>
        <v>0</v>
      </c>
      <c r="M180" s="190">
        <f t="shared" si="122"/>
        <v>0</v>
      </c>
      <c r="N180" s="190">
        <f t="shared" si="122"/>
        <v>0</v>
      </c>
      <c r="O180" s="190">
        <f t="shared" si="122"/>
        <v>0</v>
      </c>
      <c r="P180" s="190">
        <f t="shared" si="122"/>
        <v>0</v>
      </c>
      <c r="Q180" s="190">
        <f t="shared" si="122"/>
        <v>0</v>
      </c>
      <c r="R180" s="190">
        <f t="shared" si="122"/>
        <v>0</v>
      </c>
      <c r="S180" s="190">
        <f t="shared" si="122"/>
        <v>0</v>
      </c>
      <c r="T180" s="190">
        <f t="shared" si="122"/>
        <v>0</v>
      </c>
      <c r="U180" s="190">
        <f t="shared" si="122"/>
        <v>0</v>
      </c>
      <c r="V180" s="190">
        <f t="shared" si="122"/>
        <v>0</v>
      </c>
      <c r="W180" s="190">
        <f t="shared" si="122"/>
        <v>0</v>
      </c>
      <c r="X180" s="190">
        <f t="shared" si="122"/>
        <v>0</v>
      </c>
      <c r="Y180" s="190">
        <f t="shared" si="122"/>
        <v>0</v>
      </c>
      <c r="Z180" s="190">
        <f t="shared" si="122"/>
        <v>0</v>
      </c>
      <c r="AA180" s="190">
        <f t="shared" si="122"/>
        <v>0</v>
      </c>
      <c r="AB180" s="190">
        <f t="shared" si="122"/>
        <v>0</v>
      </c>
      <c r="AC180" s="190">
        <f t="shared" si="122"/>
        <v>0</v>
      </c>
      <c r="AD180" s="190">
        <f t="shared" si="122"/>
        <v>0</v>
      </c>
      <c r="AE180" s="190">
        <f t="shared" si="122"/>
        <v>0</v>
      </c>
      <c r="AF180" s="190">
        <f t="shared" si="122"/>
        <v>0</v>
      </c>
      <c r="AG180" s="189"/>
      <c r="AH180" s="168"/>
      <c r="AI180" s="166"/>
    </row>
    <row r="181" spans="1:35" hidden="1" outlineLevel="1">
      <c r="A181" s="168"/>
      <c r="B181" s="432" t="s">
        <v>982</v>
      </c>
      <c r="C181" s="591">
        <f>C182</f>
        <v>3205</v>
      </c>
      <c r="D181" s="591">
        <f t="shared" ref="D181:AF181" si="123">D182</f>
        <v>3205</v>
      </c>
      <c r="E181" s="591">
        <f t="shared" si="123"/>
        <v>0</v>
      </c>
      <c r="F181" s="591">
        <f t="shared" si="123"/>
        <v>3205</v>
      </c>
      <c r="G181" s="591">
        <f t="shared" si="123"/>
        <v>6410</v>
      </c>
      <c r="H181" s="591">
        <f t="shared" si="123"/>
        <v>0</v>
      </c>
      <c r="I181" s="591">
        <f t="shared" si="123"/>
        <v>3205</v>
      </c>
      <c r="J181" s="591">
        <f t="shared" si="123"/>
        <v>6410</v>
      </c>
      <c r="K181" s="591">
        <f t="shared" si="123"/>
        <v>0</v>
      </c>
      <c r="L181" s="591">
        <f t="shared" si="123"/>
        <v>3205</v>
      </c>
      <c r="M181" s="591">
        <f t="shared" si="123"/>
        <v>6410</v>
      </c>
      <c r="N181" s="591">
        <f t="shared" si="123"/>
        <v>0</v>
      </c>
      <c r="O181" s="591">
        <f t="shared" si="123"/>
        <v>3205</v>
      </c>
      <c r="P181" s="591">
        <f t="shared" si="123"/>
        <v>6410</v>
      </c>
      <c r="Q181" s="591">
        <f t="shared" si="123"/>
        <v>0</v>
      </c>
      <c r="R181" s="591">
        <f t="shared" si="123"/>
        <v>3205</v>
      </c>
      <c r="S181" s="591">
        <f t="shared" si="123"/>
        <v>6410</v>
      </c>
      <c r="T181" s="591">
        <f t="shared" si="123"/>
        <v>0</v>
      </c>
      <c r="U181" s="591">
        <f t="shared" si="123"/>
        <v>3205</v>
      </c>
      <c r="V181" s="591">
        <f t="shared" si="123"/>
        <v>6410</v>
      </c>
      <c r="W181" s="591">
        <f t="shared" si="123"/>
        <v>0</v>
      </c>
      <c r="X181" s="591">
        <f t="shared" si="123"/>
        <v>3205</v>
      </c>
      <c r="Y181" s="591">
        <f t="shared" si="123"/>
        <v>6410</v>
      </c>
      <c r="Z181" s="591">
        <f t="shared" si="123"/>
        <v>0</v>
      </c>
      <c r="AA181" s="591">
        <f t="shared" si="123"/>
        <v>3205</v>
      </c>
      <c r="AB181" s="591">
        <f t="shared" si="123"/>
        <v>6410</v>
      </c>
      <c r="AC181" s="591">
        <f t="shared" si="123"/>
        <v>0</v>
      </c>
      <c r="AD181" s="591">
        <f t="shared" si="123"/>
        <v>3205</v>
      </c>
      <c r="AE181" s="591">
        <f t="shared" si="123"/>
        <v>6410</v>
      </c>
      <c r="AF181" s="591">
        <f t="shared" si="123"/>
        <v>0</v>
      </c>
      <c r="AG181" s="189"/>
      <c r="AH181" s="168"/>
      <c r="AI181" s="166"/>
    </row>
    <row r="182" spans="1:35" hidden="1" outlineLevel="2">
      <c r="A182" s="168"/>
      <c r="B182" s="194" t="s">
        <v>984</v>
      </c>
      <c r="C182" s="188">
        <f>C183*C184</f>
        <v>3205</v>
      </c>
      <c r="D182" s="188">
        <f>D183*D184</f>
        <v>3205</v>
      </c>
      <c r="E182" s="188">
        <f t="shared" ref="E182:AF182" si="124">E183*E184</f>
        <v>0</v>
      </c>
      <c r="F182" s="188">
        <f t="shared" si="124"/>
        <v>3205</v>
      </c>
      <c r="G182" s="188">
        <f t="shared" si="124"/>
        <v>6410</v>
      </c>
      <c r="H182" s="188">
        <f t="shared" si="124"/>
        <v>0</v>
      </c>
      <c r="I182" s="188">
        <f t="shared" si="124"/>
        <v>3205</v>
      </c>
      <c r="J182" s="188">
        <f t="shared" si="124"/>
        <v>6410</v>
      </c>
      <c r="K182" s="188">
        <f t="shared" si="124"/>
        <v>0</v>
      </c>
      <c r="L182" s="188">
        <f t="shared" si="124"/>
        <v>3205</v>
      </c>
      <c r="M182" s="188">
        <f t="shared" si="124"/>
        <v>6410</v>
      </c>
      <c r="N182" s="188">
        <f t="shared" si="124"/>
        <v>0</v>
      </c>
      <c r="O182" s="188">
        <f t="shared" si="124"/>
        <v>3205</v>
      </c>
      <c r="P182" s="188">
        <f t="shared" si="124"/>
        <v>6410</v>
      </c>
      <c r="Q182" s="188">
        <f t="shared" si="124"/>
        <v>0</v>
      </c>
      <c r="R182" s="188">
        <f t="shared" si="124"/>
        <v>3205</v>
      </c>
      <c r="S182" s="188">
        <f t="shared" si="124"/>
        <v>6410</v>
      </c>
      <c r="T182" s="188">
        <f t="shared" si="124"/>
        <v>0</v>
      </c>
      <c r="U182" s="188">
        <f t="shared" si="124"/>
        <v>3205</v>
      </c>
      <c r="V182" s="188">
        <f t="shared" si="124"/>
        <v>6410</v>
      </c>
      <c r="W182" s="188">
        <f t="shared" si="124"/>
        <v>0</v>
      </c>
      <c r="X182" s="188">
        <f t="shared" si="124"/>
        <v>3205</v>
      </c>
      <c r="Y182" s="188">
        <f t="shared" si="124"/>
        <v>6410</v>
      </c>
      <c r="Z182" s="188">
        <f t="shared" si="124"/>
        <v>0</v>
      </c>
      <c r="AA182" s="188">
        <f t="shared" si="124"/>
        <v>3205</v>
      </c>
      <c r="AB182" s="188">
        <f t="shared" si="124"/>
        <v>6410</v>
      </c>
      <c r="AC182" s="188">
        <f t="shared" si="124"/>
        <v>0</v>
      </c>
      <c r="AD182" s="188">
        <f t="shared" si="124"/>
        <v>3205</v>
      </c>
      <c r="AE182" s="188">
        <f t="shared" si="124"/>
        <v>6410</v>
      </c>
      <c r="AF182" s="188">
        <f t="shared" si="124"/>
        <v>0</v>
      </c>
      <c r="AG182" s="189"/>
      <c r="AH182" s="168"/>
      <c r="AI182" s="166"/>
    </row>
    <row r="183" spans="1:35" hidden="1" outlineLevel="2">
      <c r="A183" s="168"/>
      <c r="B183" s="160" t="s">
        <v>839</v>
      </c>
      <c r="C183" s="421">
        <v>5</v>
      </c>
      <c r="D183" s="702">
        <v>5</v>
      </c>
      <c r="E183" s="421">
        <v>0</v>
      </c>
      <c r="F183" s="421">
        <v>5</v>
      </c>
      <c r="G183" s="421">
        <v>10</v>
      </c>
      <c r="H183" s="421">
        <v>0</v>
      </c>
      <c r="I183" s="421">
        <v>5</v>
      </c>
      <c r="J183" s="421">
        <v>10</v>
      </c>
      <c r="K183" s="421"/>
      <c r="L183" s="421">
        <v>5</v>
      </c>
      <c r="M183" s="421">
        <v>10</v>
      </c>
      <c r="N183" s="421">
        <v>0</v>
      </c>
      <c r="O183" s="421">
        <v>5</v>
      </c>
      <c r="P183" s="421">
        <v>10</v>
      </c>
      <c r="Q183" s="421">
        <v>0</v>
      </c>
      <c r="R183" s="421">
        <v>5</v>
      </c>
      <c r="S183" s="421">
        <v>10</v>
      </c>
      <c r="T183" s="421">
        <v>0</v>
      </c>
      <c r="U183" s="421">
        <v>5</v>
      </c>
      <c r="V183" s="421">
        <v>10</v>
      </c>
      <c r="W183" s="421">
        <v>0</v>
      </c>
      <c r="X183" s="421">
        <v>5</v>
      </c>
      <c r="Y183" s="421">
        <v>10</v>
      </c>
      <c r="Z183" s="421">
        <v>0</v>
      </c>
      <c r="AA183" s="421">
        <v>5</v>
      </c>
      <c r="AB183" s="421">
        <v>10</v>
      </c>
      <c r="AC183" s="421">
        <v>0</v>
      </c>
      <c r="AD183" s="421">
        <v>5</v>
      </c>
      <c r="AE183" s="421">
        <v>10</v>
      </c>
      <c r="AF183" s="421">
        <v>0</v>
      </c>
      <c r="AG183" s="189"/>
      <c r="AH183" s="168"/>
      <c r="AI183" s="166"/>
    </row>
    <row r="184" spans="1:35" hidden="1" outlineLevel="2">
      <c r="A184" s="168"/>
      <c r="B184" s="160" t="s">
        <v>1247</v>
      </c>
      <c r="C184" s="421">
        <v>641</v>
      </c>
      <c r="D184" s="190">
        <f>C184</f>
        <v>641</v>
      </c>
      <c r="E184" s="190">
        <f t="shared" ref="E184:AF184" si="125">D184</f>
        <v>641</v>
      </c>
      <c r="F184" s="190">
        <f t="shared" si="125"/>
        <v>641</v>
      </c>
      <c r="G184" s="190">
        <f t="shared" si="125"/>
        <v>641</v>
      </c>
      <c r="H184" s="190">
        <f t="shared" si="125"/>
        <v>641</v>
      </c>
      <c r="I184" s="190">
        <f t="shared" si="125"/>
        <v>641</v>
      </c>
      <c r="J184" s="190">
        <f t="shared" si="125"/>
        <v>641</v>
      </c>
      <c r="K184" s="190">
        <f t="shared" si="125"/>
        <v>641</v>
      </c>
      <c r="L184" s="190">
        <f t="shared" si="125"/>
        <v>641</v>
      </c>
      <c r="M184" s="190">
        <f t="shared" si="125"/>
        <v>641</v>
      </c>
      <c r="N184" s="190">
        <f t="shared" si="125"/>
        <v>641</v>
      </c>
      <c r="O184" s="190">
        <f t="shared" si="125"/>
        <v>641</v>
      </c>
      <c r="P184" s="190">
        <f t="shared" si="125"/>
        <v>641</v>
      </c>
      <c r="Q184" s="190">
        <f t="shared" si="125"/>
        <v>641</v>
      </c>
      <c r="R184" s="190">
        <f t="shared" si="125"/>
        <v>641</v>
      </c>
      <c r="S184" s="190">
        <f t="shared" si="125"/>
        <v>641</v>
      </c>
      <c r="T184" s="190">
        <f t="shared" si="125"/>
        <v>641</v>
      </c>
      <c r="U184" s="190">
        <f t="shared" si="125"/>
        <v>641</v>
      </c>
      <c r="V184" s="190">
        <f t="shared" si="125"/>
        <v>641</v>
      </c>
      <c r="W184" s="190">
        <f t="shared" si="125"/>
        <v>641</v>
      </c>
      <c r="X184" s="190">
        <f t="shared" si="125"/>
        <v>641</v>
      </c>
      <c r="Y184" s="190">
        <f t="shared" si="125"/>
        <v>641</v>
      </c>
      <c r="Z184" s="190">
        <f t="shared" si="125"/>
        <v>641</v>
      </c>
      <c r="AA184" s="190">
        <f t="shared" si="125"/>
        <v>641</v>
      </c>
      <c r="AB184" s="190">
        <f t="shared" si="125"/>
        <v>641</v>
      </c>
      <c r="AC184" s="190">
        <f t="shared" si="125"/>
        <v>641</v>
      </c>
      <c r="AD184" s="190">
        <f t="shared" si="125"/>
        <v>641</v>
      </c>
      <c r="AE184" s="190">
        <f t="shared" si="125"/>
        <v>641</v>
      </c>
      <c r="AF184" s="190">
        <f t="shared" si="125"/>
        <v>641</v>
      </c>
      <c r="AG184" s="189"/>
      <c r="AH184" s="168"/>
      <c r="AI184" s="166"/>
    </row>
    <row r="185" spans="1:35" s="261" customFormat="1" hidden="1" outlineLevel="1">
      <c r="A185" s="211"/>
      <c r="B185" s="432" t="s">
        <v>973</v>
      </c>
      <c r="C185" s="591">
        <f>C186+C189+C192</f>
        <v>0</v>
      </c>
      <c r="D185" s="591">
        <f>D186+D189+D192</f>
        <v>0</v>
      </c>
      <c r="E185" s="591">
        <f t="shared" ref="E185:AF185" si="126">E186+E189+E192</f>
        <v>0</v>
      </c>
      <c r="F185" s="591">
        <f t="shared" si="126"/>
        <v>0</v>
      </c>
      <c r="G185" s="591">
        <f t="shared" si="126"/>
        <v>0</v>
      </c>
      <c r="H185" s="591">
        <f t="shared" si="126"/>
        <v>0</v>
      </c>
      <c r="I185" s="591">
        <f t="shared" si="126"/>
        <v>0</v>
      </c>
      <c r="J185" s="591">
        <f>J186+J189+J192</f>
        <v>0</v>
      </c>
      <c r="K185" s="591">
        <f t="shared" si="126"/>
        <v>0</v>
      </c>
      <c r="L185" s="591">
        <f t="shared" si="126"/>
        <v>0</v>
      </c>
      <c r="M185" s="591">
        <f t="shared" si="126"/>
        <v>0</v>
      </c>
      <c r="N185" s="591">
        <f t="shared" si="126"/>
        <v>0</v>
      </c>
      <c r="O185" s="591">
        <f t="shared" si="126"/>
        <v>0</v>
      </c>
      <c r="P185" s="591">
        <f t="shared" si="126"/>
        <v>0</v>
      </c>
      <c r="Q185" s="591">
        <f t="shared" si="126"/>
        <v>0</v>
      </c>
      <c r="R185" s="591">
        <f t="shared" si="126"/>
        <v>0</v>
      </c>
      <c r="S185" s="591">
        <f t="shared" si="126"/>
        <v>0</v>
      </c>
      <c r="T185" s="591">
        <f t="shared" si="126"/>
        <v>0</v>
      </c>
      <c r="U185" s="591">
        <f t="shared" si="126"/>
        <v>0</v>
      </c>
      <c r="V185" s="591">
        <f t="shared" si="126"/>
        <v>0</v>
      </c>
      <c r="W185" s="591">
        <f t="shared" si="126"/>
        <v>0</v>
      </c>
      <c r="X185" s="591">
        <f t="shared" si="126"/>
        <v>0</v>
      </c>
      <c r="Y185" s="591">
        <f t="shared" si="126"/>
        <v>0</v>
      </c>
      <c r="Z185" s="591">
        <f t="shared" si="126"/>
        <v>0</v>
      </c>
      <c r="AA185" s="591">
        <f t="shared" si="126"/>
        <v>0</v>
      </c>
      <c r="AB185" s="591">
        <f t="shared" si="126"/>
        <v>0</v>
      </c>
      <c r="AC185" s="591">
        <f t="shared" si="126"/>
        <v>0</v>
      </c>
      <c r="AD185" s="591">
        <f t="shared" si="126"/>
        <v>0</v>
      </c>
      <c r="AE185" s="591">
        <f t="shared" si="126"/>
        <v>0</v>
      </c>
      <c r="AF185" s="591">
        <f t="shared" si="126"/>
        <v>0</v>
      </c>
      <c r="AG185" s="592"/>
      <c r="AH185" s="211"/>
      <c r="AI185" s="385"/>
    </row>
    <row r="186" spans="1:35" hidden="1" outlineLevel="2">
      <c r="A186" s="168"/>
      <c r="B186" s="426" t="s">
        <v>974</v>
      </c>
      <c r="C186" s="188">
        <f>C187*C188</f>
        <v>0</v>
      </c>
      <c r="D186" s="188">
        <f>D187*D188</f>
        <v>0</v>
      </c>
      <c r="E186" s="188">
        <f t="shared" ref="E186:AF186" si="127">E187*E188</f>
        <v>0</v>
      </c>
      <c r="F186" s="188">
        <f t="shared" si="127"/>
        <v>0</v>
      </c>
      <c r="G186" s="188">
        <f t="shared" si="127"/>
        <v>0</v>
      </c>
      <c r="H186" s="188">
        <f t="shared" si="127"/>
        <v>0</v>
      </c>
      <c r="I186" s="188">
        <f t="shared" si="127"/>
        <v>0</v>
      </c>
      <c r="J186" s="188">
        <f t="shared" si="127"/>
        <v>0</v>
      </c>
      <c r="K186" s="188">
        <f t="shared" si="127"/>
        <v>0</v>
      </c>
      <c r="L186" s="188">
        <f t="shared" si="127"/>
        <v>0</v>
      </c>
      <c r="M186" s="188">
        <f t="shared" si="127"/>
        <v>0</v>
      </c>
      <c r="N186" s="188">
        <f t="shared" si="127"/>
        <v>0</v>
      </c>
      <c r="O186" s="188">
        <f t="shared" si="127"/>
        <v>0</v>
      </c>
      <c r="P186" s="188">
        <f t="shared" si="127"/>
        <v>0</v>
      </c>
      <c r="Q186" s="188">
        <f t="shared" si="127"/>
        <v>0</v>
      </c>
      <c r="R186" s="188">
        <f t="shared" si="127"/>
        <v>0</v>
      </c>
      <c r="S186" s="188">
        <f t="shared" si="127"/>
        <v>0</v>
      </c>
      <c r="T186" s="188">
        <f t="shared" si="127"/>
        <v>0</v>
      </c>
      <c r="U186" s="188">
        <f t="shared" si="127"/>
        <v>0</v>
      </c>
      <c r="V186" s="188">
        <f t="shared" si="127"/>
        <v>0</v>
      </c>
      <c r="W186" s="188">
        <f t="shared" si="127"/>
        <v>0</v>
      </c>
      <c r="X186" s="188">
        <f t="shared" si="127"/>
        <v>0</v>
      </c>
      <c r="Y186" s="188">
        <f t="shared" si="127"/>
        <v>0</v>
      </c>
      <c r="Z186" s="188">
        <f t="shared" si="127"/>
        <v>0</v>
      </c>
      <c r="AA186" s="188">
        <f t="shared" si="127"/>
        <v>0</v>
      </c>
      <c r="AB186" s="188">
        <f t="shared" si="127"/>
        <v>0</v>
      </c>
      <c r="AC186" s="188">
        <f t="shared" si="127"/>
        <v>0</v>
      </c>
      <c r="AD186" s="188">
        <f t="shared" si="127"/>
        <v>0</v>
      </c>
      <c r="AE186" s="188">
        <f t="shared" si="127"/>
        <v>0</v>
      </c>
      <c r="AF186" s="188">
        <f t="shared" si="127"/>
        <v>0</v>
      </c>
      <c r="AG186" s="189"/>
      <c r="AH186" s="168"/>
      <c r="AI186" s="166"/>
    </row>
    <row r="187" spans="1:35" hidden="1" outlineLevel="2">
      <c r="A187" s="168"/>
      <c r="B187" s="160" t="s">
        <v>839</v>
      </c>
      <c r="C187" s="421">
        <v>0</v>
      </c>
      <c r="D187" s="702">
        <v>0</v>
      </c>
      <c r="E187" s="236">
        <v>0</v>
      </c>
      <c r="F187" s="421">
        <v>0</v>
      </c>
      <c r="G187" s="236">
        <v>0</v>
      </c>
      <c r="H187" s="236">
        <v>0</v>
      </c>
      <c r="I187" s="421">
        <v>0</v>
      </c>
      <c r="J187" s="236">
        <v>0</v>
      </c>
      <c r="K187" s="236">
        <v>0</v>
      </c>
      <c r="L187" s="421">
        <v>0</v>
      </c>
      <c r="M187" s="236">
        <v>0</v>
      </c>
      <c r="N187" s="236">
        <v>0</v>
      </c>
      <c r="O187" s="421">
        <v>0</v>
      </c>
      <c r="P187" s="236">
        <v>0</v>
      </c>
      <c r="Q187" s="236">
        <v>0</v>
      </c>
      <c r="R187" s="421">
        <v>0</v>
      </c>
      <c r="S187" s="236">
        <v>0</v>
      </c>
      <c r="T187" s="236">
        <v>0</v>
      </c>
      <c r="U187" s="421">
        <v>0</v>
      </c>
      <c r="V187" s="236">
        <v>0</v>
      </c>
      <c r="W187" s="236">
        <v>0</v>
      </c>
      <c r="X187" s="421">
        <v>0</v>
      </c>
      <c r="Y187" s="236">
        <v>0</v>
      </c>
      <c r="Z187" s="236">
        <v>0</v>
      </c>
      <c r="AA187" s="421">
        <v>0</v>
      </c>
      <c r="AB187" s="236">
        <v>0</v>
      </c>
      <c r="AC187" s="236">
        <v>0</v>
      </c>
      <c r="AD187" s="421">
        <v>0</v>
      </c>
      <c r="AE187" s="236">
        <v>0</v>
      </c>
      <c r="AF187" s="236">
        <v>0</v>
      </c>
      <c r="AG187" s="189"/>
      <c r="AH187" s="168"/>
      <c r="AI187" s="166"/>
    </row>
    <row r="188" spans="1:35" hidden="1" outlineLevel="2">
      <c r="A188" s="168"/>
      <c r="B188" s="160" t="s">
        <v>1247</v>
      </c>
      <c r="C188" s="421">
        <v>1950</v>
      </c>
      <c r="D188" s="190">
        <f>C188</f>
        <v>1950</v>
      </c>
      <c r="E188" s="190">
        <f t="shared" ref="E188:AF188" si="128">D188</f>
        <v>1950</v>
      </c>
      <c r="F188" s="190">
        <f t="shared" si="128"/>
        <v>1950</v>
      </c>
      <c r="G188" s="190">
        <f t="shared" si="128"/>
        <v>1950</v>
      </c>
      <c r="H188" s="190">
        <f t="shared" si="128"/>
        <v>1950</v>
      </c>
      <c r="I188" s="190">
        <f t="shared" si="128"/>
        <v>1950</v>
      </c>
      <c r="J188" s="190">
        <f t="shared" si="128"/>
        <v>1950</v>
      </c>
      <c r="K188" s="190">
        <f t="shared" si="128"/>
        <v>1950</v>
      </c>
      <c r="L188" s="190">
        <f t="shared" si="128"/>
        <v>1950</v>
      </c>
      <c r="M188" s="190">
        <f t="shared" si="128"/>
        <v>1950</v>
      </c>
      <c r="N188" s="190">
        <f t="shared" si="128"/>
        <v>1950</v>
      </c>
      <c r="O188" s="190">
        <f t="shared" si="128"/>
        <v>1950</v>
      </c>
      <c r="P188" s="190">
        <f t="shared" si="128"/>
        <v>1950</v>
      </c>
      <c r="Q188" s="190">
        <f t="shared" si="128"/>
        <v>1950</v>
      </c>
      <c r="R188" s="190">
        <f t="shared" si="128"/>
        <v>1950</v>
      </c>
      <c r="S188" s="190">
        <f t="shared" si="128"/>
        <v>1950</v>
      </c>
      <c r="T188" s="190">
        <f t="shared" si="128"/>
        <v>1950</v>
      </c>
      <c r="U188" s="190">
        <f t="shared" si="128"/>
        <v>1950</v>
      </c>
      <c r="V188" s="190">
        <f t="shared" si="128"/>
        <v>1950</v>
      </c>
      <c r="W188" s="190">
        <f t="shared" si="128"/>
        <v>1950</v>
      </c>
      <c r="X188" s="190">
        <f t="shared" si="128"/>
        <v>1950</v>
      </c>
      <c r="Y188" s="190">
        <f t="shared" si="128"/>
        <v>1950</v>
      </c>
      <c r="Z188" s="190">
        <f t="shared" si="128"/>
        <v>1950</v>
      </c>
      <c r="AA188" s="190">
        <f t="shared" si="128"/>
        <v>1950</v>
      </c>
      <c r="AB188" s="190">
        <f t="shared" si="128"/>
        <v>1950</v>
      </c>
      <c r="AC188" s="190">
        <f t="shared" si="128"/>
        <v>1950</v>
      </c>
      <c r="AD188" s="190">
        <f t="shared" si="128"/>
        <v>1950</v>
      </c>
      <c r="AE188" s="190">
        <f t="shared" si="128"/>
        <v>1950</v>
      </c>
      <c r="AF188" s="190">
        <f t="shared" si="128"/>
        <v>1950</v>
      </c>
      <c r="AG188" s="189"/>
      <c r="AH188" s="168"/>
      <c r="AI188" s="166"/>
    </row>
    <row r="189" spans="1:35" hidden="1" outlineLevel="2">
      <c r="A189" s="168"/>
      <c r="B189" s="426" t="s">
        <v>1279</v>
      </c>
      <c r="C189" s="188">
        <f>C190*C191</f>
        <v>0</v>
      </c>
      <c r="D189" s="188">
        <f t="shared" ref="D189:AF189" si="129">D190*D191</f>
        <v>0</v>
      </c>
      <c r="E189" s="188">
        <f t="shared" si="129"/>
        <v>0</v>
      </c>
      <c r="F189" s="188">
        <f t="shared" si="129"/>
        <v>0</v>
      </c>
      <c r="G189" s="188">
        <f t="shared" si="129"/>
        <v>0</v>
      </c>
      <c r="H189" s="188">
        <f t="shared" si="129"/>
        <v>0</v>
      </c>
      <c r="I189" s="188">
        <f t="shared" si="129"/>
        <v>0</v>
      </c>
      <c r="J189" s="188">
        <f t="shared" si="129"/>
        <v>0</v>
      </c>
      <c r="K189" s="188">
        <f t="shared" si="129"/>
        <v>0</v>
      </c>
      <c r="L189" s="188">
        <f t="shared" si="129"/>
        <v>0</v>
      </c>
      <c r="M189" s="188">
        <f t="shared" si="129"/>
        <v>0</v>
      </c>
      <c r="N189" s="188">
        <f t="shared" si="129"/>
        <v>0</v>
      </c>
      <c r="O189" s="188">
        <f t="shared" si="129"/>
        <v>0</v>
      </c>
      <c r="P189" s="188">
        <f t="shared" si="129"/>
        <v>0</v>
      </c>
      <c r="Q189" s="188">
        <f t="shared" si="129"/>
        <v>0</v>
      </c>
      <c r="R189" s="188">
        <f t="shared" si="129"/>
        <v>0</v>
      </c>
      <c r="S189" s="188">
        <f t="shared" si="129"/>
        <v>0</v>
      </c>
      <c r="T189" s="188">
        <f t="shared" si="129"/>
        <v>0</v>
      </c>
      <c r="U189" s="188">
        <f t="shared" si="129"/>
        <v>0</v>
      </c>
      <c r="V189" s="188">
        <f t="shared" si="129"/>
        <v>0</v>
      </c>
      <c r="W189" s="188">
        <f t="shared" si="129"/>
        <v>0</v>
      </c>
      <c r="X189" s="188">
        <f t="shared" si="129"/>
        <v>0</v>
      </c>
      <c r="Y189" s="188">
        <f t="shared" si="129"/>
        <v>0</v>
      </c>
      <c r="Z189" s="188">
        <f t="shared" si="129"/>
        <v>0</v>
      </c>
      <c r="AA189" s="188">
        <f t="shared" si="129"/>
        <v>0</v>
      </c>
      <c r="AB189" s="188">
        <f t="shared" si="129"/>
        <v>0</v>
      </c>
      <c r="AC189" s="188">
        <f t="shared" si="129"/>
        <v>0</v>
      </c>
      <c r="AD189" s="188">
        <f t="shared" si="129"/>
        <v>0</v>
      </c>
      <c r="AE189" s="188">
        <f t="shared" si="129"/>
        <v>0</v>
      </c>
      <c r="AF189" s="188">
        <f t="shared" si="129"/>
        <v>0</v>
      </c>
      <c r="AG189" s="189"/>
      <c r="AH189" s="168"/>
      <c r="AI189" s="166"/>
    </row>
    <row r="190" spans="1:35" hidden="1" outlineLevel="2">
      <c r="A190" s="168"/>
      <c r="B190" s="160" t="s">
        <v>839</v>
      </c>
      <c r="C190" s="186">
        <v>0</v>
      </c>
      <c r="D190" s="186">
        <v>0</v>
      </c>
      <c r="E190" s="191">
        <v>0</v>
      </c>
      <c r="F190" s="186">
        <f>$C$84</f>
        <v>0</v>
      </c>
      <c r="G190" s="191">
        <f>$D$84</f>
        <v>0</v>
      </c>
      <c r="H190" s="191">
        <f>$E$84</f>
        <v>0</v>
      </c>
      <c r="I190" s="186">
        <f>$C$84</f>
        <v>0</v>
      </c>
      <c r="J190" s="191">
        <f>$D$84</f>
        <v>0</v>
      </c>
      <c r="K190" s="191">
        <f>$E$84</f>
        <v>0</v>
      </c>
      <c r="L190" s="186">
        <f>$C$84</f>
        <v>0</v>
      </c>
      <c r="M190" s="191">
        <f>$D$84</f>
        <v>0</v>
      </c>
      <c r="N190" s="191">
        <f>$E$84</f>
        <v>0</v>
      </c>
      <c r="O190" s="186">
        <f>$C$84</f>
        <v>0</v>
      </c>
      <c r="P190" s="191">
        <f>$D$84</f>
        <v>0</v>
      </c>
      <c r="Q190" s="191">
        <f>$E$84</f>
        <v>0</v>
      </c>
      <c r="R190" s="186">
        <f>$C$84</f>
        <v>0</v>
      </c>
      <c r="S190" s="191">
        <f>$D$84</f>
        <v>0</v>
      </c>
      <c r="T190" s="191">
        <f>$E$84</f>
        <v>0</v>
      </c>
      <c r="U190" s="186">
        <f>$C$84</f>
        <v>0</v>
      </c>
      <c r="V190" s="191">
        <f>$D$84</f>
        <v>0</v>
      </c>
      <c r="W190" s="191">
        <f>$E$84</f>
        <v>0</v>
      </c>
      <c r="X190" s="186">
        <f>$C$84</f>
        <v>0</v>
      </c>
      <c r="Y190" s="191">
        <f>$D$84</f>
        <v>0</v>
      </c>
      <c r="Z190" s="191">
        <f>$E$84</f>
        <v>0</v>
      </c>
      <c r="AA190" s="186">
        <f>$C$84</f>
        <v>0</v>
      </c>
      <c r="AB190" s="191">
        <f>$D$84</f>
        <v>0</v>
      </c>
      <c r="AC190" s="191">
        <f>$E$84</f>
        <v>0</v>
      </c>
      <c r="AD190" s="186">
        <f>$C$84</f>
        <v>0</v>
      </c>
      <c r="AE190" s="191">
        <f>$D$84</f>
        <v>0</v>
      </c>
      <c r="AF190" s="191">
        <f>$E$84</f>
        <v>0</v>
      </c>
      <c r="AG190" s="189"/>
      <c r="AH190" s="168"/>
      <c r="AI190" s="166"/>
    </row>
    <row r="191" spans="1:35" hidden="1" outlineLevel="2">
      <c r="A191" s="168"/>
      <c r="B191" s="160" t="s">
        <v>1247</v>
      </c>
      <c r="C191" s="421">
        <v>1799</v>
      </c>
      <c r="D191" s="190">
        <f>C191</f>
        <v>1799</v>
      </c>
      <c r="E191" s="190">
        <f t="shared" ref="E191:AF191" si="130">D191</f>
        <v>1799</v>
      </c>
      <c r="F191" s="190">
        <f t="shared" si="130"/>
        <v>1799</v>
      </c>
      <c r="G191" s="190">
        <f t="shared" si="130"/>
        <v>1799</v>
      </c>
      <c r="H191" s="190">
        <f t="shared" si="130"/>
        <v>1799</v>
      </c>
      <c r="I191" s="190">
        <f t="shared" si="130"/>
        <v>1799</v>
      </c>
      <c r="J191" s="190">
        <f t="shared" si="130"/>
        <v>1799</v>
      </c>
      <c r="K191" s="190">
        <f t="shared" si="130"/>
        <v>1799</v>
      </c>
      <c r="L191" s="190">
        <f t="shared" si="130"/>
        <v>1799</v>
      </c>
      <c r="M191" s="190">
        <f t="shared" si="130"/>
        <v>1799</v>
      </c>
      <c r="N191" s="190">
        <f t="shared" si="130"/>
        <v>1799</v>
      </c>
      <c r="O191" s="190">
        <f t="shared" si="130"/>
        <v>1799</v>
      </c>
      <c r="P191" s="190">
        <f t="shared" si="130"/>
        <v>1799</v>
      </c>
      <c r="Q191" s="190">
        <f t="shared" si="130"/>
        <v>1799</v>
      </c>
      <c r="R191" s="190">
        <f t="shared" si="130"/>
        <v>1799</v>
      </c>
      <c r="S191" s="190">
        <f t="shared" si="130"/>
        <v>1799</v>
      </c>
      <c r="T191" s="190">
        <f t="shared" si="130"/>
        <v>1799</v>
      </c>
      <c r="U191" s="190">
        <f t="shared" si="130"/>
        <v>1799</v>
      </c>
      <c r="V191" s="190">
        <f t="shared" si="130"/>
        <v>1799</v>
      </c>
      <c r="W191" s="190">
        <f t="shared" si="130"/>
        <v>1799</v>
      </c>
      <c r="X191" s="190">
        <f t="shared" si="130"/>
        <v>1799</v>
      </c>
      <c r="Y191" s="190">
        <f t="shared" si="130"/>
        <v>1799</v>
      </c>
      <c r="Z191" s="190">
        <f t="shared" si="130"/>
        <v>1799</v>
      </c>
      <c r="AA191" s="190">
        <f t="shared" si="130"/>
        <v>1799</v>
      </c>
      <c r="AB191" s="190">
        <f t="shared" si="130"/>
        <v>1799</v>
      </c>
      <c r="AC191" s="190">
        <f t="shared" si="130"/>
        <v>1799</v>
      </c>
      <c r="AD191" s="190">
        <f t="shared" si="130"/>
        <v>1799</v>
      </c>
      <c r="AE191" s="190">
        <f t="shared" si="130"/>
        <v>1799</v>
      </c>
      <c r="AF191" s="190">
        <f t="shared" si="130"/>
        <v>1799</v>
      </c>
      <c r="AG191" s="189"/>
      <c r="AH191" s="168"/>
      <c r="AI191" s="166"/>
    </row>
    <row r="192" spans="1:35" hidden="1" outlineLevel="2">
      <c r="A192" s="168"/>
      <c r="B192" s="426" t="s">
        <v>1280</v>
      </c>
      <c r="C192" s="188">
        <f>C193*C194</f>
        <v>0</v>
      </c>
      <c r="D192" s="188">
        <f t="shared" ref="D192:AF192" si="131">D193*D194</f>
        <v>0</v>
      </c>
      <c r="E192" s="188">
        <f t="shared" si="131"/>
        <v>0</v>
      </c>
      <c r="F192" s="188">
        <f t="shared" si="131"/>
        <v>0</v>
      </c>
      <c r="G192" s="188">
        <f t="shared" si="131"/>
        <v>0</v>
      </c>
      <c r="H192" s="188">
        <f t="shared" si="131"/>
        <v>0</v>
      </c>
      <c r="I192" s="188">
        <f t="shared" si="131"/>
        <v>0</v>
      </c>
      <c r="J192" s="188">
        <f t="shared" si="131"/>
        <v>0</v>
      </c>
      <c r="K192" s="188">
        <f t="shared" si="131"/>
        <v>0</v>
      </c>
      <c r="L192" s="188">
        <f t="shared" si="131"/>
        <v>0</v>
      </c>
      <c r="M192" s="188">
        <f t="shared" si="131"/>
        <v>0</v>
      </c>
      <c r="N192" s="188">
        <f t="shared" si="131"/>
        <v>0</v>
      </c>
      <c r="O192" s="188">
        <f t="shared" si="131"/>
        <v>0</v>
      </c>
      <c r="P192" s="188">
        <f t="shared" si="131"/>
        <v>0</v>
      </c>
      <c r="Q192" s="188">
        <f t="shared" si="131"/>
        <v>0</v>
      </c>
      <c r="R192" s="188">
        <f t="shared" si="131"/>
        <v>0</v>
      </c>
      <c r="S192" s="188">
        <f t="shared" si="131"/>
        <v>0</v>
      </c>
      <c r="T192" s="188">
        <f t="shared" si="131"/>
        <v>0</v>
      </c>
      <c r="U192" s="188">
        <f t="shared" si="131"/>
        <v>0</v>
      </c>
      <c r="V192" s="188">
        <f t="shared" si="131"/>
        <v>0</v>
      </c>
      <c r="W192" s="188">
        <f t="shared" si="131"/>
        <v>0</v>
      </c>
      <c r="X192" s="188">
        <f t="shared" si="131"/>
        <v>0</v>
      </c>
      <c r="Y192" s="188">
        <f t="shared" si="131"/>
        <v>0</v>
      </c>
      <c r="Z192" s="188">
        <f t="shared" si="131"/>
        <v>0</v>
      </c>
      <c r="AA192" s="188">
        <f t="shared" si="131"/>
        <v>0</v>
      </c>
      <c r="AB192" s="188">
        <f t="shared" si="131"/>
        <v>0</v>
      </c>
      <c r="AC192" s="188">
        <f t="shared" si="131"/>
        <v>0</v>
      </c>
      <c r="AD192" s="188">
        <f t="shared" si="131"/>
        <v>0</v>
      </c>
      <c r="AE192" s="188">
        <f t="shared" si="131"/>
        <v>0</v>
      </c>
      <c r="AF192" s="188">
        <f t="shared" si="131"/>
        <v>0</v>
      </c>
      <c r="AG192" s="189"/>
      <c r="AH192" s="168"/>
      <c r="AI192" s="166"/>
    </row>
    <row r="193" spans="1:35" hidden="1" outlineLevel="2">
      <c r="A193" s="168"/>
      <c r="B193" s="160" t="s">
        <v>839</v>
      </c>
      <c r="C193" s="421">
        <v>0</v>
      </c>
      <c r="D193" s="702">
        <v>0</v>
      </c>
      <c r="E193" s="236">
        <v>0</v>
      </c>
      <c r="F193" s="421">
        <v>0</v>
      </c>
      <c r="G193" s="236">
        <v>0</v>
      </c>
      <c r="H193" s="236">
        <v>0</v>
      </c>
      <c r="I193" s="421">
        <v>0</v>
      </c>
      <c r="J193" s="236">
        <v>0</v>
      </c>
      <c r="K193" s="236">
        <v>0</v>
      </c>
      <c r="L193" s="421">
        <v>0</v>
      </c>
      <c r="M193" s="236">
        <v>0</v>
      </c>
      <c r="N193" s="236">
        <v>0</v>
      </c>
      <c r="O193" s="421">
        <v>0</v>
      </c>
      <c r="P193" s="236">
        <v>0</v>
      </c>
      <c r="Q193" s="236">
        <v>0</v>
      </c>
      <c r="R193" s="421">
        <v>0</v>
      </c>
      <c r="S193" s="236">
        <v>0</v>
      </c>
      <c r="T193" s="236">
        <v>0</v>
      </c>
      <c r="U193" s="421">
        <v>0</v>
      </c>
      <c r="V193" s="236">
        <v>0</v>
      </c>
      <c r="W193" s="236">
        <v>0</v>
      </c>
      <c r="X193" s="421">
        <v>0</v>
      </c>
      <c r="Y193" s="236">
        <v>0</v>
      </c>
      <c r="Z193" s="236">
        <v>0</v>
      </c>
      <c r="AA193" s="421">
        <v>0</v>
      </c>
      <c r="AB193" s="236">
        <v>0</v>
      </c>
      <c r="AC193" s="236">
        <v>0</v>
      </c>
      <c r="AD193" s="421">
        <v>0</v>
      </c>
      <c r="AE193" s="236">
        <v>0</v>
      </c>
      <c r="AF193" s="236">
        <v>0</v>
      </c>
      <c r="AG193" s="189"/>
      <c r="AH193" s="168"/>
      <c r="AI193" s="166"/>
    </row>
    <row r="194" spans="1:35" hidden="1" outlineLevel="2">
      <c r="A194" s="168"/>
      <c r="B194" s="160" t="s">
        <v>1247</v>
      </c>
      <c r="C194" s="421">
        <v>10500</v>
      </c>
      <c r="D194" s="190">
        <f>C194</f>
        <v>10500</v>
      </c>
      <c r="E194" s="190">
        <f t="shared" ref="E194:AF194" si="132">D194</f>
        <v>10500</v>
      </c>
      <c r="F194" s="190">
        <f t="shared" si="132"/>
        <v>10500</v>
      </c>
      <c r="G194" s="190">
        <f t="shared" si="132"/>
        <v>10500</v>
      </c>
      <c r="H194" s="190">
        <f t="shared" si="132"/>
        <v>10500</v>
      </c>
      <c r="I194" s="190">
        <f t="shared" si="132"/>
        <v>10500</v>
      </c>
      <c r="J194" s="190">
        <f t="shared" si="132"/>
        <v>10500</v>
      </c>
      <c r="K194" s="190">
        <f t="shared" si="132"/>
        <v>10500</v>
      </c>
      <c r="L194" s="190">
        <f t="shared" si="132"/>
        <v>10500</v>
      </c>
      <c r="M194" s="190">
        <f t="shared" si="132"/>
        <v>10500</v>
      </c>
      <c r="N194" s="190">
        <f t="shared" si="132"/>
        <v>10500</v>
      </c>
      <c r="O194" s="190">
        <f t="shared" si="132"/>
        <v>10500</v>
      </c>
      <c r="P194" s="190">
        <f t="shared" si="132"/>
        <v>10500</v>
      </c>
      <c r="Q194" s="190">
        <f t="shared" si="132"/>
        <v>10500</v>
      </c>
      <c r="R194" s="190">
        <f t="shared" si="132"/>
        <v>10500</v>
      </c>
      <c r="S194" s="190">
        <f t="shared" si="132"/>
        <v>10500</v>
      </c>
      <c r="T194" s="190">
        <f t="shared" si="132"/>
        <v>10500</v>
      </c>
      <c r="U194" s="190">
        <f t="shared" si="132"/>
        <v>10500</v>
      </c>
      <c r="V194" s="190">
        <f t="shared" si="132"/>
        <v>10500</v>
      </c>
      <c r="W194" s="190">
        <f t="shared" si="132"/>
        <v>10500</v>
      </c>
      <c r="X194" s="190">
        <f t="shared" si="132"/>
        <v>10500</v>
      </c>
      <c r="Y194" s="190">
        <f t="shared" si="132"/>
        <v>10500</v>
      </c>
      <c r="Z194" s="190">
        <f t="shared" si="132"/>
        <v>10500</v>
      </c>
      <c r="AA194" s="190">
        <f t="shared" si="132"/>
        <v>10500</v>
      </c>
      <c r="AB194" s="190">
        <f t="shared" si="132"/>
        <v>10500</v>
      </c>
      <c r="AC194" s="190">
        <f t="shared" si="132"/>
        <v>10500</v>
      </c>
      <c r="AD194" s="190">
        <f t="shared" si="132"/>
        <v>10500</v>
      </c>
      <c r="AE194" s="190">
        <f t="shared" si="132"/>
        <v>10500</v>
      </c>
      <c r="AF194" s="190">
        <f t="shared" si="132"/>
        <v>10500</v>
      </c>
      <c r="AG194" s="189"/>
      <c r="AH194" s="168"/>
      <c r="AI194" s="166"/>
    </row>
    <row r="195" spans="1:35" hidden="1" outlineLevel="1">
      <c r="A195" s="168"/>
      <c r="B195" s="432" t="s">
        <v>1281</v>
      </c>
      <c r="C195" s="591">
        <f>C196+C199+C202+C205+C208+C211</f>
        <v>0</v>
      </c>
      <c r="D195" s="591">
        <f t="shared" ref="D195:AF195" si="133">D196+D199+D205+D208</f>
        <v>0</v>
      </c>
      <c r="E195" s="591">
        <f>E196+E199+E202+E205+E208+E211</f>
        <v>238888.73</v>
      </c>
      <c r="F195" s="591">
        <f t="shared" si="133"/>
        <v>0</v>
      </c>
      <c r="G195" s="591">
        <f t="shared" si="133"/>
        <v>0</v>
      </c>
      <c r="H195" s="591">
        <f t="shared" si="133"/>
        <v>0</v>
      </c>
      <c r="I195" s="591">
        <f t="shared" si="133"/>
        <v>0</v>
      </c>
      <c r="J195" s="591">
        <f t="shared" si="133"/>
        <v>0</v>
      </c>
      <c r="K195" s="591">
        <f t="shared" si="133"/>
        <v>0</v>
      </c>
      <c r="L195" s="591">
        <f t="shared" si="133"/>
        <v>0</v>
      </c>
      <c r="M195" s="591">
        <f t="shared" si="133"/>
        <v>0</v>
      </c>
      <c r="N195" s="591">
        <f t="shared" si="133"/>
        <v>0</v>
      </c>
      <c r="O195" s="591">
        <f t="shared" si="133"/>
        <v>0</v>
      </c>
      <c r="P195" s="591">
        <f t="shared" si="133"/>
        <v>0</v>
      </c>
      <c r="Q195" s="591">
        <f t="shared" si="133"/>
        <v>0</v>
      </c>
      <c r="R195" s="591">
        <f t="shared" si="133"/>
        <v>0</v>
      </c>
      <c r="S195" s="591">
        <f t="shared" si="133"/>
        <v>0</v>
      </c>
      <c r="T195" s="591">
        <f t="shared" si="133"/>
        <v>0</v>
      </c>
      <c r="U195" s="591">
        <f t="shared" si="133"/>
        <v>0</v>
      </c>
      <c r="V195" s="591">
        <f t="shared" si="133"/>
        <v>0</v>
      </c>
      <c r="W195" s="591">
        <f t="shared" si="133"/>
        <v>0</v>
      </c>
      <c r="X195" s="591">
        <f t="shared" si="133"/>
        <v>0</v>
      </c>
      <c r="Y195" s="591">
        <f t="shared" si="133"/>
        <v>0</v>
      </c>
      <c r="Z195" s="591">
        <f t="shared" si="133"/>
        <v>0</v>
      </c>
      <c r="AA195" s="591">
        <f t="shared" si="133"/>
        <v>0</v>
      </c>
      <c r="AB195" s="591">
        <f t="shared" si="133"/>
        <v>0</v>
      </c>
      <c r="AC195" s="591">
        <f t="shared" si="133"/>
        <v>0</v>
      </c>
      <c r="AD195" s="591">
        <f t="shared" si="133"/>
        <v>0</v>
      </c>
      <c r="AE195" s="591">
        <f t="shared" si="133"/>
        <v>0</v>
      </c>
      <c r="AF195" s="591">
        <f t="shared" si="133"/>
        <v>0</v>
      </c>
      <c r="AG195" s="189"/>
      <c r="AH195" s="168"/>
      <c r="AI195" s="166"/>
    </row>
    <row r="196" spans="1:35" hidden="1" outlineLevel="2">
      <c r="A196" s="168"/>
      <c r="B196" s="426" t="s">
        <v>1282</v>
      </c>
      <c r="C196" s="188">
        <f>C197*C198</f>
        <v>0</v>
      </c>
      <c r="D196" s="188">
        <f>D197*D198</f>
        <v>0</v>
      </c>
      <c r="E196" s="188">
        <f t="shared" ref="E196:AF196" si="134">E197*E198</f>
        <v>177500</v>
      </c>
      <c r="F196" s="188">
        <f t="shared" si="134"/>
        <v>0</v>
      </c>
      <c r="G196" s="188">
        <f t="shared" si="134"/>
        <v>0</v>
      </c>
      <c r="H196" s="188">
        <f t="shared" si="134"/>
        <v>0</v>
      </c>
      <c r="I196" s="188">
        <f t="shared" si="134"/>
        <v>0</v>
      </c>
      <c r="J196" s="188">
        <f t="shared" si="134"/>
        <v>0</v>
      </c>
      <c r="K196" s="188">
        <f t="shared" si="134"/>
        <v>0</v>
      </c>
      <c r="L196" s="188">
        <f t="shared" si="134"/>
        <v>0</v>
      </c>
      <c r="M196" s="188">
        <f t="shared" si="134"/>
        <v>0</v>
      </c>
      <c r="N196" s="188">
        <f t="shared" si="134"/>
        <v>0</v>
      </c>
      <c r="O196" s="188">
        <f t="shared" si="134"/>
        <v>0</v>
      </c>
      <c r="P196" s="188">
        <f t="shared" si="134"/>
        <v>0</v>
      </c>
      <c r="Q196" s="188">
        <f t="shared" si="134"/>
        <v>0</v>
      </c>
      <c r="R196" s="188">
        <f t="shared" si="134"/>
        <v>0</v>
      </c>
      <c r="S196" s="188">
        <f t="shared" si="134"/>
        <v>0</v>
      </c>
      <c r="T196" s="188">
        <f t="shared" si="134"/>
        <v>0</v>
      </c>
      <c r="U196" s="188">
        <f t="shared" si="134"/>
        <v>0</v>
      </c>
      <c r="V196" s="188">
        <f t="shared" si="134"/>
        <v>0</v>
      </c>
      <c r="W196" s="188">
        <f t="shared" si="134"/>
        <v>0</v>
      </c>
      <c r="X196" s="188">
        <f t="shared" si="134"/>
        <v>0</v>
      </c>
      <c r="Y196" s="188">
        <f t="shared" si="134"/>
        <v>0</v>
      </c>
      <c r="Z196" s="188">
        <f t="shared" si="134"/>
        <v>0</v>
      </c>
      <c r="AA196" s="188">
        <f t="shared" si="134"/>
        <v>0</v>
      </c>
      <c r="AB196" s="188">
        <f t="shared" si="134"/>
        <v>0</v>
      </c>
      <c r="AC196" s="188">
        <f t="shared" si="134"/>
        <v>0</v>
      </c>
      <c r="AD196" s="188">
        <f t="shared" si="134"/>
        <v>0</v>
      </c>
      <c r="AE196" s="188">
        <f t="shared" si="134"/>
        <v>0</v>
      </c>
      <c r="AF196" s="188">
        <f t="shared" si="134"/>
        <v>0</v>
      </c>
      <c r="AG196" s="189"/>
      <c r="AH196" s="168"/>
      <c r="AI196" s="166"/>
    </row>
    <row r="197" spans="1:35" hidden="1" outlineLevel="2">
      <c r="A197" s="168"/>
      <c r="B197" s="160" t="s">
        <v>839</v>
      </c>
      <c r="C197" s="769">
        <v>0</v>
      </c>
      <c r="D197" s="191">
        <v>0</v>
      </c>
      <c r="E197" s="191">
        <v>1</v>
      </c>
      <c r="F197" s="186">
        <v>0</v>
      </c>
      <c r="G197" s="186">
        <v>0</v>
      </c>
      <c r="H197" s="186">
        <v>0</v>
      </c>
      <c r="I197" s="186">
        <v>0</v>
      </c>
      <c r="J197" s="186">
        <v>0</v>
      </c>
      <c r="K197" s="186">
        <v>0</v>
      </c>
      <c r="L197" s="186">
        <v>0</v>
      </c>
      <c r="M197" s="186">
        <v>0</v>
      </c>
      <c r="N197" s="186">
        <v>0</v>
      </c>
      <c r="O197" s="186">
        <v>0</v>
      </c>
      <c r="P197" s="186">
        <v>0</v>
      </c>
      <c r="Q197" s="186">
        <v>0</v>
      </c>
      <c r="R197" s="186">
        <v>0</v>
      </c>
      <c r="S197" s="186">
        <v>0</v>
      </c>
      <c r="T197" s="186">
        <v>0</v>
      </c>
      <c r="U197" s="186">
        <v>0</v>
      </c>
      <c r="V197" s="186">
        <v>0</v>
      </c>
      <c r="W197" s="186">
        <v>0</v>
      </c>
      <c r="X197" s="186">
        <v>0</v>
      </c>
      <c r="Y197" s="186">
        <v>0</v>
      </c>
      <c r="Z197" s="186">
        <v>0</v>
      </c>
      <c r="AA197" s="186">
        <v>0</v>
      </c>
      <c r="AB197" s="186">
        <v>0</v>
      </c>
      <c r="AC197" s="186">
        <v>0</v>
      </c>
      <c r="AD197" s="186">
        <v>0</v>
      </c>
      <c r="AE197" s="186">
        <v>0</v>
      </c>
      <c r="AF197" s="186">
        <v>0</v>
      </c>
      <c r="AG197" s="189"/>
      <c r="AH197" s="168"/>
      <c r="AI197" s="166"/>
    </row>
    <row r="198" spans="1:35" hidden="1" outlineLevel="2">
      <c r="A198" s="168"/>
      <c r="B198" s="160" t="s">
        <v>1247</v>
      </c>
      <c r="C198" s="421">
        <v>177500</v>
      </c>
      <c r="D198" s="190">
        <f>C198</f>
        <v>177500</v>
      </c>
      <c r="E198" s="190">
        <f t="shared" ref="E198:AF198" si="135">D198</f>
        <v>177500</v>
      </c>
      <c r="F198" s="190">
        <f t="shared" si="135"/>
        <v>177500</v>
      </c>
      <c r="G198" s="190">
        <f t="shared" si="135"/>
        <v>177500</v>
      </c>
      <c r="H198" s="190">
        <f t="shared" si="135"/>
        <v>177500</v>
      </c>
      <c r="I198" s="190">
        <f t="shared" si="135"/>
        <v>177500</v>
      </c>
      <c r="J198" s="190">
        <f t="shared" si="135"/>
        <v>177500</v>
      </c>
      <c r="K198" s="190">
        <f t="shared" si="135"/>
        <v>177500</v>
      </c>
      <c r="L198" s="190">
        <f t="shared" si="135"/>
        <v>177500</v>
      </c>
      <c r="M198" s="190">
        <f t="shared" si="135"/>
        <v>177500</v>
      </c>
      <c r="N198" s="190">
        <f t="shared" si="135"/>
        <v>177500</v>
      </c>
      <c r="O198" s="190">
        <f t="shared" si="135"/>
        <v>177500</v>
      </c>
      <c r="P198" s="190">
        <f t="shared" si="135"/>
        <v>177500</v>
      </c>
      <c r="Q198" s="190">
        <f t="shared" si="135"/>
        <v>177500</v>
      </c>
      <c r="R198" s="190">
        <f t="shared" si="135"/>
        <v>177500</v>
      </c>
      <c r="S198" s="190">
        <f t="shared" si="135"/>
        <v>177500</v>
      </c>
      <c r="T198" s="190">
        <f t="shared" si="135"/>
        <v>177500</v>
      </c>
      <c r="U198" s="190">
        <f t="shared" si="135"/>
        <v>177500</v>
      </c>
      <c r="V198" s="190">
        <f t="shared" si="135"/>
        <v>177500</v>
      </c>
      <c r="W198" s="190">
        <f t="shared" si="135"/>
        <v>177500</v>
      </c>
      <c r="X198" s="190">
        <f t="shared" si="135"/>
        <v>177500</v>
      </c>
      <c r="Y198" s="190">
        <f t="shared" si="135"/>
        <v>177500</v>
      </c>
      <c r="Z198" s="190">
        <f t="shared" si="135"/>
        <v>177500</v>
      </c>
      <c r="AA198" s="190">
        <f t="shared" si="135"/>
        <v>177500</v>
      </c>
      <c r="AB198" s="190">
        <f t="shared" si="135"/>
        <v>177500</v>
      </c>
      <c r="AC198" s="190">
        <f t="shared" si="135"/>
        <v>177500</v>
      </c>
      <c r="AD198" s="190">
        <f t="shared" si="135"/>
        <v>177500</v>
      </c>
      <c r="AE198" s="190">
        <f t="shared" si="135"/>
        <v>177500</v>
      </c>
      <c r="AF198" s="190">
        <f t="shared" si="135"/>
        <v>177500</v>
      </c>
      <c r="AG198" s="189"/>
      <c r="AH198" s="168"/>
      <c r="AI198" s="166"/>
    </row>
    <row r="199" spans="1:35" hidden="1" outlineLevel="2">
      <c r="A199" s="168"/>
      <c r="B199" s="426" t="s">
        <v>1283</v>
      </c>
      <c r="C199" s="188">
        <f>C200*C201</f>
        <v>0</v>
      </c>
      <c r="D199" s="188">
        <f t="shared" ref="D199:AF199" si="136">D200*D201</f>
        <v>0</v>
      </c>
      <c r="E199" s="188">
        <f t="shared" si="136"/>
        <v>43000</v>
      </c>
      <c r="F199" s="188">
        <f t="shared" si="136"/>
        <v>0</v>
      </c>
      <c r="G199" s="188">
        <f t="shared" si="136"/>
        <v>0</v>
      </c>
      <c r="H199" s="188">
        <f t="shared" si="136"/>
        <v>0</v>
      </c>
      <c r="I199" s="188">
        <f t="shared" si="136"/>
        <v>0</v>
      </c>
      <c r="J199" s="188">
        <f t="shared" si="136"/>
        <v>0</v>
      </c>
      <c r="K199" s="188">
        <f t="shared" si="136"/>
        <v>0</v>
      </c>
      <c r="L199" s="188">
        <f t="shared" si="136"/>
        <v>0</v>
      </c>
      <c r="M199" s="188">
        <f t="shared" si="136"/>
        <v>0</v>
      </c>
      <c r="N199" s="188">
        <f t="shared" si="136"/>
        <v>0</v>
      </c>
      <c r="O199" s="188">
        <f t="shared" si="136"/>
        <v>0</v>
      </c>
      <c r="P199" s="188">
        <f t="shared" si="136"/>
        <v>0</v>
      </c>
      <c r="Q199" s="188">
        <f t="shared" si="136"/>
        <v>0</v>
      </c>
      <c r="R199" s="188">
        <f t="shared" si="136"/>
        <v>0</v>
      </c>
      <c r="S199" s="188">
        <f t="shared" si="136"/>
        <v>0</v>
      </c>
      <c r="T199" s="188">
        <f t="shared" si="136"/>
        <v>0</v>
      </c>
      <c r="U199" s="188">
        <f t="shared" si="136"/>
        <v>0</v>
      </c>
      <c r="V199" s="188">
        <f t="shared" si="136"/>
        <v>0</v>
      </c>
      <c r="W199" s="188">
        <f t="shared" si="136"/>
        <v>0</v>
      </c>
      <c r="X199" s="188">
        <f t="shared" si="136"/>
        <v>0</v>
      </c>
      <c r="Y199" s="188">
        <f t="shared" si="136"/>
        <v>0</v>
      </c>
      <c r="Z199" s="188">
        <f t="shared" si="136"/>
        <v>0</v>
      </c>
      <c r="AA199" s="188">
        <f t="shared" si="136"/>
        <v>0</v>
      </c>
      <c r="AB199" s="188">
        <f t="shared" si="136"/>
        <v>0</v>
      </c>
      <c r="AC199" s="188">
        <f t="shared" si="136"/>
        <v>0</v>
      </c>
      <c r="AD199" s="188">
        <f t="shared" si="136"/>
        <v>0</v>
      </c>
      <c r="AE199" s="188">
        <f t="shared" si="136"/>
        <v>0</v>
      </c>
      <c r="AF199" s="188">
        <f t="shared" si="136"/>
        <v>0</v>
      </c>
      <c r="AG199" s="189"/>
      <c r="AH199" s="168"/>
      <c r="AI199" s="166"/>
    </row>
    <row r="200" spans="1:35" hidden="1" outlineLevel="2">
      <c r="A200" s="168"/>
      <c r="B200" s="160" t="s">
        <v>839</v>
      </c>
      <c r="C200" s="769">
        <v>0</v>
      </c>
      <c r="D200" s="186">
        <v>0</v>
      </c>
      <c r="E200" s="191">
        <v>1</v>
      </c>
      <c r="F200" s="186">
        <v>0</v>
      </c>
      <c r="G200" s="191">
        <v>0</v>
      </c>
      <c r="H200" s="191">
        <v>0</v>
      </c>
      <c r="I200" s="186">
        <v>0</v>
      </c>
      <c r="J200" s="191">
        <v>0</v>
      </c>
      <c r="K200" s="191">
        <v>0</v>
      </c>
      <c r="L200" s="186">
        <v>0</v>
      </c>
      <c r="M200" s="191">
        <v>0</v>
      </c>
      <c r="N200" s="191">
        <v>0</v>
      </c>
      <c r="O200" s="186">
        <v>0</v>
      </c>
      <c r="P200" s="191">
        <v>0</v>
      </c>
      <c r="Q200" s="191">
        <v>0</v>
      </c>
      <c r="R200" s="186">
        <v>0</v>
      </c>
      <c r="S200" s="191">
        <v>0</v>
      </c>
      <c r="T200" s="191">
        <v>0</v>
      </c>
      <c r="U200" s="186">
        <v>0</v>
      </c>
      <c r="V200" s="191">
        <v>0</v>
      </c>
      <c r="W200" s="191">
        <v>0</v>
      </c>
      <c r="X200" s="186">
        <v>0</v>
      </c>
      <c r="Y200" s="191">
        <v>0</v>
      </c>
      <c r="Z200" s="191">
        <v>0</v>
      </c>
      <c r="AA200" s="186">
        <v>0</v>
      </c>
      <c r="AB200" s="191">
        <v>0</v>
      </c>
      <c r="AC200" s="191">
        <v>0</v>
      </c>
      <c r="AD200" s="186">
        <v>0</v>
      </c>
      <c r="AE200" s="191">
        <v>0</v>
      </c>
      <c r="AF200" s="191">
        <v>0</v>
      </c>
      <c r="AG200" s="189"/>
      <c r="AH200" s="168"/>
      <c r="AI200" s="166"/>
    </row>
    <row r="201" spans="1:35" hidden="1" outlineLevel="2">
      <c r="A201" s="168"/>
      <c r="B201" s="160" t="s">
        <v>1247</v>
      </c>
      <c r="C201" s="421">
        <v>43000</v>
      </c>
      <c r="D201" s="190">
        <f>C201</f>
        <v>43000</v>
      </c>
      <c r="E201" s="190">
        <f t="shared" ref="E201:AF201" si="137">D201</f>
        <v>43000</v>
      </c>
      <c r="F201" s="190">
        <f t="shared" si="137"/>
        <v>43000</v>
      </c>
      <c r="G201" s="190">
        <f t="shared" si="137"/>
        <v>43000</v>
      </c>
      <c r="H201" s="190">
        <f t="shared" si="137"/>
        <v>43000</v>
      </c>
      <c r="I201" s="190">
        <f t="shared" si="137"/>
        <v>43000</v>
      </c>
      <c r="J201" s="190">
        <f t="shared" si="137"/>
        <v>43000</v>
      </c>
      <c r="K201" s="190">
        <f t="shared" si="137"/>
        <v>43000</v>
      </c>
      <c r="L201" s="190">
        <f t="shared" si="137"/>
        <v>43000</v>
      </c>
      <c r="M201" s="190">
        <f t="shared" si="137"/>
        <v>43000</v>
      </c>
      <c r="N201" s="190">
        <f t="shared" si="137"/>
        <v>43000</v>
      </c>
      <c r="O201" s="190">
        <f t="shared" si="137"/>
        <v>43000</v>
      </c>
      <c r="P201" s="190">
        <f t="shared" si="137"/>
        <v>43000</v>
      </c>
      <c r="Q201" s="190">
        <f t="shared" si="137"/>
        <v>43000</v>
      </c>
      <c r="R201" s="190">
        <f t="shared" si="137"/>
        <v>43000</v>
      </c>
      <c r="S201" s="190">
        <f t="shared" si="137"/>
        <v>43000</v>
      </c>
      <c r="T201" s="190">
        <f t="shared" si="137"/>
        <v>43000</v>
      </c>
      <c r="U201" s="190">
        <f t="shared" si="137"/>
        <v>43000</v>
      </c>
      <c r="V201" s="190">
        <f t="shared" si="137"/>
        <v>43000</v>
      </c>
      <c r="W201" s="190">
        <f t="shared" si="137"/>
        <v>43000</v>
      </c>
      <c r="X201" s="190">
        <f t="shared" si="137"/>
        <v>43000</v>
      </c>
      <c r="Y201" s="190">
        <f t="shared" si="137"/>
        <v>43000</v>
      </c>
      <c r="Z201" s="190">
        <f t="shared" si="137"/>
        <v>43000</v>
      </c>
      <c r="AA201" s="190">
        <f t="shared" si="137"/>
        <v>43000</v>
      </c>
      <c r="AB201" s="190">
        <f t="shared" si="137"/>
        <v>43000</v>
      </c>
      <c r="AC201" s="190">
        <f t="shared" si="137"/>
        <v>43000</v>
      </c>
      <c r="AD201" s="190">
        <f t="shared" si="137"/>
        <v>43000</v>
      </c>
      <c r="AE201" s="190">
        <f t="shared" si="137"/>
        <v>43000</v>
      </c>
      <c r="AF201" s="190">
        <f t="shared" si="137"/>
        <v>43000</v>
      </c>
      <c r="AG201" s="189"/>
      <c r="AH201" s="168"/>
      <c r="AI201" s="166"/>
    </row>
    <row r="202" spans="1:35" hidden="1" outlineLevel="2">
      <c r="A202" s="168"/>
      <c r="B202" s="426" t="s">
        <v>1284</v>
      </c>
      <c r="C202" s="188">
        <f>C203*C204</f>
        <v>0</v>
      </c>
      <c r="D202" s="188">
        <f t="shared" ref="D202:AF202" si="138">D203*D204</f>
        <v>0</v>
      </c>
      <c r="E202" s="188">
        <f t="shared" si="138"/>
        <v>8929.5300000000007</v>
      </c>
      <c r="F202" s="188">
        <f t="shared" si="138"/>
        <v>0</v>
      </c>
      <c r="G202" s="188">
        <f t="shared" si="138"/>
        <v>0</v>
      </c>
      <c r="H202" s="188">
        <f t="shared" si="138"/>
        <v>0</v>
      </c>
      <c r="I202" s="188">
        <f t="shared" si="138"/>
        <v>0</v>
      </c>
      <c r="J202" s="188">
        <f t="shared" si="138"/>
        <v>0</v>
      </c>
      <c r="K202" s="188">
        <f t="shared" si="138"/>
        <v>0</v>
      </c>
      <c r="L202" s="188">
        <f t="shared" si="138"/>
        <v>0</v>
      </c>
      <c r="M202" s="188">
        <f t="shared" si="138"/>
        <v>0</v>
      </c>
      <c r="N202" s="188">
        <f t="shared" si="138"/>
        <v>0</v>
      </c>
      <c r="O202" s="188">
        <f t="shared" si="138"/>
        <v>0</v>
      </c>
      <c r="P202" s="188">
        <f t="shared" si="138"/>
        <v>0</v>
      </c>
      <c r="Q202" s="188">
        <f t="shared" si="138"/>
        <v>0</v>
      </c>
      <c r="R202" s="188">
        <f t="shared" si="138"/>
        <v>0</v>
      </c>
      <c r="S202" s="188">
        <f t="shared" si="138"/>
        <v>0</v>
      </c>
      <c r="T202" s="188">
        <f t="shared" si="138"/>
        <v>0</v>
      </c>
      <c r="U202" s="188">
        <f t="shared" si="138"/>
        <v>0</v>
      </c>
      <c r="V202" s="188">
        <f t="shared" si="138"/>
        <v>0</v>
      </c>
      <c r="W202" s="188">
        <f t="shared" si="138"/>
        <v>0</v>
      </c>
      <c r="X202" s="188">
        <f t="shared" si="138"/>
        <v>0</v>
      </c>
      <c r="Y202" s="188">
        <f t="shared" si="138"/>
        <v>0</v>
      </c>
      <c r="Z202" s="188">
        <f t="shared" si="138"/>
        <v>0</v>
      </c>
      <c r="AA202" s="188">
        <f t="shared" si="138"/>
        <v>0</v>
      </c>
      <c r="AB202" s="188">
        <f t="shared" si="138"/>
        <v>0</v>
      </c>
      <c r="AC202" s="188">
        <f t="shared" si="138"/>
        <v>0</v>
      </c>
      <c r="AD202" s="188">
        <f t="shared" si="138"/>
        <v>0</v>
      </c>
      <c r="AE202" s="188">
        <f t="shared" si="138"/>
        <v>0</v>
      </c>
      <c r="AF202" s="188">
        <f t="shared" si="138"/>
        <v>0</v>
      </c>
      <c r="AG202" s="189"/>
      <c r="AH202" s="168"/>
      <c r="AI202" s="166"/>
    </row>
    <row r="203" spans="1:35" hidden="1" outlineLevel="2">
      <c r="A203" s="168"/>
      <c r="B203" s="160" t="s">
        <v>839</v>
      </c>
      <c r="C203" s="769">
        <v>0</v>
      </c>
      <c r="D203" s="186">
        <v>0</v>
      </c>
      <c r="E203" s="191">
        <v>1</v>
      </c>
      <c r="F203" s="186">
        <v>0</v>
      </c>
      <c r="G203" s="191">
        <v>0</v>
      </c>
      <c r="H203" s="191">
        <v>0</v>
      </c>
      <c r="I203" s="186">
        <v>0</v>
      </c>
      <c r="J203" s="191">
        <v>0</v>
      </c>
      <c r="K203" s="191">
        <v>0</v>
      </c>
      <c r="L203" s="186">
        <v>0</v>
      </c>
      <c r="M203" s="191">
        <v>0</v>
      </c>
      <c r="N203" s="191">
        <v>0</v>
      </c>
      <c r="O203" s="186">
        <v>0</v>
      </c>
      <c r="P203" s="191">
        <v>0</v>
      </c>
      <c r="Q203" s="191">
        <v>0</v>
      </c>
      <c r="R203" s="186">
        <v>0</v>
      </c>
      <c r="S203" s="191">
        <v>0</v>
      </c>
      <c r="T203" s="191">
        <v>0</v>
      </c>
      <c r="U203" s="186">
        <v>0</v>
      </c>
      <c r="V203" s="191">
        <v>0</v>
      </c>
      <c r="W203" s="191">
        <v>0</v>
      </c>
      <c r="X203" s="186">
        <v>0</v>
      </c>
      <c r="Y203" s="191">
        <v>0</v>
      </c>
      <c r="Z203" s="191">
        <v>0</v>
      </c>
      <c r="AA203" s="186">
        <v>0</v>
      </c>
      <c r="AB203" s="191">
        <v>0</v>
      </c>
      <c r="AC203" s="191">
        <v>0</v>
      </c>
      <c r="AD203" s="186">
        <v>0</v>
      </c>
      <c r="AE203" s="191">
        <v>0</v>
      </c>
      <c r="AF203" s="191">
        <v>0</v>
      </c>
      <c r="AG203" s="189"/>
      <c r="AH203" s="168"/>
      <c r="AI203" s="166"/>
    </row>
    <row r="204" spans="1:35" hidden="1" outlineLevel="2">
      <c r="A204" s="168"/>
      <c r="B204" s="160" t="s">
        <v>1247</v>
      </c>
      <c r="C204" s="421">
        <v>8929.5300000000007</v>
      </c>
      <c r="D204" s="190">
        <f>C204</f>
        <v>8929.5300000000007</v>
      </c>
      <c r="E204" s="190">
        <f t="shared" ref="E204:AF204" si="139">D204</f>
        <v>8929.5300000000007</v>
      </c>
      <c r="F204" s="190">
        <f t="shared" si="139"/>
        <v>8929.5300000000007</v>
      </c>
      <c r="G204" s="190">
        <f t="shared" si="139"/>
        <v>8929.5300000000007</v>
      </c>
      <c r="H204" s="190">
        <f t="shared" si="139"/>
        <v>8929.5300000000007</v>
      </c>
      <c r="I204" s="190">
        <f t="shared" si="139"/>
        <v>8929.5300000000007</v>
      </c>
      <c r="J204" s="190">
        <f t="shared" si="139"/>
        <v>8929.5300000000007</v>
      </c>
      <c r="K204" s="190">
        <f t="shared" si="139"/>
        <v>8929.5300000000007</v>
      </c>
      <c r="L204" s="190">
        <f t="shared" si="139"/>
        <v>8929.5300000000007</v>
      </c>
      <c r="M204" s="190">
        <f t="shared" si="139"/>
        <v>8929.5300000000007</v>
      </c>
      <c r="N204" s="190">
        <f t="shared" si="139"/>
        <v>8929.5300000000007</v>
      </c>
      <c r="O204" s="190">
        <f t="shared" si="139"/>
        <v>8929.5300000000007</v>
      </c>
      <c r="P204" s="190">
        <f t="shared" si="139"/>
        <v>8929.5300000000007</v>
      </c>
      <c r="Q204" s="190">
        <f t="shared" si="139"/>
        <v>8929.5300000000007</v>
      </c>
      <c r="R204" s="190">
        <f t="shared" si="139"/>
        <v>8929.5300000000007</v>
      </c>
      <c r="S204" s="190">
        <f t="shared" si="139"/>
        <v>8929.5300000000007</v>
      </c>
      <c r="T204" s="190">
        <f t="shared" si="139"/>
        <v>8929.5300000000007</v>
      </c>
      <c r="U204" s="190">
        <f t="shared" si="139"/>
        <v>8929.5300000000007</v>
      </c>
      <c r="V204" s="190">
        <f t="shared" si="139"/>
        <v>8929.5300000000007</v>
      </c>
      <c r="W204" s="190">
        <f t="shared" si="139"/>
        <v>8929.5300000000007</v>
      </c>
      <c r="X204" s="190">
        <f t="shared" si="139"/>
        <v>8929.5300000000007</v>
      </c>
      <c r="Y204" s="190">
        <f t="shared" si="139"/>
        <v>8929.5300000000007</v>
      </c>
      <c r="Z204" s="190">
        <f t="shared" si="139"/>
        <v>8929.5300000000007</v>
      </c>
      <c r="AA204" s="190">
        <f t="shared" si="139"/>
        <v>8929.5300000000007</v>
      </c>
      <c r="AB204" s="190">
        <f t="shared" si="139"/>
        <v>8929.5300000000007</v>
      </c>
      <c r="AC204" s="190">
        <f t="shared" si="139"/>
        <v>8929.5300000000007</v>
      </c>
      <c r="AD204" s="190">
        <f t="shared" si="139"/>
        <v>8929.5300000000007</v>
      </c>
      <c r="AE204" s="190">
        <f t="shared" si="139"/>
        <v>8929.5300000000007</v>
      </c>
      <c r="AF204" s="190">
        <f t="shared" si="139"/>
        <v>8929.5300000000007</v>
      </c>
      <c r="AG204" s="189"/>
      <c r="AH204" s="168"/>
      <c r="AI204" s="166"/>
    </row>
    <row r="205" spans="1:35" hidden="1" outlineLevel="2">
      <c r="A205" s="168"/>
      <c r="B205" s="426" t="s">
        <v>1285</v>
      </c>
      <c r="C205" s="188">
        <f>C206*C207</f>
        <v>0</v>
      </c>
      <c r="D205" s="188">
        <f t="shared" ref="D205:AF205" si="140">D206*D207</f>
        <v>0</v>
      </c>
      <c r="E205" s="188">
        <f t="shared" si="140"/>
        <v>5690</v>
      </c>
      <c r="F205" s="188">
        <f t="shared" si="140"/>
        <v>0</v>
      </c>
      <c r="G205" s="188">
        <f t="shared" si="140"/>
        <v>0</v>
      </c>
      <c r="H205" s="188">
        <f t="shared" si="140"/>
        <v>0</v>
      </c>
      <c r="I205" s="188">
        <f t="shared" si="140"/>
        <v>0</v>
      </c>
      <c r="J205" s="188">
        <f t="shared" si="140"/>
        <v>0</v>
      </c>
      <c r="K205" s="188">
        <f t="shared" si="140"/>
        <v>0</v>
      </c>
      <c r="L205" s="188">
        <f t="shared" si="140"/>
        <v>0</v>
      </c>
      <c r="M205" s="188">
        <f t="shared" si="140"/>
        <v>0</v>
      </c>
      <c r="N205" s="188">
        <f t="shared" si="140"/>
        <v>0</v>
      </c>
      <c r="O205" s="188">
        <f t="shared" si="140"/>
        <v>0</v>
      </c>
      <c r="P205" s="188">
        <f t="shared" si="140"/>
        <v>0</v>
      </c>
      <c r="Q205" s="188">
        <f t="shared" si="140"/>
        <v>0</v>
      </c>
      <c r="R205" s="188">
        <f t="shared" si="140"/>
        <v>0</v>
      </c>
      <c r="S205" s="188">
        <f t="shared" si="140"/>
        <v>0</v>
      </c>
      <c r="T205" s="188">
        <f t="shared" si="140"/>
        <v>0</v>
      </c>
      <c r="U205" s="188">
        <f t="shared" si="140"/>
        <v>0</v>
      </c>
      <c r="V205" s="188">
        <f t="shared" si="140"/>
        <v>0</v>
      </c>
      <c r="W205" s="188">
        <f t="shared" si="140"/>
        <v>0</v>
      </c>
      <c r="X205" s="188">
        <f t="shared" si="140"/>
        <v>0</v>
      </c>
      <c r="Y205" s="188">
        <f t="shared" si="140"/>
        <v>0</v>
      </c>
      <c r="Z205" s="188">
        <f t="shared" si="140"/>
        <v>0</v>
      </c>
      <c r="AA205" s="188">
        <f t="shared" si="140"/>
        <v>0</v>
      </c>
      <c r="AB205" s="188">
        <f t="shared" si="140"/>
        <v>0</v>
      </c>
      <c r="AC205" s="188">
        <f t="shared" si="140"/>
        <v>0</v>
      </c>
      <c r="AD205" s="188">
        <f t="shared" si="140"/>
        <v>0</v>
      </c>
      <c r="AE205" s="188">
        <f t="shared" si="140"/>
        <v>0</v>
      </c>
      <c r="AF205" s="188">
        <f t="shared" si="140"/>
        <v>0</v>
      </c>
      <c r="AG205" s="189"/>
      <c r="AH205" s="168"/>
      <c r="AI205" s="166"/>
    </row>
    <row r="206" spans="1:35" hidden="1" outlineLevel="2">
      <c r="A206" s="168"/>
      <c r="B206" s="160" t="s">
        <v>839</v>
      </c>
      <c r="C206" s="769">
        <v>0</v>
      </c>
      <c r="D206" s="191">
        <v>0</v>
      </c>
      <c r="E206" s="191">
        <v>1</v>
      </c>
      <c r="F206" s="186">
        <v>0</v>
      </c>
      <c r="G206" s="186">
        <v>0</v>
      </c>
      <c r="H206" s="186">
        <v>0</v>
      </c>
      <c r="I206" s="186">
        <v>0</v>
      </c>
      <c r="J206" s="186">
        <v>0</v>
      </c>
      <c r="K206" s="186">
        <v>0</v>
      </c>
      <c r="L206" s="186">
        <v>0</v>
      </c>
      <c r="M206" s="186">
        <v>0</v>
      </c>
      <c r="N206" s="186">
        <v>0</v>
      </c>
      <c r="O206" s="186">
        <v>0</v>
      </c>
      <c r="P206" s="186">
        <v>0</v>
      </c>
      <c r="Q206" s="186">
        <v>0</v>
      </c>
      <c r="R206" s="186">
        <v>0</v>
      </c>
      <c r="S206" s="186">
        <v>0</v>
      </c>
      <c r="T206" s="186">
        <v>0</v>
      </c>
      <c r="U206" s="186">
        <v>0</v>
      </c>
      <c r="V206" s="186">
        <v>0</v>
      </c>
      <c r="W206" s="186">
        <v>0</v>
      </c>
      <c r="X206" s="186">
        <v>0</v>
      </c>
      <c r="Y206" s="186">
        <v>0</v>
      </c>
      <c r="Z206" s="186">
        <v>0</v>
      </c>
      <c r="AA206" s="186">
        <v>0</v>
      </c>
      <c r="AB206" s="186">
        <v>0</v>
      </c>
      <c r="AC206" s="186">
        <v>0</v>
      </c>
      <c r="AD206" s="186">
        <v>0</v>
      </c>
      <c r="AE206" s="186">
        <v>0</v>
      </c>
      <c r="AF206" s="186">
        <v>0</v>
      </c>
      <c r="AG206" s="189"/>
      <c r="AH206" s="168"/>
      <c r="AI206" s="166"/>
    </row>
    <row r="207" spans="1:35" hidden="1" outlineLevel="2">
      <c r="A207" s="168"/>
      <c r="B207" s="160" t="s">
        <v>1247</v>
      </c>
      <c r="C207" s="421">
        <v>5690</v>
      </c>
      <c r="D207" s="190">
        <f>C207</f>
        <v>5690</v>
      </c>
      <c r="E207" s="190">
        <f t="shared" ref="E207:AF207" si="141">D207</f>
        <v>5690</v>
      </c>
      <c r="F207" s="190">
        <f t="shared" si="141"/>
        <v>5690</v>
      </c>
      <c r="G207" s="190">
        <f t="shared" si="141"/>
        <v>5690</v>
      </c>
      <c r="H207" s="190">
        <f t="shared" si="141"/>
        <v>5690</v>
      </c>
      <c r="I207" s="190">
        <f t="shared" si="141"/>
        <v>5690</v>
      </c>
      <c r="J207" s="190">
        <f t="shared" si="141"/>
        <v>5690</v>
      </c>
      <c r="K207" s="190">
        <f t="shared" si="141"/>
        <v>5690</v>
      </c>
      <c r="L207" s="190">
        <f t="shared" si="141"/>
        <v>5690</v>
      </c>
      <c r="M207" s="190">
        <f t="shared" si="141"/>
        <v>5690</v>
      </c>
      <c r="N207" s="190">
        <f t="shared" si="141"/>
        <v>5690</v>
      </c>
      <c r="O207" s="190">
        <f t="shared" si="141"/>
        <v>5690</v>
      </c>
      <c r="P207" s="190">
        <f t="shared" si="141"/>
        <v>5690</v>
      </c>
      <c r="Q207" s="190">
        <f t="shared" si="141"/>
        <v>5690</v>
      </c>
      <c r="R207" s="190">
        <f t="shared" si="141"/>
        <v>5690</v>
      </c>
      <c r="S207" s="190">
        <f t="shared" si="141"/>
        <v>5690</v>
      </c>
      <c r="T207" s="190">
        <f t="shared" si="141"/>
        <v>5690</v>
      </c>
      <c r="U207" s="190">
        <f t="shared" si="141"/>
        <v>5690</v>
      </c>
      <c r="V207" s="190">
        <f t="shared" si="141"/>
        <v>5690</v>
      </c>
      <c r="W207" s="190">
        <f t="shared" si="141"/>
        <v>5690</v>
      </c>
      <c r="X207" s="190">
        <f t="shared" si="141"/>
        <v>5690</v>
      </c>
      <c r="Y207" s="190">
        <f t="shared" si="141"/>
        <v>5690</v>
      </c>
      <c r="Z207" s="190">
        <f t="shared" si="141"/>
        <v>5690</v>
      </c>
      <c r="AA207" s="190">
        <f t="shared" si="141"/>
        <v>5690</v>
      </c>
      <c r="AB207" s="190">
        <f t="shared" si="141"/>
        <v>5690</v>
      </c>
      <c r="AC207" s="190">
        <f t="shared" si="141"/>
        <v>5690</v>
      </c>
      <c r="AD207" s="190">
        <f t="shared" si="141"/>
        <v>5690</v>
      </c>
      <c r="AE207" s="190">
        <f t="shared" si="141"/>
        <v>5690</v>
      </c>
      <c r="AF207" s="190">
        <f t="shared" si="141"/>
        <v>5690</v>
      </c>
      <c r="AG207" s="189"/>
      <c r="AH207" s="168"/>
      <c r="AI207" s="166"/>
    </row>
    <row r="208" spans="1:35" hidden="1" outlineLevel="2">
      <c r="A208" s="168"/>
      <c r="B208" s="426" t="s">
        <v>1286</v>
      </c>
      <c r="C208" s="188">
        <f t="shared" ref="C208:AF208" si="142">C209*C210</f>
        <v>0</v>
      </c>
      <c r="D208" s="188">
        <f t="shared" si="142"/>
        <v>0</v>
      </c>
      <c r="E208" s="188">
        <f t="shared" si="142"/>
        <v>2497.5</v>
      </c>
      <c r="F208" s="188">
        <f t="shared" si="142"/>
        <v>0</v>
      </c>
      <c r="G208" s="188">
        <f t="shared" si="142"/>
        <v>0</v>
      </c>
      <c r="H208" s="188">
        <f t="shared" si="142"/>
        <v>0</v>
      </c>
      <c r="I208" s="188">
        <f t="shared" si="142"/>
        <v>0</v>
      </c>
      <c r="J208" s="188">
        <f t="shared" si="142"/>
        <v>0</v>
      </c>
      <c r="K208" s="188">
        <f t="shared" si="142"/>
        <v>0</v>
      </c>
      <c r="L208" s="188">
        <f t="shared" si="142"/>
        <v>0</v>
      </c>
      <c r="M208" s="188">
        <f t="shared" si="142"/>
        <v>0</v>
      </c>
      <c r="N208" s="188">
        <f t="shared" si="142"/>
        <v>0</v>
      </c>
      <c r="O208" s="188">
        <f t="shared" si="142"/>
        <v>0</v>
      </c>
      <c r="P208" s="188">
        <f t="shared" si="142"/>
        <v>0</v>
      </c>
      <c r="Q208" s="188">
        <f t="shared" si="142"/>
        <v>0</v>
      </c>
      <c r="R208" s="188">
        <f t="shared" si="142"/>
        <v>0</v>
      </c>
      <c r="S208" s="188">
        <f t="shared" si="142"/>
        <v>0</v>
      </c>
      <c r="T208" s="188">
        <f t="shared" si="142"/>
        <v>0</v>
      </c>
      <c r="U208" s="188">
        <f t="shared" si="142"/>
        <v>0</v>
      </c>
      <c r="V208" s="188">
        <f t="shared" si="142"/>
        <v>0</v>
      </c>
      <c r="W208" s="188">
        <f t="shared" si="142"/>
        <v>0</v>
      </c>
      <c r="X208" s="188">
        <f t="shared" si="142"/>
        <v>0</v>
      </c>
      <c r="Y208" s="188">
        <f t="shared" si="142"/>
        <v>0</v>
      </c>
      <c r="Z208" s="188">
        <f t="shared" si="142"/>
        <v>0</v>
      </c>
      <c r="AA208" s="188">
        <f t="shared" si="142"/>
        <v>0</v>
      </c>
      <c r="AB208" s="188">
        <f t="shared" si="142"/>
        <v>0</v>
      </c>
      <c r="AC208" s="188">
        <f t="shared" si="142"/>
        <v>0</v>
      </c>
      <c r="AD208" s="188">
        <f t="shared" si="142"/>
        <v>0</v>
      </c>
      <c r="AE208" s="188">
        <f t="shared" si="142"/>
        <v>0</v>
      </c>
      <c r="AF208" s="188">
        <f t="shared" si="142"/>
        <v>0</v>
      </c>
      <c r="AG208" s="189"/>
      <c r="AH208" s="168"/>
      <c r="AI208" s="166"/>
    </row>
    <row r="209" spans="1:35" hidden="1" outlineLevel="2">
      <c r="A209" s="168"/>
      <c r="B209" s="160" t="s">
        <v>839</v>
      </c>
      <c r="C209" s="769">
        <v>0</v>
      </c>
      <c r="D209" s="191">
        <v>0</v>
      </c>
      <c r="E209" s="191">
        <v>50</v>
      </c>
      <c r="F209" s="186">
        <v>0</v>
      </c>
      <c r="G209" s="186">
        <v>0</v>
      </c>
      <c r="H209" s="186">
        <v>0</v>
      </c>
      <c r="I209" s="186">
        <v>0</v>
      </c>
      <c r="J209" s="186">
        <v>0</v>
      </c>
      <c r="K209" s="186">
        <v>0</v>
      </c>
      <c r="L209" s="186">
        <v>0</v>
      </c>
      <c r="M209" s="186">
        <v>0</v>
      </c>
      <c r="N209" s="186">
        <v>0</v>
      </c>
      <c r="O209" s="186">
        <v>0</v>
      </c>
      <c r="P209" s="186">
        <v>0</v>
      </c>
      <c r="Q209" s="186">
        <v>0</v>
      </c>
      <c r="R209" s="186">
        <v>0</v>
      </c>
      <c r="S209" s="186">
        <v>0</v>
      </c>
      <c r="T209" s="186">
        <v>0</v>
      </c>
      <c r="U209" s="186">
        <v>0</v>
      </c>
      <c r="V209" s="186">
        <v>0</v>
      </c>
      <c r="W209" s="186">
        <v>0</v>
      </c>
      <c r="X209" s="186">
        <v>0</v>
      </c>
      <c r="Y209" s="186">
        <v>0</v>
      </c>
      <c r="Z209" s="186">
        <v>0</v>
      </c>
      <c r="AA209" s="186">
        <v>0</v>
      </c>
      <c r="AB209" s="186">
        <v>0</v>
      </c>
      <c r="AC209" s="186">
        <v>0</v>
      </c>
      <c r="AD209" s="186">
        <v>0</v>
      </c>
      <c r="AE209" s="186">
        <v>0</v>
      </c>
      <c r="AF209" s="186">
        <v>0</v>
      </c>
      <c r="AG209" s="189"/>
      <c r="AH209" s="168"/>
      <c r="AI209" s="166"/>
    </row>
    <row r="210" spans="1:35" hidden="1" outlineLevel="2">
      <c r="A210" s="168"/>
      <c r="B210" s="160" t="s">
        <v>1247</v>
      </c>
      <c r="C210" s="421">
        <v>49.95</v>
      </c>
      <c r="D210" s="190">
        <f>C210</f>
        <v>49.95</v>
      </c>
      <c r="E210" s="190">
        <f t="shared" ref="E210:AF210" si="143">D210</f>
        <v>49.95</v>
      </c>
      <c r="F210" s="190">
        <f t="shared" si="143"/>
        <v>49.95</v>
      </c>
      <c r="G210" s="190">
        <f t="shared" si="143"/>
        <v>49.95</v>
      </c>
      <c r="H210" s="190">
        <f t="shared" si="143"/>
        <v>49.95</v>
      </c>
      <c r="I210" s="190">
        <f t="shared" si="143"/>
        <v>49.95</v>
      </c>
      <c r="J210" s="190">
        <f t="shared" si="143"/>
        <v>49.95</v>
      </c>
      <c r="K210" s="190">
        <f t="shared" si="143"/>
        <v>49.95</v>
      </c>
      <c r="L210" s="190">
        <f t="shared" si="143"/>
        <v>49.95</v>
      </c>
      <c r="M210" s="190">
        <f t="shared" si="143"/>
        <v>49.95</v>
      </c>
      <c r="N210" s="190">
        <f t="shared" si="143"/>
        <v>49.95</v>
      </c>
      <c r="O210" s="190">
        <f t="shared" si="143"/>
        <v>49.95</v>
      </c>
      <c r="P210" s="190">
        <f t="shared" si="143"/>
        <v>49.95</v>
      </c>
      <c r="Q210" s="190">
        <f t="shared" si="143"/>
        <v>49.95</v>
      </c>
      <c r="R210" s="190">
        <f t="shared" si="143"/>
        <v>49.95</v>
      </c>
      <c r="S210" s="190">
        <f t="shared" si="143"/>
        <v>49.95</v>
      </c>
      <c r="T210" s="190">
        <f t="shared" si="143"/>
        <v>49.95</v>
      </c>
      <c r="U210" s="190">
        <f t="shared" si="143"/>
        <v>49.95</v>
      </c>
      <c r="V210" s="190">
        <f t="shared" si="143"/>
        <v>49.95</v>
      </c>
      <c r="W210" s="190">
        <f t="shared" si="143"/>
        <v>49.95</v>
      </c>
      <c r="X210" s="190">
        <f t="shared" si="143"/>
        <v>49.95</v>
      </c>
      <c r="Y210" s="190">
        <f t="shared" si="143"/>
        <v>49.95</v>
      </c>
      <c r="Z210" s="190">
        <f t="shared" si="143"/>
        <v>49.95</v>
      </c>
      <c r="AA210" s="190">
        <f t="shared" si="143"/>
        <v>49.95</v>
      </c>
      <c r="AB210" s="190">
        <f t="shared" si="143"/>
        <v>49.95</v>
      </c>
      <c r="AC210" s="190">
        <f t="shared" si="143"/>
        <v>49.95</v>
      </c>
      <c r="AD210" s="190">
        <f t="shared" si="143"/>
        <v>49.95</v>
      </c>
      <c r="AE210" s="190">
        <f t="shared" si="143"/>
        <v>49.95</v>
      </c>
      <c r="AF210" s="190">
        <f t="shared" si="143"/>
        <v>49.95</v>
      </c>
      <c r="AG210" s="189"/>
      <c r="AH210" s="168"/>
      <c r="AI210" s="166"/>
    </row>
    <row r="211" spans="1:35" hidden="1" outlineLevel="2">
      <c r="A211" s="168"/>
      <c r="B211" s="426" t="s">
        <v>1287</v>
      </c>
      <c r="C211" s="188">
        <f t="shared" ref="C211:AF211" si="144">C212*C213</f>
        <v>0</v>
      </c>
      <c r="D211" s="188">
        <f t="shared" si="144"/>
        <v>0</v>
      </c>
      <c r="E211" s="188">
        <f t="shared" si="144"/>
        <v>1271.6999999999998</v>
      </c>
      <c r="F211" s="188">
        <f t="shared" si="144"/>
        <v>0</v>
      </c>
      <c r="G211" s="188">
        <f t="shared" si="144"/>
        <v>0</v>
      </c>
      <c r="H211" s="188">
        <f t="shared" si="144"/>
        <v>0</v>
      </c>
      <c r="I211" s="188">
        <f t="shared" si="144"/>
        <v>0</v>
      </c>
      <c r="J211" s="188">
        <f t="shared" si="144"/>
        <v>0</v>
      </c>
      <c r="K211" s="188">
        <f t="shared" si="144"/>
        <v>0</v>
      </c>
      <c r="L211" s="188">
        <f t="shared" si="144"/>
        <v>0</v>
      </c>
      <c r="M211" s="188">
        <f t="shared" si="144"/>
        <v>0</v>
      </c>
      <c r="N211" s="188">
        <f t="shared" si="144"/>
        <v>0</v>
      </c>
      <c r="O211" s="188">
        <f t="shared" si="144"/>
        <v>0</v>
      </c>
      <c r="P211" s="188">
        <f t="shared" si="144"/>
        <v>0</v>
      </c>
      <c r="Q211" s="188">
        <f t="shared" si="144"/>
        <v>0</v>
      </c>
      <c r="R211" s="188">
        <f t="shared" si="144"/>
        <v>0</v>
      </c>
      <c r="S211" s="188">
        <f t="shared" si="144"/>
        <v>0</v>
      </c>
      <c r="T211" s="188">
        <f t="shared" si="144"/>
        <v>0</v>
      </c>
      <c r="U211" s="188">
        <f t="shared" si="144"/>
        <v>0</v>
      </c>
      <c r="V211" s="188">
        <f t="shared" si="144"/>
        <v>0</v>
      </c>
      <c r="W211" s="188">
        <f t="shared" si="144"/>
        <v>0</v>
      </c>
      <c r="X211" s="188">
        <f t="shared" si="144"/>
        <v>0</v>
      </c>
      <c r="Y211" s="188">
        <f t="shared" si="144"/>
        <v>0</v>
      </c>
      <c r="Z211" s="188">
        <f t="shared" si="144"/>
        <v>0</v>
      </c>
      <c r="AA211" s="188">
        <f t="shared" si="144"/>
        <v>0</v>
      </c>
      <c r="AB211" s="188">
        <f t="shared" si="144"/>
        <v>0</v>
      </c>
      <c r="AC211" s="188">
        <f t="shared" si="144"/>
        <v>0</v>
      </c>
      <c r="AD211" s="188">
        <f t="shared" si="144"/>
        <v>0</v>
      </c>
      <c r="AE211" s="188">
        <f t="shared" si="144"/>
        <v>0</v>
      </c>
      <c r="AF211" s="188">
        <f t="shared" si="144"/>
        <v>0</v>
      </c>
      <c r="AG211" s="189"/>
      <c r="AH211" s="168"/>
      <c r="AI211" s="166"/>
    </row>
    <row r="212" spans="1:35" hidden="1" outlineLevel="2">
      <c r="A212" s="168"/>
      <c r="B212" s="160" t="s">
        <v>839</v>
      </c>
      <c r="C212" s="769">
        <v>0</v>
      </c>
      <c r="D212" s="191">
        <v>0</v>
      </c>
      <c r="E212" s="191">
        <v>3</v>
      </c>
      <c r="F212" s="186">
        <v>0</v>
      </c>
      <c r="G212" s="186">
        <v>0</v>
      </c>
      <c r="H212" s="186">
        <v>0</v>
      </c>
      <c r="I212" s="186">
        <v>0</v>
      </c>
      <c r="J212" s="186">
        <v>0</v>
      </c>
      <c r="K212" s="186">
        <v>0</v>
      </c>
      <c r="L212" s="186">
        <v>0</v>
      </c>
      <c r="M212" s="186">
        <v>0</v>
      </c>
      <c r="N212" s="186">
        <v>0</v>
      </c>
      <c r="O212" s="186">
        <v>0</v>
      </c>
      <c r="P212" s="186">
        <v>0</v>
      </c>
      <c r="Q212" s="186">
        <v>0</v>
      </c>
      <c r="R212" s="186">
        <v>0</v>
      </c>
      <c r="S212" s="186">
        <v>0</v>
      </c>
      <c r="T212" s="186">
        <v>0</v>
      </c>
      <c r="U212" s="186">
        <v>0</v>
      </c>
      <c r="V212" s="186">
        <v>0</v>
      </c>
      <c r="W212" s="186">
        <v>0</v>
      </c>
      <c r="X212" s="186">
        <v>0</v>
      </c>
      <c r="Y212" s="186">
        <v>0</v>
      </c>
      <c r="Z212" s="186">
        <v>0</v>
      </c>
      <c r="AA212" s="186">
        <v>0</v>
      </c>
      <c r="AB212" s="186">
        <v>0</v>
      </c>
      <c r="AC212" s="186">
        <v>0</v>
      </c>
      <c r="AD212" s="186">
        <v>0</v>
      </c>
      <c r="AE212" s="186">
        <v>0</v>
      </c>
      <c r="AF212" s="186">
        <v>0</v>
      </c>
      <c r="AG212" s="189"/>
      <c r="AH212" s="168"/>
      <c r="AI212" s="166"/>
    </row>
    <row r="213" spans="1:35" hidden="1" outlineLevel="2">
      <c r="A213" s="168"/>
      <c r="B213" s="160" t="s">
        <v>1247</v>
      </c>
      <c r="C213" s="421">
        <v>423.9</v>
      </c>
      <c r="D213" s="190">
        <f>C213</f>
        <v>423.9</v>
      </c>
      <c r="E213" s="190">
        <f t="shared" ref="E213:AF213" si="145">D213</f>
        <v>423.9</v>
      </c>
      <c r="F213" s="190">
        <f t="shared" si="145"/>
        <v>423.9</v>
      </c>
      <c r="G213" s="190">
        <f t="shared" si="145"/>
        <v>423.9</v>
      </c>
      <c r="H213" s="190">
        <f t="shared" si="145"/>
        <v>423.9</v>
      </c>
      <c r="I213" s="190">
        <f t="shared" si="145"/>
        <v>423.9</v>
      </c>
      <c r="J213" s="190">
        <f t="shared" si="145"/>
        <v>423.9</v>
      </c>
      <c r="K213" s="190">
        <f t="shared" si="145"/>
        <v>423.9</v>
      </c>
      <c r="L213" s="190">
        <f t="shared" si="145"/>
        <v>423.9</v>
      </c>
      <c r="M213" s="190">
        <f t="shared" si="145"/>
        <v>423.9</v>
      </c>
      <c r="N213" s="190">
        <f t="shared" si="145"/>
        <v>423.9</v>
      </c>
      <c r="O213" s="190">
        <f t="shared" si="145"/>
        <v>423.9</v>
      </c>
      <c r="P213" s="190">
        <f t="shared" si="145"/>
        <v>423.9</v>
      </c>
      <c r="Q213" s="190">
        <f t="shared" si="145"/>
        <v>423.9</v>
      </c>
      <c r="R213" s="190">
        <f t="shared" si="145"/>
        <v>423.9</v>
      </c>
      <c r="S213" s="190">
        <f t="shared" si="145"/>
        <v>423.9</v>
      </c>
      <c r="T213" s="190">
        <f t="shared" si="145"/>
        <v>423.9</v>
      </c>
      <c r="U213" s="190">
        <f t="shared" si="145"/>
        <v>423.9</v>
      </c>
      <c r="V213" s="190">
        <f t="shared" si="145"/>
        <v>423.9</v>
      </c>
      <c r="W213" s="190">
        <f t="shared" si="145"/>
        <v>423.9</v>
      </c>
      <c r="X213" s="190">
        <f t="shared" si="145"/>
        <v>423.9</v>
      </c>
      <c r="Y213" s="190">
        <f t="shared" si="145"/>
        <v>423.9</v>
      </c>
      <c r="Z213" s="190">
        <f t="shared" si="145"/>
        <v>423.9</v>
      </c>
      <c r="AA213" s="190">
        <f t="shared" si="145"/>
        <v>423.9</v>
      </c>
      <c r="AB213" s="190">
        <f t="shared" si="145"/>
        <v>423.9</v>
      </c>
      <c r="AC213" s="190">
        <f t="shared" si="145"/>
        <v>423.9</v>
      </c>
      <c r="AD213" s="190">
        <f t="shared" si="145"/>
        <v>423.9</v>
      </c>
      <c r="AE213" s="190">
        <f t="shared" si="145"/>
        <v>423.9</v>
      </c>
      <c r="AF213" s="190">
        <f t="shared" si="145"/>
        <v>423.9</v>
      </c>
      <c r="AG213" s="189"/>
      <c r="AH213" s="168"/>
      <c r="AI213" s="166"/>
    </row>
    <row r="214" spans="1:35" hidden="1" outlineLevel="1">
      <c r="A214" s="168"/>
      <c r="B214" s="432" t="s">
        <v>1288</v>
      </c>
      <c r="C214" s="591">
        <f>C215</f>
        <v>43900</v>
      </c>
      <c r="D214" s="591">
        <f t="shared" ref="D214:AF214" si="146">D215</f>
        <v>43900</v>
      </c>
      <c r="E214" s="591">
        <f t="shared" si="146"/>
        <v>43900</v>
      </c>
      <c r="F214" s="591">
        <f t="shared" si="146"/>
        <v>43900</v>
      </c>
      <c r="G214" s="591">
        <f t="shared" si="146"/>
        <v>43900</v>
      </c>
      <c r="H214" s="591">
        <f t="shared" si="146"/>
        <v>43900</v>
      </c>
      <c r="I214" s="591">
        <f t="shared" si="146"/>
        <v>43900</v>
      </c>
      <c r="J214" s="591">
        <f t="shared" si="146"/>
        <v>43900</v>
      </c>
      <c r="K214" s="591">
        <f t="shared" si="146"/>
        <v>43900</v>
      </c>
      <c r="L214" s="591">
        <f t="shared" si="146"/>
        <v>43900</v>
      </c>
      <c r="M214" s="591">
        <f t="shared" si="146"/>
        <v>43900</v>
      </c>
      <c r="N214" s="591">
        <f t="shared" si="146"/>
        <v>43900</v>
      </c>
      <c r="O214" s="591">
        <f t="shared" si="146"/>
        <v>43900</v>
      </c>
      <c r="P214" s="591">
        <f t="shared" si="146"/>
        <v>43900</v>
      </c>
      <c r="Q214" s="591">
        <f t="shared" si="146"/>
        <v>43900</v>
      </c>
      <c r="R214" s="591">
        <f t="shared" si="146"/>
        <v>43900</v>
      </c>
      <c r="S214" s="591">
        <f t="shared" si="146"/>
        <v>43900</v>
      </c>
      <c r="T214" s="591">
        <f t="shared" si="146"/>
        <v>43900</v>
      </c>
      <c r="U214" s="591">
        <f t="shared" si="146"/>
        <v>43900</v>
      </c>
      <c r="V214" s="591">
        <f t="shared" si="146"/>
        <v>43900</v>
      </c>
      <c r="W214" s="591">
        <f t="shared" si="146"/>
        <v>43900</v>
      </c>
      <c r="X214" s="591">
        <f t="shared" si="146"/>
        <v>43900</v>
      </c>
      <c r="Y214" s="591">
        <f t="shared" si="146"/>
        <v>43900</v>
      </c>
      <c r="Z214" s="591">
        <f t="shared" si="146"/>
        <v>43900</v>
      </c>
      <c r="AA214" s="591">
        <f t="shared" si="146"/>
        <v>43900</v>
      </c>
      <c r="AB214" s="591">
        <f t="shared" si="146"/>
        <v>43900</v>
      </c>
      <c r="AC214" s="591">
        <f t="shared" si="146"/>
        <v>43900</v>
      </c>
      <c r="AD214" s="591">
        <f t="shared" si="146"/>
        <v>43900</v>
      </c>
      <c r="AE214" s="591">
        <f t="shared" si="146"/>
        <v>43900</v>
      </c>
      <c r="AF214" s="591">
        <f t="shared" si="146"/>
        <v>43900</v>
      </c>
      <c r="AG214" s="189"/>
      <c r="AH214" s="168"/>
      <c r="AI214" s="166"/>
    </row>
    <row r="215" spans="1:35" hidden="1" outlineLevel="2">
      <c r="A215" s="168"/>
      <c r="B215" s="426" t="s">
        <v>1289</v>
      </c>
      <c r="C215" s="188">
        <f t="shared" ref="C215:AF215" si="147">C216*C217</f>
        <v>43900</v>
      </c>
      <c r="D215" s="188">
        <f t="shared" si="147"/>
        <v>43900</v>
      </c>
      <c r="E215" s="188">
        <f t="shared" si="147"/>
        <v>43900</v>
      </c>
      <c r="F215" s="188">
        <f t="shared" si="147"/>
        <v>43900</v>
      </c>
      <c r="G215" s="188">
        <f t="shared" si="147"/>
        <v>43900</v>
      </c>
      <c r="H215" s="188">
        <f t="shared" si="147"/>
        <v>43900</v>
      </c>
      <c r="I215" s="188">
        <f t="shared" si="147"/>
        <v>43900</v>
      </c>
      <c r="J215" s="188">
        <f t="shared" si="147"/>
        <v>43900</v>
      </c>
      <c r="K215" s="188">
        <f t="shared" si="147"/>
        <v>43900</v>
      </c>
      <c r="L215" s="188">
        <f t="shared" si="147"/>
        <v>43900</v>
      </c>
      <c r="M215" s="188">
        <f t="shared" si="147"/>
        <v>43900</v>
      </c>
      <c r="N215" s="188">
        <f t="shared" si="147"/>
        <v>43900</v>
      </c>
      <c r="O215" s="188">
        <f t="shared" si="147"/>
        <v>43900</v>
      </c>
      <c r="P215" s="188">
        <f t="shared" si="147"/>
        <v>43900</v>
      </c>
      <c r="Q215" s="188">
        <f t="shared" si="147"/>
        <v>43900</v>
      </c>
      <c r="R215" s="188">
        <f t="shared" si="147"/>
        <v>43900</v>
      </c>
      <c r="S215" s="188">
        <f t="shared" si="147"/>
        <v>43900</v>
      </c>
      <c r="T215" s="188">
        <f t="shared" si="147"/>
        <v>43900</v>
      </c>
      <c r="U215" s="188">
        <f t="shared" si="147"/>
        <v>43900</v>
      </c>
      <c r="V215" s="188">
        <f t="shared" si="147"/>
        <v>43900</v>
      </c>
      <c r="W215" s="188">
        <f t="shared" si="147"/>
        <v>43900</v>
      </c>
      <c r="X215" s="188">
        <f t="shared" si="147"/>
        <v>43900</v>
      </c>
      <c r="Y215" s="188">
        <f t="shared" si="147"/>
        <v>43900</v>
      </c>
      <c r="Z215" s="188">
        <f t="shared" si="147"/>
        <v>43900</v>
      </c>
      <c r="AA215" s="188">
        <f t="shared" si="147"/>
        <v>43900</v>
      </c>
      <c r="AB215" s="188">
        <f t="shared" si="147"/>
        <v>43900</v>
      </c>
      <c r="AC215" s="188">
        <f t="shared" si="147"/>
        <v>43900</v>
      </c>
      <c r="AD215" s="188">
        <f t="shared" si="147"/>
        <v>43900</v>
      </c>
      <c r="AE215" s="188">
        <f t="shared" si="147"/>
        <v>43900</v>
      </c>
      <c r="AF215" s="188">
        <f t="shared" si="147"/>
        <v>43900</v>
      </c>
      <c r="AG215" s="189"/>
      <c r="AH215" s="168"/>
      <c r="AI215" s="166"/>
    </row>
    <row r="216" spans="1:35" hidden="1" outlineLevel="2">
      <c r="A216" s="168"/>
      <c r="B216" s="160" t="s">
        <v>839</v>
      </c>
      <c r="C216" s="769">
        <v>100</v>
      </c>
      <c r="D216" s="191">
        <f>C216</f>
        <v>100</v>
      </c>
      <c r="E216" s="191">
        <f t="shared" ref="E216:AF216" si="148">D216</f>
        <v>100</v>
      </c>
      <c r="F216" s="191">
        <f t="shared" si="148"/>
        <v>100</v>
      </c>
      <c r="G216" s="191">
        <f t="shared" si="148"/>
        <v>100</v>
      </c>
      <c r="H216" s="191">
        <f t="shared" si="148"/>
        <v>100</v>
      </c>
      <c r="I216" s="191">
        <f t="shared" si="148"/>
        <v>100</v>
      </c>
      <c r="J216" s="191">
        <f t="shared" si="148"/>
        <v>100</v>
      </c>
      <c r="K216" s="191">
        <f t="shared" si="148"/>
        <v>100</v>
      </c>
      <c r="L216" s="191">
        <f t="shared" si="148"/>
        <v>100</v>
      </c>
      <c r="M216" s="191">
        <f t="shared" si="148"/>
        <v>100</v>
      </c>
      <c r="N216" s="191">
        <f t="shared" si="148"/>
        <v>100</v>
      </c>
      <c r="O216" s="191">
        <f t="shared" si="148"/>
        <v>100</v>
      </c>
      <c r="P216" s="191">
        <f t="shared" si="148"/>
        <v>100</v>
      </c>
      <c r="Q216" s="191">
        <f t="shared" si="148"/>
        <v>100</v>
      </c>
      <c r="R216" s="191">
        <f t="shared" si="148"/>
        <v>100</v>
      </c>
      <c r="S216" s="191">
        <f t="shared" si="148"/>
        <v>100</v>
      </c>
      <c r="T216" s="191">
        <f t="shared" si="148"/>
        <v>100</v>
      </c>
      <c r="U216" s="191">
        <f t="shared" si="148"/>
        <v>100</v>
      </c>
      <c r="V216" s="191">
        <f t="shared" si="148"/>
        <v>100</v>
      </c>
      <c r="W216" s="191">
        <f t="shared" si="148"/>
        <v>100</v>
      </c>
      <c r="X216" s="191">
        <f t="shared" si="148"/>
        <v>100</v>
      </c>
      <c r="Y216" s="191">
        <f t="shared" si="148"/>
        <v>100</v>
      </c>
      <c r="Z216" s="191">
        <f t="shared" si="148"/>
        <v>100</v>
      </c>
      <c r="AA216" s="191">
        <f t="shared" si="148"/>
        <v>100</v>
      </c>
      <c r="AB216" s="191">
        <f t="shared" si="148"/>
        <v>100</v>
      </c>
      <c r="AC216" s="191">
        <f t="shared" si="148"/>
        <v>100</v>
      </c>
      <c r="AD216" s="191">
        <f t="shared" si="148"/>
        <v>100</v>
      </c>
      <c r="AE216" s="191">
        <f t="shared" si="148"/>
        <v>100</v>
      </c>
      <c r="AF216" s="191">
        <f t="shared" si="148"/>
        <v>100</v>
      </c>
      <c r="AG216" s="189"/>
      <c r="AH216" s="168"/>
      <c r="AI216" s="166"/>
    </row>
    <row r="217" spans="1:35" hidden="1" outlineLevel="2">
      <c r="A217" s="168"/>
      <c r="B217" s="160" t="s">
        <v>1247</v>
      </c>
      <c r="C217" s="421">
        <v>439</v>
      </c>
      <c r="D217" s="190">
        <f>C217</f>
        <v>439</v>
      </c>
      <c r="E217" s="190">
        <f t="shared" ref="E217:AF217" si="149">D217</f>
        <v>439</v>
      </c>
      <c r="F217" s="190">
        <f t="shared" si="149"/>
        <v>439</v>
      </c>
      <c r="G217" s="190">
        <f t="shared" si="149"/>
        <v>439</v>
      </c>
      <c r="H217" s="190">
        <f t="shared" si="149"/>
        <v>439</v>
      </c>
      <c r="I217" s="190">
        <f t="shared" si="149"/>
        <v>439</v>
      </c>
      <c r="J217" s="190">
        <f t="shared" si="149"/>
        <v>439</v>
      </c>
      <c r="K217" s="190">
        <f t="shared" si="149"/>
        <v>439</v>
      </c>
      <c r="L217" s="190">
        <f t="shared" si="149"/>
        <v>439</v>
      </c>
      <c r="M217" s="190">
        <f t="shared" si="149"/>
        <v>439</v>
      </c>
      <c r="N217" s="190">
        <f t="shared" si="149"/>
        <v>439</v>
      </c>
      <c r="O217" s="190">
        <f t="shared" si="149"/>
        <v>439</v>
      </c>
      <c r="P217" s="190">
        <f t="shared" si="149"/>
        <v>439</v>
      </c>
      <c r="Q217" s="190">
        <f t="shared" si="149"/>
        <v>439</v>
      </c>
      <c r="R217" s="190">
        <f t="shared" si="149"/>
        <v>439</v>
      </c>
      <c r="S217" s="190">
        <f t="shared" si="149"/>
        <v>439</v>
      </c>
      <c r="T217" s="190">
        <f t="shared" si="149"/>
        <v>439</v>
      </c>
      <c r="U217" s="190">
        <f t="shared" si="149"/>
        <v>439</v>
      </c>
      <c r="V217" s="190">
        <f t="shared" si="149"/>
        <v>439</v>
      </c>
      <c r="W217" s="190">
        <f t="shared" si="149"/>
        <v>439</v>
      </c>
      <c r="X217" s="190">
        <f t="shared" si="149"/>
        <v>439</v>
      </c>
      <c r="Y217" s="190">
        <f t="shared" si="149"/>
        <v>439</v>
      </c>
      <c r="Z217" s="190">
        <f t="shared" si="149"/>
        <v>439</v>
      </c>
      <c r="AA217" s="190">
        <f t="shared" si="149"/>
        <v>439</v>
      </c>
      <c r="AB217" s="190">
        <f t="shared" si="149"/>
        <v>439</v>
      </c>
      <c r="AC217" s="190">
        <f t="shared" si="149"/>
        <v>439</v>
      </c>
      <c r="AD217" s="190">
        <f t="shared" si="149"/>
        <v>439</v>
      </c>
      <c r="AE217" s="190">
        <f t="shared" si="149"/>
        <v>439</v>
      </c>
      <c r="AF217" s="190">
        <f t="shared" si="149"/>
        <v>439</v>
      </c>
      <c r="AG217" s="189"/>
      <c r="AH217" s="168"/>
      <c r="AI217" s="166"/>
    </row>
    <row r="218" spans="1:35" collapsed="1">
      <c r="A218" s="168"/>
      <c r="B218" s="688" t="s">
        <v>1290</v>
      </c>
      <c r="C218" s="689">
        <v>0</v>
      </c>
      <c r="D218" s="689">
        <v>0</v>
      </c>
      <c r="E218" s="689">
        <v>0</v>
      </c>
      <c r="F218" s="689">
        <v>0</v>
      </c>
      <c r="G218" s="689">
        <v>0</v>
      </c>
      <c r="H218" s="689">
        <v>0</v>
      </c>
      <c r="I218" s="689">
        <v>0</v>
      </c>
      <c r="J218" s="689">
        <v>0</v>
      </c>
      <c r="K218" s="689">
        <v>0</v>
      </c>
      <c r="L218" s="689">
        <v>0</v>
      </c>
      <c r="M218" s="689">
        <v>0</v>
      </c>
      <c r="N218" s="689">
        <v>0</v>
      </c>
      <c r="O218" s="689">
        <v>0</v>
      </c>
      <c r="P218" s="689">
        <v>0</v>
      </c>
      <c r="Q218" s="689">
        <v>0</v>
      </c>
      <c r="R218" s="689">
        <v>0</v>
      </c>
      <c r="S218" s="689">
        <v>0</v>
      </c>
      <c r="T218" s="689">
        <v>0</v>
      </c>
      <c r="U218" s="689">
        <v>0</v>
      </c>
      <c r="V218" s="689">
        <v>0</v>
      </c>
      <c r="W218" s="689">
        <v>0</v>
      </c>
      <c r="X218" s="689">
        <v>0</v>
      </c>
      <c r="Y218" s="689">
        <v>0</v>
      </c>
      <c r="Z218" s="689">
        <v>0</v>
      </c>
      <c r="AA218" s="689">
        <v>0</v>
      </c>
      <c r="AB218" s="689">
        <v>0</v>
      </c>
      <c r="AC218" s="689">
        <v>0</v>
      </c>
      <c r="AD218" s="689">
        <v>0</v>
      </c>
      <c r="AE218" s="689">
        <v>0</v>
      </c>
      <c r="AF218" s="689">
        <v>0</v>
      </c>
      <c r="AG218" s="183"/>
      <c r="AH218" s="699">
        <f>SUM(C218:AF218)</f>
        <v>0</v>
      </c>
      <c r="AI218" s="166"/>
    </row>
    <row r="219" spans="1:35" hidden="1" outlineLevel="1">
      <c r="A219" s="168"/>
      <c r="B219" s="320" t="s">
        <v>286</v>
      </c>
      <c r="C219" s="321">
        <f>SUM(C220)/10^3</f>
        <v>0</v>
      </c>
      <c r="D219" s="321">
        <f t="shared" ref="D219:AF219" si="150">SUM(D220)/10^3</f>
        <v>0</v>
      </c>
      <c r="E219" s="321">
        <f t="shared" si="150"/>
        <v>0</v>
      </c>
      <c r="F219" s="321">
        <f t="shared" si="150"/>
        <v>0</v>
      </c>
      <c r="G219" s="321">
        <f t="shared" si="150"/>
        <v>0</v>
      </c>
      <c r="H219" s="321">
        <f t="shared" si="150"/>
        <v>0</v>
      </c>
      <c r="I219" s="321">
        <f t="shared" si="150"/>
        <v>0</v>
      </c>
      <c r="J219" s="321">
        <f t="shared" si="150"/>
        <v>0</v>
      </c>
      <c r="K219" s="321">
        <f t="shared" si="150"/>
        <v>0</v>
      </c>
      <c r="L219" s="321">
        <f t="shared" si="150"/>
        <v>0</v>
      </c>
      <c r="M219" s="321">
        <f t="shared" si="150"/>
        <v>0</v>
      </c>
      <c r="N219" s="321">
        <f t="shared" si="150"/>
        <v>0</v>
      </c>
      <c r="O219" s="321">
        <f t="shared" si="150"/>
        <v>0</v>
      </c>
      <c r="P219" s="321">
        <f t="shared" si="150"/>
        <v>0</v>
      </c>
      <c r="Q219" s="321">
        <f t="shared" si="150"/>
        <v>0</v>
      </c>
      <c r="R219" s="321">
        <f t="shared" si="150"/>
        <v>0</v>
      </c>
      <c r="S219" s="321">
        <f t="shared" si="150"/>
        <v>0</v>
      </c>
      <c r="T219" s="321">
        <f t="shared" si="150"/>
        <v>0</v>
      </c>
      <c r="U219" s="321">
        <f t="shared" si="150"/>
        <v>0</v>
      </c>
      <c r="V219" s="321">
        <f t="shared" si="150"/>
        <v>0</v>
      </c>
      <c r="W219" s="321">
        <f t="shared" si="150"/>
        <v>0</v>
      </c>
      <c r="X219" s="321">
        <f t="shared" si="150"/>
        <v>0</v>
      </c>
      <c r="Y219" s="321">
        <f t="shared" si="150"/>
        <v>0</v>
      </c>
      <c r="Z219" s="321">
        <f t="shared" si="150"/>
        <v>0</v>
      </c>
      <c r="AA219" s="321">
        <f t="shared" si="150"/>
        <v>0</v>
      </c>
      <c r="AB219" s="321">
        <f t="shared" si="150"/>
        <v>0</v>
      </c>
      <c r="AC219" s="321">
        <f t="shared" si="150"/>
        <v>0</v>
      </c>
      <c r="AD219" s="321">
        <f t="shared" si="150"/>
        <v>0</v>
      </c>
      <c r="AE219" s="321">
        <f t="shared" si="150"/>
        <v>0</v>
      </c>
      <c r="AF219" s="321">
        <f t="shared" si="150"/>
        <v>0</v>
      </c>
      <c r="AG219" s="322"/>
      <c r="AH219" s="420">
        <f>SUM(C219:AF219)</f>
        <v>0</v>
      </c>
      <c r="AI219" s="166"/>
    </row>
    <row r="220" spans="1:35" s="176" customFormat="1" hidden="1" outlineLevel="2">
      <c r="A220" s="168"/>
      <c r="B220" s="426" t="s">
        <v>834</v>
      </c>
      <c r="C220" s="188">
        <f>C221*C222</f>
        <v>0</v>
      </c>
      <c r="D220" s="188">
        <f t="shared" ref="D220:AF220" si="151">D221*D222</f>
        <v>0</v>
      </c>
      <c r="E220" s="188">
        <f t="shared" si="151"/>
        <v>0</v>
      </c>
      <c r="F220" s="188">
        <f t="shared" si="151"/>
        <v>0</v>
      </c>
      <c r="G220" s="188">
        <f t="shared" si="151"/>
        <v>0</v>
      </c>
      <c r="H220" s="188">
        <f t="shared" si="151"/>
        <v>0</v>
      </c>
      <c r="I220" s="188">
        <f t="shared" si="151"/>
        <v>0</v>
      </c>
      <c r="J220" s="188">
        <f t="shared" si="151"/>
        <v>0</v>
      </c>
      <c r="K220" s="188">
        <f t="shared" si="151"/>
        <v>0</v>
      </c>
      <c r="L220" s="188">
        <f t="shared" si="151"/>
        <v>0</v>
      </c>
      <c r="M220" s="188">
        <f t="shared" si="151"/>
        <v>0</v>
      </c>
      <c r="N220" s="188">
        <f t="shared" si="151"/>
        <v>0</v>
      </c>
      <c r="O220" s="188">
        <f t="shared" si="151"/>
        <v>0</v>
      </c>
      <c r="P220" s="188">
        <f t="shared" si="151"/>
        <v>0</v>
      </c>
      <c r="Q220" s="188">
        <f t="shared" si="151"/>
        <v>0</v>
      </c>
      <c r="R220" s="188">
        <f t="shared" si="151"/>
        <v>0</v>
      </c>
      <c r="S220" s="188">
        <f t="shared" si="151"/>
        <v>0</v>
      </c>
      <c r="T220" s="188">
        <f t="shared" si="151"/>
        <v>0</v>
      </c>
      <c r="U220" s="188">
        <f t="shared" si="151"/>
        <v>0</v>
      </c>
      <c r="V220" s="188">
        <f t="shared" si="151"/>
        <v>0</v>
      </c>
      <c r="W220" s="188">
        <f t="shared" si="151"/>
        <v>0</v>
      </c>
      <c r="X220" s="188">
        <f t="shared" si="151"/>
        <v>0</v>
      </c>
      <c r="Y220" s="188">
        <f t="shared" si="151"/>
        <v>0</v>
      </c>
      <c r="Z220" s="188">
        <f t="shared" si="151"/>
        <v>0</v>
      </c>
      <c r="AA220" s="188">
        <f t="shared" si="151"/>
        <v>0</v>
      </c>
      <c r="AB220" s="188">
        <f t="shared" si="151"/>
        <v>0</v>
      </c>
      <c r="AC220" s="188">
        <f t="shared" si="151"/>
        <v>0</v>
      </c>
      <c r="AD220" s="188">
        <f t="shared" si="151"/>
        <v>0</v>
      </c>
      <c r="AE220" s="188">
        <f t="shared" si="151"/>
        <v>0</v>
      </c>
      <c r="AF220" s="188">
        <f t="shared" si="151"/>
        <v>0</v>
      </c>
      <c r="AG220" s="188"/>
      <c r="AH220" s="175"/>
      <c r="AI220" s="168"/>
    </row>
    <row r="221" spans="1:35" s="176" customFormat="1" hidden="1" outlineLevel="2">
      <c r="A221" s="168"/>
      <c r="B221" s="160" t="s">
        <v>839</v>
      </c>
      <c r="C221" s="186">
        <v>0</v>
      </c>
      <c r="D221" s="186">
        <v>0</v>
      </c>
      <c r="E221" s="186">
        <v>0</v>
      </c>
      <c r="F221" s="186">
        <v>0</v>
      </c>
      <c r="G221" s="186">
        <v>0</v>
      </c>
      <c r="H221" s="186">
        <v>0</v>
      </c>
      <c r="I221" s="186">
        <v>0</v>
      </c>
      <c r="J221" s="186">
        <v>0</v>
      </c>
      <c r="K221" s="186">
        <v>0</v>
      </c>
      <c r="L221" s="186">
        <v>0</v>
      </c>
      <c r="M221" s="186">
        <f>C221</f>
        <v>0</v>
      </c>
      <c r="N221" s="186">
        <f t="shared" ref="N221:W221" si="152">D221</f>
        <v>0</v>
      </c>
      <c r="O221" s="186">
        <f t="shared" si="152"/>
        <v>0</v>
      </c>
      <c r="P221" s="186">
        <f t="shared" si="152"/>
        <v>0</v>
      </c>
      <c r="Q221" s="186">
        <f t="shared" si="152"/>
        <v>0</v>
      </c>
      <c r="R221" s="186">
        <f t="shared" si="152"/>
        <v>0</v>
      </c>
      <c r="S221" s="186">
        <f t="shared" si="152"/>
        <v>0</v>
      </c>
      <c r="T221" s="186">
        <f t="shared" si="152"/>
        <v>0</v>
      </c>
      <c r="U221" s="186">
        <f t="shared" si="152"/>
        <v>0</v>
      </c>
      <c r="V221" s="186">
        <f t="shared" si="152"/>
        <v>0</v>
      </c>
      <c r="W221" s="186">
        <f t="shared" si="152"/>
        <v>0</v>
      </c>
      <c r="X221" s="186">
        <f>N221</f>
        <v>0</v>
      </c>
      <c r="Y221" s="186">
        <f t="shared" ref="Y221:AF221" si="153">O221</f>
        <v>0</v>
      </c>
      <c r="Z221" s="186">
        <f t="shared" si="153"/>
        <v>0</v>
      </c>
      <c r="AA221" s="186">
        <f t="shared" si="153"/>
        <v>0</v>
      </c>
      <c r="AB221" s="186">
        <f t="shared" si="153"/>
        <v>0</v>
      </c>
      <c r="AC221" s="186">
        <f t="shared" si="153"/>
        <v>0</v>
      </c>
      <c r="AD221" s="186">
        <f t="shared" si="153"/>
        <v>0</v>
      </c>
      <c r="AE221" s="186">
        <f t="shared" si="153"/>
        <v>0</v>
      </c>
      <c r="AF221" s="186">
        <f t="shared" si="153"/>
        <v>0</v>
      </c>
      <c r="AG221" s="189"/>
      <c r="AH221" s="175"/>
      <c r="AI221" s="168"/>
    </row>
    <row r="222" spans="1:35" s="176" customFormat="1" hidden="1" outlineLevel="2">
      <c r="A222" s="168"/>
      <c r="B222" s="160" t="s">
        <v>1247</v>
      </c>
      <c r="C222" s="186">
        <v>0</v>
      </c>
      <c r="D222" s="190">
        <f>C222</f>
        <v>0</v>
      </c>
      <c r="E222" s="190">
        <f t="shared" ref="E222:AF222" si="154">D222</f>
        <v>0</v>
      </c>
      <c r="F222" s="190">
        <f t="shared" si="154"/>
        <v>0</v>
      </c>
      <c r="G222" s="190">
        <f t="shared" si="154"/>
        <v>0</v>
      </c>
      <c r="H222" s="190">
        <f t="shared" si="154"/>
        <v>0</v>
      </c>
      <c r="I222" s="190">
        <f t="shared" si="154"/>
        <v>0</v>
      </c>
      <c r="J222" s="190">
        <f t="shared" si="154"/>
        <v>0</v>
      </c>
      <c r="K222" s="190">
        <f t="shared" si="154"/>
        <v>0</v>
      </c>
      <c r="L222" s="190">
        <f t="shared" si="154"/>
        <v>0</v>
      </c>
      <c r="M222" s="190">
        <f t="shared" si="154"/>
        <v>0</v>
      </c>
      <c r="N222" s="190">
        <f t="shared" si="154"/>
        <v>0</v>
      </c>
      <c r="O222" s="190">
        <f t="shared" si="154"/>
        <v>0</v>
      </c>
      <c r="P222" s="190">
        <f t="shared" si="154"/>
        <v>0</v>
      </c>
      <c r="Q222" s="190">
        <f t="shared" si="154"/>
        <v>0</v>
      </c>
      <c r="R222" s="190">
        <f t="shared" si="154"/>
        <v>0</v>
      </c>
      <c r="S222" s="190">
        <f t="shared" si="154"/>
        <v>0</v>
      </c>
      <c r="T222" s="190">
        <f t="shared" si="154"/>
        <v>0</v>
      </c>
      <c r="U222" s="190">
        <f t="shared" si="154"/>
        <v>0</v>
      </c>
      <c r="V222" s="190">
        <f t="shared" si="154"/>
        <v>0</v>
      </c>
      <c r="W222" s="190">
        <f t="shared" si="154"/>
        <v>0</v>
      </c>
      <c r="X222" s="190">
        <f t="shared" si="154"/>
        <v>0</v>
      </c>
      <c r="Y222" s="190">
        <f t="shared" si="154"/>
        <v>0</v>
      </c>
      <c r="Z222" s="190">
        <f t="shared" si="154"/>
        <v>0</v>
      </c>
      <c r="AA222" s="190">
        <f t="shared" si="154"/>
        <v>0</v>
      </c>
      <c r="AB222" s="190">
        <f t="shared" si="154"/>
        <v>0</v>
      </c>
      <c r="AC222" s="190">
        <f t="shared" si="154"/>
        <v>0</v>
      </c>
      <c r="AD222" s="190">
        <f t="shared" si="154"/>
        <v>0</v>
      </c>
      <c r="AE222" s="190">
        <f t="shared" si="154"/>
        <v>0</v>
      </c>
      <c r="AF222" s="190">
        <f t="shared" si="154"/>
        <v>0</v>
      </c>
      <c r="AG222" s="189"/>
      <c r="AH222" s="427"/>
      <c r="AI222" s="168"/>
    </row>
    <row r="223" spans="1:35" collapsed="1">
      <c r="A223" s="168"/>
      <c r="B223" s="318"/>
      <c r="C223" s="419"/>
      <c r="D223" s="419"/>
      <c r="E223" s="419"/>
      <c r="F223" s="419"/>
      <c r="G223" s="419"/>
      <c r="H223" s="419"/>
      <c r="I223" s="419"/>
      <c r="J223" s="419"/>
      <c r="K223" s="419"/>
      <c r="L223" s="419"/>
      <c r="M223" s="419"/>
      <c r="N223" s="419"/>
      <c r="O223" s="419"/>
      <c r="P223" s="419"/>
      <c r="Q223" s="419"/>
      <c r="R223" s="419"/>
      <c r="S223" s="419"/>
      <c r="T223" s="419"/>
      <c r="U223" s="419"/>
      <c r="V223" s="419"/>
      <c r="W223" s="419"/>
      <c r="X223" s="419"/>
      <c r="Y223" s="419"/>
      <c r="Z223" s="419"/>
      <c r="AA223" s="419"/>
      <c r="AB223" s="419"/>
      <c r="AC223" s="419"/>
      <c r="AD223" s="419"/>
      <c r="AE223" s="419"/>
      <c r="AF223" s="419"/>
      <c r="AG223" s="419"/>
      <c r="AH223" s="168"/>
      <c r="AI223" s="166"/>
    </row>
    <row r="224" spans="1:35" collapsed="1">
      <c r="A224" s="168"/>
      <c r="B224" s="688" t="s">
        <v>1015</v>
      </c>
      <c r="C224" s="689">
        <f>IF($C$2=0,SUM(C225,C238),0)</f>
        <v>0</v>
      </c>
      <c r="D224" s="689">
        <f t="shared" ref="D224:AF224" si="155">IF($C$2=0,SUM(D225,D238),0)</f>
        <v>222.49694</v>
      </c>
      <c r="E224" s="689">
        <f t="shared" si="155"/>
        <v>0</v>
      </c>
      <c r="F224" s="689">
        <f t="shared" si="155"/>
        <v>0</v>
      </c>
      <c r="G224" s="689">
        <f t="shared" si="155"/>
        <v>0</v>
      </c>
      <c r="H224" s="689">
        <f t="shared" si="155"/>
        <v>0</v>
      </c>
      <c r="I224" s="689">
        <f t="shared" si="155"/>
        <v>19.571020000000001</v>
      </c>
      <c r="J224" s="689">
        <f t="shared" si="155"/>
        <v>0</v>
      </c>
      <c r="K224" s="689">
        <f t="shared" si="155"/>
        <v>0</v>
      </c>
      <c r="L224" s="689">
        <f t="shared" si="155"/>
        <v>0</v>
      </c>
      <c r="M224" s="689">
        <f t="shared" si="155"/>
        <v>0</v>
      </c>
      <c r="N224" s="689">
        <f t="shared" si="155"/>
        <v>49.947940000000003</v>
      </c>
      <c r="O224" s="689">
        <f t="shared" si="155"/>
        <v>0</v>
      </c>
      <c r="P224" s="689">
        <f t="shared" si="155"/>
        <v>0</v>
      </c>
      <c r="Q224" s="689">
        <f t="shared" si="155"/>
        <v>0</v>
      </c>
      <c r="R224" s="689">
        <f t="shared" si="155"/>
        <v>0</v>
      </c>
      <c r="S224" s="689">
        <f t="shared" si="155"/>
        <v>19.571020000000001</v>
      </c>
      <c r="T224" s="689">
        <f t="shared" si="155"/>
        <v>0</v>
      </c>
      <c r="U224" s="689">
        <f t="shared" si="155"/>
        <v>0</v>
      </c>
      <c r="V224" s="689">
        <f t="shared" si="155"/>
        <v>0</v>
      </c>
      <c r="W224" s="689">
        <f t="shared" si="155"/>
        <v>0</v>
      </c>
      <c r="X224" s="689">
        <f t="shared" si="155"/>
        <v>49.947940000000003</v>
      </c>
      <c r="Y224" s="689">
        <f t="shared" si="155"/>
        <v>0</v>
      </c>
      <c r="Z224" s="689">
        <f t="shared" si="155"/>
        <v>0</v>
      </c>
      <c r="AA224" s="689">
        <f t="shared" si="155"/>
        <v>0</v>
      </c>
      <c r="AB224" s="689">
        <f t="shared" si="155"/>
        <v>0</v>
      </c>
      <c r="AC224" s="689">
        <f t="shared" si="155"/>
        <v>19.571020000000001</v>
      </c>
      <c r="AD224" s="689">
        <f t="shared" si="155"/>
        <v>0</v>
      </c>
      <c r="AE224" s="689">
        <f t="shared" si="155"/>
        <v>0</v>
      </c>
      <c r="AF224" s="689">
        <f t="shared" si="155"/>
        <v>0</v>
      </c>
      <c r="AG224" s="183"/>
      <c r="AH224" s="699">
        <f>SUM(C224:AF224)</f>
        <v>381.10587999999996</v>
      </c>
      <c r="AI224" s="166"/>
    </row>
    <row r="225" spans="1:35" hidden="1" outlineLevel="1">
      <c r="A225" s="168"/>
      <c r="B225" s="320" t="s">
        <v>287</v>
      </c>
      <c r="C225" s="321">
        <f>SUM(C226,C229,C232,C235)/10^3</f>
        <v>0</v>
      </c>
      <c r="D225" s="321">
        <f t="shared" ref="D225:AF225" si="156">SUM(D226,D229,D232,D235)/10^3</f>
        <v>49.947940000000003</v>
      </c>
      <c r="E225" s="321">
        <f t="shared" si="156"/>
        <v>0</v>
      </c>
      <c r="F225" s="321">
        <f t="shared" si="156"/>
        <v>0</v>
      </c>
      <c r="G225" s="321">
        <f t="shared" si="156"/>
        <v>0</v>
      </c>
      <c r="H225" s="321">
        <f t="shared" si="156"/>
        <v>0</v>
      </c>
      <c r="I225" s="321">
        <f t="shared" si="156"/>
        <v>19.571020000000001</v>
      </c>
      <c r="J225" s="321">
        <f t="shared" si="156"/>
        <v>0</v>
      </c>
      <c r="K225" s="321">
        <f t="shared" si="156"/>
        <v>0</v>
      </c>
      <c r="L225" s="321">
        <f t="shared" si="156"/>
        <v>0</v>
      </c>
      <c r="M225" s="321">
        <f t="shared" si="156"/>
        <v>0</v>
      </c>
      <c r="N225" s="321">
        <f t="shared" si="156"/>
        <v>49.947940000000003</v>
      </c>
      <c r="O225" s="321">
        <f t="shared" si="156"/>
        <v>0</v>
      </c>
      <c r="P225" s="321">
        <f t="shared" si="156"/>
        <v>0</v>
      </c>
      <c r="Q225" s="321">
        <f t="shared" si="156"/>
        <v>0</v>
      </c>
      <c r="R225" s="321">
        <f t="shared" si="156"/>
        <v>0</v>
      </c>
      <c r="S225" s="321">
        <f t="shared" si="156"/>
        <v>19.571020000000001</v>
      </c>
      <c r="T225" s="321">
        <f t="shared" si="156"/>
        <v>0</v>
      </c>
      <c r="U225" s="321">
        <f t="shared" si="156"/>
        <v>0</v>
      </c>
      <c r="V225" s="321">
        <f t="shared" si="156"/>
        <v>0</v>
      </c>
      <c r="W225" s="321">
        <f t="shared" si="156"/>
        <v>0</v>
      </c>
      <c r="X225" s="321">
        <f t="shared" si="156"/>
        <v>49.947940000000003</v>
      </c>
      <c r="Y225" s="321">
        <f t="shared" si="156"/>
        <v>0</v>
      </c>
      <c r="Z225" s="321">
        <f t="shared" si="156"/>
        <v>0</v>
      </c>
      <c r="AA225" s="321">
        <f t="shared" si="156"/>
        <v>0</v>
      </c>
      <c r="AB225" s="321">
        <f t="shared" si="156"/>
        <v>0</v>
      </c>
      <c r="AC225" s="321">
        <f t="shared" si="156"/>
        <v>19.571020000000001</v>
      </c>
      <c r="AD225" s="321">
        <f t="shared" si="156"/>
        <v>0</v>
      </c>
      <c r="AE225" s="321">
        <f t="shared" si="156"/>
        <v>0</v>
      </c>
      <c r="AF225" s="321">
        <f t="shared" si="156"/>
        <v>0</v>
      </c>
      <c r="AG225" s="322"/>
      <c r="AH225" s="562">
        <f>SUM(C225:AF225)</f>
        <v>208.55688000000001</v>
      </c>
      <c r="AI225" s="166"/>
    </row>
    <row r="226" spans="1:35" s="176" customFormat="1" hidden="1" outlineLevel="2">
      <c r="A226" s="168"/>
      <c r="B226" s="426" t="s">
        <v>1291</v>
      </c>
      <c r="C226" s="188">
        <f>C227*C228</f>
        <v>0</v>
      </c>
      <c r="D226" s="188">
        <f t="shared" ref="D226:AF226" si="157">D227*D228</f>
        <v>10071.02</v>
      </c>
      <c r="E226" s="188">
        <f t="shared" si="157"/>
        <v>0</v>
      </c>
      <c r="F226" s="188">
        <f t="shared" si="157"/>
        <v>0</v>
      </c>
      <c r="G226" s="188">
        <f t="shared" si="157"/>
        <v>0</v>
      </c>
      <c r="H226" s="188">
        <f t="shared" si="157"/>
        <v>0</v>
      </c>
      <c r="I226" s="188">
        <f t="shared" si="157"/>
        <v>10071.02</v>
      </c>
      <c r="J226" s="188">
        <f t="shared" si="157"/>
        <v>0</v>
      </c>
      <c r="K226" s="188">
        <f t="shared" si="157"/>
        <v>0</v>
      </c>
      <c r="L226" s="188">
        <f t="shared" si="157"/>
        <v>0</v>
      </c>
      <c r="M226" s="188">
        <f t="shared" si="157"/>
        <v>0</v>
      </c>
      <c r="N226" s="188">
        <f t="shared" si="157"/>
        <v>10071.02</v>
      </c>
      <c r="O226" s="188">
        <f t="shared" si="157"/>
        <v>0</v>
      </c>
      <c r="P226" s="188">
        <f t="shared" si="157"/>
        <v>0</v>
      </c>
      <c r="Q226" s="188">
        <f t="shared" si="157"/>
        <v>0</v>
      </c>
      <c r="R226" s="188">
        <f t="shared" si="157"/>
        <v>0</v>
      </c>
      <c r="S226" s="188">
        <f t="shared" si="157"/>
        <v>10071.02</v>
      </c>
      <c r="T226" s="188">
        <f t="shared" si="157"/>
        <v>0</v>
      </c>
      <c r="U226" s="188">
        <f t="shared" si="157"/>
        <v>0</v>
      </c>
      <c r="V226" s="188">
        <f t="shared" si="157"/>
        <v>0</v>
      </c>
      <c r="W226" s="188">
        <f t="shared" si="157"/>
        <v>0</v>
      </c>
      <c r="X226" s="188">
        <f t="shared" si="157"/>
        <v>10071.02</v>
      </c>
      <c r="Y226" s="188">
        <f t="shared" si="157"/>
        <v>0</v>
      </c>
      <c r="Z226" s="188">
        <f t="shared" si="157"/>
        <v>0</v>
      </c>
      <c r="AA226" s="188">
        <f t="shared" si="157"/>
        <v>0</v>
      </c>
      <c r="AB226" s="188">
        <f t="shared" si="157"/>
        <v>0</v>
      </c>
      <c r="AC226" s="188">
        <f t="shared" si="157"/>
        <v>10071.02</v>
      </c>
      <c r="AD226" s="188">
        <f t="shared" si="157"/>
        <v>0</v>
      </c>
      <c r="AE226" s="188">
        <f t="shared" si="157"/>
        <v>0</v>
      </c>
      <c r="AF226" s="188">
        <f t="shared" si="157"/>
        <v>0</v>
      </c>
      <c r="AG226" s="188"/>
      <c r="AH226" s="175"/>
      <c r="AI226" s="168"/>
    </row>
    <row r="227" spans="1:35" s="176" customFormat="1" hidden="1" outlineLevel="2">
      <c r="A227" s="168"/>
      <c r="B227" s="160" t="s">
        <v>839</v>
      </c>
      <c r="C227" s="186">
        <v>0</v>
      </c>
      <c r="D227" s="186">
        <v>2</v>
      </c>
      <c r="E227" s="186">
        <v>0</v>
      </c>
      <c r="F227" s="186">
        <v>0</v>
      </c>
      <c r="G227" s="186">
        <v>0</v>
      </c>
      <c r="H227" s="186">
        <v>0</v>
      </c>
      <c r="I227" s="186">
        <v>2</v>
      </c>
      <c r="J227" s="186">
        <v>0</v>
      </c>
      <c r="K227" s="186">
        <v>0</v>
      </c>
      <c r="L227" s="186">
        <v>0</v>
      </c>
      <c r="M227" s="186">
        <v>0</v>
      </c>
      <c r="N227" s="186">
        <v>2</v>
      </c>
      <c r="O227" s="186">
        <v>0</v>
      </c>
      <c r="P227" s="186">
        <v>0</v>
      </c>
      <c r="Q227" s="186">
        <v>0</v>
      </c>
      <c r="R227" s="186">
        <v>0</v>
      </c>
      <c r="S227" s="186">
        <v>2</v>
      </c>
      <c r="T227" s="186">
        <v>0</v>
      </c>
      <c r="U227" s="186">
        <v>0</v>
      </c>
      <c r="V227" s="186">
        <v>0</v>
      </c>
      <c r="W227" s="186">
        <v>0</v>
      </c>
      <c r="X227" s="186">
        <v>2</v>
      </c>
      <c r="Y227" s="186">
        <v>0</v>
      </c>
      <c r="Z227" s="186">
        <v>0</v>
      </c>
      <c r="AA227" s="186">
        <v>0</v>
      </c>
      <c r="AB227" s="186">
        <v>0</v>
      </c>
      <c r="AC227" s="186">
        <v>2</v>
      </c>
      <c r="AD227" s="186">
        <v>0</v>
      </c>
      <c r="AE227" s="186">
        <v>0</v>
      </c>
      <c r="AF227" s="186">
        <v>0</v>
      </c>
      <c r="AG227" s="189"/>
      <c r="AH227" s="175"/>
      <c r="AI227" s="168"/>
    </row>
    <row r="228" spans="1:35" s="176" customFormat="1" hidden="1" outlineLevel="2">
      <c r="A228" s="168"/>
      <c r="B228" s="160" t="s">
        <v>1247</v>
      </c>
      <c r="C228" s="186">
        <v>5035.51</v>
      </c>
      <c r="D228" s="190">
        <f>C228</f>
        <v>5035.51</v>
      </c>
      <c r="E228" s="190">
        <f t="shared" ref="E228:AF228" si="158">D228</f>
        <v>5035.51</v>
      </c>
      <c r="F228" s="190">
        <f t="shared" si="158"/>
        <v>5035.51</v>
      </c>
      <c r="G228" s="190">
        <f t="shared" si="158"/>
        <v>5035.51</v>
      </c>
      <c r="H228" s="190">
        <f t="shared" si="158"/>
        <v>5035.51</v>
      </c>
      <c r="I228" s="190">
        <f t="shared" si="158"/>
        <v>5035.51</v>
      </c>
      <c r="J228" s="190">
        <f t="shared" si="158"/>
        <v>5035.51</v>
      </c>
      <c r="K228" s="190">
        <f t="shared" si="158"/>
        <v>5035.51</v>
      </c>
      <c r="L228" s="190">
        <f t="shared" si="158"/>
        <v>5035.51</v>
      </c>
      <c r="M228" s="190">
        <f t="shared" si="158"/>
        <v>5035.51</v>
      </c>
      <c r="N228" s="190">
        <f t="shared" si="158"/>
        <v>5035.51</v>
      </c>
      <c r="O228" s="190">
        <f t="shared" si="158"/>
        <v>5035.51</v>
      </c>
      <c r="P228" s="190">
        <f t="shared" si="158"/>
        <v>5035.51</v>
      </c>
      <c r="Q228" s="190">
        <f t="shared" si="158"/>
        <v>5035.51</v>
      </c>
      <c r="R228" s="190">
        <f t="shared" si="158"/>
        <v>5035.51</v>
      </c>
      <c r="S228" s="190">
        <f t="shared" si="158"/>
        <v>5035.51</v>
      </c>
      <c r="T228" s="190">
        <f t="shared" si="158"/>
        <v>5035.51</v>
      </c>
      <c r="U228" s="190">
        <f t="shared" si="158"/>
        <v>5035.51</v>
      </c>
      <c r="V228" s="190">
        <f t="shared" si="158"/>
        <v>5035.51</v>
      </c>
      <c r="W228" s="190">
        <f t="shared" si="158"/>
        <v>5035.51</v>
      </c>
      <c r="X228" s="190">
        <f t="shared" si="158"/>
        <v>5035.51</v>
      </c>
      <c r="Y228" s="190">
        <f t="shared" si="158"/>
        <v>5035.51</v>
      </c>
      <c r="Z228" s="190">
        <f t="shared" si="158"/>
        <v>5035.51</v>
      </c>
      <c r="AA228" s="190">
        <f t="shared" si="158"/>
        <v>5035.51</v>
      </c>
      <c r="AB228" s="190">
        <f t="shared" si="158"/>
        <v>5035.51</v>
      </c>
      <c r="AC228" s="190">
        <f t="shared" si="158"/>
        <v>5035.51</v>
      </c>
      <c r="AD228" s="190">
        <f t="shared" si="158"/>
        <v>5035.51</v>
      </c>
      <c r="AE228" s="190">
        <f t="shared" si="158"/>
        <v>5035.51</v>
      </c>
      <c r="AF228" s="190">
        <f t="shared" si="158"/>
        <v>5035.51</v>
      </c>
      <c r="AG228" s="189"/>
      <c r="AH228" s="427"/>
      <c r="AI228" s="168"/>
    </row>
    <row r="229" spans="1:35" s="176" customFormat="1" hidden="1" outlineLevel="2">
      <c r="A229" s="168"/>
      <c r="B229" s="426" t="s">
        <v>1292</v>
      </c>
      <c r="C229" s="188">
        <f>C230*C231</f>
        <v>0</v>
      </c>
      <c r="D229" s="188">
        <f t="shared" ref="D229:AF229" si="159">D230*D231</f>
        <v>5000</v>
      </c>
      <c r="E229" s="188">
        <f t="shared" si="159"/>
        <v>0</v>
      </c>
      <c r="F229" s="188">
        <f t="shared" si="159"/>
        <v>0</v>
      </c>
      <c r="G229" s="188">
        <f t="shared" si="159"/>
        <v>0</v>
      </c>
      <c r="H229" s="188">
        <f t="shared" si="159"/>
        <v>0</v>
      </c>
      <c r="I229" s="188">
        <f t="shared" si="159"/>
        <v>5000</v>
      </c>
      <c r="J229" s="188">
        <f t="shared" si="159"/>
        <v>0</v>
      </c>
      <c r="K229" s="188">
        <f t="shared" si="159"/>
        <v>0</v>
      </c>
      <c r="L229" s="188">
        <f t="shared" si="159"/>
        <v>0</v>
      </c>
      <c r="M229" s="188">
        <f t="shared" si="159"/>
        <v>0</v>
      </c>
      <c r="N229" s="188">
        <f t="shared" si="159"/>
        <v>5000</v>
      </c>
      <c r="O229" s="188">
        <f t="shared" si="159"/>
        <v>0</v>
      </c>
      <c r="P229" s="188">
        <f t="shared" si="159"/>
        <v>0</v>
      </c>
      <c r="Q229" s="188">
        <f t="shared" si="159"/>
        <v>0</v>
      </c>
      <c r="R229" s="188">
        <f t="shared" si="159"/>
        <v>0</v>
      </c>
      <c r="S229" s="188">
        <f t="shared" si="159"/>
        <v>5000</v>
      </c>
      <c r="T229" s="188">
        <f t="shared" si="159"/>
        <v>0</v>
      </c>
      <c r="U229" s="188">
        <f t="shared" si="159"/>
        <v>0</v>
      </c>
      <c r="V229" s="188">
        <f t="shared" si="159"/>
        <v>0</v>
      </c>
      <c r="W229" s="188">
        <f t="shared" si="159"/>
        <v>0</v>
      </c>
      <c r="X229" s="188">
        <f t="shared" si="159"/>
        <v>5000</v>
      </c>
      <c r="Y229" s="188">
        <f t="shared" si="159"/>
        <v>0</v>
      </c>
      <c r="Z229" s="188">
        <f t="shared" si="159"/>
        <v>0</v>
      </c>
      <c r="AA229" s="188">
        <f t="shared" si="159"/>
        <v>0</v>
      </c>
      <c r="AB229" s="188">
        <f t="shared" si="159"/>
        <v>0</v>
      </c>
      <c r="AC229" s="188">
        <f t="shared" si="159"/>
        <v>5000</v>
      </c>
      <c r="AD229" s="188">
        <f t="shared" si="159"/>
        <v>0</v>
      </c>
      <c r="AE229" s="188">
        <f t="shared" si="159"/>
        <v>0</v>
      </c>
      <c r="AF229" s="188">
        <f t="shared" si="159"/>
        <v>0</v>
      </c>
      <c r="AG229" s="188"/>
      <c r="AH229" s="175"/>
      <c r="AI229" s="168"/>
    </row>
    <row r="230" spans="1:35" s="176" customFormat="1" hidden="1" outlineLevel="2">
      <c r="A230" s="168"/>
      <c r="B230" s="160" t="s">
        <v>839</v>
      </c>
      <c r="C230" s="186">
        <v>0</v>
      </c>
      <c r="D230" s="186">
        <v>1</v>
      </c>
      <c r="E230" s="186">
        <v>0</v>
      </c>
      <c r="F230" s="186">
        <v>0</v>
      </c>
      <c r="G230" s="186">
        <v>0</v>
      </c>
      <c r="H230" s="186">
        <v>0</v>
      </c>
      <c r="I230" s="186">
        <v>1</v>
      </c>
      <c r="J230" s="186">
        <v>0</v>
      </c>
      <c r="K230" s="186">
        <v>0</v>
      </c>
      <c r="L230" s="186">
        <v>0</v>
      </c>
      <c r="M230" s="186">
        <v>0</v>
      </c>
      <c r="N230" s="186">
        <v>1</v>
      </c>
      <c r="O230" s="186">
        <v>0</v>
      </c>
      <c r="P230" s="186">
        <v>0</v>
      </c>
      <c r="Q230" s="186">
        <v>0</v>
      </c>
      <c r="R230" s="186">
        <v>0</v>
      </c>
      <c r="S230" s="186">
        <v>1</v>
      </c>
      <c r="T230" s="186">
        <v>0</v>
      </c>
      <c r="U230" s="186">
        <v>0</v>
      </c>
      <c r="V230" s="186">
        <v>0</v>
      </c>
      <c r="W230" s="186">
        <v>0</v>
      </c>
      <c r="X230" s="186">
        <v>1</v>
      </c>
      <c r="Y230" s="186">
        <v>0</v>
      </c>
      <c r="Z230" s="186">
        <v>0</v>
      </c>
      <c r="AA230" s="186">
        <v>0</v>
      </c>
      <c r="AB230" s="186">
        <v>0</v>
      </c>
      <c r="AC230" s="186">
        <v>1</v>
      </c>
      <c r="AD230" s="186">
        <v>0</v>
      </c>
      <c r="AE230" s="186">
        <v>0</v>
      </c>
      <c r="AF230" s="186">
        <v>0</v>
      </c>
      <c r="AG230" s="189"/>
      <c r="AH230" s="175"/>
      <c r="AI230" s="168"/>
    </row>
    <row r="231" spans="1:35" s="176" customFormat="1" hidden="1" outlineLevel="2">
      <c r="A231" s="168"/>
      <c r="B231" s="160" t="s">
        <v>1247</v>
      </c>
      <c r="C231" s="186">
        <v>5000</v>
      </c>
      <c r="D231" s="190">
        <f>C231</f>
        <v>5000</v>
      </c>
      <c r="E231" s="190">
        <f t="shared" ref="E231:AF231" si="160">D231</f>
        <v>5000</v>
      </c>
      <c r="F231" s="190">
        <f t="shared" si="160"/>
        <v>5000</v>
      </c>
      <c r="G231" s="190">
        <f t="shared" si="160"/>
        <v>5000</v>
      </c>
      <c r="H231" s="190">
        <f t="shared" si="160"/>
        <v>5000</v>
      </c>
      <c r="I231" s="190">
        <f t="shared" si="160"/>
        <v>5000</v>
      </c>
      <c r="J231" s="190">
        <f t="shared" si="160"/>
        <v>5000</v>
      </c>
      <c r="K231" s="190">
        <f t="shared" si="160"/>
        <v>5000</v>
      </c>
      <c r="L231" s="190">
        <f t="shared" si="160"/>
        <v>5000</v>
      </c>
      <c r="M231" s="190">
        <f t="shared" si="160"/>
        <v>5000</v>
      </c>
      <c r="N231" s="190">
        <f t="shared" si="160"/>
        <v>5000</v>
      </c>
      <c r="O231" s="190">
        <f t="shared" si="160"/>
        <v>5000</v>
      </c>
      <c r="P231" s="190">
        <f t="shared" si="160"/>
        <v>5000</v>
      </c>
      <c r="Q231" s="190">
        <f t="shared" si="160"/>
        <v>5000</v>
      </c>
      <c r="R231" s="190">
        <f t="shared" si="160"/>
        <v>5000</v>
      </c>
      <c r="S231" s="190">
        <f t="shared" si="160"/>
        <v>5000</v>
      </c>
      <c r="T231" s="190">
        <f t="shared" si="160"/>
        <v>5000</v>
      </c>
      <c r="U231" s="190">
        <f t="shared" si="160"/>
        <v>5000</v>
      </c>
      <c r="V231" s="190">
        <f t="shared" si="160"/>
        <v>5000</v>
      </c>
      <c r="W231" s="190">
        <f t="shared" si="160"/>
        <v>5000</v>
      </c>
      <c r="X231" s="190">
        <f t="shared" si="160"/>
        <v>5000</v>
      </c>
      <c r="Y231" s="190">
        <f t="shared" si="160"/>
        <v>5000</v>
      </c>
      <c r="Z231" s="190">
        <f t="shared" si="160"/>
        <v>5000</v>
      </c>
      <c r="AA231" s="190">
        <f t="shared" si="160"/>
        <v>5000</v>
      </c>
      <c r="AB231" s="190">
        <f t="shared" si="160"/>
        <v>5000</v>
      </c>
      <c r="AC231" s="190">
        <f t="shared" si="160"/>
        <v>5000</v>
      </c>
      <c r="AD231" s="190">
        <f t="shared" si="160"/>
        <v>5000</v>
      </c>
      <c r="AE231" s="190">
        <f t="shared" si="160"/>
        <v>5000</v>
      </c>
      <c r="AF231" s="190">
        <f t="shared" si="160"/>
        <v>5000</v>
      </c>
      <c r="AG231" s="189"/>
      <c r="AH231" s="427"/>
      <c r="AI231" s="168"/>
    </row>
    <row r="232" spans="1:35" s="176" customFormat="1" hidden="1" outlineLevel="2">
      <c r="A232" s="168"/>
      <c r="B232" s="426" t="s">
        <v>1293</v>
      </c>
      <c r="C232" s="188">
        <f>C233*C234</f>
        <v>0</v>
      </c>
      <c r="D232" s="188">
        <f t="shared" ref="D232:AF232" si="161">D233*D234</f>
        <v>30376.92</v>
      </c>
      <c r="E232" s="188">
        <f t="shared" si="161"/>
        <v>0</v>
      </c>
      <c r="F232" s="188">
        <f t="shared" si="161"/>
        <v>0</v>
      </c>
      <c r="G232" s="188">
        <f t="shared" si="161"/>
        <v>0</v>
      </c>
      <c r="H232" s="188">
        <f t="shared" si="161"/>
        <v>0</v>
      </c>
      <c r="I232" s="188">
        <f t="shared" si="161"/>
        <v>0</v>
      </c>
      <c r="J232" s="188">
        <f t="shared" si="161"/>
        <v>0</v>
      </c>
      <c r="K232" s="188">
        <f t="shared" si="161"/>
        <v>0</v>
      </c>
      <c r="L232" s="188">
        <f t="shared" si="161"/>
        <v>0</v>
      </c>
      <c r="M232" s="188">
        <f t="shared" si="161"/>
        <v>0</v>
      </c>
      <c r="N232" s="188">
        <f t="shared" si="161"/>
        <v>30376.92</v>
      </c>
      <c r="O232" s="188">
        <f t="shared" si="161"/>
        <v>0</v>
      </c>
      <c r="P232" s="188">
        <f t="shared" si="161"/>
        <v>0</v>
      </c>
      <c r="Q232" s="188">
        <f t="shared" si="161"/>
        <v>0</v>
      </c>
      <c r="R232" s="188">
        <f t="shared" si="161"/>
        <v>0</v>
      </c>
      <c r="S232" s="188">
        <f t="shared" si="161"/>
        <v>0</v>
      </c>
      <c r="T232" s="188">
        <f t="shared" si="161"/>
        <v>0</v>
      </c>
      <c r="U232" s="188">
        <f t="shared" si="161"/>
        <v>0</v>
      </c>
      <c r="V232" s="188">
        <f t="shared" si="161"/>
        <v>0</v>
      </c>
      <c r="W232" s="188">
        <f t="shared" si="161"/>
        <v>0</v>
      </c>
      <c r="X232" s="188">
        <f t="shared" si="161"/>
        <v>30376.92</v>
      </c>
      <c r="Y232" s="188">
        <f t="shared" si="161"/>
        <v>0</v>
      </c>
      <c r="Z232" s="188">
        <f t="shared" si="161"/>
        <v>0</v>
      </c>
      <c r="AA232" s="188">
        <f t="shared" si="161"/>
        <v>0</v>
      </c>
      <c r="AB232" s="188">
        <f t="shared" si="161"/>
        <v>0</v>
      </c>
      <c r="AC232" s="188">
        <f t="shared" si="161"/>
        <v>0</v>
      </c>
      <c r="AD232" s="188">
        <f t="shared" si="161"/>
        <v>0</v>
      </c>
      <c r="AE232" s="188">
        <f t="shared" si="161"/>
        <v>0</v>
      </c>
      <c r="AF232" s="188">
        <f t="shared" si="161"/>
        <v>0</v>
      </c>
      <c r="AG232" s="188"/>
      <c r="AH232" s="175"/>
      <c r="AI232" s="168"/>
    </row>
    <row r="233" spans="1:35" s="176" customFormat="1" hidden="1" outlineLevel="2">
      <c r="A233" s="168"/>
      <c r="B233" s="160" t="s">
        <v>839</v>
      </c>
      <c r="C233" s="186">
        <v>0</v>
      </c>
      <c r="D233" s="186">
        <v>1</v>
      </c>
      <c r="E233" s="186">
        <v>0</v>
      </c>
      <c r="F233" s="186">
        <v>0</v>
      </c>
      <c r="G233" s="186">
        <v>0</v>
      </c>
      <c r="H233" s="186">
        <v>0</v>
      </c>
      <c r="I233" s="186">
        <v>0</v>
      </c>
      <c r="J233" s="186">
        <v>0</v>
      </c>
      <c r="K233" s="186">
        <v>0</v>
      </c>
      <c r="L233" s="186">
        <v>0</v>
      </c>
      <c r="M233" s="186">
        <v>0</v>
      </c>
      <c r="N233" s="186">
        <v>1</v>
      </c>
      <c r="O233" s="186">
        <v>0</v>
      </c>
      <c r="P233" s="186">
        <v>0</v>
      </c>
      <c r="Q233" s="186">
        <v>0</v>
      </c>
      <c r="R233" s="186">
        <v>0</v>
      </c>
      <c r="S233" s="186">
        <v>0</v>
      </c>
      <c r="T233" s="186">
        <v>0</v>
      </c>
      <c r="U233" s="186">
        <v>0</v>
      </c>
      <c r="V233" s="186">
        <v>0</v>
      </c>
      <c r="W233" s="186">
        <v>0</v>
      </c>
      <c r="X233" s="186">
        <v>1</v>
      </c>
      <c r="Y233" s="186">
        <v>0</v>
      </c>
      <c r="Z233" s="186">
        <v>0</v>
      </c>
      <c r="AA233" s="186">
        <v>0</v>
      </c>
      <c r="AB233" s="186">
        <v>0</v>
      </c>
      <c r="AC233" s="186">
        <v>0</v>
      </c>
      <c r="AD233" s="186">
        <v>0</v>
      </c>
      <c r="AE233" s="186">
        <v>0</v>
      </c>
      <c r="AF233" s="186">
        <v>0</v>
      </c>
      <c r="AG233" s="189"/>
      <c r="AH233" s="175"/>
      <c r="AI233" s="168"/>
    </row>
    <row r="234" spans="1:35" s="176" customFormat="1" hidden="1" outlineLevel="2">
      <c r="A234" s="168"/>
      <c r="B234" s="160" t="s">
        <v>1247</v>
      </c>
      <c r="C234" s="186">
        <v>30376.92</v>
      </c>
      <c r="D234" s="190">
        <f>C234</f>
        <v>30376.92</v>
      </c>
      <c r="E234" s="190">
        <f t="shared" ref="E234:AF234" si="162">D234</f>
        <v>30376.92</v>
      </c>
      <c r="F234" s="190">
        <f t="shared" si="162"/>
        <v>30376.92</v>
      </c>
      <c r="G234" s="190">
        <f t="shared" si="162"/>
        <v>30376.92</v>
      </c>
      <c r="H234" s="190">
        <f t="shared" si="162"/>
        <v>30376.92</v>
      </c>
      <c r="I234" s="190">
        <f t="shared" si="162"/>
        <v>30376.92</v>
      </c>
      <c r="J234" s="190">
        <f t="shared" si="162"/>
        <v>30376.92</v>
      </c>
      <c r="K234" s="190">
        <f t="shared" si="162"/>
        <v>30376.92</v>
      </c>
      <c r="L234" s="190">
        <f t="shared" si="162"/>
        <v>30376.92</v>
      </c>
      <c r="M234" s="190">
        <f t="shared" si="162"/>
        <v>30376.92</v>
      </c>
      <c r="N234" s="190">
        <f t="shared" si="162"/>
        <v>30376.92</v>
      </c>
      <c r="O234" s="190">
        <f t="shared" si="162"/>
        <v>30376.92</v>
      </c>
      <c r="P234" s="190">
        <f t="shared" si="162"/>
        <v>30376.92</v>
      </c>
      <c r="Q234" s="190">
        <f t="shared" si="162"/>
        <v>30376.92</v>
      </c>
      <c r="R234" s="190">
        <f t="shared" si="162"/>
        <v>30376.92</v>
      </c>
      <c r="S234" s="190">
        <f t="shared" si="162"/>
        <v>30376.92</v>
      </c>
      <c r="T234" s="190">
        <f t="shared" si="162"/>
        <v>30376.92</v>
      </c>
      <c r="U234" s="190">
        <f t="shared" si="162"/>
        <v>30376.92</v>
      </c>
      <c r="V234" s="190">
        <f t="shared" si="162"/>
        <v>30376.92</v>
      </c>
      <c r="W234" s="190">
        <f t="shared" si="162"/>
        <v>30376.92</v>
      </c>
      <c r="X234" s="190">
        <f t="shared" si="162"/>
        <v>30376.92</v>
      </c>
      <c r="Y234" s="190">
        <f t="shared" si="162"/>
        <v>30376.92</v>
      </c>
      <c r="Z234" s="190">
        <f t="shared" si="162"/>
        <v>30376.92</v>
      </c>
      <c r="AA234" s="190">
        <f t="shared" si="162"/>
        <v>30376.92</v>
      </c>
      <c r="AB234" s="190">
        <f t="shared" si="162"/>
        <v>30376.92</v>
      </c>
      <c r="AC234" s="190">
        <f t="shared" si="162"/>
        <v>30376.92</v>
      </c>
      <c r="AD234" s="190">
        <f t="shared" si="162"/>
        <v>30376.92</v>
      </c>
      <c r="AE234" s="190">
        <f t="shared" si="162"/>
        <v>30376.92</v>
      </c>
      <c r="AF234" s="190">
        <f t="shared" si="162"/>
        <v>30376.92</v>
      </c>
      <c r="AG234" s="189"/>
      <c r="AH234" s="427"/>
      <c r="AI234" s="168"/>
    </row>
    <row r="235" spans="1:35" s="176" customFormat="1" hidden="1" outlineLevel="2">
      <c r="A235" s="168"/>
      <c r="B235" s="426" t="s">
        <v>1294</v>
      </c>
      <c r="C235" s="188">
        <f>C236*C237</f>
        <v>0</v>
      </c>
      <c r="D235" s="188">
        <f t="shared" ref="D235:AF235" si="163">D236*D237</f>
        <v>4500</v>
      </c>
      <c r="E235" s="188">
        <f t="shared" si="163"/>
        <v>0</v>
      </c>
      <c r="F235" s="188">
        <f t="shared" si="163"/>
        <v>0</v>
      </c>
      <c r="G235" s="188">
        <f t="shared" si="163"/>
        <v>0</v>
      </c>
      <c r="H235" s="188">
        <f t="shared" si="163"/>
        <v>0</v>
      </c>
      <c r="I235" s="188">
        <f t="shared" si="163"/>
        <v>4500</v>
      </c>
      <c r="J235" s="188">
        <f t="shared" si="163"/>
        <v>0</v>
      </c>
      <c r="K235" s="188">
        <f t="shared" si="163"/>
        <v>0</v>
      </c>
      <c r="L235" s="188">
        <f t="shared" si="163"/>
        <v>0</v>
      </c>
      <c r="M235" s="188">
        <f t="shared" si="163"/>
        <v>0</v>
      </c>
      <c r="N235" s="188">
        <f t="shared" si="163"/>
        <v>4500</v>
      </c>
      <c r="O235" s="188">
        <f t="shared" si="163"/>
        <v>0</v>
      </c>
      <c r="P235" s="188">
        <f t="shared" si="163"/>
        <v>0</v>
      </c>
      <c r="Q235" s="188">
        <f t="shared" si="163"/>
        <v>0</v>
      </c>
      <c r="R235" s="188">
        <f t="shared" si="163"/>
        <v>0</v>
      </c>
      <c r="S235" s="188">
        <f t="shared" si="163"/>
        <v>4500</v>
      </c>
      <c r="T235" s="188">
        <f t="shared" si="163"/>
        <v>0</v>
      </c>
      <c r="U235" s="188">
        <f t="shared" si="163"/>
        <v>0</v>
      </c>
      <c r="V235" s="188">
        <f t="shared" si="163"/>
        <v>0</v>
      </c>
      <c r="W235" s="188">
        <f t="shared" si="163"/>
        <v>0</v>
      </c>
      <c r="X235" s="188">
        <f t="shared" si="163"/>
        <v>4500</v>
      </c>
      <c r="Y235" s="188">
        <f t="shared" si="163"/>
        <v>0</v>
      </c>
      <c r="Z235" s="188">
        <f t="shared" si="163"/>
        <v>0</v>
      </c>
      <c r="AA235" s="188">
        <f t="shared" si="163"/>
        <v>0</v>
      </c>
      <c r="AB235" s="188">
        <f t="shared" si="163"/>
        <v>0</v>
      </c>
      <c r="AC235" s="188">
        <f t="shared" si="163"/>
        <v>4500</v>
      </c>
      <c r="AD235" s="188">
        <f t="shared" si="163"/>
        <v>0</v>
      </c>
      <c r="AE235" s="188">
        <f t="shared" si="163"/>
        <v>0</v>
      </c>
      <c r="AF235" s="188">
        <f t="shared" si="163"/>
        <v>0</v>
      </c>
      <c r="AG235" s="188"/>
      <c r="AH235" s="175"/>
      <c r="AI235" s="168"/>
    </row>
    <row r="236" spans="1:35" s="176" customFormat="1" hidden="1" outlineLevel="2">
      <c r="A236" s="168"/>
      <c r="B236" s="160" t="s">
        <v>839</v>
      </c>
      <c r="C236" s="186">
        <v>0</v>
      </c>
      <c r="D236" s="186">
        <v>1</v>
      </c>
      <c r="E236" s="186">
        <v>0</v>
      </c>
      <c r="F236" s="186">
        <v>0</v>
      </c>
      <c r="G236" s="186">
        <v>0</v>
      </c>
      <c r="H236" s="186">
        <v>0</v>
      </c>
      <c r="I236" s="186">
        <v>1</v>
      </c>
      <c r="J236" s="186">
        <v>0</v>
      </c>
      <c r="K236" s="186">
        <v>0</v>
      </c>
      <c r="L236" s="186">
        <v>0</v>
      </c>
      <c r="M236" s="186">
        <v>0</v>
      </c>
      <c r="N236" s="186">
        <v>1</v>
      </c>
      <c r="O236" s="186">
        <v>0</v>
      </c>
      <c r="P236" s="186">
        <v>0</v>
      </c>
      <c r="Q236" s="186">
        <v>0</v>
      </c>
      <c r="R236" s="186">
        <v>0</v>
      </c>
      <c r="S236" s="186">
        <v>1</v>
      </c>
      <c r="T236" s="186">
        <v>0</v>
      </c>
      <c r="U236" s="186">
        <v>0</v>
      </c>
      <c r="V236" s="186">
        <v>0</v>
      </c>
      <c r="W236" s="186">
        <v>0</v>
      </c>
      <c r="X236" s="186">
        <v>1</v>
      </c>
      <c r="Y236" s="186">
        <v>0</v>
      </c>
      <c r="Z236" s="186">
        <v>0</v>
      </c>
      <c r="AA236" s="186">
        <v>0</v>
      </c>
      <c r="AB236" s="186">
        <v>0</v>
      </c>
      <c r="AC236" s="186">
        <v>1</v>
      </c>
      <c r="AD236" s="186">
        <v>0</v>
      </c>
      <c r="AE236" s="186">
        <v>0</v>
      </c>
      <c r="AF236" s="186">
        <v>0</v>
      </c>
      <c r="AG236" s="189"/>
      <c r="AH236" s="175"/>
      <c r="AI236" s="168"/>
    </row>
    <row r="237" spans="1:35" s="176" customFormat="1" hidden="1" outlineLevel="2">
      <c r="A237" s="168"/>
      <c r="B237" s="160" t="s">
        <v>1247</v>
      </c>
      <c r="C237" s="186">
        <v>4500</v>
      </c>
      <c r="D237" s="190">
        <f>C237</f>
        <v>4500</v>
      </c>
      <c r="E237" s="190">
        <f t="shared" ref="E237:AF237" si="164">D237</f>
        <v>4500</v>
      </c>
      <c r="F237" s="190">
        <f t="shared" si="164"/>
        <v>4500</v>
      </c>
      <c r="G237" s="190">
        <f t="shared" si="164"/>
        <v>4500</v>
      </c>
      <c r="H237" s="190">
        <f t="shared" si="164"/>
        <v>4500</v>
      </c>
      <c r="I237" s="190">
        <f t="shared" si="164"/>
        <v>4500</v>
      </c>
      <c r="J237" s="190">
        <f t="shared" si="164"/>
        <v>4500</v>
      </c>
      <c r="K237" s="190">
        <f t="shared" si="164"/>
        <v>4500</v>
      </c>
      <c r="L237" s="190">
        <f t="shared" si="164"/>
        <v>4500</v>
      </c>
      <c r="M237" s="190">
        <f t="shared" si="164"/>
        <v>4500</v>
      </c>
      <c r="N237" s="190">
        <f t="shared" si="164"/>
        <v>4500</v>
      </c>
      <c r="O237" s="190">
        <f t="shared" si="164"/>
        <v>4500</v>
      </c>
      <c r="P237" s="190">
        <f t="shared" si="164"/>
        <v>4500</v>
      </c>
      <c r="Q237" s="190">
        <f t="shared" si="164"/>
        <v>4500</v>
      </c>
      <c r="R237" s="190">
        <f t="shared" si="164"/>
        <v>4500</v>
      </c>
      <c r="S237" s="190">
        <f t="shared" si="164"/>
        <v>4500</v>
      </c>
      <c r="T237" s="190">
        <f t="shared" si="164"/>
        <v>4500</v>
      </c>
      <c r="U237" s="190">
        <f t="shared" si="164"/>
        <v>4500</v>
      </c>
      <c r="V237" s="190">
        <f t="shared" si="164"/>
        <v>4500</v>
      </c>
      <c r="W237" s="190">
        <f t="shared" si="164"/>
        <v>4500</v>
      </c>
      <c r="X237" s="190">
        <f t="shared" si="164"/>
        <v>4500</v>
      </c>
      <c r="Y237" s="190">
        <f t="shared" si="164"/>
        <v>4500</v>
      </c>
      <c r="Z237" s="190">
        <f t="shared" si="164"/>
        <v>4500</v>
      </c>
      <c r="AA237" s="190">
        <f t="shared" si="164"/>
        <v>4500</v>
      </c>
      <c r="AB237" s="190">
        <f t="shared" si="164"/>
        <v>4500</v>
      </c>
      <c r="AC237" s="190">
        <f t="shared" si="164"/>
        <v>4500</v>
      </c>
      <c r="AD237" s="190">
        <f t="shared" si="164"/>
        <v>4500</v>
      </c>
      <c r="AE237" s="190">
        <f t="shared" si="164"/>
        <v>4500</v>
      </c>
      <c r="AF237" s="190">
        <f t="shared" si="164"/>
        <v>4500</v>
      </c>
      <c r="AG237" s="189"/>
      <c r="AH237" s="427"/>
      <c r="AI237" s="168"/>
    </row>
    <row r="238" spans="1:35" hidden="1" outlineLevel="1">
      <c r="A238" s="168"/>
      <c r="B238" s="325" t="s">
        <v>1295</v>
      </c>
      <c r="C238" s="321">
        <f>SUM(C239,C242)/10^3</f>
        <v>0</v>
      </c>
      <c r="D238" s="321">
        <f t="shared" ref="D238:AF238" si="165">SUM(D239,D242)/10^3</f>
        <v>172.54900000000001</v>
      </c>
      <c r="E238" s="321">
        <f t="shared" si="165"/>
        <v>0</v>
      </c>
      <c r="F238" s="321">
        <f t="shared" si="165"/>
        <v>0</v>
      </c>
      <c r="G238" s="321">
        <f t="shared" si="165"/>
        <v>0</v>
      </c>
      <c r="H238" s="321">
        <f t="shared" si="165"/>
        <v>0</v>
      </c>
      <c r="I238" s="321">
        <f t="shared" si="165"/>
        <v>0</v>
      </c>
      <c r="J238" s="321">
        <f t="shared" si="165"/>
        <v>0</v>
      </c>
      <c r="K238" s="321">
        <f t="shared" si="165"/>
        <v>0</v>
      </c>
      <c r="L238" s="321">
        <f t="shared" si="165"/>
        <v>0</v>
      </c>
      <c r="M238" s="321">
        <f t="shared" si="165"/>
        <v>0</v>
      </c>
      <c r="N238" s="321">
        <f t="shared" si="165"/>
        <v>0</v>
      </c>
      <c r="O238" s="321">
        <f t="shared" si="165"/>
        <v>0</v>
      </c>
      <c r="P238" s="321">
        <f t="shared" si="165"/>
        <v>0</v>
      </c>
      <c r="Q238" s="321">
        <f t="shared" si="165"/>
        <v>0</v>
      </c>
      <c r="R238" s="321">
        <f t="shared" si="165"/>
        <v>0</v>
      </c>
      <c r="S238" s="321">
        <f t="shared" si="165"/>
        <v>0</v>
      </c>
      <c r="T238" s="321">
        <f t="shared" si="165"/>
        <v>0</v>
      </c>
      <c r="U238" s="321">
        <f t="shared" si="165"/>
        <v>0</v>
      </c>
      <c r="V238" s="321">
        <f t="shared" si="165"/>
        <v>0</v>
      </c>
      <c r="W238" s="321">
        <f t="shared" si="165"/>
        <v>0</v>
      </c>
      <c r="X238" s="321">
        <f t="shared" si="165"/>
        <v>0</v>
      </c>
      <c r="Y238" s="321">
        <f t="shared" si="165"/>
        <v>0</v>
      </c>
      <c r="Z238" s="321">
        <f t="shared" si="165"/>
        <v>0</v>
      </c>
      <c r="AA238" s="321">
        <f t="shared" si="165"/>
        <v>0</v>
      </c>
      <c r="AB238" s="321">
        <f t="shared" si="165"/>
        <v>0</v>
      </c>
      <c r="AC238" s="321">
        <f t="shared" si="165"/>
        <v>0</v>
      </c>
      <c r="AD238" s="321">
        <f t="shared" si="165"/>
        <v>0</v>
      </c>
      <c r="AE238" s="321">
        <f t="shared" si="165"/>
        <v>0</v>
      </c>
      <c r="AF238" s="321">
        <f t="shared" si="165"/>
        <v>0</v>
      </c>
      <c r="AG238" s="322"/>
      <c r="AH238" s="562">
        <f>SUM(C238:AF238)</f>
        <v>172.54900000000001</v>
      </c>
      <c r="AI238" s="166"/>
    </row>
    <row r="239" spans="1:35" s="176" customFormat="1" hidden="1" outlineLevel="2">
      <c r="A239" s="168"/>
      <c r="B239" s="426" t="s">
        <v>1296</v>
      </c>
      <c r="C239" s="188">
        <f>C240*C241</f>
        <v>0</v>
      </c>
      <c r="D239" s="188">
        <f t="shared" ref="D239:AF239" si="166">D240*D241</f>
        <v>150000</v>
      </c>
      <c r="E239" s="188">
        <f t="shared" si="166"/>
        <v>0</v>
      </c>
      <c r="F239" s="188">
        <f t="shared" si="166"/>
        <v>0</v>
      </c>
      <c r="G239" s="188">
        <f t="shared" si="166"/>
        <v>0</v>
      </c>
      <c r="H239" s="188">
        <f t="shared" si="166"/>
        <v>0</v>
      </c>
      <c r="I239" s="188">
        <f t="shared" si="166"/>
        <v>0</v>
      </c>
      <c r="J239" s="188">
        <f t="shared" si="166"/>
        <v>0</v>
      </c>
      <c r="K239" s="188">
        <f t="shared" si="166"/>
        <v>0</v>
      </c>
      <c r="L239" s="188">
        <f t="shared" si="166"/>
        <v>0</v>
      </c>
      <c r="M239" s="188">
        <f t="shared" si="166"/>
        <v>0</v>
      </c>
      <c r="N239" s="188">
        <f t="shared" si="166"/>
        <v>0</v>
      </c>
      <c r="O239" s="188">
        <f t="shared" si="166"/>
        <v>0</v>
      </c>
      <c r="P239" s="188">
        <f t="shared" si="166"/>
        <v>0</v>
      </c>
      <c r="Q239" s="188">
        <f t="shared" si="166"/>
        <v>0</v>
      </c>
      <c r="R239" s="188">
        <f t="shared" si="166"/>
        <v>0</v>
      </c>
      <c r="S239" s="188">
        <f t="shared" si="166"/>
        <v>0</v>
      </c>
      <c r="T239" s="188">
        <f t="shared" si="166"/>
        <v>0</v>
      </c>
      <c r="U239" s="188">
        <f t="shared" si="166"/>
        <v>0</v>
      </c>
      <c r="V239" s="188">
        <f t="shared" si="166"/>
        <v>0</v>
      </c>
      <c r="W239" s="188">
        <f t="shared" si="166"/>
        <v>0</v>
      </c>
      <c r="X239" s="188">
        <f t="shared" si="166"/>
        <v>0</v>
      </c>
      <c r="Y239" s="188">
        <f t="shared" si="166"/>
        <v>0</v>
      </c>
      <c r="Z239" s="188">
        <f t="shared" si="166"/>
        <v>0</v>
      </c>
      <c r="AA239" s="188">
        <f t="shared" si="166"/>
        <v>0</v>
      </c>
      <c r="AB239" s="188">
        <f t="shared" si="166"/>
        <v>0</v>
      </c>
      <c r="AC239" s="188">
        <f t="shared" si="166"/>
        <v>0</v>
      </c>
      <c r="AD239" s="188">
        <f t="shared" si="166"/>
        <v>0</v>
      </c>
      <c r="AE239" s="188">
        <f t="shared" si="166"/>
        <v>0</v>
      </c>
      <c r="AF239" s="188">
        <f t="shared" si="166"/>
        <v>0</v>
      </c>
      <c r="AG239" s="188"/>
      <c r="AH239" s="175"/>
      <c r="AI239" s="168"/>
    </row>
    <row r="240" spans="1:35" s="176" customFormat="1" hidden="1" outlineLevel="2">
      <c r="A240" s="168"/>
      <c r="B240" s="160" t="s">
        <v>839</v>
      </c>
      <c r="C240" s="186">
        <v>0</v>
      </c>
      <c r="D240" s="186">
        <v>1</v>
      </c>
      <c r="E240" s="186">
        <v>0</v>
      </c>
      <c r="F240" s="186">
        <v>0</v>
      </c>
      <c r="G240" s="186">
        <v>0</v>
      </c>
      <c r="H240" s="186">
        <v>0</v>
      </c>
      <c r="I240" s="186">
        <v>0</v>
      </c>
      <c r="J240" s="186">
        <v>0</v>
      </c>
      <c r="K240" s="186">
        <v>0</v>
      </c>
      <c r="L240" s="186">
        <v>0</v>
      </c>
      <c r="M240" s="186">
        <v>0</v>
      </c>
      <c r="N240" s="186">
        <v>0</v>
      </c>
      <c r="O240" s="186">
        <v>0</v>
      </c>
      <c r="P240" s="186">
        <v>0</v>
      </c>
      <c r="Q240" s="186">
        <v>0</v>
      </c>
      <c r="R240" s="186">
        <v>0</v>
      </c>
      <c r="S240" s="186">
        <v>0</v>
      </c>
      <c r="T240" s="186">
        <v>0</v>
      </c>
      <c r="U240" s="186">
        <v>0</v>
      </c>
      <c r="V240" s="186">
        <v>0</v>
      </c>
      <c r="W240" s="186">
        <v>0</v>
      </c>
      <c r="X240" s="186">
        <v>0</v>
      </c>
      <c r="Y240" s="186">
        <v>0</v>
      </c>
      <c r="Z240" s="186">
        <v>0</v>
      </c>
      <c r="AA240" s="186">
        <v>0</v>
      </c>
      <c r="AB240" s="186">
        <v>0</v>
      </c>
      <c r="AC240" s="186">
        <v>0</v>
      </c>
      <c r="AD240" s="186">
        <v>0</v>
      </c>
      <c r="AE240" s="186">
        <v>0</v>
      </c>
      <c r="AF240" s="186">
        <v>0</v>
      </c>
      <c r="AG240" s="189"/>
      <c r="AH240" s="175"/>
      <c r="AI240" s="168"/>
    </row>
    <row r="241" spans="1:35" s="176" customFormat="1" hidden="1" outlineLevel="2">
      <c r="A241" s="168"/>
      <c r="B241" s="160" t="s">
        <v>1247</v>
      </c>
      <c r="C241" s="186">
        <v>150000</v>
      </c>
      <c r="D241" s="190">
        <f>C241</f>
        <v>150000</v>
      </c>
      <c r="E241" s="190">
        <f t="shared" ref="E241:AF241" si="167">D241</f>
        <v>150000</v>
      </c>
      <c r="F241" s="190">
        <f t="shared" si="167"/>
        <v>150000</v>
      </c>
      <c r="G241" s="190">
        <f t="shared" si="167"/>
        <v>150000</v>
      </c>
      <c r="H241" s="190">
        <f t="shared" si="167"/>
        <v>150000</v>
      </c>
      <c r="I241" s="190">
        <f t="shared" si="167"/>
        <v>150000</v>
      </c>
      <c r="J241" s="190">
        <f t="shared" si="167"/>
        <v>150000</v>
      </c>
      <c r="K241" s="190">
        <f t="shared" si="167"/>
        <v>150000</v>
      </c>
      <c r="L241" s="190">
        <f t="shared" si="167"/>
        <v>150000</v>
      </c>
      <c r="M241" s="190">
        <f t="shared" si="167"/>
        <v>150000</v>
      </c>
      <c r="N241" s="190">
        <f t="shared" si="167"/>
        <v>150000</v>
      </c>
      <c r="O241" s="190">
        <f t="shared" si="167"/>
        <v>150000</v>
      </c>
      <c r="P241" s="190">
        <f t="shared" si="167"/>
        <v>150000</v>
      </c>
      <c r="Q241" s="190">
        <f t="shared" si="167"/>
        <v>150000</v>
      </c>
      <c r="R241" s="190">
        <f t="shared" si="167"/>
        <v>150000</v>
      </c>
      <c r="S241" s="190">
        <f t="shared" si="167"/>
        <v>150000</v>
      </c>
      <c r="T241" s="190">
        <f t="shared" si="167"/>
        <v>150000</v>
      </c>
      <c r="U241" s="190">
        <f t="shared" si="167"/>
        <v>150000</v>
      </c>
      <c r="V241" s="190">
        <f t="shared" si="167"/>
        <v>150000</v>
      </c>
      <c r="W241" s="190">
        <f t="shared" si="167"/>
        <v>150000</v>
      </c>
      <c r="X241" s="190">
        <f t="shared" si="167"/>
        <v>150000</v>
      </c>
      <c r="Y241" s="190">
        <f t="shared" si="167"/>
        <v>150000</v>
      </c>
      <c r="Z241" s="190">
        <f t="shared" si="167"/>
        <v>150000</v>
      </c>
      <c r="AA241" s="190">
        <f t="shared" si="167"/>
        <v>150000</v>
      </c>
      <c r="AB241" s="190">
        <f t="shared" si="167"/>
        <v>150000</v>
      </c>
      <c r="AC241" s="190">
        <f t="shared" si="167"/>
        <v>150000</v>
      </c>
      <c r="AD241" s="190">
        <f t="shared" si="167"/>
        <v>150000</v>
      </c>
      <c r="AE241" s="190">
        <f t="shared" si="167"/>
        <v>150000</v>
      </c>
      <c r="AF241" s="190">
        <f t="shared" si="167"/>
        <v>150000</v>
      </c>
      <c r="AG241" s="189"/>
      <c r="AH241" s="427"/>
      <c r="AI241" s="168"/>
    </row>
    <row r="242" spans="1:35" s="176" customFormat="1" hidden="1" outlineLevel="2">
      <c r="A242" s="168"/>
      <c r="B242" s="426" t="s">
        <v>1030</v>
      </c>
      <c r="C242" s="188">
        <f>C243*C244</f>
        <v>0</v>
      </c>
      <c r="D242" s="188">
        <f t="shared" ref="D242:AF242" si="168">D243*D244</f>
        <v>22549</v>
      </c>
      <c r="E242" s="188">
        <f t="shared" si="168"/>
        <v>0</v>
      </c>
      <c r="F242" s="188">
        <f t="shared" si="168"/>
        <v>0</v>
      </c>
      <c r="G242" s="188">
        <f t="shared" si="168"/>
        <v>0</v>
      </c>
      <c r="H242" s="188">
        <f t="shared" si="168"/>
        <v>0</v>
      </c>
      <c r="I242" s="188">
        <f t="shared" si="168"/>
        <v>0</v>
      </c>
      <c r="J242" s="188">
        <f t="shared" si="168"/>
        <v>0</v>
      </c>
      <c r="K242" s="188">
        <f t="shared" si="168"/>
        <v>0</v>
      </c>
      <c r="L242" s="188">
        <f t="shared" si="168"/>
        <v>0</v>
      </c>
      <c r="M242" s="188">
        <f t="shared" si="168"/>
        <v>0</v>
      </c>
      <c r="N242" s="188">
        <f t="shared" si="168"/>
        <v>0</v>
      </c>
      <c r="O242" s="188">
        <f t="shared" si="168"/>
        <v>0</v>
      </c>
      <c r="P242" s="188">
        <f t="shared" si="168"/>
        <v>0</v>
      </c>
      <c r="Q242" s="188">
        <f t="shared" si="168"/>
        <v>0</v>
      </c>
      <c r="R242" s="188">
        <f t="shared" si="168"/>
        <v>0</v>
      </c>
      <c r="S242" s="188">
        <f t="shared" si="168"/>
        <v>0</v>
      </c>
      <c r="T242" s="188">
        <f t="shared" si="168"/>
        <v>0</v>
      </c>
      <c r="U242" s="188">
        <f t="shared" si="168"/>
        <v>0</v>
      </c>
      <c r="V242" s="188">
        <f t="shared" si="168"/>
        <v>0</v>
      </c>
      <c r="W242" s="188">
        <f t="shared" si="168"/>
        <v>0</v>
      </c>
      <c r="X242" s="188">
        <f t="shared" si="168"/>
        <v>0</v>
      </c>
      <c r="Y242" s="188">
        <f t="shared" si="168"/>
        <v>0</v>
      </c>
      <c r="Z242" s="188">
        <f t="shared" si="168"/>
        <v>0</v>
      </c>
      <c r="AA242" s="188">
        <f t="shared" si="168"/>
        <v>0</v>
      </c>
      <c r="AB242" s="188">
        <f t="shared" si="168"/>
        <v>0</v>
      </c>
      <c r="AC242" s="188">
        <f t="shared" si="168"/>
        <v>0</v>
      </c>
      <c r="AD242" s="188">
        <f t="shared" si="168"/>
        <v>0</v>
      </c>
      <c r="AE242" s="188">
        <f t="shared" si="168"/>
        <v>0</v>
      </c>
      <c r="AF242" s="188">
        <f t="shared" si="168"/>
        <v>0</v>
      </c>
      <c r="AG242" s="188"/>
      <c r="AH242" s="175"/>
      <c r="AI242" s="168"/>
    </row>
    <row r="243" spans="1:35" s="176" customFormat="1" hidden="1" outlineLevel="2">
      <c r="A243" s="168"/>
      <c r="B243" s="160" t="s">
        <v>839</v>
      </c>
      <c r="C243" s="186">
        <v>0</v>
      </c>
      <c r="D243" s="186">
        <v>1</v>
      </c>
      <c r="E243" s="186">
        <v>0</v>
      </c>
      <c r="F243" s="186">
        <v>0</v>
      </c>
      <c r="G243" s="186">
        <v>0</v>
      </c>
      <c r="H243" s="186">
        <v>0</v>
      </c>
      <c r="I243" s="186">
        <v>0</v>
      </c>
      <c r="J243" s="186">
        <v>0</v>
      </c>
      <c r="K243" s="186">
        <v>0</v>
      </c>
      <c r="L243" s="186">
        <v>0</v>
      </c>
      <c r="M243" s="186">
        <v>0</v>
      </c>
      <c r="N243" s="186">
        <v>0</v>
      </c>
      <c r="O243" s="186">
        <v>0</v>
      </c>
      <c r="P243" s="186">
        <v>0</v>
      </c>
      <c r="Q243" s="186">
        <v>0</v>
      </c>
      <c r="R243" s="186">
        <v>0</v>
      </c>
      <c r="S243" s="186">
        <v>0</v>
      </c>
      <c r="T243" s="186">
        <v>0</v>
      </c>
      <c r="U243" s="186">
        <v>0</v>
      </c>
      <c r="V243" s="186">
        <v>0</v>
      </c>
      <c r="W243" s="186">
        <v>0</v>
      </c>
      <c r="X243" s="186">
        <v>0</v>
      </c>
      <c r="Y243" s="186">
        <v>0</v>
      </c>
      <c r="Z243" s="186">
        <v>0</v>
      </c>
      <c r="AA243" s="186">
        <v>0</v>
      </c>
      <c r="AB243" s="186">
        <v>0</v>
      </c>
      <c r="AC243" s="186">
        <v>0</v>
      </c>
      <c r="AD243" s="186">
        <v>0</v>
      </c>
      <c r="AE243" s="186">
        <v>0</v>
      </c>
      <c r="AF243" s="186">
        <v>0</v>
      </c>
      <c r="AG243" s="189"/>
      <c r="AH243" s="175"/>
      <c r="AI243" s="168"/>
    </row>
    <row r="244" spans="1:35" s="176" customFormat="1" hidden="1" outlineLevel="2">
      <c r="A244" s="168"/>
      <c r="B244" s="160" t="s">
        <v>1247</v>
      </c>
      <c r="C244" s="186">
        <v>22549</v>
      </c>
      <c r="D244" s="190">
        <f>C244</f>
        <v>22549</v>
      </c>
      <c r="E244" s="190">
        <f t="shared" ref="E244:AF244" si="169">D244</f>
        <v>22549</v>
      </c>
      <c r="F244" s="190">
        <f t="shared" si="169"/>
        <v>22549</v>
      </c>
      <c r="G244" s="190">
        <f t="shared" si="169"/>
        <v>22549</v>
      </c>
      <c r="H244" s="190">
        <f t="shared" si="169"/>
        <v>22549</v>
      </c>
      <c r="I244" s="190">
        <f t="shared" si="169"/>
        <v>22549</v>
      </c>
      <c r="J244" s="190">
        <f t="shared" si="169"/>
        <v>22549</v>
      </c>
      <c r="K244" s="190">
        <f t="shared" si="169"/>
        <v>22549</v>
      </c>
      <c r="L244" s="190">
        <f t="shared" si="169"/>
        <v>22549</v>
      </c>
      <c r="M244" s="190">
        <f t="shared" si="169"/>
        <v>22549</v>
      </c>
      <c r="N244" s="190">
        <f t="shared" si="169"/>
        <v>22549</v>
      </c>
      <c r="O244" s="190">
        <f t="shared" si="169"/>
        <v>22549</v>
      </c>
      <c r="P244" s="190">
        <f t="shared" si="169"/>
        <v>22549</v>
      </c>
      <c r="Q244" s="190">
        <f t="shared" si="169"/>
        <v>22549</v>
      </c>
      <c r="R244" s="190">
        <f t="shared" si="169"/>
        <v>22549</v>
      </c>
      <c r="S244" s="190">
        <f t="shared" si="169"/>
        <v>22549</v>
      </c>
      <c r="T244" s="190">
        <f t="shared" si="169"/>
        <v>22549</v>
      </c>
      <c r="U244" s="190">
        <f t="shared" si="169"/>
        <v>22549</v>
      </c>
      <c r="V244" s="190">
        <f t="shared" si="169"/>
        <v>22549</v>
      </c>
      <c r="W244" s="190">
        <f t="shared" si="169"/>
        <v>22549</v>
      </c>
      <c r="X244" s="190">
        <f t="shared" si="169"/>
        <v>22549</v>
      </c>
      <c r="Y244" s="190">
        <f t="shared" si="169"/>
        <v>22549</v>
      </c>
      <c r="Z244" s="190">
        <f t="shared" si="169"/>
        <v>22549</v>
      </c>
      <c r="AA244" s="190">
        <f t="shared" si="169"/>
        <v>22549</v>
      </c>
      <c r="AB244" s="190">
        <f t="shared" si="169"/>
        <v>22549</v>
      </c>
      <c r="AC244" s="190">
        <f t="shared" si="169"/>
        <v>22549</v>
      </c>
      <c r="AD244" s="190">
        <f t="shared" si="169"/>
        <v>22549</v>
      </c>
      <c r="AE244" s="190">
        <f t="shared" si="169"/>
        <v>22549</v>
      </c>
      <c r="AF244" s="190">
        <f t="shared" si="169"/>
        <v>22549</v>
      </c>
      <c r="AG244" s="189"/>
      <c r="AH244" s="427"/>
      <c r="AI244" s="168"/>
    </row>
    <row r="245" spans="1:35" collapsed="1">
      <c r="A245" s="168"/>
      <c r="B245" s="688" t="s">
        <v>1069</v>
      </c>
      <c r="C245" s="689">
        <f>IF($C$2=0,SUM(,C246),0)</f>
        <v>40.35754</v>
      </c>
      <c r="D245" s="689">
        <f t="shared" ref="D245:AF245" si="170">IF($C$2=0,SUM(,D246),0)</f>
        <v>0</v>
      </c>
      <c r="E245" s="689">
        <f t="shared" si="170"/>
        <v>0</v>
      </c>
      <c r="F245" s="689">
        <f t="shared" si="170"/>
        <v>0</v>
      </c>
      <c r="G245" s="689">
        <f t="shared" si="170"/>
        <v>0</v>
      </c>
      <c r="H245" s="689">
        <f t="shared" si="170"/>
        <v>15.106530000000001</v>
      </c>
      <c r="I245" s="689">
        <f t="shared" si="170"/>
        <v>0</v>
      </c>
      <c r="J245" s="689">
        <f t="shared" si="170"/>
        <v>0</v>
      </c>
      <c r="K245" s="689">
        <f t="shared" si="170"/>
        <v>0</v>
      </c>
      <c r="L245" s="689">
        <f t="shared" si="170"/>
        <v>0</v>
      </c>
      <c r="M245" s="689">
        <f t="shared" si="170"/>
        <v>40.35754</v>
      </c>
      <c r="N245" s="689">
        <f t="shared" si="170"/>
        <v>0</v>
      </c>
      <c r="O245" s="689">
        <f t="shared" si="170"/>
        <v>0</v>
      </c>
      <c r="P245" s="689">
        <f t="shared" si="170"/>
        <v>0</v>
      </c>
      <c r="Q245" s="689">
        <f t="shared" si="170"/>
        <v>0</v>
      </c>
      <c r="R245" s="689">
        <f t="shared" si="170"/>
        <v>15.106530000000001</v>
      </c>
      <c r="S245" s="689">
        <f t="shared" si="170"/>
        <v>0</v>
      </c>
      <c r="T245" s="689">
        <f t="shared" si="170"/>
        <v>0</v>
      </c>
      <c r="U245" s="689">
        <f t="shared" si="170"/>
        <v>0</v>
      </c>
      <c r="V245" s="689">
        <f t="shared" si="170"/>
        <v>0</v>
      </c>
      <c r="W245" s="689">
        <f t="shared" si="170"/>
        <v>40.35754</v>
      </c>
      <c r="X245" s="689">
        <f t="shared" si="170"/>
        <v>0</v>
      </c>
      <c r="Y245" s="689">
        <f t="shared" si="170"/>
        <v>0</v>
      </c>
      <c r="Z245" s="689">
        <f t="shared" si="170"/>
        <v>0</v>
      </c>
      <c r="AA245" s="689">
        <f t="shared" si="170"/>
        <v>0</v>
      </c>
      <c r="AB245" s="689">
        <f t="shared" si="170"/>
        <v>15.106530000000001</v>
      </c>
      <c r="AC245" s="689">
        <f t="shared" si="170"/>
        <v>0</v>
      </c>
      <c r="AD245" s="689">
        <f t="shared" si="170"/>
        <v>0</v>
      </c>
      <c r="AE245" s="689">
        <f t="shared" si="170"/>
        <v>0</v>
      </c>
      <c r="AF245" s="689">
        <f t="shared" si="170"/>
        <v>0</v>
      </c>
      <c r="AG245" s="183"/>
      <c r="AH245" s="699">
        <f>SUM(C245:AF245)</f>
        <v>166.39221000000001</v>
      </c>
      <c r="AI245" s="166"/>
    </row>
    <row r="246" spans="1:35" outlineLevel="1">
      <c r="A246" s="168"/>
      <c r="B246" s="320" t="s">
        <v>287</v>
      </c>
      <c r="C246" s="321">
        <f>SUM(C247,C250)/10^3</f>
        <v>40.35754</v>
      </c>
      <c r="D246" s="321">
        <f t="shared" ref="D246:AF246" si="171">SUM(D247,D250)/10^3</f>
        <v>0</v>
      </c>
      <c r="E246" s="321">
        <f t="shared" si="171"/>
        <v>0</v>
      </c>
      <c r="F246" s="321">
        <f t="shared" si="171"/>
        <v>0</v>
      </c>
      <c r="G246" s="321">
        <f t="shared" si="171"/>
        <v>0</v>
      </c>
      <c r="H246" s="321">
        <f t="shared" si="171"/>
        <v>15.106530000000001</v>
      </c>
      <c r="I246" s="321">
        <f t="shared" si="171"/>
        <v>0</v>
      </c>
      <c r="J246" s="321">
        <f t="shared" si="171"/>
        <v>0</v>
      </c>
      <c r="K246" s="321">
        <f t="shared" si="171"/>
        <v>0</v>
      </c>
      <c r="L246" s="321">
        <f t="shared" si="171"/>
        <v>0</v>
      </c>
      <c r="M246" s="321">
        <f t="shared" si="171"/>
        <v>40.35754</v>
      </c>
      <c r="N246" s="321">
        <f t="shared" si="171"/>
        <v>0</v>
      </c>
      <c r="O246" s="321">
        <f t="shared" si="171"/>
        <v>0</v>
      </c>
      <c r="P246" s="321">
        <f t="shared" si="171"/>
        <v>0</v>
      </c>
      <c r="Q246" s="321">
        <f t="shared" si="171"/>
        <v>0</v>
      </c>
      <c r="R246" s="321">
        <f t="shared" si="171"/>
        <v>15.106530000000001</v>
      </c>
      <c r="S246" s="321">
        <f t="shared" si="171"/>
        <v>0</v>
      </c>
      <c r="T246" s="321">
        <f t="shared" si="171"/>
        <v>0</v>
      </c>
      <c r="U246" s="321">
        <f t="shared" si="171"/>
        <v>0</v>
      </c>
      <c r="V246" s="321">
        <f t="shared" si="171"/>
        <v>0</v>
      </c>
      <c r="W246" s="321">
        <f t="shared" si="171"/>
        <v>40.35754</v>
      </c>
      <c r="X246" s="321">
        <f t="shared" si="171"/>
        <v>0</v>
      </c>
      <c r="Y246" s="321">
        <f t="shared" si="171"/>
        <v>0</v>
      </c>
      <c r="Z246" s="321">
        <f t="shared" si="171"/>
        <v>0</v>
      </c>
      <c r="AA246" s="321">
        <f t="shared" si="171"/>
        <v>0</v>
      </c>
      <c r="AB246" s="321">
        <f t="shared" si="171"/>
        <v>15.106530000000001</v>
      </c>
      <c r="AC246" s="321">
        <f t="shared" si="171"/>
        <v>0</v>
      </c>
      <c r="AD246" s="321">
        <f t="shared" si="171"/>
        <v>0</v>
      </c>
      <c r="AE246" s="321">
        <f t="shared" si="171"/>
        <v>0</v>
      </c>
      <c r="AF246" s="321">
        <f t="shared" si="171"/>
        <v>0</v>
      </c>
      <c r="AG246" s="322"/>
      <c r="AH246" s="562">
        <f>SUM(C246:AF246)</f>
        <v>166.39221000000001</v>
      </c>
      <c r="AI246" s="166"/>
    </row>
    <row r="247" spans="1:35" s="176" customFormat="1" outlineLevel="2">
      <c r="A247" s="168"/>
      <c r="B247" s="426" t="s">
        <v>1297</v>
      </c>
      <c r="C247" s="188">
        <f>C248*C249</f>
        <v>15106.53</v>
      </c>
      <c r="D247" s="188">
        <f t="shared" ref="D247:AF247" si="172">D248*D249</f>
        <v>0</v>
      </c>
      <c r="E247" s="188">
        <f t="shared" si="172"/>
        <v>0</v>
      </c>
      <c r="F247" s="188">
        <f t="shared" si="172"/>
        <v>0</v>
      </c>
      <c r="G247" s="188">
        <f t="shared" si="172"/>
        <v>0</v>
      </c>
      <c r="H247" s="188">
        <f t="shared" si="172"/>
        <v>15106.53</v>
      </c>
      <c r="I247" s="188">
        <f t="shared" si="172"/>
        <v>0</v>
      </c>
      <c r="J247" s="188">
        <f t="shared" si="172"/>
        <v>0</v>
      </c>
      <c r="K247" s="188">
        <f t="shared" si="172"/>
        <v>0</v>
      </c>
      <c r="L247" s="188">
        <f t="shared" si="172"/>
        <v>0</v>
      </c>
      <c r="M247" s="188">
        <f t="shared" si="172"/>
        <v>15106.53</v>
      </c>
      <c r="N247" s="188">
        <f t="shared" si="172"/>
        <v>0</v>
      </c>
      <c r="O247" s="188">
        <f t="shared" si="172"/>
        <v>0</v>
      </c>
      <c r="P247" s="188">
        <f t="shared" si="172"/>
        <v>0</v>
      </c>
      <c r="Q247" s="188">
        <f t="shared" si="172"/>
        <v>0</v>
      </c>
      <c r="R247" s="188">
        <f t="shared" si="172"/>
        <v>15106.53</v>
      </c>
      <c r="S247" s="188">
        <f t="shared" si="172"/>
        <v>0</v>
      </c>
      <c r="T247" s="188">
        <f t="shared" si="172"/>
        <v>0</v>
      </c>
      <c r="U247" s="188">
        <f t="shared" si="172"/>
        <v>0</v>
      </c>
      <c r="V247" s="188">
        <f t="shared" si="172"/>
        <v>0</v>
      </c>
      <c r="W247" s="188">
        <f t="shared" si="172"/>
        <v>15106.53</v>
      </c>
      <c r="X247" s="188">
        <f t="shared" si="172"/>
        <v>0</v>
      </c>
      <c r="Y247" s="188">
        <f t="shared" si="172"/>
        <v>0</v>
      </c>
      <c r="Z247" s="188">
        <f t="shared" si="172"/>
        <v>0</v>
      </c>
      <c r="AA247" s="188">
        <f t="shared" si="172"/>
        <v>0</v>
      </c>
      <c r="AB247" s="188">
        <f t="shared" si="172"/>
        <v>15106.53</v>
      </c>
      <c r="AC247" s="188">
        <f t="shared" si="172"/>
        <v>0</v>
      </c>
      <c r="AD247" s="188">
        <f t="shared" si="172"/>
        <v>0</v>
      </c>
      <c r="AE247" s="188">
        <f t="shared" si="172"/>
        <v>0</v>
      </c>
      <c r="AF247" s="188">
        <f t="shared" si="172"/>
        <v>0</v>
      </c>
      <c r="AG247" s="188"/>
      <c r="AH247" s="175"/>
      <c r="AI247" s="168"/>
    </row>
    <row r="248" spans="1:35" s="176" customFormat="1" outlineLevel="2">
      <c r="A248" s="168"/>
      <c r="B248" s="160" t="s">
        <v>839</v>
      </c>
      <c r="C248" s="186">
        <v>3</v>
      </c>
      <c r="D248" s="186">
        <v>0</v>
      </c>
      <c r="E248" s="186">
        <v>0</v>
      </c>
      <c r="F248" s="186">
        <v>0</v>
      </c>
      <c r="G248" s="186">
        <v>0</v>
      </c>
      <c r="H248" s="186">
        <v>3</v>
      </c>
      <c r="I248" s="186">
        <v>0</v>
      </c>
      <c r="J248" s="186">
        <v>0</v>
      </c>
      <c r="K248" s="186">
        <v>0</v>
      </c>
      <c r="L248" s="186">
        <v>0</v>
      </c>
      <c r="M248" s="186">
        <v>3</v>
      </c>
      <c r="N248" s="186">
        <v>0</v>
      </c>
      <c r="O248" s="186">
        <v>0</v>
      </c>
      <c r="P248" s="186">
        <v>0</v>
      </c>
      <c r="Q248" s="186">
        <v>0</v>
      </c>
      <c r="R248" s="186">
        <v>3</v>
      </c>
      <c r="S248" s="186">
        <v>0</v>
      </c>
      <c r="T248" s="186">
        <v>0</v>
      </c>
      <c r="U248" s="186">
        <v>0</v>
      </c>
      <c r="V248" s="186">
        <v>0</v>
      </c>
      <c r="W248" s="186">
        <v>3</v>
      </c>
      <c r="X248" s="186">
        <v>0</v>
      </c>
      <c r="Y248" s="186">
        <v>0</v>
      </c>
      <c r="Z248" s="186">
        <v>0</v>
      </c>
      <c r="AA248" s="186">
        <v>0</v>
      </c>
      <c r="AB248" s="186">
        <v>3</v>
      </c>
      <c r="AC248" s="186">
        <v>0</v>
      </c>
      <c r="AD248" s="186">
        <v>0</v>
      </c>
      <c r="AE248" s="186">
        <v>0</v>
      </c>
      <c r="AF248" s="186">
        <v>0</v>
      </c>
      <c r="AG248" s="189"/>
      <c r="AH248" s="175"/>
      <c r="AI248" s="168"/>
    </row>
    <row r="249" spans="1:35" s="176" customFormat="1" outlineLevel="2">
      <c r="A249" s="168"/>
      <c r="B249" s="160" t="s">
        <v>1247</v>
      </c>
      <c r="C249" s="186">
        <v>5035.51</v>
      </c>
      <c r="D249" s="190">
        <f>C249</f>
        <v>5035.51</v>
      </c>
      <c r="E249" s="190">
        <f t="shared" ref="E249:AF249" si="173">D249</f>
        <v>5035.51</v>
      </c>
      <c r="F249" s="190">
        <f t="shared" si="173"/>
        <v>5035.51</v>
      </c>
      <c r="G249" s="190">
        <f t="shared" si="173"/>
        <v>5035.51</v>
      </c>
      <c r="H249" s="190">
        <f t="shared" si="173"/>
        <v>5035.51</v>
      </c>
      <c r="I249" s="190">
        <f t="shared" si="173"/>
        <v>5035.51</v>
      </c>
      <c r="J249" s="190">
        <f t="shared" si="173"/>
        <v>5035.51</v>
      </c>
      <c r="K249" s="190">
        <f t="shared" si="173"/>
        <v>5035.51</v>
      </c>
      <c r="L249" s="190">
        <f t="shared" si="173"/>
        <v>5035.51</v>
      </c>
      <c r="M249" s="190">
        <f t="shared" si="173"/>
        <v>5035.51</v>
      </c>
      <c r="N249" s="190">
        <f t="shared" si="173"/>
        <v>5035.51</v>
      </c>
      <c r="O249" s="190">
        <f t="shared" si="173"/>
        <v>5035.51</v>
      </c>
      <c r="P249" s="190">
        <f t="shared" si="173"/>
        <v>5035.51</v>
      </c>
      <c r="Q249" s="190">
        <f t="shared" si="173"/>
        <v>5035.51</v>
      </c>
      <c r="R249" s="190">
        <f t="shared" si="173"/>
        <v>5035.51</v>
      </c>
      <c r="S249" s="190">
        <f t="shared" si="173"/>
        <v>5035.51</v>
      </c>
      <c r="T249" s="190">
        <f t="shared" si="173"/>
        <v>5035.51</v>
      </c>
      <c r="U249" s="190">
        <f t="shared" si="173"/>
        <v>5035.51</v>
      </c>
      <c r="V249" s="190">
        <f t="shared" si="173"/>
        <v>5035.51</v>
      </c>
      <c r="W249" s="190">
        <f t="shared" si="173"/>
        <v>5035.51</v>
      </c>
      <c r="X249" s="190">
        <f t="shared" si="173"/>
        <v>5035.51</v>
      </c>
      <c r="Y249" s="190">
        <f t="shared" si="173"/>
        <v>5035.51</v>
      </c>
      <c r="Z249" s="190">
        <f t="shared" si="173"/>
        <v>5035.51</v>
      </c>
      <c r="AA249" s="190">
        <f t="shared" si="173"/>
        <v>5035.51</v>
      </c>
      <c r="AB249" s="190">
        <f t="shared" si="173"/>
        <v>5035.51</v>
      </c>
      <c r="AC249" s="190">
        <f t="shared" si="173"/>
        <v>5035.51</v>
      </c>
      <c r="AD249" s="190">
        <f t="shared" si="173"/>
        <v>5035.51</v>
      </c>
      <c r="AE249" s="190">
        <f t="shared" si="173"/>
        <v>5035.51</v>
      </c>
      <c r="AF249" s="190">
        <f t="shared" si="173"/>
        <v>5035.51</v>
      </c>
      <c r="AG249" s="189"/>
      <c r="AH249" s="427"/>
      <c r="AI249" s="168"/>
    </row>
    <row r="250" spans="1:35" s="176" customFormat="1" outlineLevel="2">
      <c r="A250" s="168"/>
      <c r="B250" s="426" t="s">
        <v>1298</v>
      </c>
      <c r="C250" s="188">
        <f>C251*C252</f>
        <v>25251.01</v>
      </c>
      <c r="D250" s="188">
        <f t="shared" ref="D250:AF250" si="174">D251*D252</f>
        <v>0</v>
      </c>
      <c r="E250" s="188">
        <f t="shared" si="174"/>
        <v>0</v>
      </c>
      <c r="F250" s="188">
        <f t="shared" si="174"/>
        <v>0</v>
      </c>
      <c r="G250" s="188">
        <f t="shared" si="174"/>
        <v>0</v>
      </c>
      <c r="H250" s="188">
        <f t="shared" si="174"/>
        <v>0</v>
      </c>
      <c r="I250" s="188">
        <f t="shared" si="174"/>
        <v>0</v>
      </c>
      <c r="J250" s="188">
        <f t="shared" si="174"/>
        <v>0</v>
      </c>
      <c r="K250" s="188">
        <f t="shared" si="174"/>
        <v>0</v>
      </c>
      <c r="L250" s="188">
        <f t="shared" si="174"/>
        <v>0</v>
      </c>
      <c r="M250" s="188">
        <f t="shared" si="174"/>
        <v>25251.01</v>
      </c>
      <c r="N250" s="188">
        <f t="shared" si="174"/>
        <v>0</v>
      </c>
      <c r="O250" s="188">
        <f t="shared" si="174"/>
        <v>0</v>
      </c>
      <c r="P250" s="188">
        <f t="shared" si="174"/>
        <v>0</v>
      </c>
      <c r="Q250" s="188">
        <f t="shared" si="174"/>
        <v>0</v>
      </c>
      <c r="R250" s="188">
        <f t="shared" si="174"/>
        <v>0</v>
      </c>
      <c r="S250" s="188">
        <f t="shared" si="174"/>
        <v>0</v>
      </c>
      <c r="T250" s="188">
        <f t="shared" si="174"/>
        <v>0</v>
      </c>
      <c r="U250" s="188">
        <f t="shared" si="174"/>
        <v>0</v>
      </c>
      <c r="V250" s="188">
        <f t="shared" si="174"/>
        <v>0</v>
      </c>
      <c r="W250" s="188">
        <f t="shared" si="174"/>
        <v>25251.01</v>
      </c>
      <c r="X250" s="188">
        <f t="shared" si="174"/>
        <v>0</v>
      </c>
      <c r="Y250" s="188">
        <f t="shared" si="174"/>
        <v>0</v>
      </c>
      <c r="Z250" s="188">
        <f t="shared" si="174"/>
        <v>0</v>
      </c>
      <c r="AA250" s="188">
        <f t="shared" si="174"/>
        <v>0</v>
      </c>
      <c r="AB250" s="188">
        <f t="shared" si="174"/>
        <v>0</v>
      </c>
      <c r="AC250" s="188">
        <f t="shared" si="174"/>
        <v>0</v>
      </c>
      <c r="AD250" s="188">
        <f t="shared" si="174"/>
        <v>0</v>
      </c>
      <c r="AE250" s="188">
        <f t="shared" si="174"/>
        <v>0</v>
      </c>
      <c r="AF250" s="188">
        <f t="shared" si="174"/>
        <v>0</v>
      </c>
      <c r="AG250" s="188"/>
      <c r="AH250" s="175"/>
      <c r="AI250" s="168"/>
    </row>
    <row r="251" spans="1:35" s="176" customFormat="1" outlineLevel="2">
      <c r="A251" s="168"/>
      <c r="B251" s="160" t="s">
        <v>839</v>
      </c>
      <c r="C251" s="186">
        <v>1</v>
      </c>
      <c r="D251" s="186">
        <v>0</v>
      </c>
      <c r="E251" s="186">
        <v>0</v>
      </c>
      <c r="F251" s="186">
        <v>0</v>
      </c>
      <c r="G251" s="186">
        <v>0</v>
      </c>
      <c r="H251" s="186">
        <v>0</v>
      </c>
      <c r="I251" s="186">
        <v>0</v>
      </c>
      <c r="J251" s="186">
        <v>0</v>
      </c>
      <c r="K251" s="186">
        <v>0</v>
      </c>
      <c r="L251" s="186">
        <v>0</v>
      </c>
      <c r="M251" s="186">
        <v>1</v>
      </c>
      <c r="N251" s="186">
        <v>0</v>
      </c>
      <c r="O251" s="186">
        <v>0</v>
      </c>
      <c r="P251" s="186">
        <v>0</v>
      </c>
      <c r="Q251" s="186">
        <v>0</v>
      </c>
      <c r="R251" s="186">
        <v>0</v>
      </c>
      <c r="S251" s="186">
        <v>0</v>
      </c>
      <c r="T251" s="186">
        <v>0</v>
      </c>
      <c r="U251" s="186">
        <v>0</v>
      </c>
      <c r="V251" s="186">
        <v>0</v>
      </c>
      <c r="W251" s="186">
        <v>1</v>
      </c>
      <c r="X251" s="186">
        <v>0</v>
      </c>
      <c r="Y251" s="186">
        <v>0</v>
      </c>
      <c r="Z251" s="186">
        <v>0</v>
      </c>
      <c r="AA251" s="186">
        <v>0</v>
      </c>
      <c r="AB251" s="186">
        <v>0</v>
      </c>
      <c r="AC251" s="186">
        <v>0</v>
      </c>
      <c r="AD251" s="186">
        <v>0</v>
      </c>
      <c r="AE251" s="186">
        <v>0</v>
      </c>
      <c r="AF251" s="186">
        <v>0</v>
      </c>
      <c r="AG251" s="189"/>
      <c r="AH251" s="175"/>
      <c r="AI251" s="168"/>
    </row>
    <row r="252" spans="1:35" s="176" customFormat="1" outlineLevel="2">
      <c r="A252" s="168"/>
      <c r="B252" s="160" t="s">
        <v>1247</v>
      </c>
      <c r="C252" s="186">
        <v>25251.01</v>
      </c>
      <c r="D252" s="190">
        <f>C252</f>
        <v>25251.01</v>
      </c>
      <c r="E252" s="190">
        <f t="shared" ref="E252:AF252" si="175">D252</f>
        <v>25251.01</v>
      </c>
      <c r="F252" s="190">
        <f t="shared" si="175"/>
        <v>25251.01</v>
      </c>
      <c r="G252" s="190">
        <f t="shared" si="175"/>
        <v>25251.01</v>
      </c>
      <c r="H252" s="190">
        <f t="shared" si="175"/>
        <v>25251.01</v>
      </c>
      <c r="I252" s="190">
        <f t="shared" si="175"/>
        <v>25251.01</v>
      </c>
      <c r="J252" s="190">
        <f t="shared" si="175"/>
        <v>25251.01</v>
      </c>
      <c r="K252" s="190">
        <f t="shared" si="175"/>
        <v>25251.01</v>
      </c>
      <c r="L252" s="190">
        <f t="shared" si="175"/>
        <v>25251.01</v>
      </c>
      <c r="M252" s="190">
        <f t="shared" si="175"/>
        <v>25251.01</v>
      </c>
      <c r="N252" s="190">
        <f t="shared" si="175"/>
        <v>25251.01</v>
      </c>
      <c r="O252" s="190">
        <f t="shared" si="175"/>
        <v>25251.01</v>
      </c>
      <c r="P252" s="190">
        <f t="shared" si="175"/>
        <v>25251.01</v>
      </c>
      <c r="Q252" s="190">
        <f t="shared" si="175"/>
        <v>25251.01</v>
      </c>
      <c r="R252" s="190">
        <f t="shared" si="175"/>
        <v>25251.01</v>
      </c>
      <c r="S252" s="190">
        <f t="shared" si="175"/>
        <v>25251.01</v>
      </c>
      <c r="T252" s="190">
        <f t="shared" si="175"/>
        <v>25251.01</v>
      </c>
      <c r="U252" s="190">
        <f t="shared" si="175"/>
        <v>25251.01</v>
      </c>
      <c r="V252" s="190">
        <f t="shared" si="175"/>
        <v>25251.01</v>
      </c>
      <c r="W252" s="190">
        <f t="shared" si="175"/>
        <v>25251.01</v>
      </c>
      <c r="X252" s="190">
        <f t="shared" si="175"/>
        <v>25251.01</v>
      </c>
      <c r="Y252" s="190">
        <f t="shared" si="175"/>
        <v>25251.01</v>
      </c>
      <c r="Z252" s="190">
        <f t="shared" si="175"/>
        <v>25251.01</v>
      </c>
      <c r="AA252" s="190">
        <f t="shared" si="175"/>
        <v>25251.01</v>
      </c>
      <c r="AB252" s="190">
        <f t="shared" si="175"/>
        <v>25251.01</v>
      </c>
      <c r="AC252" s="190">
        <f t="shared" si="175"/>
        <v>25251.01</v>
      </c>
      <c r="AD252" s="190">
        <f t="shared" si="175"/>
        <v>25251.01</v>
      </c>
      <c r="AE252" s="190">
        <f t="shared" si="175"/>
        <v>25251.01</v>
      </c>
      <c r="AF252" s="190">
        <f t="shared" si="175"/>
        <v>25251.01</v>
      </c>
      <c r="AG252" s="189"/>
      <c r="AH252" s="427"/>
      <c r="AI252" s="168"/>
    </row>
    <row r="253" spans="1:35">
      <c r="A253" s="168"/>
      <c r="B253" s="318"/>
      <c r="C253" s="419"/>
      <c r="D253" s="419"/>
      <c r="E253" s="419"/>
      <c r="F253" s="419"/>
      <c r="G253" s="419"/>
      <c r="H253" s="419"/>
      <c r="I253" s="419"/>
      <c r="J253" s="419"/>
      <c r="K253" s="419"/>
      <c r="L253" s="419"/>
      <c r="M253" s="419"/>
      <c r="N253" s="419"/>
      <c r="O253" s="419"/>
      <c r="P253" s="419"/>
      <c r="Q253" s="419"/>
      <c r="R253" s="419"/>
      <c r="S253" s="419"/>
      <c r="T253" s="419"/>
      <c r="U253" s="419"/>
      <c r="V253" s="419"/>
      <c r="W253" s="419"/>
      <c r="X253" s="419"/>
      <c r="Y253" s="419"/>
      <c r="Z253" s="419"/>
      <c r="AA253" s="419"/>
      <c r="AB253" s="419"/>
      <c r="AC253" s="419"/>
      <c r="AD253" s="419"/>
      <c r="AE253" s="419"/>
      <c r="AF253" s="419"/>
      <c r="AG253" s="419"/>
      <c r="AH253" s="168"/>
      <c r="AI253" s="166"/>
    </row>
    <row r="254" spans="1:35" collapsed="1">
      <c r="A254" s="168"/>
      <c r="B254" s="688" t="s">
        <v>1299</v>
      </c>
      <c r="C254" s="689">
        <f>IF($C$2=0,C256,0)</f>
        <v>1000</v>
      </c>
      <c r="D254" s="689">
        <f t="shared" ref="D254:AF254" si="176">IF($C$2=0,D256,0)</f>
        <v>0</v>
      </c>
      <c r="E254" s="689">
        <f t="shared" si="176"/>
        <v>0</v>
      </c>
      <c r="F254" s="689">
        <f t="shared" si="176"/>
        <v>0</v>
      </c>
      <c r="G254" s="689">
        <f t="shared" si="176"/>
        <v>0</v>
      </c>
      <c r="H254" s="689">
        <f t="shared" si="176"/>
        <v>0</v>
      </c>
      <c r="I254" s="689">
        <f t="shared" si="176"/>
        <v>0</v>
      </c>
      <c r="J254" s="689">
        <f t="shared" si="176"/>
        <v>0</v>
      </c>
      <c r="K254" s="689">
        <f t="shared" si="176"/>
        <v>0</v>
      </c>
      <c r="L254" s="689">
        <f t="shared" si="176"/>
        <v>0</v>
      </c>
      <c r="M254" s="689">
        <f t="shared" si="176"/>
        <v>0</v>
      </c>
      <c r="N254" s="689">
        <f t="shared" si="176"/>
        <v>0</v>
      </c>
      <c r="O254" s="689">
        <f t="shared" si="176"/>
        <v>0</v>
      </c>
      <c r="P254" s="689">
        <f t="shared" si="176"/>
        <v>0</v>
      </c>
      <c r="Q254" s="689">
        <f t="shared" si="176"/>
        <v>0</v>
      </c>
      <c r="R254" s="689">
        <f t="shared" si="176"/>
        <v>0</v>
      </c>
      <c r="S254" s="689">
        <f t="shared" si="176"/>
        <v>0</v>
      </c>
      <c r="T254" s="689">
        <f t="shared" si="176"/>
        <v>0</v>
      </c>
      <c r="U254" s="689">
        <f t="shared" si="176"/>
        <v>0</v>
      </c>
      <c r="V254" s="689">
        <f t="shared" si="176"/>
        <v>0</v>
      </c>
      <c r="W254" s="689">
        <f t="shared" si="176"/>
        <v>0</v>
      </c>
      <c r="X254" s="689">
        <f t="shared" si="176"/>
        <v>0</v>
      </c>
      <c r="Y254" s="689">
        <f t="shared" si="176"/>
        <v>0</v>
      </c>
      <c r="Z254" s="689">
        <f t="shared" si="176"/>
        <v>0</v>
      </c>
      <c r="AA254" s="689">
        <f t="shared" si="176"/>
        <v>0</v>
      </c>
      <c r="AB254" s="689">
        <f t="shared" si="176"/>
        <v>0</v>
      </c>
      <c r="AC254" s="689">
        <f t="shared" si="176"/>
        <v>0</v>
      </c>
      <c r="AD254" s="689">
        <f t="shared" si="176"/>
        <v>0</v>
      </c>
      <c r="AE254" s="689">
        <f t="shared" si="176"/>
        <v>0</v>
      </c>
      <c r="AF254" s="689">
        <f t="shared" si="176"/>
        <v>0</v>
      </c>
      <c r="AG254" s="183"/>
      <c r="AH254" s="699">
        <f>SUM(C254:AF254)</f>
        <v>1000</v>
      </c>
      <c r="AI254" s="166"/>
    </row>
    <row r="255" spans="1:35">
      <c r="A255" s="168"/>
      <c r="B255" s="318"/>
      <c r="C255" s="184"/>
      <c r="D255" s="184"/>
      <c r="E255" s="185"/>
      <c r="F255" s="185"/>
      <c r="G255" s="185"/>
      <c r="H255" s="185"/>
      <c r="I255" s="185"/>
      <c r="J255" s="185"/>
      <c r="K255" s="185"/>
      <c r="L255" s="185"/>
      <c r="M255" s="185"/>
      <c r="N255" s="185"/>
      <c r="O255" s="185"/>
      <c r="P255" s="185"/>
      <c r="Q255" s="185"/>
      <c r="R255" s="185"/>
      <c r="S255" s="185"/>
      <c r="T255" s="185"/>
      <c r="U255" s="185"/>
      <c r="V255" s="185"/>
      <c r="W255" s="185"/>
      <c r="X255" s="185"/>
      <c r="Y255" s="185"/>
      <c r="Z255" s="185"/>
      <c r="AA255" s="185"/>
      <c r="AB255" s="185"/>
      <c r="AC255" s="185"/>
      <c r="AD255" s="185"/>
      <c r="AE255" s="185"/>
      <c r="AF255" s="185"/>
      <c r="AG255" s="419"/>
      <c r="AH255" s="175"/>
      <c r="AI255" s="166"/>
    </row>
    <row r="256" spans="1:35" hidden="1" outlineLevel="1">
      <c r="A256" s="168"/>
      <c r="B256" s="320" t="s">
        <v>1300</v>
      </c>
      <c r="C256" s="321">
        <f>(C257)/10^3</f>
        <v>1000</v>
      </c>
      <c r="D256" s="321">
        <f t="shared" ref="D256:AF256" si="177">(D257)/10^3</f>
        <v>0</v>
      </c>
      <c r="E256" s="321">
        <f t="shared" si="177"/>
        <v>0</v>
      </c>
      <c r="F256" s="321">
        <f t="shared" si="177"/>
        <v>0</v>
      </c>
      <c r="G256" s="321">
        <f t="shared" si="177"/>
        <v>0</v>
      </c>
      <c r="H256" s="321">
        <f t="shared" si="177"/>
        <v>0</v>
      </c>
      <c r="I256" s="321">
        <f t="shared" si="177"/>
        <v>0</v>
      </c>
      <c r="J256" s="321">
        <f t="shared" si="177"/>
        <v>0</v>
      </c>
      <c r="K256" s="321">
        <f t="shared" si="177"/>
        <v>0</v>
      </c>
      <c r="L256" s="321">
        <f t="shared" si="177"/>
        <v>0</v>
      </c>
      <c r="M256" s="321">
        <f t="shared" si="177"/>
        <v>0</v>
      </c>
      <c r="N256" s="321">
        <f t="shared" si="177"/>
        <v>0</v>
      </c>
      <c r="O256" s="321">
        <f t="shared" si="177"/>
        <v>0</v>
      </c>
      <c r="P256" s="321">
        <f t="shared" si="177"/>
        <v>0</v>
      </c>
      <c r="Q256" s="321">
        <f t="shared" si="177"/>
        <v>0</v>
      </c>
      <c r="R256" s="321">
        <f t="shared" si="177"/>
        <v>0</v>
      </c>
      <c r="S256" s="321">
        <f t="shared" si="177"/>
        <v>0</v>
      </c>
      <c r="T256" s="321">
        <f t="shared" si="177"/>
        <v>0</v>
      </c>
      <c r="U256" s="321">
        <f t="shared" si="177"/>
        <v>0</v>
      </c>
      <c r="V256" s="321">
        <f t="shared" si="177"/>
        <v>0</v>
      </c>
      <c r="W256" s="321">
        <f t="shared" si="177"/>
        <v>0</v>
      </c>
      <c r="X256" s="321">
        <f t="shared" si="177"/>
        <v>0</v>
      </c>
      <c r="Y256" s="321">
        <f t="shared" si="177"/>
        <v>0</v>
      </c>
      <c r="Z256" s="321">
        <f t="shared" si="177"/>
        <v>0</v>
      </c>
      <c r="AA256" s="321">
        <f t="shared" si="177"/>
        <v>0</v>
      </c>
      <c r="AB256" s="321">
        <f t="shared" si="177"/>
        <v>0</v>
      </c>
      <c r="AC256" s="321">
        <f t="shared" si="177"/>
        <v>0</v>
      </c>
      <c r="AD256" s="321">
        <f t="shared" si="177"/>
        <v>0</v>
      </c>
      <c r="AE256" s="321">
        <f t="shared" si="177"/>
        <v>0</v>
      </c>
      <c r="AF256" s="321">
        <f t="shared" si="177"/>
        <v>0</v>
      </c>
      <c r="AG256" s="322"/>
      <c r="AH256" s="420">
        <f>SUM(C256:AF256)</f>
        <v>1000</v>
      </c>
      <c r="AI256" s="166"/>
    </row>
    <row r="257" spans="1:35" hidden="1" outlineLevel="2">
      <c r="A257" s="168"/>
      <c r="B257" s="160" t="s">
        <v>1301</v>
      </c>
      <c r="C257" s="322">
        <f>C258</f>
        <v>1000000</v>
      </c>
      <c r="D257" s="322">
        <f t="shared" ref="D257:AF257" si="178">$C$18*D258</f>
        <v>0</v>
      </c>
      <c r="E257" s="322">
        <f t="shared" si="178"/>
        <v>0</v>
      </c>
      <c r="F257" s="322">
        <f t="shared" si="178"/>
        <v>0</v>
      </c>
      <c r="G257" s="322">
        <f t="shared" si="178"/>
        <v>0</v>
      </c>
      <c r="H257" s="322">
        <f t="shared" si="178"/>
        <v>0</v>
      </c>
      <c r="I257" s="322">
        <f t="shared" si="178"/>
        <v>0</v>
      </c>
      <c r="J257" s="322">
        <f t="shared" si="178"/>
        <v>0</v>
      </c>
      <c r="K257" s="322">
        <f t="shared" si="178"/>
        <v>0</v>
      </c>
      <c r="L257" s="322">
        <f t="shared" si="178"/>
        <v>0</v>
      </c>
      <c r="M257" s="322">
        <f t="shared" si="178"/>
        <v>0</v>
      </c>
      <c r="N257" s="322">
        <f t="shared" si="178"/>
        <v>0</v>
      </c>
      <c r="O257" s="322">
        <f t="shared" si="178"/>
        <v>0</v>
      </c>
      <c r="P257" s="322">
        <f t="shared" si="178"/>
        <v>0</v>
      </c>
      <c r="Q257" s="322">
        <f t="shared" si="178"/>
        <v>0</v>
      </c>
      <c r="R257" s="322">
        <f t="shared" si="178"/>
        <v>0</v>
      </c>
      <c r="S257" s="322">
        <f t="shared" si="178"/>
        <v>0</v>
      </c>
      <c r="T257" s="322">
        <f t="shared" si="178"/>
        <v>0</v>
      </c>
      <c r="U257" s="322">
        <f t="shared" si="178"/>
        <v>0</v>
      </c>
      <c r="V257" s="322">
        <f t="shared" si="178"/>
        <v>0</v>
      </c>
      <c r="W257" s="322">
        <f t="shared" si="178"/>
        <v>0</v>
      </c>
      <c r="X257" s="322">
        <f t="shared" si="178"/>
        <v>0</v>
      </c>
      <c r="Y257" s="322">
        <f t="shared" si="178"/>
        <v>0</v>
      </c>
      <c r="Z257" s="322">
        <f t="shared" si="178"/>
        <v>0</v>
      </c>
      <c r="AA257" s="322">
        <f t="shared" si="178"/>
        <v>0</v>
      </c>
      <c r="AB257" s="322">
        <f t="shared" si="178"/>
        <v>0</v>
      </c>
      <c r="AC257" s="322">
        <f t="shared" si="178"/>
        <v>0</v>
      </c>
      <c r="AD257" s="322">
        <f t="shared" si="178"/>
        <v>0</v>
      </c>
      <c r="AE257" s="322">
        <f t="shared" si="178"/>
        <v>0</v>
      </c>
      <c r="AF257" s="322">
        <f t="shared" si="178"/>
        <v>0</v>
      </c>
      <c r="AG257" s="322"/>
      <c r="AH257" s="423"/>
      <c r="AI257" s="166"/>
    </row>
    <row r="258" spans="1:35" hidden="1" outlineLevel="2">
      <c r="A258" s="168"/>
      <c r="B258" s="158" t="s">
        <v>261</v>
      </c>
      <c r="C258" s="421">
        <v>1000000</v>
      </c>
      <c r="D258" s="436"/>
      <c r="E258" s="436"/>
      <c r="F258" s="436"/>
      <c r="G258" s="436"/>
      <c r="H258" s="436"/>
      <c r="I258" s="436"/>
      <c r="J258" s="436"/>
      <c r="K258" s="436"/>
      <c r="L258" s="436"/>
      <c r="M258" s="436"/>
      <c r="N258" s="436"/>
      <c r="O258" s="436"/>
      <c r="P258" s="436"/>
      <c r="Q258" s="436"/>
      <c r="R258" s="436"/>
      <c r="S258" s="436"/>
      <c r="T258" s="436"/>
      <c r="U258" s="436"/>
      <c r="V258" s="436"/>
      <c r="W258" s="436"/>
      <c r="X258" s="436"/>
      <c r="Y258" s="436"/>
      <c r="Z258" s="436"/>
      <c r="AA258" s="436"/>
      <c r="AB258" s="436"/>
      <c r="AC258" s="436"/>
      <c r="AD258" s="436"/>
      <c r="AE258" s="436"/>
      <c r="AF258" s="436"/>
      <c r="AG258" s="431"/>
      <c r="AH258" s="175"/>
      <c r="AI258" s="166"/>
    </row>
    <row r="259" spans="1:35" collapsed="1">
      <c r="A259" s="185"/>
      <c r="B259" s="185"/>
      <c r="C259" s="185"/>
      <c r="D259" s="185"/>
      <c r="E259" s="185"/>
      <c r="F259" s="185"/>
      <c r="G259" s="185"/>
      <c r="H259" s="185"/>
      <c r="I259" s="185"/>
      <c r="J259" s="185"/>
      <c r="K259" s="185"/>
      <c r="L259" s="185"/>
      <c r="M259" s="185"/>
      <c r="N259" s="185"/>
      <c r="O259" s="185"/>
      <c r="P259" s="185"/>
      <c r="Q259" s="185"/>
      <c r="R259" s="185"/>
      <c r="S259" s="185"/>
      <c r="T259" s="185"/>
      <c r="U259" s="185"/>
      <c r="V259" s="185"/>
      <c r="W259" s="185"/>
      <c r="X259" s="185"/>
      <c r="Y259" s="185"/>
      <c r="Z259" s="185"/>
      <c r="AA259" s="185"/>
      <c r="AB259" s="185"/>
      <c r="AC259" s="185"/>
      <c r="AD259" s="185"/>
      <c r="AE259" s="185"/>
      <c r="AF259" s="185"/>
      <c r="AG259" s="419"/>
      <c r="AH259" s="175"/>
      <c r="AI259" s="166"/>
    </row>
    <row r="260" spans="1:35">
      <c r="A260" s="168"/>
      <c r="B260" s="324"/>
      <c r="C260" s="166"/>
      <c r="D260" s="168"/>
      <c r="E260" s="166"/>
      <c r="F260" s="166"/>
      <c r="G260" s="166"/>
      <c r="H260" s="166"/>
      <c r="I260" s="166"/>
      <c r="J260" s="166"/>
      <c r="K260" s="166"/>
      <c r="L260" s="166"/>
      <c r="M260" s="166"/>
      <c r="N260" s="166"/>
      <c r="O260" s="166"/>
      <c r="P260" s="166"/>
      <c r="Q260" s="166"/>
      <c r="R260" s="166"/>
      <c r="S260" s="166"/>
      <c r="T260" s="166"/>
      <c r="U260" s="166"/>
      <c r="V260" s="166"/>
      <c r="W260" s="166"/>
      <c r="X260" s="166"/>
      <c r="Y260" s="166"/>
      <c r="Z260" s="166"/>
      <c r="AA260" s="166"/>
      <c r="AB260" s="166"/>
      <c r="AC260" s="166"/>
      <c r="AD260" s="166"/>
      <c r="AE260" s="166"/>
      <c r="AF260" s="166"/>
      <c r="AG260" s="168"/>
      <c r="AH260" s="166"/>
      <c r="AI260" s="166"/>
    </row>
    <row r="261" spans="1:35">
      <c r="A261" s="168"/>
      <c r="B261" s="324"/>
      <c r="C261" s="166"/>
      <c r="D261" s="168"/>
      <c r="E261" s="166"/>
      <c r="F261" s="166"/>
      <c r="G261" s="166"/>
      <c r="H261" s="166"/>
      <c r="I261" s="166"/>
      <c r="J261" s="166"/>
      <c r="K261" s="166"/>
      <c r="L261" s="166"/>
      <c r="M261" s="166"/>
      <c r="N261" s="166"/>
      <c r="O261" s="166"/>
      <c r="P261" s="166"/>
      <c r="Q261" s="166"/>
      <c r="R261" s="166"/>
      <c r="S261" s="166"/>
      <c r="T261" s="166"/>
      <c r="U261" s="166"/>
      <c r="V261" s="166"/>
      <c r="W261" s="166"/>
      <c r="X261" s="166"/>
      <c r="Y261" s="166"/>
      <c r="Z261" s="166"/>
      <c r="AA261" s="166"/>
      <c r="AB261" s="166"/>
      <c r="AC261" s="166"/>
      <c r="AD261" s="166"/>
      <c r="AE261" s="166"/>
      <c r="AF261" s="166"/>
      <c r="AG261" s="168"/>
      <c r="AH261" s="166"/>
      <c r="AI261" s="166"/>
    </row>
    <row r="262" spans="1:35">
      <c r="A262" s="168"/>
      <c r="B262" s="324"/>
      <c r="C262" s="585">
        <f ca="1">(AH12*0.1)/(Debt!G60*40%)</f>
        <v>0.38863423525915008</v>
      </c>
      <c r="D262" s="585">
        <f t="shared" ref="D262:Q262" si="179">D12/SUM($C$12:$Q$12)</f>
        <v>1.1471144781733137E-2</v>
      </c>
      <c r="E262" s="585">
        <f t="shared" si="179"/>
        <v>0.10047678633777578</v>
      </c>
      <c r="F262" s="585">
        <f t="shared" si="179"/>
        <v>9.448885930995924E-4</v>
      </c>
      <c r="G262" s="585">
        <f t="shared" si="179"/>
        <v>1.2116220497773377E-3</v>
      </c>
      <c r="H262" s="585">
        <f t="shared" si="179"/>
        <v>3.1840555630595064E-3</v>
      </c>
      <c r="I262" s="585">
        <f t="shared" si="179"/>
        <v>1.8605276229729762E-3</v>
      </c>
      <c r="J262" s="585">
        <f t="shared" si="179"/>
        <v>0.25008772644050575</v>
      </c>
      <c r="K262" s="585">
        <f t="shared" si="179"/>
        <v>0</v>
      </c>
      <c r="L262" s="585">
        <f t="shared" si="179"/>
        <v>9.448885930995924E-4</v>
      </c>
      <c r="M262" s="585">
        <f t="shared" si="179"/>
        <v>3.8040790727596425E-2</v>
      </c>
      <c r="N262" s="585">
        <f t="shared" si="179"/>
        <v>2.5191224634161465E-3</v>
      </c>
      <c r="O262" s="585">
        <f t="shared" si="179"/>
        <v>9.448885930995924E-4</v>
      </c>
      <c r="P262" s="585">
        <f t="shared" si="179"/>
        <v>3.0019464635312211E-4</v>
      </c>
      <c r="Q262" s="585">
        <f t="shared" si="179"/>
        <v>0.24996981727483747</v>
      </c>
      <c r="R262" s="585"/>
      <c r="S262" s="585"/>
      <c r="T262" s="585"/>
      <c r="U262" s="585"/>
      <c r="V262" s="585"/>
      <c r="W262" s="585"/>
      <c r="X262" s="585"/>
      <c r="Y262" s="585"/>
      <c r="Z262" s="585"/>
      <c r="AA262" s="585"/>
      <c r="AB262" s="585"/>
      <c r="AC262" s="585"/>
      <c r="AD262" s="585"/>
      <c r="AE262" s="585"/>
      <c r="AF262" s="585"/>
      <c r="AG262" s="585">
        <f>AG12/SUM($C$12:$AF$12)*2</f>
        <v>0</v>
      </c>
      <c r="AH262" s="166"/>
      <c r="AI262" s="166"/>
    </row>
    <row r="263" spans="1:35">
      <c r="C263" s="585">
        <f ca="1">C262</f>
        <v>0.38863423525915008</v>
      </c>
      <c r="D263" s="585">
        <f ca="1">(1-$C$263)*D262/SUM($D$262:$Q$262)</f>
        <v>1.059445098370458E-2</v>
      </c>
      <c r="E263" s="585">
        <f t="shared" ref="E263:Q263" ca="1" si="180">(1-$C$263)*E262/SUM($D$262:$Q$262)</f>
        <v>9.2797746703611225E-2</v>
      </c>
      <c r="F263" s="585">
        <f t="shared" ca="1" si="180"/>
        <v>8.7267453032205107E-4</v>
      </c>
      <c r="G263" s="585">
        <f t="shared" ca="1" si="180"/>
        <v>1.1190226138181698E-3</v>
      </c>
      <c r="H263" s="585">
        <f t="shared" ca="1" si="180"/>
        <v>2.9407109084651595E-3</v>
      </c>
      <c r="I263" s="585">
        <f t="shared" ca="1" si="180"/>
        <v>1.7183349247587021E-3</v>
      </c>
      <c r="J263" s="585">
        <f t="shared" ca="1" si="180"/>
        <v>0.23097451996414847</v>
      </c>
      <c r="K263" s="585">
        <f t="shared" ca="1" si="180"/>
        <v>0</v>
      </c>
      <c r="L263" s="585">
        <f t="shared" ca="1" si="180"/>
        <v>8.7267453032205107E-4</v>
      </c>
      <c r="M263" s="585">
        <f t="shared" ca="1" si="180"/>
        <v>3.5133484967137939E-2</v>
      </c>
      <c r="N263" s="585">
        <f t="shared" ca="1" si="180"/>
        <v>2.3265959909346719E-3</v>
      </c>
      <c r="O263" s="585">
        <f t="shared" ca="1" si="180"/>
        <v>8.7267453032205107E-4</v>
      </c>
      <c r="P263" s="585">
        <f t="shared" ca="1" si="180"/>
        <v>2.7725196803576277E-4</v>
      </c>
      <c r="Q263" s="585">
        <f t="shared" ca="1" si="180"/>
        <v>0.23086562212526915</v>
      </c>
    </row>
    <row r="264" spans="1:35">
      <c r="R264" s="585">
        <f>R12/SUM($R$12:$AF$12)</f>
        <v>7.4457513117896744E-3</v>
      </c>
      <c r="S264" s="585">
        <f t="shared" ref="S264:AG264" si="181">S12/SUM($R$12:$AF$12)</f>
        <v>2.1925206172085467E-3</v>
      </c>
      <c r="T264" s="585">
        <f t="shared" si="181"/>
        <v>0</v>
      </c>
      <c r="U264" s="585">
        <f t="shared" si="181"/>
        <v>1.7467828225188975E-3</v>
      </c>
      <c r="V264" s="585">
        <f t="shared" si="181"/>
        <v>5.4134291899826539E-4</v>
      </c>
      <c r="W264" s="585">
        <f t="shared" si="181"/>
        <v>6.8057857445339015E-2</v>
      </c>
      <c r="X264" s="585">
        <f t="shared" si="181"/>
        <v>0.45673298047047001</v>
      </c>
      <c r="Y264" s="585">
        <f t="shared" si="181"/>
        <v>5.4134291899826539E-4</v>
      </c>
      <c r="Z264" s="585">
        <f t="shared" si="181"/>
        <v>0</v>
      </c>
      <c r="AA264" s="585">
        <f t="shared" si="181"/>
        <v>2.0754993915974075E-3</v>
      </c>
      <c r="AB264" s="585">
        <f t="shared" si="181"/>
        <v>6.2831706087956782E-3</v>
      </c>
      <c r="AC264" s="585">
        <f t="shared" si="181"/>
        <v>1.6511776982102815E-3</v>
      </c>
      <c r="AD264" s="585">
        <f t="shared" si="181"/>
        <v>1.7467828225188975E-3</v>
      </c>
      <c r="AE264" s="585">
        <f t="shared" si="181"/>
        <v>0.45098479097355504</v>
      </c>
      <c r="AF264" s="585">
        <f t="shared" si="181"/>
        <v>0</v>
      </c>
      <c r="AG264" s="585">
        <f t="shared" si="181"/>
        <v>0</v>
      </c>
    </row>
  </sheetData>
  <dataConsolidate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3F08C-C981-4273-A52C-6A0F0629A1B4}">
  <sheetPr codeName="Sheet9">
    <tabColor theme="1"/>
  </sheetPr>
  <dimension ref="A1:AY2177"/>
  <sheetViews>
    <sheetView showGridLines="0" zoomScale="80" zoomScaleNormal="80" workbookViewId="0">
      <pane ySplit="11" topLeftCell="A12" activePane="bottomLeft" state="frozen"/>
      <selection pane="bottomLeft" activeCell="AG13" sqref="AG13"/>
    </sheetView>
  </sheetViews>
  <sheetFormatPr defaultColWidth="14.28515625" defaultRowHeight="16.5" customHeight="1" outlineLevelRow="3"/>
  <cols>
    <col min="1" max="1" width="5.7109375" style="176" customWidth="1"/>
    <col min="2" max="2" width="73" style="286" customWidth="1"/>
    <col min="3" max="3" width="17.5703125" style="169" bestFit="1" customWidth="1"/>
    <col min="4" max="4" width="14.7109375" style="176" bestFit="1" customWidth="1"/>
    <col min="5" max="5" width="13.140625" style="169" customWidth="1"/>
    <col min="6" max="6" width="14.42578125" style="169" customWidth="1"/>
    <col min="7" max="7" width="12.5703125" style="169" customWidth="1"/>
    <col min="8" max="25" width="11.42578125" style="169" bestFit="1" customWidth="1"/>
    <col min="26" max="26" width="12" style="169" bestFit="1" customWidth="1"/>
    <col min="27" max="28" width="11.42578125" style="169" bestFit="1" customWidth="1"/>
    <col min="29" max="29" width="12" style="169" bestFit="1" customWidth="1"/>
    <col min="30" max="30" width="11.42578125" style="169" bestFit="1" customWidth="1"/>
    <col min="31" max="32" width="12" style="169" bestFit="1" customWidth="1"/>
    <col min="33" max="33" width="14.140625" style="169" bestFit="1" customWidth="1"/>
    <col min="34" max="34" width="0.7109375" style="176" customWidth="1"/>
    <col min="35" max="35" width="14.28515625" style="169"/>
    <col min="36" max="36" width="18.28515625" style="169" customWidth="1"/>
    <col min="37" max="37" width="14.28515625" style="336"/>
    <col min="38" max="38" width="14.28515625" style="169"/>
    <col min="39" max="39" width="15" style="337" customWidth="1"/>
    <col min="40" max="16384" width="14.28515625" style="169"/>
  </cols>
  <sheetData>
    <row r="1" spans="1:43" ht="16.5" customHeight="1">
      <c r="C1" s="758">
        <v>0</v>
      </c>
      <c r="D1" s="759" t="s">
        <v>1305</v>
      </c>
    </row>
    <row r="2" spans="1:43" ht="16.5" customHeight="1">
      <c r="C2" s="758">
        <v>0</v>
      </c>
      <c r="D2" s="759" t="s">
        <v>1306</v>
      </c>
    </row>
    <row r="4" spans="1:43" ht="16.5" customHeight="1">
      <c r="D4" s="169" t="s">
        <v>1307</v>
      </c>
    </row>
    <row r="5" spans="1:43" ht="16.5" customHeight="1">
      <c r="D5" s="169" t="s">
        <v>1308</v>
      </c>
    </row>
    <row r="7" spans="1:43" ht="16.5" customHeight="1">
      <c r="A7" s="168"/>
      <c r="B7" s="198"/>
      <c r="C7" s="359">
        <v>0</v>
      </c>
      <c r="D7" s="613">
        <v>3.3265258858454199E-3</v>
      </c>
      <c r="E7" s="159">
        <f t="shared" ref="E7:AF7" si="0">D7</f>
        <v>3.3265258858454199E-3</v>
      </c>
      <c r="F7" s="159">
        <f t="shared" si="0"/>
        <v>3.3265258858454199E-3</v>
      </c>
      <c r="G7" s="159">
        <f t="shared" si="0"/>
        <v>3.3265258858454199E-3</v>
      </c>
      <c r="H7" s="159">
        <f t="shared" si="0"/>
        <v>3.3265258858454199E-3</v>
      </c>
      <c r="I7" s="159">
        <f t="shared" si="0"/>
        <v>3.3265258858454199E-3</v>
      </c>
      <c r="J7" s="159">
        <f t="shared" si="0"/>
        <v>3.3265258858454199E-3</v>
      </c>
      <c r="K7" s="159">
        <f t="shared" si="0"/>
        <v>3.3265258858454199E-3</v>
      </c>
      <c r="L7" s="159">
        <f t="shared" si="0"/>
        <v>3.3265258858454199E-3</v>
      </c>
      <c r="M7" s="159">
        <f t="shared" si="0"/>
        <v>3.3265258858454199E-3</v>
      </c>
      <c r="N7" s="159">
        <f t="shared" si="0"/>
        <v>3.3265258858454199E-3</v>
      </c>
      <c r="O7" s="159">
        <f t="shared" si="0"/>
        <v>3.3265258858454199E-3</v>
      </c>
      <c r="P7" s="159">
        <f t="shared" si="0"/>
        <v>3.3265258858454199E-3</v>
      </c>
      <c r="Q7" s="159">
        <f t="shared" si="0"/>
        <v>3.3265258858454199E-3</v>
      </c>
      <c r="R7" s="159">
        <f t="shared" si="0"/>
        <v>3.3265258858454199E-3</v>
      </c>
      <c r="S7" s="159">
        <f t="shared" si="0"/>
        <v>3.3265258858454199E-3</v>
      </c>
      <c r="T7" s="159">
        <f t="shared" si="0"/>
        <v>3.3265258858454199E-3</v>
      </c>
      <c r="U7" s="159">
        <f t="shared" si="0"/>
        <v>3.3265258858454199E-3</v>
      </c>
      <c r="V7" s="159">
        <f t="shared" si="0"/>
        <v>3.3265258858454199E-3</v>
      </c>
      <c r="W7" s="159">
        <f t="shared" si="0"/>
        <v>3.3265258858454199E-3</v>
      </c>
      <c r="X7" s="159">
        <f t="shared" si="0"/>
        <v>3.3265258858454199E-3</v>
      </c>
      <c r="Y7" s="159">
        <f t="shared" si="0"/>
        <v>3.3265258858454199E-3</v>
      </c>
      <c r="Z7" s="159">
        <f t="shared" si="0"/>
        <v>3.3265258858454199E-3</v>
      </c>
      <c r="AA7" s="159">
        <f t="shared" si="0"/>
        <v>3.3265258858454199E-3</v>
      </c>
      <c r="AB7" s="159">
        <f t="shared" si="0"/>
        <v>3.3265258858454199E-3</v>
      </c>
      <c r="AC7" s="159">
        <f t="shared" si="0"/>
        <v>3.3265258858454199E-3</v>
      </c>
      <c r="AD7" s="159">
        <f t="shared" si="0"/>
        <v>3.3265258858454199E-3</v>
      </c>
      <c r="AE7" s="159">
        <f t="shared" si="0"/>
        <v>3.3265258858454199E-3</v>
      </c>
      <c r="AF7" s="159">
        <f t="shared" si="0"/>
        <v>3.3265258858454199E-3</v>
      </c>
    </row>
    <row r="8" spans="1:43" ht="16.5" customHeight="1">
      <c r="A8" s="168"/>
      <c r="B8" s="199" t="s">
        <v>825</v>
      </c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</row>
    <row r="9" spans="1:43" ht="16.149999999999999" customHeight="1">
      <c r="A9" s="168"/>
      <c r="B9" s="200" t="s">
        <v>826</v>
      </c>
      <c r="C9" s="201">
        <v>1</v>
      </c>
      <c r="D9" s="201">
        <v>1</v>
      </c>
      <c r="E9" s="201">
        <v>1</v>
      </c>
      <c r="F9" s="201">
        <v>1</v>
      </c>
      <c r="G9" s="201">
        <v>1</v>
      </c>
      <c r="H9" s="201">
        <v>1</v>
      </c>
      <c r="I9" s="201">
        <v>1</v>
      </c>
      <c r="J9" s="201">
        <v>1</v>
      </c>
      <c r="K9" s="201">
        <v>1</v>
      </c>
      <c r="L9" s="201">
        <v>1</v>
      </c>
      <c r="M9" s="201">
        <v>1</v>
      </c>
      <c r="N9" s="201">
        <v>1</v>
      </c>
      <c r="O9" s="201">
        <v>1</v>
      </c>
      <c r="P9" s="201">
        <v>1</v>
      </c>
      <c r="Q9" s="201">
        <v>1</v>
      </c>
      <c r="R9" s="201">
        <v>1</v>
      </c>
      <c r="S9" s="201">
        <v>1</v>
      </c>
      <c r="T9" s="201">
        <v>1</v>
      </c>
      <c r="U9" s="201">
        <v>1</v>
      </c>
      <c r="V9" s="201">
        <v>1</v>
      </c>
      <c r="W9" s="201">
        <v>1</v>
      </c>
      <c r="X9" s="201">
        <v>1</v>
      </c>
      <c r="Y9" s="201">
        <v>1</v>
      </c>
      <c r="Z9" s="201">
        <v>1</v>
      </c>
      <c r="AA9" s="201">
        <v>1</v>
      </c>
      <c r="AB9" s="201">
        <v>1</v>
      </c>
      <c r="AC9" s="201">
        <v>1</v>
      </c>
      <c r="AD9" s="201">
        <v>1</v>
      </c>
      <c r="AE9" s="201">
        <v>1</v>
      </c>
      <c r="AF9" s="201">
        <v>1</v>
      </c>
    </row>
    <row r="10" spans="1:43" ht="3" customHeight="1">
      <c r="A10" s="168"/>
      <c r="B10" s="198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</row>
    <row r="11" spans="1:43" ht="16.5" customHeight="1">
      <c r="A11" s="168"/>
      <c r="B11" s="686" t="s">
        <v>827</v>
      </c>
      <c r="C11" s="686">
        <v>1</v>
      </c>
      <c r="D11" s="686">
        <f t="shared" ref="D11:AF11" si="1">C11+1</f>
        <v>2</v>
      </c>
      <c r="E11" s="686">
        <f t="shared" si="1"/>
        <v>3</v>
      </c>
      <c r="F11" s="686">
        <f t="shared" si="1"/>
        <v>4</v>
      </c>
      <c r="G11" s="686">
        <f t="shared" si="1"/>
        <v>5</v>
      </c>
      <c r="H11" s="686">
        <f t="shared" si="1"/>
        <v>6</v>
      </c>
      <c r="I11" s="686">
        <f t="shared" si="1"/>
        <v>7</v>
      </c>
      <c r="J11" s="686">
        <f t="shared" si="1"/>
        <v>8</v>
      </c>
      <c r="K11" s="686">
        <f t="shared" si="1"/>
        <v>9</v>
      </c>
      <c r="L11" s="686">
        <f t="shared" si="1"/>
        <v>10</v>
      </c>
      <c r="M11" s="686">
        <f t="shared" si="1"/>
        <v>11</v>
      </c>
      <c r="N11" s="686">
        <f t="shared" si="1"/>
        <v>12</v>
      </c>
      <c r="O11" s="686">
        <f t="shared" si="1"/>
        <v>13</v>
      </c>
      <c r="P11" s="686">
        <f t="shared" si="1"/>
        <v>14</v>
      </c>
      <c r="Q11" s="686">
        <f t="shared" si="1"/>
        <v>15</v>
      </c>
      <c r="R11" s="686">
        <f t="shared" si="1"/>
        <v>16</v>
      </c>
      <c r="S11" s="686">
        <f t="shared" si="1"/>
        <v>17</v>
      </c>
      <c r="T11" s="686">
        <f t="shared" si="1"/>
        <v>18</v>
      </c>
      <c r="U11" s="686">
        <f t="shared" si="1"/>
        <v>19</v>
      </c>
      <c r="V11" s="686">
        <f t="shared" si="1"/>
        <v>20</v>
      </c>
      <c r="W11" s="686">
        <f t="shared" si="1"/>
        <v>21</v>
      </c>
      <c r="X11" s="686">
        <f t="shared" si="1"/>
        <v>22</v>
      </c>
      <c r="Y11" s="686">
        <f t="shared" si="1"/>
        <v>23</v>
      </c>
      <c r="Z11" s="686">
        <f t="shared" si="1"/>
        <v>24</v>
      </c>
      <c r="AA11" s="686">
        <f t="shared" si="1"/>
        <v>25</v>
      </c>
      <c r="AB11" s="686">
        <f t="shared" si="1"/>
        <v>26</v>
      </c>
      <c r="AC11" s="686">
        <f t="shared" si="1"/>
        <v>27</v>
      </c>
      <c r="AD11" s="686">
        <f t="shared" si="1"/>
        <v>28</v>
      </c>
      <c r="AE11" s="686">
        <f t="shared" si="1"/>
        <v>29</v>
      </c>
      <c r="AF11" s="686">
        <f t="shared" si="1"/>
        <v>30</v>
      </c>
      <c r="AG11" s="687" t="s">
        <v>587</v>
      </c>
      <c r="AJ11" s="202"/>
      <c r="AK11" s="338"/>
      <c r="AL11" s="339"/>
      <c r="AM11" s="340"/>
      <c r="AN11" s="340"/>
    </row>
    <row r="12" spans="1:43" s="176" customFormat="1" ht="3" customHeight="1">
      <c r="A12" s="168"/>
      <c r="B12" s="172"/>
      <c r="C12" s="173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  <c r="AE12" s="174"/>
      <c r="AF12" s="174"/>
      <c r="AK12" s="336"/>
      <c r="AM12" s="341"/>
    </row>
    <row r="13" spans="1:43" s="288" customFormat="1" ht="16.5" customHeight="1">
      <c r="A13" s="691"/>
      <c r="B13" s="692" t="s">
        <v>828</v>
      </c>
      <c r="C13" s="693">
        <f t="shared" ref="C13:AG13" si="2">SUM(C15,C304,C595,C606,C714,C877,C1083,C1335,C1423,C1532,C1788,C1961,C1965)</f>
        <v>9763.6925689114087</v>
      </c>
      <c r="D13" s="693">
        <f t="shared" si="2"/>
        <v>10998.110249086938</v>
      </c>
      <c r="E13" s="693">
        <f t="shared" si="2"/>
        <v>11343.536450976766</v>
      </c>
      <c r="F13" s="693">
        <f t="shared" si="2"/>
        <v>11690.00777565844</v>
      </c>
      <c r="G13" s="693">
        <f t="shared" si="2"/>
        <v>11731.942181894228</v>
      </c>
      <c r="H13" s="693">
        <f t="shared" si="2"/>
        <v>11771.052154622268</v>
      </c>
      <c r="I13" s="693">
        <f t="shared" si="2"/>
        <v>11793.086593678117</v>
      </c>
      <c r="J13" s="693">
        <f t="shared" si="2"/>
        <v>11815.335513987178</v>
      </c>
      <c r="K13" s="693">
        <f t="shared" si="2"/>
        <v>11837.821797228062</v>
      </c>
      <c r="L13" s="693">
        <f t="shared" si="2"/>
        <v>11860.52633673709</v>
      </c>
      <c r="M13" s="693">
        <f t="shared" si="2"/>
        <v>11883.472052998633</v>
      </c>
      <c r="N13" s="693">
        <f t="shared" si="2"/>
        <v>11906.655482376667</v>
      </c>
      <c r="O13" s="693">
        <f t="shared" si="2"/>
        <v>11930.068377317293</v>
      </c>
      <c r="P13" s="693">
        <f t="shared" si="2"/>
        <v>11953.722918022291</v>
      </c>
      <c r="Q13" s="693">
        <f t="shared" si="2"/>
        <v>12653.466815205886</v>
      </c>
      <c r="R13" s="693">
        <f t="shared" si="2"/>
        <v>12821.123966355666</v>
      </c>
      <c r="S13" s="693">
        <f t="shared" si="2"/>
        <v>12991.912288807322</v>
      </c>
      <c r="T13" s="693">
        <f t="shared" si="2"/>
        <v>13165.856836309482</v>
      </c>
      <c r="U13" s="693">
        <f t="shared" si="2"/>
        <v>13391.784711467139</v>
      </c>
      <c r="V13" s="693">
        <f t="shared" si="2"/>
        <v>13572.224383463104</v>
      </c>
      <c r="W13" s="693">
        <f t="shared" si="2"/>
        <v>13612.263627617001</v>
      </c>
      <c r="X13" s="693">
        <f t="shared" si="2"/>
        <v>13652.701111468854</v>
      </c>
      <c r="Y13" s="693">
        <f t="shared" si="2"/>
        <v>13693.57175353073</v>
      </c>
      <c r="Z13" s="693">
        <f t="shared" si="2"/>
        <v>13734.848095164512</v>
      </c>
      <c r="AA13" s="693">
        <f t="shared" si="2"/>
        <v>13942.870406597767</v>
      </c>
      <c r="AB13" s="693">
        <f t="shared" si="2"/>
        <v>13985.000756575968</v>
      </c>
      <c r="AC13" s="693">
        <f t="shared" si="2"/>
        <v>14027.569289763498</v>
      </c>
      <c r="AD13" s="693">
        <f t="shared" si="2"/>
        <v>14070.584715518944</v>
      </c>
      <c r="AE13" s="693">
        <f t="shared" si="2"/>
        <v>14114.030571874586</v>
      </c>
      <c r="AF13" s="693">
        <f t="shared" si="2"/>
        <v>14157.921048886854</v>
      </c>
      <c r="AG13" s="694">
        <f t="shared" si="2"/>
        <v>379866.76083210256</v>
      </c>
      <c r="AH13" s="695"/>
      <c r="AJ13" s="747"/>
      <c r="AK13" s="696"/>
      <c r="AL13" s="748"/>
      <c r="AM13" s="697"/>
      <c r="AN13" s="698"/>
      <c r="AP13" s="698"/>
      <c r="AQ13" s="698"/>
    </row>
    <row r="14" spans="1:43" s="176" customFormat="1" ht="3" customHeight="1">
      <c r="A14" s="168"/>
      <c r="B14" s="203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204"/>
      <c r="AK14" s="336"/>
      <c r="AM14" s="346"/>
      <c r="AP14" s="347"/>
      <c r="AQ14" s="347"/>
    </row>
    <row r="15" spans="1:43" ht="16.5" customHeight="1">
      <c r="A15" s="168"/>
      <c r="B15" s="688" t="s">
        <v>829</v>
      </c>
      <c r="C15" s="689">
        <f>IF($C$1=0,(C27+C35+C52+C126+C146+C150+C161+C212+C216+C281+C74+C88+C115)*C9,0)</f>
        <v>2663.145805123751</v>
      </c>
      <c r="D15" s="689">
        <f t="shared" ref="D15:AF15" si="3">IF($C$1=0,(D27+D35+D52+D126+D146+D150+D161+D212+D216+D281+D74+D88+D115)*D9,0)</f>
        <v>2817.3938051237515</v>
      </c>
      <c r="E15" s="689">
        <f t="shared" si="3"/>
        <v>2971.6418051237511</v>
      </c>
      <c r="F15" s="689">
        <f t="shared" si="3"/>
        <v>3125.8898051237516</v>
      </c>
      <c r="G15" s="689">
        <f t="shared" si="3"/>
        <v>3125.8898051237516</v>
      </c>
      <c r="H15" s="689">
        <f t="shared" si="3"/>
        <v>3125.8898051237516</v>
      </c>
      <c r="I15" s="689">
        <f t="shared" si="3"/>
        <v>3125.8898051237516</v>
      </c>
      <c r="J15" s="689">
        <f t="shared" si="3"/>
        <v>3125.8898051237516</v>
      </c>
      <c r="K15" s="689">
        <f t="shared" si="3"/>
        <v>3125.8898051237516</v>
      </c>
      <c r="L15" s="689">
        <f t="shared" si="3"/>
        <v>3125.8898051237516</v>
      </c>
      <c r="M15" s="689">
        <f t="shared" si="3"/>
        <v>3125.8898051237516</v>
      </c>
      <c r="N15" s="689">
        <f t="shared" si="3"/>
        <v>3125.8898051237516</v>
      </c>
      <c r="O15" s="689">
        <f t="shared" si="3"/>
        <v>3125.8898051237516</v>
      </c>
      <c r="P15" s="689">
        <f t="shared" si="3"/>
        <v>3125.8898051237516</v>
      </c>
      <c r="Q15" s="689">
        <f t="shared" si="3"/>
        <v>3125.8898051237516</v>
      </c>
      <c r="R15" s="689">
        <f t="shared" si="3"/>
        <v>3125.8898051237516</v>
      </c>
      <c r="S15" s="689">
        <f t="shared" si="3"/>
        <v>3125.8898051237516</v>
      </c>
      <c r="T15" s="689">
        <f t="shared" si="3"/>
        <v>3125.8898051237516</v>
      </c>
      <c r="U15" s="689">
        <f t="shared" si="3"/>
        <v>3125.8898051237516</v>
      </c>
      <c r="V15" s="689">
        <f t="shared" si="3"/>
        <v>3125.8898051237516</v>
      </c>
      <c r="W15" s="689">
        <f t="shared" si="3"/>
        <v>3125.8898051237516</v>
      </c>
      <c r="X15" s="689">
        <f t="shared" si="3"/>
        <v>3125.8898051237516</v>
      </c>
      <c r="Y15" s="689">
        <f t="shared" si="3"/>
        <v>3125.8898051237516</v>
      </c>
      <c r="Z15" s="689">
        <f t="shared" si="3"/>
        <v>3125.8898051237516</v>
      </c>
      <c r="AA15" s="689">
        <f t="shared" si="3"/>
        <v>3291.7378801637524</v>
      </c>
      <c r="AB15" s="689">
        <f t="shared" si="3"/>
        <v>3291.7378801637524</v>
      </c>
      <c r="AC15" s="689">
        <f t="shared" si="3"/>
        <v>3291.7378801637524</v>
      </c>
      <c r="AD15" s="689">
        <f t="shared" si="3"/>
        <v>3291.7378801637524</v>
      </c>
      <c r="AE15" s="689">
        <f t="shared" si="3"/>
        <v>3291.7378801637524</v>
      </c>
      <c r="AF15" s="689">
        <f t="shared" si="3"/>
        <v>3291.7378801637524</v>
      </c>
      <c r="AG15" s="690">
        <f>SUM(C15:AF15)</f>
        <v>93846.294603952512</v>
      </c>
      <c r="AH15" s="214"/>
      <c r="AJ15" s="342"/>
      <c r="AK15" s="169"/>
      <c r="AL15" s="343"/>
      <c r="AM15" s="345"/>
      <c r="AO15" s="345"/>
      <c r="AP15" s="344"/>
    </row>
    <row r="16" spans="1:43" s="176" customFormat="1" ht="3" customHeight="1">
      <c r="A16" s="168"/>
      <c r="B16" s="205"/>
      <c r="C16" s="184"/>
      <c r="D16" s="184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204"/>
      <c r="AK16" s="342"/>
      <c r="AM16" s="346"/>
      <c r="AN16" s="345"/>
      <c r="AP16" s="347"/>
      <c r="AQ16" s="347"/>
    </row>
    <row r="17" spans="1:44" s="209" customFormat="1" ht="16.5" customHeight="1">
      <c r="A17" s="206"/>
      <c r="B17" s="207" t="s">
        <v>830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10"/>
      <c r="AK17" s="342"/>
      <c r="AM17" s="348"/>
      <c r="AN17" s="345"/>
      <c r="AP17" s="349"/>
      <c r="AQ17" s="349"/>
    </row>
    <row r="18" spans="1:44" s="176" customFormat="1" ht="16.5" hidden="1" customHeight="1" outlineLevel="2">
      <c r="A18" s="168"/>
      <c r="B18" s="194" t="s">
        <v>831</v>
      </c>
      <c r="C18" s="191">
        <v>2</v>
      </c>
      <c r="D18" s="191">
        <v>2</v>
      </c>
      <c r="E18" s="191">
        <v>2</v>
      </c>
      <c r="F18" s="191">
        <v>2</v>
      </c>
      <c r="G18" s="191">
        <v>2</v>
      </c>
      <c r="H18" s="191">
        <v>2</v>
      </c>
      <c r="I18" s="191">
        <v>2</v>
      </c>
      <c r="J18" s="191">
        <v>2</v>
      </c>
      <c r="K18" s="191">
        <v>2</v>
      </c>
      <c r="L18" s="191">
        <v>2</v>
      </c>
      <c r="M18" s="191">
        <v>2</v>
      </c>
      <c r="N18" s="191">
        <v>2</v>
      </c>
      <c r="O18" s="191">
        <v>2</v>
      </c>
      <c r="P18" s="191">
        <v>2</v>
      </c>
      <c r="Q18" s="191">
        <v>2</v>
      </c>
      <c r="R18" s="191">
        <v>2</v>
      </c>
      <c r="S18" s="191">
        <v>2</v>
      </c>
      <c r="T18" s="191">
        <v>2</v>
      </c>
      <c r="U18" s="191">
        <v>2</v>
      </c>
      <c r="V18" s="191">
        <v>2</v>
      </c>
      <c r="W18" s="191">
        <v>2</v>
      </c>
      <c r="X18" s="191">
        <v>2</v>
      </c>
      <c r="Y18" s="191">
        <v>2</v>
      </c>
      <c r="Z18" s="191">
        <v>2</v>
      </c>
      <c r="AA18" s="191">
        <v>2</v>
      </c>
      <c r="AB18" s="191">
        <v>2</v>
      </c>
      <c r="AC18" s="191">
        <v>2</v>
      </c>
      <c r="AD18" s="191">
        <v>2</v>
      </c>
      <c r="AE18" s="191">
        <v>2</v>
      </c>
      <c r="AF18" s="191">
        <v>2</v>
      </c>
      <c r="AG18" s="204"/>
      <c r="AK18" s="342"/>
      <c r="AM18" s="346"/>
      <c r="AN18" s="345"/>
      <c r="AP18" s="347"/>
      <c r="AQ18" s="347"/>
    </row>
    <row r="19" spans="1:44" s="176" customFormat="1" ht="16.5" hidden="1" customHeight="1" outlineLevel="2">
      <c r="A19" s="168"/>
      <c r="B19" s="194" t="s">
        <v>832</v>
      </c>
      <c r="C19" s="191">
        <v>1</v>
      </c>
      <c r="D19" s="191">
        <v>1</v>
      </c>
      <c r="E19" s="191">
        <v>1</v>
      </c>
      <c r="F19" s="191">
        <v>1</v>
      </c>
      <c r="G19" s="191">
        <v>1</v>
      </c>
      <c r="H19" s="191">
        <v>1</v>
      </c>
      <c r="I19" s="191">
        <v>1</v>
      </c>
      <c r="J19" s="191">
        <v>1</v>
      </c>
      <c r="K19" s="191">
        <v>1</v>
      </c>
      <c r="L19" s="191">
        <v>1</v>
      </c>
      <c r="M19" s="191">
        <v>1</v>
      </c>
      <c r="N19" s="191">
        <v>1</v>
      </c>
      <c r="O19" s="191">
        <v>1</v>
      </c>
      <c r="P19" s="191">
        <v>1</v>
      </c>
      <c r="Q19" s="191">
        <v>1</v>
      </c>
      <c r="R19" s="191">
        <v>1</v>
      </c>
      <c r="S19" s="191">
        <v>1</v>
      </c>
      <c r="T19" s="191">
        <v>1</v>
      </c>
      <c r="U19" s="191">
        <v>1</v>
      </c>
      <c r="V19" s="191">
        <v>1</v>
      </c>
      <c r="W19" s="191">
        <v>1</v>
      </c>
      <c r="X19" s="191">
        <v>1</v>
      </c>
      <c r="Y19" s="191">
        <v>1</v>
      </c>
      <c r="Z19" s="191">
        <v>1</v>
      </c>
      <c r="AA19" s="191">
        <v>1</v>
      </c>
      <c r="AB19" s="191">
        <v>1</v>
      </c>
      <c r="AC19" s="191">
        <v>1</v>
      </c>
      <c r="AD19" s="191">
        <v>1</v>
      </c>
      <c r="AE19" s="191">
        <v>1</v>
      </c>
      <c r="AF19" s="191">
        <v>1</v>
      </c>
      <c r="AG19" s="204"/>
      <c r="AH19" s="191">
        <f t="shared" ref="AH19" si="4">AG19</f>
        <v>0</v>
      </c>
      <c r="AK19" s="342"/>
      <c r="AM19" s="346"/>
      <c r="AN19" s="345"/>
      <c r="AP19" s="347"/>
      <c r="AQ19" s="347"/>
    </row>
    <row r="20" spans="1:44" s="176" customFormat="1" ht="16.5" hidden="1" customHeight="1" outlineLevel="2">
      <c r="A20" s="168"/>
      <c r="B20" s="194" t="s">
        <v>833</v>
      </c>
      <c r="C20" s="191">
        <v>1</v>
      </c>
      <c r="D20" s="191">
        <v>1</v>
      </c>
      <c r="E20" s="191">
        <v>1</v>
      </c>
      <c r="F20" s="191">
        <v>1</v>
      </c>
      <c r="G20" s="191">
        <v>1</v>
      </c>
      <c r="H20" s="191">
        <v>1</v>
      </c>
      <c r="I20" s="191">
        <v>1</v>
      </c>
      <c r="J20" s="191">
        <v>1</v>
      </c>
      <c r="K20" s="191">
        <v>1</v>
      </c>
      <c r="L20" s="191">
        <v>1</v>
      </c>
      <c r="M20" s="191">
        <v>1</v>
      </c>
      <c r="N20" s="191">
        <v>1</v>
      </c>
      <c r="O20" s="191">
        <v>1</v>
      </c>
      <c r="P20" s="191">
        <v>1</v>
      </c>
      <c r="Q20" s="191">
        <v>1</v>
      </c>
      <c r="R20" s="191">
        <v>1</v>
      </c>
      <c r="S20" s="191">
        <v>1</v>
      </c>
      <c r="T20" s="191">
        <v>1</v>
      </c>
      <c r="U20" s="191">
        <v>1</v>
      </c>
      <c r="V20" s="191">
        <v>1</v>
      </c>
      <c r="W20" s="191">
        <v>1</v>
      </c>
      <c r="X20" s="191">
        <v>1</v>
      </c>
      <c r="Y20" s="191">
        <v>1</v>
      </c>
      <c r="Z20" s="191">
        <v>1</v>
      </c>
      <c r="AA20" s="191">
        <v>1</v>
      </c>
      <c r="AB20" s="191">
        <v>1</v>
      </c>
      <c r="AC20" s="191">
        <v>1</v>
      </c>
      <c r="AD20" s="191">
        <v>1</v>
      </c>
      <c r="AE20" s="191">
        <v>1</v>
      </c>
      <c r="AF20" s="191">
        <v>1</v>
      </c>
      <c r="AG20" s="204"/>
      <c r="AK20" s="342"/>
      <c r="AM20" s="346"/>
      <c r="AN20" s="345"/>
      <c r="AP20" s="347"/>
      <c r="AQ20" s="347"/>
    </row>
    <row r="21" spans="1:44" s="176" customFormat="1" ht="16.5" hidden="1" customHeight="1" outlineLevel="2">
      <c r="A21" s="168"/>
      <c r="B21" s="194" t="s">
        <v>834</v>
      </c>
      <c r="C21" s="191">
        <v>1</v>
      </c>
      <c r="D21" s="191">
        <v>1</v>
      </c>
      <c r="E21" s="191">
        <v>1</v>
      </c>
      <c r="F21" s="191">
        <v>1</v>
      </c>
      <c r="G21" s="191">
        <v>1</v>
      </c>
      <c r="H21" s="191">
        <v>1</v>
      </c>
      <c r="I21" s="191">
        <v>1</v>
      </c>
      <c r="J21" s="191">
        <v>1</v>
      </c>
      <c r="K21" s="191">
        <v>1</v>
      </c>
      <c r="L21" s="191">
        <v>1</v>
      </c>
      <c r="M21" s="191">
        <v>1</v>
      </c>
      <c r="N21" s="191">
        <v>1</v>
      </c>
      <c r="O21" s="191">
        <v>1</v>
      </c>
      <c r="P21" s="191">
        <v>1</v>
      </c>
      <c r="Q21" s="191">
        <v>1</v>
      </c>
      <c r="R21" s="191">
        <v>1</v>
      </c>
      <c r="S21" s="191">
        <v>1</v>
      </c>
      <c r="T21" s="191">
        <v>1</v>
      </c>
      <c r="U21" s="191">
        <v>1</v>
      </c>
      <c r="V21" s="191">
        <v>1</v>
      </c>
      <c r="W21" s="191">
        <v>1</v>
      </c>
      <c r="X21" s="191">
        <v>1</v>
      </c>
      <c r="Y21" s="191">
        <v>1</v>
      </c>
      <c r="Z21" s="191">
        <v>1</v>
      </c>
      <c r="AA21" s="191">
        <v>1</v>
      </c>
      <c r="AB21" s="191">
        <v>1</v>
      </c>
      <c r="AC21" s="191">
        <v>1</v>
      </c>
      <c r="AD21" s="191">
        <v>1</v>
      </c>
      <c r="AE21" s="191">
        <v>1</v>
      </c>
      <c r="AF21" s="191">
        <v>1</v>
      </c>
      <c r="AG21" s="204"/>
      <c r="AK21" s="342"/>
      <c r="AM21" s="346"/>
      <c r="AN21" s="345"/>
      <c r="AP21" s="347"/>
      <c r="AQ21" s="347"/>
    </row>
    <row r="22" spans="1:44" s="176" customFormat="1" ht="16.5" hidden="1" customHeight="1" outlineLevel="2">
      <c r="A22" s="168"/>
      <c r="B22" s="194" t="s">
        <v>835</v>
      </c>
      <c r="C22" s="191">
        <v>450</v>
      </c>
      <c r="D22" s="191">
        <v>550</v>
      </c>
      <c r="E22" s="191">
        <v>650</v>
      </c>
      <c r="F22" s="191">
        <v>750</v>
      </c>
      <c r="G22" s="191">
        <v>750</v>
      </c>
      <c r="H22" s="191">
        <v>750</v>
      </c>
      <c r="I22" s="191">
        <v>750</v>
      </c>
      <c r="J22" s="191">
        <v>750</v>
      </c>
      <c r="K22" s="191">
        <v>750</v>
      </c>
      <c r="L22" s="191">
        <v>750</v>
      </c>
      <c r="M22" s="191">
        <v>750</v>
      </c>
      <c r="N22" s="191">
        <v>750</v>
      </c>
      <c r="O22" s="191">
        <v>750</v>
      </c>
      <c r="P22" s="191">
        <v>750</v>
      </c>
      <c r="Q22" s="191">
        <v>750</v>
      </c>
      <c r="R22" s="191">
        <v>750</v>
      </c>
      <c r="S22" s="191">
        <v>750</v>
      </c>
      <c r="T22" s="191">
        <v>750</v>
      </c>
      <c r="U22" s="191">
        <v>750</v>
      </c>
      <c r="V22" s="191">
        <v>750</v>
      </c>
      <c r="W22" s="191">
        <v>750</v>
      </c>
      <c r="X22" s="191">
        <v>750</v>
      </c>
      <c r="Y22" s="191">
        <v>750</v>
      </c>
      <c r="Z22" s="191">
        <v>750</v>
      </c>
      <c r="AA22" s="191">
        <v>750</v>
      </c>
      <c r="AB22" s="191">
        <v>750</v>
      </c>
      <c r="AC22" s="191">
        <v>750</v>
      </c>
      <c r="AD22" s="191">
        <v>750</v>
      </c>
      <c r="AE22" s="191">
        <v>750</v>
      </c>
      <c r="AF22" s="191">
        <v>750</v>
      </c>
      <c r="AG22" s="204"/>
      <c r="AK22" s="342"/>
      <c r="AM22" s="346"/>
      <c r="AN22" s="345"/>
      <c r="AP22" s="347"/>
      <c r="AQ22" s="347"/>
    </row>
    <row r="23" spans="1:44" s="176" customFormat="1" ht="16.5" hidden="1" customHeight="1" outlineLevel="2">
      <c r="A23" s="168"/>
      <c r="B23" s="194" t="s">
        <v>836</v>
      </c>
      <c r="C23" s="191">
        <v>0</v>
      </c>
      <c r="D23" s="191">
        <v>0</v>
      </c>
      <c r="E23" s="191">
        <v>0</v>
      </c>
      <c r="F23" s="191">
        <v>0</v>
      </c>
      <c r="G23" s="191">
        <v>0</v>
      </c>
      <c r="H23" s="191">
        <v>0</v>
      </c>
      <c r="I23" s="191">
        <v>0</v>
      </c>
      <c r="J23" s="191">
        <v>0</v>
      </c>
      <c r="K23" s="191">
        <v>0</v>
      </c>
      <c r="L23" s="191">
        <v>0</v>
      </c>
      <c r="M23" s="191">
        <v>0</v>
      </c>
      <c r="N23" s="191">
        <v>0</v>
      </c>
      <c r="O23" s="191">
        <v>0</v>
      </c>
      <c r="P23" s="191">
        <v>0</v>
      </c>
      <c r="Q23" s="191">
        <v>0</v>
      </c>
      <c r="R23" s="191">
        <v>0</v>
      </c>
      <c r="S23" s="191">
        <v>0</v>
      </c>
      <c r="T23" s="191">
        <v>0</v>
      </c>
      <c r="U23" s="191">
        <v>0</v>
      </c>
      <c r="V23" s="191">
        <v>0</v>
      </c>
      <c r="W23" s="191">
        <v>0</v>
      </c>
      <c r="X23" s="191">
        <v>0</v>
      </c>
      <c r="Y23" s="191">
        <v>0</v>
      </c>
      <c r="Z23" s="191">
        <v>0</v>
      </c>
      <c r="AA23" s="191">
        <v>0</v>
      </c>
      <c r="AB23" s="191">
        <v>0</v>
      </c>
      <c r="AC23" s="191">
        <v>0</v>
      </c>
      <c r="AD23" s="191">
        <v>0</v>
      </c>
      <c r="AE23" s="191">
        <v>0</v>
      </c>
      <c r="AF23" s="191">
        <v>0</v>
      </c>
      <c r="AG23" s="204"/>
      <c r="AK23" s="342"/>
      <c r="AM23" s="346"/>
      <c r="AN23" s="345"/>
      <c r="AP23" s="347"/>
      <c r="AQ23" s="347"/>
    </row>
    <row r="24" spans="1:44" s="176" customFormat="1" ht="3.95" hidden="1" customHeight="1" outlineLevel="2">
      <c r="A24" s="168"/>
      <c r="B24" s="194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  <c r="AE24" s="191"/>
      <c r="AF24" s="191"/>
      <c r="AI24" s="204"/>
      <c r="AL24" s="342"/>
      <c r="AN24" s="346"/>
      <c r="AO24" s="345"/>
      <c r="AQ24" s="347"/>
      <c r="AR24" s="347"/>
    </row>
    <row r="25" spans="1:44" s="209" customFormat="1" ht="16.5" customHeight="1" collapsed="1">
      <c r="A25" s="206"/>
      <c r="B25" s="574" t="s">
        <v>837</v>
      </c>
      <c r="C25" s="208">
        <f t="shared" ref="C25:AF25" si="5">SUM(C163,C170,C177,C184,C191,C198,C205)</f>
        <v>16</v>
      </c>
      <c r="D25" s="208">
        <f t="shared" si="5"/>
        <v>16</v>
      </c>
      <c r="E25" s="208">
        <f t="shared" si="5"/>
        <v>16</v>
      </c>
      <c r="F25" s="208">
        <f t="shared" si="5"/>
        <v>16</v>
      </c>
      <c r="G25" s="208">
        <f t="shared" si="5"/>
        <v>16</v>
      </c>
      <c r="H25" s="208">
        <f t="shared" si="5"/>
        <v>16</v>
      </c>
      <c r="I25" s="208">
        <f t="shared" si="5"/>
        <v>16</v>
      </c>
      <c r="J25" s="208">
        <f t="shared" si="5"/>
        <v>16</v>
      </c>
      <c r="K25" s="208">
        <f t="shared" si="5"/>
        <v>16</v>
      </c>
      <c r="L25" s="208">
        <f t="shared" si="5"/>
        <v>16</v>
      </c>
      <c r="M25" s="208">
        <f t="shared" si="5"/>
        <v>16</v>
      </c>
      <c r="N25" s="208">
        <f t="shared" si="5"/>
        <v>16</v>
      </c>
      <c r="O25" s="208">
        <f t="shared" si="5"/>
        <v>16</v>
      </c>
      <c r="P25" s="208">
        <f t="shared" si="5"/>
        <v>16</v>
      </c>
      <c r="Q25" s="208">
        <f t="shared" si="5"/>
        <v>16</v>
      </c>
      <c r="R25" s="208">
        <f t="shared" si="5"/>
        <v>16</v>
      </c>
      <c r="S25" s="208">
        <f t="shared" si="5"/>
        <v>16</v>
      </c>
      <c r="T25" s="208">
        <f t="shared" si="5"/>
        <v>16</v>
      </c>
      <c r="U25" s="208">
        <f t="shared" si="5"/>
        <v>16</v>
      </c>
      <c r="V25" s="208">
        <f t="shared" si="5"/>
        <v>16</v>
      </c>
      <c r="W25" s="208">
        <f t="shared" si="5"/>
        <v>16</v>
      </c>
      <c r="X25" s="208">
        <f t="shared" si="5"/>
        <v>16</v>
      </c>
      <c r="Y25" s="208">
        <f t="shared" si="5"/>
        <v>16</v>
      </c>
      <c r="Z25" s="208">
        <f t="shared" si="5"/>
        <v>16</v>
      </c>
      <c r="AA25" s="208">
        <f t="shared" si="5"/>
        <v>19</v>
      </c>
      <c r="AB25" s="208">
        <f t="shared" si="5"/>
        <v>19</v>
      </c>
      <c r="AC25" s="208">
        <f t="shared" si="5"/>
        <v>19</v>
      </c>
      <c r="AD25" s="208">
        <f t="shared" si="5"/>
        <v>19</v>
      </c>
      <c r="AE25" s="208">
        <f t="shared" si="5"/>
        <v>19</v>
      </c>
      <c r="AF25" s="208">
        <f t="shared" si="5"/>
        <v>19</v>
      </c>
      <c r="AI25" s="210"/>
      <c r="AL25" s="342"/>
      <c r="AN25" s="348"/>
      <c r="AO25" s="345"/>
      <c r="AQ25" s="349"/>
      <c r="AR25" s="349"/>
    </row>
    <row r="26" spans="1:44" s="176" customFormat="1" ht="3" hidden="1" customHeight="1" outlineLevel="2">
      <c r="A26" s="168"/>
      <c r="B26" s="194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204"/>
      <c r="AK26" s="342"/>
      <c r="AM26" s="346"/>
      <c r="AN26" s="345"/>
      <c r="AP26" s="347"/>
      <c r="AQ26" s="347"/>
    </row>
    <row r="27" spans="1:44" s="214" customFormat="1" ht="16.5" hidden="1" customHeight="1" outlineLevel="1">
      <c r="A27" s="211"/>
      <c r="B27" s="212" t="s">
        <v>838</v>
      </c>
      <c r="C27" s="213">
        <f>SUM(,C28,C31)*12/10^3</f>
        <v>713.27867999999989</v>
      </c>
      <c r="D27" s="213">
        <f t="shared" ref="D27:AF27" si="6">SUM(,D28,D31)*12/10^3</f>
        <v>867.52667999999994</v>
      </c>
      <c r="E27" s="213">
        <f t="shared" si="6"/>
        <v>1021.77468</v>
      </c>
      <c r="F27" s="213">
        <f t="shared" si="6"/>
        <v>1176.02268</v>
      </c>
      <c r="G27" s="213">
        <f t="shared" si="6"/>
        <v>1176.02268</v>
      </c>
      <c r="H27" s="213">
        <f t="shared" si="6"/>
        <v>1176.02268</v>
      </c>
      <c r="I27" s="213">
        <f t="shared" si="6"/>
        <v>1176.02268</v>
      </c>
      <c r="J27" s="213">
        <f t="shared" si="6"/>
        <v>1176.02268</v>
      </c>
      <c r="K27" s="213">
        <f t="shared" si="6"/>
        <v>1176.02268</v>
      </c>
      <c r="L27" s="213">
        <f t="shared" si="6"/>
        <v>1176.02268</v>
      </c>
      <c r="M27" s="213">
        <f t="shared" si="6"/>
        <v>1176.02268</v>
      </c>
      <c r="N27" s="213">
        <f t="shared" si="6"/>
        <v>1176.02268</v>
      </c>
      <c r="O27" s="213">
        <f t="shared" si="6"/>
        <v>1176.02268</v>
      </c>
      <c r="P27" s="213">
        <f t="shared" si="6"/>
        <v>1176.02268</v>
      </c>
      <c r="Q27" s="213">
        <f t="shared" si="6"/>
        <v>1176.02268</v>
      </c>
      <c r="R27" s="213">
        <f t="shared" si="6"/>
        <v>1176.02268</v>
      </c>
      <c r="S27" s="213">
        <f t="shared" si="6"/>
        <v>1176.02268</v>
      </c>
      <c r="T27" s="213">
        <f t="shared" si="6"/>
        <v>1176.02268</v>
      </c>
      <c r="U27" s="213">
        <f t="shared" si="6"/>
        <v>1176.02268</v>
      </c>
      <c r="V27" s="213">
        <f t="shared" si="6"/>
        <v>1176.02268</v>
      </c>
      <c r="W27" s="213">
        <f t="shared" si="6"/>
        <v>1176.02268</v>
      </c>
      <c r="X27" s="213">
        <f t="shared" si="6"/>
        <v>1176.02268</v>
      </c>
      <c r="Y27" s="213">
        <f t="shared" si="6"/>
        <v>1176.02268</v>
      </c>
      <c r="Z27" s="213">
        <f t="shared" si="6"/>
        <v>1176.02268</v>
      </c>
      <c r="AA27" s="213">
        <f t="shared" si="6"/>
        <v>1176.02268</v>
      </c>
      <c r="AB27" s="213">
        <f t="shared" si="6"/>
        <v>1176.02268</v>
      </c>
      <c r="AC27" s="213">
        <f t="shared" si="6"/>
        <v>1176.02268</v>
      </c>
      <c r="AD27" s="213">
        <f t="shared" si="6"/>
        <v>1176.02268</v>
      </c>
      <c r="AE27" s="213">
        <f t="shared" si="6"/>
        <v>1176.02268</v>
      </c>
      <c r="AF27" s="213">
        <f t="shared" si="6"/>
        <v>1176.02268</v>
      </c>
      <c r="AG27" s="563">
        <f>SUM(C27:AF27)</f>
        <v>34355.192400000029</v>
      </c>
      <c r="AJ27" s="216"/>
      <c r="AK27" s="342"/>
      <c r="AM27" s="350"/>
      <c r="AN27" s="345"/>
      <c r="AP27" s="351"/>
      <c r="AQ27" s="351"/>
    </row>
    <row r="28" spans="1:44" s="209" customFormat="1" ht="16.5" hidden="1" customHeight="1" outlineLevel="2">
      <c r="A28" s="206"/>
      <c r="B28" s="217" t="s">
        <v>834</v>
      </c>
      <c r="C28" s="218">
        <v>1596.89</v>
      </c>
      <c r="D28" s="218">
        <f t="shared" ref="D28:AF28" si="7">D29*D30</f>
        <v>1596.89</v>
      </c>
      <c r="E28" s="218">
        <f t="shared" si="7"/>
        <v>1596.89</v>
      </c>
      <c r="F28" s="218">
        <f t="shared" si="7"/>
        <v>1596.89</v>
      </c>
      <c r="G28" s="218">
        <f t="shared" si="7"/>
        <v>1596.89</v>
      </c>
      <c r="H28" s="218">
        <f t="shared" si="7"/>
        <v>1596.89</v>
      </c>
      <c r="I28" s="218">
        <f t="shared" si="7"/>
        <v>1596.89</v>
      </c>
      <c r="J28" s="218">
        <f t="shared" si="7"/>
        <v>1596.89</v>
      </c>
      <c r="K28" s="218">
        <f t="shared" si="7"/>
        <v>1596.89</v>
      </c>
      <c r="L28" s="218">
        <f t="shared" si="7"/>
        <v>1596.89</v>
      </c>
      <c r="M28" s="218">
        <f t="shared" si="7"/>
        <v>1596.89</v>
      </c>
      <c r="N28" s="218">
        <f t="shared" si="7"/>
        <v>1596.89</v>
      </c>
      <c r="O28" s="218">
        <f t="shared" si="7"/>
        <v>1596.89</v>
      </c>
      <c r="P28" s="218">
        <f t="shared" si="7"/>
        <v>1596.89</v>
      </c>
      <c r="Q28" s="218">
        <f t="shared" si="7"/>
        <v>1596.89</v>
      </c>
      <c r="R28" s="218">
        <f t="shared" si="7"/>
        <v>1596.89</v>
      </c>
      <c r="S28" s="218">
        <f t="shared" si="7"/>
        <v>1596.89</v>
      </c>
      <c r="T28" s="218">
        <f t="shared" si="7"/>
        <v>1596.89</v>
      </c>
      <c r="U28" s="218">
        <f t="shared" si="7"/>
        <v>1596.89</v>
      </c>
      <c r="V28" s="218">
        <f t="shared" si="7"/>
        <v>1596.89</v>
      </c>
      <c r="W28" s="218">
        <f t="shared" si="7"/>
        <v>1596.89</v>
      </c>
      <c r="X28" s="218">
        <f t="shared" si="7"/>
        <v>1596.89</v>
      </c>
      <c r="Y28" s="218">
        <f t="shared" si="7"/>
        <v>1596.89</v>
      </c>
      <c r="Z28" s="218">
        <f t="shared" si="7"/>
        <v>1596.89</v>
      </c>
      <c r="AA28" s="218">
        <f t="shared" si="7"/>
        <v>1596.89</v>
      </c>
      <c r="AB28" s="218">
        <f t="shared" si="7"/>
        <v>1596.89</v>
      </c>
      <c r="AC28" s="218">
        <f t="shared" si="7"/>
        <v>1596.89</v>
      </c>
      <c r="AD28" s="218">
        <f t="shared" si="7"/>
        <v>1596.89</v>
      </c>
      <c r="AE28" s="218">
        <f t="shared" si="7"/>
        <v>1596.89</v>
      </c>
      <c r="AF28" s="218">
        <f t="shared" si="7"/>
        <v>1596.89</v>
      </c>
      <c r="AG28" s="210"/>
      <c r="AK28" s="342"/>
      <c r="AM28" s="348"/>
      <c r="AN28" s="345"/>
      <c r="AP28" s="349"/>
      <c r="AQ28" s="349"/>
    </row>
    <row r="29" spans="1:44" s="176" customFormat="1" ht="16.5" hidden="1" customHeight="1" outlineLevel="2">
      <c r="A29" s="168"/>
      <c r="B29" s="195" t="s">
        <v>839</v>
      </c>
      <c r="C29" s="188">
        <v>1</v>
      </c>
      <c r="D29" s="188">
        <f t="shared" ref="D29:AF29" si="8">D21</f>
        <v>1</v>
      </c>
      <c r="E29" s="188">
        <f t="shared" si="8"/>
        <v>1</v>
      </c>
      <c r="F29" s="188">
        <f t="shared" si="8"/>
        <v>1</v>
      </c>
      <c r="G29" s="188">
        <f t="shared" si="8"/>
        <v>1</v>
      </c>
      <c r="H29" s="188">
        <f t="shared" si="8"/>
        <v>1</v>
      </c>
      <c r="I29" s="188">
        <f t="shared" si="8"/>
        <v>1</v>
      </c>
      <c r="J29" s="188">
        <f t="shared" si="8"/>
        <v>1</v>
      </c>
      <c r="K29" s="188">
        <f t="shared" si="8"/>
        <v>1</v>
      </c>
      <c r="L29" s="188">
        <f t="shared" si="8"/>
        <v>1</v>
      </c>
      <c r="M29" s="188">
        <f t="shared" si="8"/>
        <v>1</v>
      </c>
      <c r="N29" s="188">
        <f t="shared" si="8"/>
        <v>1</v>
      </c>
      <c r="O29" s="188">
        <f t="shared" si="8"/>
        <v>1</v>
      </c>
      <c r="P29" s="188">
        <f t="shared" si="8"/>
        <v>1</v>
      </c>
      <c r="Q29" s="188">
        <f t="shared" si="8"/>
        <v>1</v>
      </c>
      <c r="R29" s="188">
        <f t="shared" si="8"/>
        <v>1</v>
      </c>
      <c r="S29" s="188">
        <f t="shared" si="8"/>
        <v>1</v>
      </c>
      <c r="T29" s="188">
        <f t="shared" si="8"/>
        <v>1</v>
      </c>
      <c r="U29" s="188">
        <f t="shared" si="8"/>
        <v>1</v>
      </c>
      <c r="V29" s="188">
        <f t="shared" si="8"/>
        <v>1</v>
      </c>
      <c r="W29" s="188">
        <f t="shared" si="8"/>
        <v>1</v>
      </c>
      <c r="X29" s="188">
        <f t="shared" si="8"/>
        <v>1</v>
      </c>
      <c r="Y29" s="188">
        <f t="shared" si="8"/>
        <v>1</v>
      </c>
      <c r="Z29" s="188">
        <f t="shared" si="8"/>
        <v>1</v>
      </c>
      <c r="AA29" s="188">
        <f t="shared" si="8"/>
        <v>1</v>
      </c>
      <c r="AB29" s="188">
        <f t="shared" si="8"/>
        <v>1</v>
      </c>
      <c r="AC29" s="188">
        <f t="shared" si="8"/>
        <v>1</v>
      </c>
      <c r="AD29" s="188">
        <f t="shared" si="8"/>
        <v>1</v>
      </c>
      <c r="AE29" s="188">
        <f t="shared" si="8"/>
        <v>1</v>
      </c>
      <c r="AF29" s="188">
        <f t="shared" si="8"/>
        <v>1</v>
      </c>
      <c r="AG29" s="204"/>
      <c r="AK29" s="342"/>
      <c r="AM29" s="346"/>
      <c r="AN29" s="345"/>
      <c r="AP29" s="347"/>
      <c r="AQ29" s="347"/>
    </row>
    <row r="30" spans="1:44" s="176" customFormat="1" ht="16.5" hidden="1" customHeight="1" outlineLevel="2">
      <c r="A30" s="168"/>
      <c r="B30" s="195" t="s">
        <v>840</v>
      </c>
      <c r="C30" s="191">
        <v>1596.89</v>
      </c>
      <c r="D30" s="150">
        <f>C30</f>
        <v>1596.89</v>
      </c>
      <c r="E30" s="150">
        <f t="shared" ref="E30:AF30" si="9">D30</f>
        <v>1596.89</v>
      </c>
      <c r="F30" s="150">
        <f t="shared" si="9"/>
        <v>1596.89</v>
      </c>
      <c r="G30" s="150">
        <f t="shared" si="9"/>
        <v>1596.89</v>
      </c>
      <c r="H30" s="150">
        <f t="shared" si="9"/>
        <v>1596.89</v>
      </c>
      <c r="I30" s="150">
        <f t="shared" si="9"/>
        <v>1596.89</v>
      </c>
      <c r="J30" s="150">
        <f t="shared" si="9"/>
        <v>1596.89</v>
      </c>
      <c r="K30" s="150">
        <f t="shared" si="9"/>
        <v>1596.89</v>
      </c>
      <c r="L30" s="150">
        <f t="shared" si="9"/>
        <v>1596.89</v>
      </c>
      <c r="M30" s="150">
        <f t="shared" si="9"/>
        <v>1596.89</v>
      </c>
      <c r="N30" s="150">
        <f t="shared" si="9"/>
        <v>1596.89</v>
      </c>
      <c r="O30" s="150">
        <f t="shared" si="9"/>
        <v>1596.89</v>
      </c>
      <c r="P30" s="150">
        <f t="shared" si="9"/>
        <v>1596.89</v>
      </c>
      <c r="Q30" s="150">
        <f t="shared" si="9"/>
        <v>1596.89</v>
      </c>
      <c r="R30" s="150">
        <f t="shared" si="9"/>
        <v>1596.89</v>
      </c>
      <c r="S30" s="150">
        <f t="shared" si="9"/>
        <v>1596.89</v>
      </c>
      <c r="T30" s="150">
        <f t="shared" si="9"/>
        <v>1596.89</v>
      </c>
      <c r="U30" s="150">
        <f t="shared" si="9"/>
        <v>1596.89</v>
      </c>
      <c r="V30" s="150">
        <f t="shared" si="9"/>
        <v>1596.89</v>
      </c>
      <c r="W30" s="150">
        <f t="shared" si="9"/>
        <v>1596.89</v>
      </c>
      <c r="X30" s="150">
        <f t="shared" si="9"/>
        <v>1596.89</v>
      </c>
      <c r="Y30" s="150">
        <f t="shared" si="9"/>
        <v>1596.89</v>
      </c>
      <c r="Z30" s="150">
        <f t="shared" si="9"/>
        <v>1596.89</v>
      </c>
      <c r="AA30" s="150">
        <f t="shared" si="9"/>
        <v>1596.89</v>
      </c>
      <c r="AB30" s="150">
        <f t="shared" si="9"/>
        <v>1596.89</v>
      </c>
      <c r="AC30" s="150">
        <f t="shared" si="9"/>
        <v>1596.89</v>
      </c>
      <c r="AD30" s="150">
        <f t="shared" si="9"/>
        <v>1596.89</v>
      </c>
      <c r="AE30" s="150">
        <f t="shared" si="9"/>
        <v>1596.89</v>
      </c>
      <c r="AF30" s="150">
        <f t="shared" si="9"/>
        <v>1596.89</v>
      </c>
      <c r="AG30" s="204"/>
      <c r="AK30" s="342"/>
      <c r="AM30" s="346"/>
      <c r="AN30" s="345"/>
      <c r="AP30" s="347"/>
      <c r="AQ30" s="347"/>
    </row>
    <row r="31" spans="1:44" s="209" customFormat="1" ht="16.5" hidden="1" customHeight="1" outlineLevel="2">
      <c r="A31" s="206"/>
      <c r="B31" s="217" t="s">
        <v>841</v>
      </c>
      <c r="C31" s="218">
        <f t="shared" ref="C31:AF31" si="10">C32*C33</f>
        <v>57843</v>
      </c>
      <c r="D31" s="218">
        <f t="shared" si="10"/>
        <v>70697</v>
      </c>
      <c r="E31" s="218">
        <f t="shared" si="10"/>
        <v>83551</v>
      </c>
      <c r="F31" s="218">
        <f t="shared" si="10"/>
        <v>96405</v>
      </c>
      <c r="G31" s="218">
        <f t="shared" si="10"/>
        <v>96405</v>
      </c>
      <c r="H31" s="218">
        <f t="shared" si="10"/>
        <v>96405</v>
      </c>
      <c r="I31" s="218">
        <f t="shared" si="10"/>
        <v>96405</v>
      </c>
      <c r="J31" s="218">
        <f t="shared" si="10"/>
        <v>96405</v>
      </c>
      <c r="K31" s="218">
        <f t="shared" si="10"/>
        <v>96405</v>
      </c>
      <c r="L31" s="218">
        <f t="shared" si="10"/>
        <v>96405</v>
      </c>
      <c r="M31" s="218">
        <f t="shared" si="10"/>
        <v>96405</v>
      </c>
      <c r="N31" s="218">
        <f t="shared" si="10"/>
        <v>96405</v>
      </c>
      <c r="O31" s="218">
        <f t="shared" si="10"/>
        <v>96405</v>
      </c>
      <c r="P31" s="218">
        <f t="shared" si="10"/>
        <v>96405</v>
      </c>
      <c r="Q31" s="218">
        <f t="shared" si="10"/>
        <v>96405</v>
      </c>
      <c r="R31" s="218">
        <f t="shared" si="10"/>
        <v>96405</v>
      </c>
      <c r="S31" s="218">
        <f t="shared" si="10"/>
        <v>96405</v>
      </c>
      <c r="T31" s="218">
        <f t="shared" si="10"/>
        <v>96405</v>
      </c>
      <c r="U31" s="218">
        <f t="shared" si="10"/>
        <v>96405</v>
      </c>
      <c r="V31" s="218">
        <f t="shared" si="10"/>
        <v>96405</v>
      </c>
      <c r="W31" s="218">
        <f t="shared" si="10"/>
        <v>96405</v>
      </c>
      <c r="X31" s="218">
        <f t="shared" si="10"/>
        <v>96405</v>
      </c>
      <c r="Y31" s="218">
        <f t="shared" si="10"/>
        <v>96405</v>
      </c>
      <c r="Z31" s="218">
        <f t="shared" si="10"/>
        <v>96405</v>
      </c>
      <c r="AA31" s="218">
        <f t="shared" si="10"/>
        <v>96405</v>
      </c>
      <c r="AB31" s="218">
        <f t="shared" si="10"/>
        <v>96405</v>
      </c>
      <c r="AC31" s="218">
        <f t="shared" si="10"/>
        <v>96405</v>
      </c>
      <c r="AD31" s="218">
        <f t="shared" si="10"/>
        <v>96405</v>
      </c>
      <c r="AE31" s="218">
        <f t="shared" si="10"/>
        <v>96405</v>
      </c>
      <c r="AF31" s="218">
        <f t="shared" si="10"/>
        <v>96405</v>
      </c>
      <c r="AG31" s="210"/>
      <c r="AK31" s="342"/>
      <c r="AM31" s="348"/>
      <c r="AN31" s="345"/>
      <c r="AP31" s="349"/>
      <c r="AQ31" s="349"/>
    </row>
    <row r="32" spans="1:44" ht="16.5" hidden="1" customHeight="1" outlineLevel="2">
      <c r="A32" s="168"/>
      <c r="B32" s="195" t="s">
        <v>839</v>
      </c>
      <c r="C32" s="188">
        <f t="shared" ref="C32:AF32" si="11">C22</f>
        <v>450</v>
      </c>
      <c r="D32" s="188">
        <f t="shared" si="11"/>
        <v>550</v>
      </c>
      <c r="E32" s="188">
        <f t="shared" si="11"/>
        <v>650</v>
      </c>
      <c r="F32" s="188">
        <f t="shared" si="11"/>
        <v>750</v>
      </c>
      <c r="G32" s="188">
        <f t="shared" si="11"/>
        <v>750</v>
      </c>
      <c r="H32" s="188">
        <f t="shared" si="11"/>
        <v>750</v>
      </c>
      <c r="I32" s="188">
        <f t="shared" si="11"/>
        <v>750</v>
      </c>
      <c r="J32" s="188">
        <f t="shared" si="11"/>
        <v>750</v>
      </c>
      <c r="K32" s="188">
        <f t="shared" si="11"/>
        <v>750</v>
      </c>
      <c r="L32" s="188">
        <f t="shared" si="11"/>
        <v>750</v>
      </c>
      <c r="M32" s="188">
        <f t="shared" si="11"/>
        <v>750</v>
      </c>
      <c r="N32" s="188">
        <f t="shared" si="11"/>
        <v>750</v>
      </c>
      <c r="O32" s="188">
        <f t="shared" si="11"/>
        <v>750</v>
      </c>
      <c r="P32" s="188">
        <f t="shared" si="11"/>
        <v>750</v>
      </c>
      <c r="Q32" s="188">
        <f t="shared" si="11"/>
        <v>750</v>
      </c>
      <c r="R32" s="188">
        <f t="shared" si="11"/>
        <v>750</v>
      </c>
      <c r="S32" s="188">
        <f t="shared" si="11"/>
        <v>750</v>
      </c>
      <c r="T32" s="188">
        <f t="shared" si="11"/>
        <v>750</v>
      </c>
      <c r="U32" s="188">
        <f t="shared" si="11"/>
        <v>750</v>
      </c>
      <c r="V32" s="188">
        <f t="shared" si="11"/>
        <v>750</v>
      </c>
      <c r="W32" s="188">
        <f t="shared" si="11"/>
        <v>750</v>
      </c>
      <c r="X32" s="188">
        <f t="shared" si="11"/>
        <v>750</v>
      </c>
      <c r="Y32" s="188">
        <f t="shared" si="11"/>
        <v>750</v>
      </c>
      <c r="Z32" s="188">
        <f t="shared" si="11"/>
        <v>750</v>
      </c>
      <c r="AA32" s="188">
        <f t="shared" si="11"/>
        <v>750</v>
      </c>
      <c r="AB32" s="188">
        <f t="shared" si="11"/>
        <v>750</v>
      </c>
      <c r="AC32" s="188">
        <f t="shared" si="11"/>
        <v>750</v>
      </c>
      <c r="AD32" s="188">
        <f t="shared" si="11"/>
        <v>750</v>
      </c>
      <c r="AE32" s="188">
        <f t="shared" si="11"/>
        <v>750</v>
      </c>
      <c r="AF32" s="188">
        <f t="shared" si="11"/>
        <v>750</v>
      </c>
      <c r="AG32" s="204"/>
      <c r="AK32" s="342"/>
      <c r="AM32" s="352"/>
      <c r="AN32" s="345"/>
      <c r="AP32" s="345"/>
      <c r="AQ32" s="345"/>
    </row>
    <row r="33" spans="1:43" ht="16.5" hidden="1" customHeight="1" outlineLevel="2">
      <c r="A33" s="168"/>
      <c r="B33" s="195" t="s">
        <v>840</v>
      </c>
      <c r="C33" s="236">
        <v>128.54</v>
      </c>
      <c r="D33" s="150">
        <f>C33</f>
        <v>128.54</v>
      </c>
      <c r="E33" s="150">
        <f t="shared" ref="E33:AF33" si="12">D33</f>
        <v>128.54</v>
      </c>
      <c r="F33" s="150">
        <f t="shared" si="12"/>
        <v>128.54</v>
      </c>
      <c r="G33" s="150">
        <f t="shared" si="12"/>
        <v>128.54</v>
      </c>
      <c r="H33" s="150">
        <f t="shared" si="12"/>
        <v>128.54</v>
      </c>
      <c r="I33" s="150">
        <f t="shared" si="12"/>
        <v>128.54</v>
      </c>
      <c r="J33" s="150">
        <f t="shared" si="12"/>
        <v>128.54</v>
      </c>
      <c r="K33" s="150">
        <f t="shared" si="12"/>
        <v>128.54</v>
      </c>
      <c r="L33" s="150">
        <f t="shared" si="12"/>
        <v>128.54</v>
      </c>
      <c r="M33" s="150">
        <f t="shared" si="12"/>
        <v>128.54</v>
      </c>
      <c r="N33" s="150">
        <f t="shared" si="12"/>
        <v>128.54</v>
      </c>
      <c r="O33" s="150">
        <f t="shared" si="12"/>
        <v>128.54</v>
      </c>
      <c r="P33" s="150">
        <f t="shared" si="12"/>
        <v>128.54</v>
      </c>
      <c r="Q33" s="150">
        <f t="shared" si="12"/>
        <v>128.54</v>
      </c>
      <c r="R33" s="150">
        <f t="shared" si="12"/>
        <v>128.54</v>
      </c>
      <c r="S33" s="150">
        <f t="shared" si="12"/>
        <v>128.54</v>
      </c>
      <c r="T33" s="150">
        <f t="shared" si="12"/>
        <v>128.54</v>
      </c>
      <c r="U33" s="150">
        <f t="shared" si="12"/>
        <v>128.54</v>
      </c>
      <c r="V33" s="150">
        <f t="shared" si="12"/>
        <v>128.54</v>
      </c>
      <c r="W33" s="150">
        <f t="shared" si="12"/>
        <v>128.54</v>
      </c>
      <c r="X33" s="150">
        <f t="shared" si="12"/>
        <v>128.54</v>
      </c>
      <c r="Y33" s="150">
        <f t="shared" si="12"/>
        <v>128.54</v>
      </c>
      <c r="Z33" s="150">
        <f t="shared" si="12"/>
        <v>128.54</v>
      </c>
      <c r="AA33" s="150">
        <f t="shared" si="12"/>
        <v>128.54</v>
      </c>
      <c r="AB33" s="150">
        <f t="shared" si="12"/>
        <v>128.54</v>
      </c>
      <c r="AC33" s="150">
        <f t="shared" si="12"/>
        <v>128.54</v>
      </c>
      <c r="AD33" s="150">
        <f t="shared" si="12"/>
        <v>128.54</v>
      </c>
      <c r="AE33" s="150">
        <f t="shared" si="12"/>
        <v>128.54</v>
      </c>
      <c r="AF33" s="150">
        <f t="shared" si="12"/>
        <v>128.54</v>
      </c>
      <c r="AG33" s="204"/>
      <c r="AK33" s="342"/>
      <c r="AM33" s="352"/>
      <c r="AN33" s="345"/>
      <c r="AP33" s="345"/>
      <c r="AQ33" s="345"/>
    </row>
    <row r="34" spans="1:43" s="176" customFormat="1" ht="3" hidden="1" customHeight="1" outlineLevel="2">
      <c r="A34" s="168"/>
      <c r="B34" s="195"/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20"/>
      <c r="Y34" s="220"/>
      <c r="Z34" s="220"/>
      <c r="AA34" s="220"/>
      <c r="AB34" s="220"/>
      <c r="AC34" s="220"/>
      <c r="AD34" s="220"/>
      <c r="AE34" s="220"/>
      <c r="AF34" s="220"/>
      <c r="AG34" s="204"/>
      <c r="AK34" s="342"/>
      <c r="AM34" s="346"/>
      <c r="AN34" s="345"/>
      <c r="AP34" s="347"/>
      <c r="AQ34" s="347"/>
    </row>
    <row r="35" spans="1:43" s="214" customFormat="1" ht="16.5" hidden="1" customHeight="1" outlineLevel="1">
      <c r="A35" s="211"/>
      <c r="B35" s="212" t="s">
        <v>842</v>
      </c>
      <c r="C35" s="213">
        <f>SUM(C36,C40,C44,C48)*12/10^3</f>
        <v>443.8485</v>
      </c>
      <c r="D35" s="213">
        <f t="shared" ref="D35:AF35" si="13">SUM(D36,D40,D44,D48)*12/10^3</f>
        <v>443.8485</v>
      </c>
      <c r="E35" s="213">
        <f>SUM(E36,E40,E44,E48)*12/10^3</f>
        <v>443.8485</v>
      </c>
      <c r="F35" s="213">
        <f t="shared" si="13"/>
        <v>443.8485</v>
      </c>
      <c r="G35" s="213">
        <f t="shared" si="13"/>
        <v>443.8485</v>
      </c>
      <c r="H35" s="213">
        <f t="shared" si="13"/>
        <v>443.8485</v>
      </c>
      <c r="I35" s="213">
        <f t="shared" si="13"/>
        <v>443.8485</v>
      </c>
      <c r="J35" s="213">
        <f t="shared" si="13"/>
        <v>443.8485</v>
      </c>
      <c r="K35" s="213">
        <f t="shared" si="13"/>
        <v>443.8485</v>
      </c>
      <c r="L35" s="213">
        <f t="shared" si="13"/>
        <v>443.8485</v>
      </c>
      <c r="M35" s="213">
        <f t="shared" si="13"/>
        <v>443.8485</v>
      </c>
      <c r="N35" s="213">
        <f t="shared" si="13"/>
        <v>443.8485</v>
      </c>
      <c r="O35" s="213">
        <f t="shared" si="13"/>
        <v>443.8485</v>
      </c>
      <c r="P35" s="213">
        <f t="shared" si="13"/>
        <v>443.8485</v>
      </c>
      <c r="Q35" s="213">
        <f t="shared" si="13"/>
        <v>443.8485</v>
      </c>
      <c r="R35" s="213">
        <f t="shared" si="13"/>
        <v>443.8485</v>
      </c>
      <c r="S35" s="213">
        <f t="shared" si="13"/>
        <v>443.8485</v>
      </c>
      <c r="T35" s="213">
        <f t="shared" si="13"/>
        <v>443.8485</v>
      </c>
      <c r="U35" s="213">
        <f t="shared" si="13"/>
        <v>443.8485</v>
      </c>
      <c r="V35" s="213">
        <f t="shared" si="13"/>
        <v>443.8485</v>
      </c>
      <c r="W35" s="213">
        <f t="shared" si="13"/>
        <v>443.8485</v>
      </c>
      <c r="X35" s="213">
        <f t="shared" si="13"/>
        <v>443.8485</v>
      </c>
      <c r="Y35" s="213">
        <f t="shared" si="13"/>
        <v>443.8485</v>
      </c>
      <c r="Z35" s="213">
        <f t="shared" si="13"/>
        <v>443.8485</v>
      </c>
      <c r="AA35" s="213">
        <f t="shared" si="13"/>
        <v>443.8485</v>
      </c>
      <c r="AB35" s="213">
        <f t="shared" si="13"/>
        <v>443.8485</v>
      </c>
      <c r="AC35" s="213">
        <f t="shared" si="13"/>
        <v>443.8485</v>
      </c>
      <c r="AD35" s="213">
        <f t="shared" si="13"/>
        <v>443.8485</v>
      </c>
      <c r="AE35" s="213">
        <f t="shared" si="13"/>
        <v>443.8485</v>
      </c>
      <c r="AF35" s="213">
        <f t="shared" si="13"/>
        <v>443.8485</v>
      </c>
      <c r="AG35" s="563">
        <f>SUM(C35:AF35)</f>
        <v>13315.455</v>
      </c>
      <c r="AJ35" s="221"/>
      <c r="AK35" s="342"/>
      <c r="AM35" s="350"/>
      <c r="AN35" s="345"/>
      <c r="AP35" s="351"/>
      <c r="AQ35" s="351"/>
    </row>
    <row r="36" spans="1:43" s="209" customFormat="1" ht="16.5" hidden="1" customHeight="1" outlineLevel="2">
      <c r="A36" s="206"/>
      <c r="B36" s="151" t="s">
        <v>843</v>
      </c>
      <c r="C36" s="152">
        <f t="shared" ref="C36:AF36" si="14">C38*C39</f>
        <v>29692.5</v>
      </c>
      <c r="D36" s="152">
        <f t="shared" si="14"/>
        <v>29692.5</v>
      </c>
      <c r="E36" s="152">
        <f t="shared" si="14"/>
        <v>29692.5</v>
      </c>
      <c r="F36" s="152">
        <f t="shared" si="14"/>
        <v>29692.5</v>
      </c>
      <c r="G36" s="152">
        <f t="shared" si="14"/>
        <v>29692.5</v>
      </c>
      <c r="H36" s="152">
        <f t="shared" si="14"/>
        <v>29692.5</v>
      </c>
      <c r="I36" s="152">
        <f t="shared" si="14"/>
        <v>29692.5</v>
      </c>
      <c r="J36" s="152">
        <f t="shared" si="14"/>
        <v>29692.5</v>
      </c>
      <c r="K36" s="152">
        <f t="shared" si="14"/>
        <v>29692.5</v>
      </c>
      <c r="L36" s="152">
        <f t="shared" si="14"/>
        <v>29692.5</v>
      </c>
      <c r="M36" s="152">
        <f t="shared" si="14"/>
        <v>29692.5</v>
      </c>
      <c r="N36" s="152">
        <f t="shared" si="14"/>
        <v>29692.5</v>
      </c>
      <c r="O36" s="152">
        <f t="shared" si="14"/>
        <v>29692.5</v>
      </c>
      <c r="P36" s="152">
        <f t="shared" si="14"/>
        <v>29692.5</v>
      </c>
      <c r="Q36" s="152">
        <f t="shared" si="14"/>
        <v>29692.5</v>
      </c>
      <c r="R36" s="152">
        <f t="shared" si="14"/>
        <v>29692.5</v>
      </c>
      <c r="S36" s="152">
        <f t="shared" si="14"/>
        <v>29692.5</v>
      </c>
      <c r="T36" s="152">
        <f t="shared" si="14"/>
        <v>29692.5</v>
      </c>
      <c r="U36" s="152">
        <f t="shared" si="14"/>
        <v>29692.5</v>
      </c>
      <c r="V36" s="152">
        <f t="shared" si="14"/>
        <v>29692.5</v>
      </c>
      <c r="W36" s="152">
        <f t="shared" si="14"/>
        <v>29692.5</v>
      </c>
      <c r="X36" s="152">
        <f t="shared" si="14"/>
        <v>29692.5</v>
      </c>
      <c r="Y36" s="152">
        <f t="shared" si="14"/>
        <v>29692.5</v>
      </c>
      <c r="Z36" s="152">
        <f t="shared" si="14"/>
        <v>29692.5</v>
      </c>
      <c r="AA36" s="152">
        <f t="shared" si="14"/>
        <v>29692.5</v>
      </c>
      <c r="AB36" s="152">
        <f t="shared" si="14"/>
        <v>29692.5</v>
      </c>
      <c r="AC36" s="152">
        <f t="shared" si="14"/>
        <v>29692.5</v>
      </c>
      <c r="AD36" s="152">
        <f t="shared" si="14"/>
        <v>29692.5</v>
      </c>
      <c r="AE36" s="152">
        <f t="shared" si="14"/>
        <v>29692.5</v>
      </c>
      <c r="AF36" s="152">
        <f t="shared" si="14"/>
        <v>29692.5</v>
      </c>
      <c r="AG36" s="210"/>
      <c r="AK36" s="342"/>
      <c r="AM36" s="348"/>
      <c r="AN36" s="345"/>
      <c r="AP36" s="349"/>
      <c r="AQ36" s="349"/>
    </row>
    <row r="37" spans="1:43" s="176" customFormat="1" ht="16.5" hidden="1" customHeight="1" outlineLevel="2">
      <c r="A37" s="168"/>
      <c r="B37" s="195" t="s">
        <v>844</v>
      </c>
      <c r="C37" s="150">
        <f>ROUNDUP(7500/2,0)</f>
        <v>3750</v>
      </c>
      <c r="D37" s="150">
        <f>C37</f>
        <v>3750</v>
      </c>
      <c r="E37" s="150">
        <f t="shared" ref="E37:AF37" si="15">D37</f>
        <v>3750</v>
      </c>
      <c r="F37" s="150">
        <f t="shared" si="15"/>
        <v>3750</v>
      </c>
      <c r="G37" s="150">
        <f t="shared" si="15"/>
        <v>3750</v>
      </c>
      <c r="H37" s="150">
        <f t="shared" si="15"/>
        <v>3750</v>
      </c>
      <c r="I37" s="150">
        <f t="shared" si="15"/>
        <v>3750</v>
      </c>
      <c r="J37" s="150">
        <f t="shared" si="15"/>
        <v>3750</v>
      </c>
      <c r="K37" s="150">
        <f t="shared" si="15"/>
        <v>3750</v>
      </c>
      <c r="L37" s="150">
        <f t="shared" si="15"/>
        <v>3750</v>
      </c>
      <c r="M37" s="150">
        <f t="shared" si="15"/>
        <v>3750</v>
      </c>
      <c r="N37" s="150">
        <f t="shared" si="15"/>
        <v>3750</v>
      </c>
      <c r="O37" s="150">
        <f t="shared" si="15"/>
        <v>3750</v>
      </c>
      <c r="P37" s="150">
        <f t="shared" si="15"/>
        <v>3750</v>
      </c>
      <c r="Q37" s="150">
        <f t="shared" si="15"/>
        <v>3750</v>
      </c>
      <c r="R37" s="150">
        <f t="shared" si="15"/>
        <v>3750</v>
      </c>
      <c r="S37" s="150">
        <f t="shared" si="15"/>
        <v>3750</v>
      </c>
      <c r="T37" s="150">
        <f t="shared" si="15"/>
        <v>3750</v>
      </c>
      <c r="U37" s="150">
        <f t="shared" si="15"/>
        <v>3750</v>
      </c>
      <c r="V37" s="150">
        <f t="shared" si="15"/>
        <v>3750</v>
      </c>
      <c r="W37" s="150">
        <f t="shared" si="15"/>
        <v>3750</v>
      </c>
      <c r="X37" s="150">
        <f t="shared" si="15"/>
        <v>3750</v>
      </c>
      <c r="Y37" s="150">
        <f t="shared" si="15"/>
        <v>3750</v>
      </c>
      <c r="Z37" s="150">
        <f t="shared" si="15"/>
        <v>3750</v>
      </c>
      <c r="AA37" s="150">
        <f t="shared" si="15"/>
        <v>3750</v>
      </c>
      <c r="AB37" s="150">
        <f t="shared" si="15"/>
        <v>3750</v>
      </c>
      <c r="AC37" s="150">
        <f t="shared" si="15"/>
        <v>3750</v>
      </c>
      <c r="AD37" s="150">
        <f t="shared" si="15"/>
        <v>3750</v>
      </c>
      <c r="AE37" s="150">
        <f t="shared" si="15"/>
        <v>3750</v>
      </c>
      <c r="AF37" s="150">
        <f t="shared" si="15"/>
        <v>3750</v>
      </c>
      <c r="AG37" s="204"/>
      <c r="AK37" s="342"/>
      <c r="AM37" s="346"/>
      <c r="AN37" s="345"/>
      <c r="AP37" s="347"/>
      <c r="AQ37" s="347"/>
    </row>
    <row r="38" spans="1:43" s="176" customFormat="1" ht="16.5" hidden="1" customHeight="1" outlineLevel="2">
      <c r="A38" s="168"/>
      <c r="B38" s="195" t="s">
        <v>839</v>
      </c>
      <c r="C38" s="150">
        <f t="shared" ref="C38:AF38" si="16">C18+1</f>
        <v>3</v>
      </c>
      <c r="D38" s="150">
        <f t="shared" si="16"/>
        <v>3</v>
      </c>
      <c r="E38" s="150">
        <f t="shared" si="16"/>
        <v>3</v>
      </c>
      <c r="F38" s="150">
        <f t="shared" si="16"/>
        <v>3</v>
      </c>
      <c r="G38" s="150">
        <f t="shared" si="16"/>
        <v>3</v>
      </c>
      <c r="H38" s="150">
        <f t="shared" si="16"/>
        <v>3</v>
      </c>
      <c r="I38" s="150">
        <f t="shared" si="16"/>
        <v>3</v>
      </c>
      <c r="J38" s="150">
        <f t="shared" si="16"/>
        <v>3</v>
      </c>
      <c r="K38" s="150">
        <f t="shared" si="16"/>
        <v>3</v>
      </c>
      <c r="L38" s="150">
        <f t="shared" si="16"/>
        <v>3</v>
      </c>
      <c r="M38" s="150">
        <f t="shared" si="16"/>
        <v>3</v>
      </c>
      <c r="N38" s="150">
        <f t="shared" si="16"/>
        <v>3</v>
      </c>
      <c r="O38" s="150">
        <f t="shared" si="16"/>
        <v>3</v>
      </c>
      <c r="P38" s="150">
        <f t="shared" si="16"/>
        <v>3</v>
      </c>
      <c r="Q38" s="150">
        <f t="shared" si="16"/>
        <v>3</v>
      </c>
      <c r="R38" s="150">
        <f t="shared" si="16"/>
        <v>3</v>
      </c>
      <c r="S38" s="150">
        <f t="shared" si="16"/>
        <v>3</v>
      </c>
      <c r="T38" s="150">
        <f t="shared" si="16"/>
        <v>3</v>
      </c>
      <c r="U38" s="150">
        <f t="shared" si="16"/>
        <v>3</v>
      </c>
      <c r="V38" s="150">
        <f t="shared" si="16"/>
        <v>3</v>
      </c>
      <c r="W38" s="150">
        <f t="shared" si="16"/>
        <v>3</v>
      </c>
      <c r="X38" s="150">
        <f t="shared" si="16"/>
        <v>3</v>
      </c>
      <c r="Y38" s="150">
        <f t="shared" si="16"/>
        <v>3</v>
      </c>
      <c r="Z38" s="150">
        <f t="shared" si="16"/>
        <v>3</v>
      </c>
      <c r="AA38" s="150">
        <f t="shared" si="16"/>
        <v>3</v>
      </c>
      <c r="AB38" s="150">
        <f t="shared" si="16"/>
        <v>3</v>
      </c>
      <c r="AC38" s="150">
        <f t="shared" si="16"/>
        <v>3</v>
      </c>
      <c r="AD38" s="150">
        <f t="shared" si="16"/>
        <v>3</v>
      </c>
      <c r="AE38" s="150">
        <f t="shared" si="16"/>
        <v>3</v>
      </c>
      <c r="AF38" s="150">
        <f t="shared" si="16"/>
        <v>3</v>
      </c>
      <c r="AG38" s="204"/>
      <c r="AK38" s="342"/>
      <c r="AM38" s="346"/>
      <c r="AN38" s="345"/>
      <c r="AP38" s="347"/>
      <c r="AQ38" s="347"/>
    </row>
    <row r="39" spans="1:43" s="176" customFormat="1" ht="16.5" hidden="1" customHeight="1" outlineLevel="2">
      <c r="A39" s="168"/>
      <c r="B39" s="195" t="s">
        <v>840</v>
      </c>
      <c r="C39" s="150">
        <v>9897.5</v>
      </c>
      <c r="D39" s="150">
        <f>C39</f>
        <v>9897.5</v>
      </c>
      <c r="E39" s="150">
        <f t="shared" ref="E39:AF39" si="17">D39</f>
        <v>9897.5</v>
      </c>
      <c r="F39" s="150">
        <f t="shared" si="17"/>
        <v>9897.5</v>
      </c>
      <c r="G39" s="150">
        <f t="shared" si="17"/>
        <v>9897.5</v>
      </c>
      <c r="H39" s="150">
        <f t="shared" si="17"/>
        <v>9897.5</v>
      </c>
      <c r="I39" s="150">
        <f t="shared" si="17"/>
        <v>9897.5</v>
      </c>
      <c r="J39" s="150">
        <f t="shared" si="17"/>
        <v>9897.5</v>
      </c>
      <c r="K39" s="150">
        <f t="shared" si="17"/>
        <v>9897.5</v>
      </c>
      <c r="L39" s="150">
        <f t="shared" si="17"/>
        <v>9897.5</v>
      </c>
      <c r="M39" s="150">
        <f t="shared" si="17"/>
        <v>9897.5</v>
      </c>
      <c r="N39" s="150">
        <f t="shared" si="17"/>
        <v>9897.5</v>
      </c>
      <c r="O39" s="150">
        <f t="shared" si="17"/>
        <v>9897.5</v>
      </c>
      <c r="P39" s="150">
        <f t="shared" si="17"/>
        <v>9897.5</v>
      </c>
      <c r="Q39" s="150">
        <f t="shared" si="17"/>
        <v>9897.5</v>
      </c>
      <c r="R39" s="150">
        <f t="shared" si="17"/>
        <v>9897.5</v>
      </c>
      <c r="S39" s="150">
        <f t="shared" si="17"/>
        <v>9897.5</v>
      </c>
      <c r="T39" s="150">
        <f t="shared" si="17"/>
        <v>9897.5</v>
      </c>
      <c r="U39" s="150">
        <f t="shared" si="17"/>
        <v>9897.5</v>
      </c>
      <c r="V39" s="150">
        <f t="shared" si="17"/>
        <v>9897.5</v>
      </c>
      <c r="W39" s="150">
        <f t="shared" si="17"/>
        <v>9897.5</v>
      </c>
      <c r="X39" s="150">
        <f t="shared" si="17"/>
        <v>9897.5</v>
      </c>
      <c r="Y39" s="150">
        <f t="shared" si="17"/>
        <v>9897.5</v>
      </c>
      <c r="Z39" s="150">
        <f t="shared" si="17"/>
        <v>9897.5</v>
      </c>
      <c r="AA39" s="150">
        <f t="shared" si="17"/>
        <v>9897.5</v>
      </c>
      <c r="AB39" s="150">
        <f t="shared" si="17"/>
        <v>9897.5</v>
      </c>
      <c r="AC39" s="150">
        <f t="shared" si="17"/>
        <v>9897.5</v>
      </c>
      <c r="AD39" s="150">
        <f t="shared" si="17"/>
        <v>9897.5</v>
      </c>
      <c r="AE39" s="150">
        <f t="shared" si="17"/>
        <v>9897.5</v>
      </c>
      <c r="AF39" s="150">
        <f t="shared" si="17"/>
        <v>9897.5</v>
      </c>
      <c r="AG39" s="204"/>
      <c r="AK39" s="342"/>
      <c r="AM39" s="346"/>
      <c r="AN39" s="345"/>
      <c r="AP39" s="347"/>
      <c r="AQ39" s="347"/>
    </row>
    <row r="40" spans="1:43" s="209" customFormat="1" ht="16.5" hidden="1" customHeight="1" outlineLevel="2">
      <c r="A40" s="206"/>
      <c r="B40" s="151" t="s">
        <v>845</v>
      </c>
      <c r="C40" s="150">
        <f>C42*C43</f>
        <v>7088.75</v>
      </c>
      <c r="D40" s="152">
        <f t="shared" ref="D40:AF40" si="18">D42*D43</f>
        <v>7088.75</v>
      </c>
      <c r="E40" s="152">
        <f t="shared" si="18"/>
        <v>7088.75</v>
      </c>
      <c r="F40" s="152">
        <f t="shared" si="18"/>
        <v>7088.75</v>
      </c>
      <c r="G40" s="152">
        <f t="shared" si="18"/>
        <v>7088.75</v>
      </c>
      <c r="H40" s="152">
        <f t="shared" si="18"/>
        <v>7088.75</v>
      </c>
      <c r="I40" s="152">
        <f t="shared" si="18"/>
        <v>7088.75</v>
      </c>
      <c r="J40" s="152">
        <f t="shared" si="18"/>
        <v>7088.75</v>
      </c>
      <c r="K40" s="152">
        <f t="shared" si="18"/>
        <v>7088.75</v>
      </c>
      <c r="L40" s="152">
        <f t="shared" si="18"/>
        <v>7088.75</v>
      </c>
      <c r="M40" s="152">
        <f t="shared" si="18"/>
        <v>7088.75</v>
      </c>
      <c r="N40" s="152">
        <f t="shared" si="18"/>
        <v>7088.75</v>
      </c>
      <c r="O40" s="152">
        <f t="shared" si="18"/>
        <v>7088.75</v>
      </c>
      <c r="P40" s="152">
        <f t="shared" si="18"/>
        <v>7088.75</v>
      </c>
      <c r="Q40" s="152">
        <f t="shared" si="18"/>
        <v>7088.75</v>
      </c>
      <c r="R40" s="152">
        <f t="shared" si="18"/>
        <v>7088.75</v>
      </c>
      <c r="S40" s="152">
        <f t="shared" si="18"/>
        <v>7088.75</v>
      </c>
      <c r="T40" s="152">
        <f t="shared" si="18"/>
        <v>7088.75</v>
      </c>
      <c r="U40" s="152">
        <f t="shared" si="18"/>
        <v>7088.75</v>
      </c>
      <c r="V40" s="152">
        <f t="shared" si="18"/>
        <v>7088.75</v>
      </c>
      <c r="W40" s="152">
        <f t="shared" si="18"/>
        <v>7088.75</v>
      </c>
      <c r="X40" s="152">
        <f t="shared" si="18"/>
        <v>7088.75</v>
      </c>
      <c r="Y40" s="152">
        <f t="shared" si="18"/>
        <v>7088.75</v>
      </c>
      <c r="Z40" s="152">
        <f t="shared" si="18"/>
        <v>7088.75</v>
      </c>
      <c r="AA40" s="152">
        <f t="shared" si="18"/>
        <v>7088.75</v>
      </c>
      <c r="AB40" s="152">
        <f t="shared" si="18"/>
        <v>7088.75</v>
      </c>
      <c r="AC40" s="152">
        <f t="shared" si="18"/>
        <v>7088.75</v>
      </c>
      <c r="AD40" s="152">
        <f t="shared" si="18"/>
        <v>7088.75</v>
      </c>
      <c r="AE40" s="152">
        <f t="shared" si="18"/>
        <v>7088.75</v>
      </c>
      <c r="AF40" s="152">
        <f t="shared" si="18"/>
        <v>7088.75</v>
      </c>
      <c r="AG40" s="210"/>
      <c r="AK40" s="342"/>
      <c r="AM40" s="348"/>
      <c r="AN40" s="345"/>
      <c r="AP40" s="349"/>
      <c r="AQ40" s="349"/>
    </row>
    <row r="41" spans="1:43" s="176" customFormat="1" ht="16.5" hidden="1" customHeight="1" outlineLevel="2">
      <c r="A41" s="168"/>
      <c r="B41" s="195" t="s">
        <v>844</v>
      </c>
      <c r="C41" s="150">
        <v>1500</v>
      </c>
      <c r="D41" s="150">
        <f>C41</f>
        <v>1500</v>
      </c>
      <c r="E41" s="150">
        <f t="shared" ref="E41:AF41" si="19">D41</f>
        <v>1500</v>
      </c>
      <c r="F41" s="150">
        <f t="shared" si="19"/>
        <v>1500</v>
      </c>
      <c r="G41" s="150">
        <f t="shared" si="19"/>
        <v>1500</v>
      </c>
      <c r="H41" s="150">
        <f t="shared" si="19"/>
        <v>1500</v>
      </c>
      <c r="I41" s="150">
        <f t="shared" si="19"/>
        <v>1500</v>
      </c>
      <c r="J41" s="150">
        <f t="shared" si="19"/>
        <v>1500</v>
      </c>
      <c r="K41" s="150">
        <f t="shared" si="19"/>
        <v>1500</v>
      </c>
      <c r="L41" s="150">
        <f t="shared" si="19"/>
        <v>1500</v>
      </c>
      <c r="M41" s="150">
        <f t="shared" si="19"/>
        <v>1500</v>
      </c>
      <c r="N41" s="150">
        <f t="shared" si="19"/>
        <v>1500</v>
      </c>
      <c r="O41" s="150">
        <f t="shared" si="19"/>
        <v>1500</v>
      </c>
      <c r="P41" s="150">
        <f t="shared" si="19"/>
        <v>1500</v>
      </c>
      <c r="Q41" s="150">
        <f t="shared" si="19"/>
        <v>1500</v>
      </c>
      <c r="R41" s="150">
        <f t="shared" si="19"/>
        <v>1500</v>
      </c>
      <c r="S41" s="150">
        <f t="shared" si="19"/>
        <v>1500</v>
      </c>
      <c r="T41" s="150">
        <f t="shared" si="19"/>
        <v>1500</v>
      </c>
      <c r="U41" s="150">
        <f t="shared" si="19"/>
        <v>1500</v>
      </c>
      <c r="V41" s="150">
        <f t="shared" si="19"/>
        <v>1500</v>
      </c>
      <c r="W41" s="150">
        <f t="shared" si="19"/>
        <v>1500</v>
      </c>
      <c r="X41" s="150">
        <f t="shared" si="19"/>
        <v>1500</v>
      </c>
      <c r="Y41" s="150">
        <f t="shared" si="19"/>
        <v>1500</v>
      </c>
      <c r="Z41" s="150">
        <f t="shared" si="19"/>
        <v>1500</v>
      </c>
      <c r="AA41" s="150">
        <f t="shared" si="19"/>
        <v>1500</v>
      </c>
      <c r="AB41" s="150">
        <f t="shared" si="19"/>
        <v>1500</v>
      </c>
      <c r="AC41" s="150">
        <f t="shared" si="19"/>
        <v>1500</v>
      </c>
      <c r="AD41" s="150">
        <f t="shared" si="19"/>
        <v>1500</v>
      </c>
      <c r="AE41" s="150">
        <f t="shared" si="19"/>
        <v>1500</v>
      </c>
      <c r="AF41" s="150">
        <f t="shared" si="19"/>
        <v>1500</v>
      </c>
      <c r="AG41" s="204"/>
      <c r="AK41" s="342"/>
      <c r="AM41" s="346"/>
      <c r="AN41" s="345"/>
      <c r="AP41" s="347"/>
      <c r="AQ41" s="347"/>
    </row>
    <row r="42" spans="1:43" s="176" customFormat="1" ht="16.5" hidden="1" customHeight="1" outlineLevel="2">
      <c r="A42" s="168"/>
      <c r="B42" s="195" t="s">
        <v>839</v>
      </c>
      <c r="C42" s="150">
        <v>1</v>
      </c>
      <c r="D42" s="150">
        <v>1</v>
      </c>
      <c r="E42" s="150">
        <v>1</v>
      </c>
      <c r="F42" s="150">
        <v>1</v>
      </c>
      <c r="G42" s="150">
        <v>1</v>
      </c>
      <c r="H42" s="150">
        <v>1</v>
      </c>
      <c r="I42" s="150">
        <v>1</v>
      </c>
      <c r="J42" s="150">
        <v>1</v>
      </c>
      <c r="K42" s="150">
        <v>1</v>
      </c>
      <c r="L42" s="150">
        <v>1</v>
      </c>
      <c r="M42" s="150">
        <v>1</v>
      </c>
      <c r="N42" s="150">
        <v>1</v>
      </c>
      <c r="O42" s="150">
        <v>1</v>
      </c>
      <c r="P42" s="150">
        <v>1</v>
      </c>
      <c r="Q42" s="150">
        <v>1</v>
      </c>
      <c r="R42" s="150">
        <v>1</v>
      </c>
      <c r="S42" s="150">
        <v>1</v>
      </c>
      <c r="T42" s="150">
        <v>1</v>
      </c>
      <c r="U42" s="150">
        <v>1</v>
      </c>
      <c r="V42" s="150">
        <v>1</v>
      </c>
      <c r="W42" s="150">
        <v>1</v>
      </c>
      <c r="X42" s="150">
        <v>1</v>
      </c>
      <c r="Y42" s="150">
        <v>1</v>
      </c>
      <c r="Z42" s="150">
        <v>1</v>
      </c>
      <c r="AA42" s="150">
        <v>1</v>
      </c>
      <c r="AB42" s="150">
        <v>1</v>
      </c>
      <c r="AC42" s="150">
        <v>1</v>
      </c>
      <c r="AD42" s="150">
        <v>1</v>
      </c>
      <c r="AE42" s="150">
        <v>1</v>
      </c>
      <c r="AF42" s="150">
        <v>1</v>
      </c>
      <c r="AG42" s="204"/>
      <c r="AK42" s="342"/>
      <c r="AM42" s="346"/>
      <c r="AN42" s="345"/>
      <c r="AP42" s="347"/>
      <c r="AQ42" s="347"/>
    </row>
    <row r="43" spans="1:43" s="176" customFormat="1" ht="16.5" hidden="1" customHeight="1" outlineLevel="2">
      <c r="A43" s="168"/>
      <c r="B43" s="195" t="s">
        <v>840</v>
      </c>
      <c r="C43" s="150">
        <v>7088.75</v>
      </c>
      <c r="D43" s="150">
        <f>C43</f>
        <v>7088.75</v>
      </c>
      <c r="E43" s="150">
        <f t="shared" ref="E43:AF43" si="20">D43</f>
        <v>7088.75</v>
      </c>
      <c r="F43" s="150">
        <f t="shared" si="20"/>
        <v>7088.75</v>
      </c>
      <c r="G43" s="150">
        <f t="shared" si="20"/>
        <v>7088.75</v>
      </c>
      <c r="H43" s="150">
        <f t="shared" si="20"/>
        <v>7088.75</v>
      </c>
      <c r="I43" s="150">
        <f t="shared" si="20"/>
        <v>7088.75</v>
      </c>
      <c r="J43" s="150">
        <f t="shared" si="20"/>
        <v>7088.75</v>
      </c>
      <c r="K43" s="150">
        <f t="shared" si="20"/>
        <v>7088.75</v>
      </c>
      <c r="L43" s="150">
        <f t="shared" si="20"/>
        <v>7088.75</v>
      </c>
      <c r="M43" s="150">
        <f t="shared" si="20"/>
        <v>7088.75</v>
      </c>
      <c r="N43" s="150">
        <f t="shared" si="20"/>
        <v>7088.75</v>
      </c>
      <c r="O43" s="150">
        <f t="shared" si="20"/>
        <v>7088.75</v>
      </c>
      <c r="P43" s="150">
        <f t="shared" si="20"/>
        <v>7088.75</v>
      </c>
      <c r="Q43" s="150">
        <f t="shared" si="20"/>
        <v>7088.75</v>
      </c>
      <c r="R43" s="150">
        <f t="shared" si="20"/>
        <v>7088.75</v>
      </c>
      <c r="S43" s="150">
        <f t="shared" si="20"/>
        <v>7088.75</v>
      </c>
      <c r="T43" s="150">
        <f t="shared" si="20"/>
        <v>7088.75</v>
      </c>
      <c r="U43" s="150">
        <f t="shared" si="20"/>
        <v>7088.75</v>
      </c>
      <c r="V43" s="150">
        <f t="shared" si="20"/>
        <v>7088.75</v>
      </c>
      <c r="W43" s="150">
        <f t="shared" si="20"/>
        <v>7088.75</v>
      </c>
      <c r="X43" s="150">
        <f t="shared" si="20"/>
        <v>7088.75</v>
      </c>
      <c r="Y43" s="150">
        <f t="shared" si="20"/>
        <v>7088.75</v>
      </c>
      <c r="Z43" s="150">
        <f t="shared" si="20"/>
        <v>7088.75</v>
      </c>
      <c r="AA43" s="150">
        <f t="shared" si="20"/>
        <v>7088.75</v>
      </c>
      <c r="AB43" s="150">
        <f t="shared" si="20"/>
        <v>7088.75</v>
      </c>
      <c r="AC43" s="150">
        <f t="shared" si="20"/>
        <v>7088.75</v>
      </c>
      <c r="AD43" s="150">
        <f t="shared" si="20"/>
        <v>7088.75</v>
      </c>
      <c r="AE43" s="150">
        <f t="shared" si="20"/>
        <v>7088.75</v>
      </c>
      <c r="AF43" s="150">
        <f t="shared" si="20"/>
        <v>7088.75</v>
      </c>
      <c r="AG43" s="204"/>
      <c r="AK43" s="342"/>
      <c r="AM43" s="346"/>
      <c r="AN43" s="345"/>
      <c r="AP43" s="347"/>
      <c r="AQ43" s="347"/>
    </row>
    <row r="44" spans="1:43" s="209" customFormat="1" ht="16.5" hidden="1" customHeight="1" outlineLevel="2">
      <c r="A44" s="206"/>
      <c r="B44" s="217" t="s">
        <v>833</v>
      </c>
      <c r="C44" s="150">
        <v>206.125</v>
      </c>
      <c r="D44" s="152">
        <f t="shared" ref="D44:AF44" si="21">D46*D47</f>
        <v>206.125</v>
      </c>
      <c r="E44" s="152">
        <f t="shared" si="21"/>
        <v>206.125</v>
      </c>
      <c r="F44" s="152">
        <f>F46*F47</f>
        <v>206.125</v>
      </c>
      <c r="G44" s="152">
        <f t="shared" si="21"/>
        <v>206.125</v>
      </c>
      <c r="H44" s="152">
        <f t="shared" si="21"/>
        <v>206.125</v>
      </c>
      <c r="I44" s="152">
        <f t="shared" si="21"/>
        <v>206.125</v>
      </c>
      <c r="J44" s="152">
        <f t="shared" si="21"/>
        <v>206.125</v>
      </c>
      <c r="K44" s="152">
        <f t="shared" si="21"/>
        <v>206.125</v>
      </c>
      <c r="L44" s="152">
        <f t="shared" si="21"/>
        <v>206.125</v>
      </c>
      <c r="M44" s="152">
        <f t="shared" si="21"/>
        <v>206.125</v>
      </c>
      <c r="N44" s="152">
        <f t="shared" si="21"/>
        <v>206.125</v>
      </c>
      <c r="O44" s="152">
        <f t="shared" si="21"/>
        <v>206.125</v>
      </c>
      <c r="P44" s="152">
        <f t="shared" si="21"/>
        <v>206.125</v>
      </c>
      <c r="Q44" s="152">
        <f t="shared" si="21"/>
        <v>206.125</v>
      </c>
      <c r="R44" s="152">
        <f t="shared" si="21"/>
        <v>206.125</v>
      </c>
      <c r="S44" s="152">
        <f t="shared" si="21"/>
        <v>206.125</v>
      </c>
      <c r="T44" s="152">
        <f t="shared" si="21"/>
        <v>206.125</v>
      </c>
      <c r="U44" s="152">
        <f t="shared" si="21"/>
        <v>206.125</v>
      </c>
      <c r="V44" s="152">
        <f t="shared" si="21"/>
        <v>206.125</v>
      </c>
      <c r="W44" s="152">
        <f t="shared" si="21"/>
        <v>206.125</v>
      </c>
      <c r="X44" s="152">
        <f t="shared" si="21"/>
        <v>206.125</v>
      </c>
      <c r="Y44" s="152">
        <f t="shared" si="21"/>
        <v>206.125</v>
      </c>
      <c r="Z44" s="152">
        <f t="shared" si="21"/>
        <v>206.125</v>
      </c>
      <c r="AA44" s="152">
        <f t="shared" si="21"/>
        <v>206.125</v>
      </c>
      <c r="AB44" s="152">
        <f t="shared" si="21"/>
        <v>206.125</v>
      </c>
      <c r="AC44" s="152">
        <f t="shared" si="21"/>
        <v>206.125</v>
      </c>
      <c r="AD44" s="152">
        <f t="shared" si="21"/>
        <v>206.125</v>
      </c>
      <c r="AE44" s="152">
        <f t="shared" si="21"/>
        <v>206.125</v>
      </c>
      <c r="AF44" s="152">
        <f t="shared" si="21"/>
        <v>206.125</v>
      </c>
      <c r="AG44" s="210"/>
      <c r="AK44" s="342"/>
      <c r="AM44" s="348"/>
      <c r="AN44" s="345"/>
      <c r="AP44" s="349"/>
      <c r="AQ44" s="349"/>
    </row>
    <row r="45" spans="1:43" s="176" customFormat="1" ht="16.5" hidden="1" customHeight="1" outlineLevel="2">
      <c r="A45" s="168"/>
      <c r="B45" s="195" t="s">
        <v>844</v>
      </c>
      <c r="C45" s="150">
        <v>1814.4</v>
      </c>
      <c r="D45" s="150">
        <f>C45</f>
        <v>1814.4</v>
      </c>
      <c r="E45" s="150">
        <f t="shared" ref="E45:AF46" si="22">D45</f>
        <v>1814.4</v>
      </c>
      <c r="F45" s="150">
        <f t="shared" si="22"/>
        <v>1814.4</v>
      </c>
      <c r="G45" s="150">
        <f t="shared" si="22"/>
        <v>1814.4</v>
      </c>
      <c r="H45" s="150">
        <f t="shared" si="22"/>
        <v>1814.4</v>
      </c>
      <c r="I45" s="150">
        <f t="shared" si="22"/>
        <v>1814.4</v>
      </c>
      <c r="J45" s="150">
        <f t="shared" si="22"/>
        <v>1814.4</v>
      </c>
      <c r="K45" s="150">
        <f t="shared" si="22"/>
        <v>1814.4</v>
      </c>
      <c r="L45" s="150">
        <f t="shared" si="22"/>
        <v>1814.4</v>
      </c>
      <c r="M45" s="150">
        <f t="shared" si="22"/>
        <v>1814.4</v>
      </c>
      <c r="N45" s="150">
        <f t="shared" si="22"/>
        <v>1814.4</v>
      </c>
      <c r="O45" s="150">
        <f t="shared" si="22"/>
        <v>1814.4</v>
      </c>
      <c r="P45" s="150">
        <f t="shared" si="22"/>
        <v>1814.4</v>
      </c>
      <c r="Q45" s="150">
        <f t="shared" si="22"/>
        <v>1814.4</v>
      </c>
      <c r="R45" s="150">
        <f t="shared" si="22"/>
        <v>1814.4</v>
      </c>
      <c r="S45" s="150">
        <f t="shared" si="22"/>
        <v>1814.4</v>
      </c>
      <c r="T45" s="150">
        <f t="shared" si="22"/>
        <v>1814.4</v>
      </c>
      <c r="U45" s="150">
        <f t="shared" si="22"/>
        <v>1814.4</v>
      </c>
      <c r="V45" s="150">
        <f t="shared" si="22"/>
        <v>1814.4</v>
      </c>
      <c r="W45" s="150">
        <f t="shared" si="22"/>
        <v>1814.4</v>
      </c>
      <c r="X45" s="150">
        <f t="shared" si="22"/>
        <v>1814.4</v>
      </c>
      <c r="Y45" s="150">
        <f t="shared" si="22"/>
        <v>1814.4</v>
      </c>
      <c r="Z45" s="150">
        <f t="shared" si="22"/>
        <v>1814.4</v>
      </c>
      <c r="AA45" s="150">
        <f t="shared" si="22"/>
        <v>1814.4</v>
      </c>
      <c r="AB45" s="150">
        <f t="shared" si="22"/>
        <v>1814.4</v>
      </c>
      <c r="AC45" s="150">
        <f t="shared" si="22"/>
        <v>1814.4</v>
      </c>
      <c r="AD45" s="150">
        <f t="shared" si="22"/>
        <v>1814.4</v>
      </c>
      <c r="AE45" s="150">
        <f t="shared" si="22"/>
        <v>1814.4</v>
      </c>
      <c r="AF45" s="150">
        <f t="shared" si="22"/>
        <v>1814.4</v>
      </c>
      <c r="AG45" s="204"/>
      <c r="AK45" s="342"/>
      <c r="AM45" s="346"/>
      <c r="AN45" s="345"/>
      <c r="AP45" s="347"/>
      <c r="AQ45" s="347"/>
    </row>
    <row r="46" spans="1:43" s="176" customFormat="1" ht="16.5" hidden="1" customHeight="1" outlineLevel="2">
      <c r="A46" s="168"/>
      <c r="B46" s="195" t="s">
        <v>839</v>
      </c>
      <c r="C46" s="150">
        <v>1</v>
      </c>
      <c r="D46" s="150">
        <f>C46</f>
        <v>1</v>
      </c>
      <c r="E46" s="150">
        <f t="shared" si="22"/>
        <v>1</v>
      </c>
      <c r="F46" s="150">
        <f t="shared" si="22"/>
        <v>1</v>
      </c>
      <c r="G46" s="150">
        <f t="shared" si="22"/>
        <v>1</v>
      </c>
      <c r="H46" s="150">
        <f t="shared" si="22"/>
        <v>1</v>
      </c>
      <c r="I46" s="150">
        <f t="shared" si="22"/>
        <v>1</v>
      </c>
      <c r="J46" s="150">
        <f t="shared" si="22"/>
        <v>1</v>
      </c>
      <c r="K46" s="150">
        <f t="shared" si="22"/>
        <v>1</v>
      </c>
      <c r="L46" s="150">
        <f t="shared" si="22"/>
        <v>1</v>
      </c>
      <c r="M46" s="150">
        <f t="shared" si="22"/>
        <v>1</v>
      </c>
      <c r="N46" s="150">
        <f t="shared" si="22"/>
        <v>1</v>
      </c>
      <c r="O46" s="150">
        <f t="shared" si="22"/>
        <v>1</v>
      </c>
      <c r="P46" s="150">
        <f t="shared" si="22"/>
        <v>1</v>
      </c>
      <c r="Q46" s="150">
        <f t="shared" si="22"/>
        <v>1</v>
      </c>
      <c r="R46" s="150">
        <f t="shared" si="22"/>
        <v>1</v>
      </c>
      <c r="S46" s="150">
        <f t="shared" si="22"/>
        <v>1</v>
      </c>
      <c r="T46" s="150">
        <f t="shared" si="22"/>
        <v>1</v>
      </c>
      <c r="U46" s="150">
        <f t="shared" si="22"/>
        <v>1</v>
      </c>
      <c r="V46" s="150">
        <f t="shared" si="22"/>
        <v>1</v>
      </c>
      <c r="W46" s="150">
        <f t="shared" si="22"/>
        <v>1</v>
      </c>
      <c r="X46" s="150">
        <f t="shared" si="22"/>
        <v>1</v>
      </c>
      <c r="Y46" s="150">
        <f t="shared" si="22"/>
        <v>1</v>
      </c>
      <c r="Z46" s="150">
        <f t="shared" si="22"/>
        <v>1</v>
      </c>
      <c r="AA46" s="150">
        <f t="shared" si="22"/>
        <v>1</v>
      </c>
      <c r="AB46" s="150">
        <f t="shared" si="22"/>
        <v>1</v>
      </c>
      <c r="AC46" s="150">
        <f t="shared" si="22"/>
        <v>1</v>
      </c>
      <c r="AD46" s="150">
        <f t="shared" si="22"/>
        <v>1</v>
      </c>
      <c r="AE46" s="150">
        <f t="shared" si="22"/>
        <v>1</v>
      </c>
      <c r="AF46" s="150">
        <f t="shared" si="22"/>
        <v>1</v>
      </c>
      <c r="AG46" s="204"/>
      <c r="AK46" s="342"/>
      <c r="AM46" s="346"/>
      <c r="AN46" s="345"/>
      <c r="AP46" s="347"/>
      <c r="AQ46" s="347"/>
    </row>
    <row r="47" spans="1:43" s="176" customFormat="1" ht="16.5" hidden="1" customHeight="1" outlineLevel="2">
      <c r="A47" s="168"/>
      <c r="B47" s="195" t="s">
        <v>840</v>
      </c>
      <c r="C47" s="150">
        <v>206.125</v>
      </c>
      <c r="D47" s="150">
        <f>C47</f>
        <v>206.125</v>
      </c>
      <c r="E47" s="150">
        <f t="shared" ref="E47:AF47" si="23">D47</f>
        <v>206.125</v>
      </c>
      <c r="F47" s="150">
        <f t="shared" si="23"/>
        <v>206.125</v>
      </c>
      <c r="G47" s="150">
        <f t="shared" si="23"/>
        <v>206.125</v>
      </c>
      <c r="H47" s="150">
        <f t="shared" si="23"/>
        <v>206.125</v>
      </c>
      <c r="I47" s="150">
        <f t="shared" si="23"/>
        <v>206.125</v>
      </c>
      <c r="J47" s="150">
        <f t="shared" si="23"/>
        <v>206.125</v>
      </c>
      <c r="K47" s="150">
        <f t="shared" si="23"/>
        <v>206.125</v>
      </c>
      <c r="L47" s="150">
        <f t="shared" si="23"/>
        <v>206.125</v>
      </c>
      <c r="M47" s="150">
        <f t="shared" si="23"/>
        <v>206.125</v>
      </c>
      <c r="N47" s="150">
        <f t="shared" si="23"/>
        <v>206.125</v>
      </c>
      <c r="O47" s="150">
        <f t="shared" si="23"/>
        <v>206.125</v>
      </c>
      <c r="P47" s="150">
        <f t="shared" si="23"/>
        <v>206.125</v>
      </c>
      <c r="Q47" s="150">
        <f t="shared" si="23"/>
        <v>206.125</v>
      </c>
      <c r="R47" s="150">
        <f t="shared" si="23"/>
        <v>206.125</v>
      </c>
      <c r="S47" s="150">
        <f t="shared" si="23"/>
        <v>206.125</v>
      </c>
      <c r="T47" s="150">
        <f t="shared" si="23"/>
        <v>206.125</v>
      </c>
      <c r="U47" s="150">
        <f t="shared" si="23"/>
        <v>206.125</v>
      </c>
      <c r="V47" s="150">
        <f t="shared" si="23"/>
        <v>206.125</v>
      </c>
      <c r="W47" s="150">
        <f t="shared" si="23"/>
        <v>206.125</v>
      </c>
      <c r="X47" s="150">
        <f t="shared" si="23"/>
        <v>206.125</v>
      </c>
      <c r="Y47" s="150">
        <f t="shared" si="23"/>
        <v>206.125</v>
      </c>
      <c r="Z47" s="150">
        <f t="shared" si="23"/>
        <v>206.125</v>
      </c>
      <c r="AA47" s="150">
        <f t="shared" si="23"/>
        <v>206.125</v>
      </c>
      <c r="AB47" s="150">
        <f t="shared" si="23"/>
        <v>206.125</v>
      </c>
      <c r="AC47" s="150">
        <f t="shared" si="23"/>
        <v>206.125</v>
      </c>
      <c r="AD47" s="150">
        <f t="shared" si="23"/>
        <v>206.125</v>
      </c>
      <c r="AE47" s="150">
        <f t="shared" si="23"/>
        <v>206.125</v>
      </c>
      <c r="AF47" s="150">
        <f t="shared" si="23"/>
        <v>206.125</v>
      </c>
      <c r="AG47" s="204"/>
      <c r="AK47" s="342"/>
      <c r="AM47" s="346"/>
      <c r="AN47" s="345"/>
      <c r="AP47" s="347"/>
      <c r="AQ47" s="347"/>
    </row>
    <row r="48" spans="1:43" s="209" customFormat="1" ht="16.5" hidden="1" customHeight="1" outlineLevel="2">
      <c r="A48" s="206"/>
      <c r="B48" s="217" t="s">
        <v>846</v>
      </c>
      <c r="C48" s="152">
        <v>0</v>
      </c>
      <c r="D48" s="152">
        <f t="shared" ref="D48" si="24">D49*D50</f>
        <v>0</v>
      </c>
      <c r="E48" s="152">
        <f>E49*E50/2</f>
        <v>0</v>
      </c>
      <c r="F48" s="152">
        <f t="shared" ref="F48:AF48" si="25">F49*F50/2</f>
        <v>0</v>
      </c>
      <c r="G48" s="152">
        <f t="shared" si="25"/>
        <v>0</v>
      </c>
      <c r="H48" s="152">
        <f t="shared" si="25"/>
        <v>0</v>
      </c>
      <c r="I48" s="152">
        <f t="shared" si="25"/>
        <v>0</v>
      </c>
      <c r="J48" s="152">
        <f t="shared" si="25"/>
        <v>0</v>
      </c>
      <c r="K48" s="152">
        <f t="shared" si="25"/>
        <v>0</v>
      </c>
      <c r="L48" s="152">
        <f t="shared" si="25"/>
        <v>0</v>
      </c>
      <c r="M48" s="152">
        <f t="shared" si="25"/>
        <v>0</v>
      </c>
      <c r="N48" s="152">
        <f t="shared" si="25"/>
        <v>0</v>
      </c>
      <c r="O48" s="152">
        <f t="shared" si="25"/>
        <v>0</v>
      </c>
      <c r="P48" s="152">
        <f t="shared" si="25"/>
        <v>0</v>
      </c>
      <c r="Q48" s="152">
        <f t="shared" si="25"/>
        <v>0</v>
      </c>
      <c r="R48" s="152">
        <f t="shared" si="25"/>
        <v>0</v>
      </c>
      <c r="S48" s="152">
        <f t="shared" si="25"/>
        <v>0</v>
      </c>
      <c r="T48" s="152">
        <f t="shared" si="25"/>
        <v>0</v>
      </c>
      <c r="U48" s="152">
        <f t="shared" si="25"/>
        <v>0</v>
      </c>
      <c r="V48" s="152">
        <f t="shared" si="25"/>
        <v>0</v>
      </c>
      <c r="W48" s="152">
        <f t="shared" si="25"/>
        <v>0</v>
      </c>
      <c r="X48" s="152">
        <f t="shared" si="25"/>
        <v>0</v>
      </c>
      <c r="Y48" s="152">
        <f t="shared" si="25"/>
        <v>0</v>
      </c>
      <c r="Z48" s="152">
        <f t="shared" si="25"/>
        <v>0</v>
      </c>
      <c r="AA48" s="152">
        <f t="shared" si="25"/>
        <v>0</v>
      </c>
      <c r="AB48" s="152">
        <f t="shared" si="25"/>
        <v>0</v>
      </c>
      <c r="AC48" s="152">
        <f t="shared" si="25"/>
        <v>0</v>
      </c>
      <c r="AD48" s="152">
        <f t="shared" si="25"/>
        <v>0</v>
      </c>
      <c r="AE48" s="152">
        <f t="shared" si="25"/>
        <v>0</v>
      </c>
      <c r="AF48" s="152">
        <f t="shared" si="25"/>
        <v>0</v>
      </c>
      <c r="AG48" s="210"/>
      <c r="AK48" s="342"/>
      <c r="AM48" s="348"/>
      <c r="AN48" s="345"/>
      <c r="AP48" s="349"/>
      <c r="AQ48" s="349"/>
    </row>
    <row r="49" spans="1:43" s="176" customFormat="1" ht="16.5" hidden="1" customHeight="1" outlineLevel="2">
      <c r="A49" s="168"/>
      <c r="B49" s="195" t="s">
        <v>839</v>
      </c>
      <c r="C49" s="236">
        <v>0</v>
      </c>
      <c r="D49" s="236">
        <v>0</v>
      </c>
      <c r="E49" s="236">
        <v>0</v>
      </c>
      <c r="F49" s="236">
        <v>0</v>
      </c>
      <c r="G49" s="236">
        <v>0</v>
      </c>
      <c r="H49" s="150">
        <v>0</v>
      </c>
      <c r="I49" s="150">
        <v>0</v>
      </c>
      <c r="J49" s="150">
        <v>0</v>
      </c>
      <c r="K49" s="150">
        <v>0</v>
      </c>
      <c r="L49" s="150">
        <v>0</v>
      </c>
      <c r="M49" s="150">
        <v>0</v>
      </c>
      <c r="N49" s="150">
        <v>0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0">
        <v>0</v>
      </c>
      <c r="V49" s="150">
        <v>0</v>
      </c>
      <c r="W49" s="150">
        <v>0</v>
      </c>
      <c r="X49" s="150">
        <v>0</v>
      </c>
      <c r="Y49" s="150">
        <v>0</v>
      </c>
      <c r="Z49" s="150">
        <v>0</v>
      </c>
      <c r="AA49" s="150">
        <v>0</v>
      </c>
      <c r="AB49" s="150">
        <v>0</v>
      </c>
      <c r="AC49" s="150">
        <v>0</v>
      </c>
      <c r="AD49" s="150">
        <v>0</v>
      </c>
      <c r="AE49" s="150">
        <v>0</v>
      </c>
      <c r="AF49" s="150">
        <v>0</v>
      </c>
      <c r="AG49" s="204"/>
      <c r="AK49" s="342"/>
      <c r="AM49" s="346"/>
      <c r="AN49" s="345"/>
      <c r="AP49" s="347"/>
      <c r="AQ49" s="347"/>
    </row>
    <row r="50" spans="1:43" s="176" customFormat="1" ht="16.5" hidden="1" customHeight="1" outlineLevel="2">
      <c r="A50" s="168"/>
      <c r="B50" s="195" t="s">
        <v>847</v>
      </c>
      <c r="C50" s="236">
        <v>2026.16</v>
      </c>
      <c r="D50" s="150">
        <f>C50</f>
        <v>2026.16</v>
      </c>
      <c r="E50" s="150">
        <f t="shared" ref="E50:AF50" si="26">D50</f>
        <v>2026.16</v>
      </c>
      <c r="F50" s="150">
        <f t="shared" si="26"/>
        <v>2026.16</v>
      </c>
      <c r="G50" s="150">
        <f t="shared" si="26"/>
        <v>2026.16</v>
      </c>
      <c r="H50" s="150">
        <f t="shared" si="26"/>
        <v>2026.16</v>
      </c>
      <c r="I50" s="150">
        <f t="shared" si="26"/>
        <v>2026.16</v>
      </c>
      <c r="J50" s="150">
        <f t="shared" si="26"/>
        <v>2026.16</v>
      </c>
      <c r="K50" s="150">
        <f t="shared" si="26"/>
        <v>2026.16</v>
      </c>
      <c r="L50" s="150">
        <f t="shared" si="26"/>
        <v>2026.16</v>
      </c>
      <c r="M50" s="150">
        <f t="shared" si="26"/>
        <v>2026.16</v>
      </c>
      <c r="N50" s="150">
        <f t="shared" si="26"/>
        <v>2026.16</v>
      </c>
      <c r="O50" s="150">
        <f t="shared" si="26"/>
        <v>2026.16</v>
      </c>
      <c r="P50" s="150">
        <f t="shared" si="26"/>
        <v>2026.16</v>
      </c>
      <c r="Q50" s="150">
        <f t="shared" si="26"/>
        <v>2026.16</v>
      </c>
      <c r="R50" s="150">
        <f t="shared" si="26"/>
        <v>2026.16</v>
      </c>
      <c r="S50" s="150">
        <f t="shared" si="26"/>
        <v>2026.16</v>
      </c>
      <c r="T50" s="150">
        <f t="shared" si="26"/>
        <v>2026.16</v>
      </c>
      <c r="U50" s="150">
        <f t="shared" si="26"/>
        <v>2026.16</v>
      </c>
      <c r="V50" s="150">
        <f t="shared" si="26"/>
        <v>2026.16</v>
      </c>
      <c r="W50" s="150">
        <f t="shared" si="26"/>
        <v>2026.16</v>
      </c>
      <c r="X50" s="150">
        <f t="shared" si="26"/>
        <v>2026.16</v>
      </c>
      <c r="Y50" s="150">
        <f t="shared" si="26"/>
        <v>2026.16</v>
      </c>
      <c r="Z50" s="150">
        <f t="shared" si="26"/>
        <v>2026.16</v>
      </c>
      <c r="AA50" s="150">
        <f t="shared" si="26"/>
        <v>2026.16</v>
      </c>
      <c r="AB50" s="150">
        <f t="shared" si="26"/>
        <v>2026.16</v>
      </c>
      <c r="AC50" s="150">
        <f t="shared" si="26"/>
        <v>2026.16</v>
      </c>
      <c r="AD50" s="150">
        <f t="shared" si="26"/>
        <v>2026.16</v>
      </c>
      <c r="AE50" s="150">
        <f t="shared" si="26"/>
        <v>2026.16</v>
      </c>
      <c r="AF50" s="150">
        <f t="shared" si="26"/>
        <v>2026.16</v>
      </c>
      <c r="AG50" s="204"/>
      <c r="AK50" s="342"/>
      <c r="AM50" s="346"/>
      <c r="AN50" s="345"/>
      <c r="AP50" s="347"/>
      <c r="AQ50" s="347"/>
    </row>
    <row r="51" spans="1:43" ht="3" hidden="1" customHeight="1" outlineLevel="2">
      <c r="A51" s="168"/>
      <c r="B51" s="194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219"/>
      <c r="AK51" s="342"/>
      <c r="AM51" s="352"/>
      <c r="AN51" s="345"/>
      <c r="AP51" s="345"/>
      <c r="AQ51" s="345"/>
    </row>
    <row r="52" spans="1:43" s="214" customFormat="1" ht="16.5" hidden="1" customHeight="1" outlineLevel="1">
      <c r="A52" s="211"/>
      <c r="B52" s="212" t="s">
        <v>848</v>
      </c>
      <c r="C52" s="213">
        <f>SUM(C53,C58,C63,C68)*12/10^3</f>
        <v>367.79495490919197</v>
      </c>
      <c r="D52" s="213">
        <f t="shared" ref="D52:AF52" si="27">SUM(D53,D58,D63,D68)*12/10^3</f>
        <v>367.79495490919197</v>
      </c>
      <c r="E52" s="213">
        <f t="shared" si="27"/>
        <v>367.79495490919197</v>
      </c>
      <c r="F52" s="213">
        <f t="shared" si="27"/>
        <v>367.79495490919197</v>
      </c>
      <c r="G52" s="213">
        <f t="shared" si="27"/>
        <v>367.79495490919197</v>
      </c>
      <c r="H52" s="213">
        <f t="shared" si="27"/>
        <v>367.79495490919197</v>
      </c>
      <c r="I52" s="213">
        <f t="shared" si="27"/>
        <v>367.79495490919197</v>
      </c>
      <c r="J52" s="213">
        <f t="shared" si="27"/>
        <v>367.79495490919197</v>
      </c>
      <c r="K52" s="213">
        <f t="shared" si="27"/>
        <v>367.79495490919197</v>
      </c>
      <c r="L52" s="213">
        <f t="shared" si="27"/>
        <v>367.79495490919197</v>
      </c>
      <c r="M52" s="213">
        <f t="shared" si="27"/>
        <v>367.79495490919197</v>
      </c>
      <c r="N52" s="213">
        <f t="shared" si="27"/>
        <v>367.79495490919197</v>
      </c>
      <c r="O52" s="213">
        <f t="shared" si="27"/>
        <v>367.79495490919197</v>
      </c>
      <c r="P52" s="213">
        <f t="shared" si="27"/>
        <v>367.79495490919197</v>
      </c>
      <c r="Q52" s="213">
        <f t="shared" si="27"/>
        <v>367.79495490919197</v>
      </c>
      <c r="R52" s="213">
        <f t="shared" si="27"/>
        <v>367.79495490919197</v>
      </c>
      <c r="S52" s="213">
        <f t="shared" si="27"/>
        <v>367.79495490919197</v>
      </c>
      <c r="T52" s="213">
        <f t="shared" si="27"/>
        <v>367.79495490919197</v>
      </c>
      <c r="U52" s="213">
        <f t="shared" si="27"/>
        <v>367.79495490919197</v>
      </c>
      <c r="V52" s="213">
        <f t="shared" si="27"/>
        <v>367.79495490919197</v>
      </c>
      <c r="W52" s="213">
        <f t="shared" si="27"/>
        <v>367.79495490919197</v>
      </c>
      <c r="X52" s="213">
        <f t="shared" si="27"/>
        <v>367.79495490919197</v>
      </c>
      <c r="Y52" s="213">
        <f t="shared" si="27"/>
        <v>367.79495490919197</v>
      </c>
      <c r="Z52" s="213">
        <f t="shared" si="27"/>
        <v>367.79495490919197</v>
      </c>
      <c r="AA52" s="213">
        <f t="shared" si="27"/>
        <v>367.79495490919197</v>
      </c>
      <c r="AB52" s="213">
        <f t="shared" si="27"/>
        <v>367.79495490919197</v>
      </c>
      <c r="AC52" s="213">
        <f t="shared" si="27"/>
        <v>367.79495490919197</v>
      </c>
      <c r="AD52" s="213">
        <f t="shared" si="27"/>
        <v>367.79495490919197</v>
      </c>
      <c r="AE52" s="213">
        <f t="shared" si="27"/>
        <v>367.79495490919197</v>
      </c>
      <c r="AF52" s="213">
        <f t="shared" si="27"/>
        <v>367.79495490919197</v>
      </c>
      <c r="AG52" s="563">
        <f>SUM(C52:AF52)</f>
        <v>11033.848647275756</v>
      </c>
      <c r="AJ52" s="221"/>
      <c r="AK52" s="342"/>
      <c r="AM52" s="350"/>
      <c r="AN52" s="345"/>
      <c r="AP52" s="351"/>
      <c r="AQ52" s="351"/>
    </row>
    <row r="53" spans="1:43" s="209" customFormat="1" ht="16.5" hidden="1" customHeight="1" outlineLevel="2">
      <c r="A53" s="206"/>
      <c r="B53" s="151" t="s">
        <v>843</v>
      </c>
      <c r="C53" s="152">
        <f>C54*(C55/C56)*C57</f>
        <v>26426.470588235297</v>
      </c>
      <c r="D53" s="152">
        <f>D54*(D55/D56)*D57</f>
        <v>26426.470588235297</v>
      </c>
      <c r="E53" s="152">
        <f t="shared" ref="E53:AF53" si="28">E54*(E55/E56)*E57</f>
        <v>26426.470588235297</v>
      </c>
      <c r="F53" s="152">
        <f t="shared" si="28"/>
        <v>26426.470588235297</v>
      </c>
      <c r="G53" s="152">
        <f t="shared" si="28"/>
        <v>26426.470588235297</v>
      </c>
      <c r="H53" s="152">
        <f t="shared" si="28"/>
        <v>26426.470588235297</v>
      </c>
      <c r="I53" s="152">
        <f t="shared" si="28"/>
        <v>26426.470588235297</v>
      </c>
      <c r="J53" s="152">
        <f t="shared" si="28"/>
        <v>26426.470588235297</v>
      </c>
      <c r="K53" s="152">
        <f t="shared" si="28"/>
        <v>26426.470588235297</v>
      </c>
      <c r="L53" s="152">
        <f t="shared" si="28"/>
        <v>26426.470588235297</v>
      </c>
      <c r="M53" s="152">
        <f t="shared" si="28"/>
        <v>26426.470588235297</v>
      </c>
      <c r="N53" s="152">
        <f t="shared" si="28"/>
        <v>26426.470588235297</v>
      </c>
      <c r="O53" s="152">
        <f t="shared" si="28"/>
        <v>26426.470588235297</v>
      </c>
      <c r="P53" s="152">
        <f t="shared" si="28"/>
        <v>26426.470588235297</v>
      </c>
      <c r="Q53" s="152">
        <f t="shared" si="28"/>
        <v>26426.470588235297</v>
      </c>
      <c r="R53" s="152">
        <f t="shared" si="28"/>
        <v>26426.470588235297</v>
      </c>
      <c r="S53" s="152">
        <f t="shared" si="28"/>
        <v>26426.470588235297</v>
      </c>
      <c r="T53" s="152">
        <f t="shared" si="28"/>
        <v>26426.470588235297</v>
      </c>
      <c r="U53" s="152">
        <f t="shared" si="28"/>
        <v>26426.470588235297</v>
      </c>
      <c r="V53" s="152">
        <f t="shared" si="28"/>
        <v>26426.470588235297</v>
      </c>
      <c r="W53" s="152">
        <f t="shared" si="28"/>
        <v>26426.470588235297</v>
      </c>
      <c r="X53" s="152">
        <f t="shared" si="28"/>
        <v>26426.470588235297</v>
      </c>
      <c r="Y53" s="152">
        <f t="shared" si="28"/>
        <v>26426.470588235297</v>
      </c>
      <c r="Z53" s="152">
        <f t="shared" si="28"/>
        <v>26426.470588235297</v>
      </c>
      <c r="AA53" s="152">
        <f t="shared" si="28"/>
        <v>26426.470588235297</v>
      </c>
      <c r="AB53" s="152">
        <f t="shared" si="28"/>
        <v>26426.470588235297</v>
      </c>
      <c r="AC53" s="152">
        <f t="shared" si="28"/>
        <v>26426.470588235297</v>
      </c>
      <c r="AD53" s="152">
        <f t="shared" si="28"/>
        <v>26426.470588235297</v>
      </c>
      <c r="AE53" s="152">
        <f t="shared" si="28"/>
        <v>26426.470588235297</v>
      </c>
      <c r="AF53" s="152">
        <f t="shared" si="28"/>
        <v>26426.470588235297</v>
      </c>
      <c r="AG53" s="210"/>
      <c r="AK53" s="342"/>
      <c r="AM53" s="348"/>
      <c r="AN53" s="345"/>
      <c r="AP53" s="349"/>
      <c r="AQ53" s="349"/>
    </row>
    <row r="54" spans="1:43" s="176" customFormat="1" ht="16.5" hidden="1" customHeight="1" outlineLevel="2">
      <c r="A54" s="168"/>
      <c r="B54" s="195" t="s">
        <v>839</v>
      </c>
      <c r="C54" s="150">
        <f>C18</f>
        <v>2</v>
      </c>
      <c r="D54" s="150">
        <f t="shared" ref="D54:AF54" si="29">D18</f>
        <v>2</v>
      </c>
      <c r="E54" s="150">
        <f t="shared" si="29"/>
        <v>2</v>
      </c>
      <c r="F54" s="150">
        <f t="shared" si="29"/>
        <v>2</v>
      </c>
      <c r="G54" s="150">
        <f t="shared" si="29"/>
        <v>2</v>
      </c>
      <c r="H54" s="150">
        <f t="shared" si="29"/>
        <v>2</v>
      </c>
      <c r="I54" s="150">
        <f t="shared" si="29"/>
        <v>2</v>
      </c>
      <c r="J54" s="150">
        <f t="shared" si="29"/>
        <v>2</v>
      </c>
      <c r="K54" s="150">
        <f t="shared" si="29"/>
        <v>2</v>
      </c>
      <c r="L54" s="150">
        <f t="shared" si="29"/>
        <v>2</v>
      </c>
      <c r="M54" s="150">
        <f t="shared" si="29"/>
        <v>2</v>
      </c>
      <c r="N54" s="150">
        <f t="shared" si="29"/>
        <v>2</v>
      </c>
      <c r="O54" s="150">
        <f t="shared" si="29"/>
        <v>2</v>
      </c>
      <c r="P54" s="150">
        <f t="shared" si="29"/>
        <v>2</v>
      </c>
      <c r="Q54" s="150">
        <f t="shared" si="29"/>
        <v>2</v>
      </c>
      <c r="R54" s="150">
        <f t="shared" si="29"/>
        <v>2</v>
      </c>
      <c r="S54" s="150">
        <f t="shared" si="29"/>
        <v>2</v>
      </c>
      <c r="T54" s="150">
        <f t="shared" si="29"/>
        <v>2</v>
      </c>
      <c r="U54" s="150">
        <f t="shared" si="29"/>
        <v>2</v>
      </c>
      <c r="V54" s="150">
        <f t="shared" si="29"/>
        <v>2</v>
      </c>
      <c r="W54" s="150">
        <f t="shared" si="29"/>
        <v>2</v>
      </c>
      <c r="X54" s="150">
        <f t="shared" si="29"/>
        <v>2</v>
      </c>
      <c r="Y54" s="150">
        <f t="shared" si="29"/>
        <v>2</v>
      </c>
      <c r="Z54" s="150">
        <f t="shared" si="29"/>
        <v>2</v>
      </c>
      <c r="AA54" s="150">
        <f t="shared" si="29"/>
        <v>2</v>
      </c>
      <c r="AB54" s="150">
        <f t="shared" si="29"/>
        <v>2</v>
      </c>
      <c r="AC54" s="150">
        <f t="shared" si="29"/>
        <v>2</v>
      </c>
      <c r="AD54" s="150">
        <f t="shared" si="29"/>
        <v>2</v>
      </c>
      <c r="AE54" s="150">
        <f t="shared" si="29"/>
        <v>2</v>
      </c>
      <c r="AF54" s="150">
        <f t="shared" si="29"/>
        <v>2</v>
      </c>
      <c r="AG54" s="204"/>
      <c r="AK54" s="342"/>
      <c r="AM54" s="346"/>
      <c r="AN54" s="345"/>
      <c r="AP54" s="347"/>
      <c r="AQ54" s="347"/>
    </row>
    <row r="55" spans="1:43" s="176" customFormat="1" ht="16.5" hidden="1" customHeight="1" outlineLevel="2">
      <c r="A55" s="168"/>
      <c r="B55" s="195" t="s">
        <v>849</v>
      </c>
      <c r="C55" s="150">
        <f t="shared" ref="C55:AF55" si="30">C37</f>
        <v>3750</v>
      </c>
      <c r="D55" s="150">
        <f t="shared" si="30"/>
        <v>3750</v>
      </c>
      <c r="E55" s="150">
        <f t="shared" si="30"/>
        <v>3750</v>
      </c>
      <c r="F55" s="150">
        <f t="shared" si="30"/>
        <v>3750</v>
      </c>
      <c r="G55" s="150">
        <f t="shared" si="30"/>
        <v>3750</v>
      </c>
      <c r="H55" s="150">
        <f t="shared" si="30"/>
        <v>3750</v>
      </c>
      <c r="I55" s="150">
        <f t="shared" si="30"/>
        <v>3750</v>
      </c>
      <c r="J55" s="150">
        <f t="shared" si="30"/>
        <v>3750</v>
      </c>
      <c r="K55" s="150">
        <f t="shared" si="30"/>
        <v>3750</v>
      </c>
      <c r="L55" s="150">
        <f t="shared" si="30"/>
        <v>3750</v>
      </c>
      <c r="M55" s="150">
        <f t="shared" si="30"/>
        <v>3750</v>
      </c>
      <c r="N55" s="150">
        <f t="shared" si="30"/>
        <v>3750</v>
      </c>
      <c r="O55" s="150">
        <f t="shared" si="30"/>
        <v>3750</v>
      </c>
      <c r="P55" s="150">
        <f t="shared" si="30"/>
        <v>3750</v>
      </c>
      <c r="Q55" s="150">
        <f t="shared" si="30"/>
        <v>3750</v>
      </c>
      <c r="R55" s="150">
        <f t="shared" si="30"/>
        <v>3750</v>
      </c>
      <c r="S55" s="150">
        <f t="shared" si="30"/>
        <v>3750</v>
      </c>
      <c r="T55" s="150">
        <f t="shared" si="30"/>
        <v>3750</v>
      </c>
      <c r="U55" s="150">
        <f t="shared" si="30"/>
        <v>3750</v>
      </c>
      <c r="V55" s="150">
        <f t="shared" si="30"/>
        <v>3750</v>
      </c>
      <c r="W55" s="150">
        <f t="shared" si="30"/>
        <v>3750</v>
      </c>
      <c r="X55" s="150">
        <f t="shared" si="30"/>
        <v>3750</v>
      </c>
      <c r="Y55" s="150">
        <f t="shared" si="30"/>
        <v>3750</v>
      </c>
      <c r="Z55" s="150">
        <f t="shared" si="30"/>
        <v>3750</v>
      </c>
      <c r="AA55" s="150">
        <f t="shared" si="30"/>
        <v>3750</v>
      </c>
      <c r="AB55" s="150">
        <f t="shared" si="30"/>
        <v>3750</v>
      </c>
      <c r="AC55" s="150">
        <f t="shared" si="30"/>
        <v>3750</v>
      </c>
      <c r="AD55" s="150">
        <f t="shared" si="30"/>
        <v>3750</v>
      </c>
      <c r="AE55" s="150">
        <f t="shared" si="30"/>
        <v>3750</v>
      </c>
      <c r="AF55" s="150">
        <f t="shared" si="30"/>
        <v>3750</v>
      </c>
      <c r="AG55" s="204"/>
      <c r="AK55" s="342"/>
      <c r="AM55" s="346"/>
      <c r="AN55" s="345"/>
      <c r="AP55" s="347"/>
      <c r="AQ55" s="347"/>
    </row>
    <row r="56" spans="1:43" s="176" customFormat="1" ht="16.5" hidden="1" customHeight="1" outlineLevel="2">
      <c r="A56" s="168"/>
      <c r="B56" s="195" t="s">
        <v>850</v>
      </c>
      <c r="C56" s="236">
        <v>1.7</v>
      </c>
      <c r="D56" s="150">
        <f>C56</f>
        <v>1.7</v>
      </c>
      <c r="E56" s="150">
        <f>D56</f>
        <v>1.7</v>
      </c>
      <c r="F56" s="150">
        <f t="shared" ref="F56:AF56" si="31">E56</f>
        <v>1.7</v>
      </c>
      <c r="G56" s="150">
        <f t="shared" si="31"/>
        <v>1.7</v>
      </c>
      <c r="H56" s="150">
        <f t="shared" si="31"/>
        <v>1.7</v>
      </c>
      <c r="I56" s="150">
        <f t="shared" si="31"/>
        <v>1.7</v>
      </c>
      <c r="J56" s="150">
        <f t="shared" si="31"/>
        <v>1.7</v>
      </c>
      <c r="K56" s="150">
        <f t="shared" si="31"/>
        <v>1.7</v>
      </c>
      <c r="L56" s="150">
        <f t="shared" si="31"/>
        <v>1.7</v>
      </c>
      <c r="M56" s="150">
        <f t="shared" si="31"/>
        <v>1.7</v>
      </c>
      <c r="N56" s="150">
        <f t="shared" si="31"/>
        <v>1.7</v>
      </c>
      <c r="O56" s="150">
        <f t="shared" si="31"/>
        <v>1.7</v>
      </c>
      <c r="P56" s="150">
        <f t="shared" si="31"/>
        <v>1.7</v>
      </c>
      <c r="Q56" s="150">
        <f t="shared" si="31"/>
        <v>1.7</v>
      </c>
      <c r="R56" s="150">
        <f t="shared" si="31"/>
        <v>1.7</v>
      </c>
      <c r="S56" s="150">
        <f t="shared" si="31"/>
        <v>1.7</v>
      </c>
      <c r="T56" s="150">
        <f t="shared" si="31"/>
        <v>1.7</v>
      </c>
      <c r="U56" s="150">
        <f t="shared" si="31"/>
        <v>1.7</v>
      </c>
      <c r="V56" s="150">
        <f t="shared" si="31"/>
        <v>1.7</v>
      </c>
      <c r="W56" s="150">
        <f t="shared" si="31"/>
        <v>1.7</v>
      </c>
      <c r="X56" s="150">
        <f t="shared" si="31"/>
        <v>1.7</v>
      </c>
      <c r="Y56" s="150">
        <f t="shared" si="31"/>
        <v>1.7</v>
      </c>
      <c r="Z56" s="150">
        <f t="shared" si="31"/>
        <v>1.7</v>
      </c>
      <c r="AA56" s="150">
        <f t="shared" si="31"/>
        <v>1.7</v>
      </c>
      <c r="AB56" s="150">
        <f t="shared" si="31"/>
        <v>1.7</v>
      </c>
      <c r="AC56" s="150">
        <f t="shared" si="31"/>
        <v>1.7</v>
      </c>
      <c r="AD56" s="150">
        <f t="shared" si="31"/>
        <v>1.7</v>
      </c>
      <c r="AE56" s="150">
        <f t="shared" si="31"/>
        <v>1.7</v>
      </c>
      <c r="AF56" s="150">
        <f t="shared" si="31"/>
        <v>1.7</v>
      </c>
      <c r="AG56" s="204"/>
      <c r="AK56" s="342"/>
      <c r="AM56" s="346"/>
      <c r="AN56" s="345"/>
      <c r="AP56" s="347"/>
      <c r="AQ56" s="347"/>
    </row>
    <row r="57" spans="1:43" s="176" customFormat="1" ht="16.5" hidden="1" customHeight="1" outlineLevel="2">
      <c r="A57" s="168"/>
      <c r="B57" s="195" t="s">
        <v>840</v>
      </c>
      <c r="C57" s="236">
        <v>5.99</v>
      </c>
      <c r="D57" s="150">
        <f>C57</f>
        <v>5.99</v>
      </c>
      <c r="E57" s="150">
        <f t="shared" ref="E57:AF57" si="32">D57</f>
        <v>5.99</v>
      </c>
      <c r="F57" s="150">
        <f t="shared" si="32"/>
        <v>5.99</v>
      </c>
      <c r="G57" s="150">
        <f t="shared" si="32"/>
        <v>5.99</v>
      </c>
      <c r="H57" s="150">
        <f t="shared" si="32"/>
        <v>5.99</v>
      </c>
      <c r="I57" s="150">
        <f t="shared" si="32"/>
        <v>5.99</v>
      </c>
      <c r="J57" s="150">
        <f t="shared" si="32"/>
        <v>5.99</v>
      </c>
      <c r="K57" s="150">
        <f t="shared" si="32"/>
        <v>5.99</v>
      </c>
      <c r="L57" s="150">
        <f t="shared" si="32"/>
        <v>5.99</v>
      </c>
      <c r="M57" s="150">
        <f t="shared" si="32"/>
        <v>5.99</v>
      </c>
      <c r="N57" s="150">
        <f t="shared" si="32"/>
        <v>5.99</v>
      </c>
      <c r="O57" s="150">
        <f t="shared" si="32"/>
        <v>5.99</v>
      </c>
      <c r="P57" s="150">
        <f t="shared" si="32"/>
        <v>5.99</v>
      </c>
      <c r="Q57" s="150">
        <f t="shared" si="32"/>
        <v>5.99</v>
      </c>
      <c r="R57" s="150">
        <f t="shared" si="32"/>
        <v>5.99</v>
      </c>
      <c r="S57" s="150">
        <f t="shared" si="32"/>
        <v>5.99</v>
      </c>
      <c r="T57" s="150">
        <f t="shared" si="32"/>
        <v>5.99</v>
      </c>
      <c r="U57" s="150">
        <f t="shared" si="32"/>
        <v>5.99</v>
      </c>
      <c r="V57" s="150">
        <f t="shared" si="32"/>
        <v>5.99</v>
      </c>
      <c r="W57" s="150">
        <f t="shared" si="32"/>
        <v>5.99</v>
      </c>
      <c r="X57" s="150">
        <f t="shared" si="32"/>
        <v>5.99</v>
      </c>
      <c r="Y57" s="150">
        <f t="shared" si="32"/>
        <v>5.99</v>
      </c>
      <c r="Z57" s="150">
        <f t="shared" si="32"/>
        <v>5.99</v>
      </c>
      <c r="AA57" s="150">
        <f t="shared" si="32"/>
        <v>5.99</v>
      </c>
      <c r="AB57" s="150">
        <f t="shared" si="32"/>
        <v>5.99</v>
      </c>
      <c r="AC57" s="150">
        <f t="shared" si="32"/>
        <v>5.99</v>
      </c>
      <c r="AD57" s="150">
        <f t="shared" si="32"/>
        <v>5.99</v>
      </c>
      <c r="AE57" s="150">
        <f t="shared" si="32"/>
        <v>5.99</v>
      </c>
      <c r="AF57" s="150">
        <f t="shared" si="32"/>
        <v>5.99</v>
      </c>
      <c r="AG57" s="204"/>
      <c r="AK57" s="342"/>
      <c r="AM57" s="346"/>
      <c r="AN57" s="345"/>
      <c r="AP57" s="347"/>
      <c r="AQ57" s="347"/>
    </row>
    <row r="58" spans="1:43" s="209" customFormat="1" ht="16.5" hidden="1" customHeight="1" outlineLevel="2">
      <c r="A58" s="206"/>
      <c r="B58" s="151" t="s">
        <v>851</v>
      </c>
      <c r="C58" s="152">
        <f>C59*(C60/C61)*C62</f>
        <v>3594</v>
      </c>
      <c r="D58" s="152">
        <f>D59*(D60/D61)*D62</f>
        <v>3594</v>
      </c>
      <c r="E58" s="152">
        <f t="shared" ref="E58:AF58" si="33">E59*(E60/E61)*E62</f>
        <v>3594</v>
      </c>
      <c r="F58" s="152">
        <f t="shared" si="33"/>
        <v>3594</v>
      </c>
      <c r="G58" s="152">
        <f t="shared" si="33"/>
        <v>3594</v>
      </c>
      <c r="H58" s="152">
        <f t="shared" si="33"/>
        <v>3594</v>
      </c>
      <c r="I58" s="152">
        <f t="shared" si="33"/>
        <v>3594</v>
      </c>
      <c r="J58" s="152">
        <f t="shared" si="33"/>
        <v>3594</v>
      </c>
      <c r="K58" s="152">
        <f t="shared" si="33"/>
        <v>3594</v>
      </c>
      <c r="L58" s="152">
        <f t="shared" si="33"/>
        <v>3594</v>
      </c>
      <c r="M58" s="152">
        <f t="shared" si="33"/>
        <v>3594</v>
      </c>
      <c r="N58" s="152">
        <f t="shared" si="33"/>
        <v>3594</v>
      </c>
      <c r="O58" s="152">
        <f t="shared" si="33"/>
        <v>3594</v>
      </c>
      <c r="P58" s="152">
        <f t="shared" si="33"/>
        <v>3594</v>
      </c>
      <c r="Q58" s="152">
        <f t="shared" si="33"/>
        <v>3594</v>
      </c>
      <c r="R58" s="152">
        <f t="shared" si="33"/>
        <v>3594</v>
      </c>
      <c r="S58" s="152">
        <f t="shared" si="33"/>
        <v>3594</v>
      </c>
      <c r="T58" s="152">
        <f t="shared" si="33"/>
        <v>3594</v>
      </c>
      <c r="U58" s="152">
        <f t="shared" si="33"/>
        <v>3594</v>
      </c>
      <c r="V58" s="152">
        <f t="shared" si="33"/>
        <v>3594</v>
      </c>
      <c r="W58" s="152">
        <f t="shared" si="33"/>
        <v>3594</v>
      </c>
      <c r="X58" s="152">
        <f t="shared" si="33"/>
        <v>3594</v>
      </c>
      <c r="Y58" s="152">
        <f t="shared" si="33"/>
        <v>3594</v>
      </c>
      <c r="Z58" s="152">
        <f t="shared" si="33"/>
        <v>3594</v>
      </c>
      <c r="AA58" s="152">
        <f t="shared" si="33"/>
        <v>3594</v>
      </c>
      <c r="AB58" s="152">
        <f t="shared" si="33"/>
        <v>3594</v>
      </c>
      <c r="AC58" s="152">
        <f t="shared" si="33"/>
        <v>3594</v>
      </c>
      <c r="AD58" s="152">
        <f t="shared" si="33"/>
        <v>3594</v>
      </c>
      <c r="AE58" s="152">
        <f t="shared" si="33"/>
        <v>3594</v>
      </c>
      <c r="AF58" s="152">
        <f t="shared" si="33"/>
        <v>3594</v>
      </c>
      <c r="AG58" s="210"/>
      <c r="AK58" s="342"/>
      <c r="AM58" s="348"/>
      <c r="AN58" s="345"/>
      <c r="AP58" s="349"/>
      <c r="AQ58" s="349"/>
    </row>
    <row r="59" spans="1:43" s="176" customFormat="1" ht="16.5" hidden="1" customHeight="1" outlineLevel="2">
      <c r="A59" s="168"/>
      <c r="B59" s="195" t="s">
        <v>839</v>
      </c>
      <c r="C59" s="150">
        <f t="shared" ref="C59:AF59" si="34">C19</f>
        <v>1</v>
      </c>
      <c r="D59" s="150">
        <f t="shared" si="34"/>
        <v>1</v>
      </c>
      <c r="E59" s="150">
        <f t="shared" si="34"/>
        <v>1</v>
      </c>
      <c r="F59" s="150">
        <f t="shared" si="34"/>
        <v>1</v>
      </c>
      <c r="G59" s="150">
        <f t="shared" si="34"/>
        <v>1</v>
      </c>
      <c r="H59" s="150">
        <f t="shared" si="34"/>
        <v>1</v>
      </c>
      <c r="I59" s="150">
        <f t="shared" si="34"/>
        <v>1</v>
      </c>
      <c r="J59" s="150">
        <f t="shared" si="34"/>
        <v>1</v>
      </c>
      <c r="K59" s="150">
        <f t="shared" si="34"/>
        <v>1</v>
      </c>
      <c r="L59" s="150">
        <f t="shared" si="34"/>
        <v>1</v>
      </c>
      <c r="M59" s="150">
        <f t="shared" si="34"/>
        <v>1</v>
      </c>
      <c r="N59" s="150">
        <f t="shared" si="34"/>
        <v>1</v>
      </c>
      <c r="O59" s="150">
        <f t="shared" si="34"/>
        <v>1</v>
      </c>
      <c r="P59" s="150">
        <f t="shared" si="34"/>
        <v>1</v>
      </c>
      <c r="Q59" s="150">
        <f t="shared" si="34"/>
        <v>1</v>
      </c>
      <c r="R59" s="150">
        <f t="shared" si="34"/>
        <v>1</v>
      </c>
      <c r="S59" s="150">
        <f t="shared" si="34"/>
        <v>1</v>
      </c>
      <c r="T59" s="150">
        <f t="shared" si="34"/>
        <v>1</v>
      </c>
      <c r="U59" s="150">
        <f t="shared" si="34"/>
        <v>1</v>
      </c>
      <c r="V59" s="150">
        <f t="shared" si="34"/>
        <v>1</v>
      </c>
      <c r="W59" s="150">
        <f t="shared" si="34"/>
        <v>1</v>
      </c>
      <c r="X59" s="150">
        <f t="shared" si="34"/>
        <v>1</v>
      </c>
      <c r="Y59" s="150">
        <f t="shared" si="34"/>
        <v>1</v>
      </c>
      <c r="Z59" s="150">
        <f t="shared" si="34"/>
        <v>1</v>
      </c>
      <c r="AA59" s="150">
        <f t="shared" si="34"/>
        <v>1</v>
      </c>
      <c r="AB59" s="150">
        <f t="shared" si="34"/>
        <v>1</v>
      </c>
      <c r="AC59" s="150">
        <f t="shared" si="34"/>
        <v>1</v>
      </c>
      <c r="AD59" s="150">
        <f t="shared" si="34"/>
        <v>1</v>
      </c>
      <c r="AE59" s="150">
        <f t="shared" si="34"/>
        <v>1</v>
      </c>
      <c r="AF59" s="150">
        <f t="shared" si="34"/>
        <v>1</v>
      </c>
      <c r="AG59" s="204"/>
      <c r="AK59" s="342"/>
      <c r="AM59" s="346"/>
      <c r="AN59" s="345"/>
      <c r="AP59" s="347"/>
      <c r="AQ59" s="347"/>
    </row>
    <row r="60" spans="1:43" s="176" customFormat="1" ht="16.5" hidden="1" customHeight="1" outlineLevel="2">
      <c r="A60" s="168"/>
      <c r="B60" s="195" t="s">
        <v>849</v>
      </c>
      <c r="C60" s="150">
        <f t="shared" ref="C60:AF60" si="35">C41</f>
        <v>1500</v>
      </c>
      <c r="D60" s="150">
        <f t="shared" si="35"/>
        <v>1500</v>
      </c>
      <c r="E60" s="150">
        <f t="shared" si="35"/>
        <v>1500</v>
      </c>
      <c r="F60" s="150">
        <f t="shared" si="35"/>
        <v>1500</v>
      </c>
      <c r="G60" s="150">
        <f t="shared" si="35"/>
        <v>1500</v>
      </c>
      <c r="H60" s="150">
        <f t="shared" si="35"/>
        <v>1500</v>
      </c>
      <c r="I60" s="150">
        <f t="shared" si="35"/>
        <v>1500</v>
      </c>
      <c r="J60" s="150">
        <f t="shared" si="35"/>
        <v>1500</v>
      </c>
      <c r="K60" s="150">
        <f t="shared" si="35"/>
        <v>1500</v>
      </c>
      <c r="L60" s="150">
        <f t="shared" si="35"/>
        <v>1500</v>
      </c>
      <c r="M60" s="150">
        <f t="shared" si="35"/>
        <v>1500</v>
      </c>
      <c r="N60" s="150">
        <f t="shared" si="35"/>
        <v>1500</v>
      </c>
      <c r="O60" s="150">
        <f t="shared" si="35"/>
        <v>1500</v>
      </c>
      <c r="P60" s="150">
        <f t="shared" si="35"/>
        <v>1500</v>
      </c>
      <c r="Q60" s="150">
        <f t="shared" si="35"/>
        <v>1500</v>
      </c>
      <c r="R60" s="150">
        <f t="shared" si="35"/>
        <v>1500</v>
      </c>
      <c r="S60" s="150">
        <f t="shared" si="35"/>
        <v>1500</v>
      </c>
      <c r="T60" s="150">
        <f t="shared" si="35"/>
        <v>1500</v>
      </c>
      <c r="U60" s="150">
        <f t="shared" si="35"/>
        <v>1500</v>
      </c>
      <c r="V60" s="150">
        <f t="shared" si="35"/>
        <v>1500</v>
      </c>
      <c r="W60" s="150">
        <f t="shared" si="35"/>
        <v>1500</v>
      </c>
      <c r="X60" s="150">
        <f t="shared" si="35"/>
        <v>1500</v>
      </c>
      <c r="Y60" s="150">
        <f t="shared" si="35"/>
        <v>1500</v>
      </c>
      <c r="Z60" s="150">
        <f t="shared" si="35"/>
        <v>1500</v>
      </c>
      <c r="AA60" s="150">
        <f t="shared" si="35"/>
        <v>1500</v>
      </c>
      <c r="AB60" s="150">
        <f t="shared" si="35"/>
        <v>1500</v>
      </c>
      <c r="AC60" s="150">
        <f t="shared" si="35"/>
        <v>1500</v>
      </c>
      <c r="AD60" s="150">
        <f t="shared" si="35"/>
        <v>1500</v>
      </c>
      <c r="AE60" s="150">
        <f t="shared" si="35"/>
        <v>1500</v>
      </c>
      <c r="AF60" s="150">
        <f t="shared" si="35"/>
        <v>1500</v>
      </c>
      <c r="AG60" s="204"/>
      <c r="AK60" s="342"/>
      <c r="AM60" s="346"/>
      <c r="AN60" s="345"/>
      <c r="AP60" s="347"/>
      <c r="AQ60" s="347"/>
    </row>
    <row r="61" spans="1:43" s="176" customFormat="1" ht="16.5" hidden="1" customHeight="1" outlineLevel="2">
      <c r="A61" s="168"/>
      <c r="B61" s="195" t="s">
        <v>850</v>
      </c>
      <c r="C61" s="236">
        <v>2.5</v>
      </c>
      <c r="D61" s="150">
        <f>C61</f>
        <v>2.5</v>
      </c>
      <c r="E61" s="150">
        <f t="shared" ref="E61:T62" si="36">D61</f>
        <v>2.5</v>
      </c>
      <c r="F61" s="150">
        <f t="shared" si="36"/>
        <v>2.5</v>
      </c>
      <c r="G61" s="150">
        <f t="shared" si="36"/>
        <v>2.5</v>
      </c>
      <c r="H61" s="150">
        <f t="shared" si="36"/>
        <v>2.5</v>
      </c>
      <c r="I61" s="150">
        <f t="shared" si="36"/>
        <v>2.5</v>
      </c>
      <c r="J61" s="150">
        <f t="shared" si="36"/>
        <v>2.5</v>
      </c>
      <c r="K61" s="150">
        <f t="shared" si="36"/>
        <v>2.5</v>
      </c>
      <c r="L61" s="150">
        <f t="shared" si="36"/>
        <v>2.5</v>
      </c>
      <c r="M61" s="150">
        <f t="shared" si="36"/>
        <v>2.5</v>
      </c>
      <c r="N61" s="150">
        <f t="shared" si="36"/>
        <v>2.5</v>
      </c>
      <c r="O61" s="150">
        <f t="shared" si="36"/>
        <v>2.5</v>
      </c>
      <c r="P61" s="150">
        <f t="shared" si="36"/>
        <v>2.5</v>
      </c>
      <c r="Q61" s="150">
        <f t="shared" si="36"/>
        <v>2.5</v>
      </c>
      <c r="R61" s="150">
        <f t="shared" si="36"/>
        <v>2.5</v>
      </c>
      <c r="S61" s="150">
        <f t="shared" si="36"/>
        <v>2.5</v>
      </c>
      <c r="T61" s="150">
        <f t="shared" si="36"/>
        <v>2.5</v>
      </c>
      <c r="U61" s="150">
        <f t="shared" ref="U61:AF62" si="37">T61</f>
        <v>2.5</v>
      </c>
      <c r="V61" s="150">
        <f t="shared" si="37"/>
        <v>2.5</v>
      </c>
      <c r="W61" s="150">
        <f t="shared" si="37"/>
        <v>2.5</v>
      </c>
      <c r="X61" s="150">
        <f t="shared" si="37"/>
        <v>2.5</v>
      </c>
      <c r="Y61" s="150">
        <f t="shared" si="37"/>
        <v>2.5</v>
      </c>
      <c r="Z61" s="150">
        <f t="shared" si="37"/>
        <v>2.5</v>
      </c>
      <c r="AA61" s="150">
        <f t="shared" si="37"/>
        <v>2.5</v>
      </c>
      <c r="AB61" s="150">
        <f t="shared" si="37"/>
        <v>2.5</v>
      </c>
      <c r="AC61" s="150">
        <f t="shared" si="37"/>
        <v>2.5</v>
      </c>
      <c r="AD61" s="150">
        <f t="shared" si="37"/>
        <v>2.5</v>
      </c>
      <c r="AE61" s="150">
        <f t="shared" si="37"/>
        <v>2.5</v>
      </c>
      <c r="AF61" s="150">
        <f t="shared" si="37"/>
        <v>2.5</v>
      </c>
      <c r="AG61" s="204"/>
      <c r="AK61" s="342"/>
      <c r="AM61" s="346"/>
      <c r="AN61" s="345"/>
      <c r="AP61" s="347"/>
      <c r="AQ61" s="347"/>
    </row>
    <row r="62" spans="1:43" s="176" customFormat="1" ht="16.5" hidden="1" customHeight="1" outlineLevel="2">
      <c r="A62" s="168"/>
      <c r="B62" s="195" t="s">
        <v>840</v>
      </c>
      <c r="C62" s="236">
        <v>5.99</v>
      </c>
      <c r="D62" s="150">
        <f>C62</f>
        <v>5.99</v>
      </c>
      <c r="E62" s="150">
        <f t="shared" si="36"/>
        <v>5.99</v>
      </c>
      <c r="F62" s="150">
        <f t="shared" si="36"/>
        <v>5.99</v>
      </c>
      <c r="G62" s="150">
        <f t="shared" si="36"/>
        <v>5.99</v>
      </c>
      <c r="H62" s="150">
        <f t="shared" si="36"/>
        <v>5.99</v>
      </c>
      <c r="I62" s="150">
        <f t="shared" si="36"/>
        <v>5.99</v>
      </c>
      <c r="J62" s="150">
        <f t="shared" si="36"/>
        <v>5.99</v>
      </c>
      <c r="K62" s="150">
        <f t="shared" si="36"/>
        <v>5.99</v>
      </c>
      <c r="L62" s="150">
        <f t="shared" si="36"/>
        <v>5.99</v>
      </c>
      <c r="M62" s="150">
        <f t="shared" si="36"/>
        <v>5.99</v>
      </c>
      <c r="N62" s="150">
        <f t="shared" si="36"/>
        <v>5.99</v>
      </c>
      <c r="O62" s="150">
        <f t="shared" si="36"/>
        <v>5.99</v>
      </c>
      <c r="P62" s="150">
        <f t="shared" si="36"/>
        <v>5.99</v>
      </c>
      <c r="Q62" s="150">
        <f t="shared" si="36"/>
        <v>5.99</v>
      </c>
      <c r="R62" s="150">
        <f t="shared" si="36"/>
        <v>5.99</v>
      </c>
      <c r="S62" s="150">
        <f t="shared" si="36"/>
        <v>5.99</v>
      </c>
      <c r="T62" s="150">
        <f t="shared" si="36"/>
        <v>5.99</v>
      </c>
      <c r="U62" s="150">
        <f t="shared" si="37"/>
        <v>5.99</v>
      </c>
      <c r="V62" s="150">
        <f t="shared" si="37"/>
        <v>5.99</v>
      </c>
      <c r="W62" s="150">
        <f t="shared" si="37"/>
        <v>5.99</v>
      </c>
      <c r="X62" s="150">
        <f t="shared" si="37"/>
        <v>5.99</v>
      </c>
      <c r="Y62" s="150">
        <f t="shared" si="37"/>
        <v>5.99</v>
      </c>
      <c r="Z62" s="150">
        <f t="shared" si="37"/>
        <v>5.99</v>
      </c>
      <c r="AA62" s="150">
        <f t="shared" si="37"/>
        <v>5.99</v>
      </c>
      <c r="AB62" s="150">
        <f t="shared" si="37"/>
        <v>5.99</v>
      </c>
      <c r="AC62" s="150">
        <f t="shared" si="37"/>
        <v>5.99</v>
      </c>
      <c r="AD62" s="150">
        <f t="shared" si="37"/>
        <v>5.99</v>
      </c>
      <c r="AE62" s="150">
        <f t="shared" si="37"/>
        <v>5.99</v>
      </c>
      <c r="AF62" s="150">
        <f t="shared" si="37"/>
        <v>5.99</v>
      </c>
      <c r="AG62" s="204"/>
      <c r="AK62" s="342"/>
      <c r="AM62" s="346"/>
      <c r="AN62" s="345"/>
      <c r="AP62" s="347"/>
      <c r="AQ62" s="347"/>
    </row>
    <row r="63" spans="1:43" s="209" customFormat="1" ht="16.5" hidden="1" customHeight="1" outlineLevel="2">
      <c r="A63" s="206"/>
      <c r="B63" s="217" t="s">
        <v>833</v>
      </c>
      <c r="C63" s="152">
        <v>250.05410380976733</v>
      </c>
      <c r="D63" s="152">
        <f>D64*(D65/D66)*D67</f>
        <v>250.05410380976733</v>
      </c>
      <c r="E63" s="152">
        <f t="shared" ref="E63:AF63" si="38">E64*(E65/E66)*E67</f>
        <v>250.05410380976733</v>
      </c>
      <c r="F63" s="152">
        <f t="shared" si="38"/>
        <v>250.05410380976733</v>
      </c>
      <c r="G63" s="152">
        <f t="shared" si="38"/>
        <v>250.05410380976733</v>
      </c>
      <c r="H63" s="152">
        <f t="shared" si="38"/>
        <v>250.05410380976733</v>
      </c>
      <c r="I63" s="152">
        <f t="shared" si="38"/>
        <v>250.05410380976733</v>
      </c>
      <c r="J63" s="152">
        <f t="shared" si="38"/>
        <v>250.05410380976733</v>
      </c>
      <c r="K63" s="152">
        <f t="shared" si="38"/>
        <v>250.05410380976733</v>
      </c>
      <c r="L63" s="152">
        <f t="shared" si="38"/>
        <v>250.05410380976733</v>
      </c>
      <c r="M63" s="152">
        <f t="shared" si="38"/>
        <v>250.05410380976733</v>
      </c>
      <c r="N63" s="152">
        <f t="shared" si="38"/>
        <v>250.05410380976733</v>
      </c>
      <c r="O63" s="152">
        <f t="shared" si="38"/>
        <v>250.05410380976733</v>
      </c>
      <c r="P63" s="152">
        <f t="shared" si="38"/>
        <v>250.05410380976733</v>
      </c>
      <c r="Q63" s="152">
        <f t="shared" si="38"/>
        <v>250.05410380976733</v>
      </c>
      <c r="R63" s="152">
        <f t="shared" si="38"/>
        <v>250.05410380976733</v>
      </c>
      <c r="S63" s="152">
        <f t="shared" si="38"/>
        <v>250.05410380976733</v>
      </c>
      <c r="T63" s="152">
        <f t="shared" si="38"/>
        <v>250.05410380976733</v>
      </c>
      <c r="U63" s="152">
        <f t="shared" si="38"/>
        <v>250.05410380976733</v>
      </c>
      <c r="V63" s="152">
        <f t="shared" si="38"/>
        <v>250.05410380976733</v>
      </c>
      <c r="W63" s="152">
        <f t="shared" si="38"/>
        <v>250.05410380976733</v>
      </c>
      <c r="X63" s="152">
        <f t="shared" si="38"/>
        <v>250.05410380976733</v>
      </c>
      <c r="Y63" s="152">
        <f t="shared" si="38"/>
        <v>250.05410380976733</v>
      </c>
      <c r="Z63" s="152">
        <f t="shared" si="38"/>
        <v>250.05410380976733</v>
      </c>
      <c r="AA63" s="152">
        <f t="shared" si="38"/>
        <v>250.05410380976733</v>
      </c>
      <c r="AB63" s="152">
        <f t="shared" si="38"/>
        <v>250.05410380976733</v>
      </c>
      <c r="AC63" s="152">
        <f t="shared" si="38"/>
        <v>250.05410380976733</v>
      </c>
      <c r="AD63" s="152">
        <f t="shared" si="38"/>
        <v>250.05410380976733</v>
      </c>
      <c r="AE63" s="152">
        <f t="shared" si="38"/>
        <v>250.05410380976733</v>
      </c>
      <c r="AF63" s="152">
        <f t="shared" si="38"/>
        <v>250.05410380976733</v>
      </c>
      <c r="AG63" s="210"/>
      <c r="AK63" s="342"/>
      <c r="AM63" s="348"/>
      <c r="AN63" s="345"/>
      <c r="AP63" s="349"/>
      <c r="AQ63" s="349"/>
    </row>
    <row r="64" spans="1:43" s="176" customFormat="1" ht="16.5" hidden="1" customHeight="1" outlineLevel="2">
      <c r="A64" s="168"/>
      <c r="B64" s="195" t="s">
        <v>839</v>
      </c>
      <c r="C64" s="150">
        <v>1</v>
      </c>
      <c r="D64" s="150">
        <f t="shared" ref="D64:AF64" si="39">D20</f>
        <v>1</v>
      </c>
      <c r="E64" s="150">
        <f t="shared" si="39"/>
        <v>1</v>
      </c>
      <c r="F64" s="150">
        <f t="shared" si="39"/>
        <v>1</v>
      </c>
      <c r="G64" s="150">
        <f t="shared" si="39"/>
        <v>1</v>
      </c>
      <c r="H64" s="150">
        <f t="shared" si="39"/>
        <v>1</v>
      </c>
      <c r="I64" s="150">
        <f t="shared" si="39"/>
        <v>1</v>
      </c>
      <c r="J64" s="150">
        <f t="shared" si="39"/>
        <v>1</v>
      </c>
      <c r="K64" s="150">
        <f t="shared" si="39"/>
        <v>1</v>
      </c>
      <c r="L64" s="150">
        <f t="shared" si="39"/>
        <v>1</v>
      </c>
      <c r="M64" s="150">
        <f t="shared" si="39"/>
        <v>1</v>
      </c>
      <c r="N64" s="150">
        <f t="shared" si="39"/>
        <v>1</v>
      </c>
      <c r="O64" s="150">
        <f t="shared" si="39"/>
        <v>1</v>
      </c>
      <c r="P64" s="150">
        <f t="shared" si="39"/>
        <v>1</v>
      </c>
      <c r="Q64" s="150">
        <f t="shared" si="39"/>
        <v>1</v>
      </c>
      <c r="R64" s="150">
        <f t="shared" si="39"/>
        <v>1</v>
      </c>
      <c r="S64" s="150">
        <f t="shared" si="39"/>
        <v>1</v>
      </c>
      <c r="T64" s="150">
        <f t="shared" si="39"/>
        <v>1</v>
      </c>
      <c r="U64" s="150">
        <f t="shared" si="39"/>
        <v>1</v>
      </c>
      <c r="V64" s="150">
        <f t="shared" si="39"/>
        <v>1</v>
      </c>
      <c r="W64" s="150">
        <f t="shared" si="39"/>
        <v>1</v>
      </c>
      <c r="X64" s="150">
        <f t="shared" si="39"/>
        <v>1</v>
      </c>
      <c r="Y64" s="150">
        <f t="shared" si="39"/>
        <v>1</v>
      </c>
      <c r="Z64" s="150">
        <f t="shared" si="39"/>
        <v>1</v>
      </c>
      <c r="AA64" s="150">
        <f t="shared" si="39"/>
        <v>1</v>
      </c>
      <c r="AB64" s="150">
        <f t="shared" si="39"/>
        <v>1</v>
      </c>
      <c r="AC64" s="150">
        <f t="shared" si="39"/>
        <v>1</v>
      </c>
      <c r="AD64" s="150">
        <f t="shared" si="39"/>
        <v>1</v>
      </c>
      <c r="AE64" s="150">
        <f t="shared" si="39"/>
        <v>1</v>
      </c>
      <c r="AF64" s="150">
        <f t="shared" si="39"/>
        <v>1</v>
      </c>
      <c r="AG64" s="204"/>
      <c r="AK64" s="342"/>
      <c r="AM64" s="346"/>
      <c r="AN64" s="345"/>
      <c r="AP64" s="347"/>
      <c r="AQ64" s="347"/>
    </row>
    <row r="65" spans="1:43" s="176" customFormat="1" ht="16.5" hidden="1" customHeight="1" outlineLevel="2">
      <c r="A65" s="168"/>
      <c r="B65" s="195" t="s">
        <v>849</v>
      </c>
      <c r="C65" s="150">
        <v>1814.4</v>
      </c>
      <c r="D65" s="150">
        <f t="shared" ref="D65:AF65" si="40">D45</f>
        <v>1814.4</v>
      </c>
      <c r="E65" s="150">
        <f t="shared" si="40"/>
        <v>1814.4</v>
      </c>
      <c r="F65" s="150">
        <f t="shared" si="40"/>
        <v>1814.4</v>
      </c>
      <c r="G65" s="150">
        <f t="shared" si="40"/>
        <v>1814.4</v>
      </c>
      <c r="H65" s="150">
        <f t="shared" si="40"/>
        <v>1814.4</v>
      </c>
      <c r="I65" s="150">
        <f t="shared" si="40"/>
        <v>1814.4</v>
      </c>
      <c r="J65" s="150">
        <f t="shared" si="40"/>
        <v>1814.4</v>
      </c>
      <c r="K65" s="150">
        <f t="shared" si="40"/>
        <v>1814.4</v>
      </c>
      <c r="L65" s="150">
        <f t="shared" si="40"/>
        <v>1814.4</v>
      </c>
      <c r="M65" s="150">
        <f t="shared" si="40"/>
        <v>1814.4</v>
      </c>
      <c r="N65" s="150">
        <f t="shared" si="40"/>
        <v>1814.4</v>
      </c>
      <c r="O65" s="150">
        <f t="shared" si="40"/>
        <v>1814.4</v>
      </c>
      <c r="P65" s="150">
        <f t="shared" si="40"/>
        <v>1814.4</v>
      </c>
      <c r="Q65" s="150">
        <f t="shared" si="40"/>
        <v>1814.4</v>
      </c>
      <c r="R65" s="150">
        <f t="shared" si="40"/>
        <v>1814.4</v>
      </c>
      <c r="S65" s="150">
        <f t="shared" si="40"/>
        <v>1814.4</v>
      </c>
      <c r="T65" s="150">
        <f t="shared" si="40"/>
        <v>1814.4</v>
      </c>
      <c r="U65" s="150">
        <f t="shared" si="40"/>
        <v>1814.4</v>
      </c>
      <c r="V65" s="150">
        <f t="shared" si="40"/>
        <v>1814.4</v>
      </c>
      <c r="W65" s="150">
        <f t="shared" si="40"/>
        <v>1814.4</v>
      </c>
      <c r="X65" s="150">
        <f t="shared" si="40"/>
        <v>1814.4</v>
      </c>
      <c r="Y65" s="150">
        <f t="shared" si="40"/>
        <v>1814.4</v>
      </c>
      <c r="Z65" s="150">
        <f t="shared" si="40"/>
        <v>1814.4</v>
      </c>
      <c r="AA65" s="150">
        <f t="shared" si="40"/>
        <v>1814.4</v>
      </c>
      <c r="AB65" s="150">
        <f t="shared" si="40"/>
        <v>1814.4</v>
      </c>
      <c r="AC65" s="150">
        <f t="shared" si="40"/>
        <v>1814.4</v>
      </c>
      <c r="AD65" s="150">
        <f t="shared" si="40"/>
        <v>1814.4</v>
      </c>
      <c r="AE65" s="150">
        <f t="shared" si="40"/>
        <v>1814.4</v>
      </c>
      <c r="AF65" s="150">
        <f t="shared" si="40"/>
        <v>1814.4</v>
      </c>
      <c r="AG65" s="204"/>
      <c r="AK65" s="342"/>
      <c r="AM65" s="346"/>
      <c r="AN65" s="345"/>
      <c r="AP65" s="347"/>
      <c r="AQ65" s="347"/>
    </row>
    <row r="66" spans="1:43" s="176" customFormat="1" ht="16.5" hidden="1" customHeight="1" outlineLevel="2">
      <c r="A66" s="168"/>
      <c r="B66" s="195" t="s">
        <v>850</v>
      </c>
      <c r="C66" s="236">
        <v>39.11</v>
      </c>
      <c r="D66" s="150">
        <f>C66</f>
        <v>39.11</v>
      </c>
      <c r="E66" s="150">
        <f t="shared" ref="E66:T67" si="41">D66</f>
        <v>39.11</v>
      </c>
      <c r="F66" s="150">
        <f t="shared" si="41"/>
        <v>39.11</v>
      </c>
      <c r="G66" s="150">
        <f t="shared" si="41"/>
        <v>39.11</v>
      </c>
      <c r="H66" s="150">
        <f t="shared" si="41"/>
        <v>39.11</v>
      </c>
      <c r="I66" s="150">
        <f t="shared" si="41"/>
        <v>39.11</v>
      </c>
      <c r="J66" s="150">
        <f t="shared" si="41"/>
        <v>39.11</v>
      </c>
      <c r="K66" s="150">
        <f t="shared" si="41"/>
        <v>39.11</v>
      </c>
      <c r="L66" s="150">
        <f t="shared" si="41"/>
        <v>39.11</v>
      </c>
      <c r="M66" s="150">
        <f t="shared" si="41"/>
        <v>39.11</v>
      </c>
      <c r="N66" s="150">
        <f t="shared" si="41"/>
        <v>39.11</v>
      </c>
      <c r="O66" s="150">
        <f t="shared" si="41"/>
        <v>39.11</v>
      </c>
      <c r="P66" s="150">
        <f t="shared" si="41"/>
        <v>39.11</v>
      </c>
      <c r="Q66" s="150">
        <f t="shared" si="41"/>
        <v>39.11</v>
      </c>
      <c r="R66" s="150">
        <f t="shared" si="41"/>
        <v>39.11</v>
      </c>
      <c r="S66" s="150">
        <f t="shared" si="41"/>
        <v>39.11</v>
      </c>
      <c r="T66" s="150">
        <f t="shared" si="41"/>
        <v>39.11</v>
      </c>
      <c r="U66" s="150">
        <f t="shared" ref="U66:AF67" si="42">T66</f>
        <v>39.11</v>
      </c>
      <c r="V66" s="150">
        <f t="shared" si="42"/>
        <v>39.11</v>
      </c>
      <c r="W66" s="150">
        <f t="shared" si="42"/>
        <v>39.11</v>
      </c>
      <c r="X66" s="150">
        <f t="shared" si="42"/>
        <v>39.11</v>
      </c>
      <c r="Y66" s="150">
        <f t="shared" si="42"/>
        <v>39.11</v>
      </c>
      <c r="Z66" s="150">
        <f t="shared" si="42"/>
        <v>39.11</v>
      </c>
      <c r="AA66" s="150">
        <f t="shared" si="42"/>
        <v>39.11</v>
      </c>
      <c r="AB66" s="150">
        <f t="shared" si="42"/>
        <v>39.11</v>
      </c>
      <c r="AC66" s="150">
        <f t="shared" si="42"/>
        <v>39.11</v>
      </c>
      <c r="AD66" s="150">
        <f t="shared" si="42"/>
        <v>39.11</v>
      </c>
      <c r="AE66" s="150">
        <f t="shared" si="42"/>
        <v>39.11</v>
      </c>
      <c r="AF66" s="150">
        <f t="shared" si="42"/>
        <v>39.11</v>
      </c>
      <c r="AG66" s="204"/>
      <c r="AK66" s="342"/>
      <c r="AM66" s="346"/>
      <c r="AN66" s="345"/>
      <c r="AP66" s="347"/>
      <c r="AQ66" s="347"/>
    </row>
    <row r="67" spans="1:43" s="176" customFormat="1" ht="16.5" hidden="1" customHeight="1" outlineLevel="2">
      <c r="A67" s="168"/>
      <c r="B67" s="195" t="s">
        <v>840</v>
      </c>
      <c r="C67" s="236">
        <v>5.39</v>
      </c>
      <c r="D67" s="150">
        <f>C67</f>
        <v>5.39</v>
      </c>
      <c r="E67" s="150">
        <f t="shared" si="41"/>
        <v>5.39</v>
      </c>
      <c r="F67" s="150">
        <f t="shared" si="41"/>
        <v>5.39</v>
      </c>
      <c r="G67" s="150">
        <f t="shared" si="41"/>
        <v>5.39</v>
      </c>
      <c r="H67" s="150">
        <f t="shared" si="41"/>
        <v>5.39</v>
      </c>
      <c r="I67" s="150">
        <f t="shared" si="41"/>
        <v>5.39</v>
      </c>
      <c r="J67" s="150">
        <f t="shared" si="41"/>
        <v>5.39</v>
      </c>
      <c r="K67" s="150">
        <f t="shared" si="41"/>
        <v>5.39</v>
      </c>
      <c r="L67" s="150">
        <f t="shared" si="41"/>
        <v>5.39</v>
      </c>
      <c r="M67" s="150">
        <f t="shared" si="41"/>
        <v>5.39</v>
      </c>
      <c r="N67" s="150">
        <f t="shared" si="41"/>
        <v>5.39</v>
      </c>
      <c r="O67" s="150">
        <f t="shared" si="41"/>
        <v>5.39</v>
      </c>
      <c r="P67" s="150">
        <f t="shared" si="41"/>
        <v>5.39</v>
      </c>
      <c r="Q67" s="150">
        <f t="shared" si="41"/>
        <v>5.39</v>
      </c>
      <c r="R67" s="150">
        <f t="shared" si="41"/>
        <v>5.39</v>
      </c>
      <c r="S67" s="150">
        <f t="shared" si="41"/>
        <v>5.39</v>
      </c>
      <c r="T67" s="150">
        <f t="shared" si="41"/>
        <v>5.39</v>
      </c>
      <c r="U67" s="150">
        <f t="shared" si="42"/>
        <v>5.39</v>
      </c>
      <c r="V67" s="150">
        <f t="shared" si="42"/>
        <v>5.39</v>
      </c>
      <c r="W67" s="150">
        <f t="shared" si="42"/>
        <v>5.39</v>
      </c>
      <c r="X67" s="150">
        <f t="shared" si="42"/>
        <v>5.39</v>
      </c>
      <c r="Y67" s="150">
        <f t="shared" si="42"/>
        <v>5.39</v>
      </c>
      <c r="Z67" s="150">
        <f t="shared" si="42"/>
        <v>5.39</v>
      </c>
      <c r="AA67" s="150">
        <f t="shared" si="42"/>
        <v>5.39</v>
      </c>
      <c r="AB67" s="150">
        <f t="shared" si="42"/>
        <v>5.39</v>
      </c>
      <c r="AC67" s="150">
        <f t="shared" si="42"/>
        <v>5.39</v>
      </c>
      <c r="AD67" s="150">
        <f t="shared" si="42"/>
        <v>5.39</v>
      </c>
      <c r="AE67" s="150">
        <f t="shared" si="42"/>
        <v>5.39</v>
      </c>
      <c r="AF67" s="150">
        <f t="shared" si="42"/>
        <v>5.39</v>
      </c>
      <c r="AG67" s="204"/>
      <c r="AK67" s="342"/>
      <c r="AM67" s="346"/>
      <c r="AN67" s="345"/>
      <c r="AP67" s="347"/>
      <c r="AQ67" s="347"/>
    </row>
    <row r="68" spans="1:43" s="209" customFormat="1" ht="16.5" hidden="1" customHeight="1" outlineLevel="2">
      <c r="A68" s="206"/>
      <c r="B68" s="217" t="s">
        <v>834</v>
      </c>
      <c r="C68" s="152">
        <f>C69*(C70/C71)*C72</f>
        <v>379.05488372093021</v>
      </c>
      <c r="D68" s="152">
        <f>D69*(D70/D71)*D72</f>
        <v>379.05488372093021</v>
      </c>
      <c r="E68" s="152">
        <f t="shared" ref="E68:AF68" si="43">E69*(E70/E71)*E72</f>
        <v>379.05488372093021</v>
      </c>
      <c r="F68" s="152">
        <f t="shared" si="43"/>
        <v>379.05488372093021</v>
      </c>
      <c r="G68" s="152">
        <f t="shared" si="43"/>
        <v>379.05488372093021</v>
      </c>
      <c r="H68" s="152">
        <f t="shared" si="43"/>
        <v>379.05488372093021</v>
      </c>
      <c r="I68" s="152">
        <f t="shared" si="43"/>
        <v>379.05488372093021</v>
      </c>
      <c r="J68" s="152">
        <f t="shared" si="43"/>
        <v>379.05488372093021</v>
      </c>
      <c r="K68" s="152">
        <f t="shared" si="43"/>
        <v>379.05488372093021</v>
      </c>
      <c r="L68" s="152">
        <f t="shared" si="43"/>
        <v>379.05488372093021</v>
      </c>
      <c r="M68" s="152">
        <f t="shared" si="43"/>
        <v>379.05488372093021</v>
      </c>
      <c r="N68" s="152">
        <f t="shared" si="43"/>
        <v>379.05488372093021</v>
      </c>
      <c r="O68" s="152">
        <f t="shared" si="43"/>
        <v>379.05488372093021</v>
      </c>
      <c r="P68" s="152">
        <f t="shared" si="43"/>
        <v>379.05488372093021</v>
      </c>
      <c r="Q68" s="152">
        <f t="shared" si="43"/>
        <v>379.05488372093021</v>
      </c>
      <c r="R68" s="152">
        <f t="shared" si="43"/>
        <v>379.05488372093021</v>
      </c>
      <c r="S68" s="152">
        <f t="shared" si="43"/>
        <v>379.05488372093021</v>
      </c>
      <c r="T68" s="152">
        <f t="shared" si="43"/>
        <v>379.05488372093021</v>
      </c>
      <c r="U68" s="152">
        <f t="shared" si="43"/>
        <v>379.05488372093021</v>
      </c>
      <c r="V68" s="152">
        <f t="shared" si="43"/>
        <v>379.05488372093021</v>
      </c>
      <c r="W68" s="152">
        <f t="shared" si="43"/>
        <v>379.05488372093021</v>
      </c>
      <c r="X68" s="152">
        <f t="shared" si="43"/>
        <v>379.05488372093021</v>
      </c>
      <c r="Y68" s="152">
        <f t="shared" si="43"/>
        <v>379.05488372093021</v>
      </c>
      <c r="Z68" s="152">
        <f t="shared" si="43"/>
        <v>379.05488372093021</v>
      </c>
      <c r="AA68" s="152">
        <f t="shared" si="43"/>
        <v>379.05488372093021</v>
      </c>
      <c r="AB68" s="152">
        <f t="shared" si="43"/>
        <v>379.05488372093021</v>
      </c>
      <c r="AC68" s="152">
        <f t="shared" si="43"/>
        <v>379.05488372093021</v>
      </c>
      <c r="AD68" s="152">
        <f t="shared" si="43"/>
        <v>379.05488372093021</v>
      </c>
      <c r="AE68" s="152">
        <f t="shared" si="43"/>
        <v>379.05488372093021</v>
      </c>
      <c r="AF68" s="152">
        <f t="shared" si="43"/>
        <v>379.05488372093021</v>
      </c>
      <c r="AG68" s="210"/>
      <c r="AK68" s="342"/>
      <c r="AM68" s="348"/>
      <c r="AN68" s="345"/>
      <c r="AP68" s="349"/>
      <c r="AQ68" s="349"/>
    </row>
    <row r="69" spans="1:43" s="176" customFormat="1" ht="16.5" hidden="1" customHeight="1" outlineLevel="2">
      <c r="A69" s="168"/>
      <c r="B69" s="195" t="s">
        <v>839</v>
      </c>
      <c r="C69" s="150">
        <v>1</v>
      </c>
      <c r="D69" s="150">
        <f t="shared" ref="D69:AF69" si="44">D21</f>
        <v>1</v>
      </c>
      <c r="E69" s="150">
        <f t="shared" si="44"/>
        <v>1</v>
      </c>
      <c r="F69" s="150">
        <f t="shared" si="44"/>
        <v>1</v>
      </c>
      <c r="G69" s="150">
        <f t="shared" si="44"/>
        <v>1</v>
      </c>
      <c r="H69" s="150">
        <f t="shared" si="44"/>
        <v>1</v>
      </c>
      <c r="I69" s="150">
        <f t="shared" si="44"/>
        <v>1</v>
      </c>
      <c r="J69" s="150">
        <f t="shared" si="44"/>
        <v>1</v>
      </c>
      <c r="K69" s="150">
        <f t="shared" si="44"/>
        <v>1</v>
      </c>
      <c r="L69" s="150">
        <f t="shared" si="44"/>
        <v>1</v>
      </c>
      <c r="M69" s="150">
        <f t="shared" si="44"/>
        <v>1</v>
      </c>
      <c r="N69" s="150">
        <f t="shared" si="44"/>
        <v>1</v>
      </c>
      <c r="O69" s="150">
        <f t="shared" si="44"/>
        <v>1</v>
      </c>
      <c r="P69" s="150">
        <f t="shared" si="44"/>
        <v>1</v>
      </c>
      <c r="Q69" s="150">
        <f t="shared" si="44"/>
        <v>1</v>
      </c>
      <c r="R69" s="150">
        <f t="shared" si="44"/>
        <v>1</v>
      </c>
      <c r="S69" s="150">
        <f t="shared" si="44"/>
        <v>1</v>
      </c>
      <c r="T69" s="150">
        <f t="shared" si="44"/>
        <v>1</v>
      </c>
      <c r="U69" s="150">
        <f t="shared" si="44"/>
        <v>1</v>
      </c>
      <c r="V69" s="150">
        <f t="shared" si="44"/>
        <v>1</v>
      </c>
      <c r="W69" s="150">
        <f t="shared" si="44"/>
        <v>1</v>
      </c>
      <c r="X69" s="150">
        <f t="shared" si="44"/>
        <v>1</v>
      </c>
      <c r="Y69" s="150">
        <f t="shared" si="44"/>
        <v>1</v>
      </c>
      <c r="Z69" s="150">
        <f t="shared" si="44"/>
        <v>1</v>
      </c>
      <c r="AA69" s="150">
        <f t="shared" si="44"/>
        <v>1</v>
      </c>
      <c r="AB69" s="150">
        <f t="shared" si="44"/>
        <v>1</v>
      </c>
      <c r="AC69" s="150">
        <f t="shared" si="44"/>
        <v>1</v>
      </c>
      <c r="AD69" s="150">
        <f t="shared" si="44"/>
        <v>1</v>
      </c>
      <c r="AE69" s="150">
        <f t="shared" si="44"/>
        <v>1</v>
      </c>
      <c r="AF69" s="150">
        <f t="shared" si="44"/>
        <v>1</v>
      </c>
      <c r="AG69" s="204"/>
      <c r="AK69" s="342"/>
      <c r="AM69" s="346"/>
      <c r="AN69" s="345"/>
      <c r="AP69" s="347"/>
      <c r="AQ69" s="347"/>
    </row>
    <row r="70" spans="1:43" s="176" customFormat="1" ht="16.5" hidden="1" customHeight="1" outlineLevel="2">
      <c r="A70" s="168"/>
      <c r="B70" s="195" t="s">
        <v>849</v>
      </c>
      <c r="C70" s="150">
        <f>35*1*25.92</f>
        <v>907.2</v>
      </c>
      <c r="D70" s="150">
        <f t="shared" ref="D70:AF70" si="45">35*1*25.92</f>
        <v>907.2</v>
      </c>
      <c r="E70" s="150">
        <f t="shared" si="45"/>
        <v>907.2</v>
      </c>
      <c r="F70" s="150">
        <f t="shared" si="45"/>
        <v>907.2</v>
      </c>
      <c r="G70" s="150">
        <f t="shared" si="45"/>
        <v>907.2</v>
      </c>
      <c r="H70" s="150">
        <f t="shared" si="45"/>
        <v>907.2</v>
      </c>
      <c r="I70" s="150">
        <f t="shared" si="45"/>
        <v>907.2</v>
      </c>
      <c r="J70" s="150">
        <f t="shared" si="45"/>
        <v>907.2</v>
      </c>
      <c r="K70" s="150">
        <f t="shared" si="45"/>
        <v>907.2</v>
      </c>
      <c r="L70" s="150">
        <f t="shared" si="45"/>
        <v>907.2</v>
      </c>
      <c r="M70" s="150">
        <f t="shared" si="45"/>
        <v>907.2</v>
      </c>
      <c r="N70" s="150">
        <f t="shared" si="45"/>
        <v>907.2</v>
      </c>
      <c r="O70" s="150">
        <f t="shared" si="45"/>
        <v>907.2</v>
      </c>
      <c r="P70" s="150">
        <f t="shared" si="45"/>
        <v>907.2</v>
      </c>
      <c r="Q70" s="150">
        <f t="shared" si="45"/>
        <v>907.2</v>
      </c>
      <c r="R70" s="150">
        <f t="shared" si="45"/>
        <v>907.2</v>
      </c>
      <c r="S70" s="150">
        <f t="shared" si="45"/>
        <v>907.2</v>
      </c>
      <c r="T70" s="150">
        <f t="shared" si="45"/>
        <v>907.2</v>
      </c>
      <c r="U70" s="150">
        <f t="shared" si="45"/>
        <v>907.2</v>
      </c>
      <c r="V70" s="150">
        <f t="shared" si="45"/>
        <v>907.2</v>
      </c>
      <c r="W70" s="150">
        <f t="shared" si="45"/>
        <v>907.2</v>
      </c>
      <c r="X70" s="150">
        <f t="shared" si="45"/>
        <v>907.2</v>
      </c>
      <c r="Y70" s="150">
        <f t="shared" si="45"/>
        <v>907.2</v>
      </c>
      <c r="Z70" s="150">
        <f t="shared" si="45"/>
        <v>907.2</v>
      </c>
      <c r="AA70" s="150">
        <f t="shared" si="45"/>
        <v>907.2</v>
      </c>
      <c r="AB70" s="150">
        <f t="shared" si="45"/>
        <v>907.2</v>
      </c>
      <c r="AC70" s="150">
        <f t="shared" si="45"/>
        <v>907.2</v>
      </c>
      <c r="AD70" s="150">
        <f t="shared" si="45"/>
        <v>907.2</v>
      </c>
      <c r="AE70" s="150">
        <f t="shared" si="45"/>
        <v>907.2</v>
      </c>
      <c r="AF70" s="150">
        <f t="shared" si="45"/>
        <v>907.2</v>
      </c>
      <c r="AG70" s="204"/>
      <c r="AK70" s="342"/>
      <c r="AM70" s="346"/>
      <c r="AN70" s="345"/>
      <c r="AP70" s="347"/>
      <c r="AQ70" s="347"/>
    </row>
    <row r="71" spans="1:43" s="176" customFormat="1" ht="16.5" hidden="1" customHeight="1" outlineLevel="2">
      <c r="A71" s="168"/>
      <c r="B71" s="195" t="s">
        <v>850</v>
      </c>
      <c r="C71" s="236">
        <v>12.9</v>
      </c>
      <c r="D71" s="150">
        <f>C71</f>
        <v>12.9</v>
      </c>
      <c r="E71" s="150">
        <f t="shared" ref="E71:T72" si="46">D71</f>
        <v>12.9</v>
      </c>
      <c r="F71" s="150">
        <f t="shared" si="46"/>
        <v>12.9</v>
      </c>
      <c r="G71" s="150">
        <f t="shared" si="46"/>
        <v>12.9</v>
      </c>
      <c r="H71" s="150">
        <f t="shared" si="46"/>
        <v>12.9</v>
      </c>
      <c r="I71" s="150">
        <f t="shared" si="46"/>
        <v>12.9</v>
      </c>
      <c r="J71" s="150">
        <f t="shared" si="46"/>
        <v>12.9</v>
      </c>
      <c r="K71" s="150">
        <f t="shared" si="46"/>
        <v>12.9</v>
      </c>
      <c r="L71" s="150">
        <f t="shared" si="46"/>
        <v>12.9</v>
      </c>
      <c r="M71" s="150">
        <f t="shared" si="46"/>
        <v>12.9</v>
      </c>
      <c r="N71" s="150">
        <f t="shared" si="46"/>
        <v>12.9</v>
      </c>
      <c r="O71" s="150">
        <f t="shared" si="46"/>
        <v>12.9</v>
      </c>
      <c r="P71" s="150">
        <f t="shared" si="46"/>
        <v>12.9</v>
      </c>
      <c r="Q71" s="150">
        <f t="shared" si="46"/>
        <v>12.9</v>
      </c>
      <c r="R71" s="150">
        <f t="shared" si="46"/>
        <v>12.9</v>
      </c>
      <c r="S71" s="150">
        <f t="shared" si="46"/>
        <v>12.9</v>
      </c>
      <c r="T71" s="150">
        <f t="shared" si="46"/>
        <v>12.9</v>
      </c>
      <c r="U71" s="150">
        <f t="shared" ref="U71:AF72" si="47">T71</f>
        <v>12.9</v>
      </c>
      <c r="V71" s="150">
        <f t="shared" si="47"/>
        <v>12.9</v>
      </c>
      <c r="W71" s="150">
        <f t="shared" si="47"/>
        <v>12.9</v>
      </c>
      <c r="X71" s="150">
        <f t="shared" si="47"/>
        <v>12.9</v>
      </c>
      <c r="Y71" s="150">
        <f t="shared" si="47"/>
        <v>12.9</v>
      </c>
      <c r="Z71" s="150">
        <f t="shared" si="47"/>
        <v>12.9</v>
      </c>
      <c r="AA71" s="150">
        <f t="shared" si="47"/>
        <v>12.9</v>
      </c>
      <c r="AB71" s="150">
        <f t="shared" si="47"/>
        <v>12.9</v>
      </c>
      <c r="AC71" s="150">
        <f t="shared" si="47"/>
        <v>12.9</v>
      </c>
      <c r="AD71" s="150">
        <f t="shared" si="47"/>
        <v>12.9</v>
      </c>
      <c r="AE71" s="150">
        <f t="shared" si="47"/>
        <v>12.9</v>
      </c>
      <c r="AF71" s="150">
        <f t="shared" si="47"/>
        <v>12.9</v>
      </c>
      <c r="AG71" s="204"/>
      <c r="AK71" s="342"/>
      <c r="AM71" s="346"/>
      <c r="AN71" s="345"/>
      <c r="AP71" s="347"/>
      <c r="AQ71" s="347"/>
    </row>
    <row r="72" spans="1:43" s="176" customFormat="1" ht="16.5" hidden="1" customHeight="1" outlineLevel="2">
      <c r="A72" s="168"/>
      <c r="B72" s="195" t="s">
        <v>840</v>
      </c>
      <c r="C72" s="236">
        <v>5.39</v>
      </c>
      <c r="D72" s="150">
        <f>C72</f>
        <v>5.39</v>
      </c>
      <c r="E72" s="150">
        <f t="shared" si="46"/>
        <v>5.39</v>
      </c>
      <c r="F72" s="150">
        <f t="shared" si="46"/>
        <v>5.39</v>
      </c>
      <c r="G72" s="150">
        <f t="shared" si="46"/>
        <v>5.39</v>
      </c>
      <c r="H72" s="150">
        <f t="shared" si="46"/>
        <v>5.39</v>
      </c>
      <c r="I72" s="150">
        <f t="shared" si="46"/>
        <v>5.39</v>
      </c>
      <c r="J72" s="150">
        <f t="shared" si="46"/>
        <v>5.39</v>
      </c>
      <c r="K72" s="150">
        <f t="shared" si="46"/>
        <v>5.39</v>
      </c>
      <c r="L72" s="150">
        <f t="shared" si="46"/>
        <v>5.39</v>
      </c>
      <c r="M72" s="150">
        <f t="shared" si="46"/>
        <v>5.39</v>
      </c>
      <c r="N72" s="150">
        <f t="shared" si="46"/>
        <v>5.39</v>
      </c>
      <c r="O72" s="150">
        <f t="shared" si="46"/>
        <v>5.39</v>
      </c>
      <c r="P72" s="150">
        <f t="shared" si="46"/>
        <v>5.39</v>
      </c>
      <c r="Q72" s="150">
        <f t="shared" si="46"/>
        <v>5.39</v>
      </c>
      <c r="R72" s="150">
        <f t="shared" si="46"/>
        <v>5.39</v>
      </c>
      <c r="S72" s="150">
        <f t="shared" si="46"/>
        <v>5.39</v>
      </c>
      <c r="T72" s="150">
        <f t="shared" si="46"/>
        <v>5.39</v>
      </c>
      <c r="U72" s="150">
        <f t="shared" si="47"/>
        <v>5.39</v>
      </c>
      <c r="V72" s="150">
        <f t="shared" si="47"/>
        <v>5.39</v>
      </c>
      <c r="W72" s="150">
        <f t="shared" si="47"/>
        <v>5.39</v>
      </c>
      <c r="X72" s="150">
        <f t="shared" si="47"/>
        <v>5.39</v>
      </c>
      <c r="Y72" s="150">
        <f t="shared" si="47"/>
        <v>5.39</v>
      </c>
      <c r="Z72" s="150">
        <f t="shared" si="47"/>
        <v>5.39</v>
      </c>
      <c r="AA72" s="150">
        <f t="shared" si="47"/>
        <v>5.39</v>
      </c>
      <c r="AB72" s="150">
        <f t="shared" si="47"/>
        <v>5.39</v>
      </c>
      <c r="AC72" s="150">
        <f t="shared" si="47"/>
        <v>5.39</v>
      </c>
      <c r="AD72" s="150">
        <f t="shared" si="47"/>
        <v>5.39</v>
      </c>
      <c r="AE72" s="150">
        <f t="shared" si="47"/>
        <v>5.39</v>
      </c>
      <c r="AF72" s="150">
        <f t="shared" si="47"/>
        <v>5.39</v>
      </c>
      <c r="AG72" s="204"/>
      <c r="AK72" s="342"/>
      <c r="AM72" s="346"/>
      <c r="AN72" s="345"/>
      <c r="AP72" s="347"/>
      <c r="AQ72" s="347"/>
    </row>
    <row r="73" spans="1:43" s="176" customFormat="1" ht="3" hidden="1" customHeight="1" outlineLevel="2">
      <c r="A73" s="168"/>
      <c r="B73" s="195"/>
      <c r="C73" s="191"/>
      <c r="D73" s="150"/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0"/>
      <c r="Z73" s="150"/>
      <c r="AA73" s="150"/>
      <c r="AB73" s="150"/>
      <c r="AC73" s="150"/>
      <c r="AD73" s="150"/>
      <c r="AE73" s="150"/>
      <c r="AF73" s="150"/>
      <c r="AG73" s="204"/>
      <c r="AK73" s="342"/>
      <c r="AM73" s="346"/>
      <c r="AN73" s="345"/>
      <c r="AP73" s="347"/>
      <c r="AQ73" s="347"/>
    </row>
    <row r="74" spans="1:43" s="214" customFormat="1" ht="16.5" hidden="1" customHeight="1" outlineLevel="1">
      <c r="A74" s="211"/>
      <c r="B74" s="212" t="s">
        <v>852</v>
      </c>
      <c r="C74" s="213">
        <f t="shared" ref="C74:AF74" si="48">SUM(C75,C79,C83)*12/10^3</f>
        <v>9.40610757456</v>
      </c>
      <c r="D74" s="213">
        <f t="shared" si="48"/>
        <v>9.40610757456</v>
      </c>
      <c r="E74" s="213">
        <f t="shared" si="48"/>
        <v>9.40610757456</v>
      </c>
      <c r="F74" s="213">
        <f t="shared" si="48"/>
        <v>9.40610757456</v>
      </c>
      <c r="G74" s="213">
        <f t="shared" si="48"/>
        <v>9.40610757456</v>
      </c>
      <c r="H74" s="213">
        <f t="shared" si="48"/>
        <v>9.40610757456</v>
      </c>
      <c r="I74" s="213">
        <f t="shared" si="48"/>
        <v>9.40610757456</v>
      </c>
      <c r="J74" s="213">
        <f t="shared" si="48"/>
        <v>9.40610757456</v>
      </c>
      <c r="K74" s="213">
        <f t="shared" si="48"/>
        <v>9.40610757456</v>
      </c>
      <c r="L74" s="213">
        <f t="shared" si="48"/>
        <v>9.40610757456</v>
      </c>
      <c r="M74" s="213">
        <f t="shared" si="48"/>
        <v>9.40610757456</v>
      </c>
      <c r="N74" s="213">
        <f t="shared" si="48"/>
        <v>9.40610757456</v>
      </c>
      <c r="O74" s="213">
        <f t="shared" si="48"/>
        <v>9.40610757456</v>
      </c>
      <c r="P74" s="213">
        <f t="shared" si="48"/>
        <v>9.40610757456</v>
      </c>
      <c r="Q74" s="213">
        <f t="shared" si="48"/>
        <v>9.40610757456</v>
      </c>
      <c r="R74" s="213">
        <f t="shared" si="48"/>
        <v>9.40610757456</v>
      </c>
      <c r="S74" s="213">
        <f t="shared" si="48"/>
        <v>9.40610757456</v>
      </c>
      <c r="T74" s="213">
        <f t="shared" si="48"/>
        <v>9.40610757456</v>
      </c>
      <c r="U74" s="213">
        <f t="shared" si="48"/>
        <v>9.40610757456</v>
      </c>
      <c r="V74" s="213">
        <f t="shared" si="48"/>
        <v>9.40610757456</v>
      </c>
      <c r="W74" s="213">
        <f t="shared" si="48"/>
        <v>9.40610757456</v>
      </c>
      <c r="X74" s="213">
        <f t="shared" si="48"/>
        <v>9.40610757456</v>
      </c>
      <c r="Y74" s="213">
        <f t="shared" si="48"/>
        <v>9.40610757456</v>
      </c>
      <c r="Z74" s="213">
        <f t="shared" si="48"/>
        <v>9.40610757456</v>
      </c>
      <c r="AA74" s="213">
        <f t="shared" si="48"/>
        <v>9.40610757456</v>
      </c>
      <c r="AB74" s="213">
        <f t="shared" si="48"/>
        <v>9.40610757456</v>
      </c>
      <c r="AC74" s="213">
        <f t="shared" si="48"/>
        <v>9.40610757456</v>
      </c>
      <c r="AD74" s="213">
        <f t="shared" si="48"/>
        <v>9.40610757456</v>
      </c>
      <c r="AE74" s="213">
        <f t="shared" si="48"/>
        <v>9.40610757456</v>
      </c>
      <c r="AF74" s="213">
        <f t="shared" si="48"/>
        <v>9.40610757456</v>
      </c>
      <c r="AG74" s="563">
        <f>SUM(C74:AF74)</f>
        <v>282.18322723679995</v>
      </c>
      <c r="AK74" s="342"/>
      <c r="AM74" s="350"/>
      <c r="AN74" s="345"/>
      <c r="AP74" s="351"/>
      <c r="AQ74" s="351"/>
    </row>
    <row r="75" spans="1:43" s="209" customFormat="1" ht="16.5" hidden="1" customHeight="1" outlineLevel="2">
      <c r="A75" s="206"/>
      <c r="B75" s="224" t="s">
        <v>853</v>
      </c>
      <c r="C75" s="152">
        <f>C77*C78*C76</f>
        <v>683.29237499999999</v>
      </c>
      <c r="D75" s="152">
        <f>D77*D78*D76</f>
        <v>683.29237499999999</v>
      </c>
      <c r="E75" s="152">
        <f t="shared" ref="E75:AF75" si="49">E77*E78*E76</f>
        <v>683.29237499999999</v>
      </c>
      <c r="F75" s="152">
        <f t="shared" si="49"/>
        <v>683.29237499999999</v>
      </c>
      <c r="G75" s="152">
        <f t="shared" si="49"/>
        <v>683.29237499999999</v>
      </c>
      <c r="H75" s="152">
        <f t="shared" si="49"/>
        <v>683.29237499999999</v>
      </c>
      <c r="I75" s="152">
        <f t="shared" si="49"/>
        <v>683.29237499999999</v>
      </c>
      <c r="J75" s="152">
        <f t="shared" si="49"/>
        <v>683.29237499999999</v>
      </c>
      <c r="K75" s="152">
        <f t="shared" si="49"/>
        <v>683.29237499999999</v>
      </c>
      <c r="L75" s="152">
        <f t="shared" si="49"/>
        <v>683.29237499999999</v>
      </c>
      <c r="M75" s="152">
        <f t="shared" si="49"/>
        <v>683.29237499999999</v>
      </c>
      <c r="N75" s="152">
        <f t="shared" si="49"/>
        <v>683.29237499999999</v>
      </c>
      <c r="O75" s="152">
        <f t="shared" si="49"/>
        <v>683.29237499999999</v>
      </c>
      <c r="P75" s="152">
        <f t="shared" si="49"/>
        <v>683.29237499999999</v>
      </c>
      <c r="Q75" s="152">
        <f t="shared" si="49"/>
        <v>683.29237499999999</v>
      </c>
      <c r="R75" s="152">
        <f t="shared" si="49"/>
        <v>683.29237499999999</v>
      </c>
      <c r="S75" s="152">
        <f t="shared" si="49"/>
        <v>683.29237499999999</v>
      </c>
      <c r="T75" s="152">
        <f t="shared" si="49"/>
        <v>683.29237499999999</v>
      </c>
      <c r="U75" s="152">
        <f t="shared" si="49"/>
        <v>683.29237499999999</v>
      </c>
      <c r="V75" s="152">
        <f t="shared" si="49"/>
        <v>683.29237499999999</v>
      </c>
      <c r="W75" s="152">
        <f t="shared" si="49"/>
        <v>683.29237499999999</v>
      </c>
      <c r="X75" s="152">
        <f t="shared" si="49"/>
        <v>683.29237499999999</v>
      </c>
      <c r="Y75" s="152">
        <f t="shared" si="49"/>
        <v>683.29237499999999</v>
      </c>
      <c r="Z75" s="152">
        <f t="shared" si="49"/>
        <v>683.29237499999999</v>
      </c>
      <c r="AA75" s="152">
        <f t="shared" si="49"/>
        <v>683.29237499999999</v>
      </c>
      <c r="AB75" s="152">
        <f t="shared" si="49"/>
        <v>683.29237499999999</v>
      </c>
      <c r="AC75" s="152">
        <f t="shared" si="49"/>
        <v>683.29237499999999</v>
      </c>
      <c r="AD75" s="152">
        <f t="shared" si="49"/>
        <v>683.29237499999999</v>
      </c>
      <c r="AE75" s="152">
        <f t="shared" si="49"/>
        <v>683.29237499999999</v>
      </c>
      <c r="AF75" s="152">
        <f t="shared" si="49"/>
        <v>683.29237499999999</v>
      </c>
      <c r="AG75" s="210"/>
      <c r="AK75" s="342"/>
      <c r="AM75" s="348"/>
      <c r="AN75" s="345"/>
      <c r="AP75" s="349"/>
      <c r="AQ75" s="349"/>
    </row>
    <row r="76" spans="1:43" s="209" customFormat="1" ht="16.5" hidden="1" customHeight="1" outlineLevel="2">
      <c r="A76" s="206"/>
      <c r="B76" s="225" t="s">
        <v>839</v>
      </c>
      <c r="C76" s="152">
        <f t="shared" ref="C76:AF76" si="50">C38</f>
        <v>3</v>
      </c>
      <c r="D76" s="152">
        <f t="shared" si="50"/>
        <v>3</v>
      </c>
      <c r="E76" s="152">
        <f t="shared" si="50"/>
        <v>3</v>
      </c>
      <c r="F76" s="152">
        <f t="shared" si="50"/>
        <v>3</v>
      </c>
      <c r="G76" s="152">
        <f t="shared" si="50"/>
        <v>3</v>
      </c>
      <c r="H76" s="152">
        <f t="shared" si="50"/>
        <v>3</v>
      </c>
      <c r="I76" s="152">
        <f t="shared" si="50"/>
        <v>3</v>
      </c>
      <c r="J76" s="152">
        <f t="shared" si="50"/>
        <v>3</v>
      </c>
      <c r="K76" s="152">
        <f t="shared" si="50"/>
        <v>3</v>
      </c>
      <c r="L76" s="152">
        <f t="shared" si="50"/>
        <v>3</v>
      </c>
      <c r="M76" s="152">
        <f t="shared" si="50"/>
        <v>3</v>
      </c>
      <c r="N76" s="152">
        <f t="shared" si="50"/>
        <v>3</v>
      </c>
      <c r="O76" s="152">
        <f t="shared" si="50"/>
        <v>3</v>
      </c>
      <c r="P76" s="152">
        <f t="shared" si="50"/>
        <v>3</v>
      </c>
      <c r="Q76" s="152">
        <f t="shared" si="50"/>
        <v>3</v>
      </c>
      <c r="R76" s="152">
        <f t="shared" si="50"/>
        <v>3</v>
      </c>
      <c r="S76" s="152">
        <f t="shared" si="50"/>
        <v>3</v>
      </c>
      <c r="T76" s="152">
        <f t="shared" si="50"/>
        <v>3</v>
      </c>
      <c r="U76" s="152">
        <f t="shared" si="50"/>
        <v>3</v>
      </c>
      <c r="V76" s="152">
        <f t="shared" si="50"/>
        <v>3</v>
      </c>
      <c r="W76" s="152">
        <f t="shared" si="50"/>
        <v>3</v>
      </c>
      <c r="X76" s="152">
        <f t="shared" si="50"/>
        <v>3</v>
      </c>
      <c r="Y76" s="152">
        <f t="shared" si="50"/>
        <v>3</v>
      </c>
      <c r="Z76" s="152">
        <f t="shared" si="50"/>
        <v>3</v>
      </c>
      <c r="AA76" s="152">
        <f t="shared" si="50"/>
        <v>3</v>
      </c>
      <c r="AB76" s="152">
        <f t="shared" si="50"/>
        <v>3</v>
      </c>
      <c r="AC76" s="152">
        <f t="shared" si="50"/>
        <v>3</v>
      </c>
      <c r="AD76" s="152">
        <f t="shared" si="50"/>
        <v>3</v>
      </c>
      <c r="AE76" s="152">
        <f t="shared" si="50"/>
        <v>3</v>
      </c>
      <c r="AF76" s="152">
        <f t="shared" si="50"/>
        <v>3</v>
      </c>
      <c r="AG76" s="210"/>
      <c r="AK76" s="342"/>
      <c r="AM76" s="348"/>
      <c r="AN76" s="345"/>
      <c r="AP76" s="349"/>
      <c r="AQ76" s="349"/>
    </row>
    <row r="77" spans="1:43" s="176" customFormat="1" ht="16.5" hidden="1" customHeight="1" outlineLevel="2">
      <c r="A77" s="168"/>
      <c r="B77" s="225" t="s">
        <v>849</v>
      </c>
      <c r="C77" s="150">
        <f t="shared" ref="C77:AF77" si="51">C37</f>
        <v>3750</v>
      </c>
      <c r="D77" s="150">
        <f t="shared" si="51"/>
        <v>3750</v>
      </c>
      <c r="E77" s="150">
        <f t="shared" si="51"/>
        <v>3750</v>
      </c>
      <c r="F77" s="150">
        <f t="shared" si="51"/>
        <v>3750</v>
      </c>
      <c r="G77" s="150">
        <f t="shared" si="51"/>
        <v>3750</v>
      </c>
      <c r="H77" s="150">
        <f t="shared" si="51"/>
        <v>3750</v>
      </c>
      <c r="I77" s="150">
        <f t="shared" si="51"/>
        <v>3750</v>
      </c>
      <c r="J77" s="150">
        <f t="shared" si="51"/>
        <v>3750</v>
      </c>
      <c r="K77" s="150">
        <f t="shared" si="51"/>
        <v>3750</v>
      </c>
      <c r="L77" s="150">
        <f t="shared" si="51"/>
        <v>3750</v>
      </c>
      <c r="M77" s="150">
        <f t="shared" si="51"/>
        <v>3750</v>
      </c>
      <c r="N77" s="150">
        <f t="shared" si="51"/>
        <v>3750</v>
      </c>
      <c r="O77" s="150">
        <f t="shared" si="51"/>
        <v>3750</v>
      </c>
      <c r="P77" s="150">
        <f t="shared" si="51"/>
        <v>3750</v>
      </c>
      <c r="Q77" s="150">
        <f t="shared" si="51"/>
        <v>3750</v>
      </c>
      <c r="R77" s="150">
        <f t="shared" si="51"/>
        <v>3750</v>
      </c>
      <c r="S77" s="150">
        <f t="shared" si="51"/>
        <v>3750</v>
      </c>
      <c r="T77" s="150">
        <f t="shared" si="51"/>
        <v>3750</v>
      </c>
      <c r="U77" s="150">
        <f t="shared" si="51"/>
        <v>3750</v>
      </c>
      <c r="V77" s="150">
        <f t="shared" si="51"/>
        <v>3750</v>
      </c>
      <c r="W77" s="150">
        <f t="shared" si="51"/>
        <v>3750</v>
      </c>
      <c r="X77" s="150">
        <f t="shared" si="51"/>
        <v>3750</v>
      </c>
      <c r="Y77" s="150">
        <f t="shared" si="51"/>
        <v>3750</v>
      </c>
      <c r="Z77" s="150">
        <f t="shared" si="51"/>
        <v>3750</v>
      </c>
      <c r="AA77" s="150">
        <f t="shared" si="51"/>
        <v>3750</v>
      </c>
      <c r="AB77" s="150">
        <f t="shared" si="51"/>
        <v>3750</v>
      </c>
      <c r="AC77" s="150">
        <f t="shared" si="51"/>
        <v>3750</v>
      </c>
      <c r="AD77" s="150">
        <f t="shared" si="51"/>
        <v>3750</v>
      </c>
      <c r="AE77" s="150">
        <f t="shared" si="51"/>
        <v>3750</v>
      </c>
      <c r="AF77" s="150">
        <f t="shared" si="51"/>
        <v>3750</v>
      </c>
      <c r="AG77" s="204"/>
      <c r="AK77" s="342"/>
      <c r="AM77" s="346"/>
      <c r="AN77" s="345"/>
      <c r="AP77" s="347"/>
      <c r="AQ77" s="347"/>
    </row>
    <row r="78" spans="1:43" s="176" customFormat="1" ht="16.5" hidden="1" customHeight="1" outlineLevel="2">
      <c r="A78" s="168"/>
      <c r="B78" s="225" t="s">
        <v>854</v>
      </c>
      <c r="C78" s="732">
        <v>6.0737099999999995E-2</v>
      </c>
      <c r="D78" s="159">
        <f>C78</f>
        <v>6.0737099999999995E-2</v>
      </c>
      <c r="E78" s="159">
        <f t="shared" ref="E78:AF78" si="52">D78</f>
        <v>6.0737099999999995E-2</v>
      </c>
      <c r="F78" s="159">
        <f t="shared" si="52"/>
        <v>6.0737099999999995E-2</v>
      </c>
      <c r="G78" s="159">
        <f t="shared" si="52"/>
        <v>6.0737099999999995E-2</v>
      </c>
      <c r="H78" s="159">
        <f t="shared" si="52"/>
        <v>6.0737099999999995E-2</v>
      </c>
      <c r="I78" s="159">
        <f t="shared" si="52"/>
        <v>6.0737099999999995E-2</v>
      </c>
      <c r="J78" s="159">
        <f t="shared" si="52"/>
        <v>6.0737099999999995E-2</v>
      </c>
      <c r="K78" s="159">
        <f t="shared" si="52"/>
        <v>6.0737099999999995E-2</v>
      </c>
      <c r="L78" s="159">
        <f t="shared" si="52"/>
        <v>6.0737099999999995E-2</v>
      </c>
      <c r="M78" s="159">
        <f t="shared" si="52"/>
        <v>6.0737099999999995E-2</v>
      </c>
      <c r="N78" s="159">
        <f t="shared" si="52"/>
        <v>6.0737099999999995E-2</v>
      </c>
      <c r="O78" s="159">
        <f t="shared" si="52"/>
        <v>6.0737099999999995E-2</v>
      </c>
      <c r="P78" s="159">
        <f t="shared" si="52"/>
        <v>6.0737099999999995E-2</v>
      </c>
      <c r="Q78" s="159">
        <f t="shared" si="52"/>
        <v>6.0737099999999995E-2</v>
      </c>
      <c r="R78" s="159">
        <f t="shared" si="52"/>
        <v>6.0737099999999995E-2</v>
      </c>
      <c r="S78" s="159">
        <f t="shared" si="52"/>
        <v>6.0737099999999995E-2</v>
      </c>
      <c r="T78" s="159">
        <f t="shared" si="52"/>
        <v>6.0737099999999995E-2</v>
      </c>
      <c r="U78" s="159">
        <f t="shared" si="52"/>
        <v>6.0737099999999995E-2</v>
      </c>
      <c r="V78" s="159">
        <f t="shared" si="52"/>
        <v>6.0737099999999995E-2</v>
      </c>
      <c r="W78" s="159">
        <f t="shared" si="52"/>
        <v>6.0737099999999995E-2</v>
      </c>
      <c r="X78" s="159">
        <f t="shared" si="52"/>
        <v>6.0737099999999995E-2</v>
      </c>
      <c r="Y78" s="159">
        <f t="shared" si="52"/>
        <v>6.0737099999999995E-2</v>
      </c>
      <c r="Z78" s="159">
        <f t="shared" si="52"/>
        <v>6.0737099999999995E-2</v>
      </c>
      <c r="AA78" s="159">
        <f t="shared" si="52"/>
        <v>6.0737099999999995E-2</v>
      </c>
      <c r="AB78" s="159">
        <f t="shared" si="52"/>
        <v>6.0737099999999995E-2</v>
      </c>
      <c r="AC78" s="159">
        <f t="shared" si="52"/>
        <v>6.0737099999999995E-2</v>
      </c>
      <c r="AD78" s="159">
        <f t="shared" si="52"/>
        <v>6.0737099999999995E-2</v>
      </c>
      <c r="AE78" s="159">
        <f t="shared" si="52"/>
        <v>6.0737099999999995E-2</v>
      </c>
      <c r="AF78" s="159">
        <f t="shared" si="52"/>
        <v>6.0737099999999995E-2</v>
      </c>
      <c r="AG78" s="204"/>
      <c r="AK78" s="342"/>
      <c r="AM78" s="346"/>
      <c r="AN78" s="345"/>
      <c r="AP78" s="347"/>
      <c r="AQ78" s="347"/>
    </row>
    <row r="79" spans="1:43" s="209" customFormat="1" ht="16.5" hidden="1" customHeight="1" outlineLevel="2">
      <c r="A79" s="206"/>
      <c r="B79" s="224" t="s">
        <v>851</v>
      </c>
      <c r="C79" s="152">
        <f>C81*C82*C80</f>
        <v>72.381</v>
      </c>
      <c r="D79" s="152">
        <f>D81*D82*D80</f>
        <v>72.381</v>
      </c>
      <c r="E79" s="152">
        <f t="shared" ref="E79:AF79" si="53">E81*E82*E80</f>
        <v>72.381</v>
      </c>
      <c r="F79" s="152">
        <f t="shared" si="53"/>
        <v>72.381</v>
      </c>
      <c r="G79" s="152">
        <f t="shared" si="53"/>
        <v>72.381</v>
      </c>
      <c r="H79" s="152">
        <f t="shared" si="53"/>
        <v>72.381</v>
      </c>
      <c r="I79" s="152">
        <f t="shared" si="53"/>
        <v>72.381</v>
      </c>
      <c r="J79" s="152">
        <f t="shared" si="53"/>
        <v>72.381</v>
      </c>
      <c r="K79" s="152">
        <f t="shared" si="53"/>
        <v>72.381</v>
      </c>
      <c r="L79" s="152">
        <f t="shared" si="53"/>
        <v>72.381</v>
      </c>
      <c r="M79" s="152">
        <f t="shared" si="53"/>
        <v>72.381</v>
      </c>
      <c r="N79" s="152">
        <f t="shared" si="53"/>
        <v>72.381</v>
      </c>
      <c r="O79" s="152">
        <f t="shared" si="53"/>
        <v>72.381</v>
      </c>
      <c r="P79" s="152">
        <f t="shared" si="53"/>
        <v>72.381</v>
      </c>
      <c r="Q79" s="152">
        <f t="shared" si="53"/>
        <v>72.381</v>
      </c>
      <c r="R79" s="152">
        <f t="shared" si="53"/>
        <v>72.381</v>
      </c>
      <c r="S79" s="152">
        <f t="shared" si="53"/>
        <v>72.381</v>
      </c>
      <c r="T79" s="152">
        <f t="shared" si="53"/>
        <v>72.381</v>
      </c>
      <c r="U79" s="152">
        <f t="shared" si="53"/>
        <v>72.381</v>
      </c>
      <c r="V79" s="152">
        <f t="shared" si="53"/>
        <v>72.381</v>
      </c>
      <c r="W79" s="152">
        <f t="shared" si="53"/>
        <v>72.381</v>
      </c>
      <c r="X79" s="152">
        <f t="shared" si="53"/>
        <v>72.381</v>
      </c>
      <c r="Y79" s="152">
        <f t="shared" si="53"/>
        <v>72.381</v>
      </c>
      <c r="Z79" s="152">
        <f t="shared" si="53"/>
        <v>72.381</v>
      </c>
      <c r="AA79" s="152">
        <f t="shared" si="53"/>
        <v>72.381</v>
      </c>
      <c r="AB79" s="152">
        <f t="shared" si="53"/>
        <v>72.381</v>
      </c>
      <c r="AC79" s="152">
        <f t="shared" si="53"/>
        <v>72.381</v>
      </c>
      <c r="AD79" s="152">
        <f t="shared" si="53"/>
        <v>72.381</v>
      </c>
      <c r="AE79" s="152">
        <f t="shared" si="53"/>
        <v>72.381</v>
      </c>
      <c r="AF79" s="152">
        <f t="shared" si="53"/>
        <v>72.381</v>
      </c>
      <c r="AG79" s="210"/>
      <c r="AK79" s="342"/>
      <c r="AM79" s="348"/>
      <c r="AN79" s="345"/>
      <c r="AP79" s="349"/>
      <c r="AQ79" s="349"/>
    </row>
    <row r="80" spans="1:43" s="209" customFormat="1" ht="16.5" hidden="1" customHeight="1" outlineLevel="2">
      <c r="A80" s="206"/>
      <c r="B80" s="225" t="s">
        <v>839</v>
      </c>
      <c r="C80" s="152">
        <f t="shared" ref="C80:AF80" si="54">C19</f>
        <v>1</v>
      </c>
      <c r="D80" s="152">
        <f t="shared" si="54"/>
        <v>1</v>
      </c>
      <c r="E80" s="152">
        <f t="shared" si="54"/>
        <v>1</v>
      </c>
      <c r="F80" s="152">
        <f t="shared" si="54"/>
        <v>1</v>
      </c>
      <c r="G80" s="152">
        <f t="shared" si="54"/>
        <v>1</v>
      </c>
      <c r="H80" s="152">
        <f t="shared" si="54"/>
        <v>1</v>
      </c>
      <c r="I80" s="152">
        <f t="shared" si="54"/>
        <v>1</v>
      </c>
      <c r="J80" s="152">
        <f t="shared" si="54"/>
        <v>1</v>
      </c>
      <c r="K80" s="152">
        <f t="shared" si="54"/>
        <v>1</v>
      </c>
      <c r="L80" s="152">
        <f t="shared" si="54"/>
        <v>1</v>
      </c>
      <c r="M80" s="152">
        <f t="shared" si="54"/>
        <v>1</v>
      </c>
      <c r="N80" s="152">
        <f t="shared" si="54"/>
        <v>1</v>
      </c>
      <c r="O80" s="152">
        <f t="shared" si="54"/>
        <v>1</v>
      </c>
      <c r="P80" s="152">
        <f t="shared" si="54"/>
        <v>1</v>
      </c>
      <c r="Q80" s="152">
        <f t="shared" si="54"/>
        <v>1</v>
      </c>
      <c r="R80" s="152">
        <f t="shared" si="54"/>
        <v>1</v>
      </c>
      <c r="S80" s="152">
        <f t="shared" si="54"/>
        <v>1</v>
      </c>
      <c r="T80" s="152">
        <f t="shared" si="54"/>
        <v>1</v>
      </c>
      <c r="U80" s="152">
        <f t="shared" si="54"/>
        <v>1</v>
      </c>
      <c r="V80" s="152">
        <f t="shared" si="54"/>
        <v>1</v>
      </c>
      <c r="W80" s="152">
        <f t="shared" si="54"/>
        <v>1</v>
      </c>
      <c r="X80" s="152">
        <f t="shared" si="54"/>
        <v>1</v>
      </c>
      <c r="Y80" s="152">
        <f t="shared" si="54"/>
        <v>1</v>
      </c>
      <c r="Z80" s="152">
        <f t="shared" si="54"/>
        <v>1</v>
      </c>
      <c r="AA80" s="152">
        <f t="shared" si="54"/>
        <v>1</v>
      </c>
      <c r="AB80" s="152">
        <f t="shared" si="54"/>
        <v>1</v>
      </c>
      <c r="AC80" s="152">
        <f t="shared" si="54"/>
        <v>1</v>
      </c>
      <c r="AD80" s="152">
        <f t="shared" si="54"/>
        <v>1</v>
      </c>
      <c r="AE80" s="152">
        <f t="shared" si="54"/>
        <v>1</v>
      </c>
      <c r="AF80" s="152">
        <f t="shared" si="54"/>
        <v>1</v>
      </c>
      <c r="AG80" s="152"/>
      <c r="AH80" s="152">
        <f>AH19</f>
        <v>0</v>
      </c>
      <c r="AK80" s="342"/>
      <c r="AM80" s="348"/>
      <c r="AN80" s="345"/>
      <c r="AP80" s="349"/>
      <c r="AQ80" s="349"/>
    </row>
    <row r="81" spans="1:43" s="176" customFormat="1" ht="16.5" hidden="1" customHeight="1" outlineLevel="2">
      <c r="A81" s="168"/>
      <c r="B81" s="225" t="s">
        <v>849</v>
      </c>
      <c r="C81" s="150">
        <f t="shared" ref="C81:AF81" si="55">C41</f>
        <v>1500</v>
      </c>
      <c r="D81" s="150">
        <f t="shared" si="55"/>
        <v>1500</v>
      </c>
      <c r="E81" s="150">
        <f t="shared" si="55"/>
        <v>1500</v>
      </c>
      <c r="F81" s="150">
        <f t="shared" si="55"/>
        <v>1500</v>
      </c>
      <c r="G81" s="150">
        <f t="shared" si="55"/>
        <v>1500</v>
      </c>
      <c r="H81" s="150">
        <f t="shared" si="55"/>
        <v>1500</v>
      </c>
      <c r="I81" s="150">
        <f t="shared" si="55"/>
        <v>1500</v>
      </c>
      <c r="J81" s="150">
        <f t="shared" si="55"/>
        <v>1500</v>
      </c>
      <c r="K81" s="150">
        <f t="shared" si="55"/>
        <v>1500</v>
      </c>
      <c r="L81" s="150">
        <f t="shared" si="55"/>
        <v>1500</v>
      </c>
      <c r="M81" s="150">
        <f t="shared" si="55"/>
        <v>1500</v>
      </c>
      <c r="N81" s="150">
        <f t="shared" si="55"/>
        <v>1500</v>
      </c>
      <c r="O81" s="150">
        <f t="shared" si="55"/>
        <v>1500</v>
      </c>
      <c r="P81" s="150">
        <f t="shared" si="55"/>
        <v>1500</v>
      </c>
      <c r="Q81" s="150">
        <f t="shared" si="55"/>
        <v>1500</v>
      </c>
      <c r="R81" s="150">
        <f t="shared" si="55"/>
        <v>1500</v>
      </c>
      <c r="S81" s="150">
        <f t="shared" si="55"/>
        <v>1500</v>
      </c>
      <c r="T81" s="150">
        <f t="shared" si="55"/>
        <v>1500</v>
      </c>
      <c r="U81" s="150">
        <f t="shared" si="55"/>
        <v>1500</v>
      </c>
      <c r="V81" s="150">
        <f t="shared" si="55"/>
        <v>1500</v>
      </c>
      <c r="W81" s="150">
        <f t="shared" si="55"/>
        <v>1500</v>
      </c>
      <c r="X81" s="150">
        <f t="shared" si="55"/>
        <v>1500</v>
      </c>
      <c r="Y81" s="150">
        <f t="shared" si="55"/>
        <v>1500</v>
      </c>
      <c r="Z81" s="150">
        <f t="shared" si="55"/>
        <v>1500</v>
      </c>
      <c r="AA81" s="150">
        <f t="shared" si="55"/>
        <v>1500</v>
      </c>
      <c r="AB81" s="150">
        <f t="shared" si="55"/>
        <v>1500</v>
      </c>
      <c r="AC81" s="150">
        <f t="shared" si="55"/>
        <v>1500</v>
      </c>
      <c r="AD81" s="150">
        <f t="shared" si="55"/>
        <v>1500</v>
      </c>
      <c r="AE81" s="150">
        <f t="shared" si="55"/>
        <v>1500</v>
      </c>
      <c r="AF81" s="150">
        <f t="shared" si="55"/>
        <v>1500</v>
      </c>
      <c r="AG81" s="204"/>
      <c r="AK81" s="342"/>
      <c r="AM81" s="346"/>
      <c r="AN81" s="345"/>
      <c r="AP81" s="347"/>
      <c r="AQ81" s="347"/>
    </row>
    <row r="82" spans="1:43" s="176" customFormat="1" ht="16.5" hidden="1" customHeight="1" outlineLevel="2">
      <c r="A82" s="168"/>
      <c r="B82" s="225" t="s">
        <v>854</v>
      </c>
      <c r="C82" s="732">
        <v>4.8253999999999998E-2</v>
      </c>
      <c r="D82" s="159">
        <f>C82</f>
        <v>4.8253999999999998E-2</v>
      </c>
      <c r="E82" s="159">
        <f t="shared" ref="E82:AF82" si="56">D82</f>
        <v>4.8253999999999998E-2</v>
      </c>
      <c r="F82" s="159">
        <f t="shared" si="56"/>
        <v>4.8253999999999998E-2</v>
      </c>
      <c r="G82" s="159">
        <f t="shared" si="56"/>
        <v>4.8253999999999998E-2</v>
      </c>
      <c r="H82" s="159">
        <f t="shared" si="56"/>
        <v>4.8253999999999998E-2</v>
      </c>
      <c r="I82" s="159">
        <f t="shared" si="56"/>
        <v>4.8253999999999998E-2</v>
      </c>
      <c r="J82" s="159">
        <f t="shared" si="56"/>
        <v>4.8253999999999998E-2</v>
      </c>
      <c r="K82" s="159">
        <f t="shared" si="56"/>
        <v>4.8253999999999998E-2</v>
      </c>
      <c r="L82" s="159">
        <f t="shared" si="56"/>
        <v>4.8253999999999998E-2</v>
      </c>
      <c r="M82" s="159">
        <f t="shared" si="56"/>
        <v>4.8253999999999998E-2</v>
      </c>
      <c r="N82" s="159">
        <f t="shared" si="56"/>
        <v>4.8253999999999998E-2</v>
      </c>
      <c r="O82" s="159">
        <f t="shared" si="56"/>
        <v>4.8253999999999998E-2</v>
      </c>
      <c r="P82" s="159">
        <f t="shared" si="56"/>
        <v>4.8253999999999998E-2</v>
      </c>
      <c r="Q82" s="159">
        <f t="shared" si="56"/>
        <v>4.8253999999999998E-2</v>
      </c>
      <c r="R82" s="159">
        <f t="shared" si="56"/>
        <v>4.8253999999999998E-2</v>
      </c>
      <c r="S82" s="159">
        <f t="shared" si="56"/>
        <v>4.8253999999999998E-2</v>
      </c>
      <c r="T82" s="159">
        <f t="shared" si="56"/>
        <v>4.8253999999999998E-2</v>
      </c>
      <c r="U82" s="159">
        <f t="shared" si="56"/>
        <v>4.8253999999999998E-2</v>
      </c>
      <c r="V82" s="159">
        <f t="shared" si="56"/>
        <v>4.8253999999999998E-2</v>
      </c>
      <c r="W82" s="159">
        <f t="shared" si="56"/>
        <v>4.8253999999999998E-2</v>
      </c>
      <c r="X82" s="159">
        <f t="shared" si="56"/>
        <v>4.8253999999999998E-2</v>
      </c>
      <c r="Y82" s="159">
        <f t="shared" si="56"/>
        <v>4.8253999999999998E-2</v>
      </c>
      <c r="Z82" s="159">
        <f t="shared" si="56"/>
        <v>4.8253999999999998E-2</v>
      </c>
      <c r="AA82" s="159">
        <f t="shared" si="56"/>
        <v>4.8253999999999998E-2</v>
      </c>
      <c r="AB82" s="159">
        <f t="shared" si="56"/>
        <v>4.8253999999999998E-2</v>
      </c>
      <c r="AC82" s="159">
        <f t="shared" si="56"/>
        <v>4.8253999999999998E-2</v>
      </c>
      <c r="AD82" s="159">
        <f t="shared" si="56"/>
        <v>4.8253999999999998E-2</v>
      </c>
      <c r="AE82" s="159">
        <f t="shared" si="56"/>
        <v>4.8253999999999998E-2</v>
      </c>
      <c r="AF82" s="159">
        <f t="shared" si="56"/>
        <v>4.8253999999999998E-2</v>
      </c>
      <c r="AG82" s="204"/>
      <c r="AK82" s="342"/>
      <c r="AM82" s="346"/>
      <c r="AN82" s="345"/>
      <c r="AP82" s="347"/>
      <c r="AQ82" s="347"/>
    </row>
    <row r="83" spans="1:43" s="209" customFormat="1" ht="16.5" hidden="1" customHeight="1" outlineLevel="2">
      <c r="A83" s="206"/>
      <c r="B83" s="224" t="s">
        <v>833</v>
      </c>
      <c r="C83" s="152">
        <v>28.16892288</v>
      </c>
      <c r="D83" s="152">
        <f>D85*D86*D84</f>
        <v>28.16892288</v>
      </c>
      <c r="E83" s="152">
        <f t="shared" ref="E83:AF83" si="57">E85*E86*E84</f>
        <v>28.16892288</v>
      </c>
      <c r="F83" s="152">
        <f t="shared" si="57"/>
        <v>28.16892288</v>
      </c>
      <c r="G83" s="152">
        <f t="shared" si="57"/>
        <v>28.16892288</v>
      </c>
      <c r="H83" s="152">
        <f t="shared" si="57"/>
        <v>28.16892288</v>
      </c>
      <c r="I83" s="152">
        <f t="shared" si="57"/>
        <v>28.16892288</v>
      </c>
      <c r="J83" s="152">
        <f t="shared" si="57"/>
        <v>28.16892288</v>
      </c>
      <c r="K83" s="152">
        <f t="shared" si="57"/>
        <v>28.16892288</v>
      </c>
      <c r="L83" s="152">
        <f t="shared" si="57"/>
        <v>28.16892288</v>
      </c>
      <c r="M83" s="152">
        <f t="shared" si="57"/>
        <v>28.16892288</v>
      </c>
      <c r="N83" s="152">
        <f t="shared" si="57"/>
        <v>28.16892288</v>
      </c>
      <c r="O83" s="152">
        <f t="shared" si="57"/>
        <v>28.16892288</v>
      </c>
      <c r="P83" s="152">
        <f t="shared" si="57"/>
        <v>28.16892288</v>
      </c>
      <c r="Q83" s="152">
        <f t="shared" si="57"/>
        <v>28.16892288</v>
      </c>
      <c r="R83" s="152">
        <f t="shared" si="57"/>
        <v>28.16892288</v>
      </c>
      <c r="S83" s="152">
        <f t="shared" si="57"/>
        <v>28.16892288</v>
      </c>
      <c r="T83" s="152">
        <f t="shared" si="57"/>
        <v>28.16892288</v>
      </c>
      <c r="U83" s="152">
        <f t="shared" si="57"/>
        <v>28.16892288</v>
      </c>
      <c r="V83" s="152">
        <f t="shared" si="57"/>
        <v>28.16892288</v>
      </c>
      <c r="W83" s="152">
        <f t="shared" si="57"/>
        <v>28.16892288</v>
      </c>
      <c r="X83" s="152">
        <f t="shared" si="57"/>
        <v>28.16892288</v>
      </c>
      <c r="Y83" s="152">
        <f t="shared" si="57"/>
        <v>28.16892288</v>
      </c>
      <c r="Z83" s="152">
        <f t="shared" si="57"/>
        <v>28.16892288</v>
      </c>
      <c r="AA83" s="152">
        <f t="shared" si="57"/>
        <v>28.16892288</v>
      </c>
      <c r="AB83" s="152">
        <f t="shared" si="57"/>
        <v>28.16892288</v>
      </c>
      <c r="AC83" s="152">
        <f t="shared" si="57"/>
        <v>28.16892288</v>
      </c>
      <c r="AD83" s="152">
        <f t="shared" si="57"/>
        <v>28.16892288</v>
      </c>
      <c r="AE83" s="152">
        <f t="shared" si="57"/>
        <v>28.16892288</v>
      </c>
      <c r="AF83" s="152">
        <f t="shared" si="57"/>
        <v>28.16892288</v>
      </c>
      <c r="AG83" s="210"/>
      <c r="AK83" s="342"/>
      <c r="AM83" s="348"/>
      <c r="AN83" s="345"/>
      <c r="AP83" s="349"/>
      <c r="AQ83" s="349"/>
    </row>
    <row r="84" spans="1:43" s="209" customFormat="1" ht="16.5" hidden="1" customHeight="1" outlineLevel="2">
      <c r="A84" s="206"/>
      <c r="B84" s="225" t="s">
        <v>839</v>
      </c>
      <c r="C84" s="152">
        <v>1</v>
      </c>
      <c r="D84" s="152">
        <f t="shared" ref="D84:AF84" si="58">D20</f>
        <v>1</v>
      </c>
      <c r="E84" s="152">
        <f t="shared" si="58"/>
        <v>1</v>
      </c>
      <c r="F84" s="152">
        <f t="shared" si="58"/>
        <v>1</v>
      </c>
      <c r="G84" s="152">
        <f t="shared" si="58"/>
        <v>1</v>
      </c>
      <c r="H84" s="152">
        <f t="shared" si="58"/>
        <v>1</v>
      </c>
      <c r="I84" s="152">
        <f t="shared" si="58"/>
        <v>1</v>
      </c>
      <c r="J84" s="152">
        <f t="shared" si="58"/>
        <v>1</v>
      </c>
      <c r="K84" s="152">
        <f t="shared" si="58"/>
        <v>1</v>
      </c>
      <c r="L84" s="152">
        <f t="shared" si="58"/>
        <v>1</v>
      </c>
      <c r="M84" s="152">
        <f t="shared" si="58"/>
        <v>1</v>
      </c>
      <c r="N84" s="152">
        <f t="shared" si="58"/>
        <v>1</v>
      </c>
      <c r="O84" s="152">
        <f t="shared" si="58"/>
        <v>1</v>
      </c>
      <c r="P84" s="152">
        <f t="shared" si="58"/>
        <v>1</v>
      </c>
      <c r="Q84" s="152">
        <f t="shared" si="58"/>
        <v>1</v>
      </c>
      <c r="R84" s="152">
        <f t="shared" si="58"/>
        <v>1</v>
      </c>
      <c r="S84" s="152">
        <f t="shared" si="58"/>
        <v>1</v>
      </c>
      <c r="T84" s="152">
        <f t="shared" si="58"/>
        <v>1</v>
      </c>
      <c r="U84" s="152">
        <f t="shared" si="58"/>
        <v>1</v>
      </c>
      <c r="V84" s="152">
        <f t="shared" si="58"/>
        <v>1</v>
      </c>
      <c r="W84" s="152">
        <f t="shared" si="58"/>
        <v>1</v>
      </c>
      <c r="X84" s="152">
        <f t="shared" si="58"/>
        <v>1</v>
      </c>
      <c r="Y84" s="152">
        <f t="shared" si="58"/>
        <v>1</v>
      </c>
      <c r="Z84" s="152">
        <f t="shared" si="58"/>
        <v>1</v>
      </c>
      <c r="AA84" s="152">
        <f t="shared" si="58"/>
        <v>1</v>
      </c>
      <c r="AB84" s="152">
        <f t="shared" si="58"/>
        <v>1</v>
      </c>
      <c r="AC84" s="152">
        <f t="shared" si="58"/>
        <v>1</v>
      </c>
      <c r="AD84" s="152">
        <f t="shared" si="58"/>
        <v>1</v>
      </c>
      <c r="AE84" s="152">
        <f t="shared" si="58"/>
        <v>1</v>
      </c>
      <c r="AF84" s="152">
        <f t="shared" si="58"/>
        <v>1</v>
      </c>
      <c r="AG84" s="210"/>
      <c r="AK84" s="342"/>
      <c r="AM84" s="348"/>
      <c r="AN84" s="345"/>
      <c r="AP84" s="349"/>
      <c r="AQ84" s="349"/>
    </row>
    <row r="85" spans="1:43" s="176" customFormat="1" ht="16.5" hidden="1" customHeight="1" outlineLevel="2">
      <c r="A85" s="168"/>
      <c r="B85" s="225" t="s">
        <v>849</v>
      </c>
      <c r="C85" s="150">
        <v>1814.4</v>
      </c>
      <c r="D85" s="150">
        <f t="shared" ref="D85:AF85" si="59">D45</f>
        <v>1814.4</v>
      </c>
      <c r="E85" s="150">
        <f t="shared" si="59"/>
        <v>1814.4</v>
      </c>
      <c r="F85" s="150">
        <f t="shared" si="59"/>
        <v>1814.4</v>
      </c>
      <c r="G85" s="150">
        <f t="shared" si="59"/>
        <v>1814.4</v>
      </c>
      <c r="H85" s="150">
        <f t="shared" si="59"/>
        <v>1814.4</v>
      </c>
      <c r="I85" s="150">
        <f t="shared" si="59"/>
        <v>1814.4</v>
      </c>
      <c r="J85" s="150">
        <f t="shared" si="59"/>
        <v>1814.4</v>
      </c>
      <c r="K85" s="150">
        <f t="shared" si="59"/>
        <v>1814.4</v>
      </c>
      <c r="L85" s="150">
        <f t="shared" si="59"/>
        <v>1814.4</v>
      </c>
      <c r="M85" s="150">
        <f t="shared" si="59"/>
        <v>1814.4</v>
      </c>
      <c r="N85" s="150">
        <f t="shared" si="59"/>
        <v>1814.4</v>
      </c>
      <c r="O85" s="150">
        <f t="shared" si="59"/>
        <v>1814.4</v>
      </c>
      <c r="P85" s="150">
        <f t="shared" si="59"/>
        <v>1814.4</v>
      </c>
      <c r="Q85" s="150">
        <f t="shared" si="59"/>
        <v>1814.4</v>
      </c>
      <c r="R85" s="150">
        <f t="shared" si="59"/>
        <v>1814.4</v>
      </c>
      <c r="S85" s="150">
        <f t="shared" si="59"/>
        <v>1814.4</v>
      </c>
      <c r="T85" s="150">
        <f t="shared" si="59"/>
        <v>1814.4</v>
      </c>
      <c r="U85" s="150">
        <f t="shared" si="59"/>
        <v>1814.4</v>
      </c>
      <c r="V85" s="150">
        <f t="shared" si="59"/>
        <v>1814.4</v>
      </c>
      <c r="W85" s="150">
        <f t="shared" si="59"/>
        <v>1814.4</v>
      </c>
      <c r="X85" s="150">
        <f t="shared" si="59"/>
        <v>1814.4</v>
      </c>
      <c r="Y85" s="150">
        <f t="shared" si="59"/>
        <v>1814.4</v>
      </c>
      <c r="Z85" s="150">
        <f t="shared" si="59"/>
        <v>1814.4</v>
      </c>
      <c r="AA85" s="150">
        <f t="shared" si="59"/>
        <v>1814.4</v>
      </c>
      <c r="AB85" s="150">
        <f t="shared" si="59"/>
        <v>1814.4</v>
      </c>
      <c r="AC85" s="150">
        <f t="shared" si="59"/>
        <v>1814.4</v>
      </c>
      <c r="AD85" s="150">
        <f t="shared" si="59"/>
        <v>1814.4</v>
      </c>
      <c r="AE85" s="150">
        <f t="shared" si="59"/>
        <v>1814.4</v>
      </c>
      <c r="AF85" s="150">
        <f t="shared" si="59"/>
        <v>1814.4</v>
      </c>
      <c r="AG85" s="204"/>
      <c r="AK85" s="342"/>
      <c r="AM85" s="346"/>
      <c r="AN85" s="345"/>
      <c r="AP85" s="347"/>
      <c r="AQ85" s="347"/>
    </row>
    <row r="86" spans="1:43" s="176" customFormat="1" ht="16.5" hidden="1" customHeight="1" outlineLevel="2">
      <c r="A86" s="168"/>
      <c r="B86" s="225" t="s">
        <v>854</v>
      </c>
      <c r="C86" s="732">
        <v>1.5525199999999999E-2</v>
      </c>
      <c r="D86" s="159">
        <f>C86</f>
        <v>1.5525199999999999E-2</v>
      </c>
      <c r="E86" s="159">
        <f t="shared" ref="E86:AF86" si="60">D86</f>
        <v>1.5525199999999999E-2</v>
      </c>
      <c r="F86" s="159">
        <f t="shared" si="60"/>
        <v>1.5525199999999999E-2</v>
      </c>
      <c r="G86" s="159">
        <f t="shared" si="60"/>
        <v>1.5525199999999999E-2</v>
      </c>
      <c r="H86" s="159">
        <f t="shared" si="60"/>
        <v>1.5525199999999999E-2</v>
      </c>
      <c r="I86" s="159">
        <f t="shared" si="60"/>
        <v>1.5525199999999999E-2</v>
      </c>
      <c r="J86" s="159">
        <f t="shared" si="60"/>
        <v>1.5525199999999999E-2</v>
      </c>
      <c r="K86" s="159">
        <f t="shared" si="60"/>
        <v>1.5525199999999999E-2</v>
      </c>
      <c r="L86" s="159">
        <f t="shared" si="60"/>
        <v>1.5525199999999999E-2</v>
      </c>
      <c r="M86" s="159">
        <f t="shared" si="60"/>
        <v>1.5525199999999999E-2</v>
      </c>
      <c r="N86" s="159">
        <f t="shared" si="60"/>
        <v>1.5525199999999999E-2</v>
      </c>
      <c r="O86" s="159">
        <f t="shared" si="60"/>
        <v>1.5525199999999999E-2</v>
      </c>
      <c r="P86" s="159">
        <f t="shared" si="60"/>
        <v>1.5525199999999999E-2</v>
      </c>
      <c r="Q86" s="159">
        <f t="shared" si="60"/>
        <v>1.5525199999999999E-2</v>
      </c>
      <c r="R86" s="159">
        <f t="shared" si="60"/>
        <v>1.5525199999999999E-2</v>
      </c>
      <c r="S86" s="159">
        <f t="shared" si="60"/>
        <v>1.5525199999999999E-2</v>
      </c>
      <c r="T86" s="159">
        <f t="shared" si="60"/>
        <v>1.5525199999999999E-2</v>
      </c>
      <c r="U86" s="159">
        <f t="shared" si="60"/>
        <v>1.5525199999999999E-2</v>
      </c>
      <c r="V86" s="159">
        <f t="shared" si="60"/>
        <v>1.5525199999999999E-2</v>
      </c>
      <c r="W86" s="159">
        <f t="shared" si="60"/>
        <v>1.5525199999999999E-2</v>
      </c>
      <c r="X86" s="159">
        <f t="shared" si="60"/>
        <v>1.5525199999999999E-2</v>
      </c>
      <c r="Y86" s="159">
        <f t="shared" si="60"/>
        <v>1.5525199999999999E-2</v>
      </c>
      <c r="Z86" s="159">
        <f t="shared" si="60"/>
        <v>1.5525199999999999E-2</v>
      </c>
      <c r="AA86" s="159">
        <f t="shared" si="60"/>
        <v>1.5525199999999999E-2</v>
      </c>
      <c r="AB86" s="159">
        <f t="shared" si="60"/>
        <v>1.5525199999999999E-2</v>
      </c>
      <c r="AC86" s="159">
        <f t="shared" si="60"/>
        <v>1.5525199999999999E-2</v>
      </c>
      <c r="AD86" s="159">
        <f t="shared" si="60"/>
        <v>1.5525199999999999E-2</v>
      </c>
      <c r="AE86" s="159">
        <f t="shared" si="60"/>
        <v>1.5525199999999999E-2</v>
      </c>
      <c r="AF86" s="159">
        <f t="shared" si="60"/>
        <v>1.5525199999999999E-2</v>
      </c>
      <c r="AG86" s="204"/>
      <c r="AK86" s="342"/>
      <c r="AM86" s="346"/>
      <c r="AN86" s="345"/>
      <c r="AP86" s="347"/>
      <c r="AQ86" s="347"/>
    </row>
    <row r="87" spans="1:43" s="176" customFormat="1" ht="3" hidden="1" customHeight="1" outlineLevel="2">
      <c r="A87" s="168"/>
      <c r="B87" s="225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 s="204"/>
      <c r="AK87" s="342"/>
      <c r="AM87" s="346"/>
      <c r="AN87" s="345"/>
      <c r="AP87" s="347"/>
      <c r="AQ87" s="347"/>
    </row>
    <row r="88" spans="1:43" s="214" customFormat="1" ht="16.5" hidden="1" customHeight="1" outlineLevel="1">
      <c r="A88" s="211"/>
      <c r="B88" s="212" t="s">
        <v>855</v>
      </c>
      <c r="C88" s="213">
        <f t="shared" ref="C88:AF88" si="61">SUM(C90,C98,C106)*12/10^3</f>
        <v>50.211619200000001</v>
      </c>
      <c r="D88" s="213">
        <f t="shared" si="61"/>
        <v>50.211619200000001</v>
      </c>
      <c r="E88" s="213">
        <f t="shared" si="61"/>
        <v>50.211619200000001</v>
      </c>
      <c r="F88" s="213">
        <f t="shared" si="61"/>
        <v>50.211619200000001</v>
      </c>
      <c r="G88" s="213">
        <f t="shared" si="61"/>
        <v>50.211619200000001</v>
      </c>
      <c r="H88" s="213">
        <f t="shared" si="61"/>
        <v>50.211619200000001</v>
      </c>
      <c r="I88" s="213">
        <f t="shared" si="61"/>
        <v>50.211619200000001</v>
      </c>
      <c r="J88" s="213">
        <f t="shared" si="61"/>
        <v>50.211619200000001</v>
      </c>
      <c r="K88" s="213">
        <f t="shared" si="61"/>
        <v>50.211619200000001</v>
      </c>
      <c r="L88" s="213">
        <f t="shared" si="61"/>
        <v>50.211619200000001</v>
      </c>
      <c r="M88" s="213">
        <f t="shared" si="61"/>
        <v>50.211619200000001</v>
      </c>
      <c r="N88" s="213">
        <f t="shared" si="61"/>
        <v>50.211619200000001</v>
      </c>
      <c r="O88" s="213">
        <f t="shared" si="61"/>
        <v>50.211619200000001</v>
      </c>
      <c r="P88" s="213">
        <f t="shared" si="61"/>
        <v>50.211619200000001</v>
      </c>
      <c r="Q88" s="213">
        <f t="shared" si="61"/>
        <v>50.211619200000001</v>
      </c>
      <c r="R88" s="213">
        <f t="shared" si="61"/>
        <v>50.211619200000001</v>
      </c>
      <c r="S88" s="213">
        <f t="shared" si="61"/>
        <v>50.211619200000001</v>
      </c>
      <c r="T88" s="213">
        <f t="shared" si="61"/>
        <v>50.211619200000001</v>
      </c>
      <c r="U88" s="213">
        <f t="shared" si="61"/>
        <v>50.211619200000001</v>
      </c>
      <c r="V88" s="213">
        <f t="shared" si="61"/>
        <v>50.211619200000001</v>
      </c>
      <c r="W88" s="213">
        <f t="shared" si="61"/>
        <v>50.211619200000001</v>
      </c>
      <c r="X88" s="213">
        <f t="shared" si="61"/>
        <v>50.211619200000001</v>
      </c>
      <c r="Y88" s="213">
        <f t="shared" si="61"/>
        <v>50.211619200000001</v>
      </c>
      <c r="Z88" s="213">
        <f t="shared" si="61"/>
        <v>50.211619200000001</v>
      </c>
      <c r="AA88" s="213">
        <f t="shared" si="61"/>
        <v>50.211619200000001</v>
      </c>
      <c r="AB88" s="213">
        <f t="shared" si="61"/>
        <v>50.211619200000001</v>
      </c>
      <c r="AC88" s="213">
        <f t="shared" si="61"/>
        <v>50.211619200000001</v>
      </c>
      <c r="AD88" s="213">
        <f t="shared" si="61"/>
        <v>50.211619200000001</v>
      </c>
      <c r="AE88" s="213">
        <f t="shared" si="61"/>
        <v>50.211619200000001</v>
      </c>
      <c r="AF88" s="213">
        <f t="shared" si="61"/>
        <v>50.211619200000001</v>
      </c>
      <c r="AG88" s="563">
        <f>SUM(C88:AF88)</f>
        <v>1506.3485760000005</v>
      </c>
      <c r="AK88" s="342"/>
      <c r="AM88" s="350"/>
      <c r="AN88" s="345"/>
      <c r="AP88" s="351"/>
      <c r="AQ88" s="351"/>
    </row>
    <row r="89" spans="1:43" s="214" customFormat="1" ht="16.5" hidden="1" customHeight="1" outlineLevel="2">
      <c r="A89" s="211"/>
      <c r="B89" s="207" t="s">
        <v>856</v>
      </c>
      <c r="C89" s="564">
        <v>50000</v>
      </c>
      <c r="D89" s="227">
        <f>C89</f>
        <v>50000</v>
      </c>
      <c r="E89" s="227">
        <f t="shared" ref="E89:AF89" si="62">D89</f>
        <v>50000</v>
      </c>
      <c r="F89" s="227">
        <f t="shared" si="62"/>
        <v>50000</v>
      </c>
      <c r="G89" s="227">
        <f t="shared" si="62"/>
        <v>50000</v>
      </c>
      <c r="H89" s="227">
        <f t="shared" si="62"/>
        <v>50000</v>
      </c>
      <c r="I89" s="227">
        <f t="shared" si="62"/>
        <v>50000</v>
      </c>
      <c r="J89" s="227">
        <f t="shared" si="62"/>
        <v>50000</v>
      </c>
      <c r="K89" s="227">
        <f t="shared" si="62"/>
        <v>50000</v>
      </c>
      <c r="L89" s="227">
        <f t="shared" si="62"/>
        <v>50000</v>
      </c>
      <c r="M89" s="227">
        <f t="shared" si="62"/>
        <v>50000</v>
      </c>
      <c r="N89" s="227">
        <f t="shared" si="62"/>
        <v>50000</v>
      </c>
      <c r="O89" s="227">
        <f t="shared" si="62"/>
        <v>50000</v>
      </c>
      <c r="P89" s="227">
        <f t="shared" si="62"/>
        <v>50000</v>
      </c>
      <c r="Q89" s="227">
        <f t="shared" si="62"/>
        <v>50000</v>
      </c>
      <c r="R89" s="227">
        <f t="shared" si="62"/>
        <v>50000</v>
      </c>
      <c r="S89" s="227">
        <f t="shared" si="62"/>
        <v>50000</v>
      </c>
      <c r="T89" s="227">
        <f t="shared" si="62"/>
        <v>50000</v>
      </c>
      <c r="U89" s="227">
        <f t="shared" si="62"/>
        <v>50000</v>
      </c>
      <c r="V89" s="227">
        <f t="shared" si="62"/>
        <v>50000</v>
      </c>
      <c r="W89" s="227">
        <f t="shared" si="62"/>
        <v>50000</v>
      </c>
      <c r="X89" s="227">
        <f t="shared" si="62"/>
        <v>50000</v>
      </c>
      <c r="Y89" s="227">
        <f t="shared" si="62"/>
        <v>50000</v>
      </c>
      <c r="Z89" s="227">
        <f t="shared" si="62"/>
        <v>50000</v>
      </c>
      <c r="AA89" s="227">
        <f t="shared" si="62"/>
        <v>50000</v>
      </c>
      <c r="AB89" s="227">
        <f t="shared" si="62"/>
        <v>50000</v>
      </c>
      <c r="AC89" s="227">
        <f t="shared" si="62"/>
        <v>50000</v>
      </c>
      <c r="AD89" s="227">
        <f t="shared" si="62"/>
        <v>50000</v>
      </c>
      <c r="AE89" s="227">
        <f t="shared" si="62"/>
        <v>50000</v>
      </c>
      <c r="AF89" s="227">
        <f t="shared" si="62"/>
        <v>50000</v>
      </c>
      <c r="AG89" s="228"/>
      <c r="AK89" s="342"/>
      <c r="AM89" s="350"/>
      <c r="AN89" s="345"/>
      <c r="AP89" s="351"/>
      <c r="AQ89" s="351"/>
    </row>
    <row r="90" spans="1:43" s="209" customFormat="1" ht="16.5" hidden="1" customHeight="1" outlineLevel="2">
      <c r="A90" s="206"/>
      <c r="B90" s="224" t="s">
        <v>843</v>
      </c>
      <c r="C90" s="152">
        <f t="shared" ref="C90:AF90" si="63">C92*C93*C91</f>
        <v>3625.2000000000003</v>
      </c>
      <c r="D90" s="152">
        <f t="shared" si="63"/>
        <v>3625.2000000000003</v>
      </c>
      <c r="E90" s="152">
        <f t="shared" si="63"/>
        <v>3625.2000000000003</v>
      </c>
      <c r="F90" s="152">
        <f t="shared" si="63"/>
        <v>3625.2000000000003</v>
      </c>
      <c r="G90" s="152">
        <f t="shared" si="63"/>
        <v>3625.2000000000003</v>
      </c>
      <c r="H90" s="152">
        <f t="shared" si="63"/>
        <v>3625.2000000000003</v>
      </c>
      <c r="I90" s="152">
        <f t="shared" si="63"/>
        <v>3625.2000000000003</v>
      </c>
      <c r="J90" s="152">
        <f t="shared" si="63"/>
        <v>3625.2000000000003</v>
      </c>
      <c r="K90" s="152">
        <f t="shared" si="63"/>
        <v>3625.2000000000003</v>
      </c>
      <c r="L90" s="152">
        <f t="shared" si="63"/>
        <v>3625.2000000000003</v>
      </c>
      <c r="M90" s="152">
        <f t="shared" si="63"/>
        <v>3625.2000000000003</v>
      </c>
      <c r="N90" s="152">
        <f t="shared" si="63"/>
        <v>3625.2000000000003</v>
      </c>
      <c r="O90" s="152">
        <f t="shared" si="63"/>
        <v>3625.2000000000003</v>
      </c>
      <c r="P90" s="152">
        <f t="shared" si="63"/>
        <v>3625.2000000000003</v>
      </c>
      <c r="Q90" s="152">
        <f t="shared" si="63"/>
        <v>3625.2000000000003</v>
      </c>
      <c r="R90" s="152">
        <f t="shared" si="63"/>
        <v>3625.2000000000003</v>
      </c>
      <c r="S90" s="152">
        <f t="shared" si="63"/>
        <v>3625.2000000000003</v>
      </c>
      <c r="T90" s="152">
        <f t="shared" si="63"/>
        <v>3625.2000000000003</v>
      </c>
      <c r="U90" s="152">
        <f t="shared" si="63"/>
        <v>3625.2000000000003</v>
      </c>
      <c r="V90" s="152">
        <f t="shared" si="63"/>
        <v>3625.2000000000003</v>
      </c>
      <c r="W90" s="152">
        <f t="shared" si="63"/>
        <v>3625.2000000000003</v>
      </c>
      <c r="X90" s="152">
        <f t="shared" si="63"/>
        <v>3625.2000000000003</v>
      </c>
      <c r="Y90" s="152">
        <f t="shared" si="63"/>
        <v>3625.2000000000003</v>
      </c>
      <c r="Z90" s="152">
        <f t="shared" si="63"/>
        <v>3625.2000000000003</v>
      </c>
      <c r="AA90" s="152">
        <f t="shared" si="63"/>
        <v>3625.2000000000003</v>
      </c>
      <c r="AB90" s="152">
        <f t="shared" si="63"/>
        <v>3625.2000000000003</v>
      </c>
      <c r="AC90" s="152">
        <f t="shared" si="63"/>
        <v>3625.2000000000003</v>
      </c>
      <c r="AD90" s="152">
        <f t="shared" si="63"/>
        <v>3625.2000000000003</v>
      </c>
      <c r="AE90" s="152">
        <f t="shared" si="63"/>
        <v>3625.2000000000003</v>
      </c>
      <c r="AF90" s="152">
        <f t="shared" si="63"/>
        <v>3625.2000000000003</v>
      </c>
      <c r="AG90" s="210"/>
      <c r="AK90" s="342"/>
      <c r="AM90" s="348"/>
      <c r="AN90" s="345"/>
      <c r="AP90" s="349"/>
      <c r="AQ90" s="349"/>
    </row>
    <row r="91" spans="1:43" s="209" customFormat="1" ht="16.5" hidden="1" customHeight="1" outlineLevel="2">
      <c r="A91" s="206"/>
      <c r="B91" s="195" t="s">
        <v>839</v>
      </c>
      <c r="C91" s="150">
        <f t="shared" ref="C91:AF91" si="64">C54</f>
        <v>2</v>
      </c>
      <c r="D91" s="150">
        <f t="shared" si="64"/>
        <v>2</v>
      </c>
      <c r="E91" s="150">
        <f t="shared" si="64"/>
        <v>2</v>
      </c>
      <c r="F91" s="150">
        <f t="shared" si="64"/>
        <v>2</v>
      </c>
      <c r="G91" s="150">
        <f t="shared" si="64"/>
        <v>2</v>
      </c>
      <c r="H91" s="150">
        <f t="shared" si="64"/>
        <v>2</v>
      </c>
      <c r="I91" s="150">
        <f t="shared" si="64"/>
        <v>2</v>
      </c>
      <c r="J91" s="150">
        <f t="shared" si="64"/>
        <v>2</v>
      </c>
      <c r="K91" s="150">
        <f t="shared" si="64"/>
        <v>2</v>
      </c>
      <c r="L91" s="150">
        <f t="shared" si="64"/>
        <v>2</v>
      </c>
      <c r="M91" s="150">
        <f t="shared" si="64"/>
        <v>2</v>
      </c>
      <c r="N91" s="150">
        <f t="shared" si="64"/>
        <v>2</v>
      </c>
      <c r="O91" s="150">
        <f t="shared" si="64"/>
        <v>2</v>
      </c>
      <c r="P91" s="150">
        <f t="shared" si="64"/>
        <v>2</v>
      </c>
      <c r="Q91" s="150">
        <f t="shared" si="64"/>
        <v>2</v>
      </c>
      <c r="R91" s="150">
        <f t="shared" si="64"/>
        <v>2</v>
      </c>
      <c r="S91" s="150">
        <f t="shared" si="64"/>
        <v>2</v>
      </c>
      <c r="T91" s="150">
        <f t="shared" si="64"/>
        <v>2</v>
      </c>
      <c r="U91" s="150">
        <f t="shared" si="64"/>
        <v>2</v>
      </c>
      <c r="V91" s="150">
        <f t="shared" si="64"/>
        <v>2</v>
      </c>
      <c r="W91" s="150">
        <f t="shared" si="64"/>
        <v>2</v>
      </c>
      <c r="X91" s="150">
        <f t="shared" si="64"/>
        <v>2</v>
      </c>
      <c r="Y91" s="150">
        <f t="shared" si="64"/>
        <v>2</v>
      </c>
      <c r="Z91" s="150">
        <f t="shared" si="64"/>
        <v>2</v>
      </c>
      <c r="AA91" s="150">
        <f t="shared" si="64"/>
        <v>2</v>
      </c>
      <c r="AB91" s="150">
        <f t="shared" si="64"/>
        <v>2</v>
      </c>
      <c r="AC91" s="150">
        <f t="shared" si="64"/>
        <v>2</v>
      </c>
      <c r="AD91" s="150">
        <f t="shared" si="64"/>
        <v>2</v>
      </c>
      <c r="AE91" s="150">
        <f t="shared" si="64"/>
        <v>2</v>
      </c>
      <c r="AF91" s="150">
        <f t="shared" si="64"/>
        <v>2</v>
      </c>
      <c r="AG91" s="210"/>
      <c r="AK91" s="342"/>
      <c r="AM91" s="348"/>
      <c r="AN91" s="345"/>
      <c r="AP91" s="349"/>
      <c r="AQ91" s="349"/>
    </row>
    <row r="92" spans="1:43" s="209" customFormat="1" ht="16.5" hidden="1" customHeight="1" outlineLevel="2">
      <c r="A92" s="206"/>
      <c r="B92" s="195" t="s">
        <v>857</v>
      </c>
      <c r="C92" s="150">
        <f t="shared" ref="C92:AF92" si="65">C37</f>
        <v>3750</v>
      </c>
      <c r="D92" s="150">
        <f t="shared" si="65"/>
        <v>3750</v>
      </c>
      <c r="E92" s="150">
        <f t="shared" si="65"/>
        <v>3750</v>
      </c>
      <c r="F92" s="150">
        <f t="shared" si="65"/>
        <v>3750</v>
      </c>
      <c r="G92" s="150">
        <f t="shared" si="65"/>
        <v>3750</v>
      </c>
      <c r="H92" s="150">
        <f t="shared" si="65"/>
        <v>3750</v>
      </c>
      <c r="I92" s="150">
        <f t="shared" si="65"/>
        <v>3750</v>
      </c>
      <c r="J92" s="150">
        <f t="shared" si="65"/>
        <v>3750</v>
      </c>
      <c r="K92" s="150">
        <f t="shared" si="65"/>
        <v>3750</v>
      </c>
      <c r="L92" s="150">
        <f t="shared" si="65"/>
        <v>3750</v>
      </c>
      <c r="M92" s="150">
        <f t="shared" si="65"/>
        <v>3750</v>
      </c>
      <c r="N92" s="150">
        <f t="shared" si="65"/>
        <v>3750</v>
      </c>
      <c r="O92" s="150">
        <f t="shared" si="65"/>
        <v>3750</v>
      </c>
      <c r="P92" s="150">
        <f t="shared" si="65"/>
        <v>3750</v>
      </c>
      <c r="Q92" s="150">
        <f t="shared" si="65"/>
        <v>3750</v>
      </c>
      <c r="R92" s="150">
        <f t="shared" si="65"/>
        <v>3750</v>
      </c>
      <c r="S92" s="150">
        <f t="shared" si="65"/>
        <v>3750</v>
      </c>
      <c r="T92" s="150">
        <f t="shared" si="65"/>
        <v>3750</v>
      </c>
      <c r="U92" s="150">
        <f t="shared" si="65"/>
        <v>3750</v>
      </c>
      <c r="V92" s="150">
        <f t="shared" si="65"/>
        <v>3750</v>
      </c>
      <c r="W92" s="150">
        <f t="shared" si="65"/>
        <v>3750</v>
      </c>
      <c r="X92" s="150">
        <f t="shared" si="65"/>
        <v>3750</v>
      </c>
      <c r="Y92" s="150">
        <f t="shared" si="65"/>
        <v>3750</v>
      </c>
      <c r="Z92" s="150">
        <f t="shared" si="65"/>
        <v>3750</v>
      </c>
      <c r="AA92" s="150">
        <f t="shared" si="65"/>
        <v>3750</v>
      </c>
      <c r="AB92" s="150">
        <f t="shared" si="65"/>
        <v>3750</v>
      </c>
      <c r="AC92" s="150">
        <f t="shared" si="65"/>
        <v>3750</v>
      </c>
      <c r="AD92" s="150">
        <f t="shared" si="65"/>
        <v>3750</v>
      </c>
      <c r="AE92" s="150">
        <f t="shared" si="65"/>
        <v>3750</v>
      </c>
      <c r="AF92" s="150">
        <f t="shared" si="65"/>
        <v>3750</v>
      </c>
      <c r="AG92" s="210"/>
      <c r="AK92" s="342"/>
      <c r="AM92" s="348"/>
      <c r="AN92" s="345"/>
      <c r="AP92" s="349"/>
      <c r="AQ92" s="349"/>
    </row>
    <row r="93" spans="1:43" s="209" customFormat="1" ht="16.5" hidden="1" customHeight="1" outlineLevel="2">
      <c r="A93" s="206"/>
      <c r="B93" s="195" t="s">
        <v>858</v>
      </c>
      <c r="C93" s="229">
        <v>0.48336000000000001</v>
      </c>
      <c r="D93" s="229">
        <f>((D94*D95)+(D96*D97))/D$89</f>
        <v>0.48336000000000001</v>
      </c>
      <c r="E93" s="229">
        <f t="shared" ref="E93:AF93" si="66">((E94*E95)+(E96*E97))/E$89</f>
        <v>0.48336000000000001</v>
      </c>
      <c r="F93" s="229">
        <f t="shared" si="66"/>
        <v>0.48336000000000001</v>
      </c>
      <c r="G93" s="229">
        <f t="shared" si="66"/>
        <v>0.48336000000000001</v>
      </c>
      <c r="H93" s="229">
        <f t="shared" si="66"/>
        <v>0.48336000000000001</v>
      </c>
      <c r="I93" s="229">
        <f t="shared" si="66"/>
        <v>0.48336000000000001</v>
      </c>
      <c r="J93" s="229">
        <f t="shared" si="66"/>
        <v>0.48336000000000001</v>
      </c>
      <c r="K93" s="229">
        <f t="shared" si="66"/>
        <v>0.48336000000000001</v>
      </c>
      <c r="L93" s="229">
        <f t="shared" si="66"/>
        <v>0.48336000000000001</v>
      </c>
      <c r="M93" s="229">
        <f t="shared" si="66"/>
        <v>0.48336000000000001</v>
      </c>
      <c r="N93" s="229">
        <f t="shared" si="66"/>
        <v>0.48336000000000001</v>
      </c>
      <c r="O93" s="229">
        <f t="shared" si="66"/>
        <v>0.48336000000000001</v>
      </c>
      <c r="P93" s="229">
        <f t="shared" si="66"/>
        <v>0.48336000000000001</v>
      </c>
      <c r="Q93" s="229">
        <f t="shared" si="66"/>
        <v>0.48336000000000001</v>
      </c>
      <c r="R93" s="229">
        <f t="shared" si="66"/>
        <v>0.48336000000000001</v>
      </c>
      <c r="S93" s="229">
        <f t="shared" si="66"/>
        <v>0.48336000000000001</v>
      </c>
      <c r="T93" s="229">
        <f t="shared" si="66"/>
        <v>0.48336000000000001</v>
      </c>
      <c r="U93" s="229">
        <f t="shared" si="66"/>
        <v>0.48336000000000001</v>
      </c>
      <c r="V93" s="229">
        <f t="shared" si="66"/>
        <v>0.48336000000000001</v>
      </c>
      <c r="W93" s="229">
        <f t="shared" si="66"/>
        <v>0.48336000000000001</v>
      </c>
      <c r="X93" s="229">
        <f t="shared" si="66"/>
        <v>0.48336000000000001</v>
      </c>
      <c r="Y93" s="229">
        <f t="shared" si="66"/>
        <v>0.48336000000000001</v>
      </c>
      <c r="Z93" s="229">
        <f t="shared" si="66"/>
        <v>0.48336000000000001</v>
      </c>
      <c r="AA93" s="229">
        <f t="shared" si="66"/>
        <v>0.48336000000000001</v>
      </c>
      <c r="AB93" s="229">
        <f t="shared" si="66"/>
        <v>0.48336000000000001</v>
      </c>
      <c r="AC93" s="229">
        <f t="shared" si="66"/>
        <v>0.48336000000000001</v>
      </c>
      <c r="AD93" s="229">
        <f t="shared" si="66"/>
        <v>0.48336000000000001</v>
      </c>
      <c r="AE93" s="229">
        <f t="shared" si="66"/>
        <v>0.48336000000000001</v>
      </c>
      <c r="AF93" s="229">
        <f t="shared" si="66"/>
        <v>0.48336000000000001</v>
      </c>
      <c r="AG93" s="210"/>
      <c r="AK93" s="342"/>
      <c r="AM93" s="348"/>
      <c r="AN93" s="345"/>
      <c r="AP93" s="349"/>
      <c r="AQ93" s="349"/>
    </row>
    <row r="94" spans="1:43" s="176" customFormat="1" ht="16.5" hidden="1" customHeight="1" outlineLevel="2">
      <c r="A94" s="168"/>
      <c r="B94" s="225" t="s">
        <v>859</v>
      </c>
      <c r="C94" s="254">
        <v>6</v>
      </c>
      <c r="D94" s="568">
        <f>C94</f>
        <v>6</v>
      </c>
      <c r="E94" s="568">
        <f>D94</f>
        <v>6</v>
      </c>
      <c r="F94" s="568">
        <f>E94</f>
        <v>6</v>
      </c>
      <c r="G94" s="568">
        <f t="shared" ref="G94:V97" si="67">F94</f>
        <v>6</v>
      </c>
      <c r="H94" s="568">
        <f t="shared" si="67"/>
        <v>6</v>
      </c>
      <c r="I94" s="568">
        <f t="shared" si="67"/>
        <v>6</v>
      </c>
      <c r="J94" s="568">
        <f t="shared" si="67"/>
        <v>6</v>
      </c>
      <c r="K94" s="568">
        <f t="shared" si="67"/>
        <v>6</v>
      </c>
      <c r="L94" s="568">
        <f t="shared" si="67"/>
        <v>6</v>
      </c>
      <c r="M94" s="568">
        <f t="shared" si="67"/>
        <v>6</v>
      </c>
      <c r="N94" s="568">
        <f t="shared" si="67"/>
        <v>6</v>
      </c>
      <c r="O94" s="568">
        <f t="shared" si="67"/>
        <v>6</v>
      </c>
      <c r="P94" s="568">
        <f t="shared" si="67"/>
        <v>6</v>
      </c>
      <c r="Q94" s="568">
        <f t="shared" si="67"/>
        <v>6</v>
      </c>
      <c r="R94" s="568">
        <f t="shared" si="67"/>
        <v>6</v>
      </c>
      <c r="S94" s="568">
        <f t="shared" si="67"/>
        <v>6</v>
      </c>
      <c r="T94" s="568">
        <f t="shared" si="67"/>
        <v>6</v>
      </c>
      <c r="U94" s="568">
        <f t="shared" si="67"/>
        <v>6</v>
      </c>
      <c r="V94" s="568">
        <f t="shared" si="67"/>
        <v>6</v>
      </c>
      <c r="W94" s="568">
        <f t="shared" ref="W94:AF97" si="68">V94</f>
        <v>6</v>
      </c>
      <c r="X94" s="568">
        <f t="shared" si="68"/>
        <v>6</v>
      </c>
      <c r="Y94" s="568">
        <f t="shared" si="68"/>
        <v>6</v>
      </c>
      <c r="Z94" s="568">
        <f t="shared" si="68"/>
        <v>6</v>
      </c>
      <c r="AA94" s="568">
        <f t="shared" si="68"/>
        <v>6</v>
      </c>
      <c r="AB94" s="568">
        <f t="shared" si="68"/>
        <v>6</v>
      </c>
      <c r="AC94" s="568">
        <f t="shared" si="68"/>
        <v>6</v>
      </c>
      <c r="AD94" s="568">
        <f t="shared" si="68"/>
        <v>6</v>
      </c>
      <c r="AE94" s="568">
        <f t="shared" si="68"/>
        <v>6</v>
      </c>
      <c r="AF94" s="568">
        <f t="shared" si="68"/>
        <v>6</v>
      </c>
      <c r="AG94" s="204"/>
      <c r="AK94" s="342"/>
      <c r="AM94" s="346"/>
      <c r="AN94" s="345"/>
      <c r="AP94" s="347"/>
      <c r="AQ94" s="347"/>
    </row>
    <row r="95" spans="1:43" s="176" customFormat="1" ht="16.5" hidden="1" customHeight="1" outlineLevel="2">
      <c r="A95" s="168"/>
      <c r="B95" s="225" t="s">
        <v>860</v>
      </c>
      <c r="C95" s="236">
        <v>2736</v>
      </c>
      <c r="D95" s="569">
        <f>C95</f>
        <v>2736</v>
      </c>
      <c r="E95" s="569">
        <f t="shared" ref="E95:T97" si="69">D95</f>
        <v>2736</v>
      </c>
      <c r="F95" s="569">
        <f t="shared" si="69"/>
        <v>2736</v>
      </c>
      <c r="G95" s="569">
        <f t="shared" si="69"/>
        <v>2736</v>
      </c>
      <c r="H95" s="569">
        <f t="shared" si="69"/>
        <v>2736</v>
      </c>
      <c r="I95" s="569">
        <f t="shared" si="69"/>
        <v>2736</v>
      </c>
      <c r="J95" s="569">
        <f t="shared" si="69"/>
        <v>2736</v>
      </c>
      <c r="K95" s="569">
        <f t="shared" si="69"/>
        <v>2736</v>
      </c>
      <c r="L95" s="569">
        <f t="shared" si="69"/>
        <v>2736</v>
      </c>
      <c r="M95" s="569">
        <f t="shared" si="69"/>
        <v>2736</v>
      </c>
      <c r="N95" s="569">
        <f t="shared" si="69"/>
        <v>2736</v>
      </c>
      <c r="O95" s="569">
        <f t="shared" si="69"/>
        <v>2736</v>
      </c>
      <c r="P95" s="569">
        <f t="shared" si="69"/>
        <v>2736</v>
      </c>
      <c r="Q95" s="569">
        <f t="shared" si="69"/>
        <v>2736</v>
      </c>
      <c r="R95" s="569">
        <f t="shared" si="69"/>
        <v>2736</v>
      </c>
      <c r="S95" s="569">
        <f t="shared" si="69"/>
        <v>2736</v>
      </c>
      <c r="T95" s="569">
        <f t="shared" si="69"/>
        <v>2736</v>
      </c>
      <c r="U95" s="569">
        <f t="shared" si="67"/>
        <v>2736</v>
      </c>
      <c r="V95" s="569">
        <f t="shared" si="67"/>
        <v>2736</v>
      </c>
      <c r="W95" s="569">
        <f t="shared" si="68"/>
        <v>2736</v>
      </c>
      <c r="X95" s="569">
        <f t="shared" si="68"/>
        <v>2736</v>
      </c>
      <c r="Y95" s="569">
        <f t="shared" si="68"/>
        <v>2736</v>
      </c>
      <c r="Z95" s="569">
        <f t="shared" si="68"/>
        <v>2736</v>
      </c>
      <c r="AA95" s="569">
        <f t="shared" si="68"/>
        <v>2736</v>
      </c>
      <c r="AB95" s="569">
        <f t="shared" si="68"/>
        <v>2736</v>
      </c>
      <c r="AC95" s="569">
        <f t="shared" si="68"/>
        <v>2736</v>
      </c>
      <c r="AD95" s="569">
        <f t="shared" si="68"/>
        <v>2736</v>
      </c>
      <c r="AE95" s="569">
        <f t="shared" si="68"/>
        <v>2736</v>
      </c>
      <c r="AF95" s="569">
        <f t="shared" si="68"/>
        <v>2736</v>
      </c>
      <c r="AG95" s="204"/>
      <c r="AK95" s="342"/>
      <c r="AM95" s="346"/>
      <c r="AN95" s="345"/>
      <c r="AP95" s="347"/>
      <c r="AQ95" s="347"/>
    </row>
    <row r="96" spans="1:43" s="176" customFormat="1" ht="16.5" hidden="1" customHeight="1" outlineLevel="2">
      <c r="A96" s="168"/>
      <c r="B96" s="225" t="s">
        <v>861</v>
      </c>
      <c r="C96" s="254">
        <f>C94*2</f>
        <v>12</v>
      </c>
      <c r="D96" s="570">
        <f>C96</f>
        <v>12</v>
      </c>
      <c r="E96" s="570">
        <f t="shared" si="69"/>
        <v>12</v>
      </c>
      <c r="F96" s="570">
        <f t="shared" si="69"/>
        <v>12</v>
      </c>
      <c r="G96" s="570">
        <f t="shared" si="69"/>
        <v>12</v>
      </c>
      <c r="H96" s="570">
        <f t="shared" si="69"/>
        <v>12</v>
      </c>
      <c r="I96" s="570">
        <f t="shared" si="69"/>
        <v>12</v>
      </c>
      <c r="J96" s="570">
        <f t="shared" si="69"/>
        <v>12</v>
      </c>
      <c r="K96" s="570">
        <f t="shared" si="69"/>
        <v>12</v>
      </c>
      <c r="L96" s="570">
        <f t="shared" si="69"/>
        <v>12</v>
      </c>
      <c r="M96" s="570">
        <f t="shared" si="69"/>
        <v>12</v>
      </c>
      <c r="N96" s="570">
        <f t="shared" si="69"/>
        <v>12</v>
      </c>
      <c r="O96" s="570">
        <f t="shared" si="69"/>
        <v>12</v>
      </c>
      <c r="P96" s="570">
        <f t="shared" si="69"/>
        <v>12</v>
      </c>
      <c r="Q96" s="570">
        <f t="shared" si="69"/>
        <v>12</v>
      </c>
      <c r="R96" s="570">
        <f t="shared" si="69"/>
        <v>12</v>
      </c>
      <c r="S96" s="570">
        <f t="shared" si="69"/>
        <v>12</v>
      </c>
      <c r="T96" s="570">
        <f t="shared" si="69"/>
        <v>12</v>
      </c>
      <c r="U96" s="570">
        <f t="shared" si="67"/>
        <v>12</v>
      </c>
      <c r="V96" s="570">
        <f t="shared" si="67"/>
        <v>12</v>
      </c>
      <c r="W96" s="570">
        <f t="shared" si="68"/>
        <v>12</v>
      </c>
      <c r="X96" s="570">
        <f t="shared" si="68"/>
        <v>12</v>
      </c>
      <c r="Y96" s="570">
        <f t="shared" si="68"/>
        <v>12</v>
      </c>
      <c r="Z96" s="570">
        <f t="shared" si="68"/>
        <v>12</v>
      </c>
      <c r="AA96" s="570">
        <f t="shared" si="68"/>
        <v>12</v>
      </c>
      <c r="AB96" s="570">
        <f t="shared" si="68"/>
        <v>12</v>
      </c>
      <c r="AC96" s="570">
        <f t="shared" si="68"/>
        <v>12</v>
      </c>
      <c r="AD96" s="570">
        <f t="shared" si="68"/>
        <v>12</v>
      </c>
      <c r="AE96" s="570">
        <f t="shared" si="68"/>
        <v>12</v>
      </c>
      <c r="AF96" s="570">
        <f t="shared" si="68"/>
        <v>12</v>
      </c>
      <c r="AG96" s="204"/>
      <c r="AK96" s="342"/>
      <c r="AM96" s="346"/>
      <c r="AN96" s="345"/>
      <c r="AP96" s="347"/>
      <c r="AQ96" s="347"/>
    </row>
    <row r="97" spans="1:43" s="176" customFormat="1" ht="16.5" hidden="1" customHeight="1" outlineLevel="2">
      <c r="A97" s="168"/>
      <c r="B97" s="225" t="s">
        <v>862</v>
      </c>
      <c r="C97" s="236">
        <v>646</v>
      </c>
      <c r="D97" s="569">
        <f>C97</f>
        <v>646</v>
      </c>
      <c r="E97" s="569">
        <f t="shared" si="69"/>
        <v>646</v>
      </c>
      <c r="F97" s="569">
        <f t="shared" si="69"/>
        <v>646</v>
      </c>
      <c r="G97" s="569">
        <f t="shared" si="69"/>
        <v>646</v>
      </c>
      <c r="H97" s="569">
        <f t="shared" si="69"/>
        <v>646</v>
      </c>
      <c r="I97" s="569">
        <f t="shared" si="69"/>
        <v>646</v>
      </c>
      <c r="J97" s="569">
        <f t="shared" si="69"/>
        <v>646</v>
      </c>
      <c r="K97" s="569">
        <f t="shared" si="69"/>
        <v>646</v>
      </c>
      <c r="L97" s="569">
        <f t="shared" si="69"/>
        <v>646</v>
      </c>
      <c r="M97" s="569">
        <f t="shared" si="69"/>
        <v>646</v>
      </c>
      <c r="N97" s="569">
        <f t="shared" si="69"/>
        <v>646</v>
      </c>
      <c r="O97" s="569">
        <f t="shared" si="69"/>
        <v>646</v>
      </c>
      <c r="P97" s="569">
        <f t="shared" si="69"/>
        <v>646</v>
      </c>
      <c r="Q97" s="569">
        <f t="shared" si="69"/>
        <v>646</v>
      </c>
      <c r="R97" s="569">
        <f t="shared" si="69"/>
        <v>646</v>
      </c>
      <c r="S97" s="569">
        <f t="shared" si="69"/>
        <v>646</v>
      </c>
      <c r="T97" s="569">
        <f t="shared" si="69"/>
        <v>646</v>
      </c>
      <c r="U97" s="569">
        <f t="shared" si="67"/>
        <v>646</v>
      </c>
      <c r="V97" s="569">
        <f t="shared" si="67"/>
        <v>646</v>
      </c>
      <c r="W97" s="569">
        <f t="shared" si="68"/>
        <v>646</v>
      </c>
      <c r="X97" s="569">
        <f t="shared" si="68"/>
        <v>646</v>
      </c>
      <c r="Y97" s="569">
        <f t="shared" si="68"/>
        <v>646</v>
      </c>
      <c r="Z97" s="569">
        <f t="shared" si="68"/>
        <v>646</v>
      </c>
      <c r="AA97" s="569">
        <f t="shared" si="68"/>
        <v>646</v>
      </c>
      <c r="AB97" s="569">
        <f t="shared" si="68"/>
        <v>646</v>
      </c>
      <c r="AC97" s="569">
        <f t="shared" si="68"/>
        <v>646</v>
      </c>
      <c r="AD97" s="569">
        <f t="shared" si="68"/>
        <v>646</v>
      </c>
      <c r="AE97" s="569">
        <f t="shared" si="68"/>
        <v>646</v>
      </c>
      <c r="AF97" s="569">
        <f t="shared" si="68"/>
        <v>646</v>
      </c>
      <c r="AG97" s="204"/>
      <c r="AK97" s="342"/>
      <c r="AM97" s="346"/>
      <c r="AN97" s="345"/>
      <c r="AP97" s="347"/>
      <c r="AQ97" s="347"/>
    </row>
    <row r="98" spans="1:43" s="209" customFormat="1" ht="16.5" hidden="1" customHeight="1" outlineLevel="2">
      <c r="A98" s="206"/>
      <c r="B98" s="224" t="s">
        <v>845</v>
      </c>
      <c r="C98" s="152">
        <f t="shared" ref="C98:AF98" si="70">C100*C101*C99</f>
        <v>503.46</v>
      </c>
      <c r="D98" s="152">
        <f t="shared" si="70"/>
        <v>503.46</v>
      </c>
      <c r="E98" s="152">
        <f t="shared" si="70"/>
        <v>503.46</v>
      </c>
      <c r="F98" s="152">
        <f t="shared" si="70"/>
        <v>503.46</v>
      </c>
      <c r="G98" s="152">
        <f t="shared" si="70"/>
        <v>503.46</v>
      </c>
      <c r="H98" s="152">
        <f t="shared" si="70"/>
        <v>503.46</v>
      </c>
      <c r="I98" s="152">
        <f t="shared" si="70"/>
        <v>503.46</v>
      </c>
      <c r="J98" s="152">
        <f t="shared" si="70"/>
        <v>503.46</v>
      </c>
      <c r="K98" s="152">
        <f t="shared" si="70"/>
        <v>503.46</v>
      </c>
      <c r="L98" s="152">
        <f t="shared" si="70"/>
        <v>503.46</v>
      </c>
      <c r="M98" s="152">
        <f t="shared" si="70"/>
        <v>503.46</v>
      </c>
      <c r="N98" s="152">
        <f t="shared" si="70"/>
        <v>503.46</v>
      </c>
      <c r="O98" s="152">
        <f t="shared" si="70"/>
        <v>503.46</v>
      </c>
      <c r="P98" s="152">
        <f t="shared" si="70"/>
        <v>503.46</v>
      </c>
      <c r="Q98" s="152">
        <f t="shared" si="70"/>
        <v>503.46</v>
      </c>
      <c r="R98" s="152">
        <f t="shared" si="70"/>
        <v>503.46</v>
      </c>
      <c r="S98" s="152">
        <f t="shared" si="70"/>
        <v>503.46</v>
      </c>
      <c r="T98" s="152">
        <f t="shared" si="70"/>
        <v>503.46</v>
      </c>
      <c r="U98" s="152">
        <f t="shared" si="70"/>
        <v>503.46</v>
      </c>
      <c r="V98" s="152">
        <f t="shared" si="70"/>
        <v>503.46</v>
      </c>
      <c r="W98" s="152">
        <f t="shared" si="70"/>
        <v>503.46</v>
      </c>
      <c r="X98" s="152">
        <f t="shared" si="70"/>
        <v>503.46</v>
      </c>
      <c r="Y98" s="152">
        <f t="shared" si="70"/>
        <v>503.46</v>
      </c>
      <c r="Z98" s="152">
        <f t="shared" si="70"/>
        <v>503.46</v>
      </c>
      <c r="AA98" s="152">
        <f t="shared" si="70"/>
        <v>503.46</v>
      </c>
      <c r="AB98" s="152">
        <f t="shared" si="70"/>
        <v>503.46</v>
      </c>
      <c r="AC98" s="152">
        <f t="shared" si="70"/>
        <v>503.46</v>
      </c>
      <c r="AD98" s="152">
        <f t="shared" si="70"/>
        <v>503.46</v>
      </c>
      <c r="AE98" s="152">
        <f t="shared" si="70"/>
        <v>503.46</v>
      </c>
      <c r="AF98" s="152">
        <f t="shared" si="70"/>
        <v>503.46</v>
      </c>
      <c r="AG98" s="210"/>
      <c r="AK98" s="342"/>
      <c r="AM98" s="348"/>
      <c r="AN98" s="345"/>
      <c r="AP98" s="349"/>
      <c r="AQ98" s="349"/>
    </row>
    <row r="99" spans="1:43" s="209" customFormat="1" ht="16.5" hidden="1" customHeight="1" outlineLevel="2">
      <c r="A99" s="206"/>
      <c r="B99" s="195" t="s">
        <v>839</v>
      </c>
      <c r="C99" s="150">
        <f t="shared" ref="C99:AF99" si="71">C19</f>
        <v>1</v>
      </c>
      <c r="D99" s="150">
        <f t="shared" si="71"/>
        <v>1</v>
      </c>
      <c r="E99" s="150">
        <f t="shared" si="71"/>
        <v>1</v>
      </c>
      <c r="F99" s="150">
        <f t="shared" si="71"/>
        <v>1</v>
      </c>
      <c r="G99" s="150">
        <f t="shared" si="71"/>
        <v>1</v>
      </c>
      <c r="H99" s="150">
        <f t="shared" si="71"/>
        <v>1</v>
      </c>
      <c r="I99" s="150">
        <f t="shared" si="71"/>
        <v>1</v>
      </c>
      <c r="J99" s="150">
        <f t="shared" si="71"/>
        <v>1</v>
      </c>
      <c r="K99" s="150">
        <f t="shared" si="71"/>
        <v>1</v>
      </c>
      <c r="L99" s="150">
        <f t="shared" si="71"/>
        <v>1</v>
      </c>
      <c r="M99" s="150">
        <f t="shared" si="71"/>
        <v>1</v>
      </c>
      <c r="N99" s="150">
        <f t="shared" si="71"/>
        <v>1</v>
      </c>
      <c r="O99" s="150">
        <f t="shared" si="71"/>
        <v>1</v>
      </c>
      <c r="P99" s="150">
        <f t="shared" si="71"/>
        <v>1</v>
      </c>
      <c r="Q99" s="150">
        <f t="shared" si="71"/>
        <v>1</v>
      </c>
      <c r="R99" s="150">
        <f t="shared" si="71"/>
        <v>1</v>
      </c>
      <c r="S99" s="150">
        <f t="shared" si="71"/>
        <v>1</v>
      </c>
      <c r="T99" s="150">
        <f t="shared" si="71"/>
        <v>1</v>
      </c>
      <c r="U99" s="150">
        <f t="shared" si="71"/>
        <v>1</v>
      </c>
      <c r="V99" s="150">
        <f t="shared" si="71"/>
        <v>1</v>
      </c>
      <c r="W99" s="150">
        <f t="shared" si="71"/>
        <v>1</v>
      </c>
      <c r="X99" s="150">
        <f t="shared" si="71"/>
        <v>1</v>
      </c>
      <c r="Y99" s="150">
        <f t="shared" si="71"/>
        <v>1</v>
      </c>
      <c r="Z99" s="150">
        <f t="shared" si="71"/>
        <v>1</v>
      </c>
      <c r="AA99" s="150">
        <f t="shared" si="71"/>
        <v>1</v>
      </c>
      <c r="AB99" s="150">
        <f t="shared" si="71"/>
        <v>1</v>
      </c>
      <c r="AC99" s="150">
        <f t="shared" si="71"/>
        <v>1</v>
      </c>
      <c r="AD99" s="150">
        <f t="shared" si="71"/>
        <v>1</v>
      </c>
      <c r="AE99" s="150">
        <f t="shared" si="71"/>
        <v>1</v>
      </c>
      <c r="AF99" s="150">
        <f t="shared" si="71"/>
        <v>1</v>
      </c>
      <c r="AG99" s="210"/>
      <c r="AK99" s="342"/>
      <c r="AM99" s="348"/>
      <c r="AN99" s="345"/>
      <c r="AP99" s="349"/>
      <c r="AQ99" s="349"/>
    </row>
    <row r="100" spans="1:43" s="209" customFormat="1" ht="16.5" hidden="1" customHeight="1" outlineLevel="2">
      <c r="A100" s="206"/>
      <c r="B100" s="195" t="s">
        <v>857</v>
      </c>
      <c r="C100" s="150">
        <f t="shared" ref="C100:AF100" si="72">C41</f>
        <v>1500</v>
      </c>
      <c r="D100" s="150">
        <f t="shared" si="72"/>
        <v>1500</v>
      </c>
      <c r="E100" s="150">
        <f t="shared" si="72"/>
        <v>1500</v>
      </c>
      <c r="F100" s="150">
        <f t="shared" si="72"/>
        <v>1500</v>
      </c>
      <c r="G100" s="150">
        <f t="shared" si="72"/>
        <v>1500</v>
      </c>
      <c r="H100" s="150">
        <f t="shared" si="72"/>
        <v>1500</v>
      </c>
      <c r="I100" s="150">
        <f t="shared" si="72"/>
        <v>1500</v>
      </c>
      <c r="J100" s="150">
        <f t="shared" si="72"/>
        <v>1500</v>
      </c>
      <c r="K100" s="150">
        <f t="shared" si="72"/>
        <v>1500</v>
      </c>
      <c r="L100" s="150">
        <f t="shared" si="72"/>
        <v>1500</v>
      </c>
      <c r="M100" s="150">
        <f t="shared" si="72"/>
        <v>1500</v>
      </c>
      <c r="N100" s="150">
        <f t="shared" si="72"/>
        <v>1500</v>
      </c>
      <c r="O100" s="150">
        <f t="shared" si="72"/>
        <v>1500</v>
      </c>
      <c r="P100" s="150">
        <f t="shared" si="72"/>
        <v>1500</v>
      </c>
      <c r="Q100" s="150">
        <f t="shared" si="72"/>
        <v>1500</v>
      </c>
      <c r="R100" s="150">
        <f t="shared" si="72"/>
        <v>1500</v>
      </c>
      <c r="S100" s="150">
        <f t="shared" si="72"/>
        <v>1500</v>
      </c>
      <c r="T100" s="150">
        <f t="shared" si="72"/>
        <v>1500</v>
      </c>
      <c r="U100" s="150">
        <f t="shared" si="72"/>
        <v>1500</v>
      </c>
      <c r="V100" s="150">
        <f t="shared" si="72"/>
        <v>1500</v>
      </c>
      <c r="W100" s="150">
        <f t="shared" si="72"/>
        <v>1500</v>
      </c>
      <c r="X100" s="150">
        <f t="shared" si="72"/>
        <v>1500</v>
      </c>
      <c r="Y100" s="150">
        <f t="shared" si="72"/>
        <v>1500</v>
      </c>
      <c r="Z100" s="150">
        <f t="shared" si="72"/>
        <v>1500</v>
      </c>
      <c r="AA100" s="150">
        <f t="shared" si="72"/>
        <v>1500</v>
      </c>
      <c r="AB100" s="150">
        <f t="shared" si="72"/>
        <v>1500</v>
      </c>
      <c r="AC100" s="150">
        <f t="shared" si="72"/>
        <v>1500</v>
      </c>
      <c r="AD100" s="150">
        <f t="shared" si="72"/>
        <v>1500</v>
      </c>
      <c r="AE100" s="150">
        <f t="shared" si="72"/>
        <v>1500</v>
      </c>
      <c r="AF100" s="150">
        <f t="shared" si="72"/>
        <v>1500</v>
      </c>
      <c r="AG100" s="210"/>
      <c r="AK100" s="342"/>
      <c r="AM100" s="348"/>
      <c r="AN100" s="345"/>
      <c r="AP100" s="349"/>
      <c r="AQ100" s="349"/>
    </row>
    <row r="101" spans="1:43" s="209" customFormat="1" ht="16.5" hidden="1" customHeight="1" outlineLevel="2">
      <c r="A101" s="206"/>
      <c r="B101" s="195" t="s">
        <v>858</v>
      </c>
      <c r="C101" s="229">
        <v>0.33563999999999999</v>
      </c>
      <c r="D101" s="229">
        <f>((D102*D103)+(D104*D105))/D$89</f>
        <v>0.33563999999999999</v>
      </c>
      <c r="E101" s="229">
        <f t="shared" ref="E101:AF101" si="73">((E102*E103)+(E104*E105))/E$89</f>
        <v>0.33563999999999999</v>
      </c>
      <c r="F101" s="229">
        <f t="shared" si="73"/>
        <v>0.33563999999999999</v>
      </c>
      <c r="G101" s="229">
        <f t="shared" si="73"/>
        <v>0.33563999999999999</v>
      </c>
      <c r="H101" s="229">
        <f t="shared" si="73"/>
        <v>0.33563999999999999</v>
      </c>
      <c r="I101" s="229">
        <f t="shared" si="73"/>
        <v>0.33563999999999999</v>
      </c>
      <c r="J101" s="229">
        <f t="shared" si="73"/>
        <v>0.33563999999999999</v>
      </c>
      <c r="K101" s="229">
        <f t="shared" si="73"/>
        <v>0.33563999999999999</v>
      </c>
      <c r="L101" s="229">
        <f t="shared" si="73"/>
        <v>0.33563999999999999</v>
      </c>
      <c r="M101" s="229">
        <f t="shared" si="73"/>
        <v>0.33563999999999999</v>
      </c>
      <c r="N101" s="229">
        <f t="shared" si="73"/>
        <v>0.33563999999999999</v>
      </c>
      <c r="O101" s="229">
        <f t="shared" si="73"/>
        <v>0.33563999999999999</v>
      </c>
      <c r="P101" s="229">
        <f t="shared" si="73"/>
        <v>0.33563999999999999</v>
      </c>
      <c r="Q101" s="229">
        <f t="shared" si="73"/>
        <v>0.33563999999999999</v>
      </c>
      <c r="R101" s="229">
        <f t="shared" si="73"/>
        <v>0.33563999999999999</v>
      </c>
      <c r="S101" s="229">
        <f t="shared" si="73"/>
        <v>0.33563999999999999</v>
      </c>
      <c r="T101" s="229">
        <f t="shared" si="73"/>
        <v>0.33563999999999999</v>
      </c>
      <c r="U101" s="229">
        <f t="shared" si="73"/>
        <v>0.33563999999999999</v>
      </c>
      <c r="V101" s="229">
        <f t="shared" si="73"/>
        <v>0.33563999999999999</v>
      </c>
      <c r="W101" s="229">
        <f t="shared" si="73"/>
        <v>0.33563999999999999</v>
      </c>
      <c r="X101" s="229">
        <f t="shared" si="73"/>
        <v>0.33563999999999999</v>
      </c>
      <c r="Y101" s="229">
        <f t="shared" si="73"/>
        <v>0.33563999999999999</v>
      </c>
      <c r="Z101" s="229">
        <f t="shared" si="73"/>
        <v>0.33563999999999999</v>
      </c>
      <c r="AA101" s="229">
        <f t="shared" si="73"/>
        <v>0.33563999999999999</v>
      </c>
      <c r="AB101" s="229">
        <f t="shared" si="73"/>
        <v>0.33563999999999999</v>
      </c>
      <c r="AC101" s="229">
        <f t="shared" si="73"/>
        <v>0.33563999999999999</v>
      </c>
      <c r="AD101" s="229">
        <f t="shared" si="73"/>
        <v>0.33563999999999999</v>
      </c>
      <c r="AE101" s="229">
        <f t="shared" si="73"/>
        <v>0.33563999999999999</v>
      </c>
      <c r="AF101" s="229">
        <f t="shared" si="73"/>
        <v>0.33563999999999999</v>
      </c>
      <c r="AG101" s="210"/>
      <c r="AK101" s="342"/>
      <c r="AM101" s="348"/>
      <c r="AN101" s="345"/>
      <c r="AP101" s="349"/>
      <c r="AQ101" s="349"/>
    </row>
    <row r="102" spans="1:43" s="176" customFormat="1" ht="16.5" hidden="1" customHeight="1" outlineLevel="2">
      <c r="A102" s="168"/>
      <c r="B102" s="225" t="s">
        <v>863</v>
      </c>
      <c r="C102" s="236">
        <v>6</v>
      </c>
      <c r="D102">
        <f>C102</f>
        <v>6</v>
      </c>
      <c r="E102">
        <f t="shared" ref="E102:T105" si="74">D102</f>
        <v>6</v>
      </c>
      <c r="F102">
        <f t="shared" si="74"/>
        <v>6</v>
      </c>
      <c r="G102">
        <f t="shared" si="74"/>
        <v>6</v>
      </c>
      <c r="H102">
        <f t="shared" si="74"/>
        <v>6</v>
      </c>
      <c r="I102">
        <f t="shared" si="74"/>
        <v>6</v>
      </c>
      <c r="J102">
        <f t="shared" si="74"/>
        <v>6</v>
      </c>
      <c r="K102">
        <f t="shared" si="74"/>
        <v>6</v>
      </c>
      <c r="L102">
        <f t="shared" si="74"/>
        <v>6</v>
      </c>
      <c r="M102">
        <f t="shared" si="74"/>
        <v>6</v>
      </c>
      <c r="N102">
        <f t="shared" si="74"/>
        <v>6</v>
      </c>
      <c r="O102">
        <f t="shared" si="74"/>
        <v>6</v>
      </c>
      <c r="P102">
        <f t="shared" si="74"/>
        <v>6</v>
      </c>
      <c r="Q102">
        <f t="shared" si="74"/>
        <v>6</v>
      </c>
      <c r="R102">
        <f t="shared" si="74"/>
        <v>6</v>
      </c>
      <c r="S102">
        <f t="shared" si="74"/>
        <v>6</v>
      </c>
      <c r="T102">
        <f t="shared" si="74"/>
        <v>6</v>
      </c>
      <c r="U102">
        <f t="shared" ref="U102:AF105" si="75">T102</f>
        <v>6</v>
      </c>
      <c r="V102">
        <f t="shared" si="75"/>
        <v>6</v>
      </c>
      <c r="W102">
        <f t="shared" si="75"/>
        <v>6</v>
      </c>
      <c r="X102">
        <f t="shared" si="75"/>
        <v>6</v>
      </c>
      <c r="Y102">
        <f t="shared" si="75"/>
        <v>6</v>
      </c>
      <c r="Z102">
        <f t="shared" si="75"/>
        <v>6</v>
      </c>
      <c r="AA102">
        <f t="shared" si="75"/>
        <v>6</v>
      </c>
      <c r="AB102">
        <f t="shared" si="75"/>
        <v>6</v>
      </c>
      <c r="AC102">
        <f t="shared" si="75"/>
        <v>6</v>
      </c>
      <c r="AD102">
        <f t="shared" si="75"/>
        <v>6</v>
      </c>
      <c r="AE102">
        <f t="shared" si="75"/>
        <v>6</v>
      </c>
      <c r="AF102">
        <f t="shared" si="75"/>
        <v>6</v>
      </c>
      <c r="AG102" s="204"/>
      <c r="AK102" s="342"/>
      <c r="AM102" s="346"/>
      <c r="AN102" s="345"/>
      <c r="AP102" s="347"/>
      <c r="AQ102" s="347"/>
    </row>
    <row r="103" spans="1:43" s="176" customFormat="1" ht="16.5" hidden="1" customHeight="1" outlineLevel="2">
      <c r="A103" s="168"/>
      <c r="B103" s="225" t="s">
        <v>860</v>
      </c>
      <c r="C103" s="236">
        <v>1961</v>
      </c>
      <c r="D103">
        <f>C103</f>
        <v>1961</v>
      </c>
      <c r="E103">
        <f t="shared" si="74"/>
        <v>1961</v>
      </c>
      <c r="F103">
        <f t="shared" si="74"/>
        <v>1961</v>
      </c>
      <c r="G103">
        <f t="shared" si="74"/>
        <v>1961</v>
      </c>
      <c r="H103">
        <f t="shared" si="74"/>
        <v>1961</v>
      </c>
      <c r="I103">
        <f t="shared" si="74"/>
        <v>1961</v>
      </c>
      <c r="J103">
        <f t="shared" si="74"/>
        <v>1961</v>
      </c>
      <c r="K103">
        <f t="shared" si="74"/>
        <v>1961</v>
      </c>
      <c r="L103">
        <f t="shared" si="74"/>
        <v>1961</v>
      </c>
      <c r="M103">
        <f t="shared" si="74"/>
        <v>1961</v>
      </c>
      <c r="N103">
        <f t="shared" si="74"/>
        <v>1961</v>
      </c>
      <c r="O103">
        <f t="shared" si="74"/>
        <v>1961</v>
      </c>
      <c r="P103">
        <f t="shared" si="74"/>
        <v>1961</v>
      </c>
      <c r="Q103">
        <f t="shared" si="74"/>
        <v>1961</v>
      </c>
      <c r="R103">
        <f t="shared" si="74"/>
        <v>1961</v>
      </c>
      <c r="S103">
        <f t="shared" si="74"/>
        <v>1961</v>
      </c>
      <c r="T103">
        <f t="shared" si="74"/>
        <v>1961</v>
      </c>
      <c r="U103">
        <f t="shared" si="75"/>
        <v>1961</v>
      </c>
      <c r="V103">
        <f t="shared" si="75"/>
        <v>1961</v>
      </c>
      <c r="W103">
        <f t="shared" si="75"/>
        <v>1961</v>
      </c>
      <c r="X103">
        <f t="shared" si="75"/>
        <v>1961</v>
      </c>
      <c r="Y103">
        <f t="shared" si="75"/>
        <v>1961</v>
      </c>
      <c r="Z103">
        <f t="shared" si="75"/>
        <v>1961</v>
      </c>
      <c r="AA103">
        <f t="shared" si="75"/>
        <v>1961</v>
      </c>
      <c r="AB103">
        <f t="shared" si="75"/>
        <v>1961</v>
      </c>
      <c r="AC103">
        <f t="shared" si="75"/>
        <v>1961</v>
      </c>
      <c r="AD103">
        <f t="shared" si="75"/>
        <v>1961</v>
      </c>
      <c r="AE103">
        <f t="shared" si="75"/>
        <v>1961</v>
      </c>
      <c r="AF103">
        <f t="shared" si="75"/>
        <v>1961</v>
      </c>
      <c r="AG103" s="204"/>
      <c r="AK103" s="342"/>
      <c r="AM103" s="346"/>
      <c r="AN103" s="345"/>
      <c r="AP103" s="347"/>
      <c r="AQ103" s="347"/>
    </row>
    <row r="104" spans="1:43" s="176" customFormat="1" ht="16.5" hidden="1" customHeight="1" outlineLevel="2">
      <c r="A104" s="168"/>
      <c r="B104" s="225" t="s">
        <v>864</v>
      </c>
      <c r="C104" s="254">
        <v>12</v>
      </c>
      <c r="D104">
        <f>C104</f>
        <v>12</v>
      </c>
      <c r="E104">
        <f t="shared" si="74"/>
        <v>12</v>
      </c>
      <c r="F104">
        <f t="shared" si="74"/>
        <v>12</v>
      </c>
      <c r="G104">
        <f t="shared" si="74"/>
        <v>12</v>
      </c>
      <c r="H104">
        <f t="shared" si="74"/>
        <v>12</v>
      </c>
      <c r="I104">
        <f t="shared" si="74"/>
        <v>12</v>
      </c>
      <c r="J104">
        <f t="shared" si="74"/>
        <v>12</v>
      </c>
      <c r="K104">
        <f t="shared" si="74"/>
        <v>12</v>
      </c>
      <c r="L104">
        <f t="shared" si="74"/>
        <v>12</v>
      </c>
      <c r="M104">
        <f t="shared" si="74"/>
        <v>12</v>
      </c>
      <c r="N104">
        <f t="shared" si="74"/>
        <v>12</v>
      </c>
      <c r="O104">
        <f t="shared" si="74"/>
        <v>12</v>
      </c>
      <c r="P104">
        <f t="shared" si="74"/>
        <v>12</v>
      </c>
      <c r="Q104">
        <f t="shared" si="74"/>
        <v>12</v>
      </c>
      <c r="R104">
        <f t="shared" si="74"/>
        <v>12</v>
      </c>
      <c r="S104">
        <f t="shared" si="74"/>
        <v>12</v>
      </c>
      <c r="T104">
        <f t="shared" si="74"/>
        <v>12</v>
      </c>
      <c r="U104">
        <f t="shared" si="75"/>
        <v>12</v>
      </c>
      <c r="V104">
        <f t="shared" si="75"/>
        <v>12</v>
      </c>
      <c r="W104">
        <f t="shared" si="75"/>
        <v>12</v>
      </c>
      <c r="X104">
        <f t="shared" si="75"/>
        <v>12</v>
      </c>
      <c r="Y104">
        <f t="shared" si="75"/>
        <v>12</v>
      </c>
      <c r="Z104">
        <f t="shared" si="75"/>
        <v>12</v>
      </c>
      <c r="AA104">
        <f t="shared" si="75"/>
        <v>12</v>
      </c>
      <c r="AB104">
        <f t="shared" si="75"/>
        <v>12</v>
      </c>
      <c r="AC104">
        <f t="shared" si="75"/>
        <v>12</v>
      </c>
      <c r="AD104">
        <f t="shared" si="75"/>
        <v>12</v>
      </c>
      <c r="AE104">
        <f t="shared" si="75"/>
        <v>12</v>
      </c>
      <c r="AF104">
        <f t="shared" si="75"/>
        <v>12</v>
      </c>
      <c r="AG104" s="204"/>
      <c r="AK104" s="342"/>
      <c r="AM104" s="346"/>
      <c r="AN104" s="345"/>
      <c r="AP104" s="347"/>
      <c r="AQ104" s="347"/>
    </row>
    <row r="105" spans="1:43" s="176" customFormat="1" ht="16.5" hidden="1" customHeight="1" outlineLevel="2">
      <c r="A105" s="168"/>
      <c r="B105" s="225" t="s">
        <v>862</v>
      </c>
      <c r="C105" s="236">
        <v>418</v>
      </c>
      <c r="D105">
        <f>C105</f>
        <v>418</v>
      </c>
      <c r="E105">
        <f t="shared" si="74"/>
        <v>418</v>
      </c>
      <c r="F105">
        <f t="shared" si="74"/>
        <v>418</v>
      </c>
      <c r="G105">
        <f t="shared" si="74"/>
        <v>418</v>
      </c>
      <c r="H105">
        <f t="shared" si="74"/>
        <v>418</v>
      </c>
      <c r="I105">
        <f t="shared" si="74"/>
        <v>418</v>
      </c>
      <c r="J105">
        <f t="shared" si="74"/>
        <v>418</v>
      </c>
      <c r="K105">
        <f t="shared" si="74"/>
        <v>418</v>
      </c>
      <c r="L105">
        <f t="shared" si="74"/>
        <v>418</v>
      </c>
      <c r="M105">
        <f t="shared" si="74"/>
        <v>418</v>
      </c>
      <c r="N105">
        <f t="shared" si="74"/>
        <v>418</v>
      </c>
      <c r="O105">
        <f t="shared" si="74"/>
        <v>418</v>
      </c>
      <c r="P105">
        <f t="shared" si="74"/>
        <v>418</v>
      </c>
      <c r="Q105">
        <f t="shared" si="74"/>
        <v>418</v>
      </c>
      <c r="R105">
        <f t="shared" si="74"/>
        <v>418</v>
      </c>
      <c r="S105">
        <f t="shared" si="74"/>
        <v>418</v>
      </c>
      <c r="T105">
        <f t="shared" si="74"/>
        <v>418</v>
      </c>
      <c r="U105">
        <f t="shared" si="75"/>
        <v>418</v>
      </c>
      <c r="V105">
        <f t="shared" si="75"/>
        <v>418</v>
      </c>
      <c r="W105">
        <f t="shared" si="75"/>
        <v>418</v>
      </c>
      <c r="X105">
        <f t="shared" si="75"/>
        <v>418</v>
      </c>
      <c r="Y105">
        <f t="shared" si="75"/>
        <v>418</v>
      </c>
      <c r="Z105">
        <f t="shared" si="75"/>
        <v>418</v>
      </c>
      <c r="AA105">
        <f t="shared" si="75"/>
        <v>418</v>
      </c>
      <c r="AB105">
        <f t="shared" si="75"/>
        <v>418</v>
      </c>
      <c r="AC105">
        <f t="shared" si="75"/>
        <v>418</v>
      </c>
      <c r="AD105">
        <f t="shared" si="75"/>
        <v>418</v>
      </c>
      <c r="AE105">
        <f t="shared" si="75"/>
        <v>418</v>
      </c>
      <c r="AF105">
        <f t="shared" si="75"/>
        <v>418</v>
      </c>
      <c r="AG105" s="204"/>
      <c r="AK105" s="342"/>
      <c r="AM105" s="346"/>
      <c r="AN105" s="345"/>
      <c r="AP105" s="347"/>
      <c r="AQ105" s="347"/>
    </row>
    <row r="106" spans="1:43" s="209" customFormat="1" ht="16.5" hidden="1" customHeight="1" outlineLevel="2">
      <c r="A106" s="206"/>
      <c r="B106" s="224" t="s">
        <v>833</v>
      </c>
      <c r="C106" s="152">
        <v>55.641599999999997</v>
      </c>
      <c r="D106" s="152">
        <f t="shared" ref="D106:AF106" si="76">D108*D109*D107</f>
        <v>55.641599999999997</v>
      </c>
      <c r="E106" s="152">
        <f t="shared" si="76"/>
        <v>55.641599999999997</v>
      </c>
      <c r="F106" s="152">
        <f t="shared" si="76"/>
        <v>55.641599999999997</v>
      </c>
      <c r="G106" s="152">
        <f t="shared" si="76"/>
        <v>55.641599999999997</v>
      </c>
      <c r="H106" s="152">
        <f t="shared" si="76"/>
        <v>55.641599999999997</v>
      </c>
      <c r="I106" s="152">
        <f t="shared" si="76"/>
        <v>55.641599999999997</v>
      </c>
      <c r="J106" s="152">
        <f t="shared" si="76"/>
        <v>55.641599999999997</v>
      </c>
      <c r="K106" s="152">
        <f t="shared" si="76"/>
        <v>55.641599999999997</v>
      </c>
      <c r="L106" s="152">
        <f t="shared" si="76"/>
        <v>55.641599999999997</v>
      </c>
      <c r="M106" s="152">
        <f t="shared" si="76"/>
        <v>55.641599999999997</v>
      </c>
      <c r="N106" s="152">
        <f t="shared" si="76"/>
        <v>55.641599999999997</v>
      </c>
      <c r="O106" s="152">
        <f t="shared" si="76"/>
        <v>55.641599999999997</v>
      </c>
      <c r="P106" s="152">
        <f t="shared" si="76"/>
        <v>55.641599999999997</v>
      </c>
      <c r="Q106" s="152">
        <f t="shared" si="76"/>
        <v>55.641599999999997</v>
      </c>
      <c r="R106" s="152">
        <f t="shared" si="76"/>
        <v>55.641599999999997</v>
      </c>
      <c r="S106" s="152">
        <f t="shared" si="76"/>
        <v>55.641599999999997</v>
      </c>
      <c r="T106" s="152">
        <f t="shared" si="76"/>
        <v>55.641599999999997</v>
      </c>
      <c r="U106" s="152">
        <f t="shared" si="76"/>
        <v>55.641599999999997</v>
      </c>
      <c r="V106" s="152">
        <f t="shared" si="76"/>
        <v>55.641599999999997</v>
      </c>
      <c r="W106" s="152">
        <f t="shared" si="76"/>
        <v>55.641599999999997</v>
      </c>
      <c r="X106" s="152">
        <f t="shared" si="76"/>
        <v>55.641599999999997</v>
      </c>
      <c r="Y106" s="152">
        <f t="shared" si="76"/>
        <v>55.641599999999997</v>
      </c>
      <c r="Z106" s="152">
        <f t="shared" si="76"/>
        <v>55.641599999999997</v>
      </c>
      <c r="AA106" s="152">
        <f t="shared" si="76"/>
        <v>55.641599999999997</v>
      </c>
      <c r="AB106" s="152">
        <f t="shared" si="76"/>
        <v>55.641599999999997</v>
      </c>
      <c r="AC106" s="152">
        <f t="shared" si="76"/>
        <v>55.641599999999997</v>
      </c>
      <c r="AD106" s="152">
        <f t="shared" si="76"/>
        <v>55.641599999999997</v>
      </c>
      <c r="AE106" s="152">
        <f t="shared" si="76"/>
        <v>55.641599999999997</v>
      </c>
      <c r="AF106" s="152">
        <f t="shared" si="76"/>
        <v>55.641599999999997</v>
      </c>
      <c r="AG106" s="210"/>
      <c r="AK106" s="342"/>
      <c r="AM106" s="348"/>
      <c r="AN106" s="345"/>
      <c r="AP106" s="349"/>
      <c r="AQ106" s="349"/>
    </row>
    <row r="107" spans="1:43" s="209" customFormat="1" ht="16.5" hidden="1" customHeight="1" outlineLevel="2">
      <c r="A107" s="206"/>
      <c r="B107" s="195" t="s">
        <v>839</v>
      </c>
      <c r="C107" s="150">
        <v>1</v>
      </c>
      <c r="D107" s="150">
        <f t="shared" ref="D107:AF107" si="77">D20</f>
        <v>1</v>
      </c>
      <c r="E107" s="150">
        <f t="shared" si="77"/>
        <v>1</v>
      </c>
      <c r="F107" s="150">
        <f t="shared" si="77"/>
        <v>1</v>
      </c>
      <c r="G107" s="150">
        <f t="shared" si="77"/>
        <v>1</v>
      </c>
      <c r="H107" s="150">
        <f t="shared" si="77"/>
        <v>1</v>
      </c>
      <c r="I107" s="150">
        <f t="shared" si="77"/>
        <v>1</v>
      </c>
      <c r="J107" s="150">
        <f t="shared" si="77"/>
        <v>1</v>
      </c>
      <c r="K107" s="150">
        <f t="shared" si="77"/>
        <v>1</v>
      </c>
      <c r="L107" s="150">
        <f t="shared" si="77"/>
        <v>1</v>
      </c>
      <c r="M107" s="150">
        <f t="shared" si="77"/>
        <v>1</v>
      </c>
      <c r="N107" s="150">
        <f t="shared" si="77"/>
        <v>1</v>
      </c>
      <c r="O107" s="150">
        <f t="shared" si="77"/>
        <v>1</v>
      </c>
      <c r="P107" s="150">
        <f t="shared" si="77"/>
        <v>1</v>
      </c>
      <c r="Q107" s="150">
        <f t="shared" si="77"/>
        <v>1</v>
      </c>
      <c r="R107" s="150">
        <f t="shared" si="77"/>
        <v>1</v>
      </c>
      <c r="S107" s="150">
        <f t="shared" si="77"/>
        <v>1</v>
      </c>
      <c r="T107" s="150">
        <f t="shared" si="77"/>
        <v>1</v>
      </c>
      <c r="U107" s="150">
        <f t="shared" si="77"/>
        <v>1</v>
      </c>
      <c r="V107" s="150">
        <f t="shared" si="77"/>
        <v>1</v>
      </c>
      <c r="W107" s="150">
        <f t="shared" si="77"/>
        <v>1</v>
      </c>
      <c r="X107" s="150">
        <f t="shared" si="77"/>
        <v>1</v>
      </c>
      <c r="Y107" s="150">
        <f t="shared" si="77"/>
        <v>1</v>
      </c>
      <c r="Z107" s="150">
        <f t="shared" si="77"/>
        <v>1</v>
      </c>
      <c r="AA107" s="150">
        <f t="shared" si="77"/>
        <v>1</v>
      </c>
      <c r="AB107" s="150">
        <f t="shared" si="77"/>
        <v>1</v>
      </c>
      <c r="AC107" s="150">
        <f t="shared" si="77"/>
        <v>1</v>
      </c>
      <c r="AD107" s="150">
        <f t="shared" si="77"/>
        <v>1</v>
      </c>
      <c r="AE107" s="150">
        <f t="shared" si="77"/>
        <v>1</v>
      </c>
      <c r="AF107" s="150">
        <f t="shared" si="77"/>
        <v>1</v>
      </c>
      <c r="AG107" s="210"/>
      <c r="AK107" s="342"/>
      <c r="AM107" s="348"/>
      <c r="AN107" s="345"/>
      <c r="AP107" s="349"/>
      <c r="AQ107" s="349"/>
    </row>
    <row r="108" spans="1:43" s="209" customFormat="1" ht="16.5" hidden="1" customHeight="1" outlineLevel="2">
      <c r="A108" s="206"/>
      <c r="B108" s="195" t="s">
        <v>857</v>
      </c>
      <c r="C108" s="150">
        <v>1814.4</v>
      </c>
      <c r="D108" s="150">
        <f t="shared" ref="D108:AF108" si="78">D45</f>
        <v>1814.4</v>
      </c>
      <c r="E108" s="150">
        <f t="shared" si="78"/>
        <v>1814.4</v>
      </c>
      <c r="F108" s="150">
        <f t="shared" si="78"/>
        <v>1814.4</v>
      </c>
      <c r="G108" s="150">
        <f t="shared" si="78"/>
        <v>1814.4</v>
      </c>
      <c r="H108" s="150">
        <f t="shared" si="78"/>
        <v>1814.4</v>
      </c>
      <c r="I108" s="150">
        <f t="shared" si="78"/>
        <v>1814.4</v>
      </c>
      <c r="J108" s="150">
        <f t="shared" si="78"/>
        <v>1814.4</v>
      </c>
      <c r="K108" s="150">
        <f t="shared" si="78"/>
        <v>1814.4</v>
      </c>
      <c r="L108" s="150">
        <f t="shared" si="78"/>
        <v>1814.4</v>
      </c>
      <c r="M108" s="150">
        <f t="shared" si="78"/>
        <v>1814.4</v>
      </c>
      <c r="N108" s="150">
        <f t="shared" si="78"/>
        <v>1814.4</v>
      </c>
      <c r="O108" s="150">
        <f t="shared" si="78"/>
        <v>1814.4</v>
      </c>
      <c r="P108" s="150">
        <f t="shared" si="78"/>
        <v>1814.4</v>
      </c>
      <c r="Q108" s="150">
        <f t="shared" si="78"/>
        <v>1814.4</v>
      </c>
      <c r="R108" s="150">
        <f t="shared" si="78"/>
        <v>1814.4</v>
      </c>
      <c r="S108" s="150">
        <f t="shared" si="78"/>
        <v>1814.4</v>
      </c>
      <c r="T108" s="150">
        <f t="shared" si="78"/>
        <v>1814.4</v>
      </c>
      <c r="U108" s="150">
        <f t="shared" si="78"/>
        <v>1814.4</v>
      </c>
      <c r="V108" s="150">
        <f t="shared" si="78"/>
        <v>1814.4</v>
      </c>
      <c r="W108" s="150">
        <f t="shared" si="78"/>
        <v>1814.4</v>
      </c>
      <c r="X108" s="150">
        <f t="shared" si="78"/>
        <v>1814.4</v>
      </c>
      <c r="Y108" s="150">
        <f t="shared" si="78"/>
        <v>1814.4</v>
      </c>
      <c r="Z108" s="150">
        <f t="shared" si="78"/>
        <v>1814.4</v>
      </c>
      <c r="AA108" s="150">
        <f t="shared" si="78"/>
        <v>1814.4</v>
      </c>
      <c r="AB108" s="150">
        <f t="shared" si="78"/>
        <v>1814.4</v>
      </c>
      <c r="AC108" s="150">
        <f t="shared" si="78"/>
        <v>1814.4</v>
      </c>
      <c r="AD108" s="150">
        <f t="shared" si="78"/>
        <v>1814.4</v>
      </c>
      <c r="AE108" s="150">
        <f t="shared" si="78"/>
        <v>1814.4</v>
      </c>
      <c r="AF108" s="150">
        <f t="shared" si="78"/>
        <v>1814.4</v>
      </c>
      <c r="AG108" s="210"/>
      <c r="AK108" s="342"/>
      <c r="AM108" s="348"/>
      <c r="AN108" s="345"/>
      <c r="AP108" s="349"/>
      <c r="AQ108" s="349"/>
    </row>
    <row r="109" spans="1:43" s="209" customFormat="1" ht="16.5" hidden="1" customHeight="1" outlineLevel="2">
      <c r="A109" s="206"/>
      <c r="B109" s="195" t="s">
        <v>858</v>
      </c>
      <c r="C109" s="229">
        <v>3.0666666666666665E-2</v>
      </c>
      <c r="D109" s="229">
        <f t="shared" ref="D109:AF109" si="79">((D110*D111)+(D112*D113))/$C$2076</f>
        <v>3.0666666666666665E-2</v>
      </c>
      <c r="E109" s="229">
        <f t="shared" si="79"/>
        <v>3.0666666666666665E-2</v>
      </c>
      <c r="F109" s="229">
        <f t="shared" si="79"/>
        <v>3.0666666666666665E-2</v>
      </c>
      <c r="G109" s="229">
        <f t="shared" si="79"/>
        <v>3.0666666666666665E-2</v>
      </c>
      <c r="H109" s="229">
        <f t="shared" si="79"/>
        <v>3.0666666666666665E-2</v>
      </c>
      <c r="I109" s="229">
        <f t="shared" si="79"/>
        <v>3.0666666666666665E-2</v>
      </c>
      <c r="J109" s="229">
        <f t="shared" si="79"/>
        <v>3.0666666666666665E-2</v>
      </c>
      <c r="K109" s="229">
        <f t="shared" si="79"/>
        <v>3.0666666666666665E-2</v>
      </c>
      <c r="L109" s="229">
        <f t="shared" si="79"/>
        <v>3.0666666666666665E-2</v>
      </c>
      <c r="M109" s="229">
        <f t="shared" si="79"/>
        <v>3.0666666666666665E-2</v>
      </c>
      <c r="N109" s="229">
        <f t="shared" si="79"/>
        <v>3.0666666666666665E-2</v>
      </c>
      <c r="O109" s="229">
        <f t="shared" si="79"/>
        <v>3.0666666666666665E-2</v>
      </c>
      <c r="P109" s="229">
        <f t="shared" si="79"/>
        <v>3.0666666666666665E-2</v>
      </c>
      <c r="Q109" s="229">
        <f t="shared" si="79"/>
        <v>3.0666666666666665E-2</v>
      </c>
      <c r="R109" s="229">
        <f t="shared" si="79"/>
        <v>3.0666666666666665E-2</v>
      </c>
      <c r="S109" s="229">
        <f t="shared" si="79"/>
        <v>3.0666666666666665E-2</v>
      </c>
      <c r="T109" s="229">
        <f t="shared" si="79"/>
        <v>3.0666666666666665E-2</v>
      </c>
      <c r="U109" s="229">
        <f t="shared" si="79"/>
        <v>3.0666666666666665E-2</v>
      </c>
      <c r="V109" s="229">
        <f t="shared" si="79"/>
        <v>3.0666666666666665E-2</v>
      </c>
      <c r="W109" s="229">
        <f t="shared" si="79"/>
        <v>3.0666666666666665E-2</v>
      </c>
      <c r="X109" s="229">
        <f t="shared" si="79"/>
        <v>3.0666666666666665E-2</v>
      </c>
      <c r="Y109" s="229">
        <f t="shared" si="79"/>
        <v>3.0666666666666665E-2</v>
      </c>
      <c r="Z109" s="229">
        <f t="shared" si="79"/>
        <v>3.0666666666666665E-2</v>
      </c>
      <c r="AA109" s="229">
        <f t="shared" si="79"/>
        <v>3.0666666666666665E-2</v>
      </c>
      <c r="AB109" s="229">
        <f t="shared" si="79"/>
        <v>3.0666666666666665E-2</v>
      </c>
      <c r="AC109" s="229">
        <f t="shared" si="79"/>
        <v>3.0666666666666665E-2</v>
      </c>
      <c r="AD109" s="229">
        <f t="shared" si="79"/>
        <v>3.0666666666666665E-2</v>
      </c>
      <c r="AE109" s="229">
        <f t="shared" si="79"/>
        <v>3.0666666666666665E-2</v>
      </c>
      <c r="AF109" s="229">
        <f t="shared" si="79"/>
        <v>3.0666666666666665E-2</v>
      </c>
      <c r="AG109" s="210"/>
      <c r="AK109" s="342"/>
      <c r="AM109" s="348"/>
      <c r="AN109" s="345"/>
      <c r="AP109" s="349"/>
      <c r="AQ109" s="349"/>
    </row>
    <row r="110" spans="1:43" s="176" customFormat="1" ht="16.5" hidden="1" customHeight="1" outlineLevel="2">
      <c r="A110" s="168"/>
      <c r="B110" s="225" t="s">
        <v>863</v>
      </c>
      <c r="C110" s="236">
        <v>2</v>
      </c>
      <c r="D110">
        <f>C110</f>
        <v>2</v>
      </c>
      <c r="E110">
        <f t="shared" ref="E110:AF113" si="80">D110</f>
        <v>2</v>
      </c>
      <c r="F110">
        <f t="shared" si="80"/>
        <v>2</v>
      </c>
      <c r="G110">
        <f t="shared" si="80"/>
        <v>2</v>
      </c>
      <c r="H110">
        <f t="shared" si="80"/>
        <v>2</v>
      </c>
      <c r="I110">
        <f t="shared" si="80"/>
        <v>2</v>
      </c>
      <c r="J110">
        <f t="shared" si="80"/>
        <v>2</v>
      </c>
      <c r="K110">
        <f t="shared" si="80"/>
        <v>2</v>
      </c>
      <c r="L110">
        <f t="shared" si="80"/>
        <v>2</v>
      </c>
      <c r="M110">
        <f t="shared" si="80"/>
        <v>2</v>
      </c>
      <c r="N110">
        <f t="shared" si="80"/>
        <v>2</v>
      </c>
      <c r="O110">
        <f t="shared" si="80"/>
        <v>2</v>
      </c>
      <c r="P110">
        <f t="shared" si="80"/>
        <v>2</v>
      </c>
      <c r="Q110">
        <f t="shared" si="80"/>
        <v>2</v>
      </c>
      <c r="R110">
        <f t="shared" si="80"/>
        <v>2</v>
      </c>
      <c r="S110">
        <f t="shared" si="80"/>
        <v>2</v>
      </c>
      <c r="T110">
        <f t="shared" si="80"/>
        <v>2</v>
      </c>
      <c r="U110">
        <f t="shared" si="80"/>
        <v>2</v>
      </c>
      <c r="V110">
        <f t="shared" si="80"/>
        <v>2</v>
      </c>
      <c r="W110">
        <f t="shared" si="80"/>
        <v>2</v>
      </c>
      <c r="X110">
        <f t="shared" si="80"/>
        <v>2</v>
      </c>
      <c r="Y110">
        <f t="shared" si="80"/>
        <v>2</v>
      </c>
      <c r="Z110">
        <f t="shared" si="80"/>
        <v>2</v>
      </c>
      <c r="AA110">
        <f t="shared" si="80"/>
        <v>2</v>
      </c>
      <c r="AB110">
        <f t="shared" si="80"/>
        <v>2</v>
      </c>
      <c r="AC110">
        <f t="shared" si="80"/>
        <v>2</v>
      </c>
      <c r="AD110">
        <f t="shared" si="80"/>
        <v>2</v>
      </c>
      <c r="AE110">
        <f t="shared" si="80"/>
        <v>2</v>
      </c>
      <c r="AF110">
        <f t="shared" si="80"/>
        <v>2</v>
      </c>
      <c r="AG110" s="204"/>
      <c r="AK110" s="342"/>
      <c r="AM110" s="346"/>
      <c r="AN110" s="345"/>
      <c r="AP110" s="347"/>
      <c r="AQ110" s="347"/>
    </row>
    <row r="111" spans="1:43" s="176" customFormat="1" ht="16.5" hidden="1" customHeight="1" outlineLevel="2">
      <c r="A111" s="168"/>
      <c r="B111" s="225" t="s">
        <v>860</v>
      </c>
      <c r="C111" s="236">
        <v>230</v>
      </c>
      <c r="D111">
        <f>C111</f>
        <v>230</v>
      </c>
      <c r="E111">
        <f t="shared" si="80"/>
        <v>230</v>
      </c>
      <c r="F111">
        <f t="shared" si="80"/>
        <v>230</v>
      </c>
      <c r="G111">
        <f t="shared" si="80"/>
        <v>230</v>
      </c>
      <c r="H111">
        <f t="shared" si="80"/>
        <v>230</v>
      </c>
      <c r="I111">
        <f t="shared" si="80"/>
        <v>230</v>
      </c>
      <c r="J111">
        <f t="shared" si="80"/>
        <v>230</v>
      </c>
      <c r="K111">
        <f t="shared" si="80"/>
        <v>230</v>
      </c>
      <c r="L111">
        <f t="shared" si="80"/>
        <v>230</v>
      </c>
      <c r="M111">
        <f t="shared" si="80"/>
        <v>230</v>
      </c>
      <c r="N111">
        <f t="shared" si="80"/>
        <v>230</v>
      </c>
      <c r="O111">
        <f t="shared" si="80"/>
        <v>230</v>
      </c>
      <c r="P111">
        <f t="shared" si="80"/>
        <v>230</v>
      </c>
      <c r="Q111">
        <f t="shared" si="80"/>
        <v>230</v>
      </c>
      <c r="R111">
        <f t="shared" si="80"/>
        <v>230</v>
      </c>
      <c r="S111">
        <f t="shared" si="80"/>
        <v>230</v>
      </c>
      <c r="T111">
        <f t="shared" si="80"/>
        <v>230</v>
      </c>
      <c r="U111">
        <f t="shared" si="80"/>
        <v>230</v>
      </c>
      <c r="V111">
        <f t="shared" si="80"/>
        <v>230</v>
      </c>
      <c r="W111">
        <f t="shared" si="80"/>
        <v>230</v>
      </c>
      <c r="X111">
        <f t="shared" si="80"/>
        <v>230</v>
      </c>
      <c r="Y111">
        <f t="shared" si="80"/>
        <v>230</v>
      </c>
      <c r="Z111">
        <f t="shared" si="80"/>
        <v>230</v>
      </c>
      <c r="AA111">
        <f t="shared" si="80"/>
        <v>230</v>
      </c>
      <c r="AB111">
        <f t="shared" si="80"/>
        <v>230</v>
      </c>
      <c r="AC111">
        <f t="shared" si="80"/>
        <v>230</v>
      </c>
      <c r="AD111">
        <f t="shared" si="80"/>
        <v>230</v>
      </c>
      <c r="AE111">
        <f t="shared" si="80"/>
        <v>230</v>
      </c>
      <c r="AF111">
        <f t="shared" si="80"/>
        <v>230</v>
      </c>
      <c r="AG111" s="204"/>
      <c r="AK111" s="342"/>
      <c r="AM111" s="346"/>
      <c r="AN111" s="345"/>
      <c r="AP111" s="347"/>
      <c r="AQ111" s="347"/>
    </row>
    <row r="112" spans="1:43" s="176" customFormat="1" ht="16.5" hidden="1" customHeight="1" outlineLevel="2">
      <c r="A112" s="168"/>
      <c r="B112" s="225" t="s">
        <v>864</v>
      </c>
      <c r="C112" s="254">
        <v>0</v>
      </c>
      <c r="D112">
        <f>C112</f>
        <v>0</v>
      </c>
      <c r="E112">
        <f t="shared" si="80"/>
        <v>0</v>
      </c>
      <c r="F112">
        <f t="shared" si="80"/>
        <v>0</v>
      </c>
      <c r="G112">
        <f t="shared" si="80"/>
        <v>0</v>
      </c>
      <c r="H112">
        <f t="shared" si="80"/>
        <v>0</v>
      </c>
      <c r="I112">
        <f t="shared" si="80"/>
        <v>0</v>
      </c>
      <c r="J112">
        <f t="shared" si="80"/>
        <v>0</v>
      </c>
      <c r="K112">
        <f t="shared" si="80"/>
        <v>0</v>
      </c>
      <c r="L112">
        <f t="shared" si="80"/>
        <v>0</v>
      </c>
      <c r="M112">
        <f t="shared" si="80"/>
        <v>0</v>
      </c>
      <c r="N112">
        <f t="shared" si="80"/>
        <v>0</v>
      </c>
      <c r="O112">
        <f t="shared" si="80"/>
        <v>0</v>
      </c>
      <c r="P112">
        <f t="shared" si="80"/>
        <v>0</v>
      </c>
      <c r="Q112">
        <f t="shared" si="80"/>
        <v>0</v>
      </c>
      <c r="R112">
        <f t="shared" si="80"/>
        <v>0</v>
      </c>
      <c r="S112">
        <f t="shared" si="80"/>
        <v>0</v>
      </c>
      <c r="T112">
        <f t="shared" si="80"/>
        <v>0</v>
      </c>
      <c r="U112">
        <f t="shared" si="80"/>
        <v>0</v>
      </c>
      <c r="V112">
        <f t="shared" si="80"/>
        <v>0</v>
      </c>
      <c r="W112">
        <f t="shared" si="80"/>
        <v>0</v>
      </c>
      <c r="X112">
        <f t="shared" si="80"/>
        <v>0</v>
      </c>
      <c r="Y112">
        <f t="shared" si="80"/>
        <v>0</v>
      </c>
      <c r="Z112">
        <f t="shared" si="80"/>
        <v>0</v>
      </c>
      <c r="AA112">
        <f t="shared" si="80"/>
        <v>0</v>
      </c>
      <c r="AB112">
        <f t="shared" si="80"/>
        <v>0</v>
      </c>
      <c r="AC112">
        <f t="shared" si="80"/>
        <v>0</v>
      </c>
      <c r="AD112">
        <f t="shared" si="80"/>
        <v>0</v>
      </c>
      <c r="AE112">
        <f t="shared" si="80"/>
        <v>0</v>
      </c>
      <c r="AF112">
        <f t="shared" si="80"/>
        <v>0</v>
      </c>
      <c r="AG112" s="204"/>
      <c r="AK112" s="342"/>
      <c r="AM112" s="346"/>
      <c r="AN112" s="345"/>
      <c r="AP112" s="347"/>
      <c r="AQ112" s="347"/>
    </row>
    <row r="113" spans="1:43" s="176" customFormat="1" ht="16.5" hidden="1" customHeight="1" outlineLevel="2">
      <c r="A113" s="168"/>
      <c r="B113" s="225" t="s">
        <v>862</v>
      </c>
      <c r="C113" s="236">
        <v>0</v>
      </c>
      <c r="D113">
        <f>C113</f>
        <v>0</v>
      </c>
      <c r="E113">
        <f t="shared" si="80"/>
        <v>0</v>
      </c>
      <c r="F113">
        <f t="shared" si="80"/>
        <v>0</v>
      </c>
      <c r="G113">
        <f t="shared" si="80"/>
        <v>0</v>
      </c>
      <c r="H113">
        <f t="shared" si="80"/>
        <v>0</v>
      </c>
      <c r="I113">
        <f t="shared" si="80"/>
        <v>0</v>
      </c>
      <c r="J113">
        <f t="shared" si="80"/>
        <v>0</v>
      </c>
      <c r="K113">
        <f t="shared" si="80"/>
        <v>0</v>
      </c>
      <c r="L113">
        <f t="shared" si="80"/>
        <v>0</v>
      </c>
      <c r="M113">
        <f t="shared" si="80"/>
        <v>0</v>
      </c>
      <c r="N113">
        <f t="shared" si="80"/>
        <v>0</v>
      </c>
      <c r="O113">
        <f t="shared" si="80"/>
        <v>0</v>
      </c>
      <c r="P113">
        <f t="shared" si="80"/>
        <v>0</v>
      </c>
      <c r="Q113">
        <f t="shared" si="80"/>
        <v>0</v>
      </c>
      <c r="R113">
        <f t="shared" si="80"/>
        <v>0</v>
      </c>
      <c r="S113">
        <f t="shared" si="80"/>
        <v>0</v>
      </c>
      <c r="T113">
        <f t="shared" si="80"/>
        <v>0</v>
      </c>
      <c r="U113">
        <f t="shared" si="80"/>
        <v>0</v>
      </c>
      <c r="V113">
        <f t="shared" si="80"/>
        <v>0</v>
      </c>
      <c r="W113">
        <f t="shared" si="80"/>
        <v>0</v>
      </c>
      <c r="X113">
        <f t="shared" si="80"/>
        <v>0</v>
      </c>
      <c r="Y113">
        <f t="shared" si="80"/>
        <v>0</v>
      </c>
      <c r="Z113">
        <f t="shared" si="80"/>
        <v>0</v>
      </c>
      <c r="AA113">
        <f t="shared" si="80"/>
        <v>0</v>
      </c>
      <c r="AB113">
        <f t="shared" si="80"/>
        <v>0</v>
      </c>
      <c r="AC113">
        <f t="shared" si="80"/>
        <v>0</v>
      </c>
      <c r="AD113">
        <f t="shared" si="80"/>
        <v>0</v>
      </c>
      <c r="AE113">
        <f t="shared" si="80"/>
        <v>0</v>
      </c>
      <c r="AF113">
        <f t="shared" si="80"/>
        <v>0</v>
      </c>
      <c r="AG113" s="204"/>
      <c r="AK113" s="342"/>
      <c r="AM113" s="346"/>
      <c r="AN113" s="345"/>
      <c r="AP113" s="347"/>
      <c r="AQ113" s="347"/>
    </row>
    <row r="114" spans="1:43" s="176" customFormat="1" ht="3" hidden="1" customHeight="1" outlineLevel="2">
      <c r="A114" s="168"/>
      <c r="B114" s="225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 s="204"/>
      <c r="AK114" s="342"/>
      <c r="AM114" s="346"/>
      <c r="AN114" s="345"/>
      <c r="AP114" s="347"/>
      <c r="AQ114" s="347"/>
    </row>
    <row r="115" spans="1:43" s="214" customFormat="1" ht="16.5" hidden="1" customHeight="1" outlineLevel="1">
      <c r="A115" s="211"/>
      <c r="B115" s="212" t="s">
        <v>865</v>
      </c>
      <c r="C115" s="213">
        <f>C116*12/10^3</f>
        <v>39.731999999999999</v>
      </c>
      <c r="D115" s="213">
        <f t="shared" ref="D115:AF115" si="81">D116*12/10^3</f>
        <v>39.731999999999999</v>
      </c>
      <c r="E115" s="213">
        <f>E116*12/10^3</f>
        <v>39.731999999999999</v>
      </c>
      <c r="F115" s="213">
        <f t="shared" si="81"/>
        <v>39.731999999999999</v>
      </c>
      <c r="G115" s="213">
        <f t="shared" si="81"/>
        <v>39.731999999999999</v>
      </c>
      <c r="H115" s="213">
        <f t="shared" si="81"/>
        <v>39.731999999999999</v>
      </c>
      <c r="I115" s="213">
        <f t="shared" si="81"/>
        <v>39.731999999999999</v>
      </c>
      <c r="J115" s="213">
        <f t="shared" si="81"/>
        <v>39.731999999999999</v>
      </c>
      <c r="K115" s="213">
        <f t="shared" si="81"/>
        <v>39.731999999999999</v>
      </c>
      <c r="L115" s="213">
        <f t="shared" si="81"/>
        <v>39.731999999999999</v>
      </c>
      <c r="M115" s="213">
        <f t="shared" si="81"/>
        <v>39.731999999999999</v>
      </c>
      <c r="N115" s="213">
        <f t="shared" si="81"/>
        <v>39.731999999999999</v>
      </c>
      <c r="O115" s="213">
        <f t="shared" si="81"/>
        <v>39.731999999999999</v>
      </c>
      <c r="P115" s="213">
        <f t="shared" si="81"/>
        <v>39.731999999999999</v>
      </c>
      <c r="Q115" s="213">
        <f t="shared" si="81"/>
        <v>39.731999999999999</v>
      </c>
      <c r="R115" s="213">
        <f t="shared" si="81"/>
        <v>39.731999999999999</v>
      </c>
      <c r="S115" s="213">
        <f t="shared" si="81"/>
        <v>39.731999999999999</v>
      </c>
      <c r="T115" s="213">
        <f t="shared" si="81"/>
        <v>39.731999999999999</v>
      </c>
      <c r="U115" s="213">
        <f t="shared" si="81"/>
        <v>39.731999999999999</v>
      </c>
      <c r="V115" s="213">
        <f t="shared" si="81"/>
        <v>39.731999999999999</v>
      </c>
      <c r="W115" s="213">
        <f t="shared" si="81"/>
        <v>39.731999999999999</v>
      </c>
      <c r="X115" s="213">
        <f t="shared" si="81"/>
        <v>39.731999999999999</v>
      </c>
      <c r="Y115" s="213">
        <f t="shared" si="81"/>
        <v>39.731999999999999</v>
      </c>
      <c r="Z115" s="213">
        <f t="shared" si="81"/>
        <v>39.731999999999999</v>
      </c>
      <c r="AA115" s="213">
        <f t="shared" si="81"/>
        <v>39.731999999999999</v>
      </c>
      <c r="AB115" s="213">
        <f t="shared" si="81"/>
        <v>39.731999999999999</v>
      </c>
      <c r="AC115" s="213">
        <f t="shared" si="81"/>
        <v>39.731999999999999</v>
      </c>
      <c r="AD115" s="213">
        <f t="shared" si="81"/>
        <v>39.731999999999999</v>
      </c>
      <c r="AE115" s="213">
        <f t="shared" si="81"/>
        <v>39.731999999999999</v>
      </c>
      <c r="AF115" s="213">
        <f t="shared" si="81"/>
        <v>39.731999999999999</v>
      </c>
      <c r="AG115" s="563">
        <f>SUM(C115:AF115)</f>
        <v>1191.9599999999994</v>
      </c>
      <c r="AK115" s="342"/>
      <c r="AM115" s="350"/>
      <c r="AN115" s="345"/>
      <c r="AP115" s="351"/>
      <c r="AQ115" s="351"/>
    </row>
    <row r="116" spans="1:43" s="209" customFormat="1" ht="16.5" hidden="1" customHeight="1" outlineLevel="2">
      <c r="A116" s="206"/>
      <c r="B116" s="231" t="s">
        <v>866</v>
      </c>
      <c r="C116" s="152">
        <f>(C117*C118)+(C123*C124)+(C121*C122)+(C119*C120)</f>
        <v>3311</v>
      </c>
      <c r="D116" s="152">
        <f t="shared" ref="D116:AF116" si="82">(D117*D118)+(D123*D124)+(D121*D122)+(D119*D120)</f>
        <v>3311</v>
      </c>
      <c r="E116" s="152">
        <f t="shared" si="82"/>
        <v>3311</v>
      </c>
      <c r="F116" s="152">
        <f t="shared" si="82"/>
        <v>3311</v>
      </c>
      <c r="G116" s="152">
        <f t="shared" si="82"/>
        <v>3311</v>
      </c>
      <c r="H116" s="152">
        <f t="shared" si="82"/>
        <v>3311</v>
      </c>
      <c r="I116" s="152">
        <f t="shared" si="82"/>
        <v>3311</v>
      </c>
      <c r="J116" s="152">
        <f t="shared" si="82"/>
        <v>3311</v>
      </c>
      <c r="K116" s="152">
        <f t="shared" si="82"/>
        <v>3311</v>
      </c>
      <c r="L116" s="152">
        <f t="shared" si="82"/>
        <v>3311</v>
      </c>
      <c r="M116" s="152">
        <f t="shared" si="82"/>
        <v>3311</v>
      </c>
      <c r="N116" s="152">
        <f t="shared" si="82"/>
        <v>3311</v>
      </c>
      <c r="O116" s="152">
        <f t="shared" si="82"/>
        <v>3311</v>
      </c>
      <c r="P116" s="152">
        <f t="shared" si="82"/>
        <v>3311</v>
      </c>
      <c r="Q116" s="152">
        <f t="shared" si="82"/>
        <v>3311</v>
      </c>
      <c r="R116" s="152">
        <f t="shared" si="82"/>
        <v>3311</v>
      </c>
      <c r="S116" s="152">
        <f t="shared" si="82"/>
        <v>3311</v>
      </c>
      <c r="T116" s="152">
        <f t="shared" si="82"/>
        <v>3311</v>
      </c>
      <c r="U116" s="152">
        <f t="shared" si="82"/>
        <v>3311</v>
      </c>
      <c r="V116" s="152">
        <f t="shared" si="82"/>
        <v>3311</v>
      </c>
      <c r="W116" s="152">
        <f t="shared" si="82"/>
        <v>3311</v>
      </c>
      <c r="X116" s="152">
        <f t="shared" si="82"/>
        <v>3311</v>
      </c>
      <c r="Y116" s="152">
        <f t="shared" si="82"/>
        <v>3311</v>
      </c>
      <c r="Z116" s="152">
        <f t="shared" si="82"/>
        <v>3311</v>
      </c>
      <c r="AA116" s="152">
        <f t="shared" si="82"/>
        <v>3311</v>
      </c>
      <c r="AB116" s="152">
        <f t="shared" si="82"/>
        <v>3311</v>
      </c>
      <c r="AC116" s="152">
        <f t="shared" si="82"/>
        <v>3311</v>
      </c>
      <c r="AD116" s="152">
        <f t="shared" si="82"/>
        <v>3311</v>
      </c>
      <c r="AE116" s="152">
        <f t="shared" si="82"/>
        <v>3311</v>
      </c>
      <c r="AF116" s="152">
        <f t="shared" si="82"/>
        <v>3311</v>
      </c>
      <c r="AG116" s="210"/>
      <c r="AK116" s="342"/>
      <c r="AM116" s="348"/>
      <c r="AN116" s="345"/>
      <c r="AP116" s="349"/>
      <c r="AQ116" s="349"/>
    </row>
    <row r="117" spans="1:43" s="176" customFormat="1" ht="16.5" hidden="1" customHeight="1" outlineLevel="2">
      <c r="A117" s="168"/>
      <c r="B117" s="232" t="s">
        <v>867</v>
      </c>
      <c r="C117" s="150">
        <f>SUM(C128)</f>
        <v>3</v>
      </c>
      <c r="D117" s="150">
        <f t="shared" ref="D117:AF117" si="83">SUM(D128)</f>
        <v>3</v>
      </c>
      <c r="E117" s="150">
        <f t="shared" si="83"/>
        <v>3</v>
      </c>
      <c r="F117" s="150">
        <f t="shared" si="83"/>
        <v>3</v>
      </c>
      <c r="G117" s="150">
        <f t="shared" si="83"/>
        <v>3</v>
      </c>
      <c r="H117" s="150">
        <f t="shared" si="83"/>
        <v>3</v>
      </c>
      <c r="I117" s="150">
        <f t="shared" si="83"/>
        <v>3</v>
      </c>
      <c r="J117" s="150">
        <f t="shared" si="83"/>
        <v>3</v>
      </c>
      <c r="K117" s="150">
        <f t="shared" si="83"/>
        <v>3</v>
      </c>
      <c r="L117" s="150">
        <f t="shared" si="83"/>
        <v>3</v>
      </c>
      <c r="M117" s="150">
        <f t="shared" si="83"/>
        <v>3</v>
      </c>
      <c r="N117" s="150">
        <f t="shared" si="83"/>
        <v>3</v>
      </c>
      <c r="O117" s="150">
        <f t="shared" si="83"/>
        <v>3</v>
      </c>
      <c r="P117" s="150">
        <f t="shared" si="83"/>
        <v>3</v>
      </c>
      <c r="Q117" s="150">
        <f t="shared" si="83"/>
        <v>3</v>
      </c>
      <c r="R117" s="150">
        <f t="shared" si="83"/>
        <v>3</v>
      </c>
      <c r="S117" s="150">
        <f t="shared" si="83"/>
        <v>3</v>
      </c>
      <c r="T117" s="150">
        <f t="shared" si="83"/>
        <v>3</v>
      </c>
      <c r="U117" s="150">
        <f t="shared" si="83"/>
        <v>3</v>
      </c>
      <c r="V117" s="150">
        <f t="shared" si="83"/>
        <v>3</v>
      </c>
      <c r="W117" s="150">
        <f t="shared" si="83"/>
        <v>3</v>
      </c>
      <c r="X117" s="150">
        <f t="shared" si="83"/>
        <v>3</v>
      </c>
      <c r="Y117" s="150">
        <f t="shared" si="83"/>
        <v>3</v>
      </c>
      <c r="Z117" s="150">
        <f t="shared" si="83"/>
        <v>3</v>
      </c>
      <c r="AA117" s="150">
        <f t="shared" si="83"/>
        <v>3</v>
      </c>
      <c r="AB117" s="150">
        <f t="shared" si="83"/>
        <v>3</v>
      </c>
      <c r="AC117" s="150">
        <f t="shared" si="83"/>
        <v>3</v>
      </c>
      <c r="AD117" s="150">
        <f t="shared" si="83"/>
        <v>3</v>
      </c>
      <c r="AE117" s="150">
        <f t="shared" si="83"/>
        <v>3</v>
      </c>
      <c r="AF117" s="150">
        <f t="shared" si="83"/>
        <v>3</v>
      </c>
      <c r="AG117" s="204"/>
      <c r="AK117" s="342"/>
      <c r="AM117" s="346"/>
      <c r="AN117" s="345"/>
      <c r="AP117" s="347"/>
      <c r="AQ117" s="347"/>
    </row>
    <row r="118" spans="1:43" s="176" customFormat="1" ht="16.5" hidden="1" customHeight="1" outlineLevel="2">
      <c r="A118" s="168"/>
      <c r="B118" s="232" t="s">
        <v>868</v>
      </c>
      <c r="C118" s="236">
        <f>170*4.3</f>
        <v>731</v>
      </c>
      <c r="D118" s="190">
        <f>C118</f>
        <v>731</v>
      </c>
      <c r="E118" s="190">
        <f t="shared" ref="E118:AF118" si="84">D118</f>
        <v>731</v>
      </c>
      <c r="F118" s="190">
        <f t="shared" si="84"/>
        <v>731</v>
      </c>
      <c r="G118" s="190">
        <f t="shared" si="84"/>
        <v>731</v>
      </c>
      <c r="H118" s="190">
        <f t="shared" si="84"/>
        <v>731</v>
      </c>
      <c r="I118" s="190">
        <f t="shared" si="84"/>
        <v>731</v>
      </c>
      <c r="J118" s="190">
        <f t="shared" si="84"/>
        <v>731</v>
      </c>
      <c r="K118" s="190">
        <f t="shared" si="84"/>
        <v>731</v>
      </c>
      <c r="L118" s="190">
        <f t="shared" si="84"/>
        <v>731</v>
      </c>
      <c r="M118" s="190">
        <f t="shared" si="84"/>
        <v>731</v>
      </c>
      <c r="N118" s="190">
        <f t="shared" si="84"/>
        <v>731</v>
      </c>
      <c r="O118" s="190">
        <f t="shared" si="84"/>
        <v>731</v>
      </c>
      <c r="P118" s="190">
        <f t="shared" si="84"/>
        <v>731</v>
      </c>
      <c r="Q118" s="190">
        <f t="shared" si="84"/>
        <v>731</v>
      </c>
      <c r="R118" s="190">
        <f t="shared" si="84"/>
        <v>731</v>
      </c>
      <c r="S118" s="190">
        <f t="shared" si="84"/>
        <v>731</v>
      </c>
      <c r="T118" s="190">
        <f t="shared" si="84"/>
        <v>731</v>
      </c>
      <c r="U118" s="190">
        <f t="shared" si="84"/>
        <v>731</v>
      </c>
      <c r="V118" s="190">
        <f t="shared" si="84"/>
        <v>731</v>
      </c>
      <c r="W118" s="190">
        <f t="shared" si="84"/>
        <v>731</v>
      </c>
      <c r="X118" s="190">
        <f t="shared" si="84"/>
        <v>731</v>
      </c>
      <c r="Y118" s="190">
        <f t="shared" si="84"/>
        <v>731</v>
      </c>
      <c r="Z118" s="190">
        <f t="shared" si="84"/>
        <v>731</v>
      </c>
      <c r="AA118" s="190">
        <f t="shared" si="84"/>
        <v>731</v>
      </c>
      <c r="AB118" s="190">
        <f t="shared" si="84"/>
        <v>731</v>
      </c>
      <c r="AC118" s="190">
        <f t="shared" si="84"/>
        <v>731</v>
      </c>
      <c r="AD118" s="190">
        <f t="shared" si="84"/>
        <v>731</v>
      </c>
      <c r="AE118" s="190">
        <f t="shared" si="84"/>
        <v>731</v>
      </c>
      <c r="AF118" s="190">
        <f t="shared" si="84"/>
        <v>731</v>
      </c>
      <c r="AG118" s="204"/>
      <c r="AK118" s="342"/>
      <c r="AM118" s="346"/>
      <c r="AN118" s="345"/>
      <c r="AP118" s="347"/>
      <c r="AQ118" s="347"/>
    </row>
    <row r="119" spans="1:43" s="176" customFormat="1" ht="16.5" hidden="1" customHeight="1" outlineLevel="2">
      <c r="A119" s="168"/>
      <c r="B119" s="232" t="s">
        <v>869</v>
      </c>
      <c r="C119" s="150">
        <f>SUM(C134)</f>
        <v>1</v>
      </c>
      <c r="D119" s="150">
        <f t="shared" ref="D119:AF119" si="85">SUM(D134)</f>
        <v>1</v>
      </c>
      <c r="E119" s="150">
        <f t="shared" si="85"/>
        <v>1</v>
      </c>
      <c r="F119" s="150">
        <f t="shared" si="85"/>
        <v>1</v>
      </c>
      <c r="G119" s="150">
        <f t="shared" si="85"/>
        <v>1</v>
      </c>
      <c r="H119" s="150">
        <f t="shared" si="85"/>
        <v>1</v>
      </c>
      <c r="I119" s="150">
        <f t="shared" si="85"/>
        <v>1</v>
      </c>
      <c r="J119" s="150">
        <f t="shared" si="85"/>
        <v>1</v>
      </c>
      <c r="K119" s="150">
        <f t="shared" si="85"/>
        <v>1</v>
      </c>
      <c r="L119" s="150">
        <f t="shared" si="85"/>
        <v>1</v>
      </c>
      <c r="M119" s="150">
        <f t="shared" si="85"/>
        <v>1</v>
      </c>
      <c r="N119" s="150">
        <f t="shared" si="85"/>
        <v>1</v>
      </c>
      <c r="O119" s="150">
        <f t="shared" si="85"/>
        <v>1</v>
      </c>
      <c r="P119" s="150">
        <f t="shared" si="85"/>
        <v>1</v>
      </c>
      <c r="Q119" s="150">
        <f t="shared" si="85"/>
        <v>1</v>
      </c>
      <c r="R119" s="150">
        <f t="shared" si="85"/>
        <v>1</v>
      </c>
      <c r="S119" s="150">
        <f t="shared" si="85"/>
        <v>1</v>
      </c>
      <c r="T119" s="150">
        <f t="shared" si="85"/>
        <v>1</v>
      </c>
      <c r="U119" s="150">
        <f t="shared" si="85"/>
        <v>1</v>
      </c>
      <c r="V119" s="150">
        <f t="shared" si="85"/>
        <v>1</v>
      </c>
      <c r="W119" s="150">
        <f t="shared" si="85"/>
        <v>1</v>
      </c>
      <c r="X119" s="150">
        <f t="shared" si="85"/>
        <v>1</v>
      </c>
      <c r="Y119" s="150">
        <f t="shared" si="85"/>
        <v>1</v>
      </c>
      <c r="Z119" s="150">
        <f t="shared" si="85"/>
        <v>1</v>
      </c>
      <c r="AA119" s="150">
        <f t="shared" si="85"/>
        <v>1</v>
      </c>
      <c r="AB119" s="150">
        <f t="shared" si="85"/>
        <v>1</v>
      </c>
      <c r="AC119" s="150">
        <f t="shared" si="85"/>
        <v>1</v>
      </c>
      <c r="AD119" s="150">
        <f t="shared" si="85"/>
        <v>1</v>
      </c>
      <c r="AE119" s="150">
        <f t="shared" si="85"/>
        <v>1</v>
      </c>
      <c r="AF119" s="150">
        <f t="shared" si="85"/>
        <v>1</v>
      </c>
      <c r="AG119" s="204"/>
      <c r="AK119" s="342"/>
      <c r="AM119" s="346"/>
      <c r="AN119" s="345"/>
      <c r="AP119" s="347"/>
      <c r="AQ119" s="347"/>
    </row>
    <row r="120" spans="1:43" s="176" customFormat="1" ht="16.5" hidden="1" customHeight="1" outlineLevel="2">
      <c r="A120" s="168"/>
      <c r="B120" s="232" t="s">
        <v>868</v>
      </c>
      <c r="C120" s="236">
        <f>170*4.3</f>
        <v>731</v>
      </c>
      <c r="D120" s="190">
        <f>C120</f>
        <v>731</v>
      </c>
      <c r="E120" s="190">
        <f t="shared" ref="E120:AF120" si="86">D120</f>
        <v>731</v>
      </c>
      <c r="F120" s="190">
        <f t="shared" si="86"/>
        <v>731</v>
      </c>
      <c r="G120" s="190">
        <f t="shared" si="86"/>
        <v>731</v>
      </c>
      <c r="H120" s="190">
        <f t="shared" si="86"/>
        <v>731</v>
      </c>
      <c r="I120" s="190">
        <f t="shared" si="86"/>
        <v>731</v>
      </c>
      <c r="J120" s="190">
        <f t="shared" si="86"/>
        <v>731</v>
      </c>
      <c r="K120" s="190">
        <f t="shared" si="86"/>
        <v>731</v>
      </c>
      <c r="L120" s="190">
        <f t="shared" si="86"/>
        <v>731</v>
      </c>
      <c r="M120" s="190">
        <f t="shared" si="86"/>
        <v>731</v>
      </c>
      <c r="N120" s="190">
        <f t="shared" si="86"/>
        <v>731</v>
      </c>
      <c r="O120" s="190">
        <f t="shared" si="86"/>
        <v>731</v>
      </c>
      <c r="P120" s="190">
        <f t="shared" si="86"/>
        <v>731</v>
      </c>
      <c r="Q120" s="190">
        <f t="shared" si="86"/>
        <v>731</v>
      </c>
      <c r="R120" s="190">
        <f t="shared" si="86"/>
        <v>731</v>
      </c>
      <c r="S120" s="190">
        <f t="shared" si="86"/>
        <v>731</v>
      </c>
      <c r="T120" s="190">
        <f t="shared" si="86"/>
        <v>731</v>
      </c>
      <c r="U120" s="190">
        <f t="shared" si="86"/>
        <v>731</v>
      </c>
      <c r="V120" s="190">
        <f t="shared" si="86"/>
        <v>731</v>
      </c>
      <c r="W120" s="190">
        <f t="shared" si="86"/>
        <v>731</v>
      </c>
      <c r="X120" s="190">
        <f t="shared" si="86"/>
        <v>731</v>
      </c>
      <c r="Y120" s="190">
        <f t="shared" si="86"/>
        <v>731</v>
      </c>
      <c r="Z120" s="190">
        <f t="shared" si="86"/>
        <v>731</v>
      </c>
      <c r="AA120" s="190">
        <f t="shared" si="86"/>
        <v>731</v>
      </c>
      <c r="AB120" s="190">
        <f t="shared" si="86"/>
        <v>731</v>
      </c>
      <c r="AC120" s="190">
        <f t="shared" si="86"/>
        <v>731</v>
      </c>
      <c r="AD120" s="190">
        <f t="shared" si="86"/>
        <v>731</v>
      </c>
      <c r="AE120" s="190">
        <f t="shared" si="86"/>
        <v>731</v>
      </c>
      <c r="AF120" s="190">
        <f t="shared" si="86"/>
        <v>731</v>
      </c>
      <c r="AG120" s="204"/>
      <c r="AK120" s="342"/>
      <c r="AM120" s="346"/>
      <c r="AN120" s="345"/>
      <c r="AP120" s="347"/>
      <c r="AQ120" s="347"/>
    </row>
    <row r="121" spans="1:43" s="176" customFormat="1" ht="16.5" hidden="1" customHeight="1" outlineLevel="2">
      <c r="A121" s="168"/>
      <c r="B121" s="232" t="s">
        <v>870</v>
      </c>
      <c r="C121" s="150">
        <v>1</v>
      </c>
      <c r="D121" s="150">
        <f>+D140</f>
        <v>1</v>
      </c>
      <c r="E121" s="150">
        <f t="shared" ref="E121:AF121" si="87">+E140</f>
        <v>1</v>
      </c>
      <c r="F121" s="150">
        <f t="shared" si="87"/>
        <v>1</v>
      </c>
      <c r="G121" s="150">
        <f t="shared" si="87"/>
        <v>1</v>
      </c>
      <c r="H121" s="150">
        <f t="shared" si="87"/>
        <v>1</v>
      </c>
      <c r="I121" s="150">
        <f t="shared" si="87"/>
        <v>1</v>
      </c>
      <c r="J121" s="150">
        <f t="shared" si="87"/>
        <v>1</v>
      </c>
      <c r="K121" s="150">
        <f t="shared" si="87"/>
        <v>1</v>
      </c>
      <c r="L121" s="150">
        <f t="shared" si="87"/>
        <v>1</v>
      </c>
      <c r="M121" s="150">
        <f t="shared" si="87"/>
        <v>1</v>
      </c>
      <c r="N121" s="150">
        <f t="shared" si="87"/>
        <v>1</v>
      </c>
      <c r="O121" s="150">
        <f t="shared" si="87"/>
        <v>1</v>
      </c>
      <c r="P121" s="150">
        <f t="shared" si="87"/>
        <v>1</v>
      </c>
      <c r="Q121" s="150">
        <f t="shared" si="87"/>
        <v>1</v>
      </c>
      <c r="R121" s="150">
        <f t="shared" si="87"/>
        <v>1</v>
      </c>
      <c r="S121" s="150">
        <f t="shared" si="87"/>
        <v>1</v>
      </c>
      <c r="T121" s="150">
        <f t="shared" si="87"/>
        <v>1</v>
      </c>
      <c r="U121" s="150">
        <f t="shared" si="87"/>
        <v>1</v>
      </c>
      <c r="V121" s="150">
        <f t="shared" si="87"/>
        <v>1</v>
      </c>
      <c r="W121" s="150">
        <f t="shared" si="87"/>
        <v>1</v>
      </c>
      <c r="X121" s="150">
        <f t="shared" si="87"/>
        <v>1</v>
      </c>
      <c r="Y121" s="150">
        <f t="shared" si="87"/>
        <v>1</v>
      </c>
      <c r="Z121" s="150">
        <f t="shared" si="87"/>
        <v>1</v>
      </c>
      <c r="AA121" s="150">
        <f t="shared" si="87"/>
        <v>1</v>
      </c>
      <c r="AB121" s="150">
        <f t="shared" si="87"/>
        <v>1</v>
      </c>
      <c r="AC121" s="150">
        <f t="shared" si="87"/>
        <v>1</v>
      </c>
      <c r="AD121" s="150">
        <f t="shared" si="87"/>
        <v>1</v>
      </c>
      <c r="AE121" s="150">
        <f t="shared" si="87"/>
        <v>1</v>
      </c>
      <c r="AF121" s="150">
        <f t="shared" si="87"/>
        <v>1</v>
      </c>
      <c r="AG121" s="204"/>
      <c r="AK121" s="342"/>
      <c r="AM121" s="346"/>
      <c r="AN121" s="345"/>
      <c r="AP121" s="347"/>
      <c r="AQ121" s="347"/>
    </row>
    <row r="122" spans="1:43" s="176" customFormat="1" ht="16.5" hidden="1" customHeight="1" outlineLevel="2">
      <c r="A122" s="168"/>
      <c r="B122" s="232" t="s">
        <v>868</v>
      </c>
      <c r="C122" s="236">
        <f>30*4.3</f>
        <v>129</v>
      </c>
      <c r="D122" s="190">
        <f>C122</f>
        <v>129</v>
      </c>
      <c r="E122" s="190">
        <f t="shared" ref="E122:AF122" si="88">D122</f>
        <v>129</v>
      </c>
      <c r="F122" s="190">
        <f t="shared" si="88"/>
        <v>129</v>
      </c>
      <c r="G122" s="190">
        <f t="shared" si="88"/>
        <v>129</v>
      </c>
      <c r="H122" s="190">
        <f t="shared" si="88"/>
        <v>129</v>
      </c>
      <c r="I122" s="190">
        <f t="shared" si="88"/>
        <v>129</v>
      </c>
      <c r="J122" s="190">
        <f t="shared" si="88"/>
        <v>129</v>
      </c>
      <c r="K122" s="190">
        <f t="shared" si="88"/>
        <v>129</v>
      </c>
      <c r="L122" s="190">
        <f t="shared" si="88"/>
        <v>129</v>
      </c>
      <c r="M122" s="190">
        <f t="shared" si="88"/>
        <v>129</v>
      </c>
      <c r="N122" s="190">
        <f t="shared" si="88"/>
        <v>129</v>
      </c>
      <c r="O122" s="190">
        <f t="shared" si="88"/>
        <v>129</v>
      </c>
      <c r="P122" s="190">
        <f t="shared" si="88"/>
        <v>129</v>
      </c>
      <c r="Q122" s="190">
        <f t="shared" si="88"/>
        <v>129</v>
      </c>
      <c r="R122" s="190">
        <f t="shared" si="88"/>
        <v>129</v>
      </c>
      <c r="S122" s="190">
        <f t="shared" si="88"/>
        <v>129</v>
      </c>
      <c r="T122" s="190">
        <f t="shared" si="88"/>
        <v>129</v>
      </c>
      <c r="U122" s="190">
        <f t="shared" si="88"/>
        <v>129</v>
      </c>
      <c r="V122" s="190">
        <f t="shared" si="88"/>
        <v>129</v>
      </c>
      <c r="W122" s="190">
        <f t="shared" si="88"/>
        <v>129</v>
      </c>
      <c r="X122" s="190">
        <f t="shared" si="88"/>
        <v>129</v>
      </c>
      <c r="Y122" s="190">
        <f t="shared" si="88"/>
        <v>129</v>
      </c>
      <c r="Z122" s="190">
        <f t="shared" si="88"/>
        <v>129</v>
      </c>
      <c r="AA122" s="190">
        <f t="shared" si="88"/>
        <v>129</v>
      </c>
      <c r="AB122" s="190">
        <f t="shared" si="88"/>
        <v>129</v>
      </c>
      <c r="AC122" s="190">
        <f t="shared" si="88"/>
        <v>129</v>
      </c>
      <c r="AD122" s="190">
        <f t="shared" si="88"/>
        <v>129</v>
      </c>
      <c r="AE122" s="190">
        <f t="shared" si="88"/>
        <v>129</v>
      </c>
      <c r="AF122" s="190">
        <f t="shared" si="88"/>
        <v>129</v>
      </c>
      <c r="AG122" s="204"/>
      <c r="AK122" s="342"/>
      <c r="AM122" s="346"/>
      <c r="AN122" s="345"/>
      <c r="AP122" s="347"/>
      <c r="AQ122" s="347"/>
    </row>
    <row r="123" spans="1:43" s="176" customFormat="1" ht="16.5" hidden="1" customHeight="1" outlineLevel="2">
      <c r="A123" s="168"/>
      <c r="B123" s="232" t="s">
        <v>871</v>
      </c>
      <c r="C123" s="150">
        <v>1</v>
      </c>
      <c r="D123" s="150">
        <f t="shared" ref="D123:AF123" si="89">D29</f>
        <v>1</v>
      </c>
      <c r="E123" s="150">
        <f t="shared" si="89"/>
        <v>1</v>
      </c>
      <c r="F123" s="150">
        <f t="shared" si="89"/>
        <v>1</v>
      </c>
      <c r="G123" s="150">
        <f t="shared" si="89"/>
        <v>1</v>
      </c>
      <c r="H123" s="150">
        <f t="shared" si="89"/>
        <v>1</v>
      </c>
      <c r="I123" s="150">
        <f t="shared" si="89"/>
        <v>1</v>
      </c>
      <c r="J123" s="150">
        <f t="shared" si="89"/>
        <v>1</v>
      </c>
      <c r="K123" s="150">
        <f t="shared" si="89"/>
        <v>1</v>
      </c>
      <c r="L123" s="150">
        <f t="shared" si="89"/>
        <v>1</v>
      </c>
      <c r="M123" s="150">
        <f t="shared" si="89"/>
        <v>1</v>
      </c>
      <c r="N123" s="150">
        <f t="shared" si="89"/>
        <v>1</v>
      </c>
      <c r="O123" s="150">
        <f t="shared" si="89"/>
        <v>1</v>
      </c>
      <c r="P123" s="150">
        <f t="shared" si="89"/>
        <v>1</v>
      </c>
      <c r="Q123" s="150">
        <f t="shared" si="89"/>
        <v>1</v>
      </c>
      <c r="R123" s="150">
        <f t="shared" si="89"/>
        <v>1</v>
      </c>
      <c r="S123" s="150">
        <f t="shared" si="89"/>
        <v>1</v>
      </c>
      <c r="T123" s="150">
        <f t="shared" si="89"/>
        <v>1</v>
      </c>
      <c r="U123" s="150">
        <f t="shared" si="89"/>
        <v>1</v>
      </c>
      <c r="V123" s="150">
        <f t="shared" si="89"/>
        <v>1</v>
      </c>
      <c r="W123" s="150">
        <f t="shared" si="89"/>
        <v>1</v>
      </c>
      <c r="X123" s="150">
        <f t="shared" si="89"/>
        <v>1</v>
      </c>
      <c r="Y123" s="150">
        <f t="shared" si="89"/>
        <v>1</v>
      </c>
      <c r="Z123" s="150">
        <f t="shared" si="89"/>
        <v>1</v>
      </c>
      <c r="AA123" s="150">
        <f t="shared" si="89"/>
        <v>1</v>
      </c>
      <c r="AB123" s="150">
        <f t="shared" si="89"/>
        <v>1</v>
      </c>
      <c r="AC123" s="150">
        <f t="shared" si="89"/>
        <v>1</v>
      </c>
      <c r="AD123" s="150">
        <f t="shared" si="89"/>
        <v>1</v>
      </c>
      <c r="AE123" s="150">
        <f t="shared" si="89"/>
        <v>1</v>
      </c>
      <c r="AF123" s="150">
        <f t="shared" si="89"/>
        <v>1</v>
      </c>
      <c r="AG123" s="204"/>
      <c r="AK123" s="342"/>
      <c r="AM123" s="346"/>
      <c r="AN123" s="345"/>
      <c r="AP123" s="347"/>
      <c r="AQ123" s="347"/>
    </row>
    <row r="124" spans="1:43" s="176" customFormat="1" ht="16.5" hidden="1" customHeight="1" outlineLevel="2">
      <c r="A124" s="168"/>
      <c r="B124" s="232" t="s">
        <v>868</v>
      </c>
      <c r="C124" s="236">
        <f>60*4.3</f>
        <v>258</v>
      </c>
      <c r="D124" s="190">
        <f>C124</f>
        <v>258</v>
      </c>
      <c r="E124" s="190">
        <f t="shared" ref="E124:AF124" si="90">D124</f>
        <v>258</v>
      </c>
      <c r="F124" s="190">
        <f t="shared" si="90"/>
        <v>258</v>
      </c>
      <c r="G124" s="190">
        <f t="shared" si="90"/>
        <v>258</v>
      </c>
      <c r="H124" s="190">
        <f t="shared" si="90"/>
        <v>258</v>
      </c>
      <c r="I124" s="190">
        <f t="shared" si="90"/>
        <v>258</v>
      </c>
      <c r="J124" s="190">
        <f t="shared" si="90"/>
        <v>258</v>
      </c>
      <c r="K124" s="190">
        <f t="shared" si="90"/>
        <v>258</v>
      </c>
      <c r="L124" s="190">
        <f t="shared" si="90"/>
        <v>258</v>
      </c>
      <c r="M124" s="190">
        <f t="shared" si="90"/>
        <v>258</v>
      </c>
      <c r="N124" s="190">
        <f t="shared" si="90"/>
        <v>258</v>
      </c>
      <c r="O124" s="190">
        <f t="shared" si="90"/>
        <v>258</v>
      </c>
      <c r="P124" s="190">
        <f t="shared" si="90"/>
        <v>258</v>
      </c>
      <c r="Q124" s="190">
        <f t="shared" si="90"/>
        <v>258</v>
      </c>
      <c r="R124" s="190">
        <f t="shared" si="90"/>
        <v>258</v>
      </c>
      <c r="S124" s="190">
        <f t="shared" si="90"/>
        <v>258</v>
      </c>
      <c r="T124" s="190">
        <f t="shared" si="90"/>
        <v>258</v>
      </c>
      <c r="U124" s="190">
        <f t="shared" si="90"/>
        <v>258</v>
      </c>
      <c r="V124" s="190">
        <f t="shared" si="90"/>
        <v>258</v>
      </c>
      <c r="W124" s="190">
        <f t="shared" si="90"/>
        <v>258</v>
      </c>
      <c r="X124" s="190">
        <f t="shared" si="90"/>
        <v>258</v>
      </c>
      <c r="Y124" s="190">
        <f t="shared" si="90"/>
        <v>258</v>
      </c>
      <c r="Z124" s="190">
        <f t="shared" si="90"/>
        <v>258</v>
      </c>
      <c r="AA124" s="190">
        <f t="shared" si="90"/>
        <v>258</v>
      </c>
      <c r="AB124" s="190">
        <f t="shared" si="90"/>
        <v>258</v>
      </c>
      <c r="AC124" s="190">
        <f t="shared" si="90"/>
        <v>258</v>
      </c>
      <c r="AD124" s="190">
        <f t="shared" si="90"/>
        <v>258</v>
      </c>
      <c r="AE124" s="190">
        <f t="shared" si="90"/>
        <v>258</v>
      </c>
      <c r="AF124" s="190">
        <f t="shared" si="90"/>
        <v>258</v>
      </c>
      <c r="AG124" s="204"/>
      <c r="AK124" s="342"/>
      <c r="AM124" s="346"/>
      <c r="AN124" s="345"/>
      <c r="AP124" s="347"/>
      <c r="AQ124" s="347"/>
    </row>
    <row r="125" spans="1:43" s="176" customFormat="1" ht="3" hidden="1" customHeight="1" outlineLevel="2">
      <c r="A125" s="168"/>
      <c r="B125" s="233"/>
      <c r="C125" s="220"/>
      <c r="D125" s="220"/>
      <c r="E125" s="220"/>
      <c r="F125" s="220"/>
      <c r="G125" s="220"/>
      <c r="H125" s="220"/>
      <c r="I125" s="220"/>
      <c r="J125" s="220"/>
      <c r="K125" s="220"/>
      <c r="L125" s="220"/>
      <c r="M125" s="220"/>
      <c r="N125" s="220"/>
      <c r="O125" s="220"/>
      <c r="P125" s="220"/>
      <c r="Q125" s="220"/>
      <c r="R125" s="220"/>
      <c r="S125" s="220"/>
      <c r="T125" s="220"/>
      <c r="U125" s="220"/>
      <c r="V125" s="220"/>
      <c r="W125" s="220"/>
      <c r="X125" s="220"/>
      <c r="Y125" s="220"/>
      <c r="Z125" s="220"/>
      <c r="AA125" s="220"/>
      <c r="AB125" s="220"/>
      <c r="AC125" s="220"/>
      <c r="AD125" s="220"/>
      <c r="AE125" s="220"/>
      <c r="AF125" s="220"/>
      <c r="AG125" s="204"/>
      <c r="AK125" s="342"/>
      <c r="AM125" s="346"/>
      <c r="AN125" s="345"/>
      <c r="AP125" s="347"/>
      <c r="AQ125" s="347"/>
    </row>
    <row r="126" spans="1:43" s="214" customFormat="1" ht="16.5" hidden="1" customHeight="1" outlineLevel="1">
      <c r="A126" s="211"/>
      <c r="B126" s="212" t="s">
        <v>872</v>
      </c>
      <c r="C126" s="213">
        <f t="shared" ref="C126:AF126" si="91">SUM(C127,C133,C139)*12/10^3</f>
        <v>103.6071</v>
      </c>
      <c r="D126" s="213">
        <f t="shared" si="91"/>
        <v>103.6071</v>
      </c>
      <c r="E126" s="213">
        <f t="shared" si="91"/>
        <v>103.6071</v>
      </c>
      <c r="F126" s="213">
        <f t="shared" si="91"/>
        <v>103.6071</v>
      </c>
      <c r="G126" s="213">
        <f t="shared" si="91"/>
        <v>103.6071</v>
      </c>
      <c r="H126" s="213">
        <f t="shared" si="91"/>
        <v>103.6071</v>
      </c>
      <c r="I126" s="213">
        <f t="shared" si="91"/>
        <v>103.6071</v>
      </c>
      <c r="J126" s="213">
        <f t="shared" si="91"/>
        <v>103.6071</v>
      </c>
      <c r="K126" s="213">
        <f t="shared" si="91"/>
        <v>103.6071</v>
      </c>
      <c r="L126" s="213">
        <f t="shared" si="91"/>
        <v>103.6071</v>
      </c>
      <c r="M126" s="213">
        <f t="shared" si="91"/>
        <v>103.6071</v>
      </c>
      <c r="N126" s="213">
        <f t="shared" si="91"/>
        <v>103.6071</v>
      </c>
      <c r="O126" s="213">
        <f t="shared" si="91"/>
        <v>103.6071</v>
      </c>
      <c r="P126" s="213">
        <f t="shared" si="91"/>
        <v>103.6071</v>
      </c>
      <c r="Q126" s="213">
        <f t="shared" si="91"/>
        <v>103.6071</v>
      </c>
      <c r="R126" s="213">
        <f t="shared" si="91"/>
        <v>103.6071</v>
      </c>
      <c r="S126" s="213">
        <f t="shared" si="91"/>
        <v>103.6071</v>
      </c>
      <c r="T126" s="213">
        <f t="shared" si="91"/>
        <v>103.6071</v>
      </c>
      <c r="U126" s="213">
        <f t="shared" si="91"/>
        <v>103.6071</v>
      </c>
      <c r="V126" s="213">
        <f t="shared" si="91"/>
        <v>103.6071</v>
      </c>
      <c r="W126" s="213">
        <f t="shared" si="91"/>
        <v>103.6071</v>
      </c>
      <c r="X126" s="213">
        <f t="shared" si="91"/>
        <v>103.6071</v>
      </c>
      <c r="Y126" s="213">
        <f t="shared" si="91"/>
        <v>103.6071</v>
      </c>
      <c r="Z126" s="213">
        <f t="shared" si="91"/>
        <v>103.6071</v>
      </c>
      <c r="AA126" s="213">
        <f t="shared" si="91"/>
        <v>103.6071</v>
      </c>
      <c r="AB126" s="213">
        <f t="shared" si="91"/>
        <v>103.6071</v>
      </c>
      <c r="AC126" s="213">
        <f t="shared" si="91"/>
        <v>103.6071</v>
      </c>
      <c r="AD126" s="213">
        <f t="shared" si="91"/>
        <v>103.6071</v>
      </c>
      <c r="AE126" s="213">
        <f t="shared" si="91"/>
        <v>103.6071</v>
      </c>
      <c r="AF126" s="213">
        <f t="shared" si="91"/>
        <v>103.6071</v>
      </c>
      <c r="AG126" s="563">
        <f>SUM(C126:AF126)</f>
        <v>3108.2130000000011</v>
      </c>
      <c r="AJ126" s="221"/>
      <c r="AK126" s="342"/>
      <c r="AM126" s="350"/>
      <c r="AN126" s="345"/>
      <c r="AP126" s="351"/>
      <c r="AQ126" s="351"/>
    </row>
    <row r="127" spans="1:43" s="209" customFormat="1" ht="16.5" hidden="1" customHeight="1" outlineLevel="2">
      <c r="A127" s="206"/>
      <c r="B127" s="217" t="s">
        <v>843</v>
      </c>
      <c r="C127" s="152">
        <f t="shared" ref="C127:AF127" si="92">((C128*C132)*(C130+C131)/12)+((C129*C128)/12)</f>
        <v>6950.9850000000006</v>
      </c>
      <c r="D127" s="152">
        <f t="shared" si="92"/>
        <v>6950.9850000000006</v>
      </c>
      <c r="E127" s="152">
        <f t="shared" si="92"/>
        <v>6950.9850000000006</v>
      </c>
      <c r="F127" s="152">
        <f t="shared" si="92"/>
        <v>6950.9850000000006</v>
      </c>
      <c r="G127" s="152">
        <f t="shared" si="92"/>
        <v>6950.9850000000006</v>
      </c>
      <c r="H127" s="152">
        <f t="shared" si="92"/>
        <v>6950.9850000000006</v>
      </c>
      <c r="I127" s="152">
        <f t="shared" si="92"/>
        <v>6950.9850000000006</v>
      </c>
      <c r="J127" s="152">
        <f t="shared" si="92"/>
        <v>6950.9850000000006</v>
      </c>
      <c r="K127" s="152">
        <f t="shared" si="92"/>
        <v>6950.9850000000006</v>
      </c>
      <c r="L127" s="152">
        <f t="shared" si="92"/>
        <v>6950.9850000000006</v>
      </c>
      <c r="M127" s="152">
        <f t="shared" si="92"/>
        <v>6950.9850000000006</v>
      </c>
      <c r="N127" s="152">
        <f t="shared" si="92"/>
        <v>6950.9850000000006</v>
      </c>
      <c r="O127" s="152">
        <f t="shared" si="92"/>
        <v>6950.9850000000006</v>
      </c>
      <c r="P127" s="152">
        <f t="shared" si="92"/>
        <v>6950.9850000000006</v>
      </c>
      <c r="Q127" s="152">
        <f t="shared" si="92"/>
        <v>6950.9850000000006</v>
      </c>
      <c r="R127" s="152">
        <f t="shared" si="92"/>
        <v>6950.9850000000006</v>
      </c>
      <c r="S127" s="152">
        <f t="shared" si="92"/>
        <v>6950.9850000000006</v>
      </c>
      <c r="T127" s="152">
        <f t="shared" si="92"/>
        <v>6950.9850000000006</v>
      </c>
      <c r="U127" s="152">
        <f t="shared" si="92"/>
        <v>6950.9850000000006</v>
      </c>
      <c r="V127" s="152">
        <f t="shared" si="92"/>
        <v>6950.9850000000006</v>
      </c>
      <c r="W127" s="152">
        <f t="shared" si="92"/>
        <v>6950.9850000000006</v>
      </c>
      <c r="X127" s="152">
        <f t="shared" si="92"/>
        <v>6950.9850000000006</v>
      </c>
      <c r="Y127" s="152">
        <f t="shared" si="92"/>
        <v>6950.9850000000006</v>
      </c>
      <c r="Z127" s="152">
        <f t="shared" si="92"/>
        <v>6950.9850000000006</v>
      </c>
      <c r="AA127" s="152">
        <f t="shared" si="92"/>
        <v>6950.9850000000006</v>
      </c>
      <c r="AB127" s="152">
        <f t="shared" si="92"/>
        <v>6950.9850000000006</v>
      </c>
      <c r="AC127" s="152">
        <f t="shared" si="92"/>
        <v>6950.9850000000006</v>
      </c>
      <c r="AD127" s="152">
        <f t="shared" si="92"/>
        <v>6950.9850000000006</v>
      </c>
      <c r="AE127" s="152">
        <f t="shared" si="92"/>
        <v>6950.9850000000006</v>
      </c>
      <c r="AF127" s="152">
        <f t="shared" si="92"/>
        <v>6950.9850000000006</v>
      </c>
      <c r="AG127" s="210"/>
      <c r="AK127" s="342"/>
      <c r="AM127" s="348"/>
      <c r="AN127" s="345"/>
      <c r="AP127" s="349"/>
      <c r="AQ127" s="349"/>
    </row>
    <row r="128" spans="1:43" s="176" customFormat="1" ht="16.5" hidden="1" customHeight="1" outlineLevel="2">
      <c r="A128" s="168"/>
      <c r="B128" s="195" t="s">
        <v>839</v>
      </c>
      <c r="C128" s="278">
        <f t="shared" ref="C128:AF128" si="93">C18+1</f>
        <v>3</v>
      </c>
      <c r="D128" s="567">
        <f t="shared" si="93"/>
        <v>3</v>
      </c>
      <c r="E128" s="567">
        <f t="shared" si="93"/>
        <v>3</v>
      </c>
      <c r="F128" s="567">
        <f t="shared" si="93"/>
        <v>3</v>
      </c>
      <c r="G128" s="567">
        <f t="shared" si="93"/>
        <v>3</v>
      </c>
      <c r="H128" s="567">
        <f t="shared" si="93"/>
        <v>3</v>
      </c>
      <c r="I128" s="567">
        <f t="shared" si="93"/>
        <v>3</v>
      </c>
      <c r="J128" s="567">
        <f t="shared" si="93"/>
        <v>3</v>
      </c>
      <c r="K128" s="567">
        <f t="shared" si="93"/>
        <v>3</v>
      </c>
      <c r="L128" s="567">
        <f t="shared" si="93"/>
        <v>3</v>
      </c>
      <c r="M128" s="567">
        <f t="shared" si="93"/>
        <v>3</v>
      </c>
      <c r="N128" s="567">
        <f t="shared" si="93"/>
        <v>3</v>
      </c>
      <c r="O128" s="567">
        <f t="shared" si="93"/>
        <v>3</v>
      </c>
      <c r="P128" s="567">
        <f t="shared" si="93"/>
        <v>3</v>
      </c>
      <c r="Q128" s="567">
        <f t="shared" si="93"/>
        <v>3</v>
      </c>
      <c r="R128" s="567">
        <f t="shared" si="93"/>
        <v>3</v>
      </c>
      <c r="S128" s="567">
        <f t="shared" si="93"/>
        <v>3</v>
      </c>
      <c r="T128" s="567">
        <f t="shared" si="93"/>
        <v>3</v>
      </c>
      <c r="U128" s="567">
        <f t="shared" si="93"/>
        <v>3</v>
      </c>
      <c r="V128" s="567">
        <f t="shared" si="93"/>
        <v>3</v>
      </c>
      <c r="W128" s="567">
        <f t="shared" si="93"/>
        <v>3</v>
      </c>
      <c r="X128" s="567">
        <f t="shared" si="93"/>
        <v>3</v>
      </c>
      <c r="Y128" s="567">
        <f t="shared" si="93"/>
        <v>3</v>
      </c>
      <c r="Z128" s="567">
        <f t="shared" si="93"/>
        <v>3</v>
      </c>
      <c r="AA128" s="567">
        <f t="shared" si="93"/>
        <v>3</v>
      </c>
      <c r="AB128" s="567">
        <f t="shared" si="93"/>
        <v>3</v>
      </c>
      <c r="AC128" s="567">
        <f t="shared" si="93"/>
        <v>3</v>
      </c>
      <c r="AD128" s="567">
        <f t="shared" si="93"/>
        <v>3</v>
      </c>
      <c r="AE128" s="567">
        <f t="shared" si="93"/>
        <v>3</v>
      </c>
      <c r="AF128" s="567">
        <f t="shared" si="93"/>
        <v>3</v>
      </c>
      <c r="AG128" s="204"/>
      <c r="AK128" s="342"/>
      <c r="AM128" s="346"/>
      <c r="AN128" s="345"/>
      <c r="AP128" s="347"/>
      <c r="AQ128" s="347"/>
    </row>
    <row r="129" spans="1:43" s="176" customFormat="1" ht="16.5" hidden="1" customHeight="1" outlineLevel="2">
      <c r="A129" s="168"/>
      <c r="B129" s="195" t="s">
        <v>873</v>
      </c>
      <c r="C129" s="421">
        <v>90.94</v>
      </c>
      <c r="D129" s="190">
        <f>C129</f>
        <v>90.94</v>
      </c>
      <c r="E129" s="190">
        <f t="shared" ref="E129:W132" si="94">D129</f>
        <v>90.94</v>
      </c>
      <c r="F129" s="190">
        <f t="shared" si="94"/>
        <v>90.94</v>
      </c>
      <c r="G129" s="190">
        <f t="shared" si="94"/>
        <v>90.94</v>
      </c>
      <c r="H129" s="190">
        <f t="shared" si="94"/>
        <v>90.94</v>
      </c>
      <c r="I129" s="190">
        <f t="shared" si="94"/>
        <v>90.94</v>
      </c>
      <c r="J129" s="190">
        <f t="shared" si="94"/>
        <v>90.94</v>
      </c>
      <c r="K129" s="190">
        <f t="shared" si="94"/>
        <v>90.94</v>
      </c>
      <c r="L129" s="190">
        <f t="shared" si="94"/>
        <v>90.94</v>
      </c>
      <c r="M129" s="190">
        <f t="shared" si="94"/>
        <v>90.94</v>
      </c>
      <c r="N129" s="190">
        <f t="shared" si="94"/>
        <v>90.94</v>
      </c>
      <c r="O129" s="190">
        <f t="shared" si="94"/>
        <v>90.94</v>
      </c>
      <c r="P129" s="190">
        <f t="shared" si="94"/>
        <v>90.94</v>
      </c>
      <c r="Q129" s="190">
        <f t="shared" si="94"/>
        <v>90.94</v>
      </c>
      <c r="R129" s="190">
        <f t="shared" si="94"/>
        <v>90.94</v>
      </c>
      <c r="S129" s="190">
        <f t="shared" si="94"/>
        <v>90.94</v>
      </c>
      <c r="T129" s="190">
        <f t="shared" si="94"/>
        <v>90.94</v>
      </c>
      <c r="U129" s="190">
        <f t="shared" si="94"/>
        <v>90.94</v>
      </c>
      <c r="V129" s="190">
        <f t="shared" si="94"/>
        <v>90.94</v>
      </c>
      <c r="W129" s="190">
        <f t="shared" si="94"/>
        <v>90.94</v>
      </c>
      <c r="X129" s="190">
        <f t="shared" ref="X129:AF132" si="95">W129</f>
        <v>90.94</v>
      </c>
      <c r="Y129" s="190">
        <f t="shared" si="95"/>
        <v>90.94</v>
      </c>
      <c r="Z129" s="190">
        <f t="shared" si="95"/>
        <v>90.94</v>
      </c>
      <c r="AA129" s="190">
        <f t="shared" si="95"/>
        <v>90.94</v>
      </c>
      <c r="AB129" s="190">
        <f t="shared" si="95"/>
        <v>90.94</v>
      </c>
      <c r="AC129" s="190">
        <f t="shared" si="95"/>
        <v>90.94</v>
      </c>
      <c r="AD129" s="190">
        <f t="shared" si="95"/>
        <v>90.94</v>
      </c>
      <c r="AE129" s="190">
        <f t="shared" si="95"/>
        <v>90.94</v>
      </c>
      <c r="AF129" s="190">
        <f t="shared" si="95"/>
        <v>90.94</v>
      </c>
      <c r="AG129" s="204"/>
      <c r="AK129" s="342"/>
      <c r="AM129" s="346"/>
      <c r="AN129" s="345"/>
      <c r="AP129" s="347"/>
      <c r="AQ129" s="347"/>
    </row>
    <row r="130" spans="1:43" s="176" customFormat="1" ht="16.5" hidden="1" customHeight="1" outlineLevel="2">
      <c r="A130" s="168"/>
      <c r="B130" s="195" t="s">
        <v>874</v>
      </c>
      <c r="C130" s="235">
        <v>0.01</v>
      </c>
      <c r="D130" s="235">
        <f>C130</f>
        <v>0.01</v>
      </c>
      <c r="E130" s="235">
        <f t="shared" si="94"/>
        <v>0.01</v>
      </c>
      <c r="F130" s="235">
        <f t="shared" si="94"/>
        <v>0.01</v>
      </c>
      <c r="G130" s="235">
        <f t="shared" si="94"/>
        <v>0.01</v>
      </c>
      <c r="H130" s="235">
        <f t="shared" si="94"/>
        <v>0.01</v>
      </c>
      <c r="I130" s="235">
        <f t="shared" si="94"/>
        <v>0.01</v>
      </c>
      <c r="J130" s="235">
        <f t="shared" si="94"/>
        <v>0.01</v>
      </c>
      <c r="K130" s="235">
        <f t="shared" si="94"/>
        <v>0.01</v>
      </c>
      <c r="L130" s="235">
        <f t="shared" si="94"/>
        <v>0.01</v>
      </c>
      <c r="M130" s="235">
        <f t="shared" si="94"/>
        <v>0.01</v>
      </c>
      <c r="N130" s="235">
        <f t="shared" si="94"/>
        <v>0.01</v>
      </c>
      <c r="O130" s="235">
        <f t="shared" si="94"/>
        <v>0.01</v>
      </c>
      <c r="P130" s="235">
        <f t="shared" si="94"/>
        <v>0.01</v>
      </c>
      <c r="Q130" s="235">
        <f t="shared" si="94"/>
        <v>0.01</v>
      </c>
      <c r="R130" s="235">
        <f t="shared" si="94"/>
        <v>0.01</v>
      </c>
      <c r="S130" s="235">
        <f t="shared" si="94"/>
        <v>0.01</v>
      </c>
      <c r="T130" s="235">
        <f t="shared" si="94"/>
        <v>0.01</v>
      </c>
      <c r="U130" s="235">
        <f t="shared" si="94"/>
        <v>0.01</v>
      </c>
      <c r="V130" s="235">
        <f t="shared" si="94"/>
        <v>0.01</v>
      </c>
      <c r="W130" s="235">
        <f t="shared" si="94"/>
        <v>0.01</v>
      </c>
      <c r="X130" s="235">
        <f t="shared" si="95"/>
        <v>0.01</v>
      </c>
      <c r="Y130" s="235">
        <f t="shared" si="95"/>
        <v>0.01</v>
      </c>
      <c r="Z130" s="235">
        <f t="shared" si="95"/>
        <v>0.01</v>
      </c>
      <c r="AA130" s="235">
        <f t="shared" si="95"/>
        <v>0.01</v>
      </c>
      <c r="AB130" s="235">
        <f t="shared" si="95"/>
        <v>0.01</v>
      </c>
      <c r="AC130" s="235">
        <f t="shared" si="95"/>
        <v>0.01</v>
      </c>
      <c r="AD130" s="235">
        <f t="shared" si="95"/>
        <v>0.01</v>
      </c>
      <c r="AE130" s="235">
        <f t="shared" si="95"/>
        <v>0.01</v>
      </c>
      <c r="AF130" s="235">
        <f t="shared" si="95"/>
        <v>0.01</v>
      </c>
      <c r="AG130" s="204"/>
      <c r="AK130" s="342"/>
      <c r="AM130" s="346"/>
      <c r="AN130" s="345"/>
      <c r="AP130" s="347"/>
      <c r="AQ130" s="347"/>
    </row>
    <row r="131" spans="1:43" s="176" customFormat="1" ht="16.5" hidden="1" customHeight="1" outlineLevel="2">
      <c r="A131" s="168"/>
      <c r="B131" s="195" t="s">
        <v>875</v>
      </c>
      <c r="C131" s="235">
        <v>2.5000000000000001E-2</v>
      </c>
      <c r="D131" s="235">
        <f>C131</f>
        <v>2.5000000000000001E-2</v>
      </c>
      <c r="E131" s="235">
        <f t="shared" si="94"/>
        <v>2.5000000000000001E-2</v>
      </c>
      <c r="F131" s="235">
        <f t="shared" si="94"/>
        <v>2.5000000000000001E-2</v>
      </c>
      <c r="G131" s="235">
        <f t="shared" si="94"/>
        <v>2.5000000000000001E-2</v>
      </c>
      <c r="H131" s="235">
        <f t="shared" si="94"/>
        <v>2.5000000000000001E-2</v>
      </c>
      <c r="I131" s="235">
        <f t="shared" si="94"/>
        <v>2.5000000000000001E-2</v>
      </c>
      <c r="J131" s="235">
        <f t="shared" si="94"/>
        <v>2.5000000000000001E-2</v>
      </c>
      <c r="K131" s="235">
        <f t="shared" si="94"/>
        <v>2.5000000000000001E-2</v>
      </c>
      <c r="L131" s="235">
        <f t="shared" si="94"/>
        <v>2.5000000000000001E-2</v>
      </c>
      <c r="M131" s="235">
        <f t="shared" si="94"/>
        <v>2.5000000000000001E-2</v>
      </c>
      <c r="N131" s="235">
        <f t="shared" si="94"/>
        <v>2.5000000000000001E-2</v>
      </c>
      <c r="O131" s="235">
        <f t="shared" si="94"/>
        <v>2.5000000000000001E-2</v>
      </c>
      <c r="P131" s="235">
        <f t="shared" si="94"/>
        <v>2.5000000000000001E-2</v>
      </c>
      <c r="Q131" s="235">
        <f t="shared" si="94"/>
        <v>2.5000000000000001E-2</v>
      </c>
      <c r="R131" s="235">
        <f t="shared" si="94"/>
        <v>2.5000000000000001E-2</v>
      </c>
      <c r="S131" s="235">
        <f t="shared" si="94"/>
        <v>2.5000000000000001E-2</v>
      </c>
      <c r="T131" s="235">
        <f t="shared" si="94"/>
        <v>2.5000000000000001E-2</v>
      </c>
      <c r="U131" s="235">
        <f t="shared" si="94"/>
        <v>2.5000000000000001E-2</v>
      </c>
      <c r="V131" s="235">
        <f t="shared" si="94"/>
        <v>2.5000000000000001E-2</v>
      </c>
      <c r="W131" s="235">
        <f t="shared" si="94"/>
        <v>2.5000000000000001E-2</v>
      </c>
      <c r="X131" s="235">
        <f t="shared" si="95"/>
        <v>2.5000000000000001E-2</v>
      </c>
      <c r="Y131" s="235">
        <f t="shared" si="95"/>
        <v>2.5000000000000001E-2</v>
      </c>
      <c r="Z131" s="235">
        <f t="shared" si="95"/>
        <v>2.5000000000000001E-2</v>
      </c>
      <c r="AA131" s="235">
        <f t="shared" si="95"/>
        <v>2.5000000000000001E-2</v>
      </c>
      <c r="AB131" s="235">
        <f t="shared" si="95"/>
        <v>2.5000000000000001E-2</v>
      </c>
      <c r="AC131" s="235">
        <f t="shared" si="95"/>
        <v>2.5000000000000001E-2</v>
      </c>
      <c r="AD131" s="235">
        <f t="shared" si="95"/>
        <v>2.5000000000000001E-2</v>
      </c>
      <c r="AE131" s="235">
        <f t="shared" si="95"/>
        <v>2.5000000000000001E-2</v>
      </c>
      <c r="AF131" s="235">
        <f t="shared" si="95"/>
        <v>2.5000000000000001E-2</v>
      </c>
      <c r="AG131" s="204"/>
      <c r="AK131" s="342"/>
      <c r="AM131" s="346"/>
      <c r="AN131" s="345"/>
      <c r="AP131" s="347"/>
      <c r="AQ131" s="347"/>
    </row>
    <row r="132" spans="1:43" s="176" customFormat="1" ht="16.5" hidden="1" customHeight="1" outlineLevel="2">
      <c r="A132" s="168"/>
      <c r="B132" s="195" t="s">
        <v>876</v>
      </c>
      <c r="C132" s="278">
        <v>791800</v>
      </c>
      <c r="D132" s="190">
        <f>C132</f>
        <v>791800</v>
      </c>
      <c r="E132" s="190">
        <f t="shared" si="94"/>
        <v>791800</v>
      </c>
      <c r="F132" s="190">
        <f t="shared" si="94"/>
        <v>791800</v>
      </c>
      <c r="G132" s="190">
        <f t="shared" si="94"/>
        <v>791800</v>
      </c>
      <c r="H132" s="190">
        <f t="shared" si="94"/>
        <v>791800</v>
      </c>
      <c r="I132" s="190">
        <f t="shared" si="94"/>
        <v>791800</v>
      </c>
      <c r="J132" s="190">
        <f t="shared" si="94"/>
        <v>791800</v>
      </c>
      <c r="K132" s="190">
        <f t="shared" si="94"/>
        <v>791800</v>
      </c>
      <c r="L132" s="190">
        <f t="shared" si="94"/>
        <v>791800</v>
      </c>
      <c r="M132" s="190">
        <f t="shared" si="94"/>
        <v>791800</v>
      </c>
      <c r="N132" s="190">
        <f t="shared" si="94"/>
        <v>791800</v>
      </c>
      <c r="O132" s="190">
        <f t="shared" si="94"/>
        <v>791800</v>
      </c>
      <c r="P132" s="190">
        <f t="shared" si="94"/>
        <v>791800</v>
      </c>
      <c r="Q132" s="190">
        <f t="shared" si="94"/>
        <v>791800</v>
      </c>
      <c r="R132" s="190">
        <f t="shared" si="94"/>
        <v>791800</v>
      </c>
      <c r="S132" s="190">
        <f t="shared" si="94"/>
        <v>791800</v>
      </c>
      <c r="T132" s="190">
        <f t="shared" si="94"/>
        <v>791800</v>
      </c>
      <c r="U132" s="190">
        <f t="shared" si="94"/>
        <v>791800</v>
      </c>
      <c r="V132" s="190">
        <f t="shared" si="94"/>
        <v>791800</v>
      </c>
      <c r="W132" s="190">
        <f t="shared" si="94"/>
        <v>791800</v>
      </c>
      <c r="X132" s="190">
        <f t="shared" si="95"/>
        <v>791800</v>
      </c>
      <c r="Y132" s="190">
        <f t="shared" si="95"/>
        <v>791800</v>
      </c>
      <c r="Z132" s="190">
        <f t="shared" si="95"/>
        <v>791800</v>
      </c>
      <c r="AA132" s="190">
        <f t="shared" si="95"/>
        <v>791800</v>
      </c>
      <c r="AB132" s="190">
        <f t="shared" si="95"/>
        <v>791800</v>
      </c>
      <c r="AC132" s="190">
        <f t="shared" si="95"/>
        <v>791800</v>
      </c>
      <c r="AD132" s="190">
        <f t="shared" si="95"/>
        <v>791800</v>
      </c>
      <c r="AE132" s="190">
        <f t="shared" si="95"/>
        <v>791800</v>
      </c>
      <c r="AF132" s="190">
        <f t="shared" si="95"/>
        <v>791800</v>
      </c>
      <c r="AG132" s="204"/>
      <c r="AK132" s="342"/>
      <c r="AM132" s="346"/>
      <c r="AN132" s="345"/>
      <c r="AP132" s="347"/>
      <c r="AQ132" s="347"/>
    </row>
    <row r="133" spans="1:43" s="209" customFormat="1" ht="17.100000000000001" hidden="1" customHeight="1" outlineLevel="2">
      <c r="A133" s="206"/>
      <c r="B133" s="217" t="s">
        <v>845</v>
      </c>
      <c r="C133" s="152">
        <f>((C134*C138)*(C136+C137)/12)+((C135*C134)/12)</f>
        <v>1661.6200000000003</v>
      </c>
      <c r="D133" s="152">
        <f t="shared" ref="D133:AF133" si="96">((D134*D138)*(D136+D137)/12)+((D135*D134)/12)</f>
        <v>1661.6200000000003</v>
      </c>
      <c r="E133" s="152">
        <f t="shared" si="96"/>
        <v>1661.6200000000003</v>
      </c>
      <c r="F133" s="152">
        <f t="shared" si="96"/>
        <v>1661.6200000000003</v>
      </c>
      <c r="G133" s="152">
        <f t="shared" si="96"/>
        <v>1661.6200000000003</v>
      </c>
      <c r="H133" s="152">
        <f t="shared" si="96"/>
        <v>1661.6200000000003</v>
      </c>
      <c r="I133" s="152">
        <f t="shared" si="96"/>
        <v>1661.6200000000003</v>
      </c>
      <c r="J133" s="152">
        <f t="shared" si="96"/>
        <v>1661.6200000000003</v>
      </c>
      <c r="K133" s="152">
        <f t="shared" si="96"/>
        <v>1661.6200000000003</v>
      </c>
      <c r="L133" s="152">
        <f t="shared" si="96"/>
        <v>1661.6200000000003</v>
      </c>
      <c r="M133" s="152">
        <f t="shared" si="96"/>
        <v>1661.6200000000003</v>
      </c>
      <c r="N133" s="152">
        <f t="shared" si="96"/>
        <v>1661.6200000000003</v>
      </c>
      <c r="O133" s="152">
        <f t="shared" si="96"/>
        <v>1661.6200000000003</v>
      </c>
      <c r="P133" s="152">
        <f t="shared" si="96"/>
        <v>1661.6200000000003</v>
      </c>
      <c r="Q133" s="152">
        <f t="shared" si="96"/>
        <v>1661.6200000000003</v>
      </c>
      <c r="R133" s="152">
        <f t="shared" si="96"/>
        <v>1661.6200000000003</v>
      </c>
      <c r="S133" s="152">
        <f t="shared" si="96"/>
        <v>1661.6200000000003</v>
      </c>
      <c r="T133" s="152">
        <f t="shared" si="96"/>
        <v>1661.6200000000003</v>
      </c>
      <c r="U133" s="152">
        <f t="shared" si="96"/>
        <v>1661.6200000000003</v>
      </c>
      <c r="V133" s="152">
        <f t="shared" si="96"/>
        <v>1661.6200000000003</v>
      </c>
      <c r="W133" s="152">
        <f t="shared" si="96"/>
        <v>1661.6200000000003</v>
      </c>
      <c r="X133" s="152">
        <f t="shared" si="96"/>
        <v>1661.6200000000003</v>
      </c>
      <c r="Y133" s="152">
        <f t="shared" si="96"/>
        <v>1661.6200000000003</v>
      </c>
      <c r="Z133" s="152">
        <f t="shared" si="96"/>
        <v>1661.6200000000003</v>
      </c>
      <c r="AA133" s="152">
        <f t="shared" si="96"/>
        <v>1661.6200000000003</v>
      </c>
      <c r="AB133" s="152">
        <f t="shared" si="96"/>
        <v>1661.6200000000003</v>
      </c>
      <c r="AC133" s="152">
        <f t="shared" si="96"/>
        <v>1661.6200000000003</v>
      </c>
      <c r="AD133" s="152">
        <f t="shared" si="96"/>
        <v>1661.6200000000003</v>
      </c>
      <c r="AE133" s="152">
        <f t="shared" si="96"/>
        <v>1661.6200000000003</v>
      </c>
      <c r="AF133" s="152">
        <f t="shared" si="96"/>
        <v>1661.6200000000003</v>
      </c>
      <c r="AG133" s="210"/>
      <c r="AK133" s="342"/>
      <c r="AM133" s="348"/>
      <c r="AN133" s="345"/>
      <c r="AP133" s="349"/>
      <c r="AQ133" s="349"/>
    </row>
    <row r="134" spans="1:43" s="176" customFormat="1" ht="17.100000000000001" hidden="1" customHeight="1" outlineLevel="2">
      <c r="A134" s="168"/>
      <c r="B134" s="195" t="s">
        <v>839</v>
      </c>
      <c r="C134" s="278">
        <f>CAPEX!C25</f>
        <v>1</v>
      </c>
      <c r="D134" s="190">
        <f>C134</f>
        <v>1</v>
      </c>
      <c r="E134" s="190">
        <f t="shared" ref="E134:N138" si="97">D134</f>
        <v>1</v>
      </c>
      <c r="F134" s="190">
        <f t="shared" si="97"/>
        <v>1</v>
      </c>
      <c r="G134" s="190">
        <f t="shared" si="97"/>
        <v>1</v>
      </c>
      <c r="H134" s="190">
        <f t="shared" si="97"/>
        <v>1</v>
      </c>
      <c r="I134" s="190">
        <f t="shared" si="97"/>
        <v>1</v>
      </c>
      <c r="J134" s="190">
        <f t="shared" si="97"/>
        <v>1</v>
      </c>
      <c r="K134" s="190">
        <f t="shared" si="97"/>
        <v>1</v>
      </c>
      <c r="L134" s="190">
        <f t="shared" si="97"/>
        <v>1</v>
      </c>
      <c r="M134" s="190">
        <f t="shared" si="97"/>
        <v>1</v>
      </c>
      <c r="N134" s="190">
        <f t="shared" si="97"/>
        <v>1</v>
      </c>
      <c r="O134" s="190">
        <f t="shared" ref="O134:AD138" si="98">N134</f>
        <v>1</v>
      </c>
      <c r="P134" s="190">
        <f t="shared" si="98"/>
        <v>1</v>
      </c>
      <c r="Q134" s="190">
        <f t="shared" si="98"/>
        <v>1</v>
      </c>
      <c r="R134" s="190">
        <f t="shared" si="98"/>
        <v>1</v>
      </c>
      <c r="S134" s="190">
        <f t="shared" si="98"/>
        <v>1</v>
      </c>
      <c r="T134" s="190">
        <f t="shared" si="98"/>
        <v>1</v>
      </c>
      <c r="U134" s="190">
        <f t="shared" si="98"/>
        <v>1</v>
      </c>
      <c r="V134" s="190">
        <f t="shared" si="98"/>
        <v>1</v>
      </c>
      <c r="W134" s="190">
        <f t="shared" si="98"/>
        <v>1</v>
      </c>
      <c r="X134" s="190">
        <f t="shared" si="98"/>
        <v>1</v>
      </c>
      <c r="Y134" s="190">
        <f t="shared" si="98"/>
        <v>1</v>
      </c>
      <c r="Z134" s="190">
        <f t="shared" si="98"/>
        <v>1</v>
      </c>
      <c r="AA134" s="190">
        <f t="shared" si="98"/>
        <v>1</v>
      </c>
      <c r="AB134" s="190">
        <f t="shared" si="98"/>
        <v>1</v>
      </c>
      <c r="AC134" s="190">
        <f t="shared" si="98"/>
        <v>1</v>
      </c>
      <c r="AD134" s="190">
        <f t="shared" si="98"/>
        <v>1</v>
      </c>
      <c r="AE134" s="190">
        <f t="shared" ref="AE134:AF138" si="99">AD134</f>
        <v>1</v>
      </c>
      <c r="AF134" s="190">
        <f t="shared" si="99"/>
        <v>1</v>
      </c>
      <c r="AG134" s="204"/>
      <c r="AK134" s="342"/>
      <c r="AM134" s="346"/>
      <c r="AN134" s="345"/>
      <c r="AP134" s="347"/>
      <c r="AQ134" s="347"/>
    </row>
    <row r="135" spans="1:43" s="176" customFormat="1" ht="17.100000000000001" hidden="1" customHeight="1" outlineLevel="2">
      <c r="A135" s="168"/>
      <c r="B135" s="195" t="s">
        <v>873</v>
      </c>
      <c r="C135" s="421">
        <v>90.94</v>
      </c>
      <c r="D135" s="190">
        <f>C135</f>
        <v>90.94</v>
      </c>
      <c r="E135" s="190">
        <f t="shared" si="97"/>
        <v>90.94</v>
      </c>
      <c r="F135" s="190">
        <f t="shared" si="97"/>
        <v>90.94</v>
      </c>
      <c r="G135" s="190">
        <f t="shared" si="97"/>
        <v>90.94</v>
      </c>
      <c r="H135" s="190">
        <f t="shared" si="97"/>
        <v>90.94</v>
      </c>
      <c r="I135" s="190">
        <f t="shared" si="97"/>
        <v>90.94</v>
      </c>
      <c r="J135" s="190">
        <f t="shared" si="97"/>
        <v>90.94</v>
      </c>
      <c r="K135" s="190">
        <f t="shared" si="97"/>
        <v>90.94</v>
      </c>
      <c r="L135" s="190">
        <f t="shared" si="97"/>
        <v>90.94</v>
      </c>
      <c r="M135" s="190">
        <f t="shared" si="97"/>
        <v>90.94</v>
      </c>
      <c r="N135" s="190">
        <f t="shared" si="97"/>
        <v>90.94</v>
      </c>
      <c r="O135" s="190">
        <f t="shared" si="98"/>
        <v>90.94</v>
      </c>
      <c r="P135" s="190">
        <f t="shared" si="98"/>
        <v>90.94</v>
      </c>
      <c r="Q135" s="190">
        <f t="shared" si="98"/>
        <v>90.94</v>
      </c>
      <c r="R135" s="190">
        <f t="shared" si="98"/>
        <v>90.94</v>
      </c>
      <c r="S135" s="190">
        <f t="shared" si="98"/>
        <v>90.94</v>
      </c>
      <c r="T135" s="190">
        <f t="shared" si="98"/>
        <v>90.94</v>
      </c>
      <c r="U135" s="190">
        <f t="shared" si="98"/>
        <v>90.94</v>
      </c>
      <c r="V135" s="190">
        <f t="shared" si="98"/>
        <v>90.94</v>
      </c>
      <c r="W135" s="190">
        <f t="shared" si="98"/>
        <v>90.94</v>
      </c>
      <c r="X135" s="190">
        <f t="shared" si="98"/>
        <v>90.94</v>
      </c>
      <c r="Y135" s="190">
        <f t="shared" si="98"/>
        <v>90.94</v>
      </c>
      <c r="Z135" s="190">
        <f t="shared" si="98"/>
        <v>90.94</v>
      </c>
      <c r="AA135" s="190">
        <f t="shared" si="98"/>
        <v>90.94</v>
      </c>
      <c r="AB135" s="190">
        <f t="shared" si="98"/>
        <v>90.94</v>
      </c>
      <c r="AC135" s="190">
        <f t="shared" si="98"/>
        <v>90.94</v>
      </c>
      <c r="AD135" s="190">
        <f t="shared" si="98"/>
        <v>90.94</v>
      </c>
      <c r="AE135" s="190">
        <f t="shared" si="99"/>
        <v>90.94</v>
      </c>
      <c r="AF135" s="190">
        <f t="shared" si="99"/>
        <v>90.94</v>
      </c>
      <c r="AG135" s="204"/>
      <c r="AK135" s="342"/>
      <c r="AM135" s="346"/>
      <c r="AN135" s="345"/>
      <c r="AP135" s="347"/>
      <c r="AQ135" s="347"/>
    </row>
    <row r="136" spans="1:43" s="176" customFormat="1" ht="17.100000000000001" hidden="1" customHeight="1" outlineLevel="2">
      <c r="A136" s="168"/>
      <c r="B136" s="195" t="s">
        <v>874</v>
      </c>
      <c r="C136" s="235">
        <v>0.01</v>
      </c>
      <c r="D136" s="235">
        <f>C136</f>
        <v>0.01</v>
      </c>
      <c r="E136" s="235">
        <f t="shared" si="97"/>
        <v>0.01</v>
      </c>
      <c r="F136" s="235">
        <f t="shared" si="97"/>
        <v>0.01</v>
      </c>
      <c r="G136" s="235">
        <f t="shared" si="97"/>
        <v>0.01</v>
      </c>
      <c r="H136" s="235">
        <f t="shared" si="97"/>
        <v>0.01</v>
      </c>
      <c r="I136" s="235">
        <f t="shared" si="97"/>
        <v>0.01</v>
      </c>
      <c r="J136" s="235">
        <f t="shared" si="97"/>
        <v>0.01</v>
      </c>
      <c r="K136" s="235">
        <f t="shared" si="97"/>
        <v>0.01</v>
      </c>
      <c r="L136" s="235">
        <f t="shared" si="97"/>
        <v>0.01</v>
      </c>
      <c r="M136" s="235">
        <f t="shared" si="97"/>
        <v>0.01</v>
      </c>
      <c r="N136" s="235">
        <f t="shared" si="97"/>
        <v>0.01</v>
      </c>
      <c r="O136" s="235">
        <f t="shared" si="98"/>
        <v>0.01</v>
      </c>
      <c r="P136" s="235">
        <f t="shared" si="98"/>
        <v>0.01</v>
      </c>
      <c r="Q136" s="235">
        <f t="shared" si="98"/>
        <v>0.01</v>
      </c>
      <c r="R136" s="235">
        <f t="shared" si="98"/>
        <v>0.01</v>
      </c>
      <c r="S136" s="235">
        <f t="shared" si="98"/>
        <v>0.01</v>
      </c>
      <c r="T136" s="235">
        <f t="shared" si="98"/>
        <v>0.01</v>
      </c>
      <c r="U136" s="235">
        <f t="shared" si="98"/>
        <v>0.01</v>
      </c>
      <c r="V136" s="235">
        <f t="shared" si="98"/>
        <v>0.01</v>
      </c>
      <c r="W136" s="235">
        <f t="shared" si="98"/>
        <v>0.01</v>
      </c>
      <c r="X136" s="235">
        <f t="shared" si="98"/>
        <v>0.01</v>
      </c>
      <c r="Y136" s="235">
        <f t="shared" si="98"/>
        <v>0.01</v>
      </c>
      <c r="Z136" s="235">
        <f t="shared" si="98"/>
        <v>0.01</v>
      </c>
      <c r="AA136" s="235">
        <f t="shared" si="98"/>
        <v>0.01</v>
      </c>
      <c r="AB136" s="235">
        <f t="shared" si="98"/>
        <v>0.01</v>
      </c>
      <c r="AC136" s="235">
        <f t="shared" si="98"/>
        <v>0.01</v>
      </c>
      <c r="AD136" s="235">
        <f t="shared" si="98"/>
        <v>0.01</v>
      </c>
      <c r="AE136" s="235">
        <f t="shared" si="99"/>
        <v>0.01</v>
      </c>
      <c r="AF136" s="235">
        <f t="shared" si="99"/>
        <v>0.01</v>
      </c>
      <c r="AG136" s="204"/>
      <c r="AK136" s="342"/>
      <c r="AM136" s="346"/>
      <c r="AN136" s="345"/>
      <c r="AP136" s="347"/>
      <c r="AQ136" s="347"/>
    </row>
    <row r="137" spans="1:43" s="176" customFormat="1" ht="17.100000000000001" hidden="1" customHeight="1" outlineLevel="2">
      <c r="A137" s="168"/>
      <c r="B137" s="195" t="s">
        <v>875</v>
      </c>
      <c r="C137" s="235">
        <v>2.5000000000000001E-2</v>
      </c>
      <c r="D137" s="235">
        <f>C137</f>
        <v>2.5000000000000001E-2</v>
      </c>
      <c r="E137" s="235">
        <f t="shared" si="97"/>
        <v>2.5000000000000001E-2</v>
      </c>
      <c r="F137" s="235">
        <f t="shared" si="97"/>
        <v>2.5000000000000001E-2</v>
      </c>
      <c r="G137" s="235">
        <f t="shared" si="97"/>
        <v>2.5000000000000001E-2</v>
      </c>
      <c r="H137" s="235">
        <f t="shared" si="97"/>
        <v>2.5000000000000001E-2</v>
      </c>
      <c r="I137" s="235">
        <f t="shared" si="97"/>
        <v>2.5000000000000001E-2</v>
      </c>
      <c r="J137" s="235">
        <f t="shared" si="97"/>
        <v>2.5000000000000001E-2</v>
      </c>
      <c r="K137" s="235">
        <f t="shared" si="97"/>
        <v>2.5000000000000001E-2</v>
      </c>
      <c r="L137" s="235">
        <f t="shared" si="97"/>
        <v>2.5000000000000001E-2</v>
      </c>
      <c r="M137" s="235">
        <f t="shared" si="97"/>
        <v>2.5000000000000001E-2</v>
      </c>
      <c r="N137" s="235">
        <f t="shared" si="97"/>
        <v>2.5000000000000001E-2</v>
      </c>
      <c r="O137" s="235">
        <f t="shared" si="98"/>
        <v>2.5000000000000001E-2</v>
      </c>
      <c r="P137" s="235">
        <f t="shared" si="98"/>
        <v>2.5000000000000001E-2</v>
      </c>
      <c r="Q137" s="235">
        <f t="shared" si="98"/>
        <v>2.5000000000000001E-2</v>
      </c>
      <c r="R137" s="235">
        <f t="shared" si="98"/>
        <v>2.5000000000000001E-2</v>
      </c>
      <c r="S137" s="235">
        <f t="shared" si="98"/>
        <v>2.5000000000000001E-2</v>
      </c>
      <c r="T137" s="235">
        <f t="shared" si="98"/>
        <v>2.5000000000000001E-2</v>
      </c>
      <c r="U137" s="235">
        <f t="shared" si="98"/>
        <v>2.5000000000000001E-2</v>
      </c>
      <c r="V137" s="235">
        <f t="shared" si="98"/>
        <v>2.5000000000000001E-2</v>
      </c>
      <c r="W137" s="235">
        <f t="shared" si="98"/>
        <v>2.5000000000000001E-2</v>
      </c>
      <c r="X137" s="235">
        <f t="shared" si="98"/>
        <v>2.5000000000000001E-2</v>
      </c>
      <c r="Y137" s="235">
        <f t="shared" si="98"/>
        <v>2.5000000000000001E-2</v>
      </c>
      <c r="Z137" s="235">
        <f t="shared" si="98"/>
        <v>2.5000000000000001E-2</v>
      </c>
      <c r="AA137" s="235">
        <f t="shared" si="98"/>
        <v>2.5000000000000001E-2</v>
      </c>
      <c r="AB137" s="235">
        <f t="shared" si="98"/>
        <v>2.5000000000000001E-2</v>
      </c>
      <c r="AC137" s="235">
        <f t="shared" si="98"/>
        <v>2.5000000000000001E-2</v>
      </c>
      <c r="AD137" s="235">
        <f t="shared" si="98"/>
        <v>2.5000000000000001E-2</v>
      </c>
      <c r="AE137" s="235">
        <f t="shared" si="99"/>
        <v>2.5000000000000001E-2</v>
      </c>
      <c r="AF137" s="235">
        <f t="shared" si="99"/>
        <v>2.5000000000000001E-2</v>
      </c>
      <c r="AG137" s="204"/>
      <c r="AK137" s="342"/>
      <c r="AM137" s="346"/>
      <c r="AN137" s="345"/>
      <c r="AP137" s="347"/>
      <c r="AQ137" s="347"/>
    </row>
    <row r="138" spans="1:43" s="176" customFormat="1" ht="17.100000000000001" hidden="1" customHeight="1" outlineLevel="2">
      <c r="A138" s="168"/>
      <c r="B138" s="195" t="s">
        <v>876</v>
      </c>
      <c r="C138" s="278">
        <v>567100</v>
      </c>
      <c r="D138" s="190">
        <f>C138</f>
        <v>567100</v>
      </c>
      <c r="E138" s="190">
        <f t="shared" si="97"/>
        <v>567100</v>
      </c>
      <c r="F138" s="190">
        <f t="shared" si="97"/>
        <v>567100</v>
      </c>
      <c r="G138" s="190">
        <f t="shared" si="97"/>
        <v>567100</v>
      </c>
      <c r="H138" s="190">
        <f t="shared" si="97"/>
        <v>567100</v>
      </c>
      <c r="I138" s="190">
        <f t="shared" si="97"/>
        <v>567100</v>
      </c>
      <c r="J138" s="190">
        <f t="shared" si="97"/>
        <v>567100</v>
      </c>
      <c r="K138" s="190">
        <f t="shared" si="97"/>
        <v>567100</v>
      </c>
      <c r="L138" s="190">
        <f t="shared" si="97"/>
        <v>567100</v>
      </c>
      <c r="M138" s="190">
        <f t="shared" si="97"/>
        <v>567100</v>
      </c>
      <c r="N138" s="190">
        <f t="shared" si="97"/>
        <v>567100</v>
      </c>
      <c r="O138" s="190">
        <f t="shared" si="98"/>
        <v>567100</v>
      </c>
      <c r="P138" s="190">
        <f t="shared" si="98"/>
        <v>567100</v>
      </c>
      <c r="Q138" s="190">
        <f t="shared" si="98"/>
        <v>567100</v>
      </c>
      <c r="R138" s="190">
        <f t="shared" si="98"/>
        <v>567100</v>
      </c>
      <c r="S138" s="190">
        <f t="shared" si="98"/>
        <v>567100</v>
      </c>
      <c r="T138" s="190">
        <f t="shared" si="98"/>
        <v>567100</v>
      </c>
      <c r="U138" s="190">
        <f t="shared" si="98"/>
        <v>567100</v>
      </c>
      <c r="V138" s="190">
        <f t="shared" si="98"/>
        <v>567100</v>
      </c>
      <c r="W138" s="190">
        <f t="shared" si="98"/>
        <v>567100</v>
      </c>
      <c r="X138" s="190">
        <f t="shared" si="98"/>
        <v>567100</v>
      </c>
      <c r="Y138" s="190">
        <f t="shared" si="98"/>
        <v>567100</v>
      </c>
      <c r="Z138" s="190">
        <f t="shared" si="98"/>
        <v>567100</v>
      </c>
      <c r="AA138" s="190">
        <f t="shared" si="98"/>
        <v>567100</v>
      </c>
      <c r="AB138" s="190">
        <f t="shared" si="98"/>
        <v>567100</v>
      </c>
      <c r="AC138" s="190">
        <f t="shared" si="98"/>
        <v>567100</v>
      </c>
      <c r="AD138" s="190">
        <f t="shared" si="98"/>
        <v>567100</v>
      </c>
      <c r="AE138" s="190">
        <f t="shared" si="99"/>
        <v>567100</v>
      </c>
      <c r="AF138" s="190">
        <f t="shared" si="99"/>
        <v>567100</v>
      </c>
      <c r="AG138" s="204"/>
      <c r="AK138" s="342"/>
      <c r="AM138" s="346"/>
      <c r="AN138" s="345"/>
      <c r="AP138" s="347"/>
      <c r="AQ138" s="347"/>
    </row>
    <row r="139" spans="1:43" s="209" customFormat="1" ht="16.5" hidden="1" customHeight="1" outlineLevel="2">
      <c r="A139" s="206"/>
      <c r="B139" s="217" t="s">
        <v>833</v>
      </c>
      <c r="C139" s="152">
        <f t="shared" ref="C139:AF139" si="100">((C140*C144)*(C142+C143)/12)+((C141*C140)/12)</f>
        <v>21.32</v>
      </c>
      <c r="D139" s="152">
        <f t="shared" si="100"/>
        <v>21.32</v>
      </c>
      <c r="E139" s="152">
        <f t="shared" si="100"/>
        <v>21.32</v>
      </c>
      <c r="F139" s="152">
        <f t="shared" si="100"/>
        <v>21.32</v>
      </c>
      <c r="G139" s="152">
        <f t="shared" si="100"/>
        <v>21.32</v>
      </c>
      <c r="H139" s="152">
        <f t="shared" si="100"/>
        <v>21.32</v>
      </c>
      <c r="I139" s="152">
        <f t="shared" si="100"/>
        <v>21.32</v>
      </c>
      <c r="J139" s="152">
        <f t="shared" si="100"/>
        <v>21.32</v>
      </c>
      <c r="K139" s="152">
        <f t="shared" si="100"/>
        <v>21.32</v>
      </c>
      <c r="L139" s="152">
        <f t="shared" si="100"/>
        <v>21.32</v>
      </c>
      <c r="M139" s="152">
        <f t="shared" si="100"/>
        <v>21.32</v>
      </c>
      <c r="N139" s="152">
        <f t="shared" si="100"/>
        <v>21.32</v>
      </c>
      <c r="O139" s="152">
        <f t="shared" si="100"/>
        <v>21.32</v>
      </c>
      <c r="P139" s="152">
        <f t="shared" si="100"/>
        <v>21.32</v>
      </c>
      <c r="Q139" s="152">
        <f t="shared" si="100"/>
        <v>21.32</v>
      </c>
      <c r="R139" s="152">
        <f t="shared" si="100"/>
        <v>21.32</v>
      </c>
      <c r="S139" s="152">
        <f t="shared" si="100"/>
        <v>21.32</v>
      </c>
      <c r="T139" s="152">
        <f t="shared" si="100"/>
        <v>21.32</v>
      </c>
      <c r="U139" s="152">
        <f t="shared" si="100"/>
        <v>21.32</v>
      </c>
      <c r="V139" s="152">
        <f t="shared" si="100"/>
        <v>21.32</v>
      </c>
      <c r="W139" s="152">
        <f t="shared" si="100"/>
        <v>21.32</v>
      </c>
      <c r="X139" s="152">
        <f t="shared" si="100"/>
        <v>21.32</v>
      </c>
      <c r="Y139" s="152">
        <f t="shared" si="100"/>
        <v>21.32</v>
      </c>
      <c r="Z139" s="152">
        <f t="shared" si="100"/>
        <v>21.32</v>
      </c>
      <c r="AA139" s="152">
        <f t="shared" si="100"/>
        <v>21.32</v>
      </c>
      <c r="AB139" s="152">
        <f t="shared" si="100"/>
        <v>21.32</v>
      </c>
      <c r="AC139" s="152">
        <f t="shared" si="100"/>
        <v>21.32</v>
      </c>
      <c r="AD139" s="152">
        <f t="shared" si="100"/>
        <v>21.32</v>
      </c>
      <c r="AE139" s="152">
        <f t="shared" si="100"/>
        <v>21.32</v>
      </c>
      <c r="AF139" s="152">
        <f t="shared" si="100"/>
        <v>21.32</v>
      </c>
      <c r="AG139" s="210"/>
      <c r="AK139" s="342"/>
      <c r="AM139" s="348"/>
      <c r="AN139" s="345"/>
      <c r="AP139" s="349"/>
      <c r="AQ139" s="349"/>
    </row>
    <row r="140" spans="1:43" s="176" customFormat="1" ht="16.5" hidden="1" customHeight="1" outlineLevel="2">
      <c r="A140" s="168"/>
      <c r="B140" s="195" t="s">
        <v>839</v>
      </c>
      <c r="C140" s="278">
        <v>1</v>
      </c>
      <c r="D140" s="190">
        <f>C140</f>
        <v>1</v>
      </c>
      <c r="E140" s="190">
        <f t="shared" ref="E140:M144" si="101">D140</f>
        <v>1</v>
      </c>
      <c r="F140" s="190">
        <f t="shared" si="101"/>
        <v>1</v>
      </c>
      <c r="G140" s="190">
        <f t="shared" si="101"/>
        <v>1</v>
      </c>
      <c r="H140" s="190">
        <f t="shared" si="101"/>
        <v>1</v>
      </c>
      <c r="I140" s="190">
        <f t="shared" si="101"/>
        <v>1</v>
      </c>
      <c r="J140" s="190">
        <f t="shared" si="101"/>
        <v>1</v>
      </c>
      <c r="K140" s="190">
        <f t="shared" si="101"/>
        <v>1</v>
      </c>
      <c r="L140" s="190">
        <f t="shared" si="101"/>
        <v>1</v>
      </c>
      <c r="M140" s="190">
        <f t="shared" ref="M140:W144" si="102">L140</f>
        <v>1</v>
      </c>
      <c r="N140" s="190">
        <f t="shared" si="102"/>
        <v>1</v>
      </c>
      <c r="O140" s="190">
        <f t="shared" si="102"/>
        <v>1</v>
      </c>
      <c r="P140" s="190">
        <f t="shared" si="102"/>
        <v>1</v>
      </c>
      <c r="Q140" s="190">
        <f t="shared" si="102"/>
        <v>1</v>
      </c>
      <c r="R140" s="190">
        <f t="shared" si="102"/>
        <v>1</v>
      </c>
      <c r="S140" s="190">
        <f t="shared" si="102"/>
        <v>1</v>
      </c>
      <c r="T140" s="190">
        <f t="shared" si="102"/>
        <v>1</v>
      </c>
      <c r="U140" s="190">
        <f t="shared" si="102"/>
        <v>1</v>
      </c>
      <c r="V140" s="190">
        <f t="shared" si="102"/>
        <v>1</v>
      </c>
      <c r="W140" s="234">
        <v>1</v>
      </c>
      <c r="X140" s="190">
        <f t="shared" ref="X140:AF144" si="103">W140</f>
        <v>1</v>
      </c>
      <c r="Y140" s="190">
        <f t="shared" si="103"/>
        <v>1</v>
      </c>
      <c r="Z140" s="190">
        <f t="shared" si="103"/>
        <v>1</v>
      </c>
      <c r="AA140" s="190">
        <f t="shared" si="103"/>
        <v>1</v>
      </c>
      <c r="AB140" s="190">
        <f t="shared" si="103"/>
        <v>1</v>
      </c>
      <c r="AC140" s="190">
        <f t="shared" si="103"/>
        <v>1</v>
      </c>
      <c r="AD140" s="190">
        <f t="shared" si="103"/>
        <v>1</v>
      </c>
      <c r="AE140" s="190">
        <f t="shared" si="103"/>
        <v>1</v>
      </c>
      <c r="AF140" s="190">
        <f t="shared" si="103"/>
        <v>1</v>
      </c>
      <c r="AG140" s="204"/>
      <c r="AK140" s="342"/>
      <c r="AM140" s="346"/>
      <c r="AN140" s="345"/>
      <c r="AP140" s="347"/>
      <c r="AQ140" s="347"/>
    </row>
    <row r="141" spans="1:43" s="176" customFormat="1" ht="16.5" hidden="1" customHeight="1" outlineLevel="2">
      <c r="A141" s="168"/>
      <c r="B141" s="195" t="s">
        <v>873</v>
      </c>
      <c r="C141" s="421">
        <v>90.94</v>
      </c>
      <c r="D141" s="190">
        <f>C141</f>
        <v>90.94</v>
      </c>
      <c r="E141" s="190">
        <f t="shared" si="101"/>
        <v>90.94</v>
      </c>
      <c r="F141" s="190">
        <f t="shared" si="101"/>
        <v>90.94</v>
      </c>
      <c r="G141" s="190">
        <f t="shared" si="101"/>
        <v>90.94</v>
      </c>
      <c r="H141" s="190">
        <f t="shared" si="101"/>
        <v>90.94</v>
      </c>
      <c r="I141" s="190">
        <f t="shared" si="101"/>
        <v>90.94</v>
      </c>
      <c r="J141" s="190">
        <f t="shared" si="101"/>
        <v>90.94</v>
      </c>
      <c r="K141" s="190">
        <f t="shared" si="101"/>
        <v>90.94</v>
      </c>
      <c r="L141" s="190">
        <f t="shared" si="101"/>
        <v>90.94</v>
      </c>
      <c r="M141" s="190">
        <f t="shared" si="101"/>
        <v>90.94</v>
      </c>
      <c r="N141" s="190">
        <f t="shared" si="102"/>
        <v>90.94</v>
      </c>
      <c r="O141" s="190">
        <f t="shared" si="102"/>
        <v>90.94</v>
      </c>
      <c r="P141" s="190">
        <f t="shared" si="102"/>
        <v>90.94</v>
      </c>
      <c r="Q141" s="190">
        <f t="shared" si="102"/>
        <v>90.94</v>
      </c>
      <c r="R141" s="190">
        <f t="shared" si="102"/>
        <v>90.94</v>
      </c>
      <c r="S141" s="190">
        <f t="shared" si="102"/>
        <v>90.94</v>
      </c>
      <c r="T141" s="190">
        <f t="shared" si="102"/>
        <v>90.94</v>
      </c>
      <c r="U141" s="190">
        <f t="shared" si="102"/>
        <v>90.94</v>
      </c>
      <c r="V141" s="190">
        <f t="shared" si="102"/>
        <v>90.94</v>
      </c>
      <c r="W141" s="190">
        <f t="shared" si="102"/>
        <v>90.94</v>
      </c>
      <c r="X141" s="190">
        <f t="shared" si="103"/>
        <v>90.94</v>
      </c>
      <c r="Y141" s="190">
        <f t="shared" si="103"/>
        <v>90.94</v>
      </c>
      <c r="Z141" s="190">
        <f t="shared" si="103"/>
        <v>90.94</v>
      </c>
      <c r="AA141" s="190">
        <f t="shared" si="103"/>
        <v>90.94</v>
      </c>
      <c r="AB141" s="190">
        <f t="shared" si="103"/>
        <v>90.94</v>
      </c>
      <c r="AC141" s="190">
        <f t="shared" si="103"/>
        <v>90.94</v>
      </c>
      <c r="AD141" s="190">
        <f t="shared" si="103"/>
        <v>90.94</v>
      </c>
      <c r="AE141" s="190">
        <f t="shared" si="103"/>
        <v>90.94</v>
      </c>
      <c r="AF141" s="190">
        <f t="shared" si="103"/>
        <v>90.94</v>
      </c>
      <c r="AG141" s="204"/>
      <c r="AK141" s="342"/>
      <c r="AM141" s="346"/>
      <c r="AN141" s="345"/>
      <c r="AP141" s="347"/>
      <c r="AQ141" s="347"/>
    </row>
    <row r="142" spans="1:43" s="176" customFormat="1" ht="16.5" hidden="1" customHeight="1" outlineLevel="2">
      <c r="A142" s="168"/>
      <c r="B142" s="195" t="s">
        <v>874</v>
      </c>
      <c r="C142" s="235">
        <v>0.01</v>
      </c>
      <c r="D142" s="235">
        <f>C142</f>
        <v>0.01</v>
      </c>
      <c r="E142" s="235">
        <f t="shared" si="101"/>
        <v>0.01</v>
      </c>
      <c r="F142" s="235">
        <f t="shared" si="101"/>
        <v>0.01</v>
      </c>
      <c r="G142" s="235">
        <f t="shared" si="101"/>
        <v>0.01</v>
      </c>
      <c r="H142" s="235">
        <f t="shared" si="101"/>
        <v>0.01</v>
      </c>
      <c r="I142" s="235">
        <f t="shared" si="101"/>
        <v>0.01</v>
      </c>
      <c r="J142" s="235">
        <f t="shared" si="101"/>
        <v>0.01</v>
      </c>
      <c r="K142" s="235">
        <f t="shared" si="101"/>
        <v>0.01</v>
      </c>
      <c r="L142" s="235">
        <f t="shared" si="101"/>
        <v>0.01</v>
      </c>
      <c r="M142" s="235">
        <f t="shared" si="101"/>
        <v>0.01</v>
      </c>
      <c r="N142" s="235">
        <f t="shared" si="102"/>
        <v>0.01</v>
      </c>
      <c r="O142" s="235">
        <f t="shared" si="102"/>
        <v>0.01</v>
      </c>
      <c r="P142" s="235">
        <f t="shared" si="102"/>
        <v>0.01</v>
      </c>
      <c r="Q142" s="235">
        <f t="shared" si="102"/>
        <v>0.01</v>
      </c>
      <c r="R142" s="235">
        <f t="shared" si="102"/>
        <v>0.01</v>
      </c>
      <c r="S142" s="235">
        <f t="shared" si="102"/>
        <v>0.01</v>
      </c>
      <c r="T142" s="235">
        <f t="shared" si="102"/>
        <v>0.01</v>
      </c>
      <c r="U142" s="235">
        <f t="shared" si="102"/>
        <v>0.01</v>
      </c>
      <c r="V142" s="235">
        <f t="shared" si="102"/>
        <v>0.01</v>
      </c>
      <c r="W142" s="235">
        <f t="shared" si="102"/>
        <v>0.01</v>
      </c>
      <c r="X142" s="235">
        <f t="shared" si="103"/>
        <v>0.01</v>
      </c>
      <c r="Y142" s="235">
        <f t="shared" si="103"/>
        <v>0.01</v>
      </c>
      <c r="Z142" s="235">
        <f t="shared" si="103"/>
        <v>0.01</v>
      </c>
      <c r="AA142" s="235">
        <f t="shared" si="103"/>
        <v>0.01</v>
      </c>
      <c r="AB142" s="235">
        <f t="shared" si="103"/>
        <v>0.01</v>
      </c>
      <c r="AC142" s="235">
        <f t="shared" si="103"/>
        <v>0.01</v>
      </c>
      <c r="AD142" s="235">
        <f t="shared" si="103"/>
        <v>0.01</v>
      </c>
      <c r="AE142" s="235">
        <f t="shared" si="103"/>
        <v>0.01</v>
      </c>
      <c r="AF142" s="235">
        <f t="shared" si="103"/>
        <v>0.01</v>
      </c>
      <c r="AG142" s="204"/>
      <c r="AK142" s="342"/>
      <c r="AM142" s="346"/>
      <c r="AN142" s="345"/>
      <c r="AP142" s="347"/>
      <c r="AQ142" s="347"/>
    </row>
    <row r="143" spans="1:43" s="176" customFormat="1" ht="16.5" hidden="1" customHeight="1" outlineLevel="2">
      <c r="A143" s="168"/>
      <c r="B143" s="195" t="s">
        <v>875</v>
      </c>
      <c r="C143">
        <v>0</v>
      </c>
      <c r="D143" s="235">
        <f>C143</f>
        <v>0</v>
      </c>
      <c r="E143" s="235">
        <f t="shared" si="101"/>
        <v>0</v>
      </c>
      <c r="F143" s="235">
        <f t="shared" si="101"/>
        <v>0</v>
      </c>
      <c r="G143" s="235">
        <f t="shared" si="101"/>
        <v>0</v>
      </c>
      <c r="H143" s="235">
        <f t="shared" si="101"/>
        <v>0</v>
      </c>
      <c r="I143" s="235">
        <f t="shared" si="101"/>
        <v>0</v>
      </c>
      <c r="J143" s="235">
        <f t="shared" si="101"/>
        <v>0</v>
      </c>
      <c r="K143" s="235">
        <f t="shared" si="101"/>
        <v>0</v>
      </c>
      <c r="L143" s="235">
        <f t="shared" si="101"/>
        <v>0</v>
      </c>
      <c r="M143" s="235">
        <f t="shared" si="101"/>
        <v>0</v>
      </c>
      <c r="N143" s="235">
        <f t="shared" si="102"/>
        <v>0</v>
      </c>
      <c r="O143" s="235">
        <f t="shared" si="102"/>
        <v>0</v>
      </c>
      <c r="P143" s="235">
        <f t="shared" si="102"/>
        <v>0</v>
      </c>
      <c r="Q143" s="235">
        <f t="shared" si="102"/>
        <v>0</v>
      </c>
      <c r="R143" s="235">
        <f t="shared" si="102"/>
        <v>0</v>
      </c>
      <c r="S143" s="235">
        <f t="shared" si="102"/>
        <v>0</v>
      </c>
      <c r="T143" s="235">
        <f t="shared" si="102"/>
        <v>0</v>
      </c>
      <c r="U143" s="235">
        <f t="shared" si="102"/>
        <v>0</v>
      </c>
      <c r="V143" s="235">
        <f t="shared" si="102"/>
        <v>0</v>
      </c>
      <c r="W143" s="235">
        <f t="shared" si="102"/>
        <v>0</v>
      </c>
      <c r="X143" s="235">
        <f t="shared" si="103"/>
        <v>0</v>
      </c>
      <c r="Y143" s="235">
        <f t="shared" si="103"/>
        <v>0</v>
      </c>
      <c r="Z143" s="235">
        <f t="shared" si="103"/>
        <v>0</v>
      </c>
      <c r="AA143" s="235">
        <f t="shared" si="103"/>
        <v>0</v>
      </c>
      <c r="AB143" s="235">
        <f t="shared" si="103"/>
        <v>0</v>
      </c>
      <c r="AC143" s="235">
        <f t="shared" si="103"/>
        <v>0</v>
      </c>
      <c r="AD143" s="235">
        <f t="shared" si="103"/>
        <v>0</v>
      </c>
      <c r="AE143" s="235">
        <f t="shared" si="103"/>
        <v>0</v>
      </c>
      <c r="AF143" s="235">
        <f t="shared" si="103"/>
        <v>0</v>
      </c>
      <c r="AG143" s="204"/>
      <c r="AK143" s="342"/>
      <c r="AM143" s="346"/>
      <c r="AN143" s="345"/>
      <c r="AP143" s="347"/>
      <c r="AQ143" s="347"/>
    </row>
    <row r="144" spans="1:43" s="176" customFormat="1" ht="16.5" hidden="1" customHeight="1" outlineLevel="2">
      <c r="A144" s="168"/>
      <c r="B144" s="195" t="s">
        <v>876</v>
      </c>
      <c r="C144" s="234">
        <v>16490</v>
      </c>
      <c r="D144" s="190">
        <f>C144</f>
        <v>16490</v>
      </c>
      <c r="E144" s="190">
        <f t="shared" si="101"/>
        <v>16490</v>
      </c>
      <c r="F144" s="190">
        <f t="shared" si="101"/>
        <v>16490</v>
      </c>
      <c r="G144" s="190">
        <f t="shared" si="101"/>
        <v>16490</v>
      </c>
      <c r="H144" s="190">
        <f t="shared" si="101"/>
        <v>16490</v>
      </c>
      <c r="I144" s="190">
        <f t="shared" si="101"/>
        <v>16490</v>
      </c>
      <c r="J144" s="190">
        <f t="shared" si="101"/>
        <v>16490</v>
      </c>
      <c r="K144" s="190">
        <f t="shared" si="101"/>
        <v>16490</v>
      </c>
      <c r="L144" s="190">
        <f t="shared" si="101"/>
        <v>16490</v>
      </c>
      <c r="M144" s="190">
        <f t="shared" si="101"/>
        <v>16490</v>
      </c>
      <c r="N144" s="190">
        <f t="shared" si="102"/>
        <v>16490</v>
      </c>
      <c r="O144" s="190">
        <f t="shared" si="102"/>
        <v>16490</v>
      </c>
      <c r="P144" s="190">
        <f t="shared" si="102"/>
        <v>16490</v>
      </c>
      <c r="Q144" s="190">
        <f t="shared" si="102"/>
        <v>16490</v>
      </c>
      <c r="R144" s="190">
        <f t="shared" si="102"/>
        <v>16490</v>
      </c>
      <c r="S144" s="190">
        <f t="shared" si="102"/>
        <v>16490</v>
      </c>
      <c r="T144" s="190">
        <f t="shared" si="102"/>
        <v>16490</v>
      </c>
      <c r="U144" s="190">
        <f t="shared" si="102"/>
        <v>16490</v>
      </c>
      <c r="V144" s="190">
        <f t="shared" si="102"/>
        <v>16490</v>
      </c>
      <c r="W144" s="190">
        <f t="shared" si="102"/>
        <v>16490</v>
      </c>
      <c r="X144" s="190">
        <f t="shared" si="103"/>
        <v>16490</v>
      </c>
      <c r="Y144" s="190">
        <f t="shared" si="103"/>
        <v>16490</v>
      </c>
      <c r="Z144" s="190">
        <f t="shared" si="103"/>
        <v>16490</v>
      </c>
      <c r="AA144" s="190">
        <f t="shared" si="103"/>
        <v>16490</v>
      </c>
      <c r="AB144" s="190">
        <f t="shared" si="103"/>
        <v>16490</v>
      </c>
      <c r="AC144" s="190">
        <f t="shared" si="103"/>
        <v>16490</v>
      </c>
      <c r="AD144" s="190">
        <f t="shared" si="103"/>
        <v>16490</v>
      </c>
      <c r="AE144" s="190">
        <f t="shared" si="103"/>
        <v>16490</v>
      </c>
      <c r="AF144" s="190">
        <f t="shared" si="103"/>
        <v>16490</v>
      </c>
      <c r="AG144" s="204"/>
      <c r="AK144" s="342"/>
      <c r="AM144" s="346"/>
      <c r="AN144" s="345"/>
      <c r="AP144" s="347"/>
      <c r="AQ144" s="347"/>
    </row>
    <row r="145" spans="1:43" s="176" customFormat="1" ht="3" hidden="1" customHeight="1" outlineLevel="2">
      <c r="A145" s="168"/>
      <c r="B145" s="195"/>
      <c r="C145" s="187"/>
      <c r="D145" s="187"/>
      <c r="E145" s="187"/>
      <c r="F145" s="187"/>
      <c r="G145" s="187"/>
      <c r="H145" s="187"/>
      <c r="I145" s="187"/>
      <c r="J145" s="187"/>
      <c r="K145" s="187"/>
      <c r="L145" s="187"/>
      <c r="M145" s="187"/>
      <c r="N145" s="187"/>
      <c r="O145" s="187"/>
      <c r="P145" s="187"/>
      <c r="Q145" s="187"/>
      <c r="R145" s="187"/>
      <c r="S145" s="187"/>
      <c r="T145" s="187"/>
      <c r="U145" s="187"/>
      <c r="V145" s="187"/>
      <c r="W145" s="187"/>
      <c r="X145" s="187"/>
      <c r="Y145" s="187"/>
      <c r="Z145" s="187"/>
      <c r="AA145" s="187"/>
      <c r="AB145" s="187"/>
      <c r="AC145" s="187"/>
      <c r="AD145" s="187"/>
      <c r="AE145" s="187"/>
      <c r="AF145" s="187"/>
      <c r="AG145" s="204"/>
      <c r="AK145" s="342"/>
      <c r="AM145" s="346"/>
      <c r="AN145" s="345"/>
      <c r="AP145" s="347"/>
      <c r="AQ145" s="347"/>
    </row>
    <row r="146" spans="1:43" s="214" customFormat="1" ht="16.5" hidden="1" customHeight="1" outlineLevel="1">
      <c r="A146" s="211"/>
      <c r="B146" s="212" t="s">
        <v>877</v>
      </c>
      <c r="C146" s="213">
        <f>C147*C148*12/10^3</f>
        <v>19.928159999999995</v>
      </c>
      <c r="D146" s="213">
        <f t="shared" ref="D146:AF146" si="104">D147*D148*12/10^3</f>
        <v>19.928159999999995</v>
      </c>
      <c r="E146" s="213">
        <f t="shared" si="104"/>
        <v>19.928159999999995</v>
      </c>
      <c r="F146" s="213">
        <f t="shared" si="104"/>
        <v>19.928159999999995</v>
      </c>
      <c r="G146" s="213">
        <f t="shared" si="104"/>
        <v>19.928159999999995</v>
      </c>
      <c r="H146" s="213">
        <f t="shared" si="104"/>
        <v>19.928159999999995</v>
      </c>
      <c r="I146" s="213">
        <f t="shared" si="104"/>
        <v>19.928159999999995</v>
      </c>
      <c r="J146" s="213">
        <f t="shared" si="104"/>
        <v>19.928159999999995</v>
      </c>
      <c r="K146" s="213">
        <f t="shared" si="104"/>
        <v>19.928159999999995</v>
      </c>
      <c r="L146" s="213">
        <f t="shared" si="104"/>
        <v>19.928159999999995</v>
      </c>
      <c r="M146" s="213">
        <f t="shared" si="104"/>
        <v>19.928159999999995</v>
      </c>
      <c r="N146" s="213">
        <f t="shared" si="104"/>
        <v>19.928159999999995</v>
      </c>
      <c r="O146" s="213">
        <f t="shared" si="104"/>
        <v>19.928159999999995</v>
      </c>
      <c r="P146" s="213">
        <f t="shared" si="104"/>
        <v>19.928159999999995</v>
      </c>
      <c r="Q146" s="213">
        <f t="shared" si="104"/>
        <v>19.928159999999995</v>
      </c>
      <c r="R146" s="213">
        <f t="shared" si="104"/>
        <v>19.928159999999995</v>
      </c>
      <c r="S146" s="213">
        <f t="shared" si="104"/>
        <v>19.928159999999995</v>
      </c>
      <c r="T146" s="213">
        <f t="shared" si="104"/>
        <v>19.928159999999995</v>
      </c>
      <c r="U146" s="213">
        <f t="shared" si="104"/>
        <v>19.928159999999995</v>
      </c>
      <c r="V146" s="213">
        <f t="shared" si="104"/>
        <v>19.928159999999995</v>
      </c>
      <c r="W146" s="213">
        <f t="shared" si="104"/>
        <v>19.928159999999995</v>
      </c>
      <c r="X146" s="213">
        <f t="shared" si="104"/>
        <v>19.928159999999995</v>
      </c>
      <c r="Y146" s="213">
        <f t="shared" si="104"/>
        <v>19.928159999999995</v>
      </c>
      <c r="Z146" s="213">
        <f t="shared" si="104"/>
        <v>19.928159999999995</v>
      </c>
      <c r="AA146" s="213">
        <f t="shared" si="104"/>
        <v>19.928159999999995</v>
      </c>
      <c r="AB146" s="213">
        <f t="shared" si="104"/>
        <v>19.928159999999995</v>
      </c>
      <c r="AC146" s="213">
        <f t="shared" si="104"/>
        <v>19.928159999999995</v>
      </c>
      <c r="AD146" s="213">
        <f t="shared" si="104"/>
        <v>19.928159999999995</v>
      </c>
      <c r="AE146" s="213">
        <f t="shared" si="104"/>
        <v>19.928159999999995</v>
      </c>
      <c r="AF146" s="213">
        <f t="shared" si="104"/>
        <v>19.928159999999995</v>
      </c>
      <c r="AG146" s="563">
        <f>SUM(C146:AF146)</f>
        <v>597.84480000000008</v>
      </c>
      <c r="AJ146" s="221"/>
      <c r="AK146" s="342"/>
      <c r="AM146" s="350"/>
      <c r="AN146" s="345"/>
      <c r="AP146" s="351"/>
      <c r="AQ146" s="351"/>
    </row>
    <row r="147" spans="1:43" s="176" customFormat="1" ht="16.5" hidden="1" customHeight="1" outlineLevel="2">
      <c r="A147" s="168"/>
      <c r="B147" s="194" t="s">
        <v>878</v>
      </c>
      <c r="C147" s="150">
        <f t="shared" ref="C147:AF147" si="105">SUM(C117,C119,C121,C123)</f>
        <v>6</v>
      </c>
      <c r="D147" s="150">
        <f t="shared" si="105"/>
        <v>6</v>
      </c>
      <c r="E147" s="150">
        <f t="shared" si="105"/>
        <v>6</v>
      </c>
      <c r="F147" s="150">
        <f t="shared" si="105"/>
        <v>6</v>
      </c>
      <c r="G147" s="150">
        <f t="shared" si="105"/>
        <v>6</v>
      </c>
      <c r="H147" s="150">
        <f t="shared" si="105"/>
        <v>6</v>
      </c>
      <c r="I147" s="150">
        <f t="shared" si="105"/>
        <v>6</v>
      </c>
      <c r="J147" s="150">
        <f t="shared" si="105"/>
        <v>6</v>
      </c>
      <c r="K147" s="150">
        <f t="shared" si="105"/>
        <v>6</v>
      </c>
      <c r="L147" s="150">
        <f t="shared" si="105"/>
        <v>6</v>
      </c>
      <c r="M147" s="150">
        <f t="shared" si="105"/>
        <v>6</v>
      </c>
      <c r="N147" s="150">
        <f t="shared" si="105"/>
        <v>6</v>
      </c>
      <c r="O147" s="150">
        <f t="shared" si="105"/>
        <v>6</v>
      </c>
      <c r="P147" s="150">
        <f t="shared" si="105"/>
        <v>6</v>
      </c>
      <c r="Q147" s="150">
        <f t="shared" si="105"/>
        <v>6</v>
      </c>
      <c r="R147" s="150">
        <f t="shared" si="105"/>
        <v>6</v>
      </c>
      <c r="S147" s="150">
        <f t="shared" si="105"/>
        <v>6</v>
      </c>
      <c r="T147" s="150">
        <f t="shared" si="105"/>
        <v>6</v>
      </c>
      <c r="U147" s="150">
        <f t="shared" si="105"/>
        <v>6</v>
      </c>
      <c r="V147" s="150">
        <f t="shared" si="105"/>
        <v>6</v>
      </c>
      <c r="W147" s="150">
        <f t="shared" si="105"/>
        <v>6</v>
      </c>
      <c r="X147" s="150">
        <f t="shared" si="105"/>
        <v>6</v>
      </c>
      <c r="Y147" s="150">
        <f t="shared" si="105"/>
        <v>6</v>
      </c>
      <c r="Z147" s="150">
        <f t="shared" si="105"/>
        <v>6</v>
      </c>
      <c r="AA147" s="150">
        <f t="shared" si="105"/>
        <v>6</v>
      </c>
      <c r="AB147" s="150">
        <f t="shared" si="105"/>
        <v>6</v>
      </c>
      <c r="AC147" s="150">
        <f t="shared" si="105"/>
        <v>6</v>
      </c>
      <c r="AD147" s="150">
        <f t="shared" si="105"/>
        <v>6</v>
      </c>
      <c r="AE147" s="150">
        <f t="shared" si="105"/>
        <v>6</v>
      </c>
      <c r="AF147" s="150">
        <f t="shared" si="105"/>
        <v>6</v>
      </c>
      <c r="AG147" s="204"/>
      <c r="AH147" s="608"/>
      <c r="AK147" s="342"/>
      <c r="AM147" s="346"/>
      <c r="AN147" s="345"/>
      <c r="AP147" s="347"/>
      <c r="AQ147" s="347"/>
    </row>
    <row r="148" spans="1:43" s="176" customFormat="1" ht="16.5" hidden="1" customHeight="1" outlineLevel="2">
      <c r="A148" s="168"/>
      <c r="B148" s="194" t="s">
        <v>840</v>
      </c>
      <c r="C148" s="236">
        <v>276.77999999999997</v>
      </c>
      <c r="D148" s="190">
        <f>C148</f>
        <v>276.77999999999997</v>
      </c>
      <c r="E148" s="190">
        <f t="shared" ref="E148:AF148" si="106">D148</f>
        <v>276.77999999999997</v>
      </c>
      <c r="F148" s="190">
        <f t="shared" si="106"/>
        <v>276.77999999999997</v>
      </c>
      <c r="G148" s="190">
        <f t="shared" si="106"/>
        <v>276.77999999999997</v>
      </c>
      <c r="H148" s="190">
        <f t="shared" si="106"/>
        <v>276.77999999999997</v>
      </c>
      <c r="I148" s="190">
        <f t="shared" si="106"/>
        <v>276.77999999999997</v>
      </c>
      <c r="J148" s="190">
        <f t="shared" si="106"/>
        <v>276.77999999999997</v>
      </c>
      <c r="K148" s="190">
        <f t="shared" si="106"/>
        <v>276.77999999999997</v>
      </c>
      <c r="L148" s="190">
        <f t="shared" si="106"/>
        <v>276.77999999999997</v>
      </c>
      <c r="M148" s="190">
        <f t="shared" si="106"/>
        <v>276.77999999999997</v>
      </c>
      <c r="N148" s="190">
        <f t="shared" si="106"/>
        <v>276.77999999999997</v>
      </c>
      <c r="O148" s="190">
        <f t="shared" si="106"/>
        <v>276.77999999999997</v>
      </c>
      <c r="P148" s="190">
        <f t="shared" si="106"/>
        <v>276.77999999999997</v>
      </c>
      <c r="Q148" s="190">
        <f t="shared" si="106"/>
        <v>276.77999999999997</v>
      </c>
      <c r="R148" s="190">
        <f t="shared" si="106"/>
        <v>276.77999999999997</v>
      </c>
      <c r="S148" s="190">
        <f t="shared" si="106"/>
        <v>276.77999999999997</v>
      </c>
      <c r="T148" s="190">
        <f t="shared" si="106"/>
        <v>276.77999999999997</v>
      </c>
      <c r="U148" s="190">
        <f t="shared" si="106"/>
        <v>276.77999999999997</v>
      </c>
      <c r="V148" s="190">
        <f t="shared" si="106"/>
        <v>276.77999999999997</v>
      </c>
      <c r="W148" s="190">
        <f t="shared" si="106"/>
        <v>276.77999999999997</v>
      </c>
      <c r="X148" s="190">
        <f t="shared" si="106"/>
        <v>276.77999999999997</v>
      </c>
      <c r="Y148" s="190">
        <f t="shared" si="106"/>
        <v>276.77999999999997</v>
      </c>
      <c r="Z148" s="190">
        <f t="shared" si="106"/>
        <v>276.77999999999997</v>
      </c>
      <c r="AA148" s="190">
        <f t="shared" si="106"/>
        <v>276.77999999999997</v>
      </c>
      <c r="AB148" s="190">
        <f t="shared" si="106"/>
        <v>276.77999999999997</v>
      </c>
      <c r="AC148" s="190">
        <f t="shared" si="106"/>
        <v>276.77999999999997</v>
      </c>
      <c r="AD148" s="190">
        <f t="shared" si="106"/>
        <v>276.77999999999997</v>
      </c>
      <c r="AE148" s="190">
        <f t="shared" si="106"/>
        <v>276.77999999999997</v>
      </c>
      <c r="AF148" s="190">
        <f t="shared" si="106"/>
        <v>276.77999999999997</v>
      </c>
      <c r="AG148" s="204"/>
      <c r="AK148" s="342"/>
      <c r="AM148" s="346"/>
      <c r="AN148" s="345"/>
      <c r="AP148" s="347"/>
      <c r="AQ148" s="347"/>
    </row>
    <row r="149" spans="1:43" ht="3" hidden="1" customHeight="1" outlineLevel="2">
      <c r="A149" s="168"/>
      <c r="B149" s="243"/>
      <c r="C149" s="192"/>
      <c r="D149" s="193"/>
      <c r="E149" s="192"/>
      <c r="F149" s="192"/>
      <c r="G149" s="192"/>
      <c r="H149" s="192"/>
      <c r="I149" s="192"/>
      <c r="J149" s="192"/>
      <c r="K149" s="192"/>
      <c r="L149" s="192"/>
      <c r="M149" s="192"/>
      <c r="N149" s="192"/>
      <c r="O149" s="192"/>
      <c r="P149" s="192"/>
      <c r="Q149" s="192"/>
      <c r="R149" s="192"/>
      <c r="S149" s="192"/>
      <c r="T149" s="192"/>
      <c r="U149" s="192"/>
      <c r="V149" s="192"/>
      <c r="W149" s="192"/>
      <c r="X149" s="192"/>
      <c r="Y149" s="192"/>
      <c r="Z149" s="192"/>
      <c r="AA149" s="192"/>
      <c r="AB149" s="192"/>
      <c r="AC149" s="192"/>
      <c r="AD149" s="192"/>
      <c r="AE149" s="192"/>
      <c r="AF149" s="192"/>
      <c r="AG149" s="219"/>
      <c r="AK149" s="342"/>
      <c r="AM149" s="352"/>
      <c r="AN149" s="345"/>
      <c r="AP149" s="345"/>
      <c r="AQ149" s="345"/>
    </row>
    <row r="150" spans="1:43" s="214" customFormat="1" ht="16.5" hidden="1" customHeight="1" outlineLevel="1">
      <c r="A150" s="211"/>
      <c r="B150" s="212" t="s">
        <v>879</v>
      </c>
      <c r="C150" s="213">
        <f>(C151+C154+C157)*12/10^3</f>
        <v>2.8559999999999999</v>
      </c>
      <c r="D150" s="213">
        <f>(D151+D154+D157)*12/10^3</f>
        <v>2.8559999999999999</v>
      </c>
      <c r="E150" s="213">
        <f t="shared" ref="E150:AF150" si="107">(E151+E154+E157)*12/10^3</f>
        <v>2.8559999999999999</v>
      </c>
      <c r="F150" s="213">
        <f t="shared" si="107"/>
        <v>2.8559999999999999</v>
      </c>
      <c r="G150" s="213">
        <f t="shared" si="107"/>
        <v>2.8559999999999999</v>
      </c>
      <c r="H150" s="213">
        <f t="shared" si="107"/>
        <v>2.8559999999999999</v>
      </c>
      <c r="I150" s="213">
        <f t="shared" si="107"/>
        <v>2.8559999999999999</v>
      </c>
      <c r="J150" s="213">
        <f t="shared" si="107"/>
        <v>2.8559999999999999</v>
      </c>
      <c r="K150" s="213">
        <f t="shared" si="107"/>
        <v>2.8559999999999999</v>
      </c>
      <c r="L150" s="213">
        <f t="shared" si="107"/>
        <v>2.8559999999999999</v>
      </c>
      <c r="M150" s="213">
        <f t="shared" si="107"/>
        <v>2.8559999999999999</v>
      </c>
      <c r="N150" s="213">
        <f t="shared" si="107"/>
        <v>2.8559999999999999</v>
      </c>
      <c r="O150" s="213">
        <f t="shared" si="107"/>
        <v>2.8559999999999999</v>
      </c>
      <c r="P150" s="213">
        <f t="shared" si="107"/>
        <v>2.8559999999999999</v>
      </c>
      <c r="Q150" s="213">
        <f t="shared" si="107"/>
        <v>2.8559999999999999</v>
      </c>
      <c r="R150" s="213">
        <f t="shared" si="107"/>
        <v>2.8559999999999999</v>
      </c>
      <c r="S150" s="213">
        <f t="shared" si="107"/>
        <v>2.8559999999999999</v>
      </c>
      <c r="T150" s="213">
        <f t="shared" si="107"/>
        <v>2.8559999999999999</v>
      </c>
      <c r="U150" s="213">
        <f t="shared" si="107"/>
        <v>2.8559999999999999</v>
      </c>
      <c r="V150" s="213">
        <f t="shared" si="107"/>
        <v>2.8559999999999999</v>
      </c>
      <c r="W150" s="213">
        <f t="shared" si="107"/>
        <v>2.8559999999999999</v>
      </c>
      <c r="X150" s="213">
        <f t="shared" si="107"/>
        <v>2.8559999999999999</v>
      </c>
      <c r="Y150" s="213">
        <f t="shared" si="107"/>
        <v>2.8559999999999999</v>
      </c>
      <c r="Z150" s="213">
        <f t="shared" si="107"/>
        <v>2.8559999999999999</v>
      </c>
      <c r="AA150" s="213">
        <f t="shared" si="107"/>
        <v>2.8559999999999999</v>
      </c>
      <c r="AB150" s="213">
        <f t="shared" si="107"/>
        <v>2.8559999999999999</v>
      </c>
      <c r="AC150" s="213">
        <f t="shared" si="107"/>
        <v>2.8559999999999999</v>
      </c>
      <c r="AD150" s="213">
        <f t="shared" si="107"/>
        <v>2.8559999999999999</v>
      </c>
      <c r="AE150" s="213">
        <f t="shared" si="107"/>
        <v>2.8559999999999999</v>
      </c>
      <c r="AF150" s="213">
        <f t="shared" si="107"/>
        <v>2.8559999999999999</v>
      </c>
      <c r="AG150" s="563">
        <f>SUM(C150:AF150)</f>
        <v>85.679999999999978</v>
      </c>
      <c r="AJ150" s="221"/>
      <c r="AK150" s="342"/>
      <c r="AM150" s="350"/>
      <c r="AN150" s="345"/>
      <c r="AP150" s="351"/>
      <c r="AQ150" s="351"/>
    </row>
    <row r="151" spans="1:43" s="209" customFormat="1" ht="16.5" hidden="1" customHeight="1" outlineLevel="2">
      <c r="A151" s="206"/>
      <c r="B151" s="217" t="s">
        <v>880</v>
      </c>
      <c r="C151" s="152">
        <f>C152*C153</f>
        <v>140</v>
      </c>
      <c r="D151" s="152">
        <f t="shared" ref="D151:AF151" si="108">D152*D153</f>
        <v>140</v>
      </c>
      <c r="E151" s="152">
        <f t="shared" si="108"/>
        <v>140</v>
      </c>
      <c r="F151" s="152">
        <f t="shared" si="108"/>
        <v>140</v>
      </c>
      <c r="G151" s="152">
        <f t="shared" si="108"/>
        <v>140</v>
      </c>
      <c r="H151" s="152">
        <f t="shared" si="108"/>
        <v>140</v>
      </c>
      <c r="I151" s="152">
        <f t="shared" si="108"/>
        <v>140</v>
      </c>
      <c r="J151" s="152">
        <f t="shared" si="108"/>
        <v>140</v>
      </c>
      <c r="K151" s="152">
        <f t="shared" si="108"/>
        <v>140</v>
      </c>
      <c r="L151" s="152">
        <f t="shared" si="108"/>
        <v>140</v>
      </c>
      <c r="M151" s="152">
        <f t="shared" si="108"/>
        <v>140</v>
      </c>
      <c r="N151" s="152">
        <f t="shared" si="108"/>
        <v>140</v>
      </c>
      <c r="O151" s="152">
        <f t="shared" si="108"/>
        <v>140</v>
      </c>
      <c r="P151" s="152">
        <f t="shared" si="108"/>
        <v>140</v>
      </c>
      <c r="Q151" s="152">
        <f t="shared" si="108"/>
        <v>140</v>
      </c>
      <c r="R151" s="152">
        <f t="shared" si="108"/>
        <v>140</v>
      </c>
      <c r="S151" s="152">
        <f t="shared" si="108"/>
        <v>140</v>
      </c>
      <c r="T151" s="152">
        <f t="shared" si="108"/>
        <v>140</v>
      </c>
      <c r="U151" s="152">
        <f t="shared" si="108"/>
        <v>140</v>
      </c>
      <c r="V151" s="152">
        <f t="shared" si="108"/>
        <v>140</v>
      </c>
      <c r="W151" s="152">
        <f t="shared" si="108"/>
        <v>140</v>
      </c>
      <c r="X151" s="152">
        <f t="shared" si="108"/>
        <v>140</v>
      </c>
      <c r="Y151" s="152">
        <f t="shared" si="108"/>
        <v>140</v>
      </c>
      <c r="Z151" s="152">
        <f t="shared" si="108"/>
        <v>140</v>
      </c>
      <c r="AA151" s="152">
        <f t="shared" si="108"/>
        <v>140</v>
      </c>
      <c r="AB151" s="152">
        <f t="shared" si="108"/>
        <v>140</v>
      </c>
      <c r="AC151" s="152">
        <f t="shared" si="108"/>
        <v>140</v>
      </c>
      <c r="AD151" s="152">
        <f t="shared" si="108"/>
        <v>140</v>
      </c>
      <c r="AE151" s="152">
        <f t="shared" si="108"/>
        <v>140</v>
      </c>
      <c r="AF151" s="152">
        <f t="shared" si="108"/>
        <v>140</v>
      </c>
      <c r="AG151" s="210"/>
      <c r="AK151" s="342"/>
      <c r="AM151" s="348"/>
      <c r="AN151" s="345"/>
      <c r="AP151" s="349"/>
      <c r="AQ151" s="349"/>
    </row>
    <row r="152" spans="1:43" s="176" customFormat="1" ht="16.5" hidden="1" customHeight="1" outlineLevel="2">
      <c r="A152" s="168"/>
      <c r="B152" s="195" t="s">
        <v>839</v>
      </c>
      <c r="C152" s="421">
        <v>4</v>
      </c>
      <c r="D152" s="421">
        <v>4</v>
      </c>
      <c r="E152" s="421">
        <v>4</v>
      </c>
      <c r="F152" s="421">
        <v>4</v>
      </c>
      <c r="G152" s="421">
        <v>4</v>
      </c>
      <c r="H152" s="421">
        <v>4</v>
      </c>
      <c r="I152" s="421">
        <v>4</v>
      </c>
      <c r="J152" s="421">
        <v>4</v>
      </c>
      <c r="K152" s="421">
        <v>4</v>
      </c>
      <c r="L152" s="421">
        <v>4</v>
      </c>
      <c r="M152" s="421">
        <v>4</v>
      </c>
      <c r="N152" s="421">
        <v>4</v>
      </c>
      <c r="O152" s="421">
        <v>4</v>
      </c>
      <c r="P152" s="421">
        <v>4</v>
      </c>
      <c r="Q152" s="421">
        <v>4</v>
      </c>
      <c r="R152" s="421">
        <v>4</v>
      </c>
      <c r="S152" s="421">
        <v>4</v>
      </c>
      <c r="T152" s="421">
        <v>4</v>
      </c>
      <c r="U152" s="421">
        <v>4</v>
      </c>
      <c r="V152" s="421">
        <v>4</v>
      </c>
      <c r="W152" s="421">
        <v>4</v>
      </c>
      <c r="X152" s="421">
        <v>4</v>
      </c>
      <c r="Y152" s="421">
        <v>4</v>
      </c>
      <c r="Z152" s="421">
        <v>4</v>
      </c>
      <c r="AA152" s="421">
        <v>4</v>
      </c>
      <c r="AB152" s="421">
        <v>4</v>
      </c>
      <c r="AC152" s="421">
        <v>4</v>
      </c>
      <c r="AD152" s="421">
        <v>4</v>
      </c>
      <c r="AE152" s="421">
        <v>4</v>
      </c>
      <c r="AF152" s="421">
        <v>4</v>
      </c>
      <c r="AG152" s="204"/>
      <c r="AK152" s="342"/>
      <c r="AM152" s="346"/>
      <c r="AN152" s="345"/>
      <c r="AP152" s="347"/>
      <c r="AQ152" s="347"/>
    </row>
    <row r="153" spans="1:43" s="176" customFormat="1" ht="16.5" hidden="1" customHeight="1" outlineLevel="2">
      <c r="A153" s="168"/>
      <c r="B153" s="195" t="s">
        <v>881</v>
      </c>
      <c r="C153" s="565">
        <v>35</v>
      </c>
      <c r="D153" s="190">
        <f>C153</f>
        <v>35</v>
      </c>
      <c r="E153" s="190">
        <f t="shared" ref="E153:AF153" si="109">D153</f>
        <v>35</v>
      </c>
      <c r="F153" s="190">
        <f t="shared" si="109"/>
        <v>35</v>
      </c>
      <c r="G153" s="190">
        <f t="shared" si="109"/>
        <v>35</v>
      </c>
      <c r="H153" s="190">
        <f t="shared" si="109"/>
        <v>35</v>
      </c>
      <c r="I153" s="190">
        <f t="shared" si="109"/>
        <v>35</v>
      </c>
      <c r="J153" s="190">
        <f t="shared" si="109"/>
        <v>35</v>
      </c>
      <c r="K153" s="190">
        <f t="shared" si="109"/>
        <v>35</v>
      </c>
      <c r="L153" s="190">
        <f t="shared" si="109"/>
        <v>35</v>
      </c>
      <c r="M153" s="190">
        <f t="shared" si="109"/>
        <v>35</v>
      </c>
      <c r="N153" s="190">
        <f t="shared" si="109"/>
        <v>35</v>
      </c>
      <c r="O153" s="190">
        <f t="shared" si="109"/>
        <v>35</v>
      </c>
      <c r="P153" s="190">
        <f t="shared" si="109"/>
        <v>35</v>
      </c>
      <c r="Q153" s="190">
        <f t="shared" si="109"/>
        <v>35</v>
      </c>
      <c r="R153" s="190">
        <f t="shared" si="109"/>
        <v>35</v>
      </c>
      <c r="S153" s="190">
        <f t="shared" si="109"/>
        <v>35</v>
      </c>
      <c r="T153" s="190">
        <f t="shared" si="109"/>
        <v>35</v>
      </c>
      <c r="U153" s="190">
        <f t="shared" si="109"/>
        <v>35</v>
      </c>
      <c r="V153" s="190">
        <f t="shared" si="109"/>
        <v>35</v>
      </c>
      <c r="W153" s="190">
        <f t="shared" si="109"/>
        <v>35</v>
      </c>
      <c r="X153" s="190">
        <f t="shared" si="109"/>
        <v>35</v>
      </c>
      <c r="Y153" s="190">
        <f t="shared" si="109"/>
        <v>35</v>
      </c>
      <c r="Z153" s="190">
        <f t="shared" si="109"/>
        <v>35</v>
      </c>
      <c r="AA153" s="190">
        <f t="shared" si="109"/>
        <v>35</v>
      </c>
      <c r="AB153" s="190">
        <f t="shared" si="109"/>
        <v>35</v>
      </c>
      <c r="AC153" s="190">
        <f t="shared" si="109"/>
        <v>35</v>
      </c>
      <c r="AD153" s="190">
        <f t="shared" si="109"/>
        <v>35</v>
      </c>
      <c r="AE153" s="190">
        <f t="shared" si="109"/>
        <v>35</v>
      </c>
      <c r="AF153" s="190">
        <f t="shared" si="109"/>
        <v>35</v>
      </c>
      <c r="AG153" s="204"/>
      <c r="AK153" s="342"/>
      <c r="AM153" s="346"/>
      <c r="AN153" s="345"/>
      <c r="AP153" s="347"/>
      <c r="AQ153" s="347"/>
    </row>
    <row r="154" spans="1:43" s="209" customFormat="1" ht="16.5" hidden="1" customHeight="1" outlineLevel="2">
      <c r="A154" s="206"/>
      <c r="B154" s="217" t="s">
        <v>882</v>
      </c>
      <c r="C154" s="152">
        <f>C155*C156</f>
        <v>98</v>
      </c>
      <c r="D154" s="152">
        <f>D155*D156</f>
        <v>98</v>
      </c>
      <c r="E154" s="152">
        <f t="shared" ref="E154:AF154" si="110">E155*E156</f>
        <v>98</v>
      </c>
      <c r="F154" s="152">
        <f t="shared" si="110"/>
        <v>98</v>
      </c>
      <c r="G154" s="152">
        <f t="shared" si="110"/>
        <v>98</v>
      </c>
      <c r="H154" s="152">
        <f t="shared" si="110"/>
        <v>98</v>
      </c>
      <c r="I154" s="152">
        <f t="shared" si="110"/>
        <v>98</v>
      </c>
      <c r="J154" s="152">
        <f t="shared" si="110"/>
        <v>98</v>
      </c>
      <c r="K154" s="152">
        <f t="shared" si="110"/>
        <v>98</v>
      </c>
      <c r="L154" s="152">
        <f t="shared" si="110"/>
        <v>98</v>
      </c>
      <c r="M154" s="152">
        <f t="shared" si="110"/>
        <v>98</v>
      </c>
      <c r="N154" s="152">
        <f t="shared" si="110"/>
        <v>98</v>
      </c>
      <c r="O154" s="152">
        <f t="shared" si="110"/>
        <v>98</v>
      </c>
      <c r="P154" s="152">
        <f t="shared" si="110"/>
        <v>98</v>
      </c>
      <c r="Q154" s="152">
        <f t="shared" si="110"/>
        <v>98</v>
      </c>
      <c r="R154" s="152">
        <f t="shared" si="110"/>
        <v>98</v>
      </c>
      <c r="S154" s="152">
        <f t="shared" si="110"/>
        <v>98</v>
      </c>
      <c r="T154" s="152">
        <f t="shared" si="110"/>
        <v>98</v>
      </c>
      <c r="U154" s="152">
        <f t="shared" si="110"/>
        <v>98</v>
      </c>
      <c r="V154" s="152">
        <f t="shared" si="110"/>
        <v>98</v>
      </c>
      <c r="W154" s="152">
        <f t="shared" si="110"/>
        <v>98</v>
      </c>
      <c r="X154" s="152">
        <f t="shared" si="110"/>
        <v>98</v>
      </c>
      <c r="Y154" s="152">
        <f t="shared" si="110"/>
        <v>98</v>
      </c>
      <c r="Z154" s="152">
        <f t="shared" si="110"/>
        <v>98</v>
      </c>
      <c r="AA154" s="152">
        <f t="shared" si="110"/>
        <v>98</v>
      </c>
      <c r="AB154" s="152">
        <f t="shared" si="110"/>
        <v>98</v>
      </c>
      <c r="AC154" s="152">
        <f t="shared" si="110"/>
        <v>98</v>
      </c>
      <c r="AD154" s="152">
        <f t="shared" si="110"/>
        <v>98</v>
      </c>
      <c r="AE154" s="152">
        <f t="shared" si="110"/>
        <v>98</v>
      </c>
      <c r="AF154" s="152">
        <f t="shared" si="110"/>
        <v>98</v>
      </c>
      <c r="AG154" s="210"/>
      <c r="AK154" s="342"/>
      <c r="AM154" s="348"/>
      <c r="AN154" s="345"/>
      <c r="AP154" s="349"/>
      <c r="AQ154" s="349"/>
    </row>
    <row r="155" spans="1:43" s="176" customFormat="1" ht="16.5" hidden="1" customHeight="1" outlineLevel="2">
      <c r="A155" s="168"/>
      <c r="B155" s="195" t="s">
        <v>839</v>
      </c>
      <c r="C155" s="236">
        <v>2</v>
      </c>
      <c r="D155" s="190">
        <v>2</v>
      </c>
      <c r="E155" s="190">
        <v>2</v>
      </c>
      <c r="F155" s="190">
        <v>2</v>
      </c>
      <c r="G155" s="190">
        <v>2</v>
      </c>
      <c r="H155" s="190">
        <v>2</v>
      </c>
      <c r="I155" s="190">
        <v>2</v>
      </c>
      <c r="J155" s="190">
        <v>2</v>
      </c>
      <c r="K155" s="190">
        <v>2</v>
      </c>
      <c r="L155" s="190">
        <v>2</v>
      </c>
      <c r="M155" s="190">
        <v>2</v>
      </c>
      <c r="N155" s="190">
        <v>2</v>
      </c>
      <c r="O155" s="190">
        <v>2</v>
      </c>
      <c r="P155" s="190">
        <v>2</v>
      </c>
      <c r="Q155" s="190">
        <v>2</v>
      </c>
      <c r="R155" s="190">
        <v>2</v>
      </c>
      <c r="S155" s="190">
        <v>2</v>
      </c>
      <c r="T155" s="190">
        <v>2</v>
      </c>
      <c r="U155" s="190">
        <v>2</v>
      </c>
      <c r="V155" s="190">
        <v>2</v>
      </c>
      <c r="W155" s="190">
        <v>2</v>
      </c>
      <c r="X155" s="190">
        <v>2</v>
      </c>
      <c r="Y155" s="190">
        <v>2</v>
      </c>
      <c r="Z155" s="190">
        <v>2</v>
      </c>
      <c r="AA155" s="190">
        <v>2</v>
      </c>
      <c r="AB155" s="190">
        <v>2</v>
      </c>
      <c r="AC155" s="190">
        <v>2</v>
      </c>
      <c r="AD155" s="190">
        <v>2</v>
      </c>
      <c r="AE155" s="190">
        <v>2</v>
      </c>
      <c r="AF155" s="190">
        <v>2</v>
      </c>
      <c r="AG155" s="204"/>
      <c r="AK155" s="342"/>
      <c r="AM155" s="346"/>
      <c r="AN155" s="345"/>
      <c r="AP155" s="347"/>
      <c r="AQ155" s="347"/>
    </row>
    <row r="156" spans="1:43" s="176" customFormat="1" ht="16.5" hidden="1" customHeight="1" outlineLevel="2">
      <c r="A156" s="168"/>
      <c r="B156" s="195" t="s">
        <v>881</v>
      </c>
      <c r="C156" s="236">
        <v>49</v>
      </c>
      <c r="D156" s="190">
        <f>C156</f>
        <v>49</v>
      </c>
      <c r="E156" s="190">
        <f t="shared" ref="E156:AF156" si="111">D156</f>
        <v>49</v>
      </c>
      <c r="F156" s="190">
        <f t="shared" si="111"/>
        <v>49</v>
      </c>
      <c r="G156" s="190">
        <f t="shared" si="111"/>
        <v>49</v>
      </c>
      <c r="H156" s="190">
        <f t="shared" si="111"/>
        <v>49</v>
      </c>
      <c r="I156" s="190">
        <f t="shared" si="111"/>
        <v>49</v>
      </c>
      <c r="J156" s="190">
        <f t="shared" si="111"/>
        <v>49</v>
      </c>
      <c r="K156" s="190">
        <f t="shared" si="111"/>
        <v>49</v>
      </c>
      <c r="L156" s="190">
        <f t="shared" si="111"/>
        <v>49</v>
      </c>
      <c r="M156" s="190">
        <f t="shared" si="111"/>
        <v>49</v>
      </c>
      <c r="N156" s="190">
        <f t="shared" si="111"/>
        <v>49</v>
      </c>
      <c r="O156" s="190">
        <f t="shared" si="111"/>
        <v>49</v>
      </c>
      <c r="P156" s="190">
        <f t="shared" si="111"/>
        <v>49</v>
      </c>
      <c r="Q156" s="190">
        <f t="shared" si="111"/>
        <v>49</v>
      </c>
      <c r="R156" s="190">
        <f t="shared" si="111"/>
        <v>49</v>
      </c>
      <c r="S156" s="190">
        <f t="shared" si="111"/>
        <v>49</v>
      </c>
      <c r="T156" s="190">
        <f t="shared" si="111"/>
        <v>49</v>
      </c>
      <c r="U156" s="190">
        <f t="shared" si="111"/>
        <v>49</v>
      </c>
      <c r="V156" s="190">
        <f t="shared" si="111"/>
        <v>49</v>
      </c>
      <c r="W156" s="190">
        <f t="shared" si="111"/>
        <v>49</v>
      </c>
      <c r="X156" s="190">
        <f t="shared" si="111"/>
        <v>49</v>
      </c>
      <c r="Y156" s="190">
        <f t="shared" si="111"/>
        <v>49</v>
      </c>
      <c r="Z156" s="190">
        <f t="shared" si="111"/>
        <v>49</v>
      </c>
      <c r="AA156" s="190">
        <f t="shared" si="111"/>
        <v>49</v>
      </c>
      <c r="AB156" s="190">
        <f t="shared" si="111"/>
        <v>49</v>
      </c>
      <c r="AC156" s="190">
        <f t="shared" si="111"/>
        <v>49</v>
      </c>
      <c r="AD156" s="190">
        <f t="shared" si="111"/>
        <v>49</v>
      </c>
      <c r="AE156" s="190">
        <f t="shared" si="111"/>
        <v>49</v>
      </c>
      <c r="AF156" s="190">
        <f t="shared" si="111"/>
        <v>49</v>
      </c>
      <c r="AG156" s="204"/>
      <c r="AK156" s="342"/>
      <c r="AM156" s="346"/>
      <c r="AN156" s="345"/>
      <c r="AP156" s="347"/>
      <c r="AQ156" s="347"/>
    </row>
    <row r="157" spans="1:43" s="209" customFormat="1" ht="16.5" hidden="1" customHeight="1" outlineLevel="2">
      <c r="A157" s="206"/>
      <c r="B157" s="217" t="s">
        <v>883</v>
      </c>
      <c r="C157" s="152">
        <v>0</v>
      </c>
      <c r="D157" s="152">
        <f t="shared" ref="D157:AF157" si="112">D158*D159</f>
        <v>0</v>
      </c>
      <c r="E157" s="152">
        <f t="shared" si="112"/>
        <v>0</v>
      </c>
      <c r="F157" s="152">
        <f t="shared" si="112"/>
        <v>0</v>
      </c>
      <c r="G157" s="152">
        <f t="shared" si="112"/>
        <v>0</v>
      </c>
      <c r="H157" s="152">
        <f t="shared" si="112"/>
        <v>0</v>
      </c>
      <c r="I157" s="152">
        <f t="shared" si="112"/>
        <v>0</v>
      </c>
      <c r="J157" s="152">
        <f t="shared" si="112"/>
        <v>0</v>
      </c>
      <c r="K157" s="152">
        <f t="shared" si="112"/>
        <v>0</v>
      </c>
      <c r="L157" s="152">
        <f t="shared" si="112"/>
        <v>0</v>
      </c>
      <c r="M157" s="152">
        <f t="shared" si="112"/>
        <v>0</v>
      </c>
      <c r="N157" s="152">
        <f t="shared" si="112"/>
        <v>0</v>
      </c>
      <c r="O157" s="152">
        <f t="shared" si="112"/>
        <v>0</v>
      </c>
      <c r="P157" s="152">
        <f t="shared" si="112"/>
        <v>0</v>
      </c>
      <c r="Q157" s="152">
        <f t="shared" si="112"/>
        <v>0</v>
      </c>
      <c r="R157" s="152">
        <f t="shared" si="112"/>
        <v>0</v>
      </c>
      <c r="S157" s="152">
        <f t="shared" si="112"/>
        <v>0</v>
      </c>
      <c r="T157" s="152">
        <f t="shared" si="112"/>
        <v>0</v>
      </c>
      <c r="U157" s="152">
        <f t="shared" si="112"/>
        <v>0</v>
      </c>
      <c r="V157" s="152">
        <f t="shared" si="112"/>
        <v>0</v>
      </c>
      <c r="W157" s="152">
        <f t="shared" si="112"/>
        <v>0</v>
      </c>
      <c r="X157" s="152">
        <f t="shared" si="112"/>
        <v>0</v>
      </c>
      <c r="Y157" s="152">
        <f t="shared" si="112"/>
        <v>0</v>
      </c>
      <c r="Z157" s="152">
        <f t="shared" si="112"/>
        <v>0</v>
      </c>
      <c r="AA157" s="152">
        <f t="shared" si="112"/>
        <v>0</v>
      </c>
      <c r="AB157" s="152">
        <f t="shared" si="112"/>
        <v>0</v>
      </c>
      <c r="AC157" s="152">
        <f t="shared" si="112"/>
        <v>0</v>
      </c>
      <c r="AD157" s="152">
        <f t="shared" si="112"/>
        <v>0</v>
      </c>
      <c r="AE157" s="152">
        <f t="shared" si="112"/>
        <v>0</v>
      </c>
      <c r="AF157" s="152">
        <f t="shared" si="112"/>
        <v>0</v>
      </c>
      <c r="AG157" s="210"/>
      <c r="AK157" s="342"/>
      <c r="AM157" s="348"/>
      <c r="AN157" s="345"/>
      <c r="AP157" s="349"/>
      <c r="AQ157" s="349"/>
    </row>
    <row r="158" spans="1:43" s="176" customFormat="1" ht="16.5" hidden="1" customHeight="1" outlineLevel="2">
      <c r="A158" s="168"/>
      <c r="B158" s="195" t="s">
        <v>839</v>
      </c>
      <c r="C158" s="236">
        <v>0</v>
      </c>
      <c r="D158" s="188">
        <f>C158</f>
        <v>0</v>
      </c>
      <c r="E158" s="188">
        <f t="shared" ref="E158:AF159" si="113">D158</f>
        <v>0</v>
      </c>
      <c r="F158" s="188">
        <f t="shared" si="113"/>
        <v>0</v>
      </c>
      <c r="G158" s="188">
        <f t="shared" si="113"/>
        <v>0</v>
      </c>
      <c r="H158" s="188">
        <f t="shared" si="113"/>
        <v>0</v>
      </c>
      <c r="I158" s="188">
        <f t="shared" si="113"/>
        <v>0</v>
      </c>
      <c r="J158" s="188">
        <f t="shared" si="113"/>
        <v>0</v>
      </c>
      <c r="K158" s="188">
        <f t="shared" si="113"/>
        <v>0</v>
      </c>
      <c r="L158" s="188">
        <f t="shared" si="113"/>
        <v>0</v>
      </c>
      <c r="M158" s="188">
        <f t="shared" si="113"/>
        <v>0</v>
      </c>
      <c r="N158" s="188">
        <f t="shared" si="113"/>
        <v>0</v>
      </c>
      <c r="O158" s="188">
        <f t="shared" si="113"/>
        <v>0</v>
      </c>
      <c r="P158" s="188">
        <f t="shared" si="113"/>
        <v>0</v>
      </c>
      <c r="Q158" s="188">
        <f t="shared" si="113"/>
        <v>0</v>
      </c>
      <c r="R158" s="188">
        <f t="shared" si="113"/>
        <v>0</v>
      </c>
      <c r="S158" s="188">
        <f t="shared" si="113"/>
        <v>0</v>
      </c>
      <c r="T158" s="188">
        <f t="shared" si="113"/>
        <v>0</v>
      </c>
      <c r="U158" s="188">
        <f t="shared" si="113"/>
        <v>0</v>
      </c>
      <c r="V158" s="188">
        <f t="shared" si="113"/>
        <v>0</v>
      </c>
      <c r="W158" s="188">
        <f t="shared" si="113"/>
        <v>0</v>
      </c>
      <c r="X158" s="188">
        <f t="shared" si="113"/>
        <v>0</v>
      </c>
      <c r="Y158" s="188">
        <f t="shared" si="113"/>
        <v>0</v>
      </c>
      <c r="Z158" s="188">
        <f t="shared" si="113"/>
        <v>0</v>
      </c>
      <c r="AA158" s="188">
        <f t="shared" si="113"/>
        <v>0</v>
      </c>
      <c r="AB158" s="188">
        <f t="shared" si="113"/>
        <v>0</v>
      </c>
      <c r="AC158" s="188">
        <f>AB158</f>
        <v>0</v>
      </c>
      <c r="AD158" s="188">
        <f t="shared" si="113"/>
        <v>0</v>
      </c>
      <c r="AE158" s="188">
        <f t="shared" si="113"/>
        <v>0</v>
      </c>
      <c r="AF158" s="188">
        <f t="shared" si="113"/>
        <v>0</v>
      </c>
      <c r="AG158" s="204"/>
      <c r="AK158" s="342"/>
      <c r="AM158" s="346"/>
      <c r="AN158" s="345"/>
      <c r="AP158" s="347"/>
      <c r="AQ158" s="347"/>
    </row>
    <row r="159" spans="1:43" s="176" customFormat="1" ht="16.5" hidden="1" customHeight="1" outlineLevel="2">
      <c r="A159" s="168"/>
      <c r="B159" s="195" t="s">
        <v>881</v>
      </c>
      <c r="C159" s="230">
        <v>0.31</v>
      </c>
      <c r="D159" s="237">
        <f>C159</f>
        <v>0.31</v>
      </c>
      <c r="E159" s="237">
        <f t="shared" si="113"/>
        <v>0.31</v>
      </c>
      <c r="F159" s="237">
        <f t="shared" si="113"/>
        <v>0.31</v>
      </c>
      <c r="G159" s="237">
        <f t="shared" si="113"/>
        <v>0.31</v>
      </c>
      <c r="H159" s="237">
        <f t="shared" si="113"/>
        <v>0.31</v>
      </c>
      <c r="I159" s="237">
        <f t="shared" si="113"/>
        <v>0.31</v>
      </c>
      <c r="J159" s="237">
        <f t="shared" si="113"/>
        <v>0.31</v>
      </c>
      <c r="K159" s="237">
        <f t="shared" si="113"/>
        <v>0.31</v>
      </c>
      <c r="L159" s="237">
        <f t="shared" si="113"/>
        <v>0.31</v>
      </c>
      <c r="M159" s="237">
        <f t="shared" si="113"/>
        <v>0.31</v>
      </c>
      <c r="N159" s="237">
        <f t="shared" si="113"/>
        <v>0.31</v>
      </c>
      <c r="O159" s="237">
        <f t="shared" si="113"/>
        <v>0.31</v>
      </c>
      <c r="P159" s="237">
        <f t="shared" si="113"/>
        <v>0.31</v>
      </c>
      <c r="Q159" s="237">
        <f t="shared" si="113"/>
        <v>0.31</v>
      </c>
      <c r="R159" s="237">
        <f t="shared" si="113"/>
        <v>0.31</v>
      </c>
      <c r="S159" s="237">
        <f t="shared" si="113"/>
        <v>0.31</v>
      </c>
      <c r="T159" s="237">
        <f t="shared" si="113"/>
        <v>0.31</v>
      </c>
      <c r="U159" s="237">
        <f t="shared" si="113"/>
        <v>0.31</v>
      </c>
      <c r="V159" s="237">
        <f t="shared" si="113"/>
        <v>0.31</v>
      </c>
      <c r="W159" s="237">
        <f t="shared" si="113"/>
        <v>0.31</v>
      </c>
      <c r="X159" s="237">
        <f t="shared" si="113"/>
        <v>0.31</v>
      </c>
      <c r="Y159" s="237">
        <f t="shared" si="113"/>
        <v>0.31</v>
      </c>
      <c r="Z159" s="237">
        <f t="shared" si="113"/>
        <v>0.31</v>
      </c>
      <c r="AA159" s="237">
        <f t="shared" si="113"/>
        <v>0.31</v>
      </c>
      <c r="AB159" s="237">
        <f t="shared" si="113"/>
        <v>0.31</v>
      </c>
      <c r="AC159" s="237">
        <f t="shared" si="113"/>
        <v>0.31</v>
      </c>
      <c r="AD159" s="237">
        <f t="shared" si="113"/>
        <v>0.31</v>
      </c>
      <c r="AE159" s="237">
        <f t="shared" si="113"/>
        <v>0.31</v>
      </c>
      <c r="AF159" s="237">
        <f t="shared" si="113"/>
        <v>0.31</v>
      </c>
      <c r="AG159" s="204"/>
      <c r="AK159" s="342"/>
      <c r="AM159" s="346"/>
      <c r="AN159" s="345"/>
      <c r="AP159" s="347"/>
      <c r="AQ159" s="347"/>
    </row>
    <row r="160" spans="1:43" ht="3" hidden="1" customHeight="1" outlineLevel="2">
      <c r="A160" s="168"/>
      <c r="B160" s="243"/>
      <c r="C160" s="192"/>
      <c r="D160" s="193"/>
      <c r="E160" s="192"/>
      <c r="F160" s="192"/>
      <c r="G160" s="192"/>
      <c r="H160" s="192"/>
      <c r="I160" s="192"/>
      <c r="J160" s="192"/>
      <c r="K160" s="192"/>
      <c r="L160" s="192"/>
      <c r="M160" s="192"/>
      <c r="N160" s="192"/>
      <c r="O160" s="192"/>
      <c r="P160" s="192"/>
      <c r="Q160" s="192"/>
      <c r="R160" s="192"/>
      <c r="S160" s="192"/>
      <c r="T160" s="192"/>
      <c r="U160" s="192"/>
      <c r="V160" s="192"/>
      <c r="W160" s="192"/>
      <c r="X160" s="192"/>
      <c r="Y160" s="192"/>
      <c r="Z160" s="192"/>
      <c r="AA160" s="192"/>
      <c r="AB160" s="192"/>
      <c r="AC160" s="192"/>
      <c r="AD160" s="192"/>
      <c r="AE160" s="192"/>
      <c r="AF160" s="192"/>
      <c r="AG160" s="219"/>
      <c r="AK160" s="342"/>
      <c r="AM160" s="352"/>
      <c r="AN160" s="345"/>
      <c r="AP160" s="345"/>
      <c r="AQ160" s="345"/>
    </row>
    <row r="161" spans="1:43" s="214" customFormat="1" ht="16.5" hidden="1" customHeight="1" outlineLevel="1">
      <c r="A161" s="211"/>
      <c r="B161" s="212" t="s">
        <v>884</v>
      </c>
      <c r="C161" s="213">
        <f t="shared" ref="C161:AF161" si="114">SUM(C162,C169,C176,C183,C190,C197,C204)*12/10^3</f>
        <v>437.95692000000003</v>
      </c>
      <c r="D161" s="213">
        <f t="shared" si="114"/>
        <v>437.95692000000003</v>
      </c>
      <c r="E161" s="213">
        <f t="shared" si="114"/>
        <v>437.95692000000003</v>
      </c>
      <c r="F161" s="213">
        <f t="shared" si="114"/>
        <v>437.95692000000003</v>
      </c>
      <c r="G161" s="213">
        <f t="shared" si="114"/>
        <v>437.95692000000003</v>
      </c>
      <c r="H161" s="213">
        <f t="shared" si="114"/>
        <v>437.95692000000003</v>
      </c>
      <c r="I161" s="213">
        <f t="shared" si="114"/>
        <v>437.95692000000003</v>
      </c>
      <c r="J161" s="213">
        <f t="shared" si="114"/>
        <v>437.95692000000003</v>
      </c>
      <c r="K161" s="213">
        <f t="shared" si="114"/>
        <v>437.95692000000003</v>
      </c>
      <c r="L161" s="213">
        <f t="shared" si="114"/>
        <v>437.95692000000003</v>
      </c>
      <c r="M161" s="213">
        <f t="shared" si="114"/>
        <v>437.95692000000003</v>
      </c>
      <c r="N161" s="213">
        <f t="shared" si="114"/>
        <v>437.95692000000003</v>
      </c>
      <c r="O161" s="213">
        <f t="shared" si="114"/>
        <v>437.95692000000003</v>
      </c>
      <c r="P161" s="213">
        <f t="shared" si="114"/>
        <v>437.95692000000003</v>
      </c>
      <c r="Q161" s="213">
        <f t="shared" si="114"/>
        <v>437.95692000000003</v>
      </c>
      <c r="R161" s="213">
        <f t="shared" si="114"/>
        <v>437.95692000000003</v>
      </c>
      <c r="S161" s="213">
        <f t="shared" si="114"/>
        <v>437.95692000000003</v>
      </c>
      <c r="T161" s="213">
        <f t="shared" si="114"/>
        <v>437.95692000000003</v>
      </c>
      <c r="U161" s="213">
        <f t="shared" si="114"/>
        <v>437.95692000000003</v>
      </c>
      <c r="V161" s="213">
        <f t="shared" si="114"/>
        <v>437.95692000000003</v>
      </c>
      <c r="W161" s="213">
        <f t="shared" si="114"/>
        <v>437.95692000000003</v>
      </c>
      <c r="X161" s="213">
        <f t="shared" si="114"/>
        <v>437.95692000000003</v>
      </c>
      <c r="Y161" s="213">
        <f t="shared" si="114"/>
        <v>437.95692000000003</v>
      </c>
      <c r="Z161" s="213">
        <f t="shared" si="114"/>
        <v>437.95692000000003</v>
      </c>
      <c r="AA161" s="213">
        <f t="shared" si="114"/>
        <v>516.50891999999999</v>
      </c>
      <c r="AB161" s="213">
        <f t="shared" si="114"/>
        <v>516.50891999999999</v>
      </c>
      <c r="AC161" s="213">
        <f t="shared" si="114"/>
        <v>516.50891999999999</v>
      </c>
      <c r="AD161" s="213">
        <f t="shared" si="114"/>
        <v>516.50891999999999</v>
      </c>
      <c r="AE161" s="213">
        <f t="shared" si="114"/>
        <v>516.50891999999999</v>
      </c>
      <c r="AF161" s="213">
        <f t="shared" si="114"/>
        <v>516.50891999999999</v>
      </c>
      <c r="AG161" s="563">
        <f>SUM(C161:AF161)</f>
        <v>13610.019600000001</v>
      </c>
      <c r="AJ161" s="221"/>
      <c r="AK161" s="342"/>
      <c r="AM161" s="350"/>
      <c r="AN161" s="345"/>
      <c r="AP161" s="351"/>
      <c r="AQ161" s="351"/>
    </row>
    <row r="162" spans="1:43" s="209" customFormat="1" ht="16.5" hidden="1" customHeight="1" outlineLevel="2">
      <c r="A162" s="206"/>
      <c r="B162" s="217" t="s">
        <v>885</v>
      </c>
      <c r="C162" s="152">
        <f>C163*(C164+C166+C167+C168)</f>
        <v>9792</v>
      </c>
      <c r="D162" s="152">
        <f t="shared" ref="D162:AF162" si="115">D163*(D164+D166+D167+D168)</f>
        <v>9792</v>
      </c>
      <c r="E162" s="152">
        <f t="shared" si="115"/>
        <v>9792</v>
      </c>
      <c r="F162" s="152">
        <f t="shared" si="115"/>
        <v>9792</v>
      </c>
      <c r="G162" s="152">
        <f t="shared" si="115"/>
        <v>9792</v>
      </c>
      <c r="H162" s="152">
        <f t="shared" si="115"/>
        <v>9792</v>
      </c>
      <c r="I162" s="152">
        <f t="shared" si="115"/>
        <v>9792</v>
      </c>
      <c r="J162" s="152">
        <f t="shared" si="115"/>
        <v>9792</v>
      </c>
      <c r="K162" s="152">
        <f t="shared" si="115"/>
        <v>9792</v>
      </c>
      <c r="L162" s="152">
        <f t="shared" si="115"/>
        <v>9792</v>
      </c>
      <c r="M162" s="152">
        <f t="shared" si="115"/>
        <v>9792</v>
      </c>
      <c r="N162" s="152">
        <f t="shared" si="115"/>
        <v>9792</v>
      </c>
      <c r="O162" s="152">
        <f t="shared" si="115"/>
        <v>9792</v>
      </c>
      <c r="P162" s="152">
        <f t="shared" si="115"/>
        <v>9792</v>
      </c>
      <c r="Q162" s="152">
        <f t="shared" si="115"/>
        <v>9792</v>
      </c>
      <c r="R162" s="152">
        <f t="shared" si="115"/>
        <v>9792</v>
      </c>
      <c r="S162" s="152">
        <f t="shared" si="115"/>
        <v>9792</v>
      </c>
      <c r="T162" s="152">
        <f t="shared" si="115"/>
        <v>9792</v>
      </c>
      <c r="U162" s="152">
        <f t="shared" si="115"/>
        <v>9792</v>
      </c>
      <c r="V162" s="152">
        <f t="shared" si="115"/>
        <v>9792</v>
      </c>
      <c r="W162" s="152">
        <f t="shared" si="115"/>
        <v>9792</v>
      </c>
      <c r="X162" s="152">
        <f t="shared" si="115"/>
        <v>9792</v>
      </c>
      <c r="Y162" s="152">
        <f t="shared" si="115"/>
        <v>9792</v>
      </c>
      <c r="Z162" s="152">
        <f t="shared" si="115"/>
        <v>9792</v>
      </c>
      <c r="AA162" s="152">
        <f t="shared" si="115"/>
        <v>12240</v>
      </c>
      <c r="AB162" s="152">
        <f t="shared" si="115"/>
        <v>12240</v>
      </c>
      <c r="AC162" s="152">
        <f t="shared" si="115"/>
        <v>12240</v>
      </c>
      <c r="AD162" s="152">
        <f t="shared" si="115"/>
        <v>12240</v>
      </c>
      <c r="AE162" s="152">
        <f t="shared" si="115"/>
        <v>12240</v>
      </c>
      <c r="AF162" s="152">
        <f t="shared" si="115"/>
        <v>12240</v>
      </c>
      <c r="AG162" s="210"/>
      <c r="AK162" s="342"/>
      <c r="AM162" s="348"/>
      <c r="AN162" s="345"/>
      <c r="AP162" s="349"/>
      <c r="AQ162" s="349"/>
    </row>
    <row r="163" spans="1:43" s="176" customFormat="1" ht="16.5" hidden="1" customHeight="1" outlineLevel="2">
      <c r="A163" s="168"/>
      <c r="B163" s="195" t="s">
        <v>839</v>
      </c>
      <c r="C163" s="236">
        <f>ROUNDUP((C18+C19+1),0)</f>
        <v>4</v>
      </c>
      <c r="D163" s="191">
        <f>C163</f>
        <v>4</v>
      </c>
      <c r="E163" s="191">
        <f t="shared" ref="E163:AF163" si="116">D163</f>
        <v>4</v>
      </c>
      <c r="F163" s="191">
        <f t="shared" si="116"/>
        <v>4</v>
      </c>
      <c r="G163" s="191">
        <f t="shared" si="116"/>
        <v>4</v>
      </c>
      <c r="H163" s="191">
        <f t="shared" si="116"/>
        <v>4</v>
      </c>
      <c r="I163" s="191">
        <f t="shared" si="116"/>
        <v>4</v>
      </c>
      <c r="J163" s="191">
        <f t="shared" si="116"/>
        <v>4</v>
      </c>
      <c r="K163" s="191">
        <f t="shared" si="116"/>
        <v>4</v>
      </c>
      <c r="L163" s="191">
        <f t="shared" si="116"/>
        <v>4</v>
      </c>
      <c r="M163" s="191">
        <f t="shared" si="116"/>
        <v>4</v>
      </c>
      <c r="N163" s="191">
        <f t="shared" si="116"/>
        <v>4</v>
      </c>
      <c r="O163" s="191">
        <f t="shared" si="116"/>
        <v>4</v>
      </c>
      <c r="P163" s="191">
        <f t="shared" si="116"/>
        <v>4</v>
      </c>
      <c r="Q163" s="191">
        <f t="shared" si="116"/>
        <v>4</v>
      </c>
      <c r="R163" s="191">
        <f t="shared" si="116"/>
        <v>4</v>
      </c>
      <c r="S163" s="191">
        <f t="shared" si="116"/>
        <v>4</v>
      </c>
      <c r="T163" s="191">
        <f t="shared" si="116"/>
        <v>4</v>
      </c>
      <c r="U163" s="191">
        <f t="shared" si="116"/>
        <v>4</v>
      </c>
      <c r="V163" s="191">
        <f t="shared" si="116"/>
        <v>4</v>
      </c>
      <c r="W163" s="191">
        <f t="shared" si="116"/>
        <v>4</v>
      </c>
      <c r="X163" s="191">
        <f t="shared" si="116"/>
        <v>4</v>
      </c>
      <c r="Y163" s="191">
        <f t="shared" si="116"/>
        <v>4</v>
      </c>
      <c r="Z163" s="191">
        <f t="shared" si="116"/>
        <v>4</v>
      </c>
      <c r="AA163" s="191">
        <f>ROUNDUP((AA18+AA19+2),0)</f>
        <v>5</v>
      </c>
      <c r="AB163" s="191">
        <f t="shared" si="116"/>
        <v>5</v>
      </c>
      <c r="AC163" s="191">
        <f t="shared" si="116"/>
        <v>5</v>
      </c>
      <c r="AD163" s="191">
        <f t="shared" si="116"/>
        <v>5</v>
      </c>
      <c r="AE163" s="191">
        <f t="shared" si="116"/>
        <v>5</v>
      </c>
      <c r="AF163" s="191">
        <f t="shared" si="116"/>
        <v>5</v>
      </c>
      <c r="AG163" s="204"/>
      <c r="AK163" s="342"/>
      <c r="AM163" s="346"/>
      <c r="AN163" s="345"/>
      <c r="AP163" s="347"/>
      <c r="AQ163" s="347"/>
    </row>
    <row r="164" spans="1:43" s="176" customFormat="1" ht="16.5" hidden="1" customHeight="1" outlineLevel="2">
      <c r="A164" s="168"/>
      <c r="B164" s="195" t="s">
        <v>886</v>
      </c>
      <c r="C164" s="236">
        <f>$C$2083</f>
        <v>2184</v>
      </c>
      <c r="D164" s="150">
        <f t="shared" ref="D164:D168" si="117">C164</f>
        <v>2184</v>
      </c>
      <c r="E164" s="150">
        <f t="shared" ref="E164:T168" si="118">D164</f>
        <v>2184</v>
      </c>
      <c r="F164" s="150">
        <f t="shared" si="118"/>
        <v>2184</v>
      </c>
      <c r="G164" s="150">
        <f t="shared" si="118"/>
        <v>2184</v>
      </c>
      <c r="H164" s="150">
        <f t="shared" si="118"/>
        <v>2184</v>
      </c>
      <c r="I164" s="150">
        <f t="shared" si="118"/>
        <v>2184</v>
      </c>
      <c r="J164" s="150">
        <f t="shared" si="118"/>
        <v>2184</v>
      </c>
      <c r="K164" s="150">
        <f t="shared" si="118"/>
        <v>2184</v>
      </c>
      <c r="L164" s="150">
        <f t="shared" si="118"/>
        <v>2184</v>
      </c>
      <c r="M164" s="150">
        <f t="shared" si="118"/>
        <v>2184</v>
      </c>
      <c r="N164" s="150">
        <f t="shared" si="118"/>
        <v>2184</v>
      </c>
      <c r="O164" s="150">
        <f t="shared" si="118"/>
        <v>2184</v>
      </c>
      <c r="P164" s="150">
        <f t="shared" si="118"/>
        <v>2184</v>
      </c>
      <c r="Q164" s="150">
        <f t="shared" si="118"/>
        <v>2184</v>
      </c>
      <c r="R164" s="150">
        <f t="shared" si="118"/>
        <v>2184</v>
      </c>
      <c r="S164" s="150">
        <f t="shared" si="118"/>
        <v>2184</v>
      </c>
      <c r="T164" s="150">
        <f t="shared" si="118"/>
        <v>2184</v>
      </c>
      <c r="U164" s="150">
        <f t="shared" ref="U164:AF168" si="119">T164</f>
        <v>2184</v>
      </c>
      <c r="V164" s="150">
        <f t="shared" si="119"/>
        <v>2184</v>
      </c>
      <c r="W164" s="150">
        <f t="shared" si="119"/>
        <v>2184</v>
      </c>
      <c r="X164" s="150">
        <f t="shared" si="119"/>
        <v>2184</v>
      </c>
      <c r="Y164" s="150">
        <f t="shared" si="119"/>
        <v>2184</v>
      </c>
      <c r="Z164" s="150">
        <f t="shared" si="119"/>
        <v>2184</v>
      </c>
      <c r="AA164" s="150">
        <f t="shared" si="119"/>
        <v>2184</v>
      </c>
      <c r="AB164" s="150">
        <f t="shared" si="119"/>
        <v>2184</v>
      </c>
      <c r="AC164" s="150">
        <f t="shared" si="119"/>
        <v>2184</v>
      </c>
      <c r="AD164" s="150">
        <f t="shared" si="119"/>
        <v>2184</v>
      </c>
      <c r="AE164" s="150">
        <f t="shared" si="119"/>
        <v>2184</v>
      </c>
      <c r="AF164" s="150">
        <f t="shared" si="119"/>
        <v>2184</v>
      </c>
      <c r="AG164" s="204"/>
      <c r="AK164" s="342"/>
      <c r="AM164" s="346"/>
      <c r="AN164" s="345"/>
      <c r="AP164" s="347"/>
      <c r="AQ164" s="347"/>
    </row>
    <row r="165" spans="1:43" s="176" customFormat="1" ht="16.5" hidden="1" customHeight="1" outlineLevel="2">
      <c r="A165" s="168"/>
      <c r="B165" s="195" t="s">
        <v>887</v>
      </c>
      <c r="C165" s="236">
        <f>C2107</f>
        <v>1320</v>
      </c>
      <c r="D165" s="150">
        <f t="shared" si="117"/>
        <v>1320</v>
      </c>
      <c r="E165" s="150">
        <f t="shared" si="118"/>
        <v>1320</v>
      </c>
      <c r="F165" s="150">
        <f t="shared" si="118"/>
        <v>1320</v>
      </c>
      <c r="G165" s="150">
        <f t="shared" si="118"/>
        <v>1320</v>
      </c>
      <c r="H165" s="150">
        <f t="shared" si="118"/>
        <v>1320</v>
      </c>
      <c r="I165" s="150">
        <f t="shared" si="118"/>
        <v>1320</v>
      </c>
      <c r="J165" s="150">
        <f t="shared" si="118"/>
        <v>1320</v>
      </c>
      <c r="K165" s="150">
        <f t="shared" si="118"/>
        <v>1320</v>
      </c>
      <c r="L165" s="150">
        <f t="shared" si="118"/>
        <v>1320</v>
      </c>
      <c r="M165" s="150">
        <f t="shared" si="118"/>
        <v>1320</v>
      </c>
      <c r="N165" s="150">
        <f t="shared" si="118"/>
        <v>1320</v>
      </c>
      <c r="O165" s="150">
        <f t="shared" si="118"/>
        <v>1320</v>
      </c>
      <c r="P165" s="150">
        <f t="shared" si="118"/>
        <v>1320</v>
      </c>
      <c r="Q165" s="150">
        <f t="shared" si="118"/>
        <v>1320</v>
      </c>
      <c r="R165" s="150">
        <f t="shared" si="118"/>
        <v>1320</v>
      </c>
      <c r="S165" s="150">
        <f t="shared" si="118"/>
        <v>1320</v>
      </c>
      <c r="T165" s="150">
        <f t="shared" si="118"/>
        <v>1320</v>
      </c>
      <c r="U165" s="150">
        <f t="shared" si="119"/>
        <v>1320</v>
      </c>
      <c r="V165" s="150">
        <f t="shared" si="119"/>
        <v>1320</v>
      </c>
      <c r="W165" s="150">
        <f t="shared" si="119"/>
        <v>1320</v>
      </c>
      <c r="X165" s="150">
        <f t="shared" si="119"/>
        <v>1320</v>
      </c>
      <c r="Y165" s="150">
        <f t="shared" si="119"/>
        <v>1320</v>
      </c>
      <c r="Z165" s="150">
        <f t="shared" si="119"/>
        <v>1320</v>
      </c>
      <c r="AA165" s="150">
        <f t="shared" si="119"/>
        <v>1320</v>
      </c>
      <c r="AB165" s="150">
        <f t="shared" si="119"/>
        <v>1320</v>
      </c>
      <c r="AC165" s="150">
        <f t="shared" si="119"/>
        <v>1320</v>
      </c>
      <c r="AD165" s="150">
        <f t="shared" si="119"/>
        <v>1320</v>
      </c>
      <c r="AE165" s="150">
        <f t="shared" si="119"/>
        <v>1320</v>
      </c>
      <c r="AF165" s="150">
        <f t="shared" si="119"/>
        <v>1320</v>
      </c>
      <c r="AG165" s="204"/>
      <c r="AK165" s="342"/>
      <c r="AM165" s="346"/>
      <c r="AN165" s="345"/>
      <c r="AP165" s="347"/>
      <c r="AQ165" s="347"/>
    </row>
    <row r="166" spans="1:43" s="176" customFormat="1" ht="16.5" hidden="1" customHeight="1" outlineLevel="2">
      <c r="A166" s="168"/>
      <c r="B166" s="195" t="s">
        <v>888</v>
      </c>
      <c r="C166" s="236">
        <f>C165*20%</f>
        <v>264</v>
      </c>
      <c r="D166" s="150">
        <f t="shared" si="117"/>
        <v>264</v>
      </c>
      <c r="E166" s="150">
        <f t="shared" si="118"/>
        <v>264</v>
      </c>
      <c r="F166" s="150">
        <f t="shared" si="118"/>
        <v>264</v>
      </c>
      <c r="G166" s="150">
        <f t="shared" si="118"/>
        <v>264</v>
      </c>
      <c r="H166" s="150">
        <f t="shared" si="118"/>
        <v>264</v>
      </c>
      <c r="I166" s="150">
        <f t="shared" si="118"/>
        <v>264</v>
      </c>
      <c r="J166" s="150">
        <f t="shared" si="118"/>
        <v>264</v>
      </c>
      <c r="K166" s="150">
        <f t="shared" si="118"/>
        <v>264</v>
      </c>
      <c r="L166" s="150">
        <f t="shared" si="118"/>
        <v>264</v>
      </c>
      <c r="M166" s="150">
        <f t="shared" si="118"/>
        <v>264</v>
      </c>
      <c r="N166" s="150">
        <f t="shared" si="118"/>
        <v>264</v>
      </c>
      <c r="O166" s="150">
        <f t="shared" si="118"/>
        <v>264</v>
      </c>
      <c r="P166" s="150">
        <f t="shared" si="118"/>
        <v>264</v>
      </c>
      <c r="Q166" s="150">
        <f t="shared" si="118"/>
        <v>264</v>
      </c>
      <c r="R166" s="150">
        <f t="shared" si="118"/>
        <v>264</v>
      </c>
      <c r="S166" s="150">
        <f t="shared" si="118"/>
        <v>264</v>
      </c>
      <c r="T166" s="150">
        <f t="shared" si="118"/>
        <v>264</v>
      </c>
      <c r="U166" s="150">
        <f t="shared" si="119"/>
        <v>264</v>
      </c>
      <c r="V166" s="150">
        <f t="shared" si="119"/>
        <v>264</v>
      </c>
      <c r="W166" s="150">
        <f t="shared" si="119"/>
        <v>264</v>
      </c>
      <c r="X166" s="150">
        <f t="shared" si="119"/>
        <v>264</v>
      </c>
      <c r="Y166" s="150">
        <f t="shared" si="119"/>
        <v>264</v>
      </c>
      <c r="Z166" s="150">
        <f t="shared" si="119"/>
        <v>264</v>
      </c>
      <c r="AA166" s="150">
        <f t="shared" si="119"/>
        <v>264</v>
      </c>
      <c r="AB166" s="150">
        <f t="shared" si="119"/>
        <v>264</v>
      </c>
      <c r="AC166" s="150">
        <f t="shared" si="119"/>
        <v>264</v>
      </c>
      <c r="AD166" s="150">
        <f t="shared" si="119"/>
        <v>264</v>
      </c>
      <c r="AE166" s="150">
        <f t="shared" si="119"/>
        <v>264</v>
      </c>
      <c r="AF166" s="150">
        <f t="shared" si="119"/>
        <v>264</v>
      </c>
      <c r="AG166" s="204"/>
      <c r="AK166" s="342"/>
      <c r="AM166" s="346"/>
      <c r="AN166" s="345"/>
      <c r="AP166" s="347"/>
      <c r="AQ166" s="347"/>
    </row>
    <row r="167" spans="1:43" s="176" customFormat="1" ht="16.5" hidden="1" customHeight="1" outlineLevel="2">
      <c r="A167" s="168"/>
      <c r="B167" s="195" t="s">
        <v>889</v>
      </c>
      <c r="C167" s="236">
        <v>0</v>
      </c>
      <c r="D167" s="150">
        <f t="shared" si="117"/>
        <v>0</v>
      </c>
      <c r="E167" s="150">
        <f t="shared" si="118"/>
        <v>0</v>
      </c>
      <c r="F167" s="150">
        <f t="shared" si="118"/>
        <v>0</v>
      </c>
      <c r="G167" s="150">
        <f t="shared" si="118"/>
        <v>0</v>
      </c>
      <c r="H167" s="150">
        <f t="shared" si="118"/>
        <v>0</v>
      </c>
      <c r="I167" s="150">
        <f t="shared" si="118"/>
        <v>0</v>
      </c>
      <c r="J167" s="150">
        <f t="shared" si="118"/>
        <v>0</v>
      </c>
      <c r="K167" s="150">
        <f t="shared" si="118"/>
        <v>0</v>
      </c>
      <c r="L167" s="150">
        <f t="shared" si="118"/>
        <v>0</v>
      </c>
      <c r="M167" s="150">
        <f t="shared" si="118"/>
        <v>0</v>
      </c>
      <c r="N167" s="150">
        <f t="shared" si="118"/>
        <v>0</v>
      </c>
      <c r="O167" s="150">
        <f t="shared" si="118"/>
        <v>0</v>
      </c>
      <c r="P167" s="150">
        <f t="shared" si="118"/>
        <v>0</v>
      </c>
      <c r="Q167" s="150">
        <f t="shared" si="118"/>
        <v>0</v>
      </c>
      <c r="R167" s="150">
        <f t="shared" si="118"/>
        <v>0</v>
      </c>
      <c r="S167" s="150">
        <f t="shared" si="118"/>
        <v>0</v>
      </c>
      <c r="T167" s="150">
        <f t="shared" si="118"/>
        <v>0</v>
      </c>
      <c r="U167" s="150">
        <f t="shared" si="119"/>
        <v>0</v>
      </c>
      <c r="V167" s="150">
        <f t="shared" si="119"/>
        <v>0</v>
      </c>
      <c r="W167" s="150">
        <f t="shared" si="119"/>
        <v>0</v>
      </c>
      <c r="X167" s="150">
        <f t="shared" si="119"/>
        <v>0</v>
      </c>
      <c r="Y167" s="150">
        <f t="shared" si="119"/>
        <v>0</v>
      </c>
      <c r="Z167" s="150">
        <f t="shared" si="119"/>
        <v>0</v>
      </c>
      <c r="AA167" s="150">
        <f t="shared" si="119"/>
        <v>0</v>
      </c>
      <c r="AB167" s="150">
        <f t="shared" si="119"/>
        <v>0</v>
      </c>
      <c r="AC167" s="150">
        <f t="shared" si="119"/>
        <v>0</v>
      </c>
      <c r="AD167" s="150">
        <f t="shared" si="119"/>
        <v>0</v>
      </c>
      <c r="AE167" s="150">
        <f t="shared" si="119"/>
        <v>0</v>
      </c>
      <c r="AF167" s="150">
        <f t="shared" si="119"/>
        <v>0</v>
      </c>
      <c r="AG167" s="204"/>
      <c r="AK167" s="342"/>
      <c r="AM167" s="346"/>
      <c r="AN167" s="345"/>
      <c r="AP167" s="347"/>
      <c r="AQ167" s="347"/>
    </row>
    <row r="168" spans="1:43" s="176" customFormat="1" ht="16.5" hidden="1" customHeight="1" outlineLevel="2">
      <c r="A168" s="168"/>
      <c r="B168" s="195" t="s">
        <v>890</v>
      </c>
      <c r="C168" s="236">
        <v>0</v>
      </c>
      <c r="D168" s="150">
        <f t="shared" si="117"/>
        <v>0</v>
      </c>
      <c r="E168" s="150">
        <f t="shared" si="118"/>
        <v>0</v>
      </c>
      <c r="F168" s="150">
        <f t="shared" si="118"/>
        <v>0</v>
      </c>
      <c r="G168" s="150">
        <f t="shared" si="118"/>
        <v>0</v>
      </c>
      <c r="H168" s="150">
        <f t="shared" si="118"/>
        <v>0</v>
      </c>
      <c r="I168" s="150">
        <f t="shared" si="118"/>
        <v>0</v>
      </c>
      <c r="J168" s="150">
        <f t="shared" si="118"/>
        <v>0</v>
      </c>
      <c r="K168" s="150">
        <f t="shared" si="118"/>
        <v>0</v>
      </c>
      <c r="L168" s="150">
        <f t="shared" si="118"/>
        <v>0</v>
      </c>
      <c r="M168" s="150">
        <f t="shared" si="118"/>
        <v>0</v>
      </c>
      <c r="N168" s="150">
        <f t="shared" si="118"/>
        <v>0</v>
      </c>
      <c r="O168" s="150">
        <f t="shared" si="118"/>
        <v>0</v>
      </c>
      <c r="P168" s="150">
        <f t="shared" si="118"/>
        <v>0</v>
      </c>
      <c r="Q168" s="150">
        <f t="shared" si="118"/>
        <v>0</v>
      </c>
      <c r="R168" s="150">
        <f t="shared" si="118"/>
        <v>0</v>
      </c>
      <c r="S168" s="150">
        <f t="shared" si="118"/>
        <v>0</v>
      </c>
      <c r="T168" s="150">
        <f t="shared" si="118"/>
        <v>0</v>
      </c>
      <c r="U168" s="150">
        <f t="shared" si="119"/>
        <v>0</v>
      </c>
      <c r="V168" s="150">
        <f t="shared" si="119"/>
        <v>0</v>
      </c>
      <c r="W168" s="150">
        <f t="shared" si="119"/>
        <v>0</v>
      </c>
      <c r="X168" s="150">
        <f t="shared" si="119"/>
        <v>0</v>
      </c>
      <c r="Y168" s="150">
        <f t="shared" si="119"/>
        <v>0</v>
      </c>
      <c r="Z168" s="150">
        <f t="shared" si="119"/>
        <v>0</v>
      </c>
      <c r="AA168" s="150">
        <f t="shared" si="119"/>
        <v>0</v>
      </c>
      <c r="AB168" s="150">
        <f t="shared" si="119"/>
        <v>0</v>
      </c>
      <c r="AC168" s="150">
        <f t="shared" si="119"/>
        <v>0</v>
      </c>
      <c r="AD168" s="150">
        <f t="shared" si="119"/>
        <v>0</v>
      </c>
      <c r="AE168" s="150">
        <f t="shared" si="119"/>
        <v>0</v>
      </c>
      <c r="AF168" s="150">
        <f t="shared" si="119"/>
        <v>0</v>
      </c>
      <c r="AG168" s="204"/>
      <c r="AK168" s="342"/>
      <c r="AM168" s="346"/>
      <c r="AN168" s="345"/>
      <c r="AP168" s="347"/>
      <c r="AQ168" s="347"/>
    </row>
    <row r="169" spans="1:43" s="209" customFormat="1" ht="16.5" hidden="1" customHeight="1" outlineLevel="2">
      <c r="A169" s="206"/>
      <c r="B169" s="217" t="s">
        <v>891</v>
      </c>
      <c r="C169" s="152">
        <f>C170*(C171+C173+C174+C175)</f>
        <v>0</v>
      </c>
      <c r="D169" s="152">
        <f t="shared" ref="D169:AF169" si="120">D170*(D171+D173+D174+D175)</f>
        <v>0</v>
      </c>
      <c r="E169" s="152">
        <f t="shared" si="120"/>
        <v>0</v>
      </c>
      <c r="F169" s="152">
        <f t="shared" si="120"/>
        <v>0</v>
      </c>
      <c r="G169" s="152">
        <f t="shared" si="120"/>
        <v>0</v>
      </c>
      <c r="H169" s="152">
        <f t="shared" si="120"/>
        <v>0</v>
      </c>
      <c r="I169" s="152">
        <f t="shared" si="120"/>
        <v>0</v>
      </c>
      <c r="J169" s="152">
        <f t="shared" si="120"/>
        <v>0</v>
      </c>
      <c r="K169" s="152">
        <f t="shared" si="120"/>
        <v>0</v>
      </c>
      <c r="L169" s="152">
        <f t="shared" si="120"/>
        <v>0</v>
      </c>
      <c r="M169" s="152">
        <f t="shared" si="120"/>
        <v>0</v>
      </c>
      <c r="N169" s="152">
        <f t="shared" si="120"/>
        <v>0</v>
      </c>
      <c r="O169" s="152">
        <f t="shared" si="120"/>
        <v>0</v>
      </c>
      <c r="P169" s="152">
        <f t="shared" si="120"/>
        <v>0</v>
      </c>
      <c r="Q169" s="152">
        <f t="shared" si="120"/>
        <v>0</v>
      </c>
      <c r="R169" s="152">
        <f t="shared" si="120"/>
        <v>0</v>
      </c>
      <c r="S169" s="152">
        <f t="shared" si="120"/>
        <v>0</v>
      </c>
      <c r="T169" s="152">
        <f t="shared" si="120"/>
        <v>0</v>
      </c>
      <c r="U169" s="152">
        <f t="shared" si="120"/>
        <v>0</v>
      </c>
      <c r="V169" s="152">
        <f t="shared" si="120"/>
        <v>0</v>
      </c>
      <c r="W169" s="152">
        <f t="shared" si="120"/>
        <v>0</v>
      </c>
      <c r="X169" s="152">
        <f t="shared" si="120"/>
        <v>0</v>
      </c>
      <c r="Y169" s="152">
        <f t="shared" si="120"/>
        <v>0</v>
      </c>
      <c r="Z169" s="152">
        <f t="shared" si="120"/>
        <v>0</v>
      </c>
      <c r="AA169" s="152">
        <f t="shared" si="120"/>
        <v>0</v>
      </c>
      <c r="AB169" s="152">
        <f t="shared" si="120"/>
        <v>0</v>
      </c>
      <c r="AC169" s="152">
        <f t="shared" si="120"/>
        <v>0</v>
      </c>
      <c r="AD169" s="152">
        <f t="shared" si="120"/>
        <v>0</v>
      </c>
      <c r="AE169" s="152">
        <f t="shared" si="120"/>
        <v>0</v>
      </c>
      <c r="AF169" s="152">
        <f t="shared" si="120"/>
        <v>0</v>
      </c>
      <c r="AG169" s="210"/>
      <c r="AK169" s="342"/>
      <c r="AM169" s="348"/>
      <c r="AN169" s="345"/>
      <c r="AP169" s="349"/>
      <c r="AQ169" s="349"/>
    </row>
    <row r="170" spans="1:43" s="176" customFormat="1" ht="16.5" hidden="1" customHeight="1" outlineLevel="2">
      <c r="A170" s="168"/>
      <c r="B170" s="195" t="s">
        <v>839</v>
      </c>
      <c r="C170" s="236">
        <v>0</v>
      </c>
      <c r="D170" s="191">
        <f t="shared" ref="D170:AF170" si="121">C170</f>
        <v>0</v>
      </c>
      <c r="E170" s="191">
        <f t="shared" si="121"/>
        <v>0</v>
      </c>
      <c r="F170" s="191">
        <f t="shared" si="121"/>
        <v>0</v>
      </c>
      <c r="G170" s="191">
        <f t="shared" si="121"/>
        <v>0</v>
      </c>
      <c r="H170" s="191">
        <f t="shared" si="121"/>
        <v>0</v>
      </c>
      <c r="I170" s="191">
        <f t="shared" si="121"/>
        <v>0</v>
      </c>
      <c r="J170" s="191">
        <f t="shared" si="121"/>
        <v>0</v>
      </c>
      <c r="K170" s="191">
        <f t="shared" si="121"/>
        <v>0</v>
      </c>
      <c r="L170" s="191">
        <f t="shared" si="121"/>
        <v>0</v>
      </c>
      <c r="M170" s="191">
        <f t="shared" si="121"/>
        <v>0</v>
      </c>
      <c r="N170" s="191">
        <f t="shared" si="121"/>
        <v>0</v>
      </c>
      <c r="O170" s="191">
        <f t="shared" si="121"/>
        <v>0</v>
      </c>
      <c r="P170" s="191">
        <f t="shared" si="121"/>
        <v>0</v>
      </c>
      <c r="Q170" s="191">
        <f t="shared" si="121"/>
        <v>0</v>
      </c>
      <c r="R170" s="191">
        <f t="shared" si="121"/>
        <v>0</v>
      </c>
      <c r="S170" s="191">
        <f t="shared" si="121"/>
        <v>0</v>
      </c>
      <c r="T170" s="191">
        <f t="shared" si="121"/>
        <v>0</v>
      </c>
      <c r="U170" s="191">
        <f t="shared" si="121"/>
        <v>0</v>
      </c>
      <c r="V170" s="191">
        <f t="shared" si="121"/>
        <v>0</v>
      </c>
      <c r="W170" s="191">
        <f t="shared" si="121"/>
        <v>0</v>
      </c>
      <c r="X170" s="191">
        <f t="shared" si="121"/>
        <v>0</v>
      </c>
      <c r="Y170" s="191">
        <f t="shared" si="121"/>
        <v>0</v>
      </c>
      <c r="Z170" s="191">
        <f t="shared" si="121"/>
        <v>0</v>
      </c>
      <c r="AA170" s="191">
        <v>0</v>
      </c>
      <c r="AB170" s="191">
        <f t="shared" si="121"/>
        <v>0</v>
      </c>
      <c r="AC170" s="191">
        <f t="shared" si="121"/>
        <v>0</v>
      </c>
      <c r="AD170" s="191">
        <f t="shared" si="121"/>
        <v>0</v>
      </c>
      <c r="AE170" s="191">
        <f t="shared" si="121"/>
        <v>0</v>
      </c>
      <c r="AF170" s="191">
        <f t="shared" si="121"/>
        <v>0</v>
      </c>
      <c r="AG170" s="204"/>
      <c r="AK170" s="342"/>
      <c r="AM170" s="346"/>
      <c r="AN170" s="345"/>
      <c r="AP170" s="347"/>
      <c r="AQ170" s="347"/>
    </row>
    <row r="171" spans="1:43" s="176" customFormat="1" ht="16.5" hidden="1" customHeight="1" outlineLevel="2">
      <c r="A171" s="168"/>
      <c r="B171" s="195" t="s">
        <v>886</v>
      </c>
      <c r="C171" s="236">
        <f>$C$2084</f>
        <v>2184</v>
      </c>
      <c r="D171" s="150">
        <f t="shared" ref="D171:D175" si="122">C171</f>
        <v>2184</v>
      </c>
      <c r="E171" s="150">
        <f t="shared" ref="E171:AF175" si="123">D171</f>
        <v>2184</v>
      </c>
      <c r="F171" s="150">
        <f t="shared" si="123"/>
        <v>2184</v>
      </c>
      <c r="G171" s="150">
        <f t="shared" si="123"/>
        <v>2184</v>
      </c>
      <c r="H171" s="150">
        <f t="shared" si="123"/>
        <v>2184</v>
      </c>
      <c r="I171" s="150">
        <f t="shared" si="123"/>
        <v>2184</v>
      </c>
      <c r="J171" s="150">
        <f t="shared" si="123"/>
        <v>2184</v>
      </c>
      <c r="K171" s="150">
        <f t="shared" si="123"/>
        <v>2184</v>
      </c>
      <c r="L171" s="150">
        <f t="shared" si="123"/>
        <v>2184</v>
      </c>
      <c r="M171" s="150">
        <f t="shared" si="123"/>
        <v>2184</v>
      </c>
      <c r="N171" s="150">
        <f t="shared" si="123"/>
        <v>2184</v>
      </c>
      <c r="O171" s="150">
        <f t="shared" si="123"/>
        <v>2184</v>
      </c>
      <c r="P171" s="150">
        <f t="shared" si="123"/>
        <v>2184</v>
      </c>
      <c r="Q171" s="150">
        <f t="shared" si="123"/>
        <v>2184</v>
      </c>
      <c r="R171" s="150">
        <f t="shared" si="123"/>
        <v>2184</v>
      </c>
      <c r="S171" s="150">
        <f t="shared" si="123"/>
        <v>2184</v>
      </c>
      <c r="T171" s="150">
        <f t="shared" si="123"/>
        <v>2184</v>
      </c>
      <c r="U171" s="150">
        <f t="shared" si="123"/>
        <v>2184</v>
      </c>
      <c r="V171" s="150">
        <f t="shared" si="123"/>
        <v>2184</v>
      </c>
      <c r="W171" s="150">
        <f t="shared" si="123"/>
        <v>2184</v>
      </c>
      <c r="X171" s="150">
        <f t="shared" si="123"/>
        <v>2184</v>
      </c>
      <c r="Y171" s="150">
        <f t="shared" si="123"/>
        <v>2184</v>
      </c>
      <c r="Z171" s="150">
        <f t="shared" si="123"/>
        <v>2184</v>
      </c>
      <c r="AA171" s="150">
        <f t="shared" si="123"/>
        <v>2184</v>
      </c>
      <c r="AB171" s="150">
        <f t="shared" si="123"/>
        <v>2184</v>
      </c>
      <c r="AC171" s="150">
        <f t="shared" si="123"/>
        <v>2184</v>
      </c>
      <c r="AD171" s="150">
        <f t="shared" si="123"/>
        <v>2184</v>
      </c>
      <c r="AE171" s="150">
        <f t="shared" si="123"/>
        <v>2184</v>
      </c>
      <c r="AF171" s="150">
        <f t="shared" si="123"/>
        <v>2184</v>
      </c>
      <c r="AG171" s="204"/>
      <c r="AK171" s="342"/>
      <c r="AM171" s="346"/>
      <c r="AN171" s="345"/>
      <c r="AP171" s="347"/>
      <c r="AQ171" s="347"/>
    </row>
    <row r="172" spans="1:43" s="176" customFormat="1" ht="16.5" hidden="1" customHeight="1" outlineLevel="2">
      <c r="A172" s="168"/>
      <c r="B172" s="195" t="s">
        <v>887</v>
      </c>
      <c r="C172" s="236">
        <f>C2107</f>
        <v>1320</v>
      </c>
      <c r="D172" s="150">
        <f t="shared" si="122"/>
        <v>1320</v>
      </c>
      <c r="E172" s="150">
        <f t="shared" si="123"/>
        <v>1320</v>
      </c>
      <c r="F172" s="150">
        <f t="shared" si="123"/>
        <v>1320</v>
      </c>
      <c r="G172" s="150">
        <f t="shared" si="123"/>
        <v>1320</v>
      </c>
      <c r="H172" s="150">
        <f t="shared" si="123"/>
        <v>1320</v>
      </c>
      <c r="I172" s="150">
        <f t="shared" si="123"/>
        <v>1320</v>
      </c>
      <c r="J172" s="150">
        <f t="shared" si="123"/>
        <v>1320</v>
      </c>
      <c r="K172" s="150">
        <f t="shared" si="123"/>
        <v>1320</v>
      </c>
      <c r="L172" s="150">
        <f t="shared" si="123"/>
        <v>1320</v>
      </c>
      <c r="M172" s="150">
        <f t="shared" si="123"/>
        <v>1320</v>
      </c>
      <c r="N172" s="150">
        <f t="shared" si="123"/>
        <v>1320</v>
      </c>
      <c r="O172" s="150">
        <f t="shared" si="123"/>
        <v>1320</v>
      </c>
      <c r="P172" s="150">
        <f t="shared" si="123"/>
        <v>1320</v>
      </c>
      <c r="Q172" s="150">
        <f t="shared" si="123"/>
        <v>1320</v>
      </c>
      <c r="R172" s="150">
        <f t="shared" si="123"/>
        <v>1320</v>
      </c>
      <c r="S172" s="150">
        <f t="shared" si="123"/>
        <v>1320</v>
      </c>
      <c r="T172" s="150">
        <f t="shared" si="123"/>
        <v>1320</v>
      </c>
      <c r="U172" s="150">
        <f t="shared" si="123"/>
        <v>1320</v>
      </c>
      <c r="V172" s="150">
        <f t="shared" si="123"/>
        <v>1320</v>
      </c>
      <c r="W172" s="150">
        <f t="shared" si="123"/>
        <v>1320</v>
      </c>
      <c r="X172" s="150">
        <f t="shared" si="123"/>
        <v>1320</v>
      </c>
      <c r="Y172" s="150">
        <f t="shared" si="123"/>
        <v>1320</v>
      </c>
      <c r="Z172" s="150">
        <f t="shared" si="123"/>
        <v>1320</v>
      </c>
      <c r="AA172" s="150">
        <f t="shared" si="123"/>
        <v>1320</v>
      </c>
      <c r="AB172" s="150">
        <f t="shared" si="123"/>
        <v>1320</v>
      </c>
      <c r="AC172" s="150">
        <f t="shared" si="123"/>
        <v>1320</v>
      </c>
      <c r="AD172" s="150">
        <f t="shared" si="123"/>
        <v>1320</v>
      </c>
      <c r="AE172" s="150">
        <f t="shared" si="123"/>
        <v>1320</v>
      </c>
      <c r="AF172" s="150">
        <f t="shared" si="123"/>
        <v>1320</v>
      </c>
      <c r="AG172" s="204"/>
      <c r="AK172" s="342"/>
      <c r="AM172" s="346"/>
      <c r="AN172" s="345"/>
      <c r="AP172" s="347"/>
      <c r="AQ172" s="347"/>
    </row>
    <row r="173" spans="1:43" s="176" customFormat="1" ht="16.5" hidden="1" customHeight="1" outlineLevel="2">
      <c r="A173" s="168"/>
      <c r="B173" s="195" t="s">
        <v>888</v>
      </c>
      <c r="C173" s="236">
        <f>C172*20%</f>
        <v>264</v>
      </c>
      <c r="D173" s="150">
        <f t="shared" si="122"/>
        <v>264</v>
      </c>
      <c r="E173" s="150">
        <f t="shared" si="123"/>
        <v>264</v>
      </c>
      <c r="F173" s="150">
        <f t="shared" si="123"/>
        <v>264</v>
      </c>
      <c r="G173" s="150">
        <f t="shared" si="123"/>
        <v>264</v>
      </c>
      <c r="H173" s="150">
        <f t="shared" si="123"/>
        <v>264</v>
      </c>
      <c r="I173" s="150">
        <f t="shared" si="123"/>
        <v>264</v>
      </c>
      <c r="J173" s="150">
        <f t="shared" si="123"/>
        <v>264</v>
      </c>
      <c r="K173" s="150">
        <f t="shared" si="123"/>
        <v>264</v>
      </c>
      <c r="L173" s="150">
        <f t="shared" si="123"/>
        <v>264</v>
      </c>
      <c r="M173" s="150">
        <f t="shared" si="123"/>
        <v>264</v>
      </c>
      <c r="N173" s="150">
        <f t="shared" si="123"/>
        <v>264</v>
      </c>
      <c r="O173" s="150">
        <f t="shared" si="123"/>
        <v>264</v>
      </c>
      <c r="P173" s="150">
        <f t="shared" si="123"/>
        <v>264</v>
      </c>
      <c r="Q173" s="150">
        <f t="shared" si="123"/>
        <v>264</v>
      </c>
      <c r="R173" s="150">
        <f t="shared" si="123"/>
        <v>264</v>
      </c>
      <c r="S173" s="150">
        <f t="shared" si="123"/>
        <v>264</v>
      </c>
      <c r="T173" s="150">
        <f t="shared" si="123"/>
        <v>264</v>
      </c>
      <c r="U173" s="150">
        <f t="shared" si="123"/>
        <v>264</v>
      </c>
      <c r="V173" s="150">
        <f t="shared" si="123"/>
        <v>264</v>
      </c>
      <c r="W173" s="150">
        <f t="shared" si="123"/>
        <v>264</v>
      </c>
      <c r="X173" s="150">
        <f t="shared" si="123"/>
        <v>264</v>
      </c>
      <c r="Y173" s="150">
        <f t="shared" si="123"/>
        <v>264</v>
      </c>
      <c r="Z173" s="150">
        <f t="shared" si="123"/>
        <v>264</v>
      </c>
      <c r="AA173" s="150">
        <f t="shared" si="123"/>
        <v>264</v>
      </c>
      <c r="AB173" s="150">
        <f t="shared" si="123"/>
        <v>264</v>
      </c>
      <c r="AC173" s="150">
        <f t="shared" si="123"/>
        <v>264</v>
      </c>
      <c r="AD173" s="150">
        <f t="shared" si="123"/>
        <v>264</v>
      </c>
      <c r="AE173" s="150">
        <f t="shared" si="123"/>
        <v>264</v>
      </c>
      <c r="AF173" s="150">
        <f t="shared" si="123"/>
        <v>264</v>
      </c>
      <c r="AG173" s="204"/>
      <c r="AK173" s="342"/>
      <c r="AM173" s="346"/>
      <c r="AN173" s="345"/>
      <c r="AP173" s="347"/>
      <c r="AQ173" s="347"/>
    </row>
    <row r="174" spans="1:43" s="176" customFormat="1" ht="16.5" hidden="1" customHeight="1" outlineLevel="2">
      <c r="A174" s="168"/>
      <c r="B174" s="195" t="s">
        <v>889</v>
      </c>
      <c r="C174" s="236">
        <v>0</v>
      </c>
      <c r="D174" s="150">
        <f t="shared" si="122"/>
        <v>0</v>
      </c>
      <c r="E174" s="150">
        <f t="shared" si="123"/>
        <v>0</v>
      </c>
      <c r="F174" s="150">
        <f t="shared" si="123"/>
        <v>0</v>
      </c>
      <c r="G174" s="150">
        <f t="shared" si="123"/>
        <v>0</v>
      </c>
      <c r="H174" s="150">
        <f t="shared" si="123"/>
        <v>0</v>
      </c>
      <c r="I174" s="150">
        <f t="shared" si="123"/>
        <v>0</v>
      </c>
      <c r="J174" s="150">
        <f t="shared" si="123"/>
        <v>0</v>
      </c>
      <c r="K174" s="150">
        <f t="shared" si="123"/>
        <v>0</v>
      </c>
      <c r="L174" s="150">
        <f t="shared" si="123"/>
        <v>0</v>
      </c>
      <c r="M174" s="150">
        <f t="shared" si="123"/>
        <v>0</v>
      </c>
      <c r="N174" s="150">
        <f t="shared" si="123"/>
        <v>0</v>
      </c>
      <c r="O174" s="150">
        <f t="shared" si="123"/>
        <v>0</v>
      </c>
      <c r="P174" s="150">
        <f t="shared" si="123"/>
        <v>0</v>
      </c>
      <c r="Q174" s="150">
        <f t="shared" si="123"/>
        <v>0</v>
      </c>
      <c r="R174" s="150">
        <f t="shared" si="123"/>
        <v>0</v>
      </c>
      <c r="S174" s="150">
        <f t="shared" si="123"/>
        <v>0</v>
      </c>
      <c r="T174" s="150">
        <f t="shared" si="123"/>
        <v>0</v>
      </c>
      <c r="U174" s="150">
        <f t="shared" si="123"/>
        <v>0</v>
      </c>
      <c r="V174" s="150">
        <f t="shared" si="123"/>
        <v>0</v>
      </c>
      <c r="W174" s="150">
        <f t="shared" si="123"/>
        <v>0</v>
      </c>
      <c r="X174" s="150">
        <f t="shared" si="123"/>
        <v>0</v>
      </c>
      <c r="Y174" s="150">
        <f t="shared" si="123"/>
        <v>0</v>
      </c>
      <c r="Z174" s="150">
        <f t="shared" si="123"/>
        <v>0</v>
      </c>
      <c r="AA174" s="150">
        <f t="shared" si="123"/>
        <v>0</v>
      </c>
      <c r="AB174" s="150">
        <f t="shared" si="123"/>
        <v>0</v>
      </c>
      <c r="AC174" s="150">
        <f t="shared" si="123"/>
        <v>0</v>
      </c>
      <c r="AD174" s="150">
        <f t="shared" si="123"/>
        <v>0</v>
      </c>
      <c r="AE174" s="150">
        <f t="shared" si="123"/>
        <v>0</v>
      </c>
      <c r="AF174" s="150">
        <f t="shared" si="123"/>
        <v>0</v>
      </c>
      <c r="AG174" s="204"/>
      <c r="AK174" s="342"/>
      <c r="AM174" s="346"/>
      <c r="AN174" s="345"/>
      <c r="AP174" s="347"/>
      <c r="AQ174" s="347"/>
    </row>
    <row r="175" spans="1:43" s="176" customFormat="1" ht="16.5" hidden="1" customHeight="1" outlineLevel="2">
      <c r="A175" s="168"/>
      <c r="B175" s="195" t="s">
        <v>890</v>
      </c>
      <c r="C175" s="236">
        <f>20%*C171</f>
        <v>436.8</v>
      </c>
      <c r="D175" s="150">
        <f t="shared" si="122"/>
        <v>436.8</v>
      </c>
      <c r="E175" s="150">
        <f t="shared" si="123"/>
        <v>436.8</v>
      </c>
      <c r="F175" s="150">
        <f t="shared" si="123"/>
        <v>436.8</v>
      </c>
      <c r="G175" s="150">
        <f t="shared" si="123"/>
        <v>436.8</v>
      </c>
      <c r="H175" s="150">
        <f t="shared" si="123"/>
        <v>436.8</v>
      </c>
      <c r="I175" s="150">
        <f t="shared" si="123"/>
        <v>436.8</v>
      </c>
      <c r="J175" s="150">
        <f t="shared" si="123"/>
        <v>436.8</v>
      </c>
      <c r="K175" s="150">
        <f t="shared" si="123"/>
        <v>436.8</v>
      </c>
      <c r="L175" s="150">
        <f t="shared" si="123"/>
        <v>436.8</v>
      </c>
      <c r="M175" s="150">
        <f t="shared" si="123"/>
        <v>436.8</v>
      </c>
      <c r="N175" s="150">
        <f t="shared" si="123"/>
        <v>436.8</v>
      </c>
      <c r="O175" s="150">
        <f t="shared" si="123"/>
        <v>436.8</v>
      </c>
      <c r="P175" s="150">
        <f t="shared" si="123"/>
        <v>436.8</v>
      </c>
      <c r="Q175" s="150">
        <f t="shared" si="123"/>
        <v>436.8</v>
      </c>
      <c r="R175" s="150">
        <f t="shared" si="123"/>
        <v>436.8</v>
      </c>
      <c r="S175" s="150">
        <f t="shared" si="123"/>
        <v>436.8</v>
      </c>
      <c r="T175" s="150">
        <f t="shared" si="123"/>
        <v>436.8</v>
      </c>
      <c r="U175" s="150">
        <f t="shared" si="123"/>
        <v>436.8</v>
      </c>
      <c r="V175" s="150">
        <f t="shared" si="123"/>
        <v>436.8</v>
      </c>
      <c r="W175" s="150">
        <f t="shared" si="123"/>
        <v>436.8</v>
      </c>
      <c r="X175" s="150">
        <f t="shared" si="123"/>
        <v>436.8</v>
      </c>
      <c r="Y175" s="150">
        <f t="shared" si="123"/>
        <v>436.8</v>
      </c>
      <c r="Z175" s="150">
        <f t="shared" si="123"/>
        <v>436.8</v>
      </c>
      <c r="AA175" s="150">
        <f t="shared" si="123"/>
        <v>436.8</v>
      </c>
      <c r="AB175" s="150">
        <f t="shared" si="123"/>
        <v>436.8</v>
      </c>
      <c r="AC175" s="150">
        <f t="shared" si="123"/>
        <v>436.8</v>
      </c>
      <c r="AD175" s="150">
        <f t="shared" si="123"/>
        <v>436.8</v>
      </c>
      <c r="AE175" s="150">
        <f t="shared" si="123"/>
        <v>436.8</v>
      </c>
      <c r="AF175" s="150">
        <f t="shared" si="123"/>
        <v>436.8</v>
      </c>
      <c r="AG175" s="204"/>
      <c r="AK175" s="342"/>
      <c r="AM175" s="346"/>
      <c r="AN175" s="345"/>
      <c r="AP175" s="347"/>
      <c r="AQ175" s="347"/>
    </row>
    <row r="176" spans="1:43" s="209" customFormat="1" ht="16.5" hidden="1" customHeight="1" outlineLevel="2">
      <c r="A176" s="206"/>
      <c r="B176" s="217" t="s">
        <v>892</v>
      </c>
      <c r="C176" s="152">
        <f>C177*(C178+C180+C181+C182)</f>
        <v>20490</v>
      </c>
      <c r="D176" s="152">
        <f t="shared" ref="D176:AF176" si="124">D177*(D178+D180+D181+D182)</f>
        <v>20490</v>
      </c>
      <c r="E176" s="152">
        <f t="shared" si="124"/>
        <v>20490</v>
      </c>
      <c r="F176" s="152">
        <f t="shared" si="124"/>
        <v>20490</v>
      </c>
      <c r="G176" s="152">
        <f t="shared" si="124"/>
        <v>20490</v>
      </c>
      <c r="H176" s="152">
        <f t="shared" si="124"/>
        <v>20490</v>
      </c>
      <c r="I176" s="152">
        <f t="shared" si="124"/>
        <v>20490</v>
      </c>
      <c r="J176" s="152">
        <f t="shared" si="124"/>
        <v>20490</v>
      </c>
      <c r="K176" s="152">
        <f t="shared" si="124"/>
        <v>20490</v>
      </c>
      <c r="L176" s="152">
        <f t="shared" si="124"/>
        <v>20490</v>
      </c>
      <c r="M176" s="152">
        <f t="shared" si="124"/>
        <v>20490</v>
      </c>
      <c r="N176" s="152">
        <f t="shared" si="124"/>
        <v>20490</v>
      </c>
      <c r="O176" s="152">
        <f t="shared" si="124"/>
        <v>20490</v>
      </c>
      <c r="P176" s="152">
        <f t="shared" si="124"/>
        <v>20490</v>
      </c>
      <c r="Q176" s="152">
        <f t="shared" si="124"/>
        <v>20490</v>
      </c>
      <c r="R176" s="152">
        <f t="shared" si="124"/>
        <v>20490</v>
      </c>
      <c r="S176" s="152">
        <f t="shared" si="124"/>
        <v>20490</v>
      </c>
      <c r="T176" s="152">
        <f t="shared" si="124"/>
        <v>20490</v>
      </c>
      <c r="U176" s="152">
        <f t="shared" si="124"/>
        <v>20490</v>
      </c>
      <c r="V176" s="152">
        <f t="shared" si="124"/>
        <v>20490</v>
      </c>
      <c r="W176" s="152">
        <f t="shared" si="124"/>
        <v>20490</v>
      </c>
      <c r="X176" s="152">
        <f t="shared" si="124"/>
        <v>20490</v>
      </c>
      <c r="Y176" s="152">
        <f t="shared" si="124"/>
        <v>20490</v>
      </c>
      <c r="Z176" s="152">
        <f t="shared" si="124"/>
        <v>20490</v>
      </c>
      <c r="AA176" s="152">
        <f t="shared" si="124"/>
        <v>24588</v>
      </c>
      <c r="AB176" s="152">
        <f t="shared" si="124"/>
        <v>24588</v>
      </c>
      <c r="AC176" s="152">
        <f t="shared" si="124"/>
        <v>24588</v>
      </c>
      <c r="AD176" s="152">
        <f t="shared" si="124"/>
        <v>24588</v>
      </c>
      <c r="AE176" s="152">
        <f t="shared" si="124"/>
        <v>24588</v>
      </c>
      <c r="AF176" s="152">
        <f t="shared" si="124"/>
        <v>24588</v>
      </c>
      <c r="AG176" s="210"/>
      <c r="AK176" s="342"/>
      <c r="AM176" s="348"/>
      <c r="AN176" s="345"/>
      <c r="AP176" s="349"/>
      <c r="AQ176" s="349"/>
    </row>
    <row r="177" spans="1:43" s="176" customFormat="1" ht="16.5" hidden="1" customHeight="1" outlineLevel="2">
      <c r="A177" s="168"/>
      <c r="B177" s="195" t="s">
        <v>839</v>
      </c>
      <c r="C177" s="236">
        <f>ROUNDUP(((C163)*2*1.2),0)</f>
        <v>10</v>
      </c>
      <c r="D177" s="191">
        <f>C177</f>
        <v>10</v>
      </c>
      <c r="E177" s="191">
        <f t="shared" ref="E177:AF177" si="125">D177</f>
        <v>10</v>
      </c>
      <c r="F177" s="191">
        <f t="shared" si="125"/>
        <v>10</v>
      </c>
      <c r="G177" s="191">
        <f t="shared" si="125"/>
        <v>10</v>
      </c>
      <c r="H177" s="191">
        <f t="shared" si="125"/>
        <v>10</v>
      </c>
      <c r="I177" s="191">
        <f t="shared" si="125"/>
        <v>10</v>
      </c>
      <c r="J177" s="191">
        <f t="shared" si="125"/>
        <v>10</v>
      </c>
      <c r="K177" s="191">
        <f t="shared" si="125"/>
        <v>10</v>
      </c>
      <c r="L177" s="191">
        <f t="shared" si="125"/>
        <v>10</v>
      </c>
      <c r="M177" s="191">
        <f t="shared" si="125"/>
        <v>10</v>
      </c>
      <c r="N177" s="191">
        <f t="shared" si="125"/>
        <v>10</v>
      </c>
      <c r="O177" s="191">
        <f t="shared" si="125"/>
        <v>10</v>
      </c>
      <c r="P177" s="191">
        <f t="shared" si="125"/>
        <v>10</v>
      </c>
      <c r="Q177" s="191">
        <f t="shared" si="125"/>
        <v>10</v>
      </c>
      <c r="R177" s="191">
        <f t="shared" si="125"/>
        <v>10</v>
      </c>
      <c r="S177" s="191">
        <f t="shared" si="125"/>
        <v>10</v>
      </c>
      <c r="T177" s="191">
        <f t="shared" si="125"/>
        <v>10</v>
      </c>
      <c r="U177" s="191">
        <f t="shared" si="125"/>
        <v>10</v>
      </c>
      <c r="V177" s="191">
        <f t="shared" si="125"/>
        <v>10</v>
      </c>
      <c r="W177" s="191">
        <f t="shared" si="125"/>
        <v>10</v>
      </c>
      <c r="X177" s="191">
        <f t="shared" si="125"/>
        <v>10</v>
      </c>
      <c r="Y177" s="191">
        <f t="shared" si="125"/>
        <v>10</v>
      </c>
      <c r="Z177" s="191">
        <f t="shared" si="125"/>
        <v>10</v>
      </c>
      <c r="AA177" s="191">
        <f>ROUNDUP(((AA163)*2*1.2),0)</f>
        <v>12</v>
      </c>
      <c r="AB177" s="191">
        <f t="shared" si="125"/>
        <v>12</v>
      </c>
      <c r="AC177" s="191">
        <f t="shared" si="125"/>
        <v>12</v>
      </c>
      <c r="AD177" s="191">
        <f t="shared" si="125"/>
        <v>12</v>
      </c>
      <c r="AE177" s="191">
        <f t="shared" si="125"/>
        <v>12</v>
      </c>
      <c r="AF177" s="191">
        <f t="shared" si="125"/>
        <v>12</v>
      </c>
      <c r="AG177" s="204"/>
      <c r="AK177" s="342"/>
      <c r="AM177" s="346"/>
      <c r="AN177" s="345"/>
      <c r="AP177" s="347"/>
      <c r="AQ177" s="347"/>
    </row>
    <row r="178" spans="1:43" s="176" customFormat="1" ht="16.5" hidden="1" customHeight="1" outlineLevel="2">
      <c r="A178" s="168"/>
      <c r="B178" s="195" t="s">
        <v>886</v>
      </c>
      <c r="C178" s="236">
        <f>$C$2085</f>
        <v>1521</v>
      </c>
      <c r="D178" s="150">
        <f t="shared" ref="D178:D182" si="126">C178</f>
        <v>1521</v>
      </c>
      <c r="E178" s="150">
        <f t="shared" ref="E178:AF182" si="127">D178</f>
        <v>1521</v>
      </c>
      <c r="F178" s="150">
        <f t="shared" si="127"/>
        <v>1521</v>
      </c>
      <c r="G178" s="150">
        <f t="shared" si="127"/>
        <v>1521</v>
      </c>
      <c r="H178" s="150">
        <f t="shared" si="127"/>
        <v>1521</v>
      </c>
      <c r="I178" s="150">
        <f t="shared" si="127"/>
        <v>1521</v>
      </c>
      <c r="J178" s="150">
        <f t="shared" si="127"/>
        <v>1521</v>
      </c>
      <c r="K178" s="150">
        <f t="shared" si="127"/>
        <v>1521</v>
      </c>
      <c r="L178" s="150">
        <f t="shared" si="127"/>
        <v>1521</v>
      </c>
      <c r="M178" s="150">
        <f t="shared" si="127"/>
        <v>1521</v>
      </c>
      <c r="N178" s="150">
        <f t="shared" si="127"/>
        <v>1521</v>
      </c>
      <c r="O178" s="150">
        <f t="shared" si="127"/>
        <v>1521</v>
      </c>
      <c r="P178" s="150">
        <f t="shared" si="127"/>
        <v>1521</v>
      </c>
      <c r="Q178" s="150">
        <f t="shared" si="127"/>
        <v>1521</v>
      </c>
      <c r="R178" s="150">
        <f t="shared" si="127"/>
        <v>1521</v>
      </c>
      <c r="S178" s="150">
        <f t="shared" si="127"/>
        <v>1521</v>
      </c>
      <c r="T178" s="150">
        <f t="shared" si="127"/>
        <v>1521</v>
      </c>
      <c r="U178" s="150">
        <f t="shared" si="127"/>
        <v>1521</v>
      </c>
      <c r="V178" s="150">
        <f t="shared" si="127"/>
        <v>1521</v>
      </c>
      <c r="W178" s="150">
        <f t="shared" si="127"/>
        <v>1521</v>
      </c>
      <c r="X178" s="150">
        <f t="shared" si="127"/>
        <v>1521</v>
      </c>
      <c r="Y178" s="150">
        <f t="shared" si="127"/>
        <v>1521</v>
      </c>
      <c r="Z178" s="150">
        <f t="shared" si="127"/>
        <v>1521</v>
      </c>
      <c r="AA178" s="150">
        <f t="shared" si="127"/>
        <v>1521</v>
      </c>
      <c r="AB178" s="150">
        <f t="shared" si="127"/>
        <v>1521</v>
      </c>
      <c r="AC178" s="150">
        <f t="shared" si="127"/>
        <v>1521</v>
      </c>
      <c r="AD178" s="150">
        <f t="shared" si="127"/>
        <v>1521</v>
      </c>
      <c r="AE178" s="150">
        <f t="shared" si="127"/>
        <v>1521</v>
      </c>
      <c r="AF178" s="150">
        <f t="shared" si="127"/>
        <v>1521</v>
      </c>
      <c r="AG178" s="204"/>
      <c r="AK178" s="342"/>
      <c r="AM178" s="346"/>
      <c r="AN178" s="345"/>
      <c r="AP178" s="347"/>
      <c r="AQ178" s="347"/>
    </row>
    <row r="179" spans="1:43" s="176" customFormat="1" ht="16.5" hidden="1" customHeight="1" outlineLevel="2">
      <c r="A179" s="168"/>
      <c r="B179" s="195" t="s">
        <v>887</v>
      </c>
      <c r="C179" s="236">
        <f>C2107</f>
        <v>1320</v>
      </c>
      <c r="D179" s="150">
        <f t="shared" si="126"/>
        <v>1320</v>
      </c>
      <c r="E179" s="150">
        <f t="shared" si="127"/>
        <v>1320</v>
      </c>
      <c r="F179" s="150">
        <f t="shared" si="127"/>
        <v>1320</v>
      </c>
      <c r="G179" s="150">
        <f t="shared" si="127"/>
        <v>1320</v>
      </c>
      <c r="H179" s="150">
        <f t="shared" si="127"/>
        <v>1320</v>
      </c>
      <c r="I179" s="150">
        <f t="shared" si="127"/>
        <v>1320</v>
      </c>
      <c r="J179" s="150">
        <f t="shared" si="127"/>
        <v>1320</v>
      </c>
      <c r="K179" s="150">
        <f t="shared" si="127"/>
        <v>1320</v>
      </c>
      <c r="L179" s="150">
        <f t="shared" si="127"/>
        <v>1320</v>
      </c>
      <c r="M179" s="150">
        <f t="shared" si="127"/>
        <v>1320</v>
      </c>
      <c r="N179" s="150">
        <f t="shared" si="127"/>
        <v>1320</v>
      </c>
      <c r="O179" s="150">
        <f t="shared" si="127"/>
        <v>1320</v>
      </c>
      <c r="P179" s="150">
        <f t="shared" si="127"/>
        <v>1320</v>
      </c>
      <c r="Q179" s="150">
        <f t="shared" si="127"/>
        <v>1320</v>
      </c>
      <c r="R179" s="150">
        <f t="shared" si="127"/>
        <v>1320</v>
      </c>
      <c r="S179" s="150">
        <f t="shared" si="127"/>
        <v>1320</v>
      </c>
      <c r="T179" s="150">
        <f t="shared" si="127"/>
        <v>1320</v>
      </c>
      <c r="U179" s="150">
        <f t="shared" si="127"/>
        <v>1320</v>
      </c>
      <c r="V179" s="150">
        <f t="shared" si="127"/>
        <v>1320</v>
      </c>
      <c r="W179" s="150">
        <f t="shared" si="127"/>
        <v>1320</v>
      </c>
      <c r="X179" s="150">
        <f t="shared" si="127"/>
        <v>1320</v>
      </c>
      <c r="Y179" s="150">
        <f t="shared" si="127"/>
        <v>1320</v>
      </c>
      <c r="Z179" s="150">
        <f t="shared" si="127"/>
        <v>1320</v>
      </c>
      <c r="AA179" s="150">
        <f t="shared" si="127"/>
        <v>1320</v>
      </c>
      <c r="AB179" s="150">
        <f t="shared" si="127"/>
        <v>1320</v>
      </c>
      <c r="AC179" s="150">
        <f t="shared" si="127"/>
        <v>1320</v>
      </c>
      <c r="AD179" s="150">
        <f t="shared" si="127"/>
        <v>1320</v>
      </c>
      <c r="AE179" s="150">
        <f t="shared" si="127"/>
        <v>1320</v>
      </c>
      <c r="AF179" s="150">
        <f t="shared" si="127"/>
        <v>1320</v>
      </c>
      <c r="AG179" s="204"/>
      <c r="AK179" s="342"/>
      <c r="AM179" s="346"/>
      <c r="AN179" s="345"/>
      <c r="AP179" s="347"/>
      <c r="AQ179" s="347"/>
    </row>
    <row r="180" spans="1:43" s="176" customFormat="1" ht="16.5" hidden="1" customHeight="1" outlineLevel="2">
      <c r="A180" s="168"/>
      <c r="B180" s="195" t="s">
        <v>893</v>
      </c>
      <c r="C180" s="236">
        <f>C179*40%</f>
        <v>528</v>
      </c>
      <c r="D180" s="150">
        <f t="shared" si="126"/>
        <v>528</v>
      </c>
      <c r="E180" s="150">
        <f t="shared" si="127"/>
        <v>528</v>
      </c>
      <c r="F180" s="150">
        <f t="shared" si="127"/>
        <v>528</v>
      </c>
      <c r="G180" s="150">
        <f t="shared" si="127"/>
        <v>528</v>
      </c>
      <c r="H180" s="150">
        <f t="shared" si="127"/>
        <v>528</v>
      </c>
      <c r="I180" s="150">
        <f t="shared" si="127"/>
        <v>528</v>
      </c>
      <c r="J180" s="150">
        <f t="shared" si="127"/>
        <v>528</v>
      </c>
      <c r="K180" s="150">
        <f t="shared" si="127"/>
        <v>528</v>
      </c>
      <c r="L180" s="150">
        <f t="shared" si="127"/>
        <v>528</v>
      </c>
      <c r="M180" s="150">
        <f t="shared" si="127"/>
        <v>528</v>
      </c>
      <c r="N180" s="150">
        <f t="shared" si="127"/>
        <v>528</v>
      </c>
      <c r="O180" s="150">
        <f t="shared" si="127"/>
        <v>528</v>
      </c>
      <c r="P180" s="150">
        <f t="shared" si="127"/>
        <v>528</v>
      </c>
      <c r="Q180" s="150">
        <f t="shared" si="127"/>
        <v>528</v>
      </c>
      <c r="R180" s="150">
        <f t="shared" si="127"/>
        <v>528</v>
      </c>
      <c r="S180" s="150">
        <f t="shared" si="127"/>
        <v>528</v>
      </c>
      <c r="T180" s="150">
        <f t="shared" si="127"/>
        <v>528</v>
      </c>
      <c r="U180" s="150">
        <f t="shared" si="127"/>
        <v>528</v>
      </c>
      <c r="V180" s="150">
        <f t="shared" si="127"/>
        <v>528</v>
      </c>
      <c r="W180" s="150">
        <f t="shared" si="127"/>
        <v>528</v>
      </c>
      <c r="X180" s="150">
        <f t="shared" si="127"/>
        <v>528</v>
      </c>
      <c r="Y180" s="150">
        <f t="shared" si="127"/>
        <v>528</v>
      </c>
      <c r="Z180" s="150">
        <f t="shared" si="127"/>
        <v>528</v>
      </c>
      <c r="AA180" s="150">
        <f t="shared" si="127"/>
        <v>528</v>
      </c>
      <c r="AB180" s="150">
        <f t="shared" si="127"/>
        <v>528</v>
      </c>
      <c r="AC180" s="150">
        <f t="shared" si="127"/>
        <v>528</v>
      </c>
      <c r="AD180" s="150">
        <f t="shared" si="127"/>
        <v>528</v>
      </c>
      <c r="AE180" s="150">
        <f t="shared" si="127"/>
        <v>528</v>
      </c>
      <c r="AF180" s="150">
        <f t="shared" si="127"/>
        <v>528</v>
      </c>
      <c r="AG180" s="204"/>
      <c r="AK180" s="342"/>
      <c r="AM180" s="346"/>
      <c r="AN180" s="345"/>
      <c r="AP180" s="347"/>
      <c r="AQ180" s="347"/>
    </row>
    <row r="181" spans="1:43" s="176" customFormat="1" ht="16.5" hidden="1" customHeight="1" outlineLevel="2">
      <c r="A181" s="168"/>
      <c r="B181" s="195" t="s">
        <v>889</v>
      </c>
      <c r="C181" s="236">
        <v>0</v>
      </c>
      <c r="D181" s="150">
        <f t="shared" si="126"/>
        <v>0</v>
      </c>
      <c r="E181" s="150">
        <f t="shared" si="127"/>
        <v>0</v>
      </c>
      <c r="F181" s="150">
        <f t="shared" si="127"/>
        <v>0</v>
      </c>
      <c r="G181" s="150">
        <f t="shared" si="127"/>
        <v>0</v>
      </c>
      <c r="H181" s="150">
        <f t="shared" si="127"/>
        <v>0</v>
      </c>
      <c r="I181" s="150">
        <f t="shared" si="127"/>
        <v>0</v>
      </c>
      <c r="J181" s="150">
        <f t="shared" si="127"/>
        <v>0</v>
      </c>
      <c r="K181" s="150">
        <f t="shared" si="127"/>
        <v>0</v>
      </c>
      <c r="L181" s="150">
        <f t="shared" si="127"/>
        <v>0</v>
      </c>
      <c r="M181" s="150">
        <f t="shared" si="127"/>
        <v>0</v>
      </c>
      <c r="N181" s="150">
        <f t="shared" si="127"/>
        <v>0</v>
      </c>
      <c r="O181" s="150">
        <f t="shared" si="127"/>
        <v>0</v>
      </c>
      <c r="P181" s="150">
        <f t="shared" si="127"/>
        <v>0</v>
      </c>
      <c r="Q181" s="150">
        <f t="shared" si="127"/>
        <v>0</v>
      </c>
      <c r="R181" s="150">
        <f t="shared" si="127"/>
        <v>0</v>
      </c>
      <c r="S181" s="150">
        <f t="shared" si="127"/>
        <v>0</v>
      </c>
      <c r="T181" s="150">
        <f t="shared" si="127"/>
        <v>0</v>
      </c>
      <c r="U181" s="150">
        <f t="shared" si="127"/>
        <v>0</v>
      </c>
      <c r="V181" s="150">
        <f t="shared" si="127"/>
        <v>0</v>
      </c>
      <c r="W181" s="150">
        <f t="shared" si="127"/>
        <v>0</v>
      </c>
      <c r="X181" s="150">
        <f t="shared" si="127"/>
        <v>0</v>
      </c>
      <c r="Y181" s="150">
        <f t="shared" si="127"/>
        <v>0</v>
      </c>
      <c r="Z181" s="150">
        <f t="shared" si="127"/>
        <v>0</v>
      </c>
      <c r="AA181" s="150">
        <f t="shared" si="127"/>
        <v>0</v>
      </c>
      <c r="AB181" s="150">
        <f t="shared" si="127"/>
        <v>0</v>
      </c>
      <c r="AC181" s="150">
        <f t="shared" si="127"/>
        <v>0</v>
      </c>
      <c r="AD181" s="150">
        <f t="shared" si="127"/>
        <v>0</v>
      </c>
      <c r="AE181" s="150">
        <f t="shared" si="127"/>
        <v>0</v>
      </c>
      <c r="AF181" s="150">
        <f t="shared" si="127"/>
        <v>0</v>
      </c>
      <c r="AG181" s="204"/>
      <c r="AK181" s="342"/>
      <c r="AM181" s="346"/>
      <c r="AN181" s="345"/>
      <c r="AP181" s="347"/>
      <c r="AQ181" s="347"/>
    </row>
    <row r="182" spans="1:43" s="176" customFormat="1" ht="16.5" hidden="1" customHeight="1" outlineLevel="2">
      <c r="A182" s="168"/>
      <c r="B182" s="195" t="s">
        <v>890</v>
      </c>
      <c r="C182" s="236">
        <v>0</v>
      </c>
      <c r="D182" s="150">
        <f t="shared" si="126"/>
        <v>0</v>
      </c>
      <c r="E182" s="150">
        <f t="shared" si="127"/>
        <v>0</v>
      </c>
      <c r="F182" s="150">
        <f t="shared" si="127"/>
        <v>0</v>
      </c>
      <c r="G182" s="150">
        <f t="shared" si="127"/>
        <v>0</v>
      </c>
      <c r="H182" s="150">
        <f t="shared" si="127"/>
        <v>0</v>
      </c>
      <c r="I182" s="150">
        <f t="shared" si="127"/>
        <v>0</v>
      </c>
      <c r="J182" s="150">
        <f t="shared" si="127"/>
        <v>0</v>
      </c>
      <c r="K182" s="150">
        <f t="shared" si="127"/>
        <v>0</v>
      </c>
      <c r="L182" s="150">
        <f t="shared" si="127"/>
        <v>0</v>
      </c>
      <c r="M182" s="150">
        <f t="shared" si="127"/>
        <v>0</v>
      </c>
      <c r="N182" s="150">
        <f t="shared" si="127"/>
        <v>0</v>
      </c>
      <c r="O182" s="150">
        <f t="shared" si="127"/>
        <v>0</v>
      </c>
      <c r="P182" s="150">
        <f t="shared" si="127"/>
        <v>0</v>
      </c>
      <c r="Q182" s="150">
        <f t="shared" si="127"/>
        <v>0</v>
      </c>
      <c r="R182" s="150">
        <f t="shared" si="127"/>
        <v>0</v>
      </c>
      <c r="S182" s="150">
        <f t="shared" si="127"/>
        <v>0</v>
      </c>
      <c r="T182" s="150">
        <f t="shared" si="127"/>
        <v>0</v>
      </c>
      <c r="U182" s="150">
        <f t="shared" si="127"/>
        <v>0</v>
      </c>
      <c r="V182" s="150">
        <f t="shared" si="127"/>
        <v>0</v>
      </c>
      <c r="W182" s="150">
        <f t="shared" si="127"/>
        <v>0</v>
      </c>
      <c r="X182" s="150">
        <f t="shared" si="127"/>
        <v>0</v>
      </c>
      <c r="Y182" s="150">
        <f t="shared" si="127"/>
        <v>0</v>
      </c>
      <c r="Z182" s="150">
        <f t="shared" si="127"/>
        <v>0</v>
      </c>
      <c r="AA182" s="150">
        <f t="shared" si="127"/>
        <v>0</v>
      </c>
      <c r="AB182" s="150">
        <f t="shared" si="127"/>
        <v>0</v>
      </c>
      <c r="AC182" s="150">
        <f t="shared" si="127"/>
        <v>0</v>
      </c>
      <c r="AD182" s="150">
        <f t="shared" si="127"/>
        <v>0</v>
      </c>
      <c r="AE182" s="150">
        <f t="shared" si="127"/>
        <v>0</v>
      </c>
      <c r="AF182" s="150">
        <f t="shared" si="127"/>
        <v>0</v>
      </c>
      <c r="AG182" s="204"/>
      <c r="AK182" s="342"/>
      <c r="AM182" s="346"/>
      <c r="AN182" s="345"/>
      <c r="AP182" s="347"/>
      <c r="AQ182" s="347"/>
    </row>
    <row r="183" spans="1:43" s="209" customFormat="1" ht="16.5" hidden="1" customHeight="1" outlineLevel="2">
      <c r="A183" s="206"/>
      <c r="B183" s="217" t="s">
        <v>894</v>
      </c>
      <c r="C183" s="152">
        <f>C184*(C185+C187+C188+C189)</f>
        <v>0</v>
      </c>
      <c r="D183" s="152">
        <f t="shared" ref="D183:AF183" si="128">D184*(D185+D187+D188+D189)</f>
        <v>0</v>
      </c>
      <c r="E183" s="152">
        <f t="shared" si="128"/>
        <v>0</v>
      </c>
      <c r="F183" s="152">
        <f t="shared" si="128"/>
        <v>0</v>
      </c>
      <c r="G183" s="152">
        <f t="shared" si="128"/>
        <v>0</v>
      </c>
      <c r="H183" s="152">
        <f t="shared" si="128"/>
        <v>0</v>
      </c>
      <c r="I183" s="152">
        <f t="shared" si="128"/>
        <v>0</v>
      </c>
      <c r="J183" s="152">
        <f t="shared" si="128"/>
        <v>0</v>
      </c>
      <c r="K183" s="152">
        <f t="shared" si="128"/>
        <v>0</v>
      </c>
      <c r="L183" s="152">
        <f t="shared" si="128"/>
        <v>0</v>
      </c>
      <c r="M183" s="152">
        <f t="shared" si="128"/>
        <v>0</v>
      </c>
      <c r="N183" s="152">
        <f t="shared" si="128"/>
        <v>0</v>
      </c>
      <c r="O183" s="152">
        <f t="shared" si="128"/>
        <v>0</v>
      </c>
      <c r="P183" s="152">
        <f t="shared" si="128"/>
        <v>0</v>
      </c>
      <c r="Q183" s="152">
        <f t="shared" si="128"/>
        <v>0</v>
      </c>
      <c r="R183" s="152">
        <f t="shared" si="128"/>
        <v>0</v>
      </c>
      <c r="S183" s="152">
        <f t="shared" si="128"/>
        <v>0</v>
      </c>
      <c r="T183" s="152">
        <f t="shared" si="128"/>
        <v>0</v>
      </c>
      <c r="U183" s="152">
        <f t="shared" si="128"/>
        <v>0</v>
      </c>
      <c r="V183" s="152">
        <f t="shared" si="128"/>
        <v>0</v>
      </c>
      <c r="W183" s="152">
        <f t="shared" si="128"/>
        <v>0</v>
      </c>
      <c r="X183" s="152">
        <f t="shared" si="128"/>
        <v>0</v>
      </c>
      <c r="Y183" s="152">
        <f t="shared" si="128"/>
        <v>0</v>
      </c>
      <c r="Z183" s="152">
        <f t="shared" si="128"/>
        <v>0</v>
      </c>
      <c r="AA183" s="152">
        <f t="shared" si="128"/>
        <v>0</v>
      </c>
      <c r="AB183" s="152">
        <f t="shared" si="128"/>
        <v>0</v>
      </c>
      <c r="AC183" s="152">
        <f t="shared" si="128"/>
        <v>0</v>
      </c>
      <c r="AD183" s="152">
        <f t="shared" si="128"/>
        <v>0</v>
      </c>
      <c r="AE183" s="152">
        <f t="shared" si="128"/>
        <v>0</v>
      </c>
      <c r="AF183" s="152">
        <f t="shared" si="128"/>
        <v>0</v>
      </c>
      <c r="AG183" s="210"/>
      <c r="AK183" s="342"/>
      <c r="AM183" s="348"/>
      <c r="AN183" s="345"/>
      <c r="AP183" s="349"/>
      <c r="AQ183" s="349"/>
    </row>
    <row r="184" spans="1:43" s="176" customFormat="1" ht="16.5" hidden="1" customHeight="1" outlineLevel="2">
      <c r="A184" s="168"/>
      <c r="B184" s="195" t="s">
        <v>839</v>
      </c>
      <c r="C184" s="236">
        <v>0</v>
      </c>
      <c r="D184" s="191">
        <f>C184</f>
        <v>0</v>
      </c>
      <c r="E184" s="191">
        <f t="shared" ref="E184:AF184" si="129">D184</f>
        <v>0</v>
      </c>
      <c r="F184" s="191">
        <f t="shared" si="129"/>
        <v>0</v>
      </c>
      <c r="G184" s="191">
        <f t="shared" si="129"/>
        <v>0</v>
      </c>
      <c r="H184" s="191">
        <f t="shared" si="129"/>
        <v>0</v>
      </c>
      <c r="I184" s="191">
        <f t="shared" si="129"/>
        <v>0</v>
      </c>
      <c r="J184" s="191">
        <f t="shared" si="129"/>
        <v>0</v>
      </c>
      <c r="K184" s="191">
        <f t="shared" si="129"/>
        <v>0</v>
      </c>
      <c r="L184" s="191">
        <f t="shared" si="129"/>
        <v>0</v>
      </c>
      <c r="M184" s="191">
        <f t="shared" si="129"/>
        <v>0</v>
      </c>
      <c r="N184" s="191">
        <f t="shared" si="129"/>
        <v>0</v>
      </c>
      <c r="O184" s="191">
        <f t="shared" si="129"/>
        <v>0</v>
      </c>
      <c r="P184" s="191">
        <f t="shared" si="129"/>
        <v>0</v>
      </c>
      <c r="Q184" s="191">
        <f t="shared" si="129"/>
        <v>0</v>
      </c>
      <c r="R184" s="191">
        <f t="shared" si="129"/>
        <v>0</v>
      </c>
      <c r="S184" s="191">
        <f t="shared" si="129"/>
        <v>0</v>
      </c>
      <c r="T184" s="191">
        <f t="shared" si="129"/>
        <v>0</v>
      </c>
      <c r="U184" s="191">
        <f t="shared" si="129"/>
        <v>0</v>
      </c>
      <c r="V184" s="191">
        <f t="shared" si="129"/>
        <v>0</v>
      </c>
      <c r="W184" s="191">
        <f t="shared" si="129"/>
        <v>0</v>
      </c>
      <c r="X184" s="191">
        <f t="shared" si="129"/>
        <v>0</v>
      </c>
      <c r="Y184" s="191">
        <f t="shared" si="129"/>
        <v>0</v>
      </c>
      <c r="Z184" s="191">
        <f t="shared" si="129"/>
        <v>0</v>
      </c>
      <c r="AA184" s="191">
        <f t="shared" si="129"/>
        <v>0</v>
      </c>
      <c r="AB184" s="191">
        <f t="shared" si="129"/>
        <v>0</v>
      </c>
      <c r="AC184" s="191">
        <f t="shared" si="129"/>
        <v>0</v>
      </c>
      <c r="AD184" s="191">
        <f t="shared" si="129"/>
        <v>0</v>
      </c>
      <c r="AE184" s="191">
        <f t="shared" si="129"/>
        <v>0</v>
      </c>
      <c r="AF184" s="191">
        <f t="shared" si="129"/>
        <v>0</v>
      </c>
      <c r="AG184" s="204"/>
      <c r="AK184" s="342"/>
      <c r="AM184" s="346"/>
      <c r="AN184" s="345"/>
      <c r="AP184" s="347"/>
      <c r="AQ184" s="347"/>
    </row>
    <row r="185" spans="1:43" s="176" customFormat="1" ht="16.5" hidden="1" customHeight="1" outlineLevel="2">
      <c r="A185" s="168"/>
      <c r="B185" s="195" t="s">
        <v>886</v>
      </c>
      <c r="C185" s="236">
        <f>$C$2086</f>
        <v>1521</v>
      </c>
      <c r="D185" s="150">
        <f t="shared" ref="D185:D189" si="130">C185</f>
        <v>1521</v>
      </c>
      <c r="E185" s="150">
        <f t="shared" ref="E185:AF189" si="131">D185</f>
        <v>1521</v>
      </c>
      <c r="F185" s="150">
        <f t="shared" si="131"/>
        <v>1521</v>
      </c>
      <c r="G185" s="150">
        <f t="shared" si="131"/>
        <v>1521</v>
      </c>
      <c r="H185" s="150">
        <f t="shared" si="131"/>
        <v>1521</v>
      </c>
      <c r="I185" s="150">
        <f t="shared" si="131"/>
        <v>1521</v>
      </c>
      <c r="J185" s="150">
        <f t="shared" si="131"/>
        <v>1521</v>
      </c>
      <c r="K185" s="150">
        <f t="shared" si="131"/>
        <v>1521</v>
      </c>
      <c r="L185" s="150">
        <f t="shared" si="131"/>
        <v>1521</v>
      </c>
      <c r="M185" s="150">
        <f t="shared" si="131"/>
        <v>1521</v>
      </c>
      <c r="N185" s="150">
        <f t="shared" si="131"/>
        <v>1521</v>
      </c>
      <c r="O185" s="150">
        <f t="shared" si="131"/>
        <v>1521</v>
      </c>
      <c r="P185" s="150">
        <f t="shared" si="131"/>
        <v>1521</v>
      </c>
      <c r="Q185" s="150">
        <f t="shared" si="131"/>
        <v>1521</v>
      </c>
      <c r="R185" s="150">
        <f t="shared" si="131"/>
        <v>1521</v>
      </c>
      <c r="S185" s="150">
        <f t="shared" si="131"/>
        <v>1521</v>
      </c>
      <c r="T185" s="150">
        <f t="shared" si="131"/>
        <v>1521</v>
      </c>
      <c r="U185" s="150">
        <f t="shared" si="131"/>
        <v>1521</v>
      </c>
      <c r="V185" s="150">
        <f t="shared" si="131"/>
        <v>1521</v>
      </c>
      <c r="W185" s="150">
        <f t="shared" si="131"/>
        <v>1521</v>
      </c>
      <c r="X185" s="150">
        <f t="shared" si="131"/>
        <v>1521</v>
      </c>
      <c r="Y185" s="150">
        <f t="shared" si="131"/>
        <v>1521</v>
      </c>
      <c r="Z185" s="150">
        <f t="shared" si="131"/>
        <v>1521</v>
      </c>
      <c r="AA185" s="150">
        <f t="shared" si="131"/>
        <v>1521</v>
      </c>
      <c r="AB185" s="150">
        <f t="shared" si="131"/>
        <v>1521</v>
      </c>
      <c r="AC185" s="150">
        <f t="shared" si="131"/>
        <v>1521</v>
      </c>
      <c r="AD185" s="150">
        <f t="shared" si="131"/>
        <v>1521</v>
      </c>
      <c r="AE185" s="150">
        <f t="shared" si="131"/>
        <v>1521</v>
      </c>
      <c r="AF185" s="150">
        <f t="shared" si="131"/>
        <v>1521</v>
      </c>
      <c r="AG185" s="204"/>
      <c r="AK185" s="342"/>
      <c r="AM185" s="346"/>
      <c r="AN185" s="345"/>
      <c r="AP185" s="347"/>
      <c r="AQ185" s="347"/>
    </row>
    <row r="186" spans="1:43" s="176" customFormat="1" ht="16.5" hidden="1" customHeight="1" outlineLevel="2">
      <c r="A186" s="168"/>
      <c r="B186" s="195" t="s">
        <v>887</v>
      </c>
      <c r="C186" s="236">
        <f>C2107</f>
        <v>1320</v>
      </c>
      <c r="D186" s="150">
        <f t="shared" si="130"/>
        <v>1320</v>
      </c>
      <c r="E186" s="150">
        <f t="shared" si="131"/>
        <v>1320</v>
      </c>
      <c r="F186" s="150">
        <f t="shared" si="131"/>
        <v>1320</v>
      </c>
      <c r="G186" s="150">
        <f t="shared" si="131"/>
        <v>1320</v>
      </c>
      <c r="H186" s="150">
        <f t="shared" si="131"/>
        <v>1320</v>
      </c>
      <c r="I186" s="150">
        <f t="shared" si="131"/>
        <v>1320</v>
      </c>
      <c r="J186" s="150">
        <f t="shared" si="131"/>
        <v>1320</v>
      </c>
      <c r="K186" s="150">
        <f t="shared" si="131"/>
        <v>1320</v>
      </c>
      <c r="L186" s="150">
        <f t="shared" si="131"/>
        <v>1320</v>
      </c>
      <c r="M186" s="150">
        <f t="shared" si="131"/>
        <v>1320</v>
      </c>
      <c r="N186" s="150">
        <f t="shared" si="131"/>
        <v>1320</v>
      </c>
      <c r="O186" s="150">
        <f t="shared" si="131"/>
        <v>1320</v>
      </c>
      <c r="P186" s="150">
        <f t="shared" si="131"/>
        <v>1320</v>
      </c>
      <c r="Q186" s="150">
        <f t="shared" si="131"/>
        <v>1320</v>
      </c>
      <c r="R186" s="150">
        <f t="shared" si="131"/>
        <v>1320</v>
      </c>
      <c r="S186" s="150">
        <f t="shared" si="131"/>
        <v>1320</v>
      </c>
      <c r="T186" s="150">
        <f t="shared" si="131"/>
        <v>1320</v>
      </c>
      <c r="U186" s="150">
        <f t="shared" si="131"/>
        <v>1320</v>
      </c>
      <c r="V186" s="150">
        <f t="shared" si="131"/>
        <v>1320</v>
      </c>
      <c r="W186" s="150">
        <f t="shared" si="131"/>
        <v>1320</v>
      </c>
      <c r="X186" s="150">
        <f t="shared" si="131"/>
        <v>1320</v>
      </c>
      <c r="Y186" s="150">
        <f t="shared" si="131"/>
        <v>1320</v>
      </c>
      <c r="Z186" s="150">
        <f t="shared" si="131"/>
        <v>1320</v>
      </c>
      <c r="AA186" s="150">
        <f t="shared" si="131"/>
        <v>1320</v>
      </c>
      <c r="AB186" s="150">
        <f t="shared" si="131"/>
        <v>1320</v>
      </c>
      <c r="AC186" s="150">
        <f t="shared" si="131"/>
        <v>1320</v>
      </c>
      <c r="AD186" s="150">
        <f t="shared" si="131"/>
        <v>1320</v>
      </c>
      <c r="AE186" s="150">
        <f t="shared" si="131"/>
        <v>1320</v>
      </c>
      <c r="AF186" s="150">
        <f t="shared" si="131"/>
        <v>1320</v>
      </c>
      <c r="AG186" s="204"/>
      <c r="AK186" s="342"/>
      <c r="AM186" s="346"/>
      <c r="AN186" s="345"/>
      <c r="AP186" s="347"/>
      <c r="AQ186" s="347"/>
    </row>
    <row r="187" spans="1:43" s="176" customFormat="1" ht="16.5" hidden="1" customHeight="1" outlineLevel="2">
      <c r="A187" s="168"/>
      <c r="B187" s="195" t="s">
        <v>893</v>
      </c>
      <c r="C187" s="236">
        <f>C186*40%</f>
        <v>528</v>
      </c>
      <c r="D187" s="150">
        <f t="shared" si="130"/>
        <v>528</v>
      </c>
      <c r="E187" s="150">
        <f t="shared" si="131"/>
        <v>528</v>
      </c>
      <c r="F187" s="150">
        <f t="shared" si="131"/>
        <v>528</v>
      </c>
      <c r="G187" s="150">
        <f t="shared" si="131"/>
        <v>528</v>
      </c>
      <c r="H187" s="150">
        <f t="shared" si="131"/>
        <v>528</v>
      </c>
      <c r="I187" s="150">
        <f t="shared" si="131"/>
        <v>528</v>
      </c>
      <c r="J187" s="150">
        <f t="shared" si="131"/>
        <v>528</v>
      </c>
      <c r="K187" s="150">
        <f t="shared" si="131"/>
        <v>528</v>
      </c>
      <c r="L187" s="150">
        <f t="shared" si="131"/>
        <v>528</v>
      </c>
      <c r="M187" s="150">
        <f t="shared" si="131"/>
        <v>528</v>
      </c>
      <c r="N187" s="150">
        <f t="shared" si="131"/>
        <v>528</v>
      </c>
      <c r="O187" s="150">
        <f t="shared" si="131"/>
        <v>528</v>
      </c>
      <c r="P187" s="150">
        <f t="shared" si="131"/>
        <v>528</v>
      </c>
      <c r="Q187" s="150">
        <f t="shared" si="131"/>
        <v>528</v>
      </c>
      <c r="R187" s="150">
        <f t="shared" si="131"/>
        <v>528</v>
      </c>
      <c r="S187" s="150">
        <f t="shared" si="131"/>
        <v>528</v>
      </c>
      <c r="T187" s="150">
        <f t="shared" si="131"/>
        <v>528</v>
      </c>
      <c r="U187" s="150">
        <f t="shared" si="131"/>
        <v>528</v>
      </c>
      <c r="V187" s="150">
        <f t="shared" si="131"/>
        <v>528</v>
      </c>
      <c r="W187" s="150">
        <f t="shared" si="131"/>
        <v>528</v>
      </c>
      <c r="X187" s="150">
        <f t="shared" si="131"/>
        <v>528</v>
      </c>
      <c r="Y187" s="150">
        <f t="shared" si="131"/>
        <v>528</v>
      </c>
      <c r="Z187" s="150">
        <f t="shared" si="131"/>
        <v>528</v>
      </c>
      <c r="AA187" s="150">
        <f t="shared" si="131"/>
        <v>528</v>
      </c>
      <c r="AB187" s="150">
        <f t="shared" si="131"/>
        <v>528</v>
      </c>
      <c r="AC187" s="150">
        <f t="shared" si="131"/>
        <v>528</v>
      </c>
      <c r="AD187" s="150">
        <f t="shared" si="131"/>
        <v>528</v>
      </c>
      <c r="AE187" s="150">
        <f t="shared" si="131"/>
        <v>528</v>
      </c>
      <c r="AF187" s="150">
        <f t="shared" si="131"/>
        <v>528</v>
      </c>
      <c r="AG187" s="204"/>
      <c r="AK187" s="342"/>
      <c r="AM187" s="346"/>
      <c r="AN187" s="345"/>
      <c r="AP187" s="347"/>
      <c r="AQ187" s="347"/>
    </row>
    <row r="188" spans="1:43" s="176" customFormat="1" ht="16.5" hidden="1" customHeight="1" outlineLevel="2">
      <c r="A188" s="168"/>
      <c r="B188" s="195" t="s">
        <v>889</v>
      </c>
      <c r="C188" s="236">
        <v>0</v>
      </c>
      <c r="D188" s="150">
        <f t="shared" si="130"/>
        <v>0</v>
      </c>
      <c r="E188" s="150">
        <f t="shared" si="131"/>
        <v>0</v>
      </c>
      <c r="F188" s="150">
        <f t="shared" si="131"/>
        <v>0</v>
      </c>
      <c r="G188" s="150">
        <f t="shared" si="131"/>
        <v>0</v>
      </c>
      <c r="H188" s="150">
        <f t="shared" si="131"/>
        <v>0</v>
      </c>
      <c r="I188" s="150">
        <f t="shared" si="131"/>
        <v>0</v>
      </c>
      <c r="J188" s="150">
        <f t="shared" si="131"/>
        <v>0</v>
      </c>
      <c r="K188" s="150">
        <f t="shared" si="131"/>
        <v>0</v>
      </c>
      <c r="L188" s="150">
        <f t="shared" si="131"/>
        <v>0</v>
      </c>
      <c r="M188" s="150">
        <f t="shared" si="131"/>
        <v>0</v>
      </c>
      <c r="N188" s="150">
        <f t="shared" si="131"/>
        <v>0</v>
      </c>
      <c r="O188" s="150">
        <f t="shared" si="131"/>
        <v>0</v>
      </c>
      <c r="P188" s="150">
        <f t="shared" si="131"/>
        <v>0</v>
      </c>
      <c r="Q188" s="150">
        <f t="shared" si="131"/>
        <v>0</v>
      </c>
      <c r="R188" s="150">
        <f t="shared" si="131"/>
        <v>0</v>
      </c>
      <c r="S188" s="150">
        <f t="shared" si="131"/>
        <v>0</v>
      </c>
      <c r="T188" s="150">
        <f t="shared" si="131"/>
        <v>0</v>
      </c>
      <c r="U188" s="150">
        <f t="shared" si="131"/>
        <v>0</v>
      </c>
      <c r="V188" s="150">
        <f t="shared" si="131"/>
        <v>0</v>
      </c>
      <c r="W188" s="150">
        <f t="shared" si="131"/>
        <v>0</v>
      </c>
      <c r="X188" s="150">
        <f t="shared" si="131"/>
        <v>0</v>
      </c>
      <c r="Y188" s="150">
        <f t="shared" si="131"/>
        <v>0</v>
      </c>
      <c r="Z188" s="150">
        <f t="shared" si="131"/>
        <v>0</v>
      </c>
      <c r="AA188" s="150">
        <f t="shared" si="131"/>
        <v>0</v>
      </c>
      <c r="AB188" s="150">
        <f t="shared" si="131"/>
        <v>0</v>
      </c>
      <c r="AC188" s="150">
        <f t="shared" si="131"/>
        <v>0</v>
      </c>
      <c r="AD188" s="150">
        <f t="shared" si="131"/>
        <v>0</v>
      </c>
      <c r="AE188" s="150">
        <f t="shared" si="131"/>
        <v>0</v>
      </c>
      <c r="AF188" s="150">
        <f t="shared" si="131"/>
        <v>0</v>
      </c>
      <c r="AG188" s="204"/>
      <c r="AK188" s="342"/>
      <c r="AM188" s="346"/>
      <c r="AN188" s="345"/>
      <c r="AP188" s="347"/>
      <c r="AQ188" s="347"/>
    </row>
    <row r="189" spans="1:43" s="176" customFormat="1" ht="16.5" hidden="1" customHeight="1" outlineLevel="2">
      <c r="A189" s="168"/>
      <c r="B189" s="195" t="s">
        <v>890</v>
      </c>
      <c r="C189" s="236">
        <f>20%*C185</f>
        <v>304.2</v>
      </c>
      <c r="D189" s="150">
        <f t="shared" si="130"/>
        <v>304.2</v>
      </c>
      <c r="E189" s="150">
        <f t="shared" si="131"/>
        <v>304.2</v>
      </c>
      <c r="F189" s="150">
        <f t="shared" si="131"/>
        <v>304.2</v>
      </c>
      <c r="G189" s="150">
        <f t="shared" si="131"/>
        <v>304.2</v>
      </c>
      <c r="H189" s="150">
        <f t="shared" si="131"/>
        <v>304.2</v>
      </c>
      <c r="I189" s="150">
        <f t="shared" si="131"/>
        <v>304.2</v>
      </c>
      <c r="J189" s="150">
        <f t="shared" si="131"/>
        <v>304.2</v>
      </c>
      <c r="K189" s="150">
        <f t="shared" si="131"/>
        <v>304.2</v>
      </c>
      <c r="L189" s="150">
        <f t="shared" si="131"/>
        <v>304.2</v>
      </c>
      <c r="M189" s="150">
        <f t="shared" si="131"/>
        <v>304.2</v>
      </c>
      <c r="N189" s="150">
        <f t="shared" si="131"/>
        <v>304.2</v>
      </c>
      <c r="O189" s="150">
        <f t="shared" si="131"/>
        <v>304.2</v>
      </c>
      <c r="P189" s="150">
        <f t="shared" si="131"/>
        <v>304.2</v>
      </c>
      <c r="Q189" s="150">
        <f t="shared" si="131"/>
        <v>304.2</v>
      </c>
      <c r="R189" s="150">
        <f t="shared" si="131"/>
        <v>304.2</v>
      </c>
      <c r="S189" s="150">
        <f t="shared" si="131"/>
        <v>304.2</v>
      </c>
      <c r="T189" s="150">
        <f t="shared" si="131"/>
        <v>304.2</v>
      </c>
      <c r="U189" s="150">
        <f t="shared" si="131"/>
        <v>304.2</v>
      </c>
      <c r="V189" s="150">
        <f t="shared" si="131"/>
        <v>304.2</v>
      </c>
      <c r="W189" s="150">
        <f t="shared" si="131"/>
        <v>304.2</v>
      </c>
      <c r="X189" s="150">
        <f t="shared" si="131"/>
        <v>304.2</v>
      </c>
      <c r="Y189" s="150">
        <f t="shared" si="131"/>
        <v>304.2</v>
      </c>
      <c r="Z189" s="150">
        <f t="shared" si="131"/>
        <v>304.2</v>
      </c>
      <c r="AA189" s="150">
        <f t="shared" si="131"/>
        <v>304.2</v>
      </c>
      <c r="AB189" s="150">
        <f t="shared" si="131"/>
        <v>304.2</v>
      </c>
      <c r="AC189" s="150">
        <f t="shared" si="131"/>
        <v>304.2</v>
      </c>
      <c r="AD189" s="150">
        <f t="shared" si="131"/>
        <v>304.2</v>
      </c>
      <c r="AE189" s="150">
        <f t="shared" si="131"/>
        <v>304.2</v>
      </c>
      <c r="AF189" s="150">
        <f t="shared" si="131"/>
        <v>304.2</v>
      </c>
      <c r="AG189" s="204"/>
      <c r="AK189" s="342"/>
      <c r="AM189" s="346"/>
      <c r="AN189" s="345"/>
      <c r="AP189" s="347"/>
      <c r="AQ189" s="347"/>
    </row>
    <row r="190" spans="1:43" s="209" customFormat="1" ht="16.5" hidden="1" customHeight="1" outlineLevel="2">
      <c r="A190" s="206"/>
      <c r="B190" s="217" t="s">
        <v>895</v>
      </c>
      <c r="C190" s="152">
        <f>C191*(C192+C194+C195+C196)</f>
        <v>2424.66</v>
      </c>
      <c r="D190" s="152">
        <f t="shared" ref="D190:AF190" si="132">D191*(D192+D194+D195+D196)</f>
        <v>2424.66</v>
      </c>
      <c r="E190" s="152">
        <f t="shared" si="132"/>
        <v>2424.66</v>
      </c>
      <c r="F190" s="152">
        <f t="shared" si="132"/>
        <v>2424.66</v>
      </c>
      <c r="G190" s="152">
        <f t="shared" si="132"/>
        <v>2424.66</v>
      </c>
      <c r="H190" s="152">
        <f t="shared" si="132"/>
        <v>2424.66</v>
      </c>
      <c r="I190" s="152">
        <f t="shared" si="132"/>
        <v>2424.66</v>
      </c>
      <c r="J190" s="152">
        <f t="shared" si="132"/>
        <v>2424.66</v>
      </c>
      <c r="K190" s="152">
        <f t="shared" si="132"/>
        <v>2424.66</v>
      </c>
      <c r="L190" s="152">
        <f t="shared" si="132"/>
        <v>2424.66</v>
      </c>
      <c r="M190" s="152">
        <f t="shared" si="132"/>
        <v>2424.66</v>
      </c>
      <c r="N190" s="152">
        <f t="shared" si="132"/>
        <v>2424.66</v>
      </c>
      <c r="O190" s="152">
        <f t="shared" si="132"/>
        <v>2424.66</v>
      </c>
      <c r="P190" s="152">
        <f t="shared" si="132"/>
        <v>2424.66</v>
      </c>
      <c r="Q190" s="152">
        <f t="shared" si="132"/>
        <v>2424.66</v>
      </c>
      <c r="R190" s="152">
        <f t="shared" si="132"/>
        <v>2424.66</v>
      </c>
      <c r="S190" s="152">
        <f t="shared" si="132"/>
        <v>2424.66</v>
      </c>
      <c r="T190" s="152">
        <f t="shared" si="132"/>
        <v>2424.66</v>
      </c>
      <c r="U190" s="152">
        <f t="shared" si="132"/>
        <v>2424.66</v>
      </c>
      <c r="V190" s="152">
        <f t="shared" si="132"/>
        <v>2424.66</v>
      </c>
      <c r="W190" s="152">
        <f t="shared" si="132"/>
        <v>2424.66</v>
      </c>
      <c r="X190" s="152">
        <f t="shared" si="132"/>
        <v>2424.66</v>
      </c>
      <c r="Y190" s="152">
        <f t="shared" si="132"/>
        <v>2424.66</v>
      </c>
      <c r="Z190" s="152">
        <f t="shared" si="132"/>
        <v>2424.66</v>
      </c>
      <c r="AA190" s="152">
        <f t="shared" si="132"/>
        <v>2424.66</v>
      </c>
      <c r="AB190" s="152">
        <f t="shared" si="132"/>
        <v>2424.66</v>
      </c>
      <c r="AC190" s="152">
        <f t="shared" si="132"/>
        <v>2424.66</v>
      </c>
      <c r="AD190" s="152">
        <f t="shared" si="132"/>
        <v>2424.66</v>
      </c>
      <c r="AE190" s="152">
        <f t="shared" si="132"/>
        <v>2424.66</v>
      </c>
      <c r="AF190" s="152">
        <f t="shared" si="132"/>
        <v>2424.66</v>
      </c>
      <c r="AG190" s="210"/>
      <c r="AK190" s="342"/>
      <c r="AM190" s="348"/>
      <c r="AN190" s="345"/>
      <c r="AP190" s="349"/>
      <c r="AQ190" s="349"/>
    </row>
    <row r="191" spans="1:43" s="176" customFormat="1" ht="16.5" hidden="1" customHeight="1" outlineLevel="2">
      <c r="A191" s="168"/>
      <c r="B191" s="195" t="s">
        <v>839</v>
      </c>
      <c r="C191" s="236">
        <v>1</v>
      </c>
      <c r="D191" s="191">
        <v>1</v>
      </c>
      <c r="E191" s="191">
        <v>1</v>
      </c>
      <c r="F191" s="191">
        <v>1</v>
      </c>
      <c r="G191" s="191">
        <v>1</v>
      </c>
      <c r="H191" s="191">
        <v>1</v>
      </c>
      <c r="I191" s="191">
        <v>1</v>
      </c>
      <c r="J191" s="191">
        <v>1</v>
      </c>
      <c r="K191" s="191">
        <v>1</v>
      </c>
      <c r="L191" s="191">
        <v>1</v>
      </c>
      <c r="M191" s="191">
        <v>1</v>
      </c>
      <c r="N191" s="191">
        <v>1</v>
      </c>
      <c r="O191" s="191">
        <v>1</v>
      </c>
      <c r="P191" s="191">
        <v>1</v>
      </c>
      <c r="Q191" s="191">
        <v>1</v>
      </c>
      <c r="R191" s="191">
        <v>1</v>
      </c>
      <c r="S191" s="191">
        <v>1</v>
      </c>
      <c r="T191" s="191">
        <v>1</v>
      </c>
      <c r="U191" s="191">
        <v>1</v>
      </c>
      <c r="V191" s="191">
        <v>1</v>
      </c>
      <c r="W191" s="191">
        <v>1</v>
      </c>
      <c r="X191" s="191">
        <v>1</v>
      </c>
      <c r="Y191" s="191">
        <v>1</v>
      </c>
      <c r="Z191" s="191">
        <v>1</v>
      </c>
      <c r="AA191" s="191">
        <v>1</v>
      </c>
      <c r="AB191" s="191">
        <v>1</v>
      </c>
      <c r="AC191" s="191">
        <v>1</v>
      </c>
      <c r="AD191" s="191">
        <v>1</v>
      </c>
      <c r="AE191" s="191">
        <v>1</v>
      </c>
      <c r="AF191" s="191">
        <v>1</v>
      </c>
      <c r="AG191" s="204"/>
      <c r="AK191" s="342"/>
      <c r="AM191" s="346"/>
      <c r="AN191" s="345"/>
      <c r="AP191" s="347"/>
      <c r="AQ191" s="347"/>
    </row>
    <row r="192" spans="1:43" s="176" customFormat="1" ht="16.5" hidden="1" customHeight="1" outlineLevel="2">
      <c r="A192" s="168"/>
      <c r="B192" s="195" t="s">
        <v>886</v>
      </c>
      <c r="C192" s="236">
        <f>$C$2089</f>
        <v>2160.66</v>
      </c>
      <c r="D192" s="150">
        <f t="shared" ref="D192:D196" si="133">C192</f>
        <v>2160.66</v>
      </c>
      <c r="E192" s="150">
        <f t="shared" ref="E192:AF196" si="134">D192</f>
        <v>2160.66</v>
      </c>
      <c r="F192" s="150">
        <f t="shared" si="134"/>
        <v>2160.66</v>
      </c>
      <c r="G192" s="150">
        <f t="shared" si="134"/>
        <v>2160.66</v>
      </c>
      <c r="H192" s="150">
        <f t="shared" si="134"/>
        <v>2160.66</v>
      </c>
      <c r="I192" s="150">
        <f t="shared" si="134"/>
        <v>2160.66</v>
      </c>
      <c r="J192" s="150">
        <f t="shared" si="134"/>
        <v>2160.66</v>
      </c>
      <c r="K192" s="150">
        <f t="shared" si="134"/>
        <v>2160.66</v>
      </c>
      <c r="L192" s="150">
        <f t="shared" si="134"/>
        <v>2160.66</v>
      </c>
      <c r="M192" s="150">
        <f t="shared" si="134"/>
        <v>2160.66</v>
      </c>
      <c r="N192" s="150">
        <f t="shared" si="134"/>
        <v>2160.66</v>
      </c>
      <c r="O192" s="150">
        <f t="shared" si="134"/>
        <v>2160.66</v>
      </c>
      <c r="P192" s="150">
        <f t="shared" si="134"/>
        <v>2160.66</v>
      </c>
      <c r="Q192" s="150">
        <f t="shared" si="134"/>
        <v>2160.66</v>
      </c>
      <c r="R192" s="150">
        <f t="shared" si="134"/>
        <v>2160.66</v>
      </c>
      <c r="S192" s="150">
        <f t="shared" si="134"/>
        <v>2160.66</v>
      </c>
      <c r="T192" s="150">
        <f t="shared" si="134"/>
        <v>2160.66</v>
      </c>
      <c r="U192" s="150">
        <f t="shared" si="134"/>
        <v>2160.66</v>
      </c>
      <c r="V192" s="150">
        <f t="shared" si="134"/>
        <v>2160.66</v>
      </c>
      <c r="W192" s="150">
        <f t="shared" si="134"/>
        <v>2160.66</v>
      </c>
      <c r="X192" s="150">
        <f t="shared" si="134"/>
        <v>2160.66</v>
      </c>
      <c r="Y192" s="150">
        <f t="shared" si="134"/>
        <v>2160.66</v>
      </c>
      <c r="Z192" s="150">
        <f t="shared" si="134"/>
        <v>2160.66</v>
      </c>
      <c r="AA192" s="150">
        <f t="shared" si="134"/>
        <v>2160.66</v>
      </c>
      <c r="AB192" s="150">
        <f t="shared" si="134"/>
        <v>2160.66</v>
      </c>
      <c r="AC192" s="150">
        <f t="shared" si="134"/>
        <v>2160.66</v>
      </c>
      <c r="AD192" s="150">
        <f t="shared" si="134"/>
        <v>2160.66</v>
      </c>
      <c r="AE192" s="150">
        <f t="shared" si="134"/>
        <v>2160.66</v>
      </c>
      <c r="AF192" s="150">
        <f t="shared" si="134"/>
        <v>2160.66</v>
      </c>
      <c r="AG192" s="204"/>
      <c r="AK192" s="342"/>
      <c r="AM192" s="346"/>
      <c r="AN192" s="345"/>
      <c r="AP192" s="347"/>
      <c r="AQ192" s="347"/>
    </row>
    <row r="193" spans="1:43" s="176" customFormat="1" ht="16.5" hidden="1" customHeight="1" outlineLevel="2">
      <c r="A193" s="168"/>
      <c r="B193" s="195" t="s">
        <v>887</v>
      </c>
      <c r="C193" s="236">
        <f>C2107</f>
        <v>1320</v>
      </c>
      <c r="D193" s="150">
        <f t="shared" si="133"/>
        <v>1320</v>
      </c>
      <c r="E193" s="150">
        <f t="shared" si="134"/>
        <v>1320</v>
      </c>
      <c r="F193" s="150">
        <f t="shared" si="134"/>
        <v>1320</v>
      </c>
      <c r="G193" s="150">
        <f t="shared" si="134"/>
        <v>1320</v>
      </c>
      <c r="H193" s="150">
        <f t="shared" si="134"/>
        <v>1320</v>
      </c>
      <c r="I193" s="150">
        <f t="shared" si="134"/>
        <v>1320</v>
      </c>
      <c r="J193" s="150">
        <f t="shared" si="134"/>
        <v>1320</v>
      </c>
      <c r="K193" s="150">
        <f t="shared" si="134"/>
        <v>1320</v>
      </c>
      <c r="L193" s="150">
        <f t="shared" si="134"/>
        <v>1320</v>
      </c>
      <c r="M193" s="150">
        <f t="shared" si="134"/>
        <v>1320</v>
      </c>
      <c r="N193" s="150">
        <f t="shared" si="134"/>
        <v>1320</v>
      </c>
      <c r="O193" s="150">
        <f t="shared" si="134"/>
        <v>1320</v>
      </c>
      <c r="P193" s="150">
        <f t="shared" si="134"/>
        <v>1320</v>
      </c>
      <c r="Q193" s="150">
        <f t="shared" si="134"/>
        <v>1320</v>
      </c>
      <c r="R193" s="150">
        <f t="shared" si="134"/>
        <v>1320</v>
      </c>
      <c r="S193" s="150">
        <f t="shared" si="134"/>
        <v>1320</v>
      </c>
      <c r="T193" s="150">
        <f t="shared" si="134"/>
        <v>1320</v>
      </c>
      <c r="U193" s="150">
        <f t="shared" si="134"/>
        <v>1320</v>
      </c>
      <c r="V193" s="150">
        <f t="shared" si="134"/>
        <v>1320</v>
      </c>
      <c r="W193" s="150">
        <f t="shared" si="134"/>
        <v>1320</v>
      </c>
      <c r="X193" s="150">
        <f t="shared" si="134"/>
        <v>1320</v>
      </c>
      <c r="Y193" s="150">
        <f t="shared" si="134"/>
        <v>1320</v>
      </c>
      <c r="Z193" s="150">
        <f t="shared" si="134"/>
        <v>1320</v>
      </c>
      <c r="AA193" s="150">
        <f t="shared" si="134"/>
        <v>1320</v>
      </c>
      <c r="AB193" s="150">
        <f t="shared" si="134"/>
        <v>1320</v>
      </c>
      <c r="AC193" s="150">
        <f t="shared" si="134"/>
        <v>1320</v>
      </c>
      <c r="AD193" s="150">
        <f t="shared" si="134"/>
        <v>1320</v>
      </c>
      <c r="AE193" s="150">
        <f t="shared" si="134"/>
        <v>1320</v>
      </c>
      <c r="AF193" s="150">
        <f t="shared" si="134"/>
        <v>1320</v>
      </c>
      <c r="AG193" s="204"/>
      <c r="AK193" s="342"/>
      <c r="AM193" s="346"/>
      <c r="AN193" s="345"/>
      <c r="AP193" s="347"/>
      <c r="AQ193" s="347"/>
    </row>
    <row r="194" spans="1:43" s="176" customFormat="1" ht="16.5" hidden="1" customHeight="1" outlineLevel="2">
      <c r="A194" s="168"/>
      <c r="B194" s="195" t="s">
        <v>888</v>
      </c>
      <c r="C194" s="236">
        <f>C193*20%</f>
        <v>264</v>
      </c>
      <c r="D194" s="150">
        <f t="shared" si="133"/>
        <v>264</v>
      </c>
      <c r="E194" s="150">
        <f t="shared" si="134"/>
        <v>264</v>
      </c>
      <c r="F194" s="150">
        <f t="shared" si="134"/>
        <v>264</v>
      </c>
      <c r="G194" s="150">
        <f t="shared" si="134"/>
        <v>264</v>
      </c>
      <c r="H194" s="150">
        <f t="shared" si="134"/>
        <v>264</v>
      </c>
      <c r="I194" s="150">
        <f t="shared" si="134"/>
        <v>264</v>
      </c>
      <c r="J194" s="150">
        <f t="shared" si="134"/>
        <v>264</v>
      </c>
      <c r="K194" s="150">
        <f t="shared" si="134"/>
        <v>264</v>
      </c>
      <c r="L194" s="150">
        <f t="shared" si="134"/>
        <v>264</v>
      </c>
      <c r="M194" s="150">
        <f t="shared" si="134"/>
        <v>264</v>
      </c>
      <c r="N194" s="150">
        <f t="shared" si="134"/>
        <v>264</v>
      </c>
      <c r="O194" s="150">
        <f t="shared" si="134"/>
        <v>264</v>
      </c>
      <c r="P194" s="150">
        <f t="shared" si="134"/>
        <v>264</v>
      </c>
      <c r="Q194" s="150">
        <f t="shared" si="134"/>
        <v>264</v>
      </c>
      <c r="R194" s="150">
        <f t="shared" si="134"/>
        <v>264</v>
      </c>
      <c r="S194" s="150">
        <f t="shared" si="134"/>
        <v>264</v>
      </c>
      <c r="T194" s="150">
        <f t="shared" si="134"/>
        <v>264</v>
      </c>
      <c r="U194" s="150">
        <f t="shared" si="134"/>
        <v>264</v>
      </c>
      <c r="V194" s="150">
        <f t="shared" si="134"/>
        <v>264</v>
      </c>
      <c r="W194" s="150">
        <f t="shared" si="134"/>
        <v>264</v>
      </c>
      <c r="X194" s="150">
        <f t="shared" si="134"/>
        <v>264</v>
      </c>
      <c r="Y194" s="150">
        <f t="shared" si="134"/>
        <v>264</v>
      </c>
      <c r="Z194" s="150">
        <f t="shared" si="134"/>
        <v>264</v>
      </c>
      <c r="AA194" s="150">
        <f t="shared" si="134"/>
        <v>264</v>
      </c>
      <c r="AB194" s="150">
        <f t="shared" si="134"/>
        <v>264</v>
      </c>
      <c r="AC194" s="150">
        <f t="shared" si="134"/>
        <v>264</v>
      </c>
      <c r="AD194" s="150">
        <f t="shared" si="134"/>
        <v>264</v>
      </c>
      <c r="AE194" s="150">
        <f t="shared" si="134"/>
        <v>264</v>
      </c>
      <c r="AF194" s="150">
        <f t="shared" si="134"/>
        <v>264</v>
      </c>
      <c r="AG194" s="204"/>
      <c r="AK194" s="342"/>
      <c r="AM194" s="346"/>
      <c r="AN194" s="345"/>
      <c r="AP194" s="347"/>
      <c r="AQ194" s="347"/>
    </row>
    <row r="195" spans="1:43" s="176" customFormat="1" ht="16.5" hidden="1" customHeight="1" outlineLevel="2">
      <c r="A195" s="168"/>
      <c r="B195" s="195" t="s">
        <v>889</v>
      </c>
      <c r="C195" s="236">
        <v>0</v>
      </c>
      <c r="D195" s="150">
        <f t="shared" si="133"/>
        <v>0</v>
      </c>
      <c r="E195" s="150">
        <f t="shared" si="134"/>
        <v>0</v>
      </c>
      <c r="F195" s="150">
        <f t="shared" si="134"/>
        <v>0</v>
      </c>
      <c r="G195" s="150">
        <f t="shared" si="134"/>
        <v>0</v>
      </c>
      <c r="H195" s="150">
        <f t="shared" si="134"/>
        <v>0</v>
      </c>
      <c r="I195" s="150">
        <f t="shared" si="134"/>
        <v>0</v>
      </c>
      <c r="J195" s="150">
        <f t="shared" si="134"/>
        <v>0</v>
      </c>
      <c r="K195" s="150">
        <f t="shared" si="134"/>
        <v>0</v>
      </c>
      <c r="L195" s="150">
        <f t="shared" si="134"/>
        <v>0</v>
      </c>
      <c r="M195" s="150">
        <f t="shared" si="134"/>
        <v>0</v>
      </c>
      <c r="N195" s="150">
        <f t="shared" si="134"/>
        <v>0</v>
      </c>
      <c r="O195" s="150">
        <f t="shared" si="134"/>
        <v>0</v>
      </c>
      <c r="P195" s="150">
        <f t="shared" si="134"/>
        <v>0</v>
      </c>
      <c r="Q195" s="150">
        <f t="shared" si="134"/>
        <v>0</v>
      </c>
      <c r="R195" s="150">
        <f t="shared" si="134"/>
        <v>0</v>
      </c>
      <c r="S195" s="150">
        <f t="shared" si="134"/>
        <v>0</v>
      </c>
      <c r="T195" s="150">
        <f t="shared" si="134"/>
        <v>0</v>
      </c>
      <c r="U195" s="150">
        <f t="shared" si="134"/>
        <v>0</v>
      </c>
      <c r="V195" s="150">
        <f t="shared" si="134"/>
        <v>0</v>
      </c>
      <c r="W195" s="150">
        <f t="shared" si="134"/>
        <v>0</v>
      </c>
      <c r="X195" s="150">
        <f t="shared" si="134"/>
        <v>0</v>
      </c>
      <c r="Y195" s="150">
        <f t="shared" si="134"/>
        <v>0</v>
      </c>
      <c r="Z195" s="150">
        <f t="shared" si="134"/>
        <v>0</v>
      </c>
      <c r="AA195" s="150">
        <f t="shared" si="134"/>
        <v>0</v>
      </c>
      <c r="AB195" s="150">
        <f t="shared" si="134"/>
        <v>0</v>
      </c>
      <c r="AC195" s="150">
        <f t="shared" si="134"/>
        <v>0</v>
      </c>
      <c r="AD195" s="150">
        <f t="shared" si="134"/>
        <v>0</v>
      </c>
      <c r="AE195" s="150">
        <f t="shared" si="134"/>
        <v>0</v>
      </c>
      <c r="AF195" s="150">
        <f t="shared" si="134"/>
        <v>0</v>
      </c>
      <c r="AG195" s="204"/>
      <c r="AK195" s="342"/>
      <c r="AM195" s="346"/>
      <c r="AN195" s="345"/>
      <c r="AP195" s="347"/>
      <c r="AQ195" s="347"/>
    </row>
    <row r="196" spans="1:43" s="176" customFormat="1" ht="16.5" hidden="1" customHeight="1" outlineLevel="2">
      <c r="A196" s="168"/>
      <c r="B196" s="195" t="s">
        <v>890</v>
      </c>
      <c r="C196" s="236">
        <v>0</v>
      </c>
      <c r="D196" s="150">
        <f t="shared" si="133"/>
        <v>0</v>
      </c>
      <c r="E196" s="150">
        <f t="shared" si="134"/>
        <v>0</v>
      </c>
      <c r="F196" s="150">
        <f t="shared" si="134"/>
        <v>0</v>
      </c>
      <c r="G196" s="150">
        <f t="shared" si="134"/>
        <v>0</v>
      </c>
      <c r="H196" s="150">
        <f t="shared" si="134"/>
        <v>0</v>
      </c>
      <c r="I196" s="150">
        <f t="shared" si="134"/>
        <v>0</v>
      </c>
      <c r="J196" s="150">
        <f t="shared" si="134"/>
        <v>0</v>
      </c>
      <c r="K196" s="150">
        <f t="shared" si="134"/>
        <v>0</v>
      </c>
      <c r="L196" s="150">
        <f t="shared" si="134"/>
        <v>0</v>
      </c>
      <c r="M196" s="150">
        <f t="shared" si="134"/>
        <v>0</v>
      </c>
      <c r="N196" s="150">
        <f t="shared" si="134"/>
        <v>0</v>
      </c>
      <c r="O196" s="150">
        <f t="shared" si="134"/>
        <v>0</v>
      </c>
      <c r="P196" s="150">
        <f t="shared" si="134"/>
        <v>0</v>
      </c>
      <c r="Q196" s="150">
        <f t="shared" si="134"/>
        <v>0</v>
      </c>
      <c r="R196" s="150">
        <f t="shared" si="134"/>
        <v>0</v>
      </c>
      <c r="S196" s="150">
        <f t="shared" si="134"/>
        <v>0</v>
      </c>
      <c r="T196" s="150">
        <f t="shared" si="134"/>
        <v>0</v>
      </c>
      <c r="U196" s="150">
        <f t="shared" si="134"/>
        <v>0</v>
      </c>
      <c r="V196" s="150">
        <f t="shared" si="134"/>
        <v>0</v>
      </c>
      <c r="W196" s="150">
        <f t="shared" si="134"/>
        <v>0</v>
      </c>
      <c r="X196" s="150">
        <f t="shared" si="134"/>
        <v>0</v>
      </c>
      <c r="Y196" s="150">
        <f t="shared" si="134"/>
        <v>0</v>
      </c>
      <c r="Z196" s="150">
        <f t="shared" si="134"/>
        <v>0</v>
      </c>
      <c r="AA196" s="150">
        <f t="shared" si="134"/>
        <v>0</v>
      </c>
      <c r="AB196" s="150">
        <f t="shared" si="134"/>
        <v>0</v>
      </c>
      <c r="AC196" s="150">
        <f t="shared" si="134"/>
        <v>0</v>
      </c>
      <c r="AD196" s="150">
        <f t="shared" si="134"/>
        <v>0</v>
      </c>
      <c r="AE196" s="150">
        <f t="shared" si="134"/>
        <v>0</v>
      </c>
      <c r="AF196" s="150">
        <f t="shared" si="134"/>
        <v>0</v>
      </c>
      <c r="AG196" s="204"/>
      <c r="AK196" s="342"/>
      <c r="AM196" s="346"/>
      <c r="AN196" s="345"/>
      <c r="AP196" s="347"/>
      <c r="AQ196" s="347"/>
    </row>
    <row r="197" spans="1:43" s="209" customFormat="1" ht="16.5" hidden="1" customHeight="1" outlineLevel="2">
      <c r="A197" s="206"/>
      <c r="B197" s="217" t="s">
        <v>896</v>
      </c>
      <c r="C197" s="152">
        <f>C198*(C199+C201+C202+C203)</f>
        <v>0</v>
      </c>
      <c r="D197" s="152">
        <f t="shared" ref="D197:AF197" si="135">D198*(D199+D201+D202+D203)</f>
        <v>0</v>
      </c>
      <c r="E197" s="152">
        <f t="shared" si="135"/>
        <v>0</v>
      </c>
      <c r="F197" s="152">
        <f t="shared" si="135"/>
        <v>0</v>
      </c>
      <c r="G197" s="152">
        <f t="shared" si="135"/>
        <v>0</v>
      </c>
      <c r="H197" s="152">
        <f t="shared" si="135"/>
        <v>0</v>
      </c>
      <c r="I197" s="152">
        <f t="shared" si="135"/>
        <v>0</v>
      </c>
      <c r="J197" s="152">
        <f t="shared" si="135"/>
        <v>0</v>
      </c>
      <c r="K197" s="152">
        <f t="shared" si="135"/>
        <v>0</v>
      </c>
      <c r="L197" s="152">
        <f t="shared" si="135"/>
        <v>0</v>
      </c>
      <c r="M197" s="152">
        <f t="shared" si="135"/>
        <v>0</v>
      </c>
      <c r="N197" s="152">
        <f t="shared" si="135"/>
        <v>0</v>
      </c>
      <c r="O197" s="152">
        <f t="shared" si="135"/>
        <v>0</v>
      </c>
      <c r="P197" s="152">
        <f t="shared" si="135"/>
        <v>0</v>
      </c>
      <c r="Q197" s="152">
        <f t="shared" si="135"/>
        <v>0</v>
      </c>
      <c r="R197" s="152">
        <f t="shared" si="135"/>
        <v>0</v>
      </c>
      <c r="S197" s="152">
        <f t="shared" si="135"/>
        <v>0</v>
      </c>
      <c r="T197" s="152">
        <f t="shared" si="135"/>
        <v>0</v>
      </c>
      <c r="U197" s="152">
        <f t="shared" si="135"/>
        <v>0</v>
      </c>
      <c r="V197" s="152">
        <f t="shared" si="135"/>
        <v>0</v>
      </c>
      <c r="W197" s="152">
        <f t="shared" si="135"/>
        <v>0</v>
      </c>
      <c r="X197" s="152">
        <f t="shared" si="135"/>
        <v>0</v>
      </c>
      <c r="Y197" s="152">
        <f t="shared" si="135"/>
        <v>0</v>
      </c>
      <c r="Z197" s="152">
        <f t="shared" si="135"/>
        <v>0</v>
      </c>
      <c r="AA197" s="152">
        <f t="shared" si="135"/>
        <v>0</v>
      </c>
      <c r="AB197" s="152">
        <f t="shared" si="135"/>
        <v>0</v>
      </c>
      <c r="AC197" s="152">
        <f t="shared" si="135"/>
        <v>0</v>
      </c>
      <c r="AD197" s="152">
        <f t="shared" si="135"/>
        <v>0</v>
      </c>
      <c r="AE197" s="152">
        <f t="shared" si="135"/>
        <v>0</v>
      </c>
      <c r="AF197" s="152">
        <f t="shared" si="135"/>
        <v>0</v>
      </c>
      <c r="AG197" s="210"/>
      <c r="AK197" s="342"/>
      <c r="AM197" s="348"/>
      <c r="AN197" s="345"/>
      <c r="AP197" s="349"/>
      <c r="AQ197" s="349"/>
    </row>
    <row r="198" spans="1:43" s="176" customFormat="1" ht="16.5" hidden="1" customHeight="1" outlineLevel="2">
      <c r="A198" s="168"/>
      <c r="B198" s="195" t="s">
        <v>839</v>
      </c>
      <c r="C198" s="236">
        <v>0</v>
      </c>
      <c r="D198" s="191">
        <f>C198</f>
        <v>0</v>
      </c>
      <c r="E198" s="191">
        <f t="shared" ref="E198:AF198" si="136">D198</f>
        <v>0</v>
      </c>
      <c r="F198" s="191">
        <f t="shared" si="136"/>
        <v>0</v>
      </c>
      <c r="G198" s="191">
        <f t="shared" si="136"/>
        <v>0</v>
      </c>
      <c r="H198" s="191">
        <f t="shared" si="136"/>
        <v>0</v>
      </c>
      <c r="I198" s="191">
        <f t="shared" si="136"/>
        <v>0</v>
      </c>
      <c r="J198" s="191">
        <f t="shared" si="136"/>
        <v>0</v>
      </c>
      <c r="K198" s="191">
        <f t="shared" si="136"/>
        <v>0</v>
      </c>
      <c r="L198" s="191">
        <f t="shared" si="136"/>
        <v>0</v>
      </c>
      <c r="M198" s="191">
        <f t="shared" si="136"/>
        <v>0</v>
      </c>
      <c r="N198" s="191">
        <f t="shared" si="136"/>
        <v>0</v>
      </c>
      <c r="O198" s="191">
        <f t="shared" si="136"/>
        <v>0</v>
      </c>
      <c r="P198" s="191">
        <f t="shared" si="136"/>
        <v>0</v>
      </c>
      <c r="Q198" s="191">
        <f t="shared" si="136"/>
        <v>0</v>
      </c>
      <c r="R198" s="191">
        <f t="shared" si="136"/>
        <v>0</v>
      </c>
      <c r="S198" s="191">
        <f t="shared" si="136"/>
        <v>0</v>
      </c>
      <c r="T198" s="191">
        <f t="shared" si="136"/>
        <v>0</v>
      </c>
      <c r="U198" s="191">
        <f t="shared" si="136"/>
        <v>0</v>
      </c>
      <c r="V198" s="191">
        <f t="shared" si="136"/>
        <v>0</v>
      </c>
      <c r="W198" s="191">
        <f t="shared" si="136"/>
        <v>0</v>
      </c>
      <c r="X198" s="191">
        <f t="shared" si="136"/>
        <v>0</v>
      </c>
      <c r="Y198" s="191">
        <f t="shared" si="136"/>
        <v>0</v>
      </c>
      <c r="Z198" s="191">
        <f t="shared" si="136"/>
        <v>0</v>
      </c>
      <c r="AA198" s="191">
        <f t="shared" si="136"/>
        <v>0</v>
      </c>
      <c r="AB198" s="191">
        <f t="shared" si="136"/>
        <v>0</v>
      </c>
      <c r="AC198" s="191">
        <f t="shared" si="136"/>
        <v>0</v>
      </c>
      <c r="AD198" s="191">
        <f t="shared" si="136"/>
        <v>0</v>
      </c>
      <c r="AE198" s="191">
        <f t="shared" si="136"/>
        <v>0</v>
      </c>
      <c r="AF198" s="191">
        <f t="shared" si="136"/>
        <v>0</v>
      </c>
      <c r="AG198" s="204"/>
      <c r="AK198" s="342"/>
      <c r="AM198" s="346"/>
      <c r="AN198" s="345"/>
      <c r="AP198" s="347"/>
      <c r="AQ198" s="347"/>
    </row>
    <row r="199" spans="1:43" s="176" customFormat="1" ht="16.5" hidden="1" customHeight="1" outlineLevel="2">
      <c r="A199" s="168"/>
      <c r="B199" s="195" t="s">
        <v>886</v>
      </c>
      <c r="C199" s="236">
        <f>$C$2090</f>
        <v>2160.66</v>
      </c>
      <c r="D199" s="150">
        <f t="shared" ref="D199:D203" si="137">C199</f>
        <v>2160.66</v>
      </c>
      <c r="E199" s="150">
        <f t="shared" ref="E199:AF203" si="138">D199</f>
        <v>2160.66</v>
      </c>
      <c r="F199" s="150">
        <f t="shared" si="138"/>
        <v>2160.66</v>
      </c>
      <c r="G199" s="150">
        <f t="shared" si="138"/>
        <v>2160.66</v>
      </c>
      <c r="H199" s="150">
        <f t="shared" si="138"/>
        <v>2160.66</v>
      </c>
      <c r="I199" s="150">
        <f t="shared" si="138"/>
        <v>2160.66</v>
      </c>
      <c r="J199" s="150">
        <f t="shared" si="138"/>
        <v>2160.66</v>
      </c>
      <c r="K199" s="150">
        <f t="shared" si="138"/>
        <v>2160.66</v>
      </c>
      <c r="L199" s="150">
        <f t="shared" si="138"/>
        <v>2160.66</v>
      </c>
      <c r="M199" s="150">
        <f t="shared" si="138"/>
        <v>2160.66</v>
      </c>
      <c r="N199" s="150">
        <f t="shared" si="138"/>
        <v>2160.66</v>
      </c>
      <c r="O199" s="150">
        <f t="shared" si="138"/>
        <v>2160.66</v>
      </c>
      <c r="P199" s="150">
        <f t="shared" si="138"/>
        <v>2160.66</v>
      </c>
      <c r="Q199" s="150">
        <f t="shared" si="138"/>
        <v>2160.66</v>
      </c>
      <c r="R199" s="150">
        <f t="shared" si="138"/>
        <v>2160.66</v>
      </c>
      <c r="S199" s="150">
        <f t="shared" si="138"/>
        <v>2160.66</v>
      </c>
      <c r="T199" s="150">
        <f t="shared" si="138"/>
        <v>2160.66</v>
      </c>
      <c r="U199" s="150">
        <f t="shared" si="138"/>
        <v>2160.66</v>
      </c>
      <c r="V199" s="150">
        <f t="shared" si="138"/>
        <v>2160.66</v>
      </c>
      <c r="W199" s="150">
        <f t="shared" si="138"/>
        <v>2160.66</v>
      </c>
      <c r="X199" s="150">
        <f t="shared" si="138"/>
        <v>2160.66</v>
      </c>
      <c r="Y199" s="150">
        <f t="shared" si="138"/>
        <v>2160.66</v>
      </c>
      <c r="Z199" s="150">
        <f t="shared" si="138"/>
        <v>2160.66</v>
      </c>
      <c r="AA199" s="150">
        <f t="shared" si="138"/>
        <v>2160.66</v>
      </c>
      <c r="AB199" s="150">
        <f t="shared" si="138"/>
        <v>2160.66</v>
      </c>
      <c r="AC199" s="150">
        <f t="shared" si="138"/>
        <v>2160.66</v>
      </c>
      <c r="AD199" s="150">
        <f t="shared" si="138"/>
        <v>2160.66</v>
      </c>
      <c r="AE199" s="150">
        <f t="shared" si="138"/>
        <v>2160.66</v>
      </c>
      <c r="AF199" s="150">
        <f t="shared" si="138"/>
        <v>2160.66</v>
      </c>
      <c r="AG199" s="204"/>
      <c r="AK199" s="342"/>
      <c r="AM199" s="346"/>
      <c r="AN199" s="345"/>
      <c r="AP199" s="347"/>
      <c r="AQ199" s="347"/>
    </row>
    <row r="200" spans="1:43" s="176" customFormat="1" ht="16.5" hidden="1" customHeight="1" outlineLevel="2">
      <c r="A200" s="168"/>
      <c r="B200" s="195" t="s">
        <v>887</v>
      </c>
      <c r="C200" s="236">
        <f>C2107</f>
        <v>1320</v>
      </c>
      <c r="D200" s="150">
        <f t="shared" si="137"/>
        <v>1320</v>
      </c>
      <c r="E200" s="150">
        <f t="shared" si="138"/>
        <v>1320</v>
      </c>
      <c r="F200" s="150">
        <f t="shared" si="138"/>
        <v>1320</v>
      </c>
      <c r="G200" s="150">
        <f t="shared" si="138"/>
        <v>1320</v>
      </c>
      <c r="H200" s="150">
        <f t="shared" si="138"/>
        <v>1320</v>
      </c>
      <c r="I200" s="150">
        <f t="shared" si="138"/>
        <v>1320</v>
      </c>
      <c r="J200" s="150">
        <f t="shared" si="138"/>
        <v>1320</v>
      </c>
      <c r="K200" s="150">
        <f t="shared" si="138"/>
        <v>1320</v>
      </c>
      <c r="L200" s="150">
        <f t="shared" si="138"/>
        <v>1320</v>
      </c>
      <c r="M200" s="150">
        <f t="shared" si="138"/>
        <v>1320</v>
      </c>
      <c r="N200" s="150">
        <f t="shared" si="138"/>
        <v>1320</v>
      </c>
      <c r="O200" s="150">
        <f t="shared" si="138"/>
        <v>1320</v>
      </c>
      <c r="P200" s="150">
        <f t="shared" si="138"/>
        <v>1320</v>
      </c>
      <c r="Q200" s="150">
        <f t="shared" si="138"/>
        <v>1320</v>
      </c>
      <c r="R200" s="150">
        <f t="shared" si="138"/>
        <v>1320</v>
      </c>
      <c r="S200" s="150">
        <f t="shared" si="138"/>
        <v>1320</v>
      </c>
      <c r="T200" s="150">
        <f t="shared" si="138"/>
        <v>1320</v>
      </c>
      <c r="U200" s="150">
        <f t="shared" si="138"/>
        <v>1320</v>
      </c>
      <c r="V200" s="150">
        <f t="shared" si="138"/>
        <v>1320</v>
      </c>
      <c r="W200" s="150">
        <f t="shared" si="138"/>
        <v>1320</v>
      </c>
      <c r="X200" s="150">
        <f t="shared" si="138"/>
        <v>1320</v>
      </c>
      <c r="Y200" s="150">
        <f t="shared" si="138"/>
        <v>1320</v>
      </c>
      <c r="Z200" s="150">
        <f t="shared" si="138"/>
        <v>1320</v>
      </c>
      <c r="AA200" s="150">
        <f t="shared" si="138"/>
        <v>1320</v>
      </c>
      <c r="AB200" s="150">
        <f t="shared" si="138"/>
        <v>1320</v>
      </c>
      <c r="AC200" s="150">
        <f t="shared" si="138"/>
        <v>1320</v>
      </c>
      <c r="AD200" s="150">
        <f t="shared" si="138"/>
        <v>1320</v>
      </c>
      <c r="AE200" s="150">
        <f t="shared" si="138"/>
        <v>1320</v>
      </c>
      <c r="AF200" s="150">
        <f t="shared" si="138"/>
        <v>1320</v>
      </c>
      <c r="AG200" s="204"/>
      <c r="AK200" s="342"/>
      <c r="AM200" s="346"/>
      <c r="AN200" s="345"/>
      <c r="AP200" s="347"/>
      <c r="AQ200" s="347"/>
    </row>
    <row r="201" spans="1:43" s="176" customFormat="1" ht="16.5" hidden="1" customHeight="1" outlineLevel="2">
      <c r="A201" s="168"/>
      <c r="B201" s="195" t="s">
        <v>888</v>
      </c>
      <c r="C201" s="236">
        <f>C200*20%</f>
        <v>264</v>
      </c>
      <c r="D201" s="150">
        <f t="shared" si="137"/>
        <v>264</v>
      </c>
      <c r="E201" s="150">
        <f t="shared" si="138"/>
        <v>264</v>
      </c>
      <c r="F201" s="150">
        <f t="shared" si="138"/>
        <v>264</v>
      </c>
      <c r="G201" s="150">
        <f t="shared" si="138"/>
        <v>264</v>
      </c>
      <c r="H201" s="150">
        <f t="shared" si="138"/>
        <v>264</v>
      </c>
      <c r="I201" s="150">
        <f t="shared" si="138"/>
        <v>264</v>
      </c>
      <c r="J201" s="150">
        <f t="shared" si="138"/>
        <v>264</v>
      </c>
      <c r="K201" s="150">
        <f t="shared" si="138"/>
        <v>264</v>
      </c>
      <c r="L201" s="150">
        <f t="shared" si="138"/>
        <v>264</v>
      </c>
      <c r="M201" s="150">
        <f t="shared" si="138"/>
        <v>264</v>
      </c>
      <c r="N201" s="150">
        <f t="shared" si="138"/>
        <v>264</v>
      </c>
      <c r="O201" s="150">
        <f t="shared" si="138"/>
        <v>264</v>
      </c>
      <c r="P201" s="150">
        <f t="shared" si="138"/>
        <v>264</v>
      </c>
      <c r="Q201" s="150">
        <f t="shared" si="138"/>
        <v>264</v>
      </c>
      <c r="R201" s="150">
        <f t="shared" si="138"/>
        <v>264</v>
      </c>
      <c r="S201" s="150">
        <f t="shared" si="138"/>
        <v>264</v>
      </c>
      <c r="T201" s="150">
        <f t="shared" si="138"/>
        <v>264</v>
      </c>
      <c r="U201" s="150">
        <f t="shared" si="138"/>
        <v>264</v>
      </c>
      <c r="V201" s="150">
        <f t="shared" si="138"/>
        <v>264</v>
      </c>
      <c r="W201" s="150">
        <f t="shared" si="138"/>
        <v>264</v>
      </c>
      <c r="X201" s="150">
        <f t="shared" si="138"/>
        <v>264</v>
      </c>
      <c r="Y201" s="150">
        <f t="shared" si="138"/>
        <v>264</v>
      </c>
      <c r="Z201" s="150">
        <f t="shared" si="138"/>
        <v>264</v>
      </c>
      <c r="AA201" s="150">
        <f t="shared" si="138"/>
        <v>264</v>
      </c>
      <c r="AB201" s="150">
        <f t="shared" si="138"/>
        <v>264</v>
      </c>
      <c r="AC201" s="150">
        <f t="shared" si="138"/>
        <v>264</v>
      </c>
      <c r="AD201" s="150">
        <f t="shared" si="138"/>
        <v>264</v>
      </c>
      <c r="AE201" s="150">
        <f t="shared" si="138"/>
        <v>264</v>
      </c>
      <c r="AF201" s="150">
        <f t="shared" si="138"/>
        <v>264</v>
      </c>
      <c r="AG201" s="204"/>
      <c r="AK201" s="342"/>
      <c r="AM201" s="346"/>
      <c r="AN201" s="345"/>
      <c r="AP201" s="347"/>
      <c r="AQ201" s="347"/>
    </row>
    <row r="202" spans="1:43" s="176" customFormat="1" ht="16.5" hidden="1" customHeight="1" outlineLevel="2">
      <c r="A202" s="168"/>
      <c r="B202" s="195" t="s">
        <v>889</v>
      </c>
      <c r="C202" s="236">
        <v>0</v>
      </c>
      <c r="D202" s="150">
        <f t="shared" si="137"/>
        <v>0</v>
      </c>
      <c r="E202" s="150">
        <f t="shared" si="138"/>
        <v>0</v>
      </c>
      <c r="F202" s="150">
        <f t="shared" si="138"/>
        <v>0</v>
      </c>
      <c r="G202" s="150">
        <f t="shared" si="138"/>
        <v>0</v>
      </c>
      <c r="H202" s="150">
        <f t="shared" si="138"/>
        <v>0</v>
      </c>
      <c r="I202" s="150">
        <f t="shared" si="138"/>
        <v>0</v>
      </c>
      <c r="J202" s="150">
        <f t="shared" si="138"/>
        <v>0</v>
      </c>
      <c r="K202" s="150">
        <f t="shared" si="138"/>
        <v>0</v>
      </c>
      <c r="L202" s="150">
        <f t="shared" si="138"/>
        <v>0</v>
      </c>
      <c r="M202" s="150">
        <f t="shared" si="138"/>
        <v>0</v>
      </c>
      <c r="N202" s="150">
        <f t="shared" si="138"/>
        <v>0</v>
      </c>
      <c r="O202" s="150">
        <f t="shared" si="138"/>
        <v>0</v>
      </c>
      <c r="P202" s="150">
        <f t="shared" si="138"/>
        <v>0</v>
      </c>
      <c r="Q202" s="150">
        <f t="shared" si="138"/>
        <v>0</v>
      </c>
      <c r="R202" s="150">
        <f t="shared" si="138"/>
        <v>0</v>
      </c>
      <c r="S202" s="150">
        <f t="shared" si="138"/>
        <v>0</v>
      </c>
      <c r="T202" s="150">
        <f t="shared" si="138"/>
        <v>0</v>
      </c>
      <c r="U202" s="150">
        <f t="shared" si="138"/>
        <v>0</v>
      </c>
      <c r="V202" s="150">
        <f t="shared" si="138"/>
        <v>0</v>
      </c>
      <c r="W202" s="150">
        <f t="shared" si="138"/>
        <v>0</v>
      </c>
      <c r="X202" s="150">
        <f t="shared" si="138"/>
        <v>0</v>
      </c>
      <c r="Y202" s="150">
        <f t="shared" si="138"/>
        <v>0</v>
      </c>
      <c r="Z202" s="150">
        <f t="shared" si="138"/>
        <v>0</v>
      </c>
      <c r="AA202" s="150">
        <f t="shared" si="138"/>
        <v>0</v>
      </c>
      <c r="AB202" s="150">
        <f t="shared" si="138"/>
        <v>0</v>
      </c>
      <c r="AC202" s="150">
        <f t="shared" si="138"/>
        <v>0</v>
      </c>
      <c r="AD202" s="150">
        <f t="shared" si="138"/>
        <v>0</v>
      </c>
      <c r="AE202" s="150">
        <f t="shared" si="138"/>
        <v>0</v>
      </c>
      <c r="AF202" s="150">
        <f t="shared" si="138"/>
        <v>0</v>
      </c>
      <c r="AG202" s="204"/>
      <c r="AK202" s="342"/>
      <c r="AM202" s="346"/>
      <c r="AN202" s="345"/>
      <c r="AP202" s="347"/>
      <c r="AQ202" s="347"/>
    </row>
    <row r="203" spans="1:43" s="176" customFormat="1" ht="16.5" hidden="1" customHeight="1" outlineLevel="2">
      <c r="A203" s="168"/>
      <c r="B203" s="195" t="s">
        <v>890</v>
      </c>
      <c r="C203" s="236">
        <f>20%*C199</f>
        <v>432.13200000000001</v>
      </c>
      <c r="D203" s="150">
        <f t="shared" si="137"/>
        <v>432.13200000000001</v>
      </c>
      <c r="E203" s="150">
        <f t="shared" si="138"/>
        <v>432.13200000000001</v>
      </c>
      <c r="F203" s="150">
        <f t="shared" si="138"/>
        <v>432.13200000000001</v>
      </c>
      <c r="G203" s="150">
        <f t="shared" si="138"/>
        <v>432.13200000000001</v>
      </c>
      <c r="H203" s="150">
        <f t="shared" si="138"/>
        <v>432.13200000000001</v>
      </c>
      <c r="I203" s="150">
        <f t="shared" si="138"/>
        <v>432.13200000000001</v>
      </c>
      <c r="J203" s="150">
        <f t="shared" si="138"/>
        <v>432.13200000000001</v>
      </c>
      <c r="K203" s="150">
        <f t="shared" si="138"/>
        <v>432.13200000000001</v>
      </c>
      <c r="L203" s="150">
        <f t="shared" si="138"/>
        <v>432.13200000000001</v>
      </c>
      <c r="M203" s="150">
        <f t="shared" si="138"/>
        <v>432.13200000000001</v>
      </c>
      <c r="N203" s="150">
        <f t="shared" si="138"/>
        <v>432.13200000000001</v>
      </c>
      <c r="O203" s="150">
        <f t="shared" si="138"/>
        <v>432.13200000000001</v>
      </c>
      <c r="P203" s="150">
        <f t="shared" si="138"/>
        <v>432.13200000000001</v>
      </c>
      <c r="Q203" s="150">
        <f t="shared" si="138"/>
        <v>432.13200000000001</v>
      </c>
      <c r="R203" s="150">
        <f t="shared" si="138"/>
        <v>432.13200000000001</v>
      </c>
      <c r="S203" s="150">
        <f t="shared" si="138"/>
        <v>432.13200000000001</v>
      </c>
      <c r="T203" s="150">
        <f t="shared" si="138"/>
        <v>432.13200000000001</v>
      </c>
      <c r="U203" s="150">
        <f t="shared" si="138"/>
        <v>432.13200000000001</v>
      </c>
      <c r="V203" s="150">
        <f t="shared" si="138"/>
        <v>432.13200000000001</v>
      </c>
      <c r="W203" s="150">
        <f t="shared" si="138"/>
        <v>432.13200000000001</v>
      </c>
      <c r="X203" s="150">
        <f t="shared" si="138"/>
        <v>432.13200000000001</v>
      </c>
      <c r="Y203" s="150">
        <f t="shared" si="138"/>
        <v>432.13200000000001</v>
      </c>
      <c r="Z203" s="150">
        <f t="shared" si="138"/>
        <v>432.13200000000001</v>
      </c>
      <c r="AA203" s="150">
        <f t="shared" si="138"/>
        <v>432.13200000000001</v>
      </c>
      <c r="AB203" s="150">
        <f t="shared" si="138"/>
        <v>432.13200000000001</v>
      </c>
      <c r="AC203" s="150">
        <f t="shared" si="138"/>
        <v>432.13200000000001</v>
      </c>
      <c r="AD203" s="150">
        <f t="shared" si="138"/>
        <v>432.13200000000001</v>
      </c>
      <c r="AE203" s="150">
        <f t="shared" si="138"/>
        <v>432.13200000000001</v>
      </c>
      <c r="AF203" s="150">
        <f t="shared" si="138"/>
        <v>432.13200000000001</v>
      </c>
      <c r="AG203" s="204"/>
      <c r="AK203" s="342"/>
      <c r="AM203" s="346"/>
      <c r="AN203" s="345"/>
      <c r="AP203" s="347"/>
      <c r="AQ203" s="347"/>
    </row>
    <row r="204" spans="1:43" s="209" customFormat="1" ht="16.5" hidden="1" customHeight="1" outlineLevel="2">
      <c r="A204" s="206"/>
      <c r="B204" s="217" t="s">
        <v>897</v>
      </c>
      <c r="C204" s="152">
        <f>C205*(C206+C208+C209+C210)</f>
        <v>3789.75</v>
      </c>
      <c r="D204" s="152">
        <f t="shared" ref="D204:AF204" si="139">D205*(D206+D208+D209+D210)</f>
        <v>3789.75</v>
      </c>
      <c r="E204" s="152">
        <f t="shared" si="139"/>
        <v>3789.75</v>
      </c>
      <c r="F204" s="152">
        <f t="shared" si="139"/>
        <v>3789.75</v>
      </c>
      <c r="G204" s="152">
        <f t="shared" si="139"/>
        <v>3789.75</v>
      </c>
      <c r="H204" s="152">
        <f t="shared" si="139"/>
        <v>3789.75</v>
      </c>
      <c r="I204" s="152">
        <f t="shared" si="139"/>
        <v>3789.75</v>
      </c>
      <c r="J204" s="152">
        <f t="shared" si="139"/>
        <v>3789.75</v>
      </c>
      <c r="K204" s="152">
        <f t="shared" si="139"/>
        <v>3789.75</v>
      </c>
      <c r="L204" s="152">
        <f t="shared" si="139"/>
        <v>3789.75</v>
      </c>
      <c r="M204" s="152">
        <f t="shared" si="139"/>
        <v>3789.75</v>
      </c>
      <c r="N204" s="152">
        <f t="shared" si="139"/>
        <v>3789.75</v>
      </c>
      <c r="O204" s="152">
        <f t="shared" si="139"/>
        <v>3789.75</v>
      </c>
      <c r="P204" s="152">
        <f t="shared" si="139"/>
        <v>3789.75</v>
      </c>
      <c r="Q204" s="152">
        <f t="shared" si="139"/>
        <v>3789.75</v>
      </c>
      <c r="R204" s="152">
        <f t="shared" si="139"/>
        <v>3789.75</v>
      </c>
      <c r="S204" s="152">
        <f t="shared" si="139"/>
        <v>3789.75</v>
      </c>
      <c r="T204" s="152">
        <f t="shared" si="139"/>
        <v>3789.75</v>
      </c>
      <c r="U204" s="152">
        <f t="shared" si="139"/>
        <v>3789.75</v>
      </c>
      <c r="V204" s="152">
        <f t="shared" si="139"/>
        <v>3789.75</v>
      </c>
      <c r="W204" s="152">
        <f t="shared" si="139"/>
        <v>3789.75</v>
      </c>
      <c r="X204" s="152">
        <f t="shared" si="139"/>
        <v>3789.75</v>
      </c>
      <c r="Y204" s="152">
        <f t="shared" si="139"/>
        <v>3789.75</v>
      </c>
      <c r="Z204" s="152">
        <f t="shared" si="139"/>
        <v>3789.75</v>
      </c>
      <c r="AA204" s="152">
        <f t="shared" si="139"/>
        <v>3789.75</v>
      </c>
      <c r="AB204" s="152">
        <f t="shared" si="139"/>
        <v>3789.75</v>
      </c>
      <c r="AC204" s="152">
        <f t="shared" si="139"/>
        <v>3789.75</v>
      </c>
      <c r="AD204" s="152">
        <f t="shared" si="139"/>
        <v>3789.75</v>
      </c>
      <c r="AE204" s="152">
        <f t="shared" si="139"/>
        <v>3789.75</v>
      </c>
      <c r="AF204" s="152">
        <f t="shared" si="139"/>
        <v>3789.75</v>
      </c>
      <c r="AG204" s="210"/>
      <c r="AK204" s="342"/>
      <c r="AM204" s="348"/>
      <c r="AN204" s="345"/>
      <c r="AP204" s="349"/>
      <c r="AQ204" s="349"/>
    </row>
    <row r="205" spans="1:43" s="176" customFormat="1" ht="16.5" hidden="1" customHeight="1" outlineLevel="2">
      <c r="A205" s="168"/>
      <c r="B205" s="195" t="s">
        <v>839</v>
      </c>
      <c r="C205" s="236">
        <v>1</v>
      </c>
      <c r="D205" s="191">
        <v>1</v>
      </c>
      <c r="E205" s="191">
        <v>1</v>
      </c>
      <c r="F205" s="191">
        <v>1</v>
      </c>
      <c r="G205" s="191">
        <v>1</v>
      </c>
      <c r="H205" s="191">
        <v>1</v>
      </c>
      <c r="I205" s="191">
        <v>1</v>
      </c>
      <c r="J205" s="191">
        <v>1</v>
      </c>
      <c r="K205" s="191">
        <v>1</v>
      </c>
      <c r="L205" s="191">
        <v>1</v>
      </c>
      <c r="M205" s="191">
        <v>1</v>
      </c>
      <c r="N205" s="191">
        <v>1</v>
      </c>
      <c r="O205" s="191">
        <v>1</v>
      </c>
      <c r="P205" s="191">
        <v>1</v>
      </c>
      <c r="Q205" s="191">
        <v>1</v>
      </c>
      <c r="R205" s="191">
        <v>1</v>
      </c>
      <c r="S205" s="191">
        <v>1</v>
      </c>
      <c r="T205" s="191">
        <v>1</v>
      </c>
      <c r="U205" s="191">
        <v>1</v>
      </c>
      <c r="V205" s="191">
        <v>1</v>
      </c>
      <c r="W205" s="191">
        <v>1</v>
      </c>
      <c r="X205" s="191">
        <v>1</v>
      </c>
      <c r="Y205" s="191">
        <v>1</v>
      </c>
      <c r="Z205" s="191">
        <v>1</v>
      </c>
      <c r="AA205" s="191">
        <v>1</v>
      </c>
      <c r="AB205" s="191">
        <v>1</v>
      </c>
      <c r="AC205" s="191">
        <v>1</v>
      </c>
      <c r="AD205" s="191">
        <v>1</v>
      </c>
      <c r="AE205" s="191">
        <v>1</v>
      </c>
      <c r="AF205" s="191">
        <v>1</v>
      </c>
      <c r="AG205" s="204"/>
      <c r="AK205" s="342"/>
      <c r="AM205" s="346"/>
      <c r="AN205" s="345"/>
      <c r="AP205" s="347"/>
      <c r="AQ205" s="347"/>
    </row>
    <row r="206" spans="1:43" s="176" customFormat="1" ht="16.5" hidden="1" customHeight="1" outlineLevel="2">
      <c r="A206" s="168"/>
      <c r="B206" s="195" t="s">
        <v>886</v>
      </c>
      <c r="C206" s="236">
        <f>$C$2093</f>
        <v>3525.75</v>
      </c>
      <c r="D206" s="150">
        <f t="shared" ref="D206:D210" si="140">C206</f>
        <v>3525.75</v>
      </c>
      <c r="E206" s="150">
        <f t="shared" ref="E206:AF210" si="141">D206</f>
        <v>3525.75</v>
      </c>
      <c r="F206" s="150">
        <f t="shared" si="141"/>
        <v>3525.75</v>
      </c>
      <c r="G206" s="150">
        <f t="shared" si="141"/>
        <v>3525.75</v>
      </c>
      <c r="H206" s="150">
        <f t="shared" si="141"/>
        <v>3525.75</v>
      </c>
      <c r="I206" s="150">
        <f t="shared" si="141"/>
        <v>3525.75</v>
      </c>
      <c r="J206" s="150">
        <f t="shared" si="141"/>
        <v>3525.75</v>
      </c>
      <c r="K206" s="150">
        <f t="shared" si="141"/>
        <v>3525.75</v>
      </c>
      <c r="L206" s="150">
        <f t="shared" si="141"/>
        <v>3525.75</v>
      </c>
      <c r="M206" s="150">
        <f t="shared" si="141"/>
        <v>3525.75</v>
      </c>
      <c r="N206" s="150">
        <f t="shared" si="141"/>
        <v>3525.75</v>
      </c>
      <c r="O206" s="150">
        <f t="shared" si="141"/>
        <v>3525.75</v>
      </c>
      <c r="P206" s="150">
        <f t="shared" si="141"/>
        <v>3525.75</v>
      </c>
      <c r="Q206" s="150">
        <f t="shared" si="141"/>
        <v>3525.75</v>
      </c>
      <c r="R206" s="150">
        <f t="shared" si="141"/>
        <v>3525.75</v>
      </c>
      <c r="S206" s="150">
        <f t="shared" si="141"/>
        <v>3525.75</v>
      </c>
      <c r="T206" s="150">
        <f t="shared" si="141"/>
        <v>3525.75</v>
      </c>
      <c r="U206" s="150">
        <f t="shared" si="141"/>
        <v>3525.75</v>
      </c>
      <c r="V206" s="150">
        <f t="shared" si="141"/>
        <v>3525.75</v>
      </c>
      <c r="W206" s="150">
        <f t="shared" si="141"/>
        <v>3525.75</v>
      </c>
      <c r="X206" s="150">
        <f t="shared" si="141"/>
        <v>3525.75</v>
      </c>
      <c r="Y206" s="150">
        <f t="shared" si="141"/>
        <v>3525.75</v>
      </c>
      <c r="Z206" s="150">
        <f t="shared" si="141"/>
        <v>3525.75</v>
      </c>
      <c r="AA206" s="150">
        <f t="shared" si="141"/>
        <v>3525.75</v>
      </c>
      <c r="AB206" s="150">
        <f t="shared" si="141"/>
        <v>3525.75</v>
      </c>
      <c r="AC206" s="150">
        <f t="shared" si="141"/>
        <v>3525.75</v>
      </c>
      <c r="AD206" s="150">
        <f t="shared" si="141"/>
        <v>3525.75</v>
      </c>
      <c r="AE206" s="150">
        <f t="shared" si="141"/>
        <v>3525.75</v>
      </c>
      <c r="AF206" s="150">
        <f t="shared" si="141"/>
        <v>3525.75</v>
      </c>
      <c r="AG206" s="204"/>
      <c r="AK206" s="342"/>
      <c r="AM206" s="346"/>
      <c r="AN206" s="345"/>
      <c r="AP206" s="347"/>
      <c r="AQ206" s="347"/>
    </row>
    <row r="207" spans="1:43" s="176" customFormat="1" ht="16.5" hidden="1" customHeight="1" outlineLevel="2">
      <c r="A207" s="168"/>
      <c r="B207" s="195" t="s">
        <v>887</v>
      </c>
      <c r="C207" s="236">
        <f>C2107</f>
        <v>1320</v>
      </c>
      <c r="D207" s="150">
        <f t="shared" si="140"/>
        <v>1320</v>
      </c>
      <c r="E207" s="150">
        <f t="shared" si="141"/>
        <v>1320</v>
      </c>
      <c r="F207" s="150">
        <f t="shared" si="141"/>
        <v>1320</v>
      </c>
      <c r="G207" s="150">
        <f t="shared" si="141"/>
        <v>1320</v>
      </c>
      <c r="H207" s="150">
        <f t="shared" si="141"/>
        <v>1320</v>
      </c>
      <c r="I207" s="150">
        <f t="shared" si="141"/>
        <v>1320</v>
      </c>
      <c r="J207" s="150">
        <f t="shared" si="141"/>
        <v>1320</v>
      </c>
      <c r="K207" s="150">
        <f t="shared" si="141"/>
        <v>1320</v>
      </c>
      <c r="L207" s="150">
        <f t="shared" si="141"/>
        <v>1320</v>
      </c>
      <c r="M207" s="150">
        <f t="shared" si="141"/>
        <v>1320</v>
      </c>
      <c r="N207" s="150">
        <f t="shared" si="141"/>
        <v>1320</v>
      </c>
      <c r="O207" s="150">
        <f t="shared" si="141"/>
        <v>1320</v>
      </c>
      <c r="P207" s="150">
        <f t="shared" si="141"/>
        <v>1320</v>
      </c>
      <c r="Q207" s="150">
        <f t="shared" si="141"/>
        <v>1320</v>
      </c>
      <c r="R207" s="150">
        <f t="shared" si="141"/>
        <v>1320</v>
      </c>
      <c r="S207" s="150">
        <f t="shared" si="141"/>
        <v>1320</v>
      </c>
      <c r="T207" s="150">
        <f t="shared" si="141"/>
        <v>1320</v>
      </c>
      <c r="U207" s="150">
        <f t="shared" si="141"/>
        <v>1320</v>
      </c>
      <c r="V207" s="150">
        <f t="shared" si="141"/>
        <v>1320</v>
      </c>
      <c r="W207" s="150">
        <f t="shared" si="141"/>
        <v>1320</v>
      </c>
      <c r="X207" s="150">
        <f t="shared" si="141"/>
        <v>1320</v>
      </c>
      <c r="Y207" s="150">
        <f t="shared" si="141"/>
        <v>1320</v>
      </c>
      <c r="Z207" s="150">
        <f t="shared" si="141"/>
        <v>1320</v>
      </c>
      <c r="AA207" s="150">
        <f t="shared" si="141"/>
        <v>1320</v>
      </c>
      <c r="AB207" s="150">
        <f t="shared" si="141"/>
        <v>1320</v>
      </c>
      <c r="AC207" s="150">
        <f t="shared" si="141"/>
        <v>1320</v>
      </c>
      <c r="AD207" s="150">
        <f t="shared" si="141"/>
        <v>1320</v>
      </c>
      <c r="AE207" s="150">
        <f t="shared" si="141"/>
        <v>1320</v>
      </c>
      <c r="AF207" s="150">
        <f t="shared" si="141"/>
        <v>1320</v>
      </c>
      <c r="AG207" s="204"/>
      <c r="AK207" s="342"/>
      <c r="AM207" s="346"/>
      <c r="AN207" s="345"/>
      <c r="AP207" s="347"/>
      <c r="AQ207" s="347"/>
    </row>
    <row r="208" spans="1:43" s="176" customFormat="1" ht="16.5" hidden="1" customHeight="1" outlineLevel="2">
      <c r="A208" s="168"/>
      <c r="B208" s="195" t="s">
        <v>888</v>
      </c>
      <c r="C208" s="236">
        <f>C207*20%</f>
        <v>264</v>
      </c>
      <c r="D208" s="150">
        <f t="shared" si="140"/>
        <v>264</v>
      </c>
      <c r="E208" s="150">
        <f t="shared" si="141"/>
        <v>264</v>
      </c>
      <c r="F208" s="150">
        <f t="shared" si="141"/>
        <v>264</v>
      </c>
      <c r="G208" s="150">
        <f t="shared" si="141"/>
        <v>264</v>
      </c>
      <c r="H208" s="150">
        <f t="shared" si="141"/>
        <v>264</v>
      </c>
      <c r="I208" s="150">
        <f t="shared" si="141"/>
        <v>264</v>
      </c>
      <c r="J208" s="150">
        <f t="shared" si="141"/>
        <v>264</v>
      </c>
      <c r="K208" s="150">
        <f t="shared" si="141"/>
        <v>264</v>
      </c>
      <c r="L208" s="150">
        <f t="shared" si="141"/>
        <v>264</v>
      </c>
      <c r="M208" s="150">
        <f t="shared" si="141"/>
        <v>264</v>
      </c>
      <c r="N208" s="150">
        <f t="shared" si="141"/>
        <v>264</v>
      </c>
      <c r="O208" s="150">
        <f t="shared" si="141"/>
        <v>264</v>
      </c>
      <c r="P208" s="150">
        <f t="shared" si="141"/>
        <v>264</v>
      </c>
      <c r="Q208" s="150">
        <f t="shared" si="141"/>
        <v>264</v>
      </c>
      <c r="R208" s="150">
        <f t="shared" si="141"/>
        <v>264</v>
      </c>
      <c r="S208" s="150">
        <f t="shared" si="141"/>
        <v>264</v>
      </c>
      <c r="T208" s="150">
        <f t="shared" si="141"/>
        <v>264</v>
      </c>
      <c r="U208" s="150">
        <f t="shared" si="141"/>
        <v>264</v>
      </c>
      <c r="V208" s="150">
        <f t="shared" si="141"/>
        <v>264</v>
      </c>
      <c r="W208" s="150">
        <f t="shared" si="141"/>
        <v>264</v>
      </c>
      <c r="X208" s="150">
        <f t="shared" si="141"/>
        <v>264</v>
      </c>
      <c r="Y208" s="150">
        <f t="shared" si="141"/>
        <v>264</v>
      </c>
      <c r="Z208" s="150">
        <f t="shared" si="141"/>
        <v>264</v>
      </c>
      <c r="AA208" s="150">
        <f t="shared" si="141"/>
        <v>264</v>
      </c>
      <c r="AB208" s="150">
        <f t="shared" si="141"/>
        <v>264</v>
      </c>
      <c r="AC208" s="150">
        <f t="shared" si="141"/>
        <v>264</v>
      </c>
      <c r="AD208" s="150">
        <f t="shared" si="141"/>
        <v>264</v>
      </c>
      <c r="AE208" s="150">
        <f t="shared" si="141"/>
        <v>264</v>
      </c>
      <c r="AF208" s="150">
        <f t="shared" si="141"/>
        <v>264</v>
      </c>
      <c r="AG208" s="204"/>
      <c r="AK208" s="342"/>
      <c r="AM208" s="346"/>
      <c r="AN208" s="345"/>
      <c r="AP208" s="347"/>
      <c r="AQ208" s="347"/>
    </row>
    <row r="209" spans="1:43" s="176" customFormat="1" ht="16.5" hidden="1" customHeight="1" outlineLevel="2">
      <c r="A209" s="168"/>
      <c r="B209" s="195" t="s">
        <v>889</v>
      </c>
      <c r="C209" s="236">
        <v>0</v>
      </c>
      <c r="D209" s="150">
        <f t="shared" si="140"/>
        <v>0</v>
      </c>
      <c r="E209" s="150">
        <f t="shared" si="141"/>
        <v>0</v>
      </c>
      <c r="F209" s="150">
        <f t="shared" si="141"/>
        <v>0</v>
      </c>
      <c r="G209" s="150">
        <f t="shared" si="141"/>
        <v>0</v>
      </c>
      <c r="H209" s="150">
        <f t="shared" si="141"/>
        <v>0</v>
      </c>
      <c r="I209" s="150">
        <f>H209</f>
        <v>0</v>
      </c>
      <c r="J209" s="150">
        <f t="shared" si="141"/>
        <v>0</v>
      </c>
      <c r="K209" s="150">
        <f t="shared" si="141"/>
        <v>0</v>
      </c>
      <c r="L209" s="150">
        <f t="shared" si="141"/>
        <v>0</v>
      </c>
      <c r="M209" s="150">
        <f t="shared" si="141"/>
        <v>0</v>
      </c>
      <c r="N209" s="150">
        <f t="shared" si="141"/>
        <v>0</v>
      </c>
      <c r="O209" s="150">
        <f t="shared" si="141"/>
        <v>0</v>
      </c>
      <c r="P209" s="150">
        <f t="shared" si="141"/>
        <v>0</v>
      </c>
      <c r="Q209" s="150">
        <f t="shared" si="141"/>
        <v>0</v>
      </c>
      <c r="R209" s="150">
        <f t="shared" si="141"/>
        <v>0</v>
      </c>
      <c r="S209" s="150">
        <f t="shared" si="141"/>
        <v>0</v>
      </c>
      <c r="T209" s="150">
        <f t="shared" si="141"/>
        <v>0</v>
      </c>
      <c r="U209" s="150">
        <f t="shared" si="141"/>
        <v>0</v>
      </c>
      <c r="V209" s="150">
        <f t="shared" si="141"/>
        <v>0</v>
      </c>
      <c r="W209" s="150">
        <f t="shared" si="141"/>
        <v>0</v>
      </c>
      <c r="X209" s="150">
        <f t="shared" si="141"/>
        <v>0</v>
      </c>
      <c r="Y209" s="150">
        <f t="shared" si="141"/>
        <v>0</v>
      </c>
      <c r="Z209" s="150">
        <f t="shared" si="141"/>
        <v>0</v>
      </c>
      <c r="AA209" s="150">
        <f t="shared" si="141"/>
        <v>0</v>
      </c>
      <c r="AB209" s="150">
        <f t="shared" si="141"/>
        <v>0</v>
      </c>
      <c r="AC209" s="150">
        <f t="shared" si="141"/>
        <v>0</v>
      </c>
      <c r="AD209" s="150">
        <f t="shared" si="141"/>
        <v>0</v>
      </c>
      <c r="AE209" s="150">
        <f t="shared" si="141"/>
        <v>0</v>
      </c>
      <c r="AF209" s="150">
        <f t="shared" si="141"/>
        <v>0</v>
      </c>
      <c r="AG209" s="204"/>
      <c r="AK209" s="342"/>
      <c r="AM209" s="346"/>
      <c r="AN209" s="345"/>
      <c r="AP209" s="347"/>
      <c r="AQ209" s="347"/>
    </row>
    <row r="210" spans="1:43" s="176" customFormat="1" ht="16.5" hidden="1" customHeight="1" outlineLevel="2">
      <c r="A210" s="168"/>
      <c r="B210" s="195" t="s">
        <v>890</v>
      </c>
      <c r="C210" s="236">
        <v>0</v>
      </c>
      <c r="D210" s="150">
        <f t="shared" si="140"/>
        <v>0</v>
      </c>
      <c r="E210" s="150">
        <f t="shared" si="141"/>
        <v>0</v>
      </c>
      <c r="F210" s="150">
        <f t="shared" si="141"/>
        <v>0</v>
      </c>
      <c r="G210" s="150">
        <f t="shared" si="141"/>
        <v>0</v>
      </c>
      <c r="H210" s="150">
        <f t="shared" si="141"/>
        <v>0</v>
      </c>
      <c r="I210" s="150">
        <f t="shared" si="141"/>
        <v>0</v>
      </c>
      <c r="J210" s="150">
        <f t="shared" si="141"/>
        <v>0</v>
      </c>
      <c r="K210" s="150">
        <f t="shared" si="141"/>
        <v>0</v>
      </c>
      <c r="L210" s="150">
        <f t="shared" si="141"/>
        <v>0</v>
      </c>
      <c r="M210" s="150">
        <f t="shared" si="141"/>
        <v>0</v>
      </c>
      <c r="N210" s="150">
        <f t="shared" si="141"/>
        <v>0</v>
      </c>
      <c r="O210" s="150">
        <f t="shared" si="141"/>
        <v>0</v>
      </c>
      <c r="P210" s="150">
        <f t="shared" si="141"/>
        <v>0</v>
      </c>
      <c r="Q210" s="150">
        <f t="shared" si="141"/>
        <v>0</v>
      </c>
      <c r="R210" s="150">
        <f t="shared" si="141"/>
        <v>0</v>
      </c>
      <c r="S210" s="150">
        <f t="shared" si="141"/>
        <v>0</v>
      </c>
      <c r="T210" s="150">
        <f t="shared" si="141"/>
        <v>0</v>
      </c>
      <c r="U210" s="150">
        <f t="shared" si="141"/>
        <v>0</v>
      </c>
      <c r="V210" s="150">
        <f t="shared" si="141"/>
        <v>0</v>
      </c>
      <c r="W210" s="150">
        <f t="shared" si="141"/>
        <v>0</v>
      </c>
      <c r="X210" s="150">
        <f t="shared" si="141"/>
        <v>0</v>
      </c>
      <c r="Y210" s="150">
        <f t="shared" si="141"/>
        <v>0</v>
      </c>
      <c r="Z210" s="150">
        <f t="shared" si="141"/>
        <v>0</v>
      </c>
      <c r="AA210" s="150">
        <f t="shared" si="141"/>
        <v>0</v>
      </c>
      <c r="AB210" s="150">
        <f t="shared" si="141"/>
        <v>0</v>
      </c>
      <c r="AC210" s="150">
        <f t="shared" si="141"/>
        <v>0</v>
      </c>
      <c r="AD210" s="150">
        <f t="shared" si="141"/>
        <v>0</v>
      </c>
      <c r="AE210" s="150">
        <f t="shared" si="141"/>
        <v>0</v>
      </c>
      <c r="AF210" s="150">
        <f t="shared" si="141"/>
        <v>0</v>
      </c>
      <c r="AG210" s="204"/>
      <c r="AK210" s="342"/>
      <c r="AM210" s="346"/>
      <c r="AN210" s="345"/>
      <c r="AP210" s="347"/>
      <c r="AQ210" s="347"/>
    </row>
    <row r="211" spans="1:43" ht="3" hidden="1" customHeight="1" outlineLevel="2">
      <c r="A211" s="168"/>
      <c r="B211" s="198"/>
      <c r="C211" s="192"/>
      <c r="D211" s="193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92"/>
      <c r="Y211" s="192"/>
      <c r="Z211" s="192"/>
      <c r="AA211" s="192"/>
      <c r="AB211" s="192"/>
      <c r="AC211" s="192"/>
      <c r="AD211" s="192"/>
      <c r="AE211" s="192"/>
      <c r="AF211" s="192"/>
      <c r="AG211" s="219"/>
      <c r="AK211" s="342"/>
      <c r="AM211" s="352"/>
      <c r="AN211" s="345"/>
      <c r="AP211" s="345"/>
      <c r="AQ211" s="345"/>
    </row>
    <row r="212" spans="1:43" s="214" customFormat="1" ht="16.5" hidden="1" customHeight="1" outlineLevel="1">
      <c r="A212" s="211"/>
      <c r="B212" s="212" t="s">
        <v>898</v>
      </c>
      <c r="C212" s="213">
        <f>C213</f>
        <v>314.45306856000002</v>
      </c>
      <c r="D212" s="213">
        <f t="shared" ref="D212:AF212" si="142">D213</f>
        <v>314.45306856000002</v>
      </c>
      <c r="E212" s="213">
        <f t="shared" si="142"/>
        <v>314.45306856000002</v>
      </c>
      <c r="F212" s="213">
        <f t="shared" si="142"/>
        <v>314.45306856000002</v>
      </c>
      <c r="G212" s="213">
        <f t="shared" si="142"/>
        <v>314.45306856000002</v>
      </c>
      <c r="H212" s="213">
        <f t="shared" si="142"/>
        <v>314.45306856000002</v>
      </c>
      <c r="I212" s="213">
        <f t="shared" si="142"/>
        <v>314.45306856000002</v>
      </c>
      <c r="J212" s="213">
        <f t="shared" si="142"/>
        <v>314.45306856000002</v>
      </c>
      <c r="K212" s="213">
        <f t="shared" si="142"/>
        <v>314.45306856000002</v>
      </c>
      <c r="L212" s="213">
        <f t="shared" si="142"/>
        <v>314.45306856000002</v>
      </c>
      <c r="M212" s="213">
        <f t="shared" si="142"/>
        <v>314.45306856000002</v>
      </c>
      <c r="N212" s="213">
        <f t="shared" si="142"/>
        <v>314.45306856000002</v>
      </c>
      <c r="O212" s="213">
        <f t="shared" si="142"/>
        <v>314.45306856000002</v>
      </c>
      <c r="P212" s="213">
        <f t="shared" si="142"/>
        <v>314.45306856000002</v>
      </c>
      <c r="Q212" s="213">
        <f t="shared" si="142"/>
        <v>314.45306856000002</v>
      </c>
      <c r="R212" s="213">
        <f t="shared" si="142"/>
        <v>314.45306856000002</v>
      </c>
      <c r="S212" s="213">
        <f t="shared" si="142"/>
        <v>314.45306856000002</v>
      </c>
      <c r="T212" s="213">
        <f t="shared" si="142"/>
        <v>314.45306856000002</v>
      </c>
      <c r="U212" s="213">
        <f t="shared" si="142"/>
        <v>314.45306856000002</v>
      </c>
      <c r="V212" s="213">
        <f t="shared" si="142"/>
        <v>314.45306856000002</v>
      </c>
      <c r="W212" s="213">
        <f t="shared" si="142"/>
        <v>314.45306856000002</v>
      </c>
      <c r="X212" s="213">
        <f t="shared" si="142"/>
        <v>314.45306856000002</v>
      </c>
      <c r="Y212" s="213">
        <f t="shared" si="142"/>
        <v>314.45306856000002</v>
      </c>
      <c r="Z212" s="213">
        <f t="shared" si="142"/>
        <v>314.45306856000002</v>
      </c>
      <c r="AA212" s="213">
        <f t="shared" si="142"/>
        <v>370.85340456</v>
      </c>
      <c r="AB212" s="213">
        <f t="shared" si="142"/>
        <v>370.85340456</v>
      </c>
      <c r="AC212" s="213">
        <f t="shared" si="142"/>
        <v>370.85340456</v>
      </c>
      <c r="AD212" s="213">
        <f t="shared" si="142"/>
        <v>370.85340456</v>
      </c>
      <c r="AE212" s="213">
        <f t="shared" si="142"/>
        <v>370.85340456</v>
      </c>
      <c r="AF212" s="213">
        <f t="shared" si="142"/>
        <v>370.85340456</v>
      </c>
      <c r="AG212" s="563">
        <f>SUM(C212:AF212)</f>
        <v>9771.9940728000074</v>
      </c>
      <c r="AJ212" s="221"/>
      <c r="AK212" s="342"/>
      <c r="AM212" s="350"/>
      <c r="AN212" s="345"/>
      <c r="AP212" s="351"/>
      <c r="AQ212" s="351"/>
    </row>
    <row r="213" spans="1:43" s="209" customFormat="1" ht="16.5" hidden="1" customHeight="1" outlineLevel="2">
      <c r="A213" s="206"/>
      <c r="B213" s="217" t="s">
        <v>899</v>
      </c>
      <c r="C213" s="218">
        <f t="shared" ref="C213:AF213" si="143">C161*C214</f>
        <v>314.45306856000002</v>
      </c>
      <c r="D213" s="218">
        <f t="shared" si="143"/>
        <v>314.45306856000002</v>
      </c>
      <c r="E213" s="218">
        <f t="shared" si="143"/>
        <v>314.45306856000002</v>
      </c>
      <c r="F213" s="218">
        <f t="shared" si="143"/>
        <v>314.45306856000002</v>
      </c>
      <c r="G213" s="218">
        <f t="shared" si="143"/>
        <v>314.45306856000002</v>
      </c>
      <c r="H213" s="218">
        <f t="shared" si="143"/>
        <v>314.45306856000002</v>
      </c>
      <c r="I213" s="218">
        <f t="shared" si="143"/>
        <v>314.45306856000002</v>
      </c>
      <c r="J213" s="218">
        <f t="shared" si="143"/>
        <v>314.45306856000002</v>
      </c>
      <c r="K213" s="218">
        <f t="shared" si="143"/>
        <v>314.45306856000002</v>
      </c>
      <c r="L213" s="218">
        <f t="shared" si="143"/>
        <v>314.45306856000002</v>
      </c>
      <c r="M213" s="218">
        <f t="shared" si="143"/>
        <v>314.45306856000002</v>
      </c>
      <c r="N213" s="218">
        <f t="shared" si="143"/>
        <v>314.45306856000002</v>
      </c>
      <c r="O213" s="218">
        <f t="shared" si="143"/>
        <v>314.45306856000002</v>
      </c>
      <c r="P213" s="218">
        <f t="shared" si="143"/>
        <v>314.45306856000002</v>
      </c>
      <c r="Q213" s="218">
        <f t="shared" si="143"/>
        <v>314.45306856000002</v>
      </c>
      <c r="R213" s="218">
        <f t="shared" si="143"/>
        <v>314.45306856000002</v>
      </c>
      <c r="S213" s="218">
        <f t="shared" si="143"/>
        <v>314.45306856000002</v>
      </c>
      <c r="T213" s="218">
        <f t="shared" si="143"/>
        <v>314.45306856000002</v>
      </c>
      <c r="U213" s="218">
        <f t="shared" si="143"/>
        <v>314.45306856000002</v>
      </c>
      <c r="V213" s="218">
        <f t="shared" si="143"/>
        <v>314.45306856000002</v>
      </c>
      <c r="W213" s="218">
        <f t="shared" si="143"/>
        <v>314.45306856000002</v>
      </c>
      <c r="X213" s="218">
        <f t="shared" si="143"/>
        <v>314.45306856000002</v>
      </c>
      <c r="Y213" s="218">
        <f t="shared" si="143"/>
        <v>314.45306856000002</v>
      </c>
      <c r="Z213" s="218">
        <f t="shared" si="143"/>
        <v>314.45306856000002</v>
      </c>
      <c r="AA213" s="218">
        <f t="shared" si="143"/>
        <v>370.85340456</v>
      </c>
      <c r="AB213" s="218">
        <f t="shared" si="143"/>
        <v>370.85340456</v>
      </c>
      <c r="AC213" s="218">
        <f t="shared" si="143"/>
        <v>370.85340456</v>
      </c>
      <c r="AD213" s="218">
        <f t="shared" si="143"/>
        <v>370.85340456</v>
      </c>
      <c r="AE213" s="218">
        <f t="shared" si="143"/>
        <v>370.85340456</v>
      </c>
      <c r="AF213" s="218">
        <f t="shared" si="143"/>
        <v>370.85340456</v>
      </c>
      <c r="AG213" s="210"/>
      <c r="AK213" s="342"/>
      <c r="AM213" s="348"/>
      <c r="AN213" s="345"/>
      <c r="AP213" s="349"/>
      <c r="AQ213" s="349"/>
    </row>
    <row r="214" spans="1:43" s="176" customFormat="1" ht="16.5" hidden="1" customHeight="1" outlineLevel="2">
      <c r="A214" s="168"/>
      <c r="B214" s="195" t="s">
        <v>900</v>
      </c>
      <c r="C214">
        <f>$C$2121</f>
        <v>0.71799999999999997</v>
      </c>
      <c r="D214">
        <f>C214</f>
        <v>0.71799999999999997</v>
      </c>
      <c r="E214">
        <f t="shared" ref="E214:AF214" si="144">D214</f>
        <v>0.71799999999999997</v>
      </c>
      <c r="F214">
        <f t="shared" si="144"/>
        <v>0.71799999999999997</v>
      </c>
      <c r="G214">
        <f t="shared" si="144"/>
        <v>0.71799999999999997</v>
      </c>
      <c r="H214">
        <f t="shared" si="144"/>
        <v>0.71799999999999997</v>
      </c>
      <c r="I214">
        <f t="shared" si="144"/>
        <v>0.71799999999999997</v>
      </c>
      <c r="J214">
        <f t="shared" si="144"/>
        <v>0.71799999999999997</v>
      </c>
      <c r="K214">
        <f t="shared" si="144"/>
        <v>0.71799999999999997</v>
      </c>
      <c r="L214">
        <f t="shared" si="144"/>
        <v>0.71799999999999997</v>
      </c>
      <c r="M214">
        <f t="shared" si="144"/>
        <v>0.71799999999999997</v>
      </c>
      <c r="N214">
        <f t="shared" si="144"/>
        <v>0.71799999999999997</v>
      </c>
      <c r="O214">
        <f t="shared" si="144"/>
        <v>0.71799999999999997</v>
      </c>
      <c r="P214">
        <f t="shared" si="144"/>
        <v>0.71799999999999997</v>
      </c>
      <c r="Q214">
        <f t="shared" si="144"/>
        <v>0.71799999999999997</v>
      </c>
      <c r="R214">
        <f t="shared" si="144"/>
        <v>0.71799999999999997</v>
      </c>
      <c r="S214">
        <f t="shared" si="144"/>
        <v>0.71799999999999997</v>
      </c>
      <c r="T214">
        <f t="shared" si="144"/>
        <v>0.71799999999999997</v>
      </c>
      <c r="U214">
        <f t="shared" si="144"/>
        <v>0.71799999999999997</v>
      </c>
      <c r="V214">
        <f t="shared" si="144"/>
        <v>0.71799999999999997</v>
      </c>
      <c r="W214">
        <f t="shared" si="144"/>
        <v>0.71799999999999997</v>
      </c>
      <c r="X214">
        <f t="shared" si="144"/>
        <v>0.71799999999999997</v>
      </c>
      <c r="Y214">
        <f t="shared" si="144"/>
        <v>0.71799999999999997</v>
      </c>
      <c r="Z214">
        <f t="shared" si="144"/>
        <v>0.71799999999999997</v>
      </c>
      <c r="AA214">
        <f t="shared" si="144"/>
        <v>0.71799999999999997</v>
      </c>
      <c r="AB214">
        <f t="shared" si="144"/>
        <v>0.71799999999999997</v>
      </c>
      <c r="AC214">
        <f t="shared" si="144"/>
        <v>0.71799999999999997</v>
      </c>
      <c r="AD214">
        <f t="shared" si="144"/>
        <v>0.71799999999999997</v>
      </c>
      <c r="AE214">
        <f t="shared" si="144"/>
        <v>0.71799999999999997</v>
      </c>
      <c r="AF214">
        <f t="shared" si="144"/>
        <v>0.71799999999999997</v>
      </c>
      <c r="AG214" s="204"/>
      <c r="AK214" s="342"/>
      <c r="AM214" s="346"/>
      <c r="AN214" s="345"/>
      <c r="AP214" s="347"/>
      <c r="AQ214" s="347"/>
    </row>
    <row r="215" spans="1:43" ht="3" hidden="1" customHeight="1" outlineLevel="2">
      <c r="A215" s="168"/>
      <c r="B215" s="198"/>
      <c r="C215" s="192"/>
      <c r="D215" s="193"/>
      <c r="E215" s="192"/>
      <c r="F215" s="192"/>
      <c r="G215" s="192"/>
      <c r="H215" s="192"/>
      <c r="I215" s="192"/>
      <c r="J215" s="192"/>
      <c r="K215" s="192"/>
      <c r="L215" s="192"/>
      <c r="M215" s="192"/>
      <c r="N215" s="192"/>
      <c r="O215" s="192"/>
      <c r="P215" s="192"/>
      <c r="Q215" s="192"/>
      <c r="R215" s="192"/>
      <c r="S215" s="192"/>
      <c r="T215" s="192"/>
      <c r="U215" s="192"/>
      <c r="V215" s="192"/>
      <c r="W215" s="192"/>
      <c r="X215" s="192"/>
      <c r="Y215" s="192"/>
      <c r="Z215" s="192"/>
      <c r="AA215" s="192"/>
      <c r="AB215" s="192"/>
      <c r="AC215" s="192"/>
      <c r="AD215" s="192"/>
      <c r="AE215" s="192"/>
      <c r="AF215" s="192"/>
      <c r="AG215" s="219"/>
      <c r="AK215" s="342"/>
      <c r="AM215" s="352"/>
      <c r="AN215" s="345"/>
      <c r="AP215" s="345"/>
      <c r="AQ215" s="345"/>
    </row>
    <row r="216" spans="1:43" s="214" customFormat="1" ht="16.5" hidden="1" customHeight="1" outlineLevel="1">
      <c r="A216" s="211"/>
      <c r="B216" s="212" t="s">
        <v>901</v>
      </c>
      <c r="C216" s="213">
        <f t="shared" ref="C216:AF216" si="145">SUM(C217,C226,C235,C244,C253,C262,C271)*12/10^3</f>
        <v>107.03137488</v>
      </c>
      <c r="D216" s="213">
        <f t="shared" si="145"/>
        <v>107.03137488</v>
      </c>
      <c r="E216" s="213">
        <f t="shared" si="145"/>
        <v>107.03137488</v>
      </c>
      <c r="F216" s="213">
        <f t="shared" si="145"/>
        <v>107.03137488</v>
      </c>
      <c r="G216" s="213">
        <f t="shared" si="145"/>
        <v>107.03137488</v>
      </c>
      <c r="H216" s="213">
        <f t="shared" si="145"/>
        <v>107.03137488</v>
      </c>
      <c r="I216" s="213">
        <f t="shared" si="145"/>
        <v>107.03137488</v>
      </c>
      <c r="J216" s="213">
        <f t="shared" si="145"/>
        <v>107.03137488</v>
      </c>
      <c r="K216" s="213">
        <f t="shared" si="145"/>
        <v>107.03137488</v>
      </c>
      <c r="L216" s="213">
        <f t="shared" si="145"/>
        <v>107.03137488</v>
      </c>
      <c r="M216" s="213">
        <f t="shared" si="145"/>
        <v>107.03137488</v>
      </c>
      <c r="N216" s="213">
        <f t="shared" si="145"/>
        <v>107.03137488</v>
      </c>
      <c r="O216" s="213">
        <f t="shared" si="145"/>
        <v>107.03137488</v>
      </c>
      <c r="P216" s="213">
        <f t="shared" si="145"/>
        <v>107.03137488</v>
      </c>
      <c r="Q216" s="213">
        <f t="shared" si="145"/>
        <v>107.03137488</v>
      </c>
      <c r="R216" s="213">
        <f t="shared" si="145"/>
        <v>107.03137488</v>
      </c>
      <c r="S216" s="213">
        <f t="shared" si="145"/>
        <v>107.03137488</v>
      </c>
      <c r="T216" s="213">
        <f t="shared" si="145"/>
        <v>107.03137488</v>
      </c>
      <c r="U216" s="213">
        <f t="shared" si="145"/>
        <v>107.03137488</v>
      </c>
      <c r="V216" s="213">
        <f t="shared" si="145"/>
        <v>107.03137488</v>
      </c>
      <c r="W216" s="213">
        <f t="shared" si="145"/>
        <v>107.03137488</v>
      </c>
      <c r="X216" s="213">
        <f t="shared" si="145"/>
        <v>107.03137488</v>
      </c>
      <c r="Y216" s="213">
        <f t="shared" si="145"/>
        <v>107.03137488</v>
      </c>
      <c r="Z216" s="213">
        <f t="shared" si="145"/>
        <v>107.03137488</v>
      </c>
      <c r="AA216" s="213">
        <f t="shared" si="145"/>
        <v>127.84453392000002</v>
      </c>
      <c r="AB216" s="213">
        <f t="shared" si="145"/>
        <v>127.84453392000002</v>
      </c>
      <c r="AC216" s="213">
        <f t="shared" si="145"/>
        <v>127.84453392000002</v>
      </c>
      <c r="AD216" s="213">
        <f t="shared" si="145"/>
        <v>127.84453392000002</v>
      </c>
      <c r="AE216" s="213">
        <f t="shared" si="145"/>
        <v>127.84453392000002</v>
      </c>
      <c r="AF216" s="213">
        <f t="shared" si="145"/>
        <v>127.84453392000002</v>
      </c>
      <c r="AG216" s="563">
        <f>SUM(C216:AF216)</f>
        <v>3335.8202006400006</v>
      </c>
      <c r="AJ216" s="221"/>
      <c r="AK216" s="342"/>
      <c r="AM216" s="350"/>
      <c r="AN216" s="345"/>
      <c r="AP216" s="351"/>
      <c r="AQ216" s="351"/>
    </row>
    <row r="217" spans="1:43" s="209" customFormat="1" ht="16.5" hidden="1" customHeight="1" outlineLevel="2">
      <c r="A217" s="206"/>
      <c r="B217" s="153" t="s">
        <v>885</v>
      </c>
      <c r="C217" s="218">
        <f>C218*(C219+C220+C221+C222+C223+C224+C225)</f>
        <v>2219.74656</v>
      </c>
      <c r="D217" s="218">
        <f t="shared" ref="D217:AF217" si="146">D218*(D219+D220+D221+D222+D223+D224+D225)</f>
        <v>2219.74656</v>
      </c>
      <c r="E217" s="218">
        <f t="shared" si="146"/>
        <v>2219.74656</v>
      </c>
      <c r="F217" s="218">
        <f t="shared" si="146"/>
        <v>2219.74656</v>
      </c>
      <c r="G217" s="218">
        <f t="shared" si="146"/>
        <v>2219.74656</v>
      </c>
      <c r="H217" s="218">
        <f t="shared" si="146"/>
        <v>2219.74656</v>
      </c>
      <c r="I217" s="218">
        <f t="shared" si="146"/>
        <v>2219.74656</v>
      </c>
      <c r="J217" s="218">
        <f t="shared" si="146"/>
        <v>2219.74656</v>
      </c>
      <c r="K217" s="218">
        <f t="shared" si="146"/>
        <v>2219.74656</v>
      </c>
      <c r="L217" s="218">
        <f t="shared" si="146"/>
        <v>2219.74656</v>
      </c>
      <c r="M217" s="218">
        <f t="shared" si="146"/>
        <v>2219.74656</v>
      </c>
      <c r="N217" s="218">
        <f t="shared" si="146"/>
        <v>2219.74656</v>
      </c>
      <c r="O217" s="218">
        <f t="shared" si="146"/>
        <v>2219.74656</v>
      </c>
      <c r="P217" s="218">
        <f t="shared" si="146"/>
        <v>2219.74656</v>
      </c>
      <c r="Q217" s="218">
        <f t="shared" si="146"/>
        <v>2219.74656</v>
      </c>
      <c r="R217" s="218">
        <f t="shared" si="146"/>
        <v>2219.74656</v>
      </c>
      <c r="S217" s="218">
        <f t="shared" si="146"/>
        <v>2219.74656</v>
      </c>
      <c r="T217" s="218">
        <f t="shared" si="146"/>
        <v>2219.74656</v>
      </c>
      <c r="U217" s="218">
        <f t="shared" si="146"/>
        <v>2219.74656</v>
      </c>
      <c r="V217" s="218">
        <f t="shared" si="146"/>
        <v>2219.74656</v>
      </c>
      <c r="W217" s="218">
        <f t="shared" si="146"/>
        <v>2219.74656</v>
      </c>
      <c r="X217" s="218">
        <f t="shared" si="146"/>
        <v>2219.74656</v>
      </c>
      <c r="Y217" s="218">
        <f t="shared" si="146"/>
        <v>2219.74656</v>
      </c>
      <c r="Z217" s="218">
        <f t="shared" si="146"/>
        <v>2219.74656</v>
      </c>
      <c r="AA217" s="218">
        <f t="shared" si="146"/>
        <v>2774.6831999999999</v>
      </c>
      <c r="AB217" s="218">
        <f t="shared" si="146"/>
        <v>2774.6831999999999</v>
      </c>
      <c r="AC217" s="218">
        <f t="shared" si="146"/>
        <v>2774.6831999999999</v>
      </c>
      <c r="AD217" s="218">
        <f t="shared" si="146"/>
        <v>2774.6831999999999</v>
      </c>
      <c r="AE217" s="218">
        <f t="shared" si="146"/>
        <v>2774.6831999999999</v>
      </c>
      <c r="AF217" s="218">
        <f t="shared" si="146"/>
        <v>2774.6831999999999</v>
      </c>
      <c r="AG217" s="210"/>
      <c r="AK217" s="342"/>
      <c r="AM217" s="348"/>
      <c r="AN217" s="345"/>
      <c r="AP217" s="349"/>
      <c r="AQ217" s="349"/>
    </row>
    <row r="218" spans="1:43" s="176" customFormat="1" ht="16.5" hidden="1" customHeight="1" outlineLevel="2">
      <c r="A218" s="168"/>
      <c r="B218" s="195" t="s">
        <v>839</v>
      </c>
      <c r="C218" s="188">
        <f t="shared" ref="C218:AF218" si="147">C163</f>
        <v>4</v>
      </c>
      <c r="D218" s="188">
        <f t="shared" si="147"/>
        <v>4</v>
      </c>
      <c r="E218" s="188">
        <f t="shared" si="147"/>
        <v>4</v>
      </c>
      <c r="F218" s="188">
        <f t="shared" si="147"/>
        <v>4</v>
      </c>
      <c r="G218" s="188">
        <f t="shared" si="147"/>
        <v>4</v>
      </c>
      <c r="H218" s="188">
        <f t="shared" si="147"/>
        <v>4</v>
      </c>
      <c r="I218" s="188">
        <f t="shared" si="147"/>
        <v>4</v>
      </c>
      <c r="J218" s="188">
        <f t="shared" si="147"/>
        <v>4</v>
      </c>
      <c r="K218" s="188">
        <f t="shared" si="147"/>
        <v>4</v>
      </c>
      <c r="L218" s="188">
        <f t="shared" si="147"/>
        <v>4</v>
      </c>
      <c r="M218" s="188">
        <f t="shared" si="147"/>
        <v>4</v>
      </c>
      <c r="N218" s="188">
        <f t="shared" si="147"/>
        <v>4</v>
      </c>
      <c r="O218" s="188">
        <f t="shared" si="147"/>
        <v>4</v>
      </c>
      <c r="P218" s="188">
        <f t="shared" si="147"/>
        <v>4</v>
      </c>
      <c r="Q218" s="188">
        <f t="shared" si="147"/>
        <v>4</v>
      </c>
      <c r="R218" s="188">
        <f t="shared" si="147"/>
        <v>4</v>
      </c>
      <c r="S218" s="188">
        <f t="shared" si="147"/>
        <v>4</v>
      </c>
      <c r="T218" s="188">
        <f t="shared" si="147"/>
        <v>4</v>
      </c>
      <c r="U218" s="188">
        <f t="shared" si="147"/>
        <v>4</v>
      </c>
      <c r="V218" s="188">
        <f t="shared" si="147"/>
        <v>4</v>
      </c>
      <c r="W218" s="188">
        <f t="shared" si="147"/>
        <v>4</v>
      </c>
      <c r="X218" s="188">
        <f t="shared" si="147"/>
        <v>4</v>
      </c>
      <c r="Y218" s="188">
        <f t="shared" si="147"/>
        <v>4</v>
      </c>
      <c r="Z218" s="188">
        <f t="shared" si="147"/>
        <v>4</v>
      </c>
      <c r="AA218" s="188">
        <f t="shared" si="147"/>
        <v>5</v>
      </c>
      <c r="AB218" s="188">
        <f t="shared" si="147"/>
        <v>5</v>
      </c>
      <c r="AC218" s="188">
        <f t="shared" si="147"/>
        <v>5</v>
      </c>
      <c r="AD218" s="188">
        <f t="shared" si="147"/>
        <v>5</v>
      </c>
      <c r="AE218" s="188">
        <f t="shared" si="147"/>
        <v>5</v>
      </c>
      <c r="AF218" s="188">
        <f t="shared" si="147"/>
        <v>5</v>
      </c>
      <c r="AG218" s="204"/>
      <c r="AK218" s="342"/>
      <c r="AM218" s="346"/>
      <c r="AN218" s="345"/>
      <c r="AP218" s="347"/>
      <c r="AQ218" s="347"/>
    </row>
    <row r="219" spans="1:43" s="176" customFormat="1" ht="16.5" hidden="1" customHeight="1" outlineLevel="2">
      <c r="A219" s="168"/>
      <c r="B219" s="195" t="s">
        <v>902</v>
      </c>
      <c r="C219" s="236">
        <f>$D$2083</f>
        <v>327.44664</v>
      </c>
      <c r="D219" s="188">
        <f>C219</f>
        <v>327.44664</v>
      </c>
      <c r="E219" s="188">
        <f t="shared" ref="E219:AF225" si="148">D219</f>
        <v>327.44664</v>
      </c>
      <c r="F219" s="188">
        <f t="shared" si="148"/>
        <v>327.44664</v>
      </c>
      <c r="G219" s="188">
        <f t="shared" si="148"/>
        <v>327.44664</v>
      </c>
      <c r="H219" s="188">
        <f t="shared" si="148"/>
        <v>327.44664</v>
      </c>
      <c r="I219" s="188">
        <f t="shared" si="148"/>
        <v>327.44664</v>
      </c>
      <c r="J219" s="188">
        <f t="shared" si="148"/>
        <v>327.44664</v>
      </c>
      <c r="K219" s="188">
        <f t="shared" si="148"/>
        <v>327.44664</v>
      </c>
      <c r="L219" s="188">
        <f t="shared" si="148"/>
        <v>327.44664</v>
      </c>
      <c r="M219" s="188">
        <f t="shared" si="148"/>
        <v>327.44664</v>
      </c>
      <c r="N219" s="188">
        <f t="shared" si="148"/>
        <v>327.44664</v>
      </c>
      <c r="O219" s="188">
        <f t="shared" si="148"/>
        <v>327.44664</v>
      </c>
      <c r="P219" s="188">
        <f t="shared" si="148"/>
        <v>327.44664</v>
      </c>
      <c r="Q219" s="188">
        <f t="shared" si="148"/>
        <v>327.44664</v>
      </c>
      <c r="R219" s="188">
        <f t="shared" si="148"/>
        <v>327.44664</v>
      </c>
      <c r="S219" s="188">
        <f t="shared" si="148"/>
        <v>327.44664</v>
      </c>
      <c r="T219" s="188">
        <f t="shared" si="148"/>
        <v>327.44664</v>
      </c>
      <c r="U219" s="188">
        <f t="shared" si="148"/>
        <v>327.44664</v>
      </c>
      <c r="V219" s="188">
        <f t="shared" si="148"/>
        <v>327.44664</v>
      </c>
      <c r="W219" s="188">
        <f t="shared" si="148"/>
        <v>327.44664</v>
      </c>
      <c r="X219" s="188">
        <f t="shared" si="148"/>
        <v>327.44664</v>
      </c>
      <c r="Y219" s="188">
        <f t="shared" si="148"/>
        <v>327.44664</v>
      </c>
      <c r="Z219" s="188">
        <f t="shared" si="148"/>
        <v>327.44664</v>
      </c>
      <c r="AA219" s="188">
        <f t="shared" si="148"/>
        <v>327.44664</v>
      </c>
      <c r="AB219" s="188">
        <f t="shared" si="148"/>
        <v>327.44664</v>
      </c>
      <c r="AC219" s="188">
        <f t="shared" si="148"/>
        <v>327.44664</v>
      </c>
      <c r="AD219" s="188">
        <f t="shared" si="148"/>
        <v>327.44664</v>
      </c>
      <c r="AE219" s="188">
        <f t="shared" si="148"/>
        <v>327.44664</v>
      </c>
      <c r="AF219" s="188">
        <f t="shared" si="148"/>
        <v>327.44664</v>
      </c>
      <c r="AG219" s="204"/>
      <c r="AK219" s="342"/>
      <c r="AM219" s="346"/>
      <c r="AN219" s="345"/>
      <c r="AP219" s="347"/>
      <c r="AQ219" s="347"/>
    </row>
    <row r="220" spans="1:43" s="176" customFormat="1" ht="16.5" hidden="1" customHeight="1" outlineLevel="2">
      <c r="A220" s="168"/>
      <c r="B220" s="195" t="s">
        <v>903</v>
      </c>
      <c r="C220" s="236">
        <f>$E$2083</f>
        <v>10.130000000000001</v>
      </c>
      <c r="D220" s="188">
        <f>C220</f>
        <v>10.130000000000001</v>
      </c>
      <c r="E220" s="188">
        <f t="shared" si="148"/>
        <v>10.130000000000001</v>
      </c>
      <c r="F220" s="188">
        <f t="shared" si="148"/>
        <v>10.130000000000001</v>
      </c>
      <c r="G220" s="188">
        <f t="shared" si="148"/>
        <v>10.130000000000001</v>
      </c>
      <c r="H220" s="188">
        <f t="shared" si="148"/>
        <v>10.130000000000001</v>
      </c>
      <c r="I220" s="188">
        <f t="shared" si="148"/>
        <v>10.130000000000001</v>
      </c>
      <c r="J220" s="188">
        <f t="shared" si="148"/>
        <v>10.130000000000001</v>
      </c>
      <c r="K220" s="188">
        <f t="shared" si="148"/>
        <v>10.130000000000001</v>
      </c>
      <c r="L220" s="188">
        <f t="shared" si="148"/>
        <v>10.130000000000001</v>
      </c>
      <c r="M220" s="188">
        <f t="shared" si="148"/>
        <v>10.130000000000001</v>
      </c>
      <c r="N220" s="188">
        <f t="shared" si="148"/>
        <v>10.130000000000001</v>
      </c>
      <c r="O220" s="188">
        <f t="shared" si="148"/>
        <v>10.130000000000001</v>
      </c>
      <c r="P220" s="188">
        <f t="shared" si="148"/>
        <v>10.130000000000001</v>
      </c>
      <c r="Q220" s="188">
        <f t="shared" si="148"/>
        <v>10.130000000000001</v>
      </c>
      <c r="R220" s="188">
        <f t="shared" si="148"/>
        <v>10.130000000000001</v>
      </c>
      <c r="S220" s="188">
        <f t="shared" si="148"/>
        <v>10.130000000000001</v>
      </c>
      <c r="T220" s="188">
        <f t="shared" si="148"/>
        <v>10.130000000000001</v>
      </c>
      <c r="U220" s="188">
        <f t="shared" si="148"/>
        <v>10.130000000000001</v>
      </c>
      <c r="V220" s="188">
        <f t="shared" si="148"/>
        <v>10.130000000000001</v>
      </c>
      <c r="W220" s="188">
        <f t="shared" si="148"/>
        <v>10.130000000000001</v>
      </c>
      <c r="X220" s="188">
        <f t="shared" si="148"/>
        <v>10.130000000000001</v>
      </c>
      <c r="Y220" s="188">
        <f t="shared" si="148"/>
        <v>10.130000000000001</v>
      </c>
      <c r="Z220" s="188">
        <f t="shared" si="148"/>
        <v>10.130000000000001</v>
      </c>
      <c r="AA220" s="188">
        <f t="shared" si="148"/>
        <v>10.130000000000001</v>
      </c>
      <c r="AB220" s="188">
        <f t="shared" si="148"/>
        <v>10.130000000000001</v>
      </c>
      <c r="AC220" s="188">
        <f t="shared" si="148"/>
        <v>10.130000000000001</v>
      </c>
      <c r="AD220" s="188">
        <f t="shared" si="148"/>
        <v>10.130000000000001</v>
      </c>
      <c r="AE220" s="188">
        <f t="shared" si="148"/>
        <v>10.130000000000001</v>
      </c>
      <c r="AF220" s="188">
        <f t="shared" si="148"/>
        <v>10.130000000000001</v>
      </c>
      <c r="AG220" s="204"/>
      <c r="AK220" s="342"/>
      <c r="AM220" s="346"/>
      <c r="AN220" s="345"/>
      <c r="AP220" s="347"/>
      <c r="AQ220" s="347"/>
    </row>
    <row r="221" spans="1:43" s="176" customFormat="1" ht="16.5" hidden="1" customHeight="1" outlineLevel="2">
      <c r="A221" s="168"/>
      <c r="B221" s="195" t="s">
        <v>904</v>
      </c>
      <c r="C221" s="236">
        <f>$F$2083</f>
        <v>0</v>
      </c>
      <c r="D221" s="188">
        <f>C221</f>
        <v>0</v>
      </c>
      <c r="E221" s="188">
        <f t="shared" si="148"/>
        <v>0</v>
      </c>
      <c r="F221" s="188">
        <f t="shared" si="148"/>
        <v>0</v>
      </c>
      <c r="G221" s="188">
        <f t="shared" si="148"/>
        <v>0</v>
      </c>
      <c r="H221" s="188">
        <f t="shared" si="148"/>
        <v>0</v>
      </c>
      <c r="I221" s="188">
        <f t="shared" si="148"/>
        <v>0</v>
      </c>
      <c r="J221" s="188">
        <f t="shared" si="148"/>
        <v>0</v>
      </c>
      <c r="K221" s="188">
        <f t="shared" si="148"/>
        <v>0</v>
      </c>
      <c r="L221" s="188">
        <f t="shared" si="148"/>
        <v>0</v>
      </c>
      <c r="M221" s="188">
        <f t="shared" si="148"/>
        <v>0</v>
      </c>
      <c r="N221" s="188">
        <f t="shared" si="148"/>
        <v>0</v>
      </c>
      <c r="O221" s="188">
        <f t="shared" si="148"/>
        <v>0</v>
      </c>
      <c r="P221" s="188">
        <f t="shared" si="148"/>
        <v>0</v>
      </c>
      <c r="Q221" s="188">
        <f t="shared" si="148"/>
        <v>0</v>
      </c>
      <c r="R221" s="188">
        <f t="shared" si="148"/>
        <v>0</v>
      </c>
      <c r="S221" s="188">
        <f t="shared" si="148"/>
        <v>0</v>
      </c>
      <c r="T221" s="188">
        <f t="shared" si="148"/>
        <v>0</v>
      </c>
      <c r="U221" s="188">
        <f t="shared" si="148"/>
        <v>0</v>
      </c>
      <c r="V221" s="188">
        <f t="shared" si="148"/>
        <v>0</v>
      </c>
      <c r="W221" s="188">
        <f t="shared" si="148"/>
        <v>0</v>
      </c>
      <c r="X221" s="188">
        <f t="shared" si="148"/>
        <v>0</v>
      </c>
      <c r="Y221" s="188">
        <f t="shared" si="148"/>
        <v>0</v>
      </c>
      <c r="Z221" s="188">
        <f t="shared" si="148"/>
        <v>0</v>
      </c>
      <c r="AA221" s="188">
        <f t="shared" si="148"/>
        <v>0</v>
      </c>
      <c r="AB221" s="188">
        <f t="shared" si="148"/>
        <v>0</v>
      </c>
      <c r="AC221" s="188">
        <f t="shared" si="148"/>
        <v>0</v>
      </c>
      <c r="AD221" s="188">
        <f t="shared" si="148"/>
        <v>0</v>
      </c>
      <c r="AE221" s="188">
        <f t="shared" si="148"/>
        <v>0</v>
      </c>
      <c r="AF221" s="188">
        <f t="shared" si="148"/>
        <v>0</v>
      </c>
      <c r="AG221" s="204"/>
      <c r="AK221" s="342"/>
      <c r="AM221" s="346"/>
      <c r="AN221" s="345"/>
      <c r="AP221" s="347"/>
      <c r="AQ221" s="347"/>
    </row>
    <row r="222" spans="1:43" s="176" customFormat="1" ht="16.5" hidden="1" customHeight="1" outlineLevel="2">
      <c r="A222" s="168"/>
      <c r="B222" s="195" t="s">
        <v>905</v>
      </c>
      <c r="C222" s="236">
        <f>$G$2083</f>
        <v>217.36000000000004</v>
      </c>
      <c r="D222" s="188">
        <f>C222</f>
        <v>217.36000000000004</v>
      </c>
      <c r="E222" s="188">
        <f t="shared" si="148"/>
        <v>217.36000000000004</v>
      </c>
      <c r="F222" s="188">
        <f t="shared" si="148"/>
        <v>217.36000000000004</v>
      </c>
      <c r="G222" s="188">
        <f t="shared" si="148"/>
        <v>217.36000000000004</v>
      </c>
      <c r="H222" s="188">
        <f t="shared" si="148"/>
        <v>217.36000000000004</v>
      </c>
      <c r="I222" s="188">
        <f t="shared" si="148"/>
        <v>217.36000000000004</v>
      </c>
      <c r="J222" s="188">
        <f t="shared" si="148"/>
        <v>217.36000000000004</v>
      </c>
      <c r="K222" s="188">
        <f t="shared" si="148"/>
        <v>217.36000000000004</v>
      </c>
      <c r="L222" s="188">
        <f t="shared" si="148"/>
        <v>217.36000000000004</v>
      </c>
      <c r="M222" s="188">
        <f t="shared" si="148"/>
        <v>217.36000000000004</v>
      </c>
      <c r="N222" s="188">
        <f t="shared" si="148"/>
        <v>217.36000000000004</v>
      </c>
      <c r="O222" s="188">
        <f t="shared" si="148"/>
        <v>217.36000000000004</v>
      </c>
      <c r="P222" s="188">
        <f t="shared" si="148"/>
        <v>217.36000000000004</v>
      </c>
      <c r="Q222" s="188">
        <f t="shared" si="148"/>
        <v>217.36000000000004</v>
      </c>
      <c r="R222" s="188">
        <f t="shared" si="148"/>
        <v>217.36000000000004</v>
      </c>
      <c r="S222" s="188">
        <f t="shared" si="148"/>
        <v>217.36000000000004</v>
      </c>
      <c r="T222" s="188">
        <f t="shared" si="148"/>
        <v>217.36000000000004</v>
      </c>
      <c r="U222" s="188">
        <f t="shared" si="148"/>
        <v>217.36000000000004</v>
      </c>
      <c r="V222" s="188">
        <f t="shared" si="148"/>
        <v>217.36000000000004</v>
      </c>
      <c r="W222" s="188">
        <f t="shared" si="148"/>
        <v>217.36000000000004</v>
      </c>
      <c r="X222" s="188">
        <f t="shared" si="148"/>
        <v>217.36000000000004</v>
      </c>
      <c r="Y222" s="188">
        <f t="shared" si="148"/>
        <v>217.36000000000004</v>
      </c>
      <c r="Z222" s="188">
        <f t="shared" si="148"/>
        <v>217.36000000000004</v>
      </c>
      <c r="AA222" s="188">
        <f t="shared" si="148"/>
        <v>217.36000000000004</v>
      </c>
      <c r="AB222" s="188">
        <f t="shared" si="148"/>
        <v>217.36000000000004</v>
      </c>
      <c r="AC222" s="188">
        <f t="shared" si="148"/>
        <v>217.36000000000004</v>
      </c>
      <c r="AD222" s="188">
        <f t="shared" si="148"/>
        <v>217.36000000000004</v>
      </c>
      <c r="AE222" s="188">
        <f t="shared" si="148"/>
        <v>217.36000000000004</v>
      </c>
      <c r="AF222" s="188">
        <f t="shared" si="148"/>
        <v>217.36000000000004</v>
      </c>
      <c r="AG222" s="204"/>
      <c r="AK222" s="342"/>
      <c r="AM222" s="346"/>
      <c r="AN222" s="345"/>
      <c r="AP222" s="347"/>
      <c r="AQ222" s="347"/>
    </row>
    <row r="223" spans="1:43" s="176" customFormat="1" ht="16.5" hidden="1" customHeight="1" outlineLevel="2">
      <c r="A223" s="168"/>
      <c r="B223" s="195" t="s">
        <v>906</v>
      </c>
      <c r="C223" s="236">
        <f>$H$2083</f>
        <v>0</v>
      </c>
      <c r="D223" s="188">
        <f t="shared" ref="D223:D225" si="149">C223</f>
        <v>0</v>
      </c>
      <c r="E223" s="188">
        <f t="shared" si="148"/>
        <v>0</v>
      </c>
      <c r="F223" s="188">
        <f t="shared" si="148"/>
        <v>0</v>
      </c>
      <c r="G223" s="188">
        <f t="shared" si="148"/>
        <v>0</v>
      </c>
      <c r="H223" s="188">
        <f t="shared" si="148"/>
        <v>0</v>
      </c>
      <c r="I223" s="188">
        <f t="shared" si="148"/>
        <v>0</v>
      </c>
      <c r="J223" s="188">
        <f t="shared" si="148"/>
        <v>0</v>
      </c>
      <c r="K223" s="188">
        <f t="shared" si="148"/>
        <v>0</v>
      </c>
      <c r="L223" s="188">
        <f t="shared" si="148"/>
        <v>0</v>
      </c>
      <c r="M223" s="188">
        <f t="shared" si="148"/>
        <v>0</v>
      </c>
      <c r="N223" s="188">
        <f t="shared" si="148"/>
        <v>0</v>
      </c>
      <c r="O223" s="188">
        <f t="shared" si="148"/>
        <v>0</v>
      </c>
      <c r="P223" s="188">
        <f t="shared" si="148"/>
        <v>0</v>
      </c>
      <c r="Q223" s="188">
        <f t="shared" si="148"/>
        <v>0</v>
      </c>
      <c r="R223" s="188">
        <f t="shared" si="148"/>
        <v>0</v>
      </c>
      <c r="S223" s="188">
        <f t="shared" si="148"/>
        <v>0</v>
      </c>
      <c r="T223" s="188">
        <f t="shared" si="148"/>
        <v>0</v>
      </c>
      <c r="U223" s="188">
        <f t="shared" si="148"/>
        <v>0</v>
      </c>
      <c r="V223" s="188">
        <f t="shared" si="148"/>
        <v>0</v>
      </c>
      <c r="W223" s="188">
        <f t="shared" si="148"/>
        <v>0</v>
      </c>
      <c r="X223" s="188">
        <f t="shared" si="148"/>
        <v>0</v>
      </c>
      <c r="Y223" s="188">
        <f t="shared" si="148"/>
        <v>0</v>
      </c>
      <c r="Z223" s="188">
        <f t="shared" si="148"/>
        <v>0</v>
      </c>
      <c r="AA223" s="188">
        <f t="shared" si="148"/>
        <v>0</v>
      </c>
      <c r="AB223" s="188">
        <f t="shared" si="148"/>
        <v>0</v>
      </c>
      <c r="AC223" s="188">
        <f t="shared" si="148"/>
        <v>0</v>
      </c>
      <c r="AD223" s="188">
        <f t="shared" si="148"/>
        <v>0</v>
      </c>
      <c r="AE223" s="188">
        <f t="shared" si="148"/>
        <v>0</v>
      </c>
      <c r="AF223" s="188">
        <f t="shared" si="148"/>
        <v>0</v>
      </c>
      <c r="AG223" s="204"/>
      <c r="AK223" s="342"/>
      <c r="AM223" s="346"/>
      <c r="AN223" s="345"/>
      <c r="AP223" s="347"/>
      <c r="AQ223" s="347"/>
    </row>
    <row r="224" spans="1:43" s="176" customFormat="1" ht="16.5" hidden="1" customHeight="1" outlineLevel="2">
      <c r="A224" s="168"/>
      <c r="B224" s="195" t="s">
        <v>907</v>
      </c>
      <c r="C224" s="236">
        <f>$I$2083</f>
        <v>0</v>
      </c>
      <c r="D224" s="188">
        <f t="shared" si="149"/>
        <v>0</v>
      </c>
      <c r="E224" s="188">
        <f t="shared" si="148"/>
        <v>0</v>
      </c>
      <c r="F224" s="188">
        <f t="shared" si="148"/>
        <v>0</v>
      </c>
      <c r="G224" s="188">
        <f t="shared" si="148"/>
        <v>0</v>
      </c>
      <c r="H224" s="188">
        <f t="shared" si="148"/>
        <v>0</v>
      </c>
      <c r="I224" s="188">
        <f t="shared" si="148"/>
        <v>0</v>
      </c>
      <c r="J224" s="188">
        <f t="shared" si="148"/>
        <v>0</v>
      </c>
      <c r="K224" s="188">
        <f t="shared" si="148"/>
        <v>0</v>
      </c>
      <c r="L224" s="188">
        <f t="shared" si="148"/>
        <v>0</v>
      </c>
      <c r="M224" s="188">
        <f t="shared" si="148"/>
        <v>0</v>
      </c>
      <c r="N224" s="188">
        <f t="shared" si="148"/>
        <v>0</v>
      </c>
      <c r="O224" s="188">
        <f t="shared" si="148"/>
        <v>0</v>
      </c>
      <c r="P224" s="188">
        <f t="shared" si="148"/>
        <v>0</v>
      </c>
      <c r="Q224" s="188">
        <f t="shared" si="148"/>
        <v>0</v>
      </c>
      <c r="R224" s="188">
        <f t="shared" si="148"/>
        <v>0</v>
      </c>
      <c r="S224" s="188">
        <f t="shared" si="148"/>
        <v>0</v>
      </c>
      <c r="T224" s="188">
        <f t="shared" si="148"/>
        <v>0</v>
      </c>
      <c r="U224" s="188">
        <f t="shared" si="148"/>
        <v>0</v>
      </c>
      <c r="V224" s="188">
        <f t="shared" si="148"/>
        <v>0</v>
      </c>
      <c r="W224" s="188">
        <f t="shared" si="148"/>
        <v>0</v>
      </c>
      <c r="X224" s="188">
        <f t="shared" si="148"/>
        <v>0</v>
      </c>
      <c r="Y224" s="188">
        <f t="shared" si="148"/>
        <v>0</v>
      </c>
      <c r="Z224" s="188">
        <f t="shared" si="148"/>
        <v>0</v>
      </c>
      <c r="AA224" s="188">
        <f t="shared" si="148"/>
        <v>0</v>
      </c>
      <c r="AB224" s="188">
        <f t="shared" si="148"/>
        <v>0</v>
      </c>
      <c r="AC224" s="188">
        <f t="shared" si="148"/>
        <v>0</v>
      </c>
      <c r="AD224" s="188">
        <f t="shared" si="148"/>
        <v>0</v>
      </c>
      <c r="AE224" s="188">
        <f t="shared" si="148"/>
        <v>0</v>
      </c>
      <c r="AF224" s="188">
        <f t="shared" si="148"/>
        <v>0</v>
      </c>
      <c r="AG224" s="204"/>
      <c r="AK224" s="342"/>
      <c r="AM224" s="346"/>
      <c r="AN224" s="345"/>
      <c r="AP224" s="347"/>
      <c r="AQ224" s="347"/>
    </row>
    <row r="225" spans="1:43" s="176" customFormat="1" ht="16.5" hidden="1" customHeight="1" outlineLevel="2">
      <c r="A225" s="168"/>
      <c r="B225" s="195" t="s">
        <v>908</v>
      </c>
      <c r="C225" s="236">
        <f>$J$2083</f>
        <v>0</v>
      </c>
      <c r="D225" s="188">
        <f t="shared" si="149"/>
        <v>0</v>
      </c>
      <c r="E225" s="188">
        <f t="shared" si="148"/>
        <v>0</v>
      </c>
      <c r="F225" s="188">
        <f t="shared" si="148"/>
        <v>0</v>
      </c>
      <c r="G225" s="188">
        <f t="shared" si="148"/>
        <v>0</v>
      </c>
      <c r="H225" s="188">
        <f t="shared" si="148"/>
        <v>0</v>
      </c>
      <c r="I225" s="188">
        <f t="shared" si="148"/>
        <v>0</v>
      </c>
      <c r="J225" s="188">
        <f t="shared" si="148"/>
        <v>0</v>
      </c>
      <c r="K225" s="188">
        <f t="shared" si="148"/>
        <v>0</v>
      </c>
      <c r="L225" s="188">
        <f t="shared" si="148"/>
        <v>0</v>
      </c>
      <c r="M225" s="188">
        <f t="shared" si="148"/>
        <v>0</v>
      </c>
      <c r="N225" s="188">
        <f t="shared" si="148"/>
        <v>0</v>
      </c>
      <c r="O225" s="188">
        <f t="shared" si="148"/>
        <v>0</v>
      </c>
      <c r="P225" s="188">
        <f t="shared" si="148"/>
        <v>0</v>
      </c>
      <c r="Q225" s="188">
        <f t="shared" si="148"/>
        <v>0</v>
      </c>
      <c r="R225" s="188">
        <f t="shared" si="148"/>
        <v>0</v>
      </c>
      <c r="S225" s="188">
        <f t="shared" si="148"/>
        <v>0</v>
      </c>
      <c r="T225" s="188">
        <f t="shared" si="148"/>
        <v>0</v>
      </c>
      <c r="U225" s="188">
        <f t="shared" si="148"/>
        <v>0</v>
      </c>
      <c r="V225" s="188">
        <f t="shared" si="148"/>
        <v>0</v>
      </c>
      <c r="W225" s="188">
        <f t="shared" si="148"/>
        <v>0</v>
      </c>
      <c r="X225" s="188">
        <f t="shared" si="148"/>
        <v>0</v>
      </c>
      <c r="Y225" s="188">
        <f t="shared" si="148"/>
        <v>0</v>
      </c>
      <c r="Z225" s="188">
        <f t="shared" si="148"/>
        <v>0</v>
      </c>
      <c r="AA225" s="188">
        <f t="shared" si="148"/>
        <v>0</v>
      </c>
      <c r="AB225" s="188">
        <f t="shared" si="148"/>
        <v>0</v>
      </c>
      <c r="AC225" s="188">
        <f t="shared" si="148"/>
        <v>0</v>
      </c>
      <c r="AD225" s="188">
        <f t="shared" si="148"/>
        <v>0</v>
      </c>
      <c r="AE225" s="188">
        <f t="shared" si="148"/>
        <v>0</v>
      </c>
      <c r="AF225" s="188">
        <f t="shared" si="148"/>
        <v>0</v>
      </c>
      <c r="AG225" s="204"/>
      <c r="AK225" s="342"/>
      <c r="AM225" s="346"/>
      <c r="AN225" s="345"/>
      <c r="AP225" s="347"/>
      <c r="AQ225" s="347"/>
    </row>
    <row r="226" spans="1:43" s="209" customFormat="1" ht="16.5" hidden="1" customHeight="1" outlineLevel="2">
      <c r="A226" s="206"/>
      <c r="B226" s="153" t="s">
        <v>891</v>
      </c>
      <c r="C226" s="218">
        <f>C227*(C228+C229+C230+C231+C232+C233+C234)</f>
        <v>0</v>
      </c>
      <c r="D226" s="218">
        <f t="shared" ref="D226:AF226" si="150">D227*(D228+D229+D230+D231+D232+D233+D234)</f>
        <v>0</v>
      </c>
      <c r="E226" s="218">
        <f t="shared" si="150"/>
        <v>0</v>
      </c>
      <c r="F226" s="218">
        <f t="shared" si="150"/>
        <v>0</v>
      </c>
      <c r="G226" s="218">
        <f t="shared" si="150"/>
        <v>0</v>
      </c>
      <c r="H226" s="218">
        <f t="shared" si="150"/>
        <v>0</v>
      </c>
      <c r="I226" s="218">
        <f t="shared" si="150"/>
        <v>0</v>
      </c>
      <c r="J226" s="218">
        <f t="shared" si="150"/>
        <v>0</v>
      </c>
      <c r="K226" s="218">
        <f t="shared" si="150"/>
        <v>0</v>
      </c>
      <c r="L226" s="218">
        <f t="shared" si="150"/>
        <v>0</v>
      </c>
      <c r="M226" s="218">
        <f t="shared" si="150"/>
        <v>0</v>
      </c>
      <c r="N226" s="218">
        <f t="shared" si="150"/>
        <v>0</v>
      </c>
      <c r="O226" s="218">
        <f t="shared" si="150"/>
        <v>0</v>
      </c>
      <c r="P226" s="218">
        <f t="shared" si="150"/>
        <v>0</v>
      </c>
      <c r="Q226" s="218">
        <f t="shared" si="150"/>
        <v>0</v>
      </c>
      <c r="R226" s="218">
        <f t="shared" si="150"/>
        <v>0</v>
      </c>
      <c r="S226" s="218">
        <f t="shared" si="150"/>
        <v>0</v>
      </c>
      <c r="T226" s="218">
        <f t="shared" si="150"/>
        <v>0</v>
      </c>
      <c r="U226" s="218">
        <f t="shared" si="150"/>
        <v>0</v>
      </c>
      <c r="V226" s="218">
        <f t="shared" si="150"/>
        <v>0</v>
      </c>
      <c r="W226" s="218">
        <f t="shared" si="150"/>
        <v>0</v>
      </c>
      <c r="X226" s="218">
        <f t="shared" si="150"/>
        <v>0</v>
      </c>
      <c r="Y226" s="218">
        <f t="shared" si="150"/>
        <v>0</v>
      </c>
      <c r="Z226" s="218">
        <f t="shared" si="150"/>
        <v>0</v>
      </c>
      <c r="AA226" s="218">
        <f t="shared" si="150"/>
        <v>0</v>
      </c>
      <c r="AB226" s="218">
        <f t="shared" si="150"/>
        <v>0</v>
      </c>
      <c r="AC226" s="218">
        <f t="shared" si="150"/>
        <v>0</v>
      </c>
      <c r="AD226" s="218">
        <f t="shared" si="150"/>
        <v>0</v>
      </c>
      <c r="AE226" s="218">
        <f t="shared" si="150"/>
        <v>0</v>
      </c>
      <c r="AF226" s="218">
        <f t="shared" si="150"/>
        <v>0</v>
      </c>
      <c r="AG226" s="210"/>
      <c r="AK226" s="342"/>
      <c r="AM226" s="348"/>
      <c r="AN226" s="345"/>
      <c r="AP226" s="349"/>
      <c r="AQ226" s="349"/>
    </row>
    <row r="227" spans="1:43" s="176" customFormat="1" ht="16.5" hidden="1" customHeight="1" outlineLevel="2">
      <c r="A227" s="168"/>
      <c r="B227" s="195" t="s">
        <v>839</v>
      </c>
      <c r="C227" s="188">
        <f t="shared" ref="C227:AF227" si="151">C170</f>
        <v>0</v>
      </c>
      <c r="D227" s="188">
        <f t="shared" si="151"/>
        <v>0</v>
      </c>
      <c r="E227" s="188">
        <f t="shared" si="151"/>
        <v>0</v>
      </c>
      <c r="F227" s="188">
        <f t="shared" si="151"/>
        <v>0</v>
      </c>
      <c r="G227" s="188">
        <f t="shared" si="151"/>
        <v>0</v>
      </c>
      <c r="H227" s="188">
        <f t="shared" si="151"/>
        <v>0</v>
      </c>
      <c r="I227" s="188">
        <f t="shared" si="151"/>
        <v>0</v>
      </c>
      <c r="J227" s="188">
        <f t="shared" si="151"/>
        <v>0</v>
      </c>
      <c r="K227" s="188">
        <f t="shared" si="151"/>
        <v>0</v>
      </c>
      <c r="L227" s="188">
        <f t="shared" si="151"/>
        <v>0</v>
      </c>
      <c r="M227" s="188">
        <f t="shared" si="151"/>
        <v>0</v>
      </c>
      <c r="N227" s="188">
        <f t="shared" si="151"/>
        <v>0</v>
      </c>
      <c r="O227" s="188">
        <f t="shared" si="151"/>
        <v>0</v>
      </c>
      <c r="P227" s="188">
        <f t="shared" si="151"/>
        <v>0</v>
      </c>
      <c r="Q227" s="188">
        <f t="shared" si="151"/>
        <v>0</v>
      </c>
      <c r="R227" s="188">
        <f t="shared" si="151"/>
        <v>0</v>
      </c>
      <c r="S227" s="188">
        <f t="shared" si="151"/>
        <v>0</v>
      </c>
      <c r="T227" s="188">
        <f t="shared" si="151"/>
        <v>0</v>
      </c>
      <c r="U227" s="188">
        <f t="shared" si="151"/>
        <v>0</v>
      </c>
      <c r="V227" s="188">
        <f t="shared" si="151"/>
        <v>0</v>
      </c>
      <c r="W227" s="188">
        <f t="shared" si="151"/>
        <v>0</v>
      </c>
      <c r="X227" s="188">
        <f t="shared" si="151"/>
        <v>0</v>
      </c>
      <c r="Y227" s="188">
        <f t="shared" si="151"/>
        <v>0</v>
      </c>
      <c r="Z227" s="188">
        <f t="shared" si="151"/>
        <v>0</v>
      </c>
      <c r="AA227" s="188">
        <f t="shared" si="151"/>
        <v>0</v>
      </c>
      <c r="AB227" s="188">
        <f t="shared" si="151"/>
        <v>0</v>
      </c>
      <c r="AC227" s="188">
        <f t="shared" si="151"/>
        <v>0</v>
      </c>
      <c r="AD227" s="188">
        <f t="shared" si="151"/>
        <v>0</v>
      </c>
      <c r="AE227" s="188">
        <f t="shared" si="151"/>
        <v>0</v>
      </c>
      <c r="AF227" s="188">
        <f t="shared" si="151"/>
        <v>0</v>
      </c>
      <c r="AG227" s="204"/>
      <c r="AK227" s="342"/>
      <c r="AM227" s="346"/>
      <c r="AN227" s="345"/>
      <c r="AP227" s="347"/>
      <c r="AQ227" s="347"/>
    </row>
    <row r="228" spans="1:43" s="176" customFormat="1" ht="16.5" hidden="1" customHeight="1" outlineLevel="2">
      <c r="A228" s="168"/>
      <c r="B228" s="195" t="s">
        <v>902</v>
      </c>
      <c r="C228" s="236">
        <f>$D$2084</f>
        <v>327.44664</v>
      </c>
      <c r="D228" s="188">
        <f>C228</f>
        <v>327.44664</v>
      </c>
      <c r="E228" s="188">
        <f t="shared" ref="E228:AF234" si="152">D228</f>
        <v>327.44664</v>
      </c>
      <c r="F228" s="188">
        <f t="shared" si="152"/>
        <v>327.44664</v>
      </c>
      <c r="G228" s="188">
        <f t="shared" si="152"/>
        <v>327.44664</v>
      </c>
      <c r="H228" s="188">
        <f t="shared" si="152"/>
        <v>327.44664</v>
      </c>
      <c r="I228" s="188">
        <f t="shared" si="152"/>
        <v>327.44664</v>
      </c>
      <c r="J228" s="188">
        <f t="shared" si="152"/>
        <v>327.44664</v>
      </c>
      <c r="K228" s="188">
        <f t="shared" si="152"/>
        <v>327.44664</v>
      </c>
      <c r="L228" s="188">
        <f t="shared" si="152"/>
        <v>327.44664</v>
      </c>
      <c r="M228" s="188">
        <f t="shared" si="152"/>
        <v>327.44664</v>
      </c>
      <c r="N228" s="188">
        <f t="shared" si="152"/>
        <v>327.44664</v>
      </c>
      <c r="O228" s="188">
        <f t="shared" si="152"/>
        <v>327.44664</v>
      </c>
      <c r="P228" s="188">
        <f t="shared" si="152"/>
        <v>327.44664</v>
      </c>
      <c r="Q228" s="188">
        <f t="shared" si="152"/>
        <v>327.44664</v>
      </c>
      <c r="R228" s="188">
        <f t="shared" si="152"/>
        <v>327.44664</v>
      </c>
      <c r="S228" s="188">
        <f t="shared" si="152"/>
        <v>327.44664</v>
      </c>
      <c r="T228" s="188">
        <f t="shared" si="152"/>
        <v>327.44664</v>
      </c>
      <c r="U228" s="188">
        <f t="shared" si="152"/>
        <v>327.44664</v>
      </c>
      <c r="V228" s="188">
        <f t="shared" si="152"/>
        <v>327.44664</v>
      </c>
      <c r="W228" s="188">
        <f t="shared" si="152"/>
        <v>327.44664</v>
      </c>
      <c r="X228" s="188">
        <f t="shared" si="152"/>
        <v>327.44664</v>
      </c>
      <c r="Y228" s="188">
        <f t="shared" si="152"/>
        <v>327.44664</v>
      </c>
      <c r="Z228" s="188">
        <f t="shared" si="152"/>
        <v>327.44664</v>
      </c>
      <c r="AA228" s="188">
        <f t="shared" si="152"/>
        <v>327.44664</v>
      </c>
      <c r="AB228" s="188">
        <f t="shared" si="152"/>
        <v>327.44664</v>
      </c>
      <c r="AC228" s="188">
        <f t="shared" si="152"/>
        <v>327.44664</v>
      </c>
      <c r="AD228" s="188">
        <f t="shared" si="152"/>
        <v>327.44664</v>
      </c>
      <c r="AE228" s="188">
        <f t="shared" si="152"/>
        <v>327.44664</v>
      </c>
      <c r="AF228" s="188">
        <f t="shared" si="152"/>
        <v>327.44664</v>
      </c>
      <c r="AG228" s="204"/>
      <c r="AK228" s="342"/>
      <c r="AM228" s="346"/>
      <c r="AN228" s="345"/>
      <c r="AP228" s="347"/>
      <c r="AQ228" s="347"/>
    </row>
    <row r="229" spans="1:43" s="176" customFormat="1" ht="16.5" hidden="1" customHeight="1" outlineLevel="2">
      <c r="A229" s="168"/>
      <c r="B229" s="195" t="s">
        <v>903</v>
      </c>
      <c r="C229" s="236">
        <f>$E$2084</f>
        <v>10.130000000000001</v>
      </c>
      <c r="D229" s="188">
        <f>C229</f>
        <v>10.130000000000001</v>
      </c>
      <c r="E229" s="188">
        <f t="shared" si="152"/>
        <v>10.130000000000001</v>
      </c>
      <c r="F229" s="188">
        <f t="shared" si="152"/>
        <v>10.130000000000001</v>
      </c>
      <c r="G229" s="188">
        <f t="shared" si="152"/>
        <v>10.130000000000001</v>
      </c>
      <c r="H229" s="188">
        <f t="shared" si="152"/>
        <v>10.130000000000001</v>
      </c>
      <c r="I229" s="188">
        <f t="shared" si="152"/>
        <v>10.130000000000001</v>
      </c>
      <c r="J229" s="188">
        <f t="shared" si="152"/>
        <v>10.130000000000001</v>
      </c>
      <c r="K229" s="188">
        <f t="shared" si="152"/>
        <v>10.130000000000001</v>
      </c>
      <c r="L229" s="188">
        <f t="shared" si="152"/>
        <v>10.130000000000001</v>
      </c>
      <c r="M229" s="188">
        <f t="shared" si="152"/>
        <v>10.130000000000001</v>
      </c>
      <c r="N229" s="188">
        <f t="shared" si="152"/>
        <v>10.130000000000001</v>
      </c>
      <c r="O229" s="188">
        <f t="shared" si="152"/>
        <v>10.130000000000001</v>
      </c>
      <c r="P229" s="188">
        <f t="shared" si="152"/>
        <v>10.130000000000001</v>
      </c>
      <c r="Q229" s="188">
        <f t="shared" si="152"/>
        <v>10.130000000000001</v>
      </c>
      <c r="R229" s="188">
        <f t="shared" si="152"/>
        <v>10.130000000000001</v>
      </c>
      <c r="S229" s="188">
        <f t="shared" si="152"/>
        <v>10.130000000000001</v>
      </c>
      <c r="T229" s="188">
        <f t="shared" si="152"/>
        <v>10.130000000000001</v>
      </c>
      <c r="U229" s="188">
        <f t="shared" si="152"/>
        <v>10.130000000000001</v>
      </c>
      <c r="V229" s="188">
        <f t="shared" si="152"/>
        <v>10.130000000000001</v>
      </c>
      <c r="W229" s="188">
        <f t="shared" si="152"/>
        <v>10.130000000000001</v>
      </c>
      <c r="X229" s="188">
        <f t="shared" si="152"/>
        <v>10.130000000000001</v>
      </c>
      <c r="Y229" s="188">
        <f t="shared" si="152"/>
        <v>10.130000000000001</v>
      </c>
      <c r="Z229" s="188">
        <f t="shared" si="152"/>
        <v>10.130000000000001</v>
      </c>
      <c r="AA229" s="188">
        <f t="shared" si="152"/>
        <v>10.130000000000001</v>
      </c>
      <c r="AB229" s="188">
        <f t="shared" si="152"/>
        <v>10.130000000000001</v>
      </c>
      <c r="AC229" s="188">
        <f t="shared" si="152"/>
        <v>10.130000000000001</v>
      </c>
      <c r="AD229" s="188">
        <f t="shared" si="152"/>
        <v>10.130000000000001</v>
      </c>
      <c r="AE229" s="188">
        <f t="shared" si="152"/>
        <v>10.130000000000001</v>
      </c>
      <c r="AF229" s="188">
        <f t="shared" si="152"/>
        <v>10.130000000000001</v>
      </c>
      <c r="AG229" s="204"/>
      <c r="AK229" s="342"/>
      <c r="AM229" s="346"/>
      <c r="AN229" s="345"/>
      <c r="AP229" s="347"/>
      <c r="AQ229" s="347"/>
    </row>
    <row r="230" spans="1:43" s="176" customFormat="1" ht="16.5" hidden="1" customHeight="1" outlineLevel="2">
      <c r="A230" s="168"/>
      <c r="B230" s="195" t="s">
        <v>904</v>
      </c>
      <c r="C230" s="236">
        <f>$F$2084</f>
        <v>0</v>
      </c>
      <c r="D230" s="188">
        <f>C230</f>
        <v>0</v>
      </c>
      <c r="E230" s="188">
        <f t="shared" si="152"/>
        <v>0</v>
      </c>
      <c r="F230" s="188">
        <f t="shared" si="152"/>
        <v>0</v>
      </c>
      <c r="G230" s="188">
        <f t="shared" si="152"/>
        <v>0</v>
      </c>
      <c r="H230" s="188">
        <f t="shared" si="152"/>
        <v>0</v>
      </c>
      <c r="I230" s="188">
        <f t="shared" si="152"/>
        <v>0</v>
      </c>
      <c r="J230" s="188">
        <f t="shared" si="152"/>
        <v>0</v>
      </c>
      <c r="K230" s="188">
        <f t="shared" si="152"/>
        <v>0</v>
      </c>
      <c r="L230" s="188">
        <f t="shared" si="152"/>
        <v>0</v>
      </c>
      <c r="M230" s="188">
        <f t="shared" si="152"/>
        <v>0</v>
      </c>
      <c r="N230" s="188">
        <f t="shared" si="152"/>
        <v>0</v>
      </c>
      <c r="O230" s="188">
        <f t="shared" si="152"/>
        <v>0</v>
      </c>
      <c r="P230" s="188">
        <f t="shared" si="152"/>
        <v>0</v>
      </c>
      <c r="Q230" s="188">
        <f t="shared" si="152"/>
        <v>0</v>
      </c>
      <c r="R230" s="188">
        <f t="shared" si="152"/>
        <v>0</v>
      </c>
      <c r="S230" s="188">
        <f t="shared" si="152"/>
        <v>0</v>
      </c>
      <c r="T230" s="188">
        <f t="shared" si="152"/>
        <v>0</v>
      </c>
      <c r="U230" s="188">
        <f t="shared" si="152"/>
        <v>0</v>
      </c>
      <c r="V230" s="188">
        <f t="shared" si="152"/>
        <v>0</v>
      </c>
      <c r="W230" s="188">
        <f t="shared" si="152"/>
        <v>0</v>
      </c>
      <c r="X230" s="188">
        <f t="shared" si="152"/>
        <v>0</v>
      </c>
      <c r="Y230" s="188">
        <f t="shared" si="152"/>
        <v>0</v>
      </c>
      <c r="Z230" s="188">
        <f t="shared" si="152"/>
        <v>0</v>
      </c>
      <c r="AA230" s="188">
        <f t="shared" si="152"/>
        <v>0</v>
      </c>
      <c r="AB230" s="188">
        <f t="shared" si="152"/>
        <v>0</v>
      </c>
      <c r="AC230" s="188">
        <f t="shared" si="152"/>
        <v>0</v>
      </c>
      <c r="AD230" s="188">
        <f t="shared" si="152"/>
        <v>0</v>
      </c>
      <c r="AE230" s="188">
        <f t="shared" si="152"/>
        <v>0</v>
      </c>
      <c r="AF230" s="188">
        <f t="shared" si="152"/>
        <v>0</v>
      </c>
      <c r="AG230" s="204"/>
      <c r="AK230" s="342"/>
      <c r="AM230" s="346"/>
      <c r="AN230" s="345"/>
      <c r="AP230" s="347"/>
      <c r="AQ230" s="347"/>
    </row>
    <row r="231" spans="1:43" s="176" customFormat="1" ht="16.5" hidden="1" customHeight="1" outlineLevel="2">
      <c r="A231" s="168"/>
      <c r="B231" s="195" t="s">
        <v>905</v>
      </c>
      <c r="C231" s="236">
        <f>$G$2084</f>
        <v>217.36000000000004</v>
      </c>
      <c r="D231" s="188">
        <f>C231</f>
        <v>217.36000000000004</v>
      </c>
      <c r="E231" s="188">
        <f t="shared" si="152"/>
        <v>217.36000000000004</v>
      </c>
      <c r="F231" s="188">
        <f t="shared" si="152"/>
        <v>217.36000000000004</v>
      </c>
      <c r="G231" s="188">
        <f t="shared" si="152"/>
        <v>217.36000000000004</v>
      </c>
      <c r="H231" s="188">
        <f t="shared" si="152"/>
        <v>217.36000000000004</v>
      </c>
      <c r="I231" s="188">
        <f t="shared" si="152"/>
        <v>217.36000000000004</v>
      </c>
      <c r="J231" s="188">
        <f t="shared" si="152"/>
        <v>217.36000000000004</v>
      </c>
      <c r="K231" s="188">
        <f t="shared" si="152"/>
        <v>217.36000000000004</v>
      </c>
      <c r="L231" s="188">
        <f t="shared" si="152"/>
        <v>217.36000000000004</v>
      </c>
      <c r="M231" s="188">
        <f t="shared" si="152"/>
        <v>217.36000000000004</v>
      </c>
      <c r="N231" s="188">
        <f t="shared" si="152"/>
        <v>217.36000000000004</v>
      </c>
      <c r="O231" s="188">
        <f t="shared" si="152"/>
        <v>217.36000000000004</v>
      </c>
      <c r="P231" s="188">
        <f t="shared" si="152"/>
        <v>217.36000000000004</v>
      </c>
      <c r="Q231" s="188">
        <f t="shared" si="152"/>
        <v>217.36000000000004</v>
      </c>
      <c r="R231" s="188">
        <f t="shared" si="152"/>
        <v>217.36000000000004</v>
      </c>
      <c r="S231" s="188">
        <f t="shared" si="152"/>
        <v>217.36000000000004</v>
      </c>
      <c r="T231" s="188">
        <f t="shared" si="152"/>
        <v>217.36000000000004</v>
      </c>
      <c r="U231" s="188">
        <f t="shared" si="152"/>
        <v>217.36000000000004</v>
      </c>
      <c r="V231" s="188">
        <f t="shared" si="152"/>
        <v>217.36000000000004</v>
      </c>
      <c r="W231" s="188">
        <f t="shared" si="152"/>
        <v>217.36000000000004</v>
      </c>
      <c r="X231" s="188">
        <f t="shared" si="152"/>
        <v>217.36000000000004</v>
      </c>
      <c r="Y231" s="188">
        <f t="shared" si="152"/>
        <v>217.36000000000004</v>
      </c>
      <c r="Z231" s="188">
        <f t="shared" si="152"/>
        <v>217.36000000000004</v>
      </c>
      <c r="AA231" s="188">
        <f t="shared" si="152"/>
        <v>217.36000000000004</v>
      </c>
      <c r="AB231" s="188">
        <f t="shared" si="152"/>
        <v>217.36000000000004</v>
      </c>
      <c r="AC231" s="188">
        <f t="shared" si="152"/>
        <v>217.36000000000004</v>
      </c>
      <c r="AD231" s="188">
        <f t="shared" si="152"/>
        <v>217.36000000000004</v>
      </c>
      <c r="AE231" s="188">
        <f t="shared" si="152"/>
        <v>217.36000000000004</v>
      </c>
      <c r="AF231" s="188">
        <f t="shared" si="152"/>
        <v>217.36000000000004</v>
      </c>
      <c r="AG231" s="204"/>
      <c r="AH231" s="606"/>
      <c r="AK231" s="342"/>
      <c r="AM231" s="346"/>
      <c r="AN231" s="345"/>
      <c r="AP231" s="347"/>
      <c r="AQ231" s="347"/>
    </row>
    <row r="232" spans="1:43" s="176" customFormat="1" ht="16.5" hidden="1" customHeight="1" outlineLevel="2">
      <c r="A232" s="168"/>
      <c r="B232" s="195" t="s">
        <v>906</v>
      </c>
      <c r="C232" s="236">
        <f>$H$2084</f>
        <v>0</v>
      </c>
      <c r="D232" s="188">
        <f t="shared" ref="D232:D234" si="153">C232</f>
        <v>0</v>
      </c>
      <c r="E232" s="188">
        <f t="shared" si="152"/>
        <v>0</v>
      </c>
      <c r="F232" s="188">
        <f t="shared" si="152"/>
        <v>0</v>
      </c>
      <c r="G232" s="188">
        <f t="shared" si="152"/>
        <v>0</v>
      </c>
      <c r="H232" s="188">
        <f t="shared" si="152"/>
        <v>0</v>
      </c>
      <c r="I232" s="188">
        <f t="shared" si="152"/>
        <v>0</v>
      </c>
      <c r="J232" s="188">
        <f t="shared" si="152"/>
        <v>0</v>
      </c>
      <c r="K232" s="188">
        <f t="shared" si="152"/>
        <v>0</v>
      </c>
      <c r="L232" s="188">
        <f t="shared" si="152"/>
        <v>0</v>
      </c>
      <c r="M232" s="188">
        <f t="shared" si="152"/>
        <v>0</v>
      </c>
      <c r="N232" s="188">
        <f t="shared" si="152"/>
        <v>0</v>
      </c>
      <c r="O232" s="188">
        <f t="shared" si="152"/>
        <v>0</v>
      </c>
      <c r="P232" s="188">
        <f t="shared" si="152"/>
        <v>0</v>
      </c>
      <c r="Q232" s="188">
        <f t="shared" si="152"/>
        <v>0</v>
      </c>
      <c r="R232" s="188">
        <f t="shared" si="152"/>
        <v>0</v>
      </c>
      <c r="S232" s="188">
        <f t="shared" si="152"/>
        <v>0</v>
      </c>
      <c r="T232" s="188">
        <f t="shared" si="152"/>
        <v>0</v>
      </c>
      <c r="U232" s="188">
        <f t="shared" si="152"/>
        <v>0</v>
      </c>
      <c r="V232" s="188">
        <f t="shared" si="152"/>
        <v>0</v>
      </c>
      <c r="W232" s="188">
        <f t="shared" si="152"/>
        <v>0</v>
      </c>
      <c r="X232" s="188">
        <f t="shared" si="152"/>
        <v>0</v>
      </c>
      <c r="Y232" s="188">
        <f t="shared" si="152"/>
        <v>0</v>
      </c>
      <c r="Z232" s="188">
        <f t="shared" si="152"/>
        <v>0</v>
      </c>
      <c r="AA232" s="188">
        <f t="shared" si="152"/>
        <v>0</v>
      </c>
      <c r="AB232" s="188">
        <f t="shared" si="152"/>
        <v>0</v>
      </c>
      <c r="AC232" s="188">
        <f t="shared" si="152"/>
        <v>0</v>
      </c>
      <c r="AD232" s="188">
        <f t="shared" si="152"/>
        <v>0</v>
      </c>
      <c r="AE232" s="188">
        <f t="shared" si="152"/>
        <v>0</v>
      </c>
      <c r="AF232" s="188">
        <f t="shared" si="152"/>
        <v>0</v>
      </c>
      <c r="AG232" s="204"/>
      <c r="AK232" s="342"/>
      <c r="AM232" s="346"/>
      <c r="AN232" s="345"/>
      <c r="AP232" s="347"/>
      <c r="AQ232" s="347"/>
    </row>
    <row r="233" spans="1:43" s="176" customFormat="1" ht="16.5" hidden="1" customHeight="1" outlineLevel="2">
      <c r="A233" s="168"/>
      <c r="B233" s="195" t="s">
        <v>907</v>
      </c>
      <c r="C233" s="236">
        <f>$I$2084</f>
        <v>0</v>
      </c>
      <c r="D233" s="188">
        <f t="shared" si="153"/>
        <v>0</v>
      </c>
      <c r="E233" s="188">
        <f t="shared" si="152"/>
        <v>0</v>
      </c>
      <c r="F233" s="188">
        <f t="shared" si="152"/>
        <v>0</v>
      </c>
      <c r="G233" s="188">
        <f t="shared" si="152"/>
        <v>0</v>
      </c>
      <c r="H233" s="188">
        <f t="shared" si="152"/>
        <v>0</v>
      </c>
      <c r="I233" s="188">
        <f t="shared" si="152"/>
        <v>0</v>
      </c>
      <c r="J233" s="188">
        <f t="shared" si="152"/>
        <v>0</v>
      </c>
      <c r="K233" s="188">
        <f t="shared" si="152"/>
        <v>0</v>
      </c>
      <c r="L233" s="188">
        <f t="shared" si="152"/>
        <v>0</v>
      </c>
      <c r="M233" s="188">
        <f t="shared" si="152"/>
        <v>0</v>
      </c>
      <c r="N233" s="188">
        <f t="shared" si="152"/>
        <v>0</v>
      </c>
      <c r="O233" s="188">
        <f t="shared" si="152"/>
        <v>0</v>
      </c>
      <c r="P233" s="188">
        <f t="shared" si="152"/>
        <v>0</v>
      </c>
      <c r="Q233" s="188">
        <f t="shared" si="152"/>
        <v>0</v>
      </c>
      <c r="R233" s="188">
        <f t="shared" si="152"/>
        <v>0</v>
      </c>
      <c r="S233" s="188">
        <f t="shared" si="152"/>
        <v>0</v>
      </c>
      <c r="T233" s="188">
        <f t="shared" si="152"/>
        <v>0</v>
      </c>
      <c r="U233" s="188">
        <f t="shared" si="152"/>
        <v>0</v>
      </c>
      <c r="V233" s="188">
        <f t="shared" si="152"/>
        <v>0</v>
      </c>
      <c r="W233" s="188">
        <f t="shared" si="152"/>
        <v>0</v>
      </c>
      <c r="X233" s="188">
        <f t="shared" si="152"/>
        <v>0</v>
      </c>
      <c r="Y233" s="188">
        <f t="shared" si="152"/>
        <v>0</v>
      </c>
      <c r="Z233" s="188">
        <f t="shared" si="152"/>
        <v>0</v>
      </c>
      <c r="AA233" s="188">
        <f t="shared" si="152"/>
        <v>0</v>
      </c>
      <c r="AB233" s="188">
        <f t="shared" si="152"/>
        <v>0</v>
      </c>
      <c r="AC233" s="188">
        <f t="shared" si="152"/>
        <v>0</v>
      </c>
      <c r="AD233" s="188">
        <f t="shared" si="152"/>
        <v>0</v>
      </c>
      <c r="AE233" s="188">
        <f t="shared" si="152"/>
        <v>0</v>
      </c>
      <c r="AF233" s="188">
        <f t="shared" si="152"/>
        <v>0</v>
      </c>
      <c r="AG233" s="204"/>
      <c r="AK233" s="342"/>
      <c r="AM233" s="346"/>
      <c r="AN233" s="345"/>
      <c r="AP233" s="347"/>
      <c r="AQ233" s="347"/>
    </row>
    <row r="234" spans="1:43" s="176" customFormat="1" ht="16.5" hidden="1" customHeight="1" outlineLevel="2">
      <c r="A234" s="168"/>
      <c r="B234" s="195" t="s">
        <v>908</v>
      </c>
      <c r="C234" s="236">
        <f>$J$2084</f>
        <v>0</v>
      </c>
      <c r="D234" s="188">
        <f t="shared" si="153"/>
        <v>0</v>
      </c>
      <c r="E234" s="188">
        <f t="shared" si="152"/>
        <v>0</v>
      </c>
      <c r="F234" s="188">
        <f t="shared" si="152"/>
        <v>0</v>
      </c>
      <c r="G234" s="188">
        <f t="shared" si="152"/>
        <v>0</v>
      </c>
      <c r="H234" s="188">
        <f t="shared" si="152"/>
        <v>0</v>
      </c>
      <c r="I234" s="188">
        <f t="shared" si="152"/>
        <v>0</v>
      </c>
      <c r="J234" s="188">
        <f t="shared" si="152"/>
        <v>0</v>
      </c>
      <c r="K234" s="188">
        <f t="shared" si="152"/>
        <v>0</v>
      </c>
      <c r="L234" s="188">
        <f t="shared" si="152"/>
        <v>0</v>
      </c>
      <c r="M234" s="188">
        <f t="shared" si="152"/>
        <v>0</v>
      </c>
      <c r="N234" s="188">
        <f t="shared" si="152"/>
        <v>0</v>
      </c>
      <c r="O234" s="188">
        <f t="shared" si="152"/>
        <v>0</v>
      </c>
      <c r="P234" s="188">
        <f t="shared" si="152"/>
        <v>0</v>
      </c>
      <c r="Q234" s="188">
        <f t="shared" si="152"/>
        <v>0</v>
      </c>
      <c r="R234" s="188">
        <f t="shared" si="152"/>
        <v>0</v>
      </c>
      <c r="S234" s="188">
        <f t="shared" si="152"/>
        <v>0</v>
      </c>
      <c r="T234" s="188">
        <f t="shared" si="152"/>
        <v>0</v>
      </c>
      <c r="U234" s="188">
        <f t="shared" si="152"/>
        <v>0</v>
      </c>
      <c r="V234" s="188">
        <f t="shared" si="152"/>
        <v>0</v>
      </c>
      <c r="W234" s="188">
        <f t="shared" si="152"/>
        <v>0</v>
      </c>
      <c r="X234" s="188">
        <f t="shared" si="152"/>
        <v>0</v>
      </c>
      <c r="Y234" s="188">
        <f t="shared" si="152"/>
        <v>0</v>
      </c>
      <c r="Z234" s="188">
        <f t="shared" si="152"/>
        <v>0</v>
      </c>
      <c r="AA234" s="188">
        <f t="shared" si="152"/>
        <v>0</v>
      </c>
      <c r="AB234" s="188">
        <f t="shared" si="152"/>
        <v>0</v>
      </c>
      <c r="AC234" s="188">
        <f t="shared" si="152"/>
        <v>0</v>
      </c>
      <c r="AD234" s="188">
        <f t="shared" si="152"/>
        <v>0</v>
      </c>
      <c r="AE234" s="188">
        <f t="shared" si="152"/>
        <v>0</v>
      </c>
      <c r="AF234" s="188">
        <f t="shared" si="152"/>
        <v>0</v>
      </c>
      <c r="AG234" s="204"/>
      <c r="AK234" s="342"/>
      <c r="AM234" s="346"/>
      <c r="AN234" s="345"/>
      <c r="AP234" s="347"/>
      <c r="AQ234" s="347"/>
    </row>
    <row r="235" spans="1:43" s="209" customFormat="1" ht="16.5" hidden="1" customHeight="1" outlineLevel="2">
      <c r="A235" s="206"/>
      <c r="B235" s="153" t="s">
        <v>892</v>
      </c>
      <c r="C235" s="218">
        <f>C236*(C237+C238+C239+C240+C241+C242+C243)</f>
        <v>5897.4664000000012</v>
      </c>
      <c r="D235" s="218">
        <f t="shared" ref="D235:AF235" si="154">D236*(D237+D238+D239+D240+D241+D242+D243)</f>
        <v>5897.4664000000012</v>
      </c>
      <c r="E235" s="218">
        <f t="shared" si="154"/>
        <v>5897.4664000000012</v>
      </c>
      <c r="F235" s="218">
        <f t="shared" si="154"/>
        <v>5897.4664000000012</v>
      </c>
      <c r="G235" s="218">
        <f t="shared" si="154"/>
        <v>5897.4664000000012</v>
      </c>
      <c r="H235" s="218">
        <f t="shared" si="154"/>
        <v>5897.4664000000012</v>
      </c>
      <c r="I235" s="218">
        <f t="shared" si="154"/>
        <v>5897.4664000000012</v>
      </c>
      <c r="J235" s="218">
        <f t="shared" si="154"/>
        <v>5897.4664000000012</v>
      </c>
      <c r="K235" s="218">
        <f t="shared" si="154"/>
        <v>5897.4664000000012</v>
      </c>
      <c r="L235" s="218">
        <f t="shared" si="154"/>
        <v>5897.4664000000012</v>
      </c>
      <c r="M235" s="218">
        <f t="shared" si="154"/>
        <v>5897.4664000000012</v>
      </c>
      <c r="N235" s="218">
        <f t="shared" si="154"/>
        <v>5897.4664000000012</v>
      </c>
      <c r="O235" s="218">
        <f t="shared" si="154"/>
        <v>5897.4664000000012</v>
      </c>
      <c r="P235" s="218">
        <f t="shared" si="154"/>
        <v>5897.4664000000012</v>
      </c>
      <c r="Q235" s="218">
        <f t="shared" si="154"/>
        <v>5897.4664000000012</v>
      </c>
      <c r="R235" s="218">
        <f t="shared" si="154"/>
        <v>5897.4664000000012</v>
      </c>
      <c r="S235" s="218">
        <f t="shared" si="154"/>
        <v>5897.4664000000012</v>
      </c>
      <c r="T235" s="218">
        <f t="shared" si="154"/>
        <v>5897.4664000000012</v>
      </c>
      <c r="U235" s="218">
        <f t="shared" si="154"/>
        <v>5897.4664000000012</v>
      </c>
      <c r="V235" s="218">
        <f t="shared" si="154"/>
        <v>5897.4664000000012</v>
      </c>
      <c r="W235" s="218">
        <f t="shared" si="154"/>
        <v>5897.4664000000012</v>
      </c>
      <c r="X235" s="218">
        <f t="shared" si="154"/>
        <v>5897.4664000000012</v>
      </c>
      <c r="Y235" s="218">
        <f t="shared" si="154"/>
        <v>5897.4664000000012</v>
      </c>
      <c r="Z235" s="218">
        <f t="shared" si="154"/>
        <v>5897.4664000000012</v>
      </c>
      <c r="AA235" s="218">
        <f t="shared" si="154"/>
        <v>7076.9596800000008</v>
      </c>
      <c r="AB235" s="218">
        <f t="shared" si="154"/>
        <v>7076.9596800000008</v>
      </c>
      <c r="AC235" s="218">
        <f t="shared" si="154"/>
        <v>7076.9596800000008</v>
      </c>
      <c r="AD235" s="218">
        <f t="shared" si="154"/>
        <v>7076.9596800000008</v>
      </c>
      <c r="AE235" s="218">
        <f t="shared" si="154"/>
        <v>7076.9596800000008</v>
      </c>
      <c r="AF235" s="218">
        <f t="shared" si="154"/>
        <v>7076.9596800000008</v>
      </c>
      <c r="AG235" s="210"/>
      <c r="AK235" s="342"/>
      <c r="AM235" s="348"/>
      <c r="AN235" s="345"/>
      <c r="AP235" s="349"/>
      <c r="AQ235" s="349"/>
    </row>
    <row r="236" spans="1:43" s="176" customFormat="1" ht="16.5" hidden="1" customHeight="1" outlineLevel="2">
      <c r="A236" s="168"/>
      <c r="B236" s="195" t="s">
        <v>839</v>
      </c>
      <c r="C236" s="188">
        <f t="shared" ref="C236:AF236" si="155">C177</f>
        <v>10</v>
      </c>
      <c r="D236" s="188">
        <f t="shared" si="155"/>
        <v>10</v>
      </c>
      <c r="E236" s="188">
        <f t="shared" si="155"/>
        <v>10</v>
      </c>
      <c r="F236" s="188">
        <f t="shared" si="155"/>
        <v>10</v>
      </c>
      <c r="G236" s="188">
        <f t="shared" si="155"/>
        <v>10</v>
      </c>
      <c r="H236" s="188">
        <f t="shared" si="155"/>
        <v>10</v>
      </c>
      <c r="I236" s="188">
        <f t="shared" si="155"/>
        <v>10</v>
      </c>
      <c r="J236" s="188">
        <f t="shared" si="155"/>
        <v>10</v>
      </c>
      <c r="K236" s="188">
        <f t="shared" si="155"/>
        <v>10</v>
      </c>
      <c r="L236" s="188">
        <f t="shared" si="155"/>
        <v>10</v>
      </c>
      <c r="M236" s="188">
        <f t="shared" si="155"/>
        <v>10</v>
      </c>
      <c r="N236" s="188">
        <f t="shared" si="155"/>
        <v>10</v>
      </c>
      <c r="O236" s="188">
        <f t="shared" si="155"/>
        <v>10</v>
      </c>
      <c r="P236" s="188">
        <f t="shared" si="155"/>
        <v>10</v>
      </c>
      <c r="Q236" s="188">
        <f t="shared" si="155"/>
        <v>10</v>
      </c>
      <c r="R236" s="188">
        <f t="shared" si="155"/>
        <v>10</v>
      </c>
      <c r="S236" s="188">
        <f t="shared" si="155"/>
        <v>10</v>
      </c>
      <c r="T236" s="188">
        <f t="shared" si="155"/>
        <v>10</v>
      </c>
      <c r="U236" s="188">
        <f t="shared" si="155"/>
        <v>10</v>
      </c>
      <c r="V236" s="188">
        <f t="shared" si="155"/>
        <v>10</v>
      </c>
      <c r="W236" s="188">
        <f t="shared" si="155"/>
        <v>10</v>
      </c>
      <c r="X236" s="188">
        <f t="shared" si="155"/>
        <v>10</v>
      </c>
      <c r="Y236" s="188">
        <f t="shared" si="155"/>
        <v>10</v>
      </c>
      <c r="Z236" s="188">
        <f t="shared" si="155"/>
        <v>10</v>
      </c>
      <c r="AA236" s="188">
        <f t="shared" si="155"/>
        <v>12</v>
      </c>
      <c r="AB236" s="188">
        <f t="shared" si="155"/>
        <v>12</v>
      </c>
      <c r="AC236" s="188">
        <f t="shared" si="155"/>
        <v>12</v>
      </c>
      <c r="AD236" s="188">
        <f t="shared" si="155"/>
        <v>12</v>
      </c>
      <c r="AE236" s="188">
        <f t="shared" si="155"/>
        <v>12</v>
      </c>
      <c r="AF236" s="188">
        <f t="shared" si="155"/>
        <v>12</v>
      </c>
      <c r="AG236" s="204"/>
      <c r="AK236" s="342"/>
      <c r="AM236" s="346"/>
      <c r="AN236" s="345"/>
      <c r="AP236" s="347"/>
      <c r="AQ236" s="347"/>
    </row>
    <row r="237" spans="1:43" s="176" customFormat="1" ht="16.5" hidden="1" customHeight="1" outlineLevel="2">
      <c r="A237" s="168"/>
      <c r="B237" s="195" t="s">
        <v>902</v>
      </c>
      <c r="C237" s="236">
        <f>$D$2085</f>
        <v>327.44664</v>
      </c>
      <c r="D237" s="188">
        <f>C237</f>
        <v>327.44664</v>
      </c>
      <c r="E237" s="188">
        <f t="shared" ref="E237:T243" si="156">D237</f>
        <v>327.44664</v>
      </c>
      <c r="F237" s="188">
        <f t="shared" si="156"/>
        <v>327.44664</v>
      </c>
      <c r="G237" s="188">
        <f t="shared" si="156"/>
        <v>327.44664</v>
      </c>
      <c r="H237" s="188">
        <f t="shared" si="156"/>
        <v>327.44664</v>
      </c>
      <c r="I237" s="188">
        <f t="shared" si="156"/>
        <v>327.44664</v>
      </c>
      <c r="J237" s="188">
        <f t="shared" si="156"/>
        <v>327.44664</v>
      </c>
      <c r="K237" s="188">
        <f t="shared" si="156"/>
        <v>327.44664</v>
      </c>
      <c r="L237" s="188">
        <f t="shared" si="156"/>
        <v>327.44664</v>
      </c>
      <c r="M237" s="188">
        <f t="shared" si="156"/>
        <v>327.44664</v>
      </c>
      <c r="N237" s="188">
        <f t="shared" si="156"/>
        <v>327.44664</v>
      </c>
      <c r="O237" s="188">
        <f t="shared" si="156"/>
        <v>327.44664</v>
      </c>
      <c r="P237" s="188">
        <f t="shared" si="156"/>
        <v>327.44664</v>
      </c>
      <c r="Q237" s="188">
        <f t="shared" si="156"/>
        <v>327.44664</v>
      </c>
      <c r="R237" s="188">
        <f t="shared" si="156"/>
        <v>327.44664</v>
      </c>
      <c r="S237" s="188">
        <f t="shared" si="156"/>
        <v>327.44664</v>
      </c>
      <c r="T237" s="188">
        <f t="shared" si="156"/>
        <v>327.44664</v>
      </c>
      <c r="U237" s="188">
        <f t="shared" ref="U237:AF243" si="157">T237</f>
        <v>327.44664</v>
      </c>
      <c r="V237" s="188">
        <f t="shared" si="157"/>
        <v>327.44664</v>
      </c>
      <c r="W237" s="188">
        <f t="shared" si="157"/>
        <v>327.44664</v>
      </c>
      <c r="X237" s="188">
        <f t="shared" si="157"/>
        <v>327.44664</v>
      </c>
      <c r="Y237" s="188">
        <f t="shared" si="157"/>
        <v>327.44664</v>
      </c>
      <c r="Z237" s="188">
        <f t="shared" si="157"/>
        <v>327.44664</v>
      </c>
      <c r="AA237" s="188">
        <f t="shared" si="157"/>
        <v>327.44664</v>
      </c>
      <c r="AB237" s="188">
        <f t="shared" si="157"/>
        <v>327.44664</v>
      </c>
      <c r="AC237" s="188">
        <f t="shared" si="157"/>
        <v>327.44664</v>
      </c>
      <c r="AD237" s="188">
        <f t="shared" si="157"/>
        <v>327.44664</v>
      </c>
      <c r="AE237" s="188">
        <f t="shared" si="157"/>
        <v>327.44664</v>
      </c>
      <c r="AF237" s="188">
        <f t="shared" si="157"/>
        <v>327.44664</v>
      </c>
      <c r="AG237" s="204"/>
      <c r="AK237" s="342"/>
      <c r="AM237" s="346"/>
      <c r="AN237" s="345"/>
      <c r="AP237" s="347"/>
      <c r="AQ237" s="347"/>
    </row>
    <row r="238" spans="1:43" s="176" customFormat="1" ht="16.5" hidden="1" customHeight="1" outlineLevel="2">
      <c r="A238" s="168"/>
      <c r="B238" s="195" t="s">
        <v>903</v>
      </c>
      <c r="C238" s="236">
        <f>$E$2085</f>
        <v>5.16</v>
      </c>
      <c r="D238" s="188">
        <f>C238</f>
        <v>5.16</v>
      </c>
      <c r="E238" s="188">
        <f t="shared" si="156"/>
        <v>5.16</v>
      </c>
      <c r="F238" s="188">
        <f t="shared" si="156"/>
        <v>5.16</v>
      </c>
      <c r="G238" s="188">
        <f t="shared" si="156"/>
        <v>5.16</v>
      </c>
      <c r="H238" s="188">
        <f t="shared" si="156"/>
        <v>5.16</v>
      </c>
      <c r="I238" s="188">
        <f t="shared" si="156"/>
        <v>5.16</v>
      </c>
      <c r="J238" s="188">
        <f t="shared" si="156"/>
        <v>5.16</v>
      </c>
      <c r="K238" s="188">
        <f t="shared" si="156"/>
        <v>5.16</v>
      </c>
      <c r="L238" s="188">
        <f t="shared" si="156"/>
        <v>5.16</v>
      </c>
      <c r="M238" s="188">
        <f t="shared" si="156"/>
        <v>5.16</v>
      </c>
      <c r="N238" s="188">
        <f t="shared" si="156"/>
        <v>5.16</v>
      </c>
      <c r="O238" s="188">
        <f t="shared" si="156"/>
        <v>5.16</v>
      </c>
      <c r="P238" s="188">
        <f t="shared" si="156"/>
        <v>5.16</v>
      </c>
      <c r="Q238" s="188">
        <f t="shared" si="156"/>
        <v>5.16</v>
      </c>
      <c r="R238" s="188">
        <f t="shared" si="156"/>
        <v>5.16</v>
      </c>
      <c r="S238" s="188">
        <f t="shared" si="156"/>
        <v>5.16</v>
      </c>
      <c r="T238" s="188">
        <f t="shared" si="156"/>
        <v>5.16</v>
      </c>
      <c r="U238" s="188">
        <f t="shared" si="157"/>
        <v>5.16</v>
      </c>
      <c r="V238" s="188">
        <f t="shared" si="157"/>
        <v>5.16</v>
      </c>
      <c r="W238" s="188">
        <f t="shared" si="157"/>
        <v>5.16</v>
      </c>
      <c r="X238" s="188">
        <f t="shared" si="157"/>
        <v>5.16</v>
      </c>
      <c r="Y238" s="188">
        <f t="shared" si="157"/>
        <v>5.16</v>
      </c>
      <c r="Z238" s="188">
        <f t="shared" si="157"/>
        <v>5.16</v>
      </c>
      <c r="AA238" s="188">
        <f t="shared" si="157"/>
        <v>5.16</v>
      </c>
      <c r="AB238" s="188">
        <f t="shared" si="157"/>
        <v>5.16</v>
      </c>
      <c r="AC238" s="188">
        <f t="shared" si="157"/>
        <v>5.16</v>
      </c>
      <c r="AD238" s="188">
        <f t="shared" si="157"/>
        <v>5.16</v>
      </c>
      <c r="AE238" s="188">
        <f t="shared" si="157"/>
        <v>5.16</v>
      </c>
      <c r="AF238" s="188">
        <f t="shared" si="157"/>
        <v>5.16</v>
      </c>
      <c r="AG238" s="204"/>
      <c r="AK238" s="342"/>
      <c r="AM238" s="346"/>
      <c r="AN238" s="345"/>
      <c r="AP238" s="347"/>
      <c r="AQ238" s="347"/>
    </row>
    <row r="239" spans="1:43" s="176" customFormat="1" ht="16.5" hidden="1" customHeight="1" outlineLevel="2">
      <c r="A239" s="168"/>
      <c r="B239" s="195" t="s">
        <v>904</v>
      </c>
      <c r="C239" s="236">
        <f>$F$2085</f>
        <v>0</v>
      </c>
      <c r="D239" s="188">
        <f>C239</f>
        <v>0</v>
      </c>
      <c r="E239" s="188">
        <f t="shared" si="156"/>
        <v>0</v>
      </c>
      <c r="F239" s="188">
        <f t="shared" si="156"/>
        <v>0</v>
      </c>
      <c r="G239" s="188">
        <f t="shared" si="156"/>
        <v>0</v>
      </c>
      <c r="H239" s="188">
        <f t="shared" si="156"/>
        <v>0</v>
      </c>
      <c r="I239" s="188">
        <f t="shared" si="156"/>
        <v>0</v>
      </c>
      <c r="J239" s="188">
        <f t="shared" si="156"/>
        <v>0</v>
      </c>
      <c r="K239" s="188">
        <f t="shared" si="156"/>
        <v>0</v>
      </c>
      <c r="L239" s="188">
        <f t="shared" si="156"/>
        <v>0</v>
      </c>
      <c r="M239" s="188">
        <f t="shared" si="156"/>
        <v>0</v>
      </c>
      <c r="N239" s="188">
        <f t="shared" si="156"/>
        <v>0</v>
      </c>
      <c r="O239" s="188">
        <f t="shared" si="156"/>
        <v>0</v>
      </c>
      <c r="P239" s="188">
        <f t="shared" si="156"/>
        <v>0</v>
      </c>
      <c r="Q239" s="188">
        <f t="shared" si="156"/>
        <v>0</v>
      </c>
      <c r="R239" s="188">
        <f t="shared" si="156"/>
        <v>0</v>
      </c>
      <c r="S239" s="188">
        <f t="shared" si="156"/>
        <v>0</v>
      </c>
      <c r="T239" s="188">
        <f t="shared" si="156"/>
        <v>0</v>
      </c>
      <c r="U239" s="188">
        <f t="shared" si="157"/>
        <v>0</v>
      </c>
      <c r="V239" s="188">
        <f t="shared" si="157"/>
        <v>0</v>
      </c>
      <c r="W239" s="188">
        <f t="shared" si="157"/>
        <v>0</v>
      </c>
      <c r="X239" s="188">
        <f t="shared" si="157"/>
        <v>0</v>
      </c>
      <c r="Y239" s="188">
        <f t="shared" si="157"/>
        <v>0</v>
      </c>
      <c r="Z239" s="188">
        <f t="shared" si="157"/>
        <v>0</v>
      </c>
      <c r="AA239" s="188">
        <f t="shared" si="157"/>
        <v>0</v>
      </c>
      <c r="AB239" s="188">
        <f t="shared" si="157"/>
        <v>0</v>
      </c>
      <c r="AC239" s="188">
        <f t="shared" si="157"/>
        <v>0</v>
      </c>
      <c r="AD239" s="188">
        <f t="shared" si="157"/>
        <v>0</v>
      </c>
      <c r="AE239" s="188">
        <f t="shared" si="157"/>
        <v>0</v>
      </c>
      <c r="AF239" s="188">
        <f t="shared" si="157"/>
        <v>0</v>
      </c>
      <c r="AG239" s="204"/>
      <c r="AK239" s="342"/>
      <c r="AM239" s="346"/>
      <c r="AN239" s="345"/>
      <c r="AP239" s="347"/>
      <c r="AQ239" s="347"/>
    </row>
    <row r="240" spans="1:43" s="176" customFormat="1" ht="16.5" hidden="1" customHeight="1" outlineLevel="2">
      <c r="A240" s="168"/>
      <c r="B240" s="195" t="s">
        <v>905</v>
      </c>
      <c r="C240" s="236">
        <f>$G$2085</f>
        <v>257.14000000000004</v>
      </c>
      <c r="D240" s="188">
        <f>C240</f>
        <v>257.14000000000004</v>
      </c>
      <c r="E240" s="188">
        <f t="shared" si="156"/>
        <v>257.14000000000004</v>
      </c>
      <c r="F240" s="188">
        <f t="shared" si="156"/>
        <v>257.14000000000004</v>
      </c>
      <c r="G240" s="188">
        <f t="shared" si="156"/>
        <v>257.14000000000004</v>
      </c>
      <c r="H240" s="188">
        <f t="shared" si="156"/>
        <v>257.14000000000004</v>
      </c>
      <c r="I240" s="188">
        <f t="shared" si="156"/>
        <v>257.14000000000004</v>
      </c>
      <c r="J240" s="188">
        <f t="shared" si="156"/>
        <v>257.14000000000004</v>
      </c>
      <c r="K240" s="188">
        <f t="shared" si="156"/>
        <v>257.14000000000004</v>
      </c>
      <c r="L240" s="188">
        <f t="shared" si="156"/>
        <v>257.14000000000004</v>
      </c>
      <c r="M240" s="188">
        <f t="shared" si="156"/>
        <v>257.14000000000004</v>
      </c>
      <c r="N240" s="188">
        <f t="shared" si="156"/>
        <v>257.14000000000004</v>
      </c>
      <c r="O240" s="188">
        <f t="shared" si="156"/>
        <v>257.14000000000004</v>
      </c>
      <c r="P240" s="188">
        <f t="shared" si="156"/>
        <v>257.14000000000004</v>
      </c>
      <c r="Q240" s="188">
        <f t="shared" si="156"/>
        <v>257.14000000000004</v>
      </c>
      <c r="R240" s="188">
        <f t="shared" si="156"/>
        <v>257.14000000000004</v>
      </c>
      <c r="S240" s="188">
        <f t="shared" si="156"/>
        <v>257.14000000000004</v>
      </c>
      <c r="T240" s="188">
        <f t="shared" si="156"/>
        <v>257.14000000000004</v>
      </c>
      <c r="U240" s="188">
        <f t="shared" si="157"/>
        <v>257.14000000000004</v>
      </c>
      <c r="V240" s="188">
        <f t="shared" si="157"/>
        <v>257.14000000000004</v>
      </c>
      <c r="W240" s="188">
        <f t="shared" si="157"/>
        <v>257.14000000000004</v>
      </c>
      <c r="X240" s="188">
        <f t="shared" si="157"/>
        <v>257.14000000000004</v>
      </c>
      <c r="Y240" s="188">
        <f t="shared" si="157"/>
        <v>257.14000000000004</v>
      </c>
      <c r="Z240" s="188">
        <f t="shared" si="157"/>
        <v>257.14000000000004</v>
      </c>
      <c r="AA240" s="188">
        <f t="shared" si="157"/>
        <v>257.14000000000004</v>
      </c>
      <c r="AB240" s="188">
        <f t="shared" si="157"/>
        <v>257.14000000000004</v>
      </c>
      <c r="AC240" s="188">
        <f t="shared" si="157"/>
        <v>257.14000000000004</v>
      </c>
      <c r="AD240" s="188">
        <f t="shared" si="157"/>
        <v>257.14000000000004</v>
      </c>
      <c r="AE240" s="188">
        <f t="shared" si="157"/>
        <v>257.14000000000004</v>
      </c>
      <c r="AF240" s="188">
        <f t="shared" si="157"/>
        <v>257.14000000000004</v>
      </c>
      <c r="AG240" s="204"/>
      <c r="AH240" s="606"/>
      <c r="AK240" s="342"/>
      <c r="AM240" s="346"/>
      <c r="AN240" s="345"/>
      <c r="AP240" s="347"/>
      <c r="AQ240" s="347"/>
    </row>
    <row r="241" spans="1:43" s="176" customFormat="1" ht="16.5" hidden="1" customHeight="1" outlineLevel="2">
      <c r="A241" s="168"/>
      <c r="B241" s="195" t="s">
        <v>906</v>
      </c>
      <c r="C241" s="236">
        <f>$H$2085</f>
        <v>0</v>
      </c>
      <c r="D241" s="188">
        <f t="shared" ref="D241:D243" si="158">C241</f>
        <v>0</v>
      </c>
      <c r="E241" s="188">
        <f t="shared" si="156"/>
        <v>0</v>
      </c>
      <c r="F241" s="188">
        <f t="shared" si="156"/>
        <v>0</v>
      </c>
      <c r="G241" s="188">
        <f t="shared" si="156"/>
        <v>0</v>
      </c>
      <c r="H241" s="188">
        <f t="shared" si="156"/>
        <v>0</v>
      </c>
      <c r="I241" s="188">
        <f t="shared" si="156"/>
        <v>0</v>
      </c>
      <c r="J241" s="188">
        <f t="shared" si="156"/>
        <v>0</v>
      </c>
      <c r="K241" s="188">
        <f t="shared" si="156"/>
        <v>0</v>
      </c>
      <c r="L241" s="188">
        <f t="shared" si="156"/>
        <v>0</v>
      </c>
      <c r="M241" s="188">
        <f t="shared" si="156"/>
        <v>0</v>
      </c>
      <c r="N241" s="188">
        <f t="shared" si="156"/>
        <v>0</v>
      </c>
      <c r="O241" s="188">
        <f t="shared" si="156"/>
        <v>0</v>
      </c>
      <c r="P241" s="188">
        <f t="shared" si="156"/>
        <v>0</v>
      </c>
      <c r="Q241" s="188">
        <f t="shared" si="156"/>
        <v>0</v>
      </c>
      <c r="R241" s="188">
        <f t="shared" si="156"/>
        <v>0</v>
      </c>
      <c r="S241" s="188">
        <f t="shared" si="156"/>
        <v>0</v>
      </c>
      <c r="T241" s="188">
        <f t="shared" si="156"/>
        <v>0</v>
      </c>
      <c r="U241" s="188">
        <f t="shared" si="157"/>
        <v>0</v>
      </c>
      <c r="V241" s="188">
        <f t="shared" si="157"/>
        <v>0</v>
      </c>
      <c r="W241" s="188">
        <f t="shared" si="157"/>
        <v>0</v>
      </c>
      <c r="X241" s="188">
        <f t="shared" si="157"/>
        <v>0</v>
      </c>
      <c r="Y241" s="188">
        <f t="shared" si="157"/>
        <v>0</v>
      </c>
      <c r="Z241" s="188">
        <f t="shared" si="157"/>
        <v>0</v>
      </c>
      <c r="AA241" s="188">
        <f t="shared" si="157"/>
        <v>0</v>
      </c>
      <c r="AB241" s="188">
        <f t="shared" si="157"/>
        <v>0</v>
      </c>
      <c r="AC241" s="188">
        <f t="shared" si="157"/>
        <v>0</v>
      </c>
      <c r="AD241" s="188">
        <f t="shared" si="157"/>
        <v>0</v>
      </c>
      <c r="AE241" s="188">
        <f t="shared" si="157"/>
        <v>0</v>
      </c>
      <c r="AF241" s="188">
        <f t="shared" si="157"/>
        <v>0</v>
      </c>
      <c r="AG241" s="204"/>
      <c r="AK241" s="342"/>
      <c r="AM241" s="346"/>
      <c r="AN241" s="345"/>
      <c r="AP241" s="347"/>
      <c r="AQ241" s="347"/>
    </row>
    <row r="242" spans="1:43" s="176" customFormat="1" ht="16.5" hidden="1" customHeight="1" outlineLevel="2">
      <c r="A242" s="168"/>
      <c r="B242" s="195" t="s">
        <v>907</v>
      </c>
      <c r="C242" s="236">
        <f>$I$2085</f>
        <v>0</v>
      </c>
      <c r="D242" s="188">
        <f t="shared" si="158"/>
        <v>0</v>
      </c>
      <c r="E242" s="188">
        <f t="shared" si="156"/>
        <v>0</v>
      </c>
      <c r="F242" s="188">
        <f t="shared" si="156"/>
        <v>0</v>
      </c>
      <c r="G242" s="188">
        <f t="shared" si="156"/>
        <v>0</v>
      </c>
      <c r="H242" s="188">
        <f t="shared" si="156"/>
        <v>0</v>
      </c>
      <c r="I242" s="188">
        <f t="shared" si="156"/>
        <v>0</v>
      </c>
      <c r="J242" s="188">
        <f t="shared" si="156"/>
        <v>0</v>
      </c>
      <c r="K242" s="188">
        <f t="shared" si="156"/>
        <v>0</v>
      </c>
      <c r="L242" s="188">
        <f t="shared" si="156"/>
        <v>0</v>
      </c>
      <c r="M242" s="188">
        <f t="shared" si="156"/>
        <v>0</v>
      </c>
      <c r="N242" s="188">
        <f t="shared" si="156"/>
        <v>0</v>
      </c>
      <c r="O242" s="188">
        <f t="shared" si="156"/>
        <v>0</v>
      </c>
      <c r="P242" s="188">
        <f t="shared" si="156"/>
        <v>0</v>
      </c>
      <c r="Q242" s="188">
        <f t="shared" si="156"/>
        <v>0</v>
      </c>
      <c r="R242" s="188">
        <f t="shared" si="156"/>
        <v>0</v>
      </c>
      <c r="S242" s="188">
        <f t="shared" si="156"/>
        <v>0</v>
      </c>
      <c r="T242" s="188">
        <f t="shared" si="156"/>
        <v>0</v>
      </c>
      <c r="U242" s="188">
        <f t="shared" si="157"/>
        <v>0</v>
      </c>
      <c r="V242" s="188">
        <f t="shared" si="157"/>
        <v>0</v>
      </c>
      <c r="W242" s="188">
        <f t="shared" si="157"/>
        <v>0</v>
      </c>
      <c r="X242" s="188">
        <f t="shared" si="157"/>
        <v>0</v>
      </c>
      <c r="Y242" s="188">
        <f t="shared" si="157"/>
        <v>0</v>
      </c>
      <c r="Z242" s="188">
        <f t="shared" si="157"/>
        <v>0</v>
      </c>
      <c r="AA242" s="188">
        <f t="shared" si="157"/>
        <v>0</v>
      </c>
      <c r="AB242" s="188">
        <f t="shared" si="157"/>
        <v>0</v>
      </c>
      <c r="AC242" s="188">
        <f t="shared" si="157"/>
        <v>0</v>
      </c>
      <c r="AD242" s="188">
        <f t="shared" si="157"/>
        <v>0</v>
      </c>
      <c r="AE242" s="188">
        <f t="shared" si="157"/>
        <v>0</v>
      </c>
      <c r="AF242" s="188">
        <f t="shared" si="157"/>
        <v>0</v>
      </c>
      <c r="AG242" s="204"/>
      <c r="AK242" s="342"/>
      <c r="AM242" s="346"/>
      <c r="AN242" s="345"/>
      <c r="AP242" s="347"/>
      <c r="AQ242" s="347"/>
    </row>
    <row r="243" spans="1:43" s="176" customFormat="1" ht="16.5" hidden="1" customHeight="1" outlineLevel="2">
      <c r="A243" s="168"/>
      <c r="B243" s="195" t="s">
        <v>908</v>
      </c>
      <c r="C243" s="236">
        <f>$J$2085</f>
        <v>0</v>
      </c>
      <c r="D243" s="188">
        <f t="shared" si="158"/>
        <v>0</v>
      </c>
      <c r="E243" s="188">
        <f t="shared" si="156"/>
        <v>0</v>
      </c>
      <c r="F243" s="188">
        <f t="shared" si="156"/>
        <v>0</v>
      </c>
      <c r="G243" s="188">
        <f t="shared" si="156"/>
        <v>0</v>
      </c>
      <c r="H243" s="188">
        <f t="shared" si="156"/>
        <v>0</v>
      </c>
      <c r="I243" s="188">
        <f t="shared" si="156"/>
        <v>0</v>
      </c>
      <c r="J243" s="188">
        <f t="shared" si="156"/>
        <v>0</v>
      </c>
      <c r="K243" s="188">
        <f t="shared" si="156"/>
        <v>0</v>
      </c>
      <c r="L243" s="188">
        <f t="shared" si="156"/>
        <v>0</v>
      </c>
      <c r="M243" s="188">
        <f t="shared" si="156"/>
        <v>0</v>
      </c>
      <c r="N243" s="188">
        <f t="shared" si="156"/>
        <v>0</v>
      </c>
      <c r="O243" s="188">
        <f t="shared" si="156"/>
        <v>0</v>
      </c>
      <c r="P243" s="188">
        <f t="shared" si="156"/>
        <v>0</v>
      </c>
      <c r="Q243" s="188">
        <f t="shared" si="156"/>
        <v>0</v>
      </c>
      <c r="R243" s="188">
        <f t="shared" si="156"/>
        <v>0</v>
      </c>
      <c r="S243" s="188">
        <f t="shared" si="156"/>
        <v>0</v>
      </c>
      <c r="T243" s="188">
        <f t="shared" si="156"/>
        <v>0</v>
      </c>
      <c r="U243" s="188">
        <f t="shared" si="157"/>
        <v>0</v>
      </c>
      <c r="V243" s="188">
        <f t="shared" si="157"/>
        <v>0</v>
      </c>
      <c r="W243" s="188">
        <f t="shared" si="157"/>
        <v>0</v>
      </c>
      <c r="X243" s="188">
        <f t="shared" si="157"/>
        <v>0</v>
      </c>
      <c r="Y243" s="188">
        <f t="shared" si="157"/>
        <v>0</v>
      </c>
      <c r="Z243" s="188">
        <f t="shared" si="157"/>
        <v>0</v>
      </c>
      <c r="AA243" s="188">
        <f t="shared" si="157"/>
        <v>0</v>
      </c>
      <c r="AB243" s="188">
        <f t="shared" si="157"/>
        <v>0</v>
      </c>
      <c r="AC243" s="188">
        <f t="shared" si="157"/>
        <v>0</v>
      </c>
      <c r="AD243" s="188">
        <f t="shared" si="157"/>
        <v>0</v>
      </c>
      <c r="AE243" s="188">
        <f t="shared" si="157"/>
        <v>0</v>
      </c>
      <c r="AF243" s="188">
        <f t="shared" si="157"/>
        <v>0</v>
      </c>
      <c r="AG243" s="204"/>
      <c r="AK243" s="342"/>
      <c r="AM243" s="346"/>
      <c r="AN243" s="345"/>
      <c r="AP243" s="347"/>
      <c r="AQ243" s="347"/>
    </row>
    <row r="244" spans="1:43" s="209" customFormat="1" ht="16.5" hidden="1" customHeight="1" outlineLevel="2">
      <c r="A244" s="206"/>
      <c r="B244" s="153" t="s">
        <v>894</v>
      </c>
      <c r="C244" s="218">
        <f>C245*(C246+C247+C248+C249+C250+C251+C252)</f>
        <v>0</v>
      </c>
      <c r="D244" s="218">
        <f t="shared" ref="D244:AF244" si="159">D245*(D246+D247+D248+D249+D250+D251+D252)</f>
        <v>0</v>
      </c>
      <c r="E244" s="218">
        <f t="shared" si="159"/>
        <v>0</v>
      </c>
      <c r="F244" s="218">
        <f t="shared" si="159"/>
        <v>0</v>
      </c>
      <c r="G244" s="218">
        <f t="shared" si="159"/>
        <v>0</v>
      </c>
      <c r="H244" s="218">
        <f t="shared" si="159"/>
        <v>0</v>
      </c>
      <c r="I244" s="218">
        <f t="shared" si="159"/>
        <v>0</v>
      </c>
      <c r="J244" s="218">
        <f t="shared" si="159"/>
        <v>0</v>
      </c>
      <c r="K244" s="218">
        <f t="shared" si="159"/>
        <v>0</v>
      </c>
      <c r="L244" s="218">
        <f t="shared" si="159"/>
        <v>0</v>
      </c>
      <c r="M244" s="218">
        <f t="shared" si="159"/>
        <v>0</v>
      </c>
      <c r="N244" s="218">
        <f t="shared" si="159"/>
        <v>0</v>
      </c>
      <c r="O244" s="218">
        <f t="shared" si="159"/>
        <v>0</v>
      </c>
      <c r="P244" s="218">
        <f t="shared" si="159"/>
        <v>0</v>
      </c>
      <c r="Q244" s="218">
        <f t="shared" si="159"/>
        <v>0</v>
      </c>
      <c r="R244" s="218">
        <f t="shared" si="159"/>
        <v>0</v>
      </c>
      <c r="S244" s="218">
        <f t="shared" si="159"/>
        <v>0</v>
      </c>
      <c r="T244" s="218">
        <f t="shared" si="159"/>
        <v>0</v>
      </c>
      <c r="U244" s="218">
        <f t="shared" si="159"/>
        <v>0</v>
      </c>
      <c r="V244" s="218">
        <f t="shared" si="159"/>
        <v>0</v>
      </c>
      <c r="W244" s="218">
        <f t="shared" si="159"/>
        <v>0</v>
      </c>
      <c r="X244" s="218">
        <f t="shared" si="159"/>
        <v>0</v>
      </c>
      <c r="Y244" s="218">
        <f t="shared" si="159"/>
        <v>0</v>
      </c>
      <c r="Z244" s="218">
        <f t="shared" si="159"/>
        <v>0</v>
      </c>
      <c r="AA244" s="218">
        <f t="shared" si="159"/>
        <v>0</v>
      </c>
      <c r="AB244" s="218">
        <f t="shared" si="159"/>
        <v>0</v>
      </c>
      <c r="AC244" s="218">
        <f t="shared" si="159"/>
        <v>0</v>
      </c>
      <c r="AD244" s="218">
        <f t="shared" si="159"/>
        <v>0</v>
      </c>
      <c r="AE244" s="218">
        <f t="shared" si="159"/>
        <v>0</v>
      </c>
      <c r="AF244" s="218">
        <f t="shared" si="159"/>
        <v>0</v>
      </c>
      <c r="AG244" s="210"/>
      <c r="AK244" s="342"/>
      <c r="AM244" s="348"/>
      <c r="AN244" s="345"/>
      <c r="AP244" s="349"/>
      <c r="AQ244" s="349"/>
    </row>
    <row r="245" spans="1:43" s="176" customFormat="1" ht="16.5" hidden="1" customHeight="1" outlineLevel="2">
      <c r="A245" s="168"/>
      <c r="B245" s="195" t="s">
        <v>839</v>
      </c>
      <c r="C245" s="188">
        <f t="shared" ref="C245:AF245" si="160">C184</f>
        <v>0</v>
      </c>
      <c r="D245" s="188">
        <f t="shared" si="160"/>
        <v>0</v>
      </c>
      <c r="E245" s="188">
        <f t="shared" si="160"/>
        <v>0</v>
      </c>
      <c r="F245" s="188">
        <f t="shared" si="160"/>
        <v>0</v>
      </c>
      <c r="G245" s="188">
        <f t="shared" si="160"/>
        <v>0</v>
      </c>
      <c r="H245" s="188">
        <f t="shared" si="160"/>
        <v>0</v>
      </c>
      <c r="I245" s="188">
        <f t="shared" si="160"/>
        <v>0</v>
      </c>
      <c r="J245" s="188">
        <f t="shared" si="160"/>
        <v>0</v>
      </c>
      <c r="K245" s="188">
        <f t="shared" si="160"/>
        <v>0</v>
      </c>
      <c r="L245" s="188">
        <f t="shared" si="160"/>
        <v>0</v>
      </c>
      <c r="M245" s="188">
        <f t="shared" si="160"/>
        <v>0</v>
      </c>
      <c r="N245" s="188">
        <f t="shared" si="160"/>
        <v>0</v>
      </c>
      <c r="O245" s="188">
        <f t="shared" si="160"/>
        <v>0</v>
      </c>
      <c r="P245" s="188">
        <f t="shared" si="160"/>
        <v>0</v>
      </c>
      <c r="Q245" s="188">
        <f t="shared" si="160"/>
        <v>0</v>
      </c>
      <c r="R245" s="188">
        <f t="shared" si="160"/>
        <v>0</v>
      </c>
      <c r="S245" s="188">
        <f t="shared" si="160"/>
        <v>0</v>
      </c>
      <c r="T245" s="188">
        <f t="shared" si="160"/>
        <v>0</v>
      </c>
      <c r="U245" s="188">
        <f t="shared" si="160"/>
        <v>0</v>
      </c>
      <c r="V245" s="188">
        <f t="shared" si="160"/>
        <v>0</v>
      </c>
      <c r="W245" s="188">
        <f t="shared" si="160"/>
        <v>0</v>
      </c>
      <c r="X245" s="188">
        <f t="shared" si="160"/>
        <v>0</v>
      </c>
      <c r="Y245" s="188">
        <f t="shared" si="160"/>
        <v>0</v>
      </c>
      <c r="Z245" s="188">
        <f t="shared" si="160"/>
        <v>0</v>
      </c>
      <c r="AA245" s="188">
        <f t="shared" si="160"/>
        <v>0</v>
      </c>
      <c r="AB245" s="188">
        <f t="shared" si="160"/>
        <v>0</v>
      </c>
      <c r="AC245" s="188">
        <f t="shared" si="160"/>
        <v>0</v>
      </c>
      <c r="AD245" s="188">
        <f t="shared" si="160"/>
        <v>0</v>
      </c>
      <c r="AE245" s="188">
        <f t="shared" si="160"/>
        <v>0</v>
      </c>
      <c r="AF245" s="188">
        <f t="shared" si="160"/>
        <v>0</v>
      </c>
      <c r="AG245" s="204"/>
      <c r="AK245" s="342"/>
      <c r="AM245" s="346"/>
      <c r="AN245" s="345"/>
      <c r="AP245" s="347"/>
      <c r="AQ245" s="347"/>
    </row>
    <row r="246" spans="1:43" s="176" customFormat="1" ht="16.5" hidden="1" customHeight="1" outlineLevel="2">
      <c r="A246" s="168"/>
      <c r="B246" s="195" t="s">
        <v>902</v>
      </c>
      <c r="C246" s="236">
        <f>$D$2086</f>
        <v>327.44664</v>
      </c>
      <c r="D246" s="188">
        <f>C246</f>
        <v>327.44664</v>
      </c>
      <c r="E246" s="188">
        <f t="shared" ref="E246:T252" si="161">D246</f>
        <v>327.44664</v>
      </c>
      <c r="F246" s="188">
        <f t="shared" si="161"/>
        <v>327.44664</v>
      </c>
      <c r="G246" s="188">
        <f t="shared" si="161"/>
        <v>327.44664</v>
      </c>
      <c r="H246" s="188">
        <f t="shared" si="161"/>
        <v>327.44664</v>
      </c>
      <c r="I246" s="188">
        <f t="shared" si="161"/>
        <v>327.44664</v>
      </c>
      <c r="J246" s="188">
        <f t="shared" si="161"/>
        <v>327.44664</v>
      </c>
      <c r="K246" s="188">
        <f t="shared" si="161"/>
        <v>327.44664</v>
      </c>
      <c r="L246" s="188">
        <f t="shared" si="161"/>
        <v>327.44664</v>
      </c>
      <c r="M246" s="188">
        <f t="shared" si="161"/>
        <v>327.44664</v>
      </c>
      <c r="N246" s="188">
        <f t="shared" si="161"/>
        <v>327.44664</v>
      </c>
      <c r="O246" s="188">
        <f t="shared" si="161"/>
        <v>327.44664</v>
      </c>
      <c r="P246" s="188">
        <f t="shared" si="161"/>
        <v>327.44664</v>
      </c>
      <c r="Q246" s="188">
        <f t="shared" si="161"/>
        <v>327.44664</v>
      </c>
      <c r="R246" s="188">
        <f t="shared" si="161"/>
        <v>327.44664</v>
      </c>
      <c r="S246" s="188">
        <f t="shared" si="161"/>
        <v>327.44664</v>
      </c>
      <c r="T246" s="188">
        <f t="shared" si="161"/>
        <v>327.44664</v>
      </c>
      <c r="U246" s="188">
        <f t="shared" ref="U246:AF252" si="162">T246</f>
        <v>327.44664</v>
      </c>
      <c r="V246" s="188">
        <f t="shared" si="162"/>
        <v>327.44664</v>
      </c>
      <c r="W246" s="188">
        <f t="shared" si="162"/>
        <v>327.44664</v>
      </c>
      <c r="X246" s="188">
        <f t="shared" si="162"/>
        <v>327.44664</v>
      </c>
      <c r="Y246" s="188">
        <f t="shared" si="162"/>
        <v>327.44664</v>
      </c>
      <c r="Z246" s="188">
        <f t="shared" si="162"/>
        <v>327.44664</v>
      </c>
      <c r="AA246" s="188">
        <f t="shared" si="162"/>
        <v>327.44664</v>
      </c>
      <c r="AB246" s="188">
        <f t="shared" si="162"/>
        <v>327.44664</v>
      </c>
      <c r="AC246" s="188">
        <f t="shared" si="162"/>
        <v>327.44664</v>
      </c>
      <c r="AD246" s="188">
        <f t="shared" si="162"/>
        <v>327.44664</v>
      </c>
      <c r="AE246" s="188">
        <f t="shared" si="162"/>
        <v>327.44664</v>
      </c>
      <c r="AF246" s="188">
        <f t="shared" si="162"/>
        <v>327.44664</v>
      </c>
      <c r="AG246" s="204"/>
      <c r="AK246" s="342"/>
      <c r="AM246" s="346"/>
      <c r="AN246" s="345"/>
      <c r="AP246" s="347"/>
      <c r="AQ246" s="347"/>
    </row>
    <row r="247" spans="1:43" s="176" customFormat="1" ht="16.5" hidden="1" customHeight="1" outlineLevel="2">
      <c r="A247" s="168"/>
      <c r="B247" s="195" t="s">
        <v>903</v>
      </c>
      <c r="C247" s="236">
        <f>$E$2086</f>
        <v>5.16</v>
      </c>
      <c r="D247" s="188">
        <f>C247</f>
        <v>5.16</v>
      </c>
      <c r="E247" s="188">
        <f t="shared" si="161"/>
        <v>5.16</v>
      </c>
      <c r="F247" s="188">
        <f t="shared" si="161"/>
        <v>5.16</v>
      </c>
      <c r="G247" s="188">
        <f t="shared" si="161"/>
        <v>5.16</v>
      </c>
      <c r="H247" s="188">
        <f t="shared" si="161"/>
        <v>5.16</v>
      </c>
      <c r="I247" s="188">
        <f t="shared" si="161"/>
        <v>5.16</v>
      </c>
      <c r="J247" s="188">
        <f t="shared" si="161"/>
        <v>5.16</v>
      </c>
      <c r="K247" s="188">
        <f t="shared" si="161"/>
        <v>5.16</v>
      </c>
      <c r="L247" s="188">
        <f t="shared" si="161"/>
        <v>5.16</v>
      </c>
      <c r="M247" s="188">
        <f t="shared" si="161"/>
        <v>5.16</v>
      </c>
      <c r="N247" s="188">
        <f t="shared" si="161"/>
        <v>5.16</v>
      </c>
      <c r="O247" s="188">
        <f t="shared" si="161"/>
        <v>5.16</v>
      </c>
      <c r="P247" s="188">
        <f t="shared" si="161"/>
        <v>5.16</v>
      </c>
      <c r="Q247" s="188">
        <f t="shared" si="161"/>
        <v>5.16</v>
      </c>
      <c r="R247" s="188">
        <f t="shared" si="161"/>
        <v>5.16</v>
      </c>
      <c r="S247" s="188">
        <f t="shared" si="161"/>
        <v>5.16</v>
      </c>
      <c r="T247" s="188">
        <f t="shared" si="161"/>
        <v>5.16</v>
      </c>
      <c r="U247" s="188">
        <f t="shared" si="162"/>
        <v>5.16</v>
      </c>
      <c r="V247" s="188">
        <f t="shared" si="162"/>
        <v>5.16</v>
      </c>
      <c r="W247" s="188">
        <f t="shared" si="162"/>
        <v>5.16</v>
      </c>
      <c r="X247" s="188">
        <f t="shared" si="162"/>
        <v>5.16</v>
      </c>
      <c r="Y247" s="188">
        <f t="shared" si="162"/>
        <v>5.16</v>
      </c>
      <c r="Z247" s="188">
        <f t="shared" si="162"/>
        <v>5.16</v>
      </c>
      <c r="AA247" s="188">
        <f t="shared" si="162"/>
        <v>5.16</v>
      </c>
      <c r="AB247" s="188">
        <f t="shared" si="162"/>
        <v>5.16</v>
      </c>
      <c r="AC247" s="188">
        <f t="shared" si="162"/>
        <v>5.16</v>
      </c>
      <c r="AD247" s="188">
        <f t="shared" si="162"/>
        <v>5.16</v>
      </c>
      <c r="AE247" s="188">
        <f t="shared" si="162"/>
        <v>5.16</v>
      </c>
      <c r="AF247" s="188">
        <f t="shared" si="162"/>
        <v>5.16</v>
      </c>
      <c r="AG247" s="204"/>
      <c r="AK247" s="342"/>
      <c r="AM247" s="346"/>
      <c r="AN247" s="345"/>
      <c r="AP247" s="347"/>
      <c r="AQ247" s="347"/>
    </row>
    <row r="248" spans="1:43" s="176" customFormat="1" ht="16.5" hidden="1" customHeight="1" outlineLevel="2">
      <c r="A248" s="168"/>
      <c r="B248" s="195" t="s">
        <v>904</v>
      </c>
      <c r="C248" s="236">
        <f>$F$2086</f>
        <v>0</v>
      </c>
      <c r="D248" s="188">
        <f>C248</f>
        <v>0</v>
      </c>
      <c r="E248" s="188">
        <f t="shared" si="161"/>
        <v>0</v>
      </c>
      <c r="F248" s="188">
        <f t="shared" si="161"/>
        <v>0</v>
      </c>
      <c r="G248" s="188">
        <f t="shared" si="161"/>
        <v>0</v>
      </c>
      <c r="H248" s="188">
        <f t="shared" si="161"/>
        <v>0</v>
      </c>
      <c r="I248" s="188">
        <f t="shared" si="161"/>
        <v>0</v>
      </c>
      <c r="J248" s="188">
        <f t="shared" si="161"/>
        <v>0</v>
      </c>
      <c r="K248" s="188">
        <f t="shared" si="161"/>
        <v>0</v>
      </c>
      <c r="L248" s="188">
        <f t="shared" si="161"/>
        <v>0</v>
      </c>
      <c r="M248" s="188">
        <f t="shared" si="161"/>
        <v>0</v>
      </c>
      <c r="N248" s="188">
        <f t="shared" si="161"/>
        <v>0</v>
      </c>
      <c r="O248" s="188">
        <f t="shared" si="161"/>
        <v>0</v>
      </c>
      <c r="P248" s="188">
        <f t="shared" si="161"/>
        <v>0</v>
      </c>
      <c r="Q248" s="188">
        <f t="shared" si="161"/>
        <v>0</v>
      </c>
      <c r="R248" s="188">
        <f t="shared" si="161"/>
        <v>0</v>
      </c>
      <c r="S248" s="188">
        <f t="shared" si="161"/>
        <v>0</v>
      </c>
      <c r="T248" s="188">
        <f t="shared" si="161"/>
        <v>0</v>
      </c>
      <c r="U248" s="188">
        <f t="shared" si="162"/>
        <v>0</v>
      </c>
      <c r="V248" s="188">
        <f t="shared" si="162"/>
        <v>0</v>
      </c>
      <c r="W248" s="188">
        <f t="shared" si="162"/>
        <v>0</v>
      </c>
      <c r="X248" s="188">
        <f t="shared" si="162"/>
        <v>0</v>
      </c>
      <c r="Y248" s="188">
        <f t="shared" si="162"/>
        <v>0</v>
      </c>
      <c r="Z248" s="188">
        <f t="shared" si="162"/>
        <v>0</v>
      </c>
      <c r="AA248" s="188">
        <f t="shared" si="162"/>
        <v>0</v>
      </c>
      <c r="AB248" s="188">
        <f t="shared" si="162"/>
        <v>0</v>
      </c>
      <c r="AC248" s="188">
        <f t="shared" si="162"/>
        <v>0</v>
      </c>
      <c r="AD248" s="188">
        <f t="shared" si="162"/>
        <v>0</v>
      </c>
      <c r="AE248" s="188">
        <f t="shared" si="162"/>
        <v>0</v>
      </c>
      <c r="AF248" s="188">
        <f t="shared" si="162"/>
        <v>0</v>
      </c>
      <c r="AG248" s="204"/>
      <c r="AK248" s="342"/>
      <c r="AM248" s="346"/>
      <c r="AN248" s="345"/>
      <c r="AP248" s="347"/>
      <c r="AQ248" s="347"/>
    </row>
    <row r="249" spans="1:43" s="176" customFormat="1" ht="16.5" hidden="1" customHeight="1" outlineLevel="2">
      <c r="A249" s="168"/>
      <c r="B249" s="195" t="s">
        <v>905</v>
      </c>
      <c r="C249" s="236">
        <f>$G$2086</f>
        <v>257.14000000000004</v>
      </c>
      <c r="D249" s="188">
        <f>C249</f>
        <v>257.14000000000004</v>
      </c>
      <c r="E249" s="188">
        <f t="shared" si="161"/>
        <v>257.14000000000004</v>
      </c>
      <c r="F249" s="188">
        <f t="shared" si="161"/>
        <v>257.14000000000004</v>
      </c>
      <c r="G249" s="188">
        <f t="shared" si="161"/>
        <v>257.14000000000004</v>
      </c>
      <c r="H249" s="188">
        <f t="shared" si="161"/>
        <v>257.14000000000004</v>
      </c>
      <c r="I249" s="188">
        <f t="shared" si="161"/>
        <v>257.14000000000004</v>
      </c>
      <c r="J249" s="188">
        <f t="shared" si="161"/>
        <v>257.14000000000004</v>
      </c>
      <c r="K249" s="188">
        <f t="shared" si="161"/>
        <v>257.14000000000004</v>
      </c>
      <c r="L249" s="188">
        <f t="shared" si="161"/>
        <v>257.14000000000004</v>
      </c>
      <c r="M249" s="188">
        <f t="shared" si="161"/>
        <v>257.14000000000004</v>
      </c>
      <c r="N249" s="188">
        <f t="shared" si="161"/>
        <v>257.14000000000004</v>
      </c>
      <c r="O249" s="188">
        <f t="shared" si="161"/>
        <v>257.14000000000004</v>
      </c>
      <c r="P249" s="188">
        <f t="shared" si="161"/>
        <v>257.14000000000004</v>
      </c>
      <c r="Q249" s="188">
        <f t="shared" si="161"/>
        <v>257.14000000000004</v>
      </c>
      <c r="R249" s="188">
        <f t="shared" si="161"/>
        <v>257.14000000000004</v>
      </c>
      <c r="S249" s="188">
        <f t="shared" si="161"/>
        <v>257.14000000000004</v>
      </c>
      <c r="T249" s="188">
        <f t="shared" si="161"/>
        <v>257.14000000000004</v>
      </c>
      <c r="U249" s="188">
        <f t="shared" si="162"/>
        <v>257.14000000000004</v>
      </c>
      <c r="V249" s="188">
        <f t="shared" si="162"/>
        <v>257.14000000000004</v>
      </c>
      <c r="W249" s="188">
        <f t="shared" si="162"/>
        <v>257.14000000000004</v>
      </c>
      <c r="X249" s="188">
        <f t="shared" si="162"/>
        <v>257.14000000000004</v>
      </c>
      <c r="Y249" s="188">
        <f t="shared" si="162"/>
        <v>257.14000000000004</v>
      </c>
      <c r="Z249" s="188">
        <f t="shared" si="162"/>
        <v>257.14000000000004</v>
      </c>
      <c r="AA249" s="188">
        <f t="shared" si="162"/>
        <v>257.14000000000004</v>
      </c>
      <c r="AB249" s="188">
        <f t="shared" si="162"/>
        <v>257.14000000000004</v>
      </c>
      <c r="AC249" s="188">
        <f t="shared" si="162"/>
        <v>257.14000000000004</v>
      </c>
      <c r="AD249" s="188">
        <f t="shared" si="162"/>
        <v>257.14000000000004</v>
      </c>
      <c r="AE249" s="188">
        <f t="shared" si="162"/>
        <v>257.14000000000004</v>
      </c>
      <c r="AF249" s="188">
        <f t="shared" si="162"/>
        <v>257.14000000000004</v>
      </c>
      <c r="AG249" s="204"/>
      <c r="AH249" s="606"/>
      <c r="AK249" s="342"/>
      <c r="AM249" s="346"/>
      <c r="AN249" s="345"/>
      <c r="AP249" s="347"/>
      <c r="AQ249" s="347"/>
    </row>
    <row r="250" spans="1:43" s="176" customFormat="1" ht="16.5" hidden="1" customHeight="1" outlineLevel="2">
      <c r="A250" s="168"/>
      <c r="B250" s="195" t="s">
        <v>906</v>
      </c>
      <c r="C250" s="236">
        <f>$H$2086</f>
        <v>0</v>
      </c>
      <c r="D250" s="188">
        <f t="shared" ref="D250:D252" si="163">C250</f>
        <v>0</v>
      </c>
      <c r="E250" s="188">
        <f t="shared" si="161"/>
        <v>0</v>
      </c>
      <c r="F250" s="188">
        <f t="shared" si="161"/>
        <v>0</v>
      </c>
      <c r="G250" s="188">
        <f t="shared" si="161"/>
        <v>0</v>
      </c>
      <c r="H250" s="188">
        <f t="shared" si="161"/>
        <v>0</v>
      </c>
      <c r="I250" s="188">
        <f t="shared" si="161"/>
        <v>0</v>
      </c>
      <c r="J250" s="188">
        <f t="shared" si="161"/>
        <v>0</v>
      </c>
      <c r="K250" s="188">
        <f t="shared" si="161"/>
        <v>0</v>
      </c>
      <c r="L250" s="188">
        <f t="shared" si="161"/>
        <v>0</v>
      </c>
      <c r="M250" s="188">
        <f t="shared" si="161"/>
        <v>0</v>
      </c>
      <c r="N250" s="188">
        <f t="shared" si="161"/>
        <v>0</v>
      </c>
      <c r="O250" s="188">
        <f t="shared" si="161"/>
        <v>0</v>
      </c>
      <c r="P250" s="188">
        <f t="shared" si="161"/>
        <v>0</v>
      </c>
      <c r="Q250" s="188">
        <f t="shared" si="161"/>
        <v>0</v>
      </c>
      <c r="R250" s="188">
        <f t="shared" si="161"/>
        <v>0</v>
      </c>
      <c r="S250" s="188">
        <f t="shared" si="161"/>
        <v>0</v>
      </c>
      <c r="T250" s="188">
        <f t="shared" si="161"/>
        <v>0</v>
      </c>
      <c r="U250" s="188">
        <f t="shared" si="162"/>
        <v>0</v>
      </c>
      <c r="V250" s="188">
        <f t="shared" si="162"/>
        <v>0</v>
      </c>
      <c r="W250" s="188">
        <f t="shared" si="162"/>
        <v>0</v>
      </c>
      <c r="X250" s="188">
        <f t="shared" si="162"/>
        <v>0</v>
      </c>
      <c r="Y250" s="188">
        <f t="shared" si="162"/>
        <v>0</v>
      </c>
      <c r="Z250" s="188">
        <f t="shared" si="162"/>
        <v>0</v>
      </c>
      <c r="AA250" s="188">
        <f t="shared" si="162"/>
        <v>0</v>
      </c>
      <c r="AB250" s="188">
        <f t="shared" si="162"/>
        <v>0</v>
      </c>
      <c r="AC250" s="188">
        <f t="shared" si="162"/>
        <v>0</v>
      </c>
      <c r="AD250" s="188">
        <f t="shared" si="162"/>
        <v>0</v>
      </c>
      <c r="AE250" s="188">
        <f t="shared" si="162"/>
        <v>0</v>
      </c>
      <c r="AF250" s="188">
        <f t="shared" si="162"/>
        <v>0</v>
      </c>
      <c r="AG250" s="204"/>
      <c r="AK250" s="342"/>
      <c r="AM250" s="346"/>
      <c r="AN250" s="345"/>
      <c r="AP250" s="347"/>
      <c r="AQ250" s="347"/>
    </row>
    <row r="251" spans="1:43" s="176" customFormat="1" ht="16.5" hidden="1" customHeight="1" outlineLevel="2">
      <c r="A251" s="168"/>
      <c r="B251" s="195" t="s">
        <v>907</v>
      </c>
      <c r="C251" s="236">
        <f>$I$2086</f>
        <v>0</v>
      </c>
      <c r="D251" s="188">
        <f t="shared" si="163"/>
        <v>0</v>
      </c>
      <c r="E251" s="188">
        <f t="shared" si="161"/>
        <v>0</v>
      </c>
      <c r="F251" s="188">
        <f t="shared" si="161"/>
        <v>0</v>
      </c>
      <c r="G251" s="188">
        <f t="shared" si="161"/>
        <v>0</v>
      </c>
      <c r="H251" s="188">
        <f t="shared" si="161"/>
        <v>0</v>
      </c>
      <c r="I251" s="188">
        <f t="shared" si="161"/>
        <v>0</v>
      </c>
      <c r="J251" s="188">
        <f t="shared" si="161"/>
        <v>0</v>
      </c>
      <c r="K251" s="188">
        <f t="shared" si="161"/>
        <v>0</v>
      </c>
      <c r="L251" s="188">
        <f t="shared" si="161"/>
        <v>0</v>
      </c>
      <c r="M251" s="188">
        <f t="shared" si="161"/>
        <v>0</v>
      </c>
      <c r="N251" s="188">
        <f t="shared" si="161"/>
        <v>0</v>
      </c>
      <c r="O251" s="188">
        <f t="shared" si="161"/>
        <v>0</v>
      </c>
      <c r="P251" s="188">
        <f t="shared" si="161"/>
        <v>0</v>
      </c>
      <c r="Q251" s="188">
        <f t="shared" si="161"/>
        <v>0</v>
      </c>
      <c r="R251" s="188">
        <f t="shared" si="161"/>
        <v>0</v>
      </c>
      <c r="S251" s="188">
        <f t="shared" si="161"/>
        <v>0</v>
      </c>
      <c r="T251" s="188">
        <f t="shared" si="161"/>
        <v>0</v>
      </c>
      <c r="U251" s="188">
        <f t="shared" si="162"/>
        <v>0</v>
      </c>
      <c r="V251" s="188">
        <f t="shared" si="162"/>
        <v>0</v>
      </c>
      <c r="W251" s="188">
        <f t="shared" si="162"/>
        <v>0</v>
      </c>
      <c r="X251" s="188">
        <f t="shared" si="162"/>
        <v>0</v>
      </c>
      <c r="Y251" s="188">
        <f t="shared" si="162"/>
        <v>0</v>
      </c>
      <c r="Z251" s="188">
        <f t="shared" si="162"/>
        <v>0</v>
      </c>
      <c r="AA251" s="188">
        <f t="shared" si="162"/>
        <v>0</v>
      </c>
      <c r="AB251" s="188">
        <f t="shared" si="162"/>
        <v>0</v>
      </c>
      <c r="AC251" s="188">
        <f t="shared" si="162"/>
        <v>0</v>
      </c>
      <c r="AD251" s="188">
        <f t="shared" si="162"/>
        <v>0</v>
      </c>
      <c r="AE251" s="188">
        <f t="shared" si="162"/>
        <v>0</v>
      </c>
      <c r="AF251" s="188">
        <f t="shared" si="162"/>
        <v>0</v>
      </c>
      <c r="AG251" s="204"/>
      <c r="AK251" s="342"/>
      <c r="AM251" s="346"/>
      <c r="AN251" s="345"/>
      <c r="AP251" s="347"/>
      <c r="AQ251" s="347"/>
    </row>
    <row r="252" spans="1:43" s="176" customFormat="1" ht="16.5" hidden="1" customHeight="1" outlineLevel="2">
      <c r="A252" s="168"/>
      <c r="B252" s="195" t="s">
        <v>908</v>
      </c>
      <c r="C252" s="236">
        <f>$J$2086</f>
        <v>0</v>
      </c>
      <c r="D252" s="188">
        <f t="shared" si="163"/>
        <v>0</v>
      </c>
      <c r="E252" s="188">
        <f t="shared" si="161"/>
        <v>0</v>
      </c>
      <c r="F252" s="188">
        <f t="shared" si="161"/>
        <v>0</v>
      </c>
      <c r="G252" s="188">
        <f t="shared" si="161"/>
        <v>0</v>
      </c>
      <c r="H252" s="188">
        <f t="shared" si="161"/>
        <v>0</v>
      </c>
      <c r="I252" s="188">
        <f t="shared" si="161"/>
        <v>0</v>
      </c>
      <c r="J252" s="188">
        <f t="shared" si="161"/>
        <v>0</v>
      </c>
      <c r="K252" s="188">
        <f t="shared" si="161"/>
        <v>0</v>
      </c>
      <c r="L252" s="188">
        <f t="shared" si="161"/>
        <v>0</v>
      </c>
      <c r="M252" s="188">
        <f t="shared" si="161"/>
        <v>0</v>
      </c>
      <c r="N252" s="188">
        <f t="shared" si="161"/>
        <v>0</v>
      </c>
      <c r="O252" s="188">
        <f t="shared" si="161"/>
        <v>0</v>
      </c>
      <c r="P252" s="188">
        <f t="shared" si="161"/>
        <v>0</v>
      </c>
      <c r="Q252" s="188">
        <f t="shared" si="161"/>
        <v>0</v>
      </c>
      <c r="R252" s="188">
        <f t="shared" si="161"/>
        <v>0</v>
      </c>
      <c r="S252" s="188">
        <f t="shared" si="161"/>
        <v>0</v>
      </c>
      <c r="T252" s="188">
        <f t="shared" si="161"/>
        <v>0</v>
      </c>
      <c r="U252" s="188">
        <f t="shared" si="162"/>
        <v>0</v>
      </c>
      <c r="V252" s="188">
        <f t="shared" si="162"/>
        <v>0</v>
      </c>
      <c r="W252" s="188">
        <f t="shared" si="162"/>
        <v>0</v>
      </c>
      <c r="X252" s="188">
        <f t="shared" si="162"/>
        <v>0</v>
      </c>
      <c r="Y252" s="188">
        <f t="shared" si="162"/>
        <v>0</v>
      </c>
      <c r="Z252" s="188">
        <f t="shared" si="162"/>
        <v>0</v>
      </c>
      <c r="AA252" s="188">
        <f t="shared" si="162"/>
        <v>0</v>
      </c>
      <c r="AB252" s="188">
        <f t="shared" si="162"/>
        <v>0</v>
      </c>
      <c r="AC252" s="188">
        <f t="shared" si="162"/>
        <v>0</v>
      </c>
      <c r="AD252" s="188">
        <f t="shared" si="162"/>
        <v>0</v>
      </c>
      <c r="AE252" s="188">
        <f t="shared" si="162"/>
        <v>0</v>
      </c>
      <c r="AF252" s="188">
        <f t="shared" si="162"/>
        <v>0</v>
      </c>
      <c r="AG252" s="204"/>
      <c r="AK252" s="342"/>
      <c r="AM252" s="346"/>
      <c r="AN252" s="345"/>
      <c r="AP252" s="347"/>
      <c r="AQ252" s="347"/>
    </row>
    <row r="253" spans="1:43" s="209" customFormat="1" ht="16.5" hidden="1" customHeight="1" outlineLevel="2">
      <c r="A253" s="206"/>
      <c r="B253" s="153" t="s">
        <v>895</v>
      </c>
      <c r="C253" s="218">
        <f>C254*(C255+C256+C257+C258+C259+C260+C261)</f>
        <v>332.60664000000003</v>
      </c>
      <c r="D253" s="218">
        <f t="shared" ref="D253:AF253" si="164">D254*(D255+D256+D257+D258+D259+D260+D261)</f>
        <v>332.60664000000003</v>
      </c>
      <c r="E253" s="218">
        <f t="shared" si="164"/>
        <v>332.60664000000003</v>
      </c>
      <c r="F253" s="218">
        <f t="shared" si="164"/>
        <v>332.60664000000003</v>
      </c>
      <c r="G253" s="218">
        <f t="shared" si="164"/>
        <v>332.60664000000003</v>
      </c>
      <c r="H253" s="218">
        <f t="shared" si="164"/>
        <v>332.60664000000003</v>
      </c>
      <c r="I253" s="218">
        <f t="shared" si="164"/>
        <v>332.60664000000003</v>
      </c>
      <c r="J253" s="218">
        <f t="shared" si="164"/>
        <v>332.60664000000003</v>
      </c>
      <c r="K253" s="218">
        <f t="shared" si="164"/>
        <v>332.60664000000003</v>
      </c>
      <c r="L253" s="218">
        <f t="shared" si="164"/>
        <v>332.60664000000003</v>
      </c>
      <c r="M253" s="218">
        <f t="shared" si="164"/>
        <v>332.60664000000003</v>
      </c>
      <c r="N253" s="218">
        <f t="shared" si="164"/>
        <v>332.60664000000003</v>
      </c>
      <c r="O253" s="218">
        <f t="shared" si="164"/>
        <v>332.60664000000003</v>
      </c>
      <c r="P253" s="218">
        <f t="shared" si="164"/>
        <v>332.60664000000003</v>
      </c>
      <c r="Q253" s="218">
        <f t="shared" si="164"/>
        <v>332.60664000000003</v>
      </c>
      <c r="R253" s="218">
        <f t="shared" si="164"/>
        <v>332.60664000000003</v>
      </c>
      <c r="S253" s="218">
        <f t="shared" si="164"/>
        <v>332.60664000000003</v>
      </c>
      <c r="T253" s="218">
        <f t="shared" si="164"/>
        <v>332.60664000000003</v>
      </c>
      <c r="U253" s="218">
        <f t="shared" si="164"/>
        <v>332.60664000000003</v>
      </c>
      <c r="V253" s="218">
        <f t="shared" si="164"/>
        <v>332.60664000000003</v>
      </c>
      <c r="W253" s="218">
        <f t="shared" si="164"/>
        <v>332.60664000000003</v>
      </c>
      <c r="X253" s="218">
        <f t="shared" si="164"/>
        <v>332.60664000000003</v>
      </c>
      <c r="Y253" s="218">
        <f t="shared" si="164"/>
        <v>332.60664000000003</v>
      </c>
      <c r="Z253" s="218">
        <f t="shared" si="164"/>
        <v>332.60664000000003</v>
      </c>
      <c r="AA253" s="218">
        <f t="shared" si="164"/>
        <v>332.60664000000003</v>
      </c>
      <c r="AB253" s="218">
        <f t="shared" si="164"/>
        <v>332.60664000000003</v>
      </c>
      <c r="AC253" s="218">
        <f t="shared" si="164"/>
        <v>332.60664000000003</v>
      </c>
      <c r="AD253" s="218">
        <f t="shared" si="164"/>
        <v>332.60664000000003</v>
      </c>
      <c r="AE253" s="218">
        <f t="shared" si="164"/>
        <v>332.60664000000003</v>
      </c>
      <c r="AF253" s="218">
        <f t="shared" si="164"/>
        <v>332.60664000000003</v>
      </c>
      <c r="AG253" s="210"/>
      <c r="AK253" s="342"/>
      <c r="AM253" s="348"/>
      <c r="AN253" s="345"/>
      <c r="AP253" s="349"/>
      <c r="AQ253" s="349"/>
    </row>
    <row r="254" spans="1:43" s="176" customFormat="1" ht="16.5" hidden="1" customHeight="1" outlineLevel="2">
      <c r="A254" s="168"/>
      <c r="B254" s="195" t="s">
        <v>839</v>
      </c>
      <c r="C254" s="188">
        <f t="shared" ref="C254:AF254" si="165">C191</f>
        <v>1</v>
      </c>
      <c r="D254" s="188">
        <f t="shared" si="165"/>
        <v>1</v>
      </c>
      <c r="E254" s="188">
        <f t="shared" si="165"/>
        <v>1</v>
      </c>
      <c r="F254" s="188">
        <f t="shared" si="165"/>
        <v>1</v>
      </c>
      <c r="G254" s="188">
        <f t="shared" si="165"/>
        <v>1</v>
      </c>
      <c r="H254" s="188">
        <f t="shared" si="165"/>
        <v>1</v>
      </c>
      <c r="I254" s="188">
        <f t="shared" si="165"/>
        <v>1</v>
      </c>
      <c r="J254" s="188">
        <f t="shared" si="165"/>
        <v>1</v>
      </c>
      <c r="K254" s="188">
        <f t="shared" si="165"/>
        <v>1</v>
      </c>
      <c r="L254" s="188">
        <f t="shared" si="165"/>
        <v>1</v>
      </c>
      <c r="M254" s="188">
        <f t="shared" si="165"/>
        <v>1</v>
      </c>
      <c r="N254" s="188">
        <f t="shared" si="165"/>
        <v>1</v>
      </c>
      <c r="O254" s="188">
        <f t="shared" si="165"/>
        <v>1</v>
      </c>
      <c r="P254" s="188">
        <f t="shared" si="165"/>
        <v>1</v>
      </c>
      <c r="Q254" s="188">
        <f t="shared" si="165"/>
        <v>1</v>
      </c>
      <c r="R254" s="188">
        <f t="shared" si="165"/>
        <v>1</v>
      </c>
      <c r="S254" s="188">
        <f t="shared" si="165"/>
        <v>1</v>
      </c>
      <c r="T254" s="188">
        <f t="shared" si="165"/>
        <v>1</v>
      </c>
      <c r="U254" s="188">
        <f t="shared" si="165"/>
        <v>1</v>
      </c>
      <c r="V254" s="188">
        <f t="shared" si="165"/>
        <v>1</v>
      </c>
      <c r="W254" s="188">
        <f t="shared" si="165"/>
        <v>1</v>
      </c>
      <c r="X254" s="188">
        <f t="shared" si="165"/>
        <v>1</v>
      </c>
      <c r="Y254" s="188">
        <f t="shared" si="165"/>
        <v>1</v>
      </c>
      <c r="Z254" s="188">
        <f t="shared" si="165"/>
        <v>1</v>
      </c>
      <c r="AA254" s="188">
        <f t="shared" si="165"/>
        <v>1</v>
      </c>
      <c r="AB254" s="188">
        <f t="shared" si="165"/>
        <v>1</v>
      </c>
      <c r="AC254" s="188">
        <f t="shared" si="165"/>
        <v>1</v>
      </c>
      <c r="AD254" s="188">
        <f t="shared" si="165"/>
        <v>1</v>
      </c>
      <c r="AE254" s="188">
        <f t="shared" si="165"/>
        <v>1</v>
      </c>
      <c r="AF254" s="188">
        <f t="shared" si="165"/>
        <v>1</v>
      </c>
      <c r="AG254" s="204"/>
      <c r="AK254" s="342"/>
      <c r="AM254" s="346"/>
      <c r="AN254" s="345"/>
      <c r="AP254" s="347"/>
      <c r="AQ254" s="347"/>
    </row>
    <row r="255" spans="1:43" s="176" customFormat="1" ht="16.5" hidden="1" customHeight="1" outlineLevel="2">
      <c r="A255" s="168"/>
      <c r="B255" s="195" t="s">
        <v>902</v>
      </c>
      <c r="C255" s="236">
        <f>$D$2089</f>
        <v>327.44664</v>
      </c>
      <c r="D255" s="188">
        <f>C255</f>
        <v>327.44664</v>
      </c>
      <c r="E255" s="188">
        <f t="shared" ref="E255:T261" si="166">D255</f>
        <v>327.44664</v>
      </c>
      <c r="F255" s="188">
        <f t="shared" si="166"/>
        <v>327.44664</v>
      </c>
      <c r="G255" s="188">
        <f t="shared" si="166"/>
        <v>327.44664</v>
      </c>
      <c r="H255" s="188">
        <f t="shared" si="166"/>
        <v>327.44664</v>
      </c>
      <c r="I255" s="188">
        <f t="shared" si="166"/>
        <v>327.44664</v>
      </c>
      <c r="J255" s="188">
        <f t="shared" si="166"/>
        <v>327.44664</v>
      </c>
      <c r="K255" s="188">
        <f t="shared" si="166"/>
        <v>327.44664</v>
      </c>
      <c r="L255" s="188">
        <f t="shared" si="166"/>
        <v>327.44664</v>
      </c>
      <c r="M255" s="188">
        <f t="shared" si="166"/>
        <v>327.44664</v>
      </c>
      <c r="N255" s="188">
        <f t="shared" si="166"/>
        <v>327.44664</v>
      </c>
      <c r="O255" s="188">
        <f t="shared" si="166"/>
        <v>327.44664</v>
      </c>
      <c r="P255" s="188">
        <f t="shared" si="166"/>
        <v>327.44664</v>
      </c>
      <c r="Q255" s="188">
        <f t="shared" si="166"/>
        <v>327.44664</v>
      </c>
      <c r="R255" s="188">
        <f t="shared" si="166"/>
        <v>327.44664</v>
      </c>
      <c r="S255" s="188">
        <f t="shared" si="166"/>
        <v>327.44664</v>
      </c>
      <c r="T255" s="188">
        <f t="shared" si="166"/>
        <v>327.44664</v>
      </c>
      <c r="U255" s="188">
        <f t="shared" ref="U255:AF261" si="167">T255</f>
        <v>327.44664</v>
      </c>
      <c r="V255" s="188">
        <f t="shared" si="167"/>
        <v>327.44664</v>
      </c>
      <c r="W255" s="188">
        <f t="shared" si="167"/>
        <v>327.44664</v>
      </c>
      <c r="X255" s="188">
        <f t="shared" si="167"/>
        <v>327.44664</v>
      </c>
      <c r="Y255" s="188">
        <f t="shared" si="167"/>
        <v>327.44664</v>
      </c>
      <c r="Z255" s="188">
        <f t="shared" si="167"/>
        <v>327.44664</v>
      </c>
      <c r="AA255" s="188">
        <f t="shared" si="167"/>
        <v>327.44664</v>
      </c>
      <c r="AB255" s="188">
        <f t="shared" si="167"/>
        <v>327.44664</v>
      </c>
      <c r="AC255" s="188">
        <f t="shared" si="167"/>
        <v>327.44664</v>
      </c>
      <c r="AD255" s="188">
        <f t="shared" si="167"/>
        <v>327.44664</v>
      </c>
      <c r="AE255" s="188">
        <f t="shared" si="167"/>
        <v>327.44664</v>
      </c>
      <c r="AF255" s="188">
        <f t="shared" si="167"/>
        <v>327.44664</v>
      </c>
      <c r="AG255" s="204"/>
      <c r="AK255" s="342"/>
      <c r="AM255" s="346"/>
      <c r="AN255" s="345"/>
      <c r="AP255" s="347"/>
      <c r="AQ255" s="347"/>
    </row>
    <row r="256" spans="1:43" s="176" customFormat="1" ht="16.5" hidden="1" customHeight="1" outlineLevel="2">
      <c r="A256" s="168"/>
      <c r="B256" s="195" t="s">
        <v>903</v>
      </c>
      <c r="C256" s="236">
        <f>$E$2089</f>
        <v>5.16</v>
      </c>
      <c r="D256" s="188">
        <f>C256</f>
        <v>5.16</v>
      </c>
      <c r="E256" s="188">
        <f t="shared" si="166"/>
        <v>5.16</v>
      </c>
      <c r="F256" s="188">
        <f t="shared" si="166"/>
        <v>5.16</v>
      </c>
      <c r="G256" s="188">
        <f t="shared" si="166"/>
        <v>5.16</v>
      </c>
      <c r="H256" s="188">
        <f t="shared" si="166"/>
        <v>5.16</v>
      </c>
      <c r="I256" s="188">
        <f t="shared" si="166"/>
        <v>5.16</v>
      </c>
      <c r="J256" s="188">
        <f t="shared" si="166"/>
        <v>5.16</v>
      </c>
      <c r="K256" s="188">
        <f t="shared" si="166"/>
        <v>5.16</v>
      </c>
      <c r="L256" s="188">
        <f t="shared" si="166"/>
        <v>5.16</v>
      </c>
      <c r="M256" s="188">
        <f t="shared" si="166"/>
        <v>5.16</v>
      </c>
      <c r="N256" s="188">
        <f t="shared" si="166"/>
        <v>5.16</v>
      </c>
      <c r="O256" s="188">
        <f t="shared" si="166"/>
        <v>5.16</v>
      </c>
      <c r="P256" s="188">
        <f t="shared" si="166"/>
        <v>5.16</v>
      </c>
      <c r="Q256" s="188">
        <f t="shared" si="166"/>
        <v>5.16</v>
      </c>
      <c r="R256" s="188">
        <f t="shared" si="166"/>
        <v>5.16</v>
      </c>
      <c r="S256" s="188">
        <f t="shared" si="166"/>
        <v>5.16</v>
      </c>
      <c r="T256" s="188">
        <f t="shared" si="166"/>
        <v>5.16</v>
      </c>
      <c r="U256" s="188">
        <f t="shared" si="167"/>
        <v>5.16</v>
      </c>
      <c r="V256" s="188">
        <f t="shared" si="167"/>
        <v>5.16</v>
      </c>
      <c r="W256" s="188">
        <f t="shared" si="167"/>
        <v>5.16</v>
      </c>
      <c r="X256" s="188">
        <f t="shared" si="167"/>
        <v>5.16</v>
      </c>
      <c r="Y256" s="188">
        <f t="shared" si="167"/>
        <v>5.16</v>
      </c>
      <c r="Z256" s="188">
        <f t="shared" si="167"/>
        <v>5.16</v>
      </c>
      <c r="AA256" s="188">
        <f t="shared" si="167"/>
        <v>5.16</v>
      </c>
      <c r="AB256" s="188">
        <f t="shared" si="167"/>
        <v>5.16</v>
      </c>
      <c r="AC256" s="188">
        <f t="shared" si="167"/>
        <v>5.16</v>
      </c>
      <c r="AD256" s="188">
        <f t="shared" si="167"/>
        <v>5.16</v>
      </c>
      <c r="AE256" s="188">
        <f t="shared" si="167"/>
        <v>5.16</v>
      </c>
      <c r="AF256" s="188">
        <f t="shared" si="167"/>
        <v>5.16</v>
      </c>
      <c r="AG256" s="204"/>
      <c r="AK256" s="342"/>
      <c r="AM256" s="346"/>
      <c r="AN256" s="345"/>
      <c r="AP256" s="347"/>
      <c r="AQ256" s="347"/>
    </row>
    <row r="257" spans="1:43" s="176" customFormat="1" ht="16.5" hidden="1" customHeight="1" outlineLevel="2">
      <c r="A257" s="168"/>
      <c r="B257" s="195" t="s">
        <v>904</v>
      </c>
      <c r="C257" s="236">
        <f>$F$2089</f>
        <v>0</v>
      </c>
      <c r="D257" s="188">
        <f>C257</f>
        <v>0</v>
      </c>
      <c r="E257" s="188">
        <f t="shared" si="166"/>
        <v>0</v>
      </c>
      <c r="F257" s="188">
        <f t="shared" si="166"/>
        <v>0</v>
      </c>
      <c r="G257" s="188">
        <f t="shared" si="166"/>
        <v>0</v>
      </c>
      <c r="H257" s="188">
        <f t="shared" si="166"/>
        <v>0</v>
      </c>
      <c r="I257" s="188">
        <f t="shared" si="166"/>
        <v>0</v>
      </c>
      <c r="J257" s="188">
        <f t="shared" si="166"/>
        <v>0</v>
      </c>
      <c r="K257" s="188">
        <f t="shared" si="166"/>
        <v>0</v>
      </c>
      <c r="L257" s="188">
        <f t="shared" si="166"/>
        <v>0</v>
      </c>
      <c r="M257" s="188">
        <f t="shared" si="166"/>
        <v>0</v>
      </c>
      <c r="N257" s="188">
        <f t="shared" si="166"/>
        <v>0</v>
      </c>
      <c r="O257" s="188">
        <f t="shared" si="166"/>
        <v>0</v>
      </c>
      <c r="P257" s="188">
        <f t="shared" si="166"/>
        <v>0</v>
      </c>
      <c r="Q257" s="188">
        <f t="shared" si="166"/>
        <v>0</v>
      </c>
      <c r="R257" s="188">
        <f t="shared" si="166"/>
        <v>0</v>
      </c>
      <c r="S257" s="188">
        <f t="shared" si="166"/>
        <v>0</v>
      </c>
      <c r="T257" s="188">
        <f t="shared" si="166"/>
        <v>0</v>
      </c>
      <c r="U257" s="188">
        <f t="shared" si="167"/>
        <v>0</v>
      </c>
      <c r="V257" s="188">
        <f t="shared" si="167"/>
        <v>0</v>
      </c>
      <c r="W257" s="188">
        <f t="shared" si="167"/>
        <v>0</v>
      </c>
      <c r="X257" s="188">
        <f t="shared" si="167"/>
        <v>0</v>
      </c>
      <c r="Y257" s="188">
        <f t="shared" si="167"/>
        <v>0</v>
      </c>
      <c r="Z257" s="188">
        <f t="shared" si="167"/>
        <v>0</v>
      </c>
      <c r="AA257" s="188">
        <f t="shared" si="167"/>
        <v>0</v>
      </c>
      <c r="AB257" s="188">
        <f t="shared" si="167"/>
        <v>0</v>
      </c>
      <c r="AC257" s="188">
        <f t="shared" si="167"/>
        <v>0</v>
      </c>
      <c r="AD257" s="188">
        <f t="shared" si="167"/>
        <v>0</v>
      </c>
      <c r="AE257" s="188">
        <f t="shared" si="167"/>
        <v>0</v>
      </c>
      <c r="AF257" s="188">
        <f t="shared" si="167"/>
        <v>0</v>
      </c>
      <c r="AG257" s="204"/>
      <c r="AK257" s="342"/>
      <c r="AM257" s="346"/>
      <c r="AN257" s="345"/>
      <c r="AP257" s="347"/>
      <c r="AQ257" s="347"/>
    </row>
    <row r="258" spans="1:43" s="176" customFormat="1" ht="16.5" hidden="1" customHeight="1" outlineLevel="2">
      <c r="A258" s="168"/>
      <c r="B258" s="195" t="s">
        <v>905</v>
      </c>
      <c r="C258" s="236" t="b">
        <f>C1783=IF($G$2187&lt;0,0,$G$2187)</f>
        <v>0</v>
      </c>
      <c r="D258" s="188" t="b">
        <f>C258</f>
        <v>0</v>
      </c>
      <c r="E258" s="188" t="b">
        <f t="shared" si="166"/>
        <v>0</v>
      </c>
      <c r="F258" s="188" t="b">
        <f t="shared" si="166"/>
        <v>0</v>
      </c>
      <c r="G258" s="188" t="b">
        <f t="shared" si="166"/>
        <v>0</v>
      </c>
      <c r="H258" s="188" t="b">
        <f t="shared" si="166"/>
        <v>0</v>
      </c>
      <c r="I258" s="188" t="b">
        <f t="shared" si="166"/>
        <v>0</v>
      </c>
      <c r="J258" s="188" t="b">
        <f t="shared" si="166"/>
        <v>0</v>
      </c>
      <c r="K258" s="188" t="b">
        <f t="shared" si="166"/>
        <v>0</v>
      </c>
      <c r="L258" s="188" t="b">
        <f t="shared" si="166"/>
        <v>0</v>
      </c>
      <c r="M258" s="188" t="b">
        <f t="shared" si="166"/>
        <v>0</v>
      </c>
      <c r="N258" s="188" t="b">
        <f t="shared" si="166"/>
        <v>0</v>
      </c>
      <c r="O258" s="188" t="b">
        <f t="shared" si="166"/>
        <v>0</v>
      </c>
      <c r="P258" s="188" t="b">
        <f t="shared" si="166"/>
        <v>0</v>
      </c>
      <c r="Q258" s="188" t="b">
        <f t="shared" si="166"/>
        <v>0</v>
      </c>
      <c r="R258" s="188" t="b">
        <f t="shared" si="166"/>
        <v>0</v>
      </c>
      <c r="S258" s="188" t="b">
        <f t="shared" si="166"/>
        <v>0</v>
      </c>
      <c r="T258" s="188" t="b">
        <f t="shared" si="166"/>
        <v>0</v>
      </c>
      <c r="U258" s="188" t="b">
        <f t="shared" si="167"/>
        <v>0</v>
      </c>
      <c r="V258" s="188" t="b">
        <f t="shared" si="167"/>
        <v>0</v>
      </c>
      <c r="W258" s="188" t="b">
        <f t="shared" si="167"/>
        <v>0</v>
      </c>
      <c r="X258" s="188" t="b">
        <f t="shared" si="167"/>
        <v>0</v>
      </c>
      <c r="Y258" s="188" t="b">
        <f t="shared" si="167"/>
        <v>0</v>
      </c>
      <c r="Z258" s="188" t="b">
        <f t="shared" si="167"/>
        <v>0</v>
      </c>
      <c r="AA258" s="188" t="b">
        <f t="shared" si="167"/>
        <v>0</v>
      </c>
      <c r="AB258" s="188" t="b">
        <f t="shared" si="167"/>
        <v>0</v>
      </c>
      <c r="AC258" s="188" t="b">
        <f t="shared" si="167"/>
        <v>0</v>
      </c>
      <c r="AD258" s="188" t="b">
        <f t="shared" si="167"/>
        <v>0</v>
      </c>
      <c r="AE258" s="188" t="b">
        <f t="shared" si="167"/>
        <v>0</v>
      </c>
      <c r="AF258" s="188" t="b">
        <f t="shared" si="167"/>
        <v>0</v>
      </c>
      <c r="AG258" s="204"/>
      <c r="AH258" s="606"/>
      <c r="AK258" s="342"/>
      <c r="AM258" s="346"/>
      <c r="AN258" s="345"/>
      <c r="AP258" s="347"/>
      <c r="AQ258" s="347"/>
    </row>
    <row r="259" spans="1:43" s="176" customFormat="1" ht="16.5" hidden="1" customHeight="1" outlineLevel="2">
      <c r="A259" s="168"/>
      <c r="B259" s="195" t="s">
        <v>906</v>
      </c>
      <c r="C259" s="236">
        <f>$H$2089</f>
        <v>0</v>
      </c>
      <c r="D259" s="188">
        <f t="shared" ref="D259:D261" si="168">C259</f>
        <v>0</v>
      </c>
      <c r="E259" s="188">
        <f t="shared" si="166"/>
        <v>0</v>
      </c>
      <c r="F259" s="188">
        <f t="shared" si="166"/>
        <v>0</v>
      </c>
      <c r="G259" s="188">
        <f t="shared" si="166"/>
        <v>0</v>
      </c>
      <c r="H259" s="188">
        <f t="shared" si="166"/>
        <v>0</v>
      </c>
      <c r="I259" s="188">
        <f t="shared" si="166"/>
        <v>0</v>
      </c>
      <c r="J259" s="188">
        <f t="shared" si="166"/>
        <v>0</v>
      </c>
      <c r="K259" s="188">
        <f t="shared" si="166"/>
        <v>0</v>
      </c>
      <c r="L259" s="188">
        <f t="shared" si="166"/>
        <v>0</v>
      </c>
      <c r="M259" s="188">
        <f t="shared" si="166"/>
        <v>0</v>
      </c>
      <c r="N259" s="188">
        <f t="shared" si="166"/>
        <v>0</v>
      </c>
      <c r="O259" s="188">
        <f t="shared" si="166"/>
        <v>0</v>
      </c>
      <c r="P259" s="188">
        <f t="shared" si="166"/>
        <v>0</v>
      </c>
      <c r="Q259" s="188">
        <f t="shared" si="166"/>
        <v>0</v>
      </c>
      <c r="R259" s="188">
        <f t="shared" si="166"/>
        <v>0</v>
      </c>
      <c r="S259" s="188">
        <f t="shared" si="166"/>
        <v>0</v>
      </c>
      <c r="T259" s="188">
        <f t="shared" si="166"/>
        <v>0</v>
      </c>
      <c r="U259" s="188">
        <f t="shared" si="167"/>
        <v>0</v>
      </c>
      <c r="V259" s="188">
        <f t="shared" si="167"/>
        <v>0</v>
      </c>
      <c r="W259" s="188">
        <f t="shared" si="167"/>
        <v>0</v>
      </c>
      <c r="X259" s="188">
        <f t="shared" si="167"/>
        <v>0</v>
      </c>
      <c r="Y259" s="188">
        <f t="shared" si="167"/>
        <v>0</v>
      </c>
      <c r="Z259" s="188">
        <f t="shared" si="167"/>
        <v>0</v>
      </c>
      <c r="AA259" s="188">
        <f t="shared" si="167"/>
        <v>0</v>
      </c>
      <c r="AB259" s="188">
        <f t="shared" si="167"/>
        <v>0</v>
      </c>
      <c r="AC259" s="188">
        <f t="shared" si="167"/>
        <v>0</v>
      </c>
      <c r="AD259" s="188">
        <f t="shared" si="167"/>
        <v>0</v>
      </c>
      <c r="AE259" s="188">
        <f t="shared" si="167"/>
        <v>0</v>
      </c>
      <c r="AF259" s="188">
        <f t="shared" si="167"/>
        <v>0</v>
      </c>
      <c r="AG259" s="204"/>
      <c r="AK259" s="342"/>
      <c r="AM259" s="346"/>
      <c r="AN259" s="345"/>
      <c r="AP259" s="347"/>
      <c r="AQ259" s="347"/>
    </row>
    <row r="260" spans="1:43" s="176" customFormat="1" ht="16.5" hidden="1" customHeight="1" outlineLevel="2">
      <c r="A260" s="168"/>
      <c r="B260" s="195" t="s">
        <v>907</v>
      </c>
      <c r="C260" s="236">
        <f>$I$2089</f>
        <v>0</v>
      </c>
      <c r="D260" s="188">
        <f t="shared" si="168"/>
        <v>0</v>
      </c>
      <c r="E260" s="188">
        <f t="shared" si="166"/>
        <v>0</v>
      </c>
      <c r="F260" s="188">
        <f t="shared" si="166"/>
        <v>0</v>
      </c>
      <c r="G260" s="188">
        <f t="shared" si="166"/>
        <v>0</v>
      </c>
      <c r="H260" s="188">
        <f t="shared" si="166"/>
        <v>0</v>
      </c>
      <c r="I260" s="188">
        <f t="shared" si="166"/>
        <v>0</v>
      </c>
      <c r="J260" s="188">
        <f t="shared" si="166"/>
        <v>0</v>
      </c>
      <c r="K260" s="188">
        <f t="shared" si="166"/>
        <v>0</v>
      </c>
      <c r="L260" s="188">
        <f t="shared" si="166"/>
        <v>0</v>
      </c>
      <c r="M260" s="188">
        <f t="shared" si="166"/>
        <v>0</v>
      </c>
      <c r="N260" s="188">
        <f t="shared" si="166"/>
        <v>0</v>
      </c>
      <c r="O260" s="188">
        <f t="shared" si="166"/>
        <v>0</v>
      </c>
      <c r="P260" s="188">
        <f t="shared" si="166"/>
        <v>0</v>
      </c>
      <c r="Q260" s="188">
        <f t="shared" si="166"/>
        <v>0</v>
      </c>
      <c r="R260" s="188">
        <f t="shared" si="166"/>
        <v>0</v>
      </c>
      <c r="S260" s="188">
        <f t="shared" si="166"/>
        <v>0</v>
      </c>
      <c r="T260" s="188">
        <f t="shared" si="166"/>
        <v>0</v>
      </c>
      <c r="U260" s="188">
        <f t="shared" si="167"/>
        <v>0</v>
      </c>
      <c r="V260" s="188">
        <f t="shared" si="167"/>
        <v>0</v>
      </c>
      <c r="W260" s="188">
        <f t="shared" si="167"/>
        <v>0</v>
      </c>
      <c r="X260" s="188">
        <f t="shared" si="167"/>
        <v>0</v>
      </c>
      <c r="Y260" s="188">
        <f t="shared" si="167"/>
        <v>0</v>
      </c>
      <c r="Z260" s="188">
        <f t="shared" si="167"/>
        <v>0</v>
      </c>
      <c r="AA260" s="188">
        <f t="shared" si="167"/>
        <v>0</v>
      </c>
      <c r="AB260" s="188">
        <f t="shared" si="167"/>
        <v>0</v>
      </c>
      <c r="AC260" s="188">
        <f t="shared" si="167"/>
        <v>0</v>
      </c>
      <c r="AD260" s="188">
        <f t="shared" si="167"/>
        <v>0</v>
      </c>
      <c r="AE260" s="188">
        <f t="shared" si="167"/>
        <v>0</v>
      </c>
      <c r="AF260" s="188">
        <f t="shared" si="167"/>
        <v>0</v>
      </c>
      <c r="AG260" s="204"/>
      <c r="AK260" s="342"/>
      <c r="AM260" s="346"/>
      <c r="AN260" s="345"/>
      <c r="AP260" s="347"/>
      <c r="AQ260" s="347"/>
    </row>
    <row r="261" spans="1:43" s="176" customFormat="1" ht="16.5" hidden="1" customHeight="1" outlineLevel="2">
      <c r="A261" s="168"/>
      <c r="B261" s="195" t="s">
        <v>908</v>
      </c>
      <c r="C261" s="236">
        <f>$J$2089</f>
        <v>0</v>
      </c>
      <c r="D261" s="188">
        <f t="shared" si="168"/>
        <v>0</v>
      </c>
      <c r="E261" s="188">
        <f t="shared" si="166"/>
        <v>0</v>
      </c>
      <c r="F261" s="188">
        <f t="shared" si="166"/>
        <v>0</v>
      </c>
      <c r="G261" s="188">
        <f t="shared" si="166"/>
        <v>0</v>
      </c>
      <c r="H261" s="188">
        <f t="shared" si="166"/>
        <v>0</v>
      </c>
      <c r="I261" s="188">
        <f t="shared" si="166"/>
        <v>0</v>
      </c>
      <c r="J261" s="188">
        <f t="shared" si="166"/>
        <v>0</v>
      </c>
      <c r="K261" s="188">
        <f t="shared" si="166"/>
        <v>0</v>
      </c>
      <c r="L261" s="188">
        <f t="shared" si="166"/>
        <v>0</v>
      </c>
      <c r="M261" s="188">
        <f t="shared" si="166"/>
        <v>0</v>
      </c>
      <c r="N261" s="188">
        <f t="shared" si="166"/>
        <v>0</v>
      </c>
      <c r="O261" s="188">
        <f t="shared" si="166"/>
        <v>0</v>
      </c>
      <c r="P261" s="188">
        <f t="shared" si="166"/>
        <v>0</v>
      </c>
      <c r="Q261" s="188">
        <f t="shared" si="166"/>
        <v>0</v>
      </c>
      <c r="R261" s="188">
        <f t="shared" si="166"/>
        <v>0</v>
      </c>
      <c r="S261" s="188">
        <f t="shared" si="166"/>
        <v>0</v>
      </c>
      <c r="T261" s="188">
        <f t="shared" si="166"/>
        <v>0</v>
      </c>
      <c r="U261" s="188">
        <f t="shared" si="167"/>
        <v>0</v>
      </c>
      <c r="V261" s="188">
        <f t="shared" si="167"/>
        <v>0</v>
      </c>
      <c r="W261" s="188">
        <f t="shared" si="167"/>
        <v>0</v>
      </c>
      <c r="X261" s="188">
        <f t="shared" si="167"/>
        <v>0</v>
      </c>
      <c r="Y261" s="188">
        <f t="shared" si="167"/>
        <v>0</v>
      </c>
      <c r="Z261" s="188">
        <f t="shared" si="167"/>
        <v>0</v>
      </c>
      <c r="AA261" s="188">
        <f t="shared" si="167"/>
        <v>0</v>
      </c>
      <c r="AB261" s="188">
        <f t="shared" si="167"/>
        <v>0</v>
      </c>
      <c r="AC261" s="188">
        <f t="shared" si="167"/>
        <v>0</v>
      </c>
      <c r="AD261" s="188">
        <f t="shared" si="167"/>
        <v>0</v>
      </c>
      <c r="AE261" s="188">
        <f t="shared" si="167"/>
        <v>0</v>
      </c>
      <c r="AF261" s="188">
        <f t="shared" si="167"/>
        <v>0</v>
      </c>
      <c r="AG261" s="204"/>
      <c r="AK261" s="342"/>
      <c r="AM261" s="346"/>
      <c r="AN261" s="345"/>
      <c r="AP261" s="347"/>
      <c r="AQ261" s="347"/>
    </row>
    <row r="262" spans="1:43" s="209" customFormat="1" ht="16.5" hidden="1" customHeight="1" outlineLevel="2">
      <c r="A262" s="206"/>
      <c r="B262" s="153" t="s">
        <v>896</v>
      </c>
      <c r="C262" s="218">
        <f>C263*(C264+C265+C266+C267+C268+C269+C270)</f>
        <v>0</v>
      </c>
      <c r="D262" s="218">
        <f t="shared" ref="D262:AF262" si="169">D263*(D264+D265+D266+D267+D268+D269+D270)</f>
        <v>0</v>
      </c>
      <c r="E262" s="218">
        <f t="shared" si="169"/>
        <v>0</v>
      </c>
      <c r="F262" s="218">
        <f t="shared" si="169"/>
        <v>0</v>
      </c>
      <c r="G262" s="218">
        <f t="shared" si="169"/>
        <v>0</v>
      </c>
      <c r="H262" s="218">
        <f t="shared" si="169"/>
        <v>0</v>
      </c>
      <c r="I262" s="218">
        <f t="shared" si="169"/>
        <v>0</v>
      </c>
      <c r="J262" s="218">
        <f t="shared" si="169"/>
        <v>0</v>
      </c>
      <c r="K262" s="218">
        <f t="shared" si="169"/>
        <v>0</v>
      </c>
      <c r="L262" s="218">
        <f t="shared" si="169"/>
        <v>0</v>
      </c>
      <c r="M262" s="218">
        <f t="shared" si="169"/>
        <v>0</v>
      </c>
      <c r="N262" s="218">
        <f t="shared" si="169"/>
        <v>0</v>
      </c>
      <c r="O262" s="218">
        <f t="shared" si="169"/>
        <v>0</v>
      </c>
      <c r="P262" s="218">
        <f t="shared" si="169"/>
        <v>0</v>
      </c>
      <c r="Q262" s="218">
        <f t="shared" si="169"/>
        <v>0</v>
      </c>
      <c r="R262" s="218">
        <f t="shared" si="169"/>
        <v>0</v>
      </c>
      <c r="S262" s="218">
        <f t="shared" si="169"/>
        <v>0</v>
      </c>
      <c r="T262" s="218">
        <f t="shared" si="169"/>
        <v>0</v>
      </c>
      <c r="U262" s="218">
        <f t="shared" si="169"/>
        <v>0</v>
      </c>
      <c r="V262" s="218">
        <f t="shared" si="169"/>
        <v>0</v>
      </c>
      <c r="W262" s="218">
        <f t="shared" si="169"/>
        <v>0</v>
      </c>
      <c r="X262" s="218">
        <f t="shared" si="169"/>
        <v>0</v>
      </c>
      <c r="Y262" s="218">
        <f t="shared" si="169"/>
        <v>0</v>
      </c>
      <c r="Z262" s="218">
        <f t="shared" si="169"/>
        <v>0</v>
      </c>
      <c r="AA262" s="218">
        <f t="shared" si="169"/>
        <v>0</v>
      </c>
      <c r="AB262" s="218">
        <f t="shared" si="169"/>
        <v>0</v>
      </c>
      <c r="AC262" s="218">
        <f t="shared" si="169"/>
        <v>0</v>
      </c>
      <c r="AD262" s="218">
        <f t="shared" si="169"/>
        <v>0</v>
      </c>
      <c r="AE262" s="218">
        <f t="shared" si="169"/>
        <v>0</v>
      </c>
      <c r="AF262" s="218">
        <f t="shared" si="169"/>
        <v>0</v>
      </c>
      <c r="AG262" s="210"/>
      <c r="AK262" s="342"/>
      <c r="AM262" s="348"/>
      <c r="AN262" s="345"/>
      <c r="AP262" s="349"/>
      <c r="AQ262" s="349"/>
    </row>
    <row r="263" spans="1:43" s="176" customFormat="1" ht="16.5" hidden="1" customHeight="1" outlineLevel="2">
      <c r="A263" s="168"/>
      <c r="B263" s="195" t="s">
        <v>839</v>
      </c>
      <c r="C263" s="188">
        <f t="shared" ref="C263:AF263" si="170">C198</f>
        <v>0</v>
      </c>
      <c r="D263" s="188">
        <f t="shared" si="170"/>
        <v>0</v>
      </c>
      <c r="E263" s="188">
        <f t="shared" si="170"/>
        <v>0</v>
      </c>
      <c r="F263" s="188">
        <f t="shared" si="170"/>
        <v>0</v>
      </c>
      <c r="G263" s="188">
        <f t="shared" si="170"/>
        <v>0</v>
      </c>
      <c r="H263" s="188">
        <f t="shared" si="170"/>
        <v>0</v>
      </c>
      <c r="I263" s="188">
        <f t="shared" si="170"/>
        <v>0</v>
      </c>
      <c r="J263" s="188">
        <f t="shared" si="170"/>
        <v>0</v>
      </c>
      <c r="K263" s="188">
        <f t="shared" si="170"/>
        <v>0</v>
      </c>
      <c r="L263" s="188">
        <f t="shared" si="170"/>
        <v>0</v>
      </c>
      <c r="M263" s="188">
        <f t="shared" si="170"/>
        <v>0</v>
      </c>
      <c r="N263" s="188">
        <f t="shared" si="170"/>
        <v>0</v>
      </c>
      <c r="O263" s="188">
        <f t="shared" si="170"/>
        <v>0</v>
      </c>
      <c r="P263" s="188">
        <f t="shared" si="170"/>
        <v>0</v>
      </c>
      <c r="Q263" s="188">
        <f t="shared" si="170"/>
        <v>0</v>
      </c>
      <c r="R263" s="188">
        <f t="shared" si="170"/>
        <v>0</v>
      </c>
      <c r="S263" s="188">
        <f t="shared" si="170"/>
        <v>0</v>
      </c>
      <c r="T263" s="188">
        <f t="shared" si="170"/>
        <v>0</v>
      </c>
      <c r="U263" s="188">
        <f t="shared" si="170"/>
        <v>0</v>
      </c>
      <c r="V263" s="188">
        <f t="shared" si="170"/>
        <v>0</v>
      </c>
      <c r="W263" s="188">
        <f t="shared" si="170"/>
        <v>0</v>
      </c>
      <c r="X263" s="188">
        <f t="shared" si="170"/>
        <v>0</v>
      </c>
      <c r="Y263" s="188">
        <f t="shared" si="170"/>
        <v>0</v>
      </c>
      <c r="Z263" s="188">
        <f t="shared" si="170"/>
        <v>0</v>
      </c>
      <c r="AA263" s="188">
        <f t="shared" si="170"/>
        <v>0</v>
      </c>
      <c r="AB263" s="188">
        <f t="shared" si="170"/>
        <v>0</v>
      </c>
      <c r="AC263" s="188">
        <f t="shared" si="170"/>
        <v>0</v>
      </c>
      <c r="AD263" s="188">
        <f t="shared" si="170"/>
        <v>0</v>
      </c>
      <c r="AE263" s="188">
        <f t="shared" si="170"/>
        <v>0</v>
      </c>
      <c r="AF263" s="188">
        <f t="shared" si="170"/>
        <v>0</v>
      </c>
      <c r="AG263" s="204"/>
      <c r="AK263" s="342"/>
      <c r="AM263" s="346"/>
      <c r="AN263" s="345"/>
      <c r="AP263" s="347"/>
      <c r="AQ263" s="347"/>
    </row>
    <row r="264" spans="1:43" s="176" customFormat="1" ht="16.5" hidden="1" customHeight="1" outlineLevel="2">
      <c r="A264" s="168"/>
      <c r="B264" s="195" t="s">
        <v>902</v>
      </c>
      <c r="C264" s="236">
        <f>$D$2090</f>
        <v>327.44664</v>
      </c>
      <c r="D264" s="188">
        <f>C264</f>
        <v>327.44664</v>
      </c>
      <c r="E264" s="188">
        <f t="shared" ref="E264:T270" si="171">D264</f>
        <v>327.44664</v>
      </c>
      <c r="F264" s="188">
        <f t="shared" si="171"/>
        <v>327.44664</v>
      </c>
      <c r="G264" s="188">
        <f t="shared" si="171"/>
        <v>327.44664</v>
      </c>
      <c r="H264" s="188">
        <f t="shared" si="171"/>
        <v>327.44664</v>
      </c>
      <c r="I264" s="188">
        <f t="shared" si="171"/>
        <v>327.44664</v>
      </c>
      <c r="J264" s="188">
        <f t="shared" si="171"/>
        <v>327.44664</v>
      </c>
      <c r="K264" s="188">
        <f t="shared" si="171"/>
        <v>327.44664</v>
      </c>
      <c r="L264" s="188">
        <f t="shared" si="171"/>
        <v>327.44664</v>
      </c>
      <c r="M264" s="188">
        <f t="shared" si="171"/>
        <v>327.44664</v>
      </c>
      <c r="N264" s="188">
        <f t="shared" si="171"/>
        <v>327.44664</v>
      </c>
      <c r="O264" s="188">
        <f t="shared" si="171"/>
        <v>327.44664</v>
      </c>
      <c r="P264" s="188">
        <f t="shared" si="171"/>
        <v>327.44664</v>
      </c>
      <c r="Q264" s="188">
        <f t="shared" si="171"/>
        <v>327.44664</v>
      </c>
      <c r="R264" s="188">
        <f t="shared" si="171"/>
        <v>327.44664</v>
      </c>
      <c r="S264" s="188">
        <f t="shared" si="171"/>
        <v>327.44664</v>
      </c>
      <c r="T264" s="188">
        <f t="shared" si="171"/>
        <v>327.44664</v>
      </c>
      <c r="U264" s="188">
        <f t="shared" ref="U264:AF270" si="172">T264</f>
        <v>327.44664</v>
      </c>
      <c r="V264" s="188">
        <f t="shared" si="172"/>
        <v>327.44664</v>
      </c>
      <c r="W264" s="188">
        <f t="shared" si="172"/>
        <v>327.44664</v>
      </c>
      <c r="X264" s="188">
        <f t="shared" si="172"/>
        <v>327.44664</v>
      </c>
      <c r="Y264" s="188">
        <f t="shared" si="172"/>
        <v>327.44664</v>
      </c>
      <c r="Z264" s="188">
        <f t="shared" si="172"/>
        <v>327.44664</v>
      </c>
      <c r="AA264" s="188">
        <f t="shared" si="172"/>
        <v>327.44664</v>
      </c>
      <c r="AB264" s="188">
        <f t="shared" si="172"/>
        <v>327.44664</v>
      </c>
      <c r="AC264" s="188">
        <f t="shared" si="172"/>
        <v>327.44664</v>
      </c>
      <c r="AD264" s="188">
        <f t="shared" si="172"/>
        <v>327.44664</v>
      </c>
      <c r="AE264" s="188">
        <f t="shared" si="172"/>
        <v>327.44664</v>
      </c>
      <c r="AF264" s="188">
        <f t="shared" si="172"/>
        <v>327.44664</v>
      </c>
      <c r="AG264" s="204"/>
      <c r="AK264" s="342"/>
      <c r="AM264" s="346"/>
      <c r="AN264" s="345"/>
      <c r="AP264" s="347"/>
      <c r="AQ264" s="347"/>
    </row>
    <row r="265" spans="1:43" s="176" customFormat="1" ht="16.5" hidden="1" customHeight="1" outlineLevel="2">
      <c r="A265" s="168"/>
      <c r="B265" s="195" t="s">
        <v>903</v>
      </c>
      <c r="C265" s="236">
        <f>$E$2090</f>
        <v>5.16</v>
      </c>
      <c r="D265" s="188">
        <f>C265</f>
        <v>5.16</v>
      </c>
      <c r="E265" s="188">
        <f t="shared" si="171"/>
        <v>5.16</v>
      </c>
      <c r="F265" s="188">
        <f t="shared" si="171"/>
        <v>5.16</v>
      </c>
      <c r="G265" s="188">
        <f t="shared" si="171"/>
        <v>5.16</v>
      </c>
      <c r="H265" s="188">
        <f t="shared" si="171"/>
        <v>5.16</v>
      </c>
      <c r="I265" s="188">
        <f t="shared" si="171"/>
        <v>5.16</v>
      </c>
      <c r="J265" s="188">
        <f t="shared" si="171"/>
        <v>5.16</v>
      </c>
      <c r="K265" s="188">
        <f t="shared" si="171"/>
        <v>5.16</v>
      </c>
      <c r="L265" s="188">
        <f t="shared" si="171"/>
        <v>5.16</v>
      </c>
      <c r="M265" s="188">
        <f t="shared" si="171"/>
        <v>5.16</v>
      </c>
      <c r="N265" s="188">
        <f t="shared" si="171"/>
        <v>5.16</v>
      </c>
      <c r="O265" s="188">
        <f t="shared" si="171"/>
        <v>5.16</v>
      </c>
      <c r="P265" s="188">
        <f t="shared" si="171"/>
        <v>5.16</v>
      </c>
      <c r="Q265" s="188">
        <f t="shared" si="171"/>
        <v>5.16</v>
      </c>
      <c r="R265" s="188">
        <f t="shared" si="171"/>
        <v>5.16</v>
      </c>
      <c r="S265" s="188">
        <f t="shared" si="171"/>
        <v>5.16</v>
      </c>
      <c r="T265" s="188">
        <f t="shared" si="171"/>
        <v>5.16</v>
      </c>
      <c r="U265" s="188">
        <f t="shared" si="172"/>
        <v>5.16</v>
      </c>
      <c r="V265" s="188">
        <f t="shared" si="172"/>
        <v>5.16</v>
      </c>
      <c r="W265" s="188">
        <f t="shared" si="172"/>
        <v>5.16</v>
      </c>
      <c r="X265" s="188">
        <f t="shared" si="172"/>
        <v>5.16</v>
      </c>
      <c r="Y265" s="188">
        <f t="shared" si="172"/>
        <v>5.16</v>
      </c>
      <c r="Z265" s="188">
        <f t="shared" si="172"/>
        <v>5.16</v>
      </c>
      <c r="AA265" s="188">
        <f t="shared" si="172"/>
        <v>5.16</v>
      </c>
      <c r="AB265" s="188">
        <f t="shared" si="172"/>
        <v>5.16</v>
      </c>
      <c r="AC265" s="188">
        <f t="shared" si="172"/>
        <v>5.16</v>
      </c>
      <c r="AD265" s="188">
        <f t="shared" si="172"/>
        <v>5.16</v>
      </c>
      <c r="AE265" s="188">
        <f t="shared" si="172"/>
        <v>5.16</v>
      </c>
      <c r="AF265" s="188">
        <f t="shared" si="172"/>
        <v>5.16</v>
      </c>
      <c r="AG265" s="204"/>
      <c r="AK265" s="342"/>
      <c r="AM265" s="346"/>
      <c r="AN265" s="345"/>
      <c r="AP265" s="347"/>
      <c r="AQ265" s="347"/>
    </row>
    <row r="266" spans="1:43" s="176" customFormat="1" ht="16.5" hidden="1" customHeight="1" outlineLevel="2">
      <c r="A266" s="168"/>
      <c r="B266" s="195" t="s">
        <v>904</v>
      </c>
      <c r="C266" s="236">
        <f>$F$2090</f>
        <v>0</v>
      </c>
      <c r="D266" s="188">
        <f>C266</f>
        <v>0</v>
      </c>
      <c r="E266" s="188">
        <f t="shared" si="171"/>
        <v>0</v>
      </c>
      <c r="F266" s="188">
        <f t="shared" si="171"/>
        <v>0</v>
      </c>
      <c r="G266" s="188">
        <f t="shared" si="171"/>
        <v>0</v>
      </c>
      <c r="H266" s="188">
        <f t="shared" si="171"/>
        <v>0</v>
      </c>
      <c r="I266" s="188">
        <f t="shared" si="171"/>
        <v>0</v>
      </c>
      <c r="J266" s="188">
        <f t="shared" si="171"/>
        <v>0</v>
      </c>
      <c r="K266" s="188">
        <f t="shared" si="171"/>
        <v>0</v>
      </c>
      <c r="L266" s="188">
        <f t="shared" si="171"/>
        <v>0</v>
      </c>
      <c r="M266" s="188">
        <f t="shared" si="171"/>
        <v>0</v>
      </c>
      <c r="N266" s="188">
        <f t="shared" si="171"/>
        <v>0</v>
      </c>
      <c r="O266" s="188">
        <f t="shared" si="171"/>
        <v>0</v>
      </c>
      <c r="P266" s="188">
        <f t="shared" si="171"/>
        <v>0</v>
      </c>
      <c r="Q266" s="188">
        <f t="shared" si="171"/>
        <v>0</v>
      </c>
      <c r="R266" s="188">
        <f t="shared" si="171"/>
        <v>0</v>
      </c>
      <c r="S266" s="188">
        <f t="shared" si="171"/>
        <v>0</v>
      </c>
      <c r="T266" s="188">
        <f t="shared" si="171"/>
        <v>0</v>
      </c>
      <c r="U266" s="188">
        <f t="shared" si="172"/>
        <v>0</v>
      </c>
      <c r="V266" s="188">
        <f t="shared" si="172"/>
        <v>0</v>
      </c>
      <c r="W266" s="188">
        <f t="shared" si="172"/>
        <v>0</v>
      </c>
      <c r="X266" s="188">
        <f t="shared" si="172"/>
        <v>0</v>
      </c>
      <c r="Y266" s="188">
        <f t="shared" si="172"/>
        <v>0</v>
      </c>
      <c r="Z266" s="188">
        <f t="shared" si="172"/>
        <v>0</v>
      </c>
      <c r="AA266" s="188">
        <f t="shared" si="172"/>
        <v>0</v>
      </c>
      <c r="AB266" s="188">
        <f t="shared" si="172"/>
        <v>0</v>
      </c>
      <c r="AC266" s="188">
        <f t="shared" si="172"/>
        <v>0</v>
      </c>
      <c r="AD266" s="188">
        <f t="shared" si="172"/>
        <v>0</v>
      </c>
      <c r="AE266" s="188">
        <f t="shared" si="172"/>
        <v>0</v>
      </c>
      <c r="AF266" s="188">
        <f t="shared" si="172"/>
        <v>0</v>
      </c>
      <c r="AG266" s="204"/>
      <c r="AK266" s="342"/>
      <c r="AM266" s="346"/>
      <c r="AN266" s="345"/>
      <c r="AP266" s="347"/>
      <c r="AQ266" s="347"/>
    </row>
    <row r="267" spans="1:43" s="176" customFormat="1" ht="16.5" hidden="1" customHeight="1" outlineLevel="2">
      <c r="A267" s="168"/>
      <c r="B267" s="195" t="s">
        <v>905</v>
      </c>
      <c r="C267" s="236" t="b">
        <f>C258</f>
        <v>0</v>
      </c>
      <c r="D267" s="188" t="b">
        <f>C267</f>
        <v>0</v>
      </c>
      <c r="E267" s="188" t="b">
        <f t="shared" si="171"/>
        <v>0</v>
      </c>
      <c r="F267" s="188" t="b">
        <f t="shared" si="171"/>
        <v>0</v>
      </c>
      <c r="G267" s="188" t="b">
        <f t="shared" si="171"/>
        <v>0</v>
      </c>
      <c r="H267" s="188" t="b">
        <f t="shared" si="171"/>
        <v>0</v>
      </c>
      <c r="I267" s="188" t="b">
        <f t="shared" si="171"/>
        <v>0</v>
      </c>
      <c r="J267" s="188" t="b">
        <f t="shared" si="171"/>
        <v>0</v>
      </c>
      <c r="K267" s="188" t="b">
        <f t="shared" si="171"/>
        <v>0</v>
      </c>
      <c r="L267" s="188" t="b">
        <f t="shared" si="171"/>
        <v>0</v>
      </c>
      <c r="M267" s="188" t="b">
        <f t="shared" si="171"/>
        <v>0</v>
      </c>
      <c r="N267" s="188" t="b">
        <f t="shared" si="171"/>
        <v>0</v>
      </c>
      <c r="O267" s="188" t="b">
        <f t="shared" si="171"/>
        <v>0</v>
      </c>
      <c r="P267" s="188" t="b">
        <f t="shared" si="171"/>
        <v>0</v>
      </c>
      <c r="Q267" s="188" t="b">
        <f t="shared" si="171"/>
        <v>0</v>
      </c>
      <c r="R267" s="188" t="b">
        <f t="shared" si="171"/>
        <v>0</v>
      </c>
      <c r="S267" s="188" t="b">
        <f t="shared" si="171"/>
        <v>0</v>
      </c>
      <c r="T267" s="188" t="b">
        <f t="shared" si="171"/>
        <v>0</v>
      </c>
      <c r="U267" s="188" t="b">
        <f t="shared" si="172"/>
        <v>0</v>
      </c>
      <c r="V267" s="188" t="b">
        <f t="shared" si="172"/>
        <v>0</v>
      </c>
      <c r="W267" s="188" t="b">
        <f t="shared" si="172"/>
        <v>0</v>
      </c>
      <c r="X267" s="188" t="b">
        <f t="shared" si="172"/>
        <v>0</v>
      </c>
      <c r="Y267" s="188" t="b">
        <f t="shared" si="172"/>
        <v>0</v>
      </c>
      <c r="Z267" s="188" t="b">
        <f t="shared" si="172"/>
        <v>0</v>
      </c>
      <c r="AA267" s="188" t="b">
        <f t="shared" si="172"/>
        <v>0</v>
      </c>
      <c r="AB267" s="188" t="b">
        <f t="shared" si="172"/>
        <v>0</v>
      </c>
      <c r="AC267" s="188" t="b">
        <f t="shared" si="172"/>
        <v>0</v>
      </c>
      <c r="AD267" s="188" t="b">
        <f t="shared" si="172"/>
        <v>0</v>
      </c>
      <c r="AE267" s="188" t="b">
        <f t="shared" si="172"/>
        <v>0</v>
      </c>
      <c r="AF267" s="188" t="b">
        <f t="shared" si="172"/>
        <v>0</v>
      </c>
      <c r="AG267" s="204"/>
      <c r="AH267" s="606"/>
      <c r="AK267" s="342"/>
      <c r="AM267" s="346"/>
      <c r="AN267" s="345"/>
      <c r="AP267" s="347"/>
      <c r="AQ267" s="347"/>
    </row>
    <row r="268" spans="1:43" s="176" customFormat="1" ht="16.5" hidden="1" customHeight="1" outlineLevel="2">
      <c r="A268" s="168"/>
      <c r="B268" s="195" t="s">
        <v>906</v>
      </c>
      <c r="C268" s="236">
        <f>$H$2090</f>
        <v>0</v>
      </c>
      <c r="D268" s="188">
        <f t="shared" ref="D268:D270" si="173">C268</f>
        <v>0</v>
      </c>
      <c r="E268" s="188">
        <f t="shared" si="171"/>
        <v>0</v>
      </c>
      <c r="F268" s="188">
        <f t="shared" si="171"/>
        <v>0</v>
      </c>
      <c r="G268" s="188">
        <f t="shared" si="171"/>
        <v>0</v>
      </c>
      <c r="H268" s="188">
        <f t="shared" si="171"/>
        <v>0</v>
      </c>
      <c r="I268" s="188">
        <f t="shared" si="171"/>
        <v>0</v>
      </c>
      <c r="J268" s="188">
        <f t="shared" si="171"/>
        <v>0</v>
      </c>
      <c r="K268" s="188">
        <f t="shared" si="171"/>
        <v>0</v>
      </c>
      <c r="L268" s="188">
        <f t="shared" si="171"/>
        <v>0</v>
      </c>
      <c r="M268" s="188">
        <f t="shared" si="171"/>
        <v>0</v>
      </c>
      <c r="N268" s="188">
        <f t="shared" si="171"/>
        <v>0</v>
      </c>
      <c r="O268" s="188">
        <f t="shared" si="171"/>
        <v>0</v>
      </c>
      <c r="P268" s="188">
        <f t="shared" si="171"/>
        <v>0</v>
      </c>
      <c r="Q268" s="188">
        <f t="shared" si="171"/>
        <v>0</v>
      </c>
      <c r="R268" s="188">
        <f t="shared" si="171"/>
        <v>0</v>
      </c>
      <c r="S268" s="188">
        <f t="shared" si="171"/>
        <v>0</v>
      </c>
      <c r="T268" s="188">
        <f t="shared" si="171"/>
        <v>0</v>
      </c>
      <c r="U268" s="188">
        <f t="shared" si="172"/>
        <v>0</v>
      </c>
      <c r="V268" s="188">
        <f t="shared" si="172"/>
        <v>0</v>
      </c>
      <c r="W268" s="188">
        <f t="shared" si="172"/>
        <v>0</v>
      </c>
      <c r="X268" s="188">
        <f t="shared" si="172"/>
        <v>0</v>
      </c>
      <c r="Y268" s="188">
        <f t="shared" si="172"/>
        <v>0</v>
      </c>
      <c r="Z268" s="188">
        <f t="shared" si="172"/>
        <v>0</v>
      </c>
      <c r="AA268" s="188">
        <f t="shared" si="172"/>
        <v>0</v>
      </c>
      <c r="AB268" s="188">
        <f t="shared" si="172"/>
        <v>0</v>
      </c>
      <c r="AC268" s="188">
        <f t="shared" si="172"/>
        <v>0</v>
      </c>
      <c r="AD268" s="188">
        <f t="shared" si="172"/>
        <v>0</v>
      </c>
      <c r="AE268" s="188">
        <f t="shared" si="172"/>
        <v>0</v>
      </c>
      <c r="AF268" s="188">
        <f t="shared" si="172"/>
        <v>0</v>
      </c>
      <c r="AG268" s="204"/>
      <c r="AK268" s="342"/>
      <c r="AM268" s="346"/>
      <c r="AN268" s="345"/>
      <c r="AP268" s="347"/>
      <c r="AQ268" s="347"/>
    </row>
    <row r="269" spans="1:43" s="176" customFormat="1" ht="16.5" hidden="1" customHeight="1" outlineLevel="2">
      <c r="A269" s="168"/>
      <c r="B269" s="195" t="s">
        <v>907</v>
      </c>
      <c r="C269" s="236">
        <f>$I$2090</f>
        <v>0</v>
      </c>
      <c r="D269" s="188">
        <f t="shared" si="173"/>
        <v>0</v>
      </c>
      <c r="E269" s="188">
        <f t="shared" si="171"/>
        <v>0</v>
      </c>
      <c r="F269" s="188">
        <f t="shared" si="171"/>
        <v>0</v>
      </c>
      <c r="G269" s="188">
        <f t="shared" si="171"/>
        <v>0</v>
      </c>
      <c r="H269" s="188">
        <f t="shared" si="171"/>
        <v>0</v>
      </c>
      <c r="I269" s="188">
        <f t="shared" si="171"/>
        <v>0</v>
      </c>
      <c r="J269" s="188">
        <f t="shared" si="171"/>
        <v>0</v>
      </c>
      <c r="K269" s="188">
        <f t="shared" si="171"/>
        <v>0</v>
      </c>
      <c r="L269" s="188">
        <f t="shared" si="171"/>
        <v>0</v>
      </c>
      <c r="M269" s="188">
        <f t="shared" si="171"/>
        <v>0</v>
      </c>
      <c r="N269" s="188">
        <f t="shared" si="171"/>
        <v>0</v>
      </c>
      <c r="O269" s="188">
        <f t="shared" si="171"/>
        <v>0</v>
      </c>
      <c r="P269" s="188">
        <f t="shared" si="171"/>
        <v>0</v>
      </c>
      <c r="Q269" s="188">
        <f t="shared" si="171"/>
        <v>0</v>
      </c>
      <c r="R269" s="188">
        <f t="shared" si="171"/>
        <v>0</v>
      </c>
      <c r="S269" s="188">
        <f t="shared" si="171"/>
        <v>0</v>
      </c>
      <c r="T269" s="188">
        <f t="shared" si="171"/>
        <v>0</v>
      </c>
      <c r="U269" s="188">
        <f t="shared" si="172"/>
        <v>0</v>
      </c>
      <c r="V269" s="188">
        <f t="shared" si="172"/>
        <v>0</v>
      </c>
      <c r="W269" s="188">
        <f t="shared" si="172"/>
        <v>0</v>
      </c>
      <c r="X269" s="188">
        <f t="shared" si="172"/>
        <v>0</v>
      </c>
      <c r="Y269" s="188">
        <f t="shared" si="172"/>
        <v>0</v>
      </c>
      <c r="Z269" s="188">
        <f t="shared" si="172"/>
        <v>0</v>
      </c>
      <c r="AA269" s="188">
        <f t="shared" si="172"/>
        <v>0</v>
      </c>
      <c r="AB269" s="188">
        <f t="shared" si="172"/>
        <v>0</v>
      </c>
      <c r="AC269" s="188">
        <f t="shared" si="172"/>
        <v>0</v>
      </c>
      <c r="AD269" s="188">
        <f t="shared" si="172"/>
        <v>0</v>
      </c>
      <c r="AE269" s="188">
        <f t="shared" si="172"/>
        <v>0</v>
      </c>
      <c r="AF269" s="188">
        <f t="shared" si="172"/>
        <v>0</v>
      </c>
      <c r="AG269" s="204"/>
      <c r="AK269" s="342"/>
      <c r="AM269" s="346"/>
      <c r="AN269" s="345"/>
      <c r="AP269" s="347"/>
      <c r="AQ269" s="347"/>
    </row>
    <row r="270" spans="1:43" s="176" customFormat="1" ht="16.5" hidden="1" customHeight="1" outlineLevel="2">
      <c r="A270" s="168"/>
      <c r="B270" s="195" t="s">
        <v>908</v>
      </c>
      <c r="C270" s="236">
        <f>$J$2090</f>
        <v>0</v>
      </c>
      <c r="D270" s="188">
        <f t="shared" si="173"/>
        <v>0</v>
      </c>
      <c r="E270" s="188">
        <f t="shared" si="171"/>
        <v>0</v>
      </c>
      <c r="F270" s="188">
        <f t="shared" si="171"/>
        <v>0</v>
      </c>
      <c r="G270" s="188">
        <f t="shared" si="171"/>
        <v>0</v>
      </c>
      <c r="H270" s="188">
        <f t="shared" si="171"/>
        <v>0</v>
      </c>
      <c r="I270" s="188">
        <f t="shared" si="171"/>
        <v>0</v>
      </c>
      <c r="J270" s="188">
        <f t="shared" si="171"/>
        <v>0</v>
      </c>
      <c r="K270" s="188">
        <f t="shared" si="171"/>
        <v>0</v>
      </c>
      <c r="L270" s="188">
        <f t="shared" si="171"/>
        <v>0</v>
      </c>
      <c r="M270" s="188">
        <f t="shared" si="171"/>
        <v>0</v>
      </c>
      <c r="N270" s="188">
        <f t="shared" si="171"/>
        <v>0</v>
      </c>
      <c r="O270" s="188">
        <f t="shared" si="171"/>
        <v>0</v>
      </c>
      <c r="P270" s="188">
        <f t="shared" si="171"/>
        <v>0</v>
      </c>
      <c r="Q270" s="188">
        <f t="shared" si="171"/>
        <v>0</v>
      </c>
      <c r="R270" s="188">
        <f t="shared" si="171"/>
        <v>0</v>
      </c>
      <c r="S270" s="188">
        <f t="shared" si="171"/>
        <v>0</v>
      </c>
      <c r="T270" s="188">
        <f t="shared" si="171"/>
        <v>0</v>
      </c>
      <c r="U270" s="188">
        <f t="shared" si="172"/>
        <v>0</v>
      </c>
      <c r="V270" s="188">
        <f t="shared" si="172"/>
        <v>0</v>
      </c>
      <c r="W270" s="188">
        <f t="shared" si="172"/>
        <v>0</v>
      </c>
      <c r="X270" s="188">
        <f t="shared" si="172"/>
        <v>0</v>
      </c>
      <c r="Y270" s="188">
        <f t="shared" si="172"/>
        <v>0</v>
      </c>
      <c r="Z270" s="188">
        <f t="shared" si="172"/>
        <v>0</v>
      </c>
      <c r="AA270" s="188">
        <f t="shared" si="172"/>
        <v>0</v>
      </c>
      <c r="AB270" s="188">
        <f t="shared" si="172"/>
        <v>0</v>
      </c>
      <c r="AC270" s="188">
        <f t="shared" si="172"/>
        <v>0</v>
      </c>
      <c r="AD270" s="188">
        <f t="shared" si="172"/>
        <v>0</v>
      </c>
      <c r="AE270" s="188">
        <f t="shared" si="172"/>
        <v>0</v>
      </c>
      <c r="AF270" s="188">
        <f t="shared" si="172"/>
        <v>0</v>
      </c>
      <c r="AG270" s="204"/>
      <c r="AK270" s="342"/>
      <c r="AM270" s="346"/>
      <c r="AN270" s="345"/>
      <c r="AP270" s="347"/>
      <c r="AQ270" s="347"/>
    </row>
    <row r="271" spans="1:43" s="209" customFormat="1" ht="16.5" hidden="1" customHeight="1" outlineLevel="2">
      <c r="A271" s="206"/>
      <c r="B271" s="153" t="s">
        <v>897</v>
      </c>
      <c r="C271" s="218">
        <f>C272*(C273+C274+C275+C276+C277+C278+C279)</f>
        <v>469.4616400000001</v>
      </c>
      <c r="D271" s="218">
        <f t="shared" ref="D271:AF271" si="174">D272*(D273+D274+D275+D276+D277+D278+D279)</f>
        <v>469.4616400000001</v>
      </c>
      <c r="E271" s="218">
        <f t="shared" si="174"/>
        <v>469.4616400000001</v>
      </c>
      <c r="F271" s="218">
        <f t="shared" si="174"/>
        <v>469.4616400000001</v>
      </c>
      <c r="G271" s="218">
        <f t="shared" si="174"/>
        <v>469.4616400000001</v>
      </c>
      <c r="H271" s="218">
        <f t="shared" si="174"/>
        <v>469.4616400000001</v>
      </c>
      <c r="I271" s="218">
        <f t="shared" si="174"/>
        <v>469.4616400000001</v>
      </c>
      <c r="J271" s="218">
        <f t="shared" si="174"/>
        <v>469.4616400000001</v>
      </c>
      <c r="K271" s="218">
        <f t="shared" si="174"/>
        <v>469.4616400000001</v>
      </c>
      <c r="L271" s="218">
        <f t="shared" si="174"/>
        <v>469.4616400000001</v>
      </c>
      <c r="M271" s="218">
        <f t="shared" si="174"/>
        <v>469.4616400000001</v>
      </c>
      <c r="N271" s="218">
        <f t="shared" si="174"/>
        <v>469.4616400000001</v>
      </c>
      <c r="O271" s="218">
        <f t="shared" si="174"/>
        <v>469.4616400000001</v>
      </c>
      <c r="P271" s="218">
        <f t="shared" si="174"/>
        <v>469.4616400000001</v>
      </c>
      <c r="Q271" s="218">
        <f t="shared" si="174"/>
        <v>469.4616400000001</v>
      </c>
      <c r="R271" s="218">
        <f t="shared" si="174"/>
        <v>469.4616400000001</v>
      </c>
      <c r="S271" s="218">
        <f t="shared" si="174"/>
        <v>469.4616400000001</v>
      </c>
      <c r="T271" s="218">
        <f t="shared" si="174"/>
        <v>469.4616400000001</v>
      </c>
      <c r="U271" s="218">
        <f t="shared" si="174"/>
        <v>469.4616400000001</v>
      </c>
      <c r="V271" s="218">
        <f t="shared" si="174"/>
        <v>469.4616400000001</v>
      </c>
      <c r="W271" s="218">
        <f t="shared" si="174"/>
        <v>469.4616400000001</v>
      </c>
      <c r="X271" s="218">
        <f t="shared" si="174"/>
        <v>469.4616400000001</v>
      </c>
      <c r="Y271" s="218">
        <f t="shared" si="174"/>
        <v>469.4616400000001</v>
      </c>
      <c r="Z271" s="218">
        <f t="shared" si="174"/>
        <v>469.4616400000001</v>
      </c>
      <c r="AA271" s="218">
        <f t="shared" si="174"/>
        <v>469.4616400000001</v>
      </c>
      <c r="AB271" s="218">
        <f t="shared" si="174"/>
        <v>469.4616400000001</v>
      </c>
      <c r="AC271" s="218">
        <f t="shared" si="174"/>
        <v>469.4616400000001</v>
      </c>
      <c r="AD271" s="218">
        <f t="shared" si="174"/>
        <v>469.4616400000001</v>
      </c>
      <c r="AE271" s="218">
        <f t="shared" si="174"/>
        <v>469.4616400000001</v>
      </c>
      <c r="AF271" s="218">
        <f t="shared" si="174"/>
        <v>469.4616400000001</v>
      </c>
      <c r="AG271" s="210"/>
      <c r="AK271" s="342"/>
      <c r="AM271" s="348"/>
      <c r="AN271" s="345"/>
      <c r="AP271" s="349"/>
      <c r="AQ271" s="349"/>
    </row>
    <row r="272" spans="1:43" s="176" customFormat="1" ht="16.5" hidden="1" customHeight="1" outlineLevel="2">
      <c r="A272" s="168"/>
      <c r="B272" s="195" t="s">
        <v>839</v>
      </c>
      <c r="C272" s="188">
        <f t="shared" ref="C272:AF272" si="175">C205</f>
        <v>1</v>
      </c>
      <c r="D272" s="188">
        <f t="shared" si="175"/>
        <v>1</v>
      </c>
      <c r="E272" s="188">
        <f t="shared" si="175"/>
        <v>1</v>
      </c>
      <c r="F272" s="188">
        <f t="shared" si="175"/>
        <v>1</v>
      </c>
      <c r="G272" s="188">
        <f t="shared" si="175"/>
        <v>1</v>
      </c>
      <c r="H272" s="188">
        <f t="shared" si="175"/>
        <v>1</v>
      </c>
      <c r="I272" s="188">
        <f t="shared" si="175"/>
        <v>1</v>
      </c>
      <c r="J272" s="188">
        <f t="shared" si="175"/>
        <v>1</v>
      </c>
      <c r="K272" s="188">
        <f t="shared" si="175"/>
        <v>1</v>
      </c>
      <c r="L272" s="188">
        <f t="shared" si="175"/>
        <v>1</v>
      </c>
      <c r="M272" s="188">
        <f t="shared" si="175"/>
        <v>1</v>
      </c>
      <c r="N272" s="188">
        <f t="shared" si="175"/>
        <v>1</v>
      </c>
      <c r="O272" s="188">
        <f t="shared" si="175"/>
        <v>1</v>
      </c>
      <c r="P272" s="188">
        <f t="shared" si="175"/>
        <v>1</v>
      </c>
      <c r="Q272" s="188">
        <f t="shared" si="175"/>
        <v>1</v>
      </c>
      <c r="R272" s="188">
        <f t="shared" si="175"/>
        <v>1</v>
      </c>
      <c r="S272" s="188">
        <f t="shared" si="175"/>
        <v>1</v>
      </c>
      <c r="T272" s="188">
        <f t="shared" si="175"/>
        <v>1</v>
      </c>
      <c r="U272" s="188">
        <f t="shared" si="175"/>
        <v>1</v>
      </c>
      <c r="V272" s="188">
        <f t="shared" si="175"/>
        <v>1</v>
      </c>
      <c r="W272" s="188">
        <f t="shared" si="175"/>
        <v>1</v>
      </c>
      <c r="X272" s="188">
        <f t="shared" si="175"/>
        <v>1</v>
      </c>
      <c r="Y272" s="188">
        <f t="shared" si="175"/>
        <v>1</v>
      </c>
      <c r="Z272" s="188">
        <f t="shared" si="175"/>
        <v>1</v>
      </c>
      <c r="AA272" s="188">
        <f t="shared" si="175"/>
        <v>1</v>
      </c>
      <c r="AB272" s="188">
        <f t="shared" si="175"/>
        <v>1</v>
      </c>
      <c r="AC272" s="188">
        <f t="shared" si="175"/>
        <v>1</v>
      </c>
      <c r="AD272" s="188">
        <f t="shared" si="175"/>
        <v>1</v>
      </c>
      <c r="AE272" s="188">
        <f t="shared" si="175"/>
        <v>1</v>
      </c>
      <c r="AF272" s="188">
        <f t="shared" si="175"/>
        <v>1</v>
      </c>
      <c r="AG272" s="204"/>
      <c r="AK272" s="342"/>
      <c r="AM272" s="346"/>
      <c r="AN272" s="345"/>
      <c r="AP272" s="347"/>
      <c r="AQ272" s="347"/>
    </row>
    <row r="273" spans="1:43" s="176" customFormat="1" ht="16.5" hidden="1" customHeight="1" outlineLevel="2">
      <c r="A273" s="168"/>
      <c r="B273" s="195" t="s">
        <v>902</v>
      </c>
      <c r="C273" s="236">
        <f>$D$2093</f>
        <v>327.44664</v>
      </c>
      <c r="D273" s="188">
        <f>C273</f>
        <v>327.44664</v>
      </c>
      <c r="E273" s="188">
        <f t="shared" ref="E273:T279" si="176">D273</f>
        <v>327.44664</v>
      </c>
      <c r="F273" s="188">
        <f t="shared" si="176"/>
        <v>327.44664</v>
      </c>
      <c r="G273" s="188">
        <f t="shared" si="176"/>
        <v>327.44664</v>
      </c>
      <c r="H273" s="188">
        <f t="shared" si="176"/>
        <v>327.44664</v>
      </c>
      <c r="I273" s="188">
        <f t="shared" si="176"/>
        <v>327.44664</v>
      </c>
      <c r="J273" s="188">
        <f t="shared" si="176"/>
        <v>327.44664</v>
      </c>
      <c r="K273" s="188">
        <f t="shared" si="176"/>
        <v>327.44664</v>
      </c>
      <c r="L273" s="188">
        <f t="shared" si="176"/>
        <v>327.44664</v>
      </c>
      <c r="M273" s="188">
        <f t="shared" si="176"/>
        <v>327.44664</v>
      </c>
      <c r="N273" s="188">
        <f t="shared" si="176"/>
        <v>327.44664</v>
      </c>
      <c r="O273" s="188">
        <f t="shared" si="176"/>
        <v>327.44664</v>
      </c>
      <c r="P273" s="188">
        <f t="shared" si="176"/>
        <v>327.44664</v>
      </c>
      <c r="Q273" s="188">
        <f t="shared" si="176"/>
        <v>327.44664</v>
      </c>
      <c r="R273" s="188">
        <f t="shared" si="176"/>
        <v>327.44664</v>
      </c>
      <c r="S273" s="188">
        <f t="shared" si="176"/>
        <v>327.44664</v>
      </c>
      <c r="T273" s="188">
        <f t="shared" si="176"/>
        <v>327.44664</v>
      </c>
      <c r="U273" s="188">
        <f t="shared" ref="U273:AF279" si="177">T273</f>
        <v>327.44664</v>
      </c>
      <c r="V273" s="188">
        <f t="shared" si="177"/>
        <v>327.44664</v>
      </c>
      <c r="W273" s="188">
        <f t="shared" si="177"/>
        <v>327.44664</v>
      </c>
      <c r="X273" s="188">
        <f t="shared" si="177"/>
        <v>327.44664</v>
      </c>
      <c r="Y273" s="188">
        <f t="shared" si="177"/>
        <v>327.44664</v>
      </c>
      <c r="Z273" s="188">
        <f t="shared" si="177"/>
        <v>327.44664</v>
      </c>
      <c r="AA273" s="188">
        <f t="shared" si="177"/>
        <v>327.44664</v>
      </c>
      <c r="AB273" s="188">
        <f t="shared" si="177"/>
        <v>327.44664</v>
      </c>
      <c r="AC273" s="188">
        <f t="shared" si="177"/>
        <v>327.44664</v>
      </c>
      <c r="AD273" s="188">
        <f t="shared" si="177"/>
        <v>327.44664</v>
      </c>
      <c r="AE273" s="188">
        <f t="shared" si="177"/>
        <v>327.44664</v>
      </c>
      <c r="AF273" s="188">
        <f t="shared" si="177"/>
        <v>327.44664</v>
      </c>
      <c r="AG273" s="204"/>
      <c r="AK273" s="342"/>
      <c r="AM273" s="346"/>
      <c r="AN273" s="345"/>
      <c r="AP273" s="347"/>
      <c r="AQ273" s="347"/>
    </row>
    <row r="274" spans="1:43" s="176" customFormat="1" ht="16.5" hidden="1" customHeight="1" outlineLevel="2">
      <c r="A274" s="168"/>
      <c r="B274" s="195" t="s">
        <v>903</v>
      </c>
      <c r="C274" s="236">
        <f>$E$2093</f>
        <v>5.16</v>
      </c>
      <c r="D274" s="188">
        <f>C274</f>
        <v>5.16</v>
      </c>
      <c r="E274" s="188">
        <f t="shared" si="176"/>
        <v>5.16</v>
      </c>
      <c r="F274" s="188">
        <f t="shared" si="176"/>
        <v>5.16</v>
      </c>
      <c r="G274" s="188">
        <f t="shared" si="176"/>
        <v>5.16</v>
      </c>
      <c r="H274" s="188">
        <f t="shared" si="176"/>
        <v>5.16</v>
      </c>
      <c r="I274" s="188">
        <f t="shared" si="176"/>
        <v>5.16</v>
      </c>
      <c r="J274" s="188">
        <f t="shared" si="176"/>
        <v>5.16</v>
      </c>
      <c r="K274" s="188">
        <f t="shared" si="176"/>
        <v>5.16</v>
      </c>
      <c r="L274" s="188">
        <f t="shared" si="176"/>
        <v>5.16</v>
      </c>
      <c r="M274" s="188">
        <f t="shared" si="176"/>
        <v>5.16</v>
      </c>
      <c r="N274" s="188">
        <f t="shared" si="176"/>
        <v>5.16</v>
      </c>
      <c r="O274" s="188">
        <f t="shared" si="176"/>
        <v>5.16</v>
      </c>
      <c r="P274" s="188">
        <f t="shared" si="176"/>
        <v>5.16</v>
      </c>
      <c r="Q274" s="188">
        <f t="shared" si="176"/>
        <v>5.16</v>
      </c>
      <c r="R274" s="188">
        <f t="shared" si="176"/>
        <v>5.16</v>
      </c>
      <c r="S274" s="188">
        <f t="shared" si="176"/>
        <v>5.16</v>
      </c>
      <c r="T274" s="188">
        <f t="shared" si="176"/>
        <v>5.16</v>
      </c>
      <c r="U274" s="188">
        <f t="shared" si="177"/>
        <v>5.16</v>
      </c>
      <c r="V274" s="188">
        <f t="shared" si="177"/>
        <v>5.16</v>
      </c>
      <c r="W274" s="188">
        <f t="shared" si="177"/>
        <v>5.16</v>
      </c>
      <c r="X274" s="188">
        <f t="shared" si="177"/>
        <v>5.16</v>
      </c>
      <c r="Y274" s="188">
        <f t="shared" si="177"/>
        <v>5.16</v>
      </c>
      <c r="Z274" s="188">
        <f t="shared" si="177"/>
        <v>5.16</v>
      </c>
      <c r="AA274" s="188">
        <f t="shared" si="177"/>
        <v>5.16</v>
      </c>
      <c r="AB274" s="188">
        <f t="shared" si="177"/>
        <v>5.16</v>
      </c>
      <c r="AC274" s="188">
        <f t="shared" si="177"/>
        <v>5.16</v>
      </c>
      <c r="AD274" s="188">
        <f t="shared" si="177"/>
        <v>5.16</v>
      </c>
      <c r="AE274" s="188">
        <f t="shared" si="177"/>
        <v>5.16</v>
      </c>
      <c r="AF274" s="188">
        <f t="shared" si="177"/>
        <v>5.16</v>
      </c>
      <c r="AG274" s="204"/>
      <c r="AK274" s="342"/>
      <c r="AM274" s="346"/>
      <c r="AN274" s="345"/>
      <c r="AP274" s="347"/>
      <c r="AQ274" s="347"/>
    </row>
    <row r="275" spans="1:43" s="176" customFormat="1" ht="16.5" hidden="1" customHeight="1" outlineLevel="2">
      <c r="A275" s="168"/>
      <c r="B275" s="195" t="s">
        <v>904</v>
      </c>
      <c r="C275" s="236">
        <f>$F$2093</f>
        <v>0</v>
      </c>
      <c r="D275" s="188">
        <f>C275</f>
        <v>0</v>
      </c>
      <c r="E275" s="188">
        <f t="shared" si="176"/>
        <v>0</v>
      </c>
      <c r="F275" s="188">
        <f t="shared" si="176"/>
        <v>0</v>
      </c>
      <c r="G275" s="188">
        <f t="shared" si="176"/>
        <v>0</v>
      </c>
      <c r="H275" s="188">
        <f t="shared" si="176"/>
        <v>0</v>
      </c>
      <c r="I275" s="188">
        <f t="shared" si="176"/>
        <v>0</v>
      </c>
      <c r="J275" s="188">
        <f t="shared" si="176"/>
        <v>0</v>
      </c>
      <c r="K275" s="188">
        <f t="shared" si="176"/>
        <v>0</v>
      </c>
      <c r="L275" s="188">
        <f t="shared" si="176"/>
        <v>0</v>
      </c>
      <c r="M275" s="188">
        <f t="shared" si="176"/>
        <v>0</v>
      </c>
      <c r="N275" s="188">
        <f t="shared" si="176"/>
        <v>0</v>
      </c>
      <c r="O275" s="188">
        <f t="shared" si="176"/>
        <v>0</v>
      </c>
      <c r="P275" s="188">
        <f t="shared" si="176"/>
        <v>0</v>
      </c>
      <c r="Q275" s="188">
        <f t="shared" si="176"/>
        <v>0</v>
      </c>
      <c r="R275" s="188">
        <f t="shared" si="176"/>
        <v>0</v>
      </c>
      <c r="S275" s="188">
        <f t="shared" si="176"/>
        <v>0</v>
      </c>
      <c r="T275" s="188">
        <f t="shared" si="176"/>
        <v>0</v>
      </c>
      <c r="U275" s="188">
        <f t="shared" si="177"/>
        <v>0</v>
      </c>
      <c r="V275" s="188">
        <f t="shared" si="177"/>
        <v>0</v>
      </c>
      <c r="W275" s="188">
        <f t="shared" si="177"/>
        <v>0</v>
      </c>
      <c r="X275" s="188">
        <f t="shared" si="177"/>
        <v>0</v>
      </c>
      <c r="Y275" s="188">
        <f t="shared" si="177"/>
        <v>0</v>
      </c>
      <c r="Z275" s="188">
        <f t="shared" si="177"/>
        <v>0</v>
      </c>
      <c r="AA275" s="188">
        <f t="shared" si="177"/>
        <v>0</v>
      </c>
      <c r="AB275" s="188">
        <f t="shared" si="177"/>
        <v>0</v>
      </c>
      <c r="AC275" s="188">
        <f t="shared" si="177"/>
        <v>0</v>
      </c>
      <c r="AD275" s="188">
        <f t="shared" si="177"/>
        <v>0</v>
      </c>
      <c r="AE275" s="188">
        <f t="shared" si="177"/>
        <v>0</v>
      </c>
      <c r="AF275" s="188">
        <f t="shared" si="177"/>
        <v>0</v>
      </c>
      <c r="AG275" s="204"/>
      <c r="AK275" s="342"/>
      <c r="AM275" s="346"/>
      <c r="AN275" s="345"/>
      <c r="AP275" s="347"/>
      <c r="AQ275" s="347"/>
    </row>
    <row r="276" spans="1:43" s="176" customFormat="1" ht="16.5" hidden="1" customHeight="1" outlineLevel="2">
      <c r="A276" s="168"/>
      <c r="B276" s="195" t="s">
        <v>905</v>
      </c>
      <c r="C276" s="236">
        <f>IF($G$2093&lt;0,0,$G$2093)</f>
        <v>136.85500000000005</v>
      </c>
      <c r="D276" s="188">
        <f>C276</f>
        <v>136.85500000000005</v>
      </c>
      <c r="E276" s="188">
        <f t="shared" si="176"/>
        <v>136.85500000000005</v>
      </c>
      <c r="F276" s="188">
        <f t="shared" si="176"/>
        <v>136.85500000000005</v>
      </c>
      <c r="G276" s="188">
        <f t="shared" si="176"/>
        <v>136.85500000000005</v>
      </c>
      <c r="H276" s="188">
        <f t="shared" si="176"/>
        <v>136.85500000000005</v>
      </c>
      <c r="I276" s="188">
        <f t="shared" si="176"/>
        <v>136.85500000000005</v>
      </c>
      <c r="J276" s="188">
        <f t="shared" si="176"/>
        <v>136.85500000000005</v>
      </c>
      <c r="K276" s="188">
        <f t="shared" si="176"/>
        <v>136.85500000000005</v>
      </c>
      <c r="L276" s="188">
        <f t="shared" si="176"/>
        <v>136.85500000000005</v>
      </c>
      <c r="M276" s="188">
        <f t="shared" si="176"/>
        <v>136.85500000000005</v>
      </c>
      <c r="N276" s="188">
        <f t="shared" si="176"/>
        <v>136.85500000000005</v>
      </c>
      <c r="O276" s="188">
        <f t="shared" si="176"/>
        <v>136.85500000000005</v>
      </c>
      <c r="P276" s="188">
        <f t="shared" si="176"/>
        <v>136.85500000000005</v>
      </c>
      <c r="Q276" s="188">
        <f t="shared" si="176"/>
        <v>136.85500000000005</v>
      </c>
      <c r="R276" s="188">
        <f t="shared" si="176"/>
        <v>136.85500000000005</v>
      </c>
      <c r="S276" s="188">
        <f t="shared" si="176"/>
        <v>136.85500000000005</v>
      </c>
      <c r="T276" s="188">
        <f t="shared" si="176"/>
        <v>136.85500000000005</v>
      </c>
      <c r="U276" s="188">
        <f t="shared" si="177"/>
        <v>136.85500000000005</v>
      </c>
      <c r="V276" s="188">
        <f t="shared" si="177"/>
        <v>136.85500000000005</v>
      </c>
      <c r="W276" s="188">
        <f t="shared" si="177"/>
        <v>136.85500000000005</v>
      </c>
      <c r="X276" s="188">
        <f t="shared" si="177"/>
        <v>136.85500000000005</v>
      </c>
      <c r="Y276" s="188">
        <f t="shared" si="177"/>
        <v>136.85500000000005</v>
      </c>
      <c r="Z276" s="188">
        <f t="shared" si="177"/>
        <v>136.85500000000005</v>
      </c>
      <c r="AA276" s="188">
        <f t="shared" si="177"/>
        <v>136.85500000000005</v>
      </c>
      <c r="AB276" s="188">
        <f t="shared" si="177"/>
        <v>136.85500000000005</v>
      </c>
      <c r="AC276" s="188">
        <f t="shared" si="177"/>
        <v>136.85500000000005</v>
      </c>
      <c r="AD276" s="188">
        <f t="shared" si="177"/>
        <v>136.85500000000005</v>
      </c>
      <c r="AE276" s="188">
        <f t="shared" si="177"/>
        <v>136.85500000000005</v>
      </c>
      <c r="AF276" s="188">
        <f t="shared" si="177"/>
        <v>136.85500000000005</v>
      </c>
      <c r="AG276" s="204"/>
      <c r="AH276" s="606"/>
      <c r="AK276" s="342"/>
      <c r="AM276" s="346"/>
      <c r="AN276" s="345"/>
      <c r="AP276" s="347"/>
      <c r="AQ276" s="347"/>
    </row>
    <row r="277" spans="1:43" s="176" customFormat="1" ht="16.5" hidden="1" customHeight="1" outlineLevel="2">
      <c r="A277" s="168"/>
      <c r="B277" s="195" t="s">
        <v>906</v>
      </c>
      <c r="C277" s="236">
        <f>$H$2093</f>
        <v>0</v>
      </c>
      <c r="D277" s="188">
        <f t="shared" ref="D277:D279" si="178">C277</f>
        <v>0</v>
      </c>
      <c r="E277" s="188">
        <f t="shared" si="176"/>
        <v>0</v>
      </c>
      <c r="F277" s="188">
        <f t="shared" si="176"/>
        <v>0</v>
      </c>
      <c r="G277" s="188">
        <f t="shared" si="176"/>
        <v>0</v>
      </c>
      <c r="H277" s="188">
        <f t="shared" si="176"/>
        <v>0</v>
      </c>
      <c r="I277" s="188">
        <f t="shared" si="176"/>
        <v>0</v>
      </c>
      <c r="J277" s="188">
        <f t="shared" si="176"/>
        <v>0</v>
      </c>
      <c r="K277" s="188">
        <f t="shared" si="176"/>
        <v>0</v>
      </c>
      <c r="L277" s="188">
        <f t="shared" si="176"/>
        <v>0</v>
      </c>
      <c r="M277" s="188">
        <f t="shared" si="176"/>
        <v>0</v>
      </c>
      <c r="N277" s="188">
        <f t="shared" si="176"/>
        <v>0</v>
      </c>
      <c r="O277" s="188">
        <f t="shared" si="176"/>
        <v>0</v>
      </c>
      <c r="P277" s="188">
        <f t="shared" si="176"/>
        <v>0</v>
      </c>
      <c r="Q277" s="188">
        <f t="shared" si="176"/>
        <v>0</v>
      </c>
      <c r="R277" s="188">
        <f t="shared" si="176"/>
        <v>0</v>
      </c>
      <c r="S277" s="188">
        <f t="shared" si="176"/>
        <v>0</v>
      </c>
      <c r="T277" s="188">
        <f t="shared" si="176"/>
        <v>0</v>
      </c>
      <c r="U277" s="188">
        <f t="shared" si="177"/>
        <v>0</v>
      </c>
      <c r="V277" s="188">
        <f t="shared" si="177"/>
        <v>0</v>
      </c>
      <c r="W277" s="188">
        <f t="shared" si="177"/>
        <v>0</v>
      </c>
      <c r="X277" s="188">
        <f t="shared" si="177"/>
        <v>0</v>
      </c>
      <c r="Y277" s="188">
        <f t="shared" si="177"/>
        <v>0</v>
      </c>
      <c r="Z277" s="188">
        <f t="shared" si="177"/>
        <v>0</v>
      </c>
      <c r="AA277" s="188">
        <f t="shared" si="177"/>
        <v>0</v>
      </c>
      <c r="AB277" s="188">
        <f t="shared" si="177"/>
        <v>0</v>
      </c>
      <c r="AC277" s="188">
        <f t="shared" si="177"/>
        <v>0</v>
      </c>
      <c r="AD277" s="188">
        <f t="shared" si="177"/>
        <v>0</v>
      </c>
      <c r="AE277" s="188">
        <f t="shared" si="177"/>
        <v>0</v>
      </c>
      <c r="AF277" s="188">
        <f t="shared" si="177"/>
        <v>0</v>
      </c>
      <c r="AG277" s="204"/>
      <c r="AK277" s="342"/>
      <c r="AM277" s="346"/>
      <c r="AN277" s="345"/>
      <c r="AP277" s="347"/>
      <c r="AQ277" s="347"/>
    </row>
    <row r="278" spans="1:43" s="176" customFormat="1" ht="16.5" hidden="1" customHeight="1" outlineLevel="2">
      <c r="A278" s="168"/>
      <c r="B278" s="195" t="s">
        <v>907</v>
      </c>
      <c r="C278" s="236">
        <f>$I$2093</f>
        <v>0</v>
      </c>
      <c r="D278" s="188">
        <f t="shared" si="178"/>
        <v>0</v>
      </c>
      <c r="E278" s="188">
        <f t="shared" si="176"/>
        <v>0</v>
      </c>
      <c r="F278" s="188">
        <f t="shared" si="176"/>
        <v>0</v>
      </c>
      <c r="G278" s="188">
        <f t="shared" si="176"/>
        <v>0</v>
      </c>
      <c r="H278" s="188">
        <f t="shared" si="176"/>
        <v>0</v>
      </c>
      <c r="I278" s="188">
        <f t="shared" si="176"/>
        <v>0</v>
      </c>
      <c r="J278" s="188">
        <f t="shared" si="176"/>
        <v>0</v>
      </c>
      <c r="K278" s="188">
        <f t="shared" si="176"/>
        <v>0</v>
      </c>
      <c r="L278" s="188">
        <f t="shared" si="176"/>
        <v>0</v>
      </c>
      <c r="M278" s="188">
        <f t="shared" si="176"/>
        <v>0</v>
      </c>
      <c r="N278" s="188">
        <f t="shared" si="176"/>
        <v>0</v>
      </c>
      <c r="O278" s="188">
        <f t="shared" si="176"/>
        <v>0</v>
      </c>
      <c r="P278" s="188">
        <f t="shared" si="176"/>
        <v>0</v>
      </c>
      <c r="Q278" s="188">
        <f t="shared" si="176"/>
        <v>0</v>
      </c>
      <c r="R278" s="188">
        <f t="shared" si="176"/>
        <v>0</v>
      </c>
      <c r="S278" s="188">
        <f t="shared" si="176"/>
        <v>0</v>
      </c>
      <c r="T278" s="188">
        <f t="shared" si="176"/>
        <v>0</v>
      </c>
      <c r="U278" s="188">
        <f t="shared" si="177"/>
        <v>0</v>
      </c>
      <c r="V278" s="188">
        <f t="shared" si="177"/>
        <v>0</v>
      </c>
      <c r="W278" s="188">
        <f t="shared" si="177"/>
        <v>0</v>
      </c>
      <c r="X278" s="188">
        <f t="shared" si="177"/>
        <v>0</v>
      </c>
      <c r="Y278" s="188">
        <f t="shared" si="177"/>
        <v>0</v>
      </c>
      <c r="Z278" s="188">
        <f t="shared" si="177"/>
        <v>0</v>
      </c>
      <c r="AA278" s="188">
        <f t="shared" si="177"/>
        <v>0</v>
      </c>
      <c r="AB278" s="188">
        <f t="shared" si="177"/>
        <v>0</v>
      </c>
      <c r="AC278" s="188">
        <f t="shared" si="177"/>
        <v>0</v>
      </c>
      <c r="AD278" s="188">
        <f t="shared" si="177"/>
        <v>0</v>
      </c>
      <c r="AE278" s="188">
        <f t="shared" si="177"/>
        <v>0</v>
      </c>
      <c r="AF278" s="188">
        <f t="shared" si="177"/>
        <v>0</v>
      </c>
      <c r="AG278" s="204"/>
      <c r="AK278" s="342"/>
      <c r="AM278" s="346"/>
      <c r="AN278" s="345"/>
      <c r="AP278" s="347"/>
      <c r="AQ278" s="347"/>
    </row>
    <row r="279" spans="1:43" s="176" customFormat="1" ht="16.5" hidden="1" customHeight="1" outlineLevel="2">
      <c r="A279" s="168"/>
      <c r="B279" s="195" t="s">
        <v>908</v>
      </c>
      <c r="C279" s="236">
        <f>$J$2093</f>
        <v>0</v>
      </c>
      <c r="D279" s="188">
        <f t="shared" si="178"/>
        <v>0</v>
      </c>
      <c r="E279" s="188">
        <f t="shared" si="176"/>
        <v>0</v>
      </c>
      <c r="F279" s="188">
        <f t="shared" si="176"/>
        <v>0</v>
      </c>
      <c r="G279" s="188">
        <f t="shared" si="176"/>
        <v>0</v>
      </c>
      <c r="H279" s="188">
        <f t="shared" si="176"/>
        <v>0</v>
      </c>
      <c r="I279" s="188">
        <f t="shared" si="176"/>
        <v>0</v>
      </c>
      <c r="J279" s="188">
        <f t="shared" si="176"/>
        <v>0</v>
      </c>
      <c r="K279" s="188">
        <f t="shared" si="176"/>
        <v>0</v>
      </c>
      <c r="L279" s="188">
        <f t="shared" si="176"/>
        <v>0</v>
      </c>
      <c r="M279" s="188">
        <f t="shared" si="176"/>
        <v>0</v>
      </c>
      <c r="N279" s="188">
        <f t="shared" si="176"/>
        <v>0</v>
      </c>
      <c r="O279" s="188">
        <f t="shared" si="176"/>
        <v>0</v>
      </c>
      <c r="P279" s="188">
        <f t="shared" si="176"/>
        <v>0</v>
      </c>
      <c r="Q279" s="188">
        <f t="shared" si="176"/>
        <v>0</v>
      </c>
      <c r="R279" s="188">
        <f t="shared" si="176"/>
        <v>0</v>
      </c>
      <c r="S279" s="188">
        <f t="shared" si="176"/>
        <v>0</v>
      </c>
      <c r="T279" s="188">
        <f t="shared" si="176"/>
        <v>0</v>
      </c>
      <c r="U279" s="188">
        <f t="shared" si="177"/>
        <v>0</v>
      </c>
      <c r="V279" s="188">
        <f t="shared" si="177"/>
        <v>0</v>
      </c>
      <c r="W279" s="188">
        <f t="shared" si="177"/>
        <v>0</v>
      </c>
      <c r="X279" s="188">
        <f t="shared" si="177"/>
        <v>0</v>
      </c>
      <c r="Y279" s="188">
        <f t="shared" si="177"/>
        <v>0</v>
      </c>
      <c r="Z279" s="188">
        <f t="shared" si="177"/>
        <v>0</v>
      </c>
      <c r="AA279" s="188">
        <f t="shared" si="177"/>
        <v>0</v>
      </c>
      <c r="AB279" s="188">
        <f t="shared" si="177"/>
        <v>0</v>
      </c>
      <c r="AC279" s="188">
        <f t="shared" si="177"/>
        <v>0</v>
      </c>
      <c r="AD279" s="188">
        <f t="shared" si="177"/>
        <v>0</v>
      </c>
      <c r="AE279" s="188">
        <f t="shared" si="177"/>
        <v>0</v>
      </c>
      <c r="AF279" s="188">
        <f t="shared" si="177"/>
        <v>0</v>
      </c>
      <c r="AG279" s="204"/>
      <c r="AK279" s="342"/>
      <c r="AM279" s="346"/>
      <c r="AN279" s="345"/>
      <c r="AP279" s="347"/>
      <c r="AQ279" s="347"/>
    </row>
    <row r="280" spans="1:43" ht="3" hidden="1" customHeight="1" outlineLevel="2">
      <c r="A280" s="168"/>
      <c r="B280" s="198"/>
      <c r="C280" s="192"/>
      <c r="D280" s="193"/>
      <c r="E280" s="192"/>
      <c r="F280" s="192"/>
      <c r="G280" s="192"/>
      <c r="H280" s="192"/>
      <c r="I280" s="192"/>
      <c r="J280" s="192"/>
      <c r="K280" s="192"/>
      <c r="L280" s="192"/>
      <c r="M280" s="192"/>
      <c r="N280" s="192"/>
      <c r="O280" s="192"/>
      <c r="P280" s="192"/>
      <c r="Q280" s="192"/>
      <c r="R280" s="192"/>
      <c r="S280" s="192"/>
      <c r="T280" s="192"/>
      <c r="U280" s="192"/>
      <c r="V280" s="192"/>
      <c r="W280" s="192"/>
      <c r="X280" s="192"/>
      <c r="Y280" s="192"/>
      <c r="Z280" s="192"/>
      <c r="AA280" s="192"/>
      <c r="AB280" s="192"/>
      <c r="AC280" s="192"/>
      <c r="AD280" s="192"/>
      <c r="AE280" s="192"/>
      <c r="AF280" s="192"/>
      <c r="AG280" s="219"/>
      <c r="AK280" s="342"/>
      <c r="AM280" s="352"/>
      <c r="AN280" s="345"/>
      <c r="AP280" s="345"/>
      <c r="AQ280" s="345"/>
    </row>
    <row r="281" spans="1:43" s="214" customFormat="1" ht="16.5" hidden="1" customHeight="1" outlineLevel="1">
      <c r="A281" s="211"/>
      <c r="B281" s="212" t="s">
        <v>909</v>
      </c>
      <c r="C281" s="213">
        <f>SUM(C282,C285,C288,C291,C294,C297,C300)*12/10^3</f>
        <v>53.041319999999992</v>
      </c>
      <c r="D281" s="213">
        <f t="shared" ref="D281:AF281" si="179">SUM(D282,D285,D288,D291,D294,D297,D300)*12/10^3</f>
        <v>53.041319999999992</v>
      </c>
      <c r="E281" s="213">
        <f t="shared" si="179"/>
        <v>53.041319999999992</v>
      </c>
      <c r="F281" s="213">
        <f t="shared" si="179"/>
        <v>53.041319999999992</v>
      </c>
      <c r="G281" s="213">
        <f t="shared" si="179"/>
        <v>53.041319999999992</v>
      </c>
      <c r="H281" s="213">
        <f t="shared" si="179"/>
        <v>53.041319999999992</v>
      </c>
      <c r="I281" s="213">
        <f t="shared" si="179"/>
        <v>53.041319999999992</v>
      </c>
      <c r="J281" s="213">
        <f t="shared" si="179"/>
        <v>53.041319999999992</v>
      </c>
      <c r="K281" s="213">
        <f t="shared" si="179"/>
        <v>53.041319999999992</v>
      </c>
      <c r="L281" s="213">
        <f t="shared" si="179"/>
        <v>53.041319999999992</v>
      </c>
      <c r="M281" s="213">
        <f t="shared" si="179"/>
        <v>53.041319999999992</v>
      </c>
      <c r="N281" s="213">
        <f t="shared" si="179"/>
        <v>53.041319999999992</v>
      </c>
      <c r="O281" s="213">
        <f t="shared" si="179"/>
        <v>53.041319999999992</v>
      </c>
      <c r="P281" s="213">
        <f t="shared" si="179"/>
        <v>53.041319999999992</v>
      </c>
      <c r="Q281" s="213">
        <f t="shared" si="179"/>
        <v>53.041319999999992</v>
      </c>
      <c r="R281" s="213">
        <f t="shared" si="179"/>
        <v>53.041319999999992</v>
      </c>
      <c r="S281" s="213">
        <f t="shared" si="179"/>
        <v>53.041319999999992</v>
      </c>
      <c r="T281" s="213">
        <f t="shared" si="179"/>
        <v>53.041319999999992</v>
      </c>
      <c r="U281" s="213">
        <f t="shared" si="179"/>
        <v>53.041319999999992</v>
      </c>
      <c r="V281" s="213">
        <f t="shared" si="179"/>
        <v>53.041319999999992</v>
      </c>
      <c r="W281" s="213">
        <f t="shared" si="179"/>
        <v>53.041319999999992</v>
      </c>
      <c r="X281" s="213">
        <f t="shared" si="179"/>
        <v>53.041319999999992</v>
      </c>
      <c r="Y281" s="213">
        <f t="shared" si="179"/>
        <v>53.041319999999992</v>
      </c>
      <c r="Z281" s="213">
        <f t="shared" si="179"/>
        <v>53.041319999999992</v>
      </c>
      <c r="AA281" s="213">
        <f t="shared" si="179"/>
        <v>63.123899999999985</v>
      </c>
      <c r="AB281" s="213">
        <f t="shared" si="179"/>
        <v>63.123899999999985</v>
      </c>
      <c r="AC281" s="213">
        <f t="shared" si="179"/>
        <v>63.123899999999985</v>
      </c>
      <c r="AD281" s="213">
        <f t="shared" si="179"/>
        <v>63.123899999999985</v>
      </c>
      <c r="AE281" s="213">
        <f t="shared" si="179"/>
        <v>63.123899999999985</v>
      </c>
      <c r="AF281" s="213">
        <f t="shared" si="179"/>
        <v>63.123899999999985</v>
      </c>
      <c r="AG281" s="563">
        <f>SUM(C281:AF281)</f>
        <v>1651.7350800000008</v>
      </c>
      <c r="AJ281" s="221"/>
      <c r="AK281" s="342"/>
      <c r="AM281" s="350"/>
      <c r="AN281" s="345"/>
      <c r="AP281" s="351"/>
      <c r="AQ281" s="351"/>
    </row>
    <row r="282" spans="1:43" s="209" customFormat="1" ht="16.5" hidden="1" customHeight="1" outlineLevel="2">
      <c r="A282" s="206"/>
      <c r="B282" s="153" t="s">
        <v>885</v>
      </c>
      <c r="C282" s="218">
        <f>C283*C284</f>
        <v>705.31333333333339</v>
      </c>
      <c r="D282" s="218">
        <f t="shared" ref="D282:AF282" si="180">D283*D284</f>
        <v>705.31333333333339</v>
      </c>
      <c r="E282" s="218">
        <f t="shared" si="180"/>
        <v>705.31333333333339</v>
      </c>
      <c r="F282" s="218">
        <f t="shared" si="180"/>
        <v>705.31333333333339</v>
      </c>
      <c r="G282" s="218">
        <f t="shared" si="180"/>
        <v>705.31333333333339</v>
      </c>
      <c r="H282" s="218">
        <f t="shared" si="180"/>
        <v>705.31333333333339</v>
      </c>
      <c r="I282" s="218">
        <f t="shared" si="180"/>
        <v>705.31333333333339</v>
      </c>
      <c r="J282" s="218">
        <f t="shared" si="180"/>
        <v>705.31333333333339</v>
      </c>
      <c r="K282" s="218">
        <f t="shared" si="180"/>
        <v>705.31333333333339</v>
      </c>
      <c r="L282" s="218">
        <f t="shared" si="180"/>
        <v>705.31333333333339</v>
      </c>
      <c r="M282" s="218">
        <f t="shared" si="180"/>
        <v>705.31333333333339</v>
      </c>
      <c r="N282" s="218">
        <f t="shared" si="180"/>
        <v>705.31333333333339</v>
      </c>
      <c r="O282" s="218">
        <f t="shared" si="180"/>
        <v>705.31333333333339</v>
      </c>
      <c r="P282" s="218">
        <f t="shared" si="180"/>
        <v>705.31333333333339</v>
      </c>
      <c r="Q282" s="218">
        <f t="shared" si="180"/>
        <v>705.31333333333339</v>
      </c>
      <c r="R282" s="218">
        <f t="shared" si="180"/>
        <v>705.31333333333339</v>
      </c>
      <c r="S282" s="218">
        <f t="shared" si="180"/>
        <v>705.31333333333339</v>
      </c>
      <c r="T282" s="218">
        <f t="shared" si="180"/>
        <v>705.31333333333339</v>
      </c>
      <c r="U282" s="218">
        <f t="shared" si="180"/>
        <v>705.31333333333339</v>
      </c>
      <c r="V282" s="218">
        <f t="shared" si="180"/>
        <v>705.31333333333339</v>
      </c>
      <c r="W282" s="218">
        <f t="shared" si="180"/>
        <v>705.31333333333339</v>
      </c>
      <c r="X282" s="218">
        <f t="shared" si="180"/>
        <v>705.31333333333339</v>
      </c>
      <c r="Y282" s="218">
        <f t="shared" si="180"/>
        <v>705.31333333333339</v>
      </c>
      <c r="Z282" s="218">
        <f t="shared" si="180"/>
        <v>705.31333333333339</v>
      </c>
      <c r="AA282" s="218">
        <f t="shared" si="180"/>
        <v>881.64166666666677</v>
      </c>
      <c r="AB282" s="218">
        <f t="shared" si="180"/>
        <v>881.64166666666677</v>
      </c>
      <c r="AC282" s="218">
        <f t="shared" si="180"/>
        <v>881.64166666666677</v>
      </c>
      <c r="AD282" s="218">
        <f t="shared" si="180"/>
        <v>881.64166666666677</v>
      </c>
      <c r="AE282" s="218">
        <f t="shared" si="180"/>
        <v>881.64166666666677</v>
      </c>
      <c r="AF282" s="218">
        <f t="shared" si="180"/>
        <v>881.64166666666677</v>
      </c>
      <c r="AG282" s="210"/>
      <c r="AK282" s="342"/>
      <c r="AM282" s="348"/>
      <c r="AN282" s="345"/>
      <c r="AP282" s="349"/>
      <c r="AQ282" s="349"/>
    </row>
    <row r="283" spans="1:43" s="176" customFormat="1" ht="16.5" hidden="1" customHeight="1" outlineLevel="2">
      <c r="A283" s="168"/>
      <c r="B283" s="195" t="s">
        <v>839</v>
      </c>
      <c r="C283" s="188">
        <f t="shared" ref="C283:AF283" si="181">C163</f>
        <v>4</v>
      </c>
      <c r="D283" s="188">
        <f t="shared" si="181"/>
        <v>4</v>
      </c>
      <c r="E283" s="188">
        <f t="shared" si="181"/>
        <v>4</v>
      </c>
      <c r="F283" s="188">
        <f t="shared" si="181"/>
        <v>4</v>
      </c>
      <c r="G283" s="188">
        <f t="shared" si="181"/>
        <v>4</v>
      </c>
      <c r="H283" s="188">
        <f t="shared" si="181"/>
        <v>4</v>
      </c>
      <c r="I283" s="188">
        <f t="shared" si="181"/>
        <v>4</v>
      </c>
      <c r="J283" s="188">
        <f t="shared" si="181"/>
        <v>4</v>
      </c>
      <c r="K283" s="188">
        <f t="shared" si="181"/>
        <v>4</v>
      </c>
      <c r="L283" s="188">
        <f t="shared" si="181"/>
        <v>4</v>
      </c>
      <c r="M283" s="188">
        <f t="shared" si="181"/>
        <v>4</v>
      </c>
      <c r="N283" s="188">
        <f t="shared" si="181"/>
        <v>4</v>
      </c>
      <c r="O283" s="188">
        <f t="shared" si="181"/>
        <v>4</v>
      </c>
      <c r="P283" s="188">
        <f t="shared" si="181"/>
        <v>4</v>
      </c>
      <c r="Q283" s="188">
        <f t="shared" si="181"/>
        <v>4</v>
      </c>
      <c r="R283" s="188">
        <f t="shared" si="181"/>
        <v>4</v>
      </c>
      <c r="S283" s="188">
        <f t="shared" si="181"/>
        <v>4</v>
      </c>
      <c r="T283" s="188">
        <f t="shared" si="181"/>
        <v>4</v>
      </c>
      <c r="U283" s="188">
        <f t="shared" si="181"/>
        <v>4</v>
      </c>
      <c r="V283" s="188">
        <f t="shared" si="181"/>
        <v>4</v>
      </c>
      <c r="W283" s="188">
        <f t="shared" si="181"/>
        <v>4</v>
      </c>
      <c r="X283" s="188">
        <f t="shared" si="181"/>
        <v>4</v>
      </c>
      <c r="Y283" s="188">
        <f t="shared" si="181"/>
        <v>4</v>
      </c>
      <c r="Z283" s="188">
        <f t="shared" si="181"/>
        <v>4</v>
      </c>
      <c r="AA283" s="188">
        <f t="shared" si="181"/>
        <v>5</v>
      </c>
      <c r="AB283" s="188">
        <f t="shared" si="181"/>
        <v>5</v>
      </c>
      <c r="AC283" s="188">
        <f t="shared" si="181"/>
        <v>5</v>
      </c>
      <c r="AD283" s="188">
        <f t="shared" si="181"/>
        <v>5</v>
      </c>
      <c r="AE283" s="188">
        <f t="shared" si="181"/>
        <v>5</v>
      </c>
      <c r="AF283" s="188">
        <f t="shared" si="181"/>
        <v>5</v>
      </c>
      <c r="AG283" s="204"/>
      <c r="AK283" s="342"/>
      <c r="AM283" s="346"/>
      <c r="AN283" s="345"/>
      <c r="AP283" s="347"/>
      <c r="AQ283" s="347"/>
    </row>
    <row r="284" spans="1:43" s="176" customFormat="1" ht="16.5" hidden="1" customHeight="1" outlineLevel="2">
      <c r="A284" s="168"/>
      <c r="B284" s="195" t="s">
        <v>840</v>
      </c>
      <c r="C284" s="191">
        <f>$C$1995</f>
        <v>176.32833333333335</v>
      </c>
      <c r="D284" s="188">
        <f>C284</f>
        <v>176.32833333333335</v>
      </c>
      <c r="E284" s="188">
        <f t="shared" ref="E284:AF284" si="182">D284</f>
        <v>176.32833333333335</v>
      </c>
      <c r="F284" s="188">
        <f t="shared" si="182"/>
        <v>176.32833333333335</v>
      </c>
      <c r="G284" s="188">
        <f t="shared" si="182"/>
        <v>176.32833333333335</v>
      </c>
      <c r="H284" s="188">
        <f t="shared" si="182"/>
        <v>176.32833333333335</v>
      </c>
      <c r="I284" s="188">
        <f t="shared" si="182"/>
        <v>176.32833333333335</v>
      </c>
      <c r="J284" s="188">
        <f t="shared" si="182"/>
        <v>176.32833333333335</v>
      </c>
      <c r="K284" s="188">
        <f t="shared" si="182"/>
        <v>176.32833333333335</v>
      </c>
      <c r="L284" s="188">
        <f t="shared" si="182"/>
        <v>176.32833333333335</v>
      </c>
      <c r="M284" s="188">
        <f t="shared" si="182"/>
        <v>176.32833333333335</v>
      </c>
      <c r="N284" s="188">
        <f t="shared" si="182"/>
        <v>176.32833333333335</v>
      </c>
      <c r="O284" s="188">
        <f t="shared" si="182"/>
        <v>176.32833333333335</v>
      </c>
      <c r="P284" s="188">
        <f t="shared" si="182"/>
        <v>176.32833333333335</v>
      </c>
      <c r="Q284" s="188">
        <f t="shared" si="182"/>
        <v>176.32833333333335</v>
      </c>
      <c r="R284" s="188">
        <f t="shared" si="182"/>
        <v>176.32833333333335</v>
      </c>
      <c r="S284" s="188">
        <f t="shared" si="182"/>
        <v>176.32833333333335</v>
      </c>
      <c r="T284" s="188">
        <f t="shared" si="182"/>
        <v>176.32833333333335</v>
      </c>
      <c r="U284" s="188">
        <f t="shared" si="182"/>
        <v>176.32833333333335</v>
      </c>
      <c r="V284" s="188">
        <f t="shared" si="182"/>
        <v>176.32833333333335</v>
      </c>
      <c r="W284" s="188">
        <f t="shared" si="182"/>
        <v>176.32833333333335</v>
      </c>
      <c r="X284" s="188">
        <f t="shared" si="182"/>
        <v>176.32833333333335</v>
      </c>
      <c r="Y284" s="188">
        <f t="shared" si="182"/>
        <v>176.32833333333335</v>
      </c>
      <c r="Z284" s="188">
        <f t="shared" si="182"/>
        <v>176.32833333333335</v>
      </c>
      <c r="AA284" s="188">
        <f t="shared" si="182"/>
        <v>176.32833333333335</v>
      </c>
      <c r="AB284" s="188">
        <f t="shared" si="182"/>
        <v>176.32833333333335</v>
      </c>
      <c r="AC284" s="188">
        <f t="shared" si="182"/>
        <v>176.32833333333335</v>
      </c>
      <c r="AD284" s="188">
        <f t="shared" si="182"/>
        <v>176.32833333333335</v>
      </c>
      <c r="AE284" s="188">
        <f t="shared" si="182"/>
        <v>176.32833333333335</v>
      </c>
      <c r="AF284" s="188">
        <f t="shared" si="182"/>
        <v>176.32833333333335</v>
      </c>
      <c r="AG284" s="204"/>
      <c r="AK284" s="342"/>
      <c r="AM284" s="346"/>
      <c r="AN284" s="345"/>
      <c r="AP284" s="347"/>
      <c r="AQ284" s="347"/>
    </row>
    <row r="285" spans="1:43" s="209" customFormat="1" ht="16.5" hidden="1" customHeight="1" outlineLevel="2">
      <c r="A285" s="206"/>
      <c r="B285" s="153" t="s">
        <v>891</v>
      </c>
      <c r="C285" s="218">
        <f>C286*C287</f>
        <v>0</v>
      </c>
      <c r="D285" s="218">
        <f t="shared" ref="D285:AF285" si="183">D286*D287</f>
        <v>0</v>
      </c>
      <c r="E285" s="218">
        <f t="shared" si="183"/>
        <v>0</v>
      </c>
      <c r="F285" s="218">
        <f t="shared" si="183"/>
        <v>0</v>
      </c>
      <c r="G285" s="218">
        <f t="shared" si="183"/>
        <v>0</v>
      </c>
      <c r="H285" s="218">
        <f t="shared" si="183"/>
        <v>0</v>
      </c>
      <c r="I285" s="218">
        <f t="shared" si="183"/>
        <v>0</v>
      </c>
      <c r="J285" s="218">
        <f t="shared" si="183"/>
        <v>0</v>
      </c>
      <c r="K285" s="218">
        <f t="shared" si="183"/>
        <v>0</v>
      </c>
      <c r="L285" s="218">
        <f t="shared" si="183"/>
        <v>0</v>
      </c>
      <c r="M285" s="218">
        <f t="shared" si="183"/>
        <v>0</v>
      </c>
      <c r="N285" s="218">
        <f t="shared" si="183"/>
        <v>0</v>
      </c>
      <c r="O285" s="218">
        <f t="shared" si="183"/>
        <v>0</v>
      </c>
      <c r="P285" s="218">
        <f t="shared" si="183"/>
        <v>0</v>
      </c>
      <c r="Q285" s="218">
        <f t="shared" si="183"/>
        <v>0</v>
      </c>
      <c r="R285" s="218">
        <f t="shared" si="183"/>
        <v>0</v>
      </c>
      <c r="S285" s="218">
        <f t="shared" si="183"/>
        <v>0</v>
      </c>
      <c r="T285" s="218">
        <f t="shared" si="183"/>
        <v>0</v>
      </c>
      <c r="U285" s="218">
        <f t="shared" si="183"/>
        <v>0</v>
      </c>
      <c r="V285" s="218">
        <f t="shared" si="183"/>
        <v>0</v>
      </c>
      <c r="W285" s="218">
        <f t="shared" si="183"/>
        <v>0</v>
      </c>
      <c r="X285" s="218">
        <f t="shared" si="183"/>
        <v>0</v>
      </c>
      <c r="Y285" s="218">
        <f t="shared" si="183"/>
        <v>0</v>
      </c>
      <c r="Z285" s="218">
        <f t="shared" si="183"/>
        <v>0</v>
      </c>
      <c r="AA285" s="218">
        <f t="shared" si="183"/>
        <v>0</v>
      </c>
      <c r="AB285" s="218">
        <f t="shared" si="183"/>
        <v>0</v>
      </c>
      <c r="AC285" s="218">
        <f t="shared" si="183"/>
        <v>0</v>
      </c>
      <c r="AD285" s="218">
        <f t="shared" si="183"/>
        <v>0</v>
      </c>
      <c r="AE285" s="218">
        <f t="shared" si="183"/>
        <v>0</v>
      </c>
      <c r="AF285" s="218">
        <f t="shared" si="183"/>
        <v>0</v>
      </c>
      <c r="AG285" s="210"/>
      <c r="AK285" s="342"/>
      <c r="AM285" s="348"/>
      <c r="AN285" s="345"/>
      <c r="AP285" s="349"/>
      <c r="AQ285" s="349"/>
    </row>
    <row r="286" spans="1:43" s="176" customFormat="1" ht="16.5" hidden="1" customHeight="1" outlineLevel="2">
      <c r="A286" s="168"/>
      <c r="B286" s="195" t="s">
        <v>839</v>
      </c>
      <c r="C286" s="188">
        <f t="shared" ref="C286:AF286" si="184">C170</f>
        <v>0</v>
      </c>
      <c r="D286" s="188">
        <f t="shared" si="184"/>
        <v>0</v>
      </c>
      <c r="E286" s="188">
        <f t="shared" si="184"/>
        <v>0</v>
      </c>
      <c r="F286" s="188">
        <f t="shared" si="184"/>
        <v>0</v>
      </c>
      <c r="G286" s="188">
        <f t="shared" si="184"/>
        <v>0</v>
      </c>
      <c r="H286" s="188">
        <f t="shared" si="184"/>
        <v>0</v>
      </c>
      <c r="I286" s="188">
        <f t="shared" si="184"/>
        <v>0</v>
      </c>
      <c r="J286" s="188">
        <f t="shared" si="184"/>
        <v>0</v>
      </c>
      <c r="K286" s="188">
        <f t="shared" si="184"/>
        <v>0</v>
      </c>
      <c r="L286" s="188">
        <f t="shared" si="184"/>
        <v>0</v>
      </c>
      <c r="M286" s="188">
        <f t="shared" si="184"/>
        <v>0</v>
      </c>
      <c r="N286" s="188">
        <f t="shared" si="184"/>
        <v>0</v>
      </c>
      <c r="O286" s="188">
        <f t="shared" si="184"/>
        <v>0</v>
      </c>
      <c r="P286" s="188">
        <f t="shared" si="184"/>
        <v>0</v>
      </c>
      <c r="Q286" s="188">
        <f t="shared" si="184"/>
        <v>0</v>
      </c>
      <c r="R286" s="188">
        <f t="shared" si="184"/>
        <v>0</v>
      </c>
      <c r="S286" s="188">
        <f t="shared" si="184"/>
        <v>0</v>
      </c>
      <c r="T286" s="188">
        <f t="shared" si="184"/>
        <v>0</v>
      </c>
      <c r="U286" s="188">
        <f t="shared" si="184"/>
        <v>0</v>
      </c>
      <c r="V286" s="188">
        <f t="shared" si="184"/>
        <v>0</v>
      </c>
      <c r="W286" s="188">
        <f t="shared" si="184"/>
        <v>0</v>
      </c>
      <c r="X286" s="188">
        <f t="shared" si="184"/>
        <v>0</v>
      </c>
      <c r="Y286" s="188">
        <f t="shared" si="184"/>
        <v>0</v>
      </c>
      <c r="Z286" s="188">
        <f t="shared" si="184"/>
        <v>0</v>
      </c>
      <c r="AA286" s="188">
        <f t="shared" si="184"/>
        <v>0</v>
      </c>
      <c r="AB286" s="188">
        <f t="shared" si="184"/>
        <v>0</v>
      </c>
      <c r="AC286" s="188">
        <f t="shared" si="184"/>
        <v>0</v>
      </c>
      <c r="AD286" s="188">
        <f t="shared" si="184"/>
        <v>0</v>
      </c>
      <c r="AE286" s="188">
        <f t="shared" si="184"/>
        <v>0</v>
      </c>
      <c r="AF286" s="188">
        <f t="shared" si="184"/>
        <v>0</v>
      </c>
      <c r="AG286" s="204"/>
      <c r="AK286" s="342"/>
      <c r="AM286" s="346"/>
      <c r="AN286" s="345"/>
      <c r="AP286" s="347"/>
      <c r="AQ286" s="347"/>
    </row>
    <row r="287" spans="1:43" s="176" customFormat="1" ht="16.5" hidden="1" customHeight="1" outlineLevel="2">
      <c r="A287" s="168"/>
      <c r="B287" s="195" t="s">
        <v>840</v>
      </c>
      <c r="C287" s="191">
        <f>$C$1996</f>
        <v>156.32833333333335</v>
      </c>
      <c r="D287" s="188">
        <f>C287</f>
        <v>156.32833333333335</v>
      </c>
      <c r="E287" s="188">
        <f t="shared" ref="E287:AF287" si="185">D287</f>
        <v>156.32833333333335</v>
      </c>
      <c r="F287" s="188">
        <f t="shared" si="185"/>
        <v>156.32833333333335</v>
      </c>
      <c r="G287" s="188">
        <f t="shared" si="185"/>
        <v>156.32833333333335</v>
      </c>
      <c r="H287" s="188">
        <f t="shared" si="185"/>
        <v>156.32833333333335</v>
      </c>
      <c r="I287" s="188">
        <f t="shared" si="185"/>
        <v>156.32833333333335</v>
      </c>
      <c r="J287" s="188">
        <f t="shared" si="185"/>
        <v>156.32833333333335</v>
      </c>
      <c r="K287" s="188">
        <f t="shared" si="185"/>
        <v>156.32833333333335</v>
      </c>
      <c r="L287" s="188">
        <f t="shared" si="185"/>
        <v>156.32833333333335</v>
      </c>
      <c r="M287" s="188">
        <f t="shared" si="185"/>
        <v>156.32833333333335</v>
      </c>
      <c r="N287" s="188">
        <f t="shared" si="185"/>
        <v>156.32833333333335</v>
      </c>
      <c r="O287" s="188">
        <f t="shared" si="185"/>
        <v>156.32833333333335</v>
      </c>
      <c r="P287" s="188">
        <f t="shared" si="185"/>
        <v>156.32833333333335</v>
      </c>
      <c r="Q287" s="188">
        <f t="shared" si="185"/>
        <v>156.32833333333335</v>
      </c>
      <c r="R287" s="188">
        <f t="shared" si="185"/>
        <v>156.32833333333335</v>
      </c>
      <c r="S287" s="188">
        <f t="shared" si="185"/>
        <v>156.32833333333335</v>
      </c>
      <c r="T287" s="188">
        <f t="shared" si="185"/>
        <v>156.32833333333335</v>
      </c>
      <c r="U287" s="188">
        <f t="shared" si="185"/>
        <v>156.32833333333335</v>
      </c>
      <c r="V287" s="188">
        <f t="shared" si="185"/>
        <v>156.32833333333335</v>
      </c>
      <c r="W287" s="188">
        <f t="shared" si="185"/>
        <v>156.32833333333335</v>
      </c>
      <c r="X287" s="188">
        <f t="shared" si="185"/>
        <v>156.32833333333335</v>
      </c>
      <c r="Y287" s="188">
        <f t="shared" si="185"/>
        <v>156.32833333333335</v>
      </c>
      <c r="Z287" s="188">
        <f t="shared" si="185"/>
        <v>156.32833333333335</v>
      </c>
      <c r="AA287" s="188">
        <f t="shared" si="185"/>
        <v>156.32833333333335</v>
      </c>
      <c r="AB287" s="188">
        <f t="shared" si="185"/>
        <v>156.32833333333335</v>
      </c>
      <c r="AC287" s="188">
        <f t="shared" si="185"/>
        <v>156.32833333333335</v>
      </c>
      <c r="AD287" s="188">
        <f t="shared" si="185"/>
        <v>156.32833333333335</v>
      </c>
      <c r="AE287" s="188">
        <f t="shared" si="185"/>
        <v>156.32833333333335</v>
      </c>
      <c r="AF287" s="188">
        <f t="shared" si="185"/>
        <v>156.32833333333335</v>
      </c>
      <c r="AG287" s="204"/>
      <c r="AK287" s="342"/>
      <c r="AM287" s="346"/>
      <c r="AN287" s="345"/>
      <c r="AP287" s="347"/>
      <c r="AQ287" s="347"/>
    </row>
    <row r="288" spans="1:43" s="209" customFormat="1" ht="16.5" hidden="1" customHeight="1" outlineLevel="2">
      <c r="A288" s="206"/>
      <c r="B288" s="153" t="s">
        <v>892</v>
      </c>
      <c r="C288" s="218">
        <f>C289*C290</f>
        <v>3319.4333333333334</v>
      </c>
      <c r="D288" s="218">
        <f t="shared" ref="D288:AF288" si="186">D289*D290</f>
        <v>3319.4333333333334</v>
      </c>
      <c r="E288" s="218">
        <f t="shared" si="186"/>
        <v>3319.4333333333334</v>
      </c>
      <c r="F288" s="218">
        <f t="shared" si="186"/>
        <v>3319.4333333333334</v>
      </c>
      <c r="G288" s="218">
        <f t="shared" si="186"/>
        <v>3319.4333333333334</v>
      </c>
      <c r="H288" s="218">
        <f t="shared" si="186"/>
        <v>3319.4333333333334</v>
      </c>
      <c r="I288" s="218">
        <f t="shared" si="186"/>
        <v>3319.4333333333334</v>
      </c>
      <c r="J288" s="218">
        <f t="shared" si="186"/>
        <v>3319.4333333333334</v>
      </c>
      <c r="K288" s="218">
        <f t="shared" si="186"/>
        <v>3319.4333333333334</v>
      </c>
      <c r="L288" s="218">
        <f t="shared" si="186"/>
        <v>3319.4333333333334</v>
      </c>
      <c r="M288" s="218">
        <f t="shared" si="186"/>
        <v>3319.4333333333334</v>
      </c>
      <c r="N288" s="218">
        <f t="shared" si="186"/>
        <v>3319.4333333333334</v>
      </c>
      <c r="O288" s="218">
        <f t="shared" si="186"/>
        <v>3319.4333333333334</v>
      </c>
      <c r="P288" s="218">
        <f t="shared" si="186"/>
        <v>3319.4333333333334</v>
      </c>
      <c r="Q288" s="218">
        <f t="shared" si="186"/>
        <v>3319.4333333333334</v>
      </c>
      <c r="R288" s="218">
        <f t="shared" si="186"/>
        <v>3319.4333333333334</v>
      </c>
      <c r="S288" s="218">
        <f t="shared" si="186"/>
        <v>3319.4333333333334</v>
      </c>
      <c r="T288" s="218">
        <f t="shared" si="186"/>
        <v>3319.4333333333334</v>
      </c>
      <c r="U288" s="218">
        <f t="shared" si="186"/>
        <v>3319.4333333333334</v>
      </c>
      <c r="V288" s="218">
        <f t="shared" si="186"/>
        <v>3319.4333333333334</v>
      </c>
      <c r="W288" s="218">
        <f t="shared" si="186"/>
        <v>3319.4333333333334</v>
      </c>
      <c r="X288" s="218">
        <f t="shared" si="186"/>
        <v>3319.4333333333334</v>
      </c>
      <c r="Y288" s="218">
        <f t="shared" si="186"/>
        <v>3319.4333333333334</v>
      </c>
      <c r="Z288" s="218">
        <f t="shared" si="186"/>
        <v>3319.4333333333334</v>
      </c>
      <c r="AA288" s="218">
        <f t="shared" si="186"/>
        <v>3983.3199999999997</v>
      </c>
      <c r="AB288" s="218">
        <f t="shared" si="186"/>
        <v>3983.3199999999997</v>
      </c>
      <c r="AC288" s="218">
        <f t="shared" si="186"/>
        <v>3983.3199999999997</v>
      </c>
      <c r="AD288" s="218">
        <f t="shared" si="186"/>
        <v>3983.3199999999997</v>
      </c>
      <c r="AE288" s="218">
        <f t="shared" si="186"/>
        <v>3983.3199999999997</v>
      </c>
      <c r="AF288" s="218">
        <f t="shared" si="186"/>
        <v>3983.3199999999997</v>
      </c>
      <c r="AG288" s="210"/>
      <c r="AK288" s="342"/>
      <c r="AM288" s="348"/>
      <c r="AN288" s="345"/>
      <c r="AP288" s="349"/>
      <c r="AQ288" s="349"/>
    </row>
    <row r="289" spans="1:43" s="176" customFormat="1" ht="16.5" hidden="1" customHeight="1" outlineLevel="2">
      <c r="A289" s="168"/>
      <c r="B289" s="195" t="s">
        <v>839</v>
      </c>
      <c r="C289" s="188">
        <f t="shared" ref="C289:AF289" si="187">C177</f>
        <v>10</v>
      </c>
      <c r="D289" s="188">
        <f t="shared" si="187"/>
        <v>10</v>
      </c>
      <c r="E289" s="188">
        <f t="shared" si="187"/>
        <v>10</v>
      </c>
      <c r="F289" s="188">
        <f t="shared" si="187"/>
        <v>10</v>
      </c>
      <c r="G289" s="188">
        <f t="shared" si="187"/>
        <v>10</v>
      </c>
      <c r="H289" s="188">
        <f t="shared" si="187"/>
        <v>10</v>
      </c>
      <c r="I289" s="188">
        <f t="shared" si="187"/>
        <v>10</v>
      </c>
      <c r="J289" s="188">
        <f t="shared" si="187"/>
        <v>10</v>
      </c>
      <c r="K289" s="188">
        <f t="shared" si="187"/>
        <v>10</v>
      </c>
      <c r="L289" s="188">
        <f t="shared" si="187"/>
        <v>10</v>
      </c>
      <c r="M289" s="188">
        <f t="shared" si="187"/>
        <v>10</v>
      </c>
      <c r="N289" s="188">
        <f t="shared" si="187"/>
        <v>10</v>
      </c>
      <c r="O289" s="188">
        <f t="shared" si="187"/>
        <v>10</v>
      </c>
      <c r="P289" s="188">
        <f t="shared" si="187"/>
        <v>10</v>
      </c>
      <c r="Q289" s="188">
        <f t="shared" si="187"/>
        <v>10</v>
      </c>
      <c r="R289" s="188">
        <f t="shared" si="187"/>
        <v>10</v>
      </c>
      <c r="S289" s="188">
        <f t="shared" si="187"/>
        <v>10</v>
      </c>
      <c r="T289" s="188">
        <f t="shared" si="187"/>
        <v>10</v>
      </c>
      <c r="U289" s="188">
        <f t="shared" si="187"/>
        <v>10</v>
      </c>
      <c r="V289" s="188">
        <f t="shared" si="187"/>
        <v>10</v>
      </c>
      <c r="W289" s="188">
        <f t="shared" si="187"/>
        <v>10</v>
      </c>
      <c r="X289" s="188">
        <f t="shared" si="187"/>
        <v>10</v>
      </c>
      <c r="Y289" s="188">
        <f t="shared" si="187"/>
        <v>10</v>
      </c>
      <c r="Z289" s="188">
        <f t="shared" si="187"/>
        <v>10</v>
      </c>
      <c r="AA289" s="188">
        <f t="shared" si="187"/>
        <v>12</v>
      </c>
      <c r="AB289" s="188">
        <f t="shared" si="187"/>
        <v>12</v>
      </c>
      <c r="AC289" s="188">
        <f t="shared" si="187"/>
        <v>12</v>
      </c>
      <c r="AD289" s="188">
        <f t="shared" si="187"/>
        <v>12</v>
      </c>
      <c r="AE289" s="188">
        <f t="shared" si="187"/>
        <v>12</v>
      </c>
      <c r="AF289" s="188">
        <f t="shared" si="187"/>
        <v>12</v>
      </c>
      <c r="AG289" s="204"/>
      <c r="AK289" s="342"/>
      <c r="AM289" s="346"/>
      <c r="AN289" s="345"/>
      <c r="AP289" s="347"/>
      <c r="AQ289" s="347"/>
    </row>
    <row r="290" spans="1:43" s="176" customFormat="1" ht="16.5" hidden="1" customHeight="1" outlineLevel="2">
      <c r="A290" s="168"/>
      <c r="B290" s="195" t="s">
        <v>840</v>
      </c>
      <c r="C290" s="191">
        <f>$C$1997</f>
        <v>331.94333333333333</v>
      </c>
      <c r="D290" s="188">
        <f>C290</f>
        <v>331.94333333333333</v>
      </c>
      <c r="E290" s="188">
        <f t="shared" ref="E290:AF290" si="188">D290</f>
        <v>331.94333333333333</v>
      </c>
      <c r="F290" s="188">
        <f t="shared" si="188"/>
        <v>331.94333333333333</v>
      </c>
      <c r="G290" s="188">
        <f t="shared" si="188"/>
        <v>331.94333333333333</v>
      </c>
      <c r="H290" s="188">
        <f t="shared" si="188"/>
        <v>331.94333333333333</v>
      </c>
      <c r="I290" s="188">
        <f t="shared" si="188"/>
        <v>331.94333333333333</v>
      </c>
      <c r="J290" s="188">
        <f t="shared" si="188"/>
        <v>331.94333333333333</v>
      </c>
      <c r="K290" s="188">
        <f t="shared" si="188"/>
        <v>331.94333333333333</v>
      </c>
      <c r="L290" s="188">
        <f t="shared" si="188"/>
        <v>331.94333333333333</v>
      </c>
      <c r="M290" s="188">
        <f t="shared" si="188"/>
        <v>331.94333333333333</v>
      </c>
      <c r="N290" s="188">
        <f t="shared" si="188"/>
        <v>331.94333333333333</v>
      </c>
      <c r="O290" s="188">
        <f t="shared" si="188"/>
        <v>331.94333333333333</v>
      </c>
      <c r="P290" s="188">
        <f t="shared" si="188"/>
        <v>331.94333333333333</v>
      </c>
      <c r="Q290" s="188">
        <f t="shared" si="188"/>
        <v>331.94333333333333</v>
      </c>
      <c r="R290" s="188">
        <f t="shared" si="188"/>
        <v>331.94333333333333</v>
      </c>
      <c r="S290" s="188">
        <f t="shared" si="188"/>
        <v>331.94333333333333</v>
      </c>
      <c r="T290" s="188">
        <f t="shared" si="188"/>
        <v>331.94333333333333</v>
      </c>
      <c r="U290" s="188">
        <f t="shared" si="188"/>
        <v>331.94333333333333</v>
      </c>
      <c r="V290" s="188">
        <f t="shared" si="188"/>
        <v>331.94333333333333</v>
      </c>
      <c r="W290" s="188">
        <f t="shared" si="188"/>
        <v>331.94333333333333</v>
      </c>
      <c r="X290" s="188">
        <f t="shared" si="188"/>
        <v>331.94333333333333</v>
      </c>
      <c r="Y290" s="188">
        <f t="shared" si="188"/>
        <v>331.94333333333333</v>
      </c>
      <c r="Z290" s="188">
        <f t="shared" si="188"/>
        <v>331.94333333333333</v>
      </c>
      <c r="AA290" s="188">
        <f t="shared" si="188"/>
        <v>331.94333333333333</v>
      </c>
      <c r="AB290" s="188">
        <f t="shared" si="188"/>
        <v>331.94333333333333</v>
      </c>
      <c r="AC290" s="188">
        <f t="shared" si="188"/>
        <v>331.94333333333333</v>
      </c>
      <c r="AD290" s="188">
        <f t="shared" si="188"/>
        <v>331.94333333333333</v>
      </c>
      <c r="AE290" s="188">
        <f t="shared" si="188"/>
        <v>331.94333333333333</v>
      </c>
      <c r="AF290" s="188">
        <f t="shared" si="188"/>
        <v>331.94333333333333</v>
      </c>
      <c r="AG290" s="204"/>
      <c r="AK290" s="342"/>
      <c r="AM290" s="346"/>
      <c r="AN290" s="345"/>
      <c r="AP290" s="347"/>
      <c r="AQ290" s="347"/>
    </row>
    <row r="291" spans="1:43" s="209" customFormat="1" ht="16.5" hidden="1" customHeight="1" outlineLevel="2">
      <c r="A291" s="206"/>
      <c r="B291" s="153" t="s">
        <v>894</v>
      </c>
      <c r="C291" s="218">
        <f>C292*C293</f>
        <v>0</v>
      </c>
      <c r="D291" s="218">
        <f t="shared" ref="D291:AF291" si="189">D292*D293</f>
        <v>0</v>
      </c>
      <c r="E291" s="218">
        <f t="shared" si="189"/>
        <v>0</v>
      </c>
      <c r="F291" s="218">
        <f t="shared" si="189"/>
        <v>0</v>
      </c>
      <c r="G291" s="218">
        <f t="shared" si="189"/>
        <v>0</v>
      </c>
      <c r="H291" s="218">
        <f t="shared" si="189"/>
        <v>0</v>
      </c>
      <c r="I291" s="218">
        <f t="shared" si="189"/>
        <v>0</v>
      </c>
      <c r="J291" s="218">
        <f t="shared" si="189"/>
        <v>0</v>
      </c>
      <c r="K291" s="218">
        <f t="shared" si="189"/>
        <v>0</v>
      </c>
      <c r="L291" s="218">
        <f t="shared" si="189"/>
        <v>0</v>
      </c>
      <c r="M291" s="218">
        <f t="shared" si="189"/>
        <v>0</v>
      </c>
      <c r="N291" s="218">
        <f t="shared" si="189"/>
        <v>0</v>
      </c>
      <c r="O291" s="218">
        <f t="shared" si="189"/>
        <v>0</v>
      </c>
      <c r="P291" s="218">
        <f t="shared" si="189"/>
        <v>0</v>
      </c>
      <c r="Q291" s="218">
        <f t="shared" si="189"/>
        <v>0</v>
      </c>
      <c r="R291" s="218">
        <f t="shared" si="189"/>
        <v>0</v>
      </c>
      <c r="S291" s="218">
        <f t="shared" si="189"/>
        <v>0</v>
      </c>
      <c r="T291" s="218">
        <f t="shared" si="189"/>
        <v>0</v>
      </c>
      <c r="U291" s="218">
        <f t="shared" si="189"/>
        <v>0</v>
      </c>
      <c r="V291" s="218">
        <f t="shared" si="189"/>
        <v>0</v>
      </c>
      <c r="W291" s="218">
        <f t="shared" si="189"/>
        <v>0</v>
      </c>
      <c r="X291" s="218">
        <f t="shared" si="189"/>
        <v>0</v>
      </c>
      <c r="Y291" s="218">
        <f t="shared" si="189"/>
        <v>0</v>
      </c>
      <c r="Z291" s="218">
        <f t="shared" si="189"/>
        <v>0</v>
      </c>
      <c r="AA291" s="218">
        <f t="shared" si="189"/>
        <v>0</v>
      </c>
      <c r="AB291" s="218">
        <f t="shared" si="189"/>
        <v>0</v>
      </c>
      <c r="AC291" s="218">
        <f t="shared" si="189"/>
        <v>0</v>
      </c>
      <c r="AD291" s="218">
        <f t="shared" si="189"/>
        <v>0</v>
      </c>
      <c r="AE291" s="218">
        <f t="shared" si="189"/>
        <v>0</v>
      </c>
      <c r="AF291" s="218">
        <f t="shared" si="189"/>
        <v>0</v>
      </c>
      <c r="AG291" s="210"/>
      <c r="AK291" s="342"/>
      <c r="AM291" s="348"/>
      <c r="AN291" s="345"/>
      <c r="AP291" s="349"/>
      <c r="AQ291" s="349"/>
    </row>
    <row r="292" spans="1:43" s="176" customFormat="1" ht="16.5" hidden="1" customHeight="1" outlineLevel="2">
      <c r="A292" s="168"/>
      <c r="B292" s="195" t="s">
        <v>839</v>
      </c>
      <c r="C292" s="188">
        <f t="shared" ref="C292:AF292" si="190">C184</f>
        <v>0</v>
      </c>
      <c r="D292" s="188">
        <f t="shared" si="190"/>
        <v>0</v>
      </c>
      <c r="E292" s="188">
        <f t="shared" si="190"/>
        <v>0</v>
      </c>
      <c r="F292" s="188">
        <f t="shared" si="190"/>
        <v>0</v>
      </c>
      <c r="G292" s="188">
        <f t="shared" si="190"/>
        <v>0</v>
      </c>
      <c r="H292" s="188">
        <f t="shared" si="190"/>
        <v>0</v>
      </c>
      <c r="I292" s="188">
        <f t="shared" si="190"/>
        <v>0</v>
      </c>
      <c r="J292" s="188">
        <f t="shared" si="190"/>
        <v>0</v>
      </c>
      <c r="K292" s="188">
        <f t="shared" si="190"/>
        <v>0</v>
      </c>
      <c r="L292" s="188">
        <f t="shared" si="190"/>
        <v>0</v>
      </c>
      <c r="M292" s="188">
        <f t="shared" si="190"/>
        <v>0</v>
      </c>
      <c r="N292" s="188">
        <f t="shared" si="190"/>
        <v>0</v>
      </c>
      <c r="O292" s="188">
        <f t="shared" si="190"/>
        <v>0</v>
      </c>
      <c r="P292" s="188">
        <f t="shared" si="190"/>
        <v>0</v>
      </c>
      <c r="Q292" s="188">
        <f t="shared" si="190"/>
        <v>0</v>
      </c>
      <c r="R292" s="188">
        <f t="shared" si="190"/>
        <v>0</v>
      </c>
      <c r="S292" s="188">
        <f t="shared" si="190"/>
        <v>0</v>
      </c>
      <c r="T292" s="188">
        <f t="shared" si="190"/>
        <v>0</v>
      </c>
      <c r="U292" s="188">
        <f t="shared" si="190"/>
        <v>0</v>
      </c>
      <c r="V292" s="188">
        <f t="shared" si="190"/>
        <v>0</v>
      </c>
      <c r="W292" s="188">
        <f t="shared" si="190"/>
        <v>0</v>
      </c>
      <c r="X292" s="188">
        <f t="shared" si="190"/>
        <v>0</v>
      </c>
      <c r="Y292" s="188">
        <f t="shared" si="190"/>
        <v>0</v>
      </c>
      <c r="Z292" s="188">
        <f t="shared" si="190"/>
        <v>0</v>
      </c>
      <c r="AA292" s="188">
        <f t="shared" si="190"/>
        <v>0</v>
      </c>
      <c r="AB292" s="188">
        <f t="shared" si="190"/>
        <v>0</v>
      </c>
      <c r="AC292" s="188">
        <f t="shared" si="190"/>
        <v>0</v>
      </c>
      <c r="AD292" s="188">
        <f t="shared" si="190"/>
        <v>0</v>
      </c>
      <c r="AE292" s="188">
        <f t="shared" si="190"/>
        <v>0</v>
      </c>
      <c r="AF292" s="188">
        <f t="shared" si="190"/>
        <v>0</v>
      </c>
      <c r="AG292" s="204"/>
      <c r="AK292" s="342"/>
      <c r="AM292" s="346"/>
      <c r="AN292" s="345"/>
      <c r="AP292" s="347"/>
      <c r="AQ292" s="347"/>
    </row>
    <row r="293" spans="1:43" s="176" customFormat="1" ht="16.5" hidden="1" customHeight="1" outlineLevel="2">
      <c r="A293" s="168"/>
      <c r="B293" s="195" t="s">
        <v>840</v>
      </c>
      <c r="C293" s="191">
        <f>$C$1998</f>
        <v>310.12833333333333</v>
      </c>
      <c r="D293" s="188">
        <f>C293</f>
        <v>310.12833333333333</v>
      </c>
      <c r="E293" s="188">
        <f t="shared" ref="E293:AF293" si="191">D293</f>
        <v>310.12833333333333</v>
      </c>
      <c r="F293" s="188">
        <f t="shared" si="191"/>
        <v>310.12833333333333</v>
      </c>
      <c r="G293" s="188">
        <f t="shared" si="191"/>
        <v>310.12833333333333</v>
      </c>
      <c r="H293" s="188">
        <f t="shared" si="191"/>
        <v>310.12833333333333</v>
      </c>
      <c r="I293" s="188">
        <f t="shared" si="191"/>
        <v>310.12833333333333</v>
      </c>
      <c r="J293" s="188">
        <f t="shared" si="191"/>
        <v>310.12833333333333</v>
      </c>
      <c r="K293" s="188">
        <f t="shared" si="191"/>
        <v>310.12833333333333</v>
      </c>
      <c r="L293" s="188">
        <f t="shared" si="191"/>
        <v>310.12833333333333</v>
      </c>
      <c r="M293" s="188">
        <f t="shared" si="191"/>
        <v>310.12833333333333</v>
      </c>
      <c r="N293" s="188">
        <f t="shared" si="191"/>
        <v>310.12833333333333</v>
      </c>
      <c r="O293" s="188">
        <f t="shared" si="191"/>
        <v>310.12833333333333</v>
      </c>
      <c r="P293" s="188">
        <f t="shared" si="191"/>
        <v>310.12833333333333</v>
      </c>
      <c r="Q293" s="188">
        <f t="shared" si="191"/>
        <v>310.12833333333333</v>
      </c>
      <c r="R293" s="188">
        <f t="shared" si="191"/>
        <v>310.12833333333333</v>
      </c>
      <c r="S293" s="188">
        <f t="shared" si="191"/>
        <v>310.12833333333333</v>
      </c>
      <c r="T293" s="188">
        <f t="shared" si="191"/>
        <v>310.12833333333333</v>
      </c>
      <c r="U293" s="188">
        <f t="shared" si="191"/>
        <v>310.12833333333333</v>
      </c>
      <c r="V293" s="188">
        <f t="shared" si="191"/>
        <v>310.12833333333333</v>
      </c>
      <c r="W293" s="188">
        <f t="shared" si="191"/>
        <v>310.12833333333333</v>
      </c>
      <c r="X293" s="188">
        <f t="shared" si="191"/>
        <v>310.12833333333333</v>
      </c>
      <c r="Y293" s="188">
        <f t="shared" si="191"/>
        <v>310.12833333333333</v>
      </c>
      <c r="Z293" s="188">
        <f t="shared" si="191"/>
        <v>310.12833333333333</v>
      </c>
      <c r="AA293" s="188">
        <f t="shared" si="191"/>
        <v>310.12833333333333</v>
      </c>
      <c r="AB293" s="188">
        <f t="shared" si="191"/>
        <v>310.12833333333333</v>
      </c>
      <c r="AC293" s="188">
        <f t="shared" si="191"/>
        <v>310.12833333333333</v>
      </c>
      <c r="AD293" s="188">
        <f t="shared" si="191"/>
        <v>310.12833333333333</v>
      </c>
      <c r="AE293" s="188">
        <f t="shared" si="191"/>
        <v>310.12833333333333</v>
      </c>
      <c r="AF293" s="188">
        <f t="shared" si="191"/>
        <v>310.12833333333333</v>
      </c>
      <c r="AG293" s="204"/>
      <c r="AK293" s="342"/>
      <c r="AM293" s="346"/>
      <c r="AN293" s="345"/>
      <c r="AP293" s="347"/>
      <c r="AQ293" s="347"/>
    </row>
    <row r="294" spans="1:43" s="209" customFormat="1" ht="16.5" hidden="1" customHeight="1" outlineLevel="2">
      <c r="A294" s="206"/>
      <c r="B294" s="153" t="s">
        <v>910</v>
      </c>
      <c r="C294" s="218">
        <f>C295*C296</f>
        <v>197.6816666666667</v>
      </c>
      <c r="D294" s="218">
        <f t="shared" ref="D294:AF294" si="192">D295*D296</f>
        <v>197.6816666666667</v>
      </c>
      <c r="E294" s="218">
        <f t="shared" si="192"/>
        <v>197.6816666666667</v>
      </c>
      <c r="F294" s="218">
        <f t="shared" si="192"/>
        <v>197.6816666666667</v>
      </c>
      <c r="G294" s="218">
        <f t="shared" si="192"/>
        <v>197.6816666666667</v>
      </c>
      <c r="H294" s="218">
        <f t="shared" si="192"/>
        <v>197.6816666666667</v>
      </c>
      <c r="I294" s="218">
        <f t="shared" si="192"/>
        <v>197.6816666666667</v>
      </c>
      <c r="J294" s="218">
        <f t="shared" si="192"/>
        <v>197.6816666666667</v>
      </c>
      <c r="K294" s="218">
        <f t="shared" si="192"/>
        <v>197.6816666666667</v>
      </c>
      <c r="L294" s="218">
        <f t="shared" si="192"/>
        <v>197.6816666666667</v>
      </c>
      <c r="M294" s="218">
        <f t="shared" si="192"/>
        <v>197.6816666666667</v>
      </c>
      <c r="N294" s="218">
        <f t="shared" si="192"/>
        <v>197.6816666666667</v>
      </c>
      <c r="O294" s="218">
        <f t="shared" si="192"/>
        <v>197.6816666666667</v>
      </c>
      <c r="P294" s="218">
        <f t="shared" si="192"/>
        <v>197.6816666666667</v>
      </c>
      <c r="Q294" s="218">
        <f t="shared" si="192"/>
        <v>197.6816666666667</v>
      </c>
      <c r="R294" s="218">
        <f t="shared" si="192"/>
        <v>197.6816666666667</v>
      </c>
      <c r="S294" s="218">
        <f t="shared" si="192"/>
        <v>197.6816666666667</v>
      </c>
      <c r="T294" s="218">
        <f t="shared" si="192"/>
        <v>197.6816666666667</v>
      </c>
      <c r="U294" s="218">
        <f t="shared" si="192"/>
        <v>197.6816666666667</v>
      </c>
      <c r="V294" s="218">
        <f t="shared" si="192"/>
        <v>197.6816666666667</v>
      </c>
      <c r="W294" s="218">
        <f t="shared" si="192"/>
        <v>197.6816666666667</v>
      </c>
      <c r="X294" s="218">
        <f t="shared" si="192"/>
        <v>197.6816666666667</v>
      </c>
      <c r="Y294" s="218">
        <f t="shared" si="192"/>
        <v>197.6816666666667</v>
      </c>
      <c r="Z294" s="218">
        <f t="shared" si="192"/>
        <v>197.6816666666667</v>
      </c>
      <c r="AA294" s="218">
        <f t="shared" si="192"/>
        <v>197.6816666666667</v>
      </c>
      <c r="AB294" s="218">
        <f t="shared" si="192"/>
        <v>197.6816666666667</v>
      </c>
      <c r="AC294" s="218">
        <f t="shared" si="192"/>
        <v>197.6816666666667</v>
      </c>
      <c r="AD294" s="218">
        <f t="shared" si="192"/>
        <v>197.6816666666667</v>
      </c>
      <c r="AE294" s="218">
        <f t="shared" si="192"/>
        <v>197.6816666666667</v>
      </c>
      <c r="AF294" s="218">
        <f t="shared" si="192"/>
        <v>197.6816666666667</v>
      </c>
      <c r="AG294" s="210"/>
      <c r="AK294" s="342"/>
      <c r="AM294" s="348"/>
      <c r="AN294" s="345"/>
      <c r="AP294" s="349"/>
      <c r="AQ294" s="349"/>
    </row>
    <row r="295" spans="1:43" s="176" customFormat="1" ht="16.5" hidden="1" customHeight="1" outlineLevel="2">
      <c r="A295" s="168"/>
      <c r="B295" s="195" t="s">
        <v>839</v>
      </c>
      <c r="C295" s="188">
        <f t="shared" ref="C295:AF295" si="193">C191</f>
        <v>1</v>
      </c>
      <c r="D295" s="188">
        <f t="shared" si="193"/>
        <v>1</v>
      </c>
      <c r="E295" s="188">
        <f t="shared" si="193"/>
        <v>1</v>
      </c>
      <c r="F295" s="188">
        <f t="shared" si="193"/>
        <v>1</v>
      </c>
      <c r="G295" s="188">
        <f t="shared" si="193"/>
        <v>1</v>
      </c>
      <c r="H295" s="188">
        <f t="shared" si="193"/>
        <v>1</v>
      </c>
      <c r="I295" s="188">
        <f t="shared" si="193"/>
        <v>1</v>
      </c>
      <c r="J295" s="188">
        <f t="shared" si="193"/>
        <v>1</v>
      </c>
      <c r="K295" s="188">
        <f t="shared" si="193"/>
        <v>1</v>
      </c>
      <c r="L295" s="188">
        <f t="shared" si="193"/>
        <v>1</v>
      </c>
      <c r="M295" s="188">
        <f t="shared" si="193"/>
        <v>1</v>
      </c>
      <c r="N295" s="188">
        <f t="shared" si="193"/>
        <v>1</v>
      </c>
      <c r="O295" s="188">
        <f t="shared" si="193"/>
        <v>1</v>
      </c>
      <c r="P295" s="188">
        <f t="shared" si="193"/>
        <v>1</v>
      </c>
      <c r="Q295" s="188">
        <f t="shared" si="193"/>
        <v>1</v>
      </c>
      <c r="R295" s="188">
        <f t="shared" si="193"/>
        <v>1</v>
      </c>
      <c r="S295" s="188">
        <f t="shared" si="193"/>
        <v>1</v>
      </c>
      <c r="T295" s="188">
        <f t="shared" si="193"/>
        <v>1</v>
      </c>
      <c r="U295" s="188">
        <f t="shared" si="193"/>
        <v>1</v>
      </c>
      <c r="V295" s="188">
        <f t="shared" si="193"/>
        <v>1</v>
      </c>
      <c r="W295" s="188">
        <f t="shared" si="193"/>
        <v>1</v>
      </c>
      <c r="X295" s="188">
        <f t="shared" si="193"/>
        <v>1</v>
      </c>
      <c r="Y295" s="188">
        <f t="shared" si="193"/>
        <v>1</v>
      </c>
      <c r="Z295" s="188">
        <f t="shared" si="193"/>
        <v>1</v>
      </c>
      <c r="AA295" s="188">
        <f t="shared" si="193"/>
        <v>1</v>
      </c>
      <c r="AB295" s="188">
        <f t="shared" si="193"/>
        <v>1</v>
      </c>
      <c r="AC295" s="188">
        <f t="shared" si="193"/>
        <v>1</v>
      </c>
      <c r="AD295" s="188">
        <f t="shared" si="193"/>
        <v>1</v>
      </c>
      <c r="AE295" s="188">
        <f t="shared" si="193"/>
        <v>1</v>
      </c>
      <c r="AF295" s="188">
        <f t="shared" si="193"/>
        <v>1</v>
      </c>
      <c r="AG295" s="204"/>
      <c r="AK295" s="342"/>
      <c r="AM295" s="346"/>
      <c r="AN295" s="345"/>
      <c r="AP295" s="347"/>
      <c r="AQ295" s="347"/>
    </row>
    <row r="296" spans="1:43" s="176" customFormat="1" ht="16.5" hidden="1" customHeight="1" outlineLevel="2">
      <c r="A296" s="168"/>
      <c r="B296" s="195" t="s">
        <v>840</v>
      </c>
      <c r="C296" s="191">
        <f>$C$2001</f>
        <v>197.6816666666667</v>
      </c>
      <c r="D296" s="188">
        <f>C296</f>
        <v>197.6816666666667</v>
      </c>
      <c r="E296" s="188">
        <f t="shared" ref="E296:AF296" si="194">D296</f>
        <v>197.6816666666667</v>
      </c>
      <c r="F296" s="188">
        <f t="shared" si="194"/>
        <v>197.6816666666667</v>
      </c>
      <c r="G296" s="188">
        <f t="shared" si="194"/>
        <v>197.6816666666667</v>
      </c>
      <c r="H296" s="188">
        <f t="shared" si="194"/>
        <v>197.6816666666667</v>
      </c>
      <c r="I296" s="188">
        <f t="shared" si="194"/>
        <v>197.6816666666667</v>
      </c>
      <c r="J296" s="188">
        <f t="shared" si="194"/>
        <v>197.6816666666667</v>
      </c>
      <c r="K296" s="188">
        <f t="shared" si="194"/>
        <v>197.6816666666667</v>
      </c>
      <c r="L296" s="188">
        <f t="shared" si="194"/>
        <v>197.6816666666667</v>
      </c>
      <c r="M296" s="188">
        <f t="shared" si="194"/>
        <v>197.6816666666667</v>
      </c>
      <c r="N296" s="188">
        <f t="shared" si="194"/>
        <v>197.6816666666667</v>
      </c>
      <c r="O296" s="188">
        <f t="shared" si="194"/>
        <v>197.6816666666667</v>
      </c>
      <c r="P296" s="188">
        <f t="shared" si="194"/>
        <v>197.6816666666667</v>
      </c>
      <c r="Q296" s="188">
        <f t="shared" si="194"/>
        <v>197.6816666666667</v>
      </c>
      <c r="R296" s="188">
        <f t="shared" si="194"/>
        <v>197.6816666666667</v>
      </c>
      <c r="S296" s="188">
        <f t="shared" si="194"/>
        <v>197.6816666666667</v>
      </c>
      <c r="T296" s="188">
        <f t="shared" si="194"/>
        <v>197.6816666666667</v>
      </c>
      <c r="U296" s="188">
        <f t="shared" si="194"/>
        <v>197.6816666666667</v>
      </c>
      <c r="V296" s="188">
        <f t="shared" si="194"/>
        <v>197.6816666666667</v>
      </c>
      <c r="W296" s="188">
        <f t="shared" si="194"/>
        <v>197.6816666666667</v>
      </c>
      <c r="X296" s="188">
        <f t="shared" si="194"/>
        <v>197.6816666666667</v>
      </c>
      <c r="Y296" s="188">
        <f t="shared" si="194"/>
        <v>197.6816666666667</v>
      </c>
      <c r="Z296" s="188">
        <f t="shared" si="194"/>
        <v>197.6816666666667</v>
      </c>
      <c r="AA296" s="188">
        <f t="shared" si="194"/>
        <v>197.6816666666667</v>
      </c>
      <c r="AB296" s="188">
        <f t="shared" si="194"/>
        <v>197.6816666666667</v>
      </c>
      <c r="AC296" s="188">
        <f t="shared" si="194"/>
        <v>197.6816666666667</v>
      </c>
      <c r="AD296" s="188">
        <f t="shared" si="194"/>
        <v>197.6816666666667</v>
      </c>
      <c r="AE296" s="188">
        <f t="shared" si="194"/>
        <v>197.6816666666667</v>
      </c>
      <c r="AF296" s="188">
        <f t="shared" si="194"/>
        <v>197.6816666666667</v>
      </c>
      <c r="AG296" s="204"/>
      <c r="AK296" s="342"/>
      <c r="AM296" s="346"/>
      <c r="AN296" s="345"/>
      <c r="AP296" s="347"/>
      <c r="AQ296" s="347"/>
    </row>
    <row r="297" spans="1:43" s="209" customFormat="1" ht="16.5" hidden="1" customHeight="1" outlineLevel="2">
      <c r="A297" s="206"/>
      <c r="B297" s="153" t="s">
        <v>911</v>
      </c>
      <c r="C297" s="218">
        <f>C298*C299</f>
        <v>0</v>
      </c>
      <c r="D297" s="218">
        <f t="shared" ref="D297:AF297" si="195">D298*D299</f>
        <v>0</v>
      </c>
      <c r="E297" s="218">
        <f t="shared" si="195"/>
        <v>0</v>
      </c>
      <c r="F297" s="218">
        <f t="shared" si="195"/>
        <v>0</v>
      </c>
      <c r="G297" s="218">
        <f t="shared" si="195"/>
        <v>0</v>
      </c>
      <c r="H297" s="218">
        <f t="shared" si="195"/>
        <v>0</v>
      </c>
      <c r="I297" s="218">
        <f t="shared" si="195"/>
        <v>0</v>
      </c>
      <c r="J297" s="218">
        <f t="shared" si="195"/>
        <v>0</v>
      </c>
      <c r="K297" s="218">
        <f t="shared" si="195"/>
        <v>0</v>
      </c>
      <c r="L297" s="218">
        <f t="shared" si="195"/>
        <v>0</v>
      </c>
      <c r="M297" s="218">
        <f t="shared" si="195"/>
        <v>0</v>
      </c>
      <c r="N297" s="218">
        <f t="shared" si="195"/>
        <v>0</v>
      </c>
      <c r="O297" s="218">
        <f t="shared" si="195"/>
        <v>0</v>
      </c>
      <c r="P297" s="218">
        <f t="shared" si="195"/>
        <v>0</v>
      </c>
      <c r="Q297" s="218">
        <f t="shared" si="195"/>
        <v>0</v>
      </c>
      <c r="R297" s="218">
        <f t="shared" si="195"/>
        <v>0</v>
      </c>
      <c r="S297" s="218">
        <f t="shared" si="195"/>
        <v>0</v>
      </c>
      <c r="T297" s="218">
        <f t="shared" si="195"/>
        <v>0</v>
      </c>
      <c r="U297" s="218">
        <f t="shared" si="195"/>
        <v>0</v>
      </c>
      <c r="V297" s="218">
        <f t="shared" si="195"/>
        <v>0</v>
      </c>
      <c r="W297" s="218">
        <f t="shared" si="195"/>
        <v>0</v>
      </c>
      <c r="X297" s="218">
        <f t="shared" si="195"/>
        <v>0</v>
      </c>
      <c r="Y297" s="218">
        <f t="shared" si="195"/>
        <v>0</v>
      </c>
      <c r="Z297" s="218">
        <f t="shared" si="195"/>
        <v>0</v>
      </c>
      <c r="AA297" s="218">
        <f t="shared" si="195"/>
        <v>0</v>
      </c>
      <c r="AB297" s="218">
        <f t="shared" si="195"/>
        <v>0</v>
      </c>
      <c r="AC297" s="218">
        <f t="shared" si="195"/>
        <v>0</v>
      </c>
      <c r="AD297" s="218">
        <f t="shared" si="195"/>
        <v>0</v>
      </c>
      <c r="AE297" s="218">
        <f t="shared" si="195"/>
        <v>0</v>
      </c>
      <c r="AF297" s="218">
        <f t="shared" si="195"/>
        <v>0</v>
      </c>
      <c r="AG297" s="210"/>
      <c r="AK297" s="342"/>
      <c r="AM297" s="348"/>
      <c r="AN297" s="345"/>
      <c r="AP297" s="349"/>
      <c r="AQ297" s="349"/>
    </row>
    <row r="298" spans="1:43" s="176" customFormat="1" ht="16.5" hidden="1" customHeight="1" outlineLevel="2">
      <c r="A298" s="168"/>
      <c r="B298" s="195" t="s">
        <v>839</v>
      </c>
      <c r="C298" s="188">
        <f t="shared" ref="C298:AF298" si="196">C198</f>
        <v>0</v>
      </c>
      <c r="D298" s="188">
        <f t="shared" si="196"/>
        <v>0</v>
      </c>
      <c r="E298" s="188">
        <f t="shared" si="196"/>
        <v>0</v>
      </c>
      <c r="F298" s="188">
        <f t="shared" si="196"/>
        <v>0</v>
      </c>
      <c r="G298" s="188">
        <f t="shared" si="196"/>
        <v>0</v>
      </c>
      <c r="H298" s="188">
        <f t="shared" si="196"/>
        <v>0</v>
      </c>
      <c r="I298" s="188">
        <f t="shared" si="196"/>
        <v>0</v>
      </c>
      <c r="J298" s="188">
        <f t="shared" si="196"/>
        <v>0</v>
      </c>
      <c r="K298" s="188">
        <f t="shared" si="196"/>
        <v>0</v>
      </c>
      <c r="L298" s="188">
        <f t="shared" si="196"/>
        <v>0</v>
      </c>
      <c r="M298" s="188">
        <f t="shared" si="196"/>
        <v>0</v>
      </c>
      <c r="N298" s="188">
        <f t="shared" si="196"/>
        <v>0</v>
      </c>
      <c r="O298" s="188">
        <f t="shared" si="196"/>
        <v>0</v>
      </c>
      <c r="P298" s="188">
        <f t="shared" si="196"/>
        <v>0</v>
      </c>
      <c r="Q298" s="188">
        <f t="shared" si="196"/>
        <v>0</v>
      </c>
      <c r="R298" s="188">
        <f t="shared" si="196"/>
        <v>0</v>
      </c>
      <c r="S298" s="188">
        <f t="shared" si="196"/>
        <v>0</v>
      </c>
      <c r="T298" s="188">
        <f t="shared" si="196"/>
        <v>0</v>
      </c>
      <c r="U298" s="188">
        <f t="shared" si="196"/>
        <v>0</v>
      </c>
      <c r="V298" s="188">
        <f t="shared" si="196"/>
        <v>0</v>
      </c>
      <c r="W298" s="188">
        <f t="shared" si="196"/>
        <v>0</v>
      </c>
      <c r="X298" s="188">
        <f t="shared" si="196"/>
        <v>0</v>
      </c>
      <c r="Y298" s="188">
        <f t="shared" si="196"/>
        <v>0</v>
      </c>
      <c r="Z298" s="188">
        <f t="shared" si="196"/>
        <v>0</v>
      </c>
      <c r="AA298" s="188">
        <f t="shared" si="196"/>
        <v>0</v>
      </c>
      <c r="AB298" s="188">
        <f t="shared" si="196"/>
        <v>0</v>
      </c>
      <c r="AC298" s="188">
        <f t="shared" si="196"/>
        <v>0</v>
      </c>
      <c r="AD298" s="188">
        <f t="shared" si="196"/>
        <v>0</v>
      </c>
      <c r="AE298" s="188">
        <f t="shared" si="196"/>
        <v>0</v>
      </c>
      <c r="AF298" s="188">
        <f t="shared" si="196"/>
        <v>0</v>
      </c>
      <c r="AG298" s="204"/>
      <c r="AK298" s="342"/>
      <c r="AM298" s="346"/>
      <c r="AN298" s="345"/>
      <c r="AP298" s="347"/>
      <c r="AQ298" s="347"/>
    </row>
    <row r="299" spans="1:43" s="176" customFormat="1" ht="16.5" hidden="1" customHeight="1" outlineLevel="2">
      <c r="A299" s="168"/>
      <c r="B299" s="195" t="s">
        <v>840</v>
      </c>
      <c r="C299" s="191">
        <f>$C$2002</f>
        <v>177.6816666666667</v>
      </c>
      <c r="D299" s="188">
        <f>C299</f>
        <v>177.6816666666667</v>
      </c>
      <c r="E299" s="188">
        <f t="shared" ref="E299:AF299" si="197">D299</f>
        <v>177.6816666666667</v>
      </c>
      <c r="F299" s="188">
        <f t="shared" si="197"/>
        <v>177.6816666666667</v>
      </c>
      <c r="G299" s="188">
        <f t="shared" si="197"/>
        <v>177.6816666666667</v>
      </c>
      <c r="H299" s="188">
        <f t="shared" si="197"/>
        <v>177.6816666666667</v>
      </c>
      <c r="I299" s="188">
        <f t="shared" si="197"/>
        <v>177.6816666666667</v>
      </c>
      <c r="J299" s="188">
        <f t="shared" si="197"/>
        <v>177.6816666666667</v>
      </c>
      <c r="K299" s="188">
        <f t="shared" si="197"/>
        <v>177.6816666666667</v>
      </c>
      <c r="L299" s="188">
        <f t="shared" si="197"/>
        <v>177.6816666666667</v>
      </c>
      <c r="M299" s="188">
        <f t="shared" si="197"/>
        <v>177.6816666666667</v>
      </c>
      <c r="N299" s="188">
        <f t="shared" si="197"/>
        <v>177.6816666666667</v>
      </c>
      <c r="O299" s="188">
        <f t="shared" si="197"/>
        <v>177.6816666666667</v>
      </c>
      <c r="P299" s="188">
        <f t="shared" si="197"/>
        <v>177.6816666666667</v>
      </c>
      <c r="Q299" s="188">
        <f t="shared" si="197"/>
        <v>177.6816666666667</v>
      </c>
      <c r="R299" s="188">
        <f t="shared" si="197"/>
        <v>177.6816666666667</v>
      </c>
      <c r="S299" s="188">
        <f t="shared" si="197"/>
        <v>177.6816666666667</v>
      </c>
      <c r="T299" s="188">
        <f t="shared" si="197"/>
        <v>177.6816666666667</v>
      </c>
      <c r="U299" s="188">
        <f t="shared" si="197"/>
        <v>177.6816666666667</v>
      </c>
      <c r="V299" s="188">
        <f t="shared" si="197"/>
        <v>177.6816666666667</v>
      </c>
      <c r="W299" s="188">
        <f t="shared" si="197"/>
        <v>177.6816666666667</v>
      </c>
      <c r="X299" s="188">
        <f t="shared" si="197"/>
        <v>177.6816666666667</v>
      </c>
      <c r="Y299" s="188">
        <f t="shared" si="197"/>
        <v>177.6816666666667</v>
      </c>
      <c r="Z299" s="188">
        <f t="shared" si="197"/>
        <v>177.6816666666667</v>
      </c>
      <c r="AA299" s="188">
        <f t="shared" si="197"/>
        <v>177.6816666666667</v>
      </c>
      <c r="AB299" s="188">
        <f t="shared" si="197"/>
        <v>177.6816666666667</v>
      </c>
      <c r="AC299" s="188">
        <f t="shared" si="197"/>
        <v>177.6816666666667</v>
      </c>
      <c r="AD299" s="188">
        <f t="shared" si="197"/>
        <v>177.6816666666667</v>
      </c>
      <c r="AE299" s="188">
        <f t="shared" si="197"/>
        <v>177.6816666666667</v>
      </c>
      <c r="AF299" s="188">
        <f t="shared" si="197"/>
        <v>177.6816666666667</v>
      </c>
      <c r="AG299" s="204"/>
      <c r="AK299" s="342"/>
      <c r="AM299" s="346"/>
      <c r="AN299" s="345"/>
      <c r="AP299" s="347"/>
      <c r="AQ299" s="347"/>
    </row>
    <row r="300" spans="1:43" s="209" customFormat="1" ht="16.5" hidden="1" customHeight="1" outlineLevel="2">
      <c r="A300" s="206"/>
      <c r="B300" s="153" t="s">
        <v>897</v>
      </c>
      <c r="C300" s="218">
        <f>C301*C302</f>
        <v>197.6816666666667</v>
      </c>
      <c r="D300" s="218">
        <f t="shared" ref="D300:AF300" si="198">D301*D302</f>
        <v>197.6816666666667</v>
      </c>
      <c r="E300" s="218">
        <f t="shared" si="198"/>
        <v>197.6816666666667</v>
      </c>
      <c r="F300" s="218">
        <f t="shared" si="198"/>
        <v>197.6816666666667</v>
      </c>
      <c r="G300" s="218">
        <f t="shared" si="198"/>
        <v>197.6816666666667</v>
      </c>
      <c r="H300" s="218">
        <f t="shared" si="198"/>
        <v>197.6816666666667</v>
      </c>
      <c r="I300" s="218">
        <f t="shared" si="198"/>
        <v>197.6816666666667</v>
      </c>
      <c r="J300" s="218">
        <f t="shared" si="198"/>
        <v>197.6816666666667</v>
      </c>
      <c r="K300" s="218">
        <f t="shared" si="198"/>
        <v>197.6816666666667</v>
      </c>
      <c r="L300" s="218">
        <f t="shared" si="198"/>
        <v>197.6816666666667</v>
      </c>
      <c r="M300" s="218">
        <f t="shared" si="198"/>
        <v>197.6816666666667</v>
      </c>
      <c r="N300" s="218">
        <f t="shared" si="198"/>
        <v>197.6816666666667</v>
      </c>
      <c r="O300" s="218">
        <f t="shared" si="198"/>
        <v>197.6816666666667</v>
      </c>
      <c r="P300" s="218">
        <f t="shared" si="198"/>
        <v>197.6816666666667</v>
      </c>
      <c r="Q300" s="218">
        <f t="shared" si="198"/>
        <v>197.6816666666667</v>
      </c>
      <c r="R300" s="218">
        <f t="shared" si="198"/>
        <v>197.6816666666667</v>
      </c>
      <c r="S300" s="218">
        <f t="shared" si="198"/>
        <v>197.6816666666667</v>
      </c>
      <c r="T300" s="218">
        <f t="shared" si="198"/>
        <v>197.6816666666667</v>
      </c>
      <c r="U300" s="218">
        <f t="shared" si="198"/>
        <v>197.6816666666667</v>
      </c>
      <c r="V300" s="218">
        <f t="shared" si="198"/>
        <v>197.6816666666667</v>
      </c>
      <c r="W300" s="218">
        <f t="shared" si="198"/>
        <v>197.6816666666667</v>
      </c>
      <c r="X300" s="218">
        <f t="shared" si="198"/>
        <v>197.6816666666667</v>
      </c>
      <c r="Y300" s="218">
        <f t="shared" si="198"/>
        <v>197.6816666666667</v>
      </c>
      <c r="Z300" s="218">
        <f t="shared" si="198"/>
        <v>197.6816666666667</v>
      </c>
      <c r="AA300" s="218">
        <f t="shared" si="198"/>
        <v>197.6816666666667</v>
      </c>
      <c r="AB300" s="218">
        <f t="shared" si="198"/>
        <v>197.6816666666667</v>
      </c>
      <c r="AC300" s="218">
        <f t="shared" si="198"/>
        <v>197.6816666666667</v>
      </c>
      <c r="AD300" s="218">
        <f t="shared" si="198"/>
        <v>197.6816666666667</v>
      </c>
      <c r="AE300" s="218">
        <f t="shared" si="198"/>
        <v>197.6816666666667</v>
      </c>
      <c r="AF300" s="218">
        <f t="shared" si="198"/>
        <v>197.6816666666667</v>
      </c>
      <c r="AG300" s="210"/>
      <c r="AK300" s="342"/>
      <c r="AM300" s="348"/>
      <c r="AN300" s="345"/>
      <c r="AP300" s="349"/>
      <c r="AQ300" s="349"/>
    </row>
    <row r="301" spans="1:43" s="176" customFormat="1" ht="16.5" hidden="1" customHeight="1" outlineLevel="2">
      <c r="A301" s="168"/>
      <c r="B301" s="195" t="s">
        <v>839</v>
      </c>
      <c r="C301" s="188">
        <f t="shared" ref="C301:AF301" si="199">C205</f>
        <v>1</v>
      </c>
      <c r="D301" s="188">
        <f t="shared" si="199"/>
        <v>1</v>
      </c>
      <c r="E301" s="188">
        <f t="shared" si="199"/>
        <v>1</v>
      </c>
      <c r="F301" s="188">
        <f t="shared" si="199"/>
        <v>1</v>
      </c>
      <c r="G301" s="188">
        <f t="shared" si="199"/>
        <v>1</v>
      </c>
      <c r="H301" s="188">
        <f t="shared" si="199"/>
        <v>1</v>
      </c>
      <c r="I301" s="188">
        <f t="shared" si="199"/>
        <v>1</v>
      </c>
      <c r="J301" s="188">
        <f t="shared" si="199"/>
        <v>1</v>
      </c>
      <c r="K301" s="188">
        <f t="shared" si="199"/>
        <v>1</v>
      </c>
      <c r="L301" s="188">
        <f t="shared" si="199"/>
        <v>1</v>
      </c>
      <c r="M301" s="188">
        <f t="shared" si="199"/>
        <v>1</v>
      </c>
      <c r="N301" s="188">
        <f t="shared" si="199"/>
        <v>1</v>
      </c>
      <c r="O301" s="188">
        <f t="shared" si="199"/>
        <v>1</v>
      </c>
      <c r="P301" s="188">
        <f t="shared" si="199"/>
        <v>1</v>
      </c>
      <c r="Q301" s="188">
        <f t="shared" si="199"/>
        <v>1</v>
      </c>
      <c r="R301" s="188">
        <f t="shared" si="199"/>
        <v>1</v>
      </c>
      <c r="S301" s="188">
        <f t="shared" si="199"/>
        <v>1</v>
      </c>
      <c r="T301" s="188">
        <f t="shared" si="199"/>
        <v>1</v>
      </c>
      <c r="U301" s="188">
        <f t="shared" si="199"/>
        <v>1</v>
      </c>
      <c r="V301" s="188">
        <f t="shared" si="199"/>
        <v>1</v>
      </c>
      <c r="W301" s="188">
        <f t="shared" si="199"/>
        <v>1</v>
      </c>
      <c r="X301" s="188">
        <f t="shared" si="199"/>
        <v>1</v>
      </c>
      <c r="Y301" s="188">
        <f t="shared" si="199"/>
        <v>1</v>
      </c>
      <c r="Z301" s="188">
        <f t="shared" si="199"/>
        <v>1</v>
      </c>
      <c r="AA301" s="188">
        <f t="shared" si="199"/>
        <v>1</v>
      </c>
      <c r="AB301" s="188">
        <f t="shared" si="199"/>
        <v>1</v>
      </c>
      <c r="AC301" s="188">
        <f t="shared" si="199"/>
        <v>1</v>
      </c>
      <c r="AD301" s="188">
        <f t="shared" si="199"/>
        <v>1</v>
      </c>
      <c r="AE301" s="188">
        <f t="shared" si="199"/>
        <v>1</v>
      </c>
      <c r="AF301" s="188">
        <f t="shared" si="199"/>
        <v>1</v>
      </c>
      <c r="AG301" s="204"/>
      <c r="AK301" s="342"/>
      <c r="AM301" s="346"/>
      <c r="AN301" s="345"/>
      <c r="AP301" s="347"/>
      <c r="AQ301" s="347"/>
    </row>
    <row r="302" spans="1:43" s="176" customFormat="1" ht="16.5" hidden="1" customHeight="1" outlineLevel="2">
      <c r="A302" s="168"/>
      <c r="B302" s="195" t="s">
        <v>840</v>
      </c>
      <c r="C302" s="191">
        <f>$C$2005</f>
        <v>197.6816666666667</v>
      </c>
      <c r="D302" s="188">
        <f>C302</f>
        <v>197.6816666666667</v>
      </c>
      <c r="E302" s="188">
        <f t="shared" ref="E302:AF302" si="200">D302</f>
        <v>197.6816666666667</v>
      </c>
      <c r="F302" s="188">
        <f t="shared" si="200"/>
        <v>197.6816666666667</v>
      </c>
      <c r="G302" s="188">
        <f t="shared" si="200"/>
        <v>197.6816666666667</v>
      </c>
      <c r="H302" s="188">
        <f t="shared" si="200"/>
        <v>197.6816666666667</v>
      </c>
      <c r="I302" s="188">
        <f t="shared" si="200"/>
        <v>197.6816666666667</v>
      </c>
      <c r="J302" s="188">
        <f t="shared" si="200"/>
        <v>197.6816666666667</v>
      </c>
      <c r="K302" s="188">
        <f t="shared" si="200"/>
        <v>197.6816666666667</v>
      </c>
      <c r="L302" s="188">
        <f t="shared" si="200"/>
        <v>197.6816666666667</v>
      </c>
      <c r="M302" s="188">
        <f t="shared" si="200"/>
        <v>197.6816666666667</v>
      </c>
      <c r="N302" s="188">
        <f t="shared" si="200"/>
        <v>197.6816666666667</v>
      </c>
      <c r="O302" s="188">
        <f t="shared" si="200"/>
        <v>197.6816666666667</v>
      </c>
      <c r="P302" s="188">
        <f t="shared" si="200"/>
        <v>197.6816666666667</v>
      </c>
      <c r="Q302" s="188">
        <f t="shared" si="200"/>
        <v>197.6816666666667</v>
      </c>
      <c r="R302" s="188">
        <f t="shared" si="200"/>
        <v>197.6816666666667</v>
      </c>
      <c r="S302" s="188">
        <f t="shared" si="200"/>
        <v>197.6816666666667</v>
      </c>
      <c r="T302" s="188">
        <f t="shared" si="200"/>
        <v>197.6816666666667</v>
      </c>
      <c r="U302" s="188">
        <f t="shared" si="200"/>
        <v>197.6816666666667</v>
      </c>
      <c r="V302" s="188">
        <f t="shared" si="200"/>
        <v>197.6816666666667</v>
      </c>
      <c r="W302" s="188">
        <f t="shared" si="200"/>
        <v>197.6816666666667</v>
      </c>
      <c r="X302" s="188">
        <f t="shared" si="200"/>
        <v>197.6816666666667</v>
      </c>
      <c r="Y302" s="188">
        <f t="shared" si="200"/>
        <v>197.6816666666667</v>
      </c>
      <c r="Z302" s="188">
        <f t="shared" si="200"/>
        <v>197.6816666666667</v>
      </c>
      <c r="AA302" s="188">
        <f t="shared" si="200"/>
        <v>197.6816666666667</v>
      </c>
      <c r="AB302" s="188">
        <f t="shared" si="200"/>
        <v>197.6816666666667</v>
      </c>
      <c r="AC302" s="188">
        <f t="shared" si="200"/>
        <v>197.6816666666667</v>
      </c>
      <c r="AD302" s="188">
        <f t="shared" si="200"/>
        <v>197.6816666666667</v>
      </c>
      <c r="AE302" s="188">
        <f t="shared" si="200"/>
        <v>197.6816666666667</v>
      </c>
      <c r="AF302" s="188">
        <f t="shared" si="200"/>
        <v>197.6816666666667</v>
      </c>
      <c r="AG302" s="204"/>
      <c r="AK302" s="342"/>
      <c r="AM302" s="346"/>
      <c r="AN302" s="345"/>
      <c r="AP302" s="347"/>
      <c r="AQ302" s="347"/>
    </row>
    <row r="303" spans="1:43" s="176" customFormat="1" ht="3" hidden="1" customHeight="1" outlineLevel="1">
      <c r="A303" s="168"/>
      <c r="B303" s="238"/>
      <c r="C303" s="239"/>
      <c r="D303" s="239"/>
      <c r="E303" s="239"/>
      <c r="F303" s="239"/>
      <c r="G303" s="239"/>
      <c r="H303" s="239"/>
      <c r="I303" s="239"/>
      <c r="J303" s="239"/>
      <c r="K303" s="239"/>
      <c r="L303" s="239"/>
      <c r="M303" s="239"/>
      <c r="N303" s="239"/>
      <c r="O303" s="239"/>
      <c r="P303" s="239"/>
      <c r="Q303" s="239"/>
      <c r="R303" s="239"/>
      <c r="S303" s="239"/>
      <c r="T303" s="239"/>
      <c r="U303" s="239"/>
      <c r="V303" s="239"/>
      <c r="W303" s="239"/>
      <c r="X303" s="239"/>
      <c r="Y303" s="239"/>
      <c r="Z303" s="239"/>
      <c r="AA303" s="239"/>
      <c r="AB303" s="239"/>
      <c r="AC303" s="239"/>
      <c r="AD303" s="239"/>
      <c r="AE303" s="239"/>
      <c r="AF303" s="239"/>
      <c r="AG303" s="204"/>
      <c r="AK303" s="342"/>
      <c r="AM303" s="346"/>
      <c r="AN303" s="345"/>
      <c r="AP303" s="347"/>
      <c r="AQ303" s="347"/>
    </row>
    <row r="304" spans="1:43" ht="16.5" customHeight="1" collapsed="1">
      <c r="A304" s="168"/>
      <c r="B304" s="688" t="s">
        <v>912</v>
      </c>
      <c r="C304" s="689">
        <f>IF($C$1=0,SUM(C316,C324,C342,C369,C387,C421,C430,C456,C460,C471,C515,C519,C575)*C9,0)</f>
        <v>1743.9642312984893</v>
      </c>
      <c r="D304" s="689">
        <f t="shared" ref="D304:AF304" si="201">IF($C$1=0,SUM(D316,D324,D342,D369,D387,D421,D430,D456,D460,D471,D515,D519,D575)*D9,0)</f>
        <v>1898.2122312984893</v>
      </c>
      <c r="E304" s="689">
        <f t="shared" si="201"/>
        <v>2052.4602312984894</v>
      </c>
      <c r="F304" s="689">
        <f t="shared" si="201"/>
        <v>2206.7082312984894</v>
      </c>
      <c r="G304" s="689">
        <f t="shared" si="201"/>
        <v>2206.7082312984894</v>
      </c>
      <c r="H304" s="689">
        <f t="shared" si="201"/>
        <v>2206.7082312984894</v>
      </c>
      <c r="I304" s="689">
        <f t="shared" si="201"/>
        <v>2206.7082312984894</v>
      </c>
      <c r="J304" s="689">
        <f t="shared" si="201"/>
        <v>2206.7082312984894</v>
      </c>
      <c r="K304" s="689">
        <f t="shared" si="201"/>
        <v>2206.7082312984894</v>
      </c>
      <c r="L304" s="689">
        <f t="shared" si="201"/>
        <v>2206.7082312984894</v>
      </c>
      <c r="M304" s="689">
        <f t="shared" si="201"/>
        <v>2206.7082312984894</v>
      </c>
      <c r="N304" s="689">
        <f t="shared" si="201"/>
        <v>2206.7082312984894</v>
      </c>
      <c r="O304" s="689">
        <f t="shared" si="201"/>
        <v>2206.7082312984894</v>
      </c>
      <c r="P304" s="689">
        <f t="shared" si="201"/>
        <v>2206.7082312984894</v>
      </c>
      <c r="Q304" s="689">
        <f t="shared" si="201"/>
        <v>2206.7082312984894</v>
      </c>
      <c r="R304" s="689">
        <f t="shared" si="201"/>
        <v>2206.7082312984894</v>
      </c>
      <c r="S304" s="689">
        <f t="shared" si="201"/>
        <v>2206.7082312984894</v>
      </c>
      <c r="T304" s="689">
        <f t="shared" si="201"/>
        <v>2206.7082312984894</v>
      </c>
      <c r="U304" s="689">
        <f t="shared" si="201"/>
        <v>2206.7082312984894</v>
      </c>
      <c r="V304" s="689">
        <f t="shared" si="201"/>
        <v>2206.7082312984894</v>
      </c>
      <c r="W304" s="689">
        <f t="shared" si="201"/>
        <v>2206.7082312984894</v>
      </c>
      <c r="X304" s="689">
        <f t="shared" si="201"/>
        <v>2206.7082312984894</v>
      </c>
      <c r="Y304" s="689">
        <f t="shared" si="201"/>
        <v>2206.7082312984894</v>
      </c>
      <c r="Z304" s="689">
        <f t="shared" si="201"/>
        <v>2206.7082312984894</v>
      </c>
      <c r="AA304" s="689">
        <f t="shared" si="201"/>
        <v>2206.7082312984894</v>
      </c>
      <c r="AB304" s="689">
        <f t="shared" si="201"/>
        <v>2206.7082312984894</v>
      </c>
      <c r="AC304" s="689">
        <f t="shared" si="201"/>
        <v>2206.7082312984894</v>
      </c>
      <c r="AD304" s="689">
        <f t="shared" si="201"/>
        <v>2206.7082312984894</v>
      </c>
      <c r="AE304" s="689">
        <f t="shared" si="201"/>
        <v>2206.7082312984894</v>
      </c>
      <c r="AF304" s="689">
        <f t="shared" si="201"/>
        <v>2206.7082312984894</v>
      </c>
      <c r="AG304" s="690">
        <f>SUM(C304:AF304)</f>
        <v>65275.758938954634</v>
      </c>
      <c r="AH304" s="214"/>
      <c r="AJ304" s="342"/>
      <c r="AK304" s="169"/>
      <c r="AL304" s="343"/>
      <c r="AM304" s="345"/>
      <c r="AO304" s="345"/>
      <c r="AP304" s="344"/>
    </row>
    <row r="305" spans="1:43" s="176" customFormat="1" ht="3" customHeight="1">
      <c r="A305" s="168"/>
      <c r="B305" s="205"/>
      <c r="C305" s="184"/>
      <c r="D305" s="184"/>
      <c r="E305" s="185"/>
      <c r="F305" s="185"/>
      <c r="G305" s="185"/>
      <c r="H305" s="185"/>
      <c r="I305" s="185"/>
      <c r="J305" s="185"/>
      <c r="K305" s="185"/>
      <c r="L305" s="185"/>
      <c r="M305" s="185"/>
      <c r="N305" s="185"/>
      <c r="O305" s="185"/>
      <c r="P305" s="185"/>
      <c r="Q305" s="185"/>
      <c r="R305" s="185"/>
      <c r="S305" s="185"/>
      <c r="T305" s="185"/>
      <c r="U305" s="185"/>
      <c r="V305" s="185"/>
      <c r="W305" s="185"/>
      <c r="X305" s="185"/>
      <c r="Y305" s="185"/>
      <c r="Z305" s="185"/>
      <c r="AA305" s="185"/>
      <c r="AB305" s="185"/>
      <c r="AC305" s="185"/>
      <c r="AD305" s="185"/>
      <c r="AE305" s="185"/>
      <c r="AF305" s="185"/>
      <c r="AG305" s="204"/>
      <c r="AJ305" s="240"/>
      <c r="AK305" s="342"/>
      <c r="AM305" s="352"/>
      <c r="AN305" s="345"/>
      <c r="AP305" s="347"/>
      <c r="AQ305" s="347"/>
    </row>
    <row r="306" spans="1:43" s="209" customFormat="1" ht="16.5" customHeight="1">
      <c r="A306" s="206"/>
      <c r="B306" s="207" t="s">
        <v>830</v>
      </c>
      <c r="C306" s="208"/>
      <c r="D306" s="208"/>
      <c r="E306" s="208"/>
      <c r="F306" s="208"/>
      <c r="G306" s="208"/>
      <c r="H306" s="208"/>
      <c r="I306" s="208"/>
      <c r="J306" s="208"/>
      <c r="K306" s="208"/>
      <c r="L306" s="208"/>
      <c r="M306" s="208"/>
      <c r="N306" s="208"/>
      <c r="O306" s="208"/>
      <c r="P306" s="208"/>
      <c r="Q306" s="208"/>
      <c r="R306" s="208"/>
      <c r="S306" s="208"/>
      <c r="T306" s="208"/>
      <c r="U306" s="208"/>
      <c r="V306" s="208"/>
      <c r="W306" s="208"/>
      <c r="X306" s="208"/>
      <c r="Y306" s="208"/>
      <c r="Z306" s="208"/>
      <c r="AA306" s="208"/>
      <c r="AB306" s="208"/>
      <c r="AC306" s="208"/>
      <c r="AD306" s="208"/>
      <c r="AE306" s="208"/>
      <c r="AF306" s="208"/>
      <c r="AG306" s="210"/>
      <c r="AK306" s="342"/>
      <c r="AM306" s="352"/>
      <c r="AN306" s="345"/>
      <c r="AP306" s="349"/>
      <c r="AQ306" s="349"/>
    </row>
    <row r="307" spans="1:43" s="176" customFormat="1" ht="16.5" hidden="1" customHeight="1" outlineLevel="2">
      <c r="A307" s="168"/>
      <c r="B307" s="194" t="s">
        <v>831</v>
      </c>
      <c r="C307" s="191">
        <v>1</v>
      </c>
      <c r="D307" s="191">
        <v>1</v>
      </c>
      <c r="E307" s="191">
        <v>1</v>
      </c>
      <c r="F307" s="191">
        <v>1</v>
      </c>
      <c r="G307" s="191">
        <v>1</v>
      </c>
      <c r="H307" s="191">
        <v>1</v>
      </c>
      <c r="I307" s="191">
        <v>1</v>
      </c>
      <c r="J307" s="191">
        <v>1</v>
      </c>
      <c r="K307" s="191">
        <v>1</v>
      </c>
      <c r="L307" s="191">
        <v>1</v>
      </c>
      <c r="M307" s="191">
        <v>1</v>
      </c>
      <c r="N307" s="191">
        <v>1</v>
      </c>
      <c r="O307" s="191">
        <v>1</v>
      </c>
      <c r="P307" s="191">
        <v>1</v>
      </c>
      <c r="Q307" s="191">
        <v>1</v>
      </c>
      <c r="R307" s="191">
        <v>1</v>
      </c>
      <c r="S307" s="191">
        <v>1</v>
      </c>
      <c r="T307" s="191">
        <v>1</v>
      </c>
      <c r="U307" s="191">
        <v>1</v>
      </c>
      <c r="V307" s="191">
        <v>1</v>
      </c>
      <c r="W307" s="191">
        <v>1</v>
      </c>
      <c r="X307" s="191">
        <v>1</v>
      </c>
      <c r="Y307" s="191">
        <v>1</v>
      </c>
      <c r="Z307" s="191">
        <v>1</v>
      </c>
      <c r="AA307" s="191">
        <v>1</v>
      </c>
      <c r="AB307" s="191">
        <v>1</v>
      </c>
      <c r="AC307" s="191">
        <v>1</v>
      </c>
      <c r="AD307" s="191">
        <v>1</v>
      </c>
      <c r="AE307" s="191">
        <v>1</v>
      </c>
      <c r="AF307" s="191">
        <v>1</v>
      </c>
      <c r="AG307" s="204"/>
      <c r="AK307" s="342"/>
      <c r="AM307" s="352"/>
      <c r="AN307" s="345"/>
      <c r="AP307" s="347"/>
      <c r="AQ307" s="347"/>
    </row>
    <row r="308" spans="1:43" s="176" customFormat="1" ht="16.5" hidden="1" customHeight="1" outlineLevel="2">
      <c r="A308" s="168"/>
      <c r="B308" s="194" t="s">
        <v>913</v>
      </c>
      <c r="C308" s="191">
        <v>0</v>
      </c>
      <c r="D308" s="191">
        <v>0</v>
      </c>
      <c r="E308" s="191">
        <v>0</v>
      </c>
      <c r="F308" s="191">
        <v>0</v>
      </c>
      <c r="G308" s="191">
        <v>0</v>
      </c>
      <c r="H308" s="191">
        <v>0</v>
      </c>
      <c r="I308" s="191">
        <v>0</v>
      </c>
      <c r="J308" s="191">
        <v>0</v>
      </c>
      <c r="K308" s="191">
        <v>0</v>
      </c>
      <c r="L308" s="191">
        <v>0</v>
      </c>
      <c r="M308" s="191">
        <v>0</v>
      </c>
      <c r="N308" s="191">
        <v>0</v>
      </c>
      <c r="O308" s="191">
        <v>0</v>
      </c>
      <c r="P308" s="191">
        <v>0</v>
      </c>
      <c r="Q308" s="191">
        <v>0</v>
      </c>
      <c r="R308" s="191">
        <v>0</v>
      </c>
      <c r="S308" s="191">
        <v>0</v>
      </c>
      <c r="T308" s="191">
        <v>0</v>
      </c>
      <c r="U308" s="191">
        <v>0</v>
      </c>
      <c r="V308" s="191">
        <v>0</v>
      </c>
      <c r="W308" s="191">
        <v>0</v>
      </c>
      <c r="X308" s="191">
        <v>0</v>
      </c>
      <c r="Y308" s="191">
        <v>0</v>
      </c>
      <c r="Z308" s="191">
        <v>0</v>
      </c>
      <c r="AA308" s="191">
        <v>0</v>
      </c>
      <c r="AB308" s="191">
        <v>0</v>
      </c>
      <c r="AC308" s="191">
        <v>0</v>
      </c>
      <c r="AD308" s="191">
        <v>0</v>
      </c>
      <c r="AE308" s="191">
        <v>0</v>
      </c>
      <c r="AF308" s="191">
        <v>0</v>
      </c>
      <c r="AG308" s="204"/>
      <c r="AK308" s="342"/>
      <c r="AM308" s="352"/>
      <c r="AN308" s="345"/>
      <c r="AP308" s="347"/>
      <c r="AQ308" s="347"/>
    </row>
    <row r="309" spans="1:43" s="176" customFormat="1" ht="16.5" hidden="1" customHeight="1" outlineLevel="2">
      <c r="A309" s="168"/>
      <c r="B309" s="194" t="s">
        <v>914</v>
      </c>
      <c r="C309" s="191">
        <v>1</v>
      </c>
      <c r="D309" s="191">
        <v>1</v>
      </c>
      <c r="E309" s="191">
        <v>1</v>
      </c>
      <c r="F309" s="191">
        <v>1</v>
      </c>
      <c r="G309" s="191">
        <v>1</v>
      </c>
      <c r="H309" s="191">
        <v>1</v>
      </c>
      <c r="I309" s="191">
        <v>1</v>
      </c>
      <c r="J309" s="191">
        <v>1</v>
      </c>
      <c r="K309" s="191">
        <v>1</v>
      </c>
      <c r="L309" s="191">
        <v>1</v>
      </c>
      <c r="M309" s="191">
        <v>1</v>
      </c>
      <c r="N309" s="191">
        <v>1</v>
      </c>
      <c r="O309" s="191">
        <v>1</v>
      </c>
      <c r="P309" s="191">
        <v>1</v>
      </c>
      <c r="Q309" s="191">
        <v>1</v>
      </c>
      <c r="R309" s="191">
        <v>1</v>
      </c>
      <c r="S309" s="191">
        <v>1</v>
      </c>
      <c r="T309" s="191">
        <v>1</v>
      </c>
      <c r="U309" s="191">
        <v>1</v>
      </c>
      <c r="V309" s="191">
        <v>1</v>
      </c>
      <c r="W309" s="191">
        <v>1</v>
      </c>
      <c r="X309" s="191">
        <v>1</v>
      </c>
      <c r="Y309" s="191">
        <v>1</v>
      </c>
      <c r="Z309" s="191">
        <v>1</v>
      </c>
      <c r="AA309" s="191">
        <v>1</v>
      </c>
      <c r="AB309" s="191">
        <v>1</v>
      </c>
      <c r="AC309" s="191">
        <v>1</v>
      </c>
      <c r="AD309" s="191">
        <v>1</v>
      </c>
      <c r="AE309" s="191">
        <v>1</v>
      </c>
      <c r="AF309" s="191">
        <v>1</v>
      </c>
      <c r="AG309" s="204"/>
      <c r="AK309" s="342"/>
      <c r="AM309" s="352"/>
      <c r="AN309" s="345"/>
      <c r="AP309" s="347"/>
      <c r="AQ309" s="347"/>
    </row>
    <row r="310" spans="1:43" s="176" customFormat="1" ht="16.5" hidden="1" customHeight="1" outlineLevel="2">
      <c r="A310" s="168"/>
      <c r="B310" s="194" t="s">
        <v>833</v>
      </c>
      <c r="C310" s="191">
        <v>1</v>
      </c>
      <c r="D310" s="191">
        <v>1</v>
      </c>
      <c r="E310" s="191">
        <v>1</v>
      </c>
      <c r="F310" s="191">
        <v>1</v>
      </c>
      <c r="G310" s="191">
        <v>1</v>
      </c>
      <c r="H310" s="191">
        <v>1</v>
      </c>
      <c r="I310" s="191">
        <v>1</v>
      </c>
      <c r="J310" s="191">
        <v>1</v>
      </c>
      <c r="K310" s="191">
        <v>1</v>
      </c>
      <c r="L310" s="191">
        <v>1</v>
      </c>
      <c r="M310" s="191">
        <v>1</v>
      </c>
      <c r="N310" s="191">
        <v>1</v>
      </c>
      <c r="O310" s="191">
        <v>1</v>
      </c>
      <c r="P310" s="191">
        <v>1</v>
      </c>
      <c r="Q310" s="191">
        <v>1</v>
      </c>
      <c r="R310" s="191">
        <v>1</v>
      </c>
      <c r="S310" s="191">
        <v>1</v>
      </c>
      <c r="T310" s="191">
        <v>1</v>
      </c>
      <c r="U310" s="191">
        <v>1</v>
      </c>
      <c r="V310" s="191">
        <v>1</v>
      </c>
      <c r="W310" s="191">
        <v>1</v>
      </c>
      <c r="X310" s="191">
        <v>1</v>
      </c>
      <c r="Y310" s="191">
        <v>1</v>
      </c>
      <c r="Z310" s="191">
        <v>1</v>
      </c>
      <c r="AA310" s="191">
        <v>1</v>
      </c>
      <c r="AB310" s="191">
        <v>1</v>
      </c>
      <c r="AC310" s="191">
        <v>1</v>
      </c>
      <c r="AD310" s="191">
        <v>1</v>
      </c>
      <c r="AE310" s="191">
        <v>1</v>
      </c>
      <c r="AF310" s="191">
        <v>1</v>
      </c>
      <c r="AG310" s="204"/>
      <c r="AK310" s="342"/>
      <c r="AM310" s="352"/>
      <c r="AN310" s="345"/>
      <c r="AP310" s="347"/>
      <c r="AQ310" s="347"/>
    </row>
    <row r="311" spans="1:43" s="176" customFormat="1" ht="16.5" hidden="1" customHeight="1" outlineLevel="2">
      <c r="A311" s="168"/>
      <c r="B311" s="194" t="s">
        <v>834</v>
      </c>
      <c r="C311" s="191">
        <v>0</v>
      </c>
      <c r="D311" s="191">
        <v>0</v>
      </c>
      <c r="E311" s="191">
        <v>0</v>
      </c>
      <c r="F311" s="191">
        <v>0</v>
      </c>
      <c r="G311" s="191">
        <v>0</v>
      </c>
      <c r="H311" s="191">
        <v>0</v>
      </c>
      <c r="I311" s="191">
        <v>0</v>
      </c>
      <c r="J311" s="191">
        <v>0</v>
      </c>
      <c r="K311" s="191">
        <v>0</v>
      </c>
      <c r="L311" s="191">
        <v>0</v>
      </c>
      <c r="M311" s="191">
        <v>0</v>
      </c>
      <c r="N311" s="191">
        <v>0</v>
      </c>
      <c r="O311" s="191">
        <v>0</v>
      </c>
      <c r="P311" s="191">
        <v>0</v>
      </c>
      <c r="Q311" s="191">
        <v>0</v>
      </c>
      <c r="R311" s="191">
        <v>0</v>
      </c>
      <c r="S311" s="191">
        <v>0</v>
      </c>
      <c r="T311" s="191">
        <v>0</v>
      </c>
      <c r="U311" s="191">
        <v>0</v>
      </c>
      <c r="V311" s="191">
        <v>0</v>
      </c>
      <c r="W311" s="191">
        <v>0</v>
      </c>
      <c r="X311" s="191">
        <v>0</v>
      </c>
      <c r="Y311" s="191">
        <v>0</v>
      </c>
      <c r="Z311" s="191">
        <v>0</v>
      </c>
      <c r="AA311" s="191">
        <v>0</v>
      </c>
      <c r="AB311" s="191">
        <v>0</v>
      </c>
      <c r="AC311" s="191">
        <v>0</v>
      </c>
      <c r="AD311" s="191">
        <v>0</v>
      </c>
      <c r="AE311" s="191">
        <v>0</v>
      </c>
      <c r="AF311" s="191">
        <v>0</v>
      </c>
      <c r="AG311" s="204"/>
      <c r="AK311" s="342"/>
      <c r="AM311" s="352"/>
      <c r="AN311" s="345"/>
      <c r="AP311" s="347"/>
      <c r="AQ311" s="347"/>
    </row>
    <row r="312" spans="1:43" s="176" customFormat="1" ht="16.5" hidden="1" customHeight="1" outlineLevel="2">
      <c r="A312" s="168"/>
      <c r="B312" s="194" t="s">
        <v>915</v>
      </c>
      <c r="C312" s="191">
        <v>450</v>
      </c>
      <c r="D312" s="191">
        <v>550</v>
      </c>
      <c r="E312" s="191">
        <v>650</v>
      </c>
      <c r="F312" s="191">
        <v>750</v>
      </c>
      <c r="G312" s="191">
        <v>750</v>
      </c>
      <c r="H312" s="191">
        <v>750</v>
      </c>
      <c r="I312" s="191">
        <v>750</v>
      </c>
      <c r="J312" s="191">
        <v>750</v>
      </c>
      <c r="K312" s="191">
        <v>750</v>
      </c>
      <c r="L312" s="191">
        <v>750</v>
      </c>
      <c r="M312" s="191">
        <v>750</v>
      </c>
      <c r="N312" s="191">
        <v>750</v>
      </c>
      <c r="O312" s="191">
        <v>750</v>
      </c>
      <c r="P312" s="191">
        <v>750</v>
      </c>
      <c r="Q312" s="191">
        <v>750</v>
      </c>
      <c r="R312" s="191">
        <v>750</v>
      </c>
      <c r="S312" s="191">
        <v>750</v>
      </c>
      <c r="T312" s="191">
        <v>750</v>
      </c>
      <c r="U312" s="191">
        <v>750</v>
      </c>
      <c r="V312" s="191">
        <v>750</v>
      </c>
      <c r="W312" s="191">
        <v>750</v>
      </c>
      <c r="X312" s="191">
        <v>750</v>
      </c>
      <c r="Y312" s="191">
        <v>750</v>
      </c>
      <c r="Z312" s="191">
        <v>750</v>
      </c>
      <c r="AA312" s="191">
        <v>750</v>
      </c>
      <c r="AB312" s="191">
        <v>750</v>
      </c>
      <c r="AC312" s="191">
        <v>750</v>
      </c>
      <c r="AD312" s="191">
        <v>750</v>
      </c>
      <c r="AE312" s="191">
        <v>750</v>
      </c>
      <c r="AF312" s="191">
        <v>750</v>
      </c>
      <c r="AG312" s="204"/>
      <c r="AK312" s="342"/>
      <c r="AM312" s="352"/>
      <c r="AN312" s="345"/>
      <c r="AP312" s="347"/>
      <c r="AQ312" s="347"/>
    </row>
    <row r="313" spans="1:43" s="176" customFormat="1" ht="3" hidden="1" customHeight="1" outlineLevel="2">
      <c r="A313" s="168"/>
      <c r="B313" s="194"/>
      <c r="C313" s="191"/>
      <c r="D313" s="191"/>
      <c r="E313" s="191"/>
      <c r="F313" s="191"/>
      <c r="G313" s="191"/>
      <c r="H313" s="191"/>
      <c r="I313" s="191"/>
      <c r="J313" s="191"/>
      <c r="K313" s="191"/>
      <c r="L313" s="191"/>
      <c r="M313" s="191"/>
      <c r="N313" s="191"/>
      <c r="O313" s="191"/>
      <c r="P313" s="191"/>
      <c r="Q313" s="191"/>
      <c r="R313" s="191"/>
      <c r="S313" s="191"/>
      <c r="T313" s="191"/>
      <c r="U313" s="191"/>
      <c r="V313" s="191"/>
      <c r="W313" s="191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204"/>
      <c r="AH313" s="209"/>
      <c r="AK313" s="342"/>
      <c r="AM313" s="352"/>
      <c r="AN313" s="345"/>
      <c r="AP313" s="347"/>
      <c r="AQ313" s="347"/>
    </row>
    <row r="314" spans="1:43" s="214" customFormat="1" ht="16.5" hidden="1" customHeight="1" outlineLevel="1">
      <c r="A314" s="211"/>
      <c r="B314" s="546" t="s">
        <v>837</v>
      </c>
      <c r="C314" s="208">
        <f t="shared" ref="C314:AF314" si="202">SUM(C473,C480,C487,C494,C501,C508)</f>
        <v>8</v>
      </c>
      <c r="D314" s="208">
        <f t="shared" si="202"/>
        <v>8</v>
      </c>
      <c r="E314" s="208">
        <f t="shared" si="202"/>
        <v>8</v>
      </c>
      <c r="F314" s="208">
        <f t="shared" si="202"/>
        <v>8</v>
      </c>
      <c r="G314" s="208">
        <f t="shared" si="202"/>
        <v>8</v>
      </c>
      <c r="H314" s="208">
        <f t="shared" si="202"/>
        <v>8</v>
      </c>
      <c r="I314" s="208">
        <f t="shared" si="202"/>
        <v>8</v>
      </c>
      <c r="J314" s="208">
        <f t="shared" si="202"/>
        <v>8</v>
      </c>
      <c r="K314" s="208">
        <f t="shared" si="202"/>
        <v>8</v>
      </c>
      <c r="L314" s="208">
        <f t="shared" si="202"/>
        <v>8</v>
      </c>
      <c r="M314" s="208">
        <f t="shared" si="202"/>
        <v>8</v>
      </c>
      <c r="N314" s="208">
        <f t="shared" si="202"/>
        <v>8</v>
      </c>
      <c r="O314" s="208">
        <f t="shared" si="202"/>
        <v>8</v>
      </c>
      <c r="P314" s="208">
        <f t="shared" si="202"/>
        <v>8</v>
      </c>
      <c r="Q314" s="208">
        <f t="shared" si="202"/>
        <v>8</v>
      </c>
      <c r="R314" s="208">
        <f t="shared" si="202"/>
        <v>8</v>
      </c>
      <c r="S314" s="208">
        <f t="shared" si="202"/>
        <v>8</v>
      </c>
      <c r="T314" s="208">
        <f t="shared" si="202"/>
        <v>8</v>
      </c>
      <c r="U314" s="208">
        <f t="shared" si="202"/>
        <v>8</v>
      </c>
      <c r="V314" s="208">
        <f t="shared" si="202"/>
        <v>8</v>
      </c>
      <c r="W314" s="208">
        <f t="shared" si="202"/>
        <v>8</v>
      </c>
      <c r="X314" s="208">
        <f t="shared" si="202"/>
        <v>8</v>
      </c>
      <c r="Y314" s="208">
        <f t="shared" si="202"/>
        <v>8</v>
      </c>
      <c r="Z314" s="208">
        <f t="shared" si="202"/>
        <v>8</v>
      </c>
      <c r="AA314" s="208">
        <f t="shared" si="202"/>
        <v>8</v>
      </c>
      <c r="AB314" s="208">
        <f t="shared" si="202"/>
        <v>8</v>
      </c>
      <c r="AC314" s="208">
        <f t="shared" si="202"/>
        <v>8</v>
      </c>
      <c r="AD314" s="208">
        <f t="shared" si="202"/>
        <v>8</v>
      </c>
      <c r="AE314" s="208">
        <f t="shared" si="202"/>
        <v>8</v>
      </c>
      <c r="AF314" s="208">
        <f t="shared" si="202"/>
        <v>8</v>
      </c>
      <c r="AG314" s="215"/>
      <c r="AH314" s="176"/>
      <c r="AJ314" s="216"/>
      <c r="AK314" s="342"/>
      <c r="AM314" s="352"/>
      <c r="AN314" s="345"/>
      <c r="AP314" s="351"/>
      <c r="AQ314" s="351"/>
    </row>
    <row r="315" spans="1:43" s="176" customFormat="1" ht="3" hidden="1" customHeight="1" outlineLevel="2">
      <c r="A315" s="168"/>
      <c r="B315" s="194"/>
      <c r="C315" s="191"/>
      <c r="D315" s="191"/>
      <c r="E315" s="191"/>
      <c r="F315" s="191"/>
      <c r="G315" s="191"/>
      <c r="H315" s="191"/>
      <c r="I315" s="191"/>
      <c r="J315" s="191"/>
      <c r="K315" s="191"/>
      <c r="L315" s="191"/>
      <c r="M315" s="191"/>
      <c r="N315" s="191"/>
      <c r="O315" s="191"/>
      <c r="P315" s="191"/>
      <c r="Q315" s="191"/>
      <c r="R315" s="191"/>
      <c r="S315" s="191"/>
      <c r="T315" s="191"/>
      <c r="U315" s="191"/>
      <c r="V315" s="191"/>
      <c r="W315" s="191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204"/>
      <c r="AH315" s="214"/>
      <c r="AK315" s="342"/>
      <c r="AM315" s="352"/>
      <c r="AN315" s="345"/>
      <c r="AP315" s="347"/>
      <c r="AQ315" s="347"/>
    </row>
    <row r="316" spans="1:43" s="214" customFormat="1" ht="16.5" hidden="1" customHeight="1" outlineLevel="1">
      <c r="A316" s="211"/>
      <c r="B316" s="212" t="s">
        <v>838</v>
      </c>
      <c r="C316" s="213">
        <f>SUM(C317,C320)*12/10^3</f>
        <v>694.11599999999999</v>
      </c>
      <c r="D316" s="213">
        <f t="shared" ref="D316:AF316" si="203">SUM(D317,D320)*12/10^3</f>
        <v>848.36400000000003</v>
      </c>
      <c r="E316" s="213">
        <f t="shared" si="203"/>
        <v>1002.612</v>
      </c>
      <c r="F316" s="213">
        <f t="shared" si="203"/>
        <v>1156.8599999999999</v>
      </c>
      <c r="G316" s="213">
        <f t="shared" si="203"/>
        <v>1156.8599999999999</v>
      </c>
      <c r="H316" s="213">
        <f t="shared" si="203"/>
        <v>1156.8599999999999</v>
      </c>
      <c r="I316" s="213">
        <f t="shared" si="203"/>
        <v>1156.8599999999999</v>
      </c>
      <c r="J316" s="213">
        <f t="shared" si="203"/>
        <v>1156.8599999999999</v>
      </c>
      <c r="K316" s="213">
        <f t="shared" si="203"/>
        <v>1156.8599999999999</v>
      </c>
      <c r="L316" s="213">
        <f t="shared" si="203"/>
        <v>1156.8599999999999</v>
      </c>
      <c r="M316" s="213">
        <f t="shared" si="203"/>
        <v>1156.8599999999999</v>
      </c>
      <c r="N316" s="213">
        <f t="shared" si="203"/>
        <v>1156.8599999999999</v>
      </c>
      <c r="O316" s="213">
        <f t="shared" si="203"/>
        <v>1156.8599999999999</v>
      </c>
      <c r="P316" s="213">
        <f t="shared" si="203"/>
        <v>1156.8599999999999</v>
      </c>
      <c r="Q316" s="213">
        <f t="shared" si="203"/>
        <v>1156.8599999999999</v>
      </c>
      <c r="R316" s="213">
        <f t="shared" si="203"/>
        <v>1156.8599999999999</v>
      </c>
      <c r="S316" s="213">
        <f t="shared" si="203"/>
        <v>1156.8599999999999</v>
      </c>
      <c r="T316" s="213">
        <f t="shared" si="203"/>
        <v>1156.8599999999999</v>
      </c>
      <c r="U316" s="213">
        <f t="shared" si="203"/>
        <v>1156.8599999999999</v>
      </c>
      <c r="V316" s="213">
        <f t="shared" si="203"/>
        <v>1156.8599999999999</v>
      </c>
      <c r="W316" s="213">
        <f t="shared" si="203"/>
        <v>1156.8599999999999</v>
      </c>
      <c r="X316" s="213">
        <f t="shared" si="203"/>
        <v>1156.8599999999999</v>
      </c>
      <c r="Y316" s="213">
        <f t="shared" si="203"/>
        <v>1156.8599999999999</v>
      </c>
      <c r="Z316" s="213">
        <f t="shared" si="203"/>
        <v>1156.8599999999999</v>
      </c>
      <c r="AA316" s="213">
        <f t="shared" si="203"/>
        <v>1156.8599999999999</v>
      </c>
      <c r="AB316" s="213">
        <f t="shared" si="203"/>
        <v>1156.8599999999999</v>
      </c>
      <c r="AC316" s="213">
        <f t="shared" si="203"/>
        <v>1156.8599999999999</v>
      </c>
      <c r="AD316" s="213">
        <f t="shared" si="203"/>
        <v>1156.8599999999999</v>
      </c>
      <c r="AE316" s="213">
        <f t="shared" si="203"/>
        <v>1156.8599999999999</v>
      </c>
      <c r="AF316" s="213">
        <f t="shared" si="203"/>
        <v>1156.8599999999999</v>
      </c>
      <c r="AG316" s="563">
        <f>SUM(C316:AF316)</f>
        <v>33780.312000000013</v>
      </c>
      <c r="AH316" s="209"/>
      <c r="AJ316" s="216"/>
      <c r="AK316" s="342"/>
      <c r="AM316" s="352"/>
      <c r="AN316" s="345"/>
      <c r="AP316" s="351"/>
      <c r="AQ316" s="351"/>
    </row>
    <row r="317" spans="1:43" s="209" customFormat="1" ht="16.5" hidden="1" customHeight="1" outlineLevel="2">
      <c r="A317" s="206"/>
      <c r="B317" s="217" t="s">
        <v>834</v>
      </c>
      <c r="C317" s="218">
        <f t="shared" ref="C317:AF317" si="204">C318*C319</f>
        <v>0</v>
      </c>
      <c r="D317" s="218">
        <f t="shared" si="204"/>
        <v>0</v>
      </c>
      <c r="E317" s="218">
        <f t="shared" si="204"/>
        <v>0</v>
      </c>
      <c r="F317" s="218">
        <f t="shared" si="204"/>
        <v>0</v>
      </c>
      <c r="G317" s="218">
        <f t="shared" si="204"/>
        <v>0</v>
      </c>
      <c r="H317" s="218">
        <f t="shared" si="204"/>
        <v>0</v>
      </c>
      <c r="I317" s="218">
        <f t="shared" si="204"/>
        <v>0</v>
      </c>
      <c r="J317" s="218">
        <f t="shared" si="204"/>
        <v>0</v>
      </c>
      <c r="K317" s="218">
        <f t="shared" si="204"/>
        <v>0</v>
      </c>
      <c r="L317" s="218">
        <f t="shared" si="204"/>
        <v>0</v>
      </c>
      <c r="M317" s="218">
        <f t="shared" si="204"/>
        <v>0</v>
      </c>
      <c r="N317" s="218">
        <f t="shared" si="204"/>
        <v>0</v>
      </c>
      <c r="O317" s="218">
        <f t="shared" si="204"/>
        <v>0</v>
      </c>
      <c r="P317" s="218">
        <f t="shared" si="204"/>
        <v>0</v>
      </c>
      <c r="Q317" s="218">
        <f t="shared" si="204"/>
        <v>0</v>
      </c>
      <c r="R317" s="218">
        <f t="shared" si="204"/>
        <v>0</v>
      </c>
      <c r="S317" s="218">
        <f t="shared" si="204"/>
        <v>0</v>
      </c>
      <c r="T317" s="218">
        <f t="shared" si="204"/>
        <v>0</v>
      </c>
      <c r="U317" s="218">
        <f t="shared" si="204"/>
        <v>0</v>
      </c>
      <c r="V317" s="218">
        <f t="shared" si="204"/>
        <v>0</v>
      </c>
      <c r="W317" s="218">
        <f t="shared" si="204"/>
        <v>0</v>
      </c>
      <c r="X317" s="218">
        <f t="shared" si="204"/>
        <v>0</v>
      </c>
      <c r="Y317" s="218">
        <f t="shared" si="204"/>
        <v>0</v>
      </c>
      <c r="Z317" s="218">
        <f t="shared" si="204"/>
        <v>0</v>
      </c>
      <c r="AA317" s="218">
        <f t="shared" si="204"/>
        <v>0</v>
      </c>
      <c r="AB317" s="218">
        <f t="shared" si="204"/>
        <v>0</v>
      </c>
      <c r="AC317" s="218">
        <f t="shared" si="204"/>
        <v>0</v>
      </c>
      <c r="AD317" s="218">
        <f t="shared" si="204"/>
        <v>0</v>
      </c>
      <c r="AE317" s="218">
        <f t="shared" si="204"/>
        <v>0</v>
      </c>
      <c r="AF317" s="218">
        <f t="shared" si="204"/>
        <v>0</v>
      </c>
      <c r="AG317" s="210"/>
      <c r="AH317" s="176"/>
      <c r="AK317" s="342"/>
      <c r="AM317" s="352"/>
      <c r="AN317" s="345"/>
      <c r="AP317" s="349"/>
      <c r="AQ317" s="349"/>
    </row>
    <row r="318" spans="1:43" s="176" customFormat="1" ht="16.5" hidden="1" customHeight="1" outlineLevel="2">
      <c r="A318" s="168"/>
      <c r="B318" s="195" t="s">
        <v>839</v>
      </c>
      <c r="C318" s="188">
        <v>0</v>
      </c>
      <c r="D318" s="188">
        <f t="shared" ref="D318:AF318" si="205">D311</f>
        <v>0</v>
      </c>
      <c r="E318" s="188">
        <f t="shared" si="205"/>
        <v>0</v>
      </c>
      <c r="F318" s="188">
        <f t="shared" si="205"/>
        <v>0</v>
      </c>
      <c r="G318" s="188">
        <f t="shared" si="205"/>
        <v>0</v>
      </c>
      <c r="H318" s="188">
        <f t="shared" si="205"/>
        <v>0</v>
      </c>
      <c r="I318" s="188">
        <f t="shared" si="205"/>
        <v>0</v>
      </c>
      <c r="J318" s="188">
        <f t="shared" si="205"/>
        <v>0</v>
      </c>
      <c r="K318" s="188">
        <f t="shared" si="205"/>
        <v>0</v>
      </c>
      <c r="L318" s="188">
        <f t="shared" si="205"/>
        <v>0</v>
      </c>
      <c r="M318" s="188">
        <f t="shared" si="205"/>
        <v>0</v>
      </c>
      <c r="N318" s="188">
        <f t="shared" si="205"/>
        <v>0</v>
      </c>
      <c r="O318" s="188">
        <f t="shared" si="205"/>
        <v>0</v>
      </c>
      <c r="P318" s="188">
        <f t="shared" si="205"/>
        <v>0</v>
      </c>
      <c r="Q318" s="188">
        <f t="shared" si="205"/>
        <v>0</v>
      </c>
      <c r="R318" s="188">
        <f t="shared" si="205"/>
        <v>0</v>
      </c>
      <c r="S318" s="188">
        <f t="shared" si="205"/>
        <v>0</v>
      </c>
      <c r="T318" s="188">
        <f t="shared" si="205"/>
        <v>0</v>
      </c>
      <c r="U318" s="188">
        <f t="shared" si="205"/>
        <v>0</v>
      </c>
      <c r="V318" s="188">
        <f t="shared" si="205"/>
        <v>0</v>
      </c>
      <c r="W318" s="188">
        <f t="shared" si="205"/>
        <v>0</v>
      </c>
      <c r="X318" s="188">
        <f t="shared" si="205"/>
        <v>0</v>
      </c>
      <c r="Y318" s="188">
        <f t="shared" si="205"/>
        <v>0</v>
      </c>
      <c r="Z318" s="188">
        <f t="shared" si="205"/>
        <v>0</v>
      </c>
      <c r="AA318" s="188">
        <f t="shared" si="205"/>
        <v>0</v>
      </c>
      <c r="AB318" s="188">
        <f t="shared" si="205"/>
        <v>0</v>
      </c>
      <c r="AC318" s="188">
        <f t="shared" si="205"/>
        <v>0</v>
      </c>
      <c r="AD318" s="188">
        <f t="shared" si="205"/>
        <v>0</v>
      </c>
      <c r="AE318" s="188">
        <f t="shared" si="205"/>
        <v>0</v>
      </c>
      <c r="AF318" s="188">
        <f t="shared" si="205"/>
        <v>0</v>
      </c>
      <c r="AG318" s="204"/>
      <c r="AK318" s="342"/>
      <c r="AM318" s="352"/>
      <c r="AN318" s="345"/>
      <c r="AP318" s="347"/>
      <c r="AQ318" s="347"/>
    </row>
    <row r="319" spans="1:43" s="176" customFormat="1" ht="16.5" hidden="1" customHeight="1" outlineLevel="2">
      <c r="A319" s="168"/>
      <c r="B319" s="195" t="s">
        <v>840</v>
      </c>
      <c r="C319" s="191">
        <v>1596.89</v>
      </c>
      <c r="D319" s="150">
        <f>C319</f>
        <v>1596.89</v>
      </c>
      <c r="E319" s="150">
        <f t="shared" ref="E319:AF319" si="206">D319</f>
        <v>1596.89</v>
      </c>
      <c r="F319" s="150">
        <f t="shared" si="206"/>
        <v>1596.89</v>
      </c>
      <c r="G319" s="150">
        <f t="shared" si="206"/>
        <v>1596.89</v>
      </c>
      <c r="H319" s="150">
        <f t="shared" si="206"/>
        <v>1596.89</v>
      </c>
      <c r="I319" s="150">
        <f t="shared" si="206"/>
        <v>1596.89</v>
      </c>
      <c r="J319" s="150">
        <f t="shared" si="206"/>
        <v>1596.89</v>
      </c>
      <c r="K319" s="150">
        <f t="shared" si="206"/>
        <v>1596.89</v>
      </c>
      <c r="L319" s="150">
        <f t="shared" si="206"/>
        <v>1596.89</v>
      </c>
      <c r="M319" s="150">
        <f t="shared" si="206"/>
        <v>1596.89</v>
      </c>
      <c r="N319" s="150">
        <f t="shared" si="206"/>
        <v>1596.89</v>
      </c>
      <c r="O319" s="150">
        <f t="shared" si="206"/>
        <v>1596.89</v>
      </c>
      <c r="P319" s="150">
        <f t="shared" si="206"/>
        <v>1596.89</v>
      </c>
      <c r="Q319" s="150">
        <f t="shared" si="206"/>
        <v>1596.89</v>
      </c>
      <c r="R319" s="150">
        <f t="shared" si="206"/>
        <v>1596.89</v>
      </c>
      <c r="S319" s="150">
        <f t="shared" si="206"/>
        <v>1596.89</v>
      </c>
      <c r="T319" s="150">
        <f t="shared" si="206"/>
        <v>1596.89</v>
      </c>
      <c r="U319" s="150">
        <f t="shared" si="206"/>
        <v>1596.89</v>
      </c>
      <c r="V319" s="150">
        <f t="shared" si="206"/>
        <v>1596.89</v>
      </c>
      <c r="W319" s="150">
        <f t="shared" si="206"/>
        <v>1596.89</v>
      </c>
      <c r="X319" s="150">
        <f t="shared" si="206"/>
        <v>1596.89</v>
      </c>
      <c r="Y319" s="150">
        <f t="shared" si="206"/>
        <v>1596.89</v>
      </c>
      <c r="Z319" s="150">
        <f t="shared" si="206"/>
        <v>1596.89</v>
      </c>
      <c r="AA319" s="150">
        <f t="shared" si="206"/>
        <v>1596.89</v>
      </c>
      <c r="AB319" s="150">
        <f t="shared" si="206"/>
        <v>1596.89</v>
      </c>
      <c r="AC319" s="150">
        <f t="shared" si="206"/>
        <v>1596.89</v>
      </c>
      <c r="AD319" s="150">
        <f t="shared" si="206"/>
        <v>1596.89</v>
      </c>
      <c r="AE319" s="150">
        <f t="shared" si="206"/>
        <v>1596.89</v>
      </c>
      <c r="AF319" s="150">
        <f t="shared" si="206"/>
        <v>1596.89</v>
      </c>
      <c r="AG319" s="204"/>
      <c r="AH319" s="209"/>
      <c r="AK319" s="342"/>
      <c r="AM319" s="352"/>
      <c r="AN319" s="345"/>
      <c r="AP319" s="347"/>
      <c r="AQ319" s="347"/>
    </row>
    <row r="320" spans="1:43" s="209" customFormat="1" ht="16.5" hidden="1" customHeight="1" outlineLevel="2">
      <c r="A320" s="206"/>
      <c r="B320" s="217" t="s">
        <v>916</v>
      </c>
      <c r="C320" s="218">
        <f>C321*C322</f>
        <v>57843</v>
      </c>
      <c r="D320" s="218">
        <f t="shared" ref="D320:AF320" si="207">D321*D322</f>
        <v>70697</v>
      </c>
      <c r="E320" s="218">
        <f t="shared" si="207"/>
        <v>83551</v>
      </c>
      <c r="F320" s="218">
        <f t="shared" si="207"/>
        <v>96405</v>
      </c>
      <c r="G320" s="218">
        <f t="shared" si="207"/>
        <v>96405</v>
      </c>
      <c r="H320" s="218">
        <f t="shared" si="207"/>
        <v>96405</v>
      </c>
      <c r="I320" s="218">
        <f t="shared" si="207"/>
        <v>96405</v>
      </c>
      <c r="J320" s="218">
        <f t="shared" si="207"/>
        <v>96405</v>
      </c>
      <c r="K320" s="218">
        <f t="shared" si="207"/>
        <v>96405</v>
      </c>
      <c r="L320" s="218">
        <f t="shared" si="207"/>
        <v>96405</v>
      </c>
      <c r="M320" s="218">
        <f t="shared" si="207"/>
        <v>96405</v>
      </c>
      <c r="N320" s="218">
        <f t="shared" si="207"/>
        <v>96405</v>
      </c>
      <c r="O320" s="218">
        <f t="shared" si="207"/>
        <v>96405</v>
      </c>
      <c r="P320" s="218">
        <f t="shared" si="207"/>
        <v>96405</v>
      </c>
      <c r="Q320" s="218">
        <f t="shared" si="207"/>
        <v>96405</v>
      </c>
      <c r="R320" s="218">
        <f t="shared" si="207"/>
        <v>96405</v>
      </c>
      <c r="S320" s="218">
        <f t="shared" si="207"/>
        <v>96405</v>
      </c>
      <c r="T320" s="218">
        <f t="shared" si="207"/>
        <v>96405</v>
      </c>
      <c r="U320" s="218">
        <f t="shared" si="207"/>
        <v>96405</v>
      </c>
      <c r="V320" s="218">
        <f t="shared" si="207"/>
        <v>96405</v>
      </c>
      <c r="W320" s="218">
        <f t="shared" si="207"/>
        <v>96405</v>
      </c>
      <c r="X320" s="218">
        <f t="shared" si="207"/>
        <v>96405</v>
      </c>
      <c r="Y320" s="218">
        <f t="shared" si="207"/>
        <v>96405</v>
      </c>
      <c r="Z320" s="218">
        <f t="shared" si="207"/>
        <v>96405</v>
      </c>
      <c r="AA320" s="218">
        <f t="shared" si="207"/>
        <v>96405</v>
      </c>
      <c r="AB320" s="218">
        <f t="shared" si="207"/>
        <v>96405</v>
      </c>
      <c r="AC320" s="218">
        <f t="shared" si="207"/>
        <v>96405</v>
      </c>
      <c r="AD320" s="218">
        <f t="shared" si="207"/>
        <v>96405</v>
      </c>
      <c r="AE320" s="218">
        <f t="shared" si="207"/>
        <v>96405</v>
      </c>
      <c r="AF320" s="218">
        <f t="shared" si="207"/>
        <v>96405</v>
      </c>
      <c r="AG320" s="210"/>
      <c r="AH320" s="176"/>
      <c r="AK320" s="342"/>
      <c r="AM320" s="352"/>
      <c r="AN320" s="345"/>
      <c r="AP320" s="349"/>
      <c r="AQ320" s="349"/>
    </row>
    <row r="321" spans="1:43" ht="16.5" hidden="1" customHeight="1" outlineLevel="2">
      <c r="A321" s="168"/>
      <c r="B321" s="195" t="s">
        <v>839</v>
      </c>
      <c r="C321" s="188">
        <f t="shared" ref="C321:AF321" si="208">C312</f>
        <v>450</v>
      </c>
      <c r="D321" s="188">
        <f t="shared" si="208"/>
        <v>550</v>
      </c>
      <c r="E321" s="188">
        <f t="shared" si="208"/>
        <v>650</v>
      </c>
      <c r="F321" s="188">
        <f t="shared" si="208"/>
        <v>750</v>
      </c>
      <c r="G321" s="188">
        <f t="shared" si="208"/>
        <v>750</v>
      </c>
      <c r="H321" s="188">
        <f t="shared" si="208"/>
        <v>750</v>
      </c>
      <c r="I321" s="188">
        <f t="shared" si="208"/>
        <v>750</v>
      </c>
      <c r="J321" s="188">
        <f t="shared" si="208"/>
        <v>750</v>
      </c>
      <c r="K321" s="188">
        <f t="shared" si="208"/>
        <v>750</v>
      </c>
      <c r="L321" s="188">
        <f t="shared" si="208"/>
        <v>750</v>
      </c>
      <c r="M321" s="188">
        <f t="shared" si="208"/>
        <v>750</v>
      </c>
      <c r="N321" s="188">
        <f t="shared" si="208"/>
        <v>750</v>
      </c>
      <c r="O321" s="188">
        <f t="shared" si="208"/>
        <v>750</v>
      </c>
      <c r="P321" s="188">
        <f t="shared" si="208"/>
        <v>750</v>
      </c>
      <c r="Q321" s="188">
        <f t="shared" si="208"/>
        <v>750</v>
      </c>
      <c r="R321" s="188">
        <f t="shared" si="208"/>
        <v>750</v>
      </c>
      <c r="S321" s="188">
        <f t="shared" si="208"/>
        <v>750</v>
      </c>
      <c r="T321" s="188">
        <f t="shared" si="208"/>
        <v>750</v>
      </c>
      <c r="U321" s="188">
        <f t="shared" si="208"/>
        <v>750</v>
      </c>
      <c r="V321" s="188">
        <f t="shared" si="208"/>
        <v>750</v>
      </c>
      <c r="W321" s="188">
        <f t="shared" si="208"/>
        <v>750</v>
      </c>
      <c r="X321" s="188">
        <f t="shared" si="208"/>
        <v>750</v>
      </c>
      <c r="Y321" s="188">
        <f t="shared" si="208"/>
        <v>750</v>
      </c>
      <c r="Z321" s="188">
        <f t="shared" si="208"/>
        <v>750</v>
      </c>
      <c r="AA321" s="188">
        <f t="shared" si="208"/>
        <v>750</v>
      </c>
      <c r="AB321" s="188">
        <f t="shared" si="208"/>
        <v>750</v>
      </c>
      <c r="AC321" s="188">
        <f t="shared" si="208"/>
        <v>750</v>
      </c>
      <c r="AD321" s="188">
        <f t="shared" si="208"/>
        <v>750</v>
      </c>
      <c r="AE321" s="188">
        <f t="shared" si="208"/>
        <v>750</v>
      </c>
      <c r="AF321" s="188">
        <f t="shared" si="208"/>
        <v>750</v>
      </c>
      <c r="AG321" s="219"/>
      <c r="AK321" s="342"/>
      <c r="AM321" s="352"/>
      <c r="AN321" s="345"/>
      <c r="AP321" s="345"/>
      <c r="AQ321" s="345"/>
    </row>
    <row r="322" spans="1:43" ht="16.5" hidden="1" customHeight="1" outlineLevel="2">
      <c r="A322" s="168"/>
      <c r="B322" s="195" t="s">
        <v>840</v>
      </c>
      <c r="C322" s="236">
        <v>128.54</v>
      </c>
      <c r="D322" s="150">
        <f>C322</f>
        <v>128.54</v>
      </c>
      <c r="E322" s="150">
        <f t="shared" ref="E322:AF322" si="209">D322</f>
        <v>128.54</v>
      </c>
      <c r="F322" s="150">
        <f t="shared" si="209"/>
        <v>128.54</v>
      </c>
      <c r="G322" s="150">
        <f t="shared" si="209"/>
        <v>128.54</v>
      </c>
      <c r="H322" s="150">
        <f t="shared" si="209"/>
        <v>128.54</v>
      </c>
      <c r="I322" s="150">
        <f t="shared" si="209"/>
        <v>128.54</v>
      </c>
      <c r="J322" s="150">
        <f t="shared" si="209"/>
        <v>128.54</v>
      </c>
      <c r="K322" s="150">
        <f t="shared" si="209"/>
        <v>128.54</v>
      </c>
      <c r="L322" s="150">
        <f t="shared" si="209"/>
        <v>128.54</v>
      </c>
      <c r="M322" s="150">
        <f t="shared" si="209"/>
        <v>128.54</v>
      </c>
      <c r="N322" s="150">
        <f t="shared" si="209"/>
        <v>128.54</v>
      </c>
      <c r="O322" s="150">
        <f t="shared" si="209"/>
        <v>128.54</v>
      </c>
      <c r="P322" s="150">
        <f t="shared" si="209"/>
        <v>128.54</v>
      </c>
      <c r="Q322" s="150">
        <f t="shared" si="209"/>
        <v>128.54</v>
      </c>
      <c r="R322" s="150">
        <f t="shared" si="209"/>
        <v>128.54</v>
      </c>
      <c r="S322" s="150">
        <f t="shared" si="209"/>
        <v>128.54</v>
      </c>
      <c r="T322" s="150">
        <f t="shared" si="209"/>
        <v>128.54</v>
      </c>
      <c r="U322" s="150">
        <f t="shared" si="209"/>
        <v>128.54</v>
      </c>
      <c r="V322" s="150">
        <f t="shared" si="209"/>
        <v>128.54</v>
      </c>
      <c r="W322" s="150">
        <f t="shared" si="209"/>
        <v>128.54</v>
      </c>
      <c r="X322" s="150">
        <f t="shared" si="209"/>
        <v>128.54</v>
      </c>
      <c r="Y322" s="150">
        <f t="shared" si="209"/>
        <v>128.54</v>
      </c>
      <c r="Z322" s="150">
        <f t="shared" si="209"/>
        <v>128.54</v>
      </c>
      <c r="AA322" s="150">
        <f t="shared" si="209"/>
        <v>128.54</v>
      </c>
      <c r="AB322" s="150">
        <f t="shared" si="209"/>
        <v>128.54</v>
      </c>
      <c r="AC322" s="150">
        <f t="shared" si="209"/>
        <v>128.54</v>
      </c>
      <c r="AD322" s="150">
        <f t="shared" si="209"/>
        <v>128.54</v>
      </c>
      <c r="AE322" s="150">
        <f t="shared" si="209"/>
        <v>128.54</v>
      </c>
      <c r="AF322" s="150">
        <f t="shared" si="209"/>
        <v>128.54</v>
      </c>
      <c r="AG322" s="219"/>
      <c r="AK322" s="342"/>
      <c r="AM322" s="352"/>
      <c r="AN322" s="345"/>
      <c r="AP322" s="345"/>
      <c r="AQ322" s="345"/>
    </row>
    <row r="323" spans="1:43" s="176" customFormat="1" ht="3" hidden="1" customHeight="1" outlineLevel="2">
      <c r="A323" s="168"/>
      <c r="B323" s="195"/>
      <c r="C323" s="220"/>
      <c r="D323" s="220"/>
      <c r="E323" s="220"/>
      <c r="F323" s="220"/>
      <c r="G323" s="220"/>
      <c r="H323" s="220"/>
      <c r="I323" s="220"/>
      <c r="J323" s="220"/>
      <c r="K323" s="220"/>
      <c r="L323" s="220"/>
      <c r="M323" s="220"/>
      <c r="N323" s="220"/>
      <c r="O323" s="220"/>
      <c r="P323" s="220"/>
      <c r="Q323" s="220"/>
      <c r="R323" s="220"/>
      <c r="S323" s="220"/>
      <c r="T323" s="220"/>
      <c r="U323" s="220"/>
      <c r="V323" s="220"/>
      <c r="W323" s="220"/>
      <c r="X323" s="220"/>
      <c r="Y323" s="220"/>
      <c r="Z323" s="220"/>
      <c r="AA323" s="220"/>
      <c r="AB323" s="220"/>
      <c r="AC323" s="220"/>
      <c r="AD323" s="220"/>
      <c r="AE323" s="220"/>
      <c r="AF323" s="220"/>
      <c r="AG323" s="204"/>
      <c r="AH323" s="214"/>
      <c r="AK323" s="342"/>
      <c r="AM323" s="352"/>
      <c r="AN323" s="345"/>
      <c r="AP323" s="347"/>
      <c r="AQ323" s="347"/>
    </row>
    <row r="324" spans="1:43" s="214" customFormat="1" ht="16.5" hidden="1" customHeight="1" outlineLevel="1">
      <c r="A324" s="211"/>
      <c r="B324" s="212" t="s">
        <v>842</v>
      </c>
      <c r="C324" s="213">
        <f t="shared" ref="C324:AF324" si="210">SUM(C325,C329,C333,C337)*12/10^3</f>
        <v>268.82850000000002</v>
      </c>
      <c r="D324" s="213">
        <f t="shared" si="210"/>
        <v>268.82850000000002</v>
      </c>
      <c r="E324" s="213">
        <f t="shared" si="210"/>
        <v>268.82850000000002</v>
      </c>
      <c r="F324" s="213">
        <f t="shared" si="210"/>
        <v>268.82850000000002</v>
      </c>
      <c r="G324" s="213">
        <f t="shared" si="210"/>
        <v>268.82850000000002</v>
      </c>
      <c r="H324" s="213">
        <f t="shared" si="210"/>
        <v>268.82850000000002</v>
      </c>
      <c r="I324" s="213">
        <f t="shared" si="210"/>
        <v>268.82850000000002</v>
      </c>
      <c r="J324" s="213">
        <f t="shared" si="210"/>
        <v>268.82850000000002</v>
      </c>
      <c r="K324" s="213">
        <f t="shared" si="210"/>
        <v>268.82850000000002</v>
      </c>
      <c r="L324" s="213">
        <f t="shared" si="210"/>
        <v>268.82850000000002</v>
      </c>
      <c r="M324" s="213">
        <f t="shared" si="210"/>
        <v>268.82850000000002</v>
      </c>
      <c r="N324" s="213">
        <f t="shared" si="210"/>
        <v>268.82850000000002</v>
      </c>
      <c r="O324" s="213">
        <f t="shared" si="210"/>
        <v>268.82850000000002</v>
      </c>
      <c r="P324" s="213">
        <f t="shared" si="210"/>
        <v>268.82850000000002</v>
      </c>
      <c r="Q324" s="213">
        <f t="shared" si="210"/>
        <v>268.82850000000002</v>
      </c>
      <c r="R324" s="213">
        <f t="shared" si="210"/>
        <v>268.82850000000002</v>
      </c>
      <c r="S324" s="213">
        <f t="shared" si="210"/>
        <v>268.82850000000002</v>
      </c>
      <c r="T324" s="213">
        <f t="shared" si="210"/>
        <v>268.82850000000002</v>
      </c>
      <c r="U324" s="213">
        <f t="shared" si="210"/>
        <v>268.82850000000002</v>
      </c>
      <c r="V324" s="213">
        <f t="shared" si="210"/>
        <v>268.82850000000002</v>
      </c>
      <c r="W324" s="213">
        <f t="shared" si="210"/>
        <v>268.82850000000002</v>
      </c>
      <c r="X324" s="213">
        <f t="shared" si="210"/>
        <v>268.82850000000002</v>
      </c>
      <c r="Y324" s="213">
        <f t="shared" si="210"/>
        <v>268.82850000000002</v>
      </c>
      <c r="Z324" s="213">
        <f t="shared" si="210"/>
        <v>268.82850000000002</v>
      </c>
      <c r="AA324" s="213">
        <f t="shared" si="210"/>
        <v>268.82850000000002</v>
      </c>
      <c r="AB324" s="213">
        <f t="shared" si="210"/>
        <v>268.82850000000002</v>
      </c>
      <c r="AC324" s="213">
        <f t="shared" si="210"/>
        <v>268.82850000000002</v>
      </c>
      <c r="AD324" s="213">
        <f t="shared" si="210"/>
        <v>268.82850000000002</v>
      </c>
      <c r="AE324" s="213">
        <f t="shared" si="210"/>
        <v>268.82850000000002</v>
      </c>
      <c r="AF324" s="213">
        <f t="shared" si="210"/>
        <v>268.82850000000002</v>
      </c>
      <c r="AG324" s="563">
        <f>SUM(C324:AF324)</f>
        <v>8064.854999999995</v>
      </c>
      <c r="AH324" s="209"/>
      <c r="AJ324" s="221"/>
      <c r="AK324" s="342"/>
      <c r="AM324" s="352"/>
      <c r="AN324" s="345"/>
      <c r="AP324" s="351"/>
      <c r="AQ324" s="351"/>
    </row>
    <row r="325" spans="1:43" s="209" customFormat="1" ht="16.5" hidden="1" customHeight="1" outlineLevel="2">
      <c r="A325" s="206"/>
      <c r="B325" s="151" t="s">
        <v>853</v>
      </c>
      <c r="C325" s="152">
        <f t="shared" ref="C325:AF325" si="211">C327*C328</f>
        <v>19795</v>
      </c>
      <c r="D325" s="152">
        <f t="shared" si="211"/>
        <v>19795</v>
      </c>
      <c r="E325" s="152">
        <f t="shared" si="211"/>
        <v>19795</v>
      </c>
      <c r="F325" s="152">
        <f t="shared" si="211"/>
        <v>19795</v>
      </c>
      <c r="G325" s="152">
        <f t="shared" si="211"/>
        <v>19795</v>
      </c>
      <c r="H325" s="152">
        <f t="shared" si="211"/>
        <v>19795</v>
      </c>
      <c r="I325" s="152">
        <f t="shared" si="211"/>
        <v>19795</v>
      </c>
      <c r="J325" s="152">
        <f t="shared" si="211"/>
        <v>19795</v>
      </c>
      <c r="K325" s="152">
        <f t="shared" si="211"/>
        <v>19795</v>
      </c>
      <c r="L325" s="152">
        <f t="shared" si="211"/>
        <v>19795</v>
      </c>
      <c r="M325" s="152">
        <f t="shared" si="211"/>
        <v>19795</v>
      </c>
      <c r="N325" s="152">
        <f t="shared" si="211"/>
        <v>19795</v>
      </c>
      <c r="O325" s="152">
        <f t="shared" si="211"/>
        <v>19795</v>
      </c>
      <c r="P325" s="152">
        <f t="shared" si="211"/>
        <v>19795</v>
      </c>
      <c r="Q325" s="152">
        <f t="shared" si="211"/>
        <v>19795</v>
      </c>
      <c r="R325" s="152">
        <f t="shared" si="211"/>
        <v>19795</v>
      </c>
      <c r="S325" s="152">
        <f t="shared" si="211"/>
        <v>19795</v>
      </c>
      <c r="T325" s="152">
        <f t="shared" si="211"/>
        <v>19795</v>
      </c>
      <c r="U325" s="152">
        <f t="shared" si="211"/>
        <v>19795</v>
      </c>
      <c r="V325" s="152">
        <f t="shared" si="211"/>
        <v>19795</v>
      </c>
      <c r="W325" s="152">
        <f t="shared" si="211"/>
        <v>19795</v>
      </c>
      <c r="X325" s="152">
        <f t="shared" si="211"/>
        <v>19795</v>
      </c>
      <c r="Y325" s="152">
        <f t="shared" si="211"/>
        <v>19795</v>
      </c>
      <c r="Z325" s="152">
        <f t="shared" si="211"/>
        <v>19795</v>
      </c>
      <c r="AA325" s="152">
        <f t="shared" si="211"/>
        <v>19795</v>
      </c>
      <c r="AB325" s="152">
        <f t="shared" si="211"/>
        <v>19795</v>
      </c>
      <c r="AC325" s="152">
        <f t="shared" si="211"/>
        <v>19795</v>
      </c>
      <c r="AD325" s="152">
        <f t="shared" si="211"/>
        <v>19795</v>
      </c>
      <c r="AE325" s="152">
        <f t="shared" si="211"/>
        <v>19795</v>
      </c>
      <c r="AF325" s="152">
        <f t="shared" si="211"/>
        <v>19795</v>
      </c>
      <c r="AG325" s="210"/>
      <c r="AH325" s="176"/>
      <c r="AK325" s="342"/>
      <c r="AM325" s="352"/>
      <c r="AN325" s="345"/>
      <c r="AP325" s="349"/>
      <c r="AQ325" s="349"/>
    </row>
    <row r="326" spans="1:43" s="176" customFormat="1" ht="16.5" hidden="1" customHeight="1" outlineLevel="2">
      <c r="A326" s="168"/>
      <c r="B326" s="249" t="s">
        <v>844</v>
      </c>
      <c r="C326" s="550">
        <v>4300</v>
      </c>
      <c r="D326" s="150">
        <v>4300</v>
      </c>
      <c r="E326" s="150">
        <v>4300</v>
      </c>
      <c r="F326" s="150">
        <v>4300</v>
      </c>
      <c r="G326" s="150">
        <v>4300</v>
      </c>
      <c r="H326" s="150">
        <v>4300</v>
      </c>
      <c r="I326" s="150">
        <v>4300</v>
      </c>
      <c r="J326" s="150">
        <v>4300</v>
      </c>
      <c r="K326" s="150">
        <v>4300</v>
      </c>
      <c r="L326" s="150">
        <v>4300</v>
      </c>
      <c r="M326" s="150">
        <v>4300</v>
      </c>
      <c r="N326" s="150">
        <v>4300</v>
      </c>
      <c r="O326" s="150">
        <v>4300</v>
      </c>
      <c r="P326" s="150">
        <v>4300</v>
      </c>
      <c r="Q326" s="150">
        <v>4300</v>
      </c>
      <c r="R326" s="150">
        <v>4300</v>
      </c>
      <c r="S326" s="150">
        <v>4300</v>
      </c>
      <c r="T326" s="150">
        <v>4300</v>
      </c>
      <c r="U326" s="150">
        <v>4300</v>
      </c>
      <c r="V326" s="150">
        <v>4300</v>
      </c>
      <c r="W326" s="150">
        <v>4300</v>
      </c>
      <c r="X326" s="150">
        <v>4300</v>
      </c>
      <c r="Y326" s="150">
        <v>4300</v>
      </c>
      <c r="Z326" s="150">
        <v>4300</v>
      </c>
      <c r="AA326" s="150">
        <v>4300</v>
      </c>
      <c r="AB326" s="150">
        <v>4300</v>
      </c>
      <c r="AC326" s="150">
        <v>4300</v>
      </c>
      <c r="AD326" s="150">
        <v>4300</v>
      </c>
      <c r="AE326" s="150">
        <v>4300</v>
      </c>
      <c r="AF326" s="150">
        <v>4300</v>
      </c>
      <c r="AG326" s="204"/>
      <c r="AK326" s="342"/>
      <c r="AM326" s="352"/>
      <c r="AN326" s="345"/>
      <c r="AP326" s="347"/>
      <c r="AQ326" s="347"/>
    </row>
    <row r="327" spans="1:43" s="176" customFormat="1" ht="16.5" hidden="1" customHeight="1" outlineLevel="2">
      <c r="A327" s="168"/>
      <c r="B327" s="249" t="s">
        <v>839</v>
      </c>
      <c r="C327" s="150">
        <f>C432</f>
        <v>2</v>
      </c>
      <c r="D327" s="150">
        <f>C327</f>
        <v>2</v>
      </c>
      <c r="E327" s="150">
        <f t="shared" ref="E327:AF327" si="212">D327</f>
        <v>2</v>
      </c>
      <c r="F327" s="150">
        <f t="shared" si="212"/>
        <v>2</v>
      </c>
      <c r="G327" s="150">
        <f t="shared" si="212"/>
        <v>2</v>
      </c>
      <c r="H327" s="150">
        <f t="shared" si="212"/>
        <v>2</v>
      </c>
      <c r="I327" s="150">
        <f t="shared" si="212"/>
        <v>2</v>
      </c>
      <c r="J327" s="150">
        <f t="shared" si="212"/>
        <v>2</v>
      </c>
      <c r="K327" s="150">
        <f t="shared" si="212"/>
        <v>2</v>
      </c>
      <c r="L327" s="150">
        <f t="shared" si="212"/>
        <v>2</v>
      </c>
      <c r="M327" s="150">
        <f t="shared" si="212"/>
        <v>2</v>
      </c>
      <c r="N327" s="150">
        <f t="shared" si="212"/>
        <v>2</v>
      </c>
      <c r="O327" s="150">
        <f t="shared" si="212"/>
        <v>2</v>
      </c>
      <c r="P327" s="150">
        <f t="shared" si="212"/>
        <v>2</v>
      </c>
      <c r="Q327" s="150">
        <f t="shared" si="212"/>
        <v>2</v>
      </c>
      <c r="R327" s="150">
        <f t="shared" si="212"/>
        <v>2</v>
      </c>
      <c r="S327" s="150">
        <f t="shared" si="212"/>
        <v>2</v>
      </c>
      <c r="T327" s="150">
        <f t="shared" si="212"/>
        <v>2</v>
      </c>
      <c r="U327" s="150">
        <f t="shared" si="212"/>
        <v>2</v>
      </c>
      <c r="V327" s="150">
        <f t="shared" si="212"/>
        <v>2</v>
      </c>
      <c r="W327" s="150">
        <f t="shared" si="212"/>
        <v>2</v>
      </c>
      <c r="X327" s="150">
        <f t="shared" si="212"/>
        <v>2</v>
      </c>
      <c r="Y327" s="150">
        <f t="shared" si="212"/>
        <v>2</v>
      </c>
      <c r="Z327" s="150">
        <f t="shared" si="212"/>
        <v>2</v>
      </c>
      <c r="AA327" s="150">
        <f t="shared" si="212"/>
        <v>2</v>
      </c>
      <c r="AB327" s="150">
        <f t="shared" si="212"/>
        <v>2</v>
      </c>
      <c r="AC327" s="150">
        <f t="shared" si="212"/>
        <v>2</v>
      </c>
      <c r="AD327" s="150">
        <f t="shared" si="212"/>
        <v>2</v>
      </c>
      <c r="AE327" s="150">
        <f t="shared" si="212"/>
        <v>2</v>
      </c>
      <c r="AF327" s="150">
        <f t="shared" si="212"/>
        <v>2</v>
      </c>
      <c r="AG327" s="204"/>
      <c r="AK327" s="342"/>
      <c r="AM327" s="352"/>
      <c r="AN327" s="345"/>
      <c r="AP327" s="347"/>
      <c r="AQ327" s="347"/>
    </row>
    <row r="328" spans="1:43" s="176" customFormat="1" ht="16.5" hidden="1" customHeight="1" outlineLevel="2">
      <c r="A328" s="168"/>
      <c r="B328" s="249" t="s">
        <v>840</v>
      </c>
      <c r="C328" s="223">
        <v>9897.5</v>
      </c>
      <c r="D328" s="150">
        <v>9897.5</v>
      </c>
      <c r="E328" s="150">
        <v>9897.5</v>
      </c>
      <c r="F328" s="150">
        <v>9897.5</v>
      </c>
      <c r="G328" s="150">
        <v>9897.5</v>
      </c>
      <c r="H328" s="150">
        <v>9897.5</v>
      </c>
      <c r="I328" s="150">
        <v>9897.5</v>
      </c>
      <c r="J328" s="150">
        <v>9897.5</v>
      </c>
      <c r="K328" s="150">
        <v>9897.5</v>
      </c>
      <c r="L328" s="150">
        <v>9897.5</v>
      </c>
      <c r="M328" s="150">
        <v>9897.5</v>
      </c>
      <c r="N328" s="150">
        <v>9897.5</v>
      </c>
      <c r="O328" s="150">
        <v>9897.5</v>
      </c>
      <c r="P328" s="150">
        <v>9897.5</v>
      </c>
      <c r="Q328" s="150">
        <v>9897.5</v>
      </c>
      <c r="R328" s="150">
        <v>9897.5</v>
      </c>
      <c r="S328" s="150">
        <v>9897.5</v>
      </c>
      <c r="T328" s="150">
        <v>9897.5</v>
      </c>
      <c r="U328" s="150">
        <v>9897.5</v>
      </c>
      <c r="V328" s="150">
        <v>9897.5</v>
      </c>
      <c r="W328" s="150">
        <v>9897.5</v>
      </c>
      <c r="X328" s="150">
        <v>9897.5</v>
      </c>
      <c r="Y328" s="150">
        <v>9897.5</v>
      </c>
      <c r="Z328" s="150">
        <v>9897.5</v>
      </c>
      <c r="AA328" s="150">
        <v>9897.5</v>
      </c>
      <c r="AB328" s="150">
        <v>9897.5</v>
      </c>
      <c r="AC328" s="150">
        <v>9897.5</v>
      </c>
      <c r="AD328" s="150">
        <v>9897.5</v>
      </c>
      <c r="AE328" s="150">
        <v>9897.5</v>
      </c>
      <c r="AF328" s="150">
        <v>9897.5</v>
      </c>
      <c r="AG328" s="204"/>
      <c r="AH328" s="209"/>
      <c r="AK328" s="342"/>
      <c r="AM328" s="352"/>
      <c r="AN328" s="345"/>
      <c r="AP328" s="347"/>
      <c r="AQ328" s="347"/>
    </row>
    <row r="329" spans="1:43" s="209" customFormat="1" ht="16.5" hidden="1" customHeight="1" outlineLevel="2">
      <c r="A329" s="206"/>
      <c r="B329" s="566" t="s">
        <v>917</v>
      </c>
      <c r="C329" s="152">
        <f t="shared" ref="C329:AF329" si="213">C331*C332</f>
        <v>0</v>
      </c>
      <c r="D329" s="152">
        <f t="shared" si="213"/>
        <v>0</v>
      </c>
      <c r="E329" s="152">
        <f t="shared" si="213"/>
        <v>0</v>
      </c>
      <c r="F329" s="152">
        <f t="shared" si="213"/>
        <v>0</v>
      </c>
      <c r="G329" s="152">
        <f t="shared" si="213"/>
        <v>0</v>
      </c>
      <c r="H329" s="152">
        <f t="shared" si="213"/>
        <v>0</v>
      </c>
      <c r="I329" s="152">
        <f t="shared" si="213"/>
        <v>0</v>
      </c>
      <c r="J329" s="152">
        <f t="shared" si="213"/>
        <v>0</v>
      </c>
      <c r="K329" s="152">
        <f t="shared" si="213"/>
        <v>0</v>
      </c>
      <c r="L329" s="152">
        <f t="shared" si="213"/>
        <v>0</v>
      </c>
      <c r="M329" s="152">
        <f t="shared" si="213"/>
        <v>0</v>
      </c>
      <c r="N329" s="152">
        <f t="shared" si="213"/>
        <v>0</v>
      </c>
      <c r="O329" s="152">
        <f t="shared" si="213"/>
        <v>0</v>
      </c>
      <c r="P329" s="152">
        <f t="shared" si="213"/>
        <v>0</v>
      </c>
      <c r="Q329" s="152">
        <f t="shared" si="213"/>
        <v>0</v>
      </c>
      <c r="R329" s="152">
        <f t="shared" si="213"/>
        <v>0</v>
      </c>
      <c r="S329" s="152">
        <f t="shared" si="213"/>
        <v>0</v>
      </c>
      <c r="T329" s="152">
        <f t="shared" si="213"/>
        <v>0</v>
      </c>
      <c r="U329" s="152">
        <f t="shared" si="213"/>
        <v>0</v>
      </c>
      <c r="V329" s="152">
        <f t="shared" si="213"/>
        <v>0</v>
      </c>
      <c r="W329" s="152">
        <f t="shared" si="213"/>
        <v>0</v>
      </c>
      <c r="X329" s="152">
        <f t="shared" si="213"/>
        <v>0</v>
      </c>
      <c r="Y329" s="152">
        <f t="shared" si="213"/>
        <v>0</v>
      </c>
      <c r="Z329" s="152">
        <f t="shared" si="213"/>
        <v>0</v>
      </c>
      <c r="AA329" s="152">
        <f t="shared" si="213"/>
        <v>0</v>
      </c>
      <c r="AB329" s="152">
        <f t="shared" si="213"/>
        <v>0</v>
      </c>
      <c r="AC329" s="152">
        <f t="shared" si="213"/>
        <v>0</v>
      </c>
      <c r="AD329" s="152">
        <f t="shared" si="213"/>
        <v>0</v>
      </c>
      <c r="AE329" s="152">
        <f t="shared" si="213"/>
        <v>0</v>
      </c>
      <c r="AF329" s="152">
        <f t="shared" si="213"/>
        <v>0</v>
      </c>
      <c r="AG329" s="210"/>
      <c r="AH329" s="176"/>
      <c r="AK329" s="342"/>
      <c r="AM329" s="352"/>
      <c r="AN329" s="345"/>
      <c r="AP329" s="349"/>
      <c r="AQ329" s="349"/>
    </row>
    <row r="330" spans="1:43" s="176" customFormat="1" ht="16.5" hidden="1" customHeight="1" outlineLevel="2">
      <c r="A330" s="168"/>
      <c r="B330" s="249" t="s">
        <v>844</v>
      </c>
      <c r="C330" s="550">
        <v>0</v>
      </c>
      <c r="D330" s="150">
        <f>C330</f>
        <v>0</v>
      </c>
      <c r="E330" s="150">
        <f t="shared" ref="E330:AF330" si="214">D330</f>
        <v>0</v>
      </c>
      <c r="F330" s="150">
        <f t="shared" si="214"/>
        <v>0</v>
      </c>
      <c r="G330" s="150">
        <f t="shared" si="214"/>
        <v>0</v>
      </c>
      <c r="H330" s="150">
        <f t="shared" si="214"/>
        <v>0</v>
      </c>
      <c r="I330" s="150">
        <f t="shared" si="214"/>
        <v>0</v>
      </c>
      <c r="J330" s="150">
        <f t="shared" si="214"/>
        <v>0</v>
      </c>
      <c r="K330" s="150">
        <f t="shared" si="214"/>
        <v>0</v>
      </c>
      <c r="L330" s="150">
        <f t="shared" si="214"/>
        <v>0</v>
      </c>
      <c r="M330" s="150">
        <f t="shared" si="214"/>
        <v>0</v>
      </c>
      <c r="N330" s="150">
        <f t="shared" si="214"/>
        <v>0</v>
      </c>
      <c r="O330" s="150">
        <f t="shared" si="214"/>
        <v>0</v>
      </c>
      <c r="P330" s="150">
        <f t="shared" si="214"/>
        <v>0</v>
      </c>
      <c r="Q330" s="150">
        <f t="shared" si="214"/>
        <v>0</v>
      </c>
      <c r="R330" s="150">
        <f t="shared" si="214"/>
        <v>0</v>
      </c>
      <c r="S330" s="150">
        <f t="shared" si="214"/>
        <v>0</v>
      </c>
      <c r="T330" s="150">
        <f t="shared" si="214"/>
        <v>0</v>
      </c>
      <c r="U330" s="150">
        <f t="shared" si="214"/>
        <v>0</v>
      </c>
      <c r="V330" s="150">
        <f t="shared" si="214"/>
        <v>0</v>
      </c>
      <c r="W330" s="150">
        <f t="shared" si="214"/>
        <v>0</v>
      </c>
      <c r="X330" s="150">
        <f t="shared" si="214"/>
        <v>0</v>
      </c>
      <c r="Y330" s="150">
        <f t="shared" si="214"/>
        <v>0</v>
      </c>
      <c r="Z330" s="150">
        <f t="shared" si="214"/>
        <v>0</v>
      </c>
      <c r="AA330" s="150">
        <f t="shared" si="214"/>
        <v>0</v>
      </c>
      <c r="AB330" s="150">
        <f t="shared" si="214"/>
        <v>0</v>
      </c>
      <c r="AC330" s="150">
        <f t="shared" si="214"/>
        <v>0</v>
      </c>
      <c r="AD330" s="150">
        <f t="shared" si="214"/>
        <v>0</v>
      </c>
      <c r="AE330" s="150">
        <f t="shared" si="214"/>
        <v>0</v>
      </c>
      <c r="AF330" s="150">
        <f t="shared" si="214"/>
        <v>0</v>
      </c>
      <c r="AG330" s="204"/>
      <c r="AK330" s="342"/>
      <c r="AM330" s="352"/>
      <c r="AN330" s="345"/>
      <c r="AP330" s="347"/>
      <c r="AQ330" s="347"/>
    </row>
    <row r="331" spans="1:43" s="176" customFormat="1" ht="16.5" hidden="1" customHeight="1" outlineLevel="2">
      <c r="A331" s="168"/>
      <c r="B331" s="249" t="s">
        <v>839</v>
      </c>
      <c r="C331" s="150">
        <v>0</v>
      </c>
      <c r="D331" s="150">
        <v>0</v>
      </c>
      <c r="E331" s="150">
        <v>0</v>
      </c>
      <c r="F331" s="150">
        <v>0</v>
      </c>
      <c r="G331" s="150">
        <v>0</v>
      </c>
      <c r="H331" s="150">
        <v>0</v>
      </c>
      <c r="I331" s="150">
        <v>0</v>
      </c>
      <c r="J331" s="150">
        <v>0</v>
      </c>
      <c r="K331" s="150">
        <v>0</v>
      </c>
      <c r="L331" s="150">
        <v>0</v>
      </c>
      <c r="M331" s="150">
        <v>0</v>
      </c>
      <c r="N331" s="150">
        <v>0</v>
      </c>
      <c r="O331" s="150">
        <v>0</v>
      </c>
      <c r="P331" s="150">
        <v>0</v>
      </c>
      <c r="Q331" s="150">
        <v>0</v>
      </c>
      <c r="R331" s="150">
        <v>0</v>
      </c>
      <c r="S331" s="150">
        <v>0</v>
      </c>
      <c r="T331" s="150">
        <v>0</v>
      </c>
      <c r="U331" s="150">
        <v>0</v>
      </c>
      <c r="V331" s="150">
        <v>0</v>
      </c>
      <c r="W331" s="150">
        <v>0</v>
      </c>
      <c r="X331" s="150">
        <v>0</v>
      </c>
      <c r="Y331" s="150">
        <v>0</v>
      </c>
      <c r="Z331" s="150">
        <v>0</v>
      </c>
      <c r="AA331" s="150">
        <v>0</v>
      </c>
      <c r="AB331" s="150">
        <v>0</v>
      </c>
      <c r="AC331" s="150">
        <v>0</v>
      </c>
      <c r="AD331" s="150">
        <v>0</v>
      </c>
      <c r="AE331" s="150">
        <v>0</v>
      </c>
      <c r="AF331" s="150">
        <v>0</v>
      </c>
      <c r="AG331" s="204"/>
      <c r="AK331" s="342"/>
      <c r="AM331" s="352"/>
      <c r="AN331" s="345"/>
      <c r="AP331" s="347"/>
      <c r="AQ331" s="347"/>
    </row>
    <row r="332" spans="1:43" s="176" customFormat="1" ht="16.5" hidden="1" customHeight="1" outlineLevel="2">
      <c r="A332" s="168"/>
      <c r="B332" s="249" t="s">
        <v>840</v>
      </c>
      <c r="C332" s="223">
        <v>4921.25</v>
      </c>
      <c r="D332" s="150">
        <v>4921.25</v>
      </c>
      <c r="E332" s="150">
        <v>4921.25</v>
      </c>
      <c r="F332" s="150">
        <v>4921.25</v>
      </c>
      <c r="G332" s="150">
        <v>4921.25</v>
      </c>
      <c r="H332" s="150">
        <v>4921.25</v>
      </c>
      <c r="I332" s="150">
        <v>4921.25</v>
      </c>
      <c r="J332" s="150">
        <v>4921.25</v>
      </c>
      <c r="K332" s="150">
        <v>4921.25</v>
      </c>
      <c r="L332" s="150">
        <v>4921.25</v>
      </c>
      <c r="M332" s="150">
        <v>4921.25</v>
      </c>
      <c r="N332" s="150">
        <v>4921.25</v>
      </c>
      <c r="O332" s="150">
        <v>4921.25</v>
      </c>
      <c r="P332" s="150">
        <v>4921.25</v>
      </c>
      <c r="Q332" s="150">
        <v>4921.25</v>
      </c>
      <c r="R332" s="150">
        <v>4921.25</v>
      </c>
      <c r="S332" s="150">
        <v>4921.25</v>
      </c>
      <c r="T332" s="150">
        <v>4921.25</v>
      </c>
      <c r="U332" s="150">
        <v>4921.25</v>
      </c>
      <c r="V332" s="150">
        <v>4921.25</v>
      </c>
      <c r="W332" s="150">
        <v>4921.25</v>
      </c>
      <c r="X332" s="150">
        <v>4921.25</v>
      </c>
      <c r="Y332" s="150">
        <v>4921.25</v>
      </c>
      <c r="Z332" s="150">
        <v>4921.25</v>
      </c>
      <c r="AA332" s="150">
        <v>4921.25</v>
      </c>
      <c r="AB332" s="150">
        <v>4921.25</v>
      </c>
      <c r="AC332" s="150">
        <v>4921.25</v>
      </c>
      <c r="AD332" s="150">
        <v>4921.25</v>
      </c>
      <c r="AE332" s="150">
        <v>4921.25</v>
      </c>
      <c r="AF332" s="150">
        <v>4921.25</v>
      </c>
      <c r="AG332" s="204"/>
      <c r="AH332" s="209"/>
      <c r="AK332" s="342"/>
      <c r="AM332" s="352"/>
      <c r="AN332" s="345"/>
      <c r="AP332" s="347"/>
      <c r="AQ332" s="347"/>
    </row>
    <row r="333" spans="1:43" s="209" customFormat="1" ht="16.5" hidden="1" customHeight="1" outlineLevel="2">
      <c r="A333" s="206"/>
      <c r="B333" s="566" t="s">
        <v>918</v>
      </c>
      <c r="C333" s="152">
        <f>C335*C336</f>
        <v>2401.25</v>
      </c>
      <c r="D333" s="152">
        <f t="shared" ref="D333:AF333" si="215">D335*D336</f>
        <v>2401.25</v>
      </c>
      <c r="E333" s="152">
        <f t="shared" si="215"/>
        <v>2401.25</v>
      </c>
      <c r="F333" s="152">
        <f t="shared" si="215"/>
        <v>2401.25</v>
      </c>
      <c r="G333" s="152">
        <f t="shared" si="215"/>
        <v>2401.25</v>
      </c>
      <c r="H333" s="152">
        <f t="shared" si="215"/>
        <v>2401.25</v>
      </c>
      <c r="I333" s="152">
        <f t="shared" si="215"/>
        <v>2401.25</v>
      </c>
      <c r="J333" s="152">
        <f t="shared" si="215"/>
        <v>2401.25</v>
      </c>
      <c r="K333" s="152">
        <f t="shared" si="215"/>
        <v>2401.25</v>
      </c>
      <c r="L333" s="152">
        <f t="shared" si="215"/>
        <v>2401.25</v>
      </c>
      <c r="M333" s="152">
        <f t="shared" si="215"/>
        <v>2401.25</v>
      </c>
      <c r="N333" s="152">
        <f t="shared" si="215"/>
        <v>2401.25</v>
      </c>
      <c r="O333" s="152">
        <f t="shared" si="215"/>
        <v>2401.25</v>
      </c>
      <c r="P333" s="152">
        <f t="shared" si="215"/>
        <v>2401.25</v>
      </c>
      <c r="Q333" s="152">
        <f t="shared" si="215"/>
        <v>2401.25</v>
      </c>
      <c r="R333" s="152">
        <f t="shared" si="215"/>
        <v>2401.25</v>
      </c>
      <c r="S333" s="152">
        <f t="shared" si="215"/>
        <v>2401.25</v>
      </c>
      <c r="T333" s="152">
        <f t="shared" si="215"/>
        <v>2401.25</v>
      </c>
      <c r="U333" s="152">
        <f t="shared" si="215"/>
        <v>2401.25</v>
      </c>
      <c r="V333" s="152">
        <f t="shared" si="215"/>
        <v>2401.25</v>
      </c>
      <c r="W333" s="152">
        <f t="shared" si="215"/>
        <v>2401.25</v>
      </c>
      <c r="X333" s="152">
        <f t="shared" si="215"/>
        <v>2401.25</v>
      </c>
      <c r="Y333" s="152">
        <f t="shared" si="215"/>
        <v>2401.25</v>
      </c>
      <c r="Z333" s="152">
        <f t="shared" si="215"/>
        <v>2401.25</v>
      </c>
      <c r="AA333" s="152">
        <f t="shared" si="215"/>
        <v>2401.25</v>
      </c>
      <c r="AB333" s="152">
        <f t="shared" si="215"/>
        <v>2401.25</v>
      </c>
      <c r="AC333" s="152">
        <f t="shared" si="215"/>
        <v>2401.25</v>
      </c>
      <c r="AD333" s="152">
        <f t="shared" si="215"/>
        <v>2401.25</v>
      </c>
      <c r="AE333" s="152">
        <f t="shared" si="215"/>
        <v>2401.25</v>
      </c>
      <c r="AF333" s="152">
        <f t="shared" si="215"/>
        <v>2401.25</v>
      </c>
      <c r="AG333" s="210"/>
      <c r="AH333" s="176"/>
      <c r="AK333" s="342"/>
      <c r="AM333" s="352"/>
      <c r="AN333" s="345"/>
      <c r="AP333" s="349"/>
      <c r="AQ333" s="349"/>
    </row>
    <row r="334" spans="1:43" s="176" customFormat="1" ht="16.5" hidden="1" customHeight="1" outlineLevel="2">
      <c r="A334" s="168"/>
      <c r="B334" s="195" t="s">
        <v>844</v>
      </c>
      <c r="C334" s="222">
        <v>1500</v>
      </c>
      <c r="D334" s="150">
        <f>C334</f>
        <v>1500</v>
      </c>
      <c r="E334" s="150">
        <f t="shared" ref="E334:AF334" si="216">D334</f>
        <v>1500</v>
      </c>
      <c r="F334" s="150">
        <f t="shared" si="216"/>
        <v>1500</v>
      </c>
      <c r="G334" s="150">
        <f t="shared" si="216"/>
        <v>1500</v>
      </c>
      <c r="H334" s="150">
        <f t="shared" si="216"/>
        <v>1500</v>
      </c>
      <c r="I334" s="150">
        <f t="shared" si="216"/>
        <v>1500</v>
      </c>
      <c r="J334" s="150">
        <f t="shared" si="216"/>
        <v>1500</v>
      </c>
      <c r="K334" s="150">
        <f t="shared" si="216"/>
        <v>1500</v>
      </c>
      <c r="L334" s="150">
        <f t="shared" si="216"/>
        <v>1500</v>
      </c>
      <c r="M334" s="150">
        <f t="shared" si="216"/>
        <v>1500</v>
      </c>
      <c r="N334" s="150">
        <f t="shared" si="216"/>
        <v>1500</v>
      </c>
      <c r="O334" s="150">
        <f t="shared" si="216"/>
        <v>1500</v>
      </c>
      <c r="P334" s="150">
        <f t="shared" si="216"/>
        <v>1500</v>
      </c>
      <c r="Q334" s="150">
        <f t="shared" si="216"/>
        <v>1500</v>
      </c>
      <c r="R334" s="150">
        <f t="shared" si="216"/>
        <v>1500</v>
      </c>
      <c r="S334" s="150">
        <f t="shared" si="216"/>
        <v>1500</v>
      </c>
      <c r="T334" s="150">
        <f t="shared" si="216"/>
        <v>1500</v>
      </c>
      <c r="U334" s="150">
        <f t="shared" si="216"/>
        <v>1500</v>
      </c>
      <c r="V334" s="150">
        <f t="shared" si="216"/>
        <v>1500</v>
      </c>
      <c r="W334" s="150">
        <f t="shared" si="216"/>
        <v>1500</v>
      </c>
      <c r="X334" s="150">
        <f t="shared" si="216"/>
        <v>1500</v>
      </c>
      <c r="Y334" s="150">
        <f t="shared" si="216"/>
        <v>1500</v>
      </c>
      <c r="Z334" s="150">
        <f t="shared" si="216"/>
        <v>1500</v>
      </c>
      <c r="AA334" s="150">
        <f t="shared" si="216"/>
        <v>1500</v>
      </c>
      <c r="AB334" s="150">
        <f t="shared" si="216"/>
        <v>1500</v>
      </c>
      <c r="AC334" s="150">
        <f t="shared" si="216"/>
        <v>1500</v>
      </c>
      <c r="AD334" s="150">
        <f t="shared" si="216"/>
        <v>1500</v>
      </c>
      <c r="AE334" s="150">
        <f t="shared" si="216"/>
        <v>1500</v>
      </c>
      <c r="AF334" s="150">
        <f t="shared" si="216"/>
        <v>1500</v>
      </c>
      <c r="AG334" s="204"/>
      <c r="AK334" s="342"/>
      <c r="AM334" s="352"/>
      <c r="AN334" s="345"/>
      <c r="AP334" s="347"/>
      <c r="AQ334" s="347"/>
    </row>
    <row r="335" spans="1:43" s="176" customFormat="1" ht="16.5" hidden="1" customHeight="1" outlineLevel="2">
      <c r="A335" s="168"/>
      <c r="B335" s="195" t="s">
        <v>839</v>
      </c>
      <c r="C335" s="150">
        <v>1</v>
      </c>
      <c r="D335" s="150">
        <v>1</v>
      </c>
      <c r="E335" s="150">
        <v>1</v>
      </c>
      <c r="F335" s="150">
        <v>1</v>
      </c>
      <c r="G335" s="150">
        <v>1</v>
      </c>
      <c r="H335" s="150">
        <v>1</v>
      </c>
      <c r="I335" s="150">
        <v>1</v>
      </c>
      <c r="J335" s="150">
        <v>1</v>
      </c>
      <c r="K335" s="150">
        <v>1</v>
      </c>
      <c r="L335" s="150">
        <v>1</v>
      </c>
      <c r="M335" s="150">
        <v>1</v>
      </c>
      <c r="N335" s="150">
        <v>1</v>
      </c>
      <c r="O335" s="150">
        <v>1</v>
      </c>
      <c r="P335" s="150">
        <v>1</v>
      </c>
      <c r="Q335" s="150">
        <v>1</v>
      </c>
      <c r="R335" s="150">
        <v>1</v>
      </c>
      <c r="S335" s="150">
        <v>1</v>
      </c>
      <c r="T335" s="150">
        <v>1</v>
      </c>
      <c r="U335" s="150">
        <v>1</v>
      </c>
      <c r="V335" s="150">
        <v>1</v>
      </c>
      <c r="W335" s="150">
        <v>1</v>
      </c>
      <c r="X335" s="150">
        <v>1</v>
      </c>
      <c r="Y335" s="150">
        <v>1</v>
      </c>
      <c r="Z335" s="150">
        <v>1</v>
      </c>
      <c r="AA335" s="150">
        <v>1</v>
      </c>
      <c r="AB335" s="150">
        <v>1</v>
      </c>
      <c r="AC335" s="150">
        <v>1</v>
      </c>
      <c r="AD335" s="150">
        <v>1</v>
      </c>
      <c r="AE335" s="150">
        <v>1</v>
      </c>
      <c r="AF335" s="150">
        <v>1</v>
      </c>
      <c r="AG335" s="204"/>
      <c r="AK335" s="342"/>
      <c r="AM335" s="352"/>
      <c r="AN335" s="345"/>
      <c r="AP335" s="347"/>
      <c r="AQ335" s="347"/>
    </row>
    <row r="336" spans="1:43" s="176" customFormat="1" ht="16.5" hidden="1" customHeight="1" outlineLevel="2">
      <c r="A336" s="168"/>
      <c r="B336" s="195" t="s">
        <v>840</v>
      </c>
      <c r="C336" s="223">
        <v>2401.25</v>
      </c>
      <c r="D336" s="150">
        <f>C336</f>
        <v>2401.25</v>
      </c>
      <c r="E336" s="150">
        <f t="shared" ref="E336:AF336" si="217">D336</f>
        <v>2401.25</v>
      </c>
      <c r="F336" s="150">
        <f t="shared" si="217"/>
        <v>2401.25</v>
      </c>
      <c r="G336" s="150">
        <f t="shared" si="217"/>
        <v>2401.25</v>
      </c>
      <c r="H336" s="150">
        <f t="shared" si="217"/>
        <v>2401.25</v>
      </c>
      <c r="I336" s="150">
        <f t="shared" si="217"/>
        <v>2401.25</v>
      </c>
      <c r="J336" s="150">
        <f t="shared" si="217"/>
        <v>2401.25</v>
      </c>
      <c r="K336" s="150">
        <f t="shared" si="217"/>
        <v>2401.25</v>
      </c>
      <c r="L336" s="150">
        <f t="shared" si="217"/>
        <v>2401.25</v>
      </c>
      <c r="M336" s="150">
        <f t="shared" si="217"/>
        <v>2401.25</v>
      </c>
      <c r="N336" s="150">
        <f t="shared" si="217"/>
        <v>2401.25</v>
      </c>
      <c r="O336" s="150">
        <f t="shared" si="217"/>
        <v>2401.25</v>
      </c>
      <c r="P336" s="150">
        <f t="shared" si="217"/>
        <v>2401.25</v>
      </c>
      <c r="Q336" s="150">
        <f t="shared" si="217"/>
        <v>2401.25</v>
      </c>
      <c r="R336" s="150">
        <f t="shared" si="217"/>
        <v>2401.25</v>
      </c>
      <c r="S336" s="150">
        <f t="shared" si="217"/>
        <v>2401.25</v>
      </c>
      <c r="T336" s="150">
        <f t="shared" si="217"/>
        <v>2401.25</v>
      </c>
      <c r="U336" s="150">
        <f t="shared" si="217"/>
        <v>2401.25</v>
      </c>
      <c r="V336" s="150">
        <f t="shared" si="217"/>
        <v>2401.25</v>
      </c>
      <c r="W336" s="150">
        <f t="shared" si="217"/>
        <v>2401.25</v>
      </c>
      <c r="X336" s="150">
        <f t="shared" si="217"/>
        <v>2401.25</v>
      </c>
      <c r="Y336" s="150">
        <f t="shared" si="217"/>
        <v>2401.25</v>
      </c>
      <c r="Z336" s="150">
        <f t="shared" si="217"/>
        <v>2401.25</v>
      </c>
      <c r="AA336" s="150">
        <f t="shared" si="217"/>
        <v>2401.25</v>
      </c>
      <c r="AB336" s="150">
        <f t="shared" si="217"/>
        <v>2401.25</v>
      </c>
      <c r="AC336" s="150">
        <f t="shared" si="217"/>
        <v>2401.25</v>
      </c>
      <c r="AD336" s="150">
        <f t="shared" si="217"/>
        <v>2401.25</v>
      </c>
      <c r="AE336" s="150">
        <f t="shared" si="217"/>
        <v>2401.25</v>
      </c>
      <c r="AF336" s="150">
        <f t="shared" si="217"/>
        <v>2401.25</v>
      </c>
      <c r="AG336" s="204"/>
      <c r="AH336" s="209"/>
      <c r="AK336" s="342"/>
      <c r="AM336" s="352"/>
      <c r="AN336" s="345"/>
      <c r="AP336" s="347"/>
      <c r="AQ336" s="347"/>
    </row>
    <row r="337" spans="1:43" s="209" customFormat="1" ht="16.5" hidden="1" customHeight="1" outlineLevel="2">
      <c r="A337" s="206"/>
      <c r="B337" s="217" t="s">
        <v>833</v>
      </c>
      <c r="C337" s="152">
        <v>206.125</v>
      </c>
      <c r="D337" s="152">
        <f t="shared" ref="D337:AF337" si="218">D339*D340</f>
        <v>206.125</v>
      </c>
      <c r="E337" s="152">
        <f t="shared" si="218"/>
        <v>206.125</v>
      </c>
      <c r="F337" s="152">
        <f t="shared" si="218"/>
        <v>206.125</v>
      </c>
      <c r="G337" s="152">
        <f t="shared" si="218"/>
        <v>206.125</v>
      </c>
      <c r="H337" s="152">
        <f t="shared" si="218"/>
        <v>206.125</v>
      </c>
      <c r="I337" s="152">
        <f t="shared" si="218"/>
        <v>206.125</v>
      </c>
      <c r="J337" s="152">
        <f t="shared" si="218"/>
        <v>206.125</v>
      </c>
      <c r="K337" s="152">
        <f t="shared" si="218"/>
        <v>206.125</v>
      </c>
      <c r="L337" s="152">
        <f t="shared" si="218"/>
        <v>206.125</v>
      </c>
      <c r="M337" s="152">
        <f t="shared" si="218"/>
        <v>206.125</v>
      </c>
      <c r="N337" s="152">
        <f t="shared" si="218"/>
        <v>206.125</v>
      </c>
      <c r="O337" s="152">
        <f t="shared" si="218"/>
        <v>206.125</v>
      </c>
      <c r="P337" s="152">
        <f t="shared" si="218"/>
        <v>206.125</v>
      </c>
      <c r="Q337" s="152">
        <f t="shared" si="218"/>
        <v>206.125</v>
      </c>
      <c r="R337" s="152">
        <f t="shared" si="218"/>
        <v>206.125</v>
      </c>
      <c r="S337" s="152">
        <f t="shared" si="218"/>
        <v>206.125</v>
      </c>
      <c r="T337" s="152">
        <f t="shared" si="218"/>
        <v>206.125</v>
      </c>
      <c r="U337" s="152">
        <f t="shared" si="218"/>
        <v>206.125</v>
      </c>
      <c r="V337" s="152">
        <f t="shared" si="218"/>
        <v>206.125</v>
      </c>
      <c r="W337" s="152">
        <f t="shared" si="218"/>
        <v>206.125</v>
      </c>
      <c r="X337" s="152">
        <f t="shared" si="218"/>
        <v>206.125</v>
      </c>
      <c r="Y337" s="152">
        <f t="shared" si="218"/>
        <v>206.125</v>
      </c>
      <c r="Z337" s="152">
        <f t="shared" si="218"/>
        <v>206.125</v>
      </c>
      <c r="AA337" s="152">
        <f t="shared" si="218"/>
        <v>206.125</v>
      </c>
      <c r="AB337" s="152">
        <f t="shared" si="218"/>
        <v>206.125</v>
      </c>
      <c r="AC337" s="152">
        <f t="shared" si="218"/>
        <v>206.125</v>
      </c>
      <c r="AD337" s="152">
        <f t="shared" si="218"/>
        <v>206.125</v>
      </c>
      <c r="AE337" s="152">
        <f t="shared" si="218"/>
        <v>206.125</v>
      </c>
      <c r="AF337" s="152">
        <f t="shared" si="218"/>
        <v>206.125</v>
      </c>
      <c r="AG337" s="210"/>
      <c r="AH337" s="176"/>
      <c r="AK337" s="342"/>
      <c r="AM337" s="352"/>
      <c r="AN337" s="345"/>
      <c r="AP337" s="349"/>
      <c r="AQ337" s="349"/>
    </row>
    <row r="338" spans="1:43" s="176" customFormat="1" ht="16.5" hidden="1" customHeight="1" outlineLevel="2">
      <c r="A338" s="168"/>
      <c r="B338" s="195" t="s">
        <v>844</v>
      </c>
      <c r="C338" s="222">
        <v>907.2</v>
      </c>
      <c r="D338" s="150">
        <v>907.2</v>
      </c>
      <c r="E338" s="150">
        <v>907.2</v>
      </c>
      <c r="F338" s="150">
        <v>907.2</v>
      </c>
      <c r="G338" s="150">
        <v>907.2</v>
      </c>
      <c r="H338" s="150">
        <v>907.2</v>
      </c>
      <c r="I338" s="150">
        <v>907.2</v>
      </c>
      <c r="J338" s="150">
        <v>907.2</v>
      </c>
      <c r="K338" s="150">
        <v>907.2</v>
      </c>
      <c r="L338" s="150">
        <v>907.2</v>
      </c>
      <c r="M338" s="150">
        <v>907.2</v>
      </c>
      <c r="N338" s="150">
        <v>907.2</v>
      </c>
      <c r="O338" s="150">
        <v>907.2</v>
      </c>
      <c r="P338" s="150">
        <v>907.2</v>
      </c>
      <c r="Q338" s="150">
        <v>907.2</v>
      </c>
      <c r="R338" s="150">
        <v>907.2</v>
      </c>
      <c r="S338" s="150">
        <v>907.2</v>
      </c>
      <c r="T338" s="150">
        <v>907.2</v>
      </c>
      <c r="U338" s="150">
        <v>907.2</v>
      </c>
      <c r="V338" s="150">
        <v>907.2</v>
      </c>
      <c r="W338" s="150">
        <v>907.2</v>
      </c>
      <c r="X338" s="150">
        <v>907.2</v>
      </c>
      <c r="Y338" s="150">
        <v>907.2</v>
      </c>
      <c r="Z338" s="150">
        <v>907.2</v>
      </c>
      <c r="AA338" s="150">
        <v>907.2</v>
      </c>
      <c r="AB338" s="150">
        <v>907.2</v>
      </c>
      <c r="AC338" s="150">
        <v>907.2</v>
      </c>
      <c r="AD338" s="150">
        <v>907.2</v>
      </c>
      <c r="AE338" s="150">
        <v>907.2</v>
      </c>
      <c r="AF338" s="150">
        <v>907.2</v>
      </c>
      <c r="AG338" s="204"/>
      <c r="AK338" s="342"/>
      <c r="AM338" s="352"/>
      <c r="AN338" s="345"/>
      <c r="AP338" s="347"/>
      <c r="AQ338" s="347"/>
    </row>
    <row r="339" spans="1:43" s="176" customFormat="1" ht="16.5" hidden="1" customHeight="1" outlineLevel="2">
      <c r="A339" s="168"/>
      <c r="B339" s="195" t="s">
        <v>839</v>
      </c>
      <c r="C339" s="150">
        <v>1</v>
      </c>
      <c r="D339" s="150">
        <v>1</v>
      </c>
      <c r="E339" s="150">
        <v>1</v>
      </c>
      <c r="F339" s="150">
        <v>1</v>
      </c>
      <c r="G339" s="150">
        <v>1</v>
      </c>
      <c r="H339" s="150">
        <v>1</v>
      </c>
      <c r="I339" s="150">
        <v>1</v>
      </c>
      <c r="J339" s="150">
        <v>1</v>
      </c>
      <c r="K339" s="150">
        <v>1</v>
      </c>
      <c r="L339" s="150">
        <v>1</v>
      </c>
      <c r="M339" s="150">
        <v>1</v>
      </c>
      <c r="N339" s="150">
        <v>1</v>
      </c>
      <c r="O339" s="150">
        <v>1</v>
      </c>
      <c r="P339" s="150">
        <v>1</v>
      </c>
      <c r="Q339" s="150">
        <v>1</v>
      </c>
      <c r="R339" s="150">
        <v>1</v>
      </c>
      <c r="S339" s="150">
        <v>1</v>
      </c>
      <c r="T339" s="150">
        <v>1</v>
      </c>
      <c r="U339" s="150">
        <v>1</v>
      </c>
      <c r="V339" s="150">
        <v>1</v>
      </c>
      <c r="W339" s="150">
        <v>1</v>
      </c>
      <c r="X339" s="150">
        <v>1</v>
      </c>
      <c r="Y339" s="150">
        <v>1</v>
      </c>
      <c r="Z339" s="150">
        <v>1</v>
      </c>
      <c r="AA339" s="150">
        <v>1</v>
      </c>
      <c r="AB339" s="150">
        <v>1</v>
      </c>
      <c r="AC339" s="150">
        <v>1</v>
      </c>
      <c r="AD339" s="150">
        <v>1</v>
      </c>
      <c r="AE339" s="150">
        <v>1</v>
      </c>
      <c r="AF339" s="150">
        <v>1</v>
      </c>
      <c r="AG339" s="204"/>
      <c r="AK339" s="342"/>
      <c r="AM339" s="352"/>
      <c r="AN339" s="345"/>
      <c r="AP339" s="347"/>
      <c r="AQ339" s="347"/>
    </row>
    <row r="340" spans="1:43" s="176" customFormat="1" ht="16.5" hidden="1" customHeight="1" outlineLevel="2">
      <c r="A340" s="168"/>
      <c r="B340" s="195" t="s">
        <v>840</v>
      </c>
      <c r="C340" s="223">
        <v>206.125</v>
      </c>
      <c r="D340" s="150">
        <f>C340</f>
        <v>206.125</v>
      </c>
      <c r="E340" s="150">
        <f t="shared" ref="E340:AF340" si="219">D340</f>
        <v>206.125</v>
      </c>
      <c r="F340" s="150">
        <f t="shared" si="219"/>
        <v>206.125</v>
      </c>
      <c r="G340" s="150">
        <f t="shared" si="219"/>
        <v>206.125</v>
      </c>
      <c r="H340" s="150">
        <f t="shared" si="219"/>
        <v>206.125</v>
      </c>
      <c r="I340" s="150">
        <f t="shared" si="219"/>
        <v>206.125</v>
      </c>
      <c r="J340" s="150">
        <f t="shared" si="219"/>
        <v>206.125</v>
      </c>
      <c r="K340" s="150">
        <f t="shared" si="219"/>
        <v>206.125</v>
      </c>
      <c r="L340" s="150">
        <f t="shared" si="219"/>
        <v>206.125</v>
      </c>
      <c r="M340" s="150">
        <f t="shared" si="219"/>
        <v>206.125</v>
      </c>
      <c r="N340" s="150">
        <f t="shared" si="219"/>
        <v>206.125</v>
      </c>
      <c r="O340" s="150">
        <f t="shared" si="219"/>
        <v>206.125</v>
      </c>
      <c r="P340" s="150">
        <f t="shared" si="219"/>
        <v>206.125</v>
      </c>
      <c r="Q340" s="150">
        <f t="shared" si="219"/>
        <v>206.125</v>
      </c>
      <c r="R340" s="150">
        <f t="shared" si="219"/>
        <v>206.125</v>
      </c>
      <c r="S340" s="150">
        <f t="shared" si="219"/>
        <v>206.125</v>
      </c>
      <c r="T340" s="150">
        <f t="shared" si="219"/>
        <v>206.125</v>
      </c>
      <c r="U340" s="150">
        <f t="shared" si="219"/>
        <v>206.125</v>
      </c>
      <c r="V340" s="150">
        <f t="shared" si="219"/>
        <v>206.125</v>
      </c>
      <c r="W340" s="150">
        <f t="shared" si="219"/>
        <v>206.125</v>
      </c>
      <c r="X340" s="150">
        <f t="shared" si="219"/>
        <v>206.125</v>
      </c>
      <c r="Y340" s="150">
        <f t="shared" si="219"/>
        <v>206.125</v>
      </c>
      <c r="Z340" s="150">
        <f t="shared" si="219"/>
        <v>206.125</v>
      </c>
      <c r="AA340" s="150">
        <f t="shared" si="219"/>
        <v>206.125</v>
      </c>
      <c r="AB340" s="150">
        <f t="shared" si="219"/>
        <v>206.125</v>
      </c>
      <c r="AC340" s="150">
        <f t="shared" si="219"/>
        <v>206.125</v>
      </c>
      <c r="AD340" s="150">
        <f t="shared" si="219"/>
        <v>206.125</v>
      </c>
      <c r="AE340" s="150">
        <f t="shared" si="219"/>
        <v>206.125</v>
      </c>
      <c r="AF340" s="150">
        <f t="shared" si="219"/>
        <v>206.125</v>
      </c>
      <c r="AG340" s="204"/>
      <c r="AH340" s="209"/>
      <c r="AK340" s="342"/>
      <c r="AM340" s="352"/>
      <c r="AN340" s="345"/>
      <c r="AP340" s="347"/>
      <c r="AQ340" s="347"/>
    </row>
    <row r="341" spans="1:43" ht="3" hidden="1" customHeight="1" outlineLevel="2">
      <c r="A341" s="168"/>
      <c r="B341" s="194"/>
      <c r="C341" s="188"/>
      <c r="D341" s="188"/>
      <c r="E341" s="188"/>
      <c r="F341" s="188"/>
      <c r="G341" s="188"/>
      <c r="H341" s="188"/>
      <c r="I341" s="188"/>
      <c r="J341" s="188"/>
      <c r="K341" s="188"/>
      <c r="L341" s="188"/>
      <c r="M341" s="188"/>
      <c r="N341" s="188"/>
      <c r="O341" s="188"/>
      <c r="P341" s="188"/>
      <c r="Q341" s="188"/>
      <c r="R341" s="188"/>
      <c r="S341" s="188"/>
      <c r="T341" s="188"/>
      <c r="U341" s="188"/>
      <c r="V341" s="188"/>
      <c r="W341" s="188"/>
      <c r="X341" s="188"/>
      <c r="Y341" s="188"/>
      <c r="Z341" s="188"/>
      <c r="AA341" s="188"/>
      <c r="AB341" s="188"/>
      <c r="AC341" s="188"/>
      <c r="AD341" s="188"/>
      <c r="AE341" s="188"/>
      <c r="AF341" s="188"/>
      <c r="AG341" s="219"/>
      <c r="AH341" s="214"/>
      <c r="AK341" s="342"/>
      <c r="AM341" s="352"/>
      <c r="AN341" s="345"/>
      <c r="AP341" s="345"/>
      <c r="AQ341" s="345"/>
    </row>
    <row r="342" spans="1:43" s="214" customFormat="1" ht="16.5" hidden="1" customHeight="1" outlineLevel="1">
      <c r="A342" s="211"/>
      <c r="B342" s="212" t="s">
        <v>848</v>
      </c>
      <c r="C342" s="213">
        <f t="shared" ref="C342:AF342" si="220">SUM(C343,C348,C353,C358,C363)*12/10^3</f>
        <v>193.58301369848888</v>
      </c>
      <c r="D342" s="213">
        <f t="shared" si="220"/>
        <v>193.58301369848888</v>
      </c>
      <c r="E342" s="213">
        <f t="shared" si="220"/>
        <v>193.58301369848888</v>
      </c>
      <c r="F342" s="213">
        <f t="shared" si="220"/>
        <v>193.58301369848888</v>
      </c>
      <c r="G342" s="213">
        <f t="shared" si="220"/>
        <v>193.58301369848888</v>
      </c>
      <c r="H342" s="213">
        <f t="shared" si="220"/>
        <v>193.58301369848888</v>
      </c>
      <c r="I342" s="213">
        <f t="shared" si="220"/>
        <v>193.58301369848888</v>
      </c>
      <c r="J342" s="213">
        <f t="shared" si="220"/>
        <v>193.58301369848888</v>
      </c>
      <c r="K342" s="213">
        <f t="shared" si="220"/>
        <v>193.58301369848888</v>
      </c>
      <c r="L342" s="213">
        <f t="shared" si="220"/>
        <v>193.58301369848888</v>
      </c>
      <c r="M342" s="213">
        <f t="shared" si="220"/>
        <v>193.58301369848888</v>
      </c>
      <c r="N342" s="213">
        <f t="shared" si="220"/>
        <v>193.58301369848888</v>
      </c>
      <c r="O342" s="213">
        <f t="shared" si="220"/>
        <v>193.58301369848888</v>
      </c>
      <c r="P342" s="213">
        <f t="shared" si="220"/>
        <v>193.58301369848888</v>
      </c>
      <c r="Q342" s="213">
        <f t="shared" si="220"/>
        <v>193.58301369848888</v>
      </c>
      <c r="R342" s="213">
        <f t="shared" si="220"/>
        <v>193.58301369848888</v>
      </c>
      <c r="S342" s="213">
        <f t="shared" si="220"/>
        <v>193.58301369848888</v>
      </c>
      <c r="T342" s="213">
        <f t="shared" si="220"/>
        <v>193.58301369848888</v>
      </c>
      <c r="U342" s="213">
        <f t="shared" si="220"/>
        <v>193.58301369848888</v>
      </c>
      <c r="V342" s="213">
        <f t="shared" si="220"/>
        <v>193.58301369848888</v>
      </c>
      <c r="W342" s="213">
        <f t="shared" si="220"/>
        <v>193.58301369848888</v>
      </c>
      <c r="X342" s="213">
        <f t="shared" si="220"/>
        <v>193.58301369848888</v>
      </c>
      <c r="Y342" s="213">
        <f t="shared" si="220"/>
        <v>193.58301369848888</v>
      </c>
      <c r="Z342" s="213">
        <f t="shared" si="220"/>
        <v>193.58301369848888</v>
      </c>
      <c r="AA342" s="213">
        <f t="shared" si="220"/>
        <v>193.58301369848888</v>
      </c>
      <c r="AB342" s="213">
        <f t="shared" si="220"/>
        <v>193.58301369848888</v>
      </c>
      <c r="AC342" s="213">
        <f t="shared" si="220"/>
        <v>193.58301369848888</v>
      </c>
      <c r="AD342" s="213">
        <f t="shared" si="220"/>
        <v>193.58301369848888</v>
      </c>
      <c r="AE342" s="213">
        <f t="shared" si="220"/>
        <v>193.58301369848888</v>
      </c>
      <c r="AF342" s="213">
        <f t="shared" si="220"/>
        <v>193.58301369848888</v>
      </c>
      <c r="AG342" s="701">
        <f>SUM(C342:AF342)</f>
        <v>5807.4904109546633</v>
      </c>
      <c r="AH342" s="209"/>
      <c r="AJ342" s="221"/>
      <c r="AK342" s="342"/>
      <c r="AM342" s="352"/>
      <c r="AN342" s="345"/>
      <c r="AP342" s="351"/>
      <c r="AQ342" s="351"/>
    </row>
    <row r="343" spans="1:43" s="209" customFormat="1" ht="16.5" hidden="1" customHeight="1" outlineLevel="2">
      <c r="A343" s="206"/>
      <c r="B343" s="151" t="s">
        <v>853</v>
      </c>
      <c r="C343" s="152">
        <f>C344*(C345/C346)*C347</f>
        <v>15151.176470588236</v>
      </c>
      <c r="D343" s="152">
        <f>D344*(D345/D346)*D347</f>
        <v>15151.176470588236</v>
      </c>
      <c r="E343" s="152">
        <f t="shared" ref="E343:AF343" si="221">E344*(E345/E346)*E347</f>
        <v>15151.176470588236</v>
      </c>
      <c r="F343" s="152">
        <f t="shared" si="221"/>
        <v>15151.176470588236</v>
      </c>
      <c r="G343" s="152">
        <f t="shared" si="221"/>
        <v>15151.176470588236</v>
      </c>
      <c r="H343" s="152">
        <f t="shared" si="221"/>
        <v>15151.176470588236</v>
      </c>
      <c r="I343" s="152">
        <f t="shared" si="221"/>
        <v>15151.176470588236</v>
      </c>
      <c r="J343" s="152">
        <f t="shared" si="221"/>
        <v>15151.176470588236</v>
      </c>
      <c r="K343" s="152">
        <f t="shared" si="221"/>
        <v>15151.176470588236</v>
      </c>
      <c r="L343" s="152">
        <f t="shared" si="221"/>
        <v>15151.176470588236</v>
      </c>
      <c r="M343" s="152">
        <f t="shared" si="221"/>
        <v>15151.176470588236</v>
      </c>
      <c r="N343" s="152">
        <f t="shared" si="221"/>
        <v>15151.176470588236</v>
      </c>
      <c r="O343" s="152">
        <f t="shared" si="221"/>
        <v>15151.176470588236</v>
      </c>
      <c r="P343" s="152">
        <f t="shared" si="221"/>
        <v>15151.176470588236</v>
      </c>
      <c r="Q343" s="152">
        <f t="shared" si="221"/>
        <v>15151.176470588236</v>
      </c>
      <c r="R343" s="152">
        <f t="shared" si="221"/>
        <v>15151.176470588236</v>
      </c>
      <c r="S343" s="152">
        <f t="shared" si="221"/>
        <v>15151.176470588236</v>
      </c>
      <c r="T343" s="152">
        <f t="shared" si="221"/>
        <v>15151.176470588236</v>
      </c>
      <c r="U343" s="152">
        <f t="shared" si="221"/>
        <v>15151.176470588236</v>
      </c>
      <c r="V343" s="152">
        <f t="shared" si="221"/>
        <v>15151.176470588236</v>
      </c>
      <c r="W343" s="152">
        <f t="shared" si="221"/>
        <v>15151.176470588236</v>
      </c>
      <c r="X343" s="152">
        <f t="shared" si="221"/>
        <v>15151.176470588236</v>
      </c>
      <c r="Y343" s="152">
        <f t="shared" si="221"/>
        <v>15151.176470588236</v>
      </c>
      <c r="Z343" s="152">
        <f t="shared" si="221"/>
        <v>15151.176470588236</v>
      </c>
      <c r="AA343" s="152">
        <f t="shared" si="221"/>
        <v>15151.176470588236</v>
      </c>
      <c r="AB343" s="152">
        <f t="shared" si="221"/>
        <v>15151.176470588236</v>
      </c>
      <c r="AC343" s="152">
        <f t="shared" si="221"/>
        <v>15151.176470588236</v>
      </c>
      <c r="AD343" s="152">
        <f t="shared" si="221"/>
        <v>15151.176470588236</v>
      </c>
      <c r="AE343" s="152">
        <f t="shared" si="221"/>
        <v>15151.176470588236</v>
      </c>
      <c r="AF343" s="152">
        <f t="shared" si="221"/>
        <v>15151.176470588236</v>
      </c>
      <c r="AG343" s="210"/>
      <c r="AH343" s="176"/>
      <c r="AK343" s="342"/>
      <c r="AM343" s="352"/>
      <c r="AN343" s="345"/>
      <c r="AP343" s="349"/>
      <c r="AQ343" s="349"/>
    </row>
    <row r="344" spans="1:43" s="176" customFormat="1" ht="16.5" hidden="1" customHeight="1" outlineLevel="2">
      <c r="A344" s="168"/>
      <c r="B344" s="195" t="s">
        <v>839</v>
      </c>
      <c r="C344" s="150">
        <v>1</v>
      </c>
      <c r="D344" s="150">
        <v>1</v>
      </c>
      <c r="E344" s="150">
        <v>1</v>
      </c>
      <c r="F344" s="150">
        <v>1</v>
      </c>
      <c r="G344" s="150">
        <v>1</v>
      </c>
      <c r="H344" s="150">
        <v>1</v>
      </c>
      <c r="I344" s="150">
        <v>1</v>
      </c>
      <c r="J344" s="150">
        <v>1</v>
      </c>
      <c r="K344" s="150">
        <v>1</v>
      </c>
      <c r="L344" s="150">
        <v>1</v>
      </c>
      <c r="M344" s="150">
        <v>1</v>
      </c>
      <c r="N344" s="150">
        <v>1</v>
      </c>
      <c r="O344" s="150">
        <v>1</v>
      </c>
      <c r="P344" s="150">
        <v>1</v>
      </c>
      <c r="Q344" s="150">
        <v>1</v>
      </c>
      <c r="R344" s="150">
        <v>1</v>
      </c>
      <c r="S344" s="150">
        <v>1</v>
      </c>
      <c r="T344" s="150">
        <v>1</v>
      </c>
      <c r="U344" s="150">
        <v>1</v>
      </c>
      <c r="V344" s="150">
        <v>1</v>
      </c>
      <c r="W344" s="150">
        <v>1</v>
      </c>
      <c r="X344" s="150">
        <v>1</v>
      </c>
      <c r="Y344" s="150">
        <v>1</v>
      </c>
      <c r="Z344" s="150">
        <v>1</v>
      </c>
      <c r="AA344" s="150">
        <v>1</v>
      </c>
      <c r="AB344" s="150">
        <v>1</v>
      </c>
      <c r="AC344" s="150">
        <v>1</v>
      </c>
      <c r="AD344" s="150">
        <v>1</v>
      </c>
      <c r="AE344" s="150">
        <v>1</v>
      </c>
      <c r="AF344" s="150">
        <v>1</v>
      </c>
      <c r="AG344" s="204"/>
      <c r="AK344" s="342"/>
      <c r="AM344" s="352"/>
      <c r="AN344" s="345"/>
      <c r="AP344" s="347"/>
      <c r="AQ344" s="347"/>
    </row>
    <row r="345" spans="1:43" s="176" customFormat="1" ht="16.5" hidden="1" customHeight="1" outlineLevel="2">
      <c r="A345" s="168"/>
      <c r="B345" s="195" t="s">
        <v>849</v>
      </c>
      <c r="C345" s="150">
        <f t="shared" ref="C345:AF345" si="222">C326</f>
        <v>4300</v>
      </c>
      <c r="D345" s="150">
        <f t="shared" si="222"/>
        <v>4300</v>
      </c>
      <c r="E345" s="150">
        <f t="shared" si="222"/>
        <v>4300</v>
      </c>
      <c r="F345" s="150">
        <f t="shared" si="222"/>
        <v>4300</v>
      </c>
      <c r="G345" s="150">
        <f t="shared" si="222"/>
        <v>4300</v>
      </c>
      <c r="H345" s="150">
        <f t="shared" si="222"/>
        <v>4300</v>
      </c>
      <c r="I345" s="150">
        <f t="shared" si="222"/>
        <v>4300</v>
      </c>
      <c r="J345" s="150">
        <f t="shared" si="222"/>
        <v>4300</v>
      </c>
      <c r="K345" s="150">
        <f t="shared" si="222"/>
        <v>4300</v>
      </c>
      <c r="L345" s="150">
        <f t="shared" si="222"/>
        <v>4300</v>
      </c>
      <c r="M345" s="150">
        <f t="shared" si="222"/>
        <v>4300</v>
      </c>
      <c r="N345" s="150">
        <f t="shared" si="222"/>
        <v>4300</v>
      </c>
      <c r="O345" s="150">
        <f t="shared" si="222"/>
        <v>4300</v>
      </c>
      <c r="P345" s="150">
        <f t="shared" si="222"/>
        <v>4300</v>
      </c>
      <c r="Q345" s="150">
        <f t="shared" si="222"/>
        <v>4300</v>
      </c>
      <c r="R345" s="150">
        <f t="shared" si="222"/>
        <v>4300</v>
      </c>
      <c r="S345" s="150">
        <f t="shared" si="222"/>
        <v>4300</v>
      </c>
      <c r="T345" s="150">
        <f t="shared" si="222"/>
        <v>4300</v>
      </c>
      <c r="U345" s="150">
        <f t="shared" si="222"/>
        <v>4300</v>
      </c>
      <c r="V345" s="150">
        <f t="shared" si="222"/>
        <v>4300</v>
      </c>
      <c r="W345" s="150">
        <f t="shared" si="222"/>
        <v>4300</v>
      </c>
      <c r="X345" s="150">
        <f t="shared" si="222"/>
        <v>4300</v>
      </c>
      <c r="Y345" s="150">
        <f t="shared" si="222"/>
        <v>4300</v>
      </c>
      <c r="Z345" s="150">
        <f t="shared" si="222"/>
        <v>4300</v>
      </c>
      <c r="AA345" s="150">
        <f t="shared" si="222"/>
        <v>4300</v>
      </c>
      <c r="AB345" s="150">
        <f t="shared" si="222"/>
        <v>4300</v>
      </c>
      <c r="AC345" s="150">
        <f t="shared" si="222"/>
        <v>4300</v>
      </c>
      <c r="AD345" s="150">
        <f t="shared" si="222"/>
        <v>4300</v>
      </c>
      <c r="AE345" s="150">
        <f t="shared" si="222"/>
        <v>4300</v>
      </c>
      <c r="AF345" s="150">
        <f t="shared" si="222"/>
        <v>4300</v>
      </c>
      <c r="AG345" s="204"/>
      <c r="AK345" s="342"/>
      <c r="AM345" s="352"/>
      <c r="AN345" s="345"/>
      <c r="AP345" s="347"/>
      <c r="AQ345" s="347"/>
    </row>
    <row r="346" spans="1:43" s="176" customFormat="1" ht="16.5" hidden="1" customHeight="1" outlineLevel="2">
      <c r="A346" s="168"/>
      <c r="B346" s="195" t="s">
        <v>850</v>
      </c>
      <c r="C346" s="191">
        <v>1.7</v>
      </c>
      <c r="D346" s="150">
        <f>C346</f>
        <v>1.7</v>
      </c>
      <c r="E346" s="150">
        <f t="shared" ref="E346:AF346" si="223">D346</f>
        <v>1.7</v>
      </c>
      <c r="F346" s="150">
        <f t="shared" si="223"/>
        <v>1.7</v>
      </c>
      <c r="G346" s="150">
        <f t="shared" si="223"/>
        <v>1.7</v>
      </c>
      <c r="H346" s="150">
        <f t="shared" si="223"/>
        <v>1.7</v>
      </c>
      <c r="I346" s="150">
        <f t="shared" si="223"/>
        <v>1.7</v>
      </c>
      <c r="J346" s="150">
        <f t="shared" si="223"/>
        <v>1.7</v>
      </c>
      <c r="K346" s="150">
        <f t="shared" si="223"/>
        <v>1.7</v>
      </c>
      <c r="L346" s="150">
        <f t="shared" si="223"/>
        <v>1.7</v>
      </c>
      <c r="M346" s="150">
        <f t="shared" si="223"/>
        <v>1.7</v>
      </c>
      <c r="N346" s="150">
        <f t="shared" si="223"/>
        <v>1.7</v>
      </c>
      <c r="O346" s="150">
        <f t="shared" si="223"/>
        <v>1.7</v>
      </c>
      <c r="P346" s="150">
        <f t="shared" si="223"/>
        <v>1.7</v>
      </c>
      <c r="Q346" s="150">
        <f t="shared" si="223"/>
        <v>1.7</v>
      </c>
      <c r="R346" s="150">
        <f t="shared" si="223"/>
        <v>1.7</v>
      </c>
      <c r="S346" s="150">
        <f t="shared" si="223"/>
        <v>1.7</v>
      </c>
      <c r="T346" s="150">
        <f t="shared" si="223"/>
        <v>1.7</v>
      </c>
      <c r="U346" s="150">
        <f t="shared" si="223"/>
        <v>1.7</v>
      </c>
      <c r="V346" s="150">
        <f t="shared" si="223"/>
        <v>1.7</v>
      </c>
      <c r="W346" s="150">
        <f t="shared" si="223"/>
        <v>1.7</v>
      </c>
      <c r="X346" s="150">
        <f t="shared" si="223"/>
        <v>1.7</v>
      </c>
      <c r="Y346" s="150">
        <f t="shared" si="223"/>
        <v>1.7</v>
      </c>
      <c r="Z346" s="150">
        <f t="shared" si="223"/>
        <v>1.7</v>
      </c>
      <c r="AA346" s="150">
        <f t="shared" si="223"/>
        <v>1.7</v>
      </c>
      <c r="AB346" s="150">
        <f t="shared" si="223"/>
        <v>1.7</v>
      </c>
      <c r="AC346" s="150">
        <f t="shared" si="223"/>
        <v>1.7</v>
      </c>
      <c r="AD346" s="150">
        <f t="shared" si="223"/>
        <v>1.7</v>
      </c>
      <c r="AE346" s="150">
        <f t="shared" si="223"/>
        <v>1.7</v>
      </c>
      <c r="AF346" s="150">
        <f t="shared" si="223"/>
        <v>1.7</v>
      </c>
      <c r="AG346" s="204"/>
      <c r="AK346" s="342"/>
      <c r="AM346" s="352"/>
      <c r="AN346" s="345"/>
      <c r="AP346" s="347"/>
      <c r="AQ346" s="347"/>
    </row>
    <row r="347" spans="1:43" s="176" customFormat="1" ht="16.5" hidden="1" customHeight="1" outlineLevel="2">
      <c r="A347" s="168"/>
      <c r="B347" s="195" t="s">
        <v>840</v>
      </c>
      <c r="C347" s="236">
        <v>5.99</v>
      </c>
      <c r="D347" s="150">
        <v>5.99</v>
      </c>
      <c r="E347" s="150">
        <v>5.99</v>
      </c>
      <c r="F347" s="150">
        <v>5.99</v>
      </c>
      <c r="G347" s="150">
        <v>5.99</v>
      </c>
      <c r="H347" s="150">
        <v>5.99</v>
      </c>
      <c r="I347" s="150">
        <v>5.99</v>
      </c>
      <c r="J347" s="150">
        <v>5.99</v>
      </c>
      <c r="K347" s="150">
        <v>5.99</v>
      </c>
      <c r="L347" s="150">
        <v>5.99</v>
      </c>
      <c r="M347" s="150">
        <v>5.99</v>
      </c>
      <c r="N347" s="150">
        <v>5.99</v>
      </c>
      <c r="O347" s="150">
        <v>5.99</v>
      </c>
      <c r="P347" s="150">
        <v>5.99</v>
      </c>
      <c r="Q347" s="150">
        <v>5.99</v>
      </c>
      <c r="R347" s="150">
        <v>5.99</v>
      </c>
      <c r="S347" s="150">
        <v>5.99</v>
      </c>
      <c r="T347" s="150">
        <v>5.99</v>
      </c>
      <c r="U347" s="150">
        <v>5.99</v>
      </c>
      <c r="V347" s="150">
        <v>5.99</v>
      </c>
      <c r="W347" s="150">
        <v>5.99</v>
      </c>
      <c r="X347" s="150">
        <v>5.99</v>
      </c>
      <c r="Y347" s="150">
        <v>5.99</v>
      </c>
      <c r="Z347" s="150">
        <v>5.99</v>
      </c>
      <c r="AA347" s="150">
        <v>5.99</v>
      </c>
      <c r="AB347" s="150">
        <v>5.99</v>
      </c>
      <c r="AC347" s="150">
        <v>5.99</v>
      </c>
      <c r="AD347" s="150">
        <v>5.99</v>
      </c>
      <c r="AE347" s="150">
        <v>5.99</v>
      </c>
      <c r="AF347" s="150">
        <v>5.99</v>
      </c>
      <c r="AG347" s="204"/>
      <c r="AH347" s="209"/>
      <c r="AK347" s="342"/>
      <c r="AM347" s="352"/>
      <c r="AN347" s="345"/>
      <c r="AP347" s="347"/>
      <c r="AQ347" s="347"/>
    </row>
    <row r="348" spans="1:43" s="209" customFormat="1" ht="16.5" hidden="1" customHeight="1" outlineLevel="2">
      <c r="A348" s="206"/>
      <c r="B348" s="151" t="s">
        <v>917</v>
      </c>
      <c r="C348" s="152">
        <f>C349*(C350/C351)*C352</f>
        <v>0</v>
      </c>
      <c r="D348" s="152">
        <f>D349*(D350/D351)*D352</f>
        <v>0</v>
      </c>
      <c r="E348" s="152">
        <f t="shared" ref="E348:AF348" si="224">E349*(E350/E351)*E352</f>
        <v>0</v>
      </c>
      <c r="F348" s="152">
        <f t="shared" si="224"/>
        <v>0</v>
      </c>
      <c r="G348" s="152">
        <f t="shared" si="224"/>
        <v>0</v>
      </c>
      <c r="H348" s="152">
        <f t="shared" si="224"/>
        <v>0</v>
      </c>
      <c r="I348" s="152">
        <f t="shared" si="224"/>
        <v>0</v>
      </c>
      <c r="J348" s="152">
        <f t="shared" si="224"/>
        <v>0</v>
      </c>
      <c r="K348" s="152">
        <f t="shared" si="224"/>
        <v>0</v>
      </c>
      <c r="L348" s="152">
        <f t="shared" si="224"/>
        <v>0</v>
      </c>
      <c r="M348" s="152">
        <f t="shared" si="224"/>
        <v>0</v>
      </c>
      <c r="N348" s="152">
        <f t="shared" si="224"/>
        <v>0</v>
      </c>
      <c r="O348" s="152">
        <f t="shared" si="224"/>
        <v>0</v>
      </c>
      <c r="P348" s="152">
        <f t="shared" si="224"/>
        <v>0</v>
      </c>
      <c r="Q348" s="152">
        <f t="shared" si="224"/>
        <v>0</v>
      </c>
      <c r="R348" s="152">
        <f t="shared" si="224"/>
        <v>0</v>
      </c>
      <c r="S348" s="152">
        <f t="shared" si="224"/>
        <v>0</v>
      </c>
      <c r="T348" s="152">
        <f t="shared" si="224"/>
        <v>0</v>
      </c>
      <c r="U348" s="152">
        <f t="shared" si="224"/>
        <v>0</v>
      </c>
      <c r="V348" s="152">
        <f t="shared" si="224"/>
        <v>0</v>
      </c>
      <c r="W348" s="152">
        <f t="shared" si="224"/>
        <v>0</v>
      </c>
      <c r="X348" s="152">
        <f t="shared" si="224"/>
        <v>0</v>
      </c>
      <c r="Y348" s="152">
        <f t="shared" si="224"/>
        <v>0</v>
      </c>
      <c r="Z348" s="152">
        <f t="shared" si="224"/>
        <v>0</v>
      </c>
      <c r="AA348" s="152">
        <f t="shared" si="224"/>
        <v>0</v>
      </c>
      <c r="AB348" s="152">
        <f t="shared" si="224"/>
        <v>0</v>
      </c>
      <c r="AC348" s="152">
        <f t="shared" si="224"/>
        <v>0</v>
      </c>
      <c r="AD348" s="152">
        <f t="shared" si="224"/>
        <v>0</v>
      </c>
      <c r="AE348" s="152">
        <f t="shared" si="224"/>
        <v>0</v>
      </c>
      <c r="AF348" s="152">
        <f t="shared" si="224"/>
        <v>0</v>
      </c>
      <c r="AG348" s="210"/>
      <c r="AH348" s="176"/>
      <c r="AK348" s="342"/>
      <c r="AM348" s="352"/>
      <c r="AN348" s="345"/>
      <c r="AP348" s="349"/>
      <c r="AQ348" s="349"/>
    </row>
    <row r="349" spans="1:43" s="176" customFormat="1" ht="16.5" hidden="1" customHeight="1" outlineLevel="2">
      <c r="A349" s="168"/>
      <c r="B349" s="195" t="s">
        <v>839</v>
      </c>
      <c r="C349" s="150">
        <v>0</v>
      </c>
      <c r="D349" s="150">
        <v>0</v>
      </c>
      <c r="E349" s="150">
        <v>0</v>
      </c>
      <c r="F349" s="150">
        <v>0</v>
      </c>
      <c r="G349" s="150">
        <v>0</v>
      </c>
      <c r="H349" s="150">
        <v>0</v>
      </c>
      <c r="I349" s="150">
        <v>0</v>
      </c>
      <c r="J349" s="150">
        <v>0</v>
      </c>
      <c r="K349" s="150">
        <v>0</v>
      </c>
      <c r="L349" s="150">
        <v>0</v>
      </c>
      <c r="M349" s="150">
        <v>0</v>
      </c>
      <c r="N349" s="150">
        <v>0</v>
      </c>
      <c r="O349" s="150">
        <v>0</v>
      </c>
      <c r="P349" s="150">
        <v>0</v>
      </c>
      <c r="Q349" s="150">
        <v>0</v>
      </c>
      <c r="R349" s="150">
        <v>0</v>
      </c>
      <c r="S349" s="150">
        <v>0</v>
      </c>
      <c r="T349" s="150">
        <v>0</v>
      </c>
      <c r="U349" s="150">
        <v>0</v>
      </c>
      <c r="V349" s="150">
        <v>0</v>
      </c>
      <c r="W349" s="150">
        <v>0</v>
      </c>
      <c r="X349" s="150">
        <v>0</v>
      </c>
      <c r="Y349" s="150">
        <v>0</v>
      </c>
      <c r="Z349" s="150">
        <v>0</v>
      </c>
      <c r="AA349" s="150">
        <v>0</v>
      </c>
      <c r="AB349" s="150">
        <v>0</v>
      </c>
      <c r="AC349" s="150">
        <v>0</v>
      </c>
      <c r="AD349" s="150">
        <v>0</v>
      </c>
      <c r="AE349" s="150">
        <v>0</v>
      </c>
      <c r="AF349" s="150">
        <v>0</v>
      </c>
      <c r="AG349" s="204"/>
      <c r="AK349" s="342"/>
      <c r="AM349" s="352"/>
      <c r="AN349" s="345"/>
      <c r="AP349" s="347"/>
      <c r="AQ349" s="347"/>
    </row>
    <row r="350" spans="1:43" s="176" customFormat="1" ht="16.5" hidden="1" customHeight="1" outlineLevel="2">
      <c r="A350" s="168"/>
      <c r="B350" s="195" t="s">
        <v>849</v>
      </c>
      <c r="C350" s="150">
        <v>0</v>
      </c>
      <c r="D350" s="150">
        <v>0</v>
      </c>
      <c r="E350" s="150">
        <v>0</v>
      </c>
      <c r="F350" s="150">
        <v>0</v>
      </c>
      <c r="G350" s="150">
        <v>0</v>
      </c>
      <c r="H350" s="150">
        <v>0</v>
      </c>
      <c r="I350" s="150">
        <v>0</v>
      </c>
      <c r="J350" s="150">
        <v>0</v>
      </c>
      <c r="K350" s="150">
        <v>0</v>
      </c>
      <c r="L350" s="150">
        <v>0</v>
      </c>
      <c r="M350" s="150">
        <v>0</v>
      </c>
      <c r="N350" s="150">
        <v>0</v>
      </c>
      <c r="O350" s="150">
        <v>0</v>
      </c>
      <c r="P350" s="150">
        <v>0</v>
      </c>
      <c r="Q350" s="150">
        <v>0</v>
      </c>
      <c r="R350" s="150">
        <v>0</v>
      </c>
      <c r="S350" s="150">
        <v>0</v>
      </c>
      <c r="T350" s="150">
        <v>0</v>
      </c>
      <c r="U350" s="150">
        <v>0</v>
      </c>
      <c r="V350" s="150">
        <v>0</v>
      </c>
      <c r="W350" s="150">
        <v>0</v>
      </c>
      <c r="X350" s="150">
        <v>0</v>
      </c>
      <c r="Y350" s="150">
        <v>0</v>
      </c>
      <c r="Z350" s="150">
        <v>0</v>
      </c>
      <c r="AA350" s="150">
        <v>0</v>
      </c>
      <c r="AB350" s="150">
        <v>0</v>
      </c>
      <c r="AC350" s="150">
        <v>0</v>
      </c>
      <c r="AD350" s="150">
        <v>0</v>
      </c>
      <c r="AE350" s="150">
        <v>0</v>
      </c>
      <c r="AF350" s="150">
        <v>0</v>
      </c>
      <c r="AG350" s="204"/>
      <c r="AK350" s="342"/>
      <c r="AM350" s="352"/>
      <c r="AN350" s="345"/>
      <c r="AP350" s="347"/>
      <c r="AQ350" s="347"/>
    </row>
    <row r="351" spans="1:43" s="176" customFormat="1" ht="16.5" hidden="1" customHeight="1" outlineLevel="2">
      <c r="A351" s="168"/>
      <c r="B351" s="195" t="s">
        <v>850</v>
      </c>
      <c r="C351" s="191">
        <v>4.82</v>
      </c>
      <c r="D351" s="150">
        <f>C351</f>
        <v>4.82</v>
      </c>
      <c r="E351" s="150">
        <f t="shared" ref="E351:AF352" si="225">D351</f>
        <v>4.82</v>
      </c>
      <c r="F351" s="150">
        <f t="shared" si="225"/>
        <v>4.82</v>
      </c>
      <c r="G351" s="150">
        <f t="shared" si="225"/>
        <v>4.82</v>
      </c>
      <c r="H351" s="150">
        <f t="shared" si="225"/>
        <v>4.82</v>
      </c>
      <c r="I351" s="150">
        <f t="shared" si="225"/>
        <v>4.82</v>
      </c>
      <c r="J351" s="150">
        <f t="shared" si="225"/>
        <v>4.82</v>
      </c>
      <c r="K351" s="150">
        <f t="shared" si="225"/>
        <v>4.82</v>
      </c>
      <c r="L351" s="150">
        <f t="shared" si="225"/>
        <v>4.82</v>
      </c>
      <c r="M351" s="150">
        <f t="shared" si="225"/>
        <v>4.82</v>
      </c>
      <c r="N351" s="150">
        <f t="shared" si="225"/>
        <v>4.82</v>
      </c>
      <c r="O351" s="150">
        <f t="shared" si="225"/>
        <v>4.82</v>
      </c>
      <c r="P351" s="150">
        <f t="shared" si="225"/>
        <v>4.82</v>
      </c>
      <c r="Q351" s="150">
        <f t="shared" si="225"/>
        <v>4.82</v>
      </c>
      <c r="R351" s="150">
        <f t="shared" si="225"/>
        <v>4.82</v>
      </c>
      <c r="S351" s="150">
        <f t="shared" si="225"/>
        <v>4.82</v>
      </c>
      <c r="T351" s="150">
        <f t="shared" si="225"/>
        <v>4.82</v>
      </c>
      <c r="U351" s="150">
        <f t="shared" si="225"/>
        <v>4.82</v>
      </c>
      <c r="V351" s="150">
        <f t="shared" si="225"/>
        <v>4.82</v>
      </c>
      <c r="W351" s="150">
        <f t="shared" si="225"/>
        <v>4.82</v>
      </c>
      <c r="X351" s="150">
        <f t="shared" si="225"/>
        <v>4.82</v>
      </c>
      <c r="Y351" s="150">
        <f t="shared" si="225"/>
        <v>4.82</v>
      </c>
      <c r="Z351" s="150">
        <f t="shared" si="225"/>
        <v>4.82</v>
      </c>
      <c r="AA351" s="150">
        <f t="shared" si="225"/>
        <v>4.82</v>
      </c>
      <c r="AB351" s="150">
        <f t="shared" si="225"/>
        <v>4.82</v>
      </c>
      <c r="AC351" s="150">
        <f t="shared" si="225"/>
        <v>4.82</v>
      </c>
      <c r="AD351" s="150">
        <f t="shared" si="225"/>
        <v>4.82</v>
      </c>
      <c r="AE351" s="150">
        <f t="shared" si="225"/>
        <v>4.82</v>
      </c>
      <c r="AF351" s="150">
        <f t="shared" si="225"/>
        <v>4.82</v>
      </c>
      <c r="AG351" s="204"/>
      <c r="AK351" s="342"/>
      <c r="AM351" s="352"/>
      <c r="AN351" s="345"/>
      <c r="AP351" s="347"/>
      <c r="AQ351" s="347"/>
    </row>
    <row r="352" spans="1:43" s="176" customFormat="1" ht="16.5" hidden="1" customHeight="1" outlineLevel="2">
      <c r="A352" s="168"/>
      <c r="B352" s="195" t="s">
        <v>840</v>
      </c>
      <c r="C352" s="236">
        <v>5.99</v>
      </c>
      <c r="D352" s="150">
        <f>C352</f>
        <v>5.99</v>
      </c>
      <c r="E352" s="150">
        <f t="shared" si="225"/>
        <v>5.99</v>
      </c>
      <c r="F352" s="150">
        <f t="shared" si="225"/>
        <v>5.99</v>
      </c>
      <c r="G352" s="150">
        <f t="shared" si="225"/>
        <v>5.99</v>
      </c>
      <c r="H352" s="150">
        <f t="shared" si="225"/>
        <v>5.99</v>
      </c>
      <c r="I352" s="150">
        <f t="shared" si="225"/>
        <v>5.99</v>
      </c>
      <c r="J352" s="150">
        <f t="shared" si="225"/>
        <v>5.99</v>
      </c>
      <c r="K352" s="150">
        <f t="shared" si="225"/>
        <v>5.99</v>
      </c>
      <c r="L352" s="150">
        <f t="shared" si="225"/>
        <v>5.99</v>
      </c>
      <c r="M352" s="150">
        <f t="shared" si="225"/>
        <v>5.99</v>
      </c>
      <c r="N352" s="150">
        <f t="shared" si="225"/>
        <v>5.99</v>
      </c>
      <c r="O352" s="150">
        <f t="shared" si="225"/>
        <v>5.99</v>
      </c>
      <c r="P352" s="150">
        <f t="shared" si="225"/>
        <v>5.99</v>
      </c>
      <c r="Q352" s="150">
        <f t="shared" si="225"/>
        <v>5.99</v>
      </c>
      <c r="R352" s="150">
        <f t="shared" si="225"/>
        <v>5.99</v>
      </c>
      <c r="S352" s="150">
        <f t="shared" si="225"/>
        <v>5.99</v>
      </c>
      <c r="T352" s="150">
        <f t="shared" si="225"/>
        <v>5.99</v>
      </c>
      <c r="U352" s="150">
        <f t="shared" si="225"/>
        <v>5.99</v>
      </c>
      <c r="V352" s="150">
        <f t="shared" si="225"/>
        <v>5.99</v>
      </c>
      <c r="W352" s="150">
        <f t="shared" si="225"/>
        <v>5.99</v>
      </c>
      <c r="X352" s="150">
        <f t="shared" si="225"/>
        <v>5.99</v>
      </c>
      <c r="Y352" s="150">
        <f t="shared" si="225"/>
        <v>5.99</v>
      </c>
      <c r="Z352" s="150">
        <f t="shared" si="225"/>
        <v>5.99</v>
      </c>
      <c r="AA352" s="150">
        <f t="shared" si="225"/>
        <v>5.99</v>
      </c>
      <c r="AB352" s="150">
        <f t="shared" si="225"/>
        <v>5.99</v>
      </c>
      <c r="AC352" s="150">
        <f t="shared" si="225"/>
        <v>5.99</v>
      </c>
      <c r="AD352" s="150">
        <f t="shared" si="225"/>
        <v>5.99</v>
      </c>
      <c r="AE352" s="150">
        <f t="shared" si="225"/>
        <v>5.99</v>
      </c>
      <c r="AF352" s="150">
        <f t="shared" si="225"/>
        <v>5.99</v>
      </c>
      <c r="AG352" s="204"/>
      <c r="AH352" s="209"/>
      <c r="AK352" s="342"/>
      <c r="AM352" s="352"/>
      <c r="AN352" s="345"/>
      <c r="AP352" s="347"/>
      <c r="AQ352" s="347"/>
    </row>
    <row r="353" spans="1:43" s="209" customFormat="1" ht="16.5" hidden="1" customHeight="1" outlineLevel="2">
      <c r="A353" s="206"/>
      <c r="B353" s="151" t="s">
        <v>918</v>
      </c>
      <c r="C353" s="152">
        <f>C354*(C355/C356)*C357</f>
        <v>855.71428571428578</v>
      </c>
      <c r="D353" s="152">
        <f>D354*(D355/D356)*D357</f>
        <v>855.71428571428578</v>
      </c>
      <c r="E353" s="152">
        <f t="shared" ref="E353:AF353" si="226">E354*(E355/E356)*E357</f>
        <v>855.71428571428578</v>
      </c>
      <c r="F353" s="152">
        <f t="shared" si="226"/>
        <v>855.71428571428578</v>
      </c>
      <c r="G353" s="152">
        <f t="shared" si="226"/>
        <v>855.71428571428578</v>
      </c>
      <c r="H353" s="152">
        <f t="shared" si="226"/>
        <v>855.71428571428578</v>
      </c>
      <c r="I353" s="152">
        <f t="shared" si="226"/>
        <v>855.71428571428578</v>
      </c>
      <c r="J353" s="152">
        <f t="shared" si="226"/>
        <v>855.71428571428578</v>
      </c>
      <c r="K353" s="152">
        <f t="shared" si="226"/>
        <v>855.71428571428578</v>
      </c>
      <c r="L353" s="152">
        <f t="shared" si="226"/>
        <v>855.71428571428578</v>
      </c>
      <c r="M353" s="152">
        <f t="shared" si="226"/>
        <v>855.71428571428578</v>
      </c>
      <c r="N353" s="152">
        <f t="shared" si="226"/>
        <v>855.71428571428578</v>
      </c>
      <c r="O353" s="152">
        <f t="shared" si="226"/>
        <v>855.71428571428578</v>
      </c>
      <c r="P353" s="152">
        <f t="shared" si="226"/>
        <v>855.71428571428578</v>
      </c>
      <c r="Q353" s="152">
        <f t="shared" si="226"/>
        <v>855.71428571428578</v>
      </c>
      <c r="R353" s="152">
        <f t="shared" si="226"/>
        <v>855.71428571428578</v>
      </c>
      <c r="S353" s="152">
        <f t="shared" si="226"/>
        <v>855.71428571428578</v>
      </c>
      <c r="T353" s="152">
        <f t="shared" si="226"/>
        <v>855.71428571428578</v>
      </c>
      <c r="U353" s="152">
        <f t="shared" si="226"/>
        <v>855.71428571428578</v>
      </c>
      <c r="V353" s="152">
        <f t="shared" si="226"/>
        <v>855.71428571428578</v>
      </c>
      <c r="W353" s="152">
        <f t="shared" si="226"/>
        <v>855.71428571428578</v>
      </c>
      <c r="X353" s="152">
        <f t="shared" si="226"/>
        <v>855.71428571428578</v>
      </c>
      <c r="Y353" s="152">
        <f t="shared" si="226"/>
        <v>855.71428571428578</v>
      </c>
      <c r="Z353" s="152">
        <f t="shared" si="226"/>
        <v>855.71428571428578</v>
      </c>
      <c r="AA353" s="152">
        <f t="shared" si="226"/>
        <v>855.71428571428578</v>
      </c>
      <c r="AB353" s="152">
        <f t="shared" si="226"/>
        <v>855.71428571428578</v>
      </c>
      <c r="AC353" s="152">
        <f t="shared" si="226"/>
        <v>855.71428571428578</v>
      </c>
      <c r="AD353" s="152">
        <f t="shared" si="226"/>
        <v>855.71428571428578</v>
      </c>
      <c r="AE353" s="152">
        <f t="shared" si="226"/>
        <v>855.71428571428578</v>
      </c>
      <c r="AF353" s="152">
        <f t="shared" si="226"/>
        <v>855.71428571428578</v>
      </c>
      <c r="AG353" s="210"/>
      <c r="AH353" s="176"/>
      <c r="AK353" s="342"/>
      <c r="AM353" s="352"/>
      <c r="AN353" s="345"/>
      <c r="AP353" s="349"/>
      <c r="AQ353" s="349"/>
    </row>
    <row r="354" spans="1:43" s="176" customFormat="1" ht="16.5" hidden="1" customHeight="1" outlineLevel="2">
      <c r="A354" s="168"/>
      <c r="B354" s="195" t="s">
        <v>839</v>
      </c>
      <c r="C354" s="150">
        <v>1</v>
      </c>
      <c r="D354" s="150">
        <v>1</v>
      </c>
      <c r="E354" s="150">
        <v>1</v>
      </c>
      <c r="F354" s="150">
        <v>1</v>
      </c>
      <c r="G354" s="150">
        <v>1</v>
      </c>
      <c r="H354" s="150">
        <v>1</v>
      </c>
      <c r="I354" s="150">
        <v>1</v>
      </c>
      <c r="J354" s="150">
        <v>1</v>
      </c>
      <c r="K354" s="150">
        <v>1</v>
      </c>
      <c r="L354" s="150">
        <v>1</v>
      </c>
      <c r="M354" s="150">
        <v>1</v>
      </c>
      <c r="N354" s="150">
        <v>1</v>
      </c>
      <c r="O354" s="150">
        <v>1</v>
      </c>
      <c r="P354" s="150">
        <v>1</v>
      </c>
      <c r="Q354" s="150">
        <v>1</v>
      </c>
      <c r="R354" s="150">
        <v>1</v>
      </c>
      <c r="S354" s="150">
        <v>1</v>
      </c>
      <c r="T354" s="150">
        <v>1</v>
      </c>
      <c r="U354" s="150">
        <v>1</v>
      </c>
      <c r="V354" s="150">
        <v>1</v>
      </c>
      <c r="W354" s="150">
        <v>1</v>
      </c>
      <c r="X354" s="150">
        <v>1</v>
      </c>
      <c r="Y354" s="150">
        <v>1</v>
      </c>
      <c r="Z354" s="150">
        <v>1</v>
      </c>
      <c r="AA354" s="150">
        <v>1</v>
      </c>
      <c r="AB354" s="150">
        <v>1</v>
      </c>
      <c r="AC354" s="150">
        <v>1</v>
      </c>
      <c r="AD354" s="150">
        <v>1</v>
      </c>
      <c r="AE354" s="150">
        <v>1</v>
      </c>
      <c r="AF354" s="150">
        <v>1</v>
      </c>
      <c r="AG354" s="204"/>
      <c r="AK354" s="342"/>
      <c r="AM354" s="352"/>
      <c r="AN354" s="345"/>
      <c r="AP354" s="347"/>
      <c r="AQ354" s="347"/>
    </row>
    <row r="355" spans="1:43" s="176" customFormat="1" ht="16.5" hidden="1" customHeight="1" outlineLevel="2">
      <c r="A355" s="168"/>
      <c r="B355" s="195" t="s">
        <v>849</v>
      </c>
      <c r="C355" s="150">
        <v>1500</v>
      </c>
      <c r="D355" s="150">
        <v>1500</v>
      </c>
      <c r="E355" s="150">
        <v>1500</v>
      </c>
      <c r="F355" s="150">
        <v>1500</v>
      </c>
      <c r="G355" s="150">
        <v>1500</v>
      </c>
      <c r="H355" s="150">
        <v>1500</v>
      </c>
      <c r="I355" s="150">
        <v>1500</v>
      </c>
      <c r="J355" s="150">
        <v>1500</v>
      </c>
      <c r="K355" s="150">
        <v>1500</v>
      </c>
      <c r="L355" s="150">
        <v>1500</v>
      </c>
      <c r="M355" s="150">
        <v>1500</v>
      </c>
      <c r="N355" s="150">
        <v>1500</v>
      </c>
      <c r="O355" s="150">
        <v>1500</v>
      </c>
      <c r="P355" s="150">
        <v>1500</v>
      </c>
      <c r="Q355" s="150">
        <v>1500</v>
      </c>
      <c r="R355" s="150">
        <v>1500</v>
      </c>
      <c r="S355" s="150">
        <v>1500</v>
      </c>
      <c r="T355" s="150">
        <v>1500</v>
      </c>
      <c r="U355" s="150">
        <v>1500</v>
      </c>
      <c r="V355" s="150">
        <v>1500</v>
      </c>
      <c r="W355" s="150">
        <v>1500</v>
      </c>
      <c r="X355" s="150">
        <v>1500</v>
      </c>
      <c r="Y355" s="150">
        <v>1500</v>
      </c>
      <c r="Z355" s="150">
        <v>1500</v>
      </c>
      <c r="AA355" s="150">
        <v>1500</v>
      </c>
      <c r="AB355" s="150">
        <v>1500</v>
      </c>
      <c r="AC355" s="150">
        <v>1500</v>
      </c>
      <c r="AD355" s="150">
        <v>1500</v>
      </c>
      <c r="AE355" s="150">
        <v>1500</v>
      </c>
      <c r="AF355" s="150">
        <v>1500</v>
      </c>
      <c r="AG355" s="204"/>
      <c r="AK355" s="342"/>
      <c r="AM355" s="352"/>
      <c r="AN355" s="345"/>
      <c r="AP355" s="347"/>
      <c r="AQ355" s="347"/>
    </row>
    <row r="356" spans="1:43" s="176" customFormat="1" ht="16.5" hidden="1" customHeight="1" outlineLevel="2">
      <c r="A356" s="168"/>
      <c r="B356" s="195" t="s">
        <v>850</v>
      </c>
      <c r="C356" s="236">
        <v>10.5</v>
      </c>
      <c r="D356" s="150">
        <f>C356</f>
        <v>10.5</v>
      </c>
      <c r="E356" s="150">
        <f t="shared" ref="E356:AF356" si="227">D356</f>
        <v>10.5</v>
      </c>
      <c r="F356" s="150">
        <f t="shared" si="227"/>
        <v>10.5</v>
      </c>
      <c r="G356" s="150">
        <f t="shared" si="227"/>
        <v>10.5</v>
      </c>
      <c r="H356" s="150">
        <f t="shared" si="227"/>
        <v>10.5</v>
      </c>
      <c r="I356" s="150">
        <f t="shared" si="227"/>
        <v>10.5</v>
      </c>
      <c r="J356" s="150">
        <f t="shared" si="227"/>
        <v>10.5</v>
      </c>
      <c r="K356" s="150">
        <f t="shared" si="227"/>
        <v>10.5</v>
      </c>
      <c r="L356" s="150">
        <f t="shared" si="227"/>
        <v>10.5</v>
      </c>
      <c r="M356" s="150">
        <f t="shared" si="227"/>
        <v>10.5</v>
      </c>
      <c r="N356" s="150">
        <f t="shared" si="227"/>
        <v>10.5</v>
      </c>
      <c r="O356" s="150">
        <f t="shared" si="227"/>
        <v>10.5</v>
      </c>
      <c r="P356" s="150">
        <f t="shared" si="227"/>
        <v>10.5</v>
      </c>
      <c r="Q356" s="150">
        <f t="shared" si="227"/>
        <v>10.5</v>
      </c>
      <c r="R356" s="150">
        <f t="shared" si="227"/>
        <v>10.5</v>
      </c>
      <c r="S356" s="150">
        <f t="shared" si="227"/>
        <v>10.5</v>
      </c>
      <c r="T356" s="150">
        <f t="shared" si="227"/>
        <v>10.5</v>
      </c>
      <c r="U356" s="150">
        <f t="shared" si="227"/>
        <v>10.5</v>
      </c>
      <c r="V356" s="150">
        <f t="shared" si="227"/>
        <v>10.5</v>
      </c>
      <c r="W356" s="150">
        <f t="shared" si="227"/>
        <v>10.5</v>
      </c>
      <c r="X356" s="150">
        <f t="shared" si="227"/>
        <v>10.5</v>
      </c>
      <c r="Y356" s="150">
        <f t="shared" si="227"/>
        <v>10.5</v>
      </c>
      <c r="Z356" s="150">
        <f t="shared" si="227"/>
        <v>10.5</v>
      </c>
      <c r="AA356" s="150">
        <f t="shared" si="227"/>
        <v>10.5</v>
      </c>
      <c r="AB356" s="150">
        <f t="shared" si="227"/>
        <v>10.5</v>
      </c>
      <c r="AC356" s="150">
        <f t="shared" si="227"/>
        <v>10.5</v>
      </c>
      <c r="AD356" s="150">
        <f t="shared" si="227"/>
        <v>10.5</v>
      </c>
      <c r="AE356" s="150">
        <f t="shared" si="227"/>
        <v>10.5</v>
      </c>
      <c r="AF356" s="150">
        <f t="shared" si="227"/>
        <v>10.5</v>
      </c>
      <c r="AG356" s="204"/>
      <c r="AK356" s="342"/>
      <c r="AM356" s="352"/>
      <c r="AN356" s="345"/>
      <c r="AP356" s="347"/>
      <c r="AQ356" s="347"/>
    </row>
    <row r="357" spans="1:43" s="176" customFormat="1" ht="16.5" hidden="1" customHeight="1" outlineLevel="2">
      <c r="A357" s="168"/>
      <c r="B357" s="195" t="s">
        <v>840</v>
      </c>
      <c r="C357" s="236">
        <v>5.99</v>
      </c>
      <c r="D357" s="150">
        <f>C357</f>
        <v>5.99</v>
      </c>
      <c r="E357" s="150">
        <f t="shared" ref="E357:AF357" si="228">D357</f>
        <v>5.99</v>
      </c>
      <c r="F357" s="150">
        <f t="shared" si="228"/>
        <v>5.99</v>
      </c>
      <c r="G357" s="150">
        <f t="shared" si="228"/>
        <v>5.99</v>
      </c>
      <c r="H357" s="150">
        <f t="shared" si="228"/>
        <v>5.99</v>
      </c>
      <c r="I357" s="150">
        <f t="shared" si="228"/>
        <v>5.99</v>
      </c>
      <c r="J357" s="150">
        <f t="shared" si="228"/>
        <v>5.99</v>
      </c>
      <c r="K357" s="150">
        <f t="shared" si="228"/>
        <v>5.99</v>
      </c>
      <c r="L357" s="150">
        <f t="shared" si="228"/>
        <v>5.99</v>
      </c>
      <c r="M357" s="150">
        <f t="shared" si="228"/>
        <v>5.99</v>
      </c>
      <c r="N357" s="150">
        <f t="shared" si="228"/>
        <v>5.99</v>
      </c>
      <c r="O357" s="150">
        <f t="shared" si="228"/>
        <v>5.99</v>
      </c>
      <c r="P357" s="150">
        <f t="shared" si="228"/>
        <v>5.99</v>
      </c>
      <c r="Q357" s="150">
        <f t="shared" si="228"/>
        <v>5.99</v>
      </c>
      <c r="R357" s="150">
        <f t="shared" si="228"/>
        <v>5.99</v>
      </c>
      <c r="S357" s="150">
        <f t="shared" si="228"/>
        <v>5.99</v>
      </c>
      <c r="T357" s="150">
        <f t="shared" si="228"/>
        <v>5.99</v>
      </c>
      <c r="U357" s="150">
        <f t="shared" si="228"/>
        <v>5.99</v>
      </c>
      <c r="V357" s="150">
        <f t="shared" si="228"/>
        <v>5.99</v>
      </c>
      <c r="W357" s="150">
        <f t="shared" si="228"/>
        <v>5.99</v>
      </c>
      <c r="X357" s="150">
        <f t="shared" si="228"/>
        <v>5.99</v>
      </c>
      <c r="Y357" s="150">
        <f t="shared" si="228"/>
        <v>5.99</v>
      </c>
      <c r="Z357" s="150">
        <f t="shared" si="228"/>
        <v>5.99</v>
      </c>
      <c r="AA357" s="150">
        <f t="shared" si="228"/>
        <v>5.99</v>
      </c>
      <c r="AB357" s="150">
        <f t="shared" si="228"/>
        <v>5.99</v>
      </c>
      <c r="AC357" s="150">
        <f t="shared" si="228"/>
        <v>5.99</v>
      </c>
      <c r="AD357" s="150">
        <f t="shared" si="228"/>
        <v>5.99</v>
      </c>
      <c r="AE357" s="150">
        <f t="shared" si="228"/>
        <v>5.99</v>
      </c>
      <c r="AF357" s="150">
        <f t="shared" si="228"/>
        <v>5.99</v>
      </c>
      <c r="AG357" s="204"/>
      <c r="AH357" s="209"/>
      <c r="AK357" s="342"/>
      <c r="AM357" s="352"/>
      <c r="AN357" s="345"/>
      <c r="AP357" s="347"/>
      <c r="AQ357" s="347"/>
    </row>
    <row r="358" spans="1:43" s="209" customFormat="1" ht="16.5" hidden="1" customHeight="1" outlineLevel="2">
      <c r="A358" s="206"/>
      <c r="B358" s="217" t="s">
        <v>833</v>
      </c>
      <c r="C358" s="152">
        <f>C359*(C360/C361)*C362</f>
        <v>125.02705190488366</v>
      </c>
      <c r="D358" s="152">
        <f>D359*(D360/D361)*D362</f>
        <v>125.02705190488366</v>
      </c>
      <c r="E358" s="152">
        <f t="shared" ref="E358:AF358" si="229">E359*(E360/E361)*E362</f>
        <v>125.02705190488366</v>
      </c>
      <c r="F358" s="152">
        <f t="shared" si="229"/>
        <v>125.02705190488366</v>
      </c>
      <c r="G358" s="152">
        <f t="shared" si="229"/>
        <v>125.02705190488366</v>
      </c>
      <c r="H358" s="152">
        <f t="shared" si="229"/>
        <v>125.02705190488366</v>
      </c>
      <c r="I358" s="152">
        <f t="shared" si="229"/>
        <v>125.02705190488366</v>
      </c>
      <c r="J358" s="152">
        <f t="shared" si="229"/>
        <v>125.02705190488366</v>
      </c>
      <c r="K358" s="152">
        <f t="shared" si="229"/>
        <v>125.02705190488366</v>
      </c>
      <c r="L358" s="152">
        <f t="shared" si="229"/>
        <v>125.02705190488366</v>
      </c>
      <c r="M358" s="152">
        <f t="shared" si="229"/>
        <v>125.02705190488366</v>
      </c>
      <c r="N358" s="152">
        <f t="shared" si="229"/>
        <v>125.02705190488366</v>
      </c>
      <c r="O358" s="152">
        <f t="shared" si="229"/>
        <v>125.02705190488366</v>
      </c>
      <c r="P358" s="152">
        <f t="shared" si="229"/>
        <v>125.02705190488366</v>
      </c>
      <c r="Q358" s="152">
        <f t="shared" si="229"/>
        <v>125.02705190488366</v>
      </c>
      <c r="R358" s="152">
        <f t="shared" si="229"/>
        <v>125.02705190488366</v>
      </c>
      <c r="S358" s="152">
        <f t="shared" si="229"/>
        <v>125.02705190488366</v>
      </c>
      <c r="T358" s="152">
        <f t="shared" si="229"/>
        <v>125.02705190488366</v>
      </c>
      <c r="U358" s="152">
        <f t="shared" si="229"/>
        <v>125.02705190488366</v>
      </c>
      <c r="V358" s="152">
        <f t="shared" si="229"/>
        <v>125.02705190488366</v>
      </c>
      <c r="W358" s="152">
        <f t="shared" si="229"/>
        <v>125.02705190488366</v>
      </c>
      <c r="X358" s="152">
        <f t="shared" si="229"/>
        <v>125.02705190488366</v>
      </c>
      <c r="Y358" s="152">
        <f t="shared" si="229"/>
        <v>125.02705190488366</v>
      </c>
      <c r="Z358" s="152">
        <f t="shared" si="229"/>
        <v>125.02705190488366</v>
      </c>
      <c r="AA358" s="152">
        <f t="shared" si="229"/>
        <v>125.02705190488366</v>
      </c>
      <c r="AB358" s="152">
        <f t="shared" si="229"/>
        <v>125.02705190488366</v>
      </c>
      <c r="AC358" s="152">
        <f t="shared" si="229"/>
        <v>125.02705190488366</v>
      </c>
      <c r="AD358" s="152">
        <f t="shared" si="229"/>
        <v>125.02705190488366</v>
      </c>
      <c r="AE358" s="152">
        <f t="shared" si="229"/>
        <v>125.02705190488366</v>
      </c>
      <c r="AF358" s="152">
        <f t="shared" si="229"/>
        <v>125.02705190488366</v>
      </c>
      <c r="AG358" s="210"/>
      <c r="AH358" s="176"/>
      <c r="AK358" s="342"/>
      <c r="AM358" s="352"/>
      <c r="AN358" s="345"/>
      <c r="AP358" s="349"/>
      <c r="AQ358" s="349"/>
    </row>
    <row r="359" spans="1:43" s="176" customFormat="1" ht="16.5" hidden="1" customHeight="1" outlineLevel="2">
      <c r="A359" s="168"/>
      <c r="B359" s="195" t="s">
        <v>839</v>
      </c>
      <c r="C359" s="150">
        <v>1</v>
      </c>
      <c r="D359" s="150">
        <f t="shared" ref="D359:AF359" si="230">D310</f>
        <v>1</v>
      </c>
      <c r="E359" s="150">
        <f t="shared" si="230"/>
        <v>1</v>
      </c>
      <c r="F359" s="150">
        <f t="shared" si="230"/>
        <v>1</v>
      </c>
      <c r="G359" s="150">
        <f t="shared" si="230"/>
        <v>1</v>
      </c>
      <c r="H359" s="150">
        <f t="shared" si="230"/>
        <v>1</v>
      </c>
      <c r="I359" s="150">
        <f t="shared" si="230"/>
        <v>1</v>
      </c>
      <c r="J359" s="150">
        <f t="shared" si="230"/>
        <v>1</v>
      </c>
      <c r="K359" s="150">
        <f t="shared" si="230"/>
        <v>1</v>
      </c>
      <c r="L359" s="150">
        <f t="shared" si="230"/>
        <v>1</v>
      </c>
      <c r="M359" s="150">
        <f t="shared" si="230"/>
        <v>1</v>
      </c>
      <c r="N359" s="150">
        <f t="shared" si="230"/>
        <v>1</v>
      </c>
      <c r="O359" s="150">
        <f t="shared" si="230"/>
        <v>1</v>
      </c>
      <c r="P359" s="150">
        <f t="shared" si="230"/>
        <v>1</v>
      </c>
      <c r="Q359" s="150">
        <f t="shared" si="230"/>
        <v>1</v>
      </c>
      <c r="R359" s="150">
        <f t="shared" si="230"/>
        <v>1</v>
      </c>
      <c r="S359" s="150">
        <f t="shared" si="230"/>
        <v>1</v>
      </c>
      <c r="T359" s="150">
        <f t="shared" si="230"/>
        <v>1</v>
      </c>
      <c r="U359" s="150">
        <f t="shared" si="230"/>
        <v>1</v>
      </c>
      <c r="V359" s="150">
        <f t="shared" si="230"/>
        <v>1</v>
      </c>
      <c r="W359" s="150">
        <f t="shared" si="230"/>
        <v>1</v>
      </c>
      <c r="X359" s="150">
        <f t="shared" si="230"/>
        <v>1</v>
      </c>
      <c r="Y359" s="150">
        <f t="shared" si="230"/>
        <v>1</v>
      </c>
      <c r="Z359" s="150">
        <f t="shared" si="230"/>
        <v>1</v>
      </c>
      <c r="AA359" s="150">
        <f t="shared" si="230"/>
        <v>1</v>
      </c>
      <c r="AB359" s="150">
        <f t="shared" si="230"/>
        <v>1</v>
      </c>
      <c r="AC359" s="150">
        <f t="shared" si="230"/>
        <v>1</v>
      </c>
      <c r="AD359" s="150">
        <f t="shared" si="230"/>
        <v>1</v>
      </c>
      <c r="AE359" s="150">
        <f t="shared" si="230"/>
        <v>1</v>
      </c>
      <c r="AF359" s="150">
        <f t="shared" si="230"/>
        <v>1</v>
      </c>
      <c r="AG359" s="204"/>
      <c r="AK359" s="342"/>
      <c r="AM359" s="352"/>
      <c r="AN359" s="345"/>
      <c r="AP359" s="347"/>
      <c r="AQ359" s="347"/>
    </row>
    <row r="360" spans="1:43" s="176" customFormat="1" ht="16.5" hidden="1" customHeight="1" outlineLevel="2">
      <c r="A360" s="168"/>
      <c r="B360" s="195" t="s">
        <v>849</v>
      </c>
      <c r="C360" s="150">
        <f t="shared" ref="C360:AF360" si="231">C338</f>
        <v>907.2</v>
      </c>
      <c r="D360" s="150">
        <f t="shared" si="231"/>
        <v>907.2</v>
      </c>
      <c r="E360" s="150">
        <f t="shared" si="231"/>
        <v>907.2</v>
      </c>
      <c r="F360" s="150">
        <f t="shared" si="231"/>
        <v>907.2</v>
      </c>
      <c r="G360" s="150">
        <f t="shared" si="231"/>
        <v>907.2</v>
      </c>
      <c r="H360" s="150">
        <f t="shared" si="231"/>
        <v>907.2</v>
      </c>
      <c r="I360" s="150">
        <f t="shared" si="231"/>
        <v>907.2</v>
      </c>
      <c r="J360" s="150">
        <f t="shared" si="231"/>
        <v>907.2</v>
      </c>
      <c r="K360" s="150">
        <f t="shared" si="231"/>
        <v>907.2</v>
      </c>
      <c r="L360" s="150">
        <f t="shared" si="231"/>
        <v>907.2</v>
      </c>
      <c r="M360" s="150">
        <f t="shared" si="231"/>
        <v>907.2</v>
      </c>
      <c r="N360" s="150">
        <f t="shared" si="231"/>
        <v>907.2</v>
      </c>
      <c r="O360" s="150">
        <f t="shared" si="231"/>
        <v>907.2</v>
      </c>
      <c r="P360" s="150">
        <f t="shared" si="231"/>
        <v>907.2</v>
      </c>
      <c r="Q360" s="150">
        <f t="shared" si="231"/>
        <v>907.2</v>
      </c>
      <c r="R360" s="150">
        <f t="shared" si="231"/>
        <v>907.2</v>
      </c>
      <c r="S360" s="150">
        <f t="shared" si="231"/>
        <v>907.2</v>
      </c>
      <c r="T360" s="150">
        <f t="shared" si="231"/>
        <v>907.2</v>
      </c>
      <c r="U360" s="150">
        <f t="shared" si="231"/>
        <v>907.2</v>
      </c>
      <c r="V360" s="150">
        <f t="shared" si="231"/>
        <v>907.2</v>
      </c>
      <c r="W360" s="150">
        <f t="shared" si="231"/>
        <v>907.2</v>
      </c>
      <c r="X360" s="150">
        <f t="shared" si="231"/>
        <v>907.2</v>
      </c>
      <c r="Y360" s="150">
        <f t="shared" si="231"/>
        <v>907.2</v>
      </c>
      <c r="Z360" s="150">
        <f t="shared" si="231"/>
        <v>907.2</v>
      </c>
      <c r="AA360" s="150">
        <f t="shared" si="231"/>
        <v>907.2</v>
      </c>
      <c r="AB360" s="150">
        <f t="shared" si="231"/>
        <v>907.2</v>
      </c>
      <c r="AC360" s="150">
        <f t="shared" si="231"/>
        <v>907.2</v>
      </c>
      <c r="AD360" s="150">
        <f t="shared" si="231"/>
        <v>907.2</v>
      </c>
      <c r="AE360" s="150">
        <f t="shared" si="231"/>
        <v>907.2</v>
      </c>
      <c r="AF360" s="150">
        <f t="shared" si="231"/>
        <v>907.2</v>
      </c>
      <c r="AG360" s="204"/>
      <c r="AK360" s="342"/>
      <c r="AM360" s="352"/>
      <c r="AN360" s="345"/>
      <c r="AP360" s="347"/>
      <c r="AQ360" s="347"/>
    </row>
    <row r="361" spans="1:43" s="176" customFormat="1" ht="16.5" hidden="1" customHeight="1" outlineLevel="2">
      <c r="A361" s="168"/>
      <c r="B361" s="195" t="s">
        <v>850</v>
      </c>
      <c r="C361" s="191">
        <v>39.11</v>
      </c>
      <c r="D361" s="150">
        <f>C361</f>
        <v>39.11</v>
      </c>
      <c r="E361" s="150">
        <f t="shared" ref="E361:AF362" si="232">D361</f>
        <v>39.11</v>
      </c>
      <c r="F361" s="150">
        <f t="shared" si="232"/>
        <v>39.11</v>
      </c>
      <c r="G361" s="150">
        <f t="shared" si="232"/>
        <v>39.11</v>
      </c>
      <c r="H361" s="150">
        <f t="shared" si="232"/>
        <v>39.11</v>
      </c>
      <c r="I361" s="150">
        <f t="shared" si="232"/>
        <v>39.11</v>
      </c>
      <c r="J361" s="150">
        <f t="shared" si="232"/>
        <v>39.11</v>
      </c>
      <c r="K361" s="150">
        <f t="shared" si="232"/>
        <v>39.11</v>
      </c>
      <c r="L361" s="150">
        <f t="shared" si="232"/>
        <v>39.11</v>
      </c>
      <c r="M361" s="150">
        <f t="shared" si="232"/>
        <v>39.11</v>
      </c>
      <c r="N361" s="150">
        <f t="shared" si="232"/>
        <v>39.11</v>
      </c>
      <c r="O361" s="150">
        <f t="shared" si="232"/>
        <v>39.11</v>
      </c>
      <c r="P361" s="150">
        <f t="shared" si="232"/>
        <v>39.11</v>
      </c>
      <c r="Q361" s="150">
        <f t="shared" si="232"/>
        <v>39.11</v>
      </c>
      <c r="R361" s="150">
        <f t="shared" si="232"/>
        <v>39.11</v>
      </c>
      <c r="S361" s="150">
        <f t="shared" si="232"/>
        <v>39.11</v>
      </c>
      <c r="T361" s="150">
        <f t="shared" si="232"/>
        <v>39.11</v>
      </c>
      <c r="U361" s="150">
        <f t="shared" si="232"/>
        <v>39.11</v>
      </c>
      <c r="V361" s="150">
        <f t="shared" si="232"/>
        <v>39.11</v>
      </c>
      <c r="W361" s="150">
        <f t="shared" si="232"/>
        <v>39.11</v>
      </c>
      <c r="X361" s="150">
        <f t="shared" si="232"/>
        <v>39.11</v>
      </c>
      <c r="Y361" s="150">
        <f t="shared" si="232"/>
        <v>39.11</v>
      </c>
      <c r="Z361" s="150">
        <f t="shared" si="232"/>
        <v>39.11</v>
      </c>
      <c r="AA361" s="150">
        <f t="shared" si="232"/>
        <v>39.11</v>
      </c>
      <c r="AB361" s="150">
        <f t="shared" si="232"/>
        <v>39.11</v>
      </c>
      <c r="AC361" s="150">
        <f t="shared" si="232"/>
        <v>39.11</v>
      </c>
      <c r="AD361" s="150">
        <f t="shared" si="232"/>
        <v>39.11</v>
      </c>
      <c r="AE361" s="150">
        <f t="shared" si="232"/>
        <v>39.11</v>
      </c>
      <c r="AF361" s="150">
        <f t="shared" si="232"/>
        <v>39.11</v>
      </c>
      <c r="AG361" s="204"/>
      <c r="AK361" s="342"/>
      <c r="AM361" s="352"/>
      <c r="AN361" s="345"/>
      <c r="AP361" s="347"/>
      <c r="AQ361" s="347"/>
    </row>
    <row r="362" spans="1:43" s="176" customFormat="1" ht="16.5" hidden="1" customHeight="1" outlineLevel="2">
      <c r="A362" s="168"/>
      <c r="B362" s="195" t="s">
        <v>840</v>
      </c>
      <c r="C362" s="236">
        <v>5.39</v>
      </c>
      <c r="D362" s="150">
        <f>C362</f>
        <v>5.39</v>
      </c>
      <c r="E362" s="150">
        <f t="shared" si="232"/>
        <v>5.39</v>
      </c>
      <c r="F362" s="150">
        <f t="shared" si="232"/>
        <v>5.39</v>
      </c>
      <c r="G362" s="150">
        <f t="shared" si="232"/>
        <v>5.39</v>
      </c>
      <c r="H362" s="150">
        <f t="shared" si="232"/>
        <v>5.39</v>
      </c>
      <c r="I362" s="150">
        <f t="shared" si="232"/>
        <v>5.39</v>
      </c>
      <c r="J362" s="150">
        <f t="shared" si="232"/>
        <v>5.39</v>
      </c>
      <c r="K362" s="150">
        <f t="shared" si="232"/>
        <v>5.39</v>
      </c>
      <c r="L362" s="150">
        <f t="shared" si="232"/>
        <v>5.39</v>
      </c>
      <c r="M362" s="150">
        <f t="shared" si="232"/>
        <v>5.39</v>
      </c>
      <c r="N362" s="150">
        <f t="shared" si="232"/>
        <v>5.39</v>
      </c>
      <c r="O362" s="150">
        <f t="shared" si="232"/>
        <v>5.39</v>
      </c>
      <c r="P362" s="150">
        <f t="shared" si="232"/>
        <v>5.39</v>
      </c>
      <c r="Q362" s="150">
        <f t="shared" si="232"/>
        <v>5.39</v>
      </c>
      <c r="R362" s="150">
        <f t="shared" si="232"/>
        <v>5.39</v>
      </c>
      <c r="S362" s="150">
        <f t="shared" si="232"/>
        <v>5.39</v>
      </c>
      <c r="T362" s="150">
        <f t="shared" si="232"/>
        <v>5.39</v>
      </c>
      <c r="U362" s="150">
        <f t="shared" si="232"/>
        <v>5.39</v>
      </c>
      <c r="V362" s="150">
        <f t="shared" si="232"/>
        <v>5.39</v>
      </c>
      <c r="W362" s="150">
        <f t="shared" si="232"/>
        <v>5.39</v>
      </c>
      <c r="X362" s="150">
        <f t="shared" si="232"/>
        <v>5.39</v>
      </c>
      <c r="Y362" s="150">
        <f t="shared" si="232"/>
        <v>5.39</v>
      </c>
      <c r="Z362" s="150">
        <f t="shared" si="232"/>
        <v>5.39</v>
      </c>
      <c r="AA362" s="150">
        <f t="shared" si="232"/>
        <v>5.39</v>
      </c>
      <c r="AB362" s="150">
        <f t="shared" si="232"/>
        <v>5.39</v>
      </c>
      <c r="AC362" s="150">
        <f t="shared" si="232"/>
        <v>5.39</v>
      </c>
      <c r="AD362" s="150">
        <f t="shared" si="232"/>
        <v>5.39</v>
      </c>
      <c r="AE362" s="150">
        <f t="shared" si="232"/>
        <v>5.39</v>
      </c>
      <c r="AF362" s="150">
        <f t="shared" si="232"/>
        <v>5.39</v>
      </c>
      <c r="AG362" s="204"/>
      <c r="AH362" s="209"/>
      <c r="AK362" s="342"/>
      <c r="AM362" s="352"/>
      <c r="AN362" s="345"/>
      <c r="AP362" s="347"/>
      <c r="AQ362" s="347"/>
    </row>
    <row r="363" spans="1:43" s="209" customFormat="1" ht="16.5" hidden="1" customHeight="1" outlineLevel="2">
      <c r="A363" s="206"/>
      <c r="B363" s="217" t="s">
        <v>834</v>
      </c>
      <c r="C363" s="152">
        <v>0</v>
      </c>
      <c r="D363" s="152">
        <f>D364*(D365/D366)*D367</f>
        <v>0</v>
      </c>
      <c r="E363" s="152">
        <f t="shared" ref="E363:AF363" si="233">E364*(E365/E366)*E367</f>
        <v>0</v>
      </c>
      <c r="F363" s="152">
        <f t="shared" si="233"/>
        <v>0</v>
      </c>
      <c r="G363" s="152">
        <f t="shared" si="233"/>
        <v>0</v>
      </c>
      <c r="H363" s="152">
        <f t="shared" si="233"/>
        <v>0</v>
      </c>
      <c r="I363" s="152">
        <f t="shared" si="233"/>
        <v>0</v>
      </c>
      <c r="J363" s="152">
        <f t="shared" si="233"/>
        <v>0</v>
      </c>
      <c r="K363" s="152">
        <f t="shared" si="233"/>
        <v>0</v>
      </c>
      <c r="L363" s="152">
        <f t="shared" si="233"/>
        <v>0</v>
      </c>
      <c r="M363" s="152">
        <f t="shared" si="233"/>
        <v>0</v>
      </c>
      <c r="N363" s="152">
        <f t="shared" si="233"/>
        <v>0</v>
      </c>
      <c r="O363" s="152">
        <f t="shared" si="233"/>
        <v>0</v>
      </c>
      <c r="P363" s="152">
        <f t="shared" si="233"/>
        <v>0</v>
      </c>
      <c r="Q363" s="152">
        <f t="shared" si="233"/>
        <v>0</v>
      </c>
      <c r="R363" s="152">
        <f t="shared" si="233"/>
        <v>0</v>
      </c>
      <c r="S363" s="152">
        <f t="shared" si="233"/>
        <v>0</v>
      </c>
      <c r="T363" s="152">
        <f t="shared" si="233"/>
        <v>0</v>
      </c>
      <c r="U363" s="152">
        <f t="shared" si="233"/>
        <v>0</v>
      </c>
      <c r="V363" s="152">
        <f t="shared" si="233"/>
        <v>0</v>
      </c>
      <c r="W363" s="152">
        <f t="shared" si="233"/>
        <v>0</v>
      </c>
      <c r="X363" s="152">
        <f t="shared" si="233"/>
        <v>0</v>
      </c>
      <c r="Y363" s="152">
        <f t="shared" si="233"/>
        <v>0</v>
      </c>
      <c r="Z363" s="152">
        <f t="shared" si="233"/>
        <v>0</v>
      </c>
      <c r="AA363" s="152">
        <f t="shared" si="233"/>
        <v>0</v>
      </c>
      <c r="AB363" s="152">
        <f t="shared" si="233"/>
        <v>0</v>
      </c>
      <c r="AC363" s="152">
        <f t="shared" si="233"/>
        <v>0</v>
      </c>
      <c r="AD363" s="152">
        <f t="shared" si="233"/>
        <v>0</v>
      </c>
      <c r="AE363" s="152">
        <f t="shared" si="233"/>
        <v>0</v>
      </c>
      <c r="AF363" s="152">
        <f t="shared" si="233"/>
        <v>0</v>
      </c>
      <c r="AG363" s="210"/>
      <c r="AH363" s="176"/>
      <c r="AK363" s="342"/>
      <c r="AM363" s="352"/>
      <c r="AN363" s="345"/>
      <c r="AP363" s="349"/>
      <c r="AQ363" s="349"/>
    </row>
    <row r="364" spans="1:43" s="176" customFormat="1" ht="16.5" hidden="1" customHeight="1" outlineLevel="2">
      <c r="A364" s="168"/>
      <c r="B364" s="195" t="s">
        <v>839</v>
      </c>
      <c r="C364" s="150">
        <v>0</v>
      </c>
      <c r="D364" s="150">
        <f t="shared" ref="D364:AF364" si="234">D311</f>
        <v>0</v>
      </c>
      <c r="E364" s="150">
        <f t="shared" si="234"/>
        <v>0</v>
      </c>
      <c r="F364" s="150">
        <f t="shared" si="234"/>
        <v>0</v>
      </c>
      <c r="G364" s="150">
        <f t="shared" si="234"/>
        <v>0</v>
      </c>
      <c r="H364" s="150">
        <f t="shared" si="234"/>
        <v>0</v>
      </c>
      <c r="I364" s="150">
        <f t="shared" si="234"/>
        <v>0</v>
      </c>
      <c r="J364" s="150">
        <f t="shared" si="234"/>
        <v>0</v>
      </c>
      <c r="K364" s="150">
        <f t="shared" si="234"/>
        <v>0</v>
      </c>
      <c r="L364" s="150">
        <f t="shared" si="234"/>
        <v>0</v>
      </c>
      <c r="M364" s="150">
        <f t="shared" si="234"/>
        <v>0</v>
      </c>
      <c r="N364" s="150">
        <f t="shared" si="234"/>
        <v>0</v>
      </c>
      <c r="O364" s="150">
        <f t="shared" si="234"/>
        <v>0</v>
      </c>
      <c r="P364" s="150">
        <f t="shared" si="234"/>
        <v>0</v>
      </c>
      <c r="Q364" s="150">
        <f t="shared" si="234"/>
        <v>0</v>
      </c>
      <c r="R364" s="150">
        <f t="shared" si="234"/>
        <v>0</v>
      </c>
      <c r="S364" s="150">
        <f t="shared" si="234"/>
        <v>0</v>
      </c>
      <c r="T364" s="150">
        <f t="shared" si="234"/>
        <v>0</v>
      </c>
      <c r="U364" s="150">
        <f t="shared" si="234"/>
        <v>0</v>
      </c>
      <c r="V364" s="150">
        <f t="shared" si="234"/>
        <v>0</v>
      </c>
      <c r="W364" s="150">
        <f t="shared" si="234"/>
        <v>0</v>
      </c>
      <c r="X364" s="150">
        <f t="shared" si="234"/>
        <v>0</v>
      </c>
      <c r="Y364" s="150">
        <f t="shared" si="234"/>
        <v>0</v>
      </c>
      <c r="Z364" s="150">
        <f t="shared" si="234"/>
        <v>0</v>
      </c>
      <c r="AA364" s="150">
        <f t="shared" si="234"/>
        <v>0</v>
      </c>
      <c r="AB364" s="150">
        <f t="shared" si="234"/>
        <v>0</v>
      </c>
      <c r="AC364" s="150">
        <f t="shared" si="234"/>
        <v>0</v>
      </c>
      <c r="AD364" s="150">
        <f t="shared" si="234"/>
        <v>0</v>
      </c>
      <c r="AE364" s="150">
        <f t="shared" si="234"/>
        <v>0</v>
      </c>
      <c r="AF364" s="150">
        <f t="shared" si="234"/>
        <v>0</v>
      </c>
      <c r="AG364" s="204"/>
      <c r="AK364" s="342"/>
      <c r="AM364" s="352"/>
      <c r="AN364" s="345"/>
      <c r="AP364" s="347"/>
      <c r="AQ364" s="347"/>
    </row>
    <row r="365" spans="1:43" s="176" customFormat="1" ht="16.5" hidden="1" customHeight="1" outlineLevel="2">
      <c r="A365" s="168"/>
      <c r="B365" s="195" t="s">
        <v>849</v>
      </c>
      <c r="C365" s="150">
        <f>C70</f>
        <v>907.2</v>
      </c>
      <c r="D365" s="150">
        <f t="shared" ref="D365:AF365" si="235">D70</f>
        <v>907.2</v>
      </c>
      <c r="E365" s="150">
        <f t="shared" si="235"/>
        <v>907.2</v>
      </c>
      <c r="F365" s="150">
        <f t="shared" si="235"/>
        <v>907.2</v>
      </c>
      <c r="G365" s="150">
        <f t="shared" si="235"/>
        <v>907.2</v>
      </c>
      <c r="H365" s="150">
        <f t="shared" si="235"/>
        <v>907.2</v>
      </c>
      <c r="I365" s="150">
        <f t="shared" si="235"/>
        <v>907.2</v>
      </c>
      <c r="J365" s="150">
        <f t="shared" si="235"/>
        <v>907.2</v>
      </c>
      <c r="K365" s="150">
        <f t="shared" si="235"/>
        <v>907.2</v>
      </c>
      <c r="L365" s="150">
        <f t="shared" si="235"/>
        <v>907.2</v>
      </c>
      <c r="M365" s="150">
        <f t="shared" si="235"/>
        <v>907.2</v>
      </c>
      <c r="N365" s="150">
        <f t="shared" si="235"/>
        <v>907.2</v>
      </c>
      <c r="O365" s="150">
        <f t="shared" si="235"/>
        <v>907.2</v>
      </c>
      <c r="P365" s="150">
        <f t="shared" si="235"/>
        <v>907.2</v>
      </c>
      <c r="Q365" s="150">
        <f t="shared" si="235"/>
        <v>907.2</v>
      </c>
      <c r="R365" s="150">
        <f t="shared" si="235"/>
        <v>907.2</v>
      </c>
      <c r="S365" s="150">
        <f t="shared" si="235"/>
        <v>907.2</v>
      </c>
      <c r="T365" s="150">
        <f t="shared" si="235"/>
        <v>907.2</v>
      </c>
      <c r="U365" s="150">
        <f t="shared" si="235"/>
        <v>907.2</v>
      </c>
      <c r="V365" s="150">
        <f t="shared" si="235"/>
        <v>907.2</v>
      </c>
      <c r="W365" s="150">
        <f t="shared" si="235"/>
        <v>907.2</v>
      </c>
      <c r="X365" s="150">
        <f t="shared" si="235"/>
        <v>907.2</v>
      </c>
      <c r="Y365" s="150">
        <f t="shared" si="235"/>
        <v>907.2</v>
      </c>
      <c r="Z365" s="150">
        <f t="shared" si="235"/>
        <v>907.2</v>
      </c>
      <c r="AA365" s="150">
        <f t="shared" si="235"/>
        <v>907.2</v>
      </c>
      <c r="AB365" s="150">
        <f t="shared" si="235"/>
        <v>907.2</v>
      </c>
      <c r="AC365" s="150">
        <f t="shared" si="235"/>
        <v>907.2</v>
      </c>
      <c r="AD365" s="150">
        <f t="shared" si="235"/>
        <v>907.2</v>
      </c>
      <c r="AE365" s="150">
        <f t="shared" si="235"/>
        <v>907.2</v>
      </c>
      <c r="AF365" s="150">
        <f t="shared" si="235"/>
        <v>907.2</v>
      </c>
      <c r="AG365" s="204"/>
      <c r="AK365" s="342"/>
      <c r="AM365" s="352"/>
      <c r="AN365" s="345"/>
      <c r="AP365" s="347"/>
      <c r="AQ365" s="347"/>
    </row>
    <row r="366" spans="1:43" s="176" customFormat="1" ht="16.5" hidden="1" customHeight="1" outlineLevel="2">
      <c r="A366" s="168"/>
      <c r="B366" s="195" t="s">
        <v>850</v>
      </c>
      <c r="C366" s="191">
        <v>12.9</v>
      </c>
      <c r="D366" s="150">
        <f>C366</f>
        <v>12.9</v>
      </c>
      <c r="E366" s="150">
        <f t="shared" ref="E366:AF367" si="236">D366</f>
        <v>12.9</v>
      </c>
      <c r="F366" s="150">
        <f t="shared" si="236"/>
        <v>12.9</v>
      </c>
      <c r="G366" s="150">
        <f t="shared" si="236"/>
        <v>12.9</v>
      </c>
      <c r="H366" s="150">
        <f t="shared" si="236"/>
        <v>12.9</v>
      </c>
      <c r="I366" s="150">
        <f t="shared" si="236"/>
        <v>12.9</v>
      </c>
      <c r="J366" s="150">
        <f t="shared" si="236"/>
        <v>12.9</v>
      </c>
      <c r="K366" s="150">
        <f t="shared" si="236"/>
        <v>12.9</v>
      </c>
      <c r="L366" s="150">
        <f t="shared" si="236"/>
        <v>12.9</v>
      </c>
      <c r="M366" s="150">
        <f t="shared" si="236"/>
        <v>12.9</v>
      </c>
      <c r="N366" s="150">
        <f t="shared" si="236"/>
        <v>12.9</v>
      </c>
      <c r="O366" s="150">
        <f t="shared" si="236"/>
        <v>12.9</v>
      </c>
      <c r="P366" s="150">
        <f t="shared" si="236"/>
        <v>12.9</v>
      </c>
      <c r="Q366" s="150">
        <f t="shared" si="236"/>
        <v>12.9</v>
      </c>
      <c r="R366" s="150">
        <f t="shared" si="236"/>
        <v>12.9</v>
      </c>
      <c r="S366" s="150">
        <f t="shared" si="236"/>
        <v>12.9</v>
      </c>
      <c r="T366" s="150">
        <f t="shared" si="236"/>
        <v>12.9</v>
      </c>
      <c r="U366" s="150">
        <f t="shared" si="236"/>
        <v>12.9</v>
      </c>
      <c r="V366" s="150">
        <f t="shared" si="236"/>
        <v>12.9</v>
      </c>
      <c r="W366" s="150">
        <f t="shared" si="236"/>
        <v>12.9</v>
      </c>
      <c r="X366" s="150">
        <f t="shared" si="236"/>
        <v>12.9</v>
      </c>
      <c r="Y366" s="150">
        <f t="shared" si="236"/>
        <v>12.9</v>
      </c>
      <c r="Z366" s="150">
        <f t="shared" si="236"/>
        <v>12.9</v>
      </c>
      <c r="AA366" s="150">
        <f t="shared" si="236"/>
        <v>12.9</v>
      </c>
      <c r="AB366" s="150">
        <f t="shared" si="236"/>
        <v>12.9</v>
      </c>
      <c r="AC366" s="150">
        <f t="shared" si="236"/>
        <v>12.9</v>
      </c>
      <c r="AD366" s="150">
        <f t="shared" si="236"/>
        <v>12.9</v>
      </c>
      <c r="AE366" s="150">
        <f t="shared" si="236"/>
        <v>12.9</v>
      </c>
      <c r="AF366" s="150">
        <f t="shared" si="236"/>
        <v>12.9</v>
      </c>
      <c r="AG366" s="204"/>
      <c r="AK366" s="342"/>
      <c r="AM366" s="352"/>
      <c r="AN366" s="345"/>
      <c r="AP366" s="347"/>
      <c r="AQ366" s="347"/>
    </row>
    <row r="367" spans="1:43" s="176" customFormat="1" ht="16.5" hidden="1" customHeight="1" outlineLevel="2">
      <c r="A367" s="168"/>
      <c r="B367" s="195" t="s">
        <v>840</v>
      </c>
      <c r="C367" s="236">
        <v>5.39</v>
      </c>
      <c r="D367" s="150">
        <f>C367</f>
        <v>5.39</v>
      </c>
      <c r="E367" s="150">
        <f t="shared" si="236"/>
        <v>5.39</v>
      </c>
      <c r="F367" s="150">
        <f t="shared" si="236"/>
        <v>5.39</v>
      </c>
      <c r="G367" s="150">
        <f t="shared" si="236"/>
        <v>5.39</v>
      </c>
      <c r="H367" s="150">
        <f t="shared" si="236"/>
        <v>5.39</v>
      </c>
      <c r="I367" s="150">
        <f t="shared" si="236"/>
        <v>5.39</v>
      </c>
      <c r="J367" s="150">
        <f t="shared" si="236"/>
        <v>5.39</v>
      </c>
      <c r="K367" s="150">
        <f t="shared" si="236"/>
        <v>5.39</v>
      </c>
      <c r="L367" s="150">
        <f t="shared" si="236"/>
        <v>5.39</v>
      </c>
      <c r="M367" s="150">
        <f t="shared" si="236"/>
        <v>5.39</v>
      </c>
      <c r="N367" s="150">
        <f t="shared" si="236"/>
        <v>5.39</v>
      </c>
      <c r="O367" s="150">
        <f t="shared" si="236"/>
        <v>5.39</v>
      </c>
      <c r="P367" s="150">
        <f t="shared" si="236"/>
        <v>5.39</v>
      </c>
      <c r="Q367" s="150">
        <f t="shared" si="236"/>
        <v>5.39</v>
      </c>
      <c r="R367" s="150">
        <f t="shared" si="236"/>
        <v>5.39</v>
      </c>
      <c r="S367" s="150">
        <f t="shared" si="236"/>
        <v>5.39</v>
      </c>
      <c r="T367" s="150">
        <f t="shared" si="236"/>
        <v>5.39</v>
      </c>
      <c r="U367" s="150">
        <f t="shared" si="236"/>
        <v>5.39</v>
      </c>
      <c r="V367" s="150">
        <f t="shared" si="236"/>
        <v>5.39</v>
      </c>
      <c r="W367" s="150">
        <f t="shared" si="236"/>
        <v>5.39</v>
      </c>
      <c r="X367" s="150">
        <f t="shared" si="236"/>
        <v>5.39</v>
      </c>
      <c r="Y367" s="150">
        <f t="shared" si="236"/>
        <v>5.39</v>
      </c>
      <c r="Z367" s="150">
        <f t="shared" si="236"/>
        <v>5.39</v>
      </c>
      <c r="AA367" s="150">
        <f t="shared" si="236"/>
        <v>5.39</v>
      </c>
      <c r="AB367" s="150">
        <f t="shared" si="236"/>
        <v>5.39</v>
      </c>
      <c r="AC367" s="150">
        <f t="shared" si="236"/>
        <v>5.39</v>
      </c>
      <c r="AD367" s="150">
        <f t="shared" si="236"/>
        <v>5.39</v>
      </c>
      <c r="AE367" s="150">
        <f t="shared" si="236"/>
        <v>5.39</v>
      </c>
      <c r="AF367" s="150">
        <f t="shared" si="236"/>
        <v>5.39</v>
      </c>
      <c r="AG367" s="204"/>
      <c r="AK367" s="342"/>
      <c r="AM367" s="352"/>
      <c r="AN367" s="345"/>
      <c r="AP367" s="347"/>
      <c r="AQ367" s="347"/>
    </row>
    <row r="368" spans="1:43" s="176" customFormat="1" ht="3" hidden="1" customHeight="1" outlineLevel="2">
      <c r="A368" s="168"/>
      <c r="B368" s="195"/>
      <c r="C368" s="191"/>
      <c r="D368" s="150"/>
      <c r="E368" s="150"/>
      <c r="F368" s="150"/>
      <c r="G368" s="150"/>
      <c r="H368" s="150"/>
      <c r="I368" s="150"/>
      <c r="J368" s="150"/>
      <c r="K368" s="150"/>
      <c r="L368" s="150"/>
      <c r="M368" s="150"/>
      <c r="N368" s="150"/>
      <c r="O368" s="150"/>
      <c r="P368" s="150"/>
      <c r="Q368" s="150"/>
      <c r="R368" s="150"/>
      <c r="S368" s="150"/>
      <c r="T368" s="150"/>
      <c r="U368" s="150"/>
      <c r="V368" s="150"/>
      <c r="W368" s="150"/>
      <c r="X368" s="150"/>
      <c r="Y368" s="150"/>
      <c r="Z368" s="150"/>
      <c r="AA368" s="150"/>
      <c r="AB368" s="150"/>
      <c r="AC368" s="150"/>
      <c r="AD368" s="150"/>
      <c r="AE368" s="150"/>
      <c r="AF368" s="150"/>
      <c r="AG368" s="204"/>
      <c r="AH368" s="214"/>
      <c r="AK368" s="342"/>
      <c r="AM368" s="352"/>
      <c r="AN368" s="345"/>
      <c r="AP368" s="347"/>
      <c r="AQ368" s="347"/>
    </row>
    <row r="369" spans="1:43" s="214" customFormat="1" ht="16.5" hidden="1" customHeight="1" outlineLevel="2" collapsed="1">
      <c r="A369" s="211"/>
      <c r="B369" s="212" t="s">
        <v>852</v>
      </c>
      <c r="C369" s="213">
        <f t="shared" ref="C369:AF369" si="237">SUM(C370,C374,C378,C382)*12/10^3</f>
        <v>7.2843792000000001</v>
      </c>
      <c r="D369" s="213">
        <f t="shared" si="237"/>
        <v>7.2843792000000001</v>
      </c>
      <c r="E369" s="213">
        <f t="shared" si="237"/>
        <v>7.2843792000000001</v>
      </c>
      <c r="F369" s="213">
        <f t="shared" si="237"/>
        <v>7.2843792000000001</v>
      </c>
      <c r="G369" s="213">
        <f t="shared" si="237"/>
        <v>7.2843792000000001</v>
      </c>
      <c r="H369" s="213">
        <f t="shared" si="237"/>
        <v>7.2843792000000001</v>
      </c>
      <c r="I369" s="213">
        <f t="shared" si="237"/>
        <v>7.2843792000000001</v>
      </c>
      <c r="J369" s="213">
        <f t="shared" si="237"/>
        <v>7.2843792000000001</v>
      </c>
      <c r="K369" s="213">
        <f t="shared" si="237"/>
        <v>7.2843792000000001</v>
      </c>
      <c r="L369" s="213">
        <f t="shared" si="237"/>
        <v>7.2843792000000001</v>
      </c>
      <c r="M369" s="213">
        <f t="shared" si="237"/>
        <v>7.2843792000000001</v>
      </c>
      <c r="N369" s="213">
        <f t="shared" si="237"/>
        <v>7.2843792000000001</v>
      </c>
      <c r="O369" s="213">
        <f t="shared" si="237"/>
        <v>7.2843792000000001</v>
      </c>
      <c r="P369" s="213">
        <f t="shared" si="237"/>
        <v>7.2843792000000001</v>
      </c>
      <c r="Q369" s="213">
        <f t="shared" si="237"/>
        <v>7.2843792000000001</v>
      </c>
      <c r="R369" s="213">
        <f t="shared" si="237"/>
        <v>7.2843792000000001</v>
      </c>
      <c r="S369" s="213">
        <f t="shared" si="237"/>
        <v>7.2843792000000001</v>
      </c>
      <c r="T369" s="213">
        <f t="shared" si="237"/>
        <v>7.2843792000000001</v>
      </c>
      <c r="U369" s="213">
        <f t="shared" si="237"/>
        <v>7.2843792000000001</v>
      </c>
      <c r="V369" s="213">
        <f t="shared" si="237"/>
        <v>7.2843792000000001</v>
      </c>
      <c r="W369" s="213">
        <f t="shared" si="237"/>
        <v>7.2843792000000001</v>
      </c>
      <c r="X369" s="213">
        <f t="shared" si="237"/>
        <v>7.2843792000000001</v>
      </c>
      <c r="Y369" s="213">
        <f t="shared" si="237"/>
        <v>7.2843792000000001</v>
      </c>
      <c r="Z369" s="213">
        <f t="shared" si="237"/>
        <v>7.2843792000000001</v>
      </c>
      <c r="AA369" s="213">
        <f t="shared" si="237"/>
        <v>7.2843792000000001</v>
      </c>
      <c r="AB369" s="213">
        <f t="shared" si="237"/>
        <v>7.2843792000000001</v>
      </c>
      <c r="AC369" s="213">
        <f t="shared" si="237"/>
        <v>7.2843792000000001</v>
      </c>
      <c r="AD369" s="213">
        <f t="shared" si="237"/>
        <v>7.2843792000000001</v>
      </c>
      <c r="AE369" s="213">
        <f t="shared" si="237"/>
        <v>7.2843792000000001</v>
      </c>
      <c r="AF369" s="213">
        <f t="shared" si="237"/>
        <v>7.2843792000000001</v>
      </c>
      <c r="AG369" s="701">
        <f>SUM(C369:AF369)</f>
        <v>218.53137599999991</v>
      </c>
      <c r="AH369" s="209"/>
      <c r="AK369" s="342"/>
      <c r="AM369" s="352"/>
      <c r="AN369" s="345"/>
      <c r="AP369" s="351"/>
      <c r="AQ369" s="351"/>
    </row>
    <row r="370" spans="1:43" s="209" customFormat="1" ht="16.5" hidden="1" customHeight="1" outlineLevel="2">
      <c r="A370" s="206"/>
      <c r="B370" s="224" t="s">
        <v>853</v>
      </c>
      <c r="C370" s="152">
        <f>C372*C373*C371</f>
        <v>522.02</v>
      </c>
      <c r="D370" s="152">
        <f t="shared" ref="D370:AF370" si="238">D372*D373*D371</f>
        <v>522.02</v>
      </c>
      <c r="E370" s="152">
        <f t="shared" si="238"/>
        <v>522.02</v>
      </c>
      <c r="F370" s="152">
        <f t="shared" si="238"/>
        <v>522.02</v>
      </c>
      <c r="G370" s="152">
        <f t="shared" si="238"/>
        <v>522.02</v>
      </c>
      <c r="H370" s="152">
        <f t="shared" si="238"/>
        <v>522.02</v>
      </c>
      <c r="I370" s="152">
        <f t="shared" si="238"/>
        <v>522.02</v>
      </c>
      <c r="J370" s="152">
        <f t="shared" si="238"/>
        <v>522.02</v>
      </c>
      <c r="K370" s="152">
        <f t="shared" si="238"/>
        <v>522.02</v>
      </c>
      <c r="L370" s="152">
        <f t="shared" si="238"/>
        <v>522.02</v>
      </c>
      <c r="M370" s="152">
        <f t="shared" si="238"/>
        <v>522.02</v>
      </c>
      <c r="N370" s="152">
        <f t="shared" si="238"/>
        <v>522.02</v>
      </c>
      <c r="O370" s="152">
        <f t="shared" si="238"/>
        <v>522.02</v>
      </c>
      <c r="P370" s="152">
        <f t="shared" si="238"/>
        <v>522.02</v>
      </c>
      <c r="Q370" s="152">
        <f t="shared" si="238"/>
        <v>522.02</v>
      </c>
      <c r="R370" s="152">
        <f t="shared" si="238"/>
        <v>522.02</v>
      </c>
      <c r="S370" s="152">
        <f t="shared" si="238"/>
        <v>522.02</v>
      </c>
      <c r="T370" s="152">
        <f t="shared" si="238"/>
        <v>522.02</v>
      </c>
      <c r="U370" s="152">
        <f t="shared" si="238"/>
        <v>522.02</v>
      </c>
      <c r="V370" s="152">
        <f t="shared" si="238"/>
        <v>522.02</v>
      </c>
      <c r="W370" s="152">
        <f t="shared" si="238"/>
        <v>522.02</v>
      </c>
      <c r="X370" s="152">
        <f t="shared" si="238"/>
        <v>522.02</v>
      </c>
      <c r="Y370" s="152">
        <f t="shared" si="238"/>
        <v>522.02</v>
      </c>
      <c r="Z370" s="152">
        <f t="shared" si="238"/>
        <v>522.02</v>
      </c>
      <c r="AA370" s="152">
        <f t="shared" si="238"/>
        <v>522.02</v>
      </c>
      <c r="AB370" s="152">
        <f t="shared" si="238"/>
        <v>522.02</v>
      </c>
      <c r="AC370" s="152">
        <f t="shared" si="238"/>
        <v>522.02</v>
      </c>
      <c r="AD370" s="152">
        <f t="shared" si="238"/>
        <v>522.02</v>
      </c>
      <c r="AE370" s="152">
        <f t="shared" si="238"/>
        <v>522.02</v>
      </c>
      <c r="AF370" s="152">
        <f t="shared" si="238"/>
        <v>522.02</v>
      </c>
      <c r="AG370" s="210"/>
      <c r="AK370" s="342"/>
      <c r="AM370" s="352"/>
      <c r="AN370" s="345"/>
      <c r="AP370" s="349"/>
      <c r="AQ370" s="349"/>
    </row>
    <row r="371" spans="1:43" s="209" customFormat="1" ht="16.5" hidden="1" customHeight="1" outlineLevel="2">
      <c r="A371" s="206"/>
      <c r="B371" s="225" t="s">
        <v>839</v>
      </c>
      <c r="C371" s="152">
        <v>2</v>
      </c>
      <c r="D371" s="152">
        <v>2</v>
      </c>
      <c r="E371" s="152">
        <v>2</v>
      </c>
      <c r="F371" s="152">
        <v>2</v>
      </c>
      <c r="G371" s="152">
        <v>2</v>
      </c>
      <c r="H371" s="152">
        <v>2</v>
      </c>
      <c r="I371" s="152">
        <v>2</v>
      </c>
      <c r="J371" s="152">
        <v>2</v>
      </c>
      <c r="K371" s="152">
        <v>2</v>
      </c>
      <c r="L371" s="152">
        <v>2</v>
      </c>
      <c r="M371" s="152">
        <v>2</v>
      </c>
      <c r="N371" s="152">
        <v>2</v>
      </c>
      <c r="O371" s="152">
        <v>2</v>
      </c>
      <c r="P371" s="152">
        <v>2</v>
      </c>
      <c r="Q371" s="152">
        <v>2</v>
      </c>
      <c r="R371" s="152">
        <v>2</v>
      </c>
      <c r="S371" s="152">
        <v>2</v>
      </c>
      <c r="T371" s="152">
        <v>2</v>
      </c>
      <c r="U371" s="152">
        <v>2</v>
      </c>
      <c r="V371" s="152">
        <v>2</v>
      </c>
      <c r="W371" s="152">
        <v>2</v>
      </c>
      <c r="X371" s="152">
        <v>2</v>
      </c>
      <c r="Y371" s="152">
        <v>2</v>
      </c>
      <c r="Z371" s="152">
        <v>2</v>
      </c>
      <c r="AA371" s="152">
        <v>2</v>
      </c>
      <c r="AB371" s="152">
        <v>2</v>
      </c>
      <c r="AC371" s="152">
        <v>2</v>
      </c>
      <c r="AD371" s="152">
        <v>2</v>
      </c>
      <c r="AE371" s="152">
        <v>2</v>
      </c>
      <c r="AF371" s="152">
        <v>2</v>
      </c>
      <c r="AG371" s="210"/>
      <c r="AH371" s="176"/>
      <c r="AK371" s="342"/>
      <c r="AM371" s="352"/>
      <c r="AN371" s="345"/>
      <c r="AP371" s="349"/>
      <c r="AQ371" s="349"/>
    </row>
    <row r="372" spans="1:43" s="176" customFormat="1" ht="16.5" hidden="1" customHeight="1" outlineLevel="2">
      <c r="A372" s="168"/>
      <c r="B372" s="225" t="s">
        <v>849</v>
      </c>
      <c r="C372" s="150">
        <f t="shared" ref="C372:AF372" si="239">C326</f>
        <v>4300</v>
      </c>
      <c r="D372" s="150">
        <f t="shared" si="239"/>
        <v>4300</v>
      </c>
      <c r="E372" s="150">
        <f t="shared" si="239"/>
        <v>4300</v>
      </c>
      <c r="F372" s="150">
        <f t="shared" si="239"/>
        <v>4300</v>
      </c>
      <c r="G372" s="150">
        <f t="shared" si="239"/>
        <v>4300</v>
      </c>
      <c r="H372" s="150">
        <f t="shared" si="239"/>
        <v>4300</v>
      </c>
      <c r="I372" s="150">
        <f t="shared" si="239"/>
        <v>4300</v>
      </c>
      <c r="J372" s="150">
        <f t="shared" si="239"/>
        <v>4300</v>
      </c>
      <c r="K372" s="150">
        <f t="shared" si="239"/>
        <v>4300</v>
      </c>
      <c r="L372" s="150">
        <f t="shared" si="239"/>
        <v>4300</v>
      </c>
      <c r="M372" s="150">
        <f t="shared" si="239"/>
        <v>4300</v>
      </c>
      <c r="N372" s="150">
        <f t="shared" si="239"/>
        <v>4300</v>
      </c>
      <c r="O372" s="150">
        <f t="shared" si="239"/>
        <v>4300</v>
      </c>
      <c r="P372" s="150">
        <f t="shared" si="239"/>
        <v>4300</v>
      </c>
      <c r="Q372" s="150">
        <f t="shared" si="239"/>
        <v>4300</v>
      </c>
      <c r="R372" s="150">
        <f t="shared" si="239"/>
        <v>4300</v>
      </c>
      <c r="S372" s="150">
        <f t="shared" si="239"/>
        <v>4300</v>
      </c>
      <c r="T372" s="150">
        <f t="shared" si="239"/>
        <v>4300</v>
      </c>
      <c r="U372" s="150">
        <f t="shared" si="239"/>
        <v>4300</v>
      </c>
      <c r="V372" s="150">
        <f t="shared" si="239"/>
        <v>4300</v>
      </c>
      <c r="W372" s="150">
        <f t="shared" si="239"/>
        <v>4300</v>
      </c>
      <c r="X372" s="150">
        <f t="shared" si="239"/>
        <v>4300</v>
      </c>
      <c r="Y372" s="150">
        <f t="shared" si="239"/>
        <v>4300</v>
      </c>
      <c r="Z372" s="150">
        <f t="shared" si="239"/>
        <v>4300</v>
      </c>
      <c r="AA372" s="150">
        <f t="shared" si="239"/>
        <v>4300</v>
      </c>
      <c r="AB372" s="150">
        <f t="shared" si="239"/>
        <v>4300</v>
      </c>
      <c r="AC372" s="150">
        <f t="shared" si="239"/>
        <v>4300</v>
      </c>
      <c r="AD372" s="150">
        <f t="shared" si="239"/>
        <v>4300</v>
      </c>
      <c r="AE372" s="150">
        <f t="shared" si="239"/>
        <v>4300</v>
      </c>
      <c r="AF372" s="150">
        <f t="shared" si="239"/>
        <v>4300</v>
      </c>
      <c r="AG372" s="204"/>
      <c r="AK372" s="342"/>
      <c r="AM372" s="352"/>
      <c r="AN372" s="345"/>
      <c r="AP372" s="347"/>
      <c r="AQ372" s="347"/>
    </row>
    <row r="373" spans="1:43" s="176" customFormat="1" ht="16.5" hidden="1" customHeight="1" outlineLevel="2">
      <c r="A373" s="168"/>
      <c r="B373" s="225" t="s">
        <v>854</v>
      </c>
      <c r="C373" s="226">
        <v>6.0699999999999997E-2</v>
      </c>
      <c r="D373" s="159">
        <f>C373</f>
        <v>6.0699999999999997E-2</v>
      </c>
      <c r="E373" s="159">
        <f t="shared" ref="E373:AF373" si="240">D373</f>
        <v>6.0699999999999997E-2</v>
      </c>
      <c r="F373" s="159">
        <f t="shared" si="240"/>
        <v>6.0699999999999997E-2</v>
      </c>
      <c r="G373" s="159">
        <f t="shared" si="240"/>
        <v>6.0699999999999997E-2</v>
      </c>
      <c r="H373" s="159">
        <f t="shared" si="240"/>
        <v>6.0699999999999997E-2</v>
      </c>
      <c r="I373" s="159">
        <f t="shared" si="240"/>
        <v>6.0699999999999997E-2</v>
      </c>
      <c r="J373" s="159">
        <f t="shared" si="240"/>
        <v>6.0699999999999997E-2</v>
      </c>
      <c r="K373" s="159">
        <f t="shared" si="240"/>
        <v>6.0699999999999997E-2</v>
      </c>
      <c r="L373" s="159">
        <f t="shared" si="240"/>
        <v>6.0699999999999997E-2</v>
      </c>
      <c r="M373" s="159">
        <f t="shared" si="240"/>
        <v>6.0699999999999997E-2</v>
      </c>
      <c r="N373" s="159">
        <f t="shared" si="240"/>
        <v>6.0699999999999997E-2</v>
      </c>
      <c r="O373" s="159">
        <f t="shared" si="240"/>
        <v>6.0699999999999997E-2</v>
      </c>
      <c r="P373" s="159">
        <f t="shared" si="240"/>
        <v>6.0699999999999997E-2</v>
      </c>
      <c r="Q373" s="159">
        <f t="shared" si="240"/>
        <v>6.0699999999999997E-2</v>
      </c>
      <c r="R373" s="159">
        <f t="shared" si="240"/>
        <v>6.0699999999999997E-2</v>
      </c>
      <c r="S373" s="159">
        <f t="shared" si="240"/>
        <v>6.0699999999999997E-2</v>
      </c>
      <c r="T373" s="159">
        <f t="shared" si="240"/>
        <v>6.0699999999999997E-2</v>
      </c>
      <c r="U373" s="159">
        <f t="shared" si="240"/>
        <v>6.0699999999999997E-2</v>
      </c>
      <c r="V373" s="159">
        <f t="shared" si="240"/>
        <v>6.0699999999999997E-2</v>
      </c>
      <c r="W373" s="159">
        <f t="shared" si="240"/>
        <v>6.0699999999999997E-2</v>
      </c>
      <c r="X373" s="159">
        <f t="shared" si="240"/>
        <v>6.0699999999999997E-2</v>
      </c>
      <c r="Y373" s="159">
        <f t="shared" si="240"/>
        <v>6.0699999999999997E-2</v>
      </c>
      <c r="Z373" s="159">
        <f t="shared" si="240"/>
        <v>6.0699999999999997E-2</v>
      </c>
      <c r="AA373" s="159">
        <f t="shared" si="240"/>
        <v>6.0699999999999997E-2</v>
      </c>
      <c r="AB373" s="159">
        <f t="shared" si="240"/>
        <v>6.0699999999999997E-2</v>
      </c>
      <c r="AC373" s="159">
        <f t="shared" si="240"/>
        <v>6.0699999999999997E-2</v>
      </c>
      <c r="AD373" s="159">
        <f t="shared" si="240"/>
        <v>6.0699999999999997E-2</v>
      </c>
      <c r="AE373" s="159">
        <f t="shared" si="240"/>
        <v>6.0699999999999997E-2</v>
      </c>
      <c r="AF373" s="159">
        <f t="shared" si="240"/>
        <v>6.0699999999999997E-2</v>
      </c>
      <c r="AG373" s="204"/>
      <c r="AH373" s="209"/>
      <c r="AK373" s="342"/>
      <c r="AM373" s="352"/>
      <c r="AN373" s="345"/>
      <c r="AP373" s="347"/>
      <c r="AQ373" s="347"/>
    </row>
    <row r="374" spans="1:43" s="209" customFormat="1" ht="16.5" hidden="1" customHeight="1" outlineLevel="2">
      <c r="A374" s="206"/>
      <c r="B374" s="224" t="s">
        <v>917</v>
      </c>
      <c r="C374" s="152">
        <f>C376*C377*C375</f>
        <v>0</v>
      </c>
      <c r="D374" s="152">
        <f t="shared" ref="D374:AF374" si="241">D376*D377*D375</f>
        <v>0</v>
      </c>
      <c r="E374" s="152">
        <f t="shared" si="241"/>
        <v>0</v>
      </c>
      <c r="F374" s="152">
        <f t="shared" si="241"/>
        <v>0</v>
      </c>
      <c r="G374" s="152">
        <f t="shared" si="241"/>
        <v>0</v>
      </c>
      <c r="H374" s="152">
        <f t="shared" si="241"/>
        <v>0</v>
      </c>
      <c r="I374" s="152">
        <f t="shared" si="241"/>
        <v>0</v>
      </c>
      <c r="J374" s="152">
        <f t="shared" si="241"/>
        <v>0</v>
      </c>
      <c r="K374" s="152">
        <f t="shared" si="241"/>
        <v>0</v>
      </c>
      <c r="L374" s="152">
        <f t="shared" si="241"/>
        <v>0</v>
      </c>
      <c r="M374" s="152">
        <f t="shared" si="241"/>
        <v>0</v>
      </c>
      <c r="N374" s="152">
        <f t="shared" si="241"/>
        <v>0</v>
      </c>
      <c r="O374" s="152">
        <f t="shared" si="241"/>
        <v>0</v>
      </c>
      <c r="P374" s="152">
        <f t="shared" si="241"/>
        <v>0</v>
      </c>
      <c r="Q374" s="152">
        <f t="shared" si="241"/>
        <v>0</v>
      </c>
      <c r="R374" s="152">
        <f t="shared" si="241"/>
        <v>0</v>
      </c>
      <c r="S374" s="152">
        <f t="shared" si="241"/>
        <v>0</v>
      </c>
      <c r="T374" s="152">
        <f t="shared" si="241"/>
        <v>0</v>
      </c>
      <c r="U374" s="152">
        <f t="shared" si="241"/>
        <v>0</v>
      </c>
      <c r="V374" s="152">
        <f t="shared" si="241"/>
        <v>0</v>
      </c>
      <c r="W374" s="152">
        <f t="shared" si="241"/>
        <v>0</v>
      </c>
      <c r="X374" s="152">
        <f t="shared" si="241"/>
        <v>0</v>
      </c>
      <c r="Y374" s="152">
        <f t="shared" si="241"/>
        <v>0</v>
      </c>
      <c r="Z374" s="152">
        <f t="shared" si="241"/>
        <v>0</v>
      </c>
      <c r="AA374" s="152">
        <f t="shared" si="241"/>
        <v>0</v>
      </c>
      <c r="AB374" s="152">
        <f t="shared" si="241"/>
        <v>0</v>
      </c>
      <c r="AC374" s="152">
        <f t="shared" si="241"/>
        <v>0</v>
      </c>
      <c r="AD374" s="152">
        <f t="shared" si="241"/>
        <v>0</v>
      </c>
      <c r="AE374" s="152">
        <f t="shared" si="241"/>
        <v>0</v>
      </c>
      <c r="AF374" s="152">
        <f t="shared" si="241"/>
        <v>0</v>
      </c>
      <c r="AG374" s="210"/>
      <c r="AK374" s="342"/>
      <c r="AM374" s="352"/>
      <c r="AN374" s="345"/>
      <c r="AP374" s="349"/>
      <c r="AQ374" s="349"/>
    </row>
    <row r="375" spans="1:43" s="209" customFormat="1" ht="16.5" hidden="1" customHeight="1" outlineLevel="2">
      <c r="A375" s="206"/>
      <c r="B375" s="225" t="s">
        <v>839</v>
      </c>
      <c r="C375" s="152">
        <v>0</v>
      </c>
      <c r="D375" s="152">
        <v>0</v>
      </c>
      <c r="E375" s="152">
        <v>0</v>
      </c>
      <c r="F375" s="152">
        <v>0</v>
      </c>
      <c r="G375" s="152">
        <v>0</v>
      </c>
      <c r="H375" s="152">
        <v>0</v>
      </c>
      <c r="I375" s="152">
        <v>0</v>
      </c>
      <c r="J375" s="152">
        <v>0</v>
      </c>
      <c r="K375" s="152">
        <v>0</v>
      </c>
      <c r="L375" s="152">
        <v>0</v>
      </c>
      <c r="M375" s="152">
        <v>0</v>
      </c>
      <c r="N375" s="152">
        <v>0</v>
      </c>
      <c r="O375" s="152">
        <v>0</v>
      </c>
      <c r="P375" s="152">
        <v>0</v>
      </c>
      <c r="Q375" s="152">
        <v>0</v>
      </c>
      <c r="R375" s="152">
        <v>0</v>
      </c>
      <c r="S375" s="152">
        <v>0</v>
      </c>
      <c r="T375" s="152">
        <v>0</v>
      </c>
      <c r="U375" s="152">
        <v>0</v>
      </c>
      <c r="V375" s="152">
        <v>0</v>
      </c>
      <c r="W375" s="152">
        <v>0</v>
      </c>
      <c r="X375" s="152">
        <v>0</v>
      </c>
      <c r="Y375" s="152">
        <v>0</v>
      </c>
      <c r="Z375" s="152">
        <v>0</v>
      </c>
      <c r="AA375" s="152">
        <v>0</v>
      </c>
      <c r="AB375" s="152">
        <v>0</v>
      </c>
      <c r="AC375" s="152">
        <v>0</v>
      </c>
      <c r="AD375" s="152">
        <v>0</v>
      </c>
      <c r="AE375" s="152">
        <v>0</v>
      </c>
      <c r="AF375" s="152">
        <v>0</v>
      </c>
      <c r="AG375" s="210"/>
      <c r="AH375" s="176"/>
      <c r="AK375" s="342"/>
      <c r="AM375" s="352"/>
      <c r="AN375" s="345"/>
      <c r="AP375" s="349"/>
      <c r="AQ375" s="349"/>
    </row>
    <row r="376" spans="1:43" s="176" customFormat="1" ht="16.5" hidden="1" customHeight="1" outlineLevel="2">
      <c r="A376" s="168"/>
      <c r="B376" s="225" t="s">
        <v>849</v>
      </c>
      <c r="C376" s="150">
        <v>0</v>
      </c>
      <c r="D376" s="150">
        <v>0</v>
      </c>
      <c r="E376" s="150">
        <v>0</v>
      </c>
      <c r="F376" s="150">
        <v>0</v>
      </c>
      <c r="G376" s="150">
        <v>0</v>
      </c>
      <c r="H376" s="150">
        <v>0</v>
      </c>
      <c r="I376" s="150">
        <v>0</v>
      </c>
      <c r="J376" s="150">
        <v>0</v>
      </c>
      <c r="K376" s="150">
        <v>0</v>
      </c>
      <c r="L376" s="150">
        <v>0</v>
      </c>
      <c r="M376" s="150">
        <v>0</v>
      </c>
      <c r="N376" s="150">
        <v>0</v>
      </c>
      <c r="O376" s="150">
        <v>0</v>
      </c>
      <c r="P376" s="150">
        <v>0</v>
      </c>
      <c r="Q376" s="150">
        <v>0</v>
      </c>
      <c r="R376" s="150">
        <v>0</v>
      </c>
      <c r="S376" s="150">
        <v>0</v>
      </c>
      <c r="T376" s="150">
        <v>0</v>
      </c>
      <c r="U376" s="150">
        <v>0</v>
      </c>
      <c r="V376" s="150">
        <v>0</v>
      </c>
      <c r="W376" s="150">
        <v>0</v>
      </c>
      <c r="X376" s="150">
        <v>0</v>
      </c>
      <c r="Y376" s="150">
        <v>0</v>
      </c>
      <c r="Z376" s="150">
        <v>0</v>
      </c>
      <c r="AA376" s="150">
        <v>0</v>
      </c>
      <c r="AB376" s="150">
        <v>0</v>
      </c>
      <c r="AC376" s="150">
        <v>0</v>
      </c>
      <c r="AD376" s="150">
        <v>0</v>
      </c>
      <c r="AE376" s="150">
        <v>0</v>
      </c>
      <c r="AF376" s="150">
        <v>0</v>
      </c>
      <c r="AG376" s="204"/>
      <c r="AK376" s="342"/>
      <c r="AM376" s="352"/>
      <c r="AN376" s="345"/>
      <c r="AP376" s="347"/>
      <c r="AQ376" s="347"/>
    </row>
    <row r="377" spans="1:43" s="176" customFormat="1" ht="16.5" hidden="1" customHeight="1" outlineLevel="2">
      <c r="A377" s="168"/>
      <c r="B377" s="225" t="s">
        <v>854</v>
      </c>
      <c r="C377" s="226">
        <v>4.3999999999999997E-2</v>
      </c>
      <c r="D377" s="159">
        <f>C377</f>
        <v>4.3999999999999997E-2</v>
      </c>
      <c r="E377" s="159">
        <f t="shared" ref="E377:AF377" si="242">D377</f>
        <v>4.3999999999999997E-2</v>
      </c>
      <c r="F377" s="159">
        <f t="shared" si="242"/>
        <v>4.3999999999999997E-2</v>
      </c>
      <c r="G377" s="159">
        <f t="shared" si="242"/>
        <v>4.3999999999999997E-2</v>
      </c>
      <c r="H377" s="159">
        <f t="shared" si="242"/>
        <v>4.3999999999999997E-2</v>
      </c>
      <c r="I377" s="159">
        <f t="shared" si="242"/>
        <v>4.3999999999999997E-2</v>
      </c>
      <c r="J377" s="159">
        <f t="shared" si="242"/>
        <v>4.3999999999999997E-2</v>
      </c>
      <c r="K377" s="159">
        <f t="shared" si="242"/>
        <v>4.3999999999999997E-2</v>
      </c>
      <c r="L377" s="159">
        <f t="shared" si="242"/>
        <v>4.3999999999999997E-2</v>
      </c>
      <c r="M377" s="159">
        <f t="shared" si="242"/>
        <v>4.3999999999999997E-2</v>
      </c>
      <c r="N377" s="159">
        <f t="shared" si="242"/>
        <v>4.3999999999999997E-2</v>
      </c>
      <c r="O377" s="159">
        <f t="shared" si="242"/>
        <v>4.3999999999999997E-2</v>
      </c>
      <c r="P377" s="159">
        <f t="shared" si="242"/>
        <v>4.3999999999999997E-2</v>
      </c>
      <c r="Q377" s="159">
        <f t="shared" si="242"/>
        <v>4.3999999999999997E-2</v>
      </c>
      <c r="R377" s="159">
        <f t="shared" si="242"/>
        <v>4.3999999999999997E-2</v>
      </c>
      <c r="S377" s="159">
        <f t="shared" si="242"/>
        <v>4.3999999999999997E-2</v>
      </c>
      <c r="T377" s="159">
        <f t="shared" si="242"/>
        <v>4.3999999999999997E-2</v>
      </c>
      <c r="U377" s="159">
        <f t="shared" si="242"/>
        <v>4.3999999999999997E-2</v>
      </c>
      <c r="V377" s="159">
        <f t="shared" si="242"/>
        <v>4.3999999999999997E-2</v>
      </c>
      <c r="W377" s="159">
        <f t="shared" si="242"/>
        <v>4.3999999999999997E-2</v>
      </c>
      <c r="X377" s="159">
        <f t="shared" si="242"/>
        <v>4.3999999999999997E-2</v>
      </c>
      <c r="Y377" s="159">
        <f t="shared" si="242"/>
        <v>4.3999999999999997E-2</v>
      </c>
      <c r="Z377" s="159">
        <f t="shared" si="242"/>
        <v>4.3999999999999997E-2</v>
      </c>
      <c r="AA377" s="159">
        <f t="shared" si="242"/>
        <v>4.3999999999999997E-2</v>
      </c>
      <c r="AB377" s="159">
        <f t="shared" si="242"/>
        <v>4.3999999999999997E-2</v>
      </c>
      <c r="AC377" s="159">
        <f t="shared" si="242"/>
        <v>4.3999999999999997E-2</v>
      </c>
      <c r="AD377" s="159">
        <f t="shared" si="242"/>
        <v>4.3999999999999997E-2</v>
      </c>
      <c r="AE377" s="159">
        <f t="shared" si="242"/>
        <v>4.3999999999999997E-2</v>
      </c>
      <c r="AF377" s="159">
        <f t="shared" si="242"/>
        <v>4.3999999999999997E-2</v>
      </c>
      <c r="AG377" s="204"/>
      <c r="AH377" s="209"/>
      <c r="AK377" s="342"/>
      <c r="AM377" s="352"/>
      <c r="AN377" s="345"/>
      <c r="AP377" s="347"/>
      <c r="AQ377" s="347"/>
    </row>
    <row r="378" spans="1:43" s="209" customFormat="1" ht="16.5" hidden="1" customHeight="1" outlineLevel="2">
      <c r="A378" s="206"/>
      <c r="B378" s="224" t="s">
        <v>918</v>
      </c>
      <c r="C378" s="152">
        <f>C380*C381*C379</f>
        <v>70.95</v>
      </c>
      <c r="D378" s="152">
        <f t="shared" ref="D378:AF378" si="243">D380*D381*D379</f>
        <v>70.95</v>
      </c>
      <c r="E378" s="152">
        <f t="shared" si="243"/>
        <v>70.95</v>
      </c>
      <c r="F378" s="152">
        <f t="shared" si="243"/>
        <v>70.95</v>
      </c>
      <c r="G378" s="152">
        <f t="shared" si="243"/>
        <v>70.95</v>
      </c>
      <c r="H378" s="152">
        <f t="shared" si="243"/>
        <v>70.95</v>
      </c>
      <c r="I378" s="152">
        <f t="shared" si="243"/>
        <v>70.95</v>
      </c>
      <c r="J378" s="152">
        <f t="shared" si="243"/>
        <v>70.95</v>
      </c>
      <c r="K378" s="152">
        <f t="shared" si="243"/>
        <v>70.95</v>
      </c>
      <c r="L378" s="152">
        <f t="shared" si="243"/>
        <v>70.95</v>
      </c>
      <c r="M378" s="152">
        <f t="shared" si="243"/>
        <v>70.95</v>
      </c>
      <c r="N378" s="152">
        <f t="shared" si="243"/>
        <v>70.95</v>
      </c>
      <c r="O378" s="152">
        <f t="shared" si="243"/>
        <v>70.95</v>
      </c>
      <c r="P378" s="152">
        <f t="shared" si="243"/>
        <v>70.95</v>
      </c>
      <c r="Q378" s="152">
        <f t="shared" si="243"/>
        <v>70.95</v>
      </c>
      <c r="R378" s="152">
        <f t="shared" si="243"/>
        <v>70.95</v>
      </c>
      <c r="S378" s="152">
        <f t="shared" si="243"/>
        <v>70.95</v>
      </c>
      <c r="T378" s="152">
        <f t="shared" si="243"/>
        <v>70.95</v>
      </c>
      <c r="U378" s="152">
        <f t="shared" si="243"/>
        <v>70.95</v>
      </c>
      <c r="V378" s="152">
        <f t="shared" si="243"/>
        <v>70.95</v>
      </c>
      <c r="W378" s="152">
        <f t="shared" si="243"/>
        <v>70.95</v>
      </c>
      <c r="X378" s="152">
        <f t="shared" si="243"/>
        <v>70.95</v>
      </c>
      <c r="Y378" s="152">
        <f t="shared" si="243"/>
        <v>70.95</v>
      </c>
      <c r="Z378" s="152">
        <f t="shared" si="243"/>
        <v>70.95</v>
      </c>
      <c r="AA378" s="152">
        <f t="shared" si="243"/>
        <v>70.95</v>
      </c>
      <c r="AB378" s="152">
        <f t="shared" si="243"/>
        <v>70.95</v>
      </c>
      <c r="AC378" s="152">
        <f t="shared" si="243"/>
        <v>70.95</v>
      </c>
      <c r="AD378" s="152">
        <f t="shared" si="243"/>
        <v>70.95</v>
      </c>
      <c r="AE378" s="152">
        <f t="shared" si="243"/>
        <v>70.95</v>
      </c>
      <c r="AF378" s="152">
        <f t="shared" si="243"/>
        <v>70.95</v>
      </c>
      <c r="AG378" s="210"/>
      <c r="AK378" s="342"/>
      <c r="AM378" s="352"/>
      <c r="AN378" s="345"/>
      <c r="AP378" s="349"/>
      <c r="AQ378" s="349"/>
    </row>
    <row r="379" spans="1:43" s="209" customFormat="1" ht="16.5" hidden="1" customHeight="1" outlineLevel="2">
      <c r="A379" s="206"/>
      <c r="B379" s="225" t="s">
        <v>839</v>
      </c>
      <c r="C379" s="152">
        <v>1</v>
      </c>
      <c r="D379" s="152">
        <v>1</v>
      </c>
      <c r="E379" s="152">
        <v>1</v>
      </c>
      <c r="F379" s="152">
        <v>1</v>
      </c>
      <c r="G379" s="152">
        <v>1</v>
      </c>
      <c r="H379" s="152">
        <v>1</v>
      </c>
      <c r="I379" s="152">
        <v>1</v>
      </c>
      <c r="J379" s="152">
        <v>1</v>
      </c>
      <c r="K379" s="152">
        <v>1</v>
      </c>
      <c r="L379" s="152">
        <v>1</v>
      </c>
      <c r="M379" s="152">
        <v>1</v>
      </c>
      <c r="N379" s="152">
        <v>1</v>
      </c>
      <c r="O379" s="152">
        <v>1</v>
      </c>
      <c r="P379" s="152">
        <v>1</v>
      </c>
      <c r="Q379" s="152">
        <v>1</v>
      </c>
      <c r="R379" s="152">
        <v>1</v>
      </c>
      <c r="S379" s="152">
        <v>1</v>
      </c>
      <c r="T379" s="152">
        <v>1</v>
      </c>
      <c r="U379" s="152">
        <v>1</v>
      </c>
      <c r="V379" s="152">
        <v>1</v>
      </c>
      <c r="W379" s="152">
        <v>1</v>
      </c>
      <c r="X379" s="152">
        <v>1</v>
      </c>
      <c r="Y379" s="152">
        <v>1</v>
      </c>
      <c r="Z379" s="152">
        <v>1</v>
      </c>
      <c r="AA379" s="152">
        <v>1</v>
      </c>
      <c r="AB379" s="152">
        <v>1</v>
      </c>
      <c r="AC379" s="152">
        <v>1</v>
      </c>
      <c r="AD379" s="152">
        <v>1</v>
      </c>
      <c r="AE379" s="152">
        <v>1</v>
      </c>
      <c r="AF379" s="152">
        <v>1</v>
      </c>
      <c r="AG379" s="210"/>
      <c r="AH379" s="176"/>
      <c r="AK379" s="342"/>
      <c r="AM379" s="352"/>
      <c r="AN379" s="345"/>
      <c r="AP379" s="349"/>
      <c r="AQ379" s="349"/>
    </row>
    <row r="380" spans="1:43" s="176" customFormat="1" ht="16.5" hidden="1" customHeight="1" outlineLevel="2">
      <c r="A380" s="168"/>
      <c r="B380" s="225" t="s">
        <v>849</v>
      </c>
      <c r="C380" s="150">
        <v>1500</v>
      </c>
      <c r="D380" s="150">
        <v>1500</v>
      </c>
      <c r="E380" s="150">
        <v>1500</v>
      </c>
      <c r="F380" s="150">
        <v>1500</v>
      </c>
      <c r="G380" s="150">
        <v>1500</v>
      </c>
      <c r="H380" s="150">
        <v>1500</v>
      </c>
      <c r="I380" s="150">
        <v>1500</v>
      </c>
      <c r="J380" s="150">
        <v>1500</v>
      </c>
      <c r="K380" s="150">
        <v>1500</v>
      </c>
      <c r="L380" s="150">
        <v>1500</v>
      </c>
      <c r="M380" s="150">
        <v>1500</v>
      </c>
      <c r="N380" s="150">
        <v>1500</v>
      </c>
      <c r="O380" s="150">
        <v>1500</v>
      </c>
      <c r="P380" s="150">
        <v>1500</v>
      </c>
      <c r="Q380" s="150">
        <v>1500</v>
      </c>
      <c r="R380" s="150">
        <v>1500</v>
      </c>
      <c r="S380" s="150">
        <v>1500</v>
      </c>
      <c r="T380" s="150">
        <v>1500</v>
      </c>
      <c r="U380" s="150">
        <v>1500</v>
      </c>
      <c r="V380" s="150">
        <v>1500</v>
      </c>
      <c r="W380" s="150">
        <v>1500</v>
      </c>
      <c r="X380" s="150">
        <v>1500</v>
      </c>
      <c r="Y380" s="150">
        <v>1500</v>
      </c>
      <c r="Z380" s="150">
        <v>1500</v>
      </c>
      <c r="AA380" s="150">
        <v>1500</v>
      </c>
      <c r="AB380" s="150">
        <v>1500</v>
      </c>
      <c r="AC380" s="150">
        <v>1500</v>
      </c>
      <c r="AD380" s="150">
        <v>1500</v>
      </c>
      <c r="AE380" s="150">
        <v>1500</v>
      </c>
      <c r="AF380" s="150">
        <v>1500</v>
      </c>
      <c r="AG380" s="204"/>
      <c r="AK380" s="342"/>
      <c r="AM380" s="352"/>
      <c r="AN380" s="345"/>
      <c r="AP380" s="347"/>
      <c r="AQ380" s="347"/>
    </row>
    <row r="381" spans="1:43" s="176" customFormat="1" ht="16.5" hidden="1" customHeight="1" outlineLevel="2">
      <c r="A381" s="168"/>
      <c r="B381" s="225" t="s">
        <v>854</v>
      </c>
      <c r="C381" s="226">
        <v>4.7300000000000002E-2</v>
      </c>
      <c r="D381" s="159">
        <v>4.7300000000000002E-2</v>
      </c>
      <c r="E381" s="159">
        <v>4.7300000000000002E-2</v>
      </c>
      <c r="F381" s="159">
        <v>4.7300000000000002E-2</v>
      </c>
      <c r="G381" s="159">
        <v>4.7300000000000002E-2</v>
      </c>
      <c r="H381" s="159">
        <v>4.7300000000000002E-2</v>
      </c>
      <c r="I381" s="159">
        <v>4.7300000000000002E-2</v>
      </c>
      <c r="J381" s="159">
        <v>4.7300000000000002E-2</v>
      </c>
      <c r="K381" s="159">
        <v>4.7300000000000002E-2</v>
      </c>
      <c r="L381" s="159">
        <v>4.7300000000000002E-2</v>
      </c>
      <c r="M381" s="159">
        <v>4.7300000000000002E-2</v>
      </c>
      <c r="N381" s="159">
        <v>4.7300000000000002E-2</v>
      </c>
      <c r="O381" s="159">
        <v>4.7300000000000002E-2</v>
      </c>
      <c r="P381" s="159">
        <v>4.7300000000000002E-2</v>
      </c>
      <c r="Q381" s="159">
        <v>4.7300000000000002E-2</v>
      </c>
      <c r="R381" s="159">
        <v>4.7300000000000002E-2</v>
      </c>
      <c r="S381" s="159">
        <v>4.7300000000000002E-2</v>
      </c>
      <c r="T381" s="159">
        <v>4.7300000000000002E-2</v>
      </c>
      <c r="U381" s="159">
        <v>4.7300000000000002E-2</v>
      </c>
      <c r="V381" s="159">
        <v>4.7300000000000002E-2</v>
      </c>
      <c r="W381" s="159">
        <v>4.7300000000000002E-2</v>
      </c>
      <c r="X381" s="159">
        <v>4.7300000000000002E-2</v>
      </c>
      <c r="Y381" s="159">
        <v>4.7300000000000002E-2</v>
      </c>
      <c r="Z381" s="159">
        <v>4.7300000000000002E-2</v>
      </c>
      <c r="AA381" s="159">
        <v>4.7300000000000002E-2</v>
      </c>
      <c r="AB381" s="159">
        <v>4.7300000000000002E-2</v>
      </c>
      <c r="AC381" s="159">
        <v>4.7300000000000002E-2</v>
      </c>
      <c r="AD381" s="159">
        <v>4.7300000000000002E-2</v>
      </c>
      <c r="AE381" s="159">
        <v>4.7300000000000002E-2</v>
      </c>
      <c r="AF381" s="159">
        <v>4.7300000000000002E-2</v>
      </c>
      <c r="AG381" s="204"/>
      <c r="AH381" s="209"/>
      <c r="AK381" s="342"/>
      <c r="AM381" s="352"/>
      <c r="AN381" s="345"/>
      <c r="AP381" s="347"/>
      <c r="AQ381" s="347"/>
    </row>
    <row r="382" spans="1:43" s="209" customFormat="1" ht="16.5" hidden="1" customHeight="1" outlineLevel="2">
      <c r="A382" s="206"/>
      <c r="B382" s="224" t="s">
        <v>833</v>
      </c>
      <c r="C382" s="152">
        <f t="shared" ref="C382:AF382" si="244">C384*C385*C383</f>
        <v>14.0616</v>
      </c>
      <c r="D382" s="152">
        <f t="shared" si="244"/>
        <v>14.0616</v>
      </c>
      <c r="E382" s="152">
        <f t="shared" si="244"/>
        <v>14.0616</v>
      </c>
      <c r="F382" s="152">
        <f t="shared" si="244"/>
        <v>14.0616</v>
      </c>
      <c r="G382" s="152">
        <f t="shared" si="244"/>
        <v>14.0616</v>
      </c>
      <c r="H382" s="152">
        <f t="shared" si="244"/>
        <v>14.0616</v>
      </c>
      <c r="I382" s="152">
        <f t="shared" si="244"/>
        <v>14.0616</v>
      </c>
      <c r="J382" s="152">
        <f t="shared" si="244"/>
        <v>14.0616</v>
      </c>
      <c r="K382" s="152">
        <f t="shared" si="244"/>
        <v>14.0616</v>
      </c>
      <c r="L382" s="152">
        <f t="shared" si="244"/>
        <v>14.0616</v>
      </c>
      <c r="M382" s="152">
        <f t="shared" si="244"/>
        <v>14.0616</v>
      </c>
      <c r="N382" s="152">
        <f t="shared" si="244"/>
        <v>14.0616</v>
      </c>
      <c r="O382" s="152">
        <f t="shared" si="244"/>
        <v>14.0616</v>
      </c>
      <c r="P382" s="152">
        <f t="shared" si="244"/>
        <v>14.0616</v>
      </c>
      <c r="Q382" s="152">
        <f t="shared" si="244"/>
        <v>14.0616</v>
      </c>
      <c r="R382" s="152">
        <f t="shared" si="244"/>
        <v>14.0616</v>
      </c>
      <c r="S382" s="152">
        <f t="shared" si="244"/>
        <v>14.0616</v>
      </c>
      <c r="T382" s="152">
        <f t="shared" si="244"/>
        <v>14.0616</v>
      </c>
      <c r="U382" s="152">
        <f t="shared" si="244"/>
        <v>14.0616</v>
      </c>
      <c r="V382" s="152">
        <f t="shared" si="244"/>
        <v>14.0616</v>
      </c>
      <c r="W382" s="152">
        <f t="shared" si="244"/>
        <v>14.0616</v>
      </c>
      <c r="X382" s="152">
        <f t="shared" si="244"/>
        <v>14.0616</v>
      </c>
      <c r="Y382" s="152">
        <f t="shared" si="244"/>
        <v>14.0616</v>
      </c>
      <c r="Z382" s="152">
        <f t="shared" si="244"/>
        <v>14.0616</v>
      </c>
      <c r="AA382" s="152">
        <f t="shared" si="244"/>
        <v>14.0616</v>
      </c>
      <c r="AB382" s="152">
        <f t="shared" si="244"/>
        <v>14.0616</v>
      </c>
      <c r="AC382" s="152">
        <f t="shared" si="244"/>
        <v>14.0616</v>
      </c>
      <c r="AD382" s="152">
        <f t="shared" si="244"/>
        <v>14.0616</v>
      </c>
      <c r="AE382" s="152">
        <f t="shared" si="244"/>
        <v>14.0616</v>
      </c>
      <c r="AF382" s="152">
        <f t="shared" si="244"/>
        <v>14.0616</v>
      </c>
      <c r="AG382" s="210"/>
      <c r="AK382" s="342"/>
      <c r="AM382" s="352"/>
      <c r="AN382" s="345"/>
      <c r="AP382" s="349"/>
      <c r="AQ382" s="349"/>
    </row>
    <row r="383" spans="1:43" s="209" customFormat="1" ht="16.5" hidden="1" customHeight="1" outlineLevel="2">
      <c r="A383" s="206"/>
      <c r="B383" s="225" t="s">
        <v>839</v>
      </c>
      <c r="C383" s="152">
        <v>1</v>
      </c>
      <c r="D383" s="152">
        <v>1</v>
      </c>
      <c r="E383" s="152">
        <v>1</v>
      </c>
      <c r="F383" s="152">
        <v>1</v>
      </c>
      <c r="G383" s="152">
        <v>1</v>
      </c>
      <c r="H383" s="152">
        <v>1</v>
      </c>
      <c r="I383" s="152">
        <v>1</v>
      </c>
      <c r="J383" s="152">
        <v>1</v>
      </c>
      <c r="K383" s="152">
        <v>1</v>
      </c>
      <c r="L383" s="152">
        <v>1</v>
      </c>
      <c r="M383" s="152">
        <v>1</v>
      </c>
      <c r="N383" s="152">
        <v>1</v>
      </c>
      <c r="O383" s="152">
        <v>1</v>
      </c>
      <c r="P383" s="152">
        <v>1</v>
      </c>
      <c r="Q383" s="152">
        <v>1</v>
      </c>
      <c r="R383" s="152">
        <v>1</v>
      </c>
      <c r="S383" s="152">
        <v>1</v>
      </c>
      <c r="T383" s="152">
        <v>1</v>
      </c>
      <c r="U383" s="152">
        <v>1</v>
      </c>
      <c r="V383" s="152">
        <v>1</v>
      </c>
      <c r="W383" s="152">
        <v>1</v>
      </c>
      <c r="X383" s="152">
        <v>1</v>
      </c>
      <c r="Y383" s="152">
        <v>1</v>
      </c>
      <c r="Z383" s="152">
        <v>1</v>
      </c>
      <c r="AA383" s="152">
        <v>1</v>
      </c>
      <c r="AB383" s="152">
        <v>1</v>
      </c>
      <c r="AC383" s="152">
        <v>1</v>
      </c>
      <c r="AD383" s="152">
        <v>1</v>
      </c>
      <c r="AE383" s="152">
        <v>1</v>
      </c>
      <c r="AF383" s="152">
        <v>1</v>
      </c>
      <c r="AG383" s="210"/>
      <c r="AH383" s="176"/>
      <c r="AK383" s="342"/>
      <c r="AM383" s="352"/>
      <c r="AN383" s="345"/>
      <c r="AP383" s="349"/>
      <c r="AQ383" s="349"/>
    </row>
    <row r="384" spans="1:43" s="176" customFormat="1" ht="16.5" hidden="1" customHeight="1" outlineLevel="2">
      <c r="A384" s="168"/>
      <c r="B384" s="225" t="s">
        <v>849</v>
      </c>
      <c r="C384" s="150">
        <f t="shared" ref="C384:AF384" si="245">C338</f>
        <v>907.2</v>
      </c>
      <c r="D384" s="150">
        <f t="shared" si="245"/>
        <v>907.2</v>
      </c>
      <c r="E384" s="150">
        <f t="shared" si="245"/>
        <v>907.2</v>
      </c>
      <c r="F384" s="150">
        <f t="shared" si="245"/>
        <v>907.2</v>
      </c>
      <c r="G384" s="150">
        <f t="shared" si="245"/>
        <v>907.2</v>
      </c>
      <c r="H384" s="150">
        <f t="shared" si="245"/>
        <v>907.2</v>
      </c>
      <c r="I384" s="150">
        <f t="shared" si="245"/>
        <v>907.2</v>
      </c>
      <c r="J384" s="150">
        <f t="shared" si="245"/>
        <v>907.2</v>
      </c>
      <c r="K384" s="150">
        <f t="shared" si="245"/>
        <v>907.2</v>
      </c>
      <c r="L384" s="150">
        <f t="shared" si="245"/>
        <v>907.2</v>
      </c>
      <c r="M384" s="150">
        <f t="shared" si="245"/>
        <v>907.2</v>
      </c>
      <c r="N384" s="150">
        <f t="shared" si="245"/>
        <v>907.2</v>
      </c>
      <c r="O384" s="150">
        <f t="shared" si="245"/>
        <v>907.2</v>
      </c>
      <c r="P384" s="150">
        <f t="shared" si="245"/>
        <v>907.2</v>
      </c>
      <c r="Q384" s="150">
        <f t="shared" si="245"/>
        <v>907.2</v>
      </c>
      <c r="R384" s="150">
        <f t="shared" si="245"/>
        <v>907.2</v>
      </c>
      <c r="S384" s="150">
        <f t="shared" si="245"/>
        <v>907.2</v>
      </c>
      <c r="T384" s="150">
        <f t="shared" si="245"/>
        <v>907.2</v>
      </c>
      <c r="U384" s="150">
        <f t="shared" si="245"/>
        <v>907.2</v>
      </c>
      <c r="V384" s="150">
        <f t="shared" si="245"/>
        <v>907.2</v>
      </c>
      <c r="W384" s="150">
        <f t="shared" si="245"/>
        <v>907.2</v>
      </c>
      <c r="X384" s="150">
        <f t="shared" si="245"/>
        <v>907.2</v>
      </c>
      <c r="Y384" s="150">
        <f t="shared" si="245"/>
        <v>907.2</v>
      </c>
      <c r="Z384" s="150">
        <f t="shared" si="245"/>
        <v>907.2</v>
      </c>
      <c r="AA384" s="150">
        <f t="shared" si="245"/>
        <v>907.2</v>
      </c>
      <c r="AB384" s="150">
        <f t="shared" si="245"/>
        <v>907.2</v>
      </c>
      <c r="AC384" s="150">
        <f t="shared" si="245"/>
        <v>907.2</v>
      </c>
      <c r="AD384" s="150">
        <f t="shared" si="245"/>
        <v>907.2</v>
      </c>
      <c r="AE384" s="150">
        <f t="shared" si="245"/>
        <v>907.2</v>
      </c>
      <c r="AF384" s="150">
        <f t="shared" si="245"/>
        <v>907.2</v>
      </c>
      <c r="AG384" s="204"/>
      <c r="AK384" s="342"/>
      <c r="AM384" s="352"/>
      <c r="AN384" s="345"/>
      <c r="AP384" s="347"/>
      <c r="AQ384" s="347"/>
    </row>
    <row r="385" spans="1:43" s="176" customFormat="1" ht="16.5" hidden="1" customHeight="1" outlineLevel="2">
      <c r="A385" s="168"/>
      <c r="B385" s="225" t="s">
        <v>854</v>
      </c>
      <c r="C385" s="226">
        <v>1.55E-2</v>
      </c>
      <c r="D385" s="159">
        <f>C385</f>
        <v>1.55E-2</v>
      </c>
      <c r="E385" s="159">
        <f t="shared" ref="E385:AF385" si="246">D385</f>
        <v>1.55E-2</v>
      </c>
      <c r="F385" s="159">
        <f t="shared" si="246"/>
        <v>1.55E-2</v>
      </c>
      <c r="G385" s="159">
        <f t="shared" si="246"/>
        <v>1.55E-2</v>
      </c>
      <c r="H385" s="159">
        <f t="shared" si="246"/>
        <v>1.55E-2</v>
      </c>
      <c r="I385" s="159">
        <f t="shared" si="246"/>
        <v>1.55E-2</v>
      </c>
      <c r="J385" s="159">
        <f t="shared" si="246"/>
        <v>1.55E-2</v>
      </c>
      <c r="K385" s="159">
        <f t="shared" si="246"/>
        <v>1.55E-2</v>
      </c>
      <c r="L385" s="159">
        <f t="shared" si="246"/>
        <v>1.55E-2</v>
      </c>
      <c r="M385" s="159">
        <f t="shared" si="246"/>
        <v>1.55E-2</v>
      </c>
      <c r="N385" s="159">
        <f t="shared" si="246"/>
        <v>1.55E-2</v>
      </c>
      <c r="O385" s="159">
        <f t="shared" si="246"/>
        <v>1.55E-2</v>
      </c>
      <c r="P385" s="159">
        <f t="shared" si="246"/>
        <v>1.55E-2</v>
      </c>
      <c r="Q385" s="159">
        <f t="shared" si="246"/>
        <v>1.55E-2</v>
      </c>
      <c r="R385" s="159">
        <f t="shared" si="246"/>
        <v>1.55E-2</v>
      </c>
      <c r="S385" s="159">
        <f t="shared" si="246"/>
        <v>1.55E-2</v>
      </c>
      <c r="T385" s="159">
        <f t="shared" si="246"/>
        <v>1.55E-2</v>
      </c>
      <c r="U385" s="159">
        <f t="shared" si="246"/>
        <v>1.55E-2</v>
      </c>
      <c r="V385" s="159">
        <f t="shared" si="246"/>
        <v>1.55E-2</v>
      </c>
      <c r="W385" s="159">
        <f t="shared" si="246"/>
        <v>1.55E-2</v>
      </c>
      <c r="X385" s="159">
        <f t="shared" si="246"/>
        <v>1.55E-2</v>
      </c>
      <c r="Y385" s="159">
        <f t="shared" si="246"/>
        <v>1.55E-2</v>
      </c>
      <c r="Z385" s="159">
        <f t="shared" si="246"/>
        <v>1.55E-2</v>
      </c>
      <c r="AA385" s="159">
        <f t="shared" si="246"/>
        <v>1.55E-2</v>
      </c>
      <c r="AB385" s="159">
        <f t="shared" si="246"/>
        <v>1.55E-2</v>
      </c>
      <c r="AC385" s="159">
        <f t="shared" si="246"/>
        <v>1.55E-2</v>
      </c>
      <c r="AD385" s="159">
        <f t="shared" si="246"/>
        <v>1.55E-2</v>
      </c>
      <c r="AE385" s="159">
        <f t="shared" si="246"/>
        <v>1.55E-2</v>
      </c>
      <c r="AF385" s="159">
        <f t="shared" si="246"/>
        <v>1.55E-2</v>
      </c>
      <c r="AG385" s="204"/>
      <c r="AH385" s="209"/>
      <c r="AK385" s="342"/>
      <c r="AM385" s="352"/>
      <c r="AN385" s="345"/>
      <c r="AP385" s="347"/>
      <c r="AQ385" s="347"/>
    </row>
    <row r="386" spans="1:43" s="176" customFormat="1" ht="3" hidden="1" customHeight="1" outlineLevel="2">
      <c r="A386" s="168"/>
      <c r="B386" s="225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 s="204"/>
      <c r="AH386" s="214"/>
      <c r="AK386" s="342"/>
      <c r="AM386" s="352"/>
      <c r="AN386" s="345"/>
      <c r="AP386" s="347"/>
      <c r="AQ386" s="347"/>
    </row>
    <row r="387" spans="1:43" s="214" customFormat="1" ht="16.5" hidden="1" customHeight="1" outlineLevel="1">
      <c r="A387" s="211"/>
      <c r="B387" s="212" t="s">
        <v>855</v>
      </c>
      <c r="C387" s="213">
        <f>SUM(C388,C396,C404,C412)*12/10^3</f>
        <v>28.5940656</v>
      </c>
      <c r="D387" s="213">
        <f t="shared" ref="D387:AF387" si="247">SUM(D388,D396,D404,D412)*12/10^3</f>
        <v>28.5940656</v>
      </c>
      <c r="E387" s="213">
        <f t="shared" si="247"/>
        <v>28.5940656</v>
      </c>
      <c r="F387" s="213">
        <f t="shared" si="247"/>
        <v>28.5940656</v>
      </c>
      <c r="G387" s="213">
        <f t="shared" si="247"/>
        <v>28.5940656</v>
      </c>
      <c r="H387" s="213">
        <f t="shared" si="247"/>
        <v>28.5940656</v>
      </c>
      <c r="I387" s="213">
        <f t="shared" si="247"/>
        <v>28.5940656</v>
      </c>
      <c r="J387" s="213">
        <f t="shared" si="247"/>
        <v>28.5940656</v>
      </c>
      <c r="K387" s="213">
        <f t="shared" si="247"/>
        <v>28.5940656</v>
      </c>
      <c r="L387" s="213">
        <f t="shared" si="247"/>
        <v>28.5940656</v>
      </c>
      <c r="M387" s="213">
        <f t="shared" si="247"/>
        <v>28.5940656</v>
      </c>
      <c r="N387" s="213">
        <f t="shared" si="247"/>
        <v>28.5940656</v>
      </c>
      <c r="O387" s="213">
        <f t="shared" si="247"/>
        <v>28.5940656</v>
      </c>
      <c r="P387" s="213">
        <f t="shared" si="247"/>
        <v>28.5940656</v>
      </c>
      <c r="Q387" s="213">
        <f t="shared" si="247"/>
        <v>28.5940656</v>
      </c>
      <c r="R387" s="213">
        <f t="shared" si="247"/>
        <v>28.5940656</v>
      </c>
      <c r="S387" s="213">
        <f t="shared" si="247"/>
        <v>28.5940656</v>
      </c>
      <c r="T387" s="213">
        <f t="shared" si="247"/>
        <v>28.5940656</v>
      </c>
      <c r="U387" s="213">
        <f t="shared" si="247"/>
        <v>28.5940656</v>
      </c>
      <c r="V387" s="213">
        <f t="shared" si="247"/>
        <v>28.5940656</v>
      </c>
      <c r="W387" s="213">
        <f t="shared" si="247"/>
        <v>28.5940656</v>
      </c>
      <c r="X387" s="213">
        <f t="shared" si="247"/>
        <v>28.5940656</v>
      </c>
      <c r="Y387" s="213">
        <f t="shared" si="247"/>
        <v>28.5940656</v>
      </c>
      <c r="Z387" s="213">
        <f t="shared" si="247"/>
        <v>28.5940656</v>
      </c>
      <c r="AA387" s="213">
        <f t="shared" si="247"/>
        <v>28.5940656</v>
      </c>
      <c r="AB387" s="213">
        <f t="shared" si="247"/>
        <v>28.5940656</v>
      </c>
      <c r="AC387" s="213">
        <f t="shared" si="247"/>
        <v>28.5940656</v>
      </c>
      <c r="AD387" s="213">
        <f t="shared" si="247"/>
        <v>28.5940656</v>
      </c>
      <c r="AE387" s="213">
        <f t="shared" si="247"/>
        <v>28.5940656</v>
      </c>
      <c r="AF387" s="213">
        <f t="shared" si="247"/>
        <v>28.5940656</v>
      </c>
      <c r="AG387" s="701">
        <f>SUM(C387:AF387)</f>
        <v>857.82196800000042</v>
      </c>
      <c r="AH387" s="209"/>
      <c r="AK387" s="342"/>
      <c r="AM387" s="352"/>
      <c r="AN387" s="345"/>
      <c r="AP387" s="351"/>
      <c r="AQ387" s="351"/>
    </row>
    <row r="388" spans="1:43" s="209" customFormat="1" ht="16.5" hidden="1" customHeight="1" outlineLevel="2">
      <c r="A388" s="206"/>
      <c r="B388" s="224" t="s">
        <v>853</v>
      </c>
      <c r="C388" s="152">
        <f t="shared" ref="C388:AF388" si="248">C390*C391*C389</f>
        <v>2078.4479999999999</v>
      </c>
      <c r="D388" s="152">
        <f t="shared" si="248"/>
        <v>2078.4479999999999</v>
      </c>
      <c r="E388" s="152">
        <f t="shared" si="248"/>
        <v>2078.4479999999999</v>
      </c>
      <c r="F388" s="152">
        <f t="shared" si="248"/>
        <v>2078.4479999999999</v>
      </c>
      <c r="G388" s="152">
        <f t="shared" si="248"/>
        <v>2078.4479999999999</v>
      </c>
      <c r="H388" s="152">
        <f t="shared" si="248"/>
        <v>2078.4479999999999</v>
      </c>
      <c r="I388" s="152">
        <f t="shared" si="248"/>
        <v>2078.4479999999999</v>
      </c>
      <c r="J388" s="152">
        <f t="shared" si="248"/>
        <v>2078.4479999999999</v>
      </c>
      <c r="K388" s="152">
        <f t="shared" si="248"/>
        <v>2078.4479999999999</v>
      </c>
      <c r="L388" s="152">
        <f t="shared" si="248"/>
        <v>2078.4479999999999</v>
      </c>
      <c r="M388" s="152">
        <f t="shared" si="248"/>
        <v>2078.4479999999999</v>
      </c>
      <c r="N388" s="152">
        <f t="shared" si="248"/>
        <v>2078.4479999999999</v>
      </c>
      <c r="O388" s="152">
        <f t="shared" si="248"/>
        <v>2078.4479999999999</v>
      </c>
      <c r="P388" s="152">
        <f t="shared" si="248"/>
        <v>2078.4479999999999</v>
      </c>
      <c r="Q388" s="152">
        <f t="shared" si="248"/>
        <v>2078.4479999999999</v>
      </c>
      <c r="R388" s="152">
        <f t="shared" si="248"/>
        <v>2078.4479999999999</v>
      </c>
      <c r="S388" s="152">
        <f t="shared" si="248"/>
        <v>2078.4479999999999</v>
      </c>
      <c r="T388" s="152">
        <f t="shared" si="248"/>
        <v>2078.4479999999999</v>
      </c>
      <c r="U388" s="152">
        <f t="shared" si="248"/>
        <v>2078.4479999999999</v>
      </c>
      <c r="V388" s="152">
        <f t="shared" si="248"/>
        <v>2078.4479999999999</v>
      </c>
      <c r="W388" s="152">
        <f t="shared" si="248"/>
        <v>2078.4479999999999</v>
      </c>
      <c r="X388" s="152">
        <f t="shared" si="248"/>
        <v>2078.4479999999999</v>
      </c>
      <c r="Y388" s="152">
        <f t="shared" si="248"/>
        <v>2078.4479999999999</v>
      </c>
      <c r="Z388" s="152">
        <f t="shared" si="248"/>
        <v>2078.4479999999999</v>
      </c>
      <c r="AA388" s="152">
        <f t="shared" si="248"/>
        <v>2078.4479999999999</v>
      </c>
      <c r="AB388" s="152">
        <f t="shared" si="248"/>
        <v>2078.4479999999999</v>
      </c>
      <c r="AC388" s="152">
        <f t="shared" si="248"/>
        <v>2078.4479999999999</v>
      </c>
      <c r="AD388" s="152">
        <f t="shared" si="248"/>
        <v>2078.4479999999999</v>
      </c>
      <c r="AE388" s="152">
        <f t="shared" si="248"/>
        <v>2078.4479999999999</v>
      </c>
      <c r="AF388" s="152">
        <f t="shared" si="248"/>
        <v>2078.4479999999999</v>
      </c>
      <c r="AG388" s="210"/>
      <c r="AK388" s="342"/>
      <c r="AM388" s="352"/>
      <c r="AN388" s="345"/>
      <c r="AP388" s="349"/>
      <c r="AQ388" s="349"/>
    </row>
    <row r="389" spans="1:43" s="209" customFormat="1" ht="16.5" hidden="1" customHeight="1" outlineLevel="2">
      <c r="A389" s="206"/>
      <c r="B389" s="195" t="s">
        <v>839</v>
      </c>
      <c r="C389" s="150">
        <v>1</v>
      </c>
      <c r="D389" s="150">
        <v>1</v>
      </c>
      <c r="E389" s="150">
        <v>1</v>
      </c>
      <c r="F389" s="150">
        <v>1</v>
      </c>
      <c r="G389" s="150">
        <v>1</v>
      </c>
      <c r="H389" s="150">
        <v>1</v>
      </c>
      <c r="I389" s="150">
        <v>1</v>
      </c>
      <c r="J389" s="150">
        <v>1</v>
      </c>
      <c r="K389" s="150">
        <v>1</v>
      </c>
      <c r="L389" s="150">
        <v>1</v>
      </c>
      <c r="M389" s="150">
        <v>1</v>
      </c>
      <c r="N389" s="150">
        <v>1</v>
      </c>
      <c r="O389" s="150">
        <v>1</v>
      </c>
      <c r="P389" s="150">
        <v>1</v>
      </c>
      <c r="Q389" s="150">
        <v>1</v>
      </c>
      <c r="R389" s="150">
        <v>1</v>
      </c>
      <c r="S389" s="150">
        <v>1</v>
      </c>
      <c r="T389" s="150">
        <v>1</v>
      </c>
      <c r="U389" s="150">
        <v>1</v>
      </c>
      <c r="V389" s="150">
        <v>1</v>
      </c>
      <c r="W389" s="150">
        <v>1</v>
      </c>
      <c r="X389" s="150">
        <v>1</v>
      </c>
      <c r="Y389" s="150">
        <v>1</v>
      </c>
      <c r="Z389" s="150">
        <v>1</v>
      </c>
      <c r="AA389" s="150">
        <v>1</v>
      </c>
      <c r="AB389" s="150">
        <v>1</v>
      </c>
      <c r="AC389" s="150">
        <v>1</v>
      </c>
      <c r="AD389" s="150">
        <v>1</v>
      </c>
      <c r="AE389" s="150">
        <v>1</v>
      </c>
      <c r="AF389" s="150">
        <v>1</v>
      </c>
      <c r="AG389" s="210"/>
      <c r="AK389" s="342"/>
      <c r="AM389" s="352"/>
      <c r="AN389" s="345"/>
      <c r="AP389" s="349"/>
      <c r="AQ389" s="349"/>
    </row>
    <row r="390" spans="1:43" s="209" customFormat="1" ht="16.5" hidden="1" customHeight="1" outlineLevel="2">
      <c r="A390" s="206"/>
      <c r="B390" s="195" t="s">
        <v>857</v>
      </c>
      <c r="C390" s="150">
        <v>4300</v>
      </c>
      <c r="D390" s="150">
        <v>4300</v>
      </c>
      <c r="E390" s="150">
        <v>4300</v>
      </c>
      <c r="F390" s="150">
        <v>4300</v>
      </c>
      <c r="G390" s="150">
        <v>4300</v>
      </c>
      <c r="H390" s="150">
        <v>4300</v>
      </c>
      <c r="I390" s="150">
        <v>4300</v>
      </c>
      <c r="J390" s="150">
        <v>4300</v>
      </c>
      <c r="K390" s="150">
        <v>4300</v>
      </c>
      <c r="L390" s="150">
        <v>4300</v>
      </c>
      <c r="M390" s="150">
        <v>4300</v>
      </c>
      <c r="N390" s="150">
        <v>4300</v>
      </c>
      <c r="O390" s="150">
        <v>4300</v>
      </c>
      <c r="P390" s="150">
        <v>4300</v>
      </c>
      <c r="Q390" s="150">
        <v>4300</v>
      </c>
      <c r="R390" s="150">
        <v>4300</v>
      </c>
      <c r="S390" s="150">
        <v>4300</v>
      </c>
      <c r="T390" s="150">
        <v>4300</v>
      </c>
      <c r="U390" s="150">
        <v>4300</v>
      </c>
      <c r="V390" s="150">
        <v>4300</v>
      </c>
      <c r="W390" s="150">
        <v>4300</v>
      </c>
      <c r="X390" s="150">
        <v>4300</v>
      </c>
      <c r="Y390" s="150">
        <v>4300</v>
      </c>
      <c r="Z390" s="150">
        <v>4300</v>
      </c>
      <c r="AA390" s="150">
        <v>4300</v>
      </c>
      <c r="AB390" s="150">
        <v>4300</v>
      </c>
      <c r="AC390" s="150">
        <v>4300</v>
      </c>
      <c r="AD390" s="150">
        <v>4300</v>
      </c>
      <c r="AE390" s="150">
        <v>4300</v>
      </c>
      <c r="AF390" s="150">
        <v>4300</v>
      </c>
      <c r="AG390" s="210"/>
      <c r="AK390" s="342"/>
      <c r="AM390" s="352"/>
      <c r="AN390" s="345"/>
      <c r="AP390" s="349"/>
      <c r="AQ390" s="349"/>
    </row>
    <row r="391" spans="1:43" s="209" customFormat="1" ht="16.5" hidden="1" customHeight="1" outlineLevel="2">
      <c r="A391" s="206"/>
      <c r="B391" s="195" t="s">
        <v>858</v>
      </c>
      <c r="C391" s="229">
        <v>0.48336000000000001</v>
      </c>
      <c r="D391" s="229">
        <f>((D392*D393)+(D394*D395))/D$89</f>
        <v>0.48336000000000001</v>
      </c>
      <c r="E391" s="229">
        <f t="shared" ref="E391:AF391" si="249">((E392*E393)+(E394*E395))/E$89</f>
        <v>0.48336000000000001</v>
      </c>
      <c r="F391" s="229">
        <f t="shared" si="249"/>
        <v>0.48336000000000001</v>
      </c>
      <c r="G391" s="229">
        <f t="shared" si="249"/>
        <v>0.48336000000000001</v>
      </c>
      <c r="H391" s="229">
        <f t="shared" si="249"/>
        <v>0.48336000000000001</v>
      </c>
      <c r="I391" s="229">
        <f t="shared" si="249"/>
        <v>0.48336000000000001</v>
      </c>
      <c r="J391" s="229">
        <f t="shared" si="249"/>
        <v>0.48336000000000001</v>
      </c>
      <c r="K391" s="229">
        <f t="shared" si="249"/>
        <v>0.48336000000000001</v>
      </c>
      <c r="L391" s="229">
        <f t="shared" si="249"/>
        <v>0.48336000000000001</v>
      </c>
      <c r="M391" s="229">
        <f t="shared" si="249"/>
        <v>0.48336000000000001</v>
      </c>
      <c r="N391" s="229">
        <f t="shared" si="249"/>
        <v>0.48336000000000001</v>
      </c>
      <c r="O391" s="229">
        <f t="shared" si="249"/>
        <v>0.48336000000000001</v>
      </c>
      <c r="P391" s="229">
        <f t="shared" si="249"/>
        <v>0.48336000000000001</v>
      </c>
      <c r="Q391" s="229">
        <f t="shared" si="249"/>
        <v>0.48336000000000001</v>
      </c>
      <c r="R391" s="229">
        <f t="shared" si="249"/>
        <v>0.48336000000000001</v>
      </c>
      <c r="S391" s="229">
        <f t="shared" si="249"/>
        <v>0.48336000000000001</v>
      </c>
      <c r="T391" s="229">
        <f t="shared" si="249"/>
        <v>0.48336000000000001</v>
      </c>
      <c r="U391" s="229">
        <f t="shared" si="249"/>
        <v>0.48336000000000001</v>
      </c>
      <c r="V391" s="229">
        <f t="shared" si="249"/>
        <v>0.48336000000000001</v>
      </c>
      <c r="W391" s="229">
        <f t="shared" si="249"/>
        <v>0.48336000000000001</v>
      </c>
      <c r="X391" s="229">
        <f t="shared" si="249"/>
        <v>0.48336000000000001</v>
      </c>
      <c r="Y391" s="229">
        <f t="shared" si="249"/>
        <v>0.48336000000000001</v>
      </c>
      <c r="Z391" s="229">
        <f t="shared" si="249"/>
        <v>0.48336000000000001</v>
      </c>
      <c r="AA391" s="229">
        <f t="shared" si="249"/>
        <v>0.48336000000000001</v>
      </c>
      <c r="AB391" s="229">
        <f t="shared" si="249"/>
        <v>0.48336000000000001</v>
      </c>
      <c r="AC391" s="229">
        <f t="shared" si="249"/>
        <v>0.48336000000000001</v>
      </c>
      <c r="AD391" s="229">
        <f t="shared" si="249"/>
        <v>0.48336000000000001</v>
      </c>
      <c r="AE391" s="229">
        <f t="shared" si="249"/>
        <v>0.48336000000000001</v>
      </c>
      <c r="AF391" s="229">
        <f t="shared" si="249"/>
        <v>0.48336000000000001</v>
      </c>
      <c r="AG391" s="210"/>
      <c r="AH391" s="176"/>
      <c r="AK391" s="342"/>
      <c r="AM391" s="352"/>
      <c r="AN391" s="345"/>
      <c r="AP391" s="349"/>
      <c r="AQ391" s="349"/>
    </row>
    <row r="392" spans="1:43" s="176" customFormat="1" ht="16.5" hidden="1" customHeight="1" outlineLevel="2">
      <c r="A392" s="168"/>
      <c r="B392" s="225" t="s">
        <v>863</v>
      </c>
      <c r="C392" s="236">
        <v>6</v>
      </c>
      <c r="D392" s="569">
        <f>C392</f>
        <v>6</v>
      </c>
      <c r="E392" s="569">
        <f t="shared" ref="E392:AF395" si="250">D392</f>
        <v>6</v>
      </c>
      <c r="F392" s="569">
        <f t="shared" si="250"/>
        <v>6</v>
      </c>
      <c r="G392" s="569">
        <f t="shared" si="250"/>
        <v>6</v>
      </c>
      <c r="H392" s="569">
        <f t="shared" si="250"/>
        <v>6</v>
      </c>
      <c r="I392" s="569">
        <f t="shared" si="250"/>
        <v>6</v>
      </c>
      <c r="J392" s="569">
        <f t="shared" si="250"/>
        <v>6</v>
      </c>
      <c r="K392" s="569">
        <f t="shared" si="250"/>
        <v>6</v>
      </c>
      <c r="L392" s="569">
        <f t="shared" si="250"/>
        <v>6</v>
      </c>
      <c r="M392" s="569">
        <f t="shared" si="250"/>
        <v>6</v>
      </c>
      <c r="N392" s="569">
        <f t="shared" si="250"/>
        <v>6</v>
      </c>
      <c r="O392" s="569">
        <f t="shared" si="250"/>
        <v>6</v>
      </c>
      <c r="P392" s="569">
        <f t="shared" si="250"/>
        <v>6</v>
      </c>
      <c r="Q392" s="569">
        <f t="shared" si="250"/>
        <v>6</v>
      </c>
      <c r="R392" s="569">
        <f t="shared" si="250"/>
        <v>6</v>
      </c>
      <c r="S392" s="569">
        <f t="shared" si="250"/>
        <v>6</v>
      </c>
      <c r="T392" s="569">
        <f t="shared" si="250"/>
        <v>6</v>
      </c>
      <c r="U392" s="569">
        <f t="shared" si="250"/>
        <v>6</v>
      </c>
      <c r="V392" s="569">
        <f t="shared" si="250"/>
        <v>6</v>
      </c>
      <c r="W392" s="569">
        <f t="shared" si="250"/>
        <v>6</v>
      </c>
      <c r="X392" s="569">
        <f t="shared" si="250"/>
        <v>6</v>
      </c>
      <c r="Y392" s="569">
        <f t="shared" si="250"/>
        <v>6</v>
      </c>
      <c r="Z392" s="569">
        <f t="shared" si="250"/>
        <v>6</v>
      </c>
      <c r="AA392" s="569">
        <f t="shared" si="250"/>
        <v>6</v>
      </c>
      <c r="AB392" s="569">
        <f t="shared" si="250"/>
        <v>6</v>
      </c>
      <c r="AC392" s="569">
        <f t="shared" si="250"/>
        <v>6</v>
      </c>
      <c r="AD392" s="569">
        <f t="shared" si="250"/>
        <v>6</v>
      </c>
      <c r="AE392" s="569">
        <f t="shared" si="250"/>
        <v>6</v>
      </c>
      <c r="AF392" s="569">
        <f t="shared" si="250"/>
        <v>6</v>
      </c>
      <c r="AG392" s="204"/>
      <c r="AK392" s="342"/>
      <c r="AM392" s="352"/>
      <c r="AN392" s="345"/>
      <c r="AP392" s="347"/>
      <c r="AQ392" s="347"/>
    </row>
    <row r="393" spans="1:43" s="176" customFormat="1" ht="16.5" hidden="1" customHeight="1" outlineLevel="2">
      <c r="A393" s="168"/>
      <c r="B393" s="225" t="s">
        <v>860</v>
      </c>
      <c r="C393" s="236">
        <v>2736</v>
      </c>
      <c r="D393" s="569">
        <f>C393</f>
        <v>2736</v>
      </c>
      <c r="E393" s="569">
        <f t="shared" si="250"/>
        <v>2736</v>
      </c>
      <c r="F393" s="569">
        <f t="shared" si="250"/>
        <v>2736</v>
      </c>
      <c r="G393" s="569">
        <f t="shared" si="250"/>
        <v>2736</v>
      </c>
      <c r="H393" s="569">
        <f t="shared" si="250"/>
        <v>2736</v>
      </c>
      <c r="I393" s="569">
        <f t="shared" si="250"/>
        <v>2736</v>
      </c>
      <c r="J393" s="569">
        <f t="shared" si="250"/>
        <v>2736</v>
      </c>
      <c r="K393" s="569">
        <f t="shared" si="250"/>
        <v>2736</v>
      </c>
      <c r="L393" s="569">
        <f t="shared" si="250"/>
        <v>2736</v>
      </c>
      <c r="M393" s="569">
        <f t="shared" si="250"/>
        <v>2736</v>
      </c>
      <c r="N393" s="569">
        <f t="shared" si="250"/>
        <v>2736</v>
      </c>
      <c r="O393" s="569">
        <f t="shared" si="250"/>
        <v>2736</v>
      </c>
      <c r="P393" s="569">
        <f t="shared" si="250"/>
        <v>2736</v>
      </c>
      <c r="Q393" s="569">
        <f t="shared" si="250"/>
        <v>2736</v>
      </c>
      <c r="R393" s="569">
        <f t="shared" si="250"/>
        <v>2736</v>
      </c>
      <c r="S393" s="569">
        <f t="shared" si="250"/>
        <v>2736</v>
      </c>
      <c r="T393" s="569">
        <f t="shared" si="250"/>
        <v>2736</v>
      </c>
      <c r="U393" s="569">
        <f t="shared" si="250"/>
        <v>2736</v>
      </c>
      <c r="V393" s="569">
        <f t="shared" si="250"/>
        <v>2736</v>
      </c>
      <c r="W393" s="569">
        <f t="shared" si="250"/>
        <v>2736</v>
      </c>
      <c r="X393" s="569">
        <f t="shared" si="250"/>
        <v>2736</v>
      </c>
      <c r="Y393" s="569">
        <f t="shared" si="250"/>
        <v>2736</v>
      </c>
      <c r="Z393" s="569">
        <f t="shared" si="250"/>
        <v>2736</v>
      </c>
      <c r="AA393" s="569">
        <f t="shared" si="250"/>
        <v>2736</v>
      </c>
      <c r="AB393" s="569">
        <f t="shared" si="250"/>
        <v>2736</v>
      </c>
      <c r="AC393" s="569">
        <f t="shared" si="250"/>
        <v>2736</v>
      </c>
      <c r="AD393" s="569">
        <f t="shared" si="250"/>
        <v>2736</v>
      </c>
      <c r="AE393" s="569">
        <f t="shared" si="250"/>
        <v>2736</v>
      </c>
      <c r="AF393" s="569">
        <f t="shared" si="250"/>
        <v>2736</v>
      </c>
      <c r="AG393" s="204"/>
      <c r="AK393" s="342"/>
      <c r="AM393" s="352"/>
      <c r="AN393" s="345"/>
      <c r="AP393" s="347"/>
      <c r="AQ393" s="347"/>
    </row>
    <row r="394" spans="1:43" s="176" customFormat="1" ht="16.5" hidden="1" customHeight="1" outlineLevel="2">
      <c r="A394" s="168"/>
      <c r="B394" s="225" t="s">
        <v>864</v>
      </c>
      <c r="C394" s="254">
        <f>C392*2</f>
        <v>12</v>
      </c>
      <c r="D394" s="569">
        <f>C394</f>
        <v>12</v>
      </c>
      <c r="E394" s="569">
        <f t="shared" si="250"/>
        <v>12</v>
      </c>
      <c r="F394" s="569">
        <f t="shared" si="250"/>
        <v>12</v>
      </c>
      <c r="G394" s="569">
        <f t="shared" si="250"/>
        <v>12</v>
      </c>
      <c r="H394" s="569">
        <f t="shared" si="250"/>
        <v>12</v>
      </c>
      <c r="I394" s="569">
        <f t="shared" si="250"/>
        <v>12</v>
      </c>
      <c r="J394" s="569">
        <f t="shared" si="250"/>
        <v>12</v>
      </c>
      <c r="K394" s="569">
        <f t="shared" si="250"/>
        <v>12</v>
      </c>
      <c r="L394" s="569">
        <f t="shared" si="250"/>
        <v>12</v>
      </c>
      <c r="M394" s="569">
        <f t="shared" si="250"/>
        <v>12</v>
      </c>
      <c r="N394" s="569">
        <f t="shared" si="250"/>
        <v>12</v>
      </c>
      <c r="O394" s="569">
        <f t="shared" si="250"/>
        <v>12</v>
      </c>
      <c r="P394" s="569">
        <f t="shared" si="250"/>
        <v>12</v>
      </c>
      <c r="Q394" s="569">
        <f t="shared" si="250"/>
        <v>12</v>
      </c>
      <c r="R394" s="569">
        <f t="shared" si="250"/>
        <v>12</v>
      </c>
      <c r="S394" s="569">
        <f t="shared" si="250"/>
        <v>12</v>
      </c>
      <c r="T394" s="569">
        <f t="shared" si="250"/>
        <v>12</v>
      </c>
      <c r="U394" s="569">
        <f t="shared" si="250"/>
        <v>12</v>
      </c>
      <c r="V394" s="569">
        <f t="shared" si="250"/>
        <v>12</v>
      </c>
      <c r="W394" s="569">
        <f t="shared" si="250"/>
        <v>12</v>
      </c>
      <c r="X394" s="569">
        <f t="shared" si="250"/>
        <v>12</v>
      </c>
      <c r="Y394" s="569">
        <f t="shared" si="250"/>
        <v>12</v>
      </c>
      <c r="Z394" s="569">
        <f t="shared" si="250"/>
        <v>12</v>
      </c>
      <c r="AA394" s="569">
        <f t="shared" si="250"/>
        <v>12</v>
      </c>
      <c r="AB394" s="569">
        <f t="shared" si="250"/>
        <v>12</v>
      </c>
      <c r="AC394" s="569">
        <f t="shared" si="250"/>
        <v>12</v>
      </c>
      <c r="AD394" s="569">
        <f t="shared" si="250"/>
        <v>12</v>
      </c>
      <c r="AE394" s="569">
        <f t="shared" si="250"/>
        <v>12</v>
      </c>
      <c r="AF394" s="569">
        <f t="shared" si="250"/>
        <v>12</v>
      </c>
      <c r="AG394" s="204"/>
      <c r="AK394" s="342"/>
      <c r="AM394" s="352"/>
      <c r="AN394" s="345"/>
      <c r="AP394" s="347"/>
      <c r="AQ394" s="347"/>
    </row>
    <row r="395" spans="1:43" s="176" customFormat="1" ht="16.5" hidden="1" customHeight="1" outlineLevel="2">
      <c r="A395" s="168"/>
      <c r="B395" s="225" t="s">
        <v>862</v>
      </c>
      <c r="C395" s="236">
        <v>646</v>
      </c>
      <c r="D395" s="569">
        <f>C395</f>
        <v>646</v>
      </c>
      <c r="E395" s="569">
        <f t="shared" si="250"/>
        <v>646</v>
      </c>
      <c r="F395" s="569">
        <f t="shared" si="250"/>
        <v>646</v>
      </c>
      <c r="G395" s="569">
        <f t="shared" si="250"/>
        <v>646</v>
      </c>
      <c r="H395" s="569">
        <f t="shared" si="250"/>
        <v>646</v>
      </c>
      <c r="I395" s="569">
        <f t="shared" si="250"/>
        <v>646</v>
      </c>
      <c r="J395" s="569">
        <f t="shared" si="250"/>
        <v>646</v>
      </c>
      <c r="K395" s="569">
        <f t="shared" si="250"/>
        <v>646</v>
      </c>
      <c r="L395" s="569">
        <f t="shared" si="250"/>
        <v>646</v>
      </c>
      <c r="M395" s="569">
        <f t="shared" si="250"/>
        <v>646</v>
      </c>
      <c r="N395" s="569">
        <f t="shared" si="250"/>
        <v>646</v>
      </c>
      <c r="O395" s="569">
        <f t="shared" si="250"/>
        <v>646</v>
      </c>
      <c r="P395" s="569">
        <f t="shared" si="250"/>
        <v>646</v>
      </c>
      <c r="Q395" s="569">
        <f t="shared" si="250"/>
        <v>646</v>
      </c>
      <c r="R395" s="569">
        <f t="shared" si="250"/>
        <v>646</v>
      </c>
      <c r="S395" s="569">
        <f t="shared" si="250"/>
        <v>646</v>
      </c>
      <c r="T395" s="569">
        <f t="shared" si="250"/>
        <v>646</v>
      </c>
      <c r="U395" s="569">
        <f t="shared" si="250"/>
        <v>646</v>
      </c>
      <c r="V395" s="569">
        <f t="shared" si="250"/>
        <v>646</v>
      </c>
      <c r="W395" s="569">
        <f t="shared" si="250"/>
        <v>646</v>
      </c>
      <c r="X395" s="569">
        <f t="shared" si="250"/>
        <v>646</v>
      </c>
      <c r="Y395" s="569">
        <f t="shared" si="250"/>
        <v>646</v>
      </c>
      <c r="Z395" s="569">
        <f t="shared" si="250"/>
        <v>646</v>
      </c>
      <c r="AA395" s="569">
        <f t="shared" si="250"/>
        <v>646</v>
      </c>
      <c r="AB395" s="569">
        <f t="shared" si="250"/>
        <v>646</v>
      </c>
      <c r="AC395" s="569">
        <f t="shared" si="250"/>
        <v>646</v>
      </c>
      <c r="AD395" s="569">
        <f t="shared" si="250"/>
        <v>646</v>
      </c>
      <c r="AE395" s="569">
        <f t="shared" si="250"/>
        <v>646</v>
      </c>
      <c r="AF395" s="569">
        <f t="shared" si="250"/>
        <v>646</v>
      </c>
      <c r="AG395" s="204"/>
      <c r="AH395" s="209"/>
      <c r="AK395" s="342"/>
      <c r="AM395" s="352"/>
      <c r="AN395" s="345"/>
      <c r="AP395" s="347"/>
      <c r="AQ395" s="347"/>
    </row>
    <row r="396" spans="1:43" s="209" customFormat="1" ht="16.5" hidden="1" customHeight="1" outlineLevel="2">
      <c r="A396" s="206"/>
      <c r="B396" s="224" t="s">
        <v>917</v>
      </c>
      <c r="C396" s="152">
        <f t="shared" ref="C396:AF396" si="251">C398*C399*C397</f>
        <v>0</v>
      </c>
      <c r="D396" s="152">
        <f t="shared" si="251"/>
        <v>0</v>
      </c>
      <c r="E396" s="152">
        <f t="shared" si="251"/>
        <v>0</v>
      </c>
      <c r="F396" s="152">
        <f t="shared" si="251"/>
        <v>0</v>
      </c>
      <c r="G396" s="152">
        <f t="shared" si="251"/>
        <v>0</v>
      </c>
      <c r="H396" s="152">
        <f t="shared" si="251"/>
        <v>0</v>
      </c>
      <c r="I396" s="152">
        <f t="shared" si="251"/>
        <v>0</v>
      </c>
      <c r="J396" s="152">
        <f t="shared" si="251"/>
        <v>0</v>
      </c>
      <c r="K396" s="152">
        <f t="shared" si="251"/>
        <v>0</v>
      </c>
      <c r="L396" s="152">
        <f t="shared" si="251"/>
        <v>0</v>
      </c>
      <c r="M396" s="152">
        <f t="shared" si="251"/>
        <v>0</v>
      </c>
      <c r="N396" s="152">
        <f t="shared" si="251"/>
        <v>0</v>
      </c>
      <c r="O396" s="152">
        <f t="shared" si="251"/>
        <v>0</v>
      </c>
      <c r="P396" s="152">
        <f t="shared" si="251"/>
        <v>0</v>
      </c>
      <c r="Q396" s="152">
        <f t="shared" si="251"/>
        <v>0</v>
      </c>
      <c r="R396" s="152">
        <f t="shared" si="251"/>
        <v>0</v>
      </c>
      <c r="S396" s="152">
        <f t="shared" si="251"/>
        <v>0</v>
      </c>
      <c r="T396" s="152">
        <f t="shared" si="251"/>
        <v>0</v>
      </c>
      <c r="U396" s="152">
        <f t="shared" si="251"/>
        <v>0</v>
      </c>
      <c r="V396" s="152">
        <f t="shared" si="251"/>
        <v>0</v>
      </c>
      <c r="W396" s="152">
        <f t="shared" si="251"/>
        <v>0</v>
      </c>
      <c r="X396" s="152">
        <f t="shared" si="251"/>
        <v>0</v>
      </c>
      <c r="Y396" s="152">
        <f t="shared" si="251"/>
        <v>0</v>
      </c>
      <c r="Z396" s="152">
        <f t="shared" si="251"/>
        <v>0</v>
      </c>
      <c r="AA396" s="152">
        <f t="shared" si="251"/>
        <v>0</v>
      </c>
      <c r="AB396" s="152">
        <f t="shared" si="251"/>
        <v>0</v>
      </c>
      <c r="AC396" s="152">
        <f t="shared" si="251"/>
        <v>0</v>
      </c>
      <c r="AD396" s="152">
        <f t="shared" si="251"/>
        <v>0</v>
      </c>
      <c r="AE396" s="152">
        <f t="shared" si="251"/>
        <v>0</v>
      </c>
      <c r="AF396" s="152">
        <f t="shared" si="251"/>
        <v>0</v>
      </c>
      <c r="AG396" s="210"/>
      <c r="AK396" s="342"/>
      <c r="AM396" s="352"/>
      <c r="AN396" s="345"/>
      <c r="AP396" s="349"/>
      <c r="AQ396" s="349"/>
    </row>
    <row r="397" spans="1:43" s="209" customFormat="1" ht="16.5" hidden="1" customHeight="1" outlineLevel="2">
      <c r="A397" s="206"/>
      <c r="B397" s="195" t="s">
        <v>839</v>
      </c>
      <c r="C397" s="150">
        <v>0</v>
      </c>
      <c r="D397" s="150">
        <f t="shared" ref="D397:AF397" si="252">D375</f>
        <v>0</v>
      </c>
      <c r="E397" s="150">
        <f t="shared" si="252"/>
        <v>0</v>
      </c>
      <c r="F397" s="150">
        <f t="shared" si="252"/>
        <v>0</v>
      </c>
      <c r="G397" s="150">
        <f t="shared" si="252"/>
        <v>0</v>
      </c>
      <c r="H397" s="150">
        <f t="shared" si="252"/>
        <v>0</v>
      </c>
      <c r="I397" s="150">
        <f t="shared" si="252"/>
        <v>0</v>
      </c>
      <c r="J397" s="150">
        <f t="shared" si="252"/>
        <v>0</v>
      </c>
      <c r="K397" s="150">
        <f t="shared" si="252"/>
        <v>0</v>
      </c>
      <c r="L397" s="150">
        <f t="shared" si="252"/>
        <v>0</v>
      </c>
      <c r="M397" s="150">
        <f t="shared" si="252"/>
        <v>0</v>
      </c>
      <c r="N397" s="150">
        <f t="shared" si="252"/>
        <v>0</v>
      </c>
      <c r="O397" s="150">
        <f t="shared" si="252"/>
        <v>0</v>
      </c>
      <c r="P397" s="150">
        <f t="shared" si="252"/>
        <v>0</v>
      </c>
      <c r="Q397" s="150">
        <f t="shared" si="252"/>
        <v>0</v>
      </c>
      <c r="R397" s="150">
        <f t="shared" si="252"/>
        <v>0</v>
      </c>
      <c r="S397" s="150">
        <f t="shared" si="252"/>
        <v>0</v>
      </c>
      <c r="T397" s="150">
        <f t="shared" si="252"/>
        <v>0</v>
      </c>
      <c r="U397" s="150">
        <f t="shared" si="252"/>
        <v>0</v>
      </c>
      <c r="V397" s="150">
        <f t="shared" si="252"/>
        <v>0</v>
      </c>
      <c r="W397" s="150">
        <f t="shared" si="252"/>
        <v>0</v>
      </c>
      <c r="X397" s="150">
        <f t="shared" si="252"/>
        <v>0</v>
      </c>
      <c r="Y397" s="150">
        <f t="shared" si="252"/>
        <v>0</v>
      </c>
      <c r="Z397" s="150">
        <f t="shared" si="252"/>
        <v>0</v>
      </c>
      <c r="AA397" s="150">
        <f t="shared" si="252"/>
        <v>0</v>
      </c>
      <c r="AB397" s="150">
        <f t="shared" si="252"/>
        <v>0</v>
      </c>
      <c r="AC397" s="150">
        <f t="shared" si="252"/>
        <v>0</v>
      </c>
      <c r="AD397" s="150">
        <f t="shared" si="252"/>
        <v>0</v>
      </c>
      <c r="AE397" s="150">
        <f t="shared" si="252"/>
        <v>0</v>
      </c>
      <c r="AF397" s="150">
        <f t="shared" si="252"/>
        <v>0</v>
      </c>
      <c r="AG397" s="210"/>
      <c r="AK397" s="342"/>
      <c r="AM397" s="352"/>
      <c r="AN397" s="345"/>
      <c r="AP397" s="349"/>
      <c r="AQ397" s="349"/>
    </row>
    <row r="398" spans="1:43" s="209" customFormat="1" ht="16.5" hidden="1" customHeight="1" outlineLevel="2">
      <c r="A398" s="206"/>
      <c r="B398" s="195" t="s">
        <v>857</v>
      </c>
      <c r="C398" s="150">
        <v>0</v>
      </c>
      <c r="D398" s="150">
        <v>0</v>
      </c>
      <c r="E398" s="150">
        <v>0</v>
      </c>
      <c r="F398" s="150">
        <v>0</v>
      </c>
      <c r="G398" s="150">
        <v>0</v>
      </c>
      <c r="H398" s="150">
        <v>0</v>
      </c>
      <c r="I398" s="150">
        <v>0</v>
      </c>
      <c r="J398" s="150">
        <v>0</v>
      </c>
      <c r="K398" s="150">
        <v>0</v>
      </c>
      <c r="L398" s="150">
        <v>0</v>
      </c>
      <c r="M398" s="150">
        <v>0</v>
      </c>
      <c r="N398" s="150">
        <v>0</v>
      </c>
      <c r="O398" s="150">
        <v>0</v>
      </c>
      <c r="P398" s="150">
        <v>0</v>
      </c>
      <c r="Q398" s="150">
        <v>0</v>
      </c>
      <c r="R398" s="150">
        <v>0</v>
      </c>
      <c r="S398" s="150">
        <v>0</v>
      </c>
      <c r="T398" s="150">
        <v>0</v>
      </c>
      <c r="U398" s="150">
        <v>0</v>
      </c>
      <c r="V398" s="150">
        <v>0</v>
      </c>
      <c r="W398" s="150">
        <v>0</v>
      </c>
      <c r="X398" s="150">
        <v>0</v>
      </c>
      <c r="Y398" s="150">
        <v>0</v>
      </c>
      <c r="Z398" s="150">
        <v>0</v>
      </c>
      <c r="AA398" s="150">
        <v>0</v>
      </c>
      <c r="AB398" s="150">
        <v>0</v>
      </c>
      <c r="AC398" s="150">
        <v>0</v>
      </c>
      <c r="AD398" s="150">
        <v>0</v>
      </c>
      <c r="AE398" s="150">
        <v>0</v>
      </c>
      <c r="AF398" s="150">
        <v>0</v>
      </c>
      <c r="AG398" s="210"/>
      <c r="AK398" s="342"/>
      <c r="AM398" s="352"/>
      <c r="AN398" s="345"/>
      <c r="AP398" s="349"/>
      <c r="AQ398" s="349"/>
    </row>
    <row r="399" spans="1:43" s="209" customFormat="1" ht="16.5" hidden="1" customHeight="1" outlineLevel="2">
      <c r="A399" s="206"/>
      <c r="B399" s="195" t="s">
        <v>858</v>
      </c>
      <c r="C399" s="229">
        <v>0.27648</v>
      </c>
      <c r="D399" s="229">
        <f>((D400*D401)+(D402*D403))/D$89</f>
        <v>0.27648</v>
      </c>
      <c r="E399" s="229">
        <f t="shared" ref="E399:AF399" si="253">((E400*E401)+(E402*E403))/E$89</f>
        <v>0.27648</v>
      </c>
      <c r="F399" s="229">
        <f t="shared" si="253"/>
        <v>0.27648</v>
      </c>
      <c r="G399" s="229">
        <f t="shared" si="253"/>
        <v>0.27648</v>
      </c>
      <c r="H399" s="229">
        <f t="shared" si="253"/>
        <v>0.27648</v>
      </c>
      <c r="I399" s="229">
        <f t="shared" si="253"/>
        <v>0.27648</v>
      </c>
      <c r="J399" s="229">
        <f t="shared" si="253"/>
        <v>0.27648</v>
      </c>
      <c r="K399" s="229">
        <f t="shared" si="253"/>
        <v>0.27648</v>
      </c>
      <c r="L399" s="229">
        <f t="shared" si="253"/>
        <v>0.27648</v>
      </c>
      <c r="M399" s="229">
        <f t="shared" si="253"/>
        <v>0.27648</v>
      </c>
      <c r="N399" s="229">
        <f t="shared" si="253"/>
        <v>0.27648</v>
      </c>
      <c r="O399" s="229">
        <f t="shared" si="253"/>
        <v>0.27648</v>
      </c>
      <c r="P399" s="229">
        <f t="shared" si="253"/>
        <v>0.27648</v>
      </c>
      <c r="Q399" s="229">
        <f t="shared" si="253"/>
        <v>0.27648</v>
      </c>
      <c r="R399" s="229">
        <f t="shared" si="253"/>
        <v>0.27648</v>
      </c>
      <c r="S399" s="229">
        <f t="shared" si="253"/>
        <v>0.27648</v>
      </c>
      <c r="T399" s="229">
        <f t="shared" si="253"/>
        <v>0.27648</v>
      </c>
      <c r="U399" s="229">
        <f t="shared" si="253"/>
        <v>0.27648</v>
      </c>
      <c r="V399" s="229">
        <f t="shared" si="253"/>
        <v>0.27648</v>
      </c>
      <c r="W399" s="229">
        <f t="shared" si="253"/>
        <v>0.27648</v>
      </c>
      <c r="X399" s="229">
        <f t="shared" si="253"/>
        <v>0.27648</v>
      </c>
      <c r="Y399" s="229">
        <f t="shared" si="253"/>
        <v>0.27648</v>
      </c>
      <c r="Z399" s="229">
        <f t="shared" si="253"/>
        <v>0.27648</v>
      </c>
      <c r="AA399" s="229">
        <f t="shared" si="253"/>
        <v>0.27648</v>
      </c>
      <c r="AB399" s="229">
        <f t="shared" si="253"/>
        <v>0.27648</v>
      </c>
      <c r="AC399" s="229">
        <f t="shared" si="253"/>
        <v>0.27648</v>
      </c>
      <c r="AD399" s="229">
        <f t="shared" si="253"/>
        <v>0.27648</v>
      </c>
      <c r="AE399" s="229">
        <f t="shared" si="253"/>
        <v>0.27648</v>
      </c>
      <c r="AF399" s="229">
        <f t="shared" si="253"/>
        <v>0.27648</v>
      </c>
      <c r="AG399" s="210"/>
      <c r="AH399" s="176"/>
      <c r="AK399" s="342"/>
      <c r="AM399" s="352"/>
      <c r="AN399" s="345"/>
      <c r="AP399" s="349"/>
      <c r="AQ399" s="349"/>
    </row>
    <row r="400" spans="1:43" s="176" customFormat="1" ht="16.5" hidden="1" customHeight="1" outlineLevel="2">
      <c r="A400" s="168"/>
      <c r="B400" s="225" t="s">
        <v>863</v>
      </c>
      <c r="C400" s="191">
        <v>6</v>
      </c>
      <c r="D400">
        <f>C400</f>
        <v>6</v>
      </c>
      <c r="E400">
        <f t="shared" ref="E400:AF403" si="254">D400</f>
        <v>6</v>
      </c>
      <c r="F400">
        <f t="shared" si="254"/>
        <v>6</v>
      </c>
      <c r="G400">
        <f t="shared" si="254"/>
        <v>6</v>
      </c>
      <c r="H400">
        <f t="shared" si="254"/>
        <v>6</v>
      </c>
      <c r="I400">
        <f t="shared" si="254"/>
        <v>6</v>
      </c>
      <c r="J400">
        <f t="shared" si="254"/>
        <v>6</v>
      </c>
      <c r="K400">
        <f t="shared" si="254"/>
        <v>6</v>
      </c>
      <c r="L400">
        <f t="shared" si="254"/>
        <v>6</v>
      </c>
      <c r="M400">
        <f t="shared" si="254"/>
        <v>6</v>
      </c>
      <c r="N400">
        <f t="shared" si="254"/>
        <v>6</v>
      </c>
      <c r="O400">
        <f t="shared" si="254"/>
        <v>6</v>
      </c>
      <c r="P400">
        <f t="shared" si="254"/>
        <v>6</v>
      </c>
      <c r="Q400">
        <f t="shared" si="254"/>
        <v>6</v>
      </c>
      <c r="R400">
        <f t="shared" si="254"/>
        <v>6</v>
      </c>
      <c r="S400">
        <f t="shared" si="254"/>
        <v>6</v>
      </c>
      <c r="T400">
        <f t="shared" si="254"/>
        <v>6</v>
      </c>
      <c r="U400">
        <f t="shared" si="254"/>
        <v>6</v>
      </c>
      <c r="V400">
        <f t="shared" si="254"/>
        <v>6</v>
      </c>
      <c r="W400">
        <f t="shared" si="254"/>
        <v>6</v>
      </c>
      <c r="X400">
        <f t="shared" si="254"/>
        <v>6</v>
      </c>
      <c r="Y400">
        <f t="shared" si="254"/>
        <v>6</v>
      </c>
      <c r="Z400">
        <f t="shared" si="254"/>
        <v>6</v>
      </c>
      <c r="AA400">
        <f t="shared" si="254"/>
        <v>6</v>
      </c>
      <c r="AB400">
        <f t="shared" si="254"/>
        <v>6</v>
      </c>
      <c r="AC400">
        <f t="shared" si="254"/>
        <v>6</v>
      </c>
      <c r="AD400">
        <f t="shared" si="254"/>
        <v>6</v>
      </c>
      <c r="AE400">
        <f t="shared" si="254"/>
        <v>6</v>
      </c>
      <c r="AF400">
        <f t="shared" si="254"/>
        <v>6</v>
      </c>
      <c r="AG400" s="204"/>
      <c r="AK400" s="342"/>
      <c r="AM400" s="352"/>
      <c r="AN400" s="345"/>
      <c r="AP400" s="347"/>
      <c r="AQ400" s="347"/>
    </row>
    <row r="401" spans="1:43" s="176" customFormat="1" ht="16.5" hidden="1" customHeight="1" outlineLevel="2">
      <c r="A401" s="168"/>
      <c r="B401" s="225" t="s">
        <v>860</v>
      </c>
      <c r="C401" s="191">
        <v>1510</v>
      </c>
      <c r="D401">
        <f>C401</f>
        <v>1510</v>
      </c>
      <c r="E401">
        <f t="shared" si="254"/>
        <v>1510</v>
      </c>
      <c r="F401">
        <f t="shared" si="254"/>
        <v>1510</v>
      </c>
      <c r="G401">
        <f t="shared" si="254"/>
        <v>1510</v>
      </c>
      <c r="H401">
        <f t="shared" si="254"/>
        <v>1510</v>
      </c>
      <c r="I401">
        <f t="shared" si="254"/>
        <v>1510</v>
      </c>
      <c r="J401">
        <f t="shared" si="254"/>
        <v>1510</v>
      </c>
      <c r="K401">
        <f t="shared" si="254"/>
        <v>1510</v>
      </c>
      <c r="L401">
        <f t="shared" si="254"/>
        <v>1510</v>
      </c>
      <c r="M401">
        <f t="shared" si="254"/>
        <v>1510</v>
      </c>
      <c r="N401">
        <f t="shared" si="254"/>
        <v>1510</v>
      </c>
      <c r="O401">
        <f t="shared" si="254"/>
        <v>1510</v>
      </c>
      <c r="P401">
        <f t="shared" si="254"/>
        <v>1510</v>
      </c>
      <c r="Q401">
        <f t="shared" si="254"/>
        <v>1510</v>
      </c>
      <c r="R401">
        <f t="shared" si="254"/>
        <v>1510</v>
      </c>
      <c r="S401">
        <f t="shared" si="254"/>
        <v>1510</v>
      </c>
      <c r="T401">
        <f t="shared" si="254"/>
        <v>1510</v>
      </c>
      <c r="U401">
        <f t="shared" si="254"/>
        <v>1510</v>
      </c>
      <c r="V401">
        <f t="shared" si="254"/>
        <v>1510</v>
      </c>
      <c r="W401">
        <f t="shared" si="254"/>
        <v>1510</v>
      </c>
      <c r="X401">
        <f t="shared" si="254"/>
        <v>1510</v>
      </c>
      <c r="Y401">
        <f t="shared" si="254"/>
        <v>1510</v>
      </c>
      <c r="Z401">
        <f t="shared" si="254"/>
        <v>1510</v>
      </c>
      <c r="AA401">
        <f t="shared" si="254"/>
        <v>1510</v>
      </c>
      <c r="AB401">
        <f t="shared" si="254"/>
        <v>1510</v>
      </c>
      <c r="AC401">
        <f t="shared" si="254"/>
        <v>1510</v>
      </c>
      <c r="AD401">
        <f t="shared" si="254"/>
        <v>1510</v>
      </c>
      <c r="AE401">
        <f t="shared" si="254"/>
        <v>1510</v>
      </c>
      <c r="AF401">
        <f t="shared" si="254"/>
        <v>1510</v>
      </c>
      <c r="AG401" s="204"/>
      <c r="AK401" s="342"/>
      <c r="AM401" s="352"/>
      <c r="AN401" s="345"/>
      <c r="AP401" s="347"/>
      <c r="AQ401" s="347"/>
    </row>
    <row r="402" spans="1:43" s="176" customFormat="1" ht="16.5" hidden="1" customHeight="1" outlineLevel="2">
      <c r="A402" s="168"/>
      <c r="B402" s="225" t="s">
        <v>864</v>
      </c>
      <c r="C402" s="230">
        <v>12</v>
      </c>
      <c r="D402">
        <f>C402</f>
        <v>12</v>
      </c>
      <c r="E402">
        <f t="shared" si="254"/>
        <v>12</v>
      </c>
      <c r="F402">
        <f t="shared" si="254"/>
        <v>12</v>
      </c>
      <c r="G402">
        <f t="shared" si="254"/>
        <v>12</v>
      </c>
      <c r="H402">
        <f t="shared" si="254"/>
        <v>12</v>
      </c>
      <c r="I402">
        <f t="shared" si="254"/>
        <v>12</v>
      </c>
      <c r="J402">
        <f t="shared" si="254"/>
        <v>12</v>
      </c>
      <c r="K402">
        <f t="shared" si="254"/>
        <v>12</v>
      </c>
      <c r="L402">
        <f t="shared" si="254"/>
        <v>12</v>
      </c>
      <c r="M402">
        <f t="shared" si="254"/>
        <v>12</v>
      </c>
      <c r="N402">
        <f t="shared" si="254"/>
        <v>12</v>
      </c>
      <c r="O402">
        <f t="shared" si="254"/>
        <v>12</v>
      </c>
      <c r="P402">
        <f t="shared" si="254"/>
        <v>12</v>
      </c>
      <c r="Q402">
        <f t="shared" si="254"/>
        <v>12</v>
      </c>
      <c r="R402">
        <f t="shared" si="254"/>
        <v>12</v>
      </c>
      <c r="S402">
        <f t="shared" si="254"/>
        <v>12</v>
      </c>
      <c r="T402">
        <f t="shared" si="254"/>
        <v>12</v>
      </c>
      <c r="U402">
        <f t="shared" si="254"/>
        <v>12</v>
      </c>
      <c r="V402">
        <f t="shared" si="254"/>
        <v>12</v>
      </c>
      <c r="W402">
        <f t="shared" si="254"/>
        <v>12</v>
      </c>
      <c r="X402">
        <f t="shared" si="254"/>
        <v>12</v>
      </c>
      <c r="Y402">
        <f t="shared" si="254"/>
        <v>12</v>
      </c>
      <c r="Z402">
        <f t="shared" si="254"/>
        <v>12</v>
      </c>
      <c r="AA402">
        <f t="shared" si="254"/>
        <v>12</v>
      </c>
      <c r="AB402">
        <f t="shared" si="254"/>
        <v>12</v>
      </c>
      <c r="AC402">
        <f t="shared" si="254"/>
        <v>12</v>
      </c>
      <c r="AD402">
        <f t="shared" si="254"/>
        <v>12</v>
      </c>
      <c r="AE402">
        <f t="shared" si="254"/>
        <v>12</v>
      </c>
      <c r="AF402">
        <f t="shared" si="254"/>
        <v>12</v>
      </c>
      <c r="AG402" s="204"/>
      <c r="AK402" s="342"/>
      <c r="AM402" s="352"/>
      <c r="AN402" s="345"/>
      <c r="AP402" s="347"/>
      <c r="AQ402" s="347"/>
    </row>
    <row r="403" spans="1:43" s="176" customFormat="1" ht="16.5" hidden="1" customHeight="1" outlineLevel="2">
      <c r="A403" s="168"/>
      <c r="B403" s="225" t="s">
        <v>862</v>
      </c>
      <c r="C403" s="191">
        <v>397</v>
      </c>
      <c r="D403">
        <f>C403</f>
        <v>397</v>
      </c>
      <c r="E403">
        <f t="shared" si="254"/>
        <v>397</v>
      </c>
      <c r="F403">
        <f t="shared" si="254"/>
        <v>397</v>
      </c>
      <c r="G403">
        <f t="shared" si="254"/>
        <v>397</v>
      </c>
      <c r="H403">
        <f t="shared" si="254"/>
        <v>397</v>
      </c>
      <c r="I403">
        <f t="shared" si="254"/>
        <v>397</v>
      </c>
      <c r="J403">
        <f t="shared" si="254"/>
        <v>397</v>
      </c>
      <c r="K403">
        <f t="shared" si="254"/>
        <v>397</v>
      </c>
      <c r="L403">
        <f t="shared" si="254"/>
        <v>397</v>
      </c>
      <c r="M403">
        <f t="shared" si="254"/>
        <v>397</v>
      </c>
      <c r="N403">
        <f t="shared" si="254"/>
        <v>397</v>
      </c>
      <c r="O403">
        <f t="shared" si="254"/>
        <v>397</v>
      </c>
      <c r="P403">
        <f t="shared" si="254"/>
        <v>397</v>
      </c>
      <c r="Q403">
        <f t="shared" si="254"/>
        <v>397</v>
      </c>
      <c r="R403">
        <f t="shared" si="254"/>
        <v>397</v>
      </c>
      <c r="S403">
        <f t="shared" si="254"/>
        <v>397</v>
      </c>
      <c r="T403">
        <f t="shared" si="254"/>
        <v>397</v>
      </c>
      <c r="U403">
        <f t="shared" si="254"/>
        <v>397</v>
      </c>
      <c r="V403">
        <f t="shared" si="254"/>
        <v>397</v>
      </c>
      <c r="W403">
        <f t="shared" si="254"/>
        <v>397</v>
      </c>
      <c r="X403">
        <f t="shared" si="254"/>
        <v>397</v>
      </c>
      <c r="Y403">
        <f t="shared" si="254"/>
        <v>397</v>
      </c>
      <c r="Z403">
        <f t="shared" si="254"/>
        <v>397</v>
      </c>
      <c r="AA403">
        <f t="shared" si="254"/>
        <v>397</v>
      </c>
      <c r="AB403">
        <f t="shared" si="254"/>
        <v>397</v>
      </c>
      <c r="AC403">
        <f t="shared" si="254"/>
        <v>397</v>
      </c>
      <c r="AD403">
        <f t="shared" si="254"/>
        <v>397</v>
      </c>
      <c r="AE403">
        <f t="shared" si="254"/>
        <v>397</v>
      </c>
      <c r="AF403">
        <f t="shared" si="254"/>
        <v>397</v>
      </c>
      <c r="AG403" s="204"/>
      <c r="AH403" s="209"/>
      <c r="AK403" s="342"/>
      <c r="AM403" s="352"/>
      <c r="AN403" s="345"/>
      <c r="AP403" s="347"/>
      <c r="AQ403" s="347"/>
    </row>
    <row r="404" spans="1:43" s="209" customFormat="1" ht="16.5" hidden="1" customHeight="1" outlineLevel="2">
      <c r="A404" s="206"/>
      <c r="B404" s="224" t="s">
        <v>918</v>
      </c>
      <c r="C404" s="152">
        <f>C406*C407*C405</f>
        <v>276.57</v>
      </c>
      <c r="D404" s="152">
        <f t="shared" ref="D404:AF404" si="255">D406*D407*D405</f>
        <v>276.57</v>
      </c>
      <c r="E404" s="152">
        <f t="shared" si="255"/>
        <v>276.57</v>
      </c>
      <c r="F404" s="152">
        <f t="shared" si="255"/>
        <v>276.57</v>
      </c>
      <c r="G404" s="152">
        <f t="shared" si="255"/>
        <v>276.57</v>
      </c>
      <c r="H404" s="152">
        <f t="shared" si="255"/>
        <v>276.57</v>
      </c>
      <c r="I404" s="152">
        <f t="shared" si="255"/>
        <v>276.57</v>
      </c>
      <c r="J404" s="152">
        <f t="shared" si="255"/>
        <v>276.57</v>
      </c>
      <c r="K404" s="152">
        <f t="shared" si="255"/>
        <v>276.57</v>
      </c>
      <c r="L404" s="152">
        <f t="shared" si="255"/>
        <v>276.57</v>
      </c>
      <c r="M404" s="152">
        <f t="shared" si="255"/>
        <v>276.57</v>
      </c>
      <c r="N404" s="152">
        <f t="shared" si="255"/>
        <v>276.57</v>
      </c>
      <c r="O404" s="152">
        <f t="shared" si="255"/>
        <v>276.57</v>
      </c>
      <c r="P404" s="152">
        <f t="shared" si="255"/>
        <v>276.57</v>
      </c>
      <c r="Q404" s="152">
        <f t="shared" si="255"/>
        <v>276.57</v>
      </c>
      <c r="R404" s="152">
        <f t="shared" si="255"/>
        <v>276.57</v>
      </c>
      <c r="S404" s="152">
        <f t="shared" si="255"/>
        <v>276.57</v>
      </c>
      <c r="T404" s="152">
        <f t="shared" si="255"/>
        <v>276.57</v>
      </c>
      <c r="U404" s="152">
        <f t="shared" si="255"/>
        <v>276.57</v>
      </c>
      <c r="V404" s="152">
        <f t="shared" si="255"/>
        <v>276.57</v>
      </c>
      <c r="W404" s="152">
        <f t="shared" si="255"/>
        <v>276.57</v>
      </c>
      <c r="X404" s="152">
        <f t="shared" si="255"/>
        <v>276.57</v>
      </c>
      <c r="Y404" s="152">
        <f t="shared" si="255"/>
        <v>276.57</v>
      </c>
      <c r="Z404" s="152">
        <f t="shared" si="255"/>
        <v>276.57</v>
      </c>
      <c r="AA404" s="152">
        <f t="shared" si="255"/>
        <v>276.57</v>
      </c>
      <c r="AB404" s="152">
        <f t="shared" si="255"/>
        <v>276.57</v>
      </c>
      <c r="AC404" s="152">
        <f t="shared" si="255"/>
        <v>276.57</v>
      </c>
      <c r="AD404" s="152">
        <f t="shared" si="255"/>
        <v>276.57</v>
      </c>
      <c r="AE404" s="152">
        <f t="shared" si="255"/>
        <v>276.57</v>
      </c>
      <c r="AF404" s="152">
        <f t="shared" si="255"/>
        <v>276.57</v>
      </c>
      <c r="AG404" s="210"/>
      <c r="AK404" s="342"/>
      <c r="AM404" s="352"/>
      <c r="AN404" s="345"/>
      <c r="AP404" s="349"/>
      <c r="AQ404" s="349"/>
    </row>
    <row r="405" spans="1:43" s="209" customFormat="1" ht="16.5" hidden="1" customHeight="1" outlineLevel="2">
      <c r="A405" s="206"/>
      <c r="B405" s="195" t="s">
        <v>839</v>
      </c>
      <c r="C405" s="150">
        <v>1</v>
      </c>
      <c r="D405" s="150">
        <v>1</v>
      </c>
      <c r="E405" s="150">
        <v>1</v>
      </c>
      <c r="F405" s="150">
        <v>1</v>
      </c>
      <c r="G405" s="150">
        <v>1</v>
      </c>
      <c r="H405" s="150">
        <v>1</v>
      </c>
      <c r="I405" s="150">
        <v>1</v>
      </c>
      <c r="J405" s="150">
        <v>1</v>
      </c>
      <c r="K405" s="150">
        <v>1</v>
      </c>
      <c r="L405" s="150">
        <v>1</v>
      </c>
      <c r="M405" s="150">
        <v>1</v>
      </c>
      <c r="N405" s="150">
        <v>1</v>
      </c>
      <c r="O405" s="150">
        <v>1</v>
      </c>
      <c r="P405" s="150">
        <v>1</v>
      </c>
      <c r="Q405" s="150">
        <v>1</v>
      </c>
      <c r="R405" s="150">
        <v>1</v>
      </c>
      <c r="S405" s="150">
        <v>1</v>
      </c>
      <c r="T405" s="150">
        <v>1</v>
      </c>
      <c r="U405" s="150">
        <v>1</v>
      </c>
      <c r="V405" s="150">
        <v>1</v>
      </c>
      <c r="W405" s="150">
        <v>1</v>
      </c>
      <c r="X405" s="150">
        <v>1</v>
      </c>
      <c r="Y405" s="150">
        <v>1</v>
      </c>
      <c r="Z405" s="150">
        <v>1</v>
      </c>
      <c r="AA405" s="150">
        <v>1</v>
      </c>
      <c r="AB405" s="150">
        <v>1</v>
      </c>
      <c r="AC405" s="150">
        <v>1</v>
      </c>
      <c r="AD405" s="150">
        <v>1</v>
      </c>
      <c r="AE405" s="150">
        <v>1</v>
      </c>
      <c r="AF405" s="150">
        <v>1</v>
      </c>
      <c r="AG405" s="210"/>
      <c r="AK405" s="342"/>
      <c r="AM405" s="352"/>
      <c r="AN405" s="345"/>
      <c r="AP405" s="349"/>
      <c r="AQ405" s="349"/>
    </row>
    <row r="406" spans="1:43" s="209" customFormat="1" ht="16.5" hidden="1" customHeight="1" outlineLevel="2">
      <c r="A406" s="206"/>
      <c r="B406" s="195" t="s">
        <v>857</v>
      </c>
      <c r="C406" s="150">
        <v>1500</v>
      </c>
      <c r="D406" s="150">
        <v>1500</v>
      </c>
      <c r="E406" s="150">
        <v>1500</v>
      </c>
      <c r="F406" s="150">
        <v>1500</v>
      </c>
      <c r="G406" s="150">
        <v>1500</v>
      </c>
      <c r="H406" s="150">
        <v>1500</v>
      </c>
      <c r="I406" s="150">
        <v>1500</v>
      </c>
      <c r="J406" s="150">
        <v>1500</v>
      </c>
      <c r="K406" s="150">
        <v>1500</v>
      </c>
      <c r="L406" s="150">
        <v>1500</v>
      </c>
      <c r="M406" s="150">
        <v>1500</v>
      </c>
      <c r="N406" s="150">
        <v>1500</v>
      </c>
      <c r="O406" s="150">
        <v>1500</v>
      </c>
      <c r="P406" s="150">
        <v>1500</v>
      </c>
      <c r="Q406" s="150">
        <v>1500</v>
      </c>
      <c r="R406" s="150">
        <v>1500</v>
      </c>
      <c r="S406" s="150">
        <v>1500</v>
      </c>
      <c r="T406" s="150">
        <v>1500</v>
      </c>
      <c r="U406" s="150">
        <v>1500</v>
      </c>
      <c r="V406" s="150">
        <v>1500</v>
      </c>
      <c r="W406" s="150">
        <v>1500</v>
      </c>
      <c r="X406" s="150">
        <v>1500</v>
      </c>
      <c r="Y406" s="150">
        <v>1500</v>
      </c>
      <c r="Z406" s="150">
        <v>1500</v>
      </c>
      <c r="AA406" s="150">
        <v>1500</v>
      </c>
      <c r="AB406" s="150">
        <v>1500</v>
      </c>
      <c r="AC406" s="150">
        <v>1500</v>
      </c>
      <c r="AD406" s="150">
        <v>1500</v>
      </c>
      <c r="AE406" s="150">
        <v>1500</v>
      </c>
      <c r="AF406" s="150">
        <v>1500</v>
      </c>
      <c r="AG406" s="210"/>
      <c r="AK406" s="342"/>
      <c r="AM406" s="352"/>
      <c r="AN406" s="345"/>
      <c r="AP406" s="349"/>
      <c r="AQ406" s="349"/>
    </row>
    <row r="407" spans="1:43" s="209" customFormat="1" ht="16.5" hidden="1" customHeight="1" outlineLevel="2">
      <c r="A407" s="206"/>
      <c r="B407" s="195" t="s">
        <v>858</v>
      </c>
      <c r="C407" s="229">
        <f>((C408*C409)+(C410*C411))/C$89</f>
        <v>0.18437999999999999</v>
      </c>
      <c r="D407" s="229">
        <f>((D408*D409)+(D410*D411))/D$89</f>
        <v>0.18437999999999999</v>
      </c>
      <c r="E407" s="229">
        <f t="shared" ref="E407:AF407" si="256">((E408*E409)+(E410*E411))/E$89</f>
        <v>0.18437999999999999</v>
      </c>
      <c r="F407" s="229">
        <f t="shared" si="256"/>
        <v>0.18437999999999999</v>
      </c>
      <c r="G407" s="229">
        <f t="shared" si="256"/>
        <v>0.18437999999999999</v>
      </c>
      <c r="H407" s="229">
        <f t="shared" si="256"/>
        <v>0.18437999999999999</v>
      </c>
      <c r="I407" s="229">
        <f t="shared" si="256"/>
        <v>0.18437999999999999</v>
      </c>
      <c r="J407" s="229">
        <f t="shared" si="256"/>
        <v>0.18437999999999999</v>
      </c>
      <c r="K407" s="229">
        <f t="shared" si="256"/>
        <v>0.18437999999999999</v>
      </c>
      <c r="L407" s="229">
        <f t="shared" si="256"/>
        <v>0.18437999999999999</v>
      </c>
      <c r="M407" s="229">
        <f t="shared" si="256"/>
        <v>0.18437999999999999</v>
      </c>
      <c r="N407" s="229">
        <f t="shared" si="256"/>
        <v>0.18437999999999999</v>
      </c>
      <c r="O407" s="229">
        <f t="shared" si="256"/>
        <v>0.18437999999999999</v>
      </c>
      <c r="P407" s="229">
        <f t="shared" si="256"/>
        <v>0.18437999999999999</v>
      </c>
      <c r="Q407" s="229">
        <f t="shared" si="256"/>
        <v>0.18437999999999999</v>
      </c>
      <c r="R407" s="229">
        <f t="shared" si="256"/>
        <v>0.18437999999999999</v>
      </c>
      <c r="S407" s="229">
        <f t="shared" si="256"/>
        <v>0.18437999999999999</v>
      </c>
      <c r="T407" s="229">
        <f t="shared" si="256"/>
        <v>0.18437999999999999</v>
      </c>
      <c r="U407" s="229">
        <f t="shared" si="256"/>
        <v>0.18437999999999999</v>
      </c>
      <c r="V407" s="229">
        <f t="shared" si="256"/>
        <v>0.18437999999999999</v>
      </c>
      <c r="W407" s="229">
        <f t="shared" si="256"/>
        <v>0.18437999999999999</v>
      </c>
      <c r="X407" s="229">
        <f t="shared" si="256"/>
        <v>0.18437999999999999</v>
      </c>
      <c r="Y407" s="229">
        <f t="shared" si="256"/>
        <v>0.18437999999999999</v>
      </c>
      <c r="Z407" s="229">
        <f t="shared" si="256"/>
        <v>0.18437999999999999</v>
      </c>
      <c r="AA407" s="229">
        <f t="shared" si="256"/>
        <v>0.18437999999999999</v>
      </c>
      <c r="AB407" s="229">
        <f t="shared" si="256"/>
        <v>0.18437999999999999</v>
      </c>
      <c r="AC407" s="229">
        <f t="shared" si="256"/>
        <v>0.18437999999999999</v>
      </c>
      <c r="AD407" s="229">
        <f t="shared" si="256"/>
        <v>0.18437999999999999</v>
      </c>
      <c r="AE407" s="229">
        <f t="shared" si="256"/>
        <v>0.18437999999999999</v>
      </c>
      <c r="AF407" s="229">
        <f t="shared" si="256"/>
        <v>0.18437999999999999</v>
      </c>
      <c r="AG407" s="210"/>
      <c r="AH407" s="176"/>
      <c r="AK407" s="342"/>
      <c r="AM407" s="352"/>
      <c r="AN407" s="345"/>
      <c r="AP407" s="349"/>
      <c r="AQ407" s="349"/>
    </row>
    <row r="408" spans="1:43" s="176" customFormat="1" ht="16.5" hidden="1" customHeight="1" outlineLevel="2">
      <c r="A408" s="168"/>
      <c r="B408" s="225" t="s">
        <v>863</v>
      </c>
      <c r="C408" s="191">
        <v>4</v>
      </c>
      <c r="D408">
        <f>C408</f>
        <v>4</v>
      </c>
      <c r="E408">
        <f t="shared" ref="E408:AF410" si="257">D408</f>
        <v>4</v>
      </c>
      <c r="F408">
        <f t="shared" si="257"/>
        <v>4</v>
      </c>
      <c r="G408">
        <f t="shared" si="257"/>
        <v>4</v>
      </c>
      <c r="H408">
        <f t="shared" si="257"/>
        <v>4</v>
      </c>
      <c r="I408">
        <f t="shared" si="257"/>
        <v>4</v>
      </c>
      <c r="J408">
        <f t="shared" si="257"/>
        <v>4</v>
      </c>
      <c r="K408">
        <f t="shared" si="257"/>
        <v>4</v>
      </c>
      <c r="L408">
        <f t="shared" si="257"/>
        <v>4</v>
      </c>
      <c r="M408">
        <f t="shared" si="257"/>
        <v>4</v>
      </c>
      <c r="N408">
        <f t="shared" si="257"/>
        <v>4</v>
      </c>
      <c r="O408">
        <f t="shared" si="257"/>
        <v>4</v>
      </c>
      <c r="P408">
        <f t="shared" si="257"/>
        <v>4</v>
      </c>
      <c r="Q408">
        <f t="shared" si="257"/>
        <v>4</v>
      </c>
      <c r="R408">
        <f t="shared" si="257"/>
        <v>4</v>
      </c>
      <c r="S408">
        <f t="shared" si="257"/>
        <v>4</v>
      </c>
      <c r="T408">
        <f t="shared" si="257"/>
        <v>4</v>
      </c>
      <c r="U408">
        <f t="shared" si="257"/>
        <v>4</v>
      </c>
      <c r="V408">
        <f t="shared" si="257"/>
        <v>4</v>
      </c>
      <c r="W408">
        <f t="shared" si="257"/>
        <v>4</v>
      </c>
      <c r="X408">
        <f t="shared" si="257"/>
        <v>4</v>
      </c>
      <c r="Y408">
        <f t="shared" si="257"/>
        <v>4</v>
      </c>
      <c r="Z408">
        <f t="shared" si="257"/>
        <v>4</v>
      </c>
      <c r="AA408">
        <f t="shared" si="257"/>
        <v>4</v>
      </c>
      <c r="AB408">
        <f t="shared" si="257"/>
        <v>4</v>
      </c>
      <c r="AC408">
        <f t="shared" si="257"/>
        <v>4</v>
      </c>
      <c r="AD408">
        <f t="shared" si="257"/>
        <v>4</v>
      </c>
      <c r="AE408">
        <f t="shared" si="257"/>
        <v>4</v>
      </c>
      <c r="AF408">
        <f t="shared" si="257"/>
        <v>4</v>
      </c>
      <c r="AG408" s="204"/>
      <c r="AK408" s="342"/>
      <c r="AM408" s="352"/>
      <c r="AN408" s="345"/>
      <c r="AP408" s="347"/>
      <c r="AQ408" s="347"/>
    </row>
    <row r="409" spans="1:43" s="176" customFormat="1" ht="16.5" hidden="1" customHeight="1" outlineLevel="2">
      <c r="A409" s="168"/>
      <c r="B409" s="225" t="s">
        <v>860</v>
      </c>
      <c r="C409" s="191">
        <v>1144.75</v>
      </c>
      <c r="D409">
        <v>1144.75</v>
      </c>
      <c r="E409">
        <v>1144.75</v>
      </c>
      <c r="F409">
        <v>1144.75</v>
      </c>
      <c r="G409">
        <v>1144.75</v>
      </c>
      <c r="H409">
        <v>1144.75</v>
      </c>
      <c r="I409">
        <v>1144.75</v>
      </c>
      <c r="J409">
        <v>1144.75</v>
      </c>
      <c r="K409">
        <v>1144.75</v>
      </c>
      <c r="L409">
        <v>1144.75</v>
      </c>
      <c r="M409">
        <v>1144.75</v>
      </c>
      <c r="N409">
        <v>1144.75</v>
      </c>
      <c r="O409">
        <v>1144.75</v>
      </c>
      <c r="P409">
        <v>1144.75</v>
      </c>
      <c r="Q409">
        <v>1144.75</v>
      </c>
      <c r="R409">
        <v>1144.75</v>
      </c>
      <c r="S409">
        <v>1144.75</v>
      </c>
      <c r="T409">
        <v>1144.75</v>
      </c>
      <c r="U409">
        <v>1144.75</v>
      </c>
      <c r="V409">
        <v>1144.75</v>
      </c>
      <c r="W409">
        <v>1144.75</v>
      </c>
      <c r="X409">
        <v>1144.75</v>
      </c>
      <c r="Y409">
        <v>1144.75</v>
      </c>
      <c r="Z409">
        <v>1144.75</v>
      </c>
      <c r="AA409">
        <v>1144.75</v>
      </c>
      <c r="AB409">
        <v>1144.75</v>
      </c>
      <c r="AC409">
        <v>1144.75</v>
      </c>
      <c r="AD409">
        <v>1144.75</v>
      </c>
      <c r="AE409">
        <v>1144.75</v>
      </c>
      <c r="AF409">
        <v>1144.75</v>
      </c>
      <c r="AG409" s="204"/>
      <c r="AK409" s="342"/>
      <c r="AM409" s="352"/>
      <c r="AN409" s="345"/>
      <c r="AP409" s="347"/>
      <c r="AQ409" s="347"/>
    </row>
    <row r="410" spans="1:43" s="176" customFormat="1" ht="16.5" hidden="1" customHeight="1" outlineLevel="2">
      <c r="A410" s="168"/>
      <c r="B410" s="225" t="s">
        <v>864</v>
      </c>
      <c r="C410" s="230">
        <v>8</v>
      </c>
      <c r="D410">
        <f>C410</f>
        <v>8</v>
      </c>
      <c r="E410">
        <f t="shared" si="257"/>
        <v>8</v>
      </c>
      <c r="F410">
        <f t="shared" si="257"/>
        <v>8</v>
      </c>
      <c r="G410">
        <f t="shared" si="257"/>
        <v>8</v>
      </c>
      <c r="H410">
        <f t="shared" si="257"/>
        <v>8</v>
      </c>
      <c r="I410">
        <f t="shared" si="257"/>
        <v>8</v>
      </c>
      <c r="J410">
        <f t="shared" si="257"/>
        <v>8</v>
      </c>
      <c r="K410">
        <f t="shared" si="257"/>
        <v>8</v>
      </c>
      <c r="L410">
        <f t="shared" si="257"/>
        <v>8</v>
      </c>
      <c r="M410">
        <f t="shared" si="257"/>
        <v>8</v>
      </c>
      <c r="N410">
        <f t="shared" si="257"/>
        <v>8</v>
      </c>
      <c r="O410">
        <f t="shared" si="257"/>
        <v>8</v>
      </c>
      <c r="P410">
        <f t="shared" si="257"/>
        <v>8</v>
      </c>
      <c r="Q410">
        <f t="shared" si="257"/>
        <v>8</v>
      </c>
      <c r="R410">
        <f t="shared" si="257"/>
        <v>8</v>
      </c>
      <c r="S410">
        <f t="shared" si="257"/>
        <v>8</v>
      </c>
      <c r="T410">
        <f t="shared" si="257"/>
        <v>8</v>
      </c>
      <c r="U410">
        <f t="shared" si="257"/>
        <v>8</v>
      </c>
      <c r="V410">
        <f t="shared" si="257"/>
        <v>8</v>
      </c>
      <c r="W410">
        <f t="shared" si="257"/>
        <v>8</v>
      </c>
      <c r="X410">
        <f t="shared" si="257"/>
        <v>8</v>
      </c>
      <c r="Y410">
        <f t="shared" si="257"/>
        <v>8</v>
      </c>
      <c r="Z410">
        <f t="shared" si="257"/>
        <v>8</v>
      </c>
      <c r="AA410">
        <f t="shared" si="257"/>
        <v>8</v>
      </c>
      <c r="AB410">
        <f t="shared" si="257"/>
        <v>8</v>
      </c>
      <c r="AC410">
        <f t="shared" si="257"/>
        <v>8</v>
      </c>
      <c r="AD410">
        <f t="shared" si="257"/>
        <v>8</v>
      </c>
      <c r="AE410">
        <f t="shared" si="257"/>
        <v>8</v>
      </c>
      <c r="AF410">
        <f t="shared" si="257"/>
        <v>8</v>
      </c>
      <c r="AG410" s="204"/>
      <c r="AK410" s="342"/>
      <c r="AM410" s="352"/>
      <c r="AN410" s="345"/>
      <c r="AP410" s="347"/>
      <c r="AQ410" s="347"/>
    </row>
    <row r="411" spans="1:43" s="176" customFormat="1" ht="16.5" hidden="1" customHeight="1" outlineLevel="2">
      <c r="A411" s="168"/>
      <c r="B411" s="225" t="s">
        <v>862</v>
      </c>
      <c r="C411" s="191">
        <v>580</v>
      </c>
      <c r="D411">
        <v>580</v>
      </c>
      <c r="E411">
        <v>580</v>
      </c>
      <c r="F411">
        <v>580</v>
      </c>
      <c r="G411">
        <v>580</v>
      </c>
      <c r="H411">
        <v>580</v>
      </c>
      <c r="I411">
        <v>580</v>
      </c>
      <c r="J411">
        <v>580</v>
      </c>
      <c r="K411">
        <v>580</v>
      </c>
      <c r="L411">
        <v>580</v>
      </c>
      <c r="M411">
        <v>580</v>
      </c>
      <c r="N411">
        <v>580</v>
      </c>
      <c r="O411">
        <v>580</v>
      </c>
      <c r="P411">
        <v>580</v>
      </c>
      <c r="Q411">
        <v>580</v>
      </c>
      <c r="R411">
        <v>580</v>
      </c>
      <c r="S411">
        <v>580</v>
      </c>
      <c r="T411">
        <v>580</v>
      </c>
      <c r="U411">
        <v>580</v>
      </c>
      <c r="V411">
        <v>580</v>
      </c>
      <c r="W411">
        <v>580</v>
      </c>
      <c r="X411">
        <v>580</v>
      </c>
      <c r="Y411">
        <v>580</v>
      </c>
      <c r="Z411">
        <v>580</v>
      </c>
      <c r="AA411">
        <v>580</v>
      </c>
      <c r="AB411">
        <v>580</v>
      </c>
      <c r="AC411">
        <v>580</v>
      </c>
      <c r="AD411">
        <v>580</v>
      </c>
      <c r="AE411">
        <v>580</v>
      </c>
      <c r="AF411">
        <v>580</v>
      </c>
      <c r="AG411" s="204"/>
      <c r="AH411" s="209"/>
      <c r="AK411" s="342"/>
      <c r="AM411" s="352"/>
      <c r="AN411" s="345"/>
      <c r="AP411" s="347"/>
      <c r="AQ411" s="347"/>
    </row>
    <row r="412" spans="1:43" s="209" customFormat="1" ht="16.5" hidden="1" customHeight="1" outlineLevel="2">
      <c r="A412" s="206"/>
      <c r="B412" s="224" t="s">
        <v>833</v>
      </c>
      <c r="C412" s="152">
        <f t="shared" ref="C412:AF412" si="258">C414*C415*C413</f>
        <v>27.820799999999998</v>
      </c>
      <c r="D412" s="152">
        <f t="shared" si="258"/>
        <v>27.820799999999998</v>
      </c>
      <c r="E412" s="152">
        <f t="shared" si="258"/>
        <v>27.820799999999998</v>
      </c>
      <c r="F412" s="152">
        <f t="shared" si="258"/>
        <v>27.820799999999998</v>
      </c>
      <c r="G412" s="152">
        <f t="shared" si="258"/>
        <v>27.820799999999998</v>
      </c>
      <c r="H412" s="152">
        <f t="shared" si="258"/>
        <v>27.820799999999998</v>
      </c>
      <c r="I412" s="152">
        <f t="shared" si="258"/>
        <v>27.820799999999998</v>
      </c>
      <c r="J412" s="152">
        <f t="shared" si="258"/>
        <v>27.820799999999998</v>
      </c>
      <c r="K412" s="152">
        <f t="shared" si="258"/>
        <v>27.820799999999998</v>
      </c>
      <c r="L412" s="152">
        <f t="shared" si="258"/>
        <v>27.820799999999998</v>
      </c>
      <c r="M412" s="152">
        <f t="shared" si="258"/>
        <v>27.820799999999998</v>
      </c>
      <c r="N412" s="152">
        <f t="shared" si="258"/>
        <v>27.820799999999998</v>
      </c>
      <c r="O412" s="152">
        <f t="shared" si="258"/>
        <v>27.820799999999998</v>
      </c>
      <c r="P412" s="152">
        <f t="shared" si="258"/>
        <v>27.820799999999998</v>
      </c>
      <c r="Q412" s="152">
        <f t="shared" si="258"/>
        <v>27.820799999999998</v>
      </c>
      <c r="R412" s="152">
        <f t="shared" si="258"/>
        <v>27.820799999999998</v>
      </c>
      <c r="S412" s="152">
        <f t="shared" si="258"/>
        <v>27.820799999999998</v>
      </c>
      <c r="T412" s="152">
        <f t="shared" si="258"/>
        <v>27.820799999999998</v>
      </c>
      <c r="U412" s="152">
        <f t="shared" si="258"/>
        <v>27.820799999999998</v>
      </c>
      <c r="V412" s="152">
        <f t="shared" si="258"/>
        <v>27.820799999999998</v>
      </c>
      <c r="W412" s="152">
        <f t="shared" si="258"/>
        <v>27.820799999999998</v>
      </c>
      <c r="X412" s="152">
        <f t="shared" si="258"/>
        <v>27.820799999999998</v>
      </c>
      <c r="Y412" s="152">
        <f t="shared" si="258"/>
        <v>27.820799999999998</v>
      </c>
      <c r="Z412" s="152">
        <f t="shared" si="258"/>
        <v>27.820799999999998</v>
      </c>
      <c r="AA412" s="152">
        <f t="shared" si="258"/>
        <v>27.820799999999998</v>
      </c>
      <c r="AB412" s="152">
        <f t="shared" si="258"/>
        <v>27.820799999999998</v>
      </c>
      <c r="AC412" s="152">
        <f t="shared" si="258"/>
        <v>27.820799999999998</v>
      </c>
      <c r="AD412" s="152">
        <f t="shared" si="258"/>
        <v>27.820799999999998</v>
      </c>
      <c r="AE412" s="152">
        <f t="shared" si="258"/>
        <v>27.820799999999998</v>
      </c>
      <c r="AF412" s="152">
        <f t="shared" si="258"/>
        <v>27.820799999999998</v>
      </c>
      <c r="AG412" s="210"/>
      <c r="AK412" s="342"/>
      <c r="AM412" s="352"/>
      <c r="AN412" s="345"/>
      <c r="AP412" s="349"/>
      <c r="AQ412" s="349"/>
    </row>
    <row r="413" spans="1:43" s="209" customFormat="1" ht="16.5" hidden="1" customHeight="1" outlineLevel="2">
      <c r="A413" s="206"/>
      <c r="B413" s="195" t="s">
        <v>839</v>
      </c>
      <c r="C413" s="150">
        <v>1</v>
      </c>
      <c r="D413" s="150">
        <f t="shared" ref="D413:AF413" si="259">D310</f>
        <v>1</v>
      </c>
      <c r="E413" s="150">
        <f t="shared" si="259"/>
        <v>1</v>
      </c>
      <c r="F413" s="150">
        <f t="shared" si="259"/>
        <v>1</v>
      </c>
      <c r="G413" s="150">
        <f t="shared" si="259"/>
        <v>1</v>
      </c>
      <c r="H413" s="150">
        <f t="shared" si="259"/>
        <v>1</v>
      </c>
      <c r="I413" s="150">
        <f t="shared" si="259"/>
        <v>1</v>
      </c>
      <c r="J413" s="150">
        <f t="shared" si="259"/>
        <v>1</v>
      </c>
      <c r="K413" s="150">
        <f t="shared" si="259"/>
        <v>1</v>
      </c>
      <c r="L413" s="150">
        <f t="shared" si="259"/>
        <v>1</v>
      </c>
      <c r="M413" s="150">
        <f t="shared" si="259"/>
        <v>1</v>
      </c>
      <c r="N413" s="150">
        <f t="shared" si="259"/>
        <v>1</v>
      </c>
      <c r="O413" s="150">
        <f t="shared" si="259"/>
        <v>1</v>
      </c>
      <c r="P413" s="150">
        <f t="shared" si="259"/>
        <v>1</v>
      </c>
      <c r="Q413" s="150">
        <f t="shared" si="259"/>
        <v>1</v>
      </c>
      <c r="R413" s="150">
        <f t="shared" si="259"/>
        <v>1</v>
      </c>
      <c r="S413" s="150">
        <f t="shared" si="259"/>
        <v>1</v>
      </c>
      <c r="T413" s="150">
        <f t="shared" si="259"/>
        <v>1</v>
      </c>
      <c r="U413" s="150">
        <f t="shared" si="259"/>
        <v>1</v>
      </c>
      <c r="V413" s="150">
        <f t="shared" si="259"/>
        <v>1</v>
      </c>
      <c r="W413" s="150">
        <f t="shared" si="259"/>
        <v>1</v>
      </c>
      <c r="X413" s="150">
        <f t="shared" si="259"/>
        <v>1</v>
      </c>
      <c r="Y413" s="150">
        <f t="shared" si="259"/>
        <v>1</v>
      </c>
      <c r="Z413" s="150">
        <f t="shared" si="259"/>
        <v>1</v>
      </c>
      <c r="AA413" s="150">
        <f t="shared" si="259"/>
        <v>1</v>
      </c>
      <c r="AB413" s="150">
        <f t="shared" si="259"/>
        <v>1</v>
      </c>
      <c r="AC413" s="150">
        <f t="shared" si="259"/>
        <v>1</v>
      </c>
      <c r="AD413" s="150">
        <f t="shared" si="259"/>
        <v>1</v>
      </c>
      <c r="AE413" s="150">
        <f t="shared" si="259"/>
        <v>1</v>
      </c>
      <c r="AF413" s="150">
        <f t="shared" si="259"/>
        <v>1</v>
      </c>
      <c r="AG413" s="210"/>
      <c r="AK413" s="342"/>
      <c r="AM413" s="352"/>
      <c r="AN413" s="345"/>
      <c r="AP413" s="349"/>
      <c r="AQ413" s="349"/>
    </row>
    <row r="414" spans="1:43" s="209" customFormat="1" ht="16.5" hidden="1" customHeight="1" outlineLevel="2">
      <c r="A414" s="206"/>
      <c r="B414" s="195" t="s">
        <v>857</v>
      </c>
      <c r="C414" s="150">
        <f t="shared" ref="C414:AF414" si="260">C338</f>
        <v>907.2</v>
      </c>
      <c r="D414" s="150">
        <f t="shared" si="260"/>
        <v>907.2</v>
      </c>
      <c r="E414" s="150">
        <f t="shared" si="260"/>
        <v>907.2</v>
      </c>
      <c r="F414" s="150">
        <f t="shared" si="260"/>
        <v>907.2</v>
      </c>
      <c r="G414" s="150">
        <f t="shared" si="260"/>
        <v>907.2</v>
      </c>
      <c r="H414" s="150">
        <f t="shared" si="260"/>
        <v>907.2</v>
      </c>
      <c r="I414" s="150">
        <f t="shared" si="260"/>
        <v>907.2</v>
      </c>
      <c r="J414" s="150">
        <f t="shared" si="260"/>
        <v>907.2</v>
      </c>
      <c r="K414" s="150">
        <f t="shared" si="260"/>
        <v>907.2</v>
      </c>
      <c r="L414" s="150">
        <f t="shared" si="260"/>
        <v>907.2</v>
      </c>
      <c r="M414" s="150">
        <f t="shared" si="260"/>
        <v>907.2</v>
      </c>
      <c r="N414" s="150">
        <f t="shared" si="260"/>
        <v>907.2</v>
      </c>
      <c r="O414" s="150">
        <f t="shared" si="260"/>
        <v>907.2</v>
      </c>
      <c r="P414" s="150">
        <f t="shared" si="260"/>
        <v>907.2</v>
      </c>
      <c r="Q414" s="150">
        <f t="shared" si="260"/>
        <v>907.2</v>
      </c>
      <c r="R414" s="150">
        <f t="shared" si="260"/>
        <v>907.2</v>
      </c>
      <c r="S414" s="150">
        <f t="shared" si="260"/>
        <v>907.2</v>
      </c>
      <c r="T414" s="150">
        <f t="shared" si="260"/>
        <v>907.2</v>
      </c>
      <c r="U414" s="150">
        <f t="shared" si="260"/>
        <v>907.2</v>
      </c>
      <c r="V414" s="150">
        <f t="shared" si="260"/>
        <v>907.2</v>
      </c>
      <c r="W414" s="150">
        <f t="shared" si="260"/>
        <v>907.2</v>
      </c>
      <c r="X414" s="150">
        <f t="shared" si="260"/>
        <v>907.2</v>
      </c>
      <c r="Y414" s="150">
        <f t="shared" si="260"/>
        <v>907.2</v>
      </c>
      <c r="Z414" s="150">
        <f t="shared" si="260"/>
        <v>907.2</v>
      </c>
      <c r="AA414" s="150">
        <f t="shared" si="260"/>
        <v>907.2</v>
      </c>
      <c r="AB414" s="150">
        <f t="shared" si="260"/>
        <v>907.2</v>
      </c>
      <c r="AC414" s="150">
        <f t="shared" si="260"/>
        <v>907.2</v>
      </c>
      <c r="AD414" s="150">
        <f t="shared" si="260"/>
        <v>907.2</v>
      </c>
      <c r="AE414" s="150">
        <f t="shared" si="260"/>
        <v>907.2</v>
      </c>
      <c r="AF414" s="150">
        <f t="shared" si="260"/>
        <v>907.2</v>
      </c>
      <c r="AG414" s="210"/>
      <c r="AK414" s="342"/>
      <c r="AM414" s="352"/>
      <c r="AN414" s="345"/>
      <c r="AP414" s="349"/>
      <c r="AQ414" s="349"/>
    </row>
    <row r="415" spans="1:43" s="209" customFormat="1" ht="16.5" hidden="1" customHeight="1" outlineLevel="2">
      <c r="A415" s="206"/>
      <c r="B415" s="195" t="s">
        <v>858</v>
      </c>
      <c r="C415" s="229">
        <v>3.0666666666666665E-2</v>
      </c>
      <c r="D415" s="229">
        <f t="shared" ref="D415:AF415" si="261">((D416*D417)+(D418*D419))/$C$2076</f>
        <v>3.0666666666666665E-2</v>
      </c>
      <c r="E415" s="229">
        <f t="shared" si="261"/>
        <v>3.0666666666666665E-2</v>
      </c>
      <c r="F415" s="229">
        <f t="shared" si="261"/>
        <v>3.0666666666666665E-2</v>
      </c>
      <c r="G415" s="229">
        <f t="shared" si="261"/>
        <v>3.0666666666666665E-2</v>
      </c>
      <c r="H415" s="229">
        <f t="shared" si="261"/>
        <v>3.0666666666666665E-2</v>
      </c>
      <c r="I415" s="229">
        <f t="shared" si="261"/>
        <v>3.0666666666666665E-2</v>
      </c>
      <c r="J415" s="229">
        <f t="shared" si="261"/>
        <v>3.0666666666666665E-2</v>
      </c>
      <c r="K415" s="229">
        <f t="shared" si="261"/>
        <v>3.0666666666666665E-2</v>
      </c>
      <c r="L415" s="229">
        <f t="shared" si="261"/>
        <v>3.0666666666666665E-2</v>
      </c>
      <c r="M415" s="229">
        <f t="shared" si="261"/>
        <v>3.0666666666666665E-2</v>
      </c>
      <c r="N415" s="229">
        <f t="shared" si="261"/>
        <v>3.0666666666666665E-2</v>
      </c>
      <c r="O415" s="229">
        <f t="shared" si="261"/>
        <v>3.0666666666666665E-2</v>
      </c>
      <c r="P415" s="229">
        <f t="shared" si="261"/>
        <v>3.0666666666666665E-2</v>
      </c>
      <c r="Q415" s="229">
        <f t="shared" si="261"/>
        <v>3.0666666666666665E-2</v>
      </c>
      <c r="R415" s="229">
        <f t="shared" si="261"/>
        <v>3.0666666666666665E-2</v>
      </c>
      <c r="S415" s="229">
        <f t="shared" si="261"/>
        <v>3.0666666666666665E-2</v>
      </c>
      <c r="T415" s="229">
        <f t="shared" si="261"/>
        <v>3.0666666666666665E-2</v>
      </c>
      <c r="U415" s="229">
        <f t="shared" si="261"/>
        <v>3.0666666666666665E-2</v>
      </c>
      <c r="V415" s="229">
        <f t="shared" si="261"/>
        <v>3.0666666666666665E-2</v>
      </c>
      <c r="W415" s="229">
        <f t="shared" si="261"/>
        <v>3.0666666666666665E-2</v>
      </c>
      <c r="X415" s="229">
        <f t="shared" si="261"/>
        <v>3.0666666666666665E-2</v>
      </c>
      <c r="Y415" s="229">
        <f t="shared" si="261"/>
        <v>3.0666666666666665E-2</v>
      </c>
      <c r="Z415" s="229">
        <f t="shared" si="261"/>
        <v>3.0666666666666665E-2</v>
      </c>
      <c r="AA415" s="229">
        <f t="shared" si="261"/>
        <v>3.0666666666666665E-2</v>
      </c>
      <c r="AB415" s="229">
        <f t="shared" si="261"/>
        <v>3.0666666666666665E-2</v>
      </c>
      <c r="AC415" s="229">
        <f t="shared" si="261"/>
        <v>3.0666666666666665E-2</v>
      </c>
      <c r="AD415" s="229">
        <f t="shared" si="261"/>
        <v>3.0666666666666665E-2</v>
      </c>
      <c r="AE415" s="229">
        <f t="shared" si="261"/>
        <v>3.0666666666666665E-2</v>
      </c>
      <c r="AF415" s="229">
        <f t="shared" si="261"/>
        <v>3.0666666666666665E-2</v>
      </c>
      <c r="AG415" s="210"/>
      <c r="AH415" s="176"/>
      <c r="AK415" s="342"/>
      <c r="AM415" s="352"/>
      <c r="AN415" s="345"/>
      <c r="AP415" s="349"/>
      <c r="AQ415" s="349"/>
    </row>
    <row r="416" spans="1:43" s="176" customFormat="1" ht="16.5" hidden="1" customHeight="1" outlineLevel="2">
      <c r="A416" s="168"/>
      <c r="B416" s="225" t="s">
        <v>863</v>
      </c>
      <c r="C416" s="191">
        <v>2</v>
      </c>
      <c r="D416">
        <f>C416</f>
        <v>2</v>
      </c>
      <c r="E416">
        <f t="shared" ref="E416:AF419" si="262">D416</f>
        <v>2</v>
      </c>
      <c r="F416">
        <f t="shared" si="262"/>
        <v>2</v>
      </c>
      <c r="G416">
        <f t="shared" si="262"/>
        <v>2</v>
      </c>
      <c r="H416">
        <f t="shared" si="262"/>
        <v>2</v>
      </c>
      <c r="I416">
        <f t="shared" si="262"/>
        <v>2</v>
      </c>
      <c r="J416">
        <f t="shared" si="262"/>
        <v>2</v>
      </c>
      <c r="K416">
        <f t="shared" si="262"/>
        <v>2</v>
      </c>
      <c r="L416">
        <f t="shared" si="262"/>
        <v>2</v>
      </c>
      <c r="M416">
        <f t="shared" si="262"/>
        <v>2</v>
      </c>
      <c r="N416">
        <f t="shared" si="262"/>
        <v>2</v>
      </c>
      <c r="O416">
        <f t="shared" si="262"/>
        <v>2</v>
      </c>
      <c r="P416">
        <f t="shared" si="262"/>
        <v>2</v>
      </c>
      <c r="Q416">
        <f t="shared" si="262"/>
        <v>2</v>
      </c>
      <c r="R416">
        <f t="shared" si="262"/>
        <v>2</v>
      </c>
      <c r="S416">
        <f t="shared" si="262"/>
        <v>2</v>
      </c>
      <c r="T416">
        <f t="shared" si="262"/>
        <v>2</v>
      </c>
      <c r="U416">
        <f t="shared" si="262"/>
        <v>2</v>
      </c>
      <c r="V416">
        <f t="shared" si="262"/>
        <v>2</v>
      </c>
      <c r="W416">
        <f t="shared" si="262"/>
        <v>2</v>
      </c>
      <c r="X416">
        <f t="shared" si="262"/>
        <v>2</v>
      </c>
      <c r="Y416">
        <f t="shared" si="262"/>
        <v>2</v>
      </c>
      <c r="Z416">
        <f t="shared" si="262"/>
        <v>2</v>
      </c>
      <c r="AA416">
        <f t="shared" si="262"/>
        <v>2</v>
      </c>
      <c r="AB416">
        <f t="shared" si="262"/>
        <v>2</v>
      </c>
      <c r="AC416">
        <f t="shared" si="262"/>
        <v>2</v>
      </c>
      <c r="AD416">
        <f t="shared" si="262"/>
        <v>2</v>
      </c>
      <c r="AE416">
        <f t="shared" si="262"/>
        <v>2</v>
      </c>
      <c r="AF416">
        <f t="shared" si="262"/>
        <v>2</v>
      </c>
      <c r="AG416" s="204"/>
      <c r="AK416" s="342"/>
      <c r="AM416" s="352"/>
      <c r="AN416" s="345"/>
      <c r="AP416" s="347"/>
      <c r="AQ416" s="347"/>
    </row>
    <row r="417" spans="1:44" s="176" customFormat="1" ht="16.5" hidden="1" customHeight="1" outlineLevel="2">
      <c r="A417" s="168"/>
      <c r="B417" s="225" t="s">
        <v>860</v>
      </c>
      <c r="C417" s="191">
        <v>230</v>
      </c>
      <c r="D417">
        <f>C417</f>
        <v>230</v>
      </c>
      <c r="E417">
        <f t="shared" si="262"/>
        <v>230</v>
      </c>
      <c r="F417">
        <f t="shared" si="262"/>
        <v>230</v>
      </c>
      <c r="G417">
        <f t="shared" si="262"/>
        <v>230</v>
      </c>
      <c r="H417">
        <f t="shared" si="262"/>
        <v>230</v>
      </c>
      <c r="I417">
        <f t="shared" si="262"/>
        <v>230</v>
      </c>
      <c r="J417">
        <f t="shared" si="262"/>
        <v>230</v>
      </c>
      <c r="K417">
        <f t="shared" si="262"/>
        <v>230</v>
      </c>
      <c r="L417">
        <f t="shared" si="262"/>
        <v>230</v>
      </c>
      <c r="M417">
        <f t="shared" si="262"/>
        <v>230</v>
      </c>
      <c r="N417">
        <f t="shared" si="262"/>
        <v>230</v>
      </c>
      <c r="O417">
        <f t="shared" si="262"/>
        <v>230</v>
      </c>
      <c r="P417">
        <f t="shared" si="262"/>
        <v>230</v>
      </c>
      <c r="Q417">
        <f t="shared" si="262"/>
        <v>230</v>
      </c>
      <c r="R417">
        <f t="shared" si="262"/>
        <v>230</v>
      </c>
      <c r="S417">
        <f t="shared" si="262"/>
        <v>230</v>
      </c>
      <c r="T417">
        <f t="shared" si="262"/>
        <v>230</v>
      </c>
      <c r="U417">
        <f t="shared" si="262"/>
        <v>230</v>
      </c>
      <c r="V417">
        <f t="shared" si="262"/>
        <v>230</v>
      </c>
      <c r="W417">
        <f t="shared" si="262"/>
        <v>230</v>
      </c>
      <c r="X417">
        <f t="shared" si="262"/>
        <v>230</v>
      </c>
      <c r="Y417">
        <f t="shared" si="262"/>
        <v>230</v>
      </c>
      <c r="Z417">
        <f t="shared" si="262"/>
        <v>230</v>
      </c>
      <c r="AA417">
        <f t="shared" si="262"/>
        <v>230</v>
      </c>
      <c r="AB417">
        <f t="shared" si="262"/>
        <v>230</v>
      </c>
      <c r="AC417">
        <f t="shared" si="262"/>
        <v>230</v>
      </c>
      <c r="AD417">
        <f t="shared" si="262"/>
        <v>230</v>
      </c>
      <c r="AE417">
        <f t="shared" si="262"/>
        <v>230</v>
      </c>
      <c r="AF417">
        <f t="shared" si="262"/>
        <v>230</v>
      </c>
      <c r="AG417" s="204"/>
      <c r="AK417" s="342"/>
      <c r="AM417" s="352"/>
      <c r="AN417" s="345"/>
      <c r="AP417" s="347"/>
      <c r="AQ417" s="347"/>
    </row>
    <row r="418" spans="1:44" s="176" customFormat="1" ht="16.5" hidden="1" customHeight="1" outlineLevel="2">
      <c r="A418" s="168"/>
      <c r="B418" s="225" t="s">
        <v>864</v>
      </c>
      <c r="C418" s="230">
        <v>4</v>
      </c>
      <c r="D418">
        <f>C418</f>
        <v>4</v>
      </c>
      <c r="E418">
        <f t="shared" si="262"/>
        <v>4</v>
      </c>
      <c r="F418">
        <f t="shared" si="262"/>
        <v>4</v>
      </c>
      <c r="G418">
        <f t="shared" si="262"/>
        <v>4</v>
      </c>
      <c r="H418">
        <f t="shared" si="262"/>
        <v>4</v>
      </c>
      <c r="I418">
        <f t="shared" si="262"/>
        <v>4</v>
      </c>
      <c r="J418">
        <f t="shared" si="262"/>
        <v>4</v>
      </c>
      <c r="K418">
        <f t="shared" si="262"/>
        <v>4</v>
      </c>
      <c r="L418">
        <f t="shared" si="262"/>
        <v>4</v>
      </c>
      <c r="M418">
        <f t="shared" si="262"/>
        <v>4</v>
      </c>
      <c r="N418">
        <f t="shared" si="262"/>
        <v>4</v>
      </c>
      <c r="O418">
        <f t="shared" si="262"/>
        <v>4</v>
      </c>
      <c r="P418">
        <f t="shared" si="262"/>
        <v>4</v>
      </c>
      <c r="Q418">
        <f t="shared" si="262"/>
        <v>4</v>
      </c>
      <c r="R418">
        <f t="shared" si="262"/>
        <v>4</v>
      </c>
      <c r="S418">
        <f t="shared" si="262"/>
        <v>4</v>
      </c>
      <c r="T418">
        <f t="shared" si="262"/>
        <v>4</v>
      </c>
      <c r="U418">
        <f t="shared" si="262"/>
        <v>4</v>
      </c>
      <c r="V418">
        <f t="shared" si="262"/>
        <v>4</v>
      </c>
      <c r="W418">
        <f t="shared" si="262"/>
        <v>4</v>
      </c>
      <c r="X418">
        <f t="shared" si="262"/>
        <v>4</v>
      </c>
      <c r="Y418">
        <f t="shared" si="262"/>
        <v>4</v>
      </c>
      <c r="Z418">
        <f t="shared" si="262"/>
        <v>4</v>
      </c>
      <c r="AA418">
        <f t="shared" si="262"/>
        <v>4</v>
      </c>
      <c r="AB418">
        <f t="shared" si="262"/>
        <v>4</v>
      </c>
      <c r="AC418">
        <f t="shared" si="262"/>
        <v>4</v>
      </c>
      <c r="AD418">
        <f t="shared" si="262"/>
        <v>4</v>
      </c>
      <c r="AE418">
        <f t="shared" si="262"/>
        <v>4</v>
      </c>
      <c r="AF418">
        <f t="shared" si="262"/>
        <v>4</v>
      </c>
      <c r="AG418" s="204"/>
      <c r="AK418" s="342"/>
      <c r="AM418" s="352"/>
      <c r="AN418" s="345"/>
      <c r="AP418" s="347"/>
      <c r="AQ418" s="347"/>
    </row>
    <row r="419" spans="1:44" s="176" customFormat="1" ht="16.5" hidden="1" customHeight="1" outlineLevel="2">
      <c r="A419" s="168"/>
      <c r="B419" s="225" t="s">
        <v>862</v>
      </c>
      <c r="C419" s="191">
        <v>0</v>
      </c>
      <c r="D419">
        <f>C419</f>
        <v>0</v>
      </c>
      <c r="E419">
        <f t="shared" si="262"/>
        <v>0</v>
      </c>
      <c r="F419">
        <f t="shared" si="262"/>
        <v>0</v>
      </c>
      <c r="G419">
        <f t="shared" si="262"/>
        <v>0</v>
      </c>
      <c r="H419">
        <f t="shared" si="262"/>
        <v>0</v>
      </c>
      <c r="I419">
        <f t="shared" si="262"/>
        <v>0</v>
      </c>
      <c r="J419">
        <f t="shared" si="262"/>
        <v>0</v>
      </c>
      <c r="K419">
        <f t="shared" si="262"/>
        <v>0</v>
      </c>
      <c r="L419">
        <f t="shared" si="262"/>
        <v>0</v>
      </c>
      <c r="M419">
        <f t="shared" si="262"/>
        <v>0</v>
      </c>
      <c r="N419">
        <f t="shared" si="262"/>
        <v>0</v>
      </c>
      <c r="O419">
        <f t="shared" si="262"/>
        <v>0</v>
      </c>
      <c r="P419">
        <f t="shared" si="262"/>
        <v>0</v>
      </c>
      <c r="Q419">
        <f t="shared" si="262"/>
        <v>0</v>
      </c>
      <c r="R419">
        <f t="shared" si="262"/>
        <v>0</v>
      </c>
      <c r="S419">
        <f t="shared" si="262"/>
        <v>0</v>
      </c>
      <c r="T419">
        <f t="shared" si="262"/>
        <v>0</v>
      </c>
      <c r="U419">
        <f t="shared" si="262"/>
        <v>0</v>
      </c>
      <c r="V419">
        <f t="shared" si="262"/>
        <v>0</v>
      </c>
      <c r="W419">
        <f t="shared" si="262"/>
        <v>0</v>
      </c>
      <c r="X419">
        <f t="shared" si="262"/>
        <v>0</v>
      </c>
      <c r="Y419">
        <f t="shared" si="262"/>
        <v>0</v>
      </c>
      <c r="Z419">
        <f t="shared" si="262"/>
        <v>0</v>
      </c>
      <c r="AA419">
        <f t="shared" si="262"/>
        <v>0</v>
      </c>
      <c r="AB419">
        <f t="shared" si="262"/>
        <v>0</v>
      </c>
      <c r="AC419">
        <f t="shared" si="262"/>
        <v>0</v>
      </c>
      <c r="AD419">
        <f t="shared" si="262"/>
        <v>0</v>
      </c>
      <c r="AE419">
        <f t="shared" si="262"/>
        <v>0</v>
      </c>
      <c r="AF419">
        <f t="shared" si="262"/>
        <v>0</v>
      </c>
      <c r="AG419" s="204"/>
      <c r="AH419" s="209"/>
      <c r="AK419" s="342"/>
      <c r="AM419" s="352"/>
      <c r="AN419" s="345"/>
      <c r="AP419" s="347"/>
      <c r="AQ419" s="347"/>
    </row>
    <row r="420" spans="1:44" s="176" customFormat="1" ht="3" hidden="1" customHeight="1" outlineLevel="2">
      <c r="A420" s="168"/>
      <c r="B420" s="225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 s="204"/>
      <c r="AH420" s="214"/>
      <c r="AK420" s="342"/>
      <c r="AM420" s="352"/>
      <c r="AN420" s="345"/>
      <c r="AP420" s="347"/>
      <c r="AQ420" s="347"/>
    </row>
    <row r="421" spans="1:44" s="214" customFormat="1" ht="16.5" hidden="1" customHeight="1" outlineLevel="1">
      <c r="A421" s="211"/>
      <c r="B421" s="212" t="s">
        <v>865</v>
      </c>
      <c r="C421" s="213">
        <f>C422*12/10^3</f>
        <v>24.251999999999999</v>
      </c>
      <c r="D421" s="213">
        <f t="shared" ref="D421:F421" si="263">D422*12/10^3</f>
        <v>24.251999999999999</v>
      </c>
      <c r="E421" s="213">
        <f t="shared" si="263"/>
        <v>24.251999999999999</v>
      </c>
      <c r="F421" s="213">
        <f t="shared" si="263"/>
        <v>24.251999999999999</v>
      </c>
      <c r="G421" s="213">
        <f>G422*12/10^3</f>
        <v>24.251999999999999</v>
      </c>
      <c r="H421" s="213">
        <f t="shared" ref="H421:AF421" si="264">H422*12/10^3</f>
        <v>24.251999999999999</v>
      </c>
      <c r="I421" s="213">
        <f t="shared" si="264"/>
        <v>24.251999999999999</v>
      </c>
      <c r="J421" s="213">
        <f t="shared" si="264"/>
        <v>24.251999999999999</v>
      </c>
      <c r="K421" s="213">
        <f t="shared" si="264"/>
        <v>24.251999999999999</v>
      </c>
      <c r="L421" s="213">
        <f t="shared" si="264"/>
        <v>24.251999999999999</v>
      </c>
      <c r="M421" s="213">
        <f t="shared" si="264"/>
        <v>24.251999999999999</v>
      </c>
      <c r="N421" s="213">
        <f t="shared" si="264"/>
        <v>24.251999999999999</v>
      </c>
      <c r="O421" s="213">
        <f t="shared" si="264"/>
        <v>24.251999999999999</v>
      </c>
      <c r="P421" s="213">
        <f t="shared" si="264"/>
        <v>24.251999999999999</v>
      </c>
      <c r="Q421" s="213">
        <f t="shared" si="264"/>
        <v>24.251999999999999</v>
      </c>
      <c r="R421" s="213">
        <f t="shared" si="264"/>
        <v>24.251999999999999</v>
      </c>
      <c r="S421" s="213">
        <f t="shared" si="264"/>
        <v>24.251999999999999</v>
      </c>
      <c r="T421" s="213">
        <f t="shared" si="264"/>
        <v>24.251999999999999</v>
      </c>
      <c r="U421" s="213">
        <f t="shared" si="264"/>
        <v>24.251999999999999</v>
      </c>
      <c r="V421" s="213">
        <f t="shared" si="264"/>
        <v>24.251999999999999</v>
      </c>
      <c r="W421" s="213">
        <f t="shared" si="264"/>
        <v>24.251999999999999</v>
      </c>
      <c r="X421" s="213">
        <f t="shared" si="264"/>
        <v>24.251999999999999</v>
      </c>
      <c r="Y421" s="213">
        <f t="shared" si="264"/>
        <v>24.251999999999999</v>
      </c>
      <c r="Z421" s="213">
        <f t="shared" si="264"/>
        <v>24.251999999999999</v>
      </c>
      <c r="AA421" s="213">
        <f t="shared" si="264"/>
        <v>24.251999999999999</v>
      </c>
      <c r="AB421" s="213">
        <f t="shared" si="264"/>
        <v>24.251999999999999</v>
      </c>
      <c r="AC421" s="213">
        <f t="shared" si="264"/>
        <v>24.251999999999999</v>
      </c>
      <c r="AD421" s="213">
        <f t="shared" si="264"/>
        <v>24.251999999999999</v>
      </c>
      <c r="AE421" s="213">
        <f t="shared" si="264"/>
        <v>24.251999999999999</v>
      </c>
      <c r="AF421" s="213">
        <f t="shared" si="264"/>
        <v>24.251999999999999</v>
      </c>
      <c r="AG421" s="701">
        <f>SUM(C421:AF421)</f>
        <v>727.55999999999972</v>
      </c>
      <c r="AH421" s="209"/>
      <c r="AK421" s="342"/>
      <c r="AM421" s="352"/>
      <c r="AN421" s="345"/>
      <c r="AP421" s="351"/>
      <c r="AQ421" s="351"/>
    </row>
    <row r="422" spans="1:44" s="209" customFormat="1" ht="16.5" hidden="1" customHeight="1" outlineLevel="2">
      <c r="A422" s="206"/>
      <c r="B422" s="231" t="s">
        <v>866</v>
      </c>
      <c r="C422" s="152">
        <f>(C424*C423)+(C425*C426)+(C427*C428)</f>
        <v>2021</v>
      </c>
      <c r="D422" s="152">
        <f t="shared" ref="D422:AF422" si="265">(D424*D423)+(D425*D426)+(D427*D428)</f>
        <v>2021</v>
      </c>
      <c r="E422" s="152">
        <f t="shared" si="265"/>
        <v>2021</v>
      </c>
      <c r="F422" s="152">
        <f t="shared" si="265"/>
        <v>2021</v>
      </c>
      <c r="G422" s="152">
        <f t="shared" si="265"/>
        <v>2021</v>
      </c>
      <c r="H422" s="152">
        <f t="shared" si="265"/>
        <v>2021</v>
      </c>
      <c r="I422" s="152">
        <f t="shared" si="265"/>
        <v>2021</v>
      </c>
      <c r="J422" s="152">
        <f t="shared" si="265"/>
        <v>2021</v>
      </c>
      <c r="K422" s="152">
        <f t="shared" si="265"/>
        <v>2021</v>
      </c>
      <c r="L422" s="152">
        <f t="shared" si="265"/>
        <v>2021</v>
      </c>
      <c r="M422" s="152">
        <f t="shared" si="265"/>
        <v>2021</v>
      </c>
      <c r="N422" s="152">
        <f t="shared" si="265"/>
        <v>2021</v>
      </c>
      <c r="O422" s="152">
        <f t="shared" si="265"/>
        <v>2021</v>
      </c>
      <c r="P422" s="152">
        <f t="shared" si="265"/>
        <v>2021</v>
      </c>
      <c r="Q422" s="152">
        <f t="shared" si="265"/>
        <v>2021</v>
      </c>
      <c r="R422" s="152">
        <f t="shared" si="265"/>
        <v>2021</v>
      </c>
      <c r="S422" s="152">
        <f t="shared" si="265"/>
        <v>2021</v>
      </c>
      <c r="T422" s="152">
        <f t="shared" si="265"/>
        <v>2021</v>
      </c>
      <c r="U422" s="152">
        <f t="shared" si="265"/>
        <v>2021</v>
      </c>
      <c r="V422" s="152">
        <f t="shared" si="265"/>
        <v>2021</v>
      </c>
      <c r="W422" s="152">
        <f t="shared" si="265"/>
        <v>2021</v>
      </c>
      <c r="X422" s="152">
        <f t="shared" si="265"/>
        <v>2021</v>
      </c>
      <c r="Y422" s="152">
        <f t="shared" si="265"/>
        <v>2021</v>
      </c>
      <c r="Z422" s="152">
        <f t="shared" si="265"/>
        <v>2021</v>
      </c>
      <c r="AA422" s="152">
        <f t="shared" si="265"/>
        <v>2021</v>
      </c>
      <c r="AB422" s="152">
        <f t="shared" si="265"/>
        <v>2021</v>
      </c>
      <c r="AC422" s="152">
        <f t="shared" si="265"/>
        <v>2021</v>
      </c>
      <c r="AD422" s="152">
        <f t="shared" si="265"/>
        <v>2021</v>
      </c>
      <c r="AE422" s="152">
        <f t="shared" si="265"/>
        <v>2021</v>
      </c>
      <c r="AF422" s="152">
        <f t="shared" si="265"/>
        <v>2021</v>
      </c>
      <c r="AG422" s="210"/>
      <c r="AH422" s="176"/>
      <c r="AK422" s="342"/>
      <c r="AM422" s="352"/>
      <c r="AN422" s="345"/>
      <c r="AP422" s="349"/>
      <c r="AQ422" s="349"/>
    </row>
    <row r="423" spans="1:44" s="176" customFormat="1" ht="16.5" hidden="1" customHeight="1" outlineLevel="2">
      <c r="A423" s="168"/>
      <c r="B423" s="232" t="s">
        <v>919</v>
      </c>
      <c r="C423" s="150">
        <f>C397+C389+1</f>
        <v>2</v>
      </c>
      <c r="D423" s="150">
        <f>C423</f>
        <v>2</v>
      </c>
      <c r="E423" s="150">
        <f t="shared" ref="E423:AF424" si="266">D423</f>
        <v>2</v>
      </c>
      <c r="F423" s="150">
        <f t="shared" si="266"/>
        <v>2</v>
      </c>
      <c r="G423" s="150">
        <f t="shared" si="266"/>
        <v>2</v>
      </c>
      <c r="H423" s="150">
        <f t="shared" si="266"/>
        <v>2</v>
      </c>
      <c r="I423" s="150">
        <f t="shared" si="266"/>
        <v>2</v>
      </c>
      <c r="J423" s="150">
        <f t="shared" si="266"/>
        <v>2</v>
      </c>
      <c r="K423" s="150">
        <f t="shared" si="266"/>
        <v>2</v>
      </c>
      <c r="L423" s="150">
        <f t="shared" si="266"/>
        <v>2</v>
      </c>
      <c r="M423" s="150">
        <f t="shared" si="266"/>
        <v>2</v>
      </c>
      <c r="N423" s="150">
        <f t="shared" si="266"/>
        <v>2</v>
      </c>
      <c r="O423" s="150">
        <f t="shared" si="266"/>
        <v>2</v>
      </c>
      <c r="P423" s="150">
        <f t="shared" si="266"/>
        <v>2</v>
      </c>
      <c r="Q423" s="150">
        <f t="shared" si="266"/>
        <v>2</v>
      </c>
      <c r="R423" s="150">
        <f t="shared" si="266"/>
        <v>2</v>
      </c>
      <c r="S423" s="150">
        <f t="shared" si="266"/>
        <v>2</v>
      </c>
      <c r="T423" s="150">
        <f t="shared" si="266"/>
        <v>2</v>
      </c>
      <c r="U423" s="150">
        <f t="shared" si="266"/>
        <v>2</v>
      </c>
      <c r="V423" s="150">
        <f t="shared" si="266"/>
        <v>2</v>
      </c>
      <c r="W423" s="150">
        <f t="shared" si="266"/>
        <v>2</v>
      </c>
      <c r="X423" s="150">
        <f t="shared" si="266"/>
        <v>2</v>
      </c>
      <c r="Y423" s="150">
        <f t="shared" si="266"/>
        <v>2</v>
      </c>
      <c r="Z423" s="150">
        <f t="shared" si="266"/>
        <v>2</v>
      </c>
      <c r="AA423" s="150">
        <f t="shared" si="266"/>
        <v>2</v>
      </c>
      <c r="AB423" s="150">
        <f t="shared" si="266"/>
        <v>2</v>
      </c>
      <c r="AC423" s="150">
        <f t="shared" si="266"/>
        <v>2</v>
      </c>
      <c r="AD423" s="150">
        <f t="shared" si="266"/>
        <v>2</v>
      </c>
      <c r="AE423" s="150">
        <f t="shared" si="266"/>
        <v>2</v>
      </c>
      <c r="AF423" s="150">
        <f t="shared" si="266"/>
        <v>2</v>
      </c>
      <c r="AG423" s="204"/>
      <c r="AK423" s="342"/>
      <c r="AM423" s="352"/>
      <c r="AN423" s="345"/>
      <c r="AP423" s="347"/>
      <c r="AQ423" s="347"/>
    </row>
    <row r="424" spans="1:44" s="176" customFormat="1" ht="16.5" hidden="1" customHeight="1" outlineLevel="2">
      <c r="A424" s="168"/>
      <c r="B424" s="232" t="s">
        <v>868</v>
      </c>
      <c r="C424" s="236">
        <f>170*4.3</f>
        <v>731</v>
      </c>
      <c r="D424" s="190">
        <f>C424</f>
        <v>731</v>
      </c>
      <c r="E424" s="190">
        <f t="shared" si="266"/>
        <v>731</v>
      </c>
      <c r="F424" s="190">
        <f t="shared" si="266"/>
        <v>731</v>
      </c>
      <c r="G424" s="190">
        <f t="shared" si="266"/>
        <v>731</v>
      </c>
      <c r="H424" s="190">
        <f t="shared" si="266"/>
        <v>731</v>
      </c>
      <c r="I424" s="190">
        <f t="shared" si="266"/>
        <v>731</v>
      </c>
      <c r="J424" s="190">
        <f t="shared" si="266"/>
        <v>731</v>
      </c>
      <c r="K424" s="190">
        <f t="shared" si="266"/>
        <v>731</v>
      </c>
      <c r="L424" s="190">
        <f t="shared" si="266"/>
        <v>731</v>
      </c>
      <c r="M424" s="190">
        <f t="shared" si="266"/>
        <v>731</v>
      </c>
      <c r="N424" s="190">
        <f t="shared" si="266"/>
        <v>731</v>
      </c>
      <c r="O424" s="190">
        <f t="shared" si="266"/>
        <v>731</v>
      </c>
      <c r="P424" s="190">
        <f t="shared" si="266"/>
        <v>731</v>
      </c>
      <c r="Q424" s="190">
        <f t="shared" si="266"/>
        <v>731</v>
      </c>
      <c r="R424" s="190">
        <f t="shared" si="266"/>
        <v>731</v>
      </c>
      <c r="S424" s="190">
        <f t="shared" si="266"/>
        <v>731</v>
      </c>
      <c r="T424" s="190">
        <f t="shared" si="266"/>
        <v>731</v>
      </c>
      <c r="U424" s="190">
        <f t="shared" si="266"/>
        <v>731</v>
      </c>
      <c r="V424" s="190">
        <f t="shared" si="266"/>
        <v>731</v>
      </c>
      <c r="W424" s="190">
        <f t="shared" si="266"/>
        <v>731</v>
      </c>
      <c r="X424" s="190">
        <f t="shared" si="266"/>
        <v>731</v>
      </c>
      <c r="Y424" s="190">
        <f t="shared" si="266"/>
        <v>731</v>
      </c>
      <c r="Z424" s="190">
        <f t="shared" si="266"/>
        <v>731</v>
      </c>
      <c r="AA424" s="190">
        <f t="shared" si="266"/>
        <v>731</v>
      </c>
      <c r="AB424" s="190">
        <f t="shared" si="266"/>
        <v>731</v>
      </c>
      <c r="AC424" s="190">
        <f t="shared" si="266"/>
        <v>731</v>
      </c>
      <c r="AD424" s="190">
        <f t="shared" si="266"/>
        <v>731</v>
      </c>
      <c r="AE424" s="190">
        <f t="shared" si="266"/>
        <v>731</v>
      </c>
      <c r="AF424" s="190">
        <f t="shared" si="266"/>
        <v>731</v>
      </c>
      <c r="AG424" s="204"/>
      <c r="AK424" s="342"/>
      <c r="AM424" s="352"/>
      <c r="AN424" s="345"/>
      <c r="AP424" s="347"/>
      <c r="AQ424" s="347"/>
    </row>
    <row r="425" spans="1:44" s="176" customFormat="1" ht="16.5" hidden="1" customHeight="1" outlineLevel="2">
      <c r="A425" s="168"/>
      <c r="B425" s="232" t="s">
        <v>870</v>
      </c>
      <c r="C425" s="150">
        <v>1</v>
      </c>
      <c r="D425" s="150">
        <f>+D450</f>
        <v>1</v>
      </c>
      <c r="E425" s="150">
        <f t="shared" ref="E425:AF425" si="267">+E450</f>
        <v>1</v>
      </c>
      <c r="F425" s="150">
        <f t="shared" si="267"/>
        <v>1</v>
      </c>
      <c r="G425" s="150">
        <f t="shared" si="267"/>
        <v>1</v>
      </c>
      <c r="H425" s="150">
        <f t="shared" si="267"/>
        <v>1</v>
      </c>
      <c r="I425" s="150">
        <f t="shared" si="267"/>
        <v>1</v>
      </c>
      <c r="J425" s="150">
        <f t="shared" si="267"/>
        <v>1</v>
      </c>
      <c r="K425" s="150">
        <f t="shared" si="267"/>
        <v>1</v>
      </c>
      <c r="L425" s="150">
        <f t="shared" si="267"/>
        <v>1</v>
      </c>
      <c r="M425" s="150">
        <f t="shared" si="267"/>
        <v>1</v>
      </c>
      <c r="N425" s="150">
        <f t="shared" si="267"/>
        <v>1</v>
      </c>
      <c r="O425" s="150">
        <f t="shared" si="267"/>
        <v>1</v>
      </c>
      <c r="P425" s="150">
        <f t="shared" si="267"/>
        <v>1</v>
      </c>
      <c r="Q425" s="150">
        <f t="shared" si="267"/>
        <v>1</v>
      </c>
      <c r="R425" s="150">
        <f t="shared" si="267"/>
        <v>1</v>
      </c>
      <c r="S425" s="150">
        <f t="shared" si="267"/>
        <v>1</v>
      </c>
      <c r="T425" s="150">
        <f t="shared" si="267"/>
        <v>1</v>
      </c>
      <c r="U425" s="150">
        <f t="shared" si="267"/>
        <v>1</v>
      </c>
      <c r="V425" s="150">
        <f t="shared" si="267"/>
        <v>1</v>
      </c>
      <c r="W425" s="150">
        <f t="shared" si="267"/>
        <v>1</v>
      </c>
      <c r="X425" s="150">
        <f t="shared" si="267"/>
        <v>1</v>
      </c>
      <c r="Y425" s="150">
        <f t="shared" si="267"/>
        <v>1</v>
      </c>
      <c r="Z425" s="150">
        <f t="shared" si="267"/>
        <v>1</v>
      </c>
      <c r="AA425" s="150">
        <f t="shared" si="267"/>
        <v>1</v>
      </c>
      <c r="AB425" s="150">
        <f t="shared" si="267"/>
        <v>1</v>
      </c>
      <c r="AC425" s="150">
        <f t="shared" si="267"/>
        <v>1</v>
      </c>
      <c r="AD425" s="150">
        <f t="shared" si="267"/>
        <v>1</v>
      </c>
      <c r="AE425" s="150">
        <f t="shared" si="267"/>
        <v>1</v>
      </c>
      <c r="AF425" s="150">
        <f t="shared" si="267"/>
        <v>1</v>
      </c>
      <c r="AG425" s="204"/>
      <c r="AK425" s="342"/>
      <c r="AM425" s="352"/>
      <c r="AN425" s="345"/>
      <c r="AP425" s="347"/>
      <c r="AQ425" s="347"/>
    </row>
    <row r="426" spans="1:44" s="176" customFormat="1" ht="16.5" hidden="1" customHeight="1" outlineLevel="2">
      <c r="A426" s="168"/>
      <c r="B426" s="232" t="s">
        <v>868</v>
      </c>
      <c r="C426" s="236">
        <f>30*4.3</f>
        <v>129</v>
      </c>
      <c r="D426" s="190">
        <f>C426</f>
        <v>129</v>
      </c>
      <c r="E426" s="190">
        <f t="shared" ref="E426:AF426" si="268">D426</f>
        <v>129</v>
      </c>
      <c r="F426" s="190">
        <f t="shared" si="268"/>
        <v>129</v>
      </c>
      <c r="G426" s="190">
        <f t="shared" si="268"/>
        <v>129</v>
      </c>
      <c r="H426" s="190">
        <f t="shared" si="268"/>
        <v>129</v>
      </c>
      <c r="I426" s="190">
        <f t="shared" si="268"/>
        <v>129</v>
      </c>
      <c r="J426" s="190">
        <f t="shared" si="268"/>
        <v>129</v>
      </c>
      <c r="K426" s="190">
        <f t="shared" si="268"/>
        <v>129</v>
      </c>
      <c r="L426" s="190">
        <f t="shared" si="268"/>
        <v>129</v>
      </c>
      <c r="M426" s="190">
        <f t="shared" si="268"/>
        <v>129</v>
      </c>
      <c r="N426" s="190">
        <f t="shared" si="268"/>
        <v>129</v>
      </c>
      <c r="O426" s="190">
        <f t="shared" si="268"/>
        <v>129</v>
      </c>
      <c r="P426" s="190">
        <f t="shared" si="268"/>
        <v>129</v>
      </c>
      <c r="Q426" s="190">
        <f t="shared" si="268"/>
        <v>129</v>
      </c>
      <c r="R426" s="190">
        <f t="shared" si="268"/>
        <v>129</v>
      </c>
      <c r="S426" s="190">
        <f t="shared" si="268"/>
        <v>129</v>
      </c>
      <c r="T426" s="190">
        <f t="shared" si="268"/>
        <v>129</v>
      </c>
      <c r="U426" s="190">
        <f t="shared" si="268"/>
        <v>129</v>
      </c>
      <c r="V426" s="190">
        <f t="shared" si="268"/>
        <v>129</v>
      </c>
      <c r="W426" s="190">
        <f t="shared" si="268"/>
        <v>129</v>
      </c>
      <c r="X426" s="190">
        <f t="shared" si="268"/>
        <v>129</v>
      </c>
      <c r="Y426" s="190">
        <f t="shared" si="268"/>
        <v>129</v>
      </c>
      <c r="Z426" s="190">
        <f t="shared" si="268"/>
        <v>129</v>
      </c>
      <c r="AA426" s="190">
        <f t="shared" si="268"/>
        <v>129</v>
      </c>
      <c r="AB426" s="190">
        <f t="shared" si="268"/>
        <v>129</v>
      </c>
      <c r="AC426" s="190">
        <f t="shared" si="268"/>
        <v>129</v>
      </c>
      <c r="AD426" s="190">
        <f t="shared" si="268"/>
        <v>129</v>
      </c>
      <c r="AE426" s="190">
        <f t="shared" si="268"/>
        <v>129</v>
      </c>
      <c r="AF426" s="190">
        <f t="shared" si="268"/>
        <v>129</v>
      </c>
      <c r="AG426" s="204"/>
      <c r="AK426" s="342"/>
      <c r="AM426" s="352"/>
      <c r="AN426" s="345"/>
      <c r="AP426" s="347"/>
      <c r="AQ426" s="347"/>
    </row>
    <row r="427" spans="1:44" s="176" customFormat="1" ht="16.5" hidden="1" customHeight="1" outlineLevel="2">
      <c r="A427" s="168"/>
      <c r="B427" s="232" t="s">
        <v>914</v>
      </c>
      <c r="C427" s="150">
        <f t="shared" ref="C427:AF427" si="269">C405</f>
        <v>1</v>
      </c>
      <c r="D427" s="150">
        <f t="shared" si="269"/>
        <v>1</v>
      </c>
      <c r="E427" s="150">
        <f t="shared" si="269"/>
        <v>1</v>
      </c>
      <c r="F427" s="150">
        <f t="shared" si="269"/>
        <v>1</v>
      </c>
      <c r="G427" s="150">
        <f t="shared" si="269"/>
        <v>1</v>
      </c>
      <c r="H427" s="150">
        <f t="shared" si="269"/>
        <v>1</v>
      </c>
      <c r="I427" s="150">
        <f t="shared" si="269"/>
        <v>1</v>
      </c>
      <c r="J427" s="150">
        <f t="shared" si="269"/>
        <v>1</v>
      </c>
      <c r="K427" s="150">
        <f t="shared" si="269"/>
        <v>1</v>
      </c>
      <c r="L427" s="150">
        <f t="shared" si="269"/>
        <v>1</v>
      </c>
      <c r="M427" s="150">
        <f t="shared" si="269"/>
        <v>1</v>
      </c>
      <c r="N427" s="150">
        <f t="shared" si="269"/>
        <v>1</v>
      </c>
      <c r="O427" s="150">
        <f t="shared" si="269"/>
        <v>1</v>
      </c>
      <c r="P427" s="150">
        <f t="shared" si="269"/>
        <v>1</v>
      </c>
      <c r="Q427" s="150">
        <f t="shared" si="269"/>
        <v>1</v>
      </c>
      <c r="R427" s="150">
        <f t="shared" si="269"/>
        <v>1</v>
      </c>
      <c r="S427" s="150">
        <f t="shared" si="269"/>
        <v>1</v>
      </c>
      <c r="T427" s="150">
        <f t="shared" si="269"/>
        <v>1</v>
      </c>
      <c r="U427" s="150">
        <f t="shared" si="269"/>
        <v>1</v>
      </c>
      <c r="V427" s="150">
        <f t="shared" si="269"/>
        <v>1</v>
      </c>
      <c r="W427" s="150">
        <f t="shared" si="269"/>
        <v>1</v>
      </c>
      <c r="X427" s="150">
        <f t="shared" si="269"/>
        <v>1</v>
      </c>
      <c r="Y427" s="150">
        <f t="shared" si="269"/>
        <v>1</v>
      </c>
      <c r="Z427" s="150">
        <f t="shared" si="269"/>
        <v>1</v>
      </c>
      <c r="AA427" s="150">
        <f t="shared" si="269"/>
        <v>1</v>
      </c>
      <c r="AB427" s="150">
        <f t="shared" si="269"/>
        <v>1</v>
      </c>
      <c r="AC427" s="150">
        <f t="shared" si="269"/>
        <v>1</v>
      </c>
      <c r="AD427" s="150">
        <f t="shared" si="269"/>
        <v>1</v>
      </c>
      <c r="AE427" s="150">
        <f t="shared" si="269"/>
        <v>1</v>
      </c>
      <c r="AF427" s="150">
        <f t="shared" si="269"/>
        <v>1</v>
      </c>
      <c r="AI427" s="204"/>
      <c r="AL427" s="342"/>
      <c r="AN427" s="352"/>
      <c r="AO427" s="345"/>
      <c r="AQ427" s="347"/>
      <c r="AR427" s="347"/>
    </row>
    <row r="428" spans="1:44" s="176" customFormat="1" ht="16.5" hidden="1" customHeight="1" outlineLevel="2">
      <c r="A428" s="168"/>
      <c r="B428" s="232" t="s">
        <v>868</v>
      </c>
      <c r="C428" s="236">
        <f>100*4.3</f>
        <v>430</v>
      </c>
      <c r="D428" s="190">
        <f>C428</f>
        <v>430</v>
      </c>
      <c r="E428" s="190">
        <f t="shared" ref="E428:AF428" si="270">D428</f>
        <v>430</v>
      </c>
      <c r="F428" s="190">
        <f t="shared" si="270"/>
        <v>430</v>
      </c>
      <c r="G428" s="190">
        <f t="shared" si="270"/>
        <v>430</v>
      </c>
      <c r="H428" s="190">
        <f t="shared" si="270"/>
        <v>430</v>
      </c>
      <c r="I428" s="190">
        <f t="shared" si="270"/>
        <v>430</v>
      </c>
      <c r="J428" s="190">
        <f t="shared" si="270"/>
        <v>430</v>
      </c>
      <c r="K428" s="190">
        <f t="shared" si="270"/>
        <v>430</v>
      </c>
      <c r="L428" s="190">
        <f t="shared" si="270"/>
        <v>430</v>
      </c>
      <c r="M428" s="190">
        <f t="shared" si="270"/>
        <v>430</v>
      </c>
      <c r="N428" s="190">
        <f t="shared" si="270"/>
        <v>430</v>
      </c>
      <c r="O428" s="190">
        <f t="shared" si="270"/>
        <v>430</v>
      </c>
      <c r="P428" s="190">
        <f t="shared" si="270"/>
        <v>430</v>
      </c>
      <c r="Q428" s="190">
        <f t="shared" si="270"/>
        <v>430</v>
      </c>
      <c r="R428" s="190">
        <f t="shared" si="270"/>
        <v>430</v>
      </c>
      <c r="S428" s="190">
        <f t="shared" si="270"/>
        <v>430</v>
      </c>
      <c r="T428" s="190">
        <f t="shared" si="270"/>
        <v>430</v>
      </c>
      <c r="U428" s="190">
        <f t="shared" si="270"/>
        <v>430</v>
      </c>
      <c r="V428" s="190">
        <f t="shared" si="270"/>
        <v>430</v>
      </c>
      <c r="W428" s="190">
        <f t="shared" si="270"/>
        <v>430</v>
      </c>
      <c r="X428" s="190">
        <f t="shared" si="270"/>
        <v>430</v>
      </c>
      <c r="Y428" s="190">
        <f t="shared" si="270"/>
        <v>430</v>
      </c>
      <c r="Z428" s="190">
        <f t="shared" si="270"/>
        <v>430</v>
      </c>
      <c r="AA428" s="190">
        <f t="shared" si="270"/>
        <v>430</v>
      </c>
      <c r="AB428" s="190">
        <f t="shared" si="270"/>
        <v>430</v>
      </c>
      <c r="AC428" s="190">
        <f t="shared" si="270"/>
        <v>430</v>
      </c>
      <c r="AD428" s="190">
        <f t="shared" si="270"/>
        <v>430</v>
      </c>
      <c r="AE428" s="190">
        <f t="shared" si="270"/>
        <v>430</v>
      </c>
      <c r="AF428" s="190">
        <f t="shared" si="270"/>
        <v>430</v>
      </c>
      <c r="AI428" s="204"/>
      <c r="AL428" s="342"/>
      <c r="AN428" s="352"/>
      <c r="AO428" s="345"/>
      <c r="AQ428" s="347"/>
      <c r="AR428" s="347"/>
    </row>
    <row r="429" spans="1:44" s="176" customFormat="1" ht="3" hidden="1" customHeight="1" outlineLevel="2">
      <c r="A429" s="168"/>
      <c r="B429" s="233"/>
      <c r="C429" s="220"/>
      <c r="D429" s="220"/>
      <c r="E429" s="220"/>
      <c r="F429" s="220"/>
      <c r="G429" s="220"/>
      <c r="H429" s="220"/>
      <c r="I429" s="220"/>
      <c r="J429" s="220"/>
      <c r="K429" s="220"/>
      <c r="L429" s="220"/>
      <c r="M429" s="220"/>
      <c r="N429" s="220"/>
      <c r="O429" s="220"/>
      <c r="P429" s="220"/>
      <c r="Q429" s="220"/>
      <c r="R429" s="220"/>
      <c r="S429" s="220"/>
      <c r="T429" s="220"/>
      <c r="U429" s="220"/>
      <c r="V429" s="220"/>
      <c r="W429" s="220"/>
      <c r="X429" s="220"/>
      <c r="Y429" s="220"/>
      <c r="Z429" s="220"/>
      <c r="AA429" s="220"/>
      <c r="AB429" s="220"/>
      <c r="AC429" s="220"/>
      <c r="AD429" s="220"/>
      <c r="AE429" s="220"/>
      <c r="AF429" s="220"/>
      <c r="AG429" s="204"/>
      <c r="AH429" s="214"/>
      <c r="AK429" s="342"/>
      <c r="AM429" s="352"/>
      <c r="AN429" s="345"/>
      <c r="AP429" s="347"/>
      <c r="AQ429" s="347"/>
    </row>
    <row r="430" spans="1:44" s="214" customFormat="1" ht="16.5" hidden="1" customHeight="1" outlineLevel="1">
      <c r="A430" s="211"/>
      <c r="B430" s="212" t="s">
        <v>872</v>
      </c>
      <c r="C430" s="213">
        <f t="shared" ref="C430:AF430" si="271">SUM(C431,C437,C443,C449)*12/10^3</f>
        <v>62.678160000000005</v>
      </c>
      <c r="D430" s="213">
        <f t="shared" si="271"/>
        <v>62.678160000000005</v>
      </c>
      <c r="E430" s="213">
        <f t="shared" si="271"/>
        <v>62.678160000000005</v>
      </c>
      <c r="F430" s="213">
        <f t="shared" si="271"/>
        <v>62.678160000000005</v>
      </c>
      <c r="G430" s="213">
        <f t="shared" si="271"/>
        <v>62.678160000000005</v>
      </c>
      <c r="H430" s="213">
        <f t="shared" si="271"/>
        <v>62.678160000000005</v>
      </c>
      <c r="I430" s="213">
        <f t="shared" si="271"/>
        <v>62.678160000000005</v>
      </c>
      <c r="J430" s="213">
        <f t="shared" si="271"/>
        <v>62.678160000000005</v>
      </c>
      <c r="K430" s="213">
        <f t="shared" si="271"/>
        <v>62.678160000000005</v>
      </c>
      <c r="L430" s="213">
        <f t="shared" si="271"/>
        <v>62.678160000000005</v>
      </c>
      <c r="M430" s="213">
        <f t="shared" si="271"/>
        <v>62.678160000000005</v>
      </c>
      <c r="N430" s="213">
        <f t="shared" si="271"/>
        <v>62.678160000000005</v>
      </c>
      <c r="O430" s="213">
        <f t="shared" si="271"/>
        <v>62.678160000000005</v>
      </c>
      <c r="P430" s="213">
        <f t="shared" si="271"/>
        <v>62.678160000000005</v>
      </c>
      <c r="Q430" s="213">
        <f t="shared" si="271"/>
        <v>62.678160000000005</v>
      </c>
      <c r="R430" s="213">
        <f t="shared" si="271"/>
        <v>62.678160000000005</v>
      </c>
      <c r="S430" s="213">
        <f t="shared" si="271"/>
        <v>62.678160000000005</v>
      </c>
      <c r="T430" s="213">
        <f t="shared" si="271"/>
        <v>62.678160000000005</v>
      </c>
      <c r="U430" s="213">
        <f t="shared" si="271"/>
        <v>62.678160000000005</v>
      </c>
      <c r="V430" s="213">
        <f t="shared" si="271"/>
        <v>62.678160000000005</v>
      </c>
      <c r="W430" s="213">
        <f t="shared" si="271"/>
        <v>62.678160000000005</v>
      </c>
      <c r="X430" s="213">
        <f t="shared" si="271"/>
        <v>62.678160000000005</v>
      </c>
      <c r="Y430" s="213">
        <f t="shared" si="271"/>
        <v>62.678160000000005</v>
      </c>
      <c r="Z430" s="213">
        <f t="shared" si="271"/>
        <v>62.678160000000005</v>
      </c>
      <c r="AA430" s="213">
        <f t="shared" si="271"/>
        <v>62.678160000000005</v>
      </c>
      <c r="AB430" s="213">
        <f t="shared" si="271"/>
        <v>62.678160000000005</v>
      </c>
      <c r="AC430" s="213">
        <f t="shared" si="271"/>
        <v>62.678160000000005</v>
      </c>
      <c r="AD430" s="213">
        <f t="shared" si="271"/>
        <v>62.678160000000005</v>
      </c>
      <c r="AE430" s="213">
        <f t="shared" si="271"/>
        <v>62.678160000000005</v>
      </c>
      <c r="AF430" s="213">
        <f t="shared" si="271"/>
        <v>62.678160000000005</v>
      </c>
      <c r="AG430" s="701">
        <f>SUM(C430:AF430)</f>
        <v>1880.3447999999994</v>
      </c>
      <c r="AH430" s="209"/>
      <c r="AJ430" s="221"/>
      <c r="AK430" s="342"/>
      <c r="AM430" s="352"/>
      <c r="AN430" s="345"/>
      <c r="AP430" s="351"/>
      <c r="AQ430" s="351"/>
    </row>
    <row r="431" spans="1:44" s="209" customFormat="1" ht="16.5" hidden="1" customHeight="1" outlineLevel="2">
      <c r="A431" s="206"/>
      <c r="B431" s="217" t="s">
        <v>853</v>
      </c>
      <c r="C431" s="152">
        <f t="shared" ref="C431:AF431" si="272">((C432*C436)*(C434+C435)/12)+((C433*C432)/12)</f>
        <v>4633.9900000000007</v>
      </c>
      <c r="D431" s="152">
        <f t="shared" si="272"/>
        <v>4633.9900000000007</v>
      </c>
      <c r="E431" s="152">
        <f t="shared" si="272"/>
        <v>4633.9900000000007</v>
      </c>
      <c r="F431" s="152">
        <f t="shared" si="272"/>
        <v>4633.9900000000007</v>
      </c>
      <c r="G431" s="152">
        <f t="shared" si="272"/>
        <v>4633.9900000000007</v>
      </c>
      <c r="H431" s="152">
        <f t="shared" si="272"/>
        <v>4633.9900000000007</v>
      </c>
      <c r="I431" s="152">
        <f t="shared" si="272"/>
        <v>4633.9900000000007</v>
      </c>
      <c r="J431" s="152">
        <f t="shared" si="272"/>
        <v>4633.9900000000007</v>
      </c>
      <c r="K431" s="152">
        <f t="shared" si="272"/>
        <v>4633.9900000000007</v>
      </c>
      <c r="L431" s="152">
        <f t="shared" si="272"/>
        <v>4633.9900000000007</v>
      </c>
      <c r="M431" s="152">
        <f t="shared" si="272"/>
        <v>4633.9900000000007</v>
      </c>
      <c r="N431" s="152">
        <f t="shared" si="272"/>
        <v>4633.9900000000007</v>
      </c>
      <c r="O431" s="152">
        <f t="shared" si="272"/>
        <v>4633.9900000000007</v>
      </c>
      <c r="P431" s="152">
        <f t="shared" si="272"/>
        <v>4633.9900000000007</v>
      </c>
      <c r="Q431" s="152">
        <f t="shared" si="272"/>
        <v>4633.9900000000007</v>
      </c>
      <c r="R431" s="152">
        <f t="shared" si="272"/>
        <v>4633.9900000000007</v>
      </c>
      <c r="S431" s="152">
        <f t="shared" si="272"/>
        <v>4633.9900000000007</v>
      </c>
      <c r="T431" s="152">
        <f t="shared" si="272"/>
        <v>4633.9900000000007</v>
      </c>
      <c r="U431" s="152">
        <f t="shared" si="272"/>
        <v>4633.9900000000007</v>
      </c>
      <c r="V431" s="152">
        <f t="shared" si="272"/>
        <v>4633.9900000000007</v>
      </c>
      <c r="W431" s="152">
        <f t="shared" si="272"/>
        <v>4633.9900000000007</v>
      </c>
      <c r="X431" s="152">
        <f t="shared" si="272"/>
        <v>4633.9900000000007</v>
      </c>
      <c r="Y431" s="152">
        <f t="shared" si="272"/>
        <v>4633.9900000000007</v>
      </c>
      <c r="Z431" s="152">
        <f t="shared" si="272"/>
        <v>4633.9900000000007</v>
      </c>
      <c r="AA431" s="152">
        <f t="shared" si="272"/>
        <v>4633.9900000000007</v>
      </c>
      <c r="AB431" s="152">
        <f t="shared" si="272"/>
        <v>4633.9900000000007</v>
      </c>
      <c r="AC431" s="152">
        <f t="shared" si="272"/>
        <v>4633.9900000000007</v>
      </c>
      <c r="AD431" s="152">
        <f t="shared" si="272"/>
        <v>4633.9900000000007</v>
      </c>
      <c r="AE431" s="152">
        <f t="shared" si="272"/>
        <v>4633.9900000000007</v>
      </c>
      <c r="AF431" s="152">
        <f t="shared" si="272"/>
        <v>4633.9900000000007</v>
      </c>
      <c r="AG431" s="210"/>
      <c r="AH431" s="176"/>
      <c r="AK431" s="342"/>
      <c r="AM431" s="352"/>
      <c r="AN431" s="345"/>
      <c r="AP431" s="349"/>
      <c r="AQ431" s="349"/>
    </row>
    <row r="432" spans="1:44" s="176" customFormat="1" ht="16.5" hidden="1" customHeight="1" outlineLevel="2">
      <c r="A432" s="168"/>
      <c r="B432" s="195" t="s">
        <v>839</v>
      </c>
      <c r="C432" s="234">
        <v>2</v>
      </c>
      <c r="D432" s="241">
        <v>2</v>
      </c>
      <c r="E432" s="241">
        <v>2</v>
      </c>
      <c r="F432" s="241">
        <v>2</v>
      </c>
      <c r="G432" s="241">
        <v>2</v>
      </c>
      <c r="H432" s="241">
        <v>2</v>
      </c>
      <c r="I432" s="241">
        <v>2</v>
      </c>
      <c r="J432" s="241">
        <v>2</v>
      </c>
      <c r="K432" s="241">
        <v>2</v>
      </c>
      <c r="L432" s="241">
        <v>2</v>
      </c>
      <c r="M432" s="241">
        <v>2</v>
      </c>
      <c r="N432" s="241">
        <v>2</v>
      </c>
      <c r="O432" s="241">
        <v>2</v>
      </c>
      <c r="P432" s="241">
        <v>2</v>
      </c>
      <c r="Q432" s="241">
        <v>2</v>
      </c>
      <c r="R432" s="241">
        <v>2</v>
      </c>
      <c r="S432" s="241">
        <v>2</v>
      </c>
      <c r="T432" s="241">
        <v>2</v>
      </c>
      <c r="U432" s="241">
        <v>2</v>
      </c>
      <c r="V432" s="241">
        <v>2</v>
      </c>
      <c r="W432" s="241">
        <v>2</v>
      </c>
      <c r="X432" s="241">
        <v>2</v>
      </c>
      <c r="Y432" s="241">
        <v>2</v>
      </c>
      <c r="Z432" s="241">
        <v>2</v>
      </c>
      <c r="AA432" s="241">
        <v>2</v>
      </c>
      <c r="AB432" s="241">
        <v>2</v>
      </c>
      <c r="AC432" s="241">
        <v>2</v>
      </c>
      <c r="AD432" s="241">
        <v>2</v>
      </c>
      <c r="AE432" s="241">
        <v>2</v>
      </c>
      <c r="AF432" s="241">
        <v>2</v>
      </c>
      <c r="AG432" s="204"/>
      <c r="AK432" s="342"/>
      <c r="AM432" s="352"/>
      <c r="AN432" s="345"/>
      <c r="AP432" s="347"/>
      <c r="AQ432" s="347"/>
    </row>
    <row r="433" spans="1:43" s="176" customFormat="1" ht="16.5" hidden="1" customHeight="1" outlineLevel="2">
      <c r="A433" s="168"/>
      <c r="B433" s="195" t="s">
        <v>873</v>
      </c>
      <c r="C433" s="186">
        <v>90.94</v>
      </c>
      <c r="D433" s="190">
        <v>90.94</v>
      </c>
      <c r="E433" s="190">
        <v>90.94</v>
      </c>
      <c r="F433" s="190">
        <v>90.94</v>
      </c>
      <c r="G433" s="190">
        <v>90.94</v>
      </c>
      <c r="H433" s="190">
        <v>90.94</v>
      </c>
      <c r="I433" s="190">
        <v>90.94</v>
      </c>
      <c r="J433" s="190">
        <v>90.94</v>
      </c>
      <c r="K433" s="190">
        <v>90.94</v>
      </c>
      <c r="L433" s="190">
        <v>90.94</v>
      </c>
      <c r="M433" s="190">
        <v>90.94</v>
      </c>
      <c r="N433" s="190">
        <v>90.94</v>
      </c>
      <c r="O433" s="190">
        <v>90.94</v>
      </c>
      <c r="P433" s="190">
        <v>90.94</v>
      </c>
      <c r="Q433" s="190">
        <v>90.94</v>
      </c>
      <c r="R433" s="190">
        <v>90.94</v>
      </c>
      <c r="S433" s="190">
        <v>90.94</v>
      </c>
      <c r="T433" s="190">
        <v>90.94</v>
      </c>
      <c r="U433" s="190">
        <v>90.94</v>
      </c>
      <c r="V433" s="190">
        <v>90.94</v>
      </c>
      <c r="W433" s="190">
        <v>90.94</v>
      </c>
      <c r="X433" s="190">
        <v>90.94</v>
      </c>
      <c r="Y433" s="190">
        <v>90.94</v>
      </c>
      <c r="Z433" s="190">
        <v>90.94</v>
      </c>
      <c r="AA433" s="190">
        <v>90.94</v>
      </c>
      <c r="AB433" s="190">
        <v>90.94</v>
      </c>
      <c r="AC433" s="190">
        <v>90.94</v>
      </c>
      <c r="AD433" s="190">
        <v>90.94</v>
      </c>
      <c r="AE433" s="190">
        <v>90.94</v>
      </c>
      <c r="AF433" s="190">
        <v>90.94</v>
      </c>
      <c r="AG433" s="204"/>
      <c r="AK433" s="342"/>
      <c r="AM433" s="352"/>
      <c r="AN433" s="345"/>
      <c r="AP433" s="347"/>
      <c r="AQ433" s="347"/>
    </row>
    <row r="434" spans="1:43" s="176" customFormat="1" ht="16.5" hidden="1" customHeight="1" outlineLevel="2">
      <c r="A434" s="168"/>
      <c r="B434" s="195" t="s">
        <v>874</v>
      </c>
      <c r="C434" s="235">
        <v>0.01</v>
      </c>
      <c r="D434" s="235">
        <f>C434</f>
        <v>0.01</v>
      </c>
      <c r="E434" s="235">
        <f t="shared" ref="E434:T436" si="273">D434</f>
        <v>0.01</v>
      </c>
      <c r="F434" s="235">
        <f t="shared" si="273"/>
        <v>0.01</v>
      </c>
      <c r="G434" s="235">
        <f t="shared" si="273"/>
        <v>0.01</v>
      </c>
      <c r="H434" s="235">
        <f t="shared" si="273"/>
        <v>0.01</v>
      </c>
      <c r="I434" s="235">
        <f t="shared" si="273"/>
        <v>0.01</v>
      </c>
      <c r="J434" s="235">
        <f t="shared" si="273"/>
        <v>0.01</v>
      </c>
      <c r="K434" s="235">
        <f t="shared" si="273"/>
        <v>0.01</v>
      </c>
      <c r="L434" s="235">
        <f t="shared" si="273"/>
        <v>0.01</v>
      </c>
      <c r="M434" s="235">
        <f t="shared" si="273"/>
        <v>0.01</v>
      </c>
      <c r="N434" s="235">
        <f t="shared" si="273"/>
        <v>0.01</v>
      </c>
      <c r="O434" s="235">
        <f t="shared" si="273"/>
        <v>0.01</v>
      </c>
      <c r="P434" s="235">
        <f t="shared" si="273"/>
        <v>0.01</v>
      </c>
      <c r="Q434" s="235">
        <f t="shared" si="273"/>
        <v>0.01</v>
      </c>
      <c r="R434" s="235">
        <f t="shared" si="273"/>
        <v>0.01</v>
      </c>
      <c r="S434" s="235">
        <f t="shared" si="273"/>
        <v>0.01</v>
      </c>
      <c r="T434" s="235">
        <f t="shared" si="273"/>
        <v>0.01</v>
      </c>
      <c r="U434" s="235">
        <f t="shared" ref="U434:AF436" si="274">T434</f>
        <v>0.01</v>
      </c>
      <c r="V434" s="235">
        <f t="shared" si="274"/>
        <v>0.01</v>
      </c>
      <c r="W434" s="235">
        <f t="shared" si="274"/>
        <v>0.01</v>
      </c>
      <c r="X434" s="235">
        <f t="shared" si="274"/>
        <v>0.01</v>
      </c>
      <c r="Y434" s="235">
        <f t="shared" si="274"/>
        <v>0.01</v>
      </c>
      <c r="Z434" s="235">
        <f t="shared" si="274"/>
        <v>0.01</v>
      </c>
      <c r="AA434" s="235">
        <f t="shared" si="274"/>
        <v>0.01</v>
      </c>
      <c r="AB434" s="235">
        <f t="shared" si="274"/>
        <v>0.01</v>
      </c>
      <c r="AC434" s="235">
        <f t="shared" si="274"/>
        <v>0.01</v>
      </c>
      <c r="AD434" s="235">
        <f t="shared" si="274"/>
        <v>0.01</v>
      </c>
      <c r="AE434" s="235">
        <f t="shared" si="274"/>
        <v>0.01</v>
      </c>
      <c r="AF434" s="235">
        <f t="shared" si="274"/>
        <v>0.01</v>
      </c>
      <c r="AG434" s="204"/>
      <c r="AK434" s="342"/>
      <c r="AM434" s="352"/>
      <c r="AN434" s="345"/>
      <c r="AP434" s="347"/>
      <c r="AQ434" s="347"/>
    </row>
    <row r="435" spans="1:43" s="176" customFormat="1" ht="16.5" hidden="1" customHeight="1" outlineLevel="2">
      <c r="A435" s="168"/>
      <c r="B435" s="195" t="s">
        <v>875</v>
      </c>
      <c r="C435" s="235">
        <v>2.5000000000000001E-2</v>
      </c>
      <c r="D435" s="235">
        <f>C435</f>
        <v>2.5000000000000001E-2</v>
      </c>
      <c r="E435" s="235">
        <f t="shared" si="273"/>
        <v>2.5000000000000001E-2</v>
      </c>
      <c r="F435" s="235">
        <f t="shared" si="273"/>
        <v>2.5000000000000001E-2</v>
      </c>
      <c r="G435" s="235">
        <f t="shared" si="273"/>
        <v>2.5000000000000001E-2</v>
      </c>
      <c r="H435" s="235">
        <f t="shared" si="273"/>
        <v>2.5000000000000001E-2</v>
      </c>
      <c r="I435" s="235">
        <f t="shared" si="273"/>
        <v>2.5000000000000001E-2</v>
      </c>
      <c r="J435" s="235">
        <f t="shared" si="273"/>
        <v>2.5000000000000001E-2</v>
      </c>
      <c r="K435" s="235">
        <f t="shared" si="273"/>
        <v>2.5000000000000001E-2</v>
      </c>
      <c r="L435" s="235">
        <f t="shared" si="273"/>
        <v>2.5000000000000001E-2</v>
      </c>
      <c r="M435" s="235">
        <f t="shared" si="273"/>
        <v>2.5000000000000001E-2</v>
      </c>
      <c r="N435" s="235">
        <f t="shared" si="273"/>
        <v>2.5000000000000001E-2</v>
      </c>
      <c r="O435" s="235">
        <f t="shared" si="273"/>
        <v>2.5000000000000001E-2</v>
      </c>
      <c r="P435" s="235">
        <f t="shared" si="273"/>
        <v>2.5000000000000001E-2</v>
      </c>
      <c r="Q435" s="235">
        <f t="shared" si="273"/>
        <v>2.5000000000000001E-2</v>
      </c>
      <c r="R435" s="235">
        <f t="shared" si="273"/>
        <v>2.5000000000000001E-2</v>
      </c>
      <c r="S435" s="235">
        <f t="shared" si="273"/>
        <v>2.5000000000000001E-2</v>
      </c>
      <c r="T435" s="235">
        <f t="shared" si="273"/>
        <v>2.5000000000000001E-2</v>
      </c>
      <c r="U435" s="235">
        <f t="shared" si="274"/>
        <v>2.5000000000000001E-2</v>
      </c>
      <c r="V435" s="235">
        <f t="shared" si="274"/>
        <v>2.5000000000000001E-2</v>
      </c>
      <c r="W435" s="235">
        <f t="shared" si="274"/>
        <v>2.5000000000000001E-2</v>
      </c>
      <c r="X435" s="235">
        <f t="shared" si="274"/>
        <v>2.5000000000000001E-2</v>
      </c>
      <c r="Y435" s="235">
        <f t="shared" si="274"/>
        <v>2.5000000000000001E-2</v>
      </c>
      <c r="Z435" s="235">
        <f t="shared" si="274"/>
        <v>2.5000000000000001E-2</v>
      </c>
      <c r="AA435" s="235">
        <f t="shared" si="274"/>
        <v>2.5000000000000001E-2</v>
      </c>
      <c r="AB435" s="235">
        <f t="shared" si="274"/>
        <v>2.5000000000000001E-2</v>
      </c>
      <c r="AC435" s="235">
        <f t="shared" si="274"/>
        <v>2.5000000000000001E-2</v>
      </c>
      <c r="AD435" s="235">
        <f t="shared" si="274"/>
        <v>2.5000000000000001E-2</v>
      </c>
      <c r="AE435" s="235">
        <f t="shared" si="274"/>
        <v>2.5000000000000001E-2</v>
      </c>
      <c r="AF435" s="235">
        <f t="shared" si="274"/>
        <v>2.5000000000000001E-2</v>
      </c>
      <c r="AG435" s="204"/>
      <c r="AK435" s="342"/>
      <c r="AM435" s="352"/>
      <c r="AN435" s="345"/>
      <c r="AP435" s="347"/>
      <c r="AQ435" s="347"/>
    </row>
    <row r="436" spans="1:43" s="176" customFormat="1" ht="16.5" hidden="1" customHeight="1" outlineLevel="2">
      <c r="A436" s="168"/>
      <c r="B436" s="195" t="s">
        <v>876</v>
      </c>
      <c r="C436" s="234">
        <v>791800</v>
      </c>
      <c r="D436" s="190">
        <f>C436</f>
        <v>791800</v>
      </c>
      <c r="E436" s="190">
        <f t="shared" si="273"/>
        <v>791800</v>
      </c>
      <c r="F436" s="190">
        <f t="shared" si="273"/>
        <v>791800</v>
      </c>
      <c r="G436" s="190">
        <f t="shared" si="273"/>
        <v>791800</v>
      </c>
      <c r="H436" s="190">
        <f t="shared" si="273"/>
        <v>791800</v>
      </c>
      <c r="I436" s="190">
        <f t="shared" si="273"/>
        <v>791800</v>
      </c>
      <c r="J436" s="190">
        <f t="shared" si="273"/>
        <v>791800</v>
      </c>
      <c r="K436" s="190">
        <f t="shared" si="273"/>
        <v>791800</v>
      </c>
      <c r="L436" s="190">
        <f t="shared" si="273"/>
        <v>791800</v>
      </c>
      <c r="M436" s="190">
        <f t="shared" si="273"/>
        <v>791800</v>
      </c>
      <c r="N436" s="190">
        <f t="shared" si="273"/>
        <v>791800</v>
      </c>
      <c r="O436" s="190">
        <f t="shared" si="273"/>
        <v>791800</v>
      </c>
      <c r="P436" s="190">
        <f t="shared" si="273"/>
        <v>791800</v>
      </c>
      <c r="Q436" s="190">
        <f t="shared" si="273"/>
        <v>791800</v>
      </c>
      <c r="R436" s="190">
        <f t="shared" si="273"/>
        <v>791800</v>
      </c>
      <c r="S436" s="190">
        <f t="shared" si="273"/>
        <v>791800</v>
      </c>
      <c r="T436" s="190">
        <f t="shared" si="273"/>
        <v>791800</v>
      </c>
      <c r="U436" s="190">
        <f t="shared" si="274"/>
        <v>791800</v>
      </c>
      <c r="V436" s="190">
        <f t="shared" si="274"/>
        <v>791800</v>
      </c>
      <c r="W436" s="190">
        <f t="shared" si="274"/>
        <v>791800</v>
      </c>
      <c r="X436" s="190">
        <f t="shared" si="274"/>
        <v>791800</v>
      </c>
      <c r="Y436" s="190">
        <f t="shared" si="274"/>
        <v>791800</v>
      </c>
      <c r="Z436" s="190">
        <f t="shared" si="274"/>
        <v>791800</v>
      </c>
      <c r="AA436" s="190">
        <f t="shared" si="274"/>
        <v>791800</v>
      </c>
      <c r="AB436" s="190">
        <f t="shared" si="274"/>
        <v>791800</v>
      </c>
      <c r="AC436" s="190">
        <f t="shared" si="274"/>
        <v>791800</v>
      </c>
      <c r="AD436" s="190">
        <f t="shared" si="274"/>
        <v>791800</v>
      </c>
      <c r="AE436" s="190">
        <f t="shared" si="274"/>
        <v>791800</v>
      </c>
      <c r="AF436" s="190">
        <f t="shared" si="274"/>
        <v>791800</v>
      </c>
      <c r="AG436" s="204"/>
      <c r="AH436" s="209"/>
      <c r="AK436" s="342"/>
      <c r="AM436" s="352"/>
      <c r="AN436" s="345"/>
      <c r="AP436" s="347"/>
      <c r="AQ436" s="347"/>
    </row>
    <row r="437" spans="1:43" s="209" customFormat="1" ht="16.5" hidden="1" customHeight="1" outlineLevel="2">
      <c r="A437" s="206"/>
      <c r="B437" s="217" t="s">
        <v>917</v>
      </c>
      <c r="C437" s="152">
        <f>((C438*C442)*(C440+C441)/12)+((C439*C438)/12)</f>
        <v>0</v>
      </c>
      <c r="D437" s="152">
        <f t="shared" ref="D437:AF437" si="275">((D438*D442)*(D440+D441)/12)+((D439*D438)/12)</f>
        <v>0</v>
      </c>
      <c r="E437" s="152">
        <f t="shared" si="275"/>
        <v>0</v>
      </c>
      <c r="F437" s="152">
        <f t="shared" si="275"/>
        <v>0</v>
      </c>
      <c r="G437" s="152">
        <f t="shared" si="275"/>
        <v>0</v>
      </c>
      <c r="H437" s="152">
        <f t="shared" si="275"/>
        <v>0</v>
      </c>
      <c r="I437" s="152">
        <f t="shared" si="275"/>
        <v>0</v>
      </c>
      <c r="J437" s="152">
        <f t="shared" si="275"/>
        <v>0</v>
      </c>
      <c r="K437" s="152">
        <f t="shared" si="275"/>
        <v>0</v>
      </c>
      <c r="L437" s="152">
        <f t="shared" si="275"/>
        <v>0</v>
      </c>
      <c r="M437" s="152">
        <f t="shared" si="275"/>
        <v>0</v>
      </c>
      <c r="N437" s="152">
        <f t="shared" si="275"/>
        <v>0</v>
      </c>
      <c r="O437" s="152">
        <f t="shared" si="275"/>
        <v>0</v>
      </c>
      <c r="P437" s="152">
        <f t="shared" si="275"/>
        <v>0</v>
      </c>
      <c r="Q437" s="152">
        <f t="shared" si="275"/>
        <v>0</v>
      </c>
      <c r="R437" s="152">
        <f t="shared" si="275"/>
        <v>0</v>
      </c>
      <c r="S437" s="152">
        <f t="shared" si="275"/>
        <v>0</v>
      </c>
      <c r="T437" s="152">
        <f t="shared" si="275"/>
        <v>0</v>
      </c>
      <c r="U437" s="152">
        <f t="shared" si="275"/>
        <v>0</v>
      </c>
      <c r="V437" s="152">
        <f t="shared" si="275"/>
        <v>0</v>
      </c>
      <c r="W437" s="152">
        <f t="shared" si="275"/>
        <v>0</v>
      </c>
      <c r="X437" s="152">
        <f t="shared" si="275"/>
        <v>0</v>
      </c>
      <c r="Y437" s="152">
        <f t="shared" si="275"/>
        <v>0</v>
      </c>
      <c r="Z437" s="152">
        <f t="shared" si="275"/>
        <v>0</v>
      </c>
      <c r="AA437" s="152">
        <f t="shared" si="275"/>
        <v>0</v>
      </c>
      <c r="AB437" s="152">
        <f t="shared" si="275"/>
        <v>0</v>
      </c>
      <c r="AC437" s="152">
        <f t="shared" si="275"/>
        <v>0</v>
      </c>
      <c r="AD437" s="152">
        <f t="shared" si="275"/>
        <v>0</v>
      </c>
      <c r="AE437" s="152">
        <f t="shared" si="275"/>
        <v>0</v>
      </c>
      <c r="AF437" s="152">
        <f t="shared" si="275"/>
        <v>0</v>
      </c>
      <c r="AG437" s="210"/>
      <c r="AH437" s="176"/>
      <c r="AK437" s="342"/>
      <c r="AM437" s="352"/>
      <c r="AN437" s="345"/>
      <c r="AP437" s="349"/>
      <c r="AQ437" s="349"/>
    </row>
    <row r="438" spans="1:43" s="176" customFormat="1" ht="16.5" hidden="1" customHeight="1" outlineLevel="2">
      <c r="A438" s="168"/>
      <c r="B438" s="195" t="s">
        <v>839</v>
      </c>
      <c r="C438" s="234">
        <v>0</v>
      </c>
      <c r="D438" s="234">
        <v>0</v>
      </c>
      <c r="E438" s="234">
        <v>0</v>
      </c>
      <c r="F438" s="234">
        <v>0</v>
      </c>
      <c r="G438" s="234">
        <v>0</v>
      </c>
      <c r="H438" s="234">
        <v>0</v>
      </c>
      <c r="I438" s="234">
        <v>0</v>
      </c>
      <c r="J438" s="234">
        <v>0</v>
      </c>
      <c r="K438" s="234">
        <v>0</v>
      </c>
      <c r="L438" s="234">
        <v>0</v>
      </c>
      <c r="M438" s="234">
        <v>0</v>
      </c>
      <c r="N438" s="234">
        <v>0</v>
      </c>
      <c r="O438" s="234">
        <v>0</v>
      </c>
      <c r="P438" s="234">
        <v>0</v>
      </c>
      <c r="Q438" s="234">
        <v>0</v>
      </c>
      <c r="R438" s="234">
        <v>0</v>
      </c>
      <c r="S438" s="234">
        <v>0</v>
      </c>
      <c r="T438" s="234">
        <v>0</v>
      </c>
      <c r="U438" s="234">
        <v>0</v>
      </c>
      <c r="V438" s="234">
        <v>0</v>
      </c>
      <c r="W438" s="234">
        <v>0</v>
      </c>
      <c r="X438" s="234">
        <v>0</v>
      </c>
      <c r="Y438" s="234">
        <v>0</v>
      </c>
      <c r="Z438" s="234">
        <v>0</v>
      </c>
      <c r="AA438" s="234">
        <v>0</v>
      </c>
      <c r="AB438" s="234">
        <v>0</v>
      </c>
      <c r="AC438" s="234">
        <v>0</v>
      </c>
      <c r="AD438" s="234">
        <v>0</v>
      </c>
      <c r="AE438" s="234">
        <v>0</v>
      </c>
      <c r="AF438" s="234">
        <v>0</v>
      </c>
      <c r="AG438" s="204"/>
      <c r="AK438" s="342"/>
      <c r="AM438" s="352"/>
      <c r="AN438" s="345"/>
      <c r="AP438" s="347"/>
      <c r="AQ438" s="347"/>
    </row>
    <row r="439" spans="1:43" s="176" customFormat="1" ht="16.5" hidden="1" customHeight="1" outlineLevel="2">
      <c r="A439" s="168"/>
      <c r="B439" s="195" t="s">
        <v>873</v>
      </c>
      <c r="C439" s="186">
        <v>90.94</v>
      </c>
      <c r="D439" s="190">
        <v>90.94</v>
      </c>
      <c r="E439" s="190">
        <v>90.94</v>
      </c>
      <c r="F439" s="190">
        <v>90.94</v>
      </c>
      <c r="G439" s="190">
        <v>90.94</v>
      </c>
      <c r="H439" s="190">
        <v>90.94</v>
      </c>
      <c r="I439" s="190">
        <v>90.94</v>
      </c>
      <c r="J439" s="190">
        <v>90.94</v>
      </c>
      <c r="K439" s="190">
        <v>90.94</v>
      </c>
      <c r="L439" s="190">
        <v>90.94</v>
      </c>
      <c r="M439" s="190">
        <v>90.94</v>
      </c>
      <c r="N439" s="190">
        <v>90.94</v>
      </c>
      <c r="O439" s="190">
        <v>90.94</v>
      </c>
      <c r="P439" s="190">
        <v>90.94</v>
      </c>
      <c r="Q439" s="190">
        <v>90.94</v>
      </c>
      <c r="R439" s="190">
        <v>90.94</v>
      </c>
      <c r="S439" s="190">
        <v>90.94</v>
      </c>
      <c r="T439" s="190">
        <v>90.94</v>
      </c>
      <c r="U439" s="190">
        <v>90.94</v>
      </c>
      <c r="V439" s="190">
        <v>90.94</v>
      </c>
      <c r="W439" s="190">
        <v>90.94</v>
      </c>
      <c r="X439" s="190">
        <v>90.94</v>
      </c>
      <c r="Y439" s="190">
        <v>90.94</v>
      </c>
      <c r="Z439" s="190">
        <v>90.94</v>
      </c>
      <c r="AA439" s="190">
        <v>90.94</v>
      </c>
      <c r="AB439" s="190">
        <v>90.94</v>
      </c>
      <c r="AC439" s="190">
        <v>90.94</v>
      </c>
      <c r="AD439" s="190">
        <v>90.94</v>
      </c>
      <c r="AE439" s="190">
        <v>90.94</v>
      </c>
      <c r="AF439" s="190">
        <v>90.94</v>
      </c>
      <c r="AG439" s="204"/>
      <c r="AK439" s="342"/>
      <c r="AM439" s="352"/>
      <c r="AN439" s="345"/>
      <c r="AP439" s="347"/>
      <c r="AQ439" s="347"/>
    </row>
    <row r="440" spans="1:43" s="176" customFormat="1" ht="16.5" hidden="1" customHeight="1" outlineLevel="2">
      <c r="A440" s="168"/>
      <c r="B440" s="195" t="s">
        <v>874</v>
      </c>
      <c r="C440" s="235">
        <v>0.01</v>
      </c>
      <c r="D440" s="235">
        <f>C440</f>
        <v>0.01</v>
      </c>
      <c r="E440" s="235">
        <f t="shared" ref="E440:U442" si="276">D440</f>
        <v>0.01</v>
      </c>
      <c r="F440" s="235">
        <f t="shared" si="276"/>
        <v>0.01</v>
      </c>
      <c r="G440" s="235">
        <f t="shared" si="276"/>
        <v>0.01</v>
      </c>
      <c r="H440" s="235">
        <f t="shared" si="276"/>
        <v>0.01</v>
      </c>
      <c r="I440" s="235">
        <f t="shared" si="276"/>
        <v>0.01</v>
      </c>
      <c r="J440" s="235">
        <f t="shared" si="276"/>
        <v>0.01</v>
      </c>
      <c r="K440" s="235">
        <f t="shared" si="276"/>
        <v>0.01</v>
      </c>
      <c r="L440" s="235">
        <f t="shared" si="276"/>
        <v>0.01</v>
      </c>
      <c r="M440" s="235">
        <f t="shared" si="276"/>
        <v>0.01</v>
      </c>
      <c r="N440" s="235">
        <f t="shared" si="276"/>
        <v>0.01</v>
      </c>
      <c r="O440" s="235">
        <f t="shared" si="276"/>
        <v>0.01</v>
      </c>
      <c r="P440" s="235">
        <f t="shared" si="276"/>
        <v>0.01</v>
      </c>
      <c r="Q440" s="235">
        <f t="shared" si="276"/>
        <v>0.01</v>
      </c>
      <c r="R440" s="235">
        <f t="shared" si="276"/>
        <v>0.01</v>
      </c>
      <c r="S440" s="235">
        <f t="shared" si="276"/>
        <v>0.01</v>
      </c>
      <c r="T440" s="235">
        <f t="shared" si="276"/>
        <v>0.01</v>
      </c>
      <c r="U440" s="235">
        <f t="shared" si="276"/>
        <v>0.01</v>
      </c>
      <c r="V440" s="235">
        <f t="shared" ref="V440:X442" si="277">U440</f>
        <v>0.01</v>
      </c>
      <c r="W440" s="235">
        <f t="shared" si="277"/>
        <v>0.01</v>
      </c>
      <c r="X440" s="235">
        <f t="shared" si="277"/>
        <v>0.01</v>
      </c>
      <c r="Y440" s="235">
        <f t="shared" ref="Y440:AF442" si="278">X440</f>
        <v>0.01</v>
      </c>
      <c r="Z440" s="235">
        <f t="shared" si="278"/>
        <v>0.01</v>
      </c>
      <c r="AA440" s="235">
        <f t="shared" si="278"/>
        <v>0.01</v>
      </c>
      <c r="AB440" s="235">
        <f t="shared" si="278"/>
        <v>0.01</v>
      </c>
      <c r="AC440" s="235">
        <f t="shared" si="278"/>
        <v>0.01</v>
      </c>
      <c r="AD440" s="235">
        <f t="shared" si="278"/>
        <v>0.01</v>
      </c>
      <c r="AE440" s="235">
        <f t="shared" si="278"/>
        <v>0.01</v>
      </c>
      <c r="AF440" s="235">
        <f t="shared" si="278"/>
        <v>0.01</v>
      </c>
      <c r="AG440" s="204"/>
      <c r="AK440" s="342"/>
      <c r="AM440" s="352"/>
      <c r="AN440" s="345"/>
      <c r="AP440" s="347"/>
      <c r="AQ440" s="347"/>
    </row>
    <row r="441" spans="1:43" s="176" customFormat="1" ht="16.5" hidden="1" customHeight="1" outlineLevel="2">
      <c r="A441" s="168"/>
      <c r="B441" s="195" t="s">
        <v>875</v>
      </c>
      <c r="C441" s="235">
        <v>2.5000000000000001E-2</v>
      </c>
      <c r="D441" s="235">
        <f>C441</f>
        <v>2.5000000000000001E-2</v>
      </c>
      <c r="E441" s="235">
        <f t="shared" si="276"/>
        <v>2.5000000000000001E-2</v>
      </c>
      <c r="F441" s="235">
        <f t="shared" si="276"/>
        <v>2.5000000000000001E-2</v>
      </c>
      <c r="G441" s="235">
        <f t="shared" si="276"/>
        <v>2.5000000000000001E-2</v>
      </c>
      <c r="H441" s="235">
        <f t="shared" si="276"/>
        <v>2.5000000000000001E-2</v>
      </c>
      <c r="I441" s="235">
        <f t="shared" si="276"/>
        <v>2.5000000000000001E-2</v>
      </c>
      <c r="J441" s="235">
        <f t="shared" si="276"/>
        <v>2.5000000000000001E-2</v>
      </c>
      <c r="K441" s="235">
        <f t="shared" si="276"/>
        <v>2.5000000000000001E-2</v>
      </c>
      <c r="L441" s="235">
        <f t="shared" si="276"/>
        <v>2.5000000000000001E-2</v>
      </c>
      <c r="M441" s="235">
        <f t="shared" si="276"/>
        <v>2.5000000000000001E-2</v>
      </c>
      <c r="N441" s="235">
        <f t="shared" si="276"/>
        <v>2.5000000000000001E-2</v>
      </c>
      <c r="O441" s="235">
        <f t="shared" si="276"/>
        <v>2.5000000000000001E-2</v>
      </c>
      <c r="P441" s="235">
        <f t="shared" si="276"/>
        <v>2.5000000000000001E-2</v>
      </c>
      <c r="Q441" s="235">
        <f t="shared" si="276"/>
        <v>2.5000000000000001E-2</v>
      </c>
      <c r="R441" s="235">
        <f t="shared" si="276"/>
        <v>2.5000000000000001E-2</v>
      </c>
      <c r="S441" s="235">
        <f t="shared" si="276"/>
        <v>2.5000000000000001E-2</v>
      </c>
      <c r="T441" s="235">
        <f t="shared" si="276"/>
        <v>2.5000000000000001E-2</v>
      </c>
      <c r="U441" s="235">
        <f t="shared" si="276"/>
        <v>2.5000000000000001E-2</v>
      </c>
      <c r="V441" s="235">
        <f t="shared" si="277"/>
        <v>2.5000000000000001E-2</v>
      </c>
      <c r="W441" s="235">
        <f t="shared" si="277"/>
        <v>2.5000000000000001E-2</v>
      </c>
      <c r="X441" s="235">
        <f t="shared" si="277"/>
        <v>2.5000000000000001E-2</v>
      </c>
      <c r="Y441" s="235">
        <f t="shared" si="278"/>
        <v>2.5000000000000001E-2</v>
      </c>
      <c r="Z441" s="235">
        <f t="shared" si="278"/>
        <v>2.5000000000000001E-2</v>
      </c>
      <c r="AA441" s="235">
        <f t="shared" si="278"/>
        <v>2.5000000000000001E-2</v>
      </c>
      <c r="AB441" s="235">
        <f t="shared" si="278"/>
        <v>2.5000000000000001E-2</v>
      </c>
      <c r="AC441" s="235">
        <f t="shared" si="278"/>
        <v>2.5000000000000001E-2</v>
      </c>
      <c r="AD441" s="235">
        <f t="shared" si="278"/>
        <v>2.5000000000000001E-2</v>
      </c>
      <c r="AE441" s="235">
        <f t="shared" si="278"/>
        <v>2.5000000000000001E-2</v>
      </c>
      <c r="AF441" s="235">
        <f t="shared" si="278"/>
        <v>2.5000000000000001E-2</v>
      </c>
      <c r="AG441" s="204"/>
      <c r="AK441" s="342"/>
      <c r="AM441" s="352"/>
      <c r="AN441" s="345"/>
      <c r="AP441" s="347"/>
      <c r="AQ441" s="347"/>
    </row>
    <row r="442" spans="1:43" s="176" customFormat="1" ht="16.5" hidden="1" customHeight="1" outlineLevel="2">
      <c r="A442" s="168"/>
      <c r="B442" s="195" t="s">
        <v>876</v>
      </c>
      <c r="C442" s="234">
        <v>393700</v>
      </c>
      <c r="D442" s="190">
        <f>C442</f>
        <v>393700</v>
      </c>
      <c r="E442" s="190">
        <f t="shared" si="276"/>
        <v>393700</v>
      </c>
      <c r="F442" s="190">
        <f t="shared" si="276"/>
        <v>393700</v>
      </c>
      <c r="G442" s="190">
        <f t="shared" si="276"/>
        <v>393700</v>
      </c>
      <c r="H442" s="190">
        <f t="shared" si="276"/>
        <v>393700</v>
      </c>
      <c r="I442" s="190">
        <f t="shared" si="276"/>
        <v>393700</v>
      </c>
      <c r="J442" s="190">
        <f t="shared" si="276"/>
        <v>393700</v>
      </c>
      <c r="K442" s="190">
        <f t="shared" si="276"/>
        <v>393700</v>
      </c>
      <c r="L442" s="190">
        <f t="shared" si="276"/>
        <v>393700</v>
      </c>
      <c r="M442" s="190">
        <f t="shared" si="276"/>
        <v>393700</v>
      </c>
      <c r="N442" s="190">
        <f t="shared" si="276"/>
        <v>393700</v>
      </c>
      <c r="O442" s="190">
        <f t="shared" si="276"/>
        <v>393700</v>
      </c>
      <c r="P442" s="190">
        <f t="shared" si="276"/>
        <v>393700</v>
      </c>
      <c r="Q442" s="190">
        <f t="shared" si="276"/>
        <v>393700</v>
      </c>
      <c r="R442" s="190">
        <f t="shared" si="276"/>
        <v>393700</v>
      </c>
      <c r="S442" s="190">
        <f t="shared" si="276"/>
        <v>393700</v>
      </c>
      <c r="T442" s="190">
        <f t="shared" si="276"/>
        <v>393700</v>
      </c>
      <c r="U442" s="190">
        <f t="shared" si="276"/>
        <v>393700</v>
      </c>
      <c r="V442" s="190">
        <f t="shared" si="277"/>
        <v>393700</v>
      </c>
      <c r="W442" s="190">
        <f t="shared" si="277"/>
        <v>393700</v>
      </c>
      <c r="X442" s="190">
        <f t="shared" si="277"/>
        <v>393700</v>
      </c>
      <c r="Y442" s="190">
        <f t="shared" si="278"/>
        <v>393700</v>
      </c>
      <c r="Z442" s="190">
        <f t="shared" si="278"/>
        <v>393700</v>
      </c>
      <c r="AA442" s="190">
        <f t="shared" si="278"/>
        <v>393700</v>
      </c>
      <c r="AB442" s="190">
        <f t="shared" si="278"/>
        <v>393700</v>
      </c>
      <c r="AC442" s="190">
        <f t="shared" si="278"/>
        <v>393700</v>
      </c>
      <c r="AD442" s="190">
        <f t="shared" si="278"/>
        <v>393700</v>
      </c>
      <c r="AE442" s="190">
        <f t="shared" si="278"/>
        <v>393700</v>
      </c>
      <c r="AF442" s="190">
        <f t="shared" si="278"/>
        <v>393700</v>
      </c>
      <c r="AG442" s="204"/>
      <c r="AH442" s="209"/>
      <c r="AK442" s="342"/>
      <c r="AM442" s="352"/>
      <c r="AN442" s="345"/>
      <c r="AP442" s="347"/>
      <c r="AQ442" s="347"/>
    </row>
    <row r="443" spans="1:43" s="209" customFormat="1" ht="16.5" hidden="1" customHeight="1" outlineLevel="2">
      <c r="A443" s="206"/>
      <c r="B443" s="217" t="s">
        <v>914</v>
      </c>
      <c r="C443" s="152">
        <f t="shared" ref="C443:AF443" si="279">((C444*C448)*(C446+C447)/12)+((C445*C444)/12)</f>
        <v>567.87000000000012</v>
      </c>
      <c r="D443" s="152">
        <f t="shared" si="279"/>
        <v>567.87000000000012</v>
      </c>
      <c r="E443" s="152">
        <f t="shared" si="279"/>
        <v>567.87000000000012</v>
      </c>
      <c r="F443" s="152">
        <f t="shared" si="279"/>
        <v>567.87000000000012</v>
      </c>
      <c r="G443" s="152">
        <f t="shared" si="279"/>
        <v>567.87000000000012</v>
      </c>
      <c r="H443" s="152">
        <f t="shared" si="279"/>
        <v>567.87000000000012</v>
      </c>
      <c r="I443" s="152">
        <f t="shared" si="279"/>
        <v>567.87000000000012</v>
      </c>
      <c r="J443" s="152">
        <f t="shared" si="279"/>
        <v>567.87000000000012</v>
      </c>
      <c r="K443" s="152">
        <f t="shared" si="279"/>
        <v>567.87000000000012</v>
      </c>
      <c r="L443" s="152">
        <f t="shared" si="279"/>
        <v>567.87000000000012</v>
      </c>
      <c r="M443" s="152">
        <f t="shared" si="279"/>
        <v>567.87000000000012</v>
      </c>
      <c r="N443" s="152">
        <f t="shared" si="279"/>
        <v>567.87000000000012</v>
      </c>
      <c r="O443" s="152">
        <f t="shared" si="279"/>
        <v>567.87000000000012</v>
      </c>
      <c r="P443" s="152">
        <f t="shared" si="279"/>
        <v>567.87000000000012</v>
      </c>
      <c r="Q443" s="152">
        <f t="shared" si="279"/>
        <v>567.87000000000012</v>
      </c>
      <c r="R443" s="152">
        <f t="shared" si="279"/>
        <v>567.87000000000012</v>
      </c>
      <c r="S443" s="152">
        <f t="shared" si="279"/>
        <v>567.87000000000012</v>
      </c>
      <c r="T443" s="152">
        <f t="shared" si="279"/>
        <v>567.87000000000012</v>
      </c>
      <c r="U443" s="152">
        <f t="shared" si="279"/>
        <v>567.87000000000012</v>
      </c>
      <c r="V443" s="152">
        <f t="shared" si="279"/>
        <v>567.87000000000012</v>
      </c>
      <c r="W443" s="152">
        <f t="shared" si="279"/>
        <v>567.87000000000012</v>
      </c>
      <c r="X443" s="152">
        <f t="shared" si="279"/>
        <v>567.87000000000012</v>
      </c>
      <c r="Y443" s="152">
        <f t="shared" si="279"/>
        <v>567.87000000000012</v>
      </c>
      <c r="Z443" s="152">
        <f t="shared" si="279"/>
        <v>567.87000000000012</v>
      </c>
      <c r="AA443" s="152">
        <f t="shared" si="279"/>
        <v>567.87000000000012</v>
      </c>
      <c r="AB443" s="152">
        <f t="shared" si="279"/>
        <v>567.87000000000012</v>
      </c>
      <c r="AC443" s="152">
        <f t="shared" si="279"/>
        <v>567.87000000000012</v>
      </c>
      <c r="AD443" s="152">
        <f t="shared" si="279"/>
        <v>567.87000000000012</v>
      </c>
      <c r="AE443" s="152">
        <f t="shared" si="279"/>
        <v>567.87000000000012</v>
      </c>
      <c r="AF443" s="152">
        <f t="shared" si="279"/>
        <v>567.87000000000012</v>
      </c>
      <c r="AG443" s="210"/>
      <c r="AH443" s="176"/>
      <c r="AK443" s="342"/>
      <c r="AM443" s="352"/>
      <c r="AN443" s="345"/>
      <c r="AP443" s="349"/>
      <c r="AQ443" s="349"/>
    </row>
    <row r="444" spans="1:43" s="176" customFormat="1" ht="16.5" hidden="1" customHeight="1" outlineLevel="2">
      <c r="A444" s="168"/>
      <c r="B444" s="195" t="s">
        <v>839</v>
      </c>
      <c r="C444" s="234">
        <v>1</v>
      </c>
      <c r="D444" s="241">
        <v>1</v>
      </c>
      <c r="E444" s="241">
        <v>1</v>
      </c>
      <c r="F444" s="241">
        <v>1</v>
      </c>
      <c r="G444" s="241">
        <v>1</v>
      </c>
      <c r="H444" s="241">
        <v>1</v>
      </c>
      <c r="I444" s="241">
        <v>1</v>
      </c>
      <c r="J444" s="241">
        <v>1</v>
      </c>
      <c r="K444" s="241">
        <v>1</v>
      </c>
      <c r="L444" s="241">
        <v>1</v>
      </c>
      <c r="M444" s="241">
        <v>1</v>
      </c>
      <c r="N444" s="241">
        <v>1</v>
      </c>
      <c r="O444" s="241">
        <v>1</v>
      </c>
      <c r="P444" s="241">
        <v>1</v>
      </c>
      <c r="Q444" s="241">
        <v>1</v>
      </c>
      <c r="R444" s="241">
        <v>1</v>
      </c>
      <c r="S444" s="241">
        <v>1</v>
      </c>
      <c r="T444" s="241">
        <v>1</v>
      </c>
      <c r="U444" s="241">
        <v>1</v>
      </c>
      <c r="V444" s="241">
        <v>1</v>
      </c>
      <c r="W444" s="241">
        <v>1</v>
      </c>
      <c r="X444" s="241">
        <v>1</v>
      </c>
      <c r="Y444" s="241">
        <v>1</v>
      </c>
      <c r="Z444" s="241">
        <v>1</v>
      </c>
      <c r="AA444" s="241">
        <v>1</v>
      </c>
      <c r="AB444" s="241">
        <v>1</v>
      </c>
      <c r="AC444" s="241">
        <v>1</v>
      </c>
      <c r="AD444" s="241">
        <v>1</v>
      </c>
      <c r="AE444" s="241">
        <v>1</v>
      </c>
      <c r="AF444" s="241">
        <v>1</v>
      </c>
      <c r="AG444" s="204"/>
      <c r="AK444" s="342"/>
      <c r="AM444" s="352"/>
      <c r="AN444" s="345"/>
      <c r="AP444" s="347"/>
      <c r="AQ444" s="347"/>
    </row>
    <row r="445" spans="1:43" s="176" customFormat="1" ht="16.5" hidden="1" customHeight="1" outlineLevel="2">
      <c r="A445" s="168"/>
      <c r="B445" s="195" t="s">
        <v>873</v>
      </c>
      <c r="C445" s="186">
        <v>90.94</v>
      </c>
      <c r="D445" s="190">
        <f>C445</f>
        <v>90.94</v>
      </c>
      <c r="E445" s="190">
        <f t="shared" ref="E445:T448" si="280">D445</f>
        <v>90.94</v>
      </c>
      <c r="F445" s="190">
        <f t="shared" si="280"/>
        <v>90.94</v>
      </c>
      <c r="G445" s="190">
        <f t="shared" si="280"/>
        <v>90.94</v>
      </c>
      <c r="H445" s="190">
        <f t="shared" si="280"/>
        <v>90.94</v>
      </c>
      <c r="I445" s="190">
        <f t="shared" si="280"/>
        <v>90.94</v>
      </c>
      <c r="J445" s="190">
        <f t="shared" si="280"/>
        <v>90.94</v>
      </c>
      <c r="K445" s="190">
        <f t="shared" si="280"/>
        <v>90.94</v>
      </c>
      <c r="L445" s="190">
        <f t="shared" si="280"/>
        <v>90.94</v>
      </c>
      <c r="M445" s="190">
        <f t="shared" si="280"/>
        <v>90.94</v>
      </c>
      <c r="N445" s="190">
        <f t="shared" si="280"/>
        <v>90.94</v>
      </c>
      <c r="O445" s="190">
        <f t="shared" si="280"/>
        <v>90.94</v>
      </c>
      <c r="P445" s="190">
        <f t="shared" si="280"/>
        <v>90.94</v>
      </c>
      <c r="Q445" s="190">
        <f t="shared" si="280"/>
        <v>90.94</v>
      </c>
      <c r="R445" s="190">
        <f t="shared" si="280"/>
        <v>90.94</v>
      </c>
      <c r="S445" s="190">
        <f t="shared" si="280"/>
        <v>90.94</v>
      </c>
      <c r="T445" s="190">
        <f t="shared" si="280"/>
        <v>90.94</v>
      </c>
      <c r="U445" s="190">
        <f t="shared" ref="U445:AF448" si="281">T445</f>
        <v>90.94</v>
      </c>
      <c r="V445" s="190">
        <f t="shared" si="281"/>
        <v>90.94</v>
      </c>
      <c r="W445" s="190">
        <f t="shared" si="281"/>
        <v>90.94</v>
      </c>
      <c r="X445" s="190">
        <f t="shared" si="281"/>
        <v>90.94</v>
      </c>
      <c r="Y445" s="190">
        <f t="shared" si="281"/>
        <v>90.94</v>
      </c>
      <c r="Z445" s="190">
        <f t="shared" si="281"/>
        <v>90.94</v>
      </c>
      <c r="AA445" s="190">
        <f t="shared" si="281"/>
        <v>90.94</v>
      </c>
      <c r="AB445" s="190">
        <f t="shared" si="281"/>
        <v>90.94</v>
      </c>
      <c r="AC445" s="190">
        <f t="shared" si="281"/>
        <v>90.94</v>
      </c>
      <c r="AD445" s="190">
        <f t="shared" si="281"/>
        <v>90.94</v>
      </c>
      <c r="AE445" s="190">
        <f t="shared" si="281"/>
        <v>90.94</v>
      </c>
      <c r="AF445" s="190">
        <f t="shared" si="281"/>
        <v>90.94</v>
      </c>
      <c r="AG445" s="204"/>
      <c r="AK445" s="342"/>
      <c r="AM445" s="352"/>
      <c r="AN445" s="345"/>
      <c r="AP445" s="347"/>
      <c r="AQ445" s="347"/>
    </row>
    <row r="446" spans="1:43" s="176" customFormat="1" ht="16.5" hidden="1" customHeight="1" outlineLevel="2">
      <c r="A446" s="168"/>
      <c r="B446" s="195" t="s">
        <v>874</v>
      </c>
      <c r="C446" s="235">
        <v>0.01</v>
      </c>
      <c r="D446" s="235">
        <f>C446</f>
        <v>0.01</v>
      </c>
      <c r="E446" s="235">
        <f t="shared" si="280"/>
        <v>0.01</v>
      </c>
      <c r="F446" s="235">
        <f t="shared" si="280"/>
        <v>0.01</v>
      </c>
      <c r="G446" s="235">
        <f t="shared" si="280"/>
        <v>0.01</v>
      </c>
      <c r="H446" s="235">
        <f t="shared" si="280"/>
        <v>0.01</v>
      </c>
      <c r="I446" s="235">
        <f t="shared" si="280"/>
        <v>0.01</v>
      </c>
      <c r="J446" s="235">
        <f t="shared" si="280"/>
        <v>0.01</v>
      </c>
      <c r="K446" s="235">
        <f t="shared" si="280"/>
        <v>0.01</v>
      </c>
      <c r="L446" s="235">
        <f t="shared" si="280"/>
        <v>0.01</v>
      </c>
      <c r="M446" s="235">
        <f t="shared" si="280"/>
        <v>0.01</v>
      </c>
      <c r="N446" s="235">
        <f t="shared" si="280"/>
        <v>0.01</v>
      </c>
      <c r="O446" s="235">
        <f t="shared" si="280"/>
        <v>0.01</v>
      </c>
      <c r="P446" s="235">
        <f t="shared" si="280"/>
        <v>0.01</v>
      </c>
      <c r="Q446" s="235">
        <f t="shared" si="280"/>
        <v>0.01</v>
      </c>
      <c r="R446" s="235">
        <f t="shared" si="280"/>
        <v>0.01</v>
      </c>
      <c r="S446" s="235">
        <f t="shared" si="280"/>
        <v>0.01</v>
      </c>
      <c r="T446" s="235">
        <f t="shared" si="280"/>
        <v>0.01</v>
      </c>
      <c r="U446" s="235">
        <f t="shared" si="281"/>
        <v>0.01</v>
      </c>
      <c r="V446" s="235">
        <f t="shared" si="281"/>
        <v>0.01</v>
      </c>
      <c r="W446" s="235">
        <f t="shared" si="281"/>
        <v>0.01</v>
      </c>
      <c r="X446" s="235">
        <f t="shared" si="281"/>
        <v>0.01</v>
      </c>
      <c r="Y446" s="235">
        <f t="shared" si="281"/>
        <v>0.01</v>
      </c>
      <c r="Z446" s="235">
        <f t="shared" si="281"/>
        <v>0.01</v>
      </c>
      <c r="AA446" s="235">
        <f t="shared" si="281"/>
        <v>0.01</v>
      </c>
      <c r="AB446" s="235">
        <f t="shared" si="281"/>
        <v>0.01</v>
      </c>
      <c r="AC446" s="235">
        <f t="shared" si="281"/>
        <v>0.01</v>
      </c>
      <c r="AD446" s="235">
        <f t="shared" si="281"/>
        <v>0.01</v>
      </c>
      <c r="AE446" s="235">
        <f t="shared" si="281"/>
        <v>0.01</v>
      </c>
      <c r="AF446" s="235">
        <f t="shared" si="281"/>
        <v>0.01</v>
      </c>
      <c r="AG446" s="204"/>
      <c r="AK446" s="342"/>
      <c r="AM446" s="352"/>
      <c r="AN446" s="345"/>
      <c r="AP446" s="347"/>
      <c r="AQ446" s="347"/>
    </row>
    <row r="447" spans="1:43" s="176" customFormat="1" ht="16.5" hidden="1" customHeight="1" outlineLevel="2">
      <c r="A447" s="168"/>
      <c r="B447" s="195" t="s">
        <v>875</v>
      </c>
      <c r="C447" s="235">
        <v>2.5000000000000001E-2</v>
      </c>
      <c r="D447" s="235">
        <f>C447</f>
        <v>2.5000000000000001E-2</v>
      </c>
      <c r="E447" s="235">
        <f t="shared" si="280"/>
        <v>2.5000000000000001E-2</v>
      </c>
      <c r="F447" s="235">
        <f t="shared" si="280"/>
        <v>2.5000000000000001E-2</v>
      </c>
      <c r="G447" s="235">
        <f t="shared" si="280"/>
        <v>2.5000000000000001E-2</v>
      </c>
      <c r="H447" s="235">
        <f t="shared" si="280"/>
        <v>2.5000000000000001E-2</v>
      </c>
      <c r="I447" s="235">
        <f t="shared" si="280"/>
        <v>2.5000000000000001E-2</v>
      </c>
      <c r="J447" s="235">
        <f t="shared" si="280"/>
        <v>2.5000000000000001E-2</v>
      </c>
      <c r="K447" s="235">
        <f t="shared" si="280"/>
        <v>2.5000000000000001E-2</v>
      </c>
      <c r="L447" s="235">
        <f t="shared" si="280"/>
        <v>2.5000000000000001E-2</v>
      </c>
      <c r="M447" s="235">
        <f t="shared" si="280"/>
        <v>2.5000000000000001E-2</v>
      </c>
      <c r="N447" s="235">
        <f t="shared" si="280"/>
        <v>2.5000000000000001E-2</v>
      </c>
      <c r="O447" s="235">
        <f t="shared" si="280"/>
        <v>2.5000000000000001E-2</v>
      </c>
      <c r="P447" s="235">
        <f t="shared" si="280"/>
        <v>2.5000000000000001E-2</v>
      </c>
      <c r="Q447" s="235">
        <f t="shared" si="280"/>
        <v>2.5000000000000001E-2</v>
      </c>
      <c r="R447" s="235">
        <f t="shared" si="280"/>
        <v>2.5000000000000001E-2</v>
      </c>
      <c r="S447" s="235">
        <f t="shared" si="280"/>
        <v>2.5000000000000001E-2</v>
      </c>
      <c r="T447" s="235">
        <f t="shared" si="280"/>
        <v>2.5000000000000001E-2</v>
      </c>
      <c r="U447" s="235">
        <f t="shared" si="281"/>
        <v>2.5000000000000001E-2</v>
      </c>
      <c r="V447" s="235">
        <f t="shared" si="281"/>
        <v>2.5000000000000001E-2</v>
      </c>
      <c r="W447" s="235">
        <f t="shared" si="281"/>
        <v>2.5000000000000001E-2</v>
      </c>
      <c r="X447" s="235">
        <f t="shared" si="281"/>
        <v>2.5000000000000001E-2</v>
      </c>
      <c r="Y447" s="235">
        <f t="shared" si="281"/>
        <v>2.5000000000000001E-2</v>
      </c>
      <c r="Z447" s="235">
        <f t="shared" si="281"/>
        <v>2.5000000000000001E-2</v>
      </c>
      <c r="AA447" s="235">
        <f t="shared" si="281"/>
        <v>2.5000000000000001E-2</v>
      </c>
      <c r="AB447" s="235">
        <f t="shared" si="281"/>
        <v>2.5000000000000001E-2</v>
      </c>
      <c r="AC447" s="235">
        <f t="shared" si="281"/>
        <v>2.5000000000000001E-2</v>
      </c>
      <c r="AD447" s="235">
        <f t="shared" si="281"/>
        <v>2.5000000000000001E-2</v>
      </c>
      <c r="AE447" s="235">
        <f t="shared" si="281"/>
        <v>2.5000000000000001E-2</v>
      </c>
      <c r="AF447" s="235">
        <f t="shared" si="281"/>
        <v>2.5000000000000001E-2</v>
      </c>
      <c r="AG447" s="204"/>
      <c r="AK447" s="342"/>
      <c r="AM447" s="352"/>
      <c r="AN447" s="345"/>
      <c r="AP447" s="347"/>
      <c r="AQ447" s="347"/>
    </row>
    <row r="448" spans="1:43" s="176" customFormat="1" ht="16.5" hidden="1" customHeight="1" outlineLevel="2">
      <c r="A448" s="168"/>
      <c r="B448" s="195" t="s">
        <v>876</v>
      </c>
      <c r="C448" s="234">
        <v>192100</v>
      </c>
      <c r="D448" s="190">
        <f>C448</f>
        <v>192100</v>
      </c>
      <c r="E448" s="190">
        <f t="shared" si="280"/>
        <v>192100</v>
      </c>
      <c r="F448" s="190">
        <f t="shared" si="280"/>
        <v>192100</v>
      </c>
      <c r="G448" s="190">
        <f t="shared" si="280"/>
        <v>192100</v>
      </c>
      <c r="H448" s="190">
        <f t="shared" si="280"/>
        <v>192100</v>
      </c>
      <c r="I448" s="190">
        <f t="shared" si="280"/>
        <v>192100</v>
      </c>
      <c r="J448" s="190">
        <f t="shared" si="280"/>
        <v>192100</v>
      </c>
      <c r="K448" s="190">
        <f t="shared" si="280"/>
        <v>192100</v>
      </c>
      <c r="L448" s="190">
        <f t="shared" si="280"/>
        <v>192100</v>
      </c>
      <c r="M448" s="190">
        <f t="shared" si="280"/>
        <v>192100</v>
      </c>
      <c r="N448" s="190">
        <f t="shared" si="280"/>
        <v>192100</v>
      </c>
      <c r="O448" s="190">
        <f t="shared" si="280"/>
        <v>192100</v>
      </c>
      <c r="P448" s="190">
        <f t="shared" si="280"/>
        <v>192100</v>
      </c>
      <c r="Q448" s="190">
        <f t="shared" si="280"/>
        <v>192100</v>
      </c>
      <c r="R448" s="190">
        <f t="shared" si="280"/>
        <v>192100</v>
      </c>
      <c r="S448" s="190">
        <f t="shared" si="280"/>
        <v>192100</v>
      </c>
      <c r="T448" s="190">
        <f t="shared" si="280"/>
        <v>192100</v>
      </c>
      <c r="U448" s="190">
        <f t="shared" si="281"/>
        <v>192100</v>
      </c>
      <c r="V448" s="190">
        <f t="shared" si="281"/>
        <v>192100</v>
      </c>
      <c r="W448" s="190">
        <f t="shared" si="281"/>
        <v>192100</v>
      </c>
      <c r="X448" s="190">
        <f t="shared" si="281"/>
        <v>192100</v>
      </c>
      <c r="Y448" s="190">
        <f t="shared" si="281"/>
        <v>192100</v>
      </c>
      <c r="Z448" s="190">
        <f t="shared" si="281"/>
        <v>192100</v>
      </c>
      <c r="AA448" s="190">
        <f t="shared" si="281"/>
        <v>192100</v>
      </c>
      <c r="AB448" s="190">
        <f t="shared" si="281"/>
        <v>192100</v>
      </c>
      <c r="AC448" s="190">
        <f t="shared" si="281"/>
        <v>192100</v>
      </c>
      <c r="AD448" s="190">
        <f t="shared" si="281"/>
        <v>192100</v>
      </c>
      <c r="AE448" s="190">
        <f t="shared" si="281"/>
        <v>192100</v>
      </c>
      <c r="AF448" s="190">
        <f t="shared" si="281"/>
        <v>192100</v>
      </c>
      <c r="AG448" s="204"/>
      <c r="AH448" s="209"/>
      <c r="AK448" s="342"/>
      <c r="AM448" s="352"/>
      <c r="AN448" s="345"/>
      <c r="AP448" s="347"/>
      <c r="AQ448" s="347"/>
    </row>
    <row r="449" spans="1:43" s="209" customFormat="1" ht="16.5" hidden="1" customHeight="1" outlineLevel="2">
      <c r="A449" s="206"/>
      <c r="B449" s="217" t="s">
        <v>833</v>
      </c>
      <c r="C449" s="152">
        <f t="shared" ref="C449:AF449" si="282">((C450*C454)*(C452+C453)/12)+((C451*C450)/12)</f>
        <v>21.32</v>
      </c>
      <c r="D449" s="152">
        <f t="shared" si="282"/>
        <v>21.32</v>
      </c>
      <c r="E449" s="152">
        <f t="shared" si="282"/>
        <v>21.32</v>
      </c>
      <c r="F449" s="152">
        <f t="shared" si="282"/>
        <v>21.32</v>
      </c>
      <c r="G449" s="152">
        <f t="shared" si="282"/>
        <v>21.32</v>
      </c>
      <c r="H449" s="152">
        <f t="shared" si="282"/>
        <v>21.32</v>
      </c>
      <c r="I449" s="152">
        <f t="shared" si="282"/>
        <v>21.32</v>
      </c>
      <c r="J449" s="152">
        <f t="shared" si="282"/>
        <v>21.32</v>
      </c>
      <c r="K449" s="152">
        <f t="shared" si="282"/>
        <v>21.32</v>
      </c>
      <c r="L449" s="152">
        <f t="shared" si="282"/>
        <v>21.32</v>
      </c>
      <c r="M449" s="152">
        <f t="shared" si="282"/>
        <v>21.32</v>
      </c>
      <c r="N449" s="152">
        <f t="shared" si="282"/>
        <v>21.32</v>
      </c>
      <c r="O449" s="152">
        <f t="shared" si="282"/>
        <v>21.32</v>
      </c>
      <c r="P449" s="152">
        <f t="shared" si="282"/>
        <v>21.32</v>
      </c>
      <c r="Q449" s="152">
        <f t="shared" si="282"/>
        <v>21.32</v>
      </c>
      <c r="R449" s="152">
        <f t="shared" si="282"/>
        <v>21.32</v>
      </c>
      <c r="S449" s="152">
        <f t="shared" si="282"/>
        <v>21.32</v>
      </c>
      <c r="T449" s="152">
        <f t="shared" si="282"/>
        <v>21.32</v>
      </c>
      <c r="U449" s="152">
        <f t="shared" si="282"/>
        <v>21.32</v>
      </c>
      <c r="V449" s="152">
        <f t="shared" si="282"/>
        <v>21.32</v>
      </c>
      <c r="W449" s="152">
        <f t="shared" si="282"/>
        <v>21.32</v>
      </c>
      <c r="X449" s="152">
        <f t="shared" si="282"/>
        <v>21.32</v>
      </c>
      <c r="Y449" s="152">
        <f t="shared" si="282"/>
        <v>21.32</v>
      </c>
      <c r="Z449" s="152">
        <f t="shared" si="282"/>
        <v>21.32</v>
      </c>
      <c r="AA449" s="152">
        <f t="shared" si="282"/>
        <v>21.32</v>
      </c>
      <c r="AB449" s="152">
        <f t="shared" si="282"/>
        <v>21.32</v>
      </c>
      <c r="AC449" s="152">
        <f t="shared" si="282"/>
        <v>21.32</v>
      </c>
      <c r="AD449" s="152">
        <f t="shared" si="282"/>
        <v>21.32</v>
      </c>
      <c r="AE449" s="152">
        <f t="shared" si="282"/>
        <v>21.32</v>
      </c>
      <c r="AF449" s="152">
        <f t="shared" si="282"/>
        <v>21.32</v>
      </c>
      <c r="AG449" s="210"/>
      <c r="AH449" s="176"/>
      <c r="AK449" s="342"/>
      <c r="AM449" s="352"/>
      <c r="AN449" s="345"/>
      <c r="AP449" s="349"/>
      <c r="AQ449" s="349"/>
    </row>
    <row r="450" spans="1:43" s="176" customFormat="1" ht="16.5" hidden="1" customHeight="1" outlineLevel="2">
      <c r="A450" s="168"/>
      <c r="B450" s="195" t="s">
        <v>839</v>
      </c>
      <c r="C450" s="234">
        <v>1</v>
      </c>
      <c r="D450" s="242">
        <f>C450</f>
        <v>1</v>
      </c>
      <c r="E450" s="242">
        <f t="shared" ref="E450:O454" si="283">D450</f>
        <v>1</v>
      </c>
      <c r="F450" s="242">
        <f>E450</f>
        <v>1</v>
      </c>
      <c r="G450" s="242">
        <f t="shared" si="283"/>
        <v>1</v>
      </c>
      <c r="H450" s="242">
        <f t="shared" si="283"/>
        <v>1</v>
      </c>
      <c r="I450" s="242">
        <f t="shared" si="283"/>
        <v>1</v>
      </c>
      <c r="J450" s="242">
        <f t="shared" si="283"/>
        <v>1</v>
      </c>
      <c r="K450" s="242">
        <f t="shared" si="283"/>
        <v>1</v>
      </c>
      <c r="L450" s="242">
        <f t="shared" si="283"/>
        <v>1</v>
      </c>
      <c r="M450" s="234">
        <v>1</v>
      </c>
      <c r="N450" s="242">
        <f>M450</f>
        <v>1</v>
      </c>
      <c r="O450" s="242">
        <f>N450</f>
        <v>1</v>
      </c>
      <c r="P450" s="242">
        <f t="shared" ref="P450:X454" si="284">O450</f>
        <v>1</v>
      </c>
      <c r="Q450" s="242">
        <f t="shared" si="284"/>
        <v>1</v>
      </c>
      <c r="R450" s="242">
        <f t="shared" si="284"/>
        <v>1</v>
      </c>
      <c r="S450" s="242">
        <f t="shared" si="284"/>
        <v>1</v>
      </c>
      <c r="T450" s="242">
        <f>S450</f>
        <v>1</v>
      </c>
      <c r="U450" s="242">
        <f t="shared" si="284"/>
        <v>1</v>
      </c>
      <c r="V450" s="242">
        <f t="shared" si="284"/>
        <v>1</v>
      </c>
      <c r="W450" s="234">
        <v>1</v>
      </c>
      <c r="X450" s="242">
        <f>W450</f>
        <v>1</v>
      </c>
      <c r="Y450" s="242">
        <f t="shared" ref="Y450:AF454" si="285">X450</f>
        <v>1</v>
      </c>
      <c r="Z450" s="242">
        <f t="shared" si="285"/>
        <v>1</v>
      </c>
      <c r="AA450" s="242">
        <f t="shared" si="285"/>
        <v>1</v>
      </c>
      <c r="AB450" s="242">
        <f t="shared" si="285"/>
        <v>1</v>
      </c>
      <c r="AC450" s="242">
        <f t="shared" si="285"/>
        <v>1</v>
      </c>
      <c r="AD450" s="242">
        <f t="shared" si="285"/>
        <v>1</v>
      </c>
      <c r="AE450" s="242">
        <f t="shared" si="285"/>
        <v>1</v>
      </c>
      <c r="AF450" s="242">
        <f t="shared" si="285"/>
        <v>1</v>
      </c>
      <c r="AG450" s="204"/>
      <c r="AK450" s="342"/>
      <c r="AM450" s="352"/>
      <c r="AN450" s="345"/>
      <c r="AP450" s="347"/>
      <c r="AQ450" s="347"/>
    </row>
    <row r="451" spans="1:43" s="176" customFormat="1" ht="16.5" hidden="1" customHeight="1" outlineLevel="2">
      <c r="A451" s="168"/>
      <c r="B451" s="195" t="s">
        <v>873</v>
      </c>
      <c r="C451" s="186">
        <v>90.94</v>
      </c>
      <c r="D451" s="190">
        <f>C451</f>
        <v>90.94</v>
      </c>
      <c r="E451" s="190">
        <f t="shared" si="283"/>
        <v>90.94</v>
      </c>
      <c r="F451" s="190">
        <f t="shared" si="283"/>
        <v>90.94</v>
      </c>
      <c r="G451" s="190">
        <f t="shared" si="283"/>
        <v>90.94</v>
      </c>
      <c r="H451" s="190">
        <f t="shared" si="283"/>
        <v>90.94</v>
      </c>
      <c r="I451" s="190">
        <f t="shared" si="283"/>
        <v>90.94</v>
      </c>
      <c r="J451" s="190">
        <f t="shared" si="283"/>
        <v>90.94</v>
      </c>
      <c r="K451" s="190">
        <f t="shared" si="283"/>
        <v>90.94</v>
      </c>
      <c r="L451" s="190">
        <f t="shared" si="283"/>
        <v>90.94</v>
      </c>
      <c r="M451" s="190">
        <f t="shared" si="283"/>
        <v>90.94</v>
      </c>
      <c r="N451" s="190">
        <f t="shared" si="283"/>
        <v>90.94</v>
      </c>
      <c r="O451" s="190">
        <f t="shared" si="283"/>
        <v>90.94</v>
      </c>
      <c r="P451" s="190">
        <f t="shared" si="284"/>
        <v>90.94</v>
      </c>
      <c r="Q451" s="190">
        <f t="shared" si="284"/>
        <v>90.94</v>
      </c>
      <c r="R451" s="190">
        <f t="shared" si="284"/>
        <v>90.94</v>
      </c>
      <c r="S451" s="190">
        <f t="shared" si="284"/>
        <v>90.94</v>
      </c>
      <c r="T451" s="190">
        <f t="shared" si="284"/>
        <v>90.94</v>
      </c>
      <c r="U451" s="190">
        <f t="shared" si="284"/>
        <v>90.94</v>
      </c>
      <c r="V451" s="190">
        <f t="shared" si="284"/>
        <v>90.94</v>
      </c>
      <c r="W451" s="190">
        <f t="shared" si="284"/>
        <v>90.94</v>
      </c>
      <c r="X451" s="190">
        <f t="shared" si="284"/>
        <v>90.94</v>
      </c>
      <c r="Y451" s="190">
        <f t="shared" si="285"/>
        <v>90.94</v>
      </c>
      <c r="Z451" s="190">
        <f t="shared" si="285"/>
        <v>90.94</v>
      </c>
      <c r="AA451" s="190">
        <f t="shared" si="285"/>
        <v>90.94</v>
      </c>
      <c r="AB451" s="190">
        <f t="shared" si="285"/>
        <v>90.94</v>
      </c>
      <c r="AC451" s="190">
        <f t="shared" si="285"/>
        <v>90.94</v>
      </c>
      <c r="AD451" s="190">
        <f t="shared" si="285"/>
        <v>90.94</v>
      </c>
      <c r="AE451" s="190">
        <f t="shared" si="285"/>
        <v>90.94</v>
      </c>
      <c r="AF451" s="190">
        <f t="shared" si="285"/>
        <v>90.94</v>
      </c>
      <c r="AG451" s="204"/>
      <c r="AK451" s="342"/>
      <c r="AM451" s="352"/>
      <c r="AN451" s="345"/>
      <c r="AP451" s="347"/>
      <c r="AQ451" s="347"/>
    </row>
    <row r="452" spans="1:43" s="176" customFormat="1" ht="16.5" hidden="1" customHeight="1" outlineLevel="2">
      <c r="A452" s="168"/>
      <c r="B452" s="195" t="s">
        <v>874</v>
      </c>
      <c r="C452" s="235">
        <v>0.01</v>
      </c>
      <c r="D452" s="235">
        <f>C452</f>
        <v>0.01</v>
      </c>
      <c r="E452" s="235">
        <f t="shared" si="283"/>
        <v>0.01</v>
      </c>
      <c r="F452" s="235">
        <f t="shared" si="283"/>
        <v>0.01</v>
      </c>
      <c r="G452" s="235">
        <f t="shared" si="283"/>
        <v>0.01</v>
      </c>
      <c r="H452" s="235">
        <f t="shared" si="283"/>
        <v>0.01</v>
      </c>
      <c r="I452" s="235">
        <f t="shared" si="283"/>
        <v>0.01</v>
      </c>
      <c r="J452" s="235">
        <f t="shared" si="283"/>
        <v>0.01</v>
      </c>
      <c r="K452" s="235">
        <f t="shared" si="283"/>
        <v>0.01</v>
      </c>
      <c r="L452" s="235">
        <f t="shared" si="283"/>
        <v>0.01</v>
      </c>
      <c r="M452" s="235">
        <f t="shared" si="283"/>
        <v>0.01</v>
      </c>
      <c r="N452" s="235">
        <f t="shared" si="283"/>
        <v>0.01</v>
      </c>
      <c r="O452" s="235">
        <f t="shared" si="283"/>
        <v>0.01</v>
      </c>
      <c r="P452" s="235">
        <f t="shared" si="284"/>
        <v>0.01</v>
      </c>
      <c r="Q452" s="235">
        <f t="shared" si="284"/>
        <v>0.01</v>
      </c>
      <c r="R452" s="235">
        <f t="shared" si="284"/>
        <v>0.01</v>
      </c>
      <c r="S452" s="235">
        <f t="shared" si="284"/>
        <v>0.01</v>
      </c>
      <c r="T452" s="235">
        <f t="shared" si="284"/>
        <v>0.01</v>
      </c>
      <c r="U452" s="235">
        <f t="shared" si="284"/>
        <v>0.01</v>
      </c>
      <c r="V452" s="235">
        <f t="shared" si="284"/>
        <v>0.01</v>
      </c>
      <c r="W452" s="235">
        <f t="shared" si="284"/>
        <v>0.01</v>
      </c>
      <c r="X452" s="235">
        <f t="shared" si="284"/>
        <v>0.01</v>
      </c>
      <c r="Y452" s="235">
        <f t="shared" si="285"/>
        <v>0.01</v>
      </c>
      <c r="Z452" s="235">
        <f t="shared" si="285"/>
        <v>0.01</v>
      </c>
      <c r="AA452" s="235">
        <f t="shared" si="285"/>
        <v>0.01</v>
      </c>
      <c r="AB452" s="235">
        <f t="shared" si="285"/>
        <v>0.01</v>
      </c>
      <c r="AC452" s="235">
        <f t="shared" si="285"/>
        <v>0.01</v>
      </c>
      <c r="AD452" s="235">
        <f t="shared" si="285"/>
        <v>0.01</v>
      </c>
      <c r="AE452" s="235">
        <f t="shared" si="285"/>
        <v>0.01</v>
      </c>
      <c r="AF452" s="235">
        <f t="shared" si="285"/>
        <v>0.01</v>
      </c>
      <c r="AG452" s="204"/>
      <c r="AK452" s="342"/>
      <c r="AM452" s="352"/>
      <c r="AN452" s="345"/>
      <c r="AP452" s="347"/>
      <c r="AQ452" s="347"/>
    </row>
    <row r="453" spans="1:43" s="176" customFormat="1" ht="16.5" hidden="1" customHeight="1" outlineLevel="2">
      <c r="A453" s="168"/>
      <c r="B453" s="195" t="s">
        <v>875</v>
      </c>
      <c r="C453">
        <v>0</v>
      </c>
      <c r="D453" s="235">
        <f>C453</f>
        <v>0</v>
      </c>
      <c r="E453" s="235">
        <f t="shared" si="283"/>
        <v>0</v>
      </c>
      <c r="F453" s="235">
        <f t="shared" si="283"/>
        <v>0</v>
      </c>
      <c r="G453" s="235">
        <f t="shared" si="283"/>
        <v>0</v>
      </c>
      <c r="H453" s="235">
        <f t="shared" si="283"/>
        <v>0</v>
      </c>
      <c r="I453" s="235">
        <f t="shared" si="283"/>
        <v>0</v>
      </c>
      <c r="J453" s="235">
        <f t="shared" si="283"/>
        <v>0</v>
      </c>
      <c r="K453" s="235">
        <f t="shared" si="283"/>
        <v>0</v>
      </c>
      <c r="L453" s="235">
        <f t="shared" si="283"/>
        <v>0</v>
      </c>
      <c r="M453" s="235">
        <f t="shared" si="283"/>
        <v>0</v>
      </c>
      <c r="N453" s="235">
        <f t="shared" si="283"/>
        <v>0</v>
      </c>
      <c r="O453" s="235">
        <f t="shared" si="283"/>
        <v>0</v>
      </c>
      <c r="P453" s="235">
        <f t="shared" si="284"/>
        <v>0</v>
      </c>
      <c r="Q453" s="235">
        <f t="shared" si="284"/>
        <v>0</v>
      </c>
      <c r="R453" s="235">
        <f t="shared" si="284"/>
        <v>0</v>
      </c>
      <c r="S453" s="235">
        <f t="shared" si="284"/>
        <v>0</v>
      </c>
      <c r="T453" s="235">
        <f t="shared" si="284"/>
        <v>0</v>
      </c>
      <c r="U453" s="235">
        <f t="shared" si="284"/>
        <v>0</v>
      </c>
      <c r="V453" s="235">
        <f t="shared" si="284"/>
        <v>0</v>
      </c>
      <c r="W453" s="235">
        <f t="shared" si="284"/>
        <v>0</v>
      </c>
      <c r="X453" s="235">
        <f t="shared" si="284"/>
        <v>0</v>
      </c>
      <c r="Y453" s="235">
        <f t="shared" si="285"/>
        <v>0</v>
      </c>
      <c r="Z453" s="235">
        <f t="shared" si="285"/>
        <v>0</v>
      </c>
      <c r="AA453" s="235">
        <f t="shared" si="285"/>
        <v>0</v>
      </c>
      <c r="AB453" s="235">
        <f t="shared" si="285"/>
        <v>0</v>
      </c>
      <c r="AC453" s="235">
        <f t="shared" si="285"/>
        <v>0</v>
      </c>
      <c r="AD453" s="235">
        <f t="shared" si="285"/>
        <v>0</v>
      </c>
      <c r="AE453" s="235">
        <f t="shared" si="285"/>
        <v>0</v>
      </c>
      <c r="AF453" s="235">
        <f t="shared" si="285"/>
        <v>0</v>
      </c>
      <c r="AG453" s="204"/>
      <c r="AK453" s="342"/>
      <c r="AM453" s="352"/>
      <c r="AN453" s="345"/>
      <c r="AP453" s="347"/>
      <c r="AQ453" s="347"/>
    </row>
    <row r="454" spans="1:43" s="176" customFormat="1" ht="16.5" hidden="1" customHeight="1" outlineLevel="2">
      <c r="A454" s="168"/>
      <c r="B454" s="195" t="s">
        <v>876</v>
      </c>
      <c r="C454" s="234">
        <v>16490</v>
      </c>
      <c r="D454" s="190">
        <f>C454</f>
        <v>16490</v>
      </c>
      <c r="E454" s="190">
        <f t="shared" si="283"/>
        <v>16490</v>
      </c>
      <c r="F454" s="190">
        <f t="shared" si="283"/>
        <v>16490</v>
      </c>
      <c r="G454" s="190">
        <f t="shared" si="283"/>
        <v>16490</v>
      </c>
      <c r="H454" s="190">
        <f t="shared" si="283"/>
        <v>16490</v>
      </c>
      <c r="I454" s="190">
        <f t="shared" si="283"/>
        <v>16490</v>
      </c>
      <c r="J454" s="190">
        <f t="shared" si="283"/>
        <v>16490</v>
      </c>
      <c r="K454" s="190">
        <f t="shared" si="283"/>
        <v>16490</v>
      </c>
      <c r="L454" s="190">
        <f t="shared" si="283"/>
        <v>16490</v>
      </c>
      <c r="M454" s="190">
        <f t="shared" si="283"/>
        <v>16490</v>
      </c>
      <c r="N454" s="190">
        <f t="shared" si="283"/>
        <v>16490</v>
      </c>
      <c r="O454" s="190">
        <f t="shared" si="283"/>
        <v>16490</v>
      </c>
      <c r="P454" s="190">
        <f t="shared" si="284"/>
        <v>16490</v>
      </c>
      <c r="Q454" s="190">
        <f t="shared" si="284"/>
        <v>16490</v>
      </c>
      <c r="R454" s="190">
        <f t="shared" si="284"/>
        <v>16490</v>
      </c>
      <c r="S454" s="190">
        <f t="shared" si="284"/>
        <v>16490</v>
      </c>
      <c r="T454" s="190">
        <f t="shared" si="284"/>
        <v>16490</v>
      </c>
      <c r="U454" s="190">
        <f t="shared" si="284"/>
        <v>16490</v>
      </c>
      <c r="V454" s="190">
        <f t="shared" si="284"/>
        <v>16490</v>
      </c>
      <c r="W454" s="190">
        <f t="shared" si="284"/>
        <v>16490</v>
      </c>
      <c r="X454" s="190">
        <f t="shared" si="284"/>
        <v>16490</v>
      </c>
      <c r="Y454" s="190">
        <f t="shared" si="285"/>
        <v>16490</v>
      </c>
      <c r="Z454" s="190">
        <f t="shared" si="285"/>
        <v>16490</v>
      </c>
      <c r="AA454" s="190">
        <f t="shared" si="285"/>
        <v>16490</v>
      </c>
      <c r="AB454" s="190">
        <f t="shared" si="285"/>
        <v>16490</v>
      </c>
      <c r="AC454" s="190">
        <f t="shared" si="285"/>
        <v>16490</v>
      </c>
      <c r="AD454" s="190">
        <f t="shared" si="285"/>
        <v>16490</v>
      </c>
      <c r="AE454" s="190">
        <f t="shared" si="285"/>
        <v>16490</v>
      </c>
      <c r="AF454" s="190">
        <f t="shared" si="285"/>
        <v>16490</v>
      </c>
      <c r="AG454" s="204"/>
      <c r="AH454" s="209"/>
      <c r="AK454" s="342"/>
      <c r="AM454" s="352"/>
      <c r="AN454" s="345"/>
      <c r="AP454" s="347"/>
      <c r="AQ454" s="347"/>
    </row>
    <row r="455" spans="1:43" s="176" customFormat="1" ht="3" hidden="1" customHeight="1" outlineLevel="2">
      <c r="A455" s="168"/>
      <c r="B455" s="195"/>
      <c r="C455" s="187"/>
      <c r="D455" s="187"/>
      <c r="E455" s="187"/>
      <c r="F455" s="187"/>
      <c r="G455" s="187"/>
      <c r="H455" s="187"/>
      <c r="I455" s="187"/>
      <c r="J455" s="187"/>
      <c r="K455" s="187"/>
      <c r="L455" s="187"/>
      <c r="M455" s="187"/>
      <c r="N455" s="187"/>
      <c r="O455" s="187"/>
      <c r="P455" s="187"/>
      <c r="Q455" s="187"/>
      <c r="R455" s="187"/>
      <c r="S455" s="187"/>
      <c r="T455" s="187"/>
      <c r="U455" s="187"/>
      <c r="V455" s="187"/>
      <c r="W455" s="187"/>
      <c r="X455" s="187"/>
      <c r="Y455" s="187"/>
      <c r="Z455" s="187"/>
      <c r="AA455" s="187"/>
      <c r="AB455" s="187"/>
      <c r="AC455" s="187"/>
      <c r="AD455" s="187"/>
      <c r="AE455" s="187"/>
      <c r="AF455" s="187"/>
      <c r="AG455" s="204"/>
      <c r="AH455" s="214"/>
      <c r="AK455" s="342"/>
      <c r="AM455" s="352"/>
      <c r="AN455" s="345"/>
      <c r="AP455" s="347"/>
      <c r="AQ455" s="347"/>
    </row>
    <row r="456" spans="1:43" s="214" customFormat="1" ht="16.5" hidden="1" customHeight="1" outlineLevel="1">
      <c r="A456" s="211"/>
      <c r="B456" s="212" t="s">
        <v>877</v>
      </c>
      <c r="C456" s="213">
        <f>C457*C458*12/10^3</f>
        <v>13.285439999999999</v>
      </c>
      <c r="D456" s="213">
        <f t="shared" ref="D456:AF456" si="286">D457*D458*12/10^3</f>
        <v>13.285439999999999</v>
      </c>
      <c r="E456" s="213">
        <f t="shared" si="286"/>
        <v>13.285439999999999</v>
      </c>
      <c r="F456" s="213">
        <f t="shared" si="286"/>
        <v>13.285439999999999</v>
      </c>
      <c r="G456" s="213">
        <f t="shared" si="286"/>
        <v>13.285439999999999</v>
      </c>
      <c r="H456" s="213">
        <f t="shared" si="286"/>
        <v>13.285439999999999</v>
      </c>
      <c r="I456" s="213">
        <f t="shared" si="286"/>
        <v>13.285439999999999</v>
      </c>
      <c r="J456" s="213">
        <f t="shared" si="286"/>
        <v>13.285439999999999</v>
      </c>
      <c r="K456" s="213">
        <f t="shared" si="286"/>
        <v>13.285439999999999</v>
      </c>
      <c r="L456" s="213">
        <f t="shared" si="286"/>
        <v>13.285439999999999</v>
      </c>
      <c r="M456" s="213">
        <f t="shared" si="286"/>
        <v>13.285439999999999</v>
      </c>
      <c r="N456" s="213">
        <f t="shared" si="286"/>
        <v>13.285439999999999</v>
      </c>
      <c r="O456" s="213">
        <f t="shared" si="286"/>
        <v>13.285439999999999</v>
      </c>
      <c r="P456" s="213">
        <f t="shared" si="286"/>
        <v>13.285439999999999</v>
      </c>
      <c r="Q456" s="213">
        <f t="shared" si="286"/>
        <v>13.285439999999999</v>
      </c>
      <c r="R456" s="213">
        <f t="shared" si="286"/>
        <v>13.285439999999999</v>
      </c>
      <c r="S456" s="213">
        <f t="shared" si="286"/>
        <v>13.285439999999999</v>
      </c>
      <c r="T456" s="213">
        <f t="shared" si="286"/>
        <v>13.285439999999999</v>
      </c>
      <c r="U456" s="213">
        <f t="shared" si="286"/>
        <v>13.285439999999999</v>
      </c>
      <c r="V456" s="213">
        <f t="shared" si="286"/>
        <v>13.285439999999999</v>
      </c>
      <c r="W456" s="213">
        <f t="shared" si="286"/>
        <v>13.285439999999999</v>
      </c>
      <c r="X456" s="213">
        <f t="shared" si="286"/>
        <v>13.285439999999999</v>
      </c>
      <c r="Y456" s="213">
        <f t="shared" si="286"/>
        <v>13.285439999999999</v>
      </c>
      <c r="Z456" s="213">
        <f t="shared" si="286"/>
        <v>13.285439999999999</v>
      </c>
      <c r="AA456" s="213">
        <f t="shared" si="286"/>
        <v>13.285439999999999</v>
      </c>
      <c r="AB456" s="213">
        <f t="shared" si="286"/>
        <v>13.285439999999999</v>
      </c>
      <c r="AC456" s="213">
        <f t="shared" si="286"/>
        <v>13.285439999999999</v>
      </c>
      <c r="AD456" s="213">
        <f t="shared" si="286"/>
        <v>13.285439999999999</v>
      </c>
      <c r="AE456" s="213">
        <f t="shared" si="286"/>
        <v>13.285439999999999</v>
      </c>
      <c r="AF456" s="213">
        <f t="shared" si="286"/>
        <v>13.285439999999999</v>
      </c>
      <c r="AG456" s="701">
        <f>SUM(C456:AF456)</f>
        <v>398.56319999999988</v>
      </c>
      <c r="AH456" s="150">
        <f t="shared" ref="AH456" si="287">AG456</f>
        <v>398.56319999999988</v>
      </c>
      <c r="AJ456" s="221"/>
      <c r="AK456" s="342"/>
      <c r="AM456" s="352"/>
      <c r="AN456" s="345"/>
      <c r="AP456" s="351"/>
      <c r="AQ456" s="351"/>
    </row>
    <row r="457" spans="1:43" s="176" customFormat="1" ht="16.5" hidden="1" customHeight="1" outlineLevel="2">
      <c r="A457" s="168"/>
      <c r="B457" s="194" t="s">
        <v>878</v>
      </c>
      <c r="C457" s="150">
        <v>4</v>
      </c>
      <c r="D457" s="150">
        <v>4</v>
      </c>
      <c r="E457" s="150">
        <v>4</v>
      </c>
      <c r="F457" s="150">
        <v>4</v>
      </c>
      <c r="G457" s="150">
        <v>4</v>
      </c>
      <c r="H457" s="150">
        <v>4</v>
      </c>
      <c r="I457" s="150">
        <v>4</v>
      </c>
      <c r="J457" s="150">
        <v>4</v>
      </c>
      <c r="K457" s="150">
        <v>4</v>
      </c>
      <c r="L457" s="150">
        <v>4</v>
      </c>
      <c r="M457" s="150">
        <v>4</v>
      </c>
      <c r="N457" s="150">
        <v>4</v>
      </c>
      <c r="O457" s="150">
        <v>4</v>
      </c>
      <c r="P457" s="150">
        <v>4</v>
      </c>
      <c r="Q457" s="150">
        <v>4</v>
      </c>
      <c r="R457" s="150">
        <v>4</v>
      </c>
      <c r="S457" s="150">
        <v>4</v>
      </c>
      <c r="T457" s="150">
        <v>4</v>
      </c>
      <c r="U457" s="150">
        <v>4</v>
      </c>
      <c r="V457" s="150">
        <v>4</v>
      </c>
      <c r="W457" s="150">
        <v>4</v>
      </c>
      <c r="X457" s="150">
        <v>4</v>
      </c>
      <c r="Y457" s="150">
        <v>4</v>
      </c>
      <c r="Z457" s="150">
        <v>4</v>
      </c>
      <c r="AA457" s="150">
        <v>4</v>
      </c>
      <c r="AB457" s="150">
        <v>4</v>
      </c>
      <c r="AC457" s="150">
        <v>4</v>
      </c>
      <c r="AD457" s="150">
        <v>4</v>
      </c>
      <c r="AE457" s="150">
        <v>4</v>
      </c>
      <c r="AF457" s="150">
        <v>4</v>
      </c>
      <c r="AG457" s="204"/>
      <c r="AK457" s="342"/>
      <c r="AM457" s="352"/>
      <c r="AN457" s="345"/>
      <c r="AP457" s="347"/>
      <c r="AQ457" s="347"/>
    </row>
    <row r="458" spans="1:43" s="176" customFormat="1" ht="16.5" hidden="1" customHeight="1" outlineLevel="2">
      <c r="A458" s="168"/>
      <c r="B458" s="194" t="s">
        <v>840</v>
      </c>
      <c r="C458" s="191">
        <v>276.77999999999997</v>
      </c>
      <c r="D458" s="190">
        <f>C458</f>
        <v>276.77999999999997</v>
      </c>
      <c r="E458" s="190">
        <f t="shared" ref="E458:AF458" si="288">D458</f>
        <v>276.77999999999997</v>
      </c>
      <c r="F458" s="190">
        <f t="shared" si="288"/>
        <v>276.77999999999997</v>
      </c>
      <c r="G458" s="190">
        <f t="shared" si="288"/>
        <v>276.77999999999997</v>
      </c>
      <c r="H458" s="190">
        <f t="shared" si="288"/>
        <v>276.77999999999997</v>
      </c>
      <c r="I458" s="190">
        <f t="shared" si="288"/>
        <v>276.77999999999997</v>
      </c>
      <c r="J458" s="190">
        <f t="shared" si="288"/>
        <v>276.77999999999997</v>
      </c>
      <c r="K458" s="190">
        <f t="shared" si="288"/>
        <v>276.77999999999997</v>
      </c>
      <c r="L458" s="190">
        <f t="shared" si="288"/>
        <v>276.77999999999997</v>
      </c>
      <c r="M458" s="190">
        <f t="shared" si="288"/>
        <v>276.77999999999997</v>
      </c>
      <c r="N458" s="190">
        <f t="shared" si="288"/>
        <v>276.77999999999997</v>
      </c>
      <c r="O458" s="190">
        <f t="shared" si="288"/>
        <v>276.77999999999997</v>
      </c>
      <c r="P458" s="190">
        <f t="shared" si="288"/>
        <v>276.77999999999997</v>
      </c>
      <c r="Q458" s="190">
        <f t="shared" si="288"/>
        <v>276.77999999999997</v>
      </c>
      <c r="R458" s="190">
        <f t="shared" si="288"/>
        <v>276.77999999999997</v>
      </c>
      <c r="S458" s="190">
        <f t="shared" si="288"/>
        <v>276.77999999999997</v>
      </c>
      <c r="T458" s="190">
        <f t="shared" si="288"/>
        <v>276.77999999999997</v>
      </c>
      <c r="U458" s="190">
        <f t="shared" si="288"/>
        <v>276.77999999999997</v>
      </c>
      <c r="V458" s="190">
        <f t="shared" si="288"/>
        <v>276.77999999999997</v>
      </c>
      <c r="W458" s="190">
        <f t="shared" si="288"/>
        <v>276.77999999999997</v>
      </c>
      <c r="X458" s="190">
        <f t="shared" si="288"/>
        <v>276.77999999999997</v>
      </c>
      <c r="Y458" s="190">
        <f t="shared" si="288"/>
        <v>276.77999999999997</v>
      </c>
      <c r="Z458" s="190">
        <f t="shared" si="288"/>
        <v>276.77999999999997</v>
      </c>
      <c r="AA458" s="190">
        <f t="shared" si="288"/>
        <v>276.77999999999997</v>
      </c>
      <c r="AB458" s="190">
        <f t="shared" si="288"/>
        <v>276.77999999999997</v>
      </c>
      <c r="AC458" s="190">
        <f t="shared" si="288"/>
        <v>276.77999999999997</v>
      </c>
      <c r="AD458" s="190">
        <f t="shared" si="288"/>
        <v>276.77999999999997</v>
      </c>
      <c r="AE458" s="190">
        <f t="shared" si="288"/>
        <v>276.77999999999997</v>
      </c>
      <c r="AF458" s="190">
        <f t="shared" si="288"/>
        <v>276.77999999999997</v>
      </c>
      <c r="AG458" s="204"/>
      <c r="AK458" s="342"/>
      <c r="AM458" s="352"/>
      <c r="AN458" s="345"/>
      <c r="AP458" s="347"/>
      <c r="AQ458" s="347"/>
    </row>
    <row r="459" spans="1:43" ht="3" hidden="1" customHeight="1" outlineLevel="2">
      <c r="A459" s="168"/>
      <c r="B459" s="198"/>
      <c r="C459" s="192"/>
      <c r="D459" s="193"/>
      <c r="E459" s="192"/>
      <c r="F459" s="192"/>
      <c r="G459" s="192"/>
      <c r="H459" s="192"/>
      <c r="I459" s="192"/>
      <c r="J459" s="192"/>
      <c r="K459" s="192"/>
      <c r="L459" s="192"/>
      <c r="M459" s="192"/>
      <c r="N459" s="192"/>
      <c r="O459" s="192"/>
      <c r="P459" s="192"/>
      <c r="Q459" s="192"/>
      <c r="R459" s="192"/>
      <c r="S459" s="192"/>
      <c r="T459" s="192"/>
      <c r="U459" s="192"/>
      <c r="V459" s="192"/>
      <c r="W459" s="192"/>
      <c r="X459" s="192"/>
      <c r="Y459" s="192"/>
      <c r="Z459" s="192"/>
      <c r="AA459" s="192"/>
      <c r="AB459" s="192"/>
      <c r="AC459" s="192"/>
      <c r="AD459" s="192"/>
      <c r="AE459" s="192"/>
      <c r="AF459" s="192"/>
      <c r="AG459" s="219"/>
      <c r="AH459" s="214"/>
      <c r="AK459" s="342"/>
      <c r="AM459" s="352"/>
      <c r="AN459" s="345"/>
      <c r="AP459" s="345"/>
      <c r="AQ459" s="345"/>
    </row>
    <row r="460" spans="1:43" s="214" customFormat="1" ht="16.5" hidden="1" customHeight="1" outlineLevel="1">
      <c r="A460" s="211"/>
      <c r="B460" s="212" t="s">
        <v>879</v>
      </c>
      <c r="C460" s="213">
        <f>(C461+C464+C467)*12/10^3</f>
        <v>1.4279999999999999</v>
      </c>
      <c r="D460" s="213">
        <f t="shared" ref="D460:AF460" si="289">(D461+D464+D467)*12/10^3</f>
        <v>1.4279999999999999</v>
      </c>
      <c r="E460" s="213">
        <f t="shared" si="289"/>
        <v>1.4279999999999999</v>
      </c>
      <c r="F460" s="213">
        <f t="shared" si="289"/>
        <v>1.4279999999999999</v>
      </c>
      <c r="G460" s="213">
        <f t="shared" si="289"/>
        <v>1.4279999999999999</v>
      </c>
      <c r="H460" s="213">
        <f t="shared" si="289"/>
        <v>1.4279999999999999</v>
      </c>
      <c r="I460" s="213">
        <f>(I461+I464+I467)*12/10^3</f>
        <v>1.4279999999999999</v>
      </c>
      <c r="J460" s="213">
        <f t="shared" si="289"/>
        <v>1.4279999999999999</v>
      </c>
      <c r="K460" s="213">
        <f t="shared" si="289"/>
        <v>1.4279999999999999</v>
      </c>
      <c r="L460" s="213">
        <f t="shared" si="289"/>
        <v>1.4279999999999999</v>
      </c>
      <c r="M460" s="213">
        <f t="shared" si="289"/>
        <v>1.4279999999999999</v>
      </c>
      <c r="N460" s="213">
        <f t="shared" si="289"/>
        <v>1.4279999999999999</v>
      </c>
      <c r="O460" s="213">
        <f t="shared" si="289"/>
        <v>1.4279999999999999</v>
      </c>
      <c r="P460" s="213">
        <f t="shared" si="289"/>
        <v>1.4279999999999999</v>
      </c>
      <c r="Q460" s="213">
        <f t="shared" si="289"/>
        <v>1.4279999999999999</v>
      </c>
      <c r="R460" s="213">
        <f t="shared" si="289"/>
        <v>1.4279999999999999</v>
      </c>
      <c r="S460" s="213">
        <f t="shared" si="289"/>
        <v>1.4279999999999999</v>
      </c>
      <c r="T460" s="213">
        <f t="shared" si="289"/>
        <v>1.4279999999999999</v>
      </c>
      <c r="U460" s="213">
        <f t="shared" si="289"/>
        <v>1.4279999999999999</v>
      </c>
      <c r="V460" s="213">
        <f t="shared" si="289"/>
        <v>1.4279999999999999</v>
      </c>
      <c r="W460" s="213">
        <f t="shared" si="289"/>
        <v>1.4279999999999999</v>
      </c>
      <c r="X460" s="213">
        <f t="shared" si="289"/>
        <v>1.4279999999999999</v>
      </c>
      <c r="Y460" s="213">
        <f t="shared" si="289"/>
        <v>1.4279999999999999</v>
      </c>
      <c r="Z460" s="213">
        <f t="shared" si="289"/>
        <v>1.4279999999999999</v>
      </c>
      <c r="AA460" s="213">
        <f t="shared" si="289"/>
        <v>1.4279999999999999</v>
      </c>
      <c r="AB460" s="213">
        <f t="shared" si="289"/>
        <v>1.4279999999999999</v>
      </c>
      <c r="AC460" s="213">
        <f t="shared" si="289"/>
        <v>1.4279999999999999</v>
      </c>
      <c r="AD460" s="213">
        <f t="shared" si="289"/>
        <v>1.4279999999999999</v>
      </c>
      <c r="AE460" s="213">
        <f t="shared" si="289"/>
        <v>1.4279999999999999</v>
      </c>
      <c r="AF460" s="213">
        <f t="shared" si="289"/>
        <v>1.4279999999999999</v>
      </c>
      <c r="AG460" s="701">
        <f>SUM(C460:AF460)</f>
        <v>42.839999999999989</v>
      </c>
      <c r="AH460" s="209"/>
      <c r="AJ460" s="221"/>
      <c r="AK460" s="342"/>
      <c r="AM460" s="352"/>
      <c r="AN460" s="345"/>
      <c r="AP460" s="351"/>
      <c r="AQ460" s="351"/>
    </row>
    <row r="461" spans="1:43" s="209" customFormat="1" ht="16.5" hidden="1" customHeight="1" outlineLevel="2">
      <c r="A461" s="206"/>
      <c r="B461" s="153" t="s">
        <v>880</v>
      </c>
      <c r="C461" s="152">
        <f>C462*C463</f>
        <v>70</v>
      </c>
      <c r="D461" s="152">
        <f t="shared" ref="D461:AF461" si="290">D462*D463</f>
        <v>70</v>
      </c>
      <c r="E461" s="152">
        <f t="shared" si="290"/>
        <v>70</v>
      </c>
      <c r="F461" s="152">
        <f t="shared" si="290"/>
        <v>70</v>
      </c>
      <c r="G461" s="152">
        <f t="shared" si="290"/>
        <v>70</v>
      </c>
      <c r="H461" s="152">
        <f t="shared" si="290"/>
        <v>70</v>
      </c>
      <c r="I461" s="152">
        <f t="shared" si="290"/>
        <v>70</v>
      </c>
      <c r="J461" s="152">
        <f t="shared" si="290"/>
        <v>70</v>
      </c>
      <c r="K461" s="152">
        <f t="shared" si="290"/>
        <v>70</v>
      </c>
      <c r="L461" s="152">
        <f t="shared" si="290"/>
        <v>70</v>
      </c>
      <c r="M461" s="152">
        <f t="shared" si="290"/>
        <v>70</v>
      </c>
      <c r="N461" s="152">
        <f t="shared" si="290"/>
        <v>70</v>
      </c>
      <c r="O461" s="152">
        <f t="shared" si="290"/>
        <v>70</v>
      </c>
      <c r="P461" s="152">
        <f t="shared" si="290"/>
        <v>70</v>
      </c>
      <c r="Q461" s="152">
        <f t="shared" si="290"/>
        <v>70</v>
      </c>
      <c r="R461" s="152">
        <f t="shared" si="290"/>
        <v>70</v>
      </c>
      <c r="S461" s="152">
        <f t="shared" si="290"/>
        <v>70</v>
      </c>
      <c r="T461" s="152">
        <f t="shared" si="290"/>
        <v>70</v>
      </c>
      <c r="U461" s="152">
        <f t="shared" si="290"/>
        <v>70</v>
      </c>
      <c r="V461" s="152">
        <f t="shared" si="290"/>
        <v>70</v>
      </c>
      <c r="W461" s="152">
        <f t="shared" si="290"/>
        <v>70</v>
      </c>
      <c r="X461" s="152">
        <f t="shared" si="290"/>
        <v>70</v>
      </c>
      <c r="Y461" s="152">
        <f t="shared" si="290"/>
        <v>70</v>
      </c>
      <c r="Z461" s="152">
        <f t="shared" si="290"/>
        <v>70</v>
      </c>
      <c r="AA461" s="152">
        <f t="shared" si="290"/>
        <v>70</v>
      </c>
      <c r="AB461" s="152">
        <f t="shared" si="290"/>
        <v>70</v>
      </c>
      <c r="AC461" s="152">
        <f t="shared" si="290"/>
        <v>70</v>
      </c>
      <c r="AD461" s="152">
        <f t="shared" si="290"/>
        <v>70</v>
      </c>
      <c r="AE461" s="152">
        <f t="shared" si="290"/>
        <v>70</v>
      </c>
      <c r="AF461" s="152">
        <f t="shared" si="290"/>
        <v>70</v>
      </c>
      <c r="AG461" s="210"/>
      <c r="AH461" s="176">
        <v>6</v>
      </c>
      <c r="AK461" s="342"/>
      <c r="AM461" s="352"/>
      <c r="AN461" s="345"/>
      <c r="AP461" s="349"/>
      <c r="AQ461" s="349"/>
    </row>
    <row r="462" spans="1:43" s="176" customFormat="1" ht="16.5" hidden="1" customHeight="1" outlineLevel="2">
      <c r="A462" s="168"/>
      <c r="B462" s="154" t="s">
        <v>839</v>
      </c>
      <c r="C462" s="236">
        <v>2</v>
      </c>
      <c r="D462" s="236">
        <v>2</v>
      </c>
      <c r="E462" s="236">
        <v>2</v>
      </c>
      <c r="F462" s="236">
        <v>2</v>
      </c>
      <c r="G462" s="236">
        <v>2</v>
      </c>
      <c r="H462" s="236">
        <v>2</v>
      </c>
      <c r="I462" s="236">
        <v>2</v>
      </c>
      <c r="J462" s="236">
        <v>2</v>
      </c>
      <c r="K462" s="236">
        <v>2</v>
      </c>
      <c r="L462" s="236">
        <v>2</v>
      </c>
      <c r="M462" s="236">
        <v>2</v>
      </c>
      <c r="N462" s="236">
        <v>2</v>
      </c>
      <c r="O462" s="236">
        <v>2</v>
      </c>
      <c r="P462" s="236">
        <v>2</v>
      </c>
      <c r="Q462" s="236">
        <v>2</v>
      </c>
      <c r="R462" s="236">
        <v>2</v>
      </c>
      <c r="S462" s="236">
        <v>2</v>
      </c>
      <c r="T462" s="236">
        <v>2</v>
      </c>
      <c r="U462" s="236">
        <v>2</v>
      </c>
      <c r="V462" s="236">
        <v>2</v>
      </c>
      <c r="W462" s="236">
        <v>2</v>
      </c>
      <c r="X462" s="236">
        <v>2</v>
      </c>
      <c r="Y462" s="236">
        <v>2</v>
      </c>
      <c r="Z462" s="236">
        <v>2</v>
      </c>
      <c r="AA462" s="236">
        <v>2</v>
      </c>
      <c r="AB462" s="236">
        <v>2</v>
      </c>
      <c r="AC462" s="236">
        <v>2</v>
      </c>
      <c r="AD462" s="236">
        <v>2</v>
      </c>
      <c r="AE462" s="236">
        <v>2</v>
      </c>
      <c r="AF462" s="236">
        <v>2</v>
      </c>
      <c r="AG462" s="204"/>
      <c r="AK462" s="342"/>
      <c r="AM462" s="352"/>
      <c r="AN462" s="345"/>
      <c r="AP462" s="347"/>
      <c r="AQ462" s="347"/>
    </row>
    <row r="463" spans="1:43" s="176" customFormat="1" ht="16.5" hidden="1" customHeight="1" outlineLevel="2">
      <c r="A463" s="168"/>
      <c r="B463" s="154" t="s">
        <v>881</v>
      </c>
      <c r="C463" s="236">
        <v>35</v>
      </c>
      <c r="D463" s="190">
        <f>C463</f>
        <v>35</v>
      </c>
      <c r="E463" s="190">
        <f t="shared" ref="E463:AF463" si="291">D463</f>
        <v>35</v>
      </c>
      <c r="F463" s="190">
        <f t="shared" si="291"/>
        <v>35</v>
      </c>
      <c r="G463" s="190">
        <f t="shared" si="291"/>
        <v>35</v>
      </c>
      <c r="H463" s="190">
        <f t="shared" si="291"/>
        <v>35</v>
      </c>
      <c r="I463" s="190">
        <f t="shared" si="291"/>
        <v>35</v>
      </c>
      <c r="J463" s="190">
        <f t="shared" si="291"/>
        <v>35</v>
      </c>
      <c r="K463" s="190">
        <f t="shared" si="291"/>
        <v>35</v>
      </c>
      <c r="L463" s="190">
        <f t="shared" si="291"/>
        <v>35</v>
      </c>
      <c r="M463" s="190">
        <f t="shared" si="291"/>
        <v>35</v>
      </c>
      <c r="N463" s="190">
        <f t="shared" si="291"/>
        <v>35</v>
      </c>
      <c r="O463" s="190">
        <f t="shared" si="291"/>
        <v>35</v>
      </c>
      <c r="P463" s="190">
        <f t="shared" si="291"/>
        <v>35</v>
      </c>
      <c r="Q463" s="190">
        <f t="shared" si="291"/>
        <v>35</v>
      </c>
      <c r="R463" s="190">
        <f t="shared" si="291"/>
        <v>35</v>
      </c>
      <c r="S463" s="190">
        <f t="shared" si="291"/>
        <v>35</v>
      </c>
      <c r="T463" s="190">
        <f t="shared" si="291"/>
        <v>35</v>
      </c>
      <c r="U463" s="190">
        <f t="shared" si="291"/>
        <v>35</v>
      </c>
      <c r="V463" s="190">
        <f t="shared" si="291"/>
        <v>35</v>
      </c>
      <c r="W463" s="190">
        <f t="shared" si="291"/>
        <v>35</v>
      </c>
      <c r="X463" s="190">
        <f t="shared" si="291"/>
        <v>35</v>
      </c>
      <c r="Y463" s="190">
        <f t="shared" si="291"/>
        <v>35</v>
      </c>
      <c r="Z463" s="190">
        <f t="shared" si="291"/>
        <v>35</v>
      </c>
      <c r="AA463" s="190">
        <f t="shared" si="291"/>
        <v>35</v>
      </c>
      <c r="AB463" s="190">
        <f t="shared" si="291"/>
        <v>35</v>
      </c>
      <c r="AC463" s="190">
        <f t="shared" si="291"/>
        <v>35</v>
      </c>
      <c r="AD463" s="190">
        <f t="shared" si="291"/>
        <v>35</v>
      </c>
      <c r="AE463" s="190">
        <f t="shared" si="291"/>
        <v>35</v>
      </c>
      <c r="AF463" s="190">
        <f t="shared" si="291"/>
        <v>35</v>
      </c>
      <c r="AG463" s="204"/>
      <c r="AH463" s="209"/>
      <c r="AK463" s="342"/>
      <c r="AM463" s="352"/>
      <c r="AN463" s="345"/>
      <c r="AP463" s="347"/>
      <c r="AQ463" s="347"/>
    </row>
    <row r="464" spans="1:43" s="209" customFormat="1" ht="16.5" hidden="1" customHeight="1" outlineLevel="2">
      <c r="A464" s="206"/>
      <c r="B464" s="153" t="s">
        <v>882</v>
      </c>
      <c r="C464" s="152">
        <f t="shared" ref="C464:AF464" si="292">C465*C466</f>
        <v>49</v>
      </c>
      <c r="D464" s="152">
        <f t="shared" si="292"/>
        <v>49</v>
      </c>
      <c r="E464" s="152">
        <f t="shared" si="292"/>
        <v>49</v>
      </c>
      <c r="F464" s="152">
        <f t="shared" si="292"/>
        <v>49</v>
      </c>
      <c r="G464" s="152">
        <f t="shared" si="292"/>
        <v>49</v>
      </c>
      <c r="H464" s="152">
        <f t="shared" si="292"/>
        <v>49</v>
      </c>
      <c r="I464" s="152">
        <f t="shared" si="292"/>
        <v>49</v>
      </c>
      <c r="J464" s="152">
        <f t="shared" si="292"/>
        <v>49</v>
      </c>
      <c r="K464" s="152">
        <f t="shared" si="292"/>
        <v>49</v>
      </c>
      <c r="L464" s="152">
        <f t="shared" si="292"/>
        <v>49</v>
      </c>
      <c r="M464" s="152">
        <f t="shared" si="292"/>
        <v>49</v>
      </c>
      <c r="N464" s="152">
        <f t="shared" si="292"/>
        <v>49</v>
      </c>
      <c r="O464" s="152">
        <f t="shared" si="292"/>
        <v>49</v>
      </c>
      <c r="P464" s="152">
        <f t="shared" si="292"/>
        <v>49</v>
      </c>
      <c r="Q464" s="152">
        <f t="shared" si="292"/>
        <v>49</v>
      </c>
      <c r="R464" s="152">
        <f t="shared" si="292"/>
        <v>49</v>
      </c>
      <c r="S464" s="152">
        <f t="shared" si="292"/>
        <v>49</v>
      </c>
      <c r="T464" s="152">
        <f t="shared" si="292"/>
        <v>49</v>
      </c>
      <c r="U464" s="152">
        <f t="shared" si="292"/>
        <v>49</v>
      </c>
      <c r="V464" s="152">
        <f t="shared" si="292"/>
        <v>49</v>
      </c>
      <c r="W464" s="152">
        <f t="shared" si="292"/>
        <v>49</v>
      </c>
      <c r="X464" s="152">
        <f t="shared" si="292"/>
        <v>49</v>
      </c>
      <c r="Y464" s="152">
        <f t="shared" si="292"/>
        <v>49</v>
      </c>
      <c r="Z464" s="152">
        <f t="shared" si="292"/>
        <v>49</v>
      </c>
      <c r="AA464" s="152">
        <f t="shared" si="292"/>
        <v>49</v>
      </c>
      <c r="AB464" s="152">
        <f t="shared" si="292"/>
        <v>49</v>
      </c>
      <c r="AC464" s="152">
        <f t="shared" si="292"/>
        <v>49</v>
      </c>
      <c r="AD464" s="152">
        <f t="shared" si="292"/>
        <v>49</v>
      </c>
      <c r="AE464" s="152">
        <f t="shared" si="292"/>
        <v>49</v>
      </c>
      <c r="AF464" s="152">
        <f t="shared" si="292"/>
        <v>49</v>
      </c>
      <c r="AG464" s="210"/>
      <c r="AH464" s="176"/>
      <c r="AK464" s="342"/>
      <c r="AM464" s="352"/>
      <c r="AN464" s="345"/>
      <c r="AP464" s="349"/>
      <c r="AQ464" s="349"/>
    </row>
    <row r="465" spans="1:43" s="176" customFormat="1" ht="16.5" hidden="1" customHeight="1" outlineLevel="2">
      <c r="A465" s="168"/>
      <c r="B465" s="154" t="s">
        <v>839</v>
      </c>
      <c r="C465" s="236">
        <v>1</v>
      </c>
      <c r="D465" s="236">
        <v>1</v>
      </c>
      <c r="E465" s="236">
        <v>1</v>
      </c>
      <c r="F465" s="236">
        <v>1</v>
      </c>
      <c r="G465" s="236">
        <v>1</v>
      </c>
      <c r="H465" s="236">
        <v>1</v>
      </c>
      <c r="I465" s="236">
        <v>1</v>
      </c>
      <c r="J465" s="236">
        <v>1</v>
      </c>
      <c r="K465" s="236">
        <v>1</v>
      </c>
      <c r="L465" s="236">
        <v>1</v>
      </c>
      <c r="M465" s="236">
        <v>1</v>
      </c>
      <c r="N465" s="236">
        <v>1</v>
      </c>
      <c r="O465" s="236">
        <v>1</v>
      </c>
      <c r="P465" s="236">
        <v>1</v>
      </c>
      <c r="Q465" s="236">
        <v>1</v>
      </c>
      <c r="R465" s="236">
        <v>1</v>
      </c>
      <c r="S465" s="236">
        <v>1</v>
      </c>
      <c r="T465" s="236">
        <v>1</v>
      </c>
      <c r="U465" s="236">
        <v>1</v>
      </c>
      <c r="V465" s="236">
        <v>1</v>
      </c>
      <c r="W465" s="236">
        <v>1</v>
      </c>
      <c r="X465" s="236">
        <v>1</v>
      </c>
      <c r="Y465" s="236">
        <v>1</v>
      </c>
      <c r="Z465" s="236">
        <v>1</v>
      </c>
      <c r="AA465" s="236">
        <v>1</v>
      </c>
      <c r="AB465" s="236">
        <v>1</v>
      </c>
      <c r="AC465" s="236">
        <v>1</v>
      </c>
      <c r="AD465" s="236">
        <v>1</v>
      </c>
      <c r="AE465" s="236">
        <v>1</v>
      </c>
      <c r="AF465" s="236">
        <v>1</v>
      </c>
      <c r="AG465" s="204"/>
      <c r="AK465" s="342"/>
      <c r="AM465" s="352"/>
      <c r="AN465" s="345"/>
      <c r="AP465" s="347"/>
      <c r="AQ465" s="347"/>
    </row>
    <row r="466" spans="1:43" s="176" customFormat="1" ht="16.5" hidden="1" customHeight="1" outlineLevel="2">
      <c r="A466" s="168"/>
      <c r="B466" s="154" t="s">
        <v>881</v>
      </c>
      <c r="C466" s="236">
        <v>49</v>
      </c>
      <c r="D466" s="190">
        <f>C466</f>
        <v>49</v>
      </c>
      <c r="E466" s="190">
        <f t="shared" ref="E466:AF466" si="293">D466</f>
        <v>49</v>
      </c>
      <c r="F466" s="190">
        <f t="shared" si="293"/>
        <v>49</v>
      </c>
      <c r="G466" s="190">
        <f t="shared" si="293"/>
        <v>49</v>
      </c>
      <c r="H466" s="190">
        <f t="shared" si="293"/>
        <v>49</v>
      </c>
      <c r="I466" s="190">
        <f t="shared" si="293"/>
        <v>49</v>
      </c>
      <c r="J466" s="190">
        <f t="shared" si="293"/>
        <v>49</v>
      </c>
      <c r="K466" s="190">
        <f t="shared" si="293"/>
        <v>49</v>
      </c>
      <c r="L466" s="190">
        <f t="shared" si="293"/>
        <v>49</v>
      </c>
      <c r="M466" s="190">
        <f t="shared" si="293"/>
        <v>49</v>
      </c>
      <c r="N466" s="190">
        <f t="shared" si="293"/>
        <v>49</v>
      </c>
      <c r="O466" s="190">
        <f t="shared" si="293"/>
        <v>49</v>
      </c>
      <c r="P466" s="190">
        <f t="shared" si="293"/>
        <v>49</v>
      </c>
      <c r="Q466" s="190">
        <f t="shared" si="293"/>
        <v>49</v>
      </c>
      <c r="R466" s="190">
        <f t="shared" si="293"/>
        <v>49</v>
      </c>
      <c r="S466" s="190">
        <f t="shared" si="293"/>
        <v>49</v>
      </c>
      <c r="T466" s="190">
        <f t="shared" si="293"/>
        <v>49</v>
      </c>
      <c r="U466" s="190">
        <f t="shared" si="293"/>
        <v>49</v>
      </c>
      <c r="V466" s="190">
        <f t="shared" si="293"/>
        <v>49</v>
      </c>
      <c r="W466" s="190">
        <f t="shared" si="293"/>
        <v>49</v>
      </c>
      <c r="X466" s="190">
        <f t="shared" si="293"/>
        <v>49</v>
      </c>
      <c r="Y466" s="190">
        <f t="shared" si="293"/>
        <v>49</v>
      </c>
      <c r="Z466" s="190">
        <f t="shared" si="293"/>
        <v>49</v>
      </c>
      <c r="AA466" s="190">
        <f t="shared" si="293"/>
        <v>49</v>
      </c>
      <c r="AB466" s="190">
        <f t="shared" si="293"/>
        <v>49</v>
      </c>
      <c r="AC466" s="190">
        <f t="shared" si="293"/>
        <v>49</v>
      </c>
      <c r="AD466" s="190">
        <f t="shared" si="293"/>
        <v>49</v>
      </c>
      <c r="AE466" s="190">
        <f t="shared" si="293"/>
        <v>49</v>
      </c>
      <c r="AF466" s="190">
        <f t="shared" si="293"/>
        <v>49</v>
      </c>
      <c r="AG466" s="204"/>
      <c r="AH466" s="209"/>
      <c r="AK466" s="342"/>
      <c r="AM466" s="352"/>
      <c r="AN466" s="345"/>
      <c r="AP466" s="347"/>
      <c r="AQ466" s="347"/>
    </row>
    <row r="467" spans="1:43" s="209" customFormat="1" ht="16.5" hidden="1" customHeight="1" outlineLevel="2">
      <c r="A467" s="206"/>
      <c r="B467" s="153" t="s">
        <v>883</v>
      </c>
      <c r="C467" s="152">
        <v>0</v>
      </c>
      <c r="D467" s="152">
        <f t="shared" ref="D467:AF467" si="294">D468*D469</f>
        <v>0</v>
      </c>
      <c r="E467" s="152">
        <f t="shared" si="294"/>
        <v>0</v>
      </c>
      <c r="F467" s="152">
        <f t="shared" si="294"/>
        <v>0</v>
      </c>
      <c r="G467" s="152">
        <f t="shared" si="294"/>
        <v>0</v>
      </c>
      <c r="H467" s="152">
        <f t="shared" si="294"/>
        <v>0</v>
      </c>
      <c r="I467" s="152">
        <f t="shared" si="294"/>
        <v>0</v>
      </c>
      <c r="J467" s="152">
        <f t="shared" si="294"/>
        <v>0</v>
      </c>
      <c r="K467" s="152">
        <f t="shared" si="294"/>
        <v>0</v>
      </c>
      <c r="L467" s="152">
        <f t="shared" si="294"/>
        <v>0</v>
      </c>
      <c r="M467" s="152">
        <f t="shared" si="294"/>
        <v>0</v>
      </c>
      <c r="N467" s="152">
        <f t="shared" si="294"/>
        <v>0</v>
      </c>
      <c r="O467" s="152">
        <f t="shared" si="294"/>
        <v>0</v>
      </c>
      <c r="P467" s="152">
        <f t="shared" si="294"/>
        <v>0</v>
      </c>
      <c r="Q467" s="152">
        <f t="shared" si="294"/>
        <v>0</v>
      </c>
      <c r="R467" s="152">
        <f t="shared" si="294"/>
        <v>0</v>
      </c>
      <c r="S467" s="152">
        <f t="shared" si="294"/>
        <v>0</v>
      </c>
      <c r="T467" s="152">
        <f t="shared" si="294"/>
        <v>0</v>
      </c>
      <c r="U467" s="152">
        <f t="shared" si="294"/>
        <v>0</v>
      </c>
      <c r="V467" s="152">
        <f t="shared" si="294"/>
        <v>0</v>
      </c>
      <c r="W467" s="152">
        <f t="shared" si="294"/>
        <v>0</v>
      </c>
      <c r="X467" s="152">
        <f t="shared" si="294"/>
        <v>0</v>
      </c>
      <c r="Y467" s="152">
        <f t="shared" si="294"/>
        <v>0</v>
      </c>
      <c r="Z467" s="152">
        <f t="shared" si="294"/>
        <v>0</v>
      </c>
      <c r="AA467" s="152">
        <f t="shared" si="294"/>
        <v>0</v>
      </c>
      <c r="AB467" s="152">
        <f t="shared" si="294"/>
        <v>0</v>
      </c>
      <c r="AC467" s="152">
        <f t="shared" si="294"/>
        <v>0</v>
      </c>
      <c r="AD467" s="152">
        <f t="shared" si="294"/>
        <v>0</v>
      </c>
      <c r="AE467" s="152">
        <f t="shared" si="294"/>
        <v>0</v>
      </c>
      <c r="AF467" s="152">
        <f t="shared" si="294"/>
        <v>0</v>
      </c>
      <c r="AG467" s="210"/>
      <c r="AH467" s="176"/>
      <c r="AK467" s="342"/>
      <c r="AM467" s="352"/>
      <c r="AN467" s="345"/>
      <c r="AP467" s="349"/>
      <c r="AQ467" s="349"/>
    </row>
    <row r="468" spans="1:43" s="176" customFormat="1" ht="16.5" hidden="1" customHeight="1" outlineLevel="2">
      <c r="A468" s="168"/>
      <c r="B468" s="154" t="s">
        <v>839</v>
      </c>
      <c r="C468" s="236">
        <v>0</v>
      </c>
      <c r="D468" s="236">
        <f>C468</f>
        <v>0</v>
      </c>
      <c r="E468" s="236">
        <f t="shared" ref="E468:AF469" si="295">D468</f>
        <v>0</v>
      </c>
      <c r="F468" s="236">
        <f t="shared" si="295"/>
        <v>0</v>
      </c>
      <c r="G468" s="236">
        <f t="shared" si="295"/>
        <v>0</v>
      </c>
      <c r="H468" s="236">
        <f t="shared" si="295"/>
        <v>0</v>
      </c>
      <c r="I468" s="236">
        <f t="shared" si="295"/>
        <v>0</v>
      </c>
      <c r="J468" s="236">
        <f t="shared" si="295"/>
        <v>0</v>
      </c>
      <c r="K468" s="236">
        <f t="shared" si="295"/>
        <v>0</v>
      </c>
      <c r="L468" s="236">
        <f t="shared" si="295"/>
        <v>0</v>
      </c>
      <c r="M468" s="236">
        <f t="shared" si="295"/>
        <v>0</v>
      </c>
      <c r="N468" s="236">
        <f t="shared" si="295"/>
        <v>0</v>
      </c>
      <c r="O468" s="236">
        <f t="shared" si="295"/>
        <v>0</v>
      </c>
      <c r="P468" s="236">
        <f t="shared" si="295"/>
        <v>0</v>
      </c>
      <c r="Q468" s="236">
        <f t="shared" si="295"/>
        <v>0</v>
      </c>
      <c r="R468" s="236">
        <f t="shared" si="295"/>
        <v>0</v>
      </c>
      <c r="S468" s="236">
        <f t="shared" si="295"/>
        <v>0</v>
      </c>
      <c r="T468" s="236">
        <f t="shared" si="295"/>
        <v>0</v>
      </c>
      <c r="U468" s="236">
        <f t="shared" si="295"/>
        <v>0</v>
      </c>
      <c r="V468" s="236">
        <f t="shared" si="295"/>
        <v>0</v>
      </c>
      <c r="W468" s="236">
        <f t="shared" si="295"/>
        <v>0</v>
      </c>
      <c r="X468" s="236">
        <f t="shared" si="295"/>
        <v>0</v>
      </c>
      <c r="Y468" s="236">
        <f t="shared" si="295"/>
        <v>0</v>
      </c>
      <c r="Z468" s="236">
        <f t="shared" si="295"/>
        <v>0</v>
      </c>
      <c r="AA468" s="236">
        <f t="shared" si="295"/>
        <v>0</v>
      </c>
      <c r="AB468" s="236">
        <f t="shared" si="295"/>
        <v>0</v>
      </c>
      <c r="AC468" s="236">
        <f>AB468</f>
        <v>0</v>
      </c>
      <c r="AD468" s="236">
        <f t="shared" si="295"/>
        <v>0</v>
      </c>
      <c r="AE468" s="236">
        <f t="shared" si="295"/>
        <v>0</v>
      </c>
      <c r="AF468" s="236">
        <f t="shared" si="295"/>
        <v>0</v>
      </c>
      <c r="AG468" s="204"/>
      <c r="AK468" s="342"/>
      <c r="AM468" s="352"/>
      <c r="AN468" s="345"/>
      <c r="AP468" s="347"/>
      <c r="AQ468" s="347"/>
    </row>
    <row r="469" spans="1:43" s="176" customFormat="1" ht="16.5" hidden="1" customHeight="1" outlineLevel="2">
      <c r="A469" s="168"/>
      <c r="B469" s="154" t="s">
        <v>881</v>
      </c>
      <c r="C469" s="254">
        <v>0</v>
      </c>
      <c r="D469" s="237">
        <f>C469</f>
        <v>0</v>
      </c>
      <c r="E469" s="237">
        <f t="shared" si="295"/>
        <v>0</v>
      </c>
      <c r="F469" s="237">
        <f t="shared" si="295"/>
        <v>0</v>
      </c>
      <c r="G469" s="237">
        <f t="shared" si="295"/>
        <v>0</v>
      </c>
      <c r="H469" s="237">
        <f t="shared" si="295"/>
        <v>0</v>
      </c>
      <c r="I469" s="237">
        <f t="shared" si="295"/>
        <v>0</v>
      </c>
      <c r="J469" s="237">
        <f t="shared" si="295"/>
        <v>0</v>
      </c>
      <c r="K469" s="237">
        <f t="shared" si="295"/>
        <v>0</v>
      </c>
      <c r="L469" s="237">
        <f t="shared" si="295"/>
        <v>0</v>
      </c>
      <c r="M469" s="237">
        <f t="shared" si="295"/>
        <v>0</v>
      </c>
      <c r="N469" s="237">
        <f t="shared" si="295"/>
        <v>0</v>
      </c>
      <c r="O469" s="237">
        <f t="shared" si="295"/>
        <v>0</v>
      </c>
      <c r="P469" s="237">
        <f t="shared" si="295"/>
        <v>0</v>
      </c>
      <c r="Q469" s="237">
        <f t="shared" si="295"/>
        <v>0</v>
      </c>
      <c r="R469" s="237">
        <f t="shared" si="295"/>
        <v>0</v>
      </c>
      <c r="S469" s="237">
        <f t="shared" si="295"/>
        <v>0</v>
      </c>
      <c r="T469" s="237">
        <f t="shared" si="295"/>
        <v>0</v>
      </c>
      <c r="U469" s="237">
        <f t="shared" si="295"/>
        <v>0</v>
      </c>
      <c r="V469" s="237">
        <f t="shared" si="295"/>
        <v>0</v>
      </c>
      <c r="W469" s="237">
        <f t="shared" si="295"/>
        <v>0</v>
      </c>
      <c r="X469" s="237">
        <f t="shared" si="295"/>
        <v>0</v>
      </c>
      <c r="Y469" s="237">
        <f t="shared" si="295"/>
        <v>0</v>
      </c>
      <c r="Z469" s="237">
        <f t="shared" si="295"/>
        <v>0</v>
      </c>
      <c r="AA469" s="237">
        <f t="shared" si="295"/>
        <v>0</v>
      </c>
      <c r="AB469" s="237">
        <f t="shared" si="295"/>
        <v>0</v>
      </c>
      <c r="AC469" s="237">
        <f t="shared" si="295"/>
        <v>0</v>
      </c>
      <c r="AD469" s="237">
        <f t="shared" si="295"/>
        <v>0</v>
      </c>
      <c r="AE469" s="237">
        <f t="shared" si="295"/>
        <v>0</v>
      </c>
      <c r="AF469" s="237">
        <f t="shared" si="295"/>
        <v>0</v>
      </c>
      <c r="AG469" s="204"/>
      <c r="AK469" s="342"/>
      <c r="AM469" s="352"/>
      <c r="AN469" s="345"/>
      <c r="AP469" s="347"/>
      <c r="AQ469" s="347"/>
    </row>
    <row r="470" spans="1:43" ht="3" hidden="1" customHeight="1" outlineLevel="2">
      <c r="A470" s="168"/>
      <c r="B470" s="198"/>
      <c r="C470" s="192"/>
      <c r="D470" s="193"/>
      <c r="E470" s="192"/>
      <c r="F470" s="192"/>
      <c r="G470" s="192"/>
      <c r="H470" s="192"/>
      <c r="I470" s="192"/>
      <c r="J470" s="192"/>
      <c r="K470" s="192"/>
      <c r="L470" s="192"/>
      <c r="M470" s="192"/>
      <c r="N470" s="192"/>
      <c r="O470" s="192"/>
      <c r="P470" s="192"/>
      <c r="Q470" s="192"/>
      <c r="R470" s="192"/>
      <c r="S470" s="192"/>
      <c r="T470" s="192"/>
      <c r="U470" s="192"/>
      <c r="V470" s="192"/>
      <c r="W470" s="192"/>
      <c r="X470" s="192"/>
      <c r="Y470" s="192"/>
      <c r="Z470" s="192"/>
      <c r="AA470" s="192"/>
      <c r="AB470" s="192"/>
      <c r="AC470" s="192"/>
      <c r="AD470" s="192"/>
      <c r="AE470" s="192"/>
      <c r="AF470" s="192"/>
      <c r="AG470" s="219"/>
      <c r="AH470" s="214"/>
      <c r="AK470" s="342"/>
      <c r="AM470" s="352"/>
      <c r="AN470" s="345"/>
      <c r="AP470" s="345"/>
      <c r="AQ470" s="345"/>
    </row>
    <row r="471" spans="1:43" s="214" customFormat="1" ht="16.5" hidden="1" customHeight="1" outlineLevel="1">
      <c r="A471" s="211"/>
      <c r="B471" s="212" t="s">
        <v>884</v>
      </c>
      <c r="C471" s="213">
        <f t="shared" ref="C471:AF471" si="296">SUM(C472,C479,C486,C493,C500,C507)*12/10^3</f>
        <v>215.57592</v>
      </c>
      <c r="D471" s="213">
        <f t="shared" si="296"/>
        <v>215.57592</v>
      </c>
      <c r="E471" s="213">
        <f t="shared" si="296"/>
        <v>215.57592</v>
      </c>
      <c r="F471" s="213">
        <f t="shared" si="296"/>
        <v>215.57592</v>
      </c>
      <c r="G471" s="213">
        <f t="shared" si="296"/>
        <v>215.57592</v>
      </c>
      <c r="H471" s="213">
        <f t="shared" si="296"/>
        <v>215.57592</v>
      </c>
      <c r="I471" s="213">
        <f t="shared" si="296"/>
        <v>215.57592</v>
      </c>
      <c r="J471" s="213">
        <f t="shared" si="296"/>
        <v>215.57592</v>
      </c>
      <c r="K471" s="213">
        <f t="shared" si="296"/>
        <v>215.57592</v>
      </c>
      <c r="L471" s="213">
        <f t="shared" si="296"/>
        <v>215.57592</v>
      </c>
      <c r="M471" s="213">
        <f t="shared" si="296"/>
        <v>215.57592</v>
      </c>
      <c r="N471" s="213">
        <f t="shared" si="296"/>
        <v>215.57592</v>
      </c>
      <c r="O471" s="213">
        <f t="shared" si="296"/>
        <v>215.57592</v>
      </c>
      <c r="P471" s="213">
        <f t="shared" si="296"/>
        <v>215.57592</v>
      </c>
      <c r="Q471" s="213">
        <f t="shared" si="296"/>
        <v>215.57592</v>
      </c>
      <c r="R471" s="213">
        <f t="shared" si="296"/>
        <v>215.57592</v>
      </c>
      <c r="S471" s="213">
        <f t="shared" si="296"/>
        <v>215.57592</v>
      </c>
      <c r="T471" s="213">
        <f t="shared" si="296"/>
        <v>215.57592</v>
      </c>
      <c r="U471" s="213">
        <f t="shared" si="296"/>
        <v>215.57592</v>
      </c>
      <c r="V471" s="213">
        <f t="shared" si="296"/>
        <v>215.57592</v>
      </c>
      <c r="W471" s="213">
        <f t="shared" si="296"/>
        <v>215.57592</v>
      </c>
      <c r="X471" s="213">
        <f t="shared" si="296"/>
        <v>215.57592</v>
      </c>
      <c r="Y471" s="213">
        <f t="shared" si="296"/>
        <v>215.57592</v>
      </c>
      <c r="Z471" s="213">
        <f t="shared" si="296"/>
        <v>215.57592</v>
      </c>
      <c r="AA471" s="213">
        <f t="shared" si="296"/>
        <v>215.57592</v>
      </c>
      <c r="AB471" s="213">
        <f t="shared" si="296"/>
        <v>215.57592</v>
      </c>
      <c r="AC471" s="213">
        <f t="shared" si="296"/>
        <v>215.57592</v>
      </c>
      <c r="AD471" s="213">
        <f t="shared" si="296"/>
        <v>215.57592</v>
      </c>
      <c r="AE471" s="213">
        <f t="shared" si="296"/>
        <v>215.57592</v>
      </c>
      <c r="AF471" s="213">
        <f t="shared" si="296"/>
        <v>215.57592</v>
      </c>
      <c r="AG471" s="701">
        <f>SUM(C471:AF471)</f>
        <v>6467.277600000004</v>
      </c>
      <c r="AH471" s="209"/>
      <c r="AJ471" s="221"/>
      <c r="AK471" s="342"/>
      <c r="AM471" s="352"/>
      <c r="AN471" s="345"/>
      <c r="AP471" s="351"/>
      <c r="AQ471" s="351"/>
    </row>
    <row r="472" spans="1:43" s="209" customFormat="1" ht="16.5" hidden="1" customHeight="1" outlineLevel="2">
      <c r="A472" s="206"/>
      <c r="B472" s="217" t="s">
        <v>885</v>
      </c>
      <c r="C472" s="152">
        <f t="shared" ref="C472:AF472" si="297">C473*(C474+C476+C477+C478)</f>
        <v>7344</v>
      </c>
      <c r="D472" s="152">
        <f t="shared" si="297"/>
        <v>7344</v>
      </c>
      <c r="E472" s="152">
        <f t="shared" si="297"/>
        <v>7344</v>
      </c>
      <c r="F472" s="152">
        <f t="shared" si="297"/>
        <v>7344</v>
      </c>
      <c r="G472" s="152">
        <f t="shared" si="297"/>
        <v>7344</v>
      </c>
      <c r="H472" s="152">
        <f t="shared" si="297"/>
        <v>7344</v>
      </c>
      <c r="I472" s="152">
        <f t="shared" si="297"/>
        <v>7344</v>
      </c>
      <c r="J472" s="152">
        <f t="shared" si="297"/>
        <v>7344</v>
      </c>
      <c r="K472" s="152">
        <f t="shared" si="297"/>
        <v>7344</v>
      </c>
      <c r="L472" s="152">
        <f t="shared" si="297"/>
        <v>7344</v>
      </c>
      <c r="M472" s="152">
        <f t="shared" si="297"/>
        <v>7344</v>
      </c>
      <c r="N472" s="152">
        <f t="shared" si="297"/>
        <v>7344</v>
      </c>
      <c r="O472" s="152">
        <f t="shared" si="297"/>
        <v>7344</v>
      </c>
      <c r="P472" s="152">
        <f t="shared" si="297"/>
        <v>7344</v>
      </c>
      <c r="Q472" s="152">
        <f t="shared" si="297"/>
        <v>7344</v>
      </c>
      <c r="R472" s="152">
        <f t="shared" si="297"/>
        <v>7344</v>
      </c>
      <c r="S472" s="152">
        <f t="shared" si="297"/>
        <v>7344</v>
      </c>
      <c r="T472" s="152">
        <f t="shared" si="297"/>
        <v>7344</v>
      </c>
      <c r="U472" s="152">
        <f t="shared" si="297"/>
        <v>7344</v>
      </c>
      <c r="V472" s="152">
        <f t="shared" si="297"/>
        <v>7344</v>
      </c>
      <c r="W472" s="152">
        <f t="shared" si="297"/>
        <v>7344</v>
      </c>
      <c r="X472" s="152">
        <f t="shared" si="297"/>
        <v>7344</v>
      </c>
      <c r="Y472" s="152">
        <f t="shared" si="297"/>
        <v>7344</v>
      </c>
      <c r="Z472" s="152">
        <f t="shared" si="297"/>
        <v>7344</v>
      </c>
      <c r="AA472" s="152">
        <f t="shared" si="297"/>
        <v>7344</v>
      </c>
      <c r="AB472" s="152">
        <f t="shared" si="297"/>
        <v>7344</v>
      </c>
      <c r="AC472" s="152">
        <f t="shared" si="297"/>
        <v>7344</v>
      </c>
      <c r="AD472" s="152">
        <f t="shared" si="297"/>
        <v>7344</v>
      </c>
      <c r="AE472" s="152">
        <f t="shared" si="297"/>
        <v>7344</v>
      </c>
      <c r="AF472" s="152">
        <f t="shared" si="297"/>
        <v>7344</v>
      </c>
      <c r="AG472" s="210"/>
      <c r="AH472" s="176"/>
      <c r="AK472" s="342"/>
      <c r="AM472" s="352"/>
      <c r="AN472" s="345"/>
      <c r="AP472" s="349"/>
      <c r="AQ472" s="349"/>
    </row>
    <row r="473" spans="1:43" s="176" customFormat="1" ht="16.5" hidden="1" customHeight="1" outlineLevel="2">
      <c r="A473" s="168"/>
      <c r="B473" s="195" t="s">
        <v>839</v>
      </c>
      <c r="C473" s="191">
        <f>ROUNDUP((2*1.2),0)</f>
        <v>3</v>
      </c>
      <c r="D473" s="191">
        <f t="shared" ref="D473:AF473" si="298">ROUNDUP((2*1.2),0)</f>
        <v>3</v>
      </c>
      <c r="E473" s="191">
        <f t="shared" si="298"/>
        <v>3</v>
      </c>
      <c r="F473" s="191">
        <f t="shared" si="298"/>
        <v>3</v>
      </c>
      <c r="G473" s="191">
        <f t="shared" si="298"/>
        <v>3</v>
      </c>
      <c r="H473" s="191">
        <f t="shared" si="298"/>
        <v>3</v>
      </c>
      <c r="I473" s="191">
        <f t="shared" si="298"/>
        <v>3</v>
      </c>
      <c r="J473" s="191">
        <f t="shared" si="298"/>
        <v>3</v>
      </c>
      <c r="K473" s="191">
        <f t="shared" si="298"/>
        <v>3</v>
      </c>
      <c r="L473" s="191">
        <f t="shared" si="298"/>
        <v>3</v>
      </c>
      <c r="M473" s="191">
        <f t="shared" si="298"/>
        <v>3</v>
      </c>
      <c r="N473" s="191">
        <f t="shared" si="298"/>
        <v>3</v>
      </c>
      <c r="O473" s="191">
        <f t="shared" si="298"/>
        <v>3</v>
      </c>
      <c r="P473" s="191">
        <f t="shared" si="298"/>
        <v>3</v>
      </c>
      <c r="Q473" s="191">
        <f t="shared" si="298"/>
        <v>3</v>
      </c>
      <c r="R473" s="191">
        <f t="shared" si="298"/>
        <v>3</v>
      </c>
      <c r="S473" s="191">
        <f t="shared" si="298"/>
        <v>3</v>
      </c>
      <c r="T473" s="191">
        <f t="shared" si="298"/>
        <v>3</v>
      </c>
      <c r="U473" s="191">
        <f t="shared" si="298"/>
        <v>3</v>
      </c>
      <c r="V473" s="191">
        <f t="shared" si="298"/>
        <v>3</v>
      </c>
      <c r="W473" s="191">
        <f t="shared" si="298"/>
        <v>3</v>
      </c>
      <c r="X473" s="191">
        <f t="shared" si="298"/>
        <v>3</v>
      </c>
      <c r="Y473" s="191">
        <f t="shared" si="298"/>
        <v>3</v>
      </c>
      <c r="Z473" s="191">
        <f t="shared" si="298"/>
        <v>3</v>
      </c>
      <c r="AA473" s="191">
        <f t="shared" si="298"/>
        <v>3</v>
      </c>
      <c r="AB473" s="191">
        <f t="shared" si="298"/>
        <v>3</v>
      </c>
      <c r="AC473" s="191">
        <f t="shared" si="298"/>
        <v>3</v>
      </c>
      <c r="AD473" s="191">
        <f t="shared" si="298"/>
        <v>3</v>
      </c>
      <c r="AE473" s="191">
        <f t="shared" si="298"/>
        <v>3</v>
      </c>
      <c r="AF473" s="191">
        <f t="shared" si="298"/>
        <v>3</v>
      </c>
      <c r="AG473" s="204"/>
      <c r="AK473" s="342"/>
      <c r="AM473" s="352"/>
      <c r="AN473" s="345"/>
      <c r="AP473" s="347"/>
      <c r="AQ473" s="347"/>
    </row>
    <row r="474" spans="1:43" s="176" customFormat="1" ht="16.5" hidden="1" customHeight="1" outlineLevel="2">
      <c r="A474" s="168"/>
      <c r="B474" s="195" t="s">
        <v>886</v>
      </c>
      <c r="C474" s="236">
        <f>$C$2083</f>
        <v>2184</v>
      </c>
      <c r="D474" s="150">
        <f>C474</f>
        <v>2184</v>
      </c>
      <c r="E474" s="150">
        <f t="shared" ref="E474:T478" si="299">D474</f>
        <v>2184</v>
      </c>
      <c r="F474" s="150">
        <f t="shared" si="299"/>
        <v>2184</v>
      </c>
      <c r="G474" s="150">
        <f t="shared" si="299"/>
        <v>2184</v>
      </c>
      <c r="H474" s="150">
        <f t="shared" si="299"/>
        <v>2184</v>
      </c>
      <c r="I474" s="150">
        <f t="shared" si="299"/>
        <v>2184</v>
      </c>
      <c r="J474" s="150">
        <f t="shared" si="299"/>
        <v>2184</v>
      </c>
      <c r="K474" s="150">
        <f t="shared" si="299"/>
        <v>2184</v>
      </c>
      <c r="L474" s="150">
        <f t="shared" si="299"/>
        <v>2184</v>
      </c>
      <c r="M474" s="150">
        <f t="shared" si="299"/>
        <v>2184</v>
      </c>
      <c r="N474" s="150">
        <f t="shared" si="299"/>
        <v>2184</v>
      </c>
      <c r="O474" s="150">
        <f t="shared" si="299"/>
        <v>2184</v>
      </c>
      <c r="P474" s="150">
        <f t="shared" si="299"/>
        <v>2184</v>
      </c>
      <c r="Q474" s="150">
        <f t="shared" si="299"/>
        <v>2184</v>
      </c>
      <c r="R474" s="150">
        <f t="shared" si="299"/>
        <v>2184</v>
      </c>
      <c r="S474" s="150">
        <f t="shared" si="299"/>
        <v>2184</v>
      </c>
      <c r="T474" s="150">
        <f t="shared" si="299"/>
        <v>2184</v>
      </c>
      <c r="U474" s="150">
        <f t="shared" ref="U474:AF478" si="300">T474</f>
        <v>2184</v>
      </c>
      <c r="V474" s="150">
        <f t="shared" si="300"/>
        <v>2184</v>
      </c>
      <c r="W474" s="150">
        <f t="shared" si="300"/>
        <v>2184</v>
      </c>
      <c r="X474" s="150">
        <f t="shared" si="300"/>
        <v>2184</v>
      </c>
      <c r="Y474" s="150">
        <f t="shared" si="300"/>
        <v>2184</v>
      </c>
      <c r="Z474" s="150">
        <f t="shared" si="300"/>
        <v>2184</v>
      </c>
      <c r="AA474" s="150">
        <f t="shared" si="300"/>
        <v>2184</v>
      </c>
      <c r="AB474" s="150">
        <f t="shared" si="300"/>
        <v>2184</v>
      </c>
      <c r="AC474" s="150">
        <f t="shared" si="300"/>
        <v>2184</v>
      </c>
      <c r="AD474" s="150">
        <f t="shared" si="300"/>
        <v>2184</v>
      </c>
      <c r="AE474" s="150">
        <f t="shared" si="300"/>
        <v>2184</v>
      </c>
      <c r="AF474" s="150">
        <f t="shared" si="300"/>
        <v>2184</v>
      </c>
      <c r="AG474" s="204"/>
      <c r="AK474" s="342"/>
      <c r="AM474" s="352"/>
      <c r="AN474" s="345"/>
      <c r="AP474" s="347"/>
      <c r="AQ474" s="347"/>
    </row>
    <row r="475" spans="1:43" s="176" customFormat="1" ht="16.5" hidden="1" customHeight="1" outlineLevel="2">
      <c r="A475" s="168"/>
      <c r="B475" s="195" t="s">
        <v>887</v>
      </c>
      <c r="C475" s="191">
        <v>1320</v>
      </c>
      <c r="D475" s="150">
        <f>C475</f>
        <v>1320</v>
      </c>
      <c r="E475" s="150">
        <f t="shared" si="299"/>
        <v>1320</v>
      </c>
      <c r="F475" s="150">
        <f t="shared" si="299"/>
        <v>1320</v>
      </c>
      <c r="G475" s="150">
        <f t="shared" si="299"/>
        <v>1320</v>
      </c>
      <c r="H475" s="150">
        <f t="shared" si="299"/>
        <v>1320</v>
      </c>
      <c r="I475" s="150">
        <f t="shared" si="299"/>
        <v>1320</v>
      </c>
      <c r="J475" s="150">
        <f t="shared" si="299"/>
        <v>1320</v>
      </c>
      <c r="K475" s="150">
        <f t="shared" si="299"/>
        <v>1320</v>
      </c>
      <c r="L475" s="150">
        <f t="shared" si="299"/>
        <v>1320</v>
      </c>
      <c r="M475" s="150">
        <f t="shared" si="299"/>
        <v>1320</v>
      </c>
      <c r="N475" s="150">
        <f t="shared" si="299"/>
        <v>1320</v>
      </c>
      <c r="O475" s="150">
        <f t="shared" si="299"/>
        <v>1320</v>
      </c>
      <c r="P475" s="150">
        <f t="shared" si="299"/>
        <v>1320</v>
      </c>
      <c r="Q475" s="150">
        <f t="shared" si="299"/>
        <v>1320</v>
      </c>
      <c r="R475" s="150">
        <f t="shared" si="299"/>
        <v>1320</v>
      </c>
      <c r="S475" s="150">
        <f t="shared" si="299"/>
        <v>1320</v>
      </c>
      <c r="T475" s="150">
        <f t="shared" si="299"/>
        <v>1320</v>
      </c>
      <c r="U475" s="150">
        <f t="shared" si="300"/>
        <v>1320</v>
      </c>
      <c r="V475" s="150">
        <f t="shared" si="300"/>
        <v>1320</v>
      </c>
      <c r="W475" s="150">
        <f t="shared" si="300"/>
        <v>1320</v>
      </c>
      <c r="X475" s="150">
        <f t="shared" si="300"/>
        <v>1320</v>
      </c>
      <c r="Y475" s="150">
        <f t="shared" si="300"/>
        <v>1320</v>
      </c>
      <c r="Z475" s="150">
        <f t="shared" si="300"/>
        <v>1320</v>
      </c>
      <c r="AA475" s="150">
        <f t="shared" si="300"/>
        <v>1320</v>
      </c>
      <c r="AB475" s="150">
        <f t="shared" si="300"/>
        <v>1320</v>
      </c>
      <c r="AC475" s="150">
        <f t="shared" si="300"/>
        <v>1320</v>
      </c>
      <c r="AD475" s="150">
        <f t="shared" si="300"/>
        <v>1320</v>
      </c>
      <c r="AE475" s="150">
        <f t="shared" si="300"/>
        <v>1320</v>
      </c>
      <c r="AF475" s="150">
        <f t="shared" si="300"/>
        <v>1320</v>
      </c>
      <c r="AG475" s="204"/>
      <c r="AK475" s="342"/>
      <c r="AM475" s="352"/>
      <c r="AN475" s="345"/>
      <c r="AP475" s="347"/>
      <c r="AQ475" s="347"/>
    </row>
    <row r="476" spans="1:43" s="176" customFormat="1" ht="16.5" hidden="1" customHeight="1" outlineLevel="2">
      <c r="A476" s="168"/>
      <c r="B476" s="195" t="s">
        <v>888</v>
      </c>
      <c r="C476" s="191">
        <v>264</v>
      </c>
      <c r="D476" s="150">
        <f>C476</f>
        <v>264</v>
      </c>
      <c r="E476" s="150">
        <f t="shared" si="299"/>
        <v>264</v>
      </c>
      <c r="F476" s="150">
        <f t="shared" si="299"/>
        <v>264</v>
      </c>
      <c r="G476" s="150">
        <f t="shared" si="299"/>
        <v>264</v>
      </c>
      <c r="H476" s="150">
        <f t="shared" si="299"/>
        <v>264</v>
      </c>
      <c r="I476" s="150">
        <f t="shared" si="299"/>
        <v>264</v>
      </c>
      <c r="J476" s="150">
        <f t="shared" si="299"/>
        <v>264</v>
      </c>
      <c r="K476" s="150">
        <f t="shared" si="299"/>
        <v>264</v>
      </c>
      <c r="L476" s="150">
        <f t="shared" si="299"/>
        <v>264</v>
      </c>
      <c r="M476" s="150">
        <f t="shared" si="299"/>
        <v>264</v>
      </c>
      <c r="N476" s="150">
        <f t="shared" si="299"/>
        <v>264</v>
      </c>
      <c r="O476" s="150">
        <f t="shared" si="299"/>
        <v>264</v>
      </c>
      <c r="P476" s="150">
        <f t="shared" si="299"/>
        <v>264</v>
      </c>
      <c r="Q476" s="150">
        <f t="shared" si="299"/>
        <v>264</v>
      </c>
      <c r="R476" s="150">
        <f t="shared" si="299"/>
        <v>264</v>
      </c>
      <c r="S476" s="150">
        <f t="shared" si="299"/>
        <v>264</v>
      </c>
      <c r="T476" s="150">
        <f t="shared" si="299"/>
        <v>264</v>
      </c>
      <c r="U476" s="150">
        <f t="shared" si="300"/>
        <v>264</v>
      </c>
      <c r="V476" s="150">
        <f t="shared" si="300"/>
        <v>264</v>
      </c>
      <c r="W476" s="150">
        <f t="shared" si="300"/>
        <v>264</v>
      </c>
      <c r="X476" s="150">
        <f t="shared" si="300"/>
        <v>264</v>
      </c>
      <c r="Y476" s="150">
        <f t="shared" si="300"/>
        <v>264</v>
      </c>
      <c r="Z476" s="150">
        <f t="shared" si="300"/>
        <v>264</v>
      </c>
      <c r="AA476" s="150">
        <f t="shared" si="300"/>
        <v>264</v>
      </c>
      <c r="AB476" s="150">
        <f t="shared" si="300"/>
        <v>264</v>
      </c>
      <c r="AC476" s="150">
        <f t="shared" si="300"/>
        <v>264</v>
      </c>
      <c r="AD476" s="150">
        <f t="shared" si="300"/>
        <v>264</v>
      </c>
      <c r="AE476" s="150">
        <f t="shared" si="300"/>
        <v>264</v>
      </c>
      <c r="AF476" s="150">
        <f t="shared" si="300"/>
        <v>264</v>
      </c>
      <c r="AG476" s="204"/>
      <c r="AK476" s="342"/>
      <c r="AM476" s="352"/>
      <c r="AN476" s="345"/>
      <c r="AP476" s="347"/>
      <c r="AQ476" s="347"/>
    </row>
    <row r="477" spans="1:43" s="176" customFormat="1" ht="16.5" hidden="1" customHeight="1" outlineLevel="2">
      <c r="A477" s="168"/>
      <c r="B477" s="195" t="s">
        <v>889</v>
      </c>
      <c r="C477" s="191">
        <v>0</v>
      </c>
      <c r="D477" s="150">
        <f>C477</f>
        <v>0</v>
      </c>
      <c r="E477" s="150">
        <f t="shared" si="299"/>
        <v>0</v>
      </c>
      <c r="F477" s="150">
        <f t="shared" si="299"/>
        <v>0</v>
      </c>
      <c r="G477" s="150">
        <f t="shared" si="299"/>
        <v>0</v>
      </c>
      <c r="H477" s="150">
        <f t="shared" si="299"/>
        <v>0</v>
      </c>
      <c r="I477" s="150">
        <f t="shared" si="299"/>
        <v>0</v>
      </c>
      <c r="J477" s="150">
        <f t="shared" si="299"/>
        <v>0</v>
      </c>
      <c r="K477" s="150">
        <f t="shared" si="299"/>
        <v>0</v>
      </c>
      <c r="L477" s="150">
        <f t="shared" si="299"/>
        <v>0</v>
      </c>
      <c r="M477" s="150">
        <f t="shared" si="299"/>
        <v>0</v>
      </c>
      <c r="N477" s="150">
        <f t="shared" si="299"/>
        <v>0</v>
      </c>
      <c r="O477" s="150">
        <f t="shared" si="299"/>
        <v>0</v>
      </c>
      <c r="P477" s="150">
        <f t="shared" si="299"/>
        <v>0</v>
      </c>
      <c r="Q477" s="150">
        <f t="shared" si="299"/>
        <v>0</v>
      </c>
      <c r="R477" s="150">
        <f t="shared" si="299"/>
        <v>0</v>
      </c>
      <c r="S477" s="150">
        <f t="shared" si="299"/>
        <v>0</v>
      </c>
      <c r="T477" s="150">
        <f t="shared" si="299"/>
        <v>0</v>
      </c>
      <c r="U477" s="150">
        <f t="shared" si="300"/>
        <v>0</v>
      </c>
      <c r="V477" s="150">
        <f t="shared" si="300"/>
        <v>0</v>
      </c>
      <c r="W477" s="150">
        <f t="shared" si="300"/>
        <v>0</v>
      </c>
      <c r="X477" s="150">
        <f t="shared" si="300"/>
        <v>0</v>
      </c>
      <c r="Y477" s="150">
        <f t="shared" si="300"/>
        <v>0</v>
      </c>
      <c r="Z477" s="150">
        <f t="shared" si="300"/>
        <v>0</v>
      </c>
      <c r="AA477" s="150">
        <f t="shared" si="300"/>
        <v>0</v>
      </c>
      <c r="AB477" s="150">
        <f t="shared" si="300"/>
        <v>0</v>
      </c>
      <c r="AC477" s="150">
        <f t="shared" si="300"/>
        <v>0</v>
      </c>
      <c r="AD477" s="150">
        <f t="shared" si="300"/>
        <v>0</v>
      </c>
      <c r="AE477" s="150">
        <f t="shared" si="300"/>
        <v>0</v>
      </c>
      <c r="AF477" s="150">
        <f t="shared" si="300"/>
        <v>0</v>
      </c>
      <c r="AG477" s="204"/>
      <c r="AK477" s="342"/>
      <c r="AM477" s="352"/>
      <c r="AN477" s="345"/>
      <c r="AP477" s="347"/>
      <c r="AQ477" s="347"/>
    </row>
    <row r="478" spans="1:43" s="176" customFormat="1" ht="16.5" hidden="1" customHeight="1" outlineLevel="2">
      <c r="A478" s="168"/>
      <c r="B478" s="195" t="s">
        <v>890</v>
      </c>
      <c r="C478" s="191">
        <v>0</v>
      </c>
      <c r="D478" s="150">
        <f>C478</f>
        <v>0</v>
      </c>
      <c r="E478" s="150">
        <f t="shared" si="299"/>
        <v>0</v>
      </c>
      <c r="F478" s="150">
        <f t="shared" si="299"/>
        <v>0</v>
      </c>
      <c r="G478" s="150">
        <f t="shared" si="299"/>
        <v>0</v>
      </c>
      <c r="H478" s="150">
        <f t="shared" si="299"/>
        <v>0</v>
      </c>
      <c r="I478" s="150">
        <f t="shared" si="299"/>
        <v>0</v>
      </c>
      <c r="J478" s="150">
        <f t="shared" si="299"/>
        <v>0</v>
      </c>
      <c r="K478" s="150">
        <f t="shared" si="299"/>
        <v>0</v>
      </c>
      <c r="L478" s="150">
        <f t="shared" si="299"/>
        <v>0</v>
      </c>
      <c r="M478" s="150">
        <f t="shared" si="299"/>
        <v>0</v>
      </c>
      <c r="N478" s="150">
        <f t="shared" si="299"/>
        <v>0</v>
      </c>
      <c r="O478" s="150">
        <f t="shared" si="299"/>
        <v>0</v>
      </c>
      <c r="P478" s="150">
        <f t="shared" si="299"/>
        <v>0</v>
      </c>
      <c r="Q478" s="150">
        <f t="shared" si="299"/>
        <v>0</v>
      </c>
      <c r="R478" s="150">
        <f t="shared" si="299"/>
        <v>0</v>
      </c>
      <c r="S478" s="150">
        <f t="shared" si="299"/>
        <v>0</v>
      </c>
      <c r="T478" s="150">
        <f t="shared" si="299"/>
        <v>0</v>
      </c>
      <c r="U478" s="150">
        <f t="shared" si="300"/>
        <v>0</v>
      </c>
      <c r="V478" s="150">
        <f t="shared" si="300"/>
        <v>0</v>
      </c>
      <c r="W478" s="150">
        <f t="shared" si="300"/>
        <v>0</v>
      </c>
      <c r="X478" s="150">
        <f t="shared" si="300"/>
        <v>0</v>
      </c>
      <c r="Y478" s="150">
        <f t="shared" si="300"/>
        <v>0</v>
      </c>
      <c r="Z478" s="150">
        <f t="shared" si="300"/>
        <v>0</v>
      </c>
      <c r="AA478" s="150">
        <f t="shared" si="300"/>
        <v>0</v>
      </c>
      <c r="AB478" s="150">
        <f t="shared" si="300"/>
        <v>0</v>
      </c>
      <c r="AC478" s="150">
        <f t="shared" si="300"/>
        <v>0</v>
      </c>
      <c r="AD478" s="150">
        <f t="shared" si="300"/>
        <v>0</v>
      </c>
      <c r="AE478" s="150">
        <f t="shared" si="300"/>
        <v>0</v>
      </c>
      <c r="AF478" s="150">
        <f t="shared" si="300"/>
        <v>0</v>
      </c>
      <c r="AG478" s="204"/>
      <c r="AH478" s="209"/>
      <c r="AK478" s="342"/>
      <c r="AM478" s="352"/>
      <c r="AN478" s="345"/>
      <c r="AP478" s="347"/>
      <c r="AQ478" s="347"/>
    </row>
    <row r="479" spans="1:43" s="209" customFormat="1" ht="16.5" hidden="1" customHeight="1" outlineLevel="2">
      <c r="A479" s="206"/>
      <c r="B479" s="217" t="s">
        <v>891</v>
      </c>
      <c r="C479" s="152">
        <v>0</v>
      </c>
      <c r="D479" s="152">
        <f t="shared" ref="D479:AF479" si="301">D480*(D481+D483+D484+D485)</f>
        <v>0</v>
      </c>
      <c r="E479" s="152">
        <f t="shared" si="301"/>
        <v>0</v>
      </c>
      <c r="F479" s="152">
        <f t="shared" si="301"/>
        <v>0</v>
      </c>
      <c r="G479" s="152">
        <f t="shared" si="301"/>
        <v>0</v>
      </c>
      <c r="H479" s="152">
        <f t="shared" si="301"/>
        <v>0</v>
      </c>
      <c r="I479" s="152">
        <f t="shared" si="301"/>
        <v>0</v>
      </c>
      <c r="J479" s="152">
        <f t="shared" si="301"/>
        <v>0</v>
      </c>
      <c r="K479" s="152">
        <f t="shared" si="301"/>
        <v>0</v>
      </c>
      <c r="L479" s="152">
        <f t="shared" si="301"/>
        <v>0</v>
      </c>
      <c r="M479" s="152">
        <f t="shared" si="301"/>
        <v>0</v>
      </c>
      <c r="N479" s="152">
        <f t="shared" si="301"/>
        <v>0</v>
      </c>
      <c r="O479" s="152">
        <f t="shared" si="301"/>
        <v>0</v>
      </c>
      <c r="P479" s="152">
        <f t="shared" si="301"/>
        <v>0</v>
      </c>
      <c r="Q479" s="152">
        <f t="shared" si="301"/>
        <v>0</v>
      </c>
      <c r="R479" s="152">
        <f t="shared" si="301"/>
        <v>0</v>
      </c>
      <c r="S479" s="152">
        <f t="shared" si="301"/>
        <v>0</v>
      </c>
      <c r="T479" s="152">
        <f t="shared" si="301"/>
        <v>0</v>
      </c>
      <c r="U479" s="152">
        <f t="shared" si="301"/>
        <v>0</v>
      </c>
      <c r="V479" s="152">
        <f t="shared" si="301"/>
        <v>0</v>
      </c>
      <c r="W479" s="152">
        <f t="shared" si="301"/>
        <v>0</v>
      </c>
      <c r="X479" s="152">
        <f t="shared" si="301"/>
        <v>0</v>
      </c>
      <c r="Y479" s="152">
        <f t="shared" si="301"/>
        <v>0</v>
      </c>
      <c r="Z479" s="152">
        <f t="shared" si="301"/>
        <v>0</v>
      </c>
      <c r="AA479" s="152">
        <f t="shared" si="301"/>
        <v>0</v>
      </c>
      <c r="AB479" s="152">
        <f t="shared" si="301"/>
        <v>0</v>
      </c>
      <c r="AC479" s="152">
        <f t="shared" si="301"/>
        <v>0</v>
      </c>
      <c r="AD479" s="152">
        <f t="shared" si="301"/>
        <v>0</v>
      </c>
      <c r="AE479" s="152">
        <f t="shared" si="301"/>
        <v>0</v>
      </c>
      <c r="AF479" s="152">
        <f t="shared" si="301"/>
        <v>0</v>
      </c>
      <c r="AG479" s="210"/>
      <c r="AH479" s="176"/>
      <c r="AK479" s="342"/>
      <c r="AM479" s="352"/>
      <c r="AN479" s="345"/>
      <c r="AP479" s="349"/>
      <c r="AQ479" s="349"/>
    </row>
    <row r="480" spans="1:43" s="176" customFormat="1" ht="16.5" hidden="1" customHeight="1" outlineLevel="2">
      <c r="A480" s="168"/>
      <c r="B480" s="195" t="s">
        <v>839</v>
      </c>
      <c r="C480" s="191">
        <v>0</v>
      </c>
      <c r="D480" s="191">
        <v>0</v>
      </c>
      <c r="E480" s="191">
        <v>0</v>
      </c>
      <c r="F480" s="191">
        <v>0</v>
      </c>
      <c r="G480" s="191">
        <v>0</v>
      </c>
      <c r="H480" s="191">
        <v>0</v>
      </c>
      <c r="I480" s="191">
        <v>0</v>
      </c>
      <c r="J480" s="191">
        <v>0</v>
      </c>
      <c r="K480" s="191">
        <v>0</v>
      </c>
      <c r="L480" s="191">
        <v>0</v>
      </c>
      <c r="M480" s="191">
        <v>0</v>
      </c>
      <c r="N480" s="191">
        <v>0</v>
      </c>
      <c r="O480" s="191">
        <v>0</v>
      </c>
      <c r="P480" s="191">
        <v>0</v>
      </c>
      <c r="Q480" s="191">
        <v>0</v>
      </c>
      <c r="R480" s="191">
        <v>0</v>
      </c>
      <c r="S480" s="191">
        <v>0</v>
      </c>
      <c r="T480" s="191">
        <v>0</v>
      </c>
      <c r="U480" s="191">
        <v>0</v>
      </c>
      <c r="V480" s="191">
        <v>0</v>
      </c>
      <c r="W480" s="191">
        <v>0</v>
      </c>
      <c r="X480" s="191">
        <v>0</v>
      </c>
      <c r="Y480" s="191">
        <v>0</v>
      </c>
      <c r="Z480" s="191">
        <v>0</v>
      </c>
      <c r="AA480" s="191">
        <v>0</v>
      </c>
      <c r="AB480" s="191">
        <v>0</v>
      </c>
      <c r="AC480" s="191">
        <v>0</v>
      </c>
      <c r="AD480" s="191">
        <v>0</v>
      </c>
      <c r="AE480" s="191">
        <v>0</v>
      </c>
      <c r="AF480" s="191">
        <v>0</v>
      </c>
      <c r="AG480" s="204"/>
      <c r="AK480" s="342"/>
      <c r="AM480" s="352"/>
      <c r="AN480" s="345"/>
      <c r="AP480" s="347"/>
      <c r="AQ480" s="347"/>
    </row>
    <row r="481" spans="1:43" s="176" customFormat="1" ht="16.5" hidden="1" customHeight="1" outlineLevel="2">
      <c r="A481" s="168"/>
      <c r="B481" s="195" t="s">
        <v>886</v>
      </c>
      <c r="C481" s="236">
        <f>$C$2084</f>
        <v>2184</v>
      </c>
      <c r="D481" s="150">
        <f>C481</f>
        <v>2184</v>
      </c>
      <c r="E481" s="150">
        <f t="shared" ref="E481:T485" si="302">D481</f>
        <v>2184</v>
      </c>
      <c r="F481" s="150">
        <f t="shared" si="302"/>
        <v>2184</v>
      </c>
      <c r="G481" s="150">
        <f t="shared" si="302"/>
        <v>2184</v>
      </c>
      <c r="H481" s="150">
        <f t="shared" si="302"/>
        <v>2184</v>
      </c>
      <c r="I481" s="150">
        <f t="shared" si="302"/>
        <v>2184</v>
      </c>
      <c r="J481" s="150">
        <f t="shared" si="302"/>
        <v>2184</v>
      </c>
      <c r="K481" s="150">
        <f t="shared" si="302"/>
        <v>2184</v>
      </c>
      <c r="L481" s="150">
        <f t="shared" si="302"/>
        <v>2184</v>
      </c>
      <c r="M481" s="150">
        <f t="shared" si="302"/>
        <v>2184</v>
      </c>
      <c r="N481" s="150">
        <f t="shared" si="302"/>
        <v>2184</v>
      </c>
      <c r="O481" s="150">
        <f t="shared" si="302"/>
        <v>2184</v>
      </c>
      <c r="P481" s="150">
        <f t="shared" si="302"/>
        <v>2184</v>
      </c>
      <c r="Q481" s="150">
        <f t="shared" si="302"/>
        <v>2184</v>
      </c>
      <c r="R481" s="150">
        <f t="shared" si="302"/>
        <v>2184</v>
      </c>
      <c r="S481" s="150">
        <f t="shared" si="302"/>
        <v>2184</v>
      </c>
      <c r="T481" s="150">
        <f t="shared" si="302"/>
        <v>2184</v>
      </c>
      <c r="U481" s="150">
        <f t="shared" ref="U481:AF485" si="303">T481</f>
        <v>2184</v>
      </c>
      <c r="V481" s="150">
        <f t="shared" si="303"/>
        <v>2184</v>
      </c>
      <c r="W481" s="150">
        <f t="shared" si="303"/>
        <v>2184</v>
      </c>
      <c r="X481" s="150">
        <f t="shared" si="303"/>
        <v>2184</v>
      </c>
      <c r="Y481" s="150">
        <f t="shared" si="303"/>
        <v>2184</v>
      </c>
      <c r="Z481" s="150">
        <f t="shared" si="303"/>
        <v>2184</v>
      </c>
      <c r="AA481" s="150">
        <f t="shared" si="303"/>
        <v>2184</v>
      </c>
      <c r="AB481" s="150">
        <f t="shared" si="303"/>
        <v>2184</v>
      </c>
      <c r="AC481" s="150">
        <f t="shared" si="303"/>
        <v>2184</v>
      </c>
      <c r="AD481" s="150">
        <f t="shared" si="303"/>
        <v>2184</v>
      </c>
      <c r="AE481" s="150">
        <f t="shared" si="303"/>
        <v>2184</v>
      </c>
      <c r="AF481" s="150">
        <f t="shared" si="303"/>
        <v>2184</v>
      </c>
      <c r="AG481" s="204"/>
      <c r="AK481" s="342"/>
      <c r="AM481" s="352"/>
      <c r="AN481" s="345"/>
      <c r="AP481" s="347"/>
      <c r="AQ481" s="347"/>
    </row>
    <row r="482" spans="1:43" s="176" customFormat="1" ht="16.5" hidden="1" customHeight="1" outlineLevel="2">
      <c r="A482" s="168"/>
      <c r="B482" s="195" t="s">
        <v>887</v>
      </c>
      <c r="C482" s="191">
        <v>1320</v>
      </c>
      <c r="D482" s="150">
        <f>C482</f>
        <v>1320</v>
      </c>
      <c r="E482" s="150">
        <f t="shared" si="302"/>
        <v>1320</v>
      </c>
      <c r="F482" s="150">
        <f t="shared" si="302"/>
        <v>1320</v>
      </c>
      <c r="G482" s="150">
        <f t="shared" si="302"/>
        <v>1320</v>
      </c>
      <c r="H482" s="150">
        <f t="shared" si="302"/>
        <v>1320</v>
      </c>
      <c r="I482" s="150">
        <f t="shared" si="302"/>
        <v>1320</v>
      </c>
      <c r="J482" s="150">
        <f t="shared" si="302"/>
        <v>1320</v>
      </c>
      <c r="K482" s="150">
        <f t="shared" si="302"/>
        <v>1320</v>
      </c>
      <c r="L482" s="150">
        <f t="shared" si="302"/>
        <v>1320</v>
      </c>
      <c r="M482" s="150">
        <f t="shared" si="302"/>
        <v>1320</v>
      </c>
      <c r="N482" s="150">
        <f t="shared" si="302"/>
        <v>1320</v>
      </c>
      <c r="O482" s="150">
        <f t="shared" si="302"/>
        <v>1320</v>
      </c>
      <c r="P482" s="150">
        <f t="shared" si="302"/>
        <v>1320</v>
      </c>
      <c r="Q482" s="150">
        <f t="shared" si="302"/>
        <v>1320</v>
      </c>
      <c r="R482" s="150">
        <f t="shared" si="302"/>
        <v>1320</v>
      </c>
      <c r="S482" s="150">
        <f t="shared" si="302"/>
        <v>1320</v>
      </c>
      <c r="T482" s="150">
        <f t="shared" si="302"/>
        <v>1320</v>
      </c>
      <c r="U482" s="150">
        <f t="shared" si="303"/>
        <v>1320</v>
      </c>
      <c r="V482" s="150">
        <f t="shared" si="303"/>
        <v>1320</v>
      </c>
      <c r="W482" s="150">
        <f t="shared" si="303"/>
        <v>1320</v>
      </c>
      <c r="X482" s="150">
        <f t="shared" si="303"/>
        <v>1320</v>
      </c>
      <c r="Y482" s="150">
        <f t="shared" si="303"/>
        <v>1320</v>
      </c>
      <c r="Z482" s="150">
        <f t="shared" si="303"/>
        <v>1320</v>
      </c>
      <c r="AA482" s="150">
        <f t="shared" si="303"/>
        <v>1320</v>
      </c>
      <c r="AB482" s="150">
        <f t="shared" si="303"/>
        <v>1320</v>
      </c>
      <c r="AC482" s="150">
        <f t="shared" si="303"/>
        <v>1320</v>
      </c>
      <c r="AD482" s="150">
        <f t="shared" si="303"/>
        <v>1320</v>
      </c>
      <c r="AE482" s="150">
        <f t="shared" si="303"/>
        <v>1320</v>
      </c>
      <c r="AF482" s="150">
        <f t="shared" si="303"/>
        <v>1320</v>
      </c>
      <c r="AG482" s="204"/>
      <c r="AK482" s="342"/>
      <c r="AM482" s="352"/>
      <c r="AN482" s="345"/>
      <c r="AP482" s="347"/>
      <c r="AQ482" s="347"/>
    </row>
    <row r="483" spans="1:43" s="176" customFormat="1" ht="16.5" hidden="1" customHeight="1" outlineLevel="2">
      <c r="A483" s="168"/>
      <c r="B483" s="195" t="s">
        <v>888</v>
      </c>
      <c r="C483" s="191">
        <v>264</v>
      </c>
      <c r="D483" s="150">
        <f>C483</f>
        <v>264</v>
      </c>
      <c r="E483" s="150">
        <f t="shared" si="302"/>
        <v>264</v>
      </c>
      <c r="F483" s="150">
        <f t="shared" si="302"/>
        <v>264</v>
      </c>
      <c r="G483" s="150">
        <f t="shared" si="302"/>
        <v>264</v>
      </c>
      <c r="H483" s="150">
        <f t="shared" si="302"/>
        <v>264</v>
      </c>
      <c r="I483" s="150">
        <f t="shared" si="302"/>
        <v>264</v>
      </c>
      <c r="J483" s="150">
        <f t="shared" si="302"/>
        <v>264</v>
      </c>
      <c r="K483" s="150">
        <f t="shared" si="302"/>
        <v>264</v>
      </c>
      <c r="L483" s="150">
        <f t="shared" si="302"/>
        <v>264</v>
      </c>
      <c r="M483" s="150">
        <f t="shared" si="302"/>
        <v>264</v>
      </c>
      <c r="N483" s="150">
        <f t="shared" si="302"/>
        <v>264</v>
      </c>
      <c r="O483" s="150">
        <f t="shared" si="302"/>
        <v>264</v>
      </c>
      <c r="P483" s="150">
        <f t="shared" si="302"/>
        <v>264</v>
      </c>
      <c r="Q483" s="150">
        <f t="shared" si="302"/>
        <v>264</v>
      </c>
      <c r="R483" s="150">
        <f t="shared" si="302"/>
        <v>264</v>
      </c>
      <c r="S483" s="150">
        <f t="shared" si="302"/>
        <v>264</v>
      </c>
      <c r="T483" s="150">
        <f t="shared" si="302"/>
        <v>264</v>
      </c>
      <c r="U483" s="150">
        <f t="shared" si="303"/>
        <v>264</v>
      </c>
      <c r="V483" s="150">
        <f t="shared" si="303"/>
        <v>264</v>
      </c>
      <c r="W483" s="150">
        <f t="shared" si="303"/>
        <v>264</v>
      </c>
      <c r="X483" s="150">
        <f t="shared" si="303"/>
        <v>264</v>
      </c>
      <c r="Y483" s="150">
        <f t="shared" si="303"/>
        <v>264</v>
      </c>
      <c r="Z483" s="150">
        <f t="shared" si="303"/>
        <v>264</v>
      </c>
      <c r="AA483" s="150">
        <f t="shared" si="303"/>
        <v>264</v>
      </c>
      <c r="AB483" s="150">
        <f t="shared" si="303"/>
        <v>264</v>
      </c>
      <c r="AC483" s="150">
        <f t="shared" si="303"/>
        <v>264</v>
      </c>
      <c r="AD483" s="150">
        <f t="shared" si="303"/>
        <v>264</v>
      </c>
      <c r="AE483" s="150">
        <f t="shared" si="303"/>
        <v>264</v>
      </c>
      <c r="AF483" s="150">
        <f t="shared" si="303"/>
        <v>264</v>
      </c>
      <c r="AG483" s="204"/>
      <c r="AK483" s="342"/>
      <c r="AM483" s="352"/>
      <c r="AN483" s="345"/>
      <c r="AP483" s="347"/>
      <c r="AQ483" s="347"/>
    </row>
    <row r="484" spans="1:43" s="176" customFormat="1" ht="16.5" hidden="1" customHeight="1" outlineLevel="2">
      <c r="A484" s="168"/>
      <c r="B484" s="195" t="s">
        <v>889</v>
      </c>
      <c r="C484" s="191">
        <v>0</v>
      </c>
      <c r="D484" s="150">
        <f>C484</f>
        <v>0</v>
      </c>
      <c r="E484" s="150">
        <f t="shared" si="302"/>
        <v>0</v>
      </c>
      <c r="F484" s="150">
        <f t="shared" si="302"/>
        <v>0</v>
      </c>
      <c r="G484" s="150">
        <f t="shared" si="302"/>
        <v>0</v>
      </c>
      <c r="H484" s="150">
        <f t="shared" si="302"/>
        <v>0</v>
      </c>
      <c r="I484" s="150">
        <f t="shared" si="302"/>
        <v>0</v>
      </c>
      <c r="J484" s="150">
        <f t="shared" si="302"/>
        <v>0</v>
      </c>
      <c r="K484" s="150">
        <f t="shared" si="302"/>
        <v>0</v>
      </c>
      <c r="L484" s="150">
        <f t="shared" si="302"/>
        <v>0</v>
      </c>
      <c r="M484" s="150">
        <f t="shared" si="302"/>
        <v>0</v>
      </c>
      <c r="N484" s="150">
        <f t="shared" si="302"/>
        <v>0</v>
      </c>
      <c r="O484" s="150">
        <f t="shared" si="302"/>
        <v>0</v>
      </c>
      <c r="P484" s="150">
        <f t="shared" si="302"/>
        <v>0</v>
      </c>
      <c r="Q484" s="150">
        <f t="shared" si="302"/>
        <v>0</v>
      </c>
      <c r="R484" s="150">
        <f t="shared" si="302"/>
        <v>0</v>
      </c>
      <c r="S484" s="150">
        <f t="shared" si="302"/>
        <v>0</v>
      </c>
      <c r="T484" s="150">
        <f t="shared" si="302"/>
        <v>0</v>
      </c>
      <c r="U484" s="150">
        <f t="shared" si="303"/>
        <v>0</v>
      </c>
      <c r="V484" s="150">
        <f t="shared" si="303"/>
        <v>0</v>
      </c>
      <c r="W484" s="150">
        <f t="shared" si="303"/>
        <v>0</v>
      </c>
      <c r="X484" s="150">
        <f t="shared" si="303"/>
        <v>0</v>
      </c>
      <c r="Y484" s="150">
        <f t="shared" si="303"/>
        <v>0</v>
      </c>
      <c r="Z484" s="150">
        <f t="shared" si="303"/>
        <v>0</v>
      </c>
      <c r="AA484" s="150">
        <f t="shared" si="303"/>
        <v>0</v>
      </c>
      <c r="AB484" s="150">
        <f t="shared" si="303"/>
        <v>0</v>
      </c>
      <c r="AC484" s="150">
        <f t="shared" si="303"/>
        <v>0</v>
      </c>
      <c r="AD484" s="150">
        <f t="shared" si="303"/>
        <v>0</v>
      </c>
      <c r="AE484" s="150">
        <f t="shared" si="303"/>
        <v>0</v>
      </c>
      <c r="AF484" s="150">
        <f t="shared" si="303"/>
        <v>0</v>
      </c>
      <c r="AG484" s="204"/>
      <c r="AK484" s="342"/>
      <c r="AM484" s="352"/>
      <c r="AN484" s="345"/>
      <c r="AP484" s="347"/>
      <c r="AQ484" s="347"/>
    </row>
    <row r="485" spans="1:43" s="176" customFormat="1" ht="16.5" hidden="1" customHeight="1" outlineLevel="2">
      <c r="A485" s="168"/>
      <c r="B485" s="195" t="s">
        <v>890</v>
      </c>
      <c r="C485" s="236">
        <f>20%*C481</f>
        <v>436.8</v>
      </c>
      <c r="D485" s="150">
        <f>C485</f>
        <v>436.8</v>
      </c>
      <c r="E485" s="150">
        <f t="shared" si="302"/>
        <v>436.8</v>
      </c>
      <c r="F485" s="150">
        <f t="shared" si="302"/>
        <v>436.8</v>
      </c>
      <c r="G485" s="150">
        <f t="shared" si="302"/>
        <v>436.8</v>
      </c>
      <c r="H485" s="150">
        <f t="shared" si="302"/>
        <v>436.8</v>
      </c>
      <c r="I485" s="150">
        <f t="shared" si="302"/>
        <v>436.8</v>
      </c>
      <c r="J485" s="150">
        <f t="shared" si="302"/>
        <v>436.8</v>
      </c>
      <c r="K485" s="150">
        <f t="shared" si="302"/>
        <v>436.8</v>
      </c>
      <c r="L485" s="150">
        <f t="shared" si="302"/>
        <v>436.8</v>
      </c>
      <c r="M485" s="150">
        <f t="shared" si="302"/>
        <v>436.8</v>
      </c>
      <c r="N485" s="150">
        <f t="shared" si="302"/>
        <v>436.8</v>
      </c>
      <c r="O485" s="150">
        <f t="shared" si="302"/>
        <v>436.8</v>
      </c>
      <c r="P485" s="150">
        <f t="shared" si="302"/>
        <v>436.8</v>
      </c>
      <c r="Q485" s="150">
        <f t="shared" si="302"/>
        <v>436.8</v>
      </c>
      <c r="R485" s="150">
        <f t="shared" si="302"/>
        <v>436.8</v>
      </c>
      <c r="S485" s="150">
        <f t="shared" si="302"/>
        <v>436.8</v>
      </c>
      <c r="T485" s="150">
        <f t="shared" si="302"/>
        <v>436.8</v>
      </c>
      <c r="U485" s="150">
        <f t="shared" si="303"/>
        <v>436.8</v>
      </c>
      <c r="V485" s="150">
        <f t="shared" si="303"/>
        <v>436.8</v>
      </c>
      <c r="W485" s="150">
        <f t="shared" si="303"/>
        <v>436.8</v>
      </c>
      <c r="X485" s="150">
        <f t="shared" si="303"/>
        <v>436.8</v>
      </c>
      <c r="Y485" s="150">
        <f t="shared" si="303"/>
        <v>436.8</v>
      </c>
      <c r="Z485" s="150">
        <f t="shared" si="303"/>
        <v>436.8</v>
      </c>
      <c r="AA485" s="150">
        <f t="shared" si="303"/>
        <v>436.8</v>
      </c>
      <c r="AB485" s="150">
        <f t="shared" si="303"/>
        <v>436.8</v>
      </c>
      <c r="AC485" s="150">
        <f t="shared" si="303"/>
        <v>436.8</v>
      </c>
      <c r="AD485" s="150">
        <f t="shared" si="303"/>
        <v>436.8</v>
      </c>
      <c r="AE485" s="150">
        <f t="shared" si="303"/>
        <v>436.8</v>
      </c>
      <c r="AF485" s="150">
        <f t="shared" si="303"/>
        <v>436.8</v>
      </c>
      <c r="AG485" s="204"/>
      <c r="AH485" s="209"/>
      <c r="AK485" s="342"/>
      <c r="AM485" s="352"/>
      <c r="AN485" s="345"/>
      <c r="AP485" s="347"/>
      <c r="AQ485" s="347"/>
    </row>
    <row r="486" spans="1:43" s="209" customFormat="1" ht="16.5" hidden="1" customHeight="1" outlineLevel="2">
      <c r="A486" s="206"/>
      <c r="B486" s="217" t="s">
        <v>892</v>
      </c>
      <c r="C486" s="152">
        <f t="shared" ref="C486:AF486" si="304">C487*(C488+C490+C491+C492)</f>
        <v>8196</v>
      </c>
      <c r="D486" s="152">
        <f t="shared" si="304"/>
        <v>8196</v>
      </c>
      <c r="E486" s="152">
        <f t="shared" si="304"/>
        <v>8196</v>
      </c>
      <c r="F486" s="152">
        <f t="shared" si="304"/>
        <v>8196</v>
      </c>
      <c r="G486" s="152">
        <f t="shared" si="304"/>
        <v>8196</v>
      </c>
      <c r="H486" s="152">
        <f t="shared" si="304"/>
        <v>8196</v>
      </c>
      <c r="I486" s="152">
        <f t="shared" si="304"/>
        <v>8196</v>
      </c>
      <c r="J486" s="152">
        <f t="shared" si="304"/>
        <v>8196</v>
      </c>
      <c r="K486" s="152">
        <f t="shared" si="304"/>
        <v>8196</v>
      </c>
      <c r="L486" s="152">
        <f t="shared" si="304"/>
        <v>8196</v>
      </c>
      <c r="M486" s="152">
        <f t="shared" si="304"/>
        <v>8196</v>
      </c>
      <c r="N486" s="152">
        <f t="shared" si="304"/>
        <v>8196</v>
      </c>
      <c r="O486" s="152">
        <f t="shared" si="304"/>
        <v>8196</v>
      </c>
      <c r="P486" s="152">
        <f t="shared" si="304"/>
        <v>8196</v>
      </c>
      <c r="Q486" s="152">
        <f t="shared" si="304"/>
        <v>8196</v>
      </c>
      <c r="R486" s="152">
        <f t="shared" si="304"/>
        <v>8196</v>
      </c>
      <c r="S486" s="152">
        <f t="shared" si="304"/>
        <v>8196</v>
      </c>
      <c r="T486" s="152">
        <f t="shared" si="304"/>
        <v>8196</v>
      </c>
      <c r="U486" s="152">
        <f t="shared" si="304"/>
        <v>8196</v>
      </c>
      <c r="V486" s="152">
        <f t="shared" si="304"/>
        <v>8196</v>
      </c>
      <c r="W486" s="152">
        <f t="shared" si="304"/>
        <v>8196</v>
      </c>
      <c r="X486" s="152">
        <f t="shared" si="304"/>
        <v>8196</v>
      </c>
      <c r="Y486" s="152">
        <f t="shared" si="304"/>
        <v>8196</v>
      </c>
      <c r="Z486" s="152">
        <f t="shared" si="304"/>
        <v>8196</v>
      </c>
      <c r="AA486" s="152">
        <f t="shared" si="304"/>
        <v>8196</v>
      </c>
      <c r="AB486" s="152">
        <f t="shared" si="304"/>
        <v>8196</v>
      </c>
      <c r="AC486" s="152">
        <f t="shared" si="304"/>
        <v>8196</v>
      </c>
      <c r="AD486" s="152">
        <f t="shared" si="304"/>
        <v>8196</v>
      </c>
      <c r="AE486" s="152">
        <f t="shared" si="304"/>
        <v>8196</v>
      </c>
      <c r="AF486" s="152">
        <f t="shared" si="304"/>
        <v>8196</v>
      </c>
      <c r="AG486" s="210"/>
      <c r="AH486" s="176"/>
      <c r="AK486" s="342"/>
      <c r="AM486" s="352"/>
      <c r="AN486" s="345"/>
      <c r="AP486" s="349"/>
      <c r="AQ486" s="349"/>
    </row>
    <row r="487" spans="1:43" s="176" customFormat="1" ht="16.5" hidden="1" customHeight="1" outlineLevel="2">
      <c r="A487" s="168"/>
      <c r="B487" s="195" t="s">
        <v>839</v>
      </c>
      <c r="C487" s="191">
        <v>4</v>
      </c>
      <c r="D487" s="191">
        <v>4</v>
      </c>
      <c r="E487" s="191">
        <v>4</v>
      </c>
      <c r="F487" s="191">
        <v>4</v>
      </c>
      <c r="G487" s="191">
        <v>4</v>
      </c>
      <c r="H487" s="191">
        <v>4</v>
      </c>
      <c r="I487" s="191">
        <v>4</v>
      </c>
      <c r="J487" s="191">
        <v>4</v>
      </c>
      <c r="K487" s="191">
        <v>4</v>
      </c>
      <c r="L487" s="191">
        <v>4</v>
      </c>
      <c r="M487" s="191">
        <v>4</v>
      </c>
      <c r="N487" s="191">
        <v>4</v>
      </c>
      <c r="O487" s="191">
        <v>4</v>
      </c>
      <c r="P487" s="191">
        <v>4</v>
      </c>
      <c r="Q487" s="191">
        <v>4</v>
      </c>
      <c r="R487" s="191">
        <v>4</v>
      </c>
      <c r="S487" s="191">
        <v>4</v>
      </c>
      <c r="T487" s="191">
        <v>4</v>
      </c>
      <c r="U487" s="191">
        <v>4</v>
      </c>
      <c r="V487" s="191">
        <v>4</v>
      </c>
      <c r="W487" s="191">
        <v>4</v>
      </c>
      <c r="X487" s="191">
        <v>4</v>
      </c>
      <c r="Y487" s="191">
        <v>4</v>
      </c>
      <c r="Z487" s="191">
        <v>4</v>
      </c>
      <c r="AA487" s="191">
        <v>4</v>
      </c>
      <c r="AB487" s="191">
        <v>4</v>
      </c>
      <c r="AC487" s="191">
        <v>4</v>
      </c>
      <c r="AD487" s="191">
        <v>4</v>
      </c>
      <c r="AE487" s="191">
        <v>4</v>
      </c>
      <c r="AF487" s="191">
        <v>4</v>
      </c>
      <c r="AG487" s="204"/>
      <c r="AK487" s="342"/>
      <c r="AM487" s="352"/>
      <c r="AN487" s="345"/>
      <c r="AP487" s="347"/>
      <c r="AQ487" s="347"/>
    </row>
    <row r="488" spans="1:43" s="176" customFormat="1" ht="16.5" hidden="1" customHeight="1" outlineLevel="2">
      <c r="A488" s="168"/>
      <c r="B488" s="195" t="s">
        <v>886</v>
      </c>
      <c r="C488" s="236">
        <f>C2085</f>
        <v>1521</v>
      </c>
      <c r="D488" s="150">
        <f>C488</f>
        <v>1521</v>
      </c>
      <c r="E488" s="150">
        <f t="shared" ref="E488:T492" si="305">D488</f>
        <v>1521</v>
      </c>
      <c r="F488" s="150">
        <f t="shared" si="305"/>
        <v>1521</v>
      </c>
      <c r="G488" s="150">
        <f t="shared" si="305"/>
        <v>1521</v>
      </c>
      <c r="H488" s="150">
        <f t="shared" si="305"/>
        <v>1521</v>
      </c>
      <c r="I488" s="150">
        <f t="shared" si="305"/>
        <v>1521</v>
      </c>
      <c r="J488" s="150">
        <f t="shared" si="305"/>
        <v>1521</v>
      </c>
      <c r="K488" s="150">
        <f t="shared" si="305"/>
        <v>1521</v>
      </c>
      <c r="L488" s="150">
        <f t="shared" si="305"/>
        <v>1521</v>
      </c>
      <c r="M488" s="150">
        <f t="shared" si="305"/>
        <v>1521</v>
      </c>
      <c r="N488" s="150">
        <f t="shared" si="305"/>
        <v>1521</v>
      </c>
      <c r="O488" s="150">
        <f t="shared" si="305"/>
        <v>1521</v>
      </c>
      <c r="P488" s="150">
        <f t="shared" si="305"/>
        <v>1521</v>
      </c>
      <c r="Q488" s="150">
        <f t="shared" si="305"/>
        <v>1521</v>
      </c>
      <c r="R488" s="150">
        <f t="shared" si="305"/>
        <v>1521</v>
      </c>
      <c r="S488" s="150">
        <f t="shared" si="305"/>
        <v>1521</v>
      </c>
      <c r="T488" s="150">
        <f t="shared" si="305"/>
        <v>1521</v>
      </c>
      <c r="U488" s="150">
        <f t="shared" ref="U488:AF492" si="306">T488</f>
        <v>1521</v>
      </c>
      <c r="V488" s="150">
        <f t="shared" si="306"/>
        <v>1521</v>
      </c>
      <c r="W488" s="150">
        <f t="shared" si="306"/>
        <v>1521</v>
      </c>
      <c r="X488" s="150">
        <f t="shared" si="306"/>
        <v>1521</v>
      </c>
      <c r="Y488" s="150">
        <f t="shared" si="306"/>
        <v>1521</v>
      </c>
      <c r="Z488" s="150">
        <f t="shared" si="306"/>
        <v>1521</v>
      </c>
      <c r="AA488" s="150">
        <f t="shared" si="306"/>
        <v>1521</v>
      </c>
      <c r="AB488" s="150">
        <f t="shared" si="306"/>
        <v>1521</v>
      </c>
      <c r="AC488" s="150">
        <f t="shared" si="306"/>
        <v>1521</v>
      </c>
      <c r="AD488" s="150">
        <f t="shared" si="306"/>
        <v>1521</v>
      </c>
      <c r="AE488" s="150">
        <f t="shared" si="306"/>
        <v>1521</v>
      </c>
      <c r="AF488" s="150">
        <f t="shared" si="306"/>
        <v>1521</v>
      </c>
      <c r="AG488" s="204"/>
      <c r="AK488" s="342"/>
      <c r="AM488" s="352"/>
      <c r="AN488" s="345"/>
      <c r="AP488" s="347"/>
      <c r="AQ488" s="347"/>
    </row>
    <row r="489" spans="1:43" s="176" customFormat="1" ht="16.5" hidden="1" customHeight="1" outlineLevel="2">
      <c r="A489" s="168"/>
      <c r="B489" s="195" t="s">
        <v>887</v>
      </c>
      <c r="C489" s="191">
        <v>1320</v>
      </c>
      <c r="D489" s="150">
        <f>C489</f>
        <v>1320</v>
      </c>
      <c r="E489" s="150">
        <f t="shared" si="305"/>
        <v>1320</v>
      </c>
      <c r="F489" s="150">
        <f t="shared" si="305"/>
        <v>1320</v>
      </c>
      <c r="G489" s="150">
        <f t="shared" si="305"/>
        <v>1320</v>
      </c>
      <c r="H489" s="150">
        <f t="shared" si="305"/>
        <v>1320</v>
      </c>
      <c r="I489" s="150">
        <f t="shared" si="305"/>
        <v>1320</v>
      </c>
      <c r="J489" s="150">
        <f t="shared" si="305"/>
        <v>1320</v>
      </c>
      <c r="K489" s="150">
        <f t="shared" si="305"/>
        <v>1320</v>
      </c>
      <c r="L489" s="150">
        <f t="shared" si="305"/>
        <v>1320</v>
      </c>
      <c r="M489" s="150">
        <f t="shared" si="305"/>
        <v>1320</v>
      </c>
      <c r="N489" s="150">
        <f t="shared" si="305"/>
        <v>1320</v>
      </c>
      <c r="O489" s="150">
        <f t="shared" si="305"/>
        <v>1320</v>
      </c>
      <c r="P489" s="150">
        <f t="shared" si="305"/>
        <v>1320</v>
      </c>
      <c r="Q489" s="150">
        <f t="shared" si="305"/>
        <v>1320</v>
      </c>
      <c r="R489" s="150">
        <f t="shared" si="305"/>
        <v>1320</v>
      </c>
      <c r="S489" s="150">
        <f t="shared" si="305"/>
        <v>1320</v>
      </c>
      <c r="T489" s="150">
        <f t="shared" si="305"/>
        <v>1320</v>
      </c>
      <c r="U489" s="150">
        <f t="shared" si="306"/>
        <v>1320</v>
      </c>
      <c r="V489" s="150">
        <f t="shared" si="306"/>
        <v>1320</v>
      </c>
      <c r="W489" s="150">
        <f t="shared" si="306"/>
        <v>1320</v>
      </c>
      <c r="X489" s="150">
        <f t="shared" si="306"/>
        <v>1320</v>
      </c>
      <c r="Y489" s="150">
        <f t="shared" si="306"/>
        <v>1320</v>
      </c>
      <c r="Z489" s="150">
        <f t="shared" si="306"/>
        <v>1320</v>
      </c>
      <c r="AA489" s="150">
        <f t="shared" si="306"/>
        <v>1320</v>
      </c>
      <c r="AB489" s="150">
        <f t="shared" si="306"/>
        <v>1320</v>
      </c>
      <c r="AC489" s="150">
        <f t="shared" si="306"/>
        <v>1320</v>
      </c>
      <c r="AD489" s="150">
        <f t="shared" si="306"/>
        <v>1320</v>
      </c>
      <c r="AE489" s="150">
        <f t="shared" si="306"/>
        <v>1320</v>
      </c>
      <c r="AF489" s="150">
        <f t="shared" si="306"/>
        <v>1320</v>
      </c>
      <c r="AG489" s="204"/>
      <c r="AK489" s="342"/>
      <c r="AM489" s="352"/>
      <c r="AN489" s="345"/>
      <c r="AP489" s="347"/>
      <c r="AQ489" s="347"/>
    </row>
    <row r="490" spans="1:43" s="176" customFormat="1" ht="16.5" hidden="1" customHeight="1" outlineLevel="2">
      <c r="A490" s="168"/>
      <c r="B490" s="195" t="s">
        <v>893</v>
      </c>
      <c r="C490" s="191">
        <v>528</v>
      </c>
      <c r="D490" s="150">
        <f>C490</f>
        <v>528</v>
      </c>
      <c r="E490" s="150">
        <f t="shared" si="305"/>
        <v>528</v>
      </c>
      <c r="F490" s="150">
        <f t="shared" si="305"/>
        <v>528</v>
      </c>
      <c r="G490" s="150">
        <f t="shared" si="305"/>
        <v>528</v>
      </c>
      <c r="H490" s="150">
        <f t="shared" si="305"/>
        <v>528</v>
      </c>
      <c r="I490" s="150">
        <f t="shared" si="305"/>
        <v>528</v>
      </c>
      <c r="J490" s="150">
        <f t="shared" si="305"/>
        <v>528</v>
      </c>
      <c r="K490" s="150">
        <f t="shared" si="305"/>
        <v>528</v>
      </c>
      <c r="L490" s="150">
        <f t="shared" si="305"/>
        <v>528</v>
      </c>
      <c r="M490" s="150">
        <f t="shared" si="305"/>
        <v>528</v>
      </c>
      <c r="N490" s="150">
        <f t="shared" si="305"/>
        <v>528</v>
      </c>
      <c r="O490" s="150">
        <f t="shared" si="305"/>
        <v>528</v>
      </c>
      <c r="P490" s="150">
        <f t="shared" si="305"/>
        <v>528</v>
      </c>
      <c r="Q490" s="150">
        <f t="shared" si="305"/>
        <v>528</v>
      </c>
      <c r="R490" s="150">
        <f t="shared" si="305"/>
        <v>528</v>
      </c>
      <c r="S490" s="150">
        <f t="shared" si="305"/>
        <v>528</v>
      </c>
      <c r="T490" s="150">
        <f t="shared" si="305"/>
        <v>528</v>
      </c>
      <c r="U490" s="150">
        <f t="shared" si="306"/>
        <v>528</v>
      </c>
      <c r="V490" s="150">
        <f t="shared" si="306"/>
        <v>528</v>
      </c>
      <c r="W490" s="150">
        <f t="shared" si="306"/>
        <v>528</v>
      </c>
      <c r="X490" s="150">
        <f t="shared" si="306"/>
        <v>528</v>
      </c>
      <c r="Y490" s="150">
        <f t="shared" si="306"/>
        <v>528</v>
      </c>
      <c r="Z490" s="150">
        <f t="shared" si="306"/>
        <v>528</v>
      </c>
      <c r="AA490" s="150">
        <f t="shared" si="306"/>
        <v>528</v>
      </c>
      <c r="AB490" s="150">
        <f t="shared" si="306"/>
        <v>528</v>
      </c>
      <c r="AC490" s="150">
        <f t="shared" si="306"/>
        <v>528</v>
      </c>
      <c r="AD490" s="150">
        <f t="shared" si="306"/>
        <v>528</v>
      </c>
      <c r="AE490" s="150">
        <f t="shared" si="306"/>
        <v>528</v>
      </c>
      <c r="AF490" s="150">
        <f t="shared" si="306"/>
        <v>528</v>
      </c>
      <c r="AG490" s="204"/>
      <c r="AK490" s="342"/>
      <c r="AM490" s="352"/>
      <c r="AN490" s="345"/>
      <c r="AP490" s="347"/>
      <c r="AQ490" s="347"/>
    </row>
    <row r="491" spans="1:43" s="176" customFormat="1" ht="16.5" hidden="1" customHeight="1" outlineLevel="2">
      <c r="A491" s="168"/>
      <c r="B491" s="195" t="s">
        <v>889</v>
      </c>
      <c r="C491" s="191">
        <v>0</v>
      </c>
      <c r="D491" s="150">
        <f>C491</f>
        <v>0</v>
      </c>
      <c r="E491" s="150">
        <f t="shared" si="305"/>
        <v>0</v>
      </c>
      <c r="F491" s="150">
        <f t="shared" si="305"/>
        <v>0</v>
      </c>
      <c r="G491" s="150">
        <f t="shared" si="305"/>
        <v>0</v>
      </c>
      <c r="H491" s="150">
        <f t="shared" si="305"/>
        <v>0</v>
      </c>
      <c r="I491" s="150">
        <f t="shared" si="305"/>
        <v>0</v>
      </c>
      <c r="J491" s="150">
        <f t="shared" si="305"/>
        <v>0</v>
      </c>
      <c r="K491" s="150">
        <f t="shared" si="305"/>
        <v>0</v>
      </c>
      <c r="L491" s="150">
        <f t="shared" si="305"/>
        <v>0</v>
      </c>
      <c r="M491" s="150">
        <f t="shared" si="305"/>
        <v>0</v>
      </c>
      <c r="N491" s="150">
        <f t="shared" si="305"/>
        <v>0</v>
      </c>
      <c r="O491" s="150">
        <f t="shared" si="305"/>
        <v>0</v>
      </c>
      <c r="P491" s="150">
        <f t="shared" si="305"/>
        <v>0</v>
      </c>
      <c r="Q491" s="150">
        <f t="shared" si="305"/>
        <v>0</v>
      </c>
      <c r="R491" s="150">
        <f t="shared" si="305"/>
        <v>0</v>
      </c>
      <c r="S491" s="150">
        <f t="shared" si="305"/>
        <v>0</v>
      </c>
      <c r="T491" s="150">
        <f t="shared" si="305"/>
        <v>0</v>
      </c>
      <c r="U491" s="150">
        <f t="shared" si="306"/>
        <v>0</v>
      </c>
      <c r="V491" s="150">
        <f t="shared" si="306"/>
        <v>0</v>
      </c>
      <c r="W491" s="150">
        <f t="shared" si="306"/>
        <v>0</v>
      </c>
      <c r="X491" s="150">
        <f t="shared" si="306"/>
        <v>0</v>
      </c>
      <c r="Y491" s="150">
        <f t="shared" si="306"/>
        <v>0</v>
      </c>
      <c r="Z491" s="150">
        <f t="shared" si="306"/>
        <v>0</v>
      </c>
      <c r="AA491" s="150">
        <f t="shared" si="306"/>
        <v>0</v>
      </c>
      <c r="AB491" s="150">
        <f t="shared" si="306"/>
        <v>0</v>
      </c>
      <c r="AC491" s="150">
        <f t="shared" si="306"/>
        <v>0</v>
      </c>
      <c r="AD491" s="150">
        <f t="shared" si="306"/>
        <v>0</v>
      </c>
      <c r="AE491" s="150">
        <f t="shared" si="306"/>
        <v>0</v>
      </c>
      <c r="AF491" s="150">
        <f t="shared" si="306"/>
        <v>0</v>
      </c>
      <c r="AG491" s="204"/>
      <c r="AK491" s="342"/>
      <c r="AM491" s="352"/>
      <c r="AN491" s="345"/>
      <c r="AP491" s="347"/>
      <c r="AQ491" s="347"/>
    </row>
    <row r="492" spans="1:43" s="176" customFormat="1" ht="16.5" hidden="1" customHeight="1" outlineLevel="2">
      <c r="A492" s="168"/>
      <c r="B492" s="195" t="s">
        <v>890</v>
      </c>
      <c r="C492" s="191">
        <v>0</v>
      </c>
      <c r="D492" s="150">
        <f>C492</f>
        <v>0</v>
      </c>
      <c r="E492" s="150">
        <f t="shared" si="305"/>
        <v>0</v>
      </c>
      <c r="F492" s="150">
        <f t="shared" si="305"/>
        <v>0</v>
      </c>
      <c r="G492" s="150">
        <f t="shared" si="305"/>
        <v>0</v>
      </c>
      <c r="H492" s="150">
        <f t="shared" si="305"/>
        <v>0</v>
      </c>
      <c r="I492" s="150">
        <f t="shared" si="305"/>
        <v>0</v>
      </c>
      <c r="J492" s="150">
        <f t="shared" si="305"/>
        <v>0</v>
      </c>
      <c r="K492" s="150">
        <f t="shared" si="305"/>
        <v>0</v>
      </c>
      <c r="L492" s="150">
        <f t="shared" si="305"/>
        <v>0</v>
      </c>
      <c r="M492" s="150">
        <f t="shared" si="305"/>
        <v>0</v>
      </c>
      <c r="N492" s="150">
        <f t="shared" si="305"/>
        <v>0</v>
      </c>
      <c r="O492" s="150">
        <f t="shared" si="305"/>
        <v>0</v>
      </c>
      <c r="P492" s="150">
        <f t="shared" si="305"/>
        <v>0</v>
      </c>
      <c r="Q492" s="150">
        <f t="shared" si="305"/>
        <v>0</v>
      </c>
      <c r="R492" s="150">
        <f t="shared" si="305"/>
        <v>0</v>
      </c>
      <c r="S492" s="150">
        <f t="shared" si="305"/>
        <v>0</v>
      </c>
      <c r="T492" s="150">
        <f t="shared" si="305"/>
        <v>0</v>
      </c>
      <c r="U492" s="150">
        <f t="shared" si="306"/>
        <v>0</v>
      </c>
      <c r="V492" s="150">
        <f t="shared" si="306"/>
        <v>0</v>
      </c>
      <c r="W492" s="150">
        <f t="shared" si="306"/>
        <v>0</v>
      </c>
      <c r="X492" s="150">
        <f t="shared" si="306"/>
        <v>0</v>
      </c>
      <c r="Y492" s="150">
        <f t="shared" si="306"/>
        <v>0</v>
      </c>
      <c r="Z492" s="150">
        <f t="shared" si="306"/>
        <v>0</v>
      </c>
      <c r="AA492" s="150">
        <f t="shared" si="306"/>
        <v>0</v>
      </c>
      <c r="AB492" s="150">
        <f t="shared" si="306"/>
        <v>0</v>
      </c>
      <c r="AC492" s="150">
        <f t="shared" si="306"/>
        <v>0</v>
      </c>
      <c r="AD492" s="150">
        <f t="shared" si="306"/>
        <v>0</v>
      </c>
      <c r="AE492" s="150">
        <f t="shared" si="306"/>
        <v>0</v>
      </c>
      <c r="AF492" s="150">
        <f t="shared" si="306"/>
        <v>0</v>
      </c>
      <c r="AG492" s="204"/>
      <c r="AH492" s="209"/>
      <c r="AK492" s="342"/>
      <c r="AM492" s="352"/>
      <c r="AN492" s="345"/>
      <c r="AP492" s="347"/>
      <c r="AQ492" s="347"/>
    </row>
    <row r="493" spans="1:43" s="209" customFormat="1" ht="16.5" hidden="1" customHeight="1" outlineLevel="2">
      <c r="A493" s="206"/>
      <c r="B493" s="217" t="s">
        <v>894</v>
      </c>
      <c r="C493" s="152">
        <v>0</v>
      </c>
      <c r="D493" s="152">
        <f t="shared" ref="D493:AF493" si="307">D494*(D495+D497+D498+D499)</f>
        <v>0</v>
      </c>
      <c r="E493" s="152">
        <f t="shared" si="307"/>
        <v>0</v>
      </c>
      <c r="F493" s="152">
        <f t="shared" si="307"/>
        <v>0</v>
      </c>
      <c r="G493" s="152">
        <f t="shared" si="307"/>
        <v>0</v>
      </c>
      <c r="H493" s="152">
        <f t="shared" si="307"/>
        <v>0</v>
      </c>
      <c r="I493" s="152">
        <f t="shared" si="307"/>
        <v>0</v>
      </c>
      <c r="J493" s="152">
        <f t="shared" si="307"/>
        <v>0</v>
      </c>
      <c r="K493" s="152">
        <f t="shared" si="307"/>
        <v>0</v>
      </c>
      <c r="L493" s="152">
        <f t="shared" si="307"/>
        <v>0</v>
      </c>
      <c r="M493" s="152">
        <f t="shared" si="307"/>
        <v>0</v>
      </c>
      <c r="N493" s="152">
        <f t="shared" si="307"/>
        <v>0</v>
      </c>
      <c r="O493" s="152">
        <f t="shared" si="307"/>
        <v>0</v>
      </c>
      <c r="P493" s="152">
        <f t="shared" si="307"/>
        <v>0</v>
      </c>
      <c r="Q493" s="152">
        <f t="shared" si="307"/>
        <v>0</v>
      </c>
      <c r="R493" s="152">
        <f t="shared" si="307"/>
        <v>0</v>
      </c>
      <c r="S493" s="152">
        <f t="shared" si="307"/>
        <v>0</v>
      </c>
      <c r="T493" s="152">
        <f t="shared" si="307"/>
        <v>0</v>
      </c>
      <c r="U493" s="152">
        <f t="shared" si="307"/>
        <v>0</v>
      </c>
      <c r="V493" s="152">
        <f t="shared" si="307"/>
        <v>0</v>
      </c>
      <c r="W493" s="152">
        <f t="shared" si="307"/>
        <v>0</v>
      </c>
      <c r="X493" s="152">
        <f t="shared" si="307"/>
        <v>0</v>
      </c>
      <c r="Y493" s="152">
        <f t="shared" si="307"/>
        <v>0</v>
      </c>
      <c r="Z493" s="152">
        <f t="shared" si="307"/>
        <v>0</v>
      </c>
      <c r="AA493" s="152">
        <f t="shared" si="307"/>
        <v>0</v>
      </c>
      <c r="AB493" s="152">
        <f t="shared" si="307"/>
        <v>0</v>
      </c>
      <c r="AC493" s="152">
        <f t="shared" si="307"/>
        <v>0</v>
      </c>
      <c r="AD493" s="152">
        <f t="shared" si="307"/>
        <v>0</v>
      </c>
      <c r="AE493" s="152">
        <f t="shared" si="307"/>
        <v>0</v>
      </c>
      <c r="AF493" s="152">
        <f t="shared" si="307"/>
        <v>0</v>
      </c>
      <c r="AG493" s="210"/>
      <c r="AH493" s="176"/>
      <c r="AK493" s="342"/>
      <c r="AM493" s="352"/>
      <c r="AN493" s="345"/>
      <c r="AP493" s="349"/>
      <c r="AQ493" s="349"/>
    </row>
    <row r="494" spans="1:43" s="176" customFormat="1" ht="16.5" hidden="1" customHeight="1" outlineLevel="2">
      <c r="A494" s="168"/>
      <c r="B494" s="195" t="s">
        <v>839</v>
      </c>
      <c r="C494" s="191">
        <v>0</v>
      </c>
      <c r="D494" s="191"/>
      <c r="E494" s="191"/>
      <c r="F494" s="191"/>
      <c r="G494" s="191"/>
      <c r="H494" s="191"/>
      <c r="I494" s="191"/>
      <c r="J494" s="191"/>
      <c r="K494" s="191"/>
      <c r="L494" s="191"/>
      <c r="M494" s="191"/>
      <c r="N494" s="191"/>
      <c r="O494" s="191"/>
      <c r="P494" s="191"/>
      <c r="Q494" s="191"/>
      <c r="R494" s="191"/>
      <c r="S494" s="191"/>
      <c r="T494" s="191"/>
      <c r="U494" s="191"/>
      <c r="V494" s="191"/>
      <c r="W494" s="191"/>
      <c r="X494" s="191"/>
      <c r="Y494" s="191"/>
      <c r="Z494" s="191"/>
      <c r="AA494" s="191"/>
      <c r="AB494" s="191"/>
      <c r="AC494" s="191"/>
      <c r="AD494" s="191"/>
      <c r="AE494" s="191"/>
      <c r="AF494" s="191"/>
      <c r="AG494" s="204"/>
      <c r="AK494" s="342"/>
      <c r="AM494" s="352"/>
      <c r="AN494" s="345"/>
      <c r="AP494" s="347"/>
      <c r="AQ494" s="347"/>
    </row>
    <row r="495" spans="1:43" s="176" customFormat="1" ht="16.5" hidden="1" customHeight="1" outlineLevel="2">
      <c r="A495" s="168"/>
      <c r="B495" s="195" t="s">
        <v>886</v>
      </c>
      <c r="C495" s="236">
        <f>C2086</f>
        <v>1521</v>
      </c>
      <c r="D495" s="150">
        <f>C495</f>
        <v>1521</v>
      </c>
      <c r="E495" s="150">
        <f t="shared" ref="E495:T499" si="308">D495</f>
        <v>1521</v>
      </c>
      <c r="F495" s="150">
        <f t="shared" si="308"/>
        <v>1521</v>
      </c>
      <c r="G495" s="150">
        <f t="shared" si="308"/>
        <v>1521</v>
      </c>
      <c r="H495" s="150">
        <f t="shared" si="308"/>
        <v>1521</v>
      </c>
      <c r="I495" s="150">
        <f t="shared" si="308"/>
        <v>1521</v>
      </c>
      <c r="J495" s="150">
        <f t="shared" si="308"/>
        <v>1521</v>
      </c>
      <c r="K495" s="150">
        <f t="shared" si="308"/>
        <v>1521</v>
      </c>
      <c r="L495" s="150">
        <f t="shared" si="308"/>
        <v>1521</v>
      </c>
      <c r="M495" s="150">
        <f t="shared" si="308"/>
        <v>1521</v>
      </c>
      <c r="N495" s="150">
        <f t="shared" si="308"/>
        <v>1521</v>
      </c>
      <c r="O495" s="150">
        <f t="shared" si="308"/>
        <v>1521</v>
      </c>
      <c r="P495" s="150">
        <f t="shared" si="308"/>
        <v>1521</v>
      </c>
      <c r="Q495" s="150">
        <f t="shared" si="308"/>
        <v>1521</v>
      </c>
      <c r="R495" s="150">
        <f t="shared" si="308"/>
        <v>1521</v>
      </c>
      <c r="S495" s="150">
        <f t="shared" si="308"/>
        <v>1521</v>
      </c>
      <c r="T495" s="150">
        <f t="shared" si="308"/>
        <v>1521</v>
      </c>
      <c r="U495" s="150">
        <f t="shared" ref="U495:AF499" si="309">T495</f>
        <v>1521</v>
      </c>
      <c r="V495" s="150">
        <f t="shared" si="309"/>
        <v>1521</v>
      </c>
      <c r="W495" s="150">
        <f t="shared" si="309"/>
        <v>1521</v>
      </c>
      <c r="X495" s="150">
        <f t="shared" si="309"/>
        <v>1521</v>
      </c>
      <c r="Y495" s="150">
        <f t="shared" si="309"/>
        <v>1521</v>
      </c>
      <c r="Z495" s="150">
        <f t="shared" si="309"/>
        <v>1521</v>
      </c>
      <c r="AA495" s="150">
        <f t="shared" si="309"/>
        <v>1521</v>
      </c>
      <c r="AB495" s="150">
        <f t="shared" si="309"/>
        <v>1521</v>
      </c>
      <c r="AC495" s="150">
        <f t="shared" si="309"/>
        <v>1521</v>
      </c>
      <c r="AD495" s="150">
        <f t="shared" si="309"/>
        <v>1521</v>
      </c>
      <c r="AE495" s="150">
        <f t="shared" si="309"/>
        <v>1521</v>
      </c>
      <c r="AF495" s="150">
        <f t="shared" si="309"/>
        <v>1521</v>
      </c>
      <c r="AG495" s="204"/>
      <c r="AK495" s="342"/>
      <c r="AM495" s="352"/>
      <c r="AN495" s="345"/>
      <c r="AP495" s="347"/>
      <c r="AQ495" s="347"/>
    </row>
    <row r="496" spans="1:43" s="176" customFormat="1" ht="16.5" hidden="1" customHeight="1" outlineLevel="2">
      <c r="A496" s="168"/>
      <c r="B496" s="195" t="s">
        <v>887</v>
      </c>
      <c r="C496" s="191">
        <v>1320</v>
      </c>
      <c r="D496" s="150">
        <f>C496</f>
        <v>1320</v>
      </c>
      <c r="E496" s="150">
        <f t="shared" si="308"/>
        <v>1320</v>
      </c>
      <c r="F496" s="150">
        <f t="shared" si="308"/>
        <v>1320</v>
      </c>
      <c r="G496" s="150">
        <f t="shared" si="308"/>
        <v>1320</v>
      </c>
      <c r="H496" s="150">
        <f t="shared" si="308"/>
        <v>1320</v>
      </c>
      <c r="I496" s="150">
        <f t="shared" si="308"/>
        <v>1320</v>
      </c>
      <c r="J496" s="150">
        <f t="shared" si="308"/>
        <v>1320</v>
      </c>
      <c r="K496" s="150">
        <f t="shared" si="308"/>
        <v>1320</v>
      </c>
      <c r="L496" s="150">
        <f t="shared" si="308"/>
        <v>1320</v>
      </c>
      <c r="M496" s="150">
        <f t="shared" si="308"/>
        <v>1320</v>
      </c>
      <c r="N496" s="150">
        <f t="shared" si="308"/>
        <v>1320</v>
      </c>
      <c r="O496" s="150">
        <f t="shared" si="308"/>
        <v>1320</v>
      </c>
      <c r="P496" s="150">
        <f t="shared" si="308"/>
        <v>1320</v>
      </c>
      <c r="Q496" s="150">
        <f t="shared" si="308"/>
        <v>1320</v>
      </c>
      <c r="R496" s="150">
        <f t="shared" si="308"/>
        <v>1320</v>
      </c>
      <c r="S496" s="150">
        <f t="shared" si="308"/>
        <v>1320</v>
      </c>
      <c r="T496" s="150">
        <f t="shared" si="308"/>
        <v>1320</v>
      </c>
      <c r="U496" s="150">
        <f t="shared" si="309"/>
        <v>1320</v>
      </c>
      <c r="V496" s="150">
        <f t="shared" si="309"/>
        <v>1320</v>
      </c>
      <c r="W496" s="150">
        <f t="shared" si="309"/>
        <v>1320</v>
      </c>
      <c r="X496" s="150">
        <f t="shared" si="309"/>
        <v>1320</v>
      </c>
      <c r="Y496" s="150">
        <f t="shared" si="309"/>
        <v>1320</v>
      </c>
      <c r="Z496" s="150">
        <f t="shared" si="309"/>
        <v>1320</v>
      </c>
      <c r="AA496" s="150">
        <f t="shared" si="309"/>
        <v>1320</v>
      </c>
      <c r="AB496" s="150">
        <f t="shared" si="309"/>
        <v>1320</v>
      </c>
      <c r="AC496" s="150">
        <f t="shared" si="309"/>
        <v>1320</v>
      </c>
      <c r="AD496" s="150">
        <f t="shared" si="309"/>
        <v>1320</v>
      </c>
      <c r="AE496" s="150">
        <f t="shared" si="309"/>
        <v>1320</v>
      </c>
      <c r="AF496" s="150">
        <f t="shared" si="309"/>
        <v>1320</v>
      </c>
      <c r="AG496" s="204"/>
      <c r="AK496" s="342"/>
      <c r="AM496" s="352"/>
      <c r="AN496" s="345"/>
      <c r="AP496" s="347"/>
      <c r="AQ496" s="347"/>
    </row>
    <row r="497" spans="1:43" s="176" customFormat="1" ht="16.5" hidden="1" customHeight="1" outlineLevel="2">
      <c r="A497" s="168"/>
      <c r="B497" s="195" t="s">
        <v>893</v>
      </c>
      <c r="C497" s="191">
        <v>528</v>
      </c>
      <c r="D497" s="150">
        <f>C497</f>
        <v>528</v>
      </c>
      <c r="E497" s="150">
        <f t="shared" si="308"/>
        <v>528</v>
      </c>
      <c r="F497" s="150">
        <f t="shared" si="308"/>
        <v>528</v>
      </c>
      <c r="G497" s="150">
        <f t="shared" si="308"/>
        <v>528</v>
      </c>
      <c r="H497" s="150">
        <f t="shared" si="308"/>
        <v>528</v>
      </c>
      <c r="I497" s="150">
        <f t="shared" si="308"/>
        <v>528</v>
      </c>
      <c r="J497" s="150">
        <f t="shared" si="308"/>
        <v>528</v>
      </c>
      <c r="K497" s="150">
        <f t="shared" si="308"/>
        <v>528</v>
      </c>
      <c r="L497" s="150">
        <f t="shared" si="308"/>
        <v>528</v>
      </c>
      <c r="M497" s="150">
        <f t="shared" si="308"/>
        <v>528</v>
      </c>
      <c r="N497" s="150">
        <f t="shared" si="308"/>
        <v>528</v>
      </c>
      <c r="O497" s="150">
        <f t="shared" si="308"/>
        <v>528</v>
      </c>
      <c r="P497" s="150">
        <f t="shared" si="308"/>
        <v>528</v>
      </c>
      <c r="Q497" s="150">
        <f t="shared" si="308"/>
        <v>528</v>
      </c>
      <c r="R497" s="150">
        <f t="shared" si="308"/>
        <v>528</v>
      </c>
      <c r="S497" s="150">
        <f t="shared" si="308"/>
        <v>528</v>
      </c>
      <c r="T497" s="150">
        <f t="shared" si="308"/>
        <v>528</v>
      </c>
      <c r="U497" s="150">
        <f t="shared" si="309"/>
        <v>528</v>
      </c>
      <c r="V497" s="150">
        <f t="shared" si="309"/>
        <v>528</v>
      </c>
      <c r="W497" s="150">
        <f t="shared" si="309"/>
        <v>528</v>
      </c>
      <c r="X497" s="150">
        <f t="shared" si="309"/>
        <v>528</v>
      </c>
      <c r="Y497" s="150">
        <f t="shared" si="309"/>
        <v>528</v>
      </c>
      <c r="Z497" s="150">
        <f t="shared" si="309"/>
        <v>528</v>
      </c>
      <c r="AA497" s="150">
        <f t="shared" si="309"/>
        <v>528</v>
      </c>
      <c r="AB497" s="150">
        <f t="shared" si="309"/>
        <v>528</v>
      </c>
      <c r="AC497" s="150">
        <f t="shared" si="309"/>
        <v>528</v>
      </c>
      <c r="AD497" s="150">
        <f t="shared" si="309"/>
        <v>528</v>
      </c>
      <c r="AE497" s="150">
        <f t="shared" si="309"/>
        <v>528</v>
      </c>
      <c r="AF497" s="150">
        <f t="shared" si="309"/>
        <v>528</v>
      </c>
      <c r="AG497" s="204"/>
      <c r="AK497" s="342"/>
      <c r="AM497" s="352"/>
      <c r="AN497" s="345"/>
      <c r="AP497" s="347"/>
      <c r="AQ497" s="347"/>
    </row>
    <row r="498" spans="1:43" s="176" customFormat="1" ht="16.5" hidden="1" customHeight="1" outlineLevel="2">
      <c r="A498" s="168"/>
      <c r="B498" s="195" t="s">
        <v>889</v>
      </c>
      <c r="C498" s="191">
        <v>0</v>
      </c>
      <c r="D498" s="150">
        <f>C498</f>
        <v>0</v>
      </c>
      <c r="E498" s="150">
        <f t="shared" si="308"/>
        <v>0</v>
      </c>
      <c r="F498" s="150">
        <f t="shared" si="308"/>
        <v>0</v>
      </c>
      <c r="G498" s="150">
        <f t="shared" si="308"/>
        <v>0</v>
      </c>
      <c r="H498" s="150">
        <f t="shared" si="308"/>
        <v>0</v>
      </c>
      <c r="I498" s="150">
        <f t="shared" si="308"/>
        <v>0</v>
      </c>
      <c r="J498" s="150">
        <f t="shared" si="308"/>
        <v>0</v>
      </c>
      <c r="K498" s="150">
        <f t="shared" si="308"/>
        <v>0</v>
      </c>
      <c r="L498" s="150">
        <f t="shared" si="308"/>
        <v>0</v>
      </c>
      <c r="M498" s="150">
        <f t="shared" si="308"/>
        <v>0</v>
      </c>
      <c r="N498" s="150">
        <f t="shared" si="308"/>
        <v>0</v>
      </c>
      <c r="O498" s="150">
        <f t="shared" si="308"/>
        <v>0</v>
      </c>
      <c r="P498" s="150">
        <f t="shared" si="308"/>
        <v>0</v>
      </c>
      <c r="Q498" s="150">
        <f t="shared" si="308"/>
        <v>0</v>
      </c>
      <c r="R498" s="150">
        <f t="shared" si="308"/>
        <v>0</v>
      </c>
      <c r="S498" s="150">
        <f t="shared" si="308"/>
        <v>0</v>
      </c>
      <c r="T498" s="150">
        <f t="shared" si="308"/>
        <v>0</v>
      </c>
      <c r="U498" s="150">
        <f t="shared" si="309"/>
        <v>0</v>
      </c>
      <c r="V498" s="150">
        <f t="shared" si="309"/>
        <v>0</v>
      </c>
      <c r="W498" s="150">
        <f t="shared" si="309"/>
        <v>0</v>
      </c>
      <c r="X498" s="150">
        <f t="shared" si="309"/>
        <v>0</v>
      </c>
      <c r="Y498" s="150">
        <f t="shared" si="309"/>
        <v>0</v>
      </c>
      <c r="Z498" s="150">
        <f t="shared" si="309"/>
        <v>0</v>
      </c>
      <c r="AA498" s="150">
        <f t="shared" si="309"/>
        <v>0</v>
      </c>
      <c r="AB498" s="150">
        <f t="shared" si="309"/>
        <v>0</v>
      </c>
      <c r="AC498" s="150">
        <f t="shared" si="309"/>
        <v>0</v>
      </c>
      <c r="AD498" s="150">
        <f t="shared" si="309"/>
        <v>0</v>
      </c>
      <c r="AE498" s="150">
        <f t="shared" si="309"/>
        <v>0</v>
      </c>
      <c r="AF498" s="150">
        <f t="shared" si="309"/>
        <v>0</v>
      </c>
      <c r="AG498" s="204"/>
      <c r="AK498" s="342"/>
      <c r="AM498" s="352"/>
      <c r="AN498" s="345"/>
      <c r="AP498" s="347"/>
      <c r="AQ498" s="347"/>
    </row>
    <row r="499" spans="1:43" s="176" customFormat="1" ht="16.5" hidden="1" customHeight="1" outlineLevel="2">
      <c r="A499" s="168"/>
      <c r="B499" s="195" t="s">
        <v>890</v>
      </c>
      <c r="C499" s="236">
        <f>20%*C495</f>
        <v>304.2</v>
      </c>
      <c r="D499" s="150">
        <f>C499</f>
        <v>304.2</v>
      </c>
      <c r="E499" s="150">
        <f t="shared" si="308"/>
        <v>304.2</v>
      </c>
      <c r="F499" s="150">
        <f t="shared" si="308"/>
        <v>304.2</v>
      </c>
      <c r="G499" s="150">
        <f t="shared" si="308"/>
        <v>304.2</v>
      </c>
      <c r="H499" s="150">
        <f t="shared" si="308"/>
        <v>304.2</v>
      </c>
      <c r="I499" s="150">
        <f t="shared" si="308"/>
        <v>304.2</v>
      </c>
      <c r="J499" s="150">
        <f t="shared" si="308"/>
        <v>304.2</v>
      </c>
      <c r="K499" s="150">
        <f t="shared" si="308"/>
        <v>304.2</v>
      </c>
      <c r="L499" s="150">
        <f t="shared" si="308"/>
        <v>304.2</v>
      </c>
      <c r="M499" s="150">
        <f t="shared" si="308"/>
        <v>304.2</v>
      </c>
      <c r="N499" s="150">
        <f t="shared" si="308"/>
        <v>304.2</v>
      </c>
      <c r="O499" s="150">
        <f t="shared" si="308"/>
        <v>304.2</v>
      </c>
      <c r="P499" s="150">
        <f t="shared" si="308"/>
        <v>304.2</v>
      </c>
      <c r="Q499" s="150">
        <f t="shared" si="308"/>
        <v>304.2</v>
      </c>
      <c r="R499" s="150">
        <f t="shared" si="308"/>
        <v>304.2</v>
      </c>
      <c r="S499" s="150">
        <f t="shared" si="308"/>
        <v>304.2</v>
      </c>
      <c r="T499" s="150">
        <f t="shared" si="308"/>
        <v>304.2</v>
      </c>
      <c r="U499" s="150">
        <f t="shared" si="309"/>
        <v>304.2</v>
      </c>
      <c r="V499" s="150">
        <f t="shared" si="309"/>
        <v>304.2</v>
      </c>
      <c r="W499" s="150">
        <f t="shared" si="309"/>
        <v>304.2</v>
      </c>
      <c r="X499" s="150">
        <f t="shared" si="309"/>
        <v>304.2</v>
      </c>
      <c r="Y499" s="150">
        <f t="shared" si="309"/>
        <v>304.2</v>
      </c>
      <c r="Z499" s="150">
        <f t="shared" si="309"/>
        <v>304.2</v>
      </c>
      <c r="AA499" s="150">
        <f t="shared" si="309"/>
        <v>304.2</v>
      </c>
      <c r="AB499" s="150">
        <f t="shared" si="309"/>
        <v>304.2</v>
      </c>
      <c r="AC499" s="150">
        <f t="shared" si="309"/>
        <v>304.2</v>
      </c>
      <c r="AD499" s="150">
        <f t="shared" si="309"/>
        <v>304.2</v>
      </c>
      <c r="AE499" s="150">
        <f t="shared" si="309"/>
        <v>304.2</v>
      </c>
      <c r="AF499" s="150">
        <f t="shared" si="309"/>
        <v>304.2</v>
      </c>
      <c r="AG499" s="204"/>
      <c r="AH499" s="209"/>
      <c r="AK499" s="342"/>
      <c r="AM499" s="352"/>
      <c r="AN499" s="345"/>
      <c r="AP499" s="347"/>
      <c r="AQ499" s="347"/>
    </row>
    <row r="500" spans="1:43" s="209" customFormat="1" ht="16.5" hidden="1" customHeight="1" outlineLevel="2">
      <c r="A500" s="206"/>
      <c r="B500" s="217" t="s">
        <v>895</v>
      </c>
      <c r="C500" s="152">
        <f>C501*(C502+C504+C505+C506)</f>
        <v>2424.66</v>
      </c>
      <c r="D500" s="152">
        <f t="shared" ref="D500:AF500" si="310">D501*(D502+D504+D505+D506)</f>
        <v>2424.66</v>
      </c>
      <c r="E500" s="152">
        <f t="shared" si="310"/>
        <v>2424.66</v>
      </c>
      <c r="F500" s="152">
        <f t="shared" si="310"/>
        <v>2424.66</v>
      </c>
      <c r="G500" s="152">
        <f t="shared" si="310"/>
        <v>2424.66</v>
      </c>
      <c r="H500" s="152">
        <f t="shared" si="310"/>
        <v>2424.66</v>
      </c>
      <c r="I500" s="152">
        <f t="shared" si="310"/>
        <v>2424.66</v>
      </c>
      <c r="J500" s="152">
        <f t="shared" si="310"/>
        <v>2424.66</v>
      </c>
      <c r="K500" s="152">
        <f t="shared" si="310"/>
        <v>2424.66</v>
      </c>
      <c r="L500" s="152">
        <f t="shared" si="310"/>
        <v>2424.66</v>
      </c>
      <c r="M500" s="152">
        <f t="shared" si="310"/>
        <v>2424.66</v>
      </c>
      <c r="N500" s="152">
        <f t="shared" si="310"/>
        <v>2424.66</v>
      </c>
      <c r="O500" s="152">
        <f t="shared" si="310"/>
        <v>2424.66</v>
      </c>
      <c r="P500" s="152">
        <f t="shared" si="310"/>
        <v>2424.66</v>
      </c>
      <c r="Q500" s="152">
        <f t="shared" si="310"/>
        <v>2424.66</v>
      </c>
      <c r="R500" s="152">
        <f t="shared" si="310"/>
        <v>2424.66</v>
      </c>
      <c r="S500" s="152">
        <f t="shared" si="310"/>
        <v>2424.66</v>
      </c>
      <c r="T500" s="152">
        <f t="shared" si="310"/>
        <v>2424.66</v>
      </c>
      <c r="U500" s="152">
        <f t="shared" si="310"/>
        <v>2424.66</v>
      </c>
      <c r="V500" s="152">
        <f t="shared" si="310"/>
        <v>2424.66</v>
      </c>
      <c r="W500" s="152">
        <f t="shared" si="310"/>
        <v>2424.66</v>
      </c>
      <c r="X500" s="152">
        <f t="shared" si="310"/>
        <v>2424.66</v>
      </c>
      <c r="Y500" s="152">
        <f t="shared" si="310"/>
        <v>2424.66</v>
      </c>
      <c r="Z500" s="152">
        <f t="shared" si="310"/>
        <v>2424.66</v>
      </c>
      <c r="AA500" s="152">
        <f t="shared" si="310"/>
        <v>2424.66</v>
      </c>
      <c r="AB500" s="152">
        <f t="shared" si="310"/>
        <v>2424.66</v>
      </c>
      <c r="AC500" s="152">
        <f t="shared" si="310"/>
        <v>2424.66</v>
      </c>
      <c r="AD500" s="152">
        <f t="shared" si="310"/>
        <v>2424.66</v>
      </c>
      <c r="AE500" s="152">
        <f t="shared" si="310"/>
        <v>2424.66</v>
      </c>
      <c r="AF500" s="152">
        <f t="shared" si="310"/>
        <v>2424.66</v>
      </c>
      <c r="AG500" s="210"/>
      <c r="AH500" s="176"/>
      <c r="AK500" s="342"/>
      <c r="AM500" s="352"/>
      <c r="AN500" s="345"/>
      <c r="AP500" s="349"/>
      <c r="AQ500" s="349"/>
    </row>
    <row r="501" spans="1:43" s="176" customFormat="1" ht="16.5" hidden="1" customHeight="1" outlineLevel="2">
      <c r="A501" s="168"/>
      <c r="B501" s="195" t="s">
        <v>839</v>
      </c>
      <c r="C501" s="191">
        <v>1</v>
      </c>
      <c r="D501" s="191">
        <v>1</v>
      </c>
      <c r="E501" s="191">
        <v>1</v>
      </c>
      <c r="F501" s="191">
        <v>1</v>
      </c>
      <c r="G501" s="191">
        <v>1</v>
      </c>
      <c r="H501" s="191">
        <v>1</v>
      </c>
      <c r="I501" s="191">
        <v>1</v>
      </c>
      <c r="J501" s="191">
        <v>1</v>
      </c>
      <c r="K501" s="191">
        <v>1</v>
      </c>
      <c r="L501" s="191">
        <v>1</v>
      </c>
      <c r="M501" s="191">
        <v>1</v>
      </c>
      <c r="N501" s="191">
        <v>1</v>
      </c>
      <c r="O501" s="191">
        <v>1</v>
      </c>
      <c r="P501" s="191">
        <v>1</v>
      </c>
      <c r="Q501" s="191">
        <v>1</v>
      </c>
      <c r="R501" s="191">
        <v>1</v>
      </c>
      <c r="S501" s="191">
        <v>1</v>
      </c>
      <c r="T501" s="191">
        <v>1</v>
      </c>
      <c r="U501" s="191">
        <v>1</v>
      </c>
      <c r="V501" s="191">
        <v>1</v>
      </c>
      <c r="W501" s="191">
        <v>1</v>
      </c>
      <c r="X501" s="191">
        <v>1</v>
      </c>
      <c r="Y501" s="191">
        <v>1</v>
      </c>
      <c r="Z501" s="191">
        <v>1</v>
      </c>
      <c r="AA501" s="191">
        <v>1</v>
      </c>
      <c r="AB501" s="191">
        <v>1</v>
      </c>
      <c r="AC501" s="191">
        <v>1</v>
      </c>
      <c r="AD501" s="191">
        <v>1</v>
      </c>
      <c r="AE501" s="191">
        <v>1</v>
      </c>
      <c r="AF501" s="191">
        <v>1</v>
      </c>
      <c r="AG501" s="204"/>
      <c r="AK501" s="342"/>
      <c r="AM501" s="352"/>
      <c r="AN501" s="345"/>
      <c r="AP501" s="347"/>
      <c r="AQ501" s="347"/>
    </row>
    <row r="502" spans="1:43" s="176" customFormat="1" ht="16.5" hidden="1" customHeight="1" outlineLevel="2">
      <c r="A502" s="168"/>
      <c r="B502" s="195" t="s">
        <v>886</v>
      </c>
      <c r="C502" s="236">
        <f>$C$2089</f>
        <v>2160.66</v>
      </c>
      <c r="D502" s="150">
        <f t="shared" ref="D502:D506" si="311">C502</f>
        <v>2160.66</v>
      </c>
      <c r="E502" s="150">
        <f t="shared" ref="E502:T506" si="312">D502</f>
        <v>2160.66</v>
      </c>
      <c r="F502" s="150">
        <f t="shared" si="312"/>
        <v>2160.66</v>
      </c>
      <c r="G502" s="150">
        <f t="shared" si="312"/>
        <v>2160.66</v>
      </c>
      <c r="H502" s="150">
        <f t="shared" si="312"/>
        <v>2160.66</v>
      </c>
      <c r="I502" s="150">
        <f t="shared" si="312"/>
        <v>2160.66</v>
      </c>
      <c r="J502" s="150">
        <f t="shared" si="312"/>
        <v>2160.66</v>
      </c>
      <c r="K502" s="150">
        <f t="shared" si="312"/>
        <v>2160.66</v>
      </c>
      <c r="L502" s="150">
        <f t="shared" si="312"/>
        <v>2160.66</v>
      </c>
      <c r="M502" s="150">
        <f t="shared" si="312"/>
        <v>2160.66</v>
      </c>
      <c r="N502" s="150">
        <f t="shared" si="312"/>
        <v>2160.66</v>
      </c>
      <c r="O502" s="150">
        <f t="shared" si="312"/>
        <v>2160.66</v>
      </c>
      <c r="P502" s="150">
        <f t="shared" si="312"/>
        <v>2160.66</v>
      </c>
      <c r="Q502" s="150">
        <f t="shared" si="312"/>
        <v>2160.66</v>
      </c>
      <c r="R502" s="150">
        <f t="shared" si="312"/>
        <v>2160.66</v>
      </c>
      <c r="S502" s="150">
        <f t="shared" si="312"/>
        <v>2160.66</v>
      </c>
      <c r="T502" s="150">
        <f t="shared" si="312"/>
        <v>2160.66</v>
      </c>
      <c r="U502" s="150">
        <f t="shared" ref="U502:AF506" si="313">T502</f>
        <v>2160.66</v>
      </c>
      <c r="V502" s="150">
        <f t="shared" si="313"/>
        <v>2160.66</v>
      </c>
      <c r="W502" s="150">
        <f t="shared" si="313"/>
        <v>2160.66</v>
      </c>
      <c r="X502" s="150">
        <f t="shared" si="313"/>
        <v>2160.66</v>
      </c>
      <c r="Y502" s="150">
        <f t="shared" si="313"/>
        <v>2160.66</v>
      </c>
      <c r="Z502" s="150">
        <f t="shared" si="313"/>
        <v>2160.66</v>
      </c>
      <c r="AA502" s="150">
        <f t="shared" si="313"/>
        <v>2160.66</v>
      </c>
      <c r="AB502" s="150">
        <f t="shared" si="313"/>
        <v>2160.66</v>
      </c>
      <c r="AC502" s="150">
        <f t="shared" si="313"/>
        <v>2160.66</v>
      </c>
      <c r="AD502" s="150">
        <f t="shared" si="313"/>
        <v>2160.66</v>
      </c>
      <c r="AE502" s="150">
        <f t="shared" si="313"/>
        <v>2160.66</v>
      </c>
      <c r="AF502" s="150">
        <f t="shared" si="313"/>
        <v>2160.66</v>
      </c>
      <c r="AG502" s="204"/>
      <c r="AK502" s="342"/>
      <c r="AM502" s="352"/>
      <c r="AN502" s="345"/>
      <c r="AP502" s="347"/>
      <c r="AQ502" s="347"/>
    </row>
    <row r="503" spans="1:43" s="176" customFormat="1" ht="16.5" hidden="1" customHeight="1" outlineLevel="2">
      <c r="A503" s="168"/>
      <c r="B503" s="195" t="s">
        <v>887</v>
      </c>
      <c r="C503" s="191">
        <v>1320</v>
      </c>
      <c r="D503" s="150">
        <f t="shared" si="311"/>
        <v>1320</v>
      </c>
      <c r="E503" s="150">
        <f t="shared" si="312"/>
        <v>1320</v>
      </c>
      <c r="F503" s="150">
        <f t="shared" si="312"/>
        <v>1320</v>
      </c>
      <c r="G503" s="150">
        <f t="shared" si="312"/>
        <v>1320</v>
      </c>
      <c r="H503" s="150">
        <f t="shared" si="312"/>
        <v>1320</v>
      </c>
      <c r="I503" s="150">
        <f t="shared" si="312"/>
        <v>1320</v>
      </c>
      <c r="J503" s="150">
        <f t="shared" si="312"/>
        <v>1320</v>
      </c>
      <c r="K503" s="150">
        <f t="shared" si="312"/>
        <v>1320</v>
      </c>
      <c r="L503" s="150">
        <f t="shared" si="312"/>
        <v>1320</v>
      </c>
      <c r="M503" s="150">
        <f t="shared" si="312"/>
        <v>1320</v>
      </c>
      <c r="N503" s="150">
        <f t="shared" si="312"/>
        <v>1320</v>
      </c>
      <c r="O503" s="150">
        <f t="shared" si="312"/>
        <v>1320</v>
      </c>
      <c r="P503" s="150">
        <f t="shared" si="312"/>
        <v>1320</v>
      </c>
      <c r="Q503" s="150">
        <f t="shared" si="312"/>
        <v>1320</v>
      </c>
      <c r="R503" s="150">
        <f t="shared" si="312"/>
        <v>1320</v>
      </c>
      <c r="S503" s="150">
        <f t="shared" si="312"/>
        <v>1320</v>
      </c>
      <c r="T503" s="150">
        <f t="shared" si="312"/>
        <v>1320</v>
      </c>
      <c r="U503" s="150">
        <f t="shared" si="313"/>
        <v>1320</v>
      </c>
      <c r="V503" s="150">
        <f t="shared" si="313"/>
        <v>1320</v>
      </c>
      <c r="W503" s="150">
        <f t="shared" si="313"/>
        <v>1320</v>
      </c>
      <c r="X503" s="150">
        <f t="shared" si="313"/>
        <v>1320</v>
      </c>
      <c r="Y503" s="150">
        <f t="shared" si="313"/>
        <v>1320</v>
      </c>
      <c r="Z503" s="150">
        <f t="shared" si="313"/>
        <v>1320</v>
      </c>
      <c r="AA503" s="150">
        <f t="shared" si="313"/>
        <v>1320</v>
      </c>
      <c r="AB503" s="150">
        <f t="shared" si="313"/>
        <v>1320</v>
      </c>
      <c r="AC503" s="150">
        <f t="shared" si="313"/>
        <v>1320</v>
      </c>
      <c r="AD503" s="150">
        <f t="shared" si="313"/>
        <v>1320</v>
      </c>
      <c r="AE503" s="150">
        <f t="shared" si="313"/>
        <v>1320</v>
      </c>
      <c r="AF503" s="150">
        <f t="shared" si="313"/>
        <v>1320</v>
      </c>
      <c r="AG503" s="204"/>
      <c r="AK503" s="342"/>
      <c r="AM503" s="352"/>
      <c r="AN503" s="345"/>
      <c r="AP503" s="347"/>
      <c r="AQ503" s="347"/>
    </row>
    <row r="504" spans="1:43" s="176" customFormat="1" ht="16.5" hidden="1" customHeight="1" outlineLevel="2">
      <c r="A504" s="168"/>
      <c r="B504" s="195" t="s">
        <v>888</v>
      </c>
      <c r="C504" s="191">
        <v>264</v>
      </c>
      <c r="D504" s="150">
        <f t="shared" si="311"/>
        <v>264</v>
      </c>
      <c r="E504" s="150">
        <f t="shared" si="312"/>
        <v>264</v>
      </c>
      <c r="F504" s="150">
        <f t="shared" si="312"/>
        <v>264</v>
      </c>
      <c r="G504" s="150">
        <f t="shared" si="312"/>
        <v>264</v>
      </c>
      <c r="H504" s="150">
        <f t="shared" si="312"/>
        <v>264</v>
      </c>
      <c r="I504" s="150">
        <f t="shared" si="312"/>
        <v>264</v>
      </c>
      <c r="J504" s="150">
        <f t="shared" si="312"/>
        <v>264</v>
      </c>
      <c r="K504" s="150">
        <f t="shared" si="312"/>
        <v>264</v>
      </c>
      <c r="L504" s="150">
        <f t="shared" si="312"/>
        <v>264</v>
      </c>
      <c r="M504" s="150">
        <f t="shared" si="312"/>
        <v>264</v>
      </c>
      <c r="N504" s="150">
        <f t="shared" si="312"/>
        <v>264</v>
      </c>
      <c r="O504" s="150">
        <f t="shared" si="312"/>
        <v>264</v>
      </c>
      <c r="P504" s="150">
        <f t="shared" si="312"/>
        <v>264</v>
      </c>
      <c r="Q504" s="150">
        <f t="shared" si="312"/>
        <v>264</v>
      </c>
      <c r="R504" s="150">
        <f t="shared" si="312"/>
        <v>264</v>
      </c>
      <c r="S504" s="150">
        <f t="shared" si="312"/>
        <v>264</v>
      </c>
      <c r="T504" s="150">
        <f t="shared" si="312"/>
        <v>264</v>
      </c>
      <c r="U504" s="150">
        <f t="shared" si="313"/>
        <v>264</v>
      </c>
      <c r="V504" s="150">
        <f t="shared" si="313"/>
        <v>264</v>
      </c>
      <c r="W504" s="150">
        <f t="shared" si="313"/>
        <v>264</v>
      </c>
      <c r="X504" s="150">
        <f t="shared" si="313"/>
        <v>264</v>
      </c>
      <c r="Y504" s="150">
        <f t="shared" si="313"/>
        <v>264</v>
      </c>
      <c r="Z504" s="150">
        <f t="shared" si="313"/>
        <v>264</v>
      </c>
      <c r="AA504" s="150">
        <f t="shared" si="313"/>
        <v>264</v>
      </c>
      <c r="AB504" s="150">
        <f t="shared" si="313"/>
        <v>264</v>
      </c>
      <c r="AC504" s="150">
        <f t="shared" si="313"/>
        <v>264</v>
      </c>
      <c r="AD504" s="150">
        <f t="shared" si="313"/>
        <v>264</v>
      </c>
      <c r="AE504" s="150">
        <f t="shared" si="313"/>
        <v>264</v>
      </c>
      <c r="AF504" s="150">
        <f t="shared" si="313"/>
        <v>264</v>
      </c>
      <c r="AG504" s="204"/>
      <c r="AK504" s="342"/>
      <c r="AM504" s="352"/>
      <c r="AN504" s="345"/>
      <c r="AP504" s="347"/>
      <c r="AQ504" s="347"/>
    </row>
    <row r="505" spans="1:43" s="176" customFormat="1" ht="16.5" hidden="1" customHeight="1" outlineLevel="2">
      <c r="A505" s="168"/>
      <c r="B505" s="195" t="s">
        <v>889</v>
      </c>
      <c r="C505" s="191">
        <v>0</v>
      </c>
      <c r="D505" s="150">
        <f t="shared" si="311"/>
        <v>0</v>
      </c>
      <c r="E505" s="150">
        <f t="shared" si="312"/>
        <v>0</v>
      </c>
      <c r="F505" s="150">
        <f t="shared" si="312"/>
        <v>0</v>
      </c>
      <c r="G505" s="150">
        <f t="shared" si="312"/>
        <v>0</v>
      </c>
      <c r="H505" s="150">
        <f t="shared" si="312"/>
        <v>0</v>
      </c>
      <c r="I505" s="150">
        <f t="shared" si="312"/>
        <v>0</v>
      </c>
      <c r="J505" s="150">
        <f t="shared" si="312"/>
        <v>0</v>
      </c>
      <c r="K505" s="150">
        <f t="shared" si="312"/>
        <v>0</v>
      </c>
      <c r="L505" s="150">
        <f t="shared" si="312"/>
        <v>0</v>
      </c>
      <c r="M505" s="150">
        <f t="shared" si="312"/>
        <v>0</v>
      </c>
      <c r="N505" s="150">
        <f t="shared" si="312"/>
        <v>0</v>
      </c>
      <c r="O505" s="150">
        <f t="shared" si="312"/>
        <v>0</v>
      </c>
      <c r="P505" s="150">
        <f t="shared" si="312"/>
        <v>0</v>
      </c>
      <c r="Q505" s="150">
        <f t="shared" si="312"/>
        <v>0</v>
      </c>
      <c r="R505" s="150">
        <f t="shared" si="312"/>
        <v>0</v>
      </c>
      <c r="S505" s="150">
        <f t="shared" si="312"/>
        <v>0</v>
      </c>
      <c r="T505" s="150">
        <f t="shared" si="312"/>
        <v>0</v>
      </c>
      <c r="U505" s="150">
        <f t="shared" si="313"/>
        <v>0</v>
      </c>
      <c r="V505" s="150">
        <f t="shared" si="313"/>
        <v>0</v>
      </c>
      <c r="W505" s="150">
        <f t="shared" si="313"/>
        <v>0</v>
      </c>
      <c r="X505" s="150">
        <f t="shared" si="313"/>
        <v>0</v>
      </c>
      <c r="Y505" s="150">
        <f t="shared" si="313"/>
        <v>0</v>
      </c>
      <c r="Z505" s="150">
        <f t="shared" si="313"/>
        <v>0</v>
      </c>
      <c r="AA505" s="150">
        <f t="shared" si="313"/>
        <v>0</v>
      </c>
      <c r="AB505" s="150">
        <f t="shared" si="313"/>
        <v>0</v>
      </c>
      <c r="AC505" s="150">
        <f t="shared" si="313"/>
        <v>0</v>
      </c>
      <c r="AD505" s="150">
        <f t="shared" si="313"/>
        <v>0</v>
      </c>
      <c r="AE505" s="150">
        <f t="shared" si="313"/>
        <v>0</v>
      </c>
      <c r="AF505" s="150">
        <f t="shared" si="313"/>
        <v>0</v>
      </c>
      <c r="AG505" s="204"/>
      <c r="AK505" s="342"/>
      <c r="AM505" s="352"/>
      <c r="AN505" s="345"/>
      <c r="AP505" s="347"/>
      <c r="AQ505" s="347"/>
    </row>
    <row r="506" spans="1:43" s="176" customFormat="1" ht="16.5" hidden="1" customHeight="1" outlineLevel="2">
      <c r="A506" s="168"/>
      <c r="B506" s="195" t="s">
        <v>890</v>
      </c>
      <c r="C506" s="191">
        <v>0</v>
      </c>
      <c r="D506" s="150">
        <f t="shared" si="311"/>
        <v>0</v>
      </c>
      <c r="E506" s="150">
        <f t="shared" si="312"/>
        <v>0</v>
      </c>
      <c r="F506" s="150">
        <f t="shared" si="312"/>
        <v>0</v>
      </c>
      <c r="G506" s="150">
        <f t="shared" si="312"/>
        <v>0</v>
      </c>
      <c r="H506" s="150">
        <f t="shared" si="312"/>
        <v>0</v>
      </c>
      <c r="I506" s="150">
        <f t="shared" si="312"/>
        <v>0</v>
      </c>
      <c r="J506" s="150">
        <f t="shared" si="312"/>
        <v>0</v>
      </c>
      <c r="K506" s="150">
        <f t="shared" si="312"/>
        <v>0</v>
      </c>
      <c r="L506" s="150">
        <f t="shared" si="312"/>
        <v>0</v>
      </c>
      <c r="M506" s="150">
        <f t="shared" si="312"/>
        <v>0</v>
      </c>
      <c r="N506" s="150">
        <f t="shared" si="312"/>
        <v>0</v>
      </c>
      <c r="O506" s="150">
        <f t="shared" si="312"/>
        <v>0</v>
      </c>
      <c r="P506" s="150">
        <f t="shared" si="312"/>
        <v>0</v>
      </c>
      <c r="Q506" s="150">
        <f t="shared" si="312"/>
        <v>0</v>
      </c>
      <c r="R506" s="150">
        <f t="shared" si="312"/>
        <v>0</v>
      </c>
      <c r="S506" s="150">
        <f t="shared" si="312"/>
        <v>0</v>
      </c>
      <c r="T506" s="150">
        <f t="shared" si="312"/>
        <v>0</v>
      </c>
      <c r="U506" s="150">
        <f t="shared" si="313"/>
        <v>0</v>
      </c>
      <c r="V506" s="150">
        <f t="shared" si="313"/>
        <v>0</v>
      </c>
      <c r="W506" s="150">
        <f t="shared" si="313"/>
        <v>0</v>
      </c>
      <c r="X506" s="150">
        <f t="shared" si="313"/>
        <v>0</v>
      </c>
      <c r="Y506" s="150">
        <f t="shared" si="313"/>
        <v>0</v>
      </c>
      <c r="Z506" s="150">
        <f t="shared" si="313"/>
        <v>0</v>
      </c>
      <c r="AA506" s="150">
        <f t="shared" si="313"/>
        <v>0</v>
      </c>
      <c r="AB506" s="150">
        <f t="shared" si="313"/>
        <v>0</v>
      </c>
      <c r="AC506" s="150">
        <f t="shared" si="313"/>
        <v>0</v>
      </c>
      <c r="AD506" s="150">
        <f t="shared" si="313"/>
        <v>0</v>
      </c>
      <c r="AE506" s="150">
        <f t="shared" si="313"/>
        <v>0</v>
      </c>
      <c r="AF506" s="150">
        <f t="shared" si="313"/>
        <v>0</v>
      </c>
      <c r="AG506" s="204"/>
      <c r="AH506" s="209"/>
      <c r="AK506" s="342"/>
      <c r="AM506" s="352"/>
      <c r="AN506" s="345"/>
      <c r="AP506" s="347"/>
      <c r="AQ506" s="347"/>
    </row>
    <row r="507" spans="1:43" s="209" customFormat="1" ht="16.5" hidden="1" customHeight="1" outlineLevel="2">
      <c r="A507" s="206"/>
      <c r="B507" s="217" t="s">
        <v>897</v>
      </c>
      <c r="C507" s="152">
        <v>0</v>
      </c>
      <c r="D507" s="152">
        <v>0</v>
      </c>
      <c r="E507" s="152">
        <v>0</v>
      </c>
      <c r="F507" s="152">
        <v>0</v>
      </c>
      <c r="G507" s="152">
        <v>0</v>
      </c>
      <c r="H507" s="152">
        <v>0</v>
      </c>
      <c r="I507" s="152">
        <v>0</v>
      </c>
      <c r="J507" s="152">
        <v>0</v>
      </c>
      <c r="K507" s="152">
        <v>0</v>
      </c>
      <c r="L507" s="152">
        <v>0</v>
      </c>
      <c r="M507" s="152">
        <v>0</v>
      </c>
      <c r="N507" s="152">
        <v>0</v>
      </c>
      <c r="O507" s="152">
        <v>0</v>
      </c>
      <c r="P507" s="152">
        <v>0</v>
      </c>
      <c r="Q507" s="152">
        <v>0</v>
      </c>
      <c r="R507" s="152">
        <v>0</v>
      </c>
      <c r="S507" s="152">
        <v>0</v>
      </c>
      <c r="T507" s="152">
        <v>0</v>
      </c>
      <c r="U507" s="152">
        <v>0</v>
      </c>
      <c r="V507" s="152">
        <v>0</v>
      </c>
      <c r="W507" s="152">
        <v>0</v>
      </c>
      <c r="X507" s="152">
        <v>0</v>
      </c>
      <c r="Y507" s="152">
        <v>0</v>
      </c>
      <c r="Z507" s="152">
        <v>0</v>
      </c>
      <c r="AA507" s="152">
        <v>0</v>
      </c>
      <c r="AB507" s="152">
        <v>0</v>
      </c>
      <c r="AC507" s="152">
        <v>0</v>
      </c>
      <c r="AD507" s="152">
        <v>0</v>
      </c>
      <c r="AE507" s="152">
        <v>0</v>
      </c>
      <c r="AF507" s="152">
        <v>0</v>
      </c>
      <c r="AG507" s="210"/>
      <c r="AH507" s="176"/>
      <c r="AK507" s="342"/>
      <c r="AM507" s="352"/>
      <c r="AN507" s="345"/>
      <c r="AP507" s="349"/>
      <c r="AQ507" s="349"/>
    </row>
    <row r="508" spans="1:43" s="176" customFormat="1" ht="16.5" hidden="1" customHeight="1" outlineLevel="2">
      <c r="A508" s="168"/>
      <c r="B508" s="195" t="s">
        <v>839</v>
      </c>
      <c r="C508" s="191">
        <v>0</v>
      </c>
      <c r="D508" s="191">
        <f t="shared" ref="D508:D513" si="314">C508</f>
        <v>0</v>
      </c>
      <c r="E508" s="191">
        <f t="shared" ref="E508:AF508" si="315">D508</f>
        <v>0</v>
      </c>
      <c r="F508" s="191">
        <f t="shared" si="315"/>
        <v>0</v>
      </c>
      <c r="G508" s="191">
        <f t="shared" si="315"/>
        <v>0</v>
      </c>
      <c r="H508" s="191">
        <f t="shared" si="315"/>
        <v>0</v>
      </c>
      <c r="I508" s="191">
        <f t="shared" si="315"/>
        <v>0</v>
      </c>
      <c r="J508" s="191">
        <f t="shared" si="315"/>
        <v>0</v>
      </c>
      <c r="K508" s="191">
        <f t="shared" si="315"/>
        <v>0</v>
      </c>
      <c r="L508" s="191">
        <f t="shared" si="315"/>
        <v>0</v>
      </c>
      <c r="M508" s="191">
        <f t="shared" si="315"/>
        <v>0</v>
      </c>
      <c r="N508" s="191">
        <f t="shared" si="315"/>
        <v>0</v>
      </c>
      <c r="O508" s="191">
        <f t="shared" si="315"/>
        <v>0</v>
      </c>
      <c r="P508" s="191">
        <f t="shared" si="315"/>
        <v>0</v>
      </c>
      <c r="Q508" s="191">
        <f t="shared" si="315"/>
        <v>0</v>
      </c>
      <c r="R508" s="191">
        <f t="shared" si="315"/>
        <v>0</v>
      </c>
      <c r="S508" s="191">
        <f t="shared" si="315"/>
        <v>0</v>
      </c>
      <c r="T508" s="191">
        <f t="shared" si="315"/>
        <v>0</v>
      </c>
      <c r="U508" s="191">
        <f t="shared" si="315"/>
        <v>0</v>
      </c>
      <c r="V508" s="191">
        <f t="shared" si="315"/>
        <v>0</v>
      </c>
      <c r="W508" s="191">
        <f t="shared" si="315"/>
        <v>0</v>
      </c>
      <c r="X508" s="191">
        <f t="shared" si="315"/>
        <v>0</v>
      </c>
      <c r="Y508" s="191">
        <f t="shared" si="315"/>
        <v>0</v>
      </c>
      <c r="Z508" s="191">
        <f t="shared" si="315"/>
        <v>0</v>
      </c>
      <c r="AA508" s="191">
        <f t="shared" si="315"/>
        <v>0</v>
      </c>
      <c r="AB508" s="191">
        <f t="shared" si="315"/>
        <v>0</v>
      </c>
      <c r="AC508" s="191">
        <f t="shared" si="315"/>
        <v>0</v>
      </c>
      <c r="AD508" s="191">
        <f t="shared" si="315"/>
        <v>0</v>
      </c>
      <c r="AE508" s="191">
        <f t="shared" si="315"/>
        <v>0</v>
      </c>
      <c r="AF508" s="191">
        <f t="shared" si="315"/>
        <v>0</v>
      </c>
      <c r="AG508" s="204"/>
      <c r="AK508" s="342"/>
      <c r="AM508" s="352"/>
      <c r="AN508" s="345"/>
      <c r="AP508" s="347"/>
      <c r="AQ508" s="347"/>
    </row>
    <row r="509" spans="1:43" s="176" customFormat="1" ht="16.5" hidden="1" customHeight="1" outlineLevel="2">
      <c r="A509" s="168"/>
      <c r="B509" s="195" t="s">
        <v>886</v>
      </c>
      <c r="C509" s="236">
        <f>$C$2093</f>
        <v>3525.75</v>
      </c>
      <c r="D509" s="150">
        <f t="shared" si="314"/>
        <v>3525.75</v>
      </c>
      <c r="E509" s="150">
        <f t="shared" ref="E509:T513" si="316">D509</f>
        <v>3525.75</v>
      </c>
      <c r="F509" s="150">
        <f t="shared" si="316"/>
        <v>3525.75</v>
      </c>
      <c r="G509" s="150">
        <f t="shared" si="316"/>
        <v>3525.75</v>
      </c>
      <c r="H509" s="150">
        <f t="shared" si="316"/>
        <v>3525.75</v>
      </c>
      <c r="I509" s="150">
        <f t="shared" si="316"/>
        <v>3525.75</v>
      </c>
      <c r="J509" s="150">
        <f t="shared" si="316"/>
        <v>3525.75</v>
      </c>
      <c r="K509" s="150">
        <f t="shared" si="316"/>
        <v>3525.75</v>
      </c>
      <c r="L509" s="150">
        <f t="shared" si="316"/>
        <v>3525.75</v>
      </c>
      <c r="M509" s="150">
        <f t="shared" si="316"/>
        <v>3525.75</v>
      </c>
      <c r="N509" s="150">
        <f t="shared" si="316"/>
        <v>3525.75</v>
      </c>
      <c r="O509" s="150">
        <f t="shared" si="316"/>
        <v>3525.75</v>
      </c>
      <c r="P509" s="150">
        <f t="shared" si="316"/>
        <v>3525.75</v>
      </c>
      <c r="Q509" s="150">
        <f t="shared" si="316"/>
        <v>3525.75</v>
      </c>
      <c r="R509" s="150">
        <f t="shared" si="316"/>
        <v>3525.75</v>
      </c>
      <c r="S509" s="150">
        <f t="shared" si="316"/>
        <v>3525.75</v>
      </c>
      <c r="T509" s="150">
        <f t="shared" si="316"/>
        <v>3525.75</v>
      </c>
      <c r="U509" s="150">
        <f t="shared" ref="U509:AF513" si="317">T509</f>
        <v>3525.75</v>
      </c>
      <c r="V509" s="150">
        <f t="shared" si="317"/>
        <v>3525.75</v>
      </c>
      <c r="W509" s="150">
        <f t="shared" si="317"/>
        <v>3525.75</v>
      </c>
      <c r="X509" s="150">
        <f t="shared" si="317"/>
        <v>3525.75</v>
      </c>
      <c r="Y509" s="150">
        <f t="shared" si="317"/>
        <v>3525.75</v>
      </c>
      <c r="Z509" s="150">
        <f t="shared" si="317"/>
        <v>3525.75</v>
      </c>
      <c r="AA509" s="150">
        <f t="shared" si="317"/>
        <v>3525.75</v>
      </c>
      <c r="AB509" s="150">
        <f t="shared" si="317"/>
        <v>3525.75</v>
      </c>
      <c r="AC509" s="150">
        <f t="shared" si="317"/>
        <v>3525.75</v>
      </c>
      <c r="AD509" s="150">
        <f t="shared" si="317"/>
        <v>3525.75</v>
      </c>
      <c r="AE509" s="150">
        <f t="shared" si="317"/>
        <v>3525.75</v>
      </c>
      <c r="AF509" s="150">
        <f t="shared" si="317"/>
        <v>3525.75</v>
      </c>
      <c r="AG509" s="204"/>
      <c r="AK509" s="342"/>
      <c r="AM509" s="352"/>
      <c r="AN509" s="345"/>
      <c r="AP509" s="347"/>
      <c r="AQ509" s="347"/>
    </row>
    <row r="510" spans="1:43" s="176" customFormat="1" ht="16.5" hidden="1" customHeight="1" outlineLevel="2">
      <c r="A510" s="168"/>
      <c r="B510" s="195" t="s">
        <v>887</v>
      </c>
      <c r="C510" s="191">
        <v>1320</v>
      </c>
      <c r="D510" s="150">
        <f t="shared" si="314"/>
        <v>1320</v>
      </c>
      <c r="E510" s="150">
        <f t="shared" si="316"/>
        <v>1320</v>
      </c>
      <c r="F510" s="150">
        <f t="shared" si="316"/>
        <v>1320</v>
      </c>
      <c r="G510" s="150">
        <f t="shared" si="316"/>
        <v>1320</v>
      </c>
      <c r="H510" s="150">
        <f t="shared" si="316"/>
        <v>1320</v>
      </c>
      <c r="I510" s="150">
        <f t="shared" si="316"/>
        <v>1320</v>
      </c>
      <c r="J510" s="150">
        <f t="shared" si="316"/>
        <v>1320</v>
      </c>
      <c r="K510" s="150">
        <f t="shared" si="316"/>
        <v>1320</v>
      </c>
      <c r="L510" s="150">
        <f t="shared" si="316"/>
        <v>1320</v>
      </c>
      <c r="M510" s="150">
        <f t="shared" si="316"/>
        <v>1320</v>
      </c>
      <c r="N510" s="150">
        <f t="shared" si="316"/>
        <v>1320</v>
      </c>
      <c r="O510" s="150">
        <f t="shared" si="316"/>
        <v>1320</v>
      </c>
      <c r="P510" s="150">
        <f t="shared" si="316"/>
        <v>1320</v>
      </c>
      <c r="Q510" s="150">
        <f t="shared" si="316"/>
        <v>1320</v>
      </c>
      <c r="R510" s="150">
        <f t="shared" si="316"/>
        <v>1320</v>
      </c>
      <c r="S510" s="150">
        <f t="shared" si="316"/>
        <v>1320</v>
      </c>
      <c r="T510" s="150">
        <f t="shared" si="316"/>
        <v>1320</v>
      </c>
      <c r="U510" s="150">
        <f t="shared" si="317"/>
        <v>1320</v>
      </c>
      <c r="V510" s="150">
        <f t="shared" si="317"/>
        <v>1320</v>
      </c>
      <c r="W510" s="150">
        <f t="shared" si="317"/>
        <v>1320</v>
      </c>
      <c r="X510" s="150">
        <f t="shared" si="317"/>
        <v>1320</v>
      </c>
      <c r="Y510" s="150">
        <f t="shared" si="317"/>
        <v>1320</v>
      </c>
      <c r="Z510" s="150">
        <f t="shared" si="317"/>
        <v>1320</v>
      </c>
      <c r="AA510" s="150">
        <f t="shared" si="317"/>
        <v>1320</v>
      </c>
      <c r="AB510" s="150">
        <f t="shared" si="317"/>
        <v>1320</v>
      </c>
      <c r="AC510" s="150">
        <f t="shared" si="317"/>
        <v>1320</v>
      </c>
      <c r="AD510" s="150">
        <f t="shared" si="317"/>
        <v>1320</v>
      </c>
      <c r="AE510" s="150">
        <f t="shared" si="317"/>
        <v>1320</v>
      </c>
      <c r="AF510" s="150">
        <f t="shared" si="317"/>
        <v>1320</v>
      </c>
      <c r="AG510" s="204"/>
      <c r="AK510" s="342"/>
      <c r="AM510" s="352"/>
      <c r="AN510" s="345"/>
      <c r="AP510" s="347"/>
      <c r="AQ510" s="347"/>
    </row>
    <row r="511" spans="1:43" s="176" customFormat="1" ht="16.5" hidden="1" customHeight="1" outlineLevel="2">
      <c r="A511" s="168"/>
      <c r="B511" s="195" t="s">
        <v>888</v>
      </c>
      <c r="C511" s="191">
        <v>264</v>
      </c>
      <c r="D511" s="150">
        <f t="shared" si="314"/>
        <v>264</v>
      </c>
      <c r="E511" s="150">
        <f t="shared" si="316"/>
        <v>264</v>
      </c>
      <c r="F511" s="150">
        <f t="shared" si="316"/>
        <v>264</v>
      </c>
      <c r="G511" s="150">
        <f t="shared" si="316"/>
        <v>264</v>
      </c>
      <c r="H511" s="150">
        <f t="shared" si="316"/>
        <v>264</v>
      </c>
      <c r="I511" s="150">
        <f t="shared" si="316"/>
        <v>264</v>
      </c>
      <c r="J511" s="150">
        <f t="shared" si="316"/>
        <v>264</v>
      </c>
      <c r="K511" s="150">
        <f t="shared" si="316"/>
        <v>264</v>
      </c>
      <c r="L511" s="150">
        <f t="shared" si="316"/>
        <v>264</v>
      </c>
      <c r="M511" s="150">
        <f t="shared" si="316"/>
        <v>264</v>
      </c>
      <c r="N511" s="150">
        <f t="shared" si="316"/>
        <v>264</v>
      </c>
      <c r="O511" s="150">
        <f t="shared" si="316"/>
        <v>264</v>
      </c>
      <c r="P511" s="150">
        <f t="shared" si="316"/>
        <v>264</v>
      </c>
      <c r="Q511" s="150">
        <f t="shared" si="316"/>
        <v>264</v>
      </c>
      <c r="R511" s="150">
        <f t="shared" si="316"/>
        <v>264</v>
      </c>
      <c r="S511" s="150">
        <f t="shared" si="316"/>
        <v>264</v>
      </c>
      <c r="T511" s="150">
        <f t="shared" si="316"/>
        <v>264</v>
      </c>
      <c r="U511" s="150">
        <f t="shared" si="317"/>
        <v>264</v>
      </c>
      <c r="V511" s="150">
        <f t="shared" si="317"/>
        <v>264</v>
      </c>
      <c r="W511" s="150">
        <f t="shared" si="317"/>
        <v>264</v>
      </c>
      <c r="X511" s="150">
        <f t="shared" si="317"/>
        <v>264</v>
      </c>
      <c r="Y511" s="150">
        <f t="shared" si="317"/>
        <v>264</v>
      </c>
      <c r="Z511" s="150">
        <f t="shared" si="317"/>
        <v>264</v>
      </c>
      <c r="AA511" s="150">
        <f t="shared" si="317"/>
        <v>264</v>
      </c>
      <c r="AB511" s="150">
        <f t="shared" si="317"/>
        <v>264</v>
      </c>
      <c r="AC511" s="150">
        <f t="shared" si="317"/>
        <v>264</v>
      </c>
      <c r="AD511" s="150">
        <f t="shared" si="317"/>
        <v>264</v>
      </c>
      <c r="AE511" s="150">
        <f t="shared" si="317"/>
        <v>264</v>
      </c>
      <c r="AF511" s="150">
        <f t="shared" si="317"/>
        <v>264</v>
      </c>
      <c r="AG511" s="204"/>
      <c r="AK511" s="342"/>
      <c r="AM511" s="352"/>
      <c r="AN511" s="345"/>
      <c r="AP511" s="347"/>
      <c r="AQ511" s="347"/>
    </row>
    <row r="512" spans="1:43" s="176" customFormat="1" ht="16.5" hidden="1" customHeight="1" outlineLevel="2">
      <c r="A512" s="168"/>
      <c r="B512" s="195" t="s">
        <v>889</v>
      </c>
      <c r="C512" s="191">
        <v>0</v>
      </c>
      <c r="D512" s="150">
        <f t="shared" si="314"/>
        <v>0</v>
      </c>
      <c r="E512" s="150">
        <f t="shared" si="316"/>
        <v>0</v>
      </c>
      <c r="F512" s="150">
        <f t="shared" si="316"/>
        <v>0</v>
      </c>
      <c r="G512" s="150">
        <f t="shared" si="316"/>
        <v>0</v>
      </c>
      <c r="H512" s="150">
        <f t="shared" si="316"/>
        <v>0</v>
      </c>
      <c r="I512" s="150">
        <f>H512</f>
        <v>0</v>
      </c>
      <c r="J512" s="150">
        <f t="shared" si="316"/>
        <v>0</v>
      </c>
      <c r="K512" s="150">
        <f t="shared" si="316"/>
        <v>0</v>
      </c>
      <c r="L512" s="150">
        <f t="shared" si="316"/>
        <v>0</v>
      </c>
      <c r="M512" s="150">
        <f t="shared" si="316"/>
        <v>0</v>
      </c>
      <c r="N512" s="150">
        <f t="shared" si="316"/>
        <v>0</v>
      </c>
      <c r="O512" s="150">
        <f t="shared" si="316"/>
        <v>0</v>
      </c>
      <c r="P512" s="150">
        <f t="shared" si="316"/>
        <v>0</v>
      </c>
      <c r="Q512" s="150">
        <f t="shared" si="316"/>
        <v>0</v>
      </c>
      <c r="R512" s="150">
        <f t="shared" si="316"/>
        <v>0</v>
      </c>
      <c r="S512" s="150">
        <f t="shared" si="316"/>
        <v>0</v>
      </c>
      <c r="T512" s="150">
        <f t="shared" si="316"/>
        <v>0</v>
      </c>
      <c r="U512" s="150">
        <f t="shared" si="317"/>
        <v>0</v>
      </c>
      <c r="V512" s="150">
        <f t="shared" si="317"/>
        <v>0</v>
      </c>
      <c r="W512" s="150">
        <f t="shared" si="317"/>
        <v>0</v>
      </c>
      <c r="X512" s="150">
        <f t="shared" si="317"/>
        <v>0</v>
      </c>
      <c r="Y512" s="150">
        <f t="shared" si="317"/>
        <v>0</v>
      </c>
      <c r="Z512" s="150">
        <f t="shared" si="317"/>
        <v>0</v>
      </c>
      <c r="AA512" s="150">
        <f t="shared" si="317"/>
        <v>0</v>
      </c>
      <c r="AB512" s="150">
        <f t="shared" si="317"/>
        <v>0</v>
      </c>
      <c r="AC512" s="150">
        <f t="shared" si="317"/>
        <v>0</v>
      </c>
      <c r="AD512" s="150">
        <f t="shared" si="317"/>
        <v>0</v>
      </c>
      <c r="AE512" s="150">
        <f t="shared" si="317"/>
        <v>0</v>
      </c>
      <c r="AF512" s="150">
        <f t="shared" si="317"/>
        <v>0</v>
      </c>
      <c r="AG512" s="204"/>
      <c r="AK512" s="342"/>
      <c r="AM512" s="352"/>
      <c r="AN512" s="345"/>
      <c r="AP512" s="347"/>
      <c r="AQ512" s="347"/>
    </row>
    <row r="513" spans="1:43" s="176" customFormat="1" ht="16.5" hidden="1" customHeight="1" outlineLevel="2">
      <c r="A513" s="168"/>
      <c r="B513" s="195" t="s">
        <v>890</v>
      </c>
      <c r="C513" s="191">
        <v>0</v>
      </c>
      <c r="D513" s="150">
        <f t="shared" si="314"/>
        <v>0</v>
      </c>
      <c r="E513" s="150">
        <f t="shared" si="316"/>
        <v>0</v>
      </c>
      <c r="F513" s="150">
        <f t="shared" si="316"/>
        <v>0</v>
      </c>
      <c r="G513" s="150">
        <f t="shared" si="316"/>
        <v>0</v>
      </c>
      <c r="H513" s="150">
        <f t="shared" si="316"/>
        <v>0</v>
      </c>
      <c r="I513" s="150">
        <f t="shared" si="316"/>
        <v>0</v>
      </c>
      <c r="J513" s="150">
        <f t="shared" si="316"/>
        <v>0</v>
      </c>
      <c r="K513" s="150">
        <f t="shared" si="316"/>
        <v>0</v>
      </c>
      <c r="L513" s="150">
        <f t="shared" si="316"/>
        <v>0</v>
      </c>
      <c r="M513" s="150">
        <f t="shared" si="316"/>
        <v>0</v>
      </c>
      <c r="N513" s="150">
        <f t="shared" si="316"/>
        <v>0</v>
      </c>
      <c r="O513" s="150">
        <f t="shared" si="316"/>
        <v>0</v>
      </c>
      <c r="P513" s="150">
        <f t="shared" si="316"/>
        <v>0</v>
      </c>
      <c r="Q513" s="150">
        <f t="shared" si="316"/>
        <v>0</v>
      </c>
      <c r="R513" s="150">
        <f t="shared" si="316"/>
        <v>0</v>
      </c>
      <c r="S513" s="150">
        <f t="shared" si="316"/>
        <v>0</v>
      </c>
      <c r="T513" s="150">
        <f t="shared" si="316"/>
        <v>0</v>
      </c>
      <c r="U513" s="150">
        <f t="shared" si="317"/>
        <v>0</v>
      </c>
      <c r="V513" s="150">
        <f t="shared" si="317"/>
        <v>0</v>
      </c>
      <c r="W513" s="150">
        <f t="shared" si="317"/>
        <v>0</v>
      </c>
      <c r="X513" s="150">
        <f t="shared" si="317"/>
        <v>0</v>
      </c>
      <c r="Y513" s="150">
        <f t="shared" si="317"/>
        <v>0</v>
      </c>
      <c r="Z513" s="150">
        <f t="shared" si="317"/>
        <v>0</v>
      </c>
      <c r="AA513" s="150">
        <f t="shared" si="317"/>
        <v>0</v>
      </c>
      <c r="AB513" s="150">
        <f t="shared" si="317"/>
        <v>0</v>
      </c>
      <c r="AC513" s="150">
        <f t="shared" si="317"/>
        <v>0</v>
      </c>
      <c r="AD513" s="150">
        <f t="shared" si="317"/>
        <v>0</v>
      </c>
      <c r="AE513" s="150">
        <f t="shared" si="317"/>
        <v>0</v>
      </c>
      <c r="AF513" s="150">
        <f t="shared" si="317"/>
        <v>0</v>
      </c>
      <c r="AG513" s="204"/>
      <c r="AH513" s="209"/>
      <c r="AK513" s="342"/>
      <c r="AM513" s="352"/>
      <c r="AN513" s="345"/>
      <c r="AP513" s="347"/>
      <c r="AQ513" s="347"/>
    </row>
    <row r="514" spans="1:43" ht="3" hidden="1" customHeight="1" outlineLevel="2">
      <c r="A514" s="168"/>
      <c r="B514" s="198"/>
      <c r="C514" s="192"/>
      <c r="D514" s="193"/>
      <c r="E514" s="192"/>
      <c r="F514" s="192"/>
      <c r="G514" s="192"/>
      <c r="H514" s="192"/>
      <c r="I514" s="192"/>
      <c r="J514" s="192"/>
      <c r="K514" s="192"/>
      <c r="L514" s="192"/>
      <c r="M514" s="192"/>
      <c r="N514" s="192"/>
      <c r="O514" s="192"/>
      <c r="P514" s="192"/>
      <c r="Q514" s="192"/>
      <c r="R514" s="192"/>
      <c r="S514" s="192"/>
      <c r="T514" s="192"/>
      <c r="U514" s="192"/>
      <c r="V514" s="192"/>
      <c r="W514" s="192"/>
      <c r="X514" s="192"/>
      <c r="Y514" s="192"/>
      <c r="Z514" s="192"/>
      <c r="AA514" s="192"/>
      <c r="AB514" s="192"/>
      <c r="AC514" s="192"/>
      <c r="AD514" s="192"/>
      <c r="AE514" s="192"/>
      <c r="AF514" s="192"/>
      <c r="AG514" s="219"/>
      <c r="AH514" s="214"/>
      <c r="AK514" s="342"/>
      <c r="AM514" s="352"/>
      <c r="AN514" s="345"/>
      <c r="AP514" s="345"/>
      <c r="AQ514" s="345"/>
    </row>
    <row r="515" spans="1:43" s="214" customFormat="1" ht="16.5" hidden="1" customHeight="1" outlineLevel="1">
      <c r="A515" s="211"/>
      <c r="B515" s="212" t="s">
        <v>898</v>
      </c>
      <c r="C515" s="213">
        <f>C516</f>
        <v>154.78351056</v>
      </c>
      <c r="D515" s="213">
        <f>D516</f>
        <v>154.78351056</v>
      </c>
      <c r="E515" s="213">
        <f t="shared" ref="E515:AF515" si="318">E516</f>
        <v>154.78351056</v>
      </c>
      <c r="F515" s="213">
        <f t="shared" si="318"/>
        <v>154.78351056</v>
      </c>
      <c r="G515" s="213">
        <f t="shared" si="318"/>
        <v>154.78351056</v>
      </c>
      <c r="H515" s="213">
        <f t="shared" si="318"/>
        <v>154.78351056</v>
      </c>
      <c r="I515" s="213">
        <f t="shared" si="318"/>
        <v>154.78351056</v>
      </c>
      <c r="J515" s="213">
        <f t="shared" si="318"/>
        <v>154.78351056</v>
      </c>
      <c r="K515" s="213">
        <f t="shared" si="318"/>
        <v>154.78351056</v>
      </c>
      <c r="L515" s="213">
        <f t="shared" si="318"/>
        <v>154.78351056</v>
      </c>
      <c r="M515" s="213">
        <f t="shared" si="318"/>
        <v>154.78351056</v>
      </c>
      <c r="N515" s="213">
        <f t="shared" si="318"/>
        <v>154.78351056</v>
      </c>
      <c r="O515" s="213">
        <f t="shared" si="318"/>
        <v>154.78351056</v>
      </c>
      <c r="P515" s="213">
        <f t="shared" si="318"/>
        <v>154.78351056</v>
      </c>
      <c r="Q515" s="213">
        <f t="shared" si="318"/>
        <v>154.78351056</v>
      </c>
      <c r="R515" s="213">
        <f t="shared" si="318"/>
        <v>154.78351056</v>
      </c>
      <c r="S515" s="213">
        <f t="shared" si="318"/>
        <v>154.78351056</v>
      </c>
      <c r="T515" s="213">
        <f t="shared" si="318"/>
        <v>154.78351056</v>
      </c>
      <c r="U515" s="213">
        <f t="shared" si="318"/>
        <v>154.78351056</v>
      </c>
      <c r="V515" s="213">
        <f t="shared" si="318"/>
        <v>154.78351056</v>
      </c>
      <c r="W515" s="213">
        <f t="shared" si="318"/>
        <v>154.78351056</v>
      </c>
      <c r="X515" s="213">
        <f t="shared" si="318"/>
        <v>154.78351056</v>
      </c>
      <c r="Y515" s="213">
        <f t="shared" si="318"/>
        <v>154.78351056</v>
      </c>
      <c r="Z515" s="213">
        <f t="shared" si="318"/>
        <v>154.78351056</v>
      </c>
      <c r="AA515" s="213">
        <f t="shared" si="318"/>
        <v>154.78351056</v>
      </c>
      <c r="AB515" s="213">
        <f t="shared" si="318"/>
        <v>154.78351056</v>
      </c>
      <c r="AC515" s="213">
        <f t="shared" si="318"/>
        <v>154.78351056</v>
      </c>
      <c r="AD515" s="213">
        <f t="shared" si="318"/>
        <v>154.78351056</v>
      </c>
      <c r="AE515" s="213">
        <f t="shared" si="318"/>
        <v>154.78351056</v>
      </c>
      <c r="AF515" s="213">
        <f t="shared" si="318"/>
        <v>154.78351056</v>
      </c>
      <c r="AG515" s="701">
        <f>SUM(C515:AF515)</f>
        <v>4643.5053168000013</v>
      </c>
      <c r="AH515" s="209"/>
      <c r="AJ515" s="221"/>
      <c r="AK515" s="342"/>
      <c r="AM515" s="352"/>
      <c r="AN515" s="345"/>
      <c r="AP515" s="351"/>
      <c r="AQ515" s="351"/>
    </row>
    <row r="516" spans="1:43" s="209" customFormat="1" ht="16.5" hidden="1" customHeight="1" outlineLevel="2">
      <c r="A516" s="206"/>
      <c r="B516" s="217" t="s">
        <v>899</v>
      </c>
      <c r="C516" s="218">
        <f t="shared" ref="C516:AF516" si="319">C471*C517</f>
        <v>154.78351056</v>
      </c>
      <c r="D516" s="218">
        <f t="shared" si="319"/>
        <v>154.78351056</v>
      </c>
      <c r="E516" s="218">
        <f t="shared" si="319"/>
        <v>154.78351056</v>
      </c>
      <c r="F516" s="218">
        <f t="shared" si="319"/>
        <v>154.78351056</v>
      </c>
      <c r="G516" s="218">
        <f t="shared" si="319"/>
        <v>154.78351056</v>
      </c>
      <c r="H516" s="218">
        <f t="shared" si="319"/>
        <v>154.78351056</v>
      </c>
      <c r="I516" s="218">
        <f t="shared" si="319"/>
        <v>154.78351056</v>
      </c>
      <c r="J516" s="218">
        <f t="shared" si="319"/>
        <v>154.78351056</v>
      </c>
      <c r="K516" s="218">
        <f t="shared" si="319"/>
        <v>154.78351056</v>
      </c>
      <c r="L516" s="218">
        <f t="shared" si="319"/>
        <v>154.78351056</v>
      </c>
      <c r="M516" s="218">
        <f t="shared" si="319"/>
        <v>154.78351056</v>
      </c>
      <c r="N516" s="218">
        <f t="shared" si="319"/>
        <v>154.78351056</v>
      </c>
      <c r="O516" s="218">
        <f t="shared" si="319"/>
        <v>154.78351056</v>
      </c>
      <c r="P516" s="218">
        <f t="shared" si="319"/>
        <v>154.78351056</v>
      </c>
      <c r="Q516" s="218">
        <f t="shared" si="319"/>
        <v>154.78351056</v>
      </c>
      <c r="R516" s="218">
        <f t="shared" si="319"/>
        <v>154.78351056</v>
      </c>
      <c r="S516" s="218">
        <f t="shared" si="319"/>
        <v>154.78351056</v>
      </c>
      <c r="T516" s="218">
        <f t="shared" si="319"/>
        <v>154.78351056</v>
      </c>
      <c r="U516" s="218">
        <f t="shared" si="319"/>
        <v>154.78351056</v>
      </c>
      <c r="V516" s="218">
        <f t="shared" si="319"/>
        <v>154.78351056</v>
      </c>
      <c r="W516" s="218">
        <f t="shared" si="319"/>
        <v>154.78351056</v>
      </c>
      <c r="X516" s="218">
        <f t="shared" si="319"/>
        <v>154.78351056</v>
      </c>
      <c r="Y516" s="218">
        <f t="shared" si="319"/>
        <v>154.78351056</v>
      </c>
      <c r="Z516" s="218">
        <f t="shared" si="319"/>
        <v>154.78351056</v>
      </c>
      <c r="AA516" s="218">
        <f t="shared" si="319"/>
        <v>154.78351056</v>
      </c>
      <c r="AB516" s="218">
        <f t="shared" si="319"/>
        <v>154.78351056</v>
      </c>
      <c r="AC516" s="218">
        <f t="shared" si="319"/>
        <v>154.78351056</v>
      </c>
      <c r="AD516" s="218">
        <f t="shared" si="319"/>
        <v>154.78351056</v>
      </c>
      <c r="AE516" s="218">
        <f t="shared" si="319"/>
        <v>154.78351056</v>
      </c>
      <c r="AF516" s="218">
        <f t="shared" si="319"/>
        <v>154.78351056</v>
      </c>
      <c r="AG516" s="210"/>
      <c r="AH516" s="176"/>
      <c r="AK516" s="342"/>
      <c r="AM516" s="352"/>
      <c r="AN516" s="345"/>
      <c r="AP516" s="349"/>
      <c r="AQ516" s="349"/>
    </row>
    <row r="517" spans="1:43" s="176" customFormat="1" ht="16.5" hidden="1" customHeight="1" outlineLevel="2">
      <c r="A517" s="168"/>
      <c r="B517" s="195" t="s">
        <v>900</v>
      </c>
      <c r="C517">
        <v>0.71799999999999997</v>
      </c>
      <c r="D517">
        <f>C517</f>
        <v>0.71799999999999997</v>
      </c>
      <c r="E517">
        <f t="shared" ref="E517:AF517" si="320">D517</f>
        <v>0.71799999999999997</v>
      </c>
      <c r="F517">
        <f t="shared" si="320"/>
        <v>0.71799999999999997</v>
      </c>
      <c r="G517">
        <f t="shared" si="320"/>
        <v>0.71799999999999997</v>
      </c>
      <c r="H517">
        <f t="shared" si="320"/>
        <v>0.71799999999999997</v>
      </c>
      <c r="I517">
        <f t="shared" si="320"/>
        <v>0.71799999999999997</v>
      </c>
      <c r="J517">
        <f t="shared" si="320"/>
        <v>0.71799999999999997</v>
      </c>
      <c r="K517">
        <f t="shared" si="320"/>
        <v>0.71799999999999997</v>
      </c>
      <c r="L517">
        <f t="shared" si="320"/>
        <v>0.71799999999999997</v>
      </c>
      <c r="M517">
        <f t="shared" si="320"/>
        <v>0.71799999999999997</v>
      </c>
      <c r="N517">
        <f t="shared" si="320"/>
        <v>0.71799999999999997</v>
      </c>
      <c r="O517">
        <f t="shared" si="320"/>
        <v>0.71799999999999997</v>
      </c>
      <c r="P517">
        <f t="shared" si="320"/>
        <v>0.71799999999999997</v>
      </c>
      <c r="Q517">
        <f t="shared" si="320"/>
        <v>0.71799999999999997</v>
      </c>
      <c r="R517">
        <f t="shared" si="320"/>
        <v>0.71799999999999997</v>
      </c>
      <c r="S517">
        <f t="shared" si="320"/>
        <v>0.71799999999999997</v>
      </c>
      <c r="T517">
        <f t="shared" si="320"/>
        <v>0.71799999999999997</v>
      </c>
      <c r="U517">
        <f t="shared" si="320"/>
        <v>0.71799999999999997</v>
      </c>
      <c r="V517">
        <f t="shared" si="320"/>
        <v>0.71799999999999997</v>
      </c>
      <c r="W517">
        <f t="shared" si="320"/>
        <v>0.71799999999999997</v>
      </c>
      <c r="X517">
        <f t="shared" si="320"/>
        <v>0.71799999999999997</v>
      </c>
      <c r="Y517">
        <f t="shared" si="320"/>
        <v>0.71799999999999997</v>
      </c>
      <c r="Z517">
        <f t="shared" si="320"/>
        <v>0.71799999999999997</v>
      </c>
      <c r="AA517">
        <f t="shared" si="320"/>
        <v>0.71799999999999997</v>
      </c>
      <c r="AB517">
        <f t="shared" si="320"/>
        <v>0.71799999999999997</v>
      </c>
      <c r="AC517">
        <f t="shared" si="320"/>
        <v>0.71799999999999997</v>
      </c>
      <c r="AD517">
        <f t="shared" si="320"/>
        <v>0.71799999999999997</v>
      </c>
      <c r="AE517">
        <f t="shared" si="320"/>
        <v>0.71799999999999997</v>
      </c>
      <c r="AF517">
        <f t="shared" si="320"/>
        <v>0.71799999999999997</v>
      </c>
      <c r="AG517" s="204"/>
      <c r="AK517" s="342"/>
      <c r="AM517" s="352"/>
      <c r="AN517" s="345"/>
      <c r="AP517" s="347"/>
      <c r="AQ517" s="347"/>
    </row>
    <row r="518" spans="1:43" ht="3" hidden="1" customHeight="1" outlineLevel="2">
      <c r="A518" s="168"/>
      <c r="B518" s="198"/>
      <c r="C518" s="192"/>
      <c r="D518" s="193"/>
      <c r="E518" s="192"/>
      <c r="F518" s="192"/>
      <c r="G518" s="192"/>
      <c r="H518" s="192"/>
      <c r="I518" s="192"/>
      <c r="J518" s="192"/>
      <c r="K518" s="192"/>
      <c r="L518" s="192"/>
      <c r="M518" s="192"/>
      <c r="N518" s="192"/>
      <c r="O518" s="192"/>
      <c r="P518" s="192"/>
      <c r="Q518" s="192"/>
      <c r="R518" s="192"/>
      <c r="S518" s="192"/>
      <c r="T518" s="192"/>
      <c r="U518" s="192"/>
      <c r="V518" s="192"/>
      <c r="W518" s="192"/>
      <c r="X518" s="192"/>
      <c r="Y518" s="192"/>
      <c r="Z518" s="192"/>
      <c r="AA518" s="192"/>
      <c r="AB518" s="192"/>
      <c r="AC518" s="192"/>
      <c r="AD518" s="192"/>
      <c r="AE518" s="192"/>
      <c r="AF518" s="192"/>
      <c r="AG518" s="219"/>
      <c r="AH518" s="214"/>
      <c r="AK518" s="342"/>
      <c r="AM518" s="352"/>
      <c r="AN518" s="345"/>
      <c r="AP518" s="345"/>
      <c r="AQ518" s="345"/>
    </row>
    <row r="519" spans="1:43" s="214" customFormat="1" ht="16.5" hidden="1" customHeight="1" outlineLevel="1">
      <c r="A519" s="211"/>
      <c r="B519" s="212" t="s">
        <v>901</v>
      </c>
      <c r="C519" s="213">
        <f t="shared" ref="C519:AF519" si="321">SUM(C520,C529,C538,C547,C556,C565)*12/10^3</f>
        <v>54.901962240000003</v>
      </c>
      <c r="D519" s="213">
        <f t="shared" si="321"/>
        <v>54.901962240000003</v>
      </c>
      <c r="E519" s="213">
        <f t="shared" si="321"/>
        <v>54.901962240000003</v>
      </c>
      <c r="F519" s="213">
        <f t="shared" si="321"/>
        <v>54.901962240000003</v>
      </c>
      <c r="G519" s="213">
        <f t="shared" si="321"/>
        <v>54.901962240000003</v>
      </c>
      <c r="H519" s="213">
        <f t="shared" si="321"/>
        <v>54.901962240000003</v>
      </c>
      <c r="I519" s="213">
        <f t="shared" si="321"/>
        <v>54.901962240000003</v>
      </c>
      <c r="J519" s="213">
        <f t="shared" si="321"/>
        <v>54.901962240000003</v>
      </c>
      <c r="K519" s="213">
        <f t="shared" si="321"/>
        <v>54.901962240000003</v>
      </c>
      <c r="L519" s="213">
        <f t="shared" si="321"/>
        <v>54.901962240000003</v>
      </c>
      <c r="M519" s="213">
        <f t="shared" si="321"/>
        <v>54.901962240000003</v>
      </c>
      <c r="N519" s="213">
        <f t="shared" si="321"/>
        <v>54.901962240000003</v>
      </c>
      <c r="O519" s="213">
        <f t="shared" si="321"/>
        <v>54.901962240000003</v>
      </c>
      <c r="P519" s="213">
        <f t="shared" si="321"/>
        <v>54.901962240000003</v>
      </c>
      <c r="Q519" s="213">
        <f t="shared" si="321"/>
        <v>54.901962240000003</v>
      </c>
      <c r="R519" s="213">
        <f t="shared" si="321"/>
        <v>54.901962240000003</v>
      </c>
      <c r="S519" s="213">
        <f t="shared" si="321"/>
        <v>54.901962240000003</v>
      </c>
      <c r="T519" s="213">
        <f t="shared" si="321"/>
        <v>54.901962240000003</v>
      </c>
      <c r="U519" s="213">
        <f t="shared" si="321"/>
        <v>54.901962240000003</v>
      </c>
      <c r="V519" s="213">
        <f t="shared" si="321"/>
        <v>54.901962240000003</v>
      </c>
      <c r="W519" s="213">
        <f t="shared" si="321"/>
        <v>54.901962240000003</v>
      </c>
      <c r="X519" s="213">
        <f t="shared" si="321"/>
        <v>54.901962240000003</v>
      </c>
      <c r="Y519" s="213">
        <f t="shared" si="321"/>
        <v>54.901962240000003</v>
      </c>
      <c r="Z519" s="213">
        <f t="shared" si="321"/>
        <v>54.901962240000003</v>
      </c>
      <c r="AA519" s="213">
        <f t="shared" si="321"/>
        <v>54.901962240000003</v>
      </c>
      <c r="AB519" s="213">
        <f t="shared" si="321"/>
        <v>54.901962240000003</v>
      </c>
      <c r="AC519" s="213">
        <f t="shared" si="321"/>
        <v>54.901962240000003</v>
      </c>
      <c r="AD519" s="213">
        <f t="shared" si="321"/>
        <v>54.901962240000003</v>
      </c>
      <c r="AE519" s="213">
        <f t="shared" si="321"/>
        <v>54.901962240000003</v>
      </c>
      <c r="AF519" s="213">
        <f t="shared" si="321"/>
        <v>54.901962240000003</v>
      </c>
      <c r="AG519" s="701">
        <f>SUM(C519:AF519)</f>
        <v>1647.058867200001</v>
      </c>
      <c r="AH519" s="209"/>
      <c r="AJ519" s="221"/>
      <c r="AK519" s="342"/>
      <c r="AM519" s="352"/>
      <c r="AN519" s="345"/>
      <c r="AP519" s="351"/>
      <c r="AQ519" s="351"/>
    </row>
    <row r="520" spans="1:43" s="209" customFormat="1" ht="16.5" hidden="1" customHeight="1" outlineLevel="2">
      <c r="A520" s="206"/>
      <c r="B520" s="153" t="s">
        <v>885</v>
      </c>
      <c r="C520" s="218">
        <f t="shared" ref="C520:AF520" si="322">C521*(C522+C523+C524+C525+C526+C527+C528)</f>
        <v>1664.8099200000001</v>
      </c>
      <c r="D520" s="218">
        <f t="shared" si="322"/>
        <v>1664.8099200000001</v>
      </c>
      <c r="E520" s="218">
        <f t="shared" si="322"/>
        <v>1664.8099200000001</v>
      </c>
      <c r="F520" s="218">
        <f t="shared" si="322"/>
        <v>1664.8099200000001</v>
      </c>
      <c r="G520" s="218">
        <f t="shared" si="322"/>
        <v>1664.8099200000001</v>
      </c>
      <c r="H520" s="218">
        <f t="shared" si="322"/>
        <v>1664.8099200000001</v>
      </c>
      <c r="I520" s="218">
        <f t="shared" si="322"/>
        <v>1664.8099200000001</v>
      </c>
      <c r="J520" s="218">
        <f t="shared" si="322"/>
        <v>1664.8099200000001</v>
      </c>
      <c r="K520" s="218">
        <f t="shared" si="322"/>
        <v>1664.8099200000001</v>
      </c>
      <c r="L520" s="218">
        <f t="shared" si="322"/>
        <v>1664.8099200000001</v>
      </c>
      <c r="M520" s="218">
        <f t="shared" si="322"/>
        <v>1664.8099200000001</v>
      </c>
      <c r="N520" s="218">
        <f t="shared" si="322"/>
        <v>1664.8099200000001</v>
      </c>
      <c r="O520" s="218">
        <f t="shared" si="322"/>
        <v>1664.8099200000001</v>
      </c>
      <c r="P520" s="218">
        <f t="shared" si="322"/>
        <v>1664.8099200000001</v>
      </c>
      <c r="Q520" s="218">
        <f t="shared" si="322"/>
        <v>1664.8099200000001</v>
      </c>
      <c r="R520" s="218">
        <f t="shared" si="322"/>
        <v>1664.8099200000001</v>
      </c>
      <c r="S520" s="218">
        <f t="shared" si="322"/>
        <v>1664.8099200000001</v>
      </c>
      <c r="T520" s="218">
        <f t="shared" si="322"/>
        <v>1664.8099200000001</v>
      </c>
      <c r="U520" s="218">
        <f t="shared" si="322"/>
        <v>1664.8099200000001</v>
      </c>
      <c r="V520" s="218">
        <f t="shared" si="322"/>
        <v>1664.8099200000001</v>
      </c>
      <c r="W520" s="218">
        <f t="shared" si="322"/>
        <v>1664.8099200000001</v>
      </c>
      <c r="X520" s="218">
        <f t="shared" si="322"/>
        <v>1664.8099200000001</v>
      </c>
      <c r="Y520" s="218">
        <f t="shared" si="322"/>
        <v>1664.8099200000001</v>
      </c>
      <c r="Z520" s="218">
        <f t="shared" si="322"/>
        <v>1664.8099200000001</v>
      </c>
      <c r="AA520" s="218">
        <f t="shared" si="322"/>
        <v>1664.8099200000001</v>
      </c>
      <c r="AB520" s="218">
        <f t="shared" si="322"/>
        <v>1664.8099200000001</v>
      </c>
      <c r="AC520" s="218">
        <f t="shared" si="322"/>
        <v>1664.8099200000001</v>
      </c>
      <c r="AD520" s="218">
        <f t="shared" si="322"/>
        <v>1664.8099200000001</v>
      </c>
      <c r="AE520" s="218">
        <f t="shared" si="322"/>
        <v>1664.8099200000001</v>
      </c>
      <c r="AF520" s="218">
        <f t="shared" si="322"/>
        <v>1664.8099200000001</v>
      </c>
      <c r="AG520" s="210"/>
      <c r="AH520" s="176"/>
      <c r="AK520" s="342"/>
      <c r="AM520" s="352"/>
      <c r="AN520" s="345"/>
      <c r="AP520" s="349"/>
      <c r="AQ520" s="349"/>
    </row>
    <row r="521" spans="1:43" s="176" customFormat="1" ht="16.5" hidden="1" customHeight="1" outlineLevel="2">
      <c r="A521" s="168"/>
      <c r="B521" s="195" t="s">
        <v>839</v>
      </c>
      <c r="C521" s="188">
        <f t="shared" ref="C521:AF521" si="323">C473</f>
        <v>3</v>
      </c>
      <c r="D521" s="188">
        <f t="shared" si="323"/>
        <v>3</v>
      </c>
      <c r="E521" s="188">
        <f t="shared" si="323"/>
        <v>3</v>
      </c>
      <c r="F521" s="188">
        <f t="shared" si="323"/>
        <v>3</v>
      </c>
      <c r="G521" s="188">
        <f t="shared" si="323"/>
        <v>3</v>
      </c>
      <c r="H521" s="188">
        <f t="shared" si="323"/>
        <v>3</v>
      </c>
      <c r="I521" s="188">
        <f t="shared" si="323"/>
        <v>3</v>
      </c>
      <c r="J521" s="188">
        <f t="shared" si="323"/>
        <v>3</v>
      </c>
      <c r="K521" s="188">
        <f t="shared" si="323"/>
        <v>3</v>
      </c>
      <c r="L521" s="188">
        <f t="shared" si="323"/>
        <v>3</v>
      </c>
      <c r="M521" s="188">
        <f t="shared" si="323"/>
        <v>3</v>
      </c>
      <c r="N521" s="188">
        <f t="shared" si="323"/>
        <v>3</v>
      </c>
      <c r="O521" s="188">
        <f t="shared" si="323"/>
        <v>3</v>
      </c>
      <c r="P521" s="188">
        <f t="shared" si="323"/>
        <v>3</v>
      </c>
      <c r="Q521" s="188">
        <f t="shared" si="323"/>
        <v>3</v>
      </c>
      <c r="R521" s="188">
        <f t="shared" si="323"/>
        <v>3</v>
      </c>
      <c r="S521" s="188">
        <f t="shared" si="323"/>
        <v>3</v>
      </c>
      <c r="T521" s="188">
        <f t="shared" si="323"/>
        <v>3</v>
      </c>
      <c r="U521" s="188">
        <f t="shared" si="323"/>
        <v>3</v>
      </c>
      <c r="V521" s="188">
        <f t="shared" si="323"/>
        <v>3</v>
      </c>
      <c r="W521" s="188">
        <f t="shared" si="323"/>
        <v>3</v>
      </c>
      <c r="X521" s="188">
        <f t="shared" si="323"/>
        <v>3</v>
      </c>
      <c r="Y521" s="188">
        <f t="shared" si="323"/>
        <v>3</v>
      </c>
      <c r="Z521" s="188">
        <f t="shared" si="323"/>
        <v>3</v>
      </c>
      <c r="AA521" s="188">
        <f t="shared" si="323"/>
        <v>3</v>
      </c>
      <c r="AB521" s="188">
        <f t="shared" si="323"/>
        <v>3</v>
      </c>
      <c r="AC521" s="188">
        <f t="shared" si="323"/>
        <v>3</v>
      </c>
      <c r="AD521" s="188">
        <f t="shared" si="323"/>
        <v>3</v>
      </c>
      <c r="AE521" s="188">
        <f t="shared" si="323"/>
        <v>3</v>
      </c>
      <c r="AF521" s="188">
        <f t="shared" si="323"/>
        <v>3</v>
      </c>
      <c r="AG521" s="204"/>
      <c r="AK521" s="342"/>
      <c r="AM521" s="352"/>
      <c r="AN521" s="345"/>
      <c r="AP521" s="347"/>
      <c r="AQ521" s="347"/>
    </row>
    <row r="522" spans="1:43" s="176" customFormat="1" ht="16.5" hidden="1" customHeight="1" outlineLevel="2">
      <c r="A522" s="168"/>
      <c r="B522" s="195" t="s">
        <v>902</v>
      </c>
      <c r="C522" s="236">
        <f>D2083</f>
        <v>327.44664</v>
      </c>
      <c r="D522" s="236">
        <f>C522</f>
        <v>327.44664</v>
      </c>
      <c r="E522" s="236">
        <f t="shared" ref="E522:AF522" si="324">D522</f>
        <v>327.44664</v>
      </c>
      <c r="F522" s="236">
        <f t="shared" si="324"/>
        <v>327.44664</v>
      </c>
      <c r="G522" s="236">
        <f t="shared" si="324"/>
        <v>327.44664</v>
      </c>
      <c r="H522" s="236">
        <f t="shared" si="324"/>
        <v>327.44664</v>
      </c>
      <c r="I522" s="236">
        <f t="shared" si="324"/>
        <v>327.44664</v>
      </c>
      <c r="J522" s="236">
        <f t="shared" si="324"/>
        <v>327.44664</v>
      </c>
      <c r="K522" s="236">
        <f t="shared" si="324"/>
        <v>327.44664</v>
      </c>
      <c r="L522" s="236">
        <f t="shared" si="324"/>
        <v>327.44664</v>
      </c>
      <c r="M522" s="236">
        <f t="shared" si="324"/>
        <v>327.44664</v>
      </c>
      <c r="N522" s="236">
        <f t="shared" si="324"/>
        <v>327.44664</v>
      </c>
      <c r="O522" s="236">
        <f t="shared" si="324"/>
        <v>327.44664</v>
      </c>
      <c r="P522" s="236">
        <f t="shared" si="324"/>
        <v>327.44664</v>
      </c>
      <c r="Q522" s="236">
        <f t="shared" si="324"/>
        <v>327.44664</v>
      </c>
      <c r="R522" s="236">
        <f t="shared" si="324"/>
        <v>327.44664</v>
      </c>
      <c r="S522" s="236">
        <f t="shared" si="324"/>
        <v>327.44664</v>
      </c>
      <c r="T522" s="236">
        <f t="shared" si="324"/>
        <v>327.44664</v>
      </c>
      <c r="U522" s="236">
        <f t="shared" si="324"/>
        <v>327.44664</v>
      </c>
      <c r="V522" s="236">
        <f t="shared" si="324"/>
        <v>327.44664</v>
      </c>
      <c r="W522" s="236">
        <f t="shared" si="324"/>
        <v>327.44664</v>
      </c>
      <c r="X522" s="236">
        <f t="shared" si="324"/>
        <v>327.44664</v>
      </c>
      <c r="Y522" s="236">
        <f t="shared" si="324"/>
        <v>327.44664</v>
      </c>
      <c r="Z522" s="236">
        <f t="shared" si="324"/>
        <v>327.44664</v>
      </c>
      <c r="AA522" s="236">
        <f t="shared" si="324"/>
        <v>327.44664</v>
      </c>
      <c r="AB522" s="236">
        <f t="shared" si="324"/>
        <v>327.44664</v>
      </c>
      <c r="AC522" s="236">
        <f t="shared" si="324"/>
        <v>327.44664</v>
      </c>
      <c r="AD522" s="236">
        <f t="shared" si="324"/>
        <v>327.44664</v>
      </c>
      <c r="AE522" s="236">
        <f t="shared" si="324"/>
        <v>327.44664</v>
      </c>
      <c r="AF522" s="236">
        <f t="shared" si="324"/>
        <v>327.44664</v>
      </c>
      <c r="AG522" s="204"/>
      <c r="AK522" s="342"/>
      <c r="AM522" s="352"/>
      <c r="AN522" s="345"/>
      <c r="AP522" s="347"/>
      <c r="AQ522" s="347"/>
    </row>
    <row r="523" spans="1:43" s="176" customFormat="1" ht="16.5" hidden="1" customHeight="1" outlineLevel="2">
      <c r="A523" s="168"/>
      <c r="B523" s="195" t="s">
        <v>903</v>
      </c>
      <c r="C523" s="236">
        <v>10.130000000000001</v>
      </c>
      <c r="D523" s="188">
        <v>10.130000000000001</v>
      </c>
      <c r="E523" s="188">
        <v>10.130000000000001</v>
      </c>
      <c r="F523" s="188">
        <v>10.130000000000001</v>
      </c>
      <c r="G523" s="188">
        <v>10.130000000000001</v>
      </c>
      <c r="H523" s="188">
        <v>10.130000000000001</v>
      </c>
      <c r="I523" s="188">
        <v>10.130000000000001</v>
      </c>
      <c r="J523" s="188">
        <v>10.130000000000001</v>
      </c>
      <c r="K523" s="188">
        <v>10.130000000000001</v>
      </c>
      <c r="L523" s="188">
        <v>10.130000000000001</v>
      </c>
      <c r="M523" s="188">
        <v>10.130000000000001</v>
      </c>
      <c r="N523" s="188">
        <v>10.130000000000001</v>
      </c>
      <c r="O523" s="188">
        <v>10.130000000000001</v>
      </c>
      <c r="P523" s="188">
        <v>10.130000000000001</v>
      </c>
      <c r="Q523" s="188">
        <v>10.130000000000001</v>
      </c>
      <c r="R523" s="188">
        <v>10.130000000000001</v>
      </c>
      <c r="S523" s="188">
        <v>10.130000000000001</v>
      </c>
      <c r="T523" s="188">
        <v>10.130000000000001</v>
      </c>
      <c r="U523" s="188">
        <v>10.130000000000001</v>
      </c>
      <c r="V523" s="188">
        <v>10.130000000000001</v>
      </c>
      <c r="W523" s="188">
        <v>10.130000000000001</v>
      </c>
      <c r="X523" s="188">
        <v>10.130000000000001</v>
      </c>
      <c r="Y523" s="188">
        <v>10.130000000000001</v>
      </c>
      <c r="Z523" s="188">
        <v>10.130000000000001</v>
      </c>
      <c r="AA523" s="188">
        <v>10.130000000000001</v>
      </c>
      <c r="AB523" s="188">
        <v>10.130000000000001</v>
      </c>
      <c r="AC523" s="188">
        <v>10.130000000000001</v>
      </c>
      <c r="AD523" s="188">
        <v>10.130000000000001</v>
      </c>
      <c r="AE523" s="188">
        <v>10.130000000000001</v>
      </c>
      <c r="AF523" s="188">
        <v>10.130000000000001</v>
      </c>
      <c r="AG523" s="204"/>
      <c r="AK523" s="342"/>
      <c r="AM523" s="352"/>
      <c r="AN523" s="345"/>
      <c r="AP523" s="347"/>
      <c r="AQ523" s="347"/>
    </row>
    <row r="524" spans="1:43" s="176" customFormat="1" ht="16.5" hidden="1" customHeight="1" outlineLevel="2">
      <c r="A524" s="168"/>
      <c r="B524" s="195" t="s">
        <v>904</v>
      </c>
      <c r="C524" s="236">
        <v>0</v>
      </c>
      <c r="D524" s="236">
        <v>0</v>
      </c>
      <c r="E524" s="236">
        <v>0</v>
      </c>
      <c r="F524" s="236">
        <v>0</v>
      </c>
      <c r="G524" s="236">
        <v>0</v>
      </c>
      <c r="H524" s="236">
        <v>0</v>
      </c>
      <c r="I524" s="236">
        <v>0</v>
      </c>
      <c r="J524" s="236">
        <v>0</v>
      </c>
      <c r="K524" s="236">
        <v>0</v>
      </c>
      <c r="L524" s="236">
        <v>0</v>
      </c>
      <c r="M524" s="236">
        <v>0</v>
      </c>
      <c r="N524" s="236">
        <v>0</v>
      </c>
      <c r="O524" s="236">
        <v>0</v>
      </c>
      <c r="P524" s="236">
        <v>0</v>
      </c>
      <c r="Q524" s="236">
        <v>0</v>
      </c>
      <c r="R524" s="236">
        <v>0</v>
      </c>
      <c r="S524" s="236">
        <v>0</v>
      </c>
      <c r="T524" s="236">
        <v>0</v>
      </c>
      <c r="U524" s="236">
        <v>0</v>
      </c>
      <c r="V524" s="236">
        <v>0</v>
      </c>
      <c r="W524" s="236">
        <v>0</v>
      </c>
      <c r="X524" s="236">
        <v>0</v>
      </c>
      <c r="Y524" s="236">
        <v>0</v>
      </c>
      <c r="Z524" s="236">
        <v>0</v>
      </c>
      <c r="AA524" s="236">
        <v>0</v>
      </c>
      <c r="AB524" s="236">
        <v>0</v>
      </c>
      <c r="AC524" s="236">
        <v>0</v>
      </c>
      <c r="AD524" s="236">
        <v>0</v>
      </c>
      <c r="AE524" s="236">
        <v>0</v>
      </c>
      <c r="AF524" s="236">
        <v>0</v>
      </c>
      <c r="AG524" s="204"/>
      <c r="AK524" s="342"/>
      <c r="AM524" s="352"/>
      <c r="AN524" s="345"/>
      <c r="AP524" s="347"/>
      <c r="AQ524" s="347"/>
    </row>
    <row r="525" spans="1:43" s="176" customFormat="1" ht="16.5" hidden="1" customHeight="1" outlineLevel="2">
      <c r="A525" s="168"/>
      <c r="B525" s="195" t="s">
        <v>905</v>
      </c>
      <c r="C525" s="236">
        <f>G2083</f>
        <v>217.36000000000004</v>
      </c>
      <c r="D525" s="236">
        <f>C525</f>
        <v>217.36000000000004</v>
      </c>
      <c r="E525" s="236">
        <f t="shared" ref="E525:AF525" si="325">D525</f>
        <v>217.36000000000004</v>
      </c>
      <c r="F525" s="236">
        <f t="shared" si="325"/>
        <v>217.36000000000004</v>
      </c>
      <c r="G525" s="236">
        <f t="shared" si="325"/>
        <v>217.36000000000004</v>
      </c>
      <c r="H525" s="236">
        <f t="shared" si="325"/>
        <v>217.36000000000004</v>
      </c>
      <c r="I525" s="236">
        <f t="shared" si="325"/>
        <v>217.36000000000004</v>
      </c>
      <c r="J525" s="236">
        <f t="shared" si="325"/>
        <v>217.36000000000004</v>
      </c>
      <c r="K525" s="236">
        <f t="shared" si="325"/>
        <v>217.36000000000004</v>
      </c>
      <c r="L525" s="236">
        <f t="shared" si="325"/>
        <v>217.36000000000004</v>
      </c>
      <c r="M525" s="236">
        <f t="shared" si="325"/>
        <v>217.36000000000004</v>
      </c>
      <c r="N525" s="236">
        <f t="shared" si="325"/>
        <v>217.36000000000004</v>
      </c>
      <c r="O525" s="236">
        <f t="shared" si="325"/>
        <v>217.36000000000004</v>
      </c>
      <c r="P525" s="236">
        <f t="shared" si="325"/>
        <v>217.36000000000004</v>
      </c>
      <c r="Q525" s="236">
        <f t="shared" si="325"/>
        <v>217.36000000000004</v>
      </c>
      <c r="R525" s="236">
        <f t="shared" si="325"/>
        <v>217.36000000000004</v>
      </c>
      <c r="S525" s="236">
        <f t="shared" si="325"/>
        <v>217.36000000000004</v>
      </c>
      <c r="T525" s="236">
        <f t="shared" si="325"/>
        <v>217.36000000000004</v>
      </c>
      <c r="U525" s="236">
        <f t="shared" si="325"/>
        <v>217.36000000000004</v>
      </c>
      <c r="V525" s="236">
        <f t="shared" si="325"/>
        <v>217.36000000000004</v>
      </c>
      <c r="W525" s="236">
        <f t="shared" si="325"/>
        <v>217.36000000000004</v>
      </c>
      <c r="X525" s="236">
        <f t="shared" si="325"/>
        <v>217.36000000000004</v>
      </c>
      <c r="Y525" s="236">
        <f t="shared" si="325"/>
        <v>217.36000000000004</v>
      </c>
      <c r="Z525" s="236">
        <f t="shared" si="325"/>
        <v>217.36000000000004</v>
      </c>
      <c r="AA525" s="236">
        <f t="shared" si="325"/>
        <v>217.36000000000004</v>
      </c>
      <c r="AB525" s="236">
        <f t="shared" si="325"/>
        <v>217.36000000000004</v>
      </c>
      <c r="AC525" s="236">
        <f t="shared" si="325"/>
        <v>217.36000000000004</v>
      </c>
      <c r="AD525" s="236">
        <f t="shared" si="325"/>
        <v>217.36000000000004</v>
      </c>
      <c r="AE525" s="236">
        <f t="shared" si="325"/>
        <v>217.36000000000004</v>
      </c>
      <c r="AF525" s="236">
        <f t="shared" si="325"/>
        <v>217.36000000000004</v>
      </c>
      <c r="AG525" s="204"/>
      <c r="AK525" s="342"/>
      <c r="AM525" s="352"/>
      <c r="AN525" s="345"/>
      <c r="AP525" s="347"/>
      <c r="AQ525" s="347"/>
    </row>
    <row r="526" spans="1:43" s="176" customFormat="1" ht="16.5" hidden="1" customHeight="1" outlineLevel="2">
      <c r="A526" s="168"/>
      <c r="B526" s="195" t="s">
        <v>906</v>
      </c>
      <c r="C526" s="236">
        <v>0</v>
      </c>
      <c r="D526" s="236">
        <v>0</v>
      </c>
      <c r="E526" s="236">
        <v>0</v>
      </c>
      <c r="F526" s="236">
        <v>0</v>
      </c>
      <c r="G526" s="236">
        <v>0</v>
      </c>
      <c r="H526" s="236">
        <v>0</v>
      </c>
      <c r="I526" s="236">
        <v>0</v>
      </c>
      <c r="J526" s="236">
        <v>0</v>
      </c>
      <c r="K526" s="236">
        <v>0</v>
      </c>
      <c r="L526" s="236">
        <v>0</v>
      </c>
      <c r="M526" s="236">
        <v>0</v>
      </c>
      <c r="N526" s="236">
        <v>0</v>
      </c>
      <c r="O526" s="236">
        <v>0</v>
      </c>
      <c r="P526" s="236">
        <v>0</v>
      </c>
      <c r="Q526" s="236">
        <v>0</v>
      </c>
      <c r="R526" s="236">
        <v>0</v>
      </c>
      <c r="S526" s="236">
        <v>0</v>
      </c>
      <c r="T526" s="236">
        <v>0</v>
      </c>
      <c r="U526" s="236">
        <v>0</v>
      </c>
      <c r="V526" s="236">
        <v>0</v>
      </c>
      <c r="W526" s="236">
        <v>0</v>
      </c>
      <c r="X526" s="236">
        <v>0</v>
      </c>
      <c r="Y526" s="236">
        <v>0</v>
      </c>
      <c r="Z526" s="236">
        <v>0</v>
      </c>
      <c r="AA526" s="236">
        <v>0</v>
      </c>
      <c r="AB526" s="236">
        <v>0</v>
      </c>
      <c r="AC526" s="236">
        <v>0</v>
      </c>
      <c r="AD526" s="236">
        <v>0</v>
      </c>
      <c r="AE526" s="236">
        <v>0</v>
      </c>
      <c r="AF526" s="236">
        <v>0</v>
      </c>
      <c r="AG526" s="204"/>
      <c r="AK526" s="342"/>
      <c r="AM526" s="352"/>
      <c r="AN526" s="345"/>
      <c r="AP526" s="347"/>
      <c r="AQ526" s="347"/>
    </row>
    <row r="527" spans="1:43" s="176" customFormat="1" ht="16.5" hidden="1" customHeight="1" outlineLevel="2">
      <c r="A527" s="168"/>
      <c r="B527" s="195" t="s">
        <v>907</v>
      </c>
      <c r="C527" s="236">
        <v>0</v>
      </c>
      <c r="D527" s="236">
        <v>0</v>
      </c>
      <c r="E527" s="236">
        <v>0</v>
      </c>
      <c r="F527" s="236">
        <v>0</v>
      </c>
      <c r="G527" s="236">
        <v>0</v>
      </c>
      <c r="H527" s="236">
        <v>0</v>
      </c>
      <c r="I527" s="236">
        <v>0</v>
      </c>
      <c r="J527" s="236">
        <v>0</v>
      </c>
      <c r="K527" s="236">
        <v>0</v>
      </c>
      <c r="L527" s="236">
        <v>0</v>
      </c>
      <c r="M527" s="236">
        <v>0</v>
      </c>
      <c r="N527" s="236">
        <v>0</v>
      </c>
      <c r="O527" s="236">
        <v>0</v>
      </c>
      <c r="P527" s="236">
        <v>0</v>
      </c>
      <c r="Q527" s="236">
        <v>0</v>
      </c>
      <c r="R527" s="236">
        <v>0</v>
      </c>
      <c r="S527" s="236">
        <v>0</v>
      </c>
      <c r="T527" s="236">
        <v>0</v>
      </c>
      <c r="U527" s="236">
        <v>0</v>
      </c>
      <c r="V527" s="236">
        <v>0</v>
      </c>
      <c r="W527" s="236">
        <v>0</v>
      </c>
      <c r="X527" s="236">
        <v>0</v>
      </c>
      <c r="Y527" s="236">
        <v>0</v>
      </c>
      <c r="Z527" s="236">
        <v>0</v>
      </c>
      <c r="AA527" s="236">
        <v>0</v>
      </c>
      <c r="AB527" s="236">
        <v>0</v>
      </c>
      <c r="AC527" s="236">
        <v>0</v>
      </c>
      <c r="AD527" s="236">
        <v>0</v>
      </c>
      <c r="AE527" s="236">
        <v>0</v>
      </c>
      <c r="AF527" s="236">
        <v>0</v>
      </c>
      <c r="AG527" s="204"/>
      <c r="AK527" s="342"/>
      <c r="AM527" s="352"/>
      <c r="AN527" s="345"/>
      <c r="AP527" s="347"/>
      <c r="AQ527" s="347"/>
    </row>
    <row r="528" spans="1:43" s="176" customFormat="1" ht="16.5" hidden="1" customHeight="1" outlineLevel="2">
      <c r="A528" s="168"/>
      <c r="B528" s="195" t="s">
        <v>908</v>
      </c>
      <c r="C528" s="236">
        <v>0</v>
      </c>
      <c r="D528" s="236">
        <v>0</v>
      </c>
      <c r="E528" s="236">
        <v>0</v>
      </c>
      <c r="F528" s="236">
        <v>0</v>
      </c>
      <c r="G528" s="236">
        <v>0</v>
      </c>
      <c r="H528" s="236">
        <v>0</v>
      </c>
      <c r="I528" s="236">
        <v>0</v>
      </c>
      <c r="J528" s="236">
        <v>0</v>
      </c>
      <c r="K528" s="236">
        <v>0</v>
      </c>
      <c r="L528" s="236">
        <v>0</v>
      </c>
      <c r="M528" s="236">
        <v>0</v>
      </c>
      <c r="N528" s="236">
        <v>0</v>
      </c>
      <c r="O528" s="236">
        <v>0</v>
      </c>
      <c r="P528" s="236">
        <v>0</v>
      </c>
      <c r="Q528" s="236">
        <v>0</v>
      </c>
      <c r="R528" s="236">
        <v>0</v>
      </c>
      <c r="S528" s="236">
        <v>0</v>
      </c>
      <c r="T528" s="236">
        <v>0</v>
      </c>
      <c r="U528" s="236">
        <v>0</v>
      </c>
      <c r="V528" s="236">
        <v>0</v>
      </c>
      <c r="W528" s="236">
        <v>0</v>
      </c>
      <c r="X528" s="236">
        <v>0</v>
      </c>
      <c r="Y528" s="236">
        <v>0</v>
      </c>
      <c r="Z528" s="236">
        <v>0</v>
      </c>
      <c r="AA528" s="236">
        <v>0</v>
      </c>
      <c r="AB528" s="236">
        <v>0</v>
      </c>
      <c r="AC528" s="236">
        <v>0</v>
      </c>
      <c r="AD528" s="236">
        <v>0</v>
      </c>
      <c r="AE528" s="236">
        <v>0</v>
      </c>
      <c r="AF528" s="236">
        <v>0</v>
      </c>
      <c r="AG528" s="204"/>
      <c r="AH528" s="209"/>
      <c r="AK528" s="342"/>
      <c r="AM528" s="352"/>
      <c r="AN528" s="345"/>
      <c r="AP528" s="347"/>
      <c r="AQ528" s="347"/>
    </row>
    <row r="529" spans="1:43" s="209" customFormat="1" ht="16.5" hidden="1" customHeight="1" outlineLevel="2">
      <c r="A529" s="206"/>
      <c r="B529" s="153" t="s">
        <v>891</v>
      </c>
      <c r="C529" s="218">
        <v>0</v>
      </c>
      <c r="D529" s="218">
        <f t="shared" ref="D529:AF529" si="326">D530*(D531+D532+D533+D534+D535+D536+D537)</f>
        <v>0</v>
      </c>
      <c r="E529" s="218">
        <f t="shared" si="326"/>
        <v>0</v>
      </c>
      <c r="F529" s="218">
        <f t="shared" si="326"/>
        <v>0</v>
      </c>
      <c r="G529" s="218">
        <f t="shared" si="326"/>
        <v>0</v>
      </c>
      <c r="H529" s="218">
        <f t="shared" si="326"/>
        <v>0</v>
      </c>
      <c r="I529" s="218">
        <f t="shared" si="326"/>
        <v>0</v>
      </c>
      <c r="J529" s="218">
        <f t="shared" si="326"/>
        <v>0</v>
      </c>
      <c r="K529" s="218">
        <f t="shared" si="326"/>
        <v>0</v>
      </c>
      <c r="L529" s="218">
        <f t="shared" si="326"/>
        <v>0</v>
      </c>
      <c r="M529" s="218">
        <f t="shared" si="326"/>
        <v>0</v>
      </c>
      <c r="N529" s="218">
        <f t="shared" si="326"/>
        <v>0</v>
      </c>
      <c r="O529" s="218">
        <f t="shared" si="326"/>
        <v>0</v>
      </c>
      <c r="P529" s="218">
        <f t="shared" si="326"/>
        <v>0</v>
      </c>
      <c r="Q529" s="218">
        <f t="shared" si="326"/>
        <v>0</v>
      </c>
      <c r="R529" s="218">
        <f t="shared" si="326"/>
        <v>0</v>
      </c>
      <c r="S529" s="218">
        <f t="shared" si="326"/>
        <v>0</v>
      </c>
      <c r="T529" s="218">
        <f t="shared" si="326"/>
        <v>0</v>
      </c>
      <c r="U529" s="218">
        <f t="shared" si="326"/>
        <v>0</v>
      </c>
      <c r="V529" s="218">
        <f t="shared" si="326"/>
        <v>0</v>
      </c>
      <c r="W529" s="218">
        <f t="shared" si="326"/>
        <v>0</v>
      </c>
      <c r="X529" s="218">
        <f t="shared" si="326"/>
        <v>0</v>
      </c>
      <c r="Y529" s="218">
        <f t="shared" si="326"/>
        <v>0</v>
      </c>
      <c r="Z529" s="218">
        <f t="shared" si="326"/>
        <v>0</v>
      </c>
      <c r="AA529" s="218">
        <f t="shared" si="326"/>
        <v>0</v>
      </c>
      <c r="AB529" s="218">
        <f t="shared" si="326"/>
        <v>0</v>
      </c>
      <c r="AC529" s="218">
        <f t="shared" si="326"/>
        <v>0</v>
      </c>
      <c r="AD529" s="218">
        <f t="shared" si="326"/>
        <v>0</v>
      </c>
      <c r="AE529" s="218">
        <f t="shared" si="326"/>
        <v>0</v>
      </c>
      <c r="AF529" s="218">
        <f t="shared" si="326"/>
        <v>0</v>
      </c>
      <c r="AG529" s="210"/>
      <c r="AH529" s="176"/>
      <c r="AK529" s="342"/>
      <c r="AM529" s="352"/>
      <c r="AN529" s="345"/>
      <c r="AP529" s="349"/>
      <c r="AQ529" s="349"/>
    </row>
    <row r="530" spans="1:43" s="176" customFormat="1" ht="16.5" hidden="1" customHeight="1" outlineLevel="2">
      <c r="A530" s="168"/>
      <c r="B530" s="195" t="s">
        <v>839</v>
      </c>
      <c r="C530" s="188">
        <v>0</v>
      </c>
      <c r="D530" s="188">
        <f t="shared" ref="D530:AF530" si="327">D480</f>
        <v>0</v>
      </c>
      <c r="E530" s="188">
        <f t="shared" si="327"/>
        <v>0</v>
      </c>
      <c r="F530" s="188">
        <f t="shared" si="327"/>
        <v>0</v>
      </c>
      <c r="G530" s="188">
        <f t="shared" si="327"/>
        <v>0</v>
      </c>
      <c r="H530" s="188">
        <f t="shared" si="327"/>
        <v>0</v>
      </c>
      <c r="I530" s="188">
        <f t="shared" si="327"/>
        <v>0</v>
      </c>
      <c r="J530" s="188">
        <f t="shared" si="327"/>
        <v>0</v>
      </c>
      <c r="K530" s="188">
        <f t="shared" si="327"/>
        <v>0</v>
      </c>
      <c r="L530" s="188">
        <f t="shared" si="327"/>
        <v>0</v>
      </c>
      <c r="M530" s="188">
        <f t="shared" si="327"/>
        <v>0</v>
      </c>
      <c r="N530" s="188">
        <f t="shared" si="327"/>
        <v>0</v>
      </c>
      <c r="O530" s="188">
        <f t="shared" si="327"/>
        <v>0</v>
      </c>
      <c r="P530" s="188">
        <f t="shared" si="327"/>
        <v>0</v>
      </c>
      <c r="Q530" s="188">
        <f t="shared" si="327"/>
        <v>0</v>
      </c>
      <c r="R530" s="188">
        <f t="shared" si="327"/>
        <v>0</v>
      </c>
      <c r="S530" s="188">
        <f t="shared" si="327"/>
        <v>0</v>
      </c>
      <c r="T530" s="188">
        <f t="shared" si="327"/>
        <v>0</v>
      </c>
      <c r="U530" s="188">
        <f t="shared" si="327"/>
        <v>0</v>
      </c>
      <c r="V530" s="188">
        <f t="shared" si="327"/>
        <v>0</v>
      </c>
      <c r="W530" s="188">
        <f t="shared" si="327"/>
        <v>0</v>
      </c>
      <c r="X530" s="188">
        <f t="shared" si="327"/>
        <v>0</v>
      </c>
      <c r="Y530" s="188">
        <f t="shared" si="327"/>
        <v>0</v>
      </c>
      <c r="Z530" s="188">
        <f t="shared" si="327"/>
        <v>0</v>
      </c>
      <c r="AA530" s="188">
        <f t="shared" si="327"/>
        <v>0</v>
      </c>
      <c r="AB530" s="188">
        <f t="shared" si="327"/>
        <v>0</v>
      </c>
      <c r="AC530" s="188">
        <f t="shared" si="327"/>
        <v>0</v>
      </c>
      <c r="AD530" s="188">
        <f t="shared" si="327"/>
        <v>0</v>
      </c>
      <c r="AE530" s="188">
        <f t="shared" si="327"/>
        <v>0</v>
      </c>
      <c r="AF530" s="188">
        <f t="shared" si="327"/>
        <v>0</v>
      </c>
      <c r="AG530" s="204"/>
      <c r="AK530" s="342"/>
      <c r="AM530" s="352"/>
      <c r="AN530" s="345"/>
      <c r="AP530" s="347"/>
      <c r="AQ530" s="347"/>
    </row>
    <row r="531" spans="1:43" s="176" customFormat="1" ht="16.5" hidden="1" customHeight="1" outlineLevel="2">
      <c r="A531" s="168"/>
      <c r="B531" s="195" t="s">
        <v>902</v>
      </c>
      <c r="C531" s="236">
        <v>0</v>
      </c>
      <c r="D531" s="188">
        <f>C531</f>
        <v>0</v>
      </c>
      <c r="E531" s="188">
        <f t="shared" ref="E531:H537" si="328">D531</f>
        <v>0</v>
      </c>
      <c r="F531" s="188">
        <f t="shared" si="328"/>
        <v>0</v>
      </c>
      <c r="G531" s="188">
        <f t="shared" si="328"/>
        <v>0</v>
      </c>
      <c r="H531" s="188">
        <f>G531</f>
        <v>0</v>
      </c>
      <c r="I531" s="188">
        <f t="shared" ref="I531:X537" si="329">H531</f>
        <v>0</v>
      </c>
      <c r="J531" s="188">
        <f t="shared" si="329"/>
        <v>0</v>
      </c>
      <c r="K531" s="188">
        <f t="shared" si="329"/>
        <v>0</v>
      </c>
      <c r="L531" s="188">
        <f t="shared" si="329"/>
        <v>0</v>
      </c>
      <c r="M531" s="188">
        <f t="shared" si="329"/>
        <v>0</v>
      </c>
      <c r="N531" s="188">
        <f t="shared" si="329"/>
        <v>0</v>
      </c>
      <c r="O531" s="188">
        <f t="shared" si="329"/>
        <v>0</v>
      </c>
      <c r="P531" s="188">
        <f t="shared" si="329"/>
        <v>0</v>
      </c>
      <c r="Q531" s="188">
        <f t="shared" si="329"/>
        <v>0</v>
      </c>
      <c r="R531" s="188">
        <f t="shared" si="329"/>
        <v>0</v>
      </c>
      <c r="S531" s="188">
        <f t="shared" si="329"/>
        <v>0</v>
      </c>
      <c r="T531" s="188">
        <f t="shared" si="329"/>
        <v>0</v>
      </c>
      <c r="U531" s="188">
        <f t="shared" si="329"/>
        <v>0</v>
      </c>
      <c r="V531" s="188">
        <f t="shared" si="329"/>
        <v>0</v>
      </c>
      <c r="W531" s="188">
        <f t="shared" si="329"/>
        <v>0</v>
      </c>
      <c r="X531" s="188">
        <f t="shared" si="329"/>
        <v>0</v>
      </c>
      <c r="Y531" s="188">
        <f t="shared" ref="Y531:AF537" si="330">X531</f>
        <v>0</v>
      </c>
      <c r="Z531" s="188">
        <f t="shared" si="330"/>
        <v>0</v>
      </c>
      <c r="AA531" s="188">
        <f t="shared" si="330"/>
        <v>0</v>
      </c>
      <c r="AB531" s="188">
        <f t="shared" si="330"/>
        <v>0</v>
      </c>
      <c r="AC531" s="188">
        <f t="shared" si="330"/>
        <v>0</v>
      </c>
      <c r="AD531" s="188">
        <f t="shared" si="330"/>
        <v>0</v>
      </c>
      <c r="AE531" s="188">
        <f t="shared" si="330"/>
        <v>0</v>
      </c>
      <c r="AF531" s="188">
        <f t="shared" si="330"/>
        <v>0</v>
      </c>
      <c r="AG531" s="204"/>
      <c r="AK531" s="342"/>
      <c r="AM531" s="352"/>
      <c r="AN531" s="345"/>
      <c r="AP531" s="347"/>
      <c r="AQ531" s="347"/>
    </row>
    <row r="532" spans="1:43" s="176" customFormat="1" ht="16.5" hidden="1" customHeight="1" outlineLevel="2">
      <c r="A532" s="168"/>
      <c r="B532" s="195" t="s">
        <v>903</v>
      </c>
      <c r="C532" s="236">
        <v>0</v>
      </c>
      <c r="D532" s="188">
        <f>C532</f>
        <v>0</v>
      </c>
      <c r="E532" s="188">
        <f t="shared" si="328"/>
        <v>0</v>
      </c>
      <c r="F532" s="188">
        <f t="shared" si="328"/>
        <v>0</v>
      </c>
      <c r="G532" s="188">
        <f t="shared" si="328"/>
        <v>0</v>
      </c>
      <c r="H532" s="188">
        <f t="shared" si="328"/>
        <v>0</v>
      </c>
      <c r="I532" s="188">
        <f t="shared" si="329"/>
        <v>0</v>
      </c>
      <c r="J532" s="188">
        <f t="shared" si="329"/>
        <v>0</v>
      </c>
      <c r="K532" s="188">
        <f t="shared" si="329"/>
        <v>0</v>
      </c>
      <c r="L532" s="188">
        <f t="shared" si="329"/>
        <v>0</v>
      </c>
      <c r="M532" s="188">
        <f t="shared" si="329"/>
        <v>0</v>
      </c>
      <c r="N532" s="188">
        <f t="shared" si="329"/>
        <v>0</v>
      </c>
      <c r="O532" s="188">
        <f t="shared" si="329"/>
        <v>0</v>
      </c>
      <c r="P532" s="188">
        <f t="shared" si="329"/>
        <v>0</v>
      </c>
      <c r="Q532" s="188">
        <f t="shared" si="329"/>
        <v>0</v>
      </c>
      <c r="R532" s="188">
        <f t="shared" si="329"/>
        <v>0</v>
      </c>
      <c r="S532" s="188">
        <f t="shared" si="329"/>
        <v>0</v>
      </c>
      <c r="T532" s="188">
        <f t="shared" si="329"/>
        <v>0</v>
      </c>
      <c r="U532" s="188">
        <f t="shared" si="329"/>
        <v>0</v>
      </c>
      <c r="V532" s="188">
        <f t="shared" si="329"/>
        <v>0</v>
      </c>
      <c r="W532" s="188">
        <f t="shared" si="329"/>
        <v>0</v>
      </c>
      <c r="X532" s="188">
        <f t="shared" si="329"/>
        <v>0</v>
      </c>
      <c r="Y532" s="188">
        <f t="shared" si="330"/>
        <v>0</v>
      </c>
      <c r="Z532" s="188">
        <f t="shared" si="330"/>
        <v>0</v>
      </c>
      <c r="AA532" s="188">
        <f t="shared" si="330"/>
        <v>0</v>
      </c>
      <c r="AB532" s="188">
        <f t="shared" si="330"/>
        <v>0</v>
      </c>
      <c r="AC532" s="188">
        <f t="shared" si="330"/>
        <v>0</v>
      </c>
      <c r="AD532" s="188">
        <f t="shared" si="330"/>
        <v>0</v>
      </c>
      <c r="AE532" s="188">
        <f t="shared" si="330"/>
        <v>0</v>
      </c>
      <c r="AF532" s="188">
        <f t="shared" si="330"/>
        <v>0</v>
      </c>
      <c r="AG532" s="204"/>
      <c r="AK532" s="342"/>
      <c r="AM532" s="352"/>
      <c r="AN532" s="345"/>
      <c r="AP532" s="347"/>
      <c r="AQ532" s="347"/>
    </row>
    <row r="533" spans="1:43" s="176" customFormat="1" ht="16.5" hidden="1" customHeight="1" outlineLevel="2">
      <c r="A533" s="168"/>
      <c r="B533" s="195" t="s">
        <v>904</v>
      </c>
      <c r="C533" s="236">
        <v>0</v>
      </c>
      <c r="D533" s="188">
        <f>C533</f>
        <v>0</v>
      </c>
      <c r="E533" s="188">
        <f t="shared" si="328"/>
        <v>0</v>
      </c>
      <c r="F533" s="188">
        <f t="shared" si="328"/>
        <v>0</v>
      </c>
      <c r="G533" s="188">
        <f t="shared" si="328"/>
        <v>0</v>
      </c>
      <c r="H533" s="188">
        <f t="shared" si="328"/>
        <v>0</v>
      </c>
      <c r="I533" s="188">
        <f t="shared" si="329"/>
        <v>0</v>
      </c>
      <c r="J533" s="188">
        <f t="shared" si="329"/>
        <v>0</v>
      </c>
      <c r="K533" s="188">
        <f t="shared" si="329"/>
        <v>0</v>
      </c>
      <c r="L533" s="188">
        <f t="shared" si="329"/>
        <v>0</v>
      </c>
      <c r="M533" s="188">
        <f t="shared" si="329"/>
        <v>0</v>
      </c>
      <c r="N533" s="188">
        <f t="shared" si="329"/>
        <v>0</v>
      </c>
      <c r="O533" s="188">
        <f t="shared" si="329"/>
        <v>0</v>
      </c>
      <c r="P533" s="188">
        <f t="shared" si="329"/>
        <v>0</v>
      </c>
      <c r="Q533" s="188">
        <f t="shared" si="329"/>
        <v>0</v>
      </c>
      <c r="R533" s="188">
        <f t="shared" si="329"/>
        <v>0</v>
      </c>
      <c r="S533" s="188">
        <f t="shared" si="329"/>
        <v>0</v>
      </c>
      <c r="T533" s="188">
        <f t="shared" si="329"/>
        <v>0</v>
      </c>
      <c r="U533" s="188">
        <f t="shared" si="329"/>
        <v>0</v>
      </c>
      <c r="V533" s="188">
        <f t="shared" si="329"/>
        <v>0</v>
      </c>
      <c r="W533" s="188">
        <f t="shared" si="329"/>
        <v>0</v>
      </c>
      <c r="X533" s="188">
        <f t="shared" si="329"/>
        <v>0</v>
      </c>
      <c r="Y533" s="188">
        <f t="shared" si="330"/>
        <v>0</v>
      </c>
      <c r="Z533" s="188">
        <f t="shared" si="330"/>
        <v>0</v>
      </c>
      <c r="AA533" s="188">
        <f t="shared" si="330"/>
        <v>0</v>
      </c>
      <c r="AB533" s="188">
        <f t="shared" si="330"/>
        <v>0</v>
      </c>
      <c r="AC533" s="188">
        <f t="shared" si="330"/>
        <v>0</v>
      </c>
      <c r="AD533" s="188">
        <f t="shared" si="330"/>
        <v>0</v>
      </c>
      <c r="AE533" s="188">
        <f t="shared" si="330"/>
        <v>0</v>
      </c>
      <c r="AF533" s="188">
        <f t="shared" si="330"/>
        <v>0</v>
      </c>
      <c r="AG533" s="204"/>
      <c r="AH533" s="606"/>
      <c r="AK533" s="342"/>
      <c r="AM533" s="352"/>
      <c r="AN533" s="345"/>
      <c r="AP533" s="347"/>
      <c r="AQ533" s="347"/>
    </row>
    <row r="534" spans="1:43" s="176" customFormat="1" ht="16.5" hidden="1" customHeight="1" outlineLevel="2">
      <c r="A534" s="168"/>
      <c r="B534" s="195" t="s">
        <v>905</v>
      </c>
      <c r="C534" s="236">
        <v>0</v>
      </c>
      <c r="D534" s="188">
        <f>C534</f>
        <v>0</v>
      </c>
      <c r="E534" s="188">
        <f t="shared" si="328"/>
        <v>0</v>
      </c>
      <c r="F534" s="188">
        <f t="shared" si="328"/>
        <v>0</v>
      </c>
      <c r="G534" s="188">
        <f t="shared" si="328"/>
        <v>0</v>
      </c>
      <c r="H534" s="188">
        <f t="shared" si="328"/>
        <v>0</v>
      </c>
      <c r="I534" s="188">
        <f t="shared" si="329"/>
        <v>0</v>
      </c>
      <c r="J534" s="188">
        <f t="shared" si="329"/>
        <v>0</v>
      </c>
      <c r="K534" s="188">
        <f t="shared" si="329"/>
        <v>0</v>
      </c>
      <c r="L534" s="188">
        <f t="shared" si="329"/>
        <v>0</v>
      </c>
      <c r="M534" s="188">
        <f t="shared" si="329"/>
        <v>0</v>
      </c>
      <c r="N534" s="188">
        <f t="shared" si="329"/>
        <v>0</v>
      </c>
      <c r="O534" s="188">
        <f t="shared" si="329"/>
        <v>0</v>
      </c>
      <c r="P534" s="188">
        <f t="shared" si="329"/>
        <v>0</v>
      </c>
      <c r="Q534" s="188">
        <f t="shared" si="329"/>
        <v>0</v>
      </c>
      <c r="R534" s="188">
        <f t="shared" si="329"/>
        <v>0</v>
      </c>
      <c r="S534" s="188">
        <f t="shared" si="329"/>
        <v>0</v>
      </c>
      <c r="T534" s="188">
        <f t="shared" si="329"/>
        <v>0</v>
      </c>
      <c r="U534" s="188">
        <f t="shared" si="329"/>
        <v>0</v>
      </c>
      <c r="V534" s="188">
        <f t="shared" si="329"/>
        <v>0</v>
      </c>
      <c r="W534" s="188">
        <f t="shared" si="329"/>
        <v>0</v>
      </c>
      <c r="X534" s="188">
        <f t="shared" si="329"/>
        <v>0</v>
      </c>
      <c r="Y534" s="188">
        <f t="shared" si="330"/>
        <v>0</v>
      </c>
      <c r="Z534" s="188">
        <f t="shared" si="330"/>
        <v>0</v>
      </c>
      <c r="AA534" s="188">
        <f t="shared" si="330"/>
        <v>0</v>
      </c>
      <c r="AB534" s="188">
        <f t="shared" si="330"/>
        <v>0</v>
      </c>
      <c r="AC534" s="188">
        <f t="shared" si="330"/>
        <v>0</v>
      </c>
      <c r="AD534" s="188">
        <f t="shared" si="330"/>
        <v>0</v>
      </c>
      <c r="AE534" s="188">
        <f t="shared" si="330"/>
        <v>0</v>
      </c>
      <c r="AF534" s="188">
        <f t="shared" si="330"/>
        <v>0</v>
      </c>
      <c r="AG534" s="204"/>
      <c r="AK534" s="342"/>
      <c r="AM534" s="352"/>
      <c r="AN534" s="345"/>
      <c r="AP534" s="347"/>
      <c r="AQ534" s="347"/>
    </row>
    <row r="535" spans="1:43" s="176" customFormat="1" ht="16.5" hidden="1" customHeight="1" outlineLevel="2">
      <c r="A535" s="168"/>
      <c r="B535" s="195" t="s">
        <v>906</v>
      </c>
      <c r="C535" s="236">
        <v>0</v>
      </c>
      <c r="D535" s="188">
        <f t="shared" ref="D535:D537" si="331">C535</f>
        <v>0</v>
      </c>
      <c r="E535" s="188">
        <f t="shared" si="328"/>
        <v>0</v>
      </c>
      <c r="F535" s="188">
        <f t="shared" si="328"/>
        <v>0</v>
      </c>
      <c r="G535" s="188">
        <f t="shared" si="328"/>
        <v>0</v>
      </c>
      <c r="H535" s="188">
        <f t="shared" si="328"/>
        <v>0</v>
      </c>
      <c r="I535" s="188">
        <f t="shared" si="329"/>
        <v>0</v>
      </c>
      <c r="J535" s="188">
        <f t="shared" si="329"/>
        <v>0</v>
      </c>
      <c r="K535" s="188">
        <f t="shared" si="329"/>
        <v>0</v>
      </c>
      <c r="L535" s="188">
        <f t="shared" si="329"/>
        <v>0</v>
      </c>
      <c r="M535" s="188">
        <f t="shared" si="329"/>
        <v>0</v>
      </c>
      <c r="N535" s="188">
        <f t="shared" si="329"/>
        <v>0</v>
      </c>
      <c r="O535" s="188">
        <f t="shared" si="329"/>
        <v>0</v>
      </c>
      <c r="P535" s="188">
        <f t="shared" si="329"/>
        <v>0</v>
      </c>
      <c r="Q535" s="188">
        <f t="shared" si="329"/>
        <v>0</v>
      </c>
      <c r="R535" s="188">
        <f t="shared" si="329"/>
        <v>0</v>
      </c>
      <c r="S535" s="188">
        <f t="shared" si="329"/>
        <v>0</v>
      </c>
      <c r="T535" s="188">
        <f t="shared" si="329"/>
        <v>0</v>
      </c>
      <c r="U535" s="188">
        <f t="shared" si="329"/>
        <v>0</v>
      </c>
      <c r="V535" s="188">
        <f t="shared" si="329"/>
        <v>0</v>
      </c>
      <c r="W535" s="188">
        <f t="shared" si="329"/>
        <v>0</v>
      </c>
      <c r="X535" s="188">
        <f t="shared" si="329"/>
        <v>0</v>
      </c>
      <c r="Y535" s="188">
        <f t="shared" si="330"/>
        <v>0</v>
      </c>
      <c r="Z535" s="188">
        <f t="shared" si="330"/>
        <v>0</v>
      </c>
      <c r="AA535" s="188">
        <f t="shared" si="330"/>
        <v>0</v>
      </c>
      <c r="AB535" s="188">
        <f t="shared" si="330"/>
        <v>0</v>
      </c>
      <c r="AC535" s="188">
        <f t="shared" si="330"/>
        <v>0</v>
      </c>
      <c r="AD535" s="188">
        <f t="shared" si="330"/>
        <v>0</v>
      </c>
      <c r="AE535" s="188">
        <f t="shared" si="330"/>
        <v>0</v>
      </c>
      <c r="AF535" s="188">
        <f t="shared" si="330"/>
        <v>0</v>
      </c>
      <c r="AG535" s="204"/>
      <c r="AK535" s="342"/>
      <c r="AM535" s="352"/>
      <c r="AN535" s="345"/>
      <c r="AP535" s="347"/>
      <c r="AQ535" s="347"/>
    </row>
    <row r="536" spans="1:43" s="176" customFormat="1" ht="16.5" hidden="1" customHeight="1" outlineLevel="2">
      <c r="A536" s="168"/>
      <c r="B536" s="195" t="s">
        <v>907</v>
      </c>
      <c r="C536" s="236">
        <v>0</v>
      </c>
      <c r="D536" s="188">
        <f t="shared" si="331"/>
        <v>0</v>
      </c>
      <c r="E536" s="188">
        <f t="shared" si="328"/>
        <v>0</v>
      </c>
      <c r="F536" s="188">
        <f t="shared" si="328"/>
        <v>0</v>
      </c>
      <c r="G536" s="188">
        <f t="shared" si="328"/>
        <v>0</v>
      </c>
      <c r="H536" s="188">
        <f t="shared" si="328"/>
        <v>0</v>
      </c>
      <c r="I536" s="188">
        <f t="shared" si="329"/>
        <v>0</v>
      </c>
      <c r="J536" s="188">
        <f t="shared" si="329"/>
        <v>0</v>
      </c>
      <c r="K536" s="188">
        <f t="shared" si="329"/>
        <v>0</v>
      </c>
      <c r="L536" s="188">
        <f t="shared" si="329"/>
        <v>0</v>
      </c>
      <c r="M536" s="188">
        <f t="shared" si="329"/>
        <v>0</v>
      </c>
      <c r="N536" s="188">
        <f t="shared" si="329"/>
        <v>0</v>
      </c>
      <c r="O536" s="188">
        <f t="shared" si="329"/>
        <v>0</v>
      </c>
      <c r="P536" s="188">
        <f t="shared" si="329"/>
        <v>0</v>
      </c>
      <c r="Q536" s="188">
        <f t="shared" si="329"/>
        <v>0</v>
      </c>
      <c r="R536" s="188">
        <f t="shared" si="329"/>
        <v>0</v>
      </c>
      <c r="S536" s="188">
        <f t="shared" si="329"/>
        <v>0</v>
      </c>
      <c r="T536" s="188">
        <f t="shared" si="329"/>
        <v>0</v>
      </c>
      <c r="U536" s="188">
        <f t="shared" si="329"/>
        <v>0</v>
      </c>
      <c r="V536" s="188">
        <f t="shared" si="329"/>
        <v>0</v>
      </c>
      <c r="W536" s="188">
        <f t="shared" si="329"/>
        <v>0</v>
      </c>
      <c r="X536" s="188">
        <f t="shared" si="329"/>
        <v>0</v>
      </c>
      <c r="Y536" s="188">
        <f t="shared" si="330"/>
        <v>0</v>
      </c>
      <c r="Z536" s="188">
        <f t="shared" si="330"/>
        <v>0</v>
      </c>
      <c r="AA536" s="188">
        <f t="shared" si="330"/>
        <v>0</v>
      </c>
      <c r="AB536" s="188">
        <f t="shared" si="330"/>
        <v>0</v>
      </c>
      <c r="AC536" s="188">
        <f t="shared" si="330"/>
        <v>0</v>
      </c>
      <c r="AD536" s="188">
        <f t="shared" si="330"/>
        <v>0</v>
      </c>
      <c r="AE536" s="188">
        <f t="shared" si="330"/>
        <v>0</v>
      </c>
      <c r="AF536" s="188">
        <f t="shared" si="330"/>
        <v>0</v>
      </c>
      <c r="AG536" s="204"/>
      <c r="AK536" s="342"/>
      <c r="AM536" s="352"/>
      <c r="AN536" s="345"/>
      <c r="AP536" s="347"/>
      <c r="AQ536" s="347"/>
    </row>
    <row r="537" spans="1:43" s="176" customFormat="1" ht="16.5" hidden="1" customHeight="1" outlineLevel="2">
      <c r="A537" s="168"/>
      <c r="B537" s="195" t="s">
        <v>908</v>
      </c>
      <c r="C537" s="236">
        <v>0</v>
      </c>
      <c r="D537" s="188">
        <f t="shared" si="331"/>
        <v>0</v>
      </c>
      <c r="E537" s="188">
        <f t="shared" si="328"/>
        <v>0</v>
      </c>
      <c r="F537" s="188">
        <f t="shared" si="328"/>
        <v>0</v>
      </c>
      <c r="G537" s="188">
        <f t="shared" si="328"/>
        <v>0</v>
      </c>
      <c r="H537" s="188">
        <f t="shared" si="328"/>
        <v>0</v>
      </c>
      <c r="I537" s="188">
        <f t="shared" si="329"/>
        <v>0</v>
      </c>
      <c r="J537" s="188">
        <f t="shared" si="329"/>
        <v>0</v>
      </c>
      <c r="K537" s="188">
        <f t="shared" si="329"/>
        <v>0</v>
      </c>
      <c r="L537" s="188">
        <f t="shared" si="329"/>
        <v>0</v>
      </c>
      <c r="M537" s="188">
        <f t="shared" si="329"/>
        <v>0</v>
      </c>
      <c r="N537" s="188">
        <f t="shared" si="329"/>
        <v>0</v>
      </c>
      <c r="O537" s="188">
        <f t="shared" si="329"/>
        <v>0</v>
      </c>
      <c r="P537" s="188">
        <f t="shared" si="329"/>
        <v>0</v>
      </c>
      <c r="Q537" s="188">
        <f t="shared" si="329"/>
        <v>0</v>
      </c>
      <c r="R537" s="188">
        <f t="shared" si="329"/>
        <v>0</v>
      </c>
      <c r="S537" s="188">
        <f t="shared" si="329"/>
        <v>0</v>
      </c>
      <c r="T537" s="188">
        <f t="shared" si="329"/>
        <v>0</v>
      </c>
      <c r="U537" s="188">
        <f t="shared" si="329"/>
        <v>0</v>
      </c>
      <c r="V537" s="188">
        <f t="shared" si="329"/>
        <v>0</v>
      </c>
      <c r="W537" s="188">
        <f t="shared" si="329"/>
        <v>0</v>
      </c>
      <c r="X537" s="188">
        <f t="shared" si="329"/>
        <v>0</v>
      </c>
      <c r="Y537" s="188">
        <f t="shared" si="330"/>
        <v>0</v>
      </c>
      <c r="Z537" s="188">
        <f t="shared" si="330"/>
        <v>0</v>
      </c>
      <c r="AA537" s="188">
        <f t="shared" si="330"/>
        <v>0</v>
      </c>
      <c r="AB537" s="188">
        <f t="shared" si="330"/>
        <v>0</v>
      </c>
      <c r="AC537" s="188">
        <f t="shared" si="330"/>
        <v>0</v>
      </c>
      <c r="AD537" s="188">
        <f t="shared" si="330"/>
        <v>0</v>
      </c>
      <c r="AE537" s="188">
        <f t="shared" si="330"/>
        <v>0</v>
      </c>
      <c r="AF537" s="188">
        <f t="shared" si="330"/>
        <v>0</v>
      </c>
      <c r="AG537" s="204"/>
      <c r="AH537" s="209"/>
      <c r="AK537" s="342"/>
      <c r="AM537" s="352"/>
      <c r="AN537" s="345"/>
      <c r="AP537" s="347"/>
      <c r="AQ537" s="347"/>
    </row>
    <row r="538" spans="1:43" s="209" customFormat="1" ht="16.5" hidden="1" customHeight="1" outlineLevel="2">
      <c r="A538" s="206"/>
      <c r="B538" s="153" t="s">
        <v>892</v>
      </c>
      <c r="C538" s="218">
        <f>C539*(C540+C541+C542+C543+C544+C545+C546)</f>
        <v>2358.9865600000003</v>
      </c>
      <c r="D538" s="218">
        <f t="shared" ref="D538:AF538" si="332">D539*(D540+D541+D542+D543+D544+D545+D546)</f>
        <v>2358.9865600000003</v>
      </c>
      <c r="E538" s="218">
        <f t="shared" si="332"/>
        <v>2358.9865600000003</v>
      </c>
      <c r="F538" s="218">
        <f t="shared" si="332"/>
        <v>2358.9865600000003</v>
      </c>
      <c r="G538" s="218">
        <f t="shared" si="332"/>
        <v>2358.9865600000003</v>
      </c>
      <c r="H538" s="218">
        <f t="shared" si="332"/>
        <v>2358.9865600000003</v>
      </c>
      <c r="I538" s="218">
        <f t="shared" si="332"/>
        <v>2358.9865600000003</v>
      </c>
      <c r="J538" s="218">
        <f t="shared" si="332"/>
        <v>2358.9865600000003</v>
      </c>
      <c r="K538" s="218">
        <f t="shared" si="332"/>
        <v>2358.9865600000003</v>
      </c>
      <c r="L538" s="218">
        <f t="shared" si="332"/>
        <v>2358.9865600000003</v>
      </c>
      <c r="M538" s="218">
        <f t="shared" si="332"/>
        <v>2358.9865600000003</v>
      </c>
      <c r="N538" s="218">
        <f t="shared" si="332"/>
        <v>2358.9865600000003</v>
      </c>
      <c r="O538" s="218">
        <f t="shared" si="332"/>
        <v>2358.9865600000003</v>
      </c>
      <c r="P538" s="218">
        <f t="shared" si="332"/>
        <v>2358.9865600000003</v>
      </c>
      <c r="Q538" s="218">
        <f t="shared" si="332"/>
        <v>2358.9865600000003</v>
      </c>
      <c r="R538" s="218">
        <f t="shared" si="332"/>
        <v>2358.9865600000003</v>
      </c>
      <c r="S538" s="218">
        <f t="shared" si="332"/>
        <v>2358.9865600000003</v>
      </c>
      <c r="T538" s="218">
        <f t="shared" si="332"/>
        <v>2358.9865600000003</v>
      </c>
      <c r="U538" s="218">
        <f t="shared" si="332"/>
        <v>2358.9865600000003</v>
      </c>
      <c r="V538" s="218">
        <f t="shared" si="332"/>
        <v>2358.9865600000003</v>
      </c>
      <c r="W538" s="218">
        <f t="shared" si="332"/>
        <v>2358.9865600000003</v>
      </c>
      <c r="X538" s="218">
        <f t="shared" si="332"/>
        <v>2358.9865600000003</v>
      </c>
      <c r="Y538" s="218">
        <f t="shared" si="332"/>
        <v>2358.9865600000003</v>
      </c>
      <c r="Z538" s="218">
        <f t="shared" si="332"/>
        <v>2358.9865600000003</v>
      </c>
      <c r="AA538" s="218">
        <f t="shared" si="332"/>
        <v>2358.9865600000003</v>
      </c>
      <c r="AB538" s="218">
        <f t="shared" si="332"/>
        <v>2358.9865600000003</v>
      </c>
      <c r="AC538" s="218">
        <f t="shared" si="332"/>
        <v>2358.9865600000003</v>
      </c>
      <c r="AD538" s="218">
        <f t="shared" si="332"/>
        <v>2358.9865600000003</v>
      </c>
      <c r="AE538" s="218">
        <f t="shared" si="332"/>
        <v>2358.9865600000003</v>
      </c>
      <c r="AF538" s="218">
        <f t="shared" si="332"/>
        <v>2358.9865600000003</v>
      </c>
      <c r="AG538" s="210"/>
      <c r="AH538" s="176"/>
      <c r="AK538" s="342"/>
      <c r="AM538" s="352"/>
      <c r="AN538" s="345"/>
      <c r="AP538" s="349"/>
      <c r="AQ538" s="349"/>
    </row>
    <row r="539" spans="1:43" s="176" customFormat="1" ht="16.5" hidden="1" customHeight="1" outlineLevel="2">
      <c r="A539" s="168"/>
      <c r="B539" s="195" t="s">
        <v>839</v>
      </c>
      <c r="C539" s="188">
        <v>4</v>
      </c>
      <c r="D539" s="188">
        <v>4</v>
      </c>
      <c r="E539" s="188">
        <v>4</v>
      </c>
      <c r="F539" s="188">
        <v>4</v>
      </c>
      <c r="G539" s="188">
        <v>4</v>
      </c>
      <c r="H539" s="188">
        <v>4</v>
      </c>
      <c r="I539" s="188">
        <v>4</v>
      </c>
      <c r="J539" s="188">
        <v>4</v>
      </c>
      <c r="K539" s="188">
        <v>4</v>
      </c>
      <c r="L539" s="188">
        <v>4</v>
      </c>
      <c r="M539" s="188">
        <v>4</v>
      </c>
      <c r="N539" s="188">
        <v>4</v>
      </c>
      <c r="O539" s="188">
        <v>4</v>
      </c>
      <c r="P539" s="188">
        <v>4</v>
      </c>
      <c r="Q539" s="188">
        <v>4</v>
      </c>
      <c r="R539" s="188">
        <v>4</v>
      </c>
      <c r="S539" s="188">
        <v>4</v>
      </c>
      <c r="T539" s="188">
        <v>4</v>
      </c>
      <c r="U539" s="188">
        <v>4</v>
      </c>
      <c r="V539" s="188">
        <v>4</v>
      </c>
      <c r="W539" s="188">
        <v>4</v>
      </c>
      <c r="X539" s="188">
        <v>4</v>
      </c>
      <c r="Y539" s="188">
        <v>4</v>
      </c>
      <c r="Z539" s="188">
        <v>4</v>
      </c>
      <c r="AA539" s="188">
        <v>4</v>
      </c>
      <c r="AB539" s="188">
        <v>4</v>
      </c>
      <c r="AC539" s="188">
        <v>4</v>
      </c>
      <c r="AD539" s="188">
        <v>4</v>
      </c>
      <c r="AE539" s="188">
        <v>4</v>
      </c>
      <c r="AF539" s="188">
        <v>4</v>
      </c>
      <c r="AG539" s="204"/>
      <c r="AK539" s="342"/>
      <c r="AM539" s="352"/>
      <c r="AN539" s="345"/>
      <c r="AP539" s="347"/>
      <c r="AQ539" s="347"/>
    </row>
    <row r="540" spans="1:43" s="176" customFormat="1" ht="16.5" hidden="1" customHeight="1" outlineLevel="2">
      <c r="A540" s="168"/>
      <c r="B540" s="195" t="s">
        <v>902</v>
      </c>
      <c r="C540" s="236">
        <f>D2085</f>
        <v>327.44664</v>
      </c>
      <c r="D540" s="236">
        <f>C540</f>
        <v>327.44664</v>
      </c>
      <c r="E540" s="236">
        <f t="shared" ref="E540:AF540" si="333">D540</f>
        <v>327.44664</v>
      </c>
      <c r="F540" s="236">
        <f t="shared" si="333"/>
        <v>327.44664</v>
      </c>
      <c r="G540" s="236">
        <f t="shared" si="333"/>
        <v>327.44664</v>
      </c>
      <c r="H540" s="236">
        <f t="shared" si="333"/>
        <v>327.44664</v>
      </c>
      <c r="I540" s="236">
        <f t="shared" si="333"/>
        <v>327.44664</v>
      </c>
      <c r="J540" s="236">
        <f t="shared" si="333"/>
        <v>327.44664</v>
      </c>
      <c r="K540" s="236">
        <f t="shared" si="333"/>
        <v>327.44664</v>
      </c>
      <c r="L540" s="236">
        <f t="shared" si="333"/>
        <v>327.44664</v>
      </c>
      <c r="M540" s="236">
        <f t="shared" si="333"/>
        <v>327.44664</v>
      </c>
      <c r="N540" s="236">
        <f t="shared" si="333"/>
        <v>327.44664</v>
      </c>
      <c r="O540" s="236">
        <f t="shared" si="333"/>
        <v>327.44664</v>
      </c>
      <c r="P540" s="236">
        <f t="shared" si="333"/>
        <v>327.44664</v>
      </c>
      <c r="Q540" s="236">
        <f t="shared" si="333"/>
        <v>327.44664</v>
      </c>
      <c r="R540" s="236">
        <f t="shared" si="333"/>
        <v>327.44664</v>
      </c>
      <c r="S540" s="236">
        <f t="shared" si="333"/>
        <v>327.44664</v>
      </c>
      <c r="T540" s="236">
        <f t="shared" si="333"/>
        <v>327.44664</v>
      </c>
      <c r="U540" s="236">
        <f t="shared" si="333"/>
        <v>327.44664</v>
      </c>
      <c r="V540" s="236">
        <f t="shared" si="333"/>
        <v>327.44664</v>
      </c>
      <c r="W540" s="236">
        <f t="shared" si="333"/>
        <v>327.44664</v>
      </c>
      <c r="X540" s="236">
        <f t="shared" si="333"/>
        <v>327.44664</v>
      </c>
      <c r="Y540" s="236">
        <f t="shared" si="333"/>
        <v>327.44664</v>
      </c>
      <c r="Z540" s="236">
        <f t="shared" si="333"/>
        <v>327.44664</v>
      </c>
      <c r="AA540" s="236">
        <f t="shared" si="333"/>
        <v>327.44664</v>
      </c>
      <c r="AB540" s="236">
        <f t="shared" si="333"/>
        <v>327.44664</v>
      </c>
      <c r="AC540" s="236">
        <f t="shared" si="333"/>
        <v>327.44664</v>
      </c>
      <c r="AD540" s="236">
        <f t="shared" si="333"/>
        <v>327.44664</v>
      </c>
      <c r="AE540" s="236">
        <f t="shared" si="333"/>
        <v>327.44664</v>
      </c>
      <c r="AF540" s="236">
        <f t="shared" si="333"/>
        <v>327.44664</v>
      </c>
      <c r="AG540" s="204"/>
      <c r="AK540" s="342"/>
      <c r="AM540" s="352"/>
      <c r="AN540" s="345"/>
      <c r="AP540" s="347"/>
      <c r="AQ540" s="347"/>
    </row>
    <row r="541" spans="1:43" s="176" customFormat="1" ht="16.5" hidden="1" customHeight="1" outlineLevel="2">
      <c r="A541" s="168"/>
      <c r="B541" s="195" t="s">
        <v>903</v>
      </c>
      <c r="C541" s="236">
        <v>5.16</v>
      </c>
      <c r="D541" s="188">
        <v>5.16</v>
      </c>
      <c r="E541" s="188">
        <v>5.16</v>
      </c>
      <c r="F541" s="188">
        <v>5.16</v>
      </c>
      <c r="G541" s="188">
        <v>5.16</v>
      </c>
      <c r="H541" s="188">
        <v>5.16</v>
      </c>
      <c r="I541" s="188">
        <v>5.16</v>
      </c>
      <c r="J541" s="188">
        <v>5.16</v>
      </c>
      <c r="K541" s="188">
        <v>5.16</v>
      </c>
      <c r="L541" s="188">
        <v>5.16</v>
      </c>
      <c r="M541" s="188">
        <v>5.16</v>
      </c>
      <c r="N541" s="188">
        <v>5.16</v>
      </c>
      <c r="O541" s="188">
        <v>5.16</v>
      </c>
      <c r="P541" s="188">
        <v>5.16</v>
      </c>
      <c r="Q541" s="188">
        <v>5.16</v>
      </c>
      <c r="R541" s="188">
        <v>5.16</v>
      </c>
      <c r="S541" s="188">
        <v>5.16</v>
      </c>
      <c r="T541" s="188">
        <v>5.16</v>
      </c>
      <c r="U541" s="188">
        <v>5.16</v>
      </c>
      <c r="V541" s="188">
        <v>5.16</v>
      </c>
      <c r="W541" s="188">
        <v>5.16</v>
      </c>
      <c r="X541" s="188">
        <v>5.16</v>
      </c>
      <c r="Y541" s="188">
        <v>5.16</v>
      </c>
      <c r="Z541" s="188">
        <v>5.16</v>
      </c>
      <c r="AA541" s="188">
        <v>5.16</v>
      </c>
      <c r="AB541" s="188">
        <v>5.16</v>
      </c>
      <c r="AC541" s="188">
        <v>5.16</v>
      </c>
      <c r="AD541" s="188">
        <v>5.16</v>
      </c>
      <c r="AE541" s="188">
        <v>5.16</v>
      </c>
      <c r="AF541" s="188">
        <v>5.16</v>
      </c>
      <c r="AG541" s="204"/>
      <c r="AK541" s="342"/>
      <c r="AM541" s="352"/>
      <c r="AN541" s="345"/>
      <c r="AP541" s="347"/>
      <c r="AQ541" s="347"/>
    </row>
    <row r="542" spans="1:43" s="176" customFormat="1" ht="16.5" hidden="1" customHeight="1" outlineLevel="2">
      <c r="A542" s="168"/>
      <c r="B542" s="195" t="s">
        <v>904</v>
      </c>
      <c r="C542" s="236">
        <v>0</v>
      </c>
      <c r="D542" s="236">
        <v>0</v>
      </c>
      <c r="E542" s="236">
        <v>0</v>
      </c>
      <c r="F542" s="236">
        <v>0</v>
      </c>
      <c r="G542" s="236">
        <v>0</v>
      </c>
      <c r="H542" s="236">
        <v>0</v>
      </c>
      <c r="I542" s="236">
        <v>0</v>
      </c>
      <c r="J542" s="236">
        <v>0</v>
      </c>
      <c r="K542" s="236">
        <v>0</v>
      </c>
      <c r="L542" s="236">
        <v>0</v>
      </c>
      <c r="M542" s="236">
        <v>0</v>
      </c>
      <c r="N542" s="236">
        <v>0</v>
      </c>
      <c r="O542" s="236">
        <v>0</v>
      </c>
      <c r="P542" s="236">
        <v>0</v>
      </c>
      <c r="Q542" s="236">
        <v>0</v>
      </c>
      <c r="R542" s="236">
        <v>0</v>
      </c>
      <c r="S542" s="236">
        <v>0</v>
      </c>
      <c r="T542" s="236">
        <v>0</v>
      </c>
      <c r="U542" s="236">
        <v>0</v>
      </c>
      <c r="V542" s="236">
        <v>0</v>
      </c>
      <c r="W542" s="236">
        <v>0</v>
      </c>
      <c r="X542" s="236">
        <v>0</v>
      </c>
      <c r="Y542" s="236">
        <v>0</v>
      </c>
      <c r="Z542" s="236">
        <v>0</v>
      </c>
      <c r="AA542" s="236">
        <v>0</v>
      </c>
      <c r="AB542" s="236">
        <v>0</v>
      </c>
      <c r="AC542" s="236">
        <v>0</v>
      </c>
      <c r="AD542" s="236">
        <v>0</v>
      </c>
      <c r="AE542" s="236">
        <v>0</v>
      </c>
      <c r="AF542" s="236">
        <v>0</v>
      </c>
      <c r="AG542" s="204"/>
      <c r="AH542" s="606"/>
      <c r="AK542" s="342"/>
      <c r="AM542" s="352"/>
      <c r="AN542" s="345"/>
      <c r="AP542" s="347"/>
      <c r="AQ542" s="347"/>
    </row>
    <row r="543" spans="1:43" s="176" customFormat="1" ht="16.5" hidden="1" customHeight="1" outlineLevel="2">
      <c r="A543" s="168"/>
      <c r="B543" s="195" t="s">
        <v>905</v>
      </c>
      <c r="C543" s="236">
        <f>G2085</f>
        <v>257.14000000000004</v>
      </c>
      <c r="D543" s="236">
        <f>C543</f>
        <v>257.14000000000004</v>
      </c>
      <c r="E543" s="236">
        <f t="shared" ref="E543:AF543" si="334">D543</f>
        <v>257.14000000000004</v>
      </c>
      <c r="F543" s="236">
        <f t="shared" si="334"/>
        <v>257.14000000000004</v>
      </c>
      <c r="G543" s="236">
        <f t="shared" si="334"/>
        <v>257.14000000000004</v>
      </c>
      <c r="H543" s="236">
        <f t="shared" si="334"/>
        <v>257.14000000000004</v>
      </c>
      <c r="I543" s="236">
        <f t="shared" si="334"/>
        <v>257.14000000000004</v>
      </c>
      <c r="J543" s="236">
        <f t="shared" si="334"/>
        <v>257.14000000000004</v>
      </c>
      <c r="K543" s="236">
        <f t="shared" si="334"/>
        <v>257.14000000000004</v>
      </c>
      <c r="L543" s="236">
        <f t="shared" si="334"/>
        <v>257.14000000000004</v>
      </c>
      <c r="M543" s="236">
        <f t="shared" si="334"/>
        <v>257.14000000000004</v>
      </c>
      <c r="N543" s="236">
        <f t="shared" si="334"/>
        <v>257.14000000000004</v>
      </c>
      <c r="O543" s="236">
        <f t="shared" si="334"/>
        <v>257.14000000000004</v>
      </c>
      <c r="P543" s="236">
        <f t="shared" si="334"/>
        <v>257.14000000000004</v>
      </c>
      <c r="Q543" s="236">
        <f t="shared" si="334"/>
        <v>257.14000000000004</v>
      </c>
      <c r="R543" s="236">
        <f t="shared" si="334"/>
        <v>257.14000000000004</v>
      </c>
      <c r="S543" s="236">
        <f t="shared" si="334"/>
        <v>257.14000000000004</v>
      </c>
      <c r="T543" s="236">
        <f t="shared" si="334"/>
        <v>257.14000000000004</v>
      </c>
      <c r="U543" s="236">
        <f t="shared" si="334"/>
        <v>257.14000000000004</v>
      </c>
      <c r="V543" s="236">
        <f t="shared" si="334"/>
        <v>257.14000000000004</v>
      </c>
      <c r="W543" s="236">
        <f t="shared" si="334"/>
        <v>257.14000000000004</v>
      </c>
      <c r="X543" s="236">
        <f t="shared" si="334"/>
        <v>257.14000000000004</v>
      </c>
      <c r="Y543" s="236">
        <f t="shared" si="334"/>
        <v>257.14000000000004</v>
      </c>
      <c r="Z543" s="236">
        <f t="shared" si="334"/>
        <v>257.14000000000004</v>
      </c>
      <c r="AA543" s="236">
        <f t="shared" si="334"/>
        <v>257.14000000000004</v>
      </c>
      <c r="AB543" s="236">
        <f t="shared" si="334"/>
        <v>257.14000000000004</v>
      </c>
      <c r="AC543" s="236">
        <f t="shared" si="334"/>
        <v>257.14000000000004</v>
      </c>
      <c r="AD543" s="236">
        <f t="shared" si="334"/>
        <v>257.14000000000004</v>
      </c>
      <c r="AE543" s="236">
        <f t="shared" si="334"/>
        <v>257.14000000000004</v>
      </c>
      <c r="AF543" s="236">
        <f t="shared" si="334"/>
        <v>257.14000000000004</v>
      </c>
      <c r="AG543" s="204"/>
      <c r="AK543" s="342"/>
      <c r="AM543" s="352"/>
      <c r="AN543" s="345"/>
      <c r="AP543" s="347"/>
      <c r="AQ543" s="347"/>
    </row>
    <row r="544" spans="1:43" s="176" customFormat="1" ht="16.5" hidden="1" customHeight="1" outlineLevel="2">
      <c r="A544" s="168"/>
      <c r="B544" s="195" t="s">
        <v>906</v>
      </c>
      <c r="C544" s="236">
        <v>0</v>
      </c>
      <c r="D544" s="236">
        <v>0</v>
      </c>
      <c r="E544" s="236">
        <v>0</v>
      </c>
      <c r="F544" s="236">
        <v>0</v>
      </c>
      <c r="G544" s="236">
        <v>0</v>
      </c>
      <c r="H544" s="236">
        <v>0</v>
      </c>
      <c r="I544" s="236">
        <v>0</v>
      </c>
      <c r="J544" s="236">
        <v>0</v>
      </c>
      <c r="K544" s="236">
        <v>0</v>
      </c>
      <c r="L544" s="236">
        <v>0</v>
      </c>
      <c r="M544" s="236">
        <v>0</v>
      </c>
      <c r="N544" s="236">
        <v>0</v>
      </c>
      <c r="O544" s="236">
        <v>0</v>
      </c>
      <c r="P544" s="236">
        <v>0</v>
      </c>
      <c r="Q544" s="236">
        <v>0</v>
      </c>
      <c r="R544" s="236">
        <v>0</v>
      </c>
      <c r="S544" s="236">
        <v>0</v>
      </c>
      <c r="T544" s="236">
        <v>0</v>
      </c>
      <c r="U544" s="236">
        <v>0</v>
      </c>
      <c r="V544" s="236">
        <v>0</v>
      </c>
      <c r="W544" s="236">
        <v>0</v>
      </c>
      <c r="X544" s="236">
        <v>0</v>
      </c>
      <c r="Y544" s="236">
        <v>0</v>
      </c>
      <c r="Z544" s="236">
        <v>0</v>
      </c>
      <c r="AA544" s="236">
        <v>0</v>
      </c>
      <c r="AB544" s="236">
        <v>0</v>
      </c>
      <c r="AC544" s="236">
        <v>0</v>
      </c>
      <c r="AD544" s="236">
        <v>0</v>
      </c>
      <c r="AE544" s="236">
        <v>0</v>
      </c>
      <c r="AF544" s="236">
        <v>0</v>
      </c>
      <c r="AG544" s="204"/>
      <c r="AK544" s="342"/>
      <c r="AM544" s="352"/>
      <c r="AN544" s="345"/>
      <c r="AP544" s="347"/>
      <c r="AQ544" s="347"/>
    </row>
    <row r="545" spans="1:43" s="176" customFormat="1" ht="16.5" hidden="1" customHeight="1" outlineLevel="2">
      <c r="A545" s="168"/>
      <c r="B545" s="195" t="s">
        <v>907</v>
      </c>
      <c r="C545" s="236">
        <v>0</v>
      </c>
      <c r="D545" s="236">
        <v>0</v>
      </c>
      <c r="E545" s="236">
        <v>0</v>
      </c>
      <c r="F545" s="236">
        <v>0</v>
      </c>
      <c r="G545" s="236">
        <v>0</v>
      </c>
      <c r="H545" s="236">
        <v>0</v>
      </c>
      <c r="I545" s="236">
        <v>0</v>
      </c>
      <c r="J545" s="236">
        <v>0</v>
      </c>
      <c r="K545" s="236">
        <v>0</v>
      </c>
      <c r="L545" s="236">
        <v>0</v>
      </c>
      <c r="M545" s="236">
        <v>0</v>
      </c>
      <c r="N545" s="236">
        <v>0</v>
      </c>
      <c r="O545" s="236">
        <v>0</v>
      </c>
      <c r="P545" s="236">
        <v>0</v>
      </c>
      <c r="Q545" s="236">
        <v>0</v>
      </c>
      <c r="R545" s="236">
        <v>0</v>
      </c>
      <c r="S545" s="236">
        <v>0</v>
      </c>
      <c r="T545" s="236">
        <v>0</v>
      </c>
      <c r="U545" s="236">
        <v>0</v>
      </c>
      <c r="V545" s="236">
        <v>0</v>
      </c>
      <c r="W545" s="236">
        <v>0</v>
      </c>
      <c r="X545" s="236">
        <v>0</v>
      </c>
      <c r="Y545" s="236">
        <v>0</v>
      </c>
      <c r="Z545" s="236">
        <v>0</v>
      </c>
      <c r="AA545" s="236">
        <v>0</v>
      </c>
      <c r="AB545" s="236">
        <v>0</v>
      </c>
      <c r="AC545" s="236">
        <v>0</v>
      </c>
      <c r="AD545" s="236">
        <v>0</v>
      </c>
      <c r="AE545" s="236">
        <v>0</v>
      </c>
      <c r="AF545" s="236">
        <v>0</v>
      </c>
      <c r="AG545" s="204"/>
      <c r="AK545" s="342"/>
      <c r="AM545" s="352"/>
      <c r="AN545" s="345"/>
      <c r="AP545" s="347"/>
      <c r="AQ545" s="347"/>
    </row>
    <row r="546" spans="1:43" s="176" customFormat="1" ht="16.5" hidden="1" customHeight="1" outlineLevel="2">
      <c r="A546" s="168"/>
      <c r="B546" s="195" t="s">
        <v>908</v>
      </c>
      <c r="C546" s="236">
        <v>0</v>
      </c>
      <c r="D546" s="236">
        <v>0</v>
      </c>
      <c r="E546" s="236">
        <v>0</v>
      </c>
      <c r="F546" s="236">
        <v>0</v>
      </c>
      <c r="G546" s="236">
        <v>0</v>
      </c>
      <c r="H546" s="236">
        <v>0</v>
      </c>
      <c r="I546" s="236">
        <v>0</v>
      </c>
      <c r="J546" s="236">
        <v>0</v>
      </c>
      <c r="K546" s="236">
        <v>0</v>
      </c>
      <c r="L546" s="236">
        <v>0</v>
      </c>
      <c r="M546" s="236">
        <v>0</v>
      </c>
      <c r="N546" s="236">
        <v>0</v>
      </c>
      <c r="O546" s="236">
        <v>0</v>
      </c>
      <c r="P546" s="236">
        <v>0</v>
      </c>
      <c r="Q546" s="236">
        <v>0</v>
      </c>
      <c r="R546" s="236">
        <v>0</v>
      </c>
      <c r="S546" s="236">
        <v>0</v>
      </c>
      <c r="T546" s="236">
        <v>0</v>
      </c>
      <c r="U546" s="236">
        <v>0</v>
      </c>
      <c r="V546" s="236">
        <v>0</v>
      </c>
      <c r="W546" s="236">
        <v>0</v>
      </c>
      <c r="X546" s="236">
        <v>0</v>
      </c>
      <c r="Y546" s="236">
        <v>0</v>
      </c>
      <c r="Z546" s="236">
        <v>0</v>
      </c>
      <c r="AA546" s="236">
        <v>0</v>
      </c>
      <c r="AB546" s="236">
        <v>0</v>
      </c>
      <c r="AC546" s="236">
        <v>0</v>
      </c>
      <c r="AD546" s="236">
        <v>0</v>
      </c>
      <c r="AE546" s="236">
        <v>0</v>
      </c>
      <c r="AF546" s="236">
        <v>0</v>
      </c>
      <c r="AG546" s="204"/>
      <c r="AH546" s="209"/>
      <c r="AK546" s="342"/>
      <c r="AM546" s="352"/>
      <c r="AN546" s="345"/>
      <c r="AP546" s="347"/>
      <c r="AQ546" s="347"/>
    </row>
    <row r="547" spans="1:43" s="209" customFormat="1" ht="16.5" hidden="1" customHeight="1" outlineLevel="2">
      <c r="A547" s="206"/>
      <c r="B547" s="153" t="s">
        <v>894</v>
      </c>
      <c r="C547" s="218">
        <v>0</v>
      </c>
      <c r="D547" s="218">
        <f t="shared" ref="D547:AF547" si="335">D548*(D549+D550+D551+D552+D553+D554+D555)</f>
        <v>0</v>
      </c>
      <c r="E547" s="218">
        <f t="shared" si="335"/>
        <v>0</v>
      </c>
      <c r="F547" s="218">
        <f t="shared" si="335"/>
        <v>0</v>
      </c>
      <c r="G547" s="218">
        <f t="shared" si="335"/>
        <v>0</v>
      </c>
      <c r="H547" s="218">
        <f t="shared" si="335"/>
        <v>0</v>
      </c>
      <c r="I547" s="218">
        <f t="shared" si="335"/>
        <v>0</v>
      </c>
      <c r="J547" s="218">
        <f t="shared" si="335"/>
        <v>0</v>
      </c>
      <c r="K547" s="218">
        <f t="shared" si="335"/>
        <v>0</v>
      </c>
      <c r="L547" s="218">
        <f t="shared" si="335"/>
        <v>0</v>
      </c>
      <c r="M547" s="218">
        <f t="shared" si="335"/>
        <v>0</v>
      </c>
      <c r="N547" s="218">
        <f t="shared" si="335"/>
        <v>0</v>
      </c>
      <c r="O547" s="218">
        <f t="shared" si="335"/>
        <v>0</v>
      </c>
      <c r="P547" s="218">
        <f t="shared" si="335"/>
        <v>0</v>
      </c>
      <c r="Q547" s="218">
        <f t="shared" si="335"/>
        <v>0</v>
      </c>
      <c r="R547" s="218">
        <f t="shared" si="335"/>
        <v>0</v>
      </c>
      <c r="S547" s="218">
        <f t="shared" si="335"/>
        <v>0</v>
      </c>
      <c r="T547" s="218">
        <f t="shared" si="335"/>
        <v>0</v>
      </c>
      <c r="U547" s="218">
        <f t="shared" si="335"/>
        <v>0</v>
      </c>
      <c r="V547" s="218">
        <f t="shared" si="335"/>
        <v>0</v>
      </c>
      <c r="W547" s="218">
        <f t="shared" si="335"/>
        <v>0</v>
      </c>
      <c r="X547" s="218">
        <f t="shared" si="335"/>
        <v>0</v>
      </c>
      <c r="Y547" s="218">
        <f t="shared" si="335"/>
        <v>0</v>
      </c>
      <c r="Z547" s="218">
        <f t="shared" si="335"/>
        <v>0</v>
      </c>
      <c r="AA547" s="218">
        <f t="shared" si="335"/>
        <v>0</v>
      </c>
      <c r="AB547" s="218">
        <f t="shared" si="335"/>
        <v>0</v>
      </c>
      <c r="AC547" s="218">
        <f t="shared" si="335"/>
        <v>0</v>
      </c>
      <c r="AD547" s="218">
        <f t="shared" si="335"/>
        <v>0</v>
      </c>
      <c r="AE547" s="218">
        <f t="shared" si="335"/>
        <v>0</v>
      </c>
      <c r="AF547" s="218">
        <f t="shared" si="335"/>
        <v>0</v>
      </c>
      <c r="AG547" s="210"/>
      <c r="AH547" s="176"/>
      <c r="AK547" s="342"/>
      <c r="AM547" s="352"/>
      <c r="AN547" s="345"/>
      <c r="AP547" s="349"/>
      <c r="AQ547" s="349"/>
    </row>
    <row r="548" spans="1:43" s="176" customFormat="1" ht="16.5" hidden="1" customHeight="1" outlineLevel="2">
      <c r="A548" s="168"/>
      <c r="B548" s="195" t="s">
        <v>839</v>
      </c>
      <c r="C548" s="188">
        <v>0</v>
      </c>
      <c r="D548" s="188">
        <f t="shared" ref="D548:AF548" si="336">D494</f>
        <v>0</v>
      </c>
      <c r="E548" s="188">
        <f t="shared" si="336"/>
        <v>0</v>
      </c>
      <c r="F548" s="188">
        <f t="shared" si="336"/>
        <v>0</v>
      </c>
      <c r="G548" s="188">
        <f t="shared" si="336"/>
        <v>0</v>
      </c>
      <c r="H548" s="188">
        <f t="shared" si="336"/>
        <v>0</v>
      </c>
      <c r="I548" s="188">
        <f t="shared" si="336"/>
        <v>0</v>
      </c>
      <c r="J548" s="188">
        <f t="shared" si="336"/>
        <v>0</v>
      </c>
      <c r="K548" s="188">
        <f t="shared" si="336"/>
        <v>0</v>
      </c>
      <c r="L548" s="188">
        <f t="shared" si="336"/>
        <v>0</v>
      </c>
      <c r="M548" s="188">
        <f t="shared" si="336"/>
        <v>0</v>
      </c>
      <c r="N548" s="188">
        <f t="shared" si="336"/>
        <v>0</v>
      </c>
      <c r="O548" s="188">
        <f t="shared" si="336"/>
        <v>0</v>
      </c>
      <c r="P548" s="188">
        <f t="shared" si="336"/>
        <v>0</v>
      </c>
      <c r="Q548" s="188">
        <f t="shared" si="336"/>
        <v>0</v>
      </c>
      <c r="R548" s="188">
        <f t="shared" si="336"/>
        <v>0</v>
      </c>
      <c r="S548" s="188">
        <f t="shared" si="336"/>
        <v>0</v>
      </c>
      <c r="T548" s="188">
        <f t="shared" si="336"/>
        <v>0</v>
      </c>
      <c r="U548" s="188">
        <f t="shared" si="336"/>
        <v>0</v>
      </c>
      <c r="V548" s="188">
        <f t="shared" si="336"/>
        <v>0</v>
      </c>
      <c r="W548" s="188">
        <f t="shared" si="336"/>
        <v>0</v>
      </c>
      <c r="X548" s="188">
        <f t="shared" si="336"/>
        <v>0</v>
      </c>
      <c r="Y548" s="188">
        <f t="shared" si="336"/>
        <v>0</v>
      </c>
      <c r="Z548" s="188">
        <f t="shared" si="336"/>
        <v>0</v>
      </c>
      <c r="AA548" s="188">
        <f t="shared" si="336"/>
        <v>0</v>
      </c>
      <c r="AB548" s="188">
        <f t="shared" si="336"/>
        <v>0</v>
      </c>
      <c r="AC548" s="188">
        <f t="shared" si="336"/>
        <v>0</v>
      </c>
      <c r="AD548" s="188">
        <f t="shared" si="336"/>
        <v>0</v>
      </c>
      <c r="AE548" s="188">
        <f t="shared" si="336"/>
        <v>0</v>
      </c>
      <c r="AF548" s="188">
        <f t="shared" si="336"/>
        <v>0</v>
      </c>
      <c r="AG548" s="204"/>
      <c r="AK548" s="342"/>
      <c r="AM548" s="352"/>
      <c r="AN548" s="345"/>
      <c r="AP548" s="347"/>
      <c r="AQ548" s="347"/>
    </row>
    <row r="549" spans="1:43" s="176" customFormat="1" ht="16.5" hidden="1" customHeight="1" outlineLevel="2">
      <c r="A549" s="168"/>
      <c r="B549" s="195" t="s">
        <v>902</v>
      </c>
      <c r="C549" s="236">
        <v>0</v>
      </c>
      <c r="D549" s="188">
        <f>C549</f>
        <v>0</v>
      </c>
      <c r="E549" s="188">
        <f t="shared" ref="E549:T555" si="337">D549</f>
        <v>0</v>
      </c>
      <c r="F549" s="188">
        <f t="shared" si="337"/>
        <v>0</v>
      </c>
      <c r="G549" s="188">
        <f t="shared" si="337"/>
        <v>0</v>
      </c>
      <c r="H549" s="188">
        <f t="shared" si="337"/>
        <v>0</v>
      </c>
      <c r="I549" s="188">
        <f t="shared" si="337"/>
        <v>0</v>
      </c>
      <c r="J549" s="188">
        <f t="shared" si="337"/>
        <v>0</v>
      </c>
      <c r="K549" s="188">
        <f t="shared" si="337"/>
        <v>0</v>
      </c>
      <c r="L549" s="188">
        <f t="shared" si="337"/>
        <v>0</v>
      </c>
      <c r="M549" s="188">
        <f t="shared" si="337"/>
        <v>0</v>
      </c>
      <c r="N549" s="188">
        <f t="shared" si="337"/>
        <v>0</v>
      </c>
      <c r="O549" s="188">
        <f t="shared" si="337"/>
        <v>0</v>
      </c>
      <c r="P549" s="188">
        <f t="shared" si="337"/>
        <v>0</v>
      </c>
      <c r="Q549" s="188">
        <f t="shared" si="337"/>
        <v>0</v>
      </c>
      <c r="R549" s="188">
        <f t="shared" si="337"/>
        <v>0</v>
      </c>
      <c r="S549" s="188">
        <f t="shared" si="337"/>
        <v>0</v>
      </c>
      <c r="T549" s="188">
        <f t="shared" si="337"/>
        <v>0</v>
      </c>
      <c r="U549" s="188">
        <f t="shared" ref="U549:AF555" si="338">T549</f>
        <v>0</v>
      </c>
      <c r="V549" s="188">
        <f t="shared" si="338"/>
        <v>0</v>
      </c>
      <c r="W549" s="188">
        <f t="shared" si="338"/>
        <v>0</v>
      </c>
      <c r="X549" s="188">
        <f t="shared" si="338"/>
        <v>0</v>
      </c>
      <c r="Y549" s="188">
        <f t="shared" si="338"/>
        <v>0</v>
      </c>
      <c r="Z549" s="188">
        <f t="shared" si="338"/>
        <v>0</v>
      </c>
      <c r="AA549" s="188">
        <f t="shared" si="338"/>
        <v>0</v>
      </c>
      <c r="AB549" s="188">
        <f t="shared" si="338"/>
        <v>0</v>
      </c>
      <c r="AC549" s="188">
        <f t="shared" si="338"/>
        <v>0</v>
      </c>
      <c r="AD549" s="188">
        <f t="shared" si="338"/>
        <v>0</v>
      </c>
      <c r="AE549" s="188">
        <f t="shared" si="338"/>
        <v>0</v>
      </c>
      <c r="AF549" s="188">
        <f t="shared" si="338"/>
        <v>0</v>
      </c>
      <c r="AG549" s="204"/>
      <c r="AK549" s="342"/>
      <c r="AM549" s="352"/>
      <c r="AN549" s="345"/>
      <c r="AP549" s="347"/>
      <c r="AQ549" s="347"/>
    </row>
    <row r="550" spans="1:43" s="176" customFormat="1" ht="16.5" hidden="1" customHeight="1" outlineLevel="2">
      <c r="A550" s="168"/>
      <c r="B550" s="195" t="s">
        <v>903</v>
      </c>
      <c r="C550" s="236">
        <v>0</v>
      </c>
      <c r="D550" s="188">
        <f>C550</f>
        <v>0</v>
      </c>
      <c r="E550" s="188">
        <f t="shared" si="337"/>
        <v>0</v>
      </c>
      <c r="F550" s="188">
        <f t="shared" si="337"/>
        <v>0</v>
      </c>
      <c r="G550" s="188">
        <f t="shared" si="337"/>
        <v>0</v>
      </c>
      <c r="H550" s="188">
        <f t="shared" si="337"/>
        <v>0</v>
      </c>
      <c r="I550" s="188">
        <f t="shared" si="337"/>
        <v>0</v>
      </c>
      <c r="J550" s="188">
        <f t="shared" si="337"/>
        <v>0</v>
      </c>
      <c r="K550" s="188">
        <f t="shared" si="337"/>
        <v>0</v>
      </c>
      <c r="L550" s="188">
        <f t="shared" si="337"/>
        <v>0</v>
      </c>
      <c r="M550" s="188">
        <f t="shared" si="337"/>
        <v>0</v>
      </c>
      <c r="N550" s="188">
        <f t="shared" si="337"/>
        <v>0</v>
      </c>
      <c r="O550" s="188">
        <f t="shared" si="337"/>
        <v>0</v>
      </c>
      <c r="P550" s="188">
        <f t="shared" si="337"/>
        <v>0</v>
      </c>
      <c r="Q550" s="188">
        <f t="shared" si="337"/>
        <v>0</v>
      </c>
      <c r="R550" s="188">
        <f t="shared" si="337"/>
        <v>0</v>
      </c>
      <c r="S550" s="188">
        <f t="shared" si="337"/>
        <v>0</v>
      </c>
      <c r="T550" s="188">
        <f t="shared" si="337"/>
        <v>0</v>
      </c>
      <c r="U550" s="188">
        <f t="shared" si="338"/>
        <v>0</v>
      </c>
      <c r="V550" s="188">
        <f t="shared" si="338"/>
        <v>0</v>
      </c>
      <c r="W550" s="188">
        <f t="shared" si="338"/>
        <v>0</v>
      </c>
      <c r="X550" s="188">
        <f t="shared" si="338"/>
        <v>0</v>
      </c>
      <c r="Y550" s="188">
        <f t="shared" si="338"/>
        <v>0</v>
      </c>
      <c r="Z550" s="188">
        <f t="shared" si="338"/>
        <v>0</v>
      </c>
      <c r="AA550" s="188">
        <f t="shared" si="338"/>
        <v>0</v>
      </c>
      <c r="AB550" s="188">
        <f t="shared" si="338"/>
        <v>0</v>
      </c>
      <c r="AC550" s="188">
        <f t="shared" si="338"/>
        <v>0</v>
      </c>
      <c r="AD550" s="188">
        <f t="shared" si="338"/>
        <v>0</v>
      </c>
      <c r="AE550" s="188">
        <f t="shared" si="338"/>
        <v>0</v>
      </c>
      <c r="AF550" s="188">
        <f t="shared" si="338"/>
        <v>0</v>
      </c>
      <c r="AG550" s="204"/>
      <c r="AK550" s="342"/>
      <c r="AM550" s="352"/>
      <c r="AN550" s="345"/>
      <c r="AP550" s="347"/>
      <c r="AQ550" s="347"/>
    </row>
    <row r="551" spans="1:43" s="176" customFormat="1" ht="16.5" hidden="1" customHeight="1" outlineLevel="2">
      <c r="A551" s="168"/>
      <c r="B551" s="195" t="s">
        <v>904</v>
      </c>
      <c r="C551" s="236">
        <v>0</v>
      </c>
      <c r="D551" s="188">
        <f>C551</f>
        <v>0</v>
      </c>
      <c r="E551" s="188">
        <f t="shared" si="337"/>
        <v>0</v>
      </c>
      <c r="F551" s="188">
        <f t="shared" si="337"/>
        <v>0</v>
      </c>
      <c r="G551" s="188">
        <f t="shared" si="337"/>
        <v>0</v>
      </c>
      <c r="H551" s="188">
        <f t="shared" si="337"/>
        <v>0</v>
      </c>
      <c r="I551" s="188">
        <f t="shared" si="337"/>
        <v>0</v>
      </c>
      <c r="J551" s="188">
        <f t="shared" si="337"/>
        <v>0</v>
      </c>
      <c r="K551" s="188">
        <f t="shared" si="337"/>
        <v>0</v>
      </c>
      <c r="L551" s="188">
        <f t="shared" si="337"/>
        <v>0</v>
      </c>
      <c r="M551" s="188">
        <f t="shared" si="337"/>
        <v>0</v>
      </c>
      <c r="N551" s="188">
        <f t="shared" si="337"/>
        <v>0</v>
      </c>
      <c r="O551" s="188">
        <f t="shared" si="337"/>
        <v>0</v>
      </c>
      <c r="P551" s="188">
        <f t="shared" si="337"/>
        <v>0</v>
      </c>
      <c r="Q551" s="188">
        <f t="shared" si="337"/>
        <v>0</v>
      </c>
      <c r="R551" s="188">
        <f t="shared" si="337"/>
        <v>0</v>
      </c>
      <c r="S551" s="188">
        <f t="shared" si="337"/>
        <v>0</v>
      </c>
      <c r="T551" s="188">
        <f t="shared" si="337"/>
        <v>0</v>
      </c>
      <c r="U551" s="188">
        <f t="shared" si="338"/>
        <v>0</v>
      </c>
      <c r="V551" s="188">
        <f t="shared" si="338"/>
        <v>0</v>
      </c>
      <c r="W551" s="188">
        <f t="shared" si="338"/>
        <v>0</v>
      </c>
      <c r="X551" s="188">
        <f t="shared" si="338"/>
        <v>0</v>
      </c>
      <c r="Y551" s="188">
        <f t="shared" si="338"/>
        <v>0</v>
      </c>
      <c r="Z551" s="188">
        <f t="shared" si="338"/>
        <v>0</v>
      </c>
      <c r="AA551" s="188">
        <f t="shared" si="338"/>
        <v>0</v>
      </c>
      <c r="AB551" s="188">
        <f t="shared" si="338"/>
        <v>0</v>
      </c>
      <c r="AC551" s="188">
        <f t="shared" si="338"/>
        <v>0</v>
      </c>
      <c r="AD551" s="188">
        <f t="shared" si="338"/>
        <v>0</v>
      </c>
      <c r="AE551" s="188">
        <f t="shared" si="338"/>
        <v>0</v>
      </c>
      <c r="AF551" s="188">
        <f t="shared" si="338"/>
        <v>0</v>
      </c>
      <c r="AG551" s="204"/>
      <c r="AH551" s="606"/>
      <c r="AK551" s="342"/>
      <c r="AM551" s="352"/>
      <c r="AN551" s="345"/>
      <c r="AP551" s="347"/>
      <c r="AQ551" s="347"/>
    </row>
    <row r="552" spans="1:43" s="176" customFormat="1" ht="16.5" hidden="1" customHeight="1" outlineLevel="2">
      <c r="A552" s="168"/>
      <c r="B552" s="195" t="s">
        <v>905</v>
      </c>
      <c r="C552" s="236">
        <v>0</v>
      </c>
      <c r="D552" s="188">
        <f>C552</f>
        <v>0</v>
      </c>
      <c r="E552" s="188">
        <f t="shared" si="337"/>
        <v>0</v>
      </c>
      <c r="F552" s="188">
        <f t="shared" si="337"/>
        <v>0</v>
      </c>
      <c r="G552" s="188">
        <f t="shared" si="337"/>
        <v>0</v>
      </c>
      <c r="H552" s="188">
        <f t="shared" si="337"/>
        <v>0</v>
      </c>
      <c r="I552" s="188">
        <f t="shared" si="337"/>
        <v>0</v>
      </c>
      <c r="J552" s="188">
        <f t="shared" si="337"/>
        <v>0</v>
      </c>
      <c r="K552" s="188">
        <f t="shared" si="337"/>
        <v>0</v>
      </c>
      <c r="L552" s="188">
        <f t="shared" si="337"/>
        <v>0</v>
      </c>
      <c r="M552" s="188">
        <f t="shared" si="337"/>
        <v>0</v>
      </c>
      <c r="N552" s="188">
        <f t="shared" si="337"/>
        <v>0</v>
      </c>
      <c r="O552" s="188">
        <f t="shared" si="337"/>
        <v>0</v>
      </c>
      <c r="P552" s="188">
        <f t="shared" si="337"/>
        <v>0</v>
      </c>
      <c r="Q552" s="188">
        <f t="shared" si="337"/>
        <v>0</v>
      </c>
      <c r="R552" s="188">
        <f t="shared" si="337"/>
        <v>0</v>
      </c>
      <c r="S552" s="188">
        <f t="shared" si="337"/>
        <v>0</v>
      </c>
      <c r="T552" s="188">
        <f t="shared" si="337"/>
        <v>0</v>
      </c>
      <c r="U552" s="188">
        <f t="shared" si="338"/>
        <v>0</v>
      </c>
      <c r="V552" s="188">
        <f t="shared" si="338"/>
        <v>0</v>
      </c>
      <c r="W552" s="188">
        <f t="shared" si="338"/>
        <v>0</v>
      </c>
      <c r="X552" s="188">
        <f t="shared" si="338"/>
        <v>0</v>
      </c>
      <c r="Y552" s="188">
        <f t="shared" si="338"/>
        <v>0</v>
      </c>
      <c r="Z552" s="188">
        <f t="shared" si="338"/>
        <v>0</v>
      </c>
      <c r="AA552" s="188">
        <f t="shared" si="338"/>
        <v>0</v>
      </c>
      <c r="AB552" s="188">
        <f t="shared" si="338"/>
        <v>0</v>
      </c>
      <c r="AC552" s="188">
        <f t="shared" si="338"/>
        <v>0</v>
      </c>
      <c r="AD552" s="188">
        <f t="shared" si="338"/>
        <v>0</v>
      </c>
      <c r="AE552" s="188">
        <f t="shared" si="338"/>
        <v>0</v>
      </c>
      <c r="AF552" s="188">
        <f t="shared" si="338"/>
        <v>0</v>
      </c>
      <c r="AG552" s="204"/>
      <c r="AK552" s="342"/>
      <c r="AM552" s="352"/>
      <c r="AN552" s="345"/>
      <c r="AP552" s="347"/>
      <c r="AQ552" s="347"/>
    </row>
    <row r="553" spans="1:43" s="176" customFormat="1" ht="16.5" hidden="1" customHeight="1" outlineLevel="2">
      <c r="A553" s="168"/>
      <c r="B553" s="195" t="s">
        <v>906</v>
      </c>
      <c r="C553" s="236">
        <v>0</v>
      </c>
      <c r="D553" s="188">
        <f t="shared" ref="D553:D555" si="339">C553</f>
        <v>0</v>
      </c>
      <c r="E553" s="188">
        <f t="shared" si="337"/>
        <v>0</v>
      </c>
      <c r="F553" s="188">
        <f t="shared" si="337"/>
        <v>0</v>
      </c>
      <c r="G553" s="188">
        <f t="shared" si="337"/>
        <v>0</v>
      </c>
      <c r="H553" s="188">
        <f t="shared" si="337"/>
        <v>0</v>
      </c>
      <c r="I553" s="188">
        <f t="shared" si="337"/>
        <v>0</v>
      </c>
      <c r="J553" s="188">
        <f t="shared" si="337"/>
        <v>0</v>
      </c>
      <c r="K553" s="188">
        <f t="shared" si="337"/>
        <v>0</v>
      </c>
      <c r="L553" s="188">
        <f t="shared" si="337"/>
        <v>0</v>
      </c>
      <c r="M553" s="188">
        <f t="shared" si="337"/>
        <v>0</v>
      </c>
      <c r="N553" s="188">
        <f t="shared" si="337"/>
        <v>0</v>
      </c>
      <c r="O553" s="188">
        <f t="shared" si="337"/>
        <v>0</v>
      </c>
      <c r="P553" s="188">
        <f t="shared" si="337"/>
        <v>0</v>
      </c>
      <c r="Q553" s="188">
        <f t="shared" si="337"/>
        <v>0</v>
      </c>
      <c r="R553" s="188">
        <f t="shared" si="337"/>
        <v>0</v>
      </c>
      <c r="S553" s="188">
        <f t="shared" si="337"/>
        <v>0</v>
      </c>
      <c r="T553" s="188">
        <f t="shared" si="337"/>
        <v>0</v>
      </c>
      <c r="U553" s="188">
        <f t="shared" si="338"/>
        <v>0</v>
      </c>
      <c r="V553" s="188">
        <f t="shared" si="338"/>
        <v>0</v>
      </c>
      <c r="W553" s="188">
        <f t="shared" si="338"/>
        <v>0</v>
      </c>
      <c r="X553" s="188">
        <f t="shared" si="338"/>
        <v>0</v>
      </c>
      <c r="Y553" s="188">
        <f t="shared" si="338"/>
        <v>0</v>
      </c>
      <c r="Z553" s="188">
        <f t="shared" si="338"/>
        <v>0</v>
      </c>
      <c r="AA553" s="188">
        <f t="shared" si="338"/>
        <v>0</v>
      </c>
      <c r="AB553" s="188">
        <f t="shared" si="338"/>
        <v>0</v>
      </c>
      <c r="AC553" s="188">
        <f t="shared" si="338"/>
        <v>0</v>
      </c>
      <c r="AD553" s="188">
        <f t="shared" si="338"/>
        <v>0</v>
      </c>
      <c r="AE553" s="188">
        <f t="shared" si="338"/>
        <v>0</v>
      </c>
      <c r="AF553" s="188">
        <f t="shared" si="338"/>
        <v>0</v>
      </c>
      <c r="AG553" s="204"/>
      <c r="AK553" s="342"/>
      <c r="AM553" s="352"/>
      <c r="AN553" s="345"/>
      <c r="AP553" s="347"/>
      <c r="AQ553" s="347"/>
    </row>
    <row r="554" spans="1:43" s="176" customFormat="1" ht="16.5" hidden="1" customHeight="1" outlineLevel="2">
      <c r="A554" s="168"/>
      <c r="B554" s="195" t="s">
        <v>907</v>
      </c>
      <c r="C554" s="236">
        <v>0</v>
      </c>
      <c r="D554" s="188">
        <f t="shared" si="339"/>
        <v>0</v>
      </c>
      <c r="E554" s="188">
        <f t="shared" si="337"/>
        <v>0</v>
      </c>
      <c r="F554" s="188">
        <f t="shared" si="337"/>
        <v>0</v>
      </c>
      <c r="G554" s="188">
        <f t="shared" si="337"/>
        <v>0</v>
      </c>
      <c r="H554" s="188">
        <f t="shared" si="337"/>
        <v>0</v>
      </c>
      <c r="I554" s="188">
        <f t="shared" si="337"/>
        <v>0</v>
      </c>
      <c r="J554" s="188">
        <f t="shared" si="337"/>
        <v>0</v>
      </c>
      <c r="K554" s="188">
        <f t="shared" si="337"/>
        <v>0</v>
      </c>
      <c r="L554" s="188">
        <f t="shared" si="337"/>
        <v>0</v>
      </c>
      <c r="M554" s="188">
        <f t="shared" si="337"/>
        <v>0</v>
      </c>
      <c r="N554" s="188">
        <f t="shared" si="337"/>
        <v>0</v>
      </c>
      <c r="O554" s="188">
        <f t="shared" si="337"/>
        <v>0</v>
      </c>
      <c r="P554" s="188">
        <f t="shared" si="337"/>
        <v>0</v>
      </c>
      <c r="Q554" s="188">
        <f t="shared" si="337"/>
        <v>0</v>
      </c>
      <c r="R554" s="188">
        <f t="shared" si="337"/>
        <v>0</v>
      </c>
      <c r="S554" s="188">
        <f t="shared" si="337"/>
        <v>0</v>
      </c>
      <c r="T554" s="188">
        <f t="shared" si="337"/>
        <v>0</v>
      </c>
      <c r="U554" s="188">
        <f t="shared" si="338"/>
        <v>0</v>
      </c>
      <c r="V554" s="188">
        <f t="shared" si="338"/>
        <v>0</v>
      </c>
      <c r="W554" s="188">
        <f t="shared" si="338"/>
        <v>0</v>
      </c>
      <c r="X554" s="188">
        <f t="shared" si="338"/>
        <v>0</v>
      </c>
      <c r="Y554" s="188">
        <f t="shared" si="338"/>
        <v>0</v>
      </c>
      <c r="Z554" s="188">
        <f t="shared" si="338"/>
        <v>0</v>
      </c>
      <c r="AA554" s="188">
        <f t="shared" si="338"/>
        <v>0</v>
      </c>
      <c r="AB554" s="188">
        <f t="shared" si="338"/>
        <v>0</v>
      </c>
      <c r="AC554" s="188">
        <f t="shared" si="338"/>
        <v>0</v>
      </c>
      <c r="AD554" s="188">
        <f t="shared" si="338"/>
        <v>0</v>
      </c>
      <c r="AE554" s="188">
        <f t="shared" si="338"/>
        <v>0</v>
      </c>
      <c r="AF554" s="188">
        <f t="shared" si="338"/>
        <v>0</v>
      </c>
      <c r="AG554" s="204"/>
      <c r="AK554" s="342"/>
      <c r="AM554" s="352"/>
      <c r="AN554" s="345"/>
      <c r="AP554" s="347"/>
      <c r="AQ554" s="347"/>
    </row>
    <row r="555" spans="1:43" s="176" customFormat="1" ht="16.5" hidden="1" customHeight="1" outlineLevel="2">
      <c r="A555" s="168"/>
      <c r="B555" s="195" t="s">
        <v>908</v>
      </c>
      <c r="C555" s="236">
        <v>0</v>
      </c>
      <c r="D555" s="188">
        <f t="shared" si="339"/>
        <v>0</v>
      </c>
      <c r="E555" s="188">
        <f t="shared" si="337"/>
        <v>0</v>
      </c>
      <c r="F555" s="188">
        <f t="shared" si="337"/>
        <v>0</v>
      </c>
      <c r="G555" s="188">
        <f t="shared" si="337"/>
        <v>0</v>
      </c>
      <c r="H555" s="188">
        <f t="shared" si="337"/>
        <v>0</v>
      </c>
      <c r="I555" s="188">
        <f t="shared" si="337"/>
        <v>0</v>
      </c>
      <c r="J555" s="188">
        <f t="shared" si="337"/>
        <v>0</v>
      </c>
      <c r="K555" s="188">
        <f t="shared" si="337"/>
        <v>0</v>
      </c>
      <c r="L555" s="188">
        <f t="shared" si="337"/>
        <v>0</v>
      </c>
      <c r="M555" s="188">
        <f t="shared" si="337"/>
        <v>0</v>
      </c>
      <c r="N555" s="188">
        <f t="shared" si="337"/>
        <v>0</v>
      </c>
      <c r="O555" s="188">
        <f t="shared" si="337"/>
        <v>0</v>
      </c>
      <c r="P555" s="188">
        <f t="shared" si="337"/>
        <v>0</v>
      </c>
      <c r="Q555" s="188">
        <f t="shared" si="337"/>
        <v>0</v>
      </c>
      <c r="R555" s="188">
        <f t="shared" si="337"/>
        <v>0</v>
      </c>
      <c r="S555" s="188">
        <f t="shared" si="337"/>
        <v>0</v>
      </c>
      <c r="T555" s="188">
        <f t="shared" si="337"/>
        <v>0</v>
      </c>
      <c r="U555" s="188">
        <f t="shared" si="338"/>
        <v>0</v>
      </c>
      <c r="V555" s="188">
        <f t="shared" si="338"/>
        <v>0</v>
      </c>
      <c r="W555" s="188">
        <f t="shared" si="338"/>
        <v>0</v>
      </c>
      <c r="X555" s="188">
        <f t="shared" si="338"/>
        <v>0</v>
      </c>
      <c r="Y555" s="188">
        <f t="shared" si="338"/>
        <v>0</v>
      </c>
      <c r="Z555" s="188">
        <f t="shared" si="338"/>
        <v>0</v>
      </c>
      <c r="AA555" s="188">
        <f t="shared" si="338"/>
        <v>0</v>
      </c>
      <c r="AB555" s="188">
        <f t="shared" si="338"/>
        <v>0</v>
      </c>
      <c r="AC555" s="188">
        <f t="shared" si="338"/>
        <v>0</v>
      </c>
      <c r="AD555" s="188">
        <f t="shared" si="338"/>
        <v>0</v>
      </c>
      <c r="AE555" s="188">
        <f t="shared" si="338"/>
        <v>0</v>
      </c>
      <c r="AF555" s="188">
        <f t="shared" si="338"/>
        <v>0</v>
      </c>
      <c r="AG555" s="204"/>
      <c r="AH555" s="209"/>
      <c r="AK555" s="342"/>
      <c r="AM555" s="352"/>
      <c r="AN555" s="345"/>
      <c r="AP555" s="347"/>
      <c r="AQ555" s="347"/>
    </row>
    <row r="556" spans="1:43" s="209" customFormat="1" ht="16.5" hidden="1" customHeight="1" outlineLevel="2">
      <c r="A556" s="206"/>
      <c r="B556" s="153" t="s">
        <v>895</v>
      </c>
      <c r="C556" s="218">
        <f>C557*(C558+C559+C560+C561+C562+C563+C564)</f>
        <v>551.36704000000009</v>
      </c>
      <c r="D556" s="218">
        <f t="shared" ref="D556:AF556" si="340">D557*(D558+D559+D560+D561+D562+D563+D564)</f>
        <v>551.36704000000009</v>
      </c>
      <c r="E556" s="218">
        <f t="shared" si="340"/>
        <v>551.36704000000009</v>
      </c>
      <c r="F556" s="218">
        <f t="shared" si="340"/>
        <v>551.36704000000009</v>
      </c>
      <c r="G556" s="218">
        <f t="shared" si="340"/>
        <v>551.36704000000009</v>
      </c>
      <c r="H556" s="218">
        <f t="shared" si="340"/>
        <v>551.36704000000009</v>
      </c>
      <c r="I556" s="218">
        <f t="shared" si="340"/>
        <v>551.36704000000009</v>
      </c>
      <c r="J556" s="218">
        <f t="shared" si="340"/>
        <v>551.36704000000009</v>
      </c>
      <c r="K556" s="218">
        <f t="shared" si="340"/>
        <v>551.36704000000009</v>
      </c>
      <c r="L556" s="218">
        <f t="shared" si="340"/>
        <v>551.36704000000009</v>
      </c>
      <c r="M556" s="218">
        <f t="shared" si="340"/>
        <v>551.36704000000009</v>
      </c>
      <c r="N556" s="218">
        <f t="shared" si="340"/>
        <v>551.36704000000009</v>
      </c>
      <c r="O556" s="218">
        <f t="shared" si="340"/>
        <v>551.36704000000009</v>
      </c>
      <c r="P556" s="218">
        <f t="shared" si="340"/>
        <v>551.36704000000009</v>
      </c>
      <c r="Q556" s="218">
        <f t="shared" si="340"/>
        <v>551.36704000000009</v>
      </c>
      <c r="R556" s="218">
        <f t="shared" si="340"/>
        <v>551.36704000000009</v>
      </c>
      <c r="S556" s="218">
        <f t="shared" si="340"/>
        <v>551.36704000000009</v>
      </c>
      <c r="T556" s="218">
        <f t="shared" si="340"/>
        <v>551.36704000000009</v>
      </c>
      <c r="U556" s="218">
        <f t="shared" si="340"/>
        <v>551.36704000000009</v>
      </c>
      <c r="V556" s="218">
        <f t="shared" si="340"/>
        <v>551.36704000000009</v>
      </c>
      <c r="W556" s="218">
        <f t="shared" si="340"/>
        <v>551.36704000000009</v>
      </c>
      <c r="X556" s="218">
        <f t="shared" si="340"/>
        <v>551.36704000000009</v>
      </c>
      <c r="Y556" s="218">
        <f t="shared" si="340"/>
        <v>551.36704000000009</v>
      </c>
      <c r="Z556" s="218">
        <f t="shared" si="340"/>
        <v>551.36704000000009</v>
      </c>
      <c r="AA556" s="218">
        <f t="shared" si="340"/>
        <v>551.36704000000009</v>
      </c>
      <c r="AB556" s="218">
        <f t="shared" si="340"/>
        <v>551.36704000000009</v>
      </c>
      <c r="AC556" s="218">
        <f t="shared" si="340"/>
        <v>551.36704000000009</v>
      </c>
      <c r="AD556" s="218">
        <f t="shared" si="340"/>
        <v>551.36704000000009</v>
      </c>
      <c r="AE556" s="218">
        <f t="shared" si="340"/>
        <v>551.36704000000009</v>
      </c>
      <c r="AF556" s="218">
        <f t="shared" si="340"/>
        <v>551.36704000000009</v>
      </c>
      <c r="AG556" s="210"/>
      <c r="AH556" s="176"/>
      <c r="AK556" s="342"/>
      <c r="AM556" s="352"/>
      <c r="AN556" s="345"/>
      <c r="AP556" s="349"/>
      <c r="AQ556" s="349"/>
    </row>
    <row r="557" spans="1:43" s="176" customFormat="1" ht="16.5" hidden="1" customHeight="1" outlineLevel="2">
      <c r="A557" s="168"/>
      <c r="B557" s="195" t="s">
        <v>839</v>
      </c>
      <c r="C557" s="188">
        <v>1</v>
      </c>
      <c r="D557" s="188">
        <f t="shared" ref="D557:AF557" si="341">D501</f>
        <v>1</v>
      </c>
      <c r="E557" s="188">
        <f t="shared" si="341"/>
        <v>1</v>
      </c>
      <c r="F557" s="188">
        <f t="shared" si="341"/>
        <v>1</v>
      </c>
      <c r="G557" s="188">
        <f t="shared" si="341"/>
        <v>1</v>
      </c>
      <c r="H557" s="188">
        <f t="shared" si="341"/>
        <v>1</v>
      </c>
      <c r="I557" s="188">
        <f t="shared" si="341"/>
        <v>1</v>
      </c>
      <c r="J557" s="188">
        <f t="shared" si="341"/>
        <v>1</v>
      </c>
      <c r="K557" s="188">
        <f t="shared" si="341"/>
        <v>1</v>
      </c>
      <c r="L557" s="188">
        <f t="shared" si="341"/>
        <v>1</v>
      </c>
      <c r="M557" s="188">
        <f t="shared" si="341"/>
        <v>1</v>
      </c>
      <c r="N557" s="188">
        <f t="shared" si="341"/>
        <v>1</v>
      </c>
      <c r="O557" s="188">
        <f t="shared" si="341"/>
        <v>1</v>
      </c>
      <c r="P557" s="188">
        <f t="shared" si="341"/>
        <v>1</v>
      </c>
      <c r="Q557" s="188">
        <f t="shared" si="341"/>
        <v>1</v>
      </c>
      <c r="R557" s="188">
        <f t="shared" si="341"/>
        <v>1</v>
      </c>
      <c r="S557" s="188">
        <f t="shared" si="341"/>
        <v>1</v>
      </c>
      <c r="T557" s="188">
        <f t="shared" si="341"/>
        <v>1</v>
      </c>
      <c r="U557" s="188">
        <f t="shared" si="341"/>
        <v>1</v>
      </c>
      <c r="V557" s="188">
        <f t="shared" si="341"/>
        <v>1</v>
      </c>
      <c r="W557" s="188">
        <f t="shared" si="341"/>
        <v>1</v>
      </c>
      <c r="X557" s="188">
        <f t="shared" si="341"/>
        <v>1</v>
      </c>
      <c r="Y557" s="188">
        <f t="shared" si="341"/>
        <v>1</v>
      </c>
      <c r="Z557" s="188">
        <f t="shared" si="341"/>
        <v>1</v>
      </c>
      <c r="AA557" s="188">
        <f t="shared" si="341"/>
        <v>1</v>
      </c>
      <c r="AB557" s="188">
        <f t="shared" si="341"/>
        <v>1</v>
      </c>
      <c r="AC557" s="188">
        <f t="shared" si="341"/>
        <v>1</v>
      </c>
      <c r="AD557" s="188">
        <f t="shared" si="341"/>
        <v>1</v>
      </c>
      <c r="AE557" s="188">
        <f t="shared" si="341"/>
        <v>1</v>
      </c>
      <c r="AF557" s="188">
        <f t="shared" si="341"/>
        <v>1</v>
      </c>
      <c r="AG557" s="204"/>
      <c r="AK557" s="342"/>
      <c r="AM557" s="352"/>
      <c r="AN557" s="345"/>
      <c r="AP557" s="347"/>
      <c r="AQ557" s="347"/>
    </row>
    <row r="558" spans="1:43" s="176" customFormat="1" ht="16.5" hidden="1" customHeight="1" outlineLevel="2">
      <c r="A558" s="168"/>
      <c r="B558" s="195" t="s">
        <v>902</v>
      </c>
      <c r="C558" s="236">
        <f>D2089</f>
        <v>327.44664</v>
      </c>
      <c r="D558" s="188">
        <f>C558</f>
        <v>327.44664</v>
      </c>
      <c r="E558" s="188">
        <f t="shared" ref="E558:T564" si="342">D558</f>
        <v>327.44664</v>
      </c>
      <c r="F558" s="188">
        <f t="shared" si="342"/>
        <v>327.44664</v>
      </c>
      <c r="G558" s="188">
        <f t="shared" si="342"/>
        <v>327.44664</v>
      </c>
      <c r="H558" s="188">
        <f t="shared" si="342"/>
        <v>327.44664</v>
      </c>
      <c r="I558" s="188">
        <f t="shared" si="342"/>
        <v>327.44664</v>
      </c>
      <c r="J558" s="188">
        <f t="shared" si="342"/>
        <v>327.44664</v>
      </c>
      <c r="K558" s="188">
        <f t="shared" si="342"/>
        <v>327.44664</v>
      </c>
      <c r="L558" s="188">
        <f t="shared" si="342"/>
        <v>327.44664</v>
      </c>
      <c r="M558" s="188">
        <f t="shared" si="342"/>
        <v>327.44664</v>
      </c>
      <c r="N558" s="188">
        <f t="shared" si="342"/>
        <v>327.44664</v>
      </c>
      <c r="O558" s="188">
        <f t="shared" si="342"/>
        <v>327.44664</v>
      </c>
      <c r="P558" s="188">
        <f t="shared" si="342"/>
        <v>327.44664</v>
      </c>
      <c r="Q558" s="188">
        <f t="shared" si="342"/>
        <v>327.44664</v>
      </c>
      <c r="R558" s="188">
        <f t="shared" si="342"/>
        <v>327.44664</v>
      </c>
      <c r="S558" s="188">
        <f t="shared" si="342"/>
        <v>327.44664</v>
      </c>
      <c r="T558" s="188">
        <f t="shared" si="342"/>
        <v>327.44664</v>
      </c>
      <c r="U558" s="188">
        <f t="shared" ref="U558:AF564" si="343">T558</f>
        <v>327.44664</v>
      </c>
      <c r="V558" s="188">
        <f t="shared" si="343"/>
        <v>327.44664</v>
      </c>
      <c r="W558" s="188">
        <f t="shared" si="343"/>
        <v>327.44664</v>
      </c>
      <c r="X558" s="188">
        <f t="shared" si="343"/>
        <v>327.44664</v>
      </c>
      <c r="Y558" s="188">
        <f t="shared" si="343"/>
        <v>327.44664</v>
      </c>
      <c r="Z558" s="188">
        <f t="shared" si="343"/>
        <v>327.44664</v>
      </c>
      <c r="AA558" s="188">
        <f t="shared" si="343"/>
        <v>327.44664</v>
      </c>
      <c r="AB558" s="188">
        <f t="shared" si="343"/>
        <v>327.44664</v>
      </c>
      <c r="AC558" s="188">
        <f t="shared" si="343"/>
        <v>327.44664</v>
      </c>
      <c r="AD558" s="188">
        <f t="shared" si="343"/>
        <v>327.44664</v>
      </c>
      <c r="AE558" s="188">
        <f t="shared" si="343"/>
        <v>327.44664</v>
      </c>
      <c r="AF558" s="188">
        <f t="shared" si="343"/>
        <v>327.44664</v>
      </c>
      <c r="AG558" s="204"/>
      <c r="AK558" s="342"/>
      <c r="AM558" s="352"/>
      <c r="AN558" s="345"/>
      <c r="AP558" s="347"/>
      <c r="AQ558" s="347"/>
    </row>
    <row r="559" spans="1:43" s="176" customFormat="1" ht="16.5" hidden="1" customHeight="1" outlineLevel="2">
      <c r="A559" s="168"/>
      <c r="B559" s="195" t="s">
        <v>903</v>
      </c>
      <c r="C559" s="236">
        <v>5.16</v>
      </c>
      <c r="D559" s="188">
        <f>C559</f>
        <v>5.16</v>
      </c>
      <c r="E559" s="188">
        <f t="shared" si="342"/>
        <v>5.16</v>
      </c>
      <c r="F559" s="188">
        <f t="shared" si="342"/>
        <v>5.16</v>
      </c>
      <c r="G559" s="188">
        <f t="shared" si="342"/>
        <v>5.16</v>
      </c>
      <c r="H559" s="188">
        <f t="shared" si="342"/>
        <v>5.16</v>
      </c>
      <c r="I559" s="188">
        <f t="shared" si="342"/>
        <v>5.16</v>
      </c>
      <c r="J559" s="188">
        <f t="shared" si="342"/>
        <v>5.16</v>
      </c>
      <c r="K559" s="188">
        <f t="shared" si="342"/>
        <v>5.16</v>
      </c>
      <c r="L559" s="188">
        <f t="shared" si="342"/>
        <v>5.16</v>
      </c>
      <c r="M559" s="188">
        <f t="shared" si="342"/>
        <v>5.16</v>
      </c>
      <c r="N559" s="188">
        <f t="shared" si="342"/>
        <v>5.16</v>
      </c>
      <c r="O559" s="188">
        <f t="shared" si="342"/>
        <v>5.16</v>
      </c>
      <c r="P559" s="188">
        <f t="shared" si="342"/>
        <v>5.16</v>
      </c>
      <c r="Q559" s="188">
        <f t="shared" si="342"/>
        <v>5.16</v>
      </c>
      <c r="R559" s="188">
        <f t="shared" si="342"/>
        <v>5.16</v>
      </c>
      <c r="S559" s="188">
        <f t="shared" si="342"/>
        <v>5.16</v>
      </c>
      <c r="T559" s="188">
        <f t="shared" si="342"/>
        <v>5.16</v>
      </c>
      <c r="U559" s="188">
        <f t="shared" si="343"/>
        <v>5.16</v>
      </c>
      <c r="V559" s="188">
        <f t="shared" si="343"/>
        <v>5.16</v>
      </c>
      <c r="W559" s="188">
        <f t="shared" si="343"/>
        <v>5.16</v>
      </c>
      <c r="X559" s="188">
        <f t="shared" si="343"/>
        <v>5.16</v>
      </c>
      <c r="Y559" s="188">
        <f t="shared" si="343"/>
        <v>5.16</v>
      </c>
      <c r="Z559" s="188">
        <f t="shared" si="343"/>
        <v>5.16</v>
      </c>
      <c r="AA559" s="188">
        <f t="shared" si="343"/>
        <v>5.16</v>
      </c>
      <c r="AB559" s="188">
        <f t="shared" si="343"/>
        <v>5.16</v>
      </c>
      <c r="AC559" s="188">
        <f t="shared" si="343"/>
        <v>5.16</v>
      </c>
      <c r="AD559" s="188">
        <f t="shared" si="343"/>
        <v>5.16</v>
      </c>
      <c r="AE559" s="188">
        <f t="shared" si="343"/>
        <v>5.16</v>
      </c>
      <c r="AF559" s="188">
        <f t="shared" si="343"/>
        <v>5.16</v>
      </c>
      <c r="AG559" s="204"/>
      <c r="AK559" s="342"/>
      <c r="AM559" s="352"/>
      <c r="AN559" s="345"/>
      <c r="AP559" s="347"/>
      <c r="AQ559" s="347"/>
    </row>
    <row r="560" spans="1:43" s="176" customFormat="1" ht="16.5" hidden="1" customHeight="1" outlineLevel="2">
      <c r="A560" s="168"/>
      <c r="B560" s="195" t="s">
        <v>904</v>
      </c>
      <c r="C560" s="236">
        <v>0</v>
      </c>
      <c r="D560" s="188">
        <f>C560</f>
        <v>0</v>
      </c>
      <c r="E560" s="188">
        <f t="shared" si="342"/>
        <v>0</v>
      </c>
      <c r="F560" s="188">
        <f t="shared" si="342"/>
        <v>0</v>
      </c>
      <c r="G560" s="188">
        <f t="shared" si="342"/>
        <v>0</v>
      </c>
      <c r="H560" s="188">
        <f t="shared" si="342"/>
        <v>0</v>
      </c>
      <c r="I560" s="188">
        <f t="shared" si="342"/>
        <v>0</v>
      </c>
      <c r="J560" s="188">
        <f t="shared" si="342"/>
        <v>0</v>
      </c>
      <c r="K560" s="188">
        <f t="shared" si="342"/>
        <v>0</v>
      </c>
      <c r="L560" s="188">
        <f t="shared" si="342"/>
        <v>0</v>
      </c>
      <c r="M560" s="188">
        <f t="shared" si="342"/>
        <v>0</v>
      </c>
      <c r="N560" s="188">
        <f t="shared" si="342"/>
        <v>0</v>
      </c>
      <c r="O560" s="188">
        <f t="shared" si="342"/>
        <v>0</v>
      </c>
      <c r="P560" s="188">
        <f t="shared" si="342"/>
        <v>0</v>
      </c>
      <c r="Q560" s="188">
        <f t="shared" si="342"/>
        <v>0</v>
      </c>
      <c r="R560" s="188">
        <f t="shared" si="342"/>
        <v>0</v>
      </c>
      <c r="S560" s="188">
        <f t="shared" si="342"/>
        <v>0</v>
      </c>
      <c r="T560" s="188">
        <f t="shared" si="342"/>
        <v>0</v>
      </c>
      <c r="U560" s="188">
        <f t="shared" si="343"/>
        <v>0</v>
      </c>
      <c r="V560" s="188">
        <f t="shared" si="343"/>
        <v>0</v>
      </c>
      <c r="W560" s="188">
        <f t="shared" si="343"/>
        <v>0</v>
      </c>
      <c r="X560" s="188">
        <f t="shared" si="343"/>
        <v>0</v>
      </c>
      <c r="Y560" s="188">
        <f t="shared" si="343"/>
        <v>0</v>
      </c>
      <c r="Z560" s="188">
        <f t="shared" si="343"/>
        <v>0</v>
      </c>
      <c r="AA560" s="188">
        <f t="shared" si="343"/>
        <v>0</v>
      </c>
      <c r="AB560" s="188">
        <f t="shared" si="343"/>
        <v>0</v>
      </c>
      <c r="AC560" s="188">
        <f t="shared" si="343"/>
        <v>0</v>
      </c>
      <c r="AD560" s="188">
        <f t="shared" si="343"/>
        <v>0</v>
      </c>
      <c r="AE560" s="188">
        <f t="shared" si="343"/>
        <v>0</v>
      </c>
      <c r="AF560" s="188">
        <f t="shared" si="343"/>
        <v>0</v>
      </c>
      <c r="AG560" s="204"/>
      <c r="AH560" s="606"/>
      <c r="AK560" s="342"/>
      <c r="AM560" s="352"/>
      <c r="AN560" s="345"/>
      <c r="AP560" s="347"/>
      <c r="AQ560" s="347"/>
    </row>
    <row r="561" spans="1:43" s="176" customFormat="1" ht="16.5" hidden="1" customHeight="1" outlineLevel="2">
      <c r="A561" s="168"/>
      <c r="B561" s="195" t="s">
        <v>905</v>
      </c>
      <c r="C561" s="236">
        <f>G2089</f>
        <v>218.76040000000006</v>
      </c>
      <c r="D561" s="188">
        <f>C561</f>
        <v>218.76040000000006</v>
      </c>
      <c r="E561" s="188">
        <f t="shared" si="342"/>
        <v>218.76040000000006</v>
      </c>
      <c r="F561" s="188">
        <f t="shared" si="342"/>
        <v>218.76040000000006</v>
      </c>
      <c r="G561" s="188">
        <f t="shared" si="342"/>
        <v>218.76040000000006</v>
      </c>
      <c r="H561" s="188">
        <f t="shared" si="342"/>
        <v>218.76040000000006</v>
      </c>
      <c r="I561" s="188">
        <f t="shared" si="342"/>
        <v>218.76040000000006</v>
      </c>
      <c r="J561" s="188">
        <f t="shared" si="342"/>
        <v>218.76040000000006</v>
      </c>
      <c r="K561" s="188">
        <f t="shared" si="342"/>
        <v>218.76040000000006</v>
      </c>
      <c r="L561" s="188">
        <f t="shared" si="342"/>
        <v>218.76040000000006</v>
      </c>
      <c r="M561" s="188">
        <f t="shared" si="342"/>
        <v>218.76040000000006</v>
      </c>
      <c r="N561" s="188">
        <f t="shared" si="342"/>
        <v>218.76040000000006</v>
      </c>
      <c r="O561" s="188">
        <f t="shared" si="342"/>
        <v>218.76040000000006</v>
      </c>
      <c r="P561" s="188">
        <f t="shared" si="342"/>
        <v>218.76040000000006</v>
      </c>
      <c r="Q561" s="188">
        <f t="shared" si="342"/>
        <v>218.76040000000006</v>
      </c>
      <c r="R561" s="188">
        <f t="shared" si="342"/>
        <v>218.76040000000006</v>
      </c>
      <c r="S561" s="188">
        <f t="shared" si="342"/>
        <v>218.76040000000006</v>
      </c>
      <c r="T561" s="188">
        <f t="shared" si="342"/>
        <v>218.76040000000006</v>
      </c>
      <c r="U561" s="188">
        <f t="shared" si="343"/>
        <v>218.76040000000006</v>
      </c>
      <c r="V561" s="188">
        <f t="shared" si="343"/>
        <v>218.76040000000006</v>
      </c>
      <c r="W561" s="188">
        <f t="shared" si="343"/>
        <v>218.76040000000006</v>
      </c>
      <c r="X561" s="188">
        <f t="shared" si="343"/>
        <v>218.76040000000006</v>
      </c>
      <c r="Y561" s="188">
        <f t="shared" si="343"/>
        <v>218.76040000000006</v>
      </c>
      <c r="Z561" s="188">
        <f t="shared" si="343"/>
        <v>218.76040000000006</v>
      </c>
      <c r="AA561" s="188">
        <f t="shared" si="343"/>
        <v>218.76040000000006</v>
      </c>
      <c r="AB561" s="188">
        <f t="shared" si="343"/>
        <v>218.76040000000006</v>
      </c>
      <c r="AC561" s="188">
        <f t="shared" si="343"/>
        <v>218.76040000000006</v>
      </c>
      <c r="AD561" s="188">
        <f t="shared" si="343"/>
        <v>218.76040000000006</v>
      </c>
      <c r="AE561" s="188">
        <f t="shared" si="343"/>
        <v>218.76040000000006</v>
      </c>
      <c r="AF561" s="188">
        <f t="shared" si="343"/>
        <v>218.76040000000006</v>
      </c>
      <c r="AG561" s="204"/>
      <c r="AK561" s="342"/>
      <c r="AM561" s="352"/>
      <c r="AN561" s="345"/>
      <c r="AP561" s="347"/>
      <c r="AQ561" s="347"/>
    </row>
    <row r="562" spans="1:43" s="176" customFormat="1" ht="16.5" hidden="1" customHeight="1" outlineLevel="2">
      <c r="A562" s="168"/>
      <c r="B562" s="195" t="s">
        <v>906</v>
      </c>
      <c r="C562" s="236">
        <v>0</v>
      </c>
      <c r="D562" s="188">
        <f t="shared" ref="D562:D564" si="344">C562</f>
        <v>0</v>
      </c>
      <c r="E562" s="188">
        <f t="shared" si="342"/>
        <v>0</v>
      </c>
      <c r="F562" s="188">
        <f t="shared" si="342"/>
        <v>0</v>
      </c>
      <c r="G562" s="188">
        <f t="shared" si="342"/>
        <v>0</v>
      </c>
      <c r="H562" s="188">
        <f t="shared" si="342"/>
        <v>0</v>
      </c>
      <c r="I562" s="188">
        <f t="shared" si="342"/>
        <v>0</v>
      </c>
      <c r="J562" s="188">
        <f t="shared" si="342"/>
        <v>0</v>
      </c>
      <c r="K562" s="188">
        <f t="shared" si="342"/>
        <v>0</v>
      </c>
      <c r="L562" s="188">
        <f t="shared" si="342"/>
        <v>0</v>
      </c>
      <c r="M562" s="188">
        <f t="shared" si="342"/>
        <v>0</v>
      </c>
      <c r="N562" s="188">
        <f t="shared" si="342"/>
        <v>0</v>
      </c>
      <c r="O562" s="188">
        <f t="shared" si="342"/>
        <v>0</v>
      </c>
      <c r="P562" s="188">
        <f t="shared" si="342"/>
        <v>0</v>
      </c>
      <c r="Q562" s="188">
        <f t="shared" si="342"/>
        <v>0</v>
      </c>
      <c r="R562" s="188">
        <f t="shared" si="342"/>
        <v>0</v>
      </c>
      <c r="S562" s="188">
        <f t="shared" si="342"/>
        <v>0</v>
      </c>
      <c r="T562" s="188">
        <f t="shared" si="342"/>
        <v>0</v>
      </c>
      <c r="U562" s="188">
        <f t="shared" si="343"/>
        <v>0</v>
      </c>
      <c r="V562" s="188">
        <f t="shared" si="343"/>
        <v>0</v>
      </c>
      <c r="W562" s="188">
        <f t="shared" si="343"/>
        <v>0</v>
      </c>
      <c r="X562" s="188">
        <f t="shared" si="343"/>
        <v>0</v>
      </c>
      <c r="Y562" s="188">
        <f t="shared" si="343"/>
        <v>0</v>
      </c>
      <c r="Z562" s="188">
        <f t="shared" si="343"/>
        <v>0</v>
      </c>
      <c r="AA562" s="188">
        <f t="shared" si="343"/>
        <v>0</v>
      </c>
      <c r="AB562" s="188">
        <f t="shared" si="343"/>
        <v>0</v>
      </c>
      <c r="AC562" s="188">
        <f t="shared" si="343"/>
        <v>0</v>
      </c>
      <c r="AD562" s="188">
        <f t="shared" si="343"/>
        <v>0</v>
      </c>
      <c r="AE562" s="188">
        <f t="shared" si="343"/>
        <v>0</v>
      </c>
      <c r="AF562" s="188">
        <f t="shared" si="343"/>
        <v>0</v>
      </c>
      <c r="AG562" s="204"/>
      <c r="AK562" s="342"/>
      <c r="AM562" s="352"/>
      <c r="AN562" s="345"/>
      <c r="AP562" s="347"/>
      <c r="AQ562" s="347"/>
    </row>
    <row r="563" spans="1:43" s="176" customFormat="1" ht="16.5" hidden="1" customHeight="1" outlineLevel="2">
      <c r="A563" s="168"/>
      <c r="B563" s="195" t="s">
        <v>907</v>
      </c>
      <c r="C563" s="236">
        <v>0</v>
      </c>
      <c r="D563" s="188">
        <f t="shared" si="344"/>
        <v>0</v>
      </c>
      <c r="E563" s="188">
        <f t="shared" si="342"/>
        <v>0</v>
      </c>
      <c r="F563" s="188">
        <f t="shared" si="342"/>
        <v>0</v>
      </c>
      <c r="G563" s="188">
        <f t="shared" si="342"/>
        <v>0</v>
      </c>
      <c r="H563" s="188">
        <f t="shared" si="342"/>
        <v>0</v>
      </c>
      <c r="I563" s="188">
        <f t="shared" si="342"/>
        <v>0</v>
      </c>
      <c r="J563" s="188">
        <f t="shared" si="342"/>
        <v>0</v>
      </c>
      <c r="K563" s="188">
        <f t="shared" si="342"/>
        <v>0</v>
      </c>
      <c r="L563" s="188">
        <f t="shared" si="342"/>
        <v>0</v>
      </c>
      <c r="M563" s="188">
        <f t="shared" si="342"/>
        <v>0</v>
      </c>
      <c r="N563" s="188">
        <f t="shared" si="342"/>
        <v>0</v>
      </c>
      <c r="O563" s="188">
        <f t="shared" si="342"/>
        <v>0</v>
      </c>
      <c r="P563" s="188">
        <f t="shared" si="342"/>
        <v>0</v>
      </c>
      <c r="Q563" s="188">
        <f t="shared" si="342"/>
        <v>0</v>
      </c>
      <c r="R563" s="188">
        <f t="shared" si="342"/>
        <v>0</v>
      </c>
      <c r="S563" s="188">
        <f t="shared" si="342"/>
        <v>0</v>
      </c>
      <c r="T563" s="188">
        <f t="shared" si="342"/>
        <v>0</v>
      </c>
      <c r="U563" s="188">
        <f t="shared" si="343"/>
        <v>0</v>
      </c>
      <c r="V563" s="188">
        <f t="shared" si="343"/>
        <v>0</v>
      </c>
      <c r="W563" s="188">
        <f t="shared" si="343"/>
        <v>0</v>
      </c>
      <c r="X563" s="188">
        <f t="shared" si="343"/>
        <v>0</v>
      </c>
      <c r="Y563" s="188">
        <f t="shared" si="343"/>
        <v>0</v>
      </c>
      <c r="Z563" s="188">
        <f t="shared" si="343"/>
        <v>0</v>
      </c>
      <c r="AA563" s="188">
        <f t="shared" si="343"/>
        <v>0</v>
      </c>
      <c r="AB563" s="188">
        <f t="shared" si="343"/>
        <v>0</v>
      </c>
      <c r="AC563" s="188">
        <f t="shared" si="343"/>
        <v>0</v>
      </c>
      <c r="AD563" s="188">
        <f t="shared" si="343"/>
        <v>0</v>
      </c>
      <c r="AE563" s="188">
        <f t="shared" si="343"/>
        <v>0</v>
      </c>
      <c r="AF563" s="188">
        <f t="shared" si="343"/>
        <v>0</v>
      </c>
      <c r="AG563" s="204"/>
      <c r="AK563" s="342"/>
      <c r="AM563" s="352"/>
      <c r="AN563" s="345"/>
      <c r="AP563" s="347"/>
      <c r="AQ563" s="347"/>
    </row>
    <row r="564" spans="1:43" s="176" customFormat="1" ht="16.5" hidden="1" customHeight="1" outlineLevel="2">
      <c r="A564" s="168"/>
      <c r="B564" s="195" t="s">
        <v>908</v>
      </c>
      <c r="C564" s="236">
        <v>0</v>
      </c>
      <c r="D564" s="188">
        <f t="shared" si="344"/>
        <v>0</v>
      </c>
      <c r="E564" s="188">
        <f t="shared" si="342"/>
        <v>0</v>
      </c>
      <c r="F564" s="188">
        <f t="shared" si="342"/>
        <v>0</v>
      </c>
      <c r="G564" s="188">
        <f t="shared" si="342"/>
        <v>0</v>
      </c>
      <c r="H564" s="188">
        <f t="shared" si="342"/>
        <v>0</v>
      </c>
      <c r="I564" s="188">
        <f t="shared" si="342"/>
        <v>0</v>
      </c>
      <c r="J564" s="188">
        <f t="shared" si="342"/>
        <v>0</v>
      </c>
      <c r="K564" s="188">
        <f t="shared" si="342"/>
        <v>0</v>
      </c>
      <c r="L564" s="188">
        <f t="shared" si="342"/>
        <v>0</v>
      </c>
      <c r="M564" s="188">
        <f t="shared" si="342"/>
        <v>0</v>
      </c>
      <c r="N564" s="188">
        <f t="shared" si="342"/>
        <v>0</v>
      </c>
      <c r="O564" s="188">
        <f t="shared" si="342"/>
        <v>0</v>
      </c>
      <c r="P564" s="188">
        <f t="shared" si="342"/>
        <v>0</v>
      </c>
      <c r="Q564" s="188">
        <f t="shared" si="342"/>
        <v>0</v>
      </c>
      <c r="R564" s="188">
        <f t="shared" si="342"/>
        <v>0</v>
      </c>
      <c r="S564" s="188">
        <f t="shared" si="342"/>
        <v>0</v>
      </c>
      <c r="T564" s="188">
        <f t="shared" si="342"/>
        <v>0</v>
      </c>
      <c r="U564" s="188">
        <f t="shared" si="343"/>
        <v>0</v>
      </c>
      <c r="V564" s="188">
        <f t="shared" si="343"/>
        <v>0</v>
      </c>
      <c r="W564" s="188">
        <f t="shared" si="343"/>
        <v>0</v>
      </c>
      <c r="X564" s="188">
        <f t="shared" si="343"/>
        <v>0</v>
      </c>
      <c r="Y564" s="188">
        <f t="shared" si="343"/>
        <v>0</v>
      </c>
      <c r="Z564" s="188">
        <f t="shared" si="343"/>
        <v>0</v>
      </c>
      <c r="AA564" s="188">
        <f t="shared" si="343"/>
        <v>0</v>
      </c>
      <c r="AB564" s="188">
        <f t="shared" si="343"/>
        <v>0</v>
      </c>
      <c r="AC564" s="188">
        <f t="shared" si="343"/>
        <v>0</v>
      </c>
      <c r="AD564" s="188">
        <f t="shared" si="343"/>
        <v>0</v>
      </c>
      <c r="AE564" s="188">
        <f t="shared" si="343"/>
        <v>0</v>
      </c>
      <c r="AF564" s="188">
        <f t="shared" si="343"/>
        <v>0</v>
      </c>
      <c r="AG564" s="204"/>
      <c r="AH564" s="209"/>
      <c r="AK564" s="342"/>
      <c r="AM564" s="352"/>
      <c r="AN564" s="345"/>
      <c r="AP564" s="347"/>
      <c r="AQ564" s="347"/>
    </row>
    <row r="565" spans="1:43" s="209" customFormat="1" ht="16.5" hidden="1" customHeight="1" outlineLevel="2">
      <c r="A565" s="206"/>
      <c r="B565" s="153" t="s">
        <v>897</v>
      </c>
      <c r="C565" s="218">
        <v>0</v>
      </c>
      <c r="D565" s="218">
        <f t="shared" ref="D565:AF565" si="345">D566*(D567+D568+D569+D570+D571+D572+D573)</f>
        <v>0</v>
      </c>
      <c r="E565" s="218">
        <f t="shared" si="345"/>
        <v>0</v>
      </c>
      <c r="F565" s="218">
        <f t="shared" si="345"/>
        <v>0</v>
      </c>
      <c r="G565" s="218">
        <f t="shared" si="345"/>
        <v>0</v>
      </c>
      <c r="H565" s="218">
        <f t="shared" si="345"/>
        <v>0</v>
      </c>
      <c r="I565" s="218">
        <f t="shared" si="345"/>
        <v>0</v>
      </c>
      <c r="J565" s="218">
        <f t="shared" si="345"/>
        <v>0</v>
      </c>
      <c r="K565" s="218">
        <f t="shared" si="345"/>
        <v>0</v>
      </c>
      <c r="L565" s="218">
        <f t="shared" si="345"/>
        <v>0</v>
      </c>
      <c r="M565" s="218">
        <f t="shared" si="345"/>
        <v>0</v>
      </c>
      <c r="N565" s="218">
        <f t="shared" si="345"/>
        <v>0</v>
      </c>
      <c r="O565" s="218">
        <f t="shared" si="345"/>
        <v>0</v>
      </c>
      <c r="P565" s="218">
        <f t="shared" si="345"/>
        <v>0</v>
      </c>
      <c r="Q565" s="218">
        <f t="shared" si="345"/>
        <v>0</v>
      </c>
      <c r="R565" s="218">
        <f t="shared" si="345"/>
        <v>0</v>
      </c>
      <c r="S565" s="218">
        <f t="shared" si="345"/>
        <v>0</v>
      </c>
      <c r="T565" s="218">
        <f t="shared" si="345"/>
        <v>0</v>
      </c>
      <c r="U565" s="218">
        <f t="shared" si="345"/>
        <v>0</v>
      </c>
      <c r="V565" s="218">
        <f t="shared" si="345"/>
        <v>0</v>
      </c>
      <c r="W565" s="218">
        <f t="shared" si="345"/>
        <v>0</v>
      </c>
      <c r="X565" s="218">
        <f t="shared" si="345"/>
        <v>0</v>
      </c>
      <c r="Y565" s="218">
        <f t="shared" si="345"/>
        <v>0</v>
      </c>
      <c r="Z565" s="218">
        <f t="shared" si="345"/>
        <v>0</v>
      </c>
      <c r="AA565" s="218">
        <f t="shared" si="345"/>
        <v>0</v>
      </c>
      <c r="AB565" s="218">
        <f t="shared" si="345"/>
        <v>0</v>
      </c>
      <c r="AC565" s="218">
        <f t="shared" si="345"/>
        <v>0</v>
      </c>
      <c r="AD565" s="218">
        <f t="shared" si="345"/>
        <v>0</v>
      </c>
      <c r="AE565" s="218">
        <f t="shared" si="345"/>
        <v>0</v>
      </c>
      <c r="AF565" s="218">
        <f t="shared" si="345"/>
        <v>0</v>
      </c>
      <c r="AG565" s="210"/>
      <c r="AH565" s="176"/>
      <c r="AK565" s="342"/>
      <c r="AM565" s="352"/>
      <c r="AN565" s="345"/>
      <c r="AP565" s="349"/>
      <c r="AQ565" s="349"/>
    </row>
    <row r="566" spans="1:43" s="176" customFormat="1" ht="16.5" hidden="1" customHeight="1" outlineLevel="2">
      <c r="A566" s="168"/>
      <c r="B566" s="195" t="s">
        <v>839</v>
      </c>
      <c r="C566" s="188">
        <v>0</v>
      </c>
      <c r="D566" s="188">
        <f t="shared" ref="D566:AF566" si="346">D508</f>
        <v>0</v>
      </c>
      <c r="E566" s="188">
        <f t="shared" si="346"/>
        <v>0</v>
      </c>
      <c r="F566" s="188">
        <f t="shared" si="346"/>
        <v>0</v>
      </c>
      <c r="G566" s="188">
        <f t="shared" si="346"/>
        <v>0</v>
      </c>
      <c r="H566" s="188">
        <f t="shared" si="346"/>
        <v>0</v>
      </c>
      <c r="I566" s="188">
        <f t="shared" si="346"/>
        <v>0</v>
      </c>
      <c r="J566" s="188">
        <f t="shared" si="346"/>
        <v>0</v>
      </c>
      <c r="K566" s="188">
        <f t="shared" si="346"/>
        <v>0</v>
      </c>
      <c r="L566" s="188">
        <f t="shared" si="346"/>
        <v>0</v>
      </c>
      <c r="M566" s="188">
        <f t="shared" si="346"/>
        <v>0</v>
      </c>
      <c r="N566" s="188">
        <f t="shared" si="346"/>
        <v>0</v>
      </c>
      <c r="O566" s="188">
        <f t="shared" si="346"/>
        <v>0</v>
      </c>
      <c r="P566" s="188">
        <f t="shared" si="346"/>
        <v>0</v>
      </c>
      <c r="Q566" s="188">
        <f t="shared" si="346"/>
        <v>0</v>
      </c>
      <c r="R566" s="188">
        <f t="shared" si="346"/>
        <v>0</v>
      </c>
      <c r="S566" s="188">
        <f t="shared" si="346"/>
        <v>0</v>
      </c>
      <c r="T566" s="188">
        <f t="shared" si="346"/>
        <v>0</v>
      </c>
      <c r="U566" s="188">
        <f t="shared" si="346"/>
        <v>0</v>
      </c>
      <c r="V566" s="188">
        <f t="shared" si="346"/>
        <v>0</v>
      </c>
      <c r="W566" s="188">
        <f t="shared" si="346"/>
        <v>0</v>
      </c>
      <c r="X566" s="188">
        <f t="shared" si="346"/>
        <v>0</v>
      </c>
      <c r="Y566" s="188">
        <f t="shared" si="346"/>
        <v>0</v>
      </c>
      <c r="Z566" s="188">
        <f t="shared" si="346"/>
        <v>0</v>
      </c>
      <c r="AA566" s="188">
        <f t="shared" si="346"/>
        <v>0</v>
      </c>
      <c r="AB566" s="188">
        <f t="shared" si="346"/>
        <v>0</v>
      </c>
      <c r="AC566" s="188">
        <f t="shared" si="346"/>
        <v>0</v>
      </c>
      <c r="AD566" s="188">
        <f t="shared" si="346"/>
        <v>0</v>
      </c>
      <c r="AE566" s="188">
        <f t="shared" si="346"/>
        <v>0</v>
      </c>
      <c r="AF566" s="188">
        <f t="shared" si="346"/>
        <v>0</v>
      </c>
      <c r="AG566" s="204"/>
      <c r="AK566" s="342"/>
      <c r="AM566" s="352"/>
      <c r="AN566" s="345"/>
      <c r="AP566" s="347"/>
      <c r="AQ566" s="347"/>
    </row>
    <row r="567" spans="1:43" s="176" customFormat="1" ht="16.5" hidden="1" customHeight="1" outlineLevel="2">
      <c r="A567" s="168"/>
      <c r="B567" s="195" t="s">
        <v>902</v>
      </c>
      <c r="C567" s="236">
        <v>0</v>
      </c>
      <c r="D567" s="188">
        <f>C567</f>
        <v>0</v>
      </c>
      <c r="E567" s="188">
        <f t="shared" ref="E567:T573" si="347">D567</f>
        <v>0</v>
      </c>
      <c r="F567" s="188">
        <f t="shared" si="347"/>
        <v>0</v>
      </c>
      <c r="G567" s="188">
        <f t="shared" si="347"/>
        <v>0</v>
      </c>
      <c r="H567" s="188">
        <f t="shared" si="347"/>
        <v>0</v>
      </c>
      <c r="I567" s="188">
        <f t="shared" si="347"/>
        <v>0</v>
      </c>
      <c r="J567" s="188">
        <f t="shared" si="347"/>
        <v>0</v>
      </c>
      <c r="K567" s="188">
        <f t="shared" si="347"/>
        <v>0</v>
      </c>
      <c r="L567" s="188">
        <f t="shared" si="347"/>
        <v>0</v>
      </c>
      <c r="M567" s="188">
        <f t="shared" si="347"/>
        <v>0</v>
      </c>
      <c r="N567" s="188">
        <f t="shared" si="347"/>
        <v>0</v>
      </c>
      <c r="O567" s="188">
        <f t="shared" si="347"/>
        <v>0</v>
      </c>
      <c r="P567" s="188">
        <f t="shared" si="347"/>
        <v>0</v>
      </c>
      <c r="Q567" s="188">
        <f t="shared" si="347"/>
        <v>0</v>
      </c>
      <c r="R567" s="188">
        <f t="shared" si="347"/>
        <v>0</v>
      </c>
      <c r="S567" s="188">
        <f t="shared" si="347"/>
        <v>0</v>
      </c>
      <c r="T567" s="188">
        <f t="shared" si="347"/>
        <v>0</v>
      </c>
      <c r="U567" s="188">
        <f t="shared" ref="U567:AF573" si="348">T567</f>
        <v>0</v>
      </c>
      <c r="V567" s="188">
        <f t="shared" si="348"/>
        <v>0</v>
      </c>
      <c r="W567" s="188">
        <f t="shared" si="348"/>
        <v>0</v>
      </c>
      <c r="X567" s="188">
        <f t="shared" si="348"/>
        <v>0</v>
      </c>
      <c r="Y567" s="188">
        <f t="shared" si="348"/>
        <v>0</v>
      </c>
      <c r="Z567" s="188">
        <f t="shared" si="348"/>
        <v>0</v>
      </c>
      <c r="AA567" s="188">
        <f t="shared" si="348"/>
        <v>0</v>
      </c>
      <c r="AB567" s="188">
        <f t="shared" si="348"/>
        <v>0</v>
      </c>
      <c r="AC567" s="188">
        <f t="shared" si="348"/>
        <v>0</v>
      </c>
      <c r="AD567" s="188">
        <f t="shared" si="348"/>
        <v>0</v>
      </c>
      <c r="AE567" s="188">
        <f t="shared" si="348"/>
        <v>0</v>
      </c>
      <c r="AF567" s="188">
        <f t="shared" si="348"/>
        <v>0</v>
      </c>
      <c r="AG567" s="204"/>
      <c r="AK567" s="342"/>
      <c r="AM567" s="352"/>
      <c r="AN567" s="345"/>
      <c r="AP567" s="347"/>
      <c r="AQ567" s="347"/>
    </row>
    <row r="568" spans="1:43" s="176" customFormat="1" ht="16.5" hidden="1" customHeight="1" outlineLevel="2">
      <c r="A568" s="168"/>
      <c r="B568" s="195" t="s">
        <v>903</v>
      </c>
      <c r="C568" s="236">
        <v>0</v>
      </c>
      <c r="D568" s="188">
        <f>C568</f>
        <v>0</v>
      </c>
      <c r="E568" s="188">
        <f t="shared" si="347"/>
        <v>0</v>
      </c>
      <c r="F568" s="188">
        <f t="shared" si="347"/>
        <v>0</v>
      </c>
      <c r="G568" s="188">
        <f t="shared" si="347"/>
        <v>0</v>
      </c>
      <c r="H568" s="188">
        <f t="shared" si="347"/>
        <v>0</v>
      </c>
      <c r="I568" s="188">
        <f t="shared" si="347"/>
        <v>0</v>
      </c>
      <c r="J568" s="188">
        <f t="shared" si="347"/>
        <v>0</v>
      </c>
      <c r="K568" s="188">
        <f t="shared" si="347"/>
        <v>0</v>
      </c>
      <c r="L568" s="188">
        <f t="shared" si="347"/>
        <v>0</v>
      </c>
      <c r="M568" s="188">
        <f t="shared" si="347"/>
        <v>0</v>
      </c>
      <c r="N568" s="188">
        <f t="shared" si="347"/>
        <v>0</v>
      </c>
      <c r="O568" s="188">
        <f t="shared" si="347"/>
        <v>0</v>
      </c>
      <c r="P568" s="188">
        <f t="shared" si="347"/>
        <v>0</v>
      </c>
      <c r="Q568" s="188">
        <f t="shared" si="347"/>
        <v>0</v>
      </c>
      <c r="R568" s="188">
        <f t="shared" si="347"/>
        <v>0</v>
      </c>
      <c r="S568" s="188">
        <f t="shared" si="347"/>
        <v>0</v>
      </c>
      <c r="T568" s="188">
        <f t="shared" si="347"/>
        <v>0</v>
      </c>
      <c r="U568" s="188">
        <f t="shared" si="348"/>
        <v>0</v>
      </c>
      <c r="V568" s="188">
        <f t="shared" si="348"/>
        <v>0</v>
      </c>
      <c r="W568" s="188">
        <f t="shared" si="348"/>
        <v>0</v>
      </c>
      <c r="X568" s="188">
        <f t="shared" si="348"/>
        <v>0</v>
      </c>
      <c r="Y568" s="188">
        <f t="shared" si="348"/>
        <v>0</v>
      </c>
      <c r="Z568" s="188">
        <f t="shared" si="348"/>
        <v>0</v>
      </c>
      <c r="AA568" s="188">
        <f t="shared" si="348"/>
        <v>0</v>
      </c>
      <c r="AB568" s="188">
        <f t="shared" si="348"/>
        <v>0</v>
      </c>
      <c r="AC568" s="188">
        <f t="shared" si="348"/>
        <v>0</v>
      </c>
      <c r="AD568" s="188">
        <f t="shared" si="348"/>
        <v>0</v>
      </c>
      <c r="AE568" s="188">
        <f t="shared" si="348"/>
        <v>0</v>
      </c>
      <c r="AF568" s="188">
        <f t="shared" si="348"/>
        <v>0</v>
      </c>
      <c r="AG568" s="204"/>
      <c r="AK568" s="342"/>
      <c r="AM568" s="352"/>
      <c r="AN568" s="345"/>
      <c r="AP568" s="347"/>
      <c r="AQ568" s="347"/>
    </row>
    <row r="569" spans="1:43" s="176" customFormat="1" ht="16.5" hidden="1" customHeight="1" outlineLevel="2">
      <c r="A569" s="168"/>
      <c r="B569" s="195" t="s">
        <v>904</v>
      </c>
      <c r="C569" s="236">
        <v>0</v>
      </c>
      <c r="D569" s="188">
        <f>C569</f>
        <v>0</v>
      </c>
      <c r="E569" s="188">
        <f t="shared" si="347"/>
        <v>0</v>
      </c>
      <c r="F569" s="188">
        <f t="shared" si="347"/>
        <v>0</v>
      </c>
      <c r="G569" s="188">
        <f t="shared" si="347"/>
        <v>0</v>
      </c>
      <c r="H569" s="188">
        <f t="shared" si="347"/>
        <v>0</v>
      </c>
      <c r="I569" s="188">
        <f t="shared" si="347"/>
        <v>0</v>
      </c>
      <c r="J569" s="188">
        <f t="shared" si="347"/>
        <v>0</v>
      </c>
      <c r="K569" s="188">
        <f t="shared" si="347"/>
        <v>0</v>
      </c>
      <c r="L569" s="188">
        <f t="shared" si="347"/>
        <v>0</v>
      </c>
      <c r="M569" s="188">
        <f t="shared" si="347"/>
        <v>0</v>
      </c>
      <c r="N569" s="188">
        <f t="shared" si="347"/>
        <v>0</v>
      </c>
      <c r="O569" s="188">
        <f t="shared" si="347"/>
        <v>0</v>
      </c>
      <c r="P569" s="188">
        <f t="shared" si="347"/>
        <v>0</v>
      </c>
      <c r="Q569" s="188">
        <f t="shared" si="347"/>
        <v>0</v>
      </c>
      <c r="R569" s="188">
        <f t="shared" si="347"/>
        <v>0</v>
      </c>
      <c r="S569" s="188">
        <f t="shared" si="347"/>
        <v>0</v>
      </c>
      <c r="T569" s="188">
        <f t="shared" si="347"/>
        <v>0</v>
      </c>
      <c r="U569" s="188">
        <f t="shared" si="348"/>
        <v>0</v>
      </c>
      <c r="V569" s="188">
        <f t="shared" si="348"/>
        <v>0</v>
      </c>
      <c r="W569" s="188">
        <f t="shared" si="348"/>
        <v>0</v>
      </c>
      <c r="X569" s="188">
        <f t="shared" si="348"/>
        <v>0</v>
      </c>
      <c r="Y569" s="188">
        <f t="shared" si="348"/>
        <v>0</v>
      </c>
      <c r="Z569" s="188">
        <f t="shared" si="348"/>
        <v>0</v>
      </c>
      <c r="AA569" s="188">
        <f t="shared" si="348"/>
        <v>0</v>
      </c>
      <c r="AB569" s="188">
        <f t="shared" si="348"/>
        <v>0</v>
      </c>
      <c r="AC569" s="188">
        <f t="shared" si="348"/>
        <v>0</v>
      </c>
      <c r="AD569" s="188">
        <f t="shared" si="348"/>
        <v>0</v>
      </c>
      <c r="AE569" s="188">
        <f t="shared" si="348"/>
        <v>0</v>
      </c>
      <c r="AF569" s="188">
        <f t="shared" si="348"/>
        <v>0</v>
      </c>
      <c r="AG569" s="204"/>
      <c r="AH569" s="606"/>
      <c r="AK569" s="342"/>
      <c r="AM569" s="352"/>
      <c r="AN569" s="345"/>
      <c r="AP569" s="347"/>
      <c r="AQ569" s="347"/>
    </row>
    <row r="570" spans="1:43" s="176" customFormat="1" ht="16.5" hidden="1" customHeight="1" outlineLevel="2">
      <c r="A570" s="168"/>
      <c r="B570" s="195" t="s">
        <v>905</v>
      </c>
      <c r="C570" s="236">
        <v>0</v>
      </c>
      <c r="D570" s="188">
        <f>C570</f>
        <v>0</v>
      </c>
      <c r="E570" s="188">
        <f t="shared" si="347"/>
        <v>0</v>
      </c>
      <c r="F570" s="188">
        <f t="shared" si="347"/>
        <v>0</v>
      </c>
      <c r="G570" s="188">
        <f t="shared" si="347"/>
        <v>0</v>
      </c>
      <c r="H570" s="188">
        <f t="shared" si="347"/>
        <v>0</v>
      </c>
      <c r="I570" s="188">
        <f t="shared" si="347"/>
        <v>0</v>
      </c>
      <c r="J570" s="188">
        <f t="shared" si="347"/>
        <v>0</v>
      </c>
      <c r="K570" s="188">
        <f t="shared" si="347"/>
        <v>0</v>
      </c>
      <c r="L570" s="188">
        <f t="shared" si="347"/>
        <v>0</v>
      </c>
      <c r="M570" s="188">
        <f t="shared" si="347"/>
        <v>0</v>
      </c>
      <c r="N570" s="188">
        <f t="shared" si="347"/>
        <v>0</v>
      </c>
      <c r="O570" s="188">
        <f t="shared" si="347"/>
        <v>0</v>
      </c>
      <c r="P570" s="188">
        <f t="shared" si="347"/>
        <v>0</v>
      </c>
      <c r="Q570" s="188">
        <f t="shared" si="347"/>
        <v>0</v>
      </c>
      <c r="R570" s="188">
        <f t="shared" si="347"/>
        <v>0</v>
      </c>
      <c r="S570" s="188">
        <f t="shared" si="347"/>
        <v>0</v>
      </c>
      <c r="T570" s="188">
        <f t="shared" si="347"/>
        <v>0</v>
      </c>
      <c r="U570" s="188">
        <f t="shared" si="348"/>
        <v>0</v>
      </c>
      <c r="V570" s="188">
        <f t="shared" si="348"/>
        <v>0</v>
      </c>
      <c r="W570" s="188">
        <f t="shared" si="348"/>
        <v>0</v>
      </c>
      <c r="X570" s="188">
        <f t="shared" si="348"/>
        <v>0</v>
      </c>
      <c r="Y570" s="188">
        <f t="shared" si="348"/>
        <v>0</v>
      </c>
      <c r="Z570" s="188">
        <f t="shared" si="348"/>
        <v>0</v>
      </c>
      <c r="AA570" s="188">
        <f t="shared" si="348"/>
        <v>0</v>
      </c>
      <c r="AB570" s="188">
        <f t="shared" si="348"/>
        <v>0</v>
      </c>
      <c r="AC570" s="188">
        <f t="shared" si="348"/>
        <v>0</v>
      </c>
      <c r="AD570" s="188">
        <f t="shared" si="348"/>
        <v>0</v>
      </c>
      <c r="AE570" s="188">
        <f t="shared" si="348"/>
        <v>0</v>
      </c>
      <c r="AF570" s="188">
        <f t="shared" si="348"/>
        <v>0</v>
      </c>
      <c r="AG570" s="204"/>
      <c r="AK570" s="342"/>
      <c r="AM570" s="352"/>
      <c r="AN570" s="345"/>
      <c r="AP570" s="347"/>
      <c r="AQ570" s="347"/>
    </row>
    <row r="571" spans="1:43" s="176" customFormat="1" ht="16.5" hidden="1" customHeight="1" outlineLevel="2">
      <c r="A571" s="168"/>
      <c r="B571" s="195" t="s">
        <v>906</v>
      </c>
      <c r="C571" s="236">
        <v>0</v>
      </c>
      <c r="D571" s="188">
        <f t="shared" ref="D571:D573" si="349">C571</f>
        <v>0</v>
      </c>
      <c r="E571" s="188">
        <f t="shared" si="347"/>
        <v>0</v>
      </c>
      <c r="F571" s="188">
        <f t="shared" si="347"/>
        <v>0</v>
      </c>
      <c r="G571" s="188">
        <f t="shared" si="347"/>
        <v>0</v>
      </c>
      <c r="H571" s="188">
        <f t="shared" si="347"/>
        <v>0</v>
      </c>
      <c r="I571" s="188">
        <f t="shared" si="347"/>
        <v>0</v>
      </c>
      <c r="J571" s="188">
        <f t="shared" si="347"/>
        <v>0</v>
      </c>
      <c r="K571" s="188">
        <f t="shared" si="347"/>
        <v>0</v>
      </c>
      <c r="L571" s="188">
        <f t="shared" si="347"/>
        <v>0</v>
      </c>
      <c r="M571" s="188">
        <f t="shared" si="347"/>
        <v>0</v>
      </c>
      <c r="N571" s="188">
        <f t="shared" si="347"/>
        <v>0</v>
      </c>
      <c r="O571" s="188">
        <f t="shared" si="347"/>
        <v>0</v>
      </c>
      <c r="P571" s="188">
        <f t="shared" si="347"/>
        <v>0</v>
      </c>
      <c r="Q571" s="188">
        <f t="shared" si="347"/>
        <v>0</v>
      </c>
      <c r="R571" s="188">
        <f t="shared" si="347"/>
        <v>0</v>
      </c>
      <c r="S571" s="188">
        <f t="shared" si="347"/>
        <v>0</v>
      </c>
      <c r="T571" s="188">
        <f t="shared" si="347"/>
        <v>0</v>
      </c>
      <c r="U571" s="188">
        <f t="shared" si="348"/>
        <v>0</v>
      </c>
      <c r="V571" s="188">
        <f t="shared" si="348"/>
        <v>0</v>
      </c>
      <c r="W571" s="188">
        <f t="shared" si="348"/>
        <v>0</v>
      </c>
      <c r="X571" s="188">
        <f t="shared" si="348"/>
        <v>0</v>
      </c>
      <c r="Y571" s="188">
        <f t="shared" si="348"/>
        <v>0</v>
      </c>
      <c r="Z571" s="188">
        <f t="shared" si="348"/>
        <v>0</v>
      </c>
      <c r="AA571" s="188">
        <f t="shared" si="348"/>
        <v>0</v>
      </c>
      <c r="AB571" s="188">
        <f t="shared" si="348"/>
        <v>0</v>
      </c>
      <c r="AC571" s="188">
        <f t="shared" si="348"/>
        <v>0</v>
      </c>
      <c r="AD571" s="188">
        <f t="shared" si="348"/>
        <v>0</v>
      </c>
      <c r="AE571" s="188">
        <f t="shared" si="348"/>
        <v>0</v>
      </c>
      <c r="AF571" s="188">
        <f t="shared" si="348"/>
        <v>0</v>
      </c>
      <c r="AG571" s="204"/>
      <c r="AK571" s="342"/>
      <c r="AM571" s="352"/>
      <c r="AN571" s="345"/>
      <c r="AP571" s="347"/>
      <c r="AQ571" s="347"/>
    </row>
    <row r="572" spans="1:43" s="176" customFormat="1" ht="16.5" hidden="1" customHeight="1" outlineLevel="2">
      <c r="A572" s="168"/>
      <c r="B572" s="195" t="s">
        <v>907</v>
      </c>
      <c r="C572" s="236">
        <v>0</v>
      </c>
      <c r="D572" s="188">
        <f t="shared" si="349"/>
        <v>0</v>
      </c>
      <c r="E572" s="188">
        <f t="shared" si="347"/>
        <v>0</v>
      </c>
      <c r="F572" s="188">
        <f t="shared" si="347"/>
        <v>0</v>
      </c>
      <c r="G572" s="188">
        <f t="shared" si="347"/>
        <v>0</v>
      </c>
      <c r="H572" s="188">
        <f t="shared" si="347"/>
        <v>0</v>
      </c>
      <c r="I572" s="188">
        <f t="shared" si="347"/>
        <v>0</v>
      </c>
      <c r="J572" s="188">
        <f t="shared" si="347"/>
        <v>0</v>
      </c>
      <c r="K572" s="188">
        <f t="shared" si="347"/>
        <v>0</v>
      </c>
      <c r="L572" s="188">
        <f t="shared" si="347"/>
        <v>0</v>
      </c>
      <c r="M572" s="188">
        <f t="shared" si="347"/>
        <v>0</v>
      </c>
      <c r="N572" s="188">
        <f t="shared" si="347"/>
        <v>0</v>
      </c>
      <c r="O572" s="188">
        <f t="shared" si="347"/>
        <v>0</v>
      </c>
      <c r="P572" s="188">
        <f t="shared" si="347"/>
        <v>0</v>
      </c>
      <c r="Q572" s="188">
        <f t="shared" si="347"/>
        <v>0</v>
      </c>
      <c r="R572" s="188">
        <f t="shared" si="347"/>
        <v>0</v>
      </c>
      <c r="S572" s="188">
        <f t="shared" si="347"/>
        <v>0</v>
      </c>
      <c r="T572" s="188">
        <f t="shared" si="347"/>
        <v>0</v>
      </c>
      <c r="U572" s="188">
        <f t="shared" si="348"/>
        <v>0</v>
      </c>
      <c r="V572" s="188">
        <f t="shared" si="348"/>
        <v>0</v>
      </c>
      <c r="W572" s="188">
        <f t="shared" si="348"/>
        <v>0</v>
      </c>
      <c r="X572" s="188">
        <f t="shared" si="348"/>
        <v>0</v>
      </c>
      <c r="Y572" s="188">
        <f t="shared" si="348"/>
        <v>0</v>
      </c>
      <c r="Z572" s="188">
        <f t="shared" si="348"/>
        <v>0</v>
      </c>
      <c r="AA572" s="188">
        <f t="shared" si="348"/>
        <v>0</v>
      </c>
      <c r="AB572" s="188">
        <f t="shared" si="348"/>
        <v>0</v>
      </c>
      <c r="AC572" s="188">
        <f t="shared" si="348"/>
        <v>0</v>
      </c>
      <c r="AD572" s="188">
        <f t="shared" si="348"/>
        <v>0</v>
      </c>
      <c r="AE572" s="188">
        <f t="shared" si="348"/>
        <v>0</v>
      </c>
      <c r="AF572" s="188">
        <f t="shared" si="348"/>
        <v>0</v>
      </c>
      <c r="AG572" s="204"/>
      <c r="AK572" s="342"/>
      <c r="AM572" s="352"/>
      <c r="AN572" s="345"/>
      <c r="AP572" s="347"/>
      <c r="AQ572" s="347"/>
    </row>
    <row r="573" spans="1:43" s="176" customFormat="1" ht="16.5" hidden="1" customHeight="1" outlineLevel="2">
      <c r="A573" s="168"/>
      <c r="B573" s="195" t="s">
        <v>908</v>
      </c>
      <c r="C573" s="236">
        <v>0</v>
      </c>
      <c r="D573" s="188">
        <f t="shared" si="349"/>
        <v>0</v>
      </c>
      <c r="E573" s="188">
        <f t="shared" si="347"/>
        <v>0</v>
      </c>
      <c r="F573" s="188">
        <f t="shared" si="347"/>
        <v>0</v>
      </c>
      <c r="G573" s="188">
        <f t="shared" si="347"/>
        <v>0</v>
      </c>
      <c r="H573" s="188">
        <f t="shared" si="347"/>
        <v>0</v>
      </c>
      <c r="I573" s="188">
        <f t="shared" si="347"/>
        <v>0</v>
      </c>
      <c r="J573" s="188">
        <f t="shared" si="347"/>
        <v>0</v>
      </c>
      <c r="K573" s="188">
        <f t="shared" si="347"/>
        <v>0</v>
      </c>
      <c r="L573" s="188">
        <f t="shared" si="347"/>
        <v>0</v>
      </c>
      <c r="M573" s="188">
        <f t="shared" si="347"/>
        <v>0</v>
      </c>
      <c r="N573" s="188">
        <f t="shared" si="347"/>
        <v>0</v>
      </c>
      <c r="O573" s="188">
        <f t="shared" si="347"/>
        <v>0</v>
      </c>
      <c r="P573" s="188">
        <f t="shared" si="347"/>
        <v>0</v>
      </c>
      <c r="Q573" s="188">
        <f t="shared" si="347"/>
        <v>0</v>
      </c>
      <c r="R573" s="188">
        <f t="shared" si="347"/>
        <v>0</v>
      </c>
      <c r="S573" s="188">
        <f t="shared" si="347"/>
        <v>0</v>
      </c>
      <c r="T573" s="188">
        <f t="shared" si="347"/>
        <v>0</v>
      </c>
      <c r="U573" s="188">
        <f t="shared" si="348"/>
        <v>0</v>
      </c>
      <c r="V573" s="188">
        <f t="shared" si="348"/>
        <v>0</v>
      </c>
      <c r="W573" s="188">
        <f t="shared" si="348"/>
        <v>0</v>
      </c>
      <c r="X573" s="188">
        <f t="shared" si="348"/>
        <v>0</v>
      </c>
      <c r="Y573" s="188">
        <f t="shared" si="348"/>
        <v>0</v>
      </c>
      <c r="Z573" s="188">
        <f t="shared" si="348"/>
        <v>0</v>
      </c>
      <c r="AA573" s="188">
        <f t="shared" si="348"/>
        <v>0</v>
      </c>
      <c r="AB573" s="188">
        <f t="shared" si="348"/>
        <v>0</v>
      </c>
      <c r="AC573" s="188">
        <f t="shared" si="348"/>
        <v>0</v>
      </c>
      <c r="AD573" s="188">
        <f t="shared" si="348"/>
        <v>0</v>
      </c>
      <c r="AE573" s="188">
        <f t="shared" si="348"/>
        <v>0</v>
      </c>
      <c r="AF573" s="188">
        <f t="shared" si="348"/>
        <v>0</v>
      </c>
      <c r="AG573" s="204"/>
      <c r="AH573" s="209"/>
      <c r="AK573" s="342"/>
      <c r="AM573" s="352"/>
      <c r="AN573" s="345"/>
      <c r="AP573" s="347"/>
      <c r="AQ573" s="347"/>
    </row>
    <row r="574" spans="1:43" ht="3" hidden="1" customHeight="1" outlineLevel="2">
      <c r="A574" s="168"/>
      <c r="B574" s="243"/>
      <c r="C574" s="192"/>
      <c r="D574" s="193"/>
      <c r="E574" s="192"/>
      <c r="F574" s="192"/>
      <c r="G574" s="192"/>
      <c r="H574" s="192"/>
      <c r="I574" s="192"/>
      <c r="J574" s="192"/>
      <c r="K574" s="192"/>
      <c r="L574" s="192"/>
      <c r="M574" s="192"/>
      <c r="N574" s="192"/>
      <c r="O574" s="192"/>
      <c r="P574" s="192"/>
      <c r="Q574" s="192"/>
      <c r="R574" s="192"/>
      <c r="S574" s="192"/>
      <c r="T574" s="192"/>
      <c r="U574" s="192"/>
      <c r="V574" s="192"/>
      <c r="W574" s="192"/>
      <c r="X574" s="192"/>
      <c r="Y574" s="192"/>
      <c r="Z574" s="192"/>
      <c r="AA574" s="192"/>
      <c r="AB574" s="192"/>
      <c r="AC574" s="192"/>
      <c r="AD574" s="192"/>
      <c r="AE574" s="192"/>
      <c r="AF574" s="192"/>
      <c r="AG574" s="219"/>
      <c r="AH574" s="214"/>
      <c r="AK574" s="342"/>
      <c r="AM574" s="352"/>
      <c r="AN574" s="345"/>
      <c r="AP574" s="345"/>
      <c r="AQ574" s="345"/>
    </row>
    <row r="575" spans="1:43" s="214" customFormat="1" ht="16.5" hidden="1" customHeight="1" outlineLevel="1">
      <c r="A575" s="211"/>
      <c r="B575" s="212" t="s">
        <v>909</v>
      </c>
      <c r="C575" s="213">
        <f t="shared" ref="C575:AF575" si="350">SUM(C576,C579,C582,C585,C588,C591)*12/10^3</f>
        <v>24.653279999999999</v>
      </c>
      <c r="D575" s="213">
        <f t="shared" si="350"/>
        <v>24.653279999999999</v>
      </c>
      <c r="E575" s="213">
        <f t="shared" si="350"/>
        <v>24.653279999999999</v>
      </c>
      <c r="F575" s="213">
        <f t="shared" si="350"/>
        <v>24.653279999999999</v>
      </c>
      <c r="G575" s="213">
        <f t="shared" si="350"/>
        <v>24.653279999999999</v>
      </c>
      <c r="H575" s="213">
        <f t="shared" si="350"/>
        <v>24.653279999999999</v>
      </c>
      <c r="I575" s="213">
        <f t="shared" si="350"/>
        <v>24.653279999999999</v>
      </c>
      <c r="J575" s="213">
        <f t="shared" si="350"/>
        <v>24.653279999999999</v>
      </c>
      <c r="K575" s="213">
        <f t="shared" si="350"/>
        <v>24.653279999999999</v>
      </c>
      <c r="L575" s="213">
        <f t="shared" si="350"/>
        <v>24.653279999999999</v>
      </c>
      <c r="M575" s="213">
        <f t="shared" si="350"/>
        <v>24.653279999999999</v>
      </c>
      <c r="N575" s="213">
        <f t="shared" si="350"/>
        <v>24.653279999999999</v>
      </c>
      <c r="O575" s="213">
        <f t="shared" si="350"/>
        <v>24.653279999999999</v>
      </c>
      <c r="P575" s="213">
        <f t="shared" si="350"/>
        <v>24.653279999999999</v>
      </c>
      <c r="Q575" s="213">
        <f t="shared" si="350"/>
        <v>24.653279999999999</v>
      </c>
      <c r="R575" s="213">
        <f t="shared" si="350"/>
        <v>24.653279999999999</v>
      </c>
      <c r="S575" s="213">
        <f t="shared" si="350"/>
        <v>24.653279999999999</v>
      </c>
      <c r="T575" s="213">
        <f t="shared" si="350"/>
        <v>24.653279999999999</v>
      </c>
      <c r="U575" s="213">
        <f t="shared" si="350"/>
        <v>24.653279999999999</v>
      </c>
      <c r="V575" s="213">
        <f t="shared" si="350"/>
        <v>24.653279999999999</v>
      </c>
      <c r="W575" s="213">
        <f t="shared" si="350"/>
        <v>24.653279999999999</v>
      </c>
      <c r="X575" s="213">
        <f t="shared" si="350"/>
        <v>24.653279999999999</v>
      </c>
      <c r="Y575" s="213">
        <f t="shared" si="350"/>
        <v>24.653279999999999</v>
      </c>
      <c r="Z575" s="213">
        <f t="shared" si="350"/>
        <v>24.653279999999999</v>
      </c>
      <c r="AA575" s="213">
        <f t="shared" si="350"/>
        <v>24.653279999999999</v>
      </c>
      <c r="AB575" s="213">
        <f t="shared" si="350"/>
        <v>24.653279999999999</v>
      </c>
      <c r="AC575" s="213">
        <f t="shared" si="350"/>
        <v>24.653279999999999</v>
      </c>
      <c r="AD575" s="213">
        <f t="shared" si="350"/>
        <v>24.653279999999999</v>
      </c>
      <c r="AE575" s="213">
        <f t="shared" si="350"/>
        <v>24.653279999999999</v>
      </c>
      <c r="AF575" s="213">
        <f t="shared" si="350"/>
        <v>24.653279999999999</v>
      </c>
      <c r="AG575" s="701">
        <f>SUM(C575:AF575)</f>
        <v>739.59839999999997</v>
      </c>
      <c r="AH575" s="209"/>
      <c r="AJ575" s="221"/>
      <c r="AK575" s="342"/>
      <c r="AM575" s="352"/>
      <c r="AN575" s="345"/>
      <c r="AP575" s="351"/>
      <c r="AQ575" s="351"/>
    </row>
    <row r="576" spans="1:43" s="209" customFormat="1" ht="16.5" hidden="1" customHeight="1" outlineLevel="2">
      <c r="A576" s="206"/>
      <c r="B576" s="153" t="s">
        <v>885</v>
      </c>
      <c r="C576" s="218">
        <f t="shared" ref="C576:AF576" si="351">C577*C578</f>
        <v>528.98500000000001</v>
      </c>
      <c r="D576" s="218">
        <f t="shared" si="351"/>
        <v>528.98500000000001</v>
      </c>
      <c r="E576" s="218">
        <f t="shared" si="351"/>
        <v>528.98500000000001</v>
      </c>
      <c r="F576" s="218">
        <f t="shared" si="351"/>
        <v>528.98500000000001</v>
      </c>
      <c r="G576" s="218">
        <f t="shared" si="351"/>
        <v>528.98500000000001</v>
      </c>
      <c r="H576" s="218">
        <f t="shared" si="351"/>
        <v>528.98500000000001</v>
      </c>
      <c r="I576" s="218">
        <f t="shared" si="351"/>
        <v>528.98500000000001</v>
      </c>
      <c r="J576" s="218">
        <f t="shared" si="351"/>
        <v>528.98500000000001</v>
      </c>
      <c r="K576" s="218">
        <f t="shared" si="351"/>
        <v>528.98500000000001</v>
      </c>
      <c r="L576" s="218">
        <f t="shared" si="351"/>
        <v>528.98500000000001</v>
      </c>
      <c r="M576" s="218">
        <f t="shared" si="351"/>
        <v>528.98500000000001</v>
      </c>
      <c r="N576" s="218">
        <f t="shared" si="351"/>
        <v>528.98500000000001</v>
      </c>
      <c r="O576" s="218">
        <f t="shared" si="351"/>
        <v>528.98500000000001</v>
      </c>
      <c r="P576" s="218">
        <f t="shared" si="351"/>
        <v>528.98500000000001</v>
      </c>
      <c r="Q576" s="218">
        <f t="shared" si="351"/>
        <v>528.98500000000001</v>
      </c>
      <c r="R576" s="218">
        <f t="shared" si="351"/>
        <v>528.98500000000001</v>
      </c>
      <c r="S576" s="218">
        <f t="shared" si="351"/>
        <v>528.98500000000001</v>
      </c>
      <c r="T576" s="218">
        <f t="shared" si="351"/>
        <v>528.98500000000001</v>
      </c>
      <c r="U576" s="218">
        <f t="shared" si="351"/>
        <v>528.98500000000001</v>
      </c>
      <c r="V576" s="218">
        <f t="shared" si="351"/>
        <v>528.98500000000001</v>
      </c>
      <c r="W576" s="218">
        <f t="shared" si="351"/>
        <v>528.98500000000001</v>
      </c>
      <c r="X576" s="218">
        <f t="shared" si="351"/>
        <v>528.98500000000001</v>
      </c>
      <c r="Y576" s="218">
        <f t="shared" si="351"/>
        <v>528.98500000000001</v>
      </c>
      <c r="Z576" s="218">
        <f t="shared" si="351"/>
        <v>528.98500000000001</v>
      </c>
      <c r="AA576" s="218">
        <f t="shared" si="351"/>
        <v>528.98500000000001</v>
      </c>
      <c r="AB576" s="218">
        <f t="shared" si="351"/>
        <v>528.98500000000001</v>
      </c>
      <c r="AC576" s="218">
        <f t="shared" si="351"/>
        <v>528.98500000000001</v>
      </c>
      <c r="AD576" s="218">
        <f t="shared" si="351"/>
        <v>528.98500000000001</v>
      </c>
      <c r="AE576" s="218">
        <f t="shared" si="351"/>
        <v>528.98500000000001</v>
      </c>
      <c r="AF576" s="218">
        <f t="shared" si="351"/>
        <v>528.98500000000001</v>
      </c>
      <c r="AG576" s="210"/>
      <c r="AH576" s="176"/>
      <c r="AK576" s="342"/>
      <c r="AM576" s="352"/>
      <c r="AN576" s="345"/>
      <c r="AP576" s="349"/>
      <c r="AQ576" s="349"/>
    </row>
    <row r="577" spans="1:43" s="176" customFormat="1" ht="16.5" hidden="1" customHeight="1" outlineLevel="2">
      <c r="A577" s="168"/>
      <c r="B577" s="195" t="s">
        <v>839</v>
      </c>
      <c r="C577" s="188">
        <v>3</v>
      </c>
      <c r="D577" s="188">
        <v>3</v>
      </c>
      <c r="E577" s="188">
        <v>3</v>
      </c>
      <c r="F577" s="188">
        <v>3</v>
      </c>
      <c r="G577" s="188">
        <v>3</v>
      </c>
      <c r="H577" s="188">
        <v>3</v>
      </c>
      <c r="I577" s="188">
        <v>3</v>
      </c>
      <c r="J577" s="188">
        <v>3</v>
      </c>
      <c r="K577" s="188">
        <v>3</v>
      </c>
      <c r="L577" s="188">
        <v>3</v>
      </c>
      <c r="M577" s="188">
        <v>3</v>
      </c>
      <c r="N577" s="188">
        <v>3</v>
      </c>
      <c r="O577" s="188">
        <v>3</v>
      </c>
      <c r="P577" s="188">
        <v>3</v>
      </c>
      <c r="Q577" s="188">
        <v>3</v>
      </c>
      <c r="R577" s="188">
        <v>3</v>
      </c>
      <c r="S577" s="188">
        <v>3</v>
      </c>
      <c r="T577" s="188">
        <v>3</v>
      </c>
      <c r="U577" s="188">
        <v>3</v>
      </c>
      <c r="V577" s="188">
        <v>3</v>
      </c>
      <c r="W577" s="188">
        <v>3</v>
      </c>
      <c r="X577" s="188">
        <v>3</v>
      </c>
      <c r="Y577" s="188">
        <v>3</v>
      </c>
      <c r="Z577" s="188">
        <v>3</v>
      </c>
      <c r="AA577" s="188">
        <v>3</v>
      </c>
      <c r="AB577" s="188">
        <v>3</v>
      </c>
      <c r="AC577" s="188">
        <v>3</v>
      </c>
      <c r="AD577" s="188">
        <v>3</v>
      </c>
      <c r="AE577" s="188">
        <v>3</v>
      </c>
      <c r="AF577" s="188">
        <v>3</v>
      </c>
      <c r="AG577" s="204"/>
      <c r="AK577" s="342"/>
      <c r="AM577" s="352"/>
      <c r="AN577" s="345"/>
      <c r="AP577" s="347"/>
      <c r="AQ577" s="347"/>
    </row>
    <row r="578" spans="1:43" s="176" customFormat="1" ht="16.5" hidden="1" customHeight="1" outlineLevel="2">
      <c r="A578" s="168"/>
      <c r="B578" s="195" t="s">
        <v>840</v>
      </c>
      <c r="C578" s="191">
        <v>176.32833333333335</v>
      </c>
      <c r="D578" s="188">
        <v>176.32833333333335</v>
      </c>
      <c r="E578" s="188">
        <v>176.32833333333335</v>
      </c>
      <c r="F578" s="188">
        <v>176.32833333333335</v>
      </c>
      <c r="G578" s="188">
        <v>176.32833333333335</v>
      </c>
      <c r="H578" s="188">
        <v>176.32833333333335</v>
      </c>
      <c r="I578" s="188">
        <v>176.32833333333335</v>
      </c>
      <c r="J578" s="188">
        <v>176.32833333333335</v>
      </c>
      <c r="K578" s="188">
        <v>176.32833333333335</v>
      </c>
      <c r="L578" s="188">
        <v>176.32833333333335</v>
      </c>
      <c r="M578" s="188">
        <v>176.32833333333335</v>
      </c>
      <c r="N578" s="188">
        <v>176.32833333333335</v>
      </c>
      <c r="O578" s="188">
        <v>176.32833333333335</v>
      </c>
      <c r="P578" s="188">
        <v>176.32833333333335</v>
      </c>
      <c r="Q578" s="188">
        <v>176.32833333333335</v>
      </c>
      <c r="R578" s="188">
        <v>176.32833333333335</v>
      </c>
      <c r="S578" s="188">
        <v>176.32833333333335</v>
      </c>
      <c r="T578" s="188">
        <v>176.32833333333335</v>
      </c>
      <c r="U578" s="188">
        <v>176.32833333333335</v>
      </c>
      <c r="V578" s="188">
        <v>176.32833333333335</v>
      </c>
      <c r="W578" s="188">
        <v>176.32833333333335</v>
      </c>
      <c r="X578" s="188">
        <v>176.32833333333335</v>
      </c>
      <c r="Y578" s="188">
        <v>176.32833333333335</v>
      </c>
      <c r="Z578" s="188">
        <v>176.32833333333335</v>
      </c>
      <c r="AA578" s="188">
        <v>176.32833333333335</v>
      </c>
      <c r="AB578" s="188">
        <v>176.32833333333335</v>
      </c>
      <c r="AC578" s="188">
        <v>176.32833333333335</v>
      </c>
      <c r="AD578" s="188">
        <v>176.32833333333335</v>
      </c>
      <c r="AE578" s="188">
        <v>176.32833333333335</v>
      </c>
      <c r="AF578" s="188">
        <v>176.32833333333335</v>
      </c>
      <c r="AG578" s="204"/>
      <c r="AH578" s="209"/>
      <c r="AK578" s="342"/>
      <c r="AM578" s="352"/>
      <c r="AN578" s="345"/>
      <c r="AP578" s="347"/>
      <c r="AQ578" s="347"/>
    </row>
    <row r="579" spans="1:43" s="209" customFormat="1" ht="16.5" hidden="1" customHeight="1" outlineLevel="2">
      <c r="A579" s="206"/>
      <c r="B579" s="153" t="s">
        <v>891</v>
      </c>
      <c r="C579" s="218">
        <v>0</v>
      </c>
      <c r="D579" s="218">
        <f t="shared" ref="D579:AF579" si="352">D580*D581</f>
        <v>0</v>
      </c>
      <c r="E579" s="218">
        <f t="shared" si="352"/>
        <v>0</v>
      </c>
      <c r="F579" s="218">
        <f t="shared" si="352"/>
        <v>0</v>
      </c>
      <c r="G579" s="218">
        <f t="shared" si="352"/>
        <v>0</v>
      </c>
      <c r="H579" s="218">
        <f t="shared" si="352"/>
        <v>0</v>
      </c>
      <c r="I579" s="218">
        <f t="shared" si="352"/>
        <v>0</v>
      </c>
      <c r="J579" s="218">
        <f t="shared" si="352"/>
        <v>0</v>
      </c>
      <c r="K579" s="218">
        <f t="shared" si="352"/>
        <v>0</v>
      </c>
      <c r="L579" s="218">
        <f t="shared" si="352"/>
        <v>0</v>
      </c>
      <c r="M579" s="218">
        <f t="shared" si="352"/>
        <v>0</v>
      </c>
      <c r="N579" s="218">
        <f t="shared" si="352"/>
        <v>0</v>
      </c>
      <c r="O579" s="218">
        <f t="shared" si="352"/>
        <v>0</v>
      </c>
      <c r="P579" s="218">
        <f t="shared" si="352"/>
        <v>0</v>
      </c>
      <c r="Q579" s="218">
        <f t="shared" si="352"/>
        <v>0</v>
      </c>
      <c r="R579" s="218">
        <f t="shared" si="352"/>
        <v>0</v>
      </c>
      <c r="S579" s="218">
        <f t="shared" si="352"/>
        <v>0</v>
      </c>
      <c r="T579" s="218">
        <f t="shared" si="352"/>
        <v>0</v>
      </c>
      <c r="U579" s="218">
        <f t="shared" si="352"/>
        <v>0</v>
      </c>
      <c r="V579" s="218">
        <f t="shared" si="352"/>
        <v>0</v>
      </c>
      <c r="W579" s="218">
        <f t="shared" si="352"/>
        <v>0</v>
      </c>
      <c r="X579" s="218">
        <f t="shared" si="352"/>
        <v>0</v>
      </c>
      <c r="Y579" s="218">
        <f t="shared" si="352"/>
        <v>0</v>
      </c>
      <c r="Z579" s="218">
        <f t="shared" si="352"/>
        <v>0</v>
      </c>
      <c r="AA579" s="218">
        <f t="shared" si="352"/>
        <v>0</v>
      </c>
      <c r="AB579" s="218">
        <f t="shared" si="352"/>
        <v>0</v>
      </c>
      <c r="AC579" s="218">
        <f t="shared" si="352"/>
        <v>0</v>
      </c>
      <c r="AD579" s="218">
        <f t="shared" si="352"/>
        <v>0</v>
      </c>
      <c r="AE579" s="218">
        <f t="shared" si="352"/>
        <v>0</v>
      </c>
      <c r="AF579" s="218">
        <f t="shared" si="352"/>
        <v>0</v>
      </c>
      <c r="AG579" s="210"/>
      <c r="AH579" s="176"/>
      <c r="AK579" s="342"/>
      <c r="AM579" s="352"/>
      <c r="AN579" s="345"/>
      <c r="AP579" s="349"/>
      <c r="AQ579" s="349"/>
    </row>
    <row r="580" spans="1:43" s="176" customFormat="1" ht="16.5" hidden="1" customHeight="1" outlineLevel="2">
      <c r="A580" s="168"/>
      <c r="B580" s="195" t="s">
        <v>839</v>
      </c>
      <c r="C580" s="188">
        <v>0</v>
      </c>
      <c r="D580" s="188">
        <f t="shared" ref="D580:AF580" si="353">D480</f>
        <v>0</v>
      </c>
      <c r="E580" s="188">
        <f t="shared" si="353"/>
        <v>0</v>
      </c>
      <c r="F580" s="188">
        <f t="shared" si="353"/>
        <v>0</v>
      </c>
      <c r="G580" s="188">
        <f t="shared" si="353"/>
        <v>0</v>
      </c>
      <c r="H580" s="188">
        <f t="shared" si="353"/>
        <v>0</v>
      </c>
      <c r="I580" s="188">
        <f t="shared" si="353"/>
        <v>0</v>
      </c>
      <c r="J580" s="188">
        <f t="shared" si="353"/>
        <v>0</v>
      </c>
      <c r="K580" s="188">
        <f t="shared" si="353"/>
        <v>0</v>
      </c>
      <c r="L580" s="188">
        <f t="shared" si="353"/>
        <v>0</v>
      </c>
      <c r="M580" s="188">
        <f t="shared" si="353"/>
        <v>0</v>
      </c>
      <c r="N580" s="188">
        <f t="shared" si="353"/>
        <v>0</v>
      </c>
      <c r="O580" s="188">
        <f t="shared" si="353"/>
        <v>0</v>
      </c>
      <c r="P580" s="188">
        <f t="shared" si="353"/>
        <v>0</v>
      </c>
      <c r="Q580" s="188">
        <f t="shared" si="353"/>
        <v>0</v>
      </c>
      <c r="R580" s="188">
        <f t="shared" si="353"/>
        <v>0</v>
      </c>
      <c r="S580" s="188">
        <f t="shared" si="353"/>
        <v>0</v>
      </c>
      <c r="T580" s="188">
        <f t="shared" si="353"/>
        <v>0</v>
      </c>
      <c r="U580" s="188">
        <f t="shared" si="353"/>
        <v>0</v>
      </c>
      <c r="V580" s="188">
        <f t="shared" si="353"/>
        <v>0</v>
      </c>
      <c r="W580" s="188">
        <f t="shared" si="353"/>
        <v>0</v>
      </c>
      <c r="X580" s="188">
        <f t="shared" si="353"/>
        <v>0</v>
      </c>
      <c r="Y580" s="188">
        <f t="shared" si="353"/>
        <v>0</v>
      </c>
      <c r="Z580" s="188">
        <f t="shared" si="353"/>
        <v>0</v>
      </c>
      <c r="AA580" s="188">
        <f t="shared" si="353"/>
        <v>0</v>
      </c>
      <c r="AB580" s="188">
        <f t="shared" si="353"/>
        <v>0</v>
      </c>
      <c r="AC580" s="188">
        <f t="shared" si="353"/>
        <v>0</v>
      </c>
      <c r="AD580" s="188">
        <f t="shared" si="353"/>
        <v>0</v>
      </c>
      <c r="AE580" s="188">
        <f t="shared" si="353"/>
        <v>0</v>
      </c>
      <c r="AF580" s="188">
        <f t="shared" si="353"/>
        <v>0</v>
      </c>
      <c r="AG580" s="204"/>
      <c r="AK580" s="342"/>
      <c r="AM580" s="352"/>
      <c r="AN580" s="345"/>
      <c r="AP580" s="347"/>
      <c r="AQ580" s="347"/>
    </row>
    <row r="581" spans="1:43" s="176" customFormat="1" ht="16.5" hidden="1" customHeight="1" outlineLevel="2">
      <c r="A581" s="168"/>
      <c r="B581" s="195" t="s">
        <v>840</v>
      </c>
      <c r="C581" s="191">
        <v>0</v>
      </c>
      <c r="D581" s="188">
        <f>C581</f>
        <v>0</v>
      </c>
      <c r="E581" s="188">
        <f t="shared" ref="E581:AF581" si="354">D581</f>
        <v>0</v>
      </c>
      <c r="F581" s="188">
        <f t="shared" si="354"/>
        <v>0</v>
      </c>
      <c r="G581" s="188">
        <f t="shared" si="354"/>
        <v>0</v>
      </c>
      <c r="H581" s="188">
        <f t="shared" si="354"/>
        <v>0</v>
      </c>
      <c r="I581" s="188">
        <f t="shared" si="354"/>
        <v>0</v>
      </c>
      <c r="J581" s="188">
        <f t="shared" si="354"/>
        <v>0</v>
      </c>
      <c r="K581" s="188">
        <f t="shared" si="354"/>
        <v>0</v>
      </c>
      <c r="L581" s="188">
        <f t="shared" si="354"/>
        <v>0</v>
      </c>
      <c r="M581" s="188">
        <f t="shared" si="354"/>
        <v>0</v>
      </c>
      <c r="N581" s="188">
        <f t="shared" si="354"/>
        <v>0</v>
      </c>
      <c r="O581" s="188">
        <f t="shared" si="354"/>
        <v>0</v>
      </c>
      <c r="P581" s="188">
        <f t="shared" si="354"/>
        <v>0</v>
      </c>
      <c r="Q581" s="188">
        <f t="shared" si="354"/>
        <v>0</v>
      </c>
      <c r="R581" s="188">
        <f t="shared" si="354"/>
        <v>0</v>
      </c>
      <c r="S581" s="188">
        <f t="shared" si="354"/>
        <v>0</v>
      </c>
      <c r="T581" s="188">
        <f t="shared" si="354"/>
        <v>0</v>
      </c>
      <c r="U581" s="188">
        <f t="shared" si="354"/>
        <v>0</v>
      </c>
      <c r="V581" s="188">
        <f t="shared" si="354"/>
        <v>0</v>
      </c>
      <c r="W581" s="188">
        <f t="shared" si="354"/>
        <v>0</v>
      </c>
      <c r="X581" s="188">
        <f t="shared" si="354"/>
        <v>0</v>
      </c>
      <c r="Y581" s="188">
        <f t="shared" si="354"/>
        <v>0</v>
      </c>
      <c r="Z581" s="188">
        <f t="shared" si="354"/>
        <v>0</v>
      </c>
      <c r="AA581" s="188">
        <f t="shared" si="354"/>
        <v>0</v>
      </c>
      <c r="AB581" s="188">
        <f t="shared" si="354"/>
        <v>0</v>
      </c>
      <c r="AC581" s="188">
        <f t="shared" si="354"/>
        <v>0</v>
      </c>
      <c r="AD581" s="188">
        <f t="shared" si="354"/>
        <v>0</v>
      </c>
      <c r="AE581" s="188">
        <f t="shared" si="354"/>
        <v>0</v>
      </c>
      <c r="AF581" s="188">
        <f t="shared" si="354"/>
        <v>0</v>
      </c>
      <c r="AG581" s="204"/>
      <c r="AH581" s="209"/>
      <c r="AK581" s="342"/>
      <c r="AM581" s="352"/>
      <c r="AN581" s="345"/>
      <c r="AP581" s="347"/>
      <c r="AQ581" s="347"/>
    </row>
    <row r="582" spans="1:43" s="209" customFormat="1" ht="16.5" hidden="1" customHeight="1" outlineLevel="2">
      <c r="A582" s="206"/>
      <c r="B582" s="153" t="s">
        <v>892</v>
      </c>
      <c r="C582" s="218">
        <f t="shared" ref="C582:AF582" si="355">C583*C584</f>
        <v>1327.7733333333333</v>
      </c>
      <c r="D582" s="218">
        <f t="shared" si="355"/>
        <v>1327.7733333333333</v>
      </c>
      <c r="E582" s="218">
        <f t="shared" si="355"/>
        <v>1327.7733333333333</v>
      </c>
      <c r="F582" s="218">
        <f t="shared" si="355"/>
        <v>1327.7733333333333</v>
      </c>
      <c r="G582" s="218">
        <f t="shared" si="355"/>
        <v>1327.7733333333333</v>
      </c>
      <c r="H582" s="218">
        <f t="shared" si="355"/>
        <v>1327.7733333333333</v>
      </c>
      <c r="I582" s="218">
        <f t="shared" si="355"/>
        <v>1327.7733333333333</v>
      </c>
      <c r="J582" s="218">
        <f t="shared" si="355"/>
        <v>1327.7733333333333</v>
      </c>
      <c r="K582" s="218">
        <f t="shared" si="355"/>
        <v>1327.7733333333333</v>
      </c>
      <c r="L582" s="218">
        <f t="shared" si="355"/>
        <v>1327.7733333333333</v>
      </c>
      <c r="M582" s="218">
        <f t="shared" si="355"/>
        <v>1327.7733333333333</v>
      </c>
      <c r="N582" s="218">
        <f t="shared" si="355"/>
        <v>1327.7733333333333</v>
      </c>
      <c r="O582" s="218">
        <f t="shared" si="355"/>
        <v>1327.7733333333333</v>
      </c>
      <c r="P582" s="218">
        <f t="shared" si="355"/>
        <v>1327.7733333333333</v>
      </c>
      <c r="Q582" s="218">
        <f t="shared" si="355"/>
        <v>1327.7733333333333</v>
      </c>
      <c r="R582" s="218">
        <f t="shared" si="355"/>
        <v>1327.7733333333333</v>
      </c>
      <c r="S582" s="218">
        <f t="shared" si="355"/>
        <v>1327.7733333333333</v>
      </c>
      <c r="T582" s="218">
        <f t="shared" si="355"/>
        <v>1327.7733333333333</v>
      </c>
      <c r="U582" s="218">
        <f t="shared" si="355"/>
        <v>1327.7733333333333</v>
      </c>
      <c r="V582" s="218">
        <f t="shared" si="355"/>
        <v>1327.7733333333333</v>
      </c>
      <c r="W582" s="218">
        <f t="shared" si="355"/>
        <v>1327.7733333333333</v>
      </c>
      <c r="X582" s="218">
        <f t="shared" si="355"/>
        <v>1327.7733333333333</v>
      </c>
      <c r="Y582" s="218">
        <f t="shared" si="355"/>
        <v>1327.7733333333333</v>
      </c>
      <c r="Z582" s="218">
        <f t="shared" si="355"/>
        <v>1327.7733333333333</v>
      </c>
      <c r="AA582" s="218">
        <f t="shared" si="355"/>
        <v>1327.7733333333333</v>
      </c>
      <c r="AB582" s="218">
        <f t="shared" si="355"/>
        <v>1327.7733333333333</v>
      </c>
      <c r="AC582" s="218">
        <f t="shared" si="355"/>
        <v>1327.7733333333333</v>
      </c>
      <c r="AD582" s="218">
        <f t="shared" si="355"/>
        <v>1327.7733333333333</v>
      </c>
      <c r="AE582" s="218">
        <f t="shared" si="355"/>
        <v>1327.7733333333333</v>
      </c>
      <c r="AF582" s="218">
        <f t="shared" si="355"/>
        <v>1327.7733333333333</v>
      </c>
      <c r="AG582" s="210"/>
      <c r="AH582" s="176"/>
      <c r="AK582" s="342"/>
      <c r="AM582" s="352"/>
      <c r="AN582" s="345"/>
      <c r="AP582" s="349"/>
      <c r="AQ582" s="349"/>
    </row>
    <row r="583" spans="1:43" s="176" customFormat="1" ht="16.5" hidden="1" customHeight="1" outlineLevel="2">
      <c r="A583" s="168"/>
      <c r="B583" s="195" t="s">
        <v>839</v>
      </c>
      <c r="C583" s="188">
        <v>4</v>
      </c>
      <c r="D583" s="188">
        <v>4</v>
      </c>
      <c r="E583" s="188">
        <v>4</v>
      </c>
      <c r="F583" s="188">
        <v>4</v>
      </c>
      <c r="G583" s="188">
        <v>4</v>
      </c>
      <c r="H583" s="188">
        <v>4</v>
      </c>
      <c r="I583" s="188">
        <v>4</v>
      </c>
      <c r="J583" s="188">
        <v>4</v>
      </c>
      <c r="K583" s="188">
        <v>4</v>
      </c>
      <c r="L583" s="188">
        <v>4</v>
      </c>
      <c r="M583" s="188">
        <v>4</v>
      </c>
      <c r="N583" s="188">
        <v>4</v>
      </c>
      <c r="O583" s="188">
        <v>4</v>
      </c>
      <c r="P583" s="188">
        <v>4</v>
      </c>
      <c r="Q583" s="188">
        <v>4</v>
      </c>
      <c r="R583" s="188">
        <v>4</v>
      </c>
      <c r="S583" s="188">
        <v>4</v>
      </c>
      <c r="T583" s="188">
        <v>4</v>
      </c>
      <c r="U583" s="188">
        <v>4</v>
      </c>
      <c r="V583" s="188">
        <v>4</v>
      </c>
      <c r="W583" s="188">
        <v>4</v>
      </c>
      <c r="X583" s="188">
        <v>4</v>
      </c>
      <c r="Y583" s="188">
        <v>4</v>
      </c>
      <c r="Z583" s="188">
        <v>4</v>
      </c>
      <c r="AA583" s="188">
        <v>4</v>
      </c>
      <c r="AB583" s="188">
        <v>4</v>
      </c>
      <c r="AC583" s="188">
        <v>4</v>
      </c>
      <c r="AD583" s="188">
        <v>4</v>
      </c>
      <c r="AE583" s="188">
        <v>4</v>
      </c>
      <c r="AF583" s="188">
        <v>4</v>
      </c>
      <c r="AG583" s="204"/>
      <c r="AK583" s="342"/>
      <c r="AM583" s="352"/>
      <c r="AN583" s="345"/>
      <c r="AP583" s="347"/>
      <c r="AQ583" s="347"/>
    </row>
    <row r="584" spans="1:43" s="176" customFormat="1" ht="16.5" hidden="1" customHeight="1" outlineLevel="2">
      <c r="A584" s="168"/>
      <c r="B584" s="195" t="s">
        <v>840</v>
      </c>
      <c r="C584" s="191">
        <v>331.94333333333333</v>
      </c>
      <c r="D584" s="188">
        <v>331.94333333333333</v>
      </c>
      <c r="E584" s="188">
        <v>331.94333333333333</v>
      </c>
      <c r="F584" s="188">
        <v>331.94333333333333</v>
      </c>
      <c r="G584" s="188">
        <v>331.94333333333333</v>
      </c>
      <c r="H584" s="188">
        <v>331.94333333333333</v>
      </c>
      <c r="I584" s="188">
        <v>331.94333333333333</v>
      </c>
      <c r="J584" s="188">
        <v>331.94333333333333</v>
      </c>
      <c r="K584" s="188">
        <v>331.94333333333333</v>
      </c>
      <c r="L584" s="188">
        <v>331.94333333333333</v>
      </c>
      <c r="M584" s="188">
        <v>331.94333333333333</v>
      </c>
      <c r="N584" s="188">
        <v>331.94333333333333</v>
      </c>
      <c r="O584" s="188">
        <v>331.94333333333333</v>
      </c>
      <c r="P584" s="188">
        <v>331.94333333333333</v>
      </c>
      <c r="Q584" s="188">
        <v>331.94333333333333</v>
      </c>
      <c r="R584" s="188">
        <v>331.94333333333333</v>
      </c>
      <c r="S584" s="188">
        <v>331.94333333333333</v>
      </c>
      <c r="T584" s="188">
        <v>331.94333333333333</v>
      </c>
      <c r="U584" s="188">
        <v>331.94333333333333</v>
      </c>
      <c r="V584" s="188">
        <v>331.94333333333333</v>
      </c>
      <c r="W584" s="188">
        <v>331.94333333333333</v>
      </c>
      <c r="X584" s="188">
        <v>331.94333333333333</v>
      </c>
      <c r="Y584" s="188">
        <v>331.94333333333333</v>
      </c>
      <c r="Z584" s="188">
        <v>331.94333333333333</v>
      </c>
      <c r="AA584" s="188">
        <v>331.94333333333333</v>
      </c>
      <c r="AB584" s="188">
        <v>331.94333333333333</v>
      </c>
      <c r="AC584" s="188">
        <v>331.94333333333333</v>
      </c>
      <c r="AD584" s="188">
        <v>331.94333333333333</v>
      </c>
      <c r="AE584" s="188">
        <v>331.94333333333333</v>
      </c>
      <c r="AF584" s="188">
        <v>331.94333333333333</v>
      </c>
      <c r="AG584" s="204"/>
      <c r="AH584" s="209"/>
      <c r="AK584" s="342"/>
      <c r="AM584" s="352"/>
      <c r="AN584" s="345"/>
      <c r="AP584" s="347"/>
      <c r="AQ584" s="347"/>
    </row>
    <row r="585" spans="1:43" s="209" customFormat="1" ht="16.5" hidden="1" customHeight="1" outlineLevel="2">
      <c r="A585" s="206"/>
      <c r="B585" s="153" t="s">
        <v>894</v>
      </c>
      <c r="C585" s="218">
        <v>0</v>
      </c>
      <c r="D585" s="218">
        <f t="shared" ref="D585:AF585" si="356">D586*D587</f>
        <v>0</v>
      </c>
      <c r="E585" s="218">
        <f t="shared" si="356"/>
        <v>0</v>
      </c>
      <c r="F585" s="218">
        <f t="shared" si="356"/>
        <v>0</v>
      </c>
      <c r="G585" s="218">
        <f t="shared" si="356"/>
        <v>0</v>
      </c>
      <c r="H585" s="218">
        <f t="shared" si="356"/>
        <v>0</v>
      </c>
      <c r="I585" s="218">
        <f t="shared" si="356"/>
        <v>0</v>
      </c>
      <c r="J585" s="218">
        <f t="shared" si="356"/>
        <v>0</v>
      </c>
      <c r="K585" s="218">
        <f t="shared" si="356"/>
        <v>0</v>
      </c>
      <c r="L585" s="218">
        <f t="shared" si="356"/>
        <v>0</v>
      </c>
      <c r="M585" s="218">
        <f t="shared" si="356"/>
        <v>0</v>
      </c>
      <c r="N585" s="218">
        <f t="shared" si="356"/>
        <v>0</v>
      </c>
      <c r="O585" s="218">
        <f t="shared" si="356"/>
        <v>0</v>
      </c>
      <c r="P585" s="218">
        <f t="shared" si="356"/>
        <v>0</v>
      </c>
      <c r="Q585" s="218">
        <f t="shared" si="356"/>
        <v>0</v>
      </c>
      <c r="R585" s="218">
        <f t="shared" si="356"/>
        <v>0</v>
      </c>
      <c r="S585" s="218">
        <f t="shared" si="356"/>
        <v>0</v>
      </c>
      <c r="T585" s="218">
        <f t="shared" si="356"/>
        <v>0</v>
      </c>
      <c r="U585" s="218">
        <f t="shared" si="356"/>
        <v>0</v>
      </c>
      <c r="V585" s="218">
        <f t="shared" si="356"/>
        <v>0</v>
      </c>
      <c r="W585" s="218">
        <f t="shared" si="356"/>
        <v>0</v>
      </c>
      <c r="X585" s="218">
        <f t="shared" si="356"/>
        <v>0</v>
      </c>
      <c r="Y585" s="218">
        <f t="shared" si="356"/>
        <v>0</v>
      </c>
      <c r="Z585" s="218">
        <f t="shared" si="356"/>
        <v>0</v>
      </c>
      <c r="AA585" s="218">
        <f t="shared" si="356"/>
        <v>0</v>
      </c>
      <c r="AB585" s="218">
        <f t="shared" si="356"/>
        <v>0</v>
      </c>
      <c r="AC585" s="218">
        <f t="shared" si="356"/>
        <v>0</v>
      </c>
      <c r="AD585" s="218">
        <f t="shared" si="356"/>
        <v>0</v>
      </c>
      <c r="AE585" s="218">
        <f t="shared" si="356"/>
        <v>0</v>
      </c>
      <c r="AF585" s="218">
        <f t="shared" si="356"/>
        <v>0</v>
      </c>
      <c r="AG585" s="210"/>
      <c r="AH585" s="176"/>
      <c r="AK585" s="342"/>
      <c r="AM585" s="352"/>
      <c r="AN585" s="345"/>
      <c r="AP585" s="349"/>
      <c r="AQ585" s="349"/>
    </row>
    <row r="586" spans="1:43" s="176" customFormat="1" ht="16.5" hidden="1" customHeight="1" outlineLevel="2">
      <c r="A586" s="168"/>
      <c r="B586" s="195" t="s">
        <v>839</v>
      </c>
      <c r="C586" s="188">
        <v>0</v>
      </c>
      <c r="D586" s="188">
        <f t="shared" ref="D586:AF586" si="357">D494</f>
        <v>0</v>
      </c>
      <c r="E586" s="188">
        <f t="shared" si="357"/>
        <v>0</v>
      </c>
      <c r="F586" s="188">
        <f t="shared" si="357"/>
        <v>0</v>
      </c>
      <c r="G586" s="188">
        <f t="shared" si="357"/>
        <v>0</v>
      </c>
      <c r="H586" s="188">
        <f t="shared" si="357"/>
        <v>0</v>
      </c>
      <c r="I586" s="188">
        <f t="shared" si="357"/>
        <v>0</v>
      </c>
      <c r="J586" s="188">
        <f t="shared" si="357"/>
        <v>0</v>
      </c>
      <c r="K586" s="188">
        <f t="shared" si="357"/>
        <v>0</v>
      </c>
      <c r="L586" s="188">
        <f t="shared" si="357"/>
        <v>0</v>
      </c>
      <c r="M586" s="188">
        <f t="shared" si="357"/>
        <v>0</v>
      </c>
      <c r="N586" s="188">
        <f t="shared" si="357"/>
        <v>0</v>
      </c>
      <c r="O586" s="188">
        <f t="shared" si="357"/>
        <v>0</v>
      </c>
      <c r="P586" s="188">
        <f t="shared" si="357"/>
        <v>0</v>
      </c>
      <c r="Q586" s="188">
        <f t="shared" si="357"/>
        <v>0</v>
      </c>
      <c r="R586" s="188">
        <f t="shared" si="357"/>
        <v>0</v>
      </c>
      <c r="S586" s="188">
        <f t="shared" si="357"/>
        <v>0</v>
      </c>
      <c r="T586" s="188">
        <f t="shared" si="357"/>
        <v>0</v>
      </c>
      <c r="U586" s="188">
        <f t="shared" si="357"/>
        <v>0</v>
      </c>
      <c r="V586" s="188">
        <f t="shared" si="357"/>
        <v>0</v>
      </c>
      <c r="W586" s="188">
        <f t="shared" si="357"/>
        <v>0</v>
      </c>
      <c r="X586" s="188">
        <f t="shared" si="357"/>
        <v>0</v>
      </c>
      <c r="Y586" s="188">
        <f t="shared" si="357"/>
        <v>0</v>
      </c>
      <c r="Z586" s="188">
        <f t="shared" si="357"/>
        <v>0</v>
      </c>
      <c r="AA586" s="188">
        <f t="shared" si="357"/>
        <v>0</v>
      </c>
      <c r="AB586" s="188">
        <f t="shared" si="357"/>
        <v>0</v>
      </c>
      <c r="AC586" s="188">
        <f t="shared" si="357"/>
        <v>0</v>
      </c>
      <c r="AD586" s="188">
        <f t="shared" si="357"/>
        <v>0</v>
      </c>
      <c r="AE586" s="188">
        <f t="shared" si="357"/>
        <v>0</v>
      </c>
      <c r="AF586" s="188">
        <f t="shared" si="357"/>
        <v>0</v>
      </c>
      <c r="AG586" s="204"/>
      <c r="AK586" s="342"/>
      <c r="AM586" s="352"/>
      <c r="AN586" s="345"/>
      <c r="AP586" s="347"/>
      <c r="AQ586" s="347"/>
    </row>
    <row r="587" spans="1:43" s="176" customFormat="1" ht="16.5" hidden="1" customHeight="1" outlineLevel="2">
      <c r="A587" s="168"/>
      <c r="B587" s="195" t="s">
        <v>840</v>
      </c>
      <c r="C587" s="191">
        <v>0</v>
      </c>
      <c r="D587" s="188">
        <f>C587</f>
        <v>0</v>
      </c>
      <c r="E587" s="188">
        <f t="shared" ref="E587:AF587" si="358">D587</f>
        <v>0</v>
      </c>
      <c r="F587" s="188">
        <f t="shared" si="358"/>
        <v>0</v>
      </c>
      <c r="G587" s="188">
        <f t="shared" si="358"/>
        <v>0</v>
      </c>
      <c r="H587" s="188">
        <f t="shared" si="358"/>
        <v>0</v>
      </c>
      <c r="I587" s="188">
        <f t="shared" si="358"/>
        <v>0</v>
      </c>
      <c r="J587" s="188">
        <f t="shared" si="358"/>
        <v>0</v>
      </c>
      <c r="K587" s="188">
        <f t="shared" si="358"/>
        <v>0</v>
      </c>
      <c r="L587" s="188">
        <f t="shared" si="358"/>
        <v>0</v>
      </c>
      <c r="M587" s="188">
        <f t="shared" si="358"/>
        <v>0</v>
      </c>
      <c r="N587" s="188">
        <f t="shared" si="358"/>
        <v>0</v>
      </c>
      <c r="O587" s="188">
        <f t="shared" si="358"/>
        <v>0</v>
      </c>
      <c r="P587" s="188">
        <f t="shared" si="358"/>
        <v>0</v>
      </c>
      <c r="Q587" s="188">
        <f t="shared" si="358"/>
        <v>0</v>
      </c>
      <c r="R587" s="188">
        <f t="shared" si="358"/>
        <v>0</v>
      </c>
      <c r="S587" s="188">
        <f t="shared" si="358"/>
        <v>0</v>
      </c>
      <c r="T587" s="188">
        <f t="shared" si="358"/>
        <v>0</v>
      </c>
      <c r="U587" s="188">
        <f t="shared" si="358"/>
        <v>0</v>
      </c>
      <c r="V587" s="188">
        <f t="shared" si="358"/>
        <v>0</v>
      </c>
      <c r="W587" s="188">
        <f t="shared" si="358"/>
        <v>0</v>
      </c>
      <c r="X587" s="188">
        <f t="shared" si="358"/>
        <v>0</v>
      </c>
      <c r="Y587" s="188">
        <f t="shared" si="358"/>
        <v>0</v>
      </c>
      <c r="Z587" s="188">
        <f t="shared" si="358"/>
        <v>0</v>
      </c>
      <c r="AA587" s="188">
        <f t="shared" si="358"/>
        <v>0</v>
      </c>
      <c r="AB587" s="188">
        <f t="shared" si="358"/>
        <v>0</v>
      </c>
      <c r="AC587" s="188">
        <f t="shared" si="358"/>
        <v>0</v>
      </c>
      <c r="AD587" s="188">
        <f t="shared" si="358"/>
        <v>0</v>
      </c>
      <c r="AE587" s="188">
        <f t="shared" si="358"/>
        <v>0</v>
      </c>
      <c r="AF587" s="188">
        <f t="shared" si="358"/>
        <v>0</v>
      </c>
      <c r="AG587" s="204"/>
      <c r="AH587" s="209"/>
      <c r="AK587" s="342"/>
      <c r="AM587" s="352"/>
      <c r="AN587" s="345"/>
      <c r="AP587" s="347"/>
      <c r="AQ587" s="347"/>
    </row>
    <row r="588" spans="1:43" s="209" customFormat="1" ht="16.5" hidden="1" customHeight="1" outlineLevel="2">
      <c r="A588" s="206"/>
      <c r="B588" s="153" t="s">
        <v>910</v>
      </c>
      <c r="C588" s="218">
        <v>197.6816666666667</v>
      </c>
      <c r="D588" s="218">
        <f t="shared" ref="D588:AF588" si="359">D589*D590</f>
        <v>197.6816666666667</v>
      </c>
      <c r="E588" s="218">
        <f t="shared" si="359"/>
        <v>197.6816666666667</v>
      </c>
      <c r="F588" s="218">
        <f t="shared" si="359"/>
        <v>197.6816666666667</v>
      </c>
      <c r="G588" s="218">
        <f t="shared" si="359"/>
        <v>197.6816666666667</v>
      </c>
      <c r="H588" s="218">
        <f t="shared" si="359"/>
        <v>197.6816666666667</v>
      </c>
      <c r="I588" s="218">
        <f t="shared" si="359"/>
        <v>197.6816666666667</v>
      </c>
      <c r="J588" s="218">
        <f t="shared" si="359"/>
        <v>197.6816666666667</v>
      </c>
      <c r="K588" s="218">
        <f t="shared" si="359"/>
        <v>197.6816666666667</v>
      </c>
      <c r="L588" s="218">
        <f t="shared" si="359"/>
        <v>197.6816666666667</v>
      </c>
      <c r="M588" s="218">
        <f t="shared" si="359"/>
        <v>197.6816666666667</v>
      </c>
      <c r="N588" s="218">
        <f t="shared" si="359"/>
        <v>197.6816666666667</v>
      </c>
      <c r="O588" s="218">
        <f t="shared" si="359"/>
        <v>197.6816666666667</v>
      </c>
      <c r="P588" s="218">
        <f t="shared" si="359"/>
        <v>197.6816666666667</v>
      </c>
      <c r="Q588" s="218">
        <f t="shared" si="359"/>
        <v>197.6816666666667</v>
      </c>
      <c r="R588" s="218">
        <f t="shared" si="359"/>
        <v>197.6816666666667</v>
      </c>
      <c r="S588" s="218">
        <f t="shared" si="359"/>
        <v>197.6816666666667</v>
      </c>
      <c r="T588" s="218">
        <f t="shared" si="359"/>
        <v>197.6816666666667</v>
      </c>
      <c r="U588" s="218">
        <f t="shared" si="359"/>
        <v>197.6816666666667</v>
      </c>
      <c r="V588" s="218">
        <f t="shared" si="359"/>
        <v>197.6816666666667</v>
      </c>
      <c r="W588" s="218">
        <f t="shared" si="359"/>
        <v>197.6816666666667</v>
      </c>
      <c r="X588" s="218">
        <f t="shared" si="359"/>
        <v>197.6816666666667</v>
      </c>
      <c r="Y588" s="218">
        <f t="shared" si="359"/>
        <v>197.6816666666667</v>
      </c>
      <c r="Z588" s="218">
        <f t="shared" si="359"/>
        <v>197.6816666666667</v>
      </c>
      <c r="AA588" s="218">
        <f t="shared" si="359"/>
        <v>197.6816666666667</v>
      </c>
      <c r="AB588" s="218">
        <f t="shared" si="359"/>
        <v>197.6816666666667</v>
      </c>
      <c r="AC588" s="218">
        <f t="shared" si="359"/>
        <v>197.6816666666667</v>
      </c>
      <c r="AD588" s="218">
        <f t="shared" si="359"/>
        <v>197.6816666666667</v>
      </c>
      <c r="AE588" s="218">
        <f t="shared" si="359"/>
        <v>197.6816666666667</v>
      </c>
      <c r="AF588" s="218">
        <f t="shared" si="359"/>
        <v>197.6816666666667</v>
      </c>
      <c r="AG588" s="210"/>
      <c r="AH588" s="176"/>
      <c r="AK588" s="342"/>
      <c r="AM588" s="352"/>
      <c r="AN588" s="345"/>
      <c r="AP588" s="349"/>
      <c r="AQ588" s="349"/>
    </row>
    <row r="589" spans="1:43" s="176" customFormat="1" ht="16.5" hidden="1" customHeight="1" outlineLevel="2">
      <c r="A589" s="168"/>
      <c r="B589" s="195" t="s">
        <v>839</v>
      </c>
      <c r="C589" s="188">
        <v>1</v>
      </c>
      <c r="D589" s="188">
        <v>1</v>
      </c>
      <c r="E589" s="188">
        <v>1</v>
      </c>
      <c r="F589" s="188">
        <v>1</v>
      </c>
      <c r="G589" s="188">
        <v>1</v>
      </c>
      <c r="H589" s="188">
        <v>1</v>
      </c>
      <c r="I589" s="188">
        <v>1</v>
      </c>
      <c r="J589" s="188">
        <v>1</v>
      </c>
      <c r="K589" s="188">
        <v>1</v>
      </c>
      <c r="L589" s="188">
        <v>1</v>
      </c>
      <c r="M589" s="188">
        <v>1</v>
      </c>
      <c r="N589" s="188">
        <v>1</v>
      </c>
      <c r="O589" s="188">
        <v>1</v>
      </c>
      <c r="P589" s="188">
        <v>1</v>
      </c>
      <c r="Q589" s="188">
        <v>1</v>
      </c>
      <c r="R589" s="188">
        <v>1</v>
      </c>
      <c r="S589" s="188">
        <v>1</v>
      </c>
      <c r="T589" s="188">
        <v>1</v>
      </c>
      <c r="U589" s="188">
        <v>1</v>
      </c>
      <c r="V589" s="188">
        <v>1</v>
      </c>
      <c r="W589" s="188">
        <v>1</v>
      </c>
      <c r="X589" s="188">
        <v>1</v>
      </c>
      <c r="Y589" s="188">
        <v>1</v>
      </c>
      <c r="Z589" s="188">
        <v>1</v>
      </c>
      <c r="AA589" s="188">
        <v>1</v>
      </c>
      <c r="AB589" s="188">
        <v>1</v>
      </c>
      <c r="AC589" s="188">
        <v>1</v>
      </c>
      <c r="AD589" s="188">
        <v>1</v>
      </c>
      <c r="AE589" s="188">
        <v>1</v>
      </c>
      <c r="AF589" s="188">
        <v>1</v>
      </c>
      <c r="AG589" s="204"/>
      <c r="AK589" s="342"/>
      <c r="AM589" s="352"/>
      <c r="AN589" s="345"/>
      <c r="AP589" s="347"/>
      <c r="AQ589" s="347"/>
    </row>
    <row r="590" spans="1:43" s="176" customFormat="1" ht="16.5" hidden="1" customHeight="1" outlineLevel="2">
      <c r="A590" s="168"/>
      <c r="B590" s="195" t="s">
        <v>840</v>
      </c>
      <c r="C590" s="191">
        <v>197.6816666666667</v>
      </c>
      <c r="D590" s="188">
        <v>197.6816666666667</v>
      </c>
      <c r="E590" s="188">
        <v>197.6816666666667</v>
      </c>
      <c r="F590" s="188">
        <v>197.6816666666667</v>
      </c>
      <c r="G590" s="188">
        <v>197.6816666666667</v>
      </c>
      <c r="H590" s="188">
        <v>197.6816666666667</v>
      </c>
      <c r="I590" s="188">
        <v>197.6816666666667</v>
      </c>
      <c r="J590" s="188">
        <v>197.6816666666667</v>
      </c>
      <c r="K590" s="188">
        <v>197.6816666666667</v>
      </c>
      <c r="L590" s="188">
        <v>197.6816666666667</v>
      </c>
      <c r="M590" s="188">
        <v>197.6816666666667</v>
      </c>
      <c r="N590" s="188">
        <v>197.6816666666667</v>
      </c>
      <c r="O590" s="188">
        <v>197.6816666666667</v>
      </c>
      <c r="P590" s="188">
        <v>197.6816666666667</v>
      </c>
      <c r="Q590" s="188">
        <v>197.6816666666667</v>
      </c>
      <c r="R590" s="188">
        <v>197.6816666666667</v>
      </c>
      <c r="S590" s="188">
        <v>197.6816666666667</v>
      </c>
      <c r="T590" s="188">
        <v>197.6816666666667</v>
      </c>
      <c r="U590" s="188">
        <v>197.6816666666667</v>
      </c>
      <c r="V590" s="188">
        <v>197.6816666666667</v>
      </c>
      <c r="W590" s="188">
        <v>197.6816666666667</v>
      </c>
      <c r="X590" s="188">
        <v>197.6816666666667</v>
      </c>
      <c r="Y590" s="188">
        <v>197.6816666666667</v>
      </c>
      <c r="Z590" s="188">
        <v>197.6816666666667</v>
      </c>
      <c r="AA590" s="188">
        <v>197.6816666666667</v>
      </c>
      <c r="AB590" s="188">
        <v>197.6816666666667</v>
      </c>
      <c r="AC590" s="188">
        <v>197.6816666666667</v>
      </c>
      <c r="AD590" s="188">
        <v>197.6816666666667</v>
      </c>
      <c r="AE590" s="188">
        <v>197.6816666666667</v>
      </c>
      <c r="AF590" s="188">
        <v>197.6816666666667</v>
      </c>
      <c r="AG590" s="204"/>
      <c r="AH590" s="209"/>
      <c r="AK590" s="342"/>
      <c r="AM590" s="352"/>
      <c r="AN590" s="345"/>
      <c r="AP590" s="347"/>
      <c r="AQ590" s="347"/>
    </row>
    <row r="591" spans="1:43" s="209" customFormat="1" ht="16.5" hidden="1" customHeight="1" outlineLevel="2">
      <c r="A591" s="206"/>
      <c r="B591" s="153" t="s">
        <v>897</v>
      </c>
      <c r="C591" s="218">
        <v>0</v>
      </c>
      <c r="D591" s="218">
        <f t="shared" ref="D591:AF591" si="360">D592*D593</f>
        <v>0</v>
      </c>
      <c r="E591" s="218">
        <f t="shared" si="360"/>
        <v>0</v>
      </c>
      <c r="F591" s="218">
        <f t="shared" si="360"/>
        <v>0</v>
      </c>
      <c r="G591" s="218">
        <f t="shared" si="360"/>
        <v>0</v>
      </c>
      <c r="H591" s="218">
        <f t="shared" si="360"/>
        <v>0</v>
      </c>
      <c r="I591" s="218">
        <f t="shared" si="360"/>
        <v>0</v>
      </c>
      <c r="J591" s="218">
        <f t="shared" si="360"/>
        <v>0</v>
      </c>
      <c r="K591" s="218">
        <f t="shared" si="360"/>
        <v>0</v>
      </c>
      <c r="L591" s="218">
        <f t="shared" si="360"/>
        <v>0</v>
      </c>
      <c r="M591" s="218">
        <f t="shared" si="360"/>
        <v>0</v>
      </c>
      <c r="N591" s="218">
        <f t="shared" si="360"/>
        <v>0</v>
      </c>
      <c r="O591" s="218">
        <f t="shared" si="360"/>
        <v>0</v>
      </c>
      <c r="P591" s="218">
        <f t="shared" si="360"/>
        <v>0</v>
      </c>
      <c r="Q591" s="218">
        <f t="shared" si="360"/>
        <v>0</v>
      </c>
      <c r="R591" s="218">
        <f t="shared" si="360"/>
        <v>0</v>
      </c>
      <c r="S591" s="218">
        <f t="shared" si="360"/>
        <v>0</v>
      </c>
      <c r="T591" s="218">
        <f t="shared" si="360"/>
        <v>0</v>
      </c>
      <c r="U591" s="218">
        <f t="shared" si="360"/>
        <v>0</v>
      </c>
      <c r="V591" s="218">
        <f t="shared" si="360"/>
        <v>0</v>
      </c>
      <c r="W591" s="218">
        <f t="shared" si="360"/>
        <v>0</v>
      </c>
      <c r="X591" s="218">
        <f t="shared" si="360"/>
        <v>0</v>
      </c>
      <c r="Y591" s="218">
        <f t="shared" si="360"/>
        <v>0</v>
      </c>
      <c r="Z591" s="218">
        <f t="shared" si="360"/>
        <v>0</v>
      </c>
      <c r="AA591" s="218">
        <f t="shared" si="360"/>
        <v>0</v>
      </c>
      <c r="AB591" s="218">
        <f t="shared" si="360"/>
        <v>0</v>
      </c>
      <c r="AC591" s="218">
        <f t="shared" si="360"/>
        <v>0</v>
      </c>
      <c r="AD591" s="218">
        <f t="shared" si="360"/>
        <v>0</v>
      </c>
      <c r="AE591" s="218">
        <f t="shared" si="360"/>
        <v>0</v>
      </c>
      <c r="AF591" s="218">
        <f t="shared" si="360"/>
        <v>0</v>
      </c>
      <c r="AG591" s="210"/>
      <c r="AH591" s="176"/>
      <c r="AK591" s="342"/>
      <c r="AM591" s="352"/>
      <c r="AN591" s="345"/>
      <c r="AP591" s="349"/>
      <c r="AQ591" s="349"/>
    </row>
    <row r="592" spans="1:43" s="176" customFormat="1" ht="16.5" hidden="1" customHeight="1" outlineLevel="2">
      <c r="A592" s="168"/>
      <c r="B592" s="195" t="s">
        <v>839</v>
      </c>
      <c r="C592" s="188">
        <v>0</v>
      </c>
      <c r="D592" s="188">
        <f t="shared" ref="D592:AF592" si="361">D508</f>
        <v>0</v>
      </c>
      <c r="E592" s="188">
        <f t="shared" si="361"/>
        <v>0</v>
      </c>
      <c r="F592" s="188">
        <f t="shared" si="361"/>
        <v>0</v>
      </c>
      <c r="G592" s="188">
        <f t="shared" si="361"/>
        <v>0</v>
      </c>
      <c r="H592" s="188">
        <f t="shared" si="361"/>
        <v>0</v>
      </c>
      <c r="I592" s="188">
        <f t="shared" si="361"/>
        <v>0</v>
      </c>
      <c r="J592" s="188">
        <f t="shared" si="361"/>
        <v>0</v>
      </c>
      <c r="K592" s="188">
        <f t="shared" si="361"/>
        <v>0</v>
      </c>
      <c r="L592" s="188">
        <f t="shared" si="361"/>
        <v>0</v>
      </c>
      <c r="M592" s="188">
        <f t="shared" si="361"/>
        <v>0</v>
      </c>
      <c r="N592" s="188">
        <f t="shared" si="361"/>
        <v>0</v>
      </c>
      <c r="O592" s="188">
        <f t="shared" si="361"/>
        <v>0</v>
      </c>
      <c r="P592" s="188">
        <f t="shared" si="361"/>
        <v>0</v>
      </c>
      <c r="Q592" s="188">
        <f t="shared" si="361"/>
        <v>0</v>
      </c>
      <c r="R592" s="188">
        <f t="shared" si="361"/>
        <v>0</v>
      </c>
      <c r="S592" s="188">
        <f t="shared" si="361"/>
        <v>0</v>
      </c>
      <c r="T592" s="188">
        <f t="shared" si="361"/>
        <v>0</v>
      </c>
      <c r="U592" s="188">
        <f t="shared" si="361"/>
        <v>0</v>
      </c>
      <c r="V592" s="188">
        <f t="shared" si="361"/>
        <v>0</v>
      </c>
      <c r="W592" s="188">
        <f t="shared" si="361"/>
        <v>0</v>
      </c>
      <c r="X592" s="188">
        <f t="shared" si="361"/>
        <v>0</v>
      </c>
      <c r="Y592" s="188">
        <f t="shared" si="361"/>
        <v>0</v>
      </c>
      <c r="Z592" s="188">
        <f t="shared" si="361"/>
        <v>0</v>
      </c>
      <c r="AA592" s="188">
        <f t="shared" si="361"/>
        <v>0</v>
      </c>
      <c r="AB592" s="188">
        <f t="shared" si="361"/>
        <v>0</v>
      </c>
      <c r="AC592" s="188">
        <f t="shared" si="361"/>
        <v>0</v>
      </c>
      <c r="AD592" s="188">
        <f t="shared" si="361"/>
        <v>0</v>
      </c>
      <c r="AE592" s="188">
        <f t="shared" si="361"/>
        <v>0</v>
      </c>
      <c r="AF592" s="188">
        <f t="shared" si="361"/>
        <v>0</v>
      </c>
      <c r="AG592" s="204"/>
      <c r="AK592" s="342"/>
      <c r="AM592" s="352"/>
      <c r="AN592" s="345"/>
      <c r="AP592" s="347"/>
      <c r="AQ592" s="347"/>
    </row>
    <row r="593" spans="1:44" s="176" customFormat="1" ht="16.5" hidden="1" customHeight="1" outlineLevel="2">
      <c r="A593" s="168"/>
      <c r="B593" s="195" t="s">
        <v>840</v>
      </c>
      <c r="C593" s="191">
        <v>197.6816666666667</v>
      </c>
      <c r="D593" s="188">
        <v>197.6816666666667</v>
      </c>
      <c r="E593" s="188">
        <v>197.6816666666667</v>
      </c>
      <c r="F593" s="188">
        <v>197.6816666666667</v>
      </c>
      <c r="G593" s="188">
        <v>197.6816666666667</v>
      </c>
      <c r="H593" s="188">
        <v>197.6816666666667</v>
      </c>
      <c r="I593" s="188">
        <v>197.6816666666667</v>
      </c>
      <c r="J593" s="188">
        <v>197.6816666666667</v>
      </c>
      <c r="K593" s="188">
        <v>197.6816666666667</v>
      </c>
      <c r="L593" s="188">
        <v>197.6816666666667</v>
      </c>
      <c r="M593" s="188">
        <v>197.6816666666667</v>
      </c>
      <c r="N593" s="188">
        <v>197.6816666666667</v>
      </c>
      <c r="O593" s="188">
        <v>197.6816666666667</v>
      </c>
      <c r="P593" s="188">
        <v>197.6816666666667</v>
      </c>
      <c r="Q593" s="188">
        <v>197.6816666666667</v>
      </c>
      <c r="R593" s="188">
        <v>197.6816666666667</v>
      </c>
      <c r="S593" s="188">
        <v>197.6816666666667</v>
      </c>
      <c r="T593" s="188">
        <v>197.6816666666667</v>
      </c>
      <c r="U593" s="188">
        <v>197.6816666666667</v>
      </c>
      <c r="V593" s="188">
        <v>197.6816666666667</v>
      </c>
      <c r="W593" s="188">
        <v>197.6816666666667</v>
      </c>
      <c r="X593" s="188">
        <v>197.6816666666667</v>
      </c>
      <c r="Y593" s="188">
        <v>197.6816666666667</v>
      </c>
      <c r="Z593" s="188">
        <v>197.6816666666667</v>
      </c>
      <c r="AA593" s="188">
        <v>197.6816666666667</v>
      </c>
      <c r="AB593" s="188">
        <v>197.6816666666667</v>
      </c>
      <c r="AC593" s="188">
        <v>197.6816666666667</v>
      </c>
      <c r="AD593" s="188">
        <v>197.6816666666667</v>
      </c>
      <c r="AE593" s="188">
        <v>197.6816666666667</v>
      </c>
      <c r="AF593" s="188">
        <v>197.6816666666667</v>
      </c>
      <c r="AG593" s="204"/>
      <c r="AH593" s="209"/>
      <c r="AK593" s="342"/>
      <c r="AM593" s="352"/>
      <c r="AN593" s="345"/>
      <c r="AP593" s="347"/>
      <c r="AQ593" s="347"/>
    </row>
    <row r="594" spans="1:44" s="176" customFormat="1" ht="3" hidden="1" customHeight="1" outlineLevel="2">
      <c r="A594" s="168"/>
      <c r="B594" s="195"/>
      <c r="C594" s="191"/>
      <c r="D594" s="188"/>
      <c r="E594" s="188"/>
      <c r="F594" s="188"/>
      <c r="G594" s="188"/>
      <c r="H594" s="188"/>
      <c r="I594" s="188"/>
      <c r="J594" s="188"/>
      <c r="K594" s="188"/>
      <c r="L594" s="188"/>
      <c r="M594" s="188"/>
      <c r="N594" s="188"/>
      <c r="O594" s="188"/>
      <c r="P594" s="188"/>
      <c r="Q594" s="188"/>
      <c r="R594" s="188"/>
      <c r="S594" s="188"/>
      <c r="T594" s="188"/>
      <c r="U594" s="188"/>
      <c r="V594" s="188"/>
      <c r="W594" s="188"/>
      <c r="X594" s="188"/>
      <c r="Y594" s="188"/>
      <c r="Z594" s="188"/>
      <c r="AA594" s="188"/>
      <c r="AB594" s="188"/>
      <c r="AC594" s="188"/>
      <c r="AD594" s="188"/>
      <c r="AE594" s="188"/>
      <c r="AF594" s="188"/>
      <c r="AG594" s="204"/>
      <c r="AK594" s="342"/>
      <c r="AM594" s="352"/>
      <c r="AN594" s="345"/>
      <c r="AP594" s="347"/>
      <c r="AQ594" s="347"/>
    </row>
    <row r="595" spans="1:44" ht="16.5" customHeight="1" collapsed="1">
      <c r="A595" s="168"/>
      <c r="B595" s="688" t="s">
        <v>920</v>
      </c>
      <c r="C595" s="689">
        <f>IF($C$1=0,SUM(C597,C601)*C9,0)</f>
        <v>208.77001656240003</v>
      </c>
      <c r="D595" s="689">
        <f t="shared" ref="D595:AF595" si="362">IF($C$1=0,SUM(D597,D601)*D9,0)</f>
        <v>210.92034773299275</v>
      </c>
      <c r="E595" s="689">
        <f t="shared" si="362"/>
        <v>213.09282731464256</v>
      </c>
      <c r="F595" s="689">
        <f t="shared" si="362"/>
        <v>215.28768343598338</v>
      </c>
      <c r="G595" s="689">
        <f t="shared" si="362"/>
        <v>217.50514657537403</v>
      </c>
      <c r="H595" s="689">
        <f t="shared" si="362"/>
        <v>219.74544958510037</v>
      </c>
      <c r="I595" s="689">
        <f t="shared" si="362"/>
        <v>222.0088277158269</v>
      </c>
      <c r="J595" s="689">
        <f t="shared" si="362"/>
        <v>224.29551864129988</v>
      </c>
      <c r="K595" s="689">
        <f t="shared" si="362"/>
        <v>226.60576248330528</v>
      </c>
      <c r="L595" s="689">
        <f t="shared" si="362"/>
        <v>228.93980183688336</v>
      </c>
      <c r="M595" s="689">
        <f t="shared" si="362"/>
        <v>231.29788179580325</v>
      </c>
      <c r="N595" s="689">
        <f t="shared" si="362"/>
        <v>233.6802499783</v>
      </c>
      <c r="O595" s="689">
        <f t="shared" si="362"/>
        <v>236.08715655307654</v>
      </c>
      <c r="P595" s="689">
        <f t="shared" si="362"/>
        <v>238.5188542655732</v>
      </c>
      <c r="Q595" s="689">
        <f t="shared" si="362"/>
        <v>240.97559846450861</v>
      </c>
      <c r="R595" s="689">
        <f t="shared" si="362"/>
        <v>243.45764712869303</v>
      </c>
      <c r="S595" s="689">
        <f t="shared" si="362"/>
        <v>245.96526089411859</v>
      </c>
      <c r="T595" s="689">
        <f t="shared" si="362"/>
        <v>248.49870308132799</v>
      </c>
      <c r="U595" s="689">
        <f t="shared" si="362"/>
        <v>251.05823972306573</v>
      </c>
      <c r="V595" s="689">
        <f t="shared" si="362"/>
        <v>253.64413959221326</v>
      </c>
      <c r="W595" s="689">
        <f t="shared" si="362"/>
        <v>256.25667423001306</v>
      </c>
      <c r="X595" s="689">
        <f t="shared" si="362"/>
        <v>258.89611797458218</v>
      </c>
      <c r="Y595" s="689">
        <f t="shared" si="362"/>
        <v>261.56274798972038</v>
      </c>
      <c r="Z595" s="689">
        <f t="shared" si="362"/>
        <v>264.25684429401446</v>
      </c>
      <c r="AA595" s="689">
        <f t="shared" si="362"/>
        <v>266.97868979024287</v>
      </c>
      <c r="AB595" s="689">
        <f t="shared" si="362"/>
        <v>269.72857029508231</v>
      </c>
      <c r="AC595" s="689">
        <f t="shared" si="362"/>
        <v>272.50677456912172</v>
      </c>
      <c r="AD595" s="689">
        <f t="shared" si="362"/>
        <v>275.31359434718365</v>
      </c>
      <c r="AE595" s="689">
        <f t="shared" si="362"/>
        <v>278.14932436895964</v>
      </c>
      <c r="AF595" s="689">
        <f t="shared" si="362"/>
        <v>281.01426240996</v>
      </c>
      <c r="AG595" s="690">
        <f>SUM(C595:AF595)</f>
        <v>7295.0187136293689</v>
      </c>
      <c r="AH595" s="214"/>
      <c r="AJ595" s="342"/>
      <c r="AK595" s="169"/>
      <c r="AL595" s="343"/>
      <c r="AM595" s="345"/>
      <c r="AO595" s="345"/>
      <c r="AP595" s="344"/>
    </row>
    <row r="596" spans="1:44" s="176" customFormat="1" ht="3.75" customHeight="1">
      <c r="A596" s="168"/>
      <c r="B596" s="596"/>
      <c r="C596" s="597"/>
      <c r="D596" s="598"/>
      <c r="E596" s="598"/>
      <c r="F596" s="598"/>
      <c r="G596" s="598"/>
      <c r="H596" s="598"/>
      <c r="I596" s="598"/>
      <c r="J596" s="598"/>
      <c r="K596" s="598"/>
      <c r="L596" s="598"/>
      <c r="M596" s="598"/>
      <c r="N596" s="598"/>
      <c r="O596" s="598"/>
      <c r="P596" s="598"/>
      <c r="Q596" s="598"/>
      <c r="R596" s="598"/>
      <c r="S596" s="598"/>
      <c r="T596" s="598"/>
      <c r="U596" s="598"/>
      <c r="V596" s="598"/>
      <c r="W596" s="598"/>
      <c r="X596" s="598"/>
      <c r="Y596" s="598"/>
      <c r="Z596" s="598"/>
      <c r="AA596" s="598"/>
      <c r="AB596" s="598"/>
      <c r="AC596" s="598"/>
      <c r="AD596" s="598"/>
      <c r="AE596" s="598"/>
      <c r="AF596" s="598"/>
      <c r="AI596" s="204"/>
      <c r="AL596" s="342"/>
      <c r="AN596" s="352"/>
      <c r="AO596" s="345"/>
      <c r="AQ596" s="347"/>
      <c r="AR596" s="347"/>
    </row>
    <row r="597" spans="1:44" s="176" customFormat="1" ht="17.25" customHeight="1">
      <c r="A597" s="168"/>
      <c r="B597" s="740" t="s">
        <v>921</v>
      </c>
      <c r="C597" s="599">
        <f>C598*12/10^3</f>
        <v>198.60280189440005</v>
      </c>
      <c r="D597" s="599">
        <f t="shared" ref="D597:AE597" si="363">D598*12/10^3</f>
        <v>200.64841075391234</v>
      </c>
      <c r="E597" s="599">
        <f t="shared" si="363"/>
        <v>202.71508938467764</v>
      </c>
      <c r="F597" s="599">
        <f t="shared" si="363"/>
        <v>204.80305480533983</v>
      </c>
      <c r="G597" s="599">
        <f t="shared" si="363"/>
        <v>206.91252626983484</v>
      </c>
      <c r="H597" s="599">
        <f t="shared" si="363"/>
        <v>209.04372529041413</v>
      </c>
      <c r="I597" s="599">
        <f t="shared" si="363"/>
        <v>211.19687566090539</v>
      </c>
      <c r="J597" s="599">
        <f t="shared" si="363"/>
        <v>213.37220348021268</v>
      </c>
      <c r="K597" s="599">
        <f t="shared" si="363"/>
        <v>215.56993717605889</v>
      </c>
      <c r="L597" s="599">
        <f t="shared" si="363"/>
        <v>217.79030752897231</v>
      </c>
      <c r="M597" s="599">
        <f t="shared" si="363"/>
        <v>220.03354769652071</v>
      </c>
      <c r="N597" s="599">
        <f t="shared" si="363"/>
        <v>222.29989323779486</v>
      </c>
      <c r="O597" s="599">
        <f t="shared" si="363"/>
        <v>224.58958213814418</v>
      </c>
      <c r="P597" s="599">
        <f t="shared" si="363"/>
        <v>226.90285483416704</v>
      </c>
      <c r="Q597" s="599">
        <f t="shared" si="363"/>
        <v>229.23995423895897</v>
      </c>
      <c r="R597" s="599">
        <f t="shared" si="363"/>
        <v>231.60112576762023</v>
      </c>
      <c r="S597" s="599">
        <f t="shared" si="363"/>
        <v>233.98661736302674</v>
      </c>
      <c r="T597" s="599">
        <f t="shared" si="363"/>
        <v>236.39667952186591</v>
      </c>
      <c r="U597" s="599">
        <f t="shared" si="363"/>
        <v>238.83156532094117</v>
      </c>
      <c r="V597" s="599">
        <f t="shared" si="363"/>
        <v>241.29153044374684</v>
      </c>
      <c r="W597" s="599">
        <f t="shared" si="363"/>
        <v>243.77683320731742</v>
      </c>
      <c r="X597" s="599">
        <f t="shared" si="363"/>
        <v>246.28773458935279</v>
      </c>
      <c r="Y597" s="599">
        <f t="shared" si="363"/>
        <v>248.8244982556231</v>
      </c>
      <c r="Z597" s="599">
        <f t="shared" si="363"/>
        <v>251.387390587656</v>
      </c>
      <c r="AA597" s="599">
        <f t="shared" si="363"/>
        <v>253.97668071070891</v>
      </c>
      <c r="AB597" s="599">
        <f t="shared" si="363"/>
        <v>256.59264052202917</v>
      </c>
      <c r="AC597" s="599">
        <f t="shared" si="363"/>
        <v>259.23554471940611</v>
      </c>
      <c r="AD597" s="599">
        <f t="shared" si="363"/>
        <v>261.90567083001599</v>
      </c>
      <c r="AE597" s="599">
        <f t="shared" si="363"/>
        <v>264.60329923956516</v>
      </c>
      <c r="AF597" s="599">
        <f>AF598*12/10^3</f>
        <v>267.32871322173276</v>
      </c>
      <c r="AH597" s="600"/>
      <c r="AK597" s="342"/>
      <c r="AM597" s="352"/>
      <c r="AN597" s="345"/>
      <c r="AP597" s="347"/>
      <c r="AQ597" s="347"/>
    </row>
    <row r="598" spans="1:44" s="176" customFormat="1" ht="17.25" hidden="1" customHeight="1" outlineLevel="1">
      <c r="A598" s="168"/>
      <c r="B598" s="194" t="s">
        <v>922</v>
      </c>
      <c r="C598" s="152">
        <f>C599*C600</f>
        <v>16550.233491200004</v>
      </c>
      <c r="D598" s="737">
        <f>D599*D600</f>
        <v>16720.700896159364</v>
      </c>
      <c r="E598" s="737">
        <f t="shared" ref="E598:AF598" si="364">E599*E600</f>
        <v>16892.924115389804</v>
      </c>
      <c r="F598" s="737">
        <f t="shared" si="364"/>
        <v>17066.921233778321</v>
      </c>
      <c r="G598" s="737">
        <f t="shared" si="364"/>
        <v>17242.710522486235</v>
      </c>
      <c r="H598" s="737">
        <f t="shared" si="364"/>
        <v>17420.310440867845</v>
      </c>
      <c r="I598" s="737">
        <f t="shared" si="364"/>
        <v>17599.739638408781</v>
      </c>
      <c r="J598" s="737">
        <f t="shared" si="364"/>
        <v>17781.016956684391</v>
      </c>
      <c r="K598" s="737">
        <f t="shared" si="364"/>
        <v>17964.161431338242</v>
      </c>
      <c r="L598" s="737">
        <f t="shared" si="364"/>
        <v>18149.192294081025</v>
      </c>
      <c r="M598" s="737">
        <f t="shared" si="364"/>
        <v>18336.12897471006</v>
      </c>
      <c r="N598" s="737">
        <f t="shared" si="364"/>
        <v>18524.991103149572</v>
      </c>
      <c r="O598" s="737">
        <f t="shared" si="364"/>
        <v>18715.798511512014</v>
      </c>
      <c r="P598" s="737">
        <f t="shared" si="364"/>
        <v>18908.571236180589</v>
      </c>
      <c r="Q598" s="737">
        <f t="shared" si="364"/>
        <v>19103.329519913248</v>
      </c>
      <c r="R598" s="737">
        <f t="shared" si="364"/>
        <v>19300.093813968353</v>
      </c>
      <c r="S598" s="737">
        <f t="shared" si="364"/>
        <v>19498.884780252229</v>
      </c>
      <c r="T598" s="737">
        <f t="shared" si="364"/>
        <v>19699.723293488827</v>
      </c>
      <c r="U598" s="737">
        <f t="shared" si="364"/>
        <v>19902.630443411763</v>
      </c>
      <c r="V598" s="737">
        <f t="shared" si="364"/>
        <v>20107.627536978904</v>
      </c>
      <c r="W598" s="737">
        <f t="shared" si="364"/>
        <v>20314.736100609785</v>
      </c>
      <c r="X598" s="737">
        <f t="shared" si="364"/>
        <v>20523.977882446066</v>
      </c>
      <c r="Y598" s="737">
        <f t="shared" si="364"/>
        <v>20735.374854635258</v>
      </c>
      <c r="Z598" s="737">
        <f t="shared" si="364"/>
        <v>20948.949215638</v>
      </c>
      <c r="AA598" s="737">
        <f t="shared" si="364"/>
        <v>21164.723392559074</v>
      </c>
      <c r="AB598" s="737">
        <f t="shared" si="364"/>
        <v>21382.720043502432</v>
      </c>
      <c r="AC598" s="737">
        <f t="shared" si="364"/>
        <v>21602.962059950507</v>
      </c>
      <c r="AD598" s="737">
        <f t="shared" si="364"/>
        <v>21825.472569167996</v>
      </c>
      <c r="AE598" s="737">
        <f t="shared" si="364"/>
        <v>22050.274936630427</v>
      </c>
      <c r="AF598" s="737">
        <f t="shared" si="364"/>
        <v>22277.39276847773</v>
      </c>
      <c r="AH598" s="204"/>
      <c r="AK598" s="342"/>
      <c r="AM598" s="352"/>
      <c r="AN598" s="345"/>
      <c r="AP598" s="347"/>
      <c r="AQ598" s="347"/>
    </row>
    <row r="599" spans="1:44" s="176" customFormat="1" ht="17.25" hidden="1" customHeight="1" outlineLevel="1">
      <c r="A599" s="168"/>
      <c r="B599" s="194" t="s">
        <v>923</v>
      </c>
      <c r="C599" s="738">
        <v>3.2</v>
      </c>
      <c r="D599" s="230">
        <f>C599</f>
        <v>3.2</v>
      </c>
      <c r="E599" s="230">
        <f t="shared" ref="E599:AF599" si="365">D599</f>
        <v>3.2</v>
      </c>
      <c r="F599" s="230">
        <f t="shared" si="365"/>
        <v>3.2</v>
      </c>
      <c r="G599" s="230">
        <f t="shared" si="365"/>
        <v>3.2</v>
      </c>
      <c r="H599" s="230">
        <f t="shared" si="365"/>
        <v>3.2</v>
      </c>
      <c r="I599" s="230">
        <f t="shared" si="365"/>
        <v>3.2</v>
      </c>
      <c r="J599" s="230">
        <f t="shared" si="365"/>
        <v>3.2</v>
      </c>
      <c r="K599" s="230">
        <f t="shared" si="365"/>
        <v>3.2</v>
      </c>
      <c r="L599" s="230">
        <f t="shared" si="365"/>
        <v>3.2</v>
      </c>
      <c r="M599" s="230">
        <f t="shared" si="365"/>
        <v>3.2</v>
      </c>
      <c r="N599" s="230">
        <f t="shared" si="365"/>
        <v>3.2</v>
      </c>
      <c r="O599" s="230">
        <f t="shared" si="365"/>
        <v>3.2</v>
      </c>
      <c r="P599" s="230">
        <f t="shared" si="365"/>
        <v>3.2</v>
      </c>
      <c r="Q599" s="230">
        <f t="shared" si="365"/>
        <v>3.2</v>
      </c>
      <c r="R599" s="230">
        <f t="shared" si="365"/>
        <v>3.2</v>
      </c>
      <c r="S599" s="230">
        <f t="shared" si="365"/>
        <v>3.2</v>
      </c>
      <c r="T599" s="230">
        <f t="shared" si="365"/>
        <v>3.2</v>
      </c>
      <c r="U599" s="230">
        <f t="shared" si="365"/>
        <v>3.2</v>
      </c>
      <c r="V599" s="230">
        <f t="shared" si="365"/>
        <v>3.2</v>
      </c>
      <c r="W599" s="230">
        <f t="shared" si="365"/>
        <v>3.2</v>
      </c>
      <c r="X599" s="230">
        <f t="shared" si="365"/>
        <v>3.2</v>
      </c>
      <c r="Y599" s="230">
        <f t="shared" si="365"/>
        <v>3.2</v>
      </c>
      <c r="Z599" s="230">
        <f t="shared" si="365"/>
        <v>3.2</v>
      </c>
      <c r="AA599" s="230">
        <f t="shared" si="365"/>
        <v>3.2</v>
      </c>
      <c r="AB599" s="230">
        <f t="shared" si="365"/>
        <v>3.2</v>
      </c>
      <c r="AC599" s="230">
        <f t="shared" si="365"/>
        <v>3.2</v>
      </c>
      <c r="AD599" s="230">
        <f t="shared" si="365"/>
        <v>3.2</v>
      </c>
      <c r="AE599" s="230">
        <f t="shared" si="365"/>
        <v>3.2</v>
      </c>
      <c r="AF599" s="230">
        <f t="shared" si="365"/>
        <v>3.2</v>
      </c>
      <c r="AH599" s="204"/>
      <c r="AK599" s="342"/>
      <c r="AM599" s="352"/>
      <c r="AN599" s="345"/>
      <c r="AP599" s="347"/>
      <c r="AQ599" s="347"/>
    </row>
    <row r="600" spans="1:44" s="176" customFormat="1" ht="17.25" hidden="1" customHeight="1" outlineLevel="1">
      <c r="A600" s="168"/>
      <c r="B600" s="194" t="s">
        <v>924</v>
      </c>
      <c r="C600" s="236">
        <v>5171.9479660000006</v>
      </c>
      <c r="D600" s="191">
        <v>5225.2190300498005</v>
      </c>
      <c r="E600" s="191">
        <v>5279.0387860593137</v>
      </c>
      <c r="F600" s="191">
        <v>5333.4128855557246</v>
      </c>
      <c r="G600" s="191">
        <v>5388.3470382769483</v>
      </c>
      <c r="H600" s="191">
        <v>5443.8470127712008</v>
      </c>
      <c r="I600" s="191">
        <v>5499.9186370027437</v>
      </c>
      <c r="J600" s="191">
        <v>5556.5677989638716</v>
      </c>
      <c r="K600" s="191">
        <v>5613.8004472931998</v>
      </c>
      <c r="L600" s="191">
        <v>5671.62259190032</v>
      </c>
      <c r="M600" s="191">
        <v>5730.0403045968933</v>
      </c>
      <c r="N600" s="191">
        <v>5789.0597197342413</v>
      </c>
      <c r="O600" s="191">
        <v>5848.687034847504</v>
      </c>
      <c r="P600" s="191">
        <v>5908.9285113064334</v>
      </c>
      <c r="Q600" s="191">
        <v>5969.7904749728896</v>
      </c>
      <c r="R600" s="191">
        <v>6031.2793168651106</v>
      </c>
      <c r="S600" s="191">
        <v>6093.401493828821</v>
      </c>
      <c r="T600" s="191">
        <v>6156.1635292152578</v>
      </c>
      <c r="U600" s="191">
        <v>6219.572013566175</v>
      </c>
      <c r="V600" s="191">
        <v>6283.6336053059067</v>
      </c>
      <c r="W600" s="191">
        <v>6348.3550314405575</v>
      </c>
      <c r="X600" s="191">
        <v>6413.7430882643948</v>
      </c>
      <c r="Y600" s="191">
        <v>6479.8046420735182</v>
      </c>
      <c r="Z600" s="191">
        <v>6546.5466298868751</v>
      </c>
      <c r="AA600" s="191">
        <v>6613.9760601747103</v>
      </c>
      <c r="AB600" s="191">
        <v>6682.1000135945096</v>
      </c>
      <c r="AC600" s="191">
        <v>6750.925643734533</v>
      </c>
      <c r="AD600" s="191">
        <v>6820.4601778649985</v>
      </c>
      <c r="AE600" s="191">
        <v>6890.710917697008</v>
      </c>
      <c r="AF600" s="191">
        <v>6961.6852401492897</v>
      </c>
      <c r="AH600" s="204"/>
      <c r="AK600" s="342"/>
      <c r="AM600" s="352"/>
      <c r="AN600" s="345"/>
      <c r="AP600" s="347"/>
      <c r="AQ600" s="347"/>
    </row>
    <row r="601" spans="1:44" s="176" customFormat="1" ht="17.25" customHeight="1" collapsed="1">
      <c r="A601" s="168"/>
      <c r="B601" s="740" t="s">
        <v>925</v>
      </c>
      <c r="C601" s="599">
        <f>C602*12/10^3</f>
        <v>10.167214668</v>
      </c>
      <c r="D601" s="599">
        <f t="shared" ref="D601:AF601" si="366">D602*12/10^3</f>
        <v>10.271936979080401</v>
      </c>
      <c r="E601" s="599">
        <f t="shared" si="366"/>
        <v>10.37773792996493</v>
      </c>
      <c r="F601" s="599">
        <f t="shared" si="366"/>
        <v>10.484628630643567</v>
      </c>
      <c r="G601" s="599">
        <f t="shared" si="366"/>
        <v>10.592620305539196</v>
      </c>
      <c r="H601" s="599">
        <f t="shared" si="366"/>
        <v>10.701724294686249</v>
      </c>
      <c r="I601" s="599">
        <f t="shared" si="366"/>
        <v>10.81195205492152</v>
      </c>
      <c r="J601" s="599">
        <f t="shared" si="366"/>
        <v>10.923315161087212</v>
      </c>
      <c r="K601" s="599">
        <f t="shared" si="366"/>
        <v>11.035825307246412</v>
      </c>
      <c r="L601" s="599">
        <f t="shared" si="366"/>
        <v>11.14949430791105</v>
      </c>
      <c r="M601" s="599">
        <f t="shared" si="366"/>
        <v>11.264334099282534</v>
      </c>
      <c r="N601" s="599">
        <f t="shared" si="366"/>
        <v>11.380356740505146</v>
      </c>
      <c r="O601" s="599">
        <f t="shared" si="366"/>
        <v>11.497574414932346</v>
      </c>
      <c r="P601" s="599">
        <f t="shared" si="366"/>
        <v>11.61599943140615</v>
      </c>
      <c r="Q601" s="599">
        <f t="shared" si="366"/>
        <v>11.735644225549633</v>
      </c>
      <c r="R601" s="599">
        <f t="shared" si="366"/>
        <v>11.856521361072794</v>
      </c>
      <c r="S601" s="599">
        <f t="shared" si="366"/>
        <v>11.978643531091842</v>
      </c>
      <c r="T601" s="599">
        <f t="shared" si="366"/>
        <v>12.10202355946209</v>
      </c>
      <c r="U601" s="599">
        <f t="shared" si="366"/>
        <v>12.226674402124548</v>
      </c>
      <c r="V601" s="599">
        <f t="shared" si="366"/>
        <v>12.35260914846643</v>
      </c>
      <c r="W601" s="599">
        <f t="shared" si="366"/>
        <v>12.479841022695634</v>
      </c>
      <c r="X601" s="599">
        <f t="shared" si="366"/>
        <v>12.6083833852294</v>
      </c>
      <c r="Y601" s="599">
        <f t="shared" si="366"/>
        <v>12.738249734097264</v>
      </c>
      <c r="Z601" s="599">
        <f t="shared" si="366"/>
        <v>12.869453706358469</v>
      </c>
      <c r="AA601" s="599">
        <f t="shared" si="366"/>
        <v>13.002009079533957</v>
      </c>
      <c r="AB601" s="599">
        <f t="shared" si="366"/>
        <v>13.135929773053158</v>
      </c>
      <c r="AC601" s="599">
        <f t="shared" si="366"/>
        <v>13.271229849715608</v>
      </c>
      <c r="AD601" s="599">
        <f t="shared" si="366"/>
        <v>13.40792351716768</v>
      </c>
      <c r="AE601" s="599">
        <f t="shared" si="366"/>
        <v>13.546025129394504</v>
      </c>
      <c r="AF601" s="599">
        <f t="shared" si="366"/>
        <v>13.685549188227268</v>
      </c>
      <c r="AH601" s="600"/>
      <c r="AK601" s="342"/>
      <c r="AM601" s="352"/>
      <c r="AN601" s="345"/>
      <c r="AP601" s="347"/>
      <c r="AQ601" s="347"/>
    </row>
    <row r="602" spans="1:44" s="176" customFormat="1" ht="17.25" hidden="1" customHeight="1" outlineLevel="1">
      <c r="A602" s="168"/>
      <c r="B602" s="194" t="s">
        <v>922</v>
      </c>
      <c r="C602" s="152">
        <f>C603*C604</f>
        <v>847.26788899999997</v>
      </c>
      <c r="D602" s="739">
        <f>D603*D604</f>
        <v>855.99474825670006</v>
      </c>
      <c r="E602" s="739">
        <f>E603*E604</f>
        <v>864.8114941637441</v>
      </c>
      <c r="F602" s="739">
        <f>F603*F604</f>
        <v>873.7190525536306</v>
      </c>
      <c r="G602" s="739">
        <f t="shared" ref="G602:AF602" si="367">G603*G604</f>
        <v>882.71835879493301</v>
      </c>
      <c r="H602" s="739">
        <f t="shared" si="367"/>
        <v>891.81035789052089</v>
      </c>
      <c r="I602" s="739">
        <f t="shared" si="367"/>
        <v>900.99600457679333</v>
      </c>
      <c r="J602" s="739">
        <f t="shared" si="367"/>
        <v>910.27626342393432</v>
      </c>
      <c r="K602" s="739">
        <f t="shared" si="367"/>
        <v>919.65210893720098</v>
      </c>
      <c r="L602" s="739">
        <f t="shared" si="367"/>
        <v>929.12452565925423</v>
      </c>
      <c r="M602" s="739">
        <f t="shared" si="367"/>
        <v>938.69450827354456</v>
      </c>
      <c r="N602" s="739">
        <f t="shared" si="367"/>
        <v>948.36306170876207</v>
      </c>
      <c r="O602" s="739">
        <f t="shared" si="367"/>
        <v>958.13120124436227</v>
      </c>
      <c r="P602" s="739">
        <f t="shared" si="367"/>
        <v>967.99995261717913</v>
      </c>
      <c r="Q602" s="739">
        <f t="shared" si="367"/>
        <v>977.97035212913613</v>
      </c>
      <c r="R602" s="739">
        <f t="shared" si="367"/>
        <v>988.04344675606615</v>
      </c>
      <c r="S602" s="739">
        <f t="shared" si="367"/>
        <v>998.22029425765356</v>
      </c>
      <c r="T602" s="739">
        <f t="shared" si="367"/>
        <v>1008.5019632885075</v>
      </c>
      <c r="U602" s="739">
        <f t="shared" si="367"/>
        <v>1018.889533510379</v>
      </c>
      <c r="V602" s="739">
        <f t="shared" si="367"/>
        <v>1029.3840957055359</v>
      </c>
      <c r="W602" s="739">
        <f t="shared" si="367"/>
        <v>1039.9867518913029</v>
      </c>
      <c r="X602" s="739">
        <f t="shared" si="367"/>
        <v>1050.6986154357835</v>
      </c>
      <c r="Y602" s="739">
        <f t="shared" si="367"/>
        <v>1061.520811174772</v>
      </c>
      <c r="Z602" s="739">
        <f t="shared" si="367"/>
        <v>1072.4544755298723</v>
      </c>
      <c r="AA602" s="739">
        <f t="shared" si="367"/>
        <v>1083.5007566278298</v>
      </c>
      <c r="AB602" s="739">
        <f t="shared" si="367"/>
        <v>1094.6608144210966</v>
      </c>
      <c r="AC602" s="739">
        <f t="shared" si="367"/>
        <v>1105.9358208096339</v>
      </c>
      <c r="AD602" s="739">
        <f t="shared" si="367"/>
        <v>1117.3269597639733</v>
      </c>
      <c r="AE602" s="739">
        <f t="shared" si="367"/>
        <v>1128.8354274495421</v>
      </c>
      <c r="AF602" s="739">
        <f t="shared" si="367"/>
        <v>1140.4624323522723</v>
      </c>
      <c r="AH602" s="204"/>
      <c r="AK602" s="342"/>
      <c r="AM602" s="352"/>
      <c r="AN602" s="345"/>
      <c r="AP602" s="347"/>
      <c r="AQ602" s="347"/>
    </row>
    <row r="603" spans="1:44" s="176" customFormat="1" ht="17.25" hidden="1" customHeight="1" outlineLevel="1">
      <c r="A603" s="168"/>
      <c r="B603" s="194" t="s">
        <v>926</v>
      </c>
      <c r="C603" s="152">
        <v>13</v>
      </c>
      <c r="D603" s="191">
        <f>C603</f>
        <v>13</v>
      </c>
      <c r="E603" s="191">
        <f t="shared" ref="E603:AF603" si="368">D603</f>
        <v>13</v>
      </c>
      <c r="F603" s="191">
        <f t="shared" si="368"/>
        <v>13</v>
      </c>
      <c r="G603" s="191">
        <f t="shared" si="368"/>
        <v>13</v>
      </c>
      <c r="H603" s="191">
        <f t="shared" si="368"/>
        <v>13</v>
      </c>
      <c r="I603" s="191">
        <f t="shared" si="368"/>
        <v>13</v>
      </c>
      <c r="J603" s="191">
        <f t="shared" si="368"/>
        <v>13</v>
      </c>
      <c r="K603" s="191">
        <f t="shared" si="368"/>
        <v>13</v>
      </c>
      <c r="L603" s="191">
        <f t="shared" si="368"/>
        <v>13</v>
      </c>
      <c r="M603" s="191">
        <f t="shared" si="368"/>
        <v>13</v>
      </c>
      <c r="N603" s="191">
        <f t="shared" si="368"/>
        <v>13</v>
      </c>
      <c r="O603" s="191">
        <f t="shared" si="368"/>
        <v>13</v>
      </c>
      <c r="P603" s="191">
        <f t="shared" si="368"/>
        <v>13</v>
      </c>
      <c r="Q603" s="191">
        <f t="shared" si="368"/>
        <v>13</v>
      </c>
      <c r="R603" s="191">
        <f t="shared" si="368"/>
        <v>13</v>
      </c>
      <c r="S603" s="191">
        <f t="shared" si="368"/>
        <v>13</v>
      </c>
      <c r="T603" s="191">
        <f t="shared" si="368"/>
        <v>13</v>
      </c>
      <c r="U603" s="191">
        <f t="shared" si="368"/>
        <v>13</v>
      </c>
      <c r="V603" s="191">
        <f t="shared" si="368"/>
        <v>13</v>
      </c>
      <c r="W603" s="191">
        <f t="shared" si="368"/>
        <v>13</v>
      </c>
      <c r="X603" s="191">
        <f t="shared" si="368"/>
        <v>13</v>
      </c>
      <c r="Y603" s="191">
        <f t="shared" si="368"/>
        <v>13</v>
      </c>
      <c r="Z603" s="191">
        <f t="shared" si="368"/>
        <v>13</v>
      </c>
      <c r="AA603" s="191">
        <f t="shared" si="368"/>
        <v>13</v>
      </c>
      <c r="AB603" s="191">
        <f t="shared" si="368"/>
        <v>13</v>
      </c>
      <c r="AC603" s="191">
        <f t="shared" si="368"/>
        <v>13</v>
      </c>
      <c r="AD603" s="191">
        <f t="shared" si="368"/>
        <v>13</v>
      </c>
      <c r="AE603" s="191">
        <f t="shared" si="368"/>
        <v>13</v>
      </c>
      <c r="AF603" s="191">
        <f t="shared" si="368"/>
        <v>13</v>
      </c>
      <c r="AH603" s="204"/>
      <c r="AK603" s="342"/>
      <c r="AM603" s="352"/>
      <c r="AN603" s="345"/>
      <c r="AP603" s="347"/>
      <c r="AQ603" s="347"/>
    </row>
    <row r="604" spans="1:44" s="176" customFormat="1" ht="17.25" hidden="1" customHeight="1" outlineLevel="1">
      <c r="A604" s="168"/>
      <c r="B604" s="194" t="s">
        <v>927</v>
      </c>
      <c r="C604" s="236">
        <v>65.174453</v>
      </c>
      <c r="D604" s="191">
        <v>65.845749865900004</v>
      </c>
      <c r="E604" s="191">
        <v>66.523961089518778</v>
      </c>
      <c r="F604" s="191">
        <v>67.209157888740819</v>
      </c>
      <c r="G604" s="191">
        <v>67.901412214994849</v>
      </c>
      <c r="H604" s="191">
        <v>68.600796760809303</v>
      </c>
      <c r="I604" s="191">
        <v>69.307384967445643</v>
      </c>
      <c r="J604" s="191">
        <v>70.021251032610337</v>
      </c>
      <c r="K604" s="191">
        <v>70.742469918246229</v>
      </c>
      <c r="L604" s="191">
        <v>71.471117358404172</v>
      </c>
      <c r="M604" s="191">
        <v>72.207269867195734</v>
      </c>
      <c r="N604" s="191">
        <v>72.951004746827849</v>
      </c>
      <c r="O604" s="191">
        <v>73.702400095720179</v>
      </c>
      <c r="P604" s="191">
        <v>74.461534816706092</v>
      </c>
      <c r="Q604" s="191">
        <v>75.228488625318164</v>
      </c>
      <c r="R604" s="191">
        <v>76.003342058158935</v>
      </c>
      <c r="S604" s="191">
        <v>76.78617648135797</v>
      </c>
      <c r="T604" s="191">
        <v>77.577074099115961</v>
      </c>
      <c r="U604" s="191">
        <v>78.376117962336849</v>
      </c>
      <c r="V604" s="191">
        <v>79.183391977348919</v>
      </c>
      <c r="W604" s="191">
        <v>79.998980914715617</v>
      </c>
      <c r="X604" s="191">
        <v>80.822970418137189</v>
      </c>
      <c r="Y604" s="191">
        <v>81.655447013444004</v>
      </c>
      <c r="Z604" s="191">
        <v>82.496498117682478</v>
      </c>
      <c r="AA604" s="191">
        <v>83.346212048294603</v>
      </c>
      <c r="AB604" s="191">
        <v>84.204678032392039</v>
      </c>
      <c r="AC604" s="191">
        <v>85.07198621612568</v>
      </c>
      <c r="AD604" s="191">
        <v>85.948227674151781</v>
      </c>
      <c r="AE604" s="191">
        <v>86.833494419195546</v>
      </c>
      <c r="AF604" s="191">
        <v>87.727879411713261</v>
      </c>
      <c r="AH604" s="204"/>
      <c r="AK604" s="342"/>
      <c r="AM604" s="352"/>
      <c r="AN604" s="345"/>
      <c r="AP604" s="347"/>
      <c r="AQ604" s="347"/>
    </row>
    <row r="605" spans="1:44" s="176" customFormat="1" ht="4.5" customHeight="1" collapsed="1">
      <c r="A605" s="168"/>
      <c r="B605" s="194"/>
      <c r="C605" s="236"/>
      <c r="D605" s="188"/>
      <c r="E605" s="188"/>
      <c r="F605" s="188"/>
      <c r="G605" s="188"/>
      <c r="H605" s="188"/>
      <c r="I605" s="188"/>
      <c r="J605" s="188"/>
      <c r="K605" s="188"/>
      <c r="L605" s="188"/>
      <c r="M605" s="188"/>
      <c r="N605" s="188"/>
      <c r="O605" s="188"/>
      <c r="P605" s="188"/>
      <c r="Q605" s="188"/>
      <c r="R605" s="188"/>
      <c r="S605" s="188"/>
      <c r="T605" s="188"/>
      <c r="U605" s="188"/>
      <c r="V605" s="188"/>
      <c r="W605" s="188"/>
      <c r="X605" s="188"/>
      <c r="Y605" s="188"/>
      <c r="Z605" s="188"/>
      <c r="AA605" s="188"/>
      <c r="AB605" s="188"/>
      <c r="AC605" s="188"/>
      <c r="AD605" s="188"/>
      <c r="AE605" s="188"/>
      <c r="AF605" s="188"/>
      <c r="AH605" s="204"/>
      <c r="AK605" s="342"/>
      <c r="AM605" s="352"/>
      <c r="AN605" s="345"/>
      <c r="AP605" s="347"/>
      <c r="AQ605" s="347"/>
    </row>
    <row r="606" spans="1:44" ht="16.5" customHeight="1">
      <c r="A606" s="168"/>
      <c r="B606" s="688" t="s">
        <v>928</v>
      </c>
      <c r="C606" s="689">
        <f>IF($C$1=0,SUM(C615,C620,C626,C633,C639,C649,C654,C662,C666,C682,C686,C706)*C9,0)</f>
        <v>0</v>
      </c>
      <c r="D606" s="689">
        <f t="shared" ref="D606:AF606" si="369">IF($C$1=0,SUM(D615,D620,D626,D633,D639,D649,D654,D662,D666,D682,D686,D706)*D9,0)</f>
        <v>0</v>
      </c>
      <c r="E606" s="689">
        <f t="shared" si="369"/>
        <v>0</v>
      </c>
      <c r="F606" s="689">
        <f t="shared" si="369"/>
        <v>0</v>
      </c>
      <c r="G606" s="689">
        <f t="shared" si="369"/>
        <v>0</v>
      </c>
      <c r="H606" s="689">
        <f t="shared" si="369"/>
        <v>0</v>
      </c>
      <c r="I606" s="689">
        <f t="shared" si="369"/>
        <v>0</v>
      </c>
      <c r="J606" s="689">
        <f t="shared" si="369"/>
        <v>0</v>
      </c>
      <c r="K606" s="689">
        <f t="shared" si="369"/>
        <v>0</v>
      </c>
      <c r="L606" s="689">
        <f t="shared" si="369"/>
        <v>0</v>
      </c>
      <c r="M606" s="689">
        <f t="shared" si="369"/>
        <v>0</v>
      </c>
      <c r="N606" s="689">
        <f t="shared" si="369"/>
        <v>0</v>
      </c>
      <c r="O606" s="689">
        <f t="shared" si="369"/>
        <v>0</v>
      </c>
      <c r="P606" s="689">
        <f t="shared" si="369"/>
        <v>0</v>
      </c>
      <c r="Q606" s="689">
        <f t="shared" si="369"/>
        <v>0</v>
      </c>
      <c r="R606" s="689">
        <f t="shared" si="369"/>
        <v>0</v>
      </c>
      <c r="S606" s="689">
        <f t="shared" si="369"/>
        <v>0</v>
      </c>
      <c r="T606" s="689">
        <f t="shared" si="369"/>
        <v>0</v>
      </c>
      <c r="U606" s="689">
        <f t="shared" si="369"/>
        <v>0</v>
      </c>
      <c r="V606" s="689">
        <f t="shared" si="369"/>
        <v>0</v>
      </c>
      <c r="W606" s="689">
        <f t="shared" si="369"/>
        <v>0</v>
      </c>
      <c r="X606" s="689">
        <f t="shared" si="369"/>
        <v>0</v>
      </c>
      <c r="Y606" s="689">
        <f t="shared" si="369"/>
        <v>0</v>
      </c>
      <c r="Z606" s="689">
        <f t="shared" si="369"/>
        <v>0</v>
      </c>
      <c r="AA606" s="689">
        <f t="shared" si="369"/>
        <v>0</v>
      </c>
      <c r="AB606" s="689">
        <f t="shared" si="369"/>
        <v>0</v>
      </c>
      <c r="AC606" s="689">
        <f t="shared" si="369"/>
        <v>0</v>
      </c>
      <c r="AD606" s="689">
        <f t="shared" si="369"/>
        <v>0</v>
      </c>
      <c r="AE606" s="689">
        <f t="shared" si="369"/>
        <v>0</v>
      </c>
      <c r="AF606" s="689">
        <f t="shared" si="369"/>
        <v>0</v>
      </c>
      <c r="AG606" s="690">
        <f>SUM(B606:AF606)</f>
        <v>0</v>
      </c>
      <c r="AH606" s="214"/>
      <c r="AJ606" s="342"/>
      <c r="AK606" s="169"/>
      <c r="AL606" s="343"/>
      <c r="AM606" s="345"/>
      <c r="AO606" s="345"/>
      <c r="AP606" s="344"/>
    </row>
    <row r="607" spans="1:44" s="176" customFormat="1" ht="3" customHeight="1">
      <c r="A607" s="168"/>
      <c r="B607" s="205"/>
      <c r="C607" s="184"/>
      <c r="D607" s="184"/>
      <c r="E607" s="185"/>
      <c r="F607" s="185"/>
      <c r="G607" s="185"/>
      <c r="H607" s="185"/>
      <c r="I607" s="185"/>
      <c r="J607" s="185"/>
      <c r="K607" s="185"/>
      <c r="L607" s="185"/>
      <c r="M607" s="185"/>
      <c r="N607" s="185"/>
      <c r="O607" s="185"/>
      <c r="P607" s="185"/>
      <c r="Q607" s="185"/>
      <c r="R607" s="185"/>
      <c r="S607" s="185"/>
      <c r="T607" s="185"/>
      <c r="U607" s="185"/>
      <c r="V607" s="185"/>
      <c r="W607" s="185"/>
      <c r="X607" s="185"/>
      <c r="Y607" s="185"/>
      <c r="Z607" s="185"/>
      <c r="AA607" s="185"/>
      <c r="AB607" s="185"/>
      <c r="AC607" s="185"/>
      <c r="AD607" s="185"/>
      <c r="AE607" s="185"/>
      <c r="AF607" s="185"/>
      <c r="AG607" s="204"/>
      <c r="AH607" s="209"/>
      <c r="AJ607" s="240"/>
      <c r="AK607" s="342"/>
      <c r="AM607" s="352"/>
      <c r="AN607" s="345"/>
      <c r="AP607" s="347"/>
      <c r="AQ607" s="347"/>
    </row>
    <row r="608" spans="1:44" s="209" customFormat="1" ht="16.5" customHeight="1">
      <c r="A608" s="206"/>
      <c r="B608" s="207" t="s">
        <v>830</v>
      </c>
      <c r="C608" s="208"/>
      <c r="D608" s="208"/>
      <c r="E608" s="208"/>
      <c r="F608" s="208"/>
      <c r="G608" s="208"/>
      <c r="H608" s="208"/>
      <c r="I608" s="208"/>
      <c r="J608" s="208"/>
      <c r="K608" s="208"/>
      <c r="L608" s="208"/>
      <c r="M608" s="208"/>
      <c r="N608" s="208"/>
      <c r="O608" s="208"/>
      <c r="P608" s="208"/>
      <c r="Q608" s="208"/>
      <c r="R608" s="208"/>
      <c r="S608" s="208"/>
      <c r="T608" s="208"/>
      <c r="U608" s="208"/>
      <c r="V608" s="208"/>
      <c r="W608" s="208"/>
      <c r="X608" s="208"/>
      <c r="Y608" s="208"/>
      <c r="Z608" s="208"/>
      <c r="AA608" s="208"/>
      <c r="AB608" s="208"/>
      <c r="AC608" s="208"/>
      <c r="AD608" s="208"/>
      <c r="AE608" s="208"/>
      <c r="AF608" s="208"/>
      <c r="AG608" s="210"/>
      <c r="AH608" s="176"/>
      <c r="AK608" s="342"/>
      <c r="AM608" s="352"/>
      <c r="AN608" s="345"/>
      <c r="AP608" s="349"/>
      <c r="AQ608" s="349"/>
    </row>
    <row r="609" spans="1:44" s="176" customFormat="1" ht="16.5" hidden="1" customHeight="1" outlineLevel="2">
      <c r="A609" s="168"/>
      <c r="B609" s="194" t="s">
        <v>929</v>
      </c>
      <c r="C609" s="191">
        <v>0</v>
      </c>
      <c r="D609" s="191">
        <v>0</v>
      </c>
      <c r="E609" s="191">
        <v>0</v>
      </c>
      <c r="F609" s="191">
        <v>0</v>
      </c>
      <c r="G609" s="191">
        <v>0</v>
      </c>
      <c r="H609" s="191">
        <v>0</v>
      </c>
      <c r="I609" s="191">
        <v>0</v>
      </c>
      <c r="J609" s="191">
        <v>0</v>
      </c>
      <c r="K609" s="191">
        <v>0</v>
      </c>
      <c r="L609" s="191">
        <v>0</v>
      </c>
      <c r="M609" s="191">
        <v>0</v>
      </c>
      <c r="N609" s="191">
        <v>0</v>
      </c>
      <c r="O609" s="191">
        <v>0</v>
      </c>
      <c r="P609" s="191">
        <v>0</v>
      </c>
      <c r="Q609" s="191">
        <v>0</v>
      </c>
      <c r="R609" s="191">
        <v>0</v>
      </c>
      <c r="S609" s="191">
        <v>0</v>
      </c>
      <c r="T609" s="191">
        <v>0</v>
      </c>
      <c r="U609" s="191">
        <v>0</v>
      </c>
      <c r="V609" s="191">
        <v>0</v>
      </c>
      <c r="W609" s="191">
        <v>0</v>
      </c>
      <c r="X609" s="191">
        <v>0</v>
      </c>
      <c r="Y609" s="191">
        <v>0</v>
      </c>
      <c r="Z609" s="191">
        <v>0</v>
      </c>
      <c r="AA609" s="191">
        <v>0</v>
      </c>
      <c r="AB609" s="191">
        <v>0</v>
      </c>
      <c r="AC609" s="191">
        <v>0</v>
      </c>
      <c r="AD609" s="191">
        <v>0</v>
      </c>
      <c r="AE609" s="191">
        <v>0</v>
      </c>
      <c r="AF609" s="191">
        <v>0</v>
      </c>
      <c r="AG609" s="204"/>
      <c r="AK609" s="342"/>
      <c r="AM609" s="352"/>
      <c r="AN609" s="345"/>
      <c r="AP609" s="347"/>
      <c r="AQ609" s="347"/>
    </row>
    <row r="610" spans="1:44" s="176" customFormat="1" ht="16.5" hidden="1" customHeight="1" outlineLevel="2">
      <c r="A610" s="168"/>
      <c r="B610" s="194" t="s">
        <v>930</v>
      </c>
      <c r="C610" s="191">
        <v>0</v>
      </c>
      <c r="D610" s="191">
        <v>0</v>
      </c>
      <c r="E610" s="191">
        <v>0</v>
      </c>
      <c r="F610" s="191">
        <v>0</v>
      </c>
      <c r="G610" s="191">
        <v>0</v>
      </c>
      <c r="H610" s="191">
        <v>0</v>
      </c>
      <c r="I610" s="191">
        <v>0</v>
      </c>
      <c r="J610" s="191">
        <v>0</v>
      </c>
      <c r="K610" s="191">
        <v>0</v>
      </c>
      <c r="L610" s="191">
        <v>0</v>
      </c>
      <c r="M610" s="191">
        <v>0</v>
      </c>
      <c r="N610" s="191">
        <v>0</v>
      </c>
      <c r="O610" s="191">
        <v>0</v>
      </c>
      <c r="P610" s="191">
        <v>0</v>
      </c>
      <c r="Q610" s="191">
        <v>0</v>
      </c>
      <c r="R610" s="191">
        <v>0</v>
      </c>
      <c r="S610" s="191">
        <v>0</v>
      </c>
      <c r="T610" s="191">
        <v>0</v>
      </c>
      <c r="U610" s="191">
        <v>0</v>
      </c>
      <c r="V610" s="191">
        <v>0</v>
      </c>
      <c r="W610" s="191">
        <v>0</v>
      </c>
      <c r="X610" s="191">
        <v>0</v>
      </c>
      <c r="Y610" s="191">
        <v>0</v>
      </c>
      <c r="Z610" s="191">
        <v>0</v>
      </c>
      <c r="AA610" s="191">
        <v>0</v>
      </c>
      <c r="AB610" s="191">
        <v>0</v>
      </c>
      <c r="AC610" s="191">
        <v>0</v>
      </c>
      <c r="AD610" s="191">
        <v>0</v>
      </c>
      <c r="AE610" s="191">
        <v>0</v>
      </c>
      <c r="AF610" s="191">
        <v>0</v>
      </c>
      <c r="AG610" s="204"/>
      <c r="AK610" s="342"/>
      <c r="AM610" s="352"/>
      <c r="AN610" s="345"/>
      <c r="AP610" s="347"/>
      <c r="AQ610" s="347"/>
    </row>
    <row r="611" spans="1:44" s="176" customFormat="1" ht="16.5" hidden="1" customHeight="1" outlineLevel="2">
      <c r="A611" s="168"/>
      <c r="B611" s="194" t="s">
        <v>931</v>
      </c>
      <c r="C611" s="191">
        <v>0</v>
      </c>
      <c r="D611" s="191">
        <v>0</v>
      </c>
      <c r="E611" s="191">
        <v>0</v>
      </c>
      <c r="F611" s="191">
        <v>0</v>
      </c>
      <c r="G611" s="191">
        <v>0</v>
      </c>
      <c r="H611" s="191">
        <v>0</v>
      </c>
      <c r="I611" s="191">
        <v>0</v>
      </c>
      <c r="J611" s="191">
        <v>0</v>
      </c>
      <c r="K611" s="191">
        <v>0</v>
      </c>
      <c r="L611" s="191">
        <v>0</v>
      </c>
      <c r="M611" s="191">
        <v>0</v>
      </c>
      <c r="N611" s="191">
        <v>0</v>
      </c>
      <c r="O611" s="191">
        <v>0</v>
      </c>
      <c r="P611" s="191">
        <v>0</v>
      </c>
      <c r="Q611" s="191">
        <v>0</v>
      </c>
      <c r="R611" s="191">
        <v>0</v>
      </c>
      <c r="S611" s="191">
        <v>0</v>
      </c>
      <c r="T611" s="191">
        <v>0</v>
      </c>
      <c r="U611" s="191">
        <v>0</v>
      </c>
      <c r="V611" s="191">
        <v>0</v>
      </c>
      <c r="W611" s="191">
        <v>0</v>
      </c>
      <c r="X611" s="191">
        <v>0</v>
      </c>
      <c r="Y611" s="191">
        <v>0</v>
      </c>
      <c r="Z611" s="191">
        <v>0</v>
      </c>
      <c r="AA611" s="191">
        <v>0</v>
      </c>
      <c r="AB611" s="191">
        <v>0</v>
      </c>
      <c r="AC611" s="191">
        <v>0</v>
      </c>
      <c r="AD611" s="191">
        <v>0</v>
      </c>
      <c r="AE611" s="191">
        <v>0</v>
      </c>
      <c r="AF611" s="191">
        <v>0</v>
      </c>
      <c r="AG611" s="204"/>
      <c r="AK611" s="342"/>
      <c r="AM611" s="352"/>
      <c r="AN611" s="345"/>
      <c r="AP611" s="347"/>
      <c r="AQ611" s="347"/>
    </row>
    <row r="612" spans="1:44" s="176" customFormat="1" ht="16.5" hidden="1" customHeight="1" outlineLevel="2">
      <c r="A612" s="168"/>
      <c r="B612" s="194" t="s">
        <v>932</v>
      </c>
      <c r="C612" s="191">
        <v>0</v>
      </c>
      <c r="D612" s="191">
        <v>0</v>
      </c>
      <c r="E612" s="191">
        <v>0</v>
      </c>
      <c r="F612" s="191">
        <v>0</v>
      </c>
      <c r="G612" s="191">
        <v>0</v>
      </c>
      <c r="H612" s="191">
        <v>0</v>
      </c>
      <c r="I612" s="191">
        <v>0</v>
      </c>
      <c r="J612" s="191">
        <v>0</v>
      </c>
      <c r="K612" s="191">
        <v>0</v>
      </c>
      <c r="L612" s="191">
        <v>0</v>
      </c>
      <c r="M612" s="191">
        <v>0</v>
      </c>
      <c r="N612" s="191">
        <v>0</v>
      </c>
      <c r="O612" s="191">
        <v>0</v>
      </c>
      <c r="P612" s="191">
        <v>0</v>
      </c>
      <c r="Q612" s="191">
        <v>0</v>
      </c>
      <c r="R612" s="191">
        <v>0</v>
      </c>
      <c r="S612" s="191">
        <v>0</v>
      </c>
      <c r="T612" s="191">
        <v>0</v>
      </c>
      <c r="U612" s="191">
        <v>0</v>
      </c>
      <c r="V612" s="191">
        <v>0</v>
      </c>
      <c r="W612" s="191">
        <v>0</v>
      </c>
      <c r="X612" s="191">
        <v>0</v>
      </c>
      <c r="Y612" s="191">
        <v>0</v>
      </c>
      <c r="Z612" s="191">
        <v>0</v>
      </c>
      <c r="AA612" s="191">
        <v>0</v>
      </c>
      <c r="AB612" s="191">
        <v>0</v>
      </c>
      <c r="AC612" s="191">
        <v>0</v>
      </c>
      <c r="AD612" s="191">
        <v>0</v>
      </c>
      <c r="AE612" s="191">
        <v>0</v>
      </c>
      <c r="AF612" s="191">
        <v>0</v>
      </c>
      <c r="AG612" s="204"/>
      <c r="AK612" s="342"/>
      <c r="AM612" s="352"/>
      <c r="AN612" s="345"/>
      <c r="AP612" s="347"/>
      <c r="AQ612" s="347"/>
    </row>
    <row r="613" spans="1:44" s="209" customFormat="1" ht="16.5" customHeight="1" collapsed="1">
      <c r="A613" s="206"/>
      <c r="B613" s="546" t="s">
        <v>837</v>
      </c>
      <c r="C613" s="208">
        <f t="shared" ref="C613:AF613" si="370">SUM(C668,C675)</f>
        <v>0</v>
      </c>
      <c r="D613" s="208">
        <f t="shared" si="370"/>
        <v>0</v>
      </c>
      <c r="E613" s="208">
        <f t="shared" si="370"/>
        <v>0</v>
      </c>
      <c r="F613" s="208">
        <f t="shared" si="370"/>
        <v>0</v>
      </c>
      <c r="G613" s="208">
        <f t="shared" si="370"/>
        <v>0</v>
      </c>
      <c r="H613" s="208">
        <f t="shared" si="370"/>
        <v>0</v>
      </c>
      <c r="I613" s="208">
        <f t="shared" si="370"/>
        <v>0</v>
      </c>
      <c r="J613" s="208">
        <f t="shared" si="370"/>
        <v>0</v>
      </c>
      <c r="K613" s="208">
        <f t="shared" si="370"/>
        <v>0</v>
      </c>
      <c r="L613" s="208">
        <f t="shared" si="370"/>
        <v>0</v>
      </c>
      <c r="M613" s="208">
        <f t="shared" si="370"/>
        <v>0</v>
      </c>
      <c r="N613" s="208">
        <f t="shared" si="370"/>
        <v>0</v>
      </c>
      <c r="O613" s="208">
        <f t="shared" si="370"/>
        <v>0</v>
      </c>
      <c r="P613" s="208">
        <f t="shared" si="370"/>
        <v>0</v>
      </c>
      <c r="Q613" s="208">
        <f t="shared" si="370"/>
        <v>0</v>
      </c>
      <c r="R613" s="208">
        <f t="shared" si="370"/>
        <v>0</v>
      </c>
      <c r="S613" s="208">
        <f t="shared" si="370"/>
        <v>0</v>
      </c>
      <c r="T613" s="208">
        <f t="shared" si="370"/>
        <v>0</v>
      </c>
      <c r="U613" s="208">
        <f t="shared" si="370"/>
        <v>0</v>
      </c>
      <c r="V613" s="208">
        <f t="shared" si="370"/>
        <v>0</v>
      </c>
      <c r="W613" s="208">
        <f t="shared" si="370"/>
        <v>0</v>
      </c>
      <c r="X613" s="208">
        <f t="shared" si="370"/>
        <v>0</v>
      </c>
      <c r="Y613" s="208">
        <f t="shared" si="370"/>
        <v>0</v>
      </c>
      <c r="Z613" s="208">
        <f t="shared" si="370"/>
        <v>0</v>
      </c>
      <c r="AA613" s="208">
        <f t="shared" si="370"/>
        <v>0</v>
      </c>
      <c r="AB613" s="208">
        <f t="shared" si="370"/>
        <v>0</v>
      </c>
      <c r="AC613" s="208">
        <f t="shared" si="370"/>
        <v>0</v>
      </c>
      <c r="AD613" s="208">
        <f t="shared" si="370"/>
        <v>0</v>
      </c>
      <c r="AE613" s="208">
        <f t="shared" si="370"/>
        <v>0</v>
      </c>
      <c r="AF613" s="208">
        <f t="shared" si="370"/>
        <v>0</v>
      </c>
      <c r="AH613" s="176"/>
      <c r="AI613" s="210"/>
      <c r="AL613" s="342"/>
      <c r="AN613" s="348"/>
      <c r="AO613" s="345"/>
      <c r="AQ613" s="349"/>
      <c r="AR613" s="349"/>
    </row>
    <row r="614" spans="1:44" s="176" customFormat="1" ht="3" hidden="1" customHeight="1" outlineLevel="2">
      <c r="A614" s="168"/>
      <c r="B614" s="194"/>
      <c r="C614" s="191"/>
      <c r="D614" s="191"/>
      <c r="E614" s="191"/>
      <c r="F614" s="191"/>
      <c r="G614" s="191"/>
      <c r="H614" s="191"/>
      <c r="I614" s="191"/>
      <c r="J614" s="191"/>
      <c r="K614" s="191"/>
      <c r="L614" s="191"/>
      <c r="M614" s="191"/>
      <c r="N614" s="191"/>
      <c r="O614" s="191"/>
      <c r="P614" s="191"/>
      <c r="Q614" s="191"/>
      <c r="R614" s="191"/>
      <c r="S614" s="191"/>
      <c r="T614" s="191"/>
      <c r="U614" s="191"/>
      <c r="V614" s="191"/>
      <c r="W614" s="191"/>
      <c r="X614" s="191"/>
      <c r="Y614" s="191"/>
      <c r="Z614" s="191"/>
      <c r="AA614" s="191"/>
      <c r="AB614" s="191"/>
      <c r="AC614" s="191"/>
      <c r="AD614" s="191"/>
      <c r="AE614" s="191"/>
      <c r="AF614" s="191"/>
      <c r="AG614" s="204"/>
      <c r="AH614" s="214"/>
      <c r="AK614" s="342"/>
      <c r="AM614" s="352"/>
      <c r="AN614" s="345"/>
      <c r="AP614" s="347"/>
      <c r="AQ614" s="347"/>
    </row>
    <row r="615" spans="1:44" s="214" customFormat="1" ht="16.5" hidden="1" customHeight="1" outlineLevel="1">
      <c r="A615" s="211"/>
      <c r="B615" s="212" t="s">
        <v>838</v>
      </c>
      <c r="C615" s="213">
        <f>SUM(C616)*12/10^3</f>
        <v>0</v>
      </c>
      <c r="D615" s="213">
        <f t="shared" ref="D615:AF615" si="371">SUM(D616)*12/10^3</f>
        <v>0</v>
      </c>
      <c r="E615" s="213">
        <f t="shared" si="371"/>
        <v>0</v>
      </c>
      <c r="F615" s="213">
        <f t="shared" si="371"/>
        <v>0</v>
      </c>
      <c r="G615" s="213">
        <f t="shared" si="371"/>
        <v>0</v>
      </c>
      <c r="H615" s="213">
        <f t="shared" si="371"/>
        <v>0</v>
      </c>
      <c r="I615" s="213">
        <f t="shared" si="371"/>
        <v>0</v>
      </c>
      <c r="J615" s="213">
        <f t="shared" si="371"/>
        <v>0</v>
      </c>
      <c r="K615" s="213">
        <f t="shared" si="371"/>
        <v>0</v>
      </c>
      <c r="L615" s="213">
        <f t="shared" si="371"/>
        <v>0</v>
      </c>
      <c r="M615" s="213">
        <f t="shared" si="371"/>
        <v>0</v>
      </c>
      <c r="N615" s="213">
        <f t="shared" si="371"/>
        <v>0</v>
      </c>
      <c r="O615" s="213">
        <f t="shared" si="371"/>
        <v>0</v>
      </c>
      <c r="P615" s="213">
        <f t="shared" si="371"/>
        <v>0</v>
      </c>
      <c r="Q615" s="213">
        <f t="shared" si="371"/>
        <v>0</v>
      </c>
      <c r="R615" s="213">
        <f t="shared" si="371"/>
        <v>0</v>
      </c>
      <c r="S615" s="213">
        <f t="shared" si="371"/>
        <v>0</v>
      </c>
      <c r="T615" s="213">
        <f t="shared" si="371"/>
        <v>0</v>
      </c>
      <c r="U615" s="213">
        <f t="shared" si="371"/>
        <v>0</v>
      </c>
      <c r="V615" s="213">
        <f t="shared" si="371"/>
        <v>0</v>
      </c>
      <c r="W615" s="213">
        <f t="shared" si="371"/>
        <v>0</v>
      </c>
      <c r="X615" s="213">
        <f t="shared" si="371"/>
        <v>0</v>
      </c>
      <c r="Y615" s="213">
        <f t="shared" si="371"/>
        <v>0</v>
      </c>
      <c r="Z615" s="213">
        <f t="shared" si="371"/>
        <v>0</v>
      </c>
      <c r="AA615" s="213">
        <f t="shared" si="371"/>
        <v>0</v>
      </c>
      <c r="AB615" s="213">
        <f t="shared" si="371"/>
        <v>0</v>
      </c>
      <c r="AC615" s="213">
        <f t="shared" si="371"/>
        <v>0</v>
      </c>
      <c r="AD615" s="213">
        <f t="shared" si="371"/>
        <v>0</v>
      </c>
      <c r="AE615" s="213">
        <f t="shared" si="371"/>
        <v>0</v>
      </c>
      <c r="AF615" s="213">
        <f t="shared" si="371"/>
        <v>0</v>
      </c>
      <c r="AG615" s="215">
        <f>SUM(C615:AF615)</f>
        <v>0</v>
      </c>
      <c r="AH615" s="209"/>
      <c r="AJ615" s="216"/>
      <c r="AK615" s="342"/>
      <c r="AM615" s="352"/>
      <c r="AN615" s="345"/>
      <c r="AP615" s="351"/>
      <c r="AQ615" s="351"/>
    </row>
    <row r="616" spans="1:44" s="209" customFormat="1" ht="16.5" hidden="1" customHeight="1" outlineLevel="2">
      <c r="A616" s="206"/>
      <c r="B616" s="217" t="s">
        <v>834</v>
      </c>
      <c r="C616" s="218">
        <f>C617*C618</f>
        <v>0</v>
      </c>
      <c r="D616" s="218">
        <f t="shared" ref="D616:AF616" si="372">D617*D618</f>
        <v>0</v>
      </c>
      <c r="E616" s="218">
        <f t="shared" si="372"/>
        <v>0</v>
      </c>
      <c r="F616" s="218">
        <f t="shared" si="372"/>
        <v>0</v>
      </c>
      <c r="G616" s="218">
        <f t="shared" si="372"/>
        <v>0</v>
      </c>
      <c r="H616" s="218">
        <f t="shared" si="372"/>
        <v>0</v>
      </c>
      <c r="I616" s="218">
        <f t="shared" si="372"/>
        <v>0</v>
      </c>
      <c r="J616" s="218">
        <f t="shared" si="372"/>
        <v>0</v>
      </c>
      <c r="K616" s="218">
        <f t="shared" si="372"/>
        <v>0</v>
      </c>
      <c r="L616" s="218">
        <f t="shared" si="372"/>
        <v>0</v>
      </c>
      <c r="M616" s="218">
        <f t="shared" si="372"/>
        <v>0</v>
      </c>
      <c r="N616" s="218">
        <f t="shared" si="372"/>
        <v>0</v>
      </c>
      <c r="O616" s="218">
        <f t="shared" si="372"/>
        <v>0</v>
      </c>
      <c r="P616" s="218">
        <f t="shared" si="372"/>
        <v>0</v>
      </c>
      <c r="Q616" s="218">
        <f t="shared" si="372"/>
        <v>0</v>
      </c>
      <c r="R616" s="218">
        <f t="shared" si="372"/>
        <v>0</v>
      </c>
      <c r="S616" s="218">
        <f t="shared" si="372"/>
        <v>0</v>
      </c>
      <c r="T616" s="218">
        <f t="shared" si="372"/>
        <v>0</v>
      </c>
      <c r="U616" s="218">
        <f t="shared" si="372"/>
        <v>0</v>
      </c>
      <c r="V616" s="218">
        <f t="shared" si="372"/>
        <v>0</v>
      </c>
      <c r="W616" s="218">
        <f t="shared" si="372"/>
        <v>0</v>
      </c>
      <c r="X616" s="218">
        <f t="shared" si="372"/>
        <v>0</v>
      </c>
      <c r="Y616" s="218">
        <f t="shared" si="372"/>
        <v>0</v>
      </c>
      <c r="Z616" s="218">
        <f t="shared" si="372"/>
        <v>0</v>
      </c>
      <c r="AA616" s="218">
        <f t="shared" si="372"/>
        <v>0</v>
      </c>
      <c r="AB616" s="218">
        <f t="shared" si="372"/>
        <v>0</v>
      </c>
      <c r="AC616" s="218">
        <f t="shared" si="372"/>
        <v>0</v>
      </c>
      <c r="AD616" s="218">
        <f t="shared" si="372"/>
        <v>0</v>
      </c>
      <c r="AE616" s="218">
        <f t="shared" si="372"/>
        <v>0</v>
      </c>
      <c r="AF616" s="218">
        <f t="shared" si="372"/>
        <v>0</v>
      </c>
      <c r="AG616" s="210"/>
      <c r="AH616" s="176"/>
      <c r="AK616" s="342"/>
      <c r="AM616" s="352"/>
      <c r="AN616" s="345"/>
      <c r="AP616" s="349"/>
      <c r="AQ616" s="349"/>
    </row>
    <row r="617" spans="1:44" s="176" customFormat="1" ht="16.5" hidden="1" customHeight="1" outlineLevel="2">
      <c r="A617" s="168"/>
      <c r="B617" s="195" t="s">
        <v>839</v>
      </c>
      <c r="C617" s="188">
        <v>0</v>
      </c>
      <c r="D617" s="188">
        <v>0</v>
      </c>
      <c r="E617" s="188">
        <v>0</v>
      </c>
      <c r="F617" s="188">
        <v>0</v>
      </c>
      <c r="G617" s="188">
        <v>0</v>
      </c>
      <c r="H617" s="188">
        <v>0</v>
      </c>
      <c r="I617" s="188">
        <v>0</v>
      </c>
      <c r="J617" s="188">
        <v>0</v>
      </c>
      <c r="K617" s="188">
        <v>0</v>
      </c>
      <c r="L617" s="188">
        <v>0</v>
      </c>
      <c r="M617" s="188">
        <v>0</v>
      </c>
      <c r="N617" s="188">
        <v>0</v>
      </c>
      <c r="O617" s="188">
        <v>0</v>
      </c>
      <c r="P617" s="188">
        <v>0</v>
      </c>
      <c r="Q617" s="188">
        <v>0</v>
      </c>
      <c r="R617" s="188">
        <v>0</v>
      </c>
      <c r="S617" s="188">
        <v>0</v>
      </c>
      <c r="T617" s="188">
        <v>0</v>
      </c>
      <c r="U617" s="188">
        <v>0</v>
      </c>
      <c r="V617" s="188">
        <v>0</v>
      </c>
      <c r="W617" s="188">
        <v>0</v>
      </c>
      <c r="X617" s="188">
        <v>0</v>
      </c>
      <c r="Y617" s="188">
        <v>0</v>
      </c>
      <c r="Z617" s="188">
        <v>0</v>
      </c>
      <c r="AA617" s="188">
        <v>0</v>
      </c>
      <c r="AB617" s="188">
        <v>0</v>
      </c>
      <c r="AC617" s="188">
        <v>0</v>
      </c>
      <c r="AD617" s="188">
        <v>0</v>
      </c>
      <c r="AE617" s="188">
        <v>0</v>
      </c>
      <c r="AF617" s="188">
        <v>0</v>
      </c>
      <c r="AG617" s="204"/>
      <c r="AK617" s="342"/>
      <c r="AM617" s="352"/>
      <c r="AN617" s="345"/>
      <c r="AP617" s="347"/>
      <c r="AQ617" s="347"/>
    </row>
    <row r="618" spans="1:44" s="176" customFormat="1" ht="16.5" hidden="1" customHeight="1" outlineLevel="2">
      <c r="A618" s="168"/>
      <c r="B618" s="195" t="s">
        <v>840</v>
      </c>
      <c r="C618" s="191">
        <v>1596.89</v>
      </c>
      <c r="D618" s="150">
        <f>C618</f>
        <v>1596.89</v>
      </c>
      <c r="E618" s="150">
        <f t="shared" ref="E618:AF618" si="373">D618</f>
        <v>1596.89</v>
      </c>
      <c r="F618" s="150">
        <f t="shared" si="373"/>
        <v>1596.89</v>
      </c>
      <c r="G618" s="150">
        <f t="shared" si="373"/>
        <v>1596.89</v>
      </c>
      <c r="H618" s="150">
        <f t="shared" si="373"/>
        <v>1596.89</v>
      </c>
      <c r="I618" s="150">
        <f t="shared" si="373"/>
        <v>1596.89</v>
      </c>
      <c r="J618" s="150">
        <f t="shared" si="373"/>
        <v>1596.89</v>
      </c>
      <c r="K618" s="150">
        <f t="shared" si="373"/>
        <v>1596.89</v>
      </c>
      <c r="L618" s="150">
        <f t="shared" si="373"/>
        <v>1596.89</v>
      </c>
      <c r="M618" s="150">
        <f t="shared" si="373"/>
        <v>1596.89</v>
      </c>
      <c r="N618" s="150">
        <f t="shared" si="373"/>
        <v>1596.89</v>
      </c>
      <c r="O618" s="150">
        <f t="shared" si="373"/>
        <v>1596.89</v>
      </c>
      <c r="P618" s="150">
        <f t="shared" si="373"/>
        <v>1596.89</v>
      </c>
      <c r="Q618" s="150">
        <f t="shared" si="373"/>
        <v>1596.89</v>
      </c>
      <c r="R618" s="150">
        <f t="shared" si="373"/>
        <v>1596.89</v>
      </c>
      <c r="S618" s="150">
        <f t="shared" si="373"/>
        <v>1596.89</v>
      </c>
      <c r="T618" s="150">
        <f t="shared" si="373"/>
        <v>1596.89</v>
      </c>
      <c r="U618" s="150">
        <f t="shared" si="373"/>
        <v>1596.89</v>
      </c>
      <c r="V618" s="150">
        <f t="shared" si="373"/>
        <v>1596.89</v>
      </c>
      <c r="W618" s="150">
        <f t="shared" si="373"/>
        <v>1596.89</v>
      </c>
      <c r="X618" s="150">
        <f t="shared" si="373"/>
        <v>1596.89</v>
      </c>
      <c r="Y618" s="150">
        <f t="shared" si="373"/>
        <v>1596.89</v>
      </c>
      <c r="Z618" s="150">
        <f t="shared" si="373"/>
        <v>1596.89</v>
      </c>
      <c r="AA618" s="150">
        <f t="shared" si="373"/>
        <v>1596.89</v>
      </c>
      <c r="AB618" s="150">
        <f t="shared" si="373"/>
        <v>1596.89</v>
      </c>
      <c r="AC618" s="150">
        <f t="shared" si="373"/>
        <v>1596.89</v>
      </c>
      <c r="AD618" s="150">
        <f t="shared" si="373"/>
        <v>1596.89</v>
      </c>
      <c r="AE618" s="150">
        <f t="shared" si="373"/>
        <v>1596.89</v>
      </c>
      <c r="AF618" s="150">
        <f t="shared" si="373"/>
        <v>1596.89</v>
      </c>
      <c r="AG618" s="204"/>
      <c r="AK618" s="342"/>
      <c r="AM618" s="352"/>
      <c r="AN618" s="345"/>
      <c r="AP618" s="347"/>
      <c r="AQ618" s="347"/>
    </row>
    <row r="619" spans="1:44" s="176" customFormat="1" ht="3" hidden="1" customHeight="1" outlineLevel="2">
      <c r="A619" s="168"/>
      <c r="B619" s="195"/>
      <c r="C619" s="220"/>
      <c r="D619" s="220"/>
      <c r="E619" s="220"/>
      <c r="F619" s="220"/>
      <c r="G619" s="220"/>
      <c r="H619" s="220"/>
      <c r="I619" s="220"/>
      <c r="J619" s="220"/>
      <c r="K619" s="220"/>
      <c r="L619" s="220"/>
      <c r="M619" s="220"/>
      <c r="N619" s="220"/>
      <c r="O619" s="220"/>
      <c r="P619" s="220"/>
      <c r="Q619" s="220"/>
      <c r="R619" s="220"/>
      <c r="S619" s="220"/>
      <c r="T619" s="220"/>
      <c r="U619" s="220"/>
      <c r="V619" s="220"/>
      <c r="W619" s="220"/>
      <c r="X619" s="220"/>
      <c r="Y619" s="220"/>
      <c r="Z619" s="220"/>
      <c r="AA619" s="220"/>
      <c r="AB619" s="220"/>
      <c r="AC619" s="220"/>
      <c r="AD619" s="220"/>
      <c r="AE619" s="220"/>
      <c r="AF619" s="220"/>
      <c r="AG619" s="204"/>
      <c r="AH619" s="214"/>
      <c r="AK619" s="342"/>
      <c r="AM619" s="352"/>
      <c r="AN619" s="345"/>
      <c r="AP619" s="347"/>
      <c r="AQ619" s="347"/>
    </row>
    <row r="620" spans="1:44" s="214" customFormat="1" ht="16.5" hidden="1" customHeight="1" outlineLevel="1">
      <c r="A620" s="211"/>
      <c r="B620" s="212" t="s">
        <v>842</v>
      </c>
      <c r="C620" s="213">
        <f t="shared" ref="C620:AF620" si="374">SUM(C621)*12/10^3</f>
        <v>0</v>
      </c>
      <c r="D620" s="213">
        <f t="shared" si="374"/>
        <v>0</v>
      </c>
      <c r="E620" s="213">
        <f t="shared" si="374"/>
        <v>0</v>
      </c>
      <c r="F620" s="213">
        <f t="shared" si="374"/>
        <v>0</v>
      </c>
      <c r="G620" s="213">
        <f t="shared" si="374"/>
        <v>0</v>
      </c>
      <c r="H620" s="213">
        <f t="shared" si="374"/>
        <v>0</v>
      </c>
      <c r="I620" s="213">
        <f t="shared" si="374"/>
        <v>0</v>
      </c>
      <c r="J620" s="213">
        <f t="shared" si="374"/>
        <v>0</v>
      </c>
      <c r="K620" s="213">
        <f t="shared" si="374"/>
        <v>0</v>
      </c>
      <c r="L620" s="213">
        <f t="shared" si="374"/>
        <v>0</v>
      </c>
      <c r="M620" s="213">
        <f t="shared" si="374"/>
        <v>0</v>
      </c>
      <c r="N620" s="213">
        <f t="shared" si="374"/>
        <v>0</v>
      </c>
      <c r="O620" s="213">
        <f t="shared" si="374"/>
        <v>0</v>
      </c>
      <c r="P620" s="213">
        <f t="shared" si="374"/>
        <v>0</v>
      </c>
      <c r="Q620" s="213">
        <f t="shared" si="374"/>
        <v>0</v>
      </c>
      <c r="R620" s="213">
        <f t="shared" si="374"/>
        <v>0</v>
      </c>
      <c r="S620" s="213">
        <f t="shared" si="374"/>
        <v>0</v>
      </c>
      <c r="T620" s="213">
        <f t="shared" si="374"/>
        <v>0</v>
      </c>
      <c r="U620" s="213">
        <f t="shared" si="374"/>
        <v>0</v>
      </c>
      <c r="V620" s="213">
        <f t="shared" si="374"/>
        <v>0</v>
      </c>
      <c r="W620" s="213">
        <f t="shared" si="374"/>
        <v>0</v>
      </c>
      <c r="X620" s="213">
        <f t="shared" si="374"/>
        <v>0</v>
      </c>
      <c r="Y620" s="213">
        <f t="shared" si="374"/>
        <v>0</v>
      </c>
      <c r="Z620" s="213">
        <f t="shared" si="374"/>
        <v>0</v>
      </c>
      <c r="AA620" s="213">
        <f t="shared" si="374"/>
        <v>0</v>
      </c>
      <c r="AB620" s="213">
        <f t="shared" si="374"/>
        <v>0</v>
      </c>
      <c r="AC620" s="213">
        <f t="shared" si="374"/>
        <v>0</v>
      </c>
      <c r="AD620" s="213">
        <f t="shared" si="374"/>
        <v>0</v>
      </c>
      <c r="AE620" s="213">
        <f t="shared" si="374"/>
        <v>0</v>
      </c>
      <c r="AF620" s="213">
        <f t="shared" si="374"/>
        <v>0</v>
      </c>
      <c r="AG620" s="563">
        <f>SUM(C620:AF620)</f>
        <v>0</v>
      </c>
      <c r="AH620" s="209"/>
      <c r="AJ620" s="221"/>
      <c r="AK620" s="342"/>
      <c r="AM620" s="352"/>
      <c r="AN620" s="345"/>
      <c r="AP620" s="351"/>
      <c r="AQ620" s="351"/>
    </row>
    <row r="621" spans="1:44" s="209" customFormat="1" ht="16.5" hidden="1" customHeight="1" outlineLevel="2">
      <c r="A621" s="206"/>
      <c r="B621" s="217" t="s">
        <v>929</v>
      </c>
      <c r="C621" s="152">
        <v>0</v>
      </c>
      <c r="D621" s="152">
        <f>D623*D624</f>
        <v>0</v>
      </c>
      <c r="E621" s="152">
        <f t="shared" ref="E621:AF621" si="375">E623*E624</f>
        <v>0</v>
      </c>
      <c r="F621" s="152">
        <f t="shared" si="375"/>
        <v>0</v>
      </c>
      <c r="G621" s="152">
        <f t="shared" si="375"/>
        <v>0</v>
      </c>
      <c r="H621" s="152">
        <f t="shared" si="375"/>
        <v>0</v>
      </c>
      <c r="I621" s="152">
        <f t="shared" si="375"/>
        <v>0</v>
      </c>
      <c r="J621" s="152">
        <f t="shared" si="375"/>
        <v>0</v>
      </c>
      <c r="K621" s="152">
        <f t="shared" si="375"/>
        <v>0</v>
      </c>
      <c r="L621" s="152">
        <f t="shared" si="375"/>
        <v>0</v>
      </c>
      <c r="M621" s="152">
        <f t="shared" si="375"/>
        <v>0</v>
      </c>
      <c r="N621" s="152">
        <f t="shared" si="375"/>
        <v>0</v>
      </c>
      <c r="O621" s="152">
        <f t="shared" si="375"/>
        <v>0</v>
      </c>
      <c r="P621" s="152">
        <f t="shared" si="375"/>
        <v>0</v>
      </c>
      <c r="Q621" s="152">
        <f t="shared" si="375"/>
        <v>0</v>
      </c>
      <c r="R621" s="152">
        <f t="shared" si="375"/>
        <v>0</v>
      </c>
      <c r="S621" s="152">
        <f t="shared" si="375"/>
        <v>0</v>
      </c>
      <c r="T621" s="152">
        <f t="shared" si="375"/>
        <v>0</v>
      </c>
      <c r="U621" s="152">
        <f t="shared" si="375"/>
        <v>0</v>
      </c>
      <c r="V621" s="152">
        <f t="shared" si="375"/>
        <v>0</v>
      </c>
      <c r="W621" s="152">
        <f t="shared" si="375"/>
        <v>0</v>
      </c>
      <c r="X621" s="152">
        <f t="shared" si="375"/>
        <v>0</v>
      </c>
      <c r="Y621" s="152">
        <f t="shared" si="375"/>
        <v>0</v>
      </c>
      <c r="Z621" s="152">
        <f t="shared" si="375"/>
        <v>0</v>
      </c>
      <c r="AA621" s="152">
        <f t="shared" si="375"/>
        <v>0</v>
      </c>
      <c r="AB621" s="152">
        <f t="shared" si="375"/>
        <v>0</v>
      </c>
      <c r="AC621" s="152">
        <f t="shared" si="375"/>
        <v>0</v>
      </c>
      <c r="AD621" s="152">
        <f t="shared" si="375"/>
        <v>0</v>
      </c>
      <c r="AE621" s="152">
        <f t="shared" si="375"/>
        <v>0</v>
      </c>
      <c r="AF621" s="152">
        <f t="shared" si="375"/>
        <v>0</v>
      </c>
      <c r="AG621" s="210"/>
      <c r="AH621" s="176"/>
      <c r="AK621" s="342"/>
      <c r="AM621" s="352"/>
      <c r="AN621" s="345"/>
      <c r="AP621" s="349"/>
      <c r="AQ621" s="349"/>
    </row>
    <row r="622" spans="1:44" s="176" customFormat="1" ht="16.5" hidden="1" customHeight="1" outlineLevel="2">
      <c r="A622" s="168"/>
      <c r="B622" s="195" t="s">
        <v>844</v>
      </c>
      <c r="C622" s="222">
        <v>0</v>
      </c>
      <c r="D622" s="222">
        <v>0</v>
      </c>
      <c r="E622" s="550">
        <f>(((20+20)*2)+5+5)*15</f>
        <v>1350</v>
      </c>
      <c r="F622" s="150">
        <f>E622</f>
        <v>1350</v>
      </c>
      <c r="G622" s="150">
        <f t="shared" ref="G622:V624" si="376">F622</f>
        <v>1350</v>
      </c>
      <c r="H622" s="150">
        <f t="shared" si="376"/>
        <v>1350</v>
      </c>
      <c r="I622" s="150">
        <f t="shared" si="376"/>
        <v>1350</v>
      </c>
      <c r="J622" s="150">
        <f t="shared" si="376"/>
        <v>1350</v>
      </c>
      <c r="K622" s="150">
        <f t="shared" si="376"/>
        <v>1350</v>
      </c>
      <c r="L622" s="150">
        <f t="shared" si="376"/>
        <v>1350</v>
      </c>
      <c r="M622" s="150">
        <f t="shared" si="376"/>
        <v>1350</v>
      </c>
      <c r="N622" s="150">
        <f t="shared" si="376"/>
        <v>1350</v>
      </c>
      <c r="O622" s="150">
        <f t="shared" si="376"/>
        <v>1350</v>
      </c>
      <c r="P622" s="150">
        <f t="shared" si="376"/>
        <v>1350</v>
      </c>
      <c r="Q622" s="150">
        <f t="shared" si="376"/>
        <v>1350</v>
      </c>
      <c r="R622" s="150">
        <f t="shared" si="376"/>
        <v>1350</v>
      </c>
      <c r="S622" s="150">
        <f t="shared" si="376"/>
        <v>1350</v>
      </c>
      <c r="T622" s="150">
        <f t="shared" si="376"/>
        <v>1350</v>
      </c>
      <c r="U622" s="150">
        <f t="shared" si="376"/>
        <v>1350</v>
      </c>
      <c r="V622" s="150">
        <f t="shared" si="376"/>
        <v>1350</v>
      </c>
      <c r="W622" s="150">
        <f t="shared" ref="W622:AF624" si="377">V622</f>
        <v>1350</v>
      </c>
      <c r="X622" s="150">
        <f t="shared" si="377"/>
        <v>1350</v>
      </c>
      <c r="Y622" s="150">
        <f t="shared" si="377"/>
        <v>1350</v>
      </c>
      <c r="Z622" s="150">
        <f t="shared" si="377"/>
        <v>1350</v>
      </c>
      <c r="AA622" s="150">
        <f t="shared" si="377"/>
        <v>1350</v>
      </c>
      <c r="AB622" s="150">
        <f t="shared" si="377"/>
        <v>1350</v>
      </c>
      <c r="AC622" s="150">
        <f t="shared" si="377"/>
        <v>1350</v>
      </c>
      <c r="AD622" s="150">
        <f t="shared" si="377"/>
        <v>1350</v>
      </c>
      <c r="AE622" s="150">
        <f t="shared" si="377"/>
        <v>1350</v>
      </c>
      <c r="AF622" s="150">
        <f t="shared" si="377"/>
        <v>1350</v>
      </c>
      <c r="AG622" s="204"/>
      <c r="AK622" s="342"/>
      <c r="AM622" s="352"/>
      <c r="AN622" s="345"/>
      <c r="AP622" s="347"/>
      <c r="AQ622" s="347"/>
    </row>
    <row r="623" spans="1:44" s="176" customFormat="1" ht="16.5" hidden="1" customHeight="1" outlineLevel="2">
      <c r="A623" s="168"/>
      <c r="B623" s="195" t="s">
        <v>839</v>
      </c>
      <c r="C623" s="150">
        <v>0</v>
      </c>
      <c r="D623" s="150">
        <v>0</v>
      </c>
      <c r="E623" s="150">
        <v>0</v>
      </c>
      <c r="F623" s="150">
        <v>0</v>
      </c>
      <c r="G623" s="150">
        <v>0</v>
      </c>
      <c r="H623" s="150">
        <v>0</v>
      </c>
      <c r="I623" s="150">
        <v>0</v>
      </c>
      <c r="J623" s="150">
        <v>0</v>
      </c>
      <c r="K623" s="150">
        <v>0</v>
      </c>
      <c r="L623" s="150">
        <v>0</v>
      </c>
      <c r="M623" s="150">
        <v>0</v>
      </c>
      <c r="N623" s="150">
        <v>0</v>
      </c>
      <c r="O623" s="150">
        <v>0</v>
      </c>
      <c r="P623" s="150">
        <v>0</v>
      </c>
      <c r="Q623" s="150">
        <v>0</v>
      </c>
      <c r="R623" s="150">
        <v>0</v>
      </c>
      <c r="S623" s="150">
        <v>0</v>
      </c>
      <c r="T623" s="150">
        <v>0</v>
      </c>
      <c r="U623" s="150">
        <v>0</v>
      </c>
      <c r="V623" s="150">
        <v>0</v>
      </c>
      <c r="W623" s="150">
        <v>0</v>
      </c>
      <c r="X623" s="150">
        <v>0</v>
      </c>
      <c r="Y623" s="150">
        <v>0</v>
      </c>
      <c r="Z623" s="150">
        <v>0</v>
      </c>
      <c r="AA623" s="150">
        <v>0</v>
      </c>
      <c r="AB623" s="150">
        <v>0</v>
      </c>
      <c r="AC623" s="150">
        <v>0</v>
      </c>
      <c r="AD623" s="150">
        <v>0</v>
      </c>
      <c r="AE623" s="150">
        <v>0</v>
      </c>
      <c r="AF623" s="150">
        <v>0</v>
      </c>
      <c r="AG623" s="204"/>
      <c r="AK623" s="342"/>
      <c r="AM623" s="352"/>
      <c r="AN623" s="345"/>
      <c r="AP623" s="347"/>
      <c r="AQ623" s="347"/>
    </row>
    <row r="624" spans="1:44" s="176" customFormat="1" ht="16.5" hidden="1" customHeight="1" outlineLevel="2">
      <c r="A624" s="168"/>
      <c r="B624" s="195" t="s">
        <v>840</v>
      </c>
      <c r="C624" s="223">
        <v>7648.75</v>
      </c>
      <c r="D624" s="150">
        <f>C624</f>
        <v>7648.75</v>
      </c>
      <c r="E624" s="150">
        <f t="shared" ref="E624:F624" si="378">D624</f>
        <v>7648.75</v>
      </c>
      <c r="F624" s="150">
        <f t="shared" si="378"/>
        <v>7648.75</v>
      </c>
      <c r="G624" s="150">
        <f t="shared" si="376"/>
        <v>7648.75</v>
      </c>
      <c r="H624" s="150">
        <f t="shared" si="376"/>
        <v>7648.75</v>
      </c>
      <c r="I624" s="150">
        <f t="shared" si="376"/>
        <v>7648.75</v>
      </c>
      <c r="J624" s="150">
        <f t="shared" si="376"/>
        <v>7648.75</v>
      </c>
      <c r="K624" s="150">
        <f t="shared" si="376"/>
        <v>7648.75</v>
      </c>
      <c r="L624" s="150">
        <f t="shared" si="376"/>
        <v>7648.75</v>
      </c>
      <c r="M624" s="150">
        <f t="shared" si="376"/>
        <v>7648.75</v>
      </c>
      <c r="N624" s="150">
        <f t="shared" si="376"/>
        <v>7648.75</v>
      </c>
      <c r="O624" s="150">
        <f t="shared" si="376"/>
        <v>7648.75</v>
      </c>
      <c r="P624" s="150">
        <f t="shared" si="376"/>
        <v>7648.75</v>
      </c>
      <c r="Q624" s="150">
        <f t="shared" si="376"/>
        <v>7648.75</v>
      </c>
      <c r="R624" s="150">
        <f t="shared" si="376"/>
        <v>7648.75</v>
      </c>
      <c r="S624" s="150">
        <f t="shared" si="376"/>
        <v>7648.75</v>
      </c>
      <c r="T624" s="150">
        <f t="shared" si="376"/>
        <v>7648.75</v>
      </c>
      <c r="U624" s="150">
        <f t="shared" si="376"/>
        <v>7648.75</v>
      </c>
      <c r="V624" s="150">
        <f t="shared" si="376"/>
        <v>7648.75</v>
      </c>
      <c r="W624" s="150">
        <f t="shared" si="377"/>
        <v>7648.75</v>
      </c>
      <c r="X624" s="150">
        <f t="shared" si="377"/>
        <v>7648.75</v>
      </c>
      <c r="Y624" s="150">
        <f t="shared" si="377"/>
        <v>7648.75</v>
      </c>
      <c r="Z624" s="150">
        <f t="shared" si="377"/>
        <v>7648.75</v>
      </c>
      <c r="AA624" s="150">
        <f t="shared" si="377"/>
        <v>7648.75</v>
      </c>
      <c r="AB624" s="150">
        <f t="shared" si="377"/>
        <v>7648.75</v>
      </c>
      <c r="AC624" s="150">
        <f t="shared" si="377"/>
        <v>7648.75</v>
      </c>
      <c r="AD624" s="150">
        <f t="shared" si="377"/>
        <v>7648.75</v>
      </c>
      <c r="AE624" s="150">
        <f t="shared" si="377"/>
        <v>7648.75</v>
      </c>
      <c r="AF624" s="150">
        <f t="shared" si="377"/>
        <v>7648.75</v>
      </c>
      <c r="AG624" s="204"/>
      <c r="AH624" s="152" t="e">
        <f>#REF!*#REF!</f>
        <v>#REF!</v>
      </c>
      <c r="AK624" s="342"/>
      <c r="AM624" s="352"/>
      <c r="AN624" s="345"/>
      <c r="AP624" s="347"/>
      <c r="AQ624" s="347"/>
    </row>
    <row r="625" spans="1:43" ht="3" hidden="1" customHeight="1" outlineLevel="2">
      <c r="A625" s="168"/>
      <c r="B625" s="194"/>
      <c r="C625" s="188"/>
      <c r="D625" s="188"/>
      <c r="E625" s="188"/>
      <c r="F625" s="188"/>
      <c r="G625" s="188"/>
      <c r="H625" s="188"/>
      <c r="I625" s="188"/>
      <c r="J625" s="188"/>
      <c r="K625" s="188"/>
      <c r="L625" s="188"/>
      <c r="M625" s="188"/>
      <c r="N625" s="188"/>
      <c r="O625" s="188"/>
      <c r="P625" s="188"/>
      <c r="Q625" s="188"/>
      <c r="R625" s="188"/>
      <c r="S625" s="188"/>
      <c r="T625" s="188"/>
      <c r="U625" s="188"/>
      <c r="V625" s="188"/>
      <c r="W625" s="188"/>
      <c r="X625" s="188"/>
      <c r="Y625" s="188"/>
      <c r="Z625" s="188"/>
      <c r="AA625" s="188"/>
      <c r="AB625" s="188"/>
      <c r="AC625" s="188"/>
      <c r="AD625" s="188"/>
      <c r="AE625" s="188"/>
      <c r="AF625" s="188"/>
      <c r="AG625" s="219"/>
      <c r="AH625" s="214"/>
      <c r="AK625" s="342"/>
      <c r="AM625" s="352"/>
      <c r="AN625" s="345"/>
      <c r="AP625" s="345"/>
      <c r="AQ625" s="345"/>
    </row>
    <row r="626" spans="1:43" s="214" customFormat="1" ht="16.5" hidden="1" customHeight="1" outlineLevel="1">
      <c r="A626" s="211"/>
      <c r="B626" s="212" t="s">
        <v>848</v>
      </c>
      <c r="C626" s="213">
        <f t="shared" ref="C626:AF626" si="379">SUM(C627)*12/10^3</f>
        <v>0</v>
      </c>
      <c r="D626" s="213">
        <f t="shared" si="379"/>
        <v>0</v>
      </c>
      <c r="E626" s="213">
        <f t="shared" si="379"/>
        <v>0</v>
      </c>
      <c r="F626" s="213">
        <f t="shared" si="379"/>
        <v>0</v>
      </c>
      <c r="G626" s="213">
        <f t="shared" si="379"/>
        <v>0</v>
      </c>
      <c r="H626" s="213">
        <f t="shared" si="379"/>
        <v>0</v>
      </c>
      <c r="I626" s="213">
        <f t="shared" si="379"/>
        <v>0</v>
      </c>
      <c r="J626" s="213">
        <f t="shared" si="379"/>
        <v>0</v>
      </c>
      <c r="K626" s="213">
        <f t="shared" si="379"/>
        <v>0</v>
      </c>
      <c r="L626" s="213">
        <f t="shared" si="379"/>
        <v>0</v>
      </c>
      <c r="M626" s="213">
        <f t="shared" si="379"/>
        <v>0</v>
      </c>
      <c r="N626" s="213">
        <f t="shared" si="379"/>
        <v>0</v>
      </c>
      <c r="O626" s="213">
        <f t="shared" si="379"/>
        <v>0</v>
      </c>
      <c r="P626" s="213">
        <f t="shared" si="379"/>
        <v>0</v>
      </c>
      <c r="Q626" s="213">
        <f t="shared" si="379"/>
        <v>0</v>
      </c>
      <c r="R626" s="213">
        <f t="shared" si="379"/>
        <v>0</v>
      </c>
      <c r="S626" s="213">
        <f t="shared" si="379"/>
        <v>0</v>
      </c>
      <c r="T626" s="213">
        <f t="shared" si="379"/>
        <v>0</v>
      </c>
      <c r="U626" s="213">
        <f t="shared" si="379"/>
        <v>0</v>
      </c>
      <c r="V626" s="213">
        <f t="shared" si="379"/>
        <v>0</v>
      </c>
      <c r="W626" s="213">
        <f t="shared" si="379"/>
        <v>0</v>
      </c>
      <c r="X626" s="213">
        <f t="shared" si="379"/>
        <v>0</v>
      </c>
      <c r="Y626" s="213">
        <f t="shared" si="379"/>
        <v>0</v>
      </c>
      <c r="Z626" s="213">
        <f t="shared" si="379"/>
        <v>0</v>
      </c>
      <c r="AA626" s="213">
        <f t="shared" si="379"/>
        <v>0</v>
      </c>
      <c r="AB626" s="213">
        <f t="shared" si="379"/>
        <v>0</v>
      </c>
      <c r="AC626" s="213">
        <f t="shared" si="379"/>
        <v>0</v>
      </c>
      <c r="AD626" s="213">
        <f t="shared" si="379"/>
        <v>0</v>
      </c>
      <c r="AE626" s="213">
        <f t="shared" si="379"/>
        <v>0</v>
      </c>
      <c r="AF626" s="213">
        <f t="shared" si="379"/>
        <v>0</v>
      </c>
      <c r="AG626" s="563">
        <f>SUM(C626:AF626)</f>
        <v>0</v>
      </c>
      <c r="AH626" s="209"/>
      <c r="AJ626" s="221"/>
      <c r="AK626" s="342"/>
      <c r="AM626" s="352"/>
      <c r="AN626" s="345"/>
      <c r="AP626" s="351"/>
      <c r="AQ626" s="351"/>
    </row>
    <row r="627" spans="1:43" s="209" customFormat="1" ht="16.5" hidden="1" customHeight="1" outlineLevel="2">
      <c r="A627" s="206"/>
      <c r="B627" s="217" t="s">
        <v>929</v>
      </c>
      <c r="C627" s="152">
        <f>C628*(C629/C630)*C631</f>
        <v>0</v>
      </c>
      <c r="D627" s="152">
        <f>D628*(D629/D630)*D631</f>
        <v>0</v>
      </c>
      <c r="E627" s="152">
        <f>E628*(E629/E630)*E631</f>
        <v>0</v>
      </c>
      <c r="F627" s="152">
        <f t="shared" ref="F627:AF627" si="380">F628*(F629/F630)*F631</f>
        <v>0</v>
      </c>
      <c r="G627" s="152">
        <f t="shared" si="380"/>
        <v>0</v>
      </c>
      <c r="H627" s="152">
        <f t="shared" si="380"/>
        <v>0</v>
      </c>
      <c r="I627" s="152">
        <f t="shared" si="380"/>
        <v>0</v>
      </c>
      <c r="J627" s="152">
        <f t="shared" si="380"/>
        <v>0</v>
      </c>
      <c r="K627" s="152">
        <f t="shared" si="380"/>
        <v>0</v>
      </c>
      <c r="L627" s="152">
        <f t="shared" si="380"/>
        <v>0</v>
      </c>
      <c r="M627" s="152">
        <f t="shared" si="380"/>
        <v>0</v>
      </c>
      <c r="N627" s="152">
        <f t="shared" si="380"/>
        <v>0</v>
      </c>
      <c r="O627" s="152">
        <f t="shared" si="380"/>
        <v>0</v>
      </c>
      <c r="P627" s="152">
        <f t="shared" si="380"/>
        <v>0</v>
      </c>
      <c r="Q627" s="152">
        <f t="shared" si="380"/>
        <v>0</v>
      </c>
      <c r="R627" s="152">
        <f t="shared" si="380"/>
        <v>0</v>
      </c>
      <c r="S627" s="152">
        <f t="shared" si="380"/>
        <v>0</v>
      </c>
      <c r="T627" s="152">
        <f t="shared" si="380"/>
        <v>0</v>
      </c>
      <c r="U627" s="152">
        <f t="shared" si="380"/>
        <v>0</v>
      </c>
      <c r="V627" s="152">
        <f t="shared" si="380"/>
        <v>0</v>
      </c>
      <c r="W627" s="152">
        <f t="shared" si="380"/>
        <v>0</v>
      </c>
      <c r="X627" s="152">
        <f t="shared" si="380"/>
        <v>0</v>
      </c>
      <c r="Y627" s="152">
        <f t="shared" si="380"/>
        <v>0</v>
      </c>
      <c r="Z627" s="152">
        <f t="shared" si="380"/>
        <v>0</v>
      </c>
      <c r="AA627" s="152">
        <f t="shared" si="380"/>
        <v>0</v>
      </c>
      <c r="AB627" s="152">
        <f t="shared" si="380"/>
        <v>0</v>
      </c>
      <c r="AC627" s="152">
        <f t="shared" si="380"/>
        <v>0</v>
      </c>
      <c r="AD627" s="152">
        <f t="shared" si="380"/>
        <v>0</v>
      </c>
      <c r="AE627" s="152">
        <f t="shared" si="380"/>
        <v>0</v>
      </c>
      <c r="AF627" s="152">
        <f t="shared" si="380"/>
        <v>0</v>
      </c>
      <c r="AG627" s="210"/>
      <c r="AH627" s="176"/>
      <c r="AK627" s="342"/>
      <c r="AM627" s="352"/>
      <c r="AN627" s="345"/>
      <c r="AP627" s="349"/>
      <c r="AQ627" s="349"/>
    </row>
    <row r="628" spans="1:43" s="176" customFormat="1" ht="16.5" hidden="1" customHeight="1" outlineLevel="2">
      <c r="A628" s="168"/>
      <c r="B628" s="195" t="s">
        <v>839</v>
      </c>
      <c r="C628" s="150">
        <v>0</v>
      </c>
      <c r="D628" s="150">
        <v>0</v>
      </c>
      <c r="E628" s="150">
        <v>0</v>
      </c>
      <c r="F628" s="150">
        <v>0</v>
      </c>
      <c r="G628" s="150">
        <v>0</v>
      </c>
      <c r="H628" s="150">
        <v>0</v>
      </c>
      <c r="I628" s="150">
        <v>0</v>
      </c>
      <c r="J628" s="150">
        <v>0</v>
      </c>
      <c r="K628" s="150">
        <v>0</v>
      </c>
      <c r="L628" s="150">
        <v>0</v>
      </c>
      <c r="M628" s="150">
        <v>0</v>
      </c>
      <c r="N628" s="150">
        <v>0</v>
      </c>
      <c r="O628" s="150">
        <v>0</v>
      </c>
      <c r="P628" s="150">
        <v>0</v>
      </c>
      <c r="Q628" s="150">
        <v>0</v>
      </c>
      <c r="R628" s="150">
        <v>0</v>
      </c>
      <c r="S628" s="150">
        <v>0</v>
      </c>
      <c r="T628" s="150">
        <v>0</v>
      </c>
      <c r="U628" s="150">
        <v>0</v>
      </c>
      <c r="V628" s="150">
        <v>0</v>
      </c>
      <c r="W628" s="150">
        <v>0</v>
      </c>
      <c r="X628" s="150">
        <v>0</v>
      </c>
      <c r="Y628" s="150">
        <v>0</v>
      </c>
      <c r="Z628" s="150">
        <v>0</v>
      </c>
      <c r="AA628" s="150">
        <v>0</v>
      </c>
      <c r="AB628" s="150">
        <v>0</v>
      </c>
      <c r="AC628" s="150">
        <v>0</v>
      </c>
      <c r="AD628" s="150">
        <v>0</v>
      </c>
      <c r="AE628" s="150">
        <v>0</v>
      </c>
      <c r="AF628" s="150">
        <v>0</v>
      </c>
      <c r="AG628" s="204"/>
      <c r="AK628" s="342"/>
      <c r="AM628" s="352"/>
      <c r="AN628" s="345"/>
      <c r="AP628" s="347"/>
      <c r="AQ628" s="347"/>
    </row>
    <row r="629" spans="1:43" s="176" customFormat="1" ht="16.5" hidden="1" customHeight="1" outlineLevel="2">
      <c r="A629" s="168"/>
      <c r="B629" s="195" t="s">
        <v>849</v>
      </c>
      <c r="C629" s="150">
        <f>C622</f>
        <v>0</v>
      </c>
      <c r="D629" s="150">
        <v>1350</v>
      </c>
      <c r="E629" s="150">
        <v>1350</v>
      </c>
      <c r="F629" s="150">
        <v>1350</v>
      </c>
      <c r="G629" s="150">
        <v>1350</v>
      </c>
      <c r="H629" s="150">
        <v>1350</v>
      </c>
      <c r="I629" s="150">
        <v>1350</v>
      </c>
      <c r="J629" s="150">
        <v>1350</v>
      </c>
      <c r="K629" s="150">
        <v>1350</v>
      </c>
      <c r="L629" s="150">
        <v>1350</v>
      </c>
      <c r="M629" s="150">
        <v>1350</v>
      </c>
      <c r="N629" s="150">
        <v>1350</v>
      </c>
      <c r="O629" s="150">
        <v>1350</v>
      </c>
      <c r="P629" s="150">
        <v>1350</v>
      </c>
      <c r="Q629" s="150">
        <v>1350</v>
      </c>
      <c r="R629" s="150">
        <v>1350</v>
      </c>
      <c r="S629" s="150">
        <v>1350</v>
      </c>
      <c r="T629" s="150">
        <v>1350</v>
      </c>
      <c r="U629" s="150">
        <v>1350</v>
      </c>
      <c r="V629" s="150">
        <v>1350</v>
      </c>
      <c r="W629" s="150">
        <v>1350</v>
      </c>
      <c r="X629" s="150">
        <v>1350</v>
      </c>
      <c r="Y629" s="150">
        <v>1350</v>
      </c>
      <c r="Z629" s="150">
        <v>1350</v>
      </c>
      <c r="AA629" s="150">
        <v>1350</v>
      </c>
      <c r="AB629" s="150">
        <v>1350</v>
      </c>
      <c r="AC629" s="150">
        <v>1350</v>
      </c>
      <c r="AD629" s="150">
        <v>1350</v>
      </c>
      <c r="AE629" s="150">
        <v>1350</v>
      </c>
      <c r="AF629" s="150">
        <v>1350</v>
      </c>
      <c r="AG629" s="204"/>
      <c r="AK629" s="342"/>
      <c r="AM629" s="352"/>
      <c r="AN629" s="345"/>
      <c r="AP629" s="347"/>
      <c r="AQ629" s="347"/>
    </row>
    <row r="630" spans="1:43" s="176" customFormat="1" ht="16.5" hidden="1" customHeight="1" outlineLevel="2">
      <c r="A630" s="168"/>
      <c r="B630" s="195" t="s">
        <v>850</v>
      </c>
      <c r="C630" s="191">
        <v>4.45</v>
      </c>
      <c r="D630" s="150">
        <f>C630</f>
        <v>4.45</v>
      </c>
      <c r="E630" s="150">
        <f>D630</f>
        <v>4.45</v>
      </c>
      <c r="F630" s="150">
        <f t="shared" ref="F630:U631" si="381">E630</f>
        <v>4.45</v>
      </c>
      <c r="G630" s="150">
        <f t="shared" si="381"/>
        <v>4.45</v>
      </c>
      <c r="H630" s="150">
        <f t="shared" si="381"/>
        <v>4.45</v>
      </c>
      <c r="I630" s="150">
        <f t="shared" si="381"/>
        <v>4.45</v>
      </c>
      <c r="J630" s="150">
        <f t="shared" si="381"/>
        <v>4.45</v>
      </c>
      <c r="K630" s="150">
        <f t="shared" si="381"/>
        <v>4.45</v>
      </c>
      <c r="L630" s="150">
        <f t="shared" si="381"/>
        <v>4.45</v>
      </c>
      <c r="M630" s="150">
        <f t="shared" si="381"/>
        <v>4.45</v>
      </c>
      <c r="N630" s="150">
        <f t="shared" si="381"/>
        <v>4.45</v>
      </c>
      <c r="O630" s="150">
        <f t="shared" si="381"/>
        <v>4.45</v>
      </c>
      <c r="P630" s="150">
        <f t="shared" si="381"/>
        <v>4.45</v>
      </c>
      <c r="Q630" s="150">
        <f t="shared" si="381"/>
        <v>4.45</v>
      </c>
      <c r="R630" s="150">
        <f t="shared" si="381"/>
        <v>4.45</v>
      </c>
      <c r="S630" s="150">
        <f t="shared" si="381"/>
        <v>4.45</v>
      </c>
      <c r="T630" s="150">
        <f t="shared" si="381"/>
        <v>4.45</v>
      </c>
      <c r="U630" s="150">
        <f t="shared" si="381"/>
        <v>4.45</v>
      </c>
      <c r="V630" s="150">
        <f t="shared" ref="V630:AF631" si="382">U630</f>
        <v>4.45</v>
      </c>
      <c r="W630" s="150">
        <f t="shared" si="382"/>
        <v>4.45</v>
      </c>
      <c r="X630" s="150">
        <f t="shared" si="382"/>
        <v>4.45</v>
      </c>
      <c r="Y630" s="150">
        <f t="shared" si="382"/>
        <v>4.45</v>
      </c>
      <c r="Z630" s="150">
        <f t="shared" si="382"/>
        <v>4.45</v>
      </c>
      <c r="AA630" s="150">
        <f t="shared" si="382"/>
        <v>4.45</v>
      </c>
      <c r="AB630" s="150">
        <f t="shared" si="382"/>
        <v>4.45</v>
      </c>
      <c r="AC630" s="150">
        <f t="shared" si="382"/>
        <v>4.45</v>
      </c>
      <c r="AD630" s="150">
        <f t="shared" si="382"/>
        <v>4.45</v>
      </c>
      <c r="AE630" s="150">
        <f t="shared" si="382"/>
        <v>4.45</v>
      </c>
      <c r="AF630" s="150">
        <f t="shared" si="382"/>
        <v>4.45</v>
      </c>
      <c r="AG630" s="204"/>
      <c r="AK630" s="342"/>
      <c r="AM630" s="352"/>
      <c r="AN630" s="345"/>
      <c r="AP630" s="347"/>
      <c r="AQ630" s="347"/>
    </row>
    <row r="631" spans="1:43" s="176" customFormat="1" ht="16.5" hidden="1" customHeight="1" outlineLevel="2">
      <c r="A631" s="168"/>
      <c r="B631" s="195" t="s">
        <v>840</v>
      </c>
      <c r="C631" s="191">
        <f>$C$1989</f>
        <v>5.99</v>
      </c>
      <c r="D631" s="150">
        <f>C631</f>
        <v>5.99</v>
      </c>
      <c r="E631" s="150">
        <f t="shared" ref="E631" si="383">D631</f>
        <v>5.99</v>
      </c>
      <c r="F631" s="150">
        <f t="shared" si="381"/>
        <v>5.99</v>
      </c>
      <c r="G631" s="150">
        <f t="shared" si="381"/>
        <v>5.99</v>
      </c>
      <c r="H631" s="150">
        <f t="shared" si="381"/>
        <v>5.99</v>
      </c>
      <c r="I631" s="150">
        <f t="shared" si="381"/>
        <v>5.99</v>
      </c>
      <c r="J631" s="150">
        <f t="shared" si="381"/>
        <v>5.99</v>
      </c>
      <c r="K631" s="150">
        <f t="shared" si="381"/>
        <v>5.99</v>
      </c>
      <c r="L631" s="150">
        <f t="shared" si="381"/>
        <v>5.99</v>
      </c>
      <c r="M631" s="150">
        <f t="shared" si="381"/>
        <v>5.99</v>
      </c>
      <c r="N631" s="150">
        <f t="shared" si="381"/>
        <v>5.99</v>
      </c>
      <c r="O631" s="150">
        <f t="shared" si="381"/>
        <v>5.99</v>
      </c>
      <c r="P631" s="150">
        <f t="shared" si="381"/>
        <v>5.99</v>
      </c>
      <c r="Q631" s="150">
        <f t="shared" si="381"/>
        <v>5.99</v>
      </c>
      <c r="R631" s="150">
        <f t="shared" si="381"/>
        <v>5.99</v>
      </c>
      <c r="S631" s="150">
        <f t="shared" si="381"/>
        <v>5.99</v>
      </c>
      <c r="T631" s="150">
        <f t="shared" si="381"/>
        <v>5.99</v>
      </c>
      <c r="U631" s="150">
        <f t="shared" si="381"/>
        <v>5.99</v>
      </c>
      <c r="V631" s="150">
        <f t="shared" si="382"/>
        <v>5.99</v>
      </c>
      <c r="W631" s="150">
        <f t="shared" si="382"/>
        <v>5.99</v>
      </c>
      <c r="X631" s="150">
        <f t="shared" si="382"/>
        <v>5.99</v>
      </c>
      <c r="Y631" s="150">
        <f t="shared" si="382"/>
        <v>5.99</v>
      </c>
      <c r="Z631" s="150">
        <f t="shared" si="382"/>
        <v>5.99</v>
      </c>
      <c r="AA631" s="150">
        <f t="shared" si="382"/>
        <v>5.99</v>
      </c>
      <c r="AB631" s="150">
        <f t="shared" si="382"/>
        <v>5.99</v>
      </c>
      <c r="AC631" s="150">
        <f t="shared" si="382"/>
        <v>5.99</v>
      </c>
      <c r="AD631" s="150">
        <f t="shared" si="382"/>
        <v>5.99</v>
      </c>
      <c r="AE631" s="150">
        <f t="shared" si="382"/>
        <v>5.99</v>
      </c>
      <c r="AF631" s="150">
        <f t="shared" si="382"/>
        <v>5.99</v>
      </c>
      <c r="AG631" s="204"/>
      <c r="AH631" s="209"/>
      <c r="AK631" s="342"/>
      <c r="AM631" s="352"/>
      <c r="AN631" s="345"/>
      <c r="AP631" s="347"/>
      <c r="AQ631" s="347"/>
    </row>
    <row r="632" spans="1:43" s="176" customFormat="1" ht="3" hidden="1" customHeight="1" outlineLevel="2">
      <c r="A632" s="168"/>
      <c r="B632" s="195"/>
      <c r="C632" s="191"/>
      <c r="D632" s="150"/>
      <c r="E632" s="150"/>
      <c r="F632" s="150"/>
      <c r="G632" s="150"/>
      <c r="H632" s="150"/>
      <c r="I632" s="150"/>
      <c r="J632" s="150"/>
      <c r="K632" s="150"/>
      <c r="L632" s="150"/>
      <c r="M632" s="150"/>
      <c r="N632" s="150"/>
      <c r="O632" s="150"/>
      <c r="P632" s="150"/>
      <c r="Q632" s="150"/>
      <c r="R632" s="150"/>
      <c r="S632" s="150"/>
      <c r="T632" s="150"/>
      <c r="U632" s="150"/>
      <c r="V632" s="150"/>
      <c r="W632" s="150"/>
      <c r="X632" s="150"/>
      <c r="Y632" s="150"/>
      <c r="Z632" s="150"/>
      <c r="AA632" s="150"/>
      <c r="AB632" s="150"/>
      <c r="AC632" s="150"/>
      <c r="AD632" s="150"/>
      <c r="AE632" s="150"/>
      <c r="AF632" s="150"/>
      <c r="AG632" s="204"/>
      <c r="AH632" s="214"/>
      <c r="AK632" s="342"/>
      <c r="AM632" s="352"/>
      <c r="AN632" s="345"/>
      <c r="AP632" s="347"/>
      <c r="AQ632" s="347"/>
    </row>
    <row r="633" spans="1:43" s="214" customFormat="1" ht="16.5" hidden="1" customHeight="1" outlineLevel="1">
      <c r="A633" s="211"/>
      <c r="B633" s="212" t="s">
        <v>852</v>
      </c>
      <c r="C633" s="213">
        <f t="shared" ref="C633:AF633" si="384">SUM(C634)*12/10^3</f>
        <v>0</v>
      </c>
      <c r="D633" s="213">
        <f t="shared" si="384"/>
        <v>0</v>
      </c>
      <c r="E633" s="213">
        <f t="shared" si="384"/>
        <v>0</v>
      </c>
      <c r="F633" s="213">
        <f t="shared" si="384"/>
        <v>0</v>
      </c>
      <c r="G633" s="213">
        <f t="shared" si="384"/>
        <v>0</v>
      </c>
      <c r="H633" s="213">
        <f t="shared" si="384"/>
        <v>0</v>
      </c>
      <c r="I633" s="213">
        <f t="shared" si="384"/>
        <v>0</v>
      </c>
      <c r="J633" s="213">
        <f t="shared" si="384"/>
        <v>0</v>
      </c>
      <c r="K633" s="213">
        <f t="shared" si="384"/>
        <v>0</v>
      </c>
      <c r="L633" s="213">
        <f t="shared" si="384"/>
        <v>0</v>
      </c>
      <c r="M633" s="213">
        <f t="shared" si="384"/>
        <v>0</v>
      </c>
      <c r="N633" s="213">
        <f t="shared" si="384"/>
        <v>0</v>
      </c>
      <c r="O633" s="213">
        <f t="shared" si="384"/>
        <v>0</v>
      </c>
      <c r="P633" s="213">
        <f t="shared" si="384"/>
        <v>0</v>
      </c>
      <c r="Q633" s="213">
        <f t="shared" si="384"/>
        <v>0</v>
      </c>
      <c r="R633" s="213">
        <f t="shared" si="384"/>
        <v>0</v>
      </c>
      <c r="S633" s="213">
        <f t="shared" si="384"/>
        <v>0</v>
      </c>
      <c r="T633" s="213">
        <f t="shared" si="384"/>
        <v>0</v>
      </c>
      <c r="U633" s="213">
        <f t="shared" si="384"/>
        <v>0</v>
      </c>
      <c r="V633" s="213">
        <f t="shared" si="384"/>
        <v>0</v>
      </c>
      <c r="W633" s="213">
        <f t="shared" si="384"/>
        <v>0</v>
      </c>
      <c r="X633" s="213">
        <f t="shared" si="384"/>
        <v>0</v>
      </c>
      <c r="Y633" s="213">
        <f t="shared" si="384"/>
        <v>0</v>
      </c>
      <c r="Z633" s="213">
        <f t="shared" si="384"/>
        <v>0</v>
      </c>
      <c r="AA633" s="213">
        <f t="shared" si="384"/>
        <v>0</v>
      </c>
      <c r="AB633" s="213">
        <f t="shared" si="384"/>
        <v>0</v>
      </c>
      <c r="AC633" s="213">
        <f t="shared" si="384"/>
        <v>0</v>
      </c>
      <c r="AD633" s="213">
        <f t="shared" si="384"/>
        <v>0</v>
      </c>
      <c r="AE633" s="213">
        <f t="shared" si="384"/>
        <v>0</v>
      </c>
      <c r="AF633" s="213">
        <f t="shared" si="384"/>
        <v>0</v>
      </c>
      <c r="AG633" s="563">
        <f>SUM(C633:AF633)</f>
        <v>0</v>
      </c>
      <c r="AH633" s="209"/>
      <c r="AK633" s="342"/>
      <c r="AM633" s="352"/>
      <c r="AN633" s="345"/>
      <c r="AP633" s="351"/>
      <c r="AQ633" s="351"/>
    </row>
    <row r="634" spans="1:43" s="209" customFormat="1" ht="16.5" hidden="1" customHeight="1" outlineLevel="2">
      <c r="A634" s="206"/>
      <c r="B634" s="217" t="s">
        <v>929</v>
      </c>
      <c r="C634" s="152">
        <f>C636*C637*C635</f>
        <v>0</v>
      </c>
      <c r="D634" s="152">
        <f t="shared" ref="D634:AF634" si="385">D636*D637*D635</f>
        <v>0</v>
      </c>
      <c r="E634" s="152">
        <f t="shared" si="385"/>
        <v>0</v>
      </c>
      <c r="F634" s="152">
        <f t="shared" si="385"/>
        <v>0</v>
      </c>
      <c r="G634" s="152">
        <f t="shared" si="385"/>
        <v>0</v>
      </c>
      <c r="H634" s="152">
        <f t="shared" si="385"/>
        <v>0</v>
      </c>
      <c r="I634" s="152">
        <f t="shared" si="385"/>
        <v>0</v>
      </c>
      <c r="J634" s="152">
        <f t="shared" si="385"/>
        <v>0</v>
      </c>
      <c r="K634" s="152">
        <f t="shared" si="385"/>
        <v>0</v>
      </c>
      <c r="L634" s="152">
        <f t="shared" si="385"/>
        <v>0</v>
      </c>
      <c r="M634" s="152">
        <f t="shared" si="385"/>
        <v>0</v>
      </c>
      <c r="N634" s="152">
        <f t="shared" si="385"/>
        <v>0</v>
      </c>
      <c r="O634" s="152">
        <f t="shared" si="385"/>
        <v>0</v>
      </c>
      <c r="P634" s="152">
        <f t="shared" si="385"/>
        <v>0</v>
      </c>
      <c r="Q634" s="152">
        <f t="shared" si="385"/>
        <v>0</v>
      </c>
      <c r="R634" s="152">
        <f t="shared" si="385"/>
        <v>0</v>
      </c>
      <c r="S634" s="152">
        <f t="shared" si="385"/>
        <v>0</v>
      </c>
      <c r="T634" s="152">
        <f t="shared" si="385"/>
        <v>0</v>
      </c>
      <c r="U634" s="152">
        <f t="shared" si="385"/>
        <v>0</v>
      </c>
      <c r="V634" s="152">
        <f t="shared" si="385"/>
        <v>0</v>
      </c>
      <c r="W634" s="152">
        <f t="shared" si="385"/>
        <v>0</v>
      </c>
      <c r="X634" s="152">
        <f t="shared" si="385"/>
        <v>0</v>
      </c>
      <c r="Y634" s="152">
        <f t="shared" si="385"/>
        <v>0</v>
      </c>
      <c r="Z634" s="152">
        <f t="shared" si="385"/>
        <v>0</v>
      </c>
      <c r="AA634" s="152">
        <f t="shared" si="385"/>
        <v>0</v>
      </c>
      <c r="AB634" s="152">
        <f t="shared" si="385"/>
        <v>0</v>
      </c>
      <c r="AC634" s="152">
        <f t="shared" si="385"/>
        <v>0</v>
      </c>
      <c r="AD634" s="152">
        <f t="shared" si="385"/>
        <v>0</v>
      </c>
      <c r="AE634" s="152">
        <f t="shared" si="385"/>
        <v>0</v>
      </c>
      <c r="AF634" s="152">
        <f t="shared" si="385"/>
        <v>0</v>
      </c>
      <c r="AG634" s="210"/>
      <c r="AK634" s="342"/>
      <c r="AM634" s="352"/>
      <c r="AN634" s="345"/>
      <c r="AP634" s="349"/>
      <c r="AQ634" s="349"/>
    </row>
    <row r="635" spans="1:43" s="209" customFormat="1" ht="16.5" hidden="1" customHeight="1" outlineLevel="2">
      <c r="A635" s="206"/>
      <c r="B635" s="225" t="s">
        <v>839</v>
      </c>
      <c r="C635" s="152">
        <v>0</v>
      </c>
      <c r="D635" s="152">
        <v>0</v>
      </c>
      <c r="E635" s="152">
        <v>0</v>
      </c>
      <c r="F635" s="152">
        <v>0</v>
      </c>
      <c r="G635" s="152">
        <v>0</v>
      </c>
      <c r="H635" s="152">
        <v>0</v>
      </c>
      <c r="I635" s="152">
        <v>0</v>
      </c>
      <c r="J635" s="152">
        <v>0</v>
      </c>
      <c r="K635" s="152">
        <v>0</v>
      </c>
      <c r="L635" s="152">
        <v>0</v>
      </c>
      <c r="M635" s="152">
        <v>0</v>
      </c>
      <c r="N635" s="152">
        <v>0</v>
      </c>
      <c r="O635" s="152">
        <v>0</v>
      </c>
      <c r="P635" s="152">
        <v>0</v>
      </c>
      <c r="Q635" s="152">
        <v>0</v>
      </c>
      <c r="R635" s="152">
        <v>0</v>
      </c>
      <c r="S635" s="152">
        <v>0</v>
      </c>
      <c r="T635" s="152">
        <v>0</v>
      </c>
      <c r="U635" s="152">
        <v>0</v>
      </c>
      <c r="V635" s="152">
        <v>0</v>
      </c>
      <c r="W635" s="152">
        <v>0</v>
      </c>
      <c r="X635" s="152">
        <v>0</v>
      </c>
      <c r="Y635" s="152">
        <v>0</v>
      </c>
      <c r="Z635" s="152">
        <v>0</v>
      </c>
      <c r="AA635" s="152">
        <v>0</v>
      </c>
      <c r="AB635" s="152">
        <v>0</v>
      </c>
      <c r="AC635" s="152">
        <v>0</v>
      </c>
      <c r="AD635" s="152">
        <v>0</v>
      </c>
      <c r="AE635" s="152">
        <v>0</v>
      </c>
      <c r="AF635" s="152">
        <v>0</v>
      </c>
      <c r="AG635" s="210"/>
      <c r="AH635" s="176"/>
      <c r="AK635" s="342"/>
      <c r="AM635" s="352"/>
      <c r="AN635" s="345"/>
      <c r="AP635" s="349"/>
      <c r="AQ635" s="349"/>
    </row>
    <row r="636" spans="1:43" s="176" customFormat="1" ht="16.5" hidden="1" customHeight="1" outlineLevel="2">
      <c r="A636" s="168"/>
      <c r="B636" s="225" t="s">
        <v>849</v>
      </c>
      <c r="C636" s="150">
        <f>C622</f>
        <v>0</v>
      </c>
      <c r="D636" s="150">
        <f t="shared" ref="D636:AF636" si="386">D629</f>
        <v>1350</v>
      </c>
      <c r="E636" s="150">
        <f t="shared" si="386"/>
        <v>1350</v>
      </c>
      <c r="F636" s="150">
        <f t="shared" si="386"/>
        <v>1350</v>
      </c>
      <c r="G636" s="150">
        <f t="shared" si="386"/>
        <v>1350</v>
      </c>
      <c r="H636" s="150">
        <f t="shared" si="386"/>
        <v>1350</v>
      </c>
      <c r="I636" s="150">
        <f t="shared" si="386"/>
        <v>1350</v>
      </c>
      <c r="J636" s="150">
        <f t="shared" si="386"/>
        <v>1350</v>
      </c>
      <c r="K636" s="150">
        <f t="shared" si="386"/>
        <v>1350</v>
      </c>
      <c r="L636" s="150">
        <f t="shared" si="386"/>
        <v>1350</v>
      </c>
      <c r="M636" s="150">
        <f t="shared" si="386"/>
        <v>1350</v>
      </c>
      <c r="N636" s="150">
        <f t="shared" si="386"/>
        <v>1350</v>
      </c>
      <c r="O636" s="150">
        <f t="shared" si="386"/>
        <v>1350</v>
      </c>
      <c r="P636" s="150">
        <f t="shared" si="386"/>
        <v>1350</v>
      </c>
      <c r="Q636" s="150">
        <f t="shared" si="386"/>
        <v>1350</v>
      </c>
      <c r="R636" s="150">
        <f t="shared" si="386"/>
        <v>1350</v>
      </c>
      <c r="S636" s="150">
        <f t="shared" si="386"/>
        <v>1350</v>
      </c>
      <c r="T636" s="150">
        <f t="shared" si="386"/>
        <v>1350</v>
      </c>
      <c r="U636" s="150">
        <f t="shared" si="386"/>
        <v>1350</v>
      </c>
      <c r="V636" s="150">
        <f t="shared" si="386"/>
        <v>1350</v>
      </c>
      <c r="W636" s="150">
        <f t="shared" si="386"/>
        <v>1350</v>
      </c>
      <c r="X636" s="150">
        <f t="shared" si="386"/>
        <v>1350</v>
      </c>
      <c r="Y636" s="150">
        <f t="shared" si="386"/>
        <v>1350</v>
      </c>
      <c r="Z636" s="150">
        <f t="shared" si="386"/>
        <v>1350</v>
      </c>
      <c r="AA636" s="150">
        <f t="shared" si="386"/>
        <v>1350</v>
      </c>
      <c r="AB636" s="150">
        <f t="shared" si="386"/>
        <v>1350</v>
      </c>
      <c r="AC636" s="150">
        <f t="shared" si="386"/>
        <v>1350</v>
      </c>
      <c r="AD636" s="150">
        <f t="shared" si="386"/>
        <v>1350</v>
      </c>
      <c r="AE636" s="150">
        <f t="shared" si="386"/>
        <v>1350</v>
      </c>
      <c r="AF636" s="150">
        <f t="shared" si="386"/>
        <v>1350</v>
      </c>
      <c r="AG636" s="204"/>
      <c r="AK636" s="342"/>
      <c r="AM636" s="352"/>
      <c r="AN636" s="345"/>
      <c r="AP636" s="347"/>
      <c r="AQ636" s="347"/>
    </row>
    <row r="637" spans="1:43" s="176" customFormat="1" ht="16.5" hidden="1" customHeight="1" outlineLevel="2">
      <c r="A637" s="168"/>
      <c r="B637" s="225" t="s">
        <v>854</v>
      </c>
      <c r="C637" s="226">
        <v>6.0699999999999997E-2</v>
      </c>
      <c r="D637" s="159">
        <f>C637</f>
        <v>6.0699999999999997E-2</v>
      </c>
      <c r="E637" s="159">
        <f t="shared" ref="E637:AF637" si="387">D637</f>
        <v>6.0699999999999997E-2</v>
      </c>
      <c r="F637" s="159">
        <f t="shared" si="387"/>
        <v>6.0699999999999997E-2</v>
      </c>
      <c r="G637" s="159">
        <f t="shared" si="387"/>
        <v>6.0699999999999997E-2</v>
      </c>
      <c r="H637" s="159">
        <f t="shared" si="387"/>
        <v>6.0699999999999997E-2</v>
      </c>
      <c r="I637" s="159">
        <f t="shared" si="387"/>
        <v>6.0699999999999997E-2</v>
      </c>
      <c r="J637" s="159">
        <f t="shared" si="387"/>
        <v>6.0699999999999997E-2</v>
      </c>
      <c r="K637" s="159">
        <f t="shared" si="387"/>
        <v>6.0699999999999997E-2</v>
      </c>
      <c r="L637" s="159">
        <f t="shared" si="387"/>
        <v>6.0699999999999997E-2</v>
      </c>
      <c r="M637" s="159">
        <f t="shared" si="387"/>
        <v>6.0699999999999997E-2</v>
      </c>
      <c r="N637" s="159">
        <f t="shared" si="387"/>
        <v>6.0699999999999997E-2</v>
      </c>
      <c r="O637" s="159">
        <f t="shared" si="387"/>
        <v>6.0699999999999997E-2</v>
      </c>
      <c r="P637" s="159">
        <f t="shared" si="387"/>
        <v>6.0699999999999997E-2</v>
      </c>
      <c r="Q637" s="159">
        <f t="shared" si="387"/>
        <v>6.0699999999999997E-2</v>
      </c>
      <c r="R637" s="159">
        <f t="shared" si="387"/>
        <v>6.0699999999999997E-2</v>
      </c>
      <c r="S637" s="159">
        <f t="shared" si="387"/>
        <v>6.0699999999999997E-2</v>
      </c>
      <c r="T637" s="159">
        <f t="shared" si="387"/>
        <v>6.0699999999999997E-2</v>
      </c>
      <c r="U637" s="159">
        <f t="shared" si="387"/>
        <v>6.0699999999999997E-2</v>
      </c>
      <c r="V637" s="159">
        <f t="shared" si="387"/>
        <v>6.0699999999999997E-2</v>
      </c>
      <c r="W637" s="159">
        <f t="shared" si="387"/>
        <v>6.0699999999999997E-2</v>
      </c>
      <c r="X637" s="159">
        <f t="shared" si="387"/>
        <v>6.0699999999999997E-2</v>
      </c>
      <c r="Y637" s="159">
        <f t="shared" si="387"/>
        <v>6.0699999999999997E-2</v>
      </c>
      <c r="Z637" s="159">
        <f t="shared" si="387"/>
        <v>6.0699999999999997E-2</v>
      </c>
      <c r="AA637" s="159">
        <f t="shared" si="387"/>
        <v>6.0699999999999997E-2</v>
      </c>
      <c r="AB637" s="159">
        <f t="shared" si="387"/>
        <v>6.0699999999999997E-2</v>
      </c>
      <c r="AC637" s="159">
        <f t="shared" si="387"/>
        <v>6.0699999999999997E-2</v>
      </c>
      <c r="AD637" s="159">
        <f t="shared" si="387"/>
        <v>6.0699999999999997E-2</v>
      </c>
      <c r="AE637" s="159">
        <f t="shared" si="387"/>
        <v>6.0699999999999997E-2</v>
      </c>
      <c r="AF637" s="159">
        <f t="shared" si="387"/>
        <v>6.0699999999999997E-2</v>
      </c>
      <c r="AG637" s="204"/>
      <c r="AH637" s="209"/>
      <c r="AK637" s="342"/>
      <c r="AM637" s="352"/>
      <c r="AN637" s="345"/>
      <c r="AP637" s="347"/>
      <c r="AQ637" s="347"/>
    </row>
    <row r="638" spans="1:43" s="176" customFormat="1" ht="3" hidden="1" customHeight="1" outlineLevel="2">
      <c r="A638" s="168"/>
      <c r="B638" s="225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 s="204"/>
      <c r="AH638" s="214"/>
      <c r="AK638" s="342"/>
      <c r="AM638" s="352"/>
      <c r="AN638" s="345"/>
      <c r="AP638" s="347"/>
      <c r="AQ638" s="347"/>
    </row>
    <row r="639" spans="1:43" s="214" customFormat="1" ht="16.5" hidden="1" customHeight="1" outlineLevel="1">
      <c r="A639" s="211"/>
      <c r="B639" s="212" t="s">
        <v>855</v>
      </c>
      <c r="C639" s="213">
        <f t="shared" ref="C639:AF639" si="388">SUM(C640)*12/10^3</f>
        <v>0</v>
      </c>
      <c r="D639" s="213">
        <f t="shared" si="388"/>
        <v>0</v>
      </c>
      <c r="E639" s="213">
        <f t="shared" si="388"/>
        <v>0</v>
      </c>
      <c r="F639" s="213">
        <f t="shared" si="388"/>
        <v>0</v>
      </c>
      <c r="G639" s="213">
        <f t="shared" si="388"/>
        <v>0</v>
      </c>
      <c r="H639" s="213">
        <f t="shared" si="388"/>
        <v>0</v>
      </c>
      <c r="I639" s="213">
        <f t="shared" si="388"/>
        <v>0</v>
      </c>
      <c r="J639" s="213">
        <f t="shared" si="388"/>
        <v>0</v>
      </c>
      <c r="K639" s="213">
        <f t="shared" si="388"/>
        <v>0</v>
      </c>
      <c r="L639" s="213">
        <f t="shared" si="388"/>
        <v>0</v>
      </c>
      <c r="M639" s="213">
        <f t="shared" si="388"/>
        <v>0</v>
      </c>
      <c r="N639" s="213">
        <f t="shared" si="388"/>
        <v>0</v>
      </c>
      <c r="O639" s="213">
        <f t="shared" si="388"/>
        <v>0</v>
      </c>
      <c r="P639" s="213">
        <f t="shared" si="388"/>
        <v>0</v>
      </c>
      <c r="Q639" s="213">
        <f t="shared" si="388"/>
        <v>0</v>
      </c>
      <c r="R639" s="213">
        <f t="shared" si="388"/>
        <v>0</v>
      </c>
      <c r="S639" s="213">
        <f t="shared" si="388"/>
        <v>0</v>
      </c>
      <c r="T639" s="213">
        <f t="shared" si="388"/>
        <v>0</v>
      </c>
      <c r="U639" s="213">
        <f t="shared" si="388"/>
        <v>0</v>
      </c>
      <c r="V639" s="213">
        <f t="shared" si="388"/>
        <v>0</v>
      </c>
      <c r="W639" s="213">
        <f t="shared" si="388"/>
        <v>0</v>
      </c>
      <c r="X639" s="213">
        <f t="shared" si="388"/>
        <v>0</v>
      </c>
      <c r="Y639" s="213">
        <f t="shared" si="388"/>
        <v>0</v>
      </c>
      <c r="Z639" s="213">
        <f t="shared" si="388"/>
        <v>0</v>
      </c>
      <c r="AA639" s="213">
        <f t="shared" si="388"/>
        <v>0</v>
      </c>
      <c r="AB639" s="213">
        <f t="shared" si="388"/>
        <v>0</v>
      </c>
      <c r="AC639" s="213">
        <f t="shared" si="388"/>
        <v>0</v>
      </c>
      <c r="AD639" s="213">
        <f t="shared" si="388"/>
        <v>0</v>
      </c>
      <c r="AE639" s="213">
        <f t="shared" si="388"/>
        <v>0</v>
      </c>
      <c r="AF639" s="213">
        <f t="shared" si="388"/>
        <v>0</v>
      </c>
      <c r="AG639" s="563">
        <f>SUM(C639:AF639)</f>
        <v>0</v>
      </c>
      <c r="AH639" s="209"/>
      <c r="AK639" s="342"/>
      <c r="AM639" s="352"/>
      <c r="AN639" s="345"/>
      <c r="AP639" s="351"/>
      <c r="AQ639" s="351"/>
    </row>
    <row r="640" spans="1:43" s="209" customFormat="1" ht="16.5" hidden="1" customHeight="1" outlineLevel="2">
      <c r="A640" s="206"/>
      <c r="B640" s="217" t="s">
        <v>929</v>
      </c>
      <c r="C640" s="152">
        <f>C642*C643*C641</f>
        <v>0</v>
      </c>
      <c r="D640" s="152">
        <f t="shared" ref="D640" si="389">D642*D643*D641</f>
        <v>0</v>
      </c>
      <c r="E640" s="152">
        <f>E642*E643*E641</f>
        <v>0</v>
      </c>
      <c r="F640" s="152">
        <f t="shared" ref="F640:AF640" si="390">F642*F643*F641</f>
        <v>0</v>
      </c>
      <c r="G640" s="152">
        <f t="shared" si="390"/>
        <v>0</v>
      </c>
      <c r="H640" s="152">
        <f t="shared" si="390"/>
        <v>0</v>
      </c>
      <c r="I640" s="152">
        <f t="shared" si="390"/>
        <v>0</v>
      </c>
      <c r="J640" s="152">
        <f t="shared" si="390"/>
        <v>0</v>
      </c>
      <c r="K640" s="152">
        <f t="shared" si="390"/>
        <v>0</v>
      </c>
      <c r="L640" s="152">
        <f t="shared" si="390"/>
        <v>0</v>
      </c>
      <c r="M640" s="152">
        <f t="shared" si="390"/>
        <v>0</v>
      </c>
      <c r="N640" s="152">
        <f t="shared" si="390"/>
        <v>0</v>
      </c>
      <c r="O640" s="152">
        <f t="shared" si="390"/>
        <v>0</v>
      </c>
      <c r="P640" s="152">
        <f t="shared" si="390"/>
        <v>0</v>
      </c>
      <c r="Q640" s="152">
        <f t="shared" si="390"/>
        <v>0</v>
      </c>
      <c r="R640" s="152">
        <f t="shared" si="390"/>
        <v>0</v>
      </c>
      <c r="S640" s="152">
        <f t="shared" si="390"/>
        <v>0</v>
      </c>
      <c r="T640" s="152">
        <f t="shared" si="390"/>
        <v>0</v>
      </c>
      <c r="U640" s="152">
        <f t="shared" si="390"/>
        <v>0</v>
      </c>
      <c r="V640" s="152">
        <f t="shared" si="390"/>
        <v>0</v>
      </c>
      <c r="W640" s="152">
        <f t="shared" si="390"/>
        <v>0</v>
      </c>
      <c r="X640" s="152">
        <f t="shared" si="390"/>
        <v>0</v>
      </c>
      <c r="Y640" s="152">
        <f t="shared" si="390"/>
        <v>0</v>
      </c>
      <c r="Z640" s="152">
        <f t="shared" si="390"/>
        <v>0</v>
      </c>
      <c r="AA640" s="152">
        <f t="shared" si="390"/>
        <v>0</v>
      </c>
      <c r="AB640" s="152">
        <f t="shared" si="390"/>
        <v>0</v>
      </c>
      <c r="AC640" s="152">
        <f t="shared" si="390"/>
        <v>0</v>
      </c>
      <c r="AD640" s="152">
        <f t="shared" si="390"/>
        <v>0</v>
      </c>
      <c r="AE640" s="152">
        <f t="shared" si="390"/>
        <v>0</v>
      </c>
      <c r="AF640" s="152">
        <f t="shared" si="390"/>
        <v>0</v>
      </c>
      <c r="AG640" s="210"/>
      <c r="AK640" s="342"/>
      <c r="AM640" s="352"/>
      <c r="AN640" s="345"/>
      <c r="AP640" s="349"/>
      <c r="AQ640" s="349"/>
    </row>
    <row r="641" spans="1:43" s="209" customFormat="1" ht="16.5" hidden="1" customHeight="1" outlineLevel="2">
      <c r="A641" s="206"/>
      <c r="B641" s="195" t="s">
        <v>839</v>
      </c>
      <c r="C641" s="150">
        <v>0</v>
      </c>
      <c r="D641" s="150">
        <v>0</v>
      </c>
      <c r="E641" s="150">
        <v>0</v>
      </c>
      <c r="F641" s="150">
        <v>0</v>
      </c>
      <c r="G641" s="150">
        <v>0</v>
      </c>
      <c r="H641" s="150">
        <v>0</v>
      </c>
      <c r="I641" s="150">
        <v>0</v>
      </c>
      <c r="J641" s="150">
        <v>0</v>
      </c>
      <c r="K641" s="150">
        <v>0</v>
      </c>
      <c r="L641" s="150">
        <v>0</v>
      </c>
      <c r="M641" s="150">
        <v>0</v>
      </c>
      <c r="N641" s="150">
        <v>0</v>
      </c>
      <c r="O641" s="150">
        <v>0</v>
      </c>
      <c r="P641" s="150">
        <v>0</v>
      </c>
      <c r="Q641" s="150">
        <v>0</v>
      </c>
      <c r="R641" s="150">
        <v>0</v>
      </c>
      <c r="S641" s="150">
        <v>0</v>
      </c>
      <c r="T641" s="150">
        <v>0</v>
      </c>
      <c r="U641" s="150">
        <v>0</v>
      </c>
      <c r="V641" s="150">
        <v>0</v>
      </c>
      <c r="W641" s="150">
        <v>0</v>
      </c>
      <c r="X641" s="150">
        <v>0</v>
      </c>
      <c r="Y641" s="150">
        <v>0</v>
      </c>
      <c r="Z641" s="150">
        <v>0</v>
      </c>
      <c r="AA641" s="150">
        <v>0</v>
      </c>
      <c r="AB641" s="150">
        <v>0</v>
      </c>
      <c r="AC641" s="150">
        <v>0</v>
      </c>
      <c r="AD641" s="150">
        <v>0</v>
      </c>
      <c r="AE641" s="150">
        <v>0</v>
      </c>
      <c r="AF641" s="150">
        <v>0</v>
      </c>
      <c r="AG641" s="210"/>
      <c r="AK641" s="342"/>
      <c r="AM641" s="352"/>
      <c r="AN641" s="345"/>
      <c r="AP641" s="349"/>
      <c r="AQ641" s="349"/>
    </row>
    <row r="642" spans="1:43" s="209" customFormat="1" ht="16.5" hidden="1" customHeight="1" outlineLevel="2">
      <c r="A642" s="206"/>
      <c r="B642" s="195" t="s">
        <v>857</v>
      </c>
      <c r="C642" s="150">
        <f>C622</f>
        <v>0</v>
      </c>
      <c r="D642" s="150">
        <f t="shared" ref="D642:AF642" si="391">D629</f>
        <v>1350</v>
      </c>
      <c r="E642" s="150">
        <f t="shared" si="391"/>
        <v>1350</v>
      </c>
      <c r="F642" s="150">
        <f t="shared" si="391"/>
        <v>1350</v>
      </c>
      <c r="G642" s="150">
        <f t="shared" si="391"/>
        <v>1350</v>
      </c>
      <c r="H642" s="150">
        <f t="shared" si="391"/>
        <v>1350</v>
      </c>
      <c r="I642" s="150">
        <f t="shared" si="391"/>
        <v>1350</v>
      </c>
      <c r="J642" s="150">
        <f t="shared" si="391"/>
        <v>1350</v>
      </c>
      <c r="K642" s="150">
        <f t="shared" si="391"/>
        <v>1350</v>
      </c>
      <c r="L642" s="150">
        <f t="shared" si="391"/>
        <v>1350</v>
      </c>
      <c r="M642" s="150">
        <f t="shared" si="391"/>
        <v>1350</v>
      </c>
      <c r="N642" s="150">
        <f t="shared" si="391"/>
        <v>1350</v>
      </c>
      <c r="O642" s="150">
        <f t="shared" si="391"/>
        <v>1350</v>
      </c>
      <c r="P642" s="150">
        <f t="shared" si="391"/>
        <v>1350</v>
      </c>
      <c r="Q642" s="150">
        <f t="shared" si="391"/>
        <v>1350</v>
      </c>
      <c r="R642" s="150">
        <f t="shared" si="391"/>
        <v>1350</v>
      </c>
      <c r="S642" s="150">
        <f t="shared" si="391"/>
        <v>1350</v>
      </c>
      <c r="T642" s="150">
        <f t="shared" si="391"/>
        <v>1350</v>
      </c>
      <c r="U642" s="150">
        <f t="shared" si="391"/>
        <v>1350</v>
      </c>
      <c r="V642" s="150">
        <f t="shared" si="391"/>
        <v>1350</v>
      </c>
      <c r="W642" s="150">
        <f t="shared" si="391"/>
        <v>1350</v>
      </c>
      <c r="X642" s="150">
        <f t="shared" si="391"/>
        <v>1350</v>
      </c>
      <c r="Y642" s="150">
        <f t="shared" si="391"/>
        <v>1350</v>
      </c>
      <c r="Z642" s="150">
        <f t="shared" si="391"/>
        <v>1350</v>
      </c>
      <c r="AA642" s="150">
        <f t="shared" si="391"/>
        <v>1350</v>
      </c>
      <c r="AB642" s="150">
        <f t="shared" si="391"/>
        <v>1350</v>
      </c>
      <c r="AC642" s="150">
        <f t="shared" si="391"/>
        <v>1350</v>
      </c>
      <c r="AD642" s="150">
        <f t="shared" si="391"/>
        <v>1350</v>
      </c>
      <c r="AE642" s="150">
        <f t="shared" si="391"/>
        <v>1350</v>
      </c>
      <c r="AF642" s="150">
        <f t="shared" si="391"/>
        <v>1350</v>
      </c>
      <c r="AG642" s="210"/>
      <c r="AK642" s="342"/>
      <c r="AM642" s="352"/>
      <c r="AN642" s="345"/>
      <c r="AP642" s="349"/>
      <c r="AQ642" s="349"/>
    </row>
    <row r="643" spans="1:43" s="209" customFormat="1" ht="16.5" hidden="1" customHeight="1" outlineLevel="2">
      <c r="A643" s="206"/>
      <c r="B643" s="195" t="s">
        <v>858</v>
      </c>
      <c r="C643" s="229">
        <f>((C644*C645)+(C646*C647))/C$89</f>
        <v>0.48336000000000001</v>
      </c>
      <c r="D643" s="229">
        <f t="shared" ref="D643:AF643" si="392">((D644*D645)+(D646*D647))/D$89</f>
        <v>0.48336000000000001</v>
      </c>
      <c r="E643" s="229">
        <f t="shared" si="392"/>
        <v>0.48336000000000001</v>
      </c>
      <c r="F643" s="229">
        <f t="shared" si="392"/>
        <v>0.48336000000000001</v>
      </c>
      <c r="G643" s="229">
        <f t="shared" si="392"/>
        <v>0.48336000000000001</v>
      </c>
      <c r="H643" s="229">
        <f t="shared" si="392"/>
        <v>0.48336000000000001</v>
      </c>
      <c r="I643" s="229">
        <f t="shared" si="392"/>
        <v>0.48336000000000001</v>
      </c>
      <c r="J643" s="229">
        <f t="shared" si="392"/>
        <v>0.48336000000000001</v>
      </c>
      <c r="K643" s="229">
        <f t="shared" si="392"/>
        <v>0.48336000000000001</v>
      </c>
      <c r="L643" s="229">
        <f t="shared" si="392"/>
        <v>0.48336000000000001</v>
      </c>
      <c r="M643" s="229">
        <f t="shared" si="392"/>
        <v>0.48336000000000001</v>
      </c>
      <c r="N643" s="229">
        <f t="shared" si="392"/>
        <v>0.48336000000000001</v>
      </c>
      <c r="O643" s="229">
        <f t="shared" si="392"/>
        <v>0.48336000000000001</v>
      </c>
      <c r="P643" s="229">
        <f t="shared" si="392"/>
        <v>0.48336000000000001</v>
      </c>
      <c r="Q643" s="229">
        <f t="shared" si="392"/>
        <v>0.48336000000000001</v>
      </c>
      <c r="R643" s="229">
        <f t="shared" si="392"/>
        <v>0.48336000000000001</v>
      </c>
      <c r="S643" s="229">
        <f t="shared" si="392"/>
        <v>0.48336000000000001</v>
      </c>
      <c r="T643" s="229">
        <f t="shared" si="392"/>
        <v>0.48336000000000001</v>
      </c>
      <c r="U643" s="229">
        <f t="shared" si="392"/>
        <v>0.48336000000000001</v>
      </c>
      <c r="V643" s="229">
        <f t="shared" si="392"/>
        <v>0.48336000000000001</v>
      </c>
      <c r="W643" s="229">
        <f t="shared" si="392"/>
        <v>0.48336000000000001</v>
      </c>
      <c r="X643" s="229">
        <f t="shared" si="392"/>
        <v>0.48336000000000001</v>
      </c>
      <c r="Y643" s="229">
        <f t="shared" si="392"/>
        <v>0.48336000000000001</v>
      </c>
      <c r="Z643" s="229">
        <f t="shared" si="392"/>
        <v>0.48336000000000001</v>
      </c>
      <c r="AA643" s="229">
        <f t="shared" si="392"/>
        <v>0.48336000000000001</v>
      </c>
      <c r="AB643" s="229">
        <f t="shared" si="392"/>
        <v>0.48336000000000001</v>
      </c>
      <c r="AC643" s="229">
        <f t="shared" si="392"/>
        <v>0.48336000000000001</v>
      </c>
      <c r="AD643" s="229">
        <f t="shared" si="392"/>
        <v>0.48336000000000001</v>
      </c>
      <c r="AE643" s="229">
        <f t="shared" si="392"/>
        <v>0.48336000000000001</v>
      </c>
      <c r="AF643" s="229">
        <f t="shared" si="392"/>
        <v>0.48336000000000001</v>
      </c>
      <c r="AG643" s="210"/>
      <c r="AH643" s="176"/>
      <c r="AK643" s="342"/>
      <c r="AM643" s="352"/>
      <c r="AN643" s="345"/>
      <c r="AP643" s="349"/>
      <c r="AQ643" s="349"/>
    </row>
    <row r="644" spans="1:43" s="176" customFormat="1" ht="16.5" hidden="1" customHeight="1" outlineLevel="2">
      <c r="A644" s="168"/>
      <c r="B644" s="225" t="s">
        <v>863</v>
      </c>
      <c r="C644" s="191">
        <v>6</v>
      </c>
      <c r="D644">
        <f>C644</f>
        <v>6</v>
      </c>
      <c r="E644">
        <f t="shared" ref="E644:AF647" si="393">D644</f>
        <v>6</v>
      </c>
      <c r="F644">
        <f t="shared" si="393"/>
        <v>6</v>
      </c>
      <c r="G644">
        <f t="shared" si="393"/>
        <v>6</v>
      </c>
      <c r="H644">
        <f t="shared" si="393"/>
        <v>6</v>
      </c>
      <c r="I644">
        <f t="shared" si="393"/>
        <v>6</v>
      </c>
      <c r="J644">
        <f t="shared" si="393"/>
        <v>6</v>
      </c>
      <c r="K644">
        <f t="shared" si="393"/>
        <v>6</v>
      </c>
      <c r="L644">
        <f t="shared" si="393"/>
        <v>6</v>
      </c>
      <c r="M644">
        <f t="shared" si="393"/>
        <v>6</v>
      </c>
      <c r="N644">
        <f t="shared" si="393"/>
        <v>6</v>
      </c>
      <c r="O644">
        <f t="shared" si="393"/>
        <v>6</v>
      </c>
      <c r="P644">
        <f t="shared" si="393"/>
        <v>6</v>
      </c>
      <c r="Q644">
        <f t="shared" si="393"/>
        <v>6</v>
      </c>
      <c r="R644">
        <f t="shared" si="393"/>
        <v>6</v>
      </c>
      <c r="S644">
        <f t="shared" si="393"/>
        <v>6</v>
      </c>
      <c r="T644">
        <f t="shared" si="393"/>
        <v>6</v>
      </c>
      <c r="U644">
        <f t="shared" si="393"/>
        <v>6</v>
      </c>
      <c r="V644">
        <f t="shared" si="393"/>
        <v>6</v>
      </c>
      <c r="W644">
        <f t="shared" si="393"/>
        <v>6</v>
      </c>
      <c r="X644">
        <f t="shared" si="393"/>
        <v>6</v>
      </c>
      <c r="Y644">
        <f t="shared" si="393"/>
        <v>6</v>
      </c>
      <c r="Z644">
        <f t="shared" si="393"/>
        <v>6</v>
      </c>
      <c r="AA644">
        <f t="shared" si="393"/>
        <v>6</v>
      </c>
      <c r="AB644">
        <f t="shared" si="393"/>
        <v>6</v>
      </c>
      <c r="AC644">
        <f t="shared" si="393"/>
        <v>6</v>
      </c>
      <c r="AD644">
        <f t="shared" si="393"/>
        <v>6</v>
      </c>
      <c r="AE644">
        <f t="shared" si="393"/>
        <v>6</v>
      </c>
      <c r="AF644">
        <f t="shared" si="393"/>
        <v>6</v>
      </c>
      <c r="AG644" s="204"/>
      <c r="AK644" s="342"/>
      <c r="AM644" s="352"/>
      <c r="AN644" s="345"/>
      <c r="AP644" s="347"/>
      <c r="AQ644" s="347"/>
    </row>
    <row r="645" spans="1:43" s="176" customFormat="1" ht="16.5" hidden="1" customHeight="1" outlineLevel="2">
      <c r="A645" s="168"/>
      <c r="B645" s="225" t="s">
        <v>860</v>
      </c>
      <c r="C645" s="191">
        <v>2736</v>
      </c>
      <c r="D645">
        <f>C645</f>
        <v>2736</v>
      </c>
      <c r="E645">
        <f t="shared" si="393"/>
        <v>2736</v>
      </c>
      <c r="F645">
        <f t="shared" si="393"/>
        <v>2736</v>
      </c>
      <c r="G645">
        <f t="shared" si="393"/>
        <v>2736</v>
      </c>
      <c r="H645">
        <f t="shared" si="393"/>
        <v>2736</v>
      </c>
      <c r="I645">
        <f t="shared" si="393"/>
        <v>2736</v>
      </c>
      <c r="J645">
        <f t="shared" si="393"/>
        <v>2736</v>
      </c>
      <c r="K645">
        <f t="shared" si="393"/>
        <v>2736</v>
      </c>
      <c r="L645">
        <f t="shared" si="393"/>
        <v>2736</v>
      </c>
      <c r="M645">
        <f t="shared" si="393"/>
        <v>2736</v>
      </c>
      <c r="N645">
        <f t="shared" si="393"/>
        <v>2736</v>
      </c>
      <c r="O645">
        <f t="shared" si="393"/>
        <v>2736</v>
      </c>
      <c r="P645">
        <f t="shared" si="393"/>
        <v>2736</v>
      </c>
      <c r="Q645">
        <f t="shared" si="393"/>
        <v>2736</v>
      </c>
      <c r="R645">
        <f t="shared" si="393"/>
        <v>2736</v>
      </c>
      <c r="S645">
        <f t="shared" si="393"/>
        <v>2736</v>
      </c>
      <c r="T645">
        <f t="shared" si="393"/>
        <v>2736</v>
      </c>
      <c r="U645">
        <f t="shared" si="393"/>
        <v>2736</v>
      </c>
      <c r="V645">
        <f t="shared" si="393"/>
        <v>2736</v>
      </c>
      <c r="W645">
        <f t="shared" si="393"/>
        <v>2736</v>
      </c>
      <c r="X645">
        <f t="shared" si="393"/>
        <v>2736</v>
      </c>
      <c r="Y645">
        <f t="shared" si="393"/>
        <v>2736</v>
      </c>
      <c r="Z645">
        <f t="shared" si="393"/>
        <v>2736</v>
      </c>
      <c r="AA645">
        <f t="shared" si="393"/>
        <v>2736</v>
      </c>
      <c r="AB645">
        <f t="shared" si="393"/>
        <v>2736</v>
      </c>
      <c r="AC645">
        <f t="shared" si="393"/>
        <v>2736</v>
      </c>
      <c r="AD645">
        <f t="shared" si="393"/>
        <v>2736</v>
      </c>
      <c r="AE645">
        <f t="shared" si="393"/>
        <v>2736</v>
      </c>
      <c r="AF645">
        <f t="shared" si="393"/>
        <v>2736</v>
      </c>
      <c r="AG645" s="204"/>
      <c r="AK645" s="342"/>
      <c r="AM645" s="352"/>
      <c r="AN645" s="345"/>
      <c r="AP645" s="347"/>
      <c r="AQ645" s="347"/>
    </row>
    <row r="646" spans="1:43" s="176" customFormat="1" ht="16.5" hidden="1" customHeight="1" outlineLevel="2">
      <c r="A646" s="168"/>
      <c r="B646" s="225" t="s">
        <v>864</v>
      </c>
      <c r="C646" s="230">
        <f>C644*2</f>
        <v>12</v>
      </c>
      <c r="D646">
        <f>C646</f>
        <v>12</v>
      </c>
      <c r="E646">
        <f t="shared" si="393"/>
        <v>12</v>
      </c>
      <c r="F646">
        <f t="shared" si="393"/>
        <v>12</v>
      </c>
      <c r="G646">
        <f t="shared" si="393"/>
        <v>12</v>
      </c>
      <c r="H646">
        <f t="shared" si="393"/>
        <v>12</v>
      </c>
      <c r="I646">
        <f t="shared" si="393"/>
        <v>12</v>
      </c>
      <c r="J646">
        <f t="shared" si="393"/>
        <v>12</v>
      </c>
      <c r="K646">
        <f t="shared" si="393"/>
        <v>12</v>
      </c>
      <c r="L646">
        <f t="shared" si="393"/>
        <v>12</v>
      </c>
      <c r="M646">
        <f t="shared" si="393"/>
        <v>12</v>
      </c>
      <c r="N646">
        <f t="shared" si="393"/>
        <v>12</v>
      </c>
      <c r="O646">
        <f t="shared" si="393"/>
        <v>12</v>
      </c>
      <c r="P646">
        <f t="shared" si="393"/>
        <v>12</v>
      </c>
      <c r="Q646">
        <f t="shared" si="393"/>
        <v>12</v>
      </c>
      <c r="R646">
        <f t="shared" si="393"/>
        <v>12</v>
      </c>
      <c r="S646">
        <f t="shared" si="393"/>
        <v>12</v>
      </c>
      <c r="T646">
        <f t="shared" si="393"/>
        <v>12</v>
      </c>
      <c r="U646">
        <f t="shared" si="393"/>
        <v>12</v>
      </c>
      <c r="V646">
        <f t="shared" si="393"/>
        <v>12</v>
      </c>
      <c r="W646">
        <f t="shared" si="393"/>
        <v>12</v>
      </c>
      <c r="X646">
        <f t="shared" si="393"/>
        <v>12</v>
      </c>
      <c r="Y646">
        <f t="shared" si="393"/>
        <v>12</v>
      </c>
      <c r="Z646">
        <f t="shared" si="393"/>
        <v>12</v>
      </c>
      <c r="AA646">
        <f t="shared" si="393"/>
        <v>12</v>
      </c>
      <c r="AB646">
        <f t="shared" si="393"/>
        <v>12</v>
      </c>
      <c r="AC646">
        <f t="shared" si="393"/>
        <v>12</v>
      </c>
      <c r="AD646">
        <f t="shared" si="393"/>
        <v>12</v>
      </c>
      <c r="AE646">
        <f t="shared" si="393"/>
        <v>12</v>
      </c>
      <c r="AF646">
        <f t="shared" si="393"/>
        <v>12</v>
      </c>
      <c r="AG646" s="204"/>
      <c r="AK646" s="342"/>
      <c r="AM646" s="352"/>
      <c r="AN646" s="345"/>
      <c r="AP646" s="347"/>
      <c r="AQ646" s="347"/>
    </row>
    <row r="647" spans="1:43" s="176" customFormat="1" ht="16.5" hidden="1" customHeight="1" outlineLevel="2">
      <c r="A647" s="168"/>
      <c r="B647" s="225" t="s">
        <v>862</v>
      </c>
      <c r="C647" s="191">
        <v>646</v>
      </c>
      <c r="D647">
        <f>C647</f>
        <v>646</v>
      </c>
      <c r="E647">
        <f t="shared" si="393"/>
        <v>646</v>
      </c>
      <c r="F647">
        <f t="shared" si="393"/>
        <v>646</v>
      </c>
      <c r="G647">
        <f t="shared" si="393"/>
        <v>646</v>
      </c>
      <c r="H647">
        <f t="shared" si="393"/>
        <v>646</v>
      </c>
      <c r="I647">
        <f t="shared" si="393"/>
        <v>646</v>
      </c>
      <c r="J647">
        <f t="shared" si="393"/>
        <v>646</v>
      </c>
      <c r="K647">
        <f t="shared" si="393"/>
        <v>646</v>
      </c>
      <c r="L647">
        <f t="shared" si="393"/>
        <v>646</v>
      </c>
      <c r="M647">
        <f t="shared" si="393"/>
        <v>646</v>
      </c>
      <c r="N647">
        <f t="shared" si="393"/>
        <v>646</v>
      </c>
      <c r="O647">
        <f t="shared" si="393"/>
        <v>646</v>
      </c>
      <c r="P647">
        <f t="shared" si="393"/>
        <v>646</v>
      </c>
      <c r="Q647">
        <f t="shared" si="393"/>
        <v>646</v>
      </c>
      <c r="R647">
        <f t="shared" si="393"/>
        <v>646</v>
      </c>
      <c r="S647">
        <f t="shared" si="393"/>
        <v>646</v>
      </c>
      <c r="T647">
        <f t="shared" si="393"/>
        <v>646</v>
      </c>
      <c r="U647">
        <f t="shared" si="393"/>
        <v>646</v>
      </c>
      <c r="V647">
        <f t="shared" si="393"/>
        <v>646</v>
      </c>
      <c r="W647">
        <f t="shared" si="393"/>
        <v>646</v>
      </c>
      <c r="X647">
        <f t="shared" si="393"/>
        <v>646</v>
      </c>
      <c r="Y647">
        <f t="shared" si="393"/>
        <v>646</v>
      </c>
      <c r="Z647">
        <f t="shared" si="393"/>
        <v>646</v>
      </c>
      <c r="AA647">
        <f t="shared" si="393"/>
        <v>646</v>
      </c>
      <c r="AB647">
        <f t="shared" si="393"/>
        <v>646</v>
      </c>
      <c r="AC647">
        <f t="shared" si="393"/>
        <v>646</v>
      </c>
      <c r="AD647">
        <f t="shared" si="393"/>
        <v>646</v>
      </c>
      <c r="AE647">
        <f t="shared" si="393"/>
        <v>646</v>
      </c>
      <c r="AF647">
        <f t="shared" si="393"/>
        <v>646</v>
      </c>
      <c r="AG647" s="204"/>
      <c r="AH647" s="209"/>
      <c r="AK647" s="342"/>
      <c r="AM647" s="352"/>
      <c r="AN647" s="345"/>
      <c r="AP647" s="347"/>
      <c r="AQ647" s="347"/>
    </row>
    <row r="648" spans="1:43" s="176" customFormat="1" ht="3" hidden="1" customHeight="1" outlineLevel="2">
      <c r="A648" s="168"/>
      <c r="B648" s="225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 s="204"/>
      <c r="AH648" s="214"/>
      <c r="AK648" s="342"/>
      <c r="AM648" s="352"/>
      <c r="AN648" s="345"/>
      <c r="AP648" s="347"/>
      <c r="AQ648" s="347"/>
    </row>
    <row r="649" spans="1:43" s="214" customFormat="1" ht="16.5" hidden="1" customHeight="1" outlineLevel="1">
      <c r="A649" s="211"/>
      <c r="B649" s="212" t="s">
        <v>865</v>
      </c>
      <c r="C649" s="213">
        <f>C650*12/10^3</f>
        <v>0</v>
      </c>
      <c r="D649" s="213">
        <f t="shared" ref="D649:AF649" si="394">D650*12/10^3</f>
        <v>0</v>
      </c>
      <c r="E649" s="213">
        <f t="shared" si="394"/>
        <v>0</v>
      </c>
      <c r="F649" s="213">
        <f t="shared" si="394"/>
        <v>0</v>
      </c>
      <c r="G649" s="213">
        <f t="shared" si="394"/>
        <v>0</v>
      </c>
      <c r="H649" s="213">
        <f t="shared" si="394"/>
        <v>0</v>
      </c>
      <c r="I649" s="213">
        <f t="shared" si="394"/>
        <v>0</v>
      </c>
      <c r="J649" s="213">
        <f t="shared" si="394"/>
        <v>0</v>
      </c>
      <c r="K649" s="213">
        <f t="shared" si="394"/>
        <v>0</v>
      </c>
      <c r="L649" s="213">
        <f t="shared" si="394"/>
        <v>0</v>
      </c>
      <c r="M649" s="213">
        <f t="shared" si="394"/>
        <v>0</v>
      </c>
      <c r="N649" s="213">
        <f t="shared" si="394"/>
        <v>0</v>
      </c>
      <c r="O649" s="213">
        <f t="shared" si="394"/>
        <v>0</v>
      </c>
      <c r="P649" s="213">
        <f t="shared" si="394"/>
        <v>0</v>
      </c>
      <c r="Q649" s="213">
        <f t="shared" si="394"/>
        <v>0</v>
      </c>
      <c r="R649" s="213">
        <f t="shared" si="394"/>
        <v>0</v>
      </c>
      <c r="S649" s="213">
        <f t="shared" si="394"/>
        <v>0</v>
      </c>
      <c r="T649" s="213">
        <f t="shared" si="394"/>
        <v>0</v>
      </c>
      <c r="U649" s="213">
        <f t="shared" si="394"/>
        <v>0</v>
      </c>
      <c r="V649" s="213">
        <f t="shared" si="394"/>
        <v>0</v>
      </c>
      <c r="W649" s="213">
        <f t="shared" si="394"/>
        <v>0</v>
      </c>
      <c r="X649" s="213">
        <f t="shared" si="394"/>
        <v>0</v>
      </c>
      <c r="Y649" s="213">
        <f t="shared" si="394"/>
        <v>0</v>
      </c>
      <c r="Z649" s="213">
        <f t="shared" si="394"/>
        <v>0</v>
      </c>
      <c r="AA649" s="213">
        <f t="shared" si="394"/>
        <v>0</v>
      </c>
      <c r="AB649" s="213">
        <f t="shared" si="394"/>
        <v>0</v>
      </c>
      <c r="AC649" s="213">
        <f t="shared" si="394"/>
        <v>0</v>
      </c>
      <c r="AD649" s="213">
        <f t="shared" si="394"/>
        <v>0</v>
      </c>
      <c r="AE649" s="213">
        <f t="shared" si="394"/>
        <v>0</v>
      </c>
      <c r="AF649" s="213">
        <f t="shared" si="394"/>
        <v>0</v>
      </c>
      <c r="AG649" s="563">
        <f>SUM(C649:AF649)</f>
        <v>0</v>
      </c>
      <c r="AH649" s="209"/>
      <c r="AK649" s="342"/>
      <c r="AM649" s="352"/>
      <c r="AN649" s="345"/>
      <c r="AP649" s="351"/>
      <c r="AQ649" s="351"/>
    </row>
    <row r="650" spans="1:43" s="209" customFormat="1" ht="16.5" hidden="1" customHeight="1" outlineLevel="2">
      <c r="A650" s="206"/>
      <c r="B650" s="231" t="s">
        <v>866</v>
      </c>
      <c r="C650" s="152">
        <f>(C651*C652)</f>
        <v>0</v>
      </c>
      <c r="D650" s="152">
        <f t="shared" ref="D650:AF650" si="395">(D651*D652)</f>
        <v>0</v>
      </c>
      <c r="E650" s="152">
        <f t="shared" si="395"/>
        <v>0</v>
      </c>
      <c r="F650" s="152">
        <f t="shared" si="395"/>
        <v>0</v>
      </c>
      <c r="G650" s="152">
        <f t="shared" si="395"/>
        <v>0</v>
      </c>
      <c r="H650" s="152">
        <f t="shared" si="395"/>
        <v>0</v>
      </c>
      <c r="I650" s="152">
        <f t="shared" si="395"/>
        <v>0</v>
      </c>
      <c r="J650" s="152">
        <f t="shared" si="395"/>
        <v>0</v>
      </c>
      <c r="K650" s="152">
        <f t="shared" si="395"/>
        <v>0</v>
      </c>
      <c r="L650" s="152">
        <f t="shared" si="395"/>
        <v>0</v>
      </c>
      <c r="M650" s="152">
        <f t="shared" si="395"/>
        <v>0</v>
      </c>
      <c r="N650" s="152">
        <f t="shared" si="395"/>
        <v>0</v>
      </c>
      <c r="O650" s="152">
        <f t="shared" si="395"/>
        <v>0</v>
      </c>
      <c r="P650" s="152">
        <f t="shared" si="395"/>
        <v>0</v>
      </c>
      <c r="Q650" s="152">
        <f t="shared" si="395"/>
        <v>0</v>
      </c>
      <c r="R650" s="152">
        <f t="shared" si="395"/>
        <v>0</v>
      </c>
      <c r="S650" s="152">
        <f t="shared" si="395"/>
        <v>0</v>
      </c>
      <c r="T650" s="152">
        <f t="shared" si="395"/>
        <v>0</v>
      </c>
      <c r="U650" s="152">
        <f t="shared" si="395"/>
        <v>0</v>
      </c>
      <c r="V650" s="152">
        <f t="shared" si="395"/>
        <v>0</v>
      </c>
      <c r="W650" s="152">
        <f t="shared" si="395"/>
        <v>0</v>
      </c>
      <c r="X650" s="152">
        <f t="shared" si="395"/>
        <v>0</v>
      </c>
      <c r="Y650" s="152">
        <f t="shared" si="395"/>
        <v>0</v>
      </c>
      <c r="Z650" s="152">
        <f t="shared" si="395"/>
        <v>0</v>
      </c>
      <c r="AA650" s="152">
        <f t="shared" si="395"/>
        <v>0</v>
      </c>
      <c r="AB650" s="152">
        <f t="shared" si="395"/>
        <v>0</v>
      </c>
      <c r="AC650" s="152">
        <f t="shared" si="395"/>
        <v>0</v>
      </c>
      <c r="AD650" s="152">
        <f t="shared" si="395"/>
        <v>0</v>
      </c>
      <c r="AE650" s="152">
        <f t="shared" si="395"/>
        <v>0</v>
      </c>
      <c r="AF650" s="152">
        <f t="shared" si="395"/>
        <v>0</v>
      </c>
      <c r="AG650" s="210"/>
      <c r="AH650" s="176"/>
      <c r="AK650" s="342"/>
      <c r="AM650" s="352"/>
      <c r="AN650" s="345"/>
      <c r="AP650" s="349"/>
      <c r="AQ650" s="349"/>
    </row>
    <row r="651" spans="1:43" s="176" customFormat="1" ht="16.5" hidden="1" customHeight="1" outlineLevel="2">
      <c r="A651" s="168"/>
      <c r="B651" s="232" t="s">
        <v>919</v>
      </c>
      <c r="C651" s="150">
        <v>0</v>
      </c>
      <c r="D651" s="150">
        <v>0</v>
      </c>
      <c r="E651" s="150">
        <v>0</v>
      </c>
      <c r="F651" s="150">
        <v>0</v>
      </c>
      <c r="G651" s="150">
        <v>0</v>
      </c>
      <c r="H651" s="150">
        <v>0</v>
      </c>
      <c r="I651" s="150">
        <v>0</v>
      </c>
      <c r="J651" s="150">
        <v>0</v>
      </c>
      <c r="K651" s="150">
        <v>0</v>
      </c>
      <c r="L651" s="150">
        <v>0</v>
      </c>
      <c r="M651" s="150">
        <v>0</v>
      </c>
      <c r="N651" s="150">
        <v>0</v>
      </c>
      <c r="O651" s="150">
        <v>0</v>
      </c>
      <c r="P651" s="150">
        <v>0</v>
      </c>
      <c r="Q651" s="150">
        <v>0</v>
      </c>
      <c r="R651" s="150">
        <v>0</v>
      </c>
      <c r="S651" s="150">
        <v>0</v>
      </c>
      <c r="T651" s="150">
        <v>0</v>
      </c>
      <c r="U651" s="150">
        <v>0</v>
      </c>
      <c r="V651" s="150">
        <v>0</v>
      </c>
      <c r="W651" s="150">
        <v>0</v>
      </c>
      <c r="X651" s="150">
        <v>0</v>
      </c>
      <c r="Y651" s="150">
        <v>0</v>
      </c>
      <c r="Z651" s="150">
        <v>0</v>
      </c>
      <c r="AA651" s="150">
        <v>0</v>
      </c>
      <c r="AB651" s="150">
        <v>0</v>
      </c>
      <c r="AC651" s="150">
        <v>0</v>
      </c>
      <c r="AD651" s="150">
        <v>0</v>
      </c>
      <c r="AE651" s="150">
        <v>0</v>
      </c>
      <c r="AF651" s="150">
        <v>0</v>
      </c>
      <c r="AG651" s="204"/>
      <c r="AK651" s="342"/>
      <c r="AM651" s="352"/>
      <c r="AN651" s="345"/>
      <c r="AP651" s="347"/>
      <c r="AQ651" s="347"/>
    </row>
    <row r="652" spans="1:43" s="176" customFormat="1" ht="16.5" hidden="1" customHeight="1" outlineLevel="2">
      <c r="A652" s="168"/>
      <c r="B652" s="232" t="s">
        <v>868</v>
      </c>
      <c r="C652" s="191">
        <f>170*4.3</f>
        <v>731</v>
      </c>
      <c r="D652" s="190">
        <f>C652</f>
        <v>731</v>
      </c>
      <c r="E652" s="190">
        <f t="shared" ref="E652:AF652" si="396">D652</f>
        <v>731</v>
      </c>
      <c r="F652" s="190">
        <f t="shared" si="396"/>
        <v>731</v>
      </c>
      <c r="G652" s="190">
        <f t="shared" si="396"/>
        <v>731</v>
      </c>
      <c r="H652" s="190">
        <f t="shared" si="396"/>
        <v>731</v>
      </c>
      <c r="I652" s="190">
        <f t="shared" si="396"/>
        <v>731</v>
      </c>
      <c r="J652" s="190">
        <f t="shared" si="396"/>
        <v>731</v>
      </c>
      <c r="K652" s="190">
        <f t="shared" si="396"/>
        <v>731</v>
      </c>
      <c r="L652" s="190">
        <f t="shared" si="396"/>
        <v>731</v>
      </c>
      <c r="M652" s="190">
        <f t="shared" si="396"/>
        <v>731</v>
      </c>
      <c r="N652" s="190">
        <f t="shared" si="396"/>
        <v>731</v>
      </c>
      <c r="O652" s="190">
        <f t="shared" si="396"/>
        <v>731</v>
      </c>
      <c r="P652" s="190">
        <f t="shared" si="396"/>
        <v>731</v>
      </c>
      <c r="Q652" s="190">
        <f t="shared" si="396"/>
        <v>731</v>
      </c>
      <c r="R652" s="190">
        <f t="shared" si="396"/>
        <v>731</v>
      </c>
      <c r="S652" s="190">
        <f t="shared" si="396"/>
        <v>731</v>
      </c>
      <c r="T652" s="190">
        <f t="shared" si="396"/>
        <v>731</v>
      </c>
      <c r="U652" s="190">
        <f t="shared" si="396"/>
        <v>731</v>
      </c>
      <c r="V652" s="190">
        <f t="shared" si="396"/>
        <v>731</v>
      </c>
      <c r="W652" s="190">
        <f t="shared" si="396"/>
        <v>731</v>
      </c>
      <c r="X652" s="190">
        <f t="shared" si="396"/>
        <v>731</v>
      </c>
      <c r="Y652" s="190">
        <f t="shared" si="396"/>
        <v>731</v>
      </c>
      <c r="Z652" s="190">
        <f t="shared" si="396"/>
        <v>731</v>
      </c>
      <c r="AA652" s="190">
        <f t="shared" si="396"/>
        <v>731</v>
      </c>
      <c r="AB652" s="190">
        <f t="shared" si="396"/>
        <v>731</v>
      </c>
      <c r="AC652" s="190">
        <f t="shared" si="396"/>
        <v>731</v>
      </c>
      <c r="AD652" s="190">
        <f t="shared" si="396"/>
        <v>731</v>
      </c>
      <c r="AE652" s="190">
        <f t="shared" si="396"/>
        <v>731</v>
      </c>
      <c r="AF652" s="190">
        <f t="shared" si="396"/>
        <v>731</v>
      </c>
      <c r="AG652" s="204"/>
      <c r="AK652" s="342"/>
      <c r="AM652" s="352"/>
      <c r="AN652" s="345"/>
      <c r="AP652" s="347"/>
      <c r="AQ652" s="347"/>
    </row>
    <row r="653" spans="1:43" s="176" customFormat="1" ht="3" hidden="1" customHeight="1" outlineLevel="2">
      <c r="A653" s="168"/>
      <c r="B653" s="233"/>
      <c r="C653" s="220"/>
      <c r="D653" s="220"/>
      <c r="E653" s="220"/>
      <c r="F653" s="220"/>
      <c r="G653" s="220"/>
      <c r="H653" s="220"/>
      <c r="I653" s="220"/>
      <c r="J653" s="220"/>
      <c r="K653" s="220"/>
      <c r="L653" s="220"/>
      <c r="M653" s="220"/>
      <c r="N653" s="220"/>
      <c r="O653" s="220"/>
      <c r="P653" s="220"/>
      <c r="Q653" s="220"/>
      <c r="R653" s="220"/>
      <c r="S653" s="220"/>
      <c r="T653" s="220"/>
      <c r="U653" s="220"/>
      <c r="V653" s="220"/>
      <c r="W653" s="220"/>
      <c r="X653" s="220"/>
      <c r="Y653" s="220"/>
      <c r="Z653" s="220"/>
      <c r="AA653" s="220"/>
      <c r="AB653" s="220"/>
      <c r="AC653" s="220"/>
      <c r="AD653" s="220"/>
      <c r="AE653" s="220"/>
      <c r="AF653" s="220"/>
      <c r="AG653" s="204"/>
      <c r="AH653" s="214"/>
      <c r="AK653" s="342"/>
      <c r="AM653" s="352"/>
      <c r="AN653" s="345"/>
      <c r="AP653" s="347"/>
      <c r="AQ653" s="347"/>
    </row>
    <row r="654" spans="1:43" s="214" customFormat="1" ht="16.5" hidden="1" customHeight="1" outlineLevel="1">
      <c r="A654" s="211"/>
      <c r="B654" s="212" t="s">
        <v>872</v>
      </c>
      <c r="C654" s="213">
        <f t="shared" ref="C654:AF654" si="397">SUM(C655)*12/10^3</f>
        <v>0</v>
      </c>
      <c r="D654" s="213">
        <f t="shared" si="397"/>
        <v>0</v>
      </c>
      <c r="E654" s="213">
        <f t="shared" si="397"/>
        <v>0</v>
      </c>
      <c r="F654" s="213">
        <f t="shared" si="397"/>
        <v>0</v>
      </c>
      <c r="G654" s="213">
        <f t="shared" si="397"/>
        <v>0</v>
      </c>
      <c r="H654" s="213">
        <f t="shared" si="397"/>
        <v>0</v>
      </c>
      <c r="I654" s="213">
        <f t="shared" si="397"/>
        <v>0</v>
      </c>
      <c r="J654" s="213">
        <f t="shared" si="397"/>
        <v>0</v>
      </c>
      <c r="K654" s="213">
        <f t="shared" si="397"/>
        <v>0</v>
      </c>
      <c r="L654" s="213">
        <f t="shared" si="397"/>
        <v>0</v>
      </c>
      <c r="M654" s="213">
        <f t="shared" si="397"/>
        <v>0</v>
      </c>
      <c r="N654" s="213">
        <f t="shared" si="397"/>
        <v>0</v>
      </c>
      <c r="O654" s="213">
        <f t="shared" si="397"/>
        <v>0</v>
      </c>
      <c r="P654" s="213">
        <f t="shared" si="397"/>
        <v>0</v>
      </c>
      <c r="Q654" s="213">
        <f t="shared" si="397"/>
        <v>0</v>
      </c>
      <c r="R654" s="213">
        <f t="shared" si="397"/>
        <v>0</v>
      </c>
      <c r="S654" s="213">
        <f t="shared" si="397"/>
        <v>0</v>
      </c>
      <c r="T654" s="213">
        <f t="shared" si="397"/>
        <v>0</v>
      </c>
      <c r="U654" s="213">
        <f t="shared" si="397"/>
        <v>0</v>
      </c>
      <c r="V654" s="213">
        <f t="shared" si="397"/>
        <v>0</v>
      </c>
      <c r="W654" s="213">
        <f t="shared" si="397"/>
        <v>0</v>
      </c>
      <c r="X654" s="213">
        <f t="shared" si="397"/>
        <v>0</v>
      </c>
      <c r="Y654" s="213">
        <f t="shared" si="397"/>
        <v>0</v>
      </c>
      <c r="Z654" s="213">
        <f t="shared" si="397"/>
        <v>0</v>
      </c>
      <c r="AA654" s="213">
        <f t="shared" si="397"/>
        <v>0</v>
      </c>
      <c r="AB654" s="213">
        <f t="shared" si="397"/>
        <v>0</v>
      </c>
      <c r="AC654" s="213">
        <f t="shared" si="397"/>
        <v>0</v>
      </c>
      <c r="AD654" s="213">
        <f t="shared" si="397"/>
        <v>0</v>
      </c>
      <c r="AE654" s="213">
        <f t="shared" si="397"/>
        <v>0</v>
      </c>
      <c r="AF654" s="213">
        <f t="shared" si="397"/>
        <v>0</v>
      </c>
      <c r="AG654" s="563">
        <f>SUM(C654:AF654)</f>
        <v>0</v>
      </c>
      <c r="AH654" s="209"/>
      <c r="AJ654" s="221"/>
      <c r="AK654" s="342"/>
      <c r="AM654" s="352"/>
      <c r="AN654" s="345"/>
      <c r="AP654" s="351"/>
      <c r="AQ654" s="351"/>
    </row>
    <row r="655" spans="1:43" s="209" customFormat="1" ht="16.5" hidden="1" customHeight="1" outlineLevel="2">
      <c r="A655" s="206"/>
      <c r="B655" s="217" t="s">
        <v>929</v>
      </c>
      <c r="C655" s="152">
        <f>((C656*C660)*(C658+C659)/12)+((C657*C656)/12)</f>
        <v>0</v>
      </c>
      <c r="D655" s="152">
        <f t="shared" ref="D655:AF655" si="398">((D656*D660)*(D658+D659)/12)+((D657*D656)/12)</f>
        <v>0</v>
      </c>
      <c r="E655" s="152">
        <f t="shared" si="398"/>
        <v>0</v>
      </c>
      <c r="F655" s="152">
        <f t="shared" si="398"/>
        <v>0</v>
      </c>
      <c r="G655" s="152">
        <f t="shared" si="398"/>
        <v>0</v>
      </c>
      <c r="H655" s="152">
        <f t="shared" si="398"/>
        <v>0</v>
      </c>
      <c r="I655" s="152">
        <f t="shared" si="398"/>
        <v>0</v>
      </c>
      <c r="J655" s="152">
        <f t="shared" si="398"/>
        <v>0</v>
      </c>
      <c r="K655" s="152">
        <f t="shared" si="398"/>
        <v>0</v>
      </c>
      <c r="L655" s="152">
        <f t="shared" si="398"/>
        <v>0</v>
      </c>
      <c r="M655" s="152">
        <f t="shared" si="398"/>
        <v>0</v>
      </c>
      <c r="N655" s="152">
        <f t="shared" si="398"/>
        <v>0</v>
      </c>
      <c r="O655" s="152">
        <f t="shared" si="398"/>
        <v>0</v>
      </c>
      <c r="P655" s="152">
        <f t="shared" si="398"/>
        <v>0</v>
      </c>
      <c r="Q655" s="152">
        <f t="shared" si="398"/>
        <v>0</v>
      </c>
      <c r="R655" s="152">
        <f t="shared" si="398"/>
        <v>0</v>
      </c>
      <c r="S655" s="152">
        <f t="shared" si="398"/>
        <v>0</v>
      </c>
      <c r="T655" s="152">
        <f t="shared" si="398"/>
        <v>0</v>
      </c>
      <c r="U655" s="152">
        <f t="shared" si="398"/>
        <v>0</v>
      </c>
      <c r="V655" s="152">
        <f t="shared" si="398"/>
        <v>0</v>
      </c>
      <c r="W655" s="152">
        <f t="shared" si="398"/>
        <v>0</v>
      </c>
      <c r="X655" s="152">
        <f t="shared" si="398"/>
        <v>0</v>
      </c>
      <c r="Y655" s="152">
        <f t="shared" si="398"/>
        <v>0</v>
      </c>
      <c r="Z655" s="152">
        <f t="shared" si="398"/>
        <v>0</v>
      </c>
      <c r="AA655" s="152">
        <f t="shared" si="398"/>
        <v>0</v>
      </c>
      <c r="AB655" s="152">
        <f t="shared" si="398"/>
        <v>0</v>
      </c>
      <c r="AC655" s="152">
        <f t="shared" si="398"/>
        <v>0</v>
      </c>
      <c r="AD655" s="152">
        <f t="shared" si="398"/>
        <v>0</v>
      </c>
      <c r="AE655" s="152">
        <f t="shared" si="398"/>
        <v>0</v>
      </c>
      <c r="AF655" s="152">
        <f t="shared" si="398"/>
        <v>0</v>
      </c>
      <c r="AG655" s="210"/>
      <c r="AH655" s="176"/>
      <c r="AK655" s="342"/>
      <c r="AM655" s="352"/>
      <c r="AN655" s="345"/>
      <c r="AP655" s="349"/>
      <c r="AQ655" s="349"/>
    </row>
    <row r="656" spans="1:43" s="176" customFormat="1" ht="16.5" hidden="1" customHeight="1" outlineLevel="2">
      <c r="A656" s="168"/>
      <c r="B656" s="195" t="s">
        <v>839</v>
      </c>
      <c r="C656" s="234">
        <v>0</v>
      </c>
      <c r="D656" s="234">
        <v>0</v>
      </c>
      <c r="E656" s="234">
        <v>0</v>
      </c>
      <c r="F656" s="234">
        <v>0</v>
      </c>
      <c r="G656" s="234">
        <v>0</v>
      </c>
      <c r="H656" s="234">
        <v>0</v>
      </c>
      <c r="I656" s="234">
        <v>0</v>
      </c>
      <c r="J656" s="234">
        <v>0</v>
      </c>
      <c r="K656" s="234">
        <v>0</v>
      </c>
      <c r="L656" s="234">
        <v>0</v>
      </c>
      <c r="M656" s="234">
        <v>0</v>
      </c>
      <c r="N656" s="234">
        <v>0</v>
      </c>
      <c r="O656" s="234">
        <v>0</v>
      </c>
      <c r="P656" s="234">
        <v>0</v>
      </c>
      <c r="Q656" s="234">
        <v>0</v>
      </c>
      <c r="R656" s="234">
        <v>0</v>
      </c>
      <c r="S656" s="234">
        <v>0</v>
      </c>
      <c r="T656" s="234">
        <v>0</v>
      </c>
      <c r="U656" s="234">
        <v>0</v>
      </c>
      <c r="V656" s="234">
        <v>0</v>
      </c>
      <c r="W656" s="234">
        <v>0</v>
      </c>
      <c r="X656" s="234">
        <v>0</v>
      </c>
      <c r="Y656" s="234">
        <v>0</v>
      </c>
      <c r="Z656" s="234">
        <v>0</v>
      </c>
      <c r="AA656" s="234">
        <v>0</v>
      </c>
      <c r="AB656" s="234">
        <v>0</v>
      </c>
      <c r="AC656" s="234">
        <v>0</v>
      </c>
      <c r="AD656" s="234">
        <v>0</v>
      </c>
      <c r="AE656" s="234">
        <v>0</v>
      </c>
      <c r="AF656" s="234">
        <v>0</v>
      </c>
      <c r="AG656" s="204"/>
      <c r="AK656" s="342"/>
      <c r="AM656" s="352"/>
      <c r="AN656" s="345"/>
      <c r="AP656" s="347"/>
      <c r="AQ656" s="347"/>
    </row>
    <row r="657" spans="1:43" s="176" customFormat="1" ht="16.5" hidden="1" customHeight="1" outlineLevel="2">
      <c r="A657" s="168"/>
      <c r="B657" s="195" t="s">
        <v>873</v>
      </c>
      <c r="C657" s="186">
        <v>90.94</v>
      </c>
      <c r="D657" s="190">
        <f>C657</f>
        <v>90.94</v>
      </c>
      <c r="E657" s="190">
        <f t="shared" ref="E657:E660" si="399">D657</f>
        <v>90.94</v>
      </c>
      <c r="F657" s="190">
        <f t="shared" ref="F657:AF660" si="400">E657</f>
        <v>90.94</v>
      </c>
      <c r="G657" s="190">
        <f t="shared" si="400"/>
        <v>90.94</v>
      </c>
      <c r="H657" s="190">
        <f t="shared" si="400"/>
        <v>90.94</v>
      </c>
      <c r="I657" s="190">
        <f t="shared" si="400"/>
        <v>90.94</v>
      </c>
      <c r="J657" s="190">
        <f t="shared" si="400"/>
        <v>90.94</v>
      </c>
      <c r="K657" s="190">
        <f t="shared" si="400"/>
        <v>90.94</v>
      </c>
      <c r="L657" s="190">
        <f t="shared" si="400"/>
        <v>90.94</v>
      </c>
      <c r="M657" s="190">
        <f t="shared" si="400"/>
        <v>90.94</v>
      </c>
      <c r="N657" s="190">
        <f t="shared" si="400"/>
        <v>90.94</v>
      </c>
      <c r="O657" s="190">
        <f t="shared" si="400"/>
        <v>90.94</v>
      </c>
      <c r="P657" s="190">
        <f t="shared" si="400"/>
        <v>90.94</v>
      </c>
      <c r="Q657" s="190">
        <f t="shared" si="400"/>
        <v>90.94</v>
      </c>
      <c r="R657" s="190">
        <f t="shared" si="400"/>
        <v>90.94</v>
      </c>
      <c r="S657" s="190">
        <f t="shared" si="400"/>
        <v>90.94</v>
      </c>
      <c r="T657" s="190">
        <f t="shared" si="400"/>
        <v>90.94</v>
      </c>
      <c r="U657" s="190">
        <f t="shared" si="400"/>
        <v>90.94</v>
      </c>
      <c r="V657" s="190">
        <f t="shared" si="400"/>
        <v>90.94</v>
      </c>
      <c r="W657" s="190">
        <f t="shared" si="400"/>
        <v>90.94</v>
      </c>
      <c r="X657" s="190">
        <f t="shared" si="400"/>
        <v>90.94</v>
      </c>
      <c r="Y657" s="190">
        <f t="shared" si="400"/>
        <v>90.94</v>
      </c>
      <c r="Z657" s="190">
        <f t="shared" si="400"/>
        <v>90.94</v>
      </c>
      <c r="AA657" s="190">
        <f t="shared" si="400"/>
        <v>90.94</v>
      </c>
      <c r="AB657" s="190">
        <f t="shared" si="400"/>
        <v>90.94</v>
      </c>
      <c r="AC657" s="190">
        <f t="shared" si="400"/>
        <v>90.94</v>
      </c>
      <c r="AD657" s="190">
        <f t="shared" si="400"/>
        <v>90.94</v>
      </c>
      <c r="AE657" s="190">
        <f t="shared" si="400"/>
        <v>90.94</v>
      </c>
      <c r="AF657" s="190">
        <f t="shared" si="400"/>
        <v>90.94</v>
      </c>
      <c r="AG657" s="204"/>
      <c r="AK657" s="342"/>
      <c r="AM657" s="352"/>
      <c r="AN657" s="345"/>
      <c r="AP657" s="347"/>
      <c r="AQ657" s="347"/>
    </row>
    <row r="658" spans="1:43" s="176" customFormat="1" ht="16.5" hidden="1" customHeight="1" outlineLevel="2">
      <c r="A658" s="168"/>
      <c r="B658" s="195" t="s">
        <v>874</v>
      </c>
      <c r="C658" s="547">
        <v>0.01</v>
      </c>
      <c r="D658" s="235">
        <f>C658</f>
        <v>0.01</v>
      </c>
      <c r="E658" s="235">
        <f t="shared" si="399"/>
        <v>0.01</v>
      </c>
      <c r="F658" s="235">
        <f t="shared" si="400"/>
        <v>0.01</v>
      </c>
      <c r="G658" s="235">
        <f t="shared" si="400"/>
        <v>0.01</v>
      </c>
      <c r="H658" s="235">
        <f t="shared" si="400"/>
        <v>0.01</v>
      </c>
      <c r="I658" s="235">
        <f t="shared" si="400"/>
        <v>0.01</v>
      </c>
      <c r="J658" s="235">
        <f t="shared" si="400"/>
        <v>0.01</v>
      </c>
      <c r="K658" s="235">
        <f t="shared" si="400"/>
        <v>0.01</v>
      </c>
      <c r="L658" s="235">
        <f t="shared" si="400"/>
        <v>0.01</v>
      </c>
      <c r="M658" s="235">
        <f t="shared" si="400"/>
        <v>0.01</v>
      </c>
      <c r="N658" s="235">
        <f t="shared" si="400"/>
        <v>0.01</v>
      </c>
      <c r="O658" s="235">
        <f t="shared" si="400"/>
        <v>0.01</v>
      </c>
      <c r="P658" s="235">
        <f t="shared" si="400"/>
        <v>0.01</v>
      </c>
      <c r="Q658" s="235">
        <f t="shared" si="400"/>
        <v>0.01</v>
      </c>
      <c r="R658" s="235">
        <f t="shared" si="400"/>
        <v>0.01</v>
      </c>
      <c r="S658" s="235">
        <f t="shared" si="400"/>
        <v>0.01</v>
      </c>
      <c r="T658" s="235">
        <f t="shared" si="400"/>
        <v>0.01</v>
      </c>
      <c r="U658" s="235">
        <f t="shared" si="400"/>
        <v>0.01</v>
      </c>
      <c r="V658" s="235">
        <f t="shared" si="400"/>
        <v>0.01</v>
      </c>
      <c r="W658" s="235">
        <f t="shared" si="400"/>
        <v>0.01</v>
      </c>
      <c r="X658" s="235">
        <f t="shared" si="400"/>
        <v>0.01</v>
      </c>
      <c r="Y658" s="235">
        <f t="shared" si="400"/>
        <v>0.01</v>
      </c>
      <c r="Z658" s="235">
        <f t="shared" si="400"/>
        <v>0.01</v>
      </c>
      <c r="AA658" s="235">
        <f t="shared" si="400"/>
        <v>0.01</v>
      </c>
      <c r="AB658" s="235">
        <f t="shared" si="400"/>
        <v>0.01</v>
      </c>
      <c r="AC658" s="235">
        <f t="shared" si="400"/>
        <v>0.01</v>
      </c>
      <c r="AD658" s="235">
        <f t="shared" si="400"/>
        <v>0.01</v>
      </c>
      <c r="AE658" s="235">
        <f t="shared" si="400"/>
        <v>0.01</v>
      </c>
      <c r="AF658" s="235">
        <f t="shared" si="400"/>
        <v>0.01</v>
      </c>
      <c r="AG658" s="204"/>
      <c r="AK658" s="342"/>
      <c r="AM658" s="352"/>
      <c r="AN658" s="345"/>
      <c r="AP658" s="347"/>
      <c r="AQ658" s="347"/>
    </row>
    <row r="659" spans="1:43" s="176" customFormat="1" ht="16.5" hidden="1" customHeight="1" outlineLevel="2">
      <c r="A659" s="168"/>
      <c r="B659" s="195" t="s">
        <v>875</v>
      </c>
      <c r="C659" s="246">
        <v>2.5000000000000001E-2</v>
      </c>
      <c r="D659" s="235">
        <f>C659</f>
        <v>2.5000000000000001E-2</v>
      </c>
      <c r="E659" s="235">
        <f t="shared" si="399"/>
        <v>2.5000000000000001E-2</v>
      </c>
      <c r="F659" s="235">
        <f t="shared" si="400"/>
        <v>2.5000000000000001E-2</v>
      </c>
      <c r="G659" s="235">
        <f t="shared" si="400"/>
        <v>2.5000000000000001E-2</v>
      </c>
      <c r="H659" s="235">
        <f t="shared" si="400"/>
        <v>2.5000000000000001E-2</v>
      </c>
      <c r="I659" s="235">
        <f t="shared" si="400"/>
        <v>2.5000000000000001E-2</v>
      </c>
      <c r="J659" s="235">
        <f t="shared" si="400"/>
        <v>2.5000000000000001E-2</v>
      </c>
      <c r="K659" s="235">
        <f t="shared" si="400"/>
        <v>2.5000000000000001E-2</v>
      </c>
      <c r="L659" s="235">
        <f t="shared" si="400"/>
        <v>2.5000000000000001E-2</v>
      </c>
      <c r="M659" s="235">
        <f t="shared" si="400"/>
        <v>2.5000000000000001E-2</v>
      </c>
      <c r="N659" s="235">
        <f t="shared" si="400"/>
        <v>2.5000000000000001E-2</v>
      </c>
      <c r="O659" s="235">
        <f t="shared" si="400"/>
        <v>2.5000000000000001E-2</v>
      </c>
      <c r="P659" s="235">
        <f t="shared" si="400"/>
        <v>2.5000000000000001E-2</v>
      </c>
      <c r="Q659" s="235">
        <f t="shared" si="400"/>
        <v>2.5000000000000001E-2</v>
      </c>
      <c r="R659" s="235">
        <f t="shared" si="400"/>
        <v>2.5000000000000001E-2</v>
      </c>
      <c r="S659" s="235">
        <f t="shared" si="400"/>
        <v>2.5000000000000001E-2</v>
      </c>
      <c r="T659" s="235">
        <f t="shared" si="400"/>
        <v>2.5000000000000001E-2</v>
      </c>
      <c r="U659" s="235">
        <f t="shared" si="400"/>
        <v>2.5000000000000001E-2</v>
      </c>
      <c r="V659" s="235">
        <f t="shared" si="400"/>
        <v>2.5000000000000001E-2</v>
      </c>
      <c r="W659" s="235">
        <f t="shared" si="400"/>
        <v>2.5000000000000001E-2</v>
      </c>
      <c r="X659" s="235">
        <f t="shared" si="400"/>
        <v>2.5000000000000001E-2</v>
      </c>
      <c r="Y659" s="235">
        <f t="shared" si="400"/>
        <v>2.5000000000000001E-2</v>
      </c>
      <c r="Z659" s="235">
        <f t="shared" si="400"/>
        <v>2.5000000000000001E-2</v>
      </c>
      <c r="AA659" s="235">
        <f t="shared" si="400"/>
        <v>2.5000000000000001E-2</v>
      </c>
      <c r="AB659" s="235">
        <f t="shared" si="400"/>
        <v>2.5000000000000001E-2</v>
      </c>
      <c r="AC659" s="235">
        <f t="shared" si="400"/>
        <v>2.5000000000000001E-2</v>
      </c>
      <c r="AD659" s="235">
        <f t="shared" si="400"/>
        <v>2.5000000000000001E-2</v>
      </c>
      <c r="AE659" s="235">
        <f t="shared" si="400"/>
        <v>2.5000000000000001E-2</v>
      </c>
      <c r="AF659" s="235">
        <f t="shared" si="400"/>
        <v>2.5000000000000001E-2</v>
      </c>
      <c r="AG659" s="204"/>
      <c r="AK659" s="342"/>
      <c r="AM659" s="352"/>
      <c r="AN659" s="345"/>
      <c r="AP659" s="347"/>
      <c r="AQ659" s="347"/>
    </row>
    <row r="660" spans="1:43" s="176" customFormat="1" ht="16.5" hidden="1" customHeight="1" outlineLevel="2">
      <c r="A660" s="168"/>
      <c r="B660" s="195" t="s">
        <v>876</v>
      </c>
      <c r="C660" s="234">
        <v>611900</v>
      </c>
      <c r="D660" s="190">
        <f>C660</f>
        <v>611900</v>
      </c>
      <c r="E660" s="190">
        <f t="shared" si="399"/>
        <v>611900</v>
      </c>
      <c r="F660" s="190">
        <f t="shared" si="400"/>
        <v>611900</v>
      </c>
      <c r="G660" s="190">
        <f t="shared" si="400"/>
        <v>611900</v>
      </c>
      <c r="H660" s="190">
        <f t="shared" si="400"/>
        <v>611900</v>
      </c>
      <c r="I660" s="190">
        <f t="shared" si="400"/>
        <v>611900</v>
      </c>
      <c r="J660" s="190">
        <f t="shared" si="400"/>
        <v>611900</v>
      </c>
      <c r="K660" s="190">
        <f t="shared" si="400"/>
        <v>611900</v>
      </c>
      <c r="L660" s="190">
        <f t="shared" si="400"/>
        <v>611900</v>
      </c>
      <c r="M660" s="190">
        <f t="shared" si="400"/>
        <v>611900</v>
      </c>
      <c r="N660" s="190">
        <f t="shared" si="400"/>
        <v>611900</v>
      </c>
      <c r="O660" s="190">
        <f t="shared" si="400"/>
        <v>611900</v>
      </c>
      <c r="P660" s="190">
        <f t="shared" si="400"/>
        <v>611900</v>
      </c>
      <c r="Q660" s="190">
        <f t="shared" si="400"/>
        <v>611900</v>
      </c>
      <c r="R660" s="190">
        <f t="shared" si="400"/>
        <v>611900</v>
      </c>
      <c r="S660" s="190">
        <f t="shared" si="400"/>
        <v>611900</v>
      </c>
      <c r="T660" s="190">
        <f t="shared" si="400"/>
        <v>611900</v>
      </c>
      <c r="U660" s="190">
        <f t="shared" si="400"/>
        <v>611900</v>
      </c>
      <c r="V660" s="190">
        <f t="shared" si="400"/>
        <v>611900</v>
      </c>
      <c r="W660" s="190">
        <f t="shared" si="400"/>
        <v>611900</v>
      </c>
      <c r="X660" s="190">
        <f t="shared" si="400"/>
        <v>611900</v>
      </c>
      <c r="Y660" s="190">
        <f t="shared" si="400"/>
        <v>611900</v>
      </c>
      <c r="Z660" s="190">
        <f t="shared" si="400"/>
        <v>611900</v>
      </c>
      <c r="AA660" s="190">
        <f t="shared" si="400"/>
        <v>611900</v>
      </c>
      <c r="AB660" s="190">
        <f t="shared" si="400"/>
        <v>611900</v>
      </c>
      <c r="AC660" s="190">
        <f t="shared" si="400"/>
        <v>611900</v>
      </c>
      <c r="AD660" s="190">
        <f t="shared" si="400"/>
        <v>611900</v>
      </c>
      <c r="AE660" s="190">
        <f t="shared" si="400"/>
        <v>611900</v>
      </c>
      <c r="AF660" s="190">
        <f t="shared" si="400"/>
        <v>611900</v>
      </c>
      <c r="AG660" s="204"/>
      <c r="AH660" s="209"/>
      <c r="AK660" s="342"/>
      <c r="AM660" s="352"/>
      <c r="AN660" s="345"/>
      <c r="AP660" s="347"/>
      <c r="AQ660" s="347"/>
    </row>
    <row r="661" spans="1:43" s="176" customFormat="1" ht="3" hidden="1" customHeight="1" outlineLevel="2">
      <c r="A661" s="168"/>
      <c r="B661" s="195"/>
      <c r="C661" s="187"/>
      <c r="D661" s="187"/>
      <c r="E661" s="187"/>
      <c r="F661" s="187"/>
      <c r="G661" s="187"/>
      <c r="H661" s="187"/>
      <c r="I661" s="187"/>
      <c r="J661" s="187"/>
      <c r="K661" s="187"/>
      <c r="L661" s="187"/>
      <c r="M661" s="187"/>
      <c r="N661" s="187"/>
      <c r="O661" s="187"/>
      <c r="P661" s="187"/>
      <c r="Q661" s="187"/>
      <c r="R661" s="187"/>
      <c r="S661" s="187"/>
      <c r="T661" s="187"/>
      <c r="U661" s="187"/>
      <c r="V661" s="187"/>
      <c r="W661" s="187"/>
      <c r="X661" s="187"/>
      <c r="Y661" s="187"/>
      <c r="Z661" s="187"/>
      <c r="AA661" s="187"/>
      <c r="AB661" s="187"/>
      <c r="AC661" s="187"/>
      <c r="AD661" s="187"/>
      <c r="AE661" s="187"/>
      <c r="AF661" s="187"/>
      <c r="AG661" s="204"/>
      <c r="AH661" s="214"/>
      <c r="AK661" s="342"/>
      <c r="AM661" s="352"/>
      <c r="AN661" s="345"/>
      <c r="AP661" s="347"/>
      <c r="AQ661" s="347"/>
    </row>
    <row r="662" spans="1:43" s="214" customFormat="1" ht="16.5" hidden="1" customHeight="1" outlineLevel="1">
      <c r="A662" s="211"/>
      <c r="B662" s="212" t="s">
        <v>877</v>
      </c>
      <c r="C662" s="213">
        <f>C663*C664*12/10^3</f>
        <v>0</v>
      </c>
      <c r="D662" s="213">
        <f t="shared" ref="D662:AF662" si="401">D663*D664*12/10^3</f>
        <v>0</v>
      </c>
      <c r="E662" s="213">
        <f t="shared" si="401"/>
        <v>0</v>
      </c>
      <c r="F662" s="213">
        <f t="shared" si="401"/>
        <v>0</v>
      </c>
      <c r="G662" s="213">
        <f t="shared" si="401"/>
        <v>0</v>
      </c>
      <c r="H662" s="213">
        <f t="shared" si="401"/>
        <v>0</v>
      </c>
      <c r="I662" s="213">
        <f t="shared" si="401"/>
        <v>0</v>
      </c>
      <c r="J662" s="213">
        <f t="shared" si="401"/>
        <v>0</v>
      </c>
      <c r="K662" s="213">
        <f t="shared" si="401"/>
        <v>0</v>
      </c>
      <c r="L662" s="213">
        <f t="shared" si="401"/>
        <v>0</v>
      </c>
      <c r="M662" s="213">
        <f t="shared" si="401"/>
        <v>0</v>
      </c>
      <c r="N662" s="213">
        <f t="shared" si="401"/>
        <v>0</v>
      </c>
      <c r="O662" s="213">
        <f t="shared" si="401"/>
        <v>0</v>
      </c>
      <c r="P662" s="213">
        <f t="shared" si="401"/>
        <v>0</v>
      </c>
      <c r="Q662" s="213">
        <f t="shared" si="401"/>
        <v>0</v>
      </c>
      <c r="R662" s="213">
        <f t="shared" si="401"/>
        <v>0</v>
      </c>
      <c r="S662" s="213">
        <f t="shared" si="401"/>
        <v>0</v>
      </c>
      <c r="T662" s="213">
        <f t="shared" si="401"/>
        <v>0</v>
      </c>
      <c r="U662" s="213">
        <f t="shared" si="401"/>
        <v>0</v>
      </c>
      <c r="V662" s="213">
        <f t="shared" si="401"/>
        <v>0</v>
      </c>
      <c r="W662" s="213">
        <f t="shared" si="401"/>
        <v>0</v>
      </c>
      <c r="X662" s="213">
        <f t="shared" si="401"/>
        <v>0</v>
      </c>
      <c r="Y662" s="213">
        <f t="shared" si="401"/>
        <v>0</v>
      </c>
      <c r="Z662" s="213">
        <f t="shared" si="401"/>
        <v>0</v>
      </c>
      <c r="AA662" s="213">
        <f t="shared" si="401"/>
        <v>0</v>
      </c>
      <c r="AB662" s="213">
        <f t="shared" si="401"/>
        <v>0</v>
      </c>
      <c r="AC662" s="213">
        <f t="shared" si="401"/>
        <v>0</v>
      </c>
      <c r="AD662" s="213">
        <f t="shared" si="401"/>
        <v>0</v>
      </c>
      <c r="AE662" s="213">
        <f t="shared" si="401"/>
        <v>0</v>
      </c>
      <c r="AF662" s="213">
        <f t="shared" si="401"/>
        <v>0</v>
      </c>
      <c r="AG662" s="563">
        <f>SUM(C662:AF662)</f>
        <v>0</v>
      </c>
      <c r="AH662" s="608"/>
      <c r="AJ662" s="221"/>
      <c r="AK662" s="342"/>
      <c r="AM662" s="352"/>
      <c r="AN662" s="345"/>
      <c r="AP662" s="351"/>
      <c r="AQ662" s="351"/>
    </row>
    <row r="663" spans="1:43" s="176" customFormat="1" ht="16.5" hidden="1" customHeight="1" outlineLevel="2">
      <c r="A663" s="168"/>
      <c r="B663" s="194" t="s">
        <v>878</v>
      </c>
      <c r="C663" s="150">
        <f t="shared" ref="C663:AF663" si="402">SUM(C651)</f>
        <v>0</v>
      </c>
      <c r="D663" s="150">
        <f t="shared" si="402"/>
        <v>0</v>
      </c>
      <c r="E663" s="150">
        <f t="shared" si="402"/>
        <v>0</v>
      </c>
      <c r="F663" s="150">
        <f t="shared" si="402"/>
        <v>0</v>
      </c>
      <c r="G663" s="150">
        <f t="shared" si="402"/>
        <v>0</v>
      </c>
      <c r="H663" s="150">
        <f t="shared" si="402"/>
        <v>0</v>
      </c>
      <c r="I663" s="150">
        <f t="shared" si="402"/>
        <v>0</v>
      </c>
      <c r="J663" s="150">
        <f t="shared" si="402"/>
        <v>0</v>
      </c>
      <c r="K663" s="150">
        <f t="shared" si="402"/>
        <v>0</v>
      </c>
      <c r="L663" s="150">
        <f t="shared" si="402"/>
        <v>0</v>
      </c>
      <c r="M663" s="150">
        <f t="shared" si="402"/>
        <v>0</v>
      </c>
      <c r="N663" s="150">
        <f t="shared" si="402"/>
        <v>0</v>
      </c>
      <c r="O663" s="150">
        <f t="shared" si="402"/>
        <v>0</v>
      </c>
      <c r="P663" s="150">
        <f t="shared" si="402"/>
        <v>0</v>
      </c>
      <c r="Q663" s="150">
        <f t="shared" si="402"/>
        <v>0</v>
      </c>
      <c r="R663" s="150">
        <f t="shared" si="402"/>
        <v>0</v>
      </c>
      <c r="S663" s="150">
        <f t="shared" si="402"/>
        <v>0</v>
      </c>
      <c r="T663" s="150">
        <f t="shared" si="402"/>
        <v>0</v>
      </c>
      <c r="U663" s="150">
        <f t="shared" si="402"/>
        <v>0</v>
      </c>
      <c r="V663" s="150">
        <f t="shared" si="402"/>
        <v>0</v>
      </c>
      <c r="W663" s="150">
        <f t="shared" si="402"/>
        <v>0</v>
      </c>
      <c r="X663" s="150">
        <f t="shared" si="402"/>
        <v>0</v>
      </c>
      <c r="Y663" s="150">
        <f t="shared" si="402"/>
        <v>0</v>
      </c>
      <c r="Z663" s="150">
        <f t="shared" si="402"/>
        <v>0</v>
      </c>
      <c r="AA663" s="150">
        <f t="shared" si="402"/>
        <v>0</v>
      </c>
      <c r="AB663" s="150">
        <f t="shared" si="402"/>
        <v>0</v>
      </c>
      <c r="AC663" s="150">
        <f t="shared" si="402"/>
        <v>0</v>
      </c>
      <c r="AD663" s="150">
        <f t="shared" si="402"/>
        <v>0</v>
      </c>
      <c r="AE663" s="150">
        <f t="shared" si="402"/>
        <v>0</v>
      </c>
      <c r="AF663" s="150">
        <f t="shared" si="402"/>
        <v>0</v>
      </c>
      <c r="AG663" s="204"/>
      <c r="AK663" s="342"/>
      <c r="AM663" s="352"/>
      <c r="AN663" s="345"/>
      <c r="AP663" s="347"/>
      <c r="AQ663" s="347"/>
    </row>
    <row r="664" spans="1:43" s="176" customFormat="1" ht="16.5" hidden="1" customHeight="1" outlineLevel="2">
      <c r="A664" s="168"/>
      <c r="B664" s="194" t="s">
        <v>840</v>
      </c>
      <c r="C664" s="191">
        <v>276.77999999999997</v>
      </c>
      <c r="D664" s="190">
        <f>C664</f>
        <v>276.77999999999997</v>
      </c>
      <c r="E664" s="190">
        <f t="shared" ref="E664:AF664" si="403">D664</f>
        <v>276.77999999999997</v>
      </c>
      <c r="F664" s="190">
        <f t="shared" si="403"/>
        <v>276.77999999999997</v>
      </c>
      <c r="G664" s="190">
        <f t="shared" si="403"/>
        <v>276.77999999999997</v>
      </c>
      <c r="H664" s="190">
        <f t="shared" si="403"/>
        <v>276.77999999999997</v>
      </c>
      <c r="I664" s="190">
        <f t="shared" si="403"/>
        <v>276.77999999999997</v>
      </c>
      <c r="J664" s="190">
        <f t="shared" si="403"/>
        <v>276.77999999999997</v>
      </c>
      <c r="K664" s="190">
        <f t="shared" si="403"/>
        <v>276.77999999999997</v>
      </c>
      <c r="L664" s="190">
        <f t="shared" si="403"/>
        <v>276.77999999999997</v>
      </c>
      <c r="M664" s="190">
        <f t="shared" si="403"/>
        <v>276.77999999999997</v>
      </c>
      <c r="N664" s="190">
        <f t="shared" si="403"/>
        <v>276.77999999999997</v>
      </c>
      <c r="O664" s="190">
        <f t="shared" si="403"/>
        <v>276.77999999999997</v>
      </c>
      <c r="P664" s="190">
        <f t="shared" si="403"/>
        <v>276.77999999999997</v>
      </c>
      <c r="Q664" s="190">
        <f t="shared" si="403"/>
        <v>276.77999999999997</v>
      </c>
      <c r="R664" s="190">
        <f t="shared" si="403"/>
        <v>276.77999999999997</v>
      </c>
      <c r="S664" s="190">
        <f t="shared" si="403"/>
        <v>276.77999999999997</v>
      </c>
      <c r="T664" s="190">
        <f t="shared" si="403"/>
        <v>276.77999999999997</v>
      </c>
      <c r="U664" s="190">
        <f t="shared" si="403"/>
        <v>276.77999999999997</v>
      </c>
      <c r="V664" s="190">
        <f t="shared" si="403"/>
        <v>276.77999999999997</v>
      </c>
      <c r="W664" s="190">
        <f t="shared" si="403"/>
        <v>276.77999999999997</v>
      </c>
      <c r="X664" s="190">
        <f t="shared" si="403"/>
        <v>276.77999999999997</v>
      </c>
      <c r="Y664" s="190">
        <f t="shared" si="403"/>
        <v>276.77999999999997</v>
      </c>
      <c r="Z664" s="190">
        <f t="shared" si="403"/>
        <v>276.77999999999997</v>
      </c>
      <c r="AA664" s="190">
        <f t="shared" si="403"/>
        <v>276.77999999999997</v>
      </c>
      <c r="AB664" s="190">
        <f t="shared" si="403"/>
        <v>276.77999999999997</v>
      </c>
      <c r="AC664" s="190">
        <f t="shared" si="403"/>
        <v>276.77999999999997</v>
      </c>
      <c r="AD664" s="190">
        <f t="shared" si="403"/>
        <v>276.77999999999997</v>
      </c>
      <c r="AE664" s="190">
        <f t="shared" si="403"/>
        <v>276.77999999999997</v>
      </c>
      <c r="AF664" s="190">
        <f t="shared" si="403"/>
        <v>276.77999999999997</v>
      </c>
      <c r="AG664" s="204"/>
      <c r="AK664" s="342"/>
      <c r="AM664" s="352"/>
      <c r="AN664" s="345"/>
      <c r="AP664" s="347"/>
      <c r="AQ664" s="347"/>
    </row>
    <row r="665" spans="1:43" ht="3" hidden="1" customHeight="1" outlineLevel="2">
      <c r="A665" s="168"/>
      <c r="B665" s="243"/>
      <c r="C665" s="192"/>
      <c r="D665" s="193"/>
      <c r="E665" s="192"/>
      <c r="F665" s="192"/>
      <c r="G665" s="192"/>
      <c r="H665" s="192"/>
      <c r="I665" s="192"/>
      <c r="J665" s="192"/>
      <c r="K665" s="192"/>
      <c r="L665" s="192"/>
      <c r="M665" s="192"/>
      <c r="N665" s="192"/>
      <c r="O665" s="192"/>
      <c r="P665" s="192"/>
      <c r="Q665" s="192"/>
      <c r="R665" s="192"/>
      <c r="S665" s="192"/>
      <c r="T665" s="192"/>
      <c r="U665" s="192"/>
      <c r="V665" s="192"/>
      <c r="W665" s="192"/>
      <c r="X665" s="192"/>
      <c r="Y665" s="192"/>
      <c r="Z665" s="192"/>
      <c r="AA665" s="192"/>
      <c r="AB665" s="192"/>
      <c r="AC665" s="192"/>
      <c r="AD665" s="192"/>
      <c r="AE665" s="192"/>
      <c r="AF665" s="192"/>
      <c r="AG665" s="219"/>
      <c r="AH665" s="214"/>
      <c r="AK665" s="342"/>
      <c r="AM665" s="352"/>
      <c r="AN665" s="345"/>
      <c r="AP665" s="345"/>
      <c r="AQ665" s="345"/>
    </row>
    <row r="666" spans="1:43" s="214" customFormat="1" ht="16.5" hidden="1" customHeight="1" outlineLevel="1">
      <c r="A666" s="211"/>
      <c r="B666" s="212" t="s">
        <v>884</v>
      </c>
      <c r="C666" s="213">
        <f t="shared" ref="C666:AF666" si="404">SUM(C667,C674)*12/10^3</f>
        <v>0</v>
      </c>
      <c r="D666" s="213">
        <f t="shared" si="404"/>
        <v>0</v>
      </c>
      <c r="E666" s="213">
        <f t="shared" si="404"/>
        <v>0</v>
      </c>
      <c r="F666" s="213">
        <f t="shared" si="404"/>
        <v>0</v>
      </c>
      <c r="G666" s="213">
        <f t="shared" si="404"/>
        <v>0</v>
      </c>
      <c r="H666" s="213">
        <f t="shared" si="404"/>
        <v>0</v>
      </c>
      <c r="I666" s="213">
        <f t="shared" si="404"/>
        <v>0</v>
      </c>
      <c r="J666" s="213">
        <f t="shared" si="404"/>
        <v>0</v>
      </c>
      <c r="K666" s="213">
        <f t="shared" si="404"/>
        <v>0</v>
      </c>
      <c r="L666" s="213">
        <f t="shared" si="404"/>
        <v>0</v>
      </c>
      <c r="M666" s="213">
        <f t="shared" si="404"/>
        <v>0</v>
      </c>
      <c r="N666" s="213">
        <f t="shared" si="404"/>
        <v>0</v>
      </c>
      <c r="O666" s="213">
        <f t="shared" si="404"/>
        <v>0</v>
      </c>
      <c r="P666" s="213">
        <f t="shared" si="404"/>
        <v>0</v>
      </c>
      <c r="Q666" s="213">
        <f t="shared" si="404"/>
        <v>0</v>
      </c>
      <c r="R666" s="213">
        <f t="shared" si="404"/>
        <v>0</v>
      </c>
      <c r="S666" s="213">
        <f t="shared" si="404"/>
        <v>0</v>
      </c>
      <c r="T666" s="213">
        <f t="shared" si="404"/>
        <v>0</v>
      </c>
      <c r="U666" s="213">
        <f t="shared" si="404"/>
        <v>0</v>
      </c>
      <c r="V666" s="213">
        <f t="shared" si="404"/>
        <v>0</v>
      </c>
      <c r="W666" s="213">
        <f t="shared" si="404"/>
        <v>0</v>
      </c>
      <c r="X666" s="213">
        <f t="shared" si="404"/>
        <v>0</v>
      </c>
      <c r="Y666" s="213">
        <f t="shared" si="404"/>
        <v>0</v>
      </c>
      <c r="Z666" s="213">
        <f t="shared" si="404"/>
        <v>0</v>
      </c>
      <c r="AA666" s="213">
        <f t="shared" si="404"/>
        <v>0</v>
      </c>
      <c r="AB666" s="213">
        <f t="shared" si="404"/>
        <v>0</v>
      </c>
      <c r="AC666" s="213">
        <f t="shared" si="404"/>
        <v>0</v>
      </c>
      <c r="AD666" s="213">
        <f t="shared" si="404"/>
        <v>0</v>
      </c>
      <c r="AE666" s="213">
        <f t="shared" si="404"/>
        <v>0</v>
      </c>
      <c r="AF666" s="213">
        <f t="shared" si="404"/>
        <v>0</v>
      </c>
      <c r="AG666" s="563">
        <f>SUM(C666:AF666)</f>
        <v>0</v>
      </c>
      <c r="AH666" s="209"/>
      <c r="AJ666" s="221"/>
      <c r="AK666" s="342"/>
      <c r="AM666" s="352"/>
      <c r="AN666" s="345"/>
      <c r="AP666" s="351"/>
      <c r="AQ666" s="351"/>
    </row>
    <row r="667" spans="1:43" s="209" customFormat="1" ht="16.5" hidden="1" customHeight="1" outlineLevel="2">
      <c r="A667" s="206"/>
      <c r="B667" s="217" t="s">
        <v>885</v>
      </c>
      <c r="C667" s="152">
        <f>C668*(C669+C671+C672+C673)</f>
        <v>0</v>
      </c>
      <c r="D667" s="152">
        <f t="shared" ref="D667:AF667" si="405">D668*(D669+D671+D672+D673)</f>
        <v>0</v>
      </c>
      <c r="E667" s="152">
        <f t="shared" si="405"/>
        <v>0</v>
      </c>
      <c r="F667" s="152">
        <f t="shared" si="405"/>
        <v>0</v>
      </c>
      <c r="G667" s="152">
        <f t="shared" si="405"/>
        <v>0</v>
      </c>
      <c r="H667" s="152">
        <f t="shared" si="405"/>
        <v>0</v>
      </c>
      <c r="I667" s="152">
        <f t="shared" si="405"/>
        <v>0</v>
      </c>
      <c r="J667" s="152">
        <f t="shared" si="405"/>
        <v>0</v>
      </c>
      <c r="K667" s="152">
        <f t="shared" si="405"/>
        <v>0</v>
      </c>
      <c r="L667" s="152">
        <f t="shared" si="405"/>
        <v>0</v>
      </c>
      <c r="M667" s="152">
        <f t="shared" si="405"/>
        <v>0</v>
      </c>
      <c r="N667" s="152">
        <f t="shared" si="405"/>
        <v>0</v>
      </c>
      <c r="O667" s="152">
        <f t="shared" si="405"/>
        <v>0</v>
      </c>
      <c r="P667" s="152">
        <f t="shared" si="405"/>
        <v>0</v>
      </c>
      <c r="Q667" s="152">
        <f t="shared" si="405"/>
        <v>0</v>
      </c>
      <c r="R667" s="152">
        <f t="shared" si="405"/>
        <v>0</v>
      </c>
      <c r="S667" s="152">
        <f t="shared" si="405"/>
        <v>0</v>
      </c>
      <c r="T667" s="152">
        <f t="shared" si="405"/>
        <v>0</v>
      </c>
      <c r="U667" s="152">
        <f t="shared" si="405"/>
        <v>0</v>
      </c>
      <c r="V667" s="152">
        <f t="shared" si="405"/>
        <v>0</v>
      </c>
      <c r="W667" s="152">
        <f t="shared" si="405"/>
        <v>0</v>
      </c>
      <c r="X667" s="152">
        <f t="shared" si="405"/>
        <v>0</v>
      </c>
      <c r="Y667" s="152">
        <f t="shared" si="405"/>
        <v>0</v>
      </c>
      <c r="Z667" s="152">
        <f t="shared" si="405"/>
        <v>0</v>
      </c>
      <c r="AA667" s="152">
        <f t="shared" si="405"/>
        <v>0</v>
      </c>
      <c r="AB667" s="152">
        <f t="shared" si="405"/>
        <v>0</v>
      </c>
      <c r="AC667" s="152">
        <f t="shared" si="405"/>
        <v>0</v>
      </c>
      <c r="AD667" s="152">
        <f t="shared" si="405"/>
        <v>0</v>
      </c>
      <c r="AE667" s="152">
        <f t="shared" si="405"/>
        <v>0</v>
      </c>
      <c r="AF667" s="152">
        <f t="shared" si="405"/>
        <v>0</v>
      </c>
      <c r="AG667" s="210"/>
      <c r="AH667" s="176"/>
      <c r="AK667" s="342"/>
      <c r="AM667" s="352"/>
      <c r="AN667" s="345"/>
      <c r="AP667" s="349"/>
      <c r="AQ667" s="349"/>
    </row>
    <row r="668" spans="1:43" s="176" customFormat="1" ht="16.5" hidden="1" customHeight="1" outlineLevel="2">
      <c r="A668" s="168"/>
      <c r="B668" s="195" t="s">
        <v>839</v>
      </c>
      <c r="C668" s="191">
        <v>0</v>
      </c>
      <c r="D668" s="191">
        <v>0</v>
      </c>
      <c r="E668" s="191">
        <v>0</v>
      </c>
      <c r="F668" s="191">
        <v>0</v>
      </c>
      <c r="G668" s="191">
        <v>0</v>
      </c>
      <c r="H668" s="191">
        <v>0</v>
      </c>
      <c r="I668" s="191">
        <v>0</v>
      </c>
      <c r="J668" s="191">
        <v>0</v>
      </c>
      <c r="K668" s="191">
        <v>0</v>
      </c>
      <c r="L668" s="191">
        <v>0</v>
      </c>
      <c r="M668" s="191">
        <v>0</v>
      </c>
      <c r="N668" s="191">
        <v>0</v>
      </c>
      <c r="O668" s="191">
        <v>0</v>
      </c>
      <c r="P668" s="191">
        <v>0</v>
      </c>
      <c r="Q668" s="191">
        <v>0</v>
      </c>
      <c r="R668" s="191">
        <v>0</v>
      </c>
      <c r="S668" s="191">
        <v>0</v>
      </c>
      <c r="T668" s="191">
        <v>0</v>
      </c>
      <c r="U668" s="191">
        <v>0</v>
      </c>
      <c r="V668" s="191">
        <v>0</v>
      </c>
      <c r="W668" s="191">
        <v>0</v>
      </c>
      <c r="X668" s="191">
        <v>0</v>
      </c>
      <c r="Y668" s="191">
        <v>0</v>
      </c>
      <c r="Z668" s="191">
        <v>0</v>
      </c>
      <c r="AA668" s="191">
        <v>0</v>
      </c>
      <c r="AB668" s="191">
        <v>0</v>
      </c>
      <c r="AC668" s="191">
        <v>0</v>
      </c>
      <c r="AD668" s="191">
        <v>0</v>
      </c>
      <c r="AE668" s="191">
        <v>0</v>
      </c>
      <c r="AF668" s="191">
        <v>0</v>
      </c>
      <c r="AG668" s="204"/>
      <c r="AK668" s="342"/>
      <c r="AM668" s="352"/>
      <c r="AN668" s="345"/>
      <c r="AP668" s="347"/>
      <c r="AQ668" s="347"/>
    </row>
    <row r="669" spans="1:43" s="176" customFormat="1" ht="16.5" hidden="1" customHeight="1" outlineLevel="2">
      <c r="A669" s="168"/>
      <c r="B669" s="195" t="s">
        <v>886</v>
      </c>
      <c r="C669" s="236">
        <f>$C$2083</f>
        <v>2184</v>
      </c>
      <c r="D669" s="150">
        <f t="shared" ref="D669:D673" si="406">C669</f>
        <v>2184</v>
      </c>
      <c r="E669" s="150">
        <f t="shared" ref="E669:F673" si="407">D669</f>
        <v>2184</v>
      </c>
      <c r="F669" s="150">
        <f t="shared" si="407"/>
        <v>2184</v>
      </c>
      <c r="G669" s="150">
        <f t="shared" ref="G669:AF673" si="408">F669</f>
        <v>2184</v>
      </c>
      <c r="H669" s="150">
        <f t="shared" si="408"/>
        <v>2184</v>
      </c>
      <c r="I669" s="150">
        <f t="shared" si="408"/>
        <v>2184</v>
      </c>
      <c r="J669" s="150">
        <f t="shared" si="408"/>
        <v>2184</v>
      </c>
      <c r="K669" s="150">
        <f t="shared" si="408"/>
        <v>2184</v>
      </c>
      <c r="L669" s="150">
        <f t="shared" si="408"/>
        <v>2184</v>
      </c>
      <c r="M669" s="150">
        <f t="shared" si="408"/>
        <v>2184</v>
      </c>
      <c r="N669" s="150">
        <f t="shared" si="408"/>
        <v>2184</v>
      </c>
      <c r="O669" s="150">
        <f t="shared" si="408"/>
        <v>2184</v>
      </c>
      <c r="P669" s="150">
        <f t="shared" si="408"/>
        <v>2184</v>
      </c>
      <c r="Q669" s="150">
        <f t="shared" si="408"/>
        <v>2184</v>
      </c>
      <c r="R669" s="150">
        <f t="shared" si="408"/>
        <v>2184</v>
      </c>
      <c r="S669" s="150">
        <f t="shared" si="408"/>
        <v>2184</v>
      </c>
      <c r="T669" s="150">
        <f t="shared" si="408"/>
        <v>2184</v>
      </c>
      <c r="U669" s="150">
        <f t="shared" si="408"/>
        <v>2184</v>
      </c>
      <c r="V669" s="150">
        <f t="shared" si="408"/>
        <v>2184</v>
      </c>
      <c r="W669" s="150">
        <f t="shared" si="408"/>
        <v>2184</v>
      </c>
      <c r="X669" s="150">
        <f t="shared" si="408"/>
        <v>2184</v>
      </c>
      <c r="Y669" s="150">
        <f t="shared" si="408"/>
        <v>2184</v>
      </c>
      <c r="Z669" s="150">
        <f t="shared" si="408"/>
        <v>2184</v>
      </c>
      <c r="AA669" s="150">
        <f t="shared" si="408"/>
        <v>2184</v>
      </c>
      <c r="AB669" s="150">
        <f t="shared" si="408"/>
        <v>2184</v>
      </c>
      <c r="AC669" s="150">
        <f t="shared" si="408"/>
        <v>2184</v>
      </c>
      <c r="AD669" s="150">
        <f t="shared" si="408"/>
        <v>2184</v>
      </c>
      <c r="AE669" s="150">
        <f t="shared" si="408"/>
        <v>2184</v>
      </c>
      <c r="AF669" s="150">
        <f t="shared" si="408"/>
        <v>2184</v>
      </c>
      <c r="AG669" s="204"/>
      <c r="AK669" s="342"/>
      <c r="AM669" s="352"/>
      <c r="AN669" s="345"/>
      <c r="AP669" s="347"/>
      <c r="AQ669" s="347"/>
    </row>
    <row r="670" spans="1:43" s="176" customFormat="1" ht="16.5" hidden="1" customHeight="1" outlineLevel="2">
      <c r="A670" s="168"/>
      <c r="B670" s="195" t="s">
        <v>887</v>
      </c>
      <c r="C670" s="191">
        <f>C2107</f>
        <v>1320</v>
      </c>
      <c r="D670" s="150">
        <f t="shared" si="406"/>
        <v>1320</v>
      </c>
      <c r="E670" s="150">
        <f t="shared" si="407"/>
        <v>1320</v>
      </c>
      <c r="F670" s="150">
        <f t="shared" si="407"/>
        <v>1320</v>
      </c>
      <c r="G670" s="150">
        <f t="shared" si="408"/>
        <v>1320</v>
      </c>
      <c r="H670" s="150">
        <f t="shared" si="408"/>
        <v>1320</v>
      </c>
      <c r="I670" s="150">
        <f t="shared" si="408"/>
        <v>1320</v>
      </c>
      <c r="J670" s="150">
        <f t="shared" si="408"/>
        <v>1320</v>
      </c>
      <c r="K670" s="150">
        <f t="shared" si="408"/>
        <v>1320</v>
      </c>
      <c r="L670" s="150">
        <f t="shared" si="408"/>
        <v>1320</v>
      </c>
      <c r="M670" s="150">
        <f t="shared" si="408"/>
        <v>1320</v>
      </c>
      <c r="N670" s="150">
        <f t="shared" si="408"/>
        <v>1320</v>
      </c>
      <c r="O670" s="150">
        <f t="shared" si="408"/>
        <v>1320</v>
      </c>
      <c r="P670" s="150">
        <f t="shared" si="408"/>
        <v>1320</v>
      </c>
      <c r="Q670" s="150">
        <f t="shared" si="408"/>
        <v>1320</v>
      </c>
      <c r="R670" s="150">
        <f t="shared" si="408"/>
        <v>1320</v>
      </c>
      <c r="S670" s="150">
        <f t="shared" si="408"/>
        <v>1320</v>
      </c>
      <c r="T670" s="150">
        <f t="shared" si="408"/>
        <v>1320</v>
      </c>
      <c r="U670" s="150">
        <f t="shared" si="408"/>
        <v>1320</v>
      </c>
      <c r="V670" s="150">
        <f t="shared" si="408"/>
        <v>1320</v>
      </c>
      <c r="W670" s="150">
        <f t="shared" si="408"/>
        <v>1320</v>
      </c>
      <c r="X670" s="150">
        <f t="shared" si="408"/>
        <v>1320</v>
      </c>
      <c r="Y670" s="150">
        <f t="shared" si="408"/>
        <v>1320</v>
      </c>
      <c r="Z670" s="150">
        <f t="shared" si="408"/>
        <v>1320</v>
      </c>
      <c r="AA670" s="150">
        <f t="shared" si="408"/>
        <v>1320</v>
      </c>
      <c r="AB670" s="150">
        <f t="shared" si="408"/>
        <v>1320</v>
      </c>
      <c r="AC670" s="150">
        <f t="shared" si="408"/>
        <v>1320</v>
      </c>
      <c r="AD670" s="150">
        <f t="shared" si="408"/>
        <v>1320</v>
      </c>
      <c r="AE670" s="150">
        <f t="shared" si="408"/>
        <v>1320</v>
      </c>
      <c r="AF670" s="150">
        <f t="shared" si="408"/>
        <v>1320</v>
      </c>
      <c r="AG670" s="204"/>
      <c r="AK670" s="342"/>
      <c r="AM670" s="352"/>
      <c r="AN670" s="345"/>
      <c r="AP670" s="347"/>
      <c r="AQ670" s="347"/>
    </row>
    <row r="671" spans="1:43" s="176" customFormat="1" ht="16.5" hidden="1" customHeight="1" outlineLevel="2">
      <c r="A671" s="168"/>
      <c r="B671" s="195" t="s">
        <v>888</v>
      </c>
      <c r="C671" s="191">
        <f>C670*20%</f>
        <v>264</v>
      </c>
      <c r="D671" s="150">
        <f t="shared" si="406"/>
        <v>264</v>
      </c>
      <c r="E671" s="150">
        <f t="shared" si="407"/>
        <v>264</v>
      </c>
      <c r="F671" s="150">
        <f t="shared" si="407"/>
        <v>264</v>
      </c>
      <c r="G671" s="150">
        <f t="shared" si="408"/>
        <v>264</v>
      </c>
      <c r="H671" s="150">
        <f t="shared" si="408"/>
        <v>264</v>
      </c>
      <c r="I671" s="150">
        <f t="shared" si="408"/>
        <v>264</v>
      </c>
      <c r="J671" s="150">
        <f t="shared" si="408"/>
        <v>264</v>
      </c>
      <c r="K671" s="150">
        <f t="shared" si="408"/>
        <v>264</v>
      </c>
      <c r="L671" s="150">
        <f t="shared" si="408"/>
        <v>264</v>
      </c>
      <c r="M671" s="150">
        <f t="shared" si="408"/>
        <v>264</v>
      </c>
      <c r="N671" s="150">
        <f t="shared" si="408"/>
        <v>264</v>
      </c>
      <c r="O671" s="150">
        <f t="shared" si="408"/>
        <v>264</v>
      </c>
      <c r="P671" s="150">
        <f t="shared" si="408"/>
        <v>264</v>
      </c>
      <c r="Q671" s="150">
        <f t="shared" si="408"/>
        <v>264</v>
      </c>
      <c r="R671" s="150">
        <f t="shared" si="408"/>
        <v>264</v>
      </c>
      <c r="S671" s="150">
        <f t="shared" si="408"/>
        <v>264</v>
      </c>
      <c r="T671" s="150">
        <f t="shared" si="408"/>
        <v>264</v>
      </c>
      <c r="U671" s="150">
        <f t="shared" si="408"/>
        <v>264</v>
      </c>
      <c r="V671" s="150">
        <f t="shared" si="408"/>
        <v>264</v>
      </c>
      <c r="W671" s="150">
        <f t="shared" si="408"/>
        <v>264</v>
      </c>
      <c r="X671" s="150">
        <f t="shared" si="408"/>
        <v>264</v>
      </c>
      <c r="Y671" s="150">
        <f t="shared" si="408"/>
        <v>264</v>
      </c>
      <c r="Z671" s="150">
        <f t="shared" si="408"/>
        <v>264</v>
      </c>
      <c r="AA671" s="150">
        <f t="shared" si="408"/>
        <v>264</v>
      </c>
      <c r="AB671" s="150">
        <f t="shared" si="408"/>
        <v>264</v>
      </c>
      <c r="AC671" s="150">
        <f t="shared" si="408"/>
        <v>264</v>
      </c>
      <c r="AD671" s="150">
        <f t="shared" si="408"/>
        <v>264</v>
      </c>
      <c r="AE671" s="150">
        <f t="shared" si="408"/>
        <v>264</v>
      </c>
      <c r="AF671" s="150">
        <f t="shared" si="408"/>
        <v>264</v>
      </c>
      <c r="AG671" s="204"/>
      <c r="AK671" s="342"/>
      <c r="AM671" s="352"/>
      <c r="AN671" s="345"/>
      <c r="AP671" s="347"/>
      <c r="AQ671" s="347"/>
    </row>
    <row r="672" spans="1:43" s="176" customFormat="1" ht="16.5" hidden="1" customHeight="1" outlineLevel="2">
      <c r="A672" s="168"/>
      <c r="B672" s="195" t="s">
        <v>889</v>
      </c>
      <c r="C672" s="191">
        <v>0</v>
      </c>
      <c r="D672" s="150">
        <f t="shared" si="406"/>
        <v>0</v>
      </c>
      <c r="E672" s="150">
        <f t="shared" si="407"/>
        <v>0</v>
      </c>
      <c r="F672" s="150">
        <f t="shared" si="407"/>
        <v>0</v>
      </c>
      <c r="G672" s="150">
        <f t="shared" si="408"/>
        <v>0</v>
      </c>
      <c r="H672" s="150">
        <f t="shared" si="408"/>
        <v>0</v>
      </c>
      <c r="I672" s="150">
        <f t="shared" si="408"/>
        <v>0</v>
      </c>
      <c r="J672" s="150">
        <f t="shared" si="408"/>
        <v>0</v>
      </c>
      <c r="K672" s="150">
        <f t="shared" si="408"/>
        <v>0</v>
      </c>
      <c r="L672" s="150">
        <f t="shared" si="408"/>
        <v>0</v>
      </c>
      <c r="M672" s="150">
        <f t="shared" si="408"/>
        <v>0</v>
      </c>
      <c r="N672" s="150">
        <f t="shared" si="408"/>
        <v>0</v>
      </c>
      <c r="O672" s="150">
        <f t="shared" si="408"/>
        <v>0</v>
      </c>
      <c r="P672" s="150">
        <f t="shared" si="408"/>
        <v>0</v>
      </c>
      <c r="Q672" s="150">
        <f t="shared" si="408"/>
        <v>0</v>
      </c>
      <c r="R672" s="150">
        <f t="shared" si="408"/>
        <v>0</v>
      </c>
      <c r="S672" s="150">
        <f t="shared" si="408"/>
        <v>0</v>
      </c>
      <c r="T672" s="150">
        <f t="shared" si="408"/>
        <v>0</v>
      </c>
      <c r="U672" s="150">
        <f t="shared" si="408"/>
        <v>0</v>
      </c>
      <c r="V672" s="150">
        <f t="shared" si="408"/>
        <v>0</v>
      </c>
      <c r="W672" s="150">
        <f t="shared" si="408"/>
        <v>0</v>
      </c>
      <c r="X672" s="150">
        <f t="shared" si="408"/>
        <v>0</v>
      </c>
      <c r="Y672" s="150">
        <f t="shared" si="408"/>
        <v>0</v>
      </c>
      <c r="Z672" s="150">
        <f t="shared" si="408"/>
        <v>0</v>
      </c>
      <c r="AA672" s="150">
        <f t="shared" si="408"/>
        <v>0</v>
      </c>
      <c r="AB672" s="150">
        <f t="shared" si="408"/>
        <v>0</v>
      </c>
      <c r="AC672" s="150">
        <f t="shared" si="408"/>
        <v>0</v>
      </c>
      <c r="AD672" s="150">
        <f t="shared" si="408"/>
        <v>0</v>
      </c>
      <c r="AE672" s="150">
        <f t="shared" si="408"/>
        <v>0</v>
      </c>
      <c r="AF672" s="150">
        <f t="shared" si="408"/>
        <v>0</v>
      </c>
      <c r="AG672" s="204"/>
      <c r="AK672" s="342"/>
      <c r="AM672" s="352"/>
      <c r="AN672" s="345"/>
      <c r="AP672" s="347"/>
      <c r="AQ672" s="347"/>
    </row>
    <row r="673" spans="1:43" s="176" customFormat="1" ht="16.5" hidden="1" customHeight="1" outlineLevel="2">
      <c r="A673" s="168"/>
      <c r="B673" s="195" t="s">
        <v>890</v>
      </c>
      <c r="C673" s="191">
        <v>0</v>
      </c>
      <c r="D673" s="150">
        <f t="shared" si="406"/>
        <v>0</v>
      </c>
      <c r="E673" s="150">
        <f t="shared" si="407"/>
        <v>0</v>
      </c>
      <c r="F673" s="150">
        <f t="shared" si="407"/>
        <v>0</v>
      </c>
      <c r="G673" s="150">
        <f t="shared" si="408"/>
        <v>0</v>
      </c>
      <c r="H673" s="150">
        <f t="shared" si="408"/>
        <v>0</v>
      </c>
      <c r="I673" s="150">
        <f t="shared" si="408"/>
        <v>0</v>
      </c>
      <c r="J673" s="150">
        <f t="shared" si="408"/>
        <v>0</v>
      </c>
      <c r="K673" s="150">
        <f t="shared" si="408"/>
        <v>0</v>
      </c>
      <c r="L673" s="150">
        <f t="shared" si="408"/>
        <v>0</v>
      </c>
      <c r="M673" s="150">
        <f t="shared" si="408"/>
        <v>0</v>
      </c>
      <c r="N673" s="150">
        <f t="shared" si="408"/>
        <v>0</v>
      </c>
      <c r="O673" s="150">
        <f t="shared" si="408"/>
        <v>0</v>
      </c>
      <c r="P673" s="150">
        <f t="shared" si="408"/>
        <v>0</v>
      </c>
      <c r="Q673" s="150">
        <f t="shared" si="408"/>
        <v>0</v>
      </c>
      <c r="R673" s="150">
        <f t="shared" si="408"/>
        <v>0</v>
      </c>
      <c r="S673" s="150">
        <f t="shared" si="408"/>
        <v>0</v>
      </c>
      <c r="T673" s="150">
        <f t="shared" si="408"/>
        <v>0</v>
      </c>
      <c r="U673" s="150">
        <f t="shared" si="408"/>
        <v>0</v>
      </c>
      <c r="V673" s="150">
        <f t="shared" si="408"/>
        <v>0</v>
      </c>
      <c r="W673" s="150">
        <f t="shared" si="408"/>
        <v>0</v>
      </c>
      <c r="X673" s="150">
        <f t="shared" si="408"/>
        <v>0</v>
      </c>
      <c r="Y673" s="150">
        <f t="shared" si="408"/>
        <v>0</v>
      </c>
      <c r="Z673" s="150">
        <f t="shared" si="408"/>
        <v>0</v>
      </c>
      <c r="AA673" s="150">
        <f t="shared" si="408"/>
        <v>0</v>
      </c>
      <c r="AB673" s="150">
        <f t="shared" si="408"/>
        <v>0</v>
      </c>
      <c r="AC673" s="150">
        <f t="shared" si="408"/>
        <v>0</v>
      </c>
      <c r="AD673" s="150">
        <f t="shared" si="408"/>
        <v>0</v>
      </c>
      <c r="AE673" s="150">
        <f t="shared" si="408"/>
        <v>0</v>
      </c>
      <c r="AF673" s="150">
        <f t="shared" si="408"/>
        <v>0</v>
      </c>
      <c r="AG673" s="204"/>
      <c r="AH673" s="209"/>
      <c r="AK673" s="342"/>
      <c r="AM673" s="352"/>
      <c r="AN673" s="345"/>
      <c r="AP673" s="347"/>
      <c r="AQ673" s="347"/>
    </row>
    <row r="674" spans="1:43" s="209" customFormat="1" ht="16.5" hidden="1" customHeight="1" outlineLevel="2">
      <c r="A674" s="206"/>
      <c r="B674" s="217" t="s">
        <v>892</v>
      </c>
      <c r="C674" s="152">
        <f>C675*(C676+C678+C679+C680)</f>
        <v>0</v>
      </c>
      <c r="D674" s="152">
        <f t="shared" ref="D674:AF674" si="409">D675*(D676+D678+D679+D680)</f>
        <v>0</v>
      </c>
      <c r="E674" s="152">
        <f t="shared" si="409"/>
        <v>0</v>
      </c>
      <c r="F674" s="152">
        <f t="shared" si="409"/>
        <v>0</v>
      </c>
      <c r="G674" s="152">
        <f t="shared" si="409"/>
        <v>0</v>
      </c>
      <c r="H674" s="152">
        <f t="shared" si="409"/>
        <v>0</v>
      </c>
      <c r="I674" s="152">
        <f t="shared" si="409"/>
        <v>0</v>
      </c>
      <c r="J674" s="152">
        <f t="shared" si="409"/>
        <v>0</v>
      </c>
      <c r="K674" s="152">
        <f t="shared" si="409"/>
        <v>0</v>
      </c>
      <c r="L674" s="152">
        <f t="shared" si="409"/>
        <v>0</v>
      </c>
      <c r="M674" s="152">
        <f t="shared" si="409"/>
        <v>0</v>
      </c>
      <c r="N674" s="152">
        <f t="shared" si="409"/>
        <v>0</v>
      </c>
      <c r="O674" s="152">
        <f t="shared" si="409"/>
        <v>0</v>
      </c>
      <c r="P674" s="152">
        <f t="shared" si="409"/>
        <v>0</v>
      </c>
      <c r="Q674" s="152">
        <f t="shared" si="409"/>
        <v>0</v>
      </c>
      <c r="R674" s="152">
        <f t="shared" si="409"/>
        <v>0</v>
      </c>
      <c r="S674" s="152">
        <f t="shared" si="409"/>
        <v>0</v>
      </c>
      <c r="T674" s="152">
        <f t="shared" si="409"/>
        <v>0</v>
      </c>
      <c r="U674" s="152">
        <f t="shared" si="409"/>
        <v>0</v>
      </c>
      <c r="V674" s="152">
        <f t="shared" si="409"/>
        <v>0</v>
      </c>
      <c r="W674" s="152">
        <f t="shared" si="409"/>
        <v>0</v>
      </c>
      <c r="X674" s="152">
        <f t="shared" si="409"/>
        <v>0</v>
      </c>
      <c r="Y674" s="152">
        <f t="shared" si="409"/>
        <v>0</v>
      </c>
      <c r="Z674" s="152">
        <f t="shared" si="409"/>
        <v>0</v>
      </c>
      <c r="AA674" s="152">
        <f t="shared" si="409"/>
        <v>0</v>
      </c>
      <c r="AB674" s="152">
        <f t="shared" si="409"/>
        <v>0</v>
      </c>
      <c r="AC674" s="152">
        <f t="shared" si="409"/>
        <v>0</v>
      </c>
      <c r="AD674" s="152">
        <f t="shared" si="409"/>
        <v>0</v>
      </c>
      <c r="AE674" s="152">
        <f t="shared" si="409"/>
        <v>0</v>
      </c>
      <c r="AF674" s="152">
        <f t="shared" si="409"/>
        <v>0</v>
      </c>
      <c r="AG674" s="210"/>
      <c r="AH674" s="176"/>
      <c r="AK674" s="342"/>
      <c r="AM674" s="352"/>
      <c r="AN674" s="345"/>
      <c r="AP674" s="349"/>
      <c r="AQ674" s="349"/>
    </row>
    <row r="675" spans="1:43" s="176" customFormat="1" ht="16.5" hidden="1" customHeight="1" outlineLevel="2">
      <c r="A675" s="168"/>
      <c r="B675" s="195" t="s">
        <v>839</v>
      </c>
      <c r="C675" s="191">
        <v>0</v>
      </c>
      <c r="D675" s="191">
        <v>0</v>
      </c>
      <c r="E675" s="191">
        <v>0</v>
      </c>
      <c r="F675" s="191">
        <v>0</v>
      </c>
      <c r="G675" s="191">
        <v>0</v>
      </c>
      <c r="H675" s="191">
        <v>0</v>
      </c>
      <c r="I675" s="191">
        <v>0</v>
      </c>
      <c r="J675" s="191">
        <v>0</v>
      </c>
      <c r="K675" s="191">
        <v>0</v>
      </c>
      <c r="L675" s="191">
        <v>0</v>
      </c>
      <c r="M675" s="191">
        <v>0</v>
      </c>
      <c r="N675" s="191">
        <v>0</v>
      </c>
      <c r="O675" s="191">
        <v>0</v>
      </c>
      <c r="P675" s="191">
        <v>0</v>
      </c>
      <c r="Q675" s="191">
        <v>0</v>
      </c>
      <c r="R675" s="191">
        <v>0</v>
      </c>
      <c r="S675" s="191">
        <v>0</v>
      </c>
      <c r="T675" s="191">
        <v>0</v>
      </c>
      <c r="U675" s="191">
        <v>0</v>
      </c>
      <c r="V675" s="191">
        <v>0</v>
      </c>
      <c r="W675" s="191">
        <v>0</v>
      </c>
      <c r="X675" s="191">
        <v>0</v>
      </c>
      <c r="Y675" s="191">
        <v>0</v>
      </c>
      <c r="Z675" s="191">
        <v>0</v>
      </c>
      <c r="AA675" s="191">
        <v>0</v>
      </c>
      <c r="AB675" s="191">
        <v>0</v>
      </c>
      <c r="AC675" s="191">
        <v>0</v>
      </c>
      <c r="AD675" s="191">
        <v>0</v>
      </c>
      <c r="AE675" s="191">
        <v>0</v>
      </c>
      <c r="AF675" s="191">
        <v>0</v>
      </c>
      <c r="AG675" s="204"/>
      <c r="AK675" s="342"/>
      <c r="AM675" s="352"/>
      <c r="AN675" s="345"/>
      <c r="AP675" s="347"/>
      <c r="AQ675" s="347"/>
    </row>
    <row r="676" spans="1:43" s="176" customFormat="1" ht="16.5" hidden="1" customHeight="1" outlineLevel="2">
      <c r="A676" s="168"/>
      <c r="B676" s="195" t="s">
        <v>886</v>
      </c>
      <c r="C676" s="236">
        <f>$C$2085</f>
        <v>1521</v>
      </c>
      <c r="D676" s="150">
        <f t="shared" ref="D676:D680" si="410">C676</f>
        <v>1521</v>
      </c>
      <c r="E676" s="150">
        <f t="shared" ref="E676:F680" si="411">D676</f>
        <v>1521</v>
      </c>
      <c r="F676" s="150">
        <f t="shared" si="411"/>
        <v>1521</v>
      </c>
      <c r="G676" s="150">
        <f t="shared" ref="G676:AF680" si="412">F676</f>
        <v>1521</v>
      </c>
      <c r="H676" s="150">
        <f t="shared" si="412"/>
        <v>1521</v>
      </c>
      <c r="I676" s="150">
        <f t="shared" si="412"/>
        <v>1521</v>
      </c>
      <c r="J676" s="150">
        <f t="shared" si="412"/>
        <v>1521</v>
      </c>
      <c r="K676" s="150">
        <f t="shared" si="412"/>
        <v>1521</v>
      </c>
      <c r="L676" s="150">
        <f t="shared" si="412"/>
        <v>1521</v>
      </c>
      <c r="M676" s="150">
        <f t="shared" si="412"/>
        <v>1521</v>
      </c>
      <c r="N676" s="150">
        <f t="shared" si="412"/>
        <v>1521</v>
      </c>
      <c r="O676" s="150">
        <f t="shared" si="412"/>
        <v>1521</v>
      </c>
      <c r="P676" s="150">
        <f t="shared" si="412"/>
        <v>1521</v>
      </c>
      <c r="Q676" s="150">
        <f t="shared" si="412"/>
        <v>1521</v>
      </c>
      <c r="R676" s="150">
        <f t="shared" si="412"/>
        <v>1521</v>
      </c>
      <c r="S676" s="150">
        <f t="shared" si="412"/>
        <v>1521</v>
      </c>
      <c r="T676" s="150">
        <f t="shared" si="412"/>
        <v>1521</v>
      </c>
      <c r="U676" s="150">
        <f t="shared" si="412"/>
        <v>1521</v>
      </c>
      <c r="V676" s="150">
        <f t="shared" si="412"/>
        <v>1521</v>
      </c>
      <c r="W676" s="150">
        <f t="shared" si="412"/>
        <v>1521</v>
      </c>
      <c r="X676" s="150">
        <f t="shared" si="412"/>
        <v>1521</v>
      </c>
      <c r="Y676" s="150">
        <f t="shared" si="412"/>
        <v>1521</v>
      </c>
      <c r="Z676" s="150">
        <f t="shared" si="412"/>
        <v>1521</v>
      </c>
      <c r="AA676" s="150">
        <f t="shared" si="412"/>
        <v>1521</v>
      </c>
      <c r="AB676" s="150">
        <f t="shared" si="412"/>
        <v>1521</v>
      </c>
      <c r="AC676" s="150">
        <f t="shared" si="412"/>
        <v>1521</v>
      </c>
      <c r="AD676" s="150">
        <f t="shared" si="412"/>
        <v>1521</v>
      </c>
      <c r="AE676" s="150">
        <f t="shared" si="412"/>
        <v>1521</v>
      </c>
      <c r="AF676" s="150">
        <f t="shared" si="412"/>
        <v>1521</v>
      </c>
      <c r="AG676" s="204"/>
      <c r="AK676" s="342"/>
      <c r="AM676" s="352"/>
      <c r="AN676" s="345"/>
      <c r="AP676" s="347"/>
      <c r="AQ676" s="347"/>
    </row>
    <row r="677" spans="1:43" s="176" customFormat="1" ht="16.5" hidden="1" customHeight="1" outlineLevel="2">
      <c r="A677" s="168"/>
      <c r="B677" s="195" t="s">
        <v>887</v>
      </c>
      <c r="C677" s="191">
        <f>C2107</f>
        <v>1320</v>
      </c>
      <c r="D677" s="150">
        <f t="shared" si="410"/>
        <v>1320</v>
      </c>
      <c r="E677" s="150">
        <f t="shared" si="411"/>
        <v>1320</v>
      </c>
      <c r="F677" s="150">
        <f t="shared" si="411"/>
        <v>1320</v>
      </c>
      <c r="G677" s="150">
        <f t="shared" si="412"/>
        <v>1320</v>
      </c>
      <c r="H677" s="150">
        <f t="shared" si="412"/>
        <v>1320</v>
      </c>
      <c r="I677" s="150">
        <f t="shared" si="412"/>
        <v>1320</v>
      </c>
      <c r="J677" s="150">
        <f t="shared" si="412"/>
        <v>1320</v>
      </c>
      <c r="K677" s="150">
        <f t="shared" si="412"/>
        <v>1320</v>
      </c>
      <c r="L677" s="150">
        <f t="shared" si="412"/>
        <v>1320</v>
      </c>
      <c r="M677" s="150">
        <f t="shared" si="412"/>
        <v>1320</v>
      </c>
      <c r="N677" s="150">
        <f t="shared" si="412"/>
        <v>1320</v>
      </c>
      <c r="O677" s="150">
        <f t="shared" si="412"/>
        <v>1320</v>
      </c>
      <c r="P677" s="150">
        <f t="shared" si="412"/>
        <v>1320</v>
      </c>
      <c r="Q677" s="150">
        <f t="shared" si="412"/>
        <v>1320</v>
      </c>
      <c r="R677" s="150">
        <f t="shared" si="412"/>
        <v>1320</v>
      </c>
      <c r="S677" s="150">
        <f t="shared" si="412"/>
        <v>1320</v>
      </c>
      <c r="T677" s="150">
        <f t="shared" si="412"/>
        <v>1320</v>
      </c>
      <c r="U677" s="150">
        <f t="shared" si="412"/>
        <v>1320</v>
      </c>
      <c r="V677" s="150">
        <f t="shared" si="412"/>
        <v>1320</v>
      </c>
      <c r="W677" s="150">
        <f t="shared" si="412"/>
        <v>1320</v>
      </c>
      <c r="X677" s="150">
        <f t="shared" si="412"/>
        <v>1320</v>
      </c>
      <c r="Y677" s="150">
        <f t="shared" si="412"/>
        <v>1320</v>
      </c>
      <c r="Z677" s="150">
        <f t="shared" si="412"/>
        <v>1320</v>
      </c>
      <c r="AA677" s="150">
        <f t="shared" si="412"/>
        <v>1320</v>
      </c>
      <c r="AB677" s="150">
        <f t="shared" si="412"/>
        <v>1320</v>
      </c>
      <c r="AC677" s="150">
        <f t="shared" si="412"/>
        <v>1320</v>
      </c>
      <c r="AD677" s="150">
        <f t="shared" si="412"/>
        <v>1320</v>
      </c>
      <c r="AE677" s="150">
        <f t="shared" si="412"/>
        <v>1320</v>
      </c>
      <c r="AF677" s="150">
        <f t="shared" si="412"/>
        <v>1320</v>
      </c>
      <c r="AG677" s="204"/>
      <c r="AK677" s="342"/>
      <c r="AM677" s="352"/>
      <c r="AN677" s="345"/>
      <c r="AP677" s="347"/>
      <c r="AQ677" s="347"/>
    </row>
    <row r="678" spans="1:43" s="176" customFormat="1" ht="16.5" hidden="1" customHeight="1" outlineLevel="2">
      <c r="A678" s="168"/>
      <c r="B678" s="195" t="s">
        <v>893</v>
      </c>
      <c r="C678" s="191">
        <f>C677*40%</f>
        <v>528</v>
      </c>
      <c r="D678" s="150">
        <f t="shared" si="410"/>
        <v>528</v>
      </c>
      <c r="E678" s="150">
        <f t="shared" si="411"/>
        <v>528</v>
      </c>
      <c r="F678" s="150">
        <f t="shared" si="411"/>
        <v>528</v>
      </c>
      <c r="G678" s="150">
        <f t="shared" si="412"/>
        <v>528</v>
      </c>
      <c r="H678" s="150">
        <f t="shared" si="412"/>
        <v>528</v>
      </c>
      <c r="I678" s="150">
        <f t="shared" si="412"/>
        <v>528</v>
      </c>
      <c r="J678" s="150">
        <f t="shared" si="412"/>
        <v>528</v>
      </c>
      <c r="K678" s="150">
        <f t="shared" si="412"/>
        <v>528</v>
      </c>
      <c r="L678" s="150">
        <f t="shared" si="412"/>
        <v>528</v>
      </c>
      <c r="M678" s="150">
        <f t="shared" si="412"/>
        <v>528</v>
      </c>
      <c r="N678" s="150">
        <f t="shared" si="412"/>
        <v>528</v>
      </c>
      <c r="O678" s="150">
        <f t="shared" si="412"/>
        <v>528</v>
      </c>
      <c r="P678" s="150">
        <f t="shared" si="412"/>
        <v>528</v>
      </c>
      <c r="Q678" s="150">
        <f t="shared" si="412"/>
        <v>528</v>
      </c>
      <c r="R678" s="150">
        <f t="shared" si="412"/>
        <v>528</v>
      </c>
      <c r="S678" s="150">
        <f t="shared" si="412"/>
        <v>528</v>
      </c>
      <c r="T678" s="150">
        <f t="shared" si="412"/>
        <v>528</v>
      </c>
      <c r="U678" s="150">
        <f t="shared" si="412"/>
        <v>528</v>
      </c>
      <c r="V678" s="150">
        <f t="shared" si="412"/>
        <v>528</v>
      </c>
      <c r="W678" s="150">
        <f t="shared" si="412"/>
        <v>528</v>
      </c>
      <c r="X678" s="150">
        <f t="shared" si="412"/>
        <v>528</v>
      </c>
      <c r="Y678" s="150">
        <f t="shared" si="412"/>
        <v>528</v>
      </c>
      <c r="Z678" s="150">
        <f t="shared" si="412"/>
        <v>528</v>
      </c>
      <c r="AA678" s="150">
        <f t="shared" si="412"/>
        <v>528</v>
      </c>
      <c r="AB678" s="150">
        <f t="shared" si="412"/>
        <v>528</v>
      </c>
      <c r="AC678" s="150">
        <f t="shared" si="412"/>
        <v>528</v>
      </c>
      <c r="AD678" s="150">
        <f t="shared" si="412"/>
        <v>528</v>
      </c>
      <c r="AE678" s="150">
        <f t="shared" si="412"/>
        <v>528</v>
      </c>
      <c r="AF678" s="150">
        <f t="shared" si="412"/>
        <v>528</v>
      </c>
      <c r="AG678" s="204"/>
      <c r="AK678" s="342"/>
      <c r="AM678" s="352"/>
      <c r="AN678" s="345"/>
      <c r="AP678" s="347"/>
      <c r="AQ678" s="347"/>
    </row>
    <row r="679" spans="1:43" s="176" customFormat="1" ht="16.5" hidden="1" customHeight="1" outlineLevel="2">
      <c r="A679" s="168"/>
      <c r="B679" s="195" t="s">
        <v>889</v>
      </c>
      <c r="C679" s="191">
        <v>0</v>
      </c>
      <c r="D679" s="150">
        <f t="shared" si="410"/>
        <v>0</v>
      </c>
      <c r="E679" s="150">
        <f t="shared" si="411"/>
        <v>0</v>
      </c>
      <c r="F679" s="150">
        <f t="shared" si="411"/>
        <v>0</v>
      </c>
      <c r="G679" s="150">
        <f t="shared" si="412"/>
        <v>0</v>
      </c>
      <c r="H679" s="150">
        <f t="shared" si="412"/>
        <v>0</v>
      </c>
      <c r="I679" s="150">
        <f t="shared" si="412"/>
        <v>0</v>
      </c>
      <c r="J679" s="150">
        <f t="shared" si="412"/>
        <v>0</v>
      </c>
      <c r="K679" s="150">
        <f t="shared" si="412"/>
        <v>0</v>
      </c>
      <c r="L679" s="150">
        <f t="shared" si="412"/>
        <v>0</v>
      </c>
      <c r="M679" s="150">
        <f t="shared" si="412"/>
        <v>0</v>
      </c>
      <c r="N679" s="150">
        <f t="shared" si="412"/>
        <v>0</v>
      </c>
      <c r="O679" s="150">
        <f t="shared" si="412"/>
        <v>0</v>
      </c>
      <c r="P679" s="150">
        <f t="shared" si="412"/>
        <v>0</v>
      </c>
      <c r="Q679" s="150">
        <f t="shared" si="412"/>
        <v>0</v>
      </c>
      <c r="R679" s="150">
        <f t="shared" si="412"/>
        <v>0</v>
      </c>
      <c r="S679" s="150">
        <f t="shared" si="412"/>
        <v>0</v>
      </c>
      <c r="T679" s="150">
        <f t="shared" si="412"/>
        <v>0</v>
      </c>
      <c r="U679" s="150">
        <f t="shared" si="412"/>
        <v>0</v>
      </c>
      <c r="V679" s="150">
        <f t="shared" si="412"/>
        <v>0</v>
      </c>
      <c r="W679" s="150">
        <f t="shared" si="412"/>
        <v>0</v>
      </c>
      <c r="X679" s="150">
        <f t="shared" si="412"/>
        <v>0</v>
      </c>
      <c r="Y679" s="150">
        <f t="shared" si="412"/>
        <v>0</v>
      </c>
      <c r="Z679" s="150">
        <f t="shared" si="412"/>
        <v>0</v>
      </c>
      <c r="AA679" s="150">
        <f t="shared" si="412"/>
        <v>0</v>
      </c>
      <c r="AB679" s="150">
        <f t="shared" si="412"/>
        <v>0</v>
      </c>
      <c r="AC679" s="150">
        <f t="shared" si="412"/>
        <v>0</v>
      </c>
      <c r="AD679" s="150">
        <f t="shared" si="412"/>
        <v>0</v>
      </c>
      <c r="AE679" s="150">
        <f t="shared" si="412"/>
        <v>0</v>
      </c>
      <c r="AF679" s="150">
        <f t="shared" si="412"/>
        <v>0</v>
      </c>
      <c r="AG679" s="204"/>
      <c r="AK679" s="342"/>
      <c r="AM679" s="352"/>
      <c r="AN679" s="345"/>
      <c r="AP679" s="347"/>
      <c r="AQ679" s="347"/>
    </row>
    <row r="680" spans="1:43" s="176" customFormat="1" ht="16.5" hidden="1" customHeight="1" outlineLevel="2">
      <c r="A680" s="168"/>
      <c r="B680" s="195" t="s">
        <v>890</v>
      </c>
      <c r="C680" s="191">
        <v>0</v>
      </c>
      <c r="D680" s="150">
        <f t="shared" si="410"/>
        <v>0</v>
      </c>
      <c r="E680" s="150">
        <f t="shared" si="411"/>
        <v>0</v>
      </c>
      <c r="F680" s="150">
        <f t="shared" si="411"/>
        <v>0</v>
      </c>
      <c r="G680" s="150">
        <f t="shared" si="412"/>
        <v>0</v>
      </c>
      <c r="H680" s="150">
        <f t="shared" si="412"/>
        <v>0</v>
      </c>
      <c r="I680" s="150">
        <f t="shared" si="412"/>
        <v>0</v>
      </c>
      <c r="J680" s="150">
        <f t="shared" si="412"/>
        <v>0</v>
      </c>
      <c r="K680" s="150">
        <f t="shared" si="412"/>
        <v>0</v>
      </c>
      <c r="L680" s="150">
        <f t="shared" si="412"/>
        <v>0</v>
      </c>
      <c r="M680" s="150">
        <f t="shared" si="412"/>
        <v>0</v>
      </c>
      <c r="N680" s="150">
        <f t="shared" si="412"/>
        <v>0</v>
      </c>
      <c r="O680" s="150">
        <f t="shared" si="412"/>
        <v>0</v>
      </c>
      <c r="P680" s="150">
        <f t="shared" si="412"/>
        <v>0</v>
      </c>
      <c r="Q680" s="150">
        <f t="shared" si="412"/>
        <v>0</v>
      </c>
      <c r="R680" s="150">
        <f t="shared" si="412"/>
        <v>0</v>
      </c>
      <c r="S680" s="150">
        <f t="shared" si="412"/>
        <v>0</v>
      </c>
      <c r="T680" s="150">
        <f t="shared" si="412"/>
        <v>0</v>
      </c>
      <c r="U680" s="150">
        <f t="shared" si="412"/>
        <v>0</v>
      </c>
      <c r="V680" s="150">
        <f t="shared" si="412"/>
        <v>0</v>
      </c>
      <c r="W680" s="150">
        <f t="shared" si="412"/>
        <v>0</v>
      </c>
      <c r="X680" s="150">
        <f t="shared" si="412"/>
        <v>0</v>
      </c>
      <c r="Y680" s="150">
        <f t="shared" si="412"/>
        <v>0</v>
      </c>
      <c r="Z680" s="150">
        <f t="shared" si="412"/>
        <v>0</v>
      </c>
      <c r="AA680" s="150">
        <f t="shared" si="412"/>
        <v>0</v>
      </c>
      <c r="AB680" s="150">
        <f t="shared" si="412"/>
        <v>0</v>
      </c>
      <c r="AC680" s="150">
        <f t="shared" si="412"/>
        <v>0</v>
      </c>
      <c r="AD680" s="150">
        <f t="shared" si="412"/>
        <v>0</v>
      </c>
      <c r="AE680" s="150">
        <f t="shared" si="412"/>
        <v>0</v>
      </c>
      <c r="AF680" s="150">
        <f t="shared" si="412"/>
        <v>0</v>
      </c>
      <c r="AG680" s="204"/>
      <c r="AH680" s="209"/>
      <c r="AK680" s="342"/>
      <c r="AM680" s="352"/>
      <c r="AN680" s="345"/>
      <c r="AP680" s="347"/>
      <c r="AQ680" s="347"/>
    </row>
    <row r="681" spans="1:43" ht="3" hidden="1" customHeight="1" outlineLevel="2">
      <c r="A681" s="168"/>
      <c r="B681" s="243"/>
      <c r="C681" s="192"/>
      <c r="D681" s="193"/>
      <c r="E681" s="192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  <c r="V681" s="192"/>
      <c r="W681" s="192"/>
      <c r="X681" s="192"/>
      <c r="Y681" s="192"/>
      <c r="Z681" s="192"/>
      <c r="AA681" s="192"/>
      <c r="AB681" s="192"/>
      <c r="AC681" s="192"/>
      <c r="AD681" s="192"/>
      <c r="AE681" s="192"/>
      <c r="AF681" s="192"/>
      <c r="AG681" s="204"/>
      <c r="AH681" s="214"/>
      <c r="AK681" s="342"/>
      <c r="AM681" s="352"/>
      <c r="AN681" s="345"/>
      <c r="AP681" s="345"/>
      <c r="AQ681" s="345"/>
    </row>
    <row r="682" spans="1:43" s="214" customFormat="1" ht="16.5" hidden="1" customHeight="1" outlineLevel="1">
      <c r="A682" s="211"/>
      <c r="B682" s="212" t="s">
        <v>898</v>
      </c>
      <c r="C682" s="213">
        <f>C683</f>
        <v>0</v>
      </c>
      <c r="D682" s="213">
        <f t="shared" ref="D682:AF682" si="413">D683</f>
        <v>0</v>
      </c>
      <c r="E682" s="213">
        <f t="shared" si="413"/>
        <v>0</v>
      </c>
      <c r="F682" s="213">
        <f t="shared" si="413"/>
        <v>0</v>
      </c>
      <c r="G682" s="213">
        <f t="shared" si="413"/>
        <v>0</v>
      </c>
      <c r="H682" s="213">
        <f t="shared" si="413"/>
        <v>0</v>
      </c>
      <c r="I682" s="213">
        <f t="shared" si="413"/>
        <v>0</v>
      </c>
      <c r="J682" s="213">
        <f t="shared" si="413"/>
        <v>0</v>
      </c>
      <c r="K682" s="213">
        <f t="shared" si="413"/>
        <v>0</v>
      </c>
      <c r="L682" s="213">
        <f t="shared" si="413"/>
        <v>0</v>
      </c>
      <c r="M682" s="213">
        <f t="shared" si="413"/>
        <v>0</v>
      </c>
      <c r="N682" s="213">
        <f t="shared" si="413"/>
        <v>0</v>
      </c>
      <c r="O682" s="213">
        <f t="shared" si="413"/>
        <v>0</v>
      </c>
      <c r="P682" s="213">
        <f t="shared" si="413"/>
        <v>0</v>
      </c>
      <c r="Q682" s="213">
        <f t="shared" si="413"/>
        <v>0</v>
      </c>
      <c r="R682" s="213">
        <f t="shared" si="413"/>
        <v>0</v>
      </c>
      <c r="S682" s="213">
        <f t="shared" si="413"/>
        <v>0</v>
      </c>
      <c r="T682" s="213">
        <f t="shared" si="413"/>
        <v>0</v>
      </c>
      <c r="U682" s="213">
        <f t="shared" si="413"/>
        <v>0</v>
      </c>
      <c r="V682" s="213">
        <f t="shared" si="413"/>
        <v>0</v>
      </c>
      <c r="W682" s="213">
        <f t="shared" si="413"/>
        <v>0</v>
      </c>
      <c r="X682" s="213">
        <f t="shared" si="413"/>
        <v>0</v>
      </c>
      <c r="Y682" s="213">
        <f t="shared" si="413"/>
        <v>0</v>
      </c>
      <c r="Z682" s="213">
        <f t="shared" si="413"/>
        <v>0</v>
      </c>
      <c r="AA682" s="213">
        <f t="shared" si="413"/>
        <v>0</v>
      </c>
      <c r="AB682" s="213">
        <f t="shared" si="413"/>
        <v>0</v>
      </c>
      <c r="AC682" s="213">
        <f t="shared" si="413"/>
        <v>0</v>
      </c>
      <c r="AD682" s="213">
        <f t="shared" si="413"/>
        <v>0</v>
      </c>
      <c r="AE682" s="213">
        <f t="shared" si="413"/>
        <v>0</v>
      </c>
      <c r="AF682" s="213">
        <f t="shared" si="413"/>
        <v>0</v>
      </c>
      <c r="AG682" s="563">
        <f>SUM(C682:AF682)</f>
        <v>0</v>
      </c>
      <c r="AH682" s="209"/>
      <c r="AJ682" s="221"/>
      <c r="AK682" s="342"/>
      <c r="AM682" s="352"/>
      <c r="AN682" s="345"/>
      <c r="AP682" s="351"/>
      <c r="AQ682" s="351"/>
    </row>
    <row r="683" spans="1:43" s="209" customFormat="1" ht="16.5" hidden="1" customHeight="1" outlineLevel="2">
      <c r="A683" s="206"/>
      <c r="B683" s="217" t="s">
        <v>899</v>
      </c>
      <c r="C683" s="218">
        <f t="shared" ref="C683:AF683" si="414">C666*C684</f>
        <v>0</v>
      </c>
      <c r="D683" s="218">
        <f t="shared" si="414"/>
        <v>0</v>
      </c>
      <c r="E683" s="218">
        <f t="shared" si="414"/>
        <v>0</v>
      </c>
      <c r="F683" s="218">
        <f t="shared" si="414"/>
        <v>0</v>
      </c>
      <c r="G683" s="218">
        <f t="shared" si="414"/>
        <v>0</v>
      </c>
      <c r="H683" s="218">
        <f t="shared" si="414"/>
        <v>0</v>
      </c>
      <c r="I683" s="218">
        <f t="shared" si="414"/>
        <v>0</v>
      </c>
      <c r="J683" s="218">
        <f t="shared" si="414"/>
        <v>0</v>
      </c>
      <c r="K683" s="218">
        <f t="shared" si="414"/>
        <v>0</v>
      </c>
      <c r="L683" s="218">
        <f t="shared" si="414"/>
        <v>0</v>
      </c>
      <c r="M683" s="218">
        <f t="shared" si="414"/>
        <v>0</v>
      </c>
      <c r="N683" s="218">
        <f t="shared" si="414"/>
        <v>0</v>
      </c>
      <c r="O683" s="218">
        <f t="shared" si="414"/>
        <v>0</v>
      </c>
      <c r="P683" s="218">
        <f t="shared" si="414"/>
        <v>0</v>
      </c>
      <c r="Q683" s="218">
        <f t="shared" si="414"/>
        <v>0</v>
      </c>
      <c r="R683" s="218">
        <f t="shared" si="414"/>
        <v>0</v>
      </c>
      <c r="S683" s="218">
        <f t="shared" si="414"/>
        <v>0</v>
      </c>
      <c r="T683" s="218">
        <f t="shared" si="414"/>
        <v>0</v>
      </c>
      <c r="U683" s="218">
        <f t="shared" si="414"/>
        <v>0</v>
      </c>
      <c r="V683" s="218">
        <f t="shared" si="414"/>
        <v>0</v>
      </c>
      <c r="W683" s="218">
        <f t="shared" si="414"/>
        <v>0</v>
      </c>
      <c r="X683" s="218">
        <f t="shared" si="414"/>
        <v>0</v>
      </c>
      <c r="Y683" s="218">
        <f t="shared" si="414"/>
        <v>0</v>
      </c>
      <c r="Z683" s="218">
        <f t="shared" si="414"/>
        <v>0</v>
      </c>
      <c r="AA683" s="218">
        <f t="shared" si="414"/>
        <v>0</v>
      </c>
      <c r="AB683" s="218">
        <f t="shared" si="414"/>
        <v>0</v>
      </c>
      <c r="AC683" s="218">
        <f t="shared" si="414"/>
        <v>0</v>
      </c>
      <c r="AD683" s="218">
        <f t="shared" si="414"/>
        <v>0</v>
      </c>
      <c r="AE683" s="218">
        <f t="shared" si="414"/>
        <v>0</v>
      </c>
      <c r="AF683" s="218">
        <f t="shared" si="414"/>
        <v>0</v>
      </c>
      <c r="AG683" s="210"/>
      <c r="AH683" s="176"/>
      <c r="AK683" s="342"/>
      <c r="AM683" s="352"/>
      <c r="AN683" s="345"/>
      <c r="AP683" s="349"/>
      <c r="AQ683" s="349"/>
    </row>
    <row r="684" spans="1:43" s="176" customFormat="1" ht="16.5" hidden="1" customHeight="1" outlineLevel="2">
      <c r="A684" s="168"/>
      <c r="B684" s="195" t="s">
        <v>900</v>
      </c>
      <c r="C684">
        <f>$C$2121</f>
        <v>0.71799999999999997</v>
      </c>
      <c r="D684">
        <f>C684</f>
        <v>0.71799999999999997</v>
      </c>
      <c r="E684">
        <f t="shared" ref="E684:AF684" si="415">D684</f>
        <v>0.71799999999999997</v>
      </c>
      <c r="F684">
        <f t="shared" si="415"/>
        <v>0.71799999999999997</v>
      </c>
      <c r="G684">
        <f t="shared" si="415"/>
        <v>0.71799999999999997</v>
      </c>
      <c r="H684">
        <f t="shared" si="415"/>
        <v>0.71799999999999997</v>
      </c>
      <c r="I684">
        <f t="shared" si="415"/>
        <v>0.71799999999999997</v>
      </c>
      <c r="J684">
        <f t="shared" si="415"/>
        <v>0.71799999999999997</v>
      </c>
      <c r="K684">
        <f t="shared" si="415"/>
        <v>0.71799999999999997</v>
      </c>
      <c r="L684">
        <f t="shared" si="415"/>
        <v>0.71799999999999997</v>
      </c>
      <c r="M684">
        <f t="shared" si="415"/>
        <v>0.71799999999999997</v>
      </c>
      <c r="N684">
        <f t="shared" si="415"/>
        <v>0.71799999999999997</v>
      </c>
      <c r="O684">
        <f t="shared" si="415"/>
        <v>0.71799999999999997</v>
      </c>
      <c r="P684">
        <f t="shared" si="415"/>
        <v>0.71799999999999997</v>
      </c>
      <c r="Q684">
        <f t="shared" si="415"/>
        <v>0.71799999999999997</v>
      </c>
      <c r="R684">
        <f t="shared" si="415"/>
        <v>0.71799999999999997</v>
      </c>
      <c r="S684">
        <f t="shared" si="415"/>
        <v>0.71799999999999997</v>
      </c>
      <c r="T684">
        <f t="shared" si="415"/>
        <v>0.71799999999999997</v>
      </c>
      <c r="U684">
        <f t="shared" si="415"/>
        <v>0.71799999999999997</v>
      </c>
      <c r="V684">
        <f t="shared" si="415"/>
        <v>0.71799999999999997</v>
      </c>
      <c r="W684">
        <f t="shared" si="415"/>
        <v>0.71799999999999997</v>
      </c>
      <c r="X684">
        <f t="shared" si="415"/>
        <v>0.71799999999999997</v>
      </c>
      <c r="Y684">
        <f t="shared" si="415"/>
        <v>0.71799999999999997</v>
      </c>
      <c r="Z684">
        <f t="shared" si="415"/>
        <v>0.71799999999999997</v>
      </c>
      <c r="AA684">
        <f t="shared" si="415"/>
        <v>0.71799999999999997</v>
      </c>
      <c r="AB684">
        <f t="shared" si="415"/>
        <v>0.71799999999999997</v>
      </c>
      <c r="AC684">
        <f t="shared" si="415"/>
        <v>0.71799999999999997</v>
      </c>
      <c r="AD684">
        <f t="shared" si="415"/>
        <v>0.71799999999999997</v>
      </c>
      <c r="AE684">
        <f t="shared" si="415"/>
        <v>0.71799999999999997</v>
      </c>
      <c r="AF684">
        <f t="shared" si="415"/>
        <v>0.71799999999999997</v>
      </c>
      <c r="AG684" s="204"/>
      <c r="AK684" s="342"/>
      <c r="AM684" s="352"/>
      <c r="AN684" s="345"/>
      <c r="AP684" s="347"/>
      <c r="AQ684" s="347"/>
    </row>
    <row r="685" spans="1:43" ht="3" hidden="1" customHeight="1" outlineLevel="2">
      <c r="A685" s="168"/>
      <c r="B685" s="243"/>
      <c r="C685" s="192"/>
      <c r="D685" s="193"/>
      <c r="E685" s="192"/>
      <c r="F685" s="192"/>
      <c r="G685" s="192"/>
      <c r="H685" s="192"/>
      <c r="I685" s="192"/>
      <c r="J685" s="192"/>
      <c r="K685" s="192"/>
      <c r="L685" s="192"/>
      <c r="M685" s="192"/>
      <c r="N685" s="192"/>
      <c r="O685" s="192"/>
      <c r="P685" s="192"/>
      <c r="Q685" s="192"/>
      <c r="R685" s="192"/>
      <c r="S685" s="192"/>
      <c r="T685" s="192"/>
      <c r="U685" s="192"/>
      <c r="V685" s="192"/>
      <c r="W685" s="192"/>
      <c r="X685" s="192"/>
      <c r="Y685" s="192"/>
      <c r="Z685" s="192"/>
      <c r="AA685" s="192"/>
      <c r="AB685" s="192"/>
      <c r="AC685" s="192"/>
      <c r="AD685" s="192"/>
      <c r="AE685" s="192"/>
      <c r="AF685" s="192"/>
      <c r="AG685" s="204"/>
      <c r="AH685" s="214"/>
      <c r="AK685" s="342"/>
      <c r="AM685" s="352"/>
      <c r="AN685" s="345"/>
      <c r="AP685" s="345"/>
      <c r="AQ685" s="345"/>
    </row>
    <row r="686" spans="1:43" s="214" customFormat="1" ht="16.5" hidden="1" customHeight="1" outlineLevel="1">
      <c r="A686" s="211"/>
      <c r="B686" s="212" t="s">
        <v>901</v>
      </c>
      <c r="C686" s="213">
        <f t="shared" ref="C686:AF686" si="416">SUM(C687,C696)*12/10^3</f>
        <v>0</v>
      </c>
      <c r="D686" s="213">
        <f t="shared" si="416"/>
        <v>0</v>
      </c>
      <c r="E686" s="213">
        <f t="shared" si="416"/>
        <v>0</v>
      </c>
      <c r="F686" s="213">
        <f t="shared" si="416"/>
        <v>0</v>
      </c>
      <c r="G686" s="213">
        <f t="shared" si="416"/>
        <v>0</v>
      </c>
      <c r="H686" s="213">
        <f t="shared" si="416"/>
        <v>0</v>
      </c>
      <c r="I686" s="213">
        <f t="shared" si="416"/>
        <v>0</v>
      </c>
      <c r="J686" s="213">
        <f t="shared" si="416"/>
        <v>0</v>
      </c>
      <c r="K686" s="213">
        <f t="shared" si="416"/>
        <v>0</v>
      </c>
      <c r="L686" s="213">
        <f t="shared" si="416"/>
        <v>0</v>
      </c>
      <c r="M686" s="213">
        <f t="shared" si="416"/>
        <v>0</v>
      </c>
      <c r="N686" s="213">
        <f t="shared" si="416"/>
        <v>0</v>
      </c>
      <c r="O686" s="213">
        <f t="shared" si="416"/>
        <v>0</v>
      </c>
      <c r="P686" s="213">
        <f t="shared" si="416"/>
        <v>0</v>
      </c>
      <c r="Q686" s="213">
        <f t="shared" si="416"/>
        <v>0</v>
      </c>
      <c r="R686" s="213">
        <f t="shared" si="416"/>
        <v>0</v>
      </c>
      <c r="S686" s="213">
        <f t="shared" si="416"/>
        <v>0</v>
      </c>
      <c r="T686" s="213">
        <f t="shared" si="416"/>
        <v>0</v>
      </c>
      <c r="U686" s="213">
        <f t="shared" si="416"/>
        <v>0</v>
      </c>
      <c r="V686" s="213">
        <f t="shared" si="416"/>
        <v>0</v>
      </c>
      <c r="W686" s="213">
        <f t="shared" si="416"/>
        <v>0</v>
      </c>
      <c r="X686" s="213">
        <f t="shared" si="416"/>
        <v>0</v>
      </c>
      <c r="Y686" s="213">
        <f t="shared" si="416"/>
        <v>0</v>
      </c>
      <c r="Z686" s="213">
        <f t="shared" si="416"/>
        <v>0</v>
      </c>
      <c r="AA686" s="213">
        <f t="shared" si="416"/>
        <v>0</v>
      </c>
      <c r="AB686" s="213">
        <f t="shared" si="416"/>
        <v>0</v>
      </c>
      <c r="AC686" s="213">
        <f t="shared" si="416"/>
        <v>0</v>
      </c>
      <c r="AD686" s="213">
        <f t="shared" si="416"/>
        <v>0</v>
      </c>
      <c r="AE686" s="213">
        <f t="shared" si="416"/>
        <v>0</v>
      </c>
      <c r="AF686" s="213">
        <f t="shared" si="416"/>
        <v>0</v>
      </c>
      <c r="AG686" s="563">
        <f>SUM(C686:AF686)</f>
        <v>0</v>
      </c>
      <c r="AH686" s="209"/>
      <c r="AJ686" s="221"/>
      <c r="AK686" s="342"/>
      <c r="AM686" s="352"/>
      <c r="AN686" s="345"/>
      <c r="AP686" s="351"/>
      <c r="AQ686" s="351"/>
    </row>
    <row r="687" spans="1:43" s="209" customFormat="1" ht="16.5" hidden="1" customHeight="1" outlineLevel="2">
      <c r="A687" s="206"/>
      <c r="B687" s="153" t="s">
        <v>885</v>
      </c>
      <c r="C687" s="218">
        <f>C688*(C689+C690+C691+C692+C693+C694+C695)</f>
        <v>0</v>
      </c>
      <c r="D687" s="218">
        <f t="shared" ref="D687:AF687" si="417">D688*(D689+D690+D691+D692+D693+D694+D695)</f>
        <v>0</v>
      </c>
      <c r="E687" s="218">
        <f t="shared" si="417"/>
        <v>0</v>
      </c>
      <c r="F687" s="218">
        <f t="shared" si="417"/>
        <v>0</v>
      </c>
      <c r="G687" s="218">
        <f t="shared" si="417"/>
        <v>0</v>
      </c>
      <c r="H687" s="218">
        <f t="shared" si="417"/>
        <v>0</v>
      </c>
      <c r="I687" s="218">
        <f t="shared" si="417"/>
        <v>0</v>
      </c>
      <c r="J687" s="218">
        <f t="shared" si="417"/>
        <v>0</v>
      </c>
      <c r="K687" s="218">
        <f t="shared" si="417"/>
        <v>0</v>
      </c>
      <c r="L687" s="218">
        <f t="shared" si="417"/>
        <v>0</v>
      </c>
      <c r="M687" s="218">
        <f t="shared" si="417"/>
        <v>0</v>
      </c>
      <c r="N687" s="218">
        <f t="shared" si="417"/>
        <v>0</v>
      </c>
      <c r="O687" s="218">
        <f t="shared" si="417"/>
        <v>0</v>
      </c>
      <c r="P687" s="218">
        <f t="shared" si="417"/>
        <v>0</v>
      </c>
      <c r="Q687" s="218">
        <f t="shared" si="417"/>
        <v>0</v>
      </c>
      <c r="R687" s="218">
        <f t="shared" si="417"/>
        <v>0</v>
      </c>
      <c r="S687" s="218">
        <f t="shared" si="417"/>
        <v>0</v>
      </c>
      <c r="T687" s="218">
        <f t="shared" si="417"/>
        <v>0</v>
      </c>
      <c r="U687" s="218">
        <f t="shared" si="417"/>
        <v>0</v>
      </c>
      <c r="V687" s="218">
        <f t="shared" si="417"/>
        <v>0</v>
      </c>
      <c r="W687" s="218">
        <f t="shared" si="417"/>
        <v>0</v>
      </c>
      <c r="X687" s="218">
        <f t="shared" si="417"/>
        <v>0</v>
      </c>
      <c r="Y687" s="218">
        <f t="shared" si="417"/>
        <v>0</v>
      </c>
      <c r="Z687" s="218">
        <f t="shared" si="417"/>
        <v>0</v>
      </c>
      <c r="AA687" s="218">
        <f t="shared" si="417"/>
        <v>0</v>
      </c>
      <c r="AB687" s="218">
        <f t="shared" si="417"/>
        <v>0</v>
      </c>
      <c r="AC687" s="218">
        <f t="shared" si="417"/>
        <v>0</v>
      </c>
      <c r="AD687" s="218">
        <f t="shared" si="417"/>
        <v>0</v>
      </c>
      <c r="AE687" s="218">
        <f t="shared" si="417"/>
        <v>0</v>
      </c>
      <c r="AF687" s="218">
        <f t="shared" si="417"/>
        <v>0</v>
      </c>
      <c r="AG687" s="210"/>
      <c r="AH687" s="176"/>
      <c r="AK687" s="342"/>
      <c r="AM687" s="352"/>
      <c r="AN687" s="345"/>
      <c r="AP687" s="349"/>
      <c r="AQ687" s="349"/>
    </row>
    <row r="688" spans="1:43" s="176" customFormat="1" ht="16.5" hidden="1" customHeight="1" outlineLevel="2">
      <c r="A688" s="168"/>
      <c r="B688" s="195" t="s">
        <v>839</v>
      </c>
      <c r="C688" s="188">
        <v>0</v>
      </c>
      <c r="D688" s="188">
        <v>0</v>
      </c>
      <c r="E688" s="188">
        <v>0</v>
      </c>
      <c r="F688" s="188">
        <v>0</v>
      </c>
      <c r="G688" s="188">
        <v>0</v>
      </c>
      <c r="H688" s="188">
        <v>0</v>
      </c>
      <c r="I688" s="188">
        <v>0</v>
      </c>
      <c r="J688" s="188">
        <v>0</v>
      </c>
      <c r="K688" s="188">
        <v>0</v>
      </c>
      <c r="L688" s="188">
        <v>0</v>
      </c>
      <c r="M688" s="188">
        <v>0</v>
      </c>
      <c r="N688" s="188">
        <v>0</v>
      </c>
      <c r="O688" s="188">
        <v>0</v>
      </c>
      <c r="P688" s="188">
        <v>0</v>
      </c>
      <c r="Q688" s="188">
        <v>0</v>
      </c>
      <c r="R688" s="188">
        <v>0</v>
      </c>
      <c r="S688" s="188">
        <v>0</v>
      </c>
      <c r="T688" s="188">
        <v>0</v>
      </c>
      <c r="U688" s="188">
        <v>0</v>
      </c>
      <c r="V688" s="188">
        <v>0</v>
      </c>
      <c r="W688" s="188">
        <v>0</v>
      </c>
      <c r="X688" s="188">
        <v>0</v>
      </c>
      <c r="Y688" s="188">
        <v>0</v>
      </c>
      <c r="Z688" s="188">
        <v>0</v>
      </c>
      <c r="AA688" s="188">
        <v>0</v>
      </c>
      <c r="AB688" s="188">
        <v>0</v>
      </c>
      <c r="AC688" s="188">
        <v>0</v>
      </c>
      <c r="AD688" s="188">
        <v>0</v>
      </c>
      <c r="AE688" s="188">
        <v>0</v>
      </c>
      <c r="AF688" s="188">
        <v>0</v>
      </c>
      <c r="AG688" s="204"/>
      <c r="AK688" s="342"/>
      <c r="AM688" s="352"/>
      <c r="AN688" s="345"/>
      <c r="AP688" s="347"/>
      <c r="AQ688" s="347"/>
    </row>
    <row r="689" spans="1:43" s="176" customFormat="1" ht="16.5" hidden="1" customHeight="1" outlineLevel="2">
      <c r="A689" s="168"/>
      <c r="B689" s="195" t="s">
        <v>902</v>
      </c>
      <c r="C689" s="236">
        <f>$D$2083</f>
        <v>327.44664</v>
      </c>
      <c r="D689" s="188">
        <f>C689</f>
        <v>327.44664</v>
      </c>
      <c r="E689" s="188">
        <f t="shared" ref="E689:T695" si="418">D689</f>
        <v>327.44664</v>
      </c>
      <c r="F689" s="188">
        <f t="shared" si="418"/>
        <v>327.44664</v>
      </c>
      <c r="G689" s="188">
        <f t="shared" si="418"/>
        <v>327.44664</v>
      </c>
      <c r="H689" s="188">
        <f t="shared" si="418"/>
        <v>327.44664</v>
      </c>
      <c r="I689" s="188">
        <f t="shared" si="418"/>
        <v>327.44664</v>
      </c>
      <c r="J689" s="188">
        <f t="shared" si="418"/>
        <v>327.44664</v>
      </c>
      <c r="K689" s="188">
        <f t="shared" si="418"/>
        <v>327.44664</v>
      </c>
      <c r="L689" s="188">
        <f t="shared" si="418"/>
        <v>327.44664</v>
      </c>
      <c r="M689" s="188">
        <f t="shared" si="418"/>
        <v>327.44664</v>
      </c>
      <c r="N689" s="188">
        <f t="shared" si="418"/>
        <v>327.44664</v>
      </c>
      <c r="O689" s="188">
        <f t="shared" si="418"/>
        <v>327.44664</v>
      </c>
      <c r="P689" s="188">
        <f t="shared" si="418"/>
        <v>327.44664</v>
      </c>
      <c r="Q689" s="188">
        <f t="shared" si="418"/>
        <v>327.44664</v>
      </c>
      <c r="R689" s="188">
        <f t="shared" si="418"/>
        <v>327.44664</v>
      </c>
      <c r="S689" s="188">
        <f t="shared" si="418"/>
        <v>327.44664</v>
      </c>
      <c r="T689" s="188">
        <f t="shared" si="418"/>
        <v>327.44664</v>
      </c>
      <c r="U689" s="188">
        <f t="shared" ref="U689:AF695" si="419">T689</f>
        <v>327.44664</v>
      </c>
      <c r="V689" s="188">
        <f t="shared" si="419"/>
        <v>327.44664</v>
      </c>
      <c r="W689" s="188">
        <f t="shared" si="419"/>
        <v>327.44664</v>
      </c>
      <c r="X689" s="188">
        <f t="shared" si="419"/>
        <v>327.44664</v>
      </c>
      <c r="Y689" s="188">
        <f t="shared" si="419"/>
        <v>327.44664</v>
      </c>
      <c r="Z689" s="188">
        <f t="shared" si="419"/>
        <v>327.44664</v>
      </c>
      <c r="AA689" s="188">
        <f t="shared" si="419"/>
        <v>327.44664</v>
      </c>
      <c r="AB689" s="188">
        <f t="shared" si="419"/>
        <v>327.44664</v>
      </c>
      <c r="AC689" s="188">
        <f t="shared" si="419"/>
        <v>327.44664</v>
      </c>
      <c r="AD689" s="188">
        <f t="shared" si="419"/>
        <v>327.44664</v>
      </c>
      <c r="AE689" s="188">
        <f t="shared" si="419"/>
        <v>327.44664</v>
      </c>
      <c r="AF689" s="188">
        <f t="shared" si="419"/>
        <v>327.44664</v>
      </c>
      <c r="AG689" s="204"/>
      <c r="AK689" s="342"/>
      <c r="AM689" s="352"/>
      <c r="AN689" s="345"/>
      <c r="AP689" s="347"/>
      <c r="AQ689" s="347"/>
    </row>
    <row r="690" spans="1:43" s="176" customFormat="1" ht="16.5" hidden="1" customHeight="1" outlineLevel="2">
      <c r="A690" s="168"/>
      <c r="B690" s="195" t="s">
        <v>903</v>
      </c>
      <c r="C690" s="236">
        <f>$E$2083</f>
        <v>10.130000000000001</v>
      </c>
      <c r="D690" s="188">
        <f>C690</f>
        <v>10.130000000000001</v>
      </c>
      <c r="E690" s="188">
        <f t="shared" si="418"/>
        <v>10.130000000000001</v>
      </c>
      <c r="F690" s="188">
        <f t="shared" si="418"/>
        <v>10.130000000000001</v>
      </c>
      <c r="G690" s="188">
        <f t="shared" si="418"/>
        <v>10.130000000000001</v>
      </c>
      <c r="H690" s="188">
        <f t="shared" si="418"/>
        <v>10.130000000000001</v>
      </c>
      <c r="I690" s="188">
        <f t="shared" si="418"/>
        <v>10.130000000000001</v>
      </c>
      <c r="J690" s="188">
        <f t="shared" si="418"/>
        <v>10.130000000000001</v>
      </c>
      <c r="K690" s="188">
        <f t="shared" si="418"/>
        <v>10.130000000000001</v>
      </c>
      <c r="L690" s="188">
        <f t="shared" si="418"/>
        <v>10.130000000000001</v>
      </c>
      <c r="M690" s="188">
        <f t="shared" si="418"/>
        <v>10.130000000000001</v>
      </c>
      <c r="N690" s="188">
        <f t="shared" si="418"/>
        <v>10.130000000000001</v>
      </c>
      <c r="O690" s="188">
        <f t="shared" si="418"/>
        <v>10.130000000000001</v>
      </c>
      <c r="P690" s="188">
        <f t="shared" si="418"/>
        <v>10.130000000000001</v>
      </c>
      <c r="Q690" s="188">
        <f t="shared" si="418"/>
        <v>10.130000000000001</v>
      </c>
      <c r="R690" s="188">
        <f t="shared" si="418"/>
        <v>10.130000000000001</v>
      </c>
      <c r="S690" s="188">
        <f t="shared" si="418"/>
        <v>10.130000000000001</v>
      </c>
      <c r="T690" s="188">
        <f t="shared" si="418"/>
        <v>10.130000000000001</v>
      </c>
      <c r="U690" s="188">
        <f t="shared" si="419"/>
        <v>10.130000000000001</v>
      </c>
      <c r="V690" s="188">
        <f t="shared" si="419"/>
        <v>10.130000000000001</v>
      </c>
      <c r="W690" s="188">
        <f t="shared" si="419"/>
        <v>10.130000000000001</v>
      </c>
      <c r="X690" s="188">
        <f t="shared" si="419"/>
        <v>10.130000000000001</v>
      </c>
      <c r="Y690" s="188">
        <f t="shared" si="419"/>
        <v>10.130000000000001</v>
      </c>
      <c r="Z690" s="188">
        <f t="shared" si="419"/>
        <v>10.130000000000001</v>
      </c>
      <c r="AA690" s="188">
        <f t="shared" si="419"/>
        <v>10.130000000000001</v>
      </c>
      <c r="AB690" s="188">
        <f t="shared" si="419"/>
        <v>10.130000000000001</v>
      </c>
      <c r="AC690" s="188">
        <f t="shared" si="419"/>
        <v>10.130000000000001</v>
      </c>
      <c r="AD690" s="188">
        <f t="shared" si="419"/>
        <v>10.130000000000001</v>
      </c>
      <c r="AE690" s="188">
        <f t="shared" si="419"/>
        <v>10.130000000000001</v>
      </c>
      <c r="AF690" s="188">
        <f t="shared" si="419"/>
        <v>10.130000000000001</v>
      </c>
      <c r="AG690" s="204"/>
      <c r="AK690" s="342"/>
      <c r="AM690" s="352"/>
      <c r="AN690" s="345"/>
      <c r="AP690" s="347"/>
      <c r="AQ690" s="347"/>
    </row>
    <row r="691" spans="1:43" s="176" customFormat="1" ht="16.5" hidden="1" customHeight="1" outlineLevel="2">
      <c r="A691" s="168"/>
      <c r="B691" s="195" t="s">
        <v>904</v>
      </c>
      <c r="C691" s="236">
        <f>$F$2083</f>
        <v>0</v>
      </c>
      <c r="D691" s="188">
        <f>C691</f>
        <v>0</v>
      </c>
      <c r="E691" s="188">
        <f t="shared" si="418"/>
        <v>0</v>
      </c>
      <c r="F691" s="188">
        <f t="shared" si="418"/>
        <v>0</v>
      </c>
      <c r="G691" s="188">
        <f t="shared" si="418"/>
        <v>0</v>
      </c>
      <c r="H691" s="188">
        <f t="shared" si="418"/>
        <v>0</v>
      </c>
      <c r="I691" s="188">
        <f t="shared" si="418"/>
        <v>0</v>
      </c>
      <c r="J691" s="188">
        <f t="shared" si="418"/>
        <v>0</v>
      </c>
      <c r="K691" s="188">
        <f t="shared" si="418"/>
        <v>0</v>
      </c>
      <c r="L691" s="188">
        <f t="shared" si="418"/>
        <v>0</v>
      </c>
      <c r="M691" s="188">
        <f t="shared" si="418"/>
        <v>0</v>
      </c>
      <c r="N691" s="188">
        <f t="shared" si="418"/>
        <v>0</v>
      </c>
      <c r="O691" s="188">
        <f t="shared" si="418"/>
        <v>0</v>
      </c>
      <c r="P691" s="188">
        <f t="shared" si="418"/>
        <v>0</v>
      </c>
      <c r="Q691" s="188">
        <f t="shared" si="418"/>
        <v>0</v>
      </c>
      <c r="R691" s="188">
        <f t="shared" si="418"/>
        <v>0</v>
      </c>
      <c r="S691" s="188">
        <f t="shared" si="418"/>
        <v>0</v>
      </c>
      <c r="T691" s="188">
        <f t="shared" si="418"/>
        <v>0</v>
      </c>
      <c r="U691" s="188">
        <f t="shared" si="419"/>
        <v>0</v>
      </c>
      <c r="V691" s="188">
        <f t="shared" si="419"/>
        <v>0</v>
      </c>
      <c r="W691" s="188">
        <f t="shared" si="419"/>
        <v>0</v>
      </c>
      <c r="X691" s="188">
        <f t="shared" si="419"/>
        <v>0</v>
      </c>
      <c r="Y691" s="188">
        <f t="shared" si="419"/>
        <v>0</v>
      </c>
      <c r="Z691" s="188">
        <f t="shared" si="419"/>
        <v>0</v>
      </c>
      <c r="AA691" s="188">
        <f t="shared" si="419"/>
        <v>0</v>
      </c>
      <c r="AB691" s="188">
        <f t="shared" si="419"/>
        <v>0</v>
      </c>
      <c r="AC691" s="188">
        <f t="shared" si="419"/>
        <v>0</v>
      </c>
      <c r="AD691" s="188">
        <f t="shared" si="419"/>
        <v>0</v>
      </c>
      <c r="AE691" s="188">
        <f t="shared" si="419"/>
        <v>0</v>
      </c>
      <c r="AF691" s="188">
        <f t="shared" si="419"/>
        <v>0</v>
      </c>
      <c r="AG691" s="204"/>
      <c r="AK691" s="342"/>
      <c r="AM691" s="352"/>
      <c r="AN691" s="345"/>
      <c r="AP691" s="347"/>
      <c r="AQ691" s="347"/>
    </row>
    <row r="692" spans="1:43" s="176" customFormat="1" ht="16.5" hidden="1" customHeight="1" outlineLevel="2">
      <c r="A692" s="168"/>
      <c r="B692" s="195" t="s">
        <v>905</v>
      </c>
      <c r="C692" s="236">
        <f>$G$2083</f>
        <v>217.36000000000004</v>
      </c>
      <c r="D692" s="188">
        <f>C692</f>
        <v>217.36000000000004</v>
      </c>
      <c r="E692" s="188">
        <f t="shared" si="418"/>
        <v>217.36000000000004</v>
      </c>
      <c r="F692" s="188">
        <f t="shared" si="418"/>
        <v>217.36000000000004</v>
      </c>
      <c r="G692" s="188">
        <f t="shared" si="418"/>
        <v>217.36000000000004</v>
      </c>
      <c r="H692" s="188">
        <f t="shared" si="418"/>
        <v>217.36000000000004</v>
      </c>
      <c r="I692" s="188">
        <f t="shared" si="418"/>
        <v>217.36000000000004</v>
      </c>
      <c r="J692" s="188">
        <f t="shared" si="418"/>
        <v>217.36000000000004</v>
      </c>
      <c r="K692" s="188">
        <f t="shared" si="418"/>
        <v>217.36000000000004</v>
      </c>
      <c r="L692" s="188">
        <f t="shared" si="418"/>
        <v>217.36000000000004</v>
      </c>
      <c r="M692" s="188">
        <f t="shared" si="418"/>
        <v>217.36000000000004</v>
      </c>
      <c r="N692" s="188">
        <f t="shared" si="418"/>
        <v>217.36000000000004</v>
      </c>
      <c r="O692" s="188">
        <f t="shared" si="418"/>
        <v>217.36000000000004</v>
      </c>
      <c r="P692" s="188">
        <f t="shared" si="418"/>
        <v>217.36000000000004</v>
      </c>
      <c r="Q692" s="188">
        <f t="shared" si="418"/>
        <v>217.36000000000004</v>
      </c>
      <c r="R692" s="188">
        <f t="shared" si="418"/>
        <v>217.36000000000004</v>
      </c>
      <c r="S692" s="188">
        <f t="shared" si="418"/>
        <v>217.36000000000004</v>
      </c>
      <c r="T692" s="188">
        <f t="shared" si="418"/>
        <v>217.36000000000004</v>
      </c>
      <c r="U692" s="188">
        <f t="shared" si="419"/>
        <v>217.36000000000004</v>
      </c>
      <c r="V692" s="188">
        <f t="shared" si="419"/>
        <v>217.36000000000004</v>
      </c>
      <c r="W692" s="188">
        <f t="shared" si="419"/>
        <v>217.36000000000004</v>
      </c>
      <c r="X692" s="188">
        <f t="shared" si="419"/>
        <v>217.36000000000004</v>
      </c>
      <c r="Y692" s="188">
        <f t="shared" si="419"/>
        <v>217.36000000000004</v>
      </c>
      <c r="Z692" s="188">
        <f t="shared" si="419"/>
        <v>217.36000000000004</v>
      </c>
      <c r="AA692" s="188">
        <f t="shared" si="419"/>
        <v>217.36000000000004</v>
      </c>
      <c r="AB692" s="188">
        <f t="shared" si="419"/>
        <v>217.36000000000004</v>
      </c>
      <c r="AC692" s="188">
        <f t="shared" si="419"/>
        <v>217.36000000000004</v>
      </c>
      <c r="AD692" s="188">
        <f t="shared" si="419"/>
        <v>217.36000000000004</v>
      </c>
      <c r="AE692" s="188">
        <f t="shared" si="419"/>
        <v>217.36000000000004</v>
      </c>
      <c r="AF692" s="188">
        <f t="shared" si="419"/>
        <v>217.36000000000004</v>
      </c>
      <c r="AG692" s="204"/>
      <c r="AK692" s="342"/>
      <c r="AM692" s="352"/>
      <c r="AN692" s="345"/>
      <c r="AP692" s="347"/>
      <c r="AQ692" s="347"/>
    </row>
    <row r="693" spans="1:43" s="176" customFormat="1" ht="16.5" hidden="1" customHeight="1" outlineLevel="2">
      <c r="A693" s="168"/>
      <c r="B693" s="195" t="s">
        <v>906</v>
      </c>
      <c r="C693" s="236">
        <f>$H$2083</f>
        <v>0</v>
      </c>
      <c r="D693" s="188">
        <f t="shared" ref="D693:D695" si="420">C693</f>
        <v>0</v>
      </c>
      <c r="E693" s="188">
        <f t="shared" si="418"/>
        <v>0</v>
      </c>
      <c r="F693" s="188">
        <f t="shared" si="418"/>
        <v>0</v>
      </c>
      <c r="G693" s="188">
        <f t="shared" si="418"/>
        <v>0</v>
      </c>
      <c r="H693" s="188">
        <f t="shared" si="418"/>
        <v>0</v>
      </c>
      <c r="I693" s="188">
        <f t="shared" si="418"/>
        <v>0</v>
      </c>
      <c r="J693" s="188">
        <f t="shared" si="418"/>
        <v>0</v>
      </c>
      <c r="K693" s="188">
        <f t="shared" si="418"/>
        <v>0</v>
      </c>
      <c r="L693" s="188">
        <f t="shared" si="418"/>
        <v>0</v>
      </c>
      <c r="M693" s="188">
        <f t="shared" si="418"/>
        <v>0</v>
      </c>
      <c r="N693" s="188">
        <f t="shared" si="418"/>
        <v>0</v>
      </c>
      <c r="O693" s="188">
        <f t="shared" si="418"/>
        <v>0</v>
      </c>
      <c r="P693" s="188">
        <f t="shared" si="418"/>
        <v>0</v>
      </c>
      <c r="Q693" s="188">
        <f t="shared" si="418"/>
        <v>0</v>
      </c>
      <c r="R693" s="188">
        <f t="shared" si="418"/>
        <v>0</v>
      </c>
      <c r="S693" s="188">
        <f t="shared" si="418"/>
        <v>0</v>
      </c>
      <c r="T693" s="188">
        <f t="shared" si="418"/>
        <v>0</v>
      </c>
      <c r="U693" s="188">
        <f t="shared" si="419"/>
        <v>0</v>
      </c>
      <c r="V693" s="188">
        <f t="shared" si="419"/>
        <v>0</v>
      </c>
      <c r="W693" s="188">
        <f t="shared" si="419"/>
        <v>0</v>
      </c>
      <c r="X693" s="188">
        <f t="shared" si="419"/>
        <v>0</v>
      </c>
      <c r="Y693" s="188">
        <f t="shared" si="419"/>
        <v>0</v>
      </c>
      <c r="Z693" s="188">
        <f t="shared" si="419"/>
        <v>0</v>
      </c>
      <c r="AA693" s="188">
        <f t="shared" si="419"/>
        <v>0</v>
      </c>
      <c r="AB693" s="188">
        <f t="shared" si="419"/>
        <v>0</v>
      </c>
      <c r="AC693" s="188">
        <f t="shared" si="419"/>
        <v>0</v>
      </c>
      <c r="AD693" s="188">
        <f t="shared" si="419"/>
        <v>0</v>
      </c>
      <c r="AE693" s="188">
        <f t="shared" si="419"/>
        <v>0</v>
      </c>
      <c r="AF693" s="188">
        <f t="shared" si="419"/>
        <v>0</v>
      </c>
      <c r="AG693" s="204"/>
      <c r="AK693" s="342"/>
      <c r="AM693" s="352"/>
      <c r="AN693" s="345"/>
      <c r="AP693" s="347"/>
      <c r="AQ693" s="347"/>
    </row>
    <row r="694" spans="1:43" s="176" customFormat="1" ht="16.5" hidden="1" customHeight="1" outlineLevel="2">
      <c r="A694" s="168"/>
      <c r="B694" s="195" t="s">
        <v>907</v>
      </c>
      <c r="C694" s="236">
        <f>$I$2083</f>
        <v>0</v>
      </c>
      <c r="D694" s="188">
        <f t="shared" si="420"/>
        <v>0</v>
      </c>
      <c r="E694" s="188">
        <f t="shared" si="418"/>
        <v>0</v>
      </c>
      <c r="F694" s="188">
        <f t="shared" si="418"/>
        <v>0</v>
      </c>
      <c r="G694" s="188">
        <f t="shared" si="418"/>
        <v>0</v>
      </c>
      <c r="H694" s="188">
        <f t="shared" si="418"/>
        <v>0</v>
      </c>
      <c r="I694" s="188">
        <f t="shared" si="418"/>
        <v>0</v>
      </c>
      <c r="J694" s="188">
        <f t="shared" si="418"/>
        <v>0</v>
      </c>
      <c r="K694" s="188">
        <f t="shared" si="418"/>
        <v>0</v>
      </c>
      <c r="L694" s="188">
        <f t="shared" si="418"/>
        <v>0</v>
      </c>
      <c r="M694" s="188">
        <f t="shared" si="418"/>
        <v>0</v>
      </c>
      <c r="N694" s="188">
        <f t="shared" si="418"/>
        <v>0</v>
      </c>
      <c r="O694" s="188">
        <f t="shared" si="418"/>
        <v>0</v>
      </c>
      <c r="P694" s="188">
        <f t="shared" si="418"/>
        <v>0</v>
      </c>
      <c r="Q694" s="188">
        <f t="shared" si="418"/>
        <v>0</v>
      </c>
      <c r="R694" s="188">
        <f t="shared" si="418"/>
        <v>0</v>
      </c>
      <c r="S694" s="188">
        <f t="shared" si="418"/>
        <v>0</v>
      </c>
      <c r="T694" s="188">
        <f t="shared" si="418"/>
        <v>0</v>
      </c>
      <c r="U694" s="188">
        <f t="shared" si="419"/>
        <v>0</v>
      </c>
      <c r="V694" s="188">
        <f t="shared" si="419"/>
        <v>0</v>
      </c>
      <c r="W694" s="188">
        <f t="shared" si="419"/>
        <v>0</v>
      </c>
      <c r="X694" s="188">
        <f t="shared" si="419"/>
        <v>0</v>
      </c>
      <c r="Y694" s="188">
        <f t="shared" si="419"/>
        <v>0</v>
      </c>
      <c r="Z694" s="188">
        <f t="shared" si="419"/>
        <v>0</v>
      </c>
      <c r="AA694" s="188">
        <f t="shared" si="419"/>
        <v>0</v>
      </c>
      <c r="AB694" s="188">
        <f t="shared" si="419"/>
        <v>0</v>
      </c>
      <c r="AC694" s="188">
        <f t="shared" si="419"/>
        <v>0</v>
      </c>
      <c r="AD694" s="188">
        <f t="shared" si="419"/>
        <v>0</v>
      </c>
      <c r="AE694" s="188">
        <f t="shared" si="419"/>
        <v>0</v>
      </c>
      <c r="AF694" s="188">
        <f t="shared" si="419"/>
        <v>0</v>
      </c>
      <c r="AG694" s="204"/>
      <c r="AK694" s="342"/>
      <c r="AM694" s="352"/>
      <c r="AN694" s="345"/>
      <c r="AP694" s="347"/>
      <c r="AQ694" s="347"/>
    </row>
    <row r="695" spans="1:43" s="176" customFormat="1" ht="16.5" hidden="1" customHeight="1" outlineLevel="2">
      <c r="A695" s="168"/>
      <c r="B695" s="195" t="s">
        <v>908</v>
      </c>
      <c r="C695" s="236">
        <f>$J$2083</f>
        <v>0</v>
      </c>
      <c r="D695" s="188">
        <f t="shared" si="420"/>
        <v>0</v>
      </c>
      <c r="E695" s="188">
        <f t="shared" si="418"/>
        <v>0</v>
      </c>
      <c r="F695" s="188">
        <f t="shared" si="418"/>
        <v>0</v>
      </c>
      <c r="G695" s="188">
        <f t="shared" si="418"/>
        <v>0</v>
      </c>
      <c r="H695" s="188">
        <f t="shared" si="418"/>
        <v>0</v>
      </c>
      <c r="I695" s="188">
        <f t="shared" si="418"/>
        <v>0</v>
      </c>
      <c r="J695" s="188">
        <f t="shared" si="418"/>
        <v>0</v>
      </c>
      <c r="K695" s="188">
        <f t="shared" si="418"/>
        <v>0</v>
      </c>
      <c r="L695" s="188">
        <f t="shared" si="418"/>
        <v>0</v>
      </c>
      <c r="M695" s="188">
        <f t="shared" si="418"/>
        <v>0</v>
      </c>
      <c r="N695" s="188">
        <f t="shared" si="418"/>
        <v>0</v>
      </c>
      <c r="O695" s="188">
        <f t="shared" si="418"/>
        <v>0</v>
      </c>
      <c r="P695" s="188">
        <f t="shared" si="418"/>
        <v>0</v>
      </c>
      <c r="Q695" s="188">
        <f t="shared" si="418"/>
        <v>0</v>
      </c>
      <c r="R695" s="188">
        <f t="shared" si="418"/>
        <v>0</v>
      </c>
      <c r="S695" s="188">
        <f t="shared" si="418"/>
        <v>0</v>
      </c>
      <c r="T695" s="188">
        <f t="shared" si="418"/>
        <v>0</v>
      </c>
      <c r="U695" s="188">
        <f t="shared" si="419"/>
        <v>0</v>
      </c>
      <c r="V695" s="188">
        <f t="shared" si="419"/>
        <v>0</v>
      </c>
      <c r="W695" s="188">
        <f t="shared" si="419"/>
        <v>0</v>
      </c>
      <c r="X695" s="188">
        <f t="shared" si="419"/>
        <v>0</v>
      </c>
      <c r="Y695" s="188">
        <f t="shared" si="419"/>
        <v>0</v>
      </c>
      <c r="Z695" s="188">
        <f t="shared" si="419"/>
        <v>0</v>
      </c>
      <c r="AA695" s="188">
        <f t="shared" si="419"/>
        <v>0</v>
      </c>
      <c r="AB695" s="188">
        <f t="shared" si="419"/>
        <v>0</v>
      </c>
      <c r="AC695" s="188">
        <f t="shared" si="419"/>
        <v>0</v>
      </c>
      <c r="AD695" s="188">
        <f t="shared" si="419"/>
        <v>0</v>
      </c>
      <c r="AE695" s="188">
        <f t="shared" si="419"/>
        <v>0</v>
      </c>
      <c r="AF695" s="188">
        <f t="shared" si="419"/>
        <v>0</v>
      </c>
      <c r="AG695" s="204"/>
      <c r="AH695" s="209"/>
      <c r="AK695" s="342"/>
      <c r="AM695" s="352"/>
      <c r="AN695" s="345"/>
      <c r="AP695" s="347"/>
      <c r="AQ695" s="347"/>
    </row>
    <row r="696" spans="1:43" s="209" customFormat="1" ht="16.5" hidden="1" customHeight="1" outlineLevel="2">
      <c r="A696" s="206"/>
      <c r="B696" s="153" t="s">
        <v>892</v>
      </c>
      <c r="C696" s="218">
        <f>C697*(C698+C699+C700+C701+C702+C703+C704)</f>
        <v>0</v>
      </c>
      <c r="D696" s="218">
        <f t="shared" ref="D696:AF696" si="421">D697*(D698+D699+D700+D701+D702+D703+D704)</f>
        <v>0</v>
      </c>
      <c r="E696" s="218">
        <f t="shared" si="421"/>
        <v>0</v>
      </c>
      <c r="F696" s="218">
        <f t="shared" si="421"/>
        <v>0</v>
      </c>
      <c r="G696" s="218">
        <f t="shared" si="421"/>
        <v>0</v>
      </c>
      <c r="H696" s="218">
        <f t="shared" si="421"/>
        <v>0</v>
      </c>
      <c r="I696" s="218">
        <f t="shared" si="421"/>
        <v>0</v>
      </c>
      <c r="J696" s="218">
        <f t="shared" si="421"/>
        <v>0</v>
      </c>
      <c r="K696" s="218">
        <f t="shared" si="421"/>
        <v>0</v>
      </c>
      <c r="L696" s="218">
        <f t="shared" si="421"/>
        <v>0</v>
      </c>
      <c r="M696" s="218">
        <f t="shared" si="421"/>
        <v>0</v>
      </c>
      <c r="N696" s="218">
        <f t="shared" si="421"/>
        <v>0</v>
      </c>
      <c r="O696" s="218">
        <f t="shared" si="421"/>
        <v>0</v>
      </c>
      <c r="P696" s="218">
        <f t="shared" si="421"/>
        <v>0</v>
      </c>
      <c r="Q696" s="218">
        <f t="shared" si="421"/>
        <v>0</v>
      </c>
      <c r="R696" s="218">
        <f t="shared" si="421"/>
        <v>0</v>
      </c>
      <c r="S696" s="218">
        <f t="shared" si="421"/>
        <v>0</v>
      </c>
      <c r="T696" s="218">
        <f t="shared" si="421"/>
        <v>0</v>
      </c>
      <c r="U696" s="218">
        <f t="shared" si="421"/>
        <v>0</v>
      </c>
      <c r="V696" s="218">
        <f t="shared" si="421"/>
        <v>0</v>
      </c>
      <c r="W696" s="218">
        <f t="shared" si="421"/>
        <v>0</v>
      </c>
      <c r="X696" s="218">
        <f t="shared" si="421"/>
        <v>0</v>
      </c>
      <c r="Y696" s="218">
        <f t="shared" si="421"/>
        <v>0</v>
      </c>
      <c r="Z696" s="218">
        <f t="shared" si="421"/>
        <v>0</v>
      </c>
      <c r="AA696" s="218">
        <f t="shared" si="421"/>
        <v>0</v>
      </c>
      <c r="AB696" s="218">
        <f t="shared" si="421"/>
        <v>0</v>
      </c>
      <c r="AC696" s="218">
        <f t="shared" si="421"/>
        <v>0</v>
      </c>
      <c r="AD696" s="218">
        <f t="shared" si="421"/>
        <v>0</v>
      </c>
      <c r="AE696" s="218">
        <f t="shared" si="421"/>
        <v>0</v>
      </c>
      <c r="AF696" s="218">
        <f t="shared" si="421"/>
        <v>0</v>
      </c>
      <c r="AG696" s="210"/>
      <c r="AH696" s="176"/>
      <c r="AK696" s="342"/>
      <c r="AM696" s="352"/>
      <c r="AN696" s="345"/>
      <c r="AP696" s="349"/>
      <c r="AQ696" s="349"/>
    </row>
    <row r="697" spans="1:43" s="176" customFormat="1" ht="16.5" hidden="1" customHeight="1" outlineLevel="2">
      <c r="A697" s="168"/>
      <c r="B697" s="195" t="s">
        <v>839</v>
      </c>
      <c r="C697" s="188">
        <v>0</v>
      </c>
      <c r="D697" s="188">
        <v>0</v>
      </c>
      <c r="E697" s="188">
        <v>0</v>
      </c>
      <c r="F697" s="188">
        <v>0</v>
      </c>
      <c r="G697" s="188">
        <v>0</v>
      </c>
      <c r="H697" s="188">
        <v>0</v>
      </c>
      <c r="I697" s="188">
        <v>0</v>
      </c>
      <c r="J697" s="188">
        <v>0</v>
      </c>
      <c r="K697" s="188">
        <v>0</v>
      </c>
      <c r="L697" s="188">
        <v>0</v>
      </c>
      <c r="M697" s="188">
        <v>0</v>
      </c>
      <c r="N697" s="188">
        <v>0</v>
      </c>
      <c r="O697" s="188">
        <v>0</v>
      </c>
      <c r="P697" s="188">
        <v>0</v>
      </c>
      <c r="Q697" s="188">
        <v>0</v>
      </c>
      <c r="R697" s="188">
        <v>0</v>
      </c>
      <c r="S697" s="188">
        <v>0</v>
      </c>
      <c r="T697" s="188">
        <v>0</v>
      </c>
      <c r="U697" s="188">
        <v>0</v>
      </c>
      <c r="V697" s="188">
        <v>0</v>
      </c>
      <c r="W697" s="188">
        <v>0</v>
      </c>
      <c r="X697" s="188">
        <v>0</v>
      </c>
      <c r="Y697" s="188">
        <v>0</v>
      </c>
      <c r="Z697" s="188">
        <v>0</v>
      </c>
      <c r="AA697" s="188">
        <v>0</v>
      </c>
      <c r="AB697" s="188">
        <v>0</v>
      </c>
      <c r="AC697" s="188">
        <v>0</v>
      </c>
      <c r="AD697" s="188">
        <v>0</v>
      </c>
      <c r="AE697" s="188">
        <v>0</v>
      </c>
      <c r="AF697" s="188">
        <v>0</v>
      </c>
      <c r="AG697" s="204"/>
      <c r="AK697" s="342"/>
      <c r="AM697" s="352"/>
      <c r="AN697" s="345"/>
      <c r="AP697" s="347"/>
      <c r="AQ697" s="347"/>
    </row>
    <row r="698" spans="1:43" s="176" customFormat="1" ht="16.5" hidden="1" customHeight="1" outlineLevel="2">
      <c r="A698" s="168"/>
      <c r="B698" s="195" t="s">
        <v>902</v>
      </c>
      <c r="C698" s="236">
        <f>$D$2085</f>
        <v>327.44664</v>
      </c>
      <c r="D698" s="188">
        <f>C698</f>
        <v>327.44664</v>
      </c>
      <c r="E698" s="188">
        <f t="shared" ref="E698:T704" si="422">D698</f>
        <v>327.44664</v>
      </c>
      <c r="F698" s="188">
        <f t="shared" si="422"/>
        <v>327.44664</v>
      </c>
      <c r="G698" s="188">
        <f t="shared" si="422"/>
        <v>327.44664</v>
      </c>
      <c r="H698" s="188">
        <f t="shared" si="422"/>
        <v>327.44664</v>
      </c>
      <c r="I698" s="188">
        <f t="shared" si="422"/>
        <v>327.44664</v>
      </c>
      <c r="J698" s="188">
        <f t="shared" si="422"/>
        <v>327.44664</v>
      </c>
      <c r="K698" s="188">
        <f t="shared" si="422"/>
        <v>327.44664</v>
      </c>
      <c r="L698" s="188">
        <f t="shared" si="422"/>
        <v>327.44664</v>
      </c>
      <c r="M698" s="188">
        <f t="shared" si="422"/>
        <v>327.44664</v>
      </c>
      <c r="N698" s="188">
        <f t="shared" si="422"/>
        <v>327.44664</v>
      </c>
      <c r="O698" s="188">
        <f t="shared" si="422"/>
        <v>327.44664</v>
      </c>
      <c r="P698" s="188">
        <f t="shared" si="422"/>
        <v>327.44664</v>
      </c>
      <c r="Q698" s="188">
        <f t="shared" si="422"/>
        <v>327.44664</v>
      </c>
      <c r="R698" s="188">
        <f t="shared" si="422"/>
        <v>327.44664</v>
      </c>
      <c r="S698" s="188">
        <f t="shared" si="422"/>
        <v>327.44664</v>
      </c>
      <c r="T698" s="188">
        <f t="shared" si="422"/>
        <v>327.44664</v>
      </c>
      <c r="U698" s="188">
        <f t="shared" ref="U698:AF704" si="423">T698</f>
        <v>327.44664</v>
      </c>
      <c r="V698" s="188">
        <f t="shared" si="423"/>
        <v>327.44664</v>
      </c>
      <c r="W698" s="188">
        <f t="shared" si="423"/>
        <v>327.44664</v>
      </c>
      <c r="X698" s="188">
        <f t="shared" si="423"/>
        <v>327.44664</v>
      </c>
      <c r="Y698" s="188">
        <f t="shared" si="423"/>
        <v>327.44664</v>
      </c>
      <c r="Z698" s="188">
        <f t="shared" si="423"/>
        <v>327.44664</v>
      </c>
      <c r="AA698" s="188">
        <f t="shared" si="423"/>
        <v>327.44664</v>
      </c>
      <c r="AB698" s="188">
        <f t="shared" si="423"/>
        <v>327.44664</v>
      </c>
      <c r="AC698" s="188">
        <f t="shared" si="423"/>
        <v>327.44664</v>
      </c>
      <c r="AD698" s="188">
        <f t="shared" si="423"/>
        <v>327.44664</v>
      </c>
      <c r="AE698" s="188">
        <f t="shared" si="423"/>
        <v>327.44664</v>
      </c>
      <c r="AF698" s="188">
        <f t="shared" si="423"/>
        <v>327.44664</v>
      </c>
      <c r="AG698" s="204"/>
      <c r="AK698" s="342"/>
      <c r="AM698" s="352"/>
      <c r="AN698" s="345"/>
      <c r="AP698" s="347"/>
      <c r="AQ698" s="347"/>
    </row>
    <row r="699" spans="1:43" s="176" customFormat="1" ht="16.5" hidden="1" customHeight="1" outlineLevel="2">
      <c r="A699" s="168"/>
      <c r="B699" s="195" t="s">
        <v>903</v>
      </c>
      <c r="C699" s="236">
        <f>$E$2085</f>
        <v>5.16</v>
      </c>
      <c r="D699" s="188">
        <f>C699</f>
        <v>5.16</v>
      </c>
      <c r="E699" s="188">
        <f t="shared" si="422"/>
        <v>5.16</v>
      </c>
      <c r="F699" s="188">
        <f t="shared" si="422"/>
        <v>5.16</v>
      </c>
      <c r="G699" s="188">
        <f t="shared" si="422"/>
        <v>5.16</v>
      </c>
      <c r="H699" s="188">
        <f t="shared" si="422"/>
        <v>5.16</v>
      </c>
      <c r="I699" s="188">
        <f t="shared" si="422"/>
        <v>5.16</v>
      </c>
      <c r="J699" s="188">
        <f t="shared" si="422"/>
        <v>5.16</v>
      </c>
      <c r="K699" s="188">
        <f t="shared" si="422"/>
        <v>5.16</v>
      </c>
      <c r="L699" s="188">
        <f t="shared" si="422"/>
        <v>5.16</v>
      </c>
      <c r="M699" s="188">
        <f t="shared" si="422"/>
        <v>5.16</v>
      </c>
      <c r="N699" s="188">
        <f t="shared" si="422"/>
        <v>5.16</v>
      </c>
      <c r="O699" s="188">
        <f t="shared" si="422"/>
        <v>5.16</v>
      </c>
      <c r="P699" s="188">
        <f t="shared" si="422"/>
        <v>5.16</v>
      </c>
      <c r="Q699" s="188">
        <f t="shared" si="422"/>
        <v>5.16</v>
      </c>
      <c r="R699" s="188">
        <f t="shared" si="422"/>
        <v>5.16</v>
      </c>
      <c r="S699" s="188">
        <f t="shared" si="422"/>
        <v>5.16</v>
      </c>
      <c r="T699" s="188">
        <f t="shared" si="422"/>
        <v>5.16</v>
      </c>
      <c r="U699" s="188">
        <f t="shared" si="423"/>
        <v>5.16</v>
      </c>
      <c r="V699" s="188">
        <f t="shared" si="423"/>
        <v>5.16</v>
      </c>
      <c r="W699" s="188">
        <f t="shared" si="423"/>
        <v>5.16</v>
      </c>
      <c r="X699" s="188">
        <f t="shared" si="423"/>
        <v>5.16</v>
      </c>
      <c r="Y699" s="188">
        <f t="shared" si="423"/>
        <v>5.16</v>
      </c>
      <c r="Z699" s="188">
        <f t="shared" si="423"/>
        <v>5.16</v>
      </c>
      <c r="AA699" s="188">
        <f t="shared" si="423"/>
        <v>5.16</v>
      </c>
      <c r="AB699" s="188">
        <f t="shared" si="423"/>
        <v>5.16</v>
      </c>
      <c r="AC699" s="188">
        <f t="shared" si="423"/>
        <v>5.16</v>
      </c>
      <c r="AD699" s="188">
        <f t="shared" si="423"/>
        <v>5.16</v>
      </c>
      <c r="AE699" s="188">
        <f t="shared" si="423"/>
        <v>5.16</v>
      </c>
      <c r="AF699" s="188">
        <f t="shared" si="423"/>
        <v>5.16</v>
      </c>
      <c r="AG699" s="204"/>
      <c r="AK699" s="342"/>
      <c r="AM699" s="352"/>
      <c r="AN699" s="345"/>
      <c r="AP699" s="347"/>
      <c r="AQ699" s="347"/>
    </row>
    <row r="700" spans="1:43" s="176" customFormat="1" ht="16.5" hidden="1" customHeight="1" outlineLevel="2">
      <c r="A700" s="168"/>
      <c r="B700" s="195" t="s">
        <v>904</v>
      </c>
      <c r="C700" s="236">
        <f>$F$2085</f>
        <v>0</v>
      </c>
      <c r="D700" s="188">
        <f>C700</f>
        <v>0</v>
      </c>
      <c r="E700" s="188">
        <f t="shared" si="422"/>
        <v>0</v>
      </c>
      <c r="F700" s="188">
        <f t="shared" si="422"/>
        <v>0</v>
      </c>
      <c r="G700" s="188">
        <f t="shared" si="422"/>
        <v>0</v>
      </c>
      <c r="H700" s="188">
        <f t="shared" si="422"/>
        <v>0</v>
      </c>
      <c r="I700" s="188">
        <f t="shared" si="422"/>
        <v>0</v>
      </c>
      <c r="J700" s="188">
        <f t="shared" si="422"/>
        <v>0</v>
      </c>
      <c r="K700" s="188">
        <f t="shared" si="422"/>
        <v>0</v>
      </c>
      <c r="L700" s="188">
        <f t="shared" si="422"/>
        <v>0</v>
      </c>
      <c r="M700" s="188">
        <f t="shared" si="422"/>
        <v>0</v>
      </c>
      <c r="N700" s="188">
        <f t="shared" si="422"/>
        <v>0</v>
      </c>
      <c r="O700" s="188">
        <f t="shared" si="422"/>
        <v>0</v>
      </c>
      <c r="P700" s="188">
        <f t="shared" si="422"/>
        <v>0</v>
      </c>
      <c r="Q700" s="188">
        <f t="shared" si="422"/>
        <v>0</v>
      </c>
      <c r="R700" s="188">
        <f t="shared" si="422"/>
        <v>0</v>
      </c>
      <c r="S700" s="188">
        <f t="shared" si="422"/>
        <v>0</v>
      </c>
      <c r="T700" s="188">
        <f t="shared" si="422"/>
        <v>0</v>
      </c>
      <c r="U700" s="188">
        <f t="shared" si="423"/>
        <v>0</v>
      </c>
      <c r="V700" s="188">
        <f t="shared" si="423"/>
        <v>0</v>
      </c>
      <c r="W700" s="188">
        <f t="shared" si="423"/>
        <v>0</v>
      </c>
      <c r="X700" s="188">
        <f t="shared" si="423"/>
        <v>0</v>
      </c>
      <c r="Y700" s="188">
        <f t="shared" si="423"/>
        <v>0</v>
      </c>
      <c r="Z700" s="188">
        <f t="shared" si="423"/>
        <v>0</v>
      </c>
      <c r="AA700" s="188">
        <f t="shared" si="423"/>
        <v>0</v>
      </c>
      <c r="AB700" s="188">
        <f t="shared" si="423"/>
        <v>0</v>
      </c>
      <c r="AC700" s="188">
        <f t="shared" si="423"/>
        <v>0</v>
      </c>
      <c r="AD700" s="188">
        <f t="shared" si="423"/>
        <v>0</v>
      </c>
      <c r="AE700" s="188">
        <f t="shared" si="423"/>
        <v>0</v>
      </c>
      <c r="AF700" s="188">
        <f t="shared" si="423"/>
        <v>0</v>
      </c>
      <c r="AG700" s="204"/>
      <c r="AK700" s="342"/>
      <c r="AM700" s="352"/>
      <c r="AN700" s="345"/>
      <c r="AP700" s="347"/>
      <c r="AQ700" s="347"/>
    </row>
    <row r="701" spans="1:43" s="176" customFormat="1" ht="16.5" hidden="1" customHeight="1" outlineLevel="2">
      <c r="A701" s="168"/>
      <c r="B701" s="195" t="s">
        <v>905</v>
      </c>
      <c r="C701" s="236">
        <f>$G$2085</f>
        <v>257.14000000000004</v>
      </c>
      <c r="D701" s="188">
        <f>C701</f>
        <v>257.14000000000004</v>
      </c>
      <c r="E701" s="188">
        <f t="shared" si="422"/>
        <v>257.14000000000004</v>
      </c>
      <c r="F701" s="188">
        <f t="shared" si="422"/>
        <v>257.14000000000004</v>
      </c>
      <c r="G701" s="188">
        <f t="shared" si="422"/>
        <v>257.14000000000004</v>
      </c>
      <c r="H701" s="188">
        <f t="shared" si="422"/>
        <v>257.14000000000004</v>
      </c>
      <c r="I701" s="188">
        <f t="shared" si="422"/>
        <v>257.14000000000004</v>
      </c>
      <c r="J701" s="188">
        <f t="shared" si="422"/>
        <v>257.14000000000004</v>
      </c>
      <c r="K701" s="188">
        <f t="shared" si="422"/>
        <v>257.14000000000004</v>
      </c>
      <c r="L701" s="188">
        <f t="shared" si="422"/>
        <v>257.14000000000004</v>
      </c>
      <c r="M701" s="188">
        <f t="shared" si="422"/>
        <v>257.14000000000004</v>
      </c>
      <c r="N701" s="188">
        <f t="shared" si="422"/>
        <v>257.14000000000004</v>
      </c>
      <c r="O701" s="188">
        <f t="shared" si="422"/>
        <v>257.14000000000004</v>
      </c>
      <c r="P701" s="188">
        <f t="shared" si="422"/>
        <v>257.14000000000004</v>
      </c>
      <c r="Q701" s="188">
        <f t="shared" si="422"/>
        <v>257.14000000000004</v>
      </c>
      <c r="R701" s="188">
        <f t="shared" si="422"/>
        <v>257.14000000000004</v>
      </c>
      <c r="S701" s="188">
        <f t="shared" si="422"/>
        <v>257.14000000000004</v>
      </c>
      <c r="T701" s="188">
        <f t="shared" si="422"/>
        <v>257.14000000000004</v>
      </c>
      <c r="U701" s="188">
        <f t="shared" si="423"/>
        <v>257.14000000000004</v>
      </c>
      <c r="V701" s="188">
        <f t="shared" si="423"/>
        <v>257.14000000000004</v>
      </c>
      <c r="W701" s="188">
        <f t="shared" si="423"/>
        <v>257.14000000000004</v>
      </c>
      <c r="X701" s="188">
        <f t="shared" si="423"/>
        <v>257.14000000000004</v>
      </c>
      <c r="Y701" s="188">
        <f t="shared" si="423"/>
        <v>257.14000000000004</v>
      </c>
      <c r="Z701" s="188">
        <f t="shared" si="423"/>
        <v>257.14000000000004</v>
      </c>
      <c r="AA701" s="188">
        <f t="shared" si="423"/>
        <v>257.14000000000004</v>
      </c>
      <c r="AB701" s="188">
        <f t="shared" si="423"/>
        <v>257.14000000000004</v>
      </c>
      <c r="AC701" s="188">
        <f t="shared" si="423"/>
        <v>257.14000000000004</v>
      </c>
      <c r="AD701" s="188">
        <f t="shared" si="423"/>
        <v>257.14000000000004</v>
      </c>
      <c r="AE701" s="188">
        <f t="shared" si="423"/>
        <v>257.14000000000004</v>
      </c>
      <c r="AF701" s="188">
        <f t="shared" si="423"/>
        <v>257.14000000000004</v>
      </c>
      <c r="AG701" s="204"/>
      <c r="AK701" s="342"/>
      <c r="AM701" s="352"/>
      <c r="AN701" s="345"/>
      <c r="AP701" s="347"/>
      <c r="AQ701" s="347"/>
    </row>
    <row r="702" spans="1:43" s="176" customFormat="1" ht="16.5" hidden="1" customHeight="1" outlineLevel="2">
      <c r="A702" s="168"/>
      <c r="B702" s="195" t="s">
        <v>906</v>
      </c>
      <c r="C702" s="236">
        <f>$H$2085</f>
        <v>0</v>
      </c>
      <c r="D702" s="188">
        <f t="shared" ref="D702:D704" si="424">C702</f>
        <v>0</v>
      </c>
      <c r="E702" s="188">
        <f t="shared" si="422"/>
        <v>0</v>
      </c>
      <c r="F702" s="188">
        <f t="shared" si="422"/>
        <v>0</v>
      </c>
      <c r="G702" s="188">
        <f t="shared" si="422"/>
        <v>0</v>
      </c>
      <c r="H702" s="188">
        <f t="shared" si="422"/>
        <v>0</v>
      </c>
      <c r="I702" s="188">
        <f t="shared" si="422"/>
        <v>0</v>
      </c>
      <c r="J702" s="188">
        <f t="shared" si="422"/>
        <v>0</v>
      </c>
      <c r="K702" s="188">
        <f t="shared" si="422"/>
        <v>0</v>
      </c>
      <c r="L702" s="188">
        <f t="shared" si="422"/>
        <v>0</v>
      </c>
      <c r="M702" s="188">
        <f t="shared" si="422"/>
        <v>0</v>
      </c>
      <c r="N702" s="188">
        <f t="shared" si="422"/>
        <v>0</v>
      </c>
      <c r="O702" s="188">
        <f t="shared" si="422"/>
        <v>0</v>
      </c>
      <c r="P702" s="188">
        <f t="shared" si="422"/>
        <v>0</v>
      </c>
      <c r="Q702" s="188">
        <f t="shared" si="422"/>
        <v>0</v>
      </c>
      <c r="R702" s="188">
        <f t="shared" si="422"/>
        <v>0</v>
      </c>
      <c r="S702" s="188">
        <f t="shared" si="422"/>
        <v>0</v>
      </c>
      <c r="T702" s="188">
        <f t="shared" si="422"/>
        <v>0</v>
      </c>
      <c r="U702" s="188">
        <f t="shared" si="423"/>
        <v>0</v>
      </c>
      <c r="V702" s="188">
        <f t="shared" si="423"/>
        <v>0</v>
      </c>
      <c r="W702" s="188">
        <f t="shared" si="423"/>
        <v>0</v>
      </c>
      <c r="X702" s="188">
        <f t="shared" si="423"/>
        <v>0</v>
      </c>
      <c r="Y702" s="188">
        <f t="shared" si="423"/>
        <v>0</v>
      </c>
      <c r="Z702" s="188">
        <f t="shared" si="423"/>
        <v>0</v>
      </c>
      <c r="AA702" s="188">
        <f t="shared" si="423"/>
        <v>0</v>
      </c>
      <c r="AB702" s="188">
        <f t="shared" si="423"/>
        <v>0</v>
      </c>
      <c r="AC702" s="188">
        <f t="shared" si="423"/>
        <v>0</v>
      </c>
      <c r="AD702" s="188">
        <f t="shared" si="423"/>
        <v>0</v>
      </c>
      <c r="AE702" s="188">
        <f t="shared" si="423"/>
        <v>0</v>
      </c>
      <c r="AF702" s="188">
        <f t="shared" si="423"/>
        <v>0</v>
      </c>
      <c r="AG702" s="204"/>
      <c r="AK702" s="342"/>
      <c r="AM702" s="352"/>
      <c r="AN702" s="345"/>
      <c r="AP702" s="347"/>
      <c r="AQ702" s="347"/>
    </row>
    <row r="703" spans="1:43" s="176" customFormat="1" ht="16.5" hidden="1" customHeight="1" outlineLevel="2">
      <c r="A703" s="168"/>
      <c r="B703" s="195" t="s">
        <v>907</v>
      </c>
      <c r="C703" s="236">
        <f>$I$2085</f>
        <v>0</v>
      </c>
      <c r="D703" s="188">
        <f t="shared" si="424"/>
        <v>0</v>
      </c>
      <c r="E703" s="188">
        <f t="shared" si="422"/>
        <v>0</v>
      </c>
      <c r="F703" s="188">
        <f t="shared" si="422"/>
        <v>0</v>
      </c>
      <c r="G703" s="188">
        <f t="shared" si="422"/>
        <v>0</v>
      </c>
      <c r="H703" s="188">
        <f t="shared" si="422"/>
        <v>0</v>
      </c>
      <c r="I703" s="188">
        <f t="shared" si="422"/>
        <v>0</v>
      </c>
      <c r="J703" s="188">
        <f t="shared" si="422"/>
        <v>0</v>
      </c>
      <c r="K703" s="188">
        <f t="shared" si="422"/>
        <v>0</v>
      </c>
      <c r="L703" s="188">
        <f t="shared" si="422"/>
        <v>0</v>
      </c>
      <c r="M703" s="188">
        <f t="shared" si="422"/>
        <v>0</v>
      </c>
      <c r="N703" s="188">
        <f t="shared" si="422"/>
        <v>0</v>
      </c>
      <c r="O703" s="188">
        <f t="shared" si="422"/>
        <v>0</v>
      </c>
      <c r="P703" s="188">
        <f t="shared" si="422"/>
        <v>0</v>
      </c>
      <c r="Q703" s="188">
        <f t="shared" si="422"/>
        <v>0</v>
      </c>
      <c r="R703" s="188">
        <f t="shared" si="422"/>
        <v>0</v>
      </c>
      <c r="S703" s="188">
        <f t="shared" si="422"/>
        <v>0</v>
      </c>
      <c r="T703" s="188">
        <f t="shared" si="422"/>
        <v>0</v>
      </c>
      <c r="U703" s="188">
        <f t="shared" si="423"/>
        <v>0</v>
      </c>
      <c r="V703" s="188">
        <f t="shared" si="423"/>
        <v>0</v>
      </c>
      <c r="W703" s="188">
        <f t="shared" si="423"/>
        <v>0</v>
      </c>
      <c r="X703" s="188">
        <f t="shared" si="423"/>
        <v>0</v>
      </c>
      <c r="Y703" s="188">
        <f t="shared" si="423"/>
        <v>0</v>
      </c>
      <c r="Z703" s="188">
        <f t="shared" si="423"/>
        <v>0</v>
      </c>
      <c r="AA703" s="188">
        <f t="shared" si="423"/>
        <v>0</v>
      </c>
      <c r="AB703" s="188">
        <f t="shared" si="423"/>
        <v>0</v>
      </c>
      <c r="AC703" s="188">
        <f t="shared" si="423"/>
        <v>0</v>
      </c>
      <c r="AD703" s="188">
        <f t="shared" si="423"/>
        <v>0</v>
      </c>
      <c r="AE703" s="188">
        <f t="shared" si="423"/>
        <v>0</v>
      </c>
      <c r="AF703" s="188">
        <f t="shared" si="423"/>
        <v>0</v>
      </c>
      <c r="AG703" s="204"/>
      <c r="AK703" s="342"/>
      <c r="AM703" s="352"/>
      <c r="AN703" s="345"/>
      <c r="AP703" s="347"/>
      <c r="AQ703" s="347"/>
    </row>
    <row r="704" spans="1:43" s="176" customFormat="1" ht="16.5" hidden="1" customHeight="1" outlineLevel="2">
      <c r="A704" s="168"/>
      <c r="B704" s="195" t="s">
        <v>908</v>
      </c>
      <c r="C704" s="236">
        <f>$J$2085</f>
        <v>0</v>
      </c>
      <c r="D704" s="188">
        <f t="shared" si="424"/>
        <v>0</v>
      </c>
      <c r="E704" s="188">
        <f t="shared" si="422"/>
        <v>0</v>
      </c>
      <c r="F704" s="188">
        <f t="shared" si="422"/>
        <v>0</v>
      </c>
      <c r="G704" s="188">
        <f t="shared" si="422"/>
        <v>0</v>
      </c>
      <c r="H704" s="188">
        <f t="shared" si="422"/>
        <v>0</v>
      </c>
      <c r="I704" s="188">
        <f t="shared" si="422"/>
        <v>0</v>
      </c>
      <c r="J704" s="188">
        <f t="shared" si="422"/>
        <v>0</v>
      </c>
      <c r="K704" s="188">
        <f t="shared" si="422"/>
        <v>0</v>
      </c>
      <c r="L704" s="188">
        <f t="shared" si="422"/>
        <v>0</v>
      </c>
      <c r="M704" s="188">
        <f t="shared" si="422"/>
        <v>0</v>
      </c>
      <c r="N704" s="188">
        <f t="shared" si="422"/>
        <v>0</v>
      </c>
      <c r="O704" s="188">
        <f t="shared" si="422"/>
        <v>0</v>
      </c>
      <c r="P704" s="188">
        <f t="shared" si="422"/>
        <v>0</v>
      </c>
      <c r="Q704" s="188">
        <f t="shared" si="422"/>
        <v>0</v>
      </c>
      <c r="R704" s="188">
        <f t="shared" si="422"/>
        <v>0</v>
      </c>
      <c r="S704" s="188">
        <f t="shared" si="422"/>
        <v>0</v>
      </c>
      <c r="T704" s="188">
        <f t="shared" si="422"/>
        <v>0</v>
      </c>
      <c r="U704" s="188">
        <f t="shared" si="423"/>
        <v>0</v>
      </c>
      <c r="V704" s="188">
        <f t="shared" si="423"/>
        <v>0</v>
      </c>
      <c r="W704" s="188">
        <f t="shared" si="423"/>
        <v>0</v>
      </c>
      <c r="X704" s="188">
        <f t="shared" si="423"/>
        <v>0</v>
      </c>
      <c r="Y704" s="188">
        <f t="shared" si="423"/>
        <v>0</v>
      </c>
      <c r="Z704" s="188">
        <f t="shared" si="423"/>
        <v>0</v>
      </c>
      <c r="AA704" s="188">
        <f t="shared" si="423"/>
        <v>0</v>
      </c>
      <c r="AB704" s="188">
        <f t="shared" si="423"/>
        <v>0</v>
      </c>
      <c r="AC704" s="188">
        <f t="shared" si="423"/>
        <v>0</v>
      </c>
      <c r="AD704" s="188">
        <f t="shared" si="423"/>
        <v>0</v>
      </c>
      <c r="AE704" s="188">
        <f t="shared" si="423"/>
        <v>0</v>
      </c>
      <c r="AF704" s="188">
        <f t="shared" si="423"/>
        <v>0</v>
      </c>
      <c r="AG704" s="204"/>
      <c r="AH704" s="209"/>
      <c r="AK704" s="342"/>
      <c r="AM704" s="352"/>
      <c r="AN704" s="345"/>
      <c r="AP704" s="347"/>
      <c r="AQ704" s="347"/>
    </row>
    <row r="705" spans="1:44" ht="3" hidden="1" customHeight="1" outlineLevel="2">
      <c r="A705" s="168"/>
      <c r="B705" s="198"/>
      <c r="C705" s="192"/>
      <c r="D705" s="193"/>
      <c r="E705" s="192"/>
      <c r="F705" s="192"/>
      <c r="G705" s="192"/>
      <c r="H705" s="192"/>
      <c r="I705" s="192"/>
      <c r="J705" s="192"/>
      <c r="K705" s="192"/>
      <c r="L705" s="192"/>
      <c r="M705" s="192"/>
      <c r="N705" s="192"/>
      <c r="O705" s="192"/>
      <c r="P705" s="192"/>
      <c r="Q705" s="192"/>
      <c r="R705" s="192"/>
      <c r="S705" s="192"/>
      <c r="T705" s="192"/>
      <c r="U705" s="192"/>
      <c r="V705" s="192"/>
      <c r="W705" s="192"/>
      <c r="X705" s="192"/>
      <c r="Y705" s="192"/>
      <c r="Z705" s="192"/>
      <c r="AA705" s="192"/>
      <c r="AB705" s="192"/>
      <c r="AC705" s="192"/>
      <c r="AD705" s="192"/>
      <c r="AE705" s="192"/>
      <c r="AF705" s="192"/>
      <c r="AG705" s="204"/>
      <c r="AH705" s="214"/>
      <c r="AK705" s="342"/>
      <c r="AM705" s="352"/>
      <c r="AN705" s="345"/>
      <c r="AP705" s="345"/>
      <c r="AQ705" s="345"/>
    </row>
    <row r="706" spans="1:44" s="214" customFormat="1" ht="16.5" hidden="1" customHeight="1" outlineLevel="1">
      <c r="A706" s="211"/>
      <c r="B706" s="212" t="s">
        <v>909</v>
      </c>
      <c r="C706" s="213">
        <f t="shared" ref="C706:AF706" si="425">SUM(C707,C710)*12/10^3</f>
        <v>0</v>
      </c>
      <c r="D706" s="213">
        <f t="shared" si="425"/>
        <v>0</v>
      </c>
      <c r="E706" s="213">
        <f t="shared" si="425"/>
        <v>0</v>
      </c>
      <c r="F706" s="213">
        <f t="shared" si="425"/>
        <v>0</v>
      </c>
      <c r="G706" s="213">
        <f t="shared" si="425"/>
        <v>0</v>
      </c>
      <c r="H706" s="213">
        <f t="shared" si="425"/>
        <v>0</v>
      </c>
      <c r="I706" s="213">
        <f t="shared" si="425"/>
        <v>0</v>
      </c>
      <c r="J706" s="213">
        <f t="shared" si="425"/>
        <v>0</v>
      </c>
      <c r="K706" s="213">
        <f t="shared" si="425"/>
        <v>0</v>
      </c>
      <c r="L706" s="213">
        <f t="shared" si="425"/>
        <v>0</v>
      </c>
      <c r="M706" s="213">
        <f t="shared" si="425"/>
        <v>0</v>
      </c>
      <c r="N706" s="213">
        <f t="shared" si="425"/>
        <v>0</v>
      </c>
      <c r="O706" s="213">
        <f t="shared" si="425"/>
        <v>0</v>
      </c>
      <c r="P706" s="213">
        <f t="shared" si="425"/>
        <v>0</v>
      </c>
      <c r="Q706" s="213">
        <f t="shared" si="425"/>
        <v>0</v>
      </c>
      <c r="R706" s="213">
        <f t="shared" si="425"/>
        <v>0</v>
      </c>
      <c r="S706" s="213">
        <f t="shared" si="425"/>
        <v>0</v>
      </c>
      <c r="T706" s="213">
        <f t="shared" si="425"/>
        <v>0</v>
      </c>
      <c r="U706" s="213">
        <f t="shared" si="425"/>
        <v>0</v>
      </c>
      <c r="V706" s="213">
        <f t="shared" si="425"/>
        <v>0</v>
      </c>
      <c r="W706" s="213">
        <f t="shared" si="425"/>
        <v>0</v>
      </c>
      <c r="X706" s="213">
        <f t="shared" si="425"/>
        <v>0</v>
      </c>
      <c r="Y706" s="213">
        <f t="shared" si="425"/>
        <v>0</v>
      </c>
      <c r="Z706" s="213">
        <f t="shared" si="425"/>
        <v>0</v>
      </c>
      <c r="AA706" s="213">
        <f t="shared" si="425"/>
        <v>0</v>
      </c>
      <c r="AB706" s="213">
        <f t="shared" si="425"/>
        <v>0</v>
      </c>
      <c r="AC706" s="213">
        <f t="shared" si="425"/>
        <v>0</v>
      </c>
      <c r="AD706" s="213">
        <f t="shared" si="425"/>
        <v>0</v>
      </c>
      <c r="AE706" s="213">
        <f t="shared" si="425"/>
        <v>0</v>
      </c>
      <c r="AF706" s="213">
        <f t="shared" si="425"/>
        <v>0</v>
      </c>
      <c r="AG706" s="563">
        <f>SUM(C706:AF706)</f>
        <v>0</v>
      </c>
      <c r="AH706" s="209"/>
      <c r="AJ706" s="221"/>
      <c r="AK706" s="342"/>
      <c r="AM706" s="352"/>
      <c r="AN706" s="345"/>
      <c r="AP706" s="351"/>
      <c r="AQ706" s="351"/>
    </row>
    <row r="707" spans="1:44" s="209" customFormat="1" ht="16.5" hidden="1" customHeight="1" outlineLevel="2">
      <c r="A707" s="206"/>
      <c r="B707" s="153" t="s">
        <v>885</v>
      </c>
      <c r="C707" s="218">
        <f>C708*C709</f>
        <v>0</v>
      </c>
      <c r="D707" s="218">
        <f t="shared" ref="D707:AF707" si="426">D708*D709</f>
        <v>0</v>
      </c>
      <c r="E707" s="218">
        <f t="shared" si="426"/>
        <v>0</v>
      </c>
      <c r="F707" s="218">
        <f t="shared" si="426"/>
        <v>0</v>
      </c>
      <c r="G707" s="218">
        <f t="shared" si="426"/>
        <v>0</v>
      </c>
      <c r="H707" s="218">
        <f t="shared" si="426"/>
        <v>0</v>
      </c>
      <c r="I707" s="218">
        <f t="shared" si="426"/>
        <v>0</v>
      </c>
      <c r="J707" s="218">
        <f t="shared" si="426"/>
        <v>0</v>
      </c>
      <c r="K707" s="218">
        <f t="shared" si="426"/>
        <v>0</v>
      </c>
      <c r="L707" s="218">
        <f t="shared" si="426"/>
        <v>0</v>
      </c>
      <c r="M707" s="218">
        <f t="shared" si="426"/>
        <v>0</v>
      </c>
      <c r="N707" s="218">
        <f t="shared" si="426"/>
        <v>0</v>
      </c>
      <c r="O707" s="218">
        <f t="shared" si="426"/>
        <v>0</v>
      </c>
      <c r="P707" s="218">
        <f t="shared" si="426"/>
        <v>0</v>
      </c>
      <c r="Q707" s="218">
        <f t="shared" si="426"/>
        <v>0</v>
      </c>
      <c r="R707" s="218">
        <f t="shared" si="426"/>
        <v>0</v>
      </c>
      <c r="S707" s="218">
        <f t="shared" si="426"/>
        <v>0</v>
      </c>
      <c r="T707" s="218">
        <f t="shared" si="426"/>
        <v>0</v>
      </c>
      <c r="U707" s="218">
        <f t="shared" si="426"/>
        <v>0</v>
      </c>
      <c r="V707" s="218">
        <f t="shared" si="426"/>
        <v>0</v>
      </c>
      <c r="W707" s="218">
        <f t="shared" si="426"/>
        <v>0</v>
      </c>
      <c r="X707" s="218">
        <f t="shared" si="426"/>
        <v>0</v>
      </c>
      <c r="Y707" s="218">
        <f t="shared" si="426"/>
        <v>0</v>
      </c>
      <c r="Z707" s="218">
        <f t="shared" si="426"/>
        <v>0</v>
      </c>
      <c r="AA707" s="218">
        <f t="shared" si="426"/>
        <v>0</v>
      </c>
      <c r="AB707" s="218">
        <f t="shared" si="426"/>
        <v>0</v>
      </c>
      <c r="AC707" s="218">
        <f t="shared" si="426"/>
        <v>0</v>
      </c>
      <c r="AD707" s="218">
        <f t="shared" si="426"/>
        <v>0</v>
      </c>
      <c r="AE707" s="218">
        <f t="shared" si="426"/>
        <v>0</v>
      </c>
      <c r="AF707" s="218">
        <f t="shared" si="426"/>
        <v>0</v>
      </c>
      <c r="AG707" s="210"/>
      <c r="AH707" s="176"/>
      <c r="AK707" s="342"/>
      <c r="AM707" s="352"/>
      <c r="AN707" s="345"/>
      <c r="AP707" s="349"/>
      <c r="AQ707" s="349"/>
    </row>
    <row r="708" spans="1:44" s="176" customFormat="1" ht="16.5" hidden="1" customHeight="1" outlineLevel="2">
      <c r="A708" s="168"/>
      <c r="B708" s="195" t="s">
        <v>839</v>
      </c>
      <c r="C708" s="188">
        <v>0</v>
      </c>
      <c r="D708" s="188">
        <v>0</v>
      </c>
      <c r="E708" s="188">
        <v>0</v>
      </c>
      <c r="F708" s="188">
        <v>0</v>
      </c>
      <c r="G708" s="188">
        <v>0</v>
      </c>
      <c r="H708" s="188">
        <v>0</v>
      </c>
      <c r="I708" s="188">
        <v>0</v>
      </c>
      <c r="J708" s="188">
        <v>0</v>
      </c>
      <c r="K708" s="188">
        <v>0</v>
      </c>
      <c r="L708" s="188">
        <v>0</v>
      </c>
      <c r="M708" s="188">
        <v>0</v>
      </c>
      <c r="N708" s="188">
        <v>0</v>
      </c>
      <c r="O708" s="188">
        <v>0</v>
      </c>
      <c r="P708" s="188">
        <v>0</v>
      </c>
      <c r="Q708" s="188">
        <v>0</v>
      </c>
      <c r="R708" s="188">
        <v>0</v>
      </c>
      <c r="S708" s="188">
        <v>0</v>
      </c>
      <c r="T708" s="188">
        <v>0</v>
      </c>
      <c r="U708" s="188">
        <v>0</v>
      </c>
      <c r="V708" s="188">
        <v>0</v>
      </c>
      <c r="W708" s="188">
        <v>0</v>
      </c>
      <c r="X708" s="188">
        <v>0</v>
      </c>
      <c r="Y708" s="188">
        <v>0</v>
      </c>
      <c r="Z708" s="188">
        <v>0</v>
      </c>
      <c r="AA708" s="188">
        <v>0</v>
      </c>
      <c r="AB708" s="188">
        <v>0</v>
      </c>
      <c r="AC708" s="188">
        <v>0</v>
      </c>
      <c r="AD708" s="188">
        <v>0</v>
      </c>
      <c r="AE708" s="188">
        <v>0</v>
      </c>
      <c r="AF708" s="188">
        <v>0</v>
      </c>
      <c r="AG708" s="204"/>
      <c r="AK708" s="342"/>
      <c r="AM708" s="352"/>
      <c r="AN708" s="345"/>
      <c r="AP708" s="347"/>
      <c r="AQ708" s="347"/>
    </row>
    <row r="709" spans="1:44" s="176" customFormat="1" ht="16.5" hidden="1" customHeight="1" outlineLevel="2">
      <c r="A709" s="168"/>
      <c r="B709" s="195" t="s">
        <v>840</v>
      </c>
      <c r="C709" s="191">
        <f>$C$1995</f>
        <v>176.32833333333335</v>
      </c>
      <c r="D709" s="188">
        <f>C709</f>
        <v>176.32833333333335</v>
      </c>
      <c r="E709" s="188">
        <f t="shared" ref="E709:AF709" si="427">D709</f>
        <v>176.32833333333335</v>
      </c>
      <c r="F709" s="188">
        <f t="shared" si="427"/>
        <v>176.32833333333335</v>
      </c>
      <c r="G709" s="188">
        <f t="shared" si="427"/>
        <v>176.32833333333335</v>
      </c>
      <c r="H709" s="188">
        <f t="shared" si="427"/>
        <v>176.32833333333335</v>
      </c>
      <c r="I709" s="188">
        <f t="shared" si="427"/>
        <v>176.32833333333335</v>
      </c>
      <c r="J709" s="188">
        <f t="shared" si="427"/>
        <v>176.32833333333335</v>
      </c>
      <c r="K709" s="188">
        <f t="shared" si="427"/>
        <v>176.32833333333335</v>
      </c>
      <c r="L709" s="188">
        <f t="shared" si="427"/>
        <v>176.32833333333335</v>
      </c>
      <c r="M709" s="188">
        <f t="shared" si="427"/>
        <v>176.32833333333335</v>
      </c>
      <c r="N709" s="188">
        <f t="shared" si="427"/>
        <v>176.32833333333335</v>
      </c>
      <c r="O709" s="188">
        <f t="shared" si="427"/>
        <v>176.32833333333335</v>
      </c>
      <c r="P709" s="188">
        <f t="shared" si="427"/>
        <v>176.32833333333335</v>
      </c>
      <c r="Q709" s="188">
        <f t="shared" si="427"/>
        <v>176.32833333333335</v>
      </c>
      <c r="R709" s="188">
        <f t="shared" si="427"/>
        <v>176.32833333333335</v>
      </c>
      <c r="S709" s="188">
        <f t="shared" si="427"/>
        <v>176.32833333333335</v>
      </c>
      <c r="T709" s="188">
        <f t="shared" si="427"/>
        <v>176.32833333333335</v>
      </c>
      <c r="U709" s="188">
        <f t="shared" si="427"/>
        <v>176.32833333333335</v>
      </c>
      <c r="V709" s="188">
        <f t="shared" si="427"/>
        <v>176.32833333333335</v>
      </c>
      <c r="W709" s="188">
        <f t="shared" si="427"/>
        <v>176.32833333333335</v>
      </c>
      <c r="X709" s="188">
        <f t="shared" si="427"/>
        <v>176.32833333333335</v>
      </c>
      <c r="Y709" s="188">
        <f t="shared" si="427"/>
        <v>176.32833333333335</v>
      </c>
      <c r="Z709" s="188">
        <f t="shared" si="427"/>
        <v>176.32833333333335</v>
      </c>
      <c r="AA709" s="188">
        <f t="shared" si="427"/>
        <v>176.32833333333335</v>
      </c>
      <c r="AB709" s="188">
        <f t="shared" si="427"/>
        <v>176.32833333333335</v>
      </c>
      <c r="AC709" s="188">
        <f t="shared" si="427"/>
        <v>176.32833333333335</v>
      </c>
      <c r="AD709" s="188">
        <f t="shared" si="427"/>
        <v>176.32833333333335</v>
      </c>
      <c r="AE709" s="188">
        <f t="shared" si="427"/>
        <v>176.32833333333335</v>
      </c>
      <c r="AF709" s="188">
        <f t="shared" si="427"/>
        <v>176.32833333333335</v>
      </c>
      <c r="AG709" s="204"/>
      <c r="AH709" s="209"/>
      <c r="AK709" s="342"/>
      <c r="AM709" s="352"/>
      <c r="AN709" s="345"/>
      <c r="AP709" s="347"/>
      <c r="AQ709" s="347"/>
    </row>
    <row r="710" spans="1:44" s="209" customFormat="1" ht="16.5" hidden="1" customHeight="1" outlineLevel="2">
      <c r="A710" s="206"/>
      <c r="B710" s="153" t="s">
        <v>892</v>
      </c>
      <c r="C710" s="218">
        <f>C711*C712</f>
        <v>0</v>
      </c>
      <c r="D710" s="218">
        <f t="shared" ref="D710:AF710" si="428">D711*D712</f>
        <v>0</v>
      </c>
      <c r="E710" s="218">
        <f t="shared" si="428"/>
        <v>0</v>
      </c>
      <c r="F710" s="218">
        <f t="shared" si="428"/>
        <v>0</v>
      </c>
      <c r="G710" s="218">
        <f t="shared" si="428"/>
        <v>0</v>
      </c>
      <c r="H710" s="218">
        <f t="shared" si="428"/>
        <v>0</v>
      </c>
      <c r="I710" s="218">
        <f t="shared" si="428"/>
        <v>0</v>
      </c>
      <c r="J710" s="218">
        <f t="shared" si="428"/>
        <v>0</v>
      </c>
      <c r="K710" s="218">
        <f t="shared" si="428"/>
        <v>0</v>
      </c>
      <c r="L710" s="218">
        <f t="shared" si="428"/>
        <v>0</v>
      </c>
      <c r="M710" s="218">
        <f t="shared" si="428"/>
        <v>0</v>
      </c>
      <c r="N710" s="218">
        <f t="shared" si="428"/>
        <v>0</v>
      </c>
      <c r="O710" s="218">
        <f t="shared" si="428"/>
        <v>0</v>
      </c>
      <c r="P710" s="218">
        <f t="shared" si="428"/>
        <v>0</v>
      </c>
      <c r="Q710" s="218">
        <f t="shared" si="428"/>
        <v>0</v>
      </c>
      <c r="R710" s="218">
        <f t="shared" si="428"/>
        <v>0</v>
      </c>
      <c r="S710" s="218">
        <f t="shared" si="428"/>
        <v>0</v>
      </c>
      <c r="T710" s="218">
        <f t="shared" si="428"/>
        <v>0</v>
      </c>
      <c r="U710" s="218">
        <f t="shared" si="428"/>
        <v>0</v>
      </c>
      <c r="V710" s="218">
        <f t="shared" si="428"/>
        <v>0</v>
      </c>
      <c r="W710" s="218">
        <f t="shared" si="428"/>
        <v>0</v>
      </c>
      <c r="X710" s="218">
        <f t="shared" si="428"/>
        <v>0</v>
      </c>
      <c r="Y710" s="218">
        <f t="shared" si="428"/>
        <v>0</v>
      </c>
      <c r="Z710" s="218">
        <f t="shared" si="428"/>
        <v>0</v>
      </c>
      <c r="AA710" s="218">
        <f t="shared" si="428"/>
        <v>0</v>
      </c>
      <c r="AB710" s="218">
        <f t="shared" si="428"/>
        <v>0</v>
      </c>
      <c r="AC710" s="218">
        <f t="shared" si="428"/>
        <v>0</v>
      </c>
      <c r="AD710" s="218">
        <f t="shared" si="428"/>
        <v>0</v>
      </c>
      <c r="AE710" s="218">
        <f t="shared" si="428"/>
        <v>0</v>
      </c>
      <c r="AF710" s="218">
        <f t="shared" si="428"/>
        <v>0</v>
      </c>
      <c r="AG710" s="210"/>
      <c r="AH710" s="176"/>
      <c r="AK710" s="342"/>
      <c r="AM710" s="352"/>
      <c r="AN710" s="345"/>
      <c r="AP710" s="349"/>
      <c r="AQ710" s="349"/>
    </row>
    <row r="711" spans="1:44" s="176" customFormat="1" ht="16.5" hidden="1" customHeight="1" outlineLevel="2">
      <c r="A711" s="168"/>
      <c r="B711" s="195" t="s">
        <v>839</v>
      </c>
      <c r="C711" s="188">
        <v>0</v>
      </c>
      <c r="D711" s="188">
        <v>0</v>
      </c>
      <c r="E711" s="188">
        <v>0</v>
      </c>
      <c r="F711" s="188">
        <v>0</v>
      </c>
      <c r="G711" s="188">
        <v>0</v>
      </c>
      <c r="H711" s="188">
        <v>0</v>
      </c>
      <c r="I711" s="188">
        <v>0</v>
      </c>
      <c r="J711" s="188">
        <v>0</v>
      </c>
      <c r="K711" s="188">
        <v>0</v>
      </c>
      <c r="L711" s="188">
        <v>0</v>
      </c>
      <c r="M711" s="188">
        <v>0</v>
      </c>
      <c r="N711" s="188">
        <v>0</v>
      </c>
      <c r="O711" s="188">
        <v>0</v>
      </c>
      <c r="P711" s="188">
        <v>0</v>
      </c>
      <c r="Q711" s="188">
        <v>0</v>
      </c>
      <c r="R711" s="188">
        <v>0</v>
      </c>
      <c r="S711" s="188">
        <v>0</v>
      </c>
      <c r="T711" s="188">
        <v>0</v>
      </c>
      <c r="U711" s="188">
        <v>0</v>
      </c>
      <c r="V711" s="188">
        <v>0</v>
      </c>
      <c r="W711" s="188">
        <v>0</v>
      </c>
      <c r="X711" s="188">
        <v>0</v>
      </c>
      <c r="Y711" s="188">
        <v>0</v>
      </c>
      <c r="Z711" s="188">
        <v>0</v>
      </c>
      <c r="AA711" s="188">
        <v>0</v>
      </c>
      <c r="AB711" s="188">
        <v>0</v>
      </c>
      <c r="AC711" s="188">
        <v>0</v>
      </c>
      <c r="AD711" s="188">
        <v>0</v>
      </c>
      <c r="AE711" s="188">
        <v>0</v>
      </c>
      <c r="AF711" s="188">
        <v>0</v>
      </c>
      <c r="AG711" s="204"/>
      <c r="AK711" s="342"/>
      <c r="AM711" s="352"/>
      <c r="AN711" s="345"/>
      <c r="AP711" s="347"/>
      <c r="AQ711" s="347"/>
    </row>
    <row r="712" spans="1:44" s="176" customFormat="1" ht="16.5" hidden="1" customHeight="1" outlineLevel="2">
      <c r="A712" s="168"/>
      <c r="B712" s="195" t="s">
        <v>840</v>
      </c>
      <c r="C712" s="191">
        <f>C2008</f>
        <v>322.10833333333335</v>
      </c>
      <c r="D712" s="188">
        <f>C712</f>
        <v>322.10833333333335</v>
      </c>
      <c r="E712" s="188">
        <f t="shared" ref="E712:AF712" si="429">D712</f>
        <v>322.10833333333335</v>
      </c>
      <c r="F712" s="188">
        <f t="shared" si="429"/>
        <v>322.10833333333335</v>
      </c>
      <c r="G712" s="188">
        <f t="shared" si="429"/>
        <v>322.10833333333335</v>
      </c>
      <c r="H712" s="188">
        <f t="shared" si="429"/>
        <v>322.10833333333335</v>
      </c>
      <c r="I712" s="188">
        <f t="shared" si="429"/>
        <v>322.10833333333335</v>
      </c>
      <c r="J712" s="188">
        <f t="shared" si="429"/>
        <v>322.10833333333335</v>
      </c>
      <c r="K712" s="188">
        <f t="shared" si="429"/>
        <v>322.10833333333335</v>
      </c>
      <c r="L712" s="188">
        <f t="shared" si="429"/>
        <v>322.10833333333335</v>
      </c>
      <c r="M712" s="188">
        <f t="shared" si="429"/>
        <v>322.10833333333335</v>
      </c>
      <c r="N712" s="188">
        <f t="shared" si="429"/>
        <v>322.10833333333335</v>
      </c>
      <c r="O712" s="188">
        <f t="shared" si="429"/>
        <v>322.10833333333335</v>
      </c>
      <c r="P712" s="188">
        <f t="shared" si="429"/>
        <v>322.10833333333335</v>
      </c>
      <c r="Q712" s="188">
        <f t="shared" si="429"/>
        <v>322.10833333333335</v>
      </c>
      <c r="R712" s="188">
        <f t="shared" si="429"/>
        <v>322.10833333333335</v>
      </c>
      <c r="S712" s="188">
        <f t="shared" si="429"/>
        <v>322.10833333333335</v>
      </c>
      <c r="T712" s="188">
        <f t="shared" si="429"/>
        <v>322.10833333333335</v>
      </c>
      <c r="U712" s="188">
        <f t="shared" si="429"/>
        <v>322.10833333333335</v>
      </c>
      <c r="V712" s="188">
        <f t="shared" si="429"/>
        <v>322.10833333333335</v>
      </c>
      <c r="W712" s="188">
        <f t="shared" si="429"/>
        <v>322.10833333333335</v>
      </c>
      <c r="X712" s="188">
        <f t="shared" si="429"/>
        <v>322.10833333333335</v>
      </c>
      <c r="Y712" s="188">
        <f t="shared" si="429"/>
        <v>322.10833333333335</v>
      </c>
      <c r="Z712" s="188">
        <f t="shared" si="429"/>
        <v>322.10833333333335</v>
      </c>
      <c r="AA712" s="188">
        <f t="shared" si="429"/>
        <v>322.10833333333335</v>
      </c>
      <c r="AB712" s="188">
        <f t="shared" si="429"/>
        <v>322.10833333333335</v>
      </c>
      <c r="AC712" s="188">
        <f t="shared" si="429"/>
        <v>322.10833333333335</v>
      </c>
      <c r="AD712" s="188">
        <f t="shared" si="429"/>
        <v>322.10833333333335</v>
      </c>
      <c r="AE712" s="188">
        <f t="shared" si="429"/>
        <v>322.10833333333335</v>
      </c>
      <c r="AF712" s="188">
        <f t="shared" si="429"/>
        <v>322.10833333333335</v>
      </c>
      <c r="AG712" s="204"/>
      <c r="AH712" s="209"/>
      <c r="AK712" s="342"/>
      <c r="AM712" s="352"/>
      <c r="AN712" s="345"/>
      <c r="AP712" s="347"/>
      <c r="AQ712" s="347"/>
    </row>
    <row r="713" spans="1:44" s="176" customFormat="1" ht="3" hidden="1" customHeight="1" outlineLevel="2">
      <c r="A713" s="168"/>
      <c r="B713" s="195"/>
      <c r="C713" s="191"/>
      <c r="D713" s="188"/>
      <c r="E713" s="188"/>
      <c r="F713" s="188"/>
      <c r="G713" s="188"/>
      <c r="H713" s="188"/>
      <c r="I713" s="188"/>
      <c r="J713" s="188"/>
      <c r="K713" s="188"/>
      <c r="L713" s="188"/>
      <c r="M713" s="188"/>
      <c r="N713" s="188"/>
      <c r="O713" s="188"/>
      <c r="P713" s="188"/>
      <c r="Q713" s="188"/>
      <c r="R713" s="188"/>
      <c r="S713" s="188"/>
      <c r="T713" s="188"/>
      <c r="U713" s="188"/>
      <c r="V713" s="188"/>
      <c r="W713" s="188"/>
      <c r="X713" s="188"/>
      <c r="Y713" s="188"/>
      <c r="Z713" s="188"/>
      <c r="AA713" s="188"/>
      <c r="AB713" s="188"/>
      <c r="AC713" s="188"/>
      <c r="AD713" s="188"/>
      <c r="AE713" s="188"/>
      <c r="AF713" s="188"/>
      <c r="AG713" s="204"/>
      <c r="AK713" s="342"/>
      <c r="AM713" s="352"/>
      <c r="AN713" s="345"/>
      <c r="AP713" s="347"/>
      <c r="AQ713" s="347"/>
    </row>
    <row r="714" spans="1:44" ht="16.5" customHeight="1" collapsed="1">
      <c r="A714" s="168"/>
      <c r="B714" s="688" t="s">
        <v>933</v>
      </c>
      <c r="C714" s="689">
        <f>IF($C$1=0,SUM(C722,C727,C737,C749,C759,C777,C784,C798,C802,C810,C833,C837,C866)*C9,0)</f>
        <v>252.01809776386963</v>
      </c>
      <c r="D714" s="689">
        <f t="shared" ref="D714:AF714" si="430">IF($C$1=0,SUM(D722,D727,D737,D749,D759,D777,D784,D798,D802,D810,D833,D837,D866)*D9,0)</f>
        <v>252.01809776386963</v>
      </c>
      <c r="E714" s="689">
        <f t="shared" si="430"/>
        <v>252.01809776386963</v>
      </c>
      <c r="F714" s="689">
        <f t="shared" si="430"/>
        <v>252.01809776386963</v>
      </c>
      <c r="G714" s="689">
        <f t="shared" si="430"/>
        <v>252.01809776386963</v>
      </c>
      <c r="H714" s="689">
        <f t="shared" si="430"/>
        <v>252.01809776386963</v>
      </c>
      <c r="I714" s="689">
        <f t="shared" si="430"/>
        <v>252.01809776386963</v>
      </c>
      <c r="J714" s="689">
        <f t="shared" si="430"/>
        <v>252.01809776386963</v>
      </c>
      <c r="K714" s="689">
        <f t="shared" si="430"/>
        <v>252.01809776386963</v>
      </c>
      <c r="L714" s="689">
        <f t="shared" si="430"/>
        <v>252.01809776386963</v>
      </c>
      <c r="M714" s="689">
        <f t="shared" si="430"/>
        <v>252.01809776386963</v>
      </c>
      <c r="N714" s="689">
        <f t="shared" si="430"/>
        <v>252.01809776386963</v>
      </c>
      <c r="O714" s="689">
        <f t="shared" si="430"/>
        <v>252.01809776386963</v>
      </c>
      <c r="P714" s="689">
        <f t="shared" si="430"/>
        <v>252.01809776386963</v>
      </c>
      <c r="Q714" s="689">
        <f t="shared" si="430"/>
        <v>252.01809776386963</v>
      </c>
      <c r="R714" s="689">
        <f t="shared" si="430"/>
        <v>252.01809776386963</v>
      </c>
      <c r="S714" s="689">
        <f t="shared" si="430"/>
        <v>252.01809776386963</v>
      </c>
      <c r="T714" s="689">
        <f t="shared" si="430"/>
        <v>252.01809776386963</v>
      </c>
      <c r="U714" s="689">
        <f t="shared" si="430"/>
        <v>252.01809776386963</v>
      </c>
      <c r="V714" s="689">
        <f t="shared" si="430"/>
        <v>252.01809776386963</v>
      </c>
      <c r="W714" s="689">
        <f t="shared" si="430"/>
        <v>252.01809776386963</v>
      </c>
      <c r="X714" s="689">
        <f t="shared" si="430"/>
        <v>252.01809776386963</v>
      </c>
      <c r="Y714" s="689">
        <f t="shared" si="430"/>
        <v>252.01809776386963</v>
      </c>
      <c r="Z714" s="689">
        <f t="shared" si="430"/>
        <v>252.01809776386963</v>
      </c>
      <c r="AA714" s="689">
        <f t="shared" si="430"/>
        <v>252.01809776386963</v>
      </c>
      <c r="AB714" s="689">
        <f t="shared" si="430"/>
        <v>252.01809776386963</v>
      </c>
      <c r="AC714" s="689">
        <f t="shared" si="430"/>
        <v>252.01809776386963</v>
      </c>
      <c r="AD714" s="689">
        <f t="shared" si="430"/>
        <v>252.01809776386963</v>
      </c>
      <c r="AE714" s="689">
        <f t="shared" si="430"/>
        <v>252.01809776386963</v>
      </c>
      <c r="AF714" s="689">
        <f t="shared" si="430"/>
        <v>252.01809776386963</v>
      </c>
      <c r="AG714" s="690">
        <f>SUM(C714:AF714)</f>
        <v>7560.5429329160852</v>
      </c>
      <c r="AH714" s="214"/>
      <c r="AJ714" s="342"/>
      <c r="AK714" s="169"/>
      <c r="AL714" s="343"/>
      <c r="AM714" s="345"/>
      <c r="AO714" s="345"/>
      <c r="AP714" s="344"/>
    </row>
    <row r="715" spans="1:44" s="176" customFormat="1" ht="3" customHeight="1">
      <c r="A715" s="168"/>
      <c r="B715" s="205"/>
      <c r="C715" s="184"/>
      <c r="D715" s="184"/>
      <c r="E715" s="185"/>
      <c r="F715" s="185"/>
      <c r="G715" s="185"/>
      <c r="H715" s="185"/>
      <c r="I715" s="185"/>
      <c r="J715" s="185"/>
      <c r="K715" s="185"/>
      <c r="L715" s="185"/>
      <c r="M715" s="185"/>
      <c r="N715" s="185"/>
      <c r="O715" s="185"/>
      <c r="P715" s="185"/>
      <c r="Q715" s="185"/>
      <c r="R715" s="185"/>
      <c r="S715" s="185"/>
      <c r="T715" s="185"/>
      <c r="U715" s="185"/>
      <c r="V715" s="185"/>
      <c r="W715" s="185"/>
      <c r="X715" s="185"/>
      <c r="Y715" s="185"/>
      <c r="Z715" s="185"/>
      <c r="AA715" s="185"/>
      <c r="AB715" s="185"/>
      <c r="AC715" s="185"/>
      <c r="AD715" s="185"/>
      <c r="AE715" s="185"/>
      <c r="AF715" s="185"/>
      <c r="AG715" s="204"/>
      <c r="AH715" s="209"/>
      <c r="AJ715" s="240"/>
      <c r="AK715" s="342"/>
      <c r="AM715" s="352"/>
      <c r="AN715" s="345"/>
      <c r="AP715" s="347"/>
      <c r="AQ715" s="347"/>
    </row>
    <row r="716" spans="1:44" s="209" customFormat="1" ht="16.5" customHeight="1">
      <c r="A716" s="206"/>
      <c r="B716" s="207" t="s">
        <v>830</v>
      </c>
      <c r="C716" s="208"/>
      <c r="D716" s="208"/>
      <c r="E716" s="208"/>
      <c r="F716" s="208"/>
      <c r="G716" s="208"/>
      <c r="H716" s="208"/>
      <c r="I716" s="208"/>
      <c r="J716" s="208"/>
      <c r="K716" s="208"/>
      <c r="L716" s="208"/>
      <c r="M716" s="208"/>
      <c r="N716" s="208"/>
      <c r="O716" s="208"/>
      <c r="P716" s="208"/>
      <c r="Q716" s="208"/>
      <c r="R716" s="208"/>
      <c r="S716" s="208"/>
      <c r="T716" s="208"/>
      <c r="U716" s="208"/>
      <c r="V716" s="208"/>
      <c r="W716" s="208"/>
      <c r="X716" s="208"/>
      <c r="Y716" s="208"/>
      <c r="Z716" s="208"/>
      <c r="AA716" s="208"/>
      <c r="AB716" s="208"/>
      <c r="AC716" s="208"/>
      <c r="AD716" s="208"/>
      <c r="AE716" s="208"/>
      <c r="AF716" s="208"/>
      <c r="AG716" s="210"/>
      <c r="AH716" s="176"/>
      <c r="AK716" s="342"/>
      <c r="AM716" s="352"/>
      <c r="AN716" s="345"/>
      <c r="AP716" s="349"/>
      <c r="AQ716" s="349"/>
    </row>
    <row r="717" spans="1:44" s="176" customFormat="1" ht="16.5" hidden="1" customHeight="1" outlineLevel="2">
      <c r="A717" s="168"/>
      <c r="B717" s="194" t="s">
        <v>934</v>
      </c>
      <c r="C717" s="191">
        <v>1</v>
      </c>
      <c r="D717" s="191">
        <v>1</v>
      </c>
      <c r="E717" s="191">
        <v>1</v>
      </c>
      <c r="F717" s="191">
        <v>1</v>
      </c>
      <c r="G717" s="191">
        <v>1</v>
      </c>
      <c r="H717" s="191">
        <v>1</v>
      </c>
      <c r="I717" s="191">
        <v>1</v>
      </c>
      <c r="J717" s="191">
        <v>1</v>
      </c>
      <c r="K717" s="191">
        <v>1</v>
      </c>
      <c r="L717" s="191">
        <v>1</v>
      </c>
      <c r="M717" s="191">
        <v>1</v>
      </c>
      <c r="N717" s="191">
        <v>1</v>
      </c>
      <c r="O717" s="191">
        <v>1</v>
      </c>
      <c r="P717" s="191">
        <v>1</v>
      </c>
      <c r="Q717" s="191">
        <v>1</v>
      </c>
      <c r="R717" s="191">
        <v>1</v>
      </c>
      <c r="S717" s="191">
        <v>1</v>
      </c>
      <c r="T717" s="191">
        <v>1</v>
      </c>
      <c r="U717" s="191">
        <v>1</v>
      </c>
      <c r="V717" s="191">
        <v>1</v>
      </c>
      <c r="W717" s="191">
        <v>1</v>
      </c>
      <c r="X717" s="191">
        <v>1</v>
      </c>
      <c r="Y717" s="191">
        <v>1</v>
      </c>
      <c r="Z717" s="191">
        <v>1</v>
      </c>
      <c r="AA717" s="191">
        <v>1</v>
      </c>
      <c r="AB717" s="191">
        <v>1</v>
      </c>
      <c r="AC717" s="191">
        <v>1</v>
      </c>
      <c r="AD717" s="191">
        <v>1</v>
      </c>
      <c r="AE717" s="191">
        <v>1</v>
      </c>
      <c r="AF717" s="191">
        <v>1</v>
      </c>
      <c r="AG717" s="204"/>
      <c r="AK717" s="342"/>
      <c r="AM717" s="352"/>
      <c r="AN717" s="345"/>
      <c r="AP717" s="347"/>
      <c r="AQ717" s="347"/>
    </row>
    <row r="718" spans="1:44" s="176" customFormat="1" ht="16.5" hidden="1" customHeight="1" outlineLevel="2">
      <c r="A718" s="168"/>
      <c r="B718" s="194" t="s">
        <v>833</v>
      </c>
      <c r="C718" s="191">
        <v>0</v>
      </c>
      <c r="D718" s="191">
        <v>0</v>
      </c>
      <c r="E718" s="191">
        <v>0</v>
      </c>
      <c r="F718" s="191">
        <v>0</v>
      </c>
      <c r="G718" s="191">
        <v>0</v>
      </c>
      <c r="H718" s="191">
        <v>0</v>
      </c>
      <c r="I718" s="191">
        <v>0</v>
      </c>
      <c r="J718" s="191">
        <v>0</v>
      </c>
      <c r="K718" s="191">
        <v>0</v>
      </c>
      <c r="L718" s="191">
        <v>0</v>
      </c>
      <c r="M718" s="191">
        <v>0</v>
      </c>
      <c r="N718" s="191">
        <v>0</v>
      </c>
      <c r="O718" s="191">
        <v>0</v>
      </c>
      <c r="P718" s="191">
        <v>0</v>
      </c>
      <c r="Q718" s="191">
        <v>0</v>
      </c>
      <c r="R718" s="191">
        <v>0</v>
      </c>
      <c r="S718" s="191">
        <v>0</v>
      </c>
      <c r="T718" s="191">
        <v>0</v>
      </c>
      <c r="U718" s="191">
        <v>0</v>
      </c>
      <c r="V718" s="191">
        <v>0</v>
      </c>
      <c r="W718" s="191">
        <v>0</v>
      </c>
      <c r="X718" s="191">
        <v>0</v>
      </c>
      <c r="Y718" s="191">
        <v>0</v>
      </c>
      <c r="Z718" s="191">
        <v>0</v>
      </c>
      <c r="AA718" s="191">
        <v>0</v>
      </c>
      <c r="AB718" s="191">
        <v>0</v>
      </c>
      <c r="AC718" s="191">
        <v>0</v>
      </c>
      <c r="AD718" s="191">
        <v>0</v>
      </c>
      <c r="AE718" s="191">
        <v>0</v>
      </c>
      <c r="AF718" s="191">
        <v>0</v>
      </c>
      <c r="AG718" s="204"/>
      <c r="AK718" s="342"/>
      <c r="AM718" s="352"/>
      <c r="AN718" s="345"/>
      <c r="AP718" s="347"/>
      <c r="AQ718" s="347"/>
    </row>
    <row r="719" spans="1:44" s="176" customFormat="1" ht="16.5" hidden="1" customHeight="1" outlineLevel="2">
      <c r="A719" s="168"/>
      <c r="B719" s="194" t="s">
        <v>834</v>
      </c>
      <c r="C719" s="191">
        <v>0</v>
      </c>
      <c r="D719" s="191">
        <v>0</v>
      </c>
      <c r="E719" s="191">
        <v>0</v>
      </c>
      <c r="F719" s="191">
        <v>0</v>
      </c>
      <c r="G719" s="191">
        <v>0</v>
      </c>
      <c r="H719" s="191">
        <v>0</v>
      </c>
      <c r="I719" s="191">
        <v>0</v>
      </c>
      <c r="J719" s="191">
        <v>0</v>
      </c>
      <c r="K719" s="191">
        <v>0</v>
      </c>
      <c r="L719" s="191">
        <v>0</v>
      </c>
      <c r="M719" s="191">
        <v>0</v>
      </c>
      <c r="N719" s="191">
        <v>0</v>
      </c>
      <c r="O719" s="191">
        <v>0</v>
      </c>
      <c r="P719" s="191">
        <v>0</v>
      </c>
      <c r="Q719" s="191">
        <v>0</v>
      </c>
      <c r="R719" s="191">
        <v>0</v>
      </c>
      <c r="S719" s="191">
        <v>0</v>
      </c>
      <c r="T719" s="191">
        <v>0</v>
      </c>
      <c r="U719" s="191">
        <v>0</v>
      </c>
      <c r="V719" s="191">
        <v>0</v>
      </c>
      <c r="W719" s="191">
        <v>0</v>
      </c>
      <c r="X719" s="191">
        <v>0</v>
      </c>
      <c r="Y719" s="191">
        <v>0</v>
      </c>
      <c r="Z719" s="191">
        <v>0</v>
      </c>
      <c r="AA719" s="191">
        <v>0</v>
      </c>
      <c r="AB719" s="191">
        <v>0</v>
      </c>
      <c r="AC719" s="191">
        <v>0</v>
      </c>
      <c r="AD719" s="191">
        <v>0</v>
      </c>
      <c r="AE719" s="191">
        <v>0</v>
      </c>
      <c r="AF719" s="191">
        <v>0</v>
      </c>
      <c r="AG719" s="204"/>
      <c r="AH719" s="209"/>
      <c r="AK719" s="342"/>
      <c r="AM719" s="352"/>
      <c r="AN719" s="345"/>
      <c r="AP719" s="347"/>
      <c r="AQ719" s="347"/>
    </row>
    <row r="720" spans="1:44" s="209" customFormat="1" ht="16.5" customHeight="1" collapsed="1">
      <c r="A720" s="206"/>
      <c r="B720" s="546" t="s">
        <v>837</v>
      </c>
      <c r="C720" s="208">
        <f t="shared" ref="C720:AF720" si="431">SUM(C812,C819,C826)</f>
        <v>2</v>
      </c>
      <c r="D720" s="208">
        <f t="shared" si="431"/>
        <v>2</v>
      </c>
      <c r="E720" s="208">
        <f t="shared" si="431"/>
        <v>2</v>
      </c>
      <c r="F720" s="208">
        <f t="shared" si="431"/>
        <v>2</v>
      </c>
      <c r="G720" s="208">
        <f t="shared" si="431"/>
        <v>2</v>
      </c>
      <c r="H720" s="208">
        <f t="shared" si="431"/>
        <v>2</v>
      </c>
      <c r="I720" s="208">
        <f t="shared" si="431"/>
        <v>2</v>
      </c>
      <c r="J720" s="208">
        <f t="shared" si="431"/>
        <v>2</v>
      </c>
      <c r="K720" s="208">
        <f t="shared" si="431"/>
        <v>2</v>
      </c>
      <c r="L720" s="208">
        <f t="shared" si="431"/>
        <v>2</v>
      </c>
      <c r="M720" s="208">
        <f t="shared" si="431"/>
        <v>2</v>
      </c>
      <c r="N720" s="208">
        <f t="shared" si="431"/>
        <v>2</v>
      </c>
      <c r="O720" s="208">
        <f t="shared" si="431"/>
        <v>2</v>
      </c>
      <c r="P720" s="208">
        <f t="shared" si="431"/>
        <v>2</v>
      </c>
      <c r="Q720" s="208">
        <f t="shared" si="431"/>
        <v>2</v>
      </c>
      <c r="R720" s="208">
        <f t="shared" si="431"/>
        <v>2</v>
      </c>
      <c r="S720" s="208">
        <f t="shared" si="431"/>
        <v>2</v>
      </c>
      <c r="T720" s="208">
        <f t="shared" si="431"/>
        <v>2</v>
      </c>
      <c r="U720" s="208">
        <f t="shared" si="431"/>
        <v>2</v>
      </c>
      <c r="V720" s="208">
        <f t="shared" si="431"/>
        <v>2</v>
      </c>
      <c r="W720" s="208">
        <f t="shared" si="431"/>
        <v>2</v>
      </c>
      <c r="X720" s="208">
        <f t="shared" si="431"/>
        <v>2</v>
      </c>
      <c r="Y720" s="208">
        <f t="shared" si="431"/>
        <v>2</v>
      </c>
      <c r="Z720" s="208">
        <f t="shared" si="431"/>
        <v>2</v>
      </c>
      <c r="AA720" s="208">
        <f t="shared" si="431"/>
        <v>2</v>
      </c>
      <c r="AB720" s="208">
        <f t="shared" si="431"/>
        <v>2</v>
      </c>
      <c r="AC720" s="208">
        <f t="shared" si="431"/>
        <v>2</v>
      </c>
      <c r="AD720" s="208">
        <f t="shared" si="431"/>
        <v>2</v>
      </c>
      <c r="AE720" s="208">
        <f t="shared" si="431"/>
        <v>2</v>
      </c>
      <c r="AF720" s="208">
        <f t="shared" si="431"/>
        <v>2</v>
      </c>
      <c r="AH720" s="176"/>
      <c r="AI720" s="210"/>
      <c r="AL720" s="342"/>
      <c r="AN720" s="348"/>
      <c r="AO720" s="345"/>
      <c r="AQ720" s="349"/>
      <c r="AR720" s="349"/>
    </row>
    <row r="721" spans="1:43" s="176" customFormat="1" ht="3" hidden="1" customHeight="1" outlineLevel="2">
      <c r="A721" s="168"/>
      <c r="B721" s="194"/>
      <c r="C721" s="191"/>
      <c r="D721" s="191"/>
      <c r="E721" s="191"/>
      <c r="F721" s="191"/>
      <c r="G721" s="191"/>
      <c r="H721" s="191"/>
      <c r="I721" s="191"/>
      <c r="J721" s="191"/>
      <c r="K721" s="191"/>
      <c r="L721" s="191"/>
      <c r="M721" s="191"/>
      <c r="N721" s="191"/>
      <c r="O721" s="191"/>
      <c r="P721" s="191"/>
      <c r="Q721" s="191"/>
      <c r="R721" s="191"/>
      <c r="S721" s="191"/>
      <c r="T721" s="191"/>
      <c r="U721" s="191"/>
      <c r="V721" s="191"/>
      <c r="W721" s="191"/>
      <c r="X721" s="191"/>
      <c r="Y721" s="191"/>
      <c r="Z721" s="191"/>
      <c r="AA721" s="191"/>
      <c r="AB721" s="191"/>
      <c r="AC721" s="191"/>
      <c r="AD721" s="191"/>
      <c r="AE721" s="191"/>
      <c r="AF721" s="191"/>
      <c r="AG721" s="204"/>
      <c r="AH721" s="559"/>
      <c r="AK721" s="342"/>
      <c r="AM721" s="352"/>
      <c r="AN721" s="345"/>
      <c r="AP721" s="347"/>
      <c r="AQ721" s="347"/>
    </row>
    <row r="722" spans="1:43" s="214" customFormat="1" ht="16.5" hidden="1" customHeight="1" outlineLevel="1">
      <c r="A722" s="211"/>
      <c r="B722" s="212" t="s">
        <v>838</v>
      </c>
      <c r="C722" s="213">
        <f>SUM(C723)*12/10^3</f>
        <v>0</v>
      </c>
      <c r="D722" s="213">
        <f t="shared" ref="D722:AF722" si="432">SUM(D723)*12/10^3</f>
        <v>0</v>
      </c>
      <c r="E722" s="213">
        <f t="shared" si="432"/>
        <v>0</v>
      </c>
      <c r="F722" s="213">
        <f t="shared" si="432"/>
        <v>0</v>
      </c>
      <c r="G722" s="213">
        <f t="shared" si="432"/>
        <v>0</v>
      </c>
      <c r="H722" s="213">
        <f t="shared" si="432"/>
        <v>0</v>
      </c>
      <c r="I722" s="213">
        <f t="shared" si="432"/>
        <v>0</v>
      </c>
      <c r="J722" s="213">
        <f t="shared" si="432"/>
        <v>0</v>
      </c>
      <c r="K722" s="213">
        <f t="shared" si="432"/>
        <v>0</v>
      </c>
      <c r="L722" s="213">
        <f t="shared" si="432"/>
        <v>0</v>
      </c>
      <c r="M722" s="213">
        <f t="shared" si="432"/>
        <v>0</v>
      </c>
      <c r="N722" s="213">
        <f t="shared" si="432"/>
        <v>0</v>
      </c>
      <c r="O722" s="213">
        <f t="shared" si="432"/>
        <v>0</v>
      </c>
      <c r="P722" s="213">
        <f t="shared" si="432"/>
        <v>0</v>
      </c>
      <c r="Q722" s="213">
        <f t="shared" si="432"/>
        <v>0</v>
      </c>
      <c r="R722" s="213">
        <f t="shared" si="432"/>
        <v>0</v>
      </c>
      <c r="S722" s="213">
        <f t="shared" si="432"/>
        <v>0</v>
      </c>
      <c r="T722" s="213">
        <f t="shared" si="432"/>
        <v>0</v>
      </c>
      <c r="U722" s="213">
        <f t="shared" si="432"/>
        <v>0</v>
      </c>
      <c r="V722" s="213">
        <f t="shared" si="432"/>
        <v>0</v>
      </c>
      <c r="W722" s="213">
        <f t="shared" si="432"/>
        <v>0</v>
      </c>
      <c r="X722" s="213">
        <f t="shared" si="432"/>
        <v>0</v>
      </c>
      <c r="Y722" s="213">
        <f t="shared" si="432"/>
        <v>0</v>
      </c>
      <c r="Z722" s="213">
        <f t="shared" si="432"/>
        <v>0</v>
      </c>
      <c r="AA722" s="213">
        <f t="shared" si="432"/>
        <v>0</v>
      </c>
      <c r="AB722" s="213">
        <f t="shared" si="432"/>
        <v>0</v>
      </c>
      <c r="AC722" s="213">
        <f t="shared" si="432"/>
        <v>0</v>
      </c>
      <c r="AD722" s="213">
        <f t="shared" si="432"/>
        <v>0</v>
      </c>
      <c r="AE722" s="213">
        <f t="shared" si="432"/>
        <v>0</v>
      </c>
      <c r="AF722" s="213">
        <f t="shared" si="432"/>
        <v>0</v>
      </c>
      <c r="AG722" s="215">
        <f>SUM(C722:AF722)</f>
        <v>0</v>
      </c>
      <c r="AH722" s="209"/>
      <c r="AJ722" s="216"/>
      <c r="AK722" s="342"/>
      <c r="AM722" s="352"/>
      <c r="AN722" s="345"/>
      <c r="AP722" s="351"/>
      <c r="AQ722" s="351"/>
    </row>
    <row r="723" spans="1:43" s="209" customFormat="1" ht="16.5" hidden="1" customHeight="1" outlineLevel="2">
      <c r="A723" s="206"/>
      <c r="B723" s="217" t="s">
        <v>834</v>
      </c>
      <c r="C723" s="218">
        <f>C724*C725</f>
        <v>0</v>
      </c>
      <c r="D723" s="218">
        <f t="shared" ref="D723:AF723" si="433">D724*D725</f>
        <v>0</v>
      </c>
      <c r="E723" s="218">
        <f t="shared" si="433"/>
        <v>0</v>
      </c>
      <c r="F723" s="218">
        <f t="shared" si="433"/>
        <v>0</v>
      </c>
      <c r="G723" s="218">
        <f t="shared" si="433"/>
        <v>0</v>
      </c>
      <c r="H723" s="218">
        <f t="shared" si="433"/>
        <v>0</v>
      </c>
      <c r="I723" s="218">
        <f t="shared" si="433"/>
        <v>0</v>
      </c>
      <c r="J723" s="218">
        <f t="shared" si="433"/>
        <v>0</v>
      </c>
      <c r="K723" s="218">
        <f t="shared" si="433"/>
        <v>0</v>
      </c>
      <c r="L723" s="218">
        <f t="shared" si="433"/>
        <v>0</v>
      </c>
      <c r="M723" s="218">
        <f t="shared" si="433"/>
        <v>0</v>
      </c>
      <c r="N723" s="218">
        <f t="shared" si="433"/>
        <v>0</v>
      </c>
      <c r="O723" s="218">
        <f t="shared" si="433"/>
        <v>0</v>
      </c>
      <c r="P723" s="218">
        <f t="shared" si="433"/>
        <v>0</v>
      </c>
      <c r="Q723" s="218">
        <f t="shared" si="433"/>
        <v>0</v>
      </c>
      <c r="R723" s="218">
        <f t="shared" si="433"/>
        <v>0</v>
      </c>
      <c r="S723" s="218">
        <f t="shared" si="433"/>
        <v>0</v>
      </c>
      <c r="T723" s="218">
        <f t="shared" si="433"/>
        <v>0</v>
      </c>
      <c r="U723" s="218">
        <f t="shared" si="433"/>
        <v>0</v>
      </c>
      <c r="V723" s="218">
        <f t="shared" si="433"/>
        <v>0</v>
      </c>
      <c r="W723" s="218">
        <f t="shared" si="433"/>
        <v>0</v>
      </c>
      <c r="X723" s="218">
        <f t="shared" si="433"/>
        <v>0</v>
      </c>
      <c r="Y723" s="218">
        <f t="shared" si="433"/>
        <v>0</v>
      </c>
      <c r="Z723" s="218">
        <f t="shared" si="433"/>
        <v>0</v>
      </c>
      <c r="AA723" s="218">
        <f t="shared" si="433"/>
        <v>0</v>
      </c>
      <c r="AB723" s="218">
        <f t="shared" si="433"/>
        <v>0</v>
      </c>
      <c r="AC723" s="218">
        <f t="shared" si="433"/>
        <v>0</v>
      </c>
      <c r="AD723" s="218">
        <f t="shared" si="433"/>
        <v>0</v>
      </c>
      <c r="AE723" s="218">
        <f t="shared" si="433"/>
        <v>0</v>
      </c>
      <c r="AF723" s="218">
        <f t="shared" si="433"/>
        <v>0</v>
      </c>
      <c r="AG723" s="210"/>
      <c r="AH723" s="176"/>
      <c r="AK723" s="342"/>
      <c r="AM723" s="352"/>
      <c r="AN723" s="345"/>
      <c r="AP723" s="349"/>
      <c r="AQ723" s="349"/>
    </row>
    <row r="724" spans="1:43" s="176" customFormat="1" ht="16.5" hidden="1" customHeight="1" outlineLevel="2">
      <c r="A724" s="168"/>
      <c r="B724" s="195" t="s">
        <v>839</v>
      </c>
      <c r="C724" s="188">
        <f t="shared" ref="C724:AF724" si="434">C719</f>
        <v>0</v>
      </c>
      <c r="D724" s="188">
        <f t="shared" si="434"/>
        <v>0</v>
      </c>
      <c r="E724" s="188">
        <f t="shared" si="434"/>
        <v>0</v>
      </c>
      <c r="F724" s="188">
        <f t="shared" si="434"/>
        <v>0</v>
      </c>
      <c r="G724" s="188">
        <f t="shared" si="434"/>
        <v>0</v>
      </c>
      <c r="H724" s="188">
        <f t="shared" si="434"/>
        <v>0</v>
      </c>
      <c r="I724" s="188">
        <f t="shared" si="434"/>
        <v>0</v>
      </c>
      <c r="J724" s="188">
        <f t="shared" si="434"/>
        <v>0</v>
      </c>
      <c r="K724" s="188">
        <f t="shared" si="434"/>
        <v>0</v>
      </c>
      <c r="L724" s="188">
        <f t="shared" si="434"/>
        <v>0</v>
      </c>
      <c r="M724" s="188">
        <f t="shared" si="434"/>
        <v>0</v>
      </c>
      <c r="N724" s="188">
        <f t="shared" si="434"/>
        <v>0</v>
      </c>
      <c r="O724" s="188">
        <f t="shared" si="434"/>
        <v>0</v>
      </c>
      <c r="P724" s="188">
        <f t="shared" si="434"/>
        <v>0</v>
      </c>
      <c r="Q724" s="188">
        <f t="shared" si="434"/>
        <v>0</v>
      </c>
      <c r="R724" s="188">
        <f t="shared" si="434"/>
        <v>0</v>
      </c>
      <c r="S724" s="188">
        <f t="shared" si="434"/>
        <v>0</v>
      </c>
      <c r="T724" s="188">
        <f t="shared" si="434"/>
        <v>0</v>
      </c>
      <c r="U724" s="188">
        <f t="shared" si="434"/>
        <v>0</v>
      </c>
      <c r="V724" s="188">
        <f t="shared" si="434"/>
        <v>0</v>
      </c>
      <c r="W724" s="188">
        <f t="shared" si="434"/>
        <v>0</v>
      </c>
      <c r="X724" s="188">
        <f t="shared" si="434"/>
        <v>0</v>
      </c>
      <c r="Y724" s="188">
        <f t="shared" si="434"/>
        <v>0</v>
      </c>
      <c r="Z724" s="188">
        <f t="shared" si="434"/>
        <v>0</v>
      </c>
      <c r="AA724" s="188">
        <f t="shared" si="434"/>
        <v>0</v>
      </c>
      <c r="AB724" s="188">
        <f t="shared" si="434"/>
        <v>0</v>
      </c>
      <c r="AC724" s="188">
        <f t="shared" si="434"/>
        <v>0</v>
      </c>
      <c r="AD724" s="188">
        <f t="shared" si="434"/>
        <v>0</v>
      </c>
      <c r="AE724" s="188">
        <f t="shared" si="434"/>
        <v>0</v>
      </c>
      <c r="AF724" s="188">
        <f t="shared" si="434"/>
        <v>0</v>
      </c>
      <c r="AG724" s="204"/>
      <c r="AK724" s="342"/>
      <c r="AM724" s="352"/>
      <c r="AN724" s="345"/>
      <c r="AP724" s="347"/>
      <c r="AQ724" s="347"/>
    </row>
    <row r="725" spans="1:43" s="176" customFormat="1" ht="16.5" hidden="1" customHeight="1" outlineLevel="2">
      <c r="A725" s="168"/>
      <c r="B725" s="195" t="s">
        <v>840</v>
      </c>
      <c r="C725" s="191">
        <v>1596.89</v>
      </c>
      <c r="D725" s="150">
        <f>C725</f>
        <v>1596.89</v>
      </c>
      <c r="E725" s="150">
        <f t="shared" ref="E725:AF725" si="435">D725</f>
        <v>1596.89</v>
      </c>
      <c r="F725" s="150">
        <f t="shared" si="435"/>
        <v>1596.89</v>
      </c>
      <c r="G725" s="150">
        <f t="shared" si="435"/>
        <v>1596.89</v>
      </c>
      <c r="H725" s="150">
        <f t="shared" si="435"/>
        <v>1596.89</v>
      </c>
      <c r="I725" s="150">
        <f t="shared" si="435"/>
        <v>1596.89</v>
      </c>
      <c r="J725" s="150">
        <f t="shared" si="435"/>
        <v>1596.89</v>
      </c>
      <c r="K725" s="150">
        <f t="shared" si="435"/>
        <v>1596.89</v>
      </c>
      <c r="L725" s="150">
        <f t="shared" si="435"/>
        <v>1596.89</v>
      </c>
      <c r="M725" s="150">
        <f t="shared" si="435"/>
        <v>1596.89</v>
      </c>
      <c r="N725" s="150">
        <f t="shared" si="435"/>
        <v>1596.89</v>
      </c>
      <c r="O725" s="150">
        <f t="shared" si="435"/>
        <v>1596.89</v>
      </c>
      <c r="P725" s="150">
        <f t="shared" si="435"/>
        <v>1596.89</v>
      </c>
      <c r="Q725" s="150">
        <f t="shared" si="435"/>
        <v>1596.89</v>
      </c>
      <c r="R725" s="150">
        <f t="shared" si="435"/>
        <v>1596.89</v>
      </c>
      <c r="S725" s="150">
        <f t="shared" si="435"/>
        <v>1596.89</v>
      </c>
      <c r="T725" s="150">
        <f t="shared" si="435"/>
        <v>1596.89</v>
      </c>
      <c r="U725" s="150">
        <f t="shared" si="435"/>
        <v>1596.89</v>
      </c>
      <c r="V725" s="150">
        <f t="shared" si="435"/>
        <v>1596.89</v>
      </c>
      <c r="W725" s="150">
        <f t="shared" si="435"/>
        <v>1596.89</v>
      </c>
      <c r="X725" s="150">
        <f t="shared" si="435"/>
        <v>1596.89</v>
      </c>
      <c r="Y725" s="150">
        <f t="shared" si="435"/>
        <v>1596.89</v>
      </c>
      <c r="Z725" s="150">
        <f t="shared" si="435"/>
        <v>1596.89</v>
      </c>
      <c r="AA725" s="150">
        <f t="shared" si="435"/>
        <v>1596.89</v>
      </c>
      <c r="AB725" s="150">
        <f t="shared" si="435"/>
        <v>1596.89</v>
      </c>
      <c r="AC725" s="150">
        <f t="shared" si="435"/>
        <v>1596.89</v>
      </c>
      <c r="AD725" s="150">
        <f t="shared" si="435"/>
        <v>1596.89</v>
      </c>
      <c r="AE725" s="150">
        <f t="shared" si="435"/>
        <v>1596.89</v>
      </c>
      <c r="AF725" s="150">
        <f t="shared" si="435"/>
        <v>1596.89</v>
      </c>
      <c r="AG725" s="204"/>
      <c r="AK725" s="342"/>
      <c r="AM725" s="352"/>
      <c r="AN725" s="345"/>
      <c r="AP725" s="347"/>
      <c r="AQ725" s="347"/>
    </row>
    <row r="726" spans="1:43" s="176" customFormat="1" ht="3" hidden="1" customHeight="1" outlineLevel="2">
      <c r="A726" s="168"/>
      <c r="B726" s="195"/>
      <c r="C726" s="220"/>
      <c r="D726" s="220"/>
      <c r="E726" s="220"/>
      <c r="F726" s="220"/>
      <c r="G726" s="220"/>
      <c r="H726" s="220"/>
      <c r="I726" s="220"/>
      <c r="J726" s="220"/>
      <c r="K726" s="220"/>
      <c r="L726" s="220"/>
      <c r="M726" s="220"/>
      <c r="N726" s="220"/>
      <c r="O726" s="220"/>
      <c r="P726" s="220"/>
      <c r="Q726" s="220"/>
      <c r="R726" s="220"/>
      <c r="S726" s="220"/>
      <c r="T726" s="220"/>
      <c r="U726" s="220"/>
      <c r="V726" s="220"/>
      <c r="W726" s="220"/>
      <c r="X726" s="220"/>
      <c r="Y726" s="220"/>
      <c r="Z726" s="220"/>
      <c r="AA726" s="220"/>
      <c r="AB726" s="220"/>
      <c r="AC726" s="220"/>
      <c r="AD726" s="220"/>
      <c r="AE726" s="220"/>
      <c r="AF726" s="220"/>
      <c r="AG726" s="204"/>
      <c r="AH726" s="214"/>
      <c r="AK726" s="342"/>
      <c r="AM726" s="352"/>
      <c r="AN726" s="345"/>
      <c r="AP726" s="347"/>
      <c r="AQ726" s="347"/>
    </row>
    <row r="727" spans="1:43" s="214" customFormat="1" ht="16.5" hidden="1" customHeight="1" outlineLevel="1">
      <c r="A727" s="211"/>
      <c r="B727" s="212" t="s">
        <v>842</v>
      </c>
      <c r="C727" s="564">
        <f t="shared" ref="C727:AF727" si="436">SUM(C728,C732)*12/10^3</f>
        <v>91.125</v>
      </c>
      <c r="D727" s="564">
        <f t="shared" si="436"/>
        <v>91.125</v>
      </c>
      <c r="E727" s="564">
        <f t="shared" si="436"/>
        <v>91.125</v>
      </c>
      <c r="F727" s="564">
        <f t="shared" si="436"/>
        <v>91.125</v>
      </c>
      <c r="G727" s="564">
        <f t="shared" si="436"/>
        <v>91.125</v>
      </c>
      <c r="H727" s="564">
        <f t="shared" si="436"/>
        <v>91.125</v>
      </c>
      <c r="I727" s="564">
        <f t="shared" si="436"/>
        <v>91.125</v>
      </c>
      <c r="J727" s="564">
        <f t="shared" si="436"/>
        <v>91.125</v>
      </c>
      <c r="K727" s="564">
        <f t="shared" si="436"/>
        <v>91.125</v>
      </c>
      <c r="L727" s="564">
        <f t="shared" si="436"/>
        <v>91.125</v>
      </c>
      <c r="M727" s="564">
        <f t="shared" si="436"/>
        <v>91.125</v>
      </c>
      <c r="N727" s="564">
        <f t="shared" si="436"/>
        <v>91.125</v>
      </c>
      <c r="O727" s="564">
        <f t="shared" si="436"/>
        <v>91.125</v>
      </c>
      <c r="P727" s="564">
        <f t="shared" si="436"/>
        <v>91.125</v>
      </c>
      <c r="Q727" s="564">
        <f t="shared" si="436"/>
        <v>91.125</v>
      </c>
      <c r="R727" s="564">
        <f t="shared" si="436"/>
        <v>91.125</v>
      </c>
      <c r="S727" s="564">
        <f t="shared" si="436"/>
        <v>91.125</v>
      </c>
      <c r="T727" s="564">
        <f t="shared" si="436"/>
        <v>91.125</v>
      </c>
      <c r="U727" s="564">
        <f t="shared" si="436"/>
        <v>91.125</v>
      </c>
      <c r="V727" s="564">
        <f t="shared" si="436"/>
        <v>91.125</v>
      </c>
      <c r="W727" s="564">
        <f t="shared" si="436"/>
        <v>91.125</v>
      </c>
      <c r="X727" s="564">
        <f t="shared" si="436"/>
        <v>91.125</v>
      </c>
      <c r="Y727" s="564">
        <f t="shared" si="436"/>
        <v>91.125</v>
      </c>
      <c r="Z727" s="564">
        <f t="shared" si="436"/>
        <v>91.125</v>
      </c>
      <c r="AA727" s="564">
        <f t="shared" si="436"/>
        <v>91.125</v>
      </c>
      <c r="AB727" s="564">
        <f t="shared" si="436"/>
        <v>91.125</v>
      </c>
      <c r="AC727" s="564">
        <f t="shared" si="436"/>
        <v>91.125</v>
      </c>
      <c r="AD727" s="564">
        <f t="shared" si="436"/>
        <v>91.125</v>
      </c>
      <c r="AE727" s="564">
        <f t="shared" si="436"/>
        <v>91.125</v>
      </c>
      <c r="AF727" s="564">
        <f t="shared" si="436"/>
        <v>91.125</v>
      </c>
      <c r="AG727" s="563">
        <f>SUM(C727:AF727)</f>
        <v>2733.75</v>
      </c>
      <c r="AH727" s="152">
        <f t="shared" ref="AH727" si="437">AH729*AH730</f>
        <v>0</v>
      </c>
      <c r="AJ727" s="221"/>
      <c r="AK727" s="342"/>
      <c r="AM727" s="352"/>
      <c r="AN727" s="345"/>
      <c r="AP727" s="351"/>
      <c r="AQ727" s="351"/>
    </row>
    <row r="728" spans="1:43" s="209" customFormat="1" ht="16.5" hidden="1" customHeight="1" outlineLevel="2">
      <c r="A728" s="206"/>
      <c r="B728" s="217" t="s">
        <v>934</v>
      </c>
      <c r="C728" s="152">
        <f>C730*C731</f>
        <v>7593.75</v>
      </c>
      <c r="D728" s="152">
        <f t="shared" ref="D728:AF728" si="438">D730*D731</f>
        <v>7593.75</v>
      </c>
      <c r="E728" s="152">
        <f t="shared" si="438"/>
        <v>7593.75</v>
      </c>
      <c r="F728" s="152">
        <f t="shared" si="438"/>
        <v>7593.75</v>
      </c>
      <c r="G728" s="152">
        <f t="shared" si="438"/>
        <v>7593.75</v>
      </c>
      <c r="H728" s="152">
        <f t="shared" si="438"/>
        <v>7593.75</v>
      </c>
      <c r="I728" s="152">
        <f t="shared" si="438"/>
        <v>7593.75</v>
      </c>
      <c r="J728" s="152">
        <f t="shared" si="438"/>
        <v>7593.75</v>
      </c>
      <c r="K728" s="152">
        <f t="shared" si="438"/>
        <v>7593.75</v>
      </c>
      <c r="L728" s="152">
        <f t="shared" si="438"/>
        <v>7593.75</v>
      </c>
      <c r="M728" s="152">
        <f t="shared" si="438"/>
        <v>7593.75</v>
      </c>
      <c r="N728" s="152">
        <f t="shared" si="438"/>
        <v>7593.75</v>
      </c>
      <c r="O728" s="152">
        <f t="shared" si="438"/>
        <v>7593.75</v>
      </c>
      <c r="P728" s="152">
        <f t="shared" si="438"/>
        <v>7593.75</v>
      </c>
      <c r="Q728" s="152">
        <f t="shared" si="438"/>
        <v>7593.75</v>
      </c>
      <c r="R728" s="152">
        <f t="shared" si="438"/>
        <v>7593.75</v>
      </c>
      <c r="S728" s="152">
        <f t="shared" si="438"/>
        <v>7593.75</v>
      </c>
      <c r="T728" s="152">
        <f t="shared" si="438"/>
        <v>7593.75</v>
      </c>
      <c r="U728" s="152">
        <f t="shared" si="438"/>
        <v>7593.75</v>
      </c>
      <c r="V728" s="152">
        <f t="shared" si="438"/>
        <v>7593.75</v>
      </c>
      <c r="W728" s="152">
        <f t="shared" si="438"/>
        <v>7593.75</v>
      </c>
      <c r="X728" s="152">
        <f t="shared" si="438"/>
        <v>7593.75</v>
      </c>
      <c r="Y728" s="152">
        <f t="shared" si="438"/>
        <v>7593.75</v>
      </c>
      <c r="Z728" s="152">
        <f t="shared" si="438"/>
        <v>7593.75</v>
      </c>
      <c r="AA728" s="152">
        <f t="shared" si="438"/>
        <v>7593.75</v>
      </c>
      <c r="AB728" s="152">
        <f t="shared" si="438"/>
        <v>7593.75</v>
      </c>
      <c r="AC728" s="152">
        <f t="shared" si="438"/>
        <v>7593.75</v>
      </c>
      <c r="AD728" s="152">
        <f t="shared" si="438"/>
        <v>7593.75</v>
      </c>
      <c r="AE728" s="152">
        <f t="shared" si="438"/>
        <v>7593.75</v>
      </c>
      <c r="AF728" s="152">
        <f t="shared" si="438"/>
        <v>7593.75</v>
      </c>
      <c r="AG728" s="210"/>
      <c r="AH728" s="176"/>
      <c r="AK728" s="342"/>
      <c r="AM728" s="352"/>
      <c r="AN728" s="345"/>
      <c r="AP728" s="349"/>
      <c r="AQ728" s="349"/>
    </row>
    <row r="729" spans="1:43" s="176" customFormat="1" ht="16.5" hidden="1" customHeight="1" outlineLevel="2">
      <c r="A729" s="168"/>
      <c r="B729" s="195" t="s">
        <v>844</v>
      </c>
      <c r="C729" s="222">
        <f>(((15+15+5)))*25.17</f>
        <v>880.95</v>
      </c>
      <c r="D729" s="150">
        <f>C729</f>
        <v>880.95</v>
      </c>
      <c r="E729" s="150">
        <f t="shared" ref="E729:AF729" si="439">D729</f>
        <v>880.95</v>
      </c>
      <c r="F729" s="150">
        <f t="shared" si="439"/>
        <v>880.95</v>
      </c>
      <c r="G729" s="150">
        <f t="shared" si="439"/>
        <v>880.95</v>
      </c>
      <c r="H729" s="150">
        <f t="shared" si="439"/>
        <v>880.95</v>
      </c>
      <c r="I729" s="150">
        <f t="shared" si="439"/>
        <v>880.95</v>
      </c>
      <c r="J729" s="150">
        <f t="shared" si="439"/>
        <v>880.95</v>
      </c>
      <c r="K729" s="150">
        <f t="shared" si="439"/>
        <v>880.95</v>
      </c>
      <c r="L729" s="150">
        <f t="shared" si="439"/>
        <v>880.95</v>
      </c>
      <c r="M729" s="150">
        <f t="shared" si="439"/>
        <v>880.95</v>
      </c>
      <c r="N729" s="150">
        <f t="shared" si="439"/>
        <v>880.95</v>
      </c>
      <c r="O729" s="150">
        <f t="shared" si="439"/>
        <v>880.95</v>
      </c>
      <c r="P729" s="150">
        <f t="shared" si="439"/>
        <v>880.95</v>
      </c>
      <c r="Q729" s="150">
        <f t="shared" si="439"/>
        <v>880.95</v>
      </c>
      <c r="R729" s="150">
        <f t="shared" si="439"/>
        <v>880.95</v>
      </c>
      <c r="S729" s="150">
        <f t="shared" si="439"/>
        <v>880.95</v>
      </c>
      <c r="T729" s="150">
        <f t="shared" si="439"/>
        <v>880.95</v>
      </c>
      <c r="U729" s="150">
        <f t="shared" si="439"/>
        <v>880.95</v>
      </c>
      <c r="V729" s="150">
        <f t="shared" si="439"/>
        <v>880.95</v>
      </c>
      <c r="W729" s="150">
        <f t="shared" si="439"/>
        <v>880.95</v>
      </c>
      <c r="X729" s="150">
        <f t="shared" si="439"/>
        <v>880.95</v>
      </c>
      <c r="Y729" s="150">
        <f t="shared" si="439"/>
        <v>880.95</v>
      </c>
      <c r="Z729" s="150">
        <f t="shared" si="439"/>
        <v>880.95</v>
      </c>
      <c r="AA729" s="150">
        <f t="shared" si="439"/>
        <v>880.95</v>
      </c>
      <c r="AB729" s="150">
        <f t="shared" si="439"/>
        <v>880.95</v>
      </c>
      <c r="AC729" s="150">
        <f t="shared" si="439"/>
        <v>880.95</v>
      </c>
      <c r="AD729" s="150">
        <f t="shared" si="439"/>
        <v>880.95</v>
      </c>
      <c r="AE729" s="150">
        <f t="shared" si="439"/>
        <v>880.95</v>
      </c>
      <c r="AF729" s="150">
        <f t="shared" si="439"/>
        <v>880.95</v>
      </c>
      <c r="AG729" s="204"/>
      <c r="AK729" s="342"/>
      <c r="AM729" s="352"/>
      <c r="AN729" s="345"/>
      <c r="AP729" s="347"/>
      <c r="AQ729" s="347"/>
    </row>
    <row r="730" spans="1:43" s="176" customFormat="1" ht="16.5" hidden="1" customHeight="1" outlineLevel="2">
      <c r="A730" s="168"/>
      <c r="B730" s="195" t="s">
        <v>839</v>
      </c>
      <c r="C730" s="150">
        <v>1</v>
      </c>
      <c r="D730" s="150">
        <v>1</v>
      </c>
      <c r="E730" s="150">
        <v>1</v>
      </c>
      <c r="F730" s="150">
        <v>1</v>
      </c>
      <c r="G730" s="150">
        <v>1</v>
      </c>
      <c r="H730" s="150">
        <v>1</v>
      </c>
      <c r="I730" s="150">
        <v>1</v>
      </c>
      <c r="J730" s="150">
        <v>1</v>
      </c>
      <c r="K730" s="150">
        <v>1</v>
      </c>
      <c r="L730" s="150">
        <v>1</v>
      </c>
      <c r="M730" s="150">
        <v>1</v>
      </c>
      <c r="N730" s="150">
        <v>1</v>
      </c>
      <c r="O730" s="150">
        <v>1</v>
      </c>
      <c r="P730" s="150">
        <v>1</v>
      </c>
      <c r="Q730" s="150">
        <v>1</v>
      </c>
      <c r="R730" s="150">
        <v>1</v>
      </c>
      <c r="S730" s="150">
        <v>1</v>
      </c>
      <c r="T730" s="150">
        <v>1</v>
      </c>
      <c r="U730" s="150">
        <v>1</v>
      </c>
      <c r="V730" s="150">
        <v>1</v>
      </c>
      <c r="W730" s="150">
        <v>1</v>
      </c>
      <c r="X730" s="150">
        <v>1</v>
      </c>
      <c r="Y730" s="150">
        <v>1</v>
      </c>
      <c r="Z730" s="150">
        <v>1</v>
      </c>
      <c r="AA730" s="150">
        <v>1</v>
      </c>
      <c r="AB730" s="150">
        <v>1</v>
      </c>
      <c r="AC730" s="150">
        <v>1</v>
      </c>
      <c r="AD730" s="150">
        <v>1</v>
      </c>
      <c r="AE730" s="150">
        <v>1</v>
      </c>
      <c r="AF730" s="150">
        <v>1</v>
      </c>
      <c r="AG730" s="204"/>
      <c r="AK730" s="342"/>
      <c r="AM730" s="352"/>
      <c r="AN730" s="345"/>
      <c r="AP730" s="347"/>
      <c r="AQ730" s="347"/>
    </row>
    <row r="731" spans="1:43" s="176" customFormat="1" ht="16.5" hidden="1" customHeight="1" outlineLevel="2">
      <c r="A731" s="168"/>
      <c r="B731" s="195" t="s">
        <v>840</v>
      </c>
      <c r="C731" s="437">
        <v>7593.75</v>
      </c>
      <c r="D731" s="150">
        <f>C731</f>
        <v>7593.75</v>
      </c>
      <c r="E731" s="150">
        <f t="shared" ref="E731:AF731" si="440">D731</f>
        <v>7593.75</v>
      </c>
      <c r="F731" s="150">
        <f t="shared" si="440"/>
        <v>7593.75</v>
      </c>
      <c r="G731" s="150">
        <f t="shared" si="440"/>
        <v>7593.75</v>
      </c>
      <c r="H731" s="150">
        <f t="shared" si="440"/>
        <v>7593.75</v>
      </c>
      <c r="I731" s="150">
        <f t="shared" si="440"/>
        <v>7593.75</v>
      </c>
      <c r="J731" s="150">
        <f t="shared" si="440"/>
        <v>7593.75</v>
      </c>
      <c r="K731" s="150">
        <f t="shared" si="440"/>
        <v>7593.75</v>
      </c>
      <c r="L731" s="150">
        <f t="shared" si="440"/>
        <v>7593.75</v>
      </c>
      <c r="M731" s="150">
        <f t="shared" si="440"/>
        <v>7593.75</v>
      </c>
      <c r="N731" s="150">
        <f t="shared" si="440"/>
        <v>7593.75</v>
      </c>
      <c r="O731" s="150">
        <f t="shared" si="440"/>
        <v>7593.75</v>
      </c>
      <c r="P731" s="150">
        <f t="shared" si="440"/>
        <v>7593.75</v>
      </c>
      <c r="Q731" s="150">
        <f t="shared" si="440"/>
        <v>7593.75</v>
      </c>
      <c r="R731" s="150">
        <f t="shared" si="440"/>
        <v>7593.75</v>
      </c>
      <c r="S731" s="150">
        <f t="shared" si="440"/>
        <v>7593.75</v>
      </c>
      <c r="T731" s="150">
        <f t="shared" si="440"/>
        <v>7593.75</v>
      </c>
      <c r="U731" s="150">
        <f t="shared" si="440"/>
        <v>7593.75</v>
      </c>
      <c r="V731" s="150">
        <f t="shared" si="440"/>
        <v>7593.75</v>
      </c>
      <c r="W731" s="150">
        <f t="shared" si="440"/>
        <v>7593.75</v>
      </c>
      <c r="X731" s="150">
        <f t="shared" si="440"/>
        <v>7593.75</v>
      </c>
      <c r="Y731" s="150">
        <f t="shared" si="440"/>
        <v>7593.75</v>
      </c>
      <c r="Z731" s="150">
        <f t="shared" si="440"/>
        <v>7593.75</v>
      </c>
      <c r="AA731" s="150">
        <f t="shared" si="440"/>
        <v>7593.75</v>
      </c>
      <c r="AB731" s="150">
        <f t="shared" si="440"/>
        <v>7593.75</v>
      </c>
      <c r="AC731" s="150">
        <f t="shared" si="440"/>
        <v>7593.75</v>
      </c>
      <c r="AD731" s="150">
        <f t="shared" si="440"/>
        <v>7593.75</v>
      </c>
      <c r="AE731" s="150">
        <f t="shared" si="440"/>
        <v>7593.75</v>
      </c>
      <c r="AF731" s="150">
        <f t="shared" si="440"/>
        <v>7593.75</v>
      </c>
      <c r="AG731" s="204"/>
      <c r="AH731" s="152" t="e">
        <f>#REF!*#REF!</f>
        <v>#REF!</v>
      </c>
      <c r="AK731" s="342"/>
      <c r="AM731" s="352"/>
      <c r="AN731" s="345"/>
      <c r="AP731" s="347"/>
      <c r="AQ731" s="347"/>
    </row>
    <row r="732" spans="1:43" s="209" customFormat="1" ht="16.5" hidden="1" customHeight="1" outlineLevel="2">
      <c r="A732" s="206"/>
      <c r="B732" s="217" t="s">
        <v>833</v>
      </c>
      <c r="C732" s="152">
        <f>C734*C735</f>
        <v>0</v>
      </c>
      <c r="D732" s="152">
        <f t="shared" ref="D732:AF732" si="441">D734*D735</f>
        <v>0</v>
      </c>
      <c r="E732" s="152">
        <f t="shared" si="441"/>
        <v>0</v>
      </c>
      <c r="F732" s="152">
        <f t="shared" si="441"/>
        <v>0</v>
      </c>
      <c r="G732" s="152">
        <f t="shared" si="441"/>
        <v>0</v>
      </c>
      <c r="H732" s="152">
        <f t="shared" si="441"/>
        <v>0</v>
      </c>
      <c r="I732" s="152">
        <f t="shared" si="441"/>
        <v>0</v>
      </c>
      <c r="J732" s="152">
        <f t="shared" si="441"/>
        <v>0</v>
      </c>
      <c r="K732" s="152">
        <f t="shared" si="441"/>
        <v>0</v>
      </c>
      <c r="L732" s="152">
        <f t="shared" si="441"/>
        <v>0</v>
      </c>
      <c r="M732" s="152">
        <f t="shared" si="441"/>
        <v>0</v>
      </c>
      <c r="N732" s="152">
        <f t="shared" si="441"/>
        <v>0</v>
      </c>
      <c r="O732" s="152">
        <f t="shared" si="441"/>
        <v>0</v>
      </c>
      <c r="P732" s="152">
        <f t="shared" si="441"/>
        <v>0</v>
      </c>
      <c r="Q732" s="152">
        <f t="shared" si="441"/>
        <v>0</v>
      </c>
      <c r="R732" s="152">
        <f t="shared" si="441"/>
        <v>0</v>
      </c>
      <c r="S732" s="152">
        <f t="shared" si="441"/>
        <v>0</v>
      </c>
      <c r="T732" s="152">
        <f t="shared" si="441"/>
        <v>0</v>
      </c>
      <c r="U732" s="152">
        <f t="shared" si="441"/>
        <v>0</v>
      </c>
      <c r="V732" s="152">
        <f t="shared" si="441"/>
        <v>0</v>
      </c>
      <c r="W732" s="152">
        <f t="shared" si="441"/>
        <v>0</v>
      </c>
      <c r="X732" s="152">
        <f t="shared" si="441"/>
        <v>0</v>
      </c>
      <c r="Y732" s="152">
        <f t="shared" si="441"/>
        <v>0</v>
      </c>
      <c r="Z732" s="152">
        <f t="shared" si="441"/>
        <v>0</v>
      </c>
      <c r="AA732" s="152">
        <f t="shared" si="441"/>
        <v>0</v>
      </c>
      <c r="AB732" s="152">
        <f t="shared" si="441"/>
        <v>0</v>
      </c>
      <c r="AC732" s="152">
        <f t="shared" si="441"/>
        <v>0</v>
      </c>
      <c r="AD732" s="152">
        <f t="shared" si="441"/>
        <v>0</v>
      </c>
      <c r="AE732" s="152">
        <f t="shared" si="441"/>
        <v>0</v>
      </c>
      <c r="AF732" s="152">
        <f t="shared" si="441"/>
        <v>0</v>
      </c>
      <c r="AG732" s="210"/>
      <c r="AH732" s="176"/>
      <c r="AK732" s="342"/>
      <c r="AM732" s="352"/>
      <c r="AN732" s="345"/>
      <c r="AP732" s="349"/>
      <c r="AQ732" s="349"/>
    </row>
    <row r="733" spans="1:43" s="176" customFormat="1" ht="16.5" hidden="1" customHeight="1" outlineLevel="2">
      <c r="A733" s="168"/>
      <c r="B733" s="195" t="s">
        <v>844</v>
      </c>
      <c r="C733" s="222">
        <f>35*2*25.92</f>
        <v>1814.4</v>
      </c>
      <c r="D733" s="150">
        <f>C733</f>
        <v>1814.4</v>
      </c>
      <c r="E733" s="150">
        <f t="shared" ref="E733:AF733" si="442">D733</f>
        <v>1814.4</v>
      </c>
      <c r="F733" s="150">
        <f t="shared" si="442"/>
        <v>1814.4</v>
      </c>
      <c r="G733" s="150">
        <f t="shared" si="442"/>
        <v>1814.4</v>
      </c>
      <c r="H733" s="150">
        <f t="shared" si="442"/>
        <v>1814.4</v>
      </c>
      <c r="I733" s="150">
        <f t="shared" si="442"/>
        <v>1814.4</v>
      </c>
      <c r="J733" s="150">
        <f t="shared" si="442"/>
        <v>1814.4</v>
      </c>
      <c r="K733" s="150">
        <f t="shared" si="442"/>
        <v>1814.4</v>
      </c>
      <c r="L733" s="150">
        <f t="shared" si="442"/>
        <v>1814.4</v>
      </c>
      <c r="M733" s="150">
        <f t="shared" si="442"/>
        <v>1814.4</v>
      </c>
      <c r="N733" s="150">
        <f t="shared" si="442"/>
        <v>1814.4</v>
      </c>
      <c r="O733" s="150">
        <f t="shared" si="442"/>
        <v>1814.4</v>
      </c>
      <c r="P733" s="150">
        <f t="shared" si="442"/>
        <v>1814.4</v>
      </c>
      <c r="Q733" s="150">
        <f t="shared" si="442"/>
        <v>1814.4</v>
      </c>
      <c r="R733" s="150">
        <f t="shared" si="442"/>
        <v>1814.4</v>
      </c>
      <c r="S733" s="150">
        <f t="shared" si="442"/>
        <v>1814.4</v>
      </c>
      <c r="T733" s="150">
        <f t="shared" si="442"/>
        <v>1814.4</v>
      </c>
      <c r="U733" s="150">
        <f t="shared" si="442"/>
        <v>1814.4</v>
      </c>
      <c r="V733" s="150">
        <f t="shared" si="442"/>
        <v>1814.4</v>
      </c>
      <c r="W733" s="150">
        <f t="shared" si="442"/>
        <v>1814.4</v>
      </c>
      <c r="X733" s="150">
        <f t="shared" si="442"/>
        <v>1814.4</v>
      </c>
      <c r="Y733" s="150">
        <f t="shared" si="442"/>
        <v>1814.4</v>
      </c>
      <c r="Z733" s="150">
        <f t="shared" si="442"/>
        <v>1814.4</v>
      </c>
      <c r="AA733" s="150">
        <f t="shared" si="442"/>
        <v>1814.4</v>
      </c>
      <c r="AB733" s="150">
        <f t="shared" si="442"/>
        <v>1814.4</v>
      </c>
      <c r="AC733" s="150">
        <f t="shared" si="442"/>
        <v>1814.4</v>
      </c>
      <c r="AD733" s="150">
        <f t="shared" si="442"/>
        <v>1814.4</v>
      </c>
      <c r="AE733" s="150">
        <f t="shared" si="442"/>
        <v>1814.4</v>
      </c>
      <c r="AF733" s="150">
        <f t="shared" si="442"/>
        <v>1814.4</v>
      </c>
      <c r="AG733" s="204"/>
      <c r="AK733" s="342"/>
      <c r="AM733" s="352"/>
      <c r="AN733" s="345"/>
      <c r="AP733" s="347"/>
      <c r="AQ733" s="347"/>
    </row>
    <row r="734" spans="1:43" s="176" customFormat="1" ht="16.5" hidden="1" customHeight="1" outlineLevel="2">
      <c r="A734" s="168"/>
      <c r="B734" s="195" t="s">
        <v>839</v>
      </c>
      <c r="C734" s="150">
        <f t="shared" ref="C734:AF734" si="443">C718</f>
        <v>0</v>
      </c>
      <c r="D734" s="150">
        <f t="shared" si="443"/>
        <v>0</v>
      </c>
      <c r="E734" s="150">
        <f t="shared" si="443"/>
        <v>0</v>
      </c>
      <c r="F734" s="150">
        <f t="shared" si="443"/>
        <v>0</v>
      </c>
      <c r="G734" s="150">
        <f t="shared" si="443"/>
        <v>0</v>
      </c>
      <c r="H734" s="150">
        <f t="shared" si="443"/>
        <v>0</v>
      </c>
      <c r="I734" s="150">
        <f t="shared" si="443"/>
        <v>0</v>
      </c>
      <c r="J734" s="150">
        <f t="shared" si="443"/>
        <v>0</v>
      </c>
      <c r="K734" s="150">
        <f t="shared" si="443"/>
        <v>0</v>
      </c>
      <c r="L734" s="150">
        <f t="shared" si="443"/>
        <v>0</v>
      </c>
      <c r="M734" s="150">
        <f t="shared" si="443"/>
        <v>0</v>
      </c>
      <c r="N734" s="150">
        <f t="shared" si="443"/>
        <v>0</v>
      </c>
      <c r="O734" s="150">
        <f t="shared" si="443"/>
        <v>0</v>
      </c>
      <c r="P734" s="150">
        <f t="shared" si="443"/>
        <v>0</v>
      </c>
      <c r="Q734" s="150">
        <f t="shared" si="443"/>
        <v>0</v>
      </c>
      <c r="R734" s="150">
        <f t="shared" si="443"/>
        <v>0</v>
      </c>
      <c r="S734" s="150">
        <f t="shared" si="443"/>
        <v>0</v>
      </c>
      <c r="T734" s="150">
        <f t="shared" si="443"/>
        <v>0</v>
      </c>
      <c r="U734" s="150">
        <f t="shared" si="443"/>
        <v>0</v>
      </c>
      <c r="V734" s="150">
        <f t="shared" si="443"/>
        <v>0</v>
      </c>
      <c r="W734" s="150">
        <f t="shared" si="443"/>
        <v>0</v>
      </c>
      <c r="X734" s="150">
        <f t="shared" si="443"/>
        <v>0</v>
      </c>
      <c r="Y734" s="150">
        <f t="shared" si="443"/>
        <v>0</v>
      </c>
      <c r="Z734" s="150">
        <f t="shared" si="443"/>
        <v>0</v>
      </c>
      <c r="AA734" s="150">
        <f t="shared" si="443"/>
        <v>0</v>
      </c>
      <c r="AB734" s="150">
        <f t="shared" si="443"/>
        <v>0</v>
      </c>
      <c r="AC734" s="150">
        <f t="shared" si="443"/>
        <v>0</v>
      </c>
      <c r="AD734" s="150">
        <f t="shared" si="443"/>
        <v>0</v>
      </c>
      <c r="AE734" s="150">
        <f t="shared" si="443"/>
        <v>0</v>
      </c>
      <c r="AF734" s="150">
        <f t="shared" si="443"/>
        <v>0</v>
      </c>
      <c r="AG734" s="204"/>
      <c r="AK734" s="342"/>
      <c r="AM734" s="352"/>
      <c r="AN734" s="345"/>
      <c r="AP734" s="347"/>
      <c r="AQ734" s="347"/>
    </row>
    <row r="735" spans="1:43" s="176" customFormat="1" ht="16.5" hidden="1" customHeight="1" outlineLevel="2">
      <c r="A735" s="168"/>
      <c r="B735" s="195" t="s">
        <v>840</v>
      </c>
      <c r="C735" s="437">
        <v>206.125</v>
      </c>
      <c r="D735" s="150">
        <v>206.125</v>
      </c>
      <c r="E735" s="150">
        <v>206.125</v>
      </c>
      <c r="F735" s="150">
        <v>206.125</v>
      </c>
      <c r="G735" s="150">
        <v>206.125</v>
      </c>
      <c r="H735" s="150">
        <v>206.125</v>
      </c>
      <c r="I735" s="150">
        <v>206.125</v>
      </c>
      <c r="J735" s="150">
        <v>206.125</v>
      </c>
      <c r="K735" s="150">
        <v>206.125</v>
      </c>
      <c r="L735" s="150">
        <v>206.125</v>
      </c>
      <c r="M735" s="150">
        <v>206.125</v>
      </c>
      <c r="N735" s="150">
        <v>206.125</v>
      </c>
      <c r="O735" s="150">
        <v>206.125</v>
      </c>
      <c r="P735" s="150">
        <v>206.125</v>
      </c>
      <c r="Q735" s="150">
        <v>206.125</v>
      </c>
      <c r="R735" s="150">
        <v>206.125</v>
      </c>
      <c r="S735" s="150">
        <v>206.125</v>
      </c>
      <c r="T735" s="150">
        <v>206.125</v>
      </c>
      <c r="U735" s="150">
        <v>206.125</v>
      </c>
      <c r="V735" s="150">
        <v>206.125</v>
      </c>
      <c r="W735" s="150">
        <v>206.125</v>
      </c>
      <c r="X735" s="150">
        <v>206.125</v>
      </c>
      <c r="Y735" s="150">
        <v>206.125</v>
      </c>
      <c r="Z735" s="150">
        <v>206.125</v>
      </c>
      <c r="AA735" s="150">
        <v>206.125</v>
      </c>
      <c r="AB735" s="150">
        <v>206.125</v>
      </c>
      <c r="AC735" s="150">
        <v>206.125</v>
      </c>
      <c r="AD735" s="150">
        <v>206.125</v>
      </c>
      <c r="AE735" s="150">
        <v>206.125</v>
      </c>
      <c r="AF735" s="150">
        <v>206.125</v>
      </c>
      <c r="AG735" s="204"/>
      <c r="AH735" s="152" t="e">
        <f>#REF!*#REF!</f>
        <v>#REF!</v>
      </c>
      <c r="AK735" s="342"/>
      <c r="AM735" s="352"/>
      <c r="AN735" s="345"/>
      <c r="AP735" s="347"/>
      <c r="AQ735" s="347"/>
    </row>
    <row r="736" spans="1:43" ht="3" hidden="1" customHeight="1" outlineLevel="2">
      <c r="A736" s="168"/>
      <c r="B736" s="194"/>
      <c r="C736" s="188"/>
      <c r="D736" s="188"/>
      <c r="E736" s="188"/>
      <c r="F736" s="188"/>
      <c r="G736" s="188"/>
      <c r="H736" s="188"/>
      <c r="I736" s="188"/>
      <c r="J736" s="188"/>
      <c r="K736" s="188"/>
      <c r="L736" s="188"/>
      <c r="M736" s="188"/>
      <c r="N736" s="188"/>
      <c r="O736" s="188"/>
      <c r="P736" s="188"/>
      <c r="Q736" s="188"/>
      <c r="R736" s="188"/>
      <c r="S736" s="188"/>
      <c r="T736" s="188"/>
      <c r="U736" s="188"/>
      <c r="V736" s="188"/>
      <c r="W736" s="188"/>
      <c r="X736" s="188"/>
      <c r="Y736" s="188"/>
      <c r="Z736" s="188"/>
      <c r="AA736" s="188"/>
      <c r="AB736" s="188"/>
      <c r="AC736" s="188"/>
      <c r="AD736" s="188"/>
      <c r="AE736" s="188"/>
      <c r="AF736" s="188"/>
      <c r="AG736" s="219"/>
      <c r="AH736" s="214"/>
      <c r="AK736" s="342"/>
      <c r="AM736" s="352"/>
      <c r="AN736" s="345"/>
      <c r="AP736" s="345"/>
      <c r="AQ736" s="345"/>
    </row>
    <row r="737" spans="1:43" s="214" customFormat="1" ht="16.5" hidden="1" customHeight="1" outlineLevel="1">
      <c r="A737" s="211"/>
      <c r="B737" s="212" t="s">
        <v>848</v>
      </c>
      <c r="C737" s="564">
        <f t="shared" ref="C737:AF737" si="444">SUM(C738,C743)*12/10^3</f>
        <v>11.513215636363638</v>
      </c>
      <c r="D737" s="564">
        <f t="shared" si="444"/>
        <v>11.513215636363638</v>
      </c>
      <c r="E737" s="564">
        <f t="shared" si="444"/>
        <v>11.513215636363638</v>
      </c>
      <c r="F737" s="564">
        <f t="shared" si="444"/>
        <v>11.513215636363638</v>
      </c>
      <c r="G737" s="564">
        <f t="shared" si="444"/>
        <v>11.513215636363638</v>
      </c>
      <c r="H737" s="564">
        <f t="shared" si="444"/>
        <v>11.513215636363638</v>
      </c>
      <c r="I737" s="564">
        <f t="shared" si="444"/>
        <v>11.513215636363638</v>
      </c>
      <c r="J737" s="564">
        <f t="shared" si="444"/>
        <v>11.513215636363638</v>
      </c>
      <c r="K737" s="564">
        <f t="shared" si="444"/>
        <v>11.513215636363638</v>
      </c>
      <c r="L737" s="564">
        <f t="shared" si="444"/>
        <v>11.513215636363638</v>
      </c>
      <c r="M737" s="564">
        <f t="shared" si="444"/>
        <v>11.513215636363638</v>
      </c>
      <c r="N737" s="564">
        <f t="shared" si="444"/>
        <v>11.513215636363638</v>
      </c>
      <c r="O737" s="564">
        <f t="shared" si="444"/>
        <v>11.513215636363638</v>
      </c>
      <c r="P737" s="564">
        <f t="shared" si="444"/>
        <v>11.513215636363638</v>
      </c>
      <c r="Q737" s="564">
        <f t="shared" si="444"/>
        <v>11.513215636363638</v>
      </c>
      <c r="R737" s="564">
        <f t="shared" si="444"/>
        <v>11.513215636363638</v>
      </c>
      <c r="S737" s="564">
        <f t="shared" si="444"/>
        <v>11.513215636363638</v>
      </c>
      <c r="T737" s="564">
        <f t="shared" si="444"/>
        <v>11.513215636363638</v>
      </c>
      <c r="U737" s="564">
        <f t="shared" si="444"/>
        <v>11.513215636363638</v>
      </c>
      <c r="V737" s="564">
        <f t="shared" si="444"/>
        <v>11.513215636363638</v>
      </c>
      <c r="W737" s="564">
        <f t="shared" si="444"/>
        <v>11.513215636363638</v>
      </c>
      <c r="X737" s="564">
        <f t="shared" si="444"/>
        <v>11.513215636363638</v>
      </c>
      <c r="Y737" s="564">
        <f t="shared" si="444"/>
        <v>11.513215636363638</v>
      </c>
      <c r="Z737" s="564">
        <f t="shared" si="444"/>
        <v>11.513215636363638</v>
      </c>
      <c r="AA737" s="564">
        <f t="shared" si="444"/>
        <v>11.513215636363638</v>
      </c>
      <c r="AB737" s="564">
        <f t="shared" si="444"/>
        <v>11.513215636363638</v>
      </c>
      <c r="AC737" s="564">
        <f t="shared" si="444"/>
        <v>11.513215636363638</v>
      </c>
      <c r="AD737" s="564">
        <f t="shared" si="444"/>
        <v>11.513215636363638</v>
      </c>
      <c r="AE737" s="564">
        <f t="shared" si="444"/>
        <v>11.513215636363638</v>
      </c>
      <c r="AF737" s="564">
        <f t="shared" si="444"/>
        <v>11.513215636363638</v>
      </c>
      <c r="AG737" s="563">
        <f>SUM(C737:AF737)</f>
        <v>345.39646909090897</v>
      </c>
      <c r="AH737" s="209"/>
      <c r="AJ737" s="221"/>
      <c r="AK737" s="342"/>
      <c r="AM737" s="352"/>
      <c r="AN737" s="345"/>
      <c r="AP737" s="351"/>
      <c r="AQ737" s="351"/>
    </row>
    <row r="738" spans="1:43" s="209" customFormat="1" ht="16.5" hidden="1" customHeight="1" outlineLevel="2">
      <c r="A738" s="206"/>
      <c r="B738" s="217" t="s">
        <v>934</v>
      </c>
      <c r="C738" s="152">
        <f>C739*(C740/C741)*C742</f>
        <v>959.43463636363651</v>
      </c>
      <c r="D738" s="152">
        <f>D739*(D740/D741)*D742</f>
        <v>959.43463636363651</v>
      </c>
      <c r="E738" s="152">
        <f t="shared" ref="E738:AF738" si="445">E739*(E740/E741)*E742</f>
        <v>959.43463636363651</v>
      </c>
      <c r="F738" s="152">
        <f t="shared" si="445"/>
        <v>959.43463636363651</v>
      </c>
      <c r="G738" s="152">
        <f t="shared" si="445"/>
        <v>959.43463636363651</v>
      </c>
      <c r="H738" s="152">
        <f t="shared" si="445"/>
        <v>959.43463636363651</v>
      </c>
      <c r="I738" s="152">
        <f t="shared" si="445"/>
        <v>959.43463636363651</v>
      </c>
      <c r="J738" s="152">
        <f t="shared" si="445"/>
        <v>959.43463636363651</v>
      </c>
      <c r="K738" s="152">
        <f t="shared" si="445"/>
        <v>959.43463636363651</v>
      </c>
      <c r="L738" s="152">
        <f t="shared" si="445"/>
        <v>959.43463636363651</v>
      </c>
      <c r="M738" s="152">
        <f t="shared" si="445"/>
        <v>959.43463636363651</v>
      </c>
      <c r="N738" s="152">
        <f t="shared" si="445"/>
        <v>959.43463636363651</v>
      </c>
      <c r="O738" s="152">
        <f t="shared" si="445"/>
        <v>959.43463636363651</v>
      </c>
      <c r="P738" s="152">
        <f t="shared" si="445"/>
        <v>959.43463636363651</v>
      </c>
      <c r="Q738" s="152">
        <f t="shared" si="445"/>
        <v>959.43463636363651</v>
      </c>
      <c r="R738" s="152">
        <f t="shared" si="445"/>
        <v>959.43463636363651</v>
      </c>
      <c r="S738" s="152">
        <f t="shared" si="445"/>
        <v>959.43463636363651</v>
      </c>
      <c r="T738" s="152">
        <f t="shared" si="445"/>
        <v>959.43463636363651</v>
      </c>
      <c r="U738" s="152">
        <f t="shared" si="445"/>
        <v>959.43463636363651</v>
      </c>
      <c r="V738" s="152">
        <f t="shared" si="445"/>
        <v>959.43463636363651</v>
      </c>
      <c r="W738" s="152">
        <f t="shared" si="445"/>
        <v>959.43463636363651</v>
      </c>
      <c r="X738" s="152">
        <f t="shared" si="445"/>
        <v>959.43463636363651</v>
      </c>
      <c r="Y738" s="152">
        <f t="shared" si="445"/>
        <v>959.43463636363651</v>
      </c>
      <c r="Z738" s="152">
        <f t="shared" si="445"/>
        <v>959.43463636363651</v>
      </c>
      <c r="AA738" s="152">
        <f t="shared" si="445"/>
        <v>959.43463636363651</v>
      </c>
      <c r="AB738" s="152">
        <f t="shared" si="445"/>
        <v>959.43463636363651</v>
      </c>
      <c r="AC738" s="152">
        <f t="shared" si="445"/>
        <v>959.43463636363651</v>
      </c>
      <c r="AD738" s="152">
        <f t="shared" si="445"/>
        <v>959.43463636363651</v>
      </c>
      <c r="AE738" s="152">
        <f t="shared" si="445"/>
        <v>959.43463636363651</v>
      </c>
      <c r="AF738" s="152">
        <f t="shared" si="445"/>
        <v>959.43463636363651</v>
      </c>
      <c r="AG738" s="210"/>
      <c r="AH738" s="176"/>
      <c r="AK738" s="342"/>
      <c r="AM738" s="352"/>
      <c r="AN738" s="345"/>
      <c r="AP738" s="349"/>
      <c r="AQ738" s="349"/>
    </row>
    <row r="739" spans="1:43" s="176" customFormat="1" ht="16.5" hidden="1" customHeight="1" outlineLevel="2">
      <c r="A739" s="168"/>
      <c r="B739" s="195" t="s">
        <v>839</v>
      </c>
      <c r="C739" s="150">
        <v>1</v>
      </c>
      <c r="D739" s="150">
        <v>1</v>
      </c>
      <c r="E739" s="150">
        <v>1</v>
      </c>
      <c r="F739" s="150">
        <v>1</v>
      </c>
      <c r="G739" s="150">
        <v>1</v>
      </c>
      <c r="H739" s="150">
        <v>1</v>
      </c>
      <c r="I739" s="150">
        <v>1</v>
      </c>
      <c r="J739" s="150">
        <v>1</v>
      </c>
      <c r="K739" s="150">
        <v>1</v>
      </c>
      <c r="L739" s="150">
        <v>1</v>
      </c>
      <c r="M739" s="150">
        <v>1</v>
      </c>
      <c r="N739" s="150">
        <v>1</v>
      </c>
      <c r="O739" s="150">
        <v>1</v>
      </c>
      <c r="P739" s="150">
        <v>1</v>
      </c>
      <c r="Q739" s="150">
        <v>1</v>
      </c>
      <c r="R739" s="150">
        <v>1</v>
      </c>
      <c r="S739" s="150">
        <v>1</v>
      </c>
      <c r="T739" s="150">
        <v>1</v>
      </c>
      <c r="U739" s="150">
        <v>1</v>
      </c>
      <c r="V739" s="150">
        <v>1</v>
      </c>
      <c r="W739" s="150">
        <v>1</v>
      </c>
      <c r="X739" s="150">
        <v>1</v>
      </c>
      <c r="Y739" s="150">
        <v>1</v>
      </c>
      <c r="Z739" s="150">
        <v>1</v>
      </c>
      <c r="AA739" s="150">
        <v>1</v>
      </c>
      <c r="AB739" s="150">
        <v>1</v>
      </c>
      <c r="AC739" s="150">
        <v>1</v>
      </c>
      <c r="AD739" s="150">
        <v>1</v>
      </c>
      <c r="AE739" s="150">
        <v>1</v>
      </c>
      <c r="AF739" s="150">
        <v>1</v>
      </c>
      <c r="AG739" s="204"/>
      <c r="AK739" s="342"/>
      <c r="AM739" s="352"/>
      <c r="AN739" s="345"/>
      <c r="AP739" s="347"/>
      <c r="AQ739" s="347"/>
    </row>
    <row r="740" spans="1:43" s="176" customFormat="1" ht="16.5" hidden="1" customHeight="1" outlineLevel="2">
      <c r="A740" s="168"/>
      <c r="B740" s="195" t="s">
        <v>849</v>
      </c>
      <c r="C740" s="150">
        <f>C729</f>
        <v>880.95</v>
      </c>
      <c r="D740" s="150">
        <f t="shared" ref="D740:AF740" si="446">D729</f>
        <v>880.95</v>
      </c>
      <c r="E740" s="150">
        <f t="shared" si="446"/>
        <v>880.95</v>
      </c>
      <c r="F740" s="150">
        <f t="shared" si="446"/>
        <v>880.95</v>
      </c>
      <c r="G740" s="150">
        <f t="shared" si="446"/>
        <v>880.95</v>
      </c>
      <c r="H740" s="150">
        <f t="shared" si="446"/>
        <v>880.95</v>
      </c>
      <c r="I740" s="150">
        <f t="shared" si="446"/>
        <v>880.95</v>
      </c>
      <c r="J740" s="150">
        <f t="shared" si="446"/>
        <v>880.95</v>
      </c>
      <c r="K740" s="150">
        <f t="shared" si="446"/>
        <v>880.95</v>
      </c>
      <c r="L740" s="150">
        <f t="shared" si="446"/>
        <v>880.95</v>
      </c>
      <c r="M740" s="150">
        <f t="shared" si="446"/>
        <v>880.95</v>
      </c>
      <c r="N740" s="150">
        <f t="shared" si="446"/>
        <v>880.95</v>
      </c>
      <c r="O740" s="150">
        <f t="shared" si="446"/>
        <v>880.95</v>
      </c>
      <c r="P740" s="150">
        <f t="shared" si="446"/>
        <v>880.95</v>
      </c>
      <c r="Q740" s="150">
        <f t="shared" si="446"/>
        <v>880.95</v>
      </c>
      <c r="R740" s="150">
        <f t="shared" si="446"/>
        <v>880.95</v>
      </c>
      <c r="S740" s="150">
        <f t="shared" si="446"/>
        <v>880.95</v>
      </c>
      <c r="T740" s="150">
        <f t="shared" si="446"/>
        <v>880.95</v>
      </c>
      <c r="U740" s="150">
        <f t="shared" si="446"/>
        <v>880.95</v>
      </c>
      <c r="V740" s="150">
        <f t="shared" si="446"/>
        <v>880.95</v>
      </c>
      <c r="W740" s="150">
        <f t="shared" si="446"/>
        <v>880.95</v>
      </c>
      <c r="X740" s="150">
        <f t="shared" si="446"/>
        <v>880.95</v>
      </c>
      <c r="Y740" s="150">
        <f t="shared" si="446"/>
        <v>880.95</v>
      </c>
      <c r="Z740" s="150">
        <f t="shared" si="446"/>
        <v>880.95</v>
      </c>
      <c r="AA740" s="150">
        <f t="shared" si="446"/>
        <v>880.95</v>
      </c>
      <c r="AB740" s="150">
        <f t="shared" si="446"/>
        <v>880.95</v>
      </c>
      <c r="AC740" s="150">
        <f t="shared" si="446"/>
        <v>880.95</v>
      </c>
      <c r="AD740" s="150">
        <f t="shared" si="446"/>
        <v>880.95</v>
      </c>
      <c r="AE740" s="150">
        <f t="shared" si="446"/>
        <v>880.95</v>
      </c>
      <c r="AF740" s="150">
        <f t="shared" si="446"/>
        <v>880.95</v>
      </c>
      <c r="AG740" s="204"/>
      <c r="AK740" s="342"/>
      <c r="AM740" s="352"/>
      <c r="AN740" s="345"/>
      <c r="AP740" s="347"/>
      <c r="AQ740" s="347"/>
    </row>
    <row r="741" spans="1:43" s="176" customFormat="1" ht="16.5" hidden="1" customHeight="1" outlineLevel="2">
      <c r="A741" s="168"/>
      <c r="B741" s="195" t="s">
        <v>850</v>
      </c>
      <c r="C741" s="191">
        <v>5.5</v>
      </c>
      <c r="D741" s="150">
        <f>C741</f>
        <v>5.5</v>
      </c>
      <c r="E741" s="150">
        <f>D741</f>
        <v>5.5</v>
      </c>
      <c r="F741" s="150">
        <f t="shared" ref="F741:U742" si="447">E741</f>
        <v>5.5</v>
      </c>
      <c r="G741" s="150">
        <f t="shared" si="447"/>
        <v>5.5</v>
      </c>
      <c r="H741" s="150">
        <f t="shared" si="447"/>
        <v>5.5</v>
      </c>
      <c r="I741" s="150">
        <f t="shared" si="447"/>
        <v>5.5</v>
      </c>
      <c r="J741" s="150">
        <f t="shared" si="447"/>
        <v>5.5</v>
      </c>
      <c r="K741" s="150">
        <f t="shared" si="447"/>
        <v>5.5</v>
      </c>
      <c r="L741" s="150">
        <f t="shared" si="447"/>
        <v>5.5</v>
      </c>
      <c r="M741" s="150">
        <f t="shared" si="447"/>
        <v>5.5</v>
      </c>
      <c r="N741" s="150">
        <f t="shared" si="447"/>
        <v>5.5</v>
      </c>
      <c r="O741" s="150">
        <f t="shared" si="447"/>
        <v>5.5</v>
      </c>
      <c r="P741" s="150">
        <f t="shared" si="447"/>
        <v>5.5</v>
      </c>
      <c r="Q741" s="150">
        <f t="shared" si="447"/>
        <v>5.5</v>
      </c>
      <c r="R741" s="150">
        <f t="shared" si="447"/>
        <v>5.5</v>
      </c>
      <c r="S741" s="150">
        <f t="shared" si="447"/>
        <v>5.5</v>
      </c>
      <c r="T741" s="150">
        <f t="shared" si="447"/>
        <v>5.5</v>
      </c>
      <c r="U741" s="150">
        <f t="shared" si="447"/>
        <v>5.5</v>
      </c>
      <c r="V741" s="150">
        <f t="shared" ref="V741:AF742" si="448">U741</f>
        <v>5.5</v>
      </c>
      <c r="W741" s="150">
        <f t="shared" si="448"/>
        <v>5.5</v>
      </c>
      <c r="X741" s="150">
        <f t="shared" si="448"/>
        <v>5.5</v>
      </c>
      <c r="Y741" s="150">
        <f t="shared" si="448"/>
        <v>5.5</v>
      </c>
      <c r="Z741" s="150">
        <f t="shared" si="448"/>
        <v>5.5</v>
      </c>
      <c r="AA741" s="150">
        <f t="shared" si="448"/>
        <v>5.5</v>
      </c>
      <c r="AB741" s="150">
        <f t="shared" si="448"/>
        <v>5.5</v>
      </c>
      <c r="AC741" s="150">
        <f t="shared" si="448"/>
        <v>5.5</v>
      </c>
      <c r="AD741" s="150">
        <f t="shared" si="448"/>
        <v>5.5</v>
      </c>
      <c r="AE741" s="150">
        <f t="shared" si="448"/>
        <v>5.5</v>
      </c>
      <c r="AF741" s="150">
        <f t="shared" si="448"/>
        <v>5.5</v>
      </c>
      <c r="AG741" s="204"/>
      <c r="AK741" s="342"/>
      <c r="AM741" s="352"/>
      <c r="AN741" s="345"/>
      <c r="AP741" s="347"/>
      <c r="AQ741" s="347"/>
    </row>
    <row r="742" spans="1:43" s="176" customFormat="1" ht="16.5" hidden="1" customHeight="1" outlineLevel="2">
      <c r="A742" s="168"/>
      <c r="B742" s="195" t="s">
        <v>840</v>
      </c>
      <c r="C742" s="191">
        <f>$C$1989</f>
        <v>5.99</v>
      </c>
      <c r="D742" s="150">
        <f>C742</f>
        <v>5.99</v>
      </c>
      <c r="E742" s="150">
        <f t="shared" ref="E742" si="449">D742</f>
        <v>5.99</v>
      </c>
      <c r="F742" s="150">
        <f t="shared" si="447"/>
        <v>5.99</v>
      </c>
      <c r="G742" s="150">
        <f t="shared" si="447"/>
        <v>5.99</v>
      </c>
      <c r="H742" s="150">
        <f t="shared" si="447"/>
        <v>5.99</v>
      </c>
      <c r="I742" s="150">
        <f t="shared" si="447"/>
        <v>5.99</v>
      </c>
      <c r="J742" s="150">
        <f t="shared" si="447"/>
        <v>5.99</v>
      </c>
      <c r="K742" s="150">
        <f t="shared" si="447"/>
        <v>5.99</v>
      </c>
      <c r="L742" s="150">
        <f t="shared" si="447"/>
        <v>5.99</v>
      </c>
      <c r="M742" s="150">
        <f t="shared" si="447"/>
        <v>5.99</v>
      </c>
      <c r="N742" s="150">
        <f t="shared" si="447"/>
        <v>5.99</v>
      </c>
      <c r="O742" s="150">
        <f t="shared" si="447"/>
        <v>5.99</v>
      </c>
      <c r="P742" s="150">
        <f t="shared" si="447"/>
        <v>5.99</v>
      </c>
      <c r="Q742" s="150">
        <f t="shared" si="447"/>
        <v>5.99</v>
      </c>
      <c r="R742" s="150">
        <f t="shared" si="447"/>
        <v>5.99</v>
      </c>
      <c r="S742" s="150">
        <f t="shared" si="447"/>
        <v>5.99</v>
      </c>
      <c r="T742" s="150">
        <f t="shared" si="447"/>
        <v>5.99</v>
      </c>
      <c r="U742" s="150">
        <f t="shared" si="447"/>
        <v>5.99</v>
      </c>
      <c r="V742" s="150">
        <f t="shared" si="448"/>
        <v>5.99</v>
      </c>
      <c r="W742" s="150">
        <f t="shared" si="448"/>
        <v>5.99</v>
      </c>
      <c r="X742" s="150">
        <f t="shared" si="448"/>
        <v>5.99</v>
      </c>
      <c r="Y742" s="150">
        <f t="shared" si="448"/>
        <v>5.99</v>
      </c>
      <c r="Z742" s="150">
        <f t="shared" si="448"/>
        <v>5.99</v>
      </c>
      <c r="AA742" s="150">
        <f t="shared" si="448"/>
        <v>5.99</v>
      </c>
      <c r="AB742" s="150">
        <f t="shared" si="448"/>
        <v>5.99</v>
      </c>
      <c r="AC742" s="150">
        <f t="shared" si="448"/>
        <v>5.99</v>
      </c>
      <c r="AD742" s="150">
        <f t="shared" si="448"/>
        <v>5.99</v>
      </c>
      <c r="AE742" s="150">
        <f t="shared" si="448"/>
        <v>5.99</v>
      </c>
      <c r="AF742" s="150">
        <f t="shared" si="448"/>
        <v>5.99</v>
      </c>
      <c r="AG742" s="204"/>
      <c r="AH742" s="209"/>
      <c r="AK742" s="342"/>
      <c r="AM742" s="352"/>
      <c r="AN742" s="345"/>
      <c r="AP742" s="347"/>
      <c r="AQ742" s="347"/>
    </row>
    <row r="743" spans="1:43" s="209" customFormat="1" ht="16.5" hidden="1" customHeight="1" outlineLevel="2">
      <c r="A743" s="206"/>
      <c r="B743" s="217" t="s">
        <v>833</v>
      </c>
      <c r="C743" s="152">
        <f>C744*(C745/C746)*C747</f>
        <v>0</v>
      </c>
      <c r="D743" s="152">
        <f>D744*(D745/D746)*D747</f>
        <v>0</v>
      </c>
      <c r="E743" s="152">
        <f t="shared" ref="E743:AF743" si="450">E744*(E745/E746)*E747</f>
        <v>0</v>
      </c>
      <c r="F743" s="152">
        <f t="shared" si="450"/>
        <v>0</v>
      </c>
      <c r="G743" s="152">
        <f t="shared" si="450"/>
        <v>0</v>
      </c>
      <c r="H743" s="152">
        <f t="shared" si="450"/>
        <v>0</v>
      </c>
      <c r="I743" s="152">
        <f t="shared" si="450"/>
        <v>0</v>
      </c>
      <c r="J743" s="152">
        <f t="shared" si="450"/>
        <v>0</v>
      </c>
      <c r="K743" s="152">
        <f t="shared" si="450"/>
        <v>0</v>
      </c>
      <c r="L743" s="152">
        <f t="shared" si="450"/>
        <v>0</v>
      </c>
      <c r="M743" s="152">
        <f t="shared" si="450"/>
        <v>0</v>
      </c>
      <c r="N743" s="152">
        <f t="shared" si="450"/>
        <v>0</v>
      </c>
      <c r="O743" s="152">
        <f t="shared" si="450"/>
        <v>0</v>
      </c>
      <c r="P743" s="152">
        <f t="shared" si="450"/>
        <v>0</v>
      </c>
      <c r="Q743" s="152">
        <f t="shared" si="450"/>
        <v>0</v>
      </c>
      <c r="R743" s="152">
        <f t="shared" si="450"/>
        <v>0</v>
      </c>
      <c r="S743" s="152">
        <f t="shared" si="450"/>
        <v>0</v>
      </c>
      <c r="T743" s="152">
        <f t="shared" si="450"/>
        <v>0</v>
      </c>
      <c r="U743" s="152">
        <f t="shared" si="450"/>
        <v>0</v>
      </c>
      <c r="V743" s="152">
        <f t="shared" si="450"/>
        <v>0</v>
      </c>
      <c r="W743" s="152">
        <f t="shared" si="450"/>
        <v>0</v>
      </c>
      <c r="X743" s="152">
        <f t="shared" si="450"/>
        <v>0</v>
      </c>
      <c r="Y743" s="152">
        <f t="shared" si="450"/>
        <v>0</v>
      </c>
      <c r="Z743" s="152">
        <f t="shared" si="450"/>
        <v>0</v>
      </c>
      <c r="AA743" s="152">
        <f t="shared" si="450"/>
        <v>0</v>
      </c>
      <c r="AB743" s="152">
        <f t="shared" si="450"/>
        <v>0</v>
      </c>
      <c r="AC743" s="152">
        <f t="shared" si="450"/>
        <v>0</v>
      </c>
      <c r="AD743" s="152">
        <f t="shared" si="450"/>
        <v>0</v>
      </c>
      <c r="AE743" s="152">
        <f t="shared" si="450"/>
        <v>0</v>
      </c>
      <c r="AF743" s="152">
        <f t="shared" si="450"/>
        <v>0</v>
      </c>
      <c r="AG743" s="210"/>
      <c r="AH743" s="176"/>
      <c r="AK743" s="342"/>
      <c r="AM743" s="352"/>
      <c r="AN743" s="345"/>
      <c r="AP743" s="349"/>
      <c r="AQ743" s="349"/>
    </row>
    <row r="744" spans="1:43" s="176" customFormat="1" ht="16.5" hidden="1" customHeight="1" outlineLevel="2">
      <c r="A744" s="168"/>
      <c r="B744" s="195" t="s">
        <v>839</v>
      </c>
      <c r="C744" s="150">
        <v>0</v>
      </c>
      <c r="D744" s="150">
        <v>0</v>
      </c>
      <c r="E744" s="150">
        <v>0</v>
      </c>
      <c r="F744" s="150">
        <v>0</v>
      </c>
      <c r="G744" s="150">
        <v>0</v>
      </c>
      <c r="H744" s="150">
        <v>0</v>
      </c>
      <c r="I744" s="150">
        <v>0</v>
      </c>
      <c r="J744" s="150">
        <v>0</v>
      </c>
      <c r="K744" s="150">
        <v>0</v>
      </c>
      <c r="L744" s="150">
        <v>0</v>
      </c>
      <c r="M744" s="150">
        <v>0</v>
      </c>
      <c r="N744" s="150">
        <v>0</v>
      </c>
      <c r="O744" s="150">
        <v>0</v>
      </c>
      <c r="P744" s="150">
        <v>0</v>
      </c>
      <c r="Q744" s="150">
        <v>0</v>
      </c>
      <c r="R744" s="150">
        <v>0</v>
      </c>
      <c r="S744" s="150">
        <v>0</v>
      </c>
      <c r="T744" s="150">
        <v>0</v>
      </c>
      <c r="U744" s="150">
        <v>0</v>
      </c>
      <c r="V744" s="150">
        <v>0</v>
      </c>
      <c r="W744" s="150">
        <v>0</v>
      </c>
      <c r="X744" s="150">
        <v>0</v>
      </c>
      <c r="Y744" s="150">
        <v>0</v>
      </c>
      <c r="Z744" s="150">
        <v>0</v>
      </c>
      <c r="AA744" s="150">
        <v>0</v>
      </c>
      <c r="AB744" s="150">
        <v>0</v>
      </c>
      <c r="AC744" s="150">
        <v>0</v>
      </c>
      <c r="AD744" s="150">
        <v>0</v>
      </c>
      <c r="AE744" s="150">
        <v>0</v>
      </c>
      <c r="AF744" s="150">
        <v>0</v>
      </c>
      <c r="AG744" s="204"/>
      <c r="AK744" s="342"/>
      <c r="AM744" s="352"/>
      <c r="AN744" s="345"/>
      <c r="AP744" s="347"/>
      <c r="AQ744" s="347"/>
    </row>
    <row r="745" spans="1:43" s="176" customFormat="1" ht="16.5" hidden="1" customHeight="1" outlineLevel="2">
      <c r="A745" s="168"/>
      <c r="B745" s="195" t="s">
        <v>849</v>
      </c>
      <c r="C745" s="150">
        <f t="shared" ref="C745:AF745" si="451">C733</f>
        <v>1814.4</v>
      </c>
      <c r="D745" s="150">
        <f t="shared" si="451"/>
        <v>1814.4</v>
      </c>
      <c r="E745" s="150">
        <f t="shared" si="451"/>
        <v>1814.4</v>
      </c>
      <c r="F745" s="150">
        <f t="shared" si="451"/>
        <v>1814.4</v>
      </c>
      <c r="G745" s="150">
        <f t="shared" si="451"/>
        <v>1814.4</v>
      </c>
      <c r="H745" s="150">
        <f t="shared" si="451"/>
        <v>1814.4</v>
      </c>
      <c r="I745" s="150">
        <f t="shared" si="451"/>
        <v>1814.4</v>
      </c>
      <c r="J745" s="150">
        <f t="shared" si="451"/>
        <v>1814.4</v>
      </c>
      <c r="K745" s="150">
        <f t="shared" si="451"/>
        <v>1814.4</v>
      </c>
      <c r="L745" s="150">
        <f t="shared" si="451"/>
        <v>1814.4</v>
      </c>
      <c r="M745" s="150">
        <f t="shared" si="451"/>
        <v>1814.4</v>
      </c>
      <c r="N745" s="150">
        <f t="shared" si="451"/>
        <v>1814.4</v>
      </c>
      <c r="O745" s="150">
        <f t="shared" si="451"/>
        <v>1814.4</v>
      </c>
      <c r="P745" s="150">
        <f t="shared" si="451"/>
        <v>1814.4</v>
      </c>
      <c r="Q745" s="150">
        <f t="shared" si="451"/>
        <v>1814.4</v>
      </c>
      <c r="R745" s="150">
        <f t="shared" si="451"/>
        <v>1814.4</v>
      </c>
      <c r="S745" s="150">
        <f t="shared" si="451"/>
        <v>1814.4</v>
      </c>
      <c r="T745" s="150">
        <f t="shared" si="451"/>
        <v>1814.4</v>
      </c>
      <c r="U745" s="150">
        <f t="shared" si="451"/>
        <v>1814.4</v>
      </c>
      <c r="V745" s="150">
        <f t="shared" si="451"/>
        <v>1814.4</v>
      </c>
      <c r="W745" s="150">
        <f t="shared" si="451"/>
        <v>1814.4</v>
      </c>
      <c r="X745" s="150">
        <f t="shared" si="451"/>
        <v>1814.4</v>
      </c>
      <c r="Y745" s="150">
        <f t="shared" si="451"/>
        <v>1814.4</v>
      </c>
      <c r="Z745" s="150">
        <f t="shared" si="451"/>
        <v>1814.4</v>
      </c>
      <c r="AA745" s="150">
        <f t="shared" si="451"/>
        <v>1814.4</v>
      </c>
      <c r="AB745" s="150">
        <f t="shared" si="451"/>
        <v>1814.4</v>
      </c>
      <c r="AC745" s="150">
        <f t="shared" si="451"/>
        <v>1814.4</v>
      </c>
      <c r="AD745" s="150">
        <f t="shared" si="451"/>
        <v>1814.4</v>
      </c>
      <c r="AE745" s="150">
        <f t="shared" si="451"/>
        <v>1814.4</v>
      </c>
      <c r="AF745" s="150">
        <f t="shared" si="451"/>
        <v>1814.4</v>
      </c>
      <c r="AG745" s="204"/>
      <c r="AK745" s="342"/>
      <c r="AM745" s="352"/>
      <c r="AN745" s="345"/>
      <c r="AP745" s="347"/>
      <c r="AQ745" s="347"/>
    </row>
    <row r="746" spans="1:43" s="176" customFormat="1" ht="16.5" hidden="1" customHeight="1" outlineLevel="2">
      <c r="A746" s="168"/>
      <c r="B746" s="195" t="s">
        <v>850</v>
      </c>
      <c r="C746" s="191">
        <v>39.11</v>
      </c>
      <c r="D746" s="150">
        <f>C746</f>
        <v>39.11</v>
      </c>
      <c r="E746" s="150">
        <f t="shared" ref="E746:T747" si="452">D746</f>
        <v>39.11</v>
      </c>
      <c r="F746" s="150">
        <f t="shared" si="452"/>
        <v>39.11</v>
      </c>
      <c r="G746" s="150">
        <f t="shared" si="452"/>
        <v>39.11</v>
      </c>
      <c r="H746" s="150">
        <f t="shared" si="452"/>
        <v>39.11</v>
      </c>
      <c r="I746" s="150">
        <f t="shared" si="452"/>
        <v>39.11</v>
      </c>
      <c r="J746" s="150">
        <f t="shared" si="452"/>
        <v>39.11</v>
      </c>
      <c r="K746" s="150">
        <f t="shared" si="452"/>
        <v>39.11</v>
      </c>
      <c r="L746" s="150">
        <f t="shared" si="452"/>
        <v>39.11</v>
      </c>
      <c r="M746" s="150">
        <f t="shared" si="452"/>
        <v>39.11</v>
      </c>
      <c r="N746" s="150">
        <f t="shared" si="452"/>
        <v>39.11</v>
      </c>
      <c r="O746" s="150">
        <f t="shared" si="452"/>
        <v>39.11</v>
      </c>
      <c r="P746" s="150">
        <f t="shared" si="452"/>
        <v>39.11</v>
      </c>
      <c r="Q746" s="150">
        <f t="shared" si="452"/>
        <v>39.11</v>
      </c>
      <c r="R746" s="150">
        <f t="shared" si="452"/>
        <v>39.11</v>
      </c>
      <c r="S746" s="150">
        <f t="shared" si="452"/>
        <v>39.11</v>
      </c>
      <c r="T746" s="150">
        <f t="shared" si="452"/>
        <v>39.11</v>
      </c>
      <c r="U746" s="150">
        <f t="shared" ref="U746:AF747" si="453">T746</f>
        <v>39.11</v>
      </c>
      <c r="V746" s="150">
        <f t="shared" si="453"/>
        <v>39.11</v>
      </c>
      <c r="W746" s="150">
        <f t="shared" si="453"/>
        <v>39.11</v>
      </c>
      <c r="X746" s="150">
        <f t="shared" si="453"/>
        <v>39.11</v>
      </c>
      <c r="Y746" s="150">
        <f t="shared" si="453"/>
        <v>39.11</v>
      </c>
      <c r="Z746" s="150">
        <f t="shared" si="453"/>
        <v>39.11</v>
      </c>
      <c r="AA746" s="150">
        <f t="shared" si="453"/>
        <v>39.11</v>
      </c>
      <c r="AB746" s="150">
        <f t="shared" si="453"/>
        <v>39.11</v>
      </c>
      <c r="AC746" s="150">
        <f t="shared" si="453"/>
        <v>39.11</v>
      </c>
      <c r="AD746" s="150">
        <f t="shared" si="453"/>
        <v>39.11</v>
      </c>
      <c r="AE746" s="150">
        <f t="shared" si="453"/>
        <v>39.11</v>
      </c>
      <c r="AF746" s="150">
        <f t="shared" si="453"/>
        <v>39.11</v>
      </c>
      <c r="AG746" s="204"/>
      <c r="AK746" s="342"/>
      <c r="AM746" s="352"/>
      <c r="AN746" s="345"/>
      <c r="AP746" s="347"/>
      <c r="AQ746" s="347"/>
    </row>
    <row r="747" spans="1:43" s="176" customFormat="1" ht="16.5" hidden="1" customHeight="1" outlineLevel="2">
      <c r="A747" s="168"/>
      <c r="B747" s="195" t="s">
        <v>840</v>
      </c>
      <c r="C747" s="191">
        <f>$C$1990</f>
        <v>5.39</v>
      </c>
      <c r="D747" s="150">
        <f>C747</f>
        <v>5.39</v>
      </c>
      <c r="E747" s="150">
        <f t="shared" si="452"/>
        <v>5.39</v>
      </c>
      <c r="F747" s="150">
        <f t="shared" si="452"/>
        <v>5.39</v>
      </c>
      <c r="G747" s="150">
        <f t="shared" si="452"/>
        <v>5.39</v>
      </c>
      <c r="H747" s="150">
        <f t="shared" si="452"/>
        <v>5.39</v>
      </c>
      <c r="I747" s="150">
        <f t="shared" si="452"/>
        <v>5.39</v>
      </c>
      <c r="J747" s="150">
        <f t="shared" si="452"/>
        <v>5.39</v>
      </c>
      <c r="K747" s="150">
        <f t="shared" si="452"/>
        <v>5.39</v>
      </c>
      <c r="L747" s="150">
        <f t="shared" si="452"/>
        <v>5.39</v>
      </c>
      <c r="M747" s="150">
        <f t="shared" si="452"/>
        <v>5.39</v>
      </c>
      <c r="N747" s="150">
        <f t="shared" si="452"/>
        <v>5.39</v>
      </c>
      <c r="O747" s="150">
        <f t="shared" si="452"/>
        <v>5.39</v>
      </c>
      <c r="P747" s="150">
        <f t="shared" si="452"/>
        <v>5.39</v>
      </c>
      <c r="Q747" s="150">
        <f t="shared" si="452"/>
        <v>5.39</v>
      </c>
      <c r="R747" s="150">
        <f t="shared" si="452"/>
        <v>5.39</v>
      </c>
      <c r="S747" s="150">
        <f t="shared" si="452"/>
        <v>5.39</v>
      </c>
      <c r="T747" s="150">
        <f t="shared" si="452"/>
        <v>5.39</v>
      </c>
      <c r="U747" s="150">
        <f t="shared" si="453"/>
        <v>5.39</v>
      </c>
      <c r="V747" s="150">
        <f t="shared" si="453"/>
        <v>5.39</v>
      </c>
      <c r="W747" s="150">
        <f t="shared" si="453"/>
        <v>5.39</v>
      </c>
      <c r="X747" s="150">
        <f t="shared" si="453"/>
        <v>5.39</v>
      </c>
      <c r="Y747" s="150">
        <f t="shared" si="453"/>
        <v>5.39</v>
      </c>
      <c r="Z747" s="150">
        <f t="shared" si="453"/>
        <v>5.39</v>
      </c>
      <c r="AA747" s="150">
        <f t="shared" si="453"/>
        <v>5.39</v>
      </c>
      <c r="AB747" s="150">
        <f t="shared" si="453"/>
        <v>5.39</v>
      </c>
      <c r="AC747" s="150">
        <f t="shared" si="453"/>
        <v>5.39</v>
      </c>
      <c r="AD747" s="150">
        <f t="shared" si="453"/>
        <v>5.39</v>
      </c>
      <c r="AE747" s="150">
        <f t="shared" si="453"/>
        <v>5.39</v>
      </c>
      <c r="AF747" s="150">
        <f t="shared" si="453"/>
        <v>5.39</v>
      </c>
      <c r="AG747" s="204"/>
      <c r="AH747" s="209"/>
      <c r="AK747" s="342"/>
      <c r="AM747" s="352"/>
      <c r="AN747" s="345"/>
      <c r="AP747" s="347"/>
      <c r="AQ747" s="347"/>
    </row>
    <row r="748" spans="1:43" s="176" customFormat="1" ht="3" hidden="1" customHeight="1" outlineLevel="2">
      <c r="A748" s="168"/>
      <c r="B748" s="195"/>
      <c r="C748" s="191"/>
      <c r="D748" s="150"/>
      <c r="E748" s="150"/>
      <c r="F748" s="150"/>
      <c r="G748" s="150"/>
      <c r="H748" s="150"/>
      <c r="I748" s="150"/>
      <c r="J748" s="150"/>
      <c r="K748" s="150"/>
      <c r="L748" s="150"/>
      <c r="M748" s="150"/>
      <c r="N748" s="150"/>
      <c r="O748" s="150"/>
      <c r="P748" s="150"/>
      <c r="Q748" s="150"/>
      <c r="R748" s="150"/>
      <c r="S748" s="150"/>
      <c r="T748" s="150"/>
      <c r="U748" s="150"/>
      <c r="V748" s="150"/>
      <c r="W748" s="150"/>
      <c r="X748" s="150"/>
      <c r="Y748" s="150"/>
      <c r="Z748" s="150"/>
      <c r="AA748" s="150"/>
      <c r="AB748" s="150"/>
      <c r="AC748" s="150"/>
      <c r="AD748" s="150"/>
      <c r="AE748" s="150"/>
      <c r="AF748" s="150"/>
      <c r="AG748" s="204"/>
      <c r="AH748" s="214"/>
      <c r="AK748" s="342"/>
      <c r="AM748" s="352"/>
      <c r="AN748" s="345"/>
      <c r="AP748" s="347"/>
      <c r="AQ748" s="347"/>
    </row>
    <row r="749" spans="1:43" s="214" customFormat="1" ht="16.5" hidden="1" customHeight="1" outlineLevel="1">
      <c r="A749" s="211"/>
      <c r="B749" s="212" t="s">
        <v>852</v>
      </c>
      <c r="C749" s="213">
        <f t="shared" ref="C749:AF749" si="454">SUM(C750, C754)*12/10^3</f>
        <v>0.46469009550600004</v>
      </c>
      <c r="D749" s="213">
        <f t="shared" si="454"/>
        <v>0.46469009550600004</v>
      </c>
      <c r="E749" s="213">
        <f t="shared" si="454"/>
        <v>0.46469009550600004</v>
      </c>
      <c r="F749" s="213">
        <f t="shared" si="454"/>
        <v>0.46469009550600004</v>
      </c>
      <c r="G749" s="213">
        <f t="shared" si="454"/>
        <v>0.46469009550600004</v>
      </c>
      <c r="H749" s="213">
        <f t="shared" si="454"/>
        <v>0.46469009550600004</v>
      </c>
      <c r="I749" s="213">
        <f t="shared" si="454"/>
        <v>0.46469009550600004</v>
      </c>
      <c r="J749" s="213">
        <f t="shared" si="454"/>
        <v>0.46469009550600004</v>
      </c>
      <c r="K749" s="213">
        <f t="shared" si="454"/>
        <v>0.46469009550600004</v>
      </c>
      <c r="L749" s="213">
        <f t="shared" si="454"/>
        <v>0.46469009550600004</v>
      </c>
      <c r="M749" s="213">
        <f t="shared" si="454"/>
        <v>0.46469009550600004</v>
      </c>
      <c r="N749" s="213">
        <f t="shared" si="454"/>
        <v>0.46469009550600004</v>
      </c>
      <c r="O749" s="213">
        <f t="shared" si="454"/>
        <v>0.46469009550600004</v>
      </c>
      <c r="P749" s="213">
        <f t="shared" si="454"/>
        <v>0.46469009550600004</v>
      </c>
      <c r="Q749" s="213">
        <f t="shared" si="454"/>
        <v>0.46469009550600004</v>
      </c>
      <c r="R749" s="213">
        <f t="shared" si="454"/>
        <v>0.46469009550600004</v>
      </c>
      <c r="S749" s="213">
        <f t="shared" si="454"/>
        <v>0.46469009550600004</v>
      </c>
      <c r="T749" s="213">
        <f t="shared" si="454"/>
        <v>0.46469009550600004</v>
      </c>
      <c r="U749" s="213">
        <f t="shared" si="454"/>
        <v>0.46469009550600004</v>
      </c>
      <c r="V749" s="213">
        <f t="shared" si="454"/>
        <v>0.46469009550600004</v>
      </c>
      <c r="W749" s="213">
        <f t="shared" si="454"/>
        <v>0.46469009550600004</v>
      </c>
      <c r="X749" s="213">
        <f t="shared" si="454"/>
        <v>0.46469009550600004</v>
      </c>
      <c r="Y749" s="213">
        <f t="shared" si="454"/>
        <v>0.46469009550600004</v>
      </c>
      <c r="Z749" s="213">
        <f t="shared" si="454"/>
        <v>0.46469009550600004</v>
      </c>
      <c r="AA749" s="213">
        <f t="shared" si="454"/>
        <v>0.46469009550600004</v>
      </c>
      <c r="AB749" s="213">
        <f t="shared" si="454"/>
        <v>0.46469009550600004</v>
      </c>
      <c r="AC749" s="213">
        <f t="shared" si="454"/>
        <v>0.46469009550600004</v>
      </c>
      <c r="AD749" s="213">
        <f t="shared" si="454"/>
        <v>0.46469009550600004</v>
      </c>
      <c r="AE749" s="213">
        <f t="shared" si="454"/>
        <v>0.46469009550600004</v>
      </c>
      <c r="AF749" s="213">
        <f t="shared" si="454"/>
        <v>0.46469009550600004</v>
      </c>
      <c r="AG749" s="563">
        <f>SUM(C749:AF749)</f>
        <v>13.940702865180011</v>
      </c>
      <c r="AH749" s="209"/>
      <c r="AK749" s="342"/>
      <c r="AM749" s="352"/>
      <c r="AN749" s="345"/>
      <c r="AP749" s="351"/>
      <c r="AQ749" s="351"/>
    </row>
    <row r="750" spans="1:43" s="209" customFormat="1" ht="16.5" hidden="1" customHeight="1" outlineLevel="2">
      <c r="A750" s="206"/>
      <c r="B750" s="217" t="s">
        <v>934</v>
      </c>
      <c r="C750" s="152">
        <f>C752*C753*C751</f>
        <v>38.724174625500005</v>
      </c>
      <c r="D750" s="152">
        <f t="shared" ref="D750:AF750" si="455">D752*D753*D751</f>
        <v>38.724174625500005</v>
      </c>
      <c r="E750" s="152">
        <f t="shared" si="455"/>
        <v>38.724174625500005</v>
      </c>
      <c r="F750" s="152">
        <f t="shared" si="455"/>
        <v>38.724174625500005</v>
      </c>
      <c r="G750" s="152">
        <f t="shared" si="455"/>
        <v>38.724174625500005</v>
      </c>
      <c r="H750" s="152">
        <f t="shared" si="455"/>
        <v>38.724174625500005</v>
      </c>
      <c r="I750" s="152">
        <f t="shared" si="455"/>
        <v>38.724174625500005</v>
      </c>
      <c r="J750" s="152">
        <f t="shared" si="455"/>
        <v>38.724174625500005</v>
      </c>
      <c r="K750" s="152">
        <f t="shared" si="455"/>
        <v>38.724174625500005</v>
      </c>
      <c r="L750" s="152">
        <f t="shared" si="455"/>
        <v>38.724174625500005</v>
      </c>
      <c r="M750" s="152">
        <f t="shared" si="455"/>
        <v>38.724174625500005</v>
      </c>
      <c r="N750" s="152">
        <f t="shared" si="455"/>
        <v>38.724174625500005</v>
      </c>
      <c r="O750" s="152">
        <f t="shared" si="455"/>
        <v>38.724174625500005</v>
      </c>
      <c r="P750" s="152">
        <f t="shared" si="455"/>
        <v>38.724174625500005</v>
      </c>
      <c r="Q750" s="152">
        <f t="shared" si="455"/>
        <v>38.724174625500005</v>
      </c>
      <c r="R750" s="152">
        <f t="shared" si="455"/>
        <v>38.724174625500005</v>
      </c>
      <c r="S750" s="152">
        <f t="shared" si="455"/>
        <v>38.724174625500005</v>
      </c>
      <c r="T750" s="152">
        <f t="shared" si="455"/>
        <v>38.724174625500005</v>
      </c>
      <c r="U750" s="152">
        <f t="shared" si="455"/>
        <v>38.724174625500005</v>
      </c>
      <c r="V750" s="152">
        <f t="shared" si="455"/>
        <v>38.724174625500005</v>
      </c>
      <c r="W750" s="152">
        <f t="shared" si="455"/>
        <v>38.724174625500005</v>
      </c>
      <c r="X750" s="152">
        <f t="shared" si="455"/>
        <v>38.724174625500005</v>
      </c>
      <c r="Y750" s="152">
        <f t="shared" si="455"/>
        <v>38.724174625500005</v>
      </c>
      <c r="Z750" s="152">
        <f t="shared" si="455"/>
        <v>38.724174625500005</v>
      </c>
      <c r="AA750" s="152">
        <f t="shared" si="455"/>
        <v>38.724174625500005</v>
      </c>
      <c r="AB750" s="152">
        <f t="shared" si="455"/>
        <v>38.724174625500005</v>
      </c>
      <c r="AC750" s="152">
        <f t="shared" si="455"/>
        <v>38.724174625500005</v>
      </c>
      <c r="AD750" s="152">
        <f t="shared" si="455"/>
        <v>38.724174625500005</v>
      </c>
      <c r="AE750" s="152">
        <f t="shared" si="455"/>
        <v>38.724174625500005</v>
      </c>
      <c r="AF750" s="152">
        <f t="shared" si="455"/>
        <v>38.724174625500005</v>
      </c>
      <c r="AG750" s="210"/>
      <c r="AK750" s="342"/>
      <c r="AM750" s="352"/>
      <c r="AN750" s="345"/>
      <c r="AP750" s="349"/>
      <c r="AQ750" s="349"/>
    </row>
    <row r="751" spans="1:43" s="209" customFormat="1" ht="16.5" hidden="1" customHeight="1" outlineLevel="2">
      <c r="A751" s="206"/>
      <c r="B751" s="225" t="s">
        <v>839</v>
      </c>
      <c r="C751" s="150">
        <v>1</v>
      </c>
      <c r="D751" s="150">
        <v>1</v>
      </c>
      <c r="E751" s="150">
        <v>1</v>
      </c>
      <c r="F751" s="150">
        <v>1</v>
      </c>
      <c r="G751" s="150">
        <v>1</v>
      </c>
      <c r="H751" s="150">
        <v>1</v>
      </c>
      <c r="I751" s="150">
        <v>1</v>
      </c>
      <c r="J751" s="150">
        <v>1</v>
      </c>
      <c r="K751" s="150">
        <v>1</v>
      </c>
      <c r="L751" s="150">
        <v>1</v>
      </c>
      <c r="M751" s="150">
        <v>1</v>
      </c>
      <c r="N751" s="150">
        <v>1</v>
      </c>
      <c r="O751" s="150">
        <v>1</v>
      </c>
      <c r="P751" s="150">
        <v>1</v>
      </c>
      <c r="Q751" s="150">
        <v>1</v>
      </c>
      <c r="R751" s="150">
        <v>1</v>
      </c>
      <c r="S751" s="150">
        <v>1</v>
      </c>
      <c r="T751" s="150">
        <v>1</v>
      </c>
      <c r="U751" s="150">
        <v>1</v>
      </c>
      <c r="V751" s="150">
        <v>1</v>
      </c>
      <c r="W751" s="150">
        <v>1</v>
      </c>
      <c r="X751" s="150">
        <v>1</v>
      </c>
      <c r="Y751" s="150">
        <v>1</v>
      </c>
      <c r="Z751" s="150">
        <v>1</v>
      </c>
      <c r="AA751" s="150">
        <v>1</v>
      </c>
      <c r="AB751" s="150">
        <v>1</v>
      </c>
      <c r="AC751" s="150">
        <v>1</v>
      </c>
      <c r="AD751" s="150">
        <v>1</v>
      </c>
      <c r="AE751" s="150">
        <v>1</v>
      </c>
      <c r="AF751" s="150">
        <v>1</v>
      </c>
      <c r="AG751" s="210"/>
      <c r="AH751" s="176"/>
      <c r="AK751" s="342"/>
      <c r="AM751" s="352"/>
      <c r="AN751" s="345"/>
      <c r="AP751" s="349"/>
      <c r="AQ751" s="349"/>
    </row>
    <row r="752" spans="1:43" s="176" customFormat="1" ht="16.5" hidden="1" customHeight="1" outlineLevel="2">
      <c r="A752" s="168"/>
      <c r="B752" s="225" t="s">
        <v>849</v>
      </c>
      <c r="C752" s="150">
        <f t="shared" ref="C752:AF752" si="456">C729</f>
        <v>880.95</v>
      </c>
      <c r="D752" s="150">
        <f t="shared" si="456"/>
        <v>880.95</v>
      </c>
      <c r="E752" s="150">
        <f t="shared" si="456"/>
        <v>880.95</v>
      </c>
      <c r="F752" s="150">
        <f t="shared" si="456"/>
        <v>880.95</v>
      </c>
      <c r="G752" s="150">
        <f t="shared" si="456"/>
        <v>880.95</v>
      </c>
      <c r="H752" s="150">
        <f t="shared" si="456"/>
        <v>880.95</v>
      </c>
      <c r="I752" s="150">
        <f t="shared" si="456"/>
        <v>880.95</v>
      </c>
      <c r="J752" s="150">
        <f t="shared" si="456"/>
        <v>880.95</v>
      </c>
      <c r="K752" s="150">
        <f t="shared" si="456"/>
        <v>880.95</v>
      </c>
      <c r="L752" s="150">
        <f t="shared" si="456"/>
        <v>880.95</v>
      </c>
      <c r="M752" s="150">
        <f t="shared" si="456"/>
        <v>880.95</v>
      </c>
      <c r="N752" s="150">
        <f t="shared" si="456"/>
        <v>880.95</v>
      </c>
      <c r="O752" s="150">
        <f t="shared" si="456"/>
        <v>880.95</v>
      </c>
      <c r="P752" s="150">
        <f t="shared" si="456"/>
        <v>880.95</v>
      </c>
      <c r="Q752" s="150">
        <f t="shared" si="456"/>
        <v>880.95</v>
      </c>
      <c r="R752" s="150">
        <f t="shared" si="456"/>
        <v>880.95</v>
      </c>
      <c r="S752" s="150">
        <f t="shared" si="456"/>
        <v>880.95</v>
      </c>
      <c r="T752" s="150">
        <f t="shared" si="456"/>
        <v>880.95</v>
      </c>
      <c r="U752" s="150">
        <f t="shared" si="456"/>
        <v>880.95</v>
      </c>
      <c r="V752" s="150">
        <f t="shared" si="456"/>
        <v>880.95</v>
      </c>
      <c r="W752" s="150">
        <f t="shared" si="456"/>
        <v>880.95</v>
      </c>
      <c r="X752" s="150">
        <f t="shared" si="456"/>
        <v>880.95</v>
      </c>
      <c r="Y752" s="150">
        <f t="shared" si="456"/>
        <v>880.95</v>
      </c>
      <c r="Z752" s="150">
        <f t="shared" si="456"/>
        <v>880.95</v>
      </c>
      <c r="AA752" s="150">
        <f t="shared" si="456"/>
        <v>880.95</v>
      </c>
      <c r="AB752" s="150">
        <f t="shared" si="456"/>
        <v>880.95</v>
      </c>
      <c r="AC752" s="150">
        <f t="shared" si="456"/>
        <v>880.95</v>
      </c>
      <c r="AD752" s="150">
        <f t="shared" si="456"/>
        <v>880.95</v>
      </c>
      <c r="AE752" s="150">
        <f t="shared" si="456"/>
        <v>880.95</v>
      </c>
      <c r="AF752" s="150">
        <f t="shared" si="456"/>
        <v>880.95</v>
      </c>
      <c r="AG752" s="204"/>
      <c r="AK752" s="342"/>
      <c r="AM752" s="352"/>
      <c r="AN752" s="345"/>
      <c r="AP752" s="347"/>
      <c r="AQ752" s="347"/>
    </row>
    <row r="753" spans="1:43" s="176" customFormat="1" ht="16.5" hidden="1" customHeight="1" outlineLevel="2">
      <c r="A753" s="168"/>
      <c r="B753" s="225" t="s">
        <v>854</v>
      </c>
      <c r="C753" s="226">
        <v>4.3957290000000003E-2</v>
      </c>
      <c r="D753" s="159">
        <f>C753</f>
        <v>4.3957290000000003E-2</v>
      </c>
      <c r="E753" s="159">
        <f t="shared" ref="E753:AF753" si="457">D753</f>
        <v>4.3957290000000003E-2</v>
      </c>
      <c r="F753" s="159">
        <f t="shared" si="457"/>
        <v>4.3957290000000003E-2</v>
      </c>
      <c r="G753" s="159">
        <f t="shared" si="457"/>
        <v>4.3957290000000003E-2</v>
      </c>
      <c r="H753" s="159">
        <f t="shared" si="457"/>
        <v>4.3957290000000003E-2</v>
      </c>
      <c r="I753" s="159">
        <f t="shared" si="457"/>
        <v>4.3957290000000003E-2</v>
      </c>
      <c r="J753" s="159">
        <f t="shared" si="457"/>
        <v>4.3957290000000003E-2</v>
      </c>
      <c r="K753" s="159">
        <f t="shared" si="457"/>
        <v>4.3957290000000003E-2</v>
      </c>
      <c r="L753" s="159">
        <f t="shared" si="457"/>
        <v>4.3957290000000003E-2</v>
      </c>
      <c r="M753" s="159">
        <f t="shared" si="457"/>
        <v>4.3957290000000003E-2</v>
      </c>
      <c r="N753" s="159">
        <f t="shared" si="457"/>
        <v>4.3957290000000003E-2</v>
      </c>
      <c r="O753" s="159">
        <f t="shared" si="457"/>
        <v>4.3957290000000003E-2</v>
      </c>
      <c r="P753" s="159">
        <f t="shared" si="457"/>
        <v>4.3957290000000003E-2</v>
      </c>
      <c r="Q753" s="159">
        <f t="shared" si="457"/>
        <v>4.3957290000000003E-2</v>
      </c>
      <c r="R753" s="159">
        <f t="shared" si="457"/>
        <v>4.3957290000000003E-2</v>
      </c>
      <c r="S753" s="159">
        <f t="shared" si="457"/>
        <v>4.3957290000000003E-2</v>
      </c>
      <c r="T753" s="159">
        <f t="shared" si="457"/>
        <v>4.3957290000000003E-2</v>
      </c>
      <c r="U753" s="159">
        <f t="shared" si="457"/>
        <v>4.3957290000000003E-2</v>
      </c>
      <c r="V753" s="159">
        <f t="shared" si="457"/>
        <v>4.3957290000000003E-2</v>
      </c>
      <c r="W753" s="159">
        <f t="shared" si="457"/>
        <v>4.3957290000000003E-2</v>
      </c>
      <c r="X753" s="159">
        <f t="shared" si="457"/>
        <v>4.3957290000000003E-2</v>
      </c>
      <c r="Y753" s="159">
        <f t="shared" si="457"/>
        <v>4.3957290000000003E-2</v>
      </c>
      <c r="Z753" s="159">
        <f t="shared" si="457"/>
        <v>4.3957290000000003E-2</v>
      </c>
      <c r="AA753" s="159">
        <f t="shared" si="457"/>
        <v>4.3957290000000003E-2</v>
      </c>
      <c r="AB753" s="159">
        <f t="shared" si="457"/>
        <v>4.3957290000000003E-2</v>
      </c>
      <c r="AC753" s="159">
        <f t="shared" si="457"/>
        <v>4.3957290000000003E-2</v>
      </c>
      <c r="AD753" s="159">
        <f t="shared" si="457"/>
        <v>4.3957290000000003E-2</v>
      </c>
      <c r="AE753" s="159">
        <f t="shared" si="457"/>
        <v>4.3957290000000003E-2</v>
      </c>
      <c r="AF753" s="159">
        <f t="shared" si="457"/>
        <v>4.3957290000000003E-2</v>
      </c>
      <c r="AG753" s="204"/>
      <c r="AH753" s="209"/>
      <c r="AK753" s="342"/>
      <c r="AM753" s="352"/>
      <c r="AN753" s="345"/>
      <c r="AP753" s="347"/>
      <c r="AQ753" s="347"/>
    </row>
    <row r="754" spans="1:43" s="209" customFormat="1" ht="16.5" hidden="1" customHeight="1" outlineLevel="2">
      <c r="A754" s="206"/>
      <c r="B754" s="224" t="s">
        <v>833</v>
      </c>
      <c r="C754" s="152">
        <f>C756*C757*C755</f>
        <v>0</v>
      </c>
      <c r="D754" s="152">
        <f t="shared" ref="D754:AF754" si="458">D756*D757*D755</f>
        <v>0</v>
      </c>
      <c r="E754" s="152">
        <f t="shared" si="458"/>
        <v>0</v>
      </c>
      <c r="F754" s="152">
        <f t="shared" si="458"/>
        <v>0</v>
      </c>
      <c r="G754" s="152">
        <f t="shared" si="458"/>
        <v>0</v>
      </c>
      <c r="H754" s="152">
        <f t="shared" si="458"/>
        <v>0</v>
      </c>
      <c r="I754" s="152">
        <f t="shared" si="458"/>
        <v>0</v>
      </c>
      <c r="J754" s="152">
        <f t="shared" si="458"/>
        <v>0</v>
      </c>
      <c r="K754" s="152">
        <f t="shared" si="458"/>
        <v>0</v>
      </c>
      <c r="L754" s="152">
        <f t="shared" si="458"/>
        <v>0</v>
      </c>
      <c r="M754" s="152">
        <f t="shared" si="458"/>
        <v>0</v>
      </c>
      <c r="N754" s="152">
        <f t="shared" si="458"/>
        <v>0</v>
      </c>
      <c r="O754" s="152">
        <f t="shared" si="458"/>
        <v>0</v>
      </c>
      <c r="P754" s="152">
        <f t="shared" si="458"/>
        <v>0</v>
      </c>
      <c r="Q754" s="152">
        <f t="shared" si="458"/>
        <v>0</v>
      </c>
      <c r="R754" s="152">
        <f t="shared" si="458"/>
        <v>0</v>
      </c>
      <c r="S754" s="152">
        <f t="shared" si="458"/>
        <v>0</v>
      </c>
      <c r="T754" s="152">
        <f t="shared" si="458"/>
        <v>0</v>
      </c>
      <c r="U754" s="152">
        <f t="shared" si="458"/>
        <v>0</v>
      </c>
      <c r="V754" s="152">
        <f t="shared" si="458"/>
        <v>0</v>
      </c>
      <c r="W754" s="152">
        <f t="shared" si="458"/>
        <v>0</v>
      </c>
      <c r="X754" s="152">
        <f t="shared" si="458"/>
        <v>0</v>
      </c>
      <c r="Y754" s="152">
        <f t="shared" si="458"/>
        <v>0</v>
      </c>
      <c r="Z754" s="152">
        <f t="shared" si="458"/>
        <v>0</v>
      </c>
      <c r="AA754" s="152">
        <f t="shared" si="458"/>
        <v>0</v>
      </c>
      <c r="AB754" s="152">
        <f t="shared" si="458"/>
        <v>0</v>
      </c>
      <c r="AC754" s="152">
        <f t="shared" si="458"/>
        <v>0</v>
      </c>
      <c r="AD754" s="152">
        <f t="shared" si="458"/>
        <v>0</v>
      </c>
      <c r="AE754" s="152">
        <f t="shared" si="458"/>
        <v>0</v>
      </c>
      <c r="AF754" s="152">
        <f t="shared" si="458"/>
        <v>0</v>
      </c>
      <c r="AG754" s="210"/>
      <c r="AK754" s="342"/>
      <c r="AM754" s="352"/>
      <c r="AN754" s="345"/>
      <c r="AP754" s="349"/>
      <c r="AQ754" s="349"/>
    </row>
    <row r="755" spans="1:43" s="209" customFormat="1" ht="16.5" hidden="1" customHeight="1" outlineLevel="2">
      <c r="A755" s="206"/>
      <c r="B755" s="225" t="s">
        <v>839</v>
      </c>
      <c r="C755" s="152">
        <f t="shared" ref="C755:AF755" si="459">C718</f>
        <v>0</v>
      </c>
      <c r="D755" s="152">
        <f t="shared" si="459"/>
        <v>0</v>
      </c>
      <c r="E755" s="152">
        <f t="shared" si="459"/>
        <v>0</v>
      </c>
      <c r="F755" s="152">
        <f t="shared" si="459"/>
        <v>0</v>
      </c>
      <c r="G755" s="152">
        <f t="shared" si="459"/>
        <v>0</v>
      </c>
      <c r="H755" s="152">
        <f t="shared" si="459"/>
        <v>0</v>
      </c>
      <c r="I755" s="152">
        <f t="shared" si="459"/>
        <v>0</v>
      </c>
      <c r="J755" s="152">
        <f t="shared" si="459"/>
        <v>0</v>
      </c>
      <c r="K755" s="152">
        <f t="shared" si="459"/>
        <v>0</v>
      </c>
      <c r="L755" s="152">
        <f t="shared" si="459"/>
        <v>0</v>
      </c>
      <c r="M755" s="152">
        <f t="shared" si="459"/>
        <v>0</v>
      </c>
      <c r="N755" s="152">
        <f t="shared" si="459"/>
        <v>0</v>
      </c>
      <c r="O755" s="152">
        <f t="shared" si="459"/>
        <v>0</v>
      </c>
      <c r="P755" s="152">
        <f t="shared" si="459"/>
        <v>0</v>
      </c>
      <c r="Q755" s="152">
        <f t="shared" si="459"/>
        <v>0</v>
      </c>
      <c r="R755" s="152">
        <f t="shared" si="459"/>
        <v>0</v>
      </c>
      <c r="S755" s="152">
        <f t="shared" si="459"/>
        <v>0</v>
      </c>
      <c r="T755" s="152">
        <f t="shared" si="459"/>
        <v>0</v>
      </c>
      <c r="U755" s="152">
        <f t="shared" si="459"/>
        <v>0</v>
      </c>
      <c r="V755" s="152">
        <f t="shared" si="459"/>
        <v>0</v>
      </c>
      <c r="W755" s="152">
        <f t="shared" si="459"/>
        <v>0</v>
      </c>
      <c r="X755" s="152">
        <f t="shared" si="459"/>
        <v>0</v>
      </c>
      <c r="Y755" s="152">
        <f t="shared" si="459"/>
        <v>0</v>
      </c>
      <c r="Z755" s="152">
        <f t="shared" si="459"/>
        <v>0</v>
      </c>
      <c r="AA755" s="152">
        <f t="shared" si="459"/>
        <v>0</v>
      </c>
      <c r="AB755" s="152">
        <f t="shared" si="459"/>
        <v>0</v>
      </c>
      <c r="AC755" s="152">
        <f t="shared" si="459"/>
        <v>0</v>
      </c>
      <c r="AD755" s="152">
        <f t="shared" si="459"/>
        <v>0</v>
      </c>
      <c r="AE755" s="152">
        <f t="shared" si="459"/>
        <v>0</v>
      </c>
      <c r="AF755" s="152">
        <f t="shared" si="459"/>
        <v>0</v>
      </c>
      <c r="AG755" s="210"/>
      <c r="AH755" s="176"/>
      <c r="AK755" s="342"/>
      <c r="AM755" s="352"/>
      <c r="AN755" s="345"/>
      <c r="AP755" s="349"/>
      <c r="AQ755" s="349"/>
    </row>
    <row r="756" spans="1:43" s="176" customFormat="1" ht="16.5" hidden="1" customHeight="1" outlineLevel="2">
      <c r="A756" s="168"/>
      <c r="B756" s="225" t="s">
        <v>849</v>
      </c>
      <c r="C756" s="150">
        <f t="shared" ref="C756:AF756" si="460">C733</f>
        <v>1814.4</v>
      </c>
      <c r="D756" s="150">
        <f t="shared" si="460"/>
        <v>1814.4</v>
      </c>
      <c r="E756" s="150">
        <f t="shared" si="460"/>
        <v>1814.4</v>
      </c>
      <c r="F756" s="150">
        <f t="shared" si="460"/>
        <v>1814.4</v>
      </c>
      <c r="G756" s="150">
        <f t="shared" si="460"/>
        <v>1814.4</v>
      </c>
      <c r="H756" s="150">
        <f t="shared" si="460"/>
        <v>1814.4</v>
      </c>
      <c r="I756" s="150">
        <f t="shared" si="460"/>
        <v>1814.4</v>
      </c>
      <c r="J756" s="150">
        <f t="shared" si="460"/>
        <v>1814.4</v>
      </c>
      <c r="K756" s="150">
        <f t="shared" si="460"/>
        <v>1814.4</v>
      </c>
      <c r="L756" s="150">
        <f t="shared" si="460"/>
        <v>1814.4</v>
      </c>
      <c r="M756" s="150">
        <f t="shared" si="460"/>
        <v>1814.4</v>
      </c>
      <c r="N756" s="150">
        <f t="shared" si="460"/>
        <v>1814.4</v>
      </c>
      <c r="O756" s="150">
        <f t="shared" si="460"/>
        <v>1814.4</v>
      </c>
      <c r="P756" s="150">
        <f t="shared" si="460"/>
        <v>1814.4</v>
      </c>
      <c r="Q756" s="150">
        <f t="shared" si="460"/>
        <v>1814.4</v>
      </c>
      <c r="R756" s="150">
        <f t="shared" si="460"/>
        <v>1814.4</v>
      </c>
      <c r="S756" s="150">
        <f t="shared" si="460"/>
        <v>1814.4</v>
      </c>
      <c r="T756" s="150">
        <f t="shared" si="460"/>
        <v>1814.4</v>
      </c>
      <c r="U756" s="150">
        <f t="shared" si="460"/>
        <v>1814.4</v>
      </c>
      <c r="V756" s="150">
        <f t="shared" si="460"/>
        <v>1814.4</v>
      </c>
      <c r="W756" s="150">
        <f t="shared" si="460"/>
        <v>1814.4</v>
      </c>
      <c r="X756" s="150">
        <f t="shared" si="460"/>
        <v>1814.4</v>
      </c>
      <c r="Y756" s="150">
        <f t="shared" si="460"/>
        <v>1814.4</v>
      </c>
      <c r="Z756" s="150">
        <f t="shared" si="460"/>
        <v>1814.4</v>
      </c>
      <c r="AA756" s="150">
        <f t="shared" si="460"/>
        <v>1814.4</v>
      </c>
      <c r="AB756" s="150">
        <f t="shared" si="460"/>
        <v>1814.4</v>
      </c>
      <c r="AC756" s="150">
        <f t="shared" si="460"/>
        <v>1814.4</v>
      </c>
      <c r="AD756" s="150">
        <f t="shared" si="460"/>
        <v>1814.4</v>
      </c>
      <c r="AE756" s="150">
        <f t="shared" si="460"/>
        <v>1814.4</v>
      </c>
      <c r="AF756" s="150">
        <f t="shared" si="460"/>
        <v>1814.4</v>
      </c>
      <c r="AG756" s="204"/>
      <c r="AK756" s="342"/>
      <c r="AM756" s="352"/>
      <c r="AN756" s="345"/>
      <c r="AP756" s="347"/>
      <c r="AQ756" s="347"/>
    </row>
    <row r="757" spans="1:43" s="176" customFormat="1" ht="16.5" hidden="1" customHeight="1" outlineLevel="2">
      <c r="A757" s="168"/>
      <c r="B757" s="225" t="s">
        <v>854</v>
      </c>
      <c r="C757" s="226">
        <v>1.5525199999999999E-2</v>
      </c>
      <c r="D757" s="159">
        <f>C757</f>
        <v>1.5525199999999999E-2</v>
      </c>
      <c r="E757" s="159">
        <f t="shared" ref="E757:AF757" si="461">D757</f>
        <v>1.5525199999999999E-2</v>
      </c>
      <c r="F757" s="159">
        <f t="shared" si="461"/>
        <v>1.5525199999999999E-2</v>
      </c>
      <c r="G757" s="159">
        <f t="shared" si="461"/>
        <v>1.5525199999999999E-2</v>
      </c>
      <c r="H757" s="159">
        <f t="shared" si="461"/>
        <v>1.5525199999999999E-2</v>
      </c>
      <c r="I757" s="159">
        <f t="shared" si="461"/>
        <v>1.5525199999999999E-2</v>
      </c>
      <c r="J757" s="159">
        <f t="shared" si="461"/>
        <v>1.5525199999999999E-2</v>
      </c>
      <c r="K757" s="159">
        <f t="shared" si="461"/>
        <v>1.5525199999999999E-2</v>
      </c>
      <c r="L757" s="159">
        <f t="shared" si="461"/>
        <v>1.5525199999999999E-2</v>
      </c>
      <c r="M757" s="159">
        <f t="shared" si="461"/>
        <v>1.5525199999999999E-2</v>
      </c>
      <c r="N757" s="159">
        <f t="shared" si="461"/>
        <v>1.5525199999999999E-2</v>
      </c>
      <c r="O757" s="159">
        <f t="shared" si="461"/>
        <v>1.5525199999999999E-2</v>
      </c>
      <c r="P757" s="159">
        <f t="shared" si="461"/>
        <v>1.5525199999999999E-2</v>
      </c>
      <c r="Q757" s="159">
        <f t="shared" si="461"/>
        <v>1.5525199999999999E-2</v>
      </c>
      <c r="R757" s="159">
        <f t="shared" si="461"/>
        <v>1.5525199999999999E-2</v>
      </c>
      <c r="S757" s="159">
        <f t="shared" si="461"/>
        <v>1.5525199999999999E-2</v>
      </c>
      <c r="T757" s="159">
        <f t="shared" si="461"/>
        <v>1.5525199999999999E-2</v>
      </c>
      <c r="U757" s="159">
        <f t="shared" si="461"/>
        <v>1.5525199999999999E-2</v>
      </c>
      <c r="V757" s="159">
        <f t="shared" si="461"/>
        <v>1.5525199999999999E-2</v>
      </c>
      <c r="W757" s="159">
        <f t="shared" si="461"/>
        <v>1.5525199999999999E-2</v>
      </c>
      <c r="X757" s="159">
        <f t="shared" si="461"/>
        <v>1.5525199999999999E-2</v>
      </c>
      <c r="Y757" s="159">
        <f t="shared" si="461"/>
        <v>1.5525199999999999E-2</v>
      </c>
      <c r="Z757" s="159">
        <f t="shared" si="461"/>
        <v>1.5525199999999999E-2</v>
      </c>
      <c r="AA757" s="159">
        <f t="shared" si="461"/>
        <v>1.5525199999999999E-2</v>
      </c>
      <c r="AB757" s="159">
        <f t="shared" si="461"/>
        <v>1.5525199999999999E-2</v>
      </c>
      <c r="AC757" s="159">
        <f t="shared" si="461"/>
        <v>1.5525199999999999E-2</v>
      </c>
      <c r="AD757" s="159">
        <f t="shared" si="461"/>
        <v>1.5525199999999999E-2</v>
      </c>
      <c r="AE757" s="159">
        <f t="shared" si="461"/>
        <v>1.5525199999999999E-2</v>
      </c>
      <c r="AF757" s="159">
        <f t="shared" si="461"/>
        <v>1.5525199999999999E-2</v>
      </c>
      <c r="AG757" s="204"/>
      <c r="AH757" s="209"/>
      <c r="AK757" s="342"/>
      <c r="AM757" s="352"/>
      <c r="AN757" s="345"/>
      <c r="AP757" s="347"/>
      <c r="AQ757" s="347"/>
    </row>
    <row r="758" spans="1:43" s="176" customFormat="1" ht="3" hidden="1" customHeight="1" outlineLevel="2">
      <c r="A758" s="168"/>
      <c r="B758" s="225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 s="204"/>
      <c r="AH758" s="214"/>
      <c r="AK758" s="342"/>
      <c r="AM758" s="352"/>
      <c r="AN758" s="345"/>
      <c r="AP758" s="347"/>
      <c r="AQ758" s="347"/>
    </row>
    <row r="759" spans="1:43" s="214" customFormat="1" ht="16.5" hidden="1" customHeight="1" outlineLevel="1">
      <c r="A759" s="211"/>
      <c r="B759" s="212" t="s">
        <v>855</v>
      </c>
      <c r="C759" s="213">
        <f t="shared" ref="C759:AF759" si="462">SUM(C760,C768)*12/10^3</f>
        <v>2.9227806720000005</v>
      </c>
      <c r="D759" s="213">
        <f t="shared" si="462"/>
        <v>2.9227806720000005</v>
      </c>
      <c r="E759" s="213">
        <f t="shared" si="462"/>
        <v>2.9227806720000005</v>
      </c>
      <c r="F759" s="213">
        <f t="shared" si="462"/>
        <v>2.9227806720000005</v>
      </c>
      <c r="G759" s="213">
        <f t="shared" si="462"/>
        <v>2.9227806720000005</v>
      </c>
      <c r="H759" s="213">
        <f t="shared" si="462"/>
        <v>2.9227806720000005</v>
      </c>
      <c r="I759" s="213">
        <f t="shared" si="462"/>
        <v>2.9227806720000005</v>
      </c>
      <c r="J759" s="213">
        <f t="shared" si="462"/>
        <v>2.9227806720000005</v>
      </c>
      <c r="K759" s="213">
        <f t="shared" si="462"/>
        <v>2.9227806720000005</v>
      </c>
      <c r="L759" s="213">
        <f t="shared" si="462"/>
        <v>2.9227806720000005</v>
      </c>
      <c r="M759" s="213">
        <f t="shared" si="462"/>
        <v>2.9227806720000005</v>
      </c>
      <c r="N759" s="213">
        <f t="shared" si="462"/>
        <v>2.9227806720000005</v>
      </c>
      <c r="O759" s="213">
        <f t="shared" si="462"/>
        <v>2.9227806720000005</v>
      </c>
      <c r="P759" s="213">
        <f t="shared" si="462"/>
        <v>2.9227806720000005</v>
      </c>
      <c r="Q759" s="213">
        <f t="shared" si="462"/>
        <v>2.9227806720000005</v>
      </c>
      <c r="R759" s="213">
        <f t="shared" si="462"/>
        <v>2.9227806720000005</v>
      </c>
      <c r="S759" s="213">
        <f t="shared" si="462"/>
        <v>2.9227806720000005</v>
      </c>
      <c r="T759" s="213">
        <f t="shared" si="462"/>
        <v>2.9227806720000005</v>
      </c>
      <c r="U759" s="213">
        <f t="shared" si="462"/>
        <v>2.9227806720000005</v>
      </c>
      <c r="V759" s="213">
        <f t="shared" si="462"/>
        <v>2.9227806720000005</v>
      </c>
      <c r="W759" s="213">
        <f t="shared" si="462"/>
        <v>2.9227806720000005</v>
      </c>
      <c r="X759" s="213">
        <f t="shared" si="462"/>
        <v>2.9227806720000005</v>
      </c>
      <c r="Y759" s="213">
        <f t="shared" si="462"/>
        <v>2.9227806720000005</v>
      </c>
      <c r="Z759" s="213">
        <f t="shared" si="462"/>
        <v>2.9227806720000005</v>
      </c>
      <c r="AA759" s="213">
        <f t="shared" si="462"/>
        <v>2.9227806720000005</v>
      </c>
      <c r="AB759" s="213">
        <f t="shared" si="462"/>
        <v>2.9227806720000005</v>
      </c>
      <c r="AC759" s="213">
        <f t="shared" si="462"/>
        <v>2.9227806720000005</v>
      </c>
      <c r="AD759" s="213">
        <f t="shared" si="462"/>
        <v>2.9227806720000005</v>
      </c>
      <c r="AE759" s="213">
        <f t="shared" si="462"/>
        <v>2.9227806720000005</v>
      </c>
      <c r="AF759" s="213">
        <f t="shared" si="462"/>
        <v>2.9227806720000005</v>
      </c>
      <c r="AG759" s="563">
        <f>SUM(C759:AF759)</f>
        <v>87.68342016000004</v>
      </c>
      <c r="AH759" s="209"/>
      <c r="AK759" s="342"/>
      <c r="AM759" s="352"/>
      <c r="AN759" s="345"/>
      <c r="AP759" s="351"/>
      <c r="AQ759" s="351"/>
    </row>
    <row r="760" spans="1:43" s="209" customFormat="1" ht="16.5" hidden="1" customHeight="1" outlineLevel="2">
      <c r="A760" s="206"/>
      <c r="B760" s="217" t="s">
        <v>934</v>
      </c>
      <c r="C760" s="152">
        <f>C762*C763*C761</f>
        <v>243.56505600000003</v>
      </c>
      <c r="D760" s="152">
        <f t="shared" ref="D760:AF760" si="463">D762*D763*D761</f>
        <v>243.56505600000003</v>
      </c>
      <c r="E760" s="152">
        <f t="shared" si="463"/>
        <v>243.56505600000003</v>
      </c>
      <c r="F760" s="152">
        <f t="shared" si="463"/>
        <v>243.56505600000003</v>
      </c>
      <c r="G760" s="152">
        <f t="shared" si="463"/>
        <v>243.56505600000003</v>
      </c>
      <c r="H760" s="152">
        <f t="shared" si="463"/>
        <v>243.56505600000003</v>
      </c>
      <c r="I760" s="152">
        <f t="shared" si="463"/>
        <v>243.56505600000003</v>
      </c>
      <c r="J760" s="152">
        <f t="shared" si="463"/>
        <v>243.56505600000003</v>
      </c>
      <c r="K760" s="152">
        <f t="shared" si="463"/>
        <v>243.56505600000003</v>
      </c>
      <c r="L760" s="152">
        <f t="shared" si="463"/>
        <v>243.56505600000003</v>
      </c>
      <c r="M760" s="152">
        <f t="shared" si="463"/>
        <v>243.56505600000003</v>
      </c>
      <c r="N760" s="152">
        <f t="shared" si="463"/>
        <v>243.56505600000003</v>
      </c>
      <c r="O760" s="152">
        <f t="shared" si="463"/>
        <v>243.56505600000003</v>
      </c>
      <c r="P760" s="152">
        <f t="shared" si="463"/>
        <v>243.56505600000003</v>
      </c>
      <c r="Q760" s="152">
        <f t="shared" si="463"/>
        <v>243.56505600000003</v>
      </c>
      <c r="R760" s="152">
        <f t="shared" si="463"/>
        <v>243.56505600000003</v>
      </c>
      <c r="S760" s="152">
        <f t="shared" si="463"/>
        <v>243.56505600000003</v>
      </c>
      <c r="T760" s="152">
        <f t="shared" si="463"/>
        <v>243.56505600000003</v>
      </c>
      <c r="U760" s="152">
        <f t="shared" si="463"/>
        <v>243.56505600000003</v>
      </c>
      <c r="V760" s="152">
        <f t="shared" si="463"/>
        <v>243.56505600000003</v>
      </c>
      <c r="W760" s="152">
        <f t="shared" si="463"/>
        <v>243.56505600000003</v>
      </c>
      <c r="X760" s="152">
        <f t="shared" si="463"/>
        <v>243.56505600000003</v>
      </c>
      <c r="Y760" s="152">
        <f t="shared" si="463"/>
        <v>243.56505600000003</v>
      </c>
      <c r="Z760" s="152">
        <f t="shared" si="463"/>
        <v>243.56505600000003</v>
      </c>
      <c r="AA760" s="152">
        <f t="shared" si="463"/>
        <v>243.56505600000003</v>
      </c>
      <c r="AB760" s="152">
        <f t="shared" si="463"/>
        <v>243.56505600000003</v>
      </c>
      <c r="AC760" s="152">
        <f t="shared" si="463"/>
        <v>243.56505600000003</v>
      </c>
      <c r="AD760" s="152">
        <f t="shared" si="463"/>
        <v>243.56505600000003</v>
      </c>
      <c r="AE760" s="152">
        <f t="shared" si="463"/>
        <v>243.56505600000003</v>
      </c>
      <c r="AF760" s="152">
        <f t="shared" si="463"/>
        <v>243.56505600000003</v>
      </c>
      <c r="AG760" s="210"/>
      <c r="AK760" s="342"/>
      <c r="AM760" s="352"/>
      <c r="AN760" s="345"/>
      <c r="AP760" s="349"/>
      <c r="AQ760" s="349"/>
    </row>
    <row r="761" spans="1:43" s="209" customFormat="1" ht="16.5" hidden="1" customHeight="1" outlineLevel="2">
      <c r="A761" s="206"/>
      <c r="B761" s="195" t="s">
        <v>839</v>
      </c>
      <c r="C761" s="150">
        <f t="shared" ref="C761:AF761" si="464">C717</f>
        <v>1</v>
      </c>
      <c r="D761" s="150">
        <f t="shared" si="464"/>
        <v>1</v>
      </c>
      <c r="E761" s="150">
        <f t="shared" si="464"/>
        <v>1</v>
      </c>
      <c r="F761" s="150">
        <f t="shared" si="464"/>
        <v>1</v>
      </c>
      <c r="G761" s="150">
        <f t="shared" si="464"/>
        <v>1</v>
      </c>
      <c r="H761" s="150">
        <f t="shared" si="464"/>
        <v>1</v>
      </c>
      <c r="I761" s="150">
        <f t="shared" si="464"/>
        <v>1</v>
      </c>
      <c r="J761" s="150">
        <f t="shared" si="464"/>
        <v>1</v>
      </c>
      <c r="K761" s="150">
        <f t="shared" si="464"/>
        <v>1</v>
      </c>
      <c r="L761" s="150">
        <f t="shared" si="464"/>
        <v>1</v>
      </c>
      <c r="M761" s="150">
        <f t="shared" si="464"/>
        <v>1</v>
      </c>
      <c r="N761" s="150">
        <f t="shared" si="464"/>
        <v>1</v>
      </c>
      <c r="O761" s="150">
        <f t="shared" si="464"/>
        <v>1</v>
      </c>
      <c r="P761" s="150">
        <f t="shared" si="464"/>
        <v>1</v>
      </c>
      <c r="Q761" s="150">
        <f t="shared" si="464"/>
        <v>1</v>
      </c>
      <c r="R761" s="150">
        <f t="shared" si="464"/>
        <v>1</v>
      </c>
      <c r="S761" s="150">
        <f t="shared" si="464"/>
        <v>1</v>
      </c>
      <c r="T761" s="150">
        <f t="shared" si="464"/>
        <v>1</v>
      </c>
      <c r="U761" s="150">
        <f t="shared" si="464"/>
        <v>1</v>
      </c>
      <c r="V761" s="150">
        <f t="shared" si="464"/>
        <v>1</v>
      </c>
      <c r="W761" s="150">
        <f t="shared" si="464"/>
        <v>1</v>
      </c>
      <c r="X761" s="150">
        <f t="shared" si="464"/>
        <v>1</v>
      </c>
      <c r="Y761" s="150">
        <f t="shared" si="464"/>
        <v>1</v>
      </c>
      <c r="Z761" s="150">
        <f t="shared" si="464"/>
        <v>1</v>
      </c>
      <c r="AA761" s="150">
        <f t="shared" si="464"/>
        <v>1</v>
      </c>
      <c r="AB761" s="150">
        <f t="shared" si="464"/>
        <v>1</v>
      </c>
      <c r="AC761" s="150">
        <f t="shared" si="464"/>
        <v>1</v>
      </c>
      <c r="AD761" s="150">
        <f t="shared" si="464"/>
        <v>1</v>
      </c>
      <c r="AE761" s="150">
        <f t="shared" si="464"/>
        <v>1</v>
      </c>
      <c r="AF761" s="150">
        <f t="shared" si="464"/>
        <v>1</v>
      </c>
      <c r="AG761" s="210"/>
      <c r="AK761" s="342"/>
      <c r="AM761" s="352"/>
      <c r="AN761" s="345"/>
      <c r="AP761" s="349"/>
      <c r="AQ761" s="349"/>
    </row>
    <row r="762" spans="1:43" s="209" customFormat="1" ht="16.5" hidden="1" customHeight="1" outlineLevel="2">
      <c r="A762" s="206"/>
      <c r="B762" s="195" t="s">
        <v>857</v>
      </c>
      <c r="C762" s="150">
        <f t="shared" ref="C762:AF762" si="465">C729</f>
        <v>880.95</v>
      </c>
      <c r="D762" s="150">
        <f t="shared" si="465"/>
        <v>880.95</v>
      </c>
      <c r="E762" s="150">
        <f t="shared" si="465"/>
        <v>880.95</v>
      </c>
      <c r="F762" s="150">
        <f t="shared" si="465"/>
        <v>880.95</v>
      </c>
      <c r="G762" s="150">
        <f t="shared" si="465"/>
        <v>880.95</v>
      </c>
      <c r="H762" s="150">
        <f t="shared" si="465"/>
        <v>880.95</v>
      </c>
      <c r="I762" s="150">
        <f t="shared" si="465"/>
        <v>880.95</v>
      </c>
      <c r="J762" s="150">
        <f t="shared" si="465"/>
        <v>880.95</v>
      </c>
      <c r="K762" s="150">
        <f t="shared" si="465"/>
        <v>880.95</v>
      </c>
      <c r="L762" s="150">
        <f t="shared" si="465"/>
        <v>880.95</v>
      </c>
      <c r="M762" s="150">
        <f t="shared" si="465"/>
        <v>880.95</v>
      </c>
      <c r="N762" s="150">
        <f t="shared" si="465"/>
        <v>880.95</v>
      </c>
      <c r="O762" s="150">
        <f t="shared" si="465"/>
        <v>880.95</v>
      </c>
      <c r="P762" s="150">
        <f t="shared" si="465"/>
        <v>880.95</v>
      </c>
      <c r="Q762" s="150">
        <f t="shared" si="465"/>
        <v>880.95</v>
      </c>
      <c r="R762" s="150">
        <f t="shared" si="465"/>
        <v>880.95</v>
      </c>
      <c r="S762" s="150">
        <f t="shared" si="465"/>
        <v>880.95</v>
      </c>
      <c r="T762" s="150">
        <f t="shared" si="465"/>
        <v>880.95</v>
      </c>
      <c r="U762" s="150">
        <f t="shared" si="465"/>
        <v>880.95</v>
      </c>
      <c r="V762" s="150">
        <f t="shared" si="465"/>
        <v>880.95</v>
      </c>
      <c r="W762" s="150">
        <f t="shared" si="465"/>
        <v>880.95</v>
      </c>
      <c r="X762" s="150">
        <f t="shared" si="465"/>
        <v>880.95</v>
      </c>
      <c r="Y762" s="150">
        <f t="shared" si="465"/>
        <v>880.95</v>
      </c>
      <c r="Z762" s="150">
        <f t="shared" si="465"/>
        <v>880.95</v>
      </c>
      <c r="AA762" s="150">
        <f t="shared" si="465"/>
        <v>880.95</v>
      </c>
      <c r="AB762" s="150">
        <f t="shared" si="465"/>
        <v>880.95</v>
      </c>
      <c r="AC762" s="150">
        <f t="shared" si="465"/>
        <v>880.95</v>
      </c>
      <c r="AD762" s="150">
        <f t="shared" si="465"/>
        <v>880.95</v>
      </c>
      <c r="AE762" s="150">
        <f t="shared" si="465"/>
        <v>880.95</v>
      </c>
      <c r="AF762" s="150">
        <f t="shared" si="465"/>
        <v>880.95</v>
      </c>
      <c r="AG762" s="210"/>
      <c r="AK762" s="342"/>
      <c r="AM762" s="352"/>
      <c r="AN762" s="345"/>
      <c r="AP762" s="349"/>
      <c r="AQ762" s="349"/>
    </row>
    <row r="763" spans="1:43" s="209" customFormat="1" ht="16.5" hidden="1" customHeight="1" outlineLevel="2">
      <c r="A763" s="206"/>
      <c r="B763" s="195" t="s">
        <v>858</v>
      </c>
      <c r="C763" s="229">
        <f>((C764*C765)+(C766*C767))/C$89</f>
        <v>0.27648</v>
      </c>
      <c r="D763" s="229">
        <f t="shared" ref="D763:AF763" si="466">((D764*D765)+(D766*D767))/D$89</f>
        <v>0.27648</v>
      </c>
      <c r="E763" s="229">
        <f t="shared" si="466"/>
        <v>0.27648</v>
      </c>
      <c r="F763" s="229">
        <f t="shared" si="466"/>
        <v>0.27648</v>
      </c>
      <c r="G763" s="229">
        <f t="shared" si="466"/>
        <v>0.27648</v>
      </c>
      <c r="H763" s="229">
        <f t="shared" si="466"/>
        <v>0.27648</v>
      </c>
      <c r="I763" s="229">
        <f t="shared" si="466"/>
        <v>0.27648</v>
      </c>
      <c r="J763" s="229">
        <f t="shared" si="466"/>
        <v>0.27648</v>
      </c>
      <c r="K763" s="229">
        <f t="shared" si="466"/>
        <v>0.27648</v>
      </c>
      <c r="L763" s="229">
        <f t="shared" si="466"/>
        <v>0.27648</v>
      </c>
      <c r="M763" s="229">
        <f t="shared" si="466"/>
        <v>0.27648</v>
      </c>
      <c r="N763" s="229">
        <f t="shared" si="466"/>
        <v>0.27648</v>
      </c>
      <c r="O763" s="229">
        <f t="shared" si="466"/>
        <v>0.27648</v>
      </c>
      <c r="P763" s="229">
        <f t="shared" si="466"/>
        <v>0.27648</v>
      </c>
      <c r="Q763" s="229">
        <f t="shared" si="466"/>
        <v>0.27648</v>
      </c>
      <c r="R763" s="229">
        <f t="shared" si="466"/>
        <v>0.27648</v>
      </c>
      <c r="S763" s="229">
        <f t="shared" si="466"/>
        <v>0.27648</v>
      </c>
      <c r="T763" s="229">
        <f t="shared" si="466"/>
        <v>0.27648</v>
      </c>
      <c r="U763" s="229">
        <f t="shared" si="466"/>
        <v>0.27648</v>
      </c>
      <c r="V763" s="229">
        <f t="shared" si="466"/>
        <v>0.27648</v>
      </c>
      <c r="W763" s="229">
        <f t="shared" si="466"/>
        <v>0.27648</v>
      </c>
      <c r="X763" s="229">
        <f t="shared" si="466"/>
        <v>0.27648</v>
      </c>
      <c r="Y763" s="229">
        <f t="shared" si="466"/>
        <v>0.27648</v>
      </c>
      <c r="Z763" s="229">
        <f t="shared" si="466"/>
        <v>0.27648</v>
      </c>
      <c r="AA763" s="229">
        <f t="shared" si="466"/>
        <v>0.27648</v>
      </c>
      <c r="AB763" s="229">
        <f t="shared" si="466"/>
        <v>0.27648</v>
      </c>
      <c r="AC763" s="229">
        <f t="shared" si="466"/>
        <v>0.27648</v>
      </c>
      <c r="AD763" s="229">
        <f t="shared" si="466"/>
        <v>0.27648</v>
      </c>
      <c r="AE763" s="229">
        <f t="shared" si="466"/>
        <v>0.27648</v>
      </c>
      <c r="AF763" s="229">
        <f t="shared" si="466"/>
        <v>0.27648</v>
      </c>
      <c r="AG763" s="210"/>
      <c r="AH763" s="176"/>
      <c r="AK763" s="342"/>
      <c r="AM763" s="352"/>
      <c r="AN763" s="345"/>
      <c r="AP763" s="349"/>
      <c r="AQ763" s="349"/>
    </row>
    <row r="764" spans="1:43" s="176" customFormat="1" ht="16.5" hidden="1" customHeight="1" outlineLevel="2">
      <c r="A764" s="168"/>
      <c r="B764" s="225" t="s">
        <v>863</v>
      </c>
      <c r="C764" s="150">
        <v>6</v>
      </c>
      <c r="D764" s="150">
        <v>6</v>
      </c>
      <c r="E764" s="150">
        <v>6</v>
      </c>
      <c r="F764" s="150">
        <v>6</v>
      </c>
      <c r="G764" s="150">
        <v>6</v>
      </c>
      <c r="H764" s="150">
        <v>6</v>
      </c>
      <c r="I764" s="150">
        <v>6</v>
      </c>
      <c r="J764" s="150">
        <v>6</v>
      </c>
      <c r="K764" s="150">
        <v>6</v>
      </c>
      <c r="L764" s="150">
        <v>6</v>
      </c>
      <c r="M764" s="150">
        <v>6</v>
      </c>
      <c r="N764" s="150">
        <v>6</v>
      </c>
      <c r="O764" s="150">
        <v>6</v>
      </c>
      <c r="P764" s="150">
        <v>6</v>
      </c>
      <c r="Q764" s="150">
        <v>6</v>
      </c>
      <c r="R764" s="150">
        <v>6</v>
      </c>
      <c r="S764" s="150">
        <v>6</v>
      </c>
      <c r="T764" s="150">
        <v>6</v>
      </c>
      <c r="U764" s="150">
        <v>6</v>
      </c>
      <c r="V764" s="150">
        <v>6</v>
      </c>
      <c r="W764" s="150">
        <v>6</v>
      </c>
      <c r="X764" s="150">
        <v>6</v>
      </c>
      <c r="Y764" s="150">
        <v>6</v>
      </c>
      <c r="Z764" s="150">
        <v>6</v>
      </c>
      <c r="AA764" s="150">
        <v>6</v>
      </c>
      <c r="AB764" s="150">
        <v>6</v>
      </c>
      <c r="AC764" s="150">
        <v>6</v>
      </c>
      <c r="AD764" s="150">
        <v>6</v>
      </c>
      <c r="AE764" s="150">
        <v>6</v>
      </c>
      <c r="AF764" s="150">
        <v>6</v>
      </c>
      <c r="AG764" s="204"/>
      <c r="AK764" s="342"/>
      <c r="AM764" s="352"/>
      <c r="AN764" s="345"/>
      <c r="AP764" s="347"/>
      <c r="AQ764" s="347"/>
    </row>
    <row r="765" spans="1:43" s="176" customFormat="1" ht="16.5" hidden="1" customHeight="1" outlineLevel="2">
      <c r="A765" s="168"/>
      <c r="B765" s="225" t="s">
        <v>860</v>
      </c>
      <c r="C765" s="191">
        <v>1510</v>
      </c>
      <c r="D765">
        <f>C765</f>
        <v>1510</v>
      </c>
      <c r="E765">
        <f t="shared" ref="E765:AF767" si="467">D765</f>
        <v>1510</v>
      </c>
      <c r="F765">
        <f t="shared" si="467"/>
        <v>1510</v>
      </c>
      <c r="G765">
        <f t="shared" si="467"/>
        <v>1510</v>
      </c>
      <c r="H765">
        <f t="shared" si="467"/>
        <v>1510</v>
      </c>
      <c r="I765">
        <f t="shared" si="467"/>
        <v>1510</v>
      </c>
      <c r="J765">
        <f t="shared" si="467"/>
        <v>1510</v>
      </c>
      <c r="K765">
        <f t="shared" si="467"/>
        <v>1510</v>
      </c>
      <c r="L765">
        <f t="shared" si="467"/>
        <v>1510</v>
      </c>
      <c r="M765">
        <f t="shared" si="467"/>
        <v>1510</v>
      </c>
      <c r="N765">
        <f t="shared" si="467"/>
        <v>1510</v>
      </c>
      <c r="O765">
        <f t="shared" si="467"/>
        <v>1510</v>
      </c>
      <c r="P765">
        <f t="shared" si="467"/>
        <v>1510</v>
      </c>
      <c r="Q765">
        <f t="shared" si="467"/>
        <v>1510</v>
      </c>
      <c r="R765">
        <f t="shared" si="467"/>
        <v>1510</v>
      </c>
      <c r="S765">
        <f t="shared" si="467"/>
        <v>1510</v>
      </c>
      <c r="T765">
        <f t="shared" si="467"/>
        <v>1510</v>
      </c>
      <c r="U765">
        <f t="shared" si="467"/>
        <v>1510</v>
      </c>
      <c r="V765">
        <f t="shared" si="467"/>
        <v>1510</v>
      </c>
      <c r="W765">
        <f t="shared" si="467"/>
        <v>1510</v>
      </c>
      <c r="X765">
        <f t="shared" si="467"/>
        <v>1510</v>
      </c>
      <c r="Y765">
        <f t="shared" si="467"/>
        <v>1510</v>
      </c>
      <c r="Z765">
        <f t="shared" si="467"/>
        <v>1510</v>
      </c>
      <c r="AA765">
        <f t="shared" si="467"/>
        <v>1510</v>
      </c>
      <c r="AB765">
        <f t="shared" si="467"/>
        <v>1510</v>
      </c>
      <c r="AC765">
        <f t="shared" si="467"/>
        <v>1510</v>
      </c>
      <c r="AD765">
        <f t="shared" si="467"/>
        <v>1510</v>
      </c>
      <c r="AE765">
        <f t="shared" si="467"/>
        <v>1510</v>
      </c>
      <c r="AF765">
        <f t="shared" si="467"/>
        <v>1510</v>
      </c>
      <c r="AG765" s="204"/>
      <c r="AK765" s="342"/>
      <c r="AM765" s="352"/>
      <c r="AN765" s="345"/>
      <c r="AP765" s="347"/>
      <c r="AQ765" s="347"/>
    </row>
    <row r="766" spans="1:43" s="176" customFormat="1" ht="16.5" hidden="1" customHeight="1" outlineLevel="2">
      <c r="A766" s="168"/>
      <c r="B766" s="225" t="s">
        <v>864</v>
      </c>
      <c r="C766" s="230">
        <f>C764*2</f>
        <v>12</v>
      </c>
      <c r="D766">
        <f>C766</f>
        <v>12</v>
      </c>
      <c r="E766">
        <f t="shared" si="467"/>
        <v>12</v>
      </c>
      <c r="F766">
        <f t="shared" si="467"/>
        <v>12</v>
      </c>
      <c r="G766">
        <f t="shared" si="467"/>
        <v>12</v>
      </c>
      <c r="H766">
        <f t="shared" si="467"/>
        <v>12</v>
      </c>
      <c r="I766">
        <f t="shared" si="467"/>
        <v>12</v>
      </c>
      <c r="J766">
        <f t="shared" si="467"/>
        <v>12</v>
      </c>
      <c r="K766">
        <f t="shared" si="467"/>
        <v>12</v>
      </c>
      <c r="L766">
        <f t="shared" si="467"/>
        <v>12</v>
      </c>
      <c r="M766">
        <f t="shared" si="467"/>
        <v>12</v>
      </c>
      <c r="N766">
        <f t="shared" si="467"/>
        <v>12</v>
      </c>
      <c r="O766">
        <f t="shared" si="467"/>
        <v>12</v>
      </c>
      <c r="P766">
        <f t="shared" si="467"/>
        <v>12</v>
      </c>
      <c r="Q766">
        <f t="shared" si="467"/>
        <v>12</v>
      </c>
      <c r="R766">
        <f t="shared" si="467"/>
        <v>12</v>
      </c>
      <c r="S766">
        <f t="shared" si="467"/>
        <v>12</v>
      </c>
      <c r="T766">
        <f t="shared" si="467"/>
        <v>12</v>
      </c>
      <c r="U766">
        <f t="shared" si="467"/>
        <v>12</v>
      </c>
      <c r="V766">
        <f t="shared" si="467"/>
        <v>12</v>
      </c>
      <c r="W766">
        <f t="shared" si="467"/>
        <v>12</v>
      </c>
      <c r="X766">
        <f t="shared" si="467"/>
        <v>12</v>
      </c>
      <c r="Y766">
        <f t="shared" si="467"/>
        <v>12</v>
      </c>
      <c r="Z766">
        <f t="shared" si="467"/>
        <v>12</v>
      </c>
      <c r="AA766">
        <f t="shared" si="467"/>
        <v>12</v>
      </c>
      <c r="AB766">
        <f t="shared" si="467"/>
        <v>12</v>
      </c>
      <c r="AC766">
        <f t="shared" si="467"/>
        <v>12</v>
      </c>
      <c r="AD766">
        <f t="shared" si="467"/>
        <v>12</v>
      </c>
      <c r="AE766">
        <f t="shared" si="467"/>
        <v>12</v>
      </c>
      <c r="AF766">
        <f t="shared" si="467"/>
        <v>12</v>
      </c>
      <c r="AG766" s="204"/>
      <c r="AK766" s="342"/>
      <c r="AM766" s="352"/>
      <c r="AN766" s="345"/>
      <c r="AP766" s="347"/>
      <c r="AQ766" s="347"/>
    </row>
    <row r="767" spans="1:43" s="176" customFormat="1" ht="16.5" hidden="1" customHeight="1" outlineLevel="2">
      <c r="A767" s="168"/>
      <c r="B767" s="225" t="s">
        <v>862</v>
      </c>
      <c r="C767" s="191">
        <v>397</v>
      </c>
      <c r="D767">
        <f>C767</f>
        <v>397</v>
      </c>
      <c r="E767">
        <f t="shared" si="467"/>
        <v>397</v>
      </c>
      <c r="F767">
        <f t="shared" si="467"/>
        <v>397</v>
      </c>
      <c r="G767">
        <f t="shared" si="467"/>
        <v>397</v>
      </c>
      <c r="H767">
        <f t="shared" si="467"/>
        <v>397</v>
      </c>
      <c r="I767">
        <f t="shared" si="467"/>
        <v>397</v>
      </c>
      <c r="J767">
        <f t="shared" si="467"/>
        <v>397</v>
      </c>
      <c r="K767">
        <f t="shared" si="467"/>
        <v>397</v>
      </c>
      <c r="L767">
        <f t="shared" si="467"/>
        <v>397</v>
      </c>
      <c r="M767">
        <f t="shared" si="467"/>
        <v>397</v>
      </c>
      <c r="N767">
        <f t="shared" si="467"/>
        <v>397</v>
      </c>
      <c r="O767">
        <f t="shared" si="467"/>
        <v>397</v>
      </c>
      <c r="P767">
        <f t="shared" si="467"/>
        <v>397</v>
      </c>
      <c r="Q767">
        <f t="shared" si="467"/>
        <v>397</v>
      </c>
      <c r="R767">
        <f t="shared" si="467"/>
        <v>397</v>
      </c>
      <c r="S767">
        <f t="shared" si="467"/>
        <v>397</v>
      </c>
      <c r="T767">
        <f t="shared" si="467"/>
        <v>397</v>
      </c>
      <c r="U767">
        <f t="shared" si="467"/>
        <v>397</v>
      </c>
      <c r="V767">
        <f t="shared" si="467"/>
        <v>397</v>
      </c>
      <c r="W767">
        <f t="shared" si="467"/>
        <v>397</v>
      </c>
      <c r="X767">
        <f t="shared" si="467"/>
        <v>397</v>
      </c>
      <c r="Y767">
        <f t="shared" si="467"/>
        <v>397</v>
      </c>
      <c r="Z767">
        <f t="shared" si="467"/>
        <v>397</v>
      </c>
      <c r="AA767">
        <f t="shared" si="467"/>
        <v>397</v>
      </c>
      <c r="AB767">
        <f t="shared" si="467"/>
        <v>397</v>
      </c>
      <c r="AC767">
        <f t="shared" si="467"/>
        <v>397</v>
      </c>
      <c r="AD767">
        <f t="shared" si="467"/>
        <v>397</v>
      </c>
      <c r="AE767">
        <f t="shared" si="467"/>
        <v>397</v>
      </c>
      <c r="AF767">
        <f t="shared" si="467"/>
        <v>397</v>
      </c>
      <c r="AG767" s="204"/>
      <c r="AH767" s="209"/>
      <c r="AK767" s="342"/>
      <c r="AM767" s="352"/>
      <c r="AN767" s="345"/>
      <c r="AP767" s="347"/>
      <c r="AQ767" s="347"/>
    </row>
    <row r="768" spans="1:43" s="209" customFormat="1" ht="16.5" hidden="1" customHeight="1" outlineLevel="2">
      <c r="A768" s="206"/>
      <c r="B768" s="224" t="s">
        <v>833</v>
      </c>
      <c r="C768" s="152">
        <f>C770*C771*C769</f>
        <v>0</v>
      </c>
      <c r="D768" s="152">
        <f t="shared" ref="D768:AF768" si="468">D770*D771*D769</f>
        <v>0</v>
      </c>
      <c r="E768" s="152">
        <f t="shared" si="468"/>
        <v>0</v>
      </c>
      <c r="F768" s="152">
        <f t="shared" si="468"/>
        <v>0</v>
      </c>
      <c r="G768" s="152">
        <f t="shared" si="468"/>
        <v>0</v>
      </c>
      <c r="H768" s="152">
        <f t="shared" si="468"/>
        <v>0</v>
      </c>
      <c r="I768" s="152">
        <f t="shared" si="468"/>
        <v>0</v>
      </c>
      <c r="J768" s="152">
        <f t="shared" si="468"/>
        <v>0</v>
      </c>
      <c r="K768" s="152">
        <f t="shared" si="468"/>
        <v>0</v>
      </c>
      <c r="L768" s="152">
        <f t="shared" si="468"/>
        <v>0</v>
      </c>
      <c r="M768" s="152">
        <f t="shared" si="468"/>
        <v>0</v>
      </c>
      <c r="N768" s="152">
        <f t="shared" si="468"/>
        <v>0</v>
      </c>
      <c r="O768" s="152">
        <f t="shared" si="468"/>
        <v>0</v>
      </c>
      <c r="P768" s="152">
        <f t="shared" si="468"/>
        <v>0</v>
      </c>
      <c r="Q768" s="152">
        <f t="shared" si="468"/>
        <v>0</v>
      </c>
      <c r="R768" s="152">
        <f t="shared" si="468"/>
        <v>0</v>
      </c>
      <c r="S768" s="152">
        <f t="shared" si="468"/>
        <v>0</v>
      </c>
      <c r="T768" s="152">
        <f t="shared" si="468"/>
        <v>0</v>
      </c>
      <c r="U768" s="152">
        <f t="shared" si="468"/>
        <v>0</v>
      </c>
      <c r="V768" s="152">
        <f t="shared" si="468"/>
        <v>0</v>
      </c>
      <c r="W768" s="152">
        <f t="shared" si="468"/>
        <v>0</v>
      </c>
      <c r="X768" s="152">
        <f t="shared" si="468"/>
        <v>0</v>
      </c>
      <c r="Y768" s="152">
        <f t="shared" si="468"/>
        <v>0</v>
      </c>
      <c r="Z768" s="152">
        <f t="shared" si="468"/>
        <v>0</v>
      </c>
      <c r="AA768" s="152">
        <f t="shared" si="468"/>
        <v>0</v>
      </c>
      <c r="AB768" s="152">
        <f t="shared" si="468"/>
        <v>0</v>
      </c>
      <c r="AC768" s="152">
        <f t="shared" si="468"/>
        <v>0</v>
      </c>
      <c r="AD768" s="152">
        <f t="shared" si="468"/>
        <v>0</v>
      </c>
      <c r="AE768" s="152">
        <f t="shared" si="468"/>
        <v>0</v>
      </c>
      <c r="AF768" s="152">
        <f t="shared" si="468"/>
        <v>0</v>
      </c>
      <c r="AG768" s="210"/>
      <c r="AK768" s="342"/>
      <c r="AM768" s="352"/>
      <c r="AN768" s="345"/>
      <c r="AP768" s="349"/>
      <c r="AQ768" s="349"/>
    </row>
    <row r="769" spans="1:43" s="209" customFormat="1" ht="16.5" hidden="1" customHeight="1" outlineLevel="2">
      <c r="A769" s="206"/>
      <c r="B769" s="195" t="s">
        <v>839</v>
      </c>
      <c r="C769" s="150">
        <f t="shared" ref="C769:AF769" si="469">C718</f>
        <v>0</v>
      </c>
      <c r="D769" s="150">
        <f t="shared" si="469"/>
        <v>0</v>
      </c>
      <c r="E769" s="150">
        <f t="shared" si="469"/>
        <v>0</v>
      </c>
      <c r="F769" s="150">
        <f t="shared" si="469"/>
        <v>0</v>
      </c>
      <c r="G769" s="150">
        <f t="shared" si="469"/>
        <v>0</v>
      </c>
      <c r="H769" s="150">
        <f t="shared" si="469"/>
        <v>0</v>
      </c>
      <c r="I769" s="150">
        <f t="shared" si="469"/>
        <v>0</v>
      </c>
      <c r="J769" s="150">
        <f t="shared" si="469"/>
        <v>0</v>
      </c>
      <c r="K769" s="150">
        <f t="shared" si="469"/>
        <v>0</v>
      </c>
      <c r="L769" s="150">
        <f t="shared" si="469"/>
        <v>0</v>
      </c>
      <c r="M769" s="150">
        <f t="shared" si="469"/>
        <v>0</v>
      </c>
      <c r="N769" s="150">
        <f t="shared" si="469"/>
        <v>0</v>
      </c>
      <c r="O769" s="150">
        <f t="shared" si="469"/>
        <v>0</v>
      </c>
      <c r="P769" s="150">
        <f t="shared" si="469"/>
        <v>0</v>
      </c>
      <c r="Q769" s="150">
        <f t="shared" si="469"/>
        <v>0</v>
      </c>
      <c r="R769" s="150">
        <f t="shared" si="469"/>
        <v>0</v>
      </c>
      <c r="S769" s="150">
        <f t="shared" si="469"/>
        <v>0</v>
      </c>
      <c r="T769" s="150">
        <f t="shared" si="469"/>
        <v>0</v>
      </c>
      <c r="U769" s="150">
        <f t="shared" si="469"/>
        <v>0</v>
      </c>
      <c r="V769" s="150">
        <f t="shared" si="469"/>
        <v>0</v>
      </c>
      <c r="W769" s="150">
        <f t="shared" si="469"/>
        <v>0</v>
      </c>
      <c r="X769" s="150">
        <f t="shared" si="469"/>
        <v>0</v>
      </c>
      <c r="Y769" s="150">
        <f t="shared" si="469"/>
        <v>0</v>
      </c>
      <c r="Z769" s="150">
        <f t="shared" si="469"/>
        <v>0</v>
      </c>
      <c r="AA769" s="150">
        <f t="shared" si="469"/>
        <v>0</v>
      </c>
      <c r="AB769" s="150">
        <f t="shared" si="469"/>
        <v>0</v>
      </c>
      <c r="AC769" s="150">
        <f t="shared" si="469"/>
        <v>0</v>
      </c>
      <c r="AD769" s="150">
        <f t="shared" si="469"/>
        <v>0</v>
      </c>
      <c r="AE769" s="150">
        <f t="shared" si="469"/>
        <v>0</v>
      </c>
      <c r="AF769" s="150">
        <f t="shared" si="469"/>
        <v>0</v>
      </c>
      <c r="AG769" s="210"/>
      <c r="AK769" s="342"/>
      <c r="AM769" s="352"/>
      <c r="AN769" s="345"/>
      <c r="AP769" s="349"/>
      <c r="AQ769" s="349"/>
    </row>
    <row r="770" spans="1:43" s="209" customFormat="1" ht="16.5" hidden="1" customHeight="1" outlineLevel="2">
      <c r="A770" s="206"/>
      <c r="B770" s="195" t="s">
        <v>857</v>
      </c>
      <c r="C770" s="150">
        <f t="shared" ref="C770:AF770" si="470">C733</f>
        <v>1814.4</v>
      </c>
      <c r="D770" s="150">
        <f t="shared" si="470"/>
        <v>1814.4</v>
      </c>
      <c r="E770" s="150">
        <f t="shared" si="470"/>
        <v>1814.4</v>
      </c>
      <c r="F770" s="150">
        <f t="shared" si="470"/>
        <v>1814.4</v>
      </c>
      <c r="G770" s="150">
        <f t="shared" si="470"/>
        <v>1814.4</v>
      </c>
      <c r="H770" s="150">
        <f t="shared" si="470"/>
        <v>1814.4</v>
      </c>
      <c r="I770" s="150">
        <f t="shared" si="470"/>
        <v>1814.4</v>
      </c>
      <c r="J770" s="150">
        <f t="shared" si="470"/>
        <v>1814.4</v>
      </c>
      <c r="K770" s="150">
        <f t="shared" si="470"/>
        <v>1814.4</v>
      </c>
      <c r="L770" s="150">
        <f t="shared" si="470"/>
        <v>1814.4</v>
      </c>
      <c r="M770" s="150">
        <f t="shared" si="470"/>
        <v>1814.4</v>
      </c>
      <c r="N770" s="150">
        <f t="shared" si="470"/>
        <v>1814.4</v>
      </c>
      <c r="O770" s="150">
        <f t="shared" si="470"/>
        <v>1814.4</v>
      </c>
      <c r="P770" s="150">
        <f t="shared" si="470"/>
        <v>1814.4</v>
      </c>
      <c r="Q770" s="150">
        <f t="shared" si="470"/>
        <v>1814.4</v>
      </c>
      <c r="R770" s="150">
        <f t="shared" si="470"/>
        <v>1814.4</v>
      </c>
      <c r="S770" s="150">
        <f t="shared" si="470"/>
        <v>1814.4</v>
      </c>
      <c r="T770" s="150">
        <f t="shared" si="470"/>
        <v>1814.4</v>
      </c>
      <c r="U770" s="150">
        <f t="shared" si="470"/>
        <v>1814.4</v>
      </c>
      <c r="V770" s="150">
        <f t="shared" si="470"/>
        <v>1814.4</v>
      </c>
      <c r="W770" s="150">
        <f t="shared" si="470"/>
        <v>1814.4</v>
      </c>
      <c r="X770" s="150">
        <f t="shared" si="470"/>
        <v>1814.4</v>
      </c>
      <c r="Y770" s="150">
        <f t="shared" si="470"/>
        <v>1814.4</v>
      </c>
      <c r="Z770" s="150">
        <f t="shared" si="470"/>
        <v>1814.4</v>
      </c>
      <c r="AA770" s="150">
        <f t="shared" si="470"/>
        <v>1814.4</v>
      </c>
      <c r="AB770" s="150">
        <f t="shared" si="470"/>
        <v>1814.4</v>
      </c>
      <c r="AC770" s="150">
        <f t="shared" si="470"/>
        <v>1814.4</v>
      </c>
      <c r="AD770" s="150">
        <f t="shared" si="470"/>
        <v>1814.4</v>
      </c>
      <c r="AE770" s="150">
        <f t="shared" si="470"/>
        <v>1814.4</v>
      </c>
      <c r="AF770" s="150">
        <f t="shared" si="470"/>
        <v>1814.4</v>
      </c>
      <c r="AG770" s="210"/>
      <c r="AK770" s="342"/>
      <c r="AM770" s="352"/>
      <c r="AN770" s="345"/>
      <c r="AP770" s="349"/>
      <c r="AQ770" s="349"/>
    </row>
    <row r="771" spans="1:43" s="209" customFormat="1" ht="16.5" hidden="1" customHeight="1" outlineLevel="2">
      <c r="A771" s="206"/>
      <c r="B771" s="195" t="s">
        <v>858</v>
      </c>
      <c r="C771" s="229">
        <f t="shared" ref="C771:AF771" si="471">((C772*C773)+(C774*C775))/$C$2076</f>
        <v>0</v>
      </c>
      <c r="D771" s="229">
        <f t="shared" si="471"/>
        <v>0</v>
      </c>
      <c r="E771" s="229">
        <f t="shared" si="471"/>
        <v>0</v>
      </c>
      <c r="F771" s="229">
        <f t="shared" si="471"/>
        <v>0</v>
      </c>
      <c r="G771" s="229">
        <f t="shared" si="471"/>
        <v>0</v>
      </c>
      <c r="H771" s="229">
        <f t="shared" si="471"/>
        <v>0</v>
      </c>
      <c r="I771" s="229">
        <f t="shared" si="471"/>
        <v>0</v>
      </c>
      <c r="J771" s="229">
        <f t="shared" si="471"/>
        <v>0</v>
      </c>
      <c r="K771" s="229">
        <f t="shared" si="471"/>
        <v>0</v>
      </c>
      <c r="L771" s="229">
        <f t="shared" si="471"/>
        <v>0</v>
      </c>
      <c r="M771" s="229">
        <f t="shared" si="471"/>
        <v>0</v>
      </c>
      <c r="N771" s="229">
        <f t="shared" si="471"/>
        <v>0</v>
      </c>
      <c r="O771" s="229">
        <f t="shared" si="471"/>
        <v>0</v>
      </c>
      <c r="P771" s="229">
        <f t="shared" si="471"/>
        <v>0</v>
      </c>
      <c r="Q771" s="229">
        <f t="shared" si="471"/>
        <v>0</v>
      </c>
      <c r="R771" s="229">
        <f t="shared" si="471"/>
        <v>0</v>
      </c>
      <c r="S771" s="229">
        <f t="shared" si="471"/>
        <v>0</v>
      </c>
      <c r="T771" s="229">
        <f t="shared" si="471"/>
        <v>0</v>
      </c>
      <c r="U771" s="229">
        <f t="shared" si="471"/>
        <v>0</v>
      </c>
      <c r="V771" s="229">
        <f t="shared" si="471"/>
        <v>0</v>
      </c>
      <c r="W771" s="229">
        <f t="shared" si="471"/>
        <v>0</v>
      </c>
      <c r="X771" s="229">
        <f t="shared" si="471"/>
        <v>0</v>
      </c>
      <c r="Y771" s="229">
        <f t="shared" si="471"/>
        <v>0</v>
      </c>
      <c r="Z771" s="229">
        <f t="shared" si="471"/>
        <v>0</v>
      </c>
      <c r="AA771" s="229">
        <f t="shared" si="471"/>
        <v>0</v>
      </c>
      <c r="AB771" s="229">
        <f t="shared" si="471"/>
        <v>0</v>
      </c>
      <c r="AC771" s="229">
        <f t="shared" si="471"/>
        <v>0</v>
      </c>
      <c r="AD771" s="229">
        <f t="shared" si="471"/>
        <v>0</v>
      </c>
      <c r="AE771" s="229">
        <f t="shared" si="471"/>
        <v>0</v>
      </c>
      <c r="AF771" s="229">
        <f t="shared" si="471"/>
        <v>0</v>
      </c>
      <c r="AG771" s="210"/>
      <c r="AH771" s="176"/>
      <c r="AK771" s="342"/>
      <c r="AM771" s="352"/>
      <c r="AN771" s="345"/>
      <c r="AP771" s="349"/>
      <c r="AQ771" s="349"/>
    </row>
    <row r="772" spans="1:43" s="176" customFormat="1" ht="16.5" hidden="1" customHeight="1" outlineLevel="2">
      <c r="A772" s="168"/>
      <c r="B772" s="225" t="s">
        <v>863</v>
      </c>
      <c r="C772" s="150">
        <v>0</v>
      </c>
      <c r="D772" s="150">
        <v>0</v>
      </c>
      <c r="E772" s="150">
        <v>0</v>
      </c>
      <c r="F772" s="150">
        <v>0</v>
      </c>
      <c r="G772" s="150">
        <v>0</v>
      </c>
      <c r="H772" s="150">
        <v>0</v>
      </c>
      <c r="I772" s="150">
        <v>0</v>
      </c>
      <c r="J772" s="150">
        <v>0</v>
      </c>
      <c r="K772" s="150">
        <v>0</v>
      </c>
      <c r="L772" s="150">
        <v>0</v>
      </c>
      <c r="M772" s="150">
        <v>0</v>
      </c>
      <c r="N772" s="150">
        <v>0</v>
      </c>
      <c r="O772" s="150">
        <v>0</v>
      </c>
      <c r="P772" s="150">
        <v>0</v>
      </c>
      <c r="Q772" s="150">
        <v>0</v>
      </c>
      <c r="R772" s="150">
        <v>0</v>
      </c>
      <c r="S772" s="150">
        <v>0</v>
      </c>
      <c r="T772" s="150">
        <v>0</v>
      </c>
      <c r="U772" s="150">
        <v>0</v>
      </c>
      <c r="V772" s="150">
        <v>0</v>
      </c>
      <c r="W772" s="150">
        <v>0</v>
      </c>
      <c r="X772" s="150">
        <v>0</v>
      </c>
      <c r="Y772" s="150">
        <v>0</v>
      </c>
      <c r="Z772" s="150">
        <v>0</v>
      </c>
      <c r="AA772" s="150">
        <v>0</v>
      </c>
      <c r="AB772" s="150">
        <v>0</v>
      </c>
      <c r="AC772" s="150">
        <v>0</v>
      </c>
      <c r="AD772" s="150">
        <v>0</v>
      </c>
      <c r="AE772" s="150">
        <v>0</v>
      </c>
      <c r="AF772" s="150">
        <v>0</v>
      </c>
      <c r="AG772" s="204"/>
      <c r="AK772" s="342"/>
      <c r="AM772" s="352"/>
      <c r="AN772" s="345"/>
      <c r="AP772" s="347"/>
      <c r="AQ772" s="347"/>
    </row>
    <row r="773" spans="1:43" s="176" customFormat="1" ht="16.5" hidden="1" customHeight="1" outlineLevel="2">
      <c r="A773" s="168"/>
      <c r="B773" s="225" t="s">
        <v>860</v>
      </c>
      <c r="C773" s="191">
        <v>230</v>
      </c>
      <c r="D773">
        <f>C773</f>
        <v>230</v>
      </c>
      <c r="E773">
        <f t="shared" ref="E773:AF775" si="472">D773</f>
        <v>230</v>
      </c>
      <c r="F773">
        <f t="shared" si="472"/>
        <v>230</v>
      </c>
      <c r="G773">
        <f t="shared" si="472"/>
        <v>230</v>
      </c>
      <c r="H773">
        <f t="shared" si="472"/>
        <v>230</v>
      </c>
      <c r="I773">
        <f t="shared" si="472"/>
        <v>230</v>
      </c>
      <c r="J773">
        <f t="shared" si="472"/>
        <v>230</v>
      </c>
      <c r="K773">
        <f t="shared" si="472"/>
        <v>230</v>
      </c>
      <c r="L773">
        <f t="shared" si="472"/>
        <v>230</v>
      </c>
      <c r="M773">
        <f t="shared" si="472"/>
        <v>230</v>
      </c>
      <c r="N773">
        <f t="shared" si="472"/>
        <v>230</v>
      </c>
      <c r="O773">
        <f t="shared" si="472"/>
        <v>230</v>
      </c>
      <c r="P773">
        <f t="shared" si="472"/>
        <v>230</v>
      </c>
      <c r="Q773">
        <f t="shared" si="472"/>
        <v>230</v>
      </c>
      <c r="R773">
        <f t="shared" si="472"/>
        <v>230</v>
      </c>
      <c r="S773">
        <f t="shared" si="472"/>
        <v>230</v>
      </c>
      <c r="T773">
        <f t="shared" si="472"/>
        <v>230</v>
      </c>
      <c r="U773">
        <f t="shared" si="472"/>
        <v>230</v>
      </c>
      <c r="V773">
        <f t="shared" si="472"/>
        <v>230</v>
      </c>
      <c r="W773">
        <f t="shared" si="472"/>
        <v>230</v>
      </c>
      <c r="X773">
        <f t="shared" si="472"/>
        <v>230</v>
      </c>
      <c r="Y773">
        <f t="shared" si="472"/>
        <v>230</v>
      </c>
      <c r="Z773">
        <f t="shared" si="472"/>
        <v>230</v>
      </c>
      <c r="AA773">
        <f t="shared" si="472"/>
        <v>230</v>
      </c>
      <c r="AB773">
        <f t="shared" si="472"/>
        <v>230</v>
      </c>
      <c r="AC773">
        <f t="shared" si="472"/>
        <v>230</v>
      </c>
      <c r="AD773">
        <f t="shared" si="472"/>
        <v>230</v>
      </c>
      <c r="AE773">
        <f t="shared" si="472"/>
        <v>230</v>
      </c>
      <c r="AF773">
        <f t="shared" si="472"/>
        <v>230</v>
      </c>
      <c r="AG773" s="204"/>
      <c r="AK773" s="342"/>
      <c r="AM773" s="352"/>
      <c r="AN773" s="345"/>
      <c r="AP773" s="347"/>
      <c r="AQ773" s="347"/>
    </row>
    <row r="774" spans="1:43" s="176" customFormat="1" ht="16.5" hidden="1" customHeight="1" outlineLevel="2">
      <c r="A774" s="168"/>
      <c r="B774" s="225" t="s">
        <v>864</v>
      </c>
      <c r="C774" s="230">
        <f>C772*2</f>
        <v>0</v>
      </c>
      <c r="D774">
        <f>C774</f>
        <v>0</v>
      </c>
      <c r="E774">
        <f t="shared" si="472"/>
        <v>0</v>
      </c>
      <c r="F774">
        <f t="shared" si="472"/>
        <v>0</v>
      </c>
      <c r="G774">
        <f t="shared" si="472"/>
        <v>0</v>
      </c>
      <c r="H774">
        <f t="shared" si="472"/>
        <v>0</v>
      </c>
      <c r="I774">
        <f t="shared" si="472"/>
        <v>0</v>
      </c>
      <c r="J774">
        <f t="shared" si="472"/>
        <v>0</v>
      </c>
      <c r="K774">
        <f t="shared" si="472"/>
        <v>0</v>
      </c>
      <c r="L774">
        <f t="shared" si="472"/>
        <v>0</v>
      </c>
      <c r="M774">
        <f t="shared" si="472"/>
        <v>0</v>
      </c>
      <c r="N774">
        <f t="shared" si="472"/>
        <v>0</v>
      </c>
      <c r="O774">
        <f t="shared" si="472"/>
        <v>0</v>
      </c>
      <c r="P774">
        <f t="shared" si="472"/>
        <v>0</v>
      </c>
      <c r="Q774">
        <f t="shared" si="472"/>
        <v>0</v>
      </c>
      <c r="R774">
        <f t="shared" si="472"/>
        <v>0</v>
      </c>
      <c r="S774">
        <f t="shared" si="472"/>
        <v>0</v>
      </c>
      <c r="T774">
        <f t="shared" si="472"/>
        <v>0</v>
      </c>
      <c r="U774">
        <f t="shared" si="472"/>
        <v>0</v>
      </c>
      <c r="V774">
        <f t="shared" si="472"/>
        <v>0</v>
      </c>
      <c r="W774">
        <f t="shared" si="472"/>
        <v>0</v>
      </c>
      <c r="X774">
        <f t="shared" si="472"/>
        <v>0</v>
      </c>
      <c r="Y774">
        <f t="shared" si="472"/>
        <v>0</v>
      </c>
      <c r="Z774">
        <f t="shared" si="472"/>
        <v>0</v>
      </c>
      <c r="AA774">
        <f t="shared" si="472"/>
        <v>0</v>
      </c>
      <c r="AB774">
        <f t="shared" si="472"/>
        <v>0</v>
      </c>
      <c r="AC774">
        <f t="shared" si="472"/>
        <v>0</v>
      </c>
      <c r="AD774">
        <f t="shared" si="472"/>
        <v>0</v>
      </c>
      <c r="AE774">
        <f t="shared" si="472"/>
        <v>0</v>
      </c>
      <c r="AF774">
        <f t="shared" si="472"/>
        <v>0</v>
      </c>
      <c r="AG774" s="204"/>
      <c r="AK774" s="342"/>
      <c r="AM774" s="352"/>
      <c r="AN774" s="345"/>
      <c r="AP774" s="347"/>
      <c r="AQ774" s="347"/>
    </row>
    <row r="775" spans="1:43" s="176" customFormat="1" ht="16.5" hidden="1" customHeight="1" outlineLevel="2">
      <c r="A775" s="168"/>
      <c r="B775" s="225" t="s">
        <v>862</v>
      </c>
      <c r="C775" s="191">
        <v>0</v>
      </c>
      <c r="D775">
        <f>C775</f>
        <v>0</v>
      </c>
      <c r="E775">
        <f t="shared" si="472"/>
        <v>0</v>
      </c>
      <c r="F775">
        <f t="shared" si="472"/>
        <v>0</v>
      </c>
      <c r="G775">
        <f t="shared" si="472"/>
        <v>0</v>
      </c>
      <c r="H775">
        <f t="shared" si="472"/>
        <v>0</v>
      </c>
      <c r="I775">
        <f t="shared" si="472"/>
        <v>0</v>
      </c>
      <c r="J775">
        <f t="shared" si="472"/>
        <v>0</v>
      </c>
      <c r="K775">
        <f t="shared" si="472"/>
        <v>0</v>
      </c>
      <c r="L775">
        <f t="shared" si="472"/>
        <v>0</v>
      </c>
      <c r="M775">
        <f t="shared" si="472"/>
        <v>0</v>
      </c>
      <c r="N775">
        <f t="shared" si="472"/>
        <v>0</v>
      </c>
      <c r="O775">
        <f t="shared" si="472"/>
        <v>0</v>
      </c>
      <c r="P775">
        <f t="shared" si="472"/>
        <v>0</v>
      </c>
      <c r="Q775">
        <f t="shared" si="472"/>
        <v>0</v>
      </c>
      <c r="R775">
        <f t="shared" si="472"/>
        <v>0</v>
      </c>
      <c r="S775">
        <f t="shared" si="472"/>
        <v>0</v>
      </c>
      <c r="T775">
        <f t="shared" si="472"/>
        <v>0</v>
      </c>
      <c r="U775">
        <f t="shared" si="472"/>
        <v>0</v>
      </c>
      <c r="V775">
        <f t="shared" si="472"/>
        <v>0</v>
      </c>
      <c r="W775">
        <f t="shared" si="472"/>
        <v>0</v>
      </c>
      <c r="X775">
        <f t="shared" si="472"/>
        <v>0</v>
      </c>
      <c r="Y775">
        <f t="shared" si="472"/>
        <v>0</v>
      </c>
      <c r="Z775">
        <f t="shared" si="472"/>
        <v>0</v>
      </c>
      <c r="AA775">
        <f t="shared" si="472"/>
        <v>0</v>
      </c>
      <c r="AB775">
        <f t="shared" si="472"/>
        <v>0</v>
      </c>
      <c r="AC775">
        <f t="shared" si="472"/>
        <v>0</v>
      </c>
      <c r="AD775">
        <f t="shared" si="472"/>
        <v>0</v>
      </c>
      <c r="AE775">
        <f t="shared" si="472"/>
        <v>0</v>
      </c>
      <c r="AF775">
        <f t="shared" si="472"/>
        <v>0</v>
      </c>
      <c r="AG775" s="204"/>
      <c r="AH775" s="209"/>
      <c r="AK775" s="342"/>
      <c r="AM775" s="352"/>
      <c r="AN775" s="345"/>
      <c r="AP775" s="347"/>
      <c r="AQ775" s="347"/>
    </row>
    <row r="776" spans="1:43" s="176" customFormat="1" ht="3" hidden="1" customHeight="1" outlineLevel="2">
      <c r="A776" s="168"/>
      <c r="B776" s="225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 s="204"/>
      <c r="AH776" s="214"/>
      <c r="AK776" s="342"/>
      <c r="AM776" s="352"/>
      <c r="AN776" s="345"/>
      <c r="AP776" s="347"/>
      <c r="AQ776" s="347"/>
    </row>
    <row r="777" spans="1:43" s="214" customFormat="1" ht="16.5" hidden="1" customHeight="1" outlineLevel="1">
      <c r="A777" s="211"/>
      <c r="B777" s="212" t="s">
        <v>865</v>
      </c>
      <c r="C777" s="213">
        <f>C778*12/10^3</f>
        <v>8.7720000000000002</v>
      </c>
      <c r="D777" s="213">
        <f t="shared" ref="D777:AF777" si="473">D778*12/10^3</f>
        <v>8.7720000000000002</v>
      </c>
      <c r="E777" s="213">
        <f>E778*12/10^3</f>
        <v>8.7720000000000002</v>
      </c>
      <c r="F777" s="213">
        <f>F778*12/10^3</f>
        <v>8.7720000000000002</v>
      </c>
      <c r="G777" s="213">
        <f t="shared" si="473"/>
        <v>8.7720000000000002</v>
      </c>
      <c r="H777" s="213">
        <f t="shared" si="473"/>
        <v>8.7720000000000002</v>
      </c>
      <c r="I777" s="213">
        <f t="shared" si="473"/>
        <v>8.7720000000000002</v>
      </c>
      <c r="J777" s="213">
        <f t="shared" si="473"/>
        <v>8.7720000000000002</v>
      </c>
      <c r="K777" s="213">
        <f t="shared" si="473"/>
        <v>8.7720000000000002</v>
      </c>
      <c r="L777" s="213">
        <f t="shared" si="473"/>
        <v>8.7720000000000002</v>
      </c>
      <c r="M777" s="213">
        <f t="shared" si="473"/>
        <v>8.7720000000000002</v>
      </c>
      <c r="N777" s="213">
        <f t="shared" si="473"/>
        <v>8.7720000000000002</v>
      </c>
      <c r="O777" s="213">
        <f t="shared" si="473"/>
        <v>8.7720000000000002</v>
      </c>
      <c r="P777" s="213">
        <f t="shared" si="473"/>
        <v>8.7720000000000002</v>
      </c>
      <c r="Q777" s="213">
        <f t="shared" si="473"/>
        <v>8.7720000000000002</v>
      </c>
      <c r="R777" s="213">
        <f t="shared" si="473"/>
        <v>8.7720000000000002</v>
      </c>
      <c r="S777" s="213">
        <f t="shared" si="473"/>
        <v>8.7720000000000002</v>
      </c>
      <c r="T777" s="213">
        <f t="shared" si="473"/>
        <v>8.7720000000000002</v>
      </c>
      <c r="U777" s="213">
        <f t="shared" si="473"/>
        <v>8.7720000000000002</v>
      </c>
      <c r="V777" s="213">
        <f t="shared" si="473"/>
        <v>8.7720000000000002</v>
      </c>
      <c r="W777" s="213">
        <f t="shared" si="473"/>
        <v>8.7720000000000002</v>
      </c>
      <c r="X777" s="213">
        <f t="shared" si="473"/>
        <v>8.7720000000000002</v>
      </c>
      <c r="Y777" s="213">
        <f t="shared" si="473"/>
        <v>8.7720000000000002</v>
      </c>
      <c r="Z777" s="213">
        <f t="shared" si="473"/>
        <v>8.7720000000000002</v>
      </c>
      <c r="AA777" s="213">
        <f t="shared" si="473"/>
        <v>8.7720000000000002</v>
      </c>
      <c r="AB777" s="213">
        <f t="shared" si="473"/>
        <v>8.7720000000000002</v>
      </c>
      <c r="AC777" s="213">
        <f t="shared" si="473"/>
        <v>8.7720000000000002</v>
      </c>
      <c r="AD777" s="213">
        <f t="shared" si="473"/>
        <v>8.7720000000000002</v>
      </c>
      <c r="AE777" s="213">
        <f t="shared" si="473"/>
        <v>8.7720000000000002</v>
      </c>
      <c r="AF777" s="213">
        <f t="shared" si="473"/>
        <v>8.7720000000000002</v>
      </c>
      <c r="AG777" s="563">
        <f>SUM(C777:AF777)</f>
        <v>263.15999999999991</v>
      </c>
      <c r="AH777" s="209"/>
      <c r="AK777" s="342"/>
      <c r="AM777" s="352"/>
      <c r="AN777" s="345"/>
      <c r="AP777" s="351"/>
      <c r="AQ777" s="351"/>
    </row>
    <row r="778" spans="1:43" s="209" customFormat="1" ht="16.5" hidden="1" customHeight="1" outlineLevel="2">
      <c r="A778" s="206"/>
      <c r="B778" s="231" t="s">
        <v>866</v>
      </c>
      <c r="C778" s="152">
        <f>(C779*C780)+(C781*C782)</f>
        <v>731</v>
      </c>
      <c r="D778" s="152">
        <f t="shared" ref="D778:AF778" si="474">(D779*D780)+(D781*D782)</f>
        <v>731</v>
      </c>
      <c r="E778" s="152">
        <f t="shared" si="474"/>
        <v>731</v>
      </c>
      <c r="F778" s="152">
        <f t="shared" si="474"/>
        <v>731</v>
      </c>
      <c r="G778" s="152">
        <f t="shared" si="474"/>
        <v>731</v>
      </c>
      <c r="H778" s="152">
        <f t="shared" si="474"/>
        <v>731</v>
      </c>
      <c r="I778" s="152">
        <f t="shared" si="474"/>
        <v>731</v>
      </c>
      <c r="J778" s="152">
        <f t="shared" si="474"/>
        <v>731</v>
      </c>
      <c r="K778" s="152">
        <f t="shared" si="474"/>
        <v>731</v>
      </c>
      <c r="L778" s="152">
        <f t="shared" si="474"/>
        <v>731</v>
      </c>
      <c r="M778" s="152">
        <f t="shared" si="474"/>
        <v>731</v>
      </c>
      <c r="N778" s="152">
        <f t="shared" si="474"/>
        <v>731</v>
      </c>
      <c r="O778" s="152">
        <f t="shared" si="474"/>
        <v>731</v>
      </c>
      <c r="P778" s="152">
        <f t="shared" si="474"/>
        <v>731</v>
      </c>
      <c r="Q778" s="152">
        <f t="shared" si="474"/>
        <v>731</v>
      </c>
      <c r="R778" s="152">
        <f t="shared" si="474"/>
        <v>731</v>
      </c>
      <c r="S778" s="152">
        <f t="shared" si="474"/>
        <v>731</v>
      </c>
      <c r="T778" s="152">
        <f t="shared" si="474"/>
        <v>731</v>
      </c>
      <c r="U778" s="152">
        <f t="shared" si="474"/>
        <v>731</v>
      </c>
      <c r="V778" s="152">
        <f t="shared" si="474"/>
        <v>731</v>
      </c>
      <c r="W778" s="152">
        <f t="shared" si="474"/>
        <v>731</v>
      </c>
      <c r="X778" s="152">
        <f t="shared" si="474"/>
        <v>731</v>
      </c>
      <c r="Y778" s="152">
        <f t="shared" si="474"/>
        <v>731</v>
      </c>
      <c r="Z778" s="152">
        <f t="shared" si="474"/>
        <v>731</v>
      </c>
      <c r="AA778" s="152">
        <f t="shared" si="474"/>
        <v>731</v>
      </c>
      <c r="AB778" s="152">
        <f t="shared" si="474"/>
        <v>731</v>
      </c>
      <c r="AC778" s="152">
        <f t="shared" si="474"/>
        <v>731</v>
      </c>
      <c r="AD778" s="152">
        <f t="shared" si="474"/>
        <v>731</v>
      </c>
      <c r="AE778" s="152">
        <f t="shared" si="474"/>
        <v>731</v>
      </c>
      <c r="AF778" s="152">
        <f t="shared" si="474"/>
        <v>731</v>
      </c>
      <c r="AG778" s="210"/>
      <c r="AH778" s="176"/>
      <c r="AK778" s="342"/>
      <c r="AM778" s="352"/>
      <c r="AN778" s="345"/>
      <c r="AP778" s="349"/>
      <c r="AQ778" s="349"/>
    </row>
    <row r="779" spans="1:43" s="176" customFormat="1" ht="16.5" hidden="1" customHeight="1" outlineLevel="2">
      <c r="A779" s="168"/>
      <c r="B779" s="232" t="s">
        <v>919</v>
      </c>
      <c r="C779" s="150">
        <v>1</v>
      </c>
      <c r="D779" s="150">
        <v>1</v>
      </c>
      <c r="E779" s="150">
        <v>1</v>
      </c>
      <c r="F779" s="150">
        <v>1</v>
      </c>
      <c r="G779" s="150">
        <v>1</v>
      </c>
      <c r="H779" s="150">
        <v>1</v>
      </c>
      <c r="I779" s="150">
        <v>1</v>
      </c>
      <c r="J779" s="150">
        <v>1</v>
      </c>
      <c r="K779" s="150">
        <v>1</v>
      </c>
      <c r="L779" s="150">
        <v>1</v>
      </c>
      <c r="M779" s="150">
        <v>1</v>
      </c>
      <c r="N779" s="150">
        <v>1</v>
      </c>
      <c r="O779" s="150">
        <v>1</v>
      </c>
      <c r="P779" s="150">
        <v>1</v>
      </c>
      <c r="Q779" s="150">
        <v>1</v>
      </c>
      <c r="R779" s="150">
        <v>1</v>
      </c>
      <c r="S779" s="150">
        <v>1</v>
      </c>
      <c r="T779" s="150">
        <v>1</v>
      </c>
      <c r="U779" s="150">
        <v>1</v>
      </c>
      <c r="V779" s="150">
        <v>1</v>
      </c>
      <c r="W779" s="150">
        <v>1</v>
      </c>
      <c r="X779" s="150">
        <v>1</v>
      </c>
      <c r="Y779" s="150">
        <v>1</v>
      </c>
      <c r="Z779" s="150">
        <v>1</v>
      </c>
      <c r="AA779" s="150">
        <v>1</v>
      </c>
      <c r="AB779" s="150">
        <v>1</v>
      </c>
      <c r="AC779" s="150">
        <v>1</v>
      </c>
      <c r="AD779" s="150">
        <v>1</v>
      </c>
      <c r="AE779" s="150">
        <v>1</v>
      </c>
      <c r="AF779" s="150">
        <v>1</v>
      </c>
      <c r="AG779" s="204"/>
      <c r="AK779" s="342"/>
      <c r="AM779" s="352"/>
      <c r="AN779" s="345"/>
      <c r="AP779" s="347"/>
      <c r="AQ779" s="347"/>
    </row>
    <row r="780" spans="1:43" s="176" customFormat="1" ht="16.5" hidden="1" customHeight="1" outlineLevel="2">
      <c r="A780" s="168"/>
      <c r="B780" s="232" t="s">
        <v>868</v>
      </c>
      <c r="C780" s="236">
        <f>(170)*4.3</f>
        <v>731</v>
      </c>
      <c r="D780" s="190">
        <f>C780</f>
        <v>731</v>
      </c>
      <c r="E780" s="190">
        <f t="shared" ref="E780:AF781" si="475">D780</f>
        <v>731</v>
      </c>
      <c r="F780" s="190">
        <f t="shared" si="475"/>
        <v>731</v>
      </c>
      <c r="G780" s="190">
        <f t="shared" si="475"/>
        <v>731</v>
      </c>
      <c r="H780" s="190">
        <f t="shared" si="475"/>
        <v>731</v>
      </c>
      <c r="I780" s="190">
        <f t="shared" si="475"/>
        <v>731</v>
      </c>
      <c r="J780" s="190">
        <f t="shared" si="475"/>
        <v>731</v>
      </c>
      <c r="K780" s="190">
        <f t="shared" si="475"/>
        <v>731</v>
      </c>
      <c r="L780" s="190">
        <f t="shared" si="475"/>
        <v>731</v>
      </c>
      <c r="M780" s="190">
        <f t="shared" si="475"/>
        <v>731</v>
      </c>
      <c r="N780" s="190">
        <f t="shared" si="475"/>
        <v>731</v>
      </c>
      <c r="O780" s="190">
        <f t="shared" si="475"/>
        <v>731</v>
      </c>
      <c r="P780" s="190">
        <f t="shared" si="475"/>
        <v>731</v>
      </c>
      <c r="Q780" s="190">
        <f t="shared" si="475"/>
        <v>731</v>
      </c>
      <c r="R780" s="190">
        <f t="shared" si="475"/>
        <v>731</v>
      </c>
      <c r="S780" s="190">
        <f t="shared" si="475"/>
        <v>731</v>
      </c>
      <c r="T780" s="190">
        <f t="shared" si="475"/>
        <v>731</v>
      </c>
      <c r="U780" s="190">
        <f t="shared" si="475"/>
        <v>731</v>
      </c>
      <c r="V780" s="190">
        <f t="shared" si="475"/>
        <v>731</v>
      </c>
      <c r="W780" s="190">
        <f t="shared" si="475"/>
        <v>731</v>
      </c>
      <c r="X780" s="190">
        <f t="shared" si="475"/>
        <v>731</v>
      </c>
      <c r="Y780" s="190">
        <f t="shared" si="475"/>
        <v>731</v>
      </c>
      <c r="Z780" s="190">
        <f t="shared" si="475"/>
        <v>731</v>
      </c>
      <c r="AA780" s="190">
        <f t="shared" si="475"/>
        <v>731</v>
      </c>
      <c r="AB780" s="190">
        <f t="shared" si="475"/>
        <v>731</v>
      </c>
      <c r="AC780" s="190">
        <f t="shared" si="475"/>
        <v>731</v>
      </c>
      <c r="AD780" s="190">
        <f t="shared" si="475"/>
        <v>731</v>
      </c>
      <c r="AE780" s="190">
        <f t="shared" si="475"/>
        <v>731</v>
      </c>
      <c r="AF780" s="190">
        <f t="shared" si="475"/>
        <v>731</v>
      </c>
      <c r="AG780" s="204"/>
      <c r="AK780" s="342"/>
      <c r="AM780" s="352"/>
      <c r="AN780" s="345"/>
      <c r="AP780" s="347"/>
      <c r="AQ780" s="347"/>
    </row>
    <row r="781" spans="1:43" s="176" customFormat="1" ht="16.5" hidden="1" customHeight="1" outlineLevel="2">
      <c r="A781" s="168"/>
      <c r="B781" s="232" t="s">
        <v>870</v>
      </c>
      <c r="C781" s="150">
        <v>0</v>
      </c>
      <c r="D781" s="150">
        <f>C781</f>
        <v>0</v>
      </c>
      <c r="E781" s="150">
        <f t="shared" si="475"/>
        <v>0</v>
      </c>
      <c r="F781" s="150">
        <f t="shared" si="475"/>
        <v>0</v>
      </c>
      <c r="G781" s="150">
        <f t="shared" si="475"/>
        <v>0</v>
      </c>
      <c r="H781" s="150">
        <f t="shared" si="475"/>
        <v>0</v>
      </c>
      <c r="I781" s="150">
        <f t="shared" si="475"/>
        <v>0</v>
      </c>
      <c r="J781" s="150">
        <f t="shared" si="475"/>
        <v>0</v>
      </c>
      <c r="K781" s="150">
        <f t="shared" si="475"/>
        <v>0</v>
      </c>
      <c r="L781" s="150">
        <f t="shared" si="475"/>
        <v>0</v>
      </c>
      <c r="M781" s="150">
        <f t="shared" si="475"/>
        <v>0</v>
      </c>
      <c r="N781" s="150">
        <f t="shared" si="475"/>
        <v>0</v>
      </c>
      <c r="O781" s="150">
        <f t="shared" si="475"/>
        <v>0</v>
      </c>
      <c r="P781" s="150">
        <f t="shared" si="475"/>
        <v>0</v>
      </c>
      <c r="Q781" s="150">
        <f t="shared" si="475"/>
        <v>0</v>
      </c>
      <c r="R781" s="150">
        <f t="shared" si="475"/>
        <v>0</v>
      </c>
      <c r="S781" s="150">
        <f t="shared" si="475"/>
        <v>0</v>
      </c>
      <c r="T781" s="150">
        <f t="shared" si="475"/>
        <v>0</v>
      </c>
      <c r="U781" s="150">
        <f t="shared" si="475"/>
        <v>0</v>
      </c>
      <c r="V781" s="150">
        <f t="shared" si="475"/>
        <v>0</v>
      </c>
      <c r="W781" s="150">
        <f t="shared" si="475"/>
        <v>0</v>
      </c>
      <c r="X781" s="150">
        <f t="shared" si="475"/>
        <v>0</v>
      </c>
      <c r="Y781" s="150">
        <f t="shared" si="475"/>
        <v>0</v>
      </c>
      <c r="Z781" s="150">
        <f t="shared" si="475"/>
        <v>0</v>
      </c>
      <c r="AA781" s="150">
        <f t="shared" si="475"/>
        <v>0</v>
      </c>
      <c r="AB781" s="150">
        <f t="shared" si="475"/>
        <v>0</v>
      </c>
      <c r="AC781" s="150">
        <f t="shared" si="475"/>
        <v>0</v>
      </c>
      <c r="AD781" s="150">
        <f t="shared" si="475"/>
        <v>0</v>
      </c>
      <c r="AE781" s="150">
        <f t="shared" si="475"/>
        <v>0</v>
      </c>
      <c r="AF781" s="150">
        <f t="shared" si="475"/>
        <v>0</v>
      </c>
      <c r="AG781" s="204"/>
      <c r="AK781" s="342"/>
      <c r="AM781" s="352"/>
      <c r="AN781" s="345"/>
      <c r="AP781" s="347"/>
      <c r="AQ781" s="347"/>
    </row>
    <row r="782" spans="1:43" s="176" customFormat="1" ht="16.5" hidden="1" customHeight="1" outlineLevel="2">
      <c r="A782" s="168"/>
      <c r="B782" s="232" t="s">
        <v>868</v>
      </c>
      <c r="C782" s="191">
        <f>30*4.3</f>
        <v>129</v>
      </c>
      <c r="D782" s="190">
        <f>C782</f>
        <v>129</v>
      </c>
      <c r="E782" s="190">
        <f t="shared" ref="E782:AF782" si="476">D782</f>
        <v>129</v>
      </c>
      <c r="F782" s="190">
        <f t="shared" si="476"/>
        <v>129</v>
      </c>
      <c r="G782" s="190">
        <f t="shared" si="476"/>
        <v>129</v>
      </c>
      <c r="H782" s="190">
        <f t="shared" si="476"/>
        <v>129</v>
      </c>
      <c r="I782" s="190">
        <f t="shared" si="476"/>
        <v>129</v>
      </c>
      <c r="J782" s="190">
        <f t="shared" si="476"/>
        <v>129</v>
      </c>
      <c r="K782" s="190">
        <f t="shared" si="476"/>
        <v>129</v>
      </c>
      <c r="L782" s="190">
        <f t="shared" si="476"/>
        <v>129</v>
      </c>
      <c r="M782" s="190">
        <f t="shared" si="476"/>
        <v>129</v>
      </c>
      <c r="N782" s="190">
        <f t="shared" si="476"/>
        <v>129</v>
      </c>
      <c r="O782" s="190">
        <f t="shared" si="476"/>
        <v>129</v>
      </c>
      <c r="P782" s="190">
        <f t="shared" si="476"/>
        <v>129</v>
      </c>
      <c r="Q782" s="190">
        <f t="shared" si="476"/>
        <v>129</v>
      </c>
      <c r="R782" s="190">
        <f t="shared" si="476"/>
        <v>129</v>
      </c>
      <c r="S782" s="190">
        <f t="shared" si="476"/>
        <v>129</v>
      </c>
      <c r="T782" s="190">
        <f t="shared" si="476"/>
        <v>129</v>
      </c>
      <c r="U782" s="190">
        <f t="shared" si="476"/>
        <v>129</v>
      </c>
      <c r="V782" s="190">
        <f t="shared" si="476"/>
        <v>129</v>
      </c>
      <c r="W782" s="190">
        <f t="shared" si="476"/>
        <v>129</v>
      </c>
      <c r="X782" s="190">
        <f t="shared" si="476"/>
        <v>129</v>
      </c>
      <c r="Y782" s="190">
        <f t="shared" si="476"/>
        <v>129</v>
      </c>
      <c r="Z782" s="190">
        <f t="shared" si="476"/>
        <v>129</v>
      </c>
      <c r="AA782" s="190">
        <f t="shared" si="476"/>
        <v>129</v>
      </c>
      <c r="AB782" s="190">
        <f t="shared" si="476"/>
        <v>129</v>
      </c>
      <c r="AC782" s="190">
        <f t="shared" si="476"/>
        <v>129</v>
      </c>
      <c r="AD782" s="190">
        <f t="shared" si="476"/>
        <v>129</v>
      </c>
      <c r="AE782" s="190">
        <f t="shared" si="476"/>
        <v>129</v>
      </c>
      <c r="AF782" s="190">
        <f t="shared" si="476"/>
        <v>129</v>
      </c>
      <c r="AG782" s="204"/>
      <c r="AK782" s="342"/>
      <c r="AM782" s="352"/>
      <c r="AN782" s="345"/>
      <c r="AP782" s="347"/>
      <c r="AQ782" s="347"/>
    </row>
    <row r="783" spans="1:43" s="176" customFormat="1" ht="3" hidden="1" customHeight="1" outlineLevel="2">
      <c r="A783" s="168"/>
      <c r="B783" s="233"/>
      <c r="C783" s="220"/>
      <c r="D783" s="220"/>
      <c r="E783" s="220"/>
      <c r="F783" s="220"/>
      <c r="G783" s="220"/>
      <c r="H783" s="220"/>
      <c r="I783" s="220"/>
      <c r="J783" s="220"/>
      <c r="K783" s="220"/>
      <c r="L783" s="220"/>
      <c r="M783" s="220"/>
      <c r="N783" s="220"/>
      <c r="O783" s="220"/>
      <c r="P783" s="220"/>
      <c r="Q783" s="220"/>
      <c r="R783" s="220"/>
      <c r="S783" s="220"/>
      <c r="T783" s="220"/>
      <c r="U783" s="220"/>
      <c r="V783" s="220"/>
      <c r="W783" s="220"/>
      <c r="X783" s="220"/>
      <c r="Y783" s="220"/>
      <c r="Z783" s="220"/>
      <c r="AA783" s="220"/>
      <c r="AB783" s="220"/>
      <c r="AC783" s="220"/>
      <c r="AD783" s="220"/>
      <c r="AE783" s="220"/>
      <c r="AF783" s="220"/>
      <c r="AG783" s="204"/>
      <c r="AH783" s="214"/>
      <c r="AK783" s="342"/>
      <c r="AM783" s="352"/>
      <c r="AN783" s="345"/>
      <c r="AP783" s="347"/>
      <c r="AQ783" s="347"/>
    </row>
    <row r="784" spans="1:43" s="214" customFormat="1" ht="16.5" hidden="1" customHeight="1" outlineLevel="1">
      <c r="A784" s="211"/>
      <c r="B784" s="212" t="s">
        <v>872</v>
      </c>
      <c r="C784" s="564">
        <f t="shared" ref="C784:AF784" si="477">SUM(C785,C791)*12/10^3</f>
        <v>21.353440000000003</v>
      </c>
      <c r="D784" s="564">
        <f t="shared" si="477"/>
        <v>21.353440000000003</v>
      </c>
      <c r="E784" s="564">
        <f t="shared" si="477"/>
        <v>21.353440000000003</v>
      </c>
      <c r="F784" s="564">
        <f t="shared" si="477"/>
        <v>21.353440000000003</v>
      </c>
      <c r="G784" s="564">
        <f t="shared" si="477"/>
        <v>21.353440000000003</v>
      </c>
      <c r="H784" s="564">
        <f t="shared" si="477"/>
        <v>21.353440000000003</v>
      </c>
      <c r="I784" s="564">
        <f t="shared" si="477"/>
        <v>21.353440000000003</v>
      </c>
      <c r="J784" s="564">
        <f t="shared" si="477"/>
        <v>21.353440000000003</v>
      </c>
      <c r="K784" s="564">
        <f t="shared" si="477"/>
        <v>21.353440000000003</v>
      </c>
      <c r="L784" s="564">
        <f t="shared" si="477"/>
        <v>21.353440000000003</v>
      </c>
      <c r="M784" s="564">
        <f t="shared" si="477"/>
        <v>21.353440000000003</v>
      </c>
      <c r="N784" s="564">
        <f t="shared" si="477"/>
        <v>21.353440000000003</v>
      </c>
      <c r="O784" s="564">
        <f t="shared" si="477"/>
        <v>21.353440000000003</v>
      </c>
      <c r="P784" s="564">
        <f t="shared" si="477"/>
        <v>21.353440000000003</v>
      </c>
      <c r="Q784" s="564">
        <f t="shared" si="477"/>
        <v>21.353440000000003</v>
      </c>
      <c r="R784" s="564">
        <f t="shared" si="477"/>
        <v>21.353440000000003</v>
      </c>
      <c r="S784" s="564">
        <f t="shared" si="477"/>
        <v>21.353440000000003</v>
      </c>
      <c r="T784" s="564">
        <f t="shared" si="477"/>
        <v>21.353440000000003</v>
      </c>
      <c r="U784" s="564">
        <f t="shared" si="477"/>
        <v>21.353440000000003</v>
      </c>
      <c r="V784" s="564">
        <f t="shared" si="477"/>
        <v>21.353440000000003</v>
      </c>
      <c r="W784" s="564">
        <f t="shared" si="477"/>
        <v>21.353440000000003</v>
      </c>
      <c r="X784" s="564">
        <f t="shared" si="477"/>
        <v>21.353440000000003</v>
      </c>
      <c r="Y784" s="564">
        <f t="shared" si="477"/>
        <v>21.353440000000003</v>
      </c>
      <c r="Z784" s="564">
        <f t="shared" si="477"/>
        <v>21.353440000000003</v>
      </c>
      <c r="AA784" s="564">
        <f t="shared" si="477"/>
        <v>21.353440000000003</v>
      </c>
      <c r="AB784" s="564">
        <f t="shared" si="477"/>
        <v>21.353440000000003</v>
      </c>
      <c r="AC784" s="564">
        <f t="shared" si="477"/>
        <v>21.353440000000003</v>
      </c>
      <c r="AD784" s="564">
        <f t="shared" si="477"/>
        <v>21.353440000000003</v>
      </c>
      <c r="AE784" s="564">
        <f t="shared" si="477"/>
        <v>21.353440000000003</v>
      </c>
      <c r="AF784" s="564">
        <f t="shared" si="477"/>
        <v>21.353440000000003</v>
      </c>
      <c r="AG784" s="563">
        <f>SUM(C784:AF784)</f>
        <v>640.60319999999967</v>
      </c>
      <c r="AH784" s="209"/>
      <c r="AJ784" s="221"/>
      <c r="AK784" s="342"/>
      <c r="AM784" s="352"/>
      <c r="AN784" s="345"/>
      <c r="AP784" s="351"/>
      <c r="AQ784" s="351"/>
    </row>
    <row r="785" spans="1:43" s="209" customFormat="1" ht="16.5" hidden="1" customHeight="1" outlineLevel="2">
      <c r="A785" s="206"/>
      <c r="B785" s="217" t="s">
        <v>934</v>
      </c>
      <c r="C785" s="152">
        <f>((C786*C790)*(C788+C789)/12)+((C787*C786)/12)</f>
        <v>1779.4533333333336</v>
      </c>
      <c r="D785" s="152">
        <f t="shared" ref="D785:AF785" si="478">((D786*D790)*(D788+D789)/12)+((D787*D786)/12)</f>
        <v>1779.4533333333336</v>
      </c>
      <c r="E785" s="152">
        <f t="shared" si="478"/>
        <v>1779.4533333333336</v>
      </c>
      <c r="F785" s="152">
        <f t="shared" si="478"/>
        <v>1779.4533333333336</v>
      </c>
      <c r="G785" s="152">
        <f t="shared" si="478"/>
        <v>1779.4533333333336</v>
      </c>
      <c r="H785" s="152">
        <f t="shared" si="478"/>
        <v>1779.4533333333336</v>
      </c>
      <c r="I785" s="152">
        <f t="shared" si="478"/>
        <v>1779.4533333333336</v>
      </c>
      <c r="J785" s="152">
        <f t="shared" si="478"/>
        <v>1779.4533333333336</v>
      </c>
      <c r="K785" s="152">
        <f t="shared" si="478"/>
        <v>1779.4533333333336</v>
      </c>
      <c r="L785" s="152">
        <f t="shared" si="478"/>
        <v>1779.4533333333336</v>
      </c>
      <c r="M785" s="152">
        <f t="shared" si="478"/>
        <v>1779.4533333333336</v>
      </c>
      <c r="N785" s="152">
        <f t="shared" si="478"/>
        <v>1779.4533333333336</v>
      </c>
      <c r="O785" s="152">
        <f t="shared" si="478"/>
        <v>1779.4533333333336</v>
      </c>
      <c r="P785" s="152">
        <f t="shared" si="478"/>
        <v>1779.4533333333336</v>
      </c>
      <c r="Q785" s="152">
        <f t="shared" si="478"/>
        <v>1779.4533333333336</v>
      </c>
      <c r="R785" s="152">
        <f t="shared" si="478"/>
        <v>1779.4533333333336</v>
      </c>
      <c r="S785" s="152">
        <f t="shared" si="478"/>
        <v>1779.4533333333336</v>
      </c>
      <c r="T785" s="152">
        <f t="shared" si="478"/>
        <v>1779.4533333333336</v>
      </c>
      <c r="U785" s="152">
        <f t="shared" si="478"/>
        <v>1779.4533333333336</v>
      </c>
      <c r="V785" s="152">
        <f t="shared" si="478"/>
        <v>1779.4533333333336</v>
      </c>
      <c r="W785" s="152">
        <f t="shared" si="478"/>
        <v>1779.4533333333336</v>
      </c>
      <c r="X785" s="152">
        <f t="shared" si="478"/>
        <v>1779.4533333333336</v>
      </c>
      <c r="Y785" s="152">
        <f t="shared" si="478"/>
        <v>1779.4533333333336</v>
      </c>
      <c r="Z785" s="152">
        <f t="shared" si="478"/>
        <v>1779.4533333333336</v>
      </c>
      <c r="AA785" s="152">
        <f t="shared" si="478"/>
        <v>1779.4533333333336</v>
      </c>
      <c r="AB785" s="152">
        <f t="shared" si="478"/>
        <v>1779.4533333333336</v>
      </c>
      <c r="AC785" s="152">
        <f t="shared" si="478"/>
        <v>1779.4533333333336</v>
      </c>
      <c r="AD785" s="152">
        <f t="shared" si="478"/>
        <v>1779.4533333333336</v>
      </c>
      <c r="AE785" s="152">
        <f t="shared" si="478"/>
        <v>1779.4533333333336</v>
      </c>
      <c r="AF785" s="152">
        <f t="shared" si="478"/>
        <v>1779.4533333333336</v>
      </c>
      <c r="AG785" s="210"/>
      <c r="AH785" s="176"/>
      <c r="AK785" s="342"/>
      <c r="AM785" s="352"/>
      <c r="AN785" s="345"/>
      <c r="AP785" s="349"/>
      <c r="AQ785" s="349"/>
    </row>
    <row r="786" spans="1:43" s="176" customFormat="1" ht="16.5" hidden="1" customHeight="1" outlineLevel="2">
      <c r="A786" s="168"/>
      <c r="B786" s="195" t="s">
        <v>839</v>
      </c>
      <c r="C786" s="150">
        <v>1</v>
      </c>
      <c r="D786" s="150">
        <v>1</v>
      </c>
      <c r="E786" s="150">
        <v>1</v>
      </c>
      <c r="F786" s="150">
        <v>1</v>
      </c>
      <c r="G786" s="150">
        <v>1</v>
      </c>
      <c r="H786" s="150">
        <v>1</v>
      </c>
      <c r="I786" s="150">
        <v>1</v>
      </c>
      <c r="J786" s="150">
        <v>1</v>
      </c>
      <c r="K786" s="150">
        <v>1</v>
      </c>
      <c r="L786" s="150">
        <v>1</v>
      </c>
      <c r="M786" s="150">
        <v>1</v>
      </c>
      <c r="N786" s="150">
        <v>1</v>
      </c>
      <c r="O786" s="150">
        <v>1</v>
      </c>
      <c r="P786" s="150">
        <v>1</v>
      </c>
      <c r="Q786" s="150">
        <v>1</v>
      </c>
      <c r="R786" s="150">
        <v>1</v>
      </c>
      <c r="S786" s="150">
        <v>1</v>
      </c>
      <c r="T786" s="150">
        <v>1</v>
      </c>
      <c r="U786" s="150">
        <v>1</v>
      </c>
      <c r="V786" s="150">
        <v>1</v>
      </c>
      <c r="W786" s="150">
        <v>1</v>
      </c>
      <c r="X786" s="150">
        <v>1</v>
      </c>
      <c r="Y786" s="150">
        <v>1</v>
      </c>
      <c r="Z786" s="150">
        <v>1</v>
      </c>
      <c r="AA786" s="150">
        <v>1</v>
      </c>
      <c r="AB786" s="150">
        <v>1</v>
      </c>
      <c r="AC786" s="150">
        <v>1</v>
      </c>
      <c r="AD786" s="150">
        <v>1</v>
      </c>
      <c r="AE786" s="150">
        <v>1</v>
      </c>
      <c r="AF786" s="150">
        <v>1</v>
      </c>
      <c r="AG786" s="204"/>
      <c r="AK786" s="342"/>
      <c r="AM786" s="352"/>
      <c r="AN786" s="345"/>
      <c r="AP786" s="347"/>
      <c r="AQ786" s="347"/>
    </row>
    <row r="787" spans="1:43" s="176" customFormat="1" ht="16.5" hidden="1" customHeight="1" outlineLevel="2">
      <c r="A787" s="168"/>
      <c r="B787" s="195" t="s">
        <v>873</v>
      </c>
      <c r="C787" s="186">
        <v>90.94</v>
      </c>
      <c r="D787" s="190">
        <f>C787</f>
        <v>90.94</v>
      </c>
      <c r="E787" s="190">
        <f t="shared" ref="E787:AF790" si="479">D787</f>
        <v>90.94</v>
      </c>
      <c r="F787" s="190">
        <f t="shared" si="479"/>
        <v>90.94</v>
      </c>
      <c r="G787" s="190">
        <f t="shared" si="479"/>
        <v>90.94</v>
      </c>
      <c r="H787" s="190">
        <f t="shared" si="479"/>
        <v>90.94</v>
      </c>
      <c r="I787" s="190">
        <f t="shared" si="479"/>
        <v>90.94</v>
      </c>
      <c r="J787" s="190">
        <f t="shared" si="479"/>
        <v>90.94</v>
      </c>
      <c r="K787" s="190">
        <f t="shared" si="479"/>
        <v>90.94</v>
      </c>
      <c r="L787" s="190">
        <f t="shared" si="479"/>
        <v>90.94</v>
      </c>
      <c r="M787" s="190">
        <f t="shared" si="479"/>
        <v>90.94</v>
      </c>
      <c r="N787" s="190">
        <f t="shared" si="479"/>
        <v>90.94</v>
      </c>
      <c r="O787" s="190">
        <f t="shared" si="479"/>
        <v>90.94</v>
      </c>
      <c r="P787" s="190">
        <f t="shared" si="479"/>
        <v>90.94</v>
      </c>
      <c r="Q787" s="190">
        <f t="shared" si="479"/>
        <v>90.94</v>
      </c>
      <c r="R787" s="190">
        <f t="shared" si="479"/>
        <v>90.94</v>
      </c>
      <c r="S787" s="190">
        <f t="shared" si="479"/>
        <v>90.94</v>
      </c>
      <c r="T787" s="190">
        <f t="shared" si="479"/>
        <v>90.94</v>
      </c>
      <c r="U787" s="190">
        <f t="shared" si="479"/>
        <v>90.94</v>
      </c>
      <c r="V787" s="190">
        <f t="shared" si="479"/>
        <v>90.94</v>
      </c>
      <c r="W787" s="190">
        <f t="shared" si="479"/>
        <v>90.94</v>
      </c>
      <c r="X787" s="190">
        <f t="shared" si="479"/>
        <v>90.94</v>
      </c>
      <c r="Y787" s="190">
        <f t="shared" si="479"/>
        <v>90.94</v>
      </c>
      <c r="Z787" s="190">
        <f t="shared" si="479"/>
        <v>90.94</v>
      </c>
      <c r="AA787" s="190">
        <f t="shared" si="479"/>
        <v>90.94</v>
      </c>
      <c r="AB787" s="190">
        <f t="shared" si="479"/>
        <v>90.94</v>
      </c>
      <c r="AC787" s="190">
        <f t="shared" si="479"/>
        <v>90.94</v>
      </c>
      <c r="AD787" s="190">
        <f t="shared" si="479"/>
        <v>90.94</v>
      </c>
      <c r="AE787" s="190">
        <f t="shared" si="479"/>
        <v>90.94</v>
      </c>
      <c r="AF787" s="190">
        <f t="shared" si="479"/>
        <v>90.94</v>
      </c>
      <c r="AG787" s="204"/>
      <c r="AK787" s="342"/>
      <c r="AM787" s="352"/>
      <c r="AN787" s="345"/>
      <c r="AP787" s="347"/>
      <c r="AQ787" s="347"/>
    </row>
    <row r="788" spans="1:43" s="176" customFormat="1" ht="16.5" hidden="1" customHeight="1" outlineLevel="2">
      <c r="A788" s="168"/>
      <c r="B788" s="195" t="s">
        <v>874</v>
      </c>
      <c r="C788" s="547">
        <v>0.01</v>
      </c>
      <c r="D788" s="235">
        <f>C788</f>
        <v>0.01</v>
      </c>
      <c r="E788" s="235">
        <f t="shared" si="479"/>
        <v>0.01</v>
      </c>
      <c r="F788" s="235">
        <f t="shared" si="479"/>
        <v>0.01</v>
      </c>
      <c r="G788" s="235">
        <f t="shared" si="479"/>
        <v>0.01</v>
      </c>
      <c r="H788" s="235">
        <f t="shared" si="479"/>
        <v>0.01</v>
      </c>
      <c r="I788" s="235">
        <f t="shared" si="479"/>
        <v>0.01</v>
      </c>
      <c r="J788" s="235">
        <f t="shared" si="479"/>
        <v>0.01</v>
      </c>
      <c r="K788" s="235">
        <f t="shared" si="479"/>
        <v>0.01</v>
      </c>
      <c r="L788" s="235">
        <f t="shared" si="479"/>
        <v>0.01</v>
      </c>
      <c r="M788" s="235">
        <f t="shared" si="479"/>
        <v>0.01</v>
      </c>
      <c r="N788" s="235">
        <f t="shared" si="479"/>
        <v>0.01</v>
      </c>
      <c r="O788" s="235">
        <f t="shared" si="479"/>
        <v>0.01</v>
      </c>
      <c r="P788" s="235">
        <f t="shared" si="479"/>
        <v>0.01</v>
      </c>
      <c r="Q788" s="235">
        <f t="shared" si="479"/>
        <v>0.01</v>
      </c>
      <c r="R788" s="235">
        <f t="shared" si="479"/>
        <v>0.01</v>
      </c>
      <c r="S788" s="235">
        <f t="shared" si="479"/>
        <v>0.01</v>
      </c>
      <c r="T788" s="235">
        <f t="shared" si="479"/>
        <v>0.01</v>
      </c>
      <c r="U788" s="235">
        <f t="shared" si="479"/>
        <v>0.01</v>
      </c>
      <c r="V788" s="235">
        <f t="shared" si="479"/>
        <v>0.01</v>
      </c>
      <c r="W788" s="235">
        <f t="shared" si="479"/>
        <v>0.01</v>
      </c>
      <c r="X788" s="235">
        <f t="shared" si="479"/>
        <v>0.01</v>
      </c>
      <c r="Y788" s="235">
        <f t="shared" si="479"/>
        <v>0.01</v>
      </c>
      <c r="Z788" s="235">
        <f t="shared" si="479"/>
        <v>0.01</v>
      </c>
      <c r="AA788" s="235">
        <f t="shared" si="479"/>
        <v>0.01</v>
      </c>
      <c r="AB788" s="235">
        <f t="shared" si="479"/>
        <v>0.01</v>
      </c>
      <c r="AC788" s="235">
        <f t="shared" si="479"/>
        <v>0.01</v>
      </c>
      <c r="AD788" s="235">
        <f t="shared" si="479"/>
        <v>0.01</v>
      </c>
      <c r="AE788" s="235">
        <f t="shared" si="479"/>
        <v>0.01</v>
      </c>
      <c r="AF788" s="235">
        <f t="shared" si="479"/>
        <v>0.01</v>
      </c>
      <c r="AG788" s="204"/>
      <c r="AK788" s="342"/>
      <c r="AM788" s="352"/>
      <c r="AN788" s="345"/>
      <c r="AP788" s="347"/>
      <c r="AQ788" s="347"/>
    </row>
    <row r="789" spans="1:43" s="176" customFormat="1" ht="16.5" hidden="1" customHeight="1" outlineLevel="2">
      <c r="A789" s="168"/>
      <c r="B789" s="195" t="s">
        <v>875</v>
      </c>
      <c r="C789" s="548">
        <v>2.5000000000000001E-2</v>
      </c>
      <c r="D789" s="235">
        <f>C789</f>
        <v>2.5000000000000001E-2</v>
      </c>
      <c r="E789" s="235">
        <f t="shared" si="479"/>
        <v>2.5000000000000001E-2</v>
      </c>
      <c r="F789" s="235">
        <f t="shared" si="479"/>
        <v>2.5000000000000001E-2</v>
      </c>
      <c r="G789" s="235">
        <f t="shared" si="479"/>
        <v>2.5000000000000001E-2</v>
      </c>
      <c r="H789" s="235">
        <f t="shared" si="479"/>
        <v>2.5000000000000001E-2</v>
      </c>
      <c r="I789" s="235">
        <f t="shared" si="479"/>
        <v>2.5000000000000001E-2</v>
      </c>
      <c r="J789" s="235">
        <f t="shared" si="479"/>
        <v>2.5000000000000001E-2</v>
      </c>
      <c r="K789" s="235">
        <f t="shared" si="479"/>
        <v>2.5000000000000001E-2</v>
      </c>
      <c r="L789" s="235">
        <f t="shared" si="479"/>
        <v>2.5000000000000001E-2</v>
      </c>
      <c r="M789" s="235">
        <f t="shared" si="479"/>
        <v>2.5000000000000001E-2</v>
      </c>
      <c r="N789" s="235">
        <f t="shared" si="479"/>
        <v>2.5000000000000001E-2</v>
      </c>
      <c r="O789" s="235">
        <f t="shared" si="479"/>
        <v>2.5000000000000001E-2</v>
      </c>
      <c r="P789" s="235">
        <f t="shared" si="479"/>
        <v>2.5000000000000001E-2</v>
      </c>
      <c r="Q789" s="235">
        <f t="shared" si="479"/>
        <v>2.5000000000000001E-2</v>
      </c>
      <c r="R789" s="235">
        <f t="shared" si="479"/>
        <v>2.5000000000000001E-2</v>
      </c>
      <c r="S789" s="235">
        <f t="shared" si="479"/>
        <v>2.5000000000000001E-2</v>
      </c>
      <c r="T789" s="235">
        <f t="shared" si="479"/>
        <v>2.5000000000000001E-2</v>
      </c>
      <c r="U789" s="235">
        <f t="shared" si="479"/>
        <v>2.5000000000000001E-2</v>
      </c>
      <c r="V789" s="235">
        <f t="shared" si="479"/>
        <v>2.5000000000000001E-2</v>
      </c>
      <c r="W789" s="235">
        <f t="shared" si="479"/>
        <v>2.5000000000000001E-2</v>
      </c>
      <c r="X789" s="235">
        <f t="shared" si="479"/>
        <v>2.5000000000000001E-2</v>
      </c>
      <c r="Y789" s="235">
        <f t="shared" si="479"/>
        <v>2.5000000000000001E-2</v>
      </c>
      <c r="Z789" s="235">
        <f t="shared" si="479"/>
        <v>2.5000000000000001E-2</v>
      </c>
      <c r="AA789" s="235">
        <f t="shared" si="479"/>
        <v>2.5000000000000001E-2</v>
      </c>
      <c r="AB789" s="235">
        <f t="shared" si="479"/>
        <v>2.5000000000000001E-2</v>
      </c>
      <c r="AC789" s="235">
        <f t="shared" si="479"/>
        <v>2.5000000000000001E-2</v>
      </c>
      <c r="AD789" s="235">
        <f t="shared" si="479"/>
        <v>2.5000000000000001E-2</v>
      </c>
      <c r="AE789" s="235">
        <f t="shared" si="479"/>
        <v>2.5000000000000001E-2</v>
      </c>
      <c r="AF789" s="235">
        <f t="shared" si="479"/>
        <v>2.5000000000000001E-2</v>
      </c>
      <c r="AG789" s="204"/>
      <c r="AK789" s="342"/>
      <c r="AM789" s="352"/>
      <c r="AN789" s="345"/>
      <c r="AP789" s="347"/>
      <c r="AQ789" s="347"/>
    </row>
    <row r="790" spans="1:43" s="176" customFormat="1" ht="16.5" hidden="1" customHeight="1" outlineLevel="2">
      <c r="A790" s="168"/>
      <c r="B790" s="195" t="s">
        <v>876</v>
      </c>
      <c r="C790" s="234">
        <v>607500</v>
      </c>
      <c r="D790" s="190">
        <f>C790</f>
        <v>607500</v>
      </c>
      <c r="E790" s="190">
        <f t="shared" si="479"/>
        <v>607500</v>
      </c>
      <c r="F790" s="190">
        <f t="shared" si="479"/>
        <v>607500</v>
      </c>
      <c r="G790" s="190">
        <f t="shared" si="479"/>
        <v>607500</v>
      </c>
      <c r="H790" s="190">
        <f t="shared" si="479"/>
        <v>607500</v>
      </c>
      <c r="I790" s="190">
        <f t="shared" si="479"/>
        <v>607500</v>
      </c>
      <c r="J790" s="190">
        <f t="shared" si="479"/>
        <v>607500</v>
      </c>
      <c r="K790" s="190">
        <f t="shared" si="479"/>
        <v>607500</v>
      </c>
      <c r="L790" s="190">
        <f t="shared" si="479"/>
        <v>607500</v>
      </c>
      <c r="M790" s="190">
        <f t="shared" si="479"/>
        <v>607500</v>
      </c>
      <c r="N790" s="190">
        <f t="shared" si="479"/>
        <v>607500</v>
      </c>
      <c r="O790" s="190">
        <f t="shared" si="479"/>
        <v>607500</v>
      </c>
      <c r="P790" s="190">
        <f t="shared" si="479"/>
        <v>607500</v>
      </c>
      <c r="Q790" s="190">
        <f t="shared" si="479"/>
        <v>607500</v>
      </c>
      <c r="R790" s="190">
        <f t="shared" si="479"/>
        <v>607500</v>
      </c>
      <c r="S790" s="190">
        <f t="shared" si="479"/>
        <v>607500</v>
      </c>
      <c r="T790" s="190">
        <f t="shared" si="479"/>
        <v>607500</v>
      </c>
      <c r="U790" s="190">
        <f t="shared" si="479"/>
        <v>607500</v>
      </c>
      <c r="V790" s="190">
        <f t="shared" si="479"/>
        <v>607500</v>
      </c>
      <c r="W790" s="190">
        <f t="shared" si="479"/>
        <v>607500</v>
      </c>
      <c r="X790" s="190">
        <f t="shared" si="479"/>
        <v>607500</v>
      </c>
      <c r="Y790" s="190">
        <f t="shared" si="479"/>
        <v>607500</v>
      </c>
      <c r="Z790" s="190">
        <f t="shared" si="479"/>
        <v>607500</v>
      </c>
      <c r="AA790" s="190">
        <f t="shared" si="479"/>
        <v>607500</v>
      </c>
      <c r="AB790" s="190">
        <f t="shared" si="479"/>
        <v>607500</v>
      </c>
      <c r="AC790" s="190">
        <f t="shared" si="479"/>
        <v>607500</v>
      </c>
      <c r="AD790" s="190">
        <f t="shared" si="479"/>
        <v>607500</v>
      </c>
      <c r="AE790" s="190">
        <f t="shared" si="479"/>
        <v>607500</v>
      </c>
      <c r="AF790" s="190">
        <f t="shared" si="479"/>
        <v>607500</v>
      </c>
      <c r="AG790" s="204"/>
      <c r="AK790" s="342"/>
      <c r="AM790" s="352"/>
      <c r="AN790" s="345"/>
      <c r="AP790" s="347"/>
      <c r="AQ790" s="347"/>
    </row>
    <row r="791" spans="1:43" s="209" customFormat="1" ht="16.5" hidden="1" customHeight="1" outlineLevel="2">
      <c r="A791" s="206"/>
      <c r="B791" s="217" t="s">
        <v>833</v>
      </c>
      <c r="C791" s="152">
        <f>((C792*C796)*(C794+C795)/12)+((C793*C792)/12)</f>
        <v>0</v>
      </c>
      <c r="D791" s="152">
        <f t="shared" ref="D791:AF791" si="480">((D792*D796)*(D794+D795)/12)+((D793*D792)/12)</f>
        <v>0</v>
      </c>
      <c r="E791" s="152">
        <f t="shared" si="480"/>
        <v>0</v>
      </c>
      <c r="F791" s="152">
        <f t="shared" si="480"/>
        <v>0</v>
      </c>
      <c r="G791" s="152">
        <f t="shared" si="480"/>
        <v>0</v>
      </c>
      <c r="H791" s="152">
        <f t="shared" si="480"/>
        <v>0</v>
      </c>
      <c r="I791" s="152">
        <f t="shared" si="480"/>
        <v>0</v>
      </c>
      <c r="J791" s="152">
        <f t="shared" si="480"/>
        <v>0</v>
      </c>
      <c r="K791" s="152">
        <f t="shared" si="480"/>
        <v>0</v>
      </c>
      <c r="L791" s="152">
        <f t="shared" si="480"/>
        <v>0</v>
      </c>
      <c r="M791" s="152">
        <f t="shared" si="480"/>
        <v>0</v>
      </c>
      <c r="N791" s="152">
        <f t="shared" si="480"/>
        <v>0</v>
      </c>
      <c r="O791" s="152">
        <f t="shared" si="480"/>
        <v>0</v>
      </c>
      <c r="P791" s="152">
        <f t="shared" si="480"/>
        <v>0</v>
      </c>
      <c r="Q791" s="152">
        <f t="shared" si="480"/>
        <v>0</v>
      </c>
      <c r="R791" s="152">
        <f t="shared" si="480"/>
        <v>0</v>
      </c>
      <c r="S791" s="152">
        <f t="shared" si="480"/>
        <v>0</v>
      </c>
      <c r="T791" s="152">
        <f t="shared" si="480"/>
        <v>0</v>
      </c>
      <c r="U791" s="152">
        <f t="shared" si="480"/>
        <v>0</v>
      </c>
      <c r="V791" s="152">
        <f t="shared" si="480"/>
        <v>0</v>
      </c>
      <c r="W791" s="152">
        <f t="shared" si="480"/>
        <v>0</v>
      </c>
      <c r="X791" s="152">
        <f t="shared" si="480"/>
        <v>0</v>
      </c>
      <c r="Y791" s="152">
        <f t="shared" si="480"/>
        <v>0</v>
      </c>
      <c r="Z791" s="152">
        <f t="shared" si="480"/>
        <v>0</v>
      </c>
      <c r="AA791" s="152">
        <f t="shared" si="480"/>
        <v>0</v>
      </c>
      <c r="AB791" s="152">
        <f t="shared" si="480"/>
        <v>0</v>
      </c>
      <c r="AC791" s="152">
        <f t="shared" si="480"/>
        <v>0</v>
      </c>
      <c r="AD791" s="152">
        <f t="shared" si="480"/>
        <v>0</v>
      </c>
      <c r="AE791" s="152">
        <f t="shared" si="480"/>
        <v>0</v>
      </c>
      <c r="AF791" s="152">
        <f t="shared" si="480"/>
        <v>0</v>
      </c>
      <c r="AG791" s="210"/>
      <c r="AH791" s="176"/>
      <c r="AK791" s="342"/>
      <c r="AM791" s="352"/>
      <c r="AN791" s="345"/>
      <c r="AP791" s="349"/>
      <c r="AQ791" s="349"/>
    </row>
    <row r="792" spans="1:43" s="176" customFormat="1" ht="16.5" hidden="1" customHeight="1" outlineLevel="2">
      <c r="A792" s="168"/>
      <c r="B792" s="195" t="s">
        <v>839</v>
      </c>
      <c r="C792" s="278">
        <f t="shared" ref="C792:AF792" si="481">C781</f>
        <v>0</v>
      </c>
      <c r="D792" s="278">
        <f t="shared" si="481"/>
        <v>0</v>
      </c>
      <c r="E792" s="278">
        <f t="shared" si="481"/>
        <v>0</v>
      </c>
      <c r="F792" s="278">
        <f t="shared" si="481"/>
        <v>0</v>
      </c>
      <c r="G792" s="278">
        <f t="shared" si="481"/>
        <v>0</v>
      </c>
      <c r="H792" s="278">
        <f t="shared" si="481"/>
        <v>0</v>
      </c>
      <c r="I792" s="278">
        <f t="shared" si="481"/>
        <v>0</v>
      </c>
      <c r="J792" s="278">
        <f t="shared" si="481"/>
        <v>0</v>
      </c>
      <c r="K792" s="278">
        <f t="shared" si="481"/>
        <v>0</v>
      </c>
      <c r="L792" s="278">
        <f t="shared" si="481"/>
        <v>0</v>
      </c>
      <c r="M792" s="278">
        <f t="shared" si="481"/>
        <v>0</v>
      </c>
      <c r="N792" s="278">
        <f t="shared" si="481"/>
        <v>0</v>
      </c>
      <c r="O792" s="278">
        <f t="shared" si="481"/>
        <v>0</v>
      </c>
      <c r="P792" s="278">
        <f t="shared" si="481"/>
        <v>0</v>
      </c>
      <c r="Q792" s="278">
        <f t="shared" si="481"/>
        <v>0</v>
      </c>
      <c r="R792" s="278">
        <f t="shared" si="481"/>
        <v>0</v>
      </c>
      <c r="S792" s="278">
        <f t="shared" si="481"/>
        <v>0</v>
      </c>
      <c r="T792" s="278">
        <f t="shared" si="481"/>
        <v>0</v>
      </c>
      <c r="U792" s="278">
        <f t="shared" si="481"/>
        <v>0</v>
      </c>
      <c r="V792" s="278">
        <f t="shared" si="481"/>
        <v>0</v>
      </c>
      <c r="W792" s="278">
        <f t="shared" si="481"/>
        <v>0</v>
      </c>
      <c r="X792" s="278">
        <f t="shared" si="481"/>
        <v>0</v>
      </c>
      <c r="Y792" s="278">
        <f t="shared" si="481"/>
        <v>0</v>
      </c>
      <c r="Z792" s="278">
        <f t="shared" si="481"/>
        <v>0</v>
      </c>
      <c r="AA792" s="278">
        <f t="shared" si="481"/>
        <v>0</v>
      </c>
      <c r="AB792" s="278">
        <f t="shared" si="481"/>
        <v>0</v>
      </c>
      <c r="AC792" s="278">
        <f t="shared" si="481"/>
        <v>0</v>
      </c>
      <c r="AD792" s="278">
        <f t="shared" si="481"/>
        <v>0</v>
      </c>
      <c r="AE792" s="278">
        <f t="shared" si="481"/>
        <v>0</v>
      </c>
      <c r="AF792" s="278">
        <f t="shared" si="481"/>
        <v>0</v>
      </c>
      <c r="AG792" s="204"/>
      <c r="AK792" s="342"/>
      <c r="AM792" s="352"/>
      <c r="AN792" s="345"/>
      <c r="AP792" s="347"/>
      <c r="AQ792" s="347"/>
    </row>
    <row r="793" spans="1:43" s="176" customFormat="1" ht="16.5" hidden="1" customHeight="1" outlineLevel="2">
      <c r="A793" s="168"/>
      <c r="B793" s="195" t="s">
        <v>873</v>
      </c>
      <c r="C793" s="186">
        <v>90.94</v>
      </c>
      <c r="D793" s="190">
        <f>C793</f>
        <v>90.94</v>
      </c>
      <c r="E793" s="190">
        <f t="shared" ref="E793:AF796" si="482">D793</f>
        <v>90.94</v>
      </c>
      <c r="F793" s="190">
        <f>E793</f>
        <v>90.94</v>
      </c>
      <c r="G793" s="190">
        <f t="shared" si="482"/>
        <v>90.94</v>
      </c>
      <c r="H793" s="190">
        <f t="shared" si="482"/>
        <v>90.94</v>
      </c>
      <c r="I793" s="190">
        <f t="shared" si="482"/>
        <v>90.94</v>
      </c>
      <c r="J793" s="190">
        <f t="shared" si="482"/>
        <v>90.94</v>
      </c>
      <c r="K793" s="190">
        <f t="shared" si="482"/>
        <v>90.94</v>
      </c>
      <c r="L793" s="190">
        <f t="shared" si="482"/>
        <v>90.94</v>
      </c>
      <c r="M793" s="190">
        <f t="shared" si="482"/>
        <v>90.94</v>
      </c>
      <c r="N793" s="190">
        <f t="shared" si="482"/>
        <v>90.94</v>
      </c>
      <c r="O793" s="190">
        <f t="shared" si="482"/>
        <v>90.94</v>
      </c>
      <c r="P793" s="190">
        <f t="shared" si="482"/>
        <v>90.94</v>
      </c>
      <c r="Q793" s="190">
        <f t="shared" si="482"/>
        <v>90.94</v>
      </c>
      <c r="R793" s="190">
        <f t="shared" si="482"/>
        <v>90.94</v>
      </c>
      <c r="S793" s="190">
        <f t="shared" si="482"/>
        <v>90.94</v>
      </c>
      <c r="T793" s="190">
        <f t="shared" si="482"/>
        <v>90.94</v>
      </c>
      <c r="U793" s="190">
        <f t="shared" si="482"/>
        <v>90.94</v>
      </c>
      <c r="V793" s="190">
        <f t="shared" si="482"/>
        <v>90.94</v>
      </c>
      <c r="W793" s="190">
        <f t="shared" si="482"/>
        <v>90.94</v>
      </c>
      <c r="X793" s="190">
        <f t="shared" si="482"/>
        <v>90.94</v>
      </c>
      <c r="Y793" s="190">
        <f t="shared" si="482"/>
        <v>90.94</v>
      </c>
      <c r="Z793" s="190">
        <f t="shared" si="482"/>
        <v>90.94</v>
      </c>
      <c r="AA793" s="190">
        <f t="shared" si="482"/>
        <v>90.94</v>
      </c>
      <c r="AB793" s="190">
        <f t="shared" si="482"/>
        <v>90.94</v>
      </c>
      <c r="AC793" s="190">
        <f t="shared" si="482"/>
        <v>90.94</v>
      </c>
      <c r="AD793" s="190">
        <f t="shared" si="482"/>
        <v>90.94</v>
      </c>
      <c r="AE793" s="190">
        <f t="shared" si="482"/>
        <v>90.94</v>
      </c>
      <c r="AF793" s="190">
        <f t="shared" si="482"/>
        <v>90.94</v>
      </c>
      <c r="AG793" s="204"/>
      <c r="AK793" s="342"/>
      <c r="AM793" s="352"/>
      <c r="AN793" s="345"/>
      <c r="AP793" s="347"/>
      <c r="AQ793" s="347"/>
    </row>
    <row r="794" spans="1:43" s="176" customFormat="1" ht="16.5" hidden="1" customHeight="1" outlineLevel="2">
      <c r="A794" s="168"/>
      <c r="B794" s="195" t="s">
        <v>874</v>
      </c>
      <c r="C794" s="547">
        <v>3.5000000000000003E-2</v>
      </c>
      <c r="D794" s="235">
        <f>C794</f>
        <v>3.5000000000000003E-2</v>
      </c>
      <c r="E794" s="235">
        <f t="shared" si="482"/>
        <v>3.5000000000000003E-2</v>
      </c>
      <c r="F794" s="235">
        <f t="shared" si="482"/>
        <v>3.5000000000000003E-2</v>
      </c>
      <c r="G794" s="235">
        <f t="shared" si="482"/>
        <v>3.5000000000000003E-2</v>
      </c>
      <c r="H794" s="235">
        <f t="shared" si="482"/>
        <v>3.5000000000000003E-2</v>
      </c>
      <c r="I794" s="235">
        <f t="shared" si="482"/>
        <v>3.5000000000000003E-2</v>
      </c>
      <c r="J794" s="235">
        <f t="shared" si="482"/>
        <v>3.5000000000000003E-2</v>
      </c>
      <c r="K794" s="235">
        <f t="shared" si="482"/>
        <v>3.5000000000000003E-2</v>
      </c>
      <c r="L794" s="235">
        <f t="shared" si="482"/>
        <v>3.5000000000000003E-2</v>
      </c>
      <c r="M794" s="235">
        <f t="shared" si="482"/>
        <v>3.5000000000000003E-2</v>
      </c>
      <c r="N794" s="235">
        <f t="shared" si="482"/>
        <v>3.5000000000000003E-2</v>
      </c>
      <c r="O794" s="235">
        <f t="shared" si="482"/>
        <v>3.5000000000000003E-2</v>
      </c>
      <c r="P794" s="235">
        <f t="shared" si="482"/>
        <v>3.5000000000000003E-2</v>
      </c>
      <c r="Q794" s="235">
        <f t="shared" si="482"/>
        <v>3.5000000000000003E-2</v>
      </c>
      <c r="R794" s="235">
        <f t="shared" si="482"/>
        <v>3.5000000000000003E-2</v>
      </c>
      <c r="S794" s="235">
        <f t="shared" si="482"/>
        <v>3.5000000000000003E-2</v>
      </c>
      <c r="T794" s="235">
        <f t="shared" si="482"/>
        <v>3.5000000000000003E-2</v>
      </c>
      <c r="U794" s="235">
        <f t="shared" si="482"/>
        <v>3.5000000000000003E-2</v>
      </c>
      <c r="V794" s="235">
        <f t="shared" si="482"/>
        <v>3.5000000000000003E-2</v>
      </c>
      <c r="W794" s="235">
        <f t="shared" si="482"/>
        <v>3.5000000000000003E-2</v>
      </c>
      <c r="X794" s="235">
        <f t="shared" si="482"/>
        <v>3.5000000000000003E-2</v>
      </c>
      <c r="Y794" s="235">
        <f t="shared" si="482"/>
        <v>3.5000000000000003E-2</v>
      </c>
      <c r="Z794" s="235">
        <f t="shared" si="482"/>
        <v>3.5000000000000003E-2</v>
      </c>
      <c r="AA794" s="235">
        <f t="shared" si="482"/>
        <v>3.5000000000000003E-2</v>
      </c>
      <c r="AB794" s="235">
        <f t="shared" si="482"/>
        <v>3.5000000000000003E-2</v>
      </c>
      <c r="AC794" s="235">
        <f t="shared" si="482"/>
        <v>3.5000000000000003E-2</v>
      </c>
      <c r="AD794" s="235">
        <f t="shared" si="482"/>
        <v>3.5000000000000003E-2</v>
      </c>
      <c r="AE794" s="235">
        <f t="shared" si="482"/>
        <v>3.5000000000000003E-2</v>
      </c>
      <c r="AF794" s="235">
        <f t="shared" si="482"/>
        <v>3.5000000000000003E-2</v>
      </c>
      <c r="AG794" s="204"/>
      <c r="AK794" s="342"/>
      <c r="AM794" s="352"/>
      <c r="AN794" s="345"/>
      <c r="AP794" s="347"/>
      <c r="AQ794" s="347"/>
    </row>
    <row r="795" spans="1:43" s="176" customFormat="1" ht="16.5" hidden="1" customHeight="1" outlineLevel="2">
      <c r="A795" s="168"/>
      <c r="B795" s="195" t="s">
        <v>875</v>
      </c>
      <c r="C795" s="548">
        <v>0</v>
      </c>
      <c r="D795" s="235">
        <f>C795</f>
        <v>0</v>
      </c>
      <c r="E795" s="235">
        <f t="shared" si="482"/>
        <v>0</v>
      </c>
      <c r="F795" s="235">
        <f t="shared" si="482"/>
        <v>0</v>
      </c>
      <c r="G795" s="235">
        <f t="shared" si="482"/>
        <v>0</v>
      </c>
      <c r="H795" s="235">
        <f t="shared" si="482"/>
        <v>0</v>
      </c>
      <c r="I795" s="235">
        <f t="shared" si="482"/>
        <v>0</v>
      </c>
      <c r="J795" s="235">
        <f t="shared" si="482"/>
        <v>0</v>
      </c>
      <c r="K795" s="235">
        <f t="shared" si="482"/>
        <v>0</v>
      </c>
      <c r="L795" s="235">
        <f t="shared" si="482"/>
        <v>0</v>
      </c>
      <c r="M795" s="235">
        <f t="shared" si="482"/>
        <v>0</v>
      </c>
      <c r="N795" s="235">
        <f t="shared" si="482"/>
        <v>0</v>
      </c>
      <c r="O795" s="235">
        <f t="shared" si="482"/>
        <v>0</v>
      </c>
      <c r="P795" s="235">
        <f t="shared" si="482"/>
        <v>0</v>
      </c>
      <c r="Q795" s="235">
        <f t="shared" si="482"/>
        <v>0</v>
      </c>
      <c r="R795" s="235">
        <f t="shared" si="482"/>
        <v>0</v>
      </c>
      <c r="S795" s="235">
        <f t="shared" si="482"/>
        <v>0</v>
      </c>
      <c r="T795" s="235">
        <f t="shared" si="482"/>
        <v>0</v>
      </c>
      <c r="U795" s="235">
        <f t="shared" si="482"/>
        <v>0</v>
      </c>
      <c r="V795" s="235">
        <f t="shared" si="482"/>
        <v>0</v>
      </c>
      <c r="W795" s="235">
        <f t="shared" si="482"/>
        <v>0</v>
      </c>
      <c r="X795" s="235">
        <f t="shared" si="482"/>
        <v>0</v>
      </c>
      <c r="Y795" s="235">
        <f t="shared" si="482"/>
        <v>0</v>
      </c>
      <c r="Z795" s="235">
        <f t="shared" si="482"/>
        <v>0</v>
      </c>
      <c r="AA795" s="235">
        <f t="shared" si="482"/>
        <v>0</v>
      </c>
      <c r="AB795" s="235">
        <f t="shared" si="482"/>
        <v>0</v>
      </c>
      <c r="AC795" s="235">
        <f t="shared" si="482"/>
        <v>0</v>
      </c>
      <c r="AD795" s="235">
        <f t="shared" si="482"/>
        <v>0</v>
      </c>
      <c r="AE795" s="235">
        <f t="shared" si="482"/>
        <v>0</v>
      </c>
      <c r="AF795" s="235">
        <f t="shared" si="482"/>
        <v>0</v>
      </c>
      <c r="AG795" s="204"/>
      <c r="AK795" s="342"/>
      <c r="AM795" s="352"/>
      <c r="AN795" s="345"/>
      <c r="AP795" s="347"/>
      <c r="AQ795" s="347"/>
    </row>
    <row r="796" spans="1:43" s="176" customFormat="1" ht="16.5" hidden="1" customHeight="1" outlineLevel="2">
      <c r="A796" s="168"/>
      <c r="B796" s="195" t="s">
        <v>876</v>
      </c>
      <c r="C796" s="234">
        <v>16490</v>
      </c>
      <c r="D796" s="190">
        <f>C796</f>
        <v>16490</v>
      </c>
      <c r="E796" s="190">
        <f t="shared" si="482"/>
        <v>16490</v>
      </c>
      <c r="F796" s="190">
        <f t="shared" si="482"/>
        <v>16490</v>
      </c>
      <c r="G796" s="190">
        <f t="shared" si="482"/>
        <v>16490</v>
      </c>
      <c r="H796" s="190">
        <f t="shared" si="482"/>
        <v>16490</v>
      </c>
      <c r="I796" s="190">
        <f t="shared" si="482"/>
        <v>16490</v>
      </c>
      <c r="J796" s="190">
        <f t="shared" si="482"/>
        <v>16490</v>
      </c>
      <c r="K796" s="190">
        <f t="shared" si="482"/>
        <v>16490</v>
      </c>
      <c r="L796" s="190">
        <f t="shared" si="482"/>
        <v>16490</v>
      </c>
      <c r="M796" s="190">
        <f t="shared" si="482"/>
        <v>16490</v>
      </c>
      <c r="N796" s="190">
        <f t="shared" si="482"/>
        <v>16490</v>
      </c>
      <c r="O796" s="190">
        <f t="shared" si="482"/>
        <v>16490</v>
      </c>
      <c r="P796" s="190">
        <f t="shared" si="482"/>
        <v>16490</v>
      </c>
      <c r="Q796" s="190">
        <f t="shared" si="482"/>
        <v>16490</v>
      </c>
      <c r="R796" s="190">
        <f t="shared" si="482"/>
        <v>16490</v>
      </c>
      <c r="S796" s="190">
        <f t="shared" si="482"/>
        <v>16490</v>
      </c>
      <c r="T796" s="190">
        <f t="shared" si="482"/>
        <v>16490</v>
      </c>
      <c r="U796" s="190">
        <f t="shared" si="482"/>
        <v>16490</v>
      </c>
      <c r="V796" s="190">
        <f t="shared" si="482"/>
        <v>16490</v>
      </c>
      <c r="W796" s="190">
        <f t="shared" si="482"/>
        <v>16490</v>
      </c>
      <c r="X796" s="190">
        <f t="shared" si="482"/>
        <v>16490</v>
      </c>
      <c r="Y796" s="190">
        <f t="shared" si="482"/>
        <v>16490</v>
      </c>
      <c r="Z796" s="190">
        <f t="shared" si="482"/>
        <v>16490</v>
      </c>
      <c r="AA796" s="190">
        <f t="shared" si="482"/>
        <v>16490</v>
      </c>
      <c r="AB796" s="190">
        <f t="shared" si="482"/>
        <v>16490</v>
      </c>
      <c r="AC796" s="190">
        <f t="shared" si="482"/>
        <v>16490</v>
      </c>
      <c r="AD796" s="190">
        <f t="shared" si="482"/>
        <v>16490</v>
      </c>
      <c r="AE796" s="190">
        <f t="shared" si="482"/>
        <v>16490</v>
      </c>
      <c r="AF796" s="190">
        <f t="shared" si="482"/>
        <v>16490</v>
      </c>
      <c r="AG796" s="204"/>
      <c r="AH796" s="209"/>
      <c r="AK796" s="342"/>
      <c r="AM796" s="352"/>
      <c r="AN796" s="345"/>
      <c r="AP796" s="347"/>
      <c r="AQ796" s="347"/>
    </row>
    <row r="797" spans="1:43" s="176" customFormat="1" ht="3" hidden="1" customHeight="1" outlineLevel="2">
      <c r="A797" s="168"/>
      <c r="B797" s="195"/>
      <c r="C797" s="187"/>
      <c r="D797" s="187"/>
      <c r="E797" s="187"/>
      <c r="F797" s="187"/>
      <c r="G797" s="187"/>
      <c r="H797" s="187"/>
      <c r="I797" s="187"/>
      <c r="J797" s="187"/>
      <c r="K797" s="187"/>
      <c r="L797" s="187"/>
      <c r="M797" s="187"/>
      <c r="N797" s="187"/>
      <c r="O797" s="187"/>
      <c r="P797" s="187"/>
      <c r="Q797" s="187"/>
      <c r="R797" s="187"/>
      <c r="S797" s="187"/>
      <c r="T797" s="187"/>
      <c r="U797" s="187"/>
      <c r="V797" s="187"/>
      <c r="W797" s="187"/>
      <c r="X797" s="187"/>
      <c r="Y797" s="187"/>
      <c r="Z797" s="187"/>
      <c r="AA797" s="187"/>
      <c r="AB797" s="187"/>
      <c r="AC797" s="187"/>
      <c r="AD797" s="187"/>
      <c r="AE797" s="187"/>
      <c r="AF797" s="187"/>
      <c r="AG797" s="204"/>
      <c r="AH797" s="214"/>
      <c r="AK797" s="342"/>
      <c r="AM797" s="352"/>
      <c r="AN797" s="345"/>
      <c r="AP797" s="347"/>
      <c r="AQ797" s="347"/>
    </row>
    <row r="798" spans="1:43" s="214" customFormat="1" ht="16.5" hidden="1" customHeight="1" outlineLevel="1">
      <c r="A798" s="211"/>
      <c r="B798" s="212" t="s">
        <v>877</v>
      </c>
      <c r="C798" s="213">
        <f>C799*C800*12/10^3</f>
        <v>3.3213599999999999</v>
      </c>
      <c r="D798" s="213">
        <f t="shared" ref="D798:AF798" si="483">D799*D800*12/10^3</f>
        <v>3.3213599999999999</v>
      </c>
      <c r="E798" s="213">
        <f t="shared" si="483"/>
        <v>3.3213599999999999</v>
      </c>
      <c r="F798" s="213">
        <f t="shared" si="483"/>
        <v>3.3213599999999999</v>
      </c>
      <c r="G798" s="213">
        <f t="shared" si="483"/>
        <v>3.3213599999999999</v>
      </c>
      <c r="H798" s="213">
        <f t="shared" si="483"/>
        <v>3.3213599999999999</v>
      </c>
      <c r="I798" s="213">
        <f t="shared" si="483"/>
        <v>3.3213599999999999</v>
      </c>
      <c r="J798" s="213">
        <f t="shared" si="483"/>
        <v>3.3213599999999999</v>
      </c>
      <c r="K798" s="213">
        <f t="shared" si="483"/>
        <v>3.3213599999999999</v>
      </c>
      <c r="L798" s="213">
        <f t="shared" si="483"/>
        <v>3.3213599999999999</v>
      </c>
      <c r="M798" s="213">
        <f t="shared" si="483"/>
        <v>3.3213599999999999</v>
      </c>
      <c r="N798" s="213">
        <f t="shared" si="483"/>
        <v>3.3213599999999999</v>
      </c>
      <c r="O798" s="213">
        <f t="shared" si="483"/>
        <v>3.3213599999999999</v>
      </c>
      <c r="P798" s="213">
        <f t="shared" si="483"/>
        <v>3.3213599999999999</v>
      </c>
      <c r="Q798" s="213">
        <f t="shared" si="483"/>
        <v>3.3213599999999999</v>
      </c>
      <c r="R798" s="213">
        <f t="shared" si="483"/>
        <v>3.3213599999999999</v>
      </c>
      <c r="S798" s="213">
        <f t="shared" si="483"/>
        <v>3.3213599999999999</v>
      </c>
      <c r="T798" s="213">
        <f t="shared" si="483"/>
        <v>3.3213599999999999</v>
      </c>
      <c r="U798" s="213">
        <f t="shared" si="483"/>
        <v>3.3213599999999999</v>
      </c>
      <c r="V798" s="213">
        <f t="shared" si="483"/>
        <v>3.3213599999999999</v>
      </c>
      <c r="W798" s="213">
        <f t="shared" si="483"/>
        <v>3.3213599999999999</v>
      </c>
      <c r="X798" s="213">
        <f t="shared" si="483"/>
        <v>3.3213599999999999</v>
      </c>
      <c r="Y798" s="213">
        <f t="shared" si="483"/>
        <v>3.3213599999999999</v>
      </c>
      <c r="Z798" s="213">
        <f t="shared" si="483"/>
        <v>3.3213599999999999</v>
      </c>
      <c r="AA798" s="213">
        <f t="shared" si="483"/>
        <v>3.3213599999999999</v>
      </c>
      <c r="AB798" s="213">
        <f t="shared" si="483"/>
        <v>3.3213599999999999</v>
      </c>
      <c r="AC798" s="213">
        <f t="shared" si="483"/>
        <v>3.3213599999999999</v>
      </c>
      <c r="AD798" s="213">
        <f t="shared" si="483"/>
        <v>3.3213599999999999</v>
      </c>
      <c r="AE798" s="213">
        <f t="shared" si="483"/>
        <v>3.3213599999999999</v>
      </c>
      <c r="AF798" s="213">
        <f t="shared" si="483"/>
        <v>3.3213599999999999</v>
      </c>
      <c r="AG798" s="563">
        <f>SUM(C798:AF798)</f>
        <v>99.64079999999997</v>
      </c>
      <c r="AH798" s="608"/>
      <c r="AJ798" s="221"/>
      <c r="AK798" s="342"/>
      <c r="AM798" s="352"/>
      <c r="AN798" s="345"/>
      <c r="AP798" s="351"/>
      <c r="AQ798" s="351"/>
    </row>
    <row r="799" spans="1:43" s="176" customFormat="1" ht="16.5" hidden="1" customHeight="1" outlineLevel="2">
      <c r="A799" s="168"/>
      <c r="B799" s="194" t="s">
        <v>878</v>
      </c>
      <c r="C799" s="150">
        <f t="shared" ref="C799:AF799" si="484">SUM(C779,C781)</f>
        <v>1</v>
      </c>
      <c r="D799" s="150">
        <f t="shared" si="484"/>
        <v>1</v>
      </c>
      <c r="E799" s="150">
        <f t="shared" si="484"/>
        <v>1</v>
      </c>
      <c r="F799" s="150">
        <f t="shared" si="484"/>
        <v>1</v>
      </c>
      <c r="G799" s="150">
        <f t="shared" si="484"/>
        <v>1</v>
      </c>
      <c r="H799" s="150">
        <f t="shared" si="484"/>
        <v>1</v>
      </c>
      <c r="I799" s="150">
        <f t="shared" si="484"/>
        <v>1</v>
      </c>
      <c r="J799" s="150">
        <f t="shared" si="484"/>
        <v>1</v>
      </c>
      <c r="K799" s="150">
        <f t="shared" si="484"/>
        <v>1</v>
      </c>
      <c r="L799" s="150">
        <f t="shared" si="484"/>
        <v>1</v>
      </c>
      <c r="M799" s="150">
        <f t="shared" si="484"/>
        <v>1</v>
      </c>
      <c r="N799" s="150">
        <f t="shared" si="484"/>
        <v>1</v>
      </c>
      <c r="O799" s="150">
        <f t="shared" si="484"/>
        <v>1</v>
      </c>
      <c r="P799" s="150">
        <f t="shared" si="484"/>
        <v>1</v>
      </c>
      <c r="Q799" s="150">
        <f t="shared" si="484"/>
        <v>1</v>
      </c>
      <c r="R799" s="150">
        <f t="shared" si="484"/>
        <v>1</v>
      </c>
      <c r="S799" s="150">
        <f t="shared" si="484"/>
        <v>1</v>
      </c>
      <c r="T799" s="150">
        <f t="shared" si="484"/>
        <v>1</v>
      </c>
      <c r="U799" s="150">
        <f t="shared" si="484"/>
        <v>1</v>
      </c>
      <c r="V799" s="150">
        <f t="shared" si="484"/>
        <v>1</v>
      </c>
      <c r="W799" s="150">
        <f t="shared" si="484"/>
        <v>1</v>
      </c>
      <c r="X799" s="150">
        <f t="shared" si="484"/>
        <v>1</v>
      </c>
      <c r="Y799" s="150">
        <f t="shared" si="484"/>
        <v>1</v>
      </c>
      <c r="Z799" s="150">
        <f t="shared" si="484"/>
        <v>1</v>
      </c>
      <c r="AA799" s="150">
        <f t="shared" si="484"/>
        <v>1</v>
      </c>
      <c r="AB799" s="150">
        <f t="shared" si="484"/>
        <v>1</v>
      </c>
      <c r="AC799" s="150">
        <f t="shared" si="484"/>
        <v>1</v>
      </c>
      <c r="AD799" s="150">
        <f t="shared" si="484"/>
        <v>1</v>
      </c>
      <c r="AE799" s="150">
        <f t="shared" si="484"/>
        <v>1</v>
      </c>
      <c r="AF799" s="150">
        <f t="shared" si="484"/>
        <v>1</v>
      </c>
      <c r="AG799" s="204"/>
      <c r="AK799" s="342"/>
      <c r="AM799" s="352"/>
      <c r="AN799" s="345"/>
      <c r="AP799" s="347"/>
      <c r="AQ799" s="347"/>
    </row>
    <row r="800" spans="1:43" s="176" customFormat="1" ht="16.5" hidden="1" customHeight="1" outlineLevel="2">
      <c r="A800" s="168"/>
      <c r="B800" s="194" t="s">
        <v>840</v>
      </c>
      <c r="C800" s="191">
        <v>276.77999999999997</v>
      </c>
      <c r="D800" s="190">
        <f>C800</f>
        <v>276.77999999999997</v>
      </c>
      <c r="E800" s="190">
        <f t="shared" ref="E800:AF800" si="485">D800</f>
        <v>276.77999999999997</v>
      </c>
      <c r="F800" s="190">
        <f t="shared" si="485"/>
        <v>276.77999999999997</v>
      </c>
      <c r="G800" s="190">
        <f t="shared" si="485"/>
        <v>276.77999999999997</v>
      </c>
      <c r="H800" s="190">
        <f t="shared" si="485"/>
        <v>276.77999999999997</v>
      </c>
      <c r="I800" s="190">
        <f t="shared" si="485"/>
        <v>276.77999999999997</v>
      </c>
      <c r="J800" s="190">
        <f t="shared" si="485"/>
        <v>276.77999999999997</v>
      </c>
      <c r="K800" s="190">
        <f t="shared" si="485"/>
        <v>276.77999999999997</v>
      </c>
      <c r="L800" s="190">
        <f t="shared" si="485"/>
        <v>276.77999999999997</v>
      </c>
      <c r="M800" s="190">
        <f t="shared" si="485"/>
        <v>276.77999999999997</v>
      </c>
      <c r="N800" s="190">
        <f t="shared" si="485"/>
        <v>276.77999999999997</v>
      </c>
      <c r="O800" s="190">
        <f t="shared" si="485"/>
        <v>276.77999999999997</v>
      </c>
      <c r="P800" s="190">
        <f t="shared" si="485"/>
        <v>276.77999999999997</v>
      </c>
      <c r="Q800" s="190">
        <f t="shared" si="485"/>
        <v>276.77999999999997</v>
      </c>
      <c r="R800" s="190">
        <f t="shared" si="485"/>
        <v>276.77999999999997</v>
      </c>
      <c r="S800" s="190">
        <f t="shared" si="485"/>
        <v>276.77999999999997</v>
      </c>
      <c r="T800" s="190">
        <f t="shared" si="485"/>
        <v>276.77999999999997</v>
      </c>
      <c r="U800" s="190">
        <f t="shared" si="485"/>
        <v>276.77999999999997</v>
      </c>
      <c r="V800" s="190">
        <f t="shared" si="485"/>
        <v>276.77999999999997</v>
      </c>
      <c r="W800" s="190">
        <f t="shared" si="485"/>
        <v>276.77999999999997</v>
      </c>
      <c r="X800" s="190">
        <f t="shared" si="485"/>
        <v>276.77999999999997</v>
      </c>
      <c r="Y800" s="190">
        <f t="shared" si="485"/>
        <v>276.77999999999997</v>
      </c>
      <c r="Z800" s="190">
        <f t="shared" si="485"/>
        <v>276.77999999999997</v>
      </c>
      <c r="AA800" s="190">
        <f t="shared" si="485"/>
        <v>276.77999999999997</v>
      </c>
      <c r="AB800" s="190">
        <f t="shared" si="485"/>
        <v>276.77999999999997</v>
      </c>
      <c r="AC800" s="190">
        <f t="shared" si="485"/>
        <v>276.77999999999997</v>
      </c>
      <c r="AD800" s="190">
        <f t="shared" si="485"/>
        <v>276.77999999999997</v>
      </c>
      <c r="AE800" s="190">
        <f t="shared" si="485"/>
        <v>276.77999999999997</v>
      </c>
      <c r="AF800" s="190">
        <f t="shared" si="485"/>
        <v>276.77999999999997</v>
      </c>
      <c r="AG800" s="204"/>
      <c r="AK800" s="342"/>
      <c r="AM800" s="352"/>
      <c r="AN800" s="345"/>
      <c r="AP800" s="347"/>
      <c r="AQ800" s="347"/>
    </row>
    <row r="801" spans="1:43" ht="3" hidden="1" customHeight="1" outlineLevel="2">
      <c r="A801" s="168"/>
      <c r="B801" s="243"/>
      <c r="C801" s="192"/>
      <c r="D801" s="193"/>
      <c r="E801" s="192"/>
      <c r="F801" s="192"/>
      <c r="G801" s="192"/>
      <c r="H801" s="192"/>
      <c r="I801" s="192"/>
      <c r="J801" s="192"/>
      <c r="K801" s="192"/>
      <c r="L801" s="192"/>
      <c r="M801" s="192"/>
      <c r="N801" s="192"/>
      <c r="O801" s="192"/>
      <c r="P801" s="192"/>
      <c r="Q801" s="192"/>
      <c r="R801" s="192"/>
      <c r="S801" s="192"/>
      <c r="T801" s="192"/>
      <c r="U801" s="192"/>
      <c r="V801" s="192"/>
      <c r="W801" s="192"/>
      <c r="X801" s="192"/>
      <c r="Y801" s="192"/>
      <c r="Z801" s="192"/>
      <c r="AA801" s="192"/>
      <c r="AB801" s="192"/>
      <c r="AC801" s="192"/>
      <c r="AD801" s="192"/>
      <c r="AE801" s="192"/>
      <c r="AF801" s="192"/>
      <c r="AG801" s="219"/>
      <c r="AH801" s="214"/>
      <c r="AK801" s="342"/>
      <c r="AM801" s="352"/>
      <c r="AN801" s="345"/>
      <c r="AP801" s="345"/>
      <c r="AQ801" s="345"/>
    </row>
    <row r="802" spans="1:43" s="214" customFormat="1" ht="16.5" hidden="1" customHeight="1" outlineLevel="1">
      <c r="A802" s="211"/>
      <c r="B802" s="212" t="s">
        <v>879</v>
      </c>
      <c r="C802" s="213">
        <f>(C803+C806)*12/10^3</f>
        <v>0</v>
      </c>
      <c r="D802" s="213">
        <f t="shared" ref="D802:AF802" si="486">(D803+D806)*12/10^3</f>
        <v>0</v>
      </c>
      <c r="E802" s="213">
        <f t="shared" si="486"/>
        <v>0</v>
      </c>
      <c r="F802" s="213">
        <f t="shared" si="486"/>
        <v>0</v>
      </c>
      <c r="G802" s="213">
        <f t="shared" si="486"/>
        <v>0</v>
      </c>
      <c r="H802" s="213">
        <f t="shared" si="486"/>
        <v>0</v>
      </c>
      <c r="I802" s="213">
        <f t="shared" si="486"/>
        <v>0</v>
      </c>
      <c r="J802" s="213">
        <f t="shared" si="486"/>
        <v>0</v>
      </c>
      <c r="K802" s="213">
        <f t="shared" si="486"/>
        <v>0</v>
      </c>
      <c r="L802" s="213">
        <f t="shared" si="486"/>
        <v>0</v>
      </c>
      <c r="M802" s="213">
        <f t="shared" si="486"/>
        <v>0</v>
      </c>
      <c r="N802" s="213">
        <f t="shared" si="486"/>
        <v>0</v>
      </c>
      <c r="O802" s="213">
        <f t="shared" si="486"/>
        <v>0</v>
      </c>
      <c r="P802" s="213">
        <f t="shared" si="486"/>
        <v>0</v>
      </c>
      <c r="Q802" s="213">
        <f t="shared" si="486"/>
        <v>0</v>
      </c>
      <c r="R802" s="213">
        <f t="shared" si="486"/>
        <v>0</v>
      </c>
      <c r="S802" s="213">
        <f t="shared" si="486"/>
        <v>0</v>
      </c>
      <c r="T802" s="213">
        <f t="shared" si="486"/>
        <v>0</v>
      </c>
      <c r="U802" s="213">
        <f t="shared" si="486"/>
        <v>0</v>
      </c>
      <c r="V802" s="213">
        <f t="shared" si="486"/>
        <v>0</v>
      </c>
      <c r="W802" s="213">
        <f t="shared" si="486"/>
        <v>0</v>
      </c>
      <c r="X802" s="213">
        <f t="shared" si="486"/>
        <v>0</v>
      </c>
      <c r="Y802" s="213">
        <f t="shared" si="486"/>
        <v>0</v>
      </c>
      <c r="Z802" s="213">
        <f t="shared" si="486"/>
        <v>0</v>
      </c>
      <c r="AA802" s="213">
        <f t="shared" si="486"/>
        <v>0</v>
      </c>
      <c r="AB802" s="213">
        <f t="shared" si="486"/>
        <v>0</v>
      </c>
      <c r="AC802" s="213">
        <f t="shared" si="486"/>
        <v>0</v>
      </c>
      <c r="AD802" s="213">
        <f t="shared" si="486"/>
        <v>0</v>
      </c>
      <c r="AE802" s="213">
        <f t="shared" si="486"/>
        <v>0</v>
      </c>
      <c r="AF802" s="213">
        <f t="shared" si="486"/>
        <v>0</v>
      </c>
      <c r="AG802" s="215">
        <f>SUM(C802:AF802)</f>
        <v>0</v>
      </c>
      <c r="AH802" s="209"/>
      <c r="AJ802" s="221"/>
      <c r="AK802" s="342"/>
      <c r="AM802" s="352"/>
      <c r="AN802" s="345"/>
      <c r="AP802" s="351"/>
      <c r="AQ802" s="351"/>
    </row>
    <row r="803" spans="1:43" s="209" customFormat="1" ht="16.5" hidden="1" customHeight="1" outlineLevel="2">
      <c r="A803" s="206"/>
      <c r="B803" s="153" t="s">
        <v>935</v>
      </c>
      <c r="C803" s="152">
        <f>C804*C805</f>
        <v>0</v>
      </c>
      <c r="D803" s="152">
        <f t="shared" ref="D803:AF803" si="487">D804*D805</f>
        <v>0</v>
      </c>
      <c r="E803" s="152">
        <f t="shared" si="487"/>
        <v>0</v>
      </c>
      <c r="F803" s="152">
        <f t="shared" si="487"/>
        <v>0</v>
      </c>
      <c r="G803" s="152">
        <f t="shared" si="487"/>
        <v>0</v>
      </c>
      <c r="H803" s="152">
        <f t="shared" si="487"/>
        <v>0</v>
      </c>
      <c r="I803" s="152">
        <f t="shared" si="487"/>
        <v>0</v>
      </c>
      <c r="J803" s="152">
        <f t="shared" si="487"/>
        <v>0</v>
      </c>
      <c r="K803" s="152">
        <f t="shared" si="487"/>
        <v>0</v>
      </c>
      <c r="L803" s="152">
        <f t="shared" si="487"/>
        <v>0</v>
      </c>
      <c r="M803" s="152">
        <f t="shared" si="487"/>
        <v>0</v>
      </c>
      <c r="N803" s="152">
        <f t="shared" si="487"/>
        <v>0</v>
      </c>
      <c r="O803" s="152">
        <f t="shared" si="487"/>
        <v>0</v>
      </c>
      <c r="P803" s="152">
        <f t="shared" si="487"/>
        <v>0</v>
      </c>
      <c r="Q803" s="152">
        <f t="shared" si="487"/>
        <v>0</v>
      </c>
      <c r="R803" s="152">
        <f t="shared" si="487"/>
        <v>0</v>
      </c>
      <c r="S803" s="152">
        <f t="shared" si="487"/>
        <v>0</v>
      </c>
      <c r="T803" s="152">
        <f t="shared" si="487"/>
        <v>0</v>
      </c>
      <c r="U803" s="152">
        <f t="shared" si="487"/>
        <v>0</v>
      </c>
      <c r="V803" s="152">
        <f t="shared" si="487"/>
        <v>0</v>
      </c>
      <c r="W803" s="152">
        <f t="shared" si="487"/>
        <v>0</v>
      </c>
      <c r="X803" s="152">
        <f t="shared" si="487"/>
        <v>0</v>
      </c>
      <c r="Y803" s="152">
        <f t="shared" si="487"/>
        <v>0</v>
      </c>
      <c r="Z803" s="152">
        <f t="shared" si="487"/>
        <v>0</v>
      </c>
      <c r="AA803" s="152">
        <f t="shared" si="487"/>
        <v>0</v>
      </c>
      <c r="AB803" s="152">
        <f t="shared" si="487"/>
        <v>0</v>
      </c>
      <c r="AC803" s="152">
        <f t="shared" si="487"/>
        <v>0</v>
      </c>
      <c r="AD803" s="152">
        <f t="shared" si="487"/>
        <v>0</v>
      </c>
      <c r="AE803" s="152">
        <f t="shared" si="487"/>
        <v>0</v>
      </c>
      <c r="AF803" s="152">
        <f t="shared" si="487"/>
        <v>0</v>
      </c>
      <c r="AG803" s="210"/>
      <c r="AH803" s="176"/>
      <c r="AK803" s="342"/>
      <c r="AM803" s="352"/>
      <c r="AN803" s="345"/>
      <c r="AP803" s="349"/>
      <c r="AQ803" s="349"/>
    </row>
    <row r="804" spans="1:43" s="176" customFormat="1" ht="16.5" hidden="1" customHeight="1" outlineLevel="2">
      <c r="A804" s="168"/>
      <c r="B804" s="154" t="s">
        <v>839</v>
      </c>
      <c r="C804" s="191">
        <v>0</v>
      </c>
      <c r="D804" s="191">
        <v>0</v>
      </c>
      <c r="E804" s="191">
        <v>0</v>
      </c>
      <c r="F804" s="191">
        <v>0</v>
      </c>
      <c r="G804" s="191">
        <v>0</v>
      </c>
      <c r="H804" s="191">
        <v>0</v>
      </c>
      <c r="I804" s="191">
        <v>0</v>
      </c>
      <c r="J804" s="191">
        <v>0</v>
      </c>
      <c r="K804" s="191">
        <v>0</v>
      </c>
      <c r="L804" s="191">
        <v>0</v>
      </c>
      <c r="M804" s="191">
        <v>0</v>
      </c>
      <c r="N804" s="191">
        <v>0</v>
      </c>
      <c r="O804" s="191">
        <v>0</v>
      </c>
      <c r="P804" s="191">
        <v>0</v>
      </c>
      <c r="Q804" s="191">
        <v>0</v>
      </c>
      <c r="R804" s="191">
        <v>0</v>
      </c>
      <c r="S804" s="191">
        <v>0</v>
      </c>
      <c r="T804" s="191">
        <v>0</v>
      </c>
      <c r="U804" s="191">
        <v>0</v>
      </c>
      <c r="V804" s="191">
        <v>0</v>
      </c>
      <c r="W804" s="191">
        <v>0</v>
      </c>
      <c r="X804" s="191">
        <v>0</v>
      </c>
      <c r="Y804" s="191">
        <v>0</v>
      </c>
      <c r="Z804" s="191">
        <v>0</v>
      </c>
      <c r="AA804" s="191">
        <v>0</v>
      </c>
      <c r="AB804" s="191">
        <v>0</v>
      </c>
      <c r="AC804" s="191">
        <v>0</v>
      </c>
      <c r="AD804" s="191">
        <v>0</v>
      </c>
      <c r="AE804" s="191">
        <v>0</v>
      </c>
      <c r="AF804" s="191">
        <v>0</v>
      </c>
      <c r="AG804" s="204"/>
      <c r="AK804" s="342"/>
      <c r="AM804" s="352"/>
      <c r="AN804" s="345"/>
      <c r="AP804" s="347"/>
      <c r="AQ804" s="347"/>
    </row>
    <row r="805" spans="1:43" s="176" customFormat="1" ht="16.5" hidden="1" customHeight="1" outlineLevel="2">
      <c r="A805" s="168"/>
      <c r="B805" s="154" t="s">
        <v>936</v>
      </c>
      <c r="C805" s="191">
        <v>0</v>
      </c>
      <c r="D805" s="190">
        <f>C805</f>
        <v>0</v>
      </c>
      <c r="E805" s="190">
        <f t="shared" ref="E805:AF805" si="488">D805</f>
        <v>0</v>
      </c>
      <c r="F805" s="190">
        <f t="shared" si="488"/>
        <v>0</v>
      </c>
      <c r="G805" s="190">
        <f t="shared" si="488"/>
        <v>0</v>
      </c>
      <c r="H805" s="190">
        <f t="shared" si="488"/>
        <v>0</v>
      </c>
      <c r="I805" s="190">
        <f t="shared" si="488"/>
        <v>0</v>
      </c>
      <c r="J805" s="190">
        <f t="shared" si="488"/>
        <v>0</v>
      </c>
      <c r="K805" s="190">
        <f t="shared" si="488"/>
        <v>0</v>
      </c>
      <c r="L805" s="190">
        <f t="shared" si="488"/>
        <v>0</v>
      </c>
      <c r="M805" s="190">
        <f t="shared" si="488"/>
        <v>0</v>
      </c>
      <c r="N805" s="190">
        <f t="shared" si="488"/>
        <v>0</v>
      </c>
      <c r="O805" s="190">
        <f t="shared" si="488"/>
        <v>0</v>
      </c>
      <c r="P805" s="190">
        <f t="shared" si="488"/>
        <v>0</v>
      </c>
      <c r="Q805" s="190">
        <f t="shared" si="488"/>
        <v>0</v>
      </c>
      <c r="R805" s="190">
        <f t="shared" si="488"/>
        <v>0</v>
      </c>
      <c r="S805" s="190">
        <f t="shared" si="488"/>
        <v>0</v>
      </c>
      <c r="T805" s="190">
        <f t="shared" si="488"/>
        <v>0</v>
      </c>
      <c r="U805" s="190">
        <f t="shared" si="488"/>
        <v>0</v>
      </c>
      <c r="V805" s="190">
        <f t="shared" si="488"/>
        <v>0</v>
      </c>
      <c r="W805" s="190">
        <f t="shared" si="488"/>
        <v>0</v>
      </c>
      <c r="X805" s="190">
        <f t="shared" si="488"/>
        <v>0</v>
      </c>
      <c r="Y805" s="190">
        <f t="shared" si="488"/>
        <v>0</v>
      </c>
      <c r="Z805" s="190">
        <f t="shared" si="488"/>
        <v>0</v>
      </c>
      <c r="AA805" s="190">
        <f t="shared" si="488"/>
        <v>0</v>
      </c>
      <c r="AB805" s="190">
        <f t="shared" si="488"/>
        <v>0</v>
      </c>
      <c r="AC805" s="190">
        <f t="shared" si="488"/>
        <v>0</v>
      </c>
      <c r="AD805" s="190">
        <f t="shared" si="488"/>
        <v>0</v>
      </c>
      <c r="AE805" s="190">
        <f t="shared" si="488"/>
        <v>0</v>
      </c>
      <c r="AF805" s="190">
        <f t="shared" si="488"/>
        <v>0</v>
      </c>
      <c r="AG805" s="204"/>
      <c r="AH805" s="209"/>
      <c r="AK805" s="342"/>
      <c r="AM805" s="352"/>
      <c r="AN805" s="345"/>
      <c r="AP805" s="347"/>
      <c r="AQ805" s="347"/>
    </row>
    <row r="806" spans="1:43" s="209" customFormat="1" ht="16.5" hidden="1" customHeight="1" outlineLevel="2">
      <c r="A806" s="206"/>
      <c r="B806" s="153" t="s">
        <v>883</v>
      </c>
      <c r="C806" s="152">
        <f>C807*C808</f>
        <v>0</v>
      </c>
      <c r="D806" s="152">
        <f t="shared" ref="D806:AF806" si="489">D807*D808</f>
        <v>0</v>
      </c>
      <c r="E806" s="152">
        <f t="shared" si="489"/>
        <v>0</v>
      </c>
      <c r="F806" s="152">
        <f t="shared" si="489"/>
        <v>0</v>
      </c>
      <c r="G806" s="152">
        <f t="shared" si="489"/>
        <v>0</v>
      </c>
      <c r="H806" s="152">
        <f t="shared" si="489"/>
        <v>0</v>
      </c>
      <c r="I806" s="152">
        <f t="shared" si="489"/>
        <v>0</v>
      </c>
      <c r="J806" s="152">
        <f t="shared" si="489"/>
        <v>0</v>
      </c>
      <c r="K806" s="152">
        <f t="shared" si="489"/>
        <v>0</v>
      </c>
      <c r="L806" s="152">
        <f t="shared" si="489"/>
        <v>0</v>
      </c>
      <c r="M806" s="152">
        <f t="shared" si="489"/>
        <v>0</v>
      </c>
      <c r="N806" s="152">
        <f t="shared" si="489"/>
        <v>0</v>
      </c>
      <c r="O806" s="152">
        <f t="shared" si="489"/>
        <v>0</v>
      </c>
      <c r="P806" s="152">
        <f t="shared" si="489"/>
        <v>0</v>
      </c>
      <c r="Q806" s="152">
        <f t="shared" si="489"/>
        <v>0</v>
      </c>
      <c r="R806" s="152">
        <f t="shared" si="489"/>
        <v>0</v>
      </c>
      <c r="S806" s="152">
        <f t="shared" si="489"/>
        <v>0</v>
      </c>
      <c r="T806" s="152">
        <f t="shared" si="489"/>
        <v>0</v>
      </c>
      <c r="U806" s="152">
        <f t="shared" si="489"/>
        <v>0</v>
      </c>
      <c r="V806" s="152">
        <f t="shared" si="489"/>
        <v>0</v>
      </c>
      <c r="W806" s="152">
        <f t="shared" si="489"/>
        <v>0</v>
      </c>
      <c r="X806" s="152">
        <f t="shared" si="489"/>
        <v>0</v>
      </c>
      <c r="Y806" s="152">
        <f t="shared" si="489"/>
        <v>0</v>
      </c>
      <c r="Z806" s="152">
        <f t="shared" si="489"/>
        <v>0</v>
      </c>
      <c r="AA806" s="152">
        <f t="shared" si="489"/>
        <v>0</v>
      </c>
      <c r="AB806" s="152">
        <f t="shared" si="489"/>
        <v>0</v>
      </c>
      <c r="AC806" s="152">
        <f t="shared" si="489"/>
        <v>0</v>
      </c>
      <c r="AD806" s="152">
        <f t="shared" si="489"/>
        <v>0</v>
      </c>
      <c r="AE806" s="152">
        <f t="shared" si="489"/>
        <v>0</v>
      </c>
      <c r="AF806" s="152">
        <f t="shared" si="489"/>
        <v>0</v>
      </c>
      <c r="AG806" s="210"/>
      <c r="AH806" s="176"/>
      <c r="AK806" s="342"/>
      <c r="AM806" s="352"/>
      <c r="AN806" s="345"/>
      <c r="AP806" s="349"/>
      <c r="AQ806" s="349"/>
    </row>
    <row r="807" spans="1:43" s="176" customFormat="1" ht="16.5" hidden="1" customHeight="1" outlineLevel="2">
      <c r="A807" s="168"/>
      <c r="B807" s="154" t="s">
        <v>839</v>
      </c>
      <c r="C807" s="191">
        <v>0</v>
      </c>
      <c r="D807" s="191">
        <v>0</v>
      </c>
      <c r="E807" s="191">
        <v>0</v>
      </c>
      <c r="F807" s="191">
        <v>0</v>
      </c>
      <c r="G807" s="191">
        <v>0</v>
      </c>
      <c r="H807" s="191">
        <v>0</v>
      </c>
      <c r="I807" s="191">
        <v>0</v>
      </c>
      <c r="J807" s="191">
        <v>0</v>
      </c>
      <c r="K807" s="191">
        <v>0</v>
      </c>
      <c r="L807" s="191">
        <v>0</v>
      </c>
      <c r="M807" s="191">
        <v>0</v>
      </c>
      <c r="N807" s="191">
        <v>0</v>
      </c>
      <c r="O807" s="191">
        <v>0</v>
      </c>
      <c r="P807" s="191">
        <v>0</v>
      </c>
      <c r="Q807" s="191">
        <v>0</v>
      </c>
      <c r="R807" s="191">
        <v>0</v>
      </c>
      <c r="S807" s="191">
        <v>0</v>
      </c>
      <c r="T807" s="191">
        <v>0</v>
      </c>
      <c r="U807" s="191">
        <v>0</v>
      </c>
      <c r="V807" s="191">
        <v>0</v>
      </c>
      <c r="W807" s="191">
        <v>0</v>
      </c>
      <c r="X807" s="191">
        <v>0</v>
      </c>
      <c r="Y807" s="191">
        <v>0</v>
      </c>
      <c r="Z807" s="191">
        <v>0</v>
      </c>
      <c r="AA807" s="191">
        <v>0</v>
      </c>
      <c r="AB807" s="191">
        <v>0</v>
      </c>
      <c r="AC807" s="191">
        <v>0</v>
      </c>
      <c r="AD807" s="191">
        <v>0</v>
      </c>
      <c r="AE807" s="191">
        <v>0</v>
      </c>
      <c r="AF807" s="191">
        <v>0</v>
      </c>
      <c r="AG807" s="204"/>
      <c r="AK807" s="342"/>
      <c r="AM807" s="352"/>
      <c r="AN807" s="345"/>
      <c r="AP807" s="347"/>
      <c r="AQ807" s="347"/>
    </row>
    <row r="808" spans="1:43" s="176" customFormat="1" ht="16.5" hidden="1" customHeight="1" outlineLevel="2">
      <c r="A808" s="168"/>
      <c r="B808" s="154" t="s">
        <v>881</v>
      </c>
      <c r="C808" s="191">
        <v>0</v>
      </c>
      <c r="D808" s="190">
        <f>C808</f>
        <v>0</v>
      </c>
      <c r="E808" s="190">
        <f t="shared" ref="E808:AF808" si="490">D808</f>
        <v>0</v>
      </c>
      <c r="F808" s="190">
        <f t="shared" si="490"/>
        <v>0</v>
      </c>
      <c r="G808" s="190">
        <f t="shared" si="490"/>
        <v>0</v>
      </c>
      <c r="H808" s="190">
        <f t="shared" si="490"/>
        <v>0</v>
      </c>
      <c r="I808" s="190">
        <f t="shared" si="490"/>
        <v>0</v>
      </c>
      <c r="J808" s="190">
        <f t="shared" si="490"/>
        <v>0</v>
      </c>
      <c r="K808" s="190">
        <f t="shared" si="490"/>
        <v>0</v>
      </c>
      <c r="L808" s="190">
        <f t="shared" si="490"/>
        <v>0</v>
      </c>
      <c r="M808" s="190">
        <f t="shared" si="490"/>
        <v>0</v>
      </c>
      <c r="N808" s="190">
        <f t="shared" si="490"/>
        <v>0</v>
      </c>
      <c r="O808" s="190">
        <f t="shared" si="490"/>
        <v>0</v>
      </c>
      <c r="P808" s="190">
        <f t="shared" si="490"/>
        <v>0</v>
      </c>
      <c r="Q808" s="190">
        <f t="shared" si="490"/>
        <v>0</v>
      </c>
      <c r="R808" s="190">
        <f t="shared" si="490"/>
        <v>0</v>
      </c>
      <c r="S808" s="190">
        <f t="shared" si="490"/>
        <v>0</v>
      </c>
      <c r="T808" s="190">
        <f t="shared" si="490"/>
        <v>0</v>
      </c>
      <c r="U808" s="190">
        <f t="shared" si="490"/>
        <v>0</v>
      </c>
      <c r="V808" s="190">
        <f t="shared" si="490"/>
        <v>0</v>
      </c>
      <c r="W808" s="190">
        <f t="shared" si="490"/>
        <v>0</v>
      </c>
      <c r="X808" s="190">
        <f t="shared" si="490"/>
        <v>0</v>
      </c>
      <c r="Y808" s="190">
        <f t="shared" si="490"/>
        <v>0</v>
      </c>
      <c r="Z808" s="190">
        <f t="shared" si="490"/>
        <v>0</v>
      </c>
      <c r="AA808" s="190">
        <f t="shared" si="490"/>
        <v>0</v>
      </c>
      <c r="AB808" s="190">
        <f t="shared" si="490"/>
        <v>0</v>
      </c>
      <c r="AC808" s="190">
        <f t="shared" si="490"/>
        <v>0</v>
      </c>
      <c r="AD808" s="190">
        <f t="shared" si="490"/>
        <v>0</v>
      </c>
      <c r="AE808" s="190">
        <f t="shared" si="490"/>
        <v>0</v>
      </c>
      <c r="AF808" s="190">
        <f t="shared" si="490"/>
        <v>0</v>
      </c>
      <c r="AG808" s="204"/>
      <c r="AK808" s="342"/>
      <c r="AM808" s="352"/>
      <c r="AN808" s="345"/>
      <c r="AP808" s="347"/>
      <c r="AQ808" s="347"/>
    </row>
    <row r="809" spans="1:43" ht="3" hidden="1" customHeight="1" outlineLevel="2">
      <c r="A809" s="168"/>
      <c r="B809" s="243"/>
      <c r="C809" s="192"/>
      <c r="D809" s="193"/>
      <c r="E809" s="192"/>
      <c r="F809" s="192"/>
      <c r="G809" s="192"/>
      <c r="H809" s="192"/>
      <c r="I809" s="192"/>
      <c r="J809" s="192"/>
      <c r="K809" s="192"/>
      <c r="L809" s="192"/>
      <c r="M809" s="192"/>
      <c r="N809" s="192"/>
      <c r="O809" s="192"/>
      <c r="P809" s="192"/>
      <c r="Q809" s="192"/>
      <c r="R809" s="192"/>
      <c r="S809" s="192"/>
      <c r="T809" s="192"/>
      <c r="U809" s="192"/>
      <c r="V809" s="192"/>
      <c r="W809" s="192"/>
      <c r="X809" s="192"/>
      <c r="Y809" s="192"/>
      <c r="Z809" s="192"/>
      <c r="AA809" s="192"/>
      <c r="AB809" s="192"/>
      <c r="AC809" s="192"/>
      <c r="AD809" s="192"/>
      <c r="AE809" s="192"/>
      <c r="AF809" s="192"/>
      <c r="AG809" s="219"/>
      <c r="AH809" s="214"/>
      <c r="AK809" s="342"/>
      <c r="AM809" s="352"/>
      <c r="AN809" s="345"/>
      <c r="AP809" s="345"/>
      <c r="AQ809" s="345"/>
    </row>
    <row r="810" spans="1:43" s="214" customFormat="1" ht="16.5" hidden="1" customHeight="1" outlineLevel="1">
      <c r="A810" s="211"/>
      <c r="B810" s="212" t="s">
        <v>884</v>
      </c>
      <c r="C810" s="564">
        <f t="shared" ref="C810:AF810" si="491">SUM(C811,C818,C825)*12/10^3</f>
        <v>53.963999999999999</v>
      </c>
      <c r="D810" s="564">
        <f t="shared" si="491"/>
        <v>53.963999999999999</v>
      </c>
      <c r="E810" s="564">
        <f t="shared" si="491"/>
        <v>53.963999999999999</v>
      </c>
      <c r="F810" s="564">
        <f t="shared" si="491"/>
        <v>53.963999999999999</v>
      </c>
      <c r="G810" s="564">
        <f t="shared" si="491"/>
        <v>53.963999999999999</v>
      </c>
      <c r="H810" s="564">
        <f t="shared" si="491"/>
        <v>53.963999999999999</v>
      </c>
      <c r="I810" s="564">
        <f t="shared" si="491"/>
        <v>53.963999999999999</v>
      </c>
      <c r="J810" s="564">
        <f t="shared" si="491"/>
        <v>53.963999999999999</v>
      </c>
      <c r="K810" s="564">
        <f t="shared" si="491"/>
        <v>53.963999999999999</v>
      </c>
      <c r="L810" s="564">
        <f t="shared" si="491"/>
        <v>53.963999999999999</v>
      </c>
      <c r="M810" s="564">
        <f t="shared" si="491"/>
        <v>53.963999999999999</v>
      </c>
      <c r="N810" s="564">
        <f t="shared" si="491"/>
        <v>53.963999999999999</v>
      </c>
      <c r="O810" s="564">
        <f t="shared" si="491"/>
        <v>53.963999999999999</v>
      </c>
      <c r="P810" s="564">
        <f t="shared" si="491"/>
        <v>53.963999999999999</v>
      </c>
      <c r="Q810" s="564">
        <f t="shared" si="491"/>
        <v>53.963999999999999</v>
      </c>
      <c r="R810" s="564">
        <f t="shared" si="491"/>
        <v>53.963999999999999</v>
      </c>
      <c r="S810" s="564">
        <f t="shared" si="491"/>
        <v>53.963999999999999</v>
      </c>
      <c r="T810" s="564">
        <f t="shared" si="491"/>
        <v>53.963999999999999</v>
      </c>
      <c r="U810" s="564">
        <f t="shared" si="491"/>
        <v>53.963999999999999</v>
      </c>
      <c r="V810" s="564">
        <f t="shared" si="491"/>
        <v>53.963999999999999</v>
      </c>
      <c r="W810" s="564">
        <f t="shared" si="491"/>
        <v>53.963999999999999</v>
      </c>
      <c r="X810" s="564">
        <f t="shared" si="491"/>
        <v>53.963999999999999</v>
      </c>
      <c r="Y810" s="564">
        <f t="shared" si="491"/>
        <v>53.963999999999999</v>
      </c>
      <c r="Z810" s="564">
        <f t="shared" si="491"/>
        <v>53.963999999999999</v>
      </c>
      <c r="AA810" s="564">
        <f t="shared" si="491"/>
        <v>53.963999999999999</v>
      </c>
      <c r="AB810" s="564">
        <f t="shared" si="491"/>
        <v>53.963999999999999</v>
      </c>
      <c r="AC810" s="564">
        <f t="shared" si="491"/>
        <v>53.963999999999999</v>
      </c>
      <c r="AD810" s="564">
        <f t="shared" si="491"/>
        <v>53.963999999999999</v>
      </c>
      <c r="AE810" s="564">
        <f t="shared" si="491"/>
        <v>53.963999999999999</v>
      </c>
      <c r="AF810" s="564">
        <f t="shared" si="491"/>
        <v>53.963999999999999</v>
      </c>
      <c r="AG810" s="563">
        <f>SUM(C810:AF810)</f>
        <v>1618.9199999999989</v>
      </c>
      <c r="AH810" s="209"/>
      <c r="AJ810" s="221"/>
      <c r="AK810" s="342"/>
      <c r="AM810" s="352"/>
      <c r="AN810" s="345"/>
      <c r="AP810" s="351"/>
      <c r="AQ810" s="351"/>
    </row>
    <row r="811" spans="1:43" s="209" customFormat="1" ht="16.5" hidden="1" customHeight="1" outlineLevel="2">
      <c r="A811" s="206"/>
      <c r="B811" s="217" t="s">
        <v>885</v>
      </c>
      <c r="C811" s="152">
        <f>C812*(C813+C815+C816+C817)</f>
        <v>2448</v>
      </c>
      <c r="D811" s="152">
        <f t="shared" ref="D811:AF811" si="492">D812*(D813+D815+D816+D817)</f>
        <v>2448</v>
      </c>
      <c r="E811" s="152">
        <f t="shared" si="492"/>
        <v>2448</v>
      </c>
      <c r="F811" s="152">
        <f t="shared" si="492"/>
        <v>2448</v>
      </c>
      <c r="G811" s="152">
        <f t="shared" si="492"/>
        <v>2448</v>
      </c>
      <c r="H811" s="152">
        <f t="shared" si="492"/>
        <v>2448</v>
      </c>
      <c r="I811" s="152">
        <f t="shared" si="492"/>
        <v>2448</v>
      </c>
      <c r="J811" s="152">
        <f t="shared" si="492"/>
        <v>2448</v>
      </c>
      <c r="K811" s="152">
        <f t="shared" si="492"/>
        <v>2448</v>
      </c>
      <c r="L811" s="152">
        <f t="shared" si="492"/>
        <v>2448</v>
      </c>
      <c r="M811" s="152">
        <f t="shared" si="492"/>
        <v>2448</v>
      </c>
      <c r="N811" s="152">
        <f t="shared" si="492"/>
        <v>2448</v>
      </c>
      <c r="O811" s="152">
        <f t="shared" si="492"/>
        <v>2448</v>
      </c>
      <c r="P811" s="152">
        <f t="shared" si="492"/>
        <v>2448</v>
      </c>
      <c r="Q811" s="152">
        <f t="shared" si="492"/>
        <v>2448</v>
      </c>
      <c r="R811" s="152">
        <f t="shared" si="492"/>
        <v>2448</v>
      </c>
      <c r="S811" s="152">
        <f t="shared" si="492"/>
        <v>2448</v>
      </c>
      <c r="T811" s="152">
        <f t="shared" si="492"/>
        <v>2448</v>
      </c>
      <c r="U811" s="152">
        <f t="shared" si="492"/>
        <v>2448</v>
      </c>
      <c r="V811" s="152">
        <f t="shared" si="492"/>
        <v>2448</v>
      </c>
      <c r="W811" s="152">
        <f t="shared" si="492"/>
        <v>2448</v>
      </c>
      <c r="X811" s="152">
        <f t="shared" si="492"/>
        <v>2448</v>
      </c>
      <c r="Y811" s="152">
        <f t="shared" si="492"/>
        <v>2448</v>
      </c>
      <c r="Z811" s="152">
        <f t="shared" si="492"/>
        <v>2448</v>
      </c>
      <c r="AA811" s="152">
        <f t="shared" si="492"/>
        <v>2448</v>
      </c>
      <c r="AB811" s="152">
        <f t="shared" si="492"/>
        <v>2448</v>
      </c>
      <c r="AC811" s="152">
        <f t="shared" si="492"/>
        <v>2448</v>
      </c>
      <c r="AD811" s="152">
        <f t="shared" si="492"/>
        <v>2448</v>
      </c>
      <c r="AE811" s="152">
        <f t="shared" si="492"/>
        <v>2448</v>
      </c>
      <c r="AF811" s="152">
        <f t="shared" si="492"/>
        <v>2448</v>
      </c>
      <c r="AG811" s="210"/>
      <c r="AH811" s="176"/>
      <c r="AK811" s="342"/>
      <c r="AM811" s="352"/>
      <c r="AN811" s="345"/>
      <c r="AP811" s="349"/>
      <c r="AQ811" s="349"/>
    </row>
    <row r="812" spans="1:43" s="176" customFormat="1" ht="16.5" hidden="1" customHeight="1" outlineLevel="2">
      <c r="A812" s="168"/>
      <c r="B812" s="195" t="s">
        <v>839</v>
      </c>
      <c r="C812" s="150">
        <v>1</v>
      </c>
      <c r="D812" s="150">
        <v>1</v>
      </c>
      <c r="E812" s="150">
        <v>1</v>
      </c>
      <c r="F812" s="150">
        <v>1</v>
      </c>
      <c r="G812" s="150">
        <v>1</v>
      </c>
      <c r="H812" s="150">
        <v>1</v>
      </c>
      <c r="I812" s="150">
        <v>1</v>
      </c>
      <c r="J812" s="150">
        <v>1</v>
      </c>
      <c r="K812" s="150">
        <v>1</v>
      </c>
      <c r="L812" s="150">
        <v>1</v>
      </c>
      <c r="M812" s="150">
        <v>1</v>
      </c>
      <c r="N812" s="150">
        <v>1</v>
      </c>
      <c r="O812" s="150">
        <v>1</v>
      </c>
      <c r="P812" s="150">
        <v>1</v>
      </c>
      <c r="Q812" s="150">
        <v>1</v>
      </c>
      <c r="R812" s="150">
        <v>1</v>
      </c>
      <c r="S812" s="150">
        <v>1</v>
      </c>
      <c r="T812" s="150">
        <v>1</v>
      </c>
      <c r="U812" s="150">
        <v>1</v>
      </c>
      <c r="V812" s="150">
        <v>1</v>
      </c>
      <c r="W812" s="150">
        <v>1</v>
      </c>
      <c r="X812" s="150">
        <v>1</v>
      </c>
      <c r="Y812" s="150">
        <v>1</v>
      </c>
      <c r="Z812" s="150">
        <v>1</v>
      </c>
      <c r="AA812" s="150">
        <v>1</v>
      </c>
      <c r="AB812" s="150">
        <v>1</v>
      </c>
      <c r="AC812" s="150">
        <v>1</v>
      </c>
      <c r="AD812" s="150">
        <v>1</v>
      </c>
      <c r="AE812" s="150">
        <v>1</v>
      </c>
      <c r="AF812" s="150">
        <v>1</v>
      </c>
      <c r="AG812" s="204"/>
      <c r="AK812" s="342"/>
      <c r="AM812" s="352"/>
      <c r="AN812" s="345"/>
      <c r="AP812" s="347"/>
      <c r="AQ812" s="347"/>
    </row>
    <row r="813" spans="1:43" s="176" customFormat="1" ht="16.5" hidden="1" customHeight="1" outlineLevel="2">
      <c r="A813" s="168"/>
      <c r="B813" s="195" t="s">
        <v>886</v>
      </c>
      <c r="C813" s="236">
        <f>$C$2083</f>
        <v>2184</v>
      </c>
      <c r="D813" s="150">
        <f>C813</f>
        <v>2184</v>
      </c>
      <c r="E813" s="150">
        <f t="shared" ref="E813:T817" si="493">D813</f>
        <v>2184</v>
      </c>
      <c r="F813" s="150">
        <f t="shared" si="493"/>
        <v>2184</v>
      </c>
      <c r="G813" s="150">
        <f t="shared" si="493"/>
        <v>2184</v>
      </c>
      <c r="H813" s="150">
        <f t="shared" si="493"/>
        <v>2184</v>
      </c>
      <c r="I813" s="150">
        <f t="shared" si="493"/>
        <v>2184</v>
      </c>
      <c r="J813" s="150">
        <f t="shared" si="493"/>
        <v>2184</v>
      </c>
      <c r="K813" s="150">
        <f t="shared" si="493"/>
        <v>2184</v>
      </c>
      <c r="L813" s="150">
        <f t="shared" si="493"/>
        <v>2184</v>
      </c>
      <c r="M813" s="150">
        <f t="shared" si="493"/>
        <v>2184</v>
      </c>
      <c r="N813" s="150">
        <f t="shared" si="493"/>
        <v>2184</v>
      </c>
      <c r="O813" s="150">
        <f t="shared" si="493"/>
        <v>2184</v>
      </c>
      <c r="P813" s="150">
        <f t="shared" si="493"/>
        <v>2184</v>
      </c>
      <c r="Q813" s="150">
        <f t="shared" si="493"/>
        <v>2184</v>
      </c>
      <c r="R813" s="150">
        <f t="shared" si="493"/>
        <v>2184</v>
      </c>
      <c r="S813" s="150">
        <f t="shared" si="493"/>
        <v>2184</v>
      </c>
      <c r="T813" s="150">
        <f t="shared" si="493"/>
        <v>2184</v>
      </c>
      <c r="U813" s="150">
        <f t="shared" ref="U813:AF817" si="494">T813</f>
        <v>2184</v>
      </c>
      <c r="V813" s="150">
        <f t="shared" si="494"/>
        <v>2184</v>
      </c>
      <c r="W813" s="150">
        <f t="shared" si="494"/>
        <v>2184</v>
      </c>
      <c r="X813" s="150">
        <f t="shared" si="494"/>
        <v>2184</v>
      </c>
      <c r="Y813" s="150">
        <f t="shared" si="494"/>
        <v>2184</v>
      </c>
      <c r="Z813" s="150">
        <f t="shared" si="494"/>
        <v>2184</v>
      </c>
      <c r="AA813" s="150">
        <f t="shared" si="494"/>
        <v>2184</v>
      </c>
      <c r="AB813" s="150">
        <f t="shared" si="494"/>
        <v>2184</v>
      </c>
      <c r="AC813" s="150">
        <f t="shared" si="494"/>
        <v>2184</v>
      </c>
      <c r="AD813" s="150">
        <f t="shared" si="494"/>
        <v>2184</v>
      </c>
      <c r="AE813" s="150">
        <f t="shared" si="494"/>
        <v>2184</v>
      </c>
      <c r="AF813" s="150">
        <f t="shared" si="494"/>
        <v>2184</v>
      </c>
      <c r="AG813" s="204"/>
      <c r="AK813" s="342"/>
      <c r="AM813" s="352"/>
      <c r="AN813" s="345"/>
      <c r="AP813" s="347"/>
      <c r="AQ813" s="347"/>
    </row>
    <row r="814" spans="1:43" s="176" customFormat="1" ht="16.5" hidden="1" customHeight="1" outlineLevel="2">
      <c r="A814" s="168"/>
      <c r="B814" s="195" t="s">
        <v>887</v>
      </c>
      <c r="C814" s="191">
        <f>C2107</f>
        <v>1320</v>
      </c>
      <c r="D814" s="150">
        <f>C814</f>
        <v>1320</v>
      </c>
      <c r="E814" s="150">
        <f t="shared" si="493"/>
        <v>1320</v>
      </c>
      <c r="F814" s="150">
        <f t="shared" si="493"/>
        <v>1320</v>
      </c>
      <c r="G814" s="150">
        <f t="shared" si="493"/>
        <v>1320</v>
      </c>
      <c r="H814" s="150">
        <f t="shared" si="493"/>
        <v>1320</v>
      </c>
      <c r="I814" s="150">
        <f t="shared" si="493"/>
        <v>1320</v>
      </c>
      <c r="J814" s="150">
        <f t="shared" si="493"/>
        <v>1320</v>
      </c>
      <c r="K814" s="150">
        <f t="shared" si="493"/>
        <v>1320</v>
      </c>
      <c r="L814" s="150">
        <f t="shared" si="493"/>
        <v>1320</v>
      </c>
      <c r="M814" s="150">
        <f t="shared" si="493"/>
        <v>1320</v>
      </c>
      <c r="N814" s="150">
        <f t="shared" si="493"/>
        <v>1320</v>
      </c>
      <c r="O814" s="150">
        <f t="shared" si="493"/>
        <v>1320</v>
      </c>
      <c r="P814" s="150">
        <f t="shared" si="493"/>
        <v>1320</v>
      </c>
      <c r="Q814" s="150">
        <f t="shared" si="493"/>
        <v>1320</v>
      </c>
      <c r="R814" s="150">
        <f t="shared" si="493"/>
        <v>1320</v>
      </c>
      <c r="S814" s="150">
        <f t="shared" si="493"/>
        <v>1320</v>
      </c>
      <c r="T814" s="150">
        <f t="shared" si="493"/>
        <v>1320</v>
      </c>
      <c r="U814" s="150">
        <f t="shared" si="494"/>
        <v>1320</v>
      </c>
      <c r="V814" s="150">
        <f t="shared" si="494"/>
        <v>1320</v>
      </c>
      <c r="W814" s="150">
        <f t="shared" si="494"/>
        <v>1320</v>
      </c>
      <c r="X814" s="150">
        <f t="shared" si="494"/>
        <v>1320</v>
      </c>
      <c r="Y814" s="150">
        <f t="shared" si="494"/>
        <v>1320</v>
      </c>
      <c r="Z814" s="150">
        <f t="shared" si="494"/>
        <v>1320</v>
      </c>
      <c r="AA814" s="150">
        <f t="shared" si="494"/>
        <v>1320</v>
      </c>
      <c r="AB814" s="150">
        <f t="shared" si="494"/>
        <v>1320</v>
      </c>
      <c r="AC814" s="150">
        <f t="shared" si="494"/>
        <v>1320</v>
      </c>
      <c r="AD814" s="150">
        <f t="shared" si="494"/>
        <v>1320</v>
      </c>
      <c r="AE814" s="150">
        <f t="shared" si="494"/>
        <v>1320</v>
      </c>
      <c r="AF814" s="150">
        <f t="shared" si="494"/>
        <v>1320</v>
      </c>
      <c r="AG814" s="204"/>
      <c r="AK814" s="342"/>
      <c r="AM814" s="352"/>
      <c r="AN814" s="345"/>
      <c r="AP814" s="347"/>
      <c r="AQ814" s="347"/>
    </row>
    <row r="815" spans="1:43" s="176" customFormat="1" ht="16.5" hidden="1" customHeight="1" outlineLevel="2">
      <c r="A815" s="168"/>
      <c r="B815" s="195" t="s">
        <v>888</v>
      </c>
      <c r="C815" s="191">
        <f>C814*20%</f>
        <v>264</v>
      </c>
      <c r="D815" s="150">
        <f>C815</f>
        <v>264</v>
      </c>
      <c r="E815" s="150">
        <f t="shared" si="493"/>
        <v>264</v>
      </c>
      <c r="F815" s="150">
        <f t="shared" si="493"/>
        <v>264</v>
      </c>
      <c r="G815" s="150">
        <f t="shared" si="493"/>
        <v>264</v>
      </c>
      <c r="H815" s="150">
        <f t="shared" si="493"/>
        <v>264</v>
      </c>
      <c r="I815" s="150">
        <f t="shared" si="493"/>
        <v>264</v>
      </c>
      <c r="J815" s="150">
        <f t="shared" si="493"/>
        <v>264</v>
      </c>
      <c r="K815" s="150">
        <f t="shared" si="493"/>
        <v>264</v>
      </c>
      <c r="L815" s="150">
        <f t="shared" si="493"/>
        <v>264</v>
      </c>
      <c r="M815" s="150">
        <f t="shared" si="493"/>
        <v>264</v>
      </c>
      <c r="N815" s="150">
        <f t="shared" si="493"/>
        <v>264</v>
      </c>
      <c r="O815" s="150">
        <f t="shared" si="493"/>
        <v>264</v>
      </c>
      <c r="P815" s="150">
        <f t="shared" si="493"/>
        <v>264</v>
      </c>
      <c r="Q815" s="150">
        <f t="shared" si="493"/>
        <v>264</v>
      </c>
      <c r="R815" s="150">
        <f t="shared" si="493"/>
        <v>264</v>
      </c>
      <c r="S815" s="150">
        <f t="shared" si="493"/>
        <v>264</v>
      </c>
      <c r="T815" s="150">
        <f t="shared" si="493"/>
        <v>264</v>
      </c>
      <c r="U815" s="150">
        <f t="shared" si="494"/>
        <v>264</v>
      </c>
      <c r="V815" s="150">
        <f t="shared" si="494"/>
        <v>264</v>
      </c>
      <c r="W815" s="150">
        <f t="shared" si="494"/>
        <v>264</v>
      </c>
      <c r="X815" s="150">
        <f t="shared" si="494"/>
        <v>264</v>
      </c>
      <c r="Y815" s="150">
        <f t="shared" si="494"/>
        <v>264</v>
      </c>
      <c r="Z815" s="150">
        <f t="shared" si="494"/>
        <v>264</v>
      </c>
      <c r="AA815" s="150">
        <f t="shared" si="494"/>
        <v>264</v>
      </c>
      <c r="AB815" s="150">
        <f t="shared" si="494"/>
        <v>264</v>
      </c>
      <c r="AC815" s="150">
        <f t="shared" si="494"/>
        <v>264</v>
      </c>
      <c r="AD815" s="150">
        <f t="shared" si="494"/>
        <v>264</v>
      </c>
      <c r="AE815" s="150">
        <f t="shared" si="494"/>
        <v>264</v>
      </c>
      <c r="AF815" s="150">
        <f t="shared" si="494"/>
        <v>264</v>
      </c>
      <c r="AG815" s="204"/>
      <c r="AK815" s="342"/>
      <c r="AM815" s="352"/>
      <c r="AN815" s="345"/>
      <c r="AP815" s="347"/>
      <c r="AQ815" s="347"/>
    </row>
    <row r="816" spans="1:43" s="176" customFormat="1" ht="16.5" hidden="1" customHeight="1" outlineLevel="2">
      <c r="A816" s="168"/>
      <c r="B816" s="195" t="s">
        <v>889</v>
      </c>
      <c r="C816" s="191">
        <v>0</v>
      </c>
      <c r="D816" s="150">
        <f>C816</f>
        <v>0</v>
      </c>
      <c r="E816" s="150">
        <f t="shared" si="493"/>
        <v>0</v>
      </c>
      <c r="F816" s="150">
        <f t="shared" si="493"/>
        <v>0</v>
      </c>
      <c r="G816" s="150">
        <f t="shared" si="493"/>
        <v>0</v>
      </c>
      <c r="H816" s="150">
        <f t="shared" si="493"/>
        <v>0</v>
      </c>
      <c r="I816" s="150">
        <f t="shared" si="493"/>
        <v>0</v>
      </c>
      <c r="J816" s="150">
        <f t="shared" si="493"/>
        <v>0</v>
      </c>
      <c r="K816" s="150">
        <f t="shared" si="493"/>
        <v>0</v>
      </c>
      <c r="L816" s="150">
        <f t="shared" si="493"/>
        <v>0</v>
      </c>
      <c r="M816" s="150">
        <f t="shared" si="493"/>
        <v>0</v>
      </c>
      <c r="N816" s="150">
        <f t="shared" si="493"/>
        <v>0</v>
      </c>
      <c r="O816" s="150">
        <f t="shared" si="493"/>
        <v>0</v>
      </c>
      <c r="P816" s="150">
        <f t="shared" si="493"/>
        <v>0</v>
      </c>
      <c r="Q816" s="150">
        <f t="shared" si="493"/>
        <v>0</v>
      </c>
      <c r="R816" s="150">
        <f t="shared" si="493"/>
        <v>0</v>
      </c>
      <c r="S816" s="150">
        <f t="shared" si="493"/>
        <v>0</v>
      </c>
      <c r="T816" s="150">
        <f t="shared" si="493"/>
        <v>0</v>
      </c>
      <c r="U816" s="150">
        <f t="shared" si="494"/>
        <v>0</v>
      </c>
      <c r="V816" s="150">
        <f t="shared" si="494"/>
        <v>0</v>
      </c>
      <c r="W816" s="150">
        <f t="shared" si="494"/>
        <v>0</v>
      </c>
      <c r="X816" s="150">
        <f t="shared" si="494"/>
        <v>0</v>
      </c>
      <c r="Y816" s="150">
        <f t="shared" si="494"/>
        <v>0</v>
      </c>
      <c r="Z816" s="150">
        <f t="shared" si="494"/>
        <v>0</v>
      </c>
      <c r="AA816" s="150">
        <f t="shared" si="494"/>
        <v>0</v>
      </c>
      <c r="AB816" s="150">
        <f t="shared" si="494"/>
        <v>0</v>
      </c>
      <c r="AC816" s="150">
        <f t="shared" si="494"/>
        <v>0</v>
      </c>
      <c r="AD816" s="150">
        <f t="shared" si="494"/>
        <v>0</v>
      </c>
      <c r="AE816" s="150">
        <f t="shared" si="494"/>
        <v>0</v>
      </c>
      <c r="AF816" s="150">
        <f t="shared" si="494"/>
        <v>0</v>
      </c>
      <c r="AG816" s="204"/>
      <c r="AK816" s="342"/>
      <c r="AM816" s="352"/>
      <c r="AN816" s="345"/>
      <c r="AP816" s="347"/>
      <c r="AQ816" s="347"/>
    </row>
    <row r="817" spans="1:43" s="176" customFormat="1" ht="16.5" hidden="1" customHeight="1" outlineLevel="2">
      <c r="A817" s="168"/>
      <c r="B817" s="195" t="s">
        <v>890</v>
      </c>
      <c r="C817" s="191">
        <v>0</v>
      </c>
      <c r="D817" s="150">
        <f>C817</f>
        <v>0</v>
      </c>
      <c r="E817" s="150">
        <f t="shared" si="493"/>
        <v>0</v>
      </c>
      <c r="F817" s="150">
        <f t="shared" si="493"/>
        <v>0</v>
      </c>
      <c r="G817" s="150">
        <f t="shared" si="493"/>
        <v>0</v>
      </c>
      <c r="H817" s="150">
        <f t="shared" si="493"/>
        <v>0</v>
      </c>
      <c r="I817" s="150">
        <f t="shared" si="493"/>
        <v>0</v>
      </c>
      <c r="J817" s="150">
        <f t="shared" si="493"/>
        <v>0</v>
      </c>
      <c r="K817" s="150">
        <f t="shared" si="493"/>
        <v>0</v>
      </c>
      <c r="L817" s="150">
        <f t="shared" si="493"/>
        <v>0</v>
      </c>
      <c r="M817" s="150">
        <f t="shared" si="493"/>
        <v>0</v>
      </c>
      <c r="N817" s="150">
        <f t="shared" si="493"/>
        <v>0</v>
      </c>
      <c r="O817" s="150">
        <f t="shared" si="493"/>
        <v>0</v>
      </c>
      <c r="P817" s="150">
        <f t="shared" si="493"/>
        <v>0</v>
      </c>
      <c r="Q817" s="150">
        <f t="shared" si="493"/>
        <v>0</v>
      </c>
      <c r="R817" s="150">
        <f t="shared" si="493"/>
        <v>0</v>
      </c>
      <c r="S817" s="150">
        <f t="shared" si="493"/>
        <v>0</v>
      </c>
      <c r="T817" s="150">
        <f t="shared" si="493"/>
        <v>0</v>
      </c>
      <c r="U817" s="150">
        <f t="shared" si="494"/>
        <v>0</v>
      </c>
      <c r="V817" s="150">
        <f t="shared" si="494"/>
        <v>0</v>
      </c>
      <c r="W817" s="150">
        <f t="shared" si="494"/>
        <v>0</v>
      </c>
      <c r="X817" s="150">
        <f t="shared" si="494"/>
        <v>0</v>
      </c>
      <c r="Y817" s="150">
        <f t="shared" si="494"/>
        <v>0</v>
      </c>
      <c r="Z817" s="150">
        <f t="shared" si="494"/>
        <v>0</v>
      </c>
      <c r="AA817" s="150">
        <f t="shared" si="494"/>
        <v>0</v>
      </c>
      <c r="AB817" s="150">
        <f t="shared" si="494"/>
        <v>0</v>
      </c>
      <c r="AC817" s="150">
        <f t="shared" si="494"/>
        <v>0</v>
      </c>
      <c r="AD817" s="150">
        <f t="shared" si="494"/>
        <v>0</v>
      </c>
      <c r="AE817" s="150">
        <f t="shared" si="494"/>
        <v>0</v>
      </c>
      <c r="AF817" s="150">
        <f t="shared" si="494"/>
        <v>0</v>
      </c>
      <c r="AG817" s="204"/>
      <c r="AH817" s="209"/>
      <c r="AK817" s="342"/>
      <c r="AM817" s="352"/>
      <c r="AN817" s="345"/>
      <c r="AP817" s="347"/>
      <c r="AQ817" s="347"/>
    </row>
    <row r="818" spans="1:43" s="209" customFormat="1" ht="16.5" hidden="1" customHeight="1" outlineLevel="2">
      <c r="A818" s="206"/>
      <c r="B818" s="217" t="s">
        <v>892</v>
      </c>
      <c r="C818" s="152">
        <f>C819*(C820+C822+C823+C824)</f>
        <v>2049</v>
      </c>
      <c r="D818" s="152">
        <f t="shared" ref="D818:AF818" si="495">D819*(D820+D822+D823+D824)</f>
        <v>2049</v>
      </c>
      <c r="E818" s="152">
        <f t="shared" si="495"/>
        <v>2049</v>
      </c>
      <c r="F818" s="152">
        <f t="shared" si="495"/>
        <v>2049</v>
      </c>
      <c r="G818" s="152">
        <f t="shared" si="495"/>
        <v>2049</v>
      </c>
      <c r="H818" s="152">
        <f t="shared" si="495"/>
        <v>2049</v>
      </c>
      <c r="I818" s="152">
        <f t="shared" si="495"/>
        <v>2049</v>
      </c>
      <c r="J818" s="152">
        <f t="shared" si="495"/>
        <v>2049</v>
      </c>
      <c r="K818" s="152">
        <f t="shared" si="495"/>
        <v>2049</v>
      </c>
      <c r="L818" s="152">
        <f t="shared" si="495"/>
        <v>2049</v>
      </c>
      <c r="M818" s="152">
        <f t="shared" si="495"/>
        <v>2049</v>
      </c>
      <c r="N818" s="152">
        <f t="shared" si="495"/>
        <v>2049</v>
      </c>
      <c r="O818" s="152">
        <f t="shared" si="495"/>
        <v>2049</v>
      </c>
      <c r="P818" s="152">
        <f t="shared" si="495"/>
        <v>2049</v>
      </c>
      <c r="Q818" s="152">
        <f t="shared" si="495"/>
        <v>2049</v>
      </c>
      <c r="R818" s="152">
        <f t="shared" si="495"/>
        <v>2049</v>
      </c>
      <c r="S818" s="152">
        <f t="shared" si="495"/>
        <v>2049</v>
      </c>
      <c r="T818" s="152">
        <f t="shared" si="495"/>
        <v>2049</v>
      </c>
      <c r="U818" s="152">
        <f t="shared" si="495"/>
        <v>2049</v>
      </c>
      <c r="V818" s="152">
        <f t="shared" si="495"/>
        <v>2049</v>
      </c>
      <c r="W818" s="152">
        <f t="shared" si="495"/>
        <v>2049</v>
      </c>
      <c r="X818" s="152">
        <f t="shared" si="495"/>
        <v>2049</v>
      </c>
      <c r="Y818" s="152">
        <f t="shared" si="495"/>
        <v>2049</v>
      </c>
      <c r="Z818" s="152">
        <f t="shared" si="495"/>
        <v>2049</v>
      </c>
      <c r="AA818" s="152">
        <f t="shared" si="495"/>
        <v>2049</v>
      </c>
      <c r="AB818" s="152">
        <f t="shared" si="495"/>
        <v>2049</v>
      </c>
      <c r="AC818" s="152">
        <f t="shared" si="495"/>
        <v>2049</v>
      </c>
      <c r="AD818" s="152">
        <f t="shared" si="495"/>
        <v>2049</v>
      </c>
      <c r="AE818" s="152">
        <f t="shared" si="495"/>
        <v>2049</v>
      </c>
      <c r="AF818" s="152">
        <f t="shared" si="495"/>
        <v>2049</v>
      </c>
      <c r="AG818" s="210"/>
      <c r="AH818" s="176"/>
      <c r="AK818" s="342"/>
      <c r="AM818" s="352"/>
      <c r="AN818" s="345"/>
      <c r="AP818" s="349"/>
      <c r="AQ818" s="349"/>
    </row>
    <row r="819" spans="1:43" s="176" customFormat="1" ht="16.5" hidden="1" customHeight="1" outlineLevel="2">
      <c r="A819" s="168"/>
      <c r="B819" s="195" t="s">
        <v>839</v>
      </c>
      <c r="C819" s="150">
        <v>1</v>
      </c>
      <c r="D819" s="150">
        <v>1</v>
      </c>
      <c r="E819" s="150">
        <v>1</v>
      </c>
      <c r="F819" s="150">
        <v>1</v>
      </c>
      <c r="G819" s="150">
        <v>1</v>
      </c>
      <c r="H819" s="150">
        <v>1</v>
      </c>
      <c r="I819" s="150">
        <v>1</v>
      </c>
      <c r="J819" s="150">
        <v>1</v>
      </c>
      <c r="K819" s="150">
        <v>1</v>
      </c>
      <c r="L819" s="150">
        <v>1</v>
      </c>
      <c r="M819" s="150">
        <v>1</v>
      </c>
      <c r="N819" s="150">
        <v>1</v>
      </c>
      <c r="O819" s="150">
        <v>1</v>
      </c>
      <c r="P819" s="150">
        <v>1</v>
      </c>
      <c r="Q819" s="150">
        <v>1</v>
      </c>
      <c r="R819" s="150">
        <v>1</v>
      </c>
      <c r="S819" s="150">
        <v>1</v>
      </c>
      <c r="T819" s="150">
        <v>1</v>
      </c>
      <c r="U819" s="150">
        <v>1</v>
      </c>
      <c r="V819" s="150">
        <v>1</v>
      </c>
      <c r="W819" s="150">
        <v>1</v>
      </c>
      <c r="X819" s="150">
        <v>1</v>
      </c>
      <c r="Y819" s="150">
        <v>1</v>
      </c>
      <c r="Z819" s="150">
        <v>1</v>
      </c>
      <c r="AA819" s="150">
        <v>1</v>
      </c>
      <c r="AB819" s="150">
        <v>1</v>
      </c>
      <c r="AC819" s="150">
        <v>1</v>
      </c>
      <c r="AD819" s="150">
        <v>1</v>
      </c>
      <c r="AE819" s="150">
        <v>1</v>
      </c>
      <c r="AF819" s="150">
        <v>1</v>
      </c>
      <c r="AG819" s="204"/>
      <c r="AK819" s="342"/>
      <c r="AM819" s="352"/>
      <c r="AN819" s="345"/>
      <c r="AP819" s="347"/>
      <c r="AQ819" s="347"/>
    </row>
    <row r="820" spans="1:43" s="176" customFormat="1" ht="16.5" hidden="1" customHeight="1" outlineLevel="2">
      <c r="A820" s="168"/>
      <c r="B820" s="195" t="s">
        <v>886</v>
      </c>
      <c r="C820" s="236">
        <f>$C$2085</f>
        <v>1521</v>
      </c>
      <c r="D820" s="150">
        <f t="shared" ref="D820:AF824" si="496">C820</f>
        <v>1521</v>
      </c>
      <c r="E820" s="150">
        <f t="shared" si="496"/>
        <v>1521</v>
      </c>
      <c r="F820" s="150">
        <f t="shared" si="496"/>
        <v>1521</v>
      </c>
      <c r="G820" s="150">
        <f t="shared" si="496"/>
        <v>1521</v>
      </c>
      <c r="H820" s="150">
        <f t="shared" si="496"/>
        <v>1521</v>
      </c>
      <c r="I820" s="150">
        <f t="shared" si="496"/>
        <v>1521</v>
      </c>
      <c r="J820" s="150">
        <f t="shared" si="496"/>
        <v>1521</v>
      </c>
      <c r="K820" s="150">
        <f t="shared" si="496"/>
        <v>1521</v>
      </c>
      <c r="L820" s="150">
        <f t="shared" si="496"/>
        <v>1521</v>
      </c>
      <c r="M820" s="150">
        <f t="shared" si="496"/>
        <v>1521</v>
      </c>
      <c r="N820" s="150">
        <f t="shared" si="496"/>
        <v>1521</v>
      </c>
      <c r="O820" s="150">
        <f t="shared" si="496"/>
        <v>1521</v>
      </c>
      <c r="P820" s="150">
        <f t="shared" si="496"/>
        <v>1521</v>
      </c>
      <c r="Q820" s="150">
        <f t="shared" si="496"/>
        <v>1521</v>
      </c>
      <c r="R820" s="150">
        <f t="shared" si="496"/>
        <v>1521</v>
      </c>
      <c r="S820" s="150">
        <f t="shared" si="496"/>
        <v>1521</v>
      </c>
      <c r="T820" s="150">
        <f t="shared" si="496"/>
        <v>1521</v>
      </c>
      <c r="U820" s="150">
        <f t="shared" si="496"/>
        <v>1521</v>
      </c>
      <c r="V820" s="150">
        <f t="shared" si="496"/>
        <v>1521</v>
      </c>
      <c r="W820" s="150">
        <f t="shared" si="496"/>
        <v>1521</v>
      </c>
      <c r="X820" s="150">
        <f t="shared" si="496"/>
        <v>1521</v>
      </c>
      <c r="Y820" s="150">
        <f t="shared" si="496"/>
        <v>1521</v>
      </c>
      <c r="Z820" s="150">
        <f t="shared" si="496"/>
        <v>1521</v>
      </c>
      <c r="AA820" s="150">
        <f t="shared" si="496"/>
        <v>1521</v>
      </c>
      <c r="AB820" s="150">
        <f t="shared" si="496"/>
        <v>1521</v>
      </c>
      <c r="AC820" s="150">
        <f t="shared" si="496"/>
        <v>1521</v>
      </c>
      <c r="AD820" s="150">
        <f t="shared" si="496"/>
        <v>1521</v>
      </c>
      <c r="AE820" s="150">
        <f t="shared" si="496"/>
        <v>1521</v>
      </c>
      <c r="AF820" s="150">
        <f t="shared" si="496"/>
        <v>1521</v>
      </c>
      <c r="AG820" s="204"/>
      <c r="AK820" s="342"/>
      <c r="AM820" s="352"/>
      <c r="AN820" s="345"/>
      <c r="AP820" s="347"/>
      <c r="AQ820" s="347"/>
    </row>
    <row r="821" spans="1:43" s="176" customFormat="1" ht="16.5" hidden="1" customHeight="1" outlineLevel="2">
      <c r="A821" s="168"/>
      <c r="B821" s="195" t="s">
        <v>887</v>
      </c>
      <c r="C821" s="191">
        <f>C2107</f>
        <v>1320</v>
      </c>
      <c r="D821" s="150">
        <f t="shared" si="496"/>
        <v>1320</v>
      </c>
      <c r="E821" s="150">
        <f t="shared" si="496"/>
        <v>1320</v>
      </c>
      <c r="F821" s="150">
        <f t="shared" si="496"/>
        <v>1320</v>
      </c>
      <c r="G821" s="150">
        <f t="shared" si="496"/>
        <v>1320</v>
      </c>
      <c r="H821" s="150">
        <f t="shared" si="496"/>
        <v>1320</v>
      </c>
      <c r="I821" s="150">
        <f t="shared" si="496"/>
        <v>1320</v>
      </c>
      <c r="J821" s="150">
        <f t="shared" si="496"/>
        <v>1320</v>
      </c>
      <c r="K821" s="150">
        <f t="shared" si="496"/>
        <v>1320</v>
      </c>
      <c r="L821" s="150">
        <f t="shared" si="496"/>
        <v>1320</v>
      </c>
      <c r="M821" s="150">
        <f t="shared" si="496"/>
        <v>1320</v>
      </c>
      <c r="N821" s="150">
        <f t="shared" si="496"/>
        <v>1320</v>
      </c>
      <c r="O821" s="150">
        <f t="shared" si="496"/>
        <v>1320</v>
      </c>
      <c r="P821" s="150">
        <f t="shared" si="496"/>
        <v>1320</v>
      </c>
      <c r="Q821" s="150">
        <f t="shared" si="496"/>
        <v>1320</v>
      </c>
      <c r="R821" s="150">
        <f t="shared" si="496"/>
        <v>1320</v>
      </c>
      <c r="S821" s="150">
        <f t="shared" si="496"/>
        <v>1320</v>
      </c>
      <c r="T821" s="150">
        <f t="shared" si="496"/>
        <v>1320</v>
      </c>
      <c r="U821" s="150">
        <f t="shared" si="496"/>
        <v>1320</v>
      </c>
      <c r="V821" s="150">
        <f t="shared" si="496"/>
        <v>1320</v>
      </c>
      <c r="W821" s="150">
        <f t="shared" si="496"/>
        <v>1320</v>
      </c>
      <c r="X821" s="150">
        <f t="shared" si="496"/>
        <v>1320</v>
      </c>
      <c r="Y821" s="150">
        <f t="shared" si="496"/>
        <v>1320</v>
      </c>
      <c r="Z821" s="150">
        <f t="shared" si="496"/>
        <v>1320</v>
      </c>
      <c r="AA821" s="150">
        <f t="shared" si="496"/>
        <v>1320</v>
      </c>
      <c r="AB821" s="150">
        <f t="shared" si="496"/>
        <v>1320</v>
      </c>
      <c r="AC821" s="150">
        <f t="shared" si="496"/>
        <v>1320</v>
      </c>
      <c r="AD821" s="150">
        <f t="shared" si="496"/>
        <v>1320</v>
      </c>
      <c r="AE821" s="150">
        <f t="shared" si="496"/>
        <v>1320</v>
      </c>
      <c r="AF821" s="150">
        <f t="shared" si="496"/>
        <v>1320</v>
      </c>
      <c r="AG821" s="204"/>
      <c r="AK821" s="342"/>
      <c r="AM821" s="352"/>
      <c r="AN821" s="345"/>
      <c r="AP821" s="347"/>
      <c r="AQ821" s="347"/>
    </row>
    <row r="822" spans="1:43" s="176" customFormat="1" ht="16.5" hidden="1" customHeight="1" outlineLevel="2">
      <c r="A822" s="168"/>
      <c r="B822" s="195" t="s">
        <v>893</v>
      </c>
      <c r="C822" s="191">
        <f>C821*40%</f>
        <v>528</v>
      </c>
      <c r="D822" s="150">
        <f t="shared" si="496"/>
        <v>528</v>
      </c>
      <c r="E822" s="150">
        <f t="shared" si="496"/>
        <v>528</v>
      </c>
      <c r="F822" s="150">
        <f t="shared" si="496"/>
        <v>528</v>
      </c>
      <c r="G822" s="150">
        <f t="shared" si="496"/>
        <v>528</v>
      </c>
      <c r="H822" s="150">
        <f t="shared" si="496"/>
        <v>528</v>
      </c>
      <c r="I822" s="150">
        <f t="shared" si="496"/>
        <v>528</v>
      </c>
      <c r="J822" s="150">
        <f t="shared" si="496"/>
        <v>528</v>
      </c>
      <c r="K822" s="150">
        <f t="shared" si="496"/>
        <v>528</v>
      </c>
      <c r="L822" s="150">
        <f t="shared" si="496"/>
        <v>528</v>
      </c>
      <c r="M822" s="150">
        <f t="shared" si="496"/>
        <v>528</v>
      </c>
      <c r="N822" s="150">
        <f t="shared" si="496"/>
        <v>528</v>
      </c>
      <c r="O822" s="150">
        <f t="shared" si="496"/>
        <v>528</v>
      </c>
      <c r="P822" s="150">
        <f t="shared" si="496"/>
        <v>528</v>
      </c>
      <c r="Q822" s="150">
        <f t="shared" si="496"/>
        <v>528</v>
      </c>
      <c r="R822" s="150">
        <f t="shared" si="496"/>
        <v>528</v>
      </c>
      <c r="S822" s="150">
        <f t="shared" si="496"/>
        <v>528</v>
      </c>
      <c r="T822" s="150">
        <f t="shared" si="496"/>
        <v>528</v>
      </c>
      <c r="U822" s="150">
        <f t="shared" si="496"/>
        <v>528</v>
      </c>
      <c r="V822" s="150">
        <f t="shared" si="496"/>
        <v>528</v>
      </c>
      <c r="W822" s="150">
        <f t="shared" si="496"/>
        <v>528</v>
      </c>
      <c r="X822" s="150">
        <f t="shared" si="496"/>
        <v>528</v>
      </c>
      <c r="Y822" s="150">
        <f t="shared" si="496"/>
        <v>528</v>
      </c>
      <c r="Z822" s="150">
        <f t="shared" si="496"/>
        <v>528</v>
      </c>
      <c r="AA822" s="150">
        <f t="shared" si="496"/>
        <v>528</v>
      </c>
      <c r="AB822" s="150">
        <f t="shared" si="496"/>
        <v>528</v>
      </c>
      <c r="AC822" s="150">
        <f t="shared" si="496"/>
        <v>528</v>
      </c>
      <c r="AD822" s="150">
        <f t="shared" si="496"/>
        <v>528</v>
      </c>
      <c r="AE822" s="150">
        <f t="shared" si="496"/>
        <v>528</v>
      </c>
      <c r="AF822" s="150">
        <f t="shared" si="496"/>
        <v>528</v>
      </c>
      <c r="AG822" s="204"/>
      <c r="AK822" s="342"/>
      <c r="AM822" s="352"/>
      <c r="AN822" s="345"/>
      <c r="AP822" s="347"/>
      <c r="AQ822" s="347"/>
    </row>
    <row r="823" spans="1:43" s="176" customFormat="1" ht="16.5" hidden="1" customHeight="1" outlineLevel="2">
      <c r="A823" s="168"/>
      <c r="B823" s="195" t="s">
        <v>889</v>
      </c>
      <c r="C823" s="191">
        <v>0</v>
      </c>
      <c r="D823" s="150">
        <f t="shared" si="496"/>
        <v>0</v>
      </c>
      <c r="E823" s="150">
        <f t="shared" si="496"/>
        <v>0</v>
      </c>
      <c r="F823" s="150">
        <f t="shared" si="496"/>
        <v>0</v>
      </c>
      <c r="G823" s="150">
        <f t="shared" si="496"/>
        <v>0</v>
      </c>
      <c r="H823" s="150">
        <f t="shared" si="496"/>
        <v>0</v>
      </c>
      <c r="I823" s="150">
        <f t="shared" si="496"/>
        <v>0</v>
      </c>
      <c r="J823" s="150">
        <f t="shared" si="496"/>
        <v>0</v>
      </c>
      <c r="K823" s="150">
        <f t="shared" si="496"/>
        <v>0</v>
      </c>
      <c r="L823" s="150">
        <f t="shared" si="496"/>
        <v>0</v>
      </c>
      <c r="M823" s="150">
        <f t="shared" si="496"/>
        <v>0</v>
      </c>
      <c r="N823" s="150">
        <f t="shared" si="496"/>
        <v>0</v>
      </c>
      <c r="O823" s="150">
        <f t="shared" si="496"/>
        <v>0</v>
      </c>
      <c r="P823" s="150">
        <f t="shared" si="496"/>
        <v>0</v>
      </c>
      <c r="Q823" s="150">
        <f t="shared" si="496"/>
        <v>0</v>
      </c>
      <c r="R823" s="150">
        <f t="shared" si="496"/>
        <v>0</v>
      </c>
      <c r="S823" s="150">
        <f t="shared" si="496"/>
        <v>0</v>
      </c>
      <c r="T823" s="150">
        <f t="shared" si="496"/>
        <v>0</v>
      </c>
      <c r="U823" s="150">
        <f t="shared" si="496"/>
        <v>0</v>
      </c>
      <c r="V823" s="150">
        <f t="shared" si="496"/>
        <v>0</v>
      </c>
      <c r="W823" s="150">
        <f t="shared" si="496"/>
        <v>0</v>
      </c>
      <c r="X823" s="150">
        <f t="shared" si="496"/>
        <v>0</v>
      </c>
      <c r="Y823" s="150">
        <f t="shared" si="496"/>
        <v>0</v>
      </c>
      <c r="Z823" s="150">
        <f t="shared" si="496"/>
        <v>0</v>
      </c>
      <c r="AA823" s="150">
        <f t="shared" si="496"/>
        <v>0</v>
      </c>
      <c r="AB823" s="150">
        <f t="shared" si="496"/>
        <v>0</v>
      </c>
      <c r="AC823" s="150">
        <f t="shared" si="496"/>
        <v>0</v>
      </c>
      <c r="AD823" s="150">
        <f t="shared" si="496"/>
        <v>0</v>
      </c>
      <c r="AE823" s="150">
        <f t="shared" si="496"/>
        <v>0</v>
      </c>
      <c r="AF823" s="150">
        <f t="shared" si="496"/>
        <v>0</v>
      </c>
      <c r="AG823" s="204"/>
      <c r="AK823" s="342"/>
      <c r="AM823" s="352"/>
      <c r="AN823" s="345"/>
      <c r="AP823" s="347"/>
      <c r="AQ823" s="347"/>
    </row>
    <row r="824" spans="1:43" s="176" customFormat="1" ht="16.5" hidden="1" customHeight="1" outlineLevel="2">
      <c r="A824" s="168"/>
      <c r="B824" s="195" t="s">
        <v>890</v>
      </c>
      <c r="C824" s="191">
        <v>0</v>
      </c>
      <c r="D824" s="150">
        <f t="shared" si="496"/>
        <v>0</v>
      </c>
      <c r="E824" s="150">
        <f t="shared" si="496"/>
        <v>0</v>
      </c>
      <c r="F824" s="150">
        <f t="shared" si="496"/>
        <v>0</v>
      </c>
      <c r="G824" s="150">
        <f t="shared" si="496"/>
        <v>0</v>
      </c>
      <c r="H824" s="150">
        <f t="shared" si="496"/>
        <v>0</v>
      </c>
      <c r="I824" s="150">
        <f t="shared" si="496"/>
        <v>0</v>
      </c>
      <c r="J824" s="150">
        <f t="shared" si="496"/>
        <v>0</v>
      </c>
      <c r="K824" s="150">
        <f t="shared" si="496"/>
        <v>0</v>
      </c>
      <c r="L824" s="150">
        <f t="shared" si="496"/>
        <v>0</v>
      </c>
      <c r="M824" s="150">
        <f t="shared" si="496"/>
        <v>0</v>
      </c>
      <c r="N824" s="150">
        <f t="shared" si="496"/>
        <v>0</v>
      </c>
      <c r="O824" s="150">
        <f t="shared" si="496"/>
        <v>0</v>
      </c>
      <c r="P824" s="150">
        <f t="shared" si="496"/>
        <v>0</v>
      </c>
      <c r="Q824" s="150">
        <f t="shared" si="496"/>
        <v>0</v>
      </c>
      <c r="R824" s="150">
        <f t="shared" si="496"/>
        <v>0</v>
      </c>
      <c r="S824" s="150">
        <f t="shared" si="496"/>
        <v>0</v>
      </c>
      <c r="T824" s="150">
        <f t="shared" si="496"/>
        <v>0</v>
      </c>
      <c r="U824" s="150">
        <f t="shared" si="496"/>
        <v>0</v>
      </c>
      <c r="V824" s="150">
        <f t="shared" si="496"/>
        <v>0</v>
      </c>
      <c r="W824" s="150">
        <f t="shared" si="496"/>
        <v>0</v>
      </c>
      <c r="X824" s="150">
        <f t="shared" si="496"/>
        <v>0</v>
      </c>
      <c r="Y824" s="150">
        <f t="shared" si="496"/>
        <v>0</v>
      </c>
      <c r="Z824" s="150">
        <f t="shared" si="496"/>
        <v>0</v>
      </c>
      <c r="AA824" s="150">
        <f t="shared" si="496"/>
        <v>0</v>
      </c>
      <c r="AB824" s="150">
        <f t="shared" si="496"/>
        <v>0</v>
      </c>
      <c r="AC824" s="150">
        <f t="shared" si="496"/>
        <v>0</v>
      </c>
      <c r="AD824" s="150">
        <f t="shared" si="496"/>
        <v>0</v>
      </c>
      <c r="AE824" s="150">
        <f t="shared" si="496"/>
        <v>0</v>
      </c>
      <c r="AF824" s="150">
        <f t="shared" si="496"/>
        <v>0</v>
      </c>
      <c r="AG824" s="204"/>
      <c r="AH824" s="209"/>
      <c r="AK824" s="342"/>
      <c r="AM824" s="352"/>
      <c r="AN824" s="345"/>
      <c r="AP824" s="347"/>
      <c r="AQ824" s="347"/>
    </row>
    <row r="825" spans="1:43" s="209" customFormat="1" ht="16.5" hidden="1" customHeight="1" outlineLevel="2">
      <c r="A825" s="206"/>
      <c r="B825" s="217" t="s">
        <v>895</v>
      </c>
      <c r="C825" s="152">
        <f>C826*(C827+C829+C830+C831)</f>
        <v>0</v>
      </c>
      <c r="D825" s="152">
        <f t="shared" ref="D825:AF825" si="497">D826*(D827+D829+D830+D831)</f>
        <v>0</v>
      </c>
      <c r="E825" s="152">
        <f t="shared" si="497"/>
        <v>0</v>
      </c>
      <c r="F825" s="152">
        <f t="shared" si="497"/>
        <v>0</v>
      </c>
      <c r="G825" s="152">
        <f t="shared" si="497"/>
        <v>0</v>
      </c>
      <c r="H825" s="152">
        <f t="shared" si="497"/>
        <v>0</v>
      </c>
      <c r="I825" s="152">
        <f t="shared" si="497"/>
        <v>0</v>
      </c>
      <c r="J825" s="152">
        <f t="shared" si="497"/>
        <v>0</v>
      </c>
      <c r="K825" s="152">
        <f t="shared" si="497"/>
        <v>0</v>
      </c>
      <c r="L825" s="152">
        <f t="shared" si="497"/>
        <v>0</v>
      </c>
      <c r="M825" s="152">
        <f t="shared" si="497"/>
        <v>0</v>
      </c>
      <c r="N825" s="152">
        <f t="shared" si="497"/>
        <v>0</v>
      </c>
      <c r="O825" s="152">
        <f t="shared" si="497"/>
        <v>0</v>
      </c>
      <c r="P825" s="152">
        <f t="shared" si="497"/>
        <v>0</v>
      </c>
      <c r="Q825" s="152">
        <f t="shared" si="497"/>
        <v>0</v>
      </c>
      <c r="R825" s="152">
        <f t="shared" si="497"/>
        <v>0</v>
      </c>
      <c r="S825" s="152">
        <f t="shared" si="497"/>
        <v>0</v>
      </c>
      <c r="T825" s="152">
        <f t="shared" si="497"/>
        <v>0</v>
      </c>
      <c r="U825" s="152">
        <f t="shared" si="497"/>
        <v>0</v>
      </c>
      <c r="V825" s="152">
        <f t="shared" si="497"/>
        <v>0</v>
      </c>
      <c r="W825" s="152">
        <f t="shared" si="497"/>
        <v>0</v>
      </c>
      <c r="X825" s="152">
        <f t="shared" si="497"/>
        <v>0</v>
      </c>
      <c r="Y825" s="152">
        <f t="shared" si="497"/>
        <v>0</v>
      </c>
      <c r="Z825" s="152">
        <f t="shared" si="497"/>
        <v>0</v>
      </c>
      <c r="AA825" s="152">
        <f t="shared" si="497"/>
        <v>0</v>
      </c>
      <c r="AB825" s="152">
        <f t="shared" si="497"/>
        <v>0</v>
      </c>
      <c r="AC825" s="152">
        <f t="shared" si="497"/>
        <v>0</v>
      </c>
      <c r="AD825" s="152">
        <f t="shared" si="497"/>
        <v>0</v>
      </c>
      <c r="AE825" s="152">
        <f t="shared" si="497"/>
        <v>0</v>
      </c>
      <c r="AF825" s="152">
        <f t="shared" si="497"/>
        <v>0</v>
      </c>
      <c r="AG825" s="210"/>
      <c r="AH825" s="176"/>
      <c r="AK825" s="342"/>
      <c r="AM825" s="352"/>
      <c r="AN825" s="345"/>
      <c r="AP825" s="349"/>
      <c r="AQ825" s="349"/>
    </row>
    <row r="826" spans="1:43" s="176" customFormat="1" ht="16.5" hidden="1" customHeight="1" outlineLevel="2">
      <c r="A826" s="168"/>
      <c r="B826" s="195" t="s">
        <v>839</v>
      </c>
      <c r="C826" s="191">
        <v>0</v>
      </c>
      <c r="D826" s="191">
        <f>C826</f>
        <v>0</v>
      </c>
      <c r="E826" s="191">
        <f t="shared" ref="E826:AF826" si="498">D826</f>
        <v>0</v>
      </c>
      <c r="F826" s="191">
        <f t="shared" si="498"/>
        <v>0</v>
      </c>
      <c r="G826" s="191">
        <f t="shared" si="498"/>
        <v>0</v>
      </c>
      <c r="H826" s="191">
        <f t="shared" si="498"/>
        <v>0</v>
      </c>
      <c r="I826" s="191">
        <f t="shared" si="498"/>
        <v>0</v>
      </c>
      <c r="J826" s="191">
        <f t="shared" si="498"/>
        <v>0</v>
      </c>
      <c r="K826" s="191">
        <f t="shared" si="498"/>
        <v>0</v>
      </c>
      <c r="L826" s="191">
        <f t="shared" si="498"/>
        <v>0</v>
      </c>
      <c r="M826" s="191">
        <f t="shared" si="498"/>
        <v>0</v>
      </c>
      <c r="N826" s="191">
        <f t="shared" si="498"/>
        <v>0</v>
      </c>
      <c r="O826" s="191">
        <f t="shared" si="498"/>
        <v>0</v>
      </c>
      <c r="P826" s="191">
        <f t="shared" si="498"/>
        <v>0</v>
      </c>
      <c r="Q826" s="191">
        <f t="shared" si="498"/>
        <v>0</v>
      </c>
      <c r="R826" s="191">
        <f t="shared" si="498"/>
        <v>0</v>
      </c>
      <c r="S826" s="191">
        <f t="shared" si="498"/>
        <v>0</v>
      </c>
      <c r="T826" s="191">
        <f t="shared" si="498"/>
        <v>0</v>
      </c>
      <c r="U826" s="191">
        <f t="shared" si="498"/>
        <v>0</v>
      </c>
      <c r="V826" s="191">
        <f t="shared" si="498"/>
        <v>0</v>
      </c>
      <c r="W826" s="191">
        <f t="shared" si="498"/>
        <v>0</v>
      </c>
      <c r="X826" s="191">
        <f t="shared" si="498"/>
        <v>0</v>
      </c>
      <c r="Y826" s="191">
        <f t="shared" si="498"/>
        <v>0</v>
      </c>
      <c r="Z826" s="191">
        <f t="shared" si="498"/>
        <v>0</v>
      </c>
      <c r="AA826" s="191">
        <f t="shared" si="498"/>
        <v>0</v>
      </c>
      <c r="AB826" s="191">
        <f t="shared" si="498"/>
        <v>0</v>
      </c>
      <c r="AC826" s="191">
        <f t="shared" si="498"/>
        <v>0</v>
      </c>
      <c r="AD826" s="191">
        <f t="shared" si="498"/>
        <v>0</v>
      </c>
      <c r="AE826" s="191">
        <f t="shared" si="498"/>
        <v>0</v>
      </c>
      <c r="AF826" s="191">
        <f t="shared" si="498"/>
        <v>0</v>
      </c>
      <c r="AG826" s="204"/>
      <c r="AK826" s="342"/>
      <c r="AM826" s="352"/>
      <c r="AN826" s="345"/>
      <c r="AP826" s="347"/>
      <c r="AQ826" s="347"/>
    </row>
    <row r="827" spans="1:43" s="176" customFormat="1" ht="16.5" hidden="1" customHeight="1" outlineLevel="2">
      <c r="A827" s="168"/>
      <c r="B827" s="195" t="s">
        <v>886</v>
      </c>
      <c r="C827" s="236">
        <f>$C$2089</f>
        <v>2160.66</v>
      </c>
      <c r="D827" s="150">
        <f t="shared" ref="D827:S831" si="499">C827</f>
        <v>2160.66</v>
      </c>
      <c r="E827" s="150">
        <f t="shared" si="499"/>
        <v>2160.66</v>
      </c>
      <c r="F827" s="150">
        <f t="shared" si="499"/>
        <v>2160.66</v>
      </c>
      <c r="G827" s="150">
        <f t="shared" si="499"/>
        <v>2160.66</v>
      </c>
      <c r="H827" s="150">
        <f t="shared" si="499"/>
        <v>2160.66</v>
      </c>
      <c r="I827" s="150">
        <f t="shared" si="499"/>
        <v>2160.66</v>
      </c>
      <c r="J827" s="150">
        <f t="shared" si="499"/>
        <v>2160.66</v>
      </c>
      <c r="K827" s="150">
        <f t="shared" si="499"/>
        <v>2160.66</v>
      </c>
      <c r="L827" s="150">
        <f t="shared" si="499"/>
        <v>2160.66</v>
      </c>
      <c r="M827" s="150">
        <f t="shared" si="499"/>
        <v>2160.66</v>
      </c>
      <c r="N827" s="150">
        <f t="shared" si="499"/>
        <v>2160.66</v>
      </c>
      <c r="O827" s="150">
        <f t="shared" si="499"/>
        <v>2160.66</v>
      </c>
      <c r="P827" s="150">
        <f t="shared" si="499"/>
        <v>2160.66</v>
      </c>
      <c r="Q827" s="150">
        <f t="shared" si="499"/>
        <v>2160.66</v>
      </c>
      <c r="R827" s="150">
        <f t="shared" si="499"/>
        <v>2160.66</v>
      </c>
      <c r="S827" s="150">
        <f t="shared" si="499"/>
        <v>2160.66</v>
      </c>
      <c r="T827" s="150">
        <f t="shared" ref="T827:AF831" si="500">S827</f>
        <v>2160.66</v>
      </c>
      <c r="U827" s="150">
        <f t="shared" si="500"/>
        <v>2160.66</v>
      </c>
      <c r="V827" s="150">
        <f t="shared" si="500"/>
        <v>2160.66</v>
      </c>
      <c r="W827" s="150">
        <f t="shared" si="500"/>
        <v>2160.66</v>
      </c>
      <c r="X827" s="150">
        <f t="shared" si="500"/>
        <v>2160.66</v>
      </c>
      <c r="Y827" s="150">
        <f t="shared" si="500"/>
        <v>2160.66</v>
      </c>
      <c r="Z827" s="150">
        <f t="shared" si="500"/>
        <v>2160.66</v>
      </c>
      <c r="AA827" s="150">
        <f t="shared" si="500"/>
        <v>2160.66</v>
      </c>
      <c r="AB827" s="150">
        <f t="shared" si="500"/>
        <v>2160.66</v>
      </c>
      <c r="AC827" s="150">
        <f t="shared" si="500"/>
        <v>2160.66</v>
      </c>
      <c r="AD827" s="150">
        <f t="shared" si="500"/>
        <v>2160.66</v>
      </c>
      <c r="AE827" s="150">
        <f t="shared" si="500"/>
        <v>2160.66</v>
      </c>
      <c r="AF827" s="150">
        <f t="shared" si="500"/>
        <v>2160.66</v>
      </c>
      <c r="AG827" s="204"/>
      <c r="AK827" s="342"/>
      <c r="AM827" s="352"/>
      <c r="AN827" s="345"/>
      <c r="AP827" s="347"/>
      <c r="AQ827" s="347"/>
    </row>
    <row r="828" spans="1:43" s="176" customFormat="1" ht="16.5" hidden="1" customHeight="1" outlineLevel="2">
      <c r="A828" s="168"/>
      <c r="B828" s="195" t="s">
        <v>887</v>
      </c>
      <c r="C828" s="191">
        <f>C2107</f>
        <v>1320</v>
      </c>
      <c r="D828" s="150">
        <f t="shared" si="499"/>
        <v>1320</v>
      </c>
      <c r="E828" s="150">
        <f t="shared" si="499"/>
        <v>1320</v>
      </c>
      <c r="F828" s="150">
        <f t="shared" si="499"/>
        <v>1320</v>
      </c>
      <c r="G828" s="150">
        <f t="shared" si="499"/>
        <v>1320</v>
      </c>
      <c r="H828" s="150">
        <f t="shared" si="499"/>
        <v>1320</v>
      </c>
      <c r="I828" s="150">
        <f t="shared" si="499"/>
        <v>1320</v>
      </c>
      <c r="J828" s="150">
        <f t="shared" si="499"/>
        <v>1320</v>
      </c>
      <c r="K828" s="150">
        <f t="shared" si="499"/>
        <v>1320</v>
      </c>
      <c r="L828" s="150">
        <f t="shared" si="499"/>
        <v>1320</v>
      </c>
      <c r="M828" s="150">
        <f t="shared" si="499"/>
        <v>1320</v>
      </c>
      <c r="N828" s="150">
        <f t="shared" si="499"/>
        <v>1320</v>
      </c>
      <c r="O828" s="150">
        <f t="shared" si="499"/>
        <v>1320</v>
      </c>
      <c r="P828" s="150">
        <f t="shared" si="499"/>
        <v>1320</v>
      </c>
      <c r="Q828" s="150">
        <f t="shared" si="499"/>
        <v>1320</v>
      </c>
      <c r="R828" s="150">
        <f t="shared" si="499"/>
        <v>1320</v>
      </c>
      <c r="S828" s="150">
        <f t="shared" si="499"/>
        <v>1320</v>
      </c>
      <c r="T828" s="150">
        <f t="shared" si="500"/>
        <v>1320</v>
      </c>
      <c r="U828" s="150">
        <f t="shared" si="500"/>
        <v>1320</v>
      </c>
      <c r="V828" s="150">
        <f t="shared" si="500"/>
        <v>1320</v>
      </c>
      <c r="W828" s="150">
        <f t="shared" si="500"/>
        <v>1320</v>
      </c>
      <c r="X828" s="150">
        <f t="shared" si="500"/>
        <v>1320</v>
      </c>
      <c r="Y828" s="150">
        <f t="shared" si="500"/>
        <v>1320</v>
      </c>
      <c r="Z828" s="150">
        <f t="shared" si="500"/>
        <v>1320</v>
      </c>
      <c r="AA828" s="150">
        <f t="shared" si="500"/>
        <v>1320</v>
      </c>
      <c r="AB828" s="150">
        <f t="shared" si="500"/>
        <v>1320</v>
      </c>
      <c r="AC828" s="150">
        <f t="shared" si="500"/>
        <v>1320</v>
      </c>
      <c r="AD828" s="150">
        <f t="shared" si="500"/>
        <v>1320</v>
      </c>
      <c r="AE828" s="150">
        <f t="shared" si="500"/>
        <v>1320</v>
      </c>
      <c r="AF828" s="150">
        <f t="shared" si="500"/>
        <v>1320</v>
      </c>
      <c r="AG828" s="204"/>
      <c r="AK828" s="342"/>
      <c r="AM828" s="352"/>
      <c r="AN828" s="345"/>
      <c r="AP828" s="347"/>
      <c r="AQ828" s="347"/>
    </row>
    <row r="829" spans="1:43" s="176" customFormat="1" ht="16.5" hidden="1" customHeight="1" outlineLevel="2">
      <c r="A829" s="168"/>
      <c r="B829" s="195" t="s">
        <v>888</v>
      </c>
      <c r="C829" s="191">
        <f>C828*20%</f>
        <v>264</v>
      </c>
      <c r="D829" s="150">
        <f t="shared" si="499"/>
        <v>264</v>
      </c>
      <c r="E829" s="150">
        <f t="shared" si="499"/>
        <v>264</v>
      </c>
      <c r="F829" s="150">
        <f t="shared" si="499"/>
        <v>264</v>
      </c>
      <c r="G829" s="150">
        <f t="shared" si="499"/>
        <v>264</v>
      </c>
      <c r="H829" s="150">
        <f t="shared" si="499"/>
        <v>264</v>
      </c>
      <c r="I829" s="150">
        <f t="shared" si="499"/>
        <v>264</v>
      </c>
      <c r="J829" s="150">
        <f t="shared" si="499"/>
        <v>264</v>
      </c>
      <c r="K829" s="150">
        <f t="shared" si="499"/>
        <v>264</v>
      </c>
      <c r="L829" s="150">
        <f t="shared" si="499"/>
        <v>264</v>
      </c>
      <c r="M829" s="150">
        <f t="shared" si="499"/>
        <v>264</v>
      </c>
      <c r="N829" s="150">
        <f t="shared" si="499"/>
        <v>264</v>
      </c>
      <c r="O829" s="150">
        <f t="shared" si="499"/>
        <v>264</v>
      </c>
      <c r="P829" s="150">
        <f t="shared" si="499"/>
        <v>264</v>
      </c>
      <c r="Q829" s="150">
        <f t="shared" si="499"/>
        <v>264</v>
      </c>
      <c r="R829" s="150">
        <f t="shared" si="499"/>
        <v>264</v>
      </c>
      <c r="S829" s="150">
        <f t="shared" si="499"/>
        <v>264</v>
      </c>
      <c r="T829" s="150">
        <f t="shared" si="500"/>
        <v>264</v>
      </c>
      <c r="U829" s="150">
        <f t="shared" si="500"/>
        <v>264</v>
      </c>
      <c r="V829" s="150">
        <f t="shared" si="500"/>
        <v>264</v>
      </c>
      <c r="W829" s="150">
        <f t="shared" si="500"/>
        <v>264</v>
      </c>
      <c r="X829" s="150">
        <f t="shared" si="500"/>
        <v>264</v>
      </c>
      <c r="Y829" s="150">
        <f t="shared" si="500"/>
        <v>264</v>
      </c>
      <c r="Z829" s="150">
        <f t="shared" si="500"/>
        <v>264</v>
      </c>
      <c r="AA829" s="150">
        <f t="shared" si="500"/>
        <v>264</v>
      </c>
      <c r="AB829" s="150">
        <f t="shared" si="500"/>
        <v>264</v>
      </c>
      <c r="AC829" s="150">
        <f t="shared" si="500"/>
        <v>264</v>
      </c>
      <c r="AD829" s="150">
        <f t="shared" si="500"/>
        <v>264</v>
      </c>
      <c r="AE829" s="150">
        <f t="shared" si="500"/>
        <v>264</v>
      </c>
      <c r="AF829" s="150">
        <f t="shared" si="500"/>
        <v>264</v>
      </c>
      <c r="AG829" s="204"/>
      <c r="AK829" s="342"/>
      <c r="AM829" s="352"/>
      <c r="AN829" s="345"/>
      <c r="AP829" s="347"/>
      <c r="AQ829" s="347"/>
    </row>
    <row r="830" spans="1:43" s="176" customFormat="1" ht="16.5" hidden="1" customHeight="1" outlineLevel="2">
      <c r="A830" s="168"/>
      <c r="B830" s="195" t="s">
        <v>889</v>
      </c>
      <c r="C830" s="191">
        <v>0</v>
      </c>
      <c r="D830" s="150">
        <f t="shared" si="499"/>
        <v>0</v>
      </c>
      <c r="E830" s="150">
        <f t="shared" si="499"/>
        <v>0</v>
      </c>
      <c r="F830" s="150">
        <f t="shared" si="499"/>
        <v>0</v>
      </c>
      <c r="G830" s="150">
        <f t="shared" si="499"/>
        <v>0</v>
      </c>
      <c r="H830" s="150">
        <f t="shared" si="499"/>
        <v>0</v>
      </c>
      <c r="I830" s="150">
        <f t="shared" si="499"/>
        <v>0</v>
      </c>
      <c r="J830" s="150">
        <f t="shared" si="499"/>
        <v>0</v>
      </c>
      <c r="K830" s="150">
        <f t="shared" si="499"/>
        <v>0</v>
      </c>
      <c r="L830" s="150">
        <f t="shared" si="499"/>
        <v>0</v>
      </c>
      <c r="M830" s="150">
        <f t="shared" si="499"/>
        <v>0</v>
      </c>
      <c r="N830" s="150">
        <f t="shared" si="499"/>
        <v>0</v>
      </c>
      <c r="O830" s="150">
        <f t="shared" si="499"/>
        <v>0</v>
      </c>
      <c r="P830" s="150">
        <f t="shared" si="499"/>
        <v>0</v>
      </c>
      <c r="Q830" s="150">
        <f t="shared" si="499"/>
        <v>0</v>
      </c>
      <c r="R830" s="150">
        <f t="shared" si="499"/>
        <v>0</v>
      </c>
      <c r="S830" s="150">
        <f t="shared" si="499"/>
        <v>0</v>
      </c>
      <c r="T830" s="150">
        <f t="shared" si="500"/>
        <v>0</v>
      </c>
      <c r="U830" s="150">
        <f t="shared" si="500"/>
        <v>0</v>
      </c>
      <c r="V830" s="150">
        <f t="shared" si="500"/>
        <v>0</v>
      </c>
      <c r="W830" s="150">
        <f t="shared" si="500"/>
        <v>0</v>
      </c>
      <c r="X830" s="150">
        <f t="shared" si="500"/>
        <v>0</v>
      </c>
      <c r="Y830" s="150">
        <f t="shared" si="500"/>
        <v>0</v>
      </c>
      <c r="Z830" s="150">
        <f t="shared" si="500"/>
        <v>0</v>
      </c>
      <c r="AA830" s="150">
        <f t="shared" si="500"/>
        <v>0</v>
      </c>
      <c r="AB830" s="150">
        <f t="shared" si="500"/>
        <v>0</v>
      </c>
      <c r="AC830" s="150">
        <f t="shared" si="500"/>
        <v>0</v>
      </c>
      <c r="AD830" s="150">
        <f t="shared" si="500"/>
        <v>0</v>
      </c>
      <c r="AE830" s="150">
        <f t="shared" si="500"/>
        <v>0</v>
      </c>
      <c r="AF830" s="150">
        <f t="shared" si="500"/>
        <v>0</v>
      </c>
      <c r="AG830" s="204"/>
      <c r="AK830" s="342"/>
      <c r="AM830" s="352"/>
      <c r="AN830" s="345"/>
      <c r="AP830" s="347"/>
      <c r="AQ830" s="347"/>
    </row>
    <row r="831" spans="1:43" s="176" customFormat="1" ht="16.5" hidden="1" customHeight="1" outlineLevel="2">
      <c r="A831" s="168"/>
      <c r="B831" s="195" t="s">
        <v>890</v>
      </c>
      <c r="C831" s="191">
        <v>0</v>
      </c>
      <c r="D831" s="150">
        <f t="shared" si="499"/>
        <v>0</v>
      </c>
      <c r="E831" s="150">
        <f t="shared" si="499"/>
        <v>0</v>
      </c>
      <c r="F831" s="150">
        <f t="shared" si="499"/>
        <v>0</v>
      </c>
      <c r="G831" s="150">
        <f t="shared" si="499"/>
        <v>0</v>
      </c>
      <c r="H831" s="150">
        <f t="shared" si="499"/>
        <v>0</v>
      </c>
      <c r="I831" s="150">
        <f t="shared" si="499"/>
        <v>0</v>
      </c>
      <c r="J831" s="150">
        <f t="shared" si="499"/>
        <v>0</v>
      </c>
      <c r="K831" s="150">
        <f t="shared" si="499"/>
        <v>0</v>
      </c>
      <c r="L831" s="150">
        <f t="shared" si="499"/>
        <v>0</v>
      </c>
      <c r="M831" s="150">
        <f t="shared" si="499"/>
        <v>0</v>
      </c>
      <c r="N831" s="150">
        <f t="shared" si="499"/>
        <v>0</v>
      </c>
      <c r="O831" s="150">
        <f t="shared" si="499"/>
        <v>0</v>
      </c>
      <c r="P831" s="150">
        <f t="shared" si="499"/>
        <v>0</v>
      </c>
      <c r="Q831" s="150">
        <f t="shared" si="499"/>
        <v>0</v>
      </c>
      <c r="R831" s="150">
        <f t="shared" si="499"/>
        <v>0</v>
      </c>
      <c r="S831" s="150">
        <f t="shared" si="499"/>
        <v>0</v>
      </c>
      <c r="T831" s="150">
        <f t="shared" si="500"/>
        <v>0</v>
      </c>
      <c r="U831" s="150">
        <f t="shared" si="500"/>
        <v>0</v>
      </c>
      <c r="V831" s="150">
        <f t="shared" si="500"/>
        <v>0</v>
      </c>
      <c r="W831" s="150">
        <f t="shared" si="500"/>
        <v>0</v>
      </c>
      <c r="X831" s="150">
        <f t="shared" si="500"/>
        <v>0</v>
      </c>
      <c r="Y831" s="150">
        <f t="shared" si="500"/>
        <v>0</v>
      </c>
      <c r="Z831" s="150">
        <f t="shared" si="500"/>
        <v>0</v>
      </c>
      <c r="AA831" s="150">
        <f t="shared" si="500"/>
        <v>0</v>
      </c>
      <c r="AB831" s="150">
        <f t="shared" si="500"/>
        <v>0</v>
      </c>
      <c r="AC831" s="150">
        <f t="shared" si="500"/>
        <v>0</v>
      </c>
      <c r="AD831" s="150">
        <f t="shared" si="500"/>
        <v>0</v>
      </c>
      <c r="AE831" s="150">
        <f t="shared" si="500"/>
        <v>0</v>
      </c>
      <c r="AF831" s="150">
        <f t="shared" si="500"/>
        <v>0</v>
      </c>
      <c r="AG831" s="204"/>
      <c r="AH831" s="209"/>
      <c r="AK831" s="342"/>
      <c r="AM831" s="352"/>
      <c r="AN831" s="345"/>
      <c r="AP831" s="347"/>
      <c r="AQ831" s="347"/>
    </row>
    <row r="832" spans="1:43" ht="3" hidden="1" customHeight="1" outlineLevel="2">
      <c r="A832" s="168"/>
      <c r="B832" s="198"/>
      <c r="C832" s="192"/>
      <c r="D832" s="193"/>
      <c r="E832" s="192"/>
      <c r="F832" s="192"/>
      <c r="G832" s="192"/>
      <c r="H832" s="192"/>
      <c r="I832" s="192"/>
      <c r="J832" s="192"/>
      <c r="K832" s="192"/>
      <c r="L832" s="192"/>
      <c r="M832" s="192"/>
      <c r="N832" s="192"/>
      <c r="O832" s="192"/>
      <c r="P832" s="192"/>
      <c r="Q832" s="192"/>
      <c r="R832" s="192"/>
      <c r="S832" s="192"/>
      <c r="T832" s="192"/>
      <c r="U832" s="192"/>
      <c r="V832" s="192"/>
      <c r="W832" s="192"/>
      <c r="X832" s="192"/>
      <c r="Y832" s="192"/>
      <c r="Z832" s="192"/>
      <c r="AA832" s="192"/>
      <c r="AB832" s="192"/>
      <c r="AC832" s="192"/>
      <c r="AD832" s="192"/>
      <c r="AE832" s="192"/>
      <c r="AF832" s="192"/>
      <c r="AG832" s="219"/>
      <c r="AH832" s="214"/>
      <c r="AK832" s="342"/>
      <c r="AM832" s="352"/>
      <c r="AN832" s="345"/>
      <c r="AP832" s="345"/>
      <c r="AQ832" s="345"/>
    </row>
    <row r="833" spans="1:43" s="214" customFormat="1" ht="16.5" hidden="1" customHeight="1" outlineLevel="1">
      <c r="A833" s="211"/>
      <c r="B833" s="212" t="s">
        <v>898</v>
      </c>
      <c r="C833" s="213">
        <f>C834</f>
        <v>38.746151999999995</v>
      </c>
      <c r="D833" s="213">
        <f t="shared" ref="D833:AF833" si="501">D834</f>
        <v>38.746151999999995</v>
      </c>
      <c r="E833" s="213">
        <f t="shared" si="501"/>
        <v>38.746151999999995</v>
      </c>
      <c r="F833" s="213">
        <f t="shared" si="501"/>
        <v>38.746151999999995</v>
      </c>
      <c r="G833" s="213">
        <f t="shared" si="501"/>
        <v>38.746151999999995</v>
      </c>
      <c r="H833" s="213">
        <f t="shared" si="501"/>
        <v>38.746151999999995</v>
      </c>
      <c r="I833" s="213">
        <f t="shared" si="501"/>
        <v>38.746151999999995</v>
      </c>
      <c r="J833" s="213">
        <f t="shared" si="501"/>
        <v>38.746151999999995</v>
      </c>
      <c r="K833" s="213">
        <f t="shared" si="501"/>
        <v>38.746151999999995</v>
      </c>
      <c r="L833" s="213">
        <f t="shared" si="501"/>
        <v>38.746151999999995</v>
      </c>
      <c r="M833" s="213">
        <f t="shared" si="501"/>
        <v>38.746151999999995</v>
      </c>
      <c r="N833" s="213">
        <f t="shared" si="501"/>
        <v>38.746151999999995</v>
      </c>
      <c r="O833" s="213">
        <f t="shared" si="501"/>
        <v>38.746151999999995</v>
      </c>
      <c r="P833" s="213">
        <f t="shared" si="501"/>
        <v>38.746151999999995</v>
      </c>
      <c r="Q833" s="213">
        <f t="shared" si="501"/>
        <v>38.746151999999995</v>
      </c>
      <c r="R833" s="213">
        <f t="shared" si="501"/>
        <v>38.746151999999995</v>
      </c>
      <c r="S833" s="213">
        <f t="shared" si="501"/>
        <v>38.746151999999995</v>
      </c>
      <c r="T833" s="213">
        <f t="shared" si="501"/>
        <v>38.746151999999995</v>
      </c>
      <c r="U833" s="213">
        <f t="shared" si="501"/>
        <v>38.746151999999995</v>
      </c>
      <c r="V833" s="213">
        <f t="shared" si="501"/>
        <v>38.746151999999995</v>
      </c>
      <c r="W833" s="213">
        <f t="shared" si="501"/>
        <v>38.746151999999995</v>
      </c>
      <c r="X833" s="213">
        <f t="shared" si="501"/>
        <v>38.746151999999995</v>
      </c>
      <c r="Y833" s="213">
        <f t="shared" si="501"/>
        <v>38.746151999999995</v>
      </c>
      <c r="Z833" s="213">
        <f t="shared" si="501"/>
        <v>38.746151999999995</v>
      </c>
      <c r="AA833" s="213">
        <f t="shared" si="501"/>
        <v>38.746151999999995</v>
      </c>
      <c r="AB833" s="213">
        <f t="shared" si="501"/>
        <v>38.746151999999995</v>
      </c>
      <c r="AC833" s="213">
        <f t="shared" si="501"/>
        <v>38.746151999999995</v>
      </c>
      <c r="AD833" s="213">
        <f t="shared" si="501"/>
        <v>38.746151999999995</v>
      </c>
      <c r="AE833" s="213">
        <f t="shared" si="501"/>
        <v>38.746151999999995</v>
      </c>
      <c r="AF833" s="213">
        <f t="shared" si="501"/>
        <v>38.746151999999995</v>
      </c>
      <c r="AG833" s="563">
        <f>SUM(C833:AF833)</f>
        <v>1162.3845599999991</v>
      </c>
      <c r="AH833" s="209"/>
      <c r="AJ833" s="221"/>
      <c r="AK833" s="342"/>
      <c r="AM833" s="352"/>
      <c r="AN833" s="345"/>
      <c r="AP833" s="351"/>
      <c r="AQ833" s="351"/>
    </row>
    <row r="834" spans="1:43" s="209" customFormat="1" ht="16.5" hidden="1" customHeight="1" outlineLevel="2">
      <c r="A834" s="206"/>
      <c r="B834" s="217" t="s">
        <v>899</v>
      </c>
      <c r="C834" s="218">
        <f t="shared" ref="C834:AF834" si="502">C810*C835</f>
        <v>38.746151999999995</v>
      </c>
      <c r="D834" s="218">
        <f t="shared" si="502"/>
        <v>38.746151999999995</v>
      </c>
      <c r="E834" s="218">
        <f t="shared" si="502"/>
        <v>38.746151999999995</v>
      </c>
      <c r="F834" s="218">
        <f t="shared" si="502"/>
        <v>38.746151999999995</v>
      </c>
      <c r="G834" s="218">
        <f t="shared" si="502"/>
        <v>38.746151999999995</v>
      </c>
      <c r="H834" s="218">
        <f t="shared" si="502"/>
        <v>38.746151999999995</v>
      </c>
      <c r="I834" s="218">
        <f t="shared" si="502"/>
        <v>38.746151999999995</v>
      </c>
      <c r="J834" s="218">
        <f t="shared" si="502"/>
        <v>38.746151999999995</v>
      </c>
      <c r="K834" s="218">
        <f t="shared" si="502"/>
        <v>38.746151999999995</v>
      </c>
      <c r="L834" s="218">
        <f t="shared" si="502"/>
        <v>38.746151999999995</v>
      </c>
      <c r="M834" s="218">
        <f t="shared" si="502"/>
        <v>38.746151999999995</v>
      </c>
      <c r="N834" s="218">
        <f t="shared" si="502"/>
        <v>38.746151999999995</v>
      </c>
      <c r="O834" s="218">
        <f t="shared" si="502"/>
        <v>38.746151999999995</v>
      </c>
      <c r="P834" s="218">
        <f t="shared" si="502"/>
        <v>38.746151999999995</v>
      </c>
      <c r="Q834" s="218">
        <f t="shared" si="502"/>
        <v>38.746151999999995</v>
      </c>
      <c r="R834" s="218">
        <f t="shared" si="502"/>
        <v>38.746151999999995</v>
      </c>
      <c r="S834" s="218">
        <f t="shared" si="502"/>
        <v>38.746151999999995</v>
      </c>
      <c r="T834" s="218">
        <f t="shared" si="502"/>
        <v>38.746151999999995</v>
      </c>
      <c r="U834" s="218">
        <f t="shared" si="502"/>
        <v>38.746151999999995</v>
      </c>
      <c r="V834" s="218">
        <f t="shared" si="502"/>
        <v>38.746151999999995</v>
      </c>
      <c r="W834" s="218">
        <f t="shared" si="502"/>
        <v>38.746151999999995</v>
      </c>
      <c r="X834" s="218">
        <f t="shared" si="502"/>
        <v>38.746151999999995</v>
      </c>
      <c r="Y834" s="218">
        <f t="shared" si="502"/>
        <v>38.746151999999995</v>
      </c>
      <c r="Z834" s="218">
        <f t="shared" si="502"/>
        <v>38.746151999999995</v>
      </c>
      <c r="AA834" s="218">
        <f t="shared" si="502"/>
        <v>38.746151999999995</v>
      </c>
      <c r="AB834" s="218">
        <f t="shared" si="502"/>
        <v>38.746151999999995</v>
      </c>
      <c r="AC834" s="218">
        <f t="shared" si="502"/>
        <v>38.746151999999995</v>
      </c>
      <c r="AD834" s="218">
        <f t="shared" si="502"/>
        <v>38.746151999999995</v>
      </c>
      <c r="AE834" s="218">
        <f t="shared" si="502"/>
        <v>38.746151999999995</v>
      </c>
      <c r="AF834" s="218">
        <f t="shared" si="502"/>
        <v>38.746151999999995</v>
      </c>
      <c r="AG834" s="210"/>
      <c r="AH834" s="176"/>
      <c r="AK834" s="342"/>
      <c r="AM834" s="352"/>
      <c r="AN834" s="345"/>
      <c r="AP834" s="349"/>
      <c r="AQ834" s="349"/>
    </row>
    <row r="835" spans="1:43" s="176" customFormat="1" ht="16.5" hidden="1" customHeight="1" outlineLevel="2">
      <c r="A835" s="168"/>
      <c r="B835" s="195" t="s">
        <v>900</v>
      </c>
      <c r="C835">
        <f>$C$2121</f>
        <v>0.71799999999999997</v>
      </c>
      <c r="D835">
        <f>C835</f>
        <v>0.71799999999999997</v>
      </c>
      <c r="E835">
        <f t="shared" ref="E835:AF835" si="503">D835</f>
        <v>0.71799999999999997</v>
      </c>
      <c r="F835">
        <f t="shared" si="503"/>
        <v>0.71799999999999997</v>
      </c>
      <c r="G835">
        <f t="shared" si="503"/>
        <v>0.71799999999999997</v>
      </c>
      <c r="H835">
        <f t="shared" si="503"/>
        <v>0.71799999999999997</v>
      </c>
      <c r="I835">
        <f t="shared" si="503"/>
        <v>0.71799999999999997</v>
      </c>
      <c r="J835">
        <f t="shared" si="503"/>
        <v>0.71799999999999997</v>
      </c>
      <c r="K835">
        <f t="shared" si="503"/>
        <v>0.71799999999999997</v>
      </c>
      <c r="L835">
        <f t="shared" si="503"/>
        <v>0.71799999999999997</v>
      </c>
      <c r="M835">
        <f t="shared" si="503"/>
        <v>0.71799999999999997</v>
      </c>
      <c r="N835">
        <f t="shared" si="503"/>
        <v>0.71799999999999997</v>
      </c>
      <c r="O835">
        <f t="shared" si="503"/>
        <v>0.71799999999999997</v>
      </c>
      <c r="P835">
        <f t="shared" si="503"/>
        <v>0.71799999999999997</v>
      </c>
      <c r="Q835">
        <f t="shared" si="503"/>
        <v>0.71799999999999997</v>
      </c>
      <c r="R835">
        <f t="shared" si="503"/>
        <v>0.71799999999999997</v>
      </c>
      <c r="S835">
        <f t="shared" si="503"/>
        <v>0.71799999999999997</v>
      </c>
      <c r="T835">
        <f t="shared" si="503"/>
        <v>0.71799999999999997</v>
      </c>
      <c r="U835">
        <f t="shared" si="503"/>
        <v>0.71799999999999997</v>
      </c>
      <c r="V835">
        <f t="shared" si="503"/>
        <v>0.71799999999999997</v>
      </c>
      <c r="W835">
        <f t="shared" si="503"/>
        <v>0.71799999999999997</v>
      </c>
      <c r="X835">
        <f t="shared" si="503"/>
        <v>0.71799999999999997</v>
      </c>
      <c r="Y835">
        <f t="shared" si="503"/>
        <v>0.71799999999999997</v>
      </c>
      <c r="Z835">
        <f t="shared" si="503"/>
        <v>0.71799999999999997</v>
      </c>
      <c r="AA835">
        <f t="shared" si="503"/>
        <v>0.71799999999999997</v>
      </c>
      <c r="AB835">
        <f t="shared" si="503"/>
        <v>0.71799999999999997</v>
      </c>
      <c r="AC835">
        <f t="shared" si="503"/>
        <v>0.71799999999999997</v>
      </c>
      <c r="AD835">
        <f t="shared" si="503"/>
        <v>0.71799999999999997</v>
      </c>
      <c r="AE835">
        <f t="shared" si="503"/>
        <v>0.71799999999999997</v>
      </c>
      <c r="AF835">
        <f t="shared" si="503"/>
        <v>0.71799999999999997</v>
      </c>
      <c r="AG835" s="204"/>
      <c r="AK835" s="342"/>
      <c r="AM835" s="352"/>
      <c r="AN835" s="345"/>
      <c r="AP835" s="347"/>
      <c r="AQ835" s="347"/>
    </row>
    <row r="836" spans="1:43" ht="3" hidden="1" customHeight="1" outlineLevel="2">
      <c r="A836" s="168"/>
      <c r="B836" s="198"/>
      <c r="C836" s="192"/>
      <c r="D836" s="193"/>
      <c r="E836" s="192"/>
      <c r="F836" s="192"/>
      <c r="G836" s="192"/>
      <c r="H836" s="192"/>
      <c r="I836" s="192"/>
      <c r="J836" s="192"/>
      <c r="K836" s="192"/>
      <c r="L836" s="192"/>
      <c r="M836" s="192"/>
      <c r="N836" s="192"/>
      <c r="O836" s="192"/>
      <c r="P836" s="192"/>
      <c r="Q836" s="192"/>
      <c r="R836" s="192"/>
      <c r="S836" s="192"/>
      <c r="T836" s="192"/>
      <c r="U836" s="192"/>
      <c r="V836" s="192"/>
      <c r="W836" s="192"/>
      <c r="X836" s="192"/>
      <c r="Y836" s="192"/>
      <c r="Z836" s="192"/>
      <c r="AA836" s="192"/>
      <c r="AB836" s="192"/>
      <c r="AC836" s="192"/>
      <c r="AD836" s="192"/>
      <c r="AE836" s="192"/>
      <c r="AF836" s="192"/>
      <c r="AG836" s="219"/>
      <c r="AH836" s="214"/>
      <c r="AK836" s="342"/>
      <c r="AM836" s="352"/>
      <c r="AN836" s="345"/>
      <c r="AP836" s="345"/>
      <c r="AQ836" s="345"/>
    </row>
    <row r="837" spans="1:43" s="214" customFormat="1" ht="16.5" hidden="1" customHeight="1" outlineLevel="1">
      <c r="A837" s="211"/>
      <c r="B837" s="212" t="s">
        <v>901</v>
      </c>
      <c r="C837" s="213">
        <f t="shared" ref="C837:AF837" si="504">SUM(C838,C847,C856)*12/10^3</f>
        <v>13.736199360000002</v>
      </c>
      <c r="D837" s="213">
        <f t="shared" si="504"/>
        <v>13.736199360000002</v>
      </c>
      <c r="E837" s="213">
        <f t="shared" si="504"/>
        <v>13.736199360000002</v>
      </c>
      <c r="F837" s="213">
        <f t="shared" si="504"/>
        <v>13.736199360000002</v>
      </c>
      <c r="G837" s="213">
        <f t="shared" si="504"/>
        <v>13.736199360000002</v>
      </c>
      <c r="H837" s="213">
        <f t="shared" si="504"/>
        <v>13.736199360000002</v>
      </c>
      <c r="I837" s="213">
        <f t="shared" si="504"/>
        <v>13.736199360000002</v>
      </c>
      <c r="J837" s="213">
        <f t="shared" si="504"/>
        <v>13.736199360000002</v>
      </c>
      <c r="K837" s="213">
        <f t="shared" si="504"/>
        <v>13.736199360000002</v>
      </c>
      <c r="L837" s="213">
        <f t="shared" si="504"/>
        <v>13.736199360000002</v>
      </c>
      <c r="M837" s="213">
        <f t="shared" si="504"/>
        <v>13.736199360000002</v>
      </c>
      <c r="N837" s="213">
        <f t="shared" si="504"/>
        <v>13.736199360000002</v>
      </c>
      <c r="O837" s="213">
        <f t="shared" si="504"/>
        <v>13.736199360000002</v>
      </c>
      <c r="P837" s="213">
        <f t="shared" si="504"/>
        <v>13.736199360000002</v>
      </c>
      <c r="Q837" s="213">
        <f t="shared" si="504"/>
        <v>13.736199360000002</v>
      </c>
      <c r="R837" s="213">
        <f t="shared" si="504"/>
        <v>13.736199360000002</v>
      </c>
      <c r="S837" s="213">
        <f t="shared" si="504"/>
        <v>13.736199360000002</v>
      </c>
      <c r="T837" s="213">
        <f t="shared" si="504"/>
        <v>13.736199360000002</v>
      </c>
      <c r="U837" s="213">
        <f t="shared" si="504"/>
        <v>13.736199360000002</v>
      </c>
      <c r="V837" s="213">
        <f t="shared" si="504"/>
        <v>13.736199360000002</v>
      </c>
      <c r="W837" s="213">
        <f t="shared" si="504"/>
        <v>13.736199360000002</v>
      </c>
      <c r="X837" s="213">
        <f t="shared" si="504"/>
        <v>13.736199360000002</v>
      </c>
      <c r="Y837" s="213">
        <f t="shared" si="504"/>
        <v>13.736199360000002</v>
      </c>
      <c r="Z837" s="213">
        <f t="shared" si="504"/>
        <v>13.736199360000002</v>
      </c>
      <c r="AA837" s="213">
        <f t="shared" si="504"/>
        <v>13.736199360000002</v>
      </c>
      <c r="AB837" s="213">
        <f t="shared" si="504"/>
        <v>13.736199360000002</v>
      </c>
      <c r="AC837" s="213">
        <f t="shared" si="504"/>
        <v>13.736199360000002</v>
      </c>
      <c r="AD837" s="213">
        <f t="shared" si="504"/>
        <v>13.736199360000002</v>
      </c>
      <c r="AE837" s="213">
        <f t="shared" si="504"/>
        <v>13.736199360000002</v>
      </c>
      <c r="AF837" s="213">
        <f t="shared" si="504"/>
        <v>13.736199360000002</v>
      </c>
      <c r="AG837" s="563">
        <f>SUM(C837:AF837)</f>
        <v>412.08598080000007</v>
      </c>
      <c r="AH837" s="209"/>
      <c r="AJ837" s="221"/>
      <c r="AK837" s="342"/>
      <c r="AM837" s="352"/>
      <c r="AN837" s="345"/>
      <c r="AP837" s="351"/>
      <c r="AQ837" s="351"/>
    </row>
    <row r="838" spans="1:43" s="209" customFormat="1" ht="16.5" hidden="1" customHeight="1" outlineLevel="2">
      <c r="A838" s="206"/>
      <c r="B838" s="153" t="s">
        <v>885</v>
      </c>
      <c r="C838" s="218">
        <f>C839*(C840+C841+C842+C843+C844+C845+C846)</f>
        <v>554.93664000000001</v>
      </c>
      <c r="D838" s="218">
        <f>D839*(D840+D841+D842+D843+D844+D845+D846)</f>
        <v>554.93664000000001</v>
      </c>
      <c r="E838" s="218">
        <f t="shared" ref="E838:AE838" si="505">E839*(E840+E841+E842+E843+E844+E845+E846)</f>
        <v>554.93664000000001</v>
      </c>
      <c r="F838" s="218">
        <f t="shared" si="505"/>
        <v>554.93664000000001</v>
      </c>
      <c r="G838" s="218">
        <f t="shared" si="505"/>
        <v>554.93664000000001</v>
      </c>
      <c r="H838" s="218">
        <f t="shared" si="505"/>
        <v>554.93664000000001</v>
      </c>
      <c r="I838" s="218">
        <f t="shared" si="505"/>
        <v>554.93664000000001</v>
      </c>
      <c r="J838" s="218">
        <f t="shared" si="505"/>
        <v>554.93664000000001</v>
      </c>
      <c r="K838" s="218">
        <f t="shared" si="505"/>
        <v>554.93664000000001</v>
      </c>
      <c r="L838" s="218">
        <f t="shared" si="505"/>
        <v>554.93664000000001</v>
      </c>
      <c r="M838" s="218">
        <f t="shared" si="505"/>
        <v>554.93664000000001</v>
      </c>
      <c r="N838" s="218">
        <f t="shared" si="505"/>
        <v>554.93664000000001</v>
      </c>
      <c r="O838" s="218">
        <f t="shared" si="505"/>
        <v>554.93664000000001</v>
      </c>
      <c r="P838" s="218">
        <f t="shared" si="505"/>
        <v>554.93664000000001</v>
      </c>
      <c r="Q838" s="218">
        <f t="shared" si="505"/>
        <v>554.93664000000001</v>
      </c>
      <c r="R838" s="218">
        <f t="shared" si="505"/>
        <v>554.93664000000001</v>
      </c>
      <c r="S838" s="218">
        <f t="shared" si="505"/>
        <v>554.93664000000001</v>
      </c>
      <c r="T838" s="218">
        <f t="shared" si="505"/>
        <v>554.93664000000001</v>
      </c>
      <c r="U838" s="218">
        <f t="shared" si="505"/>
        <v>554.93664000000001</v>
      </c>
      <c r="V838" s="218">
        <f t="shared" si="505"/>
        <v>554.93664000000001</v>
      </c>
      <c r="W838" s="218">
        <f t="shared" si="505"/>
        <v>554.93664000000001</v>
      </c>
      <c r="X838" s="218">
        <f t="shared" si="505"/>
        <v>554.93664000000001</v>
      </c>
      <c r="Y838" s="218">
        <f t="shared" si="505"/>
        <v>554.93664000000001</v>
      </c>
      <c r="Z838" s="218">
        <f t="shared" si="505"/>
        <v>554.93664000000001</v>
      </c>
      <c r="AA838" s="218">
        <f t="shared" si="505"/>
        <v>554.93664000000001</v>
      </c>
      <c r="AB838" s="218">
        <f t="shared" si="505"/>
        <v>554.93664000000001</v>
      </c>
      <c r="AC838" s="218">
        <f t="shared" si="505"/>
        <v>554.93664000000001</v>
      </c>
      <c r="AD838" s="218">
        <f t="shared" si="505"/>
        <v>554.93664000000001</v>
      </c>
      <c r="AE838" s="218">
        <f t="shared" si="505"/>
        <v>554.93664000000001</v>
      </c>
      <c r="AF838" s="218">
        <f>AF839*(AF840+AF841+AF842+AF843+AF844+AF845+AF846)</f>
        <v>554.93664000000001</v>
      </c>
      <c r="AG838" s="210"/>
      <c r="AH838" s="176"/>
      <c r="AK838" s="342"/>
      <c r="AM838" s="352"/>
      <c r="AN838" s="345"/>
      <c r="AP838" s="349"/>
      <c r="AQ838" s="349"/>
    </row>
    <row r="839" spans="1:43" s="176" customFormat="1" ht="16.5" hidden="1" customHeight="1" outlineLevel="2">
      <c r="A839" s="168"/>
      <c r="B839" s="195" t="s">
        <v>839</v>
      </c>
      <c r="C839" s="188">
        <f t="shared" ref="C839:AF839" si="506">C812</f>
        <v>1</v>
      </c>
      <c r="D839" s="188">
        <f t="shared" si="506"/>
        <v>1</v>
      </c>
      <c r="E839" s="188">
        <f t="shared" si="506"/>
        <v>1</v>
      </c>
      <c r="F839" s="188">
        <f t="shared" si="506"/>
        <v>1</v>
      </c>
      <c r="G839" s="188">
        <f t="shared" si="506"/>
        <v>1</v>
      </c>
      <c r="H839" s="188">
        <f t="shared" si="506"/>
        <v>1</v>
      </c>
      <c r="I839" s="188">
        <f t="shared" si="506"/>
        <v>1</v>
      </c>
      <c r="J839" s="188">
        <f t="shared" si="506"/>
        <v>1</v>
      </c>
      <c r="K839" s="188">
        <f t="shared" si="506"/>
        <v>1</v>
      </c>
      <c r="L839" s="188">
        <f t="shared" si="506"/>
        <v>1</v>
      </c>
      <c r="M839" s="188">
        <f t="shared" si="506"/>
        <v>1</v>
      </c>
      <c r="N839" s="188">
        <f t="shared" si="506"/>
        <v>1</v>
      </c>
      <c r="O839" s="188">
        <f t="shared" si="506"/>
        <v>1</v>
      </c>
      <c r="P839" s="188">
        <f t="shared" si="506"/>
        <v>1</v>
      </c>
      <c r="Q839" s="188">
        <f t="shared" si="506"/>
        <v>1</v>
      </c>
      <c r="R839" s="188">
        <f t="shared" si="506"/>
        <v>1</v>
      </c>
      <c r="S839" s="188">
        <f t="shared" si="506"/>
        <v>1</v>
      </c>
      <c r="T839" s="188">
        <f t="shared" si="506"/>
        <v>1</v>
      </c>
      <c r="U839" s="188">
        <f t="shared" si="506"/>
        <v>1</v>
      </c>
      <c r="V839" s="188">
        <f t="shared" si="506"/>
        <v>1</v>
      </c>
      <c r="W839" s="188">
        <f t="shared" si="506"/>
        <v>1</v>
      </c>
      <c r="X839" s="188">
        <f t="shared" si="506"/>
        <v>1</v>
      </c>
      <c r="Y839" s="188">
        <f t="shared" si="506"/>
        <v>1</v>
      </c>
      <c r="Z839" s="188">
        <f t="shared" si="506"/>
        <v>1</v>
      </c>
      <c r="AA839" s="188">
        <f t="shared" si="506"/>
        <v>1</v>
      </c>
      <c r="AB839" s="188">
        <f t="shared" si="506"/>
        <v>1</v>
      </c>
      <c r="AC839" s="188">
        <f t="shared" si="506"/>
        <v>1</v>
      </c>
      <c r="AD839" s="188">
        <f t="shared" si="506"/>
        <v>1</v>
      </c>
      <c r="AE839" s="188">
        <f t="shared" si="506"/>
        <v>1</v>
      </c>
      <c r="AF839" s="188">
        <f t="shared" si="506"/>
        <v>1</v>
      </c>
      <c r="AG839" s="204"/>
      <c r="AK839" s="342"/>
      <c r="AM839" s="352"/>
      <c r="AN839" s="345"/>
      <c r="AP839" s="347"/>
      <c r="AQ839" s="347"/>
    </row>
    <row r="840" spans="1:43" s="176" customFormat="1" ht="16.5" hidden="1" customHeight="1" outlineLevel="2">
      <c r="A840" s="168"/>
      <c r="B840" s="195" t="s">
        <v>902</v>
      </c>
      <c r="C840" s="236">
        <f>$D$2083</f>
        <v>327.44664</v>
      </c>
      <c r="D840" s="188">
        <f>C840</f>
        <v>327.44664</v>
      </c>
      <c r="E840" s="188">
        <f t="shared" ref="E840:T846" si="507">D840</f>
        <v>327.44664</v>
      </c>
      <c r="F840" s="188">
        <f t="shared" si="507"/>
        <v>327.44664</v>
      </c>
      <c r="G840" s="188">
        <f t="shared" si="507"/>
        <v>327.44664</v>
      </c>
      <c r="H840" s="188">
        <f t="shared" si="507"/>
        <v>327.44664</v>
      </c>
      <c r="I840" s="188">
        <f t="shared" si="507"/>
        <v>327.44664</v>
      </c>
      <c r="J840" s="188">
        <f t="shared" si="507"/>
        <v>327.44664</v>
      </c>
      <c r="K840" s="188">
        <f t="shared" si="507"/>
        <v>327.44664</v>
      </c>
      <c r="L840" s="188">
        <f t="shared" si="507"/>
        <v>327.44664</v>
      </c>
      <c r="M840" s="188">
        <f t="shared" si="507"/>
        <v>327.44664</v>
      </c>
      <c r="N840" s="188">
        <f t="shared" si="507"/>
        <v>327.44664</v>
      </c>
      <c r="O840" s="188">
        <f t="shared" si="507"/>
        <v>327.44664</v>
      </c>
      <c r="P840" s="188">
        <f t="shared" si="507"/>
        <v>327.44664</v>
      </c>
      <c r="Q840" s="188">
        <f t="shared" si="507"/>
        <v>327.44664</v>
      </c>
      <c r="R840" s="188">
        <f t="shared" si="507"/>
        <v>327.44664</v>
      </c>
      <c r="S840" s="188">
        <f t="shared" si="507"/>
        <v>327.44664</v>
      </c>
      <c r="T840" s="188">
        <f t="shared" si="507"/>
        <v>327.44664</v>
      </c>
      <c r="U840" s="188">
        <f t="shared" ref="U840:AF846" si="508">T840</f>
        <v>327.44664</v>
      </c>
      <c r="V840" s="188">
        <f t="shared" si="508"/>
        <v>327.44664</v>
      </c>
      <c r="W840" s="188">
        <f t="shared" si="508"/>
        <v>327.44664</v>
      </c>
      <c r="X840" s="188">
        <f t="shared" si="508"/>
        <v>327.44664</v>
      </c>
      <c r="Y840" s="188">
        <f t="shared" si="508"/>
        <v>327.44664</v>
      </c>
      <c r="Z840" s="188">
        <f t="shared" si="508"/>
        <v>327.44664</v>
      </c>
      <c r="AA840" s="188">
        <f t="shared" si="508"/>
        <v>327.44664</v>
      </c>
      <c r="AB840" s="188">
        <f t="shared" si="508"/>
        <v>327.44664</v>
      </c>
      <c r="AC840" s="188">
        <f t="shared" si="508"/>
        <v>327.44664</v>
      </c>
      <c r="AD840" s="188">
        <f t="shared" si="508"/>
        <v>327.44664</v>
      </c>
      <c r="AE840" s="188">
        <f t="shared" si="508"/>
        <v>327.44664</v>
      </c>
      <c r="AF840" s="188">
        <f t="shared" si="508"/>
        <v>327.44664</v>
      </c>
      <c r="AG840" s="204"/>
      <c r="AK840" s="342"/>
      <c r="AM840" s="352"/>
      <c r="AN840" s="345"/>
      <c r="AP840" s="347"/>
      <c r="AQ840" s="347"/>
    </row>
    <row r="841" spans="1:43" s="176" customFormat="1" ht="16.5" hidden="1" customHeight="1" outlineLevel="2">
      <c r="A841" s="168"/>
      <c r="B841" s="195" t="s">
        <v>903</v>
      </c>
      <c r="C841" s="236">
        <f>$E$2083</f>
        <v>10.130000000000001</v>
      </c>
      <c r="D841" s="188">
        <f>C841</f>
        <v>10.130000000000001</v>
      </c>
      <c r="E841" s="188">
        <f t="shared" si="507"/>
        <v>10.130000000000001</v>
      </c>
      <c r="F841" s="188">
        <f t="shared" si="507"/>
        <v>10.130000000000001</v>
      </c>
      <c r="G841" s="188">
        <f t="shared" si="507"/>
        <v>10.130000000000001</v>
      </c>
      <c r="H841" s="188">
        <f t="shared" si="507"/>
        <v>10.130000000000001</v>
      </c>
      <c r="I841" s="188">
        <f t="shared" si="507"/>
        <v>10.130000000000001</v>
      </c>
      <c r="J841" s="188">
        <f t="shared" si="507"/>
        <v>10.130000000000001</v>
      </c>
      <c r="K841" s="188">
        <f t="shared" si="507"/>
        <v>10.130000000000001</v>
      </c>
      <c r="L841" s="188">
        <f t="shared" si="507"/>
        <v>10.130000000000001</v>
      </c>
      <c r="M841" s="188">
        <f t="shared" si="507"/>
        <v>10.130000000000001</v>
      </c>
      <c r="N841" s="188">
        <f t="shared" si="507"/>
        <v>10.130000000000001</v>
      </c>
      <c r="O841" s="188">
        <f t="shared" si="507"/>
        <v>10.130000000000001</v>
      </c>
      <c r="P841" s="188">
        <f t="shared" si="507"/>
        <v>10.130000000000001</v>
      </c>
      <c r="Q841" s="188">
        <f t="shared" si="507"/>
        <v>10.130000000000001</v>
      </c>
      <c r="R841" s="188">
        <f t="shared" si="507"/>
        <v>10.130000000000001</v>
      </c>
      <c r="S841" s="188">
        <f t="shared" si="507"/>
        <v>10.130000000000001</v>
      </c>
      <c r="T841" s="188">
        <f t="shared" si="507"/>
        <v>10.130000000000001</v>
      </c>
      <c r="U841" s="188">
        <f t="shared" si="508"/>
        <v>10.130000000000001</v>
      </c>
      <c r="V841" s="188">
        <f t="shared" si="508"/>
        <v>10.130000000000001</v>
      </c>
      <c r="W841" s="188">
        <f t="shared" si="508"/>
        <v>10.130000000000001</v>
      </c>
      <c r="X841" s="188">
        <f t="shared" si="508"/>
        <v>10.130000000000001</v>
      </c>
      <c r="Y841" s="188">
        <f t="shared" si="508"/>
        <v>10.130000000000001</v>
      </c>
      <c r="Z841" s="188">
        <f t="shared" si="508"/>
        <v>10.130000000000001</v>
      </c>
      <c r="AA841" s="188">
        <f t="shared" si="508"/>
        <v>10.130000000000001</v>
      </c>
      <c r="AB841" s="188">
        <f t="shared" si="508"/>
        <v>10.130000000000001</v>
      </c>
      <c r="AC841" s="188">
        <f t="shared" si="508"/>
        <v>10.130000000000001</v>
      </c>
      <c r="AD841" s="188">
        <f t="shared" si="508"/>
        <v>10.130000000000001</v>
      </c>
      <c r="AE841" s="188">
        <f t="shared" si="508"/>
        <v>10.130000000000001</v>
      </c>
      <c r="AF841" s="188">
        <f t="shared" si="508"/>
        <v>10.130000000000001</v>
      </c>
      <c r="AG841" s="204"/>
      <c r="AK841" s="342"/>
      <c r="AM841" s="352"/>
      <c r="AN841" s="345"/>
      <c r="AP841" s="347"/>
      <c r="AQ841" s="347"/>
    </row>
    <row r="842" spans="1:43" s="176" customFormat="1" ht="16.5" hidden="1" customHeight="1" outlineLevel="2">
      <c r="A842" s="168"/>
      <c r="B842" s="195" t="s">
        <v>904</v>
      </c>
      <c r="C842" s="236">
        <f>$F$2083</f>
        <v>0</v>
      </c>
      <c r="D842" s="188">
        <f>C842</f>
        <v>0</v>
      </c>
      <c r="E842" s="188">
        <f t="shared" si="507"/>
        <v>0</v>
      </c>
      <c r="F842" s="188">
        <f t="shared" si="507"/>
        <v>0</v>
      </c>
      <c r="G842" s="188">
        <f t="shared" si="507"/>
        <v>0</v>
      </c>
      <c r="H842" s="188">
        <f t="shared" si="507"/>
        <v>0</v>
      </c>
      <c r="I842" s="188">
        <f t="shared" si="507"/>
        <v>0</v>
      </c>
      <c r="J842" s="188">
        <f t="shared" si="507"/>
        <v>0</v>
      </c>
      <c r="K842" s="188">
        <f t="shared" si="507"/>
        <v>0</v>
      </c>
      <c r="L842" s="188">
        <f t="shared" si="507"/>
        <v>0</v>
      </c>
      <c r="M842" s="188">
        <f t="shared" si="507"/>
        <v>0</v>
      </c>
      <c r="N842" s="188">
        <f t="shared" si="507"/>
        <v>0</v>
      </c>
      <c r="O842" s="188">
        <f t="shared" si="507"/>
        <v>0</v>
      </c>
      <c r="P842" s="188">
        <f t="shared" si="507"/>
        <v>0</v>
      </c>
      <c r="Q842" s="188">
        <f t="shared" si="507"/>
        <v>0</v>
      </c>
      <c r="R842" s="188">
        <f t="shared" si="507"/>
        <v>0</v>
      </c>
      <c r="S842" s="188">
        <f t="shared" si="507"/>
        <v>0</v>
      </c>
      <c r="T842" s="188">
        <f t="shared" si="507"/>
        <v>0</v>
      </c>
      <c r="U842" s="188">
        <f t="shared" si="508"/>
        <v>0</v>
      </c>
      <c r="V842" s="188">
        <f t="shared" si="508"/>
        <v>0</v>
      </c>
      <c r="W842" s="188">
        <f t="shared" si="508"/>
        <v>0</v>
      </c>
      <c r="X842" s="188">
        <f t="shared" si="508"/>
        <v>0</v>
      </c>
      <c r="Y842" s="188">
        <f t="shared" si="508"/>
        <v>0</v>
      </c>
      <c r="Z842" s="188">
        <f t="shared" si="508"/>
        <v>0</v>
      </c>
      <c r="AA842" s="188">
        <f t="shared" si="508"/>
        <v>0</v>
      </c>
      <c r="AB842" s="188">
        <f t="shared" si="508"/>
        <v>0</v>
      </c>
      <c r="AC842" s="188">
        <f t="shared" si="508"/>
        <v>0</v>
      </c>
      <c r="AD842" s="188">
        <f t="shared" si="508"/>
        <v>0</v>
      </c>
      <c r="AE842" s="188">
        <f t="shared" si="508"/>
        <v>0</v>
      </c>
      <c r="AF842" s="188">
        <f t="shared" si="508"/>
        <v>0</v>
      </c>
      <c r="AG842" s="204"/>
      <c r="AK842" s="342"/>
      <c r="AM842" s="352"/>
      <c r="AN842" s="345"/>
      <c r="AP842" s="347"/>
      <c r="AQ842" s="347"/>
    </row>
    <row r="843" spans="1:43" s="176" customFormat="1" ht="16.5" hidden="1" customHeight="1" outlineLevel="2">
      <c r="A843" s="168"/>
      <c r="B843" s="195" t="s">
        <v>905</v>
      </c>
      <c r="C843" s="236">
        <f>$G$2083</f>
        <v>217.36000000000004</v>
      </c>
      <c r="D843" s="188">
        <f>C843</f>
        <v>217.36000000000004</v>
      </c>
      <c r="E843" s="188">
        <f t="shared" si="507"/>
        <v>217.36000000000004</v>
      </c>
      <c r="F843" s="188">
        <f t="shared" si="507"/>
        <v>217.36000000000004</v>
      </c>
      <c r="G843" s="188">
        <f t="shared" si="507"/>
        <v>217.36000000000004</v>
      </c>
      <c r="H843" s="188">
        <f t="shared" si="507"/>
        <v>217.36000000000004</v>
      </c>
      <c r="I843" s="188">
        <f t="shared" si="507"/>
        <v>217.36000000000004</v>
      </c>
      <c r="J843" s="188">
        <f t="shared" si="507"/>
        <v>217.36000000000004</v>
      </c>
      <c r="K843" s="188">
        <f t="shared" si="507"/>
        <v>217.36000000000004</v>
      </c>
      <c r="L843" s="188">
        <f t="shared" si="507"/>
        <v>217.36000000000004</v>
      </c>
      <c r="M843" s="188">
        <f t="shared" si="507"/>
        <v>217.36000000000004</v>
      </c>
      <c r="N843" s="188">
        <f t="shared" si="507"/>
        <v>217.36000000000004</v>
      </c>
      <c r="O843" s="188">
        <f t="shared" si="507"/>
        <v>217.36000000000004</v>
      </c>
      <c r="P843" s="188">
        <f t="shared" si="507"/>
        <v>217.36000000000004</v>
      </c>
      <c r="Q843" s="188">
        <f t="shared" si="507"/>
        <v>217.36000000000004</v>
      </c>
      <c r="R843" s="188">
        <f t="shared" si="507"/>
        <v>217.36000000000004</v>
      </c>
      <c r="S843" s="188">
        <f t="shared" si="507"/>
        <v>217.36000000000004</v>
      </c>
      <c r="T843" s="188">
        <f t="shared" si="507"/>
        <v>217.36000000000004</v>
      </c>
      <c r="U843" s="188">
        <f t="shared" si="508"/>
        <v>217.36000000000004</v>
      </c>
      <c r="V843" s="188">
        <f t="shared" si="508"/>
        <v>217.36000000000004</v>
      </c>
      <c r="W843" s="188">
        <f t="shared" si="508"/>
        <v>217.36000000000004</v>
      </c>
      <c r="X843" s="188">
        <f t="shared" si="508"/>
        <v>217.36000000000004</v>
      </c>
      <c r="Y843" s="188">
        <f t="shared" si="508"/>
        <v>217.36000000000004</v>
      </c>
      <c r="Z843" s="188">
        <f t="shared" si="508"/>
        <v>217.36000000000004</v>
      </c>
      <c r="AA843" s="188">
        <f t="shared" si="508"/>
        <v>217.36000000000004</v>
      </c>
      <c r="AB843" s="188">
        <f t="shared" si="508"/>
        <v>217.36000000000004</v>
      </c>
      <c r="AC843" s="188">
        <f t="shared" si="508"/>
        <v>217.36000000000004</v>
      </c>
      <c r="AD843" s="188">
        <f t="shared" si="508"/>
        <v>217.36000000000004</v>
      </c>
      <c r="AE843" s="188">
        <f t="shared" si="508"/>
        <v>217.36000000000004</v>
      </c>
      <c r="AF843" s="188">
        <f t="shared" si="508"/>
        <v>217.36000000000004</v>
      </c>
      <c r="AG843" s="204"/>
      <c r="AK843" s="342"/>
      <c r="AM843" s="352"/>
      <c r="AN843" s="345"/>
      <c r="AP843" s="347"/>
      <c r="AQ843" s="347"/>
    </row>
    <row r="844" spans="1:43" s="176" customFormat="1" ht="16.5" hidden="1" customHeight="1" outlineLevel="2">
      <c r="A844" s="168"/>
      <c r="B844" s="195" t="s">
        <v>906</v>
      </c>
      <c r="C844" s="236">
        <f>$H$2083</f>
        <v>0</v>
      </c>
      <c r="D844" s="188">
        <f t="shared" ref="D844:D846" si="509">C844</f>
        <v>0</v>
      </c>
      <c r="E844" s="188">
        <f t="shared" si="507"/>
        <v>0</v>
      </c>
      <c r="F844" s="188">
        <f t="shared" si="507"/>
        <v>0</v>
      </c>
      <c r="G844" s="188">
        <f t="shared" si="507"/>
        <v>0</v>
      </c>
      <c r="H844" s="188">
        <f t="shared" si="507"/>
        <v>0</v>
      </c>
      <c r="I844" s="188">
        <f t="shared" si="507"/>
        <v>0</v>
      </c>
      <c r="J844" s="188">
        <f t="shared" si="507"/>
        <v>0</v>
      </c>
      <c r="K844" s="188">
        <f t="shared" si="507"/>
        <v>0</v>
      </c>
      <c r="L844" s="188">
        <f t="shared" si="507"/>
        <v>0</v>
      </c>
      <c r="M844" s="188">
        <f t="shared" si="507"/>
        <v>0</v>
      </c>
      <c r="N844" s="188">
        <f t="shared" si="507"/>
        <v>0</v>
      </c>
      <c r="O844" s="188">
        <f t="shared" si="507"/>
        <v>0</v>
      </c>
      <c r="P844" s="188">
        <f t="shared" si="507"/>
        <v>0</v>
      </c>
      <c r="Q844" s="188">
        <f t="shared" si="507"/>
        <v>0</v>
      </c>
      <c r="R844" s="188">
        <f t="shared" si="507"/>
        <v>0</v>
      </c>
      <c r="S844" s="188">
        <f t="shared" si="507"/>
        <v>0</v>
      </c>
      <c r="T844" s="188">
        <f t="shared" si="507"/>
        <v>0</v>
      </c>
      <c r="U844" s="188">
        <f t="shared" si="508"/>
        <v>0</v>
      </c>
      <c r="V844" s="188">
        <f t="shared" si="508"/>
        <v>0</v>
      </c>
      <c r="W844" s="188">
        <f t="shared" si="508"/>
        <v>0</v>
      </c>
      <c r="X844" s="188">
        <f t="shared" si="508"/>
        <v>0</v>
      </c>
      <c r="Y844" s="188">
        <f t="shared" si="508"/>
        <v>0</v>
      </c>
      <c r="Z844" s="188">
        <f t="shared" si="508"/>
        <v>0</v>
      </c>
      <c r="AA844" s="188">
        <f t="shared" si="508"/>
        <v>0</v>
      </c>
      <c r="AB844" s="188">
        <f t="shared" si="508"/>
        <v>0</v>
      </c>
      <c r="AC844" s="188">
        <f t="shared" si="508"/>
        <v>0</v>
      </c>
      <c r="AD844" s="188">
        <f t="shared" si="508"/>
        <v>0</v>
      </c>
      <c r="AE844" s="188">
        <f t="shared" si="508"/>
        <v>0</v>
      </c>
      <c r="AF844" s="188">
        <f t="shared" si="508"/>
        <v>0</v>
      </c>
      <c r="AG844" s="204"/>
      <c r="AK844" s="342"/>
      <c r="AM844" s="352"/>
      <c r="AN844" s="345"/>
      <c r="AP844" s="347"/>
      <c r="AQ844" s="347"/>
    </row>
    <row r="845" spans="1:43" s="176" customFormat="1" ht="16.5" hidden="1" customHeight="1" outlineLevel="2">
      <c r="A845" s="168"/>
      <c r="B845" s="195" t="s">
        <v>907</v>
      </c>
      <c r="C845" s="236">
        <f>$I$2083</f>
        <v>0</v>
      </c>
      <c r="D845" s="188">
        <f t="shared" si="509"/>
        <v>0</v>
      </c>
      <c r="E845" s="188">
        <f t="shared" si="507"/>
        <v>0</v>
      </c>
      <c r="F845" s="188">
        <f t="shared" si="507"/>
        <v>0</v>
      </c>
      <c r="G845" s="188">
        <f t="shared" si="507"/>
        <v>0</v>
      </c>
      <c r="H845" s="188">
        <f t="shared" si="507"/>
        <v>0</v>
      </c>
      <c r="I845" s="188">
        <f t="shared" si="507"/>
        <v>0</v>
      </c>
      <c r="J845" s="188">
        <f t="shared" si="507"/>
        <v>0</v>
      </c>
      <c r="K845" s="188">
        <f t="shared" si="507"/>
        <v>0</v>
      </c>
      <c r="L845" s="188">
        <f t="shared" si="507"/>
        <v>0</v>
      </c>
      <c r="M845" s="188">
        <f t="shared" si="507"/>
        <v>0</v>
      </c>
      <c r="N845" s="188">
        <f t="shared" si="507"/>
        <v>0</v>
      </c>
      <c r="O845" s="188">
        <f t="shared" si="507"/>
        <v>0</v>
      </c>
      <c r="P845" s="188">
        <f t="shared" si="507"/>
        <v>0</v>
      </c>
      <c r="Q845" s="188">
        <f t="shared" si="507"/>
        <v>0</v>
      </c>
      <c r="R845" s="188">
        <f t="shared" si="507"/>
        <v>0</v>
      </c>
      <c r="S845" s="188">
        <f t="shared" si="507"/>
        <v>0</v>
      </c>
      <c r="T845" s="188">
        <f t="shared" si="507"/>
        <v>0</v>
      </c>
      <c r="U845" s="188">
        <f t="shared" si="508"/>
        <v>0</v>
      </c>
      <c r="V845" s="188">
        <f t="shared" si="508"/>
        <v>0</v>
      </c>
      <c r="W845" s="188">
        <f t="shared" si="508"/>
        <v>0</v>
      </c>
      <c r="X845" s="188">
        <f t="shared" si="508"/>
        <v>0</v>
      </c>
      <c r="Y845" s="188">
        <f t="shared" si="508"/>
        <v>0</v>
      </c>
      <c r="Z845" s="188">
        <f t="shared" si="508"/>
        <v>0</v>
      </c>
      <c r="AA845" s="188">
        <f t="shared" si="508"/>
        <v>0</v>
      </c>
      <c r="AB845" s="188">
        <f t="shared" si="508"/>
        <v>0</v>
      </c>
      <c r="AC845" s="188">
        <f t="shared" si="508"/>
        <v>0</v>
      </c>
      <c r="AD845" s="188">
        <f t="shared" si="508"/>
        <v>0</v>
      </c>
      <c r="AE845" s="188">
        <f t="shared" si="508"/>
        <v>0</v>
      </c>
      <c r="AF845" s="188">
        <f t="shared" si="508"/>
        <v>0</v>
      </c>
      <c r="AG845" s="204"/>
      <c r="AK845" s="342"/>
      <c r="AM845" s="352"/>
      <c r="AN845" s="345"/>
      <c r="AP845" s="347"/>
      <c r="AQ845" s="347"/>
    </row>
    <row r="846" spans="1:43" s="176" customFormat="1" ht="16.5" hidden="1" customHeight="1" outlineLevel="2">
      <c r="A846" s="168"/>
      <c r="B846" s="195" t="s">
        <v>908</v>
      </c>
      <c r="C846" s="236">
        <f>$J$2083</f>
        <v>0</v>
      </c>
      <c r="D846" s="188">
        <f t="shared" si="509"/>
        <v>0</v>
      </c>
      <c r="E846" s="188">
        <f t="shared" si="507"/>
        <v>0</v>
      </c>
      <c r="F846" s="188">
        <f t="shared" si="507"/>
        <v>0</v>
      </c>
      <c r="G846" s="188">
        <f t="shared" si="507"/>
        <v>0</v>
      </c>
      <c r="H846" s="188">
        <f t="shared" si="507"/>
        <v>0</v>
      </c>
      <c r="I846" s="188">
        <f t="shared" si="507"/>
        <v>0</v>
      </c>
      <c r="J846" s="188">
        <f t="shared" si="507"/>
        <v>0</v>
      </c>
      <c r="K846" s="188">
        <f t="shared" si="507"/>
        <v>0</v>
      </c>
      <c r="L846" s="188">
        <f t="shared" si="507"/>
        <v>0</v>
      </c>
      <c r="M846" s="188">
        <f t="shared" si="507"/>
        <v>0</v>
      </c>
      <c r="N846" s="188">
        <f t="shared" si="507"/>
        <v>0</v>
      </c>
      <c r="O846" s="188">
        <f t="shared" si="507"/>
        <v>0</v>
      </c>
      <c r="P846" s="188">
        <f t="shared" si="507"/>
        <v>0</v>
      </c>
      <c r="Q846" s="188">
        <f t="shared" si="507"/>
        <v>0</v>
      </c>
      <c r="R846" s="188">
        <f t="shared" si="507"/>
        <v>0</v>
      </c>
      <c r="S846" s="188">
        <f t="shared" si="507"/>
        <v>0</v>
      </c>
      <c r="T846" s="188">
        <f t="shared" si="507"/>
        <v>0</v>
      </c>
      <c r="U846" s="188">
        <f t="shared" si="508"/>
        <v>0</v>
      </c>
      <c r="V846" s="188">
        <f t="shared" si="508"/>
        <v>0</v>
      </c>
      <c r="W846" s="188">
        <f t="shared" si="508"/>
        <v>0</v>
      </c>
      <c r="X846" s="188">
        <f t="shared" si="508"/>
        <v>0</v>
      </c>
      <c r="Y846" s="188">
        <f t="shared" si="508"/>
        <v>0</v>
      </c>
      <c r="Z846" s="188">
        <f t="shared" si="508"/>
        <v>0</v>
      </c>
      <c r="AA846" s="188">
        <f t="shared" si="508"/>
        <v>0</v>
      </c>
      <c r="AB846" s="188">
        <f t="shared" si="508"/>
        <v>0</v>
      </c>
      <c r="AC846" s="188">
        <f t="shared" si="508"/>
        <v>0</v>
      </c>
      <c r="AD846" s="188">
        <f t="shared" si="508"/>
        <v>0</v>
      </c>
      <c r="AE846" s="188">
        <f t="shared" si="508"/>
        <v>0</v>
      </c>
      <c r="AF846" s="188">
        <f t="shared" si="508"/>
        <v>0</v>
      </c>
      <c r="AG846" s="204"/>
      <c r="AH846" s="209"/>
      <c r="AK846" s="342"/>
      <c r="AM846" s="352"/>
      <c r="AN846" s="345"/>
      <c r="AP846" s="347"/>
      <c r="AQ846" s="347"/>
    </row>
    <row r="847" spans="1:43" s="209" customFormat="1" ht="16.5" hidden="1" customHeight="1" outlineLevel="2">
      <c r="A847" s="206"/>
      <c r="B847" s="153" t="s">
        <v>892</v>
      </c>
      <c r="C847" s="218">
        <f>C848*(C849+C850+C851+C852+C853+C854+C855)</f>
        <v>589.74664000000007</v>
      </c>
      <c r="D847" s="218">
        <f>D848*(D849+D850+D851+D852+D853+D854+D855)</f>
        <v>589.74664000000007</v>
      </c>
      <c r="E847" s="218">
        <f t="shared" ref="E847:AE847" si="510">E848*(E849+E850+E851+E852+E853+E854+E855)</f>
        <v>589.74664000000007</v>
      </c>
      <c r="F847" s="218">
        <f t="shared" si="510"/>
        <v>589.74664000000007</v>
      </c>
      <c r="G847" s="218">
        <f t="shared" si="510"/>
        <v>589.74664000000007</v>
      </c>
      <c r="H847" s="218">
        <f t="shared" si="510"/>
        <v>589.74664000000007</v>
      </c>
      <c r="I847" s="218">
        <f t="shared" si="510"/>
        <v>589.74664000000007</v>
      </c>
      <c r="J847" s="218">
        <f t="shared" si="510"/>
        <v>589.74664000000007</v>
      </c>
      <c r="K847" s="218">
        <f t="shared" si="510"/>
        <v>589.74664000000007</v>
      </c>
      <c r="L847" s="218">
        <f t="shared" si="510"/>
        <v>589.74664000000007</v>
      </c>
      <c r="M847" s="218">
        <f t="shared" si="510"/>
        <v>589.74664000000007</v>
      </c>
      <c r="N847" s="218">
        <f t="shared" si="510"/>
        <v>589.74664000000007</v>
      </c>
      <c r="O847" s="218">
        <f t="shared" si="510"/>
        <v>589.74664000000007</v>
      </c>
      <c r="P847" s="218">
        <f t="shared" si="510"/>
        <v>589.74664000000007</v>
      </c>
      <c r="Q847" s="218">
        <f t="shared" si="510"/>
        <v>589.74664000000007</v>
      </c>
      <c r="R847" s="218">
        <f t="shared" si="510"/>
        <v>589.74664000000007</v>
      </c>
      <c r="S847" s="218">
        <f t="shared" si="510"/>
        <v>589.74664000000007</v>
      </c>
      <c r="T847" s="218">
        <f t="shared" si="510"/>
        <v>589.74664000000007</v>
      </c>
      <c r="U847" s="218">
        <f t="shared" si="510"/>
        <v>589.74664000000007</v>
      </c>
      <c r="V847" s="218">
        <f t="shared" si="510"/>
        <v>589.74664000000007</v>
      </c>
      <c r="W847" s="218">
        <f t="shared" si="510"/>
        <v>589.74664000000007</v>
      </c>
      <c r="X847" s="218">
        <f t="shared" si="510"/>
        <v>589.74664000000007</v>
      </c>
      <c r="Y847" s="218">
        <f t="shared" si="510"/>
        <v>589.74664000000007</v>
      </c>
      <c r="Z847" s="218">
        <f t="shared" si="510"/>
        <v>589.74664000000007</v>
      </c>
      <c r="AA847" s="218">
        <f t="shared" si="510"/>
        <v>589.74664000000007</v>
      </c>
      <c r="AB847" s="218">
        <f t="shared" si="510"/>
        <v>589.74664000000007</v>
      </c>
      <c r="AC847" s="218">
        <f t="shared" si="510"/>
        <v>589.74664000000007</v>
      </c>
      <c r="AD847" s="218">
        <f t="shared" si="510"/>
        <v>589.74664000000007</v>
      </c>
      <c r="AE847" s="218">
        <f t="shared" si="510"/>
        <v>589.74664000000007</v>
      </c>
      <c r="AF847" s="218">
        <f>AF848*(AF849+AF850+AF851+AF852+AF853+AF854+AF855)</f>
        <v>589.74664000000007</v>
      </c>
      <c r="AG847" s="210"/>
      <c r="AH847" s="176"/>
      <c r="AK847" s="342"/>
      <c r="AM847" s="352"/>
      <c r="AN847" s="345"/>
      <c r="AP847" s="349"/>
      <c r="AQ847" s="349"/>
    </row>
    <row r="848" spans="1:43" s="176" customFormat="1" ht="16.5" hidden="1" customHeight="1" outlineLevel="2">
      <c r="A848" s="168"/>
      <c r="B848" s="195" t="s">
        <v>839</v>
      </c>
      <c r="C848" s="188">
        <f t="shared" ref="C848:AF848" si="511">C819</f>
        <v>1</v>
      </c>
      <c r="D848" s="188">
        <f t="shared" si="511"/>
        <v>1</v>
      </c>
      <c r="E848" s="188">
        <f t="shared" si="511"/>
        <v>1</v>
      </c>
      <c r="F848" s="188">
        <f t="shared" si="511"/>
        <v>1</v>
      </c>
      <c r="G848" s="188">
        <f t="shared" si="511"/>
        <v>1</v>
      </c>
      <c r="H848" s="188">
        <f t="shared" si="511"/>
        <v>1</v>
      </c>
      <c r="I848" s="188">
        <f t="shared" si="511"/>
        <v>1</v>
      </c>
      <c r="J848" s="188">
        <f t="shared" si="511"/>
        <v>1</v>
      </c>
      <c r="K848" s="188">
        <f t="shared" si="511"/>
        <v>1</v>
      </c>
      <c r="L848" s="188">
        <f t="shared" si="511"/>
        <v>1</v>
      </c>
      <c r="M848" s="188">
        <f t="shared" si="511"/>
        <v>1</v>
      </c>
      <c r="N848" s="188">
        <f t="shared" si="511"/>
        <v>1</v>
      </c>
      <c r="O848" s="188">
        <f t="shared" si="511"/>
        <v>1</v>
      </c>
      <c r="P848" s="188">
        <f t="shared" si="511"/>
        <v>1</v>
      </c>
      <c r="Q848" s="188">
        <f t="shared" si="511"/>
        <v>1</v>
      </c>
      <c r="R848" s="188">
        <f t="shared" si="511"/>
        <v>1</v>
      </c>
      <c r="S848" s="188">
        <f t="shared" si="511"/>
        <v>1</v>
      </c>
      <c r="T848" s="188">
        <f t="shared" si="511"/>
        <v>1</v>
      </c>
      <c r="U848" s="188">
        <f t="shared" si="511"/>
        <v>1</v>
      </c>
      <c r="V848" s="188">
        <f t="shared" si="511"/>
        <v>1</v>
      </c>
      <c r="W848" s="188">
        <f t="shared" si="511"/>
        <v>1</v>
      </c>
      <c r="X848" s="188">
        <f t="shared" si="511"/>
        <v>1</v>
      </c>
      <c r="Y848" s="188">
        <f t="shared" si="511"/>
        <v>1</v>
      </c>
      <c r="Z848" s="188">
        <f t="shared" si="511"/>
        <v>1</v>
      </c>
      <c r="AA848" s="188">
        <f t="shared" si="511"/>
        <v>1</v>
      </c>
      <c r="AB848" s="188">
        <f t="shared" si="511"/>
        <v>1</v>
      </c>
      <c r="AC848" s="188">
        <f t="shared" si="511"/>
        <v>1</v>
      </c>
      <c r="AD848" s="188">
        <f t="shared" si="511"/>
        <v>1</v>
      </c>
      <c r="AE848" s="188">
        <f t="shared" si="511"/>
        <v>1</v>
      </c>
      <c r="AF848" s="188">
        <f t="shared" si="511"/>
        <v>1</v>
      </c>
      <c r="AG848" s="204"/>
      <c r="AK848" s="342"/>
      <c r="AM848" s="352"/>
      <c r="AN848" s="345"/>
      <c r="AP848" s="347"/>
      <c r="AQ848" s="347"/>
    </row>
    <row r="849" spans="1:43" s="176" customFormat="1" ht="16.5" hidden="1" customHeight="1" outlineLevel="2">
      <c r="A849" s="168"/>
      <c r="B849" s="195" t="s">
        <v>902</v>
      </c>
      <c r="C849" s="236">
        <f>$D$2085</f>
        <v>327.44664</v>
      </c>
      <c r="D849" s="188">
        <f>C849</f>
        <v>327.44664</v>
      </c>
      <c r="E849" s="188">
        <f t="shared" ref="E849:T855" si="512">D849</f>
        <v>327.44664</v>
      </c>
      <c r="F849" s="188">
        <f t="shared" si="512"/>
        <v>327.44664</v>
      </c>
      <c r="G849" s="188">
        <f t="shared" si="512"/>
        <v>327.44664</v>
      </c>
      <c r="H849" s="188">
        <f t="shared" si="512"/>
        <v>327.44664</v>
      </c>
      <c r="I849" s="188">
        <f t="shared" si="512"/>
        <v>327.44664</v>
      </c>
      <c r="J849" s="188">
        <f t="shared" si="512"/>
        <v>327.44664</v>
      </c>
      <c r="K849" s="188">
        <f t="shared" si="512"/>
        <v>327.44664</v>
      </c>
      <c r="L849" s="188">
        <f t="shared" si="512"/>
        <v>327.44664</v>
      </c>
      <c r="M849" s="188">
        <f t="shared" si="512"/>
        <v>327.44664</v>
      </c>
      <c r="N849" s="188">
        <f t="shared" si="512"/>
        <v>327.44664</v>
      </c>
      <c r="O849" s="188">
        <f t="shared" si="512"/>
        <v>327.44664</v>
      </c>
      <c r="P849" s="188">
        <f t="shared" si="512"/>
        <v>327.44664</v>
      </c>
      <c r="Q849" s="188">
        <f t="shared" si="512"/>
        <v>327.44664</v>
      </c>
      <c r="R849" s="188">
        <f t="shared" si="512"/>
        <v>327.44664</v>
      </c>
      <c r="S849" s="188">
        <f t="shared" si="512"/>
        <v>327.44664</v>
      </c>
      <c r="T849" s="188">
        <f t="shared" si="512"/>
        <v>327.44664</v>
      </c>
      <c r="U849" s="188">
        <f t="shared" ref="U849:AF855" si="513">T849</f>
        <v>327.44664</v>
      </c>
      <c r="V849" s="188">
        <f t="shared" si="513"/>
        <v>327.44664</v>
      </c>
      <c r="W849" s="188">
        <f t="shared" si="513"/>
        <v>327.44664</v>
      </c>
      <c r="X849" s="188">
        <f t="shared" si="513"/>
        <v>327.44664</v>
      </c>
      <c r="Y849" s="188">
        <f t="shared" si="513"/>
        <v>327.44664</v>
      </c>
      <c r="Z849" s="188">
        <f t="shared" si="513"/>
        <v>327.44664</v>
      </c>
      <c r="AA849" s="188">
        <f t="shared" si="513"/>
        <v>327.44664</v>
      </c>
      <c r="AB849" s="188">
        <f t="shared" si="513"/>
        <v>327.44664</v>
      </c>
      <c r="AC849" s="188">
        <f t="shared" si="513"/>
        <v>327.44664</v>
      </c>
      <c r="AD849" s="188">
        <f t="shared" si="513"/>
        <v>327.44664</v>
      </c>
      <c r="AE849" s="188">
        <f t="shared" si="513"/>
        <v>327.44664</v>
      </c>
      <c r="AF849" s="188">
        <f t="shared" si="513"/>
        <v>327.44664</v>
      </c>
      <c r="AG849" s="204"/>
      <c r="AK849" s="342"/>
      <c r="AM849" s="352"/>
      <c r="AN849" s="345"/>
      <c r="AP849" s="347"/>
      <c r="AQ849" s="347"/>
    </row>
    <row r="850" spans="1:43" s="176" customFormat="1" ht="16.5" hidden="1" customHeight="1" outlineLevel="2">
      <c r="A850" s="168"/>
      <c r="B850" s="195" t="s">
        <v>903</v>
      </c>
      <c r="C850" s="236">
        <f>$E$2085</f>
        <v>5.16</v>
      </c>
      <c r="D850" s="188">
        <f>C850</f>
        <v>5.16</v>
      </c>
      <c r="E850" s="188">
        <f t="shared" si="512"/>
        <v>5.16</v>
      </c>
      <c r="F850" s="188">
        <f t="shared" si="512"/>
        <v>5.16</v>
      </c>
      <c r="G850" s="188">
        <f t="shared" si="512"/>
        <v>5.16</v>
      </c>
      <c r="H850" s="188">
        <f t="shared" si="512"/>
        <v>5.16</v>
      </c>
      <c r="I850" s="188">
        <f t="shared" si="512"/>
        <v>5.16</v>
      </c>
      <c r="J850" s="188">
        <f t="shared" si="512"/>
        <v>5.16</v>
      </c>
      <c r="K850" s="188">
        <f t="shared" si="512"/>
        <v>5.16</v>
      </c>
      <c r="L850" s="188">
        <f t="shared" si="512"/>
        <v>5.16</v>
      </c>
      <c r="M850" s="188">
        <f t="shared" si="512"/>
        <v>5.16</v>
      </c>
      <c r="N850" s="188">
        <f t="shared" si="512"/>
        <v>5.16</v>
      </c>
      <c r="O850" s="188">
        <f t="shared" si="512"/>
        <v>5.16</v>
      </c>
      <c r="P850" s="188">
        <f t="shared" si="512"/>
        <v>5.16</v>
      </c>
      <c r="Q850" s="188">
        <f t="shared" si="512"/>
        <v>5.16</v>
      </c>
      <c r="R850" s="188">
        <f t="shared" si="512"/>
        <v>5.16</v>
      </c>
      <c r="S850" s="188">
        <f t="shared" si="512"/>
        <v>5.16</v>
      </c>
      <c r="T850" s="188">
        <f t="shared" si="512"/>
        <v>5.16</v>
      </c>
      <c r="U850" s="188">
        <f t="shared" si="513"/>
        <v>5.16</v>
      </c>
      <c r="V850" s="188">
        <f t="shared" si="513"/>
        <v>5.16</v>
      </c>
      <c r="W850" s="188">
        <f t="shared" si="513"/>
        <v>5.16</v>
      </c>
      <c r="X850" s="188">
        <f t="shared" si="513"/>
        <v>5.16</v>
      </c>
      <c r="Y850" s="188">
        <f t="shared" si="513"/>
        <v>5.16</v>
      </c>
      <c r="Z850" s="188">
        <f t="shared" si="513"/>
        <v>5.16</v>
      </c>
      <c r="AA850" s="188">
        <f t="shared" si="513"/>
        <v>5.16</v>
      </c>
      <c r="AB850" s="188">
        <f t="shared" si="513"/>
        <v>5.16</v>
      </c>
      <c r="AC850" s="188">
        <f t="shared" si="513"/>
        <v>5.16</v>
      </c>
      <c r="AD850" s="188">
        <f t="shared" si="513"/>
        <v>5.16</v>
      </c>
      <c r="AE850" s="188">
        <f t="shared" si="513"/>
        <v>5.16</v>
      </c>
      <c r="AF850" s="188">
        <f t="shared" si="513"/>
        <v>5.16</v>
      </c>
      <c r="AG850" s="204"/>
      <c r="AK850" s="342"/>
      <c r="AM850" s="352"/>
      <c r="AN850" s="345"/>
      <c r="AP850" s="347"/>
      <c r="AQ850" s="347"/>
    </row>
    <row r="851" spans="1:43" s="176" customFormat="1" ht="16.5" hidden="1" customHeight="1" outlineLevel="2">
      <c r="A851" s="168"/>
      <c r="B851" s="195" t="s">
        <v>904</v>
      </c>
      <c r="C851" s="236">
        <f>$F$2085</f>
        <v>0</v>
      </c>
      <c r="D851" s="188">
        <f>C851</f>
        <v>0</v>
      </c>
      <c r="E851" s="188">
        <f t="shared" si="512"/>
        <v>0</v>
      </c>
      <c r="F851" s="188">
        <f t="shared" si="512"/>
        <v>0</v>
      </c>
      <c r="G851" s="188">
        <f t="shared" si="512"/>
        <v>0</v>
      </c>
      <c r="H851" s="188">
        <f t="shared" si="512"/>
        <v>0</v>
      </c>
      <c r="I851" s="188">
        <f t="shared" si="512"/>
        <v>0</v>
      </c>
      <c r="J851" s="188">
        <f t="shared" si="512"/>
        <v>0</v>
      </c>
      <c r="K851" s="188">
        <f t="shared" si="512"/>
        <v>0</v>
      </c>
      <c r="L851" s="188">
        <f t="shared" si="512"/>
        <v>0</v>
      </c>
      <c r="M851" s="188">
        <f t="shared" si="512"/>
        <v>0</v>
      </c>
      <c r="N851" s="188">
        <f t="shared" si="512"/>
        <v>0</v>
      </c>
      <c r="O851" s="188">
        <f t="shared" si="512"/>
        <v>0</v>
      </c>
      <c r="P851" s="188">
        <f t="shared" si="512"/>
        <v>0</v>
      </c>
      <c r="Q851" s="188">
        <f t="shared" si="512"/>
        <v>0</v>
      </c>
      <c r="R851" s="188">
        <f t="shared" si="512"/>
        <v>0</v>
      </c>
      <c r="S851" s="188">
        <f t="shared" si="512"/>
        <v>0</v>
      </c>
      <c r="T851" s="188">
        <f t="shared" si="512"/>
        <v>0</v>
      </c>
      <c r="U851" s="188">
        <f t="shared" si="513"/>
        <v>0</v>
      </c>
      <c r="V851" s="188">
        <f t="shared" si="513"/>
        <v>0</v>
      </c>
      <c r="W851" s="188">
        <f t="shared" si="513"/>
        <v>0</v>
      </c>
      <c r="X851" s="188">
        <f t="shared" si="513"/>
        <v>0</v>
      </c>
      <c r="Y851" s="188">
        <f t="shared" si="513"/>
        <v>0</v>
      </c>
      <c r="Z851" s="188">
        <f t="shared" si="513"/>
        <v>0</v>
      </c>
      <c r="AA851" s="188">
        <f t="shared" si="513"/>
        <v>0</v>
      </c>
      <c r="AB851" s="188">
        <f t="shared" si="513"/>
        <v>0</v>
      </c>
      <c r="AC851" s="188">
        <f t="shared" si="513"/>
        <v>0</v>
      </c>
      <c r="AD851" s="188">
        <f t="shared" si="513"/>
        <v>0</v>
      </c>
      <c r="AE851" s="188">
        <f t="shared" si="513"/>
        <v>0</v>
      </c>
      <c r="AF851" s="188">
        <f t="shared" si="513"/>
        <v>0</v>
      </c>
      <c r="AG851" s="204"/>
      <c r="AK851" s="342"/>
      <c r="AM851" s="352"/>
      <c r="AN851" s="345"/>
      <c r="AP851" s="347"/>
      <c r="AQ851" s="347"/>
    </row>
    <row r="852" spans="1:43" s="176" customFormat="1" ht="16.5" hidden="1" customHeight="1" outlineLevel="2">
      <c r="A852" s="168"/>
      <c r="B852" s="195" t="s">
        <v>905</v>
      </c>
      <c r="C852" s="236">
        <f>$G$2085</f>
        <v>257.14000000000004</v>
      </c>
      <c r="D852" s="188">
        <f>C852</f>
        <v>257.14000000000004</v>
      </c>
      <c r="E852" s="188">
        <f t="shared" si="512"/>
        <v>257.14000000000004</v>
      </c>
      <c r="F852" s="188">
        <f t="shared" si="512"/>
        <v>257.14000000000004</v>
      </c>
      <c r="G852" s="188">
        <f t="shared" si="512"/>
        <v>257.14000000000004</v>
      </c>
      <c r="H852" s="188">
        <f t="shared" si="512"/>
        <v>257.14000000000004</v>
      </c>
      <c r="I852" s="188">
        <f t="shared" si="512"/>
        <v>257.14000000000004</v>
      </c>
      <c r="J852" s="188">
        <f t="shared" si="512"/>
        <v>257.14000000000004</v>
      </c>
      <c r="K852" s="188">
        <f t="shared" si="512"/>
        <v>257.14000000000004</v>
      </c>
      <c r="L852" s="188">
        <f t="shared" si="512"/>
        <v>257.14000000000004</v>
      </c>
      <c r="M852" s="188">
        <f t="shared" si="512"/>
        <v>257.14000000000004</v>
      </c>
      <c r="N852" s="188">
        <f t="shared" si="512"/>
        <v>257.14000000000004</v>
      </c>
      <c r="O852" s="188">
        <f t="shared" si="512"/>
        <v>257.14000000000004</v>
      </c>
      <c r="P852" s="188">
        <f t="shared" si="512"/>
        <v>257.14000000000004</v>
      </c>
      <c r="Q852" s="188">
        <f t="shared" si="512"/>
        <v>257.14000000000004</v>
      </c>
      <c r="R852" s="188">
        <f t="shared" si="512"/>
        <v>257.14000000000004</v>
      </c>
      <c r="S852" s="188">
        <f t="shared" si="512"/>
        <v>257.14000000000004</v>
      </c>
      <c r="T852" s="188">
        <f t="shared" si="512"/>
        <v>257.14000000000004</v>
      </c>
      <c r="U852" s="188">
        <f t="shared" si="513"/>
        <v>257.14000000000004</v>
      </c>
      <c r="V852" s="188">
        <f t="shared" si="513"/>
        <v>257.14000000000004</v>
      </c>
      <c r="W852" s="188">
        <f t="shared" si="513"/>
        <v>257.14000000000004</v>
      </c>
      <c r="X852" s="188">
        <f t="shared" si="513"/>
        <v>257.14000000000004</v>
      </c>
      <c r="Y852" s="188">
        <f t="shared" si="513"/>
        <v>257.14000000000004</v>
      </c>
      <c r="Z852" s="188">
        <f t="shared" si="513"/>
        <v>257.14000000000004</v>
      </c>
      <c r="AA852" s="188">
        <f t="shared" si="513"/>
        <v>257.14000000000004</v>
      </c>
      <c r="AB852" s="188">
        <f t="shared" si="513"/>
        <v>257.14000000000004</v>
      </c>
      <c r="AC852" s="188">
        <f t="shared" si="513"/>
        <v>257.14000000000004</v>
      </c>
      <c r="AD852" s="188">
        <f t="shared" si="513"/>
        <v>257.14000000000004</v>
      </c>
      <c r="AE852" s="188">
        <f t="shared" si="513"/>
        <v>257.14000000000004</v>
      </c>
      <c r="AF852" s="188">
        <f t="shared" si="513"/>
        <v>257.14000000000004</v>
      </c>
      <c r="AG852" s="204"/>
      <c r="AK852" s="342"/>
      <c r="AM852" s="352"/>
      <c r="AN852" s="345"/>
      <c r="AP852" s="347"/>
      <c r="AQ852" s="347"/>
    </row>
    <row r="853" spans="1:43" s="176" customFormat="1" ht="16.5" hidden="1" customHeight="1" outlineLevel="2">
      <c r="A853" s="168"/>
      <c r="B853" s="195" t="s">
        <v>906</v>
      </c>
      <c r="C853" s="236">
        <f>$H$2085</f>
        <v>0</v>
      </c>
      <c r="D853" s="188">
        <f t="shared" ref="D853:D855" si="514">C853</f>
        <v>0</v>
      </c>
      <c r="E853" s="188">
        <f t="shared" si="512"/>
        <v>0</v>
      </c>
      <c r="F853" s="188">
        <f t="shared" si="512"/>
        <v>0</v>
      </c>
      <c r="G853" s="188">
        <f t="shared" si="512"/>
        <v>0</v>
      </c>
      <c r="H853" s="188">
        <f t="shared" si="512"/>
        <v>0</v>
      </c>
      <c r="I853" s="188">
        <f t="shared" si="512"/>
        <v>0</v>
      </c>
      <c r="J853" s="188">
        <f t="shared" si="512"/>
        <v>0</v>
      </c>
      <c r="K853" s="188">
        <f t="shared" si="512"/>
        <v>0</v>
      </c>
      <c r="L853" s="188">
        <f t="shared" si="512"/>
        <v>0</v>
      </c>
      <c r="M853" s="188">
        <f t="shared" si="512"/>
        <v>0</v>
      </c>
      <c r="N853" s="188">
        <f t="shared" si="512"/>
        <v>0</v>
      </c>
      <c r="O853" s="188">
        <f t="shared" si="512"/>
        <v>0</v>
      </c>
      <c r="P853" s="188">
        <f t="shared" si="512"/>
        <v>0</v>
      </c>
      <c r="Q853" s="188">
        <f t="shared" si="512"/>
        <v>0</v>
      </c>
      <c r="R853" s="188">
        <f t="shared" si="512"/>
        <v>0</v>
      </c>
      <c r="S853" s="188">
        <f t="shared" si="512"/>
        <v>0</v>
      </c>
      <c r="T853" s="188">
        <f t="shared" si="512"/>
        <v>0</v>
      </c>
      <c r="U853" s="188">
        <f t="shared" si="513"/>
        <v>0</v>
      </c>
      <c r="V853" s="188">
        <f t="shared" si="513"/>
        <v>0</v>
      </c>
      <c r="W853" s="188">
        <f t="shared" si="513"/>
        <v>0</v>
      </c>
      <c r="X853" s="188">
        <f t="shared" si="513"/>
        <v>0</v>
      </c>
      <c r="Y853" s="188">
        <f t="shared" si="513"/>
        <v>0</v>
      </c>
      <c r="Z853" s="188">
        <f t="shared" si="513"/>
        <v>0</v>
      </c>
      <c r="AA853" s="188">
        <f t="shared" si="513"/>
        <v>0</v>
      </c>
      <c r="AB853" s="188">
        <f t="shared" si="513"/>
        <v>0</v>
      </c>
      <c r="AC853" s="188">
        <f t="shared" si="513"/>
        <v>0</v>
      </c>
      <c r="AD853" s="188">
        <f t="shared" si="513"/>
        <v>0</v>
      </c>
      <c r="AE853" s="188">
        <f t="shared" si="513"/>
        <v>0</v>
      </c>
      <c r="AF853" s="188">
        <f t="shared" si="513"/>
        <v>0</v>
      </c>
      <c r="AG853" s="204"/>
      <c r="AK853" s="342"/>
      <c r="AM853" s="352"/>
      <c r="AN853" s="345"/>
      <c r="AP853" s="347"/>
      <c r="AQ853" s="347"/>
    </row>
    <row r="854" spans="1:43" s="176" customFormat="1" ht="16.5" hidden="1" customHeight="1" outlineLevel="2">
      <c r="A854" s="168"/>
      <c r="B854" s="195" t="s">
        <v>907</v>
      </c>
      <c r="C854" s="236">
        <f>$I$2085</f>
        <v>0</v>
      </c>
      <c r="D854" s="188">
        <f t="shared" si="514"/>
        <v>0</v>
      </c>
      <c r="E854" s="188">
        <f t="shared" si="512"/>
        <v>0</v>
      </c>
      <c r="F854" s="188">
        <f t="shared" si="512"/>
        <v>0</v>
      </c>
      <c r="G854" s="188">
        <f t="shared" si="512"/>
        <v>0</v>
      </c>
      <c r="H854" s="188">
        <f t="shared" si="512"/>
        <v>0</v>
      </c>
      <c r="I854" s="188">
        <f t="shared" si="512"/>
        <v>0</v>
      </c>
      <c r="J854" s="188">
        <f t="shared" si="512"/>
        <v>0</v>
      </c>
      <c r="K854" s="188">
        <f t="shared" si="512"/>
        <v>0</v>
      </c>
      <c r="L854" s="188">
        <f t="shared" si="512"/>
        <v>0</v>
      </c>
      <c r="M854" s="188">
        <f t="shared" si="512"/>
        <v>0</v>
      </c>
      <c r="N854" s="188">
        <f t="shared" si="512"/>
        <v>0</v>
      </c>
      <c r="O854" s="188">
        <f t="shared" si="512"/>
        <v>0</v>
      </c>
      <c r="P854" s="188">
        <f t="shared" si="512"/>
        <v>0</v>
      </c>
      <c r="Q854" s="188">
        <f t="shared" si="512"/>
        <v>0</v>
      </c>
      <c r="R854" s="188">
        <f t="shared" si="512"/>
        <v>0</v>
      </c>
      <c r="S854" s="188">
        <f t="shared" si="512"/>
        <v>0</v>
      </c>
      <c r="T854" s="188">
        <f t="shared" si="512"/>
        <v>0</v>
      </c>
      <c r="U854" s="188">
        <f t="shared" si="513"/>
        <v>0</v>
      </c>
      <c r="V854" s="188">
        <f t="shared" si="513"/>
        <v>0</v>
      </c>
      <c r="W854" s="188">
        <f t="shared" si="513"/>
        <v>0</v>
      </c>
      <c r="X854" s="188">
        <f t="shared" si="513"/>
        <v>0</v>
      </c>
      <c r="Y854" s="188">
        <f t="shared" si="513"/>
        <v>0</v>
      </c>
      <c r="Z854" s="188">
        <f t="shared" si="513"/>
        <v>0</v>
      </c>
      <c r="AA854" s="188">
        <f t="shared" si="513"/>
        <v>0</v>
      </c>
      <c r="AB854" s="188">
        <f t="shared" si="513"/>
        <v>0</v>
      </c>
      <c r="AC854" s="188">
        <f t="shared" si="513"/>
        <v>0</v>
      </c>
      <c r="AD854" s="188">
        <f t="shared" si="513"/>
        <v>0</v>
      </c>
      <c r="AE854" s="188">
        <f t="shared" si="513"/>
        <v>0</v>
      </c>
      <c r="AF854" s="188">
        <f t="shared" si="513"/>
        <v>0</v>
      </c>
      <c r="AG854" s="204"/>
      <c r="AK854" s="342"/>
      <c r="AM854" s="352"/>
      <c r="AN854" s="345"/>
      <c r="AP854" s="347"/>
      <c r="AQ854" s="347"/>
    </row>
    <row r="855" spans="1:43" s="176" customFormat="1" ht="16.5" hidden="1" customHeight="1" outlineLevel="2">
      <c r="A855" s="168"/>
      <c r="B855" s="195" t="s">
        <v>908</v>
      </c>
      <c r="C855" s="236">
        <f>$J$2085</f>
        <v>0</v>
      </c>
      <c r="D855" s="188">
        <f t="shared" si="514"/>
        <v>0</v>
      </c>
      <c r="E855" s="188">
        <f t="shared" si="512"/>
        <v>0</v>
      </c>
      <c r="F855" s="188">
        <f t="shared" si="512"/>
        <v>0</v>
      </c>
      <c r="G855" s="188">
        <f t="shared" si="512"/>
        <v>0</v>
      </c>
      <c r="H855" s="188">
        <f t="shared" si="512"/>
        <v>0</v>
      </c>
      <c r="I855" s="188">
        <f t="shared" si="512"/>
        <v>0</v>
      </c>
      <c r="J855" s="188">
        <f t="shared" si="512"/>
        <v>0</v>
      </c>
      <c r="K855" s="188">
        <f t="shared" si="512"/>
        <v>0</v>
      </c>
      <c r="L855" s="188">
        <f t="shared" si="512"/>
        <v>0</v>
      </c>
      <c r="M855" s="188">
        <f t="shared" si="512"/>
        <v>0</v>
      </c>
      <c r="N855" s="188">
        <f t="shared" si="512"/>
        <v>0</v>
      </c>
      <c r="O855" s="188">
        <f t="shared" si="512"/>
        <v>0</v>
      </c>
      <c r="P855" s="188">
        <f t="shared" si="512"/>
        <v>0</v>
      </c>
      <c r="Q855" s="188">
        <f t="shared" si="512"/>
        <v>0</v>
      </c>
      <c r="R855" s="188">
        <f t="shared" si="512"/>
        <v>0</v>
      </c>
      <c r="S855" s="188">
        <f t="shared" si="512"/>
        <v>0</v>
      </c>
      <c r="T855" s="188">
        <f t="shared" si="512"/>
        <v>0</v>
      </c>
      <c r="U855" s="188">
        <f t="shared" si="513"/>
        <v>0</v>
      </c>
      <c r="V855" s="188">
        <f t="shared" si="513"/>
        <v>0</v>
      </c>
      <c r="W855" s="188">
        <f t="shared" si="513"/>
        <v>0</v>
      </c>
      <c r="X855" s="188">
        <f t="shared" si="513"/>
        <v>0</v>
      </c>
      <c r="Y855" s="188">
        <f t="shared" si="513"/>
        <v>0</v>
      </c>
      <c r="Z855" s="188">
        <f t="shared" si="513"/>
        <v>0</v>
      </c>
      <c r="AA855" s="188">
        <f t="shared" si="513"/>
        <v>0</v>
      </c>
      <c r="AB855" s="188">
        <f t="shared" si="513"/>
        <v>0</v>
      </c>
      <c r="AC855" s="188">
        <f t="shared" si="513"/>
        <v>0</v>
      </c>
      <c r="AD855" s="188">
        <f t="shared" si="513"/>
        <v>0</v>
      </c>
      <c r="AE855" s="188">
        <f t="shared" si="513"/>
        <v>0</v>
      </c>
      <c r="AF855" s="188">
        <f t="shared" si="513"/>
        <v>0</v>
      </c>
      <c r="AG855" s="204"/>
      <c r="AH855" s="209"/>
      <c r="AK855" s="342"/>
      <c r="AM855" s="352"/>
      <c r="AN855" s="345"/>
      <c r="AP855" s="347"/>
      <c r="AQ855" s="347"/>
    </row>
    <row r="856" spans="1:43" s="209" customFormat="1" ht="16.5" hidden="1" customHeight="1" outlineLevel="2">
      <c r="A856" s="206"/>
      <c r="B856" s="153" t="s">
        <v>895</v>
      </c>
      <c r="C856" s="218">
        <f>C857*(C858+C859+C860+C861+C862+C863+C864)</f>
        <v>0</v>
      </c>
      <c r="D856" s="218">
        <f>D857*(D858+D859+D860+D861+D862+D863+D864)</f>
        <v>0</v>
      </c>
      <c r="E856" s="218">
        <f t="shared" ref="E856:AE856" si="515">E857*(E858+E859+E860+E861+E862+E863+E864)</f>
        <v>0</v>
      </c>
      <c r="F856" s="218">
        <f t="shared" si="515"/>
        <v>0</v>
      </c>
      <c r="G856" s="218">
        <f t="shared" si="515"/>
        <v>0</v>
      </c>
      <c r="H856" s="218">
        <f t="shared" si="515"/>
        <v>0</v>
      </c>
      <c r="I856" s="218">
        <f t="shared" si="515"/>
        <v>0</v>
      </c>
      <c r="J856" s="218">
        <f t="shared" si="515"/>
        <v>0</v>
      </c>
      <c r="K856" s="218">
        <f t="shared" si="515"/>
        <v>0</v>
      </c>
      <c r="L856" s="218">
        <f t="shared" si="515"/>
        <v>0</v>
      </c>
      <c r="M856" s="218">
        <f t="shared" si="515"/>
        <v>0</v>
      </c>
      <c r="N856" s="218">
        <f t="shared" si="515"/>
        <v>0</v>
      </c>
      <c r="O856" s="218">
        <f t="shared" si="515"/>
        <v>0</v>
      </c>
      <c r="P856" s="218">
        <f t="shared" si="515"/>
        <v>0</v>
      </c>
      <c r="Q856" s="218">
        <f t="shared" si="515"/>
        <v>0</v>
      </c>
      <c r="R856" s="218">
        <f t="shared" si="515"/>
        <v>0</v>
      </c>
      <c r="S856" s="218">
        <f t="shared" si="515"/>
        <v>0</v>
      </c>
      <c r="T856" s="218">
        <f t="shared" si="515"/>
        <v>0</v>
      </c>
      <c r="U856" s="218">
        <f t="shared" si="515"/>
        <v>0</v>
      </c>
      <c r="V856" s="218">
        <f t="shared" si="515"/>
        <v>0</v>
      </c>
      <c r="W856" s="218">
        <f t="shared" si="515"/>
        <v>0</v>
      </c>
      <c r="X856" s="218">
        <f t="shared" si="515"/>
        <v>0</v>
      </c>
      <c r="Y856" s="218">
        <f t="shared" si="515"/>
        <v>0</v>
      </c>
      <c r="Z856" s="218">
        <f t="shared" si="515"/>
        <v>0</v>
      </c>
      <c r="AA856" s="218">
        <f t="shared" si="515"/>
        <v>0</v>
      </c>
      <c r="AB856" s="218">
        <f t="shared" si="515"/>
        <v>0</v>
      </c>
      <c r="AC856" s="218">
        <f t="shared" si="515"/>
        <v>0</v>
      </c>
      <c r="AD856" s="218">
        <f t="shared" si="515"/>
        <v>0</v>
      </c>
      <c r="AE856" s="218">
        <f t="shared" si="515"/>
        <v>0</v>
      </c>
      <c r="AF856" s="218">
        <f>AF857*(AF858+AF859+AF860+AF861+AF862+AF863+AF864)</f>
        <v>0</v>
      </c>
      <c r="AG856" s="210"/>
      <c r="AH856" s="176"/>
      <c r="AK856" s="342"/>
      <c r="AM856" s="352"/>
      <c r="AN856" s="345"/>
      <c r="AP856" s="349"/>
      <c r="AQ856" s="349"/>
    </row>
    <row r="857" spans="1:43" s="176" customFormat="1" ht="16.5" hidden="1" customHeight="1" outlineLevel="2">
      <c r="A857" s="168"/>
      <c r="B857" s="195" t="s">
        <v>839</v>
      </c>
      <c r="C857" s="188">
        <f t="shared" ref="C857:AF857" si="516">C826</f>
        <v>0</v>
      </c>
      <c r="D857" s="188">
        <f t="shared" si="516"/>
        <v>0</v>
      </c>
      <c r="E857" s="188">
        <f t="shared" si="516"/>
        <v>0</v>
      </c>
      <c r="F857" s="188">
        <f t="shared" si="516"/>
        <v>0</v>
      </c>
      <c r="G857" s="188">
        <f t="shared" si="516"/>
        <v>0</v>
      </c>
      <c r="H857" s="188">
        <f t="shared" si="516"/>
        <v>0</v>
      </c>
      <c r="I857" s="188">
        <f t="shared" si="516"/>
        <v>0</v>
      </c>
      <c r="J857" s="188">
        <f t="shared" si="516"/>
        <v>0</v>
      </c>
      <c r="K857" s="188">
        <f t="shared" si="516"/>
        <v>0</v>
      </c>
      <c r="L857" s="188">
        <f t="shared" si="516"/>
        <v>0</v>
      </c>
      <c r="M857" s="188">
        <f t="shared" si="516"/>
        <v>0</v>
      </c>
      <c r="N857" s="188">
        <f t="shared" si="516"/>
        <v>0</v>
      </c>
      <c r="O857" s="188">
        <f t="shared" si="516"/>
        <v>0</v>
      </c>
      <c r="P857" s="188">
        <f t="shared" si="516"/>
        <v>0</v>
      </c>
      <c r="Q857" s="188">
        <f t="shared" si="516"/>
        <v>0</v>
      </c>
      <c r="R857" s="188">
        <f t="shared" si="516"/>
        <v>0</v>
      </c>
      <c r="S857" s="188">
        <f t="shared" si="516"/>
        <v>0</v>
      </c>
      <c r="T857" s="188">
        <f t="shared" si="516"/>
        <v>0</v>
      </c>
      <c r="U857" s="188">
        <f t="shared" si="516"/>
        <v>0</v>
      </c>
      <c r="V857" s="188">
        <f t="shared" si="516"/>
        <v>0</v>
      </c>
      <c r="W857" s="188">
        <f t="shared" si="516"/>
        <v>0</v>
      </c>
      <c r="X857" s="188">
        <f t="shared" si="516"/>
        <v>0</v>
      </c>
      <c r="Y857" s="188">
        <f t="shared" si="516"/>
        <v>0</v>
      </c>
      <c r="Z857" s="188">
        <f t="shared" si="516"/>
        <v>0</v>
      </c>
      <c r="AA857" s="188">
        <f t="shared" si="516"/>
        <v>0</v>
      </c>
      <c r="AB857" s="188">
        <f t="shared" si="516"/>
        <v>0</v>
      </c>
      <c r="AC857" s="188">
        <f t="shared" si="516"/>
        <v>0</v>
      </c>
      <c r="AD857" s="188">
        <f t="shared" si="516"/>
        <v>0</v>
      </c>
      <c r="AE857" s="188">
        <f t="shared" si="516"/>
        <v>0</v>
      </c>
      <c r="AF857" s="188">
        <f t="shared" si="516"/>
        <v>0</v>
      </c>
      <c r="AG857" s="204"/>
      <c r="AK857" s="342"/>
      <c r="AM857" s="352"/>
      <c r="AN857" s="345"/>
      <c r="AP857" s="347"/>
      <c r="AQ857" s="347"/>
    </row>
    <row r="858" spans="1:43" s="176" customFormat="1" ht="16.5" hidden="1" customHeight="1" outlineLevel="2">
      <c r="A858" s="168"/>
      <c r="B858" s="195" t="s">
        <v>902</v>
      </c>
      <c r="C858" s="236">
        <f>$D$2089</f>
        <v>327.44664</v>
      </c>
      <c r="D858" s="188">
        <f>C858</f>
        <v>327.44664</v>
      </c>
      <c r="E858" s="188">
        <f t="shared" ref="E858:T864" si="517">D858</f>
        <v>327.44664</v>
      </c>
      <c r="F858" s="188">
        <f t="shared" si="517"/>
        <v>327.44664</v>
      </c>
      <c r="G858" s="188">
        <f t="shared" si="517"/>
        <v>327.44664</v>
      </c>
      <c r="H858" s="188">
        <f t="shared" si="517"/>
        <v>327.44664</v>
      </c>
      <c r="I858" s="188">
        <f t="shared" si="517"/>
        <v>327.44664</v>
      </c>
      <c r="J858" s="188">
        <f t="shared" si="517"/>
        <v>327.44664</v>
      </c>
      <c r="K858" s="188">
        <f t="shared" si="517"/>
        <v>327.44664</v>
      </c>
      <c r="L858" s="188">
        <f t="shared" si="517"/>
        <v>327.44664</v>
      </c>
      <c r="M858" s="188">
        <f t="shared" si="517"/>
        <v>327.44664</v>
      </c>
      <c r="N858" s="188">
        <f t="shared" si="517"/>
        <v>327.44664</v>
      </c>
      <c r="O858" s="188">
        <f t="shared" si="517"/>
        <v>327.44664</v>
      </c>
      <c r="P858" s="188">
        <f t="shared" si="517"/>
        <v>327.44664</v>
      </c>
      <c r="Q858" s="188">
        <f t="shared" si="517"/>
        <v>327.44664</v>
      </c>
      <c r="R858" s="188">
        <f t="shared" si="517"/>
        <v>327.44664</v>
      </c>
      <c r="S858" s="188">
        <f t="shared" si="517"/>
        <v>327.44664</v>
      </c>
      <c r="T858" s="188">
        <f t="shared" si="517"/>
        <v>327.44664</v>
      </c>
      <c r="U858" s="188">
        <f t="shared" ref="U858:AF864" si="518">T858</f>
        <v>327.44664</v>
      </c>
      <c r="V858" s="188">
        <f t="shared" si="518"/>
        <v>327.44664</v>
      </c>
      <c r="W858" s="188">
        <f t="shared" si="518"/>
        <v>327.44664</v>
      </c>
      <c r="X858" s="188">
        <f t="shared" si="518"/>
        <v>327.44664</v>
      </c>
      <c r="Y858" s="188">
        <f t="shared" si="518"/>
        <v>327.44664</v>
      </c>
      <c r="Z858" s="188">
        <f t="shared" si="518"/>
        <v>327.44664</v>
      </c>
      <c r="AA858" s="188">
        <f t="shared" si="518"/>
        <v>327.44664</v>
      </c>
      <c r="AB858" s="188">
        <f t="shared" si="518"/>
        <v>327.44664</v>
      </c>
      <c r="AC858" s="188">
        <f t="shared" si="518"/>
        <v>327.44664</v>
      </c>
      <c r="AD858" s="188">
        <f t="shared" si="518"/>
        <v>327.44664</v>
      </c>
      <c r="AE858" s="188">
        <f t="shared" si="518"/>
        <v>327.44664</v>
      </c>
      <c r="AF858" s="188">
        <f t="shared" si="518"/>
        <v>327.44664</v>
      </c>
      <c r="AG858" s="204"/>
      <c r="AK858" s="342"/>
      <c r="AM858" s="352"/>
      <c r="AN858" s="345"/>
      <c r="AP858" s="347"/>
      <c r="AQ858" s="347"/>
    </row>
    <row r="859" spans="1:43" s="176" customFormat="1" ht="16.5" hidden="1" customHeight="1" outlineLevel="2">
      <c r="A859" s="168"/>
      <c r="B859" s="195" t="s">
        <v>903</v>
      </c>
      <c r="C859" s="236">
        <f>$E$2089</f>
        <v>5.16</v>
      </c>
      <c r="D859" s="188">
        <f>C859</f>
        <v>5.16</v>
      </c>
      <c r="E859" s="188">
        <f t="shared" si="517"/>
        <v>5.16</v>
      </c>
      <c r="F859" s="188">
        <f t="shared" si="517"/>
        <v>5.16</v>
      </c>
      <c r="G859" s="188">
        <f t="shared" si="517"/>
        <v>5.16</v>
      </c>
      <c r="H859" s="188">
        <f t="shared" si="517"/>
        <v>5.16</v>
      </c>
      <c r="I859" s="188">
        <f t="shared" si="517"/>
        <v>5.16</v>
      </c>
      <c r="J859" s="188">
        <f t="shared" si="517"/>
        <v>5.16</v>
      </c>
      <c r="K859" s="188">
        <f t="shared" si="517"/>
        <v>5.16</v>
      </c>
      <c r="L859" s="188">
        <f t="shared" si="517"/>
        <v>5.16</v>
      </c>
      <c r="M859" s="188">
        <f t="shared" si="517"/>
        <v>5.16</v>
      </c>
      <c r="N859" s="188">
        <f t="shared" si="517"/>
        <v>5.16</v>
      </c>
      <c r="O859" s="188">
        <f t="shared" si="517"/>
        <v>5.16</v>
      </c>
      <c r="P859" s="188">
        <f t="shared" si="517"/>
        <v>5.16</v>
      </c>
      <c r="Q859" s="188">
        <f t="shared" si="517"/>
        <v>5.16</v>
      </c>
      <c r="R859" s="188">
        <f t="shared" si="517"/>
        <v>5.16</v>
      </c>
      <c r="S859" s="188">
        <f t="shared" si="517"/>
        <v>5.16</v>
      </c>
      <c r="T859" s="188">
        <f t="shared" si="517"/>
        <v>5.16</v>
      </c>
      <c r="U859" s="188">
        <f t="shared" si="518"/>
        <v>5.16</v>
      </c>
      <c r="V859" s="188">
        <f t="shared" si="518"/>
        <v>5.16</v>
      </c>
      <c r="W859" s="188">
        <f t="shared" si="518"/>
        <v>5.16</v>
      </c>
      <c r="X859" s="188">
        <f t="shared" si="518"/>
        <v>5.16</v>
      </c>
      <c r="Y859" s="188">
        <f t="shared" si="518"/>
        <v>5.16</v>
      </c>
      <c r="Z859" s="188">
        <f t="shared" si="518"/>
        <v>5.16</v>
      </c>
      <c r="AA859" s="188">
        <f t="shared" si="518"/>
        <v>5.16</v>
      </c>
      <c r="AB859" s="188">
        <f t="shared" si="518"/>
        <v>5.16</v>
      </c>
      <c r="AC859" s="188">
        <f t="shared" si="518"/>
        <v>5.16</v>
      </c>
      <c r="AD859" s="188">
        <f t="shared" si="518"/>
        <v>5.16</v>
      </c>
      <c r="AE859" s="188">
        <f t="shared" si="518"/>
        <v>5.16</v>
      </c>
      <c r="AF859" s="188">
        <f t="shared" si="518"/>
        <v>5.16</v>
      </c>
      <c r="AG859" s="204"/>
      <c r="AK859" s="342"/>
      <c r="AM859" s="352"/>
      <c r="AN859" s="345"/>
      <c r="AP859" s="347"/>
      <c r="AQ859" s="347"/>
    </row>
    <row r="860" spans="1:43" s="176" customFormat="1" ht="16.5" hidden="1" customHeight="1" outlineLevel="2">
      <c r="A860" s="168"/>
      <c r="B860" s="195" t="s">
        <v>904</v>
      </c>
      <c r="C860" s="236">
        <f>$F$2089</f>
        <v>0</v>
      </c>
      <c r="D860" s="188">
        <f>C860</f>
        <v>0</v>
      </c>
      <c r="E860" s="188">
        <f t="shared" si="517"/>
        <v>0</v>
      </c>
      <c r="F860" s="188">
        <f t="shared" si="517"/>
        <v>0</v>
      </c>
      <c r="G860" s="188">
        <f t="shared" si="517"/>
        <v>0</v>
      </c>
      <c r="H860" s="188">
        <f t="shared" si="517"/>
        <v>0</v>
      </c>
      <c r="I860" s="188">
        <f t="shared" si="517"/>
        <v>0</v>
      </c>
      <c r="J860" s="188">
        <f t="shared" si="517"/>
        <v>0</v>
      </c>
      <c r="K860" s="188">
        <f t="shared" si="517"/>
        <v>0</v>
      </c>
      <c r="L860" s="188">
        <f t="shared" si="517"/>
        <v>0</v>
      </c>
      <c r="M860" s="188">
        <f t="shared" si="517"/>
        <v>0</v>
      </c>
      <c r="N860" s="188">
        <f t="shared" si="517"/>
        <v>0</v>
      </c>
      <c r="O860" s="188">
        <f t="shared" si="517"/>
        <v>0</v>
      </c>
      <c r="P860" s="188">
        <f t="shared" si="517"/>
        <v>0</v>
      </c>
      <c r="Q860" s="188">
        <f t="shared" si="517"/>
        <v>0</v>
      </c>
      <c r="R860" s="188">
        <f t="shared" si="517"/>
        <v>0</v>
      </c>
      <c r="S860" s="188">
        <f t="shared" si="517"/>
        <v>0</v>
      </c>
      <c r="T860" s="188">
        <f t="shared" si="517"/>
        <v>0</v>
      </c>
      <c r="U860" s="188">
        <f t="shared" si="518"/>
        <v>0</v>
      </c>
      <c r="V860" s="188">
        <f t="shared" si="518"/>
        <v>0</v>
      </c>
      <c r="W860" s="188">
        <f t="shared" si="518"/>
        <v>0</v>
      </c>
      <c r="X860" s="188">
        <f t="shared" si="518"/>
        <v>0</v>
      </c>
      <c r="Y860" s="188">
        <f t="shared" si="518"/>
        <v>0</v>
      </c>
      <c r="Z860" s="188">
        <f t="shared" si="518"/>
        <v>0</v>
      </c>
      <c r="AA860" s="188">
        <f t="shared" si="518"/>
        <v>0</v>
      </c>
      <c r="AB860" s="188">
        <f t="shared" si="518"/>
        <v>0</v>
      </c>
      <c r="AC860" s="188">
        <f t="shared" si="518"/>
        <v>0</v>
      </c>
      <c r="AD860" s="188">
        <f t="shared" si="518"/>
        <v>0</v>
      </c>
      <c r="AE860" s="188">
        <f t="shared" si="518"/>
        <v>0</v>
      </c>
      <c r="AF860" s="188">
        <f t="shared" si="518"/>
        <v>0</v>
      </c>
      <c r="AG860" s="204"/>
      <c r="AK860" s="342"/>
      <c r="AM860" s="352"/>
      <c r="AN860" s="345"/>
      <c r="AP860" s="347"/>
      <c r="AQ860" s="347"/>
    </row>
    <row r="861" spans="1:43" s="176" customFormat="1" ht="16.5" hidden="1" customHeight="1" outlineLevel="2">
      <c r="A861" s="168"/>
      <c r="B861" s="195" t="s">
        <v>905</v>
      </c>
      <c r="C861" s="236">
        <f>G2089</f>
        <v>218.76040000000006</v>
      </c>
      <c r="D861" s="188">
        <f>C861</f>
        <v>218.76040000000006</v>
      </c>
      <c r="E861" s="188">
        <f t="shared" si="517"/>
        <v>218.76040000000006</v>
      </c>
      <c r="F861" s="188">
        <f t="shared" si="517"/>
        <v>218.76040000000006</v>
      </c>
      <c r="G861" s="188">
        <f t="shared" si="517"/>
        <v>218.76040000000006</v>
      </c>
      <c r="H861" s="188">
        <f t="shared" si="517"/>
        <v>218.76040000000006</v>
      </c>
      <c r="I861" s="188">
        <f t="shared" si="517"/>
        <v>218.76040000000006</v>
      </c>
      <c r="J861" s="188">
        <f t="shared" si="517"/>
        <v>218.76040000000006</v>
      </c>
      <c r="K861" s="188">
        <f t="shared" si="517"/>
        <v>218.76040000000006</v>
      </c>
      <c r="L861" s="188">
        <f t="shared" si="517"/>
        <v>218.76040000000006</v>
      </c>
      <c r="M861" s="188">
        <f t="shared" si="517"/>
        <v>218.76040000000006</v>
      </c>
      <c r="N861" s="188">
        <f t="shared" si="517"/>
        <v>218.76040000000006</v>
      </c>
      <c r="O861" s="188">
        <f t="shared" si="517"/>
        <v>218.76040000000006</v>
      </c>
      <c r="P861" s="188">
        <f t="shared" si="517"/>
        <v>218.76040000000006</v>
      </c>
      <c r="Q861" s="188">
        <f t="shared" si="517"/>
        <v>218.76040000000006</v>
      </c>
      <c r="R861" s="188">
        <f t="shared" si="517"/>
        <v>218.76040000000006</v>
      </c>
      <c r="S861" s="188">
        <f t="shared" si="517"/>
        <v>218.76040000000006</v>
      </c>
      <c r="T861" s="188">
        <f t="shared" si="517"/>
        <v>218.76040000000006</v>
      </c>
      <c r="U861" s="188">
        <f t="shared" si="518"/>
        <v>218.76040000000006</v>
      </c>
      <c r="V861" s="188">
        <f t="shared" si="518"/>
        <v>218.76040000000006</v>
      </c>
      <c r="W861" s="188">
        <f t="shared" si="518"/>
        <v>218.76040000000006</v>
      </c>
      <c r="X861" s="188">
        <f t="shared" si="518"/>
        <v>218.76040000000006</v>
      </c>
      <c r="Y861" s="188">
        <f t="shared" si="518"/>
        <v>218.76040000000006</v>
      </c>
      <c r="Z861" s="188">
        <f t="shared" si="518"/>
        <v>218.76040000000006</v>
      </c>
      <c r="AA861" s="188">
        <f t="shared" si="518"/>
        <v>218.76040000000006</v>
      </c>
      <c r="AB861" s="188">
        <f t="shared" si="518"/>
        <v>218.76040000000006</v>
      </c>
      <c r="AC861" s="188">
        <f t="shared" si="518"/>
        <v>218.76040000000006</v>
      </c>
      <c r="AD861" s="188">
        <f t="shared" si="518"/>
        <v>218.76040000000006</v>
      </c>
      <c r="AE861" s="188">
        <f t="shared" si="518"/>
        <v>218.76040000000006</v>
      </c>
      <c r="AF861" s="188">
        <f t="shared" si="518"/>
        <v>218.76040000000006</v>
      </c>
      <c r="AG861" s="204"/>
      <c r="AK861" s="342"/>
      <c r="AM861" s="352"/>
      <c r="AN861" s="345"/>
      <c r="AP861" s="347"/>
      <c r="AQ861" s="347"/>
    </row>
    <row r="862" spans="1:43" s="176" customFormat="1" ht="16.5" hidden="1" customHeight="1" outlineLevel="2">
      <c r="A862" s="168"/>
      <c r="B862" s="195" t="s">
        <v>906</v>
      </c>
      <c r="C862" s="236">
        <f>$H$2089</f>
        <v>0</v>
      </c>
      <c r="D862" s="188">
        <f t="shared" ref="D862:D864" si="519">C862</f>
        <v>0</v>
      </c>
      <c r="E862" s="188">
        <f t="shared" si="517"/>
        <v>0</v>
      </c>
      <c r="F862" s="188">
        <f t="shared" si="517"/>
        <v>0</v>
      </c>
      <c r="G862" s="188">
        <f t="shared" si="517"/>
        <v>0</v>
      </c>
      <c r="H862" s="188">
        <f t="shared" si="517"/>
        <v>0</v>
      </c>
      <c r="I862" s="188">
        <f t="shared" si="517"/>
        <v>0</v>
      </c>
      <c r="J862" s="188">
        <f t="shared" si="517"/>
        <v>0</v>
      </c>
      <c r="K862" s="188">
        <f t="shared" si="517"/>
        <v>0</v>
      </c>
      <c r="L862" s="188">
        <f t="shared" si="517"/>
        <v>0</v>
      </c>
      <c r="M862" s="188">
        <f t="shared" si="517"/>
        <v>0</v>
      </c>
      <c r="N862" s="188">
        <f t="shared" si="517"/>
        <v>0</v>
      </c>
      <c r="O862" s="188">
        <f t="shared" si="517"/>
        <v>0</v>
      </c>
      <c r="P862" s="188">
        <f t="shared" si="517"/>
        <v>0</v>
      </c>
      <c r="Q862" s="188">
        <f t="shared" si="517"/>
        <v>0</v>
      </c>
      <c r="R862" s="188">
        <f t="shared" si="517"/>
        <v>0</v>
      </c>
      <c r="S862" s="188">
        <f t="shared" si="517"/>
        <v>0</v>
      </c>
      <c r="T862" s="188">
        <f t="shared" si="517"/>
        <v>0</v>
      </c>
      <c r="U862" s="188">
        <f t="shared" si="518"/>
        <v>0</v>
      </c>
      <c r="V862" s="188">
        <f t="shared" si="518"/>
        <v>0</v>
      </c>
      <c r="W862" s="188">
        <f t="shared" si="518"/>
        <v>0</v>
      </c>
      <c r="X862" s="188">
        <f t="shared" si="518"/>
        <v>0</v>
      </c>
      <c r="Y862" s="188">
        <f t="shared" si="518"/>
        <v>0</v>
      </c>
      <c r="Z862" s="188">
        <f t="shared" si="518"/>
        <v>0</v>
      </c>
      <c r="AA862" s="188">
        <f t="shared" si="518"/>
        <v>0</v>
      </c>
      <c r="AB862" s="188">
        <f t="shared" si="518"/>
        <v>0</v>
      </c>
      <c r="AC862" s="188">
        <f t="shared" si="518"/>
        <v>0</v>
      </c>
      <c r="AD862" s="188">
        <f t="shared" si="518"/>
        <v>0</v>
      </c>
      <c r="AE862" s="188">
        <f t="shared" si="518"/>
        <v>0</v>
      </c>
      <c r="AF862" s="188">
        <f t="shared" si="518"/>
        <v>0</v>
      </c>
      <c r="AG862" s="204"/>
      <c r="AK862" s="342"/>
      <c r="AM862" s="352"/>
      <c r="AN862" s="345"/>
      <c r="AP862" s="347"/>
      <c r="AQ862" s="347"/>
    </row>
    <row r="863" spans="1:43" s="176" customFormat="1" ht="16.5" hidden="1" customHeight="1" outlineLevel="2">
      <c r="A863" s="168"/>
      <c r="B863" s="195" t="s">
        <v>907</v>
      </c>
      <c r="C863" s="236">
        <f>$I$2089</f>
        <v>0</v>
      </c>
      <c r="D863" s="188">
        <f t="shared" si="519"/>
        <v>0</v>
      </c>
      <c r="E863" s="188">
        <f t="shared" si="517"/>
        <v>0</v>
      </c>
      <c r="F863" s="188">
        <f t="shared" si="517"/>
        <v>0</v>
      </c>
      <c r="G863" s="188">
        <f t="shared" si="517"/>
        <v>0</v>
      </c>
      <c r="H863" s="188">
        <f t="shared" si="517"/>
        <v>0</v>
      </c>
      <c r="I863" s="188">
        <f t="shared" si="517"/>
        <v>0</v>
      </c>
      <c r="J863" s="188">
        <f t="shared" si="517"/>
        <v>0</v>
      </c>
      <c r="K863" s="188">
        <f t="shared" si="517"/>
        <v>0</v>
      </c>
      <c r="L863" s="188">
        <f t="shared" si="517"/>
        <v>0</v>
      </c>
      <c r="M863" s="188">
        <f t="shared" si="517"/>
        <v>0</v>
      </c>
      <c r="N863" s="188">
        <f t="shared" si="517"/>
        <v>0</v>
      </c>
      <c r="O863" s="188">
        <f t="shared" si="517"/>
        <v>0</v>
      </c>
      <c r="P863" s="188">
        <f t="shared" si="517"/>
        <v>0</v>
      </c>
      <c r="Q863" s="188">
        <f t="shared" si="517"/>
        <v>0</v>
      </c>
      <c r="R863" s="188">
        <f t="shared" si="517"/>
        <v>0</v>
      </c>
      <c r="S863" s="188">
        <f t="shared" si="517"/>
        <v>0</v>
      </c>
      <c r="T863" s="188">
        <f t="shared" si="517"/>
        <v>0</v>
      </c>
      <c r="U863" s="188">
        <f t="shared" si="518"/>
        <v>0</v>
      </c>
      <c r="V863" s="188">
        <f t="shared" si="518"/>
        <v>0</v>
      </c>
      <c r="W863" s="188">
        <f t="shared" si="518"/>
        <v>0</v>
      </c>
      <c r="X863" s="188">
        <f t="shared" si="518"/>
        <v>0</v>
      </c>
      <c r="Y863" s="188">
        <f t="shared" si="518"/>
        <v>0</v>
      </c>
      <c r="Z863" s="188">
        <f t="shared" si="518"/>
        <v>0</v>
      </c>
      <c r="AA863" s="188">
        <f t="shared" si="518"/>
        <v>0</v>
      </c>
      <c r="AB863" s="188">
        <f t="shared" si="518"/>
        <v>0</v>
      </c>
      <c r="AC863" s="188">
        <f t="shared" si="518"/>
        <v>0</v>
      </c>
      <c r="AD863" s="188">
        <f t="shared" si="518"/>
        <v>0</v>
      </c>
      <c r="AE863" s="188">
        <f t="shared" si="518"/>
        <v>0</v>
      </c>
      <c r="AF863" s="188">
        <f t="shared" si="518"/>
        <v>0</v>
      </c>
      <c r="AG863" s="204"/>
      <c r="AK863" s="342"/>
      <c r="AM863" s="352"/>
      <c r="AN863" s="345"/>
      <c r="AP863" s="347"/>
      <c r="AQ863" s="347"/>
    </row>
    <row r="864" spans="1:43" s="176" customFormat="1" ht="16.5" hidden="1" customHeight="1" outlineLevel="2">
      <c r="A864" s="168"/>
      <c r="B864" s="195" t="s">
        <v>908</v>
      </c>
      <c r="C864" s="236">
        <f>$J$2089</f>
        <v>0</v>
      </c>
      <c r="D864" s="188">
        <f t="shared" si="519"/>
        <v>0</v>
      </c>
      <c r="E864" s="188">
        <f t="shared" si="517"/>
        <v>0</v>
      </c>
      <c r="F864" s="188">
        <f t="shared" si="517"/>
        <v>0</v>
      </c>
      <c r="G864" s="188">
        <f t="shared" si="517"/>
        <v>0</v>
      </c>
      <c r="H864" s="188">
        <f t="shared" si="517"/>
        <v>0</v>
      </c>
      <c r="I864" s="188">
        <f t="shared" si="517"/>
        <v>0</v>
      </c>
      <c r="J864" s="188">
        <f t="shared" si="517"/>
        <v>0</v>
      </c>
      <c r="K864" s="188">
        <f t="shared" si="517"/>
        <v>0</v>
      </c>
      <c r="L864" s="188">
        <f t="shared" si="517"/>
        <v>0</v>
      </c>
      <c r="M864" s="188">
        <f t="shared" si="517"/>
        <v>0</v>
      </c>
      <c r="N864" s="188">
        <f t="shared" si="517"/>
        <v>0</v>
      </c>
      <c r="O864" s="188">
        <f t="shared" si="517"/>
        <v>0</v>
      </c>
      <c r="P864" s="188">
        <f t="shared" si="517"/>
        <v>0</v>
      </c>
      <c r="Q864" s="188">
        <f t="shared" si="517"/>
        <v>0</v>
      </c>
      <c r="R864" s="188">
        <f t="shared" si="517"/>
        <v>0</v>
      </c>
      <c r="S864" s="188">
        <f t="shared" si="517"/>
        <v>0</v>
      </c>
      <c r="T864" s="188">
        <f t="shared" si="517"/>
        <v>0</v>
      </c>
      <c r="U864" s="188">
        <f t="shared" si="518"/>
        <v>0</v>
      </c>
      <c r="V864" s="188">
        <f t="shared" si="518"/>
        <v>0</v>
      </c>
      <c r="W864" s="188">
        <f t="shared" si="518"/>
        <v>0</v>
      </c>
      <c r="X864" s="188">
        <f t="shared" si="518"/>
        <v>0</v>
      </c>
      <c r="Y864" s="188">
        <f t="shared" si="518"/>
        <v>0</v>
      </c>
      <c r="Z864" s="188">
        <f t="shared" si="518"/>
        <v>0</v>
      </c>
      <c r="AA864" s="188">
        <f t="shared" si="518"/>
        <v>0</v>
      </c>
      <c r="AB864" s="188">
        <f t="shared" si="518"/>
        <v>0</v>
      </c>
      <c r="AC864" s="188">
        <f t="shared" si="518"/>
        <v>0</v>
      </c>
      <c r="AD864" s="188">
        <f t="shared" si="518"/>
        <v>0</v>
      </c>
      <c r="AE864" s="188">
        <f t="shared" si="518"/>
        <v>0</v>
      </c>
      <c r="AF864" s="188">
        <f t="shared" si="518"/>
        <v>0</v>
      </c>
      <c r="AG864" s="204"/>
      <c r="AH864" s="209"/>
      <c r="AK864" s="342"/>
      <c r="AM864" s="352"/>
      <c r="AN864" s="345"/>
      <c r="AP864" s="347"/>
      <c r="AQ864" s="347"/>
    </row>
    <row r="865" spans="1:43" ht="3" hidden="1" customHeight="1" outlineLevel="2">
      <c r="A865" s="168"/>
      <c r="B865" s="198"/>
      <c r="C865" s="192"/>
      <c r="D865" s="193"/>
      <c r="E865" s="192"/>
      <c r="F865" s="192"/>
      <c r="G865" s="192"/>
      <c r="H865" s="192"/>
      <c r="I865" s="192"/>
      <c r="J865" s="192"/>
      <c r="K865" s="192"/>
      <c r="L865" s="192"/>
      <c r="M865" s="192"/>
      <c r="N865" s="192"/>
      <c r="O865" s="192"/>
      <c r="P865" s="192"/>
      <c r="Q865" s="192"/>
      <c r="R865" s="192"/>
      <c r="S865" s="192"/>
      <c r="T865" s="192"/>
      <c r="U865" s="192"/>
      <c r="V865" s="192"/>
      <c r="W865" s="192"/>
      <c r="X865" s="192"/>
      <c r="Y865" s="192"/>
      <c r="Z865" s="192"/>
      <c r="AA865" s="192"/>
      <c r="AB865" s="192"/>
      <c r="AC865" s="192"/>
      <c r="AD865" s="192"/>
      <c r="AE865" s="192"/>
      <c r="AF865" s="192"/>
      <c r="AG865" s="219"/>
      <c r="AH865" s="214"/>
      <c r="AK865" s="342"/>
      <c r="AM865" s="352"/>
      <c r="AN865" s="345"/>
      <c r="AP865" s="345"/>
      <c r="AQ865" s="345"/>
    </row>
    <row r="866" spans="1:43" s="214" customFormat="1" ht="16.5" hidden="1" customHeight="1" outlineLevel="1">
      <c r="A866" s="211"/>
      <c r="B866" s="212" t="s">
        <v>909</v>
      </c>
      <c r="C866" s="213">
        <f t="shared" ref="C866:AF866" si="520">SUM(C867,C870,C873)*12/10^3</f>
        <v>6.0992600000000001</v>
      </c>
      <c r="D866" s="213">
        <f t="shared" si="520"/>
        <v>6.0992600000000001</v>
      </c>
      <c r="E866" s="213">
        <f t="shared" si="520"/>
        <v>6.0992600000000001</v>
      </c>
      <c r="F866" s="213">
        <f t="shared" si="520"/>
        <v>6.0992600000000001</v>
      </c>
      <c r="G866" s="213">
        <f t="shared" si="520"/>
        <v>6.0992600000000001</v>
      </c>
      <c r="H866" s="213">
        <f t="shared" si="520"/>
        <v>6.0992600000000001</v>
      </c>
      <c r="I866" s="213">
        <f t="shared" si="520"/>
        <v>6.0992600000000001</v>
      </c>
      <c r="J866" s="213">
        <f t="shared" si="520"/>
        <v>6.0992600000000001</v>
      </c>
      <c r="K866" s="213">
        <f t="shared" si="520"/>
        <v>6.0992600000000001</v>
      </c>
      <c r="L866" s="213">
        <f t="shared" si="520"/>
        <v>6.0992600000000001</v>
      </c>
      <c r="M866" s="213">
        <f t="shared" si="520"/>
        <v>6.0992600000000001</v>
      </c>
      <c r="N866" s="213">
        <f t="shared" si="520"/>
        <v>6.0992600000000001</v>
      </c>
      <c r="O866" s="213">
        <f t="shared" si="520"/>
        <v>6.0992600000000001</v>
      </c>
      <c r="P866" s="213">
        <f t="shared" si="520"/>
        <v>6.0992600000000001</v>
      </c>
      <c r="Q866" s="213">
        <f t="shared" si="520"/>
        <v>6.0992600000000001</v>
      </c>
      <c r="R866" s="213">
        <f t="shared" si="520"/>
        <v>6.0992600000000001</v>
      </c>
      <c r="S866" s="213">
        <f t="shared" si="520"/>
        <v>6.0992600000000001</v>
      </c>
      <c r="T866" s="213">
        <f t="shared" si="520"/>
        <v>6.0992600000000001</v>
      </c>
      <c r="U866" s="213">
        <f t="shared" si="520"/>
        <v>6.0992600000000001</v>
      </c>
      <c r="V866" s="213">
        <f t="shared" si="520"/>
        <v>6.0992600000000001</v>
      </c>
      <c r="W866" s="213">
        <f t="shared" si="520"/>
        <v>6.0992600000000001</v>
      </c>
      <c r="X866" s="213">
        <f t="shared" si="520"/>
        <v>6.0992600000000001</v>
      </c>
      <c r="Y866" s="213">
        <f t="shared" si="520"/>
        <v>6.0992600000000001</v>
      </c>
      <c r="Z866" s="213">
        <f t="shared" si="520"/>
        <v>6.0992600000000001</v>
      </c>
      <c r="AA866" s="213">
        <f t="shared" si="520"/>
        <v>6.0992600000000001</v>
      </c>
      <c r="AB866" s="213">
        <f t="shared" si="520"/>
        <v>6.0992600000000001</v>
      </c>
      <c r="AC866" s="213">
        <f t="shared" si="520"/>
        <v>6.0992600000000001</v>
      </c>
      <c r="AD866" s="213">
        <f t="shared" si="520"/>
        <v>6.0992600000000001</v>
      </c>
      <c r="AE866" s="213">
        <f t="shared" si="520"/>
        <v>6.0992600000000001</v>
      </c>
      <c r="AF866" s="213">
        <f t="shared" si="520"/>
        <v>6.0992600000000001</v>
      </c>
      <c r="AG866" s="563">
        <f>SUM(C866:AF866)</f>
        <v>182.97779999999989</v>
      </c>
      <c r="AH866" s="209"/>
      <c r="AJ866" s="221"/>
      <c r="AK866" s="342"/>
      <c r="AM866" s="352"/>
      <c r="AN866" s="345"/>
      <c r="AP866" s="351"/>
      <c r="AQ866" s="351"/>
    </row>
    <row r="867" spans="1:43" s="209" customFormat="1" ht="16.5" hidden="1" customHeight="1" outlineLevel="2">
      <c r="A867" s="206"/>
      <c r="B867" s="153" t="s">
        <v>885</v>
      </c>
      <c r="C867" s="218">
        <f>C868*C869</f>
        <v>176.32833333333335</v>
      </c>
      <c r="D867" s="218">
        <f t="shared" ref="D867:AF867" si="521">D868*D869</f>
        <v>176.32833333333335</v>
      </c>
      <c r="E867" s="218">
        <f t="shared" si="521"/>
        <v>176.32833333333335</v>
      </c>
      <c r="F867" s="218">
        <f t="shared" si="521"/>
        <v>176.32833333333335</v>
      </c>
      <c r="G867" s="218">
        <f t="shared" si="521"/>
        <v>176.32833333333335</v>
      </c>
      <c r="H867" s="218">
        <f t="shared" si="521"/>
        <v>176.32833333333335</v>
      </c>
      <c r="I867" s="218">
        <f t="shared" si="521"/>
        <v>176.32833333333335</v>
      </c>
      <c r="J867" s="218">
        <f t="shared" si="521"/>
        <v>176.32833333333335</v>
      </c>
      <c r="K867" s="218">
        <f t="shared" si="521"/>
        <v>176.32833333333335</v>
      </c>
      <c r="L867" s="218">
        <f t="shared" si="521"/>
        <v>176.32833333333335</v>
      </c>
      <c r="M867" s="218">
        <f t="shared" si="521"/>
        <v>176.32833333333335</v>
      </c>
      <c r="N867" s="218">
        <f t="shared" si="521"/>
        <v>176.32833333333335</v>
      </c>
      <c r="O867" s="218">
        <f t="shared" si="521"/>
        <v>176.32833333333335</v>
      </c>
      <c r="P867" s="218">
        <f t="shared" si="521"/>
        <v>176.32833333333335</v>
      </c>
      <c r="Q867" s="218">
        <f t="shared" si="521"/>
        <v>176.32833333333335</v>
      </c>
      <c r="R867" s="218">
        <f t="shared" si="521"/>
        <v>176.32833333333335</v>
      </c>
      <c r="S867" s="218">
        <f t="shared" si="521"/>
        <v>176.32833333333335</v>
      </c>
      <c r="T867" s="218">
        <f t="shared" si="521"/>
        <v>176.32833333333335</v>
      </c>
      <c r="U867" s="218">
        <f t="shared" si="521"/>
        <v>176.32833333333335</v>
      </c>
      <c r="V867" s="218">
        <f t="shared" si="521"/>
        <v>176.32833333333335</v>
      </c>
      <c r="W867" s="218">
        <f t="shared" si="521"/>
        <v>176.32833333333335</v>
      </c>
      <c r="X867" s="218">
        <f t="shared" si="521"/>
        <v>176.32833333333335</v>
      </c>
      <c r="Y867" s="218">
        <f t="shared" si="521"/>
        <v>176.32833333333335</v>
      </c>
      <c r="Z867" s="218">
        <f t="shared" si="521"/>
        <v>176.32833333333335</v>
      </c>
      <c r="AA867" s="218">
        <f t="shared" si="521"/>
        <v>176.32833333333335</v>
      </c>
      <c r="AB867" s="218">
        <f t="shared" si="521"/>
        <v>176.32833333333335</v>
      </c>
      <c r="AC867" s="218">
        <f t="shared" si="521"/>
        <v>176.32833333333335</v>
      </c>
      <c r="AD867" s="218">
        <f t="shared" si="521"/>
        <v>176.32833333333335</v>
      </c>
      <c r="AE867" s="218">
        <f t="shared" si="521"/>
        <v>176.32833333333335</v>
      </c>
      <c r="AF867" s="218">
        <f t="shared" si="521"/>
        <v>176.32833333333335</v>
      </c>
      <c r="AG867" s="210"/>
      <c r="AH867" s="176"/>
      <c r="AK867" s="342"/>
      <c r="AM867" s="352"/>
      <c r="AN867" s="345"/>
      <c r="AP867" s="349"/>
      <c r="AQ867" s="349"/>
    </row>
    <row r="868" spans="1:43" s="176" customFormat="1" ht="16.5" hidden="1" customHeight="1" outlineLevel="2">
      <c r="A868" s="168"/>
      <c r="B868" s="195" t="s">
        <v>839</v>
      </c>
      <c r="C868" s="188">
        <f t="shared" ref="C868:AF868" si="522">C812</f>
        <v>1</v>
      </c>
      <c r="D868" s="188">
        <f t="shared" si="522"/>
        <v>1</v>
      </c>
      <c r="E868" s="188">
        <f t="shared" si="522"/>
        <v>1</v>
      </c>
      <c r="F868" s="188">
        <f t="shared" si="522"/>
        <v>1</v>
      </c>
      <c r="G868" s="188">
        <f t="shared" si="522"/>
        <v>1</v>
      </c>
      <c r="H868" s="188">
        <f t="shared" si="522"/>
        <v>1</v>
      </c>
      <c r="I868" s="188">
        <f t="shared" si="522"/>
        <v>1</v>
      </c>
      <c r="J868" s="188">
        <f t="shared" si="522"/>
        <v>1</v>
      </c>
      <c r="K868" s="188">
        <f t="shared" si="522"/>
        <v>1</v>
      </c>
      <c r="L868" s="188">
        <f t="shared" si="522"/>
        <v>1</v>
      </c>
      <c r="M868" s="188">
        <f t="shared" si="522"/>
        <v>1</v>
      </c>
      <c r="N868" s="188">
        <f t="shared" si="522"/>
        <v>1</v>
      </c>
      <c r="O868" s="188">
        <f t="shared" si="522"/>
        <v>1</v>
      </c>
      <c r="P868" s="188">
        <f t="shared" si="522"/>
        <v>1</v>
      </c>
      <c r="Q868" s="188">
        <f t="shared" si="522"/>
        <v>1</v>
      </c>
      <c r="R868" s="188">
        <f t="shared" si="522"/>
        <v>1</v>
      </c>
      <c r="S868" s="188">
        <f t="shared" si="522"/>
        <v>1</v>
      </c>
      <c r="T868" s="188">
        <f t="shared" si="522"/>
        <v>1</v>
      </c>
      <c r="U868" s="188">
        <f t="shared" si="522"/>
        <v>1</v>
      </c>
      <c r="V868" s="188">
        <f t="shared" si="522"/>
        <v>1</v>
      </c>
      <c r="W868" s="188">
        <f t="shared" si="522"/>
        <v>1</v>
      </c>
      <c r="X868" s="188">
        <f t="shared" si="522"/>
        <v>1</v>
      </c>
      <c r="Y868" s="188">
        <f t="shared" si="522"/>
        <v>1</v>
      </c>
      <c r="Z868" s="188">
        <f t="shared" si="522"/>
        <v>1</v>
      </c>
      <c r="AA868" s="188">
        <f t="shared" si="522"/>
        <v>1</v>
      </c>
      <c r="AB868" s="188">
        <f t="shared" si="522"/>
        <v>1</v>
      </c>
      <c r="AC868" s="188">
        <f t="shared" si="522"/>
        <v>1</v>
      </c>
      <c r="AD868" s="188">
        <f t="shared" si="522"/>
        <v>1</v>
      </c>
      <c r="AE868" s="188">
        <f t="shared" si="522"/>
        <v>1</v>
      </c>
      <c r="AF868" s="188">
        <f t="shared" si="522"/>
        <v>1</v>
      </c>
      <c r="AG868" s="204"/>
      <c r="AK868" s="342"/>
      <c r="AM868" s="352"/>
      <c r="AN868" s="345"/>
      <c r="AP868" s="347"/>
      <c r="AQ868" s="347"/>
    </row>
    <row r="869" spans="1:43" s="176" customFormat="1" ht="16.5" hidden="1" customHeight="1" outlineLevel="2">
      <c r="A869" s="168"/>
      <c r="B869" s="195" t="s">
        <v>840</v>
      </c>
      <c r="C869" s="191">
        <f>$C$1995</f>
        <v>176.32833333333335</v>
      </c>
      <c r="D869" s="188">
        <f>C869</f>
        <v>176.32833333333335</v>
      </c>
      <c r="E869" s="188">
        <f t="shared" ref="E869:AF869" si="523">D869</f>
        <v>176.32833333333335</v>
      </c>
      <c r="F869" s="188">
        <f t="shared" si="523"/>
        <v>176.32833333333335</v>
      </c>
      <c r="G869" s="188">
        <f t="shared" si="523"/>
        <v>176.32833333333335</v>
      </c>
      <c r="H869" s="188">
        <f t="shared" si="523"/>
        <v>176.32833333333335</v>
      </c>
      <c r="I869" s="188">
        <f t="shared" si="523"/>
        <v>176.32833333333335</v>
      </c>
      <c r="J869" s="188">
        <f t="shared" si="523"/>
        <v>176.32833333333335</v>
      </c>
      <c r="K869" s="188">
        <f t="shared" si="523"/>
        <v>176.32833333333335</v>
      </c>
      <c r="L869" s="188">
        <f t="shared" si="523"/>
        <v>176.32833333333335</v>
      </c>
      <c r="M869" s="188">
        <f t="shared" si="523"/>
        <v>176.32833333333335</v>
      </c>
      <c r="N869" s="188">
        <f t="shared" si="523"/>
        <v>176.32833333333335</v>
      </c>
      <c r="O869" s="188">
        <f t="shared" si="523"/>
        <v>176.32833333333335</v>
      </c>
      <c r="P869" s="188">
        <f t="shared" si="523"/>
        <v>176.32833333333335</v>
      </c>
      <c r="Q869" s="188">
        <f t="shared" si="523"/>
        <v>176.32833333333335</v>
      </c>
      <c r="R869" s="188">
        <f t="shared" si="523"/>
        <v>176.32833333333335</v>
      </c>
      <c r="S869" s="188">
        <f t="shared" si="523"/>
        <v>176.32833333333335</v>
      </c>
      <c r="T869" s="188">
        <f t="shared" si="523"/>
        <v>176.32833333333335</v>
      </c>
      <c r="U869" s="188">
        <f t="shared" si="523"/>
        <v>176.32833333333335</v>
      </c>
      <c r="V869" s="188">
        <f t="shared" si="523"/>
        <v>176.32833333333335</v>
      </c>
      <c r="W869" s="188">
        <f t="shared" si="523"/>
        <v>176.32833333333335</v>
      </c>
      <c r="X869" s="188">
        <f t="shared" si="523"/>
        <v>176.32833333333335</v>
      </c>
      <c r="Y869" s="188">
        <f t="shared" si="523"/>
        <v>176.32833333333335</v>
      </c>
      <c r="Z869" s="188">
        <f t="shared" si="523"/>
        <v>176.32833333333335</v>
      </c>
      <c r="AA869" s="188">
        <f t="shared" si="523"/>
        <v>176.32833333333335</v>
      </c>
      <c r="AB869" s="188">
        <f t="shared" si="523"/>
        <v>176.32833333333335</v>
      </c>
      <c r="AC869" s="188">
        <f t="shared" si="523"/>
        <v>176.32833333333335</v>
      </c>
      <c r="AD869" s="188">
        <f t="shared" si="523"/>
        <v>176.32833333333335</v>
      </c>
      <c r="AE869" s="188">
        <f t="shared" si="523"/>
        <v>176.32833333333335</v>
      </c>
      <c r="AF869" s="188">
        <f t="shared" si="523"/>
        <v>176.32833333333335</v>
      </c>
      <c r="AG869" s="204"/>
      <c r="AH869" s="209"/>
      <c r="AK869" s="342"/>
      <c r="AM869" s="352"/>
      <c r="AN869" s="345"/>
      <c r="AP869" s="347"/>
      <c r="AQ869" s="347"/>
    </row>
    <row r="870" spans="1:43" s="209" customFormat="1" ht="16.5" hidden="1" customHeight="1" outlineLevel="2">
      <c r="A870" s="206"/>
      <c r="B870" s="153" t="s">
        <v>892</v>
      </c>
      <c r="C870" s="218">
        <f>C871*C872</f>
        <v>331.94333333333333</v>
      </c>
      <c r="D870" s="218">
        <f t="shared" ref="D870:AF870" si="524">D871*D872</f>
        <v>331.94333333333333</v>
      </c>
      <c r="E870" s="218">
        <f t="shared" si="524"/>
        <v>331.94333333333333</v>
      </c>
      <c r="F870" s="218">
        <f t="shared" si="524"/>
        <v>331.94333333333333</v>
      </c>
      <c r="G870" s="218">
        <f t="shared" si="524"/>
        <v>331.94333333333333</v>
      </c>
      <c r="H870" s="218">
        <f t="shared" si="524"/>
        <v>331.94333333333333</v>
      </c>
      <c r="I870" s="218">
        <f t="shared" si="524"/>
        <v>331.94333333333333</v>
      </c>
      <c r="J870" s="218">
        <f t="shared" si="524"/>
        <v>331.94333333333333</v>
      </c>
      <c r="K870" s="218">
        <f t="shared" si="524"/>
        <v>331.94333333333333</v>
      </c>
      <c r="L870" s="218">
        <f t="shared" si="524"/>
        <v>331.94333333333333</v>
      </c>
      <c r="M870" s="218">
        <f t="shared" si="524"/>
        <v>331.94333333333333</v>
      </c>
      <c r="N870" s="218">
        <f t="shared" si="524"/>
        <v>331.94333333333333</v>
      </c>
      <c r="O870" s="218">
        <f t="shared" si="524"/>
        <v>331.94333333333333</v>
      </c>
      <c r="P870" s="218">
        <f t="shared" si="524"/>
        <v>331.94333333333333</v>
      </c>
      <c r="Q870" s="218">
        <f t="shared" si="524"/>
        <v>331.94333333333333</v>
      </c>
      <c r="R870" s="218">
        <f t="shared" si="524"/>
        <v>331.94333333333333</v>
      </c>
      <c r="S870" s="218">
        <f t="shared" si="524"/>
        <v>331.94333333333333</v>
      </c>
      <c r="T870" s="218">
        <f t="shared" si="524"/>
        <v>331.94333333333333</v>
      </c>
      <c r="U870" s="218">
        <f t="shared" si="524"/>
        <v>331.94333333333333</v>
      </c>
      <c r="V870" s="218">
        <f t="shared" si="524"/>
        <v>331.94333333333333</v>
      </c>
      <c r="W870" s="218">
        <f t="shared" si="524"/>
        <v>331.94333333333333</v>
      </c>
      <c r="X870" s="218">
        <f t="shared" si="524"/>
        <v>331.94333333333333</v>
      </c>
      <c r="Y870" s="218">
        <f t="shared" si="524"/>
        <v>331.94333333333333</v>
      </c>
      <c r="Z870" s="218">
        <f t="shared" si="524"/>
        <v>331.94333333333333</v>
      </c>
      <c r="AA870" s="218">
        <f t="shared" si="524"/>
        <v>331.94333333333333</v>
      </c>
      <c r="AB870" s="218">
        <f t="shared" si="524"/>
        <v>331.94333333333333</v>
      </c>
      <c r="AC870" s="218">
        <f t="shared" si="524"/>
        <v>331.94333333333333</v>
      </c>
      <c r="AD870" s="218">
        <f t="shared" si="524"/>
        <v>331.94333333333333</v>
      </c>
      <c r="AE870" s="218">
        <f t="shared" si="524"/>
        <v>331.94333333333333</v>
      </c>
      <c r="AF870" s="218">
        <f t="shared" si="524"/>
        <v>331.94333333333333</v>
      </c>
      <c r="AG870" s="210"/>
      <c r="AH870" s="176"/>
      <c r="AK870" s="342"/>
      <c r="AM870" s="352"/>
      <c r="AN870" s="345"/>
      <c r="AP870" s="349"/>
      <c r="AQ870" s="349"/>
    </row>
    <row r="871" spans="1:43" s="176" customFormat="1" ht="16.5" hidden="1" customHeight="1" outlineLevel="2">
      <c r="A871" s="168"/>
      <c r="B871" s="195" t="s">
        <v>839</v>
      </c>
      <c r="C871" s="188">
        <f t="shared" ref="C871:AF871" si="525">C819</f>
        <v>1</v>
      </c>
      <c r="D871" s="188">
        <f t="shared" si="525"/>
        <v>1</v>
      </c>
      <c r="E871" s="188">
        <f t="shared" si="525"/>
        <v>1</v>
      </c>
      <c r="F871" s="188">
        <f t="shared" si="525"/>
        <v>1</v>
      </c>
      <c r="G871" s="188">
        <f t="shared" si="525"/>
        <v>1</v>
      </c>
      <c r="H871" s="188">
        <f t="shared" si="525"/>
        <v>1</v>
      </c>
      <c r="I871" s="188">
        <f t="shared" si="525"/>
        <v>1</v>
      </c>
      <c r="J871" s="188">
        <f t="shared" si="525"/>
        <v>1</v>
      </c>
      <c r="K871" s="188">
        <f t="shared" si="525"/>
        <v>1</v>
      </c>
      <c r="L871" s="188">
        <f t="shared" si="525"/>
        <v>1</v>
      </c>
      <c r="M871" s="188">
        <f t="shared" si="525"/>
        <v>1</v>
      </c>
      <c r="N871" s="188">
        <f t="shared" si="525"/>
        <v>1</v>
      </c>
      <c r="O871" s="188">
        <f t="shared" si="525"/>
        <v>1</v>
      </c>
      <c r="P871" s="188">
        <f t="shared" si="525"/>
        <v>1</v>
      </c>
      <c r="Q871" s="188">
        <f t="shared" si="525"/>
        <v>1</v>
      </c>
      <c r="R871" s="188">
        <f t="shared" si="525"/>
        <v>1</v>
      </c>
      <c r="S871" s="188">
        <f t="shared" si="525"/>
        <v>1</v>
      </c>
      <c r="T871" s="188">
        <f t="shared" si="525"/>
        <v>1</v>
      </c>
      <c r="U871" s="188">
        <f t="shared" si="525"/>
        <v>1</v>
      </c>
      <c r="V871" s="188">
        <f t="shared" si="525"/>
        <v>1</v>
      </c>
      <c r="W871" s="188">
        <f t="shared" si="525"/>
        <v>1</v>
      </c>
      <c r="X871" s="188">
        <f t="shared" si="525"/>
        <v>1</v>
      </c>
      <c r="Y871" s="188">
        <f t="shared" si="525"/>
        <v>1</v>
      </c>
      <c r="Z871" s="188">
        <f t="shared" si="525"/>
        <v>1</v>
      </c>
      <c r="AA871" s="188">
        <f t="shared" si="525"/>
        <v>1</v>
      </c>
      <c r="AB871" s="188">
        <f t="shared" si="525"/>
        <v>1</v>
      </c>
      <c r="AC871" s="188">
        <f t="shared" si="525"/>
        <v>1</v>
      </c>
      <c r="AD871" s="188">
        <f t="shared" si="525"/>
        <v>1</v>
      </c>
      <c r="AE871" s="188">
        <f t="shared" si="525"/>
        <v>1</v>
      </c>
      <c r="AF871" s="188">
        <f t="shared" si="525"/>
        <v>1</v>
      </c>
      <c r="AG871" s="204"/>
      <c r="AK871" s="342"/>
      <c r="AM871" s="352"/>
      <c r="AN871" s="345"/>
      <c r="AP871" s="347"/>
      <c r="AQ871" s="347"/>
    </row>
    <row r="872" spans="1:43" s="176" customFormat="1" ht="16.5" hidden="1" customHeight="1" outlineLevel="2">
      <c r="A872" s="168"/>
      <c r="B872" s="195" t="s">
        <v>840</v>
      </c>
      <c r="C872" s="191">
        <f>$C$1997</f>
        <v>331.94333333333333</v>
      </c>
      <c r="D872" s="188">
        <f>C872</f>
        <v>331.94333333333333</v>
      </c>
      <c r="E872" s="188">
        <f t="shared" ref="E872:AF872" si="526">D872</f>
        <v>331.94333333333333</v>
      </c>
      <c r="F872" s="188">
        <f t="shared" si="526"/>
        <v>331.94333333333333</v>
      </c>
      <c r="G872" s="188">
        <f t="shared" si="526"/>
        <v>331.94333333333333</v>
      </c>
      <c r="H872" s="188">
        <f t="shared" si="526"/>
        <v>331.94333333333333</v>
      </c>
      <c r="I872" s="188">
        <f t="shared" si="526"/>
        <v>331.94333333333333</v>
      </c>
      <c r="J872" s="188">
        <f t="shared" si="526"/>
        <v>331.94333333333333</v>
      </c>
      <c r="K872" s="188">
        <f t="shared" si="526"/>
        <v>331.94333333333333</v>
      </c>
      <c r="L872" s="188">
        <f t="shared" si="526"/>
        <v>331.94333333333333</v>
      </c>
      <c r="M872" s="188">
        <f t="shared" si="526"/>
        <v>331.94333333333333</v>
      </c>
      <c r="N872" s="188">
        <f t="shared" si="526"/>
        <v>331.94333333333333</v>
      </c>
      <c r="O872" s="188">
        <f t="shared" si="526"/>
        <v>331.94333333333333</v>
      </c>
      <c r="P872" s="188">
        <f t="shared" si="526"/>
        <v>331.94333333333333</v>
      </c>
      <c r="Q872" s="188">
        <f t="shared" si="526"/>
        <v>331.94333333333333</v>
      </c>
      <c r="R872" s="188">
        <f t="shared" si="526"/>
        <v>331.94333333333333</v>
      </c>
      <c r="S872" s="188">
        <f t="shared" si="526"/>
        <v>331.94333333333333</v>
      </c>
      <c r="T872" s="188">
        <f t="shared" si="526"/>
        <v>331.94333333333333</v>
      </c>
      <c r="U872" s="188">
        <f t="shared" si="526"/>
        <v>331.94333333333333</v>
      </c>
      <c r="V872" s="188">
        <f t="shared" si="526"/>
        <v>331.94333333333333</v>
      </c>
      <c r="W872" s="188">
        <f t="shared" si="526"/>
        <v>331.94333333333333</v>
      </c>
      <c r="X872" s="188">
        <f t="shared" si="526"/>
        <v>331.94333333333333</v>
      </c>
      <c r="Y872" s="188">
        <f t="shared" si="526"/>
        <v>331.94333333333333</v>
      </c>
      <c r="Z872" s="188">
        <f t="shared" si="526"/>
        <v>331.94333333333333</v>
      </c>
      <c r="AA872" s="188">
        <f t="shared" si="526"/>
        <v>331.94333333333333</v>
      </c>
      <c r="AB872" s="188">
        <f t="shared" si="526"/>
        <v>331.94333333333333</v>
      </c>
      <c r="AC872" s="188">
        <f t="shared" si="526"/>
        <v>331.94333333333333</v>
      </c>
      <c r="AD872" s="188">
        <f t="shared" si="526"/>
        <v>331.94333333333333</v>
      </c>
      <c r="AE872" s="188">
        <f t="shared" si="526"/>
        <v>331.94333333333333</v>
      </c>
      <c r="AF872" s="188">
        <f t="shared" si="526"/>
        <v>331.94333333333333</v>
      </c>
      <c r="AG872" s="204"/>
      <c r="AH872" s="209"/>
      <c r="AK872" s="342"/>
      <c r="AM872" s="352"/>
      <c r="AN872" s="345"/>
      <c r="AP872" s="347"/>
      <c r="AQ872" s="347"/>
    </row>
    <row r="873" spans="1:43" s="209" customFormat="1" ht="16.5" hidden="1" customHeight="1" outlineLevel="2">
      <c r="A873" s="206"/>
      <c r="B873" s="153" t="s">
        <v>910</v>
      </c>
      <c r="C873" s="218">
        <f>C874*C875</f>
        <v>0</v>
      </c>
      <c r="D873" s="218">
        <f t="shared" ref="D873:AF873" si="527">D874*D875</f>
        <v>0</v>
      </c>
      <c r="E873" s="218">
        <f t="shared" si="527"/>
        <v>0</v>
      </c>
      <c r="F873" s="218">
        <f t="shared" si="527"/>
        <v>0</v>
      </c>
      <c r="G873" s="218">
        <f t="shared" si="527"/>
        <v>0</v>
      </c>
      <c r="H873" s="218">
        <f t="shared" si="527"/>
        <v>0</v>
      </c>
      <c r="I873" s="218">
        <f t="shared" si="527"/>
        <v>0</v>
      </c>
      <c r="J873" s="218">
        <f t="shared" si="527"/>
        <v>0</v>
      </c>
      <c r="K873" s="218">
        <f t="shared" si="527"/>
        <v>0</v>
      </c>
      <c r="L873" s="218">
        <f t="shared" si="527"/>
        <v>0</v>
      </c>
      <c r="M873" s="218">
        <f t="shared" si="527"/>
        <v>0</v>
      </c>
      <c r="N873" s="218">
        <f t="shared" si="527"/>
        <v>0</v>
      </c>
      <c r="O873" s="218">
        <f t="shared" si="527"/>
        <v>0</v>
      </c>
      <c r="P873" s="218">
        <f t="shared" si="527"/>
        <v>0</v>
      </c>
      <c r="Q873" s="218">
        <f t="shared" si="527"/>
        <v>0</v>
      </c>
      <c r="R873" s="218">
        <f t="shared" si="527"/>
        <v>0</v>
      </c>
      <c r="S873" s="218">
        <f t="shared" si="527"/>
        <v>0</v>
      </c>
      <c r="T873" s="218">
        <f t="shared" si="527"/>
        <v>0</v>
      </c>
      <c r="U873" s="218">
        <f t="shared" si="527"/>
        <v>0</v>
      </c>
      <c r="V873" s="218">
        <f t="shared" si="527"/>
        <v>0</v>
      </c>
      <c r="W873" s="218">
        <f t="shared" si="527"/>
        <v>0</v>
      </c>
      <c r="X873" s="218">
        <f t="shared" si="527"/>
        <v>0</v>
      </c>
      <c r="Y873" s="218">
        <f t="shared" si="527"/>
        <v>0</v>
      </c>
      <c r="Z873" s="218">
        <f t="shared" si="527"/>
        <v>0</v>
      </c>
      <c r="AA873" s="218">
        <f t="shared" si="527"/>
        <v>0</v>
      </c>
      <c r="AB873" s="218">
        <f t="shared" si="527"/>
        <v>0</v>
      </c>
      <c r="AC873" s="218">
        <f t="shared" si="527"/>
        <v>0</v>
      </c>
      <c r="AD873" s="218">
        <f t="shared" si="527"/>
        <v>0</v>
      </c>
      <c r="AE873" s="218">
        <f t="shared" si="527"/>
        <v>0</v>
      </c>
      <c r="AF873" s="218">
        <f t="shared" si="527"/>
        <v>0</v>
      </c>
      <c r="AG873" s="210"/>
      <c r="AH873" s="176"/>
      <c r="AK873" s="342"/>
      <c r="AM873" s="352"/>
      <c r="AN873" s="345"/>
      <c r="AP873" s="349"/>
      <c r="AQ873" s="349"/>
    </row>
    <row r="874" spans="1:43" s="176" customFormat="1" ht="16.5" hidden="1" customHeight="1" outlineLevel="2">
      <c r="A874" s="168"/>
      <c r="B874" s="195" t="s">
        <v>839</v>
      </c>
      <c r="C874" s="188">
        <f t="shared" ref="C874:AF874" si="528">C826</f>
        <v>0</v>
      </c>
      <c r="D874" s="188">
        <f t="shared" si="528"/>
        <v>0</v>
      </c>
      <c r="E874" s="188">
        <f t="shared" si="528"/>
        <v>0</v>
      </c>
      <c r="F874" s="188">
        <f t="shared" si="528"/>
        <v>0</v>
      </c>
      <c r="G874" s="188">
        <f t="shared" si="528"/>
        <v>0</v>
      </c>
      <c r="H874" s="188">
        <f t="shared" si="528"/>
        <v>0</v>
      </c>
      <c r="I874" s="188">
        <f t="shared" si="528"/>
        <v>0</v>
      </c>
      <c r="J874" s="188">
        <f t="shared" si="528"/>
        <v>0</v>
      </c>
      <c r="K874" s="188">
        <f t="shared" si="528"/>
        <v>0</v>
      </c>
      <c r="L874" s="188">
        <f t="shared" si="528"/>
        <v>0</v>
      </c>
      <c r="M874" s="188">
        <f t="shared" si="528"/>
        <v>0</v>
      </c>
      <c r="N874" s="188">
        <f t="shared" si="528"/>
        <v>0</v>
      </c>
      <c r="O874" s="188">
        <f t="shared" si="528"/>
        <v>0</v>
      </c>
      <c r="P874" s="188">
        <f t="shared" si="528"/>
        <v>0</v>
      </c>
      <c r="Q874" s="188">
        <f t="shared" si="528"/>
        <v>0</v>
      </c>
      <c r="R874" s="188">
        <f t="shared" si="528"/>
        <v>0</v>
      </c>
      <c r="S874" s="188">
        <f t="shared" si="528"/>
        <v>0</v>
      </c>
      <c r="T874" s="188">
        <f t="shared" si="528"/>
        <v>0</v>
      </c>
      <c r="U874" s="188">
        <f t="shared" si="528"/>
        <v>0</v>
      </c>
      <c r="V874" s="188">
        <f t="shared" si="528"/>
        <v>0</v>
      </c>
      <c r="W874" s="188">
        <f t="shared" si="528"/>
        <v>0</v>
      </c>
      <c r="X874" s="188">
        <f t="shared" si="528"/>
        <v>0</v>
      </c>
      <c r="Y874" s="188">
        <f t="shared" si="528"/>
        <v>0</v>
      </c>
      <c r="Z874" s="188">
        <f t="shared" si="528"/>
        <v>0</v>
      </c>
      <c r="AA874" s="188">
        <f t="shared" si="528"/>
        <v>0</v>
      </c>
      <c r="AB874" s="188">
        <f t="shared" si="528"/>
        <v>0</v>
      </c>
      <c r="AC874" s="188">
        <f t="shared" si="528"/>
        <v>0</v>
      </c>
      <c r="AD874" s="188">
        <f t="shared" si="528"/>
        <v>0</v>
      </c>
      <c r="AE874" s="188">
        <f t="shared" si="528"/>
        <v>0</v>
      </c>
      <c r="AF874" s="188">
        <f t="shared" si="528"/>
        <v>0</v>
      </c>
      <c r="AG874" s="204"/>
      <c r="AK874" s="342"/>
      <c r="AM874" s="352"/>
      <c r="AN874" s="345"/>
      <c r="AP874" s="347"/>
      <c r="AQ874" s="347"/>
    </row>
    <row r="875" spans="1:43" s="176" customFormat="1" ht="16.5" hidden="1" customHeight="1" outlineLevel="2">
      <c r="A875" s="168"/>
      <c r="B875" s="195" t="s">
        <v>840</v>
      </c>
      <c r="C875" s="191">
        <f>$C$2001</f>
        <v>197.6816666666667</v>
      </c>
      <c r="D875" s="188">
        <f>C875</f>
        <v>197.6816666666667</v>
      </c>
      <c r="E875" s="188">
        <f t="shared" ref="E875:AF875" si="529">D875</f>
        <v>197.6816666666667</v>
      </c>
      <c r="F875" s="188">
        <f t="shared" si="529"/>
        <v>197.6816666666667</v>
      </c>
      <c r="G875" s="188">
        <f t="shared" si="529"/>
        <v>197.6816666666667</v>
      </c>
      <c r="H875" s="188">
        <f t="shared" si="529"/>
        <v>197.6816666666667</v>
      </c>
      <c r="I875" s="188">
        <f t="shared" si="529"/>
        <v>197.6816666666667</v>
      </c>
      <c r="J875" s="188">
        <f t="shared" si="529"/>
        <v>197.6816666666667</v>
      </c>
      <c r="K875" s="188">
        <f t="shared" si="529"/>
        <v>197.6816666666667</v>
      </c>
      <c r="L875" s="188">
        <f t="shared" si="529"/>
        <v>197.6816666666667</v>
      </c>
      <c r="M875" s="188">
        <f t="shared" si="529"/>
        <v>197.6816666666667</v>
      </c>
      <c r="N875" s="188">
        <f t="shared" si="529"/>
        <v>197.6816666666667</v>
      </c>
      <c r="O875" s="188">
        <f t="shared" si="529"/>
        <v>197.6816666666667</v>
      </c>
      <c r="P875" s="188">
        <f t="shared" si="529"/>
        <v>197.6816666666667</v>
      </c>
      <c r="Q875" s="188">
        <f t="shared" si="529"/>
        <v>197.6816666666667</v>
      </c>
      <c r="R875" s="188">
        <f t="shared" si="529"/>
        <v>197.6816666666667</v>
      </c>
      <c r="S875" s="188">
        <f t="shared" si="529"/>
        <v>197.6816666666667</v>
      </c>
      <c r="T875" s="188">
        <f t="shared" si="529"/>
        <v>197.6816666666667</v>
      </c>
      <c r="U875" s="188">
        <f t="shared" si="529"/>
        <v>197.6816666666667</v>
      </c>
      <c r="V875" s="188">
        <f t="shared" si="529"/>
        <v>197.6816666666667</v>
      </c>
      <c r="W875" s="188">
        <f t="shared" si="529"/>
        <v>197.6816666666667</v>
      </c>
      <c r="X875" s="188">
        <f t="shared" si="529"/>
        <v>197.6816666666667</v>
      </c>
      <c r="Y875" s="188">
        <f t="shared" si="529"/>
        <v>197.6816666666667</v>
      </c>
      <c r="Z875" s="188">
        <f t="shared" si="529"/>
        <v>197.6816666666667</v>
      </c>
      <c r="AA875" s="188">
        <f t="shared" si="529"/>
        <v>197.6816666666667</v>
      </c>
      <c r="AB875" s="188">
        <f t="shared" si="529"/>
        <v>197.6816666666667</v>
      </c>
      <c r="AC875" s="188">
        <f t="shared" si="529"/>
        <v>197.6816666666667</v>
      </c>
      <c r="AD875" s="188">
        <f t="shared" si="529"/>
        <v>197.6816666666667</v>
      </c>
      <c r="AE875" s="188">
        <f t="shared" si="529"/>
        <v>197.6816666666667</v>
      </c>
      <c r="AF875" s="188">
        <f t="shared" si="529"/>
        <v>197.6816666666667</v>
      </c>
      <c r="AG875" s="204"/>
      <c r="AH875" s="209"/>
      <c r="AK875" s="342"/>
      <c r="AM875" s="352"/>
      <c r="AN875" s="345"/>
      <c r="AP875" s="347"/>
      <c r="AQ875" s="347"/>
    </row>
    <row r="876" spans="1:43" s="176" customFormat="1" ht="3" hidden="1" customHeight="1" outlineLevel="2">
      <c r="A876" s="168"/>
      <c r="B876" s="195"/>
      <c r="C876" s="191"/>
      <c r="D876" s="188"/>
      <c r="E876" s="188"/>
      <c r="F876" s="188"/>
      <c r="G876" s="188"/>
      <c r="H876" s="188"/>
      <c r="I876" s="188"/>
      <c r="J876" s="188"/>
      <c r="K876" s="188"/>
      <c r="L876" s="188"/>
      <c r="M876" s="188"/>
      <c r="N876" s="188"/>
      <c r="O876" s="188"/>
      <c r="P876" s="188"/>
      <c r="Q876" s="188"/>
      <c r="R876" s="188"/>
      <c r="S876" s="188"/>
      <c r="T876" s="188"/>
      <c r="U876" s="188"/>
      <c r="V876" s="188"/>
      <c r="W876" s="188"/>
      <c r="X876" s="188"/>
      <c r="Y876" s="188"/>
      <c r="Z876" s="188"/>
      <c r="AA876" s="188"/>
      <c r="AB876" s="188"/>
      <c r="AC876" s="188"/>
      <c r="AD876" s="188"/>
      <c r="AE876" s="188"/>
      <c r="AF876" s="188"/>
      <c r="AG876" s="204"/>
      <c r="AK876" s="342"/>
      <c r="AM876" s="346"/>
      <c r="AN876" s="347"/>
      <c r="AP876" s="347"/>
      <c r="AQ876" s="347"/>
    </row>
    <row r="877" spans="1:43" ht="16.5" customHeight="1" collapsed="1">
      <c r="A877" s="168"/>
      <c r="B877" s="688" t="s">
        <v>937</v>
      </c>
      <c r="C877" s="689">
        <f>IF($C$2=0,SUM(C887,C892,C908,C925,C935,C953,C962,C976,C980,C997,C1027,C1031,C1069)*C9,0)</f>
        <v>414.32899900507942</v>
      </c>
      <c r="D877" s="689">
        <f t="shared" ref="D877:AF877" si="530">IF($C$2=0,SUM(D887,D892,D908,D925,D935,D953,D962,D976,D980,D997,D1027,D1031,D1069)*D9,0)</f>
        <v>462.93601868507949</v>
      </c>
      <c r="E877" s="689">
        <f t="shared" si="530"/>
        <v>462.93601868507949</v>
      </c>
      <c r="F877" s="689">
        <f t="shared" si="530"/>
        <v>462.93601868507949</v>
      </c>
      <c r="G877" s="689">
        <f t="shared" si="530"/>
        <v>462.93601868507949</v>
      </c>
      <c r="H877" s="689">
        <f t="shared" si="530"/>
        <v>462.93601868507949</v>
      </c>
      <c r="I877" s="689">
        <f t="shared" si="530"/>
        <v>462.93601868507949</v>
      </c>
      <c r="J877" s="689">
        <f t="shared" si="530"/>
        <v>462.93601868507949</v>
      </c>
      <c r="K877" s="689">
        <f t="shared" si="530"/>
        <v>462.93601868507949</v>
      </c>
      <c r="L877" s="689">
        <f t="shared" si="530"/>
        <v>462.93601868507949</v>
      </c>
      <c r="M877" s="689">
        <f t="shared" si="530"/>
        <v>462.93601868507949</v>
      </c>
      <c r="N877" s="689">
        <f t="shared" si="530"/>
        <v>462.93601868507949</v>
      </c>
      <c r="O877" s="689">
        <f t="shared" si="530"/>
        <v>462.93601868507949</v>
      </c>
      <c r="P877" s="689">
        <f t="shared" si="530"/>
        <v>462.93601868507949</v>
      </c>
      <c r="Q877" s="689">
        <f t="shared" si="530"/>
        <v>462.93601868507949</v>
      </c>
      <c r="R877" s="689">
        <f t="shared" si="530"/>
        <v>462.93601868507949</v>
      </c>
      <c r="S877" s="689">
        <f t="shared" si="530"/>
        <v>462.93601868507949</v>
      </c>
      <c r="T877" s="689">
        <f t="shared" si="530"/>
        <v>462.93601868507949</v>
      </c>
      <c r="U877" s="689">
        <f t="shared" si="530"/>
        <v>511.5430383650795</v>
      </c>
      <c r="V877" s="689">
        <f t="shared" si="530"/>
        <v>511.5430383650795</v>
      </c>
      <c r="W877" s="689">
        <f t="shared" si="530"/>
        <v>511.5430383650795</v>
      </c>
      <c r="X877" s="689">
        <f t="shared" si="530"/>
        <v>511.5430383650795</v>
      </c>
      <c r="Y877" s="689">
        <f t="shared" si="530"/>
        <v>511.5430383650795</v>
      </c>
      <c r="Z877" s="689">
        <f t="shared" si="530"/>
        <v>511.5430383650795</v>
      </c>
      <c r="AA877" s="689">
        <f t="shared" si="530"/>
        <v>511.5430383650795</v>
      </c>
      <c r="AB877" s="689">
        <f t="shared" si="530"/>
        <v>511.5430383650795</v>
      </c>
      <c r="AC877" s="689">
        <f t="shared" si="530"/>
        <v>511.5430383650795</v>
      </c>
      <c r="AD877" s="689">
        <f t="shared" si="530"/>
        <v>511.5430383650795</v>
      </c>
      <c r="AE877" s="689">
        <f t="shared" si="530"/>
        <v>511.5430383650795</v>
      </c>
      <c r="AF877" s="689">
        <f t="shared" si="530"/>
        <v>511.5430383650795</v>
      </c>
      <c r="AG877" s="690">
        <f>SUM(C877:AF877)</f>
        <v>14422.757777032388</v>
      </c>
      <c r="AH877" s="214"/>
      <c r="AJ877" s="342"/>
      <c r="AK877" s="169"/>
      <c r="AL877" s="343"/>
      <c r="AM877" s="345"/>
      <c r="AO877" s="345"/>
      <c r="AP877" s="344"/>
    </row>
    <row r="878" spans="1:43" s="176" customFormat="1" ht="3" customHeight="1">
      <c r="A878" s="168"/>
      <c r="B878" s="205"/>
      <c r="C878" s="184"/>
      <c r="D878" s="184"/>
      <c r="E878" s="185"/>
      <c r="F878" s="185"/>
      <c r="G878" s="185"/>
      <c r="H878" s="185"/>
      <c r="I878" s="185"/>
      <c r="J878" s="185"/>
      <c r="K878" s="185"/>
      <c r="L878" s="185"/>
      <c r="M878" s="185"/>
      <c r="N878" s="185"/>
      <c r="O878" s="185"/>
      <c r="P878" s="185"/>
      <c r="Q878" s="185"/>
      <c r="R878" s="185"/>
      <c r="S878" s="185"/>
      <c r="T878" s="185"/>
      <c r="U878" s="185"/>
      <c r="V878" s="185"/>
      <c r="W878" s="185"/>
      <c r="X878" s="185"/>
      <c r="Y878" s="185"/>
      <c r="Z878" s="185"/>
      <c r="AA878" s="185"/>
      <c r="AB878" s="185"/>
      <c r="AC878" s="185"/>
      <c r="AD878" s="185"/>
      <c r="AE878" s="185"/>
      <c r="AF878" s="185"/>
      <c r="AG878" s="204"/>
      <c r="AH878" s="209"/>
      <c r="AJ878" s="353"/>
      <c r="AK878" s="342"/>
      <c r="AM878" s="346"/>
      <c r="AN878" s="347"/>
      <c r="AP878" s="347"/>
      <c r="AQ878" s="347"/>
    </row>
    <row r="879" spans="1:43" s="209" customFormat="1" ht="16.5" customHeight="1">
      <c r="A879" s="206"/>
      <c r="B879" s="207" t="s">
        <v>830</v>
      </c>
      <c r="C879" s="208"/>
      <c r="D879" s="208"/>
      <c r="E879" s="208"/>
      <c r="F879" s="208"/>
      <c r="G879" s="208"/>
      <c r="H879" s="208"/>
      <c r="I879" s="208"/>
      <c r="J879" s="208"/>
      <c r="K879" s="208"/>
      <c r="L879" s="208"/>
      <c r="M879" s="208"/>
      <c r="N879" s="208"/>
      <c r="O879" s="208"/>
      <c r="P879" s="208"/>
      <c r="Q879" s="208"/>
      <c r="R879" s="208"/>
      <c r="S879" s="208"/>
      <c r="T879" s="208"/>
      <c r="U879" s="208"/>
      <c r="V879" s="208"/>
      <c r="W879" s="208"/>
      <c r="X879" s="208"/>
      <c r="Y879" s="208"/>
      <c r="Z879" s="208"/>
      <c r="AA879" s="208"/>
      <c r="AB879" s="208"/>
      <c r="AC879" s="208"/>
      <c r="AD879" s="208"/>
      <c r="AE879" s="208"/>
      <c r="AF879" s="208"/>
      <c r="AG879" s="210"/>
      <c r="AH879" s="176"/>
      <c r="AK879" s="342"/>
      <c r="AM879" s="346"/>
      <c r="AN879" s="347"/>
      <c r="AP879" s="349"/>
      <c r="AQ879" s="349"/>
    </row>
    <row r="880" spans="1:43" s="176" customFormat="1" ht="16.5" hidden="1" customHeight="1" outlineLevel="2">
      <c r="A880" s="168"/>
      <c r="B880" s="194" t="s">
        <v>938</v>
      </c>
      <c r="C880" s="191">
        <v>5</v>
      </c>
      <c r="D880" s="191">
        <v>6</v>
      </c>
      <c r="E880" s="191">
        <v>6</v>
      </c>
      <c r="F880" s="191">
        <v>6</v>
      </c>
      <c r="G880" s="191">
        <v>6</v>
      </c>
      <c r="H880" s="191">
        <v>6</v>
      </c>
      <c r="I880" s="191">
        <v>6</v>
      </c>
      <c r="J880" s="191">
        <v>6</v>
      </c>
      <c r="K880" s="191">
        <v>6</v>
      </c>
      <c r="L880" s="191">
        <v>6</v>
      </c>
      <c r="M880" s="191">
        <v>6</v>
      </c>
      <c r="N880" s="191">
        <v>6</v>
      </c>
      <c r="O880" s="191">
        <v>6</v>
      </c>
      <c r="P880" s="191">
        <v>6</v>
      </c>
      <c r="Q880" s="191">
        <v>6</v>
      </c>
      <c r="R880" s="191">
        <v>6</v>
      </c>
      <c r="S880" s="191">
        <v>6</v>
      </c>
      <c r="T880" s="191">
        <v>6</v>
      </c>
      <c r="U880" s="191">
        <v>7</v>
      </c>
      <c r="V880" s="191">
        <v>7</v>
      </c>
      <c r="W880" s="191">
        <v>7</v>
      </c>
      <c r="X880" s="191">
        <v>7</v>
      </c>
      <c r="Y880" s="191">
        <v>7</v>
      </c>
      <c r="Z880" s="191">
        <v>7</v>
      </c>
      <c r="AA880" s="191">
        <v>7</v>
      </c>
      <c r="AB880" s="191">
        <v>7</v>
      </c>
      <c r="AC880" s="191">
        <v>7</v>
      </c>
      <c r="AD880" s="191">
        <v>7</v>
      </c>
      <c r="AE880" s="191">
        <v>7</v>
      </c>
      <c r="AF880" s="191">
        <v>7</v>
      </c>
      <c r="AG880" s="204"/>
      <c r="AK880" s="342"/>
      <c r="AM880" s="346"/>
      <c r="AN880" s="347"/>
      <c r="AP880" s="347"/>
      <c r="AQ880" s="347"/>
    </row>
    <row r="881" spans="1:44" s="176" customFormat="1" ht="16.5" hidden="1" customHeight="1" outlineLevel="2">
      <c r="A881" s="168"/>
      <c r="B881" s="194" t="s">
        <v>939</v>
      </c>
      <c r="C881" s="191">
        <v>150</v>
      </c>
      <c r="D881" s="191">
        <v>150</v>
      </c>
      <c r="E881" s="191">
        <v>150</v>
      </c>
      <c r="F881" s="191">
        <v>150</v>
      </c>
      <c r="G881" s="191">
        <v>150</v>
      </c>
      <c r="H881" s="191">
        <v>150</v>
      </c>
      <c r="I881" s="191">
        <v>150</v>
      </c>
      <c r="J881" s="191">
        <v>150</v>
      </c>
      <c r="K881" s="191">
        <v>150</v>
      </c>
      <c r="L881" s="191">
        <v>150</v>
      </c>
      <c r="M881" s="191">
        <v>150</v>
      </c>
      <c r="N881" s="191">
        <v>150</v>
      </c>
      <c r="O881" s="191">
        <v>150</v>
      </c>
      <c r="P881" s="191">
        <v>150</v>
      </c>
      <c r="Q881" s="191">
        <v>150</v>
      </c>
      <c r="R881" s="191">
        <v>150</v>
      </c>
      <c r="S881" s="191">
        <v>150</v>
      </c>
      <c r="T881" s="191">
        <v>150</v>
      </c>
      <c r="U881" s="191">
        <v>150</v>
      </c>
      <c r="V881" s="191">
        <v>150</v>
      </c>
      <c r="W881" s="191">
        <v>150</v>
      </c>
      <c r="X881" s="191">
        <v>150</v>
      </c>
      <c r="Y881" s="191">
        <v>150</v>
      </c>
      <c r="Z881" s="191">
        <v>150</v>
      </c>
      <c r="AA881" s="191">
        <v>150</v>
      </c>
      <c r="AB881" s="191">
        <v>150</v>
      </c>
      <c r="AC881" s="191">
        <v>150</v>
      </c>
      <c r="AD881" s="191">
        <v>150</v>
      </c>
      <c r="AE881" s="191">
        <v>150</v>
      </c>
      <c r="AF881" s="191">
        <v>150</v>
      </c>
      <c r="AG881" s="204"/>
      <c r="AK881" s="342"/>
      <c r="AM881" s="346"/>
      <c r="AN881" s="347"/>
      <c r="AP881" s="347"/>
      <c r="AQ881" s="347"/>
    </row>
    <row r="882" spans="1:44" s="176" customFormat="1" ht="16.5" hidden="1" customHeight="1" outlineLevel="2">
      <c r="A882" s="168"/>
      <c r="B882" s="194" t="s">
        <v>940</v>
      </c>
      <c r="C882" s="191">
        <v>0</v>
      </c>
      <c r="D882" s="191">
        <v>0</v>
      </c>
      <c r="E882" s="191">
        <v>0</v>
      </c>
      <c r="F882" s="191">
        <v>0</v>
      </c>
      <c r="G882" s="191">
        <v>0</v>
      </c>
      <c r="H882" s="191">
        <v>0</v>
      </c>
      <c r="I882" s="191">
        <v>0</v>
      </c>
      <c r="J882" s="191">
        <v>0</v>
      </c>
      <c r="K882" s="191">
        <v>0</v>
      </c>
      <c r="L882" s="191">
        <v>0</v>
      </c>
      <c r="M882" s="191">
        <v>0</v>
      </c>
      <c r="N882" s="191">
        <v>0</v>
      </c>
      <c r="O882" s="191">
        <v>0</v>
      </c>
      <c r="P882" s="191">
        <v>0</v>
      </c>
      <c r="Q882" s="191">
        <v>0</v>
      </c>
      <c r="R882" s="191">
        <v>0</v>
      </c>
      <c r="S882" s="191">
        <v>0</v>
      </c>
      <c r="T882" s="191">
        <v>0</v>
      </c>
      <c r="U882" s="191">
        <v>0</v>
      </c>
      <c r="V882" s="191">
        <v>0</v>
      </c>
      <c r="W882" s="191">
        <v>0</v>
      </c>
      <c r="X882" s="191">
        <v>0</v>
      </c>
      <c r="Y882" s="191">
        <v>0</v>
      </c>
      <c r="Z882" s="191">
        <v>0</v>
      </c>
      <c r="AA882" s="191">
        <v>0</v>
      </c>
      <c r="AB882" s="191">
        <v>0</v>
      </c>
      <c r="AC882" s="191">
        <v>0</v>
      </c>
      <c r="AD882" s="191">
        <v>0</v>
      </c>
      <c r="AE882" s="191">
        <v>0</v>
      </c>
      <c r="AF882" s="191">
        <v>0</v>
      </c>
      <c r="AG882" s="204"/>
      <c r="AK882" s="342"/>
      <c r="AM882" s="346"/>
      <c r="AN882" s="347"/>
      <c r="AP882" s="347"/>
      <c r="AQ882" s="347"/>
    </row>
    <row r="883" spans="1:44" s="176" customFormat="1" ht="16.5" hidden="1" customHeight="1" outlineLevel="2">
      <c r="A883" s="168"/>
      <c r="B883" s="194" t="s">
        <v>833</v>
      </c>
      <c r="C883" s="191">
        <v>1</v>
      </c>
      <c r="D883" s="191">
        <v>1</v>
      </c>
      <c r="E883" s="191">
        <v>1</v>
      </c>
      <c r="F883" s="191">
        <v>1</v>
      </c>
      <c r="G883" s="191">
        <v>1</v>
      </c>
      <c r="H883" s="191">
        <v>1</v>
      </c>
      <c r="I883" s="191">
        <v>1</v>
      </c>
      <c r="J883" s="191">
        <v>1</v>
      </c>
      <c r="K883" s="191">
        <v>1</v>
      </c>
      <c r="L883" s="191">
        <v>1</v>
      </c>
      <c r="M883" s="191">
        <v>1</v>
      </c>
      <c r="N883" s="191">
        <v>1</v>
      </c>
      <c r="O883" s="191">
        <v>1</v>
      </c>
      <c r="P883" s="191">
        <v>1</v>
      </c>
      <c r="Q883" s="191">
        <v>1</v>
      </c>
      <c r="R883" s="191">
        <v>1</v>
      </c>
      <c r="S883" s="191">
        <v>1</v>
      </c>
      <c r="T883" s="191">
        <v>1</v>
      </c>
      <c r="U883" s="191">
        <v>1</v>
      </c>
      <c r="V883" s="191">
        <v>1</v>
      </c>
      <c r="W883" s="191">
        <v>1</v>
      </c>
      <c r="X883" s="191">
        <v>1</v>
      </c>
      <c r="Y883" s="191">
        <v>1</v>
      </c>
      <c r="Z883" s="191">
        <v>1</v>
      </c>
      <c r="AA883" s="191">
        <v>1</v>
      </c>
      <c r="AB883" s="191">
        <v>1</v>
      </c>
      <c r="AC883" s="191">
        <v>1</v>
      </c>
      <c r="AD883" s="191">
        <v>1</v>
      </c>
      <c r="AE883" s="191">
        <v>1</v>
      </c>
      <c r="AF883" s="191">
        <v>1</v>
      </c>
      <c r="AG883" s="204"/>
      <c r="AK883" s="342"/>
      <c r="AM883" s="346"/>
      <c r="AN883" s="347"/>
      <c r="AP883" s="347"/>
      <c r="AQ883" s="347"/>
    </row>
    <row r="884" spans="1:44" s="176" customFormat="1" ht="16.5" hidden="1" customHeight="1" outlineLevel="2">
      <c r="A884" s="168"/>
      <c r="B884" s="194" t="s">
        <v>834</v>
      </c>
      <c r="C884" s="191">
        <v>1</v>
      </c>
      <c r="D884" s="191">
        <v>1</v>
      </c>
      <c r="E884" s="191">
        <v>1</v>
      </c>
      <c r="F884" s="191">
        <v>1</v>
      </c>
      <c r="G884" s="191">
        <v>1</v>
      </c>
      <c r="H884" s="191">
        <v>1</v>
      </c>
      <c r="I884" s="191">
        <v>1</v>
      </c>
      <c r="J884" s="191">
        <v>1</v>
      </c>
      <c r="K884" s="191">
        <v>1</v>
      </c>
      <c r="L884" s="191">
        <v>1</v>
      </c>
      <c r="M884" s="191">
        <v>1</v>
      </c>
      <c r="N884" s="191">
        <v>1</v>
      </c>
      <c r="O884" s="191">
        <v>1</v>
      </c>
      <c r="P884" s="191">
        <v>1</v>
      </c>
      <c r="Q884" s="191">
        <v>1</v>
      </c>
      <c r="R884" s="191">
        <v>1</v>
      </c>
      <c r="S884" s="191">
        <v>1</v>
      </c>
      <c r="T884" s="191">
        <v>1</v>
      </c>
      <c r="U884" s="191">
        <v>1</v>
      </c>
      <c r="V884" s="191">
        <v>1</v>
      </c>
      <c r="W884" s="191">
        <v>1</v>
      </c>
      <c r="X884" s="191">
        <v>1</v>
      </c>
      <c r="Y884" s="191">
        <v>1</v>
      </c>
      <c r="Z884" s="191">
        <v>1</v>
      </c>
      <c r="AA884" s="191">
        <v>1</v>
      </c>
      <c r="AB884" s="191">
        <v>1</v>
      </c>
      <c r="AC884" s="191">
        <v>1</v>
      </c>
      <c r="AD884" s="191">
        <v>1</v>
      </c>
      <c r="AE884" s="191">
        <v>1</v>
      </c>
      <c r="AF884" s="191">
        <v>1</v>
      </c>
      <c r="AG884" s="204"/>
      <c r="AH884" s="209"/>
      <c r="AK884" s="342"/>
      <c r="AM884" s="352"/>
      <c r="AN884" s="345"/>
      <c r="AP884" s="347"/>
      <c r="AQ884" s="347"/>
    </row>
    <row r="885" spans="1:44" s="209" customFormat="1" ht="16.5" customHeight="1" collapsed="1">
      <c r="A885" s="206"/>
      <c r="B885" s="546" t="s">
        <v>837</v>
      </c>
      <c r="C885" s="208">
        <f>SUM(C999,C1006,C1013,C1020)</f>
        <v>7</v>
      </c>
      <c r="D885" s="208">
        <f t="shared" ref="D885:AF885" si="531">SUM(D999,D1006,D1013,D1020)</f>
        <v>8</v>
      </c>
      <c r="E885" s="208">
        <f t="shared" si="531"/>
        <v>8</v>
      </c>
      <c r="F885" s="208">
        <f t="shared" si="531"/>
        <v>8</v>
      </c>
      <c r="G885" s="208">
        <f t="shared" si="531"/>
        <v>8</v>
      </c>
      <c r="H885" s="208">
        <f t="shared" si="531"/>
        <v>8</v>
      </c>
      <c r="I885" s="208">
        <f t="shared" si="531"/>
        <v>8</v>
      </c>
      <c r="J885" s="208">
        <f t="shared" si="531"/>
        <v>8</v>
      </c>
      <c r="K885" s="208">
        <f t="shared" si="531"/>
        <v>8</v>
      </c>
      <c r="L885" s="208">
        <f t="shared" si="531"/>
        <v>8</v>
      </c>
      <c r="M885" s="208">
        <f t="shared" si="531"/>
        <v>8</v>
      </c>
      <c r="N885" s="208">
        <f t="shared" si="531"/>
        <v>8</v>
      </c>
      <c r="O885" s="208">
        <f t="shared" si="531"/>
        <v>8</v>
      </c>
      <c r="P885" s="208">
        <f t="shared" si="531"/>
        <v>8</v>
      </c>
      <c r="Q885" s="208">
        <f t="shared" si="531"/>
        <v>8</v>
      </c>
      <c r="R885" s="208">
        <f t="shared" si="531"/>
        <v>8</v>
      </c>
      <c r="S885" s="208">
        <f t="shared" si="531"/>
        <v>8</v>
      </c>
      <c r="T885" s="208">
        <f t="shared" si="531"/>
        <v>8</v>
      </c>
      <c r="U885" s="208">
        <f t="shared" si="531"/>
        <v>9</v>
      </c>
      <c r="V885" s="208">
        <f t="shared" si="531"/>
        <v>9</v>
      </c>
      <c r="W885" s="208">
        <f t="shared" si="531"/>
        <v>9</v>
      </c>
      <c r="X885" s="208">
        <f t="shared" si="531"/>
        <v>9</v>
      </c>
      <c r="Y885" s="208">
        <f t="shared" si="531"/>
        <v>9</v>
      </c>
      <c r="Z885" s="208">
        <f t="shared" si="531"/>
        <v>9</v>
      </c>
      <c r="AA885" s="208">
        <f t="shared" si="531"/>
        <v>9</v>
      </c>
      <c r="AB885" s="208">
        <f t="shared" si="531"/>
        <v>9</v>
      </c>
      <c r="AC885" s="208">
        <f t="shared" si="531"/>
        <v>9</v>
      </c>
      <c r="AD885" s="208">
        <f t="shared" si="531"/>
        <v>9</v>
      </c>
      <c r="AE885" s="208">
        <f t="shared" si="531"/>
        <v>9</v>
      </c>
      <c r="AF885" s="208">
        <f t="shared" si="531"/>
        <v>9</v>
      </c>
      <c r="AH885" s="176"/>
      <c r="AI885" s="210"/>
      <c r="AL885" s="342"/>
      <c r="AN885" s="348"/>
      <c r="AO885" s="347"/>
      <c r="AQ885" s="349"/>
      <c r="AR885" s="349"/>
    </row>
    <row r="886" spans="1:44" s="176" customFormat="1" ht="3" hidden="1" customHeight="1" outlineLevel="2">
      <c r="A886" s="168"/>
      <c r="B886" s="194"/>
      <c r="C886" s="191"/>
      <c r="D886" s="191"/>
      <c r="E886" s="191"/>
      <c r="F886" s="191"/>
      <c r="G886" s="191"/>
      <c r="H886" s="191"/>
      <c r="I886" s="191"/>
      <c r="J886" s="191"/>
      <c r="K886" s="191"/>
      <c r="L886" s="191"/>
      <c r="M886" s="191"/>
      <c r="N886" s="191"/>
      <c r="O886" s="191"/>
      <c r="P886" s="191"/>
      <c r="Q886" s="191"/>
      <c r="R886" s="191"/>
      <c r="S886" s="191"/>
      <c r="T886" s="191"/>
      <c r="U886" s="191"/>
      <c r="V886" s="191"/>
      <c r="W886" s="191"/>
      <c r="X886" s="191"/>
      <c r="Y886" s="191"/>
      <c r="Z886" s="191"/>
      <c r="AA886" s="191"/>
      <c r="AB886" s="191"/>
      <c r="AC886" s="191"/>
      <c r="AD886" s="191"/>
      <c r="AE886" s="191"/>
      <c r="AF886" s="191"/>
      <c r="AG886" s="204"/>
      <c r="AH886" s="214"/>
      <c r="AK886" s="342"/>
      <c r="AM886" s="352"/>
      <c r="AN886" s="345"/>
      <c r="AP886" s="347"/>
      <c r="AQ886" s="347"/>
    </row>
    <row r="887" spans="1:44" s="214" customFormat="1" ht="16.5" hidden="1" customHeight="1" outlineLevel="1">
      <c r="A887" s="211"/>
      <c r="B887" s="212" t="s">
        <v>838</v>
      </c>
      <c r="C887" s="213">
        <f>SUM(C888)*12/10^3</f>
        <v>19.162680000000002</v>
      </c>
      <c r="D887" s="213">
        <f t="shared" ref="D887:AF887" si="532">SUM(D888)*12/10^3</f>
        <v>19.162680000000002</v>
      </c>
      <c r="E887" s="213">
        <f t="shared" si="532"/>
        <v>19.162680000000002</v>
      </c>
      <c r="F887" s="213">
        <f t="shared" si="532"/>
        <v>19.162680000000002</v>
      </c>
      <c r="G887" s="213">
        <f t="shared" si="532"/>
        <v>19.162680000000002</v>
      </c>
      <c r="H887" s="213">
        <f t="shared" si="532"/>
        <v>19.162680000000002</v>
      </c>
      <c r="I887" s="213">
        <f t="shared" si="532"/>
        <v>19.162680000000002</v>
      </c>
      <c r="J887" s="213">
        <f t="shared" si="532"/>
        <v>19.162680000000002</v>
      </c>
      <c r="K887" s="213">
        <f t="shared" si="532"/>
        <v>19.162680000000002</v>
      </c>
      <c r="L887" s="213">
        <f t="shared" si="532"/>
        <v>19.162680000000002</v>
      </c>
      <c r="M887" s="213">
        <f t="shared" si="532"/>
        <v>19.162680000000002</v>
      </c>
      <c r="N887" s="213">
        <f t="shared" si="532"/>
        <v>19.162680000000002</v>
      </c>
      <c r="O887" s="213">
        <f t="shared" si="532"/>
        <v>19.162680000000002</v>
      </c>
      <c r="P887" s="213">
        <f t="shared" si="532"/>
        <v>19.162680000000002</v>
      </c>
      <c r="Q887" s="213">
        <f t="shared" si="532"/>
        <v>19.162680000000002</v>
      </c>
      <c r="R887" s="213">
        <f t="shared" si="532"/>
        <v>19.162680000000002</v>
      </c>
      <c r="S887" s="213">
        <f t="shared" si="532"/>
        <v>19.162680000000002</v>
      </c>
      <c r="T887" s="213">
        <f t="shared" si="532"/>
        <v>19.162680000000002</v>
      </c>
      <c r="U887" s="213">
        <f t="shared" si="532"/>
        <v>19.162680000000002</v>
      </c>
      <c r="V887" s="213">
        <f t="shared" si="532"/>
        <v>19.162680000000002</v>
      </c>
      <c r="W887" s="213">
        <f t="shared" si="532"/>
        <v>19.162680000000002</v>
      </c>
      <c r="X887" s="213">
        <f t="shared" si="532"/>
        <v>19.162680000000002</v>
      </c>
      <c r="Y887" s="213">
        <f t="shared" si="532"/>
        <v>19.162680000000002</v>
      </c>
      <c r="Z887" s="213">
        <f t="shared" si="532"/>
        <v>19.162680000000002</v>
      </c>
      <c r="AA887" s="213">
        <f t="shared" si="532"/>
        <v>19.162680000000002</v>
      </c>
      <c r="AB887" s="213">
        <f t="shared" si="532"/>
        <v>19.162680000000002</v>
      </c>
      <c r="AC887" s="213">
        <f t="shared" si="532"/>
        <v>19.162680000000002</v>
      </c>
      <c r="AD887" s="213">
        <f t="shared" si="532"/>
        <v>19.162680000000002</v>
      </c>
      <c r="AE887" s="213">
        <f t="shared" si="532"/>
        <v>19.162680000000002</v>
      </c>
      <c r="AF887" s="213">
        <f t="shared" si="532"/>
        <v>19.162680000000002</v>
      </c>
      <c r="AG887" s="215">
        <f>SUM(C887:AF887)</f>
        <v>574.88040000000035</v>
      </c>
      <c r="AH887" s="209"/>
      <c r="AJ887" s="216"/>
      <c r="AK887" s="342"/>
      <c r="AM887" s="352"/>
      <c r="AN887" s="345"/>
      <c r="AP887" s="351"/>
      <c r="AQ887" s="351"/>
    </row>
    <row r="888" spans="1:44" s="209" customFormat="1" ht="16.5" hidden="1" customHeight="1" outlineLevel="2">
      <c r="A888" s="206"/>
      <c r="B888" s="217" t="s">
        <v>834</v>
      </c>
      <c r="C888" s="218">
        <f>C889*C890</f>
        <v>1596.89</v>
      </c>
      <c r="D888" s="218">
        <f t="shared" ref="D888:AF888" si="533">D889*D890</f>
        <v>1596.89</v>
      </c>
      <c r="E888" s="218">
        <f t="shared" si="533"/>
        <v>1596.89</v>
      </c>
      <c r="F888" s="218">
        <f t="shared" si="533"/>
        <v>1596.89</v>
      </c>
      <c r="G888" s="218">
        <f t="shared" si="533"/>
        <v>1596.89</v>
      </c>
      <c r="H888" s="218">
        <f t="shared" si="533"/>
        <v>1596.89</v>
      </c>
      <c r="I888" s="218">
        <f t="shared" si="533"/>
        <v>1596.89</v>
      </c>
      <c r="J888" s="218">
        <f t="shared" si="533"/>
        <v>1596.89</v>
      </c>
      <c r="K888" s="218">
        <f t="shared" si="533"/>
        <v>1596.89</v>
      </c>
      <c r="L888" s="218">
        <f t="shared" si="533"/>
        <v>1596.89</v>
      </c>
      <c r="M888" s="218">
        <f t="shared" si="533"/>
        <v>1596.89</v>
      </c>
      <c r="N888" s="218">
        <f t="shared" si="533"/>
        <v>1596.89</v>
      </c>
      <c r="O888" s="218">
        <f t="shared" si="533"/>
        <v>1596.89</v>
      </c>
      <c r="P888" s="218">
        <f t="shared" si="533"/>
        <v>1596.89</v>
      </c>
      <c r="Q888" s="218">
        <f t="shared" si="533"/>
        <v>1596.89</v>
      </c>
      <c r="R888" s="218">
        <f t="shared" si="533"/>
        <v>1596.89</v>
      </c>
      <c r="S888" s="218">
        <f t="shared" si="533"/>
        <v>1596.89</v>
      </c>
      <c r="T888" s="218">
        <f t="shared" si="533"/>
        <v>1596.89</v>
      </c>
      <c r="U888" s="218">
        <f t="shared" si="533"/>
        <v>1596.89</v>
      </c>
      <c r="V888" s="218">
        <f t="shared" si="533"/>
        <v>1596.89</v>
      </c>
      <c r="W888" s="218">
        <f t="shared" si="533"/>
        <v>1596.89</v>
      </c>
      <c r="X888" s="218">
        <f t="shared" si="533"/>
        <v>1596.89</v>
      </c>
      <c r="Y888" s="218">
        <f t="shared" si="533"/>
        <v>1596.89</v>
      </c>
      <c r="Z888" s="218">
        <f t="shared" si="533"/>
        <v>1596.89</v>
      </c>
      <c r="AA888" s="218">
        <f t="shared" si="533"/>
        <v>1596.89</v>
      </c>
      <c r="AB888" s="218">
        <f t="shared" si="533"/>
        <v>1596.89</v>
      </c>
      <c r="AC888" s="218">
        <f t="shared" si="533"/>
        <v>1596.89</v>
      </c>
      <c r="AD888" s="218">
        <f t="shared" si="533"/>
        <v>1596.89</v>
      </c>
      <c r="AE888" s="218">
        <f t="shared" si="533"/>
        <v>1596.89</v>
      </c>
      <c r="AF888" s="218">
        <f t="shared" si="533"/>
        <v>1596.89</v>
      </c>
      <c r="AG888" s="210"/>
      <c r="AH888" s="176"/>
      <c r="AK888" s="342"/>
      <c r="AM888" s="352"/>
      <c r="AN888" s="345"/>
      <c r="AP888" s="349"/>
      <c r="AQ888" s="349"/>
    </row>
    <row r="889" spans="1:44" s="176" customFormat="1" ht="16.5" hidden="1" customHeight="1" outlineLevel="2">
      <c r="A889" s="168"/>
      <c r="B889" s="195" t="s">
        <v>839</v>
      </c>
      <c r="C889" s="188">
        <f t="shared" ref="C889:AF889" si="534">C884</f>
        <v>1</v>
      </c>
      <c r="D889" s="188">
        <f t="shared" si="534"/>
        <v>1</v>
      </c>
      <c r="E889" s="188">
        <f t="shared" si="534"/>
        <v>1</v>
      </c>
      <c r="F889" s="188">
        <f t="shared" si="534"/>
        <v>1</v>
      </c>
      <c r="G889" s="188">
        <f t="shared" si="534"/>
        <v>1</v>
      </c>
      <c r="H889" s="188">
        <f t="shared" si="534"/>
        <v>1</v>
      </c>
      <c r="I889" s="188">
        <f t="shared" si="534"/>
        <v>1</v>
      </c>
      <c r="J889" s="188">
        <f t="shared" si="534"/>
        <v>1</v>
      </c>
      <c r="K889" s="188">
        <f t="shared" si="534"/>
        <v>1</v>
      </c>
      <c r="L889" s="188">
        <f t="shared" si="534"/>
        <v>1</v>
      </c>
      <c r="M889" s="188">
        <f t="shared" si="534"/>
        <v>1</v>
      </c>
      <c r="N889" s="188">
        <f t="shared" si="534"/>
        <v>1</v>
      </c>
      <c r="O889" s="188">
        <f t="shared" si="534"/>
        <v>1</v>
      </c>
      <c r="P889" s="188">
        <f t="shared" si="534"/>
        <v>1</v>
      </c>
      <c r="Q889" s="188">
        <f t="shared" si="534"/>
        <v>1</v>
      </c>
      <c r="R889" s="188">
        <f t="shared" si="534"/>
        <v>1</v>
      </c>
      <c r="S889" s="188">
        <f t="shared" si="534"/>
        <v>1</v>
      </c>
      <c r="T889" s="188">
        <f t="shared" si="534"/>
        <v>1</v>
      </c>
      <c r="U889" s="188">
        <f t="shared" si="534"/>
        <v>1</v>
      </c>
      <c r="V889" s="188">
        <f t="shared" si="534"/>
        <v>1</v>
      </c>
      <c r="W889" s="188">
        <f t="shared" si="534"/>
        <v>1</v>
      </c>
      <c r="X889" s="188">
        <f t="shared" si="534"/>
        <v>1</v>
      </c>
      <c r="Y889" s="188">
        <f t="shared" si="534"/>
        <v>1</v>
      </c>
      <c r="Z889" s="188">
        <f t="shared" si="534"/>
        <v>1</v>
      </c>
      <c r="AA889" s="188">
        <f t="shared" si="534"/>
        <v>1</v>
      </c>
      <c r="AB889" s="188">
        <f t="shared" si="534"/>
        <v>1</v>
      </c>
      <c r="AC889" s="188">
        <f t="shared" si="534"/>
        <v>1</v>
      </c>
      <c r="AD889" s="188">
        <f t="shared" si="534"/>
        <v>1</v>
      </c>
      <c r="AE889" s="188">
        <f t="shared" si="534"/>
        <v>1</v>
      </c>
      <c r="AF889" s="188">
        <f t="shared" si="534"/>
        <v>1</v>
      </c>
      <c r="AG889" s="204"/>
      <c r="AK889" s="342"/>
      <c r="AM889" s="352"/>
      <c r="AN889" s="345"/>
      <c r="AP889" s="347"/>
      <c r="AQ889" s="347"/>
    </row>
    <row r="890" spans="1:44" s="176" customFormat="1" ht="16.5" hidden="1" customHeight="1" outlineLevel="2">
      <c r="A890" s="168"/>
      <c r="B890" s="195" t="s">
        <v>840</v>
      </c>
      <c r="C890" s="191">
        <v>1596.89</v>
      </c>
      <c r="D890" s="150">
        <f>C890</f>
        <v>1596.89</v>
      </c>
      <c r="E890" s="150">
        <f t="shared" ref="E890:AF890" si="535">D890</f>
        <v>1596.89</v>
      </c>
      <c r="F890" s="150">
        <f t="shared" si="535"/>
        <v>1596.89</v>
      </c>
      <c r="G890" s="150">
        <f t="shared" si="535"/>
        <v>1596.89</v>
      </c>
      <c r="H890" s="150">
        <f t="shared" si="535"/>
        <v>1596.89</v>
      </c>
      <c r="I890" s="150">
        <f t="shared" si="535"/>
        <v>1596.89</v>
      </c>
      <c r="J890" s="150">
        <f t="shared" si="535"/>
        <v>1596.89</v>
      </c>
      <c r="K890" s="150">
        <f t="shared" si="535"/>
        <v>1596.89</v>
      </c>
      <c r="L890" s="150">
        <f t="shared" si="535"/>
        <v>1596.89</v>
      </c>
      <c r="M890" s="150">
        <f t="shared" si="535"/>
        <v>1596.89</v>
      </c>
      <c r="N890" s="150">
        <f t="shared" si="535"/>
        <v>1596.89</v>
      </c>
      <c r="O890" s="150">
        <f t="shared" si="535"/>
        <v>1596.89</v>
      </c>
      <c r="P890" s="150">
        <f t="shared" si="535"/>
        <v>1596.89</v>
      </c>
      <c r="Q890" s="150">
        <f t="shared" si="535"/>
        <v>1596.89</v>
      </c>
      <c r="R890" s="150">
        <f t="shared" si="535"/>
        <v>1596.89</v>
      </c>
      <c r="S890" s="150">
        <f t="shared" si="535"/>
        <v>1596.89</v>
      </c>
      <c r="T890" s="150">
        <f t="shared" si="535"/>
        <v>1596.89</v>
      </c>
      <c r="U890" s="150">
        <f t="shared" si="535"/>
        <v>1596.89</v>
      </c>
      <c r="V890" s="150">
        <f t="shared" si="535"/>
        <v>1596.89</v>
      </c>
      <c r="W890" s="150">
        <f t="shared" si="535"/>
        <v>1596.89</v>
      </c>
      <c r="X890" s="150">
        <f t="shared" si="535"/>
        <v>1596.89</v>
      </c>
      <c r="Y890" s="150">
        <f t="shared" si="535"/>
        <v>1596.89</v>
      </c>
      <c r="Z890" s="150">
        <f t="shared" si="535"/>
        <v>1596.89</v>
      </c>
      <c r="AA890" s="150">
        <f t="shared" si="535"/>
        <v>1596.89</v>
      </c>
      <c r="AB890" s="150">
        <f t="shared" si="535"/>
        <v>1596.89</v>
      </c>
      <c r="AC890" s="150">
        <f t="shared" si="535"/>
        <v>1596.89</v>
      </c>
      <c r="AD890" s="150">
        <f t="shared" si="535"/>
        <v>1596.89</v>
      </c>
      <c r="AE890" s="150">
        <f t="shared" si="535"/>
        <v>1596.89</v>
      </c>
      <c r="AF890" s="150">
        <f t="shared" si="535"/>
        <v>1596.89</v>
      </c>
      <c r="AG890" s="204"/>
      <c r="AK890" s="342"/>
      <c r="AM890" s="352"/>
      <c r="AN890" s="345"/>
      <c r="AP890" s="347"/>
      <c r="AQ890" s="347"/>
    </row>
    <row r="891" spans="1:44" s="176" customFormat="1" ht="3" hidden="1" customHeight="1" outlineLevel="2">
      <c r="A891" s="168"/>
      <c r="B891" s="195"/>
      <c r="C891" s="220"/>
      <c r="D891" s="220"/>
      <c r="E891" s="220"/>
      <c r="F891" s="220"/>
      <c r="G891" s="220"/>
      <c r="H891" s="220"/>
      <c r="I891" s="220"/>
      <c r="J891" s="220"/>
      <c r="K891" s="220"/>
      <c r="L891" s="220"/>
      <c r="M891" s="220"/>
      <c r="N891" s="220"/>
      <c r="O891" s="220"/>
      <c r="P891" s="220"/>
      <c r="Q891" s="220"/>
      <c r="R891" s="220"/>
      <c r="S891" s="220"/>
      <c r="T891" s="220"/>
      <c r="U891" s="220"/>
      <c r="V891" s="220"/>
      <c r="W891" s="220"/>
      <c r="X891" s="220"/>
      <c r="Y891" s="220"/>
      <c r="Z891" s="220"/>
      <c r="AA891" s="220"/>
      <c r="AB891" s="220"/>
      <c r="AC891" s="220"/>
      <c r="AD891" s="220"/>
      <c r="AE891" s="220"/>
      <c r="AF891" s="220"/>
      <c r="AG891" s="204"/>
      <c r="AH891" s="559"/>
      <c r="AK891" s="342"/>
      <c r="AM891" s="352"/>
      <c r="AN891" s="345"/>
      <c r="AP891" s="347"/>
      <c r="AQ891" s="347"/>
    </row>
    <row r="892" spans="1:44" s="214" customFormat="1" ht="16.5" hidden="1" customHeight="1" outlineLevel="1">
      <c r="A892" s="211"/>
      <c r="B892" s="212" t="s">
        <v>842</v>
      </c>
      <c r="C892" s="213">
        <f t="shared" ref="C892:AF892" si="536">SUM(C893,C896,C899,C903)*12/10^3</f>
        <v>8.0295000000000005</v>
      </c>
      <c r="D892" s="213">
        <f t="shared" si="536"/>
        <v>8.1057000000000006</v>
      </c>
      <c r="E892" s="213">
        <f t="shared" si="536"/>
        <v>8.1057000000000006</v>
      </c>
      <c r="F892" s="213">
        <f t="shared" si="536"/>
        <v>8.1057000000000006</v>
      </c>
      <c r="G892" s="213">
        <f t="shared" si="536"/>
        <v>8.1057000000000006</v>
      </c>
      <c r="H892" s="213">
        <f t="shared" si="536"/>
        <v>8.1057000000000006</v>
      </c>
      <c r="I892" s="213">
        <f t="shared" si="536"/>
        <v>8.1057000000000006</v>
      </c>
      <c r="J892" s="213">
        <f t="shared" si="536"/>
        <v>8.1057000000000006</v>
      </c>
      <c r="K892" s="213">
        <f t="shared" si="536"/>
        <v>8.1057000000000006</v>
      </c>
      <c r="L892" s="213">
        <f t="shared" si="536"/>
        <v>8.1057000000000006</v>
      </c>
      <c r="M892" s="213">
        <f t="shared" si="536"/>
        <v>8.1057000000000006</v>
      </c>
      <c r="N892" s="213">
        <f t="shared" si="536"/>
        <v>8.1057000000000006</v>
      </c>
      <c r="O892" s="213">
        <f t="shared" si="536"/>
        <v>8.1057000000000006</v>
      </c>
      <c r="P892" s="213">
        <f t="shared" si="536"/>
        <v>8.1057000000000006</v>
      </c>
      <c r="Q892" s="213">
        <f t="shared" si="536"/>
        <v>8.1057000000000006</v>
      </c>
      <c r="R892" s="213">
        <f t="shared" si="536"/>
        <v>8.1057000000000006</v>
      </c>
      <c r="S892" s="213">
        <f t="shared" si="536"/>
        <v>8.1057000000000006</v>
      </c>
      <c r="T892" s="213">
        <f t="shared" si="536"/>
        <v>8.1057000000000006</v>
      </c>
      <c r="U892" s="213">
        <f t="shared" si="536"/>
        <v>8.1819000000000006</v>
      </c>
      <c r="V892" s="213">
        <f t="shared" si="536"/>
        <v>8.1819000000000006</v>
      </c>
      <c r="W892" s="213">
        <f t="shared" si="536"/>
        <v>8.1819000000000006</v>
      </c>
      <c r="X892" s="213">
        <f t="shared" si="536"/>
        <v>8.1819000000000006</v>
      </c>
      <c r="Y892" s="213">
        <f t="shared" si="536"/>
        <v>8.1819000000000006</v>
      </c>
      <c r="Z892" s="213">
        <f t="shared" si="536"/>
        <v>8.1819000000000006</v>
      </c>
      <c r="AA892" s="213">
        <f t="shared" si="536"/>
        <v>8.1819000000000006</v>
      </c>
      <c r="AB892" s="213">
        <f t="shared" si="536"/>
        <v>8.1819000000000006</v>
      </c>
      <c r="AC892" s="213">
        <f t="shared" si="536"/>
        <v>8.1819000000000006</v>
      </c>
      <c r="AD892" s="213">
        <f t="shared" si="536"/>
        <v>8.1819000000000006</v>
      </c>
      <c r="AE892" s="213">
        <f t="shared" si="536"/>
        <v>8.1819000000000006</v>
      </c>
      <c r="AF892" s="213">
        <f t="shared" si="536"/>
        <v>8.1819000000000006</v>
      </c>
      <c r="AG892" s="215">
        <f>SUM(C892:AF892)</f>
        <v>244.00920000000019</v>
      </c>
      <c r="AH892" s="209"/>
      <c r="AJ892" s="221"/>
      <c r="AK892" s="342"/>
      <c r="AM892" s="352"/>
      <c r="AN892" s="345"/>
      <c r="AP892" s="351"/>
      <c r="AQ892" s="351"/>
    </row>
    <row r="893" spans="1:44" s="209" customFormat="1" ht="16.5" hidden="1" customHeight="1" outlineLevel="2">
      <c r="A893" s="206"/>
      <c r="B893" s="217" t="s">
        <v>938</v>
      </c>
      <c r="C893" s="152">
        <f>C894*C895</f>
        <v>31.75</v>
      </c>
      <c r="D893" s="152">
        <f t="shared" ref="D893:AF893" si="537">D894*D895</f>
        <v>38.099999999999994</v>
      </c>
      <c r="E893" s="152">
        <f t="shared" si="537"/>
        <v>38.099999999999994</v>
      </c>
      <c r="F893" s="152">
        <f t="shared" si="537"/>
        <v>38.099999999999994</v>
      </c>
      <c r="G893" s="152">
        <f t="shared" si="537"/>
        <v>38.099999999999994</v>
      </c>
      <c r="H893" s="152">
        <f t="shared" si="537"/>
        <v>38.099999999999994</v>
      </c>
      <c r="I893" s="152">
        <f t="shared" si="537"/>
        <v>38.099999999999994</v>
      </c>
      <c r="J893" s="152">
        <f t="shared" si="537"/>
        <v>38.099999999999994</v>
      </c>
      <c r="K893" s="152">
        <f t="shared" si="537"/>
        <v>38.099999999999994</v>
      </c>
      <c r="L893" s="152">
        <f t="shared" si="537"/>
        <v>38.099999999999994</v>
      </c>
      <c r="M893" s="152">
        <f t="shared" si="537"/>
        <v>38.099999999999994</v>
      </c>
      <c r="N893" s="152">
        <f t="shared" si="537"/>
        <v>38.099999999999994</v>
      </c>
      <c r="O893" s="152">
        <f t="shared" si="537"/>
        <v>38.099999999999994</v>
      </c>
      <c r="P893" s="152">
        <f t="shared" si="537"/>
        <v>38.099999999999994</v>
      </c>
      <c r="Q893" s="152">
        <f t="shared" si="537"/>
        <v>38.099999999999994</v>
      </c>
      <c r="R893" s="152">
        <f t="shared" si="537"/>
        <v>38.099999999999994</v>
      </c>
      <c r="S893" s="152">
        <f t="shared" si="537"/>
        <v>38.099999999999994</v>
      </c>
      <c r="T893" s="152">
        <f t="shared" si="537"/>
        <v>38.099999999999994</v>
      </c>
      <c r="U893" s="152">
        <f t="shared" si="537"/>
        <v>44.449999999999996</v>
      </c>
      <c r="V893" s="152">
        <f t="shared" si="537"/>
        <v>44.449999999999996</v>
      </c>
      <c r="W893" s="152">
        <f t="shared" si="537"/>
        <v>44.449999999999996</v>
      </c>
      <c r="X893" s="152">
        <f t="shared" si="537"/>
        <v>44.449999999999996</v>
      </c>
      <c r="Y893" s="152">
        <f t="shared" si="537"/>
        <v>44.449999999999996</v>
      </c>
      <c r="Z893" s="152">
        <f t="shared" si="537"/>
        <v>44.449999999999996</v>
      </c>
      <c r="AA893" s="152">
        <f t="shared" si="537"/>
        <v>44.449999999999996</v>
      </c>
      <c r="AB893" s="152">
        <f t="shared" si="537"/>
        <v>44.449999999999996</v>
      </c>
      <c r="AC893" s="152">
        <f t="shared" si="537"/>
        <v>44.449999999999996</v>
      </c>
      <c r="AD893" s="152">
        <f t="shared" si="537"/>
        <v>44.449999999999996</v>
      </c>
      <c r="AE893" s="152">
        <f t="shared" si="537"/>
        <v>44.449999999999996</v>
      </c>
      <c r="AF893" s="152">
        <f t="shared" si="537"/>
        <v>44.449999999999996</v>
      </c>
      <c r="AG893" s="210"/>
      <c r="AH893" s="176"/>
      <c r="AK893" s="342"/>
      <c r="AM893" s="352"/>
      <c r="AN893" s="345"/>
      <c r="AP893" s="349"/>
      <c r="AQ893" s="349"/>
    </row>
    <row r="894" spans="1:44" s="176" customFormat="1" ht="16.5" hidden="1" customHeight="1" outlineLevel="2">
      <c r="A894" s="168"/>
      <c r="B894" s="195" t="s">
        <v>839</v>
      </c>
      <c r="C894" s="150">
        <f t="shared" ref="C894:AF894" si="538">C880</f>
        <v>5</v>
      </c>
      <c r="D894" s="150">
        <f t="shared" si="538"/>
        <v>6</v>
      </c>
      <c r="E894" s="150">
        <f t="shared" si="538"/>
        <v>6</v>
      </c>
      <c r="F894" s="150">
        <f t="shared" si="538"/>
        <v>6</v>
      </c>
      <c r="G894" s="150">
        <f t="shared" si="538"/>
        <v>6</v>
      </c>
      <c r="H894" s="150">
        <f t="shared" si="538"/>
        <v>6</v>
      </c>
      <c r="I894" s="150">
        <f t="shared" si="538"/>
        <v>6</v>
      </c>
      <c r="J894" s="150">
        <f t="shared" si="538"/>
        <v>6</v>
      </c>
      <c r="K894" s="150">
        <f t="shared" si="538"/>
        <v>6</v>
      </c>
      <c r="L894" s="150">
        <f t="shared" si="538"/>
        <v>6</v>
      </c>
      <c r="M894" s="150">
        <f t="shared" si="538"/>
        <v>6</v>
      </c>
      <c r="N894" s="150">
        <f t="shared" si="538"/>
        <v>6</v>
      </c>
      <c r="O894" s="150">
        <f t="shared" si="538"/>
        <v>6</v>
      </c>
      <c r="P894" s="150">
        <f t="shared" si="538"/>
        <v>6</v>
      </c>
      <c r="Q894" s="150">
        <f t="shared" si="538"/>
        <v>6</v>
      </c>
      <c r="R894" s="150">
        <f t="shared" si="538"/>
        <v>6</v>
      </c>
      <c r="S894" s="150">
        <f t="shared" si="538"/>
        <v>6</v>
      </c>
      <c r="T894" s="150">
        <f t="shared" si="538"/>
        <v>6</v>
      </c>
      <c r="U894" s="150">
        <f t="shared" si="538"/>
        <v>7</v>
      </c>
      <c r="V894" s="150">
        <f t="shared" si="538"/>
        <v>7</v>
      </c>
      <c r="W894" s="150">
        <f t="shared" si="538"/>
        <v>7</v>
      </c>
      <c r="X894" s="150">
        <f t="shared" si="538"/>
        <v>7</v>
      </c>
      <c r="Y894" s="150">
        <f t="shared" si="538"/>
        <v>7</v>
      </c>
      <c r="Z894" s="150">
        <f t="shared" si="538"/>
        <v>7</v>
      </c>
      <c r="AA894" s="150">
        <f t="shared" si="538"/>
        <v>7</v>
      </c>
      <c r="AB894" s="150">
        <f t="shared" si="538"/>
        <v>7</v>
      </c>
      <c r="AC894" s="150">
        <f t="shared" si="538"/>
        <v>7</v>
      </c>
      <c r="AD894" s="150">
        <f t="shared" si="538"/>
        <v>7</v>
      </c>
      <c r="AE894" s="150">
        <f t="shared" si="538"/>
        <v>7</v>
      </c>
      <c r="AF894" s="150">
        <f t="shared" si="538"/>
        <v>7</v>
      </c>
      <c r="AG894" s="204"/>
      <c r="AK894" s="342"/>
      <c r="AM894" s="352"/>
      <c r="AN894" s="345"/>
      <c r="AP894" s="347"/>
      <c r="AQ894" s="347"/>
    </row>
    <row r="895" spans="1:44" s="176" customFormat="1" ht="16.5" hidden="1" customHeight="1" outlineLevel="2">
      <c r="A895" s="168"/>
      <c r="B895" s="195" t="s">
        <v>840</v>
      </c>
      <c r="C895" s="437">
        <v>6.35</v>
      </c>
      <c r="D895" s="150">
        <v>6.35</v>
      </c>
      <c r="E895" s="150">
        <v>6.35</v>
      </c>
      <c r="F895" s="150">
        <v>6.35</v>
      </c>
      <c r="G895" s="150">
        <v>6.35</v>
      </c>
      <c r="H895" s="150">
        <v>6.35</v>
      </c>
      <c r="I895" s="150">
        <v>6.35</v>
      </c>
      <c r="J895" s="150">
        <v>6.35</v>
      </c>
      <c r="K895" s="150">
        <v>6.35</v>
      </c>
      <c r="L895" s="150">
        <v>6.35</v>
      </c>
      <c r="M895" s="150">
        <v>6.35</v>
      </c>
      <c r="N895" s="150">
        <v>6.35</v>
      </c>
      <c r="O895" s="150">
        <v>6.35</v>
      </c>
      <c r="P895" s="150">
        <v>6.35</v>
      </c>
      <c r="Q895" s="150">
        <v>6.35</v>
      </c>
      <c r="R895" s="150">
        <v>6.35</v>
      </c>
      <c r="S895" s="150">
        <v>6.35</v>
      </c>
      <c r="T895" s="150">
        <v>6.35</v>
      </c>
      <c r="U895" s="150">
        <v>6.35</v>
      </c>
      <c r="V895" s="150">
        <v>6.35</v>
      </c>
      <c r="W895" s="150">
        <v>6.35</v>
      </c>
      <c r="X895" s="150">
        <v>6.35</v>
      </c>
      <c r="Y895" s="150">
        <v>6.35</v>
      </c>
      <c r="Z895" s="150">
        <v>6.35</v>
      </c>
      <c r="AA895" s="150">
        <v>6.35</v>
      </c>
      <c r="AB895" s="150">
        <v>6.35</v>
      </c>
      <c r="AC895" s="150">
        <v>6.35</v>
      </c>
      <c r="AD895" s="150">
        <v>6.35</v>
      </c>
      <c r="AE895" s="150">
        <v>6.35</v>
      </c>
      <c r="AF895" s="150">
        <v>6.35</v>
      </c>
      <c r="AG895" s="204"/>
      <c r="AH895" s="209"/>
      <c r="AK895" s="342"/>
      <c r="AM895" s="352"/>
      <c r="AN895" s="345"/>
      <c r="AP895" s="347"/>
      <c r="AQ895" s="347"/>
    </row>
    <row r="896" spans="1:44" s="209" customFormat="1" ht="16.5" hidden="1" customHeight="1" outlineLevel="2">
      <c r="A896" s="206"/>
      <c r="B896" s="217" t="s">
        <v>939</v>
      </c>
      <c r="C896" s="152">
        <f>C897*C898</f>
        <v>431.25</v>
      </c>
      <c r="D896" s="152">
        <f>D897*D898</f>
        <v>431.25</v>
      </c>
      <c r="E896" s="152">
        <f t="shared" ref="E896:AF896" si="539">E897*E898</f>
        <v>431.25</v>
      </c>
      <c r="F896" s="152">
        <f t="shared" si="539"/>
        <v>431.25</v>
      </c>
      <c r="G896" s="152">
        <f t="shared" si="539"/>
        <v>431.25</v>
      </c>
      <c r="H896" s="152">
        <f t="shared" si="539"/>
        <v>431.25</v>
      </c>
      <c r="I896" s="152">
        <f t="shared" si="539"/>
        <v>431.25</v>
      </c>
      <c r="J896" s="152">
        <f t="shared" si="539"/>
        <v>431.25</v>
      </c>
      <c r="K896" s="152">
        <f t="shared" si="539"/>
        <v>431.25</v>
      </c>
      <c r="L896" s="152">
        <f t="shared" si="539"/>
        <v>431.25</v>
      </c>
      <c r="M896" s="152">
        <f t="shared" si="539"/>
        <v>431.25</v>
      </c>
      <c r="N896" s="152">
        <f t="shared" si="539"/>
        <v>431.25</v>
      </c>
      <c r="O896" s="152">
        <f t="shared" si="539"/>
        <v>431.25</v>
      </c>
      <c r="P896" s="152">
        <f t="shared" si="539"/>
        <v>431.25</v>
      </c>
      <c r="Q896" s="152">
        <f t="shared" si="539"/>
        <v>431.25</v>
      </c>
      <c r="R896" s="152">
        <f t="shared" si="539"/>
        <v>431.25</v>
      </c>
      <c r="S896" s="152">
        <f t="shared" si="539"/>
        <v>431.25</v>
      </c>
      <c r="T896" s="152">
        <f t="shared" si="539"/>
        <v>431.25</v>
      </c>
      <c r="U896" s="152">
        <f t="shared" si="539"/>
        <v>431.25</v>
      </c>
      <c r="V896" s="152">
        <f t="shared" si="539"/>
        <v>431.25</v>
      </c>
      <c r="W896" s="152">
        <f t="shared" si="539"/>
        <v>431.25</v>
      </c>
      <c r="X896" s="152">
        <f t="shared" si="539"/>
        <v>431.25</v>
      </c>
      <c r="Y896" s="152">
        <f t="shared" si="539"/>
        <v>431.25</v>
      </c>
      <c r="Z896" s="152">
        <f t="shared" si="539"/>
        <v>431.25</v>
      </c>
      <c r="AA896" s="152">
        <f t="shared" si="539"/>
        <v>431.25</v>
      </c>
      <c r="AB896" s="152">
        <f t="shared" si="539"/>
        <v>431.25</v>
      </c>
      <c r="AC896" s="152">
        <f t="shared" si="539"/>
        <v>431.25</v>
      </c>
      <c r="AD896" s="152">
        <f t="shared" si="539"/>
        <v>431.25</v>
      </c>
      <c r="AE896" s="152">
        <f t="shared" si="539"/>
        <v>431.25</v>
      </c>
      <c r="AF896" s="152">
        <f t="shared" si="539"/>
        <v>431.25</v>
      </c>
      <c r="AG896" s="210"/>
      <c r="AH896" s="176"/>
      <c r="AK896" s="342"/>
      <c r="AM896" s="352"/>
      <c r="AN896" s="345"/>
      <c r="AP896" s="349"/>
      <c r="AQ896" s="349"/>
    </row>
    <row r="897" spans="1:43" s="176" customFormat="1" ht="16.5" hidden="1" customHeight="1" outlineLevel="2">
      <c r="A897" s="168"/>
      <c r="B897" s="195" t="s">
        <v>839</v>
      </c>
      <c r="C897" s="242">
        <f t="shared" ref="C897:AF897" si="540">C881</f>
        <v>150</v>
      </c>
      <c r="D897" s="242">
        <f t="shared" si="540"/>
        <v>150</v>
      </c>
      <c r="E897" s="242">
        <f t="shared" si="540"/>
        <v>150</v>
      </c>
      <c r="F897" s="242">
        <f t="shared" si="540"/>
        <v>150</v>
      </c>
      <c r="G897" s="242">
        <f t="shared" si="540"/>
        <v>150</v>
      </c>
      <c r="H897" s="242">
        <f t="shared" si="540"/>
        <v>150</v>
      </c>
      <c r="I897" s="242">
        <f t="shared" si="540"/>
        <v>150</v>
      </c>
      <c r="J897" s="242">
        <f t="shared" si="540"/>
        <v>150</v>
      </c>
      <c r="K897" s="242">
        <f t="shared" si="540"/>
        <v>150</v>
      </c>
      <c r="L897" s="242">
        <f t="shared" si="540"/>
        <v>150</v>
      </c>
      <c r="M897" s="242">
        <f t="shared" si="540"/>
        <v>150</v>
      </c>
      <c r="N897" s="242">
        <f t="shared" si="540"/>
        <v>150</v>
      </c>
      <c r="O897" s="242">
        <f t="shared" si="540"/>
        <v>150</v>
      </c>
      <c r="P897" s="242">
        <f t="shared" si="540"/>
        <v>150</v>
      </c>
      <c r="Q897" s="242">
        <f t="shared" si="540"/>
        <v>150</v>
      </c>
      <c r="R897" s="242">
        <f t="shared" si="540"/>
        <v>150</v>
      </c>
      <c r="S897" s="242">
        <f t="shared" si="540"/>
        <v>150</v>
      </c>
      <c r="T897" s="242">
        <f t="shared" si="540"/>
        <v>150</v>
      </c>
      <c r="U897" s="242">
        <f t="shared" si="540"/>
        <v>150</v>
      </c>
      <c r="V897" s="242">
        <f t="shared" si="540"/>
        <v>150</v>
      </c>
      <c r="W897" s="242">
        <f t="shared" si="540"/>
        <v>150</v>
      </c>
      <c r="X897" s="242">
        <f t="shared" si="540"/>
        <v>150</v>
      </c>
      <c r="Y897" s="242">
        <f t="shared" si="540"/>
        <v>150</v>
      </c>
      <c r="Z897" s="242">
        <f t="shared" si="540"/>
        <v>150</v>
      </c>
      <c r="AA897" s="242">
        <f t="shared" si="540"/>
        <v>150</v>
      </c>
      <c r="AB897" s="242">
        <f t="shared" si="540"/>
        <v>150</v>
      </c>
      <c r="AC897" s="242">
        <f t="shared" si="540"/>
        <v>150</v>
      </c>
      <c r="AD897" s="242">
        <f t="shared" si="540"/>
        <v>150</v>
      </c>
      <c r="AE897" s="242">
        <f t="shared" si="540"/>
        <v>150</v>
      </c>
      <c r="AF897" s="242">
        <f t="shared" si="540"/>
        <v>150</v>
      </c>
      <c r="AG897" s="204"/>
      <c r="AK897" s="342"/>
      <c r="AM897" s="352"/>
      <c r="AN897" s="345"/>
      <c r="AP897" s="347"/>
      <c r="AQ897" s="347"/>
    </row>
    <row r="898" spans="1:43" s="176" customFormat="1" ht="16.5" hidden="1" customHeight="1" outlineLevel="2">
      <c r="A898" s="168"/>
      <c r="B898" s="195" t="s">
        <v>840</v>
      </c>
      <c r="C898" s="437">
        <v>2.875</v>
      </c>
      <c r="D898" s="150">
        <v>2.875</v>
      </c>
      <c r="E898" s="150">
        <v>2.875</v>
      </c>
      <c r="F898" s="150">
        <v>2.875</v>
      </c>
      <c r="G898" s="150">
        <v>2.875</v>
      </c>
      <c r="H898" s="150">
        <v>2.875</v>
      </c>
      <c r="I898" s="150">
        <v>2.875</v>
      </c>
      <c r="J898" s="150">
        <v>2.875</v>
      </c>
      <c r="K898" s="150">
        <v>2.875</v>
      </c>
      <c r="L898" s="150">
        <v>2.875</v>
      </c>
      <c r="M898" s="150">
        <v>2.875</v>
      </c>
      <c r="N898" s="150">
        <v>2.875</v>
      </c>
      <c r="O898" s="150">
        <v>2.875</v>
      </c>
      <c r="P898" s="150">
        <v>2.875</v>
      </c>
      <c r="Q898" s="150">
        <v>2.875</v>
      </c>
      <c r="R898" s="150">
        <v>2.875</v>
      </c>
      <c r="S898" s="150">
        <v>2.875</v>
      </c>
      <c r="T898" s="150">
        <v>2.875</v>
      </c>
      <c r="U898" s="150">
        <v>2.875</v>
      </c>
      <c r="V898" s="150">
        <v>2.875</v>
      </c>
      <c r="W898" s="150">
        <v>2.875</v>
      </c>
      <c r="X898" s="150">
        <v>2.875</v>
      </c>
      <c r="Y898" s="150">
        <v>2.875</v>
      </c>
      <c r="Z898" s="150">
        <v>2.875</v>
      </c>
      <c r="AA898" s="150">
        <v>2.875</v>
      </c>
      <c r="AB898" s="150">
        <v>2.875</v>
      </c>
      <c r="AC898" s="150">
        <v>2.875</v>
      </c>
      <c r="AD898" s="150">
        <v>2.875</v>
      </c>
      <c r="AE898" s="150">
        <v>2.875</v>
      </c>
      <c r="AF898" s="150">
        <v>2.875</v>
      </c>
      <c r="AG898" s="204"/>
      <c r="AH898" s="209"/>
      <c r="AK898" s="342"/>
      <c r="AM898" s="352"/>
      <c r="AN898" s="345"/>
      <c r="AP898" s="347"/>
      <c r="AQ898" s="347"/>
    </row>
    <row r="899" spans="1:43" s="209" customFormat="1" ht="16.5" hidden="1" customHeight="1" outlineLevel="2">
      <c r="A899" s="206"/>
      <c r="B899" s="217" t="s">
        <v>940</v>
      </c>
      <c r="C899" s="152">
        <f>C901*C902</f>
        <v>0</v>
      </c>
      <c r="D899" s="152">
        <f t="shared" ref="D899:AF899" si="541">D901*D902</f>
        <v>0</v>
      </c>
      <c r="E899" s="152">
        <f t="shared" si="541"/>
        <v>0</v>
      </c>
      <c r="F899" s="152">
        <f t="shared" si="541"/>
        <v>0</v>
      </c>
      <c r="G899" s="152">
        <f t="shared" si="541"/>
        <v>0</v>
      </c>
      <c r="H899" s="152">
        <f t="shared" si="541"/>
        <v>0</v>
      </c>
      <c r="I899" s="152">
        <f t="shared" si="541"/>
        <v>0</v>
      </c>
      <c r="J899" s="152">
        <f t="shared" si="541"/>
        <v>0</v>
      </c>
      <c r="K899" s="152">
        <f t="shared" si="541"/>
        <v>0</v>
      </c>
      <c r="L899" s="152">
        <f t="shared" si="541"/>
        <v>0</v>
      </c>
      <c r="M899" s="152">
        <f t="shared" si="541"/>
        <v>0</v>
      </c>
      <c r="N899" s="152">
        <f t="shared" si="541"/>
        <v>0</v>
      </c>
      <c r="O899" s="152">
        <f t="shared" si="541"/>
        <v>0</v>
      </c>
      <c r="P899" s="152">
        <f t="shared" si="541"/>
        <v>0</v>
      </c>
      <c r="Q899" s="152">
        <f t="shared" si="541"/>
        <v>0</v>
      </c>
      <c r="R899" s="152">
        <f t="shared" si="541"/>
        <v>0</v>
      </c>
      <c r="S899" s="152">
        <f t="shared" si="541"/>
        <v>0</v>
      </c>
      <c r="T899" s="152">
        <f t="shared" si="541"/>
        <v>0</v>
      </c>
      <c r="U899" s="152">
        <f t="shared" si="541"/>
        <v>0</v>
      </c>
      <c r="V899" s="152">
        <f t="shared" si="541"/>
        <v>0</v>
      </c>
      <c r="W899" s="152">
        <f t="shared" si="541"/>
        <v>0</v>
      </c>
      <c r="X899" s="152">
        <f t="shared" si="541"/>
        <v>0</v>
      </c>
      <c r="Y899" s="152">
        <f t="shared" si="541"/>
        <v>0</v>
      </c>
      <c r="Z899" s="152">
        <f t="shared" si="541"/>
        <v>0</v>
      </c>
      <c r="AA899" s="152">
        <f t="shared" si="541"/>
        <v>0</v>
      </c>
      <c r="AB899" s="152">
        <f t="shared" si="541"/>
        <v>0</v>
      </c>
      <c r="AC899" s="152">
        <f t="shared" si="541"/>
        <v>0</v>
      </c>
      <c r="AD899" s="152">
        <f t="shared" si="541"/>
        <v>0</v>
      </c>
      <c r="AE899" s="152">
        <f t="shared" si="541"/>
        <v>0</v>
      </c>
      <c r="AF899" s="152">
        <f t="shared" si="541"/>
        <v>0</v>
      </c>
      <c r="AG899" s="210"/>
      <c r="AH899" s="176"/>
      <c r="AK899" s="342"/>
      <c r="AM899" s="352"/>
      <c r="AN899" s="345"/>
      <c r="AP899" s="349"/>
      <c r="AQ899" s="349"/>
    </row>
    <row r="900" spans="1:43" s="176" customFormat="1" ht="16.5" hidden="1" customHeight="1" outlineLevel="2">
      <c r="A900" s="168"/>
      <c r="B900" s="195" t="s">
        <v>844</v>
      </c>
      <c r="C900" s="550">
        <f>20*1*25.17</f>
        <v>503.40000000000003</v>
      </c>
      <c r="D900" s="150">
        <f>C900</f>
        <v>503.40000000000003</v>
      </c>
      <c r="E900" s="150">
        <f t="shared" ref="E900:AF900" si="542">D900</f>
        <v>503.40000000000003</v>
      </c>
      <c r="F900" s="150">
        <f t="shared" si="542"/>
        <v>503.40000000000003</v>
      </c>
      <c r="G900" s="150">
        <f t="shared" si="542"/>
        <v>503.40000000000003</v>
      </c>
      <c r="H900" s="150">
        <f t="shared" si="542"/>
        <v>503.40000000000003</v>
      </c>
      <c r="I900" s="150">
        <f t="shared" si="542"/>
        <v>503.40000000000003</v>
      </c>
      <c r="J900" s="150">
        <f t="shared" si="542"/>
        <v>503.40000000000003</v>
      </c>
      <c r="K900" s="150">
        <f t="shared" si="542"/>
        <v>503.40000000000003</v>
      </c>
      <c r="L900" s="150">
        <f t="shared" si="542"/>
        <v>503.40000000000003</v>
      </c>
      <c r="M900" s="150">
        <f t="shared" si="542"/>
        <v>503.40000000000003</v>
      </c>
      <c r="N900" s="150">
        <f t="shared" si="542"/>
        <v>503.40000000000003</v>
      </c>
      <c r="O900" s="150">
        <f t="shared" si="542"/>
        <v>503.40000000000003</v>
      </c>
      <c r="P900" s="150">
        <f t="shared" si="542"/>
        <v>503.40000000000003</v>
      </c>
      <c r="Q900" s="150">
        <f t="shared" si="542"/>
        <v>503.40000000000003</v>
      </c>
      <c r="R900" s="150">
        <f t="shared" si="542"/>
        <v>503.40000000000003</v>
      </c>
      <c r="S900" s="150">
        <f t="shared" si="542"/>
        <v>503.40000000000003</v>
      </c>
      <c r="T900" s="150">
        <f t="shared" si="542"/>
        <v>503.40000000000003</v>
      </c>
      <c r="U900" s="150">
        <f t="shared" si="542"/>
        <v>503.40000000000003</v>
      </c>
      <c r="V900" s="150">
        <f t="shared" si="542"/>
        <v>503.40000000000003</v>
      </c>
      <c r="W900" s="150">
        <f t="shared" si="542"/>
        <v>503.40000000000003</v>
      </c>
      <c r="X900" s="150">
        <f t="shared" si="542"/>
        <v>503.40000000000003</v>
      </c>
      <c r="Y900" s="150">
        <f t="shared" si="542"/>
        <v>503.40000000000003</v>
      </c>
      <c r="Z900" s="150">
        <f t="shared" si="542"/>
        <v>503.40000000000003</v>
      </c>
      <c r="AA900" s="150">
        <f t="shared" si="542"/>
        <v>503.40000000000003</v>
      </c>
      <c r="AB900" s="150">
        <f t="shared" si="542"/>
        <v>503.40000000000003</v>
      </c>
      <c r="AC900" s="150">
        <f t="shared" si="542"/>
        <v>503.40000000000003</v>
      </c>
      <c r="AD900" s="150">
        <f t="shared" si="542"/>
        <v>503.40000000000003</v>
      </c>
      <c r="AE900" s="150">
        <f t="shared" si="542"/>
        <v>503.40000000000003</v>
      </c>
      <c r="AF900" s="150">
        <f t="shared" si="542"/>
        <v>503.40000000000003</v>
      </c>
      <c r="AG900" s="204"/>
      <c r="AK900" s="342"/>
      <c r="AM900" s="352"/>
      <c r="AN900" s="345"/>
      <c r="AP900" s="347"/>
      <c r="AQ900" s="347"/>
    </row>
    <row r="901" spans="1:43" s="176" customFormat="1" ht="16.5" hidden="1" customHeight="1" outlineLevel="2">
      <c r="A901" s="168"/>
      <c r="B901" s="195" t="s">
        <v>839</v>
      </c>
      <c r="C901" s="150">
        <v>0</v>
      </c>
      <c r="D901" s="150">
        <v>0</v>
      </c>
      <c r="E901" s="150">
        <v>0</v>
      </c>
      <c r="F901" s="150">
        <v>0</v>
      </c>
      <c r="G901" s="150">
        <v>0</v>
      </c>
      <c r="H901" s="150">
        <v>0</v>
      </c>
      <c r="I901" s="150">
        <v>0</v>
      </c>
      <c r="J901" s="150">
        <v>0</v>
      </c>
      <c r="K901" s="150">
        <v>0</v>
      </c>
      <c r="L901" s="150">
        <v>0</v>
      </c>
      <c r="M901" s="150">
        <v>0</v>
      </c>
      <c r="N901" s="150">
        <v>0</v>
      </c>
      <c r="O901" s="150">
        <v>0</v>
      </c>
      <c r="P901" s="150">
        <v>0</v>
      </c>
      <c r="Q901" s="150">
        <v>0</v>
      </c>
      <c r="R901" s="150">
        <v>0</v>
      </c>
      <c r="S901" s="150">
        <v>0</v>
      </c>
      <c r="T901" s="150">
        <v>0</v>
      </c>
      <c r="U901" s="150">
        <v>0</v>
      </c>
      <c r="V901" s="150">
        <v>0</v>
      </c>
      <c r="W901" s="150">
        <v>0</v>
      </c>
      <c r="X901" s="150">
        <v>0</v>
      </c>
      <c r="Y901" s="150">
        <v>0</v>
      </c>
      <c r="Z901" s="150">
        <v>0</v>
      </c>
      <c r="AA901" s="150">
        <v>0</v>
      </c>
      <c r="AB901" s="150">
        <v>0</v>
      </c>
      <c r="AC901" s="150">
        <v>0</v>
      </c>
      <c r="AD901" s="150">
        <v>0</v>
      </c>
      <c r="AE901" s="150">
        <v>0</v>
      </c>
      <c r="AF901" s="150">
        <v>0</v>
      </c>
      <c r="AG901" s="204"/>
      <c r="AK901" s="342"/>
      <c r="AM901" s="352"/>
      <c r="AN901" s="345"/>
      <c r="AP901" s="347"/>
      <c r="AQ901" s="347"/>
    </row>
    <row r="902" spans="1:43" s="176" customFormat="1" ht="16.5" hidden="1" customHeight="1" outlineLevel="2">
      <c r="A902" s="168"/>
      <c r="B902" s="195" t="s">
        <v>840</v>
      </c>
      <c r="C902" s="437">
        <v>8562.5</v>
      </c>
      <c r="D902" s="150">
        <f>C902</f>
        <v>8562.5</v>
      </c>
      <c r="E902" s="150">
        <f t="shared" ref="E902:AF902" si="543">D902</f>
        <v>8562.5</v>
      </c>
      <c r="F902" s="150">
        <f t="shared" si="543"/>
        <v>8562.5</v>
      </c>
      <c r="G902" s="150">
        <f t="shared" si="543"/>
        <v>8562.5</v>
      </c>
      <c r="H902" s="150">
        <f t="shared" si="543"/>
        <v>8562.5</v>
      </c>
      <c r="I902" s="150">
        <f t="shared" si="543"/>
        <v>8562.5</v>
      </c>
      <c r="J902" s="150">
        <f t="shared" si="543"/>
        <v>8562.5</v>
      </c>
      <c r="K902" s="150">
        <f t="shared" si="543"/>
        <v>8562.5</v>
      </c>
      <c r="L902" s="150">
        <f t="shared" si="543"/>
        <v>8562.5</v>
      </c>
      <c r="M902" s="150">
        <f t="shared" si="543"/>
        <v>8562.5</v>
      </c>
      <c r="N902" s="150">
        <f t="shared" si="543"/>
        <v>8562.5</v>
      </c>
      <c r="O902" s="150">
        <f t="shared" si="543"/>
        <v>8562.5</v>
      </c>
      <c r="P902" s="150">
        <f t="shared" si="543"/>
        <v>8562.5</v>
      </c>
      <c r="Q902" s="150">
        <f t="shared" si="543"/>
        <v>8562.5</v>
      </c>
      <c r="R902" s="150">
        <f t="shared" si="543"/>
        <v>8562.5</v>
      </c>
      <c r="S902" s="150">
        <f t="shared" si="543"/>
        <v>8562.5</v>
      </c>
      <c r="T902" s="150">
        <f t="shared" si="543"/>
        <v>8562.5</v>
      </c>
      <c r="U902" s="150">
        <f t="shared" si="543"/>
        <v>8562.5</v>
      </c>
      <c r="V902" s="150">
        <f t="shared" si="543"/>
        <v>8562.5</v>
      </c>
      <c r="W902" s="150">
        <f t="shared" si="543"/>
        <v>8562.5</v>
      </c>
      <c r="X902" s="150">
        <f t="shared" si="543"/>
        <v>8562.5</v>
      </c>
      <c r="Y902" s="150">
        <f t="shared" si="543"/>
        <v>8562.5</v>
      </c>
      <c r="Z902" s="150">
        <f t="shared" si="543"/>
        <v>8562.5</v>
      </c>
      <c r="AA902" s="150">
        <f t="shared" si="543"/>
        <v>8562.5</v>
      </c>
      <c r="AB902" s="150">
        <f t="shared" si="543"/>
        <v>8562.5</v>
      </c>
      <c r="AC902" s="150">
        <f t="shared" si="543"/>
        <v>8562.5</v>
      </c>
      <c r="AD902" s="150">
        <f t="shared" si="543"/>
        <v>8562.5</v>
      </c>
      <c r="AE902" s="150">
        <f t="shared" si="543"/>
        <v>8562.5</v>
      </c>
      <c r="AF902" s="150">
        <f t="shared" si="543"/>
        <v>8562.5</v>
      </c>
      <c r="AG902" s="204"/>
      <c r="AH902" s="209"/>
      <c r="AK902" s="342"/>
      <c r="AM902" s="352"/>
      <c r="AN902" s="345"/>
      <c r="AP902" s="347"/>
      <c r="AQ902" s="347"/>
    </row>
    <row r="903" spans="1:43" s="209" customFormat="1" ht="16.5" hidden="1" customHeight="1" outlineLevel="2">
      <c r="A903" s="206"/>
      <c r="B903" s="217" t="s">
        <v>833</v>
      </c>
      <c r="C903" s="152">
        <f>C905*C906</f>
        <v>206.125</v>
      </c>
      <c r="D903" s="152">
        <f t="shared" ref="D903:AF903" si="544">D905*D906</f>
        <v>206.125</v>
      </c>
      <c r="E903" s="152">
        <f t="shared" si="544"/>
        <v>206.125</v>
      </c>
      <c r="F903" s="152">
        <f t="shared" si="544"/>
        <v>206.125</v>
      </c>
      <c r="G903" s="152">
        <f t="shared" si="544"/>
        <v>206.125</v>
      </c>
      <c r="H903" s="152">
        <f t="shared" si="544"/>
        <v>206.125</v>
      </c>
      <c r="I903" s="152">
        <f t="shared" si="544"/>
        <v>206.125</v>
      </c>
      <c r="J903" s="152">
        <f t="shared" si="544"/>
        <v>206.125</v>
      </c>
      <c r="K903" s="152">
        <f t="shared" si="544"/>
        <v>206.125</v>
      </c>
      <c r="L903" s="152">
        <f t="shared" si="544"/>
        <v>206.125</v>
      </c>
      <c r="M903" s="152">
        <f t="shared" si="544"/>
        <v>206.125</v>
      </c>
      <c r="N903" s="152">
        <f t="shared" si="544"/>
        <v>206.125</v>
      </c>
      <c r="O903" s="152">
        <f t="shared" si="544"/>
        <v>206.125</v>
      </c>
      <c r="P903" s="152">
        <f t="shared" si="544"/>
        <v>206.125</v>
      </c>
      <c r="Q903" s="152">
        <f t="shared" si="544"/>
        <v>206.125</v>
      </c>
      <c r="R903" s="152">
        <f t="shared" si="544"/>
        <v>206.125</v>
      </c>
      <c r="S903" s="152">
        <f t="shared" si="544"/>
        <v>206.125</v>
      </c>
      <c r="T903" s="152">
        <f t="shared" si="544"/>
        <v>206.125</v>
      </c>
      <c r="U903" s="152">
        <f t="shared" si="544"/>
        <v>206.125</v>
      </c>
      <c r="V903" s="152">
        <f t="shared" si="544"/>
        <v>206.125</v>
      </c>
      <c r="W903" s="152">
        <f t="shared" si="544"/>
        <v>206.125</v>
      </c>
      <c r="X903" s="152">
        <f t="shared" si="544"/>
        <v>206.125</v>
      </c>
      <c r="Y903" s="152">
        <f t="shared" si="544"/>
        <v>206.125</v>
      </c>
      <c r="Z903" s="152">
        <f t="shared" si="544"/>
        <v>206.125</v>
      </c>
      <c r="AA903" s="152">
        <f t="shared" si="544"/>
        <v>206.125</v>
      </c>
      <c r="AB903" s="152">
        <f t="shared" si="544"/>
        <v>206.125</v>
      </c>
      <c r="AC903" s="152">
        <f t="shared" si="544"/>
        <v>206.125</v>
      </c>
      <c r="AD903" s="152">
        <f t="shared" si="544"/>
        <v>206.125</v>
      </c>
      <c r="AE903" s="152">
        <f t="shared" si="544"/>
        <v>206.125</v>
      </c>
      <c r="AF903" s="152">
        <f t="shared" si="544"/>
        <v>206.125</v>
      </c>
      <c r="AG903" s="210"/>
      <c r="AH903" s="176"/>
      <c r="AK903" s="342"/>
      <c r="AM903" s="352"/>
      <c r="AN903" s="345"/>
      <c r="AP903" s="349"/>
      <c r="AQ903" s="349"/>
    </row>
    <row r="904" spans="1:43" s="176" customFormat="1" ht="16.5" hidden="1" customHeight="1" outlineLevel="2">
      <c r="A904" s="168"/>
      <c r="B904" s="195" t="s">
        <v>844</v>
      </c>
      <c r="C904" s="222">
        <v>880.95</v>
      </c>
      <c r="D904" s="150">
        <f>C904</f>
        <v>880.95</v>
      </c>
      <c r="E904" s="150">
        <f t="shared" ref="E904:AF904" si="545">D904</f>
        <v>880.95</v>
      </c>
      <c r="F904" s="150">
        <f t="shared" si="545"/>
        <v>880.95</v>
      </c>
      <c r="G904" s="150">
        <f t="shared" si="545"/>
        <v>880.95</v>
      </c>
      <c r="H904" s="150">
        <f t="shared" si="545"/>
        <v>880.95</v>
      </c>
      <c r="I904" s="150">
        <f t="shared" si="545"/>
        <v>880.95</v>
      </c>
      <c r="J904" s="150">
        <f t="shared" si="545"/>
        <v>880.95</v>
      </c>
      <c r="K904" s="150">
        <f t="shared" si="545"/>
        <v>880.95</v>
      </c>
      <c r="L904" s="150">
        <f t="shared" si="545"/>
        <v>880.95</v>
      </c>
      <c r="M904" s="150">
        <f t="shared" si="545"/>
        <v>880.95</v>
      </c>
      <c r="N904" s="150">
        <f t="shared" si="545"/>
        <v>880.95</v>
      </c>
      <c r="O904" s="150">
        <f t="shared" si="545"/>
        <v>880.95</v>
      </c>
      <c r="P904" s="150">
        <f t="shared" si="545"/>
        <v>880.95</v>
      </c>
      <c r="Q904" s="150">
        <f t="shared" si="545"/>
        <v>880.95</v>
      </c>
      <c r="R904" s="150">
        <f t="shared" si="545"/>
        <v>880.95</v>
      </c>
      <c r="S904" s="150">
        <f t="shared" si="545"/>
        <v>880.95</v>
      </c>
      <c r="T904" s="150">
        <f t="shared" si="545"/>
        <v>880.95</v>
      </c>
      <c r="U904" s="150">
        <f t="shared" si="545"/>
        <v>880.95</v>
      </c>
      <c r="V904" s="150">
        <f t="shared" si="545"/>
        <v>880.95</v>
      </c>
      <c r="W904" s="150">
        <f t="shared" si="545"/>
        <v>880.95</v>
      </c>
      <c r="X904" s="150">
        <f t="shared" si="545"/>
        <v>880.95</v>
      </c>
      <c r="Y904" s="150">
        <f t="shared" si="545"/>
        <v>880.95</v>
      </c>
      <c r="Z904" s="150">
        <f t="shared" si="545"/>
        <v>880.95</v>
      </c>
      <c r="AA904" s="150">
        <f t="shared" si="545"/>
        <v>880.95</v>
      </c>
      <c r="AB904" s="150">
        <f t="shared" si="545"/>
        <v>880.95</v>
      </c>
      <c r="AC904" s="150">
        <f t="shared" si="545"/>
        <v>880.95</v>
      </c>
      <c r="AD904" s="150">
        <f t="shared" si="545"/>
        <v>880.95</v>
      </c>
      <c r="AE904" s="150">
        <f t="shared" si="545"/>
        <v>880.95</v>
      </c>
      <c r="AF904" s="150">
        <f t="shared" si="545"/>
        <v>880.95</v>
      </c>
      <c r="AG904" s="204"/>
      <c r="AK904" s="342"/>
      <c r="AM904" s="352"/>
      <c r="AN904" s="345"/>
      <c r="AP904" s="347"/>
      <c r="AQ904" s="347"/>
    </row>
    <row r="905" spans="1:43" s="176" customFormat="1" ht="16.5" hidden="1" customHeight="1" outlineLevel="2">
      <c r="A905" s="168"/>
      <c r="B905" s="195" t="s">
        <v>839</v>
      </c>
      <c r="C905" s="150">
        <f>C883</f>
        <v>1</v>
      </c>
      <c r="D905" s="150">
        <f t="shared" ref="D905:AF905" si="546">D883</f>
        <v>1</v>
      </c>
      <c r="E905" s="150">
        <f t="shared" si="546"/>
        <v>1</v>
      </c>
      <c r="F905" s="150">
        <f t="shared" si="546"/>
        <v>1</v>
      </c>
      <c r="G905" s="150">
        <f t="shared" si="546"/>
        <v>1</v>
      </c>
      <c r="H905" s="150">
        <f t="shared" si="546"/>
        <v>1</v>
      </c>
      <c r="I905" s="150">
        <f t="shared" si="546"/>
        <v>1</v>
      </c>
      <c r="J905" s="150">
        <f t="shared" si="546"/>
        <v>1</v>
      </c>
      <c r="K905" s="150">
        <f t="shared" si="546"/>
        <v>1</v>
      </c>
      <c r="L905" s="150">
        <f t="shared" si="546"/>
        <v>1</v>
      </c>
      <c r="M905" s="150">
        <f t="shared" si="546"/>
        <v>1</v>
      </c>
      <c r="N905" s="150">
        <f t="shared" si="546"/>
        <v>1</v>
      </c>
      <c r="O905" s="150">
        <f t="shared" si="546"/>
        <v>1</v>
      </c>
      <c r="P905" s="150">
        <f t="shared" si="546"/>
        <v>1</v>
      </c>
      <c r="Q905" s="150">
        <f t="shared" si="546"/>
        <v>1</v>
      </c>
      <c r="R905" s="150">
        <f t="shared" si="546"/>
        <v>1</v>
      </c>
      <c r="S905" s="150">
        <f t="shared" si="546"/>
        <v>1</v>
      </c>
      <c r="T905" s="150">
        <f t="shared" si="546"/>
        <v>1</v>
      </c>
      <c r="U905" s="150">
        <f t="shared" si="546"/>
        <v>1</v>
      </c>
      <c r="V905" s="150">
        <f t="shared" si="546"/>
        <v>1</v>
      </c>
      <c r="W905" s="150">
        <f t="shared" si="546"/>
        <v>1</v>
      </c>
      <c r="X905" s="150">
        <f t="shared" si="546"/>
        <v>1</v>
      </c>
      <c r="Y905" s="150">
        <f t="shared" si="546"/>
        <v>1</v>
      </c>
      <c r="Z905" s="150">
        <f t="shared" si="546"/>
        <v>1</v>
      </c>
      <c r="AA905" s="150">
        <f t="shared" si="546"/>
        <v>1</v>
      </c>
      <c r="AB905" s="150">
        <f t="shared" si="546"/>
        <v>1</v>
      </c>
      <c r="AC905" s="150">
        <f t="shared" si="546"/>
        <v>1</v>
      </c>
      <c r="AD905" s="150">
        <f t="shared" si="546"/>
        <v>1</v>
      </c>
      <c r="AE905" s="150">
        <f t="shared" si="546"/>
        <v>1</v>
      </c>
      <c r="AF905" s="150">
        <f t="shared" si="546"/>
        <v>1</v>
      </c>
      <c r="AG905" s="204"/>
      <c r="AK905" s="342"/>
      <c r="AM905" s="352"/>
      <c r="AN905" s="345"/>
      <c r="AP905" s="347"/>
      <c r="AQ905" s="347"/>
    </row>
    <row r="906" spans="1:43" s="176" customFormat="1" ht="16.5" hidden="1" customHeight="1" outlineLevel="2">
      <c r="A906" s="168"/>
      <c r="B906" s="195" t="s">
        <v>840</v>
      </c>
      <c r="C906" s="437">
        <v>206.125</v>
      </c>
      <c r="D906" s="150">
        <f>C906</f>
        <v>206.125</v>
      </c>
      <c r="E906" s="150">
        <f t="shared" ref="E906:AF906" si="547">D906</f>
        <v>206.125</v>
      </c>
      <c r="F906" s="150">
        <f t="shared" si="547"/>
        <v>206.125</v>
      </c>
      <c r="G906" s="150">
        <f t="shared" si="547"/>
        <v>206.125</v>
      </c>
      <c r="H906" s="150">
        <f t="shared" si="547"/>
        <v>206.125</v>
      </c>
      <c r="I906" s="150">
        <f t="shared" si="547"/>
        <v>206.125</v>
      </c>
      <c r="J906" s="150">
        <f t="shared" si="547"/>
        <v>206.125</v>
      </c>
      <c r="K906" s="150">
        <f t="shared" si="547"/>
        <v>206.125</v>
      </c>
      <c r="L906" s="150">
        <f t="shared" si="547"/>
        <v>206.125</v>
      </c>
      <c r="M906" s="150">
        <f t="shared" si="547"/>
        <v>206.125</v>
      </c>
      <c r="N906" s="150">
        <f t="shared" si="547"/>
        <v>206.125</v>
      </c>
      <c r="O906" s="150">
        <f t="shared" si="547"/>
        <v>206.125</v>
      </c>
      <c r="P906" s="150">
        <f t="shared" si="547"/>
        <v>206.125</v>
      </c>
      <c r="Q906" s="150">
        <f t="shared" si="547"/>
        <v>206.125</v>
      </c>
      <c r="R906" s="150">
        <f t="shared" si="547"/>
        <v>206.125</v>
      </c>
      <c r="S906" s="150">
        <f t="shared" si="547"/>
        <v>206.125</v>
      </c>
      <c r="T906" s="150">
        <f t="shared" si="547"/>
        <v>206.125</v>
      </c>
      <c r="U906" s="150">
        <f t="shared" si="547"/>
        <v>206.125</v>
      </c>
      <c r="V906" s="150">
        <f t="shared" si="547"/>
        <v>206.125</v>
      </c>
      <c r="W906" s="150">
        <f t="shared" si="547"/>
        <v>206.125</v>
      </c>
      <c r="X906" s="150">
        <f t="shared" si="547"/>
        <v>206.125</v>
      </c>
      <c r="Y906" s="150">
        <f t="shared" si="547"/>
        <v>206.125</v>
      </c>
      <c r="Z906" s="150">
        <f t="shared" si="547"/>
        <v>206.125</v>
      </c>
      <c r="AA906" s="150">
        <f t="shared" si="547"/>
        <v>206.125</v>
      </c>
      <c r="AB906" s="150">
        <f t="shared" si="547"/>
        <v>206.125</v>
      </c>
      <c r="AC906" s="150">
        <f t="shared" si="547"/>
        <v>206.125</v>
      </c>
      <c r="AD906" s="150">
        <f t="shared" si="547"/>
        <v>206.125</v>
      </c>
      <c r="AE906" s="150">
        <f t="shared" si="547"/>
        <v>206.125</v>
      </c>
      <c r="AF906" s="150">
        <f t="shared" si="547"/>
        <v>206.125</v>
      </c>
      <c r="AG906" s="204"/>
      <c r="AH906" s="209"/>
      <c r="AK906" s="342"/>
      <c r="AM906" s="352"/>
      <c r="AN906" s="345"/>
      <c r="AP906" s="347"/>
      <c r="AQ906" s="347"/>
    </row>
    <row r="907" spans="1:43" ht="3" hidden="1" customHeight="1" outlineLevel="2">
      <c r="A907" s="168"/>
      <c r="B907" s="194"/>
      <c r="C907" s="188"/>
      <c r="D907" s="188"/>
      <c r="E907" s="188"/>
      <c r="F907" s="188"/>
      <c r="G907" s="188"/>
      <c r="H907" s="188"/>
      <c r="I907" s="188"/>
      <c r="J907" s="188"/>
      <c r="K907" s="188"/>
      <c r="L907" s="188"/>
      <c r="M907" s="188"/>
      <c r="N907" s="188"/>
      <c r="O907" s="188"/>
      <c r="P907" s="188"/>
      <c r="Q907" s="188"/>
      <c r="R907" s="188"/>
      <c r="S907" s="188"/>
      <c r="T907" s="188"/>
      <c r="U907" s="188"/>
      <c r="V907" s="188"/>
      <c r="W907" s="188"/>
      <c r="X907" s="188"/>
      <c r="Y907" s="188"/>
      <c r="Z907" s="188"/>
      <c r="AA907" s="188"/>
      <c r="AB907" s="188"/>
      <c r="AC907" s="188"/>
      <c r="AD907" s="188"/>
      <c r="AE907" s="188"/>
      <c r="AF907" s="188"/>
      <c r="AG907" s="219"/>
      <c r="AH907" s="214"/>
      <c r="AK907" s="342"/>
      <c r="AM907" s="352"/>
      <c r="AN907" s="345"/>
      <c r="AP907" s="345"/>
      <c r="AQ907" s="345"/>
    </row>
    <row r="908" spans="1:43" s="214" customFormat="1" ht="16.5" hidden="1" customHeight="1" outlineLevel="1">
      <c r="A908" s="211"/>
      <c r="B908" s="212" t="s">
        <v>848</v>
      </c>
      <c r="C908" s="213">
        <f>SUM(C909,C914,C919)*12/10^3</f>
        <v>6.2451348049994744</v>
      </c>
      <c r="D908" s="213">
        <f t="shared" ref="D908:AF908" si="548">SUM(D909,D914,D919)*12/10^3</f>
        <v>6.2451348049994744</v>
      </c>
      <c r="E908" s="213">
        <f t="shared" si="548"/>
        <v>6.2451348049994744</v>
      </c>
      <c r="F908" s="213">
        <f t="shared" si="548"/>
        <v>6.2451348049994744</v>
      </c>
      <c r="G908" s="213">
        <f t="shared" si="548"/>
        <v>6.2451348049994744</v>
      </c>
      <c r="H908" s="213">
        <f t="shared" si="548"/>
        <v>6.2451348049994744</v>
      </c>
      <c r="I908" s="213">
        <f t="shared" si="548"/>
        <v>6.2451348049994744</v>
      </c>
      <c r="J908" s="213">
        <f t="shared" si="548"/>
        <v>6.2451348049994744</v>
      </c>
      <c r="K908" s="213">
        <f t="shared" si="548"/>
        <v>6.2451348049994744</v>
      </c>
      <c r="L908" s="213">
        <f t="shared" si="548"/>
        <v>6.2451348049994744</v>
      </c>
      <c r="M908" s="213">
        <f t="shared" si="548"/>
        <v>6.2451348049994744</v>
      </c>
      <c r="N908" s="213">
        <f t="shared" si="548"/>
        <v>6.2451348049994744</v>
      </c>
      <c r="O908" s="213">
        <f t="shared" si="548"/>
        <v>6.2451348049994744</v>
      </c>
      <c r="P908" s="213">
        <f t="shared" si="548"/>
        <v>6.2451348049994744</v>
      </c>
      <c r="Q908" s="213">
        <f t="shared" si="548"/>
        <v>6.2451348049994744</v>
      </c>
      <c r="R908" s="213">
        <f t="shared" si="548"/>
        <v>6.2451348049994744</v>
      </c>
      <c r="S908" s="213">
        <f t="shared" si="548"/>
        <v>6.2451348049994744</v>
      </c>
      <c r="T908" s="213">
        <f t="shared" si="548"/>
        <v>6.2451348049994744</v>
      </c>
      <c r="U908" s="213">
        <f t="shared" si="548"/>
        <v>6.2451348049994744</v>
      </c>
      <c r="V908" s="213">
        <f t="shared" si="548"/>
        <v>6.2451348049994744</v>
      </c>
      <c r="W908" s="213">
        <f t="shared" si="548"/>
        <v>6.2451348049994744</v>
      </c>
      <c r="X908" s="213">
        <f t="shared" si="548"/>
        <v>6.2451348049994744</v>
      </c>
      <c r="Y908" s="213">
        <f t="shared" si="548"/>
        <v>6.2451348049994744</v>
      </c>
      <c r="Z908" s="213">
        <f t="shared" si="548"/>
        <v>6.2451348049994744</v>
      </c>
      <c r="AA908" s="213">
        <f t="shared" si="548"/>
        <v>6.2451348049994744</v>
      </c>
      <c r="AB908" s="213">
        <f t="shared" si="548"/>
        <v>6.2451348049994744</v>
      </c>
      <c r="AC908" s="213">
        <f t="shared" si="548"/>
        <v>6.2451348049994744</v>
      </c>
      <c r="AD908" s="213">
        <f t="shared" si="548"/>
        <v>6.2451348049994744</v>
      </c>
      <c r="AE908" s="213">
        <f t="shared" si="548"/>
        <v>6.2451348049994744</v>
      </c>
      <c r="AF908" s="213">
        <f t="shared" si="548"/>
        <v>6.2451348049994744</v>
      </c>
      <c r="AG908" s="215">
        <f>SUM(C908:AF908)</f>
        <v>187.35404414998433</v>
      </c>
      <c r="AH908" s="209"/>
      <c r="AJ908" s="221"/>
      <c r="AK908" s="342"/>
      <c r="AM908" s="352"/>
      <c r="AN908" s="345"/>
      <c r="AP908" s="351"/>
      <c r="AQ908" s="351"/>
    </row>
    <row r="909" spans="1:43" s="209" customFormat="1" ht="16.5" hidden="1" customHeight="1" outlineLevel="2">
      <c r="A909" s="206"/>
      <c r="B909" s="217" t="s">
        <v>940</v>
      </c>
      <c r="C909" s="152">
        <f>C910*(C911/C912)*C913</f>
        <v>0</v>
      </c>
      <c r="D909" s="152">
        <f>D910*(D911/D912)*D913</f>
        <v>0</v>
      </c>
      <c r="E909" s="152">
        <f t="shared" ref="E909:AF909" si="549">E910*(E911/E912)*E913</f>
        <v>0</v>
      </c>
      <c r="F909" s="152">
        <f t="shared" si="549"/>
        <v>0</v>
      </c>
      <c r="G909" s="152">
        <f t="shared" si="549"/>
        <v>0</v>
      </c>
      <c r="H909" s="152">
        <f t="shared" si="549"/>
        <v>0</v>
      </c>
      <c r="I909" s="152">
        <f t="shared" si="549"/>
        <v>0</v>
      </c>
      <c r="J909" s="152">
        <f t="shared" si="549"/>
        <v>0</v>
      </c>
      <c r="K909" s="152">
        <f t="shared" si="549"/>
        <v>0</v>
      </c>
      <c r="L909" s="152">
        <f t="shared" si="549"/>
        <v>0</v>
      </c>
      <c r="M909" s="152">
        <f t="shared" si="549"/>
        <v>0</v>
      </c>
      <c r="N909" s="152">
        <f t="shared" si="549"/>
        <v>0</v>
      </c>
      <c r="O909" s="152">
        <f t="shared" si="549"/>
        <v>0</v>
      </c>
      <c r="P909" s="152">
        <f t="shared" si="549"/>
        <v>0</v>
      </c>
      <c r="Q909" s="152">
        <f t="shared" si="549"/>
        <v>0</v>
      </c>
      <c r="R909" s="152">
        <f t="shared" si="549"/>
        <v>0</v>
      </c>
      <c r="S909" s="152">
        <f t="shared" si="549"/>
        <v>0</v>
      </c>
      <c r="T909" s="152">
        <f t="shared" si="549"/>
        <v>0</v>
      </c>
      <c r="U909" s="152">
        <f t="shared" si="549"/>
        <v>0</v>
      </c>
      <c r="V909" s="152">
        <f t="shared" si="549"/>
        <v>0</v>
      </c>
      <c r="W909" s="152">
        <f t="shared" si="549"/>
        <v>0</v>
      </c>
      <c r="X909" s="152">
        <f t="shared" si="549"/>
        <v>0</v>
      </c>
      <c r="Y909" s="152">
        <f t="shared" si="549"/>
        <v>0</v>
      </c>
      <c r="Z909" s="152">
        <f t="shared" si="549"/>
        <v>0</v>
      </c>
      <c r="AA909" s="152">
        <f t="shared" si="549"/>
        <v>0</v>
      </c>
      <c r="AB909" s="152">
        <f t="shared" si="549"/>
        <v>0</v>
      </c>
      <c r="AC909" s="152">
        <f t="shared" si="549"/>
        <v>0</v>
      </c>
      <c r="AD909" s="152">
        <f t="shared" si="549"/>
        <v>0</v>
      </c>
      <c r="AE909" s="152">
        <f t="shared" si="549"/>
        <v>0</v>
      </c>
      <c r="AF909" s="152">
        <f t="shared" si="549"/>
        <v>0</v>
      </c>
      <c r="AG909" s="210"/>
      <c r="AH909" s="176"/>
      <c r="AK909" s="342"/>
      <c r="AM909" s="352"/>
      <c r="AN909" s="345"/>
      <c r="AP909" s="349"/>
      <c r="AQ909" s="349"/>
    </row>
    <row r="910" spans="1:43" s="176" customFormat="1" ht="16.5" hidden="1" customHeight="1" outlineLevel="2">
      <c r="A910" s="168"/>
      <c r="B910" s="195" t="s">
        <v>839</v>
      </c>
      <c r="C910" s="150">
        <v>0</v>
      </c>
      <c r="D910" s="150">
        <v>0</v>
      </c>
      <c r="E910" s="150">
        <v>0</v>
      </c>
      <c r="F910" s="150">
        <v>0</v>
      </c>
      <c r="G910" s="150">
        <v>0</v>
      </c>
      <c r="H910" s="150">
        <v>0</v>
      </c>
      <c r="I910" s="150">
        <v>0</v>
      </c>
      <c r="J910" s="150">
        <v>0</v>
      </c>
      <c r="K910" s="150">
        <v>0</v>
      </c>
      <c r="L910" s="150">
        <v>0</v>
      </c>
      <c r="M910" s="150">
        <v>0</v>
      </c>
      <c r="N910" s="150">
        <v>0</v>
      </c>
      <c r="O910" s="150">
        <v>0</v>
      </c>
      <c r="P910" s="150">
        <v>0</v>
      </c>
      <c r="Q910" s="150">
        <v>0</v>
      </c>
      <c r="R910" s="150">
        <v>0</v>
      </c>
      <c r="S910" s="150">
        <v>0</v>
      </c>
      <c r="T910" s="150">
        <v>0</v>
      </c>
      <c r="U910" s="150">
        <v>0</v>
      </c>
      <c r="V910" s="150">
        <v>0</v>
      </c>
      <c r="W910" s="150">
        <v>0</v>
      </c>
      <c r="X910" s="150">
        <v>0</v>
      </c>
      <c r="Y910" s="150">
        <v>0</v>
      </c>
      <c r="Z910" s="150">
        <v>0</v>
      </c>
      <c r="AA910" s="150">
        <v>0</v>
      </c>
      <c r="AB910" s="150">
        <v>0</v>
      </c>
      <c r="AC910" s="150">
        <v>0</v>
      </c>
      <c r="AD910" s="150">
        <v>0</v>
      </c>
      <c r="AE910" s="150">
        <v>0</v>
      </c>
      <c r="AF910" s="150">
        <v>0</v>
      </c>
      <c r="AG910" s="204"/>
      <c r="AK910" s="342"/>
      <c r="AM910" s="352"/>
      <c r="AN910" s="345"/>
      <c r="AP910" s="347"/>
      <c r="AQ910" s="347"/>
    </row>
    <row r="911" spans="1:43" s="176" customFormat="1" ht="16.5" hidden="1" customHeight="1" outlineLevel="2">
      <c r="A911" s="168"/>
      <c r="B911" s="195" t="s">
        <v>849</v>
      </c>
      <c r="C911" s="150">
        <v>503.40000000000003</v>
      </c>
      <c r="D911" s="150">
        <v>503.40000000000003</v>
      </c>
      <c r="E911" s="150">
        <v>503.40000000000003</v>
      </c>
      <c r="F911" s="150">
        <v>503.40000000000003</v>
      </c>
      <c r="G911" s="150">
        <v>503.40000000000003</v>
      </c>
      <c r="H911" s="150">
        <v>503.40000000000003</v>
      </c>
      <c r="I911" s="150">
        <v>503.40000000000003</v>
      </c>
      <c r="J911" s="150">
        <v>503.40000000000003</v>
      </c>
      <c r="K911" s="150">
        <v>503.40000000000003</v>
      </c>
      <c r="L911" s="150">
        <v>503.40000000000003</v>
      </c>
      <c r="M911" s="150">
        <v>503.40000000000003</v>
      </c>
      <c r="N911" s="150">
        <v>503.40000000000003</v>
      </c>
      <c r="O911" s="150">
        <v>503.40000000000003</v>
      </c>
      <c r="P911" s="150">
        <v>503.40000000000003</v>
      </c>
      <c r="Q911" s="150">
        <v>503.40000000000003</v>
      </c>
      <c r="R911" s="150">
        <v>503.40000000000003</v>
      </c>
      <c r="S911" s="150">
        <v>503.40000000000003</v>
      </c>
      <c r="T911" s="150">
        <v>503.40000000000003</v>
      </c>
      <c r="U911" s="150">
        <v>503.40000000000003</v>
      </c>
      <c r="V911" s="150">
        <v>503.40000000000003</v>
      </c>
      <c r="W911" s="150">
        <v>503.40000000000003</v>
      </c>
      <c r="X911" s="150">
        <v>503.40000000000003</v>
      </c>
      <c r="Y911" s="150">
        <v>503.40000000000003</v>
      </c>
      <c r="Z911" s="150">
        <v>503.40000000000003</v>
      </c>
      <c r="AA911" s="150">
        <v>503.40000000000003</v>
      </c>
      <c r="AB911" s="150">
        <v>503.40000000000003</v>
      </c>
      <c r="AC911" s="150">
        <v>503.40000000000003</v>
      </c>
      <c r="AD911" s="150">
        <v>503.40000000000003</v>
      </c>
      <c r="AE911" s="150">
        <v>503.40000000000003</v>
      </c>
      <c r="AF911" s="150">
        <v>503.40000000000003</v>
      </c>
      <c r="AG911" s="204"/>
      <c r="AK911" s="342"/>
      <c r="AM911" s="352"/>
      <c r="AN911" s="345"/>
      <c r="AP911" s="347"/>
      <c r="AQ911" s="347"/>
    </row>
    <row r="912" spans="1:43" s="176" customFormat="1" ht="16.5" hidden="1" customHeight="1" outlineLevel="2">
      <c r="A912" s="168"/>
      <c r="B912" s="195" t="s">
        <v>850</v>
      </c>
      <c r="C912" s="191">
        <v>2.56</v>
      </c>
      <c r="D912" s="150">
        <f>C912</f>
        <v>2.56</v>
      </c>
      <c r="E912" s="150">
        <f t="shared" ref="E912:T913" si="550">D912</f>
        <v>2.56</v>
      </c>
      <c r="F912" s="150">
        <f t="shared" si="550"/>
        <v>2.56</v>
      </c>
      <c r="G912" s="150">
        <f t="shared" si="550"/>
        <v>2.56</v>
      </c>
      <c r="H912" s="150">
        <f t="shared" si="550"/>
        <v>2.56</v>
      </c>
      <c r="I912" s="150">
        <f t="shared" si="550"/>
        <v>2.56</v>
      </c>
      <c r="J912" s="150">
        <f t="shared" si="550"/>
        <v>2.56</v>
      </c>
      <c r="K912" s="150">
        <f t="shared" si="550"/>
        <v>2.56</v>
      </c>
      <c r="L912" s="150">
        <f t="shared" si="550"/>
        <v>2.56</v>
      </c>
      <c r="M912" s="150">
        <f t="shared" si="550"/>
        <v>2.56</v>
      </c>
      <c r="N912" s="150">
        <f t="shared" si="550"/>
        <v>2.56</v>
      </c>
      <c r="O912" s="150">
        <f t="shared" si="550"/>
        <v>2.56</v>
      </c>
      <c r="P912" s="150">
        <f t="shared" si="550"/>
        <v>2.56</v>
      </c>
      <c r="Q912" s="150">
        <f t="shared" si="550"/>
        <v>2.56</v>
      </c>
      <c r="R912" s="150">
        <f t="shared" si="550"/>
        <v>2.56</v>
      </c>
      <c r="S912" s="150">
        <f t="shared" si="550"/>
        <v>2.56</v>
      </c>
      <c r="T912" s="150">
        <f t="shared" si="550"/>
        <v>2.56</v>
      </c>
      <c r="U912" s="150">
        <f t="shared" ref="U912:AF913" si="551">T912</f>
        <v>2.56</v>
      </c>
      <c r="V912" s="150">
        <f t="shared" si="551"/>
        <v>2.56</v>
      </c>
      <c r="W912" s="150">
        <f t="shared" si="551"/>
        <v>2.56</v>
      </c>
      <c r="X912" s="150">
        <f t="shared" si="551"/>
        <v>2.56</v>
      </c>
      <c r="Y912" s="150">
        <f t="shared" si="551"/>
        <v>2.56</v>
      </c>
      <c r="Z912" s="150">
        <f t="shared" si="551"/>
        <v>2.56</v>
      </c>
      <c r="AA912" s="150">
        <f t="shared" si="551"/>
        <v>2.56</v>
      </c>
      <c r="AB912" s="150">
        <f t="shared" si="551"/>
        <v>2.56</v>
      </c>
      <c r="AC912" s="150">
        <f t="shared" si="551"/>
        <v>2.56</v>
      </c>
      <c r="AD912" s="150">
        <f t="shared" si="551"/>
        <v>2.56</v>
      </c>
      <c r="AE912" s="150">
        <f t="shared" si="551"/>
        <v>2.56</v>
      </c>
      <c r="AF912" s="150">
        <f t="shared" si="551"/>
        <v>2.56</v>
      </c>
      <c r="AG912" s="204"/>
      <c r="AK912" s="342"/>
      <c r="AM912" s="352"/>
      <c r="AN912" s="345"/>
      <c r="AP912" s="347"/>
      <c r="AQ912" s="347"/>
    </row>
    <row r="913" spans="1:43" s="176" customFormat="1" ht="16.5" hidden="1" customHeight="1" outlineLevel="2">
      <c r="A913" s="168"/>
      <c r="B913" s="195" t="s">
        <v>840</v>
      </c>
      <c r="C913" s="191">
        <f>$C$1989</f>
        <v>5.99</v>
      </c>
      <c r="D913" s="150">
        <f>C913</f>
        <v>5.99</v>
      </c>
      <c r="E913" s="150">
        <f t="shared" si="550"/>
        <v>5.99</v>
      </c>
      <c r="F913" s="150">
        <f t="shared" si="550"/>
        <v>5.99</v>
      </c>
      <c r="G913" s="150">
        <f t="shared" si="550"/>
        <v>5.99</v>
      </c>
      <c r="H913" s="150">
        <f t="shared" si="550"/>
        <v>5.99</v>
      </c>
      <c r="I913" s="150">
        <f t="shared" si="550"/>
        <v>5.99</v>
      </c>
      <c r="J913" s="150">
        <f t="shared" si="550"/>
        <v>5.99</v>
      </c>
      <c r="K913" s="150">
        <f t="shared" si="550"/>
        <v>5.99</v>
      </c>
      <c r="L913" s="150">
        <f t="shared" si="550"/>
        <v>5.99</v>
      </c>
      <c r="M913" s="150">
        <f t="shared" si="550"/>
        <v>5.99</v>
      </c>
      <c r="N913" s="150">
        <f t="shared" si="550"/>
        <v>5.99</v>
      </c>
      <c r="O913" s="150">
        <f t="shared" si="550"/>
        <v>5.99</v>
      </c>
      <c r="P913" s="150">
        <f t="shared" si="550"/>
        <v>5.99</v>
      </c>
      <c r="Q913" s="150">
        <f t="shared" si="550"/>
        <v>5.99</v>
      </c>
      <c r="R913" s="150">
        <f t="shared" si="550"/>
        <v>5.99</v>
      </c>
      <c r="S913" s="150">
        <f t="shared" si="550"/>
        <v>5.99</v>
      </c>
      <c r="T913" s="150">
        <f t="shared" si="550"/>
        <v>5.99</v>
      </c>
      <c r="U913" s="150">
        <f t="shared" si="551"/>
        <v>5.99</v>
      </c>
      <c r="V913" s="150">
        <f t="shared" si="551"/>
        <v>5.99</v>
      </c>
      <c r="W913" s="150">
        <f t="shared" si="551"/>
        <v>5.99</v>
      </c>
      <c r="X913" s="150">
        <f t="shared" si="551"/>
        <v>5.99</v>
      </c>
      <c r="Y913" s="150">
        <f t="shared" si="551"/>
        <v>5.99</v>
      </c>
      <c r="Z913" s="150">
        <f t="shared" si="551"/>
        <v>5.99</v>
      </c>
      <c r="AA913" s="150">
        <f t="shared" si="551"/>
        <v>5.99</v>
      </c>
      <c r="AB913" s="150">
        <f t="shared" si="551"/>
        <v>5.99</v>
      </c>
      <c r="AC913" s="150">
        <f t="shared" si="551"/>
        <v>5.99</v>
      </c>
      <c r="AD913" s="150">
        <f t="shared" si="551"/>
        <v>5.99</v>
      </c>
      <c r="AE913" s="150">
        <f t="shared" si="551"/>
        <v>5.99</v>
      </c>
      <c r="AF913" s="150">
        <f t="shared" si="551"/>
        <v>5.99</v>
      </c>
      <c r="AG913" s="204"/>
      <c r="AH913" s="209"/>
      <c r="AK913" s="342"/>
      <c r="AM913" s="352"/>
      <c r="AN913" s="345"/>
      <c r="AP913" s="347"/>
      <c r="AQ913" s="347"/>
    </row>
    <row r="914" spans="1:43" s="209" customFormat="1" ht="16.5" hidden="1" customHeight="1" outlineLevel="2">
      <c r="A914" s="206"/>
      <c r="B914" s="217" t="s">
        <v>833</v>
      </c>
      <c r="C914" s="152">
        <f>C915*(C916/C917)*C918</f>
        <v>121.4093710048581</v>
      </c>
      <c r="D914" s="152">
        <f>D915*(D916/D917)*D918</f>
        <v>121.4093710048581</v>
      </c>
      <c r="E914" s="152">
        <f t="shared" ref="E914:AF914" si="552">E915*(E916/E917)*E918</f>
        <v>121.4093710048581</v>
      </c>
      <c r="F914" s="152">
        <f t="shared" si="552"/>
        <v>121.4093710048581</v>
      </c>
      <c r="G914" s="152">
        <f t="shared" si="552"/>
        <v>121.4093710048581</v>
      </c>
      <c r="H914" s="152">
        <f t="shared" si="552"/>
        <v>121.4093710048581</v>
      </c>
      <c r="I914" s="152">
        <f t="shared" si="552"/>
        <v>121.4093710048581</v>
      </c>
      <c r="J914" s="152">
        <f t="shared" si="552"/>
        <v>121.4093710048581</v>
      </c>
      <c r="K914" s="152">
        <f t="shared" si="552"/>
        <v>121.4093710048581</v>
      </c>
      <c r="L914" s="152">
        <f t="shared" si="552"/>
        <v>121.4093710048581</v>
      </c>
      <c r="M914" s="152">
        <f t="shared" si="552"/>
        <v>121.4093710048581</v>
      </c>
      <c r="N914" s="152">
        <f t="shared" si="552"/>
        <v>121.4093710048581</v>
      </c>
      <c r="O914" s="152">
        <f t="shared" si="552"/>
        <v>121.4093710048581</v>
      </c>
      <c r="P914" s="152">
        <f t="shared" si="552"/>
        <v>121.4093710048581</v>
      </c>
      <c r="Q914" s="152">
        <f t="shared" si="552"/>
        <v>121.4093710048581</v>
      </c>
      <c r="R914" s="152">
        <f t="shared" si="552"/>
        <v>121.4093710048581</v>
      </c>
      <c r="S914" s="152">
        <f t="shared" si="552"/>
        <v>121.4093710048581</v>
      </c>
      <c r="T914" s="152">
        <f t="shared" si="552"/>
        <v>121.4093710048581</v>
      </c>
      <c r="U914" s="152">
        <f t="shared" si="552"/>
        <v>121.4093710048581</v>
      </c>
      <c r="V914" s="152">
        <f t="shared" si="552"/>
        <v>121.4093710048581</v>
      </c>
      <c r="W914" s="152">
        <f t="shared" si="552"/>
        <v>121.4093710048581</v>
      </c>
      <c r="X914" s="152">
        <f t="shared" si="552"/>
        <v>121.4093710048581</v>
      </c>
      <c r="Y914" s="152">
        <f t="shared" si="552"/>
        <v>121.4093710048581</v>
      </c>
      <c r="Z914" s="152">
        <f t="shared" si="552"/>
        <v>121.4093710048581</v>
      </c>
      <c r="AA914" s="152">
        <f t="shared" si="552"/>
        <v>121.4093710048581</v>
      </c>
      <c r="AB914" s="152">
        <f t="shared" si="552"/>
        <v>121.4093710048581</v>
      </c>
      <c r="AC914" s="152">
        <f t="shared" si="552"/>
        <v>121.4093710048581</v>
      </c>
      <c r="AD914" s="152">
        <f t="shared" si="552"/>
        <v>121.4093710048581</v>
      </c>
      <c r="AE914" s="152">
        <f t="shared" si="552"/>
        <v>121.4093710048581</v>
      </c>
      <c r="AF914" s="152">
        <f t="shared" si="552"/>
        <v>121.4093710048581</v>
      </c>
      <c r="AG914" s="210"/>
      <c r="AH914" s="176"/>
      <c r="AK914" s="342"/>
      <c r="AM914" s="352"/>
      <c r="AN914" s="345"/>
      <c r="AP914" s="349"/>
      <c r="AQ914" s="349"/>
    </row>
    <row r="915" spans="1:43" s="176" customFormat="1" ht="16.5" hidden="1" customHeight="1" outlineLevel="2">
      <c r="A915" s="168"/>
      <c r="B915" s="195" t="s">
        <v>839</v>
      </c>
      <c r="C915" s="150">
        <f t="shared" ref="C915:AF915" si="553">C883</f>
        <v>1</v>
      </c>
      <c r="D915" s="150">
        <f t="shared" si="553"/>
        <v>1</v>
      </c>
      <c r="E915" s="150">
        <f t="shared" si="553"/>
        <v>1</v>
      </c>
      <c r="F915" s="150">
        <f t="shared" si="553"/>
        <v>1</v>
      </c>
      <c r="G915" s="150">
        <f t="shared" si="553"/>
        <v>1</v>
      </c>
      <c r="H915" s="150">
        <f t="shared" si="553"/>
        <v>1</v>
      </c>
      <c r="I915" s="150">
        <f t="shared" si="553"/>
        <v>1</v>
      </c>
      <c r="J915" s="150">
        <f t="shared" si="553"/>
        <v>1</v>
      </c>
      <c r="K915" s="150">
        <f t="shared" si="553"/>
        <v>1</v>
      </c>
      <c r="L915" s="150">
        <f t="shared" si="553"/>
        <v>1</v>
      </c>
      <c r="M915" s="150">
        <f t="shared" si="553"/>
        <v>1</v>
      </c>
      <c r="N915" s="150">
        <f t="shared" si="553"/>
        <v>1</v>
      </c>
      <c r="O915" s="150">
        <f t="shared" si="553"/>
        <v>1</v>
      </c>
      <c r="P915" s="150">
        <f t="shared" si="553"/>
        <v>1</v>
      </c>
      <c r="Q915" s="150">
        <f t="shared" si="553"/>
        <v>1</v>
      </c>
      <c r="R915" s="150">
        <f t="shared" si="553"/>
        <v>1</v>
      </c>
      <c r="S915" s="150">
        <f t="shared" si="553"/>
        <v>1</v>
      </c>
      <c r="T915" s="150">
        <f t="shared" si="553"/>
        <v>1</v>
      </c>
      <c r="U915" s="150">
        <f t="shared" si="553"/>
        <v>1</v>
      </c>
      <c r="V915" s="150">
        <f t="shared" si="553"/>
        <v>1</v>
      </c>
      <c r="W915" s="150">
        <f t="shared" si="553"/>
        <v>1</v>
      </c>
      <c r="X915" s="150">
        <f t="shared" si="553"/>
        <v>1</v>
      </c>
      <c r="Y915" s="150">
        <f t="shared" si="553"/>
        <v>1</v>
      </c>
      <c r="Z915" s="150">
        <f t="shared" si="553"/>
        <v>1</v>
      </c>
      <c r="AA915" s="150">
        <f t="shared" si="553"/>
        <v>1</v>
      </c>
      <c r="AB915" s="150">
        <f t="shared" si="553"/>
        <v>1</v>
      </c>
      <c r="AC915" s="150">
        <f t="shared" si="553"/>
        <v>1</v>
      </c>
      <c r="AD915" s="150">
        <f t="shared" si="553"/>
        <v>1</v>
      </c>
      <c r="AE915" s="150">
        <f t="shared" si="553"/>
        <v>1</v>
      </c>
      <c r="AF915" s="150">
        <f t="shared" si="553"/>
        <v>1</v>
      </c>
      <c r="AG915" s="204"/>
      <c r="AK915" s="342"/>
      <c r="AM915" s="352"/>
      <c r="AN915" s="345"/>
      <c r="AP915" s="347"/>
      <c r="AQ915" s="347"/>
    </row>
    <row r="916" spans="1:43" s="176" customFormat="1" ht="16.5" hidden="1" customHeight="1" outlineLevel="2">
      <c r="A916" s="168"/>
      <c r="B916" s="195" t="s">
        <v>849</v>
      </c>
      <c r="C916" s="150">
        <f t="shared" ref="C916:AF916" si="554">C904</f>
        <v>880.95</v>
      </c>
      <c r="D916" s="150">
        <f t="shared" si="554"/>
        <v>880.95</v>
      </c>
      <c r="E916" s="150">
        <f t="shared" si="554"/>
        <v>880.95</v>
      </c>
      <c r="F916" s="150">
        <f t="shared" si="554"/>
        <v>880.95</v>
      </c>
      <c r="G916" s="150">
        <f t="shared" si="554"/>
        <v>880.95</v>
      </c>
      <c r="H916" s="150">
        <f t="shared" si="554"/>
        <v>880.95</v>
      </c>
      <c r="I916" s="150">
        <f t="shared" si="554"/>
        <v>880.95</v>
      </c>
      <c r="J916" s="150">
        <f t="shared" si="554"/>
        <v>880.95</v>
      </c>
      <c r="K916" s="150">
        <f t="shared" si="554"/>
        <v>880.95</v>
      </c>
      <c r="L916" s="150">
        <f t="shared" si="554"/>
        <v>880.95</v>
      </c>
      <c r="M916" s="150">
        <f t="shared" si="554"/>
        <v>880.95</v>
      </c>
      <c r="N916" s="150">
        <f t="shared" si="554"/>
        <v>880.95</v>
      </c>
      <c r="O916" s="150">
        <f t="shared" si="554"/>
        <v>880.95</v>
      </c>
      <c r="P916" s="150">
        <f t="shared" si="554"/>
        <v>880.95</v>
      </c>
      <c r="Q916" s="150">
        <f t="shared" si="554"/>
        <v>880.95</v>
      </c>
      <c r="R916" s="150">
        <f t="shared" si="554"/>
        <v>880.95</v>
      </c>
      <c r="S916" s="150">
        <f t="shared" si="554"/>
        <v>880.95</v>
      </c>
      <c r="T916" s="150">
        <f t="shared" si="554"/>
        <v>880.95</v>
      </c>
      <c r="U916" s="150">
        <f t="shared" si="554"/>
        <v>880.95</v>
      </c>
      <c r="V916" s="150">
        <f t="shared" si="554"/>
        <v>880.95</v>
      </c>
      <c r="W916" s="150">
        <f t="shared" si="554"/>
        <v>880.95</v>
      </c>
      <c r="X916" s="150">
        <f t="shared" si="554"/>
        <v>880.95</v>
      </c>
      <c r="Y916" s="150">
        <f t="shared" si="554"/>
        <v>880.95</v>
      </c>
      <c r="Z916" s="150">
        <f t="shared" si="554"/>
        <v>880.95</v>
      </c>
      <c r="AA916" s="150">
        <f t="shared" si="554"/>
        <v>880.95</v>
      </c>
      <c r="AB916" s="150">
        <f t="shared" si="554"/>
        <v>880.95</v>
      </c>
      <c r="AC916" s="150">
        <f t="shared" si="554"/>
        <v>880.95</v>
      </c>
      <c r="AD916" s="150">
        <f t="shared" si="554"/>
        <v>880.95</v>
      </c>
      <c r="AE916" s="150">
        <f t="shared" si="554"/>
        <v>880.95</v>
      </c>
      <c r="AF916" s="150">
        <f t="shared" si="554"/>
        <v>880.95</v>
      </c>
      <c r="AG916" s="204"/>
      <c r="AK916" s="342"/>
      <c r="AM916" s="352"/>
      <c r="AN916" s="345"/>
      <c r="AP916" s="347"/>
      <c r="AQ916" s="347"/>
    </row>
    <row r="917" spans="1:43" s="176" customFormat="1" ht="16.5" hidden="1" customHeight="1" outlineLevel="2">
      <c r="A917" s="168"/>
      <c r="B917" s="195" t="s">
        <v>850</v>
      </c>
      <c r="C917" s="191">
        <v>39.11</v>
      </c>
      <c r="D917" s="150">
        <f>C917</f>
        <v>39.11</v>
      </c>
      <c r="E917" s="150">
        <f t="shared" ref="E917:T918" si="555">D917</f>
        <v>39.11</v>
      </c>
      <c r="F917" s="150">
        <f t="shared" si="555"/>
        <v>39.11</v>
      </c>
      <c r="G917" s="150">
        <f t="shared" si="555"/>
        <v>39.11</v>
      </c>
      <c r="H917" s="150">
        <f t="shared" si="555"/>
        <v>39.11</v>
      </c>
      <c r="I917" s="150">
        <f t="shared" si="555"/>
        <v>39.11</v>
      </c>
      <c r="J917" s="150">
        <f t="shared" si="555"/>
        <v>39.11</v>
      </c>
      <c r="K917" s="150">
        <f t="shared" si="555"/>
        <v>39.11</v>
      </c>
      <c r="L917" s="150">
        <f t="shared" si="555"/>
        <v>39.11</v>
      </c>
      <c r="M917" s="150">
        <f t="shared" si="555"/>
        <v>39.11</v>
      </c>
      <c r="N917" s="150">
        <f t="shared" si="555"/>
        <v>39.11</v>
      </c>
      <c r="O917" s="150">
        <f t="shared" si="555"/>
        <v>39.11</v>
      </c>
      <c r="P917" s="150">
        <f t="shared" si="555"/>
        <v>39.11</v>
      </c>
      <c r="Q917" s="150">
        <f t="shared" si="555"/>
        <v>39.11</v>
      </c>
      <c r="R917" s="150">
        <f t="shared" si="555"/>
        <v>39.11</v>
      </c>
      <c r="S917" s="150">
        <f t="shared" si="555"/>
        <v>39.11</v>
      </c>
      <c r="T917" s="150">
        <f t="shared" si="555"/>
        <v>39.11</v>
      </c>
      <c r="U917" s="150">
        <f t="shared" ref="U917:AF918" si="556">T917</f>
        <v>39.11</v>
      </c>
      <c r="V917" s="150">
        <f t="shared" si="556"/>
        <v>39.11</v>
      </c>
      <c r="W917" s="150">
        <f t="shared" si="556"/>
        <v>39.11</v>
      </c>
      <c r="X917" s="150">
        <f t="shared" si="556"/>
        <v>39.11</v>
      </c>
      <c r="Y917" s="150">
        <f t="shared" si="556"/>
        <v>39.11</v>
      </c>
      <c r="Z917" s="150">
        <f t="shared" si="556"/>
        <v>39.11</v>
      </c>
      <c r="AA917" s="150">
        <f t="shared" si="556"/>
        <v>39.11</v>
      </c>
      <c r="AB917" s="150">
        <f t="shared" si="556"/>
        <v>39.11</v>
      </c>
      <c r="AC917" s="150">
        <f t="shared" si="556"/>
        <v>39.11</v>
      </c>
      <c r="AD917" s="150">
        <f t="shared" si="556"/>
        <v>39.11</v>
      </c>
      <c r="AE917" s="150">
        <f t="shared" si="556"/>
        <v>39.11</v>
      </c>
      <c r="AF917" s="150">
        <f t="shared" si="556"/>
        <v>39.11</v>
      </c>
      <c r="AG917" s="204"/>
      <c r="AK917" s="342"/>
      <c r="AM917" s="352"/>
      <c r="AN917" s="345"/>
      <c r="AP917" s="347"/>
      <c r="AQ917" s="347"/>
    </row>
    <row r="918" spans="1:43" s="176" customFormat="1" ht="16.5" hidden="1" customHeight="1" outlineLevel="2">
      <c r="A918" s="168"/>
      <c r="B918" s="195" t="s">
        <v>840</v>
      </c>
      <c r="C918" s="191">
        <f>$C$1990</f>
        <v>5.39</v>
      </c>
      <c r="D918" s="150">
        <f>C918</f>
        <v>5.39</v>
      </c>
      <c r="E918" s="150">
        <f t="shared" si="555"/>
        <v>5.39</v>
      </c>
      <c r="F918" s="150">
        <f t="shared" si="555"/>
        <v>5.39</v>
      </c>
      <c r="G918" s="150">
        <f t="shared" si="555"/>
        <v>5.39</v>
      </c>
      <c r="H918" s="150">
        <f t="shared" si="555"/>
        <v>5.39</v>
      </c>
      <c r="I918" s="150">
        <f t="shared" si="555"/>
        <v>5.39</v>
      </c>
      <c r="J918" s="150">
        <f t="shared" si="555"/>
        <v>5.39</v>
      </c>
      <c r="K918" s="150">
        <f t="shared" si="555"/>
        <v>5.39</v>
      </c>
      <c r="L918" s="150">
        <f t="shared" si="555"/>
        <v>5.39</v>
      </c>
      <c r="M918" s="150">
        <f t="shared" si="555"/>
        <v>5.39</v>
      </c>
      <c r="N918" s="150">
        <f t="shared" si="555"/>
        <v>5.39</v>
      </c>
      <c r="O918" s="150">
        <f t="shared" si="555"/>
        <v>5.39</v>
      </c>
      <c r="P918" s="150">
        <f t="shared" si="555"/>
        <v>5.39</v>
      </c>
      <c r="Q918" s="150">
        <f t="shared" si="555"/>
        <v>5.39</v>
      </c>
      <c r="R918" s="150">
        <f t="shared" si="555"/>
        <v>5.39</v>
      </c>
      <c r="S918" s="150">
        <f t="shared" si="555"/>
        <v>5.39</v>
      </c>
      <c r="T918" s="150">
        <f t="shared" si="555"/>
        <v>5.39</v>
      </c>
      <c r="U918" s="150">
        <f t="shared" si="556"/>
        <v>5.39</v>
      </c>
      <c r="V918" s="150">
        <f t="shared" si="556"/>
        <v>5.39</v>
      </c>
      <c r="W918" s="150">
        <f t="shared" si="556"/>
        <v>5.39</v>
      </c>
      <c r="X918" s="150">
        <f t="shared" si="556"/>
        <v>5.39</v>
      </c>
      <c r="Y918" s="150">
        <f t="shared" si="556"/>
        <v>5.39</v>
      </c>
      <c r="Z918" s="150">
        <f t="shared" si="556"/>
        <v>5.39</v>
      </c>
      <c r="AA918" s="150">
        <f t="shared" si="556"/>
        <v>5.39</v>
      </c>
      <c r="AB918" s="150">
        <f t="shared" si="556"/>
        <v>5.39</v>
      </c>
      <c r="AC918" s="150">
        <f t="shared" si="556"/>
        <v>5.39</v>
      </c>
      <c r="AD918" s="150">
        <f t="shared" si="556"/>
        <v>5.39</v>
      </c>
      <c r="AE918" s="150">
        <f t="shared" si="556"/>
        <v>5.39</v>
      </c>
      <c r="AF918" s="150">
        <f t="shared" si="556"/>
        <v>5.39</v>
      </c>
      <c r="AG918" s="204"/>
      <c r="AH918" s="209"/>
      <c r="AK918" s="342"/>
      <c r="AM918" s="352"/>
      <c r="AN918" s="345"/>
      <c r="AP918" s="347"/>
      <c r="AQ918" s="347"/>
    </row>
    <row r="919" spans="1:43" s="209" customFormat="1" ht="16.5" hidden="1" customHeight="1" outlineLevel="2">
      <c r="A919" s="206"/>
      <c r="B919" s="217" t="s">
        <v>834</v>
      </c>
      <c r="C919" s="152">
        <f>C920*(C921/C922)*C923</f>
        <v>399.01852941176469</v>
      </c>
      <c r="D919" s="152">
        <f>D920*(D921/D922)*D923</f>
        <v>399.01852941176469</v>
      </c>
      <c r="E919" s="152">
        <f t="shared" ref="E919:AF919" si="557">E920*(E921/E922)*E923</f>
        <v>399.01852941176469</v>
      </c>
      <c r="F919" s="152">
        <f t="shared" si="557"/>
        <v>399.01852941176469</v>
      </c>
      <c r="G919" s="152">
        <f t="shared" si="557"/>
        <v>399.01852941176469</v>
      </c>
      <c r="H919" s="152">
        <f t="shared" si="557"/>
        <v>399.01852941176469</v>
      </c>
      <c r="I919" s="152">
        <f t="shared" si="557"/>
        <v>399.01852941176469</v>
      </c>
      <c r="J919" s="152">
        <f t="shared" si="557"/>
        <v>399.01852941176469</v>
      </c>
      <c r="K919" s="152">
        <f t="shared" si="557"/>
        <v>399.01852941176469</v>
      </c>
      <c r="L919" s="152">
        <f t="shared" si="557"/>
        <v>399.01852941176469</v>
      </c>
      <c r="M919" s="152">
        <f t="shared" si="557"/>
        <v>399.01852941176469</v>
      </c>
      <c r="N919" s="152">
        <f t="shared" si="557"/>
        <v>399.01852941176469</v>
      </c>
      <c r="O919" s="152">
        <f t="shared" si="557"/>
        <v>399.01852941176469</v>
      </c>
      <c r="P919" s="152">
        <f t="shared" si="557"/>
        <v>399.01852941176469</v>
      </c>
      <c r="Q919" s="152">
        <f t="shared" si="557"/>
        <v>399.01852941176469</v>
      </c>
      <c r="R919" s="152">
        <f t="shared" si="557"/>
        <v>399.01852941176469</v>
      </c>
      <c r="S919" s="152">
        <f t="shared" si="557"/>
        <v>399.01852941176469</v>
      </c>
      <c r="T919" s="152">
        <f t="shared" si="557"/>
        <v>399.01852941176469</v>
      </c>
      <c r="U919" s="152">
        <f t="shared" si="557"/>
        <v>399.01852941176469</v>
      </c>
      <c r="V919" s="152">
        <f t="shared" si="557"/>
        <v>399.01852941176469</v>
      </c>
      <c r="W919" s="152">
        <f t="shared" si="557"/>
        <v>399.01852941176469</v>
      </c>
      <c r="X919" s="152">
        <f t="shared" si="557"/>
        <v>399.01852941176469</v>
      </c>
      <c r="Y919" s="152">
        <f t="shared" si="557"/>
        <v>399.01852941176469</v>
      </c>
      <c r="Z919" s="152">
        <f t="shared" si="557"/>
        <v>399.01852941176469</v>
      </c>
      <c r="AA919" s="152">
        <f t="shared" si="557"/>
        <v>399.01852941176469</v>
      </c>
      <c r="AB919" s="152">
        <f t="shared" si="557"/>
        <v>399.01852941176469</v>
      </c>
      <c r="AC919" s="152">
        <f t="shared" si="557"/>
        <v>399.01852941176469</v>
      </c>
      <c r="AD919" s="152">
        <f t="shared" si="557"/>
        <v>399.01852941176469</v>
      </c>
      <c r="AE919" s="152">
        <f t="shared" si="557"/>
        <v>399.01852941176469</v>
      </c>
      <c r="AF919" s="152">
        <f t="shared" si="557"/>
        <v>399.01852941176469</v>
      </c>
      <c r="AG919" s="210"/>
      <c r="AH919" s="176"/>
      <c r="AK919" s="342"/>
      <c r="AM919" s="352"/>
      <c r="AN919" s="345"/>
      <c r="AP919" s="349"/>
      <c r="AQ919" s="349"/>
    </row>
    <row r="920" spans="1:43" s="176" customFormat="1" ht="16.5" hidden="1" customHeight="1" outlineLevel="2">
      <c r="A920" s="168"/>
      <c r="B920" s="195" t="s">
        <v>839</v>
      </c>
      <c r="C920" s="150">
        <f t="shared" ref="C920:AF920" si="558">C884</f>
        <v>1</v>
      </c>
      <c r="D920" s="150">
        <f t="shared" si="558"/>
        <v>1</v>
      </c>
      <c r="E920" s="150">
        <f t="shared" si="558"/>
        <v>1</v>
      </c>
      <c r="F920" s="150">
        <f t="shared" si="558"/>
        <v>1</v>
      </c>
      <c r="G920" s="150">
        <f t="shared" si="558"/>
        <v>1</v>
      </c>
      <c r="H920" s="150">
        <f t="shared" si="558"/>
        <v>1</v>
      </c>
      <c r="I920" s="150">
        <f t="shared" si="558"/>
        <v>1</v>
      </c>
      <c r="J920" s="150">
        <f t="shared" si="558"/>
        <v>1</v>
      </c>
      <c r="K920" s="150">
        <f t="shared" si="558"/>
        <v>1</v>
      </c>
      <c r="L920" s="150">
        <f t="shared" si="558"/>
        <v>1</v>
      </c>
      <c r="M920" s="150">
        <f t="shared" si="558"/>
        <v>1</v>
      </c>
      <c r="N920" s="150">
        <f t="shared" si="558"/>
        <v>1</v>
      </c>
      <c r="O920" s="150">
        <f t="shared" si="558"/>
        <v>1</v>
      </c>
      <c r="P920" s="150">
        <f t="shared" si="558"/>
        <v>1</v>
      </c>
      <c r="Q920" s="150">
        <f t="shared" si="558"/>
        <v>1</v>
      </c>
      <c r="R920" s="150">
        <f t="shared" si="558"/>
        <v>1</v>
      </c>
      <c r="S920" s="150">
        <f t="shared" si="558"/>
        <v>1</v>
      </c>
      <c r="T920" s="150">
        <f t="shared" si="558"/>
        <v>1</v>
      </c>
      <c r="U920" s="150">
        <f t="shared" si="558"/>
        <v>1</v>
      </c>
      <c r="V920" s="150">
        <f t="shared" si="558"/>
        <v>1</v>
      </c>
      <c r="W920" s="150">
        <f t="shared" si="558"/>
        <v>1</v>
      </c>
      <c r="X920" s="150">
        <f t="shared" si="558"/>
        <v>1</v>
      </c>
      <c r="Y920" s="150">
        <f t="shared" si="558"/>
        <v>1</v>
      </c>
      <c r="Z920" s="150">
        <f t="shared" si="558"/>
        <v>1</v>
      </c>
      <c r="AA920" s="150">
        <f t="shared" si="558"/>
        <v>1</v>
      </c>
      <c r="AB920" s="150">
        <f t="shared" si="558"/>
        <v>1</v>
      </c>
      <c r="AC920" s="150">
        <f t="shared" si="558"/>
        <v>1</v>
      </c>
      <c r="AD920" s="150">
        <f t="shared" si="558"/>
        <v>1</v>
      </c>
      <c r="AE920" s="150">
        <f t="shared" si="558"/>
        <v>1</v>
      </c>
      <c r="AF920" s="150">
        <f t="shared" si="558"/>
        <v>1</v>
      </c>
      <c r="AG920" s="204"/>
      <c r="AK920" s="342"/>
      <c r="AM920" s="352"/>
      <c r="AN920" s="345"/>
      <c r="AP920" s="347"/>
      <c r="AQ920" s="347"/>
    </row>
    <row r="921" spans="1:43" s="176" customFormat="1" ht="16.5" hidden="1" customHeight="1" outlineLevel="2">
      <c r="A921" s="168"/>
      <c r="B921" s="195" t="s">
        <v>849</v>
      </c>
      <c r="C921" s="150">
        <v>880.95</v>
      </c>
      <c r="D921" s="150">
        <v>880.95</v>
      </c>
      <c r="E921" s="150">
        <v>880.95</v>
      </c>
      <c r="F921" s="150">
        <v>880.95</v>
      </c>
      <c r="G921" s="150">
        <v>880.95</v>
      </c>
      <c r="H921" s="150">
        <v>880.95</v>
      </c>
      <c r="I921" s="150">
        <v>880.95</v>
      </c>
      <c r="J921" s="150">
        <v>880.95</v>
      </c>
      <c r="K921" s="150">
        <v>880.95</v>
      </c>
      <c r="L921" s="150">
        <v>880.95</v>
      </c>
      <c r="M921" s="150">
        <v>880.95</v>
      </c>
      <c r="N921" s="150">
        <v>880.95</v>
      </c>
      <c r="O921" s="150">
        <v>880.95</v>
      </c>
      <c r="P921" s="150">
        <v>880.95</v>
      </c>
      <c r="Q921" s="150">
        <v>880.95</v>
      </c>
      <c r="R921" s="150">
        <v>880.95</v>
      </c>
      <c r="S921" s="150">
        <v>880.95</v>
      </c>
      <c r="T921" s="150">
        <v>880.95</v>
      </c>
      <c r="U921" s="150">
        <v>880.95</v>
      </c>
      <c r="V921" s="150">
        <v>880.95</v>
      </c>
      <c r="W921" s="150">
        <v>880.95</v>
      </c>
      <c r="X921" s="150">
        <v>880.95</v>
      </c>
      <c r="Y921" s="150">
        <v>880.95</v>
      </c>
      <c r="Z921" s="150">
        <v>880.95</v>
      </c>
      <c r="AA921" s="150">
        <v>880.95</v>
      </c>
      <c r="AB921" s="150">
        <v>880.95</v>
      </c>
      <c r="AC921" s="150">
        <v>880.95</v>
      </c>
      <c r="AD921" s="150">
        <v>880.95</v>
      </c>
      <c r="AE921" s="150">
        <v>880.95</v>
      </c>
      <c r="AF921" s="150">
        <v>880.95</v>
      </c>
      <c r="AG921" s="204"/>
      <c r="AK921" s="342"/>
      <c r="AM921" s="352"/>
      <c r="AN921" s="345"/>
      <c r="AP921" s="347"/>
      <c r="AQ921" s="347"/>
    </row>
    <row r="922" spans="1:43" s="176" customFormat="1" ht="16.5" hidden="1" customHeight="1" outlineLevel="2">
      <c r="A922" s="168"/>
      <c r="B922" s="195" t="s">
        <v>850</v>
      </c>
      <c r="C922" s="191">
        <v>11.9</v>
      </c>
      <c r="D922" s="150">
        <f>C922</f>
        <v>11.9</v>
      </c>
      <c r="E922" s="150">
        <f t="shared" ref="E922:T923" si="559">D922</f>
        <v>11.9</v>
      </c>
      <c r="F922" s="150">
        <f t="shared" si="559"/>
        <v>11.9</v>
      </c>
      <c r="G922" s="150">
        <f t="shared" si="559"/>
        <v>11.9</v>
      </c>
      <c r="H922" s="150">
        <f t="shared" si="559"/>
        <v>11.9</v>
      </c>
      <c r="I922" s="150">
        <f t="shared" si="559"/>
        <v>11.9</v>
      </c>
      <c r="J922" s="150">
        <f t="shared" si="559"/>
        <v>11.9</v>
      </c>
      <c r="K922" s="150">
        <f t="shared" si="559"/>
        <v>11.9</v>
      </c>
      <c r="L922" s="150">
        <f t="shared" si="559"/>
        <v>11.9</v>
      </c>
      <c r="M922" s="150">
        <f t="shared" si="559"/>
        <v>11.9</v>
      </c>
      <c r="N922" s="150">
        <f t="shared" si="559"/>
        <v>11.9</v>
      </c>
      <c r="O922" s="150">
        <f t="shared" si="559"/>
        <v>11.9</v>
      </c>
      <c r="P922" s="150">
        <f t="shared" si="559"/>
        <v>11.9</v>
      </c>
      <c r="Q922" s="150">
        <f t="shared" si="559"/>
        <v>11.9</v>
      </c>
      <c r="R922" s="150">
        <f t="shared" si="559"/>
        <v>11.9</v>
      </c>
      <c r="S922" s="150">
        <f t="shared" si="559"/>
        <v>11.9</v>
      </c>
      <c r="T922" s="150">
        <f t="shared" si="559"/>
        <v>11.9</v>
      </c>
      <c r="U922" s="150">
        <f t="shared" ref="U922:AF923" si="560">T922</f>
        <v>11.9</v>
      </c>
      <c r="V922" s="150">
        <f t="shared" si="560"/>
        <v>11.9</v>
      </c>
      <c r="W922" s="150">
        <f t="shared" si="560"/>
        <v>11.9</v>
      </c>
      <c r="X922" s="150">
        <f t="shared" si="560"/>
        <v>11.9</v>
      </c>
      <c r="Y922" s="150">
        <f t="shared" si="560"/>
        <v>11.9</v>
      </c>
      <c r="Z922" s="150">
        <f t="shared" si="560"/>
        <v>11.9</v>
      </c>
      <c r="AA922" s="150">
        <f t="shared" si="560"/>
        <v>11.9</v>
      </c>
      <c r="AB922" s="150">
        <f t="shared" si="560"/>
        <v>11.9</v>
      </c>
      <c r="AC922" s="150">
        <f t="shared" si="560"/>
        <v>11.9</v>
      </c>
      <c r="AD922" s="150">
        <f t="shared" si="560"/>
        <v>11.9</v>
      </c>
      <c r="AE922" s="150">
        <f t="shared" si="560"/>
        <v>11.9</v>
      </c>
      <c r="AF922" s="150">
        <f t="shared" si="560"/>
        <v>11.9</v>
      </c>
      <c r="AG922" s="204"/>
      <c r="AK922" s="342"/>
      <c r="AM922" s="352"/>
      <c r="AN922" s="345"/>
      <c r="AP922" s="347"/>
      <c r="AQ922" s="347"/>
    </row>
    <row r="923" spans="1:43" s="176" customFormat="1" ht="16.5" hidden="1" customHeight="1" outlineLevel="2">
      <c r="A923" s="168"/>
      <c r="B923" s="195" t="s">
        <v>840</v>
      </c>
      <c r="C923" s="191">
        <f>$C$1990</f>
        <v>5.39</v>
      </c>
      <c r="D923" s="150">
        <f>C923</f>
        <v>5.39</v>
      </c>
      <c r="E923" s="150">
        <f t="shared" si="559"/>
        <v>5.39</v>
      </c>
      <c r="F923" s="150">
        <f t="shared" si="559"/>
        <v>5.39</v>
      </c>
      <c r="G923" s="150">
        <f t="shared" si="559"/>
        <v>5.39</v>
      </c>
      <c r="H923" s="150">
        <f t="shared" si="559"/>
        <v>5.39</v>
      </c>
      <c r="I923" s="150">
        <f t="shared" si="559"/>
        <v>5.39</v>
      </c>
      <c r="J923" s="150">
        <f t="shared" si="559"/>
        <v>5.39</v>
      </c>
      <c r="K923" s="150">
        <f t="shared" si="559"/>
        <v>5.39</v>
      </c>
      <c r="L923" s="150">
        <f t="shared" si="559"/>
        <v>5.39</v>
      </c>
      <c r="M923" s="150">
        <f t="shared" si="559"/>
        <v>5.39</v>
      </c>
      <c r="N923" s="150">
        <f t="shared" si="559"/>
        <v>5.39</v>
      </c>
      <c r="O923" s="150">
        <f t="shared" si="559"/>
        <v>5.39</v>
      </c>
      <c r="P923" s="150">
        <f t="shared" si="559"/>
        <v>5.39</v>
      </c>
      <c r="Q923" s="150">
        <f t="shared" si="559"/>
        <v>5.39</v>
      </c>
      <c r="R923" s="150">
        <f t="shared" si="559"/>
        <v>5.39</v>
      </c>
      <c r="S923" s="150">
        <f t="shared" si="559"/>
        <v>5.39</v>
      </c>
      <c r="T923" s="150">
        <f t="shared" si="559"/>
        <v>5.39</v>
      </c>
      <c r="U923" s="150">
        <f t="shared" si="560"/>
        <v>5.39</v>
      </c>
      <c r="V923" s="150">
        <f t="shared" si="560"/>
        <v>5.39</v>
      </c>
      <c r="W923" s="150">
        <f t="shared" si="560"/>
        <v>5.39</v>
      </c>
      <c r="X923" s="150">
        <f t="shared" si="560"/>
        <v>5.39</v>
      </c>
      <c r="Y923" s="150">
        <f t="shared" si="560"/>
        <v>5.39</v>
      </c>
      <c r="Z923" s="150">
        <f t="shared" si="560"/>
        <v>5.39</v>
      </c>
      <c r="AA923" s="150">
        <f t="shared" si="560"/>
        <v>5.39</v>
      </c>
      <c r="AB923" s="150">
        <f t="shared" si="560"/>
        <v>5.39</v>
      </c>
      <c r="AC923" s="150">
        <f t="shared" si="560"/>
        <v>5.39</v>
      </c>
      <c r="AD923" s="150">
        <f t="shared" si="560"/>
        <v>5.39</v>
      </c>
      <c r="AE923" s="150">
        <f t="shared" si="560"/>
        <v>5.39</v>
      </c>
      <c r="AF923" s="150">
        <f t="shared" si="560"/>
        <v>5.39</v>
      </c>
      <c r="AG923" s="204"/>
      <c r="AK923" s="342"/>
      <c r="AM923" s="352"/>
      <c r="AN923" s="345"/>
      <c r="AP923" s="347"/>
      <c r="AQ923" s="347"/>
    </row>
    <row r="924" spans="1:43" s="176" customFormat="1" ht="3" hidden="1" customHeight="1" outlineLevel="2">
      <c r="A924" s="168"/>
      <c r="B924" s="195"/>
      <c r="C924" s="191"/>
      <c r="D924" s="150"/>
      <c r="E924" s="150"/>
      <c r="F924" s="150"/>
      <c r="G924" s="150"/>
      <c r="H924" s="150"/>
      <c r="I924" s="150"/>
      <c r="J924" s="150"/>
      <c r="K924" s="150"/>
      <c r="L924" s="150"/>
      <c r="M924" s="150"/>
      <c r="N924" s="150"/>
      <c r="O924" s="150"/>
      <c r="P924" s="150"/>
      <c r="Q924" s="150"/>
      <c r="R924" s="150"/>
      <c r="S924" s="150"/>
      <c r="T924" s="150"/>
      <c r="U924" s="150"/>
      <c r="V924" s="150"/>
      <c r="W924" s="150"/>
      <c r="X924" s="150"/>
      <c r="Y924" s="150"/>
      <c r="Z924" s="150"/>
      <c r="AA924" s="150"/>
      <c r="AB924" s="150"/>
      <c r="AC924" s="150"/>
      <c r="AD924" s="150"/>
      <c r="AE924" s="150"/>
      <c r="AF924" s="150"/>
      <c r="AG924" s="204"/>
      <c r="AH924" s="214"/>
      <c r="AK924" s="342"/>
      <c r="AM924" s="352"/>
      <c r="AN924" s="345"/>
      <c r="AP924" s="347"/>
      <c r="AQ924" s="347"/>
    </row>
    <row r="925" spans="1:43" s="214" customFormat="1" ht="16.5" hidden="1" customHeight="1" outlineLevel="1">
      <c r="A925" s="211"/>
      <c r="B925" s="212" t="s">
        <v>852</v>
      </c>
      <c r="C925" s="213">
        <f t="shared" ref="C925:AF925" si="561">SUM(C926,C930)*12/10^3</f>
        <v>1.23938549928</v>
      </c>
      <c r="D925" s="213">
        <f t="shared" si="561"/>
        <v>1.23938549928</v>
      </c>
      <c r="E925" s="213">
        <f t="shared" si="561"/>
        <v>1.23938549928</v>
      </c>
      <c r="F925" s="213">
        <f t="shared" si="561"/>
        <v>1.23938549928</v>
      </c>
      <c r="G925" s="213">
        <f t="shared" si="561"/>
        <v>1.23938549928</v>
      </c>
      <c r="H925" s="213">
        <f t="shared" si="561"/>
        <v>1.23938549928</v>
      </c>
      <c r="I925" s="213">
        <f t="shared" si="561"/>
        <v>1.23938549928</v>
      </c>
      <c r="J925" s="213">
        <f t="shared" si="561"/>
        <v>1.23938549928</v>
      </c>
      <c r="K925" s="213">
        <f t="shared" si="561"/>
        <v>1.23938549928</v>
      </c>
      <c r="L925" s="213">
        <f t="shared" si="561"/>
        <v>1.23938549928</v>
      </c>
      <c r="M925" s="213">
        <f t="shared" si="561"/>
        <v>1.23938549928</v>
      </c>
      <c r="N925" s="213">
        <f t="shared" si="561"/>
        <v>1.23938549928</v>
      </c>
      <c r="O925" s="213">
        <f t="shared" si="561"/>
        <v>1.23938549928</v>
      </c>
      <c r="P925" s="213">
        <f t="shared" si="561"/>
        <v>1.23938549928</v>
      </c>
      <c r="Q925" s="213">
        <f t="shared" si="561"/>
        <v>1.23938549928</v>
      </c>
      <c r="R925" s="213">
        <f t="shared" si="561"/>
        <v>1.23938549928</v>
      </c>
      <c r="S925" s="213">
        <f t="shared" si="561"/>
        <v>1.23938549928</v>
      </c>
      <c r="T925" s="213">
        <f t="shared" si="561"/>
        <v>1.23938549928</v>
      </c>
      <c r="U925" s="213">
        <f t="shared" si="561"/>
        <v>1.23938549928</v>
      </c>
      <c r="V925" s="213">
        <f t="shared" si="561"/>
        <v>1.23938549928</v>
      </c>
      <c r="W925" s="213">
        <f t="shared" si="561"/>
        <v>1.23938549928</v>
      </c>
      <c r="X925" s="213">
        <f t="shared" si="561"/>
        <v>1.23938549928</v>
      </c>
      <c r="Y925" s="213">
        <f t="shared" si="561"/>
        <v>1.23938549928</v>
      </c>
      <c r="Z925" s="213">
        <f t="shared" si="561"/>
        <v>1.23938549928</v>
      </c>
      <c r="AA925" s="213">
        <f t="shared" si="561"/>
        <v>1.23938549928</v>
      </c>
      <c r="AB925" s="213">
        <f t="shared" si="561"/>
        <v>1.23938549928</v>
      </c>
      <c r="AC925" s="213">
        <f t="shared" si="561"/>
        <v>1.23938549928</v>
      </c>
      <c r="AD925" s="213">
        <f t="shared" si="561"/>
        <v>1.23938549928</v>
      </c>
      <c r="AE925" s="213">
        <f t="shared" si="561"/>
        <v>1.23938549928</v>
      </c>
      <c r="AF925" s="213">
        <f t="shared" si="561"/>
        <v>1.23938549928</v>
      </c>
      <c r="AG925" s="215">
        <f>SUM(C925:AF925)</f>
        <v>37.181564978400004</v>
      </c>
      <c r="AH925" s="209"/>
      <c r="AK925" s="342"/>
      <c r="AM925" s="352"/>
      <c r="AN925" s="345"/>
      <c r="AP925" s="351"/>
      <c r="AQ925" s="351"/>
    </row>
    <row r="926" spans="1:43" s="209" customFormat="1" ht="16.5" hidden="1" customHeight="1" outlineLevel="2">
      <c r="A926" s="206"/>
      <c r="B926" s="217" t="s">
        <v>940</v>
      </c>
      <c r="C926" s="152">
        <f>C928*C929</f>
        <v>89.605199999999996</v>
      </c>
      <c r="D926" s="152">
        <f t="shared" ref="D926:AF926" si="562">D928*D929</f>
        <v>89.605199999999996</v>
      </c>
      <c r="E926" s="152">
        <f t="shared" si="562"/>
        <v>89.605199999999996</v>
      </c>
      <c r="F926" s="152">
        <f t="shared" si="562"/>
        <v>89.605199999999996</v>
      </c>
      <c r="G926" s="152">
        <f t="shared" si="562"/>
        <v>89.605199999999996</v>
      </c>
      <c r="H926" s="152">
        <f t="shared" si="562"/>
        <v>89.605199999999996</v>
      </c>
      <c r="I926" s="152">
        <f t="shared" si="562"/>
        <v>89.605199999999996</v>
      </c>
      <c r="J926" s="152">
        <f t="shared" si="562"/>
        <v>89.605199999999996</v>
      </c>
      <c r="K926" s="152">
        <f t="shared" si="562"/>
        <v>89.605199999999996</v>
      </c>
      <c r="L926" s="152">
        <f t="shared" si="562"/>
        <v>89.605199999999996</v>
      </c>
      <c r="M926" s="152">
        <f t="shared" si="562"/>
        <v>89.605199999999996</v>
      </c>
      <c r="N926" s="152">
        <f t="shared" si="562"/>
        <v>89.605199999999996</v>
      </c>
      <c r="O926" s="152">
        <f t="shared" si="562"/>
        <v>89.605199999999996</v>
      </c>
      <c r="P926" s="152">
        <f t="shared" si="562"/>
        <v>89.605199999999996</v>
      </c>
      <c r="Q926" s="152">
        <f t="shared" si="562"/>
        <v>89.605199999999996</v>
      </c>
      <c r="R926" s="152">
        <f t="shared" si="562"/>
        <v>89.605199999999996</v>
      </c>
      <c r="S926" s="152">
        <f t="shared" si="562"/>
        <v>89.605199999999996</v>
      </c>
      <c r="T926" s="152">
        <f t="shared" si="562"/>
        <v>89.605199999999996</v>
      </c>
      <c r="U926" s="152">
        <f t="shared" si="562"/>
        <v>89.605199999999996</v>
      </c>
      <c r="V926" s="152">
        <f t="shared" si="562"/>
        <v>89.605199999999996</v>
      </c>
      <c r="W926" s="152">
        <f t="shared" si="562"/>
        <v>89.605199999999996</v>
      </c>
      <c r="X926" s="152">
        <f t="shared" si="562"/>
        <v>89.605199999999996</v>
      </c>
      <c r="Y926" s="152">
        <f t="shared" si="562"/>
        <v>89.605199999999996</v>
      </c>
      <c r="Z926" s="152">
        <f t="shared" si="562"/>
        <v>89.605199999999996</v>
      </c>
      <c r="AA926" s="152">
        <f t="shared" si="562"/>
        <v>89.605199999999996</v>
      </c>
      <c r="AB926" s="152">
        <f t="shared" si="562"/>
        <v>89.605199999999996</v>
      </c>
      <c r="AC926" s="152">
        <f t="shared" si="562"/>
        <v>89.605199999999996</v>
      </c>
      <c r="AD926" s="152">
        <f t="shared" si="562"/>
        <v>89.605199999999996</v>
      </c>
      <c r="AE926" s="152">
        <f t="shared" si="562"/>
        <v>89.605199999999996</v>
      </c>
      <c r="AF926" s="152">
        <f t="shared" si="562"/>
        <v>89.605199999999996</v>
      </c>
      <c r="AG926" s="210"/>
      <c r="AK926" s="342"/>
      <c r="AM926" s="352"/>
      <c r="AN926" s="345"/>
      <c r="AP926" s="349"/>
      <c r="AQ926" s="349"/>
    </row>
    <row r="927" spans="1:43" s="209" customFormat="1" ht="16.5" hidden="1" customHeight="1" outlineLevel="2">
      <c r="A927" s="206"/>
      <c r="B927" s="225" t="s">
        <v>839</v>
      </c>
      <c r="C927" s="152">
        <v>0</v>
      </c>
      <c r="D927" s="152">
        <v>0</v>
      </c>
      <c r="E927" s="152">
        <v>0</v>
      </c>
      <c r="F927" s="152">
        <v>0</v>
      </c>
      <c r="G927" s="152">
        <v>0</v>
      </c>
      <c r="H927" s="152">
        <v>0</v>
      </c>
      <c r="I927" s="152">
        <v>0</v>
      </c>
      <c r="J927" s="152">
        <v>0</v>
      </c>
      <c r="K927" s="152">
        <v>0</v>
      </c>
      <c r="L927" s="152">
        <v>0</v>
      </c>
      <c r="M927" s="152">
        <v>0</v>
      </c>
      <c r="N927" s="152">
        <v>0</v>
      </c>
      <c r="O927" s="152">
        <v>0</v>
      </c>
      <c r="P927" s="152">
        <v>0</v>
      </c>
      <c r="Q927" s="152">
        <v>0</v>
      </c>
      <c r="R927" s="152">
        <v>0</v>
      </c>
      <c r="S927" s="152">
        <v>0</v>
      </c>
      <c r="T927" s="152">
        <v>0</v>
      </c>
      <c r="U927" s="152">
        <v>0</v>
      </c>
      <c r="V927" s="152">
        <v>0</v>
      </c>
      <c r="W927" s="152">
        <v>0</v>
      </c>
      <c r="X927" s="152">
        <v>0</v>
      </c>
      <c r="Y927" s="152">
        <v>0</v>
      </c>
      <c r="Z927" s="152">
        <v>0</v>
      </c>
      <c r="AA927" s="152">
        <v>0</v>
      </c>
      <c r="AB927" s="152">
        <v>0</v>
      </c>
      <c r="AC927" s="152">
        <v>0</v>
      </c>
      <c r="AD927" s="152">
        <v>0</v>
      </c>
      <c r="AE927" s="152">
        <v>0</v>
      </c>
      <c r="AF927" s="152">
        <v>0</v>
      </c>
      <c r="AG927" s="210"/>
      <c r="AH927" s="176"/>
      <c r="AK927" s="342"/>
      <c r="AM927" s="352"/>
      <c r="AN927" s="345"/>
      <c r="AP927" s="349"/>
      <c r="AQ927" s="349"/>
    </row>
    <row r="928" spans="1:43" s="176" customFormat="1" ht="16.5" hidden="1" customHeight="1" outlineLevel="2">
      <c r="A928" s="168"/>
      <c r="B928" s="225" t="s">
        <v>849</v>
      </c>
      <c r="C928" s="150">
        <v>503.40000000000003</v>
      </c>
      <c r="D928" s="150">
        <v>503.40000000000003</v>
      </c>
      <c r="E928" s="150">
        <v>503.40000000000003</v>
      </c>
      <c r="F928" s="150">
        <v>503.40000000000003</v>
      </c>
      <c r="G928" s="150">
        <v>503.40000000000003</v>
      </c>
      <c r="H928" s="150">
        <v>503.40000000000003</v>
      </c>
      <c r="I928" s="150">
        <v>503.40000000000003</v>
      </c>
      <c r="J928" s="150">
        <v>503.40000000000003</v>
      </c>
      <c r="K928" s="150">
        <v>503.40000000000003</v>
      </c>
      <c r="L928" s="150">
        <v>503.40000000000003</v>
      </c>
      <c r="M928" s="150">
        <v>503.40000000000003</v>
      </c>
      <c r="N928" s="150">
        <v>503.40000000000003</v>
      </c>
      <c r="O928" s="150">
        <v>503.40000000000003</v>
      </c>
      <c r="P928" s="150">
        <v>503.40000000000003</v>
      </c>
      <c r="Q928" s="150">
        <v>503.40000000000003</v>
      </c>
      <c r="R928" s="150">
        <v>503.40000000000003</v>
      </c>
      <c r="S928" s="150">
        <v>503.40000000000003</v>
      </c>
      <c r="T928" s="150">
        <v>503.40000000000003</v>
      </c>
      <c r="U928" s="150">
        <v>503.40000000000003</v>
      </c>
      <c r="V928" s="150">
        <v>503.40000000000003</v>
      </c>
      <c r="W928" s="150">
        <v>503.40000000000003</v>
      </c>
      <c r="X928" s="150">
        <v>503.40000000000003</v>
      </c>
      <c r="Y928" s="150">
        <v>503.40000000000003</v>
      </c>
      <c r="Z928" s="150">
        <v>503.40000000000003</v>
      </c>
      <c r="AA928" s="150">
        <v>503.40000000000003</v>
      </c>
      <c r="AB928" s="150">
        <v>503.40000000000003</v>
      </c>
      <c r="AC928" s="150">
        <v>503.40000000000003</v>
      </c>
      <c r="AD928" s="150">
        <v>503.40000000000003</v>
      </c>
      <c r="AE928" s="150">
        <v>503.40000000000003</v>
      </c>
      <c r="AF928" s="150">
        <v>503.40000000000003</v>
      </c>
      <c r="AG928" s="204"/>
      <c r="AK928" s="342"/>
      <c r="AM928" s="352"/>
      <c r="AN928" s="345"/>
      <c r="AP928" s="347"/>
      <c r="AQ928" s="347"/>
    </row>
    <row r="929" spans="1:43" s="176" customFormat="1" ht="16.5" hidden="1" customHeight="1" outlineLevel="2">
      <c r="A929" s="168"/>
      <c r="B929" s="225" t="s">
        <v>854</v>
      </c>
      <c r="C929" s="226">
        <v>0.17799999999999999</v>
      </c>
      <c r="D929" s="159">
        <f>C929</f>
        <v>0.17799999999999999</v>
      </c>
      <c r="E929" s="159">
        <f t="shared" ref="E929:AF929" si="563">D929</f>
        <v>0.17799999999999999</v>
      </c>
      <c r="F929" s="159">
        <f t="shared" si="563"/>
        <v>0.17799999999999999</v>
      </c>
      <c r="G929" s="159">
        <f t="shared" si="563"/>
        <v>0.17799999999999999</v>
      </c>
      <c r="H929" s="159">
        <f t="shared" si="563"/>
        <v>0.17799999999999999</v>
      </c>
      <c r="I929" s="159">
        <f t="shared" si="563"/>
        <v>0.17799999999999999</v>
      </c>
      <c r="J929" s="159">
        <f t="shared" si="563"/>
        <v>0.17799999999999999</v>
      </c>
      <c r="K929" s="159">
        <f t="shared" si="563"/>
        <v>0.17799999999999999</v>
      </c>
      <c r="L929" s="159">
        <f t="shared" si="563"/>
        <v>0.17799999999999999</v>
      </c>
      <c r="M929" s="159">
        <f t="shared" si="563"/>
        <v>0.17799999999999999</v>
      </c>
      <c r="N929" s="159">
        <f t="shared" si="563"/>
        <v>0.17799999999999999</v>
      </c>
      <c r="O929" s="159">
        <f t="shared" si="563"/>
        <v>0.17799999999999999</v>
      </c>
      <c r="P929" s="159">
        <f t="shared" si="563"/>
        <v>0.17799999999999999</v>
      </c>
      <c r="Q929" s="159">
        <f t="shared" si="563"/>
        <v>0.17799999999999999</v>
      </c>
      <c r="R929" s="159">
        <f t="shared" si="563"/>
        <v>0.17799999999999999</v>
      </c>
      <c r="S929" s="159">
        <f t="shared" si="563"/>
        <v>0.17799999999999999</v>
      </c>
      <c r="T929" s="159">
        <f t="shared" si="563"/>
        <v>0.17799999999999999</v>
      </c>
      <c r="U929" s="159">
        <f t="shared" si="563"/>
        <v>0.17799999999999999</v>
      </c>
      <c r="V929" s="159">
        <f t="shared" si="563"/>
        <v>0.17799999999999999</v>
      </c>
      <c r="W929" s="159">
        <f t="shared" si="563"/>
        <v>0.17799999999999999</v>
      </c>
      <c r="X929" s="159">
        <f t="shared" si="563"/>
        <v>0.17799999999999999</v>
      </c>
      <c r="Y929" s="159">
        <f t="shared" si="563"/>
        <v>0.17799999999999999</v>
      </c>
      <c r="Z929" s="159">
        <f t="shared" si="563"/>
        <v>0.17799999999999999</v>
      </c>
      <c r="AA929" s="159">
        <f t="shared" si="563"/>
        <v>0.17799999999999999</v>
      </c>
      <c r="AB929" s="159">
        <f t="shared" si="563"/>
        <v>0.17799999999999999</v>
      </c>
      <c r="AC929" s="159">
        <f t="shared" si="563"/>
        <v>0.17799999999999999</v>
      </c>
      <c r="AD929" s="159">
        <f t="shared" si="563"/>
        <v>0.17799999999999999</v>
      </c>
      <c r="AE929" s="159">
        <f t="shared" si="563"/>
        <v>0.17799999999999999</v>
      </c>
      <c r="AF929" s="159">
        <f t="shared" si="563"/>
        <v>0.17799999999999999</v>
      </c>
      <c r="AG929" s="204"/>
      <c r="AH929" s="209"/>
      <c r="AK929" s="342"/>
      <c r="AM929" s="352"/>
      <c r="AN929" s="345"/>
      <c r="AP929" s="347"/>
      <c r="AQ929" s="347"/>
    </row>
    <row r="930" spans="1:43" s="209" customFormat="1" ht="16.5" hidden="1" customHeight="1" outlineLevel="2">
      <c r="A930" s="206"/>
      <c r="B930" s="224" t="s">
        <v>833</v>
      </c>
      <c r="C930" s="152">
        <f>C932*C933*C931</f>
        <v>13.676924940000001</v>
      </c>
      <c r="D930" s="152">
        <f t="shared" ref="D930:AF930" si="564">D932*D933*D931</f>
        <v>13.676924940000001</v>
      </c>
      <c r="E930" s="152">
        <f t="shared" si="564"/>
        <v>13.676924940000001</v>
      </c>
      <c r="F930" s="152">
        <f t="shared" si="564"/>
        <v>13.676924940000001</v>
      </c>
      <c r="G930" s="152">
        <f t="shared" si="564"/>
        <v>13.676924940000001</v>
      </c>
      <c r="H930" s="152">
        <f t="shared" si="564"/>
        <v>13.676924940000001</v>
      </c>
      <c r="I930" s="152">
        <f t="shared" si="564"/>
        <v>13.676924940000001</v>
      </c>
      <c r="J930" s="152">
        <f t="shared" si="564"/>
        <v>13.676924940000001</v>
      </c>
      <c r="K930" s="152">
        <f t="shared" si="564"/>
        <v>13.676924940000001</v>
      </c>
      <c r="L930" s="152">
        <f t="shared" si="564"/>
        <v>13.676924940000001</v>
      </c>
      <c r="M930" s="152">
        <f t="shared" si="564"/>
        <v>13.676924940000001</v>
      </c>
      <c r="N930" s="152">
        <f t="shared" si="564"/>
        <v>13.676924940000001</v>
      </c>
      <c r="O930" s="152">
        <f t="shared" si="564"/>
        <v>13.676924940000001</v>
      </c>
      <c r="P930" s="152">
        <f t="shared" si="564"/>
        <v>13.676924940000001</v>
      </c>
      <c r="Q930" s="152">
        <f t="shared" si="564"/>
        <v>13.676924940000001</v>
      </c>
      <c r="R930" s="152">
        <f t="shared" si="564"/>
        <v>13.676924940000001</v>
      </c>
      <c r="S930" s="152">
        <f t="shared" si="564"/>
        <v>13.676924940000001</v>
      </c>
      <c r="T930" s="152">
        <f t="shared" si="564"/>
        <v>13.676924940000001</v>
      </c>
      <c r="U930" s="152">
        <f t="shared" si="564"/>
        <v>13.676924940000001</v>
      </c>
      <c r="V930" s="152">
        <f t="shared" si="564"/>
        <v>13.676924940000001</v>
      </c>
      <c r="W930" s="152">
        <f t="shared" si="564"/>
        <v>13.676924940000001</v>
      </c>
      <c r="X930" s="152">
        <f t="shared" si="564"/>
        <v>13.676924940000001</v>
      </c>
      <c r="Y930" s="152">
        <f t="shared" si="564"/>
        <v>13.676924940000001</v>
      </c>
      <c r="Z930" s="152">
        <f t="shared" si="564"/>
        <v>13.676924940000001</v>
      </c>
      <c r="AA930" s="152">
        <f t="shared" si="564"/>
        <v>13.676924940000001</v>
      </c>
      <c r="AB930" s="152">
        <f t="shared" si="564"/>
        <v>13.676924940000001</v>
      </c>
      <c r="AC930" s="152">
        <f t="shared" si="564"/>
        <v>13.676924940000001</v>
      </c>
      <c r="AD930" s="152">
        <f t="shared" si="564"/>
        <v>13.676924940000001</v>
      </c>
      <c r="AE930" s="152">
        <f t="shared" si="564"/>
        <v>13.676924940000001</v>
      </c>
      <c r="AF930" s="152">
        <f t="shared" si="564"/>
        <v>13.676924940000001</v>
      </c>
      <c r="AG930" s="210"/>
      <c r="AK930" s="342"/>
      <c r="AM930" s="352"/>
      <c r="AN930" s="345"/>
      <c r="AP930" s="349"/>
      <c r="AQ930" s="349"/>
    </row>
    <row r="931" spans="1:43" s="209" customFormat="1" ht="16.5" hidden="1" customHeight="1" outlineLevel="2">
      <c r="A931" s="206"/>
      <c r="B931" s="225" t="s">
        <v>839</v>
      </c>
      <c r="C931" s="152">
        <v>1</v>
      </c>
      <c r="D931" s="152">
        <v>1</v>
      </c>
      <c r="E931" s="152">
        <v>1</v>
      </c>
      <c r="F931" s="152">
        <v>1</v>
      </c>
      <c r="G931" s="152">
        <v>1</v>
      </c>
      <c r="H931" s="152">
        <v>1</v>
      </c>
      <c r="I931" s="152">
        <v>1</v>
      </c>
      <c r="J931" s="152">
        <v>1</v>
      </c>
      <c r="K931" s="152">
        <v>1</v>
      </c>
      <c r="L931" s="152">
        <v>1</v>
      </c>
      <c r="M931" s="152">
        <v>1</v>
      </c>
      <c r="N931" s="152">
        <v>1</v>
      </c>
      <c r="O931" s="152">
        <v>1</v>
      </c>
      <c r="P931" s="152">
        <v>1</v>
      </c>
      <c r="Q931" s="152">
        <v>1</v>
      </c>
      <c r="R931" s="152">
        <v>1</v>
      </c>
      <c r="S931" s="152">
        <v>1</v>
      </c>
      <c r="T931" s="152">
        <v>1</v>
      </c>
      <c r="U931" s="152">
        <v>1</v>
      </c>
      <c r="V931" s="152">
        <v>1</v>
      </c>
      <c r="W931" s="152">
        <v>1</v>
      </c>
      <c r="X931" s="152">
        <v>1</v>
      </c>
      <c r="Y931" s="152">
        <v>1</v>
      </c>
      <c r="Z931" s="152">
        <v>1</v>
      </c>
      <c r="AA931" s="152">
        <v>1</v>
      </c>
      <c r="AB931" s="152">
        <v>1</v>
      </c>
      <c r="AC931" s="152">
        <v>1</v>
      </c>
      <c r="AD931" s="152">
        <v>1</v>
      </c>
      <c r="AE931" s="152">
        <v>1</v>
      </c>
      <c r="AF931" s="152">
        <v>1</v>
      </c>
      <c r="AG931" s="210"/>
      <c r="AH931" s="176"/>
      <c r="AK931" s="342"/>
      <c r="AM931" s="352"/>
      <c r="AN931" s="345"/>
      <c r="AP931" s="349"/>
      <c r="AQ931" s="349"/>
    </row>
    <row r="932" spans="1:43" s="176" customFormat="1" ht="16.5" hidden="1" customHeight="1" outlineLevel="2">
      <c r="A932" s="168"/>
      <c r="B932" s="225" t="s">
        <v>849</v>
      </c>
      <c r="C932" s="150">
        <f t="shared" ref="C932:AF932" si="565">C904</f>
        <v>880.95</v>
      </c>
      <c r="D932" s="150">
        <f t="shared" si="565"/>
        <v>880.95</v>
      </c>
      <c r="E932" s="150">
        <f t="shared" si="565"/>
        <v>880.95</v>
      </c>
      <c r="F932" s="150">
        <f t="shared" si="565"/>
        <v>880.95</v>
      </c>
      <c r="G932" s="150">
        <f t="shared" si="565"/>
        <v>880.95</v>
      </c>
      <c r="H932" s="150">
        <f t="shared" si="565"/>
        <v>880.95</v>
      </c>
      <c r="I932" s="150">
        <f t="shared" si="565"/>
        <v>880.95</v>
      </c>
      <c r="J932" s="150">
        <f t="shared" si="565"/>
        <v>880.95</v>
      </c>
      <c r="K932" s="150">
        <f t="shared" si="565"/>
        <v>880.95</v>
      </c>
      <c r="L932" s="150">
        <f t="shared" si="565"/>
        <v>880.95</v>
      </c>
      <c r="M932" s="150">
        <f t="shared" si="565"/>
        <v>880.95</v>
      </c>
      <c r="N932" s="150">
        <f t="shared" si="565"/>
        <v>880.95</v>
      </c>
      <c r="O932" s="150">
        <f t="shared" si="565"/>
        <v>880.95</v>
      </c>
      <c r="P932" s="150">
        <f t="shared" si="565"/>
        <v>880.95</v>
      </c>
      <c r="Q932" s="150">
        <f t="shared" si="565"/>
        <v>880.95</v>
      </c>
      <c r="R932" s="150">
        <f t="shared" si="565"/>
        <v>880.95</v>
      </c>
      <c r="S932" s="150">
        <f t="shared" si="565"/>
        <v>880.95</v>
      </c>
      <c r="T932" s="150">
        <f t="shared" si="565"/>
        <v>880.95</v>
      </c>
      <c r="U932" s="150">
        <f t="shared" si="565"/>
        <v>880.95</v>
      </c>
      <c r="V932" s="150">
        <f t="shared" si="565"/>
        <v>880.95</v>
      </c>
      <c r="W932" s="150">
        <f t="shared" si="565"/>
        <v>880.95</v>
      </c>
      <c r="X932" s="150">
        <f t="shared" si="565"/>
        <v>880.95</v>
      </c>
      <c r="Y932" s="150">
        <f t="shared" si="565"/>
        <v>880.95</v>
      </c>
      <c r="Z932" s="150">
        <f t="shared" si="565"/>
        <v>880.95</v>
      </c>
      <c r="AA932" s="150">
        <f t="shared" si="565"/>
        <v>880.95</v>
      </c>
      <c r="AB932" s="150">
        <f t="shared" si="565"/>
        <v>880.95</v>
      </c>
      <c r="AC932" s="150">
        <f t="shared" si="565"/>
        <v>880.95</v>
      </c>
      <c r="AD932" s="150">
        <f t="shared" si="565"/>
        <v>880.95</v>
      </c>
      <c r="AE932" s="150">
        <f t="shared" si="565"/>
        <v>880.95</v>
      </c>
      <c r="AF932" s="150">
        <f t="shared" si="565"/>
        <v>880.95</v>
      </c>
      <c r="AG932" s="204"/>
      <c r="AK932" s="342"/>
      <c r="AM932" s="352"/>
      <c r="AN932" s="345"/>
      <c r="AP932" s="347"/>
      <c r="AQ932" s="347"/>
    </row>
    <row r="933" spans="1:43" s="176" customFormat="1" ht="16.5" hidden="1" customHeight="1" outlineLevel="2">
      <c r="A933" s="168"/>
      <c r="B933" s="225" t="s">
        <v>854</v>
      </c>
      <c r="C933" s="226">
        <v>1.5525199999999999E-2</v>
      </c>
      <c r="D933" s="159">
        <f>C933</f>
        <v>1.5525199999999999E-2</v>
      </c>
      <c r="E933" s="159">
        <f t="shared" ref="E933:AF933" si="566">D933</f>
        <v>1.5525199999999999E-2</v>
      </c>
      <c r="F933" s="159">
        <f t="shared" si="566"/>
        <v>1.5525199999999999E-2</v>
      </c>
      <c r="G933" s="159">
        <f t="shared" si="566"/>
        <v>1.5525199999999999E-2</v>
      </c>
      <c r="H933" s="159">
        <f t="shared" si="566"/>
        <v>1.5525199999999999E-2</v>
      </c>
      <c r="I933" s="159">
        <f t="shared" si="566"/>
        <v>1.5525199999999999E-2</v>
      </c>
      <c r="J933" s="159">
        <f t="shared" si="566"/>
        <v>1.5525199999999999E-2</v>
      </c>
      <c r="K933" s="159">
        <f t="shared" si="566"/>
        <v>1.5525199999999999E-2</v>
      </c>
      <c r="L933" s="159">
        <f t="shared" si="566"/>
        <v>1.5525199999999999E-2</v>
      </c>
      <c r="M933" s="159">
        <f t="shared" si="566"/>
        <v>1.5525199999999999E-2</v>
      </c>
      <c r="N933" s="159">
        <f t="shared" si="566"/>
        <v>1.5525199999999999E-2</v>
      </c>
      <c r="O933" s="159">
        <f t="shared" si="566"/>
        <v>1.5525199999999999E-2</v>
      </c>
      <c r="P933" s="159">
        <f t="shared" si="566"/>
        <v>1.5525199999999999E-2</v>
      </c>
      <c r="Q933" s="159">
        <f t="shared" si="566"/>
        <v>1.5525199999999999E-2</v>
      </c>
      <c r="R933" s="159">
        <f t="shared" si="566"/>
        <v>1.5525199999999999E-2</v>
      </c>
      <c r="S933" s="159">
        <f t="shared" si="566"/>
        <v>1.5525199999999999E-2</v>
      </c>
      <c r="T933" s="159">
        <f t="shared" si="566"/>
        <v>1.5525199999999999E-2</v>
      </c>
      <c r="U933" s="159">
        <f t="shared" si="566"/>
        <v>1.5525199999999999E-2</v>
      </c>
      <c r="V933" s="159">
        <f t="shared" si="566"/>
        <v>1.5525199999999999E-2</v>
      </c>
      <c r="W933" s="159">
        <f t="shared" si="566"/>
        <v>1.5525199999999999E-2</v>
      </c>
      <c r="X933" s="159">
        <f t="shared" si="566"/>
        <v>1.5525199999999999E-2</v>
      </c>
      <c r="Y933" s="159">
        <f t="shared" si="566"/>
        <v>1.5525199999999999E-2</v>
      </c>
      <c r="Z933" s="159">
        <f t="shared" si="566"/>
        <v>1.5525199999999999E-2</v>
      </c>
      <c r="AA933" s="159">
        <f t="shared" si="566"/>
        <v>1.5525199999999999E-2</v>
      </c>
      <c r="AB933" s="159">
        <f t="shared" si="566"/>
        <v>1.5525199999999999E-2</v>
      </c>
      <c r="AC933" s="159">
        <f t="shared" si="566"/>
        <v>1.5525199999999999E-2</v>
      </c>
      <c r="AD933" s="159">
        <f t="shared" si="566"/>
        <v>1.5525199999999999E-2</v>
      </c>
      <c r="AE933" s="159">
        <f t="shared" si="566"/>
        <v>1.5525199999999999E-2</v>
      </c>
      <c r="AF933" s="159">
        <f t="shared" si="566"/>
        <v>1.5525199999999999E-2</v>
      </c>
      <c r="AG933" s="204"/>
      <c r="AH933" s="209"/>
      <c r="AK933" s="342"/>
      <c r="AM933" s="352"/>
      <c r="AN933" s="345"/>
      <c r="AP933" s="347"/>
      <c r="AQ933" s="347"/>
    </row>
    <row r="934" spans="1:43" s="176" customFormat="1" ht="3" hidden="1" customHeight="1" outlineLevel="2">
      <c r="A934" s="168"/>
      <c r="B934" s="225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 s="204"/>
      <c r="AH934" s="214"/>
      <c r="AK934" s="342"/>
      <c r="AM934" s="352"/>
      <c r="AN934" s="345"/>
      <c r="AP934" s="347"/>
      <c r="AQ934" s="347"/>
    </row>
    <row r="935" spans="1:43" s="214" customFormat="1" ht="16.5" hidden="1" customHeight="1" outlineLevel="1">
      <c r="A935" s="211"/>
      <c r="B935" s="212" t="s">
        <v>855</v>
      </c>
      <c r="C935" s="213">
        <f t="shared" ref="C935:AF935" si="567">SUM(C936,C944)*12/10^3</f>
        <v>0.32418959999999997</v>
      </c>
      <c r="D935" s="213">
        <f t="shared" si="567"/>
        <v>0.32418959999999997</v>
      </c>
      <c r="E935" s="213">
        <f t="shared" si="567"/>
        <v>0.32418959999999997</v>
      </c>
      <c r="F935" s="213">
        <f t="shared" si="567"/>
        <v>0.32418959999999997</v>
      </c>
      <c r="G935" s="213">
        <f t="shared" si="567"/>
        <v>0.32418959999999997</v>
      </c>
      <c r="H935" s="213">
        <f t="shared" si="567"/>
        <v>0.32418959999999997</v>
      </c>
      <c r="I935" s="213">
        <f t="shared" si="567"/>
        <v>0.32418959999999997</v>
      </c>
      <c r="J935" s="213">
        <f t="shared" si="567"/>
        <v>0.32418959999999997</v>
      </c>
      <c r="K935" s="213">
        <f t="shared" si="567"/>
        <v>0.32418959999999997</v>
      </c>
      <c r="L935" s="213">
        <f t="shared" si="567"/>
        <v>0.32418959999999997</v>
      </c>
      <c r="M935" s="213">
        <f t="shared" si="567"/>
        <v>0.32418959999999997</v>
      </c>
      <c r="N935" s="213">
        <f t="shared" si="567"/>
        <v>0.32418959999999997</v>
      </c>
      <c r="O935" s="213">
        <f t="shared" si="567"/>
        <v>0.32418959999999997</v>
      </c>
      <c r="P935" s="213">
        <f t="shared" si="567"/>
        <v>0.32418959999999997</v>
      </c>
      <c r="Q935" s="213">
        <f t="shared" si="567"/>
        <v>0.32418959999999997</v>
      </c>
      <c r="R935" s="213">
        <f t="shared" si="567"/>
        <v>0.32418959999999997</v>
      </c>
      <c r="S935" s="213">
        <f t="shared" si="567"/>
        <v>0.32418959999999997</v>
      </c>
      <c r="T935" s="213">
        <f t="shared" si="567"/>
        <v>0.32418959999999997</v>
      </c>
      <c r="U935" s="213">
        <f t="shared" si="567"/>
        <v>0.32418959999999997</v>
      </c>
      <c r="V935" s="213">
        <f t="shared" si="567"/>
        <v>0.32418959999999997</v>
      </c>
      <c r="W935" s="213">
        <f t="shared" si="567"/>
        <v>0.32418959999999997</v>
      </c>
      <c r="X935" s="213">
        <f t="shared" si="567"/>
        <v>0.32418959999999997</v>
      </c>
      <c r="Y935" s="213">
        <f t="shared" si="567"/>
        <v>0.32418959999999997</v>
      </c>
      <c r="Z935" s="213">
        <f t="shared" si="567"/>
        <v>0.32418959999999997</v>
      </c>
      <c r="AA935" s="213">
        <f t="shared" si="567"/>
        <v>0.32418959999999997</v>
      </c>
      <c r="AB935" s="213">
        <f t="shared" si="567"/>
        <v>0.32418959999999997</v>
      </c>
      <c r="AC935" s="213">
        <f t="shared" si="567"/>
        <v>0.32418959999999997</v>
      </c>
      <c r="AD935" s="213">
        <f t="shared" si="567"/>
        <v>0.32418959999999997</v>
      </c>
      <c r="AE935" s="213">
        <f t="shared" si="567"/>
        <v>0.32418959999999997</v>
      </c>
      <c r="AF935" s="213">
        <f t="shared" si="567"/>
        <v>0.32418959999999997</v>
      </c>
      <c r="AG935" s="215">
        <f>SUM(C935:AF935)</f>
        <v>9.725688000000007</v>
      </c>
      <c r="AH935" s="209"/>
      <c r="AK935" s="342"/>
      <c r="AM935" s="352"/>
      <c r="AN935" s="345"/>
      <c r="AP935" s="351"/>
      <c r="AQ935" s="351"/>
    </row>
    <row r="936" spans="1:43" s="209" customFormat="1" ht="16.5" hidden="1" customHeight="1" outlineLevel="2">
      <c r="A936" s="206"/>
      <c r="B936" s="217" t="s">
        <v>940</v>
      </c>
      <c r="C936" s="152">
        <f>C938*C939*C937</f>
        <v>0</v>
      </c>
      <c r="D936" s="152">
        <f t="shared" ref="D936:AF936" si="568">D938*D939*D937</f>
        <v>0</v>
      </c>
      <c r="E936" s="152">
        <f t="shared" si="568"/>
        <v>0</v>
      </c>
      <c r="F936" s="152">
        <f t="shared" si="568"/>
        <v>0</v>
      </c>
      <c r="G936" s="152">
        <f t="shared" si="568"/>
        <v>0</v>
      </c>
      <c r="H936" s="152">
        <f t="shared" si="568"/>
        <v>0</v>
      </c>
      <c r="I936" s="152">
        <f t="shared" si="568"/>
        <v>0</v>
      </c>
      <c r="J936" s="152">
        <f t="shared" si="568"/>
        <v>0</v>
      </c>
      <c r="K936" s="152">
        <f t="shared" si="568"/>
        <v>0</v>
      </c>
      <c r="L936" s="152">
        <f t="shared" si="568"/>
        <v>0</v>
      </c>
      <c r="M936" s="152">
        <f t="shared" si="568"/>
        <v>0</v>
      </c>
      <c r="N936" s="152">
        <f t="shared" si="568"/>
        <v>0</v>
      </c>
      <c r="O936" s="152">
        <f t="shared" si="568"/>
        <v>0</v>
      </c>
      <c r="P936" s="152">
        <f t="shared" si="568"/>
        <v>0</v>
      </c>
      <c r="Q936" s="152">
        <f t="shared" si="568"/>
        <v>0</v>
      </c>
      <c r="R936" s="152">
        <f t="shared" si="568"/>
        <v>0</v>
      </c>
      <c r="S936" s="152">
        <f t="shared" si="568"/>
        <v>0</v>
      </c>
      <c r="T936" s="152">
        <f t="shared" si="568"/>
        <v>0</v>
      </c>
      <c r="U936" s="152">
        <f t="shared" si="568"/>
        <v>0</v>
      </c>
      <c r="V936" s="152">
        <f t="shared" si="568"/>
        <v>0</v>
      </c>
      <c r="W936" s="152">
        <f t="shared" si="568"/>
        <v>0</v>
      </c>
      <c r="X936" s="152">
        <f t="shared" si="568"/>
        <v>0</v>
      </c>
      <c r="Y936" s="152">
        <f t="shared" si="568"/>
        <v>0</v>
      </c>
      <c r="Z936" s="152">
        <f t="shared" si="568"/>
        <v>0</v>
      </c>
      <c r="AA936" s="152">
        <f t="shared" si="568"/>
        <v>0</v>
      </c>
      <c r="AB936" s="152">
        <f t="shared" si="568"/>
        <v>0</v>
      </c>
      <c r="AC936" s="152">
        <f t="shared" si="568"/>
        <v>0</v>
      </c>
      <c r="AD936" s="152">
        <f t="shared" si="568"/>
        <v>0</v>
      </c>
      <c r="AE936" s="152">
        <f t="shared" si="568"/>
        <v>0</v>
      </c>
      <c r="AF936" s="152">
        <f t="shared" si="568"/>
        <v>0</v>
      </c>
      <c r="AG936" s="210"/>
      <c r="AK936" s="342"/>
      <c r="AM936" s="352"/>
      <c r="AN936" s="345"/>
      <c r="AP936" s="349"/>
      <c r="AQ936" s="349"/>
    </row>
    <row r="937" spans="1:43" s="209" customFormat="1" ht="16.5" hidden="1" customHeight="1" outlineLevel="2">
      <c r="A937" s="206"/>
      <c r="B937" s="195" t="s">
        <v>839</v>
      </c>
      <c r="C937" s="150">
        <v>0</v>
      </c>
      <c r="D937" s="150">
        <v>0</v>
      </c>
      <c r="E937" s="150">
        <v>0</v>
      </c>
      <c r="F937" s="150">
        <v>0</v>
      </c>
      <c r="G937" s="150">
        <v>0</v>
      </c>
      <c r="H937" s="150">
        <v>0</v>
      </c>
      <c r="I937" s="150">
        <v>0</v>
      </c>
      <c r="J937" s="150">
        <v>0</v>
      </c>
      <c r="K937" s="150">
        <v>0</v>
      </c>
      <c r="L937" s="150">
        <v>0</v>
      </c>
      <c r="M937" s="150">
        <v>0</v>
      </c>
      <c r="N937" s="150">
        <v>0</v>
      </c>
      <c r="O937" s="150">
        <v>0</v>
      </c>
      <c r="P937" s="150">
        <v>0</v>
      </c>
      <c r="Q937" s="150">
        <v>0</v>
      </c>
      <c r="R937" s="150">
        <v>0</v>
      </c>
      <c r="S937" s="150">
        <v>0</v>
      </c>
      <c r="T937" s="150">
        <v>0</v>
      </c>
      <c r="U937" s="150">
        <v>0</v>
      </c>
      <c r="V937" s="150">
        <v>0</v>
      </c>
      <c r="W937" s="150">
        <v>0</v>
      </c>
      <c r="X937" s="150">
        <v>0</v>
      </c>
      <c r="Y937" s="150">
        <v>0</v>
      </c>
      <c r="Z937" s="150">
        <v>0</v>
      </c>
      <c r="AA937" s="150">
        <v>0</v>
      </c>
      <c r="AB937" s="150">
        <v>0</v>
      </c>
      <c r="AC937" s="150">
        <v>0</v>
      </c>
      <c r="AD937" s="150">
        <v>0</v>
      </c>
      <c r="AE937" s="150">
        <v>0</v>
      </c>
      <c r="AF937" s="150">
        <v>0</v>
      </c>
      <c r="AG937" s="210"/>
      <c r="AK937" s="342"/>
      <c r="AM937" s="352"/>
      <c r="AN937" s="345"/>
      <c r="AP937" s="349"/>
      <c r="AQ937" s="349"/>
    </row>
    <row r="938" spans="1:43" s="209" customFormat="1" ht="16.5" hidden="1" customHeight="1" outlineLevel="2">
      <c r="A938" s="206"/>
      <c r="B938" s="195" t="s">
        <v>857</v>
      </c>
      <c r="C938" s="150">
        <v>600</v>
      </c>
      <c r="D938" s="150">
        <v>600</v>
      </c>
      <c r="E938" s="150">
        <v>600</v>
      </c>
      <c r="F938" s="150">
        <v>600</v>
      </c>
      <c r="G938" s="150">
        <v>600</v>
      </c>
      <c r="H938" s="150">
        <v>600</v>
      </c>
      <c r="I938" s="150">
        <v>600</v>
      </c>
      <c r="J938" s="150">
        <v>600</v>
      </c>
      <c r="K938" s="150">
        <v>600</v>
      </c>
      <c r="L938" s="150">
        <v>600</v>
      </c>
      <c r="M938" s="150">
        <v>600</v>
      </c>
      <c r="N938" s="150">
        <v>600</v>
      </c>
      <c r="O938" s="150">
        <v>600</v>
      </c>
      <c r="P938" s="150">
        <v>600</v>
      </c>
      <c r="Q938" s="150">
        <v>600</v>
      </c>
      <c r="R938" s="150">
        <v>600</v>
      </c>
      <c r="S938" s="150">
        <v>600</v>
      </c>
      <c r="T938" s="150">
        <v>600</v>
      </c>
      <c r="U938" s="150">
        <v>600</v>
      </c>
      <c r="V938" s="150">
        <v>600</v>
      </c>
      <c r="W938" s="150">
        <v>600</v>
      </c>
      <c r="X938" s="150">
        <v>600</v>
      </c>
      <c r="Y938" s="150">
        <v>600</v>
      </c>
      <c r="Z938" s="150">
        <v>600</v>
      </c>
      <c r="AA938" s="150">
        <v>600</v>
      </c>
      <c r="AB938" s="150">
        <v>600</v>
      </c>
      <c r="AC938" s="150">
        <v>600</v>
      </c>
      <c r="AD938" s="150">
        <v>600</v>
      </c>
      <c r="AE938" s="150">
        <v>600</v>
      </c>
      <c r="AF938" s="150">
        <v>600</v>
      </c>
      <c r="AG938" s="210"/>
      <c r="AK938" s="342"/>
      <c r="AM938" s="352"/>
      <c r="AN938" s="345"/>
      <c r="AP938" s="349"/>
      <c r="AQ938" s="349"/>
    </row>
    <row r="939" spans="1:43" s="209" customFormat="1" ht="16.5" hidden="1" customHeight="1" outlineLevel="2">
      <c r="A939" s="206"/>
      <c r="B939" s="195" t="s">
        <v>858</v>
      </c>
      <c r="C939" s="229">
        <f>((C940*C941)+(C942*C943))/C$89</f>
        <v>0.44135999999999997</v>
      </c>
      <c r="D939" s="229">
        <f t="shared" ref="D939:AF939" si="569">((D940*D941)+(D942*D943))/D$89</f>
        <v>0.44135999999999997</v>
      </c>
      <c r="E939" s="229">
        <f t="shared" si="569"/>
        <v>0.44135999999999997</v>
      </c>
      <c r="F939" s="229">
        <f t="shared" si="569"/>
        <v>0.44135999999999997</v>
      </c>
      <c r="G939" s="229">
        <f t="shared" si="569"/>
        <v>0.44135999999999997</v>
      </c>
      <c r="H939" s="229">
        <f t="shared" si="569"/>
        <v>0.44135999999999997</v>
      </c>
      <c r="I939" s="229">
        <f t="shared" si="569"/>
        <v>0.44135999999999997</v>
      </c>
      <c r="J939" s="229">
        <f t="shared" si="569"/>
        <v>0.44135999999999997</v>
      </c>
      <c r="K939" s="229">
        <f t="shared" si="569"/>
        <v>0.44135999999999997</v>
      </c>
      <c r="L939" s="229">
        <f t="shared" si="569"/>
        <v>0.44135999999999997</v>
      </c>
      <c r="M939" s="229">
        <f t="shared" si="569"/>
        <v>0.44135999999999997</v>
      </c>
      <c r="N939" s="229">
        <f t="shared" si="569"/>
        <v>0.44135999999999997</v>
      </c>
      <c r="O939" s="229">
        <f t="shared" si="569"/>
        <v>0.44135999999999997</v>
      </c>
      <c r="P939" s="229">
        <f t="shared" si="569"/>
        <v>0.44135999999999997</v>
      </c>
      <c r="Q939" s="229">
        <f t="shared" si="569"/>
        <v>0.44135999999999997</v>
      </c>
      <c r="R939" s="229">
        <f t="shared" si="569"/>
        <v>0.44135999999999997</v>
      </c>
      <c r="S939" s="229">
        <f t="shared" si="569"/>
        <v>0.44135999999999997</v>
      </c>
      <c r="T939" s="229">
        <f t="shared" si="569"/>
        <v>0.44135999999999997</v>
      </c>
      <c r="U939" s="229">
        <f t="shared" si="569"/>
        <v>0.44135999999999997</v>
      </c>
      <c r="V939" s="229">
        <f t="shared" si="569"/>
        <v>0.44135999999999997</v>
      </c>
      <c r="W939" s="229">
        <f t="shared" si="569"/>
        <v>0.44135999999999997</v>
      </c>
      <c r="X939" s="229">
        <f t="shared" si="569"/>
        <v>0.44135999999999997</v>
      </c>
      <c r="Y939" s="229">
        <f t="shared" si="569"/>
        <v>0.44135999999999997</v>
      </c>
      <c r="Z939" s="229">
        <f t="shared" si="569"/>
        <v>0.44135999999999997</v>
      </c>
      <c r="AA939" s="229">
        <f t="shared" si="569"/>
        <v>0.44135999999999997</v>
      </c>
      <c r="AB939" s="229">
        <f t="shared" si="569"/>
        <v>0.44135999999999997</v>
      </c>
      <c r="AC939" s="229">
        <f t="shared" si="569"/>
        <v>0.44135999999999997</v>
      </c>
      <c r="AD939" s="229">
        <f t="shared" si="569"/>
        <v>0.44135999999999997</v>
      </c>
      <c r="AE939" s="229">
        <f t="shared" si="569"/>
        <v>0.44135999999999997</v>
      </c>
      <c r="AF939" s="229">
        <f t="shared" si="569"/>
        <v>0.44135999999999997</v>
      </c>
      <c r="AG939" s="210"/>
      <c r="AH939" s="176"/>
      <c r="AK939" s="342"/>
      <c r="AM939" s="352"/>
      <c r="AN939" s="345"/>
      <c r="AP939" s="349"/>
      <c r="AQ939" s="349"/>
    </row>
    <row r="940" spans="1:43" s="176" customFormat="1" ht="16.5" hidden="1" customHeight="1" outlineLevel="2">
      <c r="A940" s="168"/>
      <c r="B940" s="225" t="s">
        <v>863</v>
      </c>
      <c r="C940" s="191">
        <v>6</v>
      </c>
      <c r="D940">
        <f>C940</f>
        <v>6</v>
      </c>
      <c r="E940">
        <f t="shared" ref="E940:AF943" si="570">D940</f>
        <v>6</v>
      </c>
      <c r="F940">
        <f t="shared" si="570"/>
        <v>6</v>
      </c>
      <c r="G940">
        <f t="shared" si="570"/>
        <v>6</v>
      </c>
      <c r="H940">
        <f t="shared" si="570"/>
        <v>6</v>
      </c>
      <c r="I940">
        <f t="shared" si="570"/>
        <v>6</v>
      </c>
      <c r="J940">
        <f t="shared" si="570"/>
        <v>6</v>
      </c>
      <c r="K940">
        <f t="shared" si="570"/>
        <v>6</v>
      </c>
      <c r="L940">
        <f t="shared" si="570"/>
        <v>6</v>
      </c>
      <c r="M940">
        <f t="shared" si="570"/>
        <v>6</v>
      </c>
      <c r="N940">
        <f t="shared" si="570"/>
        <v>6</v>
      </c>
      <c r="O940">
        <f t="shared" si="570"/>
        <v>6</v>
      </c>
      <c r="P940">
        <f t="shared" si="570"/>
        <v>6</v>
      </c>
      <c r="Q940">
        <f t="shared" si="570"/>
        <v>6</v>
      </c>
      <c r="R940">
        <f t="shared" si="570"/>
        <v>6</v>
      </c>
      <c r="S940">
        <f t="shared" si="570"/>
        <v>6</v>
      </c>
      <c r="T940">
        <f t="shared" si="570"/>
        <v>6</v>
      </c>
      <c r="U940">
        <f t="shared" si="570"/>
        <v>6</v>
      </c>
      <c r="V940">
        <f t="shared" si="570"/>
        <v>6</v>
      </c>
      <c r="W940">
        <f t="shared" si="570"/>
        <v>6</v>
      </c>
      <c r="X940">
        <f t="shared" si="570"/>
        <v>6</v>
      </c>
      <c r="Y940">
        <f t="shared" si="570"/>
        <v>6</v>
      </c>
      <c r="Z940">
        <f t="shared" si="570"/>
        <v>6</v>
      </c>
      <c r="AA940">
        <f t="shared" si="570"/>
        <v>6</v>
      </c>
      <c r="AB940">
        <f t="shared" si="570"/>
        <v>6</v>
      </c>
      <c r="AC940">
        <f t="shared" si="570"/>
        <v>6</v>
      </c>
      <c r="AD940">
        <f t="shared" si="570"/>
        <v>6</v>
      </c>
      <c r="AE940">
        <f t="shared" si="570"/>
        <v>6</v>
      </c>
      <c r="AF940">
        <f t="shared" si="570"/>
        <v>6</v>
      </c>
      <c r="AG940" s="204"/>
      <c r="AK940" s="342"/>
      <c r="AM940" s="352"/>
      <c r="AN940" s="345"/>
      <c r="AP940" s="347"/>
      <c r="AQ940" s="347"/>
    </row>
    <row r="941" spans="1:43" s="176" customFormat="1" ht="16.5" hidden="1" customHeight="1" outlineLevel="2">
      <c r="A941" s="168"/>
      <c r="B941" s="225" t="s">
        <v>860</v>
      </c>
      <c r="C941" s="191">
        <v>2398</v>
      </c>
      <c r="D941">
        <f>C941</f>
        <v>2398</v>
      </c>
      <c r="E941">
        <f t="shared" si="570"/>
        <v>2398</v>
      </c>
      <c r="F941">
        <f t="shared" si="570"/>
        <v>2398</v>
      </c>
      <c r="G941">
        <f t="shared" si="570"/>
        <v>2398</v>
      </c>
      <c r="H941">
        <f t="shared" si="570"/>
        <v>2398</v>
      </c>
      <c r="I941">
        <f t="shared" si="570"/>
        <v>2398</v>
      </c>
      <c r="J941">
        <f t="shared" si="570"/>
        <v>2398</v>
      </c>
      <c r="K941">
        <f t="shared" si="570"/>
        <v>2398</v>
      </c>
      <c r="L941">
        <f t="shared" si="570"/>
        <v>2398</v>
      </c>
      <c r="M941">
        <f t="shared" si="570"/>
        <v>2398</v>
      </c>
      <c r="N941">
        <f t="shared" si="570"/>
        <v>2398</v>
      </c>
      <c r="O941">
        <f t="shared" si="570"/>
        <v>2398</v>
      </c>
      <c r="P941">
        <f t="shared" si="570"/>
        <v>2398</v>
      </c>
      <c r="Q941">
        <f t="shared" si="570"/>
        <v>2398</v>
      </c>
      <c r="R941">
        <f t="shared" si="570"/>
        <v>2398</v>
      </c>
      <c r="S941">
        <f t="shared" si="570"/>
        <v>2398</v>
      </c>
      <c r="T941">
        <f t="shared" si="570"/>
        <v>2398</v>
      </c>
      <c r="U941">
        <f t="shared" si="570"/>
        <v>2398</v>
      </c>
      <c r="V941">
        <f t="shared" si="570"/>
        <v>2398</v>
      </c>
      <c r="W941">
        <f t="shared" si="570"/>
        <v>2398</v>
      </c>
      <c r="X941">
        <f t="shared" si="570"/>
        <v>2398</v>
      </c>
      <c r="Y941">
        <f t="shared" si="570"/>
        <v>2398</v>
      </c>
      <c r="Z941">
        <f t="shared" si="570"/>
        <v>2398</v>
      </c>
      <c r="AA941">
        <f t="shared" si="570"/>
        <v>2398</v>
      </c>
      <c r="AB941">
        <f t="shared" si="570"/>
        <v>2398</v>
      </c>
      <c r="AC941">
        <f t="shared" si="570"/>
        <v>2398</v>
      </c>
      <c r="AD941">
        <f t="shared" si="570"/>
        <v>2398</v>
      </c>
      <c r="AE941">
        <f t="shared" si="570"/>
        <v>2398</v>
      </c>
      <c r="AF941">
        <f t="shared" si="570"/>
        <v>2398</v>
      </c>
      <c r="AG941" s="204"/>
      <c r="AK941" s="342"/>
      <c r="AM941" s="352"/>
      <c r="AN941" s="345"/>
      <c r="AP941" s="347"/>
      <c r="AQ941" s="347"/>
    </row>
    <row r="942" spans="1:43" s="176" customFormat="1" ht="16.5" hidden="1" customHeight="1" outlineLevel="2">
      <c r="A942" s="168"/>
      <c r="B942" s="225" t="s">
        <v>864</v>
      </c>
      <c r="C942" s="230">
        <v>12</v>
      </c>
      <c r="D942">
        <f>C942</f>
        <v>12</v>
      </c>
      <c r="E942">
        <f t="shared" si="570"/>
        <v>12</v>
      </c>
      <c r="F942">
        <f t="shared" si="570"/>
        <v>12</v>
      </c>
      <c r="G942">
        <f t="shared" si="570"/>
        <v>12</v>
      </c>
      <c r="H942">
        <f t="shared" si="570"/>
        <v>12</v>
      </c>
      <c r="I942">
        <f t="shared" si="570"/>
        <v>12</v>
      </c>
      <c r="J942">
        <f t="shared" si="570"/>
        <v>12</v>
      </c>
      <c r="K942">
        <f t="shared" si="570"/>
        <v>12</v>
      </c>
      <c r="L942">
        <f t="shared" si="570"/>
        <v>12</v>
      </c>
      <c r="M942">
        <f t="shared" si="570"/>
        <v>12</v>
      </c>
      <c r="N942">
        <f t="shared" si="570"/>
        <v>12</v>
      </c>
      <c r="O942">
        <f t="shared" si="570"/>
        <v>12</v>
      </c>
      <c r="P942">
        <f t="shared" si="570"/>
        <v>12</v>
      </c>
      <c r="Q942">
        <f t="shared" si="570"/>
        <v>12</v>
      </c>
      <c r="R942">
        <f t="shared" si="570"/>
        <v>12</v>
      </c>
      <c r="S942">
        <f t="shared" si="570"/>
        <v>12</v>
      </c>
      <c r="T942">
        <f t="shared" si="570"/>
        <v>12</v>
      </c>
      <c r="U942">
        <f t="shared" si="570"/>
        <v>12</v>
      </c>
      <c r="V942">
        <f t="shared" si="570"/>
        <v>12</v>
      </c>
      <c r="W942">
        <f t="shared" si="570"/>
        <v>12</v>
      </c>
      <c r="X942">
        <f t="shared" si="570"/>
        <v>12</v>
      </c>
      <c r="Y942">
        <f t="shared" si="570"/>
        <v>12</v>
      </c>
      <c r="Z942">
        <f t="shared" si="570"/>
        <v>12</v>
      </c>
      <c r="AA942">
        <f t="shared" si="570"/>
        <v>12</v>
      </c>
      <c r="AB942">
        <f t="shared" si="570"/>
        <v>12</v>
      </c>
      <c r="AC942">
        <f t="shared" si="570"/>
        <v>12</v>
      </c>
      <c r="AD942">
        <f t="shared" si="570"/>
        <v>12</v>
      </c>
      <c r="AE942">
        <f t="shared" si="570"/>
        <v>12</v>
      </c>
      <c r="AF942">
        <f t="shared" si="570"/>
        <v>12</v>
      </c>
      <c r="AG942" s="204"/>
      <c r="AK942" s="342"/>
      <c r="AM942" s="352"/>
      <c r="AN942" s="345"/>
      <c r="AP942" s="347"/>
      <c r="AQ942" s="347"/>
    </row>
    <row r="943" spans="1:43" s="176" customFormat="1" ht="16.5" hidden="1" customHeight="1" outlineLevel="2">
      <c r="A943" s="168"/>
      <c r="B943" s="225" t="s">
        <v>862</v>
      </c>
      <c r="C943" s="191">
        <v>640</v>
      </c>
      <c r="D943">
        <f>C943</f>
        <v>640</v>
      </c>
      <c r="E943">
        <f t="shared" si="570"/>
        <v>640</v>
      </c>
      <c r="F943">
        <f t="shared" si="570"/>
        <v>640</v>
      </c>
      <c r="G943">
        <f t="shared" si="570"/>
        <v>640</v>
      </c>
      <c r="H943">
        <f t="shared" si="570"/>
        <v>640</v>
      </c>
      <c r="I943">
        <f t="shared" si="570"/>
        <v>640</v>
      </c>
      <c r="J943">
        <f t="shared" si="570"/>
        <v>640</v>
      </c>
      <c r="K943">
        <f t="shared" si="570"/>
        <v>640</v>
      </c>
      <c r="L943">
        <f t="shared" si="570"/>
        <v>640</v>
      </c>
      <c r="M943">
        <f t="shared" si="570"/>
        <v>640</v>
      </c>
      <c r="N943">
        <f t="shared" si="570"/>
        <v>640</v>
      </c>
      <c r="O943">
        <f t="shared" si="570"/>
        <v>640</v>
      </c>
      <c r="P943">
        <f t="shared" si="570"/>
        <v>640</v>
      </c>
      <c r="Q943">
        <f t="shared" si="570"/>
        <v>640</v>
      </c>
      <c r="R943">
        <f t="shared" si="570"/>
        <v>640</v>
      </c>
      <c r="S943">
        <f t="shared" si="570"/>
        <v>640</v>
      </c>
      <c r="T943">
        <f t="shared" si="570"/>
        <v>640</v>
      </c>
      <c r="U943">
        <f t="shared" si="570"/>
        <v>640</v>
      </c>
      <c r="V943">
        <f t="shared" si="570"/>
        <v>640</v>
      </c>
      <c r="W943">
        <f t="shared" si="570"/>
        <v>640</v>
      </c>
      <c r="X943">
        <f t="shared" si="570"/>
        <v>640</v>
      </c>
      <c r="Y943">
        <f t="shared" si="570"/>
        <v>640</v>
      </c>
      <c r="Z943">
        <f t="shared" si="570"/>
        <v>640</v>
      </c>
      <c r="AA943">
        <f t="shared" si="570"/>
        <v>640</v>
      </c>
      <c r="AB943">
        <f t="shared" si="570"/>
        <v>640</v>
      </c>
      <c r="AC943">
        <f t="shared" si="570"/>
        <v>640</v>
      </c>
      <c r="AD943">
        <f t="shared" si="570"/>
        <v>640</v>
      </c>
      <c r="AE943">
        <f t="shared" si="570"/>
        <v>640</v>
      </c>
      <c r="AF943">
        <f t="shared" si="570"/>
        <v>640</v>
      </c>
      <c r="AG943" s="204"/>
      <c r="AH943" s="209"/>
      <c r="AK943" s="342"/>
      <c r="AM943" s="352"/>
      <c r="AN943" s="345"/>
      <c r="AP943" s="347"/>
      <c r="AQ943" s="347"/>
    </row>
    <row r="944" spans="1:43" s="209" customFormat="1" ht="16.5" hidden="1" customHeight="1" outlineLevel="2">
      <c r="A944" s="206"/>
      <c r="B944" s="224" t="s">
        <v>833</v>
      </c>
      <c r="C944" s="152">
        <f>C946*C947*C945</f>
        <v>27.015799999999999</v>
      </c>
      <c r="D944" s="152">
        <f t="shared" ref="D944:AF944" si="571">D946*D947*D945</f>
        <v>27.015799999999999</v>
      </c>
      <c r="E944" s="152">
        <f t="shared" si="571"/>
        <v>27.015799999999999</v>
      </c>
      <c r="F944" s="152">
        <f t="shared" si="571"/>
        <v>27.015799999999999</v>
      </c>
      <c r="G944" s="152">
        <f t="shared" si="571"/>
        <v>27.015799999999999</v>
      </c>
      <c r="H944" s="152">
        <f t="shared" si="571"/>
        <v>27.015799999999999</v>
      </c>
      <c r="I944" s="152">
        <f t="shared" si="571"/>
        <v>27.015799999999999</v>
      </c>
      <c r="J944" s="152">
        <f t="shared" si="571"/>
        <v>27.015799999999999</v>
      </c>
      <c r="K944" s="152">
        <f t="shared" si="571"/>
        <v>27.015799999999999</v>
      </c>
      <c r="L944" s="152">
        <f t="shared" si="571"/>
        <v>27.015799999999999</v>
      </c>
      <c r="M944" s="152">
        <f t="shared" si="571"/>
        <v>27.015799999999999</v>
      </c>
      <c r="N944" s="152">
        <f t="shared" si="571"/>
        <v>27.015799999999999</v>
      </c>
      <c r="O944" s="152">
        <f t="shared" si="571"/>
        <v>27.015799999999999</v>
      </c>
      <c r="P944" s="152">
        <f t="shared" si="571"/>
        <v>27.015799999999999</v>
      </c>
      <c r="Q944" s="152">
        <f t="shared" si="571"/>
        <v>27.015799999999999</v>
      </c>
      <c r="R944" s="152">
        <f t="shared" si="571"/>
        <v>27.015799999999999</v>
      </c>
      <c r="S944" s="152">
        <f t="shared" si="571"/>
        <v>27.015799999999999</v>
      </c>
      <c r="T944" s="152">
        <f t="shared" si="571"/>
        <v>27.015799999999999</v>
      </c>
      <c r="U944" s="152">
        <f t="shared" si="571"/>
        <v>27.015799999999999</v>
      </c>
      <c r="V944" s="152">
        <f t="shared" si="571"/>
        <v>27.015799999999999</v>
      </c>
      <c r="W944" s="152">
        <f t="shared" si="571"/>
        <v>27.015799999999999</v>
      </c>
      <c r="X944" s="152">
        <f t="shared" si="571"/>
        <v>27.015799999999999</v>
      </c>
      <c r="Y944" s="152">
        <f t="shared" si="571"/>
        <v>27.015799999999999</v>
      </c>
      <c r="Z944" s="152">
        <f t="shared" si="571"/>
        <v>27.015799999999999</v>
      </c>
      <c r="AA944" s="152">
        <f t="shared" si="571"/>
        <v>27.015799999999999</v>
      </c>
      <c r="AB944" s="152">
        <f t="shared" si="571"/>
        <v>27.015799999999999</v>
      </c>
      <c r="AC944" s="152">
        <f t="shared" si="571"/>
        <v>27.015799999999999</v>
      </c>
      <c r="AD944" s="152">
        <f t="shared" si="571"/>
        <v>27.015799999999999</v>
      </c>
      <c r="AE944" s="152">
        <f t="shared" si="571"/>
        <v>27.015799999999999</v>
      </c>
      <c r="AF944" s="152">
        <f t="shared" si="571"/>
        <v>27.015799999999999</v>
      </c>
      <c r="AG944" s="210"/>
      <c r="AK944" s="342"/>
      <c r="AM944" s="352"/>
      <c r="AN944" s="345"/>
      <c r="AP944" s="349"/>
      <c r="AQ944" s="349"/>
    </row>
    <row r="945" spans="1:43" s="209" customFormat="1" ht="16.5" hidden="1" customHeight="1" outlineLevel="2">
      <c r="A945" s="206"/>
      <c r="B945" s="195" t="s">
        <v>839</v>
      </c>
      <c r="C945" s="150">
        <f t="shared" ref="C945:AF945" si="572">C883</f>
        <v>1</v>
      </c>
      <c r="D945" s="150">
        <f t="shared" si="572"/>
        <v>1</v>
      </c>
      <c r="E945" s="150">
        <f t="shared" si="572"/>
        <v>1</v>
      </c>
      <c r="F945" s="150">
        <f t="shared" si="572"/>
        <v>1</v>
      </c>
      <c r="G945" s="150">
        <f t="shared" si="572"/>
        <v>1</v>
      </c>
      <c r="H945" s="150">
        <f t="shared" si="572"/>
        <v>1</v>
      </c>
      <c r="I945" s="150">
        <f t="shared" si="572"/>
        <v>1</v>
      </c>
      <c r="J945" s="150">
        <f t="shared" si="572"/>
        <v>1</v>
      </c>
      <c r="K945" s="150">
        <f t="shared" si="572"/>
        <v>1</v>
      </c>
      <c r="L945" s="150">
        <f t="shared" si="572"/>
        <v>1</v>
      </c>
      <c r="M945" s="150">
        <f t="shared" si="572"/>
        <v>1</v>
      </c>
      <c r="N945" s="150">
        <f t="shared" si="572"/>
        <v>1</v>
      </c>
      <c r="O945" s="150">
        <f t="shared" si="572"/>
        <v>1</v>
      </c>
      <c r="P945" s="150">
        <f t="shared" si="572"/>
        <v>1</v>
      </c>
      <c r="Q945" s="150">
        <f t="shared" si="572"/>
        <v>1</v>
      </c>
      <c r="R945" s="150">
        <f t="shared" si="572"/>
        <v>1</v>
      </c>
      <c r="S945" s="150">
        <f t="shared" si="572"/>
        <v>1</v>
      </c>
      <c r="T945" s="150">
        <f t="shared" si="572"/>
        <v>1</v>
      </c>
      <c r="U945" s="150">
        <f t="shared" si="572"/>
        <v>1</v>
      </c>
      <c r="V945" s="150">
        <f t="shared" si="572"/>
        <v>1</v>
      </c>
      <c r="W945" s="150">
        <f t="shared" si="572"/>
        <v>1</v>
      </c>
      <c r="X945" s="150">
        <f t="shared" si="572"/>
        <v>1</v>
      </c>
      <c r="Y945" s="150">
        <f t="shared" si="572"/>
        <v>1</v>
      </c>
      <c r="Z945" s="150">
        <f t="shared" si="572"/>
        <v>1</v>
      </c>
      <c r="AA945" s="150">
        <f t="shared" si="572"/>
        <v>1</v>
      </c>
      <c r="AB945" s="150">
        <f t="shared" si="572"/>
        <v>1</v>
      </c>
      <c r="AC945" s="150">
        <f t="shared" si="572"/>
        <v>1</v>
      </c>
      <c r="AD945" s="150">
        <f t="shared" si="572"/>
        <v>1</v>
      </c>
      <c r="AE945" s="150">
        <f t="shared" si="572"/>
        <v>1</v>
      </c>
      <c r="AF945" s="150">
        <f t="shared" si="572"/>
        <v>1</v>
      </c>
      <c r="AG945" s="210"/>
      <c r="AK945" s="342"/>
      <c r="AM945" s="352"/>
      <c r="AN945" s="345"/>
      <c r="AP945" s="349"/>
      <c r="AQ945" s="349"/>
    </row>
    <row r="946" spans="1:43" s="209" customFormat="1" ht="16.5" hidden="1" customHeight="1" outlineLevel="2">
      <c r="A946" s="206"/>
      <c r="B946" s="195" t="s">
        <v>857</v>
      </c>
      <c r="C946" s="150">
        <f t="shared" ref="C946:AF946" si="573">C904</f>
        <v>880.95</v>
      </c>
      <c r="D946" s="150">
        <f t="shared" si="573"/>
        <v>880.95</v>
      </c>
      <c r="E946" s="150">
        <f t="shared" si="573"/>
        <v>880.95</v>
      </c>
      <c r="F946" s="150">
        <f t="shared" si="573"/>
        <v>880.95</v>
      </c>
      <c r="G946" s="150">
        <f t="shared" si="573"/>
        <v>880.95</v>
      </c>
      <c r="H946" s="150">
        <f t="shared" si="573"/>
        <v>880.95</v>
      </c>
      <c r="I946" s="150">
        <f t="shared" si="573"/>
        <v>880.95</v>
      </c>
      <c r="J946" s="150">
        <f t="shared" si="573"/>
        <v>880.95</v>
      </c>
      <c r="K946" s="150">
        <f t="shared" si="573"/>
        <v>880.95</v>
      </c>
      <c r="L946" s="150">
        <f t="shared" si="573"/>
        <v>880.95</v>
      </c>
      <c r="M946" s="150">
        <f t="shared" si="573"/>
        <v>880.95</v>
      </c>
      <c r="N946" s="150">
        <f t="shared" si="573"/>
        <v>880.95</v>
      </c>
      <c r="O946" s="150">
        <f t="shared" si="573"/>
        <v>880.95</v>
      </c>
      <c r="P946" s="150">
        <f t="shared" si="573"/>
        <v>880.95</v>
      </c>
      <c r="Q946" s="150">
        <f t="shared" si="573"/>
        <v>880.95</v>
      </c>
      <c r="R946" s="150">
        <f t="shared" si="573"/>
        <v>880.95</v>
      </c>
      <c r="S946" s="150">
        <f t="shared" si="573"/>
        <v>880.95</v>
      </c>
      <c r="T946" s="150">
        <f t="shared" si="573"/>
        <v>880.95</v>
      </c>
      <c r="U946" s="150">
        <f t="shared" si="573"/>
        <v>880.95</v>
      </c>
      <c r="V946" s="150">
        <f t="shared" si="573"/>
        <v>880.95</v>
      </c>
      <c r="W946" s="150">
        <f t="shared" si="573"/>
        <v>880.95</v>
      </c>
      <c r="X946" s="150">
        <f t="shared" si="573"/>
        <v>880.95</v>
      </c>
      <c r="Y946" s="150">
        <f t="shared" si="573"/>
        <v>880.95</v>
      </c>
      <c r="Z946" s="150">
        <f t="shared" si="573"/>
        <v>880.95</v>
      </c>
      <c r="AA946" s="150">
        <f t="shared" si="573"/>
        <v>880.95</v>
      </c>
      <c r="AB946" s="150">
        <f t="shared" si="573"/>
        <v>880.95</v>
      </c>
      <c r="AC946" s="150">
        <f t="shared" si="573"/>
        <v>880.95</v>
      </c>
      <c r="AD946" s="150">
        <f t="shared" si="573"/>
        <v>880.95</v>
      </c>
      <c r="AE946" s="150">
        <f t="shared" si="573"/>
        <v>880.95</v>
      </c>
      <c r="AF946" s="150">
        <f t="shared" si="573"/>
        <v>880.95</v>
      </c>
      <c r="AG946" s="210"/>
      <c r="AK946" s="342"/>
      <c r="AM946" s="352"/>
      <c r="AN946" s="345"/>
      <c r="AP946" s="349"/>
      <c r="AQ946" s="349"/>
    </row>
    <row r="947" spans="1:43" s="209" customFormat="1" ht="16.5" hidden="1" customHeight="1" outlineLevel="2">
      <c r="A947" s="206"/>
      <c r="B947" s="195" t="s">
        <v>858</v>
      </c>
      <c r="C947" s="229">
        <f t="shared" ref="C947:AF947" si="574">((C948*C949)+(C950*C951))/$C$2076</f>
        <v>3.0666666666666665E-2</v>
      </c>
      <c r="D947" s="229">
        <f t="shared" si="574"/>
        <v>3.0666666666666665E-2</v>
      </c>
      <c r="E947" s="229">
        <f t="shared" si="574"/>
        <v>3.0666666666666665E-2</v>
      </c>
      <c r="F947" s="229">
        <f t="shared" si="574"/>
        <v>3.0666666666666665E-2</v>
      </c>
      <c r="G947" s="229">
        <f t="shared" si="574"/>
        <v>3.0666666666666665E-2</v>
      </c>
      <c r="H947" s="229">
        <f t="shared" si="574"/>
        <v>3.0666666666666665E-2</v>
      </c>
      <c r="I947" s="229">
        <f t="shared" si="574"/>
        <v>3.0666666666666665E-2</v>
      </c>
      <c r="J947" s="229">
        <f t="shared" si="574"/>
        <v>3.0666666666666665E-2</v>
      </c>
      <c r="K947" s="229">
        <f t="shared" si="574"/>
        <v>3.0666666666666665E-2</v>
      </c>
      <c r="L947" s="229">
        <f t="shared" si="574"/>
        <v>3.0666666666666665E-2</v>
      </c>
      <c r="M947" s="229">
        <f t="shared" si="574"/>
        <v>3.0666666666666665E-2</v>
      </c>
      <c r="N947" s="229">
        <f t="shared" si="574"/>
        <v>3.0666666666666665E-2</v>
      </c>
      <c r="O947" s="229">
        <f t="shared" si="574"/>
        <v>3.0666666666666665E-2</v>
      </c>
      <c r="P947" s="229">
        <f t="shared" si="574"/>
        <v>3.0666666666666665E-2</v>
      </c>
      <c r="Q947" s="229">
        <f t="shared" si="574"/>
        <v>3.0666666666666665E-2</v>
      </c>
      <c r="R947" s="229">
        <f t="shared" si="574"/>
        <v>3.0666666666666665E-2</v>
      </c>
      <c r="S947" s="229">
        <f t="shared" si="574"/>
        <v>3.0666666666666665E-2</v>
      </c>
      <c r="T947" s="229">
        <f t="shared" si="574"/>
        <v>3.0666666666666665E-2</v>
      </c>
      <c r="U947" s="229">
        <f t="shared" si="574"/>
        <v>3.0666666666666665E-2</v>
      </c>
      <c r="V947" s="229">
        <f t="shared" si="574"/>
        <v>3.0666666666666665E-2</v>
      </c>
      <c r="W947" s="229">
        <f t="shared" si="574"/>
        <v>3.0666666666666665E-2</v>
      </c>
      <c r="X947" s="229">
        <f t="shared" si="574"/>
        <v>3.0666666666666665E-2</v>
      </c>
      <c r="Y947" s="229">
        <f t="shared" si="574"/>
        <v>3.0666666666666665E-2</v>
      </c>
      <c r="Z947" s="229">
        <f t="shared" si="574"/>
        <v>3.0666666666666665E-2</v>
      </c>
      <c r="AA947" s="229">
        <f t="shared" si="574"/>
        <v>3.0666666666666665E-2</v>
      </c>
      <c r="AB947" s="229">
        <f t="shared" si="574"/>
        <v>3.0666666666666665E-2</v>
      </c>
      <c r="AC947" s="229">
        <f t="shared" si="574"/>
        <v>3.0666666666666665E-2</v>
      </c>
      <c r="AD947" s="229">
        <f t="shared" si="574"/>
        <v>3.0666666666666665E-2</v>
      </c>
      <c r="AE947" s="229">
        <f t="shared" si="574"/>
        <v>3.0666666666666665E-2</v>
      </c>
      <c r="AF947" s="229">
        <f t="shared" si="574"/>
        <v>3.0666666666666665E-2</v>
      </c>
      <c r="AG947" s="210"/>
      <c r="AH947" s="176"/>
      <c r="AK947" s="342"/>
      <c r="AM947" s="352"/>
      <c r="AN947" s="345"/>
      <c r="AP947" s="349"/>
      <c r="AQ947" s="349"/>
    </row>
    <row r="948" spans="1:43" s="176" customFormat="1" ht="16.5" hidden="1" customHeight="1" outlineLevel="2">
      <c r="A948" s="168"/>
      <c r="B948" s="225" t="s">
        <v>863</v>
      </c>
      <c r="C948" s="191">
        <v>2</v>
      </c>
      <c r="D948">
        <f>C948</f>
        <v>2</v>
      </c>
      <c r="E948">
        <f t="shared" ref="E948:AF951" si="575">D948</f>
        <v>2</v>
      </c>
      <c r="F948">
        <f t="shared" si="575"/>
        <v>2</v>
      </c>
      <c r="G948">
        <f t="shared" si="575"/>
        <v>2</v>
      </c>
      <c r="H948">
        <f t="shared" si="575"/>
        <v>2</v>
      </c>
      <c r="I948">
        <f t="shared" si="575"/>
        <v>2</v>
      </c>
      <c r="J948">
        <f t="shared" si="575"/>
        <v>2</v>
      </c>
      <c r="K948">
        <f t="shared" si="575"/>
        <v>2</v>
      </c>
      <c r="L948">
        <f t="shared" si="575"/>
        <v>2</v>
      </c>
      <c r="M948">
        <f t="shared" si="575"/>
        <v>2</v>
      </c>
      <c r="N948">
        <f t="shared" si="575"/>
        <v>2</v>
      </c>
      <c r="O948">
        <f t="shared" si="575"/>
        <v>2</v>
      </c>
      <c r="P948">
        <f t="shared" si="575"/>
        <v>2</v>
      </c>
      <c r="Q948">
        <f t="shared" si="575"/>
        <v>2</v>
      </c>
      <c r="R948">
        <f t="shared" si="575"/>
        <v>2</v>
      </c>
      <c r="S948">
        <f t="shared" si="575"/>
        <v>2</v>
      </c>
      <c r="T948">
        <f t="shared" si="575"/>
        <v>2</v>
      </c>
      <c r="U948">
        <f t="shared" si="575"/>
        <v>2</v>
      </c>
      <c r="V948">
        <f t="shared" si="575"/>
        <v>2</v>
      </c>
      <c r="W948">
        <f t="shared" si="575"/>
        <v>2</v>
      </c>
      <c r="X948">
        <f t="shared" si="575"/>
        <v>2</v>
      </c>
      <c r="Y948">
        <f t="shared" si="575"/>
        <v>2</v>
      </c>
      <c r="Z948">
        <f t="shared" si="575"/>
        <v>2</v>
      </c>
      <c r="AA948">
        <f t="shared" si="575"/>
        <v>2</v>
      </c>
      <c r="AB948">
        <f t="shared" si="575"/>
        <v>2</v>
      </c>
      <c r="AC948">
        <f t="shared" si="575"/>
        <v>2</v>
      </c>
      <c r="AD948">
        <f t="shared" si="575"/>
        <v>2</v>
      </c>
      <c r="AE948">
        <f t="shared" si="575"/>
        <v>2</v>
      </c>
      <c r="AF948">
        <f t="shared" si="575"/>
        <v>2</v>
      </c>
      <c r="AG948" s="204"/>
      <c r="AK948" s="342"/>
      <c r="AM948" s="352"/>
      <c r="AN948" s="345"/>
      <c r="AP948" s="347"/>
      <c r="AQ948" s="347"/>
    </row>
    <row r="949" spans="1:43" s="176" customFormat="1" ht="16.5" hidden="1" customHeight="1" outlineLevel="2">
      <c r="A949" s="168"/>
      <c r="B949" s="225" t="s">
        <v>860</v>
      </c>
      <c r="C949" s="191">
        <v>230</v>
      </c>
      <c r="D949">
        <f>C949</f>
        <v>230</v>
      </c>
      <c r="E949">
        <f t="shared" si="575"/>
        <v>230</v>
      </c>
      <c r="F949">
        <f t="shared" si="575"/>
        <v>230</v>
      </c>
      <c r="G949">
        <f t="shared" si="575"/>
        <v>230</v>
      </c>
      <c r="H949">
        <f t="shared" si="575"/>
        <v>230</v>
      </c>
      <c r="I949">
        <f t="shared" si="575"/>
        <v>230</v>
      </c>
      <c r="J949">
        <f t="shared" si="575"/>
        <v>230</v>
      </c>
      <c r="K949">
        <f t="shared" si="575"/>
        <v>230</v>
      </c>
      <c r="L949">
        <f t="shared" si="575"/>
        <v>230</v>
      </c>
      <c r="M949">
        <f t="shared" si="575"/>
        <v>230</v>
      </c>
      <c r="N949">
        <f t="shared" si="575"/>
        <v>230</v>
      </c>
      <c r="O949">
        <f t="shared" si="575"/>
        <v>230</v>
      </c>
      <c r="P949">
        <f t="shared" si="575"/>
        <v>230</v>
      </c>
      <c r="Q949">
        <f t="shared" si="575"/>
        <v>230</v>
      </c>
      <c r="R949">
        <f t="shared" si="575"/>
        <v>230</v>
      </c>
      <c r="S949">
        <f t="shared" si="575"/>
        <v>230</v>
      </c>
      <c r="T949">
        <f t="shared" si="575"/>
        <v>230</v>
      </c>
      <c r="U949">
        <f t="shared" si="575"/>
        <v>230</v>
      </c>
      <c r="V949">
        <f t="shared" si="575"/>
        <v>230</v>
      </c>
      <c r="W949">
        <f t="shared" si="575"/>
        <v>230</v>
      </c>
      <c r="X949">
        <f t="shared" si="575"/>
        <v>230</v>
      </c>
      <c r="Y949">
        <f t="shared" si="575"/>
        <v>230</v>
      </c>
      <c r="Z949">
        <f t="shared" si="575"/>
        <v>230</v>
      </c>
      <c r="AA949">
        <f t="shared" si="575"/>
        <v>230</v>
      </c>
      <c r="AB949">
        <f t="shared" si="575"/>
        <v>230</v>
      </c>
      <c r="AC949">
        <f t="shared" si="575"/>
        <v>230</v>
      </c>
      <c r="AD949">
        <f t="shared" si="575"/>
        <v>230</v>
      </c>
      <c r="AE949">
        <f t="shared" si="575"/>
        <v>230</v>
      </c>
      <c r="AF949">
        <f t="shared" si="575"/>
        <v>230</v>
      </c>
      <c r="AG949" s="204"/>
      <c r="AK949" s="342"/>
      <c r="AM949" s="352"/>
      <c r="AN949" s="345"/>
      <c r="AP949" s="347"/>
      <c r="AQ949" s="347"/>
    </row>
    <row r="950" spans="1:43" s="176" customFormat="1" ht="16.5" hidden="1" customHeight="1" outlineLevel="2">
      <c r="A950" s="168"/>
      <c r="B950" s="225" t="s">
        <v>864</v>
      </c>
      <c r="C950" s="230">
        <v>4</v>
      </c>
      <c r="D950">
        <f>C950</f>
        <v>4</v>
      </c>
      <c r="E950">
        <f t="shared" si="575"/>
        <v>4</v>
      </c>
      <c r="F950">
        <f t="shared" si="575"/>
        <v>4</v>
      </c>
      <c r="G950">
        <f t="shared" si="575"/>
        <v>4</v>
      </c>
      <c r="H950">
        <f t="shared" si="575"/>
        <v>4</v>
      </c>
      <c r="I950">
        <f t="shared" si="575"/>
        <v>4</v>
      </c>
      <c r="J950">
        <f t="shared" si="575"/>
        <v>4</v>
      </c>
      <c r="K950">
        <f t="shared" si="575"/>
        <v>4</v>
      </c>
      <c r="L950">
        <f t="shared" si="575"/>
        <v>4</v>
      </c>
      <c r="M950">
        <f t="shared" si="575"/>
        <v>4</v>
      </c>
      <c r="N950">
        <f t="shared" si="575"/>
        <v>4</v>
      </c>
      <c r="O950">
        <f t="shared" si="575"/>
        <v>4</v>
      </c>
      <c r="P950">
        <f t="shared" si="575"/>
        <v>4</v>
      </c>
      <c r="Q950">
        <f t="shared" si="575"/>
        <v>4</v>
      </c>
      <c r="R950">
        <f t="shared" si="575"/>
        <v>4</v>
      </c>
      <c r="S950">
        <f t="shared" si="575"/>
        <v>4</v>
      </c>
      <c r="T950">
        <f t="shared" si="575"/>
        <v>4</v>
      </c>
      <c r="U950">
        <f t="shared" si="575"/>
        <v>4</v>
      </c>
      <c r="V950">
        <f t="shared" si="575"/>
        <v>4</v>
      </c>
      <c r="W950">
        <f t="shared" si="575"/>
        <v>4</v>
      </c>
      <c r="X950">
        <f t="shared" si="575"/>
        <v>4</v>
      </c>
      <c r="Y950">
        <f t="shared" si="575"/>
        <v>4</v>
      </c>
      <c r="Z950">
        <f t="shared" si="575"/>
        <v>4</v>
      </c>
      <c r="AA950">
        <f t="shared" si="575"/>
        <v>4</v>
      </c>
      <c r="AB950">
        <f t="shared" si="575"/>
        <v>4</v>
      </c>
      <c r="AC950">
        <f t="shared" si="575"/>
        <v>4</v>
      </c>
      <c r="AD950">
        <f t="shared" si="575"/>
        <v>4</v>
      </c>
      <c r="AE950">
        <f t="shared" si="575"/>
        <v>4</v>
      </c>
      <c r="AF950">
        <f t="shared" si="575"/>
        <v>4</v>
      </c>
      <c r="AG950" s="204"/>
      <c r="AK950" s="342"/>
      <c r="AM950" s="352"/>
      <c r="AN950" s="345"/>
      <c r="AP950" s="347"/>
      <c r="AQ950" s="347"/>
    </row>
    <row r="951" spans="1:43" s="176" customFormat="1" ht="16.5" hidden="1" customHeight="1" outlineLevel="2">
      <c r="A951" s="168"/>
      <c r="B951" s="225" t="s">
        <v>862</v>
      </c>
      <c r="C951" s="191">
        <v>0</v>
      </c>
      <c r="D951">
        <f>C951</f>
        <v>0</v>
      </c>
      <c r="E951">
        <f t="shared" si="575"/>
        <v>0</v>
      </c>
      <c r="F951">
        <f t="shared" si="575"/>
        <v>0</v>
      </c>
      <c r="G951">
        <f t="shared" si="575"/>
        <v>0</v>
      </c>
      <c r="H951">
        <f t="shared" si="575"/>
        <v>0</v>
      </c>
      <c r="I951">
        <f t="shared" si="575"/>
        <v>0</v>
      </c>
      <c r="J951">
        <f t="shared" si="575"/>
        <v>0</v>
      </c>
      <c r="K951">
        <f t="shared" si="575"/>
        <v>0</v>
      </c>
      <c r="L951">
        <f t="shared" si="575"/>
        <v>0</v>
      </c>
      <c r="M951">
        <f t="shared" si="575"/>
        <v>0</v>
      </c>
      <c r="N951">
        <f t="shared" si="575"/>
        <v>0</v>
      </c>
      <c r="O951">
        <f t="shared" si="575"/>
        <v>0</v>
      </c>
      <c r="P951">
        <f t="shared" si="575"/>
        <v>0</v>
      </c>
      <c r="Q951">
        <f t="shared" si="575"/>
        <v>0</v>
      </c>
      <c r="R951">
        <f t="shared" si="575"/>
        <v>0</v>
      </c>
      <c r="S951">
        <f t="shared" si="575"/>
        <v>0</v>
      </c>
      <c r="T951">
        <f t="shared" si="575"/>
        <v>0</v>
      </c>
      <c r="U951">
        <f t="shared" si="575"/>
        <v>0</v>
      </c>
      <c r="V951">
        <f t="shared" si="575"/>
        <v>0</v>
      </c>
      <c r="W951">
        <f t="shared" si="575"/>
        <v>0</v>
      </c>
      <c r="X951">
        <f t="shared" si="575"/>
        <v>0</v>
      </c>
      <c r="Y951">
        <f t="shared" si="575"/>
        <v>0</v>
      </c>
      <c r="Z951">
        <f t="shared" si="575"/>
        <v>0</v>
      </c>
      <c r="AA951">
        <f t="shared" si="575"/>
        <v>0</v>
      </c>
      <c r="AB951">
        <f t="shared" si="575"/>
        <v>0</v>
      </c>
      <c r="AC951">
        <f t="shared" si="575"/>
        <v>0</v>
      </c>
      <c r="AD951">
        <f t="shared" si="575"/>
        <v>0</v>
      </c>
      <c r="AE951">
        <f t="shared" si="575"/>
        <v>0</v>
      </c>
      <c r="AF951">
        <f t="shared" si="575"/>
        <v>0</v>
      </c>
      <c r="AG951" s="204"/>
      <c r="AH951" s="209"/>
      <c r="AK951" s="342"/>
      <c r="AM951" s="352"/>
      <c r="AN951" s="345"/>
      <c r="AP951" s="347"/>
      <c r="AQ951" s="347"/>
    </row>
    <row r="952" spans="1:43" s="176" customFormat="1" ht="3" hidden="1" customHeight="1" outlineLevel="2">
      <c r="A952" s="168"/>
      <c r="B952" s="225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 s="204"/>
      <c r="AH952" s="214"/>
      <c r="AK952" s="342"/>
      <c r="AM952" s="352"/>
      <c r="AN952" s="345"/>
      <c r="AP952" s="347"/>
      <c r="AQ952" s="347"/>
    </row>
    <row r="953" spans="1:43" s="214" customFormat="1" ht="16.5" hidden="1" customHeight="1" outlineLevel="1">
      <c r="A953" s="211"/>
      <c r="B953" s="212" t="s">
        <v>865</v>
      </c>
      <c r="C953" s="213">
        <f>C954*12/10^3</f>
        <v>4.6440000000000001</v>
      </c>
      <c r="D953" s="213">
        <f t="shared" ref="D953:AF953" si="576">D954*12/10^3</f>
        <v>4.6440000000000001</v>
      </c>
      <c r="E953" s="213">
        <f t="shared" si="576"/>
        <v>4.6440000000000001</v>
      </c>
      <c r="F953" s="213">
        <f t="shared" si="576"/>
        <v>4.6440000000000001</v>
      </c>
      <c r="G953" s="213">
        <f t="shared" si="576"/>
        <v>4.6440000000000001</v>
      </c>
      <c r="H953" s="213">
        <f t="shared" si="576"/>
        <v>4.6440000000000001</v>
      </c>
      <c r="I953" s="213">
        <f t="shared" si="576"/>
        <v>4.6440000000000001</v>
      </c>
      <c r="J953" s="213">
        <f t="shared" si="576"/>
        <v>4.6440000000000001</v>
      </c>
      <c r="K953" s="213">
        <f t="shared" si="576"/>
        <v>4.6440000000000001</v>
      </c>
      <c r="L953" s="213">
        <f t="shared" si="576"/>
        <v>4.6440000000000001</v>
      </c>
      <c r="M953" s="213">
        <f t="shared" si="576"/>
        <v>4.6440000000000001</v>
      </c>
      <c r="N953" s="213">
        <f t="shared" si="576"/>
        <v>4.6440000000000001</v>
      </c>
      <c r="O953" s="213">
        <f t="shared" si="576"/>
        <v>4.6440000000000001</v>
      </c>
      <c r="P953" s="213">
        <f t="shared" si="576"/>
        <v>4.6440000000000001</v>
      </c>
      <c r="Q953" s="213">
        <f t="shared" si="576"/>
        <v>4.6440000000000001</v>
      </c>
      <c r="R953" s="213">
        <f t="shared" si="576"/>
        <v>4.6440000000000001</v>
      </c>
      <c r="S953" s="213">
        <f t="shared" si="576"/>
        <v>4.6440000000000001</v>
      </c>
      <c r="T953" s="213">
        <f t="shared" si="576"/>
        <v>4.6440000000000001</v>
      </c>
      <c r="U953" s="213">
        <f t="shared" si="576"/>
        <v>4.6440000000000001</v>
      </c>
      <c r="V953" s="213">
        <f t="shared" si="576"/>
        <v>4.6440000000000001</v>
      </c>
      <c r="W953" s="213">
        <f t="shared" si="576"/>
        <v>4.6440000000000001</v>
      </c>
      <c r="X953" s="213">
        <f t="shared" si="576"/>
        <v>4.6440000000000001</v>
      </c>
      <c r="Y953" s="213">
        <f t="shared" si="576"/>
        <v>4.6440000000000001</v>
      </c>
      <c r="Z953" s="213">
        <f t="shared" si="576"/>
        <v>4.6440000000000001</v>
      </c>
      <c r="AA953" s="213">
        <f t="shared" si="576"/>
        <v>4.6440000000000001</v>
      </c>
      <c r="AB953" s="213">
        <f t="shared" si="576"/>
        <v>4.6440000000000001</v>
      </c>
      <c r="AC953" s="213">
        <f t="shared" si="576"/>
        <v>4.6440000000000001</v>
      </c>
      <c r="AD953" s="213">
        <f t="shared" si="576"/>
        <v>4.6440000000000001</v>
      </c>
      <c r="AE953" s="213">
        <f t="shared" si="576"/>
        <v>4.6440000000000001</v>
      </c>
      <c r="AF953" s="213">
        <f t="shared" si="576"/>
        <v>4.6440000000000001</v>
      </c>
      <c r="AG953" s="215">
        <f>SUM(C953:AF953)</f>
        <v>139.32000000000008</v>
      </c>
      <c r="AH953" s="209"/>
      <c r="AK953" s="342"/>
      <c r="AM953" s="352"/>
      <c r="AN953" s="345"/>
      <c r="AP953" s="351"/>
      <c r="AQ953" s="351"/>
    </row>
    <row r="954" spans="1:43" s="209" customFormat="1" ht="16.5" hidden="1" customHeight="1" outlineLevel="2">
      <c r="A954" s="206"/>
      <c r="B954" s="231" t="s">
        <v>866</v>
      </c>
      <c r="C954" s="152">
        <f>(C955*C956)+(C957*C958)+(C959*C960)</f>
        <v>387</v>
      </c>
      <c r="D954" s="152">
        <f t="shared" ref="D954:AF954" si="577">(D955*D956)+(D957*D958)+(D959*D960)</f>
        <v>387</v>
      </c>
      <c r="E954" s="152">
        <f t="shared" si="577"/>
        <v>387</v>
      </c>
      <c r="F954" s="152">
        <f t="shared" si="577"/>
        <v>387</v>
      </c>
      <c r="G954" s="152">
        <f t="shared" si="577"/>
        <v>387</v>
      </c>
      <c r="H954" s="152">
        <f>(H955*H956)+(H957*H958)+(H959*H960)</f>
        <v>387</v>
      </c>
      <c r="I954" s="152">
        <f t="shared" si="577"/>
        <v>387</v>
      </c>
      <c r="J954" s="152">
        <f t="shared" si="577"/>
        <v>387</v>
      </c>
      <c r="K954" s="152">
        <f t="shared" si="577"/>
        <v>387</v>
      </c>
      <c r="L954" s="152">
        <f t="shared" si="577"/>
        <v>387</v>
      </c>
      <c r="M954" s="152">
        <f t="shared" si="577"/>
        <v>387</v>
      </c>
      <c r="N954" s="152">
        <f t="shared" si="577"/>
        <v>387</v>
      </c>
      <c r="O954" s="152">
        <f t="shared" si="577"/>
        <v>387</v>
      </c>
      <c r="P954" s="152">
        <f t="shared" si="577"/>
        <v>387</v>
      </c>
      <c r="Q954" s="152">
        <f t="shared" si="577"/>
        <v>387</v>
      </c>
      <c r="R954" s="152">
        <f t="shared" si="577"/>
        <v>387</v>
      </c>
      <c r="S954" s="152">
        <f t="shared" si="577"/>
        <v>387</v>
      </c>
      <c r="T954" s="152">
        <f t="shared" si="577"/>
        <v>387</v>
      </c>
      <c r="U954" s="152">
        <f t="shared" si="577"/>
        <v>387</v>
      </c>
      <c r="V954" s="152">
        <f t="shared" si="577"/>
        <v>387</v>
      </c>
      <c r="W954" s="152">
        <f t="shared" si="577"/>
        <v>387</v>
      </c>
      <c r="X954" s="152">
        <f t="shared" si="577"/>
        <v>387</v>
      </c>
      <c r="Y954" s="152">
        <f t="shared" si="577"/>
        <v>387</v>
      </c>
      <c r="Z954" s="152">
        <f t="shared" si="577"/>
        <v>387</v>
      </c>
      <c r="AA954" s="152">
        <f t="shared" si="577"/>
        <v>387</v>
      </c>
      <c r="AB954" s="152">
        <f t="shared" si="577"/>
        <v>387</v>
      </c>
      <c r="AC954" s="152">
        <f t="shared" si="577"/>
        <v>387</v>
      </c>
      <c r="AD954" s="152">
        <f t="shared" si="577"/>
        <v>387</v>
      </c>
      <c r="AE954" s="152">
        <f t="shared" si="577"/>
        <v>387</v>
      </c>
      <c r="AF954" s="152">
        <f t="shared" si="577"/>
        <v>387</v>
      </c>
      <c r="AG954" s="210"/>
      <c r="AH954" s="176"/>
      <c r="AK954" s="342"/>
      <c r="AM954" s="352"/>
      <c r="AN954" s="345"/>
      <c r="AP954" s="349"/>
      <c r="AQ954" s="349"/>
    </row>
    <row r="955" spans="1:43" s="176" customFormat="1" ht="16.5" hidden="1" customHeight="1" outlineLevel="2">
      <c r="A955" s="168"/>
      <c r="B955" s="232" t="s">
        <v>941</v>
      </c>
      <c r="C955" s="150">
        <f>C964</f>
        <v>0</v>
      </c>
      <c r="D955" s="150">
        <f t="shared" ref="D955:AF955" si="578">D964</f>
        <v>0</v>
      </c>
      <c r="E955" s="150">
        <f t="shared" si="578"/>
        <v>0</v>
      </c>
      <c r="F955" s="150">
        <f t="shared" si="578"/>
        <v>0</v>
      </c>
      <c r="G955" s="150">
        <f t="shared" si="578"/>
        <v>0</v>
      </c>
      <c r="H955" s="150">
        <f t="shared" si="578"/>
        <v>0</v>
      </c>
      <c r="I955" s="150">
        <f t="shared" si="578"/>
        <v>0</v>
      </c>
      <c r="J955" s="150">
        <f t="shared" si="578"/>
        <v>0</v>
      </c>
      <c r="K955" s="150">
        <f t="shared" si="578"/>
        <v>0</v>
      </c>
      <c r="L955" s="150">
        <f t="shared" si="578"/>
        <v>0</v>
      </c>
      <c r="M955" s="150">
        <f t="shared" si="578"/>
        <v>0</v>
      </c>
      <c r="N955" s="150">
        <f t="shared" si="578"/>
        <v>0</v>
      </c>
      <c r="O955" s="150">
        <f t="shared" si="578"/>
        <v>0</v>
      </c>
      <c r="P955" s="150">
        <f t="shared" si="578"/>
        <v>0</v>
      </c>
      <c r="Q955" s="150">
        <f t="shared" si="578"/>
        <v>0</v>
      </c>
      <c r="R955" s="150">
        <f t="shared" si="578"/>
        <v>0</v>
      </c>
      <c r="S955" s="150">
        <f t="shared" si="578"/>
        <v>0</v>
      </c>
      <c r="T955" s="150">
        <f t="shared" si="578"/>
        <v>0</v>
      </c>
      <c r="U955" s="150">
        <f t="shared" si="578"/>
        <v>0</v>
      </c>
      <c r="V955" s="150">
        <f t="shared" si="578"/>
        <v>0</v>
      </c>
      <c r="W955" s="150">
        <f t="shared" si="578"/>
        <v>0</v>
      </c>
      <c r="X955" s="150">
        <f t="shared" si="578"/>
        <v>0</v>
      </c>
      <c r="Y955" s="150">
        <f t="shared" si="578"/>
        <v>0</v>
      </c>
      <c r="Z955" s="150">
        <f t="shared" si="578"/>
        <v>0</v>
      </c>
      <c r="AA955" s="150">
        <f t="shared" si="578"/>
        <v>0</v>
      </c>
      <c r="AB955" s="150">
        <f t="shared" si="578"/>
        <v>0</v>
      </c>
      <c r="AC955" s="150">
        <f t="shared" si="578"/>
        <v>0</v>
      </c>
      <c r="AD955" s="150">
        <f t="shared" si="578"/>
        <v>0</v>
      </c>
      <c r="AE955" s="150">
        <f t="shared" si="578"/>
        <v>0</v>
      </c>
      <c r="AF955" s="150">
        <f t="shared" si="578"/>
        <v>0</v>
      </c>
      <c r="AG955" s="204"/>
      <c r="AK955" s="342"/>
      <c r="AM955" s="352"/>
      <c r="AN955" s="345"/>
      <c r="AP955" s="347"/>
      <c r="AQ955" s="347"/>
    </row>
    <row r="956" spans="1:43" s="176" customFormat="1" ht="16.5" hidden="1" customHeight="1" outlineLevel="2">
      <c r="A956" s="168"/>
      <c r="B956" s="232" t="s">
        <v>868</v>
      </c>
      <c r="C956" s="191">
        <v>1118</v>
      </c>
      <c r="D956" s="190">
        <f>C956</f>
        <v>1118</v>
      </c>
      <c r="E956" s="190">
        <f t="shared" ref="E956:AF956" si="579">D956</f>
        <v>1118</v>
      </c>
      <c r="F956" s="190">
        <f t="shared" si="579"/>
        <v>1118</v>
      </c>
      <c r="G956" s="190">
        <f t="shared" si="579"/>
        <v>1118</v>
      </c>
      <c r="H956" s="190">
        <f t="shared" si="579"/>
        <v>1118</v>
      </c>
      <c r="I956" s="190">
        <f t="shared" si="579"/>
        <v>1118</v>
      </c>
      <c r="J956" s="190">
        <f t="shared" si="579"/>
        <v>1118</v>
      </c>
      <c r="K956" s="190">
        <f t="shared" si="579"/>
        <v>1118</v>
      </c>
      <c r="L956" s="190">
        <f t="shared" si="579"/>
        <v>1118</v>
      </c>
      <c r="M956" s="190">
        <f t="shared" si="579"/>
        <v>1118</v>
      </c>
      <c r="N956" s="190">
        <f t="shared" si="579"/>
        <v>1118</v>
      </c>
      <c r="O956" s="190">
        <f t="shared" si="579"/>
        <v>1118</v>
      </c>
      <c r="P956" s="190">
        <f t="shared" si="579"/>
        <v>1118</v>
      </c>
      <c r="Q956" s="190">
        <f t="shared" si="579"/>
        <v>1118</v>
      </c>
      <c r="R956" s="190">
        <f t="shared" si="579"/>
        <v>1118</v>
      </c>
      <c r="S956" s="190">
        <f t="shared" si="579"/>
        <v>1118</v>
      </c>
      <c r="T956" s="190">
        <f t="shared" si="579"/>
        <v>1118</v>
      </c>
      <c r="U956" s="190">
        <f t="shared" si="579"/>
        <v>1118</v>
      </c>
      <c r="V956" s="190">
        <f t="shared" si="579"/>
        <v>1118</v>
      </c>
      <c r="W956" s="190">
        <f t="shared" si="579"/>
        <v>1118</v>
      </c>
      <c r="X956" s="190">
        <f t="shared" si="579"/>
        <v>1118</v>
      </c>
      <c r="Y956" s="190">
        <f t="shared" si="579"/>
        <v>1118</v>
      </c>
      <c r="Z956" s="190">
        <f t="shared" si="579"/>
        <v>1118</v>
      </c>
      <c r="AA956" s="190">
        <f t="shared" si="579"/>
        <v>1118</v>
      </c>
      <c r="AB956" s="190">
        <f t="shared" si="579"/>
        <v>1118</v>
      </c>
      <c r="AC956" s="190">
        <f t="shared" si="579"/>
        <v>1118</v>
      </c>
      <c r="AD956" s="190">
        <f t="shared" si="579"/>
        <v>1118</v>
      </c>
      <c r="AE956" s="190">
        <f t="shared" si="579"/>
        <v>1118</v>
      </c>
      <c r="AF956" s="190">
        <f t="shared" si="579"/>
        <v>1118</v>
      </c>
      <c r="AG956" s="204"/>
      <c r="AK956" s="342"/>
      <c r="AM956" s="352"/>
      <c r="AN956" s="345"/>
      <c r="AP956" s="347"/>
      <c r="AQ956" s="347"/>
    </row>
    <row r="957" spans="1:43" s="176" customFormat="1" ht="16.5" hidden="1" customHeight="1" outlineLevel="2">
      <c r="A957" s="168"/>
      <c r="B957" s="232" t="s">
        <v>870</v>
      </c>
      <c r="C957" s="150">
        <v>1</v>
      </c>
      <c r="D957" s="150">
        <v>1</v>
      </c>
      <c r="E957" s="150">
        <v>1</v>
      </c>
      <c r="F957" s="150">
        <v>1</v>
      </c>
      <c r="G957" s="150">
        <v>1</v>
      </c>
      <c r="H957" s="150">
        <v>1</v>
      </c>
      <c r="I957" s="150">
        <v>1</v>
      </c>
      <c r="J957" s="150">
        <v>1</v>
      </c>
      <c r="K957" s="150">
        <v>1</v>
      </c>
      <c r="L957" s="150">
        <v>1</v>
      </c>
      <c r="M957" s="150">
        <v>1</v>
      </c>
      <c r="N957" s="150">
        <v>1</v>
      </c>
      <c r="O957" s="150">
        <v>1</v>
      </c>
      <c r="P957" s="150">
        <v>1</v>
      </c>
      <c r="Q957" s="150">
        <v>1</v>
      </c>
      <c r="R957" s="150">
        <v>1</v>
      </c>
      <c r="S957" s="150">
        <v>1</v>
      </c>
      <c r="T957" s="150">
        <v>1</v>
      </c>
      <c r="U957" s="150">
        <v>1</v>
      </c>
      <c r="V957" s="150">
        <v>1</v>
      </c>
      <c r="W957" s="150">
        <v>1</v>
      </c>
      <c r="X957" s="150">
        <v>1</v>
      </c>
      <c r="Y957" s="150">
        <v>1</v>
      </c>
      <c r="Z957" s="150">
        <v>1</v>
      </c>
      <c r="AA957" s="150">
        <v>1</v>
      </c>
      <c r="AB957" s="150">
        <v>1</v>
      </c>
      <c r="AC957" s="150">
        <v>1</v>
      </c>
      <c r="AD957" s="150">
        <v>1</v>
      </c>
      <c r="AE957" s="150">
        <v>1</v>
      </c>
      <c r="AF957" s="150">
        <v>1</v>
      </c>
      <c r="AG957" s="204"/>
      <c r="AK957" s="342"/>
      <c r="AM957" s="352"/>
      <c r="AN957" s="345"/>
      <c r="AP957" s="347"/>
      <c r="AQ957" s="347"/>
    </row>
    <row r="958" spans="1:43" s="176" customFormat="1" ht="16.5" hidden="1" customHeight="1" outlineLevel="2">
      <c r="A958" s="168"/>
      <c r="B958" s="232" t="s">
        <v>868</v>
      </c>
      <c r="C958" s="191">
        <v>129</v>
      </c>
      <c r="D958" s="190">
        <f>C958</f>
        <v>129</v>
      </c>
      <c r="E958" s="190">
        <f t="shared" ref="E958:AF958" si="580">D958</f>
        <v>129</v>
      </c>
      <c r="F958" s="190">
        <f t="shared" si="580"/>
        <v>129</v>
      </c>
      <c r="G958" s="190">
        <f t="shared" si="580"/>
        <v>129</v>
      </c>
      <c r="H958" s="190">
        <f t="shared" si="580"/>
        <v>129</v>
      </c>
      <c r="I958" s="190">
        <f t="shared" si="580"/>
        <v>129</v>
      </c>
      <c r="J958" s="190">
        <f t="shared" si="580"/>
        <v>129</v>
      </c>
      <c r="K958" s="190">
        <f t="shared" si="580"/>
        <v>129</v>
      </c>
      <c r="L958" s="190">
        <f t="shared" si="580"/>
        <v>129</v>
      </c>
      <c r="M958" s="190">
        <f t="shared" si="580"/>
        <v>129</v>
      </c>
      <c r="N958" s="190">
        <f t="shared" si="580"/>
        <v>129</v>
      </c>
      <c r="O958" s="190">
        <f t="shared" si="580"/>
        <v>129</v>
      </c>
      <c r="P958" s="190">
        <f t="shared" si="580"/>
        <v>129</v>
      </c>
      <c r="Q958" s="190">
        <f t="shared" si="580"/>
        <v>129</v>
      </c>
      <c r="R958" s="190">
        <f t="shared" si="580"/>
        <v>129</v>
      </c>
      <c r="S958" s="190">
        <f t="shared" si="580"/>
        <v>129</v>
      </c>
      <c r="T958" s="190">
        <f t="shared" si="580"/>
        <v>129</v>
      </c>
      <c r="U958" s="190">
        <f t="shared" si="580"/>
        <v>129</v>
      </c>
      <c r="V958" s="190">
        <f t="shared" si="580"/>
        <v>129</v>
      </c>
      <c r="W958" s="190">
        <f t="shared" si="580"/>
        <v>129</v>
      </c>
      <c r="X958" s="190">
        <f t="shared" si="580"/>
        <v>129</v>
      </c>
      <c r="Y958" s="190">
        <f t="shared" si="580"/>
        <v>129</v>
      </c>
      <c r="Z958" s="190">
        <f t="shared" si="580"/>
        <v>129</v>
      </c>
      <c r="AA958" s="190">
        <f t="shared" si="580"/>
        <v>129</v>
      </c>
      <c r="AB958" s="190">
        <f t="shared" si="580"/>
        <v>129</v>
      </c>
      <c r="AC958" s="190">
        <f t="shared" si="580"/>
        <v>129</v>
      </c>
      <c r="AD958" s="190">
        <f t="shared" si="580"/>
        <v>129</v>
      </c>
      <c r="AE958" s="190">
        <f t="shared" si="580"/>
        <v>129</v>
      </c>
      <c r="AF958" s="190">
        <f t="shared" si="580"/>
        <v>129</v>
      </c>
      <c r="AG958" s="204"/>
      <c r="AH958" s="150">
        <f>AH883</f>
        <v>0</v>
      </c>
      <c r="AK958" s="342"/>
      <c r="AM958" s="352"/>
      <c r="AN958" s="345"/>
      <c r="AP958" s="347"/>
      <c r="AQ958" s="347"/>
    </row>
    <row r="959" spans="1:43" s="176" customFormat="1" ht="16.5" hidden="1" customHeight="1" outlineLevel="2">
      <c r="A959" s="168"/>
      <c r="B959" s="232" t="s">
        <v>871</v>
      </c>
      <c r="C959" s="150">
        <f>C889</f>
        <v>1</v>
      </c>
      <c r="D959" s="150">
        <f t="shared" ref="D959:AF959" si="581">D889</f>
        <v>1</v>
      </c>
      <c r="E959" s="150">
        <f t="shared" si="581"/>
        <v>1</v>
      </c>
      <c r="F959" s="150">
        <f t="shared" si="581"/>
        <v>1</v>
      </c>
      <c r="G959" s="150">
        <f t="shared" si="581"/>
        <v>1</v>
      </c>
      <c r="H959" s="150">
        <f t="shared" si="581"/>
        <v>1</v>
      </c>
      <c r="I959" s="150">
        <f t="shared" si="581"/>
        <v>1</v>
      </c>
      <c r="J959" s="150">
        <f t="shared" si="581"/>
        <v>1</v>
      </c>
      <c r="K959" s="150">
        <f t="shared" si="581"/>
        <v>1</v>
      </c>
      <c r="L959" s="150">
        <f t="shared" si="581"/>
        <v>1</v>
      </c>
      <c r="M959" s="150">
        <f t="shared" si="581"/>
        <v>1</v>
      </c>
      <c r="N959" s="150">
        <f t="shared" si="581"/>
        <v>1</v>
      </c>
      <c r="O959" s="150">
        <f t="shared" si="581"/>
        <v>1</v>
      </c>
      <c r="P959" s="150">
        <f t="shared" si="581"/>
        <v>1</v>
      </c>
      <c r="Q959" s="150">
        <f t="shared" si="581"/>
        <v>1</v>
      </c>
      <c r="R959" s="150">
        <f t="shared" si="581"/>
        <v>1</v>
      </c>
      <c r="S959" s="150">
        <f t="shared" si="581"/>
        <v>1</v>
      </c>
      <c r="T959" s="150">
        <f t="shared" si="581"/>
        <v>1</v>
      </c>
      <c r="U959" s="150">
        <f t="shared" si="581"/>
        <v>1</v>
      </c>
      <c r="V959" s="150">
        <f t="shared" si="581"/>
        <v>1</v>
      </c>
      <c r="W959" s="150">
        <f t="shared" si="581"/>
        <v>1</v>
      </c>
      <c r="X959" s="150">
        <f t="shared" si="581"/>
        <v>1</v>
      </c>
      <c r="Y959" s="150">
        <f t="shared" si="581"/>
        <v>1</v>
      </c>
      <c r="Z959" s="150">
        <f t="shared" si="581"/>
        <v>1</v>
      </c>
      <c r="AA959" s="150">
        <f t="shared" si="581"/>
        <v>1</v>
      </c>
      <c r="AB959" s="150">
        <f t="shared" si="581"/>
        <v>1</v>
      </c>
      <c r="AC959" s="150">
        <f t="shared" si="581"/>
        <v>1</v>
      </c>
      <c r="AD959" s="150">
        <f t="shared" si="581"/>
        <v>1</v>
      </c>
      <c r="AE959" s="150">
        <f t="shared" si="581"/>
        <v>1</v>
      </c>
      <c r="AF959" s="150">
        <f t="shared" si="581"/>
        <v>1</v>
      </c>
      <c r="AG959" s="204"/>
      <c r="AK959" s="342"/>
      <c r="AM959" s="352"/>
      <c r="AN959" s="345"/>
      <c r="AP959" s="347"/>
      <c r="AQ959" s="347"/>
    </row>
    <row r="960" spans="1:43" s="176" customFormat="1" ht="16.5" hidden="1" customHeight="1" outlineLevel="2">
      <c r="A960" s="168"/>
      <c r="B960" s="232" t="s">
        <v>868</v>
      </c>
      <c r="C960" s="191">
        <v>258</v>
      </c>
      <c r="D960" s="190">
        <f>C960</f>
        <v>258</v>
      </c>
      <c r="E960" s="190">
        <f t="shared" ref="E960:AF960" si="582">D960</f>
        <v>258</v>
      </c>
      <c r="F960" s="190">
        <f t="shared" si="582"/>
        <v>258</v>
      </c>
      <c r="G960" s="190">
        <f t="shared" si="582"/>
        <v>258</v>
      </c>
      <c r="H960" s="190">
        <f t="shared" si="582"/>
        <v>258</v>
      </c>
      <c r="I960" s="190">
        <f t="shared" si="582"/>
        <v>258</v>
      </c>
      <c r="J960" s="190">
        <f t="shared" si="582"/>
        <v>258</v>
      </c>
      <c r="K960" s="190">
        <f t="shared" si="582"/>
        <v>258</v>
      </c>
      <c r="L960" s="190">
        <f t="shared" si="582"/>
        <v>258</v>
      </c>
      <c r="M960" s="190">
        <f t="shared" si="582"/>
        <v>258</v>
      </c>
      <c r="N960" s="190">
        <f t="shared" si="582"/>
        <v>258</v>
      </c>
      <c r="O960" s="190">
        <f t="shared" si="582"/>
        <v>258</v>
      </c>
      <c r="P960" s="190">
        <f t="shared" si="582"/>
        <v>258</v>
      </c>
      <c r="Q960" s="190">
        <f t="shared" si="582"/>
        <v>258</v>
      </c>
      <c r="R960" s="190">
        <f t="shared" si="582"/>
        <v>258</v>
      </c>
      <c r="S960" s="190">
        <f t="shared" si="582"/>
        <v>258</v>
      </c>
      <c r="T960" s="190">
        <f t="shared" si="582"/>
        <v>258</v>
      </c>
      <c r="U960" s="190">
        <f t="shared" si="582"/>
        <v>258</v>
      </c>
      <c r="V960" s="190">
        <f t="shared" si="582"/>
        <v>258</v>
      </c>
      <c r="W960" s="190">
        <f t="shared" si="582"/>
        <v>258</v>
      </c>
      <c r="X960" s="190">
        <f t="shared" si="582"/>
        <v>258</v>
      </c>
      <c r="Y960" s="190">
        <f t="shared" si="582"/>
        <v>258</v>
      </c>
      <c r="Z960" s="190">
        <f t="shared" si="582"/>
        <v>258</v>
      </c>
      <c r="AA960" s="190">
        <f t="shared" si="582"/>
        <v>258</v>
      </c>
      <c r="AB960" s="190">
        <f t="shared" si="582"/>
        <v>258</v>
      </c>
      <c r="AC960" s="190">
        <f t="shared" si="582"/>
        <v>258</v>
      </c>
      <c r="AD960" s="190">
        <f t="shared" si="582"/>
        <v>258</v>
      </c>
      <c r="AE960" s="190">
        <f t="shared" si="582"/>
        <v>258</v>
      </c>
      <c r="AF960" s="190">
        <f t="shared" si="582"/>
        <v>258</v>
      </c>
      <c r="AG960" s="204"/>
      <c r="AK960" s="342"/>
      <c r="AM960" s="352"/>
      <c r="AN960" s="345"/>
      <c r="AP960" s="347"/>
      <c r="AQ960" s="347"/>
    </row>
    <row r="961" spans="1:43" s="176" customFormat="1" ht="3" hidden="1" customHeight="1" outlineLevel="2">
      <c r="A961" s="168"/>
      <c r="B961" s="233"/>
      <c r="C961" s="220"/>
      <c r="D961" s="220"/>
      <c r="E961" s="220"/>
      <c r="F961" s="220"/>
      <c r="G961" s="220"/>
      <c r="H961" s="220"/>
      <c r="I961" s="220"/>
      <c r="J961" s="220"/>
      <c r="K961" s="220"/>
      <c r="L961" s="220"/>
      <c r="M961" s="220"/>
      <c r="N961" s="220"/>
      <c r="O961" s="220"/>
      <c r="P961" s="220"/>
      <c r="Q961" s="220"/>
      <c r="R961" s="220"/>
      <c r="S961" s="220"/>
      <c r="T961" s="220"/>
      <c r="U961" s="220"/>
      <c r="V961" s="220"/>
      <c r="W961" s="220"/>
      <c r="X961" s="220"/>
      <c r="Y961" s="220"/>
      <c r="Z961" s="220"/>
      <c r="AA961" s="220"/>
      <c r="AB961" s="220"/>
      <c r="AC961" s="220"/>
      <c r="AD961" s="220"/>
      <c r="AE961" s="220"/>
      <c r="AF961" s="220"/>
      <c r="AG961" s="204"/>
      <c r="AH961" s="214"/>
      <c r="AK961" s="342"/>
      <c r="AM961" s="352"/>
      <c r="AN961" s="345"/>
      <c r="AP961" s="347"/>
      <c r="AQ961" s="347"/>
    </row>
    <row r="962" spans="1:43" s="214" customFormat="1" ht="16.5" hidden="1" customHeight="1" outlineLevel="1">
      <c r="A962" s="211"/>
      <c r="B962" s="212" t="s">
        <v>872</v>
      </c>
      <c r="C962" s="213">
        <f t="shared" ref="C962:AF962" si="583">SUM(C963,C969)*12/10^3</f>
        <v>0.25584000000000001</v>
      </c>
      <c r="D962" s="213">
        <f t="shared" si="583"/>
        <v>0.25584000000000001</v>
      </c>
      <c r="E962" s="213">
        <f t="shared" si="583"/>
        <v>0.25584000000000001</v>
      </c>
      <c r="F962" s="213">
        <f t="shared" si="583"/>
        <v>0.25584000000000001</v>
      </c>
      <c r="G962" s="213">
        <f t="shared" si="583"/>
        <v>0.25584000000000001</v>
      </c>
      <c r="H962" s="213">
        <f t="shared" si="583"/>
        <v>0.25584000000000001</v>
      </c>
      <c r="I962" s="213">
        <f t="shared" si="583"/>
        <v>0.25584000000000001</v>
      </c>
      <c r="J962" s="213">
        <f t="shared" si="583"/>
        <v>0.25584000000000001</v>
      </c>
      <c r="K962" s="213">
        <f t="shared" si="583"/>
        <v>0.25584000000000001</v>
      </c>
      <c r="L962" s="213">
        <f t="shared" si="583"/>
        <v>0.25584000000000001</v>
      </c>
      <c r="M962" s="213">
        <f t="shared" si="583"/>
        <v>0.25584000000000001</v>
      </c>
      <c r="N962" s="213">
        <f t="shared" si="583"/>
        <v>0.25584000000000001</v>
      </c>
      <c r="O962" s="213">
        <f t="shared" si="583"/>
        <v>0.25584000000000001</v>
      </c>
      <c r="P962" s="213">
        <f t="shared" si="583"/>
        <v>0.25584000000000001</v>
      </c>
      <c r="Q962" s="213">
        <f t="shared" si="583"/>
        <v>0.25584000000000001</v>
      </c>
      <c r="R962" s="213">
        <f t="shared" si="583"/>
        <v>0.25584000000000001</v>
      </c>
      <c r="S962" s="213">
        <f t="shared" si="583"/>
        <v>0.25584000000000001</v>
      </c>
      <c r="T962" s="213">
        <f t="shared" si="583"/>
        <v>0.25584000000000001</v>
      </c>
      <c r="U962" s="213">
        <f t="shared" si="583"/>
        <v>0.25584000000000001</v>
      </c>
      <c r="V962" s="213">
        <f t="shared" si="583"/>
        <v>0.25584000000000001</v>
      </c>
      <c r="W962" s="213">
        <f t="shared" si="583"/>
        <v>0.25584000000000001</v>
      </c>
      <c r="X962" s="213">
        <f t="shared" si="583"/>
        <v>0.25584000000000001</v>
      </c>
      <c r="Y962" s="213">
        <f t="shared" si="583"/>
        <v>0.25584000000000001</v>
      </c>
      <c r="Z962" s="213">
        <f t="shared" si="583"/>
        <v>0.25584000000000001</v>
      </c>
      <c r="AA962" s="213">
        <f t="shared" si="583"/>
        <v>0.25584000000000001</v>
      </c>
      <c r="AB962" s="213">
        <f t="shared" si="583"/>
        <v>0.25584000000000001</v>
      </c>
      <c r="AC962" s="213">
        <f t="shared" si="583"/>
        <v>0.25584000000000001</v>
      </c>
      <c r="AD962" s="213">
        <f t="shared" si="583"/>
        <v>0.25584000000000001</v>
      </c>
      <c r="AE962" s="213">
        <f t="shared" si="583"/>
        <v>0.25584000000000001</v>
      </c>
      <c r="AF962" s="213">
        <f t="shared" si="583"/>
        <v>0.25584000000000001</v>
      </c>
      <c r="AG962" s="215">
        <f>SUM(C962:AF962)</f>
        <v>7.6752000000000011</v>
      </c>
      <c r="AH962" s="209"/>
      <c r="AJ962" s="221"/>
      <c r="AK962" s="342"/>
      <c r="AM962" s="352"/>
      <c r="AN962" s="345"/>
      <c r="AP962" s="351"/>
      <c r="AQ962" s="351"/>
    </row>
    <row r="963" spans="1:43" s="209" customFormat="1" ht="16.5" hidden="1" customHeight="1" outlineLevel="2">
      <c r="A963" s="206"/>
      <c r="B963" s="217" t="s">
        <v>940</v>
      </c>
      <c r="C963" s="152">
        <f>((C964*C968)*(C966+C967)/12)+((C965*C964)/12)</f>
        <v>0</v>
      </c>
      <c r="D963" s="152">
        <f t="shared" ref="D963:AF963" si="584">((D964*D968)*(D966+D967)/12)+((D965*D964)/12)</f>
        <v>0</v>
      </c>
      <c r="E963" s="152">
        <f t="shared" si="584"/>
        <v>0</v>
      </c>
      <c r="F963" s="152">
        <f t="shared" si="584"/>
        <v>0</v>
      </c>
      <c r="G963" s="152">
        <f t="shared" si="584"/>
        <v>0</v>
      </c>
      <c r="H963" s="152">
        <f t="shared" si="584"/>
        <v>0</v>
      </c>
      <c r="I963" s="152">
        <f t="shared" si="584"/>
        <v>0</v>
      </c>
      <c r="J963" s="152">
        <f t="shared" si="584"/>
        <v>0</v>
      </c>
      <c r="K963" s="152">
        <f t="shared" si="584"/>
        <v>0</v>
      </c>
      <c r="L963" s="152">
        <f t="shared" si="584"/>
        <v>0</v>
      </c>
      <c r="M963" s="152">
        <f t="shared" si="584"/>
        <v>0</v>
      </c>
      <c r="N963" s="152">
        <f t="shared" si="584"/>
        <v>0</v>
      </c>
      <c r="O963" s="152">
        <f t="shared" si="584"/>
        <v>0</v>
      </c>
      <c r="P963" s="152">
        <f t="shared" si="584"/>
        <v>0</v>
      </c>
      <c r="Q963" s="152">
        <f t="shared" si="584"/>
        <v>0</v>
      </c>
      <c r="R963" s="152">
        <f t="shared" si="584"/>
        <v>0</v>
      </c>
      <c r="S963" s="152">
        <f t="shared" si="584"/>
        <v>0</v>
      </c>
      <c r="T963" s="152">
        <f t="shared" si="584"/>
        <v>0</v>
      </c>
      <c r="U963" s="152">
        <f t="shared" si="584"/>
        <v>0</v>
      </c>
      <c r="V963" s="152">
        <f t="shared" si="584"/>
        <v>0</v>
      </c>
      <c r="W963" s="152">
        <f t="shared" si="584"/>
        <v>0</v>
      </c>
      <c r="X963" s="152">
        <f t="shared" si="584"/>
        <v>0</v>
      </c>
      <c r="Y963" s="152">
        <f t="shared" si="584"/>
        <v>0</v>
      </c>
      <c r="Z963" s="152">
        <f t="shared" si="584"/>
        <v>0</v>
      </c>
      <c r="AA963" s="152">
        <f t="shared" si="584"/>
        <v>0</v>
      </c>
      <c r="AB963" s="152">
        <f t="shared" si="584"/>
        <v>0</v>
      </c>
      <c r="AC963" s="152">
        <f t="shared" si="584"/>
        <v>0</v>
      </c>
      <c r="AD963" s="152">
        <f t="shared" si="584"/>
        <v>0</v>
      </c>
      <c r="AE963" s="152">
        <f t="shared" si="584"/>
        <v>0</v>
      </c>
      <c r="AF963" s="152">
        <f t="shared" si="584"/>
        <v>0</v>
      </c>
      <c r="AG963" s="210"/>
      <c r="AH963" s="176"/>
      <c r="AK963" s="342"/>
      <c r="AM963" s="352"/>
      <c r="AN963" s="345"/>
      <c r="AP963" s="349"/>
      <c r="AQ963" s="349"/>
    </row>
    <row r="964" spans="1:43" s="176" customFormat="1" ht="16.5" hidden="1" customHeight="1" outlineLevel="2">
      <c r="A964" s="168"/>
      <c r="B964" s="195" t="s">
        <v>839</v>
      </c>
      <c r="C964" s="234">
        <v>0</v>
      </c>
      <c r="D964" s="247">
        <v>0</v>
      </c>
      <c r="E964" s="247">
        <v>0</v>
      </c>
      <c r="F964" s="247">
        <v>0</v>
      </c>
      <c r="G964" s="247">
        <v>0</v>
      </c>
      <c r="H964" s="247">
        <v>0</v>
      </c>
      <c r="I964" s="247">
        <v>0</v>
      </c>
      <c r="J964" s="247">
        <v>0</v>
      </c>
      <c r="K964" s="247">
        <v>0</v>
      </c>
      <c r="L964" s="247">
        <v>0</v>
      </c>
      <c r="M964" s="234">
        <v>0</v>
      </c>
      <c r="N964" s="247">
        <v>0</v>
      </c>
      <c r="O964" s="247">
        <v>0</v>
      </c>
      <c r="P964" s="247">
        <v>0</v>
      </c>
      <c r="Q964" s="247">
        <v>0</v>
      </c>
      <c r="R964" s="247">
        <v>0</v>
      </c>
      <c r="S964" s="247">
        <v>0</v>
      </c>
      <c r="T964" s="247">
        <v>0</v>
      </c>
      <c r="U964" s="247">
        <v>0</v>
      </c>
      <c r="V964" s="247">
        <v>0</v>
      </c>
      <c r="W964" s="234">
        <v>0</v>
      </c>
      <c r="X964" s="247">
        <v>0</v>
      </c>
      <c r="Y964" s="247">
        <v>0</v>
      </c>
      <c r="Z964" s="247">
        <v>0</v>
      </c>
      <c r="AA964" s="247">
        <v>0</v>
      </c>
      <c r="AB964" s="247">
        <v>0</v>
      </c>
      <c r="AC964" s="247">
        <v>0</v>
      </c>
      <c r="AD964" s="247">
        <v>0</v>
      </c>
      <c r="AE964" s="247">
        <v>0</v>
      </c>
      <c r="AF964" s="247">
        <v>0</v>
      </c>
      <c r="AG964" s="204"/>
      <c r="AK964" s="342"/>
      <c r="AM964" s="352"/>
      <c r="AN964" s="345"/>
      <c r="AP964" s="347"/>
      <c r="AQ964" s="347"/>
    </row>
    <row r="965" spans="1:43" s="176" customFormat="1" ht="16.5" hidden="1" customHeight="1" outlineLevel="2">
      <c r="A965" s="168"/>
      <c r="B965" s="195" t="s">
        <v>873</v>
      </c>
      <c r="C965" s="186">
        <v>90.94</v>
      </c>
      <c r="D965" s="190">
        <f>C965</f>
        <v>90.94</v>
      </c>
      <c r="E965" s="190">
        <f t="shared" ref="E965:N968" si="585">D965</f>
        <v>90.94</v>
      </c>
      <c r="F965" s="190">
        <f t="shared" si="585"/>
        <v>90.94</v>
      </c>
      <c r="G965" s="190">
        <f t="shared" si="585"/>
        <v>90.94</v>
      </c>
      <c r="H965" s="190">
        <f t="shared" si="585"/>
        <v>90.94</v>
      </c>
      <c r="I965" s="190">
        <f t="shared" si="585"/>
        <v>90.94</v>
      </c>
      <c r="J965" s="190">
        <f t="shared" si="585"/>
        <v>90.94</v>
      </c>
      <c r="K965" s="190">
        <f t="shared" si="585"/>
        <v>90.94</v>
      </c>
      <c r="L965" s="190">
        <f t="shared" si="585"/>
        <v>90.94</v>
      </c>
      <c r="M965" s="190">
        <f t="shared" si="585"/>
        <v>90.94</v>
      </c>
      <c r="N965" s="190">
        <f t="shared" si="585"/>
        <v>90.94</v>
      </c>
      <c r="O965" s="190">
        <f t="shared" ref="O965:X968" si="586">N965</f>
        <v>90.94</v>
      </c>
      <c r="P965" s="190">
        <f t="shared" si="586"/>
        <v>90.94</v>
      </c>
      <c r="Q965" s="190">
        <f t="shared" si="586"/>
        <v>90.94</v>
      </c>
      <c r="R965" s="190">
        <f t="shared" si="586"/>
        <v>90.94</v>
      </c>
      <c r="S965" s="190">
        <f t="shared" si="586"/>
        <v>90.94</v>
      </c>
      <c r="T965" s="190">
        <f t="shared" si="586"/>
        <v>90.94</v>
      </c>
      <c r="U965" s="190">
        <f t="shared" si="586"/>
        <v>90.94</v>
      </c>
      <c r="V965" s="190">
        <f t="shared" si="586"/>
        <v>90.94</v>
      </c>
      <c r="W965" s="190">
        <f t="shared" si="586"/>
        <v>90.94</v>
      </c>
      <c r="X965" s="190">
        <f t="shared" si="586"/>
        <v>90.94</v>
      </c>
      <c r="Y965" s="190">
        <f t="shared" ref="Y965:AF968" si="587">X965</f>
        <v>90.94</v>
      </c>
      <c r="Z965" s="190">
        <f t="shared" si="587"/>
        <v>90.94</v>
      </c>
      <c r="AA965" s="190">
        <f t="shared" si="587"/>
        <v>90.94</v>
      </c>
      <c r="AB965" s="190">
        <f t="shared" si="587"/>
        <v>90.94</v>
      </c>
      <c r="AC965" s="190">
        <f t="shared" si="587"/>
        <v>90.94</v>
      </c>
      <c r="AD965" s="190">
        <f t="shared" si="587"/>
        <v>90.94</v>
      </c>
      <c r="AE965" s="190">
        <f t="shared" si="587"/>
        <v>90.94</v>
      </c>
      <c r="AF965" s="190">
        <f t="shared" si="587"/>
        <v>90.94</v>
      </c>
      <c r="AG965" s="204"/>
      <c r="AK965" s="342"/>
      <c r="AM965" s="352"/>
      <c r="AN965" s="345"/>
      <c r="AP965" s="347"/>
      <c r="AQ965" s="347"/>
    </row>
    <row r="966" spans="1:43" s="176" customFormat="1" ht="16.5" hidden="1" customHeight="1" outlineLevel="2">
      <c r="A966" s="168"/>
      <c r="B966" s="195" t="s">
        <v>874</v>
      </c>
      <c r="C966" s="551">
        <v>0.01</v>
      </c>
      <c r="D966" s="235">
        <f>C966</f>
        <v>0.01</v>
      </c>
      <c r="E966" s="235">
        <f t="shared" si="585"/>
        <v>0.01</v>
      </c>
      <c r="F966" s="235">
        <f t="shared" si="585"/>
        <v>0.01</v>
      </c>
      <c r="G966" s="235">
        <f t="shared" si="585"/>
        <v>0.01</v>
      </c>
      <c r="H966" s="235">
        <f t="shared" si="585"/>
        <v>0.01</v>
      </c>
      <c r="I966" s="235">
        <f t="shared" si="585"/>
        <v>0.01</v>
      </c>
      <c r="J966" s="235">
        <f t="shared" si="585"/>
        <v>0.01</v>
      </c>
      <c r="K966" s="235">
        <f t="shared" si="585"/>
        <v>0.01</v>
      </c>
      <c r="L966" s="235">
        <f t="shared" si="585"/>
        <v>0.01</v>
      </c>
      <c r="M966" s="235">
        <f t="shared" si="585"/>
        <v>0.01</v>
      </c>
      <c r="N966" s="235">
        <f t="shared" si="585"/>
        <v>0.01</v>
      </c>
      <c r="O966" s="235">
        <f t="shared" si="586"/>
        <v>0.01</v>
      </c>
      <c r="P966" s="235">
        <f t="shared" si="586"/>
        <v>0.01</v>
      </c>
      <c r="Q966" s="235">
        <f t="shared" si="586"/>
        <v>0.01</v>
      </c>
      <c r="R966" s="235">
        <f t="shared" si="586"/>
        <v>0.01</v>
      </c>
      <c r="S966" s="235">
        <f t="shared" si="586"/>
        <v>0.01</v>
      </c>
      <c r="T966" s="235">
        <f t="shared" si="586"/>
        <v>0.01</v>
      </c>
      <c r="U966" s="235">
        <f t="shared" si="586"/>
        <v>0.01</v>
      </c>
      <c r="V966" s="235">
        <f t="shared" si="586"/>
        <v>0.01</v>
      </c>
      <c r="W966" s="235">
        <f t="shared" si="586"/>
        <v>0.01</v>
      </c>
      <c r="X966" s="235">
        <f t="shared" si="586"/>
        <v>0.01</v>
      </c>
      <c r="Y966" s="235">
        <f t="shared" si="587"/>
        <v>0.01</v>
      </c>
      <c r="Z966" s="235">
        <f t="shared" si="587"/>
        <v>0.01</v>
      </c>
      <c r="AA966" s="235">
        <f t="shared" si="587"/>
        <v>0.01</v>
      </c>
      <c r="AB966" s="235">
        <f t="shared" si="587"/>
        <v>0.01</v>
      </c>
      <c r="AC966" s="235">
        <f t="shared" si="587"/>
        <v>0.01</v>
      </c>
      <c r="AD966" s="235">
        <f t="shared" si="587"/>
        <v>0.01</v>
      </c>
      <c r="AE966" s="235">
        <f t="shared" si="587"/>
        <v>0.01</v>
      </c>
      <c r="AF966" s="235">
        <f t="shared" si="587"/>
        <v>0.01</v>
      </c>
      <c r="AG966" s="204"/>
      <c r="AK966" s="342"/>
      <c r="AM966" s="352"/>
      <c r="AN966" s="345"/>
      <c r="AP966" s="347"/>
      <c r="AQ966" s="347"/>
    </row>
    <row r="967" spans="1:43" s="176" customFormat="1" ht="16.5" hidden="1" customHeight="1" outlineLevel="2">
      <c r="A967" s="168"/>
      <c r="B967" s="195" t="s">
        <v>875</v>
      </c>
      <c r="C967" s="246">
        <v>2.5000000000000001E-2</v>
      </c>
      <c r="D967" s="235">
        <f>C967</f>
        <v>2.5000000000000001E-2</v>
      </c>
      <c r="E967" s="235">
        <f t="shared" si="585"/>
        <v>2.5000000000000001E-2</v>
      </c>
      <c r="F967" s="235">
        <f t="shared" si="585"/>
        <v>2.5000000000000001E-2</v>
      </c>
      <c r="G967" s="235">
        <f t="shared" si="585"/>
        <v>2.5000000000000001E-2</v>
      </c>
      <c r="H967" s="235">
        <f t="shared" si="585"/>
        <v>2.5000000000000001E-2</v>
      </c>
      <c r="I967" s="235">
        <f t="shared" si="585"/>
        <v>2.5000000000000001E-2</v>
      </c>
      <c r="J967" s="235">
        <f t="shared" si="585"/>
        <v>2.5000000000000001E-2</v>
      </c>
      <c r="K967" s="235">
        <f t="shared" si="585"/>
        <v>2.5000000000000001E-2</v>
      </c>
      <c r="L967" s="235">
        <f t="shared" si="585"/>
        <v>2.5000000000000001E-2</v>
      </c>
      <c r="M967" s="235">
        <f t="shared" si="585"/>
        <v>2.5000000000000001E-2</v>
      </c>
      <c r="N967" s="235">
        <f t="shared" si="585"/>
        <v>2.5000000000000001E-2</v>
      </c>
      <c r="O967" s="235">
        <f t="shared" si="586"/>
        <v>2.5000000000000001E-2</v>
      </c>
      <c r="P967" s="235">
        <f t="shared" si="586"/>
        <v>2.5000000000000001E-2</v>
      </c>
      <c r="Q967" s="235">
        <f t="shared" si="586"/>
        <v>2.5000000000000001E-2</v>
      </c>
      <c r="R967" s="235">
        <f t="shared" si="586"/>
        <v>2.5000000000000001E-2</v>
      </c>
      <c r="S967" s="235">
        <f t="shared" si="586"/>
        <v>2.5000000000000001E-2</v>
      </c>
      <c r="T967" s="235">
        <f t="shared" si="586"/>
        <v>2.5000000000000001E-2</v>
      </c>
      <c r="U967" s="235">
        <f t="shared" si="586"/>
        <v>2.5000000000000001E-2</v>
      </c>
      <c r="V967" s="235">
        <f t="shared" si="586"/>
        <v>2.5000000000000001E-2</v>
      </c>
      <c r="W967" s="235">
        <f t="shared" si="586"/>
        <v>2.5000000000000001E-2</v>
      </c>
      <c r="X967" s="235">
        <f t="shared" si="586"/>
        <v>2.5000000000000001E-2</v>
      </c>
      <c r="Y967" s="235">
        <f t="shared" si="587"/>
        <v>2.5000000000000001E-2</v>
      </c>
      <c r="Z967" s="235">
        <f t="shared" si="587"/>
        <v>2.5000000000000001E-2</v>
      </c>
      <c r="AA967" s="235">
        <f t="shared" si="587"/>
        <v>2.5000000000000001E-2</v>
      </c>
      <c r="AB967" s="235">
        <f t="shared" si="587"/>
        <v>2.5000000000000001E-2</v>
      </c>
      <c r="AC967" s="235">
        <f t="shared" si="587"/>
        <v>2.5000000000000001E-2</v>
      </c>
      <c r="AD967" s="235">
        <f t="shared" si="587"/>
        <v>2.5000000000000001E-2</v>
      </c>
      <c r="AE967" s="235">
        <f t="shared" si="587"/>
        <v>2.5000000000000001E-2</v>
      </c>
      <c r="AF967" s="235">
        <f t="shared" si="587"/>
        <v>2.5000000000000001E-2</v>
      </c>
      <c r="AG967" s="204"/>
      <c r="AK967" s="342"/>
      <c r="AM967" s="352"/>
      <c r="AN967" s="345"/>
      <c r="AP967" s="347"/>
      <c r="AQ967" s="347"/>
    </row>
    <row r="968" spans="1:43" s="176" customFormat="1" ht="16.5" hidden="1" customHeight="1" outlineLevel="2">
      <c r="A968" s="168"/>
      <c r="B968" s="195" t="s">
        <v>876</v>
      </c>
      <c r="C968" s="234">
        <v>685000</v>
      </c>
      <c r="D968" s="190">
        <f>C968</f>
        <v>685000</v>
      </c>
      <c r="E968" s="190">
        <f t="shared" si="585"/>
        <v>685000</v>
      </c>
      <c r="F968" s="190">
        <f t="shared" si="585"/>
        <v>685000</v>
      </c>
      <c r="G968" s="190">
        <f t="shared" si="585"/>
        <v>685000</v>
      </c>
      <c r="H968" s="190">
        <f t="shared" si="585"/>
        <v>685000</v>
      </c>
      <c r="I968" s="190">
        <f t="shared" si="585"/>
        <v>685000</v>
      </c>
      <c r="J968" s="190">
        <f t="shared" si="585"/>
        <v>685000</v>
      </c>
      <c r="K968" s="190">
        <f t="shared" si="585"/>
        <v>685000</v>
      </c>
      <c r="L968" s="190">
        <f t="shared" si="585"/>
        <v>685000</v>
      </c>
      <c r="M968" s="190">
        <f t="shared" si="585"/>
        <v>685000</v>
      </c>
      <c r="N968" s="190">
        <f t="shared" si="585"/>
        <v>685000</v>
      </c>
      <c r="O968" s="190">
        <f t="shared" si="586"/>
        <v>685000</v>
      </c>
      <c r="P968" s="190">
        <f t="shared" si="586"/>
        <v>685000</v>
      </c>
      <c r="Q968" s="190">
        <f t="shared" si="586"/>
        <v>685000</v>
      </c>
      <c r="R968" s="190">
        <f t="shared" si="586"/>
        <v>685000</v>
      </c>
      <c r="S968" s="190">
        <f t="shared" si="586"/>
        <v>685000</v>
      </c>
      <c r="T968" s="190">
        <f t="shared" si="586"/>
        <v>685000</v>
      </c>
      <c r="U968" s="190">
        <f t="shared" si="586"/>
        <v>685000</v>
      </c>
      <c r="V968" s="190">
        <f t="shared" si="586"/>
        <v>685000</v>
      </c>
      <c r="W968" s="190">
        <f t="shared" si="586"/>
        <v>685000</v>
      </c>
      <c r="X968" s="190">
        <f t="shared" si="586"/>
        <v>685000</v>
      </c>
      <c r="Y968" s="190">
        <f t="shared" si="587"/>
        <v>685000</v>
      </c>
      <c r="Z968" s="190">
        <f t="shared" si="587"/>
        <v>685000</v>
      </c>
      <c r="AA968" s="190">
        <f t="shared" si="587"/>
        <v>685000</v>
      </c>
      <c r="AB968" s="190">
        <f t="shared" si="587"/>
        <v>685000</v>
      </c>
      <c r="AC968" s="190">
        <f t="shared" si="587"/>
        <v>685000</v>
      </c>
      <c r="AD968" s="190">
        <f t="shared" si="587"/>
        <v>685000</v>
      </c>
      <c r="AE968" s="190">
        <f t="shared" si="587"/>
        <v>685000</v>
      </c>
      <c r="AF968" s="190">
        <f t="shared" si="587"/>
        <v>685000</v>
      </c>
      <c r="AG968" s="204"/>
      <c r="AH968" s="209"/>
      <c r="AK968" s="342"/>
      <c r="AM968" s="352"/>
      <c r="AN968" s="345"/>
      <c r="AP968" s="347"/>
      <c r="AQ968" s="347"/>
    </row>
    <row r="969" spans="1:43" s="209" customFormat="1" ht="16.5" hidden="1" customHeight="1" outlineLevel="2">
      <c r="A969" s="206"/>
      <c r="B969" s="217" t="s">
        <v>833</v>
      </c>
      <c r="C969" s="152">
        <f>((C970*C974)*(C972+C973)/12)+((C971*C970)/12)</f>
        <v>21.32</v>
      </c>
      <c r="D969" s="152">
        <f t="shared" ref="D969:AF969" si="588">((D970*D974)*(D972+D973)/12)+((D971*D970)/12)</f>
        <v>21.32</v>
      </c>
      <c r="E969" s="152">
        <f t="shared" si="588"/>
        <v>21.32</v>
      </c>
      <c r="F969" s="152">
        <f t="shared" si="588"/>
        <v>21.32</v>
      </c>
      <c r="G969" s="152">
        <f t="shared" si="588"/>
        <v>21.32</v>
      </c>
      <c r="H969" s="152">
        <f t="shared" si="588"/>
        <v>21.32</v>
      </c>
      <c r="I969" s="152">
        <f t="shared" si="588"/>
        <v>21.32</v>
      </c>
      <c r="J969" s="152">
        <f t="shared" si="588"/>
        <v>21.32</v>
      </c>
      <c r="K969" s="152">
        <f t="shared" si="588"/>
        <v>21.32</v>
      </c>
      <c r="L969" s="152">
        <f t="shared" si="588"/>
        <v>21.32</v>
      </c>
      <c r="M969" s="152">
        <f t="shared" si="588"/>
        <v>21.32</v>
      </c>
      <c r="N969" s="152">
        <f t="shared" si="588"/>
        <v>21.32</v>
      </c>
      <c r="O969" s="152">
        <f t="shared" si="588"/>
        <v>21.32</v>
      </c>
      <c r="P969" s="152">
        <f t="shared" si="588"/>
        <v>21.32</v>
      </c>
      <c r="Q969" s="152">
        <f t="shared" si="588"/>
        <v>21.32</v>
      </c>
      <c r="R969" s="152">
        <f t="shared" si="588"/>
        <v>21.32</v>
      </c>
      <c r="S969" s="152">
        <f t="shared" si="588"/>
        <v>21.32</v>
      </c>
      <c r="T969" s="152">
        <f t="shared" si="588"/>
        <v>21.32</v>
      </c>
      <c r="U969" s="152">
        <f t="shared" si="588"/>
        <v>21.32</v>
      </c>
      <c r="V969" s="152">
        <f t="shared" si="588"/>
        <v>21.32</v>
      </c>
      <c r="W969" s="152">
        <f t="shared" si="588"/>
        <v>21.32</v>
      </c>
      <c r="X969" s="152">
        <f t="shared" si="588"/>
        <v>21.32</v>
      </c>
      <c r="Y969" s="152">
        <f t="shared" si="588"/>
        <v>21.32</v>
      </c>
      <c r="Z969" s="152">
        <f t="shared" si="588"/>
        <v>21.32</v>
      </c>
      <c r="AA969" s="152">
        <f t="shared" si="588"/>
        <v>21.32</v>
      </c>
      <c r="AB969" s="152">
        <f t="shared" si="588"/>
        <v>21.32</v>
      </c>
      <c r="AC969" s="152">
        <f t="shared" si="588"/>
        <v>21.32</v>
      </c>
      <c r="AD969" s="152">
        <f t="shared" si="588"/>
        <v>21.32</v>
      </c>
      <c r="AE969" s="152">
        <f t="shared" si="588"/>
        <v>21.32</v>
      </c>
      <c r="AF969" s="152">
        <f t="shared" si="588"/>
        <v>21.32</v>
      </c>
      <c r="AG969" s="210"/>
      <c r="AH969" s="176"/>
      <c r="AK969" s="342"/>
      <c r="AM969" s="352"/>
      <c r="AN969" s="345"/>
      <c r="AP969" s="349"/>
      <c r="AQ969" s="349"/>
    </row>
    <row r="970" spans="1:43" s="176" customFormat="1" ht="16.5" hidden="1" customHeight="1" outlineLevel="2">
      <c r="A970" s="168"/>
      <c r="B970" s="195" t="s">
        <v>839</v>
      </c>
      <c r="C970" s="278">
        <v>1</v>
      </c>
      <c r="D970" s="247">
        <v>1</v>
      </c>
      <c r="E970" s="247">
        <v>1</v>
      </c>
      <c r="F970" s="247">
        <v>1</v>
      </c>
      <c r="G970" s="247">
        <v>1</v>
      </c>
      <c r="H970" s="247">
        <v>1</v>
      </c>
      <c r="I970" s="247">
        <v>1</v>
      </c>
      <c r="J970" s="247">
        <v>1</v>
      </c>
      <c r="K970" s="247">
        <v>1</v>
      </c>
      <c r="L970" s="247">
        <v>1</v>
      </c>
      <c r="M970" s="247">
        <v>1</v>
      </c>
      <c r="N970" s="247">
        <v>1</v>
      </c>
      <c r="O970" s="247">
        <v>1</v>
      </c>
      <c r="P970" s="247">
        <v>1</v>
      </c>
      <c r="Q970" s="247">
        <v>1</v>
      </c>
      <c r="R970" s="247">
        <v>1</v>
      </c>
      <c r="S970" s="247">
        <v>1</v>
      </c>
      <c r="T970" s="247">
        <v>1</v>
      </c>
      <c r="U970" s="247">
        <v>1</v>
      </c>
      <c r="V970" s="247">
        <v>1</v>
      </c>
      <c r="W970" s="247">
        <v>1</v>
      </c>
      <c r="X970" s="247">
        <v>1</v>
      </c>
      <c r="Y970" s="247">
        <v>1</v>
      </c>
      <c r="Z970" s="247">
        <v>1</v>
      </c>
      <c r="AA970" s="247">
        <v>1</v>
      </c>
      <c r="AB970" s="247">
        <v>1</v>
      </c>
      <c r="AC970" s="247">
        <v>1</v>
      </c>
      <c r="AD970" s="247">
        <v>1</v>
      </c>
      <c r="AE970" s="247">
        <v>1</v>
      </c>
      <c r="AF970" s="247">
        <v>1</v>
      </c>
      <c r="AG970" s="204"/>
      <c r="AK970" s="342"/>
      <c r="AM970" s="352"/>
      <c r="AN970" s="345"/>
      <c r="AP970" s="347"/>
      <c r="AQ970" s="347"/>
    </row>
    <row r="971" spans="1:43" s="176" customFormat="1" ht="16.5" hidden="1" customHeight="1" outlineLevel="2">
      <c r="A971" s="168"/>
      <c r="B971" s="195" t="s">
        <v>873</v>
      </c>
      <c r="C971" s="186">
        <v>90.94</v>
      </c>
      <c r="D971" s="190">
        <f>C971</f>
        <v>90.94</v>
      </c>
      <c r="E971" s="190">
        <f t="shared" ref="E971:N974" si="589">D971</f>
        <v>90.94</v>
      </c>
      <c r="F971" s="190">
        <f t="shared" si="589"/>
        <v>90.94</v>
      </c>
      <c r="G971" s="190">
        <f t="shared" si="589"/>
        <v>90.94</v>
      </c>
      <c r="H971" s="190">
        <f t="shared" si="589"/>
        <v>90.94</v>
      </c>
      <c r="I971" s="190">
        <f t="shared" si="589"/>
        <v>90.94</v>
      </c>
      <c r="J971" s="190">
        <f t="shared" si="589"/>
        <v>90.94</v>
      </c>
      <c r="K971" s="190">
        <f t="shared" si="589"/>
        <v>90.94</v>
      </c>
      <c r="L971" s="190">
        <f t="shared" si="589"/>
        <v>90.94</v>
      </c>
      <c r="M971" s="190">
        <f t="shared" si="589"/>
        <v>90.94</v>
      </c>
      <c r="N971" s="190">
        <f t="shared" si="589"/>
        <v>90.94</v>
      </c>
      <c r="O971" s="190">
        <f t="shared" ref="O971:X974" si="590">N971</f>
        <v>90.94</v>
      </c>
      <c r="P971" s="190">
        <f t="shared" si="590"/>
        <v>90.94</v>
      </c>
      <c r="Q971" s="190">
        <f t="shared" si="590"/>
        <v>90.94</v>
      </c>
      <c r="R971" s="190">
        <f t="shared" si="590"/>
        <v>90.94</v>
      </c>
      <c r="S971" s="190">
        <f t="shared" si="590"/>
        <v>90.94</v>
      </c>
      <c r="T971" s="190">
        <f t="shared" si="590"/>
        <v>90.94</v>
      </c>
      <c r="U971" s="190">
        <f t="shared" si="590"/>
        <v>90.94</v>
      </c>
      <c r="V971" s="190">
        <f t="shared" si="590"/>
        <v>90.94</v>
      </c>
      <c r="W971" s="190">
        <f t="shared" si="590"/>
        <v>90.94</v>
      </c>
      <c r="X971" s="190">
        <f t="shared" si="590"/>
        <v>90.94</v>
      </c>
      <c r="Y971" s="190">
        <f t="shared" ref="Y971:AF974" si="591">X971</f>
        <v>90.94</v>
      </c>
      <c r="Z971" s="190">
        <f t="shared" si="591"/>
        <v>90.94</v>
      </c>
      <c r="AA971" s="190">
        <f t="shared" si="591"/>
        <v>90.94</v>
      </c>
      <c r="AB971" s="190">
        <f t="shared" si="591"/>
        <v>90.94</v>
      </c>
      <c r="AC971" s="190">
        <f t="shared" si="591"/>
        <v>90.94</v>
      </c>
      <c r="AD971" s="190">
        <f t="shared" si="591"/>
        <v>90.94</v>
      </c>
      <c r="AE971" s="190">
        <f t="shared" si="591"/>
        <v>90.94</v>
      </c>
      <c r="AF971" s="190">
        <f t="shared" si="591"/>
        <v>90.94</v>
      </c>
      <c r="AG971" s="204"/>
      <c r="AK971" s="342"/>
      <c r="AM971" s="352"/>
      <c r="AN971" s="345"/>
      <c r="AP971" s="347"/>
      <c r="AQ971" s="347"/>
    </row>
    <row r="972" spans="1:43" s="176" customFormat="1" ht="16.5" hidden="1" customHeight="1" outlineLevel="2">
      <c r="A972" s="168"/>
      <c r="B972" s="195" t="s">
        <v>874</v>
      </c>
      <c r="C972" s="551">
        <v>0.01</v>
      </c>
      <c r="D972" s="235">
        <f>C972</f>
        <v>0.01</v>
      </c>
      <c r="E972" s="235">
        <f t="shared" si="589"/>
        <v>0.01</v>
      </c>
      <c r="F972" s="235">
        <f t="shared" si="589"/>
        <v>0.01</v>
      </c>
      <c r="G972" s="235">
        <f t="shared" si="589"/>
        <v>0.01</v>
      </c>
      <c r="H972" s="235">
        <f t="shared" si="589"/>
        <v>0.01</v>
      </c>
      <c r="I972" s="235">
        <f t="shared" si="589"/>
        <v>0.01</v>
      </c>
      <c r="J972" s="235">
        <f t="shared" si="589"/>
        <v>0.01</v>
      </c>
      <c r="K972" s="235">
        <f t="shared" si="589"/>
        <v>0.01</v>
      </c>
      <c r="L972" s="235">
        <f t="shared" si="589"/>
        <v>0.01</v>
      </c>
      <c r="M972" s="235">
        <f t="shared" si="589"/>
        <v>0.01</v>
      </c>
      <c r="N972" s="235">
        <f t="shared" si="589"/>
        <v>0.01</v>
      </c>
      <c r="O972" s="235">
        <f t="shared" si="590"/>
        <v>0.01</v>
      </c>
      <c r="P972" s="235">
        <f t="shared" si="590"/>
        <v>0.01</v>
      </c>
      <c r="Q972" s="235">
        <f t="shared" si="590"/>
        <v>0.01</v>
      </c>
      <c r="R972" s="235">
        <f t="shared" si="590"/>
        <v>0.01</v>
      </c>
      <c r="S972" s="235">
        <f t="shared" si="590"/>
        <v>0.01</v>
      </c>
      <c r="T972" s="235">
        <f t="shared" si="590"/>
        <v>0.01</v>
      </c>
      <c r="U972" s="235">
        <f t="shared" si="590"/>
        <v>0.01</v>
      </c>
      <c r="V972" s="235">
        <f t="shared" si="590"/>
        <v>0.01</v>
      </c>
      <c r="W972" s="235">
        <f t="shared" si="590"/>
        <v>0.01</v>
      </c>
      <c r="X972" s="235">
        <f t="shared" si="590"/>
        <v>0.01</v>
      </c>
      <c r="Y972" s="235">
        <f t="shared" si="591"/>
        <v>0.01</v>
      </c>
      <c r="Z972" s="235">
        <f t="shared" si="591"/>
        <v>0.01</v>
      </c>
      <c r="AA972" s="235">
        <f t="shared" si="591"/>
        <v>0.01</v>
      </c>
      <c r="AB972" s="235">
        <f t="shared" si="591"/>
        <v>0.01</v>
      </c>
      <c r="AC972" s="235">
        <f t="shared" si="591"/>
        <v>0.01</v>
      </c>
      <c r="AD972" s="235">
        <f t="shared" si="591"/>
        <v>0.01</v>
      </c>
      <c r="AE972" s="235">
        <f t="shared" si="591"/>
        <v>0.01</v>
      </c>
      <c r="AF972" s="235">
        <f t="shared" si="591"/>
        <v>0.01</v>
      </c>
      <c r="AG972" s="204"/>
      <c r="AK972" s="342"/>
      <c r="AM972" s="352"/>
      <c r="AN972" s="345"/>
      <c r="AP972" s="347"/>
      <c r="AQ972" s="347"/>
    </row>
    <row r="973" spans="1:43" s="176" customFormat="1" ht="16.5" hidden="1" customHeight="1" outlineLevel="2">
      <c r="A973" s="168"/>
      <c r="B973" s="195" t="s">
        <v>875</v>
      </c>
      <c r="C973" s="246">
        <v>0</v>
      </c>
      <c r="D973" s="235">
        <f>C973</f>
        <v>0</v>
      </c>
      <c r="E973" s="235">
        <f t="shared" si="589"/>
        <v>0</v>
      </c>
      <c r="F973" s="235">
        <f t="shared" si="589"/>
        <v>0</v>
      </c>
      <c r="G973" s="235">
        <f t="shared" si="589"/>
        <v>0</v>
      </c>
      <c r="H973" s="235">
        <f t="shared" si="589"/>
        <v>0</v>
      </c>
      <c r="I973" s="235">
        <f t="shared" si="589"/>
        <v>0</v>
      </c>
      <c r="J973" s="235">
        <f t="shared" si="589"/>
        <v>0</v>
      </c>
      <c r="K973" s="235">
        <f t="shared" si="589"/>
        <v>0</v>
      </c>
      <c r="L973" s="235">
        <f t="shared" si="589"/>
        <v>0</v>
      </c>
      <c r="M973" s="235">
        <f t="shared" si="589"/>
        <v>0</v>
      </c>
      <c r="N973" s="235">
        <f t="shared" si="589"/>
        <v>0</v>
      </c>
      <c r="O973" s="235">
        <f t="shared" si="590"/>
        <v>0</v>
      </c>
      <c r="P973" s="235">
        <f t="shared" si="590"/>
        <v>0</v>
      </c>
      <c r="Q973" s="235">
        <f t="shared" si="590"/>
        <v>0</v>
      </c>
      <c r="R973" s="235">
        <f t="shared" si="590"/>
        <v>0</v>
      </c>
      <c r="S973" s="235">
        <f t="shared" si="590"/>
        <v>0</v>
      </c>
      <c r="T973" s="235">
        <f t="shared" si="590"/>
        <v>0</v>
      </c>
      <c r="U973" s="235">
        <f t="shared" si="590"/>
        <v>0</v>
      </c>
      <c r="V973" s="235">
        <f t="shared" si="590"/>
        <v>0</v>
      </c>
      <c r="W973" s="235">
        <f t="shared" si="590"/>
        <v>0</v>
      </c>
      <c r="X973" s="235">
        <f t="shared" si="590"/>
        <v>0</v>
      </c>
      <c r="Y973" s="235">
        <f t="shared" si="591"/>
        <v>0</v>
      </c>
      <c r="Z973" s="235">
        <f t="shared" si="591"/>
        <v>0</v>
      </c>
      <c r="AA973" s="235">
        <f t="shared" si="591"/>
        <v>0</v>
      </c>
      <c r="AB973" s="235">
        <f t="shared" si="591"/>
        <v>0</v>
      </c>
      <c r="AC973" s="235">
        <f t="shared" si="591"/>
        <v>0</v>
      </c>
      <c r="AD973" s="235">
        <f t="shared" si="591"/>
        <v>0</v>
      </c>
      <c r="AE973" s="235">
        <f t="shared" si="591"/>
        <v>0</v>
      </c>
      <c r="AF973" s="235">
        <f t="shared" si="591"/>
        <v>0</v>
      </c>
      <c r="AG973" s="204"/>
      <c r="AK973" s="342"/>
      <c r="AM973" s="352"/>
      <c r="AN973" s="345"/>
      <c r="AP973" s="347"/>
      <c r="AQ973" s="347"/>
    </row>
    <row r="974" spans="1:43" s="176" customFormat="1" ht="16.5" hidden="1" customHeight="1" outlineLevel="2">
      <c r="A974" s="168"/>
      <c r="B974" s="195" t="s">
        <v>876</v>
      </c>
      <c r="C974" s="234">
        <v>16490</v>
      </c>
      <c r="D974" s="190">
        <f>C974</f>
        <v>16490</v>
      </c>
      <c r="E974" s="190">
        <f t="shared" si="589"/>
        <v>16490</v>
      </c>
      <c r="F974" s="190">
        <f t="shared" si="589"/>
        <v>16490</v>
      </c>
      <c r="G974" s="190">
        <f t="shared" si="589"/>
        <v>16490</v>
      </c>
      <c r="H974" s="190">
        <f t="shared" si="589"/>
        <v>16490</v>
      </c>
      <c r="I974" s="190">
        <f t="shared" si="589"/>
        <v>16490</v>
      </c>
      <c r="J974" s="190">
        <f t="shared" si="589"/>
        <v>16490</v>
      </c>
      <c r="K974" s="190">
        <f t="shared" si="589"/>
        <v>16490</v>
      </c>
      <c r="L974" s="190">
        <f t="shared" si="589"/>
        <v>16490</v>
      </c>
      <c r="M974" s="190">
        <f t="shared" si="589"/>
        <v>16490</v>
      </c>
      <c r="N974" s="190">
        <f t="shared" si="589"/>
        <v>16490</v>
      </c>
      <c r="O974" s="190">
        <f t="shared" si="590"/>
        <v>16490</v>
      </c>
      <c r="P974" s="190">
        <f t="shared" si="590"/>
        <v>16490</v>
      </c>
      <c r="Q974" s="190">
        <f t="shared" si="590"/>
        <v>16490</v>
      </c>
      <c r="R974" s="190">
        <f t="shared" si="590"/>
        <v>16490</v>
      </c>
      <c r="S974" s="190">
        <f t="shared" si="590"/>
        <v>16490</v>
      </c>
      <c r="T974" s="190">
        <f t="shared" si="590"/>
        <v>16490</v>
      </c>
      <c r="U974" s="190">
        <f t="shared" si="590"/>
        <v>16490</v>
      </c>
      <c r="V974" s="190">
        <f t="shared" si="590"/>
        <v>16490</v>
      </c>
      <c r="W974" s="190">
        <f t="shared" si="590"/>
        <v>16490</v>
      </c>
      <c r="X974" s="190">
        <f t="shared" si="590"/>
        <v>16490</v>
      </c>
      <c r="Y974" s="190">
        <f t="shared" si="591"/>
        <v>16490</v>
      </c>
      <c r="Z974" s="190">
        <f t="shared" si="591"/>
        <v>16490</v>
      </c>
      <c r="AA974" s="190">
        <f t="shared" si="591"/>
        <v>16490</v>
      </c>
      <c r="AB974" s="190">
        <f t="shared" si="591"/>
        <v>16490</v>
      </c>
      <c r="AC974" s="190">
        <f t="shared" si="591"/>
        <v>16490</v>
      </c>
      <c r="AD974" s="190">
        <f t="shared" si="591"/>
        <v>16490</v>
      </c>
      <c r="AE974" s="190">
        <f t="shared" si="591"/>
        <v>16490</v>
      </c>
      <c r="AF974" s="190">
        <f t="shared" si="591"/>
        <v>16490</v>
      </c>
      <c r="AG974" s="204"/>
      <c r="AH974" s="209"/>
      <c r="AK974" s="342"/>
      <c r="AM974" s="352"/>
      <c r="AN974" s="345"/>
      <c r="AP974" s="347"/>
      <c r="AQ974" s="347"/>
    </row>
    <row r="975" spans="1:43" s="176" customFormat="1" ht="3" hidden="1" customHeight="1" outlineLevel="2">
      <c r="A975" s="168"/>
      <c r="B975" s="195"/>
      <c r="C975" s="187"/>
      <c r="D975" s="187"/>
      <c r="E975" s="187"/>
      <c r="F975" s="187"/>
      <c r="G975" s="187"/>
      <c r="H975" s="187"/>
      <c r="I975" s="187"/>
      <c r="J975" s="187"/>
      <c r="K975" s="187"/>
      <c r="L975" s="187"/>
      <c r="M975" s="187"/>
      <c r="N975" s="187"/>
      <c r="O975" s="187"/>
      <c r="P975" s="187"/>
      <c r="Q975" s="187"/>
      <c r="R975" s="187"/>
      <c r="S975" s="187"/>
      <c r="T975" s="187"/>
      <c r="U975" s="187"/>
      <c r="V975" s="187"/>
      <c r="W975" s="187"/>
      <c r="X975" s="187"/>
      <c r="Y975" s="187"/>
      <c r="Z975" s="187"/>
      <c r="AA975" s="187"/>
      <c r="AB975" s="187"/>
      <c r="AC975" s="187"/>
      <c r="AD975" s="187"/>
      <c r="AE975" s="187"/>
      <c r="AF975" s="187"/>
      <c r="AG975" s="204"/>
      <c r="AH975" s="214"/>
      <c r="AK975" s="342"/>
      <c r="AM975" s="352"/>
      <c r="AN975" s="345"/>
      <c r="AP975" s="347"/>
      <c r="AQ975" s="347"/>
    </row>
    <row r="976" spans="1:43" s="214" customFormat="1" ht="16.5" hidden="1" customHeight="1" outlineLevel="1">
      <c r="A976" s="211"/>
      <c r="B976" s="212" t="s">
        <v>877</v>
      </c>
      <c r="C976" s="213">
        <f>C977*C978*12/10^3</f>
        <v>6.6427199999999997</v>
      </c>
      <c r="D976" s="213">
        <f t="shared" ref="D976:AF976" si="592">D977*D978*12/10^3</f>
        <v>6.6427199999999997</v>
      </c>
      <c r="E976" s="213">
        <f t="shared" si="592"/>
        <v>6.6427199999999997</v>
      </c>
      <c r="F976" s="213">
        <f t="shared" si="592"/>
        <v>6.6427199999999997</v>
      </c>
      <c r="G976" s="213">
        <f t="shared" si="592"/>
        <v>6.6427199999999997</v>
      </c>
      <c r="H976" s="213">
        <f t="shared" si="592"/>
        <v>6.6427199999999997</v>
      </c>
      <c r="I976" s="213">
        <f t="shared" si="592"/>
        <v>6.6427199999999997</v>
      </c>
      <c r="J976" s="213">
        <f t="shared" si="592"/>
        <v>6.6427199999999997</v>
      </c>
      <c r="K976" s="213">
        <f t="shared" si="592"/>
        <v>6.6427199999999997</v>
      </c>
      <c r="L976" s="213">
        <f t="shared" si="592"/>
        <v>6.6427199999999997</v>
      </c>
      <c r="M976" s="213">
        <f t="shared" si="592"/>
        <v>6.6427199999999997</v>
      </c>
      <c r="N976" s="213">
        <f t="shared" si="592"/>
        <v>6.6427199999999997</v>
      </c>
      <c r="O976" s="213">
        <f t="shared" si="592"/>
        <v>6.6427199999999997</v>
      </c>
      <c r="P976" s="213">
        <f t="shared" si="592"/>
        <v>6.6427199999999997</v>
      </c>
      <c r="Q976" s="213">
        <f t="shared" si="592"/>
        <v>6.6427199999999997</v>
      </c>
      <c r="R976" s="213">
        <f t="shared" si="592"/>
        <v>6.6427199999999997</v>
      </c>
      <c r="S976" s="213">
        <f t="shared" si="592"/>
        <v>6.6427199999999997</v>
      </c>
      <c r="T976" s="213">
        <f t="shared" si="592"/>
        <v>6.6427199999999997</v>
      </c>
      <c r="U976" s="213">
        <f t="shared" si="592"/>
        <v>6.6427199999999997</v>
      </c>
      <c r="V976" s="213">
        <f t="shared" si="592"/>
        <v>6.6427199999999997</v>
      </c>
      <c r="W976" s="213">
        <f t="shared" si="592"/>
        <v>6.6427199999999997</v>
      </c>
      <c r="X976" s="213">
        <f t="shared" si="592"/>
        <v>6.6427199999999997</v>
      </c>
      <c r="Y976" s="213">
        <f t="shared" si="592"/>
        <v>6.6427199999999997</v>
      </c>
      <c r="Z976" s="213">
        <f t="shared" si="592"/>
        <v>6.6427199999999997</v>
      </c>
      <c r="AA976" s="213">
        <f t="shared" si="592"/>
        <v>6.6427199999999997</v>
      </c>
      <c r="AB976" s="213">
        <f t="shared" si="592"/>
        <v>6.6427199999999997</v>
      </c>
      <c r="AC976" s="213">
        <f t="shared" si="592"/>
        <v>6.6427199999999997</v>
      </c>
      <c r="AD976" s="213">
        <f t="shared" si="592"/>
        <v>6.6427199999999997</v>
      </c>
      <c r="AE976" s="213">
        <f t="shared" si="592"/>
        <v>6.6427199999999997</v>
      </c>
      <c r="AF976" s="213">
        <f t="shared" si="592"/>
        <v>6.6427199999999997</v>
      </c>
      <c r="AG976" s="215">
        <f>SUM(C976:AF976)</f>
        <v>199.28159999999994</v>
      </c>
      <c r="AH976" s="608"/>
      <c r="AJ976" s="221"/>
      <c r="AK976" s="342"/>
      <c r="AM976" s="352"/>
      <c r="AN976" s="345"/>
      <c r="AP976" s="351"/>
      <c r="AQ976" s="351"/>
    </row>
    <row r="977" spans="1:43" s="176" customFormat="1" ht="16.5" hidden="1" customHeight="1" outlineLevel="2">
      <c r="A977" s="168"/>
      <c r="B977" s="194" t="s">
        <v>878</v>
      </c>
      <c r="C977" s="150">
        <f t="shared" ref="C977:AF977" si="593">SUM(C955,C957,C959)</f>
        <v>2</v>
      </c>
      <c r="D977" s="150">
        <f t="shared" si="593"/>
        <v>2</v>
      </c>
      <c r="E977" s="150">
        <f t="shared" si="593"/>
        <v>2</v>
      </c>
      <c r="F977" s="150">
        <f t="shared" si="593"/>
        <v>2</v>
      </c>
      <c r="G977" s="150">
        <f t="shared" si="593"/>
        <v>2</v>
      </c>
      <c r="H977" s="150">
        <f t="shared" si="593"/>
        <v>2</v>
      </c>
      <c r="I977" s="150">
        <f t="shared" si="593"/>
        <v>2</v>
      </c>
      <c r="J977" s="150">
        <f t="shared" si="593"/>
        <v>2</v>
      </c>
      <c r="K977" s="150">
        <f t="shared" si="593"/>
        <v>2</v>
      </c>
      <c r="L977" s="150">
        <f t="shared" si="593"/>
        <v>2</v>
      </c>
      <c r="M977" s="150">
        <f t="shared" si="593"/>
        <v>2</v>
      </c>
      <c r="N977" s="150">
        <f t="shared" si="593"/>
        <v>2</v>
      </c>
      <c r="O977" s="150">
        <f t="shared" si="593"/>
        <v>2</v>
      </c>
      <c r="P977" s="150">
        <f t="shared" si="593"/>
        <v>2</v>
      </c>
      <c r="Q977" s="150">
        <f t="shared" si="593"/>
        <v>2</v>
      </c>
      <c r="R977" s="150">
        <f t="shared" si="593"/>
        <v>2</v>
      </c>
      <c r="S977" s="150">
        <f t="shared" si="593"/>
        <v>2</v>
      </c>
      <c r="T977" s="150">
        <f t="shared" si="593"/>
        <v>2</v>
      </c>
      <c r="U977" s="150">
        <f t="shared" si="593"/>
        <v>2</v>
      </c>
      <c r="V977" s="150">
        <f t="shared" si="593"/>
        <v>2</v>
      </c>
      <c r="W977" s="150">
        <f t="shared" si="593"/>
        <v>2</v>
      </c>
      <c r="X977" s="150">
        <f t="shared" si="593"/>
        <v>2</v>
      </c>
      <c r="Y977" s="150">
        <f t="shared" si="593"/>
        <v>2</v>
      </c>
      <c r="Z977" s="150">
        <f t="shared" si="593"/>
        <v>2</v>
      </c>
      <c r="AA977" s="150">
        <f t="shared" si="593"/>
        <v>2</v>
      </c>
      <c r="AB977" s="150">
        <f t="shared" si="593"/>
        <v>2</v>
      </c>
      <c r="AC977" s="150">
        <f t="shared" si="593"/>
        <v>2</v>
      </c>
      <c r="AD977" s="150">
        <f t="shared" si="593"/>
        <v>2</v>
      </c>
      <c r="AE977" s="150">
        <f t="shared" si="593"/>
        <v>2</v>
      </c>
      <c r="AF977" s="150">
        <f t="shared" si="593"/>
        <v>2</v>
      </c>
      <c r="AG977" s="204"/>
      <c r="AK977" s="342"/>
      <c r="AM977" s="352"/>
      <c r="AN977" s="345"/>
      <c r="AP977" s="347"/>
      <c r="AQ977" s="347"/>
    </row>
    <row r="978" spans="1:43" s="176" customFormat="1" ht="16.5" hidden="1" customHeight="1" outlineLevel="2">
      <c r="A978" s="168"/>
      <c r="B978" s="194" t="s">
        <v>840</v>
      </c>
      <c r="C978" s="191">
        <v>276.77999999999997</v>
      </c>
      <c r="D978" s="190">
        <f>C978</f>
        <v>276.77999999999997</v>
      </c>
      <c r="E978" s="190">
        <f t="shared" ref="E978:AF978" si="594">D978</f>
        <v>276.77999999999997</v>
      </c>
      <c r="F978" s="190">
        <f t="shared" si="594"/>
        <v>276.77999999999997</v>
      </c>
      <c r="G978" s="190">
        <f t="shared" si="594"/>
        <v>276.77999999999997</v>
      </c>
      <c r="H978" s="190">
        <f t="shared" si="594"/>
        <v>276.77999999999997</v>
      </c>
      <c r="I978" s="190">
        <f t="shared" si="594"/>
        <v>276.77999999999997</v>
      </c>
      <c r="J978" s="190">
        <f t="shared" si="594"/>
        <v>276.77999999999997</v>
      </c>
      <c r="K978" s="190">
        <f t="shared" si="594"/>
        <v>276.77999999999997</v>
      </c>
      <c r="L978" s="190">
        <f t="shared" si="594"/>
        <v>276.77999999999997</v>
      </c>
      <c r="M978" s="190">
        <f t="shared" si="594"/>
        <v>276.77999999999997</v>
      </c>
      <c r="N978" s="190">
        <f t="shared" si="594"/>
        <v>276.77999999999997</v>
      </c>
      <c r="O978" s="190">
        <f t="shared" si="594"/>
        <v>276.77999999999997</v>
      </c>
      <c r="P978" s="190">
        <f t="shared" si="594"/>
        <v>276.77999999999997</v>
      </c>
      <c r="Q978" s="190">
        <f t="shared" si="594"/>
        <v>276.77999999999997</v>
      </c>
      <c r="R978" s="190">
        <f t="shared" si="594"/>
        <v>276.77999999999997</v>
      </c>
      <c r="S978" s="190">
        <f t="shared" si="594"/>
        <v>276.77999999999997</v>
      </c>
      <c r="T978" s="190">
        <f t="shared" si="594"/>
        <v>276.77999999999997</v>
      </c>
      <c r="U978" s="190">
        <f t="shared" si="594"/>
        <v>276.77999999999997</v>
      </c>
      <c r="V978" s="190">
        <f t="shared" si="594"/>
        <v>276.77999999999997</v>
      </c>
      <c r="W978" s="190">
        <f t="shared" si="594"/>
        <v>276.77999999999997</v>
      </c>
      <c r="X978" s="190">
        <f t="shared" si="594"/>
        <v>276.77999999999997</v>
      </c>
      <c r="Y978" s="190">
        <f t="shared" si="594"/>
        <v>276.77999999999997</v>
      </c>
      <c r="Z978" s="190">
        <f t="shared" si="594"/>
        <v>276.77999999999997</v>
      </c>
      <c r="AA978" s="190">
        <f t="shared" si="594"/>
        <v>276.77999999999997</v>
      </c>
      <c r="AB978" s="190">
        <f t="shared" si="594"/>
        <v>276.77999999999997</v>
      </c>
      <c r="AC978" s="190">
        <f t="shared" si="594"/>
        <v>276.77999999999997</v>
      </c>
      <c r="AD978" s="190">
        <f t="shared" si="594"/>
        <v>276.77999999999997</v>
      </c>
      <c r="AE978" s="190">
        <f t="shared" si="594"/>
        <v>276.77999999999997</v>
      </c>
      <c r="AF978" s="190">
        <f t="shared" si="594"/>
        <v>276.77999999999997</v>
      </c>
      <c r="AG978" s="204"/>
      <c r="AK978" s="342"/>
      <c r="AM978" s="352"/>
      <c r="AN978" s="345"/>
      <c r="AP978" s="347"/>
      <c r="AQ978" s="347"/>
    </row>
    <row r="979" spans="1:43" ht="3" hidden="1" customHeight="1" outlineLevel="2">
      <c r="A979" s="168"/>
      <c r="B979" s="198"/>
      <c r="C979" s="192"/>
      <c r="D979" s="193"/>
      <c r="E979" s="192"/>
      <c r="F979" s="192"/>
      <c r="G979" s="192"/>
      <c r="H979" s="192"/>
      <c r="I979" s="192"/>
      <c r="J979" s="192"/>
      <c r="K979" s="192"/>
      <c r="L979" s="192"/>
      <c r="M979" s="192"/>
      <c r="N979" s="192"/>
      <c r="O979" s="192"/>
      <c r="P979" s="192"/>
      <c r="Q979" s="192"/>
      <c r="R979" s="192"/>
      <c r="S979" s="192"/>
      <c r="T979" s="192"/>
      <c r="U979" s="192"/>
      <c r="V979" s="192"/>
      <c r="W979" s="192"/>
      <c r="X979" s="192"/>
      <c r="Y979" s="192"/>
      <c r="Z979" s="192"/>
      <c r="AA979" s="192"/>
      <c r="AB979" s="192"/>
      <c r="AC979" s="192"/>
      <c r="AD979" s="192"/>
      <c r="AE979" s="192"/>
      <c r="AF979" s="192"/>
      <c r="AG979" s="219"/>
      <c r="AH979" s="214"/>
      <c r="AK979" s="342"/>
      <c r="AM979" s="352"/>
      <c r="AN979" s="345"/>
      <c r="AP979" s="345"/>
      <c r="AQ979" s="345"/>
    </row>
    <row r="980" spans="1:43" s="214" customFormat="1" ht="16.5" hidden="1" customHeight="1" outlineLevel="1">
      <c r="A980" s="211"/>
      <c r="B980" s="250" t="s">
        <v>879</v>
      </c>
      <c r="C980" s="213">
        <f>SUM(C981,C984,C987,C990,C993)*12/10^3</f>
        <v>17.625255980800002</v>
      </c>
      <c r="D980" s="213">
        <f t="shared" ref="D980:Q980" si="595">SUM(D981,D984,D987,D990,D993)*12/10^3</f>
        <v>17.625255980800002</v>
      </c>
      <c r="E980" s="213">
        <f t="shared" si="595"/>
        <v>17.625255980800002</v>
      </c>
      <c r="F980" s="213">
        <f t="shared" si="595"/>
        <v>17.625255980800002</v>
      </c>
      <c r="G980" s="213">
        <f t="shared" si="595"/>
        <v>17.625255980800002</v>
      </c>
      <c r="H980" s="213">
        <f t="shared" si="595"/>
        <v>17.625255980800002</v>
      </c>
      <c r="I980" s="213">
        <f t="shared" si="595"/>
        <v>17.625255980800002</v>
      </c>
      <c r="J980" s="213">
        <f t="shared" si="595"/>
        <v>17.625255980800002</v>
      </c>
      <c r="K980" s="213">
        <f t="shared" si="595"/>
        <v>17.625255980800002</v>
      </c>
      <c r="L980" s="213">
        <f t="shared" si="595"/>
        <v>17.625255980800002</v>
      </c>
      <c r="M980" s="213">
        <f t="shared" si="595"/>
        <v>17.625255980800002</v>
      </c>
      <c r="N980" s="213">
        <f t="shared" si="595"/>
        <v>17.625255980800002</v>
      </c>
      <c r="O980" s="213">
        <f t="shared" si="595"/>
        <v>17.625255980800002</v>
      </c>
      <c r="P980" s="213">
        <f>SUM(P981,P984,P987,P990,P993)*12/10^3</f>
        <v>17.625255980800002</v>
      </c>
      <c r="Q980" s="213">
        <f t="shared" si="595"/>
        <v>17.625255980800002</v>
      </c>
      <c r="R980" s="213">
        <f>SUM(R981,R984,R987,R990,R993)*12/10^3</f>
        <v>17.625255980800002</v>
      </c>
      <c r="S980" s="213">
        <f t="shared" ref="S980:AF980" si="596">SUM(S981,S984,S987,S990,S993)*12/10^3</f>
        <v>17.625255980800002</v>
      </c>
      <c r="T980" s="213">
        <f t="shared" si="596"/>
        <v>17.625255980800002</v>
      </c>
      <c r="U980" s="213">
        <f t="shared" si="596"/>
        <v>17.625255980800002</v>
      </c>
      <c r="V980" s="213">
        <f t="shared" si="596"/>
        <v>17.625255980800002</v>
      </c>
      <c r="W980" s="213">
        <f t="shared" si="596"/>
        <v>17.625255980800002</v>
      </c>
      <c r="X980" s="213">
        <f t="shared" si="596"/>
        <v>17.625255980800002</v>
      </c>
      <c r="Y980" s="213">
        <f t="shared" si="596"/>
        <v>17.625255980800002</v>
      </c>
      <c r="Z980" s="213">
        <f t="shared" si="596"/>
        <v>17.625255980800002</v>
      </c>
      <c r="AA980" s="213">
        <f t="shared" si="596"/>
        <v>17.625255980800002</v>
      </c>
      <c r="AB980" s="213">
        <f t="shared" si="596"/>
        <v>17.625255980800002</v>
      </c>
      <c r="AC980" s="213">
        <f t="shared" si="596"/>
        <v>17.625255980800002</v>
      </c>
      <c r="AD980" s="213">
        <f t="shared" si="596"/>
        <v>17.625255980800002</v>
      </c>
      <c r="AE980" s="213">
        <f t="shared" si="596"/>
        <v>17.625255980800002</v>
      </c>
      <c r="AF980" s="213">
        <f t="shared" si="596"/>
        <v>17.625255980800002</v>
      </c>
      <c r="AG980" s="215">
        <f>SUM(C980:AF980)</f>
        <v>528.75767942399978</v>
      </c>
      <c r="AH980" s="209"/>
      <c r="AJ980" s="221"/>
      <c r="AK980" s="342"/>
      <c r="AM980" s="352"/>
      <c r="AN980" s="345"/>
      <c r="AP980" s="351"/>
      <c r="AQ980" s="351"/>
    </row>
    <row r="981" spans="1:43" s="209" customFormat="1" ht="16.5" hidden="1" customHeight="1" outlineLevel="2">
      <c r="A981" s="206"/>
      <c r="B981" s="217" t="s">
        <v>942</v>
      </c>
      <c r="C981" s="152">
        <f>C982*C983</f>
        <v>163.33333333333334</v>
      </c>
      <c r="D981" s="152">
        <f t="shared" ref="D981:AF981" si="597">D982*D983</f>
        <v>163.33333333333334</v>
      </c>
      <c r="E981" s="152">
        <f t="shared" si="597"/>
        <v>163.33333333333334</v>
      </c>
      <c r="F981" s="152">
        <f t="shared" si="597"/>
        <v>163.33333333333334</v>
      </c>
      <c r="G981" s="152">
        <f t="shared" si="597"/>
        <v>163.33333333333334</v>
      </c>
      <c r="H981" s="152">
        <f t="shared" si="597"/>
        <v>163.33333333333334</v>
      </c>
      <c r="I981" s="152">
        <f t="shared" si="597"/>
        <v>163.33333333333334</v>
      </c>
      <c r="J981" s="152">
        <f t="shared" si="597"/>
        <v>163.33333333333334</v>
      </c>
      <c r="K981" s="152">
        <f t="shared" si="597"/>
        <v>163.33333333333334</v>
      </c>
      <c r="L981" s="152">
        <f t="shared" si="597"/>
        <v>163.33333333333334</v>
      </c>
      <c r="M981" s="152">
        <f t="shared" si="597"/>
        <v>163.33333333333334</v>
      </c>
      <c r="N981" s="152">
        <f t="shared" si="597"/>
        <v>163.33333333333334</v>
      </c>
      <c r="O981" s="152">
        <f t="shared" si="597"/>
        <v>163.33333333333334</v>
      </c>
      <c r="P981" s="152">
        <f t="shared" si="597"/>
        <v>163.33333333333334</v>
      </c>
      <c r="Q981" s="152">
        <f t="shared" si="597"/>
        <v>163.33333333333334</v>
      </c>
      <c r="R981" s="152">
        <f t="shared" si="597"/>
        <v>163.33333333333334</v>
      </c>
      <c r="S981" s="152">
        <f t="shared" si="597"/>
        <v>163.33333333333334</v>
      </c>
      <c r="T981" s="152">
        <f t="shared" si="597"/>
        <v>163.33333333333334</v>
      </c>
      <c r="U981" s="152">
        <f t="shared" si="597"/>
        <v>163.33333333333334</v>
      </c>
      <c r="V981" s="152">
        <f t="shared" si="597"/>
        <v>163.33333333333334</v>
      </c>
      <c r="W981" s="152">
        <f t="shared" si="597"/>
        <v>163.33333333333334</v>
      </c>
      <c r="X981" s="152">
        <f t="shared" si="597"/>
        <v>163.33333333333334</v>
      </c>
      <c r="Y981" s="152">
        <f t="shared" si="597"/>
        <v>163.33333333333334</v>
      </c>
      <c r="Z981" s="152">
        <f t="shared" si="597"/>
        <v>163.33333333333334</v>
      </c>
      <c r="AA981" s="152">
        <f t="shared" si="597"/>
        <v>163.33333333333334</v>
      </c>
      <c r="AB981" s="152">
        <f t="shared" si="597"/>
        <v>163.33333333333334</v>
      </c>
      <c r="AC981" s="152">
        <f t="shared" si="597"/>
        <v>163.33333333333334</v>
      </c>
      <c r="AD981" s="152">
        <f t="shared" si="597"/>
        <v>163.33333333333334</v>
      </c>
      <c r="AE981" s="152">
        <f t="shared" si="597"/>
        <v>163.33333333333334</v>
      </c>
      <c r="AF981" s="152">
        <f t="shared" si="597"/>
        <v>163.33333333333334</v>
      </c>
      <c r="AG981" s="210"/>
      <c r="AH981" s="176"/>
      <c r="AK981" s="342"/>
      <c r="AM981" s="352"/>
      <c r="AN981" s="345"/>
      <c r="AP981" s="349"/>
      <c r="AQ981" s="349"/>
    </row>
    <row r="982" spans="1:43" s="176" customFormat="1" ht="16.5" hidden="1" customHeight="1" outlineLevel="2">
      <c r="A982" s="168"/>
      <c r="B982" s="195" t="s">
        <v>839</v>
      </c>
      <c r="C982" s="191">
        <v>4.666666666666667</v>
      </c>
      <c r="D982" s="188">
        <v>4.666666666666667</v>
      </c>
      <c r="E982" s="188">
        <v>4.666666666666667</v>
      </c>
      <c r="F982" s="188">
        <v>4.666666666666667</v>
      </c>
      <c r="G982" s="188">
        <v>4.666666666666667</v>
      </c>
      <c r="H982" s="188">
        <v>4.666666666666667</v>
      </c>
      <c r="I982" s="188">
        <v>4.666666666666667</v>
      </c>
      <c r="J982" s="188">
        <v>4.666666666666667</v>
      </c>
      <c r="K982" s="188">
        <v>4.666666666666667</v>
      </c>
      <c r="L982" s="188">
        <v>4.666666666666667</v>
      </c>
      <c r="M982" s="188">
        <v>4.666666666666667</v>
      </c>
      <c r="N982" s="188">
        <v>4.666666666666667</v>
      </c>
      <c r="O982" s="188">
        <v>4.666666666666667</v>
      </c>
      <c r="P982" s="188">
        <v>4.666666666666667</v>
      </c>
      <c r="Q982" s="188">
        <v>4.666666666666667</v>
      </c>
      <c r="R982" s="188">
        <v>4.666666666666667</v>
      </c>
      <c r="S982" s="188">
        <v>4.666666666666667</v>
      </c>
      <c r="T982" s="188">
        <v>4.666666666666667</v>
      </c>
      <c r="U982" s="188">
        <v>4.666666666666667</v>
      </c>
      <c r="V982" s="188">
        <v>4.666666666666667</v>
      </c>
      <c r="W982" s="188">
        <v>4.666666666666667</v>
      </c>
      <c r="X982" s="188">
        <v>4.666666666666667</v>
      </c>
      <c r="Y982" s="188">
        <v>4.666666666666667</v>
      </c>
      <c r="Z982" s="188">
        <v>4.666666666666667</v>
      </c>
      <c r="AA982" s="188">
        <v>4.666666666666667</v>
      </c>
      <c r="AB982" s="188">
        <v>4.666666666666667</v>
      </c>
      <c r="AC982" s="188">
        <v>4.666666666666667</v>
      </c>
      <c r="AD982" s="188">
        <v>4.666666666666667</v>
      </c>
      <c r="AE982" s="188">
        <v>4.666666666666667</v>
      </c>
      <c r="AF982" s="188">
        <v>4.666666666666667</v>
      </c>
      <c r="AG982" s="204"/>
      <c r="AK982" s="342"/>
      <c r="AM982" s="352"/>
      <c r="AN982" s="345"/>
      <c r="AP982" s="347"/>
      <c r="AQ982" s="347"/>
    </row>
    <row r="983" spans="1:43" s="176" customFormat="1" ht="16.5" hidden="1" customHeight="1" outlineLevel="2">
      <c r="A983" s="168"/>
      <c r="B983" s="195" t="s">
        <v>881</v>
      </c>
      <c r="C983" s="188">
        <v>35</v>
      </c>
      <c r="D983" s="190">
        <f>C983</f>
        <v>35</v>
      </c>
      <c r="E983" s="190">
        <f t="shared" ref="E983:AF983" si="598">D983</f>
        <v>35</v>
      </c>
      <c r="F983" s="190">
        <f t="shared" si="598"/>
        <v>35</v>
      </c>
      <c r="G983" s="190">
        <f t="shared" si="598"/>
        <v>35</v>
      </c>
      <c r="H983" s="190">
        <f t="shared" si="598"/>
        <v>35</v>
      </c>
      <c r="I983" s="190">
        <f t="shared" si="598"/>
        <v>35</v>
      </c>
      <c r="J983" s="190">
        <f t="shared" si="598"/>
        <v>35</v>
      </c>
      <c r="K983" s="190">
        <f t="shared" si="598"/>
        <v>35</v>
      </c>
      <c r="L983" s="190">
        <f t="shared" si="598"/>
        <v>35</v>
      </c>
      <c r="M983" s="190">
        <f t="shared" si="598"/>
        <v>35</v>
      </c>
      <c r="N983" s="190">
        <f t="shared" si="598"/>
        <v>35</v>
      </c>
      <c r="O983" s="190">
        <f t="shared" si="598"/>
        <v>35</v>
      </c>
      <c r="P983" s="190">
        <f t="shared" si="598"/>
        <v>35</v>
      </c>
      <c r="Q983" s="190">
        <f t="shared" si="598"/>
        <v>35</v>
      </c>
      <c r="R983" s="190">
        <f t="shared" si="598"/>
        <v>35</v>
      </c>
      <c r="S983" s="190">
        <f t="shared" si="598"/>
        <v>35</v>
      </c>
      <c r="T983" s="190">
        <f t="shared" si="598"/>
        <v>35</v>
      </c>
      <c r="U983" s="190">
        <f t="shared" si="598"/>
        <v>35</v>
      </c>
      <c r="V983" s="190">
        <f t="shared" si="598"/>
        <v>35</v>
      </c>
      <c r="W983" s="190">
        <f t="shared" si="598"/>
        <v>35</v>
      </c>
      <c r="X983" s="190">
        <f t="shared" si="598"/>
        <v>35</v>
      </c>
      <c r="Y983" s="190">
        <f t="shared" si="598"/>
        <v>35</v>
      </c>
      <c r="Z983" s="190">
        <f t="shared" si="598"/>
        <v>35</v>
      </c>
      <c r="AA983" s="190">
        <f t="shared" si="598"/>
        <v>35</v>
      </c>
      <c r="AB983" s="190">
        <f t="shared" si="598"/>
        <v>35</v>
      </c>
      <c r="AC983" s="190">
        <f t="shared" si="598"/>
        <v>35</v>
      </c>
      <c r="AD983" s="190">
        <f t="shared" si="598"/>
        <v>35</v>
      </c>
      <c r="AE983" s="190">
        <f t="shared" si="598"/>
        <v>35</v>
      </c>
      <c r="AF983" s="190">
        <f t="shared" si="598"/>
        <v>35</v>
      </c>
      <c r="AG983" s="204"/>
      <c r="AH983" s="209"/>
      <c r="AK983" s="342"/>
      <c r="AM983" s="352"/>
      <c r="AN983" s="345"/>
      <c r="AP983" s="347"/>
      <c r="AQ983" s="347"/>
    </row>
    <row r="984" spans="1:43" s="209" customFormat="1" ht="16.5" hidden="1" customHeight="1" outlineLevel="2">
      <c r="A984" s="206"/>
      <c r="B984" s="217" t="s">
        <v>882</v>
      </c>
      <c r="C984" s="152">
        <f>C985*C986</f>
        <v>171.5</v>
      </c>
      <c r="D984" s="152">
        <f t="shared" ref="D984:AF984" si="599">D985*D986</f>
        <v>171.5</v>
      </c>
      <c r="E984" s="152">
        <f t="shared" si="599"/>
        <v>171.5</v>
      </c>
      <c r="F984" s="152">
        <f t="shared" si="599"/>
        <v>171.5</v>
      </c>
      <c r="G984" s="152">
        <f t="shared" si="599"/>
        <v>171.5</v>
      </c>
      <c r="H984" s="152">
        <f t="shared" si="599"/>
        <v>171.5</v>
      </c>
      <c r="I984" s="152">
        <f t="shared" si="599"/>
        <v>171.5</v>
      </c>
      <c r="J984" s="152">
        <f t="shared" si="599"/>
        <v>171.5</v>
      </c>
      <c r="K984" s="152">
        <f t="shared" si="599"/>
        <v>171.5</v>
      </c>
      <c r="L984" s="152">
        <f t="shared" si="599"/>
        <v>171.5</v>
      </c>
      <c r="M984" s="152">
        <f t="shared" si="599"/>
        <v>171.5</v>
      </c>
      <c r="N984" s="152">
        <f t="shared" si="599"/>
        <v>171.5</v>
      </c>
      <c r="O984" s="152">
        <f t="shared" si="599"/>
        <v>171.5</v>
      </c>
      <c r="P984" s="152">
        <f t="shared" si="599"/>
        <v>171.5</v>
      </c>
      <c r="Q984" s="152">
        <f t="shared" si="599"/>
        <v>171.5</v>
      </c>
      <c r="R984" s="152">
        <f t="shared" si="599"/>
        <v>171.5</v>
      </c>
      <c r="S984" s="152">
        <f t="shared" si="599"/>
        <v>171.5</v>
      </c>
      <c r="T984" s="152">
        <f t="shared" si="599"/>
        <v>171.5</v>
      </c>
      <c r="U984" s="152">
        <f t="shared" si="599"/>
        <v>171.5</v>
      </c>
      <c r="V984" s="152">
        <f t="shared" si="599"/>
        <v>171.5</v>
      </c>
      <c r="W984" s="152">
        <f t="shared" si="599"/>
        <v>171.5</v>
      </c>
      <c r="X984" s="152">
        <f t="shared" si="599"/>
        <v>171.5</v>
      </c>
      <c r="Y984" s="152">
        <f t="shared" si="599"/>
        <v>171.5</v>
      </c>
      <c r="Z984" s="152">
        <f t="shared" si="599"/>
        <v>171.5</v>
      </c>
      <c r="AA984" s="152">
        <f t="shared" si="599"/>
        <v>171.5</v>
      </c>
      <c r="AB984" s="152">
        <f t="shared" si="599"/>
        <v>171.5</v>
      </c>
      <c r="AC984" s="152">
        <f t="shared" si="599"/>
        <v>171.5</v>
      </c>
      <c r="AD984" s="152">
        <f t="shared" si="599"/>
        <v>171.5</v>
      </c>
      <c r="AE984" s="152">
        <f t="shared" si="599"/>
        <v>171.5</v>
      </c>
      <c r="AF984" s="152">
        <f t="shared" si="599"/>
        <v>171.5</v>
      </c>
      <c r="AG984" s="210"/>
      <c r="AH984" s="176"/>
      <c r="AK984" s="342"/>
      <c r="AM984" s="352"/>
      <c r="AN984" s="345"/>
      <c r="AP984" s="349"/>
      <c r="AQ984" s="349"/>
    </row>
    <row r="985" spans="1:43" s="176" customFormat="1" ht="16.5" hidden="1" customHeight="1" outlineLevel="2">
      <c r="A985" s="168"/>
      <c r="B985" s="195" t="s">
        <v>839</v>
      </c>
      <c r="C985" s="770">
        <v>3.5</v>
      </c>
      <c r="D985" s="771">
        <v>3.5</v>
      </c>
      <c r="E985" s="771">
        <v>3.5</v>
      </c>
      <c r="F985" s="771">
        <v>3.5</v>
      </c>
      <c r="G985" s="771">
        <v>3.5</v>
      </c>
      <c r="H985" s="771">
        <v>3.5</v>
      </c>
      <c r="I985" s="771">
        <v>3.5</v>
      </c>
      <c r="J985" s="771">
        <v>3.5</v>
      </c>
      <c r="K985" s="771">
        <v>3.5</v>
      </c>
      <c r="L985" s="771">
        <v>3.5</v>
      </c>
      <c r="M985" s="771">
        <v>3.5</v>
      </c>
      <c r="N985" s="771">
        <v>3.5</v>
      </c>
      <c r="O985" s="771">
        <v>3.5</v>
      </c>
      <c r="P985" s="771">
        <v>3.5</v>
      </c>
      <c r="Q985" s="771">
        <v>3.5</v>
      </c>
      <c r="R985" s="771">
        <v>3.5</v>
      </c>
      <c r="S985" s="771">
        <v>3.5</v>
      </c>
      <c r="T985" s="771">
        <v>3.5</v>
      </c>
      <c r="U985" s="771">
        <v>3.5</v>
      </c>
      <c r="V985" s="771">
        <v>3.5</v>
      </c>
      <c r="W985" s="771">
        <v>3.5</v>
      </c>
      <c r="X985" s="771">
        <v>3.5</v>
      </c>
      <c r="Y985" s="771">
        <v>3.5</v>
      </c>
      <c r="Z985" s="771">
        <v>3.5</v>
      </c>
      <c r="AA985" s="771">
        <v>3.5</v>
      </c>
      <c r="AB985" s="771">
        <v>3.5</v>
      </c>
      <c r="AC985" s="771">
        <v>3.5</v>
      </c>
      <c r="AD985" s="771">
        <v>3.5</v>
      </c>
      <c r="AE985" s="771">
        <v>3.5</v>
      </c>
      <c r="AF985" s="771">
        <v>3.5</v>
      </c>
      <c r="AG985" s="204"/>
      <c r="AK985" s="342"/>
      <c r="AM985" s="352"/>
      <c r="AN985" s="345"/>
      <c r="AP985" s="347"/>
      <c r="AQ985" s="347"/>
    </row>
    <row r="986" spans="1:43" s="176" customFormat="1" ht="16.5" hidden="1" customHeight="1" outlineLevel="2">
      <c r="A986" s="168"/>
      <c r="B986" s="195" t="s">
        <v>881</v>
      </c>
      <c r="C986" s="236">
        <v>49</v>
      </c>
      <c r="D986" s="190">
        <f>C986</f>
        <v>49</v>
      </c>
      <c r="E986" s="190">
        <f t="shared" ref="E986:AF986" si="600">D986</f>
        <v>49</v>
      </c>
      <c r="F986" s="190">
        <f t="shared" si="600"/>
        <v>49</v>
      </c>
      <c r="G986" s="190">
        <f t="shared" si="600"/>
        <v>49</v>
      </c>
      <c r="H986" s="190">
        <f t="shared" si="600"/>
        <v>49</v>
      </c>
      <c r="I986" s="190">
        <f t="shared" si="600"/>
        <v>49</v>
      </c>
      <c r="J986" s="190">
        <f t="shared" si="600"/>
        <v>49</v>
      </c>
      <c r="K986" s="190">
        <f t="shared" si="600"/>
        <v>49</v>
      </c>
      <c r="L986" s="190">
        <f t="shared" si="600"/>
        <v>49</v>
      </c>
      <c r="M986" s="190">
        <f t="shared" si="600"/>
        <v>49</v>
      </c>
      <c r="N986" s="190">
        <f t="shared" si="600"/>
        <v>49</v>
      </c>
      <c r="O986" s="190">
        <f t="shared" si="600"/>
        <v>49</v>
      </c>
      <c r="P986" s="190">
        <f t="shared" si="600"/>
        <v>49</v>
      </c>
      <c r="Q986" s="190">
        <f t="shared" si="600"/>
        <v>49</v>
      </c>
      <c r="R986" s="190">
        <f t="shared" si="600"/>
        <v>49</v>
      </c>
      <c r="S986" s="190">
        <f t="shared" si="600"/>
        <v>49</v>
      </c>
      <c r="T986" s="190">
        <f t="shared" si="600"/>
        <v>49</v>
      </c>
      <c r="U986" s="190">
        <f t="shared" si="600"/>
        <v>49</v>
      </c>
      <c r="V986" s="190">
        <f t="shared" si="600"/>
        <v>49</v>
      </c>
      <c r="W986" s="190">
        <f t="shared" si="600"/>
        <v>49</v>
      </c>
      <c r="X986" s="190">
        <f t="shared" si="600"/>
        <v>49</v>
      </c>
      <c r="Y986" s="190">
        <f t="shared" si="600"/>
        <v>49</v>
      </c>
      <c r="Z986" s="190">
        <f t="shared" si="600"/>
        <v>49</v>
      </c>
      <c r="AA986" s="190">
        <f t="shared" si="600"/>
        <v>49</v>
      </c>
      <c r="AB986" s="190">
        <f t="shared" si="600"/>
        <v>49</v>
      </c>
      <c r="AC986" s="190">
        <f t="shared" si="600"/>
        <v>49</v>
      </c>
      <c r="AD986" s="190">
        <f t="shared" si="600"/>
        <v>49</v>
      </c>
      <c r="AE986" s="190">
        <f t="shared" si="600"/>
        <v>49</v>
      </c>
      <c r="AF986" s="190">
        <f t="shared" si="600"/>
        <v>49</v>
      </c>
      <c r="AG986" s="204"/>
      <c r="AH986" s="209"/>
      <c r="AK986" s="342"/>
      <c r="AM986" s="352"/>
      <c r="AN986" s="345"/>
      <c r="AP986" s="347"/>
      <c r="AQ986" s="347"/>
    </row>
    <row r="987" spans="1:43" s="209" customFormat="1" ht="16.5" hidden="1" customHeight="1" outlineLevel="2">
      <c r="A987" s="206"/>
      <c r="B987" s="217" t="s">
        <v>943</v>
      </c>
      <c r="C987" s="152">
        <f>C988*C989</f>
        <v>669.52199999999993</v>
      </c>
      <c r="D987" s="152">
        <f t="shared" ref="D987:AF987" si="601">D988*D989</f>
        <v>669.52199999999993</v>
      </c>
      <c r="E987" s="152">
        <f t="shared" si="601"/>
        <v>669.52199999999993</v>
      </c>
      <c r="F987" s="152">
        <f t="shared" si="601"/>
        <v>669.52199999999993</v>
      </c>
      <c r="G987" s="152">
        <f t="shared" si="601"/>
        <v>669.52199999999993</v>
      </c>
      <c r="H987" s="152">
        <f t="shared" si="601"/>
        <v>669.52199999999993</v>
      </c>
      <c r="I987" s="152">
        <f t="shared" si="601"/>
        <v>669.52199999999993</v>
      </c>
      <c r="J987" s="152">
        <f t="shared" si="601"/>
        <v>669.52199999999993</v>
      </c>
      <c r="K987" s="152">
        <f t="shared" si="601"/>
        <v>669.52199999999993</v>
      </c>
      <c r="L987" s="152">
        <f t="shared" si="601"/>
        <v>669.52199999999993</v>
      </c>
      <c r="M987" s="152">
        <f t="shared" si="601"/>
        <v>669.52199999999993</v>
      </c>
      <c r="N987" s="152">
        <f t="shared" si="601"/>
        <v>669.52199999999993</v>
      </c>
      <c r="O987" s="152">
        <f t="shared" si="601"/>
        <v>669.52199999999993</v>
      </c>
      <c r="P987" s="152">
        <f t="shared" si="601"/>
        <v>669.52199999999993</v>
      </c>
      <c r="Q987" s="152">
        <f t="shared" si="601"/>
        <v>669.52199999999993</v>
      </c>
      <c r="R987" s="152">
        <f t="shared" si="601"/>
        <v>669.52199999999993</v>
      </c>
      <c r="S987" s="152">
        <f t="shared" si="601"/>
        <v>669.52199999999993</v>
      </c>
      <c r="T987" s="152">
        <f t="shared" si="601"/>
        <v>669.52199999999993</v>
      </c>
      <c r="U987" s="152">
        <f t="shared" si="601"/>
        <v>669.52199999999993</v>
      </c>
      <c r="V987" s="152">
        <f t="shared" si="601"/>
        <v>669.52199999999993</v>
      </c>
      <c r="W987" s="152">
        <f t="shared" si="601"/>
        <v>669.52199999999993</v>
      </c>
      <c r="X987" s="152">
        <f t="shared" si="601"/>
        <v>669.52199999999993</v>
      </c>
      <c r="Y987" s="152">
        <f t="shared" si="601"/>
        <v>669.52199999999993</v>
      </c>
      <c r="Z987" s="152">
        <f t="shared" si="601"/>
        <v>669.52199999999993</v>
      </c>
      <c r="AA987" s="152">
        <f t="shared" si="601"/>
        <v>669.52199999999993</v>
      </c>
      <c r="AB987" s="152">
        <f t="shared" si="601"/>
        <v>669.52199999999993</v>
      </c>
      <c r="AC987" s="152">
        <f t="shared" si="601"/>
        <v>669.52199999999993</v>
      </c>
      <c r="AD987" s="152">
        <f t="shared" si="601"/>
        <v>669.52199999999993</v>
      </c>
      <c r="AE987" s="152">
        <f t="shared" si="601"/>
        <v>669.52199999999993</v>
      </c>
      <c r="AF987" s="152">
        <f t="shared" si="601"/>
        <v>669.52199999999993</v>
      </c>
      <c r="AG987" s="210"/>
      <c r="AH987" s="176"/>
      <c r="AK987" s="342"/>
      <c r="AM987" s="352"/>
      <c r="AN987" s="345"/>
      <c r="AP987" s="349"/>
      <c r="AQ987" s="349"/>
    </row>
    <row r="988" spans="1:43" s="176" customFormat="1" ht="16.5" hidden="1" customHeight="1" outlineLevel="2">
      <c r="A988" s="168"/>
      <c r="B988" s="195" t="s">
        <v>839</v>
      </c>
      <c r="C988" s="236">
        <v>1761.8999999999999</v>
      </c>
      <c r="D988" s="188">
        <v>1761.8999999999999</v>
      </c>
      <c r="E988" s="188">
        <v>1761.8999999999999</v>
      </c>
      <c r="F988" s="188">
        <v>1761.8999999999999</v>
      </c>
      <c r="G988" s="188">
        <v>1761.8999999999999</v>
      </c>
      <c r="H988" s="188">
        <v>1761.8999999999999</v>
      </c>
      <c r="I988" s="188">
        <v>1761.8999999999999</v>
      </c>
      <c r="J988" s="188">
        <v>1761.8999999999999</v>
      </c>
      <c r="K988" s="188">
        <v>1761.8999999999999</v>
      </c>
      <c r="L988" s="188">
        <v>1761.8999999999999</v>
      </c>
      <c r="M988" s="188">
        <v>1761.8999999999999</v>
      </c>
      <c r="N988" s="188">
        <v>1761.8999999999999</v>
      </c>
      <c r="O988" s="188">
        <v>1761.8999999999999</v>
      </c>
      <c r="P988" s="188">
        <v>1761.8999999999999</v>
      </c>
      <c r="Q988" s="188">
        <v>1761.8999999999999</v>
      </c>
      <c r="R988" s="188">
        <v>1761.8999999999999</v>
      </c>
      <c r="S988" s="188">
        <v>1761.8999999999999</v>
      </c>
      <c r="T988" s="188">
        <v>1761.8999999999999</v>
      </c>
      <c r="U988" s="188">
        <v>1761.8999999999999</v>
      </c>
      <c r="V988" s="188">
        <v>1761.8999999999999</v>
      </c>
      <c r="W988" s="188">
        <v>1761.8999999999999</v>
      </c>
      <c r="X988" s="188">
        <v>1761.8999999999999</v>
      </c>
      <c r="Y988" s="188">
        <v>1761.8999999999999</v>
      </c>
      <c r="Z988" s="188">
        <v>1761.8999999999999</v>
      </c>
      <c r="AA988" s="188">
        <v>1761.8999999999999</v>
      </c>
      <c r="AB988" s="188">
        <v>1761.8999999999999</v>
      </c>
      <c r="AC988" s="188">
        <v>1761.8999999999999</v>
      </c>
      <c r="AD988" s="188">
        <v>1761.8999999999999</v>
      </c>
      <c r="AE988" s="188">
        <v>1761.8999999999999</v>
      </c>
      <c r="AF988" s="188">
        <v>1761.8999999999999</v>
      </c>
      <c r="AG988" s="204"/>
      <c r="AK988" s="342"/>
      <c r="AM988" s="352"/>
      <c r="AN988" s="345"/>
      <c r="AP988" s="347"/>
      <c r="AQ988" s="347"/>
    </row>
    <row r="989" spans="1:43" s="176" customFormat="1" ht="16.5" hidden="1" customHeight="1" outlineLevel="2">
      <c r="A989" s="168"/>
      <c r="B989" s="195" t="s">
        <v>881</v>
      </c>
      <c r="C989" s="254">
        <v>0.38</v>
      </c>
      <c r="D989" s="237">
        <f>C989</f>
        <v>0.38</v>
      </c>
      <c r="E989" s="237">
        <f t="shared" ref="E989:AF992" si="602">D989</f>
        <v>0.38</v>
      </c>
      <c r="F989" s="237">
        <f t="shared" si="602"/>
        <v>0.38</v>
      </c>
      <c r="G989" s="237">
        <f t="shared" si="602"/>
        <v>0.38</v>
      </c>
      <c r="H989" s="237">
        <f t="shared" si="602"/>
        <v>0.38</v>
      </c>
      <c r="I989" s="237">
        <f t="shared" si="602"/>
        <v>0.38</v>
      </c>
      <c r="J989" s="237">
        <f t="shared" si="602"/>
        <v>0.38</v>
      </c>
      <c r="K989" s="237">
        <f t="shared" si="602"/>
        <v>0.38</v>
      </c>
      <c r="L989" s="237">
        <f t="shared" si="602"/>
        <v>0.38</v>
      </c>
      <c r="M989" s="237">
        <f t="shared" si="602"/>
        <v>0.38</v>
      </c>
      <c r="N989" s="237">
        <f t="shared" si="602"/>
        <v>0.38</v>
      </c>
      <c r="O989" s="237">
        <f t="shared" si="602"/>
        <v>0.38</v>
      </c>
      <c r="P989" s="237">
        <f t="shared" si="602"/>
        <v>0.38</v>
      </c>
      <c r="Q989" s="237">
        <f t="shared" si="602"/>
        <v>0.38</v>
      </c>
      <c r="R989" s="237">
        <f t="shared" si="602"/>
        <v>0.38</v>
      </c>
      <c r="S989" s="237">
        <f t="shared" si="602"/>
        <v>0.38</v>
      </c>
      <c r="T989" s="237">
        <f t="shared" si="602"/>
        <v>0.38</v>
      </c>
      <c r="U989" s="237">
        <f t="shared" si="602"/>
        <v>0.38</v>
      </c>
      <c r="V989" s="237">
        <f t="shared" si="602"/>
        <v>0.38</v>
      </c>
      <c r="W989" s="237">
        <f t="shared" si="602"/>
        <v>0.38</v>
      </c>
      <c r="X989" s="237">
        <f t="shared" si="602"/>
        <v>0.38</v>
      </c>
      <c r="Y989" s="237">
        <f t="shared" si="602"/>
        <v>0.38</v>
      </c>
      <c r="Z989" s="237">
        <f t="shared" si="602"/>
        <v>0.38</v>
      </c>
      <c r="AA989" s="237">
        <f t="shared" si="602"/>
        <v>0.38</v>
      </c>
      <c r="AB989" s="237">
        <f t="shared" si="602"/>
        <v>0.38</v>
      </c>
      <c r="AC989" s="237">
        <f t="shared" si="602"/>
        <v>0.38</v>
      </c>
      <c r="AD989" s="237">
        <f t="shared" si="602"/>
        <v>0.38</v>
      </c>
      <c r="AE989" s="237">
        <f t="shared" si="602"/>
        <v>0.38</v>
      </c>
      <c r="AF989" s="237">
        <f t="shared" si="602"/>
        <v>0.38</v>
      </c>
      <c r="AG989" s="204"/>
      <c r="AH989" s="209"/>
      <c r="AK989" s="342"/>
      <c r="AM989" s="352"/>
      <c r="AN989" s="345"/>
      <c r="AP989" s="347"/>
      <c r="AQ989" s="347"/>
    </row>
    <row r="990" spans="1:43" s="209" customFormat="1" ht="16.5" hidden="1" customHeight="1" outlineLevel="2">
      <c r="A990" s="206"/>
      <c r="B990" s="217" t="s">
        <v>944</v>
      </c>
      <c r="C990" s="152">
        <f>C991*C992</f>
        <v>464.41599840000003</v>
      </c>
      <c r="D990" s="152">
        <f>C990</f>
        <v>464.41599840000003</v>
      </c>
      <c r="E990" s="152">
        <f t="shared" si="602"/>
        <v>464.41599840000003</v>
      </c>
      <c r="F990" s="152">
        <f t="shared" si="602"/>
        <v>464.41599840000003</v>
      </c>
      <c r="G990" s="152">
        <f t="shared" si="602"/>
        <v>464.41599840000003</v>
      </c>
      <c r="H990" s="152">
        <f t="shared" si="602"/>
        <v>464.41599840000003</v>
      </c>
      <c r="I990" s="152">
        <f t="shared" si="602"/>
        <v>464.41599840000003</v>
      </c>
      <c r="J990" s="152">
        <f t="shared" si="602"/>
        <v>464.41599840000003</v>
      </c>
      <c r="K990" s="152">
        <f t="shared" si="602"/>
        <v>464.41599840000003</v>
      </c>
      <c r="L990" s="152">
        <f t="shared" si="602"/>
        <v>464.41599840000003</v>
      </c>
      <c r="M990" s="152">
        <f t="shared" si="602"/>
        <v>464.41599840000003</v>
      </c>
      <c r="N990" s="152">
        <f t="shared" si="602"/>
        <v>464.41599840000003</v>
      </c>
      <c r="O990" s="152">
        <f t="shared" si="602"/>
        <v>464.41599840000003</v>
      </c>
      <c r="P990" s="152">
        <f t="shared" si="602"/>
        <v>464.41599840000003</v>
      </c>
      <c r="Q990" s="152">
        <f t="shared" si="602"/>
        <v>464.41599840000003</v>
      </c>
      <c r="R990" s="152">
        <f t="shared" si="602"/>
        <v>464.41599840000003</v>
      </c>
      <c r="S990" s="152">
        <f t="shared" si="602"/>
        <v>464.41599840000003</v>
      </c>
      <c r="T990" s="152">
        <f t="shared" si="602"/>
        <v>464.41599840000003</v>
      </c>
      <c r="U990" s="152">
        <f t="shared" si="602"/>
        <v>464.41599840000003</v>
      </c>
      <c r="V990" s="152">
        <f t="shared" si="602"/>
        <v>464.41599840000003</v>
      </c>
      <c r="W990" s="152">
        <f t="shared" si="602"/>
        <v>464.41599840000003</v>
      </c>
      <c r="X990" s="152">
        <f t="shared" si="602"/>
        <v>464.41599840000003</v>
      </c>
      <c r="Y990" s="152">
        <f t="shared" si="602"/>
        <v>464.41599840000003</v>
      </c>
      <c r="Z990" s="152">
        <f t="shared" si="602"/>
        <v>464.41599840000003</v>
      </c>
      <c r="AA990" s="152">
        <f t="shared" si="602"/>
        <v>464.41599840000003</v>
      </c>
      <c r="AB990" s="152">
        <f t="shared" si="602"/>
        <v>464.41599840000003</v>
      </c>
      <c r="AC990" s="152">
        <f t="shared" si="602"/>
        <v>464.41599840000003</v>
      </c>
      <c r="AD990" s="152">
        <f t="shared" si="602"/>
        <v>464.41599840000003</v>
      </c>
      <c r="AE990" s="152">
        <f t="shared" si="602"/>
        <v>464.41599840000003</v>
      </c>
      <c r="AF990" s="152">
        <f t="shared" si="602"/>
        <v>464.41599840000003</v>
      </c>
      <c r="AG990" s="210"/>
      <c r="AH990" s="176"/>
      <c r="AK990" s="342"/>
      <c r="AM990" s="352"/>
      <c r="AN990" s="345"/>
      <c r="AP990" s="349"/>
      <c r="AQ990" s="349"/>
    </row>
    <row r="991" spans="1:43" s="176" customFormat="1" ht="16.5" hidden="1" customHeight="1" outlineLevel="2">
      <c r="A991" s="168"/>
      <c r="B991" s="195" t="s">
        <v>839</v>
      </c>
      <c r="C991" s="191">
        <v>2902.5999900000002</v>
      </c>
      <c r="D991" s="191">
        <v>2902.5999900000002</v>
      </c>
      <c r="E991" s="191">
        <v>2902.5999900000002</v>
      </c>
      <c r="F991" s="191">
        <v>2902.5999900000002</v>
      </c>
      <c r="G991" s="191">
        <v>2902.5999900000002</v>
      </c>
      <c r="H991" s="191">
        <v>2902.5999900000002</v>
      </c>
      <c r="I991" s="191">
        <v>2902.5999900000002</v>
      </c>
      <c r="J991" s="191">
        <v>2902.5999900000002</v>
      </c>
      <c r="K991" s="191">
        <v>2902.5999900000002</v>
      </c>
      <c r="L991" s="191">
        <v>2902.5999900000002</v>
      </c>
      <c r="M991" s="191">
        <v>2902.5999900000002</v>
      </c>
      <c r="N991" s="191">
        <v>2902.5999900000002</v>
      </c>
      <c r="O991" s="191">
        <v>2902.5999900000002</v>
      </c>
      <c r="P991" s="191">
        <v>2902.5999900000002</v>
      </c>
      <c r="Q991" s="191">
        <v>2902.5999900000002</v>
      </c>
      <c r="R991" s="191">
        <v>2902.5999900000002</v>
      </c>
      <c r="S991" s="191">
        <v>2902.5999900000002</v>
      </c>
      <c r="T991" s="191">
        <v>2902.5999900000002</v>
      </c>
      <c r="U991" s="191">
        <v>2902.5999900000002</v>
      </c>
      <c r="V991" s="191">
        <v>2902.5999900000002</v>
      </c>
      <c r="W991" s="191">
        <v>2902.5999900000002</v>
      </c>
      <c r="X991" s="191">
        <v>2902.5999900000002</v>
      </c>
      <c r="Y991" s="191">
        <v>2902.5999900000002</v>
      </c>
      <c r="Z991" s="191">
        <v>2902.5999900000002</v>
      </c>
      <c r="AA991" s="191">
        <v>2902.5999900000002</v>
      </c>
      <c r="AB991" s="191">
        <v>2902.5999900000002</v>
      </c>
      <c r="AC991" s="191">
        <v>2902.5999900000002</v>
      </c>
      <c r="AD991" s="191">
        <v>2902.5999900000002</v>
      </c>
      <c r="AE991" s="191">
        <v>2902.5999900000002</v>
      </c>
      <c r="AF991" s="191">
        <v>2902.5999900000002</v>
      </c>
      <c r="AG991" s="204"/>
      <c r="AK991" s="342"/>
      <c r="AM991" s="352"/>
      <c r="AN991" s="345"/>
      <c r="AP991" s="347"/>
      <c r="AQ991" s="347"/>
    </row>
    <row r="992" spans="1:43" s="176" customFormat="1" ht="16.5" hidden="1" customHeight="1" outlineLevel="2">
      <c r="A992" s="168"/>
      <c r="B992" s="195" t="s">
        <v>881</v>
      </c>
      <c r="C992" s="230">
        <v>0.16</v>
      </c>
      <c r="D992" s="237">
        <f>C992</f>
        <v>0.16</v>
      </c>
      <c r="E992" s="237">
        <f t="shared" si="602"/>
        <v>0.16</v>
      </c>
      <c r="F992" s="237">
        <f t="shared" si="602"/>
        <v>0.16</v>
      </c>
      <c r="G992" s="237">
        <f t="shared" si="602"/>
        <v>0.16</v>
      </c>
      <c r="H992" s="237">
        <f t="shared" si="602"/>
        <v>0.16</v>
      </c>
      <c r="I992" s="237">
        <f t="shared" si="602"/>
        <v>0.16</v>
      </c>
      <c r="J992" s="237">
        <f t="shared" si="602"/>
        <v>0.16</v>
      </c>
      <c r="K992" s="237">
        <f t="shared" si="602"/>
        <v>0.16</v>
      </c>
      <c r="L992" s="237">
        <f t="shared" si="602"/>
        <v>0.16</v>
      </c>
      <c r="M992" s="237">
        <f t="shared" si="602"/>
        <v>0.16</v>
      </c>
      <c r="N992" s="237">
        <f t="shared" si="602"/>
        <v>0.16</v>
      </c>
      <c r="O992" s="237">
        <f t="shared" si="602"/>
        <v>0.16</v>
      </c>
      <c r="P992" s="237">
        <f t="shared" si="602"/>
        <v>0.16</v>
      </c>
      <c r="Q992" s="237">
        <f t="shared" si="602"/>
        <v>0.16</v>
      </c>
      <c r="R992" s="237">
        <f t="shared" si="602"/>
        <v>0.16</v>
      </c>
      <c r="S992" s="237">
        <f t="shared" si="602"/>
        <v>0.16</v>
      </c>
      <c r="T992" s="237">
        <f t="shared" si="602"/>
        <v>0.16</v>
      </c>
      <c r="U992" s="237">
        <f t="shared" si="602"/>
        <v>0.16</v>
      </c>
      <c r="V992" s="237">
        <f t="shared" si="602"/>
        <v>0.16</v>
      </c>
      <c r="W992" s="237">
        <f t="shared" si="602"/>
        <v>0.16</v>
      </c>
      <c r="X992" s="237">
        <f t="shared" si="602"/>
        <v>0.16</v>
      </c>
      <c r="Y992" s="237">
        <f t="shared" si="602"/>
        <v>0.16</v>
      </c>
      <c r="Z992" s="237">
        <f t="shared" si="602"/>
        <v>0.16</v>
      </c>
      <c r="AA992" s="237">
        <f t="shared" si="602"/>
        <v>0.16</v>
      </c>
      <c r="AB992" s="237">
        <f t="shared" si="602"/>
        <v>0.16</v>
      </c>
      <c r="AC992" s="237">
        <f t="shared" si="602"/>
        <v>0.16</v>
      </c>
      <c r="AD992" s="237">
        <f t="shared" si="602"/>
        <v>0.16</v>
      </c>
      <c r="AE992" s="237">
        <f t="shared" si="602"/>
        <v>0.16</v>
      </c>
      <c r="AF992" s="237">
        <f t="shared" si="602"/>
        <v>0.16</v>
      </c>
      <c r="AG992" s="204"/>
      <c r="AH992" s="209"/>
      <c r="AK992" s="342"/>
      <c r="AM992" s="352"/>
      <c r="AN992" s="345"/>
      <c r="AP992" s="347"/>
      <c r="AQ992" s="347"/>
    </row>
    <row r="993" spans="1:43" s="209" customFormat="1" ht="16.5" hidden="1" customHeight="1" outlineLevel="2">
      <c r="A993" s="206"/>
      <c r="B993" s="217" t="s">
        <v>945</v>
      </c>
      <c r="C993" s="152">
        <f>C994*C995</f>
        <v>0</v>
      </c>
      <c r="D993" s="152">
        <f t="shared" ref="D993:AF993" si="603">D994*D995</f>
        <v>0</v>
      </c>
      <c r="E993" s="152">
        <f t="shared" si="603"/>
        <v>0</v>
      </c>
      <c r="F993" s="152">
        <f t="shared" si="603"/>
        <v>0</v>
      </c>
      <c r="G993" s="152">
        <f t="shared" si="603"/>
        <v>0</v>
      </c>
      <c r="H993" s="152">
        <f t="shared" si="603"/>
        <v>0</v>
      </c>
      <c r="I993" s="152">
        <f t="shared" si="603"/>
        <v>0</v>
      </c>
      <c r="J993" s="152">
        <f t="shared" si="603"/>
        <v>0</v>
      </c>
      <c r="K993" s="152">
        <f t="shared" si="603"/>
        <v>0</v>
      </c>
      <c r="L993" s="152">
        <f t="shared" si="603"/>
        <v>0</v>
      </c>
      <c r="M993" s="152">
        <f t="shared" si="603"/>
        <v>0</v>
      </c>
      <c r="N993" s="152">
        <f t="shared" si="603"/>
        <v>0</v>
      </c>
      <c r="O993" s="152">
        <f t="shared" si="603"/>
        <v>0</v>
      </c>
      <c r="P993" s="152">
        <f t="shared" si="603"/>
        <v>0</v>
      </c>
      <c r="Q993" s="152">
        <f t="shared" si="603"/>
        <v>0</v>
      </c>
      <c r="R993" s="152">
        <f t="shared" si="603"/>
        <v>0</v>
      </c>
      <c r="S993" s="152">
        <f t="shared" si="603"/>
        <v>0</v>
      </c>
      <c r="T993" s="152">
        <f t="shared" si="603"/>
        <v>0</v>
      </c>
      <c r="U993" s="152">
        <f t="shared" si="603"/>
        <v>0</v>
      </c>
      <c r="V993" s="152">
        <f t="shared" si="603"/>
        <v>0</v>
      </c>
      <c r="W993" s="152">
        <f t="shared" si="603"/>
        <v>0</v>
      </c>
      <c r="X993" s="152">
        <f t="shared" si="603"/>
        <v>0</v>
      </c>
      <c r="Y993" s="152">
        <f t="shared" si="603"/>
        <v>0</v>
      </c>
      <c r="Z993" s="152">
        <f t="shared" si="603"/>
        <v>0</v>
      </c>
      <c r="AA993" s="152">
        <f t="shared" si="603"/>
        <v>0</v>
      </c>
      <c r="AB993" s="152">
        <f t="shared" si="603"/>
        <v>0</v>
      </c>
      <c r="AC993" s="152">
        <f t="shared" si="603"/>
        <v>0</v>
      </c>
      <c r="AD993" s="152">
        <f t="shared" si="603"/>
        <v>0</v>
      </c>
      <c r="AE993" s="152">
        <f t="shared" si="603"/>
        <v>0</v>
      </c>
      <c r="AF993" s="152">
        <f t="shared" si="603"/>
        <v>0</v>
      </c>
      <c r="AG993" s="210"/>
      <c r="AH993" s="176"/>
      <c r="AK993" s="342"/>
      <c r="AM993" s="352"/>
      <c r="AN993" s="345"/>
      <c r="AP993" s="349"/>
      <c r="AQ993" s="349"/>
    </row>
    <row r="994" spans="1:43" s="176" customFormat="1" ht="16.5" hidden="1" customHeight="1" outlineLevel="2">
      <c r="A994" s="168"/>
      <c r="B994" s="195" t="s">
        <v>839</v>
      </c>
      <c r="C994" s="236">
        <v>0</v>
      </c>
      <c r="D994" s="190">
        <v>0</v>
      </c>
      <c r="E994" s="190">
        <v>0</v>
      </c>
      <c r="F994" s="190">
        <v>0</v>
      </c>
      <c r="G994" s="190">
        <v>0</v>
      </c>
      <c r="H994" s="190">
        <v>0</v>
      </c>
      <c r="I994" s="190">
        <v>0</v>
      </c>
      <c r="J994" s="190">
        <v>0</v>
      </c>
      <c r="K994" s="190">
        <v>0</v>
      </c>
      <c r="L994" s="190">
        <v>0</v>
      </c>
      <c r="M994" s="190">
        <v>0</v>
      </c>
      <c r="N994" s="190">
        <v>0</v>
      </c>
      <c r="O994" s="190">
        <v>0</v>
      </c>
      <c r="P994" s="190">
        <v>0</v>
      </c>
      <c r="Q994" s="190">
        <v>0</v>
      </c>
      <c r="R994" s="190">
        <v>0</v>
      </c>
      <c r="S994" s="190">
        <v>0</v>
      </c>
      <c r="T994" s="190">
        <v>0</v>
      </c>
      <c r="U994" s="190">
        <v>0</v>
      </c>
      <c r="V994" s="190">
        <v>0</v>
      </c>
      <c r="W994" s="190">
        <v>0</v>
      </c>
      <c r="X994" s="190">
        <v>0</v>
      </c>
      <c r="Y994" s="190">
        <v>0</v>
      </c>
      <c r="Z994" s="190">
        <v>0</v>
      </c>
      <c r="AA994" s="190">
        <v>0</v>
      </c>
      <c r="AB994" s="190">
        <v>0</v>
      </c>
      <c r="AC994" s="190">
        <v>0</v>
      </c>
      <c r="AD994" s="190">
        <v>0</v>
      </c>
      <c r="AE994" s="190">
        <v>0</v>
      </c>
      <c r="AF994" s="190">
        <v>0</v>
      </c>
      <c r="AG994" s="204"/>
      <c r="AK994" s="342"/>
      <c r="AM994" s="352"/>
      <c r="AN994" s="345"/>
      <c r="AP994" s="347"/>
      <c r="AQ994" s="347"/>
    </row>
    <row r="995" spans="1:43" s="176" customFormat="1" ht="16.5" hidden="1" customHeight="1" outlineLevel="2">
      <c r="A995" s="168"/>
      <c r="B995" s="195" t="s">
        <v>881</v>
      </c>
      <c r="C995" s="254">
        <f>C2056</f>
        <v>37.299999999999997</v>
      </c>
      <c r="D995" s="237">
        <f>C995</f>
        <v>37.299999999999997</v>
      </c>
      <c r="E995" s="237">
        <f t="shared" ref="E995:AB995" si="604">D995</f>
        <v>37.299999999999997</v>
      </c>
      <c r="F995" s="237">
        <f t="shared" si="604"/>
        <v>37.299999999999997</v>
      </c>
      <c r="G995" s="237">
        <f t="shared" si="604"/>
        <v>37.299999999999997</v>
      </c>
      <c r="H995" s="237">
        <f t="shared" si="604"/>
        <v>37.299999999999997</v>
      </c>
      <c r="I995" s="237">
        <f t="shared" si="604"/>
        <v>37.299999999999997</v>
      </c>
      <c r="J995" s="237">
        <f t="shared" si="604"/>
        <v>37.299999999999997</v>
      </c>
      <c r="K995" s="237">
        <f t="shared" si="604"/>
        <v>37.299999999999997</v>
      </c>
      <c r="L995" s="237">
        <f t="shared" si="604"/>
        <v>37.299999999999997</v>
      </c>
      <c r="M995" s="237">
        <f t="shared" si="604"/>
        <v>37.299999999999997</v>
      </c>
      <c r="N995" s="237">
        <f t="shared" si="604"/>
        <v>37.299999999999997</v>
      </c>
      <c r="O995" s="237">
        <f t="shared" si="604"/>
        <v>37.299999999999997</v>
      </c>
      <c r="P995" s="237">
        <f t="shared" si="604"/>
        <v>37.299999999999997</v>
      </c>
      <c r="Q995" s="237">
        <f t="shared" si="604"/>
        <v>37.299999999999997</v>
      </c>
      <c r="R995" s="237">
        <f t="shared" si="604"/>
        <v>37.299999999999997</v>
      </c>
      <c r="S995" s="237">
        <f t="shared" si="604"/>
        <v>37.299999999999997</v>
      </c>
      <c r="T995" s="237">
        <f t="shared" si="604"/>
        <v>37.299999999999997</v>
      </c>
      <c r="U995" s="237">
        <f t="shared" si="604"/>
        <v>37.299999999999997</v>
      </c>
      <c r="V995" s="237">
        <f t="shared" si="604"/>
        <v>37.299999999999997</v>
      </c>
      <c r="W995" s="237">
        <f t="shared" si="604"/>
        <v>37.299999999999997</v>
      </c>
      <c r="X995" s="237">
        <f t="shared" si="604"/>
        <v>37.299999999999997</v>
      </c>
      <c r="Y995" s="237">
        <f t="shared" si="604"/>
        <v>37.299999999999997</v>
      </c>
      <c r="Z995" s="237">
        <f t="shared" si="604"/>
        <v>37.299999999999997</v>
      </c>
      <c r="AA995" s="237">
        <f t="shared" si="604"/>
        <v>37.299999999999997</v>
      </c>
      <c r="AB995" s="237">
        <f t="shared" si="604"/>
        <v>37.299999999999997</v>
      </c>
      <c r="AC995" s="237">
        <f t="shared" ref="AC995" si="605">AB995</f>
        <v>37.299999999999997</v>
      </c>
      <c r="AD995" s="237">
        <f t="shared" ref="AD995:AF995" si="606">AC995</f>
        <v>37.299999999999997</v>
      </c>
      <c r="AE995" s="237">
        <f t="shared" si="606"/>
        <v>37.299999999999997</v>
      </c>
      <c r="AF995" s="237">
        <f t="shared" si="606"/>
        <v>37.299999999999997</v>
      </c>
      <c r="AG995" s="204"/>
      <c r="AK995" s="342"/>
      <c r="AM995" s="352"/>
      <c r="AN995" s="345"/>
      <c r="AP995" s="347"/>
      <c r="AQ995" s="347"/>
    </row>
    <row r="996" spans="1:43" ht="3" hidden="1" customHeight="1" outlineLevel="2">
      <c r="A996" s="168"/>
      <c r="B996" s="243"/>
      <c r="C996" s="251"/>
      <c r="D996" s="252"/>
      <c r="E996" s="251"/>
      <c r="F996" s="251"/>
      <c r="G996" s="251"/>
      <c r="H996" s="251"/>
      <c r="I996" s="251"/>
      <c r="J996" s="251"/>
      <c r="K996" s="251"/>
      <c r="L996" s="251"/>
      <c r="M996" s="251"/>
      <c r="N996" s="251"/>
      <c r="O996" s="251"/>
      <c r="P996" s="251"/>
      <c r="Q996" s="251"/>
      <c r="R996" s="251"/>
      <c r="S996" s="251"/>
      <c r="T996" s="251"/>
      <c r="U996" s="251"/>
      <c r="V996" s="251"/>
      <c r="W996" s="251"/>
      <c r="X996" s="251"/>
      <c r="Y996" s="251"/>
      <c r="Z996" s="251"/>
      <c r="AA996" s="251"/>
      <c r="AB996" s="251"/>
      <c r="AC996" s="237"/>
      <c r="AD996" s="237"/>
      <c r="AE996" s="237"/>
      <c r="AF996" s="237"/>
      <c r="AG996" s="219"/>
      <c r="AH996" s="214"/>
      <c r="AK996" s="342"/>
      <c r="AM996" s="352"/>
      <c r="AN996" s="345"/>
      <c r="AP996" s="345"/>
      <c r="AQ996" s="345"/>
    </row>
    <row r="997" spans="1:43" s="214" customFormat="1" ht="16.5" hidden="1" customHeight="1" outlineLevel="1">
      <c r="A997" s="211"/>
      <c r="B997" s="212" t="s">
        <v>884</v>
      </c>
      <c r="C997" s="213">
        <f t="shared" ref="C997:AF997" si="607">SUM(C998,C1005,C1012,C1019)*12/10^3</f>
        <v>157.61591999999999</v>
      </c>
      <c r="D997" s="213">
        <f t="shared" si="607"/>
        <v>179.03591999999998</v>
      </c>
      <c r="E997" s="213">
        <f t="shared" si="607"/>
        <v>179.03591999999998</v>
      </c>
      <c r="F997" s="213">
        <f t="shared" si="607"/>
        <v>179.03591999999998</v>
      </c>
      <c r="G997" s="213">
        <f t="shared" si="607"/>
        <v>179.03591999999998</v>
      </c>
      <c r="H997" s="213">
        <f t="shared" si="607"/>
        <v>179.03591999999998</v>
      </c>
      <c r="I997" s="213">
        <f t="shared" si="607"/>
        <v>179.03591999999998</v>
      </c>
      <c r="J997" s="213">
        <f t="shared" si="607"/>
        <v>179.03591999999998</v>
      </c>
      <c r="K997" s="213">
        <f t="shared" si="607"/>
        <v>179.03591999999998</v>
      </c>
      <c r="L997" s="213">
        <f t="shared" si="607"/>
        <v>179.03591999999998</v>
      </c>
      <c r="M997" s="213">
        <f t="shared" si="607"/>
        <v>179.03591999999998</v>
      </c>
      <c r="N997" s="213">
        <f t="shared" si="607"/>
        <v>179.03591999999998</v>
      </c>
      <c r="O997" s="213">
        <f t="shared" si="607"/>
        <v>179.03591999999998</v>
      </c>
      <c r="P997" s="213">
        <f t="shared" si="607"/>
        <v>179.03591999999998</v>
      </c>
      <c r="Q997" s="213">
        <f t="shared" si="607"/>
        <v>179.03591999999998</v>
      </c>
      <c r="R997" s="213">
        <f t="shared" si="607"/>
        <v>179.03591999999998</v>
      </c>
      <c r="S997" s="213">
        <f t="shared" si="607"/>
        <v>179.03591999999998</v>
      </c>
      <c r="T997" s="213">
        <f t="shared" si="607"/>
        <v>179.03591999999998</v>
      </c>
      <c r="U997" s="213">
        <f t="shared" si="607"/>
        <v>200.45591999999999</v>
      </c>
      <c r="V997" s="213">
        <f t="shared" si="607"/>
        <v>200.45591999999999</v>
      </c>
      <c r="W997" s="213">
        <f t="shared" si="607"/>
        <v>200.45591999999999</v>
      </c>
      <c r="X997" s="213">
        <f t="shared" si="607"/>
        <v>200.45591999999999</v>
      </c>
      <c r="Y997" s="213">
        <f t="shared" si="607"/>
        <v>200.45591999999999</v>
      </c>
      <c r="Z997" s="213">
        <f t="shared" si="607"/>
        <v>200.45591999999999</v>
      </c>
      <c r="AA997" s="213">
        <f t="shared" si="607"/>
        <v>200.45591999999999</v>
      </c>
      <c r="AB997" s="213">
        <f t="shared" si="607"/>
        <v>200.45591999999999</v>
      </c>
      <c r="AC997" s="213">
        <f t="shared" si="607"/>
        <v>200.45591999999999</v>
      </c>
      <c r="AD997" s="213">
        <f t="shared" si="607"/>
        <v>200.45591999999999</v>
      </c>
      <c r="AE997" s="213">
        <f t="shared" si="607"/>
        <v>200.45591999999999</v>
      </c>
      <c r="AF997" s="213">
        <f t="shared" si="607"/>
        <v>200.45591999999999</v>
      </c>
      <c r="AG997" s="215">
        <f>SUM(C997:AF997)</f>
        <v>5606.6976000000013</v>
      </c>
      <c r="AH997" s="209"/>
      <c r="AJ997" s="221"/>
      <c r="AK997" s="342"/>
      <c r="AM997" s="352"/>
      <c r="AN997" s="345"/>
      <c r="AP997" s="351"/>
      <c r="AQ997" s="351"/>
    </row>
    <row r="998" spans="1:43" s="209" customFormat="1" ht="16.5" hidden="1" customHeight="1" outlineLevel="2">
      <c r="A998" s="206"/>
      <c r="B998" s="217" t="s">
        <v>885</v>
      </c>
      <c r="C998" s="152">
        <f>C999*(C1000+C1002+C1003+C1004)</f>
        <v>0</v>
      </c>
      <c r="D998" s="152">
        <f t="shared" ref="D998:AF998" si="608">D999*(D1000+D1002+D1003+D1004)</f>
        <v>0</v>
      </c>
      <c r="E998" s="152">
        <f t="shared" si="608"/>
        <v>0</v>
      </c>
      <c r="F998" s="152">
        <f t="shared" si="608"/>
        <v>0</v>
      </c>
      <c r="G998" s="152">
        <f t="shared" si="608"/>
        <v>0</v>
      </c>
      <c r="H998" s="152">
        <f t="shared" si="608"/>
        <v>0</v>
      </c>
      <c r="I998" s="152">
        <f t="shared" si="608"/>
        <v>0</v>
      </c>
      <c r="J998" s="152">
        <f t="shared" si="608"/>
        <v>0</v>
      </c>
      <c r="K998" s="152">
        <f t="shared" si="608"/>
        <v>0</v>
      </c>
      <c r="L998" s="152">
        <f t="shared" si="608"/>
        <v>0</v>
      </c>
      <c r="M998" s="152">
        <f t="shared" si="608"/>
        <v>0</v>
      </c>
      <c r="N998" s="152">
        <f t="shared" si="608"/>
        <v>0</v>
      </c>
      <c r="O998" s="152">
        <f t="shared" si="608"/>
        <v>0</v>
      </c>
      <c r="P998" s="152">
        <f t="shared" si="608"/>
        <v>0</v>
      </c>
      <c r="Q998" s="152">
        <f t="shared" si="608"/>
        <v>0</v>
      </c>
      <c r="R998" s="152">
        <f t="shared" si="608"/>
        <v>0</v>
      </c>
      <c r="S998" s="152">
        <f t="shared" si="608"/>
        <v>0</v>
      </c>
      <c r="T998" s="152">
        <f t="shared" si="608"/>
        <v>0</v>
      </c>
      <c r="U998" s="152">
        <f t="shared" si="608"/>
        <v>0</v>
      </c>
      <c r="V998" s="152">
        <f t="shared" si="608"/>
        <v>0</v>
      </c>
      <c r="W998" s="152">
        <f t="shared" si="608"/>
        <v>0</v>
      </c>
      <c r="X998" s="152">
        <f t="shared" si="608"/>
        <v>0</v>
      </c>
      <c r="Y998" s="152">
        <f t="shared" si="608"/>
        <v>0</v>
      </c>
      <c r="Z998" s="152">
        <f t="shared" si="608"/>
        <v>0</v>
      </c>
      <c r="AA998" s="152">
        <f t="shared" si="608"/>
        <v>0</v>
      </c>
      <c r="AB998" s="152">
        <f t="shared" si="608"/>
        <v>0</v>
      </c>
      <c r="AC998" s="152">
        <f t="shared" si="608"/>
        <v>0</v>
      </c>
      <c r="AD998" s="152">
        <f t="shared" si="608"/>
        <v>0</v>
      </c>
      <c r="AE998" s="152">
        <f t="shared" si="608"/>
        <v>0</v>
      </c>
      <c r="AF998" s="152">
        <f t="shared" si="608"/>
        <v>0</v>
      </c>
      <c r="AG998" s="210"/>
      <c r="AH998" s="176"/>
      <c r="AK998" s="342"/>
      <c r="AM998" s="352"/>
      <c r="AN998" s="345"/>
      <c r="AP998" s="349"/>
      <c r="AQ998" s="349"/>
    </row>
    <row r="999" spans="1:43" s="176" customFormat="1" ht="16.5" hidden="1" customHeight="1" outlineLevel="2">
      <c r="A999" s="168"/>
      <c r="B999" s="195" t="s">
        <v>839</v>
      </c>
      <c r="C999" s="191">
        <v>0</v>
      </c>
      <c r="D999" s="191">
        <v>0</v>
      </c>
      <c r="E999" s="191">
        <v>0</v>
      </c>
      <c r="F999" s="191">
        <v>0</v>
      </c>
      <c r="G999" s="191">
        <v>0</v>
      </c>
      <c r="H999" s="191">
        <v>0</v>
      </c>
      <c r="I999" s="191">
        <v>0</v>
      </c>
      <c r="J999" s="191">
        <v>0</v>
      </c>
      <c r="K999" s="191">
        <v>0</v>
      </c>
      <c r="L999" s="191">
        <v>0</v>
      </c>
      <c r="M999" s="191">
        <v>0</v>
      </c>
      <c r="N999" s="191">
        <v>0</v>
      </c>
      <c r="O999" s="191">
        <v>0</v>
      </c>
      <c r="P999" s="191">
        <v>0</v>
      </c>
      <c r="Q999" s="191">
        <v>0</v>
      </c>
      <c r="R999" s="191">
        <v>0</v>
      </c>
      <c r="S999" s="191">
        <v>0</v>
      </c>
      <c r="T999" s="191">
        <v>0</v>
      </c>
      <c r="U999" s="191">
        <v>0</v>
      </c>
      <c r="V999" s="191">
        <v>0</v>
      </c>
      <c r="W999" s="191">
        <v>0</v>
      </c>
      <c r="X999" s="191">
        <v>0</v>
      </c>
      <c r="Y999" s="191">
        <v>0</v>
      </c>
      <c r="Z999" s="191">
        <v>0</v>
      </c>
      <c r="AA999" s="191">
        <v>0</v>
      </c>
      <c r="AB999" s="191">
        <v>0</v>
      </c>
      <c r="AC999" s="191">
        <v>0</v>
      </c>
      <c r="AD999" s="191">
        <v>0</v>
      </c>
      <c r="AE999" s="191">
        <v>0</v>
      </c>
      <c r="AF999" s="191">
        <v>0</v>
      </c>
      <c r="AG999" s="204"/>
      <c r="AK999" s="342"/>
      <c r="AM999" s="352"/>
      <c r="AN999" s="345"/>
      <c r="AP999" s="347"/>
      <c r="AQ999" s="347"/>
    </row>
    <row r="1000" spans="1:43" s="176" customFormat="1" ht="16.5" hidden="1" customHeight="1" outlineLevel="2">
      <c r="A1000" s="168"/>
      <c r="B1000" s="195" t="s">
        <v>886</v>
      </c>
      <c r="C1000" s="236">
        <f>$C$2083</f>
        <v>2184</v>
      </c>
      <c r="D1000" s="150">
        <f t="shared" ref="D1000:S1004" si="609">C1000</f>
        <v>2184</v>
      </c>
      <c r="E1000" s="150">
        <f t="shared" si="609"/>
        <v>2184</v>
      </c>
      <c r="F1000" s="150">
        <f t="shared" si="609"/>
        <v>2184</v>
      </c>
      <c r="G1000" s="150">
        <f t="shared" si="609"/>
        <v>2184</v>
      </c>
      <c r="H1000" s="150">
        <f t="shared" si="609"/>
        <v>2184</v>
      </c>
      <c r="I1000" s="150">
        <f t="shared" si="609"/>
        <v>2184</v>
      </c>
      <c r="J1000" s="150">
        <f t="shared" si="609"/>
        <v>2184</v>
      </c>
      <c r="K1000" s="150">
        <f t="shared" si="609"/>
        <v>2184</v>
      </c>
      <c r="L1000" s="150">
        <f t="shared" si="609"/>
        <v>2184</v>
      </c>
      <c r="M1000" s="150">
        <f t="shared" si="609"/>
        <v>2184</v>
      </c>
      <c r="N1000" s="150">
        <f t="shared" si="609"/>
        <v>2184</v>
      </c>
      <c r="O1000" s="150">
        <f t="shared" si="609"/>
        <v>2184</v>
      </c>
      <c r="P1000" s="150">
        <f t="shared" si="609"/>
        <v>2184</v>
      </c>
      <c r="Q1000" s="150">
        <f t="shared" si="609"/>
        <v>2184</v>
      </c>
      <c r="R1000" s="150">
        <f t="shared" si="609"/>
        <v>2184</v>
      </c>
      <c r="S1000" s="150">
        <f t="shared" si="609"/>
        <v>2184</v>
      </c>
      <c r="T1000" s="150">
        <f t="shared" ref="T1000:AF1004" si="610">S1000</f>
        <v>2184</v>
      </c>
      <c r="U1000" s="150">
        <f t="shared" si="610"/>
        <v>2184</v>
      </c>
      <c r="V1000" s="150">
        <f t="shared" si="610"/>
        <v>2184</v>
      </c>
      <c r="W1000" s="150">
        <f t="shared" si="610"/>
        <v>2184</v>
      </c>
      <c r="X1000" s="150">
        <f t="shared" si="610"/>
        <v>2184</v>
      </c>
      <c r="Y1000" s="150">
        <f t="shared" si="610"/>
        <v>2184</v>
      </c>
      <c r="Z1000" s="150">
        <f t="shared" si="610"/>
        <v>2184</v>
      </c>
      <c r="AA1000" s="150">
        <f t="shared" si="610"/>
        <v>2184</v>
      </c>
      <c r="AB1000" s="150">
        <f t="shared" si="610"/>
        <v>2184</v>
      </c>
      <c r="AC1000" s="150">
        <f t="shared" si="610"/>
        <v>2184</v>
      </c>
      <c r="AD1000" s="150">
        <f t="shared" si="610"/>
        <v>2184</v>
      </c>
      <c r="AE1000" s="150">
        <f t="shared" si="610"/>
        <v>2184</v>
      </c>
      <c r="AF1000" s="150">
        <f t="shared" si="610"/>
        <v>2184</v>
      </c>
      <c r="AG1000" s="204"/>
      <c r="AK1000" s="342"/>
      <c r="AM1000" s="352"/>
      <c r="AN1000" s="345"/>
      <c r="AP1000" s="347"/>
      <c r="AQ1000" s="347"/>
    </row>
    <row r="1001" spans="1:43" s="176" customFormat="1" ht="16.5" hidden="1" customHeight="1" outlineLevel="2">
      <c r="A1001" s="168"/>
      <c r="B1001" s="195" t="s">
        <v>887</v>
      </c>
      <c r="C1001" s="191">
        <f>C2107</f>
        <v>1320</v>
      </c>
      <c r="D1001" s="150">
        <f t="shared" si="609"/>
        <v>1320</v>
      </c>
      <c r="E1001" s="150">
        <f t="shared" si="609"/>
        <v>1320</v>
      </c>
      <c r="F1001" s="150">
        <f t="shared" si="609"/>
        <v>1320</v>
      </c>
      <c r="G1001" s="150">
        <f t="shared" si="609"/>
        <v>1320</v>
      </c>
      <c r="H1001" s="150">
        <f t="shared" si="609"/>
        <v>1320</v>
      </c>
      <c r="I1001" s="150">
        <f t="shared" si="609"/>
        <v>1320</v>
      </c>
      <c r="J1001" s="150">
        <f t="shared" si="609"/>
        <v>1320</v>
      </c>
      <c r="K1001" s="150">
        <f t="shared" si="609"/>
        <v>1320</v>
      </c>
      <c r="L1001" s="150">
        <f t="shared" si="609"/>
        <v>1320</v>
      </c>
      <c r="M1001" s="150">
        <f t="shared" si="609"/>
        <v>1320</v>
      </c>
      <c r="N1001" s="150">
        <f t="shared" si="609"/>
        <v>1320</v>
      </c>
      <c r="O1001" s="150">
        <f t="shared" si="609"/>
        <v>1320</v>
      </c>
      <c r="P1001" s="150">
        <f t="shared" si="609"/>
        <v>1320</v>
      </c>
      <c r="Q1001" s="150">
        <f t="shared" si="609"/>
        <v>1320</v>
      </c>
      <c r="R1001" s="150">
        <f t="shared" si="609"/>
        <v>1320</v>
      </c>
      <c r="S1001" s="150">
        <f t="shared" si="609"/>
        <v>1320</v>
      </c>
      <c r="T1001" s="150">
        <f t="shared" si="610"/>
        <v>1320</v>
      </c>
      <c r="U1001" s="150">
        <f t="shared" si="610"/>
        <v>1320</v>
      </c>
      <c r="V1001" s="150">
        <f t="shared" si="610"/>
        <v>1320</v>
      </c>
      <c r="W1001" s="150">
        <f t="shared" si="610"/>
        <v>1320</v>
      </c>
      <c r="X1001" s="150">
        <f t="shared" si="610"/>
        <v>1320</v>
      </c>
      <c r="Y1001" s="150">
        <f t="shared" si="610"/>
        <v>1320</v>
      </c>
      <c r="Z1001" s="150">
        <f t="shared" si="610"/>
        <v>1320</v>
      </c>
      <c r="AA1001" s="150">
        <f t="shared" si="610"/>
        <v>1320</v>
      </c>
      <c r="AB1001" s="150">
        <f t="shared" si="610"/>
        <v>1320</v>
      </c>
      <c r="AC1001" s="150">
        <f t="shared" si="610"/>
        <v>1320</v>
      </c>
      <c r="AD1001" s="150">
        <f t="shared" si="610"/>
        <v>1320</v>
      </c>
      <c r="AE1001" s="150">
        <f t="shared" si="610"/>
        <v>1320</v>
      </c>
      <c r="AF1001" s="150">
        <f t="shared" si="610"/>
        <v>1320</v>
      </c>
      <c r="AG1001" s="204"/>
      <c r="AK1001" s="342"/>
      <c r="AM1001" s="352"/>
      <c r="AN1001" s="345"/>
      <c r="AP1001" s="347"/>
      <c r="AQ1001" s="347"/>
    </row>
    <row r="1002" spans="1:43" s="176" customFormat="1" ht="16.5" hidden="1" customHeight="1" outlineLevel="2">
      <c r="A1002" s="168"/>
      <c r="B1002" s="195" t="s">
        <v>888</v>
      </c>
      <c r="C1002" s="191">
        <f>C1001*20%</f>
        <v>264</v>
      </c>
      <c r="D1002" s="150">
        <f t="shared" si="609"/>
        <v>264</v>
      </c>
      <c r="E1002" s="150">
        <f t="shared" si="609"/>
        <v>264</v>
      </c>
      <c r="F1002" s="150">
        <f t="shared" si="609"/>
        <v>264</v>
      </c>
      <c r="G1002" s="150">
        <f t="shared" si="609"/>
        <v>264</v>
      </c>
      <c r="H1002" s="150">
        <f t="shared" si="609"/>
        <v>264</v>
      </c>
      <c r="I1002" s="150">
        <f t="shared" si="609"/>
        <v>264</v>
      </c>
      <c r="J1002" s="150">
        <f t="shared" si="609"/>
        <v>264</v>
      </c>
      <c r="K1002" s="150">
        <f t="shared" si="609"/>
        <v>264</v>
      </c>
      <c r="L1002" s="150">
        <f t="shared" si="609"/>
        <v>264</v>
      </c>
      <c r="M1002" s="150">
        <f t="shared" si="609"/>
        <v>264</v>
      </c>
      <c r="N1002" s="150">
        <f t="shared" si="609"/>
        <v>264</v>
      </c>
      <c r="O1002" s="150">
        <f t="shared" si="609"/>
        <v>264</v>
      </c>
      <c r="P1002" s="150">
        <f t="shared" si="609"/>
        <v>264</v>
      </c>
      <c r="Q1002" s="150">
        <f t="shared" si="609"/>
        <v>264</v>
      </c>
      <c r="R1002" s="150">
        <f t="shared" si="609"/>
        <v>264</v>
      </c>
      <c r="S1002" s="150">
        <f t="shared" si="609"/>
        <v>264</v>
      </c>
      <c r="T1002" s="150">
        <f t="shared" si="610"/>
        <v>264</v>
      </c>
      <c r="U1002" s="150">
        <f t="shared" si="610"/>
        <v>264</v>
      </c>
      <c r="V1002" s="150">
        <f t="shared" si="610"/>
        <v>264</v>
      </c>
      <c r="W1002" s="150">
        <f t="shared" si="610"/>
        <v>264</v>
      </c>
      <c r="X1002" s="150">
        <f t="shared" si="610"/>
        <v>264</v>
      </c>
      <c r="Y1002" s="150">
        <f t="shared" si="610"/>
        <v>264</v>
      </c>
      <c r="Z1002" s="150">
        <f t="shared" si="610"/>
        <v>264</v>
      </c>
      <c r="AA1002" s="150">
        <f t="shared" si="610"/>
        <v>264</v>
      </c>
      <c r="AB1002" s="150">
        <f t="shared" si="610"/>
        <v>264</v>
      </c>
      <c r="AC1002" s="150">
        <f t="shared" si="610"/>
        <v>264</v>
      </c>
      <c r="AD1002" s="150">
        <f t="shared" si="610"/>
        <v>264</v>
      </c>
      <c r="AE1002" s="150">
        <f t="shared" si="610"/>
        <v>264</v>
      </c>
      <c r="AF1002" s="150">
        <f t="shared" si="610"/>
        <v>264</v>
      </c>
      <c r="AG1002" s="204"/>
      <c r="AK1002" s="342"/>
      <c r="AM1002" s="352"/>
      <c r="AN1002" s="345"/>
      <c r="AP1002" s="347"/>
      <c r="AQ1002" s="347"/>
    </row>
    <row r="1003" spans="1:43" s="176" customFormat="1" ht="16.5" hidden="1" customHeight="1" outlineLevel="2">
      <c r="A1003" s="168"/>
      <c r="B1003" s="195" t="s">
        <v>889</v>
      </c>
      <c r="C1003" s="191">
        <v>0</v>
      </c>
      <c r="D1003" s="150">
        <f t="shared" si="609"/>
        <v>0</v>
      </c>
      <c r="E1003" s="150">
        <f t="shared" si="609"/>
        <v>0</v>
      </c>
      <c r="F1003" s="150">
        <f t="shared" si="609"/>
        <v>0</v>
      </c>
      <c r="G1003" s="150">
        <f t="shared" si="609"/>
        <v>0</v>
      </c>
      <c r="H1003" s="150">
        <f t="shared" si="609"/>
        <v>0</v>
      </c>
      <c r="I1003" s="150">
        <f t="shared" si="609"/>
        <v>0</v>
      </c>
      <c r="J1003" s="150">
        <f t="shared" si="609"/>
        <v>0</v>
      </c>
      <c r="K1003" s="150">
        <f t="shared" si="609"/>
        <v>0</v>
      </c>
      <c r="L1003" s="150">
        <f t="shared" si="609"/>
        <v>0</v>
      </c>
      <c r="M1003" s="150">
        <f t="shared" si="609"/>
        <v>0</v>
      </c>
      <c r="N1003" s="150">
        <f t="shared" si="609"/>
        <v>0</v>
      </c>
      <c r="O1003" s="150">
        <f t="shared" si="609"/>
        <v>0</v>
      </c>
      <c r="P1003" s="150">
        <f t="shared" si="609"/>
        <v>0</v>
      </c>
      <c r="Q1003" s="150">
        <f t="shared" si="609"/>
        <v>0</v>
      </c>
      <c r="R1003" s="150">
        <f t="shared" si="609"/>
        <v>0</v>
      </c>
      <c r="S1003" s="150">
        <f t="shared" si="609"/>
        <v>0</v>
      </c>
      <c r="T1003" s="150">
        <f t="shared" si="610"/>
        <v>0</v>
      </c>
      <c r="U1003" s="150">
        <f t="shared" si="610"/>
        <v>0</v>
      </c>
      <c r="V1003" s="150">
        <f t="shared" si="610"/>
        <v>0</v>
      </c>
      <c r="W1003" s="150">
        <f t="shared" si="610"/>
        <v>0</v>
      </c>
      <c r="X1003" s="150">
        <f t="shared" si="610"/>
        <v>0</v>
      </c>
      <c r="Y1003" s="150">
        <f t="shared" si="610"/>
        <v>0</v>
      </c>
      <c r="Z1003" s="150">
        <f t="shared" si="610"/>
        <v>0</v>
      </c>
      <c r="AA1003" s="150">
        <f t="shared" si="610"/>
        <v>0</v>
      </c>
      <c r="AB1003" s="150">
        <f t="shared" si="610"/>
        <v>0</v>
      </c>
      <c r="AC1003" s="150">
        <f t="shared" si="610"/>
        <v>0</v>
      </c>
      <c r="AD1003" s="150">
        <f t="shared" si="610"/>
        <v>0</v>
      </c>
      <c r="AE1003" s="150">
        <f t="shared" si="610"/>
        <v>0</v>
      </c>
      <c r="AF1003" s="150">
        <f t="shared" si="610"/>
        <v>0</v>
      </c>
      <c r="AG1003" s="204"/>
      <c r="AK1003" s="342"/>
      <c r="AM1003" s="352"/>
      <c r="AN1003" s="345"/>
      <c r="AP1003" s="347"/>
      <c r="AQ1003" s="347"/>
    </row>
    <row r="1004" spans="1:43" s="176" customFormat="1" ht="16.5" hidden="1" customHeight="1" outlineLevel="2">
      <c r="A1004" s="168"/>
      <c r="B1004" s="195" t="s">
        <v>890</v>
      </c>
      <c r="C1004" s="191">
        <v>0</v>
      </c>
      <c r="D1004" s="150">
        <f t="shared" si="609"/>
        <v>0</v>
      </c>
      <c r="E1004" s="150">
        <f t="shared" si="609"/>
        <v>0</v>
      </c>
      <c r="F1004" s="150">
        <f t="shared" si="609"/>
        <v>0</v>
      </c>
      <c r="G1004" s="150">
        <f t="shared" si="609"/>
        <v>0</v>
      </c>
      <c r="H1004" s="150">
        <f t="shared" si="609"/>
        <v>0</v>
      </c>
      <c r="I1004" s="150">
        <f t="shared" si="609"/>
        <v>0</v>
      </c>
      <c r="J1004" s="150">
        <f t="shared" si="609"/>
        <v>0</v>
      </c>
      <c r="K1004" s="150">
        <f t="shared" si="609"/>
        <v>0</v>
      </c>
      <c r="L1004" s="150">
        <f t="shared" si="609"/>
        <v>0</v>
      </c>
      <c r="M1004" s="150">
        <f t="shared" si="609"/>
        <v>0</v>
      </c>
      <c r="N1004" s="150">
        <f t="shared" si="609"/>
        <v>0</v>
      </c>
      <c r="O1004" s="150">
        <f t="shared" si="609"/>
        <v>0</v>
      </c>
      <c r="P1004" s="150">
        <f t="shared" si="609"/>
        <v>0</v>
      </c>
      <c r="Q1004" s="150">
        <f t="shared" si="609"/>
        <v>0</v>
      </c>
      <c r="R1004" s="150">
        <f t="shared" si="609"/>
        <v>0</v>
      </c>
      <c r="S1004" s="150">
        <f t="shared" si="609"/>
        <v>0</v>
      </c>
      <c r="T1004" s="150">
        <f t="shared" si="610"/>
        <v>0</v>
      </c>
      <c r="U1004" s="150">
        <f t="shared" si="610"/>
        <v>0</v>
      </c>
      <c r="V1004" s="150">
        <f t="shared" si="610"/>
        <v>0</v>
      </c>
      <c r="W1004" s="150">
        <f t="shared" si="610"/>
        <v>0</v>
      </c>
      <c r="X1004" s="150">
        <f t="shared" si="610"/>
        <v>0</v>
      </c>
      <c r="Y1004" s="150">
        <f t="shared" si="610"/>
        <v>0</v>
      </c>
      <c r="Z1004" s="150">
        <f t="shared" si="610"/>
        <v>0</v>
      </c>
      <c r="AA1004" s="150">
        <f t="shared" si="610"/>
        <v>0</v>
      </c>
      <c r="AB1004" s="150">
        <f t="shared" si="610"/>
        <v>0</v>
      </c>
      <c r="AC1004" s="150">
        <f t="shared" si="610"/>
        <v>0</v>
      </c>
      <c r="AD1004" s="150">
        <f t="shared" si="610"/>
        <v>0</v>
      </c>
      <c r="AE1004" s="150">
        <f t="shared" si="610"/>
        <v>0</v>
      </c>
      <c r="AF1004" s="150">
        <f t="shared" si="610"/>
        <v>0</v>
      </c>
      <c r="AG1004" s="204"/>
      <c r="AH1004" s="209"/>
      <c r="AK1004" s="342"/>
      <c r="AM1004" s="352"/>
      <c r="AN1004" s="345"/>
      <c r="AP1004" s="347"/>
      <c r="AQ1004" s="347"/>
    </row>
    <row r="1005" spans="1:43" s="209" customFormat="1" ht="16.5" hidden="1" customHeight="1" outlineLevel="2">
      <c r="A1005" s="206"/>
      <c r="B1005" s="217" t="s">
        <v>946</v>
      </c>
      <c r="C1005" s="152">
        <f>C1006*(C1007+C1009+C1010+C1011)</f>
        <v>10710</v>
      </c>
      <c r="D1005" s="152">
        <f t="shared" ref="D1005:AF1005" si="611">D1006*(D1007+D1009+D1010+D1011)</f>
        <v>12495</v>
      </c>
      <c r="E1005" s="152">
        <f t="shared" si="611"/>
        <v>12495</v>
      </c>
      <c r="F1005" s="152">
        <f t="shared" si="611"/>
        <v>12495</v>
      </c>
      <c r="G1005" s="152">
        <f t="shared" si="611"/>
        <v>12495</v>
      </c>
      <c r="H1005" s="152">
        <f t="shared" si="611"/>
        <v>12495</v>
      </c>
      <c r="I1005" s="152">
        <f t="shared" si="611"/>
        <v>12495</v>
      </c>
      <c r="J1005" s="152">
        <f t="shared" si="611"/>
        <v>12495</v>
      </c>
      <c r="K1005" s="152">
        <f t="shared" si="611"/>
        <v>12495</v>
      </c>
      <c r="L1005" s="152">
        <f t="shared" si="611"/>
        <v>12495</v>
      </c>
      <c r="M1005" s="152">
        <f t="shared" si="611"/>
        <v>12495</v>
      </c>
      <c r="N1005" s="152">
        <f t="shared" si="611"/>
        <v>12495</v>
      </c>
      <c r="O1005" s="152">
        <f t="shared" si="611"/>
        <v>12495</v>
      </c>
      <c r="P1005" s="152">
        <f t="shared" si="611"/>
        <v>12495</v>
      </c>
      <c r="Q1005" s="152">
        <f t="shared" si="611"/>
        <v>12495</v>
      </c>
      <c r="R1005" s="152">
        <f t="shared" si="611"/>
        <v>12495</v>
      </c>
      <c r="S1005" s="152">
        <f t="shared" si="611"/>
        <v>12495</v>
      </c>
      <c r="T1005" s="152">
        <f t="shared" si="611"/>
        <v>12495</v>
      </c>
      <c r="U1005" s="152">
        <f t="shared" si="611"/>
        <v>14280</v>
      </c>
      <c r="V1005" s="152">
        <f t="shared" si="611"/>
        <v>14280</v>
      </c>
      <c r="W1005" s="152">
        <f t="shared" si="611"/>
        <v>14280</v>
      </c>
      <c r="X1005" s="152">
        <f t="shared" si="611"/>
        <v>14280</v>
      </c>
      <c r="Y1005" s="152">
        <f t="shared" si="611"/>
        <v>14280</v>
      </c>
      <c r="Z1005" s="152">
        <f t="shared" si="611"/>
        <v>14280</v>
      </c>
      <c r="AA1005" s="152">
        <f t="shared" si="611"/>
        <v>14280</v>
      </c>
      <c r="AB1005" s="152">
        <f t="shared" si="611"/>
        <v>14280</v>
      </c>
      <c r="AC1005" s="152">
        <f t="shared" si="611"/>
        <v>14280</v>
      </c>
      <c r="AD1005" s="152">
        <f t="shared" si="611"/>
        <v>14280</v>
      </c>
      <c r="AE1005" s="152">
        <f t="shared" si="611"/>
        <v>14280</v>
      </c>
      <c r="AF1005" s="152">
        <f t="shared" si="611"/>
        <v>14280</v>
      </c>
      <c r="AG1005" s="210"/>
      <c r="AH1005" s="176"/>
      <c r="AK1005" s="342"/>
      <c r="AM1005" s="352"/>
      <c r="AN1005" s="345"/>
      <c r="AP1005" s="349"/>
      <c r="AQ1005" s="349"/>
    </row>
    <row r="1006" spans="1:43" s="176" customFormat="1" ht="16.5" hidden="1" customHeight="1" outlineLevel="2">
      <c r="A1006" s="168"/>
      <c r="B1006" s="195" t="s">
        <v>839</v>
      </c>
      <c r="C1006" s="191">
        <v>6</v>
      </c>
      <c r="D1006" s="191">
        <v>7</v>
      </c>
      <c r="E1006" s="191">
        <v>7</v>
      </c>
      <c r="F1006" s="191">
        <v>7</v>
      </c>
      <c r="G1006" s="191">
        <v>7</v>
      </c>
      <c r="H1006" s="191">
        <v>7</v>
      </c>
      <c r="I1006" s="191">
        <v>7</v>
      </c>
      <c r="J1006" s="191">
        <v>7</v>
      </c>
      <c r="K1006" s="191">
        <v>7</v>
      </c>
      <c r="L1006" s="191">
        <v>7</v>
      </c>
      <c r="M1006" s="191">
        <v>7</v>
      </c>
      <c r="N1006" s="191">
        <v>7</v>
      </c>
      <c r="O1006" s="191">
        <v>7</v>
      </c>
      <c r="P1006" s="191">
        <v>7</v>
      </c>
      <c r="Q1006" s="191">
        <v>7</v>
      </c>
      <c r="R1006" s="191">
        <v>7</v>
      </c>
      <c r="S1006" s="191">
        <v>7</v>
      </c>
      <c r="T1006" s="191">
        <v>7</v>
      </c>
      <c r="U1006" s="191">
        <v>8</v>
      </c>
      <c r="V1006" s="191">
        <v>8</v>
      </c>
      <c r="W1006" s="191">
        <v>8</v>
      </c>
      <c r="X1006" s="191">
        <v>8</v>
      </c>
      <c r="Y1006" s="191">
        <v>8</v>
      </c>
      <c r="Z1006" s="191">
        <v>8</v>
      </c>
      <c r="AA1006" s="191">
        <v>8</v>
      </c>
      <c r="AB1006" s="191">
        <v>8</v>
      </c>
      <c r="AC1006" s="191">
        <v>8</v>
      </c>
      <c r="AD1006" s="191">
        <v>8</v>
      </c>
      <c r="AE1006" s="191">
        <v>8</v>
      </c>
      <c r="AF1006" s="191">
        <v>8</v>
      </c>
      <c r="AG1006" s="204"/>
      <c r="AK1006" s="342"/>
      <c r="AM1006" s="352"/>
      <c r="AN1006" s="345"/>
      <c r="AP1006" s="347"/>
      <c r="AQ1006" s="347"/>
    </row>
    <row r="1007" spans="1:43" s="176" customFormat="1" ht="16.5" hidden="1" customHeight="1" outlineLevel="2">
      <c r="A1007" s="168"/>
      <c r="B1007" s="195" t="s">
        <v>886</v>
      </c>
      <c r="C1007" s="236">
        <f>$C$2087</f>
        <v>1521</v>
      </c>
      <c r="D1007" s="150">
        <f t="shared" ref="D1007:S1011" si="612">C1007</f>
        <v>1521</v>
      </c>
      <c r="E1007" s="150">
        <f t="shared" si="612"/>
        <v>1521</v>
      </c>
      <c r="F1007" s="150">
        <f t="shared" si="612"/>
        <v>1521</v>
      </c>
      <c r="G1007" s="150">
        <f t="shared" si="612"/>
        <v>1521</v>
      </c>
      <c r="H1007" s="150">
        <f t="shared" si="612"/>
        <v>1521</v>
      </c>
      <c r="I1007" s="150">
        <f t="shared" si="612"/>
        <v>1521</v>
      </c>
      <c r="J1007" s="150">
        <f t="shared" si="612"/>
        <v>1521</v>
      </c>
      <c r="K1007" s="150">
        <f t="shared" si="612"/>
        <v>1521</v>
      </c>
      <c r="L1007" s="150">
        <f t="shared" si="612"/>
        <v>1521</v>
      </c>
      <c r="M1007" s="150">
        <f t="shared" si="612"/>
        <v>1521</v>
      </c>
      <c r="N1007" s="150">
        <f t="shared" si="612"/>
        <v>1521</v>
      </c>
      <c r="O1007" s="150">
        <f t="shared" si="612"/>
        <v>1521</v>
      </c>
      <c r="P1007" s="150">
        <f t="shared" si="612"/>
        <v>1521</v>
      </c>
      <c r="Q1007" s="150">
        <f t="shared" si="612"/>
        <v>1521</v>
      </c>
      <c r="R1007" s="150">
        <f t="shared" si="612"/>
        <v>1521</v>
      </c>
      <c r="S1007" s="150">
        <f t="shared" si="612"/>
        <v>1521</v>
      </c>
      <c r="T1007" s="150">
        <f t="shared" ref="T1007:AF1011" si="613">S1007</f>
        <v>1521</v>
      </c>
      <c r="U1007" s="150">
        <f t="shared" si="613"/>
        <v>1521</v>
      </c>
      <c r="V1007" s="150">
        <f t="shared" si="613"/>
        <v>1521</v>
      </c>
      <c r="W1007" s="150">
        <f t="shared" si="613"/>
        <v>1521</v>
      </c>
      <c r="X1007" s="150">
        <f t="shared" si="613"/>
        <v>1521</v>
      </c>
      <c r="Y1007" s="150">
        <f t="shared" si="613"/>
        <v>1521</v>
      </c>
      <c r="Z1007" s="150">
        <f t="shared" si="613"/>
        <v>1521</v>
      </c>
      <c r="AA1007" s="150">
        <f t="shared" si="613"/>
        <v>1521</v>
      </c>
      <c r="AB1007" s="150">
        <f t="shared" si="613"/>
        <v>1521</v>
      </c>
      <c r="AC1007" s="150">
        <f t="shared" si="613"/>
        <v>1521</v>
      </c>
      <c r="AD1007" s="150">
        <f t="shared" si="613"/>
        <v>1521</v>
      </c>
      <c r="AE1007" s="150">
        <f t="shared" si="613"/>
        <v>1521</v>
      </c>
      <c r="AF1007" s="150">
        <f t="shared" si="613"/>
        <v>1521</v>
      </c>
      <c r="AG1007" s="204"/>
      <c r="AK1007" s="342"/>
      <c r="AM1007" s="352"/>
      <c r="AN1007" s="345"/>
      <c r="AP1007" s="347"/>
      <c r="AQ1007" s="347"/>
    </row>
    <row r="1008" spans="1:43" s="176" customFormat="1" ht="16.5" hidden="1" customHeight="1" outlineLevel="2">
      <c r="A1008" s="168"/>
      <c r="B1008" s="195" t="s">
        <v>887</v>
      </c>
      <c r="C1008" s="191">
        <f>C2107</f>
        <v>1320</v>
      </c>
      <c r="D1008" s="150">
        <f t="shared" si="612"/>
        <v>1320</v>
      </c>
      <c r="E1008" s="150">
        <f t="shared" si="612"/>
        <v>1320</v>
      </c>
      <c r="F1008" s="150">
        <f t="shared" si="612"/>
        <v>1320</v>
      </c>
      <c r="G1008" s="150">
        <f t="shared" si="612"/>
        <v>1320</v>
      </c>
      <c r="H1008" s="150">
        <f t="shared" si="612"/>
        <v>1320</v>
      </c>
      <c r="I1008" s="150">
        <f t="shared" si="612"/>
        <v>1320</v>
      </c>
      <c r="J1008" s="150">
        <f t="shared" si="612"/>
        <v>1320</v>
      </c>
      <c r="K1008" s="150">
        <f t="shared" si="612"/>
        <v>1320</v>
      </c>
      <c r="L1008" s="150">
        <f t="shared" si="612"/>
        <v>1320</v>
      </c>
      <c r="M1008" s="150">
        <f t="shared" si="612"/>
        <v>1320</v>
      </c>
      <c r="N1008" s="150">
        <f t="shared" si="612"/>
        <v>1320</v>
      </c>
      <c r="O1008" s="150">
        <f t="shared" si="612"/>
        <v>1320</v>
      </c>
      <c r="P1008" s="150">
        <f t="shared" si="612"/>
        <v>1320</v>
      </c>
      <c r="Q1008" s="150">
        <f t="shared" si="612"/>
        <v>1320</v>
      </c>
      <c r="R1008" s="150">
        <f t="shared" si="612"/>
        <v>1320</v>
      </c>
      <c r="S1008" s="150">
        <f t="shared" si="612"/>
        <v>1320</v>
      </c>
      <c r="T1008" s="150">
        <f t="shared" si="613"/>
        <v>1320</v>
      </c>
      <c r="U1008" s="150">
        <f t="shared" si="613"/>
        <v>1320</v>
      </c>
      <c r="V1008" s="150">
        <f t="shared" si="613"/>
        <v>1320</v>
      </c>
      <c r="W1008" s="150">
        <f t="shared" si="613"/>
        <v>1320</v>
      </c>
      <c r="X1008" s="150">
        <f t="shared" si="613"/>
        <v>1320</v>
      </c>
      <c r="Y1008" s="150">
        <f t="shared" si="613"/>
        <v>1320</v>
      </c>
      <c r="Z1008" s="150">
        <f t="shared" si="613"/>
        <v>1320</v>
      </c>
      <c r="AA1008" s="150">
        <f t="shared" si="613"/>
        <v>1320</v>
      </c>
      <c r="AB1008" s="150">
        <f t="shared" si="613"/>
        <v>1320</v>
      </c>
      <c r="AC1008" s="150">
        <f t="shared" si="613"/>
        <v>1320</v>
      </c>
      <c r="AD1008" s="150">
        <f t="shared" si="613"/>
        <v>1320</v>
      </c>
      <c r="AE1008" s="150">
        <f t="shared" si="613"/>
        <v>1320</v>
      </c>
      <c r="AF1008" s="150">
        <f t="shared" si="613"/>
        <v>1320</v>
      </c>
      <c r="AG1008" s="204"/>
      <c r="AK1008" s="342"/>
      <c r="AM1008" s="352"/>
      <c r="AN1008" s="345"/>
      <c r="AP1008" s="347"/>
      <c r="AQ1008" s="347"/>
    </row>
    <row r="1009" spans="1:43" s="176" customFormat="1" ht="16.5" hidden="1" customHeight="1" outlineLevel="2">
      <c r="A1009" s="168"/>
      <c r="B1009" s="195" t="s">
        <v>888</v>
      </c>
      <c r="C1009" s="191">
        <f>C1008*20%</f>
        <v>264</v>
      </c>
      <c r="D1009" s="150">
        <f t="shared" si="612"/>
        <v>264</v>
      </c>
      <c r="E1009" s="150">
        <f t="shared" si="612"/>
        <v>264</v>
      </c>
      <c r="F1009" s="150">
        <f t="shared" si="612"/>
        <v>264</v>
      </c>
      <c r="G1009" s="150">
        <f t="shared" si="612"/>
        <v>264</v>
      </c>
      <c r="H1009" s="150">
        <f t="shared" si="612"/>
        <v>264</v>
      </c>
      <c r="I1009" s="150">
        <f t="shared" si="612"/>
        <v>264</v>
      </c>
      <c r="J1009" s="150">
        <f t="shared" si="612"/>
        <v>264</v>
      </c>
      <c r="K1009" s="150">
        <f t="shared" si="612"/>
        <v>264</v>
      </c>
      <c r="L1009" s="150">
        <f t="shared" si="612"/>
        <v>264</v>
      </c>
      <c r="M1009" s="150">
        <f t="shared" si="612"/>
        <v>264</v>
      </c>
      <c r="N1009" s="150">
        <f t="shared" si="612"/>
        <v>264</v>
      </c>
      <c r="O1009" s="150">
        <f t="shared" si="612"/>
        <v>264</v>
      </c>
      <c r="P1009" s="150">
        <f t="shared" si="612"/>
        <v>264</v>
      </c>
      <c r="Q1009" s="150">
        <f t="shared" si="612"/>
        <v>264</v>
      </c>
      <c r="R1009" s="150">
        <f t="shared" si="612"/>
        <v>264</v>
      </c>
      <c r="S1009" s="150">
        <f t="shared" si="612"/>
        <v>264</v>
      </c>
      <c r="T1009" s="150">
        <f t="shared" si="613"/>
        <v>264</v>
      </c>
      <c r="U1009" s="150">
        <f t="shared" si="613"/>
        <v>264</v>
      </c>
      <c r="V1009" s="150">
        <f t="shared" si="613"/>
        <v>264</v>
      </c>
      <c r="W1009" s="150">
        <f t="shared" si="613"/>
        <v>264</v>
      </c>
      <c r="X1009" s="150">
        <f t="shared" si="613"/>
        <v>264</v>
      </c>
      <c r="Y1009" s="150">
        <f t="shared" si="613"/>
        <v>264</v>
      </c>
      <c r="Z1009" s="150">
        <f t="shared" si="613"/>
        <v>264</v>
      </c>
      <c r="AA1009" s="150">
        <f t="shared" si="613"/>
        <v>264</v>
      </c>
      <c r="AB1009" s="150">
        <f t="shared" si="613"/>
        <v>264</v>
      </c>
      <c r="AC1009" s="150">
        <f t="shared" si="613"/>
        <v>264</v>
      </c>
      <c r="AD1009" s="150">
        <f t="shared" si="613"/>
        <v>264</v>
      </c>
      <c r="AE1009" s="150">
        <f t="shared" si="613"/>
        <v>264</v>
      </c>
      <c r="AF1009" s="150">
        <f t="shared" si="613"/>
        <v>264</v>
      </c>
      <c r="AG1009" s="204"/>
      <c r="AK1009" s="342"/>
      <c r="AM1009" s="352"/>
      <c r="AN1009" s="345"/>
      <c r="AP1009" s="347"/>
      <c r="AQ1009" s="347"/>
    </row>
    <row r="1010" spans="1:43" s="176" customFormat="1" ht="16.5" hidden="1" customHeight="1" outlineLevel="2">
      <c r="A1010" s="168"/>
      <c r="B1010" s="195" t="s">
        <v>889</v>
      </c>
      <c r="C1010" s="191">
        <v>0</v>
      </c>
      <c r="D1010" s="150">
        <f t="shared" si="612"/>
        <v>0</v>
      </c>
      <c r="E1010" s="150">
        <f t="shared" si="612"/>
        <v>0</v>
      </c>
      <c r="F1010" s="150">
        <f t="shared" si="612"/>
        <v>0</v>
      </c>
      <c r="G1010" s="150">
        <f t="shared" si="612"/>
        <v>0</v>
      </c>
      <c r="H1010" s="150">
        <f t="shared" si="612"/>
        <v>0</v>
      </c>
      <c r="I1010" s="150">
        <f t="shared" si="612"/>
        <v>0</v>
      </c>
      <c r="J1010" s="150">
        <f t="shared" si="612"/>
        <v>0</v>
      </c>
      <c r="K1010" s="150">
        <f t="shared" si="612"/>
        <v>0</v>
      </c>
      <c r="L1010" s="150">
        <f t="shared" si="612"/>
        <v>0</v>
      </c>
      <c r="M1010" s="150">
        <f t="shared" si="612"/>
        <v>0</v>
      </c>
      <c r="N1010" s="150">
        <f t="shared" si="612"/>
        <v>0</v>
      </c>
      <c r="O1010" s="150">
        <f t="shared" si="612"/>
        <v>0</v>
      </c>
      <c r="P1010" s="150">
        <f t="shared" si="612"/>
        <v>0</v>
      </c>
      <c r="Q1010" s="150">
        <f t="shared" si="612"/>
        <v>0</v>
      </c>
      <c r="R1010" s="150">
        <f t="shared" si="612"/>
        <v>0</v>
      </c>
      <c r="S1010" s="150">
        <f t="shared" si="612"/>
        <v>0</v>
      </c>
      <c r="T1010" s="150">
        <f t="shared" si="613"/>
        <v>0</v>
      </c>
      <c r="U1010" s="150">
        <f t="shared" si="613"/>
        <v>0</v>
      </c>
      <c r="V1010" s="150">
        <f t="shared" si="613"/>
        <v>0</v>
      </c>
      <c r="W1010" s="150">
        <f t="shared" si="613"/>
        <v>0</v>
      </c>
      <c r="X1010" s="150">
        <f t="shared" si="613"/>
        <v>0</v>
      </c>
      <c r="Y1010" s="150">
        <f t="shared" si="613"/>
        <v>0</v>
      </c>
      <c r="Z1010" s="150">
        <f t="shared" si="613"/>
        <v>0</v>
      </c>
      <c r="AA1010" s="150">
        <f t="shared" si="613"/>
        <v>0</v>
      </c>
      <c r="AB1010" s="150">
        <f t="shared" si="613"/>
        <v>0</v>
      </c>
      <c r="AC1010" s="150">
        <f t="shared" si="613"/>
        <v>0</v>
      </c>
      <c r="AD1010" s="150">
        <f t="shared" si="613"/>
        <v>0</v>
      </c>
      <c r="AE1010" s="150">
        <f t="shared" si="613"/>
        <v>0</v>
      </c>
      <c r="AF1010" s="150">
        <f t="shared" si="613"/>
        <v>0</v>
      </c>
      <c r="AG1010" s="204"/>
      <c r="AK1010" s="342"/>
      <c r="AM1010" s="352"/>
      <c r="AN1010" s="345"/>
      <c r="AP1010" s="347"/>
      <c r="AQ1010" s="347"/>
    </row>
    <row r="1011" spans="1:43" s="176" customFormat="1" ht="16.5" hidden="1" customHeight="1" outlineLevel="2">
      <c r="A1011" s="168"/>
      <c r="B1011" s="195" t="s">
        <v>890</v>
      </c>
      <c r="C1011" s="191">
        <v>0</v>
      </c>
      <c r="D1011" s="150">
        <f t="shared" si="612"/>
        <v>0</v>
      </c>
      <c r="E1011" s="150">
        <f t="shared" si="612"/>
        <v>0</v>
      </c>
      <c r="F1011" s="150">
        <f t="shared" si="612"/>
        <v>0</v>
      </c>
      <c r="G1011" s="150">
        <f t="shared" si="612"/>
        <v>0</v>
      </c>
      <c r="H1011" s="150">
        <f t="shared" si="612"/>
        <v>0</v>
      </c>
      <c r="I1011" s="150">
        <f t="shared" si="612"/>
        <v>0</v>
      </c>
      <c r="J1011" s="150">
        <f t="shared" si="612"/>
        <v>0</v>
      </c>
      <c r="K1011" s="150">
        <f t="shared" si="612"/>
        <v>0</v>
      </c>
      <c r="L1011" s="150">
        <f t="shared" si="612"/>
        <v>0</v>
      </c>
      <c r="M1011" s="150">
        <f t="shared" si="612"/>
        <v>0</v>
      </c>
      <c r="N1011" s="150">
        <f t="shared" si="612"/>
        <v>0</v>
      </c>
      <c r="O1011" s="150">
        <f t="shared" si="612"/>
        <v>0</v>
      </c>
      <c r="P1011" s="150">
        <f t="shared" si="612"/>
        <v>0</v>
      </c>
      <c r="Q1011" s="150">
        <f t="shared" si="612"/>
        <v>0</v>
      </c>
      <c r="R1011" s="150">
        <f t="shared" si="612"/>
        <v>0</v>
      </c>
      <c r="S1011" s="150">
        <f t="shared" si="612"/>
        <v>0</v>
      </c>
      <c r="T1011" s="150">
        <f t="shared" si="613"/>
        <v>0</v>
      </c>
      <c r="U1011" s="150">
        <f t="shared" si="613"/>
        <v>0</v>
      </c>
      <c r="V1011" s="150">
        <f t="shared" si="613"/>
        <v>0</v>
      </c>
      <c r="W1011" s="150">
        <f t="shared" si="613"/>
        <v>0</v>
      </c>
      <c r="X1011" s="150">
        <f t="shared" si="613"/>
        <v>0</v>
      </c>
      <c r="Y1011" s="150">
        <f t="shared" si="613"/>
        <v>0</v>
      </c>
      <c r="Z1011" s="150">
        <f t="shared" si="613"/>
        <v>0</v>
      </c>
      <c r="AA1011" s="150">
        <f t="shared" si="613"/>
        <v>0</v>
      </c>
      <c r="AB1011" s="150">
        <f t="shared" si="613"/>
        <v>0</v>
      </c>
      <c r="AC1011" s="150">
        <f t="shared" si="613"/>
        <v>0</v>
      </c>
      <c r="AD1011" s="150">
        <f t="shared" si="613"/>
        <v>0</v>
      </c>
      <c r="AE1011" s="150">
        <f t="shared" si="613"/>
        <v>0</v>
      </c>
      <c r="AF1011" s="150">
        <f t="shared" si="613"/>
        <v>0</v>
      </c>
      <c r="AG1011" s="204"/>
      <c r="AH1011" s="209"/>
      <c r="AK1011" s="342"/>
      <c r="AM1011" s="352"/>
      <c r="AN1011" s="345"/>
      <c r="AP1011" s="347"/>
      <c r="AQ1011" s="347"/>
    </row>
    <row r="1012" spans="1:43" s="209" customFormat="1" ht="16.5" hidden="1" customHeight="1" outlineLevel="2">
      <c r="A1012" s="206"/>
      <c r="B1012" s="217" t="s">
        <v>895</v>
      </c>
      <c r="C1012" s="152">
        <f>C1013*(C1014+C1016+C1017+C1018)</f>
        <v>2424.66</v>
      </c>
      <c r="D1012" s="152">
        <f t="shared" ref="D1012:AF1012" si="614">D1013*(D1014+D1016+D1017+D1018)</f>
        <v>2424.66</v>
      </c>
      <c r="E1012" s="152">
        <f t="shared" si="614"/>
        <v>2424.66</v>
      </c>
      <c r="F1012" s="152">
        <f t="shared" si="614"/>
        <v>2424.66</v>
      </c>
      <c r="G1012" s="152">
        <f t="shared" si="614"/>
        <v>2424.66</v>
      </c>
      <c r="H1012" s="152">
        <f t="shared" si="614"/>
        <v>2424.66</v>
      </c>
      <c r="I1012" s="152">
        <f t="shared" si="614"/>
        <v>2424.66</v>
      </c>
      <c r="J1012" s="152">
        <f t="shared" si="614"/>
        <v>2424.66</v>
      </c>
      <c r="K1012" s="152">
        <f t="shared" si="614"/>
        <v>2424.66</v>
      </c>
      <c r="L1012" s="152">
        <f t="shared" si="614"/>
        <v>2424.66</v>
      </c>
      <c r="M1012" s="152">
        <f t="shared" si="614"/>
        <v>2424.66</v>
      </c>
      <c r="N1012" s="152">
        <f t="shared" si="614"/>
        <v>2424.66</v>
      </c>
      <c r="O1012" s="152">
        <f t="shared" si="614"/>
        <v>2424.66</v>
      </c>
      <c r="P1012" s="152">
        <f t="shared" si="614"/>
        <v>2424.66</v>
      </c>
      <c r="Q1012" s="152">
        <f t="shared" si="614"/>
        <v>2424.66</v>
      </c>
      <c r="R1012" s="152">
        <f t="shared" si="614"/>
        <v>2424.66</v>
      </c>
      <c r="S1012" s="152">
        <f t="shared" si="614"/>
        <v>2424.66</v>
      </c>
      <c r="T1012" s="152">
        <f t="shared" si="614"/>
        <v>2424.66</v>
      </c>
      <c r="U1012" s="152">
        <f t="shared" si="614"/>
        <v>2424.66</v>
      </c>
      <c r="V1012" s="152">
        <f t="shared" si="614"/>
        <v>2424.66</v>
      </c>
      <c r="W1012" s="152">
        <f t="shared" si="614"/>
        <v>2424.66</v>
      </c>
      <c r="X1012" s="152">
        <f t="shared" si="614"/>
        <v>2424.66</v>
      </c>
      <c r="Y1012" s="152">
        <f t="shared" si="614"/>
        <v>2424.66</v>
      </c>
      <c r="Z1012" s="152">
        <f t="shared" si="614"/>
        <v>2424.66</v>
      </c>
      <c r="AA1012" s="152">
        <f t="shared" si="614"/>
        <v>2424.66</v>
      </c>
      <c r="AB1012" s="152">
        <f t="shared" si="614"/>
        <v>2424.66</v>
      </c>
      <c r="AC1012" s="152">
        <f t="shared" si="614"/>
        <v>2424.66</v>
      </c>
      <c r="AD1012" s="152">
        <f t="shared" si="614"/>
        <v>2424.66</v>
      </c>
      <c r="AE1012" s="152">
        <f t="shared" si="614"/>
        <v>2424.66</v>
      </c>
      <c r="AF1012" s="152">
        <f t="shared" si="614"/>
        <v>2424.66</v>
      </c>
      <c r="AG1012" s="210"/>
      <c r="AH1012" s="176"/>
      <c r="AK1012" s="342"/>
      <c r="AM1012" s="352"/>
      <c r="AN1012" s="345"/>
      <c r="AP1012" s="349"/>
      <c r="AQ1012" s="349"/>
    </row>
    <row r="1013" spans="1:43" s="176" customFormat="1" ht="16.5" hidden="1" customHeight="1" outlineLevel="2">
      <c r="A1013" s="168"/>
      <c r="B1013" s="195" t="s">
        <v>839</v>
      </c>
      <c r="C1013" s="191">
        <v>1</v>
      </c>
      <c r="D1013" s="191">
        <v>1</v>
      </c>
      <c r="E1013" s="191">
        <v>1</v>
      </c>
      <c r="F1013" s="191">
        <v>1</v>
      </c>
      <c r="G1013" s="191">
        <v>1</v>
      </c>
      <c r="H1013" s="191">
        <v>1</v>
      </c>
      <c r="I1013" s="191">
        <v>1</v>
      </c>
      <c r="J1013" s="191">
        <v>1</v>
      </c>
      <c r="K1013" s="191">
        <v>1</v>
      </c>
      <c r="L1013" s="191">
        <v>1</v>
      </c>
      <c r="M1013" s="191">
        <v>1</v>
      </c>
      <c r="N1013" s="191">
        <v>1</v>
      </c>
      <c r="O1013" s="191">
        <v>1</v>
      </c>
      <c r="P1013" s="191">
        <v>1</v>
      </c>
      <c r="Q1013" s="191">
        <v>1</v>
      </c>
      <c r="R1013" s="191">
        <v>1</v>
      </c>
      <c r="S1013" s="191">
        <v>1</v>
      </c>
      <c r="T1013" s="191">
        <v>1</v>
      </c>
      <c r="U1013" s="191">
        <v>1</v>
      </c>
      <c r="V1013" s="191">
        <v>1</v>
      </c>
      <c r="W1013" s="191">
        <v>1</v>
      </c>
      <c r="X1013" s="191">
        <v>1</v>
      </c>
      <c r="Y1013" s="191">
        <v>1</v>
      </c>
      <c r="Z1013" s="191">
        <v>1</v>
      </c>
      <c r="AA1013" s="191">
        <v>1</v>
      </c>
      <c r="AB1013" s="191">
        <v>1</v>
      </c>
      <c r="AC1013" s="191">
        <v>1</v>
      </c>
      <c r="AD1013" s="191">
        <v>1</v>
      </c>
      <c r="AE1013" s="191">
        <v>1</v>
      </c>
      <c r="AF1013" s="191">
        <v>1</v>
      </c>
      <c r="AG1013" s="204"/>
      <c r="AK1013" s="342"/>
      <c r="AM1013" s="352"/>
      <c r="AN1013" s="345"/>
      <c r="AP1013" s="347"/>
      <c r="AQ1013" s="347"/>
    </row>
    <row r="1014" spans="1:43" s="176" customFormat="1" ht="16.5" hidden="1" customHeight="1" outlineLevel="2">
      <c r="A1014" s="168"/>
      <c r="B1014" s="195" t="s">
        <v>886</v>
      </c>
      <c r="C1014" s="236">
        <f>$C$2089</f>
        <v>2160.66</v>
      </c>
      <c r="D1014" s="150">
        <f>C1014</f>
        <v>2160.66</v>
      </c>
      <c r="E1014" s="150">
        <f t="shared" ref="E1014:T1018" si="615">D1014</f>
        <v>2160.66</v>
      </c>
      <c r="F1014" s="150">
        <f t="shared" si="615"/>
        <v>2160.66</v>
      </c>
      <c r="G1014" s="150">
        <f t="shared" si="615"/>
        <v>2160.66</v>
      </c>
      <c r="H1014" s="150">
        <f t="shared" si="615"/>
        <v>2160.66</v>
      </c>
      <c r="I1014" s="150">
        <f t="shared" si="615"/>
        <v>2160.66</v>
      </c>
      <c r="J1014" s="150">
        <f t="shared" si="615"/>
        <v>2160.66</v>
      </c>
      <c r="K1014" s="150">
        <f t="shared" si="615"/>
        <v>2160.66</v>
      </c>
      <c r="L1014" s="150">
        <f t="shared" si="615"/>
        <v>2160.66</v>
      </c>
      <c r="M1014" s="150">
        <f t="shared" si="615"/>
        <v>2160.66</v>
      </c>
      <c r="N1014" s="150">
        <f t="shared" si="615"/>
        <v>2160.66</v>
      </c>
      <c r="O1014" s="150">
        <f t="shared" si="615"/>
        <v>2160.66</v>
      </c>
      <c r="P1014" s="150">
        <f t="shared" si="615"/>
        <v>2160.66</v>
      </c>
      <c r="Q1014" s="150">
        <f t="shared" si="615"/>
        <v>2160.66</v>
      </c>
      <c r="R1014" s="150">
        <f t="shared" si="615"/>
        <v>2160.66</v>
      </c>
      <c r="S1014" s="150">
        <f t="shared" si="615"/>
        <v>2160.66</v>
      </c>
      <c r="T1014" s="150">
        <f t="shared" si="615"/>
        <v>2160.66</v>
      </c>
      <c r="U1014" s="150">
        <f t="shared" ref="U1014:AF1018" si="616">T1014</f>
        <v>2160.66</v>
      </c>
      <c r="V1014" s="150">
        <f t="shared" si="616"/>
        <v>2160.66</v>
      </c>
      <c r="W1014" s="150">
        <f t="shared" si="616"/>
        <v>2160.66</v>
      </c>
      <c r="X1014" s="150">
        <f t="shared" si="616"/>
        <v>2160.66</v>
      </c>
      <c r="Y1014" s="150">
        <f t="shared" si="616"/>
        <v>2160.66</v>
      </c>
      <c r="Z1014" s="150">
        <f t="shared" si="616"/>
        <v>2160.66</v>
      </c>
      <c r="AA1014" s="150">
        <f t="shared" si="616"/>
        <v>2160.66</v>
      </c>
      <c r="AB1014" s="150">
        <f t="shared" si="616"/>
        <v>2160.66</v>
      </c>
      <c r="AC1014" s="150">
        <f t="shared" si="616"/>
        <v>2160.66</v>
      </c>
      <c r="AD1014" s="150">
        <f t="shared" si="616"/>
        <v>2160.66</v>
      </c>
      <c r="AE1014" s="150">
        <f t="shared" si="616"/>
        <v>2160.66</v>
      </c>
      <c r="AF1014" s="150">
        <f t="shared" si="616"/>
        <v>2160.66</v>
      </c>
      <c r="AG1014" s="204"/>
      <c r="AK1014" s="342"/>
      <c r="AM1014" s="352"/>
      <c r="AN1014" s="345"/>
      <c r="AP1014" s="347"/>
      <c r="AQ1014" s="347"/>
    </row>
    <row r="1015" spans="1:43" s="176" customFormat="1" ht="16.5" hidden="1" customHeight="1" outlineLevel="2">
      <c r="A1015" s="168"/>
      <c r="B1015" s="195" t="s">
        <v>887</v>
      </c>
      <c r="C1015" s="191">
        <f>C2107</f>
        <v>1320</v>
      </c>
      <c r="D1015" s="150">
        <f>C1015</f>
        <v>1320</v>
      </c>
      <c r="E1015" s="150">
        <f t="shared" si="615"/>
        <v>1320</v>
      </c>
      <c r="F1015" s="150">
        <f t="shared" si="615"/>
        <v>1320</v>
      </c>
      <c r="G1015" s="150">
        <f t="shared" si="615"/>
        <v>1320</v>
      </c>
      <c r="H1015" s="150">
        <f t="shared" si="615"/>
        <v>1320</v>
      </c>
      <c r="I1015" s="150">
        <f t="shared" si="615"/>
        <v>1320</v>
      </c>
      <c r="J1015" s="150">
        <f t="shared" si="615"/>
        <v>1320</v>
      </c>
      <c r="K1015" s="150">
        <f t="shared" si="615"/>
        <v>1320</v>
      </c>
      <c r="L1015" s="150">
        <f t="shared" si="615"/>
        <v>1320</v>
      </c>
      <c r="M1015" s="150">
        <f t="shared" si="615"/>
        <v>1320</v>
      </c>
      <c r="N1015" s="150">
        <f t="shared" si="615"/>
        <v>1320</v>
      </c>
      <c r="O1015" s="150">
        <f t="shared" si="615"/>
        <v>1320</v>
      </c>
      <c r="P1015" s="150">
        <f t="shared" si="615"/>
        <v>1320</v>
      </c>
      <c r="Q1015" s="150">
        <f t="shared" si="615"/>
        <v>1320</v>
      </c>
      <c r="R1015" s="150">
        <f t="shared" si="615"/>
        <v>1320</v>
      </c>
      <c r="S1015" s="150">
        <f t="shared" si="615"/>
        <v>1320</v>
      </c>
      <c r="T1015" s="150">
        <f t="shared" si="615"/>
        <v>1320</v>
      </c>
      <c r="U1015" s="150">
        <f t="shared" si="616"/>
        <v>1320</v>
      </c>
      <c r="V1015" s="150">
        <f t="shared" si="616"/>
        <v>1320</v>
      </c>
      <c r="W1015" s="150">
        <f t="shared" si="616"/>
        <v>1320</v>
      </c>
      <c r="X1015" s="150">
        <f t="shared" si="616"/>
        <v>1320</v>
      </c>
      <c r="Y1015" s="150">
        <f t="shared" si="616"/>
        <v>1320</v>
      </c>
      <c r="Z1015" s="150">
        <f t="shared" si="616"/>
        <v>1320</v>
      </c>
      <c r="AA1015" s="150">
        <f t="shared" si="616"/>
        <v>1320</v>
      </c>
      <c r="AB1015" s="150">
        <f t="shared" si="616"/>
        <v>1320</v>
      </c>
      <c r="AC1015" s="150">
        <f t="shared" si="616"/>
        <v>1320</v>
      </c>
      <c r="AD1015" s="150">
        <f t="shared" si="616"/>
        <v>1320</v>
      </c>
      <c r="AE1015" s="150">
        <f t="shared" si="616"/>
        <v>1320</v>
      </c>
      <c r="AF1015" s="150">
        <f t="shared" si="616"/>
        <v>1320</v>
      </c>
      <c r="AG1015" s="204"/>
      <c r="AK1015" s="342"/>
      <c r="AM1015" s="352"/>
      <c r="AN1015" s="345"/>
      <c r="AP1015" s="347"/>
      <c r="AQ1015" s="347"/>
    </row>
    <row r="1016" spans="1:43" s="176" customFormat="1" ht="16.5" hidden="1" customHeight="1" outlineLevel="2">
      <c r="A1016" s="168"/>
      <c r="B1016" s="195" t="s">
        <v>888</v>
      </c>
      <c r="C1016" s="191">
        <f>C1015*20%</f>
        <v>264</v>
      </c>
      <c r="D1016" s="150">
        <f>C1016</f>
        <v>264</v>
      </c>
      <c r="E1016" s="150">
        <f t="shared" si="615"/>
        <v>264</v>
      </c>
      <c r="F1016" s="150">
        <f t="shared" si="615"/>
        <v>264</v>
      </c>
      <c r="G1016" s="150">
        <f t="shared" si="615"/>
        <v>264</v>
      </c>
      <c r="H1016" s="150">
        <f t="shared" si="615"/>
        <v>264</v>
      </c>
      <c r="I1016" s="150">
        <f t="shared" si="615"/>
        <v>264</v>
      </c>
      <c r="J1016" s="150">
        <f t="shared" si="615"/>
        <v>264</v>
      </c>
      <c r="K1016" s="150">
        <f t="shared" si="615"/>
        <v>264</v>
      </c>
      <c r="L1016" s="150">
        <f t="shared" si="615"/>
        <v>264</v>
      </c>
      <c r="M1016" s="150">
        <f t="shared" si="615"/>
        <v>264</v>
      </c>
      <c r="N1016" s="150">
        <f t="shared" si="615"/>
        <v>264</v>
      </c>
      <c r="O1016" s="150">
        <f t="shared" si="615"/>
        <v>264</v>
      </c>
      <c r="P1016" s="150">
        <f t="shared" si="615"/>
        <v>264</v>
      </c>
      <c r="Q1016" s="150">
        <f t="shared" si="615"/>
        <v>264</v>
      </c>
      <c r="R1016" s="150">
        <f t="shared" si="615"/>
        <v>264</v>
      </c>
      <c r="S1016" s="150">
        <f t="shared" si="615"/>
        <v>264</v>
      </c>
      <c r="T1016" s="150">
        <f t="shared" si="615"/>
        <v>264</v>
      </c>
      <c r="U1016" s="150">
        <f t="shared" si="616"/>
        <v>264</v>
      </c>
      <c r="V1016" s="150">
        <f t="shared" si="616"/>
        <v>264</v>
      </c>
      <c r="W1016" s="150">
        <f t="shared" si="616"/>
        <v>264</v>
      </c>
      <c r="X1016" s="150">
        <f t="shared" si="616"/>
        <v>264</v>
      </c>
      <c r="Y1016" s="150">
        <f t="shared" si="616"/>
        <v>264</v>
      </c>
      <c r="Z1016" s="150">
        <f t="shared" si="616"/>
        <v>264</v>
      </c>
      <c r="AA1016" s="150">
        <f t="shared" si="616"/>
        <v>264</v>
      </c>
      <c r="AB1016" s="150">
        <f t="shared" si="616"/>
        <v>264</v>
      </c>
      <c r="AC1016" s="150">
        <f t="shared" si="616"/>
        <v>264</v>
      </c>
      <c r="AD1016" s="150">
        <f t="shared" si="616"/>
        <v>264</v>
      </c>
      <c r="AE1016" s="150">
        <f t="shared" si="616"/>
        <v>264</v>
      </c>
      <c r="AF1016" s="150">
        <f t="shared" si="616"/>
        <v>264</v>
      </c>
      <c r="AG1016" s="204"/>
      <c r="AK1016" s="342"/>
      <c r="AM1016" s="352"/>
      <c r="AN1016" s="345"/>
      <c r="AP1016" s="347"/>
      <c r="AQ1016" s="347"/>
    </row>
    <row r="1017" spans="1:43" s="176" customFormat="1" ht="16.5" hidden="1" customHeight="1" outlineLevel="2">
      <c r="A1017" s="168"/>
      <c r="B1017" s="195" t="s">
        <v>889</v>
      </c>
      <c r="C1017" s="191">
        <v>0</v>
      </c>
      <c r="D1017" s="150">
        <f>C1017</f>
        <v>0</v>
      </c>
      <c r="E1017" s="150">
        <f t="shared" si="615"/>
        <v>0</v>
      </c>
      <c r="F1017" s="150">
        <f t="shared" si="615"/>
        <v>0</v>
      </c>
      <c r="G1017" s="150">
        <f t="shared" si="615"/>
        <v>0</v>
      </c>
      <c r="H1017" s="150">
        <f t="shared" si="615"/>
        <v>0</v>
      </c>
      <c r="I1017" s="150">
        <f t="shared" si="615"/>
        <v>0</v>
      </c>
      <c r="J1017" s="150">
        <f t="shared" si="615"/>
        <v>0</v>
      </c>
      <c r="K1017" s="150">
        <f t="shared" si="615"/>
        <v>0</v>
      </c>
      <c r="L1017" s="150">
        <f t="shared" si="615"/>
        <v>0</v>
      </c>
      <c r="M1017" s="150">
        <f t="shared" si="615"/>
        <v>0</v>
      </c>
      <c r="N1017" s="150">
        <f t="shared" si="615"/>
        <v>0</v>
      </c>
      <c r="O1017" s="150">
        <f t="shared" si="615"/>
        <v>0</v>
      </c>
      <c r="P1017" s="150">
        <f t="shared" si="615"/>
        <v>0</v>
      </c>
      <c r="Q1017" s="150">
        <f t="shared" si="615"/>
        <v>0</v>
      </c>
      <c r="R1017" s="150">
        <f t="shared" si="615"/>
        <v>0</v>
      </c>
      <c r="S1017" s="150">
        <f t="shared" si="615"/>
        <v>0</v>
      </c>
      <c r="T1017" s="150">
        <f t="shared" si="615"/>
        <v>0</v>
      </c>
      <c r="U1017" s="150">
        <f t="shared" si="616"/>
        <v>0</v>
      </c>
      <c r="V1017" s="150">
        <f t="shared" si="616"/>
        <v>0</v>
      </c>
      <c r="W1017" s="150">
        <f t="shared" si="616"/>
        <v>0</v>
      </c>
      <c r="X1017" s="150">
        <f t="shared" si="616"/>
        <v>0</v>
      </c>
      <c r="Y1017" s="150">
        <f t="shared" si="616"/>
        <v>0</v>
      </c>
      <c r="Z1017" s="150">
        <f t="shared" si="616"/>
        <v>0</v>
      </c>
      <c r="AA1017" s="150">
        <f t="shared" si="616"/>
        <v>0</v>
      </c>
      <c r="AB1017" s="150">
        <f t="shared" si="616"/>
        <v>0</v>
      </c>
      <c r="AC1017" s="150">
        <f t="shared" si="616"/>
        <v>0</v>
      </c>
      <c r="AD1017" s="150">
        <f t="shared" si="616"/>
        <v>0</v>
      </c>
      <c r="AE1017" s="150">
        <f t="shared" si="616"/>
        <v>0</v>
      </c>
      <c r="AF1017" s="150">
        <f t="shared" si="616"/>
        <v>0</v>
      </c>
      <c r="AG1017" s="204"/>
      <c r="AK1017" s="342"/>
      <c r="AM1017" s="352"/>
      <c r="AN1017" s="345"/>
      <c r="AP1017" s="347"/>
      <c r="AQ1017" s="347"/>
    </row>
    <row r="1018" spans="1:43" s="176" customFormat="1" ht="16.5" hidden="1" customHeight="1" outlineLevel="2">
      <c r="A1018" s="168"/>
      <c r="B1018" s="195" t="s">
        <v>890</v>
      </c>
      <c r="C1018" s="191">
        <v>0</v>
      </c>
      <c r="D1018" s="150">
        <f>C1018</f>
        <v>0</v>
      </c>
      <c r="E1018" s="150">
        <f t="shared" si="615"/>
        <v>0</v>
      </c>
      <c r="F1018" s="150">
        <f t="shared" si="615"/>
        <v>0</v>
      </c>
      <c r="G1018" s="150">
        <f t="shared" si="615"/>
        <v>0</v>
      </c>
      <c r="H1018" s="150">
        <f t="shared" si="615"/>
        <v>0</v>
      </c>
      <c r="I1018" s="150">
        <f t="shared" si="615"/>
        <v>0</v>
      </c>
      <c r="J1018" s="150">
        <f t="shared" si="615"/>
        <v>0</v>
      </c>
      <c r="K1018" s="150">
        <f t="shared" si="615"/>
        <v>0</v>
      </c>
      <c r="L1018" s="150">
        <f t="shared" si="615"/>
        <v>0</v>
      </c>
      <c r="M1018" s="150">
        <f t="shared" si="615"/>
        <v>0</v>
      </c>
      <c r="N1018" s="150">
        <f t="shared" si="615"/>
        <v>0</v>
      </c>
      <c r="O1018" s="150">
        <f t="shared" si="615"/>
        <v>0</v>
      </c>
      <c r="P1018" s="150">
        <f t="shared" si="615"/>
        <v>0</v>
      </c>
      <c r="Q1018" s="150">
        <f t="shared" si="615"/>
        <v>0</v>
      </c>
      <c r="R1018" s="150">
        <f t="shared" si="615"/>
        <v>0</v>
      </c>
      <c r="S1018" s="150">
        <f t="shared" si="615"/>
        <v>0</v>
      </c>
      <c r="T1018" s="150">
        <f t="shared" si="615"/>
        <v>0</v>
      </c>
      <c r="U1018" s="150">
        <f t="shared" si="616"/>
        <v>0</v>
      </c>
      <c r="V1018" s="150">
        <f t="shared" si="616"/>
        <v>0</v>
      </c>
      <c r="W1018" s="150">
        <f t="shared" si="616"/>
        <v>0</v>
      </c>
      <c r="X1018" s="150">
        <f t="shared" si="616"/>
        <v>0</v>
      </c>
      <c r="Y1018" s="150">
        <f t="shared" si="616"/>
        <v>0</v>
      </c>
      <c r="Z1018" s="150">
        <f t="shared" si="616"/>
        <v>0</v>
      </c>
      <c r="AA1018" s="150">
        <f t="shared" si="616"/>
        <v>0</v>
      </c>
      <c r="AB1018" s="150">
        <f t="shared" si="616"/>
        <v>0</v>
      </c>
      <c r="AC1018" s="150">
        <f t="shared" si="616"/>
        <v>0</v>
      </c>
      <c r="AD1018" s="150">
        <f t="shared" si="616"/>
        <v>0</v>
      </c>
      <c r="AE1018" s="150">
        <f t="shared" si="616"/>
        <v>0</v>
      </c>
      <c r="AF1018" s="150">
        <f t="shared" si="616"/>
        <v>0</v>
      </c>
      <c r="AG1018" s="204"/>
      <c r="AH1018" s="209"/>
      <c r="AK1018" s="342"/>
      <c r="AM1018" s="352"/>
      <c r="AN1018" s="345"/>
      <c r="AP1018" s="347"/>
      <c r="AQ1018" s="347"/>
    </row>
    <row r="1019" spans="1:43" s="209" customFormat="1" ht="16.5" hidden="1" customHeight="1" outlineLevel="2">
      <c r="A1019" s="206"/>
      <c r="B1019" s="217" t="s">
        <v>897</v>
      </c>
      <c r="C1019" s="152">
        <f>C1020*(C1021+C1023+C1024+C1025)</f>
        <v>0</v>
      </c>
      <c r="D1019" s="152">
        <f t="shared" ref="D1019:AF1019" si="617">D1020*(D1021+D1023+D1024+D1025)</f>
        <v>0</v>
      </c>
      <c r="E1019" s="152">
        <f t="shared" si="617"/>
        <v>0</v>
      </c>
      <c r="F1019" s="152">
        <f t="shared" si="617"/>
        <v>0</v>
      </c>
      <c r="G1019" s="152">
        <f t="shared" si="617"/>
        <v>0</v>
      </c>
      <c r="H1019" s="152">
        <f t="shared" si="617"/>
        <v>0</v>
      </c>
      <c r="I1019" s="152">
        <f t="shared" si="617"/>
        <v>0</v>
      </c>
      <c r="J1019" s="152">
        <f t="shared" si="617"/>
        <v>0</v>
      </c>
      <c r="K1019" s="152">
        <f t="shared" si="617"/>
        <v>0</v>
      </c>
      <c r="L1019" s="152">
        <f t="shared" si="617"/>
        <v>0</v>
      </c>
      <c r="M1019" s="152">
        <f t="shared" si="617"/>
        <v>0</v>
      </c>
      <c r="N1019" s="152">
        <f t="shared" si="617"/>
        <v>0</v>
      </c>
      <c r="O1019" s="152">
        <f t="shared" si="617"/>
        <v>0</v>
      </c>
      <c r="P1019" s="152">
        <f t="shared" si="617"/>
        <v>0</v>
      </c>
      <c r="Q1019" s="152">
        <f t="shared" si="617"/>
        <v>0</v>
      </c>
      <c r="R1019" s="152">
        <f t="shared" si="617"/>
        <v>0</v>
      </c>
      <c r="S1019" s="152">
        <f t="shared" si="617"/>
        <v>0</v>
      </c>
      <c r="T1019" s="152">
        <f t="shared" si="617"/>
        <v>0</v>
      </c>
      <c r="U1019" s="152">
        <f t="shared" si="617"/>
        <v>0</v>
      </c>
      <c r="V1019" s="152">
        <f t="shared" si="617"/>
        <v>0</v>
      </c>
      <c r="W1019" s="152">
        <f t="shared" si="617"/>
        <v>0</v>
      </c>
      <c r="X1019" s="152">
        <f t="shared" si="617"/>
        <v>0</v>
      </c>
      <c r="Y1019" s="152">
        <f t="shared" si="617"/>
        <v>0</v>
      </c>
      <c r="Z1019" s="152">
        <f t="shared" si="617"/>
        <v>0</v>
      </c>
      <c r="AA1019" s="152">
        <f t="shared" si="617"/>
        <v>0</v>
      </c>
      <c r="AB1019" s="152">
        <f t="shared" si="617"/>
        <v>0</v>
      </c>
      <c r="AC1019" s="152">
        <f t="shared" si="617"/>
        <v>0</v>
      </c>
      <c r="AD1019" s="152">
        <f t="shared" si="617"/>
        <v>0</v>
      </c>
      <c r="AE1019" s="152">
        <f t="shared" si="617"/>
        <v>0</v>
      </c>
      <c r="AF1019" s="152">
        <f t="shared" si="617"/>
        <v>0</v>
      </c>
      <c r="AG1019" s="210"/>
      <c r="AH1019" s="176"/>
      <c r="AK1019" s="342"/>
      <c r="AM1019" s="352"/>
      <c r="AN1019" s="345"/>
      <c r="AP1019" s="349"/>
      <c r="AQ1019" s="349"/>
    </row>
    <row r="1020" spans="1:43" s="176" customFormat="1" ht="16.5" hidden="1" customHeight="1" outlineLevel="2">
      <c r="A1020" s="168"/>
      <c r="B1020" s="195" t="s">
        <v>839</v>
      </c>
      <c r="C1020" s="191">
        <v>0</v>
      </c>
      <c r="D1020" s="191">
        <v>0</v>
      </c>
      <c r="E1020" s="191">
        <v>0</v>
      </c>
      <c r="F1020" s="191">
        <v>0</v>
      </c>
      <c r="G1020" s="191">
        <v>0</v>
      </c>
      <c r="H1020" s="191">
        <v>0</v>
      </c>
      <c r="I1020" s="191">
        <v>0</v>
      </c>
      <c r="J1020" s="191">
        <v>0</v>
      </c>
      <c r="K1020" s="191">
        <v>0</v>
      </c>
      <c r="L1020" s="191">
        <v>0</v>
      </c>
      <c r="M1020" s="191">
        <v>0</v>
      </c>
      <c r="N1020" s="191">
        <v>0</v>
      </c>
      <c r="O1020" s="191">
        <v>0</v>
      </c>
      <c r="P1020" s="191">
        <v>0</v>
      </c>
      <c r="Q1020" s="191">
        <v>0</v>
      </c>
      <c r="R1020" s="191">
        <v>0</v>
      </c>
      <c r="S1020" s="191">
        <v>0</v>
      </c>
      <c r="T1020" s="191">
        <v>0</v>
      </c>
      <c r="U1020" s="191">
        <v>0</v>
      </c>
      <c r="V1020" s="191">
        <v>0</v>
      </c>
      <c r="W1020" s="191">
        <v>0</v>
      </c>
      <c r="X1020" s="191">
        <v>0</v>
      </c>
      <c r="Y1020" s="191">
        <v>0</v>
      </c>
      <c r="Z1020" s="191">
        <v>0</v>
      </c>
      <c r="AA1020" s="191">
        <v>0</v>
      </c>
      <c r="AB1020" s="191">
        <v>0</v>
      </c>
      <c r="AC1020" s="191">
        <v>0</v>
      </c>
      <c r="AD1020" s="191">
        <v>0</v>
      </c>
      <c r="AE1020" s="191">
        <v>0</v>
      </c>
      <c r="AF1020" s="191">
        <v>0</v>
      </c>
      <c r="AG1020" s="204"/>
      <c r="AK1020" s="342"/>
      <c r="AM1020" s="352"/>
      <c r="AN1020" s="345"/>
      <c r="AP1020" s="347"/>
      <c r="AQ1020" s="347"/>
    </row>
    <row r="1021" spans="1:43" s="176" customFormat="1" ht="16.5" hidden="1" customHeight="1" outlineLevel="2">
      <c r="A1021" s="168"/>
      <c r="B1021" s="195" t="s">
        <v>886</v>
      </c>
      <c r="C1021" s="236">
        <f>$C$2093</f>
        <v>3525.75</v>
      </c>
      <c r="D1021" s="150">
        <f>C1021</f>
        <v>3525.75</v>
      </c>
      <c r="E1021" s="150">
        <f t="shared" ref="E1021:T1025" si="618">D1021</f>
        <v>3525.75</v>
      </c>
      <c r="F1021" s="150">
        <f t="shared" si="618"/>
        <v>3525.75</v>
      </c>
      <c r="G1021" s="150">
        <f t="shared" si="618"/>
        <v>3525.75</v>
      </c>
      <c r="H1021" s="150">
        <f t="shared" si="618"/>
        <v>3525.75</v>
      </c>
      <c r="I1021" s="150">
        <f t="shared" si="618"/>
        <v>3525.75</v>
      </c>
      <c r="J1021" s="150">
        <f t="shared" si="618"/>
        <v>3525.75</v>
      </c>
      <c r="K1021" s="150">
        <f t="shared" si="618"/>
        <v>3525.75</v>
      </c>
      <c r="L1021" s="150">
        <f t="shared" si="618"/>
        <v>3525.75</v>
      </c>
      <c r="M1021" s="150">
        <f t="shared" si="618"/>
        <v>3525.75</v>
      </c>
      <c r="N1021" s="150">
        <f t="shared" si="618"/>
        <v>3525.75</v>
      </c>
      <c r="O1021" s="150">
        <f t="shared" si="618"/>
        <v>3525.75</v>
      </c>
      <c r="P1021" s="150">
        <f t="shared" si="618"/>
        <v>3525.75</v>
      </c>
      <c r="Q1021" s="150">
        <f t="shared" si="618"/>
        <v>3525.75</v>
      </c>
      <c r="R1021" s="150">
        <f t="shared" si="618"/>
        <v>3525.75</v>
      </c>
      <c r="S1021" s="150">
        <f t="shared" si="618"/>
        <v>3525.75</v>
      </c>
      <c r="T1021" s="150">
        <f t="shared" si="618"/>
        <v>3525.75</v>
      </c>
      <c r="U1021" s="150">
        <f t="shared" ref="U1021:AF1025" si="619">T1021</f>
        <v>3525.75</v>
      </c>
      <c r="V1021" s="150">
        <f t="shared" si="619"/>
        <v>3525.75</v>
      </c>
      <c r="W1021" s="150">
        <f t="shared" si="619"/>
        <v>3525.75</v>
      </c>
      <c r="X1021" s="150">
        <f t="shared" si="619"/>
        <v>3525.75</v>
      </c>
      <c r="Y1021" s="150">
        <f t="shared" si="619"/>
        <v>3525.75</v>
      </c>
      <c r="Z1021" s="150">
        <f t="shared" si="619"/>
        <v>3525.75</v>
      </c>
      <c r="AA1021" s="150">
        <f t="shared" si="619"/>
        <v>3525.75</v>
      </c>
      <c r="AB1021" s="150">
        <f t="shared" si="619"/>
        <v>3525.75</v>
      </c>
      <c r="AC1021" s="150">
        <f t="shared" si="619"/>
        <v>3525.75</v>
      </c>
      <c r="AD1021" s="150">
        <f t="shared" si="619"/>
        <v>3525.75</v>
      </c>
      <c r="AE1021" s="150">
        <f t="shared" si="619"/>
        <v>3525.75</v>
      </c>
      <c r="AF1021" s="150">
        <f t="shared" si="619"/>
        <v>3525.75</v>
      </c>
      <c r="AG1021" s="204"/>
      <c r="AK1021" s="342"/>
      <c r="AM1021" s="352"/>
      <c r="AN1021" s="345"/>
      <c r="AP1021" s="347"/>
      <c r="AQ1021" s="347"/>
    </row>
    <row r="1022" spans="1:43" s="176" customFormat="1" ht="16.5" hidden="1" customHeight="1" outlineLevel="2">
      <c r="A1022" s="168"/>
      <c r="B1022" s="195" t="s">
        <v>887</v>
      </c>
      <c r="C1022" s="191">
        <f>C2107</f>
        <v>1320</v>
      </c>
      <c r="D1022" s="150">
        <f>C1022</f>
        <v>1320</v>
      </c>
      <c r="E1022" s="150">
        <f t="shared" si="618"/>
        <v>1320</v>
      </c>
      <c r="F1022" s="150">
        <f t="shared" si="618"/>
        <v>1320</v>
      </c>
      <c r="G1022" s="150">
        <f t="shared" si="618"/>
        <v>1320</v>
      </c>
      <c r="H1022" s="150">
        <f t="shared" si="618"/>
        <v>1320</v>
      </c>
      <c r="I1022" s="150">
        <f t="shared" si="618"/>
        <v>1320</v>
      </c>
      <c r="J1022" s="150">
        <f t="shared" si="618"/>
        <v>1320</v>
      </c>
      <c r="K1022" s="150">
        <f t="shared" si="618"/>
        <v>1320</v>
      </c>
      <c r="L1022" s="150">
        <f t="shared" si="618"/>
        <v>1320</v>
      </c>
      <c r="M1022" s="150">
        <f t="shared" si="618"/>
        <v>1320</v>
      </c>
      <c r="N1022" s="150">
        <f t="shared" si="618"/>
        <v>1320</v>
      </c>
      <c r="O1022" s="150">
        <f t="shared" si="618"/>
        <v>1320</v>
      </c>
      <c r="P1022" s="150">
        <f t="shared" si="618"/>
        <v>1320</v>
      </c>
      <c r="Q1022" s="150">
        <f t="shared" si="618"/>
        <v>1320</v>
      </c>
      <c r="R1022" s="150">
        <f t="shared" si="618"/>
        <v>1320</v>
      </c>
      <c r="S1022" s="150">
        <f t="shared" si="618"/>
        <v>1320</v>
      </c>
      <c r="T1022" s="150">
        <f t="shared" si="618"/>
        <v>1320</v>
      </c>
      <c r="U1022" s="150">
        <f t="shared" si="619"/>
        <v>1320</v>
      </c>
      <c r="V1022" s="150">
        <f t="shared" si="619"/>
        <v>1320</v>
      </c>
      <c r="W1022" s="150">
        <f t="shared" si="619"/>
        <v>1320</v>
      </c>
      <c r="X1022" s="150">
        <f t="shared" si="619"/>
        <v>1320</v>
      </c>
      <c r="Y1022" s="150">
        <f t="shared" si="619"/>
        <v>1320</v>
      </c>
      <c r="Z1022" s="150">
        <f t="shared" si="619"/>
        <v>1320</v>
      </c>
      <c r="AA1022" s="150">
        <f t="shared" si="619"/>
        <v>1320</v>
      </c>
      <c r="AB1022" s="150">
        <f t="shared" si="619"/>
        <v>1320</v>
      </c>
      <c r="AC1022" s="150">
        <f t="shared" si="619"/>
        <v>1320</v>
      </c>
      <c r="AD1022" s="150">
        <f t="shared" si="619"/>
        <v>1320</v>
      </c>
      <c r="AE1022" s="150">
        <f t="shared" si="619"/>
        <v>1320</v>
      </c>
      <c r="AF1022" s="150">
        <f t="shared" si="619"/>
        <v>1320</v>
      </c>
      <c r="AG1022" s="204"/>
      <c r="AK1022" s="342"/>
      <c r="AM1022" s="352"/>
      <c r="AN1022" s="345"/>
      <c r="AP1022" s="347"/>
      <c r="AQ1022" s="347"/>
    </row>
    <row r="1023" spans="1:43" s="176" customFormat="1" ht="16.5" hidden="1" customHeight="1" outlineLevel="2">
      <c r="A1023" s="168"/>
      <c r="B1023" s="195" t="s">
        <v>888</v>
      </c>
      <c r="C1023" s="191">
        <f>C1022*20%</f>
        <v>264</v>
      </c>
      <c r="D1023" s="150">
        <f>C1023</f>
        <v>264</v>
      </c>
      <c r="E1023" s="150">
        <f t="shared" si="618"/>
        <v>264</v>
      </c>
      <c r="F1023" s="150">
        <f t="shared" si="618"/>
        <v>264</v>
      </c>
      <c r="G1023" s="150">
        <f t="shared" si="618"/>
        <v>264</v>
      </c>
      <c r="H1023" s="150">
        <f t="shared" si="618"/>
        <v>264</v>
      </c>
      <c r="I1023" s="150">
        <f t="shared" si="618"/>
        <v>264</v>
      </c>
      <c r="J1023" s="150">
        <f t="shared" si="618"/>
        <v>264</v>
      </c>
      <c r="K1023" s="150">
        <f t="shared" si="618"/>
        <v>264</v>
      </c>
      <c r="L1023" s="150">
        <f t="shared" si="618"/>
        <v>264</v>
      </c>
      <c r="M1023" s="150">
        <f t="shared" si="618"/>
        <v>264</v>
      </c>
      <c r="N1023" s="150">
        <f t="shared" si="618"/>
        <v>264</v>
      </c>
      <c r="O1023" s="150">
        <f t="shared" si="618"/>
        <v>264</v>
      </c>
      <c r="P1023" s="150">
        <f t="shared" si="618"/>
        <v>264</v>
      </c>
      <c r="Q1023" s="150">
        <f t="shared" si="618"/>
        <v>264</v>
      </c>
      <c r="R1023" s="150">
        <f t="shared" si="618"/>
        <v>264</v>
      </c>
      <c r="S1023" s="150">
        <f t="shared" si="618"/>
        <v>264</v>
      </c>
      <c r="T1023" s="150">
        <f t="shared" si="618"/>
        <v>264</v>
      </c>
      <c r="U1023" s="150">
        <f t="shared" si="619"/>
        <v>264</v>
      </c>
      <c r="V1023" s="150">
        <f t="shared" si="619"/>
        <v>264</v>
      </c>
      <c r="W1023" s="150">
        <f t="shared" si="619"/>
        <v>264</v>
      </c>
      <c r="X1023" s="150">
        <f t="shared" si="619"/>
        <v>264</v>
      </c>
      <c r="Y1023" s="150">
        <f t="shared" si="619"/>
        <v>264</v>
      </c>
      <c r="Z1023" s="150">
        <f t="shared" si="619"/>
        <v>264</v>
      </c>
      <c r="AA1023" s="150">
        <f t="shared" si="619"/>
        <v>264</v>
      </c>
      <c r="AB1023" s="150">
        <f t="shared" si="619"/>
        <v>264</v>
      </c>
      <c r="AC1023" s="150">
        <f t="shared" si="619"/>
        <v>264</v>
      </c>
      <c r="AD1023" s="150">
        <f t="shared" si="619"/>
        <v>264</v>
      </c>
      <c r="AE1023" s="150">
        <f t="shared" si="619"/>
        <v>264</v>
      </c>
      <c r="AF1023" s="150">
        <f t="shared" si="619"/>
        <v>264</v>
      </c>
      <c r="AG1023" s="204"/>
      <c r="AK1023" s="342"/>
      <c r="AM1023" s="352"/>
      <c r="AN1023" s="345"/>
      <c r="AP1023" s="347"/>
      <c r="AQ1023" s="347"/>
    </row>
    <row r="1024" spans="1:43" s="176" customFormat="1" ht="16.5" hidden="1" customHeight="1" outlineLevel="2">
      <c r="A1024" s="168"/>
      <c r="B1024" s="195" t="s">
        <v>889</v>
      </c>
      <c r="C1024" s="191">
        <v>0</v>
      </c>
      <c r="D1024" s="150">
        <f>C1024</f>
        <v>0</v>
      </c>
      <c r="E1024" s="150">
        <f t="shared" si="618"/>
        <v>0</v>
      </c>
      <c r="F1024" s="150">
        <f t="shared" si="618"/>
        <v>0</v>
      </c>
      <c r="G1024" s="150">
        <f t="shared" si="618"/>
        <v>0</v>
      </c>
      <c r="H1024" s="150">
        <f t="shared" si="618"/>
        <v>0</v>
      </c>
      <c r="I1024" s="150">
        <f>H1024</f>
        <v>0</v>
      </c>
      <c r="J1024" s="150">
        <f t="shared" si="618"/>
        <v>0</v>
      </c>
      <c r="K1024" s="150">
        <f t="shared" si="618"/>
        <v>0</v>
      </c>
      <c r="L1024" s="150">
        <f t="shared" si="618"/>
        <v>0</v>
      </c>
      <c r="M1024" s="150">
        <f t="shared" si="618"/>
        <v>0</v>
      </c>
      <c r="N1024" s="150">
        <f t="shared" si="618"/>
        <v>0</v>
      </c>
      <c r="O1024" s="150">
        <f t="shared" si="618"/>
        <v>0</v>
      </c>
      <c r="P1024" s="150">
        <f t="shared" si="618"/>
        <v>0</v>
      </c>
      <c r="Q1024" s="150">
        <f t="shared" si="618"/>
        <v>0</v>
      </c>
      <c r="R1024" s="150">
        <f t="shared" si="618"/>
        <v>0</v>
      </c>
      <c r="S1024" s="150">
        <f t="shared" si="618"/>
        <v>0</v>
      </c>
      <c r="T1024" s="150">
        <f t="shared" si="618"/>
        <v>0</v>
      </c>
      <c r="U1024" s="150">
        <f t="shared" si="619"/>
        <v>0</v>
      </c>
      <c r="V1024" s="150">
        <f t="shared" si="619"/>
        <v>0</v>
      </c>
      <c r="W1024" s="150">
        <f t="shared" si="619"/>
        <v>0</v>
      </c>
      <c r="X1024" s="150">
        <f t="shared" si="619"/>
        <v>0</v>
      </c>
      <c r="Y1024" s="150">
        <f t="shared" si="619"/>
        <v>0</v>
      </c>
      <c r="Z1024" s="150">
        <f t="shared" si="619"/>
        <v>0</v>
      </c>
      <c r="AA1024" s="150">
        <f t="shared" si="619"/>
        <v>0</v>
      </c>
      <c r="AB1024" s="150">
        <f t="shared" si="619"/>
        <v>0</v>
      </c>
      <c r="AC1024" s="150">
        <f t="shared" si="619"/>
        <v>0</v>
      </c>
      <c r="AD1024" s="150">
        <f t="shared" si="619"/>
        <v>0</v>
      </c>
      <c r="AE1024" s="150">
        <f t="shared" si="619"/>
        <v>0</v>
      </c>
      <c r="AF1024" s="150">
        <f t="shared" si="619"/>
        <v>0</v>
      </c>
      <c r="AG1024" s="204"/>
      <c r="AK1024" s="342"/>
      <c r="AM1024" s="352"/>
      <c r="AN1024" s="345"/>
      <c r="AP1024" s="347"/>
      <c r="AQ1024" s="347"/>
    </row>
    <row r="1025" spans="1:43" s="176" customFormat="1" ht="16.5" hidden="1" customHeight="1" outlineLevel="2">
      <c r="A1025" s="168"/>
      <c r="B1025" s="195" t="s">
        <v>890</v>
      </c>
      <c r="C1025" s="191">
        <v>0</v>
      </c>
      <c r="D1025" s="150">
        <f>C1025</f>
        <v>0</v>
      </c>
      <c r="E1025" s="150">
        <f t="shared" si="618"/>
        <v>0</v>
      </c>
      <c r="F1025" s="150">
        <f t="shared" si="618"/>
        <v>0</v>
      </c>
      <c r="G1025" s="150">
        <f t="shared" si="618"/>
        <v>0</v>
      </c>
      <c r="H1025" s="150">
        <f t="shared" si="618"/>
        <v>0</v>
      </c>
      <c r="I1025" s="150">
        <f t="shared" si="618"/>
        <v>0</v>
      </c>
      <c r="J1025" s="150">
        <f t="shared" si="618"/>
        <v>0</v>
      </c>
      <c r="K1025" s="150">
        <f t="shared" si="618"/>
        <v>0</v>
      </c>
      <c r="L1025" s="150">
        <f t="shared" si="618"/>
        <v>0</v>
      </c>
      <c r="M1025" s="150">
        <f t="shared" si="618"/>
        <v>0</v>
      </c>
      <c r="N1025" s="150">
        <f t="shared" si="618"/>
        <v>0</v>
      </c>
      <c r="O1025" s="150">
        <f t="shared" si="618"/>
        <v>0</v>
      </c>
      <c r="P1025" s="150">
        <f t="shared" si="618"/>
        <v>0</v>
      </c>
      <c r="Q1025" s="150">
        <f t="shared" si="618"/>
        <v>0</v>
      </c>
      <c r="R1025" s="150">
        <f t="shared" si="618"/>
        <v>0</v>
      </c>
      <c r="S1025" s="150">
        <f t="shared" si="618"/>
        <v>0</v>
      </c>
      <c r="T1025" s="150">
        <f t="shared" si="618"/>
        <v>0</v>
      </c>
      <c r="U1025" s="150">
        <f t="shared" si="619"/>
        <v>0</v>
      </c>
      <c r="V1025" s="150">
        <f t="shared" si="619"/>
        <v>0</v>
      </c>
      <c r="W1025" s="150">
        <f t="shared" si="619"/>
        <v>0</v>
      </c>
      <c r="X1025" s="150">
        <f t="shared" si="619"/>
        <v>0</v>
      </c>
      <c r="Y1025" s="150">
        <f t="shared" si="619"/>
        <v>0</v>
      </c>
      <c r="Z1025" s="150">
        <f t="shared" si="619"/>
        <v>0</v>
      </c>
      <c r="AA1025" s="150">
        <f t="shared" si="619"/>
        <v>0</v>
      </c>
      <c r="AB1025" s="150">
        <f t="shared" si="619"/>
        <v>0</v>
      </c>
      <c r="AC1025" s="150">
        <f t="shared" si="619"/>
        <v>0</v>
      </c>
      <c r="AD1025" s="150">
        <f t="shared" si="619"/>
        <v>0</v>
      </c>
      <c r="AE1025" s="150">
        <f t="shared" si="619"/>
        <v>0</v>
      </c>
      <c r="AF1025" s="150">
        <f t="shared" si="619"/>
        <v>0</v>
      </c>
      <c r="AG1025" s="204"/>
      <c r="AH1025" s="209"/>
      <c r="AK1025" s="342"/>
      <c r="AM1025" s="352"/>
      <c r="AN1025" s="345"/>
      <c r="AP1025" s="347"/>
      <c r="AQ1025" s="347"/>
    </row>
    <row r="1026" spans="1:43" ht="3" hidden="1" customHeight="1" outlineLevel="2">
      <c r="A1026" s="168"/>
      <c r="B1026" s="198"/>
      <c r="C1026" s="192"/>
      <c r="D1026" s="193"/>
      <c r="E1026" s="192"/>
      <c r="F1026" s="192"/>
      <c r="G1026" s="192"/>
      <c r="H1026" s="192"/>
      <c r="I1026" s="192"/>
      <c r="J1026" s="192"/>
      <c r="K1026" s="192"/>
      <c r="L1026" s="192"/>
      <c r="M1026" s="192"/>
      <c r="N1026" s="192"/>
      <c r="O1026" s="192"/>
      <c r="P1026" s="192"/>
      <c r="Q1026" s="192"/>
      <c r="R1026" s="192"/>
      <c r="S1026" s="192"/>
      <c r="T1026" s="192"/>
      <c r="U1026" s="192"/>
      <c r="V1026" s="192"/>
      <c r="W1026" s="192"/>
      <c r="X1026" s="192"/>
      <c r="Y1026" s="192"/>
      <c r="Z1026" s="192"/>
      <c r="AA1026" s="192"/>
      <c r="AB1026" s="192"/>
      <c r="AC1026" s="192"/>
      <c r="AD1026" s="192"/>
      <c r="AE1026" s="192"/>
      <c r="AF1026" s="192"/>
      <c r="AG1026" s="219"/>
      <c r="AH1026" s="214"/>
      <c r="AK1026" s="342"/>
      <c r="AM1026" s="352"/>
      <c r="AN1026" s="345"/>
      <c r="AP1026" s="345"/>
      <c r="AQ1026" s="345"/>
    </row>
    <row r="1027" spans="1:43" s="214" customFormat="1" ht="16.5" hidden="1" customHeight="1" outlineLevel="1">
      <c r="A1027" s="211"/>
      <c r="B1027" s="212" t="s">
        <v>898</v>
      </c>
      <c r="C1027" s="213">
        <f>C1028</f>
        <v>113.16823055999998</v>
      </c>
      <c r="D1027" s="213">
        <f t="shared" ref="D1027:AF1027" si="620">D1028</f>
        <v>128.54779055999998</v>
      </c>
      <c r="E1027" s="213">
        <f t="shared" si="620"/>
        <v>128.54779055999998</v>
      </c>
      <c r="F1027" s="213">
        <f t="shared" si="620"/>
        <v>128.54779055999998</v>
      </c>
      <c r="G1027" s="213">
        <f t="shared" si="620"/>
        <v>128.54779055999998</v>
      </c>
      <c r="H1027" s="213">
        <f t="shared" si="620"/>
        <v>128.54779055999998</v>
      </c>
      <c r="I1027" s="213">
        <f t="shared" si="620"/>
        <v>128.54779055999998</v>
      </c>
      <c r="J1027" s="213">
        <f t="shared" si="620"/>
        <v>128.54779055999998</v>
      </c>
      <c r="K1027" s="213">
        <f t="shared" si="620"/>
        <v>128.54779055999998</v>
      </c>
      <c r="L1027" s="213">
        <f t="shared" si="620"/>
        <v>128.54779055999998</v>
      </c>
      <c r="M1027" s="213">
        <f t="shared" si="620"/>
        <v>128.54779055999998</v>
      </c>
      <c r="N1027" s="213">
        <f t="shared" si="620"/>
        <v>128.54779055999998</v>
      </c>
      <c r="O1027" s="213">
        <f t="shared" si="620"/>
        <v>128.54779055999998</v>
      </c>
      <c r="P1027" s="213">
        <f t="shared" si="620"/>
        <v>128.54779055999998</v>
      </c>
      <c r="Q1027" s="213">
        <f t="shared" si="620"/>
        <v>128.54779055999998</v>
      </c>
      <c r="R1027" s="213">
        <f t="shared" si="620"/>
        <v>128.54779055999998</v>
      </c>
      <c r="S1027" s="213">
        <f t="shared" si="620"/>
        <v>128.54779055999998</v>
      </c>
      <c r="T1027" s="213">
        <f t="shared" si="620"/>
        <v>128.54779055999998</v>
      </c>
      <c r="U1027" s="213">
        <f t="shared" si="620"/>
        <v>143.92735055999998</v>
      </c>
      <c r="V1027" s="213">
        <f t="shared" si="620"/>
        <v>143.92735055999998</v>
      </c>
      <c r="W1027" s="213">
        <f t="shared" si="620"/>
        <v>143.92735055999998</v>
      </c>
      <c r="X1027" s="213">
        <f t="shared" si="620"/>
        <v>143.92735055999998</v>
      </c>
      <c r="Y1027" s="213">
        <f t="shared" si="620"/>
        <v>143.92735055999998</v>
      </c>
      <c r="Z1027" s="213">
        <f t="shared" si="620"/>
        <v>143.92735055999998</v>
      </c>
      <c r="AA1027" s="213">
        <f t="shared" si="620"/>
        <v>143.92735055999998</v>
      </c>
      <c r="AB1027" s="213">
        <f t="shared" si="620"/>
        <v>143.92735055999998</v>
      </c>
      <c r="AC1027" s="213">
        <f t="shared" si="620"/>
        <v>143.92735055999998</v>
      </c>
      <c r="AD1027" s="213">
        <f t="shared" si="620"/>
        <v>143.92735055999998</v>
      </c>
      <c r="AE1027" s="213">
        <f t="shared" si="620"/>
        <v>143.92735055999998</v>
      </c>
      <c r="AF1027" s="213">
        <f t="shared" si="620"/>
        <v>143.92735055999998</v>
      </c>
      <c r="AG1027" s="215">
        <f>SUM(C1027:AF1027)</f>
        <v>4025.6088767999995</v>
      </c>
      <c r="AH1027" s="209"/>
      <c r="AJ1027" s="221"/>
      <c r="AK1027" s="342"/>
      <c r="AM1027" s="352"/>
      <c r="AN1027" s="345"/>
      <c r="AP1027" s="351"/>
      <c r="AQ1027" s="351"/>
    </row>
    <row r="1028" spans="1:43" s="209" customFormat="1" ht="16.5" hidden="1" customHeight="1" outlineLevel="2">
      <c r="A1028" s="206"/>
      <c r="B1028" s="217" t="s">
        <v>899</v>
      </c>
      <c r="C1028" s="218">
        <f t="shared" ref="C1028:AF1028" si="621">C997*C1029</f>
        <v>113.16823055999998</v>
      </c>
      <c r="D1028" s="218">
        <f t="shared" si="621"/>
        <v>128.54779055999998</v>
      </c>
      <c r="E1028" s="218">
        <f t="shared" si="621"/>
        <v>128.54779055999998</v>
      </c>
      <c r="F1028" s="218">
        <f t="shared" si="621"/>
        <v>128.54779055999998</v>
      </c>
      <c r="G1028" s="218">
        <f t="shared" si="621"/>
        <v>128.54779055999998</v>
      </c>
      <c r="H1028" s="218">
        <f t="shared" si="621"/>
        <v>128.54779055999998</v>
      </c>
      <c r="I1028" s="218">
        <f t="shared" si="621"/>
        <v>128.54779055999998</v>
      </c>
      <c r="J1028" s="218">
        <f t="shared" si="621"/>
        <v>128.54779055999998</v>
      </c>
      <c r="K1028" s="218">
        <f t="shared" si="621"/>
        <v>128.54779055999998</v>
      </c>
      <c r="L1028" s="218">
        <f t="shared" si="621"/>
        <v>128.54779055999998</v>
      </c>
      <c r="M1028" s="218">
        <f t="shared" si="621"/>
        <v>128.54779055999998</v>
      </c>
      <c r="N1028" s="218">
        <f t="shared" si="621"/>
        <v>128.54779055999998</v>
      </c>
      <c r="O1028" s="218">
        <f t="shared" si="621"/>
        <v>128.54779055999998</v>
      </c>
      <c r="P1028" s="218">
        <f t="shared" si="621"/>
        <v>128.54779055999998</v>
      </c>
      <c r="Q1028" s="218">
        <f t="shared" si="621"/>
        <v>128.54779055999998</v>
      </c>
      <c r="R1028" s="218">
        <f t="shared" si="621"/>
        <v>128.54779055999998</v>
      </c>
      <c r="S1028" s="218">
        <f t="shared" si="621"/>
        <v>128.54779055999998</v>
      </c>
      <c r="T1028" s="218">
        <f t="shared" si="621"/>
        <v>128.54779055999998</v>
      </c>
      <c r="U1028" s="218">
        <f t="shared" si="621"/>
        <v>143.92735055999998</v>
      </c>
      <c r="V1028" s="218">
        <f t="shared" si="621"/>
        <v>143.92735055999998</v>
      </c>
      <c r="W1028" s="218">
        <f t="shared" si="621"/>
        <v>143.92735055999998</v>
      </c>
      <c r="X1028" s="218">
        <f t="shared" si="621"/>
        <v>143.92735055999998</v>
      </c>
      <c r="Y1028" s="218">
        <f t="shared" si="621"/>
        <v>143.92735055999998</v>
      </c>
      <c r="Z1028" s="218">
        <f t="shared" si="621"/>
        <v>143.92735055999998</v>
      </c>
      <c r="AA1028" s="218">
        <f t="shared" si="621"/>
        <v>143.92735055999998</v>
      </c>
      <c r="AB1028" s="218">
        <f t="shared" si="621"/>
        <v>143.92735055999998</v>
      </c>
      <c r="AC1028" s="218">
        <f t="shared" si="621"/>
        <v>143.92735055999998</v>
      </c>
      <c r="AD1028" s="218">
        <f t="shared" si="621"/>
        <v>143.92735055999998</v>
      </c>
      <c r="AE1028" s="218">
        <f t="shared" si="621"/>
        <v>143.92735055999998</v>
      </c>
      <c r="AF1028" s="218">
        <f t="shared" si="621"/>
        <v>143.92735055999998</v>
      </c>
      <c r="AG1028" s="210"/>
      <c r="AH1028" s="176"/>
      <c r="AK1028" s="342"/>
      <c r="AM1028" s="352"/>
      <c r="AN1028" s="345"/>
      <c r="AP1028" s="349"/>
      <c r="AQ1028" s="349"/>
    </row>
    <row r="1029" spans="1:43" s="176" customFormat="1" ht="16.5" hidden="1" customHeight="1" outlineLevel="2">
      <c r="A1029" s="168"/>
      <c r="B1029" s="195" t="s">
        <v>900</v>
      </c>
      <c r="C1029">
        <f>$C$2121</f>
        <v>0.71799999999999997</v>
      </c>
      <c r="D1029">
        <f>C1029</f>
        <v>0.71799999999999997</v>
      </c>
      <c r="E1029">
        <f t="shared" ref="E1029:AF1029" si="622">D1029</f>
        <v>0.71799999999999997</v>
      </c>
      <c r="F1029">
        <f t="shared" si="622"/>
        <v>0.71799999999999997</v>
      </c>
      <c r="G1029">
        <f t="shared" si="622"/>
        <v>0.71799999999999997</v>
      </c>
      <c r="H1029">
        <f t="shared" si="622"/>
        <v>0.71799999999999997</v>
      </c>
      <c r="I1029">
        <f t="shared" si="622"/>
        <v>0.71799999999999997</v>
      </c>
      <c r="J1029">
        <f t="shared" si="622"/>
        <v>0.71799999999999997</v>
      </c>
      <c r="K1029">
        <f t="shared" si="622"/>
        <v>0.71799999999999997</v>
      </c>
      <c r="L1029">
        <f t="shared" si="622"/>
        <v>0.71799999999999997</v>
      </c>
      <c r="M1029">
        <f t="shared" si="622"/>
        <v>0.71799999999999997</v>
      </c>
      <c r="N1029">
        <f t="shared" si="622"/>
        <v>0.71799999999999997</v>
      </c>
      <c r="O1029">
        <f t="shared" si="622"/>
        <v>0.71799999999999997</v>
      </c>
      <c r="P1029">
        <f t="shared" si="622"/>
        <v>0.71799999999999997</v>
      </c>
      <c r="Q1029">
        <f t="shared" si="622"/>
        <v>0.71799999999999997</v>
      </c>
      <c r="R1029">
        <f t="shared" si="622"/>
        <v>0.71799999999999997</v>
      </c>
      <c r="S1029">
        <f t="shared" si="622"/>
        <v>0.71799999999999997</v>
      </c>
      <c r="T1029">
        <f t="shared" si="622"/>
        <v>0.71799999999999997</v>
      </c>
      <c r="U1029">
        <f t="shared" si="622"/>
        <v>0.71799999999999997</v>
      </c>
      <c r="V1029">
        <f t="shared" si="622"/>
        <v>0.71799999999999997</v>
      </c>
      <c r="W1029">
        <f t="shared" si="622"/>
        <v>0.71799999999999997</v>
      </c>
      <c r="X1029">
        <f t="shared" si="622"/>
        <v>0.71799999999999997</v>
      </c>
      <c r="Y1029">
        <f t="shared" si="622"/>
        <v>0.71799999999999997</v>
      </c>
      <c r="Z1029">
        <f t="shared" si="622"/>
        <v>0.71799999999999997</v>
      </c>
      <c r="AA1029">
        <f t="shared" si="622"/>
        <v>0.71799999999999997</v>
      </c>
      <c r="AB1029">
        <f t="shared" si="622"/>
        <v>0.71799999999999997</v>
      </c>
      <c r="AC1029">
        <f t="shared" si="622"/>
        <v>0.71799999999999997</v>
      </c>
      <c r="AD1029">
        <f t="shared" si="622"/>
        <v>0.71799999999999997</v>
      </c>
      <c r="AE1029">
        <f t="shared" si="622"/>
        <v>0.71799999999999997</v>
      </c>
      <c r="AF1029">
        <f t="shared" si="622"/>
        <v>0.71799999999999997</v>
      </c>
      <c r="AG1029" s="204"/>
      <c r="AK1029" s="342"/>
      <c r="AM1029" s="352"/>
      <c r="AN1029" s="345"/>
      <c r="AP1029" s="347"/>
      <c r="AQ1029" s="347"/>
    </row>
    <row r="1030" spans="1:43" ht="3" hidden="1" customHeight="1" outlineLevel="2">
      <c r="A1030" s="168"/>
      <c r="B1030" s="198"/>
      <c r="C1030" s="192"/>
      <c r="D1030" s="193"/>
      <c r="E1030" s="192"/>
      <c r="F1030" s="192"/>
      <c r="G1030" s="192"/>
      <c r="H1030" s="192"/>
      <c r="I1030" s="192"/>
      <c r="J1030" s="192"/>
      <c r="K1030" s="192"/>
      <c r="L1030" s="192"/>
      <c r="M1030" s="192"/>
      <c r="N1030" s="192"/>
      <c r="O1030" s="192"/>
      <c r="P1030" s="192"/>
      <c r="Q1030" s="192"/>
      <c r="R1030" s="192"/>
      <c r="S1030" s="192"/>
      <c r="T1030" s="192"/>
      <c r="U1030" s="192"/>
      <c r="V1030" s="192"/>
      <c r="W1030" s="192"/>
      <c r="X1030" s="192"/>
      <c r="Y1030" s="192"/>
      <c r="Z1030" s="192"/>
      <c r="AA1030" s="192"/>
      <c r="AB1030" s="192"/>
      <c r="AC1030" s="192"/>
      <c r="AD1030" s="192"/>
      <c r="AE1030" s="192"/>
      <c r="AF1030" s="192"/>
      <c r="AG1030" s="219"/>
      <c r="AH1030" s="214"/>
      <c r="AK1030" s="342"/>
      <c r="AM1030" s="352"/>
      <c r="AN1030" s="345"/>
      <c r="AP1030" s="345"/>
      <c r="AQ1030" s="345"/>
    </row>
    <row r="1031" spans="1:43" s="214" customFormat="1" ht="16.5" hidden="1" customHeight="1" outlineLevel="1">
      <c r="A1031" s="211"/>
      <c r="B1031" s="212" t="s">
        <v>901</v>
      </c>
      <c r="C1031" s="213">
        <f t="shared" ref="C1031:AF1031" si="623">SUM(C1032,C1041,C1050,C1059)*12/10^3</f>
        <v>49.078162560000003</v>
      </c>
      <c r="D1031" s="213">
        <f t="shared" si="623"/>
        <v>56.155122240000004</v>
      </c>
      <c r="E1031" s="213">
        <f t="shared" si="623"/>
        <v>56.155122240000004</v>
      </c>
      <c r="F1031" s="213">
        <f t="shared" si="623"/>
        <v>56.155122240000004</v>
      </c>
      <c r="G1031" s="213">
        <f t="shared" si="623"/>
        <v>56.155122240000004</v>
      </c>
      <c r="H1031" s="213">
        <f t="shared" si="623"/>
        <v>56.155122240000004</v>
      </c>
      <c r="I1031" s="213">
        <f t="shared" si="623"/>
        <v>56.155122240000004</v>
      </c>
      <c r="J1031" s="213">
        <f t="shared" si="623"/>
        <v>56.155122240000004</v>
      </c>
      <c r="K1031" s="213">
        <f t="shared" si="623"/>
        <v>56.155122240000004</v>
      </c>
      <c r="L1031" s="213">
        <f t="shared" si="623"/>
        <v>56.155122240000004</v>
      </c>
      <c r="M1031" s="213">
        <f t="shared" si="623"/>
        <v>56.155122240000004</v>
      </c>
      <c r="N1031" s="213">
        <f t="shared" si="623"/>
        <v>56.155122240000004</v>
      </c>
      <c r="O1031" s="213">
        <f t="shared" si="623"/>
        <v>56.155122240000004</v>
      </c>
      <c r="P1031" s="213">
        <f t="shared" si="623"/>
        <v>56.155122240000004</v>
      </c>
      <c r="Q1031" s="213">
        <f t="shared" si="623"/>
        <v>56.155122240000004</v>
      </c>
      <c r="R1031" s="213">
        <f t="shared" si="623"/>
        <v>56.155122240000004</v>
      </c>
      <c r="S1031" s="213">
        <f t="shared" si="623"/>
        <v>56.155122240000004</v>
      </c>
      <c r="T1031" s="213">
        <f t="shared" si="623"/>
        <v>56.155122240000004</v>
      </c>
      <c r="U1031" s="213">
        <f t="shared" si="623"/>
        <v>63.232081920000013</v>
      </c>
      <c r="V1031" s="213">
        <f t="shared" si="623"/>
        <v>63.232081920000013</v>
      </c>
      <c r="W1031" s="213">
        <f t="shared" si="623"/>
        <v>63.232081920000013</v>
      </c>
      <c r="X1031" s="213">
        <f t="shared" si="623"/>
        <v>63.232081920000013</v>
      </c>
      <c r="Y1031" s="213">
        <f t="shared" si="623"/>
        <v>63.232081920000013</v>
      </c>
      <c r="Z1031" s="213">
        <f t="shared" si="623"/>
        <v>63.232081920000013</v>
      </c>
      <c r="AA1031" s="213">
        <f t="shared" si="623"/>
        <v>63.232081920000013</v>
      </c>
      <c r="AB1031" s="213">
        <f t="shared" si="623"/>
        <v>63.232081920000013</v>
      </c>
      <c r="AC1031" s="213">
        <f t="shared" si="623"/>
        <v>63.232081920000013</v>
      </c>
      <c r="AD1031" s="213">
        <f t="shared" si="623"/>
        <v>63.232081920000013</v>
      </c>
      <c r="AE1031" s="213">
        <f t="shared" si="623"/>
        <v>63.232081920000013</v>
      </c>
      <c r="AF1031" s="213">
        <f t="shared" si="623"/>
        <v>63.232081920000013</v>
      </c>
      <c r="AG1031" s="215">
        <f>SUM(C1031:AF1031)</f>
        <v>1762.500223679999</v>
      </c>
      <c r="AH1031" s="209"/>
      <c r="AJ1031" s="221"/>
      <c r="AK1031" s="342"/>
      <c r="AM1031" s="352"/>
      <c r="AN1031" s="345"/>
      <c r="AP1031" s="351"/>
      <c r="AQ1031" s="351"/>
    </row>
    <row r="1032" spans="1:43" s="209" customFormat="1" ht="16.5" hidden="1" customHeight="1" outlineLevel="2">
      <c r="A1032" s="206"/>
      <c r="B1032" s="153" t="s">
        <v>885</v>
      </c>
      <c r="C1032" s="218">
        <f>C1033*(C1034+C1035+C1036+C1037+C1038+C1039+C1040)</f>
        <v>0</v>
      </c>
      <c r="D1032" s="218">
        <f>D1033*(D1034+D1035+D1036+D1037+D1038+D1039+D1040)</f>
        <v>0</v>
      </c>
      <c r="E1032" s="218">
        <f t="shared" ref="E1032:AE1032" si="624">E1033*(E1034+E1035+E1036+E1037+E1038+E1039+E1040)</f>
        <v>0</v>
      </c>
      <c r="F1032" s="218">
        <f t="shared" si="624"/>
        <v>0</v>
      </c>
      <c r="G1032" s="218">
        <f t="shared" si="624"/>
        <v>0</v>
      </c>
      <c r="H1032" s="218">
        <f t="shared" si="624"/>
        <v>0</v>
      </c>
      <c r="I1032" s="218">
        <f t="shared" si="624"/>
        <v>0</v>
      </c>
      <c r="J1032" s="218">
        <f t="shared" si="624"/>
        <v>0</v>
      </c>
      <c r="K1032" s="218">
        <f t="shared" si="624"/>
        <v>0</v>
      </c>
      <c r="L1032" s="218">
        <f t="shared" si="624"/>
        <v>0</v>
      </c>
      <c r="M1032" s="218">
        <f t="shared" si="624"/>
        <v>0</v>
      </c>
      <c r="N1032" s="218">
        <f t="shared" si="624"/>
        <v>0</v>
      </c>
      <c r="O1032" s="218">
        <f t="shared" si="624"/>
        <v>0</v>
      </c>
      <c r="P1032" s="218">
        <f t="shared" si="624"/>
        <v>0</v>
      </c>
      <c r="Q1032" s="218">
        <f t="shared" si="624"/>
        <v>0</v>
      </c>
      <c r="R1032" s="218">
        <f t="shared" si="624"/>
        <v>0</v>
      </c>
      <c r="S1032" s="218">
        <f t="shared" si="624"/>
        <v>0</v>
      </c>
      <c r="T1032" s="218">
        <f t="shared" si="624"/>
        <v>0</v>
      </c>
      <c r="U1032" s="218">
        <f t="shared" si="624"/>
        <v>0</v>
      </c>
      <c r="V1032" s="218">
        <f t="shared" si="624"/>
        <v>0</v>
      </c>
      <c r="W1032" s="218">
        <f t="shared" si="624"/>
        <v>0</v>
      </c>
      <c r="X1032" s="218">
        <f t="shared" si="624"/>
        <v>0</v>
      </c>
      <c r="Y1032" s="218">
        <f t="shared" si="624"/>
        <v>0</v>
      </c>
      <c r="Z1032" s="218">
        <f t="shared" si="624"/>
        <v>0</v>
      </c>
      <c r="AA1032" s="218">
        <f t="shared" si="624"/>
        <v>0</v>
      </c>
      <c r="AB1032" s="218">
        <f t="shared" si="624"/>
        <v>0</v>
      </c>
      <c r="AC1032" s="218">
        <f t="shared" si="624"/>
        <v>0</v>
      </c>
      <c r="AD1032" s="218">
        <f t="shared" si="624"/>
        <v>0</v>
      </c>
      <c r="AE1032" s="218">
        <f t="shared" si="624"/>
        <v>0</v>
      </c>
      <c r="AF1032" s="218">
        <f>AF1033*(AF1034+AF1035+AF1036+AF1037+AF1038+AF1039+AF1040)</f>
        <v>0</v>
      </c>
      <c r="AG1032" s="210"/>
      <c r="AH1032" s="176"/>
      <c r="AK1032" s="342"/>
      <c r="AM1032" s="352"/>
      <c r="AN1032" s="345"/>
      <c r="AP1032" s="349"/>
      <c r="AQ1032" s="349"/>
    </row>
    <row r="1033" spans="1:43" s="176" customFormat="1" ht="16.5" hidden="1" customHeight="1" outlineLevel="2">
      <c r="A1033" s="168"/>
      <c r="B1033" s="195" t="s">
        <v>839</v>
      </c>
      <c r="C1033" s="188">
        <f t="shared" ref="C1033:AF1033" si="625">C999</f>
        <v>0</v>
      </c>
      <c r="D1033" s="188">
        <f t="shared" si="625"/>
        <v>0</v>
      </c>
      <c r="E1033" s="188">
        <f t="shared" si="625"/>
        <v>0</v>
      </c>
      <c r="F1033" s="188">
        <f t="shared" si="625"/>
        <v>0</v>
      </c>
      <c r="G1033" s="188">
        <f t="shared" si="625"/>
        <v>0</v>
      </c>
      <c r="H1033" s="188">
        <f t="shared" si="625"/>
        <v>0</v>
      </c>
      <c r="I1033" s="188">
        <f t="shared" si="625"/>
        <v>0</v>
      </c>
      <c r="J1033" s="188">
        <f t="shared" si="625"/>
        <v>0</v>
      </c>
      <c r="K1033" s="188">
        <f t="shared" si="625"/>
        <v>0</v>
      </c>
      <c r="L1033" s="188">
        <f t="shared" si="625"/>
        <v>0</v>
      </c>
      <c r="M1033" s="188">
        <f t="shared" si="625"/>
        <v>0</v>
      </c>
      <c r="N1033" s="188">
        <f t="shared" si="625"/>
        <v>0</v>
      </c>
      <c r="O1033" s="188">
        <f t="shared" si="625"/>
        <v>0</v>
      </c>
      <c r="P1033" s="188">
        <f t="shared" si="625"/>
        <v>0</v>
      </c>
      <c r="Q1033" s="188">
        <f t="shared" si="625"/>
        <v>0</v>
      </c>
      <c r="R1033" s="188">
        <f t="shared" si="625"/>
        <v>0</v>
      </c>
      <c r="S1033" s="188">
        <f t="shared" si="625"/>
        <v>0</v>
      </c>
      <c r="T1033" s="188">
        <f t="shared" si="625"/>
        <v>0</v>
      </c>
      <c r="U1033" s="188">
        <f t="shared" si="625"/>
        <v>0</v>
      </c>
      <c r="V1033" s="188">
        <f t="shared" si="625"/>
        <v>0</v>
      </c>
      <c r="W1033" s="188">
        <f t="shared" si="625"/>
        <v>0</v>
      </c>
      <c r="X1033" s="188">
        <f t="shared" si="625"/>
        <v>0</v>
      </c>
      <c r="Y1033" s="188">
        <f t="shared" si="625"/>
        <v>0</v>
      </c>
      <c r="Z1033" s="188">
        <f t="shared" si="625"/>
        <v>0</v>
      </c>
      <c r="AA1033" s="188">
        <f t="shared" si="625"/>
        <v>0</v>
      </c>
      <c r="AB1033" s="188">
        <f t="shared" si="625"/>
        <v>0</v>
      </c>
      <c r="AC1033" s="188">
        <f t="shared" si="625"/>
        <v>0</v>
      </c>
      <c r="AD1033" s="188">
        <f t="shared" si="625"/>
        <v>0</v>
      </c>
      <c r="AE1033" s="188">
        <f t="shared" si="625"/>
        <v>0</v>
      </c>
      <c r="AF1033" s="188">
        <f t="shared" si="625"/>
        <v>0</v>
      </c>
      <c r="AG1033" s="204"/>
      <c r="AK1033" s="342"/>
      <c r="AM1033" s="352"/>
      <c r="AN1033" s="345"/>
      <c r="AP1033" s="347"/>
      <c r="AQ1033" s="347"/>
    </row>
    <row r="1034" spans="1:43" s="176" customFormat="1" ht="16.5" hidden="1" customHeight="1" outlineLevel="2">
      <c r="A1034" s="168"/>
      <c r="B1034" s="195" t="s">
        <v>902</v>
      </c>
      <c r="C1034" s="236">
        <f>$D$2083</f>
        <v>327.44664</v>
      </c>
      <c r="D1034" s="188">
        <f>C1034</f>
        <v>327.44664</v>
      </c>
      <c r="E1034" s="188">
        <f t="shared" ref="E1034:T1040" si="626">D1034</f>
        <v>327.44664</v>
      </c>
      <c r="F1034" s="188">
        <f t="shared" si="626"/>
        <v>327.44664</v>
      </c>
      <c r="G1034" s="188">
        <f t="shared" si="626"/>
        <v>327.44664</v>
      </c>
      <c r="H1034" s="188">
        <f t="shared" si="626"/>
        <v>327.44664</v>
      </c>
      <c r="I1034" s="188">
        <f t="shared" si="626"/>
        <v>327.44664</v>
      </c>
      <c r="J1034" s="188">
        <f t="shared" si="626"/>
        <v>327.44664</v>
      </c>
      <c r="K1034" s="188">
        <f t="shared" si="626"/>
        <v>327.44664</v>
      </c>
      <c r="L1034" s="188">
        <f t="shared" si="626"/>
        <v>327.44664</v>
      </c>
      <c r="M1034" s="188">
        <f t="shared" si="626"/>
        <v>327.44664</v>
      </c>
      <c r="N1034" s="188">
        <f t="shared" si="626"/>
        <v>327.44664</v>
      </c>
      <c r="O1034" s="188">
        <f t="shared" si="626"/>
        <v>327.44664</v>
      </c>
      <c r="P1034" s="188">
        <f t="shared" si="626"/>
        <v>327.44664</v>
      </c>
      <c r="Q1034" s="188">
        <f t="shared" si="626"/>
        <v>327.44664</v>
      </c>
      <c r="R1034" s="188">
        <f t="shared" si="626"/>
        <v>327.44664</v>
      </c>
      <c r="S1034" s="188">
        <f t="shared" si="626"/>
        <v>327.44664</v>
      </c>
      <c r="T1034" s="188">
        <f t="shared" si="626"/>
        <v>327.44664</v>
      </c>
      <c r="U1034" s="188">
        <f t="shared" ref="U1034:AF1040" si="627">T1034</f>
        <v>327.44664</v>
      </c>
      <c r="V1034" s="188">
        <f t="shared" si="627"/>
        <v>327.44664</v>
      </c>
      <c r="W1034" s="188">
        <f t="shared" si="627"/>
        <v>327.44664</v>
      </c>
      <c r="X1034" s="188">
        <f t="shared" si="627"/>
        <v>327.44664</v>
      </c>
      <c r="Y1034" s="188">
        <f t="shared" si="627"/>
        <v>327.44664</v>
      </c>
      <c r="Z1034" s="188">
        <f t="shared" si="627"/>
        <v>327.44664</v>
      </c>
      <c r="AA1034" s="188">
        <f t="shared" si="627"/>
        <v>327.44664</v>
      </c>
      <c r="AB1034" s="188">
        <f t="shared" si="627"/>
        <v>327.44664</v>
      </c>
      <c r="AC1034" s="188">
        <f t="shared" si="627"/>
        <v>327.44664</v>
      </c>
      <c r="AD1034" s="188">
        <f t="shared" si="627"/>
        <v>327.44664</v>
      </c>
      <c r="AE1034" s="188">
        <f t="shared" si="627"/>
        <v>327.44664</v>
      </c>
      <c r="AF1034" s="188">
        <f t="shared" si="627"/>
        <v>327.44664</v>
      </c>
      <c r="AG1034" s="204"/>
      <c r="AK1034" s="342"/>
      <c r="AM1034" s="352"/>
      <c r="AN1034" s="345"/>
      <c r="AP1034" s="347"/>
      <c r="AQ1034" s="347"/>
    </row>
    <row r="1035" spans="1:43" s="176" customFormat="1" ht="16.5" hidden="1" customHeight="1" outlineLevel="2">
      <c r="A1035" s="168"/>
      <c r="B1035" s="195" t="s">
        <v>903</v>
      </c>
      <c r="C1035" s="236">
        <f>$E$2083</f>
        <v>10.130000000000001</v>
      </c>
      <c r="D1035" s="188">
        <f>C1035</f>
        <v>10.130000000000001</v>
      </c>
      <c r="E1035" s="188">
        <f t="shared" si="626"/>
        <v>10.130000000000001</v>
      </c>
      <c r="F1035" s="188">
        <f t="shared" si="626"/>
        <v>10.130000000000001</v>
      </c>
      <c r="G1035" s="188">
        <f t="shared" si="626"/>
        <v>10.130000000000001</v>
      </c>
      <c r="H1035" s="188">
        <f t="shared" si="626"/>
        <v>10.130000000000001</v>
      </c>
      <c r="I1035" s="188">
        <f t="shared" si="626"/>
        <v>10.130000000000001</v>
      </c>
      <c r="J1035" s="188">
        <f t="shared" si="626"/>
        <v>10.130000000000001</v>
      </c>
      <c r="K1035" s="188">
        <f t="shared" si="626"/>
        <v>10.130000000000001</v>
      </c>
      <c r="L1035" s="188">
        <f t="shared" si="626"/>
        <v>10.130000000000001</v>
      </c>
      <c r="M1035" s="188">
        <f t="shared" si="626"/>
        <v>10.130000000000001</v>
      </c>
      <c r="N1035" s="188">
        <f t="shared" si="626"/>
        <v>10.130000000000001</v>
      </c>
      <c r="O1035" s="188">
        <f t="shared" si="626"/>
        <v>10.130000000000001</v>
      </c>
      <c r="P1035" s="188">
        <f t="shared" si="626"/>
        <v>10.130000000000001</v>
      </c>
      <c r="Q1035" s="188">
        <f t="shared" si="626"/>
        <v>10.130000000000001</v>
      </c>
      <c r="R1035" s="188">
        <f t="shared" si="626"/>
        <v>10.130000000000001</v>
      </c>
      <c r="S1035" s="188">
        <f t="shared" si="626"/>
        <v>10.130000000000001</v>
      </c>
      <c r="T1035" s="188">
        <f t="shared" si="626"/>
        <v>10.130000000000001</v>
      </c>
      <c r="U1035" s="188">
        <f t="shared" si="627"/>
        <v>10.130000000000001</v>
      </c>
      <c r="V1035" s="188">
        <f t="shared" si="627"/>
        <v>10.130000000000001</v>
      </c>
      <c r="W1035" s="188">
        <f t="shared" si="627"/>
        <v>10.130000000000001</v>
      </c>
      <c r="X1035" s="188">
        <f t="shared" si="627"/>
        <v>10.130000000000001</v>
      </c>
      <c r="Y1035" s="188">
        <f t="shared" si="627"/>
        <v>10.130000000000001</v>
      </c>
      <c r="Z1035" s="188">
        <f t="shared" si="627"/>
        <v>10.130000000000001</v>
      </c>
      <c r="AA1035" s="188">
        <f t="shared" si="627"/>
        <v>10.130000000000001</v>
      </c>
      <c r="AB1035" s="188">
        <f t="shared" si="627"/>
        <v>10.130000000000001</v>
      </c>
      <c r="AC1035" s="188">
        <f t="shared" si="627"/>
        <v>10.130000000000001</v>
      </c>
      <c r="AD1035" s="188">
        <f t="shared" si="627"/>
        <v>10.130000000000001</v>
      </c>
      <c r="AE1035" s="188">
        <f t="shared" si="627"/>
        <v>10.130000000000001</v>
      </c>
      <c r="AF1035" s="188">
        <f t="shared" si="627"/>
        <v>10.130000000000001</v>
      </c>
      <c r="AG1035" s="204"/>
      <c r="AK1035" s="342"/>
      <c r="AM1035" s="352"/>
      <c r="AN1035" s="345"/>
      <c r="AP1035" s="347"/>
      <c r="AQ1035" s="347"/>
    </row>
    <row r="1036" spans="1:43" s="176" customFormat="1" ht="16.5" hidden="1" customHeight="1" outlineLevel="2">
      <c r="A1036" s="168"/>
      <c r="B1036" s="195" t="s">
        <v>904</v>
      </c>
      <c r="C1036" s="236">
        <f>$F$2083</f>
        <v>0</v>
      </c>
      <c r="D1036" s="188">
        <f>C1036</f>
        <v>0</v>
      </c>
      <c r="E1036" s="188">
        <f t="shared" si="626"/>
        <v>0</v>
      </c>
      <c r="F1036" s="188">
        <f t="shared" si="626"/>
        <v>0</v>
      </c>
      <c r="G1036" s="188">
        <f t="shared" si="626"/>
        <v>0</v>
      </c>
      <c r="H1036" s="188">
        <f t="shared" si="626"/>
        <v>0</v>
      </c>
      <c r="I1036" s="188">
        <f t="shared" si="626"/>
        <v>0</v>
      </c>
      <c r="J1036" s="188">
        <f t="shared" si="626"/>
        <v>0</v>
      </c>
      <c r="K1036" s="188">
        <f t="shared" si="626"/>
        <v>0</v>
      </c>
      <c r="L1036" s="188">
        <f t="shared" si="626"/>
        <v>0</v>
      </c>
      <c r="M1036" s="188">
        <f t="shared" si="626"/>
        <v>0</v>
      </c>
      <c r="N1036" s="188">
        <f t="shared" si="626"/>
        <v>0</v>
      </c>
      <c r="O1036" s="188">
        <f t="shared" si="626"/>
        <v>0</v>
      </c>
      <c r="P1036" s="188">
        <f t="shared" si="626"/>
        <v>0</v>
      </c>
      <c r="Q1036" s="188">
        <f t="shared" si="626"/>
        <v>0</v>
      </c>
      <c r="R1036" s="188">
        <f t="shared" si="626"/>
        <v>0</v>
      </c>
      <c r="S1036" s="188">
        <f t="shared" si="626"/>
        <v>0</v>
      </c>
      <c r="T1036" s="188">
        <f t="shared" si="626"/>
        <v>0</v>
      </c>
      <c r="U1036" s="188">
        <f t="shared" si="627"/>
        <v>0</v>
      </c>
      <c r="V1036" s="188">
        <f t="shared" si="627"/>
        <v>0</v>
      </c>
      <c r="W1036" s="188">
        <f t="shared" si="627"/>
        <v>0</v>
      </c>
      <c r="X1036" s="188">
        <f t="shared" si="627"/>
        <v>0</v>
      </c>
      <c r="Y1036" s="188">
        <f t="shared" si="627"/>
        <v>0</v>
      </c>
      <c r="Z1036" s="188">
        <f t="shared" si="627"/>
        <v>0</v>
      </c>
      <c r="AA1036" s="188">
        <f t="shared" si="627"/>
        <v>0</v>
      </c>
      <c r="AB1036" s="188">
        <f t="shared" si="627"/>
        <v>0</v>
      </c>
      <c r="AC1036" s="188">
        <f t="shared" si="627"/>
        <v>0</v>
      </c>
      <c r="AD1036" s="188">
        <f t="shared" si="627"/>
        <v>0</v>
      </c>
      <c r="AE1036" s="188">
        <f t="shared" si="627"/>
        <v>0</v>
      </c>
      <c r="AF1036" s="188">
        <f t="shared" si="627"/>
        <v>0</v>
      </c>
      <c r="AG1036" s="204"/>
      <c r="AK1036" s="342"/>
      <c r="AM1036" s="352"/>
      <c r="AN1036" s="345"/>
      <c r="AP1036" s="347"/>
      <c r="AQ1036" s="347"/>
    </row>
    <row r="1037" spans="1:43" s="176" customFormat="1" ht="16.5" hidden="1" customHeight="1" outlineLevel="2">
      <c r="A1037" s="168"/>
      <c r="B1037" s="195" t="s">
        <v>905</v>
      </c>
      <c r="C1037" s="236">
        <f>$G$2083</f>
        <v>217.36000000000004</v>
      </c>
      <c r="D1037" s="188">
        <f>C1037</f>
        <v>217.36000000000004</v>
      </c>
      <c r="E1037" s="188">
        <f t="shared" si="626"/>
        <v>217.36000000000004</v>
      </c>
      <c r="F1037" s="188">
        <f t="shared" si="626"/>
        <v>217.36000000000004</v>
      </c>
      <c r="G1037" s="188">
        <f t="shared" si="626"/>
        <v>217.36000000000004</v>
      </c>
      <c r="H1037" s="188">
        <f t="shared" si="626"/>
        <v>217.36000000000004</v>
      </c>
      <c r="I1037" s="188">
        <f t="shared" si="626"/>
        <v>217.36000000000004</v>
      </c>
      <c r="J1037" s="188">
        <f t="shared" si="626"/>
        <v>217.36000000000004</v>
      </c>
      <c r="K1037" s="188">
        <f t="shared" si="626"/>
        <v>217.36000000000004</v>
      </c>
      <c r="L1037" s="188">
        <f t="shared" si="626"/>
        <v>217.36000000000004</v>
      </c>
      <c r="M1037" s="188">
        <f t="shared" si="626"/>
        <v>217.36000000000004</v>
      </c>
      <c r="N1037" s="188">
        <f t="shared" si="626"/>
        <v>217.36000000000004</v>
      </c>
      <c r="O1037" s="188">
        <f t="shared" si="626"/>
        <v>217.36000000000004</v>
      </c>
      <c r="P1037" s="188">
        <f t="shared" si="626"/>
        <v>217.36000000000004</v>
      </c>
      <c r="Q1037" s="188">
        <f t="shared" si="626"/>
        <v>217.36000000000004</v>
      </c>
      <c r="R1037" s="188">
        <f t="shared" si="626"/>
        <v>217.36000000000004</v>
      </c>
      <c r="S1037" s="188">
        <f t="shared" si="626"/>
        <v>217.36000000000004</v>
      </c>
      <c r="T1037" s="188">
        <f t="shared" si="626"/>
        <v>217.36000000000004</v>
      </c>
      <c r="U1037" s="188">
        <f t="shared" si="627"/>
        <v>217.36000000000004</v>
      </c>
      <c r="V1037" s="188">
        <f t="shared" si="627"/>
        <v>217.36000000000004</v>
      </c>
      <c r="W1037" s="188">
        <f t="shared" si="627"/>
        <v>217.36000000000004</v>
      </c>
      <c r="X1037" s="188">
        <f t="shared" si="627"/>
        <v>217.36000000000004</v>
      </c>
      <c r="Y1037" s="188">
        <f t="shared" si="627"/>
        <v>217.36000000000004</v>
      </c>
      <c r="Z1037" s="188">
        <f t="shared" si="627"/>
        <v>217.36000000000004</v>
      </c>
      <c r="AA1037" s="188">
        <f t="shared" si="627"/>
        <v>217.36000000000004</v>
      </c>
      <c r="AB1037" s="188">
        <f t="shared" si="627"/>
        <v>217.36000000000004</v>
      </c>
      <c r="AC1037" s="188">
        <f t="shared" si="627"/>
        <v>217.36000000000004</v>
      </c>
      <c r="AD1037" s="188">
        <f t="shared" si="627"/>
        <v>217.36000000000004</v>
      </c>
      <c r="AE1037" s="188">
        <f t="shared" si="627"/>
        <v>217.36000000000004</v>
      </c>
      <c r="AF1037" s="188">
        <f t="shared" si="627"/>
        <v>217.36000000000004</v>
      </c>
      <c r="AG1037" s="204"/>
      <c r="AK1037" s="342"/>
      <c r="AM1037" s="352"/>
      <c r="AN1037" s="345"/>
      <c r="AP1037" s="347"/>
      <c r="AQ1037" s="347"/>
    </row>
    <row r="1038" spans="1:43" s="176" customFormat="1" ht="16.5" hidden="1" customHeight="1" outlineLevel="2">
      <c r="A1038" s="168"/>
      <c r="B1038" s="195" t="s">
        <v>906</v>
      </c>
      <c r="C1038" s="236">
        <f>$H$2083</f>
        <v>0</v>
      </c>
      <c r="D1038" s="188">
        <f t="shared" ref="D1038:D1040" si="628">C1038</f>
        <v>0</v>
      </c>
      <c r="E1038" s="188">
        <f t="shared" si="626"/>
        <v>0</v>
      </c>
      <c r="F1038" s="188">
        <f t="shared" si="626"/>
        <v>0</v>
      </c>
      <c r="G1038" s="188">
        <f t="shared" si="626"/>
        <v>0</v>
      </c>
      <c r="H1038" s="188">
        <f t="shared" si="626"/>
        <v>0</v>
      </c>
      <c r="I1038" s="188">
        <f t="shared" si="626"/>
        <v>0</v>
      </c>
      <c r="J1038" s="188">
        <f t="shared" si="626"/>
        <v>0</v>
      </c>
      <c r="K1038" s="188">
        <f t="shared" si="626"/>
        <v>0</v>
      </c>
      <c r="L1038" s="188">
        <f t="shared" si="626"/>
        <v>0</v>
      </c>
      <c r="M1038" s="188">
        <f t="shared" si="626"/>
        <v>0</v>
      </c>
      <c r="N1038" s="188">
        <f t="shared" si="626"/>
        <v>0</v>
      </c>
      <c r="O1038" s="188">
        <f t="shared" si="626"/>
        <v>0</v>
      </c>
      <c r="P1038" s="188">
        <f t="shared" si="626"/>
        <v>0</v>
      </c>
      <c r="Q1038" s="188">
        <f t="shared" si="626"/>
        <v>0</v>
      </c>
      <c r="R1038" s="188">
        <f t="shared" si="626"/>
        <v>0</v>
      </c>
      <c r="S1038" s="188">
        <f t="shared" si="626"/>
        <v>0</v>
      </c>
      <c r="T1038" s="188">
        <f t="shared" si="626"/>
        <v>0</v>
      </c>
      <c r="U1038" s="188">
        <f t="shared" si="627"/>
        <v>0</v>
      </c>
      <c r="V1038" s="188">
        <f t="shared" si="627"/>
        <v>0</v>
      </c>
      <c r="W1038" s="188">
        <f t="shared" si="627"/>
        <v>0</v>
      </c>
      <c r="X1038" s="188">
        <f t="shared" si="627"/>
        <v>0</v>
      </c>
      <c r="Y1038" s="188">
        <f t="shared" si="627"/>
        <v>0</v>
      </c>
      <c r="Z1038" s="188">
        <f t="shared" si="627"/>
        <v>0</v>
      </c>
      <c r="AA1038" s="188">
        <f t="shared" si="627"/>
        <v>0</v>
      </c>
      <c r="AB1038" s="188">
        <f t="shared" si="627"/>
        <v>0</v>
      </c>
      <c r="AC1038" s="188">
        <f t="shared" si="627"/>
        <v>0</v>
      </c>
      <c r="AD1038" s="188">
        <f t="shared" si="627"/>
        <v>0</v>
      </c>
      <c r="AE1038" s="188">
        <f t="shared" si="627"/>
        <v>0</v>
      </c>
      <c r="AF1038" s="188">
        <f t="shared" si="627"/>
        <v>0</v>
      </c>
      <c r="AG1038" s="204"/>
      <c r="AK1038" s="342"/>
      <c r="AM1038" s="352"/>
      <c r="AN1038" s="345"/>
      <c r="AP1038" s="347"/>
      <c r="AQ1038" s="347"/>
    </row>
    <row r="1039" spans="1:43" s="176" customFormat="1" ht="16.5" hidden="1" customHeight="1" outlineLevel="2">
      <c r="A1039" s="168"/>
      <c r="B1039" s="195" t="s">
        <v>907</v>
      </c>
      <c r="C1039" s="236">
        <f>$I$2083</f>
        <v>0</v>
      </c>
      <c r="D1039" s="188">
        <f t="shared" si="628"/>
        <v>0</v>
      </c>
      <c r="E1039" s="188">
        <f t="shared" si="626"/>
        <v>0</v>
      </c>
      <c r="F1039" s="188">
        <f t="shared" si="626"/>
        <v>0</v>
      </c>
      <c r="G1039" s="188">
        <f t="shared" si="626"/>
        <v>0</v>
      </c>
      <c r="H1039" s="188">
        <f t="shared" si="626"/>
        <v>0</v>
      </c>
      <c r="I1039" s="188">
        <f t="shared" si="626"/>
        <v>0</v>
      </c>
      <c r="J1039" s="188">
        <f t="shared" si="626"/>
        <v>0</v>
      </c>
      <c r="K1039" s="188">
        <f t="shared" si="626"/>
        <v>0</v>
      </c>
      <c r="L1039" s="188">
        <f t="shared" si="626"/>
        <v>0</v>
      </c>
      <c r="M1039" s="188">
        <f t="shared" si="626"/>
        <v>0</v>
      </c>
      <c r="N1039" s="188">
        <f t="shared" si="626"/>
        <v>0</v>
      </c>
      <c r="O1039" s="188">
        <f t="shared" si="626"/>
        <v>0</v>
      </c>
      <c r="P1039" s="188">
        <f t="shared" si="626"/>
        <v>0</v>
      </c>
      <c r="Q1039" s="188">
        <f t="shared" si="626"/>
        <v>0</v>
      </c>
      <c r="R1039" s="188">
        <f t="shared" si="626"/>
        <v>0</v>
      </c>
      <c r="S1039" s="188">
        <f t="shared" si="626"/>
        <v>0</v>
      </c>
      <c r="T1039" s="188">
        <f t="shared" si="626"/>
        <v>0</v>
      </c>
      <c r="U1039" s="188">
        <f t="shared" si="627"/>
        <v>0</v>
      </c>
      <c r="V1039" s="188">
        <f t="shared" si="627"/>
        <v>0</v>
      </c>
      <c r="W1039" s="188">
        <f t="shared" si="627"/>
        <v>0</v>
      </c>
      <c r="X1039" s="188">
        <f t="shared" si="627"/>
        <v>0</v>
      </c>
      <c r="Y1039" s="188">
        <f t="shared" si="627"/>
        <v>0</v>
      </c>
      <c r="Z1039" s="188">
        <f t="shared" si="627"/>
        <v>0</v>
      </c>
      <c r="AA1039" s="188">
        <f t="shared" si="627"/>
        <v>0</v>
      </c>
      <c r="AB1039" s="188">
        <f t="shared" si="627"/>
        <v>0</v>
      </c>
      <c r="AC1039" s="188">
        <f t="shared" si="627"/>
        <v>0</v>
      </c>
      <c r="AD1039" s="188">
        <f t="shared" si="627"/>
        <v>0</v>
      </c>
      <c r="AE1039" s="188">
        <f t="shared" si="627"/>
        <v>0</v>
      </c>
      <c r="AF1039" s="188">
        <f t="shared" si="627"/>
        <v>0</v>
      </c>
      <c r="AG1039" s="204"/>
      <c r="AK1039" s="342"/>
      <c r="AM1039" s="352"/>
      <c r="AN1039" s="345"/>
      <c r="AP1039" s="347"/>
      <c r="AQ1039" s="347"/>
    </row>
    <row r="1040" spans="1:43" s="176" customFormat="1" ht="16.5" hidden="1" customHeight="1" outlineLevel="2">
      <c r="A1040" s="168"/>
      <c r="B1040" s="195" t="s">
        <v>908</v>
      </c>
      <c r="C1040" s="236">
        <f>$J$2083</f>
        <v>0</v>
      </c>
      <c r="D1040" s="188">
        <f t="shared" si="628"/>
        <v>0</v>
      </c>
      <c r="E1040" s="188">
        <f t="shared" si="626"/>
        <v>0</v>
      </c>
      <c r="F1040" s="188">
        <f t="shared" si="626"/>
        <v>0</v>
      </c>
      <c r="G1040" s="188">
        <f t="shared" si="626"/>
        <v>0</v>
      </c>
      <c r="H1040" s="188">
        <f t="shared" si="626"/>
        <v>0</v>
      </c>
      <c r="I1040" s="188">
        <f t="shared" si="626"/>
        <v>0</v>
      </c>
      <c r="J1040" s="188">
        <f t="shared" si="626"/>
        <v>0</v>
      </c>
      <c r="K1040" s="188">
        <f t="shared" si="626"/>
        <v>0</v>
      </c>
      <c r="L1040" s="188">
        <f t="shared" si="626"/>
        <v>0</v>
      </c>
      <c r="M1040" s="188">
        <f t="shared" si="626"/>
        <v>0</v>
      </c>
      <c r="N1040" s="188">
        <f t="shared" si="626"/>
        <v>0</v>
      </c>
      <c r="O1040" s="188">
        <f t="shared" si="626"/>
        <v>0</v>
      </c>
      <c r="P1040" s="188">
        <f t="shared" si="626"/>
        <v>0</v>
      </c>
      <c r="Q1040" s="188">
        <f t="shared" si="626"/>
        <v>0</v>
      </c>
      <c r="R1040" s="188">
        <f t="shared" si="626"/>
        <v>0</v>
      </c>
      <c r="S1040" s="188">
        <f t="shared" si="626"/>
        <v>0</v>
      </c>
      <c r="T1040" s="188">
        <f t="shared" si="626"/>
        <v>0</v>
      </c>
      <c r="U1040" s="188">
        <f t="shared" si="627"/>
        <v>0</v>
      </c>
      <c r="V1040" s="188">
        <f t="shared" si="627"/>
        <v>0</v>
      </c>
      <c r="W1040" s="188">
        <f t="shared" si="627"/>
        <v>0</v>
      </c>
      <c r="X1040" s="188">
        <f t="shared" si="627"/>
        <v>0</v>
      </c>
      <c r="Y1040" s="188">
        <f t="shared" si="627"/>
        <v>0</v>
      </c>
      <c r="Z1040" s="188">
        <f t="shared" si="627"/>
        <v>0</v>
      </c>
      <c r="AA1040" s="188">
        <f t="shared" si="627"/>
        <v>0</v>
      </c>
      <c r="AB1040" s="188">
        <f t="shared" si="627"/>
        <v>0</v>
      </c>
      <c r="AC1040" s="188">
        <f t="shared" si="627"/>
        <v>0</v>
      </c>
      <c r="AD1040" s="188">
        <f t="shared" si="627"/>
        <v>0</v>
      </c>
      <c r="AE1040" s="188">
        <f t="shared" si="627"/>
        <v>0</v>
      </c>
      <c r="AF1040" s="188">
        <f t="shared" si="627"/>
        <v>0</v>
      </c>
      <c r="AG1040" s="204"/>
      <c r="AH1040" s="209"/>
      <c r="AK1040" s="342"/>
      <c r="AM1040" s="352"/>
      <c r="AN1040" s="345"/>
      <c r="AP1040" s="347"/>
      <c r="AQ1040" s="347"/>
    </row>
    <row r="1041" spans="1:43" s="209" customFormat="1" ht="16.5" hidden="1" customHeight="1" outlineLevel="2">
      <c r="A1041" s="206"/>
      <c r="B1041" s="153" t="s">
        <v>946</v>
      </c>
      <c r="C1041" s="218">
        <f>C1042*(C1043+C1044+C1045+C1046+C1047+C1048+C1049)</f>
        <v>3538.4798400000004</v>
      </c>
      <c r="D1041" s="218">
        <f>D1042*(D1043+D1044+D1045+D1046+D1047+D1048+D1049)</f>
        <v>4128.2264800000003</v>
      </c>
      <c r="E1041" s="218">
        <f t="shared" ref="E1041:AE1041" si="629">E1042*(E1043+E1044+E1045+E1046+E1047+E1048+E1049)</f>
        <v>4128.2264800000003</v>
      </c>
      <c r="F1041" s="218">
        <f t="shared" si="629"/>
        <v>4128.2264800000003</v>
      </c>
      <c r="G1041" s="218">
        <f t="shared" si="629"/>
        <v>4128.2264800000003</v>
      </c>
      <c r="H1041" s="218">
        <f t="shared" si="629"/>
        <v>4128.2264800000003</v>
      </c>
      <c r="I1041" s="218">
        <f t="shared" si="629"/>
        <v>4128.2264800000003</v>
      </c>
      <c r="J1041" s="218">
        <f t="shared" si="629"/>
        <v>4128.2264800000003</v>
      </c>
      <c r="K1041" s="218">
        <f t="shared" si="629"/>
        <v>4128.2264800000003</v>
      </c>
      <c r="L1041" s="218">
        <f t="shared" si="629"/>
        <v>4128.2264800000003</v>
      </c>
      <c r="M1041" s="218">
        <f t="shared" si="629"/>
        <v>4128.2264800000003</v>
      </c>
      <c r="N1041" s="218">
        <f t="shared" si="629"/>
        <v>4128.2264800000003</v>
      </c>
      <c r="O1041" s="218">
        <f t="shared" si="629"/>
        <v>4128.2264800000003</v>
      </c>
      <c r="P1041" s="218">
        <f t="shared" si="629"/>
        <v>4128.2264800000003</v>
      </c>
      <c r="Q1041" s="218">
        <f t="shared" si="629"/>
        <v>4128.2264800000003</v>
      </c>
      <c r="R1041" s="218">
        <f t="shared" si="629"/>
        <v>4128.2264800000003</v>
      </c>
      <c r="S1041" s="218">
        <f t="shared" si="629"/>
        <v>4128.2264800000003</v>
      </c>
      <c r="T1041" s="218">
        <f t="shared" si="629"/>
        <v>4128.2264800000003</v>
      </c>
      <c r="U1041" s="218">
        <f t="shared" si="629"/>
        <v>4717.9731200000006</v>
      </c>
      <c r="V1041" s="218">
        <f t="shared" si="629"/>
        <v>4717.9731200000006</v>
      </c>
      <c r="W1041" s="218">
        <f t="shared" si="629"/>
        <v>4717.9731200000006</v>
      </c>
      <c r="X1041" s="218">
        <f t="shared" si="629"/>
        <v>4717.9731200000006</v>
      </c>
      <c r="Y1041" s="218">
        <f t="shared" si="629"/>
        <v>4717.9731200000006</v>
      </c>
      <c r="Z1041" s="218">
        <f t="shared" si="629"/>
        <v>4717.9731200000006</v>
      </c>
      <c r="AA1041" s="218">
        <f t="shared" si="629"/>
        <v>4717.9731200000006</v>
      </c>
      <c r="AB1041" s="218">
        <f t="shared" si="629"/>
        <v>4717.9731200000006</v>
      </c>
      <c r="AC1041" s="218">
        <f t="shared" si="629"/>
        <v>4717.9731200000006</v>
      </c>
      <c r="AD1041" s="218">
        <f t="shared" si="629"/>
        <v>4717.9731200000006</v>
      </c>
      <c r="AE1041" s="218">
        <f t="shared" si="629"/>
        <v>4717.9731200000006</v>
      </c>
      <c r="AF1041" s="218">
        <f>AF1042*(AF1043+AF1044+AF1045+AF1046+AF1047+AF1048+AF1049)</f>
        <v>4717.9731200000006</v>
      </c>
      <c r="AG1041" s="210"/>
      <c r="AH1041" s="176"/>
      <c r="AK1041" s="342"/>
      <c r="AM1041" s="352"/>
      <c r="AN1041" s="345"/>
      <c r="AP1041" s="349"/>
      <c r="AQ1041" s="349"/>
    </row>
    <row r="1042" spans="1:43" s="176" customFormat="1" ht="16.5" hidden="1" customHeight="1" outlineLevel="2">
      <c r="A1042" s="168"/>
      <c r="B1042" s="195" t="s">
        <v>839</v>
      </c>
      <c r="C1042" s="188">
        <f t="shared" ref="C1042:AF1042" si="630">C1006</f>
        <v>6</v>
      </c>
      <c r="D1042" s="188">
        <f t="shared" si="630"/>
        <v>7</v>
      </c>
      <c r="E1042" s="188">
        <f t="shared" si="630"/>
        <v>7</v>
      </c>
      <c r="F1042" s="188">
        <f t="shared" si="630"/>
        <v>7</v>
      </c>
      <c r="G1042" s="188">
        <f t="shared" si="630"/>
        <v>7</v>
      </c>
      <c r="H1042" s="188">
        <f t="shared" si="630"/>
        <v>7</v>
      </c>
      <c r="I1042" s="188">
        <f t="shared" si="630"/>
        <v>7</v>
      </c>
      <c r="J1042" s="188">
        <f t="shared" si="630"/>
        <v>7</v>
      </c>
      <c r="K1042" s="188">
        <f t="shared" si="630"/>
        <v>7</v>
      </c>
      <c r="L1042" s="188">
        <f t="shared" si="630"/>
        <v>7</v>
      </c>
      <c r="M1042" s="188">
        <f t="shared" si="630"/>
        <v>7</v>
      </c>
      <c r="N1042" s="188">
        <f t="shared" si="630"/>
        <v>7</v>
      </c>
      <c r="O1042" s="188">
        <f t="shared" si="630"/>
        <v>7</v>
      </c>
      <c r="P1042" s="188">
        <f t="shared" si="630"/>
        <v>7</v>
      </c>
      <c r="Q1042" s="188">
        <f t="shared" si="630"/>
        <v>7</v>
      </c>
      <c r="R1042" s="188">
        <f t="shared" si="630"/>
        <v>7</v>
      </c>
      <c r="S1042" s="188">
        <f t="shared" si="630"/>
        <v>7</v>
      </c>
      <c r="T1042" s="188">
        <f t="shared" si="630"/>
        <v>7</v>
      </c>
      <c r="U1042" s="188">
        <f t="shared" si="630"/>
        <v>8</v>
      </c>
      <c r="V1042" s="188">
        <f t="shared" si="630"/>
        <v>8</v>
      </c>
      <c r="W1042" s="188">
        <f t="shared" si="630"/>
        <v>8</v>
      </c>
      <c r="X1042" s="188">
        <f t="shared" si="630"/>
        <v>8</v>
      </c>
      <c r="Y1042" s="188">
        <f t="shared" si="630"/>
        <v>8</v>
      </c>
      <c r="Z1042" s="188">
        <f t="shared" si="630"/>
        <v>8</v>
      </c>
      <c r="AA1042" s="188">
        <f t="shared" si="630"/>
        <v>8</v>
      </c>
      <c r="AB1042" s="188">
        <f t="shared" si="630"/>
        <v>8</v>
      </c>
      <c r="AC1042" s="188">
        <f t="shared" si="630"/>
        <v>8</v>
      </c>
      <c r="AD1042" s="188">
        <f t="shared" si="630"/>
        <v>8</v>
      </c>
      <c r="AE1042" s="188">
        <f t="shared" si="630"/>
        <v>8</v>
      </c>
      <c r="AF1042" s="188">
        <f t="shared" si="630"/>
        <v>8</v>
      </c>
      <c r="AG1042" s="204"/>
      <c r="AK1042" s="342"/>
      <c r="AM1042" s="352"/>
      <c r="AN1042" s="345"/>
      <c r="AP1042" s="347"/>
      <c r="AQ1042" s="347"/>
    </row>
    <row r="1043" spans="1:43" s="176" customFormat="1" ht="16.5" hidden="1" customHeight="1" outlineLevel="2">
      <c r="A1043" s="168"/>
      <c r="B1043" s="195" t="s">
        <v>902</v>
      </c>
      <c r="C1043" s="236">
        <f>$D$2087</f>
        <v>327.44664</v>
      </c>
      <c r="D1043" s="188">
        <f>C1043</f>
        <v>327.44664</v>
      </c>
      <c r="E1043" s="188">
        <f t="shared" ref="E1043:T1049" si="631">D1043</f>
        <v>327.44664</v>
      </c>
      <c r="F1043" s="188">
        <f t="shared" si="631"/>
        <v>327.44664</v>
      </c>
      <c r="G1043" s="188">
        <f t="shared" si="631"/>
        <v>327.44664</v>
      </c>
      <c r="H1043" s="188">
        <f t="shared" si="631"/>
        <v>327.44664</v>
      </c>
      <c r="I1043" s="188">
        <f t="shared" si="631"/>
        <v>327.44664</v>
      </c>
      <c r="J1043" s="188">
        <f t="shared" si="631"/>
        <v>327.44664</v>
      </c>
      <c r="K1043" s="188">
        <f t="shared" si="631"/>
        <v>327.44664</v>
      </c>
      <c r="L1043" s="188">
        <f t="shared" si="631"/>
        <v>327.44664</v>
      </c>
      <c r="M1043" s="188">
        <f t="shared" si="631"/>
        <v>327.44664</v>
      </c>
      <c r="N1043" s="188">
        <f t="shared" si="631"/>
        <v>327.44664</v>
      </c>
      <c r="O1043" s="188">
        <f t="shared" si="631"/>
        <v>327.44664</v>
      </c>
      <c r="P1043" s="188">
        <f t="shared" si="631"/>
        <v>327.44664</v>
      </c>
      <c r="Q1043" s="188">
        <f t="shared" si="631"/>
        <v>327.44664</v>
      </c>
      <c r="R1043" s="188">
        <f t="shared" si="631"/>
        <v>327.44664</v>
      </c>
      <c r="S1043" s="188">
        <f t="shared" si="631"/>
        <v>327.44664</v>
      </c>
      <c r="T1043" s="188">
        <f t="shared" si="631"/>
        <v>327.44664</v>
      </c>
      <c r="U1043" s="188">
        <f t="shared" ref="U1043:AF1049" si="632">T1043</f>
        <v>327.44664</v>
      </c>
      <c r="V1043" s="188">
        <f t="shared" si="632"/>
        <v>327.44664</v>
      </c>
      <c r="W1043" s="188">
        <f t="shared" si="632"/>
        <v>327.44664</v>
      </c>
      <c r="X1043" s="188">
        <f t="shared" si="632"/>
        <v>327.44664</v>
      </c>
      <c r="Y1043" s="188">
        <f t="shared" si="632"/>
        <v>327.44664</v>
      </c>
      <c r="Z1043" s="188">
        <f t="shared" si="632"/>
        <v>327.44664</v>
      </c>
      <c r="AA1043" s="188">
        <f t="shared" si="632"/>
        <v>327.44664</v>
      </c>
      <c r="AB1043" s="188">
        <f t="shared" si="632"/>
        <v>327.44664</v>
      </c>
      <c r="AC1043" s="188">
        <f t="shared" si="632"/>
        <v>327.44664</v>
      </c>
      <c r="AD1043" s="188">
        <f t="shared" si="632"/>
        <v>327.44664</v>
      </c>
      <c r="AE1043" s="188">
        <f t="shared" si="632"/>
        <v>327.44664</v>
      </c>
      <c r="AF1043" s="188">
        <f t="shared" si="632"/>
        <v>327.44664</v>
      </c>
      <c r="AG1043" s="204"/>
      <c r="AK1043" s="342"/>
      <c r="AM1043" s="352"/>
      <c r="AN1043" s="345"/>
      <c r="AP1043" s="347"/>
      <c r="AQ1043" s="347"/>
    </row>
    <row r="1044" spans="1:43" s="176" customFormat="1" ht="16.5" hidden="1" customHeight="1" outlineLevel="2">
      <c r="A1044" s="168"/>
      <c r="B1044" s="195" t="s">
        <v>903</v>
      </c>
      <c r="C1044" s="236">
        <f>$E$2087</f>
        <v>5.16</v>
      </c>
      <c r="D1044" s="188">
        <f>C1044</f>
        <v>5.16</v>
      </c>
      <c r="E1044" s="188">
        <f t="shared" si="631"/>
        <v>5.16</v>
      </c>
      <c r="F1044" s="188">
        <f t="shared" si="631"/>
        <v>5.16</v>
      </c>
      <c r="G1044" s="188">
        <f t="shared" si="631"/>
        <v>5.16</v>
      </c>
      <c r="H1044" s="188">
        <f t="shared" si="631"/>
        <v>5.16</v>
      </c>
      <c r="I1044" s="188">
        <f t="shared" si="631"/>
        <v>5.16</v>
      </c>
      <c r="J1044" s="188">
        <f t="shared" si="631"/>
        <v>5.16</v>
      </c>
      <c r="K1044" s="188">
        <f t="shared" si="631"/>
        <v>5.16</v>
      </c>
      <c r="L1044" s="188">
        <f t="shared" si="631"/>
        <v>5.16</v>
      </c>
      <c r="M1044" s="188">
        <f t="shared" si="631"/>
        <v>5.16</v>
      </c>
      <c r="N1044" s="188">
        <f t="shared" si="631"/>
        <v>5.16</v>
      </c>
      <c r="O1044" s="188">
        <f t="shared" si="631"/>
        <v>5.16</v>
      </c>
      <c r="P1044" s="188">
        <f t="shared" si="631"/>
        <v>5.16</v>
      </c>
      <c r="Q1044" s="188">
        <f t="shared" si="631"/>
        <v>5.16</v>
      </c>
      <c r="R1044" s="188">
        <f t="shared" si="631"/>
        <v>5.16</v>
      </c>
      <c r="S1044" s="188">
        <f t="shared" si="631"/>
        <v>5.16</v>
      </c>
      <c r="T1044" s="188">
        <f t="shared" si="631"/>
        <v>5.16</v>
      </c>
      <c r="U1044" s="188">
        <f t="shared" si="632"/>
        <v>5.16</v>
      </c>
      <c r="V1044" s="188">
        <f t="shared" si="632"/>
        <v>5.16</v>
      </c>
      <c r="W1044" s="188">
        <f t="shared" si="632"/>
        <v>5.16</v>
      </c>
      <c r="X1044" s="188">
        <f t="shared" si="632"/>
        <v>5.16</v>
      </c>
      <c r="Y1044" s="188">
        <f t="shared" si="632"/>
        <v>5.16</v>
      </c>
      <c r="Z1044" s="188">
        <f t="shared" si="632"/>
        <v>5.16</v>
      </c>
      <c r="AA1044" s="188">
        <f t="shared" si="632"/>
        <v>5.16</v>
      </c>
      <c r="AB1044" s="188">
        <f t="shared" si="632"/>
        <v>5.16</v>
      </c>
      <c r="AC1044" s="188">
        <f t="shared" si="632"/>
        <v>5.16</v>
      </c>
      <c r="AD1044" s="188">
        <f t="shared" si="632"/>
        <v>5.16</v>
      </c>
      <c r="AE1044" s="188">
        <f t="shared" si="632"/>
        <v>5.16</v>
      </c>
      <c r="AF1044" s="188">
        <f t="shared" si="632"/>
        <v>5.16</v>
      </c>
      <c r="AG1044" s="204"/>
      <c r="AK1044" s="342"/>
      <c r="AM1044" s="352"/>
      <c r="AN1044" s="345"/>
      <c r="AP1044" s="347"/>
      <c r="AQ1044" s="347"/>
    </row>
    <row r="1045" spans="1:43" s="176" customFormat="1" ht="16.5" hidden="1" customHeight="1" outlineLevel="2">
      <c r="A1045" s="168"/>
      <c r="B1045" s="195" t="s">
        <v>904</v>
      </c>
      <c r="C1045" s="236">
        <f>$F$2087</f>
        <v>0</v>
      </c>
      <c r="D1045" s="188">
        <f>C1045</f>
        <v>0</v>
      </c>
      <c r="E1045" s="188">
        <f t="shared" si="631"/>
        <v>0</v>
      </c>
      <c r="F1045" s="188">
        <f t="shared" si="631"/>
        <v>0</v>
      </c>
      <c r="G1045" s="188">
        <f t="shared" si="631"/>
        <v>0</v>
      </c>
      <c r="H1045" s="188">
        <f t="shared" si="631"/>
        <v>0</v>
      </c>
      <c r="I1045" s="188">
        <f t="shared" si="631"/>
        <v>0</v>
      </c>
      <c r="J1045" s="188">
        <f t="shared" si="631"/>
        <v>0</v>
      </c>
      <c r="K1045" s="188">
        <f t="shared" si="631"/>
        <v>0</v>
      </c>
      <c r="L1045" s="188">
        <f t="shared" si="631"/>
        <v>0</v>
      </c>
      <c r="M1045" s="188">
        <f t="shared" si="631"/>
        <v>0</v>
      </c>
      <c r="N1045" s="188">
        <f t="shared" si="631"/>
        <v>0</v>
      </c>
      <c r="O1045" s="188">
        <f t="shared" si="631"/>
        <v>0</v>
      </c>
      <c r="P1045" s="188">
        <f t="shared" si="631"/>
        <v>0</v>
      </c>
      <c r="Q1045" s="188">
        <f t="shared" si="631"/>
        <v>0</v>
      </c>
      <c r="R1045" s="188">
        <f t="shared" si="631"/>
        <v>0</v>
      </c>
      <c r="S1045" s="188">
        <f t="shared" si="631"/>
        <v>0</v>
      </c>
      <c r="T1045" s="188">
        <f t="shared" si="631"/>
        <v>0</v>
      </c>
      <c r="U1045" s="188">
        <f t="shared" si="632"/>
        <v>0</v>
      </c>
      <c r="V1045" s="188">
        <f t="shared" si="632"/>
        <v>0</v>
      </c>
      <c r="W1045" s="188">
        <f t="shared" si="632"/>
        <v>0</v>
      </c>
      <c r="X1045" s="188">
        <f t="shared" si="632"/>
        <v>0</v>
      </c>
      <c r="Y1045" s="188">
        <f t="shared" si="632"/>
        <v>0</v>
      </c>
      <c r="Z1045" s="188">
        <f t="shared" si="632"/>
        <v>0</v>
      </c>
      <c r="AA1045" s="188">
        <f t="shared" si="632"/>
        <v>0</v>
      </c>
      <c r="AB1045" s="188">
        <f t="shared" si="632"/>
        <v>0</v>
      </c>
      <c r="AC1045" s="188">
        <f t="shared" si="632"/>
        <v>0</v>
      </c>
      <c r="AD1045" s="188">
        <f t="shared" si="632"/>
        <v>0</v>
      </c>
      <c r="AE1045" s="188">
        <f t="shared" si="632"/>
        <v>0</v>
      </c>
      <c r="AF1045" s="188">
        <f t="shared" si="632"/>
        <v>0</v>
      </c>
      <c r="AG1045" s="204"/>
      <c r="AK1045" s="342"/>
      <c r="AM1045" s="352"/>
      <c r="AN1045" s="345"/>
      <c r="AP1045" s="347"/>
      <c r="AQ1045" s="347"/>
    </row>
    <row r="1046" spans="1:43" s="176" customFormat="1" ht="16.5" hidden="1" customHeight="1" outlineLevel="2">
      <c r="A1046" s="168"/>
      <c r="B1046" s="195" t="s">
        <v>905</v>
      </c>
      <c r="C1046" s="236">
        <f>$G$2087</f>
        <v>257.14000000000004</v>
      </c>
      <c r="D1046" s="188">
        <f>C1046</f>
        <v>257.14000000000004</v>
      </c>
      <c r="E1046" s="188">
        <f t="shared" si="631"/>
        <v>257.14000000000004</v>
      </c>
      <c r="F1046" s="188">
        <f t="shared" si="631"/>
        <v>257.14000000000004</v>
      </c>
      <c r="G1046" s="188">
        <f t="shared" si="631"/>
        <v>257.14000000000004</v>
      </c>
      <c r="H1046" s="188">
        <f t="shared" si="631"/>
        <v>257.14000000000004</v>
      </c>
      <c r="I1046" s="188">
        <f t="shared" si="631"/>
        <v>257.14000000000004</v>
      </c>
      <c r="J1046" s="188">
        <f t="shared" si="631"/>
        <v>257.14000000000004</v>
      </c>
      <c r="K1046" s="188">
        <f t="shared" si="631"/>
        <v>257.14000000000004</v>
      </c>
      <c r="L1046" s="188">
        <f t="shared" si="631"/>
        <v>257.14000000000004</v>
      </c>
      <c r="M1046" s="188">
        <f t="shared" si="631"/>
        <v>257.14000000000004</v>
      </c>
      <c r="N1046" s="188">
        <f t="shared" si="631"/>
        <v>257.14000000000004</v>
      </c>
      <c r="O1046" s="188">
        <f t="shared" si="631"/>
        <v>257.14000000000004</v>
      </c>
      <c r="P1046" s="188">
        <f t="shared" si="631"/>
        <v>257.14000000000004</v>
      </c>
      <c r="Q1046" s="188">
        <f t="shared" si="631"/>
        <v>257.14000000000004</v>
      </c>
      <c r="R1046" s="188">
        <f t="shared" si="631"/>
        <v>257.14000000000004</v>
      </c>
      <c r="S1046" s="188">
        <f t="shared" si="631"/>
        <v>257.14000000000004</v>
      </c>
      <c r="T1046" s="188">
        <f t="shared" si="631"/>
        <v>257.14000000000004</v>
      </c>
      <c r="U1046" s="188">
        <f t="shared" si="632"/>
        <v>257.14000000000004</v>
      </c>
      <c r="V1046" s="188">
        <f t="shared" si="632"/>
        <v>257.14000000000004</v>
      </c>
      <c r="W1046" s="188">
        <f t="shared" si="632"/>
        <v>257.14000000000004</v>
      </c>
      <c r="X1046" s="188">
        <f t="shared" si="632"/>
        <v>257.14000000000004</v>
      </c>
      <c r="Y1046" s="188">
        <f t="shared" si="632"/>
        <v>257.14000000000004</v>
      </c>
      <c r="Z1046" s="188">
        <f t="shared" si="632"/>
        <v>257.14000000000004</v>
      </c>
      <c r="AA1046" s="188">
        <f t="shared" si="632"/>
        <v>257.14000000000004</v>
      </c>
      <c r="AB1046" s="188">
        <f t="shared" si="632"/>
        <v>257.14000000000004</v>
      </c>
      <c r="AC1046" s="188">
        <f t="shared" si="632"/>
        <v>257.14000000000004</v>
      </c>
      <c r="AD1046" s="188">
        <f t="shared" si="632"/>
        <v>257.14000000000004</v>
      </c>
      <c r="AE1046" s="188">
        <f t="shared" si="632"/>
        <v>257.14000000000004</v>
      </c>
      <c r="AF1046" s="188">
        <f t="shared" si="632"/>
        <v>257.14000000000004</v>
      </c>
      <c r="AG1046" s="204"/>
      <c r="AK1046" s="342"/>
      <c r="AM1046" s="352"/>
      <c r="AN1046" s="345"/>
      <c r="AP1046" s="347"/>
      <c r="AQ1046" s="347"/>
    </row>
    <row r="1047" spans="1:43" s="176" customFormat="1" ht="16.5" hidden="1" customHeight="1" outlineLevel="2">
      <c r="A1047" s="168"/>
      <c r="B1047" s="195" t="s">
        <v>906</v>
      </c>
      <c r="C1047" s="236">
        <f>$H$2087</f>
        <v>0</v>
      </c>
      <c r="D1047" s="188">
        <f t="shared" ref="D1047:D1049" si="633">C1047</f>
        <v>0</v>
      </c>
      <c r="E1047" s="188">
        <f t="shared" si="631"/>
        <v>0</v>
      </c>
      <c r="F1047" s="188">
        <f t="shared" si="631"/>
        <v>0</v>
      </c>
      <c r="G1047" s="188">
        <f t="shared" si="631"/>
        <v>0</v>
      </c>
      <c r="H1047" s="188">
        <f t="shared" si="631"/>
        <v>0</v>
      </c>
      <c r="I1047" s="188">
        <f t="shared" si="631"/>
        <v>0</v>
      </c>
      <c r="J1047" s="188">
        <f t="shared" si="631"/>
        <v>0</v>
      </c>
      <c r="K1047" s="188">
        <f t="shared" si="631"/>
        <v>0</v>
      </c>
      <c r="L1047" s="188">
        <f t="shared" si="631"/>
        <v>0</v>
      </c>
      <c r="M1047" s="188">
        <f t="shared" si="631"/>
        <v>0</v>
      </c>
      <c r="N1047" s="188">
        <f t="shared" si="631"/>
        <v>0</v>
      </c>
      <c r="O1047" s="188">
        <f t="shared" si="631"/>
        <v>0</v>
      </c>
      <c r="P1047" s="188">
        <f t="shared" si="631"/>
        <v>0</v>
      </c>
      <c r="Q1047" s="188">
        <f t="shared" si="631"/>
        <v>0</v>
      </c>
      <c r="R1047" s="188">
        <f t="shared" si="631"/>
        <v>0</v>
      </c>
      <c r="S1047" s="188">
        <f t="shared" si="631"/>
        <v>0</v>
      </c>
      <c r="T1047" s="188">
        <f t="shared" si="631"/>
        <v>0</v>
      </c>
      <c r="U1047" s="188">
        <f t="shared" si="632"/>
        <v>0</v>
      </c>
      <c r="V1047" s="188">
        <f t="shared" si="632"/>
        <v>0</v>
      </c>
      <c r="W1047" s="188">
        <f t="shared" si="632"/>
        <v>0</v>
      </c>
      <c r="X1047" s="188">
        <f t="shared" si="632"/>
        <v>0</v>
      </c>
      <c r="Y1047" s="188">
        <f t="shared" si="632"/>
        <v>0</v>
      </c>
      <c r="Z1047" s="188">
        <f t="shared" si="632"/>
        <v>0</v>
      </c>
      <c r="AA1047" s="188">
        <f t="shared" si="632"/>
        <v>0</v>
      </c>
      <c r="AB1047" s="188">
        <f t="shared" si="632"/>
        <v>0</v>
      </c>
      <c r="AC1047" s="188">
        <f t="shared" si="632"/>
        <v>0</v>
      </c>
      <c r="AD1047" s="188">
        <f t="shared" si="632"/>
        <v>0</v>
      </c>
      <c r="AE1047" s="188">
        <f t="shared" si="632"/>
        <v>0</v>
      </c>
      <c r="AF1047" s="188">
        <f t="shared" si="632"/>
        <v>0</v>
      </c>
      <c r="AG1047" s="204"/>
      <c r="AK1047" s="342"/>
      <c r="AM1047" s="352"/>
      <c r="AN1047" s="345"/>
      <c r="AP1047" s="347"/>
      <c r="AQ1047" s="347"/>
    </row>
    <row r="1048" spans="1:43" s="176" customFormat="1" ht="16.5" hidden="1" customHeight="1" outlineLevel="2">
      <c r="A1048" s="168"/>
      <c r="B1048" s="195" t="s">
        <v>907</v>
      </c>
      <c r="C1048" s="236">
        <f>$I$2087</f>
        <v>0</v>
      </c>
      <c r="D1048" s="188">
        <f t="shared" si="633"/>
        <v>0</v>
      </c>
      <c r="E1048" s="188">
        <f t="shared" si="631"/>
        <v>0</v>
      </c>
      <c r="F1048" s="188">
        <f t="shared" si="631"/>
        <v>0</v>
      </c>
      <c r="G1048" s="188">
        <f t="shared" si="631"/>
        <v>0</v>
      </c>
      <c r="H1048" s="188">
        <f t="shared" si="631"/>
        <v>0</v>
      </c>
      <c r="I1048" s="188">
        <f t="shared" si="631"/>
        <v>0</v>
      </c>
      <c r="J1048" s="188">
        <f t="shared" si="631"/>
        <v>0</v>
      </c>
      <c r="K1048" s="188">
        <f t="shared" si="631"/>
        <v>0</v>
      </c>
      <c r="L1048" s="188">
        <f t="shared" si="631"/>
        <v>0</v>
      </c>
      <c r="M1048" s="188">
        <f t="shared" si="631"/>
        <v>0</v>
      </c>
      <c r="N1048" s="188">
        <f t="shared" si="631"/>
        <v>0</v>
      </c>
      <c r="O1048" s="188">
        <f t="shared" si="631"/>
        <v>0</v>
      </c>
      <c r="P1048" s="188">
        <f t="shared" si="631"/>
        <v>0</v>
      </c>
      <c r="Q1048" s="188">
        <f t="shared" si="631"/>
        <v>0</v>
      </c>
      <c r="R1048" s="188">
        <f t="shared" si="631"/>
        <v>0</v>
      </c>
      <c r="S1048" s="188">
        <f t="shared" si="631"/>
        <v>0</v>
      </c>
      <c r="T1048" s="188">
        <f t="shared" si="631"/>
        <v>0</v>
      </c>
      <c r="U1048" s="188">
        <f t="shared" si="632"/>
        <v>0</v>
      </c>
      <c r="V1048" s="188">
        <f t="shared" si="632"/>
        <v>0</v>
      </c>
      <c r="W1048" s="188">
        <f t="shared" si="632"/>
        <v>0</v>
      </c>
      <c r="X1048" s="188">
        <f t="shared" si="632"/>
        <v>0</v>
      </c>
      <c r="Y1048" s="188">
        <f t="shared" si="632"/>
        <v>0</v>
      </c>
      <c r="Z1048" s="188">
        <f t="shared" si="632"/>
        <v>0</v>
      </c>
      <c r="AA1048" s="188">
        <f t="shared" si="632"/>
        <v>0</v>
      </c>
      <c r="AB1048" s="188">
        <f t="shared" si="632"/>
        <v>0</v>
      </c>
      <c r="AC1048" s="188">
        <f t="shared" si="632"/>
        <v>0</v>
      </c>
      <c r="AD1048" s="188">
        <f t="shared" si="632"/>
        <v>0</v>
      </c>
      <c r="AE1048" s="188">
        <f t="shared" si="632"/>
        <v>0</v>
      </c>
      <c r="AF1048" s="188">
        <f t="shared" si="632"/>
        <v>0</v>
      </c>
      <c r="AG1048" s="204"/>
      <c r="AK1048" s="342"/>
      <c r="AM1048" s="352"/>
      <c r="AN1048" s="345"/>
      <c r="AP1048" s="347"/>
      <c r="AQ1048" s="347"/>
    </row>
    <row r="1049" spans="1:43" s="176" customFormat="1" ht="16.5" hidden="1" customHeight="1" outlineLevel="2">
      <c r="A1049" s="168"/>
      <c r="B1049" s="195" t="s">
        <v>908</v>
      </c>
      <c r="C1049" s="236">
        <f>$J$2087</f>
        <v>0</v>
      </c>
      <c r="D1049" s="188">
        <f t="shared" si="633"/>
        <v>0</v>
      </c>
      <c r="E1049" s="188">
        <f t="shared" si="631"/>
        <v>0</v>
      </c>
      <c r="F1049" s="188">
        <f t="shared" si="631"/>
        <v>0</v>
      </c>
      <c r="G1049" s="188">
        <f t="shared" si="631"/>
        <v>0</v>
      </c>
      <c r="H1049" s="188">
        <f t="shared" si="631"/>
        <v>0</v>
      </c>
      <c r="I1049" s="188">
        <f t="shared" si="631"/>
        <v>0</v>
      </c>
      <c r="J1049" s="188">
        <f t="shared" si="631"/>
        <v>0</v>
      </c>
      <c r="K1049" s="188">
        <f t="shared" si="631"/>
        <v>0</v>
      </c>
      <c r="L1049" s="188">
        <f t="shared" si="631"/>
        <v>0</v>
      </c>
      <c r="M1049" s="188">
        <f t="shared" si="631"/>
        <v>0</v>
      </c>
      <c r="N1049" s="188">
        <f t="shared" si="631"/>
        <v>0</v>
      </c>
      <c r="O1049" s="188">
        <f t="shared" si="631"/>
        <v>0</v>
      </c>
      <c r="P1049" s="188">
        <f t="shared" si="631"/>
        <v>0</v>
      </c>
      <c r="Q1049" s="188">
        <f t="shared" si="631"/>
        <v>0</v>
      </c>
      <c r="R1049" s="188">
        <f t="shared" si="631"/>
        <v>0</v>
      </c>
      <c r="S1049" s="188">
        <f t="shared" si="631"/>
        <v>0</v>
      </c>
      <c r="T1049" s="188">
        <f t="shared" si="631"/>
        <v>0</v>
      </c>
      <c r="U1049" s="188">
        <f t="shared" si="632"/>
        <v>0</v>
      </c>
      <c r="V1049" s="188">
        <f t="shared" si="632"/>
        <v>0</v>
      </c>
      <c r="W1049" s="188">
        <f t="shared" si="632"/>
        <v>0</v>
      </c>
      <c r="X1049" s="188">
        <f t="shared" si="632"/>
        <v>0</v>
      </c>
      <c r="Y1049" s="188">
        <f t="shared" si="632"/>
        <v>0</v>
      </c>
      <c r="Z1049" s="188">
        <f t="shared" si="632"/>
        <v>0</v>
      </c>
      <c r="AA1049" s="188">
        <f t="shared" si="632"/>
        <v>0</v>
      </c>
      <c r="AB1049" s="188">
        <f t="shared" si="632"/>
        <v>0</v>
      </c>
      <c r="AC1049" s="188">
        <f t="shared" si="632"/>
        <v>0</v>
      </c>
      <c r="AD1049" s="188">
        <f t="shared" si="632"/>
        <v>0</v>
      </c>
      <c r="AE1049" s="188">
        <f t="shared" si="632"/>
        <v>0</v>
      </c>
      <c r="AF1049" s="188">
        <f t="shared" si="632"/>
        <v>0</v>
      </c>
      <c r="AG1049" s="204"/>
      <c r="AH1049" s="209"/>
      <c r="AK1049" s="342"/>
      <c r="AM1049" s="352"/>
      <c r="AN1049" s="345"/>
      <c r="AP1049" s="347"/>
      <c r="AQ1049" s="347"/>
    </row>
    <row r="1050" spans="1:43" s="209" customFormat="1" ht="16.5" hidden="1" customHeight="1" outlineLevel="2">
      <c r="A1050" s="206"/>
      <c r="B1050" s="153" t="s">
        <v>895</v>
      </c>
      <c r="C1050" s="218">
        <f>C1051*(C1052+C1053+C1054+C1055+C1056+C1057+C1058)</f>
        <v>551.36704000000009</v>
      </c>
      <c r="D1050" s="218">
        <f>D1051*(D1052+D1053+D1054+D1055+D1056+D1057+D1058)</f>
        <v>551.36704000000009</v>
      </c>
      <c r="E1050" s="218">
        <f t="shared" ref="E1050:AE1050" si="634">E1051*(E1052+E1053+E1054+E1055+E1056+E1057+E1058)</f>
        <v>551.36704000000009</v>
      </c>
      <c r="F1050" s="218">
        <f t="shared" si="634"/>
        <v>551.36704000000009</v>
      </c>
      <c r="G1050" s="218">
        <f t="shared" si="634"/>
        <v>551.36704000000009</v>
      </c>
      <c r="H1050" s="218">
        <f t="shared" si="634"/>
        <v>551.36704000000009</v>
      </c>
      <c r="I1050" s="218">
        <f t="shared" si="634"/>
        <v>551.36704000000009</v>
      </c>
      <c r="J1050" s="218">
        <f t="shared" si="634"/>
        <v>551.36704000000009</v>
      </c>
      <c r="K1050" s="218">
        <f t="shared" si="634"/>
        <v>551.36704000000009</v>
      </c>
      <c r="L1050" s="218">
        <f t="shared" si="634"/>
        <v>551.36704000000009</v>
      </c>
      <c r="M1050" s="218">
        <f t="shared" si="634"/>
        <v>551.36704000000009</v>
      </c>
      <c r="N1050" s="218">
        <f t="shared" si="634"/>
        <v>551.36704000000009</v>
      </c>
      <c r="O1050" s="218">
        <f t="shared" si="634"/>
        <v>551.36704000000009</v>
      </c>
      <c r="P1050" s="218">
        <f t="shared" si="634"/>
        <v>551.36704000000009</v>
      </c>
      <c r="Q1050" s="218">
        <f t="shared" si="634"/>
        <v>551.36704000000009</v>
      </c>
      <c r="R1050" s="218">
        <f t="shared" si="634"/>
        <v>551.36704000000009</v>
      </c>
      <c r="S1050" s="218">
        <f t="shared" si="634"/>
        <v>551.36704000000009</v>
      </c>
      <c r="T1050" s="218">
        <f t="shared" si="634"/>
        <v>551.36704000000009</v>
      </c>
      <c r="U1050" s="218">
        <f t="shared" si="634"/>
        <v>551.36704000000009</v>
      </c>
      <c r="V1050" s="218">
        <f t="shared" si="634"/>
        <v>551.36704000000009</v>
      </c>
      <c r="W1050" s="218">
        <f t="shared" si="634"/>
        <v>551.36704000000009</v>
      </c>
      <c r="X1050" s="218">
        <f t="shared" si="634"/>
        <v>551.36704000000009</v>
      </c>
      <c r="Y1050" s="218">
        <f t="shared" si="634"/>
        <v>551.36704000000009</v>
      </c>
      <c r="Z1050" s="218">
        <f t="shared" si="634"/>
        <v>551.36704000000009</v>
      </c>
      <c r="AA1050" s="218">
        <f t="shared" si="634"/>
        <v>551.36704000000009</v>
      </c>
      <c r="AB1050" s="218">
        <f t="shared" si="634"/>
        <v>551.36704000000009</v>
      </c>
      <c r="AC1050" s="218">
        <f t="shared" si="634"/>
        <v>551.36704000000009</v>
      </c>
      <c r="AD1050" s="218">
        <f t="shared" si="634"/>
        <v>551.36704000000009</v>
      </c>
      <c r="AE1050" s="218">
        <f t="shared" si="634"/>
        <v>551.36704000000009</v>
      </c>
      <c r="AF1050" s="218">
        <f>AF1051*(AF1052+AF1053+AF1054+AF1055+AF1056+AF1057+AF1058)</f>
        <v>551.36704000000009</v>
      </c>
      <c r="AG1050" s="210"/>
      <c r="AH1050" s="176"/>
      <c r="AK1050" s="342"/>
      <c r="AM1050" s="352"/>
      <c r="AN1050" s="345"/>
      <c r="AP1050" s="349"/>
      <c r="AQ1050" s="349"/>
    </row>
    <row r="1051" spans="1:43" s="176" customFormat="1" ht="16.5" hidden="1" customHeight="1" outlineLevel="2">
      <c r="A1051" s="168"/>
      <c r="B1051" s="195" t="s">
        <v>839</v>
      </c>
      <c r="C1051" s="188">
        <f t="shared" ref="C1051:AF1051" si="635">C1013</f>
        <v>1</v>
      </c>
      <c r="D1051" s="188">
        <f t="shared" si="635"/>
        <v>1</v>
      </c>
      <c r="E1051" s="188">
        <f t="shared" si="635"/>
        <v>1</v>
      </c>
      <c r="F1051" s="188">
        <f t="shared" si="635"/>
        <v>1</v>
      </c>
      <c r="G1051" s="188">
        <f t="shared" si="635"/>
        <v>1</v>
      </c>
      <c r="H1051" s="188">
        <f t="shared" si="635"/>
        <v>1</v>
      </c>
      <c r="I1051" s="188">
        <f t="shared" si="635"/>
        <v>1</v>
      </c>
      <c r="J1051" s="188">
        <f t="shared" si="635"/>
        <v>1</v>
      </c>
      <c r="K1051" s="188">
        <f t="shared" si="635"/>
        <v>1</v>
      </c>
      <c r="L1051" s="188">
        <f t="shared" si="635"/>
        <v>1</v>
      </c>
      <c r="M1051" s="188">
        <f t="shared" si="635"/>
        <v>1</v>
      </c>
      <c r="N1051" s="188">
        <f t="shared" si="635"/>
        <v>1</v>
      </c>
      <c r="O1051" s="188">
        <f t="shared" si="635"/>
        <v>1</v>
      </c>
      <c r="P1051" s="188">
        <f t="shared" si="635"/>
        <v>1</v>
      </c>
      <c r="Q1051" s="188">
        <f t="shared" si="635"/>
        <v>1</v>
      </c>
      <c r="R1051" s="188">
        <f t="shared" si="635"/>
        <v>1</v>
      </c>
      <c r="S1051" s="188">
        <f t="shared" si="635"/>
        <v>1</v>
      </c>
      <c r="T1051" s="188">
        <f t="shared" si="635"/>
        <v>1</v>
      </c>
      <c r="U1051" s="188">
        <f t="shared" si="635"/>
        <v>1</v>
      </c>
      <c r="V1051" s="188">
        <f t="shared" si="635"/>
        <v>1</v>
      </c>
      <c r="W1051" s="188">
        <f t="shared" si="635"/>
        <v>1</v>
      </c>
      <c r="X1051" s="188">
        <f t="shared" si="635"/>
        <v>1</v>
      </c>
      <c r="Y1051" s="188">
        <f t="shared" si="635"/>
        <v>1</v>
      </c>
      <c r="Z1051" s="188">
        <f t="shared" si="635"/>
        <v>1</v>
      </c>
      <c r="AA1051" s="188">
        <f t="shared" si="635"/>
        <v>1</v>
      </c>
      <c r="AB1051" s="188">
        <f t="shared" si="635"/>
        <v>1</v>
      </c>
      <c r="AC1051" s="188">
        <f t="shared" si="635"/>
        <v>1</v>
      </c>
      <c r="AD1051" s="188">
        <f t="shared" si="635"/>
        <v>1</v>
      </c>
      <c r="AE1051" s="188">
        <f t="shared" si="635"/>
        <v>1</v>
      </c>
      <c r="AF1051" s="188">
        <f t="shared" si="635"/>
        <v>1</v>
      </c>
      <c r="AG1051" s="204"/>
      <c r="AK1051" s="342"/>
      <c r="AM1051" s="352"/>
      <c r="AN1051" s="345"/>
      <c r="AP1051" s="347"/>
      <c r="AQ1051" s="347"/>
    </row>
    <row r="1052" spans="1:43" s="176" customFormat="1" ht="16.5" hidden="1" customHeight="1" outlineLevel="2">
      <c r="A1052" s="168"/>
      <c r="B1052" s="195" t="s">
        <v>902</v>
      </c>
      <c r="C1052" s="236">
        <f>$D$2089</f>
        <v>327.44664</v>
      </c>
      <c r="D1052" s="188">
        <f>C1052</f>
        <v>327.44664</v>
      </c>
      <c r="E1052" s="188">
        <f t="shared" ref="E1052:T1058" si="636">D1052</f>
        <v>327.44664</v>
      </c>
      <c r="F1052" s="188">
        <f t="shared" si="636"/>
        <v>327.44664</v>
      </c>
      <c r="G1052" s="188">
        <f t="shared" si="636"/>
        <v>327.44664</v>
      </c>
      <c r="H1052" s="188">
        <f t="shared" si="636"/>
        <v>327.44664</v>
      </c>
      <c r="I1052" s="188">
        <f t="shared" si="636"/>
        <v>327.44664</v>
      </c>
      <c r="J1052" s="188">
        <f t="shared" si="636"/>
        <v>327.44664</v>
      </c>
      <c r="K1052" s="188">
        <f t="shared" si="636"/>
        <v>327.44664</v>
      </c>
      <c r="L1052" s="188">
        <f t="shared" si="636"/>
        <v>327.44664</v>
      </c>
      <c r="M1052" s="188">
        <f t="shared" si="636"/>
        <v>327.44664</v>
      </c>
      <c r="N1052" s="188">
        <f t="shared" si="636"/>
        <v>327.44664</v>
      </c>
      <c r="O1052" s="188">
        <f t="shared" si="636"/>
        <v>327.44664</v>
      </c>
      <c r="P1052" s="188">
        <f t="shared" si="636"/>
        <v>327.44664</v>
      </c>
      <c r="Q1052" s="188">
        <f t="shared" si="636"/>
        <v>327.44664</v>
      </c>
      <c r="R1052" s="188">
        <f t="shared" si="636"/>
        <v>327.44664</v>
      </c>
      <c r="S1052" s="188">
        <f t="shared" si="636"/>
        <v>327.44664</v>
      </c>
      <c r="T1052" s="188">
        <f t="shared" si="636"/>
        <v>327.44664</v>
      </c>
      <c r="U1052" s="188">
        <f t="shared" ref="U1052:AF1058" si="637">T1052</f>
        <v>327.44664</v>
      </c>
      <c r="V1052" s="188">
        <f t="shared" si="637"/>
        <v>327.44664</v>
      </c>
      <c r="W1052" s="188">
        <f t="shared" si="637"/>
        <v>327.44664</v>
      </c>
      <c r="X1052" s="188">
        <f t="shared" si="637"/>
        <v>327.44664</v>
      </c>
      <c r="Y1052" s="188">
        <f t="shared" si="637"/>
        <v>327.44664</v>
      </c>
      <c r="Z1052" s="188">
        <f t="shared" si="637"/>
        <v>327.44664</v>
      </c>
      <c r="AA1052" s="188">
        <f t="shared" si="637"/>
        <v>327.44664</v>
      </c>
      <c r="AB1052" s="188">
        <f t="shared" si="637"/>
        <v>327.44664</v>
      </c>
      <c r="AC1052" s="188">
        <f t="shared" si="637"/>
        <v>327.44664</v>
      </c>
      <c r="AD1052" s="188">
        <f t="shared" si="637"/>
        <v>327.44664</v>
      </c>
      <c r="AE1052" s="188">
        <f t="shared" si="637"/>
        <v>327.44664</v>
      </c>
      <c r="AF1052" s="188">
        <f t="shared" si="637"/>
        <v>327.44664</v>
      </c>
      <c r="AG1052" s="204"/>
      <c r="AK1052" s="342"/>
      <c r="AM1052" s="352"/>
      <c r="AN1052" s="345"/>
      <c r="AP1052" s="347"/>
      <c r="AQ1052" s="347"/>
    </row>
    <row r="1053" spans="1:43" s="176" customFormat="1" ht="16.5" hidden="1" customHeight="1" outlineLevel="2">
      <c r="A1053" s="168"/>
      <c r="B1053" s="195" t="s">
        <v>903</v>
      </c>
      <c r="C1053" s="236">
        <f>$E$2089</f>
        <v>5.16</v>
      </c>
      <c r="D1053" s="188">
        <f>C1053</f>
        <v>5.16</v>
      </c>
      <c r="E1053" s="188">
        <f t="shared" si="636"/>
        <v>5.16</v>
      </c>
      <c r="F1053" s="188">
        <f t="shared" si="636"/>
        <v>5.16</v>
      </c>
      <c r="G1053" s="188">
        <f t="shared" si="636"/>
        <v>5.16</v>
      </c>
      <c r="H1053" s="188">
        <f t="shared" si="636"/>
        <v>5.16</v>
      </c>
      <c r="I1053" s="188">
        <f t="shared" si="636"/>
        <v>5.16</v>
      </c>
      <c r="J1053" s="188">
        <f t="shared" si="636"/>
        <v>5.16</v>
      </c>
      <c r="K1053" s="188">
        <f t="shared" si="636"/>
        <v>5.16</v>
      </c>
      <c r="L1053" s="188">
        <f t="shared" si="636"/>
        <v>5.16</v>
      </c>
      <c r="M1053" s="188">
        <f t="shared" si="636"/>
        <v>5.16</v>
      </c>
      <c r="N1053" s="188">
        <f t="shared" si="636"/>
        <v>5.16</v>
      </c>
      <c r="O1053" s="188">
        <f t="shared" si="636"/>
        <v>5.16</v>
      </c>
      <c r="P1053" s="188">
        <f t="shared" si="636"/>
        <v>5.16</v>
      </c>
      <c r="Q1053" s="188">
        <f t="shared" si="636"/>
        <v>5.16</v>
      </c>
      <c r="R1053" s="188">
        <f t="shared" si="636"/>
        <v>5.16</v>
      </c>
      <c r="S1053" s="188">
        <f t="shared" si="636"/>
        <v>5.16</v>
      </c>
      <c r="T1053" s="188">
        <f t="shared" si="636"/>
        <v>5.16</v>
      </c>
      <c r="U1053" s="188">
        <f t="shared" si="637"/>
        <v>5.16</v>
      </c>
      <c r="V1053" s="188">
        <f t="shared" si="637"/>
        <v>5.16</v>
      </c>
      <c r="W1053" s="188">
        <f t="shared" si="637"/>
        <v>5.16</v>
      </c>
      <c r="X1053" s="188">
        <f t="shared" si="637"/>
        <v>5.16</v>
      </c>
      <c r="Y1053" s="188">
        <f t="shared" si="637"/>
        <v>5.16</v>
      </c>
      <c r="Z1053" s="188">
        <f t="shared" si="637"/>
        <v>5.16</v>
      </c>
      <c r="AA1053" s="188">
        <f t="shared" si="637"/>
        <v>5.16</v>
      </c>
      <c r="AB1053" s="188">
        <f t="shared" si="637"/>
        <v>5.16</v>
      </c>
      <c r="AC1053" s="188">
        <f t="shared" si="637"/>
        <v>5.16</v>
      </c>
      <c r="AD1053" s="188">
        <f t="shared" si="637"/>
        <v>5.16</v>
      </c>
      <c r="AE1053" s="188">
        <f t="shared" si="637"/>
        <v>5.16</v>
      </c>
      <c r="AF1053" s="188">
        <f t="shared" si="637"/>
        <v>5.16</v>
      </c>
      <c r="AG1053" s="204"/>
      <c r="AK1053" s="342"/>
      <c r="AM1053" s="352"/>
      <c r="AN1053" s="345"/>
      <c r="AP1053" s="347"/>
      <c r="AQ1053" s="347"/>
    </row>
    <row r="1054" spans="1:43" s="176" customFormat="1" ht="16.5" hidden="1" customHeight="1" outlineLevel="2">
      <c r="A1054" s="168"/>
      <c r="B1054" s="195" t="s">
        <v>904</v>
      </c>
      <c r="C1054" s="236">
        <f>$F$2089</f>
        <v>0</v>
      </c>
      <c r="D1054" s="188">
        <f>C1054</f>
        <v>0</v>
      </c>
      <c r="E1054" s="188">
        <f t="shared" si="636"/>
        <v>0</v>
      </c>
      <c r="F1054" s="188">
        <f t="shared" si="636"/>
        <v>0</v>
      </c>
      <c r="G1054" s="188">
        <f t="shared" si="636"/>
        <v>0</v>
      </c>
      <c r="H1054" s="188">
        <f t="shared" si="636"/>
        <v>0</v>
      </c>
      <c r="I1054" s="188">
        <f t="shared" si="636"/>
        <v>0</v>
      </c>
      <c r="J1054" s="188">
        <f t="shared" si="636"/>
        <v>0</v>
      </c>
      <c r="K1054" s="188">
        <f t="shared" si="636"/>
        <v>0</v>
      </c>
      <c r="L1054" s="188">
        <f t="shared" si="636"/>
        <v>0</v>
      </c>
      <c r="M1054" s="188">
        <f t="shared" si="636"/>
        <v>0</v>
      </c>
      <c r="N1054" s="188">
        <f t="shared" si="636"/>
        <v>0</v>
      </c>
      <c r="O1054" s="188">
        <f t="shared" si="636"/>
        <v>0</v>
      </c>
      <c r="P1054" s="188">
        <f t="shared" si="636"/>
        <v>0</v>
      </c>
      <c r="Q1054" s="188">
        <f t="shared" si="636"/>
        <v>0</v>
      </c>
      <c r="R1054" s="188">
        <f t="shared" si="636"/>
        <v>0</v>
      </c>
      <c r="S1054" s="188">
        <f t="shared" si="636"/>
        <v>0</v>
      </c>
      <c r="T1054" s="188">
        <f t="shared" si="636"/>
        <v>0</v>
      </c>
      <c r="U1054" s="188">
        <f t="shared" si="637"/>
        <v>0</v>
      </c>
      <c r="V1054" s="188">
        <f t="shared" si="637"/>
        <v>0</v>
      </c>
      <c r="W1054" s="188">
        <f t="shared" si="637"/>
        <v>0</v>
      </c>
      <c r="X1054" s="188">
        <f t="shared" si="637"/>
        <v>0</v>
      </c>
      <c r="Y1054" s="188">
        <f t="shared" si="637"/>
        <v>0</v>
      </c>
      <c r="Z1054" s="188">
        <f t="shared" si="637"/>
        <v>0</v>
      </c>
      <c r="AA1054" s="188">
        <f t="shared" si="637"/>
        <v>0</v>
      </c>
      <c r="AB1054" s="188">
        <f t="shared" si="637"/>
        <v>0</v>
      </c>
      <c r="AC1054" s="188">
        <f t="shared" si="637"/>
        <v>0</v>
      </c>
      <c r="AD1054" s="188">
        <f t="shared" si="637"/>
        <v>0</v>
      </c>
      <c r="AE1054" s="188">
        <f t="shared" si="637"/>
        <v>0</v>
      </c>
      <c r="AF1054" s="188">
        <f t="shared" si="637"/>
        <v>0</v>
      </c>
      <c r="AG1054" s="204"/>
      <c r="AK1054" s="342"/>
      <c r="AM1054" s="352"/>
      <c r="AN1054" s="345"/>
      <c r="AP1054" s="347"/>
      <c r="AQ1054" s="347"/>
    </row>
    <row r="1055" spans="1:43" s="176" customFormat="1" ht="16.5" hidden="1" customHeight="1" outlineLevel="2">
      <c r="A1055" s="168"/>
      <c r="B1055" s="195" t="s">
        <v>905</v>
      </c>
      <c r="C1055" s="236">
        <f>IF($G$2089&lt;0,0,$G$2089)</f>
        <v>218.76040000000006</v>
      </c>
      <c r="D1055" s="188">
        <f>C1055</f>
        <v>218.76040000000006</v>
      </c>
      <c r="E1055" s="188">
        <f t="shared" si="636"/>
        <v>218.76040000000006</v>
      </c>
      <c r="F1055" s="188">
        <f t="shared" si="636"/>
        <v>218.76040000000006</v>
      </c>
      <c r="G1055" s="188">
        <f t="shared" si="636"/>
        <v>218.76040000000006</v>
      </c>
      <c r="H1055" s="188">
        <f t="shared" si="636"/>
        <v>218.76040000000006</v>
      </c>
      <c r="I1055" s="188">
        <f t="shared" si="636"/>
        <v>218.76040000000006</v>
      </c>
      <c r="J1055" s="188">
        <f t="shared" si="636"/>
        <v>218.76040000000006</v>
      </c>
      <c r="K1055" s="188">
        <f t="shared" si="636"/>
        <v>218.76040000000006</v>
      </c>
      <c r="L1055" s="188">
        <f t="shared" si="636"/>
        <v>218.76040000000006</v>
      </c>
      <c r="M1055" s="188">
        <f t="shared" si="636"/>
        <v>218.76040000000006</v>
      </c>
      <c r="N1055" s="188">
        <f t="shared" si="636"/>
        <v>218.76040000000006</v>
      </c>
      <c r="O1055" s="188">
        <f t="shared" si="636"/>
        <v>218.76040000000006</v>
      </c>
      <c r="P1055" s="188">
        <f t="shared" si="636"/>
        <v>218.76040000000006</v>
      </c>
      <c r="Q1055" s="188">
        <f t="shared" si="636"/>
        <v>218.76040000000006</v>
      </c>
      <c r="R1055" s="188">
        <f t="shared" si="636"/>
        <v>218.76040000000006</v>
      </c>
      <c r="S1055" s="188">
        <f t="shared" si="636"/>
        <v>218.76040000000006</v>
      </c>
      <c r="T1055" s="188">
        <f t="shared" si="636"/>
        <v>218.76040000000006</v>
      </c>
      <c r="U1055" s="188">
        <f t="shared" si="637"/>
        <v>218.76040000000006</v>
      </c>
      <c r="V1055" s="188">
        <f t="shared" si="637"/>
        <v>218.76040000000006</v>
      </c>
      <c r="W1055" s="188">
        <f t="shared" si="637"/>
        <v>218.76040000000006</v>
      </c>
      <c r="X1055" s="188">
        <f t="shared" si="637"/>
        <v>218.76040000000006</v>
      </c>
      <c r="Y1055" s="188">
        <f t="shared" si="637"/>
        <v>218.76040000000006</v>
      </c>
      <c r="Z1055" s="188">
        <f t="shared" si="637"/>
        <v>218.76040000000006</v>
      </c>
      <c r="AA1055" s="188">
        <f t="shared" si="637"/>
        <v>218.76040000000006</v>
      </c>
      <c r="AB1055" s="188">
        <f t="shared" si="637"/>
        <v>218.76040000000006</v>
      </c>
      <c r="AC1055" s="188">
        <f t="shared" si="637"/>
        <v>218.76040000000006</v>
      </c>
      <c r="AD1055" s="188">
        <f t="shared" si="637"/>
        <v>218.76040000000006</v>
      </c>
      <c r="AE1055" s="188">
        <f t="shared" si="637"/>
        <v>218.76040000000006</v>
      </c>
      <c r="AF1055" s="188">
        <f t="shared" si="637"/>
        <v>218.76040000000006</v>
      </c>
      <c r="AG1055" s="204"/>
      <c r="AK1055" s="342"/>
      <c r="AM1055" s="352"/>
      <c r="AN1055" s="345"/>
      <c r="AP1055" s="347"/>
      <c r="AQ1055" s="347"/>
    </row>
    <row r="1056" spans="1:43" s="176" customFormat="1" ht="16.5" hidden="1" customHeight="1" outlineLevel="2">
      <c r="A1056" s="168"/>
      <c r="B1056" s="195" t="s">
        <v>906</v>
      </c>
      <c r="C1056" s="236">
        <f>$H$2089</f>
        <v>0</v>
      </c>
      <c r="D1056" s="188">
        <f t="shared" ref="D1056:D1058" si="638">C1056</f>
        <v>0</v>
      </c>
      <c r="E1056" s="188">
        <f t="shared" si="636"/>
        <v>0</v>
      </c>
      <c r="F1056" s="188">
        <f t="shared" si="636"/>
        <v>0</v>
      </c>
      <c r="G1056" s="188">
        <f t="shared" si="636"/>
        <v>0</v>
      </c>
      <c r="H1056" s="188">
        <f t="shared" si="636"/>
        <v>0</v>
      </c>
      <c r="I1056" s="188">
        <f t="shared" si="636"/>
        <v>0</v>
      </c>
      <c r="J1056" s="188">
        <f t="shared" si="636"/>
        <v>0</v>
      </c>
      <c r="K1056" s="188">
        <f t="shared" si="636"/>
        <v>0</v>
      </c>
      <c r="L1056" s="188">
        <f t="shared" si="636"/>
        <v>0</v>
      </c>
      <c r="M1056" s="188">
        <f t="shared" si="636"/>
        <v>0</v>
      </c>
      <c r="N1056" s="188">
        <f t="shared" si="636"/>
        <v>0</v>
      </c>
      <c r="O1056" s="188">
        <f t="shared" si="636"/>
        <v>0</v>
      </c>
      <c r="P1056" s="188">
        <f t="shared" si="636"/>
        <v>0</v>
      </c>
      <c r="Q1056" s="188">
        <f t="shared" si="636"/>
        <v>0</v>
      </c>
      <c r="R1056" s="188">
        <f t="shared" si="636"/>
        <v>0</v>
      </c>
      <c r="S1056" s="188">
        <f t="shared" si="636"/>
        <v>0</v>
      </c>
      <c r="T1056" s="188">
        <f t="shared" si="636"/>
        <v>0</v>
      </c>
      <c r="U1056" s="188">
        <f t="shared" si="637"/>
        <v>0</v>
      </c>
      <c r="V1056" s="188">
        <f t="shared" si="637"/>
        <v>0</v>
      </c>
      <c r="W1056" s="188">
        <f t="shared" si="637"/>
        <v>0</v>
      </c>
      <c r="X1056" s="188">
        <f t="shared" si="637"/>
        <v>0</v>
      </c>
      <c r="Y1056" s="188">
        <f t="shared" si="637"/>
        <v>0</v>
      </c>
      <c r="Z1056" s="188">
        <f t="shared" si="637"/>
        <v>0</v>
      </c>
      <c r="AA1056" s="188">
        <f t="shared" si="637"/>
        <v>0</v>
      </c>
      <c r="AB1056" s="188">
        <f t="shared" si="637"/>
        <v>0</v>
      </c>
      <c r="AC1056" s="188">
        <f t="shared" si="637"/>
        <v>0</v>
      </c>
      <c r="AD1056" s="188">
        <f t="shared" si="637"/>
        <v>0</v>
      </c>
      <c r="AE1056" s="188">
        <f t="shared" si="637"/>
        <v>0</v>
      </c>
      <c r="AF1056" s="188">
        <f t="shared" si="637"/>
        <v>0</v>
      </c>
      <c r="AG1056" s="204"/>
      <c r="AK1056" s="342"/>
      <c r="AM1056" s="352"/>
      <c r="AN1056" s="345"/>
      <c r="AP1056" s="347"/>
      <c r="AQ1056" s="347"/>
    </row>
    <row r="1057" spans="1:43" s="176" customFormat="1" ht="16.5" hidden="1" customHeight="1" outlineLevel="2">
      <c r="A1057" s="168"/>
      <c r="B1057" s="195" t="s">
        <v>907</v>
      </c>
      <c r="C1057" s="236">
        <f>$I$2089</f>
        <v>0</v>
      </c>
      <c r="D1057" s="188">
        <f t="shared" si="638"/>
        <v>0</v>
      </c>
      <c r="E1057" s="188">
        <f t="shared" si="636"/>
        <v>0</v>
      </c>
      <c r="F1057" s="188">
        <f t="shared" si="636"/>
        <v>0</v>
      </c>
      <c r="G1057" s="188">
        <f t="shared" si="636"/>
        <v>0</v>
      </c>
      <c r="H1057" s="188">
        <f t="shared" si="636"/>
        <v>0</v>
      </c>
      <c r="I1057" s="188">
        <f t="shared" si="636"/>
        <v>0</v>
      </c>
      <c r="J1057" s="188">
        <f t="shared" si="636"/>
        <v>0</v>
      </c>
      <c r="K1057" s="188">
        <f t="shared" si="636"/>
        <v>0</v>
      </c>
      <c r="L1057" s="188">
        <f t="shared" si="636"/>
        <v>0</v>
      </c>
      <c r="M1057" s="188">
        <f t="shared" si="636"/>
        <v>0</v>
      </c>
      <c r="N1057" s="188">
        <f t="shared" si="636"/>
        <v>0</v>
      </c>
      <c r="O1057" s="188">
        <f t="shared" si="636"/>
        <v>0</v>
      </c>
      <c r="P1057" s="188">
        <f t="shared" si="636"/>
        <v>0</v>
      </c>
      <c r="Q1057" s="188">
        <f t="shared" si="636"/>
        <v>0</v>
      </c>
      <c r="R1057" s="188">
        <f t="shared" si="636"/>
        <v>0</v>
      </c>
      <c r="S1057" s="188">
        <f t="shared" si="636"/>
        <v>0</v>
      </c>
      <c r="T1057" s="188">
        <f t="shared" si="636"/>
        <v>0</v>
      </c>
      <c r="U1057" s="188">
        <f t="shared" si="637"/>
        <v>0</v>
      </c>
      <c r="V1057" s="188">
        <f t="shared" si="637"/>
        <v>0</v>
      </c>
      <c r="W1057" s="188">
        <f t="shared" si="637"/>
        <v>0</v>
      </c>
      <c r="X1057" s="188">
        <f t="shared" si="637"/>
        <v>0</v>
      </c>
      <c r="Y1057" s="188">
        <f t="shared" si="637"/>
        <v>0</v>
      </c>
      <c r="Z1057" s="188">
        <f t="shared" si="637"/>
        <v>0</v>
      </c>
      <c r="AA1057" s="188">
        <f t="shared" si="637"/>
        <v>0</v>
      </c>
      <c r="AB1057" s="188">
        <f t="shared" si="637"/>
        <v>0</v>
      </c>
      <c r="AC1057" s="188">
        <f t="shared" si="637"/>
        <v>0</v>
      </c>
      <c r="AD1057" s="188">
        <f t="shared" si="637"/>
        <v>0</v>
      </c>
      <c r="AE1057" s="188">
        <f t="shared" si="637"/>
        <v>0</v>
      </c>
      <c r="AF1057" s="188">
        <f t="shared" si="637"/>
        <v>0</v>
      </c>
      <c r="AG1057" s="204"/>
      <c r="AK1057" s="342"/>
      <c r="AM1057" s="352"/>
      <c r="AN1057" s="345"/>
      <c r="AP1057" s="347"/>
      <c r="AQ1057" s="347"/>
    </row>
    <row r="1058" spans="1:43" s="176" customFormat="1" ht="16.5" hidden="1" customHeight="1" outlineLevel="2">
      <c r="A1058" s="168"/>
      <c r="B1058" s="195" t="s">
        <v>908</v>
      </c>
      <c r="C1058" s="236">
        <f>$J$2089</f>
        <v>0</v>
      </c>
      <c r="D1058" s="188">
        <f t="shared" si="638"/>
        <v>0</v>
      </c>
      <c r="E1058" s="188">
        <f t="shared" si="636"/>
        <v>0</v>
      </c>
      <c r="F1058" s="188">
        <f t="shared" si="636"/>
        <v>0</v>
      </c>
      <c r="G1058" s="188">
        <f t="shared" si="636"/>
        <v>0</v>
      </c>
      <c r="H1058" s="188">
        <f t="shared" si="636"/>
        <v>0</v>
      </c>
      <c r="I1058" s="188">
        <f t="shared" si="636"/>
        <v>0</v>
      </c>
      <c r="J1058" s="188">
        <f t="shared" si="636"/>
        <v>0</v>
      </c>
      <c r="K1058" s="188">
        <f t="shared" si="636"/>
        <v>0</v>
      </c>
      <c r="L1058" s="188">
        <f t="shared" si="636"/>
        <v>0</v>
      </c>
      <c r="M1058" s="188">
        <f t="shared" si="636"/>
        <v>0</v>
      </c>
      <c r="N1058" s="188">
        <f t="shared" si="636"/>
        <v>0</v>
      </c>
      <c r="O1058" s="188">
        <f t="shared" si="636"/>
        <v>0</v>
      </c>
      <c r="P1058" s="188">
        <f t="shared" si="636"/>
        <v>0</v>
      </c>
      <c r="Q1058" s="188">
        <f t="shared" si="636"/>
        <v>0</v>
      </c>
      <c r="R1058" s="188">
        <f t="shared" si="636"/>
        <v>0</v>
      </c>
      <c r="S1058" s="188">
        <f t="shared" si="636"/>
        <v>0</v>
      </c>
      <c r="T1058" s="188">
        <f t="shared" si="636"/>
        <v>0</v>
      </c>
      <c r="U1058" s="188">
        <f t="shared" si="637"/>
        <v>0</v>
      </c>
      <c r="V1058" s="188">
        <f t="shared" si="637"/>
        <v>0</v>
      </c>
      <c r="W1058" s="188">
        <f t="shared" si="637"/>
        <v>0</v>
      </c>
      <c r="X1058" s="188">
        <f t="shared" si="637"/>
        <v>0</v>
      </c>
      <c r="Y1058" s="188">
        <f t="shared" si="637"/>
        <v>0</v>
      </c>
      <c r="Z1058" s="188">
        <f t="shared" si="637"/>
        <v>0</v>
      </c>
      <c r="AA1058" s="188">
        <f t="shared" si="637"/>
        <v>0</v>
      </c>
      <c r="AB1058" s="188">
        <f t="shared" si="637"/>
        <v>0</v>
      </c>
      <c r="AC1058" s="188">
        <f t="shared" si="637"/>
        <v>0</v>
      </c>
      <c r="AD1058" s="188">
        <f t="shared" si="637"/>
        <v>0</v>
      </c>
      <c r="AE1058" s="188">
        <f t="shared" si="637"/>
        <v>0</v>
      </c>
      <c r="AF1058" s="188">
        <f t="shared" si="637"/>
        <v>0</v>
      </c>
      <c r="AG1058" s="204"/>
      <c r="AH1058" s="209"/>
      <c r="AK1058" s="342"/>
      <c r="AM1058" s="352"/>
      <c r="AN1058" s="345"/>
      <c r="AP1058" s="347"/>
      <c r="AQ1058" s="347"/>
    </row>
    <row r="1059" spans="1:43" s="209" customFormat="1" ht="16.5" hidden="1" customHeight="1" outlineLevel="2">
      <c r="A1059" s="206"/>
      <c r="B1059" s="153" t="s">
        <v>897</v>
      </c>
      <c r="C1059" s="218">
        <f>C1060*(C1061+C1062+C1063+C1064+C1065+C1066+C1067)</f>
        <v>0</v>
      </c>
      <c r="D1059" s="218">
        <f>D1060*(D1061+D1062+D1063+D1064+D1065+D1066+D1067)</f>
        <v>0</v>
      </c>
      <c r="E1059" s="218">
        <f t="shared" ref="E1059:AE1059" si="639">E1060*(E1061+E1062+E1063+E1064+E1065+E1066+E1067)</f>
        <v>0</v>
      </c>
      <c r="F1059" s="218">
        <f t="shared" si="639"/>
        <v>0</v>
      </c>
      <c r="G1059" s="218">
        <f t="shared" si="639"/>
        <v>0</v>
      </c>
      <c r="H1059" s="218">
        <f t="shared" si="639"/>
        <v>0</v>
      </c>
      <c r="I1059" s="218">
        <f t="shared" si="639"/>
        <v>0</v>
      </c>
      <c r="J1059" s="218">
        <f t="shared" si="639"/>
        <v>0</v>
      </c>
      <c r="K1059" s="218">
        <f t="shared" si="639"/>
        <v>0</v>
      </c>
      <c r="L1059" s="218">
        <f t="shared" si="639"/>
        <v>0</v>
      </c>
      <c r="M1059" s="218">
        <f t="shared" si="639"/>
        <v>0</v>
      </c>
      <c r="N1059" s="218">
        <f t="shared" si="639"/>
        <v>0</v>
      </c>
      <c r="O1059" s="218">
        <f t="shared" si="639"/>
        <v>0</v>
      </c>
      <c r="P1059" s="218">
        <f t="shared" si="639"/>
        <v>0</v>
      </c>
      <c r="Q1059" s="218">
        <f t="shared" si="639"/>
        <v>0</v>
      </c>
      <c r="R1059" s="218">
        <f t="shared" si="639"/>
        <v>0</v>
      </c>
      <c r="S1059" s="218">
        <f t="shared" si="639"/>
        <v>0</v>
      </c>
      <c r="T1059" s="218">
        <f t="shared" si="639"/>
        <v>0</v>
      </c>
      <c r="U1059" s="218">
        <f t="shared" si="639"/>
        <v>0</v>
      </c>
      <c r="V1059" s="218">
        <f t="shared" si="639"/>
        <v>0</v>
      </c>
      <c r="W1059" s="218">
        <f t="shared" si="639"/>
        <v>0</v>
      </c>
      <c r="X1059" s="218">
        <f t="shared" si="639"/>
        <v>0</v>
      </c>
      <c r="Y1059" s="218">
        <f t="shared" si="639"/>
        <v>0</v>
      </c>
      <c r="Z1059" s="218">
        <f t="shared" si="639"/>
        <v>0</v>
      </c>
      <c r="AA1059" s="218">
        <f t="shared" si="639"/>
        <v>0</v>
      </c>
      <c r="AB1059" s="218">
        <f t="shared" si="639"/>
        <v>0</v>
      </c>
      <c r="AC1059" s="218">
        <f t="shared" si="639"/>
        <v>0</v>
      </c>
      <c r="AD1059" s="218">
        <f t="shared" si="639"/>
        <v>0</v>
      </c>
      <c r="AE1059" s="218">
        <f t="shared" si="639"/>
        <v>0</v>
      </c>
      <c r="AF1059" s="218">
        <f>AF1060*(AF1061+AF1062+AF1063+AF1064+AF1065+AF1066+AF1067)</f>
        <v>0</v>
      </c>
      <c r="AG1059" s="210"/>
      <c r="AH1059" s="176"/>
      <c r="AK1059" s="342"/>
      <c r="AM1059" s="352"/>
      <c r="AN1059" s="345"/>
      <c r="AP1059" s="349"/>
      <c r="AQ1059" s="349"/>
    </row>
    <row r="1060" spans="1:43" s="176" customFormat="1" ht="16.5" hidden="1" customHeight="1" outlineLevel="2">
      <c r="A1060" s="168"/>
      <c r="B1060" s="195" t="s">
        <v>839</v>
      </c>
      <c r="C1060" s="188">
        <f t="shared" ref="C1060:AF1060" si="640">C1020</f>
        <v>0</v>
      </c>
      <c r="D1060" s="188">
        <f t="shared" si="640"/>
        <v>0</v>
      </c>
      <c r="E1060" s="188">
        <f t="shared" si="640"/>
        <v>0</v>
      </c>
      <c r="F1060" s="188">
        <f t="shared" si="640"/>
        <v>0</v>
      </c>
      <c r="G1060" s="188">
        <f t="shared" si="640"/>
        <v>0</v>
      </c>
      <c r="H1060" s="188">
        <f t="shared" si="640"/>
        <v>0</v>
      </c>
      <c r="I1060" s="188">
        <f t="shared" si="640"/>
        <v>0</v>
      </c>
      <c r="J1060" s="188">
        <f t="shared" si="640"/>
        <v>0</v>
      </c>
      <c r="K1060" s="188">
        <f t="shared" si="640"/>
        <v>0</v>
      </c>
      <c r="L1060" s="188">
        <f t="shared" si="640"/>
        <v>0</v>
      </c>
      <c r="M1060" s="188">
        <f t="shared" si="640"/>
        <v>0</v>
      </c>
      <c r="N1060" s="188">
        <f t="shared" si="640"/>
        <v>0</v>
      </c>
      <c r="O1060" s="188">
        <f t="shared" si="640"/>
        <v>0</v>
      </c>
      <c r="P1060" s="188">
        <f t="shared" si="640"/>
        <v>0</v>
      </c>
      <c r="Q1060" s="188">
        <f t="shared" si="640"/>
        <v>0</v>
      </c>
      <c r="R1060" s="188">
        <f t="shared" si="640"/>
        <v>0</v>
      </c>
      <c r="S1060" s="188">
        <f t="shared" si="640"/>
        <v>0</v>
      </c>
      <c r="T1060" s="188">
        <f t="shared" si="640"/>
        <v>0</v>
      </c>
      <c r="U1060" s="188">
        <f t="shared" si="640"/>
        <v>0</v>
      </c>
      <c r="V1060" s="188">
        <f t="shared" si="640"/>
        <v>0</v>
      </c>
      <c r="W1060" s="188">
        <f t="shared" si="640"/>
        <v>0</v>
      </c>
      <c r="X1060" s="188">
        <f t="shared" si="640"/>
        <v>0</v>
      </c>
      <c r="Y1060" s="188">
        <f t="shared" si="640"/>
        <v>0</v>
      </c>
      <c r="Z1060" s="188">
        <f t="shared" si="640"/>
        <v>0</v>
      </c>
      <c r="AA1060" s="188">
        <f t="shared" si="640"/>
        <v>0</v>
      </c>
      <c r="AB1060" s="188">
        <f t="shared" si="640"/>
        <v>0</v>
      </c>
      <c r="AC1060" s="188">
        <f t="shared" si="640"/>
        <v>0</v>
      </c>
      <c r="AD1060" s="188">
        <f t="shared" si="640"/>
        <v>0</v>
      </c>
      <c r="AE1060" s="188">
        <f t="shared" si="640"/>
        <v>0</v>
      </c>
      <c r="AF1060" s="188">
        <f t="shared" si="640"/>
        <v>0</v>
      </c>
      <c r="AG1060" s="204"/>
      <c r="AK1060" s="342"/>
      <c r="AM1060" s="352"/>
      <c r="AN1060" s="345"/>
      <c r="AP1060" s="347"/>
      <c r="AQ1060" s="347"/>
    </row>
    <row r="1061" spans="1:43" s="176" customFormat="1" ht="16.5" hidden="1" customHeight="1" outlineLevel="2">
      <c r="A1061" s="168"/>
      <c r="B1061" s="195" t="s">
        <v>902</v>
      </c>
      <c r="C1061" s="236">
        <f>$D$2093</f>
        <v>327.44664</v>
      </c>
      <c r="D1061" s="188">
        <f>C1061</f>
        <v>327.44664</v>
      </c>
      <c r="E1061" s="188">
        <f t="shared" ref="E1061:T1067" si="641">D1061</f>
        <v>327.44664</v>
      </c>
      <c r="F1061" s="188">
        <f t="shared" si="641"/>
        <v>327.44664</v>
      </c>
      <c r="G1061" s="188">
        <f t="shared" si="641"/>
        <v>327.44664</v>
      </c>
      <c r="H1061" s="188">
        <f t="shared" si="641"/>
        <v>327.44664</v>
      </c>
      <c r="I1061" s="188">
        <f t="shared" si="641"/>
        <v>327.44664</v>
      </c>
      <c r="J1061" s="188">
        <f t="shared" si="641"/>
        <v>327.44664</v>
      </c>
      <c r="K1061" s="188">
        <f t="shared" si="641"/>
        <v>327.44664</v>
      </c>
      <c r="L1061" s="188">
        <f t="shared" si="641"/>
        <v>327.44664</v>
      </c>
      <c r="M1061" s="188">
        <f t="shared" si="641"/>
        <v>327.44664</v>
      </c>
      <c r="N1061" s="188">
        <f t="shared" si="641"/>
        <v>327.44664</v>
      </c>
      <c r="O1061" s="188">
        <f t="shared" si="641"/>
        <v>327.44664</v>
      </c>
      <c r="P1061" s="188">
        <f t="shared" si="641"/>
        <v>327.44664</v>
      </c>
      <c r="Q1061" s="188">
        <f t="shared" si="641"/>
        <v>327.44664</v>
      </c>
      <c r="R1061" s="188">
        <f t="shared" si="641"/>
        <v>327.44664</v>
      </c>
      <c r="S1061" s="188">
        <f t="shared" si="641"/>
        <v>327.44664</v>
      </c>
      <c r="T1061" s="188">
        <f t="shared" si="641"/>
        <v>327.44664</v>
      </c>
      <c r="U1061" s="188">
        <f t="shared" ref="U1061:AF1067" si="642">T1061</f>
        <v>327.44664</v>
      </c>
      <c r="V1061" s="188">
        <f t="shared" si="642"/>
        <v>327.44664</v>
      </c>
      <c r="W1061" s="188">
        <f t="shared" si="642"/>
        <v>327.44664</v>
      </c>
      <c r="X1061" s="188">
        <f t="shared" si="642"/>
        <v>327.44664</v>
      </c>
      <c r="Y1061" s="188">
        <f t="shared" si="642"/>
        <v>327.44664</v>
      </c>
      <c r="Z1061" s="188">
        <f t="shared" si="642"/>
        <v>327.44664</v>
      </c>
      <c r="AA1061" s="188">
        <f t="shared" si="642"/>
        <v>327.44664</v>
      </c>
      <c r="AB1061" s="188">
        <f t="shared" si="642"/>
        <v>327.44664</v>
      </c>
      <c r="AC1061" s="188">
        <f t="shared" si="642"/>
        <v>327.44664</v>
      </c>
      <c r="AD1061" s="188">
        <f t="shared" si="642"/>
        <v>327.44664</v>
      </c>
      <c r="AE1061" s="188">
        <f t="shared" si="642"/>
        <v>327.44664</v>
      </c>
      <c r="AF1061" s="188">
        <f t="shared" si="642"/>
        <v>327.44664</v>
      </c>
      <c r="AG1061" s="204"/>
      <c r="AK1061" s="342"/>
      <c r="AM1061" s="352"/>
      <c r="AN1061" s="345"/>
      <c r="AP1061" s="347"/>
      <c r="AQ1061" s="347"/>
    </row>
    <row r="1062" spans="1:43" s="176" customFormat="1" ht="16.5" hidden="1" customHeight="1" outlineLevel="2">
      <c r="A1062" s="168"/>
      <c r="B1062" s="195" t="s">
        <v>903</v>
      </c>
      <c r="C1062" s="236">
        <f>$E$2093</f>
        <v>5.16</v>
      </c>
      <c r="D1062" s="188">
        <f>C1062</f>
        <v>5.16</v>
      </c>
      <c r="E1062" s="188">
        <f t="shared" si="641"/>
        <v>5.16</v>
      </c>
      <c r="F1062" s="188">
        <f t="shared" si="641"/>
        <v>5.16</v>
      </c>
      <c r="G1062" s="188">
        <f t="shared" si="641"/>
        <v>5.16</v>
      </c>
      <c r="H1062" s="188">
        <f t="shared" si="641"/>
        <v>5.16</v>
      </c>
      <c r="I1062" s="188">
        <f t="shared" si="641"/>
        <v>5.16</v>
      </c>
      <c r="J1062" s="188">
        <f t="shared" si="641"/>
        <v>5.16</v>
      </c>
      <c r="K1062" s="188">
        <f t="shared" si="641"/>
        <v>5.16</v>
      </c>
      <c r="L1062" s="188">
        <f t="shared" si="641"/>
        <v>5.16</v>
      </c>
      <c r="M1062" s="188">
        <f t="shared" si="641"/>
        <v>5.16</v>
      </c>
      <c r="N1062" s="188">
        <f t="shared" si="641"/>
        <v>5.16</v>
      </c>
      <c r="O1062" s="188">
        <f t="shared" si="641"/>
        <v>5.16</v>
      </c>
      <c r="P1062" s="188">
        <f t="shared" si="641"/>
        <v>5.16</v>
      </c>
      <c r="Q1062" s="188">
        <f t="shared" si="641"/>
        <v>5.16</v>
      </c>
      <c r="R1062" s="188">
        <f t="shared" si="641"/>
        <v>5.16</v>
      </c>
      <c r="S1062" s="188">
        <f t="shared" si="641"/>
        <v>5.16</v>
      </c>
      <c r="T1062" s="188">
        <f t="shared" si="641"/>
        <v>5.16</v>
      </c>
      <c r="U1062" s="188">
        <f t="shared" si="642"/>
        <v>5.16</v>
      </c>
      <c r="V1062" s="188">
        <f t="shared" si="642"/>
        <v>5.16</v>
      </c>
      <c r="W1062" s="188">
        <f t="shared" si="642"/>
        <v>5.16</v>
      </c>
      <c r="X1062" s="188">
        <f t="shared" si="642"/>
        <v>5.16</v>
      </c>
      <c r="Y1062" s="188">
        <f t="shared" si="642"/>
        <v>5.16</v>
      </c>
      <c r="Z1062" s="188">
        <f t="shared" si="642"/>
        <v>5.16</v>
      </c>
      <c r="AA1062" s="188">
        <f t="shared" si="642"/>
        <v>5.16</v>
      </c>
      <c r="AB1062" s="188">
        <f t="shared" si="642"/>
        <v>5.16</v>
      </c>
      <c r="AC1062" s="188">
        <f t="shared" si="642"/>
        <v>5.16</v>
      </c>
      <c r="AD1062" s="188">
        <f t="shared" si="642"/>
        <v>5.16</v>
      </c>
      <c r="AE1062" s="188">
        <f t="shared" si="642"/>
        <v>5.16</v>
      </c>
      <c r="AF1062" s="188">
        <f t="shared" si="642"/>
        <v>5.16</v>
      </c>
      <c r="AG1062" s="204"/>
      <c r="AK1062" s="342"/>
      <c r="AM1062" s="352"/>
      <c r="AN1062" s="345"/>
      <c r="AP1062" s="347"/>
      <c r="AQ1062" s="347"/>
    </row>
    <row r="1063" spans="1:43" s="176" customFormat="1" ht="16.5" hidden="1" customHeight="1" outlineLevel="2">
      <c r="A1063" s="168"/>
      <c r="B1063" s="195" t="s">
        <v>904</v>
      </c>
      <c r="C1063" s="236">
        <f>$F$2093</f>
        <v>0</v>
      </c>
      <c r="D1063" s="188">
        <f>C1063</f>
        <v>0</v>
      </c>
      <c r="E1063" s="188">
        <f t="shared" si="641"/>
        <v>0</v>
      </c>
      <c r="F1063" s="188">
        <f t="shared" si="641"/>
        <v>0</v>
      </c>
      <c r="G1063" s="188">
        <f t="shared" si="641"/>
        <v>0</v>
      </c>
      <c r="H1063" s="188">
        <f t="shared" si="641"/>
        <v>0</v>
      </c>
      <c r="I1063" s="188">
        <f t="shared" si="641"/>
        <v>0</v>
      </c>
      <c r="J1063" s="188">
        <f t="shared" si="641"/>
        <v>0</v>
      </c>
      <c r="K1063" s="188">
        <f t="shared" si="641"/>
        <v>0</v>
      </c>
      <c r="L1063" s="188">
        <f t="shared" si="641"/>
        <v>0</v>
      </c>
      <c r="M1063" s="188">
        <f t="shared" si="641"/>
        <v>0</v>
      </c>
      <c r="N1063" s="188">
        <f t="shared" si="641"/>
        <v>0</v>
      </c>
      <c r="O1063" s="188">
        <f t="shared" si="641"/>
        <v>0</v>
      </c>
      <c r="P1063" s="188">
        <f t="shared" si="641"/>
        <v>0</v>
      </c>
      <c r="Q1063" s="188">
        <f t="shared" si="641"/>
        <v>0</v>
      </c>
      <c r="R1063" s="188">
        <f t="shared" si="641"/>
        <v>0</v>
      </c>
      <c r="S1063" s="188">
        <f t="shared" si="641"/>
        <v>0</v>
      </c>
      <c r="T1063" s="188">
        <f t="shared" si="641"/>
        <v>0</v>
      </c>
      <c r="U1063" s="188">
        <f t="shared" si="642"/>
        <v>0</v>
      </c>
      <c r="V1063" s="188">
        <f t="shared" si="642"/>
        <v>0</v>
      </c>
      <c r="W1063" s="188">
        <f t="shared" si="642"/>
        <v>0</v>
      </c>
      <c r="X1063" s="188">
        <f t="shared" si="642"/>
        <v>0</v>
      </c>
      <c r="Y1063" s="188">
        <f t="shared" si="642"/>
        <v>0</v>
      </c>
      <c r="Z1063" s="188">
        <f t="shared" si="642"/>
        <v>0</v>
      </c>
      <c r="AA1063" s="188">
        <f t="shared" si="642"/>
        <v>0</v>
      </c>
      <c r="AB1063" s="188">
        <f t="shared" si="642"/>
        <v>0</v>
      </c>
      <c r="AC1063" s="188">
        <f t="shared" si="642"/>
        <v>0</v>
      </c>
      <c r="AD1063" s="188">
        <f t="shared" si="642"/>
        <v>0</v>
      </c>
      <c r="AE1063" s="188">
        <f t="shared" si="642"/>
        <v>0</v>
      </c>
      <c r="AF1063" s="188">
        <f t="shared" si="642"/>
        <v>0</v>
      </c>
      <c r="AG1063" s="204"/>
      <c r="AK1063" s="342"/>
      <c r="AM1063" s="352"/>
      <c r="AN1063" s="345"/>
      <c r="AP1063" s="347"/>
      <c r="AQ1063" s="347"/>
    </row>
    <row r="1064" spans="1:43" s="176" customFormat="1" ht="16.5" hidden="1" customHeight="1" outlineLevel="2">
      <c r="A1064" s="168"/>
      <c r="B1064" s="195" t="s">
        <v>905</v>
      </c>
      <c r="C1064" s="236">
        <f>IF($G$2093&lt;0,0,$G$2093)</f>
        <v>136.85500000000005</v>
      </c>
      <c r="D1064" s="188">
        <f>C1064</f>
        <v>136.85500000000005</v>
      </c>
      <c r="E1064" s="188">
        <f t="shared" si="641"/>
        <v>136.85500000000005</v>
      </c>
      <c r="F1064" s="188">
        <f t="shared" si="641"/>
        <v>136.85500000000005</v>
      </c>
      <c r="G1064" s="188">
        <f t="shared" si="641"/>
        <v>136.85500000000005</v>
      </c>
      <c r="H1064" s="188">
        <f t="shared" si="641"/>
        <v>136.85500000000005</v>
      </c>
      <c r="I1064" s="188">
        <f t="shared" si="641"/>
        <v>136.85500000000005</v>
      </c>
      <c r="J1064" s="188">
        <f t="shared" si="641"/>
        <v>136.85500000000005</v>
      </c>
      <c r="K1064" s="188">
        <f t="shared" si="641"/>
        <v>136.85500000000005</v>
      </c>
      <c r="L1064" s="188">
        <f t="shared" si="641"/>
        <v>136.85500000000005</v>
      </c>
      <c r="M1064" s="188">
        <f t="shared" si="641"/>
        <v>136.85500000000005</v>
      </c>
      <c r="N1064" s="188">
        <f t="shared" si="641"/>
        <v>136.85500000000005</v>
      </c>
      <c r="O1064" s="188">
        <f t="shared" si="641"/>
        <v>136.85500000000005</v>
      </c>
      <c r="P1064" s="188">
        <f t="shared" si="641"/>
        <v>136.85500000000005</v>
      </c>
      <c r="Q1064" s="188">
        <f t="shared" si="641"/>
        <v>136.85500000000005</v>
      </c>
      <c r="R1064" s="188">
        <f t="shared" si="641"/>
        <v>136.85500000000005</v>
      </c>
      <c r="S1064" s="188">
        <f t="shared" si="641"/>
        <v>136.85500000000005</v>
      </c>
      <c r="T1064" s="188">
        <f t="shared" si="641"/>
        <v>136.85500000000005</v>
      </c>
      <c r="U1064" s="188">
        <f t="shared" si="642"/>
        <v>136.85500000000005</v>
      </c>
      <c r="V1064" s="188">
        <f t="shared" si="642"/>
        <v>136.85500000000005</v>
      </c>
      <c r="W1064" s="188">
        <f t="shared" si="642"/>
        <v>136.85500000000005</v>
      </c>
      <c r="X1064" s="188">
        <f t="shared" si="642"/>
        <v>136.85500000000005</v>
      </c>
      <c r="Y1064" s="188">
        <f t="shared" si="642"/>
        <v>136.85500000000005</v>
      </c>
      <c r="Z1064" s="188">
        <f t="shared" si="642"/>
        <v>136.85500000000005</v>
      </c>
      <c r="AA1064" s="188">
        <f t="shared" si="642"/>
        <v>136.85500000000005</v>
      </c>
      <c r="AB1064" s="188">
        <f t="shared" si="642"/>
        <v>136.85500000000005</v>
      </c>
      <c r="AC1064" s="188">
        <f t="shared" si="642"/>
        <v>136.85500000000005</v>
      </c>
      <c r="AD1064" s="188">
        <f t="shared" si="642"/>
        <v>136.85500000000005</v>
      </c>
      <c r="AE1064" s="188">
        <f t="shared" si="642"/>
        <v>136.85500000000005</v>
      </c>
      <c r="AF1064" s="188">
        <f t="shared" si="642"/>
        <v>136.85500000000005</v>
      </c>
      <c r="AG1064" s="204"/>
      <c r="AK1064" s="342"/>
      <c r="AM1064" s="352"/>
      <c r="AN1064" s="345"/>
      <c r="AP1064" s="347"/>
      <c r="AQ1064" s="347"/>
    </row>
    <row r="1065" spans="1:43" s="176" customFormat="1" ht="16.5" hidden="1" customHeight="1" outlineLevel="2">
      <c r="A1065" s="168"/>
      <c r="B1065" s="195" t="s">
        <v>906</v>
      </c>
      <c r="C1065" s="236">
        <f>$H$2093</f>
        <v>0</v>
      </c>
      <c r="D1065" s="188">
        <f t="shared" ref="D1065:D1067" si="643">C1065</f>
        <v>0</v>
      </c>
      <c r="E1065" s="188">
        <f t="shared" si="641"/>
        <v>0</v>
      </c>
      <c r="F1065" s="188">
        <f t="shared" si="641"/>
        <v>0</v>
      </c>
      <c r="G1065" s="188">
        <f t="shared" si="641"/>
        <v>0</v>
      </c>
      <c r="H1065" s="188">
        <f t="shared" si="641"/>
        <v>0</v>
      </c>
      <c r="I1065" s="188">
        <f t="shared" si="641"/>
        <v>0</v>
      </c>
      <c r="J1065" s="188">
        <f t="shared" si="641"/>
        <v>0</v>
      </c>
      <c r="K1065" s="188">
        <f t="shared" si="641"/>
        <v>0</v>
      </c>
      <c r="L1065" s="188">
        <f t="shared" si="641"/>
        <v>0</v>
      </c>
      <c r="M1065" s="188">
        <f t="shared" si="641"/>
        <v>0</v>
      </c>
      <c r="N1065" s="188">
        <f t="shared" si="641"/>
        <v>0</v>
      </c>
      <c r="O1065" s="188">
        <f t="shared" si="641"/>
        <v>0</v>
      </c>
      <c r="P1065" s="188">
        <f t="shared" si="641"/>
        <v>0</v>
      </c>
      <c r="Q1065" s="188">
        <f t="shared" si="641"/>
        <v>0</v>
      </c>
      <c r="R1065" s="188">
        <f t="shared" si="641"/>
        <v>0</v>
      </c>
      <c r="S1065" s="188">
        <f t="shared" si="641"/>
        <v>0</v>
      </c>
      <c r="T1065" s="188">
        <f t="shared" si="641"/>
        <v>0</v>
      </c>
      <c r="U1065" s="188">
        <f t="shared" si="642"/>
        <v>0</v>
      </c>
      <c r="V1065" s="188">
        <f t="shared" si="642"/>
        <v>0</v>
      </c>
      <c r="W1065" s="188">
        <f t="shared" si="642"/>
        <v>0</v>
      </c>
      <c r="X1065" s="188">
        <f t="shared" si="642"/>
        <v>0</v>
      </c>
      <c r="Y1065" s="188">
        <f t="shared" si="642"/>
        <v>0</v>
      </c>
      <c r="Z1065" s="188">
        <f t="shared" si="642"/>
        <v>0</v>
      </c>
      <c r="AA1065" s="188">
        <f t="shared" si="642"/>
        <v>0</v>
      </c>
      <c r="AB1065" s="188">
        <f t="shared" si="642"/>
        <v>0</v>
      </c>
      <c r="AC1065" s="188">
        <f t="shared" si="642"/>
        <v>0</v>
      </c>
      <c r="AD1065" s="188">
        <f t="shared" si="642"/>
        <v>0</v>
      </c>
      <c r="AE1065" s="188">
        <f t="shared" si="642"/>
        <v>0</v>
      </c>
      <c r="AF1065" s="188">
        <f t="shared" si="642"/>
        <v>0</v>
      </c>
      <c r="AG1065" s="204"/>
      <c r="AK1065" s="342"/>
      <c r="AM1065" s="352"/>
      <c r="AN1065" s="345"/>
      <c r="AP1065" s="347"/>
      <c r="AQ1065" s="347"/>
    </row>
    <row r="1066" spans="1:43" s="176" customFormat="1" ht="16.5" hidden="1" customHeight="1" outlineLevel="2">
      <c r="A1066" s="168"/>
      <c r="B1066" s="195" t="s">
        <v>907</v>
      </c>
      <c r="C1066" s="236">
        <f>$I$2093</f>
        <v>0</v>
      </c>
      <c r="D1066" s="188">
        <f t="shared" si="643"/>
        <v>0</v>
      </c>
      <c r="E1066" s="188">
        <f t="shared" si="641"/>
        <v>0</v>
      </c>
      <c r="F1066" s="188">
        <f t="shared" si="641"/>
        <v>0</v>
      </c>
      <c r="G1066" s="188">
        <f t="shared" si="641"/>
        <v>0</v>
      </c>
      <c r="H1066" s="188">
        <f t="shared" si="641"/>
        <v>0</v>
      </c>
      <c r="I1066" s="188">
        <f t="shared" si="641"/>
        <v>0</v>
      </c>
      <c r="J1066" s="188">
        <f t="shared" si="641"/>
        <v>0</v>
      </c>
      <c r="K1066" s="188">
        <f t="shared" si="641"/>
        <v>0</v>
      </c>
      <c r="L1066" s="188">
        <f t="shared" si="641"/>
        <v>0</v>
      </c>
      <c r="M1066" s="188">
        <f t="shared" si="641"/>
        <v>0</v>
      </c>
      <c r="N1066" s="188">
        <f t="shared" si="641"/>
        <v>0</v>
      </c>
      <c r="O1066" s="188">
        <f t="shared" si="641"/>
        <v>0</v>
      </c>
      <c r="P1066" s="188">
        <f t="shared" si="641"/>
        <v>0</v>
      </c>
      <c r="Q1066" s="188">
        <f t="shared" si="641"/>
        <v>0</v>
      </c>
      <c r="R1066" s="188">
        <f t="shared" si="641"/>
        <v>0</v>
      </c>
      <c r="S1066" s="188">
        <f t="shared" si="641"/>
        <v>0</v>
      </c>
      <c r="T1066" s="188">
        <f t="shared" si="641"/>
        <v>0</v>
      </c>
      <c r="U1066" s="188">
        <f t="shared" si="642"/>
        <v>0</v>
      </c>
      <c r="V1066" s="188">
        <f t="shared" si="642"/>
        <v>0</v>
      </c>
      <c r="W1066" s="188">
        <f t="shared" si="642"/>
        <v>0</v>
      </c>
      <c r="X1066" s="188">
        <f t="shared" si="642"/>
        <v>0</v>
      </c>
      <c r="Y1066" s="188">
        <f t="shared" si="642"/>
        <v>0</v>
      </c>
      <c r="Z1066" s="188">
        <f t="shared" si="642"/>
        <v>0</v>
      </c>
      <c r="AA1066" s="188">
        <f t="shared" si="642"/>
        <v>0</v>
      </c>
      <c r="AB1066" s="188">
        <f t="shared" si="642"/>
        <v>0</v>
      </c>
      <c r="AC1066" s="188">
        <f t="shared" si="642"/>
        <v>0</v>
      </c>
      <c r="AD1066" s="188">
        <f t="shared" si="642"/>
        <v>0</v>
      </c>
      <c r="AE1066" s="188">
        <f t="shared" si="642"/>
        <v>0</v>
      </c>
      <c r="AF1066" s="188">
        <f t="shared" si="642"/>
        <v>0</v>
      </c>
      <c r="AG1066" s="204"/>
      <c r="AK1066" s="342"/>
      <c r="AM1066" s="352"/>
      <c r="AN1066" s="345"/>
      <c r="AP1066" s="347"/>
      <c r="AQ1066" s="347"/>
    </row>
    <row r="1067" spans="1:43" s="176" customFormat="1" ht="16.5" hidden="1" customHeight="1" outlineLevel="2">
      <c r="A1067" s="168"/>
      <c r="B1067" s="195" t="s">
        <v>908</v>
      </c>
      <c r="C1067" s="236">
        <f>$J$2093</f>
        <v>0</v>
      </c>
      <c r="D1067" s="188">
        <f t="shared" si="643"/>
        <v>0</v>
      </c>
      <c r="E1067" s="188">
        <f t="shared" si="641"/>
        <v>0</v>
      </c>
      <c r="F1067" s="188">
        <f t="shared" si="641"/>
        <v>0</v>
      </c>
      <c r="G1067" s="188">
        <f t="shared" si="641"/>
        <v>0</v>
      </c>
      <c r="H1067" s="188">
        <f t="shared" si="641"/>
        <v>0</v>
      </c>
      <c r="I1067" s="188">
        <f t="shared" si="641"/>
        <v>0</v>
      </c>
      <c r="J1067" s="188">
        <f t="shared" si="641"/>
        <v>0</v>
      </c>
      <c r="K1067" s="188">
        <f t="shared" si="641"/>
        <v>0</v>
      </c>
      <c r="L1067" s="188">
        <f t="shared" si="641"/>
        <v>0</v>
      </c>
      <c r="M1067" s="188">
        <f t="shared" si="641"/>
        <v>0</v>
      </c>
      <c r="N1067" s="188">
        <f t="shared" si="641"/>
        <v>0</v>
      </c>
      <c r="O1067" s="188">
        <f t="shared" si="641"/>
        <v>0</v>
      </c>
      <c r="P1067" s="188">
        <f t="shared" si="641"/>
        <v>0</v>
      </c>
      <c r="Q1067" s="188">
        <f t="shared" si="641"/>
        <v>0</v>
      </c>
      <c r="R1067" s="188">
        <f t="shared" si="641"/>
        <v>0</v>
      </c>
      <c r="S1067" s="188">
        <f t="shared" si="641"/>
        <v>0</v>
      </c>
      <c r="T1067" s="188">
        <f t="shared" si="641"/>
        <v>0</v>
      </c>
      <c r="U1067" s="188">
        <f t="shared" si="642"/>
        <v>0</v>
      </c>
      <c r="V1067" s="188">
        <f t="shared" si="642"/>
        <v>0</v>
      </c>
      <c r="W1067" s="188">
        <f t="shared" si="642"/>
        <v>0</v>
      </c>
      <c r="X1067" s="188">
        <f t="shared" si="642"/>
        <v>0</v>
      </c>
      <c r="Y1067" s="188">
        <f t="shared" si="642"/>
        <v>0</v>
      </c>
      <c r="Z1067" s="188">
        <f t="shared" si="642"/>
        <v>0</v>
      </c>
      <c r="AA1067" s="188">
        <f t="shared" si="642"/>
        <v>0</v>
      </c>
      <c r="AB1067" s="188">
        <f t="shared" si="642"/>
        <v>0</v>
      </c>
      <c r="AC1067" s="188">
        <f t="shared" si="642"/>
        <v>0</v>
      </c>
      <c r="AD1067" s="188">
        <f t="shared" si="642"/>
        <v>0</v>
      </c>
      <c r="AE1067" s="188">
        <f t="shared" si="642"/>
        <v>0</v>
      </c>
      <c r="AF1067" s="188">
        <f t="shared" si="642"/>
        <v>0</v>
      </c>
      <c r="AG1067" s="204"/>
      <c r="AH1067" s="209"/>
      <c r="AK1067" s="342"/>
      <c r="AM1067" s="352"/>
      <c r="AN1067" s="345"/>
      <c r="AP1067" s="347"/>
      <c r="AQ1067" s="347"/>
    </row>
    <row r="1068" spans="1:43" ht="3" hidden="1" customHeight="1" outlineLevel="2">
      <c r="A1068" s="168"/>
      <c r="B1068" s="198"/>
      <c r="C1068" s="192"/>
      <c r="D1068" s="193"/>
      <c r="E1068" s="192"/>
      <c r="F1068" s="192"/>
      <c r="G1068" s="192"/>
      <c r="H1068" s="192"/>
      <c r="I1068" s="192"/>
      <c r="J1068" s="192"/>
      <c r="K1068" s="192"/>
      <c r="L1068" s="192"/>
      <c r="M1068" s="192"/>
      <c r="N1068" s="192"/>
      <c r="O1068" s="192"/>
      <c r="P1068" s="192"/>
      <c r="Q1068" s="192"/>
      <c r="R1068" s="192"/>
      <c r="S1068" s="192"/>
      <c r="T1068" s="192"/>
      <c r="U1068" s="192"/>
      <c r="V1068" s="192"/>
      <c r="W1068" s="192"/>
      <c r="X1068" s="192"/>
      <c r="Y1068" s="192"/>
      <c r="Z1068" s="192"/>
      <c r="AA1068" s="192"/>
      <c r="AB1068" s="192"/>
      <c r="AC1068" s="192"/>
      <c r="AD1068" s="192"/>
      <c r="AE1068" s="192"/>
      <c r="AF1068" s="192"/>
      <c r="AG1068" s="219"/>
      <c r="AH1068" s="214"/>
      <c r="AK1068" s="342"/>
      <c r="AM1068" s="352"/>
      <c r="AN1068" s="345"/>
      <c r="AP1068" s="345"/>
      <c r="AQ1068" s="345"/>
    </row>
    <row r="1069" spans="1:43" s="214" customFormat="1" ht="16.5" hidden="1" customHeight="1" outlineLevel="1">
      <c r="A1069" s="211"/>
      <c r="B1069" s="250" t="s">
        <v>909</v>
      </c>
      <c r="C1069" s="213">
        <f t="shared" ref="C1069:AF1069" si="644">SUM(C1070,C1073,C1076,C1079)*12/10^3</f>
        <v>30.297980000000003</v>
      </c>
      <c r="D1069" s="213">
        <f t="shared" si="644"/>
        <v>34.952280000000002</v>
      </c>
      <c r="E1069" s="213">
        <f t="shared" si="644"/>
        <v>34.952280000000002</v>
      </c>
      <c r="F1069" s="213">
        <f t="shared" si="644"/>
        <v>34.952280000000002</v>
      </c>
      <c r="G1069" s="213">
        <f t="shared" si="644"/>
        <v>34.952280000000002</v>
      </c>
      <c r="H1069" s="213">
        <f t="shared" si="644"/>
        <v>34.952280000000002</v>
      </c>
      <c r="I1069" s="213">
        <f t="shared" si="644"/>
        <v>34.952280000000002</v>
      </c>
      <c r="J1069" s="213">
        <f t="shared" si="644"/>
        <v>34.952280000000002</v>
      </c>
      <c r="K1069" s="213">
        <f t="shared" si="644"/>
        <v>34.952280000000002</v>
      </c>
      <c r="L1069" s="213">
        <f t="shared" si="644"/>
        <v>34.952280000000002</v>
      </c>
      <c r="M1069" s="213">
        <f t="shared" si="644"/>
        <v>34.952280000000002</v>
      </c>
      <c r="N1069" s="213">
        <f t="shared" si="644"/>
        <v>34.952280000000002</v>
      </c>
      <c r="O1069" s="213">
        <f t="shared" si="644"/>
        <v>34.952280000000002</v>
      </c>
      <c r="P1069" s="213">
        <f t="shared" si="644"/>
        <v>34.952280000000002</v>
      </c>
      <c r="Q1069" s="213">
        <f t="shared" si="644"/>
        <v>34.952280000000002</v>
      </c>
      <c r="R1069" s="213">
        <f t="shared" si="644"/>
        <v>34.952280000000002</v>
      </c>
      <c r="S1069" s="213">
        <f t="shared" si="644"/>
        <v>34.952280000000002</v>
      </c>
      <c r="T1069" s="213">
        <f t="shared" si="644"/>
        <v>34.952280000000002</v>
      </c>
      <c r="U1069" s="213">
        <f t="shared" si="644"/>
        <v>39.606580000000001</v>
      </c>
      <c r="V1069" s="213">
        <f t="shared" si="644"/>
        <v>39.606580000000001</v>
      </c>
      <c r="W1069" s="213">
        <f t="shared" si="644"/>
        <v>39.606580000000001</v>
      </c>
      <c r="X1069" s="213">
        <f t="shared" si="644"/>
        <v>39.606580000000001</v>
      </c>
      <c r="Y1069" s="213">
        <f t="shared" si="644"/>
        <v>39.606580000000001</v>
      </c>
      <c r="Z1069" s="213">
        <f t="shared" si="644"/>
        <v>39.606580000000001</v>
      </c>
      <c r="AA1069" s="213">
        <f t="shared" si="644"/>
        <v>39.606580000000001</v>
      </c>
      <c r="AB1069" s="213">
        <f t="shared" si="644"/>
        <v>39.606580000000001</v>
      </c>
      <c r="AC1069" s="213">
        <f t="shared" si="644"/>
        <v>39.606580000000001</v>
      </c>
      <c r="AD1069" s="213">
        <f t="shared" si="644"/>
        <v>39.606580000000001</v>
      </c>
      <c r="AE1069" s="213">
        <f t="shared" si="644"/>
        <v>39.606580000000001</v>
      </c>
      <c r="AF1069" s="213">
        <f t="shared" si="644"/>
        <v>39.606580000000001</v>
      </c>
      <c r="AG1069" s="215">
        <f>SUM(C1069:AF1069)</f>
        <v>1099.7656999999997</v>
      </c>
      <c r="AH1069" s="209"/>
      <c r="AJ1069" s="221"/>
      <c r="AK1069" s="342"/>
      <c r="AM1069" s="352"/>
      <c r="AN1069" s="345"/>
      <c r="AP1069" s="351"/>
      <c r="AQ1069" s="351"/>
    </row>
    <row r="1070" spans="1:43" s="209" customFormat="1" ht="16.5" hidden="1" customHeight="1" outlineLevel="2">
      <c r="A1070" s="206"/>
      <c r="B1070" s="153" t="s">
        <v>885</v>
      </c>
      <c r="C1070" s="218">
        <f>C1071*C1072</f>
        <v>0</v>
      </c>
      <c r="D1070" s="218">
        <f t="shared" ref="D1070:AF1070" si="645">D1071*D1072</f>
        <v>0</v>
      </c>
      <c r="E1070" s="218">
        <f t="shared" si="645"/>
        <v>0</v>
      </c>
      <c r="F1070" s="218">
        <f t="shared" si="645"/>
        <v>0</v>
      </c>
      <c r="G1070" s="218">
        <f t="shared" si="645"/>
        <v>0</v>
      </c>
      <c r="H1070" s="218">
        <f t="shared" si="645"/>
        <v>0</v>
      </c>
      <c r="I1070" s="218">
        <f t="shared" si="645"/>
        <v>0</v>
      </c>
      <c r="J1070" s="218">
        <f t="shared" si="645"/>
        <v>0</v>
      </c>
      <c r="K1070" s="218">
        <f t="shared" si="645"/>
        <v>0</v>
      </c>
      <c r="L1070" s="218">
        <f t="shared" si="645"/>
        <v>0</v>
      </c>
      <c r="M1070" s="218">
        <f t="shared" si="645"/>
        <v>0</v>
      </c>
      <c r="N1070" s="218">
        <f t="shared" si="645"/>
        <v>0</v>
      </c>
      <c r="O1070" s="218">
        <f t="shared" si="645"/>
        <v>0</v>
      </c>
      <c r="P1070" s="218">
        <f t="shared" si="645"/>
        <v>0</v>
      </c>
      <c r="Q1070" s="218">
        <f t="shared" si="645"/>
        <v>0</v>
      </c>
      <c r="R1070" s="218">
        <f t="shared" si="645"/>
        <v>0</v>
      </c>
      <c r="S1070" s="218">
        <f t="shared" si="645"/>
        <v>0</v>
      </c>
      <c r="T1070" s="218">
        <f t="shared" si="645"/>
        <v>0</v>
      </c>
      <c r="U1070" s="218">
        <f t="shared" si="645"/>
        <v>0</v>
      </c>
      <c r="V1070" s="218">
        <f t="shared" si="645"/>
        <v>0</v>
      </c>
      <c r="W1070" s="218">
        <f t="shared" si="645"/>
        <v>0</v>
      </c>
      <c r="X1070" s="218">
        <f t="shared" si="645"/>
        <v>0</v>
      </c>
      <c r="Y1070" s="218">
        <f t="shared" si="645"/>
        <v>0</v>
      </c>
      <c r="Z1070" s="218">
        <f t="shared" si="645"/>
        <v>0</v>
      </c>
      <c r="AA1070" s="218">
        <f t="shared" si="645"/>
        <v>0</v>
      </c>
      <c r="AB1070" s="218">
        <f t="shared" si="645"/>
        <v>0</v>
      </c>
      <c r="AC1070" s="218">
        <f t="shared" si="645"/>
        <v>0</v>
      </c>
      <c r="AD1070" s="218">
        <f t="shared" si="645"/>
        <v>0</v>
      </c>
      <c r="AE1070" s="218">
        <f t="shared" si="645"/>
        <v>0</v>
      </c>
      <c r="AF1070" s="218">
        <f t="shared" si="645"/>
        <v>0</v>
      </c>
      <c r="AG1070" s="210"/>
      <c r="AH1070" s="176"/>
      <c r="AK1070" s="342"/>
      <c r="AM1070" s="352"/>
      <c r="AN1070" s="345"/>
      <c r="AP1070" s="349"/>
      <c r="AQ1070" s="349"/>
    </row>
    <row r="1071" spans="1:43" s="176" customFormat="1" ht="16.5" hidden="1" customHeight="1" outlineLevel="2">
      <c r="A1071" s="168"/>
      <c r="B1071" s="195" t="s">
        <v>839</v>
      </c>
      <c r="C1071" s="188">
        <f t="shared" ref="C1071:AF1071" si="646">C999</f>
        <v>0</v>
      </c>
      <c r="D1071" s="188">
        <f t="shared" si="646"/>
        <v>0</v>
      </c>
      <c r="E1071" s="188">
        <f t="shared" si="646"/>
        <v>0</v>
      </c>
      <c r="F1071" s="188">
        <f t="shared" si="646"/>
        <v>0</v>
      </c>
      <c r="G1071" s="188">
        <f t="shared" si="646"/>
        <v>0</v>
      </c>
      <c r="H1071" s="188">
        <f t="shared" si="646"/>
        <v>0</v>
      </c>
      <c r="I1071" s="188">
        <f t="shared" si="646"/>
        <v>0</v>
      </c>
      <c r="J1071" s="188">
        <f t="shared" si="646"/>
        <v>0</v>
      </c>
      <c r="K1071" s="188">
        <f t="shared" si="646"/>
        <v>0</v>
      </c>
      <c r="L1071" s="188">
        <f t="shared" si="646"/>
        <v>0</v>
      </c>
      <c r="M1071" s="188">
        <f t="shared" si="646"/>
        <v>0</v>
      </c>
      <c r="N1071" s="188">
        <f t="shared" si="646"/>
        <v>0</v>
      </c>
      <c r="O1071" s="188">
        <f t="shared" si="646"/>
        <v>0</v>
      </c>
      <c r="P1071" s="188">
        <f t="shared" si="646"/>
        <v>0</v>
      </c>
      <c r="Q1071" s="188">
        <f t="shared" si="646"/>
        <v>0</v>
      </c>
      <c r="R1071" s="188">
        <f t="shared" si="646"/>
        <v>0</v>
      </c>
      <c r="S1071" s="188">
        <f t="shared" si="646"/>
        <v>0</v>
      </c>
      <c r="T1071" s="188">
        <f t="shared" si="646"/>
        <v>0</v>
      </c>
      <c r="U1071" s="188">
        <f t="shared" si="646"/>
        <v>0</v>
      </c>
      <c r="V1071" s="188">
        <f t="shared" si="646"/>
        <v>0</v>
      </c>
      <c r="W1071" s="188">
        <f t="shared" si="646"/>
        <v>0</v>
      </c>
      <c r="X1071" s="188">
        <f t="shared" si="646"/>
        <v>0</v>
      </c>
      <c r="Y1071" s="188">
        <f t="shared" si="646"/>
        <v>0</v>
      </c>
      <c r="Z1071" s="188">
        <f t="shared" si="646"/>
        <v>0</v>
      </c>
      <c r="AA1071" s="188">
        <f t="shared" si="646"/>
        <v>0</v>
      </c>
      <c r="AB1071" s="188">
        <f t="shared" si="646"/>
        <v>0</v>
      </c>
      <c r="AC1071" s="188">
        <f t="shared" si="646"/>
        <v>0</v>
      </c>
      <c r="AD1071" s="188">
        <f t="shared" si="646"/>
        <v>0</v>
      </c>
      <c r="AE1071" s="188">
        <f t="shared" si="646"/>
        <v>0</v>
      </c>
      <c r="AF1071" s="188">
        <f t="shared" si="646"/>
        <v>0</v>
      </c>
      <c r="AG1071" s="204"/>
      <c r="AK1071" s="342"/>
      <c r="AM1071" s="352"/>
      <c r="AN1071" s="345"/>
      <c r="AP1071" s="347"/>
      <c r="AQ1071" s="347"/>
    </row>
    <row r="1072" spans="1:43" s="176" customFormat="1" ht="16.5" hidden="1" customHeight="1" outlineLevel="2">
      <c r="A1072" s="168"/>
      <c r="B1072" s="195" t="s">
        <v>840</v>
      </c>
      <c r="C1072" s="191">
        <f>$C$1995</f>
        <v>176.32833333333335</v>
      </c>
      <c r="D1072" s="188">
        <f>C1072</f>
        <v>176.32833333333335</v>
      </c>
      <c r="E1072" s="188">
        <f t="shared" ref="E1072:AF1072" si="647">D1072</f>
        <v>176.32833333333335</v>
      </c>
      <c r="F1072" s="188">
        <f t="shared" si="647"/>
        <v>176.32833333333335</v>
      </c>
      <c r="G1072" s="188">
        <f t="shared" si="647"/>
        <v>176.32833333333335</v>
      </c>
      <c r="H1072" s="188">
        <f t="shared" si="647"/>
        <v>176.32833333333335</v>
      </c>
      <c r="I1072" s="188">
        <f t="shared" si="647"/>
        <v>176.32833333333335</v>
      </c>
      <c r="J1072" s="188">
        <f t="shared" si="647"/>
        <v>176.32833333333335</v>
      </c>
      <c r="K1072" s="188">
        <f t="shared" si="647"/>
        <v>176.32833333333335</v>
      </c>
      <c r="L1072" s="188">
        <f t="shared" si="647"/>
        <v>176.32833333333335</v>
      </c>
      <c r="M1072" s="188">
        <f t="shared" si="647"/>
        <v>176.32833333333335</v>
      </c>
      <c r="N1072" s="188">
        <f t="shared" si="647"/>
        <v>176.32833333333335</v>
      </c>
      <c r="O1072" s="188">
        <f t="shared" si="647"/>
        <v>176.32833333333335</v>
      </c>
      <c r="P1072" s="188">
        <f t="shared" si="647"/>
        <v>176.32833333333335</v>
      </c>
      <c r="Q1072" s="188">
        <f t="shared" si="647"/>
        <v>176.32833333333335</v>
      </c>
      <c r="R1072" s="188">
        <f t="shared" si="647"/>
        <v>176.32833333333335</v>
      </c>
      <c r="S1072" s="188">
        <f t="shared" si="647"/>
        <v>176.32833333333335</v>
      </c>
      <c r="T1072" s="188">
        <f t="shared" si="647"/>
        <v>176.32833333333335</v>
      </c>
      <c r="U1072" s="188">
        <f t="shared" si="647"/>
        <v>176.32833333333335</v>
      </c>
      <c r="V1072" s="188">
        <f t="shared" si="647"/>
        <v>176.32833333333335</v>
      </c>
      <c r="W1072" s="188">
        <f t="shared" si="647"/>
        <v>176.32833333333335</v>
      </c>
      <c r="X1072" s="188">
        <f t="shared" si="647"/>
        <v>176.32833333333335</v>
      </c>
      <c r="Y1072" s="188">
        <f t="shared" si="647"/>
        <v>176.32833333333335</v>
      </c>
      <c r="Z1072" s="188">
        <f t="shared" si="647"/>
        <v>176.32833333333335</v>
      </c>
      <c r="AA1072" s="188">
        <f t="shared" si="647"/>
        <v>176.32833333333335</v>
      </c>
      <c r="AB1072" s="188">
        <f t="shared" si="647"/>
        <v>176.32833333333335</v>
      </c>
      <c r="AC1072" s="188">
        <f t="shared" si="647"/>
        <v>176.32833333333335</v>
      </c>
      <c r="AD1072" s="188">
        <f t="shared" si="647"/>
        <v>176.32833333333335</v>
      </c>
      <c r="AE1072" s="188">
        <f t="shared" si="647"/>
        <v>176.32833333333335</v>
      </c>
      <c r="AF1072" s="188">
        <f t="shared" si="647"/>
        <v>176.32833333333335</v>
      </c>
      <c r="AG1072" s="204"/>
      <c r="AH1072" s="209"/>
      <c r="AK1072" s="342"/>
      <c r="AM1072" s="352"/>
      <c r="AN1072" s="345"/>
      <c r="AP1072" s="347"/>
      <c r="AQ1072" s="347"/>
    </row>
    <row r="1073" spans="1:43" s="209" customFormat="1" ht="16.5" hidden="1" customHeight="1" outlineLevel="2">
      <c r="A1073" s="206"/>
      <c r="B1073" s="153" t="s">
        <v>947</v>
      </c>
      <c r="C1073" s="218">
        <f>C1074*C1075</f>
        <v>2327.15</v>
      </c>
      <c r="D1073" s="218">
        <f t="shared" ref="D1073:AF1073" si="648">D1074*D1075</f>
        <v>2715.0083333333332</v>
      </c>
      <c r="E1073" s="218">
        <f t="shared" si="648"/>
        <v>2715.0083333333332</v>
      </c>
      <c r="F1073" s="218">
        <f t="shared" si="648"/>
        <v>2715.0083333333332</v>
      </c>
      <c r="G1073" s="218">
        <f t="shared" si="648"/>
        <v>2715.0083333333332</v>
      </c>
      <c r="H1073" s="218">
        <f t="shared" si="648"/>
        <v>2715.0083333333332</v>
      </c>
      <c r="I1073" s="218">
        <f t="shared" si="648"/>
        <v>2715.0083333333332</v>
      </c>
      <c r="J1073" s="218">
        <f t="shared" si="648"/>
        <v>2715.0083333333332</v>
      </c>
      <c r="K1073" s="218">
        <f t="shared" si="648"/>
        <v>2715.0083333333332</v>
      </c>
      <c r="L1073" s="218">
        <f t="shared" si="648"/>
        <v>2715.0083333333332</v>
      </c>
      <c r="M1073" s="218">
        <f t="shared" si="648"/>
        <v>2715.0083333333332</v>
      </c>
      <c r="N1073" s="218">
        <f t="shared" si="648"/>
        <v>2715.0083333333332</v>
      </c>
      <c r="O1073" s="218">
        <f t="shared" si="648"/>
        <v>2715.0083333333332</v>
      </c>
      <c r="P1073" s="218">
        <f t="shared" si="648"/>
        <v>2715.0083333333332</v>
      </c>
      <c r="Q1073" s="218">
        <f t="shared" si="648"/>
        <v>2715.0083333333332</v>
      </c>
      <c r="R1073" s="218">
        <f t="shared" si="648"/>
        <v>2715.0083333333332</v>
      </c>
      <c r="S1073" s="218">
        <f t="shared" si="648"/>
        <v>2715.0083333333332</v>
      </c>
      <c r="T1073" s="218">
        <f t="shared" si="648"/>
        <v>2715.0083333333332</v>
      </c>
      <c r="U1073" s="218">
        <f t="shared" si="648"/>
        <v>3102.8666666666668</v>
      </c>
      <c r="V1073" s="218">
        <f t="shared" si="648"/>
        <v>3102.8666666666668</v>
      </c>
      <c r="W1073" s="218">
        <f t="shared" si="648"/>
        <v>3102.8666666666668</v>
      </c>
      <c r="X1073" s="218">
        <f t="shared" si="648"/>
        <v>3102.8666666666668</v>
      </c>
      <c r="Y1073" s="218">
        <f t="shared" si="648"/>
        <v>3102.8666666666668</v>
      </c>
      <c r="Z1073" s="218">
        <f t="shared" si="648"/>
        <v>3102.8666666666668</v>
      </c>
      <c r="AA1073" s="218">
        <f t="shared" si="648"/>
        <v>3102.8666666666668</v>
      </c>
      <c r="AB1073" s="218">
        <f t="shared" si="648"/>
        <v>3102.8666666666668</v>
      </c>
      <c r="AC1073" s="218">
        <f t="shared" si="648"/>
        <v>3102.8666666666668</v>
      </c>
      <c r="AD1073" s="218">
        <f t="shared" si="648"/>
        <v>3102.8666666666668</v>
      </c>
      <c r="AE1073" s="218">
        <f t="shared" si="648"/>
        <v>3102.8666666666668</v>
      </c>
      <c r="AF1073" s="218">
        <f t="shared" si="648"/>
        <v>3102.8666666666668</v>
      </c>
      <c r="AG1073" s="210"/>
      <c r="AH1073" s="176"/>
      <c r="AK1073" s="342"/>
      <c r="AM1073" s="352"/>
      <c r="AN1073" s="345"/>
      <c r="AP1073" s="349"/>
      <c r="AQ1073" s="349"/>
    </row>
    <row r="1074" spans="1:43" s="176" customFormat="1" ht="16.5" hidden="1" customHeight="1" outlineLevel="2">
      <c r="A1074" s="168"/>
      <c r="B1074" s="195" t="s">
        <v>839</v>
      </c>
      <c r="C1074" s="188">
        <f t="shared" ref="C1074:AF1074" si="649">C1006</f>
        <v>6</v>
      </c>
      <c r="D1074" s="188">
        <f t="shared" si="649"/>
        <v>7</v>
      </c>
      <c r="E1074" s="188">
        <f t="shared" si="649"/>
        <v>7</v>
      </c>
      <c r="F1074" s="188">
        <f t="shared" si="649"/>
        <v>7</v>
      </c>
      <c r="G1074" s="188">
        <f t="shared" si="649"/>
        <v>7</v>
      </c>
      <c r="H1074" s="188">
        <f t="shared" si="649"/>
        <v>7</v>
      </c>
      <c r="I1074" s="188">
        <f t="shared" si="649"/>
        <v>7</v>
      </c>
      <c r="J1074" s="188">
        <f t="shared" si="649"/>
        <v>7</v>
      </c>
      <c r="K1074" s="188">
        <f t="shared" si="649"/>
        <v>7</v>
      </c>
      <c r="L1074" s="188">
        <f t="shared" si="649"/>
        <v>7</v>
      </c>
      <c r="M1074" s="188">
        <f t="shared" si="649"/>
        <v>7</v>
      </c>
      <c r="N1074" s="188">
        <f t="shared" si="649"/>
        <v>7</v>
      </c>
      <c r="O1074" s="188">
        <f t="shared" si="649"/>
        <v>7</v>
      </c>
      <c r="P1074" s="188">
        <f t="shared" si="649"/>
        <v>7</v>
      </c>
      <c r="Q1074" s="188">
        <f t="shared" si="649"/>
        <v>7</v>
      </c>
      <c r="R1074" s="188">
        <f t="shared" si="649"/>
        <v>7</v>
      </c>
      <c r="S1074" s="188">
        <f t="shared" si="649"/>
        <v>7</v>
      </c>
      <c r="T1074" s="188">
        <f t="shared" si="649"/>
        <v>7</v>
      </c>
      <c r="U1074" s="188">
        <f t="shared" si="649"/>
        <v>8</v>
      </c>
      <c r="V1074" s="188">
        <f t="shared" si="649"/>
        <v>8</v>
      </c>
      <c r="W1074" s="188">
        <f t="shared" si="649"/>
        <v>8</v>
      </c>
      <c r="X1074" s="188">
        <f t="shared" si="649"/>
        <v>8</v>
      </c>
      <c r="Y1074" s="188">
        <f t="shared" si="649"/>
        <v>8</v>
      </c>
      <c r="Z1074" s="188">
        <f t="shared" si="649"/>
        <v>8</v>
      </c>
      <c r="AA1074" s="188">
        <f t="shared" si="649"/>
        <v>8</v>
      </c>
      <c r="AB1074" s="188">
        <f t="shared" si="649"/>
        <v>8</v>
      </c>
      <c r="AC1074" s="188">
        <f t="shared" si="649"/>
        <v>8</v>
      </c>
      <c r="AD1074" s="188">
        <f t="shared" si="649"/>
        <v>8</v>
      </c>
      <c r="AE1074" s="188">
        <f t="shared" si="649"/>
        <v>8</v>
      </c>
      <c r="AF1074" s="188">
        <f t="shared" si="649"/>
        <v>8</v>
      </c>
      <c r="AG1074" s="204"/>
      <c r="AK1074" s="342"/>
      <c r="AM1074" s="352"/>
      <c r="AN1074" s="345"/>
      <c r="AP1074" s="347"/>
      <c r="AQ1074" s="347"/>
    </row>
    <row r="1075" spans="1:43" s="176" customFormat="1" ht="16.5" hidden="1" customHeight="1" outlineLevel="2">
      <c r="A1075" s="168"/>
      <c r="B1075" s="195" t="s">
        <v>840</v>
      </c>
      <c r="C1075" s="191">
        <f>$C$2007</f>
        <v>387.85833333333335</v>
      </c>
      <c r="D1075" s="188">
        <f>C1075</f>
        <v>387.85833333333335</v>
      </c>
      <c r="E1075" s="188">
        <f t="shared" ref="E1075:AF1075" si="650">D1075</f>
        <v>387.85833333333335</v>
      </c>
      <c r="F1075" s="188">
        <f t="shared" si="650"/>
        <v>387.85833333333335</v>
      </c>
      <c r="G1075" s="188">
        <f t="shared" si="650"/>
        <v>387.85833333333335</v>
      </c>
      <c r="H1075" s="188">
        <f t="shared" si="650"/>
        <v>387.85833333333335</v>
      </c>
      <c r="I1075" s="188">
        <f t="shared" si="650"/>
        <v>387.85833333333335</v>
      </c>
      <c r="J1075" s="188">
        <f t="shared" si="650"/>
        <v>387.85833333333335</v>
      </c>
      <c r="K1075" s="188">
        <f t="shared" si="650"/>
        <v>387.85833333333335</v>
      </c>
      <c r="L1075" s="188">
        <f t="shared" si="650"/>
        <v>387.85833333333335</v>
      </c>
      <c r="M1075" s="188">
        <f t="shared" si="650"/>
        <v>387.85833333333335</v>
      </c>
      <c r="N1075" s="188">
        <f t="shared" si="650"/>
        <v>387.85833333333335</v>
      </c>
      <c r="O1075" s="188">
        <f t="shared" si="650"/>
        <v>387.85833333333335</v>
      </c>
      <c r="P1075" s="188">
        <f t="shared" si="650"/>
        <v>387.85833333333335</v>
      </c>
      <c r="Q1075" s="188">
        <f t="shared" si="650"/>
        <v>387.85833333333335</v>
      </c>
      <c r="R1075" s="188">
        <f t="shared" si="650"/>
        <v>387.85833333333335</v>
      </c>
      <c r="S1075" s="188">
        <f t="shared" si="650"/>
        <v>387.85833333333335</v>
      </c>
      <c r="T1075" s="188">
        <f t="shared" si="650"/>
        <v>387.85833333333335</v>
      </c>
      <c r="U1075" s="188">
        <f t="shared" si="650"/>
        <v>387.85833333333335</v>
      </c>
      <c r="V1075" s="188">
        <f t="shared" si="650"/>
        <v>387.85833333333335</v>
      </c>
      <c r="W1075" s="188">
        <f t="shared" si="650"/>
        <v>387.85833333333335</v>
      </c>
      <c r="X1075" s="188">
        <f t="shared" si="650"/>
        <v>387.85833333333335</v>
      </c>
      <c r="Y1075" s="188">
        <f t="shared" si="650"/>
        <v>387.85833333333335</v>
      </c>
      <c r="Z1075" s="188">
        <f t="shared" si="650"/>
        <v>387.85833333333335</v>
      </c>
      <c r="AA1075" s="188">
        <f t="shared" si="650"/>
        <v>387.85833333333335</v>
      </c>
      <c r="AB1075" s="188">
        <f t="shared" si="650"/>
        <v>387.85833333333335</v>
      </c>
      <c r="AC1075" s="188">
        <f t="shared" si="650"/>
        <v>387.85833333333335</v>
      </c>
      <c r="AD1075" s="188">
        <f t="shared" si="650"/>
        <v>387.85833333333335</v>
      </c>
      <c r="AE1075" s="188">
        <f t="shared" si="650"/>
        <v>387.85833333333335</v>
      </c>
      <c r="AF1075" s="188">
        <f t="shared" si="650"/>
        <v>387.85833333333335</v>
      </c>
      <c r="AG1075" s="204"/>
      <c r="AH1075" s="209"/>
      <c r="AK1075" s="342"/>
      <c r="AM1075" s="352"/>
      <c r="AN1075" s="345"/>
      <c r="AP1075" s="347"/>
      <c r="AQ1075" s="347"/>
    </row>
    <row r="1076" spans="1:43" s="209" customFormat="1" ht="16.5" hidden="1" customHeight="1" outlineLevel="2">
      <c r="A1076" s="206"/>
      <c r="B1076" s="153" t="s">
        <v>910</v>
      </c>
      <c r="C1076" s="218">
        <f>C1077*C1078</f>
        <v>197.6816666666667</v>
      </c>
      <c r="D1076" s="218">
        <f t="shared" ref="D1076:AF1076" si="651">D1077*D1078</f>
        <v>197.6816666666667</v>
      </c>
      <c r="E1076" s="218">
        <f t="shared" si="651"/>
        <v>197.6816666666667</v>
      </c>
      <c r="F1076" s="218">
        <f t="shared" si="651"/>
        <v>197.6816666666667</v>
      </c>
      <c r="G1076" s="218">
        <f t="shared" si="651"/>
        <v>197.6816666666667</v>
      </c>
      <c r="H1076" s="218">
        <f t="shared" si="651"/>
        <v>197.6816666666667</v>
      </c>
      <c r="I1076" s="218">
        <f t="shared" si="651"/>
        <v>197.6816666666667</v>
      </c>
      <c r="J1076" s="218">
        <f t="shared" si="651"/>
        <v>197.6816666666667</v>
      </c>
      <c r="K1076" s="218">
        <f t="shared" si="651"/>
        <v>197.6816666666667</v>
      </c>
      <c r="L1076" s="218">
        <f t="shared" si="651"/>
        <v>197.6816666666667</v>
      </c>
      <c r="M1076" s="218">
        <f t="shared" si="651"/>
        <v>197.6816666666667</v>
      </c>
      <c r="N1076" s="218">
        <f t="shared" si="651"/>
        <v>197.6816666666667</v>
      </c>
      <c r="O1076" s="218">
        <f t="shared" si="651"/>
        <v>197.6816666666667</v>
      </c>
      <c r="P1076" s="218">
        <f t="shared" si="651"/>
        <v>197.6816666666667</v>
      </c>
      <c r="Q1076" s="218">
        <f t="shared" si="651"/>
        <v>197.6816666666667</v>
      </c>
      <c r="R1076" s="218">
        <f t="shared" si="651"/>
        <v>197.6816666666667</v>
      </c>
      <c r="S1076" s="218">
        <f t="shared" si="651"/>
        <v>197.6816666666667</v>
      </c>
      <c r="T1076" s="218">
        <f t="shared" si="651"/>
        <v>197.6816666666667</v>
      </c>
      <c r="U1076" s="218">
        <f t="shared" si="651"/>
        <v>197.6816666666667</v>
      </c>
      <c r="V1076" s="218">
        <f t="shared" si="651"/>
        <v>197.6816666666667</v>
      </c>
      <c r="W1076" s="218">
        <f t="shared" si="651"/>
        <v>197.6816666666667</v>
      </c>
      <c r="X1076" s="218">
        <f t="shared" si="651"/>
        <v>197.6816666666667</v>
      </c>
      <c r="Y1076" s="218">
        <f t="shared" si="651"/>
        <v>197.6816666666667</v>
      </c>
      <c r="Z1076" s="218">
        <f t="shared" si="651"/>
        <v>197.6816666666667</v>
      </c>
      <c r="AA1076" s="218">
        <f t="shared" si="651"/>
        <v>197.6816666666667</v>
      </c>
      <c r="AB1076" s="218">
        <f t="shared" si="651"/>
        <v>197.6816666666667</v>
      </c>
      <c r="AC1076" s="218">
        <f t="shared" si="651"/>
        <v>197.6816666666667</v>
      </c>
      <c r="AD1076" s="218">
        <f t="shared" si="651"/>
        <v>197.6816666666667</v>
      </c>
      <c r="AE1076" s="218">
        <f t="shared" si="651"/>
        <v>197.6816666666667</v>
      </c>
      <c r="AF1076" s="218">
        <f t="shared" si="651"/>
        <v>197.6816666666667</v>
      </c>
      <c r="AG1076" s="210"/>
      <c r="AH1076" s="176"/>
      <c r="AK1076" s="342"/>
      <c r="AM1076" s="352"/>
      <c r="AN1076" s="345"/>
      <c r="AP1076" s="349"/>
      <c r="AQ1076" s="349"/>
    </row>
    <row r="1077" spans="1:43" s="176" customFormat="1" ht="16.5" hidden="1" customHeight="1" outlineLevel="2">
      <c r="A1077" s="168"/>
      <c r="B1077" s="195" t="s">
        <v>839</v>
      </c>
      <c r="C1077" s="188">
        <f t="shared" ref="C1077:AF1077" si="652">C1013</f>
        <v>1</v>
      </c>
      <c r="D1077" s="188">
        <f t="shared" si="652"/>
        <v>1</v>
      </c>
      <c r="E1077" s="188">
        <f t="shared" si="652"/>
        <v>1</v>
      </c>
      <c r="F1077" s="188">
        <f t="shared" si="652"/>
        <v>1</v>
      </c>
      <c r="G1077" s="188">
        <f t="shared" si="652"/>
        <v>1</v>
      </c>
      <c r="H1077" s="188">
        <f t="shared" si="652"/>
        <v>1</v>
      </c>
      <c r="I1077" s="188">
        <f t="shared" si="652"/>
        <v>1</v>
      </c>
      <c r="J1077" s="188">
        <f t="shared" si="652"/>
        <v>1</v>
      </c>
      <c r="K1077" s="188">
        <f t="shared" si="652"/>
        <v>1</v>
      </c>
      <c r="L1077" s="188">
        <f t="shared" si="652"/>
        <v>1</v>
      </c>
      <c r="M1077" s="188">
        <f t="shared" si="652"/>
        <v>1</v>
      </c>
      <c r="N1077" s="188">
        <f t="shared" si="652"/>
        <v>1</v>
      </c>
      <c r="O1077" s="188">
        <f t="shared" si="652"/>
        <v>1</v>
      </c>
      <c r="P1077" s="188">
        <f t="shared" si="652"/>
        <v>1</v>
      </c>
      <c r="Q1077" s="188">
        <f t="shared" si="652"/>
        <v>1</v>
      </c>
      <c r="R1077" s="188">
        <f t="shared" si="652"/>
        <v>1</v>
      </c>
      <c r="S1077" s="188">
        <f t="shared" si="652"/>
        <v>1</v>
      </c>
      <c r="T1077" s="188">
        <f t="shared" si="652"/>
        <v>1</v>
      </c>
      <c r="U1077" s="188">
        <f t="shared" si="652"/>
        <v>1</v>
      </c>
      <c r="V1077" s="188">
        <f t="shared" si="652"/>
        <v>1</v>
      </c>
      <c r="W1077" s="188">
        <f t="shared" si="652"/>
        <v>1</v>
      </c>
      <c r="X1077" s="188">
        <f t="shared" si="652"/>
        <v>1</v>
      </c>
      <c r="Y1077" s="188">
        <f t="shared" si="652"/>
        <v>1</v>
      </c>
      <c r="Z1077" s="188">
        <f t="shared" si="652"/>
        <v>1</v>
      </c>
      <c r="AA1077" s="188">
        <f t="shared" si="652"/>
        <v>1</v>
      </c>
      <c r="AB1077" s="188">
        <f t="shared" si="652"/>
        <v>1</v>
      </c>
      <c r="AC1077" s="188">
        <f t="shared" si="652"/>
        <v>1</v>
      </c>
      <c r="AD1077" s="188">
        <f t="shared" si="652"/>
        <v>1</v>
      </c>
      <c r="AE1077" s="188">
        <f t="shared" si="652"/>
        <v>1</v>
      </c>
      <c r="AF1077" s="188">
        <f t="shared" si="652"/>
        <v>1</v>
      </c>
      <c r="AG1077" s="204"/>
      <c r="AK1077" s="342"/>
      <c r="AM1077" s="352"/>
      <c r="AN1077" s="345"/>
      <c r="AP1077" s="347"/>
      <c r="AQ1077" s="347"/>
    </row>
    <row r="1078" spans="1:43" s="176" customFormat="1" ht="16.5" hidden="1" customHeight="1" outlineLevel="2">
      <c r="A1078" s="168"/>
      <c r="B1078" s="195" t="s">
        <v>840</v>
      </c>
      <c r="C1078" s="191">
        <f>$C$2001</f>
        <v>197.6816666666667</v>
      </c>
      <c r="D1078" s="188">
        <f>C1078</f>
        <v>197.6816666666667</v>
      </c>
      <c r="E1078" s="188">
        <f t="shared" ref="E1078:AF1078" si="653">D1078</f>
        <v>197.6816666666667</v>
      </c>
      <c r="F1078" s="188">
        <f t="shared" si="653"/>
        <v>197.6816666666667</v>
      </c>
      <c r="G1078" s="188">
        <f t="shared" si="653"/>
        <v>197.6816666666667</v>
      </c>
      <c r="H1078" s="188">
        <f t="shared" si="653"/>
        <v>197.6816666666667</v>
      </c>
      <c r="I1078" s="188">
        <f t="shared" si="653"/>
        <v>197.6816666666667</v>
      </c>
      <c r="J1078" s="188">
        <f t="shared" si="653"/>
        <v>197.6816666666667</v>
      </c>
      <c r="K1078" s="188">
        <f t="shared" si="653"/>
        <v>197.6816666666667</v>
      </c>
      <c r="L1078" s="188">
        <f t="shared" si="653"/>
        <v>197.6816666666667</v>
      </c>
      <c r="M1078" s="188">
        <f t="shared" si="653"/>
        <v>197.6816666666667</v>
      </c>
      <c r="N1078" s="188">
        <f t="shared" si="653"/>
        <v>197.6816666666667</v>
      </c>
      <c r="O1078" s="188">
        <f t="shared" si="653"/>
        <v>197.6816666666667</v>
      </c>
      <c r="P1078" s="188">
        <f t="shared" si="653"/>
        <v>197.6816666666667</v>
      </c>
      <c r="Q1078" s="188">
        <f t="shared" si="653"/>
        <v>197.6816666666667</v>
      </c>
      <c r="R1078" s="188">
        <f t="shared" si="653"/>
        <v>197.6816666666667</v>
      </c>
      <c r="S1078" s="188">
        <f t="shared" si="653"/>
        <v>197.6816666666667</v>
      </c>
      <c r="T1078" s="188">
        <f t="shared" si="653"/>
        <v>197.6816666666667</v>
      </c>
      <c r="U1078" s="188">
        <f t="shared" si="653"/>
        <v>197.6816666666667</v>
      </c>
      <c r="V1078" s="188">
        <f t="shared" si="653"/>
        <v>197.6816666666667</v>
      </c>
      <c r="W1078" s="188">
        <f t="shared" si="653"/>
        <v>197.6816666666667</v>
      </c>
      <c r="X1078" s="188">
        <f t="shared" si="653"/>
        <v>197.6816666666667</v>
      </c>
      <c r="Y1078" s="188">
        <f t="shared" si="653"/>
        <v>197.6816666666667</v>
      </c>
      <c r="Z1078" s="188">
        <f t="shared" si="653"/>
        <v>197.6816666666667</v>
      </c>
      <c r="AA1078" s="188">
        <f t="shared" si="653"/>
        <v>197.6816666666667</v>
      </c>
      <c r="AB1078" s="188">
        <f t="shared" si="653"/>
        <v>197.6816666666667</v>
      </c>
      <c r="AC1078" s="188">
        <f t="shared" si="653"/>
        <v>197.6816666666667</v>
      </c>
      <c r="AD1078" s="188">
        <f t="shared" si="653"/>
        <v>197.6816666666667</v>
      </c>
      <c r="AE1078" s="188">
        <f t="shared" si="653"/>
        <v>197.6816666666667</v>
      </c>
      <c r="AF1078" s="188">
        <f t="shared" si="653"/>
        <v>197.6816666666667</v>
      </c>
      <c r="AG1078" s="204"/>
      <c r="AH1078" s="209"/>
      <c r="AK1078" s="342"/>
      <c r="AM1078" s="352"/>
      <c r="AN1078" s="345"/>
      <c r="AP1078" s="347"/>
      <c r="AQ1078" s="347"/>
    </row>
    <row r="1079" spans="1:43" s="209" customFormat="1" ht="16.5" hidden="1" customHeight="1" outlineLevel="2">
      <c r="A1079" s="206"/>
      <c r="B1079" s="153" t="s">
        <v>897</v>
      </c>
      <c r="C1079" s="218">
        <f>C1080*C1081</f>
        <v>0</v>
      </c>
      <c r="D1079" s="218">
        <f t="shared" ref="D1079:AF1079" si="654">D1080*D1081</f>
        <v>0</v>
      </c>
      <c r="E1079" s="218">
        <f t="shared" si="654"/>
        <v>0</v>
      </c>
      <c r="F1079" s="218">
        <f t="shared" si="654"/>
        <v>0</v>
      </c>
      <c r="G1079" s="218">
        <f t="shared" si="654"/>
        <v>0</v>
      </c>
      <c r="H1079" s="218">
        <f t="shared" si="654"/>
        <v>0</v>
      </c>
      <c r="I1079" s="218">
        <f t="shared" si="654"/>
        <v>0</v>
      </c>
      <c r="J1079" s="218">
        <f t="shared" si="654"/>
        <v>0</v>
      </c>
      <c r="K1079" s="218">
        <f t="shared" si="654"/>
        <v>0</v>
      </c>
      <c r="L1079" s="218">
        <f t="shared" si="654"/>
        <v>0</v>
      </c>
      <c r="M1079" s="218">
        <f t="shared" si="654"/>
        <v>0</v>
      </c>
      <c r="N1079" s="218">
        <f t="shared" si="654"/>
        <v>0</v>
      </c>
      <c r="O1079" s="218">
        <f t="shared" si="654"/>
        <v>0</v>
      </c>
      <c r="P1079" s="218">
        <f t="shared" si="654"/>
        <v>0</v>
      </c>
      <c r="Q1079" s="218">
        <f t="shared" si="654"/>
        <v>0</v>
      </c>
      <c r="R1079" s="218">
        <f t="shared" si="654"/>
        <v>0</v>
      </c>
      <c r="S1079" s="218">
        <f t="shared" si="654"/>
        <v>0</v>
      </c>
      <c r="T1079" s="218">
        <f t="shared" si="654"/>
        <v>0</v>
      </c>
      <c r="U1079" s="218">
        <f t="shared" si="654"/>
        <v>0</v>
      </c>
      <c r="V1079" s="218">
        <f t="shared" si="654"/>
        <v>0</v>
      </c>
      <c r="W1079" s="218">
        <f t="shared" si="654"/>
        <v>0</v>
      </c>
      <c r="X1079" s="218">
        <f t="shared" si="654"/>
        <v>0</v>
      </c>
      <c r="Y1079" s="218">
        <f t="shared" si="654"/>
        <v>0</v>
      </c>
      <c r="Z1079" s="218">
        <f t="shared" si="654"/>
        <v>0</v>
      </c>
      <c r="AA1079" s="218">
        <f t="shared" si="654"/>
        <v>0</v>
      </c>
      <c r="AB1079" s="218">
        <f t="shared" si="654"/>
        <v>0</v>
      </c>
      <c r="AC1079" s="218">
        <f t="shared" si="654"/>
        <v>0</v>
      </c>
      <c r="AD1079" s="218">
        <f t="shared" si="654"/>
        <v>0</v>
      </c>
      <c r="AE1079" s="218">
        <f t="shared" si="654"/>
        <v>0</v>
      </c>
      <c r="AF1079" s="218">
        <f t="shared" si="654"/>
        <v>0</v>
      </c>
      <c r="AG1079" s="210"/>
      <c r="AH1079" s="176"/>
      <c r="AK1079" s="342"/>
      <c r="AM1079" s="352"/>
      <c r="AN1079" s="345"/>
      <c r="AP1079" s="349"/>
      <c r="AQ1079" s="349"/>
    </row>
    <row r="1080" spans="1:43" s="176" customFormat="1" ht="16.5" hidden="1" customHeight="1" outlineLevel="2">
      <c r="A1080" s="168"/>
      <c r="B1080" s="195" t="s">
        <v>839</v>
      </c>
      <c r="C1080" s="188">
        <f t="shared" ref="C1080:AF1080" si="655">C1020</f>
        <v>0</v>
      </c>
      <c r="D1080" s="188">
        <f t="shared" si="655"/>
        <v>0</v>
      </c>
      <c r="E1080" s="188">
        <f t="shared" si="655"/>
        <v>0</v>
      </c>
      <c r="F1080" s="188">
        <f t="shared" si="655"/>
        <v>0</v>
      </c>
      <c r="G1080" s="188">
        <f t="shared" si="655"/>
        <v>0</v>
      </c>
      <c r="H1080" s="188">
        <f t="shared" si="655"/>
        <v>0</v>
      </c>
      <c r="I1080" s="188">
        <f t="shared" si="655"/>
        <v>0</v>
      </c>
      <c r="J1080" s="188">
        <f t="shared" si="655"/>
        <v>0</v>
      </c>
      <c r="K1080" s="188">
        <f t="shared" si="655"/>
        <v>0</v>
      </c>
      <c r="L1080" s="188">
        <f t="shared" si="655"/>
        <v>0</v>
      </c>
      <c r="M1080" s="188">
        <f t="shared" si="655"/>
        <v>0</v>
      </c>
      <c r="N1080" s="188">
        <f t="shared" si="655"/>
        <v>0</v>
      </c>
      <c r="O1080" s="188">
        <f t="shared" si="655"/>
        <v>0</v>
      </c>
      <c r="P1080" s="188">
        <f t="shared" si="655"/>
        <v>0</v>
      </c>
      <c r="Q1080" s="188">
        <f t="shared" si="655"/>
        <v>0</v>
      </c>
      <c r="R1080" s="188">
        <f t="shared" si="655"/>
        <v>0</v>
      </c>
      <c r="S1080" s="188">
        <f t="shared" si="655"/>
        <v>0</v>
      </c>
      <c r="T1080" s="188">
        <f t="shared" si="655"/>
        <v>0</v>
      </c>
      <c r="U1080" s="188">
        <f t="shared" si="655"/>
        <v>0</v>
      </c>
      <c r="V1080" s="188">
        <f t="shared" si="655"/>
        <v>0</v>
      </c>
      <c r="W1080" s="188">
        <f t="shared" si="655"/>
        <v>0</v>
      </c>
      <c r="X1080" s="188">
        <f t="shared" si="655"/>
        <v>0</v>
      </c>
      <c r="Y1080" s="188">
        <f t="shared" si="655"/>
        <v>0</v>
      </c>
      <c r="Z1080" s="188">
        <f t="shared" si="655"/>
        <v>0</v>
      </c>
      <c r="AA1080" s="188">
        <f t="shared" si="655"/>
        <v>0</v>
      </c>
      <c r="AB1080" s="188">
        <f t="shared" si="655"/>
        <v>0</v>
      </c>
      <c r="AC1080" s="188">
        <f t="shared" si="655"/>
        <v>0</v>
      </c>
      <c r="AD1080" s="188">
        <f t="shared" si="655"/>
        <v>0</v>
      </c>
      <c r="AE1080" s="188">
        <f t="shared" si="655"/>
        <v>0</v>
      </c>
      <c r="AF1080" s="188">
        <f t="shared" si="655"/>
        <v>0</v>
      </c>
      <c r="AG1080" s="204"/>
      <c r="AK1080" s="342"/>
      <c r="AM1080" s="352"/>
      <c r="AN1080" s="345"/>
      <c r="AP1080" s="347"/>
      <c r="AQ1080" s="347"/>
    </row>
    <row r="1081" spans="1:43" s="176" customFormat="1" ht="16.5" hidden="1" customHeight="1" outlineLevel="2">
      <c r="A1081" s="168"/>
      <c r="B1081" s="195" t="s">
        <v>840</v>
      </c>
      <c r="C1081" s="191">
        <f>$C$2005</f>
        <v>197.6816666666667</v>
      </c>
      <c r="D1081" s="188">
        <f>C1081</f>
        <v>197.6816666666667</v>
      </c>
      <c r="E1081" s="188">
        <f t="shared" ref="E1081:AF1081" si="656">D1081</f>
        <v>197.6816666666667</v>
      </c>
      <c r="F1081" s="188">
        <f t="shared" si="656"/>
        <v>197.6816666666667</v>
      </c>
      <c r="G1081" s="188">
        <f t="shared" si="656"/>
        <v>197.6816666666667</v>
      </c>
      <c r="H1081" s="188">
        <f t="shared" si="656"/>
        <v>197.6816666666667</v>
      </c>
      <c r="I1081" s="188">
        <f t="shared" si="656"/>
        <v>197.6816666666667</v>
      </c>
      <c r="J1081" s="188">
        <f t="shared" si="656"/>
        <v>197.6816666666667</v>
      </c>
      <c r="K1081" s="188">
        <f t="shared" si="656"/>
        <v>197.6816666666667</v>
      </c>
      <c r="L1081" s="188">
        <f t="shared" si="656"/>
        <v>197.6816666666667</v>
      </c>
      <c r="M1081" s="188">
        <f t="shared" si="656"/>
        <v>197.6816666666667</v>
      </c>
      <c r="N1081" s="188">
        <f t="shared" si="656"/>
        <v>197.6816666666667</v>
      </c>
      <c r="O1081" s="188">
        <f t="shared" si="656"/>
        <v>197.6816666666667</v>
      </c>
      <c r="P1081" s="188">
        <f t="shared" si="656"/>
        <v>197.6816666666667</v>
      </c>
      <c r="Q1081" s="188">
        <f t="shared" si="656"/>
        <v>197.6816666666667</v>
      </c>
      <c r="R1081" s="188">
        <f t="shared" si="656"/>
        <v>197.6816666666667</v>
      </c>
      <c r="S1081" s="188">
        <f t="shared" si="656"/>
        <v>197.6816666666667</v>
      </c>
      <c r="T1081" s="188">
        <f t="shared" si="656"/>
        <v>197.6816666666667</v>
      </c>
      <c r="U1081" s="188">
        <f t="shared" si="656"/>
        <v>197.6816666666667</v>
      </c>
      <c r="V1081" s="188">
        <f t="shared" si="656"/>
        <v>197.6816666666667</v>
      </c>
      <c r="W1081" s="188">
        <f t="shared" si="656"/>
        <v>197.6816666666667</v>
      </c>
      <c r="X1081" s="188">
        <f t="shared" si="656"/>
        <v>197.6816666666667</v>
      </c>
      <c r="Y1081" s="188">
        <f t="shared" si="656"/>
        <v>197.6816666666667</v>
      </c>
      <c r="Z1081" s="188">
        <f t="shared" si="656"/>
        <v>197.6816666666667</v>
      </c>
      <c r="AA1081" s="188">
        <f t="shared" si="656"/>
        <v>197.6816666666667</v>
      </c>
      <c r="AB1081" s="188">
        <f t="shared" si="656"/>
        <v>197.6816666666667</v>
      </c>
      <c r="AC1081" s="188">
        <f t="shared" si="656"/>
        <v>197.6816666666667</v>
      </c>
      <c r="AD1081" s="188">
        <f t="shared" si="656"/>
        <v>197.6816666666667</v>
      </c>
      <c r="AE1081" s="188">
        <f t="shared" si="656"/>
        <v>197.6816666666667</v>
      </c>
      <c r="AF1081" s="188">
        <f t="shared" si="656"/>
        <v>197.6816666666667</v>
      </c>
      <c r="AG1081" s="204"/>
      <c r="AH1081" s="209"/>
      <c r="AK1081" s="342"/>
      <c r="AM1081" s="352"/>
      <c r="AN1081" s="345"/>
      <c r="AP1081" s="347"/>
      <c r="AQ1081" s="347"/>
    </row>
    <row r="1082" spans="1:43" s="176" customFormat="1" ht="3" hidden="1" customHeight="1" outlineLevel="2">
      <c r="A1082" s="168"/>
      <c r="B1082" s="195"/>
      <c r="C1082" s="191"/>
      <c r="D1082" s="188"/>
      <c r="E1082" s="188"/>
      <c r="F1082" s="188"/>
      <c r="G1082" s="188"/>
      <c r="H1082" s="188"/>
      <c r="I1082" s="188"/>
      <c r="J1082" s="188"/>
      <c r="K1082" s="188"/>
      <c r="L1082" s="188"/>
      <c r="M1082" s="188"/>
      <c r="N1082" s="188"/>
      <c r="O1082" s="188"/>
      <c r="P1082" s="188"/>
      <c r="Q1082" s="188"/>
      <c r="R1082" s="188"/>
      <c r="S1082" s="188"/>
      <c r="T1082" s="188"/>
      <c r="U1082" s="188"/>
      <c r="V1082" s="188"/>
      <c r="W1082" s="188"/>
      <c r="X1082" s="188"/>
      <c r="Y1082" s="188"/>
      <c r="Z1082" s="188"/>
      <c r="AA1082" s="188"/>
      <c r="AB1082" s="188"/>
      <c r="AC1082" s="188"/>
      <c r="AD1082" s="188"/>
      <c r="AE1082" s="188"/>
      <c r="AF1082" s="188"/>
      <c r="AG1082" s="204"/>
      <c r="AK1082" s="342"/>
      <c r="AM1082" s="352"/>
      <c r="AN1082" s="345"/>
      <c r="AP1082" s="347"/>
      <c r="AQ1082" s="347"/>
    </row>
    <row r="1083" spans="1:43" ht="16.5" customHeight="1" collapsed="1">
      <c r="A1083" s="168"/>
      <c r="B1083" s="688" t="s">
        <v>948</v>
      </c>
      <c r="C1083" s="689">
        <f>IF($C$2=0,SUM(C1096,C1110,C1131,C1158,C1180,C1206,C1215,C1235,C1239,C1268,C1291,C1295,C1324)*C9,0)</f>
        <v>2268.4504773536232</v>
      </c>
      <c r="D1083" s="689">
        <f t="shared" ref="D1083:AF1083" si="657">IF($C$2=0,SUM(D1096,D1110,D1131,D1158,D1180,D1206,D1215,D1235,D1239,D1268,D1291,D1295,D1324)*D9,0)</f>
        <v>2268.4504773536232</v>
      </c>
      <c r="E1083" s="689">
        <f t="shared" si="657"/>
        <v>2268.4504773536232</v>
      </c>
      <c r="F1083" s="689">
        <f t="shared" si="657"/>
        <v>2268.4504773536232</v>
      </c>
      <c r="G1083" s="689">
        <f t="shared" si="657"/>
        <v>2268.4504773536232</v>
      </c>
      <c r="H1083" s="689">
        <f t="shared" si="657"/>
        <v>2268.4504773536232</v>
      </c>
      <c r="I1083" s="689">
        <f t="shared" si="657"/>
        <v>2268.4504773536232</v>
      </c>
      <c r="J1083" s="689">
        <f t="shared" si="657"/>
        <v>2268.4504773536232</v>
      </c>
      <c r="K1083" s="689">
        <f t="shared" si="657"/>
        <v>2268.4504773536232</v>
      </c>
      <c r="L1083" s="689">
        <f t="shared" si="657"/>
        <v>2268.4504773536232</v>
      </c>
      <c r="M1083" s="689">
        <f t="shared" si="657"/>
        <v>2268.4504773536232</v>
      </c>
      <c r="N1083" s="689">
        <f t="shared" si="657"/>
        <v>2268.4504773536232</v>
      </c>
      <c r="O1083" s="689">
        <f t="shared" si="657"/>
        <v>2268.4504773536232</v>
      </c>
      <c r="P1083" s="689">
        <f t="shared" si="657"/>
        <v>2268.4504773536232</v>
      </c>
      <c r="Q1083" s="689">
        <f t="shared" si="657"/>
        <v>2268.4504773536232</v>
      </c>
      <c r="R1083" s="689">
        <f t="shared" si="657"/>
        <v>2268.4504773536232</v>
      </c>
      <c r="S1083" s="689">
        <f t="shared" si="657"/>
        <v>2268.4504773536232</v>
      </c>
      <c r="T1083" s="689">
        <f t="shared" si="657"/>
        <v>2268.4504773536232</v>
      </c>
      <c r="U1083" s="689">
        <f t="shared" si="657"/>
        <v>2268.4504773536232</v>
      </c>
      <c r="V1083" s="689">
        <f t="shared" si="657"/>
        <v>2268.4504773536232</v>
      </c>
      <c r="W1083" s="689">
        <f t="shared" si="657"/>
        <v>2268.4504773536232</v>
      </c>
      <c r="X1083" s="689">
        <f t="shared" si="657"/>
        <v>2268.4504773536232</v>
      </c>
      <c r="Y1083" s="689">
        <f t="shared" si="657"/>
        <v>2268.4504773536232</v>
      </c>
      <c r="Z1083" s="689">
        <f t="shared" si="657"/>
        <v>2268.4504773536232</v>
      </c>
      <c r="AA1083" s="689">
        <f t="shared" si="657"/>
        <v>2268.4504773536232</v>
      </c>
      <c r="AB1083" s="689">
        <f t="shared" si="657"/>
        <v>2268.4504773536232</v>
      </c>
      <c r="AC1083" s="689">
        <f t="shared" si="657"/>
        <v>2268.4504773536232</v>
      </c>
      <c r="AD1083" s="689">
        <f t="shared" si="657"/>
        <v>2268.4504773536232</v>
      </c>
      <c r="AE1083" s="689">
        <f t="shared" si="657"/>
        <v>2268.4504773536232</v>
      </c>
      <c r="AF1083" s="689">
        <f t="shared" si="657"/>
        <v>2268.4504773536232</v>
      </c>
      <c r="AG1083" s="690">
        <f>SUM(C1083:AF1083)</f>
        <v>68053.514320608709</v>
      </c>
      <c r="AH1083" s="214"/>
      <c r="AJ1083" s="342"/>
      <c r="AK1083" s="169"/>
      <c r="AL1083" s="343"/>
      <c r="AM1083" s="345"/>
      <c r="AO1083" s="345"/>
      <c r="AP1083" s="344"/>
    </row>
    <row r="1084" spans="1:43" s="176" customFormat="1" ht="3" customHeight="1">
      <c r="A1084" s="168"/>
      <c r="B1084" s="205"/>
      <c r="C1084" s="184"/>
      <c r="D1084" s="184"/>
      <c r="E1084" s="185"/>
      <c r="F1084" s="185"/>
      <c r="G1084" s="185"/>
      <c r="H1084" s="185"/>
      <c r="I1084" s="185"/>
      <c r="J1084" s="185"/>
      <c r="K1084" s="185"/>
      <c r="L1084" s="185"/>
      <c r="M1084" s="185"/>
      <c r="N1084" s="185"/>
      <c r="O1084" s="185"/>
      <c r="P1084" s="185"/>
      <c r="Q1084" s="185"/>
      <c r="R1084" s="185"/>
      <c r="S1084" s="185"/>
      <c r="T1084" s="185"/>
      <c r="U1084" s="185"/>
      <c r="V1084" s="185"/>
      <c r="W1084" s="185"/>
      <c r="X1084" s="185"/>
      <c r="Y1084" s="185"/>
      <c r="Z1084" s="185"/>
      <c r="AA1084" s="185"/>
      <c r="AB1084" s="185"/>
      <c r="AC1084" s="185"/>
      <c r="AD1084" s="185"/>
      <c r="AE1084" s="185"/>
      <c r="AF1084" s="185"/>
      <c r="AG1084" s="204"/>
      <c r="AH1084" s="209"/>
      <c r="AK1084" s="342"/>
      <c r="AM1084" s="352"/>
      <c r="AN1084" s="345"/>
      <c r="AP1084" s="347"/>
      <c r="AQ1084" s="347"/>
    </row>
    <row r="1085" spans="1:43" s="209" customFormat="1" ht="16.5" customHeight="1">
      <c r="A1085" s="206"/>
      <c r="B1085" s="207" t="s">
        <v>830</v>
      </c>
      <c r="C1085" s="208"/>
      <c r="D1085" s="208"/>
      <c r="E1085" s="208"/>
      <c r="F1085" s="208"/>
      <c r="G1085" s="208"/>
      <c r="H1085" s="208"/>
      <c r="I1085" s="208"/>
      <c r="J1085" s="208"/>
      <c r="K1085" s="208"/>
      <c r="L1085" s="208"/>
      <c r="M1085" s="208"/>
      <c r="N1085" s="208"/>
      <c r="O1085" s="208"/>
      <c r="P1085" s="208"/>
      <c r="Q1085" s="208"/>
      <c r="R1085" s="208"/>
      <c r="S1085" s="208"/>
      <c r="T1085" s="208"/>
      <c r="U1085" s="208"/>
      <c r="V1085" s="208"/>
      <c r="W1085" s="208"/>
      <c r="X1085" s="208"/>
      <c r="Y1085" s="208"/>
      <c r="Z1085" s="208"/>
      <c r="AA1085" s="208"/>
      <c r="AB1085" s="208"/>
      <c r="AC1085" s="208"/>
      <c r="AD1085" s="208"/>
      <c r="AE1085" s="208"/>
      <c r="AF1085" s="208"/>
      <c r="AG1085" s="210"/>
      <c r="AH1085" s="176"/>
      <c r="AK1085" s="342"/>
      <c r="AM1085" s="352"/>
      <c r="AN1085" s="345"/>
      <c r="AP1085" s="349"/>
      <c r="AQ1085" s="349"/>
    </row>
    <row r="1086" spans="1:43" s="176" customFormat="1" ht="16.5" hidden="1" customHeight="1" outlineLevel="2">
      <c r="A1086" s="168"/>
      <c r="B1086" s="194" t="s">
        <v>949</v>
      </c>
      <c r="C1086" s="191">
        <v>1</v>
      </c>
      <c r="D1086" s="191">
        <v>1</v>
      </c>
      <c r="E1086" s="191">
        <v>1</v>
      </c>
      <c r="F1086" s="191">
        <v>1</v>
      </c>
      <c r="G1086" s="191">
        <v>1</v>
      </c>
      <c r="H1086" s="191">
        <v>1</v>
      </c>
      <c r="I1086" s="191">
        <v>1</v>
      </c>
      <c r="J1086" s="191">
        <v>1</v>
      </c>
      <c r="K1086" s="191">
        <v>1</v>
      </c>
      <c r="L1086" s="191">
        <v>1</v>
      </c>
      <c r="M1086" s="191">
        <v>1</v>
      </c>
      <c r="N1086" s="191">
        <v>1</v>
      </c>
      <c r="O1086" s="191">
        <v>1</v>
      </c>
      <c r="P1086" s="191">
        <v>1</v>
      </c>
      <c r="Q1086" s="191">
        <v>1</v>
      </c>
      <c r="R1086" s="191">
        <v>1</v>
      </c>
      <c r="S1086" s="191">
        <v>1</v>
      </c>
      <c r="T1086" s="191">
        <v>1</v>
      </c>
      <c r="U1086" s="191">
        <v>1</v>
      </c>
      <c r="V1086" s="191">
        <v>1</v>
      </c>
      <c r="W1086" s="191">
        <v>1</v>
      </c>
      <c r="X1086" s="191">
        <v>1</v>
      </c>
      <c r="Y1086" s="191">
        <v>1</v>
      </c>
      <c r="Z1086" s="191">
        <v>1</v>
      </c>
      <c r="AA1086" s="191">
        <v>1</v>
      </c>
      <c r="AB1086" s="191">
        <v>1</v>
      </c>
      <c r="AC1086" s="191">
        <v>1</v>
      </c>
      <c r="AD1086" s="191">
        <v>1</v>
      </c>
      <c r="AE1086" s="191">
        <v>1</v>
      </c>
      <c r="AF1086" s="191">
        <v>1</v>
      </c>
      <c r="AG1086" s="204"/>
      <c r="AK1086" s="342"/>
      <c r="AM1086" s="352"/>
      <c r="AN1086" s="345"/>
      <c r="AP1086" s="347"/>
      <c r="AQ1086" s="347"/>
    </row>
    <row r="1087" spans="1:43" s="176" customFormat="1" ht="16.5" hidden="1" customHeight="1" outlineLevel="2">
      <c r="A1087" s="168"/>
      <c r="B1087" s="194" t="s">
        <v>950</v>
      </c>
      <c r="C1087" s="191">
        <v>1</v>
      </c>
      <c r="D1087" s="191">
        <v>1</v>
      </c>
      <c r="E1087" s="191">
        <v>1</v>
      </c>
      <c r="F1087" s="191">
        <v>1</v>
      </c>
      <c r="G1087" s="191">
        <v>1</v>
      </c>
      <c r="H1087" s="191">
        <v>1</v>
      </c>
      <c r="I1087" s="191">
        <v>1</v>
      </c>
      <c r="J1087" s="191">
        <v>1</v>
      </c>
      <c r="K1087" s="191">
        <v>1</v>
      </c>
      <c r="L1087" s="191">
        <v>1</v>
      </c>
      <c r="M1087" s="191">
        <v>1</v>
      </c>
      <c r="N1087" s="191">
        <v>1</v>
      </c>
      <c r="O1087" s="191">
        <v>1</v>
      </c>
      <c r="P1087" s="191">
        <v>1</v>
      </c>
      <c r="Q1087" s="191">
        <v>1</v>
      </c>
      <c r="R1087" s="191">
        <v>1</v>
      </c>
      <c r="S1087" s="191">
        <v>1</v>
      </c>
      <c r="T1087" s="191">
        <v>1</v>
      </c>
      <c r="U1087" s="191">
        <v>1</v>
      </c>
      <c r="V1087" s="191">
        <v>1</v>
      </c>
      <c r="W1087" s="191">
        <v>1</v>
      </c>
      <c r="X1087" s="191">
        <v>1</v>
      </c>
      <c r="Y1087" s="191">
        <v>1</v>
      </c>
      <c r="Z1087" s="191">
        <v>1</v>
      </c>
      <c r="AA1087" s="191">
        <v>1</v>
      </c>
      <c r="AB1087" s="191">
        <v>1</v>
      </c>
      <c r="AC1087" s="191">
        <v>1</v>
      </c>
      <c r="AD1087" s="191">
        <v>1</v>
      </c>
      <c r="AE1087" s="191">
        <v>1</v>
      </c>
      <c r="AF1087" s="191">
        <v>1</v>
      </c>
      <c r="AG1087" s="204"/>
      <c r="AK1087" s="342"/>
      <c r="AM1087" s="352"/>
      <c r="AN1087" s="345"/>
      <c r="AP1087" s="347"/>
      <c r="AQ1087" s="347"/>
    </row>
    <row r="1088" spans="1:43" s="176" customFormat="1" ht="16.5" hidden="1" customHeight="1" outlineLevel="2">
      <c r="A1088" s="168"/>
      <c r="B1088" s="194" t="s">
        <v>951</v>
      </c>
      <c r="C1088" s="191">
        <v>1</v>
      </c>
      <c r="D1088" s="191">
        <v>1</v>
      </c>
      <c r="E1088" s="191">
        <v>1</v>
      </c>
      <c r="F1088" s="191">
        <v>1</v>
      </c>
      <c r="G1088" s="191">
        <v>1</v>
      </c>
      <c r="H1088" s="191">
        <v>1</v>
      </c>
      <c r="I1088" s="191">
        <v>1</v>
      </c>
      <c r="J1088" s="191">
        <v>1</v>
      </c>
      <c r="K1088" s="191">
        <v>1</v>
      </c>
      <c r="L1088" s="191">
        <v>1</v>
      </c>
      <c r="M1088" s="191">
        <v>1</v>
      </c>
      <c r="N1088" s="191">
        <v>1</v>
      </c>
      <c r="O1088" s="191">
        <v>1</v>
      </c>
      <c r="P1088" s="191">
        <v>1</v>
      </c>
      <c r="Q1088" s="191">
        <v>1</v>
      </c>
      <c r="R1088" s="191">
        <v>1</v>
      </c>
      <c r="S1088" s="191">
        <v>1</v>
      </c>
      <c r="T1088" s="191">
        <v>1</v>
      </c>
      <c r="U1088" s="191">
        <v>1</v>
      </c>
      <c r="V1088" s="191">
        <v>1</v>
      </c>
      <c r="W1088" s="191">
        <v>1</v>
      </c>
      <c r="X1088" s="191">
        <v>1</v>
      </c>
      <c r="Y1088" s="191">
        <v>1</v>
      </c>
      <c r="Z1088" s="191">
        <v>1</v>
      </c>
      <c r="AA1088" s="191">
        <v>1</v>
      </c>
      <c r="AB1088" s="191">
        <v>1</v>
      </c>
      <c r="AC1088" s="191">
        <v>1</v>
      </c>
      <c r="AD1088" s="191">
        <v>1</v>
      </c>
      <c r="AE1088" s="191">
        <v>1</v>
      </c>
      <c r="AF1088" s="191">
        <v>1</v>
      </c>
      <c r="AG1088" s="204"/>
      <c r="AK1088" s="342"/>
      <c r="AM1088" s="352"/>
      <c r="AN1088" s="345"/>
      <c r="AP1088" s="347"/>
      <c r="AQ1088" s="347"/>
    </row>
    <row r="1089" spans="1:44" s="176" customFormat="1" ht="16.5" hidden="1" customHeight="1" outlineLevel="2">
      <c r="A1089" s="168"/>
      <c r="B1089" s="194" t="s">
        <v>952</v>
      </c>
      <c r="C1089" s="191">
        <v>2</v>
      </c>
      <c r="D1089" s="191">
        <v>2</v>
      </c>
      <c r="E1089" s="191">
        <v>2</v>
      </c>
      <c r="F1089" s="191">
        <v>2</v>
      </c>
      <c r="G1089" s="191">
        <v>2</v>
      </c>
      <c r="H1089" s="191">
        <v>2</v>
      </c>
      <c r="I1089" s="191">
        <v>2</v>
      </c>
      <c r="J1089" s="191">
        <v>2</v>
      </c>
      <c r="K1089" s="191">
        <v>2</v>
      </c>
      <c r="L1089" s="191">
        <v>2</v>
      </c>
      <c r="M1089" s="191">
        <v>2</v>
      </c>
      <c r="N1089" s="191">
        <v>2</v>
      </c>
      <c r="O1089" s="191">
        <v>2</v>
      </c>
      <c r="P1089" s="191">
        <v>2</v>
      </c>
      <c r="Q1089" s="191">
        <v>2</v>
      </c>
      <c r="R1089" s="191">
        <v>2</v>
      </c>
      <c r="S1089" s="191">
        <v>2</v>
      </c>
      <c r="T1089" s="191">
        <v>2</v>
      </c>
      <c r="U1089" s="191">
        <v>2</v>
      </c>
      <c r="V1089" s="191">
        <v>2</v>
      </c>
      <c r="W1089" s="191">
        <v>2</v>
      </c>
      <c r="X1089" s="191">
        <v>2</v>
      </c>
      <c r="Y1089" s="191">
        <v>2</v>
      </c>
      <c r="Z1089" s="191">
        <v>2</v>
      </c>
      <c r="AA1089" s="191">
        <v>2</v>
      </c>
      <c r="AB1089" s="191">
        <v>2</v>
      </c>
      <c r="AC1089" s="191">
        <v>2</v>
      </c>
      <c r="AD1089" s="191">
        <v>2</v>
      </c>
      <c r="AE1089" s="191">
        <v>2</v>
      </c>
      <c r="AF1089" s="191">
        <v>2</v>
      </c>
      <c r="AG1089" s="204"/>
      <c r="AK1089" s="342"/>
      <c r="AM1089" s="352"/>
      <c r="AN1089" s="345"/>
      <c r="AP1089" s="347"/>
      <c r="AQ1089" s="347"/>
    </row>
    <row r="1090" spans="1:44" s="176" customFormat="1" ht="16.5" hidden="1" customHeight="1" outlineLevel="2">
      <c r="A1090" s="168"/>
      <c r="B1090" s="194" t="s">
        <v>833</v>
      </c>
      <c r="C1090" s="191">
        <v>0</v>
      </c>
      <c r="D1090" s="191">
        <v>0</v>
      </c>
      <c r="E1090" s="191">
        <v>0</v>
      </c>
      <c r="F1090" s="191">
        <v>0</v>
      </c>
      <c r="G1090" s="191">
        <v>0</v>
      </c>
      <c r="H1090" s="191">
        <v>0</v>
      </c>
      <c r="I1090" s="191">
        <v>0</v>
      </c>
      <c r="J1090" s="191">
        <v>0</v>
      </c>
      <c r="K1090" s="191">
        <v>0</v>
      </c>
      <c r="L1090" s="191">
        <v>0</v>
      </c>
      <c r="M1090" s="191">
        <v>0</v>
      </c>
      <c r="N1090" s="191">
        <v>0</v>
      </c>
      <c r="O1090" s="191">
        <v>0</v>
      </c>
      <c r="P1090" s="191">
        <v>0</v>
      </c>
      <c r="Q1090" s="191">
        <v>0</v>
      </c>
      <c r="R1090" s="191">
        <v>0</v>
      </c>
      <c r="S1090" s="191">
        <v>0</v>
      </c>
      <c r="T1090" s="191">
        <v>0</v>
      </c>
      <c r="U1090" s="191">
        <v>0</v>
      </c>
      <c r="V1090" s="191">
        <v>0</v>
      </c>
      <c r="W1090" s="191">
        <v>0</v>
      </c>
      <c r="X1090" s="191">
        <v>0</v>
      </c>
      <c r="Y1090" s="191">
        <v>0</v>
      </c>
      <c r="Z1090" s="191">
        <v>0</v>
      </c>
      <c r="AA1090" s="191">
        <v>0</v>
      </c>
      <c r="AB1090" s="191">
        <v>0</v>
      </c>
      <c r="AC1090" s="191">
        <v>0</v>
      </c>
      <c r="AD1090" s="191">
        <v>0</v>
      </c>
      <c r="AE1090" s="191">
        <v>0</v>
      </c>
      <c r="AF1090" s="191">
        <v>0</v>
      </c>
      <c r="AG1090" s="204"/>
      <c r="AK1090" s="342"/>
      <c r="AM1090" s="352"/>
      <c r="AN1090" s="345"/>
      <c r="AP1090" s="347"/>
      <c r="AQ1090" s="347"/>
    </row>
    <row r="1091" spans="1:44" s="176" customFormat="1" ht="16.5" hidden="1" customHeight="1" outlineLevel="2">
      <c r="A1091" s="168"/>
      <c r="B1091" s="248" t="s">
        <v>940</v>
      </c>
      <c r="C1091" s="191">
        <v>1</v>
      </c>
      <c r="D1091" s="191">
        <v>1</v>
      </c>
      <c r="E1091" s="191">
        <v>1</v>
      </c>
      <c r="F1091" s="191">
        <v>1</v>
      </c>
      <c r="G1091" s="191">
        <v>1</v>
      </c>
      <c r="H1091" s="191">
        <v>1</v>
      </c>
      <c r="I1091" s="191">
        <v>1</v>
      </c>
      <c r="J1091" s="191">
        <v>1</v>
      </c>
      <c r="K1091" s="191">
        <v>1</v>
      </c>
      <c r="L1091" s="191">
        <v>1</v>
      </c>
      <c r="M1091" s="191">
        <v>1</v>
      </c>
      <c r="N1091" s="191">
        <v>1</v>
      </c>
      <c r="O1091" s="191">
        <v>1</v>
      </c>
      <c r="P1091" s="191">
        <v>1</v>
      </c>
      <c r="Q1091" s="191">
        <v>1</v>
      </c>
      <c r="R1091" s="191">
        <v>1</v>
      </c>
      <c r="S1091" s="191">
        <v>1</v>
      </c>
      <c r="T1091" s="191">
        <v>1</v>
      </c>
      <c r="U1091" s="191">
        <v>1</v>
      </c>
      <c r="V1091" s="191">
        <v>1</v>
      </c>
      <c r="W1091" s="191">
        <v>1</v>
      </c>
      <c r="X1091" s="191">
        <v>1</v>
      </c>
      <c r="Y1091" s="191">
        <v>1</v>
      </c>
      <c r="Z1091" s="191">
        <v>1</v>
      </c>
      <c r="AA1091" s="191">
        <v>1</v>
      </c>
      <c r="AB1091" s="191">
        <v>1</v>
      </c>
      <c r="AC1091" s="191">
        <v>1</v>
      </c>
      <c r="AD1091" s="191">
        <v>1</v>
      </c>
      <c r="AE1091" s="191">
        <v>1</v>
      </c>
      <c r="AF1091" s="191">
        <v>1</v>
      </c>
      <c r="AG1091" s="204"/>
      <c r="AK1091" s="342"/>
      <c r="AM1091" s="352"/>
      <c r="AN1091" s="345"/>
      <c r="AP1091" s="347"/>
      <c r="AQ1091" s="347"/>
    </row>
    <row r="1092" spans="1:44" s="176" customFormat="1" ht="16.5" hidden="1" customHeight="1" outlineLevel="2">
      <c r="A1092" s="168"/>
      <c r="B1092" s="248" t="s">
        <v>953</v>
      </c>
      <c r="C1092" s="191">
        <v>1</v>
      </c>
      <c r="D1092" s="191">
        <v>1</v>
      </c>
      <c r="E1092" s="191">
        <v>1</v>
      </c>
      <c r="F1092" s="191">
        <v>1</v>
      </c>
      <c r="G1092" s="191">
        <v>1</v>
      </c>
      <c r="H1092" s="191">
        <v>1</v>
      </c>
      <c r="I1092" s="191">
        <v>1</v>
      </c>
      <c r="J1092" s="191">
        <v>1</v>
      </c>
      <c r="K1092" s="191">
        <v>1</v>
      </c>
      <c r="L1092" s="191">
        <v>1</v>
      </c>
      <c r="M1092" s="191">
        <v>1</v>
      </c>
      <c r="N1092" s="191">
        <v>1</v>
      </c>
      <c r="O1092" s="191">
        <v>1</v>
      </c>
      <c r="P1092" s="191">
        <v>1</v>
      </c>
      <c r="Q1092" s="191">
        <v>1</v>
      </c>
      <c r="R1092" s="191">
        <v>1</v>
      </c>
      <c r="S1092" s="191">
        <v>1</v>
      </c>
      <c r="T1092" s="191">
        <v>1</v>
      </c>
      <c r="U1092" s="191">
        <v>1</v>
      </c>
      <c r="V1092" s="191">
        <v>1</v>
      </c>
      <c r="W1092" s="191">
        <v>1</v>
      </c>
      <c r="X1092" s="191">
        <v>1</v>
      </c>
      <c r="Y1092" s="191">
        <v>1</v>
      </c>
      <c r="Z1092" s="191">
        <v>1</v>
      </c>
      <c r="AA1092" s="191">
        <v>1</v>
      </c>
      <c r="AB1092" s="191">
        <v>1</v>
      </c>
      <c r="AC1092" s="191">
        <v>1</v>
      </c>
      <c r="AD1092" s="191">
        <v>1</v>
      </c>
      <c r="AE1092" s="191">
        <v>1</v>
      </c>
      <c r="AF1092" s="191">
        <v>1</v>
      </c>
      <c r="AG1092" s="204"/>
      <c r="AK1092" s="342"/>
      <c r="AM1092" s="352"/>
      <c r="AN1092" s="345"/>
      <c r="AP1092" s="347"/>
      <c r="AQ1092" s="347"/>
    </row>
    <row r="1093" spans="1:44" s="176" customFormat="1" ht="16.5" hidden="1" customHeight="1" outlineLevel="2">
      <c r="A1093" s="168"/>
      <c r="B1093" s="248" t="s">
        <v>954</v>
      </c>
      <c r="C1093" s="191">
        <v>2</v>
      </c>
      <c r="D1093" s="191">
        <v>2</v>
      </c>
      <c r="E1093" s="191">
        <v>2</v>
      </c>
      <c r="F1093" s="191">
        <v>2</v>
      </c>
      <c r="G1093" s="191">
        <v>2</v>
      </c>
      <c r="H1093" s="191">
        <v>2</v>
      </c>
      <c r="I1093" s="191">
        <v>2</v>
      </c>
      <c r="J1093" s="191">
        <v>2</v>
      </c>
      <c r="K1093" s="191">
        <v>2</v>
      </c>
      <c r="L1093" s="191">
        <v>2</v>
      </c>
      <c r="M1093" s="191">
        <v>2</v>
      </c>
      <c r="N1093" s="191">
        <v>2</v>
      </c>
      <c r="O1093" s="191">
        <v>2</v>
      </c>
      <c r="P1093" s="191">
        <v>2</v>
      </c>
      <c r="Q1093" s="191">
        <v>2</v>
      </c>
      <c r="R1093" s="191">
        <v>2</v>
      </c>
      <c r="S1093" s="191">
        <v>2</v>
      </c>
      <c r="T1093" s="191">
        <v>2</v>
      </c>
      <c r="U1093" s="191">
        <v>2</v>
      </c>
      <c r="V1093" s="191">
        <v>2</v>
      </c>
      <c r="W1093" s="191">
        <v>2</v>
      </c>
      <c r="X1093" s="191">
        <v>2</v>
      </c>
      <c r="Y1093" s="191">
        <v>2</v>
      </c>
      <c r="Z1093" s="191">
        <v>2</v>
      </c>
      <c r="AA1093" s="191">
        <v>2</v>
      </c>
      <c r="AB1093" s="191">
        <v>2</v>
      </c>
      <c r="AC1093" s="191">
        <v>2</v>
      </c>
      <c r="AD1093" s="191">
        <v>2</v>
      </c>
      <c r="AE1093" s="191">
        <v>2</v>
      </c>
      <c r="AF1093" s="191">
        <v>2</v>
      </c>
      <c r="AG1093" s="204"/>
      <c r="AH1093" s="209"/>
      <c r="AK1093" s="342"/>
      <c r="AM1093" s="352"/>
      <c r="AN1093" s="345"/>
      <c r="AP1093" s="347"/>
      <c r="AQ1093" s="347"/>
    </row>
    <row r="1094" spans="1:44" s="209" customFormat="1" ht="16.5" customHeight="1" collapsed="1">
      <c r="A1094" s="206"/>
      <c r="B1094" s="546" t="s">
        <v>837</v>
      </c>
      <c r="C1094" s="208">
        <f t="shared" ref="C1094:AF1094" si="658">SUM(C1270,C1277,C1284)</f>
        <v>20</v>
      </c>
      <c r="D1094" s="208">
        <f t="shared" si="658"/>
        <v>20</v>
      </c>
      <c r="E1094" s="208">
        <f t="shared" si="658"/>
        <v>20</v>
      </c>
      <c r="F1094" s="208">
        <f t="shared" si="658"/>
        <v>20</v>
      </c>
      <c r="G1094" s="208">
        <f t="shared" si="658"/>
        <v>20</v>
      </c>
      <c r="H1094" s="208">
        <f t="shared" si="658"/>
        <v>20</v>
      </c>
      <c r="I1094" s="208">
        <f t="shared" si="658"/>
        <v>20</v>
      </c>
      <c r="J1094" s="208">
        <f t="shared" si="658"/>
        <v>20</v>
      </c>
      <c r="K1094" s="208">
        <f t="shared" si="658"/>
        <v>20</v>
      </c>
      <c r="L1094" s="208">
        <f t="shared" si="658"/>
        <v>20</v>
      </c>
      <c r="M1094" s="208">
        <f t="shared" si="658"/>
        <v>20</v>
      </c>
      <c r="N1094" s="208">
        <f t="shared" si="658"/>
        <v>20</v>
      </c>
      <c r="O1094" s="208">
        <f t="shared" si="658"/>
        <v>20</v>
      </c>
      <c r="P1094" s="208">
        <f t="shared" si="658"/>
        <v>20</v>
      </c>
      <c r="Q1094" s="208">
        <f t="shared" si="658"/>
        <v>20</v>
      </c>
      <c r="R1094" s="208">
        <f t="shared" si="658"/>
        <v>20</v>
      </c>
      <c r="S1094" s="208">
        <f t="shared" si="658"/>
        <v>20</v>
      </c>
      <c r="T1094" s="208">
        <f t="shared" si="658"/>
        <v>20</v>
      </c>
      <c r="U1094" s="208">
        <f t="shared" si="658"/>
        <v>20</v>
      </c>
      <c r="V1094" s="208">
        <f t="shared" si="658"/>
        <v>20</v>
      </c>
      <c r="W1094" s="208">
        <f t="shared" si="658"/>
        <v>20</v>
      </c>
      <c r="X1094" s="208">
        <f t="shared" si="658"/>
        <v>20</v>
      </c>
      <c r="Y1094" s="208">
        <f t="shared" si="658"/>
        <v>20</v>
      </c>
      <c r="Z1094" s="208">
        <f t="shared" si="658"/>
        <v>20</v>
      </c>
      <c r="AA1094" s="208">
        <f t="shared" si="658"/>
        <v>20</v>
      </c>
      <c r="AB1094" s="208">
        <f t="shared" si="658"/>
        <v>20</v>
      </c>
      <c r="AC1094" s="208">
        <f t="shared" si="658"/>
        <v>20</v>
      </c>
      <c r="AD1094" s="208">
        <f t="shared" si="658"/>
        <v>20</v>
      </c>
      <c r="AE1094" s="208">
        <f t="shared" si="658"/>
        <v>20</v>
      </c>
      <c r="AF1094" s="208">
        <f t="shared" si="658"/>
        <v>20</v>
      </c>
      <c r="AH1094" s="176"/>
      <c r="AI1094" s="210"/>
      <c r="AL1094" s="342"/>
      <c r="AN1094" s="348"/>
      <c r="AO1094" s="347"/>
      <c r="AQ1094" s="349"/>
      <c r="AR1094" s="349"/>
    </row>
    <row r="1095" spans="1:44" s="176" customFormat="1" ht="3" hidden="1" customHeight="1" outlineLevel="2">
      <c r="A1095" s="168"/>
      <c r="B1095" s="194"/>
      <c r="C1095" s="191"/>
      <c r="D1095" s="191"/>
      <c r="E1095" s="191"/>
      <c r="F1095" s="191"/>
      <c r="G1095" s="191"/>
      <c r="H1095" s="191"/>
      <c r="I1095" s="191"/>
      <c r="J1095" s="191"/>
      <c r="K1095" s="191"/>
      <c r="L1095" s="191"/>
      <c r="M1095" s="191"/>
      <c r="N1095" s="191"/>
      <c r="O1095" s="191"/>
      <c r="P1095" s="191"/>
      <c r="Q1095" s="191"/>
      <c r="R1095" s="191"/>
      <c r="S1095" s="191"/>
      <c r="T1095" s="191"/>
      <c r="U1095" s="191"/>
      <c r="V1095" s="191"/>
      <c r="W1095" s="191"/>
      <c r="X1095" s="191"/>
      <c r="Y1095" s="191"/>
      <c r="Z1095" s="191"/>
      <c r="AA1095" s="191"/>
      <c r="AB1095" s="191"/>
      <c r="AC1095" s="191"/>
      <c r="AD1095" s="191"/>
      <c r="AE1095" s="191"/>
      <c r="AF1095" s="191"/>
      <c r="AG1095" s="204"/>
      <c r="AH1095" s="214"/>
      <c r="AK1095" s="342"/>
      <c r="AM1095" s="352"/>
      <c r="AN1095" s="345"/>
      <c r="AP1095" s="347"/>
      <c r="AQ1095" s="347"/>
    </row>
    <row r="1096" spans="1:44" s="214" customFormat="1" ht="16.5" hidden="1" customHeight="1" outlineLevel="1">
      <c r="A1096" s="211"/>
      <c r="B1096" s="212" t="s">
        <v>838</v>
      </c>
      <c r="C1096" s="213">
        <f t="shared" ref="C1096:AF1096" si="659">SUM(C1097,C1100,C1103,C1106)*12/10^3</f>
        <v>1097.7072000000003</v>
      </c>
      <c r="D1096" s="213">
        <f t="shared" si="659"/>
        <v>1097.7072000000003</v>
      </c>
      <c r="E1096" s="213">
        <f t="shared" si="659"/>
        <v>1097.7072000000003</v>
      </c>
      <c r="F1096" s="213">
        <f t="shared" si="659"/>
        <v>1097.7072000000003</v>
      </c>
      <c r="G1096" s="213">
        <f t="shared" si="659"/>
        <v>1097.7072000000003</v>
      </c>
      <c r="H1096" s="213">
        <f t="shared" si="659"/>
        <v>1097.7072000000003</v>
      </c>
      <c r="I1096" s="213">
        <f t="shared" si="659"/>
        <v>1097.7072000000003</v>
      </c>
      <c r="J1096" s="213">
        <f t="shared" si="659"/>
        <v>1097.7072000000003</v>
      </c>
      <c r="K1096" s="213">
        <f t="shared" si="659"/>
        <v>1097.7072000000003</v>
      </c>
      <c r="L1096" s="213">
        <f t="shared" si="659"/>
        <v>1097.7072000000003</v>
      </c>
      <c r="M1096" s="213">
        <f t="shared" si="659"/>
        <v>1097.7072000000003</v>
      </c>
      <c r="N1096" s="213">
        <f t="shared" si="659"/>
        <v>1097.7072000000003</v>
      </c>
      <c r="O1096" s="213">
        <f t="shared" si="659"/>
        <v>1097.7072000000003</v>
      </c>
      <c r="P1096" s="213">
        <f t="shared" si="659"/>
        <v>1097.7072000000003</v>
      </c>
      <c r="Q1096" s="213">
        <f t="shared" si="659"/>
        <v>1097.7072000000003</v>
      </c>
      <c r="R1096" s="213">
        <f t="shared" si="659"/>
        <v>1097.7072000000003</v>
      </c>
      <c r="S1096" s="213">
        <f t="shared" si="659"/>
        <v>1097.7072000000003</v>
      </c>
      <c r="T1096" s="213">
        <f t="shared" si="659"/>
        <v>1097.7072000000003</v>
      </c>
      <c r="U1096" s="213">
        <f t="shared" si="659"/>
        <v>1097.7072000000003</v>
      </c>
      <c r="V1096" s="213">
        <f t="shared" si="659"/>
        <v>1097.7072000000003</v>
      </c>
      <c r="W1096" s="213">
        <f t="shared" si="659"/>
        <v>1097.7072000000003</v>
      </c>
      <c r="X1096" s="213">
        <f t="shared" si="659"/>
        <v>1097.7072000000003</v>
      </c>
      <c r="Y1096" s="213">
        <f t="shared" si="659"/>
        <v>1097.7072000000003</v>
      </c>
      <c r="Z1096" s="213">
        <f t="shared" si="659"/>
        <v>1097.7072000000003</v>
      </c>
      <c r="AA1096" s="213">
        <f t="shared" si="659"/>
        <v>1097.7072000000003</v>
      </c>
      <c r="AB1096" s="213">
        <f t="shared" si="659"/>
        <v>1097.7072000000003</v>
      </c>
      <c r="AC1096" s="213">
        <f t="shared" si="659"/>
        <v>1097.7072000000003</v>
      </c>
      <c r="AD1096" s="213">
        <f t="shared" si="659"/>
        <v>1097.7072000000003</v>
      </c>
      <c r="AE1096" s="213">
        <f t="shared" si="659"/>
        <v>1097.7072000000003</v>
      </c>
      <c r="AF1096" s="213">
        <f t="shared" si="659"/>
        <v>1097.7072000000003</v>
      </c>
      <c r="AG1096" s="215">
        <f>SUM(C1096:AF1096)</f>
        <v>32931.216000000015</v>
      </c>
      <c r="AH1096" s="209"/>
      <c r="AJ1096" s="216"/>
      <c r="AK1096" s="342"/>
      <c r="AM1096" s="352"/>
      <c r="AN1096" s="345"/>
      <c r="AP1096" s="351"/>
      <c r="AQ1096" s="351"/>
    </row>
    <row r="1097" spans="1:44" s="209" customFormat="1" ht="16.5" hidden="1" customHeight="1" outlineLevel="2">
      <c r="A1097" s="206"/>
      <c r="B1097" s="217" t="s">
        <v>949</v>
      </c>
      <c r="C1097" s="218">
        <f>C1098*C1099</f>
        <v>21000</v>
      </c>
      <c r="D1097" s="218">
        <f t="shared" ref="D1097:AF1097" si="660">D1098*D1099</f>
        <v>21000</v>
      </c>
      <c r="E1097" s="218">
        <f t="shared" si="660"/>
        <v>21000</v>
      </c>
      <c r="F1097" s="218">
        <f t="shared" si="660"/>
        <v>21000</v>
      </c>
      <c r="G1097" s="218">
        <f t="shared" si="660"/>
        <v>21000</v>
      </c>
      <c r="H1097" s="218">
        <f t="shared" si="660"/>
        <v>21000</v>
      </c>
      <c r="I1097" s="218">
        <f t="shared" si="660"/>
        <v>21000</v>
      </c>
      <c r="J1097" s="218">
        <f t="shared" si="660"/>
        <v>21000</v>
      </c>
      <c r="K1097" s="218">
        <f t="shared" si="660"/>
        <v>21000</v>
      </c>
      <c r="L1097" s="218">
        <f t="shared" si="660"/>
        <v>21000</v>
      </c>
      <c r="M1097" s="218">
        <f t="shared" si="660"/>
        <v>21000</v>
      </c>
      <c r="N1097" s="218">
        <f t="shared" si="660"/>
        <v>21000</v>
      </c>
      <c r="O1097" s="218">
        <f t="shared" si="660"/>
        <v>21000</v>
      </c>
      <c r="P1097" s="218">
        <f t="shared" si="660"/>
        <v>21000</v>
      </c>
      <c r="Q1097" s="218">
        <f t="shared" si="660"/>
        <v>21000</v>
      </c>
      <c r="R1097" s="218">
        <f t="shared" si="660"/>
        <v>21000</v>
      </c>
      <c r="S1097" s="218">
        <f t="shared" si="660"/>
        <v>21000</v>
      </c>
      <c r="T1097" s="218">
        <f t="shared" si="660"/>
        <v>21000</v>
      </c>
      <c r="U1097" s="218">
        <f t="shared" si="660"/>
        <v>21000</v>
      </c>
      <c r="V1097" s="218">
        <f t="shared" si="660"/>
        <v>21000</v>
      </c>
      <c r="W1097" s="218">
        <f t="shared" si="660"/>
        <v>21000</v>
      </c>
      <c r="X1097" s="218">
        <f t="shared" si="660"/>
        <v>21000</v>
      </c>
      <c r="Y1097" s="218">
        <f t="shared" si="660"/>
        <v>21000</v>
      </c>
      <c r="Z1097" s="218">
        <f t="shared" si="660"/>
        <v>21000</v>
      </c>
      <c r="AA1097" s="218">
        <f t="shared" si="660"/>
        <v>21000</v>
      </c>
      <c r="AB1097" s="218">
        <f t="shared" si="660"/>
        <v>21000</v>
      </c>
      <c r="AC1097" s="218">
        <f t="shared" si="660"/>
        <v>21000</v>
      </c>
      <c r="AD1097" s="218">
        <f t="shared" si="660"/>
        <v>21000</v>
      </c>
      <c r="AE1097" s="218">
        <f t="shared" si="660"/>
        <v>21000</v>
      </c>
      <c r="AF1097" s="218">
        <f t="shared" si="660"/>
        <v>21000</v>
      </c>
      <c r="AG1097" s="210"/>
      <c r="AH1097" s="176"/>
      <c r="AK1097" s="342"/>
      <c r="AM1097" s="352"/>
      <c r="AN1097" s="345"/>
      <c r="AP1097" s="349"/>
      <c r="AQ1097" s="349"/>
    </row>
    <row r="1098" spans="1:44" s="176" customFormat="1" ht="16.5" hidden="1" customHeight="1" outlineLevel="2">
      <c r="A1098" s="168"/>
      <c r="B1098" s="195" t="s">
        <v>839</v>
      </c>
      <c r="C1098" s="188">
        <v>1</v>
      </c>
      <c r="D1098" s="188">
        <v>1</v>
      </c>
      <c r="E1098" s="188">
        <v>1</v>
      </c>
      <c r="F1098" s="188">
        <v>1</v>
      </c>
      <c r="G1098" s="188">
        <v>1</v>
      </c>
      <c r="H1098" s="188">
        <v>1</v>
      </c>
      <c r="I1098" s="188">
        <v>1</v>
      </c>
      <c r="J1098" s="188">
        <v>1</v>
      </c>
      <c r="K1098" s="188">
        <v>1</v>
      </c>
      <c r="L1098" s="188">
        <v>1</v>
      </c>
      <c r="M1098" s="188">
        <v>1</v>
      </c>
      <c r="N1098" s="188">
        <v>1</v>
      </c>
      <c r="O1098" s="188">
        <v>1</v>
      </c>
      <c r="P1098" s="188">
        <v>1</v>
      </c>
      <c r="Q1098" s="188">
        <v>1</v>
      </c>
      <c r="R1098" s="188">
        <v>1</v>
      </c>
      <c r="S1098" s="188">
        <v>1</v>
      </c>
      <c r="T1098" s="188">
        <v>1</v>
      </c>
      <c r="U1098" s="188">
        <v>1</v>
      </c>
      <c r="V1098" s="188">
        <v>1</v>
      </c>
      <c r="W1098" s="188">
        <v>1</v>
      </c>
      <c r="X1098" s="188">
        <v>1</v>
      </c>
      <c r="Y1098" s="188">
        <v>1</v>
      </c>
      <c r="Z1098" s="188">
        <v>1</v>
      </c>
      <c r="AA1098" s="188">
        <v>1</v>
      </c>
      <c r="AB1098" s="188">
        <v>1</v>
      </c>
      <c r="AC1098" s="188">
        <v>1</v>
      </c>
      <c r="AD1098" s="188">
        <v>1</v>
      </c>
      <c r="AE1098" s="188">
        <v>1</v>
      </c>
      <c r="AF1098" s="188">
        <v>1</v>
      </c>
      <c r="AG1098" s="204"/>
      <c r="AK1098" s="342"/>
      <c r="AM1098" s="352"/>
      <c r="AN1098" s="345"/>
      <c r="AP1098" s="347"/>
      <c r="AQ1098" s="347"/>
    </row>
    <row r="1099" spans="1:44" s="176" customFormat="1" ht="16.5" hidden="1" customHeight="1" outlineLevel="2">
      <c r="A1099" s="168"/>
      <c r="B1099" s="195" t="s">
        <v>955</v>
      </c>
      <c r="C1099" s="191">
        <v>21000</v>
      </c>
      <c r="D1099" s="150">
        <f>C1099</f>
        <v>21000</v>
      </c>
      <c r="E1099" s="150">
        <f t="shared" ref="E1099:AF1099" si="661">D1099</f>
        <v>21000</v>
      </c>
      <c r="F1099" s="150">
        <f t="shared" si="661"/>
        <v>21000</v>
      </c>
      <c r="G1099" s="150">
        <f t="shared" si="661"/>
        <v>21000</v>
      </c>
      <c r="H1099" s="150">
        <f t="shared" si="661"/>
        <v>21000</v>
      </c>
      <c r="I1099" s="150">
        <f t="shared" si="661"/>
        <v>21000</v>
      </c>
      <c r="J1099" s="150">
        <f t="shared" si="661"/>
        <v>21000</v>
      </c>
      <c r="K1099" s="150">
        <f t="shared" si="661"/>
        <v>21000</v>
      </c>
      <c r="L1099" s="150">
        <f t="shared" si="661"/>
        <v>21000</v>
      </c>
      <c r="M1099" s="150">
        <f t="shared" si="661"/>
        <v>21000</v>
      </c>
      <c r="N1099" s="150">
        <f t="shared" si="661"/>
        <v>21000</v>
      </c>
      <c r="O1099" s="150">
        <f t="shared" si="661"/>
        <v>21000</v>
      </c>
      <c r="P1099" s="150">
        <f t="shared" si="661"/>
        <v>21000</v>
      </c>
      <c r="Q1099" s="150">
        <f t="shared" si="661"/>
        <v>21000</v>
      </c>
      <c r="R1099" s="150">
        <f t="shared" si="661"/>
        <v>21000</v>
      </c>
      <c r="S1099" s="150">
        <f t="shared" si="661"/>
        <v>21000</v>
      </c>
      <c r="T1099" s="150">
        <f t="shared" si="661"/>
        <v>21000</v>
      </c>
      <c r="U1099" s="150">
        <f t="shared" si="661"/>
        <v>21000</v>
      </c>
      <c r="V1099" s="150">
        <f t="shared" si="661"/>
        <v>21000</v>
      </c>
      <c r="W1099" s="150">
        <f t="shared" si="661"/>
        <v>21000</v>
      </c>
      <c r="X1099" s="150">
        <f t="shared" si="661"/>
        <v>21000</v>
      </c>
      <c r="Y1099" s="150">
        <f t="shared" si="661"/>
        <v>21000</v>
      </c>
      <c r="Z1099" s="150">
        <f t="shared" si="661"/>
        <v>21000</v>
      </c>
      <c r="AA1099" s="150">
        <f t="shared" si="661"/>
        <v>21000</v>
      </c>
      <c r="AB1099" s="150">
        <f t="shared" si="661"/>
        <v>21000</v>
      </c>
      <c r="AC1099" s="150">
        <f t="shared" si="661"/>
        <v>21000</v>
      </c>
      <c r="AD1099" s="150">
        <f t="shared" si="661"/>
        <v>21000</v>
      </c>
      <c r="AE1099" s="150">
        <f t="shared" si="661"/>
        <v>21000</v>
      </c>
      <c r="AF1099" s="150">
        <f t="shared" si="661"/>
        <v>21000</v>
      </c>
      <c r="AG1099" s="204"/>
      <c r="AH1099" s="209"/>
      <c r="AK1099" s="342"/>
      <c r="AM1099" s="352"/>
      <c r="AN1099" s="345"/>
      <c r="AP1099" s="347"/>
      <c r="AQ1099" s="347"/>
    </row>
    <row r="1100" spans="1:44" s="209" customFormat="1" ht="16.5" hidden="1" customHeight="1" outlineLevel="2">
      <c r="A1100" s="206"/>
      <c r="B1100" s="217" t="s">
        <v>950</v>
      </c>
      <c r="C1100" s="218">
        <f>C1101*C1102</f>
        <v>38558.81</v>
      </c>
      <c r="D1100" s="218">
        <f t="shared" ref="D1100:AF1100" si="662">D1101*D1102</f>
        <v>38558.81</v>
      </c>
      <c r="E1100" s="218">
        <f t="shared" si="662"/>
        <v>38558.81</v>
      </c>
      <c r="F1100" s="218">
        <f t="shared" si="662"/>
        <v>38558.81</v>
      </c>
      <c r="G1100" s="218">
        <f t="shared" si="662"/>
        <v>38558.81</v>
      </c>
      <c r="H1100" s="218">
        <f t="shared" si="662"/>
        <v>38558.81</v>
      </c>
      <c r="I1100" s="218">
        <f t="shared" si="662"/>
        <v>38558.81</v>
      </c>
      <c r="J1100" s="218">
        <f t="shared" si="662"/>
        <v>38558.81</v>
      </c>
      <c r="K1100" s="218">
        <f t="shared" si="662"/>
        <v>38558.81</v>
      </c>
      <c r="L1100" s="218">
        <f t="shared" si="662"/>
        <v>38558.81</v>
      </c>
      <c r="M1100" s="218">
        <f t="shared" si="662"/>
        <v>38558.81</v>
      </c>
      <c r="N1100" s="218">
        <f t="shared" si="662"/>
        <v>38558.81</v>
      </c>
      <c r="O1100" s="218">
        <f t="shared" si="662"/>
        <v>38558.81</v>
      </c>
      <c r="P1100" s="218">
        <f t="shared" si="662"/>
        <v>38558.81</v>
      </c>
      <c r="Q1100" s="218">
        <f t="shared" si="662"/>
        <v>38558.81</v>
      </c>
      <c r="R1100" s="218">
        <f t="shared" si="662"/>
        <v>38558.81</v>
      </c>
      <c r="S1100" s="218">
        <f t="shared" si="662"/>
        <v>38558.81</v>
      </c>
      <c r="T1100" s="218">
        <f t="shared" si="662"/>
        <v>38558.81</v>
      </c>
      <c r="U1100" s="218">
        <f t="shared" si="662"/>
        <v>38558.81</v>
      </c>
      <c r="V1100" s="218">
        <f t="shared" si="662"/>
        <v>38558.81</v>
      </c>
      <c r="W1100" s="218">
        <f t="shared" si="662"/>
        <v>38558.81</v>
      </c>
      <c r="X1100" s="218">
        <f t="shared" si="662"/>
        <v>38558.81</v>
      </c>
      <c r="Y1100" s="218">
        <f t="shared" si="662"/>
        <v>38558.81</v>
      </c>
      <c r="Z1100" s="218">
        <f t="shared" si="662"/>
        <v>38558.81</v>
      </c>
      <c r="AA1100" s="218">
        <f t="shared" si="662"/>
        <v>38558.81</v>
      </c>
      <c r="AB1100" s="218">
        <f t="shared" si="662"/>
        <v>38558.81</v>
      </c>
      <c r="AC1100" s="218">
        <f t="shared" si="662"/>
        <v>38558.81</v>
      </c>
      <c r="AD1100" s="218">
        <f t="shared" si="662"/>
        <v>38558.81</v>
      </c>
      <c r="AE1100" s="218">
        <f t="shared" si="662"/>
        <v>38558.81</v>
      </c>
      <c r="AF1100" s="218">
        <f t="shared" si="662"/>
        <v>38558.81</v>
      </c>
      <c r="AG1100" s="210"/>
      <c r="AH1100" s="176"/>
      <c r="AK1100" s="342"/>
      <c r="AM1100" s="352"/>
      <c r="AN1100" s="345"/>
      <c r="AP1100" s="349"/>
      <c r="AQ1100" s="349"/>
    </row>
    <row r="1101" spans="1:44" s="176" customFormat="1" ht="16.5" hidden="1" customHeight="1" outlineLevel="2">
      <c r="A1101" s="168"/>
      <c r="B1101" s="195" t="s">
        <v>839</v>
      </c>
      <c r="C1101" s="188">
        <f t="shared" ref="C1101:AF1101" si="663">C1087</f>
        <v>1</v>
      </c>
      <c r="D1101" s="188">
        <f t="shared" si="663"/>
        <v>1</v>
      </c>
      <c r="E1101" s="188">
        <f t="shared" si="663"/>
        <v>1</v>
      </c>
      <c r="F1101" s="188">
        <f t="shared" si="663"/>
        <v>1</v>
      </c>
      <c r="G1101" s="188">
        <f t="shared" si="663"/>
        <v>1</v>
      </c>
      <c r="H1101" s="188">
        <f t="shared" si="663"/>
        <v>1</v>
      </c>
      <c r="I1101" s="188">
        <f t="shared" si="663"/>
        <v>1</v>
      </c>
      <c r="J1101" s="188">
        <f t="shared" si="663"/>
        <v>1</v>
      </c>
      <c r="K1101" s="188">
        <f t="shared" si="663"/>
        <v>1</v>
      </c>
      <c r="L1101" s="188">
        <f t="shared" si="663"/>
        <v>1</v>
      </c>
      <c r="M1101" s="188">
        <f t="shared" si="663"/>
        <v>1</v>
      </c>
      <c r="N1101" s="188">
        <f t="shared" si="663"/>
        <v>1</v>
      </c>
      <c r="O1101" s="188">
        <f t="shared" si="663"/>
        <v>1</v>
      </c>
      <c r="P1101" s="188">
        <f t="shared" si="663"/>
        <v>1</v>
      </c>
      <c r="Q1101" s="188">
        <f t="shared" si="663"/>
        <v>1</v>
      </c>
      <c r="R1101" s="188">
        <f t="shared" si="663"/>
        <v>1</v>
      </c>
      <c r="S1101" s="188">
        <f t="shared" si="663"/>
        <v>1</v>
      </c>
      <c r="T1101" s="188">
        <f t="shared" si="663"/>
        <v>1</v>
      </c>
      <c r="U1101" s="188">
        <f t="shared" si="663"/>
        <v>1</v>
      </c>
      <c r="V1101" s="188">
        <f t="shared" si="663"/>
        <v>1</v>
      </c>
      <c r="W1101" s="188">
        <f t="shared" si="663"/>
        <v>1</v>
      </c>
      <c r="X1101" s="188">
        <f t="shared" si="663"/>
        <v>1</v>
      </c>
      <c r="Y1101" s="188">
        <f t="shared" si="663"/>
        <v>1</v>
      </c>
      <c r="Z1101" s="188">
        <f t="shared" si="663"/>
        <v>1</v>
      </c>
      <c r="AA1101" s="188">
        <f t="shared" si="663"/>
        <v>1</v>
      </c>
      <c r="AB1101" s="188">
        <f t="shared" si="663"/>
        <v>1</v>
      </c>
      <c r="AC1101" s="188">
        <f t="shared" si="663"/>
        <v>1</v>
      </c>
      <c r="AD1101" s="188">
        <f t="shared" si="663"/>
        <v>1</v>
      </c>
      <c r="AE1101" s="188">
        <f t="shared" si="663"/>
        <v>1</v>
      </c>
      <c r="AF1101" s="188">
        <f t="shared" si="663"/>
        <v>1</v>
      </c>
      <c r="AG1101" s="204"/>
      <c r="AK1101" s="342"/>
      <c r="AM1101" s="352"/>
      <c r="AN1101" s="345"/>
      <c r="AP1101" s="347"/>
      <c r="AQ1101" s="347"/>
    </row>
    <row r="1102" spans="1:44" s="176" customFormat="1" ht="16.5" hidden="1" customHeight="1" outlineLevel="2">
      <c r="A1102" s="168"/>
      <c r="B1102" s="195" t="s">
        <v>955</v>
      </c>
      <c r="C1102" s="191">
        <v>38558.81</v>
      </c>
      <c r="D1102" s="150">
        <f>C1102</f>
        <v>38558.81</v>
      </c>
      <c r="E1102" s="150">
        <f t="shared" ref="E1102:AF1102" si="664">D1102</f>
        <v>38558.81</v>
      </c>
      <c r="F1102" s="150">
        <f t="shared" si="664"/>
        <v>38558.81</v>
      </c>
      <c r="G1102" s="150">
        <f t="shared" si="664"/>
        <v>38558.81</v>
      </c>
      <c r="H1102" s="150">
        <f t="shared" si="664"/>
        <v>38558.81</v>
      </c>
      <c r="I1102" s="150">
        <f t="shared" si="664"/>
        <v>38558.81</v>
      </c>
      <c r="J1102" s="150">
        <f t="shared" si="664"/>
        <v>38558.81</v>
      </c>
      <c r="K1102" s="150">
        <f t="shared" si="664"/>
        <v>38558.81</v>
      </c>
      <c r="L1102" s="150">
        <f t="shared" si="664"/>
        <v>38558.81</v>
      </c>
      <c r="M1102" s="150">
        <f t="shared" si="664"/>
        <v>38558.81</v>
      </c>
      <c r="N1102" s="150">
        <f t="shared" si="664"/>
        <v>38558.81</v>
      </c>
      <c r="O1102" s="150">
        <f t="shared" si="664"/>
        <v>38558.81</v>
      </c>
      <c r="P1102" s="150">
        <f t="shared" si="664"/>
        <v>38558.81</v>
      </c>
      <c r="Q1102" s="150">
        <f t="shared" si="664"/>
        <v>38558.81</v>
      </c>
      <c r="R1102" s="150">
        <f t="shared" si="664"/>
        <v>38558.81</v>
      </c>
      <c r="S1102" s="150">
        <f t="shared" si="664"/>
        <v>38558.81</v>
      </c>
      <c r="T1102" s="150">
        <f t="shared" si="664"/>
        <v>38558.81</v>
      </c>
      <c r="U1102" s="150">
        <f t="shared" si="664"/>
        <v>38558.81</v>
      </c>
      <c r="V1102" s="150">
        <f t="shared" si="664"/>
        <v>38558.81</v>
      </c>
      <c r="W1102" s="150">
        <f t="shared" si="664"/>
        <v>38558.81</v>
      </c>
      <c r="X1102" s="150">
        <f t="shared" si="664"/>
        <v>38558.81</v>
      </c>
      <c r="Y1102" s="150">
        <f t="shared" si="664"/>
        <v>38558.81</v>
      </c>
      <c r="Z1102" s="150">
        <f t="shared" si="664"/>
        <v>38558.81</v>
      </c>
      <c r="AA1102" s="150">
        <f t="shared" si="664"/>
        <v>38558.81</v>
      </c>
      <c r="AB1102" s="150">
        <f t="shared" si="664"/>
        <v>38558.81</v>
      </c>
      <c r="AC1102" s="150">
        <f t="shared" si="664"/>
        <v>38558.81</v>
      </c>
      <c r="AD1102" s="150">
        <f t="shared" si="664"/>
        <v>38558.81</v>
      </c>
      <c r="AE1102" s="150">
        <f t="shared" si="664"/>
        <v>38558.81</v>
      </c>
      <c r="AF1102" s="150">
        <f t="shared" si="664"/>
        <v>38558.81</v>
      </c>
      <c r="AG1102" s="204"/>
      <c r="AH1102" s="209"/>
      <c r="AK1102" s="342"/>
      <c r="AM1102" s="352"/>
      <c r="AN1102" s="345"/>
      <c r="AP1102" s="347"/>
      <c r="AQ1102" s="347"/>
    </row>
    <row r="1103" spans="1:44" s="209" customFormat="1" ht="16.5" hidden="1" customHeight="1" outlineLevel="2">
      <c r="A1103" s="206"/>
      <c r="B1103" s="217" t="s">
        <v>951</v>
      </c>
      <c r="C1103" s="218">
        <f>C1104*C1105</f>
        <v>31916.79</v>
      </c>
      <c r="D1103" s="218">
        <f t="shared" ref="D1103:AF1103" si="665">D1104*D1105</f>
        <v>31916.79</v>
      </c>
      <c r="E1103" s="218">
        <f t="shared" si="665"/>
        <v>31916.79</v>
      </c>
      <c r="F1103" s="218">
        <f t="shared" si="665"/>
        <v>31916.79</v>
      </c>
      <c r="G1103" s="218">
        <f t="shared" si="665"/>
        <v>31916.79</v>
      </c>
      <c r="H1103" s="218">
        <f t="shared" si="665"/>
        <v>31916.79</v>
      </c>
      <c r="I1103" s="218">
        <f t="shared" si="665"/>
        <v>31916.79</v>
      </c>
      <c r="J1103" s="218">
        <f t="shared" si="665"/>
        <v>31916.79</v>
      </c>
      <c r="K1103" s="218">
        <f t="shared" si="665"/>
        <v>31916.79</v>
      </c>
      <c r="L1103" s="218">
        <f t="shared" si="665"/>
        <v>31916.79</v>
      </c>
      <c r="M1103" s="218">
        <f t="shared" si="665"/>
        <v>31916.79</v>
      </c>
      <c r="N1103" s="218">
        <f t="shared" si="665"/>
        <v>31916.79</v>
      </c>
      <c r="O1103" s="218">
        <f t="shared" si="665"/>
        <v>31916.79</v>
      </c>
      <c r="P1103" s="218">
        <f t="shared" si="665"/>
        <v>31916.79</v>
      </c>
      <c r="Q1103" s="218">
        <f t="shared" si="665"/>
        <v>31916.79</v>
      </c>
      <c r="R1103" s="218">
        <f t="shared" si="665"/>
        <v>31916.79</v>
      </c>
      <c r="S1103" s="218">
        <f t="shared" si="665"/>
        <v>31916.79</v>
      </c>
      <c r="T1103" s="218">
        <f t="shared" si="665"/>
        <v>31916.79</v>
      </c>
      <c r="U1103" s="218">
        <f t="shared" si="665"/>
        <v>31916.79</v>
      </c>
      <c r="V1103" s="218">
        <f t="shared" si="665"/>
        <v>31916.79</v>
      </c>
      <c r="W1103" s="218">
        <f t="shared" si="665"/>
        <v>31916.79</v>
      </c>
      <c r="X1103" s="218">
        <f t="shared" si="665"/>
        <v>31916.79</v>
      </c>
      <c r="Y1103" s="218">
        <f t="shared" si="665"/>
        <v>31916.79</v>
      </c>
      <c r="Z1103" s="218">
        <f t="shared" si="665"/>
        <v>31916.79</v>
      </c>
      <c r="AA1103" s="218">
        <f t="shared" si="665"/>
        <v>31916.79</v>
      </c>
      <c r="AB1103" s="218">
        <f t="shared" si="665"/>
        <v>31916.79</v>
      </c>
      <c r="AC1103" s="218">
        <f t="shared" si="665"/>
        <v>31916.79</v>
      </c>
      <c r="AD1103" s="218">
        <f t="shared" si="665"/>
        <v>31916.79</v>
      </c>
      <c r="AE1103" s="218">
        <f t="shared" si="665"/>
        <v>31916.79</v>
      </c>
      <c r="AF1103" s="218">
        <f t="shared" si="665"/>
        <v>31916.79</v>
      </c>
      <c r="AG1103" s="210"/>
      <c r="AH1103" s="176"/>
      <c r="AK1103" s="342"/>
      <c r="AM1103" s="352"/>
      <c r="AN1103" s="345"/>
      <c r="AP1103" s="349"/>
      <c r="AQ1103" s="349"/>
    </row>
    <row r="1104" spans="1:44" s="176" customFormat="1" ht="16.5" hidden="1" customHeight="1" outlineLevel="2">
      <c r="A1104" s="168"/>
      <c r="B1104" s="195" t="s">
        <v>839</v>
      </c>
      <c r="C1104" s="188">
        <f t="shared" ref="C1104:AF1104" si="666">C1088</f>
        <v>1</v>
      </c>
      <c r="D1104" s="188">
        <f t="shared" si="666"/>
        <v>1</v>
      </c>
      <c r="E1104" s="188">
        <f t="shared" si="666"/>
        <v>1</v>
      </c>
      <c r="F1104" s="188">
        <f t="shared" si="666"/>
        <v>1</v>
      </c>
      <c r="G1104" s="188">
        <f t="shared" si="666"/>
        <v>1</v>
      </c>
      <c r="H1104" s="188">
        <f t="shared" si="666"/>
        <v>1</v>
      </c>
      <c r="I1104" s="188">
        <f t="shared" si="666"/>
        <v>1</v>
      </c>
      <c r="J1104" s="188">
        <f t="shared" si="666"/>
        <v>1</v>
      </c>
      <c r="K1104" s="188">
        <f t="shared" si="666"/>
        <v>1</v>
      </c>
      <c r="L1104" s="188">
        <f t="shared" si="666"/>
        <v>1</v>
      </c>
      <c r="M1104" s="188">
        <f t="shared" si="666"/>
        <v>1</v>
      </c>
      <c r="N1104" s="188">
        <f t="shared" si="666"/>
        <v>1</v>
      </c>
      <c r="O1104" s="188">
        <f t="shared" si="666"/>
        <v>1</v>
      </c>
      <c r="P1104" s="188">
        <f t="shared" si="666"/>
        <v>1</v>
      </c>
      <c r="Q1104" s="188">
        <f t="shared" si="666"/>
        <v>1</v>
      </c>
      <c r="R1104" s="188">
        <f t="shared" si="666"/>
        <v>1</v>
      </c>
      <c r="S1104" s="188">
        <f t="shared" si="666"/>
        <v>1</v>
      </c>
      <c r="T1104" s="188">
        <f t="shared" si="666"/>
        <v>1</v>
      </c>
      <c r="U1104" s="188">
        <f t="shared" si="666"/>
        <v>1</v>
      </c>
      <c r="V1104" s="188">
        <f t="shared" si="666"/>
        <v>1</v>
      </c>
      <c r="W1104" s="188">
        <f t="shared" si="666"/>
        <v>1</v>
      </c>
      <c r="X1104" s="188">
        <f t="shared" si="666"/>
        <v>1</v>
      </c>
      <c r="Y1104" s="188">
        <f t="shared" si="666"/>
        <v>1</v>
      </c>
      <c r="Z1104" s="188">
        <f t="shared" si="666"/>
        <v>1</v>
      </c>
      <c r="AA1104" s="188">
        <f t="shared" si="666"/>
        <v>1</v>
      </c>
      <c r="AB1104" s="188">
        <f t="shared" si="666"/>
        <v>1</v>
      </c>
      <c r="AC1104" s="188">
        <f t="shared" si="666"/>
        <v>1</v>
      </c>
      <c r="AD1104" s="188">
        <f t="shared" si="666"/>
        <v>1</v>
      </c>
      <c r="AE1104" s="188">
        <f t="shared" si="666"/>
        <v>1</v>
      </c>
      <c r="AF1104" s="188">
        <f t="shared" si="666"/>
        <v>1</v>
      </c>
      <c r="AG1104" s="204"/>
      <c r="AK1104" s="342"/>
      <c r="AM1104" s="352"/>
      <c r="AN1104" s="345"/>
      <c r="AP1104" s="347"/>
      <c r="AQ1104" s="347"/>
    </row>
    <row r="1105" spans="1:43" s="176" customFormat="1" ht="16.5" hidden="1" customHeight="1" outlineLevel="2">
      <c r="A1105" s="168"/>
      <c r="B1105" s="195" t="s">
        <v>955</v>
      </c>
      <c r="C1105" s="191">
        <v>31916.79</v>
      </c>
      <c r="D1105" s="150">
        <f>C1105</f>
        <v>31916.79</v>
      </c>
      <c r="E1105" s="150">
        <f t="shared" ref="E1105:AF1105" si="667">D1105</f>
        <v>31916.79</v>
      </c>
      <c r="F1105" s="150">
        <f t="shared" si="667"/>
        <v>31916.79</v>
      </c>
      <c r="G1105" s="150">
        <f t="shared" si="667"/>
        <v>31916.79</v>
      </c>
      <c r="H1105" s="150">
        <f t="shared" si="667"/>
        <v>31916.79</v>
      </c>
      <c r="I1105" s="150">
        <f t="shared" si="667"/>
        <v>31916.79</v>
      </c>
      <c r="J1105" s="150">
        <f t="shared" si="667"/>
        <v>31916.79</v>
      </c>
      <c r="K1105" s="150">
        <f t="shared" si="667"/>
        <v>31916.79</v>
      </c>
      <c r="L1105" s="150">
        <f t="shared" si="667"/>
        <v>31916.79</v>
      </c>
      <c r="M1105" s="150">
        <f t="shared" si="667"/>
        <v>31916.79</v>
      </c>
      <c r="N1105" s="150">
        <f t="shared" si="667"/>
        <v>31916.79</v>
      </c>
      <c r="O1105" s="150">
        <f t="shared" si="667"/>
        <v>31916.79</v>
      </c>
      <c r="P1105" s="150">
        <f t="shared" si="667"/>
        <v>31916.79</v>
      </c>
      <c r="Q1105" s="150">
        <f t="shared" si="667"/>
        <v>31916.79</v>
      </c>
      <c r="R1105" s="150">
        <f t="shared" si="667"/>
        <v>31916.79</v>
      </c>
      <c r="S1105" s="150">
        <f t="shared" si="667"/>
        <v>31916.79</v>
      </c>
      <c r="T1105" s="150">
        <f t="shared" si="667"/>
        <v>31916.79</v>
      </c>
      <c r="U1105" s="150">
        <f t="shared" si="667"/>
        <v>31916.79</v>
      </c>
      <c r="V1105" s="150">
        <f t="shared" si="667"/>
        <v>31916.79</v>
      </c>
      <c r="W1105" s="150">
        <f t="shared" si="667"/>
        <v>31916.79</v>
      </c>
      <c r="X1105" s="150">
        <f t="shared" si="667"/>
        <v>31916.79</v>
      </c>
      <c r="Y1105" s="150">
        <f t="shared" si="667"/>
        <v>31916.79</v>
      </c>
      <c r="Z1105" s="150">
        <f t="shared" si="667"/>
        <v>31916.79</v>
      </c>
      <c r="AA1105" s="150">
        <f t="shared" si="667"/>
        <v>31916.79</v>
      </c>
      <c r="AB1105" s="150">
        <f t="shared" si="667"/>
        <v>31916.79</v>
      </c>
      <c r="AC1105" s="150">
        <f t="shared" si="667"/>
        <v>31916.79</v>
      </c>
      <c r="AD1105" s="150">
        <f t="shared" si="667"/>
        <v>31916.79</v>
      </c>
      <c r="AE1105" s="150">
        <f t="shared" si="667"/>
        <v>31916.79</v>
      </c>
      <c r="AF1105" s="150">
        <f t="shared" si="667"/>
        <v>31916.79</v>
      </c>
      <c r="AG1105" s="204"/>
      <c r="AH1105" s="209"/>
      <c r="AK1105" s="342"/>
      <c r="AM1105" s="352"/>
      <c r="AN1105" s="345"/>
      <c r="AP1105" s="347"/>
      <c r="AQ1105" s="347"/>
    </row>
    <row r="1106" spans="1:43" s="209" customFormat="1" ht="16.5" hidden="1" customHeight="1" outlineLevel="2">
      <c r="A1106" s="206"/>
      <c r="B1106" s="194" t="s">
        <v>953</v>
      </c>
      <c r="C1106" s="218">
        <f>C1107*C1108</f>
        <v>0</v>
      </c>
      <c r="D1106" s="218">
        <f t="shared" ref="D1106:AF1106" si="668">D1107*D1108</f>
        <v>0</v>
      </c>
      <c r="E1106" s="218">
        <f t="shared" si="668"/>
        <v>0</v>
      </c>
      <c r="F1106" s="218">
        <f t="shared" si="668"/>
        <v>0</v>
      </c>
      <c r="G1106" s="218">
        <f t="shared" si="668"/>
        <v>0</v>
      </c>
      <c r="H1106" s="218">
        <f t="shared" si="668"/>
        <v>0</v>
      </c>
      <c r="I1106" s="218">
        <f t="shared" si="668"/>
        <v>0</v>
      </c>
      <c r="J1106" s="218">
        <f t="shared" si="668"/>
        <v>0</v>
      </c>
      <c r="K1106" s="218">
        <f t="shared" si="668"/>
        <v>0</v>
      </c>
      <c r="L1106" s="218">
        <f t="shared" si="668"/>
        <v>0</v>
      </c>
      <c r="M1106" s="218">
        <f t="shared" si="668"/>
        <v>0</v>
      </c>
      <c r="N1106" s="218">
        <f t="shared" si="668"/>
        <v>0</v>
      </c>
      <c r="O1106" s="218">
        <f t="shared" si="668"/>
        <v>0</v>
      </c>
      <c r="P1106" s="218">
        <f t="shared" si="668"/>
        <v>0</v>
      </c>
      <c r="Q1106" s="218">
        <f t="shared" si="668"/>
        <v>0</v>
      </c>
      <c r="R1106" s="218">
        <f t="shared" si="668"/>
        <v>0</v>
      </c>
      <c r="S1106" s="218">
        <f t="shared" si="668"/>
        <v>0</v>
      </c>
      <c r="T1106" s="218">
        <f t="shared" si="668"/>
        <v>0</v>
      </c>
      <c r="U1106" s="218">
        <f t="shared" si="668"/>
        <v>0</v>
      </c>
      <c r="V1106" s="218">
        <f t="shared" si="668"/>
        <v>0</v>
      </c>
      <c r="W1106" s="218">
        <f t="shared" si="668"/>
        <v>0</v>
      </c>
      <c r="X1106" s="218">
        <f t="shared" si="668"/>
        <v>0</v>
      </c>
      <c r="Y1106" s="218">
        <f t="shared" si="668"/>
        <v>0</v>
      </c>
      <c r="Z1106" s="218">
        <f t="shared" si="668"/>
        <v>0</v>
      </c>
      <c r="AA1106" s="218">
        <f t="shared" si="668"/>
        <v>0</v>
      </c>
      <c r="AB1106" s="218">
        <f t="shared" si="668"/>
        <v>0</v>
      </c>
      <c r="AC1106" s="218">
        <f t="shared" si="668"/>
        <v>0</v>
      </c>
      <c r="AD1106" s="218">
        <f t="shared" si="668"/>
        <v>0</v>
      </c>
      <c r="AE1106" s="218">
        <f t="shared" si="668"/>
        <v>0</v>
      </c>
      <c r="AF1106" s="218">
        <f t="shared" si="668"/>
        <v>0</v>
      </c>
      <c r="AG1106" s="210"/>
      <c r="AH1106" s="176"/>
      <c r="AK1106" s="342"/>
      <c r="AM1106" s="352"/>
      <c r="AN1106" s="345"/>
      <c r="AP1106" s="349"/>
      <c r="AQ1106" s="349"/>
    </row>
    <row r="1107" spans="1:43" ht="16.5" hidden="1" customHeight="1" outlineLevel="2">
      <c r="A1107" s="168"/>
      <c r="B1107" s="195" t="s">
        <v>839</v>
      </c>
      <c r="C1107" s="191">
        <v>0</v>
      </c>
      <c r="D1107" s="188">
        <f>C1107</f>
        <v>0</v>
      </c>
      <c r="E1107" s="188">
        <f t="shared" ref="E1107:AE1108" si="669">D1107</f>
        <v>0</v>
      </c>
      <c r="F1107" s="188">
        <f t="shared" si="669"/>
        <v>0</v>
      </c>
      <c r="G1107" s="188">
        <f t="shared" si="669"/>
        <v>0</v>
      </c>
      <c r="H1107" s="188">
        <f t="shared" si="669"/>
        <v>0</v>
      </c>
      <c r="I1107" s="188">
        <f t="shared" si="669"/>
        <v>0</v>
      </c>
      <c r="J1107" s="188">
        <f t="shared" si="669"/>
        <v>0</v>
      </c>
      <c r="K1107" s="188">
        <f t="shared" si="669"/>
        <v>0</v>
      </c>
      <c r="L1107" s="188">
        <f t="shared" si="669"/>
        <v>0</v>
      </c>
      <c r="M1107" s="188">
        <f t="shared" si="669"/>
        <v>0</v>
      </c>
      <c r="N1107" s="188">
        <f t="shared" si="669"/>
        <v>0</v>
      </c>
      <c r="O1107" s="188">
        <f t="shared" si="669"/>
        <v>0</v>
      </c>
      <c r="P1107" s="188">
        <f t="shared" si="669"/>
        <v>0</v>
      </c>
      <c r="Q1107" s="188">
        <f t="shared" si="669"/>
        <v>0</v>
      </c>
      <c r="R1107" s="188">
        <f t="shared" si="669"/>
        <v>0</v>
      </c>
      <c r="S1107" s="188">
        <f t="shared" si="669"/>
        <v>0</v>
      </c>
      <c r="T1107" s="188">
        <f t="shared" si="669"/>
        <v>0</v>
      </c>
      <c r="U1107" s="188">
        <f t="shared" si="669"/>
        <v>0</v>
      </c>
      <c r="V1107" s="188">
        <f t="shared" si="669"/>
        <v>0</v>
      </c>
      <c r="W1107" s="188">
        <f t="shared" si="669"/>
        <v>0</v>
      </c>
      <c r="X1107" s="188">
        <f t="shared" si="669"/>
        <v>0</v>
      </c>
      <c r="Y1107" s="188">
        <f t="shared" si="669"/>
        <v>0</v>
      </c>
      <c r="Z1107" s="188">
        <f t="shared" si="669"/>
        <v>0</v>
      </c>
      <c r="AA1107" s="188">
        <f>Z1107</f>
        <v>0</v>
      </c>
      <c r="AB1107" s="188">
        <f t="shared" si="669"/>
        <v>0</v>
      </c>
      <c r="AC1107" s="188">
        <f t="shared" si="669"/>
        <v>0</v>
      </c>
      <c r="AD1107" s="188">
        <f t="shared" si="669"/>
        <v>0</v>
      </c>
      <c r="AE1107" s="188">
        <f t="shared" si="669"/>
        <v>0</v>
      </c>
      <c r="AF1107" s="188">
        <f>AE1107</f>
        <v>0</v>
      </c>
      <c r="AG1107" s="219"/>
      <c r="AK1107" s="342"/>
      <c r="AM1107" s="352"/>
      <c r="AN1107" s="345"/>
      <c r="AP1107" s="345"/>
      <c r="AQ1107" s="345"/>
    </row>
    <row r="1108" spans="1:43" ht="16.5" hidden="1" customHeight="1" outlineLevel="2">
      <c r="A1108" s="168"/>
      <c r="B1108" s="195" t="s">
        <v>840</v>
      </c>
      <c r="C1108" s="191">
        <v>0</v>
      </c>
      <c r="D1108" s="150">
        <f>C1108</f>
        <v>0</v>
      </c>
      <c r="E1108" s="150">
        <f t="shared" si="669"/>
        <v>0</v>
      </c>
      <c r="F1108" s="150">
        <f t="shared" si="669"/>
        <v>0</v>
      </c>
      <c r="G1108" s="150">
        <f t="shared" si="669"/>
        <v>0</v>
      </c>
      <c r="H1108" s="150">
        <f t="shared" si="669"/>
        <v>0</v>
      </c>
      <c r="I1108" s="150">
        <f t="shared" si="669"/>
        <v>0</v>
      </c>
      <c r="J1108" s="150">
        <f t="shared" si="669"/>
        <v>0</v>
      </c>
      <c r="K1108" s="150">
        <f t="shared" si="669"/>
        <v>0</v>
      </c>
      <c r="L1108" s="150">
        <f t="shared" si="669"/>
        <v>0</v>
      </c>
      <c r="M1108" s="150">
        <f t="shared" si="669"/>
        <v>0</v>
      </c>
      <c r="N1108" s="150">
        <f t="shared" si="669"/>
        <v>0</v>
      </c>
      <c r="O1108" s="150">
        <f t="shared" si="669"/>
        <v>0</v>
      </c>
      <c r="P1108" s="150">
        <f t="shared" si="669"/>
        <v>0</v>
      </c>
      <c r="Q1108" s="150">
        <f t="shared" si="669"/>
        <v>0</v>
      </c>
      <c r="R1108" s="150">
        <f t="shared" si="669"/>
        <v>0</v>
      </c>
      <c r="S1108" s="150">
        <f t="shared" si="669"/>
        <v>0</v>
      </c>
      <c r="T1108" s="150">
        <f t="shared" si="669"/>
        <v>0</v>
      </c>
      <c r="U1108" s="150">
        <f t="shared" si="669"/>
        <v>0</v>
      </c>
      <c r="V1108" s="150">
        <f t="shared" si="669"/>
        <v>0</v>
      </c>
      <c r="W1108" s="150">
        <f t="shared" si="669"/>
        <v>0</v>
      </c>
      <c r="X1108" s="150">
        <f t="shared" si="669"/>
        <v>0</v>
      </c>
      <c r="Y1108" s="150">
        <f t="shared" si="669"/>
        <v>0</v>
      </c>
      <c r="Z1108" s="150">
        <f t="shared" si="669"/>
        <v>0</v>
      </c>
      <c r="AA1108" s="150">
        <f t="shared" si="669"/>
        <v>0</v>
      </c>
      <c r="AB1108" s="150">
        <f t="shared" si="669"/>
        <v>0</v>
      </c>
      <c r="AC1108" s="150">
        <f t="shared" si="669"/>
        <v>0</v>
      </c>
      <c r="AD1108" s="150">
        <f t="shared" si="669"/>
        <v>0</v>
      </c>
      <c r="AE1108" s="150">
        <f t="shared" si="669"/>
        <v>0</v>
      </c>
      <c r="AF1108" s="150">
        <f t="shared" ref="AF1108" si="670">AE1108</f>
        <v>0</v>
      </c>
      <c r="AG1108" s="219"/>
      <c r="AH1108" s="209"/>
      <c r="AK1108" s="342"/>
      <c r="AM1108" s="352"/>
      <c r="AN1108" s="345"/>
      <c r="AP1108" s="345"/>
      <c r="AQ1108" s="345"/>
    </row>
    <row r="1109" spans="1:43" s="176" customFormat="1" ht="3" hidden="1" customHeight="1" outlineLevel="2">
      <c r="A1109" s="168"/>
      <c r="B1109" s="195"/>
      <c r="C1109" s="220"/>
      <c r="D1109" s="220"/>
      <c r="E1109" s="220"/>
      <c r="F1109" s="220"/>
      <c r="G1109" s="220"/>
      <c r="H1109" s="220"/>
      <c r="I1109" s="220"/>
      <c r="J1109" s="220"/>
      <c r="K1109" s="220"/>
      <c r="L1109" s="220"/>
      <c r="M1109" s="220"/>
      <c r="N1109" s="220"/>
      <c r="O1109" s="220"/>
      <c r="P1109" s="220"/>
      <c r="Q1109" s="220"/>
      <c r="R1109" s="220"/>
      <c r="S1109" s="220"/>
      <c r="T1109" s="220"/>
      <c r="U1109" s="220"/>
      <c r="V1109" s="220"/>
      <c r="W1109" s="220"/>
      <c r="X1109" s="220"/>
      <c r="Y1109" s="220"/>
      <c r="Z1109" s="220"/>
      <c r="AA1109" s="220"/>
      <c r="AB1109" s="220"/>
      <c r="AC1109" s="220"/>
      <c r="AD1109" s="220"/>
      <c r="AE1109" s="220"/>
      <c r="AF1109" s="220"/>
      <c r="AG1109" s="204"/>
      <c r="AH1109" s="214"/>
      <c r="AK1109" s="342"/>
      <c r="AM1109" s="352"/>
      <c r="AN1109" s="345"/>
      <c r="AP1109" s="347"/>
      <c r="AQ1109" s="347"/>
    </row>
    <row r="1110" spans="1:43" s="214" customFormat="1" ht="16.5" hidden="1" customHeight="1" outlineLevel="1">
      <c r="A1110" s="211"/>
      <c r="B1110" s="212" t="s">
        <v>842</v>
      </c>
      <c r="C1110" s="213">
        <f>SUM(C1111,C1115,C1119,C1123,C1127)*12/10^3</f>
        <v>100.29240000000001</v>
      </c>
      <c r="D1110" s="213">
        <f t="shared" ref="D1110:AF1110" si="671">SUM(D1111,D1115,D1119,D1123,D1127)*12/10^3</f>
        <v>100.29240000000001</v>
      </c>
      <c r="E1110" s="213">
        <f t="shared" si="671"/>
        <v>100.29240000000001</v>
      </c>
      <c r="F1110" s="213">
        <f t="shared" si="671"/>
        <v>100.29240000000001</v>
      </c>
      <c r="G1110" s="213">
        <f t="shared" si="671"/>
        <v>100.29240000000001</v>
      </c>
      <c r="H1110" s="213">
        <f t="shared" si="671"/>
        <v>100.29240000000001</v>
      </c>
      <c r="I1110" s="213">
        <f t="shared" si="671"/>
        <v>100.29240000000001</v>
      </c>
      <c r="J1110" s="213">
        <f t="shared" si="671"/>
        <v>100.29240000000001</v>
      </c>
      <c r="K1110" s="213">
        <f t="shared" si="671"/>
        <v>100.29240000000001</v>
      </c>
      <c r="L1110" s="213">
        <f t="shared" si="671"/>
        <v>100.29240000000001</v>
      </c>
      <c r="M1110" s="213">
        <f t="shared" si="671"/>
        <v>100.29240000000001</v>
      </c>
      <c r="N1110" s="213">
        <f t="shared" si="671"/>
        <v>100.29240000000001</v>
      </c>
      <c r="O1110" s="213">
        <f t="shared" si="671"/>
        <v>100.29240000000001</v>
      </c>
      <c r="P1110" s="213">
        <f t="shared" si="671"/>
        <v>100.29240000000001</v>
      </c>
      <c r="Q1110" s="213">
        <f t="shared" si="671"/>
        <v>100.29240000000001</v>
      </c>
      <c r="R1110" s="213">
        <f t="shared" si="671"/>
        <v>100.29240000000001</v>
      </c>
      <c r="S1110" s="213">
        <f t="shared" si="671"/>
        <v>100.29240000000001</v>
      </c>
      <c r="T1110" s="213">
        <f t="shared" si="671"/>
        <v>100.29240000000001</v>
      </c>
      <c r="U1110" s="213">
        <f t="shared" si="671"/>
        <v>100.29240000000001</v>
      </c>
      <c r="V1110" s="213">
        <f t="shared" si="671"/>
        <v>100.29240000000001</v>
      </c>
      <c r="W1110" s="213">
        <f t="shared" si="671"/>
        <v>100.29240000000001</v>
      </c>
      <c r="X1110" s="213">
        <f t="shared" si="671"/>
        <v>100.29240000000001</v>
      </c>
      <c r="Y1110" s="213">
        <f t="shared" si="671"/>
        <v>100.29240000000001</v>
      </c>
      <c r="Z1110" s="213">
        <f t="shared" si="671"/>
        <v>100.29240000000001</v>
      </c>
      <c r="AA1110" s="213">
        <f t="shared" si="671"/>
        <v>100.29240000000001</v>
      </c>
      <c r="AB1110" s="213">
        <f t="shared" si="671"/>
        <v>100.29240000000001</v>
      </c>
      <c r="AC1110" s="213">
        <f t="shared" si="671"/>
        <v>100.29240000000001</v>
      </c>
      <c r="AD1110" s="213">
        <f t="shared" si="671"/>
        <v>100.29240000000001</v>
      </c>
      <c r="AE1110" s="213">
        <f t="shared" si="671"/>
        <v>100.29240000000001</v>
      </c>
      <c r="AF1110" s="213">
        <f t="shared" si="671"/>
        <v>100.29240000000001</v>
      </c>
      <c r="AG1110" s="215">
        <f>SUM(C1110:AF1110)</f>
        <v>3008.771999999999</v>
      </c>
      <c r="AH1110" s="209"/>
      <c r="AJ1110" s="221"/>
      <c r="AK1110" s="342"/>
      <c r="AM1110" s="352"/>
      <c r="AN1110" s="345"/>
      <c r="AP1110" s="351"/>
      <c r="AQ1110" s="351"/>
    </row>
    <row r="1111" spans="1:43" s="209" customFormat="1" ht="16.5" hidden="1" customHeight="1" outlineLevel="2">
      <c r="A1111" s="206"/>
      <c r="B1111" s="217" t="s">
        <v>952</v>
      </c>
      <c r="C1111" s="152">
        <f>C1113*C1114</f>
        <v>42.75</v>
      </c>
      <c r="D1111" s="152">
        <f t="shared" ref="D1111:AF1111" si="672">D1113*D1114</f>
        <v>42.75</v>
      </c>
      <c r="E1111" s="152">
        <f t="shared" si="672"/>
        <v>42.75</v>
      </c>
      <c r="F1111" s="152">
        <f t="shared" si="672"/>
        <v>42.75</v>
      </c>
      <c r="G1111" s="152">
        <f t="shared" si="672"/>
        <v>42.75</v>
      </c>
      <c r="H1111" s="152">
        <f t="shared" si="672"/>
        <v>42.75</v>
      </c>
      <c r="I1111" s="152">
        <f t="shared" si="672"/>
        <v>42.75</v>
      </c>
      <c r="J1111" s="152">
        <f t="shared" si="672"/>
        <v>42.75</v>
      </c>
      <c r="K1111" s="152">
        <f t="shared" si="672"/>
        <v>42.75</v>
      </c>
      <c r="L1111" s="152">
        <f t="shared" si="672"/>
        <v>42.75</v>
      </c>
      <c r="M1111" s="152">
        <f t="shared" si="672"/>
        <v>42.75</v>
      </c>
      <c r="N1111" s="152">
        <f t="shared" si="672"/>
        <v>42.75</v>
      </c>
      <c r="O1111" s="152">
        <f t="shared" si="672"/>
        <v>42.75</v>
      </c>
      <c r="P1111" s="152">
        <f t="shared" si="672"/>
        <v>42.75</v>
      </c>
      <c r="Q1111" s="152">
        <f t="shared" si="672"/>
        <v>42.75</v>
      </c>
      <c r="R1111" s="152">
        <f t="shared" si="672"/>
        <v>42.75</v>
      </c>
      <c r="S1111" s="152">
        <f t="shared" si="672"/>
        <v>42.75</v>
      </c>
      <c r="T1111" s="152">
        <f t="shared" si="672"/>
        <v>42.75</v>
      </c>
      <c r="U1111" s="152">
        <f t="shared" si="672"/>
        <v>42.75</v>
      </c>
      <c r="V1111" s="152">
        <f t="shared" si="672"/>
        <v>42.75</v>
      </c>
      <c r="W1111" s="152">
        <f t="shared" si="672"/>
        <v>42.75</v>
      </c>
      <c r="X1111" s="152">
        <f t="shared" si="672"/>
        <v>42.75</v>
      </c>
      <c r="Y1111" s="152">
        <f t="shared" si="672"/>
        <v>42.75</v>
      </c>
      <c r="Z1111" s="152">
        <f t="shared" si="672"/>
        <v>42.75</v>
      </c>
      <c r="AA1111" s="152">
        <f t="shared" si="672"/>
        <v>42.75</v>
      </c>
      <c r="AB1111" s="152">
        <f t="shared" si="672"/>
        <v>42.75</v>
      </c>
      <c r="AC1111" s="152">
        <f t="shared" si="672"/>
        <v>42.75</v>
      </c>
      <c r="AD1111" s="152">
        <f t="shared" si="672"/>
        <v>42.75</v>
      </c>
      <c r="AE1111" s="152">
        <f t="shared" si="672"/>
        <v>42.75</v>
      </c>
      <c r="AF1111" s="152">
        <f t="shared" si="672"/>
        <v>42.75</v>
      </c>
      <c r="AG1111" s="210"/>
      <c r="AH1111" s="176"/>
      <c r="AK1111" s="342"/>
      <c r="AM1111" s="352"/>
      <c r="AN1111" s="345"/>
      <c r="AP1111" s="349"/>
      <c r="AQ1111" s="349"/>
    </row>
    <row r="1112" spans="1:43" s="176" customFormat="1" ht="16.5" hidden="1" customHeight="1" outlineLevel="2">
      <c r="A1112" s="168"/>
      <c r="B1112" s="195" t="s">
        <v>956</v>
      </c>
      <c r="C1112" s="150">
        <v>192</v>
      </c>
      <c r="D1112" s="150">
        <v>192</v>
      </c>
      <c r="E1112" s="150">
        <v>192</v>
      </c>
      <c r="F1112" s="150">
        <v>192</v>
      </c>
      <c r="G1112" s="150">
        <v>192</v>
      </c>
      <c r="H1112" s="150">
        <v>192</v>
      </c>
      <c r="I1112" s="150">
        <v>192</v>
      </c>
      <c r="J1112" s="150">
        <v>192</v>
      </c>
      <c r="K1112" s="150">
        <v>192</v>
      </c>
      <c r="L1112" s="150">
        <v>192</v>
      </c>
      <c r="M1112" s="150">
        <v>192</v>
      </c>
      <c r="N1112" s="150">
        <v>192</v>
      </c>
      <c r="O1112" s="150">
        <v>192</v>
      </c>
      <c r="P1112" s="150">
        <v>192</v>
      </c>
      <c r="Q1112" s="150">
        <v>192</v>
      </c>
      <c r="R1112" s="150">
        <v>192</v>
      </c>
      <c r="S1112" s="150">
        <v>192</v>
      </c>
      <c r="T1112" s="150">
        <v>192</v>
      </c>
      <c r="U1112" s="150">
        <v>192</v>
      </c>
      <c r="V1112" s="150">
        <v>192</v>
      </c>
      <c r="W1112" s="150">
        <v>192</v>
      </c>
      <c r="X1112" s="150">
        <v>192</v>
      </c>
      <c r="Y1112" s="150">
        <v>192</v>
      </c>
      <c r="Z1112" s="150">
        <v>192</v>
      </c>
      <c r="AA1112" s="150">
        <v>192</v>
      </c>
      <c r="AB1112" s="150">
        <v>192</v>
      </c>
      <c r="AC1112" s="150">
        <v>192</v>
      </c>
      <c r="AD1112" s="150">
        <v>192</v>
      </c>
      <c r="AE1112" s="150">
        <v>192</v>
      </c>
      <c r="AF1112" s="150">
        <v>192</v>
      </c>
      <c r="AG1112" s="204"/>
      <c r="AK1112" s="342"/>
      <c r="AM1112" s="352"/>
      <c r="AN1112" s="345"/>
      <c r="AP1112" s="347"/>
      <c r="AQ1112" s="347"/>
    </row>
    <row r="1113" spans="1:43" s="176" customFormat="1" ht="16.5" hidden="1" customHeight="1" outlineLevel="2">
      <c r="A1113" s="168"/>
      <c r="B1113" s="195" t="s">
        <v>839</v>
      </c>
      <c r="C1113" s="253">
        <f t="shared" ref="C1113:AF1113" si="673">C1089</f>
        <v>2</v>
      </c>
      <c r="D1113" s="253">
        <f t="shared" si="673"/>
        <v>2</v>
      </c>
      <c r="E1113" s="253">
        <f t="shared" si="673"/>
        <v>2</v>
      </c>
      <c r="F1113" s="253">
        <f t="shared" si="673"/>
        <v>2</v>
      </c>
      <c r="G1113" s="253">
        <f t="shared" si="673"/>
        <v>2</v>
      </c>
      <c r="H1113" s="253">
        <f t="shared" si="673"/>
        <v>2</v>
      </c>
      <c r="I1113" s="253">
        <f t="shared" si="673"/>
        <v>2</v>
      </c>
      <c r="J1113" s="253">
        <f t="shared" si="673"/>
        <v>2</v>
      </c>
      <c r="K1113" s="253">
        <f t="shared" si="673"/>
        <v>2</v>
      </c>
      <c r="L1113" s="253">
        <f t="shared" si="673"/>
        <v>2</v>
      </c>
      <c r="M1113" s="253">
        <f t="shared" si="673"/>
        <v>2</v>
      </c>
      <c r="N1113" s="253">
        <f t="shared" si="673"/>
        <v>2</v>
      </c>
      <c r="O1113" s="253">
        <f t="shared" si="673"/>
        <v>2</v>
      </c>
      <c r="P1113" s="253">
        <f t="shared" si="673"/>
        <v>2</v>
      </c>
      <c r="Q1113" s="253">
        <f t="shared" si="673"/>
        <v>2</v>
      </c>
      <c r="R1113" s="253">
        <f t="shared" si="673"/>
        <v>2</v>
      </c>
      <c r="S1113" s="253">
        <f t="shared" si="673"/>
        <v>2</v>
      </c>
      <c r="T1113" s="253">
        <f t="shared" si="673"/>
        <v>2</v>
      </c>
      <c r="U1113" s="253">
        <f t="shared" si="673"/>
        <v>2</v>
      </c>
      <c r="V1113" s="253">
        <f t="shared" si="673"/>
        <v>2</v>
      </c>
      <c r="W1113" s="253">
        <f t="shared" si="673"/>
        <v>2</v>
      </c>
      <c r="X1113" s="253">
        <f t="shared" si="673"/>
        <v>2</v>
      </c>
      <c r="Y1113" s="253">
        <f t="shared" si="673"/>
        <v>2</v>
      </c>
      <c r="Z1113" s="253">
        <f t="shared" si="673"/>
        <v>2</v>
      </c>
      <c r="AA1113" s="253">
        <f t="shared" si="673"/>
        <v>2</v>
      </c>
      <c r="AB1113" s="253">
        <f t="shared" si="673"/>
        <v>2</v>
      </c>
      <c r="AC1113" s="253">
        <f t="shared" si="673"/>
        <v>2</v>
      </c>
      <c r="AD1113" s="253">
        <f t="shared" si="673"/>
        <v>2</v>
      </c>
      <c r="AE1113" s="253">
        <f t="shared" si="673"/>
        <v>2</v>
      </c>
      <c r="AF1113" s="253">
        <f t="shared" si="673"/>
        <v>2</v>
      </c>
      <c r="AG1113" s="204"/>
      <c r="AK1113" s="342"/>
      <c r="AM1113" s="352"/>
      <c r="AN1113" s="345"/>
      <c r="AP1113" s="347"/>
      <c r="AQ1113" s="347"/>
    </row>
    <row r="1114" spans="1:43" s="176" customFormat="1" ht="16.5" hidden="1" customHeight="1" outlineLevel="2">
      <c r="A1114" s="168"/>
      <c r="B1114" s="195" t="s">
        <v>840</v>
      </c>
      <c r="C1114" s="437">
        <v>21.375</v>
      </c>
      <c r="D1114" s="150">
        <f>C1114</f>
        <v>21.375</v>
      </c>
      <c r="E1114" s="150">
        <f t="shared" ref="E1114:AF1114" si="674">D1114</f>
        <v>21.375</v>
      </c>
      <c r="F1114" s="150">
        <f t="shared" si="674"/>
        <v>21.375</v>
      </c>
      <c r="G1114" s="150">
        <f t="shared" si="674"/>
        <v>21.375</v>
      </c>
      <c r="H1114" s="150">
        <f t="shared" si="674"/>
        <v>21.375</v>
      </c>
      <c r="I1114" s="150">
        <f t="shared" si="674"/>
        <v>21.375</v>
      </c>
      <c r="J1114" s="150">
        <f t="shared" si="674"/>
        <v>21.375</v>
      </c>
      <c r="K1114" s="150">
        <f t="shared" si="674"/>
        <v>21.375</v>
      </c>
      <c r="L1114" s="150">
        <f t="shared" si="674"/>
        <v>21.375</v>
      </c>
      <c r="M1114" s="150">
        <f t="shared" si="674"/>
        <v>21.375</v>
      </c>
      <c r="N1114" s="150">
        <f t="shared" si="674"/>
        <v>21.375</v>
      </c>
      <c r="O1114" s="150">
        <f t="shared" si="674"/>
        <v>21.375</v>
      </c>
      <c r="P1114" s="150">
        <f t="shared" si="674"/>
        <v>21.375</v>
      </c>
      <c r="Q1114" s="150">
        <f t="shared" si="674"/>
        <v>21.375</v>
      </c>
      <c r="R1114" s="150">
        <f t="shared" si="674"/>
        <v>21.375</v>
      </c>
      <c r="S1114" s="150">
        <f t="shared" si="674"/>
        <v>21.375</v>
      </c>
      <c r="T1114" s="150">
        <f t="shared" si="674"/>
        <v>21.375</v>
      </c>
      <c r="U1114" s="150">
        <f t="shared" si="674"/>
        <v>21.375</v>
      </c>
      <c r="V1114" s="150">
        <f t="shared" si="674"/>
        <v>21.375</v>
      </c>
      <c r="W1114" s="150">
        <f t="shared" si="674"/>
        <v>21.375</v>
      </c>
      <c r="X1114" s="150">
        <f t="shared" si="674"/>
        <v>21.375</v>
      </c>
      <c r="Y1114" s="150">
        <f t="shared" si="674"/>
        <v>21.375</v>
      </c>
      <c r="Z1114" s="150">
        <f t="shared" si="674"/>
        <v>21.375</v>
      </c>
      <c r="AA1114" s="150">
        <f t="shared" si="674"/>
        <v>21.375</v>
      </c>
      <c r="AB1114" s="150">
        <f t="shared" si="674"/>
        <v>21.375</v>
      </c>
      <c r="AC1114" s="150">
        <f t="shared" si="674"/>
        <v>21.375</v>
      </c>
      <c r="AD1114" s="150">
        <f t="shared" si="674"/>
        <v>21.375</v>
      </c>
      <c r="AE1114" s="150">
        <f t="shared" si="674"/>
        <v>21.375</v>
      </c>
      <c r="AF1114" s="150">
        <f t="shared" si="674"/>
        <v>21.375</v>
      </c>
      <c r="AG1114" s="204"/>
      <c r="AH1114" s="209"/>
      <c r="AK1114" s="342"/>
      <c r="AM1114" s="352"/>
      <c r="AN1114" s="345"/>
      <c r="AP1114" s="347"/>
      <c r="AQ1114" s="347"/>
    </row>
    <row r="1115" spans="1:43" s="209" customFormat="1" ht="16.5" hidden="1" customHeight="1" outlineLevel="2">
      <c r="A1115" s="206"/>
      <c r="B1115" s="217" t="s">
        <v>833</v>
      </c>
      <c r="C1115" s="152">
        <f>C1117*C1118</f>
        <v>0</v>
      </c>
      <c r="D1115" s="152">
        <f t="shared" ref="D1115:AF1115" si="675">D1117*D1118</f>
        <v>0</v>
      </c>
      <c r="E1115" s="152">
        <f t="shared" si="675"/>
        <v>0</v>
      </c>
      <c r="F1115" s="152">
        <f t="shared" si="675"/>
        <v>0</v>
      </c>
      <c r="G1115" s="152">
        <f t="shared" si="675"/>
        <v>0</v>
      </c>
      <c r="H1115" s="152">
        <f t="shared" si="675"/>
        <v>0</v>
      </c>
      <c r="I1115" s="152">
        <f t="shared" si="675"/>
        <v>0</v>
      </c>
      <c r="J1115" s="152">
        <f t="shared" si="675"/>
        <v>0</v>
      </c>
      <c r="K1115" s="152">
        <f t="shared" si="675"/>
        <v>0</v>
      </c>
      <c r="L1115" s="152">
        <f t="shared" si="675"/>
        <v>0</v>
      </c>
      <c r="M1115" s="152">
        <f t="shared" si="675"/>
        <v>0</v>
      </c>
      <c r="N1115" s="152">
        <f t="shared" si="675"/>
        <v>0</v>
      </c>
      <c r="O1115" s="152">
        <f t="shared" si="675"/>
        <v>0</v>
      </c>
      <c r="P1115" s="152">
        <f t="shared" si="675"/>
        <v>0</v>
      </c>
      <c r="Q1115" s="152">
        <f t="shared" si="675"/>
        <v>0</v>
      </c>
      <c r="R1115" s="152">
        <f t="shared" si="675"/>
        <v>0</v>
      </c>
      <c r="S1115" s="152">
        <f t="shared" si="675"/>
        <v>0</v>
      </c>
      <c r="T1115" s="152">
        <f t="shared" si="675"/>
        <v>0</v>
      </c>
      <c r="U1115" s="152">
        <f t="shared" si="675"/>
        <v>0</v>
      </c>
      <c r="V1115" s="152">
        <f t="shared" si="675"/>
        <v>0</v>
      </c>
      <c r="W1115" s="152">
        <f t="shared" si="675"/>
        <v>0</v>
      </c>
      <c r="X1115" s="152">
        <f t="shared" si="675"/>
        <v>0</v>
      </c>
      <c r="Y1115" s="152">
        <f t="shared" si="675"/>
        <v>0</v>
      </c>
      <c r="Z1115" s="152">
        <f t="shared" si="675"/>
        <v>0</v>
      </c>
      <c r="AA1115" s="152">
        <f t="shared" si="675"/>
        <v>0</v>
      </c>
      <c r="AB1115" s="152">
        <f t="shared" si="675"/>
        <v>0</v>
      </c>
      <c r="AC1115" s="152">
        <f t="shared" si="675"/>
        <v>0</v>
      </c>
      <c r="AD1115" s="152">
        <f t="shared" si="675"/>
        <v>0</v>
      </c>
      <c r="AE1115" s="152">
        <f t="shared" si="675"/>
        <v>0</v>
      </c>
      <c r="AF1115" s="152">
        <f t="shared" si="675"/>
        <v>0</v>
      </c>
      <c r="AG1115" s="210"/>
      <c r="AH1115" s="176"/>
      <c r="AK1115" s="342"/>
      <c r="AM1115" s="352"/>
      <c r="AN1115" s="345"/>
      <c r="AP1115" s="349"/>
      <c r="AQ1115" s="349"/>
    </row>
    <row r="1116" spans="1:43" s="176" customFormat="1" ht="16.5" hidden="1" customHeight="1" outlineLevel="2">
      <c r="A1116" s="168"/>
      <c r="B1116" s="195" t="s">
        <v>844</v>
      </c>
      <c r="C1116" s="150">
        <f>35*1*25.17</f>
        <v>880.95</v>
      </c>
      <c r="D1116" s="150">
        <f>C1116</f>
        <v>880.95</v>
      </c>
      <c r="E1116" s="150">
        <f t="shared" ref="E1116:AF1116" si="676">D1116</f>
        <v>880.95</v>
      </c>
      <c r="F1116" s="150">
        <f t="shared" si="676"/>
        <v>880.95</v>
      </c>
      <c r="G1116" s="150">
        <f t="shared" si="676"/>
        <v>880.95</v>
      </c>
      <c r="H1116" s="150">
        <f t="shared" si="676"/>
        <v>880.95</v>
      </c>
      <c r="I1116" s="150">
        <f t="shared" si="676"/>
        <v>880.95</v>
      </c>
      <c r="J1116" s="150">
        <f t="shared" si="676"/>
        <v>880.95</v>
      </c>
      <c r="K1116" s="150">
        <f t="shared" si="676"/>
        <v>880.95</v>
      </c>
      <c r="L1116" s="150">
        <f t="shared" si="676"/>
        <v>880.95</v>
      </c>
      <c r="M1116" s="150">
        <f t="shared" si="676"/>
        <v>880.95</v>
      </c>
      <c r="N1116" s="150">
        <f t="shared" si="676"/>
        <v>880.95</v>
      </c>
      <c r="O1116" s="150">
        <f t="shared" si="676"/>
        <v>880.95</v>
      </c>
      <c r="P1116" s="150">
        <f t="shared" si="676"/>
        <v>880.95</v>
      </c>
      <c r="Q1116" s="150">
        <f t="shared" si="676"/>
        <v>880.95</v>
      </c>
      <c r="R1116" s="150">
        <f t="shared" si="676"/>
        <v>880.95</v>
      </c>
      <c r="S1116" s="150">
        <f t="shared" si="676"/>
        <v>880.95</v>
      </c>
      <c r="T1116" s="150">
        <f t="shared" si="676"/>
        <v>880.95</v>
      </c>
      <c r="U1116" s="150">
        <f t="shared" si="676"/>
        <v>880.95</v>
      </c>
      <c r="V1116" s="150">
        <f t="shared" si="676"/>
        <v>880.95</v>
      </c>
      <c r="W1116" s="150">
        <f t="shared" si="676"/>
        <v>880.95</v>
      </c>
      <c r="X1116" s="150">
        <f t="shared" si="676"/>
        <v>880.95</v>
      </c>
      <c r="Y1116" s="150">
        <f t="shared" si="676"/>
        <v>880.95</v>
      </c>
      <c r="Z1116" s="150">
        <f t="shared" si="676"/>
        <v>880.95</v>
      </c>
      <c r="AA1116" s="150">
        <f t="shared" si="676"/>
        <v>880.95</v>
      </c>
      <c r="AB1116" s="150">
        <f t="shared" si="676"/>
        <v>880.95</v>
      </c>
      <c r="AC1116" s="150">
        <f t="shared" si="676"/>
        <v>880.95</v>
      </c>
      <c r="AD1116" s="150">
        <f t="shared" si="676"/>
        <v>880.95</v>
      </c>
      <c r="AE1116" s="150">
        <f t="shared" si="676"/>
        <v>880.95</v>
      </c>
      <c r="AF1116" s="150">
        <f t="shared" si="676"/>
        <v>880.95</v>
      </c>
      <c r="AG1116" s="204"/>
      <c r="AK1116" s="342"/>
      <c r="AM1116" s="352"/>
      <c r="AN1116" s="345"/>
      <c r="AP1116" s="347"/>
      <c r="AQ1116" s="347"/>
    </row>
    <row r="1117" spans="1:43" s="176" customFormat="1" ht="16.5" hidden="1" customHeight="1" outlineLevel="2">
      <c r="A1117" s="168"/>
      <c r="B1117" s="195" t="s">
        <v>839</v>
      </c>
      <c r="C1117" s="150">
        <v>0</v>
      </c>
      <c r="D1117" s="150">
        <v>0</v>
      </c>
      <c r="E1117" s="150">
        <v>0</v>
      </c>
      <c r="F1117" s="150">
        <v>0</v>
      </c>
      <c r="G1117" s="150">
        <v>0</v>
      </c>
      <c r="H1117" s="150">
        <v>0</v>
      </c>
      <c r="I1117" s="150">
        <v>0</v>
      </c>
      <c r="J1117" s="150">
        <v>0</v>
      </c>
      <c r="K1117" s="150">
        <v>0</v>
      </c>
      <c r="L1117" s="150">
        <v>0</v>
      </c>
      <c r="M1117" s="150">
        <v>0</v>
      </c>
      <c r="N1117" s="150">
        <v>0</v>
      </c>
      <c r="O1117" s="150">
        <v>0</v>
      </c>
      <c r="P1117" s="150">
        <v>0</v>
      </c>
      <c r="Q1117" s="150">
        <v>0</v>
      </c>
      <c r="R1117" s="150">
        <v>0</v>
      </c>
      <c r="S1117" s="150">
        <v>0</v>
      </c>
      <c r="T1117" s="150">
        <v>0</v>
      </c>
      <c r="U1117" s="150">
        <v>0</v>
      </c>
      <c r="V1117" s="150">
        <v>0</v>
      </c>
      <c r="W1117" s="150">
        <v>0</v>
      </c>
      <c r="X1117" s="150">
        <v>0</v>
      </c>
      <c r="Y1117" s="150">
        <v>0</v>
      </c>
      <c r="Z1117" s="150">
        <v>0</v>
      </c>
      <c r="AA1117" s="150">
        <v>0</v>
      </c>
      <c r="AB1117" s="150">
        <v>0</v>
      </c>
      <c r="AC1117" s="150">
        <v>0</v>
      </c>
      <c r="AD1117" s="150">
        <v>0</v>
      </c>
      <c r="AE1117" s="150">
        <v>0</v>
      </c>
      <c r="AF1117" s="150">
        <v>0</v>
      </c>
      <c r="AG1117" s="204"/>
      <c r="AK1117" s="342"/>
      <c r="AM1117" s="352"/>
      <c r="AN1117" s="345"/>
      <c r="AP1117" s="347"/>
      <c r="AQ1117" s="347"/>
    </row>
    <row r="1118" spans="1:43" s="176" customFormat="1" ht="16.5" hidden="1" customHeight="1" outlineLevel="2">
      <c r="A1118" s="168"/>
      <c r="B1118" s="195" t="s">
        <v>840</v>
      </c>
      <c r="C1118" s="437">
        <v>206.125</v>
      </c>
      <c r="D1118" s="150">
        <f>C1118</f>
        <v>206.125</v>
      </c>
      <c r="E1118" s="150">
        <f t="shared" ref="E1118:AF1118" si="677">D1118</f>
        <v>206.125</v>
      </c>
      <c r="F1118" s="150">
        <f t="shared" si="677"/>
        <v>206.125</v>
      </c>
      <c r="G1118" s="150">
        <f t="shared" si="677"/>
        <v>206.125</v>
      </c>
      <c r="H1118" s="150">
        <f t="shared" si="677"/>
        <v>206.125</v>
      </c>
      <c r="I1118" s="150">
        <f t="shared" si="677"/>
        <v>206.125</v>
      </c>
      <c r="J1118" s="150">
        <f t="shared" si="677"/>
        <v>206.125</v>
      </c>
      <c r="K1118" s="150">
        <f t="shared" si="677"/>
        <v>206.125</v>
      </c>
      <c r="L1118" s="150">
        <f t="shared" si="677"/>
        <v>206.125</v>
      </c>
      <c r="M1118" s="150">
        <f t="shared" si="677"/>
        <v>206.125</v>
      </c>
      <c r="N1118" s="150">
        <f t="shared" si="677"/>
        <v>206.125</v>
      </c>
      <c r="O1118" s="150">
        <f t="shared" si="677"/>
        <v>206.125</v>
      </c>
      <c r="P1118" s="150">
        <f t="shared" si="677"/>
        <v>206.125</v>
      </c>
      <c r="Q1118" s="150">
        <f t="shared" si="677"/>
        <v>206.125</v>
      </c>
      <c r="R1118" s="150">
        <f t="shared" si="677"/>
        <v>206.125</v>
      </c>
      <c r="S1118" s="150">
        <f t="shared" si="677"/>
        <v>206.125</v>
      </c>
      <c r="T1118" s="150">
        <f t="shared" si="677"/>
        <v>206.125</v>
      </c>
      <c r="U1118" s="150">
        <f t="shared" si="677"/>
        <v>206.125</v>
      </c>
      <c r="V1118" s="150">
        <f t="shared" si="677"/>
        <v>206.125</v>
      </c>
      <c r="W1118" s="150">
        <f t="shared" si="677"/>
        <v>206.125</v>
      </c>
      <c r="X1118" s="150">
        <f t="shared" si="677"/>
        <v>206.125</v>
      </c>
      <c r="Y1118" s="150">
        <f t="shared" si="677"/>
        <v>206.125</v>
      </c>
      <c r="Z1118" s="150">
        <f t="shared" si="677"/>
        <v>206.125</v>
      </c>
      <c r="AA1118" s="150">
        <f t="shared" si="677"/>
        <v>206.125</v>
      </c>
      <c r="AB1118" s="150">
        <f t="shared" si="677"/>
        <v>206.125</v>
      </c>
      <c r="AC1118" s="150">
        <f t="shared" si="677"/>
        <v>206.125</v>
      </c>
      <c r="AD1118" s="150">
        <f t="shared" si="677"/>
        <v>206.125</v>
      </c>
      <c r="AE1118" s="150">
        <f t="shared" si="677"/>
        <v>206.125</v>
      </c>
      <c r="AF1118" s="150">
        <f t="shared" si="677"/>
        <v>206.125</v>
      </c>
      <c r="AG1118" s="204"/>
      <c r="AH1118" s="209"/>
      <c r="AK1118" s="342"/>
      <c r="AM1118" s="352"/>
      <c r="AN1118" s="345"/>
      <c r="AP1118" s="347"/>
      <c r="AQ1118" s="347"/>
    </row>
    <row r="1119" spans="1:43" s="209" customFormat="1" ht="16.5" hidden="1" customHeight="1" outlineLevel="2">
      <c r="A1119" s="206"/>
      <c r="B1119" s="217" t="s">
        <v>940</v>
      </c>
      <c r="C1119" s="152">
        <f>C1121*C1122</f>
        <v>4962.5</v>
      </c>
      <c r="D1119" s="152">
        <f>D1121*D1122</f>
        <v>4962.5</v>
      </c>
      <c r="E1119" s="152">
        <f t="shared" ref="E1119:AF1119" si="678">E1121*E1122</f>
        <v>4962.5</v>
      </c>
      <c r="F1119" s="152">
        <f t="shared" si="678"/>
        <v>4962.5</v>
      </c>
      <c r="G1119" s="152">
        <f t="shared" si="678"/>
        <v>4962.5</v>
      </c>
      <c r="H1119" s="152">
        <f t="shared" si="678"/>
        <v>4962.5</v>
      </c>
      <c r="I1119" s="152">
        <f t="shared" si="678"/>
        <v>4962.5</v>
      </c>
      <c r="J1119" s="152">
        <f t="shared" si="678"/>
        <v>4962.5</v>
      </c>
      <c r="K1119" s="152">
        <f t="shared" si="678"/>
        <v>4962.5</v>
      </c>
      <c r="L1119" s="152">
        <f t="shared" si="678"/>
        <v>4962.5</v>
      </c>
      <c r="M1119" s="152">
        <f t="shared" si="678"/>
        <v>4962.5</v>
      </c>
      <c r="N1119" s="152">
        <f t="shared" si="678"/>
        <v>4962.5</v>
      </c>
      <c r="O1119" s="152">
        <f t="shared" si="678"/>
        <v>4962.5</v>
      </c>
      <c r="P1119" s="152">
        <f t="shared" si="678"/>
        <v>4962.5</v>
      </c>
      <c r="Q1119" s="152">
        <f t="shared" si="678"/>
        <v>4962.5</v>
      </c>
      <c r="R1119" s="152">
        <f t="shared" si="678"/>
        <v>4962.5</v>
      </c>
      <c r="S1119" s="152">
        <f t="shared" si="678"/>
        <v>4962.5</v>
      </c>
      <c r="T1119" s="152">
        <f t="shared" si="678"/>
        <v>4962.5</v>
      </c>
      <c r="U1119" s="152">
        <f t="shared" si="678"/>
        <v>4962.5</v>
      </c>
      <c r="V1119" s="152">
        <f t="shared" si="678"/>
        <v>4962.5</v>
      </c>
      <c r="W1119" s="152">
        <f t="shared" si="678"/>
        <v>4962.5</v>
      </c>
      <c r="X1119" s="152">
        <f t="shared" si="678"/>
        <v>4962.5</v>
      </c>
      <c r="Y1119" s="152">
        <f t="shared" si="678"/>
        <v>4962.5</v>
      </c>
      <c r="Z1119" s="152">
        <f t="shared" si="678"/>
        <v>4962.5</v>
      </c>
      <c r="AA1119" s="152">
        <f t="shared" si="678"/>
        <v>4962.5</v>
      </c>
      <c r="AB1119" s="152">
        <f t="shared" si="678"/>
        <v>4962.5</v>
      </c>
      <c r="AC1119" s="152">
        <f t="shared" si="678"/>
        <v>4962.5</v>
      </c>
      <c r="AD1119" s="152">
        <f t="shared" si="678"/>
        <v>4962.5</v>
      </c>
      <c r="AE1119" s="152">
        <f t="shared" si="678"/>
        <v>4962.5</v>
      </c>
      <c r="AF1119" s="152">
        <f t="shared" si="678"/>
        <v>4962.5</v>
      </c>
      <c r="AG1119" s="210"/>
      <c r="AH1119" s="176"/>
      <c r="AK1119" s="342"/>
      <c r="AM1119" s="352"/>
      <c r="AN1119" s="345"/>
      <c r="AP1119" s="349"/>
      <c r="AQ1119" s="349"/>
    </row>
    <row r="1120" spans="1:43" s="176" customFormat="1" ht="16.5" hidden="1" customHeight="1" outlineLevel="2">
      <c r="A1120" s="168"/>
      <c r="B1120" s="195" t="s">
        <v>844</v>
      </c>
      <c r="C1120" s="550">
        <f>20*1*25.17</f>
        <v>503.40000000000003</v>
      </c>
      <c r="D1120" s="150">
        <f>C1120</f>
        <v>503.40000000000003</v>
      </c>
      <c r="E1120" s="150">
        <f t="shared" ref="E1120:AF1120" si="679">D1120</f>
        <v>503.40000000000003</v>
      </c>
      <c r="F1120" s="150">
        <f t="shared" si="679"/>
        <v>503.40000000000003</v>
      </c>
      <c r="G1120" s="150">
        <f t="shared" si="679"/>
        <v>503.40000000000003</v>
      </c>
      <c r="H1120" s="150">
        <f t="shared" si="679"/>
        <v>503.40000000000003</v>
      </c>
      <c r="I1120" s="150">
        <f t="shared" si="679"/>
        <v>503.40000000000003</v>
      </c>
      <c r="J1120" s="150">
        <f t="shared" si="679"/>
        <v>503.40000000000003</v>
      </c>
      <c r="K1120" s="150">
        <f t="shared" si="679"/>
        <v>503.40000000000003</v>
      </c>
      <c r="L1120" s="150">
        <f t="shared" si="679"/>
        <v>503.40000000000003</v>
      </c>
      <c r="M1120" s="150">
        <f t="shared" si="679"/>
        <v>503.40000000000003</v>
      </c>
      <c r="N1120" s="150">
        <f t="shared" si="679"/>
        <v>503.40000000000003</v>
      </c>
      <c r="O1120" s="150">
        <f t="shared" si="679"/>
        <v>503.40000000000003</v>
      </c>
      <c r="P1120" s="150">
        <f t="shared" si="679"/>
        <v>503.40000000000003</v>
      </c>
      <c r="Q1120" s="150">
        <f t="shared" si="679"/>
        <v>503.40000000000003</v>
      </c>
      <c r="R1120" s="150">
        <f t="shared" si="679"/>
        <v>503.40000000000003</v>
      </c>
      <c r="S1120" s="150">
        <f t="shared" si="679"/>
        <v>503.40000000000003</v>
      </c>
      <c r="T1120" s="150">
        <f t="shared" si="679"/>
        <v>503.40000000000003</v>
      </c>
      <c r="U1120" s="150">
        <f t="shared" si="679"/>
        <v>503.40000000000003</v>
      </c>
      <c r="V1120" s="150">
        <f t="shared" si="679"/>
        <v>503.40000000000003</v>
      </c>
      <c r="W1120" s="150">
        <f t="shared" si="679"/>
        <v>503.40000000000003</v>
      </c>
      <c r="X1120" s="150">
        <f t="shared" si="679"/>
        <v>503.40000000000003</v>
      </c>
      <c r="Y1120" s="150">
        <f t="shared" si="679"/>
        <v>503.40000000000003</v>
      </c>
      <c r="Z1120" s="150">
        <f t="shared" si="679"/>
        <v>503.40000000000003</v>
      </c>
      <c r="AA1120" s="150">
        <f t="shared" si="679"/>
        <v>503.40000000000003</v>
      </c>
      <c r="AB1120" s="150">
        <f t="shared" si="679"/>
        <v>503.40000000000003</v>
      </c>
      <c r="AC1120" s="150">
        <f t="shared" si="679"/>
        <v>503.40000000000003</v>
      </c>
      <c r="AD1120" s="150">
        <f t="shared" si="679"/>
        <v>503.40000000000003</v>
      </c>
      <c r="AE1120" s="150">
        <f t="shared" si="679"/>
        <v>503.40000000000003</v>
      </c>
      <c r="AF1120" s="150">
        <f t="shared" si="679"/>
        <v>503.40000000000003</v>
      </c>
      <c r="AG1120" s="204"/>
      <c r="AK1120" s="342"/>
      <c r="AM1120" s="352"/>
      <c r="AN1120" s="345"/>
      <c r="AP1120" s="347"/>
      <c r="AQ1120" s="347"/>
    </row>
    <row r="1121" spans="1:43" s="176" customFormat="1" ht="16.5" hidden="1" customHeight="1" outlineLevel="2">
      <c r="A1121" s="168"/>
      <c r="B1121" s="195" t="s">
        <v>839</v>
      </c>
      <c r="C1121" s="150">
        <f t="shared" ref="C1121:AF1121" si="680">C1091</f>
        <v>1</v>
      </c>
      <c r="D1121" s="150">
        <f t="shared" si="680"/>
        <v>1</v>
      </c>
      <c r="E1121" s="150">
        <f t="shared" si="680"/>
        <v>1</v>
      </c>
      <c r="F1121" s="150">
        <f t="shared" si="680"/>
        <v>1</v>
      </c>
      <c r="G1121" s="150">
        <f t="shared" si="680"/>
        <v>1</v>
      </c>
      <c r="H1121" s="150">
        <f t="shared" si="680"/>
        <v>1</v>
      </c>
      <c r="I1121" s="150">
        <f t="shared" si="680"/>
        <v>1</v>
      </c>
      <c r="J1121" s="150">
        <f t="shared" si="680"/>
        <v>1</v>
      </c>
      <c r="K1121" s="150">
        <f t="shared" si="680"/>
        <v>1</v>
      </c>
      <c r="L1121" s="150">
        <f t="shared" si="680"/>
        <v>1</v>
      </c>
      <c r="M1121" s="150">
        <f t="shared" si="680"/>
        <v>1</v>
      </c>
      <c r="N1121" s="150">
        <f t="shared" si="680"/>
        <v>1</v>
      </c>
      <c r="O1121" s="150">
        <f t="shared" si="680"/>
        <v>1</v>
      </c>
      <c r="P1121" s="150">
        <f t="shared" si="680"/>
        <v>1</v>
      </c>
      <c r="Q1121" s="150">
        <f t="shared" si="680"/>
        <v>1</v>
      </c>
      <c r="R1121" s="150">
        <f t="shared" si="680"/>
        <v>1</v>
      </c>
      <c r="S1121" s="150">
        <f t="shared" si="680"/>
        <v>1</v>
      </c>
      <c r="T1121" s="150">
        <f t="shared" si="680"/>
        <v>1</v>
      </c>
      <c r="U1121" s="150">
        <f t="shared" si="680"/>
        <v>1</v>
      </c>
      <c r="V1121" s="150">
        <f t="shared" si="680"/>
        <v>1</v>
      </c>
      <c r="W1121" s="150">
        <f t="shared" si="680"/>
        <v>1</v>
      </c>
      <c r="X1121" s="150">
        <f t="shared" si="680"/>
        <v>1</v>
      </c>
      <c r="Y1121" s="150">
        <f t="shared" si="680"/>
        <v>1</v>
      </c>
      <c r="Z1121" s="150">
        <f t="shared" si="680"/>
        <v>1</v>
      </c>
      <c r="AA1121" s="150">
        <f t="shared" si="680"/>
        <v>1</v>
      </c>
      <c r="AB1121" s="150">
        <f t="shared" si="680"/>
        <v>1</v>
      </c>
      <c r="AC1121" s="150">
        <f t="shared" si="680"/>
        <v>1</v>
      </c>
      <c r="AD1121" s="150">
        <f t="shared" si="680"/>
        <v>1</v>
      </c>
      <c r="AE1121" s="150">
        <f t="shared" si="680"/>
        <v>1</v>
      </c>
      <c r="AF1121" s="150">
        <f t="shared" si="680"/>
        <v>1</v>
      </c>
      <c r="AG1121" s="204"/>
      <c r="AK1121" s="342"/>
      <c r="AM1121" s="352"/>
      <c r="AN1121" s="345"/>
      <c r="AP1121" s="347"/>
      <c r="AQ1121" s="347"/>
    </row>
    <row r="1122" spans="1:43" s="176" customFormat="1" ht="16.5" hidden="1" customHeight="1" outlineLevel="2">
      <c r="A1122" s="168"/>
      <c r="B1122" s="195" t="s">
        <v>840</v>
      </c>
      <c r="C1122" s="437">
        <v>4962.5</v>
      </c>
      <c r="D1122" s="150">
        <f>C1122</f>
        <v>4962.5</v>
      </c>
      <c r="E1122" s="150">
        <f t="shared" ref="E1122:AF1122" si="681">D1122</f>
        <v>4962.5</v>
      </c>
      <c r="F1122" s="150">
        <f t="shared" si="681"/>
        <v>4962.5</v>
      </c>
      <c r="G1122" s="150">
        <f t="shared" si="681"/>
        <v>4962.5</v>
      </c>
      <c r="H1122" s="150">
        <f t="shared" si="681"/>
        <v>4962.5</v>
      </c>
      <c r="I1122" s="150">
        <f t="shared" si="681"/>
        <v>4962.5</v>
      </c>
      <c r="J1122" s="150">
        <f t="shared" si="681"/>
        <v>4962.5</v>
      </c>
      <c r="K1122" s="150">
        <f t="shared" si="681"/>
        <v>4962.5</v>
      </c>
      <c r="L1122" s="150">
        <f t="shared" si="681"/>
        <v>4962.5</v>
      </c>
      <c r="M1122" s="150">
        <f t="shared" si="681"/>
        <v>4962.5</v>
      </c>
      <c r="N1122" s="150">
        <f t="shared" si="681"/>
        <v>4962.5</v>
      </c>
      <c r="O1122" s="150">
        <f t="shared" si="681"/>
        <v>4962.5</v>
      </c>
      <c r="P1122" s="150">
        <f t="shared" si="681"/>
        <v>4962.5</v>
      </c>
      <c r="Q1122" s="150">
        <f t="shared" si="681"/>
        <v>4962.5</v>
      </c>
      <c r="R1122" s="150">
        <f t="shared" si="681"/>
        <v>4962.5</v>
      </c>
      <c r="S1122" s="150">
        <f t="shared" si="681"/>
        <v>4962.5</v>
      </c>
      <c r="T1122" s="150">
        <f t="shared" si="681"/>
        <v>4962.5</v>
      </c>
      <c r="U1122" s="150">
        <f t="shared" si="681"/>
        <v>4962.5</v>
      </c>
      <c r="V1122" s="150">
        <f t="shared" si="681"/>
        <v>4962.5</v>
      </c>
      <c r="W1122" s="150">
        <f t="shared" si="681"/>
        <v>4962.5</v>
      </c>
      <c r="X1122" s="150">
        <f t="shared" si="681"/>
        <v>4962.5</v>
      </c>
      <c r="Y1122" s="150">
        <f t="shared" si="681"/>
        <v>4962.5</v>
      </c>
      <c r="Z1122" s="150">
        <f t="shared" si="681"/>
        <v>4962.5</v>
      </c>
      <c r="AA1122" s="150">
        <f t="shared" si="681"/>
        <v>4962.5</v>
      </c>
      <c r="AB1122" s="150">
        <f t="shared" si="681"/>
        <v>4962.5</v>
      </c>
      <c r="AC1122" s="150">
        <f t="shared" si="681"/>
        <v>4962.5</v>
      </c>
      <c r="AD1122" s="150">
        <f t="shared" si="681"/>
        <v>4962.5</v>
      </c>
      <c r="AE1122" s="150">
        <f t="shared" si="681"/>
        <v>4962.5</v>
      </c>
      <c r="AF1122" s="150">
        <f t="shared" si="681"/>
        <v>4962.5</v>
      </c>
      <c r="AG1122" s="204"/>
      <c r="AH1122" s="209"/>
      <c r="AK1122" s="342"/>
      <c r="AM1122" s="352"/>
      <c r="AN1122" s="345"/>
      <c r="AP1122" s="347"/>
      <c r="AQ1122" s="347"/>
    </row>
    <row r="1123" spans="1:43" s="209" customFormat="1" ht="16.5" hidden="1" customHeight="1" outlineLevel="2">
      <c r="A1123" s="206"/>
      <c r="B1123" s="194" t="s">
        <v>953</v>
      </c>
      <c r="C1123" s="152">
        <f>C1125*C1126</f>
        <v>3287.5</v>
      </c>
      <c r="D1123" s="152">
        <f t="shared" ref="D1123:AF1123" si="682">D1125*D1126</f>
        <v>3287.5</v>
      </c>
      <c r="E1123" s="152">
        <f t="shared" si="682"/>
        <v>3287.5</v>
      </c>
      <c r="F1123" s="152">
        <f t="shared" si="682"/>
        <v>3287.5</v>
      </c>
      <c r="G1123" s="152">
        <f t="shared" si="682"/>
        <v>3287.5</v>
      </c>
      <c r="H1123" s="152">
        <f t="shared" si="682"/>
        <v>3287.5</v>
      </c>
      <c r="I1123" s="152">
        <f t="shared" si="682"/>
        <v>3287.5</v>
      </c>
      <c r="J1123" s="152">
        <f t="shared" si="682"/>
        <v>3287.5</v>
      </c>
      <c r="K1123" s="152">
        <f t="shared" si="682"/>
        <v>3287.5</v>
      </c>
      <c r="L1123" s="152">
        <f t="shared" si="682"/>
        <v>3287.5</v>
      </c>
      <c r="M1123" s="152">
        <f t="shared" si="682"/>
        <v>3287.5</v>
      </c>
      <c r="N1123" s="152">
        <f t="shared" si="682"/>
        <v>3287.5</v>
      </c>
      <c r="O1123" s="152">
        <f t="shared" si="682"/>
        <v>3287.5</v>
      </c>
      <c r="P1123" s="152">
        <f t="shared" si="682"/>
        <v>3287.5</v>
      </c>
      <c r="Q1123" s="152">
        <f t="shared" si="682"/>
        <v>3287.5</v>
      </c>
      <c r="R1123" s="152">
        <f t="shared" si="682"/>
        <v>3287.5</v>
      </c>
      <c r="S1123" s="152">
        <f t="shared" si="682"/>
        <v>3287.5</v>
      </c>
      <c r="T1123" s="152">
        <f t="shared" si="682"/>
        <v>3287.5</v>
      </c>
      <c r="U1123" s="152">
        <f t="shared" si="682"/>
        <v>3287.5</v>
      </c>
      <c r="V1123" s="152">
        <f t="shared" si="682"/>
        <v>3287.5</v>
      </c>
      <c r="W1123" s="152">
        <f t="shared" si="682"/>
        <v>3287.5</v>
      </c>
      <c r="X1123" s="152">
        <f t="shared" si="682"/>
        <v>3287.5</v>
      </c>
      <c r="Y1123" s="152">
        <f t="shared" si="682"/>
        <v>3287.5</v>
      </c>
      <c r="Z1123" s="152">
        <f t="shared" si="682"/>
        <v>3287.5</v>
      </c>
      <c r="AA1123" s="152">
        <f t="shared" si="682"/>
        <v>3287.5</v>
      </c>
      <c r="AB1123" s="152">
        <f t="shared" si="682"/>
        <v>3287.5</v>
      </c>
      <c r="AC1123" s="152">
        <f t="shared" si="682"/>
        <v>3287.5</v>
      </c>
      <c r="AD1123" s="152">
        <f t="shared" si="682"/>
        <v>3287.5</v>
      </c>
      <c r="AE1123" s="152">
        <f t="shared" si="682"/>
        <v>3287.5</v>
      </c>
      <c r="AF1123" s="152">
        <f t="shared" si="682"/>
        <v>3287.5</v>
      </c>
      <c r="AG1123" s="210"/>
      <c r="AH1123" s="176"/>
      <c r="AK1123" s="342"/>
      <c r="AM1123" s="352"/>
      <c r="AN1123" s="345"/>
      <c r="AP1123" s="349"/>
      <c r="AQ1123" s="349"/>
    </row>
    <row r="1124" spans="1:43" s="176" customFormat="1" ht="16.5" hidden="1" customHeight="1" outlineLevel="2">
      <c r="A1124" s="168"/>
      <c r="B1124" s="195" t="s">
        <v>844</v>
      </c>
      <c r="C1124" s="550">
        <f>30*1*25.17</f>
        <v>755.1</v>
      </c>
      <c r="D1124" s="150">
        <f>C1124</f>
        <v>755.1</v>
      </c>
      <c r="E1124" s="150">
        <f t="shared" ref="E1124:AF1124" si="683">D1124</f>
        <v>755.1</v>
      </c>
      <c r="F1124" s="150">
        <f t="shared" si="683"/>
        <v>755.1</v>
      </c>
      <c r="G1124" s="150">
        <f t="shared" si="683"/>
        <v>755.1</v>
      </c>
      <c r="H1124" s="150">
        <f t="shared" si="683"/>
        <v>755.1</v>
      </c>
      <c r="I1124" s="150">
        <f t="shared" si="683"/>
        <v>755.1</v>
      </c>
      <c r="J1124" s="150">
        <f t="shared" si="683"/>
        <v>755.1</v>
      </c>
      <c r="K1124" s="150">
        <f t="shared" si="683"/>
        <v>755.1</v>
      </c>
      <c r="L1124" s="150">
        <f t="shared" si="683"/>
        <v>755.1</v>
      </c>
      <c r="M1124" s="150">
        <f t="shared" si="683"/>
        <v>755.1</v>
      </c>
      <c r="N1124" s="150">
        <f t="shared" si="683"/>
        <v>755.1</v>
      </c>
      <c r="O1124" s="150">
        <f t="shared" si="683"/>
        <v>755.1</v>
      </c>
      <c r="P1124" s="150">
        <f t="shared" si="683"/>
        <v>755.1</v>
      </c>
      <c r="Q1124" s="150">
        <f t="shared" si="683"/>
        <v>755.1</v>
      </c>
      <c r="R1124" s="150">
        <f t="shared" si="683"/>
        <v>755.1</v>
      </c>
      <c r="S1124" s="150">
        <f t="shared" si="683"/>
        <v>755.1</v>
      </c>
      <c r="T1124" s="150">
        <f t="shared" si="683"/>
        <v>755.1</v>
      </c>
      <c r="U1124" s="150">
        <f t="shared" si="683"/>
        <v>755.1</v>
      </c>
      <c r="V1124" s="150">
        <f t="shared" si="683"/>
        <v>755.1</v>
      </c>
      <c r="W1124" s="150">
        <f t="shared" si="683"/>
        <v>755.1</v>
      </c>
      <c r="X1124" s="150">
        <f t="shared" si="683"/>
        <v>755.1</v>
      </c>
      <c r="Y1124" s="150">
        <f t="shared" si="683"/>
        <v>755.1</v>
      </c>
      <c r="Z1124" s="150">
        <f t="shared" si="683"/>
        <v>755.1</v>
      </c>
      <c r="AA1124" s="150">
        <f t="shared" si="683"/>
        <v>755.1</v>
      </c>
      <c r="AB1124" s="150">
        <f t="shared" si="683"/>
        <v>755.1</v>
      </c>
      <c r="AC1124" s="150">
        <f t="shared" si="683"/>
        <v>755.1</v>
      </c>
      <c r="AD1124" s="150">
        <f t="shared" si="683"/>
        <v>755.1</v>
      </c>
      <c r="AE1124" s="150">
        <f t="shared" si="683"/>
        <v>755.1</v>
      </c>
      <c r="AF1124" s="150">
        <f t="shared" si="683"/>
        <v>755.1</v>
      </c>
      <c r="AG1124" s="204"/>
      <c r="AK1124" s="342"/>
      <c r="AM1124" s="352"/>
      <c r="AN1124" s="345"/>
      <c r="AP1124" s="347"/>
      <c r="AQ1124" s="347"/>
    </row>
    <row r="1125" spans="1:43" s="176" customFormat="1" ht="16.5" hidden="1" customHeight="1" outlineLevel="2">
      <c r="A1125" s="168"/>
      <c r="B1125" s="195" t="s">
        <v>839</v>
      </c>
      <c r="C1125" s="150">
        <f t="shared" ref="C1125:AF1125" si="684">C1092</f>
        <v>1</v>
      </c>
      <c r="D1125" s="150">
        <f t="shared" si="684"/>
        <v>1</v>
      </c>
      <c r="E1125" s="150">
        <f t="shared" si="684"/>
        <v>1</v>
      </c>
      <c r="F1125" s="150">
        <f t="shared" si="684"/>
        <v>1</v>
      </c>
      <c r="G1125" s="150">
        <f t="shared" si="684"/>
        <v>1</v>
      </c>
      <c r="H1125" s="150">
        <f t="shared" si="684"/>
        <v>1</v>
      </c>
      <c r="I1125" s="150">
        <f t="shared" si="684"/>
        <v>1</v>
      </c>
      <c r="J1125" s="150">
        <f t="shared" si="684"/>
        <v>1</v>
      </c>
      <c r="K1125" s="150">
        <f t="shared" si="684"/>
        <v>1</v>
      </c>
      <c r="L1125" s="150">
        <f t="shared" si="684"/>
        <v>1</v>
      </c>
      <c r="M1125" s="150">
        <f t="shared" si="684"/>
        <v>1</v>
      </c>
      <c r="N1125" s="150">
        <f t="shared" si="684"/>
        <v>1</v>
      </c>
      <c r="O1125" s="150">
        <f t="shared" si="684"/>
        <v>1</v>
      </c>
      <c r="P1125" s="150">
        <f t="shared" si="684"/>
        <v>1</v>
      </c>
      <c r="Q1125" s="150">
        <f t="shared" si="684"/>
        <v>1</v>
      </c>
      <c r="R1125" s="150">
        <f t="shared" si="684"/>
        <v>1</v>
      </c>
      <c r="S1125" s="150">
        <f t="shared" si="684"/>
        <v>1</v>
      </c>
      <c r="T1125" s="150">
        <f t="shared" si="684"/>
        <v>1</v>
      </c>
      <c r="U1125" s="150">
        <f t="shared" si="684"/>
        <v>1</v>
      </c>
      <c r="V1125" s="150">
        <f t="shared" si="684"/>
        <v>1</v>
      </c>
      <c r="W1125" s="150">
        <f t="shared" si="684"/>
        <v>1</v>
      </c>
      <c r="X1125" s="150">
        <f t="shared" si="684"/>
        <v>1</v>
      </c>
      <c r="Y1125" s="150">
        <f t="shared" si="684"/>
        <v>1</v>
      </c>
      <c r="Z1125" s="150">
        <f t="shared" si="684"/>
        <v>1</v>
      </c>
      <c r="AA1125" s="150">
        <f t="shared" si="684"/>
        <v>1</v>
      </c>
      <c r="AB1125" s="150">
        <f t="shared" si="684"/>
        <v>1</v>
      </c>
      <c r="AC1125" s="150">
        <f t="shared" si="684"/>
        <v>1</v>
      </c>
      <c r="AD1125" s="150">
        <f t="shared" si="684"/>
        <v>1</v>
      </c>
      <c r="AE1125" s="150">
        <f t="shared" si="684"/>
        <v>1</v>
      </c>
      <c r="AF1125" s="150">
        <f t="shared" si="684"/>
        <v>1</v>
      </c>
      <c r="AG1125" s="204"/>
      <c r="AK1125" s="342"/>
      <c r="AM1125" s="352"/>
      <c r="AN1125" s="345"/>
      <c r="AP1125" s="347"/>
      <c r="AQ1125" s="347"/>
    </row>
    <row r="1126" spans="1:43" s="176" customFormat="1" ht="16.5" hidden="1" customHeight="1" outlineLevel="2">
      <c r="A1126" s="168"/>
      <c r="B1126" s="195" t="s">
        <v>840</v>
      </c>
      <c r="C1126" s="437">
        <v>3287.5</v>
      </c>
      <c r="D1126" s="150">
        <f>C1126</f>
        <v>3287.5</v>
      </c>
      <c r="E1126" s="150">
        <f t="shared" ref="E1126:AF1126" si="685">D1126</f>
        <v>3287.5</v>
      </c>
      <c r="F1126" s="150">
        <f t="shared" si="685"/>
        <v>3287.5</v>
      </c>
      <c r="G1126" s="150">
        <f t="shared" si="685"/>
        <v>3287.5</v>
      </c>
      <c r="H1126" s="150">
        <f t="shared" si="685"/>
        <v>3287.5</v>
      </c>
      <c r="I1126" s="150">
        <f t="shared" si="685"/>
        <v>3287.5</v>
      </c>
      <c r="J1126" s="150">
        <f t="shared" si="685"/>
        <v>3287.5</v>
      </c>
      <c r="K1126" s="150">
        <f t="shared" si="685"/>
        <v>3287.5</v>
      </c>
      <c r="L1126" s="150">
        <f t="shared" si="685"/>
        <v>3287.5</v>
      </c>
      <c r="M1126" s="150">
        <f t="shared" si="685"/>
        <v>3287.5</v>
      </c>
      <c r="N1126" s="150">
        <f t="shared" si="685"/>
        <v>3287.5</v>
      </c>
      <c r="O1126" s="150">
        <f t="shared" si="685"/>
        <v>3287.5</v>
      </c>
      <c r="P1126" s="150">
        <f t="shared" si="685"/>
        <v>3287.5</v>
      </c>
      <c r="Q1126" s="150">
        <f t="shared" si="685"/>
        <v>3287.5</v>
      </c>
      <c r="R1126" s="150">
        <f t="shared" si="685"/>
        <v>3287.5</v>
      </c>
      <c r="S1126" s="150">
        <f t="shared" si="685"/>
        <v>3287.5</v>
      </c>
      <c r="T1126" s="150">
        <f t="shared" si="685"/>
        <v>3287.5</v>
      </c>
      <c r="U1126" s="150">
        <f t="shared" si="685"/>
        <v>3287.5</v>
      </c>
      <c r="V1126" s="150">
        <f t="shared" si="685"/>
        <v>3287.5</v>
      </c>
      <c r="W1126" s="150">
        <f t="shared" si="685"/>
        <v>3287.5</v>
      </c>
      <c r="X1126" s="150">
        <f t="shared" si="685"/>
        <v>3287.5</v>
      </c>
      <c r="Y1126" s="150">
        <f t="shared" si="685"/>
        <v>3287.5</v>
      </c>
      <c r="Z1126" s="150">
        <f t="shared" si="685"/>
        <v>3287.5</v>
      </c>
      <c r="AA1126" s="150">
        <f t="shared" si="685"/>
        <v>3287.5</v>
      </c>
      <c r="AB1126" s="150">
        <f t="shared" si="685"/>
        <v>3287.5</v>
      </c>
      <c r="AC1126" s="150">
        <f t="shared" si="685"/>
        <v>3287.5</v>
      </c>
      <c r="AD1126" s="150">
        <f t="shared" si="685"/>
        <v>3287.5</v>
      </c>
      <c r="AE1126" s="150">
        <f t="shared" si="685"/>
        <v>3287.5</v>
      </c>
      <c r="AF1126" s="150">
        <f t="shared" si="685"/>
        <v>3287.5</v>
      </c>
      <c r="AG1126" s="204"/>
      <c r="AH1126" s="209"/>
      <c r="AK1126" s="342"/>
      <c r="AM1126" s="352"/>
      <c r="AN1126" s="345"/>
      <c r="AP1126" s="347"/>
      <c r="AQ1126" s="347"/>
    </row>
    <row r="1127" spans="1:43" s="209" customFormat="1" ht="16.5" hidden="1" customHeight="1" outlineLevel="2">
      <c r="A1127" s="206"/>
      <c r="B1127" s="217" t="s">
        <v>954</v>
      </c>
      <c r="C1127" s="152">
        <f>C1129*C1130</f>
        <v>64.95</v>
      </c>
      <c r="D1127" s="152">
        <f t="shared" ref="D1127:AF1127" si="686">D1129*D1130</f>
        <v>64.95</v>
      </c>
      <c r="E1127" s="152">
        <f t="shared" si="686"/>
        <v>64.95</v>
      </c>
      <c r="F1127" s="152">
        <f t="shared" si="686"/>
        <v>64.95</v>
      </c>
      <c r="G1127" s="152">
        <f t="shared" si="686"/>
        <v>64.95</v>
      </c>
      <c r="H1127" s="152">
        <f t="shared" si="686"/>
        <v>64.95</v>
      </c>
      <c r="I1127" s="152">
        <f t="shared" si="686"/>
        <v>64.95</v>
      </c>
      <c r="J1127" s="152">
        <f t="shared" si="686"/>
        <v>64.95</v>
      </c>
      <c r="K1127" s="152">
        <f t="shared" si="686"/>
        <v>64.95</v>
      </c>
      <c r="L1127" s="152">
        <f t="shared" si="686"/>
        <v>64.95</v>
      </c>
      <c r="M1127" s="152">
        <f t="shared" si="686"/>
        <v>64.95</v>
      </c>
      <c r="N1127" s="152">
        <f t="shared" si="686"/>
        <v>64.95</v>
      </c>
      <c r="O1127" s="152">
        <f t="shared" si="686"/>
        <v>64.95</v>
      </c>
      <c r="P1127" s="152">
        <f t="shared" si="686"/>
        <v>64.95</v>
      </c>
      <c r="Q1127" s="152">
        <f t="shared" si="686"/>
        <v>64.95</v>
      </c>
      <c r="R1127" s="152">
        <f t="shared" si="686"/>
        <v>64.95</v>
      </c>
      <c r="S1127" s="152">
        <f t="shared" si="686"/>
        <v>64.95</v>
      </c>
      <c r="T1127" s="152">
        <f t="shared" si="686"/>
        <v>64.95</v>
      </c>
      <c r="U1127" s="152">
        <f t="shared" si="686"/>
        <v>64.95</v>
      </c>
      <c r="V1127" s="152">
        <f t="shared" si="686"/>
        <v>64.95</v>
      </c>
      <c r="W1127" s="152">
        <f t="shared" si="686"/>
        <v>64.95</v>
      </c>
      <c r="X1127" s="152">
        <f t="shared" si="686"/>
        <v>64.95</v>
      </c>
      <c r="Y1127" s="152">
        <f t="shared" si="686"/>
        <v>64.95</v>
      </c>
      <c r="Z1127" s="152">
        <f t="shared" si="686"/>
        <v>64.95</v>
      </c>
      <c r="AA1127" s="152">
        <f t="shared" si="686"/>
        <v>64.95</v>
      </c>
      <c r="AB1127" s="152">
        <f t="shared" si="686"/>
        <v>64.95</v>
      </c>
      <c r="AC1127" s="152">
        <f t="shared" si="686"/>
        <v>64.95</v>
      </c>
      <c r="AD1127" s="152">
        <f t="shared" si="686"/>
        <v>64.95</v>
      </c>
      <c r="AE1127" s="152">
        <f t="shared" si="686"/>
        <v>64.95</v>
      </c>
      <c r="AF1127" s="152">
        <f t="shared" si="686"/>
        <v>64.95</v>
      </c>
      <c r="AG1127" s="210"/>
      <c r="AH1127" s="176"/>
      <c r="AK1127" s="342"/>
      <c r="AM1127" s="352"/>
      <c r="AN1127" s="345"/>
      <c r="AP1127" s="349"/>
      <c r="AQ1127" s="349"/>
    </row>
    <row r="1128" spans="1:43" s="176" customFormat="1" ht="16.5" hidden="1" customHeight="1" outlineLevel="2">
      <c r="A1128" s="168"/>
      <c r="B1128" s="195" t="s">
        <v>956</v>
      </c>
      <c r="C1128" s="222">
        <v>192</v>
      </c>
      <c r="D1128" s="150">
        <v>192</v>
      </c>
      <c r="E1128" s="150">
        <v>192</v>
      </c>
      <c r="F1128" s="150">
        <v>192</v>
      </c>
      <c r="G1128" s="150">
        <v>192</v>
      </c>
      <c r="H1128" s="150">
        <v>192</v>
      </c>
      <c r="I1128" s="150">
        <v>192</v>
      </c>
      <c r="J1128" s="150">
        <v>192</v>
      </c>
      <c r="K1128" s="150">
        <v>192</v>
      </c>
      <c r="L1128" s="150">
        <v>192</v>
      </c>
      <c r="M1128" s="150">
        <v>192</v>
      </c>
      <c r="N1128" s="150">
        <v>192</v>
      </c>
      <c r="O1128" s="150">
        <v>192</v>
      </c>
      <c r="P1128" s="150">
        <v>192</v>
      </c>
      <c r="Q1128" s="150">
        <v>192</v>
      </c>
      <c r="R1128" s="150">
        <v>192</v>
      </c>
      <c r="S1128" s="150">
        <v>192</v>
      </c>
      <c r="T1128" s="150">
        <v>192</v>
      </c>
      <c r="U1128" s="150">
        <v>192</v>
      </c>
      <c r="V1128" s="150">
        <v>192</v>
      </c>
      <c r="W1128" s="150">
        <v>192</v>
      </c>
      <c r="X1128" s="150">
        <v>192</v>
      </c>
      <c r="Y1128" s="150">
        <v>192</v>
      </c>
      <c r="Z1128" s="150">
        <v>192</v>
      </c>
      <c r="AA1128" s="150">
        <v>192</v>
      </c>
      <c r="AB1128" s="150">
        <v>192</v>
      </c>
      <c r="AC1128" s="150">
        <v>192</v>
      </c>
      <c r="AD1128" s="150">
        <v>192</v>
      </c>
      <c r="AE1128" s="150">
        <v>192</v>
      </c>
      <c r="AF1128" s="150">
        <v>192</v>
      </c>
      <c r="AG1128" s="204"/>
      <c r="AK1128" s="342"/>
      <c r="AM1128" s="352"/>
      <c r="AN1128" s="345"/>
      <c r="AP1128" s="347"/>
      <c r="AQ1128" s="347"/>
    </row>
    <row r="1129" spans="1:43" s="176" customFormat="1" ht="16.5" hidden="1" customHeight="1" outlineLevel="2">
      <c r="A1129" s="168"/>
      <c r="B1129" s="195" t="s">
        <v>839</v>
      </c>
      <c r="C1129" s="253">
        <f t="shared" ref="C1129:AF1129" si="687">C1093</f>
        <v>2</v>
      </c>
      <c r="D1129" s="253">
        <f t="shared" si="687"/>
        <v>2</v>
      </c>
      <c r="E1129" s="253">
        <f t="shared" si="687"/>
        <v>2</v>
      </c>
      <c r="F1129" s="253">
        <f t="shared" si="687"/>
        <v>2</v>
      </c>
      <c r="G1129" s="253">
        <f t="shared" si="687"/>
        <v>2</v>
      </c>
      <c r="H1129" s="253">
        <f t="shared" si="687"/>
        <v>2</v>
      </c>
      <c r="I1129" s="253">
        <f t="shared" si="687"/>
        <v>2</v>
      </c>
      <c r="J1129" s="253">
        <f t="shared" si="687"/>
        <v>2</v>
      </c>
      <c r="K1129" s="253">
        <f t="shared" si="687"/>
        <v>2</v>
      </c>
      <c r="L1129" s="253">
        <f t="shared" si="687"/>
        <v>2</v>
      </c>
      <c r="M1129" s="253">
        <f t="shared" si="687"/>
        <v>2</v>
      </c>
      <c r="N1129" s="253">
        <f t="shared" si="687"/>
        <v>2</v>
      </c>
      <c r="O1129" s="253">
        <f t="shared" si="687"/>
        <v>2</v>
      </c>
      <c r="P1129" s="253">
        <f t="shared" si="687"/>
        <v>2</v>
      </c>
      <c r="Q1129" s="253">
        <f t="shared" si="687"/>
        <v>2</v>
      </c>
      <c r="R1129" s="253">
        <f t="shared" si="687"/>
        <v>2</v>
      </c>
      <c r="S1129" s="253">
        <f t="shared" si="687"/>
        <v>2</v>
      </c>
      <c r="T1129" s="253">
        <f t="shared" si="687"/>
        <v>2</v>
      </c>
      <c r="U1129" s="253">
        <f t="shared" si="687"/>
        <v>2</v>
      </c>
      <c r="V1129" s="253">
        <f t="shared" si="687"/>
        <v>2</v>
      </c>
      <c r="W1129" s="253">
        <f t="shared" si="687"/>
        <v>2</v>
      </c>
      <c r="X1129" s="253">
        <f t="shared" si="687"/>
        <v>2</v>
      </c>
      <c r="Y1129" s="253">
        <f t="shared" si="687"/>
        <v>2</v>
      </c>
      <c r="Z1129" s="253">
        <f t="shared" si="687"/>
        <v>2</v>
      </c>
      <c r="AA1129" s="253">
        <f t="shared" si="687"/>
        <v>2</v>
      </c>
      <c r="AB1129" s="253">
        <f t="shared" si="687"/>
        <v>2</v>
      </c>
      <c r="AC1129" s="253">
        <f t="shared" si="687"/>
        <v>2</v>
      </c>
      <c r="AD1129" s="253">
        <f t="shared" si="687"/>
        <v>2</v>
      </c>
      <c r="AE1129" s="253">
        <f t="shared" si="687"/>
        <v>2</v>
      </c>
      <c r="AF1129" s="253">
        <f t="shared" si="687"/>
        <v>2</v>
      </c>
      <c r="AG1129" s="204"/>
      <c r="AK1129" s="342"/>
      <c r="AM1129" s="352"/>
      <c r="AN1129" s="345"/>
      <c r="AP1129" s="347"/>
      <c r="AQ1129" s="347"/>
    </row>
    <row r="1130" spans="1:43" s="176" customFormat="1" ht="16.5" hidden="1" customHeight="1" outlineLevel="2">
      <c r="A1130" s="168"/>
      <c r="B1130" s="195" t="s">
        <v>840</v>
      </c>
      <c r="C1130" s="437">
        <v>32.475000000000001</v>
      </c>
      <c r="D1130" s="150">
        <v>32.475000000000001</v>
      </c>
      <c r="E1130" s="150">
        <v>32.475000000000001</v>
      </c>
      <c r="F1130" s="150">
        <v>32.475000000000001</v>
      </c>
      <c r="G1130" s="150">
        <v>32.475000000000001</v>
      </c>
      <c r="H1130" s="150">
        <v>32.475000000000001</v>
      </c>
      <c r="I1130" s="150">
        <v>32.475000000000001</v>
      </c>
      <c r="J1130" s="150">
        <v>32.475000000000001</v>
      </c>
      <c r="K1130" s="150">
        <v>32.475000000000001</v>
      </c>
      <c r="L1130" s="150">
        <v>32.475000000000001</v>
      </c>
      <c r="M1130" s="150">
        <v>32.475000000000001</v>
      </c>
      <c r="N1130" s="150">
        <v>32.475000000000001</v>
      </c>
      <c r="O1130" s="150">
        <v>32.475000000000001</v>
      </c>
      <c r="P1130" s="150">
        <v>32.475000000000001</v>
      </c>
      <c r="Q1130" s="150">
        <v>32.475000000000001</v>
      </c>
      <c r="R1130" s="150">
        <v>32.475000000000001</v>
      </c>
      <c r="S1130" s="150">
        <v>32.475000000000001</v>
      </c>
      <c r="T1130" s="150">
        <v>32.475000000000001</v>
      </c>
      <c r="U1130" s="150">
        <v>32.475000000000001</v>
      </c>
      <c r="V1130" s="150">
        <v>32.475000000000001</v>
      </c>
      <c r="W1130" s="150">
        <v>32.475000000000001</v>
      </c>
      <c r="X1130" s="150">
        <v>32.475000000000001</v>
      </c>
      <c r="Y1130" s="150">
        <v>32.475000000000001</v>
      </c>
      <c r="Z1130" s="150">
        <v>32.475000000000001</v>
      </c>
      <c r="AA1130" s="150">
        <v>32.475000000000001</v>
      </c>
      <c r="AB1130" s="150">
        <v>32.475000000000001</v>
      </c>
      <c r="AC1130" s="150">
        <v>32.475000000000001</v>
      </c>
      <c r="AD1130" s="150">
        <v>32.475000000000001</v>
      </c>
      <c r="AE1130" s="150">
        <v>32.475000000000001</v>
      </c>
      <c r="AF1130" s="150">
        <v>32.475000000000001</v>
      </c>
      <c r="AG1130" s="204"/>
      <c r="AH1130" s="214"/>
      <c r="AK1130" s="342"/>
      <c r="AM1130" s="352"/>
      <c r="AN1130" s="345"/>
      <c r="AP1130" s="347"/>
      <c r="AQ1130" s="347"/>
    </row>
    <row r="1131" spans="1:43" s="214" customFormat="1" ht="16.5" hidden="1" customHeight="1" outlineLevel="1">
      <c r="A1131" s="211"/>
      <c r="B1131" s="212" t="s">
        <v>848</v>
      </c>
      <c r="C1131" s="213">
        <f>SUM(C1132,C1137,C1142,C1147,C1152)*12/10^3</f>
        <v>44.804294401622712</v>
      </c>
      <c r="D1131" s="213">
        <f t="shared" ref="D1131:AF1131" si="688">SUM(D1132,D1137,D1142,D1147,D1152)*12/10^3</f>
        <v>44.804294401622712</v>
      </c>
      <c r="E1131" s="213">
        <f t="shared" si="688"/>
        <v>44.804294401622712</v>
      </c>
      <c r="F1131" s="213">
        <f t="shared" si="688"/>
        <v>44.804294401622712</v>
      </c>
      <c r="G1131" s="213">
        <f t="shared" si="688"/>
        <v>44.804294401622712</v>
      </c>
      <c r="H1131" s="213">
        <f t="shared" si="688"/>
        <v>44.804294401622712</v>
      </c>
      <c r="I1131" s="213">
        <f t="shared" si="688"/>
        <v>44.804294401622712</v>
      </c>
      <c r="J1131" s="213">
        <f t="shared" si="688"/>
        <v>44.804294401622712</v>
      </c>
      <c r="K1131" s="213">
        <f t="shared" si="688"/>
        <v>44.804294401622712</v>
      </c>
      <c r="L1131" s="213">
        <f t="shared" si="688"/>
        <v>44.804294401622712</v>
      </c>
      <c r="M1131" s="213">
        <f t="shared" si="688"/>
        <v>44.804294401622712</v>
      </c>
      <c r="N1131" s="213">
        <f t="shared" si="688"/>
        <v>44.804294401622712</v>
      </c>
      <c r="O1131" s="213">
        <f t="shared" si="688"/>
        <v>44.804294401622712</v>
      </c>
      <c r="P1131" s="213">
        <f t="shared" si="688"/>
        <v>44.804294401622712</v>
      </c>
      <c r="Q1131" s="213">
        <f t="shared" si="688"/>
        <v>44.804294401622712</v>
      </c>
      <c r="R1131" s="213">
        <f t="shared" si="688"/>
        <v>44.804294401622712</v>
      </c>
      <c r="S1131" s="213">
        <f t="shared" si="688"/>
        <v>44.804294401622712</v>
      </c>
      <c r="T1131" s="213">
        <f t="shared" si="688"/>
        <v>44.804294401622712</v>
      </c>
      <c r="U1131" s="213">
        <f t="shared" si="688"/>
        <v>44.804294401622712</v>
      </c>
      <c r="V1131" s="213">
        <f t="shared" si="688"/>
        <v>44.804294401622712</v>
      </c>
      <c r="W1131" s="213">
        <f t="shared" si="688"/>
        <v>44.804294401622712</v>
      </c>
      <c r="X1131" s="213">
        <f t="shared" si="688"/>
        <v>44.804294401622712</v>
      </c>
      <c r="Y1131" s="213">
        <f t="shared" si="688"/>
        <v>44.804294401622712</v>
      </c>
      <c r="Z1131" s="213">
        <f t="shared" si="688"/>
        <v>44.804294401622712</v>
      </c>
      <c r="AA1131" s="213">
        <f t="shared" si="688"/>
        <v>44.804294401622712</v>
      </c>
      <c r="AB1131" s="213">
        <f t="shared" si="688"/>
        <v>44.804294401622712</v>
      </c>
      <c r="AC1131" s="213">
        <f t="shared" si="688"/>
        <v>44.804294401622712</v>
      </c>
      <c r="AD1131" s="213">
        <f t="shared" si="688"/>
        <v>44.804294401622712</v>
      </c>
      <c r="AE1131" s="213">
        <f t="shared" si="688"/>
        <v>44.804294401622712</v>
      </c>
      <c r="AF1131" s="213">
        <f t="shared" si="688"/>
        <v>44.804294401622712</v>
      </c>
      <c r="AG1131" s="215">
        <f>SUM(C1131:AF1131)</f>
        <v>1344.1288320486804</v>
      </c>
      <c r="AH1131" s="209"/>
      <c r="AJ1131" s="221"/>
      <c r="AK1131" s="342"/>
      <c r="AM1131" s="352"/>
      <c r="AN1131" s="345"/>
      <c r="AP1131" s="351"/>
      <c r="AQ1131" s="351"/>
    </row>
    <row r="1132" spans="1:43" s="209" customFormat="1" ht="16.5" hidden="1" customHeight="1" outlineLevel="2">
      <c r="A1132" s="206"/>
      <c r="B1132" s="217" t="s">
        <v>952</v>
      </c>
      <c r="C1132" s="152">
        <f>C1133*C1134*C1135*C1136</f>
        <v>678.24166666666667</v>
      </c>
      <c r="D1132" s="152">
        <f t="shared" ref="D1132:AF1132" si="689">D1133*D1134*D1135*D1136</f>
        <v>678.24166666666667</v>
      </c>
      <c r="E1132" s="152">
        <f t="shared" si="689"/>
        <v>678.24166666666667</v>
      </c>
      <c r="F1132" s="152">
        <f t="shared" si="689"/>
        <v>678.24166666666667</v>
      </c>
      <c r="G1132" s="152">
        <f t="shared" si="689"/>
        <v>678.24166666666667</v>
      </c>
      <c r="H1132" s="152">
        <f t="shared" si="689"/>
        <v>678.24166666666667</v>
      </c>
      <c r="I1132" s="152">
        <f t="shared" si="689"/>
        <v>678.24166666666667</v>
      </c>
      <c r="J1132" s="152">
        <f t="shared" si="689"/>
        <v>678.24166666666667</v>
      </c>
      <c r="K1132" s="152">
        <f t="shared" si="689"/>
        <v>678.24166666666667</v>
      </c>
      <c r="L1132" s="152">
        <f t="shared" si="689"/>
        <v>678.24166666666667</v>
      </c>
      <c r="M1132" s="152">
        <f t="shared" si="689"/>
        <v>678.24166666666667</v>
      </c>
      <c r="N1132" s="152">
        <f t="shared" si="689"/>
        <v>678.24166666666667</v>
      </c>
      <c r="O1132" s="152">
        <f t="shared" si="689"/>
        <v>678.24166666666667</v>
      </c>
      <c r="P1132" s="152">
        <f t="shared" si="689"/>
        <v>678.24166666666667</v>
      </c>
      <c r="Q1132" s="152">
        <f t="shared" si="689"/>
        <v>678.24166666666667</v>
      </c>
      <c r="R1132" s="152">
        <f t="shared" si="689"/>
        <v>678.24166666666667</v>
      </c>
      <c r="S1132" s="152">
        <f t="shared" si="689"/>
        <v>678.24166666666667</v>
      </c>
      <c r="T1132" s="152">
        <f t="shared" si="689"/>
        <v>678.24166666666667</v>
      </c>
      <c r="U1132" s="152">
        <f t="shared" si="689"/>
        <v>678.24166666666667</v>
      </c>
      <c r="V1132" s="152">
        <f t="shared" si="689"/>
        <v>678.24166666666667</v>
      </c>
      <c r="W1132" s="152">
        <f t="shared" si="689"/>
        <v>678.24166666666667</v>
      </c>
      <c r="X1132" s="152">
        <f t="shared" si="689"/>
        <v>678.24166666666667</v>
      </c>
      <c r="Y1132" s="152">
        <f t="shared" si="689"/>
        <v>678.24166666666667</v>
      </c>
      <c r="Z1132" s="152">
        <f t="shared" si="689"/>
        <v>678.24166666666667</v>
      </c>
      <c r="AA1132" s="152">
        <f t="shared" si="689"/>
        <v>678.24166666666667</v>
      </c>
      <c r="AB1132" s="152">
        <f t="shared" si="689"/>
        <v>678.24166666666667</v>
      </c>
      <c r="AC1132" s="152">
        <f t="shared" si="689"/>
        <v>678.24166666666667</v>
      </c>
      <c r="AD1132" s="152">
        <f t="shared" si="689"/>
        <v>678.24166666666667</v>
      </c>
      <c r="AE1132" s="152">
        <f t="shared" si="689"/>
        <v>678.24166666666667</v>
      </c>
      <c r="AF1132" s="152">
        <f t="shared" si="689"/>
        <v>678.24166666666667</v>
      </c>
      <c r="AG1132" s="210"/>
      <c r="AH1132" s="176"/>
      <c r="AK1132" s="342"/>
      <c r="AM1132" s="352"/>
      <c r="AN1132" s="345"/>
      <c r="AP1132" s="349"/>
      <c r="AQ1132" s="349"/>
    </row>
    <row r="1133" spans="1:43" s="176" customFormat="1" ht="16.5" hidden="1" customHeight="1" outlineLevel="2">
      <c r="A1133" s="168"/>
      <c r="B1133" s="195" t="s">
        <v>839</v>
      </c>
      <c r="C1133" s="150">
        <f t="shared" ref="C1133:AF1133" si="690">C1089</f>
        <v>2</v>
      </c>
      <c r="D1133" s="150">
        <f t="shared" si="690"/>
        <v>2</v>
      </c>
      <c r="E1133" s="150">
        <f t="shared" si="690"/>
        <v>2</v>
      </c>
      <c r="F1133" s="150">
        <f t="shared" si="690"/>
        <v>2</v>
      </c>
      <c r="G1133" s="150">
        <f t="shared" si="690"/>
        <v>2</v>
      </c>
      <c r="H1133" s="150">
        <f t="shared" si="690"/>
        <v>2</v>
      </c>
      <c r="I1133" s="150">
        <f t="shared" si="690"/>
        <v>2</v>
      </c>
      <c r="J1133" s="150">
        <f t="shared" si="690"/>
        <v>2</v>
      </c>
      <c r="K1133" s="150">
        <f t="shared" si="690"/>
        <v>2</v>
      </c>
      <c r="L1133" s="150">
        <f t="shared" si="690"/>
        <v>2</v>
      </c>
      <c r="M1133" s="150">
        <f t="shared" si="690"/>
        <v>2</v>
      </c>
      <c r="N1133" s="150">
        <f t="shared" si="690"/>
        <v>2</v>
      </c>
      <c r="O1133" s="150">
        <f t="shared" si="690"/>
        <v>2</v>
      </c>
      <c r="P1133" s="150">
        <f t="shared" si="690"/>
        <v>2</v>
      </c>
      <c r="Q1133" s="150">
        <f t="shared" si="690"/>
        <v>2</v>
      </c>
      <c r="R1133" s="150">
        <f t="shared" si="690"/>
        <v>2</v>
      </c>
      <c r="S1133" s="150">
        <f t="shared" si="690"/>
        <v>2</v>
      </c>
      <c r="T1133" s="150">
        <f t="shared" si="690"/>
        <v>2</v>
      </c>
      <c r="U1133" s="150">
        <f t="shared" si="690"/>
        <v>2</v>
      </c>
      <c r="V1133" s="150">
        <f t="shared" si="690"/>
        <v>2</v>
      </c>
      <c r="W1133" s="150">
        <f t="shared" si="690"/>
        <v>2</v>
      </c>
      <c r="X1133" s="150">
        <f t="shared" si="690"/>
        <v>2</v>
      </c>
      <c r="Y1133" s="150">
        <f t="shared" si="690"/>
        <v>2</v>
      </c>
      <c r="Z1133" s="150">
        <f t="shared" si="690"/>
        <v>2</v>
      </c>
      <c r="AA1133" s="150">
        <f t="shared" si="690"/>
        <v>2</v>
      </c>
      <c r="AB1133" s="150">
        <f t="shared" si="690"/>
        <v>2</v>
      </c>
      <c r="AC1133" s="150">
        <f t="shared" si="690"/>
        <v>2</v>
      </c>
      <c r="AD1133" s="150">
        <f t="shared" si="690"/>
        <v>2</v>
      </c>
      <c r="AE1133" s="150">
        <f t="shared" si="690"/>
        <v>2</v>
      </c>
      <c r="AF1133" s="150">
        <f t="shared" si="690"/>
        <v>2</v>
      </c>
      <c r="AG1133" s="204"/>
      <c r="AK1133" s="342"/>
      <c r="AM1133" s="352"/>
      <c r="AN1133" s="345"/>
      <c r="AP1133" s="347"/>
      <c r="AQ1133" s="347"/>
    </row>
    <row r="1134" spans="1:43" s="176" customFormat="1" ht="16.5" hidden="1" customHeight="1" outlineLevel="2">
      <c r="A1134" s="168"/>
      <c r="B1134" s="195" t="s">
        <v>957</v>
      </c>
      <c r="C1134" s="191">
        <f>302/12</f>
        <v>25.166666666666668</v>
      </c>
      <c r="D1134" s="150">
        <f>C1134</f>
        <v>25.166666666666668</v>
      </c>
      <c r="E1134" s="150">
        <f t="shared" ref="E1134:AF1136" si="691">D1134</f>
        <v>25.166666666666668</v>
      </c>
      <c r="F1134" s="150">
        <f t="shared" si="691"/>
        <v>25.166666666666668</v>
      </c>
      <c r="G1134" s="150">
        <f t="shared" si="691"/>
        <v>25.166666666666668</v>
      </c>
      <c r="H1134" s="150">
        <f t="shared" si="691"/>
        <v>25.166666666666668</v>
      </c>
      <c r="I1134" s="150">
        <f t="shared" si="691"/>
        <v>25.166666666666668</v>
      </c>
      <c r="J1134" s="150">
        <f t="shared" si="691"/>
        <v>25.166666666666668</v>
      </c>
      <c r="K1134" s="150">
        <f t="shared" si="691"/>
        <v>25.166666666666668</v>
      </c>
      <c r="L1134" s="150">
        <f t="shared" si="691"/>
        <v>25.166666666666668</v>
      </c>
      <c r="M1134" s="150">
        <f t="shared" si="691"/>
        <v>25.166666666666668</v>
      </c>
      <c r="N1134" s="150">
        <f t="shared" si="691"/>
        <v>25.166666666666668</v>
      </c>
      <c r="O1134" s="150">
        <f t="shared" si="691"/>
        <v>25.166666666666668</v>
      </c>
      <c r="P1134" s="150">
        <f t="shared" si="691"/>
        <v>25.166666666666668</v>
      </c>
      <c r="Q1134" s="150">
        <f t="shared" si="691"/>
        <v>25.166666666666668</v>
      </c>
      <c r="R1134" s="150">
        <f t="shared" si="691"/>
        <v>25.166666666666668</v>
      </c>
      <c r="S1134" s="150">
        <f t="shared" si="691"/>
        <v>25.166666666666668</v>
      </c>
      <c r="T1134" s="150">
        <f t="shared" si="691"/>
        <v>25.166666666666668</v>
      </c>
      <c r="U1134" s="150">
        <f t="shared" si="691"/>
        <v>25.166666666666668</v>
      </c>
      <c r="V1134" s="150">
        <f t="shared" si="691"/>
        <v>25.166666666666668</v>
      </c>
      <c r="W1134" s="150">
        <f t="shared" si="691"/>
        <v>25.166666666666668</v>
      </c>
      <c r="X1134" s="150">
        <f t="shared" si="691"/>
        <v>25.166666666666668</v>
      </c>
      <c r="Y1134" s="150">
        <f t="shared" si="691"/>
        <v>25.166666666666668</v>
      </c>
      <c r="Z1134" s="150">
        <f t="shared" si="691"/>
        <v>25.166666666666668</v>
      </c>
      <c r="AA1134" s="150">
        <f t="shared" si="691"/>
        <v>25.166666666666668</v>
      </c>
      <c r="AB1134" s="150">
        <f t="shared" si="691"/>
        <v>25.166666666666668</v>
      </c>
      <c r="AC1134" s="150">
        <f t="shared" si="691"/>
        <v>25.166666666666668</v>
      </c>
      <c r="AD1134" s="150">
        <f t="shared" si="691"/>
        <v>25.166666666666668</v>
      </c>
      <c r="AE1134" s="150">
        <f t="shared" si="691"/>
        <v>25.166666666666668</v>
      </c>
      <c r="AF1134" s="150">
        <f t="shared" si="691"/>
        <v>25.166666666666668</v>
      </c>
      <c r="AG1134" s="204"/>
      <c r="AK1134" s="342"/>
      <c r="AM1134" s="352"/>
      <c r="AN1134" s="345"/>
      <c r="AP1134" s="347"/>
      <c r="AQ1134" s="347"/>
    </row>
    <row r="1135" spans="1:43" s="176" customFormat="1" ht="16.5" hidden="1" customHeight="1" outlineLevel="2">
      <c r="A1135" s="168"/>
      <c r="B1135" s="195" t="s">
        <v>958</v>
      </c>
      <c r="C1135" s="191">
        <v>2.5</v>
      </c>
      <c r="D1135" s="150">
        <f>C1135</f>
        <v>2.5</v>
      </c>
      <c r="E1135" s="150">
        <f t="shared" si="691"/>
        <v>2.5</v>
      </c>
      <c r="F1135" s="150">
        <f t="shared" si="691"/>
        <v>2.5</v>
      </c>
      <c r="G1135" s="150">
        <f t="shared" si="691"/>
        <v>2.5</v>
      </c>
      <c r="H1135" s="150">
        <f t="shared" si="691"/>
        <v>2.5</v>
      </c>
      <c r="I1135" s="150">
        <f t="shared" si="691"/>
        <v>2.5</v>
      </c>
      <c r="J1135" s="150">
        <f t="shared" si="691"/>
        <v>2.5</v>
      </c>
      <c r="K1135" s="150">
        <f t="shared" si="691"/>
        <v>2.5</v>
      </c>
      <c r="L1135" s="150">
        <f t="shared" si="691"/>
        <v>2.5</v>
      </c>
      <c r="M1135" s="150">
        <f t="shared" si="691"/>
        <v>2.5</v>
      </c>
      <c r="N1135" s="150">
        <f t="shared" si="691"/>
        <v>2.5</v>
      </c>
      <c r="O1135" s="150">
        <f t="shared" si="691"/>
        <v>2.5</v>
      </c>
      <c r="P1135" s="150">
        <f t="shared" si="691"/>
        <v>2.5</v>
      </c>
      <c r="Q1135" s="150">
        <f t="shared" si="691"/>
        <v>2.5</v>
      </c>
      <c r="R1135" s="150">
        <f t="shared" si="691"/>
        <v>2.5</v>
      </c>
      <c r="S1135" s="150">
        <f t="shared" si="691"/>
        <v>2.5</v>
      </c>
      <c r="T1135" s="150">
        <f t="shared" si="691"/>
        <v>2.5</v>
      </c>
      <c r="U1135" s="150">
        <f t="shared" si="691"/>
        <v>2.5</v>
      </c>
      <c r="V1135" s="150">
        <f t="shared" si="691"/>
        <v>2.5</v>
      </c>
      <c r="W1135" s="150">
        <f t="shared" si="691"/>
        <v>2.5</v>
      </c>
      <c r="X1135" s="150">
        <f t="shared" si="691"/>
        <v>2.5</v>
      </c>
      <c r="Y1135" s="150">
        <f t="shared" si="691"/>
        <v>2.5</v>
      </c>
      <c r="Z1135" s="150">
        <f t="shared" si="691"/>
        <v>2.5</v>
      </c>
      <c r="AA1135" s="150">
        <f t="shared" si="691"/>
        <v>2.5</v>
      </c>
      <c r="AB1135" s="150">
        <f t="shared" si="691"/>
        <v>2.5</v>
      </c>
      <c r="AC1135" s="150">
        <f t="shared" si="691"/>
        <v>2.5</v>
      </c>
      <c r="AD1135" s="150">
        <f t="shared" si="691"/>
        <v>2.5</v>
      </c>
      <c r="AE1135" s="150">
        <f t="shared" si="691"/>
        <v>2.5</v>
      </c>
      <c r="AF1135" s="150">
        <f t="shared" si="691"/>
        <v>2.5</v>
      </c>
      <c r="AG1135" s="204"/>
      <c r="AK1135" s="342"/>
      <c r="AM1135" s="352"/>
      <c r="AN1135" s="345"/>
      <c r="AP1135" s="347"/>
      <c r="AQ1135" s="347"/>
    </row>
    <row r="1136" spans="1:43" s="176" customFormat="1" ht="16.5" hidden="1" customHeight="1" outlineLevel="2">
      <c r="A1136" s="168"/>
      <c r="B1136" s="195" t="s">
        <v>840</v>
      </c>
      <c r="C1136" s="191">
        <f>$C$1990</f>
        <v>5.39</v>
      </c>
      <c r="D1136" s="150">
        <f>C1136</f>
        <v>5.39</v>
      </c>
      <c r="E1136" s="150">
        <f t="shared" si="691"/>
        <v>5.39</v>
      </c>
      <c r="F1136" s="150">
        <f t="shared" si="691"/>
        <v>5.39</v>
      </c>
      <c r="G1136" s="150">
        <f t="shared" si="691"/>
        <v>5.39</v>
      </c>
      <c r="H1136" s="150">
        <f t="shared" si="691"/>
        <v>5.39</v>
      </c>
      <c r="I1136" s="150">
        <f t="shared" si="691"/>
        <v>5.39</v>
      </c>
      <c r="J1136" s="150">
        <f t="shared" si="691"/>
        <v>5.39</v>
      </c>
      <c r="K1136" s="150">
        <f t="shared" si="691"/>
        <v>5.39</v>
      </c>
      <c r="L1136" s="150">
        <f t="shared" si="691"/>
        <v>5.39</v>
      </c>
      <c r="M1136" s="150">
        <f t="shared" si="691"/>
        <v>5.39</v>
      </c>
      <c r="N1136" s="150">
        <f t="shared" si="691"/>
        <v>5.39</v>
      </c>
      <c r="O1136" s="150">
        <f t="shared" si="691"/>
        <v>5.39</v>
      </c>
      <c r="P1136" s="150">
        <f t="shared" si="691"/>
        <v>5.39</v>
      </c>
      <c r="Q1136" s="150">
        <f t="shared" si="691"/>
        <v>5.39</v>
      </c>
      <c r="R1136" s="150">
        <f t="shared" si="691"/>
        <v>5.39</v>
      </c>
      <c r="S1136" s="150">
        <f t="shared" si="691"/>
        <v>5.39</v>
      </c>
      <c r="T1136" s="150">
        <f t="shared" si="691"/>
        <v>5.39</v>
      </c>
      <c r="U1136" s="150">
        <f t="shared" si="691"/>
        <v>5.39</v>
      </c>
      <c r="V1136" s="150">
        <f t="shared" si="691"/>
        <v>5.39</v>
      </c>
      <c r="W1136" s="150">
        <f t="shared" si="691"/>
        <v>5.39</v>
      </c>
      <c r="X1136" s="150">
        <f t="shared" si="691"/>
        <v>5.39</v>
      </c>
      <c r="Y1136" s="150">
        <f t="shared" si="691"/>
        <v>5.39</v>
      </c>
      <c r="Z1136" s="150">
        <f t="shared" si="691"/>
        <v>5.39</v>
      </c>
      <c r="AA1136" s="150">
        <f t="shared" si="691"/>
        <v>5.39</v>
      </c>
      <c r="AB1136" s="150">
        <f t="shared" si="691"/>
        <v>5.39</v>
      </c>
      <c r="AC1136" s="150">
        <f t="shared" si="691"/>
        <v>5.39</v>
      </c>
      <c r="AD1136" s="150">
        <f t="shared" si="691"/>
        <v>5.39</v>
      </c>
      <c r="AE1136" s="150">
        <f t="shared" si="691"/>
        <v>5.39</v>
      </c>
      <c r="AF1136" s="150">
        <f t="shared" si="691"/>
        <v>5.39</v>
      </c>
      <c r="AG1136" s="204"/>
      <c r="AH1136" s="209"/>
      <c r="AK1136" s="342"/>
      <c r="AM1136" s="352"/>
      <c r="AN1136" s="345"/>
      <c r="AP1136" s="347"/>
      <c r="AQ1136" s="347"/>
    </row>
    <row r="1137" spans="1:43" s="209" customFormat="1" ht="16.5" hidden="1" customHeight="1" outlineLevel="2">
      <c r="A1137" s="206"/>
      <c r="B1137" s="217" t="s">
        <v>833</v>
      </c>
      <c r="C1137" s="152">
        <f>C1138*(C1139/C1140)*C1141</f>
        <v>0</v>
      </c>
      <c r="D1137" s="152">
        <f>D1138*(D1139/D1140)*D1141</f>
        <v>0</v>
      </c>
      <c r="E1137" s="152">
        <f t="shared" ref="E1137:AF1137" si="692">E1138*(E1139/E1140)*E1141</f>
        <v>0</v>
      </c>
      <c r="F1137" s="152">
        <f t="shared" si="692"/>
        <v>0</v>
      </c>
      <c r="G1137" s="152">
        <f t="shared" si="692"/>
        <v>0</v>
      </c>
      <c r="H1137" s="152">
        <f t="shared" si="692"/>
        <v>0</v>
      </c>
      <c r="I1137" s="152">
        <f t="shared" si="692"/>
        <v>0</v>
      </c>
      <c r="J1137" s="152">
        <f t="shared" si="692"/>
        <v>0</v>
      </c>
      <c r="K1137" s="152">
        <f t="shared" si="692"/>
        <v>0</v>
      </c>
      <c r="L1137" s="152">
        <f t="shared" si="692"/>
        <v>0</v>
      </c>
      <c r="M1137" s="152">
        <f t="shared" si="692"/>
        <v>0</v>
      </c>
      <c r="N1137" s="152">
        <f t="shared" si="692"/>
        <v>0</v>
      </c>
      <c r="O1137" s="152">
        <f t="shared" si="692"/>
        <v>0</v>
      </c>
      <c r="P1137" s="152">
        <f t="shared" si="692"/>
        <v>0</v>
      </c>
      <c r="Q1137" s="152">
        <f t="shared" si="692"/>
        <v>0</v>
      </c>
      <c r="R1137" s="152">
        <f t="shared" si="692"/>
        <v>0</v>
      </c>
      <c r="S1137" s="152">
        <f t="shared" si="692"/>
        <v>0</v>
      </c>
      <c r="T1137" s="152">
        <f t="shared" si="692"/>
        <v>0</v>
      </c>
      <c r="U1137" s="152">
        <f t="shared" si="692"/>
        <v>0</v>
      </c>
      <c r="V1137" s="152">
        <f t="shared" si="692"/>
        <v>0</v>
      </c>
      <c r="W1137" s="152">
        <f t="shared" si="692"/>
        <v>0</v>
      </c>
      <c r="X1137" s="152">
        <f t="shared" si="692"/>
        <v>0</v>
      </c>
      <c r="Y1137" s="152">
        <f t="shared" si="692"/>
        <v>0</v>
      </c>
      <c r="Z1137" s="152">
        <f t="shared" si="692"/>
        <v>0</v>
      </c>
      <c r="AA1137" s="152">
        <f t="shared" si="692"/>
        <v>0</v>
      </c>
      <c r="AB1137" s="152">
        <f t="shared" si="692"/>
        <v>0</v>
      </c>
      <c r="AC1137" s="152">
        <f t="shared" si="692"/>
        <v>0</v>
      </c>
      <c r="AD1137" s="152">
        <f t="shared" si="692"/>
        <v>0</v>
      </c>
      <c r="AE1137" s="152">
        <f t="shared" si="692"/>
        <v>0</v>
      </c>
      <c r="AF1137" s="152">
        <f t="shared" si="692"/>
        <v>0</v>
      </c>
      <c r="AG1137" s="210"/>
      <c r="AH1137" s="176"/>
      <c r="AK1137" s="342"/>
      <c r="AM1137" s="352"/>
      <c r="AN1137" s="345"/>
      <c r="AP1137" s="349"/>
      <c r="AQ1137" s="349"/>
    </row>
    <row r="1138" spans="1:43" s="176" customFormat="1" ht="16.5" hidden="1" customHeight="1" outlineLevel="2">
      <c r="A1138" s="168"/>
      <c r="B1138" s="195" t="s">
        <v>839</v>
      </c>
      <c r="C1138" s="150">
        <f t="shared" ref="C1138:AF1138" si="693">C1090</f>
        <v>0</v>
      </c>
      <c r="D1138" s="150">
        <f t="shared" si="693"/>
        <v>0</v>
      </c>
      <c r="E1138" s="150">
        <f t="shared" si="693"/>
        <v>0</v>
      </c>
      <c r="F1138" s="150">
        <f t="shared" si="693"/>
        <v>0</v>
      </c>
      <c r="G1138" s="150">
        <f t="shared" si="693"/>
        <v>0</v>
      </c>
      <c r="H1138" s="150">
        <f t="shared" si="693"/>
        <v>0</v>
      </c>
      <c r="I1138" s="150">
        <f t="shared" si="693"/>
        <v>0</v>
      </c>
      <c r="J1138" s="150">
        <f t="shared" si="693"/>
        <v>0</v>
      </c>
      <c r="K1138" s="150">
        <f t="shared" si="693"/>
        <v>0</v>
      </c>
      <c r="L1138" s="150">
        <f t="shared" si="693"/>
        <v>0</v>
      </c>
      <c r="M1138" s="150">
        <f t="shared" si="693"/>
        <v>0</v>
      </c>
      <c r="N1138" s="150">
        <f t="shared" si="693"/>
        <v>0</v>
      </c>
      <c r="O1138" s="150">
        <f t="shared" si="693"/>
        <v>0</v>
      </c>
      <c r="P1138" s="150">
        <f t="shared" si="693"/>
        <v>0</v>
      </c>
      <c r="Q1138" s="150">
        <f t="shared" si="693"/>
        <v>0</v>
      </c>
      <c r="R1138" s="150">
        <f t="shared" si="693"/>
        <v>0</v>
      </c>
      <c r="S1138" s="150">
        <f t="shared" si="693"/>
        <v>0</v>
      </c>
      <c r="T1138" s="150">
        <f t="shared" si="693"/>
        <v>0</v>
      </c>
      <c r="U1138" s="150">
        <f t="shared" si="693"/>
        <v>0</v>
      </c>
      <c r="V1138" s="150">
        <f t="shared" si="693"/>
        <v>0</v>
      </c>
      <c r="W1138" s="150">
        <f t="shared" si="693"/>
        <v>0</v>
      </c>
      <c r="X1138" s="150">
        <f t="shared" si="693"/>
        <v>0</v>
      </c>
      <c r="Y1138" s="150">
        <f t="shared" si="693"/>
        <v>0</v>
      </c>
      <c r="Z1138" s="150">
        <f t="shared" si="693"/>
        <v>0</v>
      </c>
      <c r="AA1138" s="150">
        <f t="shared" si="693"/>
        <v>0</v>
      </c>
      <c r="AB1138" s="150">
        <f t="shared" si="693"/>
        <v>0</v>
      </c>
      <c r="AC1138" s="150">
        <f t="shared" si="693"/>
        <v>0</v>
      </c>
      <c r="AD1138" s="150">
        <f t="shared" si="693"/>
        <v>0</v>
      </c>
      <c r="AE1138" s="150">
        <f t="shared" si="693"/>
        <v>0</v>
      </c>
      <c r="AF1138" s="150">
        <f t="shared" si="693"/>
        <v>0</v>
      </c>
      <c r="AG1138" s="204"/>
      <c r="AK1138" s="342"/>
      <c r="AM1138" s="352"/>
      <c r="AN1138" s="345"/>
      <c r="AP1138" s="347"/>
      <c r="AQ1138" s="347"/>
    </row>
    <row r="1139" spans="1:43" s="176" customFormat="1" ht="16.5" hidden="1" customHeight="1" outlineLevel="2">
      <c r="A1139" s="168"/>
      <c r="B1139" s="195" t="s">
        <v>849</v>
      </c>
      <c r="C1139" s="150">
        <f t="shared" ref="C1139:AF1139" si="694">C1116</f>
        <v>880.95</v>
      </c>
      <c r="D1139" s="150">
        <f t="shared" si="694"/>
        <v>880.95</v>
      </c>
      <c r="E1139" s="150">
        <f t="shared" si="694"/>
        <v>880.95</v>
      </c>
      <c r="F1139" s="150">
        <f t="shared" si="694"/>
        <v>880.95</v>
      </c>
      <c r="G1139" s="150">
        <f t="shared" si="694"/>
        <v>880.95</v>
      </c>
      <c r="H1139" s="150">
        <f t="shared" si="694"/>
        <v>880.95</v>
      </c>
      <c r="I1139" s="150">
        <f t="shared" si="694"/>
        <v>880.95</v>
      </c>
      <c r="J1139" s="150">
        <f t="shared" si="694"/>
        <v>880.95</v>
      </c>
      <c r="K1139" s="150">
        <f t="shared" si="694"/>
        <v>880.95</v>
      </c>
      <c r="L1139" s="150">
        <f t="shared" si="694"/>
        <v>880.95</v>
      </c>
      <c r="M1139" s="150">
        <f t="shared" si="694"/>
        <v>880.95</v>
      </c>
      <c r="N1139" s="150">
        <f t="shared" si="694"/>
        <v>880.95</v>
      </c>
      <c r="O1139" s="150">
        <f t="shared" si="694"/>
        <v>880.95</v>
      </c>
      <c r="P1139" s="150">
        <f t="shared" si="694"/>
        <v>880.95</v>
      </c>
      <c r="Q1139" s="150">
        <f t="shared" si="694"/>
        <v>880.95</v>
      </c>
      <c r="R1139" s="150">
        <f t="shared" si="694"/>
        <v>880.95</v>
      </c>
      <c r="S1139" s="150">
        <f t="shared" si="694"/>
        <v>880.95</v>
      </c>
      <c r="T1139" s="150">
        <f t="shared" si="694"/>
        <v>880.95</v>
      </c>
      <c r="U1139" s="150">
        <f t="shared" si="694"/>
        <v>880.95</v>
      </c>
      <c r="V1139" s="150">
        <f t="shared" si="694"/>
        <v>880.95</v>
      </c>
      <c r="W1139" s="150">
        <f t="shared" si="694"/>
        <v>880.95</v>
      </c>
      <c r="X1139" s="150">
        <f t="shared" si="694"/>
        <v>880.95</v>
      </c>
      <c r="Y1139" s="150">
        <f t="shared" si="694"/>
        <v>880.95</v>
      </c>
      <c r="Z1139" s="150">
        <f t="shared" si="694"/>
        <v>880.95</v>
      </c>
      <c r="AA1139" s="150">
        <f t="shared" si="694"/>
        <v>880.95</v>
      </c>
      <c r="AB1139" s="150">
        <f t="shared" si="694"/>
        <v>880.95</v>
      </c>
      <c r="AC1139" s="150">
        <f t="shared" si="694"/>
        <v>880.95</v>
      </c>
      <c r="AD1139" s="150">
        <f t="shared" si="694"/>
        <v>880.95</v>
      </c>
      <c r="AE1139" s="150">
        <f t="shared" si="694"/>
        <v>880.95</v>
      </c>
      <c r="AF1139" s="150">
        <f t="shared" si="694"/>
        <v>880.95</v>
      </c>
      <c r="AG1139" s="204"/>
      <c r="AK1139" s="342"/>
      <c r="AM1139" s="352"/>
      <c r="AN1139" s="345"/>
      <c r="AP1139" s="347"/>
      <c r="AQ1139" s="347"/>
    </row>
    <row r="1140" spans="1:43" s="176" customFormat="1" ht="16.5" hidden="1" customHeight="1" outlineLevel="2">
      <c r="A1140" s="168"/>
      <c r="B1140" s="195" t="s">
        <v>850</v>
      </c>
      <c r="C1140" s="191">
        <v>39.11</v>
      </c>
      <c r="D1140" s="150">
        <f>C1140</f>
        <v>39.11</v>
      </c>
      <c r="E1140" s="150">
        <f t="shared" ref="E1140:T1141" si="695">D1140</f>
        <v>39.11</v>
      </c>
      <c r="F1140" s="150">
        <f t="shared" si="695"/>
        <v>39.11</v>
      </c>
      <c r="G1140" s="150">
        <f t="shared" si="695"/>
        <v>39.11</v>
      </c>
      <c r="H1140" s="150">
        <f t="shared" si="695"/>
        <v>39.11</v>
      </c>
      <c r="I1140" s="150">
        <f t="shared" si="695"/>
        <v>39.11</v>
      </c>
      <c r="J1140" s="150">
        <f t="shared" si="695"/>
        <v>39.11</v>
      </c>
      <c r="K1140" s="150">
        <f t="shared" si="695"/>
        <v>39.11</v>
      </c>
      <c r="L1140" s="150">
        <f t="shared" si="695"/>
        <v>39.11</v>
      </c>
      <c r="M1140" s="150">
        <f t="shared" si="695"/>
        <v>39.11</v>
      </c>
      <c r="N1140" s="150">
        <f t="shared" si="695"/>
        <v>39.11</v>
      </c>
      <c r="O1140" s="150">
        <f t="shared" si="695"/>
        <v>39.11</v>
      </c>
      <c r="P1140" s="150">
        <f t="shared" si="695"/>
        <v>39.11</v>
      </c>
      <c r="Q1140" s="150">
        <f t="shared" si="695"/>
        <v>39.11</v>
      </c>
      <c r="R1140" s="150">
        <f t="shared" si="695"/>
        <v>39.11</v>
      </c>
      <c r="S1140" s="150">
        <f t="shared" si="695"/>
        <v>39.11</v>
      </c>
      <c r="T1140" s="150">
        <f t="shared" si="695"/>
        <v>39.11</v>
      </c>
      <c r="U1140" s="150">
        <f t="shared" ref="U1140:AF1141" si="696">T1140</f>
        <v>39.11</v>
      </c>
      <c r="V1140" s="150">
        <f t="shared" si="696"/>
        <v>39.11</v>
      </c>
      <c r="W1140" s="150">
        <f t="shared" si="696"/>
        <v>39.11</v>
      </c>
      <c r="X1140" s="150">
        <f t="shared" si="696"/>
        <v>39.11</v>
      </c>
      <c r="Y1140" s="150">
        <f t="shared" si="696"/>
        <v>39.11</v>
      </c>
      <c r="Z1140" s="150">
        <f t="shared" si="696"/>
        <v>39.11</v>
      </c>
      <c r="AA1140" s="150">
        <f t="shared" si="696"/>
        <v>39.11</v>
      </c>
      <c r="AB1140" s="150">
        <f t="shared" si="696"/>
        <v>39.11</v>
      </c>
      <c r="AC1140" s="150">
        <f t="shared" si="696"/>
        <v>39.11</v>
      </c>
      <c r="AD1140" s="150">
        <f t="shared" si="696"/>
        <v>39.11</v>
      </c>
      <c r="AE1140" s="150">
        <f t="shared" si="696"/>
        <v>39.11</v>
      </c>
      <c r="AF1140" s="150">
        <f t="shared" si="696"/>
        <v>39.11</v>
      </c>
      <c r="AG1140" s="204"/>
      <c r="AK1140" s="342"/>
      <c r="AM1140" s="352"/>
      <c r="AN1140" s="345"/>
      <c r="AP1140" s="347"/>
      <c r="AQ1140" s="347"/>
    </row>
    <row r="1141" spans="1:43" s="176" customFormat="1" ht="16.5" hidden="1" customHeight="1" outlineLevel="2">
      <c r="A1141" s="168"/>
      <c r="B1141" s="195" t="s">
        <v>840</v>
      </c>
      <c r="C1141" s="191">
        <f>$C$1990</f>
        <v>5.39</v>
      </c>
      <c r="D1141" s="150">
        <f>C1141</f>
        <v>5.39</v>
      </c>
      <c r="E1141" s="150">
        <f t="shared" si="695"/>
        <v>5.39</v>
      </c>
      <c r="F1141" s="150">
        <f t="shared" si="695"/>
        <v>5.39</v>
      </c>
      <c r="G1141" s="150">
        <f t="shared" si="695"/>
        <v>5.39</v>
      </c>
      <c r="H1141" s="150">
        <f t="shared" si="695"/>
        <v>5.39</v>
      </c>
      <c r="I1141" s="150">
        <f t="shared" si="695"/>
        <v>5.39</v>
      </c>
      <c r="J1141" s="150">
        <f t="shared" si="695"/>
        <v>5.39</v>
      </c>
      <c r="K1141" s="150">
        <f t="shared" si="695"/>
        <v>5.39</v>
      </c>
      <c r="L1141" s="150">
        <f t="shared" si="695"/>
        <v>5.39</v>
      </c>
      <c r="M1141" s="150">
        <f t="shared" si="695"/>
        <v>5.39</v>
      </c>
      <c r="N1141" s="150">
        <f t="shared" si="695"/>
        <v>5.39</v>
      </c>
      <c r="O1141" s="150">
        <f t="shared" si="695"/>
        <v>5.39</v>
      </c>
      <c r="P1141" s="150">
        <f t="shared" si="695"/>
        <v>5.39</v>
      </c>
      <c r="Q1141" s="150">
        <f t="shared" si="695"/>
        <v>5.39</v>
      </c>
      <c r="R1141" s="150">
        <f t="shared" si="695"/>
        <v>5.39</v>
      </c>
      <c r="S1141" s="150">
        <f t="shared" si="695"/>
        <v>5.39</v>
      </c>
      <c r="T1141" s="150">
        <f t="shared" si="695"/>
        <v>5.39</v>
      </c>
      <c r="U1141" s="150">
        <f t="shared" si="696"/>
        <v>5.39</v>
      </c>
      <c r="V1141" s="150">
        <f t="shared" si="696"/>
        <v>5.39</v>
      </c>
      <c r="W1141" s="150">
        <f t="shared" si="696"/>
        <v>5.39</v>
      </c>
      <c r="X1141" s="150">
        <f t="shared" si="696"/>
        <v>5.39</v>
      </c>
      <c r="Y1141" s="150">
        <f t="shared" si="696"/>
        <v>5.39</v>
      </c>
      <c r="Z1141" s="150">
        <f t="shared" si="696"/>
        <v>5.39</v>
      </c>
      <c r="AA1141" s="150">
        <f t="shared" si="696"/>
        <v>5.39</v>
      </c>
      <c r="AB1141" s="150">
        <f t="shared" si="696"/>
        <v>5.39</v>
      </c>
      <c r="AC1141" s="150">
        <f t="shared" si="696"/>
        <v>5.39</v>
      </c>
      <c r="AD1141" s="150">
        <f t="shared" si="696"/>
        <v>5.39</v>
      </c>
      <c r="AE1141" s="150">
        <f t="shared" si="696"/>
        <v>5.39</v>
      </c>
      <c r="AF1141" s="150">
        <f t="shared" si="696"/>
        <v>5.39</v>
      </c>
      <c r="AG1141" s="204"/>
      <c r="AH1141" s="209"/>
      <c r="AK1141" s="342"/>
      <c r="AM1141" s="352"/>
      <c r="AN1141" s="345"/>
      <c r="AP1141" s="347"/>
      <c r="AQ1141" s="347"/>
    </row>
    <row r="1142" spans="1:43" s="209" customFormat="1" ht="16.5" hidden="1" customHeight="1" outlineLevel="2">
      <c r="A1142" s="206"/>
      <c r="B1142" s="217" t="s">
        <v>940</v>
      </c>
      <c r="C1142" s="152">
        <f>C1143*(C1144/C1145)*C1146</f>
        <v>1773.7447058823529</v>
      </c>
      <c r="D1142" s="152">
        <f>D1143*(D1144/D1145)*D1146</f>
        <v>1773.7447058823529</v>
      </c>
      <c r="E1142" s="152">
        <f t="shared" ref="E1142:AF1142" si="697">E1143*(E1144/E1145)*E1146</f>
        <v>1773.7447058823529</v>
      </c>
      <c r="F1142" s="152">
        <f t="shared" si="697"/>
        <v>1773.7447058823529</v>
      </c>
      <c r="G1142" s="152">
        <f t="shared" si="697"/>
        <v>1773.7447058823529</v>
      </c>
      <c r="H1142" s="152">
        <f t="shared" si="697"/>
        <v>1773.7447058823529</v>
      </c>
      <c r="I1142" s="152">
        <f t="shared" si="697"/>
        <v>1773.7447058823529</v>
      </c>
      <c r="J1142" s="152">
        <f t="shared" si="697"/>
        <v>1773.7447058823529</v>
      </c>
      <c r="K1142" s="152">
        <f t="shared" si="697"/>
        <v>1773.7447058823529</v>
      </c>
      <c r="L1142" s="152">
        <f t="shared" si="697"/>
        <v>1773.7447058823529</v>
      </c>
      <c r="M1142" s="152">
        <f t="shared" si="697"/>
        <v>1773.7447058823529</v>
      </c>
      <c r="N1142" s="152">
        <f t="shared" si="697"/>
        <v>1773.7447058823529</v>
      </c>
      <c r="O1142" s="152">
        <f t="shared" si="697"/>
        <v>1773.7447058823529</v>
      </c>
      <c r="P1142" s="152">
        <f t="shared" si="697"/>
        <v>1773.7447058823529</v>
      </c>
      <c r="Q1142" s="152">
        <f t="shared" si="697"/>
        <v>1773.7447058823529</v>
      </c>
      <c r="R1142" s="152">
        <f t="shared" si="697"/>
        <v>1773.7447058823529</v>
      </c>
      <c r="S1142" s="152">
        <f t="shared" si="697"/>
        <v>1773.7447058823529</v>
      </c>
      <c r="T1142" s="152">
        <f t="shared" si="697"/>
        <v>1773.7447058823529</v>
      </c>
      <c r="U1142" s="152">
        <f t="shared" si="697"/>
        <v>1773.7447058823529</v>
      </c>
      <c r="V1142" s="152">
        <f t="shared" si="697"/>
        <v>1773.7447058823529</v>
      </c>
      <c r="W1142" s="152">
        <f t="shared" si="697"/>
        <v>1773.7447058823529</v>
      </c>
      <c r="X1142" s="152">
        <f t="shared" si="697"/>
        <v>1773.7447058823529</v>
      </c>
      <c r="Y1142" s="152">
        <f t="shared" si="697"/>
        <v>1773.7447058823529</v>
      </c>
      <c r="Z1142" s="152">
        <f t="shared" si="697"/>
        <v>1773.7447058823529</v>
      </c>
      <c r="AA1142" s="152">
        <f t="shared" si="697"/>
        <v>1773.7447058823529</v>
      </c>
      <c r="AB1142" s="152">
        <f t="shared" si="697"/>
        <v>1773.7447058823529</v>
      </c>
      <c r="AC1142" s="152">
        <f t="shared" si="697"/>
        <v>1773.7447058823529</v>
      </c>
      <c r="AD1142" s="152">
        <f t="shared" si="697"/>
        <v>1773.7447058823529</v>
      </c>
      <c r="AE1142" s="152">
        <f t="shared" si="697"/>
        <v>1773.7447058823529</v>
      </c>
      <c r="AF1142" s="152">
        <f t="shared" si="697"/>
        <v>1773.7447058823529</v>
      </c>
      <c r="AG1142" s="210"/>
      <c r="AH1142" s="176"/>
      <c r="AK1142" s="342"/>
      <c r="AM1142" s="352"/>
      <c r="AN1142" s="345"/>
      <c r="AP1142" s="349"/>
      <c r="AQ1142" s="349"/>
    </row>
    <row r="1143" spans="1:43" s="176" customFormat="1" ht="16.5" hidden="1" customHeight="1" outlineLevel="2">
      <c r="A1143" s="168"/>
      <c r="B1143" s="195" t="s">
        <v>839</v>
      </c>
      <c r="C1143" s="150">
        <f t="shared" ref="C1143:AF1143" si="698">C1091</f>
        <v>1</v>
      </c>
      <c r="D1143" s="150">
        <f t="shared" si="698"/>
        <v>1</v>
      </c>
      <c r="E1143" s="150">
        <f t="shared" si="698"/>
        <v>1</v>
      </c>
      <c r="F1143" s="150">
        <f t="shared" si="698"/>
        <v>1</v>
      </c>
      <c r="G1143" s="150">
        <f t="shared" si="698"/>
        <v>1</v>
      </c>
      <c r="H1143" s="150">
        <f t="shared" si="698"/>
        <v>1</v>
      </c>
      <c r="I1143" s="150">
        <f t="shared" si="698"/>
        <v>1</v>
      </c>
      <c r="J1143" s="150">
        <f t="shared" si="698"/>
        <v>1</v>
      </c>
      <c r="K1143" s="150">
        <f t="shared" si="698"/>
        <v>1</v>
      </c>
      <c r="L1143" s="150">
        <f t="shared" si="698"/>
        <v>1</v>
      </c>
      <c r="M1143" s="150">
        <f t="shared" si="698"/>
        <v>1</v>
      </c>
      <c r="N1143" s="150">
        <f t="shared" si="698"/>
        <v>1</v>
      </c>
      <c r="O1143" s="150">
        <f t="shared" si="698"/>
        <v>1</v>
      </c>
      <c r="P1143" s="150">
        <f t="shared" si="698"/>
        <v>1</v>
      </c>
      <c r="Q1143" s="150">
        <f t="shared" si="698"/>
        <v>1</v>
      </c>
      <c r="R1143" s="150">
        <f t="shared" si="698"/>
        <v>1</v>
      </c>
      <c r="S1143" s="150">
        <f t="shared" si="698"/>
        <v>1</v>
      </c>
      <c r="T1143" s="150">
        <f t="shared" si="698"/>
        <v>1</v>
      </c>
      <c r="U1143" s="150">
        <f t="shared" si="698"/>
        <v>1</v>
      </c>
      <c r="V1143" s="150">
        <f t="shared" si="698"/>
        <v>1</v>
      </c>
      <c r="W1143" s="150">
        <f t="shared" si="698"/>
        <v>1</v>
      </c>
      <c r="X1143" s="150">
        <f t="shared" si="698"/>
        <v>1</v>
      </c>
      <c r="Y1143" s="150">
        <f t="shared" si="698"/>
        <v>1</v>
      </c>
      <c r="Z1143" s="150">
        <f t="shared" si="698"/>
        <v>1</v>
      </c>
      <c r="AA1143" s="150">
        <f t="shared" si="698"/>
        <v>1</v>
      </c>
      <c r="AB1143" s="150">
        <f t="shared" si="698"/>
        <v>1</v>
      </c>
      <c r="AC1143" s="150">
        <f t="shared" si="698"/>
        <v>1</v>
      </c>
      <c r="AD1143" s="150">
        <f t="shared" si="698"/>
        <v>1</v>
      </c>
      <c r="AE1143" s="150">
        <f t="shared" si="698"/>
        <v>1</v>
      </c>
      <c r="AF1143" s="150">
        <f t="shared" si="698"/>
        <v>1</v>
      </c>
      <c r="AG1143" s="204"/>
      <c r="AK1143" s="342"/>
      <c r="AM1143" s="352"/>
      <c r="AN1143" s="345"/>
      <c r="AP1143" s="347"/>
      <c r="AQ1143" s="347"/>
    </row>
    <row r="1144" spans="1:43" s="176" customFormat="1" ht="16.5" hidden="1" customHeight="1" outlineLevel="2">
      <c r="A1144" s="168"/>
      <c r="B1144" s="195" t="s">
        <v>849</v>
      </c>
      <c r="C1144" s="150">
        <f t="shared" ref="C1144:AF1144" si="699">C1120</f>
        <v>503.40000000000003</v>
      </c>
      <c r="D1144" s="150">
        <f t="shared" si="699"/>
        <v>503.40000000000003</v>
      </c>
      <c r="E1144" s="150">
        <f t="shared" si="699"/>
        <v>503.40000000000003</v>
      </c>
      <c r="F1144" s="150">
        <f t="shared" si="699"/>
        <v>503.40000000000003</v>
      </c>
      <c r="G1144" s="150">
        <f t="shared" si="699"/>
        <v>503.40000000000003</v>
      </c>
      <c r="H1144" s="150">
        <f t="shared" si="699"/>
        <v>503.40000000000003</v>
      </c>
      <c r="I1144" s="150">
        <f t="shared" si="699"/>
        <v>503.40000000000003</v>
      </c>
      <c r="J1144" s="150">
        <f t="shared" si="699"/>
        <v>503.40000000000003</v>
      </c>
      <c r="K1144" s="150">
        <f t="shared" si="699"/>
        <v>503.40000000000003</v>
      </c>
      <c r="L1144" s="150">
        <f t="shared" si="699"/>
        <v>503.40000000000003</v>
      </c>
      <c r="M1144" s="150">
        <f t="shared" si="699"/>
        <v>503.40000000000003</v>
      </c>
      <c r="N1144" s="150">
        <f t="shared" si="699"/>
        <v>503.40000000000003</v>
      </c>
      <c r="O1144" s="150">
        <f t="shared" si="699"/>
        <v>503.40000000000003</v>
      </c>
      <c r="P1144" s="150">
        <f t="shared" si="699"/>
        <v>503.40000000000003</v>
      </c>
      <c r="Q1144" s="150">
        <f t="shared" si="699"/>
        <v>503.40000000000003</v>
      </c>
      <c r="R1144" s="150">
        <f t="shared" si="699"/>
        <v>503.40000000000003</v>
      </c>
      <c r="S1144" s="150">
        <f t="shared" si="699"/>
        <v>503.40000000000003</v>
      </c>
      <c r="T1144" s="150">
        <f t="shared" si="699"/>
        <v>503.40000000000003</v>
      </c>
      <c r="U1144" s="150">
        <f t="shared" si="699"/>
        <v>503.40000000000003</v>
      </c>
      <c r="V1144" s="150">
        <f t="shared" si="699"/>
        <v>503.40000000000003</v>
      </c>
      <c r="W1144" s="150">
        <f t="shared" si="699"/>
        <v>503.40000000000003</v>
      </c>
      <c r="X1144" s="150">
        <f t="shared" si="699"/>
        <v>503.40000000000003</v>
      </c>
      <c r="Y1144" s="150">
        <f t="shared" si="699"/>
        <v>503.40000000000003</v>
      </c>
      <c r="Z1144" s="150">
        <f t="shared" si="699"/>
        <v>503.40000000000003</v>
      </c>
      <c r="AA1144" s="150">
        <f t="shared" si="699"/>
        <v>503.40000000000003</v>
      </c>
      <c r="AB1144" s="150">
        <f t="shared" si="699"/>
        <v>503.40000000000003</v>
      </c>
      <c r="AC1144" s="150">
        <f t="shared" si="699"/>
        <v>503.40000000000003</v>
      </c>
      <c r="AD1144" s="150">
        <f t="shared" si="699"/>
        <v>503.40000000000003</v>
      </c>
      <c r="AE1144" s="150">
        <f t="shared" si="699"/>
        <v>503.40000000000003</v>
      </c>
      <c r="AF1144" s="150">
        <f t="shared" si="699"/>
        <v>503.40000000000003</v>
      </c>
      <c r="AG1144" s="204"/>
      <c r="AK1144" s="342"/>
      <c r="AM1144" s="352"/>
      <c r="AN1144" s="345"/>
      <c r="AP1144" s="347"/>
      <c r="AQ1144" s="347"/>
    </row>
    <row r="1145" spans="1:43" s="176" customFormat="1" ht="16.5" hidden="1" customHeight="1" outlineLevel="2">
      <c r="A1145" s="168"/>
      <c r="B1145" s="195" t="s">
        <v>850</v>
      </c>
      <c r="C1145" s="191">
        <v>1.7</v>
      </c>
      <c r="D1145" s="150">
        <f>C1145</f>
        <v>1.7</v>
      </c>
      <c r="E1145" s="150">
        <f t="shared" ref="E1145:T1146" si="700">D1145</f>
        <v>1.7</v>
      </c>
      <c r="F1145" s="150">
        <f t="shared" si="700"/>
        <v>1.7</v>
      </c>
      <c r="G1145" s="150">
        <f t="shared" si="700"/>
        <v>1.7</v>
      </c>
      <c r="H1145" s="150">
        <f t="shared" si="700"/>
        <v>1.7</v>
      </c>
      <c r="I1145" s="150">
        <f t="shared" si="700"/>
        <v>1.7</v>
      </c>
      <c r="J1145" s="150">
        <f t="shared" si="700"/>
        <v>1.7</v>
      </c>
      <c r="K1145" s="150">
        <f t="shared" si="700"/>
        <v>1.7</v>
      </c>
      <c r="L1145" s="150">
        <f t="shared" si="700"/>
        <v>1.7</v>
      </c>
      <c r="M1145" s="150">
        <f t="shared" si="700"/>
        <v>1.7</v>
      </c>
      <c r="N1145" s="150">
        <f t="shared" si="700"/>
        <v>1.7</v>
      </c>
      <c r="O1145" s="150">
        <f t="shared" si="700"/>
        <v>1.7</v>
      </c>
      <c r="P1145" s="150">
        <f t="shared" si="700"/>
        <v>1.7</v>
      </c>
      <c r="Q1145" s="150">
        <f t="shared" si="700"/>
        <v>1.7</v>
      </c>
      <c r="R1145" s="150">
        <f t="shared" si="700"/>
        <v>1.7</v>
      </c>
      <c r="S1145" s="150">
        <f t="shared" si="700"/>
        <v>1.7</v>
      </c>
      <c r="T1145" s="150">
        <f t="shared" si="700"/>
        <v>1.7</v>
      </c>
      <c r="U1145" s="150">
        <f t="shared" ref="U1145:AF1146" si="701">T1145</f>
        <v>1.7</v>
      </c>
      <c r="V1145" s="150">
        <f t="shared" si="701"/>
        <v>1.7</v>
      </c>
      <c r="W1145" s="150">
        <f t="shared" si="701"/>
        <v>1.7</v>
      </c>
      <c r="X1145" s="150">
        <f t="shared" si="701"/>
        <v>1.7</v>
      </c>
      <c r="Y1145" s="150">
        <f t="shared" si="701"/>
        <v>1.7</v>
      </c>
      <c r="Z1145" s="150">
        <f t="shared" si="701"/>
        <v>1.7</v>
      </c>
      <c r="AA1145" s="150">
        <f t="shared" si="701"/>
        <v>1.7</v>
      </c>
      <c r="AB1145" s="150">
        <f t="shared" si="701"/>
        <v>1.7</v>
      </c>
      <c r="AC1145" s="150">
        <f t="shared" si="701"/>
        <v>1.7</v>
      </c>
      <c r="AD1145" s="150">
        <f t="shared" si="701"/>
        <v>1.7</v>
      </c>
      <c r="AE1145" s="150">
        <f t="shared" si="701"/>
        <v>1.7</v>
      </c>
      <c r="AF1145" s="150">
        <f t="shared" si="701"/>
        <v>1.7</v>
      </c>
      <c r="AG1145" s="204"/>
      <c r="AK1145" s="342"/>
      <c r="AM1145" s="352"/>
      <c r="AN1145" s="345"/>
      <c r="AP1145" s="347"/>
      <c r="AQ1145" s="347"/>
    </row>
    <row r="1146" spans="1:43" s="176" customFormat="1" ht="16.5" hidden="1" customHeight="1" outlineLevel="2">
      <c r="A1146" s="168"/>
      <c r="B1146" s="195" t="s">
        <v>840</v>
      </c>
      <c r="C1146" s="191">
        <f>$C$1989</f>
        <v>5.99</v>
      </c>
      <c r="D1146" s="150">
        <f>C1146</f>
        <v>5.99</v>
      </c>
      <c r="E1146" s="150">
        <f t="shared" si="700"/>
        <v>5.99</v>
      </c>
      <c r="F1146" s="150">
        <f t="shared" si="700"/>
        <v>5.99</v>
      </c>
      <c r="G1146" s="150">
        <f t="shared" si="700"/>
        <v>5.99</v>
      </c>
      <c r="H1146" s="150">
        <f t="shared" si="700"/>
        <v>5.99</v>
      </c>
      <c r="I1146" s="150">
        <f t="shared" si="700"/>
        <v>5.99</v>
      </c>
      <c r="J1146" s="150">
        <f t="shared" si="700"/>
        <v>5.99</v>
      </c>
      <c r="K1146" s="150">
        <f t="shared" si="700"/>
        <v>5.99</v>
      </c>
      <c r="L1146" s="150">
        <f t="shared" si="700"/>
        <v>5.99</v>
      </c>
      <c r="M1146" s="150">
        <f t="shared" si="700"/>
        <v>5.99</v>
      </c>
      <c r="N1146" s="150">
        <f t="shared" si="700"/>
        <v>5.99</v>
      </c>
      <c r="O1146" s="150">
        <f t="shared" si="700"/>
        <v>5.99</v>
      </c>
      <c r="P1146" s="150">
        <f t="shared" si="700"/>
        <v>5.99</v>
      </c>
      <c r="Q1146" s="150">
        <f t="shared" si="700"/>
        <v>5.99</v>
      </c>
      <c r="R1146" s="150">
        <f t="shared" si="700"/>
        <v>5.99</v>
      </c>
      <c r="S1146" s="150">
        <f t="shared" si="700"/>
        <v>5.99</v>
      </c>
      <c r="T1146" s="150">
        <f t="shared" si="700"/>
        <v>5.99</v>
      </c>
      <c r="U1146" s="150">
        <f t="shared" si="701"/>
        <v>5.99</v>
      </c>
      <c r="V1146" s="150">
        <f t="shared" si="701"/>
        <v>5.99</v>
      </c>
      <c r="W1146" s="150">
        <f t="shared" si="701"/>
        <v>5.99</v>
      </c>
      <c r="X1146" s="150">
        <f t="shared" si="701"/>
        <v>5.99</v>
      </c>
      <c r="Y1146" s="150">
        <f t="shared" si="701"/>
        <v>5.99</v>
      </c>
      <c r="Z1146" s="150">
        <f t="shared" si="701"/>
        <v>5.99</v>
      </c>
      <c r="AA1146" s="150">
        <f t="shared" si="701"/>
        <v>5.99</v>
      </c>
      <c r="AB1146" s="150">
        <f t="shared" si="701"/>
        <v>5.99</v>
      </c>
      <c r="AC1146" s="150">
        <f t="shared" si="701"/>
        <v>5.99</v>
      </c>
      <c r="AD1146" s="150">
        <f t="shared" si="701"/>
        <v>5.99</v>
      </c>
      <c r="AE1146" s="150">
        <f t="shared" si="701"/>
        <v>5.99</v>
      </c>
      <c r="AF1146" s="150">
        <f t="shared" si="701"/>
        <v>5.99</v>
      </c>
      <c r="AG1146" s="204"/>
      <c r="AH1146" s="209"/>
      <c r="AK1146" s="342"/>
      <c r="AM1146" s="352"/>
      <c r="AN1146" s="345"/>
      <c r="AP1146" s="347"/>
      <c r="AQ1146" s="347"/>
    </row>
    <row r="1147" spans="1:43" s="209" customFormat="1" ht="16.5" hidden="1" customHeight="1" outlineLevel="2">
      <c r="A1147" s="206"/>
      <c r="B1147" s="194" t="s">
        <v>953</v>
      </c>
      <c r="C1147" s="152">
        <f>C1148*(C1149/C1150)*C1151</f>
        <v>467.81482758620695</v>
      </c>
      <c r="D1147" s="152">
        <f>D1148*(D1149/D1150)*D1151</f>
        <v>467.81482758620695</v>
      </c>
      <c r="E1147" s="152">
        <f t="shared" ref="E1147:AF1147" si="702">E1148*(E1149/E1150)*E1151</f>
        <v>467.81482758620695</v>
      </c>
      <c r="F1147" s="152">
        <f t="shared" si="702"/>
        <v>467.81482758620695</v>
      </c>
      <c r="G1147" s="152">
        <f t="shared" si="702"/>
        <v>467.81482758620695</v>
      </c>
      <c r="H1147" s="152">
        <f t="shared" si="702"/>
        <v>467.81482758620695</v>
      </c>
      <c r="I1147" s="152">
        <f t="shared" si="702"/>
        <v>467.81482758620695</v>
      </c>
      <c r="J1147" s="152">
        <f t="shared" si="702"/>
        <v>467.81482758620695</v>
      </c>
      <c r="K1147" s="152">
        <f t="shared" si="702"/>
        <v>467.81482758620695</v>
      </c>
      <c r="L1147" s="152">
        <f t="shared" si="702"/>
        <v>467.81482758620695</v>
      </c>
      <c r="M1147" s="152">
        <f t="shared" si="702"/>
        <v>467.81482758620695</v>
      </c>
      <c r="N1147" s="152">
        <f t="shared" si="702"/>
        <v>467.81482758620695</v>
      </c>
      <c r="O1147" s="152">
        <f t="shared" si="702"/>
        <v>467.81482758620695</v>
      </c>
      <c r="P1147" s="152">
        <f t="shared" si="702"/>
        <v>467.81482758620695</v>
      </c>
      <c r="Q1147" s="152">
        <f t="shared" si="702"/>
        <v>467.81482758620695</v>
      </c>
      <c r="R1147" s="152">
        <f t="shared" si="702"/>
        <v>467.81482758620695</v>
      </c>
      <c r="S1147" s="152">
        <f t="shared" si="702"/>
        <v>467.81482758620695</v>
      </c>
      <c r="T1147" s="152">
        <f t="shared" si="702"/>
        <v>467.81482758620695</v>
      </c>
      <c r="U1147" s="152">
        <f t="shared" si="702"/>
        <v>467.81482758620695</v>
      </c>
      <c r="V1147" s="152">
        <f t="shared" si="702"/>
        <v>467.81482758620695</v>
      </c>
      <c r="W1147" s="152">
        <f t="shared" si="702"/>
        <v>467.81482758620695</v>
      </c>
      <c r="X1147" s="152">
        <f t="shared" si="702"/>
        <v>467.81482758620695</v>
      </c>
      <c r="Y1147" s="152">
        <f t="shared" si="702"/>
        <v>467.81482758620695</v>
      </c>
      <c r="Z1147" s="152">
        <f t="shared" si="702"/>
        <v>467.81482758620695</v>
      </c>
      <c r="AA1147" s="152">
        <f t="shared" si="702"/>
        <v>467.81482758620695</v>
      </c>
      <c r="AB1147" s="152">
        <f t="shared" si="702"/>
        <v>467.81482758620695</v>
      </c>
      <c r="AC1147" s="152">
        <f t="shared" si="702"/>
        <v>467.81482758620695</v>
      </c>
      <c r="AD1147" s="152">
        <f t="shared" si="702"/>
        <v>467.81482758620695</v>
      </c>
      <c r="AE1147" s="152">
        <f t="shared" si="702"/>
        <v>467.81482758620695</v>
      </c>
      <c r="AF1147" s="152">
        <f t="shared" si="702"/>
        <v>467.81482758620695</v>
      </c>
      <c r="AG1147" s="210"/>
      <c r="AH1147" s="176"/>
      <c r="AK1147" s="342"/>
      <c r="AM1147" s="352"/>
      <c r="AN1147" s="345"/>
      <c r="AP1147" s="349"/>
      <c r="AQ1147" s="349"/>
    </row>
    <row r="1148" spans="1:43" s="176" customFormat="1" ht="16.5" hidden="1" customHeight="1" outlineLevel="2">
      <c r="A1148" s="168"/>
      <c r="B1148" s="195" t="s">
        <v>839</v>
      </c>
      <c r="C1148" s="150">
        <f t="shared" ref="C1148:AF1148" si="703">C1092</f>
        <v>1</v>
      </c>
      <c r="D1148" s="150">
        <f t="shared" si="703"/>
        <v>1</v>
      </c>
      <c r="E1148" s="150">
        <f t="shared" si="703"/>
        <v>1</v>
      </c>
      <c r="F1148" s="150">
        <f t="shared" si="703"/>
        <v>1</v>
      </c>
      <c r="G1148" s="150">
        <f t="shared" si="703"/>
        <v>1</v>
      </c>
      <c r="H1148" s="150">
        <f t="shared" si="703"/>
        <v>1</v>
      </c>
      <c r="I1148" s="150">
        <f t="shared" si="703"/>
        <v>1</v>
      </c>
      <c r="J1148" s="150">
        <f t="shared" si="703"/>
        <v>1</v>
      </c>
      <c r="K1148" s="150">
        <f t="shared" si="703"/>
        <v>1</v>
      </c>
      <c r="L1148" s="150">
        <f t="shared" si="703"/>
        <v>1</v>
      </c>
      <c r="M1148" s="150">
        <f t="shared" si="703"/>
        <v>1</v>
      </c>
      <c r="N1148" s="150">
        <f t="shared" si="703"/>
        <v>1</v>
      </c>
      <c r="O1148" s="150">
        <f t="shared" si="703"/>
        <v>1</v>
      </c>
      <c r="P1148" s="150">
        <f t="shared" si="703"/>
        <v>1</v>
      </c>
      <c r="Q1148" s="150">
        <f t="shared" si="703"/>
        <v>1</v>
      </c>
      <c r="R1148" s="150">
        <f t="shared" si="703"/>
        <v>1</v>
      </c>
      <c r="S1148" s="150">
        <f t="shared" si="703"/>
        <v>1</v>
      </c>
      <c r="T1148" s="150">
        <f t="shared" si="703"/>
        <v>1</v>
      </c>
      <c r="U1148" s="150">
        <f t="shared" si="703"/>
        <v>1</v>
      </c>
      <c r="V1148" s="150">
        <f t="shared" si="703"/>
        <v>1</v>
      </c>
      <c r="W1148" s="150">
        <f t="shared" si="703"/>
        <v>1</v>
      </c>
      <c r="X1148" s="150">
        <f t="shared" si="703"/>
        <v>1</v>
      </c>
      <c r="Y1148" s="150">
        <f t="shared" si="703"/>
        <v>1</v>
      </c>
      <c r="Z1148" s="150">
        <f t="shared" si="703"/>
        <v>1</v>
      </c>
      <c r="AA1148" s="150">
        <f t="shared" si="703"/>
        <v>1</v>
      </c>
      <c r="AB1148" s="150">
        <f t="shared" si="703"/>
        <v>1</v>
      </c>
      <c r="AC1148" s="150">
        <f t="shared" si="703"/>
        <v>1</v>
      </c>
      <c r="AD1148" s="150">
        <f t="shared" si="703"/>
        <v>1</v>
      </c>
      <c r="AE1148" s="150">
        <f t="shared" si="703"/>
        <v>1</v>
      </c>
      <c r="AF1148" s="150">
        <f t="shared" si="703"/>
        <v>1</v>
      </c>
      <c r="AG1148" s="204"/>
      <c r="AK1148" s="342"/>
      <c r="AM1148" s="352"/>
      <c r="AN1148" s="345"/>
      <c r="AP1148" s="347"/>
      <c r="AQ1148" s="347"/>
    </row>
    <row r="1149" spans="1:43" s="176" customFormat="1" ht="16.5" hidden="1" customHeight="1" outlineLevel="2">
      <c r="A1149" s="168"/>
      <c r="B1149" s="195" t="s">
        <v>849</v>
      </c>
      <c r="C1149" s="150">
        <v>755.1</v>
      </c>
      <c r="D1149" s="150">
        <v>755.1</v>
      </c>
      <c r="E1149" s="150">
        <v>755.1</v>
      </c>
      <c r="F1149" s="150">
        <v>755.1</v>
      </c>
      <c r="G1149" s="150">
        <v>755.1</v>
      </c>
      <c r="H1149" s="150">
        <v>755.1</v>
      </c>
      <c r="I1149" s="150">
        <v>755.1</v>
      </c>
      <c r="J1149" s="150">
        <v>755.1</v>
      </c>
      <c r="K1149" s="150">
        <v>755.1</v>
      </c>
      <c r="L1149" s="150">
        <v>755.1</v>
      </c>
      <c r="M1149" s="150">
        <v>755.1</v>
      </c>
      <c r="N1149" s="150">
        <v>755.1</v>
      </c>
      <c r="O1149" s="150">
        <v>755.1</v>
      </c>
      <c r="P1149" s="150">
        <v>755.1</v>
      </c>
      <c r="Q1149" s="150">
        <v>755.1</v>
      </c>
      <c r="R1149" s="150">
        <v>755.1</v>
      </c>
      <c r="S1149" s="150">
        <v>755.1</v>
      </c>
      <c r="T1149" s="150">
        <v>755.1</v>
      </c>
      <c r="U1149" s="150">
        <v>755.1</v>
      </c>
      <c r="V1149" s="150">
        <v>755.1</v>
      </c>
      <c r="W1149" s="150">
        <v>755.1</v>
      </c>
      <c r="X1149" s="150">
        <v>755.1</v>
      </c>
      <c r="Y1149" s="150">
        <v>755.1</v>
      </c>
      <c r="Z1149" s="150">
        <v>755.1</v>
      </c>
      <c r="AA1149" s="150">
        <v>755.1</v>
      </c>
      <c r="AB1149" s="150">
        <v>755.1</v>
      </c>
      <c r="AC1149" s="150">
        <v>755.1</v>
      </c>
      <c r="AD1149" s="150">
        <v>755.1</v>
      </c>
      <c r="AE1149" s="150">
        <v>755.1</v>
      </c>
      <c r="AF1149" s="150">
        <v>755.1</v>
      </c>
      <c r="AG1149" s="204"/>
      <c r="AK1149" s="342"/>
      <c r="AM1149" s="352"/>
      <c r="AN1149" s="345"/>
      <c r="AP1149" s="347"/>
      <c r="AQ1149" s="347"/>
    </row>
    <row r="1150" spans="1:43" s="176" customFormat="1" ht="16.5" hidden="1" customHeight="1" outlineLevel="2">
      <c r="A1150" s="168"/>
      <c r="B1150" s="195" t="s">
        <v>850</v>
      </c>
      <c r="C1150" s="191">
        <v>8.6999999999999993</v>
      </c>
      <c r="D1150" s="150">
        <f>C1150</f>
        <v>8.6999999999999993</v>
      </c>
      <c r="E1150" s="150">
        <f t="shared" ref="E1150:T1151" si="704">D1150</f>
        <v>8.6999999999999993</v>
      </c>
      <c r="F1150" s="150">
        <f t="shared" si="704"/>
        <v>8.6999999999999993</v>
      </c>
      <c r="G1150" s="150">
        <f t="shared" si="704"/>
        <v>8.6999999999999993</v>
      </c>
      <c r="H1150" s="150">
        <f t="shared" si="704"/>
        <v>8.6999999999999993</v>
      </c>
      <c r="I1150" s="150">
        <f t="shared" si="704"/>
        <v>8.6999999999999993</v>
      </c>
      <c r="J1150" s="150">
        <f t="shared" si="704"/>
        <v>8.6999999999999993</v>
      </c>
      <c r="K1150" s="150">
        <f t="shared" si="704"/>
        <v>8.6999999999999993</v>
      </c>
      <c r="L1150" s="150">
        <f t="shared" si="704"/>
        <v>8.6999999999999993</v>
      </c>
      <c r="M1150" s="150">
        <f t="shared" si="704"/>
        <v>8.6999999999999993</v>
      </c>
      <c r="N1150" s="150">
        <f t="shared" si="704"/>
        <v>8.6999999999999993</v>
      </c>
      <c r="O1150" s="150">
        <f t="shared" si="704"/>
        <v>8.6999999999999993</v>
      </c>
      <c r="P1150" s="150">
        <f t="shared" si="704"/>
        <v>8.6999999999999993</v>
      </c>
      <c r="Q1150" s="150">
        <f t="shared" si="704"/>
        <v>8.6999999999999993</v>
      </c>
      <c r="R1150" s="150">
        <f t="shared" si="704"/>
        <v>8.6999999999999993</v>
      </c>
      <c r="S1150" s="150">
        <f t="shared" si="704"/>
        <v>8.6999999999999993</v>
      </c>
      <c r="T1150" s="150">
        <f t="shared" si="704"/>
        <v>8.6999999999999993</v>
      </c>
      <c r="U1150" s="150">
        <f t="shared" ref="U1150:AF1151" si="705">T1150</f>
        <v>8.6999999999999993</v>
      </c>
      <c r="V1150" s="150">
        <f t="shared" si="705"/>
        <v>8.6999999999999993</v>
      </c>
      <c r="W1150" s="150">
        <f t="shared" si="705"/>
        <v>8.6999999999999993</v>
      </c>
      <c r="X1150" s="150">
        <f t="shared" si="705"/>
        <v>8.6999999999999993</v>
      </c>
      <c r="Y1150" s="150">
        <f t="shared" si="705"/>
        <v>8.6999999999999993</v>
      </c>
      <c r="Z1150" s="150">
        <f t="shared" si="705"/>
        <v>8.6999999999999993</v>
      </c>
      <c r="AA1150" s="150">
        <f t="shared" si="705"/>
        <v>8.6999999999999993</v>
      </c>
      <c r="AB1150" s="150">
        <f t="shared" si="705"/>
        <v>8.6999999999999993</v>
      </c>
      <c r="AC1150" s="150">
        <f t="shared" si="705"/>
        <v>8.6999999999999993</v>
      </c>
      <c r="AD1150" s="150">
        <f t="shared" si="705"/>
        <v>8.6999999999999993</v>
      </c>
      <c r="AE1150" s="150">
        <f t="shared" si="705"/>
        <v>8.6999999999999993</v>
      </c>
      <c r="AF1150" s="150">
        <f t="shared" si="705"/>
        <v>8.6999999999999993</v>
      </c>
      <c r="AG1150" s="204"/>
      <c r="AK1150" s="342"/>
      <c r="AM1150" s="352"/>
      <c r="AN1150" s="345"/>
      <c r="AP1150" s="347"/>
      <c r="AQ1150" s="347"/>
    </row>
    <row r="1151" spans="1:43" s="176" customFormat="1" ht="16.5" hidden="1" customHeight="1" outlineLevel="2">
      <c r="A1151" s="168"/>
      <c r="B1151" s="195" t="s">
        <v>840</v>
      </c>
      <c r="C1151" s="191">
        <f>$C$1990</f>
        <v>5.39</v>
      </c>
      <c r="D1151" s="150">
        <f>C1151</f>
        <v>5.39</v>
      </c>
      <c r="E1151" s="150">
        <f t="shared" si="704"/>
        <v>5.39</v>
      </c>
      <c r="F1151" s="150">
        <f t="shared" si="704"/>
        <v>5.39</v>
      </c>
      <c r="G1151" s="150">
        <f t="shared" si="704"/>
        <v>5.39</v>
      </c>
      <c r="H1151" s="150">
        <f t="shared" si="704"/>
        <v>5.39</v>
      </c>
      <c r="I1151" s="150">
        <f t="shared" si="704"/>
        <v>5.39</v>
      </c>
      <c r="J1151" s="150">
        <f t="shared" si="704"/>
        <v>5.39</v>
      </c>
      <c r="K1151" s="150">
        <f t="shared" si="704"/>
        <v>5.39</v>
      </c>
      <c r="L1151" s="150">
        <f t="shared" si="704"/>
        <v>5.39</v>
      </c>
      <c r="M1151" s="150">
        <f t="shared" si="704"/>
        <v>5.39</v>
      </c>
      <c r="N1151" s="150">
        <f t="shared" si="704"/>
        <v>5.39</v>
      </c>
      <c r="O1151" s="150">
        <f t="shared" si="704"/>
        <v>5.39</v>
      </c>
      <c r="P1151" s="150">
        <f t="shared" si="704"/>
        <v>5.39</v>
      </c>
      <c r="Q1151" s="150">
        <f t="shared" si="704"/>
        <v>5.39</v>
      </c>
      <c r="R1151" s="150">
        <f t="shared" si="704"/>
        <v>5.39</v>
      </c>
      <c r="S1151" s="150">
        <f t="shared" si="704"/>
        <v>5.39</v>
      </c>
      <c r="T1151" s="150">
        <f t="shared" si="704"/>
        <v>5.39</v>
      </c>
      <c r="U1151" s="150">
        <f t="shared" si="705"/>
        <v>5.39</v>
      </c>
      <c r="V1151" s="150">
        <f t="shared" si="705"/>
        <v>5.39</v>
      </c>
      <c r="W1151" s="150">
        <f t="shared" si="705"/>
        <v>5.39</v>
      </c>
      <c r="X1151" s="150">
        <f t="shared" si="705"/>
        <v>5.39</v>
      </c>
      <c r="Y1151" s="150">
        <f t="shared" si="705"/>
        <v>5.39</v>
      </c>
      <c r="Z1151" s="150">
        <f t="shared" si="705"/>
        <v>5.39</v>
      </c>
      <c r="AA1151" s="150">
        <f t="shared" si="705"/>
        <v>5.39</v>
      </c>
      <c r="AB1151" s="150">
        <f t="shared" si="705"/>
        <v>5.39</v>
      </c>
      <c r="AC1151" s="150">
        <f t="shared" si="705"/>
        <v>5.39</v>
      </c>
      <c r="AD1151" s="150">
        <f t="shared" si="705"/>
        <v>5.39</v>
      </c>
      <c r="AE1151" s="150">
        <f t="shared" si="705"/>
        <v>5.39</v>
      </c>
      <c r="AF1151" s="150">
        <f t="shared" si="705"/>
        <v>5.39</v>
      </c>
      <c r="AG1151" s="204"/>
      <c r="AH1151" s="209"/>
      <c r="AK1151" s="342"/>
      <c r="AM1151" s="352"/>
      <c r="AN1151" s="345"/>
      <c r="AP1151" s="347"/>
      <c r="AQ1151" s="347"/>
    </row>
    <row r="1152" spans="1:43" s="209" customFormat="1" ht="16.5" hidden="1" customHeight="1" outlineLevel="2">
      <c r="A1152" s="206"/>
      <c r="B1152" s="217" t="s">
        <v>954</v>
      </c>
      <c r="C1152" s="152">
        <f>C1153*C1154*C1155*C1156</f>
        <v>813.89</v>
      </c>
      <c r="D1152" s="152">
        <f t="shared" ref="D1152:AF1152" si="706">D1153*D1154*D1155*D1156</f>
        <v>813.89</v>
      </c>
      <c r="E1152" s="152">
        <f t="shared" si="706"/>
        <v>813.89</v>
      </c>
      <c r="F1152" s="152">
        <f t="shared" si="706"/>
        <v>813.89</v>
      </c>
      <c r="G1152" s="152">
        <f t="shared" si="706"/>
        <v>813.89</v>
      </c>
      <c r="H1152" s="152">
        <f t="shared" si="706"/>
        <v>813.89</v>
      </c>
      <c r="I1152" s="152">
        <f t="shared" si="706"/>
        <v>813.89</v>
      </c>
      <c r="J1152" s="152">
        <f t="shared" si="706"/>
        <v>813.89</v>
      </c>
      <c r="K1152" s="152">
        <f t="shared" si="706"/>
        <v>813.89</v>
      </c>
      <c r="L1152" s="152">
        <f t="shared" si="706"/>
        <v>813.89</v>
      </c>
      <c r="M1152" s="152">
        <f t="shared" si="706"/>
        <v>813.89</v>
      </c>
      <c r="N1152" s="152">
        <f t="shared" si="706"/>
        <v>813.89</v>
      </c>
      <c r="O1152" s="152">
        <f t="shared" si="706"/>
        <v>813.89</v>
      </c>
      <c r="P1152" s="152">
        <f t="shared" si="706"/>
        <v>813.89</v>
      </c>
      <c r="Q1152" s="152">
        <f t="shared" si="706"/>
        <v>813.89</v>
      </c>
      <c r="R1152" s="152">
        <f t="shared" si="706"/>
        <v>813.89</v>
      </c>
      <c r="S1152" s="152">
        <f t="shared" si="706"/>
        <v>813.89</v>
      </c>
      <c r="T1152" s="152">
        <f t="shared" si="706"/>
        <v>813.89</v>
      </c>
      <c r="U1152" s="152">
        <f t="shared" si="706"/>
        <v>813.89</v>
      </c>
      <c r="V1152" s="152">
        <f t="shared" si="706"/>
        <v>813.89</v>
      </c>
      <c r="W1152" s="152">
        <f t="shared" si="706"/>
        <v>813.89</v>
      </c>
      <c r="X1152" s="152">
        <f t="shared" si="706"/>
        <v>813.89</v>
      </c>
      <c r="Y1152" s="152">
        <f t="shared" si="706"/>
        <v>813.89</v>
      </c>
      <c r="Z1152" s="152">
        <f t="shared" si="706"/>
        <v>813.89</v>
      </c>
      <c r="AA1152" s="152">
        <f t="shared" si="706"/>
        <v>813.89</v>
      </c>
      <c r="AB1152" s="152">
        <f t="shared" si="706"/>
        <v>813.89</v>
      </c>
      <c r="AC1152" s="152">
        <f t="shared" si="706"/>
        <v>813.89</v>
      </c>
      <c r="AD1152" s="152">
        <f t="shared" si="706"/>
        <v>813.89</v>
      </c>
      <c r="AE1152" s="152">
        <f t="shared" si="706"/>
        <v>813.89</v>
      </c>
      <c r="AF1152" s="152">
        <f t="shared" si="706"/>
        <v>813.89</v>
      </c>
      <c r="AG1152" s="210"/>
      <c r="AH1152" s="176"/>
      <c r="AK1152" s="342"/>
      <c r="AM1152" s="352"/>
      <c r="AN1152" s="345"/>
      <c r="AP1152" s="349"/>
      <c r="AQ1152" s="349"/>
    </row>
    <row r="1153" spans="1:43" s="176" customFormat="1" ht="16.5" hidden="1" customHeight="1" outlineLevel="2">
      <c r="A1153" s="168"/>
      <c r="B1153" s="195" t="s">
        <v>839</v>
      </c>
      <c r="C1153" s="150">
        <f t="shared" ref="C1153:AF1153" si="707">C1093</f>
        <v>2</v>
      </c>
      <c r="D1153" s="150">
        <f t="shared" si="707"/>
        <v>2</v>
      </c>
      <c r="E1153" s="150">
        <f t="shared" si="707"/>
        <v>2</v>
      </c>
      <c r="F1153" s="150">
        <f t="shared" si="707"/>
        <v>2</v>
      </c>
      <c r="G1153" s="150">
        <f t="shared" si="707"/>
        <v>2</v>
      </c>
      <c r="H1153" s="150">
        <f t="shared" si="707"/>
        <v>2</v>
      </c>
      <c r="I1153" s="150">
        <f t="shared" si="707"/>
        <v>2</v>
      </c>
      <c r="J1153" s="150">
        <f t="shared" si="707"/>
        <v>2</v>
      </c>
      <c r="K1153" s="150">
        <f t="shared" si="707"/>
        <v>2</v>
      </c>
      <c r="L1153" s="150">
        <f t="shared" si="707"/>
        <v>2</v>
      </c>
      <c r="M1153" s="150">
        <f t="shared" si="707"/>
        <v>2</v>
      </c>
      <c r="N1153" s="150">
        <f t="shared" si="707"/>
        <v>2</v>
      </c>
      <c r="O1153" s="150">
        <f t="shared" si="707"/>
        <v>2</v>
      </c>
      <c r="P1153" s="150">
        <f t="shared" si="707"/>
        <v>2</v>
      </c>
      <c r="Q1153" s="150">
        <f t="shared" si="707"/>
        <v>2</v>
      </c>
      <c r="R1153" s="150">
        <f t="shared" si="707"/>
        <v>2</v>
      </c>
      <c r="S1153" s="150">
        <f t="shared" si="707"/>
        <v>2</v>
      </c>
      <c r="T1153" s="150">
        <f t="shared" si="707"/>
        <v>2</v>
      </c>
      <c r="U1153" s="150">
        <f t="shared" si="707"/>
        <v>2</v>
      </c>
      <c r="V1153" s="150">
        <f t="shared" si="707"/>
        <v>2</v>
      </c>
      <c r="W1153" s="150">
        <f t="shared" si="707"/>
        <v>2</v>
      </c>
      <c r="X1153" s="150">
        <f t="shared" si="707"/>
        <v>2</v>
      </c>
      <c r="Y1153" s="150">
        <f t="shared" si="707"/>
        <v>2</v>
      </c>
      <c r="Z1153" s="150">
        <f t="shared" si="707"/>
        <v>2</v>
      </c>
      <c r="AA1153" s="150">
        <f t="shared" si="707"/>
        <v>2</v>
      </c>
      <c r="AB1153" s="150">
        <f t="shared" si="707"/>
        <v>2</v>
      </c>
      <c r="AC1153" s="150">
        <f t="shared" si="707"/>
        <v>2</v>
      </c>
      <c r="AD1153" s="150">
        <f t="shared" si="707"/>
        <v>2</v>
      </c>
      <c r="AE1153" s="150">
        <f t="shared" si="707"/>
        <v>2</v>
      </c>
      <c r="AF1153" s="150">
        <f t="shared" si="707"/>
        <v>2</v>
      </c>
      <c r="AG1153" s="204"/>
      <c r="AK1153" s="342"/>
      <c r="AM1153" s="352"/>
      <c r="AN1153" s="345"/>
      <c r="AP1153" s="347"/>
      <c r="AQ1153" s="347"/>
    </row>
    <row r="1154" spans="1:43" s="176" customFormat="1" ht="16.5" hidden="1" customHeight="1" outlineLevel="2">
      <c r="A1154" s="168"/>
      <c r="B1154" s="195" t="s">
        <v>957</v>
      </c>
      <c r="C1154" s="191">
        <v>25.166666666666668</v>
      </c>
      <c r="D1154" s="150">
        <f>C1154</f>
        <v>25.166666666666668</v>
      </c>
      <c r="E1154" s="150">
        <f t="shared" ref="E1154:AF1156" si="708">D1154</f>
        <v>25.166666666666668</v>
      </c>
      <c r="F1154" s="150">
        <f t="shared" si="708"/>
        <v>25.166666666666668</v>
      </c>
      <c r="G1154" s="150">
        <f t="shared" si="708"/>
        <v>25.166666666666668</v>
      </c>
      <c r="H1154" s="150">
        <f t="shared" si="708"/>
        <v>25.166666666666668</v>
      </c>
      <c r="I1154" s="150">
        <f t="shared" si="708"/>
        <v>25.166666666666668</v>
      </c>
      <c r="J1154" s="150">
        <f t="shared" si="708"/>
        <v>25.166666666666668</v>
      </c>
      <c r="K1154" s="150">
        <f t="shared" si="708"/>
        <v>25.166666666666668</v>
      </c>
      <c r="L1154" s="150">
        <f t="shared" si="708"/>
        <v>25.166666666666668</v>
      </c>
      <c r="M1154" s="150">
        <f t="shared" si="708"/>
        <v>25.166666666666668</v>
      </c>
      <c r="N1154" s="150">
        <f t="shared" si="708"/>
        <v>25.166666666666668</v>
      </c>
      <c r="O1154" s="150">
        <f t="shared" si="708"/>
        <v>25.166666666666668</v>
      </c>
      <c r="P1154" s="150">
        <f t="shared" si="708"/>
        <v>25.166666666666668</v>
      </c>
      <c r="Q1154" s="150">
        <f t="shared" si="708"/>
        <v>25.166666666666668</v>
      </c>
      <c r="R1154" s="150">
        <f t="shared" si="708"/>
        <v>25.166666666666668</v>
      </c>
      <c r="S1154" s="150">
        <f t="shared" si="708"/>
        <v>25.166666666666668</v>
      </c>
      <c r="T1154" s="150">
        <f t="shared" si="708"/>
        <v>25.166666666666668</v>
      </c>
      <c r="U1154" s="150">
        <f t="shared" si="708"/>
        <v>25.166666666666668</v>
      </c>
      <c r="V1154" s="150">
        <f t="shared" si="708"/>
        <v>25.166666666666668</v>
      </c>
      <c r="W1154" s="150">
        <f t="shared" si="708"/>
        <v>25.166666666666668</v>
      </c>
      <c r="X1154" s="150">
        <f t="shared" si="708"/>
        <v>25.166666666666668</v>
      </c>
      <c r="Y1154" s="150">
        <f t="shared" si="708"/>
        <v>25.166666666666668</v>
      </c>
      <c r="Z1154" s="150">
        <f t="shared" si="708"/>
        <v>25.166666666666668</v>
      </c>
      <c r="AA1154" s="150">
        <f t="shared" si="708"/>
        <v>25.166666666666668</v>
      </c>
      <c r="AB1154" s="150">
        <f t="shared" si="708"/>
        <v>25.166666666666668</v>
      </c>
      <c r="AC1154" s="150">
        <f t="shared" si="708"/>
        <v>25.166666666666668</v>
      </c>
      <c r="AD1154" s="150">
        <f t="shared" si="708"/>
        <v>25.166666666666668</v>
      </c>
      <c r="AE1154" s="150">
        <f t="shared" si="708"/>
        <v>25.166666666666668</v>
      </c>
      <c r="AF1154" s="150">
        <f t="shared" si="708"/>
        <v>25.166666666666668</v>
      </c>
      <c r="AG1154" s="204"/>
      <c r="AK1154" s="342"/>
      <c r="AM1154" s="352"/>
      <c r="AN1154" s="345"/>
      <c r="AP1154" s="347"/>
      <c r="AQ1154" s="347"/>
    </row>
    <row r="1155" spans="1:43" s="176" customFormat="1" ht="16.5" hidden="1" customHeight="1" outlineLevel="2">
      <c r="A1155" s="168"/>
      <c r="B1155" s="195" t="s">
        <v>958</v>
      </c>
      <c r="C1155" s="191">
        <v>3</v>
      </c>
      <c r="D1155" s="150">
        <f>C1155</f>
        <v>3</v>
      </c>
      <c r="E1155" s="150">
        <f t="shared" si="708"/>
        <v>3</v>
      </c>
      <c r="F1155" s="150">
        <f t="shared" si="708"/>
        <v>3</v>
      </c>
      <c r="G1155" s="150">
        <f t="shared" si="708"/>
        <v>3</v>
      </c>
      <c r="H1155" s="150">
        <f t="shared" si="708"/>
        <v>3</v>
      </c>
      <c r="I1155" s="150">
        <f t="shared" si="708"/>
        <v>3</v>
      </c>
      <c r="J1155" s="150">
        <f t="shared" si="708"/>
        <v>3</v>
      </c>
      <c r="K1155" s="150">
        <f t="shared" si="708"/>
        <v>3</v>
      </c>
      <c r="L1155" s="150">
        <f t="shared" si="708"/>
        <v>3</v>
      </c>
      <c r="M1155" s="150">
        <f t="shared" si="708"/>
        <v>3</v>
      </c>
      <c r="N1155" s="150">
        <f t="shared" si="708"/>
        <v>3</v>
      </c>
      <c r="O1155" s="150">
        <f t="shared" si="708"/>
        <v>3</v>
      </c>
      <c r="P1155" s="150">
        <f t="shared" si="708"/>
        <v>3</v>
      </c>
      <c r="Q1155" s="150">
        <f t="shared" si="708"/>
        <v>3</v>
      </c>
      <c r="R1155" s="150">
        <f t="shared" si="708"/>
        <v>3</v>
      </c>
      <c r="S1155" s="150">
        <f t="shared" si="708"/>
        <v>3</v>
      </c>
      <c r="T1155" s="150">
        <f t="shared" si="708"/>
        <v>3</v>
      </c>
      <c r="U1155" s="150">
        <f t="shared" si="708"/>
        <v>3</v>
      </c>
      <c r="V1155" s="150">
        <f t="shared" si="708"/>
        <v>3</v>
      </c>
      <c r="W1155" s="150">
        <f t="shared" si="708"/>
        <v>3</v>
      </c>
      <c r="X1155" s="150">
        <f t="shared" si="708"/>
        <v>3</v>
      </c>
      <c r="Y1155" s="150">
        <f t="shared" si="708"/>
        <v>3</v>
      </c>
      <c r="Z1155" s="150">
        <f t="shared" si="708"/>
        <v>3</v>
      </c>
      <c r="AA1155" s="150">
        <f t="shared" si="708"/>
        <v>3</v>
      </c>
      <c r="AB1155" s="150">
        <f t="shared" si="708"/>
        <v>3</v>
      </c>
      <c r="AC1155" s="150">
        <f t="shared" si="708"/>
        <v>3</v>
      </c>
      <c r="AD1155" s="150">
        <f t="shared" si="708"/>
        <v>3</v>
      </c>
      <c r="AE1155" s="150">
        <f t="shared" si="708"/>
        <v>3</v>
      </c>
      <c r="AF1155" s="150">
        <f t="shared" si="708"/>
        <v>3</v>
      </c>
      <c r="AG1155" s="204"/>
      <c r="AK1155" s="342"/>
      <c r="AM1155" s="352"/>
      <c r="AN1155" s="345"/>
      <c r="AP1155" s="347"/>
      <c r="AQ1155" s="347"/>
    </row>
    <row r="1156" spans="1:43" s="176" customFormat="1" ht="16.5" hidden="1" customHeight="1" outlineLevel="2">
      <c r="A1156" s="168"/>
      <c r="B1156" s="195" t="s">
        <v>840</v>
      </c>
      <c r="C1156" s="191">
        <f>$C$1990</f>
        <v>5.39</v>
      </c>
      <c r="D1156" s="150">
        <f>C1156</f>
        <v>5.39</v>
      </c>
      <c r="E1156" s="150">
        <f t="shared" si="708"/>
        <v>5.39</v>
      </c>
      <c r="F1156" s="150">
        <f t="shared" si="708"/>
        <v>5.39</v>
      </c>
      <c r="G1156" s="150">
        <f t="shared" si="708"/>
        <v>5.39</v>
      </c>
      <c r="H1156" s="150">
        <f t="shared" si="708"/>
        <v>5.39</v>
      </c>
      <c r="I1156" s="150">
        <f t="shared" si="708"/>
        <v>5.39</v>
      </c>
      <c r="J1156" s="150">
        <f t="shared" si="708"/>
        <v>5.39</v>
      </c>
      <c r="K1156" s="150">
        <f t="shared" si="708"/>
        <v>5.39</v>
      </c>
      <c r="L1156" s="150">
        <f t="shared" si="708"/>
        <v>5.39</v>
      </c>
      <c r="M1156" s="150">
        <f t="shared" si="708"/>
        <v>5.39</v>
      </c>
      <c r="N1156" s="150">
        <f t="shared" si="708"/>
        <v>5.39</v>
      </c>
      <c r="O1156" s="150">
        <f t="shared" si="708"/>
        <v>5.39</v>
      </c>
      <c r="P1156" s="150">
        <f t="shared" si="708"/>
        <v>5.39</v>
      </c>
      <c r="Q1156" s="150">
        <f t="shared" si="708"/>
        <v>5.39</v>
      </c>
      <c r="R1156" s="150">
        <f t="shared" si="708"/>
        <v>5.39</v>
      </c>
      <c r="S1156" s="150">
        <f t="shared" si="708"/>
        <v>5.39</v>
      </c>
      <c r="T1156" s="150">
        <f t="shared" si="708"/>
        <v>5.39</v>
      </c>
      <c r="U1156" s="150">
        <f t="shared" si="708"/>
        <v>5.39</v>
      </c>
      <c r="V1156" s="150">
        <f t="shared" si="708"/>
        <v>5.39</v>
      </c>
      <c r="W1156" s="150">
        <f t="shared" si="708"/>
        <v>5.39</v>
      </c>
      <c r="X1156" s="150">
        <f t="shared" si="708"/>
        <v>5.39</v>
      </c>
      <c r="Y1156" s="150">
        <f t="shared" si="708"/>
        <v>5.39</v>
      </c>
      <c r="Z1156" s="150">
        <f t="shared" si="708"/>
        <v>5.39</v>
      </c>
      <c r="AA1156" s="150">
        <f t="shared" si="708"/>
        <v>5.39</v>
      </c>
      <c r="AB1156" s="150">
        <f t="shared" si="708"/>
        <v>5.39</v>
      </c>
      <c r="AC1156" s="150">
        <f t="shared" si="708"/>
        <v>5.39</v>
      </c>
      <c r="AD1156" s="150">
        <f t="shared" si="708"/>
        <v>5.39</v>
      </c>
      <c r="AE1156" s="150">
        <f t="shared" si="708"/>
        <v>5.39</v>
      </c>
      <c r="AF1156" s="150">
        <f t="shared" si="708"/>
        <v>5.39</v>
      </c>
      <c r="AG1156" s="204"/>
      <c r="AK1156" s="342"/>
      <c r="AM1156" s="352"/>
      <c r="AN1156" s="345"/>
      <c r="AP1156" s="347"/>
      <c r="AQ1156" s="347"/>
    </row>
    <row r="1157" spans="1:43" s="176" customFormat="1" ht="3" hidden="1" customHeight="1" outlineLevel="2">
      <c r="A1157" s="168"/>
      <c r="B1157" s="195"/>
      <c r="C1157" s="191"/>
      <c r="D1157" s="150"/>
      <c r="E1157" s="150"/>
      <c r="F1157" s="150"/>
      <c r="G1157" s="150"/>
      <c r="H1157" s="150"/>
      <c r="I1157" s="150"/>
      <c r="J1157" s="150"/>
      <c r="K1157" s="150"/>
      <c r="L1157" s="150"/>
      <c r="M1157" s="150"/>
      <c r="N1157" s="150"/>
      <c r="O1157" s="150"/>
      <c r="P1157" s="150"/>
      <c r="Q1157" s="150"/>
      <c r="R1157" s="150"/>
      <c r="S1157" s="150"/>
      <c r="T1157" s="150"/>
      <c r="U1157" s="150"/>
      <c r="V1157" s="150"/>
      <c r="W1157" s="150"/>
      <c r="X1157" s="150"/>
      <c r="Y1157" s="150"/>
      <c r="Z1157" s="150"/>
      <c r="AA1157" s="150"/>
      <c r="AB1157" s="150"/>
      <c r="AC1157" s="150"/>
      <c r="AD1157" s="150"/>
      <c r="AE1157" s="150"/>
      <c r="AF1157" s="150"/>
      <c r="AG1157" s="204"/>
      <c r="AH1157" s="214"/>
      <c r="AK1157" s="342"/>
      <c r="AM1157" s="352"/>
      <c r="AN1157" s="345"/>
      <c r="AP1157" s="347"/>
      <c r="AQ1157" s="347"/>
    </row>
    <row r="1158" spans="1:43" s="214" customFormat="1" ht="16.5" hidden="1" customHeight="1" outlineLevel="1">
      <c r="A1158" s="211"/>
      <c r="B1158" s="212" t="s">
        <v>852</v>
      </c>
      <c r="C1158" s="213">
        <f>SUM(C1159,C1163,C1167,C1171,C1175)*12/10^3</f>
        <v>3.1694571600000003</v>
      </c>
      <c r="D1158" s="213">
        <f t="shared" ref="D1158:AF1158" si="709">SUM(D1159,D1163,D1167,D1171,D1175)*12/10^3</f>
        <v>3.1694571600000003</v>
      </c>
      <c r="E1158" s="213">
        <f t="shared" si="709"/>
        <v>3.1694571600000003</v>
      </c>
      <c r="F1158" s="213">
        <f t="shared" si="709"/>
        <v>3.1694571600000003</v>
      </c>
      <c r="G1158" s="213">
        <f t="shared" si="709"/>
        <v>3.1694571600000003</v>
      </c>
      <c r="H1158" s="213">
        <f t="shared" si="709"/>
        <v>3.1694571600000003</v>
      </c>
      <c r="I1158" s="213">
        <f t="shared" si="709"/>
        <v>3.1694571600000003</v>
      </c>
      <c r="J1158" s="213">
        <f t="shared" si="709"/>
        <v>3.1694571600000003</v>
      </c>
      <c r="K1158" s="213">
        <f t="shared" si="709"/>
        <v>3.1694571600000003</v>
      </c>
      <c r="L1158" s="213">
        <f t="shared" si="709"/>
        <v>3.1694571600000003</v>
      </c>
      <c r="M1158" s="213">
        <f t="shared" si="709"/>
        <v>3.1694571600000003</v>
      </c>
      <c r="N1158" s="213">
        <f t="shared" si="709"/>
        <v>3.1694571600000003</v>
      </c>
      <c r="O1158" s="213">
        <f t="shared" si="709"/>
        <v>3.1694571600000003</v>
      </c>
      <c r="P1158" s="213">
        <f t="shared" si="709"/>
        <v>3.1694571600000003</v>
      </c>
      <c r="Q1158" s="213">
        <f t="shared" si="709"/>
        <v>3.1694571600000003</v>
      </c>
      <c r="R1158" s="213">
        <f t="shared" si="709"/>
        <v>3.1694571600000003</v>
      </c>
      <c r="S1158" s="213">
        <f t="shared" si="709"/>
        <v>3.1694571600000003</v>
      </c>
      <c r="T1158" s="213">
        <f t="shared" si="709"/>
        <v>3.1694571600000003</v>
      </c>
      <c r="U1158" s="213">
        <f t="shared" si="709"/>
        <v>3.1694571600000003</v>
      </c>
      <c r="V1158" s="213">
        <f t="shared" si="709"/>
        <v>3.1694571600000003</v>
      </c>
      <c r="W1158" s="213">
        <f t="shared" si="709"/>
        <v>3.1694571600000003</v>
      </c>
      <c r="X1158" s="213">
        <f t="shared" si="709"/>
        <v>3.1694571600000003</v>
      </c>
      <c r="Y1158" s="213">
        <f t="shared" si="709"/>
        <v>3.1694571600000003</v>
      </c>
      <c r="Z1158" s="213">
        <f t="shared" si="709"/>
        <v>3.1694571600000003</v>
      </c>
      <c r="AA1158" s="213">
        <f t="shared" si="709"/>
        <v>3.1694571600000003</v>
      </c>
      <c r="AB1158" s="213">
        <f t="shared" si="709"/>
        <v>3.1694571600000003</v>
      </c>
      <c r="AC1158" s="213">
        <f t="shared" si="709"/>
        <v>3.1694571600000003</v>
      </c>
      <c r="AD1158" s="213">
        <f t="shared" si="709"/>
        <v>3.1694571600000003</v>
      </c>
      <c r="AE1158" s="213">
        <f t="shared" si="709"/>
        <v>3.1694571600000003</v>
      </c>
      <c r="AF1158" s="213">
        <f t="shared" si="709"/>
        <v>3.1694571600000003</v>
      </c>
      <c r="AG1158" s="215">
        <f>SUM(C1158:AF1158)</f>
        <v>95.083714800000081</v>
      </c>
      <c r="AH1158" s="209"/>
      <c r="AK1158" s="342"/>
      <c r="AM1158" s="352"/>
      <c r="AN1158" s="345"/>
      <c r="AP1158" s="351"/>
      <c r="AQ1158" s="351"/>
    </row>
    <row r="1159" spans="1:43" s="209" customFormat="1" ht="15" hidden="1" customHeight="1" outlineLevel="2">
      <c r="A1159" s="206"/>
      <c r="B1159" s="217" t="s">
        <v>952</v>
      </c>
      <c r="C1159" s="152">
        <f>C1160*C1161*C1162</f>
        <v>69.400000000000006</v>
      </c>
      <c r="D1159" s="152">
        <f t="shared" ref="D1159:AF1159" si="710">D1160*D1161*D1162</f>
        <v>69.400000000000006</v>
      </c>
      <c r="E1159" s="152">
        <f t="shared" si="710"/>
        <v>69.400000000000006</v>
      </c>
      <c r="F1159" s="152">
        <f t="shared" si="710"/>
        <v>69.400000000000006</v>
      </c>
      <c r="G1159" s="152">
        <f t="shared" si="710"/>
        <v>69.400000000000006</v>
      </c>
      <c r="H1159" s="152">
        <f t="shared" si="710"/>
        <v>69.400000000000006</v>
      </c>
      <c r="I1159" s="152">
        <f t="shared" si="710"/>
        <v>69.400000000000006</v>
      </c>
      <c r="J1159" s="152">
        <f t="shared" si="710"/>
        <v>69.400000000000006</v>
      </c>
      <c r="K1159" s="152">
        <f t="shared" si="710"/>
        <v>69.400000000000006</v>
      </c>
      <c r="L1159" s="152">
        <f t="shared" si="710"/>
        <v>69.400000000000006</v>
      </c>
      <c r="M1159" s="152">
        <f t="shared" si="710"/>
        <v>69.400000000000006</v>
      </c>
      <c r="N1159" s="152">
        <f t="shared" si="710"/>
        <v>69.400000000000006</v>
      </c>
      <c r="O1159" s="152">
        <f t="shared" si="710"/>
        <v>69.400000000000006</v>
      </c>
      <c r="P1159" s="152">
        <f t="shared" si="710"/>
        <v>69.400000000000006</v>
      </c>
      <c r="Q1159" s="152">
        <f t="shared" si="710"/>
        <v>69.400000000000006</v>
      </c>
      <c r="R1159" s="152">
        <f t="shared" si="710"/>
        <v>69.400000000000006</v>
      </c>
      <c r="S1159" s="152">
        <f t="shared" si="710"/>
        <v>69.400000000000006</v>
      </c>
      <c r="T1159" s="152">
        <f t="shared" si="710"/>
        <v>69.400000000000006</v>
      </c>
      <c r="U1159" s="152">
        <f t="shared" si="710"/>
        <v>69.400000000000006</v>
      </c>
      <c r="V1159" s="152">
        <f t="shared" si="710"/>
        <v>69.400000000000006</v>
      </c>
      <c r="W1159" s="152">
        <f t="shared" si="710"/>
        <v>69.400000000000006</v>
      </c>
      <c r="X1159" s="152">
        <f t="shared" si="710"/>
        <v>69.400000000000006</v>
      </c>
      <c r="Y1159" s="152">
        <f t="shared" si="710"/>
        <v>69.400000000000006</v>
      </c>
      <c r="Z1159" s="152">
        <f t="shared" si="710"/>
        <v>69.400000000000006</v>
      </c>
      <c r="AA1159" s="152">
        <f t="shared" si="710"/>
        <v>69.400000000000006</v>
      </c>
      <c r="AB1159" s="152">
        <f t="shared" si="710"/>
        <v>69.400000000000006</v>
      </c>
      <c r="AC1159" s="152">
        <f t="shared" si="710"/>
        <v>69.400000000000006</v>
      </c>
      <c r="AD1159" s="152">
        <f t="shared" si="710"/>
        <v>69.400000000000006</v>
      </c>
      <c r="AE1159" s="152">
        <f t="shared" si="710"/>
        <v>69.400000000000006</v>
      </c>
      <c r="AF1159" s="152">
        <f t="shared" si="710"/>
        <v>69.400000000000006</v>
      </c>
      <c r="AG1159" s="210"/>
      <c r="AK1159" s="342"/>
      <c r="AM1159" s="352"/>
      <c r="AN1159" s="345"/>
      <c r="AP1159" s="349"/>
      <c r="AQ1159" s="349"/>
    </row>
    <row r="1160" spans="1:43" s="209" customFormat="1" ht="16.5" hidden="1" customHeight="1" outlineLevel="2">
      <c r="A1160" s="206"/>
      <c r="B1160" s="225" t="s">
        <v>839</v>
      </c>
      <c r="C1160" s="152">
        <f t="shared" ref="C1160:AF1160" si="711">C1089</f>
        <v>2</v>
      </c>
      <c r="D1160" s="152">
        <f t="shared" si="711"/>
        <v>2</v>
      </c>
      <c r="E1160" s="152">
        <f t="shared" si="711"/>
        <v>2</v>
      </c>
      <c r="F1160" s="152">
        <f t="shared" si="711"/>
        <v>2</v>
      </c>
      <c r="G1160" s="152">
        <f t="shared" si="711"/>
        <v>2</v>
      </c>
      <c r="H1160" s="152">
        <f t="shared" si="711"/>
        <v>2</v>
      </c>
      <c r="I1160" s="152">
        <f t="shared" si="711"/>
        <v>2</v>
      </c>
      <c r="J1160" s="152">
        <f t="shared" si="711"/>
        <v>2</v>
      </c>
      <c r="K1160" s="152">
        <f t="shared" si="711"/>
        <v>2</v>
      </c>
      <c r="L1160" s="152">
        <f t="shared" si="711"/>
        <v>2</v>
      </c>
      <c r="M1160" s="152">
        <f t="shared" si="711"/>
        <v>2</v>
      </c>
      <c r="N1160" s="152">
        <f t="shared" si="711"/>
        <v>2</v>
      </c>
      <c r="O1160" s="152">
        <f t="shared" si="711"/>
        <v>2</v>
      </c>
      <c r="P1160" s="152">
        <f t="shared" si="711"/>
        <v>2</v>
      </c>
      <c r="Q1160" s="152">
        <f t="shared" si="711"/>
        <v>2</v>
      </c>
      <c r="R1160" s="152">
        <f t="shared" si="711"/>
        <v>2</v>
      </c>
      <c r="S1160" s="152">
        <f t="shared" si="711"/>
        <v>2</v>
      </c>
      <c r="T1160" s="152">
        <f t="shared" si="711"/>
        <v>2</v>
      </c>
      <c r="U1160" s="152">
        <f t="shared" si="711"/>
        <v>2</v>
      </c>
      <c r="V1160" s="152">
        <f t="shared" si="711"/>
        <v>2</v>
      </c>
      <c r="W1160" s="152">
        <f t="shared" si="711"/>
        <v>2</v>
      </c>
      <c r="X1160" s="152">
        <f t="shared" si="711"/>
        <v>2</v>
      </c>
      <c r="Y1160" s="152">
        <f t="shared" si="711"/>
        <v>2</v>
      </c>
      <c r="Z1160" s="152">
        <f t="shared" si="711"/>
        <v>2</v>
      </c>
      <c r="AA1160" s="152">
        <f t="shared" si="711"/>
        <v>2</v>
      </c>
      <c r="AB1160" s="152">
        <f t="shared" si="711"/>
        <v>2</v>
      </c>
      <c r="AC1160" s="152">
        <f t="shared" si="711"/>
        <v>2</v>
      </c>
      <c r="AD1160" s="152">
        <f t="shared" si="711"/>
        <v>2</v>
      </c>
      <c r="AE1160" s="152">
        <f t="shared" si="711"/>
        <v>2</v>
      </c>
      <c r="AF1160" s="152">
        <f t="shared" si="711"/>
        <v>2</v>
      </c>
      <c r="AG1160" s="210"/>
      <c r="AH1160" s="176"/>
      <c r="AK1160" s="342"/>
      <c r="AM1160" s="352"/>
      <c r="AN1160" s="345"/>
      <c r="AP1160" s="349"/>
      <c r="AQ1160" s="349"/>
    </row>
    <row r="1161" spans="1:43" s="176" customFormat="1" ht="16.5" hidden="1" customHeight="1" outlineLevel="2">
      <c r="A1161" s="168"/>
      <c r="B1161" s="225" t="s">
        <v>959</v>
      </c>
      <c r="C1161" s="244">
        <v>1</v>
      </c>
      <c r="D1161" s="150">
        <f>C1161</f>
        <v>1</v>
      </c>
      <c r="E1161" s="150">
        <f t="shared" ref="E1161:AF1162" si="712">D1161</f>
        <v>1</v>
      </c>
      <c r="F1161" s="150">
        <f t="shared" si="712"/>
        <v>1</v>
      </c>
      <c r="G1161" s="150">
        <f t="shared" si="712"/>
        <v>1</v>
      </c>
      <c r="H1161" s="150">
        <f t="shared" si="712"/>
        <v>1</v>
      </c>
      <c r="I1161" s="150">
        <f t="shared" si="712"/>
        <v>1</v>
      </c>
      <c r="J1161" s="150">
        <f t="shared" si="712"/>
        <v>1</v>
      </c>
      <c r="K1161" s="150">
        <f t="shared" si="712"/>
        <v>1</v>
      </c>
      <c r="L1161" s="150">
        <f t="shared" si="712"/>
        <v>1</v>
      </c>
      <c r="M1161" s="150">
        <f t="shared" si="712"/>
        <v>1</v>
      </c>
      <c r="N1161" s="150">
        <f t="shared" si="712"/>
        <v>1</v>
      </c>
      <c r="O1161" s="150">
        <f t="shared" si="712"/>
        <v>1</v>
      </c>
      <c r="P1161" s="150">
        <f t="shared" si="712"/>
        <v>1</v>
      </c>
      <c r="Q1161" s="150">
        <f t="shared" si="712"/>
        <v>1</v>
      </c>
      <c r="R1161" s="150">
        <f t="shared" si="712"/>
        <v>1</v>
      </c>
      <c r="S1161" s="150">
        <f t="shared" si="712"/>
        <v>1</v>
      </c>
      <c r="T1161" s="150">
        <f t="shared" si="712"/>
        <v>1</v>
      </c>
      <c r="U1161" s="150">
        <f t="shared" si="712"/>
        <v>1</v>
      </c>
      <c r="V1161" s="150">
        <f t="shared" si="712"/>
        <v>1</v>
      </c>
      <c r="W1161" s="150">
        <f t="shared" si="712"/>
        <v>1</v>
      </c>
      <c r="X1161" s="150">
        <f t="shared" si="712"/>
        <v>1</v>
      </c>
      <c r="Y1161" s="150">
        <f t="shared" si="712"/>
        <v>1</v>
      </c>
      <c r="Z1161" s="150">
        <f t="shared" si="712"/>
        <v>1</v>
      </c>
      <c r="AA1161" s="150">
        <f t="shared" si="712"/>
        <v>1</v>
      </c>
      <c r="AB1161" s="150">
        <f t="shared" si="712"/>
        <v>1</v>
      </c>
      <c r="AC1161" s="150">
        <f t="shared" si="712"/>
        <v>1</v>
      </c>
      <c r="AD1161" s="150">
        <f t="shared" si="712"/>
        <v>1</v>
      </c>
      <c r="AE1161" s="150">
        <f t="shared" si="712"/>
        <v>1</v>
      </c>
      <c r="AF1161" s="150">
        <f t="shared" si="712"/>
        <v>1</v>
      </c>
      <c r="AG1161" s="204"/>
      <c r="AK1161" s="342"/>
      <c r="AM1161" s="352"/>
      <c r="AN1161" s="345"/>
      <c r="AP1161" s="347"/>
      <c r="AQ1161" s="347"/>
    </row>
    <row r="1162" spans="1:43" s="176" customFormat="1" ht="16.5" hidden="1" customHeight="1" outlineLevel="2">
      <c r="A1162" s="168"/>
      <c r="B1162" s="225" t="s">
        <v>960</v>
      </c>
      <c r="C1162" s="244">
        <v>34.700000000000003</v>
      </c>
      <c r="D1162" s="159">
        <f>C1162</f>
        <v>34.700000000000003</v>
      </c>
      <c r="E1162" s="159">
        <f t="shared" si="712"/>
        <v>34.700000000000003</v>
      </c>
      <c r="F1162" s="159">
        <f t="shared" si="712"/>
        <v>34.700000000000003</v>
      </c>
      <c r="G1162" s="159">
        <f t="shared" si="712"/>
        <v>34.700000000000003</v>
      </c>
      <c r="H1162" s="159">
        <f t="shared" si="712"/>
        <v>34.700000000000003</v>
      </c>
      <c r="I1162" s="159">
        <f t="shared" si="712"/>
        <v>34.700000000000003</v>
      </c>
      <c r="J1162" s="159">
        <f t="shared" si="712"/>
        <v>34.700000000000003</v>
      </c>
      <c r="K1162" s="159">
        <f t="shared" si="712"/>
        <v>34.700000000000003</v>
      </c>
      <c r="L1162" s="159">
        <f t="shared" si="712"/>
        <v>34.700000000000003</v>
      </c>
      <c r="M1162" s="159">
        <f t="shared" si="712"/>
        <v>34.700000000000003</v>
      </c>
      <c r="N1162" s="159">
        <f t="shared" si="712"/>
        <v>34.700000000000003</v>
      </c>
      <c r="O1162" s="159">
        <f t="shared" si="712"/>
        <v>34.700000000000003</v>
      </c>
      <c r="P1162" s="159">
        <f t="shared" si="712"/>
        <v>34.700000000000003</v>
      </c>
      <c r="Q1162" s="159">
        <f t="shared" si="712"/>
        <v>34.700000000000003</v>
      </c>
      <c r="R1162" s="159">
        <f t="shared" si="712"/>
        <v>34.700000000000003</v>
      </c>
      <c r="S1162" s="159">
        <f t="shared" si="712"/>
        <v>34.700000000000003</v>
      </c>
      <c r="T1162" s="159">
        <f t="shared" si="712"/>
        <v>34.700000000000003</v>
      </c>
      <c r="U1162" s="159">
        <f t="shared" si="712"/>
        <v>34.700000000000003</v>
      </c>
      <c r="V1162" s="159">
        <f t="shared" si="712"/>
        <v>34.700000000000003</v>
      </c>
      <c r="W1162" s="159">
        <f t="shared" si="712"/>
        <v>34.700000000000003</v>
      </c>
      <c r="X1162" s="159">
        <f t="shared" si="712"/>
        <v>34.700000000000003</v>
      </c>
      <c r="Y1162" s="159">
        <f t="shared" si="712"/>
        <v>34.700000000000003</v>
      </c>
      <c r="Z1162" s="159">
        <f t="shared" si="712"/>
        <v>34.700000000000003</v>
      </c>
      <c r="AA1162" s="159">
        <f t="shared" si="712"/>
        <v>34.700000000000003</v>
      </c>
      <c r="AB1162" s="159">
        <f t="shared" si="712"/>
        <v>34.700000000000003</v>
      </c>
      <c r="AC1162" s="159">
        <f t="shared" si="712"/>
        <v>34.700000000000003</v>
      </c>
      <c r="AD1162" s="159">
        <f t="shared" si="712"/>
        <v>34.700000000000003</v>
      </c>
      <c r="AE1162" s="159">
        <f t="shared" si="712"/>
        <v>34.700000000000003</v>
      </c>
      <c r="AF1162" s="159">
        <f t="shared" si="712"/>
        <v>34.700000000000003</v>
      </c>
      <c r="AG1162" s="204"/>
      <c r="AH1162" s="209"/>
      <c r="AK1162" s="342"/>
      <c r="AM1162" s="352"/>
      <c r="AN1162" s="345"/>
      <c r="AP1162" s="347"/>
      <c r="AQ1162" s="347"/>
    </row>
    <row r="1163" spans="1:43" s="209" customFormat="1" ht="16.5" hidden="1" customHeight="1" outlineLevel="2">
      <c r="A1163" s="206"/>
      <c r="B1163" s="224" t="s">
        <v>833</v>
      </c>
      <c r="C1163" s="152">
        <f>C1164*C1165*C1166</f>
        <v>0</v>
      </c>
      <c r="D1163" s="152">
        <f t="shared" ref="D1163:AF1163" si="713">D1164*D1165*D1166</f>
        <v>0</v>
      </c>
      <c r="E1163" s="152">
        <f t="shared" si="713"/>
        <v>0</v>
      </c>
      <c r="F1163" s="152">
        <f t="shared" si="713"/>
        <v>0</v>
      </c>
      <c r="G1163" s="152">
        <f t="shared" si="713"/>
        <v>0</v>
      </c>
      <c r="H1163" s="152">
        <f t="shared" si="713"/>
        <v>0</v>
      </c>
      <c r="I1163" s="152">
        <f t="shared" si="713"/>
        <v>0</v>
      </c>
      <c r="J1163" s="152">
        <f t="shared" si="713"/>
        <v>0</v>
      </c>
      <c r="K1163" s="152">
        <f t="shared" si="713"/>
        <v>0</v>
      </c>
      <c r="L1163" s="152">
        <f t="shared" si="713"/>
        <v>0</v>
      </c>
      <c r="M1163" s="152">
        <f t="shared" si="713"/>
        <v>0</v>
      </c>
      <c r="N1163" s="152">
        <f t="shared" si="713"/>
        <v>0</v>
      </c>
      <c r="O1163" s="152">
        <f t="shared" si="713"/>
        <v>0</v>
      </c>
      <c r="P1163" s="152">
        <f t="shared" si="713"/>
        <v>0</v>
      </c>
      <c r="Q1163" s="152">
        <f t="shared" si="713"/>
        <v>0</v>
      </c>
      <c r="R1163" s="152">
        <f t="shared" si="713"/>
        <v>0</v>
      </c>
      <c r="S1163" s="152">
        <f t="shared" si="713"/>
        <v>0</v>
      </c>
      <c r="T1163" s="152">
        <f t="shared" si="713"/>
        <v>0</v>
      </c>
      <c r="U1163" s="152">
        <f t="shared" si="713"/>
        <v>0</v>
      </c>
      <c r="V1163" s="152">
        <f t="shared" si="713"/>
        <v>0</v>
      </c>
      <c r="W1163" s="152">
        <f t="shared" si="713"/>
        <v>0</v>
      </c>
      <c r="X1163" s="152">
        <f t="shared" si="713"/>
        <v>0</v>
      </c>
      <c r="Y1163" s="152">
        <f t="shared" si="713"/>
        <v>0</v>
      </c>
      <c r="Z1163" s="152">
        <f t="shared" si="713"/>
        <v>0</v>
      </c>
      <c r="AA1163" s="152">
        <f t="shared" si="713"/>
        <v>0</v>
      </c>
      <c r="AB1163" s="152">
        <f t="shared" si="713"/>
        <v>0</v>
      </c>
      <c r="AC1163" s="152">
        <f t="shared" si="713"/>
        <v>0</v>
      </c>
      <c r="AD1163" s="152">
        <f t="shared" si="713"/>
        <v>0</v>
      </c>
      <c r="AE1163" s="152">
        <f t="shared" si="713"/>
        <v>0</v>
      </c>
      <c r="AF1163" s="152">
        <f t="shared" si="713"/>
        <v>0</v>
      </c>
      <c r="AG1163" s="210"/>
      <c r="AK1163" s="342"/>
      <c r="AM1163" s="352"/>
      <c r="AN1163" s="345"/>
      <c r="AP1163" s="349"/>
      <c r="AQ1163" s="349"/>
    </row>
    <row r="1164" spans="1:43" s="209" customFormat="1" ht="16.5" hidden="1" customHeight="1" outlineLevel="2">
      <c r="A1164" s="206"/>
      <c r="B1164" s="225" t="s">
        <v>839</v>
      </c>
      <c r="C1164" s="152">
        <f t="shared" ref="C1164:AF1164" si="714">C1090</f>
        <v>0</v>
      </c>
      <c r="D1164" s="152">
        <f t="shared" si="714"/>
        <v>0</v>
      </c>
      <c r="E1164" s="152">
        <f t="shared" si="714"/>
        <v>0</v>
      </c>
      <c r="F1164" s="152">
        <f t="shared" si="714"/>
        <v>0</v>
      </c>
      <c r="G1164" s="152">
        <f t="shared" si="714"/>
        <v>0</v>
      </c>
      <c r="H1164" s="152">
        <f t="shared" si="714"/>
        <v>0</v>
      </c>
      <c r="I1164" s="152">
        <f t="shared" si="714"/>
        <v>0</v>
      </c>
      <c r="J1164" s="152">
        <f t="shared" si="714"/>
        <v>0</v>
      </c>
      <c r="K1164" s="152">
        <f t="shared" si="714"/>
        <v>0</v>
      </c>
      <c r="L1164" s="152">
        <f t="shared" si="714"/>
        <v>0</v>
      </c>
      <c r="M1164" s="152">
        <f t="shared" si="714"/>
        <v>0</v>
      </c>
      <c r="N1164" s="152">
        <f t="shared" si="714"/>
        <v>0</v>
      </c>
      <c r="O1164" s="152">
        <f t="shared" si="714"/>
        <v>0</v>
      </c>
      <c r="P1164" s="152">
        <f t="shared" si="714"/>
        <v>0</v>
      </c>
      <c r="Q1164" s="152">
        <f t="shared" si="714"/>
        <v>0</v>
      </c>
      <c r="R1164" s="152">
        <f t="shared" si="714"/>
        <v>0</v>
      </c>
      <c r="S1164" s="152">
        <f t="shared" si="714"/>
        <v>0</v>
      </c>
      <c r="T1164" s="152">
        <f t="shared" si="714"/>
        <v>0</v>
      </c>
      <c r="U1164" s="152">
        <f t="shared" si="714"/>
        <v>0</v>
      </c>
      <c r="V1164" s="152">
        <f t="shared" si="714"/>
        <v>0</v>
      </c>
      <c r="W1164" s="152">
        <f t="shared" si="714"/>
        <v>0</v>
      </c>
      <c r="X1164" s="152">
        <f t="shared" si="714"/>
        <v>0</v>
      </c>
      <c r="Y1164" s="152">
        <f t="shared" si="714"/>
        <v>0</v>
      </c>
      <c r="Z1164" s="152">
        <f t="shared" si="714"/>
        <v>0</v>
      </c>
      <c r="AA1164" s="152">
        <f t="shared" si="714"/>
        <v>0</v>
      </c>
      <c r="AB1164" s="152">
        <f t="shared" si="714"/>
        <v>0</v>
      </c>
      <c r="AC1164" s="152">
        <f t="shared" si="714"/>
        <v>0</v>
      </c>
      <c r="AD1164" s="152">
        <f t="shared" si="714"/>
        <v>0</v>
      </c>
      <c r="AE1164" s="152">
        <f t="shared" si="714"/>
        <v>0</v>
      </c>
      <c r="AF1164" s="152">
        <f t="shared" si="714"/>
        <v>0</v>
      </c>
      <c r="AG1164" s="210"/>
      <c r="AH1164" s="176"/>
      <c r="AK1164" s="342"/>
      <c r="AM1164" s="352"/>
      <c r="AN1164" s="345"/>
      <c r="AP1164" s="349"/>
      <c r="AQ1164" s="349"/>
    </row>
    <row r="1165" spans="1:43" s="176" customFormat="1" ht="16.5" hidden="1" customHeight="1" outlineLevel="2">
      <c r="A1165" s="168"/>
      <c r="B1165" s="225" t="s">
        <v>849</v>
      </c>
      <c r="C1165" s="150">
        <f t="shared" ref="C1165:AF1165" si="715">C1116</f>
        <v>880.95</v>
      </c>
      <c r="D1165" s="150">
        <f t="shared" si="715"/>
        <v>880.95</v>
      </c>
      <c r="E1165" s="150">
        <f t="shared" si="715"/>
        <v>880.95</v>
      </c>
      <c r="F1165" s="150">
        <f t="shared" si="715"/>
        <v>880.95</v>
      </c>
      <c r="G1165" s="150">
        <f t="shared" si="715"/>
        <v>880.95</v>
      </c>
      <c r="H1165" s="150">
        <f t="shared" si="715"/>
        <v>880.95</v>
      </c>
      <c r="I1165" s="150">
        <f t="shared" si="715"/>
        <v>880.95</v>
      </c>
      <c r="J1165" s="150">
        <f t="shared" si="715"/>
        <v>880.95</v>
      </c>
      <c r="K1165" s="150">
        <f t="shared" si="715"/>
        <v>880.95</v>
      </c>
      <c r="L1165" s="150">
        <f t="shared" si="715"/>
        <v>880.95</v>
      </c>
      <c r="M1165" s="150">
        <f t="shared" si="715"/>
        <v>880.95</v>
      </c>
      <c r="N1165" s="150">
        <f t="shared" si="715"/>
        <v>880.95</v>
      </c>
      <c r="O1165" s="150">
        <f t="shared" si="715"/>
        <v>880.95</v>
      </c>
      <c r="P1165" s="150">
        <f t="shared" si="715"/>
        <v>880.95</v>
      </c>
      <c r="Q1165" s="150">
        <f t="shared" si="715"/>
        <v>880.95</v>
      </c>
      <c r="R1165" s="150">
        <f t="shared" si="715"/>
        <v>880.95</v>
      </c>
      <c r="S1165" s="150">
        <f t="shared" si="715"/>
        <v>880.95</v>
      </c>
      <c r="T1165" s="150">
        <f t="shared" si="715"/>
        <v>880.95</v>
      </c>
      <c r="U1165" s="150">
        <f t="shared" si="715"/>
        <v>880.95</v>
      </c>
      <c r="V1165" s="150">
        <f t="shared" si="715"/>
        <v>880.95</v>
      </c>
      <c r="W1165" s="150">
        <f t="shared" si="715"/>
        <v>880.95</v>
      </c>
      <c r="X1165" s="150">
        <f t="shared" si="715"/>
        <v>880.95</v>
      </c>
      <c r="Y1165" s="150">
        <f t="shared" si="715"/>
        <v>880.95</v>
      </c>
      <c r="Z1165" s="150">
        <f t="shared" si="715"/>
        <v>880.95</v>
      </c>
      <c r="AA1165" s="150">
        <f t="shared" si="715"/>
        <v>880.95</v>
      </c>
      <c r="AB1165" s="150">
        <f t="shared" si="715"/>
        <v>880.95</v>
      </c>
      <c r="AC1165" s="150">
        <f t="shared" si="715"/>
        <v>880.95</v>
      </c>
      <c r="AD1165" s="150">
        <f t="shared" si="715"/>
        <v>880.95</v>
      </c>
      <c r="AE1165" s="150">
        <f t="shared" si="715"/>
        <v>880.95</v>
      </c>
      <c r="AF1165" s="150">
        <f t="shared" si="715"/>
        <v>880.95</v>
      </c>
      <c r="AG1165" s="204"/>
      <c r="AK1165" s="342"/>
      <c r="AM1165" s="352"/>
      <c r="AN1165" s="345"/>
      <c r="AP1165" s="347"/>
      <c r="AQ1165" s="347"/>
    </row>
    <row r="1166" spans="1:43" s="176" customFormat="1" ht="16.5" hidden="1" customHeight="1" outlineLevel="2">
      <c r="A1166" s="168"/>
      <c r="B1166" s="225" t="s">
        <v>854</v>
      </c>
      <c r="C1166" s="226">
        <v>1.5525199999999999E-2</v>
      </c>
      <c r="D1166" s="159">
        <f>C1166</f>
        <v>1.5525199999999999E-2</v>
      </c>
      <c r="E1166" s="159">
        <f t="shared" ref="E1166:AF1166" si="716">D1166</f>
        <v>1.5525199999999999E-2</v>
      </c>
      <c r="F1166" s="159">
        <f t="shared" si="716"/>
        <v>1.5525199999999999E-2</v>
      </c>
      <c r="G1166" s="159">
        <f t="shared" si="716"/>
        <v>1.5525199999999999E-2</v>
      </c>
      <c r="H1166" s="159">
        <f t="shared" si="716"/>
        <v>1.5525199999999999E-2</v>
      </c>
      <c r="I1166" s="159">
        <f t="shared" si="716"/>
        <v>1.5525199999999999E-2</v>
      </c>
      <c r="J1166" s="159">
        <f t="shared" si="716"/>
        <v>1.5525199999999999E-2</v>
      </c>
      <c r="K1166" s="159">
        <f t="shared" si="716"/>
        <v>1.5525199999999999E-2</v>
      </c>
      <c r="L1166" s="159">
        <f t="shared" si="716"/>
        <v>1.5525199999999999E-2</v>
      </c>
      <c r="M1166" s="159">
        <f t="shared" si="716"/>
        <v>1.5525199999999999E-2</v>
      </c>
      <c r="N1166" s="159">
        <f t="shared" si="716"/>
        <v>1.5525199999999999E-2</v>
      </c>
      <c r="O1166" s="159">
        <f t="shared" si="716"/>
        <v>1.5525199999999999E-2</v>
      </c>
      <c r="P1166" s="159">
        <f t="shared" si="716"/>
        <v>1.5525199999999999E-2</v>
      </c>
      <c r="Q1166" s="159">
        <f t="shared" si="716"/>
        <v>1.5525199999999999E-2</v>
      </c>
      <c r="R1166" s="159">
        <f t="shared" si="716"/>
        <v>1.5525199999999999E-2</v>
      </c>
      <c r="S1166" s="159">
        <f t="shared" si="716"/>
        <v>1.5525199999999999E-2</v>
      </c>
      <c r="T1166" s="159">
        <f t="shared" si="716"/>
        <v>1.5525199999999999E-2</v>
      </c>
      <c r="U1166" s="159">
        <f t="shared" si="716"/>
        <v>1.5525199999999999E-2</v>
      </c>
      <c r="V1166" s="159">
        <f t="shared" si="716"/>
        <v>1.5525199999999999E-2</v>
      </c>
      <c r="W1166" s="159">
        <f t="shared" si="716"/>
        <v>1.5525199999999999E-2</v>
      </c>
      <c r="X1166" s="159">
        <f t="shared" si="716"/>
        <v>1.5525199999999999E-2</v>
      </c>
      <c r="Y1166" s="159">
        <f t="shared" si="716"/>
        <v>1.5525199999999999E-2</v>
      </c>
      <c r="Z1166" s="159">
        <f t="shared" si="716"/>
        <v>1.5525199999999999E-2</v>
      </c>
      <c r="AA1166" s="159">
        <f t="shared" si="716"/>
        <v>1.5525199999999999E-2</v>
      </c>
      <c r="AB1166" s="159">
        <f t="shared" si="716"/>
        <v>1.5525199999999999E-2</v>
      </c>
      <c r="AC1166" s="159">
        <f t="shared" si="716"/>
        <v>1.5525199999999999E-2</v>
      </c>
      <c r="AD1166" s="159">
        <f t="shared" si="716"/>
        <v>1.5525199999999999E-2</v>
      </c>
      <c r="AE1166" s="159">
        <f t="shared" si="716"/>
        <v>1.5525199999999999E-2</v>
      </c>
      <c r="AF1166" s="159">
        <f t="shared" si="716"/>
        <v>1.5525199999999999E-2</v>
      </c>
      <c r="AG1166" s="204"/>
      <c r="AH1166" s="209"/>
      <c r="AK1166" s="342"/>
      <c r="AM1166" s="352"/>
      <c r="AN1166" s="345"/>
      <c r="AP1166" s="347"/>
      <c r="AQ1166" s="347"/>
    </row>
    <row r="1167" spans="1:43" s="209" customFormat="1" ht="16.5" hidden="1" customHeight="1" outlineLevel="2">
      <c r="A1167" s="206"/>
      <c r="B1167" s="217" t="s">
        <v>940</v>
      </c>
      <c r="C1167" s="152">
        <f>C1168*C1169*C1170</f>
        <v>89.605199999999996</v>
      </c>
      <c r="D1167" s="152">
        <f t="shared" ref="D1167:AF1167" si="717">D1168*D1169*D1170</f>
        <v>89.605199999999996</v>
      </c>
      <c r="E1167" s="152">
        <f t="shared" si="717"/>
        <v>89.605199999999996</v>
      </c>
      <c r="F1167" s="152">
        <f t="shared" si="717"/>
        <v>89.605199999999996</v>
      </c>
      <c r="G1167" s="152">
        <f t="shared" si="717"/>
        <v>89.605199999999996</v>
      </c>
      <c r="H1167" s="152">
        <f t="shared" si="717"/>
        <v>89.605199999999996</v>
      </c>
      <c r="I1167" s="152">
        <f t="shared" si="717"/>
        <v>89.605199999999996</v>
      </c>
      <c r="J1167" s="152">
        <f t="shared" si="717"/>
        <v>89.605199999999996</v>
      </c>
      <c r="K1167" s="152">
        <f t="shared" si="717"/>
        <v>89.605199999999996</v>
      </c>
      <c r="L1167" s="152">
        <f t="shared" si="717"/>
        <v>89.605199999999996</v>
      </c>
      <c r="M1167" s="152">
        <f t="shared" si="717"/>
        <v>89.605199999999996</v>
      </c>
      <c r="N1167" s="152">
        <f t="shared" si="717"/>
        <v>89.605199999999996</v>
      </c>
      <c r="O1167" s="152">
        <f t="shared" si="717"/>
        <v>89.605199999999996</v>
      </c>
      <c r="P1167" s="152">
        <f t="shared" si="717"/>
        <v>89.605199999999996</v>
      </c>
      <c r="Q1167" s="152">
        <f t="shared" si="717"/>
        <v>89.605199999999996</v>
      </c>
      <c r="R1167" s="152">
        <f t="shared" si="717"/>
        <v>89.605199999999996</v>
      </c>
      <c r="S1167" s="152">
        <f t="shared" si="717"/>
        <v>89.605199999999996</v>
      </c>
      <c r="T1167" s="152">
        <f t="shared" si="717"/>
        <v>89.605199999999996</v>
      </c>
      <c r="U1167" s="152">
        <f t="shared" si="717"/>
        <v>89.605199999999996</v>
      </c>
      <c r="V1167" s="152">
        <f t="shared" si="717"/>
        <v>89.605199999999996</v>
      </c>
      <c r="W1167" s="152">
        <f t="shared" si="717"/>
        <v>89.605199999999996</v>
      </c>
      <c r="X1167" s="152">
        <f t="shared" si="717"/>
        <v>89.605199999999996</v>
      </c>
      <c r="Y1167" s="152">
        <f t="shared" si="717"/>
        <v>89.605199999999996</v>
      </c>
      <c r="Z1167" s="152">
        <f t="shared" si="717"/>
        <v>89.605199999999996</v>
      </c>
      <c r="AA1167" s="152">
        <f t="shared" si="717"/>
        <v>89.605199999999996</v>
      </c>
      <c r="AB1167" s="152">
        <f t="shared" si="717"/>
        <v>89.605199999999996</v>
      </c>
      <c r="AC1167" s="152">
        <f t="shared" si="717"/>
        <v>89.605199999999996</v>
      </c>
      <c r="AD1167" s="152">
        <f t="shared" si="717"/>
        <v>89.605199999999996</v>
      </c>
      <c r="AE1167" s="152">
        <f t="shared" si="717"/>
        <v>89.605199999999996</v>
      </c>
      <c r="AF1167" s="152">
        <f t="shared" si="717"/>
        <v>89.605199999999996</v>
      </c>
      <c r="AG1167" s="210"/>
      <c r="AK1167" s="342"/>
      <c r="AM1167" s="352"/>
      <c r="AN1167" s="345"/>
      <c r="AP1167" s="349"/>
      <c r="AQ1167" s="349"/>
    </row>
    <row r="1168" spans="1:43" s="209" customFormat="1" ht="16.5" hidden="1" customHeight="1" outlineLevel="2">
      <c r="A1168" s="206"/>
      <c r="B1168" s="225" t="s">
        <v>839</v>
      </c>
      <c r="C1168" s="152">
        <f t="shared" ref="C1168:AF1168" si="718">C1091</f>
        <v>1</v>
      </c>
      <c r="D1168" s="152">
        <f t="shared" si="718"/>
        <v>1</v>
      </c>
      <c r="E1168" s="152">
        <f t="shared" si="718"/>
        <v>1</v>
      </c>
      <c r="F1168" s="152">
        <f t="shared" si="718"/>
        <v>1</v>
      </c>
      <c r="G1168" s="152">
        <f t="shared" si="718"/>
        <v>1</v>
      </c>
      <c r="H1168" s="152">
        <f t="shared" si="718"/>
        <v>1</v>
      </c>
      <c r="I1168" s="152">
        <f t="shared" si="718"/>
        <v>1</v>
      </c>
      <c r="J1168" s="152">
        <f t="shared" si="718"/>
        <v>1</v>
      </c>
      <c r="K1168" s="152">
        <f t="shared" si="718"/>
        <v>1</v>
      </c>
      <c r="L1168" s="152">
        <f t="shared" si="718"/>
        <v>1</v>
      </c>
      <c r="M1168" s="152">
        <f t="shared" si="718"/>
        <v>1</v>
      </c>
      <c r="N1168" s="152">
        <f t="shared" si="718"/>
        <v>1</v>
      </c>
      <c r="O1168" s="152">
        <f t="shared" si="718"/>
        <v>1</v>
      </c>
      <c r="P1168" s="152">
        <f t="shared" si="718"/>
        <v>1</v>
      </c>
      <c r="Q1168" s="152">
        <f t="shared" si="718"/>
        <v>1</v>
      </c>
      <c r="R1168" s="152">
        <f t="shared" si="718"/>
        <v>1</v>
      </c>
      <c r="S1168" s="152">
        <f t="shared" si="718"/>
        <v>1</v>
      </c>
      <c r="T1168" s="152">
        <f t="shared" si="718"/>
        <v>1</v>
      </c>
      <c r="U1168" s="152">
        <f t="shared" si="718"/>
        <v>1</v>
      </c>
      <c r="V1168" s="152">
        <f t="shared" si="718"/>
        <v>1</v>
      </c>
      <c r="W1168" s="152">
        <f t="shared" si="718"/>
        <v>1</v>
      </c>
      <c r="X1168" s="152">
        <f t="shared" si="718"/>
        <v>1</v>
      </c>
      <c r="Y1168" s="152">
        <f t="shared" si="718"/>
        <v>1</v>
      </c>
      <c r="Z1168" s="152">
        <f t="shared" si="718"/>
        <v>1</v>
      </c>
      <c r="AA1168" s="152">
        <f t="shared" si="718"/>
        <v>1</v>
      </c>
      <c r="AB1168" s="152">
        <f t="shared" si="718"/>
        <v>1</v>
      </c>
      <c r="AC1168" s="152">
        <f t="shared" si="718"/>
        <v>1</v>
      </c>
      <c r="AD1168" s="152">
        <f t="shared" si="718"/>
        <v>1</v>
      </c>
      <c r="AE1168" s="152">
        <f t="shared" si="718"/>
        <v>1</v>
      </c>
      <c r="AF1168" s="152">
        <f t="shared" si="718"/>
        <v>1</v>
      </c>
      <c r="AG1168" s="210"/>
      <c r="AH1168" s="176"/>
      <c r="AK1168" s="342"/>
      <c r="AM1168" s="352"/>
      <c r="AN1168" s="345"/>
      <c r="AP1168" s="349"/>
      <c r="AQ1168" s="349"/>
    </row>
    <row r="1169" spans="1:43" s="176" customFormat="1" ht="16.5" hidden="1" customHeight="1" outlineLevel="2">
      <c r="A1169" s="168"/>
      <c r="B1169" s="225" t="s">
        <v>849</v>
      </c>
      <c r="C1169" s="150">
        <f t="shared" ref="C1169:AF1169" si="719">C1120</f>
        <v>503.40000000000003</v>
      </c>
      <c r="D1169" s="150">
        <f t="shared" si="719"/>
        <v>503.40000000000003</v>
      </c>
      <c r="E1169" s="150">
        <f t="shared" si="719"/>
        <v>503.40000000000003</v>
      </c>
      <c r="F1169" s="150">
        <f t="shared" si="719"/>
        <v>503.40000000000003</v>
      </c>
      <c r="G1169" s="150">
        <f t="shared" si="719"/>
        <v>503.40000000000003</v>
      </c>
      <c r="H1169" s="150">
        <f t="shared" si="719"/>
        <v>503.40000000000003</v>
      </c>
      <c r="I1169" s="150">
        <f t="shared" si="719"/>
        <v>503.40000000000003</v>
      </c>
      <c r="J1169" s="150">
        <f t="shared" si="719"/>
        <v>503.40000000000003</v>
      </c>
      <c r="K1169" s="150">
        <f t="shared" si="719"/>
        <v>503.40000000000003</v>
      </c>
      <c r="L1169" s="150">
        <f t="shared" si="719"/>
        <v>503.40000000000003</v>
      </c>
      <c r="M1169" s="150">
        <f t="shared" si="719"/>
        <v>503.40000000000003</v>
      </c>
      <c r="N1169" s="150">
        <f t="shared" si="719"/>
        <v>503.40000000000003</v>
      </c>
      <c r="O1169" s="150">
        <f t="shared" si="719"/>
        <v>503.40000000000003</v>
      </c>
      <c r="P1169" s="150">
        <f t="shared" si="719"/>
        <v>503.40000000000003</v>
      </c>
      <c r="Q1169" s="150">
        <f t="shared" si="719"/>
        <v>503.40000000000003</v>
      </c>
      <c r="R1169" s="150">
        <f t="shared" si="719"/>
        <v>503.40000000000003</v>
      </c>
      <c r="S1169" s="150">
        <f t="shared" si="719"/>
        <v>503.40000000000003</v>
      </c>
      <c r="T1169" s="150">
        <f t="shared" si="719"/>
        <v>503.40000000000003</v>
      </c>
      <c r="U1169" s="150">
        <f t="shared" si="719"/>
        <v>503.40000000000003</v>
      </c>
      <c r="V1169" s="150">
        <f t="shared" si="719"/>
        <v>503.40000000000003</v>
      </c>
      <c r="W1169" s="150">
        <f t="shared" si="719"/>
        <v>503.40000000000003</v>
      </c>
      <c r="X1169" s="150">
        <f t="shared" si="719"/>
        <v>503.40000000000003</v>
      </c>
      <c r="Y1169" s="150">
        <f t="shared" si="719"/>
        <v>503.40000000000003</v>
      </c>
      <c r="Z1169" s="150">
        <f t="shared" si="719"/>
        <v>503.40000000000003</v>
      </c>
      <c r="AA1169" s="150">
        <f t="shared" si="719"/>
        <v>503.40000000000003</v>
      </c>
      <c r="AB1169" s="150">
        <f t="shared" si="719"/>
        <v>503.40000000000003</v>
      </c>
      <c r="AC1169" s="150">
        <f t="shared" si="719"/>
        <v>503.40000000000003</v>
      </c>
      <c r="AD1169" s="150">
        <f t="shared" si="719"/>
        <v>503.40000000000003</v>
      </c>
      <c r="AE1169" s="150">
        <f t="shared" si="719"/>
        <v>503.40000000000003</v>
      </c>
      <c r="AF1169" s="150">
        <f t="shared" si="719"/>
        <v>503.40000000000003</v>
      </c>
      <c r="AG1169" s="204"/>
      <c r="AK1169" s="342"/>
      <c r="AM1169" s="352"/>
      <c r="AN1169" s="345"/>
      <c r="AP1169" s="347"/>
      <c r="AQ1169" s="347"/>
    </row>
    <row r="1170" spans="1:43" s="176" customFormat="1" ht="16.5" hidden="1" customHeight="1" outlineLevel="2">
      <c r="A1170" s="168"/>
      <c r="B1170" s="225" t="s">
        <v>854</v>
      </c>
      <c r="C1170" s="226">
        <v>0.17799999999999999</v>
      </c>
      <c r="D1170" s="159">
        <f>C1170</f>
        <v>0.17799999999999999</v>
      </c>
      <c r="E1170" s="159">
        <f t="shared" ref="E1170:AF1170" si="720">D1170</f>
        <v>0.17799999999999999</v>
      </c>
      <c r="F1170" s="159">
        <f t="shared" si="720"/>
        <v>0.17799999999999999</v>
      </c>
      <c r="G1170" s="159">
        <f t="shared" si="720"/>
        <v>0.17799999999999999</v>
      </c>
      <c r="H1170" s="159">
        <f t="shared" si="720"/>
        <v>0.17799999999999999</v>
      </c>
      <c r="I1170" s="159">
        <f t="shared" si="720"/>
        <v>0.17799999999999999</v>
      </c>
      <c r="J1170" s="159">
        <f t="shared" si="720"/>
        <v>0.17799999999999999</v>
      </c>
      <c r="K1170" s="159">
        <f t="shared" si="720"/>
        <v>0.17799999999999999</v>
      </c>
      <c r="L1170" s="159">
        <f t="shared" si="720"/>
        <v>0.17799999999999999</v>
      </c>
      <c r="M1170" s="159">
        <f t="shared" si="720"/>
        <v>0.17799999999999999</v>
      </c>
      <c r="N1170" s="159">
        <f t="shared" si="720"/>
        <v>0.17799999999999999</v>
      </c>
      <c r="O1170" s="159">
        <f t="shared" si="720"/>
        <v>0.17799999999999999</v>
      </c>
      <c r="P1170" s="159">
        <f t="shared" si="720"/>
        <v>0.17799999999999999</v>
      </c>
      <c r="Q1170" s="159">
        <f t="shared" si="720"/>
        <v>0.17799999999999999</v>
      </c>
      <c r="R1170" s="159">
        <f t="shared" si="720"/>
        <v>0.17799999999999999</v>
      </c>
      <c r="S1170" s="159">
        <f t="shared" si="720"/>
        <v>0.17799999999999999</v>
      </c>
      <c r="T1170" s="159">
        <f t="shared" si="720"/>
        <v>0.17799999999999999</v>
      </c>
      <c r="U1170" s="159">
        <f t="shared" si="720"/>
        <v>0.17799999999999999</v>
      </c>
      <c r="V1170" s="159">
        <f t="shared" si="720"/>
        <v>0.17799999999999999</v>
      </c>
      <c r="W1170" s="159">
        <f t="shared" si="720"/>
        <v>0.17799999999999999</v>
      </c>
      <c r="X1170" s="159">
        <f t="shared" si="720"/>
        <v>0.17799999999999999</v>
      </c>
      <c r="Y1170" s="159">
        <f t="shared" si="720"/>
        <v>0.17799999999999999</v>
      </c>
      <c r="Z1170" s="159">
        <f t="shared" si="720"/>
        <v>0.17799999999999999</v>
      </c>
      <c r="AA1170" s="159">
        <f t="shared" si="720"/>
        <v>0.17799999999999999</v>
      </c>
      <c r="AB1170" s="159">
        <f t="shared" si="720"/>
        <v>0.17799999999999999</v>
      </c>
      <c r="AC1170" s="159">
        <f t="shared" si="720"/>
        <v>0.17799999999999999</v>
      </c>
      <c r="AD1170" s="159">
        <f t="shared" si="720"/>
        <v>0.17799999999999999</v>
      </c>
      <c r="AE1170" s="159">
        <f t="shared" si="720"/>
        <v>0.17799999999999999</v>
      </c>
      <c r="AF1170" s="159">
        <f t="shared" si="720"/>
        <v>0.17799999999999999</v>
      </c>
      <c r="AG1170" s="204"/>
      <c r="AH1170" s="209"/>
      <c r="AK1170" s="342"/>
      <c r="AM1170" s="352"/>
      <c r="AN1170" s="345"/>
      <c r="AP1170" s="347"/>
      <c r="AQ1170" s="347"/>
    </row>
    <row r="1171" spans="1:43" s="209" customFormat="1" ht="16.5" hidden="1" customHeight="1" outlineLevel="2">
      <c r="A1171" s="206"/>
      <c r="B1171" s="194" t="s">
        <v>953</v>
      </c>
      <c r="C1171" s="152">
        <f>C1172*C1173*C1174</f>
        <v>35.716230000000003</v>
      </c>
      <c r="D1171" s="152">
        <f t="shared" ref="D1171:AF1171" si="721">D1172*D1173*D1174</f>
        <v>35.716230000000003</v>
      </c>
      <c r="E1171" s="152">
        <f t="shared" si="721"/>
        <v>35.716230000000003</v>
      </c>
      <c r="F1171" s="152">
        <f t="shared" si="721"/>
        <v>35.716230000000003</v>
      </c>
      <c r="G1171" s="152">
        <f t="shared" si="721"/>
        <v>35.716230000000003</v>
      </c>
      <c r="H1171" s="152">
        <f t="shared" si="721"/>
        <v>35.716230000000003</v>
      </c>
      <c r="I1171" s="152">
        <f t="shared" si="721"/>
        <v>35.716230000000003</v>
      </c>
      <c r="J1171" s="152">
        <f t="shared" si="721"/>
        <v>35.716230000000003</v>
      </c>
      <c r="K1171" s="152">
        <f t="shared" si="721"/>
        <v>35.716230000000003</v>
      </c>
      <c r="L1171" s="152">
        <f t="shared" si="721"/>
        <v>35.716230000000003</v>
      </c>
      <c r="M1171" s="152">
        <f t="shared" si="721"/>
        <v>35.716230000000003</v>
      </c>
      <c r="N1171" s="152">
        <f t="shared" si="721"/>
        <v>35.716230000000003</v>
      </c>
      <c r="O1171" s="152">
        <f t="shared" si="721"/>
        <v>35.716230000000003</v>
      </c>
      <c r="P1171" s="152">
        <f t="shared" si="721"/>
        <v>35.716230000000003</v>
      </c>
      <c r="Q1171" s="152">
        <f t="shared" si="721"/>
        <v>35.716230000000003</v>
      </c>
      <c r="R1171" s="152">
        <f t="shared" si="721"/>
        <v>35.716230000000003</v>
      </c>
      <c r="S1171" s="152">
        <f t="shared" si="721"/>
        <v>35.716230000000003</v>
      </c>
      <c r="T1171" s="152">
        <f t="shared" si="721"/>
        <v>35.716230000000003</v>
      </c>
      <c r="U1171" s="152">
        <f t="shared" si="721"/>
        <v>35.716230000000003</v>
      </c>
      <c r="V1171" s="152">
        <f t="shared" si="721"/>
        <v>35.716230000000003</v>
      </c>
      <c r="W1171" s="152">
        <f t="shared" si="721"/>
        <v>35.716230000000003</v>
      </c>
      <c r="X1171" s="152">
        <f t="shared" si="721"/>
        <v>35.716230000000003</v>
      </c>
      <c r="Y1171" s="152">
        <f t="shared" si="721"/>
        <v>35.716230000000003</v>
      </c>
      <c r="Z1171" s="152">
        <f t="shared" si="721"/>
        <v>35.716230000000003</v>
      </c>
      <c r="AA1171" s="152">
        <f t="shared" si="721"/>
        <v>35.716230000000003</v>
      </c>
      <c r="AB1171" s="152">
        <f t="shared" si="721"/>
        <v>35.716230000000003</v>
      </c>
      <c r="AC1171" s="152">
        <f t="shared" si="721"/>
        <v>35.716230000000003</v>
      </c>
      <c r="AD1171" s="152">
        <f t="shared" si="721"/>
        <v>35.716230000000003</v>
      </c>
      <c r="AE1171" s="152">
        <f t="shared" si="721"/>
        <v>35.716230000000003</v>
      </c>
      <c r="AF1171" s="152">
        <f t="shared" si="721"/>
        <v>35.716230000000003</v>
      </c>
      <c r="AG1171" s="210"/>
      <c r="AK1171" s="342"/>
      <c r="AM1171" s="352"/>
      <c r="AN1171" s="345"/>
      <c r="AP1171" s="349"/>
      <c r="AQ1171" s="349"/>
    </row>
    <row r="1172" spans="1:43" s="209" customFormat="1" ht="16.5" hidden="1" customHeight="1" outlineLevel="2">
      <c r="A1172" s="206"/>
      <c r="B1172" s="225" t="s">
        <v>839</v>
      </c>
      <c r="C1172" s="152">
        <f t="shared" ref="C1172:AF1172" si="722">C1092</f>
        <v>1</v>
      </c>
      <c r="D1172" s="152">
        <f t="shared" si="722"/>
        <v>1</v>
      </c>
      <c r="E1172" s="152">
        <f t="shared" si="722"/>
        <v>1</v>
      </c>
      <c r="F1172" s="152">
        <f t="shared" si="722"/>
        <v>1</v>
      </c>
      <c r="G1172" s="152">
        <f t="shared" si="722"/>
        <v>1</v>
      </c>
      <c r="H1172" s="152">
        <f t="shared" si="722"/>
        <v>1</v>
      </c>
      <c r="I1172" s="152">
        <f t="shared" si="722"/>
        <v>1</v>
      </c>
      <c r="J1172" s="152">
        <f t="shared" si="722"/>
        <v>1</v>
      </c>
      <c r="K1172" s="152">
        <f t="shared" si="722"/>
        <v>1</v>
      </c>
      <c r="L1172" s="152">
        <f t="shared" si="722"/>
        <v>1</v>
      </c>
      <c r="M1172" s="152">
        <f t="shared" si="722"/>
        <v>1</v>
      </c>
      <c r="N1172" s="152">
        <f t="shared" si="722"/>
        <v>1</v>
      </c>
      <c r="O1172" s="152">
        <f t="shared" si="722"/>
        <v>1</v>
      </c>
      <c r="P1172" s="152">
        <f t="shared" si="722"/>
        <v>1</v>
      </c>
      <c r="Q1172" s="152">
        <f t="shared" si="722"/>
        <v>1</v>
      </c>
      <c r="R1172" s="152">
        <f t="shared" si="722"/>
        <v>1</v>
      </c>
      <c r="S1172" s="152">
        <f t="shared" si="722"/>
        <v>1</v>
      </c>
      <c r="T1172" s="152">
        <f t="shared" si="722"/>
        <v>1</v>
      </c>
      <c r="U1172" s="152">
        <f t="shared" si="722"/>
        <v>1</v>
      </c>
      <c r="V1172" s="152">
        <f t="shared" si="722"/>
        <v>1</v>
      </c>
      <c r="W1172" s="152">
        <f t="shared" si="722"/>
        <v>1</v>
      </c>
      <c r="X1172" s="152">
        <f t="shared" si="722"/>
        <v>1</v>
      </c>
      <c r="Y1172" s="152">
        <f t="shared" si="722"/>
        <v>1</v>
      </c>
      <c r="Z1172" s="152">
        <f t="shared" si="722"/>
        <v>1</v>
      </c>
      <c r="AA1172" s="152">
        <f t="shared" si="722"/>
        <v>1</v>
      </c>
      <c r="AB1172" s="152">
        <f t="shared" si="722"/>
        <v>1</v>
      </c>
      <c r="AC1172" s="152">
        <f t="shared" si="722"/>
        <v>1</v>
      </c>
      <c r="AD1172" s="152">
        <f t="shared" si="722"/>
        <v>1</v>
      </c>
      <c r="AE1172" s="152">
        <f t="shared" si="722"/>
        <v>1</v>
      </c>
      <c r="AF1172" s="152">
        <f t="shared" si="722"/>
        <v>1</v>
      </c>
      <c r="AG1172" s="210"/>
      <c r="AH1172" s="176"/>
      <c r="AK1172" s="342"/>
      <c r="AM1172" s="352"/>
      <c r="AN1172" s="345"/>
      <c r="AP1172" s="349"/>
      <c r="AQ1172" s="349"/>
    </row>
    <row r="1173" spans="1:43" s="176" customFormat="1" ht="16.5" hidden="1" customHeight="1" outlineLevel="2">
      <c r="A1173" s="168"/>
      <c r="B1173" s="225" t="s">
        <v>849</v>
      </c>
      <c r="C1173" s="150">
        <v>755.1</v>
      </c>
      <c r="D1173" s="150">
        <f>C1173</f>
        <v>755.1</v>
      </c>
      <c r="E1173" s="150">
        <f t="shared" ref="E1173:AF1173" si="723">D1173</f>
        <v>755.1</v>
      </c>
      <c r="F1173" s="150">
        <f t="shared" si="723"/>
        <v>755.1</v>
      </c>
      <c r="G1173" s="150">
        <f t="shared" si="723"/>
        <v>755.1</v>
      </c>
      <c r="H1173" s="150">
        <f t="shared" si="723"/>
        <v>755.1</v>
      </c>
      <c r="I1173" s="150">
        <f t="shared" si="723"/>
        <v>755.1</v>
      </c>
      <c r="J1173" s="150">
        <f t="shared" si="723"/>
        <v>755.1</v>
      </c>
      <c r="K1173" s="150">
        <f t="shared" si="723"/>
        <v>755.1</v>
      </c>
      <c r="L1173" s="150">
        <f t="shared" si="723"/>
        <v>755.1</v>
      </c>
      <c r="M1173" s="150">
        <f t="shared" si="723"/>
        <v>755.1</v>
      </c>
      <c r="N1173" s="150">
        <f t="shared" si="723"/>
        <v>755.1</v>
      </c>
      <c r="O1173" s="150">
        <f t="shared" si="723"/>
        <v>755.1</v>
      </c>
      <c r="P1173" s="150">
        <f t="shared" si="723"/>
        <v>755.1</v>
      </c>
      <c r="Q1173" s="150">
        <f t="shared" si="723"/>
        <v>755.1</v>
      </c>
      <c r="R1173" s="150">
        <f t="shared" si="723"/>
        <v>755.1</v>
      </c>
      <c r="S1173" s="150">
        <f t="shared" si="723"/>
        <v>755.1</v>
      </c>
      <c r="T1173" s="150">
        <f t="shared" si="723"/>
        <v>755.1</v>
      </c>
      <c r="U1173" s="150">
        <f t="shared" si="723"/>
        <v>755.1</v>
      </c>
      <c r="V1173" s="150">
        <f t="shared" si="723"/>
        <v>755.1</v>
      </c>
      <c r="W1173" s="150">
        <f t="shared" si="723"/>
        <v>755.1</v>
      </c>
      <c r="X1173" s="150">
        <f t="shared" si="723"/>
        <v>755.1</v>
      </c>
      <c r="Y1173" s="150">
        <f t="shared" si="723"/>
        <v>755.1</v>
      </c>
      <c r="Z1173" s="150">
        <f t="shared" si="723"/>
        <v>755.1</v>
      </c>
      <c r="AA1173" s="150">
        <f t="shared" si="723"/>
        <v>755.1</v>
      </c>
      <c r="AB1173" s="150">
        <f t="shared" si="723"/>
        <v>755.1</v>
      </c>
      <c r="AC1173" s="150">
        <f t="shared" si="723"/>
        <v>755.1</v>
      </c>
      <c r="AD1173" s="150">
        <f t="shared" si="723"/>
        <v>755.1</v>
      </c>
      <c r="AE1173" s="150">
        <f t="shared" si="723"/>
        <v>755.1</v>
      </c>
      <c r="AF1173" s="150">
        <f t="shared" si="723"/>
        <v>755.1</v>
      </c>
      <c r="AG1173" s="204"/>
      <c r="AK1173" s="342"/>
      <c r="AM1173" s="352"/>
      <c r="AN1173" s="345"/>
      <c r="AP1173" s="347"/>
      <c r="AQ1173" s="347"/>
    </row>
    <row r="1174" spans="1:43" s="176" customFormat="1" ht="16.5" hidden="1" customHeight="1" outlineLevel="2">
      <c r="A1174" s="168"/>
      <c r="B1174" s="225" t="s">
        <v>854</v>
      </c>
      <c r="C1174" s="226">
        <v>4.7300000000000002E-2</v>
      </c>
      <c r="D1174" s="159">
        <f>C1174</f>
        <v>4.7300000000000002E-2</v>
      </c>
      <c r="E1174" s="159">
        <f t="shared" ref="E1174:AF1174" si="724">D1174</f>
        <v>4.7300000000000002E-2</v>
      </c>
      <c r="F1174" s="159">
        <f t="shared" si="724"/>
        <v>4.7300000000000002E-2</v>
      </c>
      <c r="G1174" s="159">
        <f t="shared" si="724"/>
        <v>4.7300000000000002E-2</v>
      </c>
      <c r="H1174" s="159">
        <f t="shared" si="724"/>
        <v>4.7300000000000002E-2</v>
      </c>
      <c r="I1174" s="159">
        <f t="shared" si="724"/>
        <v>4.7300000000000002E-2</v>
      </c>
      <c r="J1174" s="159">
        <f t="shared" si="724"/>
        <v>4.7300000000000002E-2</v>
      </c>
      <c r="K1174" s="159">
        <f t="shared" si="724"/>
        <v>4.7300000000000002E-2</v>
      </c>
      <c r="L1174" s="159">
        <f t="shared" si="724"/>
        <v>4.7300000000000002E-2</v>
      </c>
      <c r="M1174" s="159">
        <f t="shared" si="724"/>
        <v>4.7300000000000002E-2</v>
      </c>
      <c r="N1174" s="159">
        <f t="shared" si="724"/>
        <v>4.7300000000000002E-2</v>
      </c>
      <c r="O1174" s="159">
        <f t="shared" si="724"/>
        <v>4.7300000000000002E-2</v>
      </c>
      <c r="P1174" s="159">
        <f t="shared" si="724"/>
        <v>4.7300000000000002E-2</v>
      </c>
      <c r="Q1174" s="159">
        <f t="shared" si="724"/>
        <v>4.7300000000000002E-2</v>
      </c>
      <c r="R1174" s="159">
        <f t="shared" si="724"/>
        <v>4.7300000000000002E-2</v>
      </c>
      <c r="S1174" s="159">
        <f t="shared" si="724"/>
        <v>4.7300000000000002E-2</v>
      </c>
      <c r="T1174" s="159">
        <f t="shared" si="724"/>
        <v>4.7300000000000002E-2</v>
      </c>
      <c r="U1174" s="159">
        <f t="shared" si="724"/>
        <v>4.7300000000000002E-2</v>
      </c>
      <c r="V1174" s="159">
        <f t="shared" si="724"/>
        <v>4.7300000000000002E-2</v>
      </c>
      <c r="W1174" s="159">
        <f t="shared" si="724"/>
        <v>4.7300000000000002E-2</v>
      </c>
      <c r="X1174" s="159">
        <f t="shared" si="724"/>
        <v>4.7300000000000002E-2</v>
      </c>
      <c r="Y1174" s="159">
        <f t="shared" si="724"/>
        <v>4.7300000000000002E-2</v>
      </c>
      <c r="Z1174" s="159">
        <f t="shared" si="724"/>
        <v>4.7300000000000002E-2</v>
      </c>
      <c r="AA1174" s="159">
        <f t="shared" si="724"/>
        <v>4.7300000000000002E-2</v>
      </c>
      <c r="AB1174" s="159">
        <f t="shared" si="724"/>
        <v>4.7300000000000002E-2</v>
      </c>
      <c r="AC1174" s="159">
        <f t="shared" si="724"/>
        <v>4.7300000000000002E-2</v>
      </c>
      <c r="AD1174" s="159">
        <f t="shared" si="724"/>
        <v>4.7300000000000002E-2</v>
      </c>
      <c r="AE1174" s="159">
        <f t="shared" si="724"/>
        <v>4.7300000000000002E-2</v>
      </c>
      <c r="AF1174" s="159">
        <f t="shared" si="724"/>
        <v>4.7300000000000002E-2</v>
      </c>
      <c r="AG1174" s="204"/>
      <c r="AH1174" s="209"/>
      <c r="AK1174" s="342"/>
      <c r="AM1174" s="352"/>
      <c r="AN1174" s="345"/>
      <c r="AP1174" s="347"/>
      <c r="AQ1174" s="347"/>
    </row>
    <row r="1175" spans="1:43" s="209" customFormat="1" ht="15" hidden="1" customHeight="1" outlineLevel="2">
      <c r="A1175" s="206"/>
      <c r="B1175" s="217" t="s">
        <v>954</v>
      </c>
      <c r="C1175" s="152">
        <f>C1176*C1177*C1178</f>
        <v>69.400000000000006</v>
      </c>
      <c r="D1175" s="152">
        <f t="shared" ref="D1175:AF1175" si="725">D1176*D1177*D1178</f>
        <v>69.400000000000006</v>
      </c>
      <c r="E1175" s="152">
        <f t="shared" si="725"/>
        <v>69.400000000000006</v>
      </c>
      <c r="F1175" s="152">
        <f t="shared" si="725"/>
        <v>69.400000000000006</v>
      </c>
      <c r="G1175" s="152">
        <f t="shared" si="725"/>
        <v>69.400000000000006</v>
      </c>
      <c r="H1175" s="152">
        <f t="shared" si="725"/>
        <v>69.400000000000006</v>
      </c>
      <c r="I1175" s="152">
        <f t="shared" si="725"/>
        <v>69.400000000000006</v>
      </c>
      <c r="J1175" s="152">
        <f t="shared" si="725"/>
        <v>69.400000000000006</v>
      </c>
      <c r="K1175" s="152">
        <f t="shared" si="725"/>
        <v>69.400000000000006</v>
      </c>
      <c r="L1175" s="152">
        <f t="shared" si="725"/>
        <v>69.400000000000006</v>
      </c>
      <c r="M1175" s="152">
        <f t="shared" si="725"/>
        <v>69.400000000000006</v>
      </c>
      <c r="N1175" s="152">
        <f t="shared" si="725"/>
        <v>69.400000000000006</v>
      </c>
      <c r="O1175" s="152">
        <f t="shared" si="725"/>
        <v>69.400000000000006</v>
      </c>
      <c r="P1175" s="152">
        <f t="shared" si="725"/>
        <v>69.400000000000006</v>
      </c>
      <c r="Q1175" s="152">
        <f t="shared" si="725"/>
        <v>69.400000000000006</v>
      </c>
      <c r="R1175" s="152">
        <f t="shared" si="725"/>
        <v>69.400000000000006</v>
      </c>
      <c r="S1175" s="152">
        <f t="shared" si="725"/>
        <v>69.400000000000006</v>
      </c>
      <c r="T1175" s="152">
        <f t="shared" si="725"/>
        <v>69.400000000000006</v>
      </c>
      <c r="U1175" s="152">
        <f t="shared" si="725"/>
        <v>69.400000000000006</v>
      </c>
      <c r="V1175" s="152">
        <f t="shared" si="725"/>
        <v>69.400000000000006</v>
      </c>
      <c r="W1175" s="152">
        <f t="shared" si="725"/>
        <v>69.400000000000006</v>
      </c>
      <c r="X1175" s="152">
        <f t="shared" si="725"/>
        <v>69.400000000000006</v>
      </c>
      <c r="Y1175" s="152">
        <f t="shared" si="725"/>
        <v>69.400000000000006</v>
      </c>
      <c r="Z1175" s="152">
        <f t="shared" si="725"/>
        <v>69.400000000000006</v>
      </c>
      <c r="AA1175" s="152">
        <f t="shared" si="725"/>
        <v>69.400000000000006</v>
      </c>
      <c r="AB1175" s="152">
        <f t="shared" si="725"/>
        <v>69.400000000000006</v>
      </c>
      <c r="AC1175" s="152">
        <f t="shared" si="725"/>
        <v>69.400000000000006</v>
      </c>
      <c r="AD1175" s="152">
        <f t="shared" si="725"/>
        <v>69.400000000000006</v>
      </c>
      <c r="AE1175" s="152">
        <f t="shared" si="725"/>
        <v>69.400000000000006</v>
      </c>
      <c r="AF1175" s="152">
        <f t="shared" si="725"/>
        <v>69.400000000000006</v>
      </c>
      <c r="AG1175" s="210"/>
      <c r="AK1175" s="342"/>
      <c r="AM1175" s="352"/>
      <c r="AN1175" s="345"/>
      <c r="AP1175" s="349"/>
      <c r="AQ1175" s="349"/>
    </row>
    <row r="1176" spans="1:43" s="209" customFormat="1" ht="16.5" hidden="1" customHeight="1" outlineLevel="2">
      <c r="A1176" s="206"/>
      <c r="B1176" s="225" t="s">
        <v>839</v>
      </c>
      <c r="C1176" s="244">
        <f t="shared" ref="C1176:AF1176" si="726">C1093</f>
        <v>2</v>
      </c>
      <c r="D1176" s="152">
        <f t="shared" si="726"/>
        <v>2</v>
      </c>
      <c r="E1176" s="152">
        <f t="shared" si="726"/>
        <v>2</v>
      </c>
      <c r="F1176" s="152">
        <f t="shared" si="726"/>
        <v>2</v>
      </c>
      <c r="G1176" s="152">
        <f t="shared" si="726"/>
        <v>2</v>
      </c>
      <c r="H1176" s="152">
        <f t="shared" si="726"/>
        <v>2</v>
      </c>
      <c r="I1176" s="152">
        <f t="shared" si="726"/>
        <v>2</v>
      </c>
      <c r="J1176" s="152">
        <f t="shared" si="726"/>
        <v>2</v>
      </c>
      <c r="K1176" s="152">
        <f t="shared" si="726"/>
        <v>2</v>
      </c>
      <c r="L1176" s="152">
        <f t="shared" si="726"/>
        <v>2</v>
      </c>
      <c r="M1176" s="152">
        <f t="shared" si="726"/>
        <v>2</v>
      </c>
      <c r="N1176" s="152">
        <f t="shared" si="726"/>
        <v>2</v>
      </c>
      <c r="O1176" s="152">
        <f t="shared" si="726"/>
        <v>2</v>
      </c>
      <c r="P1176" s="152">
        <f t="shared" si="726"/>
        <v>2</v>
      </c>
      <c r="Q1176" s="152">
        <f t="shared" si="726"/>
        <v>2</v>
      </c>
      <c r="R1176" s="152">
        <f t="shared" si="726"/>
        <v>2</v>
      </c>
      <c r="S1176" s="152">
        <f t="shared" si="726"/>
        <v>2</v>
      </c>
      <c r="T1176" s="152">
        <f t="shared" si="726"/>
        <v>2</v>
      </c>
      <c r="U1176" s="152">
        <f t="shared" si="726"/>
        <v>2</v>
      </c>
      <c r="V1176" s="152">
        <f t="shared" si="726"/>
        <v>2</v>
      </c>
      <c r="W1176" s="152">
        <f t="shared" si="726"/>
        <v>2</v>
      </c>
      <c r="X1176" s="152">
        <f t="shared" si="726"/>
        <v>2</v>
      </c>
      <c r="Y1176" s="152">
        <f t="shared" si="726"/>
        <v>2</v>
      </c>
      <c r="Z1176" s="152">
        <f t="shared" si="726"/>
        <v>2</v>
      </c>
      <c r="AA1176" s="152">
        <f t="shared" si="726"/>
        <v>2</v>
      </c>
      <c r="AB1176" s="152">
        <f t="shared" si="726"/>
        <v>2</v>
      </c>
      <c r="AC1176" s="152">
        <f t="shared" si="726"/>
        <v>2</v>
      </c>
      <c r="AD1176" s="152">
        <f t="shared" si="726"/>
        <v>2</v>
      </c>
      <c r="AE1176" s="152">
        <f t="shared" si="726"/>
        <v>2</v>
      </c>
      <c r="AF1176" s="152">
        <f t="shared" si="726"/>
        <v>2</v>
      </c>
      <c r="AG1176" s="210"/>
      <c r="AH1176" s="176"/>
      <c r="AK1176" s="342"/>
      <c r="AM1176" s="352"/>
      <c r="AN1176" s="345"/>
      <c r="AP1176" s="349"/>
      <c r="AQ1176" s="349"/>
    </row>
    <row r="1177" spans="1:43" s="176" customFormat="1" ht="16.5" hidden="1" customHeight="1" outlineLevel="2">
      <c r="A1177" s="168"/>
      <c r="B1177" s="225" t="s">
        <v>959</v>
      </c>
      <c r="C1177" s="244">
        <v>1</v>
      </c>
      <c r="D1177" s="150">
        <f>C1177</f>
        <v>1</v>
      </c>
      <c r="E1177" s="150">
        <f t="shared" ref="E1177:AF1178" si="727">D1177</f>
        <v>1</v>
      </c>
      <c r="F1177" s="150">
        <f t="shared" si="727"/>
        <v>1</v>
      </c>
      <c r="G1177" s="150">
        <f t="shared" si="727"/>
        <v>1</v>
      </c>
      <c r="H1177" s="150">
        <f t="shared" si="727"/>
        <v>1</v>
      </c>
      <c r="I1177" s="150">
        <f t="shared" si="727"/>
        <v>1</v>
      </c>
      <c r="J1177" s="150">
        <f t="shared" si="727"/>
        <v>1</v>
      </c>
      <c r="K1177" s="150">
        <f t="shared" si="727"/>
        <v>1</v>
      </c>
      <c r="L1177" s="150">
        <f t="shared" si="727"/>
        <v>1</v>
      </c>
      <c r="M1177" s="150">
        <f t="shared" si="727"/>
        <v>1</v>
      </c>
      <c r="N1177" s="150">
        <f t="shared" si="727"/>
        <v>1</v>
      </c>
      <c r="O1177" s="150">
        <f t="shared" si="727"/>
        <v>1</v>
      </c>
      <c r="P1177" s="150">
        <f t="shared" si="727"/>
        <v>1</v>
      </c>
      <c r="Q1177" s="150">
        <f t="shared" si="727"/>
        <v>1</v>
      </c>
      <c r="R1177" s="150">
        <f t="shared" si="727"/>
        <v>1</v>
      </c>
      <c r="S1177" s="150">
        <f t="shared" si="727"/>
        <v>1</v>
      </c>
      <c r="T1177" s="150">
        <f t="shared" si="727"/>
        <v>1</v>
      </c>
      <c r="U1177" s="150">
        <f t="shared" si="727"/>
        <v>1</v>
      </c>
      <c r="V1177" s="150">
        <f t="shared" si="727"/>
        <v>1</v>
      </c>
      <c r="W1177" s="150">
        <f t="shared" si="727"/>
        <v>1</v>
      </c>
      <c r="X1177" s="150">
        <f t="shared" si="727"/>
        <v>1</v>
      </c>
      <c r="Y1177" s="150">
        <f t="shared" si="727"/>
        <v>1</v>
      </c>
      <c r="Z1177" s="150">
        <f t="shared" si="727"/>
        <v>1</v>
      </c>
      <c r="AA1177" s="150">
        <f t="shared" si="727"/>
        <v>1</v>
      </c>
      <c r="AB1177" s="150">
        <f t="shared" si="727"/>
        <v>1</v>
      </c>
      <c r="AC1177" s="150">
        <f t="shared" si="727"/>
        <v>1</v>
      </c>
      <c r="AD1177" s="150">
        <f t="shared" si="727"/>
        <v>1</v>
      </c>
      <c r="AE1177" s="150">
        <f t="shared" si="727"/>
        <v>1</v>
      </c>
      <c r="AF1177" s="150">
        <f t="shared" si="727"/>
        <v>1</v>
      </c>
      <c r="AG1177" s="204"/>
      <c r="AK1177" s="342"/>
      <c r="AM1177" s="352"/>
      <c r="AN1177" s="345"/>
      <c r="AP1177" s="347"/>
      <c r="AQ1177" s="347"/>
    </row>
    <row r="1178" spans="1:43" s="176" customFormat="1" ht="16.5" hidden="1" customHeight="1" outlineLevel="2">
      <c r="A1178" s="168"/>
      <c r="B1178" s="225" t="s">
        <v>960</v>
      </c>
      <c r="C1178" s="244">
        <v>34.700000000000003</v>
      </c>
      <c r="D1178" s="159">
        <f>C1178</f>
        <v>34.700000000000003</v>
      </c>
      <c r="E1178" s="159">
        <f t="shared" si="727"/>
        <v>34.700000000000003</v>
      </c>
      <c r="F1178" s="159">
        <f t="shared" si="727"/>
        <v>34.700000000000003</v>
      </c>
      <c r="G1178" s="159">
        <f t="shared" si="727"/>
        <v>34.700000000000003</v>
      </c>
      <c r="H1178" s="159">
        <f t="shared" si="727"/>
        <v>34.700000000000003</v>
      </c>
      <c r="I1178" s="159">
        <f t="shared" si="727"/>
        <v>34.700000000000003</v>
      </c>
      <c r="J1178" s="159">
        <f t="shared" si="727"/>
        <v>34.700000000000003</v>
      </c>
      <c r="K1178" s="159">
        <f t="shared" si="727"/>
        <v>34.700000000000003</v>
      </c>
      <c r="L1178" s="159">
        <f t="shared" si="727"/>
        <v>34.700000000000003</v>
      </c>
      <c r="M1178" s="159">
        <f t="shared" si="727"/>
        <v>34.700000000000003</v>
      </c>
      <c r="N1178" s="159">
        <f t="shared" si="727"/>
        <v>34.700000000000003</v>
      </c>
      <c r="O1178" s="159">
        <f t="shared" si="727"/>
        <v>34.700000000000003</v>
      </c>
      <c r="P1178" s="159">
        <f t="shared" si="727"/>
        <v>34.700000000000003</v>
      </c>
      <c r="Q1178" s="159">
        <f t="shared" si="727"/>
        <v>34.700000000000003</v>
      </c>
      <c r="R1178" s="159">
        <f t="shared" si="727"/>
        <v>34.700000000000003</v>
      </c>
      <c r="S1178" s="159">
        <f t="shared" si="727"/>
        <v>34.700000000000003</v>
      </c>
      <c r="T1178" s="159">
        <f t="shared" si="727"/>
        <v>34.700000000000003</v>
      </c>
      <c r="U1178" s="159">
        <f t="shared" si="727"/>
        <v>34.700000000000003</v>
      </c>
      <c r="V1178" s="159">
        <f t="shared" si="727"/>
        <v>34.700000000000003</v>
      </c>
      <c r="W1178" s="159">
        <f t="shared" si="727"/>
        <v>34.700000000000003</v>
      </c>
      <c r="X1178" s="159">
        <f t="shared" si="727"/>
        <v>34.700000000000003</v>
      </c>
      <c r="Y1178" s="159">
        <f t="shared" si="727"/>
        <v>34.700000000000003</v>
      </c>
      <c r="Z1178" s="159">
        <f t="shared" si="727"/>
        <v>34.700000000000003</v>
      </c>
      <c r="AA1178" s="159">
        <f t="shared" si="727"/>
        <v>34.700000000000003</v>
      </c>
      <c r="AB1178" s="159">
        <f t="shared" si="727"/>
        <v>34.700000000000003</v>
      </c>
      <c r="AC1178" s="159">
        <f t="shared" si="727"/>
        <v>34.700000000000003</v>
      </c>
      <c r="AD1178" s="159">
        <f t="shared" si="727"/>
        <v>34.700000000000003</v>
      </c>
      <c r="AE1178" s="159">
        <f t="shared" si="727"/>
        <v>34.700000000000003</v>
      </c>
      <c r="AF1178" s="159">
        <f t="shared" si="727"/>
        <v>34.700000000000003</v>
      </c>
      <c r="AG1178" s="204"/>
      <c r="AK1178" s="342"/>
      <c r="AM1178" s="352"/>
      <c r="AN1178" s="345"/>
      <c r="AP1178" s="347"/>
      <c r="AQ1178" s="347"/>
    </row>
    <row r="1179" spans="1:43" s="176" customFormat="1" ht="3" hidden="1" customHeight="1" outlineLevel="2">
      <c r="A1179" s="168"/>
      <c r="B1179" s="225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 s="204"/>
      <c r="AH1179" s="214"/>
      <c r="AK1179" s="342"/>
      <c r="AM1179" s="352"/>
      <c r="AN1179" s="345"/>
      <c r="AP1179" s="347"/>
      <c r="AQ1179" s="347"/>
    </row>
    <row r="1180" spans="1:43" s="214" customFormat="1" ht="16.5" hidden="1" customHeight="1" outlineLevel="1">
      <c r="A1180" s="211"/>
      <c r="B1180" s="212" t="s">
        <v>855</v>
      </c>
      <c r="C1180" s="213">
        <f>SUM(C1181,C1189,C1197)*12/10^3</f>
        <v>3.2816041920000005</v>
      </c>
      <c r="D1180" s="213">
        <f t="shared" ref="D1180:AF1180" si="728">SUM(D1181,D1189,D1197)*12/10^3</f>
        <v>3.2816041920000005</v>
      </c>
      <c r="E1180" s="213">
        <f t="shared" si="728"/>
        <v>3.2816041920000005</v>
      </c>
      <c r="F1180" s="213">
        <f t="shared" si="728"/>
        <v>3.2816041920000005</v>
      </c>
      <c r="G1180" s="213">
        <f t="shared" si="728"/>
        <v>3.2816041920000005</v>
      </c>
      <c r="H1180" s="213">
        <f t="shared" si="728"/>
        <v>3.2816041920000005</v>
      </c>
      <c r="I1180" s="213">
        <f t="shared" si="728"/>
        <v>3.2816041920000005</v>
      </c>
      <c r="J1180" s="213">
        <f t="shared" si="728"/>
        <v>3.2816041920000005</v>
      </c>
      <c r="K1180" s="213">
        <f t="shared" si="728"/>
        <v>3.2816041920000005</v>
      </c>
      <c r="L1180" s="213">
        <f t="shared" si="728"/>
        <v>3.2816041920000005</v>
      </c>
      <c r="M1180" s="213">
        <f t="shared" si="728"/>
        <v>3.2816041920000005</v>
      </c>
      <c r="N1180" s="213">
        <f t="shared" si="728"/>
        <v>3.2816041920000005</v>
      </c>
      <c r="O1180" s="213">
        <f t="shared" si="728"/>
        <v>3.2816041920000005</v>
      </c>
      <c r="P1180" s="213">
        <f t="shared" si="728"/>
        <v>3.2816041920000005</v>
      </c>
      <c r="Q1180" s="213">
        <f t="shared" si="728"/>
        <v>3.2816041920000005</v>
      </c>
      <c r="R1180" s="213">
        <f t="shared" si="728"/>
        <v>3.2816041920000005</v>
      </c>
      <c r="S1180" s="213">
        <f t="shared" si="728"/>
        <v>3.2816041920000005</v>
      </c>
      <c r="T1180" s="213">
        <f t="shared" si="728"/>
        <v>3.2816041920000005</v>
      </c>
      <c r="U1180" s="213">
        <f t="shared" si="728"/>
        <v>3.2816041920000005</v>
      </c>
      <c r="V1180" s="213">
        <f t="shared" si="728"/>
        <v>3.2816041920000005</v>
      </c>
      <c r="W1180" s="213">
        <f t="shared" si="728"/>
        <v>3.2816041920000005</v>
      </c>
      <c r="X1180" s="213">
        <f t="shared" si="728"/>
        <v>3.2816041920000005</v>
      </c>
      <c r="Y1180" s="213">
        <f t="shared" si="728"/>
        <v>3.2816041920000005</v>
      </c>
      <c r="Z1180" s="213">
        <f t="shared" si="728"/>
        <v>3.2816041920000005</v>
      </c>
      <c r="AA1180" s="213">
        <f t="shared" si="728"/>
        <v>3.2816041920000005</v>
      </c>
      <c r="AB1180" s="213">
        <f t="shared" si="728"/>
        <v>3.2816041920000005</v>
      </c>
      <c r="AC1180" s="213">
        <f t="shared" si="728"/>
        <v>3.2816041920000005</v>
      </c>
      <c r="AD1180" s="213">
        <f t="shared" si="728"/>
        <v>3.2816041920000005</v>
      </c>
      <c r="AE1180" s="213">
        <f t="shared" si="728"/>
        <v>3.2816041920000005</v>
      </c>
      <c r="AF1180" s="213">
        <f t="shared" si="728"/>
        <v>3.2816041920000005</v>
      </c>
      <c r="AG1180" s="215">
        <f>SUM(C1180:AF1180)</f>
        <v>98.448125760000067</v>
      </c>
      <c r="AH1180" s="209"/>
      <c r="AK1180" s="342"/>
      <c r="AM1180" s="352"/>
      <c r="AN1180" s="345"/>
      <c r="AP1180" s="351"/>
      <c r="AQ1180" s="351"/>
    </row>
    <row r="1181" spans="1:43" s="209" customFormat="1" ht="16.5" hidden="1" customHeight="1" outlineLevel="2">
      <c r="A1181" s="206"/>
      <c r="B1181" s="224" t="s">
        <v>833</v>
      </c>
      <c r="C1181" s="152">
        <f>C1183*C1184*C1182</f>
        <v>0</v>
      </c>
      <c r="D1181" s="152">
        <f t="shared" ref="D1181:AF1181" si="729">D1183*D1184*D1182</f>
        <v>0</v>
      </c>
      <c r="E1181" s="152">
        <f t="shared" si="729"/>
        <v>0</v>
      </c>
      <c r="F1181" s="152">
        <f t="shared" si="729"/>
        <v>0</v>
      </c>
      <c r="G1181" s="152">
        <f t="shared" si="729"/>
        <v>0</v>
      </c>
      <c r="H1181" s="152">
        <f t="shared" si="729"/>
        <v>0</v>
      </c>
      <c r="I1181" s="152">
        <f t="shared" si="729"/>
        <v>0</v>
      </c>
      <c r="J1181" s="152">
        <f t="shared" si="729"/>
        <v>0</v>
      </c>
      <c r="K1181" s="152">
        <f t="shared" si="729"/>
        <v>0</v>
      </c>
      <c r="L1181" s="152">
        <f t="shared" si="729"/>
        <v>0</v>
      </c>
      <c r="M1181" s="152">
        <f t="shared" si="729"/>
        <v>0</v>
      </c>
      <c r="N1181" s="152">
        <f t="shared" si="729"/>
        <v>0</v>
      </c>
      <c r="O1181" s="152">
        <f t="shared" si="729"/>
        <v>0</v>
      </c>
      <c r="P1181" s="152">
        <f t="shared" si="729"/>
        <v>0</v>
      </c>
      <c r="Q1181" s="152">
        <f t="shared" si="729"/>
        <v>0</v>
      </c>
      <c r="R1181" s="152">
        <f t="shared" si="729"/>
        <v>0</v>
      </c>
      <c r="S1181" s="152">
        <f t="shared" si="729"/>
        <v>0</v>
      </c>
      <c r="T1181" s="152">
        <f t="shared" si="729"/>
        <v>0</v>
      </c>
      <c r="U1181" s="152">
        <f t="shared" si="729"/>
        <v>0</v>
      </c>
      <c r="V1181" s="152">
        <f t="shared" si="729"/>
        <v>0</v>
      </c>
      <c r="W1181" s="152">
        <f t="shared" si="729"/>
        <v>0</v>
      </c>
      <c r="X1181" s="152">
        <f t="shared" si="729"/>
        <v>0</v>
      </c>
      <c r="Y1181" s="152">
        <f t="shared" si="729"/>
        <v>0</v>
      </c>
      <c r="Z1181" s="152">
        <f t="shared" si="729"/>
        <v>0</v>
      </c>
      <c r="AA1181" s="152">
        <f t="shared" si="729"/>
        <v>0</v>
      </c>
      <c r="AB1181" s="152">
        <f t="shared" si="729"/>
        <v>0</v>
      </c>
      <c r="AC1181" s="152">
        <f t="shared" si="729"/>
        <v>0</v>
      </c>
      <c r="AD1181" s="152">
        <f t="shared" si="729"/>
        <v>0</v>
      </c>
      <c r="AE1181" s="152">
        <f t="shared" si="729"/>
        <v>0</v>
      </c>
      <c r="AF1181" s="152">
        <f t="shared" si="729"/>
        <v>0</v>
      </c>
      <c r="AG1181" s="210"/>
      <c r="AK1181" s="342"/>
      <c r="AM1181" s="352"/>
      <c r="AN1181" s="345"/>
      <c r="AP1181" s="349"/>
      <c r="AQ1181" s="349"/>
    </row>
    <row r="1182" spans="1:43" s="209" customFormat="1" ht="16.5" hidden="1" customHeight="1" outlineLevel="2">
      <c r="A1182" s="206"/>
      <c r="B1182" s="195" t="s">
        <v>839</v>
      </c>
      <c r="C1182" s="150">
        <f t="shared" ref="C1182:AF1182" si="730">C1090</f>
        <v>0</v>
      </c>
      <c r="D1182" s="150">
        <f t="shared" si="730"/>
        <v>0</v>
      </c>
      <c r="E1182" s="150">
        <f t="shared" si="730"/>
        <v>0</v>
      </c>
      <c r="F1182" s="150">
        <f t="shared" si="730"/>
        <v>0</v>
      </c>
      <c r="G1182" s="150">
        <f t="shared" si="730"/>
        <v>0</v>
      </c>
      <c r="H1182" s="150">
        <f t="shared" si="730"/>
        <v>0</v>
      </c>
      <c r="I1182" s="150">
        <f t="shared" si="730"/>
        <v>0</v>
      </c>
      <c r="J1182" s="150">
        <f t="shared" si="730"/>
        <v>0</v>
      </c>
      <c r="K1182" s="150">
        <f t="shared" si="730"/>
        <v>0</v>
      </c>
      <c r="L1182" s="150">
        <f t="shared" si="730"/>
        <v>0</v>
      </c>
      <c r="M1182" s="150">
        <f t="shared" si="730"/>
        <v>0</v>
      </c>
      <c r="N1182" s="150">
        <f t="shared" si="730"/>
        <v>0</v>
      </c>
      <c r="O1182" s="150">
        <f t="shared" si="730"/>
        <v>0</v>
      </c>
      <c r="P1182" s="150">
        <f t="shared" si="730"/>
        <v>0</v>
      </c>
      <c r="Q1182" s="150">
        <f t="shared" si="730"/>
        <v>0</v>
      </c>
      <c r="R1182" s="150">
        <f t="shared" si="730"/>
        <v>0</v>
      </c>
      <c r="S1182" s="150">
        <f t="shared" si="730"/>
        <v>0</v>
      </c>
      <c r="T1182" s="150">
        <f t="shared" si="730"/>
        <v>0</v>
      </c>
      <c r="U1182" s="150">
        <f t="shared" si="730"/>
        <v>0</v>
      </c>
      <c r="V1182" s="150">
        <f t="shared" si="730"/>
        <v>0</v>
      </c>
      <c r="W1182" s="150">
        <f t="shared" si="730"/>
        <v>0</v>
      </c>
      <c r="X1182" s="150">
        <f t="shared" si="730"/>
        <v>0</v>
      </c>
      <c r="Y1182" s="150">
        <f t="shared" si="730"/>
        <v>0</v>
      </c>
      <c r="Z1182" s="150">
        <f t="shared" si="730"/>
        <v>0</v>
      </c>
      <c r="AA1182" s="150">
        <f t="shared" si="730"/>
        <v>0</v>
      </c>
      <c r="AB1182" s="150">
        <f t="shared" si="730"/>
        <v>0</v>
      </c>
      <c r="AC1182" s="150">
        <f t="shared" si="730"/>
        <v>0</v>
      </c>
      <c r="AD1182" s="150">
        <f t="shared" si="730"/>
        <v>0</v>
      </c>
      <c r="AE1182" s="150">
        <f t="shared" si="730"/>
        <v>0</v>
      </c>
      <c r="AF1182" s="150">
        <f t="shared" si="730"/>
        <v>0</v>
      </c>
      <c r="AG1182" s="210"/>
      <c r="AK1182" s="342"/>
      <c r="AM1182" s="352"/>
      <c r="AN1182" s="345"/>
      <c r="AP1182" s="349"/>
      <c r="AQ1182" s="349"/>
    </row>
    <row r="1183" spans="1:43" s="209" customFormat="1" ht="16.5" hidden="1" customHeight="1" outlineLevel="2">
      <c r="A1183" s="206"/>
      <c r="B1183" s="195" t="s">
        <v>857</v>
      </c>
      <c r="C1183" s="150">
        <f t="shared" ref="C1183:AF1183" si="731">C1116</f>
        <v>880.95</v>
      </c>
      <c r="D1183" s="150">
        <f t="shared" si="731"/>
        <v>880.95</v>
      </c>
      <c r="E1183" s="150">
        <f t="shared" si="731"/>
        <v>880.95</v>
      </c>
      <c r="F1183" s="150">
        <f t="shared" si="731"/>
        <v>880.95</v>
      </c>
      <c r="G1183" s="150">
        <f t="shared" si="731"/>
        <v>880.95</v>
      </c>
      <c r="H1183" s="150">
        <f t="shared" si="731"/>
        <v>880.95</v>
      </c>
      <c r="I1183" s="150">
        <f t="shared" si="731"/>
        <v>880.95</v>
      </c>
      <c r="J1183" s="150">
        <f t="shared" si="731"/>
        <v>880.95</v>
      </c>
      <c r="K1183" s="150">
        <f t="shared" si="731"/>
        <v>880.95</v>
      </c>
      <c r="L1183" s="150">
        <f t="shared" si="731"/>
        <v>880.95</v>
      </c>
      <c r="M1183" s="150">
        <f t="shared" si="731"/>
        <v>880.95</v>
      </c>
      <c r="N1183" s="150">
        <f t="shared" si="731"/>
        <v>880.95</v>
      </c>
      <c r="O1183" s="150">
        <f t="shared" si="731"/>
        <v>880.95</v>
      </c>
      <c r="P1183" s="150">
        <f t="shared" si="731"/>
        <v>880.95</v>
      </c>
      <c r="Q1183" s="150">
        <f t="shared" si="731"/>
        <v>880.95</v>
      </c>
      <c r="R1183" s="150">
        <f t="shared" si="731"/>
        <v>880.95</v>
      </c>
      <c r="S1183" s="150">
        <f t="shared" si="731"/>
        <v>880.95</v>
      </c>
      <c r="T1183" s="150">
        <f t="shared" si="731"/>
        <v>880.95</v>
      </c>
      <c r="U1183" s="150">
        <f t="shared" si="731"/>
        <v>880.95</v>
      </c>
      <c r="V1183" s="150">
        <f t="shared" si="731"/>
        <v>880.95</v>
      </c>
      <c r="W1183" s="150">
        <f t="shared" si="731"/>
        <v>880.95</v>
      </c>
      <c r="X1183" s="150">
        <f t="shared" si="731"/>
        <v>880.95</v>
      </c>
      <c r="Y1183" s="150">
        <f t="shared" si="731"/>
        <v>880.95</v>
      </c>
      <c r="Z1183" s="150">
        <f t="shared" si="731"/>
        <v>880.95</v>
      </c>
      <c r="AA1183" s="150">
        <f t="shared" si="731"/>
        <v>880.95</v>
      </c>
      <c r="AB1183" s="150">
        <f t="shared" si="731"/>
        <v>880.95</v>
      </c>
      <c r="AC1183" s="150">
        <f t="shared" si="731"/>
        <v>880.95</v>
      </c>
      <c r="AD1183" s="150">
        <f t="shared" si="731"/>
        <v>880.95</v>
      </c>
      <c r="AE1183" s="150">
        <f t="shared" si="731"/>
        <v>880.95</v>
      </c>
      <c r="AF1183" s="150">
        <f t="shared" si="731"/>
        <v>880.95</v>
      </c>
      <c r="AG1183" s="210"/>
      <c r="AK1183" s="342"/>
      <c r="AM1183" s="352"/>
      <c r="AN1183" s="345"/>
      <c r="AP1183" s="349"/>
      <c r="AQ1183" s="349"/>
    </row>
    <row r="1184" spans="1:43" s="209" customFormat="1" ht="16.5" hidden="1" customHeight="1" outlineLevel="2">
      <c r="A1184" s="206"/>
      <c r="B1184" s="195" t="s">
        <v>858</v>
      </c>
      <c r="C1184" s="229">
        <f t="shared" ref="C1184:AF1184" si="732">((C1185*C1186)+(C1187*C1188))/$C$2076</f>
        <v>3.0666666666666665E-2</v>
      </c>
      <c r="D1184" s="229">
        <f t="shared" si="732"/>
        <v>3.0666666666666665E-2</v>
      </c>
      <c r="E1184" s="229">
        <f t="shared" si="732"/>
        <v>3.0666666666666665E-2</v>
      </c>
      <c r="F1184" s="229">
        <f t="shared" si="732"/>
        <v>3.0666666666666665E-2</v>
      </c>
      <c r="G1184" s="229">
        <f t="shared" si="732"/>
        <v>3.0666666666666665E-2</v>
      </c>
      <c r="H1184" s="229">
        <f t="shared" si="732"/>
        <v>3.0666666666666665E-2</v>
      </c>
      <c r="I1184" s="229">
        <f t="shared" si="732"/>
        <v>3.0666666666666665E-2</v>
      </c>
      <c r="J1184" s="229">
        <f t="shared" si="732"/>
        <v>3.0666666666666665E-2</v>
      </c>
      <c r="K1184" s="229">
        <f t="shared" si="732"/>
        <v>3.0666666666666665E-2</v>
      </c>
      <c r="L1184" s="229">
        <f t="shared" si="732"/>
        <v>3.0666666666666665E-2</v>
      </c>
      <c r="M1184" s="229">
        <f t="shared" si="732"/>
        <v>3.0666666666666665E-2</v>
      </c>
      <c r="N1184" s="229">
        <f t="shared" si="732"/>
        <v>3.0666666666666665E-2</v>
      </c>
      <c r="O1184" s="229">
        <f t="shared" si="732"/>
        <v>3.0666666666666665E-2</v>
      </c>
      <c r="P1184" s="229">
        <f t="shared" si="732"/>
        <v>3.0666666666666665E-2</v>
      </c>
      <c r="Q1184" s="229">
        <f t="shared" si="732"/>
        <v>3.0666666666666665E-2</v>
      </c>
      <c r="R1184" s="229">
        <f t="shared" si="732"/>
        <v>3.0666666666666665E-2</v>
      </c>
      <c r="S1184" s="229">
        <f t="shared" si="732"/>
        <v>3.0666666666666665E-2</v>
      </c>
      <c r="T1184" s="229">
        <f t="shared" si="732"/>
        <v>3.0666666666666665E-2</v>
      </c>
      <c r="U1184" s="229">
        <f t="shared" si="732"/>
        <v>3.0666666666666665E-2</v>
      </c>
      <c r="V1184" s="229">
        <f t="shared" si="732"/>
        <v>3.0666666666666665E-2</v>
      </c>
      <c r="W1184" s="229">
        <f t="shared" si="732"/>
        <v>3.0666666666666665E-2</v>
      </c>
      <c r="X1184" s="229">
        <f t="shared" si="732"/>
        <v>3.0666666666666665E-2</v>
      </c>
      <c r="Y1184" s="229">
        <f t="shared" si="732"/>
        <v>3.0666666666666665E-2</v>
      </c>
      <c r="Z1184" s="229">
        <f t="shared" si="732"/>
        <v>3.0666666666666665E-2</v>
      </c>
      <c r="AA1184" s="229">
        <f t="shared" si="732"/>
        <v>3.0666666666666665E-2</v>
      </c>
      <c r="AB1184" s="229">
        <f t="shared" si="732"/>
        <v>3.0666666666666665E-2</v>
      </c>
      <c r="AC1184" s="229">
        <f t="shared" si="732"/>
        <v>3.0666666666666665E-2</v>
      </c>
      <c r="AD1184" s="229">
        <f t="shared" si="732"/>
        <v>3.0666666666666665E-2</v>
      </c>
      <c r="AE1184" s="229">
        <f t="shared" si="732"/>
        <v>3.0666666666666665E-2</v>
      </c>
      <c r="AF1184" s="229">
        <f t="shared" si="732"/>
        <v>3.0666666666666665E-2</v>
      </c>
      <c r="AG1184" s="210"/>
      <c r="AH1184" s="176"/>
      <c r="AK1184" s="342"/>
      <c r="AM1184" s="352"/>
      <c r="AN1184" s="345"/>
      <c r="AP1184" s="349"/>
      <c r="AQ1184" s="349"/>
    </row>
    <row r="1185" spans="1:43" s="176" customFormat="1" ht="16.5" hidden="1" customHeight="1" outlineLevel="2">
      <c r="A1185" s="168"/>
      <c r="B1185" s="225" t="s">
        <v>863</v>
      </c>
      <c r="C1185" s="191">
        <v>2</v>
      </c>
      <c r="D1185">
        <f>C1185</f>
        <v>2</v>
      </c>
      <c r="E1185">
        <f t="shared" ref="E1185:AF1188" si="733">D1185</f>
        <v>2</v>
      </c>
      <c r="F1185">
        <f t="shared" si="733"/>
        <v>2</v>
      </c>
      <c r="G1185">
        <f t="shared" si="733"/>
        <v>2</v>
      </c>
      <c r="H1185">
        <f t="shared" si="733"/>
        <v>2</v>
      </c>
      <c r="I1185">
        <f t="shared" si="733"/>
        <v>2</v>
      </c>
      <c r="J1185">
        <f t="shared" si="733"/>
        <v>2</v>
      </c>
      <c r="K1185">
        <f t="shared" si="733"/>
        <v>2</v>
      </c>
      <c r="L1185">
        <f t="shared" si="733"/>
        <v>2</v>
      </c>
      <c r="M1185">
        <f t="shared" si="733"/>
        <v>2</v>
      </c>
      <c r="N1185">
        <f t="shared" si="733"/>
        <v>2</v>
      </c>
      <c r="O1185">
        <f t="shared" si="733"/>
        <v>2</v>
      </c>
      <c r="P1185">
        <f t="shared" si="733"/>
        <v>2</v>
      </c>
      <c r="Q1185">
        <f t="shared" si="733"/>
        <v>2</v>
      </c>
      <c r="R1185">
        <f t="shared" si="733"/>
        <v>2</v>
      </c>
      <c r="S1185">
        <f t="shared" si="733"/>
        <v>2</v>
      </c>
      <c r="T1185">
        <f t="shared" si="733"/>
        <v>2</v>
      </c>
      <c r="U1185">
        <f t="shared" si="733"/>
        <v>2</v>
      </c>
      <c r="V1185">
        <f t="shared" si="733"/>
        <v>2</v>
      </c>
      <c r="W1185">
        <f t="shared" si="733"/>
        <v>2</v>
      </c>
      <c r="X1185">
        <f t="shared" si="733"/>
        <v>2</v>
      </c>
      <c r="Y1185">
        <f t="shared" si="733"/>
        <v>2</v>
      </c>
      <c r="Z1185">
        <f t="shared" si="733"/>
        <v>2</v>
      </c>
      <c r="AA1185">
        <f t="shared" si="733"/>
        <v>2</v>
      </c>
      <c r="AB1185">
        <f t="shared" si="733"/>
        <v>2</v>
      </c>
      <c r="AC1185">
        <f t="shared" si="733"/>
        <v>2</v>
      </c>
      <c r="AD1185">
        <f t="shared" si="733"/>
        <v>2</v>
      </c>
      <c r="AE1185">
        <f t="shared" si="733"/>
        <v>2</v>
      </c>
      <c r="AF1185">
        <f t="shared" si="733"/>
        <v>2</v>
      </c>
      <c r="AG1185" s="204"/>
      <c r="AK1185" s="342"/>
      <c r="AM1185" s="352"/>
      <c r="AN1185" s="345"/>
      <c r="AP1185" s="347"/>
      <c r="AQ1185" s="347"/>
    </row>
    <row r="1186" spans="1:43" s="176" customFormat="1" ht="16.5" hidden="1" customHeight="1" outlineLevel="2">
      <c r="A1186" s="168"/>
      <c r="B1186" s="225" t="s">
        <v>860</v>
      </c>
      <c r="C1186" s="191">
        <v>230</v>
      </c>
      <c r="D1186">
        <f>C1186</f>
        <v>230</v>
      </c>
      <c r="E1186">
        <f t="shared" si="733"/>
        <v>230</v>
      </c>
      <c r="F1186">
        <f t="shared" si="733"/>
        <v>230</v>
      </c>
      <c r="G1186">
        <f t="shared" si="733"/>
        <v>230</v>
      </c>
      <c r="H1186">
        <f t="shared" si="733"/>
        <v>230</v>
      </c>
      <c r="I1186">
        <f t="shared" si="733"/>
        <v>230</v>
      </c>
      <c r="J1186">
        <f t="shared" si="733"/>
        <v>230</v>
      </c>
      <c r="K1186">
        <f t="shared" si="733"/>
        <v>230</v>
      </c>
      <c r="L1186">
        <f t="shared" si="733"/>
        <v>230</v>
      </c>
      <c r="M1186">
        <f t="shared" si="733"/>
        <v>230</v>
      </c>
      <c r="N1186">
        <f t="shared" si="733"/>
        <v>230</v>
      </c>
      <c r="O1186">
        <f t="shared" si="733"/>
        <v>230</v>
      </c>
      <c r="P1186">
        <f t="shared" si="733"/>
        <v>230</v>
      </c>
      <c r="Q1186">
        <f t="shared" si="733"/>
        <v>230</v>
      </c>
      <c r="R1186">
        <f t="shared" si="733"/>
        <v>230</v>
      </c>
      <c r="S1186">
        <f t="shared" si="733"/>
        <v>230</v>
      </c>
      <c r="T1186">
        <f t="shared" si="733"/>
        <v>230</v>
      </c>
      <c r="U1186">
        <f t="shared" si="733"/>
        <v>230</v>
      </c>
      <c r="V1186">
        <f t="shared" si="733"/>
        <v>230</v>
      </c>
      <c r="W1186">
        <f t="shared" si="733"/>
        <v>230</v>
      </c>
      <c r="X1186">
        <f t="shared" si="733"/>
        <v>230</v>
      </c>
      <c r="Y1186">
        <f t="shared" si="733"/>
        <v>230</v>
      </c>
      <c r="Z1186">
        <f t="shared" si="733"/>
        <v>230</v>
      </c>
      <c r="AA1186">
        <f t="shared" si="733"/>
        <v>230</v>
      </c>
      <c r="AB1186">
        <f t="shared" si="733"/>
        <v>230</v>
      </c>
      <c r="AC1186">
        <f t="shared" si="733"/>
        <v>230</v>
      </c>
      <c r="AD1186">
        <f t="shared" si="733"/>
        <v>230</v>
      </c>
      <c r="AE1186">
        <f t="shared" si="733"/>
        <v>230</v>
      </c>
      <c r="AF1186">
        <f t="shared" si="733"/>
        <v>230</v>
      </c>
      <c r="AG1186" s="204"/>
      <c r="AK1186" s="342"/>
      <c r="AM1186" s="352"/>
      <c r="AN1186" s="345"/>
      <c r="AP1186" s="347"/>
      <c r="AQ1186" s="347"/>
    </row>
    <row r="1187" spans="1:43" s="176" customFormat="1" ht="16.5" hidden="1" customHeight="1" outlineLevel="2">
      <c r="A1187" s="168"/>
      <c r="B1187" s="225" t="s">
        <v>864</v>
      </c>
      <c r="C1187" s="230">
        <f>C1185*2</f>
        <v>4</v>
      </c>
      <c r="D1187">
        <f>C1187</f>
        <v>4</v>
      </c>
      <c r="E1187">
        <f t="shared" si="733"/>
        <v>4</v>
      </c>
      <c r="F1187">
        <f t="shared" si="733"/>
        <v>4</v>
      </c>
      <c r="G1187">
        <f t="shared" si="733"/>
        <v>4</v>
      </c>
      <c r="H1187">
        <f t="shared" si="733"/>
        <v>4</v>
      </c>
      <c r="I1187">
        <f t="shared" si="733"/>
        <v>4</v>
      </c>
      <c r="J1187">
        <f t="shared" si="733"/>
        <v>4</v>
      </c>
      <c r="K1187">
        <f t="shared" si="733"/>
        <v>4</v>
      </c>
      <c r="L1187">
        <f t="shared" si="733"/>
        <v>4</v>
      </c>
      <c r="M1187">
        <f t="shared" si="733"/>
        <v>4</v>
      </c>
      <c r="N1187">
        <f t="shared" si="733"/>
        <v>4</v>
      </c>
      <c r="O1187">
        <f t="shared" si="733"/>
        <v>4</v>
      </c>
      <c r="P1187">
        <f t="shared" si="733"/>
        <v>4</v>
      </c>
      <c r="Q1187">
        <f t="shared" si="733"/>
        <v>4</v>
      </c>
      <c r="R1187">
        <f t="shared" si="733"/>
        <v>4</v>
      </c>
      <c r="S1187">
        <f t="shared" si="733"/>
        <v>4</v>
      </c>
      <c r="T1187">
        <f t="shared" si="733"/>
        <v>4</v>
      </c>
      <c r="U1187">
        <f t="shared" si="733"/>
        <v>4</v>
      </c>
      <c r="V1187">
        <f t="shared" si="733"/>
        <v>4</v>
      </c>
      <c r="W1187">
        <f t="shared" si="733"/>
        <v>4</v>
      </c>
      <c r="X1187">
        <f t="shared" si="733"/>
        <v>4</v>
      </c>
      <c r="Y1187">
        <f t="shared" si="733"/>
        <v>4</v>
      </c>
      <c r="Z1187">
        <f t="shared" si="733"/>
        <v>4</v>
      </c>
      <c r="AA1187">
        <f t="shared" si="733"/>
        <v>4</v>
      </c>
      <c r="AB1187">
        <f t="shared" si="733"/>
        <v>4</v>
      </c>
      <c r="AC1187">
        <f t="shared" si="733"/>
        <v>4</v>
      </c>
      <c r="AD1187">
        <f t="shared" si="733"/>
        <v>4</v>
      </c>
      <c r="AE1187">
        <f t="shared" si="733"/>
        <v>4</v>
      </c>
      <c r="AF1187">
        <f t="shared" si="733"/>
        <v>4</v>
      </c>
      <c r="AG1187" s="204"/>
      <c r="AK1187" s="342"/>
      <c r="AM1187" s="352"/>
      <c r="AN1187" s="345"/>
      <c r="AP1187" s="347"/>
      <c r="AQ1187" s="347"/>
    </row>
    <row r="1188" spans="1:43" s="176" customFormat="1" ht="16.5" hidden="1" customHeight="1" outlineLevel="2">
      <c r="A1188" s="168"/>
      <c r="B1188" s="225" t="s">
        <v>862</v>
      </c>
      <c r="C1188" s="191">
        <v>0</v>
      </c>
      <c r="D1188">
        <f>C1188</f>
        <v>0</v>
      </c>
      <c r="E1188">
        <f t="shared" si="733"/>
        <v>0</v>
      </c>
      <c r="F1188">
        <f t="shared" si="733"/>
        <v>0</v>
      </c>
      <c r="G1188">
        <f t="shared" si="733"/>
        <v>0</v>
      </c>
      <c r="H1188">
        <f t="shared" si="733"/>
        <v>0</v>
      </c>
      <c r="I1188">
        <f t="shared" si="733"/>
        <v>0</v>
      </c>
      <c r="J1188">
        <f t="shared" si="733"/>
        <v>0</v>
      </c>
      <c r="K1188">
        <f t="shared" si="733"/>
        <v>0</v>
      </c>
      <c r="L1188">
        <f t="shared" si="733"/>
        <v>0</v>
      </c>
      <c r="M1188">
        <f t="shared" si="733"/>
        <v>0</v>
      </c>
      <c r="N1188">
        <f t="shared" si="733"/>
        <v>0</v>
      </c>
      <c r="O1188">
        <f t="shared" si="733"/>
        <v>0</v>
      </c>
      <c r="P1188">
        <f t="shared" si="733"/>
        <v>0</v>
      </c>
      <c r="Q1188">
        <f t="shared" si="733"/>
        <v>0</v>
      </c>
      <c r="R1188">
        <f t="shared" si="733"/>
        <v>0</v>
      </c>
      <c r="S1188">
        <f t="shared" si="733"/>
        <v>0</v>
      </c>
      <c r="T1188">
        <f t="shared" si="733"/>
        <v>0</v>
      </c>
      <c r="U1188">
        <f t="shared" si="733"/>
        <v>0</v>
      </c>
      <c r="V1188">
        <f t="shared" si="733"/>
        <v>0</v>
      </c>
      <c r="W1188">
        <f t="shared" si="733"/>
        <v>0</v>
      </c>
      <c r="X1188">
        <f t="shared" si="733"/>
        <v>0</v>
      </c>
      <c r="Y1188">
        <f t="shared" si="733"/>
        <v>0</v>
      </c>
      <c r="Z1188">
        <f t="shared" si="733"/>
        <v>0</v>
      </c>
      <c r="AA1188">
        <f t="shared" si="733"/>
        <v>0</v>
      </c>
      <c r="AB1188">
        <f t="shared" si="733"/>
        <v>0</v>
      </c>
      <c r="AC1188">
        <f t="shared" si="733"/>
        <v>0</v>
      </c>
      <c r="AD1188">
        <f t="shared" si="733"/>
        <v>0</v>
      </c>
      <c r="AE1188">
        <f t="shared" si="733"/>
        <v>0</v>
      </c>
      <c r="AF1188">
        <f t="shared" si="733"/>
        <v>0</v>
      </c>
      <c r="AG1188" s="204"/>
      <c r="AH1188" s="209"/>
      <c r="AK1188" s="342"/>
      <c r="AM1188" s="352"/>
      <c r="AN1188" s="345"/>
      <c r="AP1188" s="347"/>
      <c r="AQ1188" s="347"/>
    </row>
    <row r="1189" spans="1:43" s="209" customFormat="1" ht="16.5" hidden="1" customHeight="1" outlineLevel="2">
      <c r="A1189" s="206"/>
      <c r="B1189" s="224" t="s">
        <v>961</v>
      </c>
      <c r="C1189" s="152">
        <f>C1191*C1192*C1190</f>
        <v>137.73024000000001</v>
      </c>
      <c r="D1189" s="152">
        <f t="shared" ref="D1189:AF1189" si="734">D1191*D1192*D1190</f>
        <v>137.73024000000001</v>
      </c>
      <c r="E1189" s="152">
        <f t="shared" si="734"/>
        <v>137.73024000000001</v>
      </c>
      <c r="F1189" s="152">
        <f t="shared" si="734"/>
        <v>137.73024000000001</v>
      </c>
      <c r="G1189" s="152">
        <f t="shared" si="734"/>
        <v>137.73024000000001</v>
      </c>
      <c r="H1189" s="152">
        <f t="shared" si="734"/>
        <v>137.73024000000001</v>
      </c>
      <c r="I1189" s="152">
        <f t="shared" si="734"/>
        <v>137.73024000000001</v>
      </c>
      <c r="J1189" s="152">
        <f t="shared" si="734"/>
        <v>137.73024000000001</v>
      </c>
      <c r="K1189" s="152">
        <f t="shared" si="734"/>
        <v>137.73024000000001</v>
      </c>
      <c r="L1189" s="152">
        <f t="shared" si="734"/>
        <v>137.73024000000001</v>
      </c>
      <c r="M1189" s="152">
        <f t="shared" si="734"/>
        <v>137.73024000000001</v>
      </c>
      <c r="N1189" s="152">
        <f t="shared" si="734"/>
        <v>137.73024000000001</v>
      </c>
      <c r="O1189" s="152">
        <f t="shared" si="734"/>
        <v>137.73024000000001</v>
      </c>
      <c r="P1189" s="152">
        <f t="shared" si="734"/>
        <v>137.73024000000001</v>
      </c>
      <c r="Q1189" s="152">
        <f t="shared" si="734"/>
        <v>137.73024000000001</v>
      </c>
      <c r="R1189" s="152">
        <f t="shared" si="734"/>
        <v>137.73024000000001</v>
      </c>
      <c r="S1189" s="152">
        <f t="shared" si="734"/>
        <v>137.73024000000001</v>
      </c>
      <c r="T1189" s="152">
        <f t="shared" si="734"/>
        <v>137.73024000000001</v>
      </c>
      <c r="U1189" s="152">
        <f t="shared" si="734"/>
        <v>137.73024000000001</v>
      </c>
      <c r="V1189" s="152">
        <f t="shared" si="734"/>
        <v>137.73024000000001</v>
      </c>
      <c r="W1189" s="152">
        <f t="shared" si="734"/>
        <v>137.73024000000001</v>
      </c>
      <c r="X1189" s="152">
        <f t="shared" si="734"/>
        <v>137.73024000000001</v>
      </c>
      <c r="Y1189" s="152">
        <f t="shared" si="734"/>
        <v>137.73024000000001</v>
      </c>
      <c r="Z1189" s="152">
        <f t="shared" si="734"/>
        <v>137.73024000000001</v>
      </c>
      <c r="AA1189" s="152">
        <f t="shared" si="734"/>
        <v>137.73024000000001</v>
      </c>
      <c r="AB1189" s="152">
        <f t="shared" si="734"/>
        <v>137.73024000000001</v>
      </c>
      <c r="AC1189" s="152">
        <f t="shared" si="734"/>
        <v>137.73024000000001</v>
      </c>
      <c r="AD1189" s="152">
        <f t="shared" si="734"/>
        <v>137.73024000000001</v>
      </c>
      <c r="AE1189" s="152">
        <f t="shared" si="734"/>
        <v>137.73024000000001</v>
      </c>
      <c r="AF1189" s="152">
        <f t="shared" si="734"/>
        <v>137.73024000000001</v>
      </c>
      <c r="AG1189" s="210"/>
      <c r="AK1189" s="342"/>
      <c r="AM1189" s="352"/>
      <c r="AN1189" s="345"/>
      <c r="AP1189" s="349"/>
      <c r="AQ1189" s="349"/>
    </row>
    <row r="1190" spans="1:43" s="209" customFormat="1" ht="16.5" hidden="1" customHeight="1" outlineLevel="2">
      <c r="A1190" s="206"/>
      <c r="B1190" s="195" t="s">
        <v>839</v>
      </c>
      <c r="C1190" s="150">
        <f t="shared" ref="C1190:AF1190" si="735">C1091</f>
        <v>1</v>
      </c>
      <c r="D1190" s="150">
        <f t="shared" si="735"/>
        <v>1</v>
      </c>
      <c r="E1190" s="150">
        <f t="shared" si="735"/>
        <v>1</v>
      </c>
      <c r="F1190" s="150">
        <f t="shared" si="735"/>
        <v>1</v>
      </c>
      <c r="G1190" s="150">
        <f t="shared" si="735"/>
        <v>1</v>
      </c>
      <c r="H1190" s="150">
        <f t="shared" si="735"/>
        <v>1</v>
      </c>
      <c r="I1190" s="150">
        <f t="shared" si="735"/>
        <v>1</v>
      </c>
      <c r="J1190" s="150">
        <f t="shared" si="735"/>
        <v>1</v>
      </c>
      <c r="K1190" s="150">
        <f t="shared" si="735"/>
        <v>1</v>
      </c>
      <c r="L1190" s="150">
        <f t="shared" si="735"/>
        <v>1</v>
      </c>
      <c r="M1190" s="150">
        <f t="shared" si="735"/>
        <v>1</v>
      </c>
      <c r="N1190" s="150">
        <f t="shared" si="735"/>
        <v>1</v>
      </c>
      <c r="O1190" s="150">
        <f t="shared" si="735"/>
        <v>1</v>
      </c>
      <c r="P1190" s="150">
        <f t="shared" si="735"/>
        <v>1</v>
      </c>
      <c r="Q1190" s="150">
        <f t="shared" si="735"/>
        <v>1</v>
      </c>
      <c r="R1190" s="150">
        <f t="shared" si="735"/>
        <v>1</v>
      </c>
      <c r="S1190" s="150">
        <f t="shared" si="735"/>
        <v>1</v>
      </c>
      <c r="T1190" s="150">
        <f t="shared" si="735"/>
        <v>1</v>
      </c>
      <c r="U1190" s="150">
        <f t="shared" si="735"/>
        <v>1</v>
      </c>
      <c r="V1190" s="150">
        <f t="shared" si="735"/>
        <v>1</v>
      </c>
      <c r="W1190" s="150">
        <f t="shared" si="735"/>
        <v>1</v>
      </c>
      <c r="X1190" s="150">
        <f t="shared" si="735"/>
        <v>1</v>
      </c>
      <c r="Y1190" s="150">
        <f t="shared" si="735"/>
        <v>1</v>
      </c>
      <c r="Z1190" s="150">
        <f t="shared" si="735"/>
        <v>1</v>
      </c>
      <c r="AA1190" s="150">
        <f t="shared" si="735"/>
        <v>1</v>
      </c>
      <c r="AB1190" s="150">
        <f t="shared" si="735"/>
        <v>1</v>
      </c>
      <c r="AC1190" s="150">
        <f t="shared" si="735"/>
        <v>1</v>
      </c>
      <c r="AD1190" s="150">
        <f t="shared" si="735"/>
        <v>1</v>
      </c>
      <c r="AE1190" s="150">
        <f t="shared" si="735"/>
        <v>1</v>
      </c>
      <c r="AF1190" s="150">
        <f t="shared" si="735"/>
        <v>1</v>
      </c>
      <c r="AG1190" s="210"/>
      <c r="AK1190" s="342"/>
      <c r="AM1190" s="352"/>
      <c r="AN1190" s="345"/>
      <c r="AP1190" s="349"/>
      <c r="AQ1190" s="349"/>
    </row>
    <row r="1191" spans="1:43" s="209" customFormat="1" ht="16.5" hidden="1" customHeight="1" outlineLevel="2">
      <c r="A1191" s="206"/>
      <c r="B1191" s="195" t="s">
        <v>857</v>
      </c>
      <c r="C1191" s="150">
        <f t="shared" ref="C1191:AF1191" si="736">C1120</f>
        <v>503.40000000000003</v>
      </c>
      <c r="D1191" s="150">
        <f t="shared" si="736"/>
        <v>503.40000000000003</v>
      </c>
      <c r="E1191" s="150">
        <f t="shared" si="736"/>
        <v>503.40000000000003</v>
      </c>
      <c r="F1191" s="150">
        <f t="shared" si="736"/>
        <v>503.40000000000003</v>
      </c>
      <c r="G1191" s="150">
        <f t="shared" si="736"/>
        <v>503.40000000000003</v>
      </c>
      <c r="H1191" s="150">
        <f t="shared" si="736"/>
        <v>503.40000000000003</v>
      </c>
      <c r="I1191" s="150">
        <f t="shared" si="736"/>
        <v>503.40000000000003</v>
      </c>
      <c r="J1191" s="150">
        <f t="shared" si="736"/>
        <v>503.40000000000003</v>
      </c>
      <c r="K1191" s="150">
        <f t="shared" si="736"/>
        <v>503.40000000000003</v>
      </c>
      <c r="L1191" s="150">
        <f t="shared" si="736"/>
        <v>503.40000000000003</v>
      </c>
      <c r="M1191" s="150">
        <f t="shared" si="736"/>
        <v>503.40000000000003</v>
      </c>
      <c r="N1191" s="150">
        <f t="shared" si="736"/>
        <v>503.40000000000003</v>
      </c>
      <c r="O1191" s="150">
        <f t="shared" si="736"/>
        <v>503.40000000000003</v>
      </c>
      <c r="P1191" s="150">
        <f t="shared" si="736"/>
        <v>503.40000000000003</v>
      </c>
      <c r="Q1191" s="150">
        <f t="shared" si="736"/>
        <v>503.40000000000003</v>
      </c>
      <c r="R1191" s="150">
        <f t="shared" si="736"/>
        <v>503.40000000000003</v>
      </c>
      <c r="S1191" s="150">
        <f t="shared" si="736"/>
        <v>503.40000000000003</v>
      </c>
      <c r="T1191" s="150">
        <f t="shared" si="736"/>
        <v>503.40000000000003</v>
      </c>
      <c r="U1191" s="150">
        <f t="shared" si="736"/>
        <v>503.40000000000003</v>
      </c>
      <c r="V1191" s="150">
        <f t="shared" si="736"/>
        <v>503.40000000000003</v>
      </c>
      <c r="W1191" s="150">
        <f t="shared" si="736"/>
        <v>503.40000000000003</v>
      </c>
      <c r="X1191" s="150">
        <f t="shared" si="736"/>
        <v>503.40000000000003</v>
      </c>
      <c r="Y1191" s="150">
        <f t="shared" si="736"/>
        <v>503.40000000000003</v>
      </c>
      <c r="Z1191" s="150">
        <f t="shared" si="736"/>
        <v>503.40000000000003</v>
      </c>
      <c r="AA1191" s="150">
        <f t="shared" si="736"/>
        <v>503.40000000000003</v>
      </c>
      <c r="AB1191" s="150">
        <f t="shared" si="736"/>
        <v>503.40000000000003</v>
      </c>
      <c r="AC1191" s="150">
        <f t="shared" si="736"/>
        <v>503.40000000000003</v>
      </c>
      <c r="AD1191" s="150">
        <f t="shared" si="736"/>
        <v>503.40000000000003</v>
      </c>
      <c r="AE1191" s="150">
        <f t="shared" si="736"/>
        <v>503.40000000000003</v>
      </c>
      <c r="AF1191" s="150">
        <f t="shared" si="736"/>
        <v>503.40000000000003</v>
      </c>
      <c r="AG1191" s="210"/>
      <c r="AK1191" s="342"/>
      <c r="AM1191" s="352"/>
      <c r="AN1191" s="345"/>
      <c r="AP1191" s="349"/>
      <c r="AQ1191" s="349"/>
    </row>
    <row r="1192" spans="1:43" s="209" customFormat="1" ht="16.5" hidden="1" customHeight="1" outlineLevel="2">
      <c r="A1192" s="206"/>
      <c r="B1192" s="195" t="s">
        <v>858</v>
      </c>
      <c r="C1192" s="229">
        <f>((C1193*C1194)+(C1195*C1196))/C$89</f>
        <v>0.27360000000000001</v>
      </c>
      <c r="D1192" s="229">
        <f t="shared" ref="D1192:AF1192" si="737">((D1193*D1194)+(D1195*D1196))/D$89</f>
        <v>0.27360000000000001</v>
      </c>
      <c r="E1192" s="229">
        <f t="shared" si="737"/>
        <v>0.27360000000000001</v>
      </c>
      <c r="F1192" s="229">
        <f t="shared" si="737"/>
        <v>0.27360000000000001</v>
      </c>
      <c r="G1192" s="229">
        <f t="shared" si="737"/>
        <v>0.27360000000000001</v>
      </c>
      <c r="H1192" s="229">
        <f t="shared" si="737"/>
        <v>0.27360000000000001</v>
      </c>
      <c r="I1192" s="229">
        <f t="shared" si="737"/>
        <v>0.27360000000000001</v>
      </c>
      <c r="J1192" s="229">
        <f t="shared" si="737"/>
        <v>0.27360000000000001</v>
      </c>
      <c r="K1192" s="229">
        <f t="shared" si="737"/>
        <v>0.27360000000000001</v>
      </c>
      <c r="L1192" s="229">
        <f t="shared" si="737"/>
        <v>0.27360000000000001</v>
      </c>
      <c r="M1192" s="229">
        <f t="shared" si="737"/>
        <v>0.27360000000000001</v>
      </c>
      <c r="N1192" s="229">
        <f t="shared" si="737"/>
        <v>0.27360000000000001</v>
      </c>
      <c r="O1192" s="229">
        <f t="shared" si="737"/>
        <v>0.27360000000000001</v>
      </c>
      <c r="P1192" s="229">
        <f t="shared" si="737"/>
        <v>0.27360000000000001</v>
      </c>
      <c r="Q1192" s="229">
        <f t="shared" si="737"/>
        <v>0.27360000000000001</v>
      </c>
      <c r="R1192" s="229">
        <f t="shared" si="737"/>
        <v>0.27360000000000001</v>
      </c>
      <c r="S1192" s="229">
        <f t="shared" si="737"/>
        <v>0.27360000000000001</v>
      </c>
      <c r="T1192" s="229">
        <f t="shared" si="737"/>
        <v>0.27360000000000001</v>
      </c>
      <c r="U1192" s="229">
        <f t="shared" si="737"/>
        <v>0.27360000000000001</v>
      </c>
      <c r="V1192" s="229">
        <f t="shared" si="737"/>
        <v>0.27360000000000001</v>
      </c>
      <c r="W1192" s="229">
        <f t="shared" si="737"/>
        <v>0.27360000000000001</v>
      </c>
      <c r="X1192" s="229">
        <f t="shared" si="737"/>
        <v>0.27360000000000001</v>
      </c>
      <c r="Y1192" s="229">
        <f t="shared" si="737"/>
        <v>0.27360000000000001</v>
      </c>
      <c r="Z1192" s="229">
        <f t="shared" si="737"/>
        <v>0.27360000000000001</v>
      </c>
      <c r="AA1192" s="229">
        <f t="shared" si="737"/>
        <v>0.27360000000000001</v>
      </c>
      <c r="AB1192" s="229">
        <f t="shared" si="737"/>
        <v>0.27360000000000001</v>
      </c>
      <c r="AC1192" s="229">
        <f t="shared" si="737"/>
        <v>0.27360000000000001</v>
      </c>
      <c r="AD1192" s="229">
        <f t="shared" si="737"/>
        <v>0.27360000000000001</v>
      </c>
      <c r="AE1192" s="229">
        <f t="shared" si="737"/>
        <v>0.27360000000000001</v>
      </c>
      <c r="AF1192" s="229">
        <f t="shared" si="737"/>
        <v>0.27360000000000001</v>
      </c>
      <c r="AG1192" s="210"/>
      <c r="AH1192" s="176"/>
      <c r="AK1192" s="342"/>
      <c r="AM1192" s="352"/>
      <c r="AN1192" s="345"/>
      <c r="AP1192" s="349"/>
      <c r="AQ1192" s="349"/>
    </row>
    <row r="1193" spans="1:43" s="176" customFormat="1" ht="16.5" hidden="1" customHeight="1" outlineLevel="2">
      <c r="A1193" s="168"/>
      <c r="B1193" s="225" t="s">
        <v>863</v>
      </c>
      <c r="C1193" s="191">
        <v>6</v>
      </c>
      <c r="D1193">
        <f>C1193</f>
        <v>6</v>
      </c>
      <c r="E1193">
        <f t="shared" ref="E1193:AF1196" si="738">D1193</f>
        <v>6</v>
      </c>
      <c r="F1193">
        <f t="shared" si="738"/>
        <v>6</v>
      </c>
      <c r="G1193">
        <f t="shared" si="738"/>
        <v>6</v>
      </c>
      <c r="H1193">
        <f t="shared" si="738"/>
        <v>6</v>
      </c>
      <c r="I1193">
        <f t="shared" si="738"/>
        <v>6</v>
      </c>
      <c r="J1193">
        <f t="shared" si="738"/>
        <v>6</v>
      </c>
      <c r="K1193">
        <f t="shared" si="738"/>
        <v>6</v>
      </c>
      <c r="L1193">
        <f t="shared" si="738"/>
        <v>6</v>
      </c>
      <c r="M1193">
        <f t="shared" si="738"/>
        <v>6</v>
      </c>
      <c r="N1193">
        <f t="shared" si="738"/>
        <v>6</v>
      </c>
      <c r="O1193">
        <f t="shared" si="738"/>
        <v>6</v>
      </c>
      <c r="P1193">
        <f t="shared" si="738"/>
        <v>6</v>
      </c>
      <c r="Q1193">
        <f t="shared" si="738"/>
        <v>6</v>
      </c>
      <c r="R1193">
        <f t="shared" si="738"/>
        <v>6</v>
      </c>
      <c r="S1193">
        <f t="shared" si="738"/>
        <v>6</v>
      </c>
      <c r="T1193">
        <f t="shared" si="738"/>
        <v>6</v>
      </c>
      <c r="U1193">
        <f t="shared" si="738"/>
        <v>6</v>
      </c>
      <c r="V1193">
        <f t="shared" si="738"/>
        <v>6</v>
      </c>
      <c r="W1193">
        <f t="shared" si="738"/>
        <v>6</v>
      </c>
      <c r="X1193">
        <f t="shared" si="738"/>
        <v>6</v>
      </c>
      <c r="Y1193">
        <f t="shared" si="738"/>
        <v>6</v>
      </c>
      <c r="Z1193">
        <f t="shared" si="738"/>
        <v>6</v>
      </c>
      <c r="AA1193">
        <f t="shared" si="738"/>
        <v>6</v>
      </c>
      <c r="AB1193">
        <f t="shared" si="738"/>
        <v>6</v>
      </c>
      <c r="AC1193">
        <f t="shared" si="738"/>
        <v>6</v>
      </c>
      <c r="AD1193">
        <f t="shared" si="738"/>
        <v>6</v>
      </c>
      <c r="AE1193">
        <f t="shared" si="738"/>
        <v>6</v>
      </c>
      <c r="AF1193">
        <f t="shared" si="738"/>
        <v>6</v>
      </c>
      <c r="AG1193" s="204"/>
      <c r="AK1193" s="342"/>
      <c r="AM1193" s="352"/>
      <c r="AN1193" s="345"/>
      <c r="AP1193" s="347"/>
      <c r="AQ1193" s="347"/>
    </row>
    <row r="1194" spans="1:43" s="176" customFormat="1" ht="16.5" hidden="1" customHeight="1" outlineLevel="2">
      <c r="A1194" s="168"/>
      <c r="B1194" s="225" t="s">
        <v>860</v>
      </c>
      <c r="C1194" s="188">
        <v>1000</v>
      </c>
      <c r="D1194">
        <f>C1194</f>
        <v>1000</v>
      </c>
      <c r="E1194">
        <f t="shared" si="738"/>
        <v>1000</v>
      </c>
      <c r="F1194">
        <f t="shared" si="738"/>
        <v>1000</v>
      </c>
      <c r="G1194">
        <f t="shared" si="738"/>
        <v>1000</v>
      </c>
      <c r="H1194">
        <f t="shared" si="738"/>
        <v>1000</v>
      </c>
      <c r="I1194">
        <f t="shared" si="738"/>
        <v>1000</v>
      </c>
      <c r="J1194">
        <f t="shared" si="738"/>
        <v>1000</v>
      </c>
      <c r="K1194">
        <f t="shared" si="738"/>
        <v>1000</v>
      </c>
      <c r="L1194">
        <f t="shared" si="738"/>
        <v>1000</v>
      </c>
      <c r="M1194">
        <f t="shared" si="738"/>
        <v>1000</v>
      </c>
      <c r="N1194">
        <f t="shared" si="738"/>
        <v>1000</v>
      </c>
      <c r="O1194">
        <f t="shared" si="738"/>
        <v>1000</v>
      </c>
      <c r="P1194">
        <f t="shared" si="738"/>
        <v>1000</v>
      </c>
      <c r="Q1194">
        <f t="shared" si="738"/>
        <v>1000</v>
      </c>
      <c r="R1194">
        <f t="shared" si="738"/>
        <v>1000</v>
      </c>
      <c r="S1194">
        <f t="shared" si="738"/>
        <v>1000</v>
      </c>
      <c r="T1194">
        <f t="shared" si="738"/>
        <v>1000</v>
      </c>
      <c r="U1194">
        <f t="shared" si="738"/>
        <v>1000</v>
      </c>
      <c r="V1194">
        <f t="shared" si="738"/>
        <v>1000</v>
      </c>
      <c r="W1194">
        <f t="shared" si="738"/>
        <v>1000</v>
      </c>
      <c r="X1194">
        <f t="shared" si="738"/>
        <v>1000</v>
      </c>
      <c r="Y1194">
        <f t="shared" si="738"/>
        <v>1000</v>
      </c>
      <c r="Z1194">
        <f t="shared" si="738"/>
        <v>1000</v>
      </c>
      <c r="AA1194">
        <f t="shared" si="738"/>
        <v>1000</v>
      </c>
      <c r="AB1194">
        <f t="shared" si="738"/>
        <v>1000</v>
      </c>
      <c r="AC1194">
        <f t="shared" si="738"/>
        <v>1000</v>
      </c>
      <c r="AD1194">
        <f t="shared" si="738"/>
        <v>1000</v>
      </c>
      <c r="AE1194">
        <f t="shared" si="738"/>
        <v>1000</v>
      </c>
      <c r="AF1194">
        <f t="shared" si="738"/>
        <v>1000</v>
      </c>
      <c r="AG1194" s="204"/>
      <c r="AK1194" s="342"/>
      <c r="AM1194" s="352"/>
      <c r="AN1194" s="345"/>
      <c r="AP1194" s="347"/>
      <c r="AQ1194" s="347"/>
    </row>
    <row r="1195" spans="1:43" s="176" customFormat="1" ht="16.5" hidden="1" customHeight="1" outlineLevel="2">
      <c r="A1195" s="168"/>
      <c r="B1195" s="225" t="s">
        <v>864</v>
      </c>
      <c r="C1195" s="230">
        <f>C1193*2</f>
        <v>12</v>
      </c>
      <c r="D1195">
        <f>C1195</f>
        <v>12</v>
      </c>
      <c r="E1195">
        <f t="shared" si="738"/>
        <v>12</v>
      </c>
      <c r="F1195">
        <f t="shared" si="738"/>
        <v>12</v>
      </c>
      <c r="G1195">
        <f t="shared" si="738"/>
        <v>12</v>
      </c>
      <c r="H1195">
        <f t="shared" si="738"/>
        <v>12</v>
      </c>
      <c r="I1195">
        <f t="shared" si="738"/>
        <v>12</v>
      </c>
      <c r="J1195">
        <f t="shared" si="738"/>
        <v>12</v>
      </c>
      <c r="K1195">
        <f t="shared" si="738"/>
        <v>12</v>
      </c>
      <c r="L1195">
        <f t="shared" si="738"/>
        <v>12</v>
      </c>
      <c r="M1195">
        <f t="shared" si="738"/>
        <v>12</v>
      </c>
      <c r="N1195">
        <f t="shared" si="738"/>
        <v>12</v>
      </c>
      <c r="O1195">
        <f t="shared" si="738"/>
        <v>12</v>
      </c>
      <c r="P1195">
        <f t="shared" si="738"/>
        <v>12</v>
      </c>
      <c r="Q1195">
        <f t="shared" si="738"/>
        <v>12</v>
      </c>
      <c r="R1195">
        <f t="shared" si="738"/>
        <v>12</v>
      </c>
      <c r="S1195">
        <f t="shared" si="738"/>
        <v>12</v>
      </c>
      <c r="T1195">
        <f t="shared" si="738"/>
        <v>12</v>
      </c>
      <c r="U1195">
        <f t="shared" si="738"/>
        <v>12</v>
      </c>
      <c r="V1195">
        <f t="shared" si="738"/>
        <v>12</v>
      </c>
      <c r="W1195">
        <f t="shared" si="738"/>
        <v>12</v>
      </c>
      <c r="X1195">
        <f t="shared" si="738"/>
        <v>12</v>
      </c>
      <c r="Y1195">
        <f t="shared" si="738"/>
        <v>12</v>
      </c>
      <c r="Z1195">
        <f t="shared" si="738"/>
        <v>12</v>
      </c>
      <c r="AA1195">
        <f t="shared" si="738"/>
        <v>12</v>
      </c>
      <c r="AB1195">
        <f t="shared" si="738"/>
        <v>12</v>
      </c>
      <c r="AC1195">
        <f t="shared" si="738"/>
        <v>12</v>
      </c>
      <c r="AD1195">
        <f t="shared" si="738"/>
        <v>12</v>
      </c>
      <c r="AE1195">
        <f t="shared" si="738"/>
        <v>12</v>
      </c>
      <c r="AF1195">
        <f t="shared" si="738"/>
        <v>12</v>
      </c>
      <c r="AG1195" s="204"/>
      <c r="AK1195" s="342"/>
      <c r="AM1195" s="352"/>
      <c r="AN1195" s="345"/>
      <c r="AP1195" s="347"/>
      <c r="AQ1195" s="347"/>
    </row>
    <row r="1196" spans="1:43" s="176" customFormat="1" ht="16.5" hidden="1" customHeight="1" outlineLevel="2">
      <c r="A1196" s="168"/>
      <c r="B1196" s="225" t="s">
        <v>862</v>
      </c>
      <c r="C1196" s="191">
        <v>640</v>
      </c>
      <c r="D1196">
        <f>C1196</f>
        <v>640</v>
      </c>
      <c r="E1196">
        <f t="shared" si="738"/>
        <v>640</v>
      </c>
      <c r="F1196">
        <f t="shared" si="738"/>
        <v>640</v>
      </c>
      <c r="G1196">
        <f t="shared" si="738"/>
        <v>640</v>
      </c>
      <c r="H1196">
        <f t="shared" si="738"/>
        <v>640</v>
      </c>
      <c r="I1196">
        <f t="shared" si="738"/>
        <v>640</v>
      </c>
      <c r="J1196">
        <f t="shared" si="738"/>
        <v>640</v>
      </c>
      <c r="K1196">
        <f t="shared" si="738"/>
        <v>640</v>
      </c>
      <c r="L1196">
        <f t="shared" si="738"/>
        <v>640</v>
      </c>
      <c r="M1196">
        <f t="shared" si="738"/>
        <v>640</v>
      </c>
      <c r="N1196">
        <f t="shared" si="738"/>
        <v>640</v>
      </c>
      <c r="O1196">
        <f t="shared" si="738"/>
        <v>640</v>
      </c>
      <c r="P1196">
        <f t="shared" si="738"/>
        <v>640</v>
      </c>
      <c r="Q1196">
        <f t="shared" si="738"/>
        <v>640</v>
      </c>
      <c r="R1196">
        <f t="shared" si="738"/>
        <v>640</v>
      </c>
      <c r="S1196">
        <f t="shared" si="738"/>
        <v>640</v>
      </c>
      <c r="T1196">
        <f t="shared" si="738"/>
        <v>640</v>
      </c>
      <c r="U1196">
        <f t="shared" si="738"/>
        <v>640</v>
      </c>
      <c r="V1196">
        <f t="shared" si="738"/>
        <v>640</v>
      </c>
      <c r="W1196">
        <f t="shared" si="738"/>
        <v>640</v>
      </c>
      <c r="X1196">
        <f t="shared" si="738"/>
        <v>640</v>
      </c>
      <c r="Y1196">
        <f t="shared" si="738"/>
        <v>640</v>
      </c>
      <c r="Z1196">
        <f t="shared" si="738"/>
        <v>640</v>
      </c>
      <c r="AA1196">
        <f t="shared" si="738"/>
        <v>640</v>
      </c>
      <c r="AB1196">
        <f t="shared" si="738"/>
        <v>640</v>
      </c>
      <c r="AC1196">
        <f t="shared" si="738"/>
        <v>640</v>
      </c>
      <c r="AD1196">
        <f t="shared" si="738"/>
        <v>640</v>
      </c>
      <c r="AE1196">
        <f t="shared" si="738"/>
        <v>640</v>
      </c>
      <c r="AF1196">
        <f t="shared" si="738"/>
        <v>640</v>
      </c>
      <c r="AG1196" s="204"/>
      <c r="AH1196" s="209"/>
      <c r="AK1196" s="342"/>
      <c r="AM1196" s="352"/>
      <c r="AN1196" s="345"/>
      <c r="AP1196" s="347"/>
      <c r="AQ1196" s="347"/>
    </row>
    <row r="1197" spans="1:43" s="209" customFormat="1" ht="16.5" hidden="1" customHeight="1" outlineLevel="2">
      <c r="A1197" s="206"/>
      <c r="B1197" s="194" t="s">
        <v>953</v>
      </c>
      <c r="C1197" s="152">
        <f>C1199*C1200*C1198</f>
        <v>135.73677600000002</v>
      </c>
      <c r="D1197" s="152">
        <f t="shared" ref="D1197:AF1197" si="739">D1199*D1200*D1198</f>
        <v>135.73677600000002</v>
      </c>
      <c r="E1197" s="152">
        <f t="shared" si="739"/>
        <v>135.73677600000002</v>
      </c>
      <c r="F1197" s="152">
        <f t="shared" si="739"/>
        <v>135.73677600000002</v>
      </c>
      <c r="G1197" s="152">
        <f t="shared" si="739"/>
        <v>135.73677600000002</v>
      </c>
      <c r="H1197" s="152">
        <f t="shared" si="739"/>
        <v>135.73677600000002</v>
      </c>
      <c r="I1197" s="152">
        <f t="shared" si="739"/>
        <v>135.73677600000002</v>
      </c>
      <c r="J1197" s="152">
        <f t="shared" si="739"/>
        <v>135.73677600000002</v>
      </c>
      <c r="K1197" s="152">
        <f t="shared" si="739"/>
        <v>135.73677600000002</v>
      </c>
      <c r="L1197" s="152">
        <f t="shared" si="739"/>
        <v>135.73677600000002</v>
      </c>
      <c r="M1197" s="152">
        <f t="shared" si="739"/>
        <v>135.73677600000002</v>
      </c>
      <c r="N1197" s="152">
        <f t="shared" si="739"/>
        <v>135.73677600000002</v>
      </c>
      <c r="O1197" s="152">
        <f t="shared" si="739"/>
        <v>135.73677600000002</v>
      </c>
      <c r="P1197" s="152">
        <f t="shared" si="739"/>
        <v>135.73677600000002</v>
      </c>
      <c r="Q1197" s="152">
        <f t="shared" si="739"/>
        <v>135.73677600000002</v>
      </c>
      <c r="R1197" s="152">
        <f t="shared" si="739"/>
        <v>135.73677600000002</v>
      </c>
      <c r="S1197" s="152">
        <f t="shared" si="739"/>
        <v>135.73677600000002</v>
      </c>
      <c r="T1197" s="152">
        <f t="shared" si="739"/>
        <v>135.73677600000002</v>
      </c>
      <c r="U1197" s="152">
        <f t="shared" si="739"/>
        <v>135.73677600000002</v>
      </c>
      <c r="V1197" s="152">
        <f t="shared" si="739"/>
        <v>135.73677600000002</v>
      </c>
      <c r="W1197" s="152">
        <f t="shared" si="739"/>
        <v>135.73677600000002</v>
      </c>
      <c r="X1197" s="152">
        <f t="shared" si="739"/>
        <v>135.73677600000002</v>
      </c>
      <c r="Y1197" s="152">
        <f t="shared" si="739"/>
        <v>135.73677600000002</v>
      </c>
      <c r="Z1197" s="152">
        <f t="shared" si="739"/>
        <v>135.73677600000002</v>
      </c>
      <c r="AA1197" s="152">
        <f t="shared" si="739"/>
        <v>135.73677600000002</v>
      </c>
      <c r="AB1197" s="152">
        <f t="shared" si="739"/>
        <v>135.73677600000002</v>
      </c>
      <c r="AC1197" s="152">
        <f t="shared" si="739"/>
        <v>135.73677600000002</v>
      </c>
      <c r="AD1197" s="152">
        <f t="shared" si="739"/>
        <v>135.73677600000002</v>
      </c>
      <c r="AE1197" s="152">
        <f t="shared" si="739"/>
        <v>135.73677600000002</v>
      </c>
      <c r="AF1197" s="152">
        <f t="shared" si="739"/>
        <v>135.73677600000002</v>
      </c>
      <c r="AG1197" s="210"/>
      <c r="AK1197" s="342"/>
      <c r="AM1197" s="352"/>
      <c r="AN1197" s="345"/>
      <c r="AP1197" s="349"/>
      <c r="AQ1197" s="349"/>
    </row>
    <row r="1198" spans="1:43" s="209" customFormat="1" ht="16.5" hidden="1" customHeight="1" outlineLevel="2">
      <c r="A1198" s="206"/>
      <c r="B1198" s="195" t="s">
        <v>839</v>
      </c>
      <c r="C1198" s="150">
        <f t="shared" ref="C1198:AF1198" si="740">C1092</f>
        <v>1</v>
      </c>
      <c r="D1198" s="150">
        <f t="shared" si="740"/>
        <v>1</v>
      </c>
      <c r="E1198" s="150">
        <f t="shared" si="740"/>
        <v>1</v>
      </c>
      <c r="F1198" s="150">
        <f t="shared" si="740"/>
        <v>1</v>
      </c>
      <c r="G1198" s="150">
        <f t="shared" si="740"/>
        <v>1</v>
      </c>
      <c r="H1198" s="150">
        <f t="shared" si="740"/>
        <v>1</v>
      </c>
      <c r="I1198" s="150">
        <f t="shared" si="740"/>
        <v>1</v>
      </c>
      <c r="J1198" s="150">
        <f t="shared" si="740"/>
        <v>1</v>
      </c>
      <c r="K1198" s="150">
        <f t="shared" si="740"/>
        <v>1</v>
      </c>
      <c r="L1198" s="150">
        <f t="shared" si="740"/>
        <v>1</v>
      </c>
      <c r="M1198" s="150">
        <f t="shared" si="740"/>
        <v>1</v>
      </c>
      <c r="N1198" s="150">
        <f t="shared" si="740"/>
        <v>1</v>
      </c>
      <c r="O1198" s="150">
        <f t="shared" si="740"/>
        <v>1</v>
      </c>
      <c r="P1198" s="150">
        <f t="shared" si="740"/>
        <v>1</v>
      </c>
      <c r="Q1198" s="150">
        <f t="shared" si="740"/>
        <v>1</v>
      </c>
      <c r="R1198" s="150">
        <f t="shared" si="740"/>
        <v>1</v>
      </c>
      <c r="S1198" s="150">
        <f t="shared" si="740"/>
        <v>1</v>
      </c>
      <c r="T1198" s="150">
        <f t="shared" si="740"/>
        <v>1</v>
      </c>
      <c r="U1198" s="150">
        <f t="shared" si="740"/>
        <v>1</v>
      </c>
      <c r="V1198" s="150">
        <f t="shared" si="740"/>
        <v>1</v>
      </c>
      <c r="W1198" s="150">
        <f t="shared" si="740"/>
        <v>1</v>
      </c>
      <c r="X1198" s="150">
        <f t="shared" si="740"/>
        <v>1</v>
      </c>
      <c r="Y1198" s="150">
        <f t="shared" si="740"/>
        <v>1</v>
      </c>
      <c r="Z1198" s="150">
        <f t="shared" si="740"/>
        <v>1</v>
      </c>
      <c r="AA1198" s="150">
        <f t="shared" si="740"/>
        <v>1</v>
      </c>
      <c r="AB1198" s="150">
        <f t="shared" si="740"/>
        <v>1</v>
      </c>
      <c r="AC1198" s="150">
        <f t="shared" si="740"/>
        <v>1</v>
      </c>
      <c r="AD1198" s="150">
        <f t="shared" si="740"/>
        <v>1</v>
      </c>
      <c r="AE1198" s="150">
        <f t="shared" si="740"/>
        <v>1</v>
      </c>
      <c r="AF1198" s="150">
        <f t="shared" si="740"/>
        <v>1</v>
      </c>
      <c r="AG1198" s="210"/>
      <c r="AK1198" s="342"/>
      <c r="AM1198" s="352"/>
      <c r="AN1198" s="345"/>
      <c r="AP1198" s="349"/>
      <c r="AQ1198" s="349"/>
    </row>
    <row r="1199" spans="1:43" s="209" customFormat="1" ht="16.5" hidden="1" customHeight="1" outlineLevel="2">
      <c r="A1199" s="206"/>
      <c r="B1199" s="195" t="s">
        <v>857</v>
      </c>
      <c r="C1199" s="150">
        <f t="shared" ref="C1199:AF1199" si="741">C1124</f>
        <v>755.1</v>
      </c>
      <c r="D1199" s="150">
        <f t="shared" si="741"/>
        <v>755.1</v>
      </c>
      <c r="E1199" s="150">
        <f t="shared" si="741"/>
        <v>755.1</v>
      </c>
      <c r="F1199" s="150">
        <f t="shared" si="741"/>
        <v>755.1</v>
      </c>
      <c r="G1199" s="150">
        <f t="shared" si="741"/>
        <v>755.1</v>
      </c>
      <c r="H1199" s="150">
        <f t="shared" si="741"/>
        <v>755.1</v>
      </c>
      <c r="I1199" s="150">
        <f t="shared" si="741"/>
        <v>755.1</v>
      </c>
      <c r="J1199" s="150">
        <f t="shared" si="741"/>
        <v>755.1</v>
      </c>
      <c r="K1199" s="150">
        <f t="shared" si="741"/>
        <v>755.1</v>
      </c>
      <c r="L1199" s="150">
        <f t="shared" si="741"/>
        <v>755.1</v>
      </c>
      <c r="M1199" s="150">
        <f t="shared" si="741"/>
        <v>755.1</v>
      </c>
      <c r="N1199" s="150">
        <f t="shared" si="741"/>
        <v>755.1</v>
      </c>
      <c r="O1199" s="150">
        <f t="shared" si="741"/>
        <v>755.1</v>
      </c>
      <c r="P1199" s="150">
        <f t="shared" si="741"/>
        <v>755.1</v>
      </c>
      <c r="Q1199" s="150">
        <f t="shared" si="741"/>
        <v>755.1</v>
      </c>
      <c r="R1199" s="150">
        <f t="shared" si="741"/>
        <v>755.1</v>
      </c>
      <c r="S1199" s="150">
        <f t="shared" si="741"/>
        <v>755.1</v>
      </c>
      <c r="T1199" s="150">
        <f t="shared" si="741"/>
        <v>755.1</v>
      </c>
      <c r="U1199" s="150">
        <f t="shared" si="741"/>
        <v>755.1</v>
      </c>
      <c r="V1199" s="150">
        <f t="shared" si="741"/>
        <v>755.1</v>
      </c>
      <c r="W1199" s="150">
        <f t="shared" si="741"/>
        <v>755.1</v>
      </c>
      <c r="X1199" s="150">
        <f t="shared" si="741"/>
        <v>755.1</v>
      </c>
      <c r="Y1199" s="150">
        <f t="shared" si="741"/>
        <v>755.1</v>
      </c>
      <c r="Z1199" s="150">
        <f t="shared" si="741"/>
        <v>755.1</v>
      </c>
      <c r="AA1199" s="150">
        <f t="shared" si="741"/>
        <v>755.1</v>
      </c>
      <c r="AB1199" s="150">
        <f t="shared" si="741"/>
        <v>755.1</v>
      </c>
      <c r="AC1199" s="150">
        <f t="shared" si="741"/>
        <v>755.1</v>
      </c>
      <c r="AD1199" s="150">
        <f t="shared" si="741"/>
        <v>755.1</v>
      </c>
      <c r="AE1199" s="150">
        <f t="shared" si="741"/>
        <v>755.1</v>
      </c>
      <c r="AF1199" s="150">
        <f t="shared" si="741"/>
        <v>755.1</v>
      </c>
      <c r="AG1199" s="210"/>
      <c r="AK1199" s="342"/>
      <c r="AM1199" s="352"/>
      <c r="AN1199" s="345"/>
      <c r="AP1199" s="349"/>
      <c r="AQ1199" s="349"/>
    </row>
    <row r="1200" spans="1:43" s="209" customFormat="1" ht="16.5" hidden="1" customHeight="1" outlineLevel="2">
      <c r="A1200" s="206"/>
      <c r="B1200" s="195" t="s">
        <v>858</v>
      </c>
      <c r="C1200" s="229">
        <f>((C1201*C1202)+(C1203*C1204))/C$89</f>
        <v>0.17976</v>
      </c>
      <c r="D1200" s="229">
        <f t="shared" ref="D1200:AF1200" si="742">((D1201*D1202)+(D1203*D1204))/D$89</f>
        <v>0.17976</v>
      </c>
      <c r="E1200" s="229">
        <f t="shared" si="742"/>
        <v>0.17976</v>
      </c>
      <c r="F1200" s="229">
        <f t="shared" si="742"/>
        <v>0.17976</v>
      </c>
      <c r="G1200" s="229">
        <f t="shared" si="742"/>
        <v>0.17976</v>
      </c>
      <c r="H1200" s="229">
        <f t="shared" si="742"/>
        <v>0.17976</v>
      </c>
      <c r="I1200" s="229">
        <f t="shared" si="742"/>
        <v>0.17976</v>
      </c>
      <c r="J1200" s="229">
        <f t="shared" si="742"/>
        <v>0.17976</v>
      </c>
      <c r="K1200" s="229">
        <f t="shared" si="742"/>
        <v>0.17976</v>
      </c>
      <c r="L1200" s="229">
        <f t="shared" si="742"/>
        <v>0.17976</v>
      </c>
      <c r="M1200" s="229">
        <f t="shared" si="742"/>
        <v>0.17976</v>
      </c>
      <c r="N1200" s="229">
        <f t="shared" si="742"/>
        <v>0.17976</v>
      </c>
      <c r="O1200" s="229">
        <f t="shared" si="742"/>
        <v>0.17976</v>
      </c>
      <c r="P1200" s="229">
        <f t="shared" si="742"/>
        <v>0.17976</v>
      </c>
      <c r="Q1200" s="229">
        <f t="shared" si="742"/>
        <v>0.17976</v>
      </c>
      <c r="R1200" s="229">
        <f t="shared" si="742"/>
        <v>0.17976</v>
      </c>
      <c r="S1200" s="229">
        <f t="shared" si="742"/>
        <v>0.17976</v>
      </c>
      <c r="T1200" s="229">
        <f t="shared" si="742"/>
        <v>0.17976</v>
      </c>
      <c r="U1200" s="229">
        <f t="shared" si="742"/>
        <v>0.17976</v>
      </c>
      <c r="V1200" s="229">
        <f t="shared" si="742"/>
        <v>0.17976</v>
      </c>
      <c r="W1200" s="229">
        <f t="shared" si="742"/>
        <v>0.17976</v>
      </c>
      <c r="X1200" s="229">
        <f t="shared" si="742"/>
        <v>0.17976</v>
      </c>
      <c r="Y1200" s="229">
        <f t="shared" si="742"/>
        <v>0.17976</v>
      </c>
      <c r="Z1200" s="229">
        <f t="shared" si="742"/>
        <v>0.17976</v>
      </c>
      <c r="AA1200" s="229">
        <f t="shared" si="742"/>
        <v>0.17976</v>
      </c>
      <c r="AB1200" s="229">
        <f t="shared" si="742"/>
        <v>0.17976</v>
      </c>
      <c r="AC1200" s="229">
        <f t="shared" si="742"/>
        <v>0.17976</v>
      </c>
      <c r="AD1200" s="229">
        <f t="shared" si="742"/>
        <v>0.17976</v>
      </c>
      <c r="AE1200" s="229">
        <f t="shared" si="742"/>
        <v>0.17976</v>
      </c>
      <c r="AF1200" s="229">
        <f t="shared" si="742"/>
        <v>0.17976</v>
      </c>
      <c r="AG1200" s="210"/>
      <c r="AH1200" s="176"/>
      <c r="AK1200" s="342"/>
      <c r="AM1200" s="352"/>
      <c r="AN1200" s="345"/>
      <c r="AP1200" s="349"/>
      <c r="AQ1200" s="349"/>
    </row>
    <row r="1201" spans="1:43" s="176" customFormat="1" ht="16.5" hidden="1" customHeight="1" outlineLevel="2">
      <c r="A1201" s="168"/>
      <c r="B1201" s="225" t="s">
        <v>863</v>
      </c>
      <c r="C1201" s="191">
        <v>4</v>
      </c>
      <c r="D1201" s="569">
        <f>C1201</f>
        <v>4</v>
      </c>
      <c r="E1201" s="569">
        <f t="shared" ref="E1201:AF1203" si="743">D1201</f>
        <v>4</v>
      </c>
      <c r="F1201" s="569">
        <f t="shared" si="743"/>
        <v>4</v>
      </c>
      <c r="G1201" s="569">
        <f t="shared" si="743"/>
        <v>4</v>
      </c>
      <c r="H1201" s="569">
        <f t="shared" si="743"/>
        <v>4</v>
      </c>
      <c r="I1201" s="569">
        <f t="shared" si="743"/>
        <v>4</v>
      </c>
      <c r="J1201" s="569">
        <f t="shared" si="743"/>
        <v>4</v>
      </c>
      <c r="K1201" s="569">
        <f t="shared" si="743"/>
        <v>4</v>
      </c>
      <c r="L1201" s="569">
        <f t="shared" si="743"/>
        <v>4</v>
      </c>
      <c r="M1201" s="569">
        <f t="shared" si="743"/>
        <v>4</v>
      </c>
      <c r="N1201" s="569">
        <f t="shared" si="743"/>
        <v>4</v>
      </c>
      <c r="O1201" s="569">
        <f t="shared" si="743"/>
        <v>4</v>
      </c>
      <c r="P1201" s="569">
        <f t="shared" si="743"/>
        <v>4</v>
      </c>
      <c r="Q1201" s="569">
        <f t="shared" si="743"/>
        <v>4</v>
      </c>
      <c r="R1201" s="569">
        <f t="shared" si="743"/>
        <v>4</v>
      </c>
      <c r="S1201" s="569">
        <f t="shared" si="743"/>
        <v>4</v>
      </c>
      <c r="T1201" s="569">
        <f t="shared" si="743"/>
        <v>4</v>
      </c>
      <c r="U1201" s="569">
        <f t="shared" si="743"/>
        <v>4</v>
      </c>
      <c r="V1201" s="569">
        <f t="shared" si="743"/>
        <v>4</v>
      </c>
      <c r="W1201" s="569">
        <f t="shared" si="743"/>
        <v>4</v>
      </c>
      <c r="X1201" s="569">
        <f t="shared" si="743"/>
        <v>4</v>
      </c>
      <c r="Y1201" s="569">
        <f t="shared" si="743"/>
        <v>4</v>
      </c>
      <c r="Z1201" s="569">
        <f t="shared" si="743"/>
        <v>4</v>
      </c>
      <c r="AA1201" s="569">
        <f t="shared" si="743"/>
        <v>4</v>
      </c>
      <c r="AB1201" s="569">
        <f t="shared" si="743"/>
        <v>4</v>
      </c>
      <c r="AC1201" s="569">
        <f t="shared" si="743"/>
        <v>4</v>
      </c>
      <c r="AD1201" s="569">
        <f t="shared" si="743"/>
        <v>4</v>
      </c>
      <c r="AE1201" s="569">
        <f t="shared" si="743"/>
        <v>4</v>
      </c>
      <c r="AF1201" s="569">
        <f t="shared" si="743"/>
        <v>4</v>
      </c>
      <c r="AG1201" s="204"/>
      <c r="AK1201" s="342"/>
      <c r="AM1201" s="352"/>
      <c r="AN1201" s="345"/>
      <c r="AP1201" s="347"/>
      <c r="AQ1201" s="347"/>
    </row>
    <row r="1202" spans="1:43" s="176" customFormat="1" ht="16.5" hidden="1" customHeight="1" outlineLevel="2">
      <c r="A1202" s="168"/>
      <c r="B1202" s="225" t="s">
        <v>860</v>
      </c>
      <c r="C1202" s="191">
        <v>1087</v>
      </c>
      <c r="D1202" s="569">
        <f>C1202</f>
        <v>1087</v>
      </c>
      <c r="E1202" s="569">
        <f t="shared" si="743"/>
        <v>1087</v>
      </c>
      <c r="F1202" s="569">
        <f t="shared" si="743"/>
        <v>1087</v>
      </c>
      <c r="G1202" s="569">
        <f t="shared" si="743"/>
        <v>1087</v>
      </c>
      <c r="H1202" s="569">
        <f t="shared" si="743"/>
        <v>1087</v>
      </c>
      <c r="I1202" s="569">
        <f t="shared" si="743"/>
        <v>1087</v>
      </c>
      <c r="J1202" s="569">
        <f t="shared" si="743"/>
        <v>1087</v>
      </c>
      <c r="K1202" s="569">
        <f t="shared" si="743"/>
        <v>1087</v>
      </c>
      <c r="L1202" s="569">
        <f t="shared" si="743"/>
        <v>1087</v>
      </c>
      <c r="M1202" s="569">
        <f t="shared" si="743"/>
        <v>1087</v>
      </c>
      <c r="N1202" s="569">
        <f t="shared" si="743"/>
        <v>1087</v>
      </c>
      <c r="O1202" s="569">
        <f t="shared" si="743"/>
        <v>1087</v>
      </c>
      <c r="P1202" s="569">
        <f t="shared" si="743"/>
        <v>1087</v>
      </c>
      <c r="Q1202" s="569">
        <f t="shared" si="743"/>
        <v>1087</v>
      </c>
      <c r="R1202" s="569">
        <f t="shared" si="743"/>
        <v>1087</v>
      </c>
      <c r="S1202" s="569">
        <f t="shared" si="743"/>
        <v>1087</v>
      </c>
      <c r="T1202" s="569">
        <f t="shared" si="743"/>
        <v>1087</v>
      </c>
      <c r="U1202" s="569">
        <f t="shared" si="743"/>
        <v>1087</v>
      </c>
      <c r="V1202" s="569">
        <f t="shared" si="743"/>
        <v>1087</v>
      </c>
      <c r="W1202" s="569">
        <f t="shared" si="743"/>
        <v>1087</v>
      </c>
      <c r="X1202" s="569">
        <f t="shared" si="743"/>
        <v>1087</v>
      </c>
      <c r="Y1202" s="569">
        <f t="shared" si="743"/>
        <v>1087</v>
      </c>
      <c r="Z1202" s="569">
        <f t="shared" si="743"/>
        <v>1087</v>
      </c>
      <c r="AA1202" s="569">
        <f t="shared" si="743"/>
        <v>1087</v>
      </c>
      <c r="AB1202" s="569">
        <f t="shared" si="743"/>
        <v>1087</v>
      </c>
      <c r="AC1202" s="569">
        <f t="shared" si="743"/>
        <v>1087</v>
      </c>
      <c r="AD1202" s="569">
        <f t="shared" si="743"/>
        <v>1087</v>
      </c>
      <c r="AE1202" s="569">
        <f t="shared" si="743"/>
        <v>1087</v>
      </c>
      <c r="AF1202" s="569">
        <f t="shared" si="743"/>
        <v>1087</v>
      </c>
      <c r="AG1202" s="204"/>
      <c r="AK1202" s="342"/>
      <c r="AM1202" s="352"/>
      <c r="AN1202" s="345"/>
      <c r="AP1202" s="347"/>
      <c r="AQ1202" s="347"/>
    </row>
    <row r="1203" spans="1:43" s="176" customFormat="1" ht="16.5" hidden="1" customHeight="1" outlineLevel="2">
      <c r="A1203" s="168"/>
      <c r="B1203" s="225" t="s">
        <v>864</v>
      </c>
      <c r="C1203" s="230">
        <f>C1201*2</f>
        <v>8</v>
      </c>
      <c r="D1203" s="569">
        <f>C1203</f>
        <v>8</v>
      </c>
      <c r="E1203" s="569">
        <f t="shared" si="743"/>
        <v>8</v>
      </c>
      <c r="F1203" s="569">
        <f t="shared" si="743"/>
        <v>8</v>
      </c>
      <c r="G1203" s="569">
        <f t="shared" si="743"/>
        <v>8</v>
      </c>
      <c r="H1203" s="569">
        <f t="shared" si="743"/>
        <v>8</v>
      </c>
      <c r="I1203" s="569">
        <f t="shared" si="743"/>
        <v>8</v>
      </c>
      <c r="J1203" s="569">
        <f t="shared" si="743"/>
        <v>8</v>
      </c>
      <c r="K1203" s="569">
        <f t="shared" si="743"/>
        <v>8</v>
      </c>
      <c r="L1203" s="569">
        <f t="shared" si="743"/>
        <v>8</v>
      </c>
      <c r="M1203" s="569">
        <f t="shared" si="743"/>
        <v>8</v>
      </c>
      <c r="N1203" s="569">
        <f t="shared" si="743"/>
        <v>8</v>
      </c>
      <c r="O1203" s="569">
        <f t="shared" si="743"/>
        <v>8</v>
      </c>
      <c r="P1203" s="569">
        <f t="shared" si="743"/>
        <v>8</v>
      </c>
      <c r="Q1203" s="569">
        <f t="shared" si="743"/>
        <v>8</v>
      </c>
      <c r="R1203" s="569">
        <f t="shared" si="743"/>
        <v>8</v>
      </c>
      <c r="S1203" s="569">
        <f t="shared" si="743"/>
        <v>8</v>
      </c>
      <c r="T1203" s="569">
        <f t="shared" si="743"/>
        <v>8</v>
      </c>
      <c r="U1203" s="569">
        <f t="shared" si="743"/>
        <v>8</v>
      </c>
      <c r="V1203" s="569">
        <f t="shared" si="743"/>
        <v>8</v>
      </c>
      <c r="W1203" s="569">
        <f t="shared" si="743"/>
        <v>8</v>
      </c>
      <c r="X1203" s="569">
        <f t="shared" si="743"/>
        <v>8</v>
      </c>
      <c r="Y1203" s="569">
        <f t="shared" si="743"/>
        <v>8</v>
      </c>
      <c r="Z1203" s="569">
        <f t="shared" si="743"/>
        <v>8</v>
      </c>
      <c r="AA1203" s="569">
        <f t="shared" si="743"/>
        <v>8</v>
      </c>
      <c r="AB1203" s="569">
        <f t="shared" si="743"/>
        <v>8</v>
      </c>
      <c r="AC1203" s="569">
        <f t="shared" si="743"/>
        <v>8</v>
      </c>
      <c r="AD1203" s="569">
        <f t="shared" si="743"/>
        <v>8</v>
      </c>
      <c r="AE1203" s="569">
        <f t="shared" si="743"/>
        <v>8</v>
      </c>
      <c r="AF1203" s="569">
        <f t="shared" si="743"/>
        <v>8</v>
      </c>
      <c r="AG1203" s="204"/>
      <c r="AK1203" s="342"/>
      <c r="AM1203" s="352"/>
      <c r="AN1203" s="345"/>
      <c r="AP1203" s="347"/>
      <c r="AQ1203" s="347"/>
    </row>
    <row r="1204" spans="1:43" s="176" customFormat="1" ht="16.5" hidden="1" customHeight="1" outlineLevel="2">
      <c r="A1204" s="168"/>
      <c r="B1204" s="225" t="s">
        <v>862</v>
      </c>
      <c r="C1204" s="191">
        <v>580</v>
      </c>
      <c r="D1204">
        <f>C1204</f>
        <v>580</v>
      </c>
      <c r="E1204">
        <f t="shared" ref="E1204:AF1204" si="744">D1204</f>
        <v>580</v>
      </c>
      <c r="F1204">
        <f t="shared" si="744"/>
        <v>580</v>
      </c>
      <c r="G1204">
        <f t="shared" si="744"/>
        <v>580</v>
      </c>
      <c r="H1204">
        <f t="shared" si="744"/>
        <v>580</v>
      </c>
      <c r="I1204">
        <f t="shared" si="744"/>
        <v>580</v>
      </c>
      <c r="J1204">
        <f t="shared" si="744"/>
        <v>580</v>
      </c>
      <c r="K1204">
        <f t="shared" si="744"/>
        <v>580</v>
      </c>
      <c r="L1204">
        <f t="shared" si="744"/>
        <v>580</v>
      </c>
      <c r="M1204">
        <f t="shared" si="744"/>
        <v>580</v>
      </c>
      <c r="N1204">
        <f t="shared" si="744"/>
        <v>580</v>
      </c>
      <c r="O1204">
        <f t="shared" si="744"/>
        <v>580</v>
      </c>
      <c r="P1204">
        <f t="shared" si="744"/>
        <v>580</v>
      </c>
      <c r="Q1204">
        <f t="shared" si="744"/>
        <v>580</v>
      </c>
      <c r="R1204">
        <f t="shared" si="744"/>
        <v>580</v>
      </c>
      <c r="S1204">
        <f t="shared" si="744"/>
        <v>580</v>
      </c>
      <c r="T1204">
        <f t="shared" si="744"/>
        <v>580</v>
      </c>
      <c r="U1204">
        <f t="shared" si="744"/>
        <v>580</v>
      </c>
      <c r="V1204">
        <f t="shared" si="744"/>
        <v>580</v>
      </c>
      <c r="W1204">
        <f t="shared" si="744"/>
        <v>580</v>
      </c>
      <c r="X1204">
        <f t="shared" si="744"/>
        <v>580</v>
      </c>
      <c r="Y1204">
        <f t="shared" si="744"/>
        <v>580</v>
      </c>
      <c r="Z1204">
        <f t="shared" si="744"/>
        <v>580</v>
      </c>
      <c r="AA1204">
        <f t="shared" si="744"/>
        <v>580</v>
      </c>
      <c r="AB1204">
        <f t="shared" si="744"/>
        <v>580</v>
      </c>
      <c r="AC1204">
        <f t="shared" si="744"/>
        <v>580</v>
      </c>
      <c r="AD1204">
        <f t="shared" si="744"/>
        <v>580</v>
      </c>
      <c r="AE1204">
        <f t="shared" si="744"/>
        <v>580</v>
      </c>
      <c r="AF1204">
        <f t="shared" si="744"/>
        <v>580</v>
      </c>
      <c r="AG1204" s="204"/>
      <c r="AK1204" s="342"/>
      <c r="AM1204" s="352"/>
      <c r="AN1204" s="345"/>
      <c r="AP1204" s="347"/>
      <c r="AQ1204" s="347"/>
    </row>
    <row r="1205" spans="1:43" s="176" customFormat="1" ht="3" hidden="1" customHeight="1" outlineLevel="2">
      <c r="A1205" s="168"/>
      <c r="B1205" s="22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 s="204"/>
      <c r="AH1205" s="214"/>
      <c r="AK1205" s="342"/>
      <c r="AM1205" s="352"/>
      <c r="AN1205" s="345"/>
      <c r="AP1205" s="347"/>
      <c r="AQ1205" s="347"/>
    </row>
    <row r="1206" spans="1:43" s="214" customFormat="1" ht="16.5" hidden="1" customHeight="1" outlineLevel="1">
      <c r="A1206" s="211"/>
      <c r="B1206" s="212" t="s">
        <v>865</v>
      </c>
      <c r="C1206" s="213">
        <f>C1207*12/10^3</f>
        <v>13.932</v>
      </c>
      <c r="D1206" s="213">
        <f t="shared" ref="D1206:AF1206" si="745">D1207*12/10^3</f>
        <v>13.932</v>
      </c>
      <c r="E1206" s="213">
        <f t="shared" si="745"/>
        <v>13.932</v>
      </c>
      <c r="F1206" s="213">
        <f t="shared" si="745"/>
        <v>13.932</v>
      </c>
      <c r="G1206" s="213">
        <f t="shared" si="745"/>
        <v>13.932</v>
      </c>
      <c r="H1206" s="213">
        <f t="shared" si="745"/>
        <v>13.932</v>
      </c>
      <c r="I1206" s="213">
        <f t="shared" si="745"/>
        <v>13.932</v>
      </c>
      <c r="J1206" s="213">
        <f t="shared" si="745"/>
        <v>13.932</v>
      </c>
      <c r="K1206" s="213">
        <f t="shared" si="745"/>
        <v>13.932</v>
      </c>
      <c r="L1206" s="213">
        <f t="shared" si="745"/>
        <v>13.932</v>
      </c>
      <c r="M1206" s="213">
        <f t="shared" si="745"/>
        <v>13.932</v>
      </c>
      <c r="N1206" s="213">
        <f t="shared" si="745"/>
        <v>13.932</v>
      </c>
      <c r="O1206" s="213">
        <f t="shared" si="745"/>
        <v>13.932</v>
      </c>
      <c r="P1206" s="213">
        <f t="shared" si="745"/>
        <v>13.932</v>
      </c>
      <c r="Q1206" s="213">
        <f t="shared" si="745"/>
        <v>13.932</v>
      </c>
      <c r="R1206" s="213">
        <f t="shared" si="745"/>
        <v>13.932</v>
      </c>
      <c r="S1206" s="213">
        <f t="shared" si="745"/>
        <v>13.932</v>
      </c>
      <c r="T1206" s="213">
        <f t="shared" si="745"/>
        <v>13.932</v>
      </c>
      <c r="U1206" s="213">
        <f t="shared" si="745"/>
        <v>13.932</v>
      </c>
      <c r="V1206" s="213">
        <f t="shared" si="745"/>
        <v>13.932</v>
      </c>
      <c r="W1206" s="213">
        <f t="shared" si="745"/>
        <v>13.932</v>
      </c>
      <c r="X1206" s="213">
        <f t="shared" si="745"/>
        <v>13.932</v>
      </c>
      <c r="Y1206" s="213">
        <f t="shared" si="745"/>
        <v>13.932</v>
      </c>
      <c r="Z1206" s="213">
        <f t="shared" si="745"/>
        <v>13.932</v>
      </c>
      <c r="AA1206" s="213">
        <f t="shared" si="745"/>
        <v>13.932</v>
      </c>
      <c r="AB1206" s="213">
        <f t="shared" si="745"/>
        <v>13.932</v>
      </c>
      <c r="AC1206" s="213">
        <f t="shared" si="745"/>
        <v>13.932</v>
      </c>
      <c r="AD1206" s="213">
        <f t="shared" si="745"/>
        <v>13.932</v>
      </c>
      <c r="AE1206" s="213">
        <f t="shared" si="745"/>
        <v>13.932</v>
      </c>
      <c r="AF1206" s="213">
        <f t="shared" si="745"/>
        <v>13.932</v>
      </c>
      <c r="AG1206" s="215">
        <f>SUM(C1206:AF1206)</f>
        <v>417.96000000000009</v>
      </c>
      <c r="AH1206" s="209"/>
      <c r="AK1206" s="342"/>
      <c r="AM1206" s="352"/>
      <c r="AN1206" s="345"/>
      <c r="AP1206" s="351"/>
      <c r="AQ1206" s="351"/>
    </row>
    <row r="1207" spans="1:43" s="209" customFormat="1" ht="16.5" hidden="1" customHeight="1" outlineLevel="2">
      <c r="A1207" s="206"/>
      <c r="B1207" s="231" t="s">
        <v>866</v>
      </c>
      <c r="C1207" s="152">
        <f>(C1208*C1209)+(C1210*C1211)+(C1212*C1213)</f>
        <v>1161</v>
      </c>
      <c r="D1207" s="152">
        <f t="shared" ref="D1207:AF1207" si="746">(D1208*D1209)+(D1210*D1211)+(D1212*D1213)</f>
        <v>1161</v>
      </c>
      <c r="E1207" s="152">
        <f t="shared" si="746"/>
        <v>1161</v>
      </c>
      <c r="F1207" s="152">
        <f t="shared" si="746"/>
        <v>1161</v>
      </c>
      <c r="G1207" s="152">
        <f t="shared" si="746"/>
        <v>1161</v>
      </c>
      <c r="H1207" s="152">
        <f t="shared" si="746"/>
        <v>1161</v>
      </c>
      <c r="I1207" s="152">
        <f t="shared" si="746"/>
        <v>1161</v>
      </c>
      <c r="J1207" s="152">
        <f t="shared" si="746"/>
        <v>1161</v>
      </c>
      <c r="K1207" s="152">
        <f t="shared" si="746"/>
        <v>1161</v>
      </c>
      <c r="L1207" s="152">
        <f t="shared" si="746"/>
        <v>1161</v>
      </c>
      <c r="M1207" s="152">
        <f t="shared" si="746"/>
        <v>1161</v>
      </c>
      <c r="N1207" s="152">
        <f t="shared" si="746"/>
        <v>1161</v>
      </c>
      <c r="O1207" s="152">
        <f t="shared" si="746"/>
        <v>1161</v>
      </c>
      <c r="P1207" s="152">
        <f t="shared" si="746"/>
        <v>1161</v>
      </c>
      <c r="Q1207" s="152">
        <f t="shared" si="746"/>
        <v>1161</v>
      </c>
      <c r="R1207" s="152">
        <f t="shared" si="746"/>
        <v>1161</v>
      </c>
      <c r="S1207" s="152">
        <f t="shared" si="746"/>
        <v>1161</v>
      </c>
      <c r="T1207" s="152">
        <f t="shared" si="746"/>
        <v>1161</v>
      </c>
      <c r="U1207" s="152">
        <f t="shared" si="746"/>
        <v>1161</v>
      </c>
      <c r="V1207" s="152">
        <f t="shared" si="746"/>
        <v>1161</v>
      </c>
      <c r="W1207" s="152">
        <f t="shared" si="746"/>
        <v>1161</v>
      </c>
      <c r="X1207" s="152">
        <f t="shared" si="746"/>
        <v>1161</v>
      </c>
      <c r="Y1207" s="152">
        <f t="shared" si="746"/>
        <v>1161</v>
      </c>
      <c r="Z1207" s="152">
        <f t="shared" si="746"/>
        <v>1161</v>
      </c>
      <c r="AA1207" s="152">
        <f t="shared" si="746"/>
        <v>1161</v>
      </c>
      <c r="AB1207" s="152">
        <f t="shared" si="746"/>
        <v>1161</v>
      </c>
      <c r="AC1207" s="152">
        <f t="shared" si="746"/>
        <v>1161</v>
      </c>
      <c r="AD1207" s="152">
        <f t="shared" si="746"/>
        <v>1161</v>
      </c>
      <c r="AE1207" s="152">
        <f t="shared" si="746"/>
        <v>1161</v>
      </c>
      <c r="AF1207" s="152">
        <f t="shared" si="746"/>
        <v>1161</v>
      </c>
      <c r="AG1207" s="210"/>
      <c r="AH1207" s="176"/>
      <c r="AK1207" s="342"/>
      <c r="AM1207" s="352"/>
      <c r="AN1207" s="345"/>
      <c r="AP1207" s="349"/>
      <c r="AQ1207" s="349"/>
    </row>
    <row r="1208" spans="1:43" s="176" customFormat="1" ht="16.5" hidden="1" customHeight="1" outlineLevel="2">
      <c r="A1208" s="168"/>
      <c r="B1208" s="232" t="s">
        <v>962</v>
      </c>
      <c r="C1208" s="150">
        <v>1</v>
      </c>
      <c r="D1208" s="150">
        <v>1</v>
      </c>
      <c r="E1208" s="150">
        <v>1</v>
      </c>
      <c r="F1208" s="150">
        <v>1</v>
      </c>
      <c r="G1208" s="150">
        <v>1</v>
      </c>
      <c r="H1208" s="150">
        <v>1</v>
      </c>
      <c r="I1208" s="150">
        <v>1</v>
      </c>
      <c r="J1208" s="150">
        <v>1</v>
      </c>
      <c r="K1208" s="150">
        <v>1</v>
      </c>
      <c r="L1208" s="150">
        <v>1</v>
      </c>
      <c r="M1208" s="150">
        <v>1</v>
      </c>
      <c r="N1208" s="150">
        <v>1</v>
      </c>
      <c r="O1208" s="150">
        <v>1</v>
      </c>
      <c r="P1208" s="150">
        <v>1</v>
      </c>
      <c r="Q1208" s="150">
        <v>1</v>
      </c>
      <c r="R1208" s="150">
        <v>1</v>
      </c>
      <c r="S1208" s="150">
        <v>1</v>
      </c>
      <c r="T1208" s="150">
        <v>1</v>
      </c>
      <c r="U1208" s="150">
        <v>1</v>
      </c>
      <c r="V1208" s="150">
        <v>1</v>
      </c>
      <c r="W1208" s="150">
        <v>1</v>
      </c>
      <c r="X1208" s="150">
        <v>1</v>
      </c>
      <c r="Y1208" s="150">
        <v>1</v>
      </c>
      <c r="Z1208" s="150">
        <v>1</v>
      </c>
      <c r="AA1208" s="150">
        <v>1</v>
      </c>
      <c r="AB1208" s="150">
        <v>1</v>
      </c>
      <c r="AC1208" s="150">
        <v>1</v>
      </c>
      <c r="AD1208" s="150">
        <v>1</v>
      </c>
      <c r="AE1208" s="150">
        <v>1</v>
      </c>
      <c r="AF1208" s="150">
        <v>1</v>
      </c>
      <c r="AG1208" s="204"/>
      <c r="AK1208" s="342"/>
      <c r="AM1208" s="352"/>
      <c r="AN1208" s="345"/>
      <c r="AP1208" s="347"/>
      <c r="AQ1208" s="347"/>
    </row>
    <row r="1209" spans="1:43" s="176" customFormat="1" ht="16.5" hidden="1" customHeight="1" outlineLevel="2">
      <c r="A1209" s="168"/>
      <c r="B1209" s="232" t="s">
        <v>868</v>
      </c>
      <c r="C1209" s="191">
        <f>170*4.3</f>
        <v>731</v>
      </c>
      <c r="D1209" s="190">
        <f>C1209</f>
        <v>731</v>
      </c>
      <c r="E1209" s="190">
        <f t="shared" ref="E1209:AF1209" si="747">D1209</f>
        <v>731</v>
      </c>
      <c r="F1209" s="190">
        <f t="shared" si="747"/>
        <v>731</v>
      </c>
      <c r="G1209" s="190">
        <f t="shared" si="747"/>
        <v>731</v>
      </c>
      <c r="H1209" s="190">
        <f t="shared" si="747"/>
        <v>731</v>
      </c>
      <c r="I1209" s="190">
        <f t="shared" si="747"/>
        <v>731</v>
      </c>
      <c r="J1209" s="190">
        <f t="shared" si="747"/>
        <v>731</v>
      </c>
      <c r="K1209" s="190">
        <f t="shared" si="747"/>
        <v>731</v>
      </c>
      <c r="L1209" s="190">
        <f t="shared" si="747"/>
        <v>731</v>
      </c>
      <c r="M1209" s="190">
        <f t="shared" si="747"/>
        <v>731</v>
      </c>
      <c r="N1209" s="190">
        <f t="shared" si="747"/>
        <v>731</v>
      </c>
      <c r="O1209" s="190">
        <f t="shared" si="747"/>
        <v>731</v>
      </c>
      <c r="P1209" s="190">
        <f t="shared" si="747"/>
        <v>731</v>
      </c>
      <c r="Q1209" s="190">
        <f t="shared" si="747"/>
        <v>731</v>
      </c>
      <c r="R1209" s="190">
        <f t="shared" si="747"/>
        <v>731</v>
      </c>
      <c r="S1209" s="190">
        <f t="shared" si="747"/>
        <v>731</v>
      </c>
      <c r="T1209" s="190">
        <f t="shared" si="747"/>
        <v>731</v>
      </c>
      <c r="U1209" s="190">
        <f t="shared" si="747"/>
        <v>731</v>
      </c>
      <c r="V1209" s="190">
        <f t="shared" si="747"/>
        <v>731</v>
      </c>
      <c r="W1209" s="190">
        <f t="shared" si="747"/>
        <v>731</v>
      </c>
      <c r="X1209" s="190">
        <f t="shared" si="747"/>
        <v>731</v>
      </c>
      <c r="Y1209" s="190">
        <f t="shared" si="747"/>
        <v>731</v>
      </c>
      <c r="Z1209" s="190">
        <f t="shared" si="747"/>
        <v>731</v>
      </c>
      <c r="AA1209" s="190">
        <f t="shared" si="747"/>
        <v>731</v>
      </c>
      <c r="AB1209" s="190">
        <f t="shared" si="747"/>
        <v>731</v>
      </c>
      <c r="AC1209" s="190">
        <f t="shared" si="747"/>
        <v>731</v>
      </c>
      <c r="AD1209" s="190">
        <f t="shared" si="747"/>
        <v>731</v>
      </c>
      <c r="AE1209" s="190">
        <f t="shared" si="747"/>
        <v>731</v>
      </c>
      <c r="AF1209" s="190">
        <f t="shared" si="747"/>
        <v>731</v>
      </c>
      <c r="AG1209" s="204"/>
      <c r="AK1209" s="342"/>
      <c r="AM1209" s="352"/>
      <c r="AN1209" s="345"/>
      <c r="AP1209" s="347"/>
      <c r="AQ1209" s="347"/>
    </row>
    <row r="1210" spans="1:43" s="176" customFormat="1" ht="16.5" hidden="1" customHeight="1" outlineLevel="2">
      <c r="A1210" s="168"/>
      <c r="B1210" s="232" t="s">
        <v>870</v>
      </c>
      <c r="C1210" s="150">
        <v>0</v>
      </c>
      <c r="D1210" s="150">
        <v>0</v>
      </c>
      <c r="E1210" s="150">
        <v>0</v>
      </c>
      <c r="F1210" s="150">
        <v>0</v>
      </c>
      <c r="G1210" s="150">
        <v>0</v>
      </c>
      <c r="H1210" s="150">
        <v>0</v>
      </c>
      <c r="I1210" s="150">
        <v>0</v>
      </c>
      <c r="J1210" s="150">
        <v>0</v>
      </c>
      <c r="K1210" s="150">
        <v>0</v>
      </c>
      <c r="L1210" s="150">
        <v>0</v>
      </c>
      <c r="M1210" s="150">
        <v>0</v>
      </c>
      <c r="N1210" s="150">
        <v>0</v>
      </c>
      <c r="O1210" s="150">
        <v>0</v>
      </c>
      <c r="P1210" s="150">
        <v>0</v>
      </c>
      <c r="Q1210" s="150">
        <v>0</v>
      </c>
      <c r="R1210" s="150">
        <v>0</v>
      </c>
      <c r="S1210" s="150">
        <v>0</v>
      </c>
      <c r="T1210" s="150">
        <v>0</v>
      </c>
      <c r="U1210" s="150">
        <v>0</v>
      </c>
      <c r="V1210" s="150">
        <v>0</v>
      </c>
      <c r="W1210" s="150">
        <v>0</v>
      </c>
      <c r="X1210" s="150">
        <v>0</v>
      </c>
      <c r="Y1210" s="150">
        <v>0</v>
      </c>
      <c r="Z1210" s="150">
        <v>0</v>
      </c>
      <c r="AA1210" s="150">
        <v>0</v>
      </c>
      <c r="AB1210" s="150">
        <v>0</v>
      </c>
      <c r="AC1210" s="150">
        <v>0</v>
      </c>
      <c r="AD1210" s="150">
        <v>0</v>
      </c>
      <c r="AE1210" s="150">
        <v>0</v>
      </c>
      <c r="AF1210" s="150">
        <v>0</v>
      </c>
      <c r="AG1210" s="204"/>
      <c r="AK1210" s="342"/>
      <c r="AM1210" s="352"/>
      <c r="AN1210" s="345"/>
      <c r="AP1210" s="347"/>
      <c r="AQ1210" s="347"/>
    </row>
    <row r="1211" spans="1:43" s="176" customFormat="1" ht="16.5" hidden="1" customHeight="1" outlineLevel="2">
      <c r="A1211" s="168"/>
      <c r="B1211" s="232" t="s">
        <v>868</v>
      </c>
      <c r="C1211" s="191">
        <f>30*4.3</f>
        <v>129</v>
      </c>
      <c r="D1211" s="190">
        <f>C1211</f>
        <v>129</v>
      </c>
      <c r="E1211" s="190">
        <f t="shared" ref="E1211:AF1211" si="748">D1211</f>
        <v>129</v>
      </c>
      <c r="F1211" s="190">
        <f t="shared" si="748"/>
        <v>129</v>
      </c>
      <c r="G1211" s="190">
        <f t="shared" si="748"/>
        <v>129</v>
      </c>
      <c r="H1211" s="190">
        <f t="shared" si="748"/>
        <v>129</v>
      </c>
      <c r="I1211" s="190">
        <f t="shared" si="748"/>
        <v>129</v>
      </c>
      <c r="J1211" s="190">
        <f t="shared" si="748"/>
        <v>129</v>
      </c>
      <c r="K1211" s="190">
        <f t="shared" si="748"/>
        <v>129</v>
      </c>
      <c r="L1211" s="190">
        <f t="shared" si="748"/>
        <v>129</v>
      </c>
      <c r="M1211" s="190">
        <f t="shared" si="748"/>
        <v>129</v>
      </c>
      <c r="N1211" s="190">
        <f t="shared" si="748"/>
        <v>129</v>
      </c>
      <c r="O1211" s="190">
        <f t="shared" si="748"/>
        <v>129</v>
      </c>
      <c r="P1211" s="190">
        <f t="shared" si="748"/>
        <v>129</v>
      </c>
      <c r="Q1211" s="190">
        <f t="shared" si="748"/>
        <v>129</v>
      </c>
      <c r="R1211" s="190">
        <f t="shared" si="748"/>
        <v>129</v>
      </c>
      <c r="S1211" s="190">
        <f t="shared" si="748"/>
        <v>129</v>
      </c>
      <c r="T1211" s="190">
        <f t="shared" si="748"/>
        <v>129</v>
      </c>
      <c r="U1211" s="190">
        <f t="shared" si="748"/>
        <v>129</v>
      </c>
      <c r="V1211" s="190">
        <f t="shared" si="748"/>
        <v>129</v>
      </c>
      <c r="W1211" s="190">
        <f t="shared" si="748"/>
        <v>129</v>
      </c>
      <c r="X1211" s="190">
        <f t="shared" si="748"/>
        <v>129</v>
      </c>
      <c r="Y1211" s="190">
        <f t="shared" si="748"/>
        <v>129</v>
      </c>
      <c r="Z1211" s="190">
        <f t="shared" si="748"/>
        <v>129</v>
      </c>
      <c r="AA1211" s="190">
        <f t="shared" si="748"/>
        <v>129</v>
      </c>
      <c r="AB1211" s="190">
        <f t="shared" si="748"/>
        <v>129</v>
      </c>
      <c r="AC1211" s="190">
        <f t="shared" si="748"/>
        <v>129</v>
      </c>
      <c r="AD1211" s="190">
        <f t="shared" si="748"/>
        <v>129</v>
      </c>
      <c r="AE1211" s="190">
        <f t="shared" si="748"/>
        <v>129</v>
      </c>
      <c r="AF1211" s="190">
        <f t="shared" si="748"/>
        <v>129</v>
      </c>
      <c r="AG1211" s="204"/>
      <c r="AH1211" s="150">
        <f>AH1157</f>
        <v>0</v>
      </c>
      <c r="AK1211" s="342"/>
      <c r="AM1211" s="352"/>
      <c r="AN1211" s="345"/>
      <c r="AP1211" s="347"/>
      <c r="AQ1211" s="347"/>
    </row>
    <row r="1212" spans="1:43" s="176" customFormat="1" ht="16.5" hidden="1" customHeight="1" outlineLevel="2">
      <c r="A1212" s="168"/>
      <c r="B1212" s="232" t="s">
        <v>963</v>
      </c>
      <c r="C1212" s="150">
        <v>1</v>
      </c>
      <c r="D1212" s="150">
        <v>1</v>
      </c>
      <c r="E1212" s="150">
        <v>1</v>
      </c>
      <c r="F1212" s="150">
        <v>1</v>
      </c>
      <c r="G1212" s="150">
        <v>1</v>
      </c>
      <c r="H1212" s="150">
        <v>1</v>
      </c>
      <c r="I1212" s="150">
        <v>1</v>
      </c>
      <c r="J1212" s="150">
        <v>1</v>
      </c>
      <c r="K1212" s="150">
        <v>1</v>
      </c>
      <c r="L1212" s="150">
        <v>1</v>
      </c>
      <c r="M1212" s="150">
        <v>1</v>
      </c>
      <c r="N1212" s="150">
        <v>1</v>
      </c>
      <c r="O1212" s="150">
        <v>1</v>
      </c>
      <c r="P1212" s="150">
        <v>1</v>
      </c>
      <c r="Q1212" s="150">
        <v>1</v>
      </c>
      <c r="R1212" s="150">
        <v>1</v>
      </c>
      <c r="S1212" s="150">
        <v>1</v>
      </c>
      <c r="T1212" s="150">
        <v>1</v>
      </c>
      <c r="U1212" s="150">
        <v>1</v>
      </c>
      <c r="V1212" s="150">
        <v>1</v>
      </c>
      <c r="W1212" s="150">
        <v>1</v>
      </c>
      <c r="X1212" s="150">
        <v>1</v>
      </c>
      <c r="Y1212" s="150">
        <v>1</v>
      </c>
      <c r="Z1212" s="150">
        <v>1</v>
      </c>
      <c r="AA1212" s="150">
        <v>1</v>
      </c>
      <c r="AB1212" s="150">
        <v>1</v>
      </c>
      <c r="AC1212" s="150">
        <v>1</v>
      </c>
      <c r="AD1212" s="150">
        <v>1</v>
      </c>
      <c r="AE1212" s="150">
        <v>1</v>
      </c>
      <c r="AF1212" s="150">
        <v>1</v>
      </c>
      <c r="AG1212" s="150"/>
      <c r="AK1212" s="342"/>
      <c r="AM1212" s="352"/>
      <c r="AN1212" s="345"/>
      <c r="AP1212" s="347"/>
      <c r="AQ1212" s="347"/>
    </row>
    <row r="1213" spans="1:43" s="176" customFormat="1" ht="16.5" hidden="1" customHeight="1" outlineLevel="2">
      <c r="A1213" s="168"/>
      <c r="B1213" s="232" t="s">
        <v>868</v>
      </c>
      <c r="C1213" s="191">
        <f>100*4.3</f>
        <v>430</v>
      </c>
      <c r="D1213" s="190">
        <f>C1213</f>
        <v>430</v>
      </c>
      <c r="E1213" s="190">
        <f t="shared" ref="E1213:AF1213" si="749">D1213</f>
        <v>430</v>
      </c>
      <c r="F1213" s="190">
        <f t="shared" si="749"/>
        <v>430</v>
      </c>
      <c r="G1213" s="190">
        <f t="shared" si="749"/>
        <v>430</v>
      </c>
      <c r="H1213" s="190">
        <f t="shared" si="749"/>
        <v>430</v>
      </c>
      <c r="I1213" s="190">
        <f t="shared" si="749"/>
        <v>430</v>
      </c>
      <c r="J1213" s="190">
        <f t="shared" si="749"/>
        <v>430</v>
      </c>
      <c r="K1213" s="190">
        <f t="shared" si="749"/>
        <v>430</v>
      </c>
      <c r="L1213" s="190">
        <f t="shared" si="749"/>
        <v>430</v>
      </c>
      <c r="M1213" s="190">
        <f t="shared" si="749"/>
        <v>430</v>
      </c>
      <c r="N1213" s="190">
        <f t="shared" si="749"/>
        <v>430</v>
      </c>
      <c r="O1213" s="190">
        <f t="shared" si="749"/>
        <v>430</v>
      </c>
      <c r="P1213" s="190">
        <f t="shared" si="749"/>
        <v>430</v>
      </c>
      <c r="Q1213" s="190">
        <f t="shared" si="749"/>
        <v>430</v>
      </c>
      <c r="R1213" s="190">
        <f t="shared" si="749"/>
        <v>430</v>
      </c>
      <c r="S1213" s="190">
        <f t="shared" si="749"/>
        <v>430</v>
      </c>
      <c r="T1213" s="190">
        <f t="shared" si="749"/>
        <v>430</v>
      </c>
      <c r="U1213" s="190">
        <f t="shared" si="749"/>
        <v>430</v>
      </c>
      <c r="V1213" s="190">
        <f t="shared" si="749"/>
        <v>430</v>
      </c>
      <c r="W1213" s="190">
        <f t="shared" si="749"/>
        <v>430</v>
      </c>
      <c r="X1213" s="190">
        <f t="shared" si="749"/>
        <v>430</v>
      </c>
      <c r="Y1213" s="190">
        <f t="shared" si="749"/>
        <v>430</v>
      </c>
      <c r="Z1213" s="190">
        <f t="shared" si="749"/>
        <v>430</v>
      </c>
      <c r="AA1213" s="190">
        <f t="shared" si="749"/>
        <v>430</v>
      </c>
      <c r="AB1213" s="190">
        <f t="shared" si="749"/>
        <v>430</v>
      </c>
      <c r="AC1213" s="190">
        <f t="shared" si="749"/>
        <v>430</v>
      </c>
      <c r="AD1213" s="190">
        <f t="shared" si="749"/>
        <v>430</v>
      </c>
      <c r="AE1213" s="190">
        <f t="shared" si="749"/>
        <v>430</v>
      </c>
      <c r="AF1213" s="190">
        <f t="shared" si="749"/>
        <v>430</v>
      </c>
      <c r="AG1213" s="204"/>
      <c r="AK1213" s="342"/>
      <c r="AM1213" s="352"/>
      <c r="AN1213" s="345"/>
      <c r="AP1213" s="347"/>
      <c r="AQ1213" s="347"/>
    </row>
    <row r="1214" spans="1:43" s="176" customFormat="1" ht="3" hidden="1" customHeight="1" outlineLevel="2">
      <c r="A1214" s="168"/>
      <c r="B1214" s="233"/>
      <c r="C1214" s="220"/>
      <c r="D1214" s="220"/>
      <c r="E1214" s="220"/>
      <c r="F1214" s="220"/>
      <c r="G1214" s="220"/>
      <c r="H1214" s="220"/>
      <c r="I1214" s="220"/>
      <c r="J1214" s="220"/>
      <c r="K1214" s="220"/>
      <c r="L1214" s="220"/>
      <c r="M1214" s="220"/>
      <c r="N1214" s="220"/>
      <c r="O1214" s="220"/>
      <c r="P1214" s="220"/>
      <c r="Q1214" s="220"/>
      <c r="R1214" s="220"/>
      <c r="S1214" s="220"/>
      <c r="T1214" s="220"/>
      <c r="U1214" s="220"/>
      <c r="V1214" s="220"/>
      <c r="W1214" s="220"/>
      <c r="X1214" s="220"/>
      <c r="Y1214" s="220"/>
      <c r="Z1214" s="220"/>
      <c r="AA1214" s="220"/>
      <c r="AB1214" s="220"/>
      <c r="AC1214" s="220"/>
      <c r="AD1214" s="220"/>
      <c r="AE1214" s="220"/>
      <c r="AF1214" s="220"/>
      <c r="AG1214" s="204"/>
      <c r="AH1214" s="214"/>
      <c r="AK1214" s="342"/>
      <c r="AM1214" s="352"/>
      <c r="AN1214" s="345"/>
      <c r="AP1214" s="347"/>
      <c r="AQ1214" s="347"/>
    </row>
    <row r="1215" spans="1:43" s="214" customFormat="1" ht="16.5" hidden="1" customHeight="1" outlineLevel="1">
      <c r="A1215" s="211"/>
      <c r="B1215" s="212" t="s">
        <v>872</v>
      </c>
      <c r="C1215" s="213">
        <f>SUM(C1216,C1222,C1228)*12/10^3</f>
        <v>13.356879999999999</v>
      </c>
      <c r="D1215" s="213">
        <f t="shared" ref="D1215:AF1215" si="750">SUM(D1216,D1222,D1228)*12/10^3</f>
        <v>13.356879999999999</v>
      </c>
      <c r="E1215" s="213">
        <f t="shared" si="750"/>
        <v>13.356879999999999</v>
      </c>
      <c r="F1215" s="213">
        <f t="shared" si="750"/>
        <v>13.356879999999999</v>
      </c>
      <c r="G1215" s="213">
        <f t="shared" si="750"/>
        <v>13.356879999999999</v>
      </c>
      <c r="H1215" s="213">
        <f t="shared" si="750"/>
        <v>13.356879999999999</v>
      </c>
      <c r="I1215" s="213">
        <f t="shared" si="750"/>
        <v>13.356879999999999</v>
      </c>
      <c r="J1215" s="213">
        <f t="shared" si="750"/>
        <v>13.356879999999999</v>
      </c>
      <c r="K1215" s="213">
        <f t="shared" si="750"/>
        <v>13.356879999999999</v>
      </c>
      <c r="L1215" s="213">
        <f t="shared" si="750"/>
        <v>13.356879999999999</v>
      </c>
      <c r="M1215" s="213">
        <f t="shared" si="750"/>
        <v>13.356879999999999</v>
      </c>
      <c r="N1215" s="213">
        <f t="shared" si="750"/>
        <v>13.356879999999999</v>
      </c>
      <c r="O1215" s="213">
        <f t="shared" si="750"/>
        <v>13.356879999999999</v>
      </c>
      <c r="P1215" s="213">
        <f t="shared" si="750"/>
        <v>13.356879999999999</v>
      </c>
      <c r="Q1215" s="213">
        <f t="shared" si="750"/>
        <v>13.356879999999999</v>
      </c>
      <c r="R1215" s="213">
        <f t="shared" si="750"/>
        <v>13.356879999999999</v>
      </c>
      <c r="S1215" s="213">
        <f t="shared" si="750"/>
        <v>13.356879999999999</v>
      </c>
      <c r="T1215" s="213">
        <f t="shared" si="750"/>
        <v>13.356879999999999</v>
      </c>
      <c r="U1215" s="213">
        <f t="shared" si="750"/>
        <v>13.356879999999999</v>
      </c>
      <c r="V1215" s="213">
        <f t="shared" si="750"/>
        <v>13.356879999999999</v>
      </c>
      <c r="W1215" s="213">
        <f t="shared" si="750"/>
        <v>13.356879999999999</v>
      </c>
      <c r="X1215" s="213">
        <f t="shared" si="750"/>
        <v>13.356879999999999</v>
      </c>
      <c r="Y1215" s="213">
        <f t="shared" si="750"/>
        <v>13.356879999999999</v>
      </c>
      <c r="Z1215" s="213">
        <f t="shared" si="750"/>
        <v>13.356879999999999</v>
      </c>
      <c r="AA1215" s="213">
        <f t="shared" si="750"/>
        <v>13.356879999999999</v>
      </c>
      <c r="AB1215" s="213">
        <f t="shared" si="750"/>
        <v>13.356879999999999</v>
      </c>
      <c r="AC1215" s="213">
        <f t="shared" si="750"/>
        <v>13.356879999999999</v>
      </c>
      <c r="AD1215" s="213">
        <f t="shared" si="750"/>
        <v>13.356879999999999</v>
      </c>
      <c r="AE1215" s="213">
        <f t="shared" si="750"/>
        <v>13.356879999999999</v>
      </c>
      <c r="AF1215" s="213">
        <f t="shared" si="750"/>
        <v>13.356879999999999</v>
      </c>
      <c r="AG1215" s="215">
        <f>SUM(C1215:AF1215)</f>
        <v>400.7063999999998</v>
      </c>
      <c r="AH1215" s="209"/>
      <c r="AJ1215" s="221"/>
      <c r="AK1215" s="342"/>
      <c r="AM1215" s="352"/>
      <c r="AN1215" s="345"/>
      <c r="AP1215" s="351"/>
      <c r="AQ1215" s="351"/>
    </row>
    <row r="1216" spans="1:43" s="209" customFormat="1" ht="16.5" hidden="1" customHeight="1" outlineLevel="2">
      <c r="A1216" s="206"/>
      <c r="B1216" s="217" t="s">
        <v>833</v>
      </c>
      <c r="C1216" s="152">
        <f>((C1217*C1221)*(C1219+C1220)/12)+((C1218*C1217)/12)</f>
        <v>0</v>
      </c>
      <c r="D1216" s="152">
        <f t="shared" ref="D1216:AF1216" si="751">((D1217*D1221)*(D1219+D1220)/12)+((D1218*D1217)/12)</f>
        <v>0</v>
      </c>
      <c r="E1216" s="152">
        <f t="shared" si="751"/>
        <v>0</v>
      </c>
      <c r="F1216" s="152">
        <f t="shared" si="751"/>
        <v>0</v>
      </c>
      <c r="G1216" s="152">
        <f t="shared" si="751"/>
        <v>0</v>
      </c>
      <c r="H1216" s="152">
        <f t="shared" si="751"/>
        <v>0</v>
      </c>
      <c r="I1216" s="152">
        <f t="shared" si="751"/>
        <v>0</v>
      </c>
      <c r="J1216" s="152">
        <f t="shared" si="751"/>
        <v>0</v>
      </c>
      <c r="K1216" s="152">
        <f t="shared" si="751"/>
        <v>0</v>
      </c>
      <c r="L1216" s="152">
        <f t="shared" si="751"/>
        <v>0</v>
      </c>
      <c r="M1216" s="152">
        <f t="shared" si="751"/>
        <v>0</v>
      </c>
      <c r="N1216" s="152">
        <f t="shared" si="751"/>
        <v>0</v>
      </c>
      <c r="O1216" s="152">
        <f t="shared" si="751"/>
        <v>0</v>
      </c>
      <c r="P1216" s="152">
        <f t="shared" si="751"/>
        <v>0</v>
      </c>
      <c r="Q1216" s="152">
        <f t="shared" si="751"/>
        <v>0</v>
      </c>
      <c r="R1216" s="152">
        <f t="shared" si="751"/>
        <v>0</v>
      </c>
      <c r="S1216" s="152">
        <f t="shared" si="751"/>
        <v>0</v>
      </c>
      <c r="T1216" s="152">
        <f t="shared" si="751"/>
        <v>0</v>
      </c>
      <c r="U1216" s="152">
        <f t="shared" si="751"/>
        <v>0</v>
      </c>
      <c r="V1216" s="152">
        <f t="shared" si="751"/>
        <v>0</v>
      </c>
      <c r="W1216" s="152">
        <f t="shared" si="751"/>
        <v>0</v>
      </c>
      <c r="X1216" s="152">
        <f t="shared" si="751"/>
        <v>0</v>
      </c>
      <c r="Y1216" s="152">
        <f t="shared" si="751"/>
        <v>0</v>
      </c>
      <c r="Z1216" s="152">
        <f t="shared" si="751"/>
        <v>0</v>
      </c>
      <c r="AA1216" s="152">
        <f t="shared" si="751"/>
        <v>0</v>
      </c>
      <c r="AB1216" s="152">
        <f t="shared" si="751"/>
        <v>0</v>
      </c>
      <c r="AC1216" s="152">
        <f t="shared" si="751"/>
        <v>0</v>
      </c>
      <c r="AD1216" s="152">
        <f t="shared" si="751"/>
        <v>0</v>
      </c>
      <c r="AE1216" s="152">
        <f t="shared" si="751"/>
        <v>0</v>
      </c>
      <c r="AF1216" s="152">
        <f t="shared" si="751"/>
        <v>0</v>
      </c>
      <c r="AG1216" s="210"/>
      <c r="AH1216" s="176"/>
      <c r="AK1216" s="342"/>
      <c r="AM1216" s="352"/>
      <c r="AN1216" s="345"/>
      <c r="AP1216" s="349"/>
      <c r="AQ1216" s="349"/>
    </row>
    <row r="1217" spans="1:43" s="176" customFormat="1" ht="16.5" hidden="1" customHeight="1" outlineLevel="2">
      <c r="A1217" s="168"/>
      <c r="B1217" s="195" t="s">
        <v>839</v>
      </c>
      <c r="C1217" s="278">
        <v>0</v>
      </c>
      <c r="D1217" s="234">
        <v>0</v>
      </c>
      <c r="E1217" s="247">
        <v>0</v>
      </c>
      <c r="F1217" s="247">
        <v>0</v>
      </c>
      <c r="G1217" s="247">
        <v>0</v>
      </c>
      <c r="H1217" s="247">
        <v>0</v>
      </c>
      <c r="I1217" s="247">
        <v>0</v>
      </c>
      <c r="J1217" s="247">
        <v>0</v>
      </c>
      <c r="K1217" s="247">
        <v>0</v>
      </c>
      <c r="L1217" s="247">
        <v>0</v>
      </c>
      <c r="M1217" s="247">
        <v>0</v>
      </c>
      <c r="N1217" s="247">
        <v>0</v>
      </c>
      <c r="O1217" s="247">
        <v>0</v>
      </c>
      <c r="P1217" s="247">
        <v>0</v>
      </c>
      <c r="Q1217" s="247">
        <v>0</v>
      </c>
      <c r="R1217" s="247">
        <v>0</v>
      </c>
      <c r="S1217" s="247">
        <v>0</v>
      </c>
      <c r="T1217" s="247">
        <v>0</v>
      </c>
      <c r="U1217" s="247">
        <v>0</v>
      </c>
      <c r="V1217" s="247">
        <v>0</v>
      </c>
      <c r="W1217" s="247">
        <v>0</v>
      </c>
      <c r="X1217" s="247">
        <v>0</v>
      </c>
      <c r="Y1217" s="247">
        <v>0</v>
      </c>
      <c r="Z1217" s="247">
        <v>0</v>
      </c>
      <c r="AA1217" s="247">
        <v>0</v>
      </c>
      <c r="AB1217" s="247">
        <v>0</v>
      </c>
      <c r="AC1217" s="247">
        <v>0</v>
      </c>
      <c r="AD1217" s="247">
        <v>0</v>
      </c>
      <c r="AE1217" s="247">
        <v>0</v>
      </c>
      <c r="AF1217" s="247">
        <v>0</v>
      </c>
      <c r="AG1217" s="204"/>
      <c r="AK1217" s="342"/>
      <c r="AM1217" s="352"/>
      <c r="AN1217" s="345"/>
      <c r="AP1217" s="347"/>
      <c r="AQ1217" s="347"/>
    </row>
    <row r="1218" spans="1:43" s="176" customFormat="1" ht="16.5" hidden="1" customHeight="1" outlineLevel="2">
      <c r="A1218" s="168"/>
      <c r="B1218" s="195" t="s">
        <v>873</v>
      </c>
      <c r="C1218" s="421">
        <v>90.94</v>
      </c>
      <c r="D1218" s="190">
        <f>C1218</f>
        <v>90.94</v>
      </c>
      <c r="E1218" s="190">
        <f t="shared" ref="E1218:AF1221" si="752">D1218</f>
        <v>90.94</v>
      </c>
      <c r="F1218" s="190">
        <f t="shared" si="752"/>
        <v>90.94</v>
      </c>
      <c r="G1218" s="190">
        <f t="shared" si="752"/>
        <v>90.94</v>
      </c>
      <c r="H1218" s="190">
        <f t="shared" si="752"/>
        <v>90.94</v>
      </c>
      <c r="I1218" s="190">
        <f t="shared" si="752"/>
        <v>90.94</v>
      </c>
      <c r="J1218" s="190">
        <f t="shared" si="752"/>
        <v>90.94</v>
      </c>
      <c r="K1218" s="190">
        <f t="shared" si="752"/>
        <v>90.94</v>
      </c>
      <c r="L1218" s="190">
        <f t="shared" si="752"/>
        <v>90.94</v>
      </c>
      <c r="M1218" s="190">
        <f t="shared" si="752"/>
        <v>90.94</v>
      </c>
      <c r="N1218" s="190">
        <f t="shared" si="752"/>
        <v>90.94</v>
      </c>
      <c r="O1218" s="190">
        <f t="shared" si="752"/>
        <v>90.94</v>
      </c>
      <c r="P1218" s="190">
        <f t="shared" si="752"/>
        <v>90.94</v>
      </c>
      <c r="Q1218" s="190">
        <f t="shared" si="752"/>
        <v>90.94</v>
      </c>
      <c r="R1218" s="190">
        <f t="shared" si="752"/>
        <v>90.94</v>
      </c>
      <c r="S1218" s="190">
        <f t="shared" si="752"/>
        <v>90.94</v>
      </c>
      <c r="T1218" s="190">
        <f t="shared" si="752"/>
        <v>90.94</v>
      </c>
      <c r="U1218" s="190">
        <f t="shared" si="752"/>
        <v>90.94</v>
      </c>
      <c r="V1218" s="190">
        <f t="shared" si="752"/>
        <v>90.94</v>
      </c>
      <c r="W1218" s="190">
        <f t="shared" si="752"/>
        <v>90.94</v>
      </c>
      <c r="X1218" s="190">
        <f t="shared" si="752"/>
        <v>90.94</v>
      </c>
      <c r="Y1218" s="190">
        <f t="shared" si="752"/>
        <v>90.94</v>
      </c>
      <c r="Z1218" s="190">
        <f t="shared" si="752"/>
        <v>90.94</v>
      </c>
      <c r="AA1218" s="190">
        <f t="shared" si="752"/>
        <v>90.94</v>
      </c>
      <c r="AB1218" s="190">
        <f t="shared" si="752"/>
        <v>90.94</v>
      </c>
      <c r="AC1218" s="190">
        <f t="shared" si="752"/>
        <v>90.94</v>
      </c>
      <c r="AD1218" s="190">
        <f t="shared" si="752"/>
        <v>90.94</v>
      </c>
      <c r="AE1218" s="190">
        <f t="shared" si="752"/>
        <v>90.94</v>
      </c>
      <c r="AF1218" s="190">
        <f t="shared" si="752"/>
        <v>90.94</v>
      </c>
      <c r="AG1218" s="204"/>
      <c r="AK1218" s="342"/>
      <c r="AM1218" s="352"/>
      <c r="AN1218" s="345"/>
      <c r="AP1218" s="347"/>
      <c r="AQ1218" s="347"/>
    </row>
    <row r="1219" spans="1:43" s="176" customFormat="1" ht="16.5" hidden="1" customHeight="1" outlineLevel="2">
      <c r="A1219" s="168"/>
      <c r="B1219" s="195" t="s">
        <v>874</v>
      </c>
      <c r="C1219" s="561">
        <v>3.5000000000000003E-2</v>
      </c>
      <c r="D1219" s="235">
        <f>C1219</f>
        <v>3.5000000000000003E-2</v>
      </c>
      <c r="E1219" s="235">
        <f t="shared" si="752"/>
        <v>3.5000000000000003E-2</v>
      </c>
      <c r="F1219" s="235">
        <f t="shared" si="752"/>
        <v>3.5000000000000003E-2</v>
      </c>
      <c r="G1219" s="235">
        <f t="shared" si="752"/>
        <v>3.5000000000000003E-2</v>
      </c>
      <c r="H1219" s="235">
        <f t="shared" si="752"/>
        <v>3.5000000000000003E-2</v>
      </c>
      <c r="I1219" s="235">
        <f t="shared" si="752"/>
        <v>3.5000000000000003E-2</v>
      </c>
      <c r="J1219" s="235">
        <f t="shared" si="752"/>
        <v>3.5000000000000003E-2</v>
      </c>
      <c r="K1219" s="235">
        <f t="shared" si="752"/>
        <v>3.5000000000000003E-2</v>
      </c>
      <c r="L1219" s="235">
        <f t="shared" si="752"/>
        <v>3.5000000000000003E-2</v>
      </c>
      <c r="M1219" s="235">
        <f t="shared" si="752"/>
        <v>3.5000000000000003E-2</v>
      </c>
      <c r="N1219" s="235">
        <f t="shared" si="752"/>
        <v>3.5000000000000003E-2</v>
      </c>
      <c r="O1219" s="235">
        <f t="shared" si="752"/>
        <v>3.5000000000000003E-2</v>
      </c>
      <c r="P1219" s="235">
        <f t="shared" si="752"/>
        <v>3.5000000000000003E-2</v>
      </c>
      <c r="Q1219" s="235">
        <f t="shared" si="752"/>
        <v>3.5000000000000003E-2</v>
      </c>
      <c r="R1219" s="235">
        <f t="shared" si="752"/>
        <v>3.5000000000000003E-2</v>
      </c>
      <c r="S1219" s="235">
        <f t="shared" si="752"/>
        <v>3.5000000000000003E-2</v>
      </c>
      <c r="T1219" s="235">
        <f t="shared" si="752"/>
        <v>3.5000000000000003E-2</v>
      </c>
      <c r="U1219" s="235">
        <f t="shared" si="752"/>
        <v>3.5000000000000003E-2</v>
      </c>
      <c r="V1219" s="235">
        <f t="shared" si="752"/>
        <v>3.5000000000000003E-2</v>
      </c>
      <c r="W1219" s="235">
        <f t="shared" si="752"/>
        <v>3.5000000000000003E-2</v>
      </c>
      <c r="X1219" s="235">
        <f t="shared" si="752"/>
        <v>3.5000000000000003E-2</v>
      </c>
      <c r="Y1219" s="235">
        <f t="shared" si="752"/>
        <v>3.5000000000000003E-2</v>
      </c>
      <c r="Z1219" s="235">
        <f t="shared" si="752"/>
        <v>3.5000000000000003E-2</v>
      </c>
      <c r="AA1219" s="235">
        <f t="shared" si="752"/>
        <v>3.5000000000000003E-2</v>
      </c>
      <c r="AB1219" s="235">
        <f t="shared" si="752"/>
        <v>3.5000000000000003E-2</v>
      </c>
      <c r="AC1219" s="235">
        <f t="shared" si="752"/>
        <v>3.5000000000000003E-2</v>
      </c>
      <c r="AD1219" s="235">
        <f t="shared" si="752"/>
        <v>3.5000000000000003E-2</v>
      </c>
      <c r="AE1219" s="235">
        <f t="shared" si="752"/>
        <v>3.5000000000000003E-2</v>
      </c>
      <c r="AF1219" s="235">
        <f t="shared" si="752"/>
        <v>3.5000000000000003E-2</v>
      </c>
      <c r="AG1219" s="204"/>
      <c r="AK1219" s="342"/>
      <c r="AM1219" s="352"/>
      <c r="AN1219" s="345"/>
      <c r="AP1219" s="347"/>
      <c r="AQ1219" s="347"/>
    </row>
    <row r="1220" spans="1:43" s="176" customFormat="1" ht="16.5" hidden="1" customHeight="1" outlineLevel="2">
      <c r="A1220" s="168"/>
      <c r="B1220" s="195" t="s">
        <v>875</v>
      </c>
      <c r="C1220" s="733">
        <v>0</v>
      </c>
      <c r="D1220" s="235">
        <f>C1220</f>
        <v>0</v>
      </c>
      <c r="E1220" s="235">
        <f t="shared" si="752"/>
        <v>0</v>
      </c>
      <c r="F1220" s="235">
        <f t="shared" si="752"/>
        <v>0</v>
      </c>
      <c r="G1220" s="235">
        <f t="shared" si="752"/>
        <v>0</v>
      </c>
      <c r="H1220" s="235">
        <f t="shared" si="752"/>
        <v>0</v>
      </c>
      <c r="I1220" s="235">
        <f t="shared" si="752"/>
        <v>0</v>
      </c>
      <c r="J1220" s="235">
        <f t="shared" si="752"/>
        <v>0</v>
      </c>
      <c r="K1220" s="235">
        <f t="shared" si="752"/>
        <v>0</v>
      </c>
      <c r="L1220" s="235">
        <f t="shared" si="752"/>
        <v>0</v>
      </c>
      <c r="M1220" s="235">
        <f t="shared" si="752"/>
        <v>0</v>
      </c>
      <c r="N1220" s="235">
        <f t="shared" si="752"/>
        <v>0</v>
      </c>
      <c r="O1220" s="235">
        <f t="shared" si="752"/>
        <v>0</v>
      </c>
      <c r="P1220" s="235">
        <f t="shared" si="752"/>
        <v>0</v>
      </c>
      <c r="Q1220" s="235">
        <f t="shared" si="752"/>
        <v>0</v>
      </c>
      <c r="R1220" s="235">
        <f t="shared" si="752"/>
        <v>0</v>
      </c>
      <c r="S1220" s="235">
        <f t="shared" si="752"/>
        <v>0</v>
      </c>
      <c r="T1220" s="235">
        <f t="shared" si="752"/>
        <v>0</v>
      </c>
      <c r="U1220" s="235">
        <f t="shared" si="752"/>
        <v>0</v>
      </c>
      <c r="V1220" s="235">
        <f t="shared" si="752"/>
        <v>0</v>
      </c>
      <c r="W1220" s="235">
        <f t="shared" si="752"/>
        <v>0</v>
      </c>
      <c r="X1220" s="235">
        <f t="shared" si="752"/>
        <v>0</v>
      </c>
      <c r="Y1220" s="235">
        <f t="shared" si="752"/>
        <v>0</v>
      </c>
      <c r="Z1220" s="235">
        <f t="shared" si="752"/>
        <v>0</v>
      </c>
      <c r="AA1220" s="235">
        <f t="shared" si="752"/>
        <v>0</v>
      </c>
      <c r="AB1220" s="235">
        <f t="shared" si="752"/>
        <v>0</v>
      </c>
      <c r="AC1220" s="235">
        <f t="shared" si="752"/>
        <v>0</v>
      </c>
      <c r="AD1220" s="235">
        <f t="shared" si="752"/>
        <v>0</v>
      </c>
      <c r="AE1220" s="235">
        <f t="shared" si="752"/>
        <v>0</v>
      </c>
      <c r="AF1220" s="235">
        <f t="shared" si="752"/>
        <v>0</v>
      </c>
      <c r="AG1220" s="204"/>
      <c r="AK1220" s="342"/>
      <c r="AM1220" s="352"/>
      <c r="AN1220" s="345"/>
      <c r="AP1220" s="347"/>
      <c r="AQ1220" s="347"/>
    </row>
    <row r="1221" spans="1:43" s="176" customFormat="1" ht="16.5" hidden="1" customHeight="1" outlineLevel="2">
      <c r="A1221" s="168"/>
      <c r="B1221" s="195" t="s">
        <v>876</v>
      </c>
      <c r="C1221" s="278">
        <v>16490</v>
      </c>
      <c r="D1221" s="190">
        <f>C1221</f>
        <v>16490</v>
      </c>
      <c r="E1221" s="190">
        <f t="shared" si="752"/>
        <v>16490</v>
      </c>
      <c r="F1221" s="190">
        <f t="shared" si="752"/>
        <v>16490</v>
      </c>
      <c r="G1221" s="190">
        <f t="shared" si="752"/>
        <v>16490</v>
      </c>
      <c r="H1221" s="190">
        <f t="shared" si="752"/>
        <v>16490</v>
      </c>
      <c r="I1221" s="190">
        <f t="shared" si="752"/>
        <v>16490</v>
      </c>
      <c r="J1221" s="190">
        <f t="shared" si="752"/>
        <v>16490</v>
      </c>
      <c r="K1221" s="190">
        <f t="shared" si="752"/>
        <v>16490</v>
      </c>
      <c r="L1221" s="190">
        <f t="shared" si="752"/>
        <v>16490</v>
      </c>
      <c r="M1221" s="190">
        <f t="shared" si="752"/>
        <v>16490</v>
      </c>
      <c r="N1221" s="190">
        <f t="shared" si="752"/>
        <v>16490</v>
      </c>
      <c r="O1221" s="190">
        <f t="shared" si="752"/>
        <v>16490</v>
      </c>
      <c r="P1221" s="190">
        <f t="shared" si="752"/>
        <v>16490</v>
      </c>
      <c r="Q1221" s="190">
        <f t="shared" si="752"/>
        <v>16490</v>
      </c>
      <c r="R1221" s="190">
        <f t="shared" si="752"/>
        <v>16490</v>
      </c>
      <c r="S1221" s="190">
        <f t="shared" si="752"/>
        <v>16490</v>
      </c>
      <c r="T1221" s="190">
        <f t="shared" si="752"/>
        <v>16490</v>
      </c>
      <c r="U1221" s="190">
        <f t="shared" si="752"/>
        <v>16490</v>
      </c>
      <c r="V1221" s="190">
        <f t="shared" si="752"/>
        <v>16490</v>
      </c>
      <c r="W1221" s="190">
        <f t="shared" si="752"/>
        <v>16490</v>
      </c>
      <c r="X1221" s="190">
        <f t="shared" si="752"/>
        <v>16490</v>
      </c>
      <c r="Y1221" s="190">
        <f t="shared" si="752"/>
        <v>16490</v>
      </c>
      <c r="Z1221" s="190">
        <f t="shared" si="752"/>
        <v>16490</v>
      </c>
      <c r="AA1221" s="190">
        <f t="shared" si="752"/>
        <v>16490</v>
      </c>
      <c r="AB1221" s="190">
        <f t="shared" si="752"/>
        <v>16490</v>
      </c>
      <c r="AC1221" s="190">
        <f t="shared" si="752"/>
        <v>16490</v>
      </c>
      <c r="AD1221" s="190">
        <f t="shared" si="752"/>
        <v>16490</v>
      </c>
      <c r="AE1221" s="190">
        <f t="shared" si="752"/>
        <v>16490</v>
      </c>
      <c r="AF1221" s="190">
        <f t="shared" si="752"/>
        <v>16490</v>
      </c>
      <c r="AG1221" s="204"/>
      <c r="AH1221" s="209"/>
      <c r="AK1221" s="342"/>
      <c r="AM1221" s="352"/>
      <c r="AN1221" s="345"/>
      <c r="AP1221" s="347"/>
      <c r="AQ1221" s="347"/>
    </row>
    <row r="1222" spans="1:43" s="209" customFormat="1" ht="16.5" hidden="1" customHeight="1" outlineLevel="2">
      <c r="A1222" s="206"/>
      <c r="B1222" s="217" t="s">
        <v>940</v>
      </c>
      <c r="C1222" s="152">
        <f>((C1223*C1227)*(C1225+C1226)/12)+((C1224*C1223)/12)</f>
        <v>338.41166666666663</v>
      </c>
      <c r="D1222" s="152">
        <f t="shared" ref="D1222:AF1222" si="753">((D1223*D1227)*(D1225+D1226)/12)+((D1224*D1223)/12)</f>
        <v>338.41166666666663</v>
      </c>
      <c r="E1222" s="152">
        <f t="shared" si="753"/>
        <v>338.41166666666663</v>
      </c>
      <c r="F1222" s="152">
        <f t="shared" si="753"/>
        <v>338.41166666666663</v>
      </c>
      <c r="G1222" s="152">
        <f t="shared" si="753"/>
        <v>338.41166666666663</v>
      </c>
      <c r="H1222" s="152">
        <f t="shared" si="753"/>
        <v>338.41166666666663</v>
      </c>
      <c r="I1222" s="152">
        <f t="shared" si="753"/>
        <v>338.41166666666663</v>
      </c>
      <c r="J1222" s="152">
        <f t="shared" si="753"/>
        <v>338.41166666666663</v>
      </c>
      <c r="K1222" s="152">
        <f t="shared" si="753"/>
        <v>338.41166666666663</v>
      </c>
      <c r="L1222" s="152">
        <f t="shared" si="753"/>
        <v>338.41166666666663</v>
      </c>
      <c r="M1222" s="152">
        <f t="shared" si="753"/>
        <v>338.41166666666663</v>
      </c>
      <c r="N1222" s="152">
        <f t="shared" si="753"/>
        <v>338.41166666666663</v>
      </c>
      <c r="O1222" s="152">
        <f t="shared" si="753"/>
        <v>338.41166666666663</v>
      </c>
      <c r="P1222" s="152">
        <f t="shared" si="753"/>
        <v>338.41166666666663</v>
      </c>
      <c r="Q1222" s="152">
        <f t="shared" si="753"/>
        <v>338.41166666666663</v>
      </c>
      <c r="R1222" s="152">
        <f t="shared" si="753"/>
        <v>338.41166666666663</v>
      </c>
      <c r="S1222" s="152">
        <f t="shared" si="753"/>
        <v>338.41166666666663</v>
      </c>
      <c r="T1222" s="152">
        <f t="shared" si="753"/>
        <v>338.41166666666663</v>
      </c>
      <c r="U1222" s="152">
        <f t="shared" si="753"/>
        <v>338.41166666666663</v>
      </c>
      <c r="V1222" s="152">
        <f t="shared" si="753"/>
        <v>338.41166666666663</v>
      </c>
      <c r="W1222" s="152">
        <f t="shared" si="753"/>
        <v>338.41166666666663</v>
      </c>
      <c r="X1222" s="152">
        <f t="shared" si="753"/>
        <v>338.41166666666663</v>
      </c>
      <c r="Y1222" s="152">
        <f t="shared" si="753"/>
        <v>338.41166666666663</v>
      </c>
      <c r="Z1222" s="152">
        <f t="shared" si="753"/>
        <v>338.41166666666663</v>
      </c>
      <c r="AA1222" s="152">
        <f t="shared" si="753"/>
        <v>338.41166666666663</v>
      </c>
      <c r="AB1222" s="152">
        <f t="shared" si="753"/>
        <v>338.41166666666663</v>
      </c>
      <c r="AC1222" s="152">
        <f t="shared" si="753"/>
        <v>338.41166666666663</v>
      </c>
      <c r="AD1222" s="152">
        <f t="shared" si="753"/>
        <v>338.41166666666663</v>
      </c>
      <c r="AE1222" s="152">
        <f t="shared" si="753"/>
        <v>338.41166666666663</v>
      </c>
      <c r="AF1222" s="152">
        <f t="shared" si="753"/>
        <v>338.41166666666663</v>
      </c>
      <c r="AG1222" s="210"/>
      <c r="AH1222" s="176"/>
      <c r="AK1222" s="342"/>
      <c r="AM1222" s="352"/>
      <c r="AN1222" s="345"/>
      <c r="AP1222" s="349"/>
      <c r="AQ1222" s="349"/>
    </row>
    <row r="1223" spans="1:43" s="176" customFormat="1" ht="16.5" hidden="1" customHeight="1" outlineLevel="2">
      <c r="A1223" s="168"/>
      <c r="B1223" s="195" t="s">
        <v>839</v>
      </c>
      <c r="C1223" s="278">
        <v>1</v>
      </c>
      <c r="D1223" s="234">
        <v>1</v>
      </c>
      <c r="E1223" s="247">
        <v>1</v>
      </c>
      <c r="F1223" s="247">
        <v>1</v>
      </c>
      <c r="G1223" s="247">
        <v>1</v>
      </c>
      <c r="H1223" s="247">
        <v>1</v>
      </c>
      <c r="I1223" s="247">
        <v>1</v>
      </c>
      <c r="J1223" s="247">
        <v>1</v>
      </c>
      <c r="K1223" s="247">
        <v>1</v>
      </c>
      <c r="L1223" s="247">
        <v>1</v>
      </c>
      <c r="M1223" s="247">
        <v>1</v>
      </c>
      <c r="N1223" s="247">
        <v>1</v>
      </c>
      <c r="O1223" s="247">
        <v>1</v>
      </c>
      <c r="P1223" s="247">
        <v>1</v>
      </c>
      <c r="Q1223" s="247">
        <v>1</v>
      </c>
      <c r="R1223" s="247">
        <v>1</v>
      </c>
      <c r="S1223" s="247">
        <v>1</v>
      </c>
      <c r="T1223" s="247">
        <v>1</v>
      </c>
      <c r="U1223" s="247">
        <v>1</v>
      </c>
      <c r="V1223" s="247">
        <v>1</v>
      </c>
      <c r="W1223" s="247">
        <v>1</v>
      </c>
      <c r="X1223" s="247">
        <v>1</v>
      </c>
      <c r="Y1223" s="247">
        <v>1</v>
      </c>
      <c r="Z1223" s="247">
        <v>1</v>
      </c>
      <c r="AA1223" s="247">
        <v>1</v>
      </c>
      <c r="AB1223" s="247">
        <v>1</v>
      </c>
      <c r="AC1223" s="247">
        <v>1</v>
      </c>
      <c r="AD1223" s="247">
        <v>1</v>
      </c>
      <c r="AE1223" s="247">
        <v>1</v>
      </c>
      <c r="AF1223" s="247">
        <v>1</v>
      </c>
      <c r="AG1223" s="204"/>
      <c r="AK1223" s="342"/>
      <c r="AM1223" s="352"/>
      <c r="AN1223" s="345"/>
      <c r="AP1223" s="347"/>
      <c r="AQ1223" s="347"/>
    </row>
    <row r="1224" spans="1:43" s="176" customFormat="1" ht="16.5" hidden="1" customHeight="1" outlineLevel="2">
      <c r="A1224" s="168"/>
      <c r="B1224" s="195" t="s">
        <v>873</v>
      </c>
      <c r="C1224" s="421">
        <v>90.94</v>
      </c>
      <c r="D1224" s="190">
        <f>C1224</f>
        <v>90.94</v>
      </c>
      <c r="E1224" s="190">
        <f t="shared" ref="E1224:AF1227" si="754">D1224</f>
        <v>90.94</v>
      </c>
      <c r="F1224" s="190">
        <f t="shared" si="754"/>
        <v>90.94</v>
      </c>
      <c r="G1224" s="190">
        <f t="shared" si="754"/>
        <v>90.94</v>
      </c>
      <c r="H1224" s="190">
        <f t="shared" si="754"/>
        <v>90.94</v>
      </c>
      <c r="I1224" s="190">
        <f t="shared" si="754"/>
        <v>90.94</v>
      </c>
      <c r="J1224" s="190">
        <f t="shared" si="754"/>
        <v>90.94</v>
      </c>
      <c r="K1224" s="190">
        <f t="shared" si="754"/>
        <v>90.94</v>
      </c>
      <c r="L1224" s="190">
        <f t="shared" si="754"/>
        <v>90.94</v>
      </c>
      <c r="M1224" s="190">
        <f t="shared" si="754"/>
        <v>90.94</v>
      </c>
      <c r="N1224" s="190">
        <f t="shared" si="754"/>
        <v>90.94</v>
      </c>
      <c r="O1224" s="190">
        <f t="shared" si="754"/>
        <v>90.94</v>
      </c>
      <c r="P1224" s="190">
        <f t="shared" si="754"/>
        <v>90.94</v>
      </c>
      <c r="Q1224" s="190">
        <f t="shared" si="754"/>
        <v>90.94</v>
      </c>
      <c r="R1224" s="190">
        <f t="shared" si="754"/>
        <v>90.94</v>
      </c>
      <c r="S1224" s="190">
        <f t="shared" si="754"/>
        <v>90.94</v>
      </c>
      <c r="T1224" s="190">
        <f t="shared" si="754"/>
        <v>90.94</v>
      </c>
      <c r="U1224" s="190">
        <f t="shared" si="754"/>
        <v>90.94</v>
      </c>
      <c r="V1224" s="190">
        <f t="shared" si="754"/>
        <v>90.94</v>
      </c>
      <c r="W1224" s="190">
        <f t="shared" si="754"/>
        <v>90.94</v>
      </c>
      <c r="X1224" s="190">
        <f t="shared" si="754"/>
        <v>90.94</v>
      </c>
      <c r="Y1224" s="190">
        <f t="shared" si="754"/>
        <v>90.94</v>
      </c>
      <c r="Z1224" s="190">
        <f t="shared" si="754"/>
        <v>90.94</v>
      </c>
      <c r="AA1224" s="190">
        <f t="shared" si="754"/>
        <v>90.94</v>
      </c>
      <c r="AB1224" s="190">
        <f t="shared" si="754"/>
        <v>90.94</v>
      </c>
      <c r="AC1224" s="190">
        <f t="shared" si="754"/>
        <v>90.94</v>
      </c>
      <c r="AD1224" s="190">
        <f t="shared" si="754"/>
        <v>90.94</v>
      </c>
      <c r="AE1224" s="190">
        <f t="shared" si="754"/>
        <v>90.94</v>
      </c>
      <c r="AF1224" s="190">
        <f t="shared" si="754"/>
        <v>90.94</v>
      </c>
      <c r="AG1224" s="204"/>
      <c r="AK1224" s="342"/>
      <c r="AM1224" s="352"/>
      <c r="AN1224" s="345"/>
      <c r="AP1224" s="347"/>
      <c r="AQ1224" s="347"/>
    </row>
    <row r="1225" spans="1:43" s="176" customFormat="1" ht="16.5" hidden="1" customHeight="1" outlineLevel="2">
      <c r="A1225" s="168"/>
      <c r="B1225" s="195" t="s">
        <v>874</v>
      </c>
      <c r="C1225" s="561">
        <v>0.01</v>
      </c>
      <c r="D1225" s="235">
        <f>C1225</f>
        <v>0.01</v>
      </c>
      <c r="E1225" s="235">
        <f t="shared" si="754"/>
        <v>0.01</v>
      </c>
      <c r="F1225" s="235">
        <f t="shared" si="754"/>
        <v>0.01</v>
      </c>
      <c r="G1225" s="235">
        <f t="shared" si="754"/>
        <v>0.01</v>
      </c>
      <c r="H1225" s="235">
        <f t="shared" si="754"/>
        <v>0.01</v>
      </c>
      <c r="I1225" s="235">
        <f t="shared" si="754"/>
        <v>0.01</v>
      </c>
      <c r="J1225" s="235">
        <f t="shared" si="754"/>
        <v>0.01</v>
      </c>
      <c r="K1225" s="235">
        <f t="shared" si="754"/>
        <v>0.01</v>
      </c>
      <c r="L1225" s="235">
        <f t="shared" si="754"/>
        <v>0.01</v>
      </c>
      <c r="M1225" s="235">
        <f t="shared" si="754"/>
        <v>0.01</v>
      </c>
      <c r="N1225" s="235">
        <f t="shared" si="754"/>
        <v>0.01</v>
      </c>
      <c r="O1225" s="235">
        <f t="shared" si="754"/>
        <v>0.01</v>
      </c>
      <c r="P1225" s="235">
        <f t="shared" si="754"/>
        <v>0.01</v>
      </c>
      <c r="Q1225" s="235">
        <f t="shared" si="754"/>
        <v>0.01</v>
      </c>
      <c r="R1225" s="235">
        <f t="shared" si="754"/>
        <v>0.01</v>
      </c>
      <c r="S1225" s="235">
        <f t="shared" si="754"/>
        <v>0.01</v>
      </c>
      <c r="T1225" s="235">
        <f t="shared" si="754"/>
        <v>0.01</v>
      </c>
      <c r="U1225" s="235">
        <f t="shared" si="754"/>
        <v>0.01</v>
      </c>
      <c r="V1225" s="235">
        <f t="shared" si="754"/>
        <v>0.01</v>
      </c>
      <c r="W1225" s="235">
        <f t="shared" si="754"/>
        <v>0.01</v>
      </c>
      <c r="X1225" s="235">
        <f t="shared" si="754"/>
        <v>0.01</v>
      </c>
      <c r="Y1225" s="235">
        <f t="shared" si="754"/>
        <v>0.01</v>
      </c>
      <c r="Z1225" s="235">
        <f t="shared" si="754"/>
        <v>0.01</v>
      </c>
      <c r="AA1225" s="235">
        <f t="shared" si="754"/>
        <v>0.01</v>
      </c>
      <c r="AB1225" s="235">
        <f t="shared" si="754"/>
        <v>0.01</v>
      </c>
      <c r="AC1225" s="235">
        <f t="shared" si="754"/>
        <v>0.01</v>
      </c>
      <c r="AD1225" s="235">
        <f t="shared" si="754"/>
        <v>0.01</v>
      </c>
      <c r="AE1225" s="235">
        <f t="shared" si="754"/>
        <v>0.01</v>
      </c>
      <c r="AF1225" s="235">
        <f t="shared" si="754"/>
        <v>0.01</v>
      </c>
      <c r="AG1225" s="204"/>
      <c r="AK1225" s="342"/>
      <c r="AM1225" s="352"/>
      <c r="AN1225" s="345"/>
      <c r="AP1225" s="347"/>
      <c r="AQ1225" s="347"/>
    </row>
    <row r="1226" spans="1:43" s="176" customFormat="1" ht="16.5" hidden="1" customHeight="1" outlineLevel="2">
      <c r="A1226" s="168"/>
      <c r="B1226" s="195" t="s">
        <v>875</v>
      </c>
      <c r="C1226" s="733">
        <v>0</v>
      </c>
      <c r="D1226" s="235">
        <f>C1226</f>
        <v>0</v>
      </c>
      <c r="E1226" s="235">
        <f t="shared" si="754"/>
        <v>0</v>
      </c>
      <c r="F1226" s="235">
        <f t="shared" si="754"/>
        <v>0</v>
      </c>
      <c r="G1226" s="235">
        <f t="shared" si="754"/>
        <v>0</v>
      </c>
      <c r="H1226" s="235">
        <f t="shared" si="754"/>
        <v>0</v>
      </c>
      <c r="I1226" s="235">
        <f t="shared" si="754"/>
        <v>0</v>
      </c>
      <c r="J1226" s="235">
        <f t="shared" si="754"/>
        <v>0</v>
      </c>
      <c r="K1226" s="235">
        <f t="shared" si="754"/>
        <v>0</v>
      </c>
      <c r="L1226" s="235">
        <f t="shared" si="754"/>
        <v>0</v>
      </c>
      <c r="M1226" s="235">
        <f t="shared" si="754"/>
        <v>0</v>
      </c>
      <c r="N1226" s="235">
        <f t="shared" si="754"/>
        <v>0</v>
      </c>
      <c r="O1226" s="235">
        <f t="shared" si="754"/>
        <v>0</v>
      </c>
      <c r="P1226" s="235">
        <f t="shared" si="754"/>
        <v>0</v>
      </c>
      <c r="Q1226" s="235">
        <f t="shared" si="754"/>
        <v>0</v>
      </c>
      <c r="R1226" s="235">
        <f t="shared" si="754"/>
        <v>0</v>
      </c>
      <c r="S1226" s="235">
        <f t="shared" si="754"/>
        <v>0</v>
      </c>
      <c r="T1226" s="235">
        <f t="shared" si="754"/>
        <v>0</v>
      </c>
      <c r="U1226" s="235">
        <f t="shared" si="754"/>
        <v>0</v>
      </c>
      <c r="V1226" s="235">
        <f t="shared" si="754"/>
        <v>0</v>
      </c>
      <c r="W1226" s="235">
        <f t="shared" si="754"/>
        <v>0</v>
      </c>
      <c r="X1226" s="235">
        <f t="shared" si="754"/>
        <v>0</v>
      </c>
      <c r="Y1226" s="235">
        <f t="shared" si="754"/>
        <v>0</v>
      </c>
      <c r="Z1226" s="235">
        <f t="shared" si="754"/>
        <v>0</v>
      </c>
      <c r="AA1226" s="235">
        <f t="shared" si="754"/>
        <v>0</v>
      </c>
      <c r="AB1226" s="235">
        <f t="shared" si="754"/>
        <v>0</v>
      </c>
      <c r="AC1226" s="235">
        <f t="shared" si="754"/>
        <v>0</v>
      </c>
      <c r="AD1226" s="235">
        <f t="shared" si="754"/>
        <v>0</v>
      </c>
      <c r="AE1226" s="235">
        <f t="shared" si="754"/>
        <v>0</v>
      </c>
      <c r="AF1226" s="235">
        <f t="shared" si="754"/>
        <v>0</v>
      </c>
      <c r="AG1226" s="204"/>
      <c r="AK1226" s="342"/>
      <c r="AM1226" s="352"/>
      <c r="AN1226" s="345"/>
      <c r="AP1226" s="347"/>
      <c r="AQ1226" s="347"/>
    </row>
    <row r="1227" spans="1:43" s="176" customFormat="1" ht="16.5" hidden="1" customHeight="1" outlineLevel="2">
      <c r="A1227" s="168"/>
      <c r="B1227" s="195" t="s">
        <v>876</v>
      </c>
      <c r="C1227" s="278">
        <v>397000</v>
      </c>
      <c r="D1227" s="190">
        <f>C1227</f>
        <v>397000</v>
      </c>
      <c r="E1227" s="190">
        <f t="shared" si="754"/>
        <v>397000</v>
      </c>
      <c r="F1227" s="190">
        <f t="shared" si="754"/>
        <v>397000</v>
      </c>
      <c r="G1227" s="190">
        <f t="shared" si="754"/>
        <v>397000</v>
      </c>
      <c r="H1227" s="190">
        <f t="shared" si="754"/>
        <v>397000</v>
      </c>
      <c r="I1227" s="190">
        <f t="shared" si="754"/>
        <v>397000</v>
      </c>
      <c r="J1227" s="190">
        <f t="shared" si="754"/>
        <v>397000</v>
      </c>
      <c r="K1227" s="190">
        <f t="shared" si="754"/>
        <v>397000</v>
      </c>
      <c r="L1227" s="190">
        <f t="shared" si="754"/>
        <v>397000</v>
      </c>
      <c r="M1227" s="190">
        <f t="shared" si="754"/>
        <v>397000</v>
      </c>
      <c r="N1227" s="190">
        <f t="shared" si="754"/>
        <v>397000</v>
      </c>
      <c r="O1227" s="190">
        <f t="shared" si="754"/>
        <v>397000</v>
      </c>
      <c r="P1227" s="190">
        <f t="shared" si="754"/>
        <v>397000</v>
      </c>
      <c r="Q1227" s="190">
        <f t="shared" si="754"/>
        <v>397000</v>
      </c>
      <c r="R1227" s="190">
        <f t="shared" si="754"/>
        <v>397000</v>
      </c>
      <c r="S1227" s="190">
        <f t="shared" si="754"/>
        <v>397000</v>
      </c>
      <c r="T1227" s="190">
        <f t="shared" si="754"/>
        <v>397000</v>
      </c>
      <c r="U1227" s="190">
        <f t="shared" si="754"/>
        <v>397000</v>
      </c>
      <c r="V1227" s="190">
        <f t="shared" si="754"/>
        <v>397000</v>
      </c>
      <c r="W1227" s="190">
        <f t="shared" si="754"/>
        <v>397000</v>
      </c>
      <c r="X1227" s="190">
        <f t="shared" si="754"/>
        <v>397000</v>
      </c>
      <c r="Y1227" s="190">
        <f t="shared" si="754"/>
        <v>397000</v>
      </c>
      <c r="Z1227" s="190">
        <f t="shared" si="754"/>
        <v>397000</v>
      </c>
      <c r="AA1227" s="190">
        <f t="shared" si="754"/>
        <v>397000</v>
      </c>
      <c r="AB1227" s="190">
        <f t="shared" si="754"/>
        <v>397000</v>
      </c>
      <c r="AC1227" s="190">
        <f t="shared" si="754"/>
        <v>397000</v>
      </c>
      <c r="AD1227" s="190">
        <f t="shared" si="754"/>
        <v>397000</v>
      </c>
      <c r="AE1227" s="190">
        <f t="shared" si="754"/>
        <v>397000</v>
      </c>
      <c r="AF1227" s="190">
        <f t="shared" si="754"/>
        <v>397000</v>
      </c>
      <c r="AG1227" s="204"/>
      <c r="AH1227" s="209"/>
      <c r="AK1227" s="342"/>
      <c r="AM1227" s="352"/>
      <c r="AN1227" s="345"/>
      <c r="AP1227" s="347"/>
      <c r="AQ1227" s="347"/>
    </row>
    <row r="1228" spans="1:43" s="209" customFormat="1" ht="16.5" hidden="1" customHeight="1" outlineLevel="2">
      <c r="A1228" s="206"/>
      <c r="B1228" s="194" t="s">
        <v>953</v>
      </c>
      <c r="C1228" s="152">
        <f>((C1229*C1233)*(C1231+C1232)/12)+((C1230*C1229)/12)</f>
        <v>774.66166666666675</v>
      </c>
      <c r="D1228" s="152">
        <f t="shared" ref="D1228:AF1228" si="755">((D1229*D1233)*(D1231+D1232)/12)+((D1230*D1229)/12)</f>
        <v>774.66166666666675</v>
      </c>
      <c r="E1228" s="152">
        <f t="shared" si="755"/>
        <v>774.66166666666675</v>
      </c>
      <c r="F1228" s="152">
        <f t="shared" si="755"/>
        <v>774.66166666666675</v>
      </c>
      <c r="G1228" s="152">
        <f t="shared" si="755"/>
        <v>774.66166666666675</v>
      </c>
      <c r="H1228" s="152">
        <f t="shared" si="755"/>
        <v>774.66166666666675</v>
      </c>
      <c r="I1228" s="152">
        <f t="shared" si="755"/>
        <v>774.66166666666675</v>
      </c>
      <c r="J1228" s="152">
        <f t="shared" si="755"/>
        <v>774.66166666666675</v>
      </c>
      <c r="K1228" s="152">
        <f t="shared" si="755"/>
        <v>774.66166666666675</v>
      </c>
      <c r="L1228" s="152">
        <f t="shared" si="755"/>
        <v>774.66166666666675</v>
      </c>
      <c r="M1228" s="152">
        <f t="shared" si="755"/>
        <v>774.66166666666675</v>
      </c>
      <c r="N1228" s="152">
        <f t="shared" si="755"/>
        <v>774.66166666666675</v>
      </c>
      <c r="O1228" s="152">
        <f t="shared" si="755"/>
        <v>774.66166666666675</v>
      </c>
      <c r="P1228" s="152">
        <f t="shared" si="755"/>
        <v>774.66166666666675</v>
      </c>
      <c r="Q1228" s="152">
        <f t="shared" si="755"/>
        <v>774.66166666666675</v>
      </c>
      <c r="R1228" s="152">
        <f t="shared" si="755"/>
        <v>774.66166666666675</v>
      </c>
      <c r="S1228" s="152">
        <f t="shared" si="755"/>
        <v>774.66166666666675</v>
      </c>
      <c r="T1228" s="152">
        <f t="shared" si="755"/>
        <v>774.66166666666675</v>
      </c>
      <c r="U1228" s="152">
        <f t="shared" si="755"/>
        <v>774.66166666666675</v>
      </c>
      <c r="V1228" s="152">
        <f t="shared" si="755"/>
        <v>774.66166666666675</v>
      </c>
      <c r="W1228" s="152">
        <f t="shared" si="755"/>
        <v>774.66166666666675</v>
      </c>
      <c r="X1228" s="152">
        <f t="shared" si="755"/>
        <v>774.66166666666675</v>
      </c>
      <c r="Y1228" s="152">
        <f t="shared" si="755"/>
        <v>774.66166666666675</v>
      </c>
      <c r="Z1228" s="152">
        <f t="shared" si="755"/>
        <v>774.66166666666675</v>
      </c>
      <c r="AA1228" s="152">
        <f t="shared" si="755"/>
        <v>774.66166666666675</v>
      </c>
      <c r="AB1228" s="152">
        <f t="shared" si="755"/>
        <v>774.66166666666675</v>
      </c>
      <c r="AC1228" s="152">
        <f t="shared" si="755"/>
        <v>774.66166666666675</v>
      </c>
      <c r="AD1228" s="152">
        <f t="shared" si="755"/>
        <v>774.66166666666675</v>
      </c>
      <c r="AE1228" s="152">
        <f t="shared" si="755"/>
        <v>774.66166666666675</v>
      </c>
      <c r="AF1228" s="152">
        <f t="shared" si="755"/>
        <v>774.66166666666675</v>
      </c>
      <c r="AG1228" s="210"/>
      <c r="AH1228" s="176"/>
      <c r="AK1228" s="342"/>
      <c r="AM1228" s="352"/>
      <c r="AN1228" s="345"/>
      <c r="AP1228" s="349"/>
      <c r="AQ1228" s="349"/>
    </row>
    <row r="1229" spans="1:43" s="176" customFormat="1" ht="16.5" hidden="1" customHeight="1" outlineLevel="2">
      <c r="A1229" s="168"/>
      <c r="B1229" s="195" t="s">
        <v>839</v>
      </c>
      <c r="C1229" s="278">
        <v>1</v>
      </c>
      <c r="D1229" s="234">
        <v>1</v>
      </c>
      <c r="E1229" s="247">
        <v>1</v>
      </c>
      <c r="F1229" s="247">
        <v>1</v>
      </c>
      <c r="G1229" s="247">
        <v>1</v>
      </c>
      <c r="H1229" s="247">
        <v>1</v>
      </c>
      <c r="I1229" s="247">
        <v>1</v>
      </c>
      <c r="J1229" s="247">
        <v>1</v>
      </c>
      <c r="K1229" s="247">
        <v>1</v>
      </c>
      <c r="L1229" s="247">
        <v>1</v>
      </c>
      <c r="M1229" s="247">
        <v>1</v>
      </c>
      <c r="N1229" s="247">
        <v>1</v>
      </c>
      <c r="O1229" s="247">
        <v>1</v>
      </c>
      <c r="P1229" s="247">
        <v>1</v>
      </c>
      <c r="Q1229" s="247">
        <v>1</v>
      </c>
      <c r="R1229" s="247">
        <v>1</v>
      </c>
      <c r="S1229" s="247">
        <v>1</v>
      </c>
      <c r="T1229" s="247">
        <v>1</v>
      </c>
      <c r="U1229" s="247">
        <v>1</v>
      </c>
      <c r="V1229" s="247">
        <v>1</v>
      </c>
      <c r="W1229" s="247">
        <v>1</v>
      </c>
      <c r="X1229" s="247">
        <v>1</v>
      </c>
      <c r="Y1229" s="247">
        <v>1</v>
      </c>
      <c r="Z1229" s="247">
        <v>1</v>
      </c>
      <c r="AA1229" s="247">
        <v>1</v>
      </c>
      <c r="AB1229" s="247">
        <v>1</v>
      </c>
      <c r="AC1229" s="247">
        <v>1</v>
      </c>
      <c r="AD1229" s="247">
        <v>1</v>
      </c>
      <c r="AE1229" s="247">
        <v>1</v>
      </c>
      <c r="AF1229" s="247">
        <v>1</v>
      </c>
      <c r="AG1229" s="204"/>
      <c r="AK1229" s="342"/>
      <c r="AM1229" s="352"/>
      <c r="AN1229" s="345"/>
      <c r="AP1229" s="347"/>
      <c r="AQ1229" s="347"/>
    </row>
    <row r="1230" spans="1:43" s="176" customFormat="1" ht="16.5" hidden="1" customHeight="1" outlineLevel="2">
      <c r="A1230" s="168"/>
      <c r="B1230" s="195" t="s">
        <v>873</v>
      </c>
      <c r="C1230" s="421">
        <v>90.94</v>
      </c>
      <c r="D1230" s="190">
        <f>C1230</f>
        <v>90.94</v>
      </c>
      <c r="E1230" s="190">
        <f t="shared" ref="E1230:AF1233" si="756">D1230</f>
        <v>90.94</v>
      </c>
      <c r="F1230" s="190">
        <f t="shared" si="756"/>
        <v>90.94</v>
      </c>
      <c r="G1230" s="190">
        <f t="shared" si="756"/>
        <v>90.94</v>
      </c>
      <c r="H1230" s="190">
        <f t="shared" si="756"/>
        <v>90.94</v>
      </c>
      <c r="I1230" s="190">
        <f t="shared" si="756"/>
        <v>90.94</v>
      </c>
      <c r="J1230" s="190">
        <f t="shared" si="756"/>
        <v>90.94</v>
      </c>
      <c r="K1230" s="190">
        <f t="shared" si="756"/>
        <v>90.94</v>
      </c>
      <c r="L1230" s="190">
        <f t="shared" si="756"/>
        <v>90.94</v>
      </c>
      <c r="M1230" s="190">
        <f t="shared" si="756"/>
        <v>90.94</v>
      </c>
      <c r="N1230" s="190">
        <f t="shared" si="756"/>
        <v>90.94</v>
      </c>
      <c r="O1230" s="190">
        <f t="shared" si="756"/>
        <v>90.94</v>
      </c>
      <c r="P1230" s="190">
        <f t="shared" si="756"/>
        <v>90.94</v>
      </c>
      <c r="Q1230" s="190">
        <f t="shared" si="756"/>
        <v>90.94</v>
      </c>
      <c r="R1230" s="190">
        <f t="shared" si="756"/>
        <v>90.94</v>
      </c>
      <c r="S1230" s="190">
        <f t="shared" si="756"/>
        <v>90.94</v>
      </c>
      <c r="T1230" s="190">
        <f t="shared" si="756"/>
        <v>90.94</v>
      </c>
      <c r="U1230" s="190">
        <f t="shared" si="756"/>
        <v>90.94</v>
      </c>
      <c r="V1230" s="190">
        <f t="shared" si="756"/>
        <v>90.94</v>
      </c>
      <c r="W1230" s="190">
        <f t="shared" si="756"/>
        <v>90.94</v>
      </c>
      <c r="X1230" s="190">
        <f t="shared" si="756"/>
        <v>90.94</v>
      </c>
      <c r="Y1230" s="190">
        <f t="shared" si="756"/>
        <v>90.94</v>
      </c>
      <c r="Z1230" s="190">
        <f t="shared" si="756"/>
        <v>90.94</v>
      </c>
      <c r="AA1230" s="190">
        <f t="shared" si="756"/>
        <v>90.94</v>
      </c>
      <c r="AB1230" s="190">
        <f t="shared" si="756"/>
        <v>90.94</v>
      </c>
      <c r="AC1230" s="190">
        <f t="shared" si="756"/>
        <v>90.94</v>
      </c>
      <c r="AD1230" s="190">
        <f t="shared" si="756"/>
        <v>90.94</v>
      </c>
      <c r="AE1230" s="190">
        <f t="shared" si="756"/>
        <v>90.94</v>
      </c>
      <c r="AF1230" s="190">
        <f t="shared" si="756"/>
        <v>90.94</v>
      </c>
      <c r="AG1230" s="204"/>
      <c r="AK1230" s="342"/>
      <c r="AM1230" s="352"/>
      <c r="AN1230" s="345"/>
      <c r="AP1230" s="347"/>
      <c r="AQ1230" s="347"/>
    </row>
    <row r="1231" spans="1:43" s="176" customFormat="1" ht="16.5" hidden="1" customHeight="1" outlineLevel="2">
      <c r="A1231" s="168"/>
      <c r="B1231" s="195" t="s">
        <v>874</v>
      </c>
      <c r="C1231" s="561">
        <v>3.5000000000000003E-2</v>
      </c>
      <c r="D1231" s="235">
        <f>C1231</f>
        <v>3.5000000000000003E-2</v>
      </c>
      <c r="E1231" s="235">
        <f t="shared" si="756"/>
        <v>3.5000000000000003E-2</v>
      </c>
      <c r="F1231" s="235">
        <f t="shared" si="756"/>
        <v>3.5000000000000003E-2</v>
      </c>
      <c r="G1231" s="235">
        <f t="shared" si="756"/>
        <v>3.5000000000000003E-2</v>
      </c>
      <c r="H1231" s="235">
        <f t="shared" si="756"/>
        <v>3.5000000000000003E-2</v>
      </c>
      <c r="I1231" s="235">
        <f t="shared" si="756"/>
        <v>3.5000000000000003E-2</v>
      </c>
      <c r="J1231" s="235">
        <f t="shared" si="756"/>
        <v>3.5000000000000003E-2</v>
      </c>
      <c r="K1231" s="235">
        <f t="shared" si="756"/>
        <v>3.5000000000000003E-2</v>
      </c>
      <c r="L1231" s="235">
        <f t="shared" si="756"/>
        <v>3.5000000000000003E-2</v>
      </c>
      <c r="M1231" s="235">
        <f t="shared" si="756"/>
        <v>3.5000000000000003E-2</v>
      </c>
      <c r="N1231" s="235">
        <f t="shared" si="756"/>
        <v>3.5000000000000003E-2</v>
      </c>
      <c r="O1231" s="235">
        <f t="shared" si="756"/>
        <v>3.5000000000000003E-2</v>
      </c>
      <c r="P1231" s="235">
        <f t="shared" si="756"/>
        <v>3.5000000000000003E-2</v>
      </c>
      <c r="Q1231" s="235">
        <f t="shared" si="756"/>
        <v>3.5000000000000003E-2</v>
      </c>
      <c r="R1231" s="235">
        <f t="shared" si="756"/>
        <v>3.5000000000000003E-2</v>
      </c>
      <c r="S1231" s="235">
        <f t="shared" si="756"/>
        <v>3.5000000000000003E-2</v>
      </c>
      <c r="T1231" s="235">
        <f t="shared" si="756"/>
        <v>3.5000000000000003E-2</v>
      </c>
      <c r="U1231" s="235">
        <f t="shared" si="756"/>
        <v>3.5000000000000003E-2</v>
      </c>
      <c r="V1231" s="235">
        <f t="shared" si="756"/>
        <v>3.5000000000000003E-2</v>
      </c>
      <c r="W1231" s="235">
        <f t="shared" si="756"/>
        <v>3.5000000000000003E-2</v>
      </c>
      <c r="X1231" s="235">
        <f t="shared" si="756"/>
        <v>3.5000000000000003E-2</v>
      </c>
      <c r="Y1231" s="235">
        <f t="shared" si="756"/>
        <v>3.5000000000000003E-2</v>
      </c>
      <c r="Z1231" s="235">
        <f t="shared" si="756"/>
        <v>3.5000000000000003E-2</v>
      </c>
      <c r="AA1231" s="235">
        <f t="shared" si="756"/>
        <v>3.5000000000000003E-2</v>
      </c>
      <c r="AB1231" s="235">
        <f t="shared" si="756"/>
        <v>3.5000000000000003E-2</v>
      </c>
      <c r="AC1231" s="235">
        <f t="shared" si="756"/>
        <v>3.5000000000000003E-2</v>
      </c>
      <c r="AD1231" s="235">
        <f t="shared" si="756"/>
        <v>3.5000000000000003E-2</v>
      </c>
      <c r="AE1231" s="235">
        <f t="shared" si="756"/>
        <v>3.5000000000000003E-2</v>
      </c>
      <c r="AF1231" s="235">
        <f t="shared" si="756"/>
        <v>3.5000000000000003E-2</v>
      </c>
      <c r="AG1231" s="204"/>
      <c r="AK1231" s="342"/>
      <c r="AM1231" s="352"/>
      <c r="AN1231" s="345"/>
      <c r="AP1231" s="347"/>
      <c r="AQ1231" s="347"/>
    </row>
    <row r="1232" spans="1:43" s="176" customFormat="1" ht="16.5" hidden="1" customHeight="1" outlineLevel="2">
      <c r="A1232" s="168"/>
      <c r="B1232" s="195" t="s">
        <v>875</v>
      </c>
      <c r="C1232" s="733">
        <v>0</v>
      </c>
      <c r="D1232" s="235">
        <f>C1232</f>
        <v>0</v>
      </c>
      <c r="E1232" s="235">
        <f t="shared" si="756"/>
        <v>0</v>
      </c>
      <c r="F1232" s="235">
        <f t="shared" si="756"/>
        <v>0</v>
      </c>
      <c r="G1232" s="235">
        <f t="shared" si="756"/>
        <v>0</v>
      </c>
      <c r="H1232" s="235">
        <f t="shared" si="756"/>
        <v>0</v>
      </c>
      <c r="I1232" s="235">
        <f t="shared" si="756"/>
        <v>0</v>
      </c>
      <c r="J1232" s="235">
        <f t="shared" si="756"/>
        <v>0</v>
      </c>
      <c r="K1232" s="235">
        <f t="shared" si="756"/>
        <v>0</v>
      </c>
      <c r="L1232" s="235">
        <f t="shared" si="756"/>
        <v>0</v>
      </c>
      <c r="M1232" s="235">
        <f t="shared" si="756"/>
        <v>0</v>
      </c>
      <c r="N1232" s="235">
        <f t="shared" si="756"/>
        <v>0</v>
      </c>
      <c r="O1232" s="235">
        <f t="shared" si="756"/>
        <v>0</v>
      </c>
      <c r="P1232" s="235">
        <f t="shared" si="756"/>
        <v>0</v>
      </c>
      <c r="Q1232" s="235">
        <f t="shared" si="756"/>
        <v>0</v>
      </c>
      <c r="R1232" s="235">
        <f t="shared" si="756"/>
        <v>0</v>
      </c>
      <c r="S1232" s="235">
        <f t="shared" si="756"/>
        <v>0</v>
      </c>
      <c r="T1232" s="235">
        <f t="shared" si="756"/>
        <v>0</v>
      </c>
      <c r="U1232" s="235">
        <f t="shared" si="756"/>
        <v>0</v>
      </c>
      <c r="V1232" s="235">
        <f t="shared" si="756"/>
        <v>0</v>
      </c>
      <c r="W1232" s="235">
        <f t="shared" si="756"/>
        <v>0</v>
      </c>
      <c r="X1232" s="235">
        <f t="shared" si="756"/>
        <v>0</v>
      </c>
      <c r="Y1232" s="235">
        <f t="shared" si="756"/>
        <v>0</v>
      </c>
      <c r="Z1232" s="235">
        <f t="shared" si="756"/>
        <v>0</v>
      </c>
      <c r="AA1232" s="235">
        <f t="shared" si="756"/>
        <v>0</v>
      </c>
      <c r="AB1232" s="235">
        <f t="shared" si="756"/>
        <v>0</v>
      </c>
      <c r="AC1232" s="235">
        <f t="shared" si="756"/>
        <v>0</v>
      </c>
      <c r="AD1232" s="235">
        <f t="shared" si="756"/>
        <v>0</v>
      </c>
      <c r="AE1232" s="235">
        <f t="shared" si="756"/>
        <v>0</v>
      </c>
      <c r="AF1232" s="235">
        <f t="shared" si="756"/>
        <v>0</v>
      </c>
      <c r="AG1232" s="204"/>
      <c r="AK1232" s="342"/>
      <c r="AM1232" s="352"/>
      <c r="AN1232" s="345"/>
      <c r="AP1232" s="347"/>
      <c r="AQ1232" s="347"/>
    </row>
    <row r="1233" spans="1:43" s="176" customFormat="1" ht="16.5" hidden="1" customHeight="1" outlineLevel="2">
      <c r="A1233" s="168"/>
      <c r="B1233" s="195" t="s">
        <v>876</v>
      </c>
      <c r="C1233" s="278">
        <v>263000</v>
      </c>
      <c r="D1233" s="190">
        <f>C1233</f>
        <v>263000</v>
      </c>
      <c r="E1233" s="190">
        <f t="shared" si="756"/>
        <v>263000</v>
      </c>
      <c r="F1233" s="190">
        <f t="shared" si="756"/>
        <v>263000</v>
      </c>
      <c r="G1233" s="190">
        <f t="shared" si="756"/>
        <v>263000</v>
      </c>
      <c r="H1233" s="190">
        <f t="shared" si="756"/>
        <v>263000</v>
      </c>
      <c r="I1233" s="190">
        <f t="shared" si="756"/>
        <v>263000</v>
      </c>
      <c r="J1233" s="190">
        <f t="shared" si="756"/>
        <v>263000</v>
      </c>
      <c r="K1233" s="190">
        <f t="shared" si="756"/>
        <v>263000</v>
      </c>
      <c r="L1233" s="190">
        <f t="shared" si="756"/>
        <v>263000</v>
      </c>
      <c r="M1233" s="190">
        <f t="shared" si="756"/>
        <v>263000</v>
      </c>
      <c r="N1233" s="190">
        <f t="shared" si="756"/>
        <v>263000</v>
      </c>
      <c r="O1233" s="190">
        <f t="shared" si="756"/>
        <v>263000</v>
      </c>
      <c r="P1233" s="190">
        <f t="shared" si="756"/>
        <v>263000</v>
      </c>
      <c r="Q1233" s="190">
        <f t="shared" si="756"/>
        <v>263000</v>
      </c>
      <c r="R1233" s="190">
        <f t="shared" si="756"/>
        <v>263000</v>
      </c>
      <c r="S1233" s="190">
        <f t="shared" si="756"/>
        <v>263000</v>
      </c>
      <c r="T1233" s="190">
        <f t="shared" si="756"/>
        <v>263000</v>
      </c>
      <c r="U1233" s="190">
        <f t="shared" si="756"/>
        <v>263000</v>
      </c>
      <c r="V1233" s="190">
        <f t="shared" si="756"/>
        <v>263000</v>
      </c>
      <c r="W1233" s="190">
        <f t="shared" si="756"/>
        <v>263000</v>
      </c>
      <c r="X1233" s="190">
        <f t="shared" si="756"/>
        <v>263000</v>
      </c>
      <c r="Y1233" s="190">
        <f t="shared" si="756"/>
        <v>263000</v>
      </c>
      <c r="Z1233" s="190">
        <f t="shared" si="756"/>
        <v>263000</v>
      </c>
      <c r="AA1233" s="190">
        <f t="shared" si="756"/>
        <v>263000</v>
      </c>
      <c r="AB1233" s="190">
        <f t="shared" si="756"/>
        <v>263000</v>
      </c>
      <c r="AC1233" s="190">
        <f t="shared" si="756"/>
        <v>263000</v>
      </c>
      <c r="AD1233" s="190">
        <f t="shared" si="756"/>
        <v>263000</v>
      </c>
      <c r="AE1233" s="190">
        <f t="shared" si="756"/>
        <v>263000</v>
      </c>
      <c r="AF1233" s="190">
        <f t="shared" si="756"/>
        <v>263000</v>
      </c>
      <c r="AG1233" s="204"/>
      <c r="AK1233" s="342"/>
      <c r="AM1233" s="352"/>
      <c r="AN1233" s="345"/>
      <c r="AP1233" s="347"/>
      <c r="AQ1233" s="347"/>
    </row>
    <row r="1234" spans="1:43" s="176" customFormat="1" ht="3" hidden="1" customHeight="1" outlineLevel="2">
      <c r="A1234" s="168"/>
      <c r="B1234" s="195"/>
      <c r="C1234" s="187"/>
      <c r="D1234" s="187"/>
      <c r="E1234" s="187"/>
      <c r="F1234" s="187"/>
      <c r="G1234" s="187"/>
      <c r="H1234" s="187"/>
      <c r="I1234" s="187"/>
      <c r="J1234" s="187"/>
      <c r="K1234" s="187"/>
      <c r="L1234" s="187"/>
      <c r="M1234" s="187"/>
      <c r="N1234" s="187"/>
      <c r="O1234" s="187"/>
      <c r="P1234" s="187"/>
      <c r="Q1234" s="187"/>
      <c r="R1234" s="187"/>
      <c r="S1234" s="187"/>
      <c r="T1234" s="187"/>
      <c r="U1234" s="187"/>
      <c r="V1234" s="187"/>
      <c r="W1234" s="187"/>
      <c r="X1234" s="187"/>
      <c r="Y1234" s="187"/>
      <c r="Z1234" s="187"/>
      <c r="AA1234" s="187"/>
      <c r="AB1234" s="187"/>
      <c r="AC1234" s="187"/>
      <c r="AD1234" s="187"/>
      <c r="AE1234" s="187"/>
      <c r="AF1234" s="187"/>
      <c r="AG1234" s="204"/>
      <c r="AH1234" s="214"/>
      <c r="AK1234" s="342"/>
      <c r="AM1234" s="352"/>
      <c r="AN1234" s="345"/>
      <c r="AP1234" s="347"/>
      <c r="AQ1234" s="347"/>
    </row>
    <row r="1235" spans="1:43" s="214" customFormat="1" ht="16.5" hidden="1" customHeight="1" outlineLevel="1">
      <c r="A1235" s="211"/>
      <c r="B1235" s="212" t="s">
        <v>877</v>
      </c>
      <c r="C1235" s="213">
        <f>C1236*C1237*12/10^3</f>
        <v>6.6427199999999997</v>
      </c>
      <c r="D1235" s="213">
        <f t="shared" ref="D1235:AF1235" si="757">D1236*D1237*12/10^3</f>
        <v>6.6427199999999997</v>
      </c>
      <c r="E1235" s="213">
        <f t="shared" si="757"/>
        <v>6.6427199999999997</v>
      </c>
      <c r="F1235" s="213">
        <f t="shared" si="757"/>
        <v>6.6427199999999997</v>
      </c>
      <c r="G1235" s="213">
        <f t="shared" si="757"/>
        <v>6.6427199999999997</v>
      </c>
      <c r="H1235" s="213">
        <f t="shared" si="757"/>
        <v>6.6427199999999997</v>
      </c>
      <c r="I1235" s="213">
        <f t="shared" si="757"/>
        <v>6.6427199999999997</v>
      </c>
      <c r="J1235" s="213">
        <f t="shared" si="757"/>
        <v>6.6427199999999997</v>
      </c>
      <c r="K1235" s="213">
        <f t="shared" si="757"/>
        <v>6.6427199999999997</v>
      </c>
      <c r="L1235" s="213">
        <f t="shared" si="757"/>
        <v>6.6427199999999997</v>
      </c>
      <c r="M1235" s="213">
        <f t="shared" si="757"/>
        <v>6.6427199999999997</v>
      </c>
      <c r="N1235" s="213">
        <f t="shared" si="757"/>
        <v>6.6427199999999997</v>
      </c>
      <c r="O1235" s="213">
        <f t="shared" si="757"/>
        <v>6.6427199999999997</v>
      </c>
      <c r="P1235" s="213">
        <f t="shared" si="757"/>
        <v>6.6427199999999997</v>
      </c>
      <c r="Q1235" s="213">
        <f t="shared" si="757"/>
        <v>6.6427199999999997</v>
      </c>
      <c r="R1235" s="213">
        <f t="shared" si="757"/>
        <v>6.6427199999999997</v>
      </c>
      <c r="S1235" s="213">
        <f t="shared" si="757"/>
        <v>6.6427199999999997</v>
      </c>
      <c r="T1235" s="213">
        <f t="shared" si="757"/>
        <v>6.6427199999999997</v>
      </c>
      <c r="U1235" s="213">
        <f t="shared" si="757"/>
        <v>6.6427199999999997</v>
      </c>
      <c r="V1235" s="213">
        <f t="shared" si="757"/>
        <v>6.6427199999999997</v>
      </c>
      <c r="W1235" s="213">
        <f t="shared" si="757"/>
        <v>6.6427199999999997</v>
      </c>
      <c r="X1235" s="213">
        <f t="shared" si="757"/>
        <v>6.6427199999999997</v>
      </c>
      <c r="Y1235" s="213">
        <f t="shared" si="757"/>
        <v>6.6427199999999997</v>
      </c>
      <c r="Z1235" s="213">
        <f t="shared" si="757"/>
        <v>6.6427199999999997</v>
      </c>
      <c r="AA1235" s="213">
        <f t="shared" si="757"/>
        <v>6.6427199999999997</v>
      </c>
      <c r="AB1235" s="213">
        <f t="shared" si="757"/>
        <v>6.6427199999999997</v>
      </c>
      <c r="AC1235" s="213">
        <f t="shared" si="757"/>
        <v>6.6427199999999997</v>
      </c>
      <c r="AD1235" s="213">
        <f t="shared" si="757"/>
        <v>6.6427199999999997</v>
      </c>
      <c r="AE1235" s="213">
        <f t="shared" si="757"/>
        <v>6.6427199999999997</v>
      </c>
      <c r="AF1235" s="213">
        <f t="shared" si="757"/>
        <v>6.6427199999999997</v>
      </c>
      <c r="AG1235" s="215">
        <f>SUM(C1235:AF1235)</f>
        <v>199.28159999999994</v>
      </c>
      <c r="AH1235" s="608"/>
      <c r="AJ1235" s="221"/>
      <c r="AK1235" s="342"/>
      <c r="AM1235" s="352"/>
      <c r="AN1235" s="345"/>
      <c r="AP1235" s="351"/>
      <c r="AQ1235" s="351"/>
    </row>
    <row r="1236" spans="1:43" s="176" customFormat="1" ht="16.5" hidden="1" customHeight="1" outlineLevel="2">
      <c r="A1236" s="168"/>
      <c r="B1236" s="194" t="s">
        <v>878</v>
      </c>
      <c r="C1236" s="150">
        <v>2</v>
      </c>
      <c r="D1236" s="150">
        <v>2</v>
      </c>
      <c r="E1236" s="150">
        <v>2</v>
      </c>
      <c r="F1236" s="150">
        <v>2</v>
      </c>
      <c r="G1236" s="150">
        <v>2</v>
      </c>
      <c r="H1236" s="150">
        <v>2</v>
      </c>
      <c r="I1236" s="150">
        <v>2</v>
      </c>
      <c r="J1236" s="150">
        <v>2</v>
      </c>
      <c r="K1236" s="150">
        <v>2</v>
      </c>
      <c r="L1236" s="150">
        <v>2</v>
      </c>
      <c r="M1236" s="150">
        <v>2</v>
      </c>
      <c r="N1236" s="150">
        <v>2</v>
      </c>
      <c r="O1236" s="150">
        <v>2</v>
      </c>
      <c r="P1236" s="150">
        <v>2</v>
      </c>
      <c r="Q1236" s="150">
        <v>2</v>
      </c>
      <c r="R1236" s="150">
        <v>2</v>
      </c>
      <c r="S1236" s="150">
        <v>2</v>
      </c>
      <c r="T1236" s="150">
        <v>2</v>
      </c>
      <c r="U1236" s="150">
        <v>2</v>
      </c>
      <c r="V1236" s="150">
        <v>2</v>
      </c>
      <c r="W1236" s="150">
        <v>2</v>
      </c>
      <c r="X1236" s="150">
        <v>2</v>
      </c>
      <c r="Y1236" s="150">
        <v>2</v>
      </c>
      <c r="Z1236" s="150">
        <v>2</v>
      </c>
      <c r="AA1236" s="150">
        <v>2</v>
      </c>
      <c r="AB1236" s="150">
        <v>2</v>
      </c>
      <c r="AC1236" s="150">
        <v>2</v>
      </c>
      <c r="AD1236" s="150">
        <v>2</v>
      </c>
      <c r="AE1236" s="150">
        <v>2</v>
      </c>
      <c r="AF1236" s="150">
        <v>2</v>
      </c>
      <c r="AG1236" s="204"/>
      <c r="AK1236" s="342"/>
      <c r="AM1236" s="352"/>
      <c r="AN1236" s="345"/>
      <c r="AP1236" s="347"/>
      <c r="AQ1236" s="347"/>
    </row>
    <row r="1237" spans="1:43" s="176" customFormat="1" ht="16.5" hidden="1" customHeight="1" outlineLevel="2">
      <c r="A1237" s="168"/>
      <c r="B1237" s="194" t="s">
        <v>840</v>
      </c>
      <c r="C1237" s="191">
        <v>276.77999999999997</v>
      </c>
      <c r="D1237" s="190">
        <f>C1237</f>
        <v>276.77999999999997</v>
      </c>
      <c r="E1237" s="190">
        <f t="shared" ref="E1237:AF1237" si="758">D1237</f>
        <v>276.77999999999997</v>
      </c>
      <c r="F1237" s="190">
        <f t="shared" si="758"/>
        <v>276.77999999999997</v>
      </c>
      <c r="G1237" s="190">
        <f t="shared" si="758"/>
        <v>276.77999999999997</v>
      </c>
      <c r="H1237" s="190">
        <f t="shared" si="758"/>
        <v>276.77999999999997</v>
      </c>
      <c r="I1237" s="190">
        <f t="shared" si="758"/>
        <v>276.77999999999997</v>
      </c>
      <c r="J1237" s="190">
        <f t="shared" si="758"/>
        <v>276.77999999999997</v>
      </c>
      <c r="K1237" s="190">
        <f t="shared" si="758"/>
        <v>276.77999999999997</v>
      </c>
      <c r="L1237" s="190">
        <f t="shared" si="758"/>
        <v>276.77999999999997</v>
      </c>
      <c r="M1237" s="190">
        <f t="shared" si="758"/>
        <v>276.77999999999997</v>
      </c>
      <c r="N1237" s="190">
        <f t="shared" si="758"/>
        <v>276.77999999999997</v>
      </c>
      <c r="O1237" s="190">
        <f t="shared" si="758"/>
        <v>276.77999999999997</v>
      </c>
      <c r="P1237" s="190">
        <f t="shared" si="758"/>
        <v>276.77999999999997</v>
      </c>
      <c r="Q1237" s="190">
        <f t="shared" si="758"/>
        <v>276.77999999999997</v>
      </c>
      <c r="R1237" s="190">
        <f t="shared" si="758"/>
        <v>276.77999999999997</v>
      </c>
      <c r="S1237" s="190">
        <f t="shared" si="758"/>
        <v>276.77999999999997</v>
      </c>
      <c r="T1237" s="190">
        <f t="shared" si="758"/>
        <v>276.77999999999997</v>
      </c>
      <c r="U1237" s="190">
        <f t="shared" si="758"/>
        <v>276.77999999999997</v>
      </c>
      <c r="V1237" s="190">
        <f t="shared" si="758"/>
        <v>276.77999999999997</v>
      </c>
      <c r="W1237" s="190">
        <f t="shared" si="758"/>
        <v>276.77999999999997</v>
      </c>
      <c r="X1237" s="190">
        <f t="shared" si="758"/>
        <v>276.77999999999997</v>
      </c>
      <c r="Y1237" s="190">
        <f t="shared" si="758"/>
        <v>276.77999999999997</v>
      </c>
      <c r="Z1237" s="190">
        <f t="shared" si="758"/>
        <v>276.77999999999997</v>
      </c>
      <c r="AA1237" s="190">
        <f t="shared" si="758"/>
        <v>276.77999999999997</v>
      </c>
      <c r="AB1237" s="190">
        <f t="shared" si="758"/>
        <v>276.77999999999997</v>
      </c>
      <c r="AC1237" s="190">
        <f t="shared" si="758"/>
        <v>276.77999999999997</v>
      </c>
      <c r="AD1237" s="190">
        <f t="shared" si="758"/>
        <v>276.77999999999997</v>
      </c>
      <c r="AE1237" s="190">
        <f t="shared" si="758"/>
        <v>276.77999999999997</v>
      </c>
      <c r="AF1237" s="190">
        <f t="shared" si="758"/>
        <v>276.77999999999997</v>
      </c>
      <c r="AG1237" s="204"/>
      <c r="AK1237" s="342"/>
      <c r="AM1237" s="352"/>
      <c r="AN1237" s="345"/>
      <c r="AP1237" s="347"/>
      <c r="AQ1237" s="347"/>
    </row>
    <row r="1238" spans="1:43" ht="3" hidden="1" customHeight="1" outlineLevel="2">
      <c r="A1238" s="168"/>
      <c r="B1238" s="198"/>
      <c r="C1238" s="192"/>
      <c r="D1238" s="193"/>
      <c r="E1238" s="192"/>
      <c r="F1238" s="192"/>
      <c r="G1238" s="192"/>
      <c r="H1238" s="192"/>
      <c r="I1238" s="192"/>
      <c r="J1238" s="192"/>
      <c r="K1238" s="192"/>
      <c r="L1238" s="192"/>
      <c r="M1238" s="192"/>
      <c r="N1238" s="192"/>
      <c r="O1238" s="192"/>
      <c r="P1238" s="192"/>
      <c r="Q1238" s="192"/>
      <c r="R1238" s="192"/>
      <c r="S1238" s="192"/>
      <c r="T1238" s="192"/>
      <c r="U1238" s="192"/>
      <c r="V1238" s="192"/>
      <c r="W1238" s="192"/>
      <c r="X1238" s="192"/>
      <c r="Y1238" s="192"/>
      <c r="Z1238" s="192"/>
      <c r="AA1238" s="192"/>
      <c r="AB1238" s="192"/>
      <c r="AC1238" s="192"/>
      <c r="AD1238" s="192"/>
      <c r="AE1238" s="192"/>
      <c r="AF1238" s="192"/>
      <c r="AG1238" s="219"/>
      <c r="AH1238" s="214"/>
      <c r="AK1238" s="342"/>
      <c r="AM1238" s="352"/>
      <c r="AN1238" s="345"/>
      <c r="AP1238" s="345"/>
      <c r="AQ1238" s="345"/>
    </row>
    <row r="1239" spans="1:43" s="214" customFormat="1" ht="16.5" hidden="1" customHeight="1" outlineLevel="1">
      <c r="A1239" s="211"/>
      <c r="B1239" s="212" t="s">
        <v>879</v>
      </c>
      <c r="C1239" s="213">
        <f>SUM(C1240,C1243,C1246,C1249,C1252,C1255,C1258,C1261,C1264)*12/10^3</f>
        <v>18.926200000000001</v>
      </c>
      <c r="D1239" s="213">
        <f>SUM(D1240,D1243,D1246,D1249,D1252,D1255,D1258,D1261,D1264)*12/10^3</f>
        <v>18.926200000000001</v>
      </c>
      <c r="E1239" s="213">
        <f t="shared" ref="E1239:V1239" si="759">SUM(E1240,E1243,E1246,E1249,E1252,E1255,E1258,E1261,E1264)*12/10^3</f>
        <v>18.926200000000001</v>
      </c>
      <c r="F1239" s="213">
        <f t="shared" si="759"/>
        <v>18.926200000000001</v>
      </c>
      <c r="G1239" s="213">
        <f t="shared" si="759"/>
        <v>18.926200000000001</v>
      </c>
      <c r="H1239" s="213">
        <f t="shared" si="759"/>
        <v>18.926200000000001</v>
      </c>
      <c r="I1239" s="213">
        <f t="shared" si="759"/>
        <v>18.926200000000001</v>
      </c>
      <c r="J1239" s="213">
        <f t="shared" si="759"/>
        <v>18.926200000000001</v>
      </c>
      <c r="K1239" s="213">
        <f t="shared" si="759"/>
        <v>18.926200000000001</v>
      </c>
      <c r="L1239" s="213">
        <f t="shared" si="759"/>
        <v>18.926200000000001</v>
      </c>
      <c r="M1239" s="213">
        <f t="shared" si="759"/>
        <v>18.926200000000001</v>
      </c>
      <c r="N1239" s="213">
        <f t="shared" si="759"/>
        <v>18.926200000000001</v>
      </c>
      <c r="O1239" s="213">
        <f t="shared" si="759"/>
        <v>18.926200000000001</v>
      </c>
      <c r="P1239" s="213">
        <f t="shared" si="759"/>
        <v>18.926200000000001</v>
      </c>
      <c r="Q1239" s="213">
        <f t="shared" si="759"/>
        <v>18.926200000000001</v>
      </c>
      <c r="R1239" s="213">
        <f t="shared" si="759"/>
        <v>18.926200000000001</v>
      </c>
      <c r="S1239" s="213">
        <f t="shared" si="759"/>
        <v>18.926200000000001</v>
      </c>
      <c r="T1239" s="213">
        <f t="shared" si="759"/>
        <v>18.926200000000001</v>
      </c>
      <c r="U1239" s="213">
        <f t="shared" si="759"/>
        <v>18.926200000000001</v>
      </c>
      <c r="V1239" s="213">
        <f t="shared" si="759"/>
        <v>18.926200000000001</v>
      </c>
      <c r="W1239" s="213">
        <f>SUM(W1240,W1243,W1246,W1249,W1252,W1255,W1258,W1261,W1264)*12/10^3</f>
        <v>18.926200000000001</v>
      </c>
      <c r="X1239" s="213">
        <f t="shared" ref="X1239:AF1239" si="760">SUM(X1240,X1243,X1246,X1249,X1252,X1255,X1258,X1261,X1264)*12/10^3</f>
        <v>18.926200000000001</v>
      </c>
      <c r="Y1239" s="213">
        <f t="shared" si="760"/>
        <v>18.926200000000001</v>
      </c>
      <c r="Z1239" s="213">
        <f t="shared" si="760"/>
        <v>18.926200000000001</v>
      </c>
      <c r="AA1239" s="213">
        <f t="shared" si="760"/>
        <v>18.926200000000001</v>
      </c>
      <c r="AB1239" s="213">
        <f t="shared" si="760"/>
        <v>18.926200000000001</v>
      </c>
      <c r="AC1239" s="213">
        <f t="shared" si="760"/>
        <v>18.926200000000001</v>
      </c>
      <c r="AD1239" s="213">
        <f t="shared" si="760"/>
        <v>18.926200000000001</v>
      </c>
      <c r="AE1239" s="213">
        <f t="shared" si="760"/>
        <v>18.926200000000001</v>
      </c>
      <c r="AF1239" s="213">
        <f t="shared" si="760"/>
        <v>18.926200000000001</v>
      </c>
      <c r="AG1239" s="215">
        <f>SUM(C1239:AF1239)</f>
        <v>567.78599999999994</v>
      </c>
      <c r="AH1239" s="209"/>
      <c r="AJ1239" s="221"/>
      <c r="AK1239" s="342"/>
      <c r="AM1239" s="352"/>
      <c r="AO1239" s="345"/>
      <c r="AP1239" s="351"/>
      <c r="AQ1239" s="351"/>
    </row>
    <row r="1240" spans="1:43" s="209" customFormat="1" ht="16.5" hidden="1" customHeight="1" outlineLevel="2">
      <c r="A1240" s="206"/>
      <c r="B1240" s="217" t="s">
        <v>882</v>
      </c>
      <c r="C1240" s="152">
        <f>C1241*C1242</f>
        <v>318.5</v>
      </c>
      <c r="D1240" s="152">
        <f t="shared" ref="D1240:AF1240" si="761">D1241*D1242</f>
        <v>318.5</v>
      </c>
      <c r="E1240" s="152">
        <f t="shared" si="761"/>
        <v>318.5</v>
      </c>
      <c r="F1240" s="152">
        <f t="shared" si="761"/>
        <v>318.5</v>
      </c>
      <c r="G1240" s="152">
        <f t="shared" si="761"/>
        <v>318.5</v>
      </c>
      <c r="H1240" s="152">
        <f t="shared" si="761"/>
        <v>318.5</v>
      </c>
      <c r="I1240" s="152">
        <f t="shared" si="761"/>
        <v>318.5</v>
      </c>
      <c r="J1240" s="152">
        <f t="shared" si="761"/>
        <v>318.5</v>
      </c>
      <c r="K1240" s="152">
        <f t="shared" si="761"/>
        <v>318.5</v>
      </c>
      <c r="L1240" s="152">
        <f t="shared" si="761"/>
        <v>318.5</v>
      </c>
      <c r="M1240" s="152">
        <f t="shared" si="761"/>
        <v>318.5</v>
      </c>
      <c r="N1240" s="152">
        <f t="shared" si="761"/>
        <v>318.5</v>
      </c>
      <c r="O1240" s="152">
        <f t="shared" si="761"/>
        <v>318.5</v>
      </c>
      <c r="P1240" s="152">
        <f t="shared" si="761"/>
        <v>318.5</v>
      </c>
      <c r="Q1240" s="152">
        <f t="shared" si="761"/>
        <v>318.5</v>
      </c>
      <c r="R1240" s="152">
        <f t="shared" si="761"/>
        <v>318.5</v>
      </c>
      <c r="S1240" s="152">
        <f t="shared" si="761"/>
        <v>318.5</v>
      </c>
      <c r="T1240" s="152">
        <f t="shared" si="761"/>
        <v>318.5</v>
      </c>
      <c r="U1240" s="152">
        <f t="shared" si="761"/>
        <v>318.5</v>
      </c>
      <c r="V1240" s="152">
        <f t="shared" si="761"/>
        <v>318.5</v>
      </c>
      <c r="W1240" s="152">
        <f t="shared" si="761"/>
        <v>318.5</v>
      </c>
      <c r="X1240" s="152">
        <f t="shared" si="761"/>
        <v>318.5</v>
      </c>
      <c r="Y1240" s="152">
        <f t="shared" si="761"/>
        <v>318.5</v>
      </c>
      <c r="Z1240" s="152">
        <f t="shared" si="761"/>
        <v>318.5</v>
      </c>
      <c r="AA1240" s="152">
        <f t="shared" si="761"/>
        <v>318.5</v>
      </c>
      <c r="AB1240" s="152">
        <f t="shared" si="761"/>
        <v>318.5</v>
      </c>
      <c r="AC1240" s="152">
        <f t="shared" si="761"/>
        <v>318.5</v>
      </c>
      <c r="AD1240" s="152">
        <f t="shared" si="761"/>
        <v>318.5</v>
      </c>
      <c r="AE1240" s="152">
        <f t="shared" si="761"/>
        <v>318.5</v>
      </c>
      <c r="AF1240" s="152">
        <f t="shared" si="761"/>
        <v>318.5</v>
      </c>
      <c r="AG1240" s="210"/>
      <c r="AH1240" s="176"/>
      <c r="AK1240" s="342"/>
      <c r="AM1240" s="352"/>
      <c r="AN1240" s="345"/>
      <c r="AP1240" s="349"/>
      <c r="AQ1240" s="349"/>
    </row>
    <row r="1241" spans="1:43" s="176" customFormat="1" ht="16.5" hidden="1" customHeight="1" outlineLevel="2">
      <c r="A1241" s="168"/>
      <c r="B1241" s="195" t="s">
        <v>839</v>
      </c>
      <c r="C1241" s="236">
        <v>6.5</v>
      </c>
      <c r="D1241" s="236">
        <v>6.5</v>
      </c>
      <c r="E1241" s="236">
        <v>6.5</v>
      </c>
      <c r="F1241" s="236">
        <v>6.5</v>
      </c>
      <c r="G1241" s="236">
        <v>6.5</v>
      </c>
      <c r="H1241" s="236">
        <v>6.5</v>
      </c>
      <c r="I1241" s="236">
        <v>6.5</v>
      </c>
      <c r="J1241" s="236">
        <v>6.5</v>
      </c>
      <c r="K1241" s="236">
        <v>6.5</v>
      </c>
      <c r="L1241" s="236">
        <v>6.5</v>
      </c>
      <c r="M1241" s="236">
        <v>6.5</v>
      </c>
      <c r="N1241" s="236">
        <v>6.5</v>
      </c>
      <c r="O1241" s="236">
        <v>6.5</v>
      </c>
      <c r="P1241" s="236">
        <v>6.5</v>
      </c>
      <c r="Q1241" s="236">
        <v>6.5</v>
      </c>
      <c r="R1241" s="236">
        <v>6.5</v>
      </c>
      <c r="S1241" s="236">
        <v>6.5</v>
      </c>
      <c r="T1241" s="236">
        <v>6.5</v>
      </c>
      <c r="U1241" s="236">
        <v>6.5</v>
      </c>
      <c r="V1241" s="236">
        <v>6.5</v>
      </c>
      <c r="W1241" s="236">
        <v>6.5</v>
      </c>
      <c r="X1241" s="236">
        <v>6.5</v>
      </c>
      <c r="Y1241" s="236">
        <v>6.5</v>
      </c>
      <c r="Z1241" s="236">
        <v>6.5</v>
      </c>
      <c r="AA1241" s="236">
        <v>6.5</v>
      </c>
      <c r="AB1241" s="236">
        <v>6.5</v>
      </c>
      <c r="AC1241" s="236">
        <v>6.5</v>
      </c>
      <c r="AD1241" s="236">
        <v>6.5</v>
      </c>
      <c r="AE1241" s="236">
        <v>6.5</v>
      </c>
      <c r="AF1241" s="236">
        <v>6.5</v>
      </c>
      <c r="AG1241" s="204"/>
      <c r="AK1241" s="342"/>
      <c r="AM1241" s="352"/>
      <c r="AN1241" s="345"/>
      <c r="AP1241" s="347"/>
      <c r="AQ1241" s="347"/>
    </row>
    <row r="1242" spans="1:43" s="176" customFormat="1" ht="16.5" hidden="1" customHeight="1" outlineLevel="2">
      <c r="A1242" s="168"/>
      <c r="B1242" s="195" t="s">
        <v>881</v>
      </c>
      <c r="C1242" s="236">
        <v>49</v>
      </c>
      <c r="D1242" s="236">
        <f>C1242</f>
        <v>49</v>
      </c>
      <c r="E1242" s="236">
        <f t="shared" ref="E1242:AF1242" si="762">D1242</f>
        <v>49</v>
      </c>
      <c r="F1242" s="236">
        <f t="shared" si="762"/>
        <v>49</v>
      </c>
      <c r="G1242" s="236">
        <f t="shared" si="762"/>
        <v>49</v>
      </c>
      <c r="H1242" s="236">
        <f t="shared" si="762"/>
        <v>49</v>
      </c>
      <c r="I1242" s="236">
        <f t="shared" si="762"/>
        <v>49</v>
      </c>
      <c r="J1242" s="236">
        <f t="shared" si="762"/>
        <v>49</v>
      </c>
      <c r="K1242" s="236">
        <f t="shared" si="762"/>
        <v>49</v>
      </c>
      <c r="L1242" s="236">
        <f t="shared" si="762"/>
        <v>49</v>
      </c>
      <c r="M1242" s="236">
        <f t="shared" si="762"/>
        <v>49</v>
      </c>
      <c r="N1242" s="236">
        <f t="shared" si="762"/>
        <v>49</v>
      </c>
      <c r="O1242" s="236">
        <f t="shared" si="762"/>
        <v>49</v>
      </c>
      <c r="P1242" s="236">
        <f t="shared" si="762"/>
        <v>49</v>
      </c>
      <c r="Q1242" s="236">
        <f t="shared" si="762"/>
        <v>49</v>
      </c>
      <c r="R1242" s="236">
        <f t="shared" si="762"/>
        <v>49</v>
      </c>
      <c r="S1242" s="236">
        <f t="shared" si="762"/>
        <v>49</v>
      </c>
      <c r="T1242" s="236">
        <f t="shared" si="762"/>
        <v>49</v>
      </c>
      <c r="U1242" s="236">
        <f t="shared" si="762"/>
        <v>49</v>
      </c>
      <c r="V1242" s="236">
        <f t="shared" si="762"/>
        <v>49</v>
      </c>
      <c r="W1242" s="236">
        <f t="shared" si="762"/>
        <v>49</v>
      </c>
      <c r="X1242" s="236">
        <f t="shared" si="762"/>
        <v>49</v>
      </c>
      <c r="Y1242" s="236">
        <f t="shared" si="762"/>
        <v>49</v>
      </c>
      <c r="Z1242" s="236">
        <f t="shared" si="762"/>
        <v>49</v>
      </c>
      <c r="AA1242" s="236">
        <f t="shared" si="762"/>
        <v>49</v>
      </c>
      <c r="AB1242" s="236">
        <f t="shared" si="762"/>
        <v>49</v>
      </c>
      <c r="AC1242" s="236">
        <f t="shared" si="762"/>
        <v>49</v>
      </c>
      <c r="AD1242" s="236">
        <f t="shared" si="762"/>
        <v>49</v>
      </c>
      <c r="AE1242" s="236">
        <f t="shared" si="762"/>
        <v>49</v>
      </c>
      <c r="AF1242" s="236">
        <f t="shared" si="762"/>
        <v>49</v>
      </c>
      <c r="AG1242" s="204"/>
      <c r="AH1242" s="209"/>
      <c r="AK1242" s="342"/>
      <c r="AM1242" s="352"/>
      <c r="AN1242" s="345"/>
      <c r="AP1242" s="347"/>
      <c r="AQ1242" s="347"/>
    </row>
    <row r="1243" spans="1:43" s="209" customFormat="1" ht="16.5" hidden="1" customHeight="1" outlineLevel="2">
      <c r="A1243" s="206"/>
      <c r="B1243" s="217" t="s">
        <v>964</v>
      </c>
      <c r="C1243" s="152">
        <f>C1244*C1245</f>
        <v>200.85</v>
      </c>
      <c r="D1243" s="152">
        <f t="shared" ref="D1243:AF1243" si="763">D1244*D1245</f>
        <v>200.85</v>
      </c>
      <c r="E1243" s="152">
        <f t="shared" si="763"/>
        <v>200.85</v>
      </c>
      <c r="F1243" s="152">
        <f t="shared" si="763"/>
        <v>200.85</v>
      </c>
      <c r="G1243" s="152">
        <f t="shared" si="763"/>
        <v>200.85</v>
      </c>
      <c r="H1243" s="152">
        <f t="shared" si="763"/>
        <v>200.85</v>
      </c>
      <c r="I1243" s="152">
        <f t="shared" si="763"/>
        <v>200.85</v>
      </c>
      <c r="J1243" s="152">
        <f t="shared" si="763"/>
        <v>200.85</v>
      </c>
      <c r="K1243" s="152">
        <f t="shared" si="763"/>
        <v>200.85</v>
      </c>
      <c r="L1243" s="152">
        <f t="shared" si="763"/>
        <v>200.85</v>
      </c>
      <c r="M1243" s="152">
        <f t="shared" si="763"/>
        <v>200.85</v>
      </c>
      <c r="N1243" s="152">
        <f t="shared" si="763"/>
        <v>200.85</v>
      </c>
      <c r="O1243" s="152">
        <f t="shared" si="763"/>
        <v>200.85</v>
      </c>
      <c r="P1243" s="152">
        <f t="shared" si="763"/>
        <v>200.85</v>
      </c>
      <c r="Q1243" s="152">
        <f t="shared" si="763"/>
        <v>200.85</v>
      </c>
      <c r="R1243" s="152">
        <f t="shared" si="763"/>
        <v>200.85</v>
      </c>
      <c r="S1243" s="152">
        <f t="shared" si="763"/>
        <v>200.85</v>
      </c>
      <c r="T1243" s="152">
        <f t="shared" si="763"/>
        <v>200.85</v>
      </c>
      <c r="U1243" s="152">
        <f t="shared" si="763"/>
        <v>200.85</v>
      </c>
      <c r="V1243" s="152">
        <f t="shared" si="763"/>
        <v>200.85</v>
      </c>
      <c r="W1243" s="152">
        <f t="shared" si="763"/>
        <v>200.85</v>
      </c>
      <c r="X1243" s="152">
        <f t="shared" si="763"/>
        <v>200.85</v>
      </c>
      <c r="Y1243" s="152">
        <f t="shared" si="763"/>
        <v>200.85</v>
      </c>
      <c r="Z1243" s="152">
        <f t="shared" si="763"/>
        <v>200.85</v>
      </c>
      <c r="AA1243" s="152">
        <f t="shared" si="763"/>
        <v>200.85</v>
      </c>
      <c r="AB1243" s="152">
        <f t="shared" si="763"/>
        <v>200.85</v>
      </c>
      <c r="AC1243" s="152">
        <f t="shared" si="763"/>
        <v>200.85</v>
      </c>
      <c r="AD1243" s="152">
        <f t="shared" si="763"/>
        <v>200.85</v>
      </c>
      <c r="AE1243" s="152">
        <f t="shared" si="763"/>
        <v>200.85</v>
      </c>
      <c r="AF1243" s="152">
        <f t="shared" si="763"/>
        <v>200.85</v>
      </c>
      <c r="AG1243" s="210"/>
      <c r="AH1243" s="176"/>
      <c r="AK1243" s="342"/>
      <c r="AM1243" s="352"/>
      <c r="AN1243" s="345"/>
      <c r="AP1243" s="349"/>
      <c r="AQ1243" s="349"/>
    </row>
    <row r="1244" spans="1:43" s="176" customFormat="1" ht="16.5" hidden="1" customHeight="1" outlineLevel="2">
      <c r="A1244" s="168"/>
      <c r="B1244" s="195" t="s">
        <v>839</v>
      </c>
      <c r="C1244" s="236">
        <v>6.5</v>
      </c>
      <c r="D1244" s="236">
        <v>6.5</v>
      </c>
      <c r="E1244" s="236">
        <v>6.5</v>
      </c>
      <c r="F1244" s="236">
        <v>6.5</v>
      </c>
      <c r="G1244" s="236">
        <v>6.5</v>
      </c>
      <c r="H1244" s="236">
        <v>6.5</v>
      </c>
      <c r="I1244" s="236">
        <v>6.5</v>
      </c>
      <c r="J1244" s="236">
        <v>6.5</v>
      </c>
      <c r="K1244" s="236">
        <v>6.5</v>
      </c>
      <c r="L1244" s="236">
        <v>6.5</v>
      </c>
      <c r="M1244" s="236">
        <v>6.5</v>
      </c>
      <c r="N1244" s="236">
        <v>6.5</v>
      </c>
      <c r="O1244" s="236">
        <v>6.5</v>
      </c>
      <c r="P1244" s="236">
        <v>6.5</v>
      </c>
      <c r="Q1244" s="236">
        <v>6.5</v>
      </c>
      <c r="R1244" s="236">
        <v>6.5</v>
      </c>
      <c r="S1244" s="236">
        <v>6.5</v>
      </c>
      <c r="T1244" s="236">
        <v>6.5</v>
      </c>
      <c r="U1244" s="236">
        <v>6.5</v>
      </c>
      <c r="V1244" s="236">
        <v>6.5</v>
      </c>
      <c r="W1244" s="236">
        <v>6.5</v>
      </c>
      <c r="X1244" s="236">
        <v>6.5</v>
      </c>
      <c r="Y1244" s="236">
        <v>6.5</v>
      </c>
      <c r="Z1244" s="236">
        <v>6.5</v>
      </c>
      <c r="AA1244" s="236">
        <v>6.5</v>
      </c>
      <c r="AB1244" s="236">
        <v>6.5</v>
      </c>
      <c r="AC1244" s="236">
        <v>6.5</v>
      </c>
      <c r="AD1244" s="236">
        <v>6.5</v>
      </c>
      <c r="AE1244" s="236">
        <v>6.5</v>
      </c>
      <c r="AF1244" s="236">
        <v>6.5</v>
      </c>
      <c r="AG1244" s="204"/>
      <c r="AK1244" s="342"/>
      <c r="AM1244" s="352"/>
      <c r="AN1244" s="345"/>
      <c r="AP1244" s="347"/>
      <c r="AQ1244" s="347"/>
    </row>
    <row r="1245" spans="1:43" s="176" customFormat="1" ht="16.5" hidden="1" customHeight="1" outlineLevel="2">
      <c r="A1245" s="168"/>
      <c r="B1245" s="195" t="s">
        <v>881</v>
      </c>
      <c r="C1245" s="236">
        <v>30.9</v>
      </c>
      <c r="D1245" s="236">
        <v>30.9</v>
      </c>
      <c r="E1245" s="190">
        <v>30.9</v>
      </c>
      <c r="F1245" s="190">
        <v>30.9</v>
      </c>
      <c r="G1245" s="190">
        <v>30.9</v>
      </c>
      <c r="H1245" s="190">
        <v>30.9</v>
      </c>
      <c r="I1245" s="190">
        <v>30.9</v>
      </c>
      <c r="J1245" s="190">
        <v>30.9</v>
      </c>
      <c r="K1245" s="190">
        <v>30.9</v>
      </c>
      <c r="L1245" s="190">
        <v>30.9</v>
      </c>
      <c r="M1245" s="190">
        <v>30.9</v>
      </c>
      <c r="N1245" s="190">
        <v>30.9</v>
      </c>
      <c r="O1245" s="190">
        <v>30.9</v>
      </c>
      <c r="P1245" s="190">
        <v>30.9</v>
      </c>
      <c r="Q1245" s="190">
        <v>30.9</v>
      </c>
      <c r="R1245" s="190">
        <v>30.9</v>
      </c>
      <c r="S1245" s="190">
        <v>30.9</v>
      </c>
      <c r="T1245" s="190">
        <v>30.9</v>
      </c>
      <c r="U1245" s="190">
        <v>30.9</v>
      </c>
      <c r="V1245" s="190">
        <v>30.9</v>
      </c>
      <c r="W1245" s="190">
        <v>30.9</v>
      </c>
      <c r="X1245" s="190">
        <v>30.9</v>
      </c>
      <c r="Y1245" s="190">
        <v>30.9</v>
      </c>
      <c r="Z1245" s="190">
        <v>30.9</v>
      </c>
      <c r="AA1245" s="190">
        <v>30.9</v>
      </c>
      <c r="AB1245" s="190">
        <v>30.9</v>
      </c>
      <c r="AC1245" s="190">
        <v>30.9</v>
      </c>
      <c r="AD1245" s="190">
        <v>30.9</v>
      </c>
      <c r="AE1245" s="190">
        <v>30.9</v>
      </c>
      <c r="AF1245" s="190">
        <v>30.9</v>
      </c>
      <c r="AG1245" s="204"/>
      <c r="AH1245" s="209"/>
      <c r="AK1245" s="342"/>
      <c r="AM1245" s="352"/>
      <c r="AN1245" s="345"/>
      <c r="AP1245" s="347"/>
      <c r="AQ1245" s="347"/>
    </row>
    <row r="1246" spans="1:43" s="209" customFormat="1" ht="16.5" hidden="1" customHeight="1" outlineLevel="2">
      <c r="A1246" s="206"/>
      <c r="B1246" s="217" t="s">
        <v>965</v>
      </c>
      <c r="C1246" s="152">
        <f>C1247*C1248</f>
        <v>279.5</v>
      </c>
      <c r="D1246" s="152">
        <f t="shared" ref="D1246:AF1246" si="764">D1247*D1248</f>
        <v>279.5</v>
      </c>
      <c r="E1246" s="152">
        <f t="shared" si="764"/>
        <v>279.5</v>
      </c>
      <c r="F1246" s="152">
        <f t="shared" si="764"/>
        <v>279.5</v>
      </c>
      <c r="G1246" s="152">
        <f t="shared" si="764"/>
        <v>279.5</v>
      </c>
      <c r="H1246" s="152">
        <f t="shared" si="764"/>
        <v>279.5</v>
      </c>
      <c r="I1246" s="152">
        <f t="shared" si="764"/>
        <v>279.5</v>
      </c>
      <c r="J1246" s="152">
        <f t="shared" si="764"/>
        <v>279.5</v>
      </c>
      <c r="K1246" s="152">
        <f t="shared" si="764"/>
        <v>279.5</v>
      </c>
      <c r="L1246" s="152">
        <f t="shared" si="764"/>
        <v>279.5</v>
      </c>
      <c r="M1246" s="152">
        <f t="shared" si="764"/>
        <v>279.5</v>
      </c>
      <c r="N1246" s="152">
        <f t="shared" si="764"/>
        <v>279.5</v>
      </c>
      <c r="O1246" s="152">
        <f t="shared" si="764"/>
        <v>279.5</v>
      </c>
      <c r="P1246" s="152">
        <f t="shared" si="764"/>
        <v>279.5</v>
      </c>
      <c r="Q1246" s="152">
        <f t="shared" si="764"/>
        <v>279.5</v>
      </c>
      <c r="R1246" s="152">
        <f t="shared" si="764"/>
        <v>279.5</v>
      </c>
      <c r="S1246" s="152">
        <f t="shared" si="764"/>
        <v>279.5</v>
      </c>
      <c r="T1246" s="152">
        <f t="shared" si="764"/>
        <v>279.5</v>
      </c>
      <c r="U1246" s="152">
        <f t="shared" si="764"/>
        <v>279.5</v>
      </c>
      <c r="V1246" s="152">
        <f t="shared" si="764"/>
        <v>279.5</v>
      </c>
      <c r="W1246" s="152">
        <f t="shared" si="764"/>
        <v>279.5</v>
      </c>
      <c r="X1246" s="152">
        <f t="shared" si="764"/>
        <v>279.5</v>
      </c>
      <c r="Y1246" s="152">
        <f t="shared" si="764"/>
        <v>279.5</v>
      </c>
      <c r="Z1246" s="152">
        <f t="shared" si="764"/>
        <v>279.5</v>
      </c>
      <c r="AA1246" s="152">
        <f t="shared" si="764"/>
        <v>279.5</v>
      </c>
      <c r="AB1246" s="152">
        <f t="shared" si="764"/>
        <v>279.5</v>
      </c>
      <c r="AC1246" s="152">
        <f t="shared" si="764"/>
        <v>279.5</v>
      </c>
      <c r="AD1246" s="152">
        <f t="shared" si="764"/>
        <v>279.5</v>
      </c>
      <c r="AE1246" s="152">
        <f t="shared" si="764"/>
        <v>279.5</v>
      </c>
      <c r="AF1246" s="152">
        <f t="shared" si="764"/>
        <v>279.5</v>
      </c>
      <c r="AG1246" s="210"/>
      <c r="AH1246" s="176"/>
      <c r="AK1246" s="342"/>
      <c r="AM1246" s="352"/>
      <c r="AN1246" s="345"/>
      <c r="AP1246" s="349"/>
      <c r="AQ1246" s="349"/>
    </row>
    <row r="1247" spans="1:43" s="176" customFormat="1" ht="16.5" hidden="1" customHeight="1" outlineLevel="2">
      <c r="A1247" s="168"/>
      <c r="B1247" s="195" t="s">
        <v>839</v>
      </c>
      <c r="C1247" s="236">
        <v>6.5</v>
      </c>
      <c r="D1247" s="236">
        <v>6.5</v>
      </c>
      <c r="E1247" s="236">
        <v>6.5</v>
      </c>
      <c r="F1247" s="236">
        <v>6.5</v>
      </c>
      <c r="G1247" s="236">
        <v>6.5</v>
      </c>
      <c r="H1247" s="236">
        <v>6.5</v>
      </c>
      <c r="I1247" s="236">
        <v>6.5</v>
      </c>
      <c r="J1247" s="236">
        <v>6.5</v>
      </c>
      <c r="K1247" s="236">
        <v>6.5</v>
      </c>
      <c r="L1247" s="236">
        <v>6.5</v>
      </c>
      <c r="M1247" s="236">
        <v>6.5</v>
      </c>
      <c r="N1247" s="236">
        <v>6.5</v>
      </c>
      <c r="O1247" s="236">
        <v>6.5</v>
      </c>
      <c r="P1247" s="236">
        <v>6.5</v>
      </c>
      <c r="Q1247" s="236">
        <v>6.5</v>
      </c>
      <c r="R1247" s="236">
        <v>6.5</v>
      </c>
      <c r="S1247" s="236">
        <v>6.5</v>
      </c>
      <c r="T1247" s="236">
        <v>6.5</v>
      </c>
      <c r="U1247" s="236">
        <v>6.5</v>
      </c>
      <c r="V1247" s="236">
        <v>6.5</v>
      </c>
      <c r="W1247" s="236">
        <v>6.5</v>
      </c>
      <c r="X1247" s="236">
        <v>6.5</v>
      </c>
      <c r="Y1247" s="236">
        <v>6.5</v>
      </c>
      <c r="Z1247" s="236">
        <v>6.5</v>
      </c>
      <c r="AA1247" s="236">
        <v>6.5</v>
      </c>
      <c r="AB1247" s="236">
        <v>6.5</v>
      </c>
      <c r="AC1247" s="236">
        <v>6.5</v>
      </c>
      <c r="AD1247" s="236">
        <v>6.5</v>
      </c>
      <c r="AE1247" s="236">
        <v>6.5</v>
      </c>
      <c r="AF1247" s="236">
        <v>6.5</v>
      </c>
      <c r="AG1247" s="204"/>
      <c r="AK1247" s="342"/>
      <c r="AM1247" s="352"/>
      <c r="AN1247" s="345"/>
      <c r="AP1247" s="347"/>
      <c r="AQ1247" s="347"/>
    </row>
    <row r="1248" spans="1:43" s="176" customFormat="1" ht="16.5" hidden="1" customHeight="1" outlineLevel="2">
      <c r="A1248" s="168"/>
      <c r="B1248" s="195" t="s">
        <v>881</v>
      </c>
      <c r="C1248" s="236">
        <v>43</v>
      </c>
      <c r="D1248" s="236">
        <v>43</v>
      </c>
      <c r="E1248" s="190">
        <v>43</v>
      </c>
      <c r="F1248" s="190">
        <v>43</v>
      </c>
      <c r="G1248" s="190">
        <v>43</v>
      </c>
      <c r="H1248" s="190">
        <v>43</v>
      </c>
      <c r="I1248" s="190">
        <v>43</v>
      </c>
      <c r="J1248" s="190">
        <v>43</v>
      </c>
      <c r="K1248" s="190">
        <v>43</v>
      </c>
      <c r="L1248" s="190">
        <v>43</v>
      </c>
      <c r="M1248" s="190">
        <v>43</v>
      </c>
      <c r="N1248" s="190">
        <v>43</v>
      </c>
      <c r="O1248" s="190">
        <v>43</v>
      </c>
      <c r="P1248" s="190">
        <v>43</v>
      </c>
      <c r="Q1248" s="190">
        <v>43</v>
      </c>
      <c r="R1248" s="190">
        <v>43</v>
      </c>
      <c r="S1248" s="190">
        <v>43</v>
      </c>
      <c r="T1248" s="190">
        <v>43</v>
      </c>
      <c r="U1248" s="190">
        <v>43</v>
      </c>
      <c r="V1248" s="190">
        <v>43</v>
      </c>
      <c r="W1248" s="190">
        <v>43</v>
      </c>
      <c r="X1248" s="190">
        <v>43</v>
      </c>
      <c r="Y1248" s="190">
        <v>43</v>
      </c>
      <c r="Z1248" s="190">
        <v>43</v>
      </c>
      <c r="AA1248" s="190">
        <v>43</v>
      </c>
      <c r="AB1248" s="190">
        <v>43</v>
      </c>
      <c r="AC1248" s="190">
        <v>43</v>
      </c>
      <c r="AD1248" s="190">
        <v>43</v>
      </c>
      <c r="AE1248" s="190">
        <v>43</v>
      </c>
      <c r="AF1248" s="190">
        <v>43</v>
      </c>
      <c r="AG1248" s="204"/>
      <c r="AH1248" s="209"/>
      <c r="AK1248" s="342"/>
      <c r="AM1248" s="352"/>
      <c r="AN1248" s="345"/>
      <c r="AP1248" s="347"/>
      <c r="AQ1248" s="347"/>
    </row>
    <row r="1249" spans="1:43" s="209" customFormat="1" ht="16.5" hidden="1" customHeight="1" outlineLevel="2">
      <c r="A1249" s="206"/>
      <c r="B1249" s="217" t="s">
        <v>966</v>
      </c>
      <c r="C1249" s="152">
        <f>C1250*C1251</f>
        <v>32</v>
      </c>
      <c r="D1249" s="152">
        <f t="shared" ref="D1249:AF1249" si="765">D1250*D1251</f>
        <v>32</v>
      </c>
      <c r="E1249" s="152">
        <f t="shared" si="765"/>
        <v>32</v>
      </c>
      <c r="F1249" s="152">
        <f t="shared" si="765"/>
        <v>32</v>
      </c>
      <c r="G1249" s="152">
        <f t="shared" si="765"/>
        <v>32</v>
      </c>
      <c r="H1249" s="152">
        <f t="shared" si="765"/>
        <v>32</v>
      </c>
      <c r="I1249" s="152">
        <f t="shared" si="765"/>
        <v>32</v>
      </c>
      <c r="J1249" s="152">
        <f t="shared" si="765"/>
        <v>32</v>
      </c>
      <c r="K1249" s="152">
        <f t="shared" si="765"/>
        <v>32</v>
      </c>
      <c r="L1249" s="152">
        <f t="shared" si="765"/>
        <v>32</v>
      </c>
      <c r="M1249" s="152">
        <f t="shared" si="765"/>
        <v>32</v>
      </c>
      <c r="N1249" s="152">
        <f t="shared" si="765"/>
        <v>32</v>
      </c>
      <c r="O1249" s="152">
        <f t="shared" si="765"/>
        <v>32</v>
      </c>
      <c r="P1249" s="152">
        <f t="shared" si="765"/>
        <v>32</v>
      </c>
      <c r="Q1249" s="152">
        <f t="shared" si="765"/>
        <v>32</v>
      </c>
      <c r="R1249" s="152">
        <f t="shared" si="765"/>
        <v>32</v>
      </c>
      <c r="S1249" s="152">
        <f t="shared" si="765"/>
        <v>32</v>
      </c>
      <c r="T1249" s="152">
        <f t="shared" si="765"/>
        <v>32</v>
      </c>
      <c r="U1249" s="152">
        <f t="shared" si="765"/>
        <v>32</v>
      </c>
      <c r="V1249" s="152">
        <f t="shared" si="765"/>
        <v>32</v>
      </c>
      <c r="W1249" s="152">
        <f t="shared" si="765"/>
        <v>32</v>
      </c>
      <c r="X1249" s="152">
        <f t="shared" si="765"/>
        <v>32</v>
      </c>
      <c r="Y1249" s="152">
        <f t="shared" si="765"/>
        <v>32</v>
      </c>
      <c r="Z1249" s="152">
        <f t="shared" si="765"/>
        <v>32</v>
      </c>
      <c r="AA1249" s="152">
        <f t="shared" si="765"/>
        <v>32</v>
      </c>
      <c r="AB1249" s="152">
        <f t="shared" si="765"/>
        <v>32</v>
      </c>
      <c r="AC1249" s="152">
        <f t="shared" si="765"/>
        <v>32</v>
      </c>
      <c r="AD1249" s="152">
        <f t="shared" si="765"/>
        <v>32</v>
      </c>
      <c r="AE1249" s="152">
        <f t="shared" si="765"/>
        <v>32</v>
      </c>
      <c r="AF1249" s="152">
        <f t="shared" si="765"/>
        <v>32</v>
      </c>
      <c r="AG1249" s="210"/>
      <c r="AH1249" s="176"/>
      <c r="AK1249" s="342"/>
      <c r="AM1249" s="352"/>
      <c r="AN1249" s="345"/>
      <c r="AP1249" s="349"/>
      <c r="AQ1249" s="349"/>
    </row>
    <row r="1250" spans="1:43" s="176" customFormat="1" ht="16.5" hidden="1" customHeight="1" outlineLevel="2">
      <c r="A1250" s="168"/>
      <c r="B1250" s="195" t="s">
        <v>839</v>
      </c>
      <c r="C1250" s="236">
        <v>4</v>
      </c>
      <c r="D1250" s="236">
        <v>4</v>
      </c>
      <c r="E1250" s="236">
        <v>4</v>
      </c>
      <c r="F1250" s="236">
        <v>4</v>
      </c>
      <c r="G1250" s="236">
        <v>4</v>
      </c>
      <c r="H1250" s="236">
        <v>4</v>
      </c>
      <c r="I1250" s="236">
        <v>4</v>
      </c>
      <c r="J1250" s="236">
        <v>4</v>
      </c>
      <c r="K1250" s="236">
        <v>4</v>
      </c>
      <c r="L1250" s="236">
        <v>4</v>
      </c>
      <c r="M1250" s="236">
        <v>4</v>
      </c>
      <c r="N1250" s="236">
        <v>4</v>
      </c>
      <c r="O1250" s="236">
        <v>4</v>
      </c>
      <c r="P1250" s="236">
        <v>4</v>
      </c>
      <c r="Q1250" s="236">
        <v>4</v>
      </c>
      <c r="R1250" s="236">
        <v>4</v>
      </c>
      <c r="S1250" s="236">
        <v>4</v>
      </c>
      <c r="T1250" s="236">
        <v>4</v>
      </c>
      <c r="U1250" s="236">
        <v>4</v>
      </c>
      <c r="V1250" s="236">
        <v>4</v>
      </c>
      <c r="W1250" s="236">
        <v>4</v>
      </c>
      <c r="X1250" s="236">
        <v>4</v>
      </c>
      <c r="Y1250" s="236">
        <v>4</v>
      </c>
      <c r="Z1250" s="236">
        <v>4</v>
      </c>
      <c r="AA1250" s="236">
        <v>4</v>
      </c>
      <c r="AB1250" s="236">
        <v>4</v>
      </c>
      <c r="AC1250" s="236">
        <v>4</v>
      </c>
      <c r="AD1250" s="236">
        <v>4</v>
      </c>
      <c r="AE1250" s="236">
        <v>4</v>
      </c>
      <c r="AF1250" s="236">
        <v>4</v>
      </c>
      <c r="AG1250" s="204"/>
      <c r="AK1250" s="342"/>
      <c r="AM1250" s="352"/>
      <c r="AN1250" s="345"/>
      <c r="AP1250" s="347"/>
      <c r="AQ1250" s="347"/>
    </row>
    <row r="1251" spans="1:43" s="176" customFormat="1" ht="16.5" hidden="1" customHeight="1" outlineLevel="2">
      <c r="A1251" s="168"/>
      <c r="B1251" s="195" t="s">
        <v>881</v>
      </c>
      <c r="C1251" s="236">
        <v>8</v>
      </c>
      <c r="D1251" s="236">
        <v>8</v>
      </c>
      <c r="E1251" s="190">
        <v>8</v>
      </c>
      <c r="F1251" s="190">
        <v>8</v>
      </c>
      <c r="G1251" s="190">
        <v>8</v>
      </c>
      <c r="H1251" s="190">
        <v>8</v>
      </c>
      <c r="I1251" s="190">
        <v>8</v>
      </c>
      <c r="J1251" s="190">
        <v>8</v>
      </c>
      <c r="K1251" s="190">
        <v>8</v>
      </c>
      <c r="L1251" s="190">
        <v>8</v>
      </c>
      <c r="M1251" s="190">
        <v>8</v>
      </c>
      <c r="N1251" s="190">
        <v>8</v>
      </c>
      <c r="O1251" s="190">
        <v>8</v>
      </c>
      <c r="P1251" s="190">
        <v>8</v>
      </c>
      <c r="Q1251" s="190">
        <v>8</v>
      </c>
      <c r="R1251" s="190">
        <v>8</v>
      </c>
      <c r="S1251" s="190">
        <v>8</v>
      </c>
      <c r="T1251" s="190">
        <v>8</v>
      </c>
      <c r="U1251" s="190">
        <v>8</v>
      </c>
      <c r="V1251" s="190">
        <v>8</v>
      </c>
      <c r="W1251" s="190">
        <v>8</v>
      </c>
      <c r="X1251" s="190">
        <v>8</v>
      </c>
      <c r="Y1251" s="190">
        <v>8</v>
      </c>
      <c r="Z1251" s="190">
        <v>8</v>
      </c>
      <c r="AA1251" s="190">
        <v>8</v>
      </c>
      <c r="AB1251" s="190">
        <v>8</v>
      </c>
      <c r="AC1251" s="190">
        <v>8</v>
      </c>
      <c r="AD1251" s="190">
        <v>8</v>
      </c>
      <c r="AE1251" s="190">
        <v>8</v>
      </c>
      <c r="AF1251" s="190">
        <v>8</v>
      </c>
      <c r="AG1251" s="204"/>
      <c r="AH1251" s="209"/>
      <c r="AK1251" s="342"/>
      <c r="AM1251" s="352"/>
      <c r="AN1251" s="345"/>
      <c r="AP1251" s="347"/>
      <c r="AQ1251" s="347"/>
    </row>
    <row r="1252" spans="1:43" s="209" customFormat="1" ht="16.5" hidden="1" customHeight="1" outlineLevel="2">
      <c r="A1252" s="206"/>
      <c r="B1252" s="217" t="s">
        <v>967</v>
      </c>
      <c r="C1252" s="152">
        <f>C1253*C1254</f>
        <v>33</v>
      </c>
      <c r="D1252" s="152">
        <f t="shared" ref="D1252:AF1252" si="766">D1253*D1254</f>
        <v>33</v>
      </c>
      <c r="E1252" s="152">
        <f t="shared" si="766"/>
        <v>33</v>
      </c>
      <c r="F1252" s="152">
        <f t="shared" si="766"/>
        <v>33</v>
      </c>
      <c r="G1252" s="152">
        <f t="shared" si="766"/>
        <v>33</v>
      </c>
      <c r="H1252" s="152">
        <f t="shared" si="766"/>
        <v>33</v>
      </c>
      <c r="I1252" s="152">
        <f t="shared" si="766"/>
        <v>33</v>
      </c>
      <c r="J1252" s="152">
        <f t="shared" si="766"/>
        <v>33</v>
      </c>
      <c r="K1252" s="152">
        <f t="shared" si="766"/>
        <v>33</v>
      </c>
      <c r="L1252" s="152">
        <f t="shared" si="766"/>
        <v>33</v>
      </c>
      <c r="M1252" s="152">
        <f t="shared" si="766"/>
        <v>33</v>
      </c>
      <c r="N1252" s="152">
        <f t="shared" si="766"/>
        <v>33</v>
      </c>
      <c r="O1252" s="152">
        <f t="shared" si="766"/>
        <v>33</v>
      </c>
      <c r="P1252" s="152">
        <f t="shared" si="766"/>
        <v>33</v>
      </c>
      <c r="Q1252" s="152">
        <f t="shared" si="766"/>
        <v>33</v>
      </c>
      <c r="R1252" s="152">
        <f t="shared" si="766"/>
        <v>33</v>
      </c>
      <c r="S1252" s="152">
        <f t="shared" si="766"/>
        <v>33</v>
      </c>
      <c r="T1252" s="152">
        <f t="shared" si="766"/>
        <v>33</v>
      </c>
      <c r="U1252" s="152">
        <f t="shared" si="766"/>
        <v>33</v>
      </c>
      <c r="V1252" s="152">
        <f t="shared" si="766"/>
        <v>33</v>
      </c>
      <c r="W1252" s="152">
        <f t="shared" si="766"/>
        <v>33</v>
      </c>
      <c r="X1252" s="152">
        <f t="shared" si="766"/>
        <v>33</v>
      </c>
      <c r="Y1252" s="152">
        <f t="shared" si="766"/>
        <v>33</v>
      </c>
      <c r="Z1252" s="152">
        <f t="shared" si="766"/>
        <v>33</v>
      </c>
      <c r="AA1252" s="152">
        <f t="shared" si="766"/>
        <v>33</v>
      </c>
      <c r="AB1252" s="152">
        <f t="shared" si="766"/>
        <v>33</v>
      </c>
      <c r="AC1252" s="152">
        <f t="shared" si="766"/>
        <v>33</v>
      </c>
      <c r="AD1252" s="152">
        <f t="shared" si="766"/>
        <v>33</v>
      </c>
      <c r="AE1252" s="152">
        <f t="shared" si="766"/>
        <v>33</v>
      </c>
      <c r="AF1252" s="152">
        <f t="shared" si="766"/>
        <v>33</v>
      </c>
      <c r="AG1252" s="210"/>
      <c r="AH1252" s="176"/>
      <c r="AK1252" s="342"/>
      <c r="AM1252" s="352"/>
      <c r="AN1252" s="345"/>
      <c r="AP1252" s="349"/>
      <c r="AQ1252" s="349"/>
    </row>
    <row r="1253" spans="1:43" s="176" customFormat="1" ht="16.5" hidden="1" customHeight="1" outlineLevel="2">
      <c r="A1253" s="168"/>
      <c r="B1253" s="195" t="s">
        <v>839</v>
      </c>
      <c r="C1253" s="236">
        <v>1</v>
      </c>
      <c r="D1253" s="236">
        <v>1</v>
      </c>
      <c r="E1253" s="236">
        <v>1</v>
      </c>
      <c r="F1253" s="236">
        <v>1</v>
      </c>
      <c r="G1253" s="236">
        <v>1</v>
      </c>
      <c r="H1253" s="236">
        <v>1</v>
      </c>
      <c r="I1253" s="236">
        <v>1</v>
      </c>
      <c r="J1253" s="236">
        <v>1</v>
      </c>
      <c r="K1253" s="236">
        <v>1</v>
      </c>
      <c r="L1253" s="236">
        <v>1</v>
      </c>
      <c r="M1253" s="236">
        <v>1</v>
      </c>
      <c r="N1253" s="236">
        <v>1</v>
      </c>
      <c r="O1253" s="236">
        <v>1</v>
      </c>
      <c r="P1253" s="236">
        <v>1</v>
      </c>
      <c r="Q1253" s="236">
        <v>1</v>
      </c>
      <c r="R1253" s="236">
        <v>1</v>
      </c>
      <c r="S1253" s="236">
        <v>1</v>
      </c>
      <c r="T1253" s="236">
        <v>1</v>
      </c>
      <c r="U1253" s="236">
        <v>1</v>
      </c>
      <c r="V1253" s="236">
        <v>1</v>
      </c>
      <c r="W1253" s="236">
        <v>1</v>
      </c>
      <c r="X1253" s="236">
        <v>1</v>
      </c>
      <c r="Y1253" s="236">
        <v>1</v>
      </c>
      <c r="Z1253" s="236">
        <v>1</v>
      </c>
      <c r="AA1253" s="236">
        <v>1</v>
      </c>
      <c r="AB1253" s="236">
        <v>1</v>
      </c>
      <c r="AC1253" s="236">
        <v>1</v>
      </c>
      <c r="AD1253" s="236">
        <v>1</v>
      </c>
      <c r="AE1253" s="236">
        <v>1</v>
      </c>
      <c r="AF1253" s="236">
        <v>1</v>
      </c>
      <c r="AG1253" s="204"/>
      <c r="AK1253" s="342"/>
      <c r="AM1253" s="352"/>
      <c r="AN1253" s="345"/>
      <c r="AP1253" s="347"/>
      <c r="AQ1253" s="347"/>
    </row>
    <row r="1254" spans="1:43" s="176" customFormat="1" ht="16.5" hidden="1" customHeight="1" outlineLevel="2">
      <c r="A1254" s="168"/>
      <c r="B1254" s="195" t="s">
        <v>881</v>
      </c>
      <c r="C1254" s="236">
        <v>33</v>
      </c>
      <c r="D1254" s="236">
        <v>33</v>
      </c>
      <c r="E1254" s="190">
        <v>33</v>
      </c>
      <c r="F1254" s="190">
        <v>33</v>
      </c>
      <c r="G1254" s="190">
        <v>33</v>
      </c>
      <c r="H1254" s="190">
        <v>33</v>
      </c>
      <c r="I1254" s="190">
        <v>33</v>
      </c>
      <c r="J1254" s="190">
        <v>33</v>
      </c>
      <c r="K1254" s="190">
        <v>33</v>
      </c>
      <c r="L1254" s="190">
        <v>33</v>
      </c>
      <c r="M1254" s="190">
        <v>33</v>
      </c>
      <c r="N1254" s="190">
        <v>33</v>
      </c>
      <c r="O1254" s="190">
        <v>33</v>
      </c>
      <c r="P1254" s="190">
        <v>33</v>
      </c>
      <c r="Q1254" s="190">
        <v>33</v>
      </c>
      <c r="R1254" s="190">
        <v>33</v>
      </c>
      <c r="S1254" s="190">
        <v>33</v>
      </c>
      <c r="T1254" s="190">
        <v>33</v>
      </c>
      <c r="U1254" s="190">
        <v>33</v>
      </c>
      <c r="V1254" s="190">
        <v>33</v>
      </c>
      <c r="W1254" s="190">
        <v>33</v>
      </c>
      <c r="X1254" s="190">
        <v>33</v>
      </c>
      <c r="Y1254" s="190">
        <v>33</v>
      </c>
      <c r="Z1254" s="190">
        <v>33</v>
      </c>
      <c r="AA1254" s="190">
        <v>33</v>
      </c>
      <c r="AB1254" s="190">
        <v>33</v>
      </c>
      <c r="AC1254" s="190">
        <v>33</v>
      </c>
      <c r="AD1254" s="190">
        <v>33</v>
      </c>
      <c r="AE1254" s="190">
        <v>33</v>
      </c>
      <c r="AF1254" s="190">
        <v>33</v>
      </c>
      <c r="AG1254" s="204"/>
      <c r="AH1254" s="209"/>
      <c r="AK1254" s="342"/>
      <c r="AM1254" s="352"/>
      <c r="AN1254" s="345"/>
      <c r="AP1254" s="347"/>
      <c r="AQ1254" s="347"/>
    </row>
    <row r="1255" spans="1:43" s="209" customFormat="1" ht="16.5" hidden="1" customHeight="1" outlineLevel="2">
      <c r="A1255" s="206"/>
      <c r="B1255" s="217" t="s">
        <v>968</v>
      </c>
      <c r="C1255" s="152">
        <f>C1256*C1257</f>
        <v>130.66666666666666</v>
      </c>
      <c r="D1255" s="152">
        <f t="shared" ref="D1255:AF1255" si="767">D1256*D1257</f>
        <v>130.66666666666666</v>
      </c>
      <c r="E1255" s="152">
        <f t="shared" si="767"/>
        <v>130.66666666666666</v>
      </c>
      <c r="F1255" s="152">
        <f t="shared" si="767"/>
        <v>130.66666666666666</v>
      </c>
      <c r="G1255" s="152">
        <f t="shared" si="767"/>
        <v>130.66666666666666</v>
      </c>
      <c r="H1255" s="152">
        <f t="shared" si="767"/>
        <v>130.66666666666666</v>
      </c>
      <c r="I1255" s="152">
        <f t="shared" si="767"/>
        <v>130.66666666666666</v>
      </c>
      <c r="J1255" s="152">
        <f t="shared" si="767"/>
        <v>130.66666666666666</v>
      </c>
      <c r="K1255" s="152">
        <f t="shared" si="767"/>
        <v>130.66666666666666</v>
      </c>
      <c r="L1255" s="152">
        <f t="shared" si="767"/>
        <v>130.66666666666666</v>
      </c>
      <c r="M1255" s="152">
        <f t="shared" si="767"/>
        <v>130.66666666666666</v>
      </c>
      <c r="N1255" s="152">
        <f t="shared" si="767"/>
        <v>130.66666666666666</v>
      </c>
      <c r="O1255" s="152">
        <f t="shared" si="767"/>
        <v>130.66666666666666</v>
      </c>
      <c r="P1255" s="152">
        <f t="shared" si="767"/>
        <v>130.66666666666666</v>
      </c>
      <c r="Q1255" s="152">
        <f t="shared" si="767"/>
        <v>130.66666666666666</v>
      </c>
      <c r="R1255" s="152">
        <f t="shared" si="767"/>
        <v>130.66666666666666</v>
      </c>
      <c r="S1255" s="152">
        <f t="shared" si="767"/>
        <v>130.66666666666666</v>
      </c>
      <c r="T1255" s="152">
        <f t="shared" si="767"/>
        <v>130.66666666666666</v>
      </c>
      <c r="U1255" s="152">
        <f t="shared" si="767"/>
        <v>130.66666666666666</v>
      </c>
      <c r="V1255" s="152">
        <f t="shared" si="767"/>
        <v>130.66666666666666</v>
      </c>
      <c r="W1255" s="152">
        <f t="shared" si="767"/>
        <v>130.66666666666666</v>
      </c>
      <c r="X1255" s="152">
        <f t="shared" si="767"/>
        <v>130.66666666666666</v>
      </c>
      <c r="Y1255" s="152">
        <f t="shared" si="767"/>
        <v>130.66666666666666</v>
      </c>
      <c r="Z1255" s="152">
        <f t="shared" si="767"/>
        <v>130.66666666666666</v>
      </c>
      <c r="AA1255" s="152">
        <f t="shared" si="767"/>
        <v>130.66666666666666</v>
      </c>
      <c r="AB1255" s="152">
        <f t="shared" si="767"/>
        <v>130.66666666666666</v>
      </c>
      <c r="AC1255" s="152">
        <f t="shared" si="767"/>
        <v>130.66666666666666</v>
      </c>
      <c r="AD1255" s="152">
        <f t="shared" si="767"/>
        <v>130.66666666666666</v>
      </c>
      <c r="AE1255" s="152">
        <f t="shared" si="767"/>
        <v>130.66666666666666</v>
      </c>
      <c r="AF1255" s="152">
        <f t="shared" si="767"/>
        <v>130.66666666666666</v>
      </c>
      <c r="AG1255" s="210"/>
      <c r="AH1255" s="176"/>
      <c r="AK1255" s="342"/>
      <c r="AM1255" s="352"/>
      <c r="AN1255" s="345"/>
      <c r="AP1255" s="349"/>
      <c r="AQ1255" s="349"/>
    </row>
    <row r="1256" spans="1:43" s="176" customFormat="1" ht="16.5" hidden="1" customHeight="1" outlineLevel="2">
      <c r="A1256" s="168"/>
      <c r="B1256" s="195" t="s">
        <v>839</v>
      </c>
      <c r="C1256" s="236">
        <v>0.66666666666666663</v>
      </c>
      <c r="D1256" s="236">
        <v>0.66666666666666663</v>
      </c>
      <c r="E1256" s="236">
        <v>0.66666666666666663</v>
      </c>
      <c r="F1256" s="236">
        <v>0.66666666666666663</v>
      </c>
      <c r="G1256" s="236">
        <v>0.66666666666666663</v>
      </c>
      <c r="H1256" s="236">
        <v>0.66666666666666663</v>
      </c>
      <c r="I1256" s="236">
        <v>0.66666666666666663</v>
      </c>
      <c r="J1256" s="236">
        <v>0.66666666666666663</v>
      </c>
      <c r="K1256" s="236">
        <v>0.66666666666666663</v>
      </c>
      <c r="L1256" s="236">
        <v>0.66666666666666663</v>
      </c>
      <c r="M1256" s="236">
        <v>0.66666666666666663</v>
      </c>
      <c r="N1256" s="236">
        <v>0.66666666666666663</v>
      </c>
      <c r="O1256" s="236">
        <v>0.66666666666666663</v>
      </c>
      <c r="P1256" s="236">
        <v>0.66666666666666663</v>
      </c>
      <c r="Q1256" s="236">
        <v>0.66666666666666663</v>
      </c>
      <c r="R1256" s="236">
        <v>0.66666666666666663</v>
      </c>
      <c r="S1256" s="236">
        <v>0.66666666666666663</v>
      </c>
      <c r="T1256" s="236">
        <v>0.66666666666666663</v>
      </c>
      <c r="U1256" s="236">
        <v>0.66666666666666663</v>
      </c>
      <c r="V1256" s="236">
        <v>0.66666666666666663</v>
      </c>
      <c r="W1256" s="236">
        <v>0.66666666666666663</v>
      </c>
      <c r="X1256" s="236">
        <v>0.66666666666666663</v>
      </c>
      <c r="Y1256" s="236">
        <v>0.66666666666666663</v>
      </c>
      <c r="Z1256" s="236">
        <v>0.66666666666666663</v>
      </c>
      <c r="AA1256" s="236">
        <v>0.66666666666666663</v>
      </c>
      <c r="AB1256" s="236">
        <v>0.66666666666666663</v>
      </c>
      <c r="AC1256" s="236">
        <v>0.66666666666666663</v>
      </c>
      <c r="AD1256" s="236">
        <v>0.66666666666666663</v>
      </c>
      <c r="AE1256" s="236">
        <v>0.66666666666666663</v>
      </c>
      <c r="AF1256" s="236">
        <v>0.66666666666666663</v>
      </c>
      <c r="AG1256" s="204"/>
      <c r="AK1256" s="342"/>
      <c r="AM1256" s="352"/>
      <c r="AN1256" s="345"/>
      <c r="AP1256" s="347"/>
      <c r="AQ1256" s="347"/>
    </row>
    <row r="1257" spans="1:43" s="176" customFormat="1" ht="16.5" hidden="1" customHeight="1" outlineLevel="2">
      <c r="A1257" s="168"/>
      <c r="B1257" s="195" t="s">
        <v>881</v>
      </c>
      <c r="C1257" s="236">
        <v>196</v>
      </c>
      <c r="D1257" s="236">
        <f>C1257</f>
        <v>196</v>
      </c>
      <c r="E1257" s="236">
        <f t="shared" ref="E1257:AF1257" si="768">D1257</f>
        <v>196</v>
      </c>
      <c r="F1257" s="236">
        <f t="shared" si="768"/>
        <v>196</v>
      </c>
      <c r="G1257" s="236">
        <f t="shared" si="768"/>
        <v>196</v>
      </c>
      <c r="H1257" s="236">
        <f t="shared" si="768"/>
        <v>196</v>
      </c>
      <c r="I1257" s="236">
        <f t="shared" si="768"/>
        <v>196</v>
      </c>
      <c r="J1257" s="236">
        <f t="shared" si="768"/>
        <v>196</v>
      </c>
      <c r="K1257" s="236">
        <f t="shared" si="768"/>
        <v>196</v>
      </c>
      <c r="L1257" s="236">
        <f t="shared" si="768"/>
        <v>196</v>
      </c>
      <c r="M1257" s="236">
        <f t="shared" si="768"/>
        <v>196</v>
      </c>
      <c r="N1257" s="236">
        <f t="shared" si="768"/>
        <v>196</v>
      </c>
      <c r="O1257" s="236">
        <f t="shared" si="768"/>
        <v>196</v>
      </c>
      <c r="P1257" s="236">
        <f t="shared" si="768"/>
        <v>196</v>
      </c>
      <c r="Q1257" s="236">
        <f t="shared" si="768"/>
        <v>196</v>
      </c>
      <c r="R1257" s="236">
        <f t="shared" si="768"/>
        <v>196</v>
      </c>
      <c r="S1257" s="236">
        <f t="shared" si="768"/>
        <v>196</v>
      </c>
      <c r="T1257" s="236">
        <f t="shared" si="768"/>
        <v>196</v>
      </c>
      <c r="U1257" s="236">
        <f t="shared" si="768"/>
        <v>196</v>
      </c>
      <c r="V1257" s="236">
        <f t="shared" si="768"/>
        <v>196</v>
      </c>
      <c r="W1257" s="236">
        <f t="shared" si="768"/>
        <v>196</v>
      </c>
      <c r="X1257" s="236">
        <f t="shared" si="768"/>
        <v>196</v>
      </c>
      <c r="Y1257" s="236">
        <f t="shared" si="768"/>
        <v>196</v>
      </c>
      <c r="Z1257" s="236">
        <f t="shared" si="768"/>
        <v>196</v>
      </c>
      <c r="AA1257" s="236">
        <f t="shared" si="768"/>
        <v>196</v>
      </c>
      <c r="AB1257" s="236">
        <f t="shared" si="768"/>
        <v>196</v>
      </c>
      <c r="AC1257" s="236">
        <f t="shared" si="768"/>
        <v>196</v>
      </c>
      <c r="AD1257" s="236">
        <f t="shared" si="768"/>
        <v>196</v>
      </c>
      <c r="AE1257" s="236">
        <f t="shared" si="768"/>
        <v>196</v>
      </c>
      <c r="AF1257" s="236">
        <f t="shared" si="768"/>
        <v>196</v>
      </c>
      <c r="AG1257" s="204"/>
      <c r="AH1257" s="209"/>
      <c r="AK1257" s="342"/>
      <c r="AM1257" s="352"/>
      <c r="AN1257" s="345"/>
      <c r="AP1257" s="347"/>
      <c r="AQ1257" s="347"/>
    </row>
    <row r="1258" spans="1:43" s="209" customFormat="1" ht="16.5" hidden="1" customHeight="1" outlineLevel="2">
      <c r="A1258" s="206"/>
      <c r="B1258" s="217" t="s">
        <v>969</v>
      </c>
      <c r="C1258" s="152">
        <f>C1259*C1260</f>
        <v>292.5</v>
      </c>
      <c r="D1258" s="152">
        <f t="shared" ref="D1258:AF1258" si="769">D1259*D1260</f>
        <v>292.5</v>
      </c>
      <c r="E1258" s="152">
        <f t="shared" si="769"/>
        <v>292.5</v>
      </c>
      <c r="F1258" s="152">
        <f t="shared" si="769"/>
        <v>292.5</v>
      </c>
      <c r="G1258" s="152">
        <f t="shared" si="769"/>
        <v>292.5</v>
      </c>
      <c r="H1258" s="152">
        <f t="shared" si="769"/>
        <v>292.5</v>
      </c>
      <c r="I1258" s="152">
        <f t="shared" si="769"/>
        <v>292.5</v>
      </c>
      <c r="J1258" s="152">
        <f t="shared" si="769"/>
        <v>292.5</v>
      </c>
      <c r="K1258" s="152">
        <f t="shared" si="769"/>
        <v>292.5</v>
      </c>
      <c r="L1258" s="152">
        <f t="shared" si="769"/>
        <v>292.5</v>
      </c>
      <c r="M1258" s="152">
        <f t="shared" si="769"/>
        <v>292.5</v>
      </c>
      <c r="N1258" s="152">
        <f t="shared" si="769"/>
        <v>292.5</v>
      </c>
      <c r="O1258" s="152">
        <f t="shared" si="769"/>
        <v>292.5</v>
      </c>
      <c r="P1258" s="152">
        <f t="shared" si="769"/>
        <v>292.5</v>
      </c>
      <c r="Q1258" s="152">
        <f t="shared" si="769"/>
        <v>292.5</v>
      </c>
      <c r="R1258" s="152">
        <f t="shared" si="769"/>
        <v>292.5</v>
      </c>
      <c r="S1258" s="152">
        <f t="shared" si="769"/>
        <v>292.5</v>
      </c>
      <c r="T1258" s="152">
        <f t="shared" si="769"/>
        <v>292.5</v>
      </c>
      <c r="U1258" s="152">
        <f t="shared" si="769"/>
        <v>292.5</v>
      </c>
      <c r="V1258" s="152">
        <f t="shared" si="769"/>
        <v>292.5</v>
      </c>
      <c r="W1258" s="152">
        <f t="shared" si="769"/>
        <v>292.5</v>
      </c>
      <c r="X1258" s="152">
        <f t="shared" si="769"/>
        <v>292.5</v>
      </c>
      <c r="Y1258" s="152">
        <f t="shared" si="769"/>
        <v>292.5</v>
      </c>
      <c r="Z1258" s="152">
        <f t="shared" si="769"/>
        <v>292.5</v>
      </c>
      <c r="AA1258" s="152">
        <f t="shared" si="769"/>
        <v>292.5</v>
      </c>
      <c r="AB1258" s="152">
        <f t="shared" si="769"/>
        <v>292.5</v>
      </c>
      <c r="AC1258" s="152">
        <f t="shared" si="769"/>
        <v>292.5</v>
      </c>
      <c r="AD1258" s="152">
        <f t="shared" si="769"/>
        <v>292.5</v>
      </c>
      <c r="AE1258" s="152">
        <f t="shared" si="769"/>
        <v>292.5</v>
      </c>
      <c r="AF1258" s="152">
        <f t="shared" si="769"/>
        <v>292.5</v>
      </c>
      <c r="AG1258" s="210"/>
      <c r="AH1258" s="176"/>
      <c r="AK1258" s="342"/>
      <c r="AM1258" s="352"/>
      <c r="AN1258" s="345"/>
      <c r="AP1258" s="349"/>
      <c r="AQ1258" s="349"/>
    </row>
    <row r="1259" spans="1:43" s="176" customFormat="1" ht="16.5" hidden="1" customHeight="1" outlineLevel="2">
      <c r="A1259" s="168"/>
      <c r="B1259" s="195" t="s">
        <v>839</v>
      </c>
      <c r="C1259" s="236">
        <v>6.5</v>
      </c>
      <c r="D1259" s="236">
        <v>6.5</v>
      </c>
      <c r="E1259" s="236">
        <v>6.5</v>
      </c>
      <c r="F1259" s="236">
        <v>6.5</v>
      </c>
      <c r="G1259" s="236">
        <v>6.5</v>
      </c>
      <c r="H1259" s="236">
        <v>6.5</v>
      </c>
      <c r="I1259" s="236">
        <v>6.5</v>
      </c>
      <c r="J1259" s="236">
        <v>6.5</v>
      </c>
      <c r="K1259" s="236">
        <v>6.5</v>
      </c>
      <c r="L1259" s="236">
        <v>6.5</v>
      </c>
      <c r="M1259" s="236">
        <v>6.5</v>
      </c>
      <c r="N1259" s="236">
        <v>6.5</v>
      </c>
      <c r="O1259" s="236">
        <v>6.5</v>
      </c>
      <c r="P1259" s="236">
        <v>6.5</v>
      </c>
      <c r="Q1259" s="236">
        <v>6.5</v>
      </c>
      <c r="R1259" s="236">
        <v>6.5</v>
      </c>
      <c r="S1259" s="236">
        <v>6.5</v>
      </c>
      <c r="T1259" s="236">
        <v>6.5</v>
      </c>
      <c r="U1259" s="236">
        <v>6.5</v>
      </c>
      <c r="V1259" s="236">
        <v>6.5</v>
      </c>
      <c r="W1259" s="236">
        <v>6.5</v>
      </c>
      <c r="X1259" s="236">
        <v>6.5</v>
      </c>
      <c r="Y1259" s="236">
        <v>6.5</v>
      </c>
      <c r="Z1259" s="236">
        <v>6.5</v>
      </c>
      <c r="AA1259" s="236">
        <v>6.5</v>
      </c>
      <c r="AB1259" s="236">
        <v>6.5</v>
      </c>
      <c r="AC1259" s="236">
        <v>6.5</v>
      </c>
      <c r="AD1259" s="236">
        <v>6.5</v>
      </c>
      <c r="AE1259" s="236">
        <v>6.5</v>
      </c>
      <c r="AF1259" s="236">
        <v>6.5</v>
      </c>
      <c r="AG1259" s="204"/>
      <c r="AK1259" s="342"/>
      <c r="AM1259" s="352"/>
      <c r="AN1259" s="345"/>
      <c r="AP1259" s="347"/>
      <c r="AQ1259" s="347"/>
    </row>
    <row r="1260" spans="1:43" s="176" customFormat="1" ht="16.5" hidden="1" customHeight="1" outlineLevel="2">
      <c r="A1260" s="168"/>
      <c r="B1260" s="195" t="s">
        <v>881</v>
      </c>
      <c r="C1260" s="236">
        <v>45</v>
      </c>
      <c r="D1260" s="236">
        <v>45</v>
      </c>
      <c r="E1260" s="190">
        <v>45</v>
      </c>
      <c r="F1260" s="190">
        <v>45</v>
      </c>
      <c r="G1260" s="190">
        <v>45</v>
      </c>
      <c r="H1260" s="190">
        <v>45</v>
      </c>
      <c r="I1260" s="190">
        <v>45</v>
      </c>
      <c r="J1260" s="190">
        <v>45</v>
      </c>
      <c r="K1260" s="190">
        <v>45</v>
      </c>
      <c r="L1260" s="190">
        <v>45</v>
      </c>
      <c r="M1260" s="190">
        <v>45</v>
      </c>
      <c r="N1260" s="190">
        <v>45</v>
      </c>
      <c r="O1260" s="190">
        <v>45</v>
      </c>
      <c r="P1260" s="190">
        <v>45</v>
      </c>
      <c r="Q1260" s="190">
        <v>45</v>
      </c>
      <c r="R1260" s="190">
        <v>45</v>
      </c>
      <c r="S1260" s="190">
        <v>45</v>
      </c>
      <c r="T1260" s="190">
        <v>45</v>
      </c>
      <c r="U1260" s="190">
        <v>45</v>
      </c>
      <c r="V1260" s="190">
        <v>45</v>
      </c>
      <c r="W1260" s="190">
        <v>45</v>
      </c>
      <c r="X1260" s="190">
        <v>45</v>
      </c>
      <c r="Y1260" s="190">
        <v>45</v>
      </c>
      <c r="Z1260" s="190">
        <v>45</v>
      </c>
      <c r="AA1260" s="190">
        <v>45</v>
      </c>
      <c r="AB1260" s="190">
        <v>45</v>
      </c>
      <c r="AC1260" s="190">
        <v>45</v>
      </c>
      <c r="AD1260" s="190">
        <v>45</v>
      </c>
      <c r="AE1260" s="190">
        <v>45</v>
      </c>
      <c r="AF1260" s="190">
        <v>45</v>
      </c>
      <c r="AG1260" s="204"/>
      <c r="AH1260" s="209"/>
      <c r="AK1260" s="342"/>
      <c r="AM1260" s="352"/>
      <c r="AN1260" s="345"/>
      <c r="AP1260" s="347"/>
      <c r="AQ1260" s="347"/>
    </row>
    <row r="1261" spans="1:43" s="209" customFormat="1" ht="16.5" hidden="1" customHeight="1" outlineLevel="2">
      <c r="A1261" s="206"/>
      <c r="B1261" s="217" t="s">
        <v>883</v>
      </c>
      <c r="C1261" s="152">
        <f>C1262*C1263</f>
        <v>228</v>
      </c>
      <c r="D1261" s="152">
        <f>D1262*D1263</f>
        <v>228</v>
      </c>
      <c r="E1261" s="152">
        <f t="shared" ref="E1261:AF1261" si="770">E1262*E1263</f>
        <v>228</v>
      </c>
      <c r="F1261" s="152">
        <f t="shared" si="770"/>
        <v>228</v>
      </c>
      <c r="G1261" s="152">
        <f t="shared" si="770"/>
        <v>228</v>
      </c>
      <c r="H1261" s="152">
        <f t="shared" si="770"/>
        <v>228</v>
      </c>
      <c r="I1261" s="152">
        <f t="shared" si="770"/>
        <v>228</v>
      </c>
      <c r="J1261" s="152">
        <f t="shared" si="770"/>
        <v>228</v>
      </c>
      <c r="K1261" s="152">
        <f t="shared" si="770"/>
        <v>228</v>
      </c>
      <c r="L1261" s="152">
        <f t="shared" si="770"/>
        <v>228</v>
      </c>
      <c r="M1261" s="152">
        <f t="shared" si="770"/>
        <v>228</v>
      </c>
      <c r="N1261" s="152">
        <f t="shared" si="770"/>
        <v>228</v>
      </c>
      <c r="O1261" s="152">
        <f t="shared" si="770"/>
        <v>228</v>
      </c>
      <c r="P1261" s="152">
        <f t="shared" si="770"/>
        <v>228</v>
      </c>
      <c r="Q1261" s="152">
        <f t="shared" si="770"/>
        <v>228</v>
      </c>
      <c r="R1261" s="152">
        <f t="shared" si="770"/>
        <v>228</v>
      </c>
      <c r="S1261" s="152">
        <f t="shared" si="770"/>
        <v>228</v>
      </c>
      <c r="T1261" s="152">
        <f t="shared" si="770"/>
        <v>228</v>
      </c>
      <c r="U1261" s="152">
        <f t="shared" si="770"/>
        <v>228</v>
      </c>
      <c r="V1261" s="152">
        <f t="shared" si="770"/>
        <v>228</v>
      </c>
      <c r="W1261" s="152">
        <f t="shared" si="770"/>
        <v>228</v>
      </c>
      <c r="X1261" s="152">
        <f t="shared" si="770"/>
        <v>228</v>
      </c>
      <c r="Y1261" s="152">
        <f t="shared" si="770"/>
        <v>228</v>
      </c>
      <c r="Z1261" s="152">
        <f t="shared" si="770"/>
        <v>228</v>
      </c>
      <c r="AA1261" s="152">
        <f t="shared" si="770"/>
        <v>228</v>
      </c>
      <c r="AB1261" s="152">
        <f t="shared" si="770"/>
        <v>228</v>
      </c>
      <c r="AC1261" s="152">
        <f t="shared" si="770"/>
        <v>228</v>
      </c>
      <c r="AD1261" s="152">
        <f t="shared" si="770"/>
        <v>228</v>
      </c>
      <c r="AE1261" s="152">
        <f t="shared" si="770"/>
        <v>228</v>
      </c>
      <c r="AF1261" s="152">
        <f t="shared" si="770"/>
        <v>228</v>
      </c>
      <c r="AG1261" s="210"/>
      <c r="AH1261" s="176"/>
      <c r="AK1261" s="342"/>
      <c r="AM1261" s="352"/>
      <c r="AN1261" s="345"/>
      <c r="AP1261" s="349"/>
      <c r="AQ1261" s="349"/>
    </row>
    <row r="1262" spans="1:43" s="176" customFormat="1" ht="16.5" hidden="1" customHeight="1" outlineLevel="2">
      <c r="A1262" s="168"/>
      <c r="B1262" s="195" t="s">
        <v>839</v>
      </c>
      <c r="C1262" s="236">
        <v>600</v>
      </c>
      <c r="D1262" s="236">
        <v>600</v>
      </c>
      <c r="E1262" s="236">
        <v>600</v>
      </c>
      <c r="F1262" s="236">
        <v>600</v>
      </c>
      <c r="G1262" s="236">
        <v>600</v>
      </c>
      <c r="H1262" s="236">
        <v>600</v>
      </c>
      <c r="I1262" s="236">
        <v>600</v>
      </c>
      <c r="J1262" s="236">
        <v>600</v>
      </c>
      <c r="K1262" s="236">
        <v>600</v>
      </c>
      <c r="L1262" s="236">
        <v>600</v>
      </c>
      <c r="M1262" s="236">
        <v>600</v>
      </c>
      <c r="N1262" s="236">
        <v>600</v>
      </c>
      <c r="O1262" s="236">
        <v>600</v>
      </c>
      <c r="P1262" s="236">
        <v>600</v>
      </c>
      <c r="Q1262" s="236">
        <v>600</v>
      </c>
      <c r="R1262" s="236">
        <v>600</v>
      </c>
      <c r="S1262" s="236">
        <v>600</v>
      </c>
      <c r="T1262" s="236">
        <v>600</v>
      </c>
      <c r="U1262" s="236">
        <v>600</v>
      </c>
      <c r="V1262" s="236">
        <v>600</v>
      </c>
      <c r="W1262" s="236">
        <v>600</v>
      </c>
      <c r="X1262" s="236">
        <v>600</v>
      </c>
      <c r="Y1262" s="236">
        <v>600</v>
      </c>
      <c r="Z1262" s="236">
        <v>600</v>
      </c>
      <c r="AA1262" s="236">
        <v>600</v>
      </c>
      <c r="AB1262" s="236">
        <v>600</v>
      </c>
      <c r="AC1262" s="236">
        <v>600</v>
      </c>
      <c r="AD1262" s="236">
        <v>600</v>
      </c>
      <c r="AE1262" s="236">
        <v>600</v>
      </c>
      <c r="AF1262" s="236">
        <v>600</v>
      </c>
      <c r="AG1262" s="204"/>
      <c r="AK1262" s="342"/>
      <c r="AM1262" s="352"/>
      <c r="AN1262" s="345"/>
      <c r="AP1262" s="347"/>
      <c r="AQ1262" s="347"/>
    </row>
    <row r="1263" spans="1:43" s="176" customFormat="1" ht="16.5" hidden="1" customHeight="1" outlineLevel="2">
      <c r="A1263" s="168"/>
      <c r="B1263" s="195" t="s">
        <v>881</v>
      </c>
      <c r="C1263" s="254">
        <v>0.38</v>
      </c>
      <c r="D1263" s="254">
        <v>0.38</v>
      </c>
      <c r="E1263" s="237">
        <v>0.38</v>
      </c>
      <c r="F1263" s="237">
        <v>0.38</v>
      </c>
      <c r="G1263" s="237">
        <v>0.38</v>
      </c>
      <c r="H1263" s="237">
        <v>0.38</v>
      </c>
      <c r="I1263" s="237">
        <v>0.38</v>
      </c>
      <c r="J1263" s="237">
        <v>0.38</v>
      </c>
      <c r="K1263" s="237">
        <v>0.38</v>
      </c>
      <c r="L1263" s="237">
        <v>0.38</v>
      </c>
      <c r="M1263" s="237">
        <v>0.38</v>
      </c>
      <c r="N1263" s="237">
        <v>0.38</v>
      </c>
      <c r="O1263" s="237">
        <v>0.38</v>
      </c>
      <c r="P1263" s="237">
        <v>0.38</v>
      </c>
      <c r="Q1263" s="237">
        <v>0.38</v>
      </c>
      <c r="R1263" s="237">
        <v>0.38</v>
      </c>
      <c r="S1263" s="237">
        <v>0.38</v>
      </c>
      <c r="T1263" s="237">
        <v>0.38</v>
      </c>
      <c r="U1263" s="237">
        <v>0.38</v>
      </c>
      <c r="V1263" s="237">
        <v>0.38</v>
      </c>
      <c r="W1263" s="237">
        <v>0.38</v>
      </c>
      <c r="X1263" s="237">
        <v>0.38</v>
      </c>
      <c r="Y1263" s="237">
        <v>0.38</v>
      </c>
      <c r="Z1263" s="237">
        <v>0.38</v>
      </c>
      <c r="AA1263" s="237">
        <v>0.38</v>
      </c>
      <c r="AB1263" s="237">
        <v>0.38</v>
      </c>
      <c r="AC1263" s="237">
        <v>0.38</v>
      </c>
      <c r="AD1263" s="237">
        <v>0.38</v>
      </c>
      <c r="AE1263" s="237">
        <v>0.38</v>
      </c>
      <c r="AF1263" s="237">
        <v>0.38</v>
      </c>
      <c r="AG1263" s="204"/>
      <c r="AH1263" s="209"/>
      <c r="AK1263" s="342"/>
      <c r="AM1263" s="352"/>
      <c r="AN1263" s="345"/>
      <c r="AP1263" s="347"/>
      <c r="AQ1263" s="347"/>
    </row>
    <row r="1264" spans="1:43" s="209" customFormat="1" ht="16.5" hidden="1" customHeight="1" outlineLevel="2">
      <c r="A1264" s="206"/>
      <c r="B1264" s="217" t="s">
        <v>945</v>
      </c>
      <c r="C1264" s="152">
        <f>C1265*C1266</f>
        <v>62.166666666666664</v>
      </c>
      <c r="D1264" s="152">
        <f>D1265*D1266</f>
        <v>62.166666666666664</v>
      </c>
      <c r="E1264" s="152">
        <f t="shared" ref="E1264:AF1264" si="771">E1265*E1266</f>
        <v>62.166666666666664</v>
      </c>
      <c r="F1264" s="152">
        <f t="shared" si="771"/>
        <v>62.166666666666664</v>
      </c>
      <c r="G1264" s="152">
        <f t="shared" si="771"/>
        <v>62.166666666666664</v>
      </c>
      <c r="H1264" s="152">
        <f t="shared" si="771"/>
        <v>62.166666666666664</v>
      </c>
      <c r="I1264" s="152">
        <f t="shared" si="771"/>
        <v>62.166666666666664</v>
      </c>
      <c r="J1264" s="152">
        <f t="shared" si="771"/>
        <v>62.166666666666664</v>
      </c>
      <c r="K1264" s="152">
        <f t="shared" si="771"/>
        <v>62.166666666666664</v>
      </c>
      <c r="L1264" s="152">
        <f t="shared" si="771"/>
        <v>62.166666666666664</v>
      </c>
      <c r="M1264" s="152">
        <f t="shared" si="771"/>
        <v>62.166666666666664</v>
      </c>
      <c r="N1264" s="152">
        <f t="shared" si="771"/>
        <v>62.166666666666664</v>
      </c>
      <c r="O1264" s="152">
        <f t="shared" si="771"/>
        <v>62.166666666666664</v>
      </c>
      <c r="P1264" s="152">
        <f t="shared" si="771"/>
        <v>62.166666666666664</v>
      </c>
      <c r="Q1264" s="152">
        <f t="shared" si="771"/>
        <v>62.166666666666664</v>
      </c>
      <c r="R1264" s="152">
        <f t="shared" si="771"/>
        <v>62.166666666666664</v>
      </c>
      <c r="S1264" s="152">
        <f t="shared" si="771"/>
        <v>62.166666666666664</v>
      </c>
      <c r="T1264" s="152">
        <f t="shared" si="771"/>
        <v>62.166666666666664</v>
      </c>
      <c r="U1264" s="152">
        <f t="shared" si="771"/>
        <v>62.166666666666664</v>
      </c>
      <c r="V1264" s="152">
        <f t="shared" si="771"/>
        <v>62.166666666666664</v>
      </c>
      <c r="W1264" s="152">
        <f t="shared" si="771"/>
        <v>62.166666666666664</v>
      </c>
      <c r="X1264" s="152">
        <f t="shared" si="771"/>
        <v>62.166666666666664</v>
      </c>
      <c r="Y1264" s="152">
        <f t="shared" si="771"/>
        <v>62.166666666666664</v>
      </c>
      <c r="Z1264" s="152">
        <f t="shared" si="771"/>
        <v>62.166666666666664</v>
      </c>
      <c r="AA1264" s="152">
        <f t="shared" si="771"/>
        <v>62.166666666666664</v>
      </c>
      <c r="AB1264" s="152">
        <f t="shared" si="771"/>
        <v>62.166666666666664</v>
      </c>
      <c r="AC1264" s="152">
        <f t="shared" si="771"/>
        <v>62.166666666666664</v>
      </c>
      <c r="AD1264" s="152">
        <f t="shared" si="771"/>
        <v>62.166666666666664</v>
      </c>
      <c r="AE1264" s="152">
        <f t="shared" si="771"/>
        <v>62.166666666666664</v>
      </c>
      <c r="AF1264" s="152">
        <f t="shared" si="771"/>
        <v>62.166666666666664</v>
      </c>
      <c r="AG1264" s="210"/>
      <c r="AH1264" s="176"/>
      <c r="AK1264" s="342"/>
      <c r="AM1264" s="352"/>
      <c r="AN1264" s="345"/>
      <c r="AP1264" s="349"/>
      <c r="AQ1264" s="349"/>
    </row>
    <row r="1265" spans="1:43" s="176" customFormat="1" ht="16.5" hidden="1" customHeight="1" outlineLevel="2">
      <c r="A1265" s="168"/>
      <c r="B1265" s="195" t="s">
        <v>839</v>
      </c>
      <c r="C1265" s="236">
        <v>1.6666666666666667</v>
      </c>
      <c r="D1265" s="236">
        <v>1.6666666666666667</v>
      </c>
      <c r="E1265" s="236">
        <v>1.6666666666666667</v>
      </c>
      <c r="F1265" s="236">
        <v>1.6666666666666667</v>
      </c>
      <c r="G1265" s="236">
        <v>1.6666666666666667</v>
      </c>
      <c r="H1265" s="236">
        <v>1.6666666666666667</v>
      </c>
      <c r="I1265" s="236">
        <v>1.6666666666666667</v>
      </c>
      <c r="J1265" s="236">
        <v>1.6666666666666667</v>
      </c>
      <c r="K1265" s="236">
        <v>1.6666666666666667</v>
      </c>
      <c r="L1265" s="236">
        <v>1.6666666666666667</v>
      </c>
      <c r="M1265" s="236">
        <v>1.6666666666666667</v>
      </c>
      <c r="N1265" s="236">
        <v>1.6666666666666667</v>
      </c>
      <c r="O1265" s="236">
        <v>1.6666666666666667</v>
      </c>
      <c r="P1265" s="236">
        <v>1.6666666666666667</v>
      </c>
      <c r="Q1265" s="236">
        <v>1.6666666666666667</v>
      </c>
      <c r="R1265" s="236">
        <v>1.6666666666666667</v>
      </c>
      <c r="S1265" s="236">
        <v>1.6666666666666667</v>
      </c>
      <c r="T1265" s="236">
        <v>1.6666666666666667</v>
      </c>
      <c r="U1265" s="236">
        <v>1.6666666666666667</v>
      </c>
      <c r="V1265" s="236">
        <v>1.6666666666666667</v>
      </c>
      <c r="W1265" s="236">
        <v>1.6666666666666667</v>
      </c>
      <c r="X1265" s="236">
        <v>1.6666666666666667</v>
      </c>
      <c r="Y1265" s="236">
        <v>1.6666666666666667</v>
      </c>
      <c r="Z1265" s="236">
        <v>1.6666666666666667</v>
      </c>
      <c r="AA1265" s="236">
        <v>1.6666666666666667</v>
      </c>
      <c r="AB1265" s="236">
        <v>1.6666666666666667</v>
      </c>
      <c r="AC1265" s="236">
        <v>1.6666666666666667</v>
      </c>
      <c r="AD1265" s="236">
        <v>1.6666666666666667</v>
      </c>
      <c r="AE1265" s="236">
        <v>1.6666666666666667</v>
      </c>
      <c r="AF1265" s="236">
        <v>1.6666666666666667</v>
      </c>
      <c r="AG1265" s="204"/>
      <c r="AK1265" s="342"/>
      <c r="AM1265" s="352"/>
      <c r="AN1265" s="345"/>
      <c r="AP1265" s="347"/>
      <c r="AQ1265" s="347"/>
    </row>
    <row r="1266" spans="1:43" s="176" customFormat="1" ht="16.5" hidden="1" customHeight="1" outlineLevel="2">
      <c r="A1266" s="168"/>
      <c r="B1266" s="195" t="s">
        <v>881</v>
      </c>
      <c r="C1266" s="254">
        <v>37.299999999999997</v>
      </c>
      <c r="D1266" s="254">
        <v>37.299999999999997</v>
      </c>
      <c r="E1266" s="237">
        <v>37.299999999999997</v>
      </c>
      <c r="F1266" s="237">
        <v>37.299999999999997</v>
      </c>
      <c r="G1266" s="237">
        <v>37.299999999999997</v>
      </c>
      <c r="H1266" s="237">
        <v>37.299999999999997</v>
      </c>
      <c r="I1266" s="237">
        <v>37.299999999999997</v>
      </c>
      <c r="J1266" s="237">
        <v>37.299999999999997</v>
      </c>
      <c r="K1266" s="237">
        <v>37.299999999999997</v>
      </c>
      <c r="L1266" s="237">
        <v>37.299999999999997</v>
      </c>
      <c r="M1266" s="237">
        <v>37.299999999999997</v>
      </c>
      <c r="N1266" s="237">
        <v>37.299999999999997</v>
      </c>
      <c r="O1266" s="237">
        <v>37.299999999999997</v>
      </c>
      <c r="P1266" s="237">
        <v>37.299999999999997</v>
      </c>
      <c r="Q1266" s="237">
        <v>37.299999999999997</v>
      </c>
      <c r="R1266" s="237">
        <v>37.299999999999997</v>
      </c>
      <c r="S1266" s="237">
        <v>37.299999999999997</v>
      </c>
      <c r="T1266" s="237">
        <v>37.299999999999997</v>
      </c>
      <c r="U1266" s="237">
        <v>37.299999999999997</v>
      </c>
      <c r="V1266" s="237">
        <v>37.299999999999997</v>
      </c>
      <c r="W1266" s="237">
        <v>37.299999999999997</v>
      </c>
      <c r="X1266" s="237">
        <v>37.299999999999997</v>
      </c>
      <c r="Y1266" s="237">
        <v>37.299999999999997</v>
      </c>
      <c r="Z1266" s="237">
        <v>37.299999999999997</v>
      </c>
      <c r="AA1266" s="237">
        <v>37.299999999999997</v>
      </c>
      <c r="AB1266" s="237">
        <v>37.299999999999997</v>
      </c>
      <c r="AC1266" s="237">
        <v>37.299999999999997</v>
      </c>
      <c r="AD1266" s="237">
        <v>37.299999999999997</v>
      </c>
      <c r="AE1266" s="237">
        <v>37.299999999999997</v>
      </c>
      <c r="AF1266" s="237">
        <v>37.299999999999997</v>
      </c>
      <c r="AG1266" s="204"/>
      <c r="AK1266" s="342"/>
      <c r="AM1266" s="352"/>
      <c r="AN1266" s="345"/>
      <c r="AP1266" s="347"/>
      <c r="AQ1266" s="347"/>
    </row>
    <row r="1267" spans="1:43" ht="3" hidden="1" customHeight="1" outlineLevel="2">
      <c r="A1267" s="168"/>
      <c r="B1267" s="243"/>
      <c r="C1267" s="192"/>
      <c r="D1267" s="193"/>
      <c r="E1267" s="192"/>
      <c r="F1267" s="192"/>
      <c r="G1267" s="192"/>
      <c r="H1267" s="192"/>
      <c r="I1267" s="192"/>
      <c r="J1267" s="192"/>
      <c r="K1267" s="192"/>
      <c r="L1267" s="192"/>
      <c r="M1267" s="192"/>
      <c r="N1267" s="192"/>
      <c r="O1267" s="192"/>
      <c r="P1267" s="192"/>
      <c r="Q1267" s="192"/>
      <c r="R1267" s="192"/>
      <c r="S1267" s="192"/>
      <c r="T1267" s="192"/>
      <c r="U1267" s="192"/>
      <c r="V1267" s="192"/>
      <c r="W1267" s="192"/>
      <c r="X1267" s="192"/>
      <c r="Y1267" s="192"/>
      <c r="Z1267" s="192"/>
      <c r="AA1267" s="192"/>
      <c r="AB1267" s="192"/>
      <c r="AC1267" s="192"/>
      <c r="AD1267" s="192"/>
      <c r="AE1267" s="192"/>
      <c r="AF1267" s="192"/>
      <c r="AG1267" s="219"/>
      <c r="AH1267" s="214"/>
      <c r="AK1267" s="342"/>
      <c r="AM1267" s="352"/>
      <c r="AN1267" s="345"/>
      <c r="AP1267" s="345"/>
      <c r="AQ1267" s="345"/>
    </row>
    <row r="1268" spans="1:43" s="214" customFormat="1" ht="16.5" hidden="1" customHeight="1" outlineLevel="1">
      <c r="A1268" s="211"/>
      <c r="B1268" s="212" t="s">
        <v>884</v>
      </c>
      <c r="C1268" s="213">
        <f t="shared" ref="C1268:AF1268" si="772">SUM(C1269,C1276,C1283)*12/10^3</f>
        <v>436.35599999999999</v>
      </c>
      <c r="D1268" s="213">
        <f t="shared" si="772"/>
        <v>436.35599999999999</v>
      </c>
      <c r="E1268" s="213">
        <f t="shared" si="772"/>
        <v>436.35599999999999</v>
      </c>
      <c r="F1268" s="213">
        <f t="shared" si="772"/>
        <v>436.35599999999999</v>
      </c>
      <c r="G1268" s="213">
        <f t="shared" si="772"/>
        <v>436.35599999999999</v>
      </c>
      <c r="H1268" s="213">
        <f t="shared" si="772"/>
        <v>436.35599999999999</v>
      </c>
      <c r="I1268" s="213">
        <f t="shared" si="772"/>
        <v>436.35599999999999</v>
      </c>
      <c r="J1268" s="213">
        <f t="shared" si="772"/>
        <v>436.35599999999999</v>
      </c>
      <c r="K1268" s="213">
        <f t="shared" si="772"/>
        <v>436.35599999999999</v>
      </c>
      <c r="L1268" s="213">
        <f t="shared" si="772"/>
        <v>436.35599999999999</v>
      </c>
      <c r="M1268" s="213">
        <f t="shared" si="772"/>
        <v>436.35599999999999</v>
      </c>
      <c r="N1268" s="213">
        <f t="shared" si="772"/>
        <v>436.35599999999999</v>
      </c>
      <c r="O1268" s="213">
        <f t="shared" si="772"/>
        <v>436.35599999999999</v>
      </c>
      <c r="P1268" s="213">
        <f t="shared" si="772"/>
        <v>436.35599999999999</v>
      </c>
      <c r="Q1268" s="213">
        <f t="shared" si="772"/>
        <v>436.35599999999999</v>
      </c>
      <c r="R1268" s="213">
        <f t="shared" si="772"/>
        <v>436.35599999999999</v>
      </c>
      <c r="S1268" s="213">
        <f t="shared" si="772"/>
        <v>436.35599999999999</v>
      </c>
      <c r="T1268" s="213">
        <f t="shared" si="772"/>
        <v>436.35599999999999</v>
      </c>
      <c r="U1268" s="213">
        <f t="shared" si="772"/>
        <v>436.35599999999999</v>
      </c>
      <c r="V1268" s="213">
        <f t="shared" si="772"/>
        <v>436.35599999999999</v>
      </c>
      <c r="W1268" s="213">
        <f t="shared" si="772"/>
        <v>436.35599999999999</v>
      </c>
      <c r="X1268" s="213">
        <f t="shared" si="772"/>
        <v>436.35599999999999</v>
      </c>
      <c r="Y1268" s="213">
        <f t="shared" si="772"/>
        <v>436.35599999999999</v>
      </c>
      <c r="Z1268" s="213">
        <f t="shared" si="772"/>
        <v>436.35599999999999</v>
      </c>
      <c r="AA1268" s="213">
        <f t="shared" si="772"/>
        <v>436.35599999999999</v>
      </c>
      <c r="AB1268" s="213">
        <f t="shared" si="772"/>
        <v>436.35599999999999</v>
      </c>
      <c r="AC1268" s="213">
        <f t="shared" si="772"/>
        <v>436.35599999999999</v>
      </c>
      <c r="AD1268" s="213">
        <f t="shared" si="772"/>
        <v>436.35599999999999</v>
      </c>
      <c r="AE1268" s="213">
        <f t="shared" si="772"/>
        <v>436.35599999999999</v>
      </c>
      <c r="AF1268" s="213">
        <f t="shared" si="772"/>
        <v>436.35599999999999</v>
      </c>
      <c r="AG1268" s="215">
        <f>SUM(C1268:AF1268)</f>
        <v>13090.679999999995</v>
      </c>
      <c r="AH1268" s="209"/>
      <c r="AJ1268" s="221"/>
      <c r="AK1268" s="342"/>
      <c r="AM1268" s="352"/>
      <c r="AN1268" s="345"/>
      <c r="AP1268" s="351"/>
      <c r="AQ1268" s="351"/>
    </row>
    <row r="1269" spans="1:43" s="209" customFormat="1" ht="16.5" hidden="1" customHeight="1" outlineLevel="2">
      <c r="A1269" s="206"/>
      <c r="B1269" s="217" t="s">
        <v>885</v>
      </c>
      <c r="C1269" s="152">
        <f>C1270*(C1271+C1273+C1274+C1275)</f>
        <v>2448</v>
      </c>
      <c r="D1269" s="152">
        <f t="shared" ref="D1269:AF1269" si="773">D1270*(D1271+D1273+D1274+D1275)</f>
        <v>2448</v>
      </c>
      <c r="E1269" s="152">
        <f t="shared" si="773"/>
        <v>2448</v>
      </c>
      <c r="F1269" s="152">
        <f t="shared" si="773"/>
        <v>2448</v>
      </c>
      <c r="G1269" s="152">
        <f t="shared" si="773"/>
        <v>2448</v>
      </c>
      <c r="H1269" s="152">
        <f t="shared" si="773"/>
        <v>2448</v>
      </c>
      <c r="I1269" s="152">
        <f t="shared" si="773"/>
        <v>2448</v>
      </c>
      <c r="J1269" s="152">
        <f t="shared" si="773"/>
        <v>2448</v>
      </c>
      <c r="K1269" s="152">
        <f t="shared" si="773"/>
        <v>2448</v>
      </c>
      <c r="L1269" s="152">
        <f t="shared" si="773"/>
        <v>2448</v>
      </c>
      <c r="M1269" s="152">
        <f t="shared" si="773"/>
        <v>2448</v>
      </c>
      <c r="N1269" s="152">
        <f t="shared" si="773"/>
        <v>2448</v>
      </c>
      <c r="O1269" s="152">
        <f t="shared" si="773"/>
        <v>2448</v>
      </c>
      <c r="P1269" s="152">
        <f t="shared" si="773"/>
        <v>2448</v>
      </c>
      <c r="Q1269" s="152">
        <f t="shared" si="773"/>
        <v>2448</v>
      </c>
      <c r="R1269" s="152">
        <f t="shared" si="773"/>
        <v>2448</v>
      </c>
      <c r="S1269" s="152">
        <f t="shared" si="773"/>
        <v>2448</v>
      </c>
      <c r="T1269" s="152">
        <f t="shared" si="773"/>
        <v>2448</v>
      </c>
      <c r="U1269" s="152">
        <f t="shared" si="773"/>
        <v>2448</v>
      </c>
      <c r="V1269" s="152">
        <f t="shared" si="773"/>
        <v>2448</v>
      </c>
      <c r="W1269" s="152">
        <f t="shared" si="773"/>
        <v>2448</v>
      </c>
      <c r="X1269" s="152">
        <f t="shared" si="773"/>
        <v>2448</v>
      </c>
      <c r="Y1269" s="152">
        <f t="shared" si="773"/>
        <v>2448</v>
      </c>
      <c r="Z1269" s="152">
        <f t="shared" si="773"/>
        <v>2448</v>
      </c>
      <c r="AA1269" s="152">
        <f t="shared" si="773"/>
        <v>2448</v>
      </c>
      <c r="AB1269" s="152">
        <f t="shared" si="773"/>
        <v>2448</v>
      </c>
      <c r="AC1269" s="152">
        <f t="shared" si="773"/>
        <v>2448</v>
      </c>
      <c r="AD1269" s="152">
        <f t="shared" si="773"/>
        <v>2448</v>
      </c>
      <c r="AE1269" s="152">
        <f t="shared" si="773"/>
        <v>2448</v>
      </c>
      <c r="AF1269" s="152">
        <f t="shared" si="773"/>
        <v>2448</v>
      </c>
      <c r="AG1269" s="210"/>
      <c r="AH1269" s="176"/>
      <c r="AK1269" s="342"/>
      <c r="AM1269" s="352"/>
      <c r="AN1269" s="345"/>
      <c r="AP1269" s="349"/>
      <c r="AQ1269" s="349"/>
    </row>
    <row r="1270" spans="1:43" s="176" customFormat="1" ht="16.5" hidden="1" customHeight="1" outlineLevel="2">
      <c r="A1270" s="168"/>
      <c r="B1270" s="195" t="s">
        <v>839</v>
      </c>
      <c r="C1270" s="191">
        <v>1</v>
      </c>
      <c r="D1270" s="191">
        <v>1</v>
      </c>
      <c r="E1270" s="191">
        <v>1</v>
      </c>
      <c r="F1270" s="191">
        <v>1</v>
      </c>
      <c r="G1270" s="191">
        <v>1</v>
      </c>
      <c r="H1270" s="191">
        <v>1</v>
      </c>
      <c r="I1270" s="191">
        <v>1</v>
      </c>
      <c r="J1270" s="191">
        <v>1</v>
      </c>
      <c r="K1270" s="191">
        <v>1</v>
      </c>
      <c r="L1270" s="191">
        <v>1</v>
      </c>
      <c r="M1270" s="191">
        <v>1</v>
      </c>
      <c r="N1270" s="191">
        <v>1</v>
      </c>
      <c r="O1270" s="191">
        <v>1</v>
      </c>
      <c r="P1270" s="191">
        <v>1</v>
      </c>
      <c r="Q1270" s="191">
        <v>1</v>
      </c>
      <c r="R1270" s="191">
        <v>1</v>
      </c>
      <c r="S1270" s="191">
        <v>1</v>
      </c>
      <c r="T1270" s="191">
        <v>1</v>
      </c>
      <c r="U1270" s="191">
        <v>1</v>
      </c>
      <c r="V1270" s="191">
        <v>1</v>
      </c>
      <c r="W1270" s="191">
        <v>1</v>
      </c>
      <c r="X1270" s="191">
        <v>1</v>
      </c>
      <c r="Y1270" s="191">
        <v>1</v>
      </c>
      <c r="Z1270" s="191">
        <v>1</v>
      </c>
      <c r="AA1270" s="191">
        <v>1</v>
      </c>
      <c r="AB1270" s="191">
        <v>1</v>
      </c>
      <c r="AC1270" s="191">
        <v>1</v>
      </c>
      <c r="AD1270" s="191">
        <v>1</v>
      </c>
      <c r="AE1270" s="191">
        <v>1</v>
      </c>
      <c r="AF1270" s="191">
        <v>1</v>
      </c>
      <c r="AG1270" s="204"/>
      <c r="AK1270" s="342"/>
      <c r="AM1270" s="352"/>
      <c r="AN1270" s="345"/>
      <c r="AP1270" s="347"/>
      <c r="AQ1270" s="347"/>
    </row>
    <row r="1271" spans="1:43" s="176" customFormat="1" ht="16.5" hidden="1" customHeight="1" outlineLevel="2">
      <c r="A1271" s="168"/>
      <c r="B1271" s="195" t="s">
        <v>886</v>
      </c>
      <c r="C1271" s="236">
        <f>$C$2083</f>
        <v>2184</v>
      </c>
      <c r="D1271" s="150">
        <f>C1271</f>
        <v>2184</v>
      </c>
      <c r="E1271" s="150">
        <f t="shared" ref="E1271:E1275" si="774">D1271</f>
        <v>2184</v>
      </c>
      <c r="F1271" s="150">
        <f t="shared" ref="F1271:AF1275" si="775">E1271</f>
        <v>2184</v>
      </c>
      <c r="G1271" s="150">
        <f t="shared" si="775"/>
        <v>2184</v>
      </c>
      <c r="H1271" s="150">
        <f t="shared" si="775"/>
        <v>2184</v>
      </c>
      <c r="I1271" s="150">
        <f t="shared" si="775"/>
        <v>2184</v>
      </c>
      <c r="J1271" s="150">
        <f t="shared" si="775"/>
        <v>2184</v>
      </c>
      <c r="K1271" s="150">
        <f t="shared" si="775"/>
        <v>2184</v>
      </c>
      <c r="L1271" s="150">
        <f t="shared" si="775"/>
        <v>2184</v>
      </c>
      <c r="M1271" s="150">
        <f t="shared" si="775"/>
        <v>2184</v>
      </c>
      <c r="N1271" s="150">
        <f t="shared" si="775"/>
        <v>2184</v>
      </c>
      <c r="O1271" s="150">
        <f t="shared" si="775"/>
        <v>2184</v>
      </c>
      <c r="P1271" s="150">
        <f t="shared" si="775"/>
        <v>2184</v>
      </c>
      <c r="Q1271" s="150">
        <f t="shared" si="775"/>
        <v>2184</v>
      </c>
      <c r="R1271" s="150">
        <f t="shared" si="775"/>
        <v>2184</v>
      </c>
      <c r="S1271" s="150">
        <f t="shared" si="775"/>
        <v>2184</v>
      </c>
      <c r="T1271" s="150">
        <f t="shared" si="775"/>
        <v>2184</v>
      </c>
      <c r="U1271" s="150">
        <f t="shared" si="775"/>
        <v>2184</v>
      </c>
      <c r="V1271" s="150">
        <f t="shared" si="775"/>
        <v>2184</v>
      </c>
      <c r="W1271" s="150">
        <f t="shared" si="775"/>
        <v>2184</v>
      </c>
      <c r="X1271" s="150">
        <f t="shared" si="775"/>
        <v>2184</v>
      </c>
      <c r="Y1271" s="150">
        <f t="shared" si="775"/>
        <v>2184</v>
      </c>
      <c r="Z1271" s="150">
        <f t="shared" si="775"/>
        <v>2184</v>
      </c>
      <c r="AA1271" s="150">
        <f t="shared" si="775"/>
        <v>2184</v>
      </c>
      <c r="AB1271" s="150">
        <f t="shared" si="775"/>
        <v>2184</v>
      </c>
      <c r="AC1271" s="150">
        <f t="shared" si="775"/>
        <v>2184</v>
      </c>
      <c r="AD1271" s="150">
        <f t="shared" si="775"/>
        <v>2184</v>
      </c>
      <c r="AE1271" s="150">
        <f t="shared" si="775"/>
        <v>2184</v>
      </c>
      <c r="AF1271" s="150">
        <f t="shared" si="775"/>
        <v>2184</v>
      </c>
      <c r="AG1271" s="204"/>
      <c r="AK1271" s="342"/>
      <c r="AM1271" s="352"/>
      <c r="AN1271" s="345"/>
      <c r="AP1271" s="347"/>
      <c r="AQ1271" s="347"/>
    </row>
    <row r="1272" spans="1:43" s="176" customFormat="1" ht="16.5" hidden="1" customHeight="1" outlineLevel="2">
      <c r="A1272" s="168"/>
      <c r="B1272" s="195" t="s">
        <v>887</v>
      </c>
      <c r="C1272" s="191">
        <f>C2107</f>
        <v>1320</v>
      </c>
      <c r="D1272" s="150">
        <f>C1272</f>
        <v>1320</v>
      </c>
      <c r="E1272" s="150">
        <f t="shared" si="774"/>
        <v>1320</v>
      </c>
      <c r="F1272" s="150">
        <f t="shared" si="775"/>
        <v>1320</v>
      </c>
      <c r="G1272" s="150">
        <f t="shared" si="775"/>
        <v>1320</v>
      </c>
      <c r="H1272" s="150">
        <f t="shared" si="775"/>
        <v>1320</v>
      </c>
      <c r="I1272" s="150">
        <f t="shared" si="775"/>
        <v>1320</v>
      </c>
      <c r="J1272" s="150">
        <f t="shared" si="775"/>
        <v>1320</v>
      </c>
      <c r="K1272" s="150">
        <f t="shared" si="775"/>
        <v>1320</v>
      </c>
      <c r="L1272" s="150">
        <f t="shared" si="775"/>
        <v>1320</v>
      </c>
      <c r="M1272" s="150">
        <f t="shared" si="775"/>
        <v>1320</v>
      </c>
      <c r="N1272" s="150">
        <f t="shared" si="775"/>
        <v>1320</v>
      </c>
      <c r="O1272" s="150">
        <f t="shared" si="775"/>
        <v>1320</v>
      </c>
      <c r="P1272" s="150">
        <f t="shared" si="775"/>
        <v>1320</v>
      </c>
      <c r="Q1272" s="150">
        <f t="shared" si="775"/>
        <v>1320</v>
      </c>
      <c r="R1272" s="150">
        <f t="shared" si="775"/>
        <v>1320</v>
      </c>
      <c r="S1272" s="150">
        <f t="shared" si="775"/>
        <v>1320</v>
      </c>
      <c r="T1272" s="150">
        <f t="shared" si="775"/>
        <v>1320</v>
      </c>
      <c r="U1272" s="150">
        <f t="shared" si="775"/>
        <v>1320</v>
      </c>
      <c r="V1272" s="150">
        <f t="shared" si="775"/>
        <v>1320</v>
      </c>
      <c r="W1272" s="150">
        <f t="shared" si="775"/>
        <v>1320</v>
      </c>
      <c r="X1272" s="150">
        <f t="shared" si="775"/>
        <v>1320</v>
      </c>
      <c r="Y1272" s="150">
        <f t="shared" si="775"/>
        <v>1320</v>
      </c>
      <c r="Z1272" s="150">
        <f t="shared" si="775"/>
        <v>1320</v>
      </c>
      <c r="AA1272" s="150">
        <f t="shared" si="775"/>
        <v>1320</v>
      </c>
      <c r="AB1272" s="150">
        <f t="shared" si="775"/>
        <v>1320</v>
      </c>
      <c r="AC1272" s="150">
        <f t="shared" si="775"/>
        <v>1320</v>
      </c>
      <c r="AD1272" s="150">
        <f t="shared" si="775"/>
        <v>1320</v>
      </c>
      <c r="AE1272" s="150">
        <f t="shared" si="775"/>
        <v>1320</v>
      </c>
      <c r="AF1272" s="150">
        <f t="shared" si="775"/>
        <v>1320</v>
      </c>
      <c r="AG1272" s="204"/>
      <c r="AK1272" s="342"/>
      <c r="AM1272" s="352"/>
      <c r="AN1272" s="345"/>
      <c r="AP1272" s="347"/>
      <c r="AQ1272" s="347"/>
    </row>
    <row r="1273" spans="1:43" s="176" customFormat="1" ht="16.5" hidden="1" customHeight="1" outlineLevel="2">
      <c r="A1273" s="168"/>
      <c r="B1273" s="195" t="s">
        <v>888</v>
      </c>
      <c r="C1273" s="191">
        <f>C1272*20%</f>
        <v>264</v>
      </c>
      <c r="D1273" s="150">
        <f>C1273</f>
        <v>264</v>
      </c>
      <c r="E1273" s="150">
        <f t="shared" si="774"/>
        <v>264</v>
      </c>
      <c r="F1273" s="150">
        <f t="shared" si="775"/>
        <v>264</v>
      </c>
      <c r="G1273" s="150">
        <f t="shared" si="775"/>
        <v>264</v>
      </c>
      <c r="H1273" s="150">
        <f t="shared" si="775"/>
        <v>264</v>
      </c>
      <c r="I1273" s="150">
        <f t="shared" si="775"/>
        <v>264</v>
      </c>
      <c r="J1273" s="150">
        <f t="shared" si="775"/>
        <v>264</v>
      </c>
      <c r="K1273" s="150">
        <f t="shared" si="775"/>
        <v>264</v>
      </c>
      <c r="L1273" s="150">
        <f t="shared" si="775"/>
        <v>264</v>
      </c>
      <c r="M1273" s="150">
        <f t="shared" si="775"/>
        <v>264</v>
      </c>
      <c r="N1273" s="150">
        <f t="shared" si="775"/>
        <v>264</v>
      </c>
      <c r="O1273" s="150">
        <f t="shared" si="775"/>
        <v>264</v>
      </c>
      <c r="P1273" s="150">
        <f t="shared" si="775"/>
        <v>264</v>
      </c>
      <c r="Q1273" s="150">
        <f t="shared" si="775"/>
        <v>264</v>
      </c>
      <c r="R1273" s="150">
        <f t="shared" si="775"/>
        <v>264</v>
      </c>
      <c r="S1273" s="150">
        <f t="shared" si="775"/>
        <v>264</v>
      </c>
      <c r="T1273" s="150">
        <f t="shared" si="775"/>
        <v>264</v>
      </c>
      <c r="U1273" s="150">
        <f t="shared" si="775"/>
        <v>264</v>
      </c>
      <c r="V1273" s="150">
        <f t="shared" si="775"/>
        <v>264</v>
      </c>
      <c r="W1273" s="150">
        <f t="shared" si="775"/>
        <v>264</v>
      </c>
      <c r="X1273" s="150">
        <f t="shared" si="775"/>
        <v>264</v>
      </c>
      <c r="Y1273" s="150">
        <f t="shared" si="775"/>
        <v>264</v>
      </c>
      <c r="Z1273" s="150">
        <f t="shared" si="775"/>
        <v>264</v>
      </c>
      <c r="AA1273" s="150">
        <f t="shared" si="775"/>
        <v>264</v>
      </c>
      <c r="AB1273" s="150">
        <f t="shared" si="775"/>
        <v>264</v>
      </c>
      <c r="AC1273" s="150">
        <f t="shared" si="775"/>
        <v>264</v>
      </c>
      <c r="AD1273" s="150">
        <f t="shared" si="775"/>
        <v>264</v>
      </c>
      <c r="AE1273" s="150">
        <f t="shared" si="775"/>
        <v>264</v>
      </c>
      <c r="AF1273" s="150">
        <f t="shared" si="775"/>
        <v>264</v>
      </c>
      <c r="AG1273" s="204"/>
      <c r="AK1273" s="342"/>
      <c r="AM1273" s="352"/>
      <c r="AN1273" s="345"/>
      <c r="AP1273" s="347"/>
      <c r="AQ1273" s="347"/>
    </row>
    <row r="1274" spans="1:43" s="176" customFormat="1" ht="16.5" hidden="1" customHeight="1" outlineLevel="2">
      <c r="A1274" s="168"/>
      <c r="B1274" s="195" t="s">
        <v>889</v>
      </c>
      <c r="C1274" s="191">
        <v>0</v>
      </c>
      <c r="D1274" s="150">
        <f>C1274</f>
        <v>0</v>
      </c>
      <c r="E1274" s="150">
        <f t="shared" si="774"/>
        <v>0</v>
      </c>
      <c r="F1274" s="150">
        <f t="shared" si="775"/>
        <v>0</v>
      </c>
      <c r="G1274" s="150">
        <f t="shared" si="775"/>
        <v>0</v>
      </c>
      <c r="H1274" s="150">
        <f t="shared" si="775"/>
        <v>0</v>
      </c>
      <c r="I1274" s="150">
        <f t="shared" si="775"/>
        <v>0</v>
      </c>
      <c r="J1274" s="150">
        <f t="shared" si="775"/>
        <v>0</v>
      </c>
      <c r="K1274" s="150">
        <f t="shared" si="775"/>
        <v>0</v>
      </c>
      <c r="L1274" s="150">
        <f t="shared" si="775"/>
        <v>0</v>
      </c>
      <c r="M1274" s="150">
        <f t="shared" si="775"/>
        <v>0</v>
      </c>
      <c r="N1274" s="150">
        <f t="shared" si="775"/>
        <v>0</v>
      </c>
      <c r="O1274" s="150">
        <f t="shared" si="775"/>
        <v>0</v>
      </c>
      <c r="P1274" s="150">
        <f t="shared" si="775"/>
        <v>0</v>
      </c>
      <c r="Q1274" s="150">
        <f t="shared" si="775"/>
        <v>0</v>
      </c>
      <c r="R1274" s="150">
        <f t="shared" si="775"/>
        <v>0</v>
      </c>
      <c r="S1274" s="150">
        <f t="shared" si="775"/>
        <v>0</v>
      </c>
      <c r="T1274" s="150">
        <f t="shared" si="775"/>
        <v>0</v>
      </c>
      <c r="U1274" s="150">
        <f t="shared" si="775"/>
        <v>0</v>
      </c>
      <c r="V1274" s="150">
        <f t="shared" si="775"/>
        <v>0</v>
      </c>
      <c r="W1274" s="150">
        <f t="shared" si="775"/>
        <v>0</v>
      </c>
      <c r="X1274" s="150">
        <f t="shared" si="775"/>
        <v>0</v>
      </c>
      <c r="Y1274" s="150">
        <f t="shared" si="775"/>
        <v>0</v>
      </c>
      <c r="Z1274" s="150">
        <f t="shared" si="775"/>
        <v>0</v>
      </c>
      <c r="AA1274" s="150">
        <f t="shared" si="775"/>
        <v>0</v>
      </c>
      <c r="AB1274" s="150">
        <f t="shared" si="775"/>
        <v>0</v>
      </c>
      <c r="AC1274" s="150">
        <f t="shared" si="775"/>
        <v>0</v>
      </c>
      <c r="AD1274" s="150">
        <f t="shared" si="775"/>
        <v>0</v>
      </c>
      <c r="AE1274" s="150">
        <f t="shared" si="775"/>
        <v>0</v>
      </c>
      <c r="AF1274" s="150">
        <f t="shared" si="775"/>
        <v>0</v>
      </c>
      <c r="AG1274" s="204"/>
      <c r="AK1274" s="342"/>
      <c r="AM1274" s="352"/>
      <c r="AN1274" s="345"/>
      <c r="AP1274" s="347"/>
      <c r="AQ1274" s="347"/>
    </row>
    <row r="1275" spans="1:43" s="176" customFormat="1" ht="16.5" hidden="1" customHeight="1" outlineLevel="2">
      <c r="A1275" s="168"/>
      <c r="B1275" s="195" t="s">
        <v>890</v>
      </c>
      <c r="C1275" s="191">
        <v>0</v>
      </c>
      <c r="D1275" s="150">
        <f>C1275</f>
        <v>0</v>
      </c>
      <c r="E1275" s="150">
        <f t="shared" si="774"/>
        <v>0</v>
      </c>
      <c r="F1275" s="150">
        <f t="shared" si="775"/>
        <v>0</v>
      </c>
      <c r="G1275" s="150">
        <f t="shared" si="775"/>
        <v>0</v>
      </c>
      <c r="H1275" s="150">
        <f t="shared" si="775"/>
        <v>0</v>
      </c>
      <c r="I1275" s="150">
        <f t="shared" si="775"/>
        <v>0</v>
      </c>
      <c r="J1275" s="150">
        <f t="shared" si="775"/>
        <v>0</v>
      </c>
      <c r="K1275" s="150">
        <f t="shared" si="775"/>
        <v>0</v>
      </c>
      <c r="L1275" s="150">
        <f t="shared" si="775"/>
        <v>0</v>
      </c>
      <c r="M1275" s="150">
        <f t="shared" si="775"/>
        <v>0</v>
      </c>
      <c r="N1275" s="150">
        <f t="shared" si="775"/>
        <v>0</v>
      </c>
      <c r="O1275" s="150">
        <f t="shared" si="775"/>
        <v>0</v>
      </c>
      <c r="P1275" s="150">
        <f t="shared" si="775"/>
        <v>0</v>
      </c>
      <c r="Q1275" s="150">
        <f t="shared" si="775"/>
        <v>0</v>
      </c>
      <c r="R1275" s="150">
        <f t="shared" si="775"/>
        <v>0</v>
      </c>
      <c r="S1275" s="150">
        <f t="shared" si="775"/>
        <v>0</v>
      </c>
      <c r="T1275" s="150">
        <f t="shared" si="775"/>
        <v>0</v>
      </c>
      <c r="U1275" s="150">
        <f t="shared" si="775"/>
        <v>0</v>
      </c>
      <c r="V1275" s="150">
        <f t="shared" si="775"/>
        <v>0</v>
      </c>
      <c r="W1275" s="150">
        <f t="shared" si="775"/>
        <v>0</v>
      </c>
      <c r="X1275" s="150">
        <f t="shared" si="775"/>
        <v>0</v>
      </c>
      <c r="Y1275" s="150">
        <f t="shared" si="775"/>
        <v>0</v>
      </c>
      <c r="Z1275" s="150">
        <f t="shared" si="775"/>
        <v>0</v>
      </c>
      <c r="AA1275" s="150">
        <f t="shared" si="775"/>
        <v>0</v>
      </c>
      <c r="AB1275" s="150">
        <f t="shared" si="775"/>
        <v>0</v>
      </c>
      <c r="AC1275" s="150">
        <f t="shared" si="775"/>
        <v>0</v>
      </c>
      <c r="AD1275" s="150">
        <f t="shared" si="775"/>
        <v>0</v>
      </c>
      <c r="AE1275" s="150">
        <f t="shared" si="775"/>
        <v>0</v>
      </c>
      <c r="AF1275" s="150">
        <f t="shared" si="775"/>
        <v>0</v>
      </c>
      <c r="AG1275" s="204"/>
      <c r="AH1275" s="209"/>
      <c r="AK1275" s="342"/>
      <c r="AM1275" s="352"/>
      <c r="AN1275" s="345"/>
      <c r="AP1275" s="347"/>
      <c r="AQ1275" s="347"/>
    </row>
    <row r="1276" spans="1:43" s="209" customFormat="1" ht="16.5" hidden="1" customHeight="1" outlineLevel="2">
      <c r="A1276" s="206"/>
      <c r="B1276" s="217" t="s">
        <v>946</v>
      </c>
      <c r="C1276" s="152">
        <f>C1277*(C1278+C1280+C1281+C1282)</f>
        <v>33915</v>
      </c>
      <c r="D1276" s="152">
        <f t="shared" ref="D1276:AF1276" si="776">D1277*(D1278+D1280+D1281+D1282)</f>
        <v>33915</v>
      </c>
      <c r="E1276" s="152">
        <f t="shared" si="776"/>
        <v>33915</v>
      </c>
      <c r="F1276" s="152">
        <f t="shared" si="776"/>
        <v>33915</v>
      </c>
      <c r="G1276" s="152">
        <f t="shared" si="776"/>
        <v>33915</v>
      </c>
      <c r="H1276" s="152">
        <f t="shared" si="776"/>
        <v>33915</v>
      </c>
      <c r="I1276" s="152">
        <f t="shared" si="776"/>
        <v>33915</v>
      </c>
      <c r="J1276" s="152">
        <f t="shared" si="776"/>
        <v>33915</v>
      </c>
      <c r="K1276" s="152">
        <f t="shared" si="776"/>
        <v>33915</v>
      </c>
      <c r="L1276" s="152">
        <f t="shared" si="776"/>
        <v>33915</v>
      </c>
      <c r="M1276" s="152">
        <f t="shared" si="776"/>
        <v>33915</v>
      </c>
      <c r="N1276" s="152">
        <f t="shared" si="776"/>
        <v>33915</v>
      </c>
      <c r="O1276" s="152">
        <f t="shared" si="776"/>
        <v>33915</v>
      </c>
      <c r="P1276" s="152">
        <f t="shared" si="776"/>
        <v>33915</v>
      </c>
      <c r="Q1276" s="152">
        <f t="shared" si="776"/>
        <v>33915</v>
      </c>
      <c r="R1276" s="152">
        <f t="shared" si="776"/>
        <v>33915</v>
      </c>
      <c r="S1276" s="152">
        <f t="shared" si="776"/>
        <v>33915</v>
      </c>
      <c r="T1276" s="152">
        <f t="shared" si="776"/>
        <v>33915</v>
      </c>
      <c r="U1276" s="152">
        <f t="shared" si="776"/>
        <v>33915</v>
      </c>
      <c r="V1276" s="152">
        <f t="shared" si="776"/>
        <v>33915</v>
      </c>
      <c r="W1276" s="152">
        <f t="shared" si="776"/>
        <v>33915</v>
      </c>
      <c r="X1276" s="152">
        <f t="shared" si="776"/>
        <v>33915</v>
      </c>
      <c r="Y1276" s="152">
        <f t="shared" si="776"/>
        <v>33915</v>
      </c>
      <c r="Z1276" s="152">
        <f t="shared" si="776"/>
        <v>33915</v>
      </c>
      <c r="AA1276" s="152">
        <f t="shared" si="776"/>
        <v>33915</v>
      </c>
      <c r="AB1276" s="152">
        <f t="shared" si="776"/>
        <v>33915</v>
      </c>
      <c r="AC1276" s="152">
        <f t="shared" si="776"/>
        <v>33915</v>
      </c>
      <c r="AD1276" s="152">
        <f t="shared" si="776"/>
        <v>33915</v>
      </c>
      <c r="AE1276" s="152">
        <f t="shared" si="776"/>
        <v>33915</v>
      </c>
      <c r="AF1276" s="152">
        <f t="shared" si="776"/>
        <v>33915</v>
      </c>
      <c r="AG1276" s="210"/>
      <c r="AH1276" s="176"/>
      <c r="AK1276" s="342"/>
      <c r="AM1276" s="352"/>
      <c r="AN1276" s="345"/>
      <c r="AP1276" s="349"/>
      <c r="AQ1276" s="349"/>
    </row>
    <row r="1277" spans="1:43" s="176" customFormat="1" ht="16.5" hidden="1" customHeight="1" outlineLevel="2">
      <c r="A1277" s="168"/>
      <c r="B1277" s="195" t="s">
        <v>839</v>
      </c>
      <c r="C1277" s="191">
        <v>19</v>
      </c>
      <c r="D1277" s="191">
        <v>19</v>
      </c>
      <c r="E1277" s="191">
        <v>19</v>
      </c>
      <c r="F1277" s="191">
        <v>19</v>
      </c>
      <c r="G1277" s="191">
        <v>19</v>
      </c>
      <c r="H1277" s="191">
        <v>19</v>
      </c>
      <c r="I1277" s="191">
        <v>19</v>
      </c>
      <c r="J1277" s="191">
        <v>19</v>
      </c>
      <c r="K1277" s="191">
        <v>19</v>
      </c>
      <c r="L1277" s="191">
        <v>19</v>
      </c>
      <c r="M1277" s="191">
        <v>19</v>
      </c>
      <c r="N1277" s="191">
        <v>19</v>
      </c>
      <c r="O1277" s="191">
        <v>19</v>
      </c>
      <c r="P1277" s="191">
        <v>19</v>
      </c>
      <c r="Q1277" s="191">
        <v>19</v>
      </c>
      <c r="R1277" s="191">
        <v>19</v>
      </c>
      <c r="S1277" s="191">
        <v>19</v>
      </c>
      <c r="T1277" s="191">
        <v>19</v>
      </c>
      <c r="U1277" s="191">
        <v>19</v>
      </c>
      <c r="V1277" s="191">
        <v>19</v>
      </c>
      <c r="W1277" s="191">
        <v>19</v>
      </c>
      <c r="X1277" s="191">
        <v>19</v>
      </c>
      <c r="Y1277" s="191">
        <v>19</v>
      </c>
      <c r="Z1277" s="191">
        <v>19</v>
      </c>
      <c r="AA1277" s="191">
        <v>19</v>
      </c>
      <c r="AB1277" s="191">
        <v>19</v>
      </c>
      <c r="AC1277" s="191">
        <v>19</v>
      </c>
      <c r="AD1277" s="191">
        <v>19</v>
      </c>
      <c r="AE1277" s="191">
        <v>19</v>
      </c>
      <c r="AF1277" s="191">
        <v>19</v>
      </c>
      <c r="AG1277" s="204"/>
      <c r="AK1277" s="342"/>
      <c r="AM1277" s="352"/>
      <c r="AN1277" s="345"/>
      <c r="AP1277" s="347"/>
      <c r="AQ1277" s="347"/>
    </row>
    <row r="1278" spans="1:43" s="176" customFormat="1" ht="16.5" hidden="1" customHeight="1" outlineLevel="2">
      <c r="A1278" s="168"/>
      <c r="B1278" s="195" t="s">
        <v>886</v>
      </c>
      <c r="C1278" s="236">
        <f>$C$2087</f>
        <v>1521</v>
      </c>
      <c r="D1278" s="150">
        <f>C1278</f>
        <v>1521</v>
      </c>
      <c r="E1278" s="150">
        <f t="shared" ref="E1278:E1282" si="777">D1278</f>
        <v>1521</v>
      </c>
      <c r="F1278" s="150">
        <f t="shared" ref="F1278:AF1282" si="778">E1278</f>
        <v>1521</v>
      </c>
      <c r="G1278" s="150">
        <f t="shared" si="778"/>
        <v>1521</v>
      </c>
      <c r="H1278" s="150">
        <f t="shared" si="778"/>
        <v>1521</v>
      </c>
      <c r="I1278" s="150">
        <f t="shared" si="778"/>
        <v>1521</v>
      </c>
      <c r="J1278" s="150">
        <f t="shared" si="778"/>
        <v>1521</v>
      </c>
      <c r="K1278" s="150">
        <f t="shared" si="778"/>
        <v>1521</v>
      </c>
      <c r="L1278" s="150">
        <f t="shared" si="778"/>
        <v>1521</v>
      </c>
      <c r="M1278" s="150">
        <f t="shared" si="778"/>
        <v>1521</v>
      </c>
      <c r="N1278" s="150">
        <f t="shared" si="778"/>
        <v>1521</v>
      </c>
      <c r="O1278" s="150">
        <f t="shared" si="778"/>
        <v>1521</v>
      </c>
      <c r="P1278" s="150">
        <f t="shared" si="778"/>
        <v>1521</v>
      </c>
      <c r="Q1278" s="150">
        <f t="shared" si="778"/>
        <v>1521</v>
      </c>
      <c r="R1278" s="150">
        <f t="shared" si="778"/>
        <v>1521</v>
      </c>
      <c r="S1278" s="150">
        <f t="shared" si="778"/>
        <v>1521</v>
      </c>
      <c r="T1278" s="150">
        <f t="shared" si="778"/>
        <v>1521</v>
      </c>
      <c r="U1278" s="150">
        <f t="shared" si="778"/>
        <v>1521</v>
      </c>
      <c r="V1278" s="150">
        <f t="shared" si="778"/>
        <v>1521</v>
      </c>
      <c r="W1278" s="150">
        <f t="shared" si="778"/>
        <v>1521</v>
      </c>
      <c r="X1278" s="150">
        <f t="shared" si="778"/>
        <v>1521</v>
      </c>
      <c r="Y1278" s="150">
        <f t="shared" si="778"/>
        <v>1521</v>
      </c>
      <c r="Z1278" s="150">
        <f t="shared" si="778"/>
        <v>1521</v>
      </c>
      <c r="AA1278" s="150">
        <f t="shared" si="778"/>
        <v>1521</v>
      </c>
      <c r="AB1278" s="150">
        <f t="shared" si="778"/>
        <v>1521</v>
      </c>
      <c r="AC1278" s="150">
        <f t="shared" si="778"/>
        <v>1521</v>
      </c>
      <c r="AD1278" s="150">
        <f t="shared" si="778"/>
        <v>1521</v>
      </c>
      <c r="AE1278" s="150">
        <f t="shared" si="778"/>
        <v>1521</v>
      </c>
      <c r="AF1278" s="150">
        <f t="shared" si="778"/>
        <v>1521</v>
      </c>
      <c r="AG1278" s="204"/>
      <c r="AK1278" s="342"/>
      <c r="AM1278" s="352"/>
      <c r="AN1278" s="345"/>
      <c r="AP1278" s="347"/>
      <c r="AQ1278" s="347"/>
    </row>
    <row r="1279" spans="1:43" s="176" customFormat="1" ht="16.5" hidden="1" customHeight="1" outlineLevel="2">
      <c r="A1279" s="168"/>
      <c r="B1279" s="195" t="s">
        <v>887</v>
      </c>
      <c r="C1279" s="191">
        <f>C2107</f>
        <v>1320</v>
      </c>
      <c r="D1279" s="150">
        <f>C1279</f>
        <v>1320</v>
      </c>
      <c r="E1279" s="150">
        <f t="shared" si="777"/>
        <v>1320</v>
      </c>
      <c r="F1279" s="150">
        <f t="shared" si="778"/>
        <v>1320</v>
      </c>
      <c r="G1279" s="150">
        <f t="shared" si="778"/>
        <v>1320</v>
      </c>
      <c r="H1279" s="150">
        <f t="shared" si="778"/>
        <v>1320</v>
      </c>
      <c r="I1279" s="150">
        <f t="shared" si="778"/>
        <v>1320</v>
      </c>
      <c r="J1279" s="150">
        <f t="shared" si="778"/>
        <v>1320</v>
      </c>
      <c r="K1279" s="150">
        <f t="shared" si="778"/>
        <v>1320</v>
      </c>
      <c r="L1279" s="150">
        <f t="shared" si="778"/>
        <v>1320</v>
      </c>
      <c r="M1279" s="150">
        <f t="shared" si="778"/>
        <v>1320</v>
      </c>
      <c r="N1279" s="150">
        <f t="shared" si="778"/>
        <v>1320</v>
      </c>
      <c r="O1279" s="150">
        <f t="shared" si="778"/>
        <v>1320</v>
      </c>
      <c r="P1279" s="150">
        <f t="shared" si="778"/>
        <v>1320</v>
      </c>
      <c r="Q1279" s="150">
        <f t="shared" si="778"/>
        <v>1320</v>
      </c>
      <c r="R1279" s="150">
        <f t="shared" si="778"/>
        <v>1320</v>
      </c>
      <c r="S1279" s="150">
        <f t="shared" si="778"/>
        <v>1320</v>
      </c>
      <c r="T1279" s="150">
        <f t="shared" si="778"/>
        <v>1320</v>
      </c>
      <c r="U1279" s="150">
        <f t="shared" si="778"/>
        <v>1320</v>
      </c>
      <c r="V1279" s="150">
        <f t="shared" si="778"/>
        <v>1320</v>
      </c>
      <c r="W1279" s="150">
        <f t="shared" si="778"/>
        <v>1320</v>
      </c>
      <c r="X1279" s="150">
        <f t="shared" si="778"/>
        <v>1320</v>
      </c>
      <c r="Y1279" s="150">
        <f t="shared" si="778"/>
        <v>1320</v>
      </c>
      <c r="Z1279" s="150">
        <f t="shared" si="778"/>
        <v>1320</v>
      </c>
      <c r="AA1279" s="150">
        <f t="shared" si="778"/>
        <v>1320</v>
      </c>
      <c r="AB1279" s="150">
        <f t="shared" si="778"/>
        <v>1320</v>
      </c>
      <c r="AC1279" s="150">
        <f t="shared" si="778"/>
        <v>1320</v>
      </c>
      <c r="AD1279" s="150">
        <f t="shared" si="778"/>
        <v>1320</v>
      </c>
      <c r="AE1279" s="150">
        <f t="shared" si="778"/>
        <v>1320</v>
      </c>
      <c r="AF1279" s="150">
        <f t="shared" si="778"/>
        <v>1320</v>
      </c>
      <c r="AG1279" s="204"/>
      <c r="AK1279" s="342"/>
      <c r="AM1279" s="352"/>
      <c r="AN1279" s="345"/>
      <c r="AP1279" s="347"/>
      <c r="AQ1279" s="347"/>
    </row>
    <row r="1280" spans="1:43" s="176" customFormat="1" ht="16.5" hidden="1" customHeight="1" outlineLevel="2">
      <c r="A1280" s="168"/>
      <c r="B1280" s="195" t="s">
        <v>888</v>
      </c>
      <c r="C1280" s="191">
        <f>C1279*20%</f>
        <v>264</v>
      </c>
      <c r="D1280" s="150">
        <f>C1280</f>
        <v>264</v>
      </c>
      <c r="E1280" s="150">
        <f t="shared" si="777"/>
        <v>264</v>
      </c>
      <c r="F1280" s="150">
        <f t="shared" si="778"/>
        <v>264</v>
      </c>
      <c r="G1280" s="150">
        <f t="shared" si="778"/>
        <v>264</v>
      </c>
      <c r="H1280" s="150">
        <f t="shared" si="778"/>
        <v>264</v>
      </c>
      <c r="I1280" s="150">
        <f t="shared" si="778"/>
        <v>264</v>
      </c>
      <c r="J1280" s="150">
        <f t="shared" si="778"/>
        <v>264</v>
      </c>
      <c r="K1280" s="150">
        <f t="shared" si="778"/>
        <v>264</v>
      </c>
      <c r="L1280" s="150">
        <f t="shared" si="778"/>
        <v>264</v>
      </c>
      <c r="M1280" s="150">
        <f t="shared" si="778"/>
        <v>264</v>
      </c>
      <c r="N1280" s="150">
        <f t="shared" si="778"/>
        <v>264</v>
      </c>
      <c r="O1280" s="150">
        <f t="shared" si="778"/>
        <v>264</v>
      </c>
      <c r="P1280" s="150">
        <f t="shared" si="778"/>
        <v>264</v>
      </c>
      <c r="Q1280" s="150">
        <f t="shared" si="778"/>
        <v>264</v>
      </c>
      <c r="R1280" s="150">
        <f t="shared" si="778"/>
        <v>264</v>
      </c>
      <c r="S1280" s="150">
        <f t="shared" si="778"/>
        <v>264</v>
      </c>
      <c r="T1280" s="150">
        <f t="shared" si="778"/>
        <v>264</v>
      </c>
      <c r="U1280" s="150">
        <f t="shared" si="778"/>
        <v>264</v>
      </c>
      <c r="V1280" s="150">
        <f t="shared" si="778"/>
        <v>264</v>
      </c>
      <c r="W1280" s="150">
        <f t="shared" si="778"/>
        <v>264</v>
      </c>
      <c r="X1280" s="150">
        <f t="shared" si="778"/>
        <v>264</v>
      </c>
      <c r="Y1280" s="150">
        <f t="shared" si="778"/>
        <v>264</v>
      </c>
      <c r="Z1280" s="150">
        <f t="shared" si="778"/>
        <v>264</v>
      </c>
      <c r="AA1280" s="150">
        <f t="shared" si="778"/>
        <v>264</v>
      </c>
      <c r="AB1280" s="150">
        <f t="shared" si="778"/>
        <v>264</v>
      </c>
      <c r="AC1280" s="150">
        <f t="shared" si="778"/>
        <v>264</v>
      </c>
      <c r="AD1280" s="150">
        <f t="shared" si="778"/>
        <v>264</v>
      </c>
      <c r="AE1280" s="150">
        <f t="shared" si="778"/>
        <v>264</v>
      </c>
      <c r="AF1280" s="150">
        <f t="shared" si="778"/>
        <v>264</v>
      </c>
      <c r="AG1280" s="204"/>
      <c r="AK1280" s="342"/>
      <c r="AM1280" s="352"/>
      <c r="AN1280" s="345"/>
      <c r="AP1280" s="347"/>
      <c r="AQ1280" s="347"/>
    </row>
    <row r="1281" spans="1:43" s="176" customFormat="1" ht="16.5" hidden="1" customHeight="1" outlineLevel="2">
      <c r="A1281" s="168"/>
      <c r="B1281" s="195" t="s">
        <v>889</v>
      </c>
      <c r="C1281" s="191">
        <v>0</v>
      </c>
      <c r="D1281" s="150">
        <f>C1281</f>
        <v>0</v>
      </c>
      <c r="E1281" s="150">
        <f t="shared" si="777"/>
        <v>0</v>
      </c>
      <c r="F1281" s="150">
        <f t="shared" si="778"/>
        <v>0</v>
      </c>
      <c r="G1281" s="150">
        <f t="shared" si="778"/>
        <v>0</v>
      </c>
      <c r="H1281" s="150">
        <f t="shared" si="778"/>
        <v>0</v>
      </c>
      <c r="I1281" s="150">
        <f t="shared" si="778"/>
        <v>0</v>
      </c>
      <c r="J1281" s="150">
        <f t="shared" si="778"/>
        <v>0</v>
      </c>
      <c r="K1281" s="150">
        <f t="shared" si="778"/>
        <v>0</v>
      </c>
      <c r="L1281" s="150">
        <f t="shared" si="778"/>
        <v>0</v>
      </c>
      <c r="M1281" s="150">
        <f t="shared" si="778"/>
        <v>0</v>
      </c>
      <c r="N1281" s="150">
        <f t="shared" si="778"/>
        <v>0</v>
      </c>
      <c r="O1281" s="150">
        <f t="shared" si="778"/>
        <v>0</v>
      </c>
      <c r="P1281" s="150">
        <f t="shared" si="778"/>
        <v>0</v>
      </c>
      <c r="Q1281" s="150">
        <f t="shared" si="778"/>
        <v>0</v>
      </c>
      <c r="R1281" s="150">
        <f t="shared" si="778"/>
        <v>0</v>
      </c>
      <c r="S1281" s="150">
        <f t="shared" si="778"/>
        <v>0</v>
      </c>
      <c r="T1281" s="150">
        <f t="shared" si="778"/>
        <v>0</v>
      </c>
      <c r="U1281" s="150">
        <f t="shared" si="778"/>
        <v>0</v>
      </c>
      <c r="V1281" s="150">
        <f t="shared" si="778"/>
        <v>0</v>
      </c>
      <c r="W1281" s="150">
        <f t="shared" si="778"/>
        <v>0</v>
      </c>
      <c r="X1281" s="150">
        <f t="shared" si="778"/>
        <v>0</v>
      </c>
      <c r="Y1281" s="150">
        <f t="shared" si="778"/>
        <v>0</v>
      </c>
      <c r="Z1281" s="150">
        <f t="shared" si="778"/>
        <v>0</v>
      </c>
      <c r="AA1281" s="150">
        <f t="shared" si="778"/>
        <v>0</v>
      </c>
      <c r="AB1281" s="150">
        <f t="shared" si="778"/>
        <v>0</v>
      </c>
      <c r="AC1281" s="150">
        <f t="shared" si="778"/>
        <v>0</v>
      </c>
      <c r="AD1281" s="150">
        <f t="shared" si="778"/>
        <v>0</v>
      </c>
      <c r="AE1281" s="150">
        <f t="shared" si="778"/>
        <v>0</v>
      </c>
      <c r="AF1281" s="150">
        <f t="shared" si="778"/>
        <v>0</v>
      </c>
      <c r="AG1281" s="204"/>
      <c r="AK1281" s="342"/>
      <c r="AM1281" s="352"/>
      <c r="AN1281" s="345"/>
      <c r="AP1281" s="347"/>
      <c r="AQ1281" s="347"/>
    </row>
    <row r="1282" spans="1:43" s="176" customFormat="1" ht="16.5" hidden="1" customHeight="1" outlineLevel="2">
      <c r="A1282" s="168"/>
      <c r="B1282" s="195" t="s">
        <v>890</v>
      </c>
      <c r="C1282" s="191">
        <v>0</v>
      </c>
      <c r="D1282" s="150">
        <f>C1282</f>
        <v>0</v>
      </c>
      <c r="E1282" s="150">
        <f t="shared" si="777"/>
        <v>0</v>
      </c>
      <c r="F1282" s="150">
        <f t="shared" si="778"/>
        <v>0</v>
      </c>
      <c r="G1282" s="150">
        <f t="shared" si="778"/>
        <v>0</v>
      </c>
      <c r="H1282" s="150">
        <f t="shared" si="778"/>
        <v>0</v>
      </c>
      <c r="I1282" s="150">
        <f t="shared" si="778"/>
        <v>0</v>
      </c>
      <c r="J1282" s="150">
        <f t="shared" si="778"/>
        <v>0</v>
      </c>
      <c r="K1282" s="150">
        <f t="shared" si="778"/>
        <v>0</v>
      </c>
      <c r="L1282" s="150">
        <f t="shared" si="778"/>
        <v>0</v>
      </c>
      <c r="M1282" s="150">
        <f t="shared" si="778"/>
        <v>0</v>
      </c>
      <c r="N1282" s="150">
        <f t="shared" si="778"/>
        <v>0</v>
      </c>
      <c r="O1282" s="150">
        <f t="shared" si="778"/>
        <v>0</v>
      </c>
      <c r="P1282" s="150">
        <f t="shared" si="778"/>
        <v>0</v>
      </c>
      <c r="Q1282" s="150">
        <f t="shared" si="778"/>
        <v>0</v>
      </c>
      <c r="R1282" s="150">
        <f t="shared" si="778"/>
        <v>0</v>
      </c>
      <c r="S1282" s="150">
        <f t="shared" si="778"/>
        <v>0</v>
      </c>
      <c r="T1282" s="150">
        <f t="shared" si="778"/>
        <v>0</v>
      </c>
      <c r="U1282" s="150">
        <f t="shared" si="778"/>
        <v>0</v>
      </c>
      <c r="V1282" s="150">
        <f t="shared" si="778"/>
        <v>0</v>
      </c>
      <c r="W1282" s="150">
        <f t="shared" si="778"/>
        <v>0</v>
      </c>
      <c r="X1282" s="150">
        <f t="shared" si="778"/>
        <v>0</v>
      </c>
      <c r="Y1282" s="150">
        <f t="shared" si="778"/>
        <v>0</v>
      </c>
      <c r="Z1282" s="150">
        <f t="shared" si="778"/>
        <v>0</v>
      </c>
      <c r="AA1282" s="150">
        <f t="shared" si="778"/>
        <v>0</v>
      </c>
      <c r="AB1282" s="150">
        <f t="shared" si="778"/>
        <v>0</v>
      </c>
      <c r="AC1282" s="150">
        <f t="shared" si="778"/>
        <v>0</v>
      </c>
      <c r="AD1282" s="150">
        <f t="shared" si="778"/>
        <v>0</v>
      </c>
      <c r="AE1282" s="150">
        <f t="shared" si="778"/>
        <v>0</v>
      </c>
      <c r="AF1282" s="150">
        <f t="shared" si="778"/>
        <v>0</v>
      </c>
      <c r="AG1282" s="204"/>
      <c r="AH1282" s="209"/>
      <c r="AK1282" s="342"/>
      <c r="AM1282" s="352"/>
      <c r="AN1282" s="345"/>
      <c r="AP1282" s="347"/>
      <c r="AQ1282" s="347"/>
    </row>
    <row r="1283" spans="1:43" s="209" customFormat="1" ht="16.5" hidden="1" customHeight="1" outlineLevel="2">
      <c r="A1283" s="206"/>
      <c r="B1283" s="217" t="s">
        <v>895</v>
      </c>
      <c r="C1283" s="152">
        <f>C1284*(C1285+C1287+C1288+C1289)</f>
        <v>0</v>
      </c>
      <c r="D1283" s="152">
        <f t="shared" ref="D1283:AF1283" si="779">D1284*(D1285+D1287+D1288+D1289)</f>
        <v>0</v>
      </c>
      <c r="E1283" s="152">
        <f t="shared" si="779"/>
        <v>0</v>
      </c>
      <c r="F1283" s="152">
        <f t="shared" si="779"/>
        <v>0</v>
      </c>
      <c r="G1283" s="152">
        <f t="shared" si="779"/>
        <v>0</v>
      </c>
      <c r="H1283" s="152">
        <f t="shared" si="779"/>
        <v>0</v>
      </c>
      <c r="I1283" s="152">
        <f t="shared" si="779"/>
        <v>0</v>
      </c>
      <c r="J1283" s="152">
        <f t="shared" si="779"/>
        <v>0</v>
      </c>
      <c r="K1283" s="152">
        <f t="shared" si="779"/>
        <v>0</v>
      </c>
      <c r="L1283" s="152">
        <f t="shared" si="779"/>
        <v>0</v>
      </c>
      <c r="M1283" s="152">
        <f t="shared" si="779"/>
        <v>0</v>
      </c>
      <c r="N1283" s="152">
        <f t="shared" si="779"/>
        <v>0</v>
      </c>
      <c r="O1283" s="152">
        <f t="shared" si="779"/>
        <v>0</v>
      </c>
      <c r="P1283" s="152">
        <f t="shared" si="779"/>
        <v>0</v>
      </c>
      <c r="Q1283" s="152">
        <f t="shared" si="779"/>
        <v>0</v>
      </c>
      <c r="R1283" s="152">
        <f t="shared" si="779"/>
        <v>0</v>
      </c>
      <c r="S1283" s="152">
        <f t="shared" si="779"/>
        <v>0</v>
      </c>
      <c r="T1283" s="152">
        <f t="shared" si="779"/>
        <v>0</v>
      </c>
      <c r="U1283" s="152">
        <f t="shared" si="779"/>
        <v>0</v>
      </c>
      <c r="V1283" s="152">
        <f t="shared" si="779"/>
        <v>0</v>
      </c>
      <c r="W1283" s="152">
        <f t="shared" si="779"/>
        <v>0</v>
      </c>
      <c r="X1283" s="152">
        <f t="shared" si="779"/>
        <v>0</v>
      </c>
      <c r="Y1283" s="152">
        <f t="shared" si="779"/>
        <v>0</v>
      </c>
      <c r="Z1283" s="152">
        <f t="shared" si="779"/>
        <v>0</v>
      </c>
      <c r="AA1283" s="152">
        <f t="shared" si="779"/>
        <v>0</v>
      </c>
      <c r="AB1283" s="152">
        <f t="shared" si="779"/>
        <v>0</v>
      </c>
      <c r="AC1283" s="152">
        <f t="shared" si="779"/>
        <v>0</v>
      </c>
      <c r="AD1283" s="152">
        <f t="shared" si="779"/>
        <v>0</v>
      </c>
      <c r="AE1283" s="152">
        <f t="shared" si="779"/>
        <v>0</v>
      </c>
      <c r="AF1283" s="152">
        <f t="shared" si="779"/>
        <v>0</v>
      </c>
      <c r="AG1283" s="210"/>
      <c r="AH1283" s="176"/>
      <c r="AK1283" s="342"/>
      <c r="AM1283" s="352"/>
      <c r="AN1283" s="345"/>
      <c r="AP1283" s="349"/>
      <c r="AQ1283" s="349"/>
    </row>
    <row r="1284" spans="1:43" s="176" customFormat="1" ht="16.5" hidden="1" customHeight="1" outlineLevel="2">
      <c r="A1284" s="168"/>
      <c r="B1284" s="195" t="s">
        <v>839</v>
      </c>
      <c r="C1284" s="191">
        <v>0</v>
      </c>
      <c r="D1284" s="191">
        <v>0</v>
      </c>
      <c r="E1284" s="191">
        <v>0</v>
      </c>
      <c r="F1284" s="191">
        <v>0</v>
      </c>
      <c r="G1284" s="191">
        <v>0</v>
      </c>
      <c r="H1284" s="191">
        <v>0</v>
      </c>
      <c r="I1284" s="191">
        <v>0</v>
      </c>
      <c r="J1284" s="191">
        <v>0</v>
      </c>
      <c r="K1284" s="191">
        <v>0</v>
      </c>
      <c r="L1284" s="191">
        <v>0</v>
      </c>
      <c r="M1284" s="191">
        <v>0</v>
      </c>
      <c r="N1284" s="191">
        <v>0</v>
      </c>
      <c r="O1284" s="191">
        <v>0</v>
      </c>
      <c r="P1284" s="191">
        <v>0</v>
      </c>
      <c r="Q1284" s="191">
        <v>0</v>
      </c>
      <c r="R1284" s="191">
        <v>0</v>
      </c>
      <c r="S1284" s="191">
        <v>0</v>
      </c>
      <c r="T1284" s="191">
        <v>0</v>
      </c>
      <c r="U1284" s="191">
        <v>0</v>
      </c>
      <c r="V1284" s="191">
        <v>0</v>
      </c>
      <c r="W1284" s="191">
        <v>0</v>
      </c>
      <c r="X1284" s="191">
        <v>0</v>
      </c>
      <c r="Y1284" s="191">
        <v>0</v>
      </c>
      <c r="Z1284" s="191">
        <v>0</v>
      </c>
      <c r="AA1284" s="191">
        <v>0</v>
      </c>
      <c r="AB1284" s="191">
        <v>0</v>
      </c>
      <c r="AC1284" s="191">
        <v>0</v>
      </c>
      <c r="AD1284" s="191">
        <v>0</v>
      </c>
      <c r="AE1284" s="191">
        <v>0</v>
      </c>
      <c r="AF1284" s="191">
        <v>0</v>
      </c>
      <c r="AG1284" s="204"/>
      <c r="AK1284" s="342"/>
      <c r="AM1284" s="352"/>
      <c r="AN1284" s="345"/>
      <c r="AP1284" s="347"/>
      <c r="AQ1284" s="347"/>
    </row>
    <row r="1285" spans="1:43" s="176" customFormat="1" ht="16.5" hidden="1" customHeight="1" outlineLevel="2">
      <c r="A1285" s="168"/>
      <c r="B1285" s="195" t="s">
        <v>886</v>
      </c>
      <c r="C1285" s="236">
        <f>$C$2089</f>
        <v>2160.66</v>
      </c>
      <c r="D1285" s="150">
        <f>C1285</f>
        <v>2160.66</v>
      </c>
      <c r="E1285" s="150">
        <f t="shared" ref="E1285:T1289" si="780">D1285</f>
        <v>2160.66</v>
      </c>
      <c r="F1285" s="150">
        <f t="shared" si="780"/>
        <v>2160.66</v>
      </c>
      <c r="G1285" s="150">
        <f t="shared" si="780"/>
        <v>2160.66</v>
      </c>
      <c r="H1285" s="150">
        <f t="shared" si="780"/>
        <v>2160.66</v>
      </c>
      <c r="I1285" s="150">
        <f t="shared" si="780"/>
        <v>2160.66</v>
      </c>
      <c r="J1285" s="150">
        <f t="shared" si="780"/>
        <v>2160.66</v>
      </c>
      <c r="K1285" s="150">
        <f t="shared" si="780"/>
        <v>2160.66</v>
      </c>
      <c r="L1285" s="150">
        <f t="shared" si="780"/>
        <v>2160.66</v>
      </c>
      <c r="M1285" s="150">
        <f t="shared" si="780"/>
        <v>2160.66</v>
      </c>
      <c r="N1285" s="150">
        <f t="shared" si="780"/>
        <v>2160.66</v>
      </c>
      <c r="O1285" s="150">
        <f t="shared" si="780"/>
        <v>2160.66</v>
      </c>
      <c r="P1285" s="150">
        <f t="shared" si="780"/>
        <v>2160.66</v>
      </c>
      <c r="Q1285" s="150">
        <f t="shared" si="780"/>
        <v>2160.66</v>
      </c>
      <c r="R1285" s="150">
        <f t="shared" si="780"/>
        <v>2160.66</v>
      </c>
      <c r="S1285" s="150">
        <f t="shared" si="780"/>
        <v>2160.66</v>
      </c>
      <c r="T1285" s="150">
        <f t="shared" si="780"/>
        <v>2160.66</v>
      </c>
      <c r="U1285" s="150">
        <f t="shared" ref="U1285:AF1289" si="781">T1285</f>
        <v>2160.66</v>
      </c>
      <c r="V1285" s="150">
        <f t="shared" si="781"/>
        <v>2160.66</v>
      </c>
      <c r="W1285" s="150">
        <f t="shared" si="781"/>
        <v>2160.66</v>
      </c>
      <c r="X1285" s="150">
        <f t="shared" si="781"/>
        <v>2160.66</v>
      </c>
      <c r="Y1285" s="150">
        <f t="shared" si="781"/>
        <v>2160.66</v>
      </c>
      <c r="Z1285" s="150">
        <f t="shared" si="781"/>
        <v>2160.66</v>
      </c>
      <c r="AA1285" s="150">
        <f t="shared" si="781"/>
        <v>2160.66</v>
      </c>
      <c r="AB1285" s="150">
        <f t="shared" si="781"/>
        <v>2160.66</v>
      </c>
      <c r="AC1285" s="150">
        <f t="shared" si="781"/>
        <v>2160.66</v>
      </c>
      <c r="AD1285" s="150">
        <f t="shared" si="781"/>
        <v>2160.66</v>
      </c>
      <c r="AE1285" s="150">
        <f t="shared" si="781"/>
        <v>2160.66</v>
      </c>
      <c r="AF1285" s="150">
        <f t="shared" si="781"/>
        <v>2160.66</v>
      </c>
      <c r="AG1285" s="204"/>
      <c r="AK1285" s="342"/>
      <c r="AM1285" s="352"/>
      <c r="AN1285" s="345"/>
      <c r="AP1285" s="347"/>
      <c r="AQ1285" s="347"/>
    </row>
    <row r="1286" spans="1:43" s="176" customFormat="1" ht="16.5" hidden="1" customHeight="1" outlineLevel="2">
      <c r="A1286" s="168"/>
      <c r="B1286" s="195" t="s">
        <v>887</v>
      </c>
      <c r="C1286" s="191">
        <f>C2107</f>
        <v>1320</v>
      </c>
      <c r="D1286" s="150">
        <f>C1286</f>
        <v>1320</v>
      </c>
      <c r="E1286" s="150">
        <f t="shared" si="780"/>
        <v>1320</v>
      </c>
      <c r="F1286" s="150">
        <f t="shared" si="780"/>
        <v>1320</v>
      </c>
      <c r="G1286" s="150">
        <f t="shared" si="780"/>
        <v>1320</v>
      </c>
      <c r="H1286" s="150">
        <f t="shared" si="780"/>
        <v>1320</v>
      </c>
      <c r="I1286" s="150">
        <f t="shared" si="780"/>
        <v>1320</v>
      </c>
      <c r="J1286" s="150">
        <f t="shared" si="780"/>
        <v>1320</v>
      </c>
      <c r="K1286" s="150">
        <f t="shared" si="780"/>
        <v>1320</v>
      </c>
      <c r="L1286" s="150">
        <f t="shared" si="780"/>
        <v>1320</v>
      </c>
      <c r="M1286" s="150">
        <f t="shared" si="780"/>
        <v>1320</v>
      </c>
      <c r="N1286" s="150">
        <f t="shared" si="780"/>
        <v>1320</v>
      </c>
      <c r="O1286" s="150">
        <f t="shared" si="780"/>
        <v>1320</v>
      </c>
      <c r="P1286" s="150">
        <f t="shared" si="780"/>
        <v>1320</v>
      </c>
      <c r="Q1286" s="150">
        <f t="shared" si="780"/>
        <v>1320</v>
      </c>
      <c r="R1286" s="150">
        <f t="shared" si="780"/>
        <v>1320</v>
      </c>
      <c r="S1286" s="150">
        <f t="shared" si="780"/>
        <v>1320</v>
      </c>
      <c r="T1286" s="150">
        <f t="shared" si="780"/>
        <v>1320</v>
      </c>
      <c r="U1286" s="150">
        <f t="shared" si="781"/>
        <v>1320</v>
      </c>
      <c r="V1286" s="150">
        <f t="shared" si="781"/>
        <v>1320</v>
      </c>
      <c r="W1286" s="150">
        <f t="shared" si="781"/>
        <v>1320</v>
      </c>
      <c r="X1286" s="150">
        <f t="shared" si="781"/>
        <v>1320</v>
      </c>
      <c r="Y1286" s="150">
        <f t="shared" si="781"/>
        <v>1320</v>
      </c>
      <c r="Z1286" s="150">
        <f t="shared" si="781"/>
        <v>1320</v>
      </c>
      <c r="AA1286" s="150">
        <f t="shared" si="781"/>
        <v>1320</v>
      </c>
      <c r="AB1286" s="150">
        <f t="shared" si="781"/>
        <v>1320</v>
      </c>
      <c r="AC1286" s="150">
        <f t="shared" si="781"/>
        <v>1320</v>
      </c>
      <c r="AD1286" s="150">
        <f t="shared" si="781"/>
        <v>1320</v>
      </c>
      <c r="AE1286" s="150">
        <f t="shared" si="781"/>
        <v>1320</v>
      </c>
      <c r="AF1286" s="150">
        <f t="shared" si="781"/>
        <v>1320</v>
      </c>
      <c r="AG1286" s="204"/>
      <c r="AK1286" s="342"/>
      <c r="AM1286" s="352"/>
      <c r="AN1286" s="345"/>
      <c r="AP1286" s="347"/>
      <c r="AQ1286" s="347"/>
    </row>
    <row r="1287" spans="1:43" s="176" customFormat="1" ht="16.5" hidden="1" customHeight="1" outlineLevel="2">
      <c r="A1287" s="168"/>
      <c r="B1287" s="195" t="s">
        <v>888</v>
      </c>
      <c r="C1287" s="191">
        <f>C1286*20%</f>
        <v>264</v>
      </c>
      <c r="D1287" s="150">
        <f>C1287</f>
        <v>264</v>
      </c>
      <c r="E1287" s="150">
        <f t="shared" si="780"/>
        <v>264</v>
      </c>
      <c r="F1287" s="150">
        <f t="shared" si="780"/>
        <v>264</v>
      </c>
      <c r="G1287" s="150">
        <f t="shared" si="780"/>
        <v>264</v>
      </c>
      <c r="H1287" s="150">
        <f t="shared" si="780"/>
        <v>264</v>
      </c>
      <c r="I1287" s="150">
        <f t="shared" si="780"/>
        <v>264</v>
      </c>
      <c r="J1287" s="150">
        <f t="shared" si="780"/>
        <v>264</v>
      </c>
      <c r="K1287" s="150">
        <f t="shared" si="780"/>
        <v>264</v>
      </c>
      <c r="L1287" s="150">
        <f t="shared" si="780"/>
        <v>264</v>
      </c>
      <c r="M1287" s="150">
        <f t="shared" si="780"/>
        <v>264</v>
      </c>
      <c r="N1287" s="150">
        <f t="shared" si="780"/>
        <v>264</v>
      </c>
      <c r="O1287" s="150">
        <f t="shared" si="780"/>
        <v>264</v>
      </c>
      <c r="P1287" s="150">
        <f t="shared" si="780"/>
        <v>264</v>
      </c>
      <c r="Q1287" s="150">
        <f t="shared" si="780"/>
        <v>264</v>
      </c>
      <c r="R1287" s="150">
        <f t="shared" si="780"/>
        <v>264</v>
      </c>
      <c r="S1287" s="150">
        <f t="shared" si="780"/>
        <v>264</v>
      </c>
      <c r="T1287" s="150">
        <f t="shared" si="780"/>
        <v>264</v>
      </c>
      <c r="U1287" s="150">
        <f t="shared" si="781"/>
        <v>264</v>
      </c>
      <c r="V1287" s="150">
        <f t="shared" si="781"/>
        <v>264</v>
      </c>
      <c r="W1287" s="150">
        <f t="shared" si="781"/>
        <v>264</v>
      </c>
      <c r="X1287" s="150">
        <f t="shared" si="781"/>
        <v>264</v>
      </c>
      <c r="Y1287" s="150">
        <f t="shared" si="781"/>
        <v>264</v>
      </c>
      <c r="Z1287" s="150">
        <f t="shared" si="781"/>
        <v>264</v>
      </c>
      <c r="AA1287" s="150">
        <f t="shared" si="781"/>
        <v>264</v>
      </c>
      <c r="AB1287" s="150">
        <f t="shared" si="781"/>
        <v>264</v>
      </c>
      <c r="AC1287" s="150">
        <f t="shared" si="781"/>
        <v>264</v>
      </c>
      <c r="AD1287" s="150">
        <f t="shared" si="781"/>
        <v>264</v>
      </c>
      <c r="AE1287" s="150">
        <f t="shared" si="781"/>
        <v>264</v>
      </c>
      <c r="AF1287" s="150">
        <f t="shared" si="781"/>
        <v>264</v>
      </c>
      <c r="AG1287" s="204"/>
      <c r="AK1287" s="342"/>
      <c r="AM1287" s="352"/>
      <c r="AN1287" s="345"/>
      <c r="AP1287" s="347"/>
      <c r="AQ1287" s="347"/>
    </row>
    <row r="1288" spans="1:43" s="176" customFormat="1" ht="16.5" hidden="1" customHeight="1" outlineLevel="2">
      <c r="A1288" s="168"/>
      <c r="B1288" s="195" t="s">
        <v>889</v>
      </c>
      <c r="C1288" s="191">
        <v>0</v>
      </c>
      <c r="D1288" s="150">
        <f>C1288</f>
        <v>0</v>
      </c>
      <c r="E1288" s="150">
        <f t="shared" si="780"/>
        <v>0</v>
      </c>
      <c r="F1288" s="150">
        <f t="shared" si="780"/>
        <v>0</v>
      </c>
      <c r="G1288" s="150">
        <f t="shared" si="780"/>
        <v>0</v>
      </c>
      <c r="H1288" s="150">
        <f t="shared" si="780"/>
        <v>0</v>
      </c>
      <c r="I1288" s="150">
        <f t="shared" si="780"/>
        <v>0</v>
      </c>
      <c r="J1288" s="150">
        <f t="shared" si="780"/>
        <v>0</v>
      </c>
      <c r="K1288" s="150">
        <f t="shared" si="780"/>
        <v>0</v>
      </c>
      <c r="L1288" s="150">
        <f t="shared" si="780"/>
        <v>0</v>
      </c>
      <c r="M1288" s="150">
        <f t="shared" si="780"/>
        <v>0</v>
      </c>
      <c r="N1288" s="150">
        <f t="shared" si="780"/>
        <v>0</v>
      </c>
      <c r="O1288" s="150">
        <f t="shared" si="780"/>
        <v>0</v>
      </c>
      <c r="P1288" s="150">
        <f t="shared" si="780"/>
        <v>0</v>
      </c>
      <c r="Q1288" s="150">
        <f t="shared" si="780"/>
        <v>0</v>
      </c>
      <c r="R1288" s="150">
        <f t="shared" si="780"/>
        <v>0</v>
      </c>
      <c r="S1288" s="150">
        <f t="shared" si="780"/>
        <v>0</v>
      </c>
      <c r="T1288" s="150">
        <f t="shared" si="780"/>
        <v>0</v>
      </c>
      <c r="U1288" s="150">
        <f t="shared" si="781"/>
        <v>0</v>
      </c>
      <c r="V1288" s="150">
        <f t="shared" si="781"/>
        <v>0</v>
      </c>
      <c r="W1288" s="150">
        <f t="shared" si="781"/>
        <v>0</v>
      </c>
      <c r="X1288" s="150">
        <f t="shared" si="781"/>
        <v>0</v>
      </c>
      <c r="Y1288" s="150">
        <f t="shared" si="781"/>
        <v>0</v>
      </c>
      <c r="Z1288" s="150">
        <f t="shared" si="781"/>
        <v>0</v>
      </c>
      <c r="AA1288" s="150">
        <f t="shared" si="781"/>
        <v>0</v>
      </c>
      <c r="AB1288" s="150">
        <f t="shared" si="781"/>
        <v>0</v>
      </c>
      <c r="AC1288" s="150">
        <f t="shared" si="781"/>
        <v>0</v>
      </c>
      <c r="AD1288" s="150">
        <f t="shared" si="781"/>
        <v>0</v>
      </c>
      <c r="AE1288" s="150">
        <f t="shared" si="781"/>
        <v>0</v>
      </c>
      <c r="AF1288" s="150">
        <f t="shared" si="781"/>
        <v>0</v>
      </c>
      <c r="AG1288" s="204"/>
      <c r="AK1288" s="342"/>
      <c r="AM1288" s="352"/>
      <c r="AN1288" s="345"/>
      <c r="AP1288" s="347"/>
      <c r="AQ1288" s="347"/>
    </row>
    <row r="1289" spans="1:43" s="176" customFormat="1" ht="16.5" hidden="1" customHeight="1" outlineLevel="2">
      <c r="A1289" s="168"/>
      <c r="B1289" s="195" t="s">
        <v>890</v>
      </c>
      <c r="C1289" s="191">
        <v>0</v>
      </c>
      <c r="D1289" s="150">
        <f>C1289</f>
        <v>0</v>
      </c>
      <c r="E1289" s="150">
        <f t="shared" si="780"/>
        <v>0</v>
      </c>
      <c r="F1289" s="150">
        <f t="shared" si="780"/>
        <v>0</v>
      </c>
      <c r="G1289" s="150">
        <f t="shared" si="780"/>
        <v>0</v>
      </c>
      <c r="H1289" s="150">
        <f t="shared" si="780"/>
        <v>0</v>
      </c>
      <c r="I1289" s="150">
        <f t="shared" si="780"/>
        <v>0</v>
      </c>
      <c r="J1289" s="150">
        <f t="shared" si="780"/>
        <v>0</v>
      </c>
      <c r="K1289" s="150">
        <f t="shared" si="780"/>
        <v>0</v>
      </c>
      <c r="L1289" s="150">
        <f t="shared" si="780"/>
        <v>0</v>
      </c>
      <c r="M1289" s="150">
        <f t="shared" si="780"/>
        <v>0</v>
      </c>
      <c r="N1289" s="150">
        <f t="shared" si="780"/>
        <v>0</v>
      </c>
      <c r="O1289" s="150">
        <f t="shared" si="780"/>
        <v>0</v>
      </c>
      <c r="P1289" s="150">
        <f t="shared" si="780"/>
        <v>0</v>
      </c>
      <c r="Q1289" s="150">
        <f t="shared" si="780"/>
        <v>0</v>
      </c>
      <c r="R1289" s="150">
        <f t="shared" si="780"/>
        <v>0</v>
      </c>
      <c r="S1289" s="150">
        <f t="shared" si="780"/>
        <v>0</v>
      </c>
      <c r="T1289" s="150">
        <f t="shared" si="780"/>
        <v>0</v>
      </c>
      <c r="U1289" s="150">
        <f t="shared" si="781"/>
        <v>0</v>
      </c>
      <c r="V1289" s="150">
        <f t="shared" si="781"/>
        <v>0</v>
      </c>
      <c r="W1289" s="150">
        <f t="shared" si="781"/>
        <v>0</v>
      </c>
      <c r="X1289" s="150">
        <f t="shared" si="781"/>
        <v>0</v>
      </c>
      <c r="Y1289" s="150">
        <f t="shared" si="781"/>
        <v>0</v>
      </c>
      <c r="Z1289" s="150">
        <f t="shared" si="781"/>
        <v>0</v>
      </c>
      <c r="AA1289" s="150">
        <f t="shared" si="781"/>
        <v>0</v>
      </c>
      <c r="AB1289" s="150">
        <f t="shared" si="781"/>
        <v>0</v>
      </c>
      <c r="AC1289" s="150">
        <f t="shared" si="781"/>
        <v>0</v>
      </c>
      <c r="AD1289" s="150">
        <f t="shared" si="781"/>
        <v>0</v>
      </c>
      <c r="AE1289" s="150">
        <f t="shared" si="781"/>
        <v>0</v>
      </c>
      <c r="AF1289" s="150">
        <f t="shared" si="781"/>
        <v>0</v>
      </c>
      <c r="AG1289" s="204"/>
      <c r="AH1289" s="209"/>
      <c r="AK1289" s="342"/>
      <c r="AM1289" s="352"/>
      <c r="AN1289" s="345"/>
      <c r="AP1289" s="347"/>
      <c r="AQ1289" s="347"/>
    </row>
    <row r="1290" spans="1:43" ht="3" hidden="1" customHeight="1" outlineLevel="2">
      <c r="A1290" s="168"/>
      <c r="B1290" s="243"/>
      <c r="C1290" s="192"/>
      <c r="D1290" s="193"/>
      <c r="E1290" s="192"/>
      <c r="F1290" s="192"/>
      <c r="G1290" s="192"/>
      <c r="H1290" s="192"/>
      <c r="I1290" s="192"/>
      <c r="J1290" s="192"/>
      <c r="K1290" s="192"/>
      <c r="L1290" s="192"/>
      <c r="M1290" s="192"/>
      <c r="N1290" s="192"/>
      <c r="O1290" s="192"/>
      <c r="P1290" s="192"/>
      <c r="Q1290" s="192"/>
      <c r="R1290" s="192"/>
      <c r="S1290" s="192"/>
      <c r="T1290" s="192"/>
      <c r="U1290" s="192"/>
      <c r="V1290" s="192"/>
      <c r="W1290" s="192"/>
      <c r="X1290" s="192"/>
      <c r="Y1290" s="192"/>
      <c r="Z1290" s="192"/>
      <c r="AA1290" s="192"/>
      <c r="AB1290" s="192"/>
      <c r="AC1290" s="192"/>
      <c r="AD1290" s="192"/>
      <c r="AE1290" s="192"/>
      <c r="AF1290" s="192"/>
      <c r="AG1290" s="219"/>
      <c r="AH1290" s="214"/>
      <c r="AK1290" s="342"/>
      <c r="AM1290" s="352"/>
      <c r="AN1290" s="345"/>
      <c r="AP1290" s="345"/>
      <c r="AQ1290" s="345"/>
    </row>
    <row r="1291" spans="1:43" s="214" customFormat="1" ht="16.5" hidden="1" customHeight="1" outlineLevel="1">
      <c r="A1291" s="211"/>
      <c r="B1291" s="212" t="s">
        <v>898</v>
      </c>
      <c r="C1291" s="213">
        <f>C1292</f>
        <v>313.303608</v>
      </c>
      <c r="D1291" s="213">
        <f t="shared" ref="D1291:AF1291" si="782">D1292</f>
        <v>313.303608</v>
      </c>
      <c r="E1291" s="213">
        <f t="shared" si="782"/>
        <v>313.303608</v>
      </c>
      <c r="F1291" s="213">
        <f t="shared" si="782"/>
        <v>313.303608</v>
      </c>
      <c r="G1291" s="213">
        <f t="shared" si="782"/>
        <v>313.303608</v>
      </c>
      <c r="H1291" s="213">
        <f t="shared" si="782"/>
        <v>313.303608</v>
      </c>
      <c r="I1291" s="213">
        <f t="shared" si="782"/>
        <v>313.303608</v>
      </c>
      <c r="J1291" s="213">
        <f t="shared" si="782"/>
        <v>313.303608</v>
      </c>
      <c r="K1291" s="213">
        <f t="shared" si="782"/>
        <v>313.303608</v>
      </c>
      <c r="L1291" s="213">
        <f t="shared" si="782"/>
        <v>313.303608</v>
      </c>
      <c r="M1291" s="213">
        <f t="shared" si="782"/>
        <v>313.303608</v>
      </c>
      <c r="N1291" s="213">
        <f t="shared" si="782"/>
        <v>313.303608</v>
      </c>
      <c r="O1291" s="213">
        <f t="shared" si="782"/>
        <v>313.303608</v>
      </c>
      <c r="P1291" s="213">
        <f t="shared" si="782"/>
        <v>313.303608</v>
      </c>
      <c r="Q1291" s="213">
        <f t="shared" si="782"/>
        <v>313.303608</v>
      </c>
      <c r="R1291" s="213">
        <f t="shared" si="782"/>
        <v>313.303608</v>
      </c>
      <c r="S1291" s="213">
        <f t="shared" si="782"/>
        <v>313.303608</v>
      </c>
      <c r="T1291" s="213">
        <f t="shared" si="782"/>
        <v>313.303608</v>
      </c>
      <c r="U1291" s="213">
        <f t="shared" si="782"/>
        <v>313.303608</v>
      </c>
      <c r="V1291" s="213">
        <f t="shared" si="782"/>
        <v>313.303608</v>
      </c>
      <c r="W1291" s="213">
        <f t="shared" si="782"/>
        <v>313.303608</v>
      </c>
      <c r="X1291" s="213">
        <f t="shared" si="782"/>
        <v>313.303608</v>
      </c>
      <c r="Y1291" s="213">
        <f t="shared" si="782"/>
        <v>313.303608</v>
      </c>
      <c r="Z1291" s="213">
        <f t="shared" si="782"/>
        <v>313.303608</v>
      </c>
      <c r="AA1291" s="213">
        <f t="shared" si="782"/>
        <v>313.303608</v>
      </c>
      <c r="AB1291" s="213">
        <f t="shared" si="782"/>
        <v>313.303608</v>
      </c>
      <c r="AC1291" s="213">
        <f t="shared" si="782"/>
        <v>313.303608</v>
      </c>
      <c r="AD1291" s="213">
        <f t="shared" si="782"/>
        <v>313.303608</v>
      </c>
      <c r="AE1291" s="213">
        <f t="shared" si="782"/>
        <v>313.303608</v>
      </c>
      <c r="AF1291" s="213">
        <f t="shared" si="782"/>
        <v>313.303608</v>
      </c>
      <c r="AG1291" s="215">
        <f>SUM(C1291:AF1291)</f>
        <v>9399.1082400000032</v>
      </c>
      <c r="AH1291" s="209"/>
      <c r="AJ1291" s="221"/>
      <c r="AK1291" s="342"/>
      <c r="AM1291" s="352"/>
      <c r="AN1291" s="345"/>
      <c r="AP1291" s="351"/>
      <c r="AQ1291" s="351"/>
    </row>
    <row r="1292" spans="1:43" s="209" customFormat="1" ht="16.5" hidden="1" customHeight="1" outlineLevel="2">
      <c r="A1292" s="206"/>
      <c r="B1292" s="217" t="s">
        <v>899</v>
      </c>
      <c r="C1292" s="218">
        <f t="shared" ref="C1292:AF1292" si="783">C1268*C1293</f>
        <v>313.303608</v>
      </c>
      <c r="D1292" s="218">
        <f t="shared" si="783"/>
        <v>313.303608</v>
      </c>
      <c r="E1292" s="218">
        <f t="shared" si="783"/>
        <v>313.303608</v>
      </c>
      <c r="F1292" s="218">
        <f t="shared" si="783"/>
        <v>313.303608</v>
      </c>
      <c r="G1292" s="218">
        <f t="shared" si="783"/>
        <v>313.303608</v>
      </c>
      <c r="H1292" s="218">
        <f t="shared" si="783"/>
        <v>313.303608</v>
      </c>
      <c r="I1292" s="218">
        <f t="shared" si="783"/>
        <v>313.303608</v>
      </c>
      <c r="J1292" s="218">
        <f t="shared" si="783"/>
        <v>313.303608</v>
      </c>
      <c r="K1292" s="218">
        <f t="shared" si="783"/>
        <v>313.303608</v>
      </c>
      <c r="L1292" s="218">
        <f t="shared" si="783"/>
        <v>313.303608</v>
      </c>
      <c r="M1292" s="218">
        <f t="shared" si="783"/>
        <v>313.303608</v>
      </c>
      <c r="N1292" s="218">
        <f t="shared" si="783"/>
        <v>313.303608</v>
      </c>
      <c r="O1292" s="218">
        <f t="shared" si="783"/>
        <v>313.303608</v>
      </c>
      <c r="P1292" s="218">
        <f t="shared" si="783"/>
        <v>313.303608</v>
      </c>
      <c r="Q1292" s="218">
        <f t="shared" si="783"/>
        <v>313.303608</v>
      </c>
      <c r="R1292" s="218">
        <f t="shared" si="783"/>
        <v>313.303608</v>
      </c>
      <c r="S1292" s="218">
        <f t="shared" si="783"/>
        <v>313.303608</v>
      </c>
      <c r="T1292" s="218">
        <f t="shared" si="783"/>
        <v>313.303608</v>
      </c>
      <c r="U1292" s="218">
        <f t="shared" si="783"/>
        <v>313.303608</v>
      </c>
      <c r="V1292" s="218">
        <f t="shared" si="783"/>
        <v>313.303608</v>
      </c>
      <c r="W1292" s="218">
        <f t="shared" si="783"/>
        <v>313.303608</v>
      </c>
      <c r="X1292" s="218">
        <f t="shared" si="783"/>
        <v>313.303608</v>
      </c>
      <c r="Y1292" s="218">
        <f t="shared" si="783"/>
        <v>313.303608</v>
      </c>
      <c r="Z1292" s="218">
        <f t="shared" si="783"/>
        <v>313.303608</v>
      </c>
      <c r="AA1292" s="218">
        <f t="shared" si="783"/>
        <v>313.303608</v>
      </c>
      <c r="AB1292" s="218">
        <f t="shared" si="783"/>
        <v>313.303608</v>
      </c>
      <c r="AC1292" s="218">
        <f t="shared" si="783"/>
        <v>313.303608</v>
      </c>
      <c r="AD1292" s="218">
        <f t="shared" si="783"/>
        <v>313.303608</v>
      </c>
      <c r="AE1292" s="218">
        <f t="shared" si="783"/>
        <v>313.303608</v>
      </c>
      <c r="AF1292" s="218">
        <f t="shared" si="783"/>
        <v>313.303608</v>
      </c>
      <c r="AG1292" s="210"/>
      <c r="AH1292" s="176"/>
      <c r="AK1292" s="342"/>
      <c r="AM1292" s="352"/>
      <c r="AN1292" s="345"/>
      <c r="AP1292" s="349"/>
      <c r="AQ1292" s="349"/>
    </row>
    <row r="1293" spans="1:43" s="176" customFormat="1" ht="16.5" hidden="1" customHeight="1" outlineLevel="2">
      <c r="A1293" s="168"/>
      <c r="B1293" s="195" t="s">
        <v>900</v>
      </c>
      <c r="C1293">
        <f>$C$2121</f>
        <v>0.71799999999999997</v>
      </c>
      <c r="D1293">
        <f>C1293</f>
        <v>0.71799999999999997</v>
      </c>
      <c r="E1293">
        <f t="shared" ref="E1293:AF1293" si="784">D1293</f>
        <v>0.71799999999999997</v>
      </c>
      <c r="F1293">
        <f t="shared" si="784"/>
        <v>0.71799999999999997</v>
      </c>
      <c r="G1293">
        <f t="shared" si="784"/>
        <v>0.71799999999999997</v>
      </c>
      <c r="H1293">
        <f t="shared" si="784"/>
        <v>0.71799999999999997</v>
      </c>
      <c r="I1293">
        <f t="shared" si="784"/>
        <v>0.71799999999999997</v>
      </c>
      <c r="J1293">
        <f t="shared" si="784"/>
        <v>0.71799999999999997</v>
      </c>
      <c r="K1293">
        <f t="shared" si="784"/>
        <v>0.71799999999999997</v>
      </c>
      <c r="L1293">
        <f t="shared" si="784"/>
        <v>0.71799999999999997</v>
      </c>
      <c r="M1293">
        <f t="shared" si="784"/>
        <v>0.71799999999999997</v>
      </c>
      <c r="N1293">
        <f t="shared" si="784"/>
        <v>0.71799999999999997</v>
      </c>
      <c r="O1293">
        <f t="shared" si="784"/>
        <v>0.71799999999999997</v>
      </c>
      <c r="P1293">
        <f t="shared" si="784"/>
        <v>0.71799999999999997</v>
      </c>
      <c r="Q1293">
        <f t="shared" si="784"/>
        <v>0.71799999999999997</v>
      </c>
      <c r="R1293">
        <f t="shared" si="784"/>
        <v>0.71799999999999997</v>
      </c>
      <c r="S1293">
        <f t="shared" si="784"/>
        <v>0.71799999999999997</v>
      </c>
      <c r="T1293">
        <f t="shared" si="784"/>
        <v>0.71799999999999997</v>
      </c>
      <c r="U1293">
        <f t="shared" si="784"/>
        <v>0.71799999999999997</v>
      </c>
      <c r="V1293">
        <f t="shared" si="784"/>
        <v>0.71799999999999997</v>
      </c>
      <c r="W1293">
        <f t="shared" si="784"/>
        <v>0.71799999999999997</v>
      </c>
      <c r="X1293">
        <f t="shared" si="784"/>
        <v>0.71799999999999997</v>
      </c>
      <c r="Y1293">
        <f t="shared" si="784"/>
        <v>0.71799999999999997</v>
      </c>
      <c r="Z1293">
        <f t="shared" si="784"/>
        <v>0.71799999999999997</v>
      </c>
      <c r="AA1293">
        <f t="shared" si="784"/>
        <v>0.71799999999999997</v>
      </c>
      <c r="AB1293">
        <f t="shared" si="784"/>
        <v>0.71799999999999997</v>
      </c>
      <c r="AC1293">
        <f t="shared" si="784"/>
        <v>0.71799999999999997</v>
      </c>
      <c r="AD1293">
        <f t="shared" si="784"/>
        <v>0.71799999999999997</v>
      </c>
      <c r="AE1293">
        <f t="shared" si="784"/>
        <v>0.71799999999999997</v>
      </c>
      <c r="AF1293">
        <f t="shared" si="784"/>
        <v>0.71799999999999997</v>
      </c>
      <c r="AG1293" s="204"/>
      <c r="AK1293" s="342"/>
      <c r="AM1293" s="352"/>
      <c r="AN1293" s="345"/>
      <c r="AP1293" s="347"/>
      <c r="AQ1293" s="347"/>
    </row>
    <row r="1294" spans="1:43" ht="3" hidden="1" customHeight="1" outlineLevel="2">
      <c r="A1294" s="168"/>
      <c r="B1294" s="243"/>
      <c r="C1294" s="192"/>
      <c r="D1294" s="193"/>
      <c r="E1294" s="192"/>
      <c r="F1294" s="192"/>
      <c r="G1294" s="192"/>
      <c r="H1294" s="192"/>
      <c r="I1294" s="192"/>
      <c r="J1294" s="192"/>
      <c r="K1294" s="192"/>
      <c r="L1294" s="192"/>
      <c r="M1294" s="192"/>
      <c r="N1294" s="192"/>
      <c r="O1294" s="192"/>
      <c r="P1294" s="192"/>
      <c r="Q1294" s="192"/>
      <c r="R1294" s="192"/>
      <c r="S1294" s="192"/>
      <c r="T1294" s="192"/>
      <c r="U1294" s="192"/>
      <c r="V1294" s="192"/>
      <c r="W1294" s="192"/>
      <c r="X1294" s="192"/>
      <c r="Y1294" s="192"/>
      <c r="Z1294" s="192"/>
      <c r="AA1294" s="192"/>
      <c r="AB1294" s="192"/>
      <c r="AC1294" s="192"/>
      <c r="AD1294" s="192"/>
      <c r="AE1294" s="192"/>
      <c r="AF1294" s="192"/>
      <c r="AG1294" s="219"/>
      <c r="AH1294" s="214"/>
      <c r="AK1294" s="342"/>
      <c r="AM1294" s="352"/>
      <c r="AN1294" s="345"/>
      <c r="AP1294" s="345"/>
      <c r="AQ1294" s="345"/>
    </row>
    <row r="1295" spans="1:43" s="214" customFormat="1" ht="16.5" hidden="1" customHeight="1" outlineLevel="1">
      <c r="A1295" s="211"/>
      <c r="B1295" s="212" t="s">
        <v>901</v>
      </c>
      <c r="C1295" s="213">
        <f t="shared" ref="C1295:AF1295" si="785">SUM(C1296,C1305,C1314)*12/10^3</f>
        <v>141.12147360000003</v>
      </c>
      <c r="D1295" s="213">
        <f t="shared" si="785"/>
        <v>141.12147360000003</v>
      </c>
      <c r="E1295" s="213">
        <f t="shared" si="785"/>
        <v>141.12147360000003</v>
      </c>
      <c r="F1295" s="213">
        <f t="shared" si="785"/>
        <v>141.12147360000003</v>
      </c>
      <c r="G1295" s="213">
        <f t="shared" si="785"/>
        <v>141.12147360000003</v>
      </c>
      <c r="H1295" s="213">
        <f t="shared" si="785"/>
        <v>141.12147360000003</v>
      </c>
      <c r="I1295" s="213">
        <f t="shared" si="785"/>
        <v>141.12147360000003</v>
      </c>
      <c r="J1295" s="213">
        <f t="shared" si="785"/>
        <v>141.12147360000003</v>
      </c>
      <c r="K1295" s="213">
        <f t="shared" si="785"/>
        <v>141.12147360000003</v>
      </c>
      <c r="L1295" s="213">
        <f t="shared" si="785"/>
        <v>141.12147360000003</v>
      </c>
      <c r="M1295" s="213">
        <f t="shared" si="785"/>
        <v>141.12147360000003</v>
      </c>
      <c r="N1295" s="213">
        <f t="shared" si="785"/>
        <v>141.12147360000003</v>
      </c>
      <c r="O1295" s="213">
        <f t="shared" si="785"/>
        <v>141.12147360000003</v>
      </c>
      <c r="P1295" s="213">
        <f t="shared" si="785"/>
        <v>141.12147360000003</v>
      </c>
      <c r="Q1295" s="213">
        <f t="shared" si="785"/>
        <v>141.12147360000003</v>
      </c>
      <c r="R1295" s="213">
        <f t="shared" si="785"/>
        <v>141.12147360000003</v>
      </c>
      <c r="S1295" s="213">
        <f t="shared" si="785"/>
        <v>141.12147360000003</v>
      </c>
      <c r="T1295" s="213">
        <f t="shared" si="785"/>
        <v>141.12147360000003</v>
      </c>
      <c r="U1295" s="213">
        <f t="shared" si="785"/>
        <v>141.12147360000003</v>
      </c>
      <c r="V1295" s="213">
        <f t="shared" si="785"/>
        <v>141.12147360000003</v>
      </c>
      <c r="W1295" s="213">
        <f t="shared" si="785"/>
        <v>141.12147360000003</v>
      </c>
      <c r="X1295" s="213">
        <f t="shared" si="785"/>
        <v>141.12147360000003</v>
      </c>
      <c r="Y1295" s="213">
        <f t="shared" si="785"/>
        <v>141.12147360000003</v>
      </c>
      <c r="Z1295" s="213">
        <f t="shared" si="785"/>
        <v>141.12147360000003</v>
      </c>
      <c r="AA1295" s="213">
        <f t="shared" si="785"/>
        <v>141.12147360000003</v>
      </c>
      <c r="AB1295" s="213">
        <f t="shared" si="785"/>
        <v>141.12147360000003</v>
      </c>
      <c r="AC1295" s="213">
        <f t="shared" si="785"/>
        <v>141.12147360000003</v>
      </c>
      <c r="AD1295" s="213">
        <f t="shared" si="785"/>
        <v>141.12147360000003</v>
      </c>
      <c r="AE1295" s="213">
        <f t="shared" si="785"/>
        <v>141.12147360000003</v>
      </c>
      <c r="AF1295" s="213">
        <f t="shared" si="785"/>
        <v>141.12147360000003</v>
      </c>
      <c r="AG1295" s="215">
        <f>SUM(C1295:AF1295)</f>
        <v>4233.6442080000024</v>
      </c>
      <c r="AH1295" s="209"/>
      <c r="AJ1295" s="221"/>
      <c r="AK1295" s="342"/>
      <c r="AM1295" s="352"/>
      <c r="AN1295" s="345"/>
      <c r="AP1295" s="351"/>
      <c r="AQ1295" s="351"/>
    </row>
    <row r="1296" spans="1:43" s="209" customFormat="1" ht="16.5" hidden="1" customHeight="1" outlineLevel="2">
      <c r="A1296" s="206"/>
      <c r="B1296" s="153" t="s">
        <v>885</v>
      </c>
      <c r="C1296" s="218">
        <f>C1297*(C1298+C1299+C1300+C1301+C1302+C1303+C1304)</f>
        <v>554.93664000000001</v>
      </c>
      <c r="D1296" s="218">
        <f>D1297*(D1298+D1299+D1300+D1301+D1302+D1303+D1304)</f>
        <v>554.93664000000001</v>
      </c>
      <c r="E1296" s="218">
        <f t="shared" ref="E1296:AE1296" si="786">E1297*(E1298+E1299+E1300+E1301+E1302+E1303+E1304)</f>
        <v>554.93664000000001</v>
      </c>
      <c r="F1296" s="218">
        <f t="shared" si="786"/>
        <v>554.93664000000001</v>
      </c>
      <c r="G1296" s="218">
        <f t="shared" si="786"/>
        <v>554.93664000000001</v>
      </c>
      <c r="H1296" s="218">
        <f t="shared" si="786"/>
        <v>554.93664000000001</v>
      </c>
      <c r="I1296" s="218">
        <f t="shared" si="786"/>
        <v>554.93664000000001</v>
      </c>
      <c r="J1296" s="218">
        <f t="shared" si="786"/>
        <v>554.93664000000001</v>
      </c>
      <c r="K1296" s="218">
        <f t="shared" si="786"/>
        <v>554.93664000000001</v>
      </c>
      <c r="L1296" s="218">
        <f t="shared" si="786"/>
        <v>554.93664000000001</v>
      </c>
      <c r="M1296" s="218">
        <f t="shared" si="786"/>
        <v>554.93664000000001</v>
      </c>
      <c r="N1296" s="218">
        <f t="shared" si="786"/>
        <v>554.93664000000001</v>
      </c>
      <c r="O1296" s="218">
        <f t="shared" si="786"/>
        <v>554.93664000000001</v>
      </c>
      <c r="P1296" s="218">
        <f t="shared" si="786"/>
        <v>554.93664000000001</v>
      </c>
      <c r="Q1296" s="218">
        <f t="shared" si="786"/>
        <v>554.93664000000001</v>
      </c>
      <c r="R1296" s="218">
        <f t="shared" si="786"/>
        <v>554.93664000000001</v>
      </c>
      <c r="S1296" s="218">
        <f t="shared" si="786"/>
        <v>554.93664000000001</v>
      </c>
      <c r="T1296" s="218">
        <f t="shared" si="786"/>
        <v>554.93664000000001</v>
      </c>
      <c r="U1296" s="218">
        <f t="shared" si="786"/>
        <v>554.93664000000001</v>
      </c>
      <c r="V1296" s="218">
        <f t="shared" si="786"/>
        <v>554.93664000000001</v>
      </c>
      <c r="W1296" s="218">
        <f t="shared" si="786"/>
        <v>554.93664000000001</v>
      </c>
      <c r="X1296" s="218">
        <f t="shared" si="786"/>
        <v>554.93664000000001</v>
      </c>
      <c r="Y1296" s="218">
        <f t="shared" si="786"/>
        <v>554.93664000000001</v>
      </c>
      <c r="Z1296" s="218">
        <f t="shared" si="786"/>
        <v>554.93664000000001</v>
      </c>
      <c r="AA1296" s="218">
        <f t="shared" si="786"/>
        <v>554.93664000000001</v>
      </c>
      <c r="AB1296" s="218">
        <f t="shared" si="786"/>
        <v>554.93664000000001</v>
      </c>
      <c r="AC1296" s="218">
        <f t="shared" si="786"/>
        <v>554.93664000000001</v>
      </c>
      <c r="AD1296" s="218">
        <f t="shared" si="786"/>
        <v>554.93664000000001</v>
      </c>
      <c r="AE1296" s="218">
        <f t="shared" si="786"/>
        <v>554.93664000000001</v>
      </c>
      <c r="AF1296" s="218">
        <f>AF1297*(AF1298+AF1299+AF1300+AF1301+AF1302+AF1303+AF1304)</f>
        <v>554.93664000000001</v>
      </c>
      <c r="AG1296" s="210"/>
      <c r="AH1296" s="176"/>
      <c r="AK1296" s="342"/>
      <c r="AM1296" s="352"/>
      <c r="AN1296" s="345"/>
      <c r="AP1296" s="349"/>
      <c r="AQ1296" s="349"/>
    </row>
    <row r="1297" spans="1:43" s="176" customFormat="1" ht="16.5" hidden="1" customHeight="1" outlineLevel="2">
      <c r="A1297" s="168"/>
      <c r="B1297" s="195" t="s">
        <v>839</v>
      </c>
      <c r="C1297" s="188">
        <f t="shared" ref="C1297:AF1297" si="787">C1270</f>
        <v>1</v>
      </c>
      <c r="D1297" s="188">
        <f t="shared" si="787"/>
        <v>1</v>
      </c>
      <c r="E1297" s="188">
        <f t="shared" si="787"/>
        <v>1</v>
      </c>
      <c r="F1297" s="188">
        <f t="shared" si="787"/>
        <v>1</v>
      </c>
      <c r="G1297" s="188">
        <f t="shared" si="787"/>
        <v>1</v>
      </c>
      <c r="H1297" s="188">
        <f t="shared" si="787"/>
        <v>1</v>
      </c>
      <c r="I1297" s="188">
        <f t="shared" si="787"/>
        <v>1</v>
      </c>
      <c r="J1297" s="188">
        <f t="shared" si="787"/>
        <v>1</v>
      </c>
      <c r="K1297" s="188">
        <f t="shared" si="787"/>
        <v>1</v>
      </c>
      <c r="L1297" s="188">
        <f t="shared" si="787"/>
        <v>1</v>
      </c>
      <c r="M1297" s="188">
        <f t="shared" si="787"/>
        <v>1</v>
      </c>
      <c r="N1297" s="188">
        <f t="shared" si="787"/>
        <v>1</v>
      </c>
      <c r="O1297" s="188">
        <f t="shared" si="787"/>
        <v>1</v>
      </c>
      <c r="P1297" s="188">
        <f t="shared" si="787"/>
        <v>1</v>
      </c>
      <c r="Q1297" s="188">
        <f t="shared" si="787"/>
        <v>1</v>
      </c>
      <c r="R1297" s="188">
        <f t="shared" si="787"/>
        <v>1</v>
      </c>
      <c r="S1297" s="188">
        <f t="shared" si="787"/>
        <v>1</v>
      </c>
      <c r="T1297" s="188">
        <f t="shared" si="787"/>
        <v>1</v>
      </c>
      <c r="U1297" s="188">
        <f t="shared" si="787"/>
        <v>1</v>
      </c>
      <c r="V1297" s="188">
        <f t="shared" si="787"/>
        <v>1</v>
      </c>
      <c r="W1297" s="188">
        <f t="shared" si="787"/>
        <v>1</v>
      </c>
      <c r="X1297" s="188">
        <f t="shared" si="787"/>
        <v>1</v>
      </c>
      <c r="Y1297" s="188">
        <f t="shared" si="787"/>
        <v>1</v>
      </c>
      <c r="Z1297" s="188">
        <f t="shared" si="787"/>
        <v>1</v>
      </c>
      <c r="AA1297" s="188">
        <f t="shared" si="787"/>
        <v>1</v>
      </c>
      <c r="AB1297" s="188">
        <f t="shared" si="787"/>
        <v>1</v>
      </c>
      <c r="AC1297" s="188">
        <f t="shared" si="787"/>
        <v>1</v>
      </c>
      <c r="AD1297" s="188">
        <f t="shared" si="787"/>
        <v>1</v>
      </c>
      <c r="AE1297" s="188">
        <f t="shared" si="787"/>
        <v>1</v>
      </c>
      <c r="AF1297" s="188">
        <f t="shared" si="787"/>
        <v>1</v>
      </c>
      <c r="AG1297" s="204"/>
      <c r="AK1297" s="342"/>
      <c r="AM1297" s="352"/>
      <c r="AN1297" s="345"/>
      <c r="AP1297" s="347"/>
      <c r="AQ1297" s="347"/>
    </row>
    <row r="1298" spans="1:43" s="176" customFormat="1" ht="16.5" hidden="1" customHeight="1" outlineLevel="2">
      <c r="A1298" s="168"/>
      <c r="B1298" s="195" t="s">
        <v>902</v>
      </c>
      <c r="C1298" s="236">
        <f>$D$2083</f>
        <v>327.44664</v>
      </c>
      <c r="D1298" s="188">
        <f>C1298</f>
        <v>327.44664</v>
      </c>
      <c r="E1298" s="188">
        <f t="shared" ref="E1298:T1304" si="788">D1298</f>
        <v>327.44664</v>
      </c>
      <c r="F1298" s="188">
        <f t="shared" si="788"/>
        <v>327.44664</v>
      </c>
      <c r="G1298" s="188">
        <f t="shared" si="788"/>
        <v>327.44664</v>
      </c>
      <c r="H1298" s="188">
        <f t="shared" si="788"/>
        <v>327.44664</v>
      </c>
      <c r="I1298" s="188">
        <f t="shared" si="788"/>
        <v>327.44664</v>
      </c>
      <c r="J1298" s="188">
        <f t="shared" si="788"/>
        <v>327.44664</v>
      </c>
      <c r="K1298" s="188">
        <f t="shared" si="788"/>
        <v>327.44664</v>
      </c>
      <c r="L1298" s="188">
        <f t="shared" si="788"/>
        <v>327.44664</v>
      </c>
      <c r="M1298" s="188">
        <f t="shared" si="788"/>
        <v>327.44664</v>
      </c>
      <c r="N1298" s="188">
        <f t="shared" si="788"/>
        <v>327.44664</v>
      </c>
      <c r="O1298" s="188">
        <f t="shared" si="788"/>
        <v>327.44664</v>
      </c>
      <c r="P1298" s="188">
        <f t="shared" si="788"/>
        <v>327.44664</v>
      </c>
      <c r="Q1298" s="188">
        <f t="shared" si="788"/>
        <v>327.44664</v>
      </c>
      <c r="R1298" s="188">
        <f t="shared" si="788"/>
        <v>327.44664</v>
      </c>
      <c r="S1298" s="188">
        <f t="shared" si="788"/>
        <v>327.44664</v>
      </c>
      <c r="T1298" s="188">
        <f t="shared" si="788"/>
        <v>327.44664</v>
      </c>
      <c r="U1298" s="188">
        <f t="shared" ref="U1298:AF1304" si="789">T1298</f>
        <v>327.44664</v>
      </c>
      <c r="V1298" s="188">
        <f t="shared" si="789"/>
        <v>327.44664</v>
      </c>
      <c r="W1298" s="188">
        <f t="shared" si="789"/>
        <v>327.44664</v>
      </c>
      <c r="X1298" s="188">
        <f t="shared" si="789"/>
        <v>327.44664</v>
      </c>
      <c r="Y1298" s="188">
        <f t="shared" si="789"/>
        <v>327.44664</v>
      </c>
      <c r="Z1298" s="188">
        <f t="shared" si="789"/>
        <v>327.44664</v>
      </c>
      <c r="AA1298" s="188">
        <f t="shared" si="789"/>
        <v>327.44664</v>
      </c>
      <c r="AB1298" s="188">
        <f t="shared" si="789"/>
        <v>327.44664</v>
      </c>
      <c r="AC1298" s="188">
        <f t="shared" si="789"/>
        <v>327.44664</v>
      </c>
      <c r="AD1298" s="188">
        <f t="shared" si="789"/>
        <v>327.44664</v>
      </c>
      <c r="AE1298" s="188">
        <f t="shared" si="789"/>
        <v>327.44664</v>
      </c>
      <c r="AF1298" s="188">
        <f t="shared" si="789"/>
        <v>327.44664</v>
      </c>
      <c r="AG1298" s="204"/>
      <c r="AK1298" s="342"/>
      <c r="AM1298" s="352"/>
      <c r="AN1298" s="345"/>
      <c r="AP1298" s="347"/>
      <c r="AQ1298" s="347"/>
    </row>
    <row r="1299" spans="1:43" s="176" customFormat="1" ht="16.5" hidden="1" customHeight="1" outlineLevel="2">
      <c r="A1299" s="168"/>
      <c r="B1299" s="195" t="s">
        <v>903</v>
      </c>
      <c r="C1299" s="236">
        <f>$E$2083</f>
        <v>10.130000000000001</v>
      </c>
      <c r="D1299" s="188">
        <f>C1299</f>
        <v>10.130000000000001</v>
      </c>
      <c r="E1299" s="188">
        <f t="shared" si="788"/>
        <v>10.130000000000001</v>
      </c>
      <c r="F1299" s="188">
        <f t="shared" si="788"/>
        <v>10.130000000000001</v>
      </c>
      <c r="G1299" s="188">
        <f t="shared" si="788"/>
        <v>10.130000000000001</v>
      </c>
      <c r="H1299" s="188">
        <f t="shared" si="788"/>
        <v>10.130000000000001</v>
      </c>
      <c r="I1299" s="188">
        <f t="shared" si="788"/>
        <v>10.130000000000001</v>
      </c>
      <c r="J1299" s="188">
        <f t="shared" si="788"/>
        <v>10.130000000000001</v>
      </c>
      <c r="K1299" s="188">
        <f t="shared" si="788"/>
        <v>10.130000000000001</v>
      </c>
      <c r="L1299" s="188">
        <f t="shared" si="788"/>
        <v>10.130000000000001</v>
      </c>
      <c r="M1299" s="188">
        <f t="shared" si="788"/>
        <v>10.130000000000001</v>
      </c>
      <c r="N1299" s="188">
        <f t="shared" si="788"/>
        <v>10.130000000000001</v>
      </c>
      <c r="O1299" s="188">
        <f t="shared" si="788"/>
        <v>10.130000000000001</v>
      </c>
      <c r="P1299" s="188">
        <f t="shared" si="788"/>
        <v>10.130000000000001</v>
      </c>
      <c r="Q1299" s="188">
        <f t="shared" si="788"/>
        <v>10.130000000000001</v>
      </c>
      <c r="R1299" s="188">
        <f t="shared" si="788"/>
        <v>10.130000000000001</v>
      </c>
      <c r="S1299" s="188">
        <f t="shared" si="788"/>
        <v>10.130000000000001</v>
      </c>
      <c r="T1299" s="188">
        <f t="shared" si="788"/>
        <v>10.130000000000001</v>
      </c>
      <c r="U1299" s="188">
        <f t="shared" si="789"/>
        <v>10.130000000000001</v>
      </c>
      <c r="V1299" s="188">
        <f t="shared" si="789"/>
        <v>10.130000000000001</v>
      </c>
      <c r="W1299" s="188">
        <f t="shared" si="789"/>
        <v>10.130000000000001</v>
      </c>
      <c r="X1299" s="188">
        <f t="shared" si="789"/>
        <v>10.130000000000001</v>
      </c>
      <c r="Y1299" s="188">
        <f t="shared" si="789"/>
        <v>10.130000000000001</v>
      </c>
      <c r="Z1299" s="188">
        <f t="shared" si="789"/>
        <v>10.130000000000001</v>
      </c>
      <c r="AA1299" s="188">
        <f t="shared" si="789"/>
        <v>10.130000000000001</v>
      </c>
      <c r="AB1299" s="188">
        <f t="shared" si="789"/>
        <v>10.130000000000001</v>
      </c>
      <c r="AC1299" s="188">
        <f t="shared" si="789"/>
        <v>10.130000000000001</v>
      </c>
      <c r="AD1299" s="188">
        <f t="shared" si="789"/>
        <v>10.130000000000001</v>
      </c>
      <c r="AE1299" s="188">
        <f t="shared" si="789"/>
        <v>10.130000000000001</v>
      </c>
      <c r="AF1299" s="188">
        <f t="shared" si="789"/>
        <v>10.130000000000001</v>
      </c>
      <c r="AG1299" s="204"/>
      <c r="AK1299" s="342"/>
      <c r="AM1299" s="352"/>
      <c r="AN1299" s="345"/>
      <c r="AP1299" s="347"/>
      <c r="AQ1299" s="347"/>
    </row>
    <row r="1300" spans="1:43" s="176" customFormat="1" ht="16.5" hidden="1" customHeight="1" outlineLevel="2">
      <c r="A1300" s="168"/>
      <c r="B1300" s="195" t="s">
        <v>904</v>
      </c>
      <c r="C1300" s="236">
        <f>$F$2083</f>
        <v>0</v>
      </c>
      <c r="D1300" s="188">
        <f>C1300</f>
        <v>0</v>
      </c>
      <c r="E1300" s="188">
        <f t="shared" si="788"/>
        <v>0</v>
      </c>
      <c r="F1300" s="188">
        <f t="shared" si="788"/>
        <v>0</v>
      </c>
      <c r="G1300" s="188">
        <f t="shared" si="788"/>
        <v>0</v>
      </c>
      <c r="H1300" s="188">
        <f t="shared" si="788"/>
        <v>0</v>
      </c>
      <c r="I1300" s="188">
        <f t="shared" si="788"/>
        <v>0</v>
      </c>
      <c r="J1300" s="188">
        <f t="shared" si="788"/>
        <v>0</v>
      </c>
      <c r="K1300" s="188">
        <f t="shared" si="788"/>
        <v>0</v>
      </c>
      <c r="L1300" s="188">
        <f t="shared" si="788"/>
        <v>0</v>
      </c>
      <c r="M1300" s="188">
        <f t="shared" si="788"/>
        <v>0</v>
      </c>
      <c r="N1300" s="188">
        <f t="shared" si="788"/>
        <v>0</v>
      </c>
      <c r="O1300" s="188">
        <f t="shared" si="788"/>
        <v>0</v>
      </c>
      <c r="P1300" s="188">
        <f t="shared" si="788"/>
        <v>0</v>
      </c>
      <c r="Q1300" s="188">
        <f t="shared" si="788"/>
        <v>0</v>
      </c>
      <c r="R1300" s="188">
        <f t="shared" si="788"/>
        <v>0</v>
      </c>
      <c r="S1300" s="188">
        <f t="shared" si="788"/>
        <v>0</v>
      </c>
      <c r="T1300" s="188">
        <f t="shared" si="788"/>
        <v>0</v>
      </c>
      <c r="U1300" s="188">
        <f t="shared" si="789"/>
        <v>0</v>
      </c>
      <c r="V1300" s="188">
        <f t="shared" si="789"/>
        <v>0</v>
      </c>
      <c r="W1300" s="188">
        <f t="shared" si="789"/>
        <v>0</v>
      </c>
      <c r="X1300" s="188">
        <f t="shared" si="789"/>
        <v>0</v>
      </c>
      <c r="Y1300" s="188">
        <f t="shared" si="789"/>
        <v>0</v>
      </c>
      <c r="Z1300" s="188">
        <f t="shared" si="789"/>
        <v>0</v>
      </c>
      <c r="AA1300" s="188">
        <f t="shared" si="789"/>
        <v>0</v>
      </c>
      <c r="AB1300" s="188">
        <f t="shared" si="789"/>
        <v>0</v>
      </c>
      <c r="AC1300" s="188">
        <f t="shared" si="789"/>
        <v>0</v>
      </c>
      <c r="AD1300" s="188">
        <f t="shared" si="789"/>
        <v>0</v>
      </c>
      <c r="AE1300" s="188">
        <f t="shared" si="789"/>
        <v>0</v>
      </c>
      <c r="AF1300" s="188">
        <f t="shared" si="789"/>
        <v>0</v>
      </c>
      <c r="AG1300" s="204"/>
      <c r="AK1300" s="342"/>
      <c r="AM1300" s="352"/>
      <c r="AN1300" s="345"/>
      <c r="AP1300" s="347"/>
      <c r="AQ1300" s="347"/>
    </row>
    <row r="1301" spans="1:43" s="176" customFormat="1" ht="16.5" hidden="1" customHeight="1" outlineLevel="2">
      <c r="A1301" s="168"/>
      <c r="B1301" s="195" t="s">
        <v>905</v>
      </c>
      <c r="C1301" s="236">
        <f>$G$2083</f>
        <v>217.36000000000004</v>
      </c>
      <c r="D1301" s="188">
        <f>C1301</f>
        <v>217.36000000000004</v>
      </c>
      <c r="E1301" s="188">
        <f t="shared" si="788"/>
        <v>217.36000000000004</v>
      </c>
      <c r="F1301" s="188">
        <f t="shared" si="788"/>
        <v>217.36000000000004</v>
      </c>
      <c r="G1301" s="188">
        <f t="shared" si="788"/>
        <v>217.36000000000004</v>
      </c>
      <c r="H1301" s="188">
        <f t="shared" si="788"/>
        <v>217.36000000000004</v>
      </c>
      <c r="I1301" s="188">
        <f t="shared" si="788"/>
        <v>217.36000000000004</v>
      </c>
      <c r="J1301" s="188">
        <f t="shared" si="788"/>
        <v>217.36000000000004</v>
      </c>
      <c r="K1301" s="188">
        <f t="shared" si="788"/>
        <v>217.36000000000004</v>
      </c>
      <c r="L1301" s="188">
        <f t="shared" si="788"/>
        <v>217.36000000000004</v>
      </c>
      <c r="M1301" s="188">
        <f t="shared" si="788"/>
        <v>217.36000000000004</v>
      </c>
      <c r="N1301" s="188">
        <f t="shared" si="788"/>
        <v>217.36000000000004</v>
      </c>
      <c r="O1301" s="188">
        <f t="shared" si="788"/>
        <v>217.36000000000004</v>
      </c>
      <c r="P1301" s="188">
        <f t="shared" si="788"/>
        <v>217.36000000000004</v>
      </c>
      <c r="Q1301" s="188">
        <f t="shared" si="788"/>
        <v>217.36000000000004</v>
      </c>
      <c r="R1301" s="188">
        <f t="shared" si="788"/>
        <v>217.36000000000004</v>
      </c>
      <c r="S1301" s="188">
        <f t="shared" si="788"/>
        <v>217.36000000000004</v>
      </c>
      <c r="T1301" s="188">
        <f t="shared" si="788"/>
        <v>217.36000000000004</v>
      </c>
      <c r="U1301" s="188">
        <f t="shared" si="789"/>
        <v>217.36000000000004</v>
      </c>
      <c r="V1301" s="188">
        <f t="shared" si="789"/>
        <v>217.36000000000004</v>
      </c>
      <c r="W1301" s="188">
        <f t="shared" si="789"/>
        <v>217.36000000000004</v>
      </c>
      <c r="X1301" s="188">
        <f t="shared" si="789"/>
        <v>217.36000000000004</v>
      </c>
      <c r="Y1301" s="188">
        <f t="shared" si="789"/>
        <v>217.36000000000004</v>
      </c>
      <c r="Z1301" s="188">
        <f t="shared" si="789"/>
        <v>217.36000000000004</v>
      </c>
      <c r="AA1301" s="188">
        <f t="shared" si="789"/>
        <v>217.36000000000004</v>
      </c>
      <c r="AB1301" s="188">
        <f t="shared" si="789"/>
        <v>217.36000000000004</v>
      </c>
      <c r="AC1301" s="188">
        <f t="shared" si="789"/>
        <v>217.36000000000004</v>
      </c>
      <c r="AD1301" s="188">
        <f t="shared" si="789"/>
        <v>217.36000000000004</v>
      </c>
      <c r="AE1301" s="188">
        <f t="shared" si="789"/>
        <v>217.36000000000004</v>
      </c>
      <c r="AF1301" s="188">
        <f t="shared" si="789"/>
        <v>217.36000000000004</v>
      </c>
      <c r="AG1301" s="204"/>
      <c r="AK1301" s="342"/>
      <c r="AM1301" s="352"/>
      <c r="AN1301" s="345"/>
      <c r="AP1301" s="347"/>
      <c r="AQ1301" s="347"/>
    </row>
    <row r="1302" spans="1:43" s="176" customFormat="1" ht="16.5" hidden="1" customHeight="1" outlineLevel="2">
      <c r="A1302" s="168"/>
      <c r="B1302" s="195" t="s">
        <v>906</v>
      </c>
      <c r="C1302" s="236">
        <f>$H$2083</f>
        <v>0</v>
      </c>
      <c r="D1302" s="188">
        <f t="shared" ref="D1302:D1304" si="790">C1302</f>
        <v>0</v>
      </c>
      <c r="E1302" s="188">
        <f t="shared" si="788"/>
        <v>0</v>
      </c>
      <c r="F1302" s="188">
        <f t="shared" si="788"/>
        <v>0</v>
      </c>
      <c r="G1302" s="188">
        <f t="shared" si="788"/>
        <v>0</v>
      </c>
      <c r="H1302" s="188">
        <f t="shared" si="788"/>
        <v>0</v>
      </c>
      <c r="I1302" s="188">
        <f t="shared" si="788"/>
        <v>0</v>
      </c>
      <c r="J1302" s="188">
        <f t="shared" si="788"/>
        <v>0</v>
      </c>
      <c r="K1302" s="188">
        <f t="shared" si="788"/>
        <v>0</v>
      </c>
      <c r="L1302" s="188">
        <f t="shared" si="788"/>
        <v>0</v>
      </c>
      <c r="M1302" s="188">
        <f t="shared" si="788"/>
        <v>0</v>
      </c>
      <c r="N1302" s="188">
        <f t="shared" si="788"/>
        <v>0</v>
      </c>
      <c r="O1302" s="188">
        <f t="shared" si="788"/>
        <v>0</v>
      </c>
      <c r="P1302" s="188">
        <f t="shared" si="788"/>
        <v>0</v>
      </c>
      <c r="Q1302" s="188">
        <f t="shared" si="788"/>
        <v>0</v>
      </c>
      <c r="R1302" s="188">
        <f t="shared" si="788"/>
        <v>0</v>
      </c>
      <c r="S1302" s="188">
        <f t="shared" si="788"/>
        <v>0</v>
      </c>
      <c r="T1302" s="188">
        <f t="shared" si="788"/>
        <v>0</v>
      </c>
      <c r="U1302" s="188">
        <f t="shared" si="789"/>
        <v>0</v>
      </c>
      <c r="V1302" s="188">
        <f t="shared" si="789"/>
        <v>0</v>
      </c>
      <c r="W1302" s="188">
        <f t="shared" si="789"/>
        <v>0</v>
      </c>
      <c r="X1302" s="188">
        <f t="shared" si="789"/>
        <v>0</v>
      </c>
      <c r="Y1302" s="188">
        <f t="shared" si="789"/>
        <v>0</v>
      </c>
      <c r="Z1302" s="188">
        <f t="shared" si="789"/>
        <v>0</v>
      </c>
      <c r="AA1302" s="188">
        <f t="shared" si="789"/>
        <v>0</v>
      </c>
      <c r="AB1302" s="188">
        <f t="shared" si="789"/>
        <v>0</v>
      </c>
      <c r="AC1302" s="188">
        <f t="shared" si="789"/>
        <v>0</v>
      </c>
      <c r="AD1302" s="188">
        <f t="shared" si="789"/>
        <v>0</v>
      </c>
      <c r="AE1302" s="188">
        <f t="shared" si="789"/>
        <v>0</v>
      </c>
      <c r="AF1302" s="188">
        <f t="shared" si="789"/>
        <v>0</v>
      </c>
      <c r="AG1302" s="204"/>
      <c r="AK1302" s="342"/>
      <c r="AM1302" s="352"/>
      <c r="AN1302" s="345"/>
      <c r="AP1302" s="347"/>
      <c r="AQ1302" s="347"/>
    </row>
    <row r="1303" spans="1:43" s="176" customFormat="1" ht="16.5" hidden="1" customHeight="1" outlineLevel="2">
      <c r="A1303" s="168"/>
      <c r="B1303" s="195" t="s">
        <v>907</v>
      </c>
      <c r="C1303" s="236">
        <f>$I$2083</f>
        <v>0</v>
      </c>
      <c r="D1303" s="188">
        <f t="shared" si="790"/>
        <v>0</v>
      </c>
      <c r="E1303" s="188">
        <f t="shared" si="788"/>
        <v>0</v>
      </c>
      <c r="F1303" s="188">
        <f t="shared" si="788"/>
        <v>0</v>
      </c>
      <c r="G1303" s="188">
        <f t="shared" si="788"/>
        <v>0</v>
      </c>
      <c r="H1303" s="188">
        <f t="shared" si="788"/>
        <v>0</v>
      </c>
      <c r="I1303" s="188">
        <f t="shared" si="788"/>
        <v>0</v>
      </c>
      <c r="J1303" s="188">
        <f t="shared" si="788"/>
        <v>0</v>
      </c>
      <c r="K1303" s="188">
        <f t="shared" si="788"/>
        <v>0</v>
      </c>
      <c r="L1303" s="188">
        <f t="shared" si="788"/>
        <v>0</v>
      </c>
      <c r="M1303" s="188">
        <f t="shared" si="788"/>
        <v>0</v>
      </c>
      <c r="N1303" s="188">
        <f t="shared" si="788"/>
        <v>0</v>
      </c>
      <c r="O1303" s="188">
        <f t="shared" si="788"/>
        <v>0</v>
      </c>
      <c r="P1303" s="188">
        <f t="shared" si="788"/>
        <v>0</v>
      </c>
      <c r="Q1303" s="188">
        <f t="shared" si="788"/>
        <v>0</v>
      </c>
      <c r="R1303" s="188">
        <f t="shared" si="788"/>
        <v>0</v>
      </c>
      <c r="S1303" s="188">
        <f t="shared" si="788"/>
        <v>0</v>
      </c>
      <c r="T1303" s="188">
        <f t="shared" si="788"/>
        <v>0</v>
      </c>
      <c r="U1303" s="188">
        <f t="shared" si="789"/>
        <v>0</v>
      </c>
      <c r="V1303" s="188">
        <f t="shared" si="789"/>
        <v>0</v>
      </c>
      <c r="W1303" s="188">
        <f t="shared" si="789"/>
        <v>0</v>
      </c>
      <c r="X1303" s="188">
        <f t="shared" si="789"/>
        <v>0</v>
      </c>
      <c r="Y1303" s="188">
        <f t="shared" si="789"/>
        <v>0</v>
      </c>
      <c r="Z1303" s="188">
        <f t="shared" si="789"/>
        <v>0</v>
      </c>
      <c r="AA1303" s="188">
        <f t="shared" si="789"/>
        <v>0</v>
      </c>
      <c r="AB1303" s="188">
        <f t="shared" si="789"/>
        <v>0</v>
      </c>
      <c r="AC1303" s="188">
        <f t="shared" si="789"/>
        <v>0</v>
      </c>
      <c r="AD1303" s="188">
        <f t="shared" si="789"/>
        <v>0</v>
      </c>
      <c r="AE1303" s="188">
        <f t="shared" si="789"/>
        <v>0</v>
      </c>
      <c r="AF1303" s="188">
        <f t="shared" si="789"/>
        <v>0</v>
      </c>
      <c r="AG1303" s="204"/>
      <c r="AK1303" s="342"/>
      <c r="AM1303" s="352"/>
      <c r="AN1303" s="345"/>
      <c r="AP1303" s="347"/>
      <c r="AQ1303" s="347"/>
    </row>
    <row r="1304" spans="1:43" s="176" customFormat="1" ht="16.5" hidden="1" customHeight="1" outlineLevel="2">
      <c r="A1304" s="168"/>
      <c r="B1304" s="195" t="s">
        <v>908</v>
      </c>
      <c r="C1304" s="236">
        <f>$J$2083</f>
        <v>0</v>
      </c>
      <c r="D1304" s="188">
        <f t="shared" si="790"/>
        <v>0</v>
      </c>
      <c r="E1304" s="188">
        <f t="shared" si="788"/>
        <v>0</v>
      </c>
      <c r="F1304" s="188">
        <f t="shared" si="788"/>
        <v>0</v>
      </c>
      <c r="G1304" s="188">
        <f t="shared" si="788"/>
        <v>0</v>
      </c>
      <c r="H1304" s="188">
        <f t="shared" si="788"/>
        <v>0</v>
      </c>
      <c r="I1304" s="188">
        <f t="shared" si="788"/>
        <v>0</v>
      </c>
      <c r="J1304" s="188">
        <f t="shared" si="788"/>
        <v>0</v>
      </c>
      <c r="K1304" s="188">
        <f t="shared" si="788"/>
        <v>0</v>
      </c>
      <c r="L1304" s="188">
        <f t="shared" si="788"/>
        <v>0</v>
      </c>
      <c r="M1304" s="188">
        <f t="shared" si="788"/>
        <v>0</v>
      </c>
      <c r="N1304" s="188">
        <f t="shared" si="788"/>
        <v>0</v>
      </c>
      <c r="O1304" s="188">
        <f t="shared" si="788"/>
        <v>0</v>
      </c>
      <c r="P1304" s="188">
        <f t="shared" si="788"/>
        <v>0</v>
      </c>
      <c r="Q1304" s="188">
        <f t="shared" si="788"/>
        <v>0</v>
      </c>
      <c r="R1304" s="188">
        <f t="shared" si="788"/>
        <v>0</v>
      </c>
      <c r="S1304" s="188">
        <f t="shared" si="788"/>
        <v>0</v>
      </c>
      <c r="T1304" s="188">
        <f t="shared" si="788"/>
        <v>0</v>
      </c>
      <c r="U1304" s="188">
        <f t="shared" si="789"/>
        <v>0</v>
      </c>
      <c r="V1304" s="188">
        <f t="shared" si="789"/>
        <v>0</v>
      </c>
      <c r="W1304" s="188">
        <f t="shared" si="789"/>
        <v>0</v>
      </c>
      <c r="X1304" s="188">
        <f t="shared" si="789"/>
        <v>0</v>
      </c>
      <c r="Y1304" s="188">
        <f t="shared" si="789"/>
        <v>0</v>
      </c>
      <c r="Z1304" s="188">
        <f t="shared" si="789"/>
        <v>0</v>
      </c>
      <c r="AA1304" s="188">
        <f t="shared" si="789"/>
        <v>0</v>
      </c>
      <c r="AB1304" s="188">
        <f t="shared" si="789"/>
        <v>0</v>
      </c>
      <c r="AC1304" s="188">
        <f t="shared" si="789"/>
        <v>0</v>
      </c>
      <c r="AD1304" s="188">
        <f t="shared" si="789"/>
        <v>0</v>
      </c>
      <c r="AE1304" s="188">
        <f t="shared" si="789"/>
        <v>0</v>
      </c>
      <c r="AF1304" s="188">
        <f t="shared" si="789"/>
        <v>0</v>
      </c>
      <c r="AG1304" s="204"/>
      <c r="AH1304" s="209"/>
      <c r="AK1304" s="342"/>
      <c r="AM1304" s="352"/>
      <c r="AN1304" s="345"/>
      <c r="AP1304" s="347"/>
      <c r="AQ1304" s="347"/>
    </row>
    <row r="1305" spans="1:43" s="209" customFormat="1" ht="16.5" hidden="1" customHeight="1" outlineLevel="2">
      <c r="A1305" s="206"/>
      <c r="B1305" s="153" t="s">
        <v>946</v>
      </c>
      <c r="C1305" s="218">
        <f>C1306*(C1307+C1308+C1309+C1310+C1311+C1312+C1313)</f>
        <v>11205.186160000001</v>
      </c>
      <c r="D1305" s="218">
        <f>D1306*(D1307+D1308+D1309+D1310+D1311+D1312+D1313)</f>
        <v>11205.186160000001</v>
      </c>
      <c r="E1305" s="218">
        <f t="shared" ref="E1305:AE1305" si="791">E1306*(E1307+E1308+E1309+E1310+E1311+E1312+E1313)</f>
        <v>11205.186160000001</v>
      </c>
      <c r="F1305" s="218">
        <f t="shared" si="791"/>
        <v>11205.186160000001</v>
      </c>
      <c r="G1305" s="218">
        <f t="shared" si="791"/>
        <v>11205.186160000001</v>
      </c>
      <c r="H1305" s="218">
        <f t="shared" si="791"/>
        <v>11205.186160000001</v>
      </c>
      <c r="I1305" s="218">
        <f t="shared" si="791"/>
        <v>11205.186160000001</v>
      </c>
      <c r="J1305" s="218">
        <f t="shared" si="791"/>
        <v>11205.186160000001</v>
      </c>
      <c r="K1305" s="218">
        <f t="shared" si="791"/>
        <v>11205.186160000001</v>
      </c>
      <c r="L1305" s="218">
        <f t="shared" si="791"/>
        <v>11205.186160000001</v>
      </c>
      <c r="M1305" s="218">
        <f t="shared" si="791"/>
        <v>11205.186160000001</v>
      </c>
      <c r="N1305" s="218">
        <f t="shared" si="791"/>
        <v>11205.186160000001</v>
      </c>
      <c r="O1305" s="218">
        <f t="shared" si="791"/>
        <v>11205.186160000001</v>
      </c>
      <c r="P1305" s="218">
        <f t="shared" si="791"/>
        <v>11205.186160000001</v>
      </c>
      <c r="Q1305" s="218">
        <f t="shared" si="791"/>
        <v>11205.186160000001</v>
      </c>
      <c r="R1305" s="218">
        <f t="shared" si="791"/>
        <v>11205.186160000001</v>
      </c>
      <c r="S1305" s="218">
        <f t="shared" si="791"/>
        <v>11205.186160000001</v>
      </c>
      <c r="T1305" s="218">
        <f t="shared" si="791"/>
        <v>11205.186160000001</v>
      </c>
      <c r="U1305" s="218">
        <f t="shared" si="791"/>
        <v>11205.186160000001</v>
      </c>
      <c r="V1305" s="218">
        <f t="shared" si="791"/>
        <v>11205.186160000001</v>
      </c>
      <c r="W1305" s="218">
        <f t="shared" si="791"/>
        <v>11205.186160000001</v>
      </c>
      <c r="X1305" s="218">
        <f t="shared" si="791"/>
        <v>11205.186160000001</v>
      </c>
      <c r="Y1305" s="218">
        <f t="shared" si="791"/>
        <v>11205.186160000001</v>
      </c>
      <c r="Z1305" s="218">
        <f t="shared" si="791"/>
        <v>11205.186160000001</v>
      </c>
      <c r="AA1305" s="218">
        <f t="shared" si="791"/>
        <v>11205.186160000001</v>
      </c>
      <c r="AB1305" s="218">
        <f t="shared" si="791"/>
        <v>11205.186160000001</v>
      </c>
      <c r="AC1305" s="218">
        <f t="shared" si="791"/>
        <v>11205.186160000001</v>
      </c>
      <c r="AD1305" s="218">
        <f t="shared" si="791"/>
        <v>11205.186160000001</v>
      </c>
      <c r="AE1305" s="218">
        <f t="shared" si="791"/>
        <v>11205.186160000001</v>
      </c>
      <c r="AF1305" s="218">
        <f>AF1306*(AF1307+AF1308+AF1309+AF1310+AF1311+AF1312+AF1313)</f>
        <v>11205.186160000001</v>
      </c>
      <c r="AG1305" s="210"/>
      <c r="AH1305" s="176"/>
      <c r="AK1305" s="342"/>
      <c r="AM1305" s="352"/>
      <c r="AN1305" s="345"/>
      <c r="AP1305" s="349"/>
      <c r="AQ1305" s="349"/>
    </row>
    <row r="1306" spans="1:43" s="176" customFormat="1" ht="16.5" hidden="1" customHeight="1" outlineLevel="2">
      <c r="A1306" s="168"/>
      <c r="B1306" s="195" t="s">
        <v>839</v>
      </c>
      <c r="C1306" s="188">
        <f t="shared" ref="C1306:AF1306" si="792">C1277</f>
        <v>19</v>
      </c>
      <c r="D1306" s="188">
        <f t="shared" si="792"/>
        <v>19</v>
      </c>
      <c r="E1306" s="188">
        <f t="shared" si="792"/>
        <v>19</v>
      </c>
      <c r="F1306" s="188">
        <f t="shared" si="792"/>
        <v>19</v>
      </c>
      <c r="G1306" s="188">
        <f t="shared" si="792"/>
        <v>19</v>
      </c>
      <c r="H1306" s="188">
        <f t="shared" si="792"/>
        <v>19</v>
      </c>
      <c r="I1306" s="188">
        <f t="shared" si="792"/>
        <v>19</v>
      </c>
      <c r="J1306" s="188">
        <f t="shared" si="792"/>
        <v>19</v>
      </c>
      <c r="K1306" s="188">
        <f t="shared" si="792"/>
        <v>19</v>
      </c>
      <c r="L1306" s="188">
        <f t="shared" si="792"/>
        <v>19</v>
      </c>
      <c r="M1306" s="188">
        <f t="shared" si="792"/>
        <v>19</v>
      </c>
      <c r="N1306" s="188">
        <f t="shared" si="792"/>
        <v>19</v>
      </c>
      <c r="O1306" s="188">
        <f t="shared" si="792"/>
        <v>19</v>
      </c>
      <c r="P1306" s="188">
        <f t="shared" si="792"/>
        <v>19</v>
      </c>
      <c r="Q1306" s="188">
        <f t="shared" si="792"/>
        <v>19</v>
      </c>
      <c r="R1306" s="188">
        <f t="shared" si="792"/>
        <v>19</v>
      </c>
      <c r="S1306" s="188">
        <f t="shared" si="792"/>
        <v>19</v>
      </c>
      <c r="T1306" s="188">
        <f t="shared" si="792"/>
        <v>19</v>
      </c>
      <c r="U1306" s="188">
        <f t="shared" si="792"/>
        <v>19</v>
      </c>
      <c r="V1306" s="188">
        <f t="shared" si="792"/>
        <v>19</v>
      </c>
      <c r="W1306" s="188">
        <f t="shared" si="792"/>
        <v>19</v>
      </c>
      <c r="X1306" s="188">
        <f t="shared" si="792"/>
        <v>19</v>
      </c>
      <c r="Y1306" s="188">
        <f t="shared" si="792"/>
        <v>19</v>
      </c>
      <c r="Z1306" s="188">
        <f t="shared" si="792"/>
        <v>19</v>
      </c>
      <c r="AA1306" s="188">
        <f t="shared" si="792"/>
        <v>19</v>
      </c>
      <c r="AB1306" s="188">
        <f t="shared" si="792"/>
        <v>19</v>
      </c>
      <c r="AC1306" s="188">
        <f t="shared" si="792"/>
        <v>19</v>
      </c>
      <c r="AD1306" s="188">
        <f t="shared" si="792"/>
        <v>19</v>
      </c>
      <c r="AE1306" s="188">
        <f t="shared" si="792"/>
        <v>19</v>
      </c>
      <c r="AF1306" s="188">
        <f t="shared" si="792"/>
        <v>19</v>
      </c>
      <c r="AG1306" s="204"/>
      <c r="AK1306" s="342"/>
      <c r="AM1306" s="352"/>
      <c r="AN1306" s="345"/>
      <c r="AP1306" s="347"/>
      <c r="AQ1306" s="347"/>
    </row>
    <row r="1307" spans="1:43" s="176" customFormat="1" ht="16.5" hidden="1" customHeight="1" outlineLevel="2">
      <c r="A1307" s="168"/>
      <c r="B1307" s="195" t="s">
        <v>902</v>
      </c>
      <c r="C1307" s="236">
        <f>$D$2087</f>
        <v>327.44664</v>
      </c>
      <c r="D1307" s="188">
        <f>C1307</f>
        <v>327.44664</v>
      </c>
      <c r="E1307" s="188">
        <f t="shared" ref="E1307:T1313" si="793">D1307</f>
        <v>327.44664</v>
      </c>
      <c r="F1307" s="188">
        <f t="shared" si="793"/>
        <v>327.44664</v>
      </c>
      <c r="G1307" s="188">
        <f t="shared" si="793"/>
        <v>327.44664</v>
      </c>
      <c r="H1307" s="188">
        <f t="shared" si="793"/>
        <v>327.44664</v>
      </c>
      <c r="I1307" s="188">
        <f t="shared" si="793"/>
        <v>327.44664</v>
      </c>
      <c r="J1307" s="188">
        <f t="shared" si="793"/>
        <v>327.44664</v>
      </c>
      <c r="K1307" s="188">
        <f t="shared" si="793"/>
        <v>327.44664</v>
      </c>
      <c r="L1307" s="188">
        <f t="shared" si="793"/>
        <v>327.44664</v>
      </c>
      <c r="M1307" s="188">
        <f t="shared" si="793"/>
        <v>327.44664</v>
      </c>
      <c r="N1307" s="188">
        <f t="shared" si="793"/>
        <v>327.44664</v>
      </c>
      <c r="O1307" s="188">
        <f t="shared" si="793"/>
        <v>327.44664</v>
      </c>
      <c r="P1307" s="188">
        <f t="shared" si="793"/>
        <v>327.44664</v>
      </c>
      <c r="Q1307" s="188">
        <f t="shared" si="793"/>
        <v>327.44664</v>
      </c>
      <c r="R1307" s="188">
        <f t="shared" si="793"/>
        <v>327.44664</v>
      </c>
      <c r="S1307" s="188">
        <f t="shared" si="793"/>
        <v>327.44664</v>
      </c>
      <c r="T1307" s="188">
        <f t="shared" si="793"/>
        <v>327.44664</v>
      </c>
      <c r="U1307" s="188">
        <f t="shared" ref="U1307:AF1313" si="794">T1307</f>
        <v>327.44664</v>
      </c>
      <c r="V1307" s="188">
        <f t="shared" si="794"/>
        <v>327.44664</v>
      </c>
      <c r="W1307" s="188">
        <f t="shared" si="794"/>
        <v>327.44664</v>
      </c>
      <c r="X1307" s="188">
        <f t="shared" si="794"/>
        <v>327.44664</v>
      </c>
      <c r="Y1307" s="188">
        <f t="shared" si="794"/>
        <v>327.44664</v>
      </c>
      <c r="Z1307" s="188">
        <f t="shared" si="794"/>
        <v>327.44664</v>
      </c>
      <c r="AA1307" s="188">
        <f t="shared" si="794"/>
        <v>327.44664</v>
      </c>
      <c r="AB1307" s="188">
        <f t="shared" si="794"/>
        <v>327.44664</v>
      </c>
      <c r="AC1307" s="188">
        <f t="shared" si="794"/>
        <v>327.44664</v>
      </c>
      <c r="AD1307" s="188">
        <f t="shared" si="794"/>
        <v>327.44664</v>
      </c>
      <c r="AE1307" s="188">
        <f t="shared" si="794"/>
        <v>327.44664</v>
      </c>
      <c r="AF1307" s="188">
        <f t="shared" si="794"/>
        <v>327.44664</v>
      </c>
      <c r="AG1307" s="204"/>
      <c r="AK1307" s="342"/>
      <c r="AM1307" s="352"/>
      <c r="AN1307" s="345"/>
      <c r="AP1307" s="347"/>
      <c r="AQ1307" s="347"/>
    </row>
    <row r="1308" spans="1:43" s="176" customFormat="1" ht="16.5" hidden="1" customHeight="1" outlineLevel="2">
      <c r="A1308" s="168"/>
      <c r="B1308" s="195" t="s">
        <v>903</v>
      </c>
      <c r="C1308" s="236">
        <f>$E$2087</f>
        <v>5.16</v>
      </c>
      <c r="D1308" s="188">
        <f>C1308</f>
        <v>5.16</v>
      </c>
      <c r="E1308" s="188">
        <f t="shared" si="793"/>
        <v>5.16</v>
      </c>
      <c r="F1308" s="188">
        <f t="shared" si="793"/>
        <v>5.16</v>
      </c>
      <c r="G1308" s="188">
        <f t="shared" si="793"/>
        <v>5.16</v>
      </c>
      <c r="H1308" s="188">
        <f t="shared" si="793"/>
        <v>5.16</v>
      </c>
      <c r="I1308" s="188">
        <f t="shared" si="793"/>
        <v>5.16</v>
      </c>
      <c r="J1308" s="188">
        <f t="shared" si="793"/>
        <v>5.16</v>
      </c>
      <c r="K1308" s="188">
        <f t="shared" si="793"/>
        <v>5.16</v>
      </c>
      <c r="L1308" s="188">
        <f t="shared" si="793"/>
        <v>5.16</v>
      </c>
      <c r="M1308" s="188">
        <f t="shared" si="793"/>
        <v>5.16</v>
      </c>
      <c r="N1308" s="188">
        <f t="shared" si="793"/>
        <v>5.16</v>
      </c>
      <c r="O1308" s="188">
        <f t="shared" si="793"/>
        <v>5.16</v>
      </c>
      <c r="P1308" s="188">
        <f t="shared" si="793"/>
        <v>5.16</v>
      </c>
      <c r="Q1308" s="188">
        <f t="shared" si="793"/>
        <v>5.16</v>
      </c>
      <c r="R1308" s="188">
        <f t="shared" si="793"/>
        <v>5.16</v>
      </c>
      <c r="S1308" s="188">
        <f t="shared" si="793"/>
        <v>5.16</v>
      </c>
      <c r="T1308" s="188">
        <f t="shared" si="793"/>
        <v>5.16</v>
      </c>
      <c r="U1308" s="188">
        <f t="shared" si="794"/>
        <v>5.16</v>
      </c>
      <c r="V1308" s="188">
        <f t="shared" si="794"/>
        <v>5.16</v>
      </c>
      <c r="W1308" s="188">
        <f t="shared" si="794"/>
        <v>5.16</v>
      </c>
      <c r="X1308" s="188">
        <f t="shared" si="794"/>
        <v>5.16</v>
      </c>
      <c r="Y1308" s="188">
        <f t="shared" si="794"/>
        <v>5.16</v>
      </c>
      <c r="Z1308" s="188">
        <f t="shared" si="794"/>
        <v>5.16</v>
      </c>
      <c r="AA1308" s="188">
        <f t="shared" si="794"/>
        <v>5.16</v>
      </c>
      <c r="AB1308" s="188">
        <f t="shared" si="794"/>
        <v>5.16</v>
      </c>
      <c r="AC1308" s="188">
        <f t="shared" si="794"/>
        <v>5.16</v>
      </c>
      <c r="AD1308" s="188">
        <f t="shared" si="794"/>
        <v>5.16</v>
      </c>
      <c r="AE1308" s="188">
        <f t="shared" si="794"/>
        <v>5.16</v>
      </c>
      <c r="AF1308" s="188">
        <f t="shared" si="794"/>
        <v>5.16</v>
      </c>
      <c r="AG1308" s="204"/>
      <c r="AK1308" s="342"/>
      <c r="AM1308" s="352"/>
      <c r="AN1308" s="345"/>
      <c r="AP1308" s="347"/>
      <c r="AQ1308" s="347"/>
    </row>
    <row r="1309" spans="1:43" s="176" customFormat="1" ht="16.5" hidden="1" customHeight="1" outlineLevel="2">
      <c r="A1309" s="168"/>
      <c r="B1309" s="195" t="s">
        <v>904</v>
      </c>
      <c r="C1309" s="236">
        <f>$F$2087</f>
        <v>0</v>
      </c>
      <c r="D1309" s="188">
        <f>C1309</f>
        <v>0</v>
      </c>
      <c r="E1309" s="188">
        <f t="shared" si="793"/>
        <v>0</v>
      </c>
      <c r="F1309" s="188">
        <f t="shared" si="793"/>
        <v>0</v>
      </c>
      <c r="G1309" s="188">
        <f t="shared" si="793"/>
        <v>0</v>
      </c>
      <c r="H1309" s="188">
        <f t="shared" si="793"/>
        <v>0</v>
      </c>
      <c r="I1309" s="188">
        <f t="shared" si="793"/>
        <v>0</v>
      </c>
      <c r="J1309" s="188">
        <f t="shared" si="793"/>
        <v>0</v>
      </c>
      <c r="K1309" s="188">
        <f t="shared" si="793"/>
        <v>0</v>
      </c>
      <c r="L1309" s="188">
        <f t="shared" si="793"/>
        <v>0</v>
      </c>
      <c r="M1309" s="188">
        <f t="shared" si="793"/>
        <v>0</v>
      </c>
      <c r="N1309" s="188">
        <f t="shared" si="793"/>
        <v>0</v>
      </c>
      <c r="O1309" s="188">
        <f t="shared" si="793"/>
        <v>0</v>
      </c>
      <c r="P1309" s="188">
        <f t="shared" si="793"/>
        <v>0</v>
      </c>
      <c r="Q1309" s="188">
        <f t="shared" si="793"/>
        <v>0</v>
      </c>
      <c r="R1309" s="188">
        <f t="shared" si="793"/>
        <v>0</v>
      </c>
      <c r="S1309" s="188">
        <f t="shared" si="793"/>
        <v>0</v>
      </c>
      <c r="T1309" s="188">
        <f t="shared" si="793"/>
        <v>0</v>
      </c>
      <c r="U1309" s="188">
        <f t="shared" si="794"/>
        <v>0</v>
      </c>
      <c r="V1309" s="188">
        <f t="shared" si="794"/>
        <v>0</v>
      </c>
      <c r="W1309" s="188">
        <f t="shared" si="794"/>
        <v>0</v>
      </c>
      <c r="X1309" s="188">
        <f t="shared" si="794"/>
        <v>0</v>
      </c>
      <c r="Y1309" s="188">
        <f t="shared" si="794"/>
        <v>0</v>
      </c>
      <c r="Z1309" s="188">
        <f t="shared" si="794"/>
        <v>0</v>
      </c>
      <c r="AA1309" s="188">
        <f t="shared" si="794"/>
        <v>0</v>
      </c>
      <c r="AB1309" s="188">
        <f t="shared" si="794"/>
        <v>0</v>
      </c>
      <c r="AC1309" s="188">
        <f t="shared" si="794"/>
        <v>0</v>
      </c>
      <c r="AD1309" s="188">
        <f t="shared" si="794"/>
        <v>0</v>
      </c>
      <c r="AE1309" s="188">
        <f t="shared" si="794"/>
        <v>0</v>
      </c>
      <c r="AF1309" s="188">
        <f t="shared" si="794"/>
        <v>0</v>
      </c>
      <c r="AG1309" s="204"/>
      <c r="AK1309" s="342"/>
      <c r="AM1309" s="352"/>
      <c r="AN1309" s="345"/>
      <c r="AP1309" s="347"/>
      <c r="AQ1309" s="347"/>
    </row>
    <row r="1310" spans="1:43" s="176" customFormat="1" ht="16.5" hidden="1" customHeight="1" outlineLevel="2">
      <c r="A1310" s="168"/>
      <c r="B1310" s="195" t="s">
        <v>905</v>
      </c>
      <c r="C1310" s="236">
        <f>$G$2087</f>
        <v>257.14000000000004</v>
      </c>
      <c r="D1310" s="188">
        <f>C1310</f>
        <v>257.14000000000004</v>
      </c>
      <c r="E1310" s="188">
        <f t="shared" si="793"/>
        <v>257.14000000000004</v>
      </c>
      <c r="F1310" s="188">
        <f t="shared" si="793"/>
        <v>257.14000000000004</v>
      </c>
      <c r="G1310" s="188">
        <f t="shared" si="793"/>
        <v>257.14000000000004</v>
      </c>
      <c r="H1310" s="188">
        <f t="shared" si="793"/>
        <v>257.14000000000004</v>
      </c>
      <c r="I1310" s="188">
        <f t="shared" si="793"/>
        <v>257.14000000000004</v>
      </c>
      <c r="J1310" s="188">
        <f t="shared" si="793"/>
        <v>257.14000000000004</v>
      </c>
      <c r="K1310" s="188">
        <f t="shared" si="793"/>
        <v>257.14000000000004</v>
      </c>
      <c r="L1310" s="188">
        <f t="shared" si="793"/>
        <v>257.14000000000004</v>
      </c>
      <c r="M1310" s="188">
        <f t="shared" si="793"/>
        <v>257.14000000000004</v>
      </c>
      <c r="N1310" s="188">
        <f t="shared" si="793"/>
        <v>257.14000000000004</v>
      </c>
      <c r="O1310" s="188">
        <f t="shared" si="793"/>
        <v>257.14000000000004</v>
      </c>
      <c r="P1310" s="188">
        <f t="shared" si="793"/>
        <v>257.14000000000004</v>
      </c>
      <c r="Q1310" s="188">
        <f t="shared" si="793"/>
        <v>257.14000000000004</v>
      </c>
      <c r="R1310" s="188">
        <f t="shared" si="793"/>
        <v>257.14000000000004</v>
      </c>
      <c r="S1310" s="188">
        <f t="shared" si="793"/>
        <v>257.14000000000004</v>
      </c>
      <c r="T1310" s="188">
        <f t="shared" si="793"/>
        <v>257.14000000000004</v>
      </c>
      <c r="U1310" s="188">
        <f t="shared" si="794"/>
        <v>257.14000000000004</v>
      </c>
      <c r="V1310" s="188">
        <f t="shared" si="794"/>
        <v>257.14000000000004</v>
      </c>
      <c r="W1310" s="188">
        <f t="shared" si="794"/>
        <v>257.14000000000004</v>
      </c>
      <c r="X1310" s="188">
        <f t="shared" si="794"/>
        <v>257.14000000000004</v>
      </c>
      <c r="Y1310" s="188">
        <f t="shared" si="794"/>
        <v>257.14000000000004</v>
      </c>
      <c r="Z1310" s="188">
        <f t="shared" si="794"/>
        <v>257.14000000000004</v>
      </c>
      <c r="AA1310" s="188">
        <f t="shared" si="794"/>
        <v>257.14000000000004</v>
      </c>
      <c r="AB1310" s="188">
        <f t="shared" si="794"/>
        <v>257.14000000000004</v>
      </c>
      <c r="AC1310" s="188">
        <f t="shared" si="794"/>
        <v>257.14000000000004</v>
      </c>
      <c r="AD1310" s="188">
        <f t="shared" si="794"/>
        <v>257.14000000000004</v>
      </c>
      <c r="AE1310" s="188">
        <f t="shared" si="794"/>
        <v>257.14000000000004</v>
      </c>
      <c r="AF1310" s="188">
        <f t="shared" si="794"/>
        <v>257.14000000000004</v>
      </c>
      <c r="AG1310" s="204"/>
      <c r="AK1310" s="342"/>
      <c r="AM1310" s="352"/>
      <c r="AN1310" s="345"/>
      <c r="AP1310" s="347"/>
      <c r="AQ1310" s="347"/>
    </row>
    <row r="1311" spans="1:43" s="176" customFormat="1" ht="16.5" hidden="1" customHeight="1" outlineLevel="2">
      <c r="A1311" s="168"/>
      <c r="B1311" s="195" t="s">
        <v>906</v>
      </c>
      <c r="C1311" s="236">
        <f>$H$2087</f>
        <v>0</v>
      </c>
      <c r="D1311" s="188">
        <f t="shared" ref="D1311:D1313" si="795">C1311</f>
        <v>0</v>
      </c>
      <c r="E1311" s="188">
        <f t="shared" si="793"/>
        <v>0</v>
      </c>
      <c r="F1311" s="188">
        <f t="shared" si="793"/>
        <v>0</v>
      </c>
      <c r="G1311" s="188">
        <f t="shared" si="793"/>
        <v>0</v>
      </c>
      <c r="H1311" s="188">
        <f t="shared" si="793"/>
        <v>0</v>
      </c>
      <c r="I1311" s="188">
        <f t="shared" si="793"/>
        <v>0</v>
      </c>
      <c r="J1311" s="188">
        <f t="shared" si="793"/>
        <v>0</v>
      </c>
      <c r="K1311" s="188">
        <f t="shared" si="793"/>
        <v>0</v>
      </c>
      <c r="L1311" s="188">
        <f t="shared" si="793"/>
        <v>0</v>
      </c>
      <c r="M1311" s="188">
        <f t="shared" si="793"/>
        <v>0</v>
      </c>
      <c r="N1311" s="188">
        <f t="shared" si="793"/>
        <v>0</v>
      </c>
      <c r="O1311" s="188">
        <f t="shared" si="793"/>
        <v>0</v>
      </c>
      <c r="P1311" s="188">
        <f t="shared" si="793"/>
        <v>0</v>
      </c>
      <c r="Q1311" s="188">
        <f t="shared" si="793"/>
        <v>0</v>
      </c>
      <c r="R1311" s="188">
        <f t="shared" si="793"/>
        <v>0</v>
      </c>
      <c r="S1311" s="188">
        <f t="shared" si="793"/>
        <v>0</v>
      </c>
      <c r="T1311" s="188">
        <f t="shared" si="793"/>
        <v>0</v>
      </c>
      <c r="U1311" s="188">
        <f t="shared" si="794"/>
        <v>0</v>
      </c>
      <c r="V1311" s="188">
        <f t="shared" si="794"/>
        <v>0</v>
      </c>
      <c r="W1311" s="188">
        <f t="shared" si="794"/>
        <v>0</v>
      </c>
      <c r="X1311" s="188">
        <f t="shared" si="794"/>
        <v>0</v>
      </c>
      <c r="Y1311" s="188">
        <f t="shared" si="794"/>
        <v>0</v>
      </c>
      <c r="Z1311" s="188">
        <f t="shared" si="794"/>
        <v>0</v>
      </c>
      <c r="AA1311" s="188">
        <f t="shared" si="794"/>
        <v>0</v>
      </c>
      <c r="AB1311" s="188">
        <f t="shared" si="794"/>
        <v>0</v>
      </c>
      <c r="AC1311" s="188">
        <f t="shared" si="794"/>
        <v>0</v>
      </c>
      <c r="AD1311" s="188">
        <f t="shared" si="794"/>
        <v>0</v>
      </c>
      <c r="AE1311" s="188">
        <f t="shared" si="794"/>
        <v>0</v>
      </c>
      <c r="AF1311" s="188">
        <f t="shared" si="794"/>
        <v>0</v>
      </c>
      <c r="AG1311" s="204"/>
      <c r="AK1311" s="342"/>
      <c r="AM1311" s="352"/>
      <c r="AN1311" s="345"/>
      <c r="AP1311" s="347"/>
      <c r="AQ1311" s="347"/>
    </row>
    <row r="1312" spans="1:43" s="176" customFormat="1" ht="16.5" hidden="1" customHeight="1" outlineLevel="2">
      <c r="A1312" s="168"/>
      <c r="B1312" s="195" t="s">
        <v>907</v>
      </c>
      <c r="C1312" s="236">
        <f>$I$2087</f>
        <v>0</v>
      </c>
      <c r="D1312" s="188">
        <f t="shared" si="795"/>
        <v>0</v>
      </c>
      <c r="E1312" s="188">
        <f t="shared" si="793"/>
        <v>0</v>
      </c>
      <c r="F1312" s="188">
        <f t="shared" si="793"/>
        <v>0</v>
      </c>
      <c r="G1312" s="188">
        <f t="shared" si="793"/>
        <v>0</v>
      </c>
      <c r="H1312" s="188">
        <f t="shared" si="793"/>
        <v>0</v>
      </c>
      <c r="I1312" s="188">
        <f t="shared" si="793"/>
        <v>0</v>
      </c>
      <c r="J1312" s="188">
        <f t="shared" si="793"/>
        <v>0</v>
      </c>
      <c r="K1312" s="188">
        <f t="shared" si="793"/>
        <v>0</v>
      </c>
      <c r="L1312" s="188">
        <f t="shared" si="793"/>
        <v>0</v>
      </c>
      <c r="M1312" s="188">
        <f t="shared" si="793"/>
        <v>0</v>
      </c>
      <c r="N1312" s="188">
        <f t="shared" si="793"/>
        <v>0</v>
      </c>
      <c r="O1312" s="188">
        <f t="shared" si="793"/>
        <v>0</v>
      </c>
      <c r="P1312" s="188">
        <f t="shared" si="793"/>
        <v>0</v>
      </c>
      <c r="Q1312" s="188">
        <f t="shared" si="793"/>
        <v>0</v>
      </c>
      <c r="R1312" s="188">
        <f t="shared" si="793"/>
        <v>0</v>
      </c>
      <c r="S1312" s="188">
        <f t="shared" si="793"/>
        <v>0</v>
      </c>
      <c r="T1312" s="188">
        <f t="shared" si="793"/>
        <v>0</v>
      </c>
      <c r="U1312" s="188">
        <f t="shared" si="794"/>
        <v>0</v>
      </c>
      <c r="V1312" s="188">
        <f t="shared" si="794"/>
        <v>0</v>
      </c>
      <c r="W1312" s="188">
        <f t="shared" si="794"/>
        <v>0</v>
      </c>
      <c r="X1312" s="188">
        <f t="shared" si="794"/>
        <v>0</v>
      </c>
      <c r="Y1312" s="188">
        <f t="shared" si="794"/>
        <v>0</v>
      </c>
      <c r="Z1312" s="188">
        <f t="shared" si="794"/>
        <v>0</v>
      </c>
      <c r="AA1312" s="188">
        <f t="shared" si="794"/>
        <v>0</v>
      </c>
      <c r="AB1312" s="188">
        <f t="shared" si="794"/>
        <v>0</v>
      </c>
      <c r="AC1312" s="188">
        <f t="shared" si="794"/>
        <v>0</v>
      </c>
      <c r="AD1312" s="188">
        <f t="shared" si="794"/>
        <v>0</v>
      </c>
      <c r="AE1312" s="188">
        <f t="shared" si="794"/>
        <v>0</v>
      </c>
      <c r="AF1312" s="188">
        <f t="shared" si="794"/>
        <v>0</v>
      </c>
      <c r="AG1312" s="204"/>
      <c r="AK1312" s="342"/>
      <c r="AM1312" s="352"/>
      <c r="AN1312" s="345"/>
      <c r="AP1312" s="347"/>
      <c r="AQ1312" s="347"/>
    </row>
    <row r="1313" spans="1:43" s="176" customFormat="1" ht="16.5" hidden="1" customHeight="1" outlineLevel="2">
      <c r="A1313" s="168"/>
      <c r="B1313" s="195" t="s">
        <v>908</v>
      </c>
      <c r="C1313" s="236">
        <f>$J$2087</f>
        <v>0</v>
      </c>
      <c r="D1313" s="188">
        <f t="shared" si="795"/>
        <v>0</v>
      </c>
      <c r="E1313" s="188">
        <f t="shared" si="793"/>
        <v>0</v>
      </c>
      <c r="F1313" s="188">
        <f t="shared" si="793"/>
        <v>0</v>
      </c>
      <c r="G1313" s="188">
        <f t="shared" si="793"/>
        <v>0</v>
      </c>
      <c r="H1313" s="188">
        <f t="shared" si="793"/>
        <v>0</v>
      </c>
      <c r="I1313" s="188">
        <f t="shared" si="793"/>
        <v>0</v>
      </c>
      <c r="J1313" s="188">
        <f t="shared" si="793"/>
        <v>0</v>
      </c>
      <c r="K1313" s="188">
        <f t="shared" si="793"/>
        <v>0</v>
      </c>
      <c r="L1313" s="188">
        <f t="shared" si="793"/>
        <v>0</v>
      </c>
      <c r="M1313" s="188">
        <f t="shared" si="793"/>
        <v>0</v>
      </c>
      <c r="N1313" s="188">
        <f t="shared" si="793"/>
        <v>0</v>
      </c>
      <c r="O1313" s="188">
        <f t="shared" si="793"/>
        <v>0</v>
      </c>
      <c r="P1313" s="188">
        <f t="shared" si="793"/>
        <v>0</v>
      </c>
      <c r="Q1313" s="188">
        <f t="shared" si="793"/>
        <v>0</v>
      </c>
      <c r="R1313" s="188">
        <f t="shared" si="793"/>
        <v>0</v>
      </c>
      <c r="S1313" s="188">
        <f t="shared" si="793"/>
        <v>0</v>
      </c>
      <c r="T1313" s="188">
        <f t="shared" si="793"/>
        <v>0</v>
      </c>
      <c r="U1313" s="188">
        <f t="shared" si="794"/>
        <v>0</v>
      </c>
      <c r="V1313" s="188">
        <f t="shared" si="794"/>
        <v>0</v>
      </c>
      <c r="W1313" s="188">
        <f t="shared" si="794"/>
        <v>0</v>
      </c>
      <c r="X1313" s="188">
        <f t="shared" si="794"/>
        <v>0</v>
      </c>
      <c r="Y1313" s="188">
        <f t="shared" si="794"/>
        <v>0</v>
      </c>
      <c r="Z1313" s="188">
        <f t="shared" si="794"/>
        <v>0</v>
      </c>
      <c r="AA1313" s="188">
        <f t="shared" si="794"/>
        <v>0</v>
      </c>
      <c r="AB1313" s="188">
        <f t="shared" si="794"/>
        <v>0</v>
      </c>
      <c r="AC1313" s="188">
        <f t="shared" si="794"/>
        <v>0</v>
      </c>
      <c r="AD1313" s="188">
        <f t="shared" si="794"/>
        <v>0</v>
      </c>
      <c r="AE1313" s="188">
        <f t="shared" si="794"/>
        <v>0</v>
      </c>
      <c r="AF1313" s="188">
        <f t="shared" si="794"/>
        <v>0</v>
      </c>
      <c r="AG1313" s="204"/>
      <c r="AH1313" s="209"/>
      <c r="AK1313" s="342"/>
      <c r="AM1313" s="352"/>
      <c r="AN1313" s="345"/>
      <c r="AP1313" s="347"/>
      <c r="AQ1313" s="347"/>
    </row>
    <row r="1314" spans="1:43" s="209" customFormat="1" ht="16.5" hidden="1" customHeight="1" outlineLevel="2">
      <c r="A1314" s="206"/>
      <c r="B1314" s="153" t="s">
        <v>895</v>
      </c>
      <c r="C1314" s="218">
        <f>C1315*(C1316+C1317+C1318+C1319+C1320+C1321+C1322)</f>
        <v>0</v>
      </c>
      <c r="D1314" s="218">
        <f>D1315*(D1316+D1317+D1318+D1319+D1320+D1321+D1322)</f>
        <v>0</v>
      </c>
      <c r="E1314" s="218">
        <f t="shared" ref="E1314:AE1314" si="796">E1315*(E1316+E1317+E1318+E1319+E1320+E1321+E1322)</f>
        <v>0</v>
      </c>
      <c r="F1314" s="218">
        <f t="shared" si="796"/>
        <v>0</v>
      </c>
      <c r="G1314" s="218">
        <f t="shared" si="796"/>
        <v>0</v>
      </c>
      <c r="H1314" s="218">
        <f t="shared" si="796"/>
        <v>0</v>
      </c>
      <c r="I1314" s="218">
        <f t="shared" si="796"/>
        <v>0</v>
      </c>
      <c r="J1314" s="218">
        <f t="shared" si="796"/>
        <v>0</v>
      </c>
      <c r="K1314" s="218">
        <f t="shared" si="796"/>
        <v>0</v>
      </c>
      <c r="L1314" s="218">
        <f t="shared" si="796"/>
        <v>0</v>
      </c>
      <c r="M1314" s="218">
        <f t="shared" si="796"/>
        <v>0</v>
      </c>
      <c r="N1314" s="218">
        <f t="shared" si="796"/>
        <v>0</v>
      </c>
      <c r="O1314" s="218">
        <f t="shared" si="796"/>
        <v>0</v>
      </c>
      <c r="P1314" s="218">
        <f t="shared" si="796"/>
        <v>0</v>
      </c>
      <c r="Q1314" s="218">
        <f t="shared" si="796"/>
        <v>0</v>
      </c>
      <c r="R1314" s="218">
        <f t="shared" si="796"/>
        <v>0</v>
      </c>
      <c r="S1314" s="218">
        <f t="shared" si="796"/>
        <v>0</v>
      </c>
      <c r="T1314" s="218">
        <f t="shared" si="796"/>
        <v>0</v>
      </c>
      <c r="U1314" s="218">
        <f t="shared" si="796"/>
        <v>0</v>
      </c>
      <c r="V1314" s="218">
        <f t="shared" si="796"/>
        <v>0</v>
      </c>
      <c r="W1314" s="218">
        <f t="shared" si="796"/>
        <v>0</v>
      </c>
      <c r="X1314" s="218">
        <f t="shared" si="796"/>
        <v>0</v>
      </c>
      <c r="Y1314" s="218">
        <f t="shared" si="796"/>
        <v>0</v>
      </c>
      <c r="Z1314" s="218">
        <f t="shared" si="796"/>
        <v>0</v>
      </c>
      <c r="AA1314" s="218">
        <f t="shared" si="796"/>
        <v>0</v>
      </c>
      <c r="AB1314" s="218">
        <f t="shared" si="796"/>
        <v>0</v>
      </c>
      <c r="AC1314" s="218">
        <f t="shared" si="796"/>
        <v>0</v>
      </c>
      <c r="AD1314" s="218">
        <f t="shared" si="796"/>
        <v>0</v>
      </c>
      <c r="AE1314" s="218">
        <f t="shared" si="796"/>
        <v>0</v>
      </c>
      <c r="AF1314" s="218">
        <f>AF1315*(AF1316+AF1317+AF1318+AF1319+AF1320+AF1321+AF1322)</f>
        <v>0</v>
      </c>
      <c r="AG1314" s="210"/>
      <c r="AH1314" s="176"/>
      <c r="AK1314" s="342"/>
      <c r="AM1314" s="352"/>
      <c r="AN1314" s="345"/>
      <c r="AP1314" s="349"/>
      <c r="AQ1314" s="349"/>
    </row>
    <row r="1315" spans="1:43" s="176" customFormat="1" ht="16.5" hidden="1" customHeight="1" outlineLevel="2">
      <c r="A1315" s="168"/>
      <c r="B1315" s="195" t="s">
        <v>839</v>
      </c>
      <c r="C1315" s="188">
        <f t="shared" ref="C1315:AF1315" si="797">C1284</f>
        <v>0</v>
      </c>
      <c r="D1315" s="188">
        <f t="shared" si="797"/>
        <v>0</v>
      </c>
      <c r="E1315" s="188">
        <f t="shared" si="797"/>
        <v>0</v>
      </c>
      <c r="F1315" s="188">
        <f t="shared" si="797"/>
        <v>0</v>
      </c>
      <c r="G1315" s="188">
        <f t="shared" si="797"/>
        <v>0</v>
      </c>
      <c r="H1315" s="188">
        <f t="shared" si="797"/>
        <v>0</v>
      </c>
      <c r="I1315" s="188">
        <f t="shared" si="797"/>
        <v>0</v>
      </c>
      <c r="J1315" s="188">
        <f t="shared" si="797"/>
        <v>0</v>
      </c>
      <c r="K1315" s="188">
        <f t="shared" si="797"/>
        <v>0</v>
      </c>
      <c r="L1315" s="188">
        <f t="shared" si="797"/>
        <v>0</v>
      </c>
      <c r="M1315" s="188">
        <f t="shared" si="797"/>
        <v>0</v>
      </c>
      <c r="N1315" s="188">
        <f t="shared" si="797"/>
        <v>0</v>
      </c>
      <c r="O1315" s="188">
        <f t="shared" si="797"/>
        <v>0</v>
      </c>
      <c r="P1315" s="188">
        <f t="shared" si="797"/>
        <v>0</v>
      </c>
      <c r="Q1315" s="188">
        <f t="shared" si="797"/>
        <v>0</v>
      </c>
      <c r="R1315" s="188">
        <f t="shared" si="797"/>
        <v>0</v>
      </c>
      <c r="S1315" s="188">
        <f t="shared" si="797"/>
        <v>0</v>
      </c>
      <c r="T1315" s="188">
        <f t="shared" si="797"/>
        <v>0</v>
      </c>
      <c r="U1315" s="188">
        <f t="shared" si="797"/>
        <v>0</v>
      </c>
      <c r="V1315" s="188">
        <f t="shared" si="797"/>
        <v>0</v>
      </c>
      <c r="W1315" s="188">
        <f t="shared" si="797"/>
        <v>0</v>
      </c>
      <c r="X1315" s="188">
        <f t="shared" si="797"/>
        <v>0</v>
      </c>
      <c r="Y1315" s="188">
        <f t="shared" si="797"/>
        <v>0</v>
      </c>
      <c r="Z1315" s="188">
        <f t="shared" si="797"/>
        <v>0</v>
      </c>
      <c r="AA1315" s="188">
        <f t="shared" si="797"/>
        <v>0</v>
      </c>
      <c r="AB1315" s="188">
        <f t="shared" si="797"/>
        <v>0</v>
      </c>
      <c r="AC1315" s="188">
        <f t="shared" si="797"/>
        <v>0</v>
      </c>
      <c r="AD1315" s="188">
        <f t="shared" si="797"/>
        <v>0</v>
      </c>
      <c r="AE1315" s="188">
        <f t="shared" si="797"/>
        <v>0</v>
      </c>
      <c r="AF1315" s="188">
        <f t="shared" si="797"/>
        <v>0</v>
      </c>
      <c r="AG1315" s="204"/>
      <c r="AK1315" s="342"/>
      <c r="AM1315" s="352"/>
      <c r="AN1315" s="345"/>
      <c r="AP1315" s="347"/>
      <c r="AQ1315" s="347"/>
    </row>
    <row r="1316" spans="1:43" s="176" customFormat="1" ht="16.5" hidden="1" customHeight="1" outlineLevel="2">
      <c r="A1316" s="168"/>
      <c r="B1316" s="195" t="s">
        <v>902</v>
      </c>
      <c r="C1316" s="236">
        <f>$D$2089</f>
        <v>327.44664</v>
      </c>
      <c r="D1316" s="188">
        <f>C1316</f>
        <v>327.44664</v>
      </c>
      <c r="E1316" s="188">
        <f t="shared" ref="E1316:T1322" si="798">D1316</f>
        <v>327.44664</v>
      </c>
      <c r="F1316" s="188">
        <f t="shared" si="798"/>
        <v>327.44664</v>
      </c>
      <c r="G1316" s="188">
        <f t="shared" si="798"/>
        <v>327.44664</v>
      </c>
      <c r="H1316" s="188">
        <f t="shared" si="798"/>
        <v>327.44664</v>
      </c>
      <c r="I1316" s="188">
        <f t="shared" si="798"/>
        <v>327.44664</v>
      </c>
      <c r="J1316" s="188">
        <f t="shared" si="798"/>
        <v>327.44664</v>
      </c>
      <c r="K1316" s="188">
        <f t="shared" si="798"/>
        <v>327.44664</v>
      </c>
      <c r="L1316" s="188">
        <f t="shared" si="798"/>
        <v>327.44664</v>
      </c>
      <c r="M1316" s="188">
        <f t="shared" si="798"/>
        <v>327.44664</v>
      </c>
      <c r="N1316" s="188">
        <f t="shared" si="798"/>
        <v>327.44664</v>
      </c>
      <c r="O1316" s="188">
        <f t="shared" si="798"/>
        <v>327.44664</v>
      </c>
      <c r="P1316" s="188">
        <f t="shared" si="798"/>
        <v>327.44664</v>
      </c>
      <c r="Q1316" s="188">
        <f t="shared" si="798"/>
        <v>327.44664</v>
      </c>
      <c r="R1316" s="188">
        <f t="shared" si="798"/>
        <v>327.44664</v>
      </c>
      <c r="S1316" s="188">
        <f t="shared" si="798"/>
        <v>327.44664</v>
      </c>
      <c r="T1316" s="188">
        <f t="shared" si="798"/>
        <v>327.44664</v>
      </c>
      <c r="U1316" s="188">
        <f t="shared" ref="U1316:AF1322" si="799">T1316</f>
        <v>327.44664</v>
      </c>
      <c r="V1316" s="188">
        <f t="shared" si="799"/>
        <v>327.44664</v>
      </c>
      <c r="W1316" s="188">
        <f t="shared" si="799"/>
        <v>327.44664</v>
      </c>
      <c r="X1316" s="188">
        <f t="shared" si="799"/>
        <v>327.44664</v>
      </c>
      <c r="Y1316" s="188">
        <f t="shared" si="799"/>
        <v>327.44664</v>
      </c>
      <c r="Z1316" s="188">
        <f t="shared" si="799"/>
        <v>327.44664</v>
      </c>
      <c r="AA1316" s="188">
        <f t="shared" si="799"/>
        <v>327.44664</v>
      </c>
      <c r="AB1316" s="188">
        <f t="shared" si="799"/>
        <v>327.44664</v>
      </c>
      <c r="AC1316" s="188">
        <f t="shared" si="799"/>
        <v>327.44664</v>
      </c>
      <c r="AD1316" s="188">
        <f t="shared" si="799"/>
        <v>327.44664</v>
      </c>
      <c r="AE1316" s="188">
        <f t="shared" si="799"/>
        <v>327.44664</v>
      </c>
      <c r="AF1316" s="188">
        <f t="shared" si="799"/>
        <v>327.44664</v>
      </c>
      <c r="AG1316" s="204"/>
      <c r="AK1316" s="342"/>
      <c r="AM1316" s="352"/>
      <c r="AN1316" s="345"/>
      <c r="AP1316" s="347"/>
      <c r="AQ1316" s="347"/>
    </row>
    <row r="1317" spans="1:43" s="176" customFormat="1" ht="16.5" hidden="1" customHeight="1" outlineLevel="2">
      <c r="A1317" s="168"/>
      <c r="B1317" s="195" t="s">
        <v>903</v>
      </c>
      <c r="C1317" s="236">
        <f>$E$2089</f>
        <v>5.16</v>
      </c>
      <c r="D1317" s="188">
        <f>C1317</f>
        <v>5.16</v>
      </c>
      <c r="E1317" s="188">
        <f t="shared" si="798"/>
        <v>5.16</v>
      </c>
      <c r="F1317" s="188">
        <f t="shared" si="798"/>
        <v>5.16</v>
      </c>
      <c r="G1317" s="188">
        <f t="shared" si="798"/>
        <v>5.16</v>
      </c>
      <c r="H1317" s="188">
        <f t="shared" si="798"/>
        <v>5.16</v>
      </c>
      <c r="I1317" s="188">
        <f t="shared" si="798"/>
        <v>5.16</v>
      </c>
      <c r="J1317" s="188">
        <f t="shared" si="798"/>
        <v>5.16</v>
      </c>
      <c r="K1317" s="188">
        <f t="shared" si="798"/>
        <v>5.16</v>
      </c>
      <c r="L1317" s="188">
        <f t="shared" si="798"/>
        <v>5.16</v>
      </c>
      <c r="M1317" s="188">
        <f t="shared" si="798"/>
        <v>5.16</v>
      </c>
      <c r="N1317" s="188">
        <f t="shared" si="798"/>
        <v>5.16</v>
      </c>
      <c r="O1317" s="188">
        <f t="shared" si="798"/>
        <v>5.16</v>
      </c>
      <c r="P1317" s="188">
        <f t="shared" si="798"/>
        <v>5.16</v>
      </c>
      <c r="Q1317" s="188">
        <f t="shared" si="798"/>
        <v>5.16</v>
      </c>
      <c r="R1317" s="188">
        <f t="shared" si="798"/>
        <v>5.16</v>
      </c>
      <c r="S1317" s="188">
        <f t="shared" si="798"/>
        <v>5.16</v>
      </c>
      <c r="T1317" s="188">
        <f t="shared" si="798"/>
        <v>5.16</v>
      </c>
      <c r="U1317" s="188">
        <f t="shared" si="799"/>
        <v>5.16</v>
      </c>
      <c r="V1317" s="188">
        <f t="shared" si="799"/>
        <v>5.16</v>
      </c>
      <c r="W1317" s="188">
        <f t="shared" si="799"/>
        <v>5.16</v>
      </c>
      <c r="X1317" s="188">
        <f t="shared" si="799"/>
        <v>5.16</v>
      </c>
      <c r="Y1317" s="188">
        <f t="shared" si="799"/>
        <v>5.16</v>
      </c>
      <c r="Z1317" s="188">
        <f t="shared" si="799"/>
        <v>5.16</v>
      </c>
      <c r="AA1317" s="188">
        <f t="shared" si="799"/>
        <v>5.16</v>
      </c>
      <c r="AB1317" s="188">
        <f t="shared" si="799"/>
        <v>5.16</v>
      </c>
      <c r="AC1317" s="188">
        <f t="shared" si="799"/>
        <v>5.16</v>
      </c>
      <c r="AD1317" s="188">
        <f t="shared" si="799"/>
        <v>5.16</v>
      </c>
      <c r="AE1317" s="188">
        <f t="shared" si="799"/>
        <v>5.16</v>
      </c>
      <c r="AF1317" s="188">
        <f t="shared" si="799"/>
        <v>5.16</v>
      </c>
      <c r="AG1317" s="204"/>
      <c r="AK1317" s="342"/>
      <c r="AM1317" s="352"/>
      <c r="AN1317" s="345"/>
      <c r="AP1317" s="347"/>
      <c r="AQ1317" s="347"/>
    </row>
    <row r="1318" spans="1:43" s="176" customFormat="1" ht="16.5" hidden="1" customHeight="1" outlineLevel="2">
      <c r="A1318" s="168"/>
      <c r="B1318" s="195" t="s">
        <v>904</v>
      </c>
      <c r="C1318" s="236">
        <f>$F$2089</f>
        <v>0</v>
      </c>
      <c r="D1318" s="188">
        <f>C1318</f>
        <v>0</v>
      </c>
      <c r="E1318" s="188">
        <f t="shared" si="798"/>
        <v>0</v>
      </c>
      <c r="F1318" s="188">
        <f t="shared" si="798"/>
        <v>0</v>
      </c>
      <c r="G1318" s="188">
        <f t="shared" si="798"/>
        <v>0</v>
      </c>
      <c r="H1318" s="188">
        <f t="shared" si="798"/>
        <v>0</v>
      </c>
      <c r="I1318" s="188">
        <f t="shared" si="798"/>
        <v>0</v>
      </c>
      <c r="J1318" s="188">
        <f t="shared" si="798"/>
        <v>0</v>
      </c>
      <c r="K1318" s="188">
        <f t="shared" si="798"/>
        <v>0</v>
      </c>
      <c r="L1318" s="188">
        <f t="shared" si="798"/>
        <v>0</v>
      </c>
      <c r="M1318" s="188">
        <f t="shared" si="798"/>
        <v>0</v>
      </c>
      <c r="N1318" s="188">
        <f t="shared" si="798"/>
        <v>0</v>
      </c>
      <c r="O1318" s="188">
        <f t="shared" si="798"/>
        <v>0</v>
      </c>
      <c r="P1318" s="188">
        <f t="shared" si="798"/>
        <v>0</v>
      </c>
      <c r="Q1318" s="188">
        <f t="shared" si="798"/>
        <v>0</v>
      </c>
      <c r="R1318" s="188">
        <f t="shared" si="798"/>
        <v>0</v>
      </c>
      <c r="S1318" s="188">
        <f t="shared" si="798"/>
        <v>0</v>
      </c>
      <c r="T1318" s="188">
        <f t="shared" si="798"/>
        <v>0</v>
      </c>
      <c r="U1318" s="188">
        <f t="shared" si="799"/>
        <v>0</v>
      </c>
      <c r="V1318" s="188">
        <f t="shared" si="799"/>
        <v>0</v>
      </c>
      <c r="W1318" s="188">
        <f t="shared" si="799"/>
        <v>0</v>
      </c>
      <c r="X1318" s="188">
        <f t="shared" si="799"/>
        <v>0</v>
      </c>
      <c r="Y1318" s="188">
        <f t="shared" si="799"/>
        <v>0</v>
      </c>
      <c r="Z1318" s="188">
        <f t="shared" si="799"/>
        <v>0</v>
      </c>
      <c r="AA1318" s="188">
        <f t="shared" si="799"/>
        <v>0</v>
      </c>
      <c r="AB1318" s="188">
        <f t="shared" si="799"/>
        <v>0</v>
      </c>
      <c r="AC1318" s="188">
        <f t="shared" si="799"/>
        <v>0</v>
      </c>
      <c r="AD1318" s="188">
        <f t="shared" si="799"/>
        <v>0</v>
      </c>
      <c r="AE1318" s="188">
        <f t="shared" si="799"/>
        <v>0</v>
      </c>
      <c r="AF1318" s="188">
        <f t="shared" si="799"/>
        <v>0</v>
      </c>
      <c r="AG1318" s="204"/>
      <c r="AK1318" s="342"/>
      <c r="AM1318" s="352"/>
      <c r="AN1318" s="345"/>
      <c r="AP1318" s="347"/>
      <c r="AQ1318" s="347"/>
    </row>
    <row r="1319" spans="1:43" s="176" customFormat="1" ht="16.5" hidden="1" customHeight="1" outlineLevel="2">
      <c r="A1319" s="168"/>
      <c r="B1319" s="195" t="s">
        <v>905</v>
      </c>
      <c r="C1319" s="236">
        <f>IF($G$2185&lt;0,0,$G$2185)</f>
        <v>0</v>
      </c>
      <c r="D1319" s="188">
        <f>C1319</f>
        <v>0</v>
      </c>
      <c r="E1319" s="188">
        <f t="shared" si="798"/>
        <v>0</v>
      </c>
      <c r="F1319" s="188">
        <f t="shared" si="798"/>
        <v>0</v>
      </c>
      <c r="G1319" s="188">
        <f t="shared" si="798"/>
        <v>0</v>
      </c>
      <c r="H1319" s="188">
        <f t="shared" si="798"/>
        <v>0</v>
      </c>
      <c r="I1319" s="188">
        <f t="shared" si="798"/>
        <v>0</v>
      </c>
      <c r="J1319" s="188">
        <f t="shared" si="798"/>
        <v>0</v>
      </c>
      <c r="K1319" s="188">
        <f t="shared" si="798"/>
        <v>0</v>
      </c>
      <c r="L1319" s="188">
        <f t="shared" si="798"/>
        <v>0</v>
      </c>
      <c r="M1319" s="188">
        <f t="shared" si="798"/>
        <v>0</v>
      </c>
      <c r="N1319" s="188">
        <f t="shared" si="798"/>
        <v>0</v>
      </c>
      <c r="O1319" s="188">
        <f t="shared" si="798"/>
        <v>0</v>
      </c>
      <c r="P1319" s="188">
        <f t="shared" si="798"/>
        <v>0</v>
      </c>
      <c r="Q1319" s="188">
        <f t="shared" si="798"/>
        <v>0</v>
      </c>
      <c r="R1319" s="188">
        <f t="shared" si="798"/>
        <v>0</v>
      </c>
      <c r="S1319" s="188">
        <f t="shared" si="798"/>
        <v>0</v>
      </c>
      <c r="T1319" s="188">
        <f t="shared" si="798"/>
        <v>0</v>
      </c>
      <c r="U1319" s="188">
        <f t="shared" si="799"/>
        <v>0</v>
      </c>
      <c r="V1319" s="188">
        <f t="shared" si="799"/>
        <v>0</v>
      </c>
      <c r="W1319" s="188">
        <f t="shared" si="799"/>
        <v>0</v>
      </c>
      <c r="X1319" s="188">
        <f t="shared" si="799"/>
        <v>0</v>
      </c>
      <c r="Y1319" s="188">
        <f t="shared" si="799"/>
        <v>0</v>
      </c>
      <c r="Z1319" s="188">
        <f t="shared" si="799"/>
        <v>0</v>
      </c>
      <c r="AA1319" s="188">
        <f t="shared" si="799"/>
        <v>0</v>
      </c>
      <c r="AB1319" s="188">
        <f t="shared" si="799"/>
        <v>0</v>
      </c>
      <c r="AC1319" s="188">
        <f t="shared" si="799"/>
        <v>0</v>
      </c>
      <c r="AD1319" s="188">
        <f t="shared" si="799"/>
        <v>0</v>
      </c>
      <c r="AE1319" s="188">
        <f t="shared" si="799"/>
        <v>0</v>
      </c>
      <c r="AF1319" s="188">
        <f t="shared" si="799"/>
        <v>0</v>
      </c>
      <c r="AG1319" s="204"/>
      <c r="AK1319" s="342"/>
      <c r="AM1319" s="352"/>
      <c r="AN1319" s="345"/>
      <c r="AP1319" s="347"/>
      <c r="AQ1319" s="347"/>
    </row>
    <row r="1320" spans="1:43" s="176" customFormat="1" ht="16.5" hidden="1" customHeight="1" outlineLevel="2">
      <c r="A1320" s="168"/>
      <c r="B1320" s="195" t="s">
        <v>906</v>
      </c>
      <c r="C1320" s="236">
        <f>$H$2089</f>
        <v>0</v>
      </c>
      <c r="D1320" s="188">
        <f t="shared" ref="D1320:D1322" si="800">C1320</f>
        <v>0</v>
      </c>
      <c r="E1320" s="188">
        <f t="shared" si="798"/>
        <v>0</v>
      </c>
      <c r="F1320" s="188">
        <f t="shared" si="798"/>
        <v>0</v>
      </c>
      <c r="G1320" s="188">
        <f t="shared" si="798"/>
        <v>0</v>
      </c>
      <c r="H1320" s="188">
        <f t="shared" si="798"/>
        <v>0</v>
      </c>
      <c r="I1320" s="188">
        <f t="shared" si="798"/>
        <v>0</v>
      </c>
      <c r="J1320" s="188">
        <f t="shared" si="798"/>
        <v>0</v>
      </c>
      <c r="K1320" s="188">
        <f t="shared" si="798"/>
        <v>0</v>
      </c>
      <c r="L1320" s="188">
        <f t="shared" si="798"/>
        <v>0</v>
      </c>
      <c r="M1320" s="188">
        <f t="shared" si="798"/>
        <v>0</v>
      </c>
      <c r="N1320" s="188">
        <f t="shared" si="798"/>
        <v>0</v>
      </c>
      <c r="O1320" s="188">
        <f t="shared" si="798"/>
        <v>0</v>
      </c>
      <c r="P1320" s="188">
        <f t="shared" si="798"/>
        <v>0</v>
      </c>
      <c r="Q1320" s="188">
        <f t="shared" si="798"/>
        <v>0</v>
      </c>
      <c r="R1320" s="188">
        <f t="shared" si="798"/>
        <v>0</v>
      </c>
      <c r="S1320" s="188">
        <f t="shared" si="798"/>
        <v>0</v>
      </c>
      <c r="T1320" s="188">
        <f t="shared" si="798"/>
        <v>0</v>
      </c>
      <c r="U1320" s="188">
        <f t="shared" si="799"/>
        <v>0</v>
      </c>
      <c r="V1320" s="188">
        <f t="shared" si="799"/>
        <v>0</v>
      </c>
      <c r="W1320" s="188">
        <f t="shared" si="799"/>
        <v>0</v>
      </c>
      <c r="X1320" s="188">
        <f t="shared" si="799"/>
        <v>0</v>
      </c>
      <c r="Y1320" s="188">
        <f t="shared" si="799"/>
        <v>0</v>
      </c>
      <c r="Z1320" s="188">
        <f t="shared" si="799"/>
        <v>0</v>
      </c>
      <c r="AA1320" s="188">
        <f t="shared" si="799"/>
        <v>0</v>
      </c>
      <c r="AB1320" s="188">
        <f t="shared" si="799"/>
        <v>0</v>
      </c>
      <c r="AC1320" s="188">
        <f t="shared" si="799"/>
        <v>0</v>
      </c>
      <c r="AD1320" s="188">
        <f t="shared" si="799"/>
        <v>0</v>
      </c>
      <c r="AE1320" s="188">
        <f t="shared" si="799"/>
        <v>0</v>
      </c>
      <c r="AF1320" s="188">
        <f t="shared" si="799"/>
        <v>0</v>
      </c>
      <c r="AG1320" s="204"/>
      <c r="AK1320" s="342"/>
      <c r="AM1320" s="352"/>
      <c r="AN1320" s="345"/>
      <c r="AP1320" s="347"/>
      <c r="AQ1320" s="347"/>
    </row>
    <row r="1321" spans="1:43" s="176" customFormat="1" ht="16.5" hidden="1" customHeight="1" outlineLevel="2">
      <c r="A1321" s="168"/>
      <c r="B1321" s="195" t="s">
        <v>907</v>
      </c>
      <c r="C1321" s="236">
        <f>$I$2089</f>
        <v>0</v>
      </c>
      <c r="D1321" s="188">
        <f t="shared" si="800"/>
        <v>0</v>
      </c>
      <c r="E1321" s="188">
        <f t="shared" si="798"/>
        <v>0</v>
      </c>
      <c r="F1321" s="188">
        <f t="shared" si="798"/>
        <v>0</v>
      </c>
      <c r="G1321" s="188">
        <f t="shared" si="798"/>
        <v>0</v>
      </c>
      <c r="H1321" s="188">
        <f t="shared" si="798"/>
        <v>0</v>
      </c>
      <c r="I1321" s="188">
        <f t="shared" si="798"/>
        <v>0</v>
      </c>
      <c r="J1321" s="188">
        <f t="shared" si="798"/>
        <v>0</v>
      </c>
      <c r="K1321" s="188">
        <f t="shared" si="798"/>
        <v>0</v>
      </c>
      <c r="L1321" s="188">
        <f t="shared" si="798"/>
        <v>0</v>
      </c>
      <c r="M1321" s="188">
        <f t="shared" si="798"/>
        <v>0</v>
      </c>
      <c r="N1321" s="188">
        <f t="shared" si="798"/>
        <v>0</v>
      </c>
      <c r="O1321" s="188">
        <f t="shared" si="798"/>
        <v>0</v>
      </c>
      <c r="P1321" s="188">
        <f t="shared" si="798"/>
        <v>0</v>
      </c>
      <c r="Q1321" s="188">
        <f t="shared" si="798"/>
        <v>0</v>
      </c>
      <c r="R1321" s="188">
        <f t="shared" si="798"/>
        <v>0</v>
      </c>
      <c r="S1321" s="188">
        <f t="shared" si="798"/>
        <v>0</v>
      </c>
      <c r="T1321" s="188">
        <f t="shared" si="798"/>
        <v>0</v>
      </c>
      <c r="U1321" s="188">
        <f t="shared" si="799"/>
        <v>0</v>
      </c>
      <c r="V1321" s="188">
        <f t="shared" si="799"/>
        <v>0</v>
      </c>
      <c r="W1321" s="188">
        <f t="shared" si="799"/>
        <v>0</v>
      </c>
      <c r="X1321" s="188">
        <f t="shared" si="799"/>
        <v>0</v>
      </c>
      <c r="Y1321" s="188">
        <f t="shared" si="799"/>
        <v>0</v>
      </c>
      <c r="Z1321" s="188">
        <f t="shared" si="799"/>
        <v>0</v>
      </c>
      <c r="AA1321" s="188">
        <f t="shared" si="799"/>
        <v>0</v>
      </c>
      <c r="AB1321" s="188">
        <f t="shared" si="799"/>
        <v>0</v>
      </c>
      <c r="AC1321" s="188">
        <f t="shared" si="799"/>
        <v>0</v>
      </c>
      <c r="AD1321" s="188">
        <f t="shared" si="799"/>
        <v>0</v>
      </c>
      <c r="AE1321" s="188">
        <f t="shared" si="799"/>
        <v>0</v>
      </c>
      <c r="AF1321" s="188">
        <f t="shared" si="799"/>
        <v>0</v>
      </c>
      <c r="AG1321" s="204"/>
      <c r="AK1321" s="342"/>
      <c r="AM1321" s="352"/>
      <c r="AN1321" s="345"/>
      <c r="AP1321" s="347"/>
      <c r="AQ1321" s="347"/>
    </row>
    <row r="1322" spans="1:43" s="176" customFormat="1" ht="16.5" hidden="1" customHeight="1" outlineLevel="2">
      <c r="A1322" s="168"/>
      <c r="B1322" s="195" t="s">
        <v>908</v>
      </c>
      <c r="C1322" s="236">
        <f>$J$2089</f>
        <v>0</v>
      </c>
      <c r="D1322" s="188">
        <f t="shared" si="800"/>
        <v>0</v>
      </c>
      <c r="E1322" s="188">
        <f t="shared" si="798"/>
        <v>0</v>
      </c>
      <c r="F1322" s="188">
        <f t="shared" si="798"/>
        <v>0</v>
      </c>
      <c r="G1322" s="188">
        <f t="shared" si="798"/>
        <v>0</v>
      </c>
      <c r="H1322" s="188">
        <f t="shared" si="798"/>
        <v>0</v>
      </c>
      <c r="I1322" s="188">
        <f t="shared" si="798"/>
        <v>0</v>
      </c>
      <c r="J1322" s="188">
        <f t="shared" si="798"/>
        <v>0</v>
      </c>
      <c r="K1322" s="188">
        <f t="shared" si="798"/>
        <v>0</v>
      </c>
      <c r="L1322" s="188">
        <f t="shared" si="798"/>
        <v>0</v>
      </c>
      <c r="M1322" s="188">
        <f t="shared" si="798"/>
        <v>0</v>
      </c>
      <c r="N1322" s="188">
        <f t="shared" si="798"/>
        <v>0</v>
      </c>
      <c r="O1322" s="188">
        <f t="shared" si="798"/>
        <v>0</v>
      </c>
      <c r="P1322" s="188">
        <f t="shared" si="798"/>
        <v>0</v>
      </c>
      <c r="Q1322" s="188">
        <f t="shared" si="798"/>
        <v>0</v>
      </c>
      <c r="R1322" s="188">
        <f t="shared" si="798"/>
        <v>0</v>
      </c>
      <c r="S1322" s="188">
        <f t="shared" si="798"/>
        <v>0</v>
      </c>
      <c r="T1322" s="188">
        <f t="shared" si="798"/>
        <v>0</v>
      </c>
      <c r="U1322" s="188">
        <f t="shared" si="799"/>
        <v>0</v>
      </c>
      <c r="V1322" s="188">
        <f t="shared" si="799"/>
        <v>0</v>
      </c>
      <c r="W1322" s="188">
        <f t="shared" si="799"/>
        <v>0</v>
      </c>
      <c r="X1322" s="188">
        <f t="shared" si="799"/>
        <v>0</v>
      </c>
      <c r="Y1322" s="188">
        <f t="shared" si="799"/>
        <v>0</v>
      </c>
      <c r="Z1322" s="188">
        <f t="shared" si="799"/>
        <v>0</v>
      </c>
      <c r="AA1322" s="188">
        <f t="shared" si="799"/>
        <v>0</v>
      </c>
      <c r="AB1322" s="188">
        <f t="shared" si="799"/>
        <v>0</v>
      </c>
      <c r="AC1322" s="188">
        <f t="shared" si="799"/>
        <v>0</v>
      </c>
      <c r="AD1322" s="188">
        <f t="shared" si="799"/>
        <v>0</v>
      </c>
      <c r="AE1322" s="188">
        <f t="shared" si="799"/>
        <v>0</v>
      </c>
      <c r="AF1322" s="188">
        <f t="shared" si="799"/>
        <v>0</v>
      </c>
      <c r="AG1322" s="204"/>
      <c r="AH1322" s="209"/>
      <c r="AK1322" s="342"/>
      <c r="AM1322" s="352"/>
      <c r="AN1322" s="345"/>
      <c r="AP1322" s="347"/>
      <c r="AQ1322" s="347"/>
    </row>
    <row r="1323" spans="1:43" ht="3" hidden="1" customHeight="1" outlineLevel="2">
      <c r="A1323" s="168"/>
      <c r="B1323" s="243"/>
      <c r="C1323" s="192"/>
      <c r="D1323" s="193"/>
      <c r="E1323" s="192"/>
      <c r="F1323" s="192"/>
      <c r="G1323" s="192"/>
      <c r="H1323" s="192"/>
      <c r="I1323" s="192"/>
      <c r="J1323" s="192"/>
      <c r="K1323" s="192"/>
      <c r="L1323" s="192"/>
      <c r="M1323" s="192"/>
      <c r="N1323" s="192"/>
      <c r="O1323" s="192"/>
      <c r="P1323" s="192"/>
      <c r="Q1323" s="192"/>
      <c r="R1323" s="192"/>
      <c r="S1323" s="192"/>
      <c r="T1323" s="192"/>
      <c r="U1323" s="192"/>
      <c r="V1323" s="192"/>
      <c r="W1323" s="192"/>
      <c r="X1323" s="192"/>
      <c r="Y1323" s="192"/>
      <c r="Z1323" s="192"/>
      <c r="AA1323" s="192"/>
      <c r="AB1323" s="192"/>
      <c r="AC1323" s="192"/>
      <c r="AD1323" s="192"/>
      <c r="AE1323" s="192"/>
      <c r="AF1323" s="192"/>
      <c r="AG1323" s="219"/>
      <c r="AH1323" s="214"/>
      <c r="AK1323" s="342"/>
      <c r="AM1323" s="352"/>
      <c r="AN1323" s="345"/>
      <c r="AP1323" s="345"/>
      <c r="AQ1323" s="345"/>
    </row>
    <row r="1324" spans="1:43" s="214" customFormat="1" ht="16.5" hidden="1" customHeight="1" outlineLevel="1">
      <c r="A1324" s="211"/>
      <c r="B1324" s="250" t="s">
        <v>909</v>
      </c>
      <c r="C1324" s="213">
        <f t="shared" ref="C1324:AF1324" si="801">SUM(C1325,C1328,C1331)*12/10^3</f>
        <v>75.556640000000002</v>
      </c>
      <c r="D1324" s="213">
        <f t="shared" si="801"/>
        <v>75.556640000000002</v>
      </c>
      <c r="E1324" s="213">
        <f t="shared" si="801"/>
        <v>75.556640000000002</v>
      </c>
      <c r="F1324" s="213">
        <f t="shared" si="801"/>
        <v>75.556640000000002</v>
      </c>
      <c r="G1324" s="213">
        <f t="shared" si="801"/>
        <v>75.556640000000002</v>
      </c>
      <c r="H1324" s="213">
        <f t="shared" si="801"/>
        <v>75.556640000000002</v>
      </c>
      <c r="I1324" s="213">
        <f t="shared" si="801"/>
        <v>75.556640000000002</v>
      </c>
      <c r="J1324" s="213">
        <f t="shared" si="801"/>
        <v>75.556640000000002</v>
      </c>
      <c r="K1324" s="213">
        <f t="shared" si="801"/>
        <v>75.556640000000002</v>
      </c>
      <c r="L1324" s="213">
        <f t="shared" si="801"/>
        <v>75.556640000000002</v>
      </c>
      <c r="M1324" s="213">
        <f t="shared" si="801"/>
        <v>75.556640000000002</v>
      </c>
      <c r="N1324" s="213">
        <f t="shared" si="801"/>
        <v>75.556640000000002</v>
      </c>
      <c r="O1324" s="213">
        <f t="shared" si="801"/>
        <v>75.556640000000002</v>
      </c>
      <c r="P1324" s="213">
        <f t="shared" si="801"/>
        <v>75.556640000000002</v>
      </c>
      <c r="Q1324" s="213">
        <f t="shared" si="801"/>
        <v>75.556640000000002</v>
      </c>
      <c r="R1324" s="213">
        <f t="shared" si="801"/>
        <v>75.556640000000002</v>
      </c>
      <c r="S1324" s="213">
        <f t="shared" si="801"/>
        <v>75.556640000000002</v>
      </c>
      <c r="T1324" s="213">
        <f t="shared" si="801"/>
        <v>75.556640000000002</v>
      </c>
      <c r="U1324" s="213">
        <f t="shared" si="801"/>
        <v>75.556640000000002</v>
      </c>
      <c r="V1324" s="213">
        <f t="shared" si="801"/>
        <v>75.556640000000002</v>
      </c>
      <c r="W1324" s="213">
        <f t="shared" si="801"/>
        <v>75.556640000000002</v>
      </c>
      <c r="X1324" s="213">
        <f t="shared" si="801"/>
        <v>75.556640000000002</v>
      </c>
      <c r="Y1324" s="213">
        <f t="shared" si="801"/>
        <v>75.556640000000002</v>
      </c>
      <c r="Z1324" s="213">
        <f t="shared" si="801"/>
        <v>75.556640000000002</v>
      </c>
      <c r="AA1324" s="213">
        <f t="shared" si="801"/>
        <v>75.556640000000002</v>
      </c>
      <c r="AB1324" s="213">
        <f t="shared" si="801"/>
        <v>75.556640000000002</v>
      </c>
      <c r="AC1324" s="213">
        <f t="shared" si="801"/>
        <v>75.556640000000002</v>
      </c>
      <c r="AD1324" s="213">
        <f t="shared" si="801"/>
        <v>75.556640000000002</v>
      </c>
      <c r="AE1324" s="213">
        <f t="shared" si="801"/>
        <v>75.556640000000002</v>
      </c>
      <c r="AF1324" s="213">
        <f t="shared" si="801"/>
        <v>75.556640000000002</v>
      </c>
      <c r="AG1324" s="215">
        <f>SUM(C1324:AF1324)</f>
        <v>2266.6991999999996</v>
      </c>
      <c r="AH1324" s="209"/>
      <c r="AJ1324" s="221"/>
      <c r="AK1324" s="342"/>
      <c r="AM1324" s="352"/>
      <c r="AN1324" s="345"/>
      <c r="AP1324" s="351"/>
      <c r="AQ1324" s="351"/>
    </row>
    <row r="1325" spans="1:43" s="209" customFormat="1" ht="16.5" hidden="1" customHeight="1" outlineLevel="2">
      <c r="A1325" s="206"/>
      <c r="B1325" s="153" t="s">
        <v>885</v>
      </c>
      <c r="C1325" s="218">
        <f>C1326*C1327</f>
        <v>176.32833333333335</v>
      </c>
      <c r="D1325" s="218">
        <f t="shared" ref="D1325:AF1325" si="802">D1326*D1327</f>
        <v>176.32833333333335</v>
      </c>
      <c r="E1325" s="218">
        <f t="shared" si="802"/>
        <v>176.32833333333335</v>
      </c>
      <c r="F1325" s="218">
        <f t="shared" si="802"/>
        <v>176.32833333333335</v>
      </c>
      <c r="G1325" s="218">
        <f t="shared" si="802"/>
        <v>176.32833333333335</v>
      </c>
      <c r="H1325" s="218">
        <f t="shared" si="802"/>
        <v>176.32833333333335</v>
      </c>
      <c r="I1325" s="218">
        <f t="shared" si="802"/>
        <v>176.32833333333335</v>
      </c>
      <c r="J1325" s="218">
        <f t="shared" si="802"/>
        <v>176.32833333333335</v>
      </c>
      <c r="K1325" s="218">
        <f t="shared" si="802"/>
        <v>176.32833333333335</v>
      </c>
      <c r="L1325" s="218">
        <f t="shared" si="802"/>
        <v>176.32833333333335</v>
      </c>
      <c r="M1325" s="218">
        <f t="shared" si="802"/>
        <v>176.32833333333335</v>
      </c>
      <c r="N1325" s="218">
        <f t="shared" si="802"/>
        <v>176.32833333333335</v>
      </c>
      <c r="O1325" s="218">
        <f t="shared" si="802"/>
        <v>176.32833333333335</v>
      </c>
      <c r="P1325" s="218">
        <f t="shared" si="802"/>
        <v>176.32833333333335</v>
      </c>
      <c r="Q1325" s="218">
        <f t="shared" si="802"/>
        <v>176.32833333333335</v>
      </c>
      <c r="R1325" s="218">
        <f t="shared" si="802"/>
        <v>176.32833333333335</v>
      </c>
      <c r="S1325" s="218">
        <f t="shared" si="802"/>
        <v>176.32833333333335</v>
      </c>
      <c r="T1325" s="218">
        <f t="shared" si="802"/>
        <v>176.32833333333335</v>
      </c>
      <c r="U1325" s="218">
        <f t="shared" si="802"/>
        <v>176.32833333333335</v>
      </c>
      <c r="V1325" s="218">
        <f t="shared" si="802"/>
        <v>176.32833333333335</v>
      </c>
      <c r="W1325" s="218">
        <f t="shared" si="802"/>
        <v>176.32833333333335</v>
      </c>
      <c r="X1325" s="218">
        <f t="shared" si="802"/>
        <v>176.32833333333335</v>
      </c>
      <c r="Y1325" s="218">
        <f t="shared" si="802"/>
        <v>176.32833333333335</v>
      </c>
      <c r="Z1325" s="218">
        <f t="shared" si="802"/>
        <v>176.32833333333335</v>
      </c>
      <c r="AA1325" s="218">
        <f t="shared" si="802"/>
        <v>176.32833333333335</v>
      </c>
      <c r="AB1325" s="218">
        <f t="shared" si="802"/>
        <v>176.32833333333335</v>
      </c>
      <c r="AC1325" s="218">
        <f t="shared" si="802"/>
        <v>176.32833333333335</v>
      </c>
      <c r="AD1325" s="218">
        <f t="shared" si="802"/>
        <v>176.32833333333335</v>
      </c>
      <c r="AE1325" s="218">
        <f t="shared" si="802"/>
        <v>176.32833333333335</v>
      </c>
      <c r="AF1325" s="218">
        <f t="shared" si="802"/>
        <v>176.32833333333335</v>
      </c>
      <c r="AG1325" s="210"/>
      <c r="AH1325" s="176"/>
      <c r="AK1325" s="342"/>
      <c r="AM1325" s="352"/>
      <c r="AN1325" s="345"/>
      <c r="AP1325" s="349"/>
      <c r="AQ1325" s="349"/>
    </row>
    <row r="1326" spans="1:43" s="176" customFormat="1" ht="16.5" hidden="1" customHeight="1" outlineLevel="2">
      <c r="A1326" s="168"/>
      <c r="B1326" s="195" t="s">
        <v>839</v>
      </c>
      <c r="C1326" s="188">
        <f t="shared" ref="C1326:AF1326" si="803">C1270</f>
        <v>1</v>
      </c>
      <c r="D1326" s="188">
        <f t="shared" si="803"/>
        <v>1</v>
      </c>
      <c r="E1326" s="188">
        <f t="shared" si="803"/>
        <v>1</v>
      </c>
      <c r="F1326" s="188">
        <f t="shared" si="803"/>
        <v>1</v>
      </c>
      <c r="G1326" s="188">
        <f t="shared" si="803"/>
        <v>1</v>
      </c>
      <c r="H1326" s="188">
        <f t="shared" si="803"/>
        <v>1</v>
      </c>
      <c r="I1326" s="188">
        <f t="shared" si="803"/>
        <v>1</v>
      </c>
      <c r="J1326" s="188">
        <f t="shared" si="803"/>
        <v>1</v>
      </c>
      <c r="K1326" s="188">
        <f t="shared" si="803"/>
        <v>1</v>
      </c>
      <c r="L1326" s="188">
        <f t="shared" si="803"/>
        <v>1</v>
      </c>
      <c r="M1326" s="188">
        <f t="shared" si="803"/>
        <v>1</v>
      </c>
      <c r="N1326" s="188">
        <f t="shared" si="803"/>
        <v>1</v>
      </c>
      <c r="O1326" s="188">
        <f t="shared" si="803"/>
        <v>1</v>
      </c>
      <c r="P1326" s="188">
        <f t="shared" si="803"/>
        <v>1</v>
      </c>
      <c r="Q1326" s="188">
        <f t="shared" si="803"/>
        <v>1</v>
      </c>
      <c r="R1326" s="188">
        <f t="shared" si="803"/>
        <v>1</v>
      </c>
      <c r="S1326" s="188">
        <f t="shared" si="803"/>
        <v>1</v>
      </c>
      <c r="T1326" s="188">
        <f t="shared" si="803"/>
        <v>1</v>
      </c>
      <c r="U1326" s="188">
        <f t="shared" si="803"/>
        <v>1</v>
      </c>
      <c r="V1326" s="188">
        <f t="shared" si="803"/>
        <v>1</v>
      </c>
      <c r="W1326" s="188">
        <f t="shared" si="803"/>
        <v>1</v>
      </c>
      <c r="X1326" s="188">
        <f t="shared" si="803"/>
        <v>1</v>
      </c>
      <c r="Y1326" s="188">
        <f t="shared" si="803"/>
        <v>1</v>
      </c>
      <c r="Z1326" s="188">
        <f t="shared" si="803"/>
        <v>1</v>
      </c>
      <c r="AA1326" s="188">
        <f t="shared" si="803"/>
        <v>1</v>
      </c>
      <c r="AB1326" s="188">
        <f t="shared" si="803"/>
        <v>1</v>
      </c>
      <c r="AC1326" s="188">
        <f t="shared" si="803"/>
        <v>1</v>
      </c>
      <c r="AD1326" s="188">
        <f t="shared" si="803"/>
        <v>1</v>
      </c>
      <c r="AE1326" s="188">
        <f t="shared" si="803"/>
        <v>1</v>
      </c>
      <c r="AF1326" s="188">
        <f t="shared" si="803"/>
        <v>1</v>
      </c>
      <c r="AG1326" s="204"/>
      <c r="AK1326" s="342"/>
      <c r="AM1326" s="352"/>
      <c r="AN1326" s="345"/>
      <c r="AP1326" s="347"/>
      <c r="AQ1326" s="347"/>
    </row>
    <row r="1327" spans="1:43" s="176" customFormat="1" ht="16.5" hidden="1" customHeight="1" outlineLevel="2">
      <c r="A1327" s="168"/>
      <c r="B1327" s="195" t="s">
        <v>840</v>
      </c>
      <c r="C1327" s="191">
        <f>$C$1995</f>
        <v>176.32833333333335</v>
      </c>
      <c r="D1327" s="188">
        <f>C1327</f>
        <v>176.32833333333335</v>
      </c>
      <c r="E1327" s="188">
        <f t="shared" ref="E1327:AF1327" si="804">D1327</f>
        <v>176.32833333333335</v>
      </c>
      <c r="F1327" s="188">
        <f t="shared" si="804"/>
        <v>176.32833333333335</v>
      </c>
      <c r="G1327" s="188">
        <f t="shared" si="804"/>
        <v>176.32833333333335</v>
      </c>
      <c r="H1327" s="188">
        <f t="shared" si="804"/>
        <v>176.32833333333335</v>
      </c>
      <c r="I1327" s="188">
        <f t="shared" si="804"/>
        <v>176.32833333333335</v>
      </c>
      <c r="J1327" s="188">
        <f t="shared" si="804"/>
        <v>176.32833333333335</v>
      </c>
      <c r="K1327" s="188">
        <f t="shared" si="804"/>
        <v>176.32833333333335</v>
      </c>
      <c r="L1327" s="188">
        <f t="shared" si="804"/>
        <v>176.32833333333335</v>
      </c>
      <c r="M1327" s="188">
        <f t="shared" si="804"/>
        <v>176.32833333333335</v>
      </c>
      <c r="N1327" s="188">
        <f t="shared" si="804"/>
        <v>176.32833333333335</v>
      </c>
      <c r="O1327" s="188">
        <f t="shared" si="804"/>
        <v>176.32833333333335</v>
      </c>
      <c r="P1327" s="188">
        <f t="shared" si="804"/>
        <v>176.32833333333335</v>
      </c>
      <c r="Q1327" s="188">
        <f t="shared" si="804"/>
        <v>176.32833333333335</v>
      </c>
      <c r="R1327" s="188">
        <f t="shared" si="804"/>
        <v>176.32833333333335</v>
      </c>
      <c r="S1327" s="188">
        <f t="shared" si="804"/>
        <v>176.32833333333335</v>
      </c>
      <c r="T1327" s="188">
        <f t="shared" si="804"/>
        <v>176.32833333333335</v>
      </c>
      <c r="U1327" s="188">
        <f t="shared" si="804"/>
        <v>176.32833333333335</v>
      </c>
      <c r="V1327" s="188">
        <f t="shared" si="804"/>
        <v>176.32833333333335</v>
      </c>
      <c r="W1327" s="188">
        <f t="shared" si="804"/>
        <v>176.32833333333335</v>
      </c>
      <c r="X1327" s="188">
        <f t="shared" si="804"/>
        <v>176.32833333333335</v>
      </c>
      <c r="Y1327" s="188">
        <f t="shared" si="804"/>
        <v>176.32833333333335</v>
      </c>
      <c r="Z1327" s="188">
        <f t="shared" si="804"/>
        <v>176.32833333333335</v>
      </c>
      <c r="AA1327" s="188">
        <f t="shared" si="804"/>
        <v>176.32833333333335</v>
      </c>
      <c r="AB1327" s="188">
        <f t="shared" si="804"/>
        <v>176.32833333333335</v>
      </c>
      <c r="AC1327" s="188">
        <f t="shared" si="804"/>
        <v>176.32833333333335</v>
      </c>
      <c r="AD1327" s="188">
        <f t="shared" si="804"/>
        <v>176.32833333333335</v>
      </c>
      <c r="AE1327" s="188">
        <f t="shared" si="804"/>
        <v>176.32833333333335</v>
      </c>
      <c r="AF1327" s="188">
        <f t="shared" si="804"/>
        <v>176.32833333333335</v>
      </c>
      <c r="AG1327" s="204"/>
      <c r="AH1327" s="209"/>
      <c r="AK1327" s="342"/>
      <c r="AM1327" s="352"/>
      <c r="AN1327" s="345"/>
      <c r="AP1327" s="347"/>
      <c r="AQ1327" s="347"/>
    </row>
    <row r="1328" spans="1:43" s="209" customFormat="1" ht="16.5" hidden="1" customHeight="1" outlineLevel="2">
      <c r="A1328" s="206"/>
      <c r="B1328" s="153" t="s">
        <v>947</v>
      </c>
      <c r="C1328" s="218">
        <f>C1329*C1330</f>
        <v>6120.0583333333334</v>
      </c>
      <c r="D1328" s="218">
        <f t="shared" ref="D1328:AF1328" si="805">D1329*D1330</f>
        <v>6120.0583333333334</v>
      </c>
      <c r="E1328" s="218">
        <f t="shared" si="805"/>
        <v>6120.0583333333334</v>
      </c>
      <c r="F1328" s="218">
        <f t="shared" si="805"/>
        <v>6120.0583333333334</v>
      </c>
      <c r="G1328" s="218">
        <f t="shared" si="805"/>
        <v>6120.0583333333334</v>
      </c>
      <c r="H1328" s="218">
        <f t="shared" si="805"/>
        <v>6120.0583333333334</v>
      </c>
      <c r="I1328" s="218">
        <f t="shared" si="805"/>
        <v>6120.0583333333334</v>
      </c>
      <c r="J1328" s="218">
        <f t="shared" si="805"/>
        <v>6120.0583333333334</v>
      </c>
      <c r="K1328" s="218">
        <f t="shared" si="805"/>
        <v>6120.0583333333334</v>
      </c>
      <c r="L1328" s="218">
        <f t="shared" si="805"/>
        <v>6120.0583333333334</v>
      </c>
      <c r="M1328" s="218">
        <f t="shared" si="805"/>
        <v>6120.0583333333334</v>
      </c>
      <c r="N1328" s="218">
        <f t="shared" si="805"/>
        <v>6120.0583333333334</v>
      </c>
      <c r="O1328" s="218">
        <f t="shared" si="805"/>
        <v>6120.0583333333334</v>
      </c>
      <c r="P1328" s="218">
        <f t="shared" si="805"/>
        <v>6120.0583333333334</v>
      </c>
      <c r="Q1328" s="218">
        <f t="shared" si="805"/>
        <v>6120.0583333333334</v>
      </c>
      <c r="R1328" s="218">
        <f t="shared" si="805"/>
        <v>6120.0583333333334</v>
      </c>
      <c r="S1328" s="218">
        <f t="shared" si="805"/>
        <v>6120.0583333333334</v>
      </c>
      <c r="T1328" s="218">
        <f t="shared" si="805"/>
        <v>6120.0583333333334</v>
      </c>
      <c r="U1328" s="218">
        <f t="shared" si="805"/>
        <v>6120.0583333333334</v>
      </c>
      <c r="V1328" s="218">
        <f t="shared" si="805"/>
        <v>6120.0583333333334</v>
      </c>
      <c r="W1328" s="218">
        <f t="shared" si="805"/>
        <v>6120.0583333333334</v>
      </c>
      <c r="X1328" s="218">
        <f t="shared" si="805"/>
        <v>6120.0583333333334</v>
      </c>
      <c r="Y1328" s="218">
        <f t="shared" si="805"/>
        <v>6120.0583333333334</v>
      </c>
      <c r="Z1328" s="218">
        <f t="shared" si="805"/>
        <v>6120.0583333333334</v>
      </c>
      <c r="AA1328" s="218">
        <f t="shared" si="805"/>
        <v>6120.0583333333334</v>
      </c>
      <c r="AB1328" s="218">
        <f t="shared" si="805"/>
        <v>6120.0583333333334</v>
      </c>
      <c r="AC1328" s="218">
        <f t="shared" si="805"/>
        <v>6120.0583333333334</v>
      </c>
      <c r="AD1328" s="218">
        <f t="shared" si="805"/>
        <v>6120.0583333333334</v>
      </c>
      <c r="AE1328" s="218">
        <f t="shared" si="805"/>
        <v>6120.0583333333334</v>
      </c>
      <c r="AF1328" s="218">
        <f t="shared" si="805"/>
        <v>6120.0583333333334</v>
      </c>
      <c r="AG1328" s="210"/>
      <c r="AH1328" s="176"/>
      <c r="AK1328" s="342"/>
      <c r="AM1328" s="352"/>
      <c r="AN1328" s="345"/>
      <c r="AP1328" s="349"/>
      <c r="AQ1328" s="349"/>
    </row>
    <row r="1329" spans="1:43" s="176" customFormat="1" ht="16.5" hidden="1" customHeight="1" outlineLevel="2">
      <c r="A1329" s="168"/>
      <c r="B1329" s="195" t="s">
        <v>839</v>
      </c>
      <c r="C1329" s="188">
        <f t="shared" ref="C1329:AF1329" si="806">C1277</f>
        <v>19</v>
      </c>
      <c r="D1329" s="188">
        <f t="shared" si="806"/>
        <v>19</v>
      </c>
      <c r="E1329" s="188">
        <f t="shared" si="806"/>
        <v>19</v>
      </c>
      <c r="F1329" s="188">
        <f t="shared" si="806"/>
        <v>19</v>
      </c>
      <c r="G1329" s="188">
        <f t="shared" si="806"/>
        <v>19</v>
      </c>
      <c r="H1329" s="188">
        <f t="shared" si="806"/>
        <v>19</v>
      </c>
      <c r="I1329" s="188">
        <f t="shared" si="806"/>
        <v>19</v>
      </c>
      <c r="J1329" s="188">
        <f t="shared" si="806"/>
        <v>19</v>
      </c>
      <c r="K1329" s="188">
        <f t="shared" si="806"/>
        <v>19</v>
      </c>
      <c r="L1329" s="188">
        <f t="shared" si="806"/>
        <v>19</v>
      </c>
      <c r="M1329" s="188">
        <f t="shared" si="806"/>
        <v>19</v>
      </c>
      <c r="N1329" s="188">
        <f t="shared" si="806"/>
        <v>19</v>
      </c>
      <c r="O1329" s="188">
        <f t="shared" si="806"/>
        <v>19</v>
      </c>
      <c r="P1329" s="188">
        <f t="shared" si="806"/>
        <v>19</v>
      </c>
      <c r="Q1329" s="188">
        <f t="shared" si="806"/>
        <v>19</v>
      </c>
      <c r="R1329" s="188">
        <f t="shared" si="806"/>
        <v>19</v>
      </c>
      <c r="S1329" s="188">
        <f t="shared" si="806"/>
        <v>19</v>
      </c>
      <c r="T1329" s="188">
        <f t="shared" si="806"/>
        <v>19</v>
      </c>
      <c r="U1329" s="188">
        <f t="shared" si="806"/>
        <v>19</v>
      </c>
      <c r="V1329" s="188">
        <f t="shared" si="806"/>
        <v>19</v>
      </c>
      <c r="W1329" s="188">
        <f t="shared" si="806"/>
        <v>19</v>
      </c>
      <c r="X1329" s="188">
        <f t="shared" si="806"/>
        <v>19</v>
      </c>
      <c r="Y1329" s="188">
        <f t="shared" si="806"/>
        <v>19</v>
      </c>
      <c r="Z1329" s="188">
        <f t="shared" si="806"/>
        <v>19</v>
      </c>
      <c r="AA1329" s="188">
        <f t="shared" si="806"/>
        <v>19</v>
      </c>
      <c r="AB1329" s="188">
        <f t="shared" si="806"/>
        <v>19</v>
      </c>
      <c r="AC1329" s="188">
        <f t="shared" si="806"/>
        <v>19</v>
      </c>
      <c r="AD1329" s="188">
        <f t="shared" si="806"/>
        <v>19</v>
      </c>
      <c r="AE1329" s="188">
        <f t="shared" si="806"/>
        <v>19</v>
      </c>
      <c r="AF1329" s="188">
        <f t="shared" si="806"/>
        <v>19</v>
      </c>
      <c r="AG1329" s="204"/>
      <c r="AK1329" s="342"/>
      <c r="AM1329" s="352"/>
      <c r="AN1329" s="345"/>
      <c r="AP1329" s="347"/>
      <c r="AQ1329" s="347"/>
    </row>
    <row r="1330" spans="1:43" s="176" customFormat="1" ht="16.5" hidden="1" customHeight="1" outlineLevel="2">
      <c r="A1330" s="168"/>
      <c r="B1330" s="195" t="s">
        <v>840</v>
      </c>
      <c r="C1330" s="191">
        <f>$C$1999</f>
        <v>322.10833333333335</v>
      </c>
      <c r="D1330" s="188">
        <f>C1330</f>
        <v>322.10833333333335</v>
      </c>
      <c r="E1330" s="188">
        <f t="shared" ref="E1330:AF1330" si="807">D1330</f>
        <v>322.10833333333335</v>
      </c>
      <c r="F1330" s="188">
        <f t="shared" si="807"/>
        <v>322.10833333333335</v>
      </c>
      <c r="G1330" s="188">
        <f t="shared" si="807"/>
        <v>322.10833333333335</v>
      </c>
      <c r="H1330" s="188">
        <f t="shared" si="807"/>
        <v>322.10833333333335</v>
      </c>
      <c r="I1330" s="188">
        <f t="shared" si="807"/>
        <v>322.10833333333335</v>
      </c>
      <c r="J1330" s="188">
        <f t="shared" si="807"/>
        <v>322.10833333333335</v>
      </c>
      <c r="K1330" s="188">
        <f t="shared" si="807"/>
        <v>322.10833333333335</v>
      </c>
      <c r="L1330" s="188">
        <f t="shared" si="807"/>
        <v>322.10833333333335</v>
      </c>
      <c r="M1330" s="188">
        <f t="shared" si="807"/>
        <v>322.10833333333335</v>
      </c>
      <c r="N1330" s="188">
        <f t="shared" si="807"/>
        <v>322.10833333333335</v>
      </c>
      <c r="O1330" s="188">
        <f t="shared" si="807"/>
        <v>322.10833333333335</v>
      </c>
      <c r="P1330" s="188">
        <f t="shared" si="807"/>
        <v>322.10833333333335</v>
      </c>
      <c r="Q1330" s="188">
        <f t="shared" si="807"/>
        <v>322.10833333333335</v>
      </c>
      <c r="R1330" s="188">
        <f t="shared" si="807"/>
        <v>322.10833333333335</v>
      </c>
      <c r="S1330" s="188">
        <f t="shared" si="807"/>
        <v>322.10833333333335</v>
      </c>
      <c r="T1330" s="188">
        <f t="shared" si="807"/>
        <v>322.10833333333335</v>
      </c>
      <c r="U1330" s="188">
        <f t="shared" si="807"/>
        <v>322.10833333333335</v>
      </c>
      <c r="V1330" s="188">
        <f t="shared" si="807"/>
        <v>322.10833333333335</v>
      </c>
      <c r="W1330" s="188">
        <f t="shared" si="807"/>
        <v>322.10833333333335</v>
      </c>
      <c r="X1330" s="188">
        <f t="shared" si="807"/>
        <v>322.10833333333335</v>
      </c>
      <c r="Y1330" s="188">
        <f t="shared" si="807"/>
        <v>322.10833333333335</v>
      </c>
      <c r="Z1330" s="188">
        <f t="shared" si="807"/>
        <v>322.10833333333335</v>
      </c>
      <c r="AA1330" s="188">
        <f t="shared" si="807"/>
        <v>322.10833333333335</v>
      </c>
      <c r="AB1330" s="188">
        <f t="shared" si="807"/>
        <v>322.10833333333335</v>
      </c>
      <c r="AC1330" s="188">
        <f t="shared" si="807"/>
        <v>322.10833333333335</v>
      </c>
      <c r="AD1330" s="188">
        <f t="shared" si="807"/>
        <v>322.10833333333335</v>
      </c>
      <c r="AE1330" s="188">
        <f t="shared" si="807"/>
        <v>322.10833333333335</v>
      </c>
      <c r="AF1330" s="188">
        <f t="shared" si="807"/>
        <v>322.10833333333335</v>
      </c>
      <c r="AG1330" s="204"/>
      <c r="AH1330" s="209"/>
      <c r="AK1330" s="342"/>
      <c r="AM1330" s="352"/>
      <c r="AN1330" s="345"/>
      <c r="AP1330" s="347"/>
      <c r="AQ1330" s="347"/>
    </row>
    <row r="1331" spans="1:43" s="209" customFormat="1" ht="16.5" hidden="1" customHeight="1" outlineLevel="2">
      <c r="A1331" s="206"/>
      <c r="B1331" s="153" t="s">
        <v>910</v>
      </c>
      <c r="C1331" s="218">
        <f>C1332*C1333</f>
        <v>0</v>
      </c>
      <c r="D1331" s="218">
        <f t="shared" ref="D1331:AF1331" si="808">D1332*D1333</f>
        <v>0</v>
      </c>
      <c r="E1331" s="218">
        <f t="shared" si="808"/>
        <v>0</v>
      </c>
      <c r="F1331" s="218">
        <f t="shared" si="808"/>
        <v>0</v>
      </c>
      <c r="G1331" s="218">
        <f t="shared" si="808"/>
        <v>0</v>
      </c>
      <c r="H1331" s="218">
        <f t="shared" si="808"/>
        <v>0</v>
      </c>
      <c r="I1331" s="218">
        <f t="shared" si="808"/>
        <v>0</v>
      </c>
      <c r="J1331" s="218">
        <f t="shared" si="808"/>
        <v>0</v>
      </c>
      <c r="K1331" s="218">
        <f t="shared" si="808"/>
        <v>0</v>
      </c>
      <c r="L1331" s="218">
        <f t="shared" si="808"/>
        <v>0</v>
      </c>
      <c r="M1331" s="218">
        <f t="shared" si="808"/>
        <v>0</v>
      </c>
      <c r="N1331" s="218">
        <f t="shared" si="808"/>
        <v>0</v>
      </c>
      <c r="O1331" s="218">
        <f t="shared" si="808"/>
        <v>0</v>
      </c>
      <c r="P1331" s="218">
        <f t="shared" si="808"/>
        <v>0</v>
      </c>
      <c r="Q1331" s="218">
        <f t="shared" si="808"/>
        <v>0</v>
      </c>
      <c r="R1331" s="218">
        <f t="shared" si="808"/>
        <v>0</v>
      </c>
      <c r="S1331" s="218">
        <f t="shared" si="808"/>
        <v>0</v>
      </c>
      <c r="T1331" s="218">
        <f t="shared" si="808"/>
        <v>0</v>
      </c>
      <c r="U1331" s="218">
        <f t="shared" si="808"/>
        <v>0</v>
      </c>
      <c r="V1331" s="218">
        <f t="shared" si="808"/>
        <v>0</v>
      </c>
      <c r="W1331" s="218">
        <f t="shared" si="808"/>
        <v>0</v>
      </c>
      <c r="X1331" s="218">
        <f t="shared" si="808"/>
        <v>0</v>
      </c>
      <c r="Y1331" s="218">
        <f t="shared" si="808"/>
        <v>0</v>
      </c>
      <c r="Z1331" s="218">
        <f t="shared" si="808"/>
        <v>0</v>
      </c>
      <c r="AA1331" s="218">
        <f t="shared" si="808"/>
        <v>0</v>
      </c>
      <c r="AB1331" s="218">
        <f t="shared" si="808"/>
        <v>0</v>
      </c>
      <c r="AC1331" s="218">
        <f t="shared" si="808"/>
        <v>0</v>
      </c>
      <c r="AD1331" s="218">
        <f t="shared" si="808"/>
        <v>0</v>
      </c>
      <c r="AE1331" s="218">
        <f t="shared" si="808"/>
        <v>0</v>
      </c>
      <c r="AF1331" s="218">
        <f t="shared" si="808"/>
        <v>0</v>
      </c>
      <c r="AG1331" s="210"/>
      <c r="AH1331" s="176"/>
      <c r="AK1331" s="342"/>
      <c r="AM1331" s="352"/>
      <c r="AN1331" s="345"/>
      <c r="AP1331" s="349"/>
      <c r="AQ1331" s="349"/>
    </row>
    <row r="1332" spans="1:43" s="176" customFormat="1" ht="16.5" hidden="1" customHeight="1" outlineLevel="2">
      <c r="A1332" s="168"/>
      <c r="B1332" s="195" t="s">
        <v>839</v>
      </c>
      <c r="C1332" s="188">
        <f t="shared" ref="C1332:AF1332" si="809">C1284</f>
        <v>0</v>
      </c>
      <c r="D1332" s="188">
        <f t="shared" si="809"/>
        <v>0</v>
      </c>
      <c r="E1332" s="188">
        <f t="shared" si="809"/>
        <v>0</v>
      </c>
      <c r="F1332" s="188">
        <f t="shared" si="809"/>
        <v>0</v>
      </c>
      <c r="G1332" s="188">
        <f t="shared" si="809"/>
        <v>0</v>
      </c>
      <c r="H1332" s="188">
        <f t="shared" si="809"/>
        <v>0</v>
      </c>
      <c r="I1332" s="188">
        <f t="shared" si="809"/>
        <v>0</v>
      </c>
      <c r="J1332" s="188">
        <f t="shared" si="809"/>
        <v>0</v>
      </c>
      <c r="K1332" s="188">
        <f t="shared" si="809"/>
        <v>0</v>
      </c>
      <c r="L1332" s="188">
        <f t="shared" si="809"/>
        <v>0</v>
      </c>
      <c r="M1332" s="188">
        <f t="shared" si="809"/>
        <v>0</v>
      </c>
      <c r="N1332" s="188">
        <f t="shared" si="809"/>
        <v>0</v>
      </c>
      <c r="O1332" s="188">
        <f t="shared" si="809"/>
        <v>0</v>
      </c>
      <c r="P1332" s="188">
        <f t="shared" si="809"/>
        <v>0</v>
      </c>
      <c r="Q1332" s="188">
        <f t="shared" si="809"/>
        <v>0</v>
      </c>
      <c r="R1332" s="188">
        <f t="shared" si="809"/>
        <v>0</v>
      </c>
      <c r="S1332" s="188">
        <f t="shared" si="809"/>
        <v>0</v>
      </c>
      <c r="T1332" s="188">
        <f t="shared" si="809"/>
        <v>0</v>
      </c>
      <c r="U1332" s="188">
        <f t="shared" si="809"/>
        <v>0</v>
      </c>
      <c r="V1332" s="188">
        <f t="shared" si="809"/>
        <v>0</v>
      </c>
      <c r="W1332" s="188">
        <f t="shared" si="809"/>
        <v>0</v>
      </c>
      <c r="X1332" s="188">
        <f t="shared" si="809"/>
        <v>0</v>
      </c>
      <c r="Y1332" s="188">
        <f t="shared" si="809"/>
        <v>0</v>
      </c>
      <c r="Z1332" s="188">
        <f t="shared" si="809"/>
        <v>0</v>
      </c>
      <c r="AA1332" s="188">
        <f t="shared" si="809"/>
        <v>0</v>
      </c>
      <c r="AB1332" s="188">
        <f t="shared" si="809"/>
        <v>0</v>
      </c>
      <c r="AC1332" s="188">
        <f t="shared" si="809"/>
        <v>0</v>
      </c>
      <c r="AD1332" s="188">
        <f t="shared" si="809"/>
        <v>0</v>
      </c>
      <c r="AE1332" s="188">
        <f t="shared" si="809"/>
        <v>0</v>
      </c>
      <c r="AF1332" s="188">
        <f t="shared" si="809"/>
        <v>0</v>
      </c>
      <c r="AG1332" s="204"/>
      <c r="AK1332" s="342"/>
      <c r="AM1332" s="352"/>
      <c r="AN1332" s="345"/>
      <c r="AP1332" s="347"/>
      <c r="AQ1332" s="347"/>
    </row>
    <row r="1333" spans="1:43" s="176" customFormat="1" ht="16.5" hidden="1" customHeight="1" outlineLevel="2">
      <c r="A1333" s="168"/>
      <c r="B1333" s="195" t="s">
        <v>840</v>
      </c>
      <c r="C1333" s="191">
        <f>$C$2001</f>
        <v>197.6816666666667</v>
      </c>
      <c r="D1333" s="188">
        <f>C1333</f>
        <v>197.6816666666667</v>
      </c>
      <c r="E1333" s="188">
        <f t="shared" ref="E1333:AF1333" si="810">D1333</f>
        <v>197.6816666666667</v>
      </c>
      <c r="F1333" s="188">
        <f t="shared" si="810"/>
        <v>197.6816666666667</v>
      </c>
      <c r="G1333" s="188">
        <f t="shared" si="810"/>
        <v>197.6816666666667</v>
      </c>
      <c r="H1333" s="188">
        <f t="shared" si="810"/>
        <v>197.6816666666667</v>
      </c>
      <c r="I1333" s="188">
        <f t="shared" si="810"/>
        <v>197.6816666666667</v>
      </c>
      <c r="J1333" s="188">
        <f t="shared" si="810"/>
        <v>197.6816666666667</v>
      </c>
      <c r="K1333" s="188">
        <f t="shared" si="810"/>
        <v>197.6816666666667</v>
      </c>
      <c r="L1333" s="188">
        <f t="shared" si="810"/>
        <v>197.6816666666667</v>
      </c>
      <c r="M1333" s="188">
        <f t="shared" si="810"/>
        <v>197.6816666666667</v>
      </c>
      <c r="N1333" s="188">
        <f t="shared" si="810"/>
        <v>197.6816666666667</v>
      </c>
      <c r="O1333" s="188">
        <f t="shared" si="810"/>
        <v>197.6816666666667</v>
      </c>
      <c r="P1333" s="188">
        <f t="shared" si="810"/>
        <v>197.6816666666667</v>
      </c>
      <c r="Q1333" s="188">
        <f t="shared" si="810"/>
        <v>197.6816666666667</v>
      </c>
      <c r="R1333" s="188">
        <f t="shared" si="810"/>
        <v>197.6816666666667</v>
      </c>
      <c r="S1333" s="188">
        <f t="shared" si="810"/>
        <v>197.6816666666667</v>
      </c>
      <c r="T1333" s="188">
        <f t="shared" si="810"/>
        <v>197.6816666666667</v>
      </c>
      <c r="U1333" s="188">
        <f t="shared" si="810"/>
        <v>197.6816666666667</v>
      </c>
      <c r="V1333" s="188">
        <f t="shared" si="810"/>
        <v>197.6816666666667</v>
      </c>
      <c r="W1333" s="188">
        <f t="shared" si="810"/>
        <v>197.6816666666667</v>
      </c>
      <c r="X1333" s="188">
        <f t="shared" si="810"/>
        <v>197.6816666666667</v>
      </c>
      <c r="Y1333" s="188">
        <f t="shared" si="810"/>
        <v>197.6816666666667</v>
      </c>
      <c r="Z1333" s="188">
        <f t="shared" si="810"/>
        <v>197.6816666666667</v>
      </c>
      <c r="AA1333" s="188">
        <f t="shared" si="810"/>
        <v>197.6816666666667</v>
      </c>
      <c r="AB1333" s="188">
        <f t="shared" si="810"/>
        <v>197.6816666666667</v>
      </c>
      <c r="AC1333" s="188">
        <f t="shared" si="810"/>
        <v>197.6816666666667</v>
      </c>
      <c r="AD1333" s="188">
        <f t="shared" si="810"/>
        <v>197.6816666666667</v>
      </c>
      <c r="AE1333" s="188">
        <f t="shared" si="810"/>
        <v>197.6816666666667</v>
      </c>
      <c r="AF1333" s="188">
        <f t="shared" si="810"/>
        <v>197.6816666666667</v>
      </c>
      <c r="AG1333" s="204"/>
      <c r="AH1333" s="209"/>
      <c r="AK1333" s="342"/>
      <c r="AM1333" s="352"/>
      <c r="AN1333" s="345"/>
      <c r="AP1333" s="347"/>
      <c r="AQ1333" s="347"/>
    </row>
    <row r="1334" spans="1:43" s="176" customFormat="1" ht="3" hidden="1" customHeight="1" outlineLevel="1">
      <c r="A1334" s="168"/>
      <c r="B1334" s="195"/>
      <c r="C1334" s="187"/>
      <c r="D1334" s="187"/>
      <c r="E1334" s="187"/>
      <c r="F1334" s="187"/>
      <c r="G1334" s="187"/>
      <c r="H1334" s="187"/>
      <c r="I1334" s="187"/>
      <c r="J1334" s="187"/>
      <c r="K1334" s="187"/>
      <c r="L1334" s="187"/>
      <c r="M1334" s="187"/>
      <c r="N1334" s="187"/>
      <c r="O1334" s="187"/>
      <c r="P1334" s="187"/>
      <c r="Q1334" s="187"/>
      <c r="R1334" s="187"/>
      <c r="S1334" s="187"/>
      <c r="T1334" s="187"/>
      <c r="U1334" s="187"/>
      <c r="V1334" s="187"/>
      <c r="W1334" s="187"/>
      <c r="X1334" s="187"/>
      <c r="Y1334" s="187"/>
      <c r="Z1334" s="187"/>
      <c r="AA1334" s="187"/>
      <c r="AB1334" s="187"/>
      <c r="AC1334" s="187"/>
      <c r="AD1334" s="187"/>
      <c r="AE1334" s="187"/>
      <c r="AF1334" s="187"/>
      <c r="AG1334" s="204"/>
      <c r="AK1334" s="342"/>
      <c r="AM1334" s="346"/>
      <c r="AN1334" s="347"/>
      <c r="AP1334" s="347"/>
      <c r="AQ1334" s="347"/>
    </row>
    <row r="1335" spans="1:43" ht="16.5" customHeight="1" collapsed="1">
      <c r="A1335" s="168"/>
      <c r="B1335" s="688" t="s">
        <v>970</v>
      </c>
      <c r="C1335" s="689">
        <f>IF($C$1=0,SUM(C1347,C1369,C1374,C1388,C1393,C1402,C1405,C1416)*C9,0)</f>
        <v>1525.7628686992555</v>
      </c>
      <c r="D1335" s="689">
        <f t="shared" ref="D1335:AF1335" si="811">IF($C$1=0,SUM(D1347,D1369,D1374,D1388,D1393,D1402,D1405,D1416)*D9,0)</f>
        <v>1561.5394912467575</v>
      </c>
      <c r="E1335" s="689">
        <f t="shared" si="811"/>
        <v>1594.4210362852129</v>
      </c>
      <c r="F1335" s="689">
        <f t="shared" si="811"/>
        <v>1627.8141199298666</v>
      </c>
      <c r="G1335" s="689">
        <f t="shared" si="811"/>
        <v>1665.1280742876074</v>
      </c>
      <c r="H1335" s="689">
        <f t="shared" si="811"/>
        <v>1699.5635476213085</v>
      </c>
      <c r="I1335" s="689">
        <f t="shared" si="811"/>
        <v>1716.8692045158596</v>
      </c>
      <c r="J1335" s="689">
        <f t="shared" si="811"/>
        <v>1734.3504260458978</v>
      </c>
      <c r="K1335" s="689">
        <f t="shared" si="811"/>
        <v>1752.0142499452713</v>
      </c>
      <c r="L1335" s="689">
        <f t="shared" si="811"/>
        <v>1769.8569307782373</v>
      </c>
      <c r="M1335" s="689">
        <f t="shared" si="811"/>
        <v>1787.8855401124226</v>
      </c>
      <c r="N1335" s="689">
        <f t="shared" si="811"/>
        <v>1806.0963666935638</v>
      </c>
      <c r="O1335" s="689">
        <f t="shared" si="811"/>
        <v>1824.4965166220372</v>
      </c>
      <c r="P1335" s="689">
        <f t="shared" si="811"/>
        <v>1843.082313531208</v>
      </c>
      <c r="Q1335" s="689">
        <f t="shared" si="811"/>
        <v>2537.7012127865769</v>
      </c>
      <c r="R1335" s="689">
        <f t="shared" si="811"/>
        <v>2700.1768538969277</v>
      </c>
      <c r="S1335" s="689">
        <f t="shared" si="811"/>
        <v>2865.7268935619581</v>
      </c>
      <c r="T1335" s="689">
        <f t="shared" si="811"/>
        <v>3034.3917260327285</v>
      </c>
      <c r="U1335" s="689">
        <f t="shared" si="811"/>
        <v>3206.2231643785117</v>
      </c>
      <c r="V1335" s="689">
        <f t="shared" si="811"/>
        <v>3381.2682483692365</v>
      </c>
      <c r="W1335" s="689">
        <f t="shared" si="811"/>
        <v>3415.8550621032869</v>
      </c>
      <c r="X1335" s="689">
        <f t="shared" si="811"/>
        <v>3450.7976026055412</v>
      </c>
      <c r="Y1335" s="689">
        <f t="shared" si="811"/>
        <v>3486.0993035783154</v>
      </c>
      <c r="Z1335" s="689">
        <f t="shared" si="811"/>
        <v>3521.7636340108634</v>
      </c>
      <c r="AA1335" s="689">
        <f t="shared" si="811"/>
        <v>3557.7940985420128</v>
      </c>
      <c r="AB1335" s="689">
        <f t="shared" si="811"/>
        <v>3594.1942378265207</v>
      </c>
      <c r="AC1335" s="689">
        <f t="shared" si="811"/>
        <v>3630.9730289052</v>
      </c>
      <c r="AD1335" s="689">
        <f t="shared" si="811"/>
        <v>3668.1232855788403</v>
      </c>
      <c r="AE1335" s="689">
        <f t="shared" si="811"/>
        <v>3705.6594587859827</v>
      </c>
      <c r="AF1335" s="689">
        <f t="shared" si="811"/>
        <v>3743.5798369845693</v>
      </c>
      <c r="AG1335" s="690">
        <f>SUM(C1335:AF1335)</f>
        <v>77409.208334261581</v>
      </c>
      <c r="AH1335" s="214"/>
      <c r="AJ1335" s="342"/>
      <c r="AK1335" s="169"/>
      <c r="AL1335" s="343"/>
      <c r="AM1335" s="345"/>
      <c r="AO1335" s="345"/>
      <c r="AP1335" s="344"/>
    </row>
    <row r="1336" spans="1:43" s="176" customFormat="1" ht="3" customHeight="1">
      <c r="A1336" s="168"/>
      <c r="B1336" s="256"/>
      <c r="C1336" s="257"/>
      <c r="D1336" s="257"/>
      <c r="E1336" s="257"/>
      <c r="F1336" s="257"/>
      <c r="G1336" s="257"/>
      <c r="H1336" s="257"/>
      <c r="I1336" s="257"/>
      <c r="J1336" s="257"/>
      <c r="K1336" s="257"/>
      <c r="L1336" s="257"/>
      <c r="M1336" s="257"/>
      <c r="N1336" s="257"/>
      <c r="O1336" s="257"/>
      <c r="P1336" s="257"/>
      <c r="Q1336" s="257"/>
      <c r="R1336" s="257"/>
      <c r="S1336" s="257"/>
      <c r="T1336" s="257"/>
      <c r="U1336" s="257"/>
      <c r="V1336" s="257"/>
      <c r="W1336" s="257"/>
      <c r="X1336" s="257"/>
      <c r="Y1336" s="257"/>
      <c r="Z1336" s="257"/>
      <c r="AA1336" s="257"/>
      <c r="AB1336" s="257"/>
      <c r="AC1336" s="257"/>
      <c r="AD1336" s="257"/>
      <c r="AE1336" s="257"/>
      <c r="AF1336" s="257"/>
      <c r="AG1336" s="258"/>
      <c r="AH1336" s="209"/>
      <c r="AK1336" s="342"/>
      <c r="AM1336" s="346"/>
      <c r="AN1336" s="347"/>
      <c r="AP1336" s="347"/>
      <c r="AQ1336" s="347"/>
    </row>
    <row r="1337" spans="1:43" s="209" customFormat="1" ht="16.5" customHeight="1">
      <c r="A1337" s="206"/>
      <c r="B1337" s="207" t="s">
        <v>830</v>
      </c>
      <c r="C1337" s="208"/>
      <c r="D1337" s="208"/>
      <c r="E1337" s="208"/>
      <c r="F1337" s="208"/>
      <c r="G1337" s="208"/>
      <c r="H1337" s="208"/>
      <c r="I1337" s="208"/>
      <c r="J1337" s="208"/>
      <c r="K1337" s="208"/>
      <c r="L1337" s="208"/>
      <c r="M1337" s="208"/>
      <c r="N1337" s="208"/>
      <c r="O1337" s="208"/>
      <c r="P1337" s="208"/>
      <c r="Q1337" s="208"/>
      <c r="R1337" s="208"/>
      <c r="S1337" s="208"/>
      <c r="T1337" s="208"/>
      <c r="U1337" s="208"/>
      <c r="V1337" s="208"/>
      <c r="W1337" s="208"/>
      <c r="X1337" s="208"/>
      <c r="Y1337" s="208"/>
      <c r="Z1337" s="208"/>
      <c r="AA1337" s="208"/>
      <c r="AB1337" s="208"/>
      <c r="AC1337" s="208"/>
      <c r="AD1337" s="208"/>
      <c r="AE1337" s="208"/>
      <c r="AF1337" s="208"/>
      <c r="AG1337" s="210"/>
      <c r="AH1337" s="176"/>
      <c r="AK1337" s="342"/>
      <c r="AM1337" s="346"/>
      <c r="AN1337" s="347"/>
      <c r="AP1337" s="349"/>
      <c r="AQ1337" s="349"/>
    </row>
    <row r="1338" spans="1:43" s="176" customFormat="1" ht="16.5" hidden="1" customHeight="1" outlineLevel="2">
      <c r="A1338" s="168"/>
      <c r="B1338" s="259" t="s">
        <v>971</v>
      </c>
      <c r="C1338" s="191"/>
      <c r="D1338" s="191"/>
      <c r="E1338" s="191"/>
      <c r="F1338" s="191"/>
      <c r="G1338" s="191"/>
      <c r="H1338" s="191"/>
      <c r="I1338" s="191"/>
      <c r="J1338" s="191"/>
      <c r="K1338" s="191"/>
      <c r="L1338" s="191"/>
      <c r="M1338" s="191"/>
      <c r="N1338" s="191"/>
      <c r="O1338" s="191"/>
      <c r="P1338" s="191"/>
      <c r="Q1338" s="191"/>
      <c r="R1338" s="191"/>
      <c r="S1338" s="191"/>
      <c r="T1338" s="191"/>
      <c r="U1338" s="191"/>
      <c r="V1338" s="191"/>
      <c r="W1338" s="191"/>
      <c r="X1338" s="191"/>
      <c r="Y1338" s="191"/>
      <c r="Z1338" s="191"/>
      <c r="AA1338" s="191"/>
      <c r="AB1338" s="191"/>
      <c r="AC1338" s="191"/>
      <c r="AD1338" s="191"/>
      <c r="AE1338" s="191"/>
      <c r="AF1338" s="191"/>
      <c r="AH1338" s="204"/>
      <c r="AK1338" s="342"/>
      <c r="AM1338" s="352"/>
      <c r="AN1338" s="345"/>
      <c r="AP1338" s="347"/>
      <c r="AQ1338" s="347"/>
    </row>
    <row r="1339" spans="1:43" s="176" customFormat="1" ht="16.5" hidden="1" customHeight="1" outlineLevel="2">
      <c r="A1339" s="168"/>
      <c r="B1339" s="194" t="s">
        <v>972</v>
      </c>
      <c r="C1339" s="191"/>
      <c r="D1339" s="191"/>
      <c r="E1339" s="191"/>
      <c r="F1339" s="191"/>
      <c r="G1339" s="191"/>
      <c r="H1339" s="191"/>
      <c r="I1339" s="191"/>
      <c r="J1339" s="191"/>
      <c r="K1339" s="191"/>
      <c r="L1339" s="191"/>
      <c r="M1339" s="191"/>
      <c r="N1339" s="191"/>
      <c r="O1339" s="191"/>
      <c r="P1339" s="191"/>
      <c r="Q1339" s="191"/>
      <c r="R1339" s="191"/>
      <c r="S1339" s="191"/>
      <c r="T1339" s="191"/>
      <c r="U1339" s="191"/>
      <c r="V1339" s="191"/>
      <c r="W1339" s="191"/>
      <c r="X1339" s="191"/>
      <c r="Y1339" s="191"/>
      <c r="Z1339" s="191"/>
      <c r="AA1339" s="191"/>
      <c r="AB1339" s="191"/>
      <c r="AC1339" s="191"/>
      <c r="AD1339" s="191"/>
      <c r="AE1339" s="191"/>
      <c r="AF1339" s="191"/>
      <c r="AH1339" s="204"/>
      <c r="AK1339" s="342"/>
      <c r="AM1339" s="352"/>
      <c r="AN1339" s="345"/>
      <c r="AP1339" s="347"/>
      <c r="AQ1339" s="347"/>
    </row>
    <row r="1340" spans="1:43" s="209" customFormat="1" ht="16.5" customHeight="1" collapsed="1">
      <c r="A1340" s="206"/>
      <c r="B1340" s="259" t="s">
        <v>973</v>
      </c>
      <c r="C1340" s="438"/>
      <c r="D1340" s="438"/>
      <c r="E1340" s="438"/>
      <c r="F1340" s="438"/>
      <c r="G1340" s="438"/>
      <c r="H1340" s="438"/>
      <c r="I1340" s="438"/>
      <c r="J1340" s="438"/>
      <c r="K1340" s="438"/>
      <c r="L1340" s="438"/>
      <c r="M1340" s="438"/>
      <c r="N1340" s="438"/>
      <c r="O1340" s="438"/>
      <c r="P1340" s="438"/>
      <c r="Q1340" s="438"/>
      <c r="R1340" s="438"/>
      <c r="S1340" s="438"/>
      <c r="T1340" s="438"/>
      <c r="U1340" s="438"/>
      <c r="V1340" s="438"/>
      <c r="W1340" s="438"/>
      <c r="X1340" s="438"/>
      <c r="Y1340" s="438"/>
      <c r="Z1340" s="438"/>
      <c r="AA1340" s="438"/>
      <c r="AB1340" s="438"/>
      <c r="AC1340" s="438"/>
      <c r="AD1340" s="438"/>
      <c r="AE1340" s="438"/>
      <c r="AF1340" s="438"/>
      <c r="AH1340" s="210"/>
      <c r="AK1340" s="342"/>
      <c r="AM1340" s="346"/>
      <c r="AN1340" s="347"/>
      <c r="AP1340" s="349"/>
      <c r="AQ1340" s="349"/>
    </row>
    <row r="1341" spans="1:43" s="176" customFormat="1" ht="16.5" hidden="1" customHeight="1" outlineLevel="2">
      <c r="A1341" s="168"/>
      <c r="B1341" s="194" t="s">
        <v>974</v>
      </c>
      <c r="C1341" s="191">
        <v>0</v>
      </c>
      <c r="D1341" s="191">
        <v>0</v>
      </c>
      <c r="E1341" s="191">
        <v>0</v>
      </c>
      <c r="F1341" s="191">
        <v>0</v>
      </c>
      <c r="G1341" s="191">
        <v>0</v>
      </c>
      <c r="H1341" s="191">
        <v>0</v>
      </c>
      <c r="I1341" s="191">
        <v>0</v>
      </c>
      <c r="J1341" s="191">
        <v>0</v>
      </c>
      <c r="K1341" s="191">
        <v>0</v>
      </c>
      <c r="L1341" s="191">
        <v>0</v>
      </c>
      <c r="M1341" s="191">
        <v>0</v>
      </c>
      <c r="N1341" s="191">
        <v>0</v>
      </c>
      <c r="O1341" s="191">
        <v>0</v>
      </c>
      <c r="P1341" s="191">
        <v>0</v>
      </c>
      <c r="Q1341" s="191">
        <v>0</v>
      </c>
      <c r="R1341" s="191">
        <v>0</v>
      </c>
      <c r="S1341" s="191">
        <v>0</v>
      </c>
      <c r="T1341" s="191">
        <v>0</v>
      </c>
      <c r="U1341" s="191">
        <v>0</v>
      </c>
      <c r="V1341" s="191">
        <v>0</v>
      </c>
      <c r="W1341" s="191">
        <v>0</v>
      </c>
      <c r="X1341" s="191">
        <v>0</v>
      </c>
      <c r="Y1341" s="191">
        <v>0</v>
      </c>
      <c r="Z1341" s="191">
        <v>0</v>
      </c>
      <c r="AA1341" s="191">
        <v>0</v>
      </c>
      <c r="AB1341" s="191">
        <v>0</v>
      </c>
      <c r="AC1341" s="191">
        <v>0</v>
      </c>
      <c r="AD1341" s="191">
        <v>0</v>
      </c>
      <c r="AE1341" s="191">
        <v>0</v>
      </c>
      <c r="AF1341" s="191">
        <v>0</v>
      </c>
      <c r="AH1341" s="204"/>
      <c r="AK1341" s="342"/>
      <c r="AM1341" s="346"/>
      <c r="AN1341" s="347"/>
      <c r="AP1341" s="347"/>
      <c r="AQ1341" s="347"/>
    </row>
    <row r="1342" spans="1:43" s="176" customFormat="1" ht="16.5" hidden="1" customHeight="1" outlineLevel="2">
      <c r="A1342" s="168"/>
      <c r="B1342" s="194" t="s">
        <v>975</v>
      </c>
      <c r="C1342" s="191">
        <v>0</v>
      </c>
      <c r="D1342" s="191">
        <v>0</v>
      </c>
      <c r="E1342" s="191">
        <v>0</v>
      </c>
      <c r="F1342" s="191">
        <v>0</v>
      </c>
      <c r="G1342" s="191">
        <v>0</v>
      </c>
      <c r="H1342" s="191">
        <v>0</v>
      </c>
      <c r="I1342" s="191">
        <v>0</v>
      </c>
      <c r="J1342" s="191">
        <v>0</v>
      </c>
      <c r="K1342" s="191">
        <v>0</v>
      </c>
      <c r="L1342" s="191">
        <v>0</v>
      </c>
      <c r="M1342" s="191">
        <v>0</v>
      </c>
      <c r="N1342" s="191">
        <v>0</v>
      </c>
      <c r="O1342" s="191">
        <v>0</v>
      </c>
      <c r="P1342" s="191">
        <v>0</v>
      </c>
      <c r="Q1342" s="191">
        <v>0</v>
      </c>
      <c r="R1342" s="191">
        <v>0</v>
      </c>
      <c r="S1342" s="191">
        <v>0</v>
      </c>
      <c r="T1342" s="191">
        <v>0</v>
      </c>
      <c r="U1342" s="191">
        <v>0</v>
      </c>
      <c r="V1342" s="191">
        <v>0</v>
      </c>
      <c r="W1342" s="191">
        <v>0</v>
      </c>
      <c r="X1342" s="191">
        <v>0</v>
      </c>
      <c r="Y1342" s="191">
        <v>0</v>
      </c>
      <c r="Z1342" s="191">
        <v>0</v>
      </c>
      <c r="AA1342" s="191">
        <v>0</v>
      </c>
      <c r="AB1342" s="191">
        <v>0</v>
      </c>
      <c r="AC1342" s="191">
        <v>0</v>
      </c>
      <c r="AD1342" s="191">
        <v>0</v>
      </c>
      <c r="AE1342" s="191">
        <v>0</v>
      </c>
      <c r="AF1342" s="191">
        <v>0</v>
      </c>
      <c r="AH1342" s="204"/>
      <c r="AK1342" s="342"/>
      <c r="AM1342" s="352"/>
      <c r="AN1342" s="345"/>
      <c r="AP1342" s="347"/>
      <c r="AQ1342" s="347"/>
    </row>
    <row r="1343" spans="1:43" s="176" customFormat="1" ht="15" hidden="1" customHeight="1" outlineLevel="2">
      <c r="A1343" s="168"/>
      <c r="B1343" s="259" t="s">
        <v>976</v>
      </c>
      <c r="C1343" s="191"/>
      <c r="D1343" s="191"/>
      <c r="E1343" s="191"/>
      <c r="F1343" s="191"/>
      <c r="G1343" s="191"/>
      <c r="H1343" s="191"/>
      <c r="I1343" s="191"/>
      <c r="J1343" s="191"/>
      <c r="K1343" s="191"/>
      <c r="L1343" s="191"/>
      <c r="M1343" s="191"/>
      <c r="N1343" s="191"/>
      <c r="O1343" s="191"/>
      <c r="P1343" s="191"/>
      <c r="Q1343" s="191"/>
      <c r="R1343" s="191"/>
      <c r="S1343" s="191"/>
      <c r="T1343" s="191"/>
      <c r="U1343" s="191"/>
      <c r="V1343" s="191"/>
      <c r="W1343" s="191"/>
      <c r="X1343" s="191"/>
      <c r="Y1343" s="191"/>
      <c r="Z1343" s="191"/>
      <c r="AA1343" s="191"/>
      <c r="AB1343" s="191"/>
      <c r="AC1343" s="191"/>
      <c r="AD1343" s="191"/>
      <c r="AE1343" s="191"/>
      <c r="AF1343" s="191"/>
      <c r="AH1343" s="204"/>
      <c r="AK1343" s="342"/>
      <c r="AM1343" s="352"/>
      <c r="AN1343" s="345"/>
      <c r="AP1343" s="347"/>
      <c r="AQ1343" s="347"/>
    </row>
    <row r="1344" spans="1:43" s="176" customFormat="1" ht="16.5" hidden="1" customHeight="1" outlineLevel="2">
      <c r="A1344" s="168"/>
      <c r="B1344" s="194" t="s">
        <v>977</v>
      </c>
      <c r="C1344" s="191">
        <v>5</v>
      </c>
      <c r="D1344" s="191">
        <v>10</v>
      </c>
      <c r="E1344" s="191">
        <v>10</v>
      </c>
      <c r="F1344" s="191">
        <v>10</v>
      </c>
      <c r="G1344" s="191">
        <v>15</v>
      </c>
      <c r="H1344" s="191">
        <v>15</v>
      </c>
      <c r="I1344" s="191">
        <v>15</v>
      </c>
      <c r="J1344" s="191">
        <v>15</v>
      </c>
      <c r="K1344" s="191">
        <v>15</v>
      </c>
      <c r="L1344" s="191">
        <v>15</v>
      </c>
      <c r="M1344" s="191">
        <v>15</v>
      </c>
      <c r="N1344" s="191">
        <v>15</v>
      </c>
      <c r="O1344" s="191">
        <v>15</v>
      </c>
      <c r="P1344" s="191">
        <v>15</v>
      </c>
      <c r="Q1344" s="191">
        <v>15</v>
      </c>
      <c r="R1344" s="191">
        <v>15</v>
      </c>
      <c r="S1344" s="191">
        <v>15</v>
      </c>
      <c r="T1344" s="191">
        <v>15</v>
      </c>
      <c r="U1344" s="191">
        <v>15</v>
      </c>
      <c r="V1344" s="191">
        <v>15</v>
      </c>
      <c r="W1344" s="191">
        <v>15</v>
      </c>
      <c r="X1344" s="191">
        <v>15</v>
      </c>
      <c r="Y1344" s="191">
        <v>15</v>
      </c>
      <c r="Z1344" s="191">
        <v>15</v>
      </c>
      <c r="AA1344" s="191">
        <v>15</v>
      </c>
      <c r="AB1344" s="191">
        <v>15</v>
      </c>
      <c r="AC1344" s="191">
        <v>15</v>
      </c>
      <c r="AD1344" s="191">
        <v>15</v>
      </c>
      <c r="AE1344" s="191">
        <v>15</v>
      </c>
      <c r="AF1344" s="191">
        <v>15</v>
      </c>
      <c r="AH1344" s="204"/>
      <c r="AK1344" s="342"/>
      <c r="AM1344" s="352"/>
      <c r="AN1344" s="345"/>
      <c r="AP1344" s="347"/>
      <c r="AQ1344" s="347"/>
    </row>
    <row r="1345" spans="1:43" s="603" customFormat="1" ht="16.5" customHeight="1" collapsed="1">
      <c r="A1345" s="206"/>
      <c r="B1345" s="546" t="s">
        <v>837</v>
      </c>
      <c r="C1345" s="208">
        <f>SUM(C1396)</f>
        <v>0</v>
      </c>
      <c r="D1345" s="208">
        <f t="shared" ref="D1345:AF1345" si="812">SUM(D1396)</f>
        <v>0</v>
      </c>
      <c r="E1345" s="208">
        <f t="shared" si="812"/>
        <v>0</v>
      </c>
      <c r="F1345" s="208">
        <f t="shared" si="812"/>
        <v>0</v>
      </c>
      <c r="G1345" s="208">
        <f t="shared" si="812"/>
        <v>0</v>
      </c>
      <c r="H1345" s="208">
        <f t="shared" si="812"/>
        <v>0</v>
      </c>
      <c r="I1345" s="208">
        <f t="shared" si="812"/>
        <v>0</v>
      </c>
      <c r="J1345" s="208">
        <f t="shared" si="812"/>
        <v>0</v>
      </c>
      <c r="K1345" s="208">
        <f t="shared" si="812"/>
        <v>0</v>
      </c>
      <c r="L1345" s="208">
        <f t="shared" si="812"/>
        <v>0</v>
      </c>
      <c r="M1345" s="208">
        <f t="shared" si="812"/>
        <v>0</v>
      </c>
      <c r="N1345" s="208">
        <f t="shared" si="812"/>
        <v>0</v>
      </c>
      <c r="O1345" s="208">
        <f t="shared" si="812"/>
        <v>0</v>
      </c>
      <c r="P1345" s="208">
        <f t="shared" si="812"/>
        <v>0</v>
      </c>
      <c r="Q1345" s="208">
        <f t="shared" si="812"/>
        <v>0</v>
      </c>
      <c r="R1345" s="208">
        <f t="shared" si="812"/>
        <v>0</v>
      </c>
      <c r="S1345" s="208">
        <f t="shared" si="812"/>
        <v>0</v>
      </c>
      <c r="T1345" s="208">
        <f t="shared" si="812"/>
        <v>0</v>
      </c>
      <c r="U1345" s="208">
        <f t="shared" si="812"/>
        <v>0</v>
      </c>
      <c r="V1345" s="208">
        <f t="shared" si="812"/>
        <v>0</v>
      </c>
      <c r="W1345" s="208">
        <f t="shared" si="812"/>
        <v>0</v>
      </c>
      <c r="X1345" s="208">
        <f t="shared" si="812"/>
        <v>0</v>
      </c>
      <c r="Y1345" s="208">
        <f t="shared" si="812"/>
        <v>0</v>
      </c>
      <c r="Z1345" s="208">
        <f t="shared" si="812"/>
        <v>0</v>
      </c>
      <c r="AA1345" s="208">
        <f t="shared" si="812"/>
        <v>0</v>
      </c>
      <c r="AB1345" s="208">
        <f t="shared" si="812"/>
        <v>0</v>
      </c>
      <c r="AC1345" s="208">
        <f t="shared" si="812"/>
        <v>0</v>
      </c>
      <c r="AD1345" s="208">
        <f t="shared" si="812"/>
        <v>0</v>
      </c>
      <c r="AE1345" s="208">
        <f t="shared" si="812"/>
        <v>0</v>
      </c>
      <c r="AF1345" s="208">
        <f t="shared" si="812"/>
        <v>0</v>
      </c>
      <c r="AG1345" s="209"/>
      <c r="AH1345" s="602"/>
      <c r="AI1345" s="209"/>
      <c r="AJ1345" s="209"/>
      <c r="AK1345" s="342"/>
      <c r="AL1345" s="209"/>
      <c r="AM1345" s="348"/>
      <c r="AN1345" s="347"/>
      <c r="AO1345" s="209"/>
      <c r="AP1345" s="349"/>
      <c r="AQ1345" s="349"/>
    </row>
    <row r="1346" spans="1:43" s="209" customFormat="1" ht="3.95" customHeight="1">
      <c r="A1346" s="206"/>
      <c r="B1346" s="546"/>
      <c r="C1346" s="208"/>
      <c r="D1346" s="208"/>
      <c r="E1346" s="208"/>
      <c r="F1346" s="208"/>
      <c r="G1346" s="208"/>
      <c r="H1346" s="208"/>
      <c r="I1346" s="208"/>
      <c r="J1346" s="208"/>
      <c r="K1346" s="208"/>
      <c r="L1346" s="208"/>
      <c r="M1346" s="208"/>
      <c r="N1346" s="208"/>
      <c r="O1346" s="208"/>
      <c r="P1346" s="208"/>
      <c r="Q1346" s="208"/>
      <c r="R1346" s="208"/>
      <c r="S1346" s="208"/>
      <c r="T1346" s="208"/>
      <c r="U1346" s="208"/>
      <c r="V1346" s="208"/>
      <c r="W1346" s="208"/>
      <c r="X1346" s="208"/>
      <c r="Y1346" s="208"/>
      <c r="Z1346" s="208"/>
      <c r="AA1346" s="208"/>
      <c r="AB1346" s="208"/>
      <c r="AC1346" s="208"/>
      <c r="AD1346" s="208"/>
      <c r="AE1346" s="208"/>
      <c r="AF1346" s="208"/>
      <c r="AH1346" s="602"/>
      <c r="AK1346" s="342"/>
      <c r="AM1346" s="348"/>
      <c r="AN1346" s="347"/>
      <c r="AP1346" s="349"/>
      <c r="AQ1346" s="349"/>
    </row>
    <row r="1347" spans="1:43" s="214" customFormat="1" ht="16.5" hidden="1" customHeight="1" outlineLevel="1">
      <c r="A1347" s="211"/>
      <c r="B1347" s="212" t="s">
        <v>842</v>
      </c>
      <c r="C1347" s="213">
        <f t="shared" ref="C1347:AF1347" si="813">SUM(C1348,C1352,C1362)*12/10^3</f>
        <v>3.4028999999999998</v>
      </c>
      <c r="D1347" s="213">
        <f t="shared" si="813"/>
        <v>6.8057999999999996</v>
      </c>
      <c r="E1347" s="213">
        <f t="shared" si="813"/>
        <v>6.8057999999999996</v>
      </c>
      <c r="F1347" s="213">
        <f t="shared" si="813"/>
        <v>6.8057999999999996</v>
      </c>
      <c r="G1347" s="213">
        <f t="shared" si="813"/>
        <v>10.208699999999999</v>
      </c>
      <c r="H1347" s="213">
        <f t="shared" si="813"/>
        <v>10.208699999999999</v>
      </c>
      <c r="I1347" s="213">
        <f t="shared" si="813"/>
        <v>10.208699999999999</v>
      </c>
      <c r="J1347" s="213">
        <f t="shared" si="813"/>
        <v>10.208699999999999</v>
      </c>
      <c r="K1347" s="213">
        <f t="shared" si="813"/>
        <v>10.208699999999999</v>
      </c>
      <c r="L1347" s="213">
        <f t="shared" si="813"/>
        <v>10.208699999999999</v>
      </c>
      <c r="M1347" s="213">
        <f t="shared" si="813"/>
        <v>10.208699999999999</v>
      </c>
      <c r="N1347" s="213">
        <f t="shared" si="813"/>
        <v>10.208699999999999</v>
      </c>
      <c r="O1347" s="213">
        <f t="shared" si="813"/>
        <v>10.208699999999999</v>
      </c>
      <c r="P1347" s="213">
        <f t="shared" si="813"/>
        <v>10.208699999999999</v>
      </c>
      <c r="Q1347" s="213">
        <f t="shared" si="813"/>
        <v>10.208699999999999</v>
      </c>
      <c r="R1347" s="213">
        <f t="shared" si="813"/>
        <v>10.208699999999999</v>
      </c>
      <c r="S1347" s="213">
        <f t="shared" si="813"/>
        <v>10.208699999999999</v>
      </c>
      <c r="T1347" s="213">
        <f t="shared" si="813"/>
        <v>10.208699999999999</v>
      </c>
      <c r="U1347" s="213">
        <f t="shared" si="813"/>
        <v>10.208699999999999</v>
      </c>
      <c r="V1347" s="213">
        <f t="shared" si="813"/>
        <v>10.208699999999999</v>
      </c>
      <c r="W1347" s="213">
        <f t="shared" si="813"/>
        <v>10.208699999999999</v>
      </c>
      <c r="X1347" s="213">
        <f t="shared" si="813"/>
        <v>10.208699999999999</v>
      </c>
      <c r="Y1347" s="213">
        <f t="shared" si="813"/>
        <v>10.208699999999999</v>
      </c>
      <c r="Z1347" s="213">
        <f t="shared" si="813"/>
        <v>10.208699999999999</v>
      </c>
      <c r="AA1347" s="213">
        <f t="shared" si="813"/>
        <v>10.208699999999999</v>
      </c>
      <c r="AB1347" s="213">
        <f t="shared" si="813"/>
        <v>10.208699999999999</v>
      </c>
      <c r="AC1347" s="213">
        <f t="shared" si="813"/>
        <v>10.208699999999999</v>
      </c>
      <c r="AD1347" s="213">
        <f t="shared" si="813"/>
        <v>10.208699999999999</v>
      </c>
      <c r="AE1347" s="213">
        <f t="shared" si="813"/>
        <v>10.208699999999999</v>
      </c>
      <c r="AF1347" s="213">
        <f t="shared" si="813"/>
        <v>10.208699999999999</v>
      </c>
      <c r="AG1347" s="215">
        <f>SUM(C1347:AF1347)</f>
        <v>289.24649999999997</v>
      </c>
      <c r="AH1347" s="215">
        <f>SUM(C1347:AF1347)</f>
        <v>289.24649999999997</v>
      </c>
      <c r="AJ1347" s="221"/>
      <c r="AK1347" s="342"/>
      <c r="AM1347" s="352"/>
      <c r="AN1347" s="345"/>
      <c r="AP1347" s="351"/>
      <c r="AQ1347" s="351"/>
    </row>
    <row r="1348" spans="1:43" s="214" customFormat="1" ht="16.5" hidden="1" customHeight="1" outlineLevel="1">
      <c r="A1348" s="211"/>
      <c r="B1348" s="259" t="s">
        <v>971</v>
      </c>
      <c r="C1348" s="260">
        <f>SUM(C1349)</f>
        <v>0</v>
      </c>
      <c r="D1348" s="260">
        <f>SUM(D1349)</f>
        <v>0</v>
      </c>
      <c r="E1348" s="260">
        <f t="shared" ref="E1348:AE1348" si="814">SUM(E1349)</f>
        <v>0</v>
      </c>
      <c r="F1348" s="260">
        <f t="shared" si="814"/>
        <v>0</v>
      </c>
      <c r="G1348" s="260">
        <f t="shared" si="814"/>
        <v>0</v>
      </c>
      <c r="H1348" s="260">
        <f t="shared" si="814"/>
        <v>0</v>
      </c>
      <c r="I1348" s="260">
        <f t="shared" si="814"/>
        <v>0</v>
      </c>
      <c r="J1348" s="260">
        <f t="shared" si="814"/>
        <v>0</v>
      </c>
      <c r="K1348" s="260">
        <f t="shared" si="814"/>
        <v>0</v>
      </c>
      <c r="L1348" s="260">
        <f t="shared" si="814"/>
        <v>0</v>
      </c>
      <c r="M1348" s="260">
        <f t="shared" si="814"/>
        <v>0</v>
      </c>
      <c r="N1348" s="260">
        <f t="shared" si="814"/>
        <v>0</v>
      </c>
      <c r="O1348" s="260">
        <f t="shared" si="814"/>
        <v>0</v>
      </c>
      <c r="P1348" s="260">
        <f t="shared" si="814"/>
        <v>0</v>
      </c>
      <c r="Q1348" s="260">
        <f t="shared" si="814"/>
        <v>0</v>
      </c>
      <c r="R1348" s="260">
        <f t="shared" si="814"/>
        <v>0</v>
      </c>
      <c r="S1348" s="260">
        <f t="shared" si="814"/>
        <v>0</v>
      </c>
      <c r="T1348" s="260">
        <f t="shared" si="814"/>
        <v>0</v>
      </c>
      <c r="U1348" s="260">
        <f t="shared" si="814"/>
        <v>0</v>
      </c>
      <c r="V1348" s="260">
        <f t="shared" si="814"/>
        <v>0</v>
      </c>
      <c r="W1348" s="260">
        <f t="shared" si="814"/>
        <v>0</v>
      </c>
      <c r="X1348" s="260">
        <f t="shared" si="814"/>
        <v>0</v>
      </c>
      <c r="Y1348" s="260">
        <f t="shared" si="814"/>
        <v>0</v>
      </c>
      <c r="Z1348" s="260">
        <f t="shared" si="814"/>
        <v>0</v>
      </c>
      <c r="AA1348" s="260">
        <f t="shared" si="814"/>
        <v>0</v>
      </c>
      <c r="AB1348" s="260">
        <f t="shared" si="814"/>
        <v>0</v>
      </c>
      <c r="AC1348" s="260">
        <f t="shared" si="814"/>
        <v>0</v>
      </c>
      <c r="AD1348" s="260">
        <f t="shared" si="814"/>
        <v>0</v>
      </c>
      <c r="AE1348" s="260">
        <f t="shared" si="814"/>
        <v>0</v>
      </c>
      <c r="AF1348" s="260">
        <f>SUM(AF1349)</f>
        <v>0</v>
      </c>
      <c r="AG1348" s="228"/>
      <c r="AH1348" s="228"/>
      <c r="AJ1348" s="216"/>
      <c r="AK1348" s="342"/>
      <c r="AM1348" s="352"/>
      <c r="AN1348" s="345"/>
      <c r="AP1348" s="351"/>
      <c r="AQ1348" s="351"/>
    </row>
    <row r="1349" spans="1:43" s="209" customFormat="1" ht="16.5" hidden="1" customHeight="1" outlineLevel="2">
      <c r="A1349" s="206"/>
      <c r="B1349" s="217" t="s">
        <v>974</v>
      </c>
      <c r="C1349" s="218">
        <f>C1350*C1351</f>
        <v>0</v>
      </c>
      <c r="D1349" s="218">
        <f t="shared" ref="D1349:AF1349" si="815">D1350*D1351</f>
        <v>0</v>
      </c>
      <c r="E1349" s="218">
        <f t="shared" si="815"/>
        <v>0</v>
      </c>
      <c r="F1349" s="218">
        <f t="shared" si="815"/>
        <v>0</v>
      </c>
      <c r="G1349" s="218">
        <f t="shared" si="815"/>
        <v>0</v>
      </c>
      <c r="H1349" s="218">
        <f t="shared" si="815"/>
        <v>0</v>
      </c>
      <c r="I1349" s="218">
        <f t="shared" si="815"/>
        <v>0</v>
      </c>
      <c r="J1349" s="218">
        <f t="shared" si="815"/>
        <v>0</v>
      </c>
      <c r="K1349" s="218">
        <f t="shared" si="815"/>
        <v>0</v>
      </c>
      <c r="L1349" s="218">
        <f t="shared" si="815"/>
        <v>0</v>
      </c>
      <c r="M1349" s="218">
        <f t="shared" si="815"/>
        <v>0</v>
      </c>
      <c r="N1349" s="218">
        <f t="shared" si="815"/>
        <v>0</v>
      </c>
      <c r="O1349" s="218">
        <f t="shared" si="815"/>
        <v>0</v>
      </c>
      <c r="P1349" s="218">
        <f t="shared" si="815"/>
        <v>0</v>
      </c>
      <c r="Q1349" s="218">
        <f t="shared" si="815"/>
        <v>0</v>
      </c>
      <c r="R1349" s="218">
        <f t="shared" si="815"/>
        <v>0</v>
      </c>
      <c r="S1349" s="218">
        <f t="shared" si="815"/>
        <v>0</v>
      </c>
      <c r="T1349" s="218">
        <f t="shared" si="815"/>
        <v>0</v>
      </c>
      <c r="U1349" s="218">
        <f t="shared" si="815"/>
        <v>0</v>
      </c>
      <c r="V1349" s="218">
        <f t="shared" si="815"/>
        <v>0</v>
      </c>
      <c r="W1349" s="218">
        <f t="shared" si="815"/>
        <v>0</v>
      </c>
      <c r="X1349" s="218">
        <f t="shared" si="815"/>
        <v>0</v>
      </c>
      <c r="Y1349" s="218">
        <f t="shared" si="815"/>
        <v>0</v>
      </c>
      <c r="Z1349" s="218">
        <f t="shared" si="815"/>
        <v>0</v>
      </c>
      <c r="AA1349" s="218">
        <f t="shared" si="815"/>
        <v>0</v>
      </c>
      <c r="AB1349" s="218">
        <f t="shared" si="815"/>
        <v>0</v>
      </c>
      <c r="AC1349" s="218">
        <f t="shared" si="815"/>
        <v>0</v>
      </c>
      <c r="AD1349" s="218">
        <f t="shared" si="815"/>
        <v>0</v>
      </c>
      <c r="AE1349" s="218">
        <f t="shared" si="815"/>
        <v>0</v>
      </c>
      <c r="AF1349" s="218">
        <f t="shared" si="815"/>
        <v>0</v>
      </c>
      <c r="AG1349" s="210"/>
      <c r="AH1349" s="210"/>
      <c r="AK1349" s="342"/>
      <c r="AM1349" s="352"/>
      <c r="AN1349" s="345"/>
      <c r="AP1349" s="349"/>
      <c r="AQ1349" s="349"/>
    </row>
    <row r="1350" spans="1:43" s="176" customFormat="1" ht="16.5" hidden="1" customHeight="1" outlineLevel="2">
      <c r="A1350" s="168"/>
      <c r="B1350" s="195" t="s">
        <v>978</v>
      </c>
      <c r="C1350" s="191">
        <v>0</v>
      </c>
      <c r="D1350" s="191">
        <v>0</v>
      </c>
      <c r="E1350" s="191">
        <v>0</v>
      </c>
      <c r="F1350" s="191">
        <f>E1350</f>
        <v>0</v>
      </c>
      <c r="G1350" s="191">
        <f t="shared" ref="G1350:V1351" si="816">F1350</f>
        <v>0</v>
      </c>
      <c r="H1350" s="191">
        <f t="shared" si="816"/>
        <v>0</v>
      </c>
      <c r="I1350" s="191">
        <f t="shared" si="816"/>
        <v>0</v>
      </c>
      <c r="J1350" s="191">
        <f t="shared" si="816"/>
        <v>0</v>
      </c>
      <c r="K1350" s="191">
        <f t="shared" si="816"/>
        <v>0</v>
      </c>
      <c r="L1350" s="191">
        <f t="shared" si="816"/>
        <v>0</v>
      </c>
      <c r="M1350" s="191">
        <f t="shared" si="816"/>
        <v>0</v>
      </c>
      <c r="N1350" s="191">
        <f t="shared" si="816"/>
        <v>0</v>
      </c>
      <c r="O1350" s="191">
        <f t="shared" si="816"/>
        <v>0</v>
      </c>
      <c r="P1350" s="191">
        <f t="shared" si="816"/>
        <v>0</v>
      </c>
      <c r="Q1350" s="191">
        <f t="shared" si="816"/>
        <v>0</v>
      </c>
      <c r="R1350" s="191">
        <f t="shared" si="816"/>
        <v>0</v>
      </c>
      <c r="S1350" s="191">
        <f t="shared" si="816"/>
        <v>0</v>
      </c>
      <c r="T1350" s="191">
        <f t="shared" si="816"/>
        <v>0</v>
      </c>
      <c r="U1350" s="191">
        <f t="shared" si="816"/>
        <v>0</v>
      </c>
      <c r="V1350" s="191">
        <f>U1350</f>
        <v>0</v>
      </c>
      <c r="W1350" s="191">
        <f t="shared" ref="W1350:AF1351" si="817">V1350</f>
        <v>0</v>
      </c>
      <c r="X1350" s="191">
        <f t="shared" si="817"/>
        <v>0</v>
      </c>
      <c r="Y1350" s="191">
        <f t="shared" si="817"/>
        <v>0</v>
      </c>
      <c r="Z1350" s="191">
        <f t="shared" si="817"/>
        <v>0</v>
      </c>
      <c r="AA1350" s="191">
        <f t="shared" si="817"/>
        <v>0</v>
      </c>
      <c r="AB1350" s="191">
        <f t="shared" si="817"/>
        <v>0</v>
      </c>
      <c r="AC1350" s="191">
        <f t="shared" si="817"/>
        <v>0</v>
      </c>
      <c r="AD1350" s="191">
        <f t="shared" si="817"/>
        <v>0</v>
      </c>
      <c r="AE1350" s="191">
        <f t="shared" si="817"/>
        <v>0</v>
      </c>
      <c r="AF1350" s="191">
        <f t="shared" si="817"/>
        <v>0</v>
      </c>
      <c r="AG1350" s="204"/>
      <c r="AH1350" s="204"/>
      <c r="AK1350" s="342"/>
      <c r="AM1350" s="352"/>
      <c r="AN1350" s="345"/>
      <c r="AP1350" s="347"/>
      <c r="AQ1350" s="347"/>
    </row>
    <row r="1351" spans="1:43" s="176" customFormat="1" ht="16.5" hidden="1" customHeight="1" outlineLevel="2">
      <c r="A1351" s="168"/>
      <c r="B1351" s="195" t="s">
        <v>840</v>
      </c>
      <c r="C1351" s="150">
        <v>0</v>
      </c>
      <c r="D1351" s="150">
        <f>C1351</f>
        <v>0</v>
      </c>
      <c r="E1351" s="150">
        <f t="shared" ref="E1351:F1351" si="818">D1351</f>
        <v>0</v>
      </c>
      <c r="F1351" s="150">
        <f t="shared" si="818"/>
        <v>0</v>
      </c>
      <c r="G1351" s="150">
        <f t="shared" si="816"/>
        <v>0</v>
      </c>
      <c r="H1351" s="150">
        <f t="shared" si="816"/>
        <v>0</v>
      </c>
      <c r="I1351" s="150">
        <f t="shared" si="816"/>
        <v>0</v>
      </c>
      <c r="J1351" s="150">
        <f t="shared" si="816"/>
        <v>0</v>
      </c>
      <c r="K1351" s="150">
        <f t="shared" si="816"/>
        <v>0</v>
      </c>
      <c r="L1351" s="150">
        <f t="shared" si="816"/>
        <v>0</v>
      </c>
      <c r="M1351" s="150">
        <f t="shared" si="816"/>
        <v>0</v>
      </c>
      <c r="N1351" s="150">
        <f t="shared" si="816"/>
        <v>0</v>
      </c>
      <c r="O1351" s="150">
        <f t="shared" si="816"/>
        <v>0</v>
      </c>
      <c r="P1351" s="150">
        <f t="shared" si="816"/>
        <v>0</v>
      </c>
      <c r="Q1351" s="150">
        <f t="shared" si="816"/>
        <v>0</v>
      </c>
      <c r="R1351" s="150">
        <f t="shared" si="816"/>
        <v>0</v>
      </c>
      <c r="S1351" s="150">
        <f t="shared" si="816"/>
        <v>0</v>
      </c>
      <c r="T1351" s="150">
        <f t="shared" si="816"/>
        <v>0</v>
      </c>
      <c r="U1351" s="150">
        <f t="shared" si="816"/>
        <v>0</v>
      </c>
      <c r="V1351" s="150">
        <f t="shared" si="816"/>
        <v>0</v>
      </c>
      <c r="W1351" s="150">
        <f t="shared" si="817"/>
        <v>0</v>
      </c>
      <c r="X1351" s="150">
        <f t="shared" si="817"/>
        <v>0</v>
      </c>
      <c r="Y1351" s="150">
        <f t="shared" si="817"/>
        <v>0</v>
      </c>
      <c r="Z1351" s="150">
        <f t="shared" si="817"/>
        <v>0</v>
      </c>
      <c r="AA1351" s="150">
        <f t="shared" si="817"/>
        <v>0</v>
      </c>
      <c r="AB1351" s="150">
        <f t="shared" si="817"/>
        <v>0</v>
      </c>
      <c r="AC1351" s="150">
        <f t="shared" si="817"/>
        <v>0</v>
      </c>
      <c r="AD1351" s="150">
        <f t="shared" si="817"/>
        <v>0</v>
      </c>
      <c r="AE1351" s="150">
        <f t="shared" si="817"/>
        <v>0</v>
      </c>
      <c r="AF1351" s="150">
        <f t="shared" si="817"/>
        <v>0</v>
      </c>
      <c r="AG1351" s="204"/>
      <c r="AH1351" s="204"/>
      <c r="AK1351" s="342"/>
      <c r="AM1351" s="352"/>
      <c r="AN1351" s="345"/>
      <c r="AP1351" s="347"/>
      <c r="AQ1351" s="347"/>
    </row>
    <row r="1352" spans="1:43" s="176" customFormat="1" ht="16.5" hidden="1" customHeight="1" outlineLevel="2">
      <c r="A1352" s="168"/>
      <c r="B1352" s="259" t="s">
        <v>979</v>
      </c>
      <c r="C1352" s="155">
        <f>SUM(C1353,C1356, C1359)</f>
        <v>0</v>
      </c>
      <c r="D1352" s="155">
        <f>SUM(D1353,D1356, D1359)</f>
        <v>0</v>
      </c>
      <c r="E1352" s="155">
        <f>SUM(E1353,E1356,E1359)</f>
        <v>0</v>
      </c>
      <c r="F1352" s="155">
        <f t="shared" ref="F1352:AF1352" si="819">SUM(F1353,F1356, F1359)</f>
        <v>0</v>
      </c>
      <c r="G1352" s="155">
        <f t="shared" si="819"/>
        <v>0</v>
      </c>
      <c r="H1352" s="155">
        <f t="shared" si="819"/>
        <v>0</v>
      </c>
      <c r="I1352" s="155">
        <f t="shared" si="819"/>
        <v>0</v>
      </c>
      <c r="J1352" s="155">
        <f t="shared" si="819"/>
        <v>0</v>
      </c>
      <c r="K1352" s="155">
        <f t="shared" si="819"/>
        <v>0</v>
      </c>
      <c r="L1352" s="155">
        <f t="shared" si="819"/>
        <v>0</v>
      </c>
      <c r="M1352" s="155">
        <f t="shared" si="819"/>
        <v>0</v>
      </c>
      <c r="N1352" s="155">
        <f t="shared" si="819"/>
        <v>0</v>
      </c>
      <c r="O1352" s="155">
        <f t="shared" si="819"/>
        <v>0</v>
      </c>
      <c r="P1352" s="155">
        <f t="shared" si="819"/>
        <v>0</v>
      </c>
      <c r="Q1352" s="155">
        <f t="shared" si="819"/>
        <v>0</v>
      </c>
      <c r="R1352" s="155">
        <f t="shared" si="819"/>
        <v>0</v>
      </c>
      <c r="S1352" s="155">
        <f t="shared" si="819"/>
        <v>0</v>
      </c>
      <c r="T1352" s="155">
        <f t="shared" si="819"/>
        <v>0</v>
      </c>
      <c r="U1352" s="155">
        <f t="shared" si="819"/>
        <v>0</v>
      </c>
      <c r="V1352" s="155">
        <f t="shared" si="819"/>
        <v>0</v>
      </c>
      <c r="W1352" s="155">
        <f t="shared" si="819"/>
        <v>0</v>
      </c>
      <c r="X1352" s="155">
        <f t="shared" si="819"/>
        <v>0</v>
      </c>
      <c r="Y1352" s="155">
        <f t="shared" si="819"/>
        <v>0</v>
      </c>
      <c r="Z1352" s="155">
        <f t="shared" si="819"/>
        <v>0</v>
      </c>
      <c r="AA1352" s="155">
        <f t="shared" si="819"/>
        <v>0</v>
      </c>
      <c r="AB1352" s="155">
        <f t="shared" si="819"/>
        <v>0</v>
      </c>
      <c r="AC1352" s="155">
        <f t="shared" si="819"/>
        <v>0</v>
      </c>
      <c r="AD1352" s="155">
        <f t="shared" si="819"/>
        <v>0</v>
      </c>
      <c r="AE1352" s="155">
        <f t="shared" si="819"/>
        <v>0</v>
      </c>
      <c r="AF1352" s="155">
        <f t="shared" si="819"/>
        <v>0</v>
      </c>
      <c r="AG1352" s="204"/>
      <c r="AH1352" s="204"/>
      <c r="AK1352" s="342"/>
      <c r="AM1352" s="352"/>
      <c r="AN1352" s="345"/>
      <c r="AP1352" s="347"/>
      <c r="AQ1352" s="347"/>
    </row>
    <row r="1353" spans="1:43" s="209" customFormat="1" ht="16.5" hidden="1" customHeight="1" outlineLevel="2">
      <c r="A1353" s="206"/>
      <c r="B1353" s="156" t="s">
        <v>980</v>
      </c>
      <c r="C1353" s="152">
        <f>C1354*C1355</f>
        <v>0</v>
      </c>
      <c r="D1353" s="152">
        <f t="shared" ref="D1353:AF1353" si="820">D1354*D1355</f>
        <v>0</v>
      </c>
      <c r="E1353" s="152">
        <f t="shared" si="820"/>
        <v>0</v>
      </c>
      <c r="F1353" s="152">
        <f t="shared" si="820"/>
        <v>0</v>
      </c>
      <c r="G1353" s="152">
        <f t="shared" si="820"/>
        <v>0</v>
      </c>
      <c r="H1353" s="152">
        <f t="shared" si="820"/>
        <v>0</v>
      </c>
      <c r="I1353" s="152">
        <f t="shared" si="820"/>
        <v>0</v>
      </c>
      <c r="J1353" s="152">
        <f t="shared" si="820"/>
        <v>0</v>
      </c>
      <c r="K1353" s="152">
        <f t="shared" si="820"/>
        <v>0</v>
      </c>
      <c r="L1353" s="152">
        <f t="shared" si="820"/>
        <v>0</v>
      </c>
      <c r="M1353" s="152">
        <f t="shared" si="820"/>
        <v>0</v>
      </c>
      <c r="N1353" s="152">
        <f t="shared" si="820"/>
        <v>0</v>
      </c>
      <c r="O1353" s="152">
        <f t="shared" si="820"/>
        <v>0</v>
      </c>
      <c r="P1353" s="152">
        <f t="shared" si="820"/>
        <v>0</v>
      </c>
      <c r="Q1353" s="152">
        <f t="shared" si="820"/>
        <v>0</v>
      </c>
      <c r="R1353" s="152">
        <f t="shared" si="820"/>
        <v>0</v>
      </c>
      <c r="S1353" s="152">
        <f t="shared" si="820"/>
        <v>0</v>
      </c>
      <c r="T1353" s="152">
        <f t="shared" si="820"/>
        <v>0</v>
      </c>
      <c r="U1353" s="152">
        <f t="shared" si="820"/>
        <v>0</v>
      </c>
      <c r="V1353" s="152">
        <f t="shared" si="820"/>
        <v>0</v>
      </c>
      <c r="W1353" s="152">
        <f t="shared" si="820"/>
        <v>0</v>
      </c>
      <c r="X1353" s="152">
        <f t="shared" si="820"/>
        <v>0</v>
      </c>
      <c r="Y1353" s="152">
        <f t="shared" si="820"/>
        <v>0</v>
      </c>
      <c r="Z1353" s="152">
        <f t="shared" si="820"/>
        <v>0</v>
      </c>
      <c r="AA1353" s="152">
        <f t="shared" si="820"/>
        <v>0</v>
      </c>
      <c r="AB1353" s="152">
        <f t="shared" si="820"/>
        <v>0</v>
      </c>
      <c r="AC1353" s="152">
        <f t="shared" si="820"/>
        <v>0</v>
      </c>
      <c r="AD1353" s="152">
        <f t="shared" si="820"/>
        <v>0</v>
      </c>
      <c r="AE1353" s="152">
        <f t="shared" si="820"/>
        <v>0</v>
      </c>
      <c r="AF1353" s="152">
        <f t="shared" si="820"/>
        <v>0</v>
      </c>
      <c r="AG1353" s="210"/>
      <c r="AH1353" s="210"/>
      <c r="AK1353" s="342"/>
      <c r="AM1353" s="352"/>
      <c r="AN1353" s="345"/>
      <c r="AP1353" s="349"/>
      <c r="AQ1353" s="349"/>
    </row>
    <row r="1354" spans="1:43" s="176" customFormat="1" ht="16.5" hidden="1" customHeight="1" outlineLevel="2">
      <c r="A1354" s="168"/>
      <c r="B1354" s="195" t="s">
        <v>839</v>
      </c>
      <c r="C1354" s="191">
        <v>0</v>
      </c>
      <c r="D1354" s="191">
        <v>0</v>
      </c>
      <c r="E1354" s="191">
        <v>0</v>
      </c>
      <c r="F1354" s="191">
        <v>0</v>
      </c>
      <c r="G1354" s="191">
        <v>0</v>
      </c>
      <c r="H1354" s="191">
        <v>0</v>
      </c>
      <c r="I1354" s="191">
        <v>0</v>
      </c>
      <c r="J1354" s="191">
        <v>0</v>
      </c>
      <c r="K1354" s="191">
        <v>0</v>
      </c>
      <c r="L1354" s="191">
        <v>0</v>
      </c>
      <c r="M1354" s="191">
        <v>0</v>
      </c>
      <c r="N1354" s="191">
        <v>0</v>
      </c>
      <c r="O1354" s="191">
        <v>0</v>
      </c>
      <c r="P1354" s="191">
        <v>0</v>
      </c>
      <c r="Q1354" s="191">
        <v>0</v>
      </c>
      <c r="R1354" s="191">
        <v>0</v>
      </c>
      <c r="S1354" s="191">
        <v>0</v>
      </c>
      <c r="T1354" s="191">
        <v>0</v>
      </c>
      <c r="U1354" s="191">
        <v>0</v>
      </c>
      <c r="V1354" s="191">
        <v>0</v>
      </c>
      <c r="W1354" s="191">
        <v>0</v>
      </c>
      <c r="X1354" s="191">
        <v>0</v>
      </c>
      <c r="Y1354" s="191">
        <v>0</v>
      </c>
      <c r="Z1354" s="191">
        <v>0</v>
      </c>
      <c r="AA1354" s="191">
        <v>0</v>
      </c>
      <c r="AB1354" s="191">
        <v>0</v>
      </c>
      <c r="AC1354" s="191">
        <v>0</v>
      </c>
      <c r="AD1354" s="191">
        <v>0</v>
      </c>
      <c r="AE1354" s="191">
        <v>0</v>
      </c>
      <c r="AF1354" s="191">
        <v>0</v>
      </c>
      <c r="AG1354" s="204"/>
      <c r="AH1354" s="204"/>
      <c r="AK1354" s="342"/>
      <c r="AM1354" s="352"/>
      <c r="AN1354" s="345"/>
      <c r="AP1354" s="347"/>
      <c r="AQ1354" s="347"/>
    </row>
    <row r="1355" spans="1:43" s="176" customFormat="1" ht="16.5" hidden="1" customHeight="1" outlineLevel="2">
      <c r="A1355" s="168"/>
      <c r="B1355" s="195" t="s">
        <v>840</v>
      </c>
      <c r="C1355" s="150">
        <v>0</v>
      </c>
      <c r="D1355" s="150">
        <f>C1355</f>
        <v>0</v>
      </c>
      <c r="E1355" s="150">
        <f t="shared" ref="E1355:AF1355" si="821">D1355</f>
        <v>0</v>
      </c>
      <c r="F1355" s="150">
        <f t="shared" si="821"/>
        <v>0</v>
      </c>
      <c r="G1355" s="150">
        <f t="shared" si="821"/>
        <v>0</v>
      </c>
      <c r="H1355" s="150">
        <f t="shared" si="821"/>
        <v>0</v>
      </c>
      <c r="I1355" s="150">
        <f t="shared" si="821"/>
        <v>0</v>
      </c>
      <c r="J1355" s="150">
        <f t="shared" si="821"/>
        <v>0</v>
      </c>
      <c r="K1355" s="150">
        <f t="shared" si="821"/>
        <v>0</v>
      </c>
      <c r="L1355" s="150">
        <f t="shared" si="821"/>
        <v>0</v>
      </c>
      <c r="M1355" s="150">
        <f t="shared" si="821"/>
        <v>0</v>
      </c>
      <c r="N1355" s="150">
        <f t="shared" si="821"/>
        <v>0</v>
      </c>
      <c r="O1355" s="150">
        <f t="shared" si="821"/>
        <v>0</v>
      </c>
      <c r="P1355" s="150">
        <f t="shared" si="821"/>
        <v>0</v>
      </c>
      <c r="Q1355" s="150">
        <f t="shared" si="821"/>
        <v>0</v>
      </c>
      <c r="R1355" s="150">
        <f t="shared" si="821"/>
        <v>0</v>
      </c>
      <c r="S1355" s="150">
        <f t="shared" si="821"/>
        <v>0</v>
      </c>
      <c r="T1355" s="150">
        <f t="shared" si="821"/>
        <v>0</v>
      </c>
      <c r="U1355" s="150">
        <f t="shared" si="821"/>
        <v>0</v>
      </c>
      <c r="V1355" s="150">
        <f t="shared" si="821"/>
        <v>0</v>
      </c>
      <c r="W1355" s="150">
        <f t="shared" si="821"/>
        <v>0</v>
      </c>
      <c r="X1355" s="150">
        <f t="shared" si="821"/>
        <v>0</v>
      </c>
      <c r="Y1355" s="150">
        <f t="shared" si="821"/>
        <v>0</v>
      </c>
      <c r="Z1355" s="150">
        <f t="shared" si="821"/>
        <v>0</v>
      </c>
      <c r="AA1355" s="150">
        <f t="shared" si="821"/>
        <v>0</v>
      </c>
      <c r="AB1355" s="150">
        <f t="shared" si="821"/>
        <v>0</v>
      </c>
      <c r="AC1355" s="150">
        <f t="shared" si="821"/>
        <v>0</v>
      </c>
      <c r="AD1355" s="150">
        <f t="shared" si="821"/>
        <v>0</v>
      </c>
      <c r="AE1355" s="150">
        <f t="shared" si="821"/>
        <v>0</v>
      </c>
      <c r="AF1355" s="150">
        <f t="shared" si="821"/>
        <v>0</v>
      </c>
      <c r="AG1355" s="204"/>
      <c r="AH1355" s="204"/>
      <c r="AK1355" s="342"/>
      <c r="AM1355" s="352"/>
      <c r="AN1355" s="345"/>
      <c r="AP1355" s="347"/>
      <c r="AQ1355" s="347"/>
    </row>
    <row r="1356" spans="1:43" s="209" customFormat="1" ht="16.5" hidden="1" customHeight="1" outlineLevel="2">
      <c r="A1356" s="206"/>
      <c r="B1356" s="156" t="s">
        <v>974</v>
      </c>
      <c r="C1356" s="152">
        <f>C1357*C1358</f>
        <v>0</v>
      </c>
      <c r="D1356" s="152">
        <f t="shared" ref="D1356:AF1356" si="822">D1357*D1358</f>
        <v>0</v>
      </c>
      <c r="E1356" s="152">
        <f t="shared" si="822"/>
        <v>0</v>
      </c>
      <c r="F1356" s="152">
        <f t="shared" si="822"/>
        <v>0</v>
      </c>
      <c r="G1356" s="152">
        <f t="shared" si="822"/>
        <v>0</v>
      </c>
      <c r="H1356" s="152">
        <f t="shared" si="822"/>
        <v>0</v>
      </c>
      <c r="I1356" s="152">
        <f t="shared" si="822"/>
        <v>0</v>
      </c>
      <c r="J1356" s="152">
        <f t="shared" si="822"/>
        <v>0</v>
      </c>
      <c r="K1356" s="152">
        <f t="shared" si="822"/>
        <v>0</v>
      </c>
      <c r="L1356" s="152">
        <f t="shared" si="822"/>
        <v>0</v>
      </c>
      <c r="M1356" s="152">
        <f t="shared" si="822"/>
        <v>0</v>
      </c>
      <c r="N1356" s="152">
        <f t="shared" si="822"/>
        <v>0</v>
      </c>
      <c r="O1356" s="152">
        <f t="shared" si="822"/>
        <v>0</v>
      </c>
      <c r="P1356" s="152">
        <f t="shared" si="822"/>
        <v>0</v>
      </c>
      <c r="Q1356" s="152">
        <f t="shared" si="822"/>
        <v>0</v>
      </c>
      <c r="R1356" s="152">
        <f t="shared" si="822"/>
        <v>0</v>
      </c>
      <c r="S1356" s="152">
        <f t="shared" si="822"/>
        <v>0</v>
      </c>
      <c r="T1356" s="152">
        <f t="shared" si="822"/>
        <v>0</v>
      </c>
      <c r="U1356" s="152">
        <f t="shared" si="822"/>
        <v>0</v>
      </c>
      <c r="V1356" s="152">
        <f t="shared" si="822"/>
        <v>0</v>
      </c>
      <c r="W1356" s="152">
        <f t="shared" si="822"/>
        <v>0</v>
      </c>
      <c r="X1356" s="152">
        <f t="shared" si="822"/>
        <v>0</v>
      </c>
      <c r="Y1356" s="152">
        <f t="shared" si="822"/>
        <v>0</v>
      </c>
      <c r="Z1356" s="152">
        <f t="shared" si="822"/>
        <v>0</v>
      </c>
      <c r="AA1356" s="152">
        <f t="shared" si="822"/>
        <v>0</v>
      </c>
      <c r="AB1356" s="152">
        <f t="shared" si="822"/>
        <v>0</v>
      </c>
      <c r="AC1356" s="152">
        <f t="shared" si="822"/>
        <v>0</v>
      </c>
      <c r="AD1356" s="152">
        <f t="shared" si="822"/>
        <v>0</v>
      </c>
      <c r="AE1356" s="152">
        <f t="shared" si="822"/>
        <v>0</v>
      </c>
      <c r="AF1356" s="152">
        <f t="shared" si="822"/>
        <v>0</v>
      </c>
      <c r="AG1356" s="210"/>
      <c r="AH1356" s="210"/>
      <c r="AK1356" s="342"/>
      <c r="AM1356" s="352"/>
      <c r="AN1356" s="345"/>
      <c r="AP1356" s="349"/>
      <c r="AQ1356" s="349"/>
    </row>
    <row r="1357" spans="1:43" s="176" customFormat="1" ht="16.5" hidden="1" customHeight="1" outlineLevel="2">
      <c r="A1357" s="168"/>
      <c r="B1357" s="195" t="s">
        <v>839</v>
      </c>
      <c r="C1357" s="236">
        <v>0</v>
      </c>
      <c r="D1357" s="236">
        <v>0</v>
      </c>
      <c r="E1357" s="236">
        <v>0</v>
      </c>
      <c r="F1357" s="236">
        <v>0</v>
      </c>
      <c r="G1357" s="236">
        <v>0</v>
      </c>
      <c r="H1357" s="236">
        <v>0</v>
      </c>
      <c r="I1357" s="236">
        <v>0</v>
      </c>
      <c r="J1357" s="236">
        <v>0</v>
      </c>
      <c r="K1357" s="236">
        <v>0</v>
      </c>
      <c r="L1357" s="236">
        <v>0</v>
      </c>
      <c r="M1357" s="236">
        <v>0</v>
      </c>
      <c r="N1357" s="236">
        <v>0</v>
      </c>
      <c r="O1357" s="236">
        <v>0</v>
      </c>
      <c r="P1357" s="236">
        <v>0</v>
      </c>
      <c r="Q1357" s="236">
        <v>0</v>
      </c>
      <c r="R1357" s="236">
        <v>0</v>
      </c>
      <c r="S1357" s="236">
        <v>0</v>
      </c>
      <c r="T1357" s="236">
        <v>0</v>
      </c>
      <c r="U1357" s="236">
        <v>0</v>
      </c>
      <c r="V1357" s="236">
        <v>0</v>
      </c>
      <c r="W1357" s="236">
        <v>0</v>
      </c>
      <c r="X1357" s="236">
        <v>0</v>
      </c>
      <c r="Y1357" s="236">
        <v>0</v>
      </c>
      <c r="Z1357" s="236">
        <v>0</v>
      </c>
      <c r="AA1357" s="236">
        <v>0</v>
      </c>
      <c r="AB1357" s="236">
        <v>0</v>
      </c>
      <c r="AC1357" s="236">
        <v>0</v>
      </c>
      <c r="AD1357" s="236">
        <v>0</v>
      </c>
      <c r="AE1357" s="236">
        <v>0</v>
      </c>
      <c r="AF1357" s="236">
        <v>0</v>
      </c>
      <c r="AG1357" s="204"/>
      <c r="AH1357" s="204"/>
      <c r="AK1357" s="342"/>
      <c r="AM1357" s="352"/>
      <c r="AN1357" s="345"/>
      <c r="AP1357" s="347"/>
      <c r="AQ1357" s="347"/>
    </row>
    <row r="1358" spans="1:43" s="176" customFormat="1" ht="16.5" hidden="1" customHeight="1" outlineLevel="2">
      <c r="A1358" s="168"/>
      <c r="B1358" s="195" t="s">
        <v>840</v>
      </c>
      <c r="C1358" s="437">
        <v>24.375</v>
      </c>
      <c r="D1358" s="150">
        <v>24.375</v>
      </c>
      <c r="E1358" s="150">
        <v>24.375</v>
      </c>
      <c r="F1358" s="150">
        <v>24.375</v>
      </c>
      <c r="G1358" s="150">
        <v>24.375</v>
      </c>
      <c r="H1358" s="150">
        <v>24.375</v>
      </c>
      <c r="I1358" s="150">
        <v>24.375</v>
      </c>
      <c r="J1358" s="150">
        <v>24.375</v>
      </c>
      <c r="K1358" s="150">
        <v>24.375</v>
      </c>
      <c r="L1358" s="150">
        <v>24.375</v>
      </c>
      <c r="M1358" s="150">
        <v>24.375</v>
      </c>
      <c r="N1358" s="150">
        <v>24.375</v>
      </c>
      <c r="O1358" s="150">
        <v>24.375</v>
      </c>
      <c r="P1358" s="150">
        <v>24.375</v>
      </c>
      <c r="Q1358" s="150">
        <v>24.375</v>
      </c>
      <c r="R1358" s="150">
        <v>24.375</v>
      </c>
      <c r="S1358" s="150">
        <v>24.375</v>
      </c>
      <c r="T1358" s="150">
        <v>24.375</v>
      </c>
      <c r="U1358" s="150">
        <v>24.375</v>
      </c>
      <c r="V1358" s="150">
        <v>24.375</v>
      </c>
      <c r="W1358" s="150">
        <v>24.375</v>
      </c>
      <c r="X1358" s="150">
        <v>24.375</v>
      </c>
      <c r="Y1358" s="150">
        <v>24.375</v>
      </c>
      <c r="Z1358" s="150">
        <v>24.375</v>
      </c>
      <c r="AA1358" s="150">
        <v>24.375</v>
      </c>
      <c r="AB1358" s="150">
        <v>24.375</v>
      </c>
      <c r="AC1358" s="150">
        <v>24.375</v>
      </c>
      <c r="AD1358" s="150">
        <v>24.375</v>
      </c>
      <c r="AE1358" s="150">
        <v>24.375</v>
      </c>
      <c r="AF1358" s="150">
        <v>24.375</v>
      </c>
      <c r="AG1358" s="204"/>
      <c r="AH1358" s="204"/>
      <c r="AK1358" s="342"/>
      <c r="AM1358" s="352"/>
      <c r="AN1358" s="345"/>
      <c r="AP1358" s="347"/>
      <c r="AQ1358" s="347"/>
    </row>
    <row r="1359" spans="1:43" s="209" customFormat="1" ht="16.5" hidden="1" customHeight="1" outlineLevel="2">
      <c r="A1359" s="206"/>
      <c r="B1359" s="156" t="s">
        <v>981</v>
      </c>
      <c r="C1359" s="152">
        <f>C1360*C1361</f>
        <v>0</v>
      </c>
      <c r="D1359" s="152">
        <f t="shared" ref="D1359:AF1359" si="823">D1360*D1361</f>
        <v>0</v>
      </c>
      <c r="E1359" s="152">
        <f t="shared" si="823"/>
        <v>0</v>
      </c>
      <c r="F1359" s="152">
        <f t="shared" si="823"/>
        <v>0</v>
      </c>
      <c r="G1359" s="152">
        <f t="shared" si="823"/>
        <v>0</v>
      </c>
      <c r="H1359" s="152">
        <f t="shared" si="823"/>
        <v>0</v>
      </c>
      <c r="I1359" s="152">
        <f t="shared" si="823"/>
        <v>0</v>
      </c>
      <c r="J1359" s="152">
        <f t="shared" si="823"/>
        <v>0</v>
      </c>
      <c r="K1359" s="152">
        <f t="shared" si="823"/>
        <v>0</v>
      </c>
      <c r="L1359" s="152">
        <f t="shared" si="823"/>
        <v>0</v>
      </c>
      <c r="M1359" s="152">
        <f t="shared" si="823"/>
        <v>0</v>
      </c>
      <c r="N1359" s="152">
        <f t="shared" si="823"/>
        <v>0</v>
      </c>
      <c r="O1359" s="152">
        <f t="shared" si="823"/>
        <v>0</v>
      </c>
      <c r="P1359" s="152">
        <f t="shared" si="823"/>
        <v>0</v>
      </c>
      <c r="Q1359" s="152">
        <f t="shared" si="823"/>
        <v>0</v>
      </c>
      <c r="R1359" s="152">
        <f t="shared" si="823"/>
        <v>0</v>
      </c>
      <c r="S1359" s="152">
        <f t="shared" si="823"/>
        <v>0</v>
      </c>
      <c r="T1359" s="152">
        <f t="shared" si="823"/>
        <v>0</v>
      </c>
      <c r="U1359" s="152">
        <f t="shared" si="823"/>
        <v>0</v>
      </c>
      <c r="V1359" s="152">
        <f t="shared" si="823"/>
        <v>0</v>
      </c>
      <c r="W1359" s="152">
        <f t="shared" si="823"/>
        <v>0</v>
      </c>
      <c r="X1359" s="152">
        <f t="shared" si="823"/>
        <v>0</v>
      </c>
      <c r="Y1359" s="152">
        <f t="shared" si="823"/>
        <v>0</v>
      </c>
      <c r="Z1359" s="152">
        <f t="shared" si="823"/>
        <v>0</v>
      </c>
      <c r="AA1359" s="152">
        <f t="shared" si="823"/>
        <v>0</v>
      </c>
      <c r="AB1359" s="152">
        <f t="shared" si="823"/>
        <v>0</v>
      </c>
      <c r="AC1359" s="152">
        <f t="shared" si="823"/>
        <v>0</v>
      </c>
      <c r="AD1359" s="152">
        <f t="shared" si="823"/>
        <v>0</v>
      </c>
      <c r="AE1359" s="152">
        <f t="shared" si="823"/>
        <v>0</v>
      </c>
      <c r="AF1359" s="152">
        <f t="shared" si="823"/>
        <v>0</v>
      </c>
      <c r="AG1359" s="210"/>
      <c r="AH1359" s="210"/>
      <c r="AK1359" s="342"/>
      <c r="AM1359" s="352"/>
      <c r="AN1359" s="345"/>
      <c r="AP1359" s="349"/>
      <c r="AQ1359" s="349"/>
    </row>
    <row r="1360" spans="1:43" s="176" customFormat="1" ht="16.5" hidden="1" customHeight="1" outlineLevel="2">
      <c r="A1360" s="168"/>
      <c r="B1360" s="195" t="s">
        <v>839</v>
      </c>
      <c r="C1360" s="236">
        <v>0</v>
      </c>
      <c r="D1360" s="236">
        <v>0</v>
      </c>
      <c r="E1360" s="236">
        <v>0</v>
      </c>
      <c r="F1360" s="236">
        <v>0</v>
      </c>
      <c r="G1360" s="236">
        <v>0</v>
      </c>
      <c r="H1360" s="236">
        <v>0</v>
      </c>
      <c r="I1360" s="236">
        <v>0</v>
      </c>
      <c r="J1360" s="236">
        <v>0</v>
      </c>
      <c r="K1360" s="236">
        <v>0</v>
      </c>
      <c r="L1360" s="236">
        <v>0</v>
      </c>
      <c r="M1360" s="236">
        <v>0</v>
      </c>
      <c r="N1360" s="236">
        <v>0</v>
      </c>
      <c r="O1360" s="236">
        <v>0</v>
      </c>
      <c r="P1360" s="236">
        <v>0</v>
      </c>
      <c r="Q1360" s="236">
        <v>0</v>
      </c>
      <c r="R1360" s="236">
        <v>0</v>
      </c>
      <c r="S1360" s="236">
        <v>0</v>
      </c>
      <c r="T1360" s="236">
        <v>0</v>
      </c>
      <c r="U1360" s="236">
        <v>0</v>
      </c>
      <c r="V1360" s="236">
        <v>0</v>
      </c>
      <c r="W1360" s="236">
        <v>0</v>
      </c>
      <c r="X1360" s="236">
        <v>0</v>
      </c>
      <c r="Y1360" s="236">
        <v>0</v>
      </c>
      <c r="Z1360" s="236">
        <v>0</v>
      </c>
      <c r="AA1360" s="236">
        <v>0</v>
      </c>
      <c r="AB1360" s="236">
        <v>0</v>
      </c>
      <c r="AC1360" s="236">
        <v>0</v>
      </c>
      <c r="AD1360" s="236">
        <v>0</v>
      </c>
      <c r="AE1360" s="236">
        <v>0</v>
      </c>
      <c r="AF1360" s="236">
        <v>0</v>
      </c>
      <c r="AG1360" s="204"/>
      <c r="AH1360" s="204"/>
      <c r="AK1360" s="342"/>
      <c r="AM1360" s="352"/>
      <c r="AN1360" s="345"/>
      <c r="AP1360" s="347"/>
      <c r="AQ1360" s="347"/>
    </row>
    <row r="1361" spans="1:43" s="176" customFormat="1" ht="16.5" hidden="1" customHeight="1" outlineLevel="2">
      <c r="A1361" s="168"/>
      <c r="B1361" s="195" t="s">
        <v>840</v>
      </c>
      <c r="C1361" s="437">
        <v>131.25</v>
      </c>
      <c r="D1361" s="150">
        <v>131.25</v>
      </c>
      <c r="E1361" s="150">
        <v>131.25</v>
      </c>
      <c r="F1361" s="150">
        <v>131.25</v>
      </c>
      <c r="G1361" s="150">
        <v>131.25</v>
      </c>
      <c r="H1361" s="150">
        <v>131.25</v>
      </c>
      <c r="I1361" s="150">
        <v>131.25</v>
      </c>
      <c r="J1361" s="150">
        <v>131.25</v>
      </c>
      <c r="K1361" s="150">
        <v>131.25</v>
      </c>
      <c r="L1361" s="150">
        <v>131.25</v>
      </c>
      <c r="M1361" s="150">
        <v>131.25</v>
      </c>
      <c r="N1361" s="150">
        <v>131.25</v>
      </c>
      <c r="O1361" s="150">
        <v>131.25</v>
      </c>
      <c r="P1361" s="150">
        <v>131.25</v>
      </c>
      <c r="Q1361" s="150">
        <v>131.25</v>
      </c>
      <c r="R1361" s="150">
        <v>131.25</v>
      </c>
      <c r="S1361" s="150">
        <v>131.25</v>
      </c>
      <c r="T1361" s="150">
        <v>131.25</v>
      </c>
      <c r="U1361" s="150">
        <v>131.25</v>
      </c>
      <c r="V1361" s="150">
        <v>131.25</v>
      </c>
      <c r="W1361" s="150">
        <v>131.25</v>
      </c>
      <c r="X1361" s="150">
        <v>131.25</v>
      </c>
      <c r="Y1361" s="150">
        <v>131.25</v>
      </c>
      <c r="Z1361" s="150">
        <v>131.25</v>
      </c>
      <c r="AA1361" s="150">
        <v>131.25</v>
      </c>
      <c r="AB1361" s="150">
        <v>131.25</v>
      </c>
      <c r="AC1361" s="150">
        <v>131.25</v>
      </c>
      <c r="AD1361" s="150">
        <v>131.25</v>
      </c>
      <c r="AE1361" s="150">
        <v>131.25</v>
      </c>
      <c r="AF1361" s="150">
        <v>131.25</v>
      </c>
      <c r="AG1361" s="204"/>
      <c r="AH1361" s="204"/>
      <c r="AK1361" s="342"/>
      <c r="AM1361" s="352"/>
      <c r="AN1361" s="345"/>
      <c r="AP1361" s="347"/>
      <c r="AQ1361" s="347"/>
    </row>
    <row r="1362" spans="1:43" s="176" customFormat="1" ht="16.5" hidden="1" customHeight="1" outlineLevel="2">
      <c r="A1362" s="168"/>
      <c r="B1362" s="259" t="s">
        <v>982</v>
      </c>
      <c r="C1362" s="155">
        <f t="shared" ref="C1362:AF1362" si="824">SUM(C1363,C1366)</f>
        <v>283.57499999999999</v>
      </c>
      <c r="D1362" s="155">
        <f t="shared" si="824"/>
        <v>567.15</v>
      </c>
      <c r="E1362" s="155">
        <f t="shared" si="824"/>
        <v>567.15</v>
      </c>
      <c r="F1362" s="155">
        <f t="shared" si="824"/>
        <v>567.15</v>
      </c>
      <c r="G1362" s="155">
        <f t="shared" si="824"/>
        <v>850.72499999999991</v>
      </c>
      <c r="H1362" s="155">
        <f t="shared" si="824"/>
        <v>850.72499999999991</v>
      </c>
      <c r="I1362" s="155">
        <f t="shared" si="824"/>
        <v>850.72499999999991</v>
      </c>
      <c r="J1362" s="155">
        <f t="shared" si="824"/>
        <v>850.72499999999991</v>
      </c>
      <c r="K1362" s="155">
        <f t="shared" si="824"/>
        <v>850.72499999999991</v>
      </c>
      <c r="L1362" s="155">
        <f t="shared" si="824"/>
        <v>850.72499999999991</v>
      </c>
      <c r="M1362" s="155">
        <f t="shared" si="824"/>
        <v>850.72499999999991</v>
      </c>
      <c r="N1362" s="155">
        <f t="shared" si="824"/>
        <v>850.72499999999991</v>
      </c>
      <c r="O1362" s="155">
        <f t="shared" si="824"/>
        <v>850.72499999999991</v>
      </c>
      <c r="P1362" s="155">
        <f t="shared" si="824"/>
        <v>850.72499999999991</v>
      </c>
      <c r="Q1362" s="155">
        <f t="shared" si="824"/>
        <v>850.72499999999991</v>
      </c>
      <c r="R1362" s="155">
        <f t="shared" si="824"/>
        <v>850.72499999999991</v>
      </c>
      <c r="S1362" s="155">
        <f t="shared" si="824"/>
        <v>850.72499999999991</v>
      </c>
      <c r="T1362" s="155">
        <f t="shared" si="824"/>
        <v>850.72499999999991</v>
      </c>
      <c r="U1362" s="155">
        <f t="shared" si="824"/>
        <v>850.72499999999991</v>
      </c>
      <c r="V1362" s="155">
        <f t="shared" si="824"/>
        <v>850.72499999999991</v>
      </c>
      <c r="W1362" s="155">
        <f t="shared" si="824"/>
        <v>850.72499999999991</v>
      </c>
      <c r="X1362" s="155">
        <f t="shared" si="824"/>
        <v>850.72499999999991</v>
      </c>
      <c r="Y1362" s="155">
        <f t="shared" si="824"/>
        <v>850.72499999999991</v>
      </c>
      <c r="Z1362" s="155">
        <f t="shared" si="824"/>
        <v>850.72499999999991</v>
      </c>
      <c r="AA1362" s="155">
        <f t="shared" si="824"/>
        <v>850.72499999999991</v>
      </c>
      <c r="AB1362" s="155">
        <f t="shared" si="824"/>
        <v>850.72499999999991</v>
      </c>
      <c r="AC1362" s="155">
        <f t="shared" si="824"/>
        <v>850.72499999999991</v>
      </c>
      <c r="AD1362" s="155">
        <f t="shared" si="824"/>
        <v>850.72499999999991</v>
      </c>
      <c r="AE1362" s="155">
        <f t="shared" si="824"/>
        <v>850.72499999999991</v>
      </c>
      <c r="AF1362" s="155">
        <f t="shared" si="824"/>
        <v>850.72499999999991</v>
      </c>
      <c r="AG1362" s="204"/>
      <c r="AH1362" s="204"/>
      <c r="AK1362" s="342"/>
      <c r="AM1362" s="352"/>
      <c r="AN1362" s="345"/>
      <c r="AP1362" s="347"/>
      <c r="AQ1362" s="347"/>
    </row>
    <row r="1363" spans="1:43" s="209" customFormat="1" ht="16.5" hidden="1" customHeight="1" outlineLevel="2">
      <c r="A1363" s="206"/>
      <c r="B1363" s="156" t="s">
        <v>983</v>
      </c>
      <c r="C1363" s="152">
        <f>C1364*C1365</f>
        <v>243.51249999999999</v>
      </c>
      <c r="D1363" s="152">
        <f t="shared" ref="D1363:AF1363" si="825">D1364*D1365</f>
        <v>487.02499999999998</v>
      </c>
      <c r="E1363" s="152">
        <f t="shared" si="825"/>
        <v>487.02499999999998</v>
      </c>
      <c r="F1363" s="152">
        <f t="shared" si="825"/>
        <v>487.02499999999998</v>
      </c>
      <c r="G1363" s="152">
        <f t="shared" si="825"/>
        <v>730.53749999999991</v>
      </c>
      <c r="H1363" s="152">
        <f t="shared" si="825"/>
        <v>730.53749999999991</v>
      </c>
      <c r="I1363" s="152">
        <f t="shared" si="825"/>
        <v>730.53749999999991</v>
      </c>
      <c r="J1363" s="152">
        <f t="shared" si="825"/>
        <v>730.53749999999991</v>
      </c>
      <c r="K1363" s="152">
        <f t="shared" si="825"/>
        <v>730.53749999999991</v>
      </c>
      <c r="L1363" s="152">
        <f t="shared" si="825"/>
        <v>730.53749999999991</v>
      </c>
      <c r="M1363" s="152">
        <f t="shared" si="825"/>
        <v>730.53749999999991</v>
      </c>
      <c r="N1363" s="152">
        <f t="shared" si="825"/>
        <v>730.53749999999991</v>
      </c>
      <c r="O1363" s="152">
        <f t="shared" si="825"/>
        <v>730.53749999999991</v>
      </c>
      <c r="P1363" s="152">
        <f t="shared" si="825"/>
        <v>730.53749999999991</v>
      </c>
      <c r="Q1363" s="152">
        <f t="shared" si="825"/>
        <v>730.53749999999991</v>
      </c>
      <c r="R1363" s="152">
        <f t="shared" si="825"/>
        <v>730.53749999999991</v>
      </c>
      <c r="S1363" s="152">
        <f t="shared" si="825"/>
        <v>730.53749999999991</v>
      </c>
      <c r="T1363" s="152">
        <f t="shared" si="825"/>
        <v>730.53749999999991</v>
      </c>
      <c r="U1363" s="152">
        <f t="shared" si="825"/>
        <v>730.53749999999991</v>
      </c>
      <c r="V1363" s="152">
        <f t="shared" si="825"/>
        <v>730.53749999999991</v>
      </c>
      <c r="W1363" s="152">
        <f t="shared" si="825"/>
        <v>730.53749999999991</v>
      </c>
      <c r="X1363" s="152">
        <f t="shared" si="825"/>
        <v>730.53749999999991</v>
      </c>
      <c r="Y1363" s="152">
        <f t="shared" si="825"/>
        <v>730.53749999999991</v>
      </c>
      <c r="Z1363" s="152">
        <f t="shared" si="825"/>
        <v>730.53749999999991</v>
      </c>
      <c r="AA1363" s="152">
        <f t="shared" si="825"/>
        <v>730.53749999999991</v>
      </c>
      <c r="AB1363" s="152">
        <f t="shared" si="825"/>
        <v>730.53749999999991</v>
      </c>
      <c r="AC1363" s="152">
        <f t="shared" si="825"/>
        <v>730.53749999999991</v>
      </c>
      <c r="AD1363" s="152">
        <f t="shared" si="825"/>
        <v>730.53749999999991</v>
      </c>
      <c r="AE1363" s="152">
        <f t="shared" si="825"/>
        <v>730.53749999999991</v>
      </c>
      <c r="AF1363" s="152">
        <f t="shared" si="825"/>
        <v>730.53749999999991</v>
      </c>
      <c r="AG1363" s="210"/>
      <c r="AH1363" s="210"/>
      <c r="AK1363" s="342"/>
      <c r="AM1363" s="352"/>
      <c r="AN1363" s="345"/>
      <c r="AP1363" s="349"/>
      <c r="AQ1363" s="349"/>
    </row>
    <row r="1364" spans="1:43" s="176" customFormat="1" ht="16.5" hidden="1" customHeight="1" outlineLevel="2">
      <c r="A1364" s="168"/>
      <c r="B1364" s="195" t="s">
        <v>839</v>
      </c>
      <c r="C1364" s="191">
        <v>1</v>
      </c>
      <c r="D1364" s="191">
        <v>2</v>
      </c>
      <c r="E1364" s="191">
        <v>2</v>
      </c>
      <c r="F1364" s="191">
        <v>2</v>
      </c>
      <c r="G1364" s="191">
        <v>3</v>
      </c>
      <c r="H1364" s="191">
        <v>3</v>
      </c>
      <c r="I1364" s="191">
        <v>3</v>
      </c>
      <c r="J1364" s="191">
        <v>3</v>
      </c>
      <c r="K1364" s="191">
        <v>3</v>
      </c>
      <c r="L1364" s="191">
        <v>3</v>
      </c>
      <c r="M1364" s="191">
        <v>3</v>
      </c>
      <c r="N1364" s="191">
        <v>3</v>
      </c>
      <c r="O1364" s="191">
        <v>3</v>
      </c>
      <c r="P1364" s="191">
        <v>3</v>
      </c>
      <c r="Q1364" s="191">
        <v>3</v>
      </c>
      <c r="R1364" s="191">
        <v>3</v>
      </c>
      <c r="S1364" s="191">
        <v>3</v>
      </c>
      <c r="T1364" s="191">
        <v>3</v>
      </c>
      <c r="U1364" s="191">
        <v>3</v>
      </c>
      <c r="V1364" s="191">
        <v>3</v>
      </c>
      <c r="W1364" s="191">
        <v>3</v>
      </c>
      <c r="X1364" s="191">
        <v>3</v>
      </c>
      <c r="Y1364" s="191">
        <v>3</v>
      </c>
      <c r="Z1364" s="191">
        <v>3</v>
      </c>
      <c r="AA1364" s="191">
        <v>3</v>
      </c>
      <c r="AB1364" s="191">
        <v>3</v>
      </c>
      <c r="AC1364" s="191">
        <v>3</v>
      </c>
      <c r="AD1364" s="191">
        <v>3</v>
      </c>
      <c r="AE1364" s="191">
        <v>3</v>
      </c>
      <c r="AF1364" s="191">
        <v>3</v>
      </c>
      <c r="AG1364" s="204"/>
      <c r="AH1364" s="204"/>
      <c r="AK1364" s="342"/>
      <c r="AM1364" s="352"/>
      <c r="AN1364" s="345"/>
      <c r="AP1364" s="347"/>
      <c r="AQ1364" s="347"/>
    </row>
    <row r="1365" spans="1:43" s="176" customFormat="1" ht="16.5" hidden="1" customHeight="1" outlineLevel="2">
      <c r="A1365" s="168"/>
      <c r="B1365" s="195" t="s">
        <v>840</v>
      </c>
      <c r="C1365" s="150">
        <v>243.51249999999999</v>
      </c>
      <c r="D1365" s="150">
        <v>243.51249999999999</v>
      </c>
      <c r="E1365" s="150">
        <v>243.51249999999999</v>
      </c>
      <c r="F1365" s="150">
        <v>243.51249999999999</v>
      </c>
      <c r="G1365" s="150">
        <v>243.51249999999999</v>
      </c>
      <c r="H1365" s="150">
        <v>243.51249999999999</v>
      </c>
      <c r="I1365" s="150">
        <v>243.51249999999999</v>
      </c>
      <c r="J1365" s="150">
        <v>243.51249999999999</v>
      </c>
      <c r="K1365" s="150">
        <v>243.51249999999999</v>
      </c>
      <c r="L1365" s="150">
        <v>243.51249999999999</v>
      </c>
      <c r="M1365" s="150">
        <v>243.51249999999999</v>
      </c>
      <c r="N1365" s="150">
        <v>243.51249999999999</v>
      </c>
      <c r="O1365" s="150">
        <v>243.51249999999999</v>
      </c>
      <c r="P1365" s="150">
        <v>243.51249999999999</v>
      </c>
      <c r="Q1365" s="150">
        <v>243.51249999999999</v>
      </c>
      <c r="R1365" s="150">
        <v>243.51249999999999</v>
      </c>
      <c r="S1365" s="150">
        <v>243.51249999999999</v>
      </c>
      <c r="T1365" s="150">
        <v>243.51249999999999</v>
      </c>
      <c r="U1365" s="150">
        <v>243.51249999999999</v>
      </c>
      <c r="V1365" s="150">
        <v>243.51249999999999</v>
      </c>
      <c r="W1365" s="150">
        <v>243.51249999999999</v>
      </c>
      <c r="X1365" s="150">
        <v>243.51249999999999</v>
      </c>
      <c r="Y1365" s="150">
        <v>243.51249999999999</v>
      </c>
      <c r="Z1365" s="150">
        <v>243.51249999999999</v>
      </c>
      <c r="AA1365" s="150">
        <v>243.51249999999999</v>
      </c>
      <c r="AB1365" s="150">
        <v>243.51249999999999</v>
      </c>
      <c r="AC1365" s="150">
        <v>243.51249999999999</v>
      </c>
      <c r="AD1365" s="150">
        <v>243.51249999999999</v>
      </c>
      <c r="AE1365" s="150">
        <v>243.51249999999999</v>
      </c>
      <c r="AF1365" s="150">
        <v>243.51249999999999</v>
      </c>
      <c r="AG1365" s="204"/>
      <c r="AH1365" s="204"/>
      <c r="AK1365" s="342"/>
      <c r="AM1365" s="352"/>
      <c r="AN1365" s="345"/>
      <c r="AP1365" s="347"/>
      <c r="AQ1365" s="347"/>
    </row>
    <row r="1366" spans="1:43" s="209" customFormat="1" ht="16.5" hidden="1" customHeight="1" outlineLevel="2">
      <c r="A1366" s="206"/>
      <c r="B1366" s="156" t="s">
        <v>984</v>
      </c>
      <c r="C1366" s="152">
        <f>C1367*C1368</f>
        <v>40.0625</v>
      </c>
      <c r="D1366" s="152">
        <f t="shared" ref="D1366:AF1366" si="826">D1367*D1368</f>
        <v>80.125</v>
      </c>
      <c r="E1366" s="152">
        <f t="shared" si="826"/>
        <v>80.125</v>
      </c>
      <c r="F1366" s="152">
        <f t="shared" si="826"/>
        <v>80.125</v>
      </c>
      <c r="G1366" s="152">
        <f t="shared" si="826"/>
        <v>120.18749999999999</v>
      </c>
      <c r="H1366" s="152">
        <f t="shared" si="826"/>
        <v>120.18749999999999</v>
      </c>
      <c r="I1366" s="152">
        <f t="shared" si="826"/>
        <v>120.18749999999999</v>
      </c>
      <c r="J1366" s="152">
        <f t="shared" si="826"/>
        <v>120.18749999999999</v>
      </c>
      <c r="K1366" s="152">
        <f t="shared" si="826"/>
        <v>120.18749999999999</v>
      </c>
      <c r="L1366" s="152">
        <f t="shared" si="826"/>
        <v>120.18749999999999</v>
      </c>
      <c r="M1366" s="152">
        <f t="shared" si="826"/>
        <v>120.18749999999999</v>
      </c>
      <c r="N1366" s="152">
        <f t="shared" si="826"/>
        <v>120.18749999999999</v>
      </c>
      <c r="O1366" s="152">
        <f t="shared" si="826"/>
        <v>120.18749999999999</v>
      </c>
      <c r="P1366" s="152">
        <f t="shared" si="826"/>
        <v>120.18749999999999</v>
      </c>
      <c r="Q1366" s="152">
        <f t="shared" si="826"/>
        <v>120.18749999999999</v>
      </c>
      <c r="R1366" s="152">
        <f t="shared" si="826"/>
        <v>120.18749999999999</v>
      </c>
      <c r="S1366" s="152">
        <f t="shared" si="826"/>
        <v>120.18749999999999</v>
      </c>
      <c r="T1366" s="152">
        <f t="shared" si="826"/>
        <v>120.18749999999999</v>
      </c>
      <c r="U1366" s="152">
        <f t="shared" si="826"/>
        <v>120.18749999999999</v>
      </c>
      <c r="V1366" s="152">
        <f t="shared" si="826"/>
        <v>120.18749999999999</v>
      </c>
      <c r="W1366" s="152">
        <f t="shared" si="826"/>
        <v>120.18749999999999</v>
      </c>
      <c r="X1366" s="152">
        <f t="shared" si="826"/>
        <v>120.18749999999999</v>
      </c>
      <c r="Y1366" s="152">
        <f t="shared" si="826"/>
        <v>120.18749999999999</v>
      </c>
      <c r="Z1366" s="152">
        <f t="shared" si="826"/>
        <v>120.18749999999999</v>
      </c>
      <c r="AA1366" s="152">
        <f t="shared" si="826"/>
        <v>120.18749999999999</v>
      </c>
      <c r="AB1366" s="152">
        <f t="shared" si="826"/>
        <v>120.18749999999999</v>
      </c>
      <c r="AC1366" s="152">
        <f t="shared" si="826"/>
        <v>120.18749999999999</v>
      </c>
      <c r="AD1366" s="152">
        <f t="shared" si="826"/>
        <v>120.18749999999999</v>
      </c>
      <c r="AE1366" s="152">
        <f t="shared" si="826"/>
        <v>120.18749999999999</v>
      </c>
      <c r="AF1366" s="152">
        <f t="shared" si="826"/>
        <v>120.18749999999999</v>
      </c>
      <c r="AG1366" s="210"/>
      <c r="AH1366" s="210"/>
      <c r="AK1366" s="342"/>
      <c r="AM1366" s="352"/>
      <c r="AN1366" s="345"/>
      <c r="AP1366" s="349"/>
      <c r="AQ1366" s="349"/>
    </row>
    <row r="1367" spans="1:43" s="176" customFormat="1" ht="16.5" hidden="1" customHeight="1" outlineLevel="2">
      <c r="A1367" s="168"/>
      <c r="B1367" s="195" t="s">
        <v>839</v>
      </c>
      <c r="C1367" s="191">
        <v>5</v>
      </c>
      <c r="D1367" s="191">
        <v>10</v>
      </c>
      <c r="E1367" s="191">
        <v>10</v>
      </c>
      <c r="F1367" s="191">
        <v>10</v>
      </c>
      <c r="G1367" s="191">
        <v>15</v>
      </c>
      <c r="H1367" s="191">
        <v>15</v>
      </c>
      <c r="I1367" s="191">
        <v>15</v>
      </c>
      <c r="J1367" s="191">
        <v>15</v>
      </c>
      <c r="K1367" s="191">
        <v>15</v>
      </c>
      <c r="L1367" s="191">
        <v>15</v>
      </c>
      <c r="M1367" s="191">
        <v>15</v>
      </c>
      <c r="N1367" s="191">
        <v>15</v>
      </c>
      <c r="O1367" s="191">
        <v>15</v>
      </c>
      <c r="P1367" s="191">
        <v>15</v>
      </c>
      <c r="Q1367" s="191">
        <v>15</v>
      </c>
      <c r="R1367" s="191">
        <v>15</v>
      </c>
      <c r="S1367" s="191">
        <v>15</v>
      </c>
      <c r="T1367" s="191">
        <v>15</v>
      </c>
      <c r="U1367" s="191">
        <v>15</v>
      </c>
      <c r="V1367" s="191">
        <v>15</v>
      </c>
      <c r="W1367" s="191">
        <v>15</v>
      </c>
      <c r="X1367" s="191">
        <v>15</v>
      </c>
      <c r="Y1367" s="191">
        <v>15</v>
      </c>
      <c r="Z1367" s="191">
        <v>15</v>
      </c>
      <c r="AA1367" s="191">
        <v>15</v>
      </c>
      <c r="AB1367" s="191">
        <v>15</v>
      </c>
      <c r="AC1367" s="191">
        <v>15</v>
      </c>
      <c r="AD1367" s="191">
        <v>15</v>
      </c>
      <c r="AE1367" s="191">
        <v>15</v>
      </c>
      <c r="AF1367" s="191">
        <v>15</v>
      </c>
      <c r="AG1367" s="204"/>
      <c r="AH1367" s="204"/>
      <c r="AK1367" s="342"/>
      <c r="AM1367" s="352"/>
      <c r="AN1367" s="345"/>
      <c r="AP1367" s="347"/>
      <c r="AQ1367" s="347"/>
    </row>
    <row r="1368" spans="1:43" s="176" customFormat="1" ht="16.5" hidden="1" customHeight="1" outlineLevel="2">
      <c r="A1368" s="168"/>
      <c r="B1368" s="195" t="s">
        <v>840</v>
      </c>
      <c r="C1368" s="437">
        <v>8.0124999999999993</v>
      </c>
      <c r="D1368" s="150">
        <v>8.0124999999999993</v>
      </c>
      <c r="E1368" s="150">
        <v>8.0124999999999993</v>
      </c>
      <c r="F1368" s="150">
        <v>8.0124999999999993</v>
      </c>
      <c r="G1368" s="150">
        <v>8.0124999999999993</v>
      </c>
      <c r="H1368" s="150">
        <v>8.0124999999999993</v>
      </c>
      <c r="I1368" s="150">
        <v>8.0124999999999993</v>
      </c>
      <c r="J1368" s="150">
        <v>8.0124999999999993</v>
      </c>
      <c r="K1368" s="150">
        <v>8.0124999999999993</v>
      </c>
      <c r="L1368" s="150">
        <v>8.0124999999999993</v>
      </c>
      <c r="M1368" s="150">
        <v>8.0124999999999993</v>
      </c>
      <c r="N1368" s="150">
        <v>8.0124999999999993</v>
      </c>
      <c r="O1368" s="150">
        <v>8.0124999999999993</v>
      </c>
      <c r="P1368" s="150">
        <v>8.0124999999999993</v>
      </c>
      <c r="Q1368" s="150">
        <v>8.0124999999999993</v>
      </c>
      <c r="R1368" s="150">
        <v>8.0124999999999993</v>
      </c>
      <c r="S1368" s="150">
        <v>8.0124999999999993</v>
      </c>
      <c r="T1368" s="150">
        <v>8.0124999999999993</v>
      </c>
      <c r="U1368" s="150">
        <v>8.0124999999999993</v>
      </c>
      <c r="V1368" s="150">
        <v>8.0124999999999993</v>
      </c>
      <c r="W1368" s="150">
        <v>8.0124999999999993</v>
      </c>
      <c r="X1368" s="150">
        <v>8.0124999999999993</v>
      </c>
      <c r="Y1368" s="150">
        <v>8.0124999999999993</v>
      </c>
      <c r="Z1368" s="150">
        <v>8.0124999999999993</v>
      </c>
      <c r="AA1368" s="150">
        <v>8.0124999999999993</v>
      </c>
      <c r="AB1368" s="150">
        <v>8.0124999999999993</v>
      </c>
      <c r="AC1368" s="150">
        <v>8.0124999999999993</v>
      </c>
      <c r="AD1368" s="150">
        <v>8.0124999999999993</v>
      </c>
      <c r="AE1368" s="150">
        <v>8.0124999999999993</v>
      </c>
      <c r="AF1368" s="150">
        <v>8.0124999999999993</v>
      </c>
      <c r="AG1368" s="204"/>
      <c r="AH1368" s="204"/>
      <c r="AK1368" s="342"/>
      <c r="AM1368" s="352"/>
      <c r="AN1368" s="345"/>
      <c r="AP1368" s="347"/>
      <c r="AQ1368" s="347"/>
    </row>
    <row r="1369" spans="1:43" s="214" customFormat="1" ht="16.5" hidden="1" customHeight="1" outlineLevel="1">
      <c r="A1369" s="211"/>
      <c r="B1369" s="212" t="s">
        <v>985</v>
      </c>
      <c r="C1369" s="213">
        <f>(C1370)*12/10^3</f>
        <v>0</v>
      </c>
      <c r="D1369" s="213">
        <f t="shared" ref="D1369:AF1369" si="827">(D1370)*12/10^3</f>
        <v>0</v>
      </c>
      <c r="E1369" s="213">
        <f t="shared" si="827"/>
        <v>0</v>
      </c>
      <c r="F1369" s="213">
        <f t="shared" si="827"/>
        <v>0</v>
      </c>
      <c r="G1369" s="213">
        <f t="shared" si="827"/>
        <v>0</v>
      </c>
      <c r="H1369" s="213">
        <f t="shared" si="827"/>
        <v>0</v>
      </c>
      <c r="I1369" s="213">
        <f t="shared" si="827"/>
        <v>0</v>
      </c>
      <c r="J1369" s="213">
        <f t="shared" si="827"/>
        <v>0</v>
      </c>
      <c r="K1369" s="213">
        <f t="shared" si="827"/>
        <v>0</v>
      </c>
      <c r="L1369" s="213">
        <f t="shared" si="827"/>
        <v>0</v>
      </c>
      <c r="M1369" s="213">
        <f t="shared" si="827"/>
        <v>0</v>
      </c>
      <c r="N1369" s="213">
        <f t="shared" si="827"/>
        <v>0</v>
      </c>
      <c r="O1369" s="213">
        <f t="shared" si="827"/>
        <v>0</v>
      </c>
      <c r="P1369" s="213">
        <f t="shared" si="827"/>
        <v>0</v>
      </c>
      <c r="Q1369" s="213">
        <f t="shared" si="827"/>
        <v>0</v>
      </c>
      <c r="R1369" s="213">
        <f t="shared" si="827"/>
        <v>0</v>
      </c>
      <c r="S1369" s="213">
        <f t="shared" si="827"/>
        <v>0</v>
      </c>
      <c r="T1369" s="213">
        <f t="shared" si="827"/>
        <v>0</v>
      </c>
      <c r="U1369" s="213">
        <f t="shared" si="827"/>
        <v>0</v>
      </c>
      <c r="V1369" s="213">
        <f t="shared" si="827"/>
        <v>0</v>
      </c>
      <c r="W1369" s="213">
        <f t="shared" si="827"/>
        <v>0</v>
      </c>
      <c r="X1369" s="213">
        <f t="shared" si="827"/>
        <v>0</v>
      </c>
      <c r="Y1369" s="213">
        <f t="shared" si="827"/>
        <v>0</v>
      </c>
      <c r="Z1369" s="213">
        <f t="shared" si="827"/>
        <v>0</v>
      </c>
      <c r="AA1369" s="213">
        <f t="shared" si="827"/>
        <v>0</v>
      </c>
      <c r="AB1369" s="213">
        <f t="shared" si="827"/>
        <v>0</v>
      </c>
      <c r="AC1369" s="213">
        <f t="shared" si="827"/>
        <v>0</v>
      </c>
      <c r="AD1369" s="213">
        <f t="shared" si="827"/>
        <v>0</v>
      </c>
      <c r="AE1369" s="213">
        <f t="shared" si="827"/>
        <v>0</v>
      </c>
      <c r="AF1369" s="213">
        <f t="shared" si="827"/>
        <v>0</v>
      </c>
      <c r="AG1369" s="215">
        <f>SUM(C1369:AF1369)</f>
        <v>0</v>
      </c>
      <c r="AH1369" s="215">
        <f>SUM(C1369:AF1369)</f>
        <v>0</v>
      </c>
      <c r="AJ1369" s="221"/>
      <c r="AK1369" s="342"/>
      <c r="AM1369" s="352"/>
      <c r="AN1369" s="345"/>
      <c r="AP1369" s="351"/>
      <c r="AQ1369" s="351"/>
    </row>
    <row r="1370" spans="1:43" s="214" customFormat="1" ht="16.5" hidden="1" customHeight="1" outlineLevel="2">
      <c r="A1370" s="211"/>
      <c r="B1370" s="259" t="s">
        <v>979</v>
      </c>
      <c r="C1370" s="260">
        <f>C1371</f>
        <v>0</v>
      </c>
      <c r="D1370" s="260">
        <f t="shared" ref="D1370:AA1370" si="828">D1371</f>
        <v>0</v>
      </c>
      <c r="E1370" s="260">
        <f t="shared" si="828"/>
        <v>0</v>
      </c>
      <c r="F1370" s="260">
        <f t="shared" si="828"/>
        <v>0</v>
      </c>
      <c r="G1370" s="260">
        <f t="shared" si="828"/>
        <v>0</v>
      </c>
      <c r="H1370" s="260">
        <f t="shared" si="828"/>
        <v>0</v>
      </c>
      <c r="I1370" s="260">
        <f t="shared" si="828"/>
        <v>0</v>
      </c>
      <c r="J1370" s="260">
        <f t="shared" si="828"/>
        <v>0</v>
      </c>
      <c r="K1370" s="260">
        <f t="shared" si="828"/>
        <v>0</v>
      </c>
      <c r="L1370" s="260">
        <f t="shared" si="828"/>
        <v>0</v>
      </c>
      <c r="M1370" s="260">
        <f t="shared" si="828"/>
        <v>0</v>
      </c>
      <c r="N1370" s="260">
        <f t="shared" si="828"/>
        <v>0</v>
      </c>
      <c r="O1370" s="260">
        <f t="shared" si="828"/>
        <v>0</v>
      </c>
      <c r="P1370" s="260">
        <f t="shared" si="828"/>
        <v>0</v>
      </c>
      <c r="Q1370" s="260">
        <f t="shared" si="828"/>
        <v>0</v>
      </c>
      <c r="R1370" s="260">
        <f t="shared" si="828"/>
        <v>0</v>
      </c>
      <c r="S1370" s="260">
        <f t="shared" si="828"/>
        <v>0</v>
      </c>
      <c r="T1370" s="260">
        <f t="shared" si="828"/>
        <v>0</v>
      </c>
      <c r="U1370" s="260">
        <f t="shared" si="828"/>
        <v>0</v>
      </c>
      <c r="V1370" s="260">
        <f t="shared" si="828"/>
        <v>0</v>
      </c>
      <c r="W1370" s="260">
        <f t="shared" si="828"/>
        <v>0</v>
      </c>
      <c r="X1370" s="260">
        <f t="shared" si="828"/>
        <v>0</v>
      </c>
      <c r="Y1370" s="260">
        <f t="shared" si="828"/>
        <v>0</v>
      </c>
      <c r="Z1370" s="260">
        <f t="shared" si="828"/>
        <v>0</v>
      </c>
      <c r="AA1370" s="260">
        <f t="shared" si="828"/>
        <v>0</v>
      </c>
      <c r="AB1370" s="260">
        <f>AB1371</f>
        <v>0</v>
      </c>
      <c r="AC1370" s="260">
        <f t="shared" ref="AC1370:AF1370" si="829">AC1371</f>
        <v>0</v>
      </c>
      <c r="AD1370" s="260">
        <f t="shared" si="829"/>
        <v>0</v>
      </c>
      <c r="AE1370" s="260">
        <f t="shared" si="829"/>
        <v>0</v>
      </c>
      <c r="AF1370" s="260">
        <f t="shared" si="829"/>
        <v>0</v>
      </c>
      <c r="AG1370" s="204"/>
      <c r="AH1370" s="204"/>
      <c r="AJ1370" s="221"/>
      <c r="AK1370" s="342"/>
      <c r="AM1370" s="352"/>
      <c r="AN1370" s="345"/>
      <c r="AP1370" s="351"/>
      <c r="AQ1370" s="351"/>
    </row>
    <row r="1371" spans="1:43" s="209" customFormat="1" ht="16.5" hidden="1" customHeight="1" outlineLevel="2">
      <c r="A1371" s="206"/>
      <c r="B1371" s="157" t="s">
        <v>985</v>
      </c>
      <c r="C1371" s="152">
        <f>C1372*C1373</f>
        <v>0</v>
      </c>
      <c r="D1371" s="152">
        <f t="shared" ref="D1371:AF1371" si="830">D1372*D1373</f>
        <v>0</v>
      </c>
      <c r="E1371" s="152">
        <f t="shared" si="830"/>
        <v>0</v>
      </c>
      <c r="F1371" s="152">
        <f t="shared" si="830"/>
        <v>0</v>
      </c>
      <c r="G1371" s="152">
        <f t="shared" si="830"/>
        <v>0</v>
      </c>
      <c r="H1371" s="152">
        <f t="shared" si="830"/>
        <v>0</v>
      </c>
      <c r="I1371" s="152">
        <f t="shared" si="830"/>
        <v>0</v>
      </c>
      <c r="J1371" s="152">
        <f t="shared" si="830"/>
        <v>0</v>
      </c>
      <c r="K1371" s="152">
        <f t="shared" si="830"/>
        <v>0</v>
      </c>
      <c r="L1371" s="152">
        <f t="shared" si="830"/>
        <v>0</v>
      </c>
      <c r="M1371" s="152">
        <f t="shared" si="830"/>
        <v>0</v>
      </c>
      <c r="N1371" s="152">
        <f t="shared" si="830"/>
        <v>0</v>
      </c>
      <c r="O1371" s="152">
        <f t="shared" si="830"/>
        <v>0</v>
      </c>
      <c r="P1371" s="152">
        <f t="shared" si="830"/>
        <v>0</v>
      </c>
      <c r="Q1371" s="152">
        <f t="shared" si="830"/>
        <v>0</v>
      </c>
      <c r="R1371" s="152">
        <f t="shared" si="830"/>
        <v>0</v>
      </c>
      <c r="S1371" s="152">
        <f t="shared" si="830"/>
        <v>0</v>
      </c>
      <c r="T1371" s="152">
        <f t="shared" si="830"/>
        <v>0</v>
      </c>
      <c r="U1371" s="152">
        <f t="shared" si="830"/>
        <v>0</v>
      </c>
      <c r="V1371" s="152">
        <f t="shared" si="830"/>
        <v>0</v>
      </c>
      <c r="W1371" s="152">
        <f t="shared" si="830"/>
        <v>0</v>
      </c>
      <c r="X1371" s="152">
        <f t="shared" si="830"/>
        <v>0</v>
      </c>
      <c r="Y1371" s="152">
        <f t="shared" si="830"/>
        <v>0</v>
      </c>
      <c r="Z1371" s="152">
        <f t="shared" si="830"/>
        <v>0</v>
      </c>
      <c r="AA1371" s="152">
        <f t="shared" si="830"/>
        <v>0</v>
      </c>
      <c r="AB1371" s="152">
        <f t="shared" si="830"/>
        <v>0</v>
      </c>
      <c r="AC1371" s="152">
        <f t="shared" si="830"/>
        <v>0</v>
      </c>
      <c r="AD1371" s="152">
        <f t="shared" si="830"/>
        <v>0</v>
      </c>
      <c r="AE1371" s="152">
        <f t="shared" si="830"/>
        <v>0</v>
      </c>
      <c r="AF1371" s="152">
        <f t="shared" si="830"/>
        <v>0</v>
      </c>
      <c r="AG1371" s="204"/>
      <c r="AH1371" s="204"/>
      <c r="AK1371" s="342"/>
      <c r="AM1371" s="352"/>
      <c r="AN1371" s="345"/>
      <c r="AP1371" s="349"/>
      <c r="AQ1371" s="349"/>
    </row>
    <row r="1372" spans="1:43" s="209" customFormat="1" ht="16.5" hidden="1" customHeight="1" outlineLevel="2">
      <c r="A1372" s="206"/>
      <c r="B1372" s="157" t="s">
        <v>839</v>
      </c>
      <c r="C1372" s="191">
        <v>0</v>
      </c>
      <c r="D1372" s="191">
        <v>0</v>
      </c>
      <c r="E1372" s="191">
        <v>0</v>
      </c>
      <c r="F1372" s="191">
        <v>0</v>
      </c>
      <c r="G1372" s="191">
        <v>0</v>
      </c>
      <c r="H1372" s="191">
        <v>0</v>
      </c>
      <c r="I1372" s="191">
        <v>0</v>
      </c>
      <c r="J1372" s="191">
        <v>0</v>
      </c>
      <c r="K1372" s="191">
        <v>0</v>
      </c>
      <c r="L1372" s="191">
        <v>0</v>
      </c>
      <c r="M1372" s="191">
        <v>0</v>
      </c>
      <c r="N1372" s="191">
        <v>0</v>
      </c>
      <c r="O1372" s="191">
        <v>0</v>
      </c>
      <c r="P1372" s="191">
        <v>0</v>
      </c>
      <c r="Q1372" s="191">
        <v>0</v>
      </c>
      <c r="R1372" s="191">
        <v>0</v>
      </c>
      <c r="S1372" s="191">
        <v>0</v>
      </c>
      <c r="T1372" s="191">
        <v>0</v>
      </c>
      <c r="U1372" s="191">
        <v>0</v>
      </c>
      <c r="V1372" s="191">
        <v>0</v>
      </c>
      <c r="W1372" s="191">
        <v>0</v>
      </c>
      <c r="X1372" s="191">
        <v>0</v>
      </c>
      <c r="Y1372" s="191">
        <v>0</v>
      </c>
      <c r="Z1372" s="191">
        <v>0</v>
      </c>
      <c r="AA1372" s="191">
        <v>0</v>
      </c>
      <c r="AB1372" s="191">
        <v>0</v>
      </c>
      <c r="AC1372" s="191">
        <v>0</v>
      </c>
      <c r="AD1372" s="191">
        <v>0</v>
      </c>
      <c r="AE1372" s="191">
        <v>0</v>
      </c>
      <c r="AF1372" s="191">
        <v>0</v>
      </c>
      <c r="AG1372" s="204"/>
      <c r="AH1372" s="204"/>
      <c r="AK1372" s="342"/>
      <c r="AM1372" s="352"/>
      <c r="AN1372" s="345"/>
      <c r="AP1372" s="349"/>
      <c r="AQ1372" s="349"/>
    </row>
    <row r="1373" spans="1:43" s="176" customFormat="1" ht="16.5" hidden="1" customHeight="1" outlineLevel="2">
      <c r="A1373" s="168"/>
      <c r="B1373" s="158" t="s">
        <v>960</v>
      </c>
      <c r="C1373" s="236">
        <v>300</v>
      </c>
      <c r="D1373" s="188">
        <v>300</v>
      </c>
      <c r="E1373" s="188">
        <v>300</v>
      </c>
      <c r="F1373" s="188">
        <v>300</v>
      </c>
      <c r="G1373" s="188">
        <v>300</v>
      </c>
      <c r="H1373" s="188">
        <v>300</v>
      </c>
      <c r="I1373" s="188">
        <v>300</v>
      </c>
      <c r="J1373" s="188">
        <v>300</v>
      </c>
      <c r="K1373" s="188">
        <v>300</v>
      </c>
      <c r="L1373" s="188">
        <v>300</v>
      </c>
      <c r="M1373" s="188">
        <v>300</v>
      </c>
      <c r="N1373" s="188">
        <v>300</v>
      </c>
      <c r="O1373" s="188">
        <v>300</v>
      </c>
      <c r="P1373" s="188">
        <v>300</v>
      </c>
      <c r="Q1373" s="188">
        <v>300</v>
      </c>
      <c r="R1373" s="188">
        <v>300</v>
      </c>
      <c r="S1373" s="188">
        <v>300</v>
      </c>
      <c r="T1373" s="188">
        <v>300</v>
      </c>
      <c r="U1373" s="188">
        <v>300</v>
      </c>
      <c r="V1373" s="188">
        <v>300</v>
      </c>
      <c r="W1373" s="188">
        <v>300</v>
      </c>
      <c r="X1373" s="188">
        <v>300</v>
      </c>
      <c r="Y1373" s="188">
        <v>300</v>
      </c>
      <c r="Z1373" s="188">
        <v>300</v>
      </c>
      <c r="AA1373" s="188">
        <v>300</v>
      </c>
      <c r="AB1373" s="188">
        <v>300</v>
      </c>
      <c r="AC1373" s="188">
        <v>300</v>
      </c>
      <c r="AD1373" s="188">
        <v>300</v>
      </c>
      <c r="AE1373" s="188">
        <v>300</v>
      </c>
      <c r="AF1373" s="188">
        <v>300</v>
      </c>
      <c r="AG1373" s="204"/>
      <c r="AH1373" s="204"/>
      <c r="AK1373" s="342"/>
      <c r="AM1373" s="352"/>
      <c r="AN1373" s="345"/>
      <c r="AP1373" s="347"/>
      <c r="AQ1373" s="347"/>
    </row>
    <row r="1374" spans="1:43" s="214" customFormat="1" ht="16.5" hidden="1" customHeight="1" outlineLevel="1">
      <c r="A1374" s="211"/>
      <c r="B1374" s="212" t="s">
        <v>986</v>
      </c>
      <c r="C1374" s="213">
        <f>(C1375+C1384)*12/10^3</f>
        <v>1516.8732230992555</v>
      </c>
      <c r="D1374" s="213">
        <f t="shared" ref="D1374:AF1374" si="831">(D1375+D1384)*12/10^3</f>
        <v>1549.2469456467575</v>
      </c>
      <c r="E1374" s="213">
        <f t="shared" si="831"/>
        <v>1582.1284906852129</v>
      </c>
      <c r="F1374" s="213">
        <f t="shared" si="831"/>
        <v>1615.5215743298666</v>
      </c>
      <c r="G1374" s="213">
        <f t="shared" si="831"/>
        <v>1649.4326286876076</v>
      </c>
      <c r="H1374" s="213">
        <f t="shared" si="831"/>
        <v>1683.8681020213087</v>
      </c>
      <c r="I1374" s="213">
        <f t="shared" si="831"/>
        <v>1701.1737589158597</v>
      </c>
      <c r="J1374" s="213">
        <f t="shared" si="831"/>
        <v>1718.654980445898</v>
      </c>
      <c r="K1374" s="213">
        <f t="shared" si="831"/>
        <v>1736.3188043452715</v>
      </c>
      <c r="L1374" s="213">
        <f t="shared" si="831"/>
        <v>1754.1614851782374</v>
      </c>
      <c r="M1374" s="213">
        <f t="shared" si="831"/>
        <v>1772.1900945124228</v>
      </c>
      <c r="N1374" s="213">
        <f t="shared" si="831"/>
        <v>1790.400921093564</v>
      </c>
      <c r="O1374" s="213">
        <f t="shared" si="831"/>
        <v>1808.8010710220374</v>
      </c>
      <c r="P1374" s="213">
        <f t="shared" si="831"/>
        <v>1827.3868679312081</v>
      </c>
      <c r="Q1374" s="213">
        <f t="shared" si="831"/>
        <v>2522.0057671865766</v>
      </c>
      <c r="R1374" s="213">
        <f t="shared" si="831"/>
        <v>2684.4814082969274</v>
      </c>
      <c r="S1374" s="213">
        <f t="shared" si="831"/>
        <v>2850.0314479619578</v>
      </c>
      <c r="T1374" s="213">
        <f t="shared" si="831"/>
        <v>3018.6962804327281</v>
      </c>
      <c r="U1374" s="213">
        <f t="shared" si="831"/>
        <v>3190.5277187785114</v>
      </c>
      <c r="V1374" s="213">
        <f t="shared" si="831"/>
        <v>3365.5728027692362</v>
      </c>
      <c r="W1374" s="213">
        <f t="shared" si="831"/>
        <v>3400.1596165032865</v>
      </c>
      <c r="X1374" s="213">
        <f t="shared" si="831"/>
        <v>3435.1021570055409</v>
      </c>
      <c r="Y1374" s="213">
        <f t="shared" si="831"/>
        <v>3470.403857978315</v>
      </c>
      <c r="Z1374" s="213">
        <f t="shared" si="831"/>
        <v>3506.0681884108631</v>
      </c>
      <c r="AA1374" s="213">
        <f t="shared" si="831"/>
        <v>3542.0986529420124</v>
      </c>
      <c r="AB1374" s="213">
        <f t="shared" si="831"/>
        <v>3578.4987922265204</v>
      </c>
      <c r="AC1374" s="213">
        <f t="shared" si="831"/>
        <v>3615.2775833051996</v>
      </c>
      <c r="AD1374" s="213">
        <f t="shared" si="831"/>
        <v>3652.42783997884</v>
      </c>
      <c r="AE1374" s="213">
        <f t="shared" si="831"/>
        <v>3689.9640131859824</v>
      </c>
      <c r="AF1374" s="213">
        <f t="shared" si="831"/>
        <v>3727.884391384569</v>
      </c>
      <c r="AG1374" s="215">
        <f>SUM(C1374:AF1374)</f>
        <v>76955.359466261565</v>
      </c>
      <c r="AH1374" s="215">
        <f>SUM(C1374:AF1374)</f>
        <v>76955.359466261565</v>
      </c>
      <c r="AJ1374" s="221"/>
      <c r="AK1374" s="342"/>
      <c r="AM1374" s="352"/>
      <c r="AN1374" s="345"/>
      <c r="AP1374" s="351"/>
      <c r="AQ1374" s="351"/>
    </row>
    <row r="1375" spans="1:43" s="176" customFormat="1" ht="15.75" hidden="1" customHeight="1" outlineLevel="2">
      <c r="A1375" s="168"/>
      <c r="B1375" s="264" t="s">
        <v>987</v>
      </c>
      <c r="C1375" s="155">
        <f>C1376</f>
        <v>119483.07692493795</v>
      </c>
      <c r="D1375" s="155">
        <f t="shared" ref="D1375:AF1375" si="832">D1376</f>
        <v>120710.9621372298</v>
      </c>
      <c r="E1375" s="155">
        <f t="shared" si="832"/>
        <v>121951.46589043441</v>
      </c>
      <c r="F1375" s="155">
        <f t="shared" si="832"/>
        <v>123204.7178608222</v>
      </c>
      <c r="G1375" s="155">
        <f t="shared" si="832"/>
        <v>124470.84905730061</v>
      </c>
      <c r="H1375" s="155">
        <f t="shared" si="832"/>
        <v>125749.99183510906</v>
      </c>
      <c r="I1375" s="155">
        <f t="shared" si="832"/>
        <v>127042.27990965497</v>
      </c>
      <c r="J1375" s="155">
        <f t="shared" si="832"/>
        <v>128347.8483704915</v>
      </c>
      <c r="K1375" s="155">
        <f t="shared" si="832"/>
        <v>129666.8336954393</v>
      </c>
      <c r="L1375" s="155">
        <f t="shared" si="832"/>
        <v>130999.37376485312</v>
      </c>
      <c r="M1375" s="155">
        <f t="shared" si="832"/>
        <v>132345.60787603524</v>
      </c>
      <c r="N1375" s="155">
        <f t="shared" si="832"/>
        <v>133705.67675779702</v>
      </c>
      <c r="O1375" s="155">
        <f t="shared" si="832"/>
        <v>135079.7225851698</v>
      </c>
      <c r="P1375" s="155">
        <f t="shared" si="832"/>
        <v>136467.88899426733</v>
      </c>
      <c r="Q1375" s="155">
        <f t="shared" si="832"/>
        <v>194190.34726554807</v>
      </c>
      <c r="R1375" s="155">
        <f t="shared" si="832"/>
        <v>207565.73402474396</v>
      </c>
      <c r="S1375" s="155">
        <f t="shared" si="832"/>
        <v>221195.52066349646</v>
      </c>
      <c r="T1375" s="155">
        <f t="shared" si="832"/>
        <v>235083.52336939401</v>
      </c>
      <c r="U1375" s="155">
        <f t="shared" si="832"/>
        <v>249233.60989820931</v>
      </c>
      <c r="V1375" s="155">
        <f t="shared" si="832"/>
        <v>263649.7002307697</v>
      </c>
      <c r="W1375" s="155">
        <f t="shared" si="832"/>
        <v>266359.13470860722</v>
      </c>
      <c r="X1375" s="155">
        <f t="shared" si="832"/>
        <v>269096.41308379511</v>
      </c>
      <c r="Y1375" s="155">
        <f t="shared" si="832"/>
        <v>271861.8214981929</v>
      </c>
      <c r="Z1375" s="155">
        <f t="shared" si="832"/>
        <v>274655.6490342386</v>
      </c>
      <c r="AA1375" s="155">
        <f t="shared" si="832"/>
        <v>277478.1877451677</v>
      </c>
      <c r="AB1375" s="155">
        <f t="shared" si="832"/>
        <v>280329.73268554336</v>
      </c>
      <c r="AC1375" s="155">
        <f t="shared" si="832"/>
        <v>283210.58194209996</v>
      </c>
      <c r="AD1375" s="155">
        <f t="shared" si="832"/>
        <v>286121.03666490334</v>
      </c>
      <c r="AE1375" s="155">
        <f t="shared" si="832"/>
        <v>289061.40109883191</v>
      </c>
      <c r="AF1375" s="155">
        <f t="shared" si="832"/>
        <v>292031.98261538078</v>
      </c>
      <c r="AG1375" s="204"/>
      <c r="AH1375" s="204"/>
      <c r="AK1375" s="342"/>
      <c r="AM1375" s="352"/>
      <c r="AN1375" s="345"/>
      <c r="AP1375" s="347"/>
      <c r="AQ1375" s="347"/>
    </row>
    <row r="1376" spans="1:43" s="209" customFormat="1" ht="16.5" hidden="1" customHeight="1" outlineLevel="2">
      <c r="A1376" s="206"/>
      <c r="B1376" s="265" t="s">
        <v>988</v>
      </c>
      <c r="C1376" s="152">
        <f t="shared" ref="C1376:AF1376" si="833">(C1379*C1380)+(C1382*C1383)</f>
        <v>119483.07692493795</v>
      </c>
      <c r="D1376" s="152">
        <f t="shared" si="833"/>
        <v>120710.9621372298</v>
      </c>
      <c r="E1376" s="152">
        <f t="shared" si="833"/>
        <v>121951.46589043441</v>
      </c>
      <c r="F1376" s="152">
        <f t="shared" si="833"/>
        <v>123204.7178608222</v>
      </c>
      <c r="G1376" s="152">
        <f t="shared" si="833"/>
        <v>124470.84905730061</v>
      </c>
      <c r="H1376" s="152">
        <f t="shared" si="833"/>
        <v>125749.99183510906</v>
      </c>
      <c r="I1376" s="152">
        <f t="shared" si="833"/>
        <v>127042.27990965497</v>
      </c>
      <c r="J1376" s="152">
        <f t="shared" si="833"/>
        <v>128347.8483704915</v>
      </c>
      <c r="K1376" s="152">
        <f t="shared" si="833"/>
        <v>129666.8336954393</v>
      </c>
      <c r="L1376" s="152">
        <f t="shared" si="833"/>
        <v>130999.37376485312</v>
      </c>
      <c r="M1376" s="152">
        <f t="shared" si="833"/>
        <v>132345.60787603524</v>
      </c>
      <c r="N1376" s="152">
        <f t="shared" si="833"/>
        <v>133705.67675779702</v>
      </c>
      <c r="O1376" s="152">
        <f t="shared" si="833"/>
        <v>135079.7225851698</v>
      </c>
      <c r="P1376" s="152">
        <f t="shared" si="833"/>
        <v>136467.88899426733</v>
      </c>
      <c r="Q1376" s="152">
        <f t="shared" si="833"/>
        <v>194190.34726554807</v>
      </c>
      <c r="R1376" s="152">
        <f t="shared" si="833"/>
        <v>207565.73402474396</v>
      </c>
      <c r="S1376" s="152">
        <f t="shared" si="833"/>
        <v>221195.52066349646</v>
      </c>
      <c r="T1376" s="152">
        <f t="shared" si="833"/>
        <v>235083.52336939401</v>
      </c>
      <c r="U1376" s="152">
        <f t="shared" si="833"/>
        <v>249233.60989820931</v>
      </c>
      <c r="V1376" s="152">
        <f t="shared" si="833"/>
        <v>263649.7002307697</v>
      </c>
      <c r="W1376" s="152">
        <f t="shared" si="833"/>
        <v>266359.13470860722</v>
      </c>
      <c r="X1376" s="152">
        <f t="shared" si="833"/>
        <v>269096.41308379511</v>
      </c>
      <c r="Y1376" s="152">
        <f t="shared" si="833"/>
        <v>271861.8214981929</v>
      </c>
      <c r="Z1376" s="152">
        <f t="shared" si="833"/>
        <v>274655.6490342386</v>
      </c>
      <c r="AA1376" s="152">
        <f t="shared" si="833"/>
        <v>277478.1877451677</v>
      </c>
      <c r="AB1376" s="152">
        <f t="shared" si="833"/>
        <v>280329.73268554336</v>
      </c>
      <c r="AC1376" s="152">
        <f t="shared" si="833"/>
        <v>283210.58194209996</v>
      </c>
      <c r="AD1376" s="152">
        <f t="shared" si="833"/>
        <v>286121.03666490334</v>
      </c>
      <c r="AE1376" s="152">
        <f t="shared" si="833"/>
        <v>289061.40109883191</v>
      </c>
      <c r="AF1376" s="152">
        <f t="shared" si="833"/>
        <v>292031.98261538078</v>
      </c>
      <c r="AH1376" s="210"/>
      <c r="AK1376" s="342"/>
      <c r="AM1376" s="352"/>
      <c r="AN1376" s="345"/>
      <c r="AP1376" s="349"/>
      <c r="AQ1376" s="349"/>
    </row>
    <row r="1377" spans="1:43" s="176" customFormat="1" ht="16.5" hidden="1" customHeight="1" outlineLevel="2">
      <c r="A1377" s="168"/>
      <c r="B1377" s="225" t="s">
        <v>989</v>
      </c>
      <c r="C1377" s="191">
        <v>663.79487180521085</v>
      </c>
      <c r="D1377" s="191">
        <v>670.61645631794329</v>
      </c>
      <c r="E1377" s="191">
        <v>677.50814383574675</v>
      </c>
      <c r="F1377" s="191">
        <v>684.4706547823456</v>
      </c>
      <c r="G1377" s="191">
        <v>691.50471698500337</v>
      </c>
      <c r="H1377" s="191">
        <v>698.61106575060592</v>
      </c>
      <c r="I1377" s="191">
        <v>705.79044394252765</v>
      </c>
      <c r="J1377" s="191">
        <v>713.04360205828607</v>
      </c>
      <c r="K1377" s="191">
        <v>720.37129830799608</v>
      </c>
      <c r="L1377" s="191">
        <v>727.77429869362845</v>
      </c>
      <c r="M1377" s="191">
        <v>735.25337708908467</v>
      </c>
      <c r="N1377" s="191">
        <v>742.80931532109457</v>
      </c>
      <c r="O1377" s="191">
        <v>750.44290325094335</v>
      </c>
      <c r="P1377" s="191">
        <v>758.15493885704063</v>
      </c>
      <c r="Q1377" s="191">
        <v>765.94622831833738</v>
      </c>
      <c r="R1377" s="191">
        <v>773.81758609859958</v>
      </c>
      <c r="S1377" s="191">
        <v>781.76983503154872</v>
      </c>
      <c r="T1377" s="191">
        <v>789.80380640687667</v>
      </c>
      <c r="U1377" s="191">
        <v>797.92034005714447</v>
      </c>
      <c r="V1377" s="191">
        <v>806.12028444557473</v>
      </c>
      <c r="W1377" s="191">
        <v>814.40449675474599</v>
      </c>
      <c r="X1377" s="191">
        <v>822.77384297619733</v>
      </c>
      <c r="Y1377" s="191">
        <v>831.22919800095679</v>
      </c>
      <c r="Z1377" s="191">
        <v>839.77144571099677</v>
      </c>
      <c r="AA1377" s="191">
        <v>848.40147907163112</v>
      </c>
      <c r="AB1377" s="191">
        <v>857.12020022486195</v>
      </c>
      <c r="AC1377" s="191">
        <v>865.92852058368476</v>
      </c>
      <c r="AD1377" s="191">
        <v>874.82736092736297</v>
      </c>
      <c r="AE1377" s="191">
        <v>883.81765149768216</v>
      </c>
      <c r="AF1377" s="191">
        <v>892.90033209619276</v>
      </c>
      <c r="AH1377" s="204"/>
      <c r="AK1377" s="342"/>
      <c r="AM1377" s="352"/>
      <c r="AN1377" s="345"/>
      <c r="AP1377" s="347"/>
      <c r="AQ1377" s="347"/>
    </row>
    <row r="1378" spans="1:43" s="176" customFormat="1" ht="16.5" hidden="1" customHeight="1" outlineLevel="2">
      <c r="A1378" s="168"/>
      <c r="B1378" s="225" t="s">
        <v>990</v>
      </c>
      <c r="C1378" s="614">
        <v>1</v>
      </c>
      <c r="D1378" s="614">
        <v>1</v>
      </c>
      <c r="E1378" s="614">
        <v>1</v>
      </c>
      <c r="F1378" s="614">
        <v>1</v>
      </c>
      <c r="G1378" s="614">
        <v>1</v>
      </c>
      <c r="H1378" s="614">
        <v>1</v>
      </c>
      <c r="I1378" s="614">
        <v>1</v>
      </c>
      <c r="J1378" s="614">
        <v>1</v>
      </c>
      <c r="K1378" s="614">
        <v>1</v>
      </c>
      <c r="L1378" s="614">
        <v>1</v>
      </c>
      <c r="M1378" s="614">
        <v>1</v>
      </c>
      <c r="N1378" s="614">
        <v>1</v>
      </c>
      <c r="O1378" s="614">
        <v>1</v>
      </c>
      <c r="P1378" s="614">
        <v>1</v>
      </c>
      <c r="Q1378" s="614">
        <v>0.65</v>
      </c>
      <c r="R1378" s="614">
        <v>0.58000000000000007</v>
      </c>
      <c r="S1378" s="614">
        <v>0.51</v>
      </c>
      <c r="T1378" s="614">
        <v>0.43999999999999995</v>
      </c>
      <c r="U1378" s="614">
        <v>0.37</v>
      </c>
      <c r="V1378" s="614">
        <v>0.3</v>
      </c>
      <c r="W1378" s="614">
        <v>0.3</v>
      </c>
      <c r="X1378" s="614">
        <v>0.3</v>
      </c>
      <c r="Y1378" s="614">
        <v>0.3</v>
      </c>
      <c r="Z1378" s="614">
        <v>0.3</v>
      </c>
      <c r="AA1378" s="614">
        <v>0.3</v>
      </c>
      <c r="AB1378" s="614">
        <v>0.3</v>
      </c>
      <c r="AC1378" s="614">
        <v>0.3</v>
      </c>
      <c r="AD1378" s="614">
        <v>0.3</v>
      </c>
      <c r="AE1378" s="614">
        <v>0.3</v>
      </c>
      <c r="AF1378" s="614">
        <v>0.3</v>
      </c>
      <c r="AH1378" s="204"/>
      <c r="AK1378" s="342"/>
      <c r="AM1378" s="352"/>
      <c r="AN1378" s="345"/>
      <c r="AP1378" s="347"/>
      <c r="AQ1378" s="347"/>
    </row>
    <row r="1379" spans="1:43" s="176" customFormat="1" ht="16.5" hidden="1" customHeight="1" outlineLevel="2">
      <c r="A1379" s="168"/>
      <c r="B1379" s="225" t="s">
        <v>991</v>
      </c>
      <c r="C1379" s="236">
        <v>180</v>
      </c>
      <c r="D1379" s="236">
        <v>180</v>
      </c>
      <c r="E1379" s="236">
        <v>180</v>
      </c>
      <c r="F1379" s="236">
        <v>180</v>
      </c>
      <c r="G1379" s="236">
        <v>180</v>
      </c>
      <c r="H1379" s="236">
        <v>180</v>
      </c>
      <c r="I1379" s="236">
        <v>180</v>
      </c>
      <c r="J1379" s="236">
        <v>180</v>
      </c>
      <c r="K1379" s="236">
        <v>180</v>
      </c>
      <c r="L1379" s="236">
        <v>180</v>
      </c>
      <c r="M1379" s="236">
        <v>180</v>
      </c>
      <c r="N1379" s="236">
        <v>180</v>
      </c>
      <c r="O1379" s="236">
        <v>180</v>
      </c>
      <c r="P1379" s="236">
        <v>180</v>
      </c>
      <c r="Q1379" s="236">
        <v>180</v>
      </c>
      <c r="R1379" s="236">
        <v>180</v>
      </c>
      <c r="S1379" s="236">
        <v>180</v>
      </c>
      <c r="T1379" s="236">
        <v>180</v>
      </c>
      <c r="U1379" s="236">
        <v>180</v>
      </c>
      <c r="V1379" s="236">
        <v>180</v>
      </c>
      <c r="W1379" s="236">
        <v>180</v>
      </c>
      <c r="X1379" s="236">
        <v>180</v>
      </c>
      <c r="Y1379" s="236">
        <v>180</v>
      </c>
      <c r="Z1379" s="236">
        <v>180</v>
      </c>
      <c r="AA1379" s="236">
        <v>180</v>
      </c>
      <c r="AB1379" s="236">
        <v>180</v>
      </c>
      <c r="AC1379" s="236">
        <v>180</v>
      </c>
      <c r="AD1379" s="236">
        <v>180</v>
      </c>
      <c r="AE1379" s="236">
        <v>180</v>
      </c>
      <c r="AF1379" s="236">
        <v>180</v>
      </c>
      <c r="AH1379" s="204"/>
      <c r="AK1379" s="342"/>
      <c r="AM1379" s="352"/>
      <c r="AN1379" s="345"/>
      <c r="AP1379" s="347"/>
      <c r="AQ1379" s="347"/>
    </row>
    <row r="1380" spans="1:43" s="176" customFormat="1" ht="16.5" hidden="1" customHeight="1" outlineLevel="2">
      <c r="A1380" s="168"/>
      <c r="B1380" s="225" t="s">
        <v>992</v>
      </c>
      <c r="C1380" s="152">
        <f t="shared" ref="C1380:AF1380" si="834">C1377*C1378</f>
        <v>663.79487180521085</v>
      </c>
      <c r="D1380" s="152">
        <f t="shared" si="834"/>
        <v>670.61645631794329</v>
      </c>
      <c r="E1380" s="152">
        <f t="shared" si="834"/>
        <v>677.50814383574675</v>
      </c>
      <c r="F1380" s="152">
        <f t="shared" si="834"/>
        <v>684.4706547823456</v>
      </c>
      <c r="G1380" s="152">
        <f t="shared" si="834"/>
        <v>691.50471698500337</v>
      </c>
      <c r="H1380" s="152">
        <f t="shared" si="834"/>
        <v>698.61106575060592</v>
      </c>
      <c r="I1380" s="152">
        <f t="shared" si="834"/>
        <v>705.79044394252765</v>
      </c>
      <c r="J1380" s="152">
        <f t="shared" si="834"/>
        <v>713.04360205828607</v>
      </c>
      <c r="K1380" s="152">
        <f t="shared" si="834"/>
        <v>720.37129830799608</v>
      </c>
      <c r="L1380" s="152">
        <f t="shared" si="834"/>
        <v>727.77429869362845</v>
      </c>
      <c r="M1380" s="152">
        <f t="shared" si="834"/>
        <v>735.25337708908467</v>
      </c>
      <c r="N1380" s="152">
        <f t="shared" si="834"/>
        <v>742.80931532109457</v>
      </c>
      <c r="O1380" s="152">
        <f t="shared" si="834"/>
        <v>750.44290325094335</v>
      </c>
      <c r="P1380" s="152">
        <f t="shared" si="834"/>
        <v>758.15493885704063</v>
      </c>
      <c r="Q1380" s="152">
        <f t="shared" si="834"/>
        <v>497.8650484069193</v>
      </c>
      <c r="R1380" s="152">
        <f t="shared" si="834"/>
        <v>448.81419993718782</v>
      </c>
      <c r="S1380" s="152">
        <f t="shared" si="834"/>
        <v>398.70261586608984</v>
      </c>
      <c r="T1380" s="152">
        <f t="shared" si="834"/>
        <v>347.51367481902571</v>
      </c>
      <c r="U1380" s="152">
        <f t="shared" si="834"/>
        <v>295.23052582114343</v>
      </c>
      <c r="V1380" s="152">
        <f t="shared" si="834"/>
        <v>241.8360853336724</v>
      </c>
      <c r="W1380" s="152">
        <f t="shared" si="834"/>
        <v>244.32134902642377</v>
      </c>
      <c r="X1380" s="152">
        <f t="shared" si="834"/>
        <v>246.8321528928592</v>
      </c>
      <c r="Y1380" s="152">
        <f t="shared" si="834"/>
        <v>249.36875940028702</v>
      </c>
      <c r="Z1380" s="152">
        <f t="shared" si="834"/>
        <v>251.93143371329901</v>
      </c>
      <c r="AA1380" s="152">
        <f t="shared" si="834"/>
        <v>254.52044372148933</v>
      </c>
      <c r="AB1380" s="152">
        <f t="shared" si="834"/>
        <v>257.13606006745857</v>
      </c>
      <c r="AC1380" s="152">
        <f t="shared" si="834"/>
        <v>259.77855617510539</v>
      </c>
      <c r="AD1380" s="152">
        <f t="shared" si="834"/>
        <v>262.44820827820888</v>
      </c>
      <c r="AE1380" s="152">
        <f t="shared" si="834"/>
        <v>265.14529544930463</v>
      </c>
      <c r="AF1380" s="152">
        <f t="shared" si="834"/>
        <v>267.87009962885782</v>
      </c>
      <c r="AH1380" s="204"/>
      <c r="AK1380" s="342"/>
      <c r="AM1380" s="352"/>
      <c r="AN1380" s="345"/>
      <c r="AP1380" s="347"/>
      <c r="AQ1380" s="347"/>
    </row>
    <row r="1381" spans="1:43" s="176" customFormat="1" ht="16.5" hidden="1" customHeight="1" outlineLevel="2">
      <c r="A1381" s="168"/>
      <c r="B1381" s="225" t="s">
        <v>993</v>
      </c>
      <c r="C1381" s="614">
        <v>0</v>
      </c>
      <c r="D1381" s="614">
        <v>0</v>
      </c>
      <c r="E1381" s="614">
        <v>0</v>
      </c>
      <c r="F1381" s="614">
        <v>0</v>
      </c>
      <c r="G1381" s="614">
        <v>0</v>
      </c>
      <c r="H1381" s="614">
        <v>0</v>
      </c>
      <c r="I1381" s="614">
        <v>0</v>
      </c>
      <c r="J1381" s="614">
        <v>0</v>
      </c>
      <c r="K1381" s="614">
        <v>0</v>
      </c>
      <c r="L1381" s="614">
        <v>0</v>
      </c>
      <c r="M1381" s="614">
        <v>0</v>
      </c>
      <c r="N1381" s="614">
        <v>0</v>
      </c>
      <c r="O1381" s="614">
        <v>0</v>
      </c>
      <c r="P1381" s="614">
        <v>0</v>
      </c>
      <c r="Q1381" s="614">
        <v>0.5</v>
      </c>
      <c r="R1381" s="614">
        <v>0.6</v>
      </c>
      <c r="S1381" s="614">
        <v>0.7</v>
      </c>
      <c r="T1381" s="614">
        <v>0.8</v>
      </c>
      <c r="U1381" s="614">
        <v>0.9</v>
      </c>
      <c r="V1381" s="614">
        <v>1</v>
      </c>
      <c r="W1381" s="614">
        <v>1</v>
      </c>
      <c r="X1381" s="614">
        <v>1</v>
      </c>
      <c r="Y1381" s="614">
        <v>1</v>
      </c>
      <c r="Z1381" s="614">
        <v>1</v>
      </c>
      <c r="AA1381" s="614">
        <v>1</v>
      </c>
      <c r="AB1381" s="614">
        <v>1</v>
      </c>
      <c r="AC1381" s="614">
        <v>1</v>
      </c>
      <c r="AD1381" s="614">
        <v>1</v>
      </c>
      <c r="AE1381" s="614">
        <v>1</v>
      </c>
      <c r="AF1381" s="614">
        <v>1</v>
      </c>
      <c r="AH1381" s="204"/>
      <c r="AK1381" s="342"/>
      <c r="AM1381" s="352"/>
      <c r="AN1381" s="345"/>
      <c r="AP1381" s="347"/>
      <c r="AQ1381" s="347"/>
    </row>
    <row r="1382" spans="1:43" s="176" customFormat="1" ht="16.5" hidden="1" customHeight="1" outlineLevel="2">
      <c r="A1382" s="168"/>
      <c r="B1382" s="225" t="s">
        <v>994</v>
      </c>
      <c r="C1382" s="236">
        <v>273.06</v>
      </c>
      <c r="D1382" s="236">
        <v>273.06</v>
      </c>
      <c r="E1382" s="236">
        <v>273.06</v>
      </c>
      <c r="F1382" s="236">
        <v>273.06</v>
      </c>
      <c r="G1382" s="236">
        <v>273.06</v>
      </c>
      <c r="H1382" s="236">
        <v>273.06</v>
      </c>
      <c r="I1382" s="236">
        <v>273.06</v>
      </c>
      <c r="J1382" s="236">
        <v>273.06</v>
      </c>
      <c r="K1382" s="236">
        <v>273.06</v>
      </c>
      <c r="L1382" s="236">
        <v>273.06</v>
      </c>
      <c r="M1382" s="236">
        <v>273.06</v>
      </c>
      <c r="N1382" s="236">
        <v>273.06</v>
      </c>
      <c r="O1382" s="236">
        <v>273.06</v>
      </c>
      <c r="P1382" s="236">
        <v>273.06</v>
      </c>
      <c r="Q1382" s="236">
        <v>273.06</v>
      </c>
      <c r="R1382" s="236">
        <v>273.06</v>
      </c>
      <c r="S1382" s="236">
        <v>273.06</v>
      </c>
      <c r="T1382" s="236">
        <v>273.06</v>
      </c>
      <c r="U1382" s="236">
        <v>273.06</v>
      </c>
      <c r="V1382" s="236">
        <v>273.06</v>
      </c>
      <c r="W1382" s="236">
        <v>273.06</v>
      </c>
      <c r="X1382" s="236">
        <v>273.06</v>
      </c>
      <c r="Y1382" s="236">
        <v>273.06</v>
      </c>
      <c r="Z1382" s="236">
        <v>273.06</v>
      </c>
      <c r="AA1382" s="236">
        <v>273.06</v>
      </c>
      <c r="AB1382" s="236">
        <v>273.06</v>
      </c>
      <c r="AC1382" s="236">
        <v>273.06</v>
      </c>
      <c r="AD1382" s="236">
        <v>273.06</v>
      </c>
      <c r="AE1382" s="236">
        <v>273.06</v>
      </c>
      <c r="AF1382" s="236">
        <v>273.06</v>
      </c>
      <c r="AH1382" s="204"/>
      <c r="AK1382" s="342"/>
      <c r="AM1382" s="352"/>
      <c r="AN1382" s="345"/>
      <c r="AP1382" s="347"/>
      <c r="AQ1382" s="347"/>
    </row>
    <row r="1383" spans="1:43" s="176" customFormat="1" ht="16.5" hidden="1" customHeight="1" outlineLevel="2">
      <c r="A1383" s="168"/>
      <c r="B1383" s="225" t="s">
        <v>995</v>
      </c>
      <c r="C1383" s="152">
        <f>C1377-(C1377*C1378)</f>
        <v>0</v>
      </c>
      <c r="D1383" s="152">
        <f t="shared" ref="D1383:G1383" si="835">D1377-(D1377*D1378)</f>
        <v>0</v>
      </c>
      <c r="E1383" s="152">
        <f t="shared" si="835"/>
        <v>0</v>
      </c>
      <c r="F1383" s="152">
        <f t="shared" si="835"/>
        <v>0</v>
      </c>
      <c r="G1383" s="152">
        <f t="shared" si="835"/>
        <v>0</v>
      </c>
      <c r="H1383" s="152">
        <f>H1377*H1381</f>
        <v>0</v>
      </c>
      <c r="I1383" s="152">
        <f>I1377*I1381</f>
        <v>0</v>
      </c>
      <c r="J1383" s="152">
        <f>J1377*J1381</f>
        <v>0</v>
      </c>
      <c r="K1383" s="152">
        <f t="shared" ref="K1383:AF1383" si="836">K1377*K1381</f>
        <v>0</v>
      </c>
      <c r="L1383" s="152">
        <f t="shared" si="836"/>
        <v>0</v>
      </c>
      <c r="M1383" s="152">
        <f t="shared" si="836"/>
        <v>0</v>
      </c>
      <c r="N1383" s="152">
        <f t="shared" si="836"/>
        <v>0</v>
      </c>
      <c r="O1383" s="152">
        <f t="shared" si="836"/>
        <v>0</v>
      </c>
      <c r="P1383" s="152">
        <f t="shared" si="836"/>
        <v>0</v>
      </c>
      <c r="Q1383" s="152">
        <f t="shared" si="836"/>
        <v>382.97311415916869</v>
      </c>
      <c r="R1383" s="152">
        <f t="shared" si="836"/>
        <v>464.29055165915975</v>
      </c>
      <c r="S1383" s="152">
        <f t="shared" si="836"/>
        <v>547.23888452208405</v>
      </c>
      <c r="T1383" s="152">
        <f t="shared" si="836"/>
        <v>631.84304512550136</v>
      </c>
      <c r="U1383" s="152">
        <f t="shared" si="836"/>
        <v>718.12830605143006</v>
      </c>
      <c r="V1383" s="152">
        <f t="shared" si="836"/>
        <v>806.12028444557473</v>
      </c>
      <c r="W1383" s="152">
        <f t="shared" si="836"/>
        <v>814.40449675474599</v>
      </c>
      <c r="X1383" s="152">
        <f t="shared" si="836"/>
        <v>822.77384297619733</v>
      </c>
      <c r="Y1383" s="152">
        <f t="shared" si="836"/>
        <v>831.22919800095679</v>
      </c>
      <c r="Z1383" s="152">
        <f t="shared" si="836"/>
        <v>839.77144571099677</v>
      </c>
      <c r="AA1383" s="152">
        <f t="shared" si="836"/>
        <v>848.40147907163112</v>
      </c>
      <c r="AB1383" s="152">
        <f t="shared" si="836"/>
        <v>857.12020022486195</v>
      </c>
      <c r="AC1383" s="152">
        <f t="shared" si="836"/>
        <v>865.92852058368476</v>
      </c>
      <c r="AD1383" s="152">
        <f t="shared" si="836"/>
        <v>874.82736092736297</v>
      </c>
      <c r="AE1383" s="152">
        <f t="shared" si="836"/>
        <v>883.81765149768216</v>
      </c>
      <c r="AF1383" s="152">
        <f t="shared" si="836"/>
        <v>892.90033209619276</v>
      </c>
      <c r="AH1383" s="204"/>
      <c r="AK1383" s="342"/>
      <c r="AM1383" s="352"/>
      <c r="AN1383" s="345"/>
      <c r="AP1383" s="347"/>
      <c r="AQ1383" s="347"/>
    </row>
    <row r="1384" spans="1:43" s="176" customFormat="1" ht="16.5" hidden="1" customHeight="1" outlineLevel="2">
      <c r="A1384" s="168"/>
      <c r="B1384" s="264" t="s">
        <v>996</v>
      </c>
      <c r="C1384" s="155">
        <f>SUM(C1385)</f>
        <v>6923.0249999999996</v>
      </c>
      <c r="D1384" s="155">
        <f t="shared" ref="D1384:AF1384" si="837">SUM(D1385)</f>
        <v>8392.9499999999989</v>
      </c>
      <c r="E1384" s="155">
        <f t="shared" si="837"/>
        <v>9892.5750000000007</v>
      </c>
      <c r="F1384" s="155">
        <f t="shared" si="837"/>
        <v>11422.08</v>
      </c>
      <c r="G1384" s="155">
        <f t="shared" si="837"/>
        <v>12981.869999999999</v>
      </c>
      <c r="H1384" s="155">
        <f t="shared" si="837"/>
        <v>14572.349999999997</v>
      </c>
      <c r="I1384" s="155">
        <f t="shared" si="837"/>
        <v>14722.199999999999</v>
      </c>
      <c r="J1384" s="155">
        <f t="shared" si="837"/>
        <v>14873.399999999996</v>
      </c>
      <c r="K1384" s="155">
        <f t="shared" si="837"/>
        <v>15026.399999999998</v>
      </c>
      <c r="L1384" s="155">
        <f t="shared" si="837"/>
        <v>15180.749999999996</v>
      </c>
      <c r="M1384" s="155">
        <f t="shared" si="837"/>
        <v>15336.899999999998</v>
      </c>
      <c r="N1384" s="155">
        <f t="shared" si="837"/>
        <v>15494.399999999998</v>
      </c>
      <c r="O1384" s="155">
        <f t="shared" si="837"/>
        <v>15653.699999999995</v>
      </c>
      <c r="P1384" s="155">
        <f t="shared" si="837"/>
        <v>15814.349999999999</v>
      </c>
      <c r="Q1384" s="155">
        <f t="shared" si="837"/>
        <v>15976.799999999996</v>
      </c>
      <c r="R1384" s="155">
        <f t="shared" si="837"/>
        <v>16141.049999999997</v>
      </c>
      <c r="S1384" s="155">
        <f t="shared" si="837"/>
        <v>16307.1</v>
      </c>
      <c r="T1384" s="155">
        <f t="shared" si="837"/>
        <v>16474.499999999996</v>
      </c>
      <c r="U1384" s="155">
        <f t="shared" si="837"/>
        <v>16643.699999999997</v>
      </c>
      <c r="V1384" s="155">
        <f t="shared" si="837"/>
        <v>16814.699999999997</v>
      </c>
      <c r="W1384" s="155">
        <f t="shared" si="837"/>
        <v>16987.499999999996</v>
      </c>
      <c r="X1384" s="155">
        <f t="shared" si="837"/>
        <v>17162.099999999999</v>
      </c>
      <c r="Y1384" s="155">
        <f t="shared" si="837"/>
        <v>17338.499999999996</v>
      </c>
      <c r="Z1384" s="155">
        <f t="shared" si="837"/>
        <v>17516.699999999997</v>
      </c>
      <c r="AA1384" s="155">
        <f t="shared" si="837"/>
        <v>17696.699999999997</v>
      </c>
      <c r="AB1384" s="155">
        <f t="shared" si="837"/>
        <v>17878.499999999996</v>
      </c>
      <c r="AC1384" s="155">
        <f t="shared" si="837"/>
        <v>18062.55</v>
      </c>
      <c r="AD1384" s="155">
        <f t="shared" si="837"/>
        <v>18247.949999999997</v>
      </c>
      <c r="AE1384" s="155">
        <f t="shared" si="837"/>
        <v>18435.599999999999</v>
      </c>
      <c r="AF1384" s="155">
        <f t="shared" si="837"/>
        <v>18625.05</v>
      </c>
      <c r="AH1384" s="204"/>
      <c r="AK1384" s="342"/>
      <c r="AM1384" s="352"/>
      <c r="AN1384" s="345"/>
      <c r="AP1384" s="347"/>
      <c r="AQ1384" s="347"/>
    </row>
    <row r="1385" spans="1:43" s="176" customFormat="1" ht="16.5" hidden="1" customHeight="1" outlineLevel="2">
      <c r="A1385" s="168"/>
      <c r="B1385" s="266" t="s">
        <v>997</v>
      </c>
      <c r="C1385" s="150">
        <f>C1386*C1387</f>
        <v>6923.0249999999996</v>
      </c>
      <c r="D1385" s="150">
        <f>D1386*D1387</f>
        <v>8392.9499999999989</v>
      </c>
      <c r="E1385" s="150">
        <f t="shared" ref="E1385:AF1385" si="838">E1386*E1387</f>
        <v>9892.5750000000007</v>
      </c>
      <c r="F1385" s="150">
        <f t="shared" si="838"/>
        <v>11422.08</v>
      </c>
      <c r="G1385" s="150">
        <f t="shared" si="838"/>
        <v>12981.869999999999</v>
      </c>
      <c r="H1385" s="150">
        <f t="shared" si="838"/>
        <v>14572.349999999997</v>
      </c>
      <c r="I1385" s="150">
        <f t="shared" si="838"/>
        <v>14722.199999999999</v>
      </c>
      <c r="J1385" s="150">
        <f t="shared" si="838"/>
        <v>14873.399999999996</v>
      </c>
      <c r="K1385" s="150">
        <f t="shared" si="838"/>
        <v>15026.399999999998</v>
      </c>
      <c r="L1385" s="150">
        <f t="shared" si="838"/>
        <v>15180.749999999996</v>
      </c>
      <c r="M1385" s="150">
        <f t="shared" si="838"/>
        <v>15336.899999999998</v>
      </c>
      <c r="N1385" s="150">
        <f t="shared" si="838"/>
        <v>15494.399999999998</v>
      </c>
      <c r="O1385" s="150">
        <f t="shared" si="838"/>
        <v>15653.699999999995</v>
      </c>
      <c r="P1385" s="150">
        <f t="shared" si="838"/>
        <v>15814.349999999999</v>
      </c>
      <c r="Q1385" s="150">
        <f t="shared" si="838"/>
        <v>15976.799999999996</v>
      </c>
      <c r="R1385" s="150">
        <f t="shared" si="838"/>
        <v>16141.049999999997</v>
      </c>
      <c r="S1385" s="150">
        <f t="shared" si="838"/>
        <v>16307.1</v>
      </c>
      <c r="T1385" s="150">
        <f t="shared" si="838"/>
        <v>16474.499999999996</v>
      </c>
      <c r="U1385" s="150">
        <f t="shared" si="838"/>
        <v>16643.699999999997</v>
      </c>
      <c r="V1385" s="150">
        <f t="shared" si="838"/>
        <v>16814.699999999997</v>
      </c>
      <c r="W1385" s="150">
        <f t="shared" si="838"/>
        <v>16987.499999999996</v>
      </c>
      <c r="X1385" s="150">
        <f t="shared" si="838"/>
        <v>17162.099999999999</v>
      </c>
      <c r="Y1385" s="150">
        <f t="shared" si="838"/>
        <v>17338.499999999996</v>
      </c>
      <c r="Z1385" s="150">
        <f t="shared" si="838"/>
        <v>17516.699999999997</v>
      </c>
      <c r="AA1385" s="150">
        <f t="shared" si="838"/>
        <v>17696.699999999997</v>
      </c>
      <c r="AB1385" s="150">
        <f t="shared" si="838"/>
        <v>17878.499999999996</v>
      </c>
      <c r="AC1385" s="150">
        <f t="shared" si="838"/>
        <v>18062.55</v>
      </c>
      <c r="AD1385" s="150">
        <f t="shared" si="838"/>
        <v>18247.949999999997</v>
      </c>
      <c r="AE1385" s="150">
        <f t="shared" si="838"/>
        <v>18435.599999999999</v>
      </c>
      <c r="AF1385" s="150">
        <f t="shared" si="838"/>
        <v>18625.05</v>
      </c>
      <c r="AH1385" s="204"/>
      <c r="AK1385" s="342"/>
      <c r="AM1385" s="352"/>
      <c r="AN1385" s="345"/>
      <c r="AP1385" s="347"/>
      <c r="AQ1385" s="347"/>
    </row>
    <row r="1386" spans="1:43" s="176" customFormat="1" ht="16.5" hidden="1" customHeight="1" outlineLevel="2">
      <c r="A1386" s="168"/>
      <c r="B1386" s="225" t="s">
        <v>1313</v>
      </c>
      <c r="C1386" s="150">
        <v>180</v>
      </c>
      <c r="D1386" s="150">
        <v>180</v>
      </c>
      <c r="E1386" s="150">
        <v>180</v>
      </c>
      <c r="F1386" s="150">
        <v>180</v>
      </c>
      <c r="G1386" s="150">
        <v>180</v>
      </c>
      <c r="H1386" s="150">
        <v>180</v>
      </c>
      <c r="I1386" s="150">
        <v>180</v>
      </c>
      <c r="J1386" s="150">
        <v>180</v>
      </c>
      <c r="K1386" s="150">
        <v>180</v>
      </c>
      <c r="L1386" s="150">
        <v>180</v>
      </c>
      <c r="M1386" s="150">
        <v>180</v>
      </c>
      <c r="N1386" s="150">
        <v>180</v>
      </c>
      <c r="O1386" s="150">
        <v>180</v>
      </c>
      <c r="P1386" s="150">
        <v>180</v>
      </c>
      <c r="Q1386" s="150">
        <v>180</v>
      </c>
      <c r="R1386" s="150">
        <v>180</v>
      </c>
      <c r="S1386" s="150">
        <v>180</v>
      </c>
      <c r="T1386" s="150">
        <v>180</v>
      </c>
      <c r="U1386" s="150">
        <v>180</v>
      </c>
      <c r="V1386" s="150">
        <v>180</v>
      </c>
      <c r="W1386" s="150">
        <v>180</v>
      </c>
      <c r="X1386" s="150">
        <v>180</v>
      </c>
      <c r="Y1386" s="150">
        <v>180</v>
      </c>
      <c r="Z1386" s="150">
        <v>180</v>
      </c>
      <c r="AA1386" s="150">
        <v>180</v>
      </c>
      <c r="AB1386" s="150">
        <v>180</v>
      </c>
      <c r="AC1386" s="150">
        <v>180</v>
      </c>
      <c r="AD1386" s="150">
        <v>180</v>
      </c>
      <c r="AE1386" s="150">
        <v>180</v>
      </c>
      <c r="AF1386" s="150">
        <v>180</v>
      </c>
      <c r="AH1386" s="204"/>
      <c r="AK1386" s="342"/>
      <c r="AM1386" s="352"/>
      <c r="AN1386" s="345"/>
      <c r="AP1386" s="347"/>
      <c r="AQ1386" s="347"/>
    </row>
    <row r="1387" spans="1:43" s="176" customFormat="1" ht="16.5" hidden="1" customHeight="1" outlineLevel="2">
      <c r="A1387" s="168"/>
      <c r="B1387" s="225" t="s">
        <v>998</v>
      </c>
      <c r="C1387" s="236">
        <v>38.46125</v>
      </c>
      <c r="D1387" s="236">
        <v>46.627499999999991</v>
      </c>
      <c r="E1387" s="236">
        <v>54.958750000000002</v>
      </c>
      <c r="F1387" s="236">
        <v>63.456000000000003</v>
      </c>
      <c r="G1387" s="236">
        <v>72.121499999999997</v>
      </c>
      <c r="H1387" s="236">
        <v>80.957499999999982</v>
      </c>
      <c r="I1387" s="236">
        <v>81.789999999999992</v>
      </c>
      <c r="J1387" s="236">
        <v>82.629999999999981</v>
      </c>
      <c r="K1387" s="236">
        <v>83.47999999999999</v>
      </c>
      <c r="L1387" s="236">
        <v>84.337499999999977</v>
      </c>
      <c r="M1387" s="236">
        <v>85.204999999999984</v>
      </c>
      <c r="N1387" s="236">
        <v>86.079999999999984</v>
      </c>
      <c r="O1387" s="236">
        <v>86.964999999999975</v>
      </c>
      <c r="P1387" s="236">
        <v>87.857499999999987</v>
      </c>
      <c r="Q1387" s="236">
        <v>88.759999999999977</v>
      </c>
      <c r="R1387" s="236">
        <v>89.672499999999985</v>
      </c>
      <c r="S1387" s="236">
        <v>90.594999999999999</v>
      </c>
      <c r="T1387" s="236">
        <v>91.524999999999977</v>
      </c>
      <c r="U1387" s="236">
        <v>92.464999999999975</v>
      </c>
      <c r="V1387" s="236">
        <v>93.414999999999992</v>
      </c>
      <c r="W1387" s="236">
        <v>94.374999999999986</v>
      </c>
      <c r="X1387" s="236">
        <v>95.344999999999999</v>
      </c>
      <c r="Y1387" s="236">
        <v>96.324999999999989</v>
      </c>
      <c r="Z1387" s="236">
        <v>97.314999999999984</v>
      </c>
      <c r="AA1387" s="236">
        <v>98.314999999999984</v>
      </c>
      <c r="AB1387" s="236">
        <v>99.324999999999989</v>
      </c>
      <c r="AC1387" s="236">
        <v>100.3475</v>
      </c>
      <c r="AD1387" s="236">
        <v>101.37749999999998</v>
      </c>
      <c r="AE1387" s="236">
        <v>102.41999999999999</v>
      </c>
      <c r="AF1387" s="236">
        <v>103.4725</v>
      </c>
      <c r="AH1387" s="204"/>
      <c r="AK1387" s="342"/>
      <c r="AM1387" s="352"/>
      <c r="AN1387" s="345"/>
      <c r="AP1387" s="347"/>
      <c r="AQ1387" s="347"/>
    </row>
    <row r="1388" spans="1:43" s="214" customFormat="1" ht="16.149999999999999" hidden="1" customHeight="1" outlineLevel="1">
      <c r="A1388" s="211"/>
      <c r="B1388" s="212" t="s">
        <v>879</v>
      </c>
      <c r="C1388" s="213">
        <f>(C1389)*12/10^3</f>
        <v>5.4867455999999999</v>
      </c>
      <c r="D1388" s="213">
        <f t="shared" ref="D1388:AF1388" si="839">(D1389)*12/10^3</f>
        <v>5.4867455999999999</v>
      </c>
      <c r="E1388" s="213">
        <f t="shared" si="839"/>
        <v>5.4867455999999999</v>
      </c>
      <c r="F1388" s="213">
        <f t="shared" si="839"/>
        <v>5.4867455999999999</v>
      </c>
      <c r="G1388" s="213">
        <f t="shared" si="839"/>
        <v>5.4867455999999999</v>
      </c>
      <c r="H1388" s="213">
        <f t="shared" si="839"/>
        <v>5.4867455999999999</v>
      </c>
      <c r="I1388" s="213">
        <f t="shared" si="839"/>
        <v>5.4867455999999999</v>
      </c>
      <c r="J1388" s="213">
        <f t="shared" si="839"/>
        <v>5.4867455999999999</v>
      </c>
      <c r="K1388" s="213">
        <f t="shared" si="839"/>
        <v>5.4867455999999999</v>
      </c>
      <c r="L1388" s="213">
        <f t="shared" si="839"/>
        <v>5.4867455999999999</v>
      </c>
      <c r="M1388" s="213">
        <f t="shared" si="839"/>
        <v>5.4867455999999999</v>
      </c>
      <c r="N1388" s="213">
        <f t="shared" si="839"/>
        <v>5.4867455999999999</v>
      </c>
      <c r="O1388" s="213">
        <f t="shared" si="839"/>
        <v>5.4867455999999999</v>
      </c>
      <c r="P1388" s="213">
        <f t="shared" si="839"/>
        <v>5.4867455999999999</v>
      </c>
      <c r="Q1388" s="213">
        <f t="shared" si="839"/>
        <v>5.4867455999999999</v>
      </c>
      <c r="R1388" s="213">
        <f t="shared" si="839"/>
        <v>5.4867455999999999</v>
      </c>
      <c r="S1388" s="213">
        <f t="shared" si="839"/>
        <v>5.4867455999999999</v>
      </c>
      <c r="T1388" s="213">
        <f t="shared" si="839"/>
        <v>5.4867455999999999</v>
      </c>
      <c r="U1388" s="213">
        <f t="shared" si="839"/>
        <v>5.4867455999999999</v>
      </c>
      <c r="V1388" s="213">
        <f t="shared" si="839"/>
        <v>5.4867455999999999</v>
      </c>
      <c r="W1388" s="213">
        <f t="shared" si="839"/>
        <v>5.4867455999999999</v>
      </c>
      <c r="X1388" s="213">
        <f t="shared" si="839"/>
        <v>5.4867455999999999</v>
      </c>
      <c r="Y1388" s="213">
        <f t="shared" si="839"/>
        <v>5.4867455999999999</v>
      </c>
      <c r="Z1388" s="213">
        <f t="shared" si="839"/>
        <v>5.4867455999999999</v>
      </c>
      <c r="AA1388" s="213">
        <f t="shared" si="839"/>
        <v>5.4867455999999999</v>
      </c>
      <c r="AB1388" s="213">
        <f t="shared" si="839"/>
        <v>5.4867455999999999</v>
      </c>
      <c r="AC1388" s="213">
        <f t="shared" si="839"/>
        <v>5.4867455999999999</v>
      </c>
      <c r="AD1388" s="213">
        <f t="shared" si="839"/>
        <v>5.4867455999999999</v>
      </c>
      <c r="AE1388" s="213">
        <f t="shared" si="839"/>
        <v>5.4867455999999999</v>
      </c>
      <c r="AF1388" s="213">
        <f t="shared" si="839"/>
        <v>5.4867455999999999</v>
      </c>
      <c r="AG1388" s="267">
        <f>SUM(C1388:AF1388)</f>
        <v>164.6023680000001</v>
      </c>
      <c r="AH1388" s="267">
        <f>SUM(C1388:AF1388)</f>
        <v>164.6023680000001</v>
      </c>
      <c r="AJ1388" s="221"/>
      <c r="AK1388" s="342"/>
      <c r="AM1388" s="352"/>
      <c r="AN1388" s="345"/>
      <c r="AP1388" s="351"/>
      <c r="AQ1388" s="351"/>
    </row>
    <row r="1389" spans="1:43" s="176" customFormat="1" ht="16.5" hidden="1" customHeight="1" outlineLevel="2">
      <c r="A1389" s="168"/>
      <c r="B1389" s="264" t="s">
        <v>982</v>
      </c>
      <c r="C1389" s="188">
        <f>C1390</f>
        <v>457.22880000000004</v>
      </c>
      <c r="D1389" s="188">
        <f>D1390</f>
        <v>457.22880000000004</v>
      </c>
      <c r="E1389" s="188">
        <f t="shared" ref="E1389:AF1389" si="840">E1390</f>
        <v>457.22880000000004</v>
      </c>
      <c r="F1389" s="188">
        <f t="shared" si="840"/>
        <v>457.22880000000004</v>
      </c>
      <c r="G1389" s="188">
        <f t="shared" si="840"/>
        <v>457.22880000000004</v>
      </c>
      <c r="H1389" s="188">
        <f t="shared" si="840"/>
        <v>457.22880000000004</v>
      </c>
      <c r="I1389" s="188">
        <f t="shared" si="840"/>
        <v>457.22880000000004</v>
      </c>
      <c r="J1389" s="188">
        <f t="shared" si="840"/>
        <v>457.22880000000004</v>
      </c>
      <c r="K1389" s="188">
        <f t="shared" si="840"/>
        <v>457.22880000000004</v>
      </c>
      <c r="L1389" s="188">
        <f t="shared" si="840"/>
        <v>457.22880000000004</v>
      </c>
      <c r="M1389" s="188">
        <f t="shared" si="840"/>
        <v>457.22880000000004</v>
      </c>
      <c r="N1389" s="188">
        <f t="shared" si="840"/>
        <v>457.22880000000004</v>
      </c>
      <c r="O1389" s="188">
        <f t="shared" si="840"/>
        <v>457.22880000000004</v>
      </c>
      <c r="P1389" s="188">
        <f t="shared" si="840"/>
        <v>457.22880000000004</v>
      </c>
      <c r="Q1389" s="188">
        <f t="shared" si="840"/>
        <v>457.22880000000004</v>
      </c>
      <c r="R1389" s="188">
        <f t="shared" si="840"/>
        <v>457.22880000000004</v>
      </c>
      <c r="S1389" s="188">
        <f t="shared" si="840"/>
        <v>457.22880000000004</v>
      </c>
      <c r="T1389" s="188">
        <f t="shared" si="840"/>
        <v>457.22880000000004</v>
      </c>
      <c r="U1389" s="188">
        <f t="shared" si="840"/>
        <v>457.22880000000004</v>
      </c>
      <c r="V1389" s="188">
        <f t="shared" si="840"/>
        <v>457.22880000000004</v>
      </c>
      <c r="W1389" s="188">
        <f t="shared" si="840"/>
        <v>457.22880000000004</v>
      </c>
      <c r="X1389" s="188">
        <f t="shared" si="840"/>
        <v>457.22880000000004</v>
      </c>
      <c r="Y1389" s="188">
        <f t="shared" si="840"/>
        <v>457.22880000000004</v>
      </c>
      <c r="Z1389" s="188">
        <f t="shared" si="840"/>
        <v>457.22880000000004</v>
      </c>
      <c r="AA1389" s="188">
        <f t="shared" si="840"/>
        <v>457.22880000000004</v>
      </c>
      <c r="AB1389" s="188">
        <f t="shared" si="840"/>
        <v>457.22880000000004</v>
      </c>
      <c r="AC1389" s="188">
        <f t="shared" si="840"/>
        <v>457.22880000000004</v>
      </c>
      <c r="AD1389" s="188">
        <f t="shared" si="840"/>
        <v>457.22880000000004</v>
      </c>
      <c r="AE1389" s="188">
        <f t="shared" si="840"/>
        <v>457.22880000000004</v>
      </c>
      <c r="AF1389" s="188">
        <f t="shared" si="840"/>
        <v>457.22880000000004</v>
      </c>
      <c r="AG1389" s="204"/>
      <c r="AH1389" s="204"/>
      <c r="AK1389" s="342"/>
      <c r="AM1389" s="352"/>
      <c r="AN1389" s="345"/>
      <c r="AP1389" s="347"/>
      <c r="AQ1389" s="347"/>
    </row>
    <row r="1390" spans="1:43" s="176" customFormat="1" ht="16.5" hidden="1" customHeight="1" outlineLevel="2">
      <c r="A1390" s="168"/>
      <c r="B1390" s="231" t="s">
        <v>999</v>
      </c>
      <c r="C1390" s="218">
        <f>C1391*C1392</f>
        <v>457.22880000000004</v>
      </c>
      <c r="D1390" s="218">
        <f>D1391*D1392</f>
        <v>457.22880000000004</v>
      </c>
      <c r="E1390" s="218">
        <f t="shared" ref="E1390:AF1390" si="841">E1391*E1392</f>
        <v>457.22880000000004</v>
      </c>
      <c r="F1390" s="218">
        <f t="shared" si="841"/>
        <v>457.22880000000004</v>
      </c>
      <c r="G1390" s="218">
        <f t="shared" si="841"/>
        <v>457.22880000000004</v>
      </c>
      <c r="H1390" s="218">
        <f t="shared" si="841"/>
        <v>457.22880000000004</v>
      </c>
      <c r="I1390" s="218">
        <f t="shared" si="841"/>
        <v>457.22880000000004</v>
      </c>
      <c r="J1390" s="218">
        <f t="shared" si="841"/>
        <v>457.22880000000004</v>
      </c>
      <c r="K1390" s="218">
        <f t="shared" si="841"/>
        <v>457.22880000000004</v>
      </c>
      <c r="L1390" s="218">
        <f t="shared" si="841"/>
        <v>457.22880000000004</v>
      </c>
      <c r="M1390" s="218">
        <f t="shared" si="841"/>
        <v>457.22880000000004</v>
      </c>
      <c r="N1390" s="218">
        <f t="shared" si="841"/>
        <v>457.22880000000004</v>
      </c>
      <c r="O1390" s="218">
        <f t="shared" si="841"/>
        <v>457.22880000000004</v>
      </c>
      <c r="P1390" s="218">
        <f t="shared" si="841"/>
        <v>457.22880000000004</v>
      </c>
      <c r="Q1390" s="218">
        <f t="shared" si="841"/>
        <v>457.22880000000004</v>
      </c>
      <c r="R1390" s="218">
        <f t="shared" si="841"/>
        <v>457.22880000000004</v>
      </c>
      <c r="S1390" s="218">
        <f t="shared" si="841"/>
        <v>457.22880000000004</v>
      </c>
      <c r="T1390" s="218">
        <f t="shared" si="841"/>
        <v>457.22880000000004</v>
      </c>
      <c r="U1390" s="218">
        <f t="shared" si="841"/>
        <v>457.22880000000004</v>
      </c>
      <c r="V1390" s="218">
        <f t="shared" si="841"/>
        <v>457.22880000000004</v>
      </c>
      <c r="W1390" s="218">
        <f t="shared" si="841"/>
        <v>457.22880000000004</v>
      </c>
      <c r="X1390" s="218">
        <f t="shared" si="841"/>
        <v>457.22880000000004</v>
      </c>
      <c r="Y1390" s="218">
        <f t="shared" si="841"/>
        <v>457.22880000000004</v>
      </c>
      <c r="Z1390" s="218">
        <f t="shared" si="841"/>
        <v>457.22880000000004</v>
      </c>
      <c r="AA1390" s="218">
        <f t="shared" si="841"/>
        <v>457.22880000000004</v>
      </c>
      <c r="AB1390" s="218">
        <f t="shared" si="841"/>
        <v>457.22880000000004</v>
      </c>
      <c r="AC1390" s="218">
        <f t="shared" si="841"/>
        <v>457.22880000000004</v>
      </c>
      <c r="AD1390" s="218">
        <f t="shared" si="841"/>
        <v>457.22880000000004</v>
      </c>
      <c r="AE1390" s="218">
        <f t="shared" si="841"/>
        <v>457.22880000000004</v>
      </c>
      <c r="AF1390" s="218">
        <f t="shared" si="841"/>
        <v>457.22880000000004</v>
      </c>
      <c r="AG1390" s="204"/>
      <c r="AH1390" s="204"/>
      <c r="AK1390" s="342"/>
      <c r="AM1390" s="352"/>
      <c r="AN1390" s="345"/>
      <c r="AP1390" s="347"/>
      <c r="AQ1390" s="347"/>
    </row>
    <row r="1391" spans="1:43" s="176" customFormat="1" ht="16.5" hidden="1" customHeight="1" outlineLevel="2">
      <c r="A1391" s="168"/>
      <c r="B1391" s="225" t="s">
        <v>839</v>
      </c>
      <c r="C1391" s="191">
        <v>311.04000000000002</v>
      </c>
      <c r="D1391" s="191">
        <v>311.04000000000002</v>
      </c>
      <c r="E1391" s="191">
        <v>311.04000000000002</v>
      </c>
      <c r="F1391" s="191">
        <v>311.04000000000002</v>
      </c>
      <c r="G1391" s="150">
        <v>311.04000000000002</v>
      </c>
      <c r="H1391" s="150">
        <v>311.04000000000002</v>
      </c>
      <c r="I1391" s="150">
        <v>311.04000000000002</v>
      </c>
      <c r="J1391" s="150">
        <v>311.04000000000002</v>
      </c>
      <c r="K1391" s="150">
        <v>311.04000000000002</v>
      </c>
      <c r="L1391" s="150">
        <v>311.04000000000002</v>
      </c>
      <c r="M1391" s="150">
        <v>311.04000000000002</v>
      </c>
      <c r="N1391" s="150">
        <v>311.04000000000002</v>
      </c>
      <c r="O1391" s="150">
        <v>311.04000000000002</v>
      </c>
      <c r="P1391" s="150">
        <v>311.04000000000002</v>
      </c>
      <c r="Q1391" s="150">
        <v>311.04000000000002</v>
      </c>
      <c r="R1391" s="150">
        <v>311.04000000000002</v>
      </c>
      <c r="S1391" s="150">
        <v>311.04000000000002</v>
      </c>
      <c r="T1391" s="150">
        <v>311.04000000000002</v>
      </c>
      <c r="U1391" s="150">
        <v>311.04000000000002</v>
      </c>
      <c r="V1391" s="150">
        <v>311.04000000000002</v>
      </c>
      <c r="W1391" s="150">
        <v>311.04000000000002</v>
      </c>
      <c r="X1391" s="150">
        <v>311.04000000000002</v>
      </c>
      <c r="Y1391" s="150">
        <v>311.04000000000002</v>
      </c>
      <c r="Z1391" s="150">
        <v>311.04000000000002</v>
      </c>
      <c r="AA1391" s="150">
        <v>311.04000000000002</v>
      </c>
      <c r="AB1391" s="150">
        <v>311.04000000000002</v>
      </c>
      <c r="AC1391" s="150">
        <v>311.04000000000002</v>
      </c>
      <c r="AD1391" s="150">
        <v>311.04000000000002</v>
      </c>
      <c r="AE1391" s="150">
        <v>311.04000000000002</v>
      </c>
      <c r="AF1391" s="150">
        <v>311.04000000000002</v>
      </c>
      <c r="AG1391" s="204"/>
      <c r="AH1391" s="204"/>
      <c r="AK1391" s="342"/>
      <c r="AM1391" s="352"/>
      <c r="AN1391" s="345"/>
      <c r="AP1391" s="347"/>
      <c r="AQ1391" s="347"/>
    </row>
    <row r="1392" spans="1:43" s="176" customFormat="1" ht="16.5" hidden="1" customHeight="1" outlineLevel="2">
      <c r="A1392" s="168"/>
      <c r="B1392" s="225" t="s">
        <v>881</v>
      </c>
      <c r="C1392" s="191">
        <v>1.47</v>
      </c>
      <c r="D1392" s="150">
        <v>1.47</v>
      </c>
      <c r="E1392" s="150">
        <v>1.47</v>
      </c>
      <c r="F1392" s="150">
        <v>1.47</v>
      </c>
      <c r="G1392" s="150">
        <v>1.47</v>
      </c>
      <c r="H1392" s="150">
        <v>1.47</v>
      </c>
      <c r="I1392" s="150">
        <v>1.47</v>
      </c>
      <c r="J1392" s="150">
        <v>1.47</v>
      </c>
      <c r="K1392" s="150">
        <v>1.47</v>
      </c>
      <c r="L1392" s="150">
        <v>1.47</v>
      </c>
      <c r="M1392" s="150">
        <v>1.47</v>
      </c>
      <c r="N1392" s="150">
        <v>1.47</v>
      </c>
      <c r="O1392" s="150">
        <v>1.47</v>
      </c>
      <c r="P1392" s="150">
        <v>1.47</v>
      </c>
      <c r="Q1392" s="150">
        <v>1.47</v>
      </c>
      <c r="R1392" s="150">
        <v>1.47</v>
      </c>
      <c r="S1392" s="150">
        <v>1.47</v>
      </c>
      <c r="T1392" s="150">
        <v>1.47</v>
      </c>
      <c r="U1392" s="150">
        <v>1.47</v>
      </c>
      <c r="V1392" s="150">
        <v>1.47</v>
      </c>
      <c r="W1392" s="150">
        <v>1.47</v>
      </c>
      <c r="X1392" s="150">
        <v>1.47</v>
      </c>
      <c r="Y1392" s="150">
        <v>1.47</v>
      </c>
      <c r="Z1392" s="150">
        <v>1.47</v>
      </c>
      <c r="AA1392" s="150">
        <v>1.47</v>
      </c>
      <c r="AB1392" s="150">
        <v>1.47</v>
      </c>
      <c r="AC1392" s="150">
        <v>1.47</v>
      </c>
      <c r="AD1392" s="150">
        <v>1.47</v>
      </c>
      <c r="AE1392" s="150">
        <v>1.47</v>
      </c>
      <c r="AF1392" s="150">
        <v>1.47</v>
      </c>
      <c r="AG1392" s="204"/>
      <c r="AH1392" s="204"/>
      <c r="AK1392" s="342"/>
      <c r="AM1392" s="352"/>
      <c r="AN1392" s="345"/>
      <c r="AP1392" s="347"/>
      <c r="AQ1392" s="347"/>
    </row>
    <row r="1393" spans="1:43" s="214" customFormat="1" ht="16.5" hidden="1" customHeight="1" outlineLevel="1">
      <c r="A1393" s="211"/>
      <c r="B1393" s="212" t="s">
        <v>884</v>
      </c>
      <c r="C1393" s="213">
        <f>(C1394)*12/10^3</f>
        <v>0</v>
      </c>
      <c r="D1393" s="213">
        <f t="shared" ref="D1393:AF1393" si="842">(D1394)*12/10^3</f>
        <v>0</v>
      </c>
      <c r="E1393" s="213">
        <f t="shared" si="842"/>
        <v>0</v>
      </c>
      <c r="F1393" s="213">
        <f t="shared" si="842"/>
        <v>0</v>
      </c>
      <c r="G1393" s="213">
        <f t="shared" si="842"/>
        <v>0</v>
      </c>
      <c r="H1393" s="213">
        <f t="shared" si="842"/>
        <v>0</v>
      </c>
      <c r="I1393" s="213">
        <f t="shared" si="842"/>
        <v>0</v>
      </c>
      <c r="J1393" s="213">
        <f t="shared" si="842"/>
        <v>0</v>
      </c>
      <c r="K1393" s="213">
        <f t="shared" si="842"/>
        <v>0</v>
      </c>
      <c r="L1393" s="213">
        <f t="shared" si="842"/>
        <v>0</v>
      </c>
      <c r="M1393" s="213">
        <f t="shared" si="842"/>
        <v>0</v>
      </c>
      <c r="N1393" s="213">
        <f t="shared" si="842"/>
        <v>0</v>
      </c>
      <c r="O1393" s="213">
        <f t="shared" si="842"/>
        <v>0</v>
      </c>
      <c r="P1393" s="213">
        <f t="shared" si="842"/>
        <v>0</v>
      </c>
      <c r="Q1393" s="213">
        <f t="shared" si="842"/>
        <v>0</v>
      </c>
      <c r="R1393" s="213">
        <f t="shared" si="842"/>
        <v>0</v>
      </c>
      <c r="S1393" s="213">
        <f t="shared" si="842"/>
        <v>0</v>
      </c>
      <c r="T1393" s="213">
        <f t="shared" si="842"/>
        <v>0</v>
      </c>
      <c r="U1393" s="213">
        <f t="shared" si="842"/>
        <v>0</v>
      </c>
      <c r="V1393" s="213">
        <f t="shared" si="842"/>
        <v>0</v>
      </c>
      <c r="W1393" s="213">
        <f t="shared" si="842"/>
        <v>0</v>
      </c>
      <c r="X1393" s="213">
        <f t="shared" si="842"/>
        <v>0</v>
      </c>
      <c r="Y1393" s="213">
        <f t="shared" si="842"/>
        <v>0</v>
      </c>
      <c r="Z1393" s="213">
        <f t="shared" si="842"/>
        <v>0</v>
      </c>
      <c r="AA1393" s="213">
        <f t="shared" si="842"/>
        <v>0</v>
      </c>
      <c r="AB1393" s="213">
        <f t="shared" si="842"/>
        <v>0</v>
      </c>
      <c r="AC1393" s="213">
        <f t="shared" si="842"/>
        <v>0</v>
      </c>
      <c r="AD1393" s="213">
        <f t="shared" si="842"/>
        <v>0</v>
      </c>
      <c r="AE1393" s="213">
        <f t="shared" si="842"/>
        <v>0</v>
      </c>
      <c r="AF1393" s="213">
        <f t="shared" si="842"/>
        <v>0</v>
      </c>
      <c r="AG1393" s="215">
        <f>SUM(C1393:AF1393)</f>
        <v>0</v>
      </c>
      <c r="AH1393" s="215">
        <f>SUM(C1393:AF1393)</f>
        <v>0</v>
      </c>
      <c r="AJ1393" s="221"/>
      <c r="AK1393" s="342"/>
      <c r="AM1393" s="352"/>
      <c r="AN1393" s="345"/>
      <c r="AP1393" s="351"/>
      <c r="AQ1393" s="351"/>
    </row>
    <row r="1394" spans="1:43" s="214" customFormat="1" ht="16.5" hidden="1" customHeight="1" outlineLevel="2">
      <c r="A1394" s="211"/>
      <c r="B1394" s="264" t="s">
        <v>1000</v>
      </c>
      <c r="C1394" s="260">
        <f>C1395</f>
        <v>0</v>
      </c>
      <c r="D1394" s="260">
        <f t="shared" ref="D1394:Y1394" si="843">D1395</f>
        <v>0</v>
      </c>
      <c r="E1394" s="260">
        <f t="shared" si="843"/>
        <v>0</v>
      </c>
      <c r="F1394" s="260">
        <f t="shared" si="843"/>
        <v>0</v>
      </c>
      <c r="G1394" s="260">
        <f t="shared" si="843"/>
        <v>0</v>
      </c>
      <c r="H1394" s="260">
        <f t="shared" si="843"/>
        <v>0</v>
      </c>
      <c r="I1394" s="260">
        <f t="shared" si="843"/>
        <v>0</v>
      </c>
      <c r="J1394" s="260">
        <f t="shared" si="843"/>
        <v>0</v>
      </c>
      <c r="K1394" s="260">
        <f t="shared" si="843"/>
        <v>0</v>
      </c>
      <c r="L1394" s="260">
        <f t="shared" si="843"/>
        <v>0</v>
      </c>
      <c r="M1394" s="260">
        <f t="shared" si="843"/>
        <v>0</v>
      </c>
      <c r="N1394" s="260">
        <f t="shared" si="843"/>
        <v>0</v>
      </c>
      <c r="O1394" s="260">
        <f t="shared" si="843"/>
        <v>0</v>
      </c>
      <c r="P1394" s="260">
        <f t="shared" si="843"/>
        <v>0</v>
      </c>
      <c r="Q1394" s="260">
        <f t="shared" si="843"/>
        <v>0</v>
      </c>
      <c r="R1394" s="260">
        <f t="shared" si="843"/>
        <v>0</v>
      </c>
      <c r="S1394" s="260">
        <f t="shared" si="843"/>
        <v>0</v>
      </c>
      <c r="T1394" s="260">
        <f t="shared" si="843"/>
        <v>0</v>
      </c>
      <c r="U1394" s="260">
        <f t="shared" si="843"/>
        <v>0</v>
      </c>
      <c r="V1394" s="260">
        <f t="shared" si="843"/>
        <v>0</v>
      </c>
      <c r="W1394" s="260">
        <f t="shared" si="843"/>
        <v>0</v>
      </c>
      <c r="X1394" s="260">
        <f t="shared" si="843"/>
        <v>0</v>
      </c>
      <c r="Y1394" s="260">
        <f t="shared" si="843"/>
        <v>0</v>
      </c>
      <c r="Z1394" s="260">
        <f>Z1395</f>
        <v>0</v>
      </c>
      <c r="AA1394" s="260">
        <f t="shared" ref="AA1394:AF1394" si="844">AA1395</f>
        <v>0</v>
      </c>
      <c r="AB1394" s="260">
        <f t="shared" si="844"/>
        <v>0</v>
      </c>
      <c r="AC1394" s="260">
        <f t="shared" si="844"/>
        <v>0</v>
      </c>
      <c r="AD1394" s="260">
        <f t="shared" si="844"/>
        <v>0</v>
      </c>
      <c r="AE1394" s="260">
        <f t="shared" si="844"/>
        <v>0</v>
      </c>
      <c r="AF1394" s="260">
        <f t="shared" si="844"/>
        <v>0</v>
      </c>
      <c r="AG1394" s="215">
        <f>SUM(C1394:AF1394)</f>
        <v>0</v>
      </c>
      <c r="AH1394" s="215">
        <f>SUM(C1394:AF1394)</f>
        <v>0</v>
      </c>
      <c r="AJ1394" s="221"/>
      <c r="AK1394" s="342"/>
      <c r="AM1394" s="352"/>
      <c r="AN1394" s="345"/>
      <c r="AP1394" s="351"/>
      <c r="AQ1394" s="351"/>
    </row>
    <row r="1395" spans="1:43" s="209" customFormat="1" ht="16.5" hidden="1" customHeight="1" outlineLevel="2">
      <c r="A1395" s="206"/>
      <c r="B1395" s="217" t="s">
        <v>1001</v>
      </c>
      <c r="C1395" s="152">
        <f>C1396*(C1397+C1399+C1400+C1401)</f>
        <v>0</v>
      </c>
      <c r="D1395" s="152">
        <f t="shared" ref="D1395:AF1395" si="845">D1396*(D1397+D1399+D1400+D1401)</f>
        <v>0</v>
      </c>
      <c r="E1395" s="152">
        <f t="shared" si="845"/>
        <v>0</v>
      </c>
      <c r="F1395" s="152">
        <f t="shared" si="845"/>
        <v>0</v>
      </c>
      <c r="G1395" s="152">
        <f t="shared" si="845"/>
        <v>0</v>
      </c>
      <c r="H1395" s="152">
        <f t="shared" si="845"/>
        <v>0</v>
      </c>
      <c r="I1395" s="152">
        <f t="shared" si="845"/>
        <v>0</v>
      </c>
      <c r="J1395" s="152">
        <f t="shared" si="845"/>
        <v>0</v>
      </c>
      <c r="K1395" s="152">
        <f t="shared" si="845"/>
        <v>0</v>
      </c>
      <c r="L1395" s="152">
        <f t="shared" si="845"/>
        <v>0</v>
      </c>
      <c r="M1395" s="152">
        <f t="shared" si="845"/>
        <v>0</v>
      </c>
      <c r="N1395" s="152">
        <f t="shared" si="845"/>
        <v>0</v>
      </c>
      <c r="O1395" s="152">
        <f t="shared" si="845"/>
        <v>0</v>
      </c>
      <c r="P1395" s="152">
        <f t="shared" si="845"/>
        <v>0</v>
      </c>
      <c r="Q1395" s="152">
        <f t="shared" si="845"/>
        <v>0</v>
      </c>
      <c r="R1395" s="152">
        <f t="shared" si="845"/>
        <v>0</v>
      </c>
      <c r="S1395" s="152">
        <f t="shared" si="845"/>
        <v>0</v>
      </c>
      <c r="T1395" s="152">
        <f t="shared" si="845"/>
        <v>0</v>
      </c>
      <c r="U1395" s="152">
        <f t="shared" si="845"/>
        <v>0</v>
      </c>
      <c r="V1395" s="152">
        <f t="shared" si="845"/>
        <v>0</v>
      </c>
      <c r="W1395" s="152">
        <f t="shared" si="845"/>
        <v>0</v>
      </c>
      <c r="X1395" s="152">
        <f t="shared" si="845"/>
        <v>0</v>
      </c>
      <c r="Y1395" s="152">
        <f t="shared" si="845"/>
        <v>0</v>
      </c>
      <c r="Z1395" s="152">
        <f t="shared" si="845"/>
        <v>0</v>
      </c>
      <c r="AA1395" s="152">
        <f t="shared" si="845"/>
        <v>0</v>
      </c>
      <c r="AB1395" s="152">
        <f t="shared" si="845"/>
        <v>0</v>
      </c>
      <c r="AC1395" s="152">
        <f t="shared" si="845"/>
        <v>0</v>
      </c>
      <c r="AD1395" s="152">
        <f t="shared" si="845"/>
        <v>0</v>
      </c>
      <c r="AE1395" s="152">
        <f t="shared" si="845"/>
        <v>0</v>
      </c>
      <c r="AF1395" s="152">
        <f t="shared" si="845"/>
        <v>0</v>
      </c>
      <c r="AG1395" s="210"/>
      <c r="AH1395" s="210"/>
      <c r="AK1395" s="342"/>
      <c r="AM1395" s="352"/>
      <c r="AN1395" s="345"/>
      <c r="AP1395" s="349"/>
      <c r="AQ1395" s="349"/>
    </row>
    <row r="1396" spans="1:43" s="176" customFormat="1" ht="16.5" hidden="1" customHeight="1" outlineLevel="2">
      <c r="A1396" s="168"/>
      <c r="B1396" s="195" t="s">
        <v>839</v>
      </c>
      <c r="C1396" s="191">
        <v>0</v>
      </c>
      <c r="D1396" s="191">
        <v>0</v>
      </c>
      <c r="E1396" s="191">
        <v>0</v>
      </c>
      <c r="F1396" s="191">
        <v>0</v>
      </c>
      <c r="G1396" s="191">
        <v>0</v>
      </c>
      <c r="H1396" s="191">
        <v>0</v>
      </c>
      <c r="I1396" s="191">
        <v>0</v>
      </c>
      <c r="J1396" s="191">
        <v>0</v>
      </c>
      <c r="K1396" s="191">
        <v>0</v>
      </c>
      <c r="L1396" s="191">
        <v>0</v>
      </c>
      <c r="M1396" s="191">
        <v>0</v>
      </c>
      <c r="N1396" s="191">
        <v>0</v>
      </c>
      <c r="O1396" s="191">
        <v>0</v>
      </c>
      <c r="P1396" s="191">
        <v>0</v>
      </c>
      <c r="Q1396" s="191">
        <v>0</v>
      </c>
      <c r="R1396" s="191">
        <v>0</v>
      </c>
      <c r="S1396" s="191">
        <v>0</v>
      </c>
      <c r="T1396" s="191">
        <v>0</v>
      </c>
      <c r="U1396" s="191">
        <v>0</v>
      </c>
      <c r="V1396" s="191">
        <v>0</v>
      </c>
      <c r="W1396" s="191">
        <v>0</v>
      </c>
      <c r="X1396" s="191">
        <v>0</v>
      </c>
      <c r="Y1396" s="191">
        <v>0</v>
      </c>
      <c r="Z1396" s="191">
        <v>0</v>
      </c>
      <c r="AA1396" s="191">
        <v>0</v>
      </c>
      <c r="AB1396" s="191">
        <v>0</v>
      </c>
      <c r="AC1396" s="191">
        <v>0</v>
      </c>
      <c r="AD1396" s="191">
        <v>0</v>
      </c>
      <c r="AE1396" s="191">
        <v>0</v>
      </c>
      <c r="AF1396" s="191">
        <v>0</v>
      </c>
      <c r="AG1396" s="204"/>
      <c r="AH1396" s="204"/>
      <c r="AK1396" s="342"/>
      <c r="AM1396" s="352"/>
      <c r="AN1396" s="345"/>
      <c r="AP1396" s="347"/>
      <c r="AQ1396" s="347"/>
    </row>
    <row r="1397" spans="1:43" s="176" customFormat="1" ht="16.5" hidden="1" customHeight="1" outlineLevel="2">
      <c r="A1397" s="168"/>
      <c r="B1397" s="195" t="s">
        <v>886</v>
      </c>
      <c r="C1397" s="236">
        <f>C2085</f>
        <v>1521</v>
      </c>
      <c r="D1397" s="150">
        <f>C1397</f>
        <v>1521</v>
      </c>
      <c r="E1397" s="150">
        <f t="shared" ref="E1397:AF1397" si="846">D1397</f>
        <v>1521</v>
      </c>
      <c r="F1397" s="150">
        <f t="shared" si="846"/>
        <v>1521</v>
      </c>
      <c r="G1397" s="150">
        <f t="shared" si="846"/>
        <v>1521</v>
      </c>
      <c r="H1397" s="150">
        <f t="shared" si="846"/>
        <v>1521</v>
      </c>
      <c r="I1397" s="150">
        <f t="shared" si="846"/>
        <v>1521</v>
      </c>
      <c r="J1397" s="150">
        <f t="shared" si="846"/>
        <v>1521</v>
      </c>
      <c r="K1397" s="150">
        <f t="shared" si="846"/>
        <v>1521</v>
      </c>
      <c r="L1397" s="150">
        <f t="shared" si="846"/>
        <v>1521</v>
      </c>
      <c r="M1397" s="150">
        <f t="shared" si="846"/>
        <v>1521</v>
      </c>
      <c r="N1397" s="150">
        <f t="shared" si="846"/>
        <v>1521</v>
      </c>
      <c r="O1397" s="150">
        <f t="shared" si="846"/>
        <v>1521</v>
      </c>
      <c r="P1397" s="150">
        <f t="shared" si="846"/>
        <v>1521</v>
      </c>
      <c r="Q1397" s="150">
        <f t="shared" si="846"/>
        <v>1521</v>
      </c>
      <c r="R1397" s="150">
        <f t="shared" si="846"/>
        <v>1521</v>
      </c>
      <c r="S1397" s="150">
        <f t="shared" si="846"/>
        <v>1521</v>
      </c>
      <c r="T1397" s="150">
        <f t="shared" si="846"/>
        <v>1521</v>
      </c>
      <c r="U1397" s="150">
        <f t="shared" si="846"/>
        <v>1521</v>
      </c>
      <c r="V1397" s="150">
        <f t="shared" si="846"/>
        <v>1521</v>
      </c>
      <c r="W1397" s="150">
        <f t="shared" si="846"/>
        <v>1521</v>
      </c>
      <c r="X1397" s="150">
        <f t="shared" si="846"/>
        <v>1521</v>
      </c>
      <c r="Y1397" s="150">
        <f t="shared" si="846"/>
        <v>1521</v>
      </c>
      <c r="Z1397" s="150">
        <f t="shared" si="846"/>
        <v>1521</v>
      </c>
      <c r="AA1397" s="150">
        <f t="shared" si="846"/>
        <v>1521</v>
      </c>
      <c r="AB1397" s="150">
        <f t="shared" si="846"/>
        <v>1521</v>
      </c>
      <c r="AC1397" s="150">
        <f t="shared" si="846"/>
        <v>1521</v>
      </c>
      <c r="AD1397" s="150">
        <f t="shared" si="846"/>
        <v>1521</v>
      </c>
      <c r="AE1397" s="150">
        <f t="shared" si="846"/>
        <v>1521</v>
      </c>
      <c r="AF1397" s="150">
        <f t="shared" si="846"/>
        <v>1521</v>
      </c>
      <c r="AG1397" s="204"/>
      <c r="AH1397" s="204"/>
      <c r="AK1397" s="342"/>
      <c r="AM1397" s="352"/>
      <c r="AN1397" s="345"/>
      <c r="AP1397" s="347"/>
      <c r="AQ1397" s="347"/>
    </row>
    <row r="1398" spans="1:43" s="176" customFormat="1" ht="16.5" hidden="1" customHeight="1" outlineLevel="2">
      <c r="A1398" s="168"/>
      <c r="B1398" s="195" t="s">
        <v>887</v>
      </c>
      <c r="C1398" s="191">
        <v>1320</v>
      </c>
      <c r="D1398" s="150">
        <f>C1398</f>
        <v>1320</v>
      </c>
      <c r="E1398" s="150">
        <f t="shared" ref="E1398:F1401" si="847">D1398</f>
        <v>1320</v>
      </c>
      <c r="F1398" s="150">
        <f t="shared" si="847"/>
        <v>1320</v>
      </c>
      <c r="G1398" s="150">
        <f t="shared" ref="G1398:AF1401" si="848">F1398</f>
        <v>1320</v>
      </c>
      <c r="H1398" s="150">
        <f t="shared" si="848"/>
        <v>1320</v>
      </c>
      <c r="I1398" s="150">
        <f t="shared" si="848"/>
        <v>1320</v>
      </c>
      <c r="J1398" s="150">
        <f t="shared" si="848"/>
        <v>1320</v>
      </c>
      <c r="K1398" s="150">
        <f t="shared" si="848"/>
        <v>1320</v>
      </c>
      <c r="L1398" s="150">
        <f t="shared" si="848"/>
        <v>1320</v>
      </c>
      <c r="M1398" s="150">
        <f t="shared" si="848"/>
        <v>1320</v>
      </c>
      <c r="N1398" s="150">
        <f t="shared" si="848"/>
        <v>1320</v>
      </c>
      <c r="O1398" s="150">
        <f t="shared" si="848"/>
        <v>1320</v>
      </c>
      <c r="P1398" s="150">
        <f t="shared" si="848"/>
        <v>1320</v>
      </c>
      <c r="Q1398" s="150">
        <f t="shared" si="848"/>
        <v>1320</v>
      </c>
      <c r="R1398" s="150">
        <f t="shared" si="848"/>
        <v>1320</v>
      </c>
      <c r="S1398" s="150">
        <f t="shared" si="848"/>
        <v>1320</v>
      </c>
      <c r="T1398" s="150">
        <f t="shared" si="848"/>
        <v>1320</v>
      </c>
      <c r="U1398" s="150">
        <f t="shared" si="848"/>
        <v>1320</v>
      </c>
      <c r="V1398" s="150">
        <f t="shared" si="848"/>
        <v>1320</v>
      </c>
      <c r="W1398" s="150">
        <f t="shared" si="848"/>
        <v>1320</v>
      </c>
      <c r="X1398" s="150">
        <f t="shared" si="848"/>
        <v>1320</v>
      </c>
      <c r="Y1398" s="150">
        <f t="shared" si="848"/>
        <v>1320</v>
      </c>
      <c r="Z1398" s="150">
        <f t="shared" si="848"/>
        <v>1320</v>
      </c>
      <c r="AA1398" s="150">
        <f t="shared" si="848"/>
        <v>1320</v>
      </c>
      <c r="AB1398" s="150">
        <f t="shared" si="848"/>
        <v>1320</v>
      </c>
      <c r="AC1398" s="150">
        <f t="shared" si="848"/>
        <v>1320</v>
      </c>
      <c r="AD1398" s="150">
        <f t="shared" si="848"/>
        <v>1320</v>
      </c>
      <c r="AE1398" s="150">
        <f t="shared" si="848"/>
        <v>1320</v>
      </c>
      <c r="AF1398" s="150">
        <f t="shared" si="848"/>
        <v>1320</v>
      </c>
      <c r="AG1398" s="204"/>
      <c r="AH1398" s="204"/>
      <c r="AK1398" s="342"/>
      <c r="AM1398" s="352"/>
      <c r="AN1398" s="345"/>
      <c r="AP1398" s="347"/>
      <c r="AQ1398" s="347"/>
    </row>
    <row r="1399" spans="1:43" s="176" customFormat="1" ht="16.5" hidden="1" customHeight="1" outlineLevel="2">
      <c r="A1399" s="168"/>
      <c r="B1399" s="195" t="s">
        <v>893</v>
      </c>
      <c r="C1399" s="191">
        <f>C1398*40%</f>
        <v>528</v>
      </c>
      <c r="D1399" s="150">
        <f>C1399</f>
        <v>528</v>
      </c>
      <c r="E1399" s="150">
        <f t="shared" si="847"/>
        <v>528</v>
      </c>
      <c r="F1399" s="150">
        <f t="shared" si="847"/>
        <v>528</v>
      </c>
      <c r="G1399" s="150">
        <f t="shared" si="848"/>
        <v>528</v>
      </c>
      <c r="H1399" s="150">
        <f t="shared" si="848"/>
        <v>528</v>
      </c>
      <c r="I1399" s="150">
        <f t="shared" si="848"/>
        <v>528</v>
      </c>
      <c r="J1399" s="150">
        <f t="shared" si="848"/>
        <v>528</v>
      </c>
      <c r="K1399" s="150">
        <f t="shared" si="848"/>
        <v>528</v>
      </c>
      <c r="L1399" s="150">
        <f t="shared" si="848"/>
        <v>528</v>
      </c>
      <c r="M1399" s="150">
        <f t="shared" si="848"/>
        <v>528</v>
      </c>
      <c r="N1399" s="150">
        <f t="shared" si="848"/>
        <v>528</v>
      </c>
      <c r="O1399" s="150">
        <f t="shared" si="848"/>
        <v>528</v>
      </c>
      <c r="P1399" s="150">
        <f t="shared" si="848"/>
        <v>528</v>
      </c>
      <c r="Q1399" s="150">
        <f t="shared" si="848"/>
        <v>528</v>
      </c>
      <c r="R1399" s="150">
        <f t="shared" si="848"/>
        <v>528</v>
      </c>
      <c r="S1399" s="150">
        <f t="shared" si="848"/>
        <v>528</v>
      </c>
      <c r="T1399" s="150">
        <f t="shared" si="848"/>
        <v>528</v>
      </c>
      <c r="U1399" s="150">
        <f t="shared" si="848"/>
        <v>528</v>
      </c>
      <c r="V1399" s="150">
        <f t="shared" si="848"/>
        <v>528</v>
      </c>
      <c r="W1399" s="150">
        <f t="shared" si="848"/>
        <v>528</v>
      </c>
      <c r="X1399" s="150">
        <f t="shared" si="848"/>
        <v>528</v>
      </c>
      <c r="Y1399" s="150">
        <f t="shared" si="848"/>
        <v>528</v>
      </c>
      <c r="Z1399" s="150">
        <f t="shared" si="848"/>
        <v>528</v>
      </c>
      <c r="AA1399" s="150">
        <f t="shared" si="848"/>
        <v>528</v>
      </c>
      <c r="AB1399" s="150">
        <f t="shared" si="848"/>
        <v>528</v>
      </c>
      <c r="AC1399" s="150">
        <f t="shared" si="848"/>
        <v>528</v>
      </c>
      <c r="AD1399" s="150">
        <f t="shared" si="848"/>
        <v>528</v>
      </c>
      <c r="AE1399" s="150">
        <f t="shared" si="848"/>
        <v>528</v>
      </c>
      <c r="AF1399" s="150">
        <f t="shared" si="848"/>
        <v>528</v>
      </c>
      <c r="AG1399" s="204"/>
      <c r="AH1399" s="204"/>
      <c r="AK1399" s="342"/>
      <c r="AM1399" s="352"/>
      <c r="AN1399" s="345"/>
      <c r="AP1399" s="347"/>
      <c r="AQ1399" s="347"/>
    </row>
    <row r="1400" spans="1:43" s="176" customFormat="1" ht="16.5" hidden="1" customHeight="1" outlineLevel="2">
      <c r="A1400" s="168"/>
      <c r="B1400" s="195" t="s">
        <v>889</v>
      </c>
      <c r="C1400" s="191">
        <v>0</v>
      </c>
      <c r="D1400" s="150">
        <f>C1400</f>
        <v>0</v>
      </c>
      <c r="E1400" s="150">
        <f t="shared" si="847"/>
        <v>0</v>
      </c>
      <c r="F1400" s="150">
        <f t="shared" si="847"/>
        <v>0</v>
      </c>
      <c r="G1400" s="150">
        <f t="shared" si="848"/>
        <v>0</v>
      </c>
      <c r="H1400" s="150">
        <f t="shared" si="848"/>
        <v>0</v>
      </c>
      <c r="I1400" s="150">
        <f t="shared" si="848"/>
        <v>0</v>
      </c>
      <c r="J1400" s="150">
        <f t="shared" si="848"/>
        <v>0</v>
      </c>
      <c r="K1400" s="150">
        <f t="shared" si="848"/>
        <v>0</v>
      </c>
      <c r="L1400" s="150">
        <f t="shared" si="848"/>
        <v>0</v>
      </c>
      <c r="M1400" s="150">
        <f t="shared" si="848"/>
        <v>0</v>
      </c>
      <c r="N1400" s="150">
        <f t="shared" si="848"/>
        <v>0</v>
      </c>
      <c r="O1400" s="150">
        <f t="shared" si="848"/>
        <v>0</v>
      </c>
      <c r="P1400" s="150">
        <f t="shared" si="848"/>
        <v>0</v>
      </c>
      <c r="Q1400" s="150">
        <f t="shared" si="848"/>
        <v>0</v>
      </c>
      <c r="R1400" s="150">
        <f t="shared" si="848"/>
        <v>0</v>
      </c>
      <c r="S1400" s="150">
        <f t="shared" si="848"/>
        <v>0</v>
      </c>
      <c r="T1400" s="150">
        <f t="shared" si="848"/>
        <v>0</v>
      </c>
      <c r="U1400" s="150">
        <f t="shared" si="848"/>
        <v>0</v>
      </c>
      <c r="V1400" s="150">
        <f t="shared" si="848"/>
        <v>0</v>
      </c>
      <c r="W1400" s="150">
        <f t="shared" si="848"/>
        <v>0</v>
      </c>
      <c r="X1400" s="150">
        <f t="shared" si="848"/>
        <v>0</v>
      </c>
      <c r="Y1400" s="150">
        <f t="shared" si="848"/>
        <v>0</v>
      </c>
      <c r="Z1400" s="150">
        <f t="shared" si="848"/>
        <v>0</v>
      </c>
      <c r="AA1400" s="150">
        <f t="shared" si="848"/>
        <v>0</v>
      </c>
      <c r="AB1400" s="150">
        <f t="shared" si="848"/>
        <v>0</v>
      </c>
      <c r="AC1400" s="150">
        <f t="shared" si="848"/>
        <v>0</v>
      </c>
      <c r="AD1400" s="150">
        <f t="shared" si="848"/>
        <v>0</v>
      </c>
      <c r="AE1400" s="150">
        <f t="shared" si="848"/>
        <v>0</v>
      </c>
      <c r="AF1400" s="150">
        <f t="shared" si="848"/>
        <v>0</v>
      </c>
      <c r="AG1400" s="204"/>
      <c r="AH1400" s="204"/>
      <c r="AK1400" s="342"/>
      <c r="AM1400" s="352"/>
      <c r="AN1400" s="345"/>
      <c r="AP1400" s="347"/>
      <c r="AQ1400" s="347"/>
    </row>
    <row r="1401" spans="1:43" s="176" customFormat="1" ht="16.5" hidden="1" customHeight="1" outlineLevel="2">
      <c r="A1401" s="168"/>
      <c r="B1401" s="195" t="s">
        <v>890</v>
      </c>
      <c r="C1401" s="191">
        <v>0</v>
      </c>
      <c r="D1401" s="150">
        <f>C1401</f>
        <v>0</v>
      </c>
      <c r="E1401" s="150">
        <f t="shared" si="847"/>
        <v>0</v>
      </c>
      <c r="F1401" s="150">
        <f t="shared" si="847"/>
        <v>0</v>
      </c>
      <c r="G1401" s="150">
        <f t="shared" si="848"/>
        <v>0</v>
      </c>
      <c r="H1401" s="150">
        <f t="shared" si="848"/>
        <v>0</v>
      </c>
      <c r="I1401" s="150">
        <f t="shared" si="848"/>
        <v>0</v>
      </c>
      <c r="J1401" s="150">
        <f t="shared" si="848"/>
        <v>0</v>
      </c>
      <c r="K1401" s="150">
        <f t="shared" si="848"/>
        <v>0</v>
      </c>
      <c r="L1401" s="150">
        <f t="shared" si="848"/>
        <v>0</v>
      </c>
      <c r="M1401" s="150">
        <f t="shared" si="848"/>
        <v>0</v>
      </c>
      <c r="N1401" s="150">
        <f t="shared" si="848"/>
        <v>0</v>
      </c>
      <c r="O1401" s="150">
        <f t="shared" si="848"/>
        <v>0</v>
      </c>
      <c r="P1401" s="150">
        <f t="shared" si="848"/>
        <v>0</v>
      </c>
      <c r="Q1401" s="150">
        <f t="shared" si="848"/>
        <v>0</v>
      </c>
      <c r="R1401" s="150">
        <f t="shared" si="848"/>
        <v>0</v>
      </c>
      <c r="S1401" s="150">
        <f t="shared" si="848"/>
        <v>0</v>
      </c>
      <c r="T1401" s="150">
        <f t="shared" si="848"/>
        <v>0</v>
      </c>
      <c r="U1401" s="150">
        <f t="shared" si="848"/>
        <v>0</v>
      </c>
      <c r="V1401" s="150">
        <f t="shared" si="848"/>
        <v>0</v>
      </c>
      <c r="W1401" s="150">
        <f t="shared" si="848"/>
        <v>0</v>
      </c>
      <c r="X1401" s="150">
        <f t="shared" si="848"/>
        <v>0</v>
      </c>
      <c r="Y1401" s="150">
        <f t="shared" si="848"/>
        <v>0</v>
      </c>
      <c r="Z1401" s="150">
        <f t="shared" si="848"/>
        <v>0</v>
      </c>
      <c r="AA1401" s="150">
        <f t="shared" si="848"/>
        <v>0</v>
      </c>
      <c r="AB1401" s="150">
        <f t="shared" si="848"/>
        <v>0</v>
      </c>
      <c r="AC1401" s="150">
        <f t="shared" si="848"/>
        <v>0</v>
      </c>
      <c r="AD1401" s="150">
        <f t="shared" si="848"/>
        <v>0</v>
      </c>
      <c r="AE1401" s="150">
        <f t="shared" si="848"/>
        <v>0</v>
      </c>
      <c r="AF1401" s="150">
        <f t="shared" si="848"/>
        <v>0</v>
      </c>
      <c r="AG1401" s="204"/>
      <c r="AH1401" s="204"/>
      <c r="AK1401" s="342"/>
      <c r="AM1401" s="352"/>
      <c r="AN1401" s="345"/>
      <c r="AP1401" s="347"/>
      <c r="AQ1401" s="347"/>
    </row>
    <row r="1402" spans="1:43" s="214" customFormat="1" ht="16.5" hidden="1" customHeight="1" outlineLevel="1">
      <c r="A1402" s="211"/>
      <c r="B1402" s="212" t="s">
        <v>898</v>
      </c>
      <c r="C1402" s="213">
        <f>C1403</f>
        <v>0</v>
      </c>
      <c r="D1402" s="213">
        <f>D1403</f>
        <v>0</v>
      </c>
      <c r="E1402" s="213">
        <f t="shared" ref="E1402:AF1402" si="849">E1403</f>
        <v>0</v>
      </c>
      <c r="F1402" s="213">
        <f t="shared" si="849"/>
        <v>0</v>
      </c>
      <c r="G1402" s="213">
        <f t="shared" si="849"/>
        <v>0</v>
      </c>
      <c r="H1402" s="213">
        <f t="shared" si="849"/>
        <v>0</v>
      </c>
      <c r="I1402" s="213">
        <f t="shared" si="849"/>
        <v>0</v>
      </c>
      <c r="J1402" s="213">
        <f t="shared" si="849"/>
        <v>0</v>
      </c>
      <c r="K1402" s="213">
        <f t="shared" si="849"/>
        <v>0</v>
      </c>
      <c r="L1402" s="213">
        <f t="shared" si="849"/>
        <v>0</v>
      </c>
      <c r="M1402" s="213">
        <f t="shared" si="849"/>
        <v>0</v>
      </c>
      <c r="N1402" s="213">
        <f t="shared" si="849"/>
        <v>0</v>
      </c>
      <c r="O1402" s="213">
        <f t="shared" si="849"/>
        <v>0</v>
      </c>
      <c r="P1402" s="213">
        <f t="shared" si="849"/>
        <v>0</v>
      </c>
      <c r="Q1402" s="213">
        <f t="shared" si="849"/>
        <v>0</v>
      </c>
      <c r="R1402" s="213">
        <f t="shared" si="849"/>
        <v>0</v>
      </c>
      <c r="S1402" s="213">
        <f t="shared" si="849"/>
        <v>0</v>
      </c>
      <c r="T1402" s="213">
        <f t="shared" si="849"/>
        <v>0</v>
      </c>
      <c r="U1402" s="213">
        <f t="shared" si="849"/>
        <v>0</v>
      </c>
      <c r="V1402" s="213">
        <f t="shared" si="849"/>
        <v>0</v>
      </c>
      <c r="W1402" s="213">
        <f t="shared" si="849"/>
        <v>0</v>
      </c>
      <c r="X1402" s="213">
        <f t="shared" si="849"/>
        <v>0</v>
      </c>
      <c r="Y1402" s="213">
        <f t="shared" si="849"/>
        <v>0</v>
      </c>
      <c r="Z1402" s="213">
        <f t="shared" si="849"/>
        <v>0</v>
      </c>
      <c r="AA1402" s="213">
        <f t="shared" si="849"/>
        <v>0</v>
      </c>
      <c r="AB1402" s="213">
        <f t="shared" si="849"/>
        <v>0</v>
      </c>
      <c r="AC1402" s="213">
        <f t="shared" si="849"/>
        <v>0</v>
      </c>
      <c r="AD1402" s="213">
        <f t="shared" si="849"/>
        <v>0</v>
      </c>
      <c r="AE1402" s="213">
        <f t="shared" si="849"/>
        <v>0</v>
      </c>
      <c r="AF1402" s="213">
        <f t="shared" si="849"/>
        <v>0</v>
      </c>
      <c r="AG1402" s="215">
        <f>SUM(C1402:AF1402)</f>
        <v>0</v>
      </c>
      <c r="AH1402" s="215">
        <f>SUM(C1402:AF1402)</f>
        <v>0</v>
      </c>
      <c r="AJ1402" s="221"/>
      <c r="AK1402" s="342"/>
      <c r="AM1402" s="352"/>
      <c r="AN1402" s="345"/>
      <c r="AP1402" s="351"/>
      <c r="AQ1402" s="351"/>
    </row>
    <row r="1403" spans="1:43" s="209" customFormat="1" ht="16.5" hidden="1" customHeight="1" outlineLevel="2">
      <c r="A1403" s="206"/>
      <c r="B1403" s="217" t="s">
        <v>899</v>
      </c>
      <c r="C1403" s="218">
        <f t="shared" ref="C1403:AF1403" si="850">C1393*C1404</f>
        <v>0</v>
      </c>
      <c r="D1403" s="218">
        <f t="shared" si="850"/>
        <v>0</v>
      </c>
      <c r="E1403" s="218">
        <f t="shared" si="850"/>
        <v>0</v>
      </c>
      <c r="F1403" s="218">
        <f t="shared" si="850"/>
        <v>0</v>
      </c>
      <c r="G1403" s="218">
        <f t="shared" si="850"/>
        <v>0</v>
      </c>
      <c r="H1403" s="218">
        <f t="shared" si="850"/>
        <v>0</v>
      </c>
      <c r="I1403" s="218">
        <f t="shared" si="850"/>
        <v>0</v>
      </c>
      <c r="J1403" s="218">
        <f t="shared" si="850"/>
        <v>0</v>
      </c>
      <c r="K1403" s="218">
        <f t="shared" si="850"/>
        <v>0</v>
      </c>
      <c r="L1403" s="218">
        <f t="shared" si="850"/>
        <v>0</v>
      </c>
      <c r="M1403" s="218">
        <f t="shared" si="850"/>
        <v>0</v>
      </c>
      <c r="N1403" s="218">
        <f t="shared" si="850"/>
        <v>0</v>
      </c>
      <c r="O1403" s="218">
        <f t="shared" si="850"/>
        <v>0</v>
      </c>
      <c r="P1403" s="218">
        <f t="shared" si="850"/>
        <v>0</v>
      </c>
      <c r="Q1403" s="218">
        <f t="shared" si="850"/>
        <v>0</v>
      </c>
      <c r="R1403" s="218">
        <f t="shared" si="850"/>
        <v>0</v>
      </c>
      <c r="S1403" s="218">
        <f t="shared" si="850"/>
        <v>0</v>
      </c>
      <c r="T1403" s="218">
        <f t="shared" si="850"/>
        <v>0</v>
      </c>
      <c r="U1403" s="218">
        <f t="shared" si="850"/>
        <v>0</v>
      </c>
      <c r="V1403" s="218">
        <f t="shared" si="850"/>
        <v>0</v>
      </c>
      <c r="W1403" s="218">
        <f t="shared" si="850"/>
        <v>0</v>
      </c>
      <c r="X1403" s="218">
        <f t="shared" si="850"/>
        <v>0</v>
      </c>
      <c r="Y1403" s="218">
        <f t="shared" si="850"/>
        <v>0</v>
      </c>
      <c r="Z1403" s="218">
        <f t="shared" si="850"/>
        <v>0</v>
      </c>
      <c r="AA1403" s="218">
        <f t="shared" si="850"/>
        <v>0</v>
      </c>
      <c r="AB1403" s="218">
        <f t="shared" si="850"/>
        <v>0</v>
      </c>
      <c r="AC1403" s="218">
        <f t="shared" si="850"/>
        <v>0</v>
      </c>
      <c r="AD1403" s="218">
        <f t="shared" si="850"/>
        <v>0</v>
      </c>
      <c r="AE1403" s="218">
        <f t="shared" si="850"/>
        <v>0</v>
      </c>
      <c r="AF1403" s="218">
        <f t="shared" si="850"/>
        <v>0</v>
      </c>
      <c r="AG1403" s="210"/>
      <c r="AH1403" s="210"/>
      <c r="AK1403" s="342"/>
      <c r="AM1403" s="352"/>
      <c r="AN1403" s="345"/>
      <c r="AP1403" s="349"/>
      <c r="AQ1403" s="349"/>
    </row>
    <row r="1404" spans="1:43" s="176" customFormat="1" ht="16.5" hidden="1" customHeight="1" outlineLevel="2">
      <c r="A1404" s="168"/>
      <c r="B1404" s="195" t="s">
        <v>900</v>
      </c>
      <c r="C1404" s="561">
        <v>0.71799999999999997</v>
      </c>
      <c r="D1404" s="601">
        <f>C1404</f>
        <v>0.71799999999999997</v>
      </c>
      <c r="E1404" s="601">
        <f>D1404</f>
        <v>0.71799999999999997</v>
      </c>
      <c r="F1404" s="601">
        <f t="shared" ref="F1404:AF1404" si="851">E1404</f>
        <v>0.71799999999999997</v>
      </c>
      <c r="G1404" s="601">
        <f t="shared" si="851"/>
        <v>0.71799999999999997</v>
      </c>
      <c r="H1404" s="601">
        <f t="shared" si="851"/>
        <v>0.71799999999999997</v>
      </c>
      <c r="I1404" s="601">
        <f t="shared" si="851"/>
        <v>0.71799999999999997</v>
      </c>
      <c r="J1404" s="601">
        <f t="shared" si="851"/>
        <v>0.71799999999999997</v>
      </c>
      <c r="K1404" s="601">
        <f t="shared" si="851"/>
        <v>0.71799999999999997</v>
      </c>
      <c r="L1404" s="601">
        <f t="shared" si="851"/>
        <v>0.71799999999999997</v>
      </c>
      <c r="M1404" s="601">
        <f t="shared" si="851"/>
        <v>0.71799999999999997</v>
      </c>
      <c r="N1404" s="601">
        <f t="shared" si="851"/>
        <v>0.71799999999999997</v>
      </c>
      <c r="O1404" s="601">
        <f t="shared" si="851"/>
        <v>0.71799999999999997</v>
      </c>
      <c r="P1404" s="601">
        <f t="shared" si="851"/>
        <v>0.71799999999999997</v>
      </c>
      <c r="Q1404" s="601">
        <f t="shared" si="851"/>
        <v>0.71799999999999997</v>
      </c>
      <c r="R1404" s="601">
        <f t="shared" si="851"/>
        <v>0.71799999999999997</v>
      </c>
      <c r="S1404" s="601">
        <f t="shared" si="851"/>
        <v>0.71799999999999997</v>
      </c>
      <c r="T1404" s="601">
        <f t="shared" si="851"/>
        <v>0.71799999999999997</v>
      </c>
      <c r="U1404" s="601">
        <f t="shared" si="851"/>
        <v>0.71799999999999997</v>
      </c>
      <c r="V1404" s="601">
        <f t="shared" si="851"/>
        <v>0.71799999999999997</v>
      </c>
      <c r="W1404" s="601">
        <f t="shared" si="851"/>
        <v>0.71799999999999997</v>
      </c>
      <c r="X1404" s="601">
        <f t="shared" si="851"/>
        <v>0.71799999999999997</v>
      </c>
      <c r="Y1404" s="601">
        <f t="shared" si="851"/>
        <v>0.71799999999999997</v>
      </c>
      <c r="Z1404" s="601">
        <f t="shared" si="851"/>
        <v>0.71799999999999997</v>
      </c>
      <c r="AA1404" s="601">
        <f t="shared" si="851"/>
        <v>0.71799999999999997</v>
      </c>
      <c r="AB1404" s="601">
        <f t="shared" si="851"/>
        <v>0.71799999999999997</v>
      </c>
      <c r="AC1404" s="601">
        <f t="shared" si="851"/>
        <v>0.71799999999999997</v>
      </c>
      <c r="AD1404" s="601">
        <f t="shared" si="851"/>
        <v>0.71799999999999997</v>
      </c>
      <c r="AE1404" s="601">
        <f t="shared" si="851"/>
        <v>0.71799999999999997</v>
      </c>
      <c r="AF1404" s="601">
        <f t="shared" si="851"/>
        <v>0.71799999999999997</v>
      </c>
      <c r="AG1404" s="204"/>
      <c r="AH1404" s="204"/>
      <c r="AK1404" s="342"/>
      <c r="AM1404" s="352"/>
      <c r="AN1404" s="345"/>
      <c r="AP1404" s="347"/>
      <c r="AQ1404" s="347"/>
    </row>
    <row r="1405" spans="1:43" s="214" customFormat="1" ht="16.5" hidden="1" customHeight="1" outlineLevel="1">
      <c r="A1405" s="211"/>
      <c r="B1405" s="212" t="s">
        <v>901</v>
      </c>
      <c r="C1405" s="213">
        <f>(C1406)*12/10^3</f>
        <v>0</v>
      </c>
      <c r="D1405" s="213">
        <f t="shared" ref="D1405:AF1405" si="852">(D1406)*12/10^3</f>
        <v>0</v>
      </c>
      <c r="E1405" s="213">
        <f t="shared" si="852"/>
        <v>0</v>
      </c>
      <c r="F1405" s="213">
        <f t="shared" si="852"/>
        <v>0</v>
      </c>
      <c r="G1405" s="213">
        <f t="shared" si="852"/>
        <v>0</v>
      </c>
      <c r="H1405" s="213">
        <f t="shared" si="852"/>
        <v>0</v>
      </c>
      <c r="I1405" s="213">
        <f t="shared" si="852"/>
        <v>0</v>
      </c>
      <c r="J1405" s="213">
        <f t="shared" si="852"/>
        <v>0</v>
      </c>
      <c r="K1405" s="213">
        <f t="shared" si="852"/>
        <v>0</v>
      </c>
      <c r="L1405" s="213">
        <f t="shared" si="852"/>
        <v>0</v>
      </c>
      <c r="M1405" s="213">
        <f t="shared" si="852"/>
        <v>0</v>
      </c>
      <c r="N1405" s="213">
        <f t="shared" si="852"/>
        <v>0</v>
      </c>
      <c r="O1405" s="213">
        <f t="shared" si="852"/>
        <v>0</v>
      </c>
      <c r="P1405" s="213">
        <f t="shared" si="852"/>
        <v>0</v>
      </c>
      <c r="Q1405" s="213">
        <f t="shared" si="852"/>
        <v>0</v>
      </c>
      <c r="R1405" s="213">
        <f t="shared" si="852"/>
        <v>0</v>
      </c>
      <c r="S1405" s="213">
        <f t="shared" si="852"/>
        <v>0</v>
      </c>
      <c r="T1405" s="213">
        <f t="shared" si="852"/>
        <v>0</v>
      </c>
      <c r="U1405" s="213">
        <f t="shared" si="852"/>
        <v>0</v>
      </c>
      <c r="V1405" s="213">
        <f t="shared" si="852"/>
        <v>0</v>
      </c>
      <c r="W1405" s="213">
        <f t="shared" si="852"/>
        <v>0</v>
      </c>
      <c r="X1405" s="213">
        <f t="shared" si="852"/>
        <v>0</v>
      </c>
      <c r="Y1405" s="213">
        <f t="shared" si="852"/>
        <v>0</v>
      </c>
      <c r="Z1405" s="213">
        <f t="shared" si="852"/>
        <v>0</v>
      </c>
      <c r="AA1405" s="213">
        <f t="shared" si="852"/>
        <v>0</v>
      </c>
      <c r="AB1405" s="213">
        <f t="shared" si="852"/>
        <v>0</v>
      </c>
      <c r="AC1405" s="213">
        <f t="shared" si="852"/>
        <v>0</v>
      </c>
      <c r="AD1405" s="213">
        <f t="shared" si="852"/>
        <v>0</v>
      </c>
      <c r="AE1405" s="213">
        <f t="shared" si="852"/>
        <v>0</v>
      </c>
      <c r="AF1405" s="213">
        <f t="shared" si="852"/>
        <v>0</v>
      </c>
      <c r="AG1405" s="215">
        <f>SUM(C1405:AF1405)</f>
        <v>0</v>
      </c>
      <c r="AH1405" s="215">
        <f>SUM(C1405:AF1405)</f>
        <v>0</v>
      </c>
      <c r="AJ1405" s="221"/>
      <c r="AK1405" s="342"/>
      <c r="AM1405" s="352"/>
      <c r="AN1405" s="345"/>
      <c r="AP1405" s="351"/>
      <c r="AQ1405" s="351"/>
    </row>
    <row r="1406" spans="1:43" s="176" customFormat="1" ht="16.5" hidden="1" customHeight="1" outlineLevel="2">
      <c r="A1406" s="168"/>
      <c r="B1406" s="259" t="s">
        <v>979</v>
      </c>
      <c r="C1406" s="268">
        <f>C1407</f>
        <v>0</v>
      </c>
      <c r="D1406" s="268">
        <f>D1407</f>
        <v>0</v>
      </c>
      <c r="E1406" s="268">
        <f t="shared" ref="E1406:AF1406" si="853">E1407</f>
        <v>0</v>
      </c>
      <c r="F1406" s="268">
        <f t="shared" si="853"/>
        <v>0</v>
      </c>
      <c r="G1406" s="268">
        <f t="shared" si="853"/>
        <v>0</v>
      </c>
      <c r="H1406" s="268">
        <f t="shared" si="853"/>
        <v>0</v>
      </c>
      <c r="I1406" s="268">
        <f t="shared" si="853"/>
        <v>0</v>
      </c>
      <c r="J1406" s="268">
        <f t="shared" si="853"/>
        <v>0</v>
      </c>
      <c r="K1406" s="268">
        <f t="shared" si="853"/>
        <v>0</v>
      </c>
      <c r="L1406" s="268">
        <f t="shared" si="853"/>
        <v>0</v>
      </c>
      <c r="M1406" s="268">
        <f t="shared" si="853"/>
        <v>0</v>
      </c>
      <c r="N1406" s="268">
        <f t="shared" si="853"/>
        <v>0</v>
      </c>
      <c r="O1406" s="268">
        <f t="shared" si="853"/>
        <v>0</v>
      </c>
      <c r="P1406" s="268">
        <f t="shared" si="853"/>
        <v>0</v>
      </c>
      <c r="Q1406" s="268">
        <f t="shared" si="853"/>
        <v>0</v>
      </c>
      <c r="R1406" s="268">
        <f t="shared" si="853"/>
        <v>0</v>
      </c>
      <c r="S1406" s="268">
        <f t="shared" si="853"/>
        <v>0</v>
      </c>
      <c r="T1406" s="268">
        <f t="shared" si="853"/>
        <v>0</v>
      </c>
      <c r="U1406" s="268">
        <f t="shared" si="853"/>
        <v>0</v>
      </c>
      <c r="V1406" s="268">
        <f t="shared" si="853"/>
        <v>0</v>
      </c>
      <c r="W1406" s="268">
        <f t="shared" si="853"/>
        <v>0</v>
      </c>
      <c r="X1406" s="268">
        <f t="shared" si="853"/>
        <v>0</v>
      </c>
      <c r="Y1406" s="268">
        <f t="shared" si="853"/>
        <v>0</v>
      </c>
      <c r="Z1406" s="268">
        <f t="shared" si="853"/>
        <v>0</v>
      </c>
      <c r="AA1406" s="268">
        <f t="shared" si="853"/>
        <v>0</v>
      </c>
      <c r="AB1406" s="268">
        <f t="shared" si="853"/>
        <v>0</v>
      </c>
      <c r="AC1406" s="268">
        <f t="shared" si="853"/>
        <v>0</v>
      </c>
      <c r="AD1406" s="268">
        <f t="shared" si="853"/>
        <v>0</v>
      </c>
      <c r="AE1406" s="268">
        <f t="shared" si="853"/>
        <v>0</v>
      </c>
      <c r="AF1406" s="268">
        <f t="shared" si="853"/>
        <v>0</v>
      </c>
      <c r="AG1406" s="204"/>
      <c r="AH1406" s="204"/>
      <c r="AK1406" s="342"/>
      <c r="AM1406" s="352"/>
      <c r="AN1406" s="345"/>
      <c r="AP1406" s="347"/>
      <c r="AQ1406" s="347"/>
    </row>
    <row r="1407" spans="1:43" s="209" customFormat="1" ht="16.5" hidden="1" customHeight="1" outlineLevel="2">
      <c r="A1407" s="206"/>
      <c r="B1407" s="153" t="s">
        <v>1001</v>
      </c>
      <c r="C1407" s="218">
        <f>C1408*(C1409+C1410+C1411+C1412+C1413+C1414+C1415)</f>
        <v>0</v>
      </c>
      <c r="D1407" s="218">
        <f>D1408*(D1409+D1410+D1411+D1412+D1413+D1414+D1415)</f>
        <v>0</v>
      </c>
      <c r="E1407" s="218">
        <f t="shared" ref="E1407:AE1407" si="854">E1408*(E1409+E1410+E1411+E1412+E1413+E1414+E1415)</f>
        <v>0</v>
      </c>
      <c r="F1407" s="218">
        <f t="shared" si="854"/>
        <v>0</v>
      </c>
      <c r="G1407" s="218">
        <f t="shared" si="854"/>
        <v>0</v>
      </c>
      <c r="H1407" s="218">
        <f t="shared" si="854"/>
        <v>0</v>
      </c>
      <c r="I1407" s="218">
        <f t="shared" si="854"/>
        <v>0</v>
      </c>
      <c r="J1407" s="218">
        <f t="shared" si="854"/>
        <v>0</v>
      </c>
      <c r="K1407" s="218">
        <f t="shared" si="854"/>
        <v>0</v>
      </c>
      <c r="L1407" s="218">
        <f t="shared" si="854"/>
        <v>0</v>
      </c>
      <c r="M1407" s="218">
        <f t="shared" si="854"/>
        <v>0</v>
      </c>
      <c r="N1407" s="218">
        <f t="shared" si="854"/>
        <v>0</v>
      </c>
      <c r="O1407" s="218">
        <f t="shared" si="854"/>
        <v>0</v>
      </c>
      <c r="P1407" s="218">
        <f t="shared" si="854"/>
        <v>0</v>
      </c>
      <c r="Q1407" s="218">
        <f t="shared" si="854"/>
        <v>0</v>
      </c>
      <c r="R1407" s="218">
        <f t="shared" si="854"/>
        <v>0</v>
      </c>
      <c r="S1407" s="218">
        <f t="shared" si="854"/>
        <v>0</v>
      </c>
      <c r="T1407" s="218">
        <f t="shared" si="854"/>
        <v>0</v>
      </c>
      <c r="U1407" s="218">
        <f t="shared" si="854"/>
        <v>0</v>
      </c>
      <c r="V1407" s="218">
        <f t="shared" si="854"/>
        <v>0</v>
      </c>
      <c r="W1407" s="218">
        <f t="shared" si="854"/>
        <v>0</v>
      </c>
      <c r="X1407" s="218">
        <f t="shared" si="854"/>
        <v>0</v>
      </c>
      <c r="Y1407" s="218">
        <f t="shared" si="854"/>
        <v>0</v>
      </c>
      <c r="Z1407" s="218">
        <f t="shared" si="854"/>
        <v>0</v>
      </c>
      <c r="AA1407" s="218">
        <f t="shared" si="854"/>
        <v>0</v>
      </c>
      <c r="AB1407" s="218">
        <f t="shared" si="854"/>
        <v>0</v>
      </c>
      <c r="AC1407" s="218">
        <f t="shared" si="854"/>
        <v>0</v>
      </c>
      <c r="AD1407" s="218">
        <f t="shared" si="854"/>
        <v>0</v>
      </c>
      <c r="AE1407" s="218">
        <f t="shared" si="854"/>
        <v>0</v>
      </c>
      <c r="AF1407" s="218">
        <f>AF1408*(AF1409+AF1410+AF1411+AF1412+AF1413+AF1414+AF1415)</f>
        <v>0</v>
      </c>
      <c r="AG1407" s="210"/>
      <c r="AH1407" s="210"/>
      <c r="AK1407" s="342"/>
      <c r="AM1407" s="352"/>
      <c r="AN1407" s="345"/>
      <c r="AP1407" s="349"/>
      <c r="AQ1407" s="349"/>
    </row>
    <row r="1408" spans="1:43" s="176" customFormat="1" ht="16.5" hidden="1" customHeight="1" outlineLevel="2">
      <c r="A1408" s="168"/>
      <c r="B1408" s="195" t="s">
        <v>839</v>
      </c>
      <c r="C1408" s="188">
        <v>0</v>
      </c>
      <c r="D1408" s="188">
        <v>0</v>
      </c>
      <c r="E1408" s="188">
        <v>0</v>
      </c>
      <c r="F1408" s="188">
        <v>0</v>
      </c>
      <c r="G1408" s="188">
        <v>0</v>
      </c>
      <c r="H1408" s="188">
        <v>0</v>
      </c>
      <c r="I1408" s="188">
        <v>0</v>
      </c>
      <c r="J1408" s="188">
        <v>0</v>
      </c>
      <c r="K1408" s="188">
        <v>0</v>
      </c>
      <c r="L1408" s="188">
        <v>0</v>
      </c>
      <c r="M1408" s="188">
        <v>0</v>
      </c>
      <c r="N1408" s="188">
        <v>0</v>
      </c>
      <c r="O1408" s="188">
        <v>0</v>
      </c>
      <c r="P1408" s="188">
        <v>0</v>
      </c>
      <c r="Q1408" s="188">
        <v>0</v>
      </c>
      <c r="R1408" s="188">
        <v>0</v>
      </c>
      <c r="S1408" s="188">
        <v>0</v>
      </c>
      <c r="T1408" s="188">
        <v>0</v>
      </c>
      <c r="U1408" s="188">
        <v>0</v>
      </c>
      <c r="V1408" s="188">
        <v>0</v>
      </c>
      <c r="W1408" s="188">
        <v>0</v>
      </c>
      <c r="X1408" s="188">
        <v>0</v>
      </c>
      <c r="Y1408" s="188">
        <v>0</v>
      </c>
      <c r="Z1408" s="188">
        <v>0</v>
      </c>
      <c r="AA1408" s="188">
        <v>0</v>
      </c>
      <c r="AB1408" s="188">
        <v>0</v>
      </c>
      <c r="AC1408" s="188">
        <v>0</v>
      </c>
      <c r="AD1408" s="188">
        <v>0</v>
      </c>
      <c r="AE1408" s="188">
        <v>0</v>
      </c>
      <c r="AF1408" s="188">
        <v>0</v>
      </c>
      <c r="AG1408" s="204"/>
      <c r="AH1408" s="204"/>
      <c r="AK1408" s="342"/>
      <c r="AM1408" s="352"/>
      <c r="AN1408" s="345"/>
      <c r="AP1408" s="347"/>
      <c r="AQ1408" s="347"/>
    </row>
    <row r="1409" spans="1:43" s="176" customFormat="1" ht="16.5" hidden="1" customHeight="1" outlineLevel="2">
      <c r="A1409" s="168"/>
      <c r="B1409" s="195" t="s">
        <v>902</v>
      </c>
      <c r="C1409" s="236">
        <f>D2085</f>
        <v>327.44664</v>
      </c>
      <c r="D1409" s="188">
        <f>C1409</f>
        <v>327.44664</v>
      </c>
      <c r="E1409" s="188">
        <f t="shared" ref="E1409:T1415" si="855">D1409</f>
        <v>327.44664</v>
      </c>
      <c r="F1409" s="188">
        <f t="shared" si="855"/>
        <v>327.44664</v>
      </c>
      <c r="G1409" s="188">
        <f t="shared" si="855"/>
        <v>327.44664</v>
      </c>
      <c r="H1409" s="188">
        <f t="shared" si="855"/>
        <v>327.44664</v>
      </c>
      <c r="I1409" s="188">
        <f t="shared" si="855"/>
        <v>327.44664</v>
      </c>
      <c r="J1409" s="188">
        <f t="shared" si="855"/>
        <v>327.44664</v>
      </c>
      <c r="K1409" s="188">
        <f t="shared" si="855"/>
        <v>327.44664</v>
      </c>
      <c r="L1409" s="188">
        <f t="shared" si="855"/>
        <v>327.44664</v>
      </c>
      <c r="M1409" s="188">
        <f t="shared" si="855"/>
        <v>327.44664</v>
      </c>
      <c r="N1409" s="188">
        <f t="shared" si="855"/>
        <v>327.44664</v>
      </c>
      <c r="O1409" s="188">
        <f t="shared" si="855"/>
        <v>327.44664</v>
      </c>
      <c r="P1409" s="188">
        <f t="shared" si="855"/>
        <v>327.44664</v>
      </c>
      <c r="Q1409" s="188">
        <f t="shared" si="855"/>
        <v>327.44664</v>
      </c>
      <c r="R1409" s="188">
        <f t="shared" si="855"/>
        <v>327.44664</v>
      </c>
      <c r="S1409" s="188">
        <f t="shared" si="855"/>
        <v>327.44664</v>
      </c>
      <c r="T1409" s="188">
        <f t="shared" si="855"/>
        <v>327.44664</v>
      </c>
      <c r="U1409" s="188">
        <f t="shared" ref="U1409:AF1415" si="856">T1409</f>
        <v>327.44664</v>
      </c>
      <c r="V1409" s="188">
        <f t="shared" si="856"/>
        <v>327.44664</v>
      </c>
      <c r="W1409" s="188">
        <f t="shared" si="856"/>
        <v>327.44664</v>
      </c>
      <c r="X1409" s="188">
        <f t="shared" si="856"/>
        <v>327.44664</v>
      </c>
      <c r="Y1409" s="188">
        <f t="shared" si="856"/>
        <v>327.44664</v>
      </c>
      <c r="Z1409" s="188">
        <f t="shared" si="856"/>
        <v>327.44664</v>
      </c>
      <c r="AA1409" s="188">
        <f t="shared" si="856"/>
        <v>327.44664</v>
      </c>
      <c r="AB1409" s="188">
        <f t="shared" si="856"/>
        <v>327.44664</v>
      </c>
      <c r="AC1409" s="188">
        <f t="shared" si="856"/>
        <v>327.44664</v>
      </c>
      <c r="AD1409" s="188">
        <f t="shared" si="856"/>
        <v>327.44664</v>
      </c>
      <c r="AE1409" s="188">
        <f t="shared" si="856"/>
        <v>327.44664</v>
      </c>
      <c r="AF1409" s="188">
        <f t="shared" si="856"/>
        <v>327.44664</v>
      </c>
      <c r="AG1409" s="204"/>
      <c r="AH1409" s="204"/>
      <c r="AK1409" s="342"/>
      <c r="AM1409" s="352"/>
      <c r="AN1409" s="345"/>
      <c r="AP1409" s="347"/>
      <c r="AQ1409" s="347"/>
    </row>
    <row r="1410" spans="1:43" s="176" customFormat="1" ht="16.5" hidden="1" customHeight="1" outlineLevel="2">
      <c r="A1410" s="168"/>
      <c r="B1410" s="195" t="s">
        <v>903</v>
      </c>
      <c r="C1410" s="236">
        <v>5.16</v>
      </c>
      <c r="D1410" s="188">
        <f>C1410</f>
        <v>5.16</v>
      </c>
      <c r="E1410" s="188">
        <f t="shared" si="855"/>
        <v>5.16</v>
      </c>
      <c r="F1410" s="188">
        <f t="shared" si="855"/>
        <v>5.16</v>
      </c>
      <c r="G1410" s="188">
        <f t="shared" si="855"/>
        <v>5.16</v>
      </c>
      <c r="H1410" s="188">
        <f t="shared" si="855"/>
        <v>5.16</v>
      </c>
      <c r="I1410" s="188">
        <f t="shared" si="855"/>
        <v>5.16</v>
      </c>
      <c r="J1410" s="188">
        <f t="shared" si="855"/>
        <v>5.16</v>
      </c>
      <c r="K1410" s="188">
        <f t="shared" si="855"/>
        <v>5.16</v>
      </c>
      <c r="L1410" s="188">
        <f t="shared" si="855"/>
        <v>5.16</v>
      </c>
      <c r="M1410" s="188">
        <f t="shared" si="855"/>
        <v>5.16</v>
      </c>
      <c r="N1410" s="188">
        <f t="shared" si="855"/>
        <v>5.16</v>
      </c>
      <c r="O1410" s="188">
        <f t="shared" si="855"/>
        <v>5.16</v>
      </c>
      <c r="P1410" s="188">
        <f t="shared" si="855"/>
        <v>5.16</v>
      </c>
      <c r="Q1410" s="188">
        <f t="shared" si="855"/>
        <v>5.16</v>
      </c>
      <c r="R1410" s="188">
        <f t="shared" si="855"/>
        <v>5.16</v>
      </c>
      <c r="S1410" s="188">
        <f t="shared" si="855"/>
        <v>5.16</v>
      </c>
      <c r="T1410" s="188">
        <f t="shared" si="855"/>
        <v>5.16</v>
      </c>
      <c r="U1410" s="188">
        <f t="shared" si="856"/>
        <v>5.16</v>
      </c>
      <c r="V1410" s="188">
        <f t="shared" si="856"/>
        <v>5.16</v>
      </c>
      <c r="W1410" s="188">
        <f t="shared" si="856"/>
        <v>5.16</v>
      </c>
      <c r="X1410" s="188">
        <f t="shared" si="856"/>
        <v>5.16</v>
      </c>
      <c r="Y1410" s="188">
        <f t="shared" si="856"/>
        <v>5.16</v>
      </c>
      <c r="Z1410" s="188">
        <f t="shared" si="856"/>
        <v>5.16</v>
      </c>
      <c r="AA1410" s="188">
        <f t="shared" si="856"/>
        <v>5.16</v>
      </c>
      <c r="AB1410" s="188">
        <f t="shared" si="856"/>
        <v>5.16</v>
      </c>
      <c r="AC1410" s="188">
        <f t="shared" si="856"/>
        <v>5.16</v>
      </c>
      <c r="AD1410" s="188">
        <f t="shared" si="856"/>
        <v>5.16</v>
      </c>
      <c r="AE1410" s="188">
        <f t="shared" si="856"/>
        <v>5.16</v>
      </c>
      <c r="AF1410" s="188">
        <f t="shared" si="856"/>
        <v>5.16</v>
      </c>
      <c r="AG1410" s="204"/>
      <c r="AH1410" s="204"/>
      <c r="AK1410" s="342"/>
      <c r="AM1410" s="352"/>
      <c r="AN1410" s="345"/>
      <c r="AP1410" s="347"/>
      <c r="AQ1410" s="347"/>
    </row>
    <row r="1411" spans="1:43" s="176" customFormat="1" ht="16.5" hidden="1" customHeight="1" outlineLevel="2">
      <c r="A1411" s="168"/>
      <c r="B1411" s="195" t="s">
        <v>904</v>
      </c>
      <c r="C1411" s="236">
        <v>0</v>
      </c>
      <c r="D1411" s="188">
        <f>C1411</f>
        <v>0</v>
      </c>
      <c r="E1411" s="188">
        <f t="shared" si="855"/>
        <v>0</v>
      </c>
      <c r="F1411" s="188">
        <f t="shared" si="855"/>
        <v>0</v>
      </c>
      <c r="G1411" s="188">
        <f t="shared" si="855"/>
        <v>0</v>
      </c>
      <c r="H1411" s="188">
        <f t="shared" si="855"/>
        <v>0</v>
      </c>
      <c r="I1411" s="188">
        <f t="shared" si="855"/>
        <v>0</v>
      </c>
      <c r="J1411" s="188">
        <f t="shared" si="855"/>
        <v>0</v>
      </c>
      <c r="K1411" s="188">
        <f t="shared" si="855"/>
        <v>0</v>
      </c>
      <c r="L1411" s="188">
        <f t="shared" si="855"/>
        <v>0</v>
      </c>
      <c r="M1411" s="188">
        <f t="shared" si="855"/>
        <v>0</v>
      </c>
      <c r="N1411" s="188">
        <f t="shared" si="855"/>
        <v>0</v>
      </c>
      <c r="O1411" s="188">
        <f t="shared" si="855"/>
        <v>0</v>
      </c>
      <c r="P1411" s="188">
        <f t="shared" si="855"/>
        <v>0</v>
      </c>
      <c r="Q1411" s="188">
        <f t="shared" si="855"/>
        <v>0</v>
      </c>
      <c r="R1411" s="188">
        <f t="shared" si="855"/>
        <v>0</v>
      </c>
      <c r="S1411" s="188">
        <f t="shared" si="855"/>
        <v>0</v>
      </c>
      <c r="T1411" s="188">
        <f t="shared" si="855"/>
        <v>0</v>
      </c>
      <c r="U1411" s="188">
        <f t="shared" si="856"/>
        <v>0</v>
      </c>
      <c r="V1411" s="188">
        <f t="shared" si="856"/>
        <v>0</v>
      </c>
      <c r="W1411" s="188">
        <f t="shared" si="856"/>
        <v>0</v>
      </c>
      <c r="X1411" s="188">
        <f t="shared" si="856"/>
        <v>0</v>
      </c>
      <c r="Y1411" s="188">
        <f t="shared" si="856"/>
        <v>0</v>
      </c>
      <c r="Z1411" s="188">
        <f t="shared" si="856"/>
        <v>0</v>
      </c>
      <c r="AA1411" s="188">
        <f t="shared" si="856"/>
        <v>0</v>
      </c>
      <c r="AB1411" s="188">
        <f t="shared" si="856"/>
        <v>0</v>
      </c>
      <c r="AC1411" s="188">
        <f t="shared" si="856"/>
        <v>0</v>
      </c>
      <c r="AD1411" s="188">
        <f t="shared" si="856"/>
        <v>0</v>
      </c>
      <c r="AE1411" s="188">
        <f t="shared" si="856"/>
        <v>0</v>
      </c>
      <c r="AF1411" s="188">
        <f t="shared" si="856"/>
        <v>0</v>
      </c>
      <c r="AG1411" s="204"/>
      <c r="AH1411" s="204"/>
      <c r="AK1411" s="342"/>
      <c r="AM1411" s="352"/>
      <c r="AN1411" s="345"/>
      <c r="AP1411" s="347"/>
      <c r="AQ1411" s="347"/>
    </row>
    <row r="1412" spans="1:43" s="176" customFormat="1" ht="16.5" hidden="1" customHeight="1" outlineLevel="2">
      <c r="A1412" s="168"/>
      <c r="B1412" s="195" t="s">
        <v>905</v>
      </c>
      <c r="C1412" s="236">
        <f>G2085</f>
        <v>257.14000000000004</v>
      </c>
      <c r="D1412" s="188">
        <f>C1412</f>
        <v>257.14000000000004</v>
      </c>
      <c r="E1412" s="188">
        <f t="shared" si="855"/>
        <v>257.14000000000004</v>
      </c>
      <c r="F1412" s="188">
        <f t="shared" si="855"/>
        <v>257.14000000000004</v>
      </c>
      <c r="G1412" s="188">
        <f t="shared" si="855"/>
        <v>257.14000000000004</v>
      </c>
      <c r="H1412" s="188">
        <f t="shared" si="855"/>
        <v>257.14000000000004</v>
      </c>
      <c r="I1412" s="188">
        <f t="shared" si="855"/>
        <v>257.14000000000004</v>
      </c>
      <c r="J1412" s="188">
        <f t="shared" si="855"/>
        <v>257.14000000000004</v>
      </c>
      <c r="K1412" s="188">
        <f t="shared" si="855"/>
        <v>257.14000000000004</v>
      </c>
      <c r="L1412" s="188">
        <f t="shared" si="855"/>
        <v>257.14000000000004</v>
      </c>
      <c r="M1412" s="188">
        <f t="shared" si="855"/>
        <v>257.14000000000004</v>
      </c>
      <c r="N1412" s="188">
        <f t="shared" si="855"/>
        <v>257.14000000000004</v>
      </c>
      <c r="O1412" s="188">
        <f t="shared" si="855"/>
        <v>257.14000000000004</v>
      </c>
      <c r="P1412" s="188">
        <f t="shared" si="855"/>
        <v>257.14000000000004</v>
      </c>
      <c r="Q1412" s="188">
        <f t="shared" si="855"/>
        <v>257.14000000000004</v>
      </c>
      <c r="R1412" s="188">
        <f t="shared" si="855"/>
        <v>257.14000000000004</v>
      </c>
      <c r="S1412" s="188">
        <f t="shared" si="855"/>
        <v>257.14000000000004</v>
      </c>
      <c r="T1412" s="188">
        <f t="shared" si="855"/>
        <v>257.14000000000004</v>
      </c>
      <c r="U1412" s="188">
        <f t="shared" si="856"/>
        <v>257.14000000000004</v>
      </c>
      <c r="V1412" s="188">
        <f t="shared" si="856"/>
        <v>257.14000000000004</v>
      </c>
      <c r="W1412" s="188">
        <f t="shared" si="856"/>
        <v>257.14000000000004</v>
      </c>
      <c r="X1412" s="188">
        <f t="shared" si="856"/>
        <v>257.14000000000004</v>
      </c>
      <c r="Y1412" s="188">
        <f t="shared" si="856"/>
        <v>257.14000000000004</v>
      </c>
      <c r="Z1412" s="188">
        <f t="shared" si="856"/>
        <v>257.14000000000004</v>
      </c>
      <c r="AA1412" s="188">
        <f t="shared" si="856"/>
        <v>257.14000000000004</v>
      </c>
      <c r="AB1412" s="188">
        <f t="shared" si="856"/>
        <v>257.14000000000004</v>
      </c>
      <c r="AC1412" s="188">
        <f t="shared" si="856"/>
        <v>257.14000000000004</v>
      </c>
      <c r="AD1412" s="188">
        <f t="shared" si="856"/>
        <v>257.14000000000004</v>
      </c>
      <c r="AE1412" s="188">
        <f t="shared" si="856"/>
        <v>257.14000000000004</v>
      </c>
      <c r="AF1412" s="188">
        <f t="shared" si="856"/>
        <v>257.14000000000004</v>
      </c>
      <c r="AG1412" s="204"/>
      <c r="AH1412" s="204"/>
      <c r="AK1412" s="342"/>
      <c r="AM1412" s="352"/>
      <c r="AN1412" s="345"/>
      <c r="AP1412" s="347"/>
      <c r="AQ1412" s="347"/>
    </row>
    <row r="1413" spans="1:43" s="176" customFormat="1" ht="16.5" hidden="1" customHeight="1" outlineLevel="2">
      <c r="A1413" s="168"/>
      <c r="B1413" s="195" t="s">
        <v>906</v>
      </c>
      <c r="C1413" s="236">
        <f>$H$2083</f>
        <v>0</v>
      </c>
      <c r="D1413" s="188">
        <f t="shared" ref="D1413:D1415" si="857">C1413</f>
        <v>0</v>
      </c>
      <c r="E1413" s="188">
        <f t="shared" si="855"/>
        <v>0</v>
      </c>
      <c r="F1413" s="188">
        <f t="shared" si="855"/>
        <v>0</v>
      </c>
      <c r="G1413" s="188">
        <f t="shared" si="855"/>
        <v>0</v>
      </c>
      <c r="H1413" s="188">
        <f t="shared" si="855"/>
        <v>0</v>
      </c>
      <c r="I1413" s="188">
        <f t="shared" si="855"/>
        <v>0</v>
      </c>
      <c r="J1413" s="188">
        <f t="shared" si="855"/>
        <v>0</v>
      </c>
      <c r="K1413" s="188">
        <f t="shared" si="855"/>
        <v>0</v>
      </c>
      <c r="L1413" s="188">
        <f t="shared" si="855"/>
        <v>0</v>
      </c>
      <c r="M1413" s="188">
        <f t="shared" si="855"/>
        <v>0</v>
      </c>
      <c r="N1413" s="188">
        <f t="shared" si="855"/>
        <v>0</v>
      </c>
      <c r="O1413" s="188">
        <f t="shared" si="855"/>
        <v>0</v>
      </c>
      <c r="P1413" s="188">
        <f t="shared" si="855"/>
        <v>0</v>
      </c>
      <c r="Q1413" s="188">
        <f t="shared" si="855"/>
        <v>0</v>
      </c>
      <c r="R1413" s="188">
        <f t="shared" si="855"/>
        <v>0</v>
      </c>
      <c r="S1413" s="188">
        <f t="shared" si="855"/>
        <v>0</v>
      </c>
      <c r="T1413" s="188">
        <f t="shared" si="855"/>
        <v>0</v>
      </c>
      <c r="U1413" s="188">
        <f t="shared" si="856"/>
        <v>0</v>
      </c>
      <c r="V1413" s="188">
        <f t="shared" si="856"/>
        <v>0</v>
      </c>
      <c r="W1413" s="188">
        <f t="shared" si="856"/>
        <v>0</v>
      </c>
      <c r="X1413" s="188">
        <f t="shared" si="856"/>
        <v>0</v>
      </c>
      <c r="Y1413" s="188">
        <f t="shared" si="856"/>
        <v>0</v>
      </c>
      <c r="Z1413" s="188">
        <f t="shared" si="856"/>
        <v>0</v>
      </c>
      <c r="AA1413" s="188">
        <f t="shared" si="856"/>
        <v>0</v>
      </c>
      <c r="AB1413" s="188">
        <f t="shared" si="856"/>
        <v>0</v>
      </c>
      <c r="AC1413" s="188">
        <f t="shared" si="856"/>
        <v>0</v>
      </c>
      <c r="AD1413" s="188">
        <f t="shared" si="856"/>
        <v>0</v>
      </c>
      <c r="AE1413" s="188">
        <f t="shared" si="856"/>
        <v>0</v>
      </c>
      <c r="AF1413" s="188">
        <f t="shared" si="856"/>
        <v>0</v>
      </c>
      <c r="AG1413" s="204"/>
      <c r="AH1413" s="204"/>
      <c r="AK1413" s="342"/>
      <c r="AM1413" s="352"/>
      <c r="AN1413" s="345"/>
      <c r="AP1413" s="347"/>
      <c r="AQ1413" s="347"/>
    </row>
    <row r="1414" spans="1:43" s="176" customFormat="1" ht="16.5" hidden="1" customHeight="1" outlineLevel="2">
      <c r="A1414" s="168"/>
      <c r="B1414" s="195" t="s">
        <v>907</v>
      </c>
      <c r="C1414" s="236">
        <f>$I$2083</f>
        <v>0</v>
      </c>
      <c r="D1414" s="188">
        <f t="shared" si="857"/>
        <v>0</v>
      </c>
      <c r="E1414" s="188">
        <f t="shared" si="855"/>
        <v>0</v>
      </c>
      <c r="F1414" s="188">
        <f t="shared" si="855"/>
        <v>0</v>
      </c>
      <c r="G1414" s="188">
        <f t="shared" si="855"/>
        <v>0</v>
      </c>
      <c r="H1414" s="188">
        <f t="shared" si="855"/>
        <v>0</v>
      </c>
      <c r="I1414" s="188">
        <f t="shared" si="855"/>
        <v>0</v>
      </c>
      <c r="J1414" s="188">
        <f t="shared" si="855"/>
        <v>0</v>
      </c>
      <c r="K1414" s="188">
        <f t="shared" si="855"/>
        <v>0</v>
      </c>
      <c r="L1414" s="188">
        <f t="shared" si="855"/>
        <v>0</v>
      </c>
      <c r="M1414" s="188">
        <f t="shared" si="855"/>
        <v>0</v>
      </c>
      <c r="N1414" s="188">
        <f t="shared" si="855"/>
        <v>0</v>
      </c>
      <c r="O1414" s="188">
        <f t="shared" si="855"/>
        <v>0</v>
      </c>
      <c r="P1414" s="188">
        <f t="shared" si="855"/>
        <v>0</v>
      </c>
      <c r="Q1414" s="188">
        <f t="shared" si="855"/>
        <v>0</v>
      </c>
      <c r="R1414" s="188">
        <f t="shared" si="855"/>
        <v>0</v>
      </c>
      <c r="S1414" s="188">
        <f t="shared" si="855"/>
        <v>0</v>
      </c>
      <c r="T1414" s="188">
        <f t="shared" si="855"/>
        <v>0</v>
      </c>
      <c r="U1414" s="188">
        <f t="shared" si="856"/>
        <v>0</v>
      </c>
      <c r="V1414" s="188">
        <f t="shared" si="856"/>
        <v>0</v>
      </c>
      <c r="W1414" s="188">
        <f t="shared" si="856"/>
        <v>0</v>
      </c>
      <c r="X1414" s="188">
        <f t="shared" si="856"/>
        <v>0</v>
      </c>
      <c r="Y1414" s="188">
        <f t="shared" si="856"/>
        <v>0</v>
      </c>
      <c r="Z1414" s="188">
        <f t="shared" si="856"/>
        <v>0</v>
      </c>
      <c r="AA1414" s="188">
        <f t="shared" si="856"/>
        <v>0</v>
      </c>
      <c r="AB1414" s="188">
        <f t="shared" si="856"/>
        <v>0</v>
      </c>
      <c r="AC1414" s="188">
        <f t="shared" si="856"/>
        <v>0</v>
      </c>
      <c r="AD1414" s="188">
        <f t="shared" si="856"/>
        <v>0</v>
      </c>
      <c r="AE1414" s="188">
        <f t="shared" si="856"/>
        <v>0</v>
      </c>
      <c r="AF1414" s="188">
        <f t="shared" si="856"/>
        <v>0</v>
      </c>
      <c r="AG1414" s="204"/>
      <c r="AH1414" s="204"/>
      <c r="AK1414" s="342"/>
      <c r="AM1414" s="352"/>
      <c r="AN1414" s="345"/>
      <c r="AP1414" s="347"/>
      <c r="AQ1414" s="347"/>
    </row>
    <row r="1415" spans="1:43" s="176" customFormat="1" ht="16.5" hidden="1" customHeight="1" outlineLevel="2">
      <c r="A1415" s="168"/>
      <c r="B1415" s="195" t="s">
        <v>908</v>
      </c>
      <c r="C1415" s="236">
        <f>$J$2083</f>
        <v>0</v>
      </c>
      <c r="D1415" s="188">
        <f t="shared" si="857"/>
        <v>0</v>
      </c>
      <c r="E1415" s="188">
        <f t="shared" si="855"/>
        <v>0</v>
      </c>
      <c r="F1415" s="188">
        <f t="shared" si="855"/>
        <v>0</v>
      </c>
      <c r="G1415" s="188">
        <f t="shared" si="855"/>
        <v>0</v>
      </c>
      <c r="H1415" s="188">
        <f t="shared" si="855"/>
        <v>0</v>
      </c>
      <c r="I1415" s="188">
        <f t="shared" si="855"/>
        <v>0</v>
      </c>
      <c r="J1415" s="188">
        <f t="shared" si="855"/>
        <v>0</v>
      </c>
      <c r="K1415" s="188">
        <f t="shared" si="855"/>
        <v>0</v>
      </c>
      <c r="L1415" s="188">
        <f t="shared" si="855"/>
        <v>0</v>
      </c>
      <c r="M1415" s="188">
        <f t="shared" si="855"/>
        <v>0</v>
      </c>
      <c r="N1415" s="188">
        <f t="shared" si="855"/>
        <v>0</v>
      </c>
      <c r="O1415" s="188">
        <f t="shared" si="855"/>
        <v>0</v>
      </c>
      <c r="P1415" s="188">
        <f t="shared" si="855"/>
        <v>0</v>
      </c>
      <c r="Q1415" s="188">
        <f t="shared" si="855"/>
        <v>0</v>
      </c>
      <c r="R1415" s="188">
        <f t="shared" si="855"/>
        <v>0</v>
      </c>
      <c r="S1415" s="188">
        <f t="shared" si="855"/>
        <v>0</v>
      </c>
      <c r="T1415" s="188">
        <f t="shared" si="855"/>
        <v>0</v>
      </c>
      <c r="U1415" s="188">
        <f t="shared" si="856"/>
        <v>0</v>
      </c>
      <c r="V1415" s="188">
        <f t="shared" si="856"/>
        <v>0</v>
      </c>
      <c r="W1415" s="188">
        <f t="shared" si="856"/>
        <v>0</v>
      </c>
      <c r="X1415" s="188">
        <f t="shared" si="856"/>
        <v>0</v>
      </c>
      <c r="Y1415" s="188">
        <f t="shared" si="856"/>
        <v>0</v>
      </c>
      <c r="Z1415" s="188">
        <f t="shared" si="856"/>
        <v>0</v>
      </c>
      <c r="AA1415" s="188">
        <f t="shared" si="856"/>
        <v>0</v>
      </c>
      <c r="AB1415" s="188">
        <f t="shared" si="856"/>
        <v>0</v>
      </c>
      <c r="AC1415" s="188">
        <f t="shared" si="856"/>
        <v>0</v>
      </c>
      <c r="AD1415" s="188">
        <f t="shared" si="856"/>
        <v>0</v>
      </c>
      <c r="AE1415" s="188">
        <f t="shared" si="856"/>
        <v>0</v>
      </c>
      <c r="AF1415" s="188">
        <f t="shared" si="856"/>
        <v>0</v>
      </c>
      <c r="AG1415" s="204"/>
      <c r="AH1415" s="204"/>
      <c r="AK1415" s="342"/>
      <c r="AM1415" s="352"/>
      <c r="AN1415" s="345"/>
      <c r="AP1415" s="347"/>
      <c r="AQ1415" s="347"/>
    </row>
    <row r="1416" spans="1:43" s="214" customFormat="1" ht="16.5" hidden="1" customHeight="1" outlineLevel="1">
      <c r="A1416" s="211"/>
      <c r="B1416" s="212" t="s">
        <v>909</v>
      </c>
      <c r="C1416" s="213">
        <f>(C1417)*12/10^3</f>
        <v>0</v>
      </c>
      <c r="D1416" s="213">
        <f t="shared" ref="D1416:AF1416" si="858">(D1417)*12/10^3</f>
        <v>0</v>
      </c>
      <c r="E1416" s="213">
        <f t="shared" si="858"/>
        <v>0</v>
      </c>
      <c r="F1416" s="213">
        <f t="shared" si="858"/>
        <v>0</v>
      </c>
      <c r="G1416" s="213">
        <f t="shared" si="858"/>
        <v>0</v>
      </c>
      <c r="H1416" s="213">
        <f t="shared" si="858"/>
        <v>0</v>
      </c>
      <c r="I1416" s="213">
        <f t="shared" si="858"/>
        <v>0</v>
      </c>
      <c r="J1416" s="213">
        <f t="shared" si="858"/>
        <v>0</v>
      </c>
      <c r="K1416" s="213">
        <f t="shared" si="858"/>
        <v>0</v>
      </c>
      <c r="L1416" s="213">
        <f t="shared" si="858"/>
        <v>0</v>
      </c>
      <c r="M1416" s="213">
        <f t="shared" si="858"/>
        <v>0</v>
      </c>
      <c r="N1416" s="213">
        <f t="shared" si="858"/>
        <v>0</v>
      </c>
      <c r="O1416" s="213">
        <f t="shared" si="858"/>
        <v>0</v>
      </c>
      <c r="P1416" s="213">
        <f t="shared" si="858"/>
        <v>0</v>
      </c>
      <c r="Q1416" s="213">
        <f t="shared" si="858"/>
        <v>0</v>
      </c>
      <c r="R1416" s="213">
        <f t="shared" si="858"/>
        <v>0</v>
      </c>
      <c r="S1416" s="213">
        <f t="shared" si="858"/>
        <v>0</v>
      </c>
      <c r="T1416" s="213">
        <f t="shared" si="858"/>
        <v>0</v>
      </c>
      <c r="U1416" s="213">
        <f t="shared" si="858"/>
        <v>0</v>
      </c>
      <c r="V1416" s="213">
        <f t="shared" si="858"/>
        <v>0</v>
      </c>
      <c r="W1416" s="213">
        <f t="shared" si="858"/>
        <v>0</v>
      </c>
      <c r="X1416" s="213">
        <f t="shared" si="858"/>
        <v>0</v>
      </c>
      <c r="Y1416" s="213">
        <f t="shared" si="858"/>
        <v>0</v>
      </c>
      <c r="Z1416" s="213">
        <f t="shared" si="858"/>
        <v>0</v>
      </c>
      <c r="AA1416" s="213">
        <f t="shared" si="858"/>
        <v>0</v>
      </c>
      <c r="AB1416" s="213">
        <f t="shared" si="858"/>
        <v>0</v>
      </c>
      <c r="AC1416" s="213">
        <f t="shared" si="858"/>
        <v>0</v>
      </c>
      <c r="AD1416" s="213">
        <f t="shared" si="858"/>
        <v>0</v>
      </c>
      <c r="AE1416" s="213">
        <f t="shared" si="858"/>
        <v>0</v>
      </c>
      <c r="AF1416" s="213">
        <f t="shared" si="858"/>
        <v>0</v>
      </c>
      <c r="AG1416" s="215">
        <f>SUM(C1416:AF1416)</f>
        <v>0</v>
      </c>
      <c r="AH1416" s="215">
        <f>SUM(C1416:AF1416)</f>
        <v>0</v>
      </c>
      <c r="AJ1416" s="221"/>
      <c r="AK1416" s="342"/>
      <c r="AM1416" s="352"/>
      <c r="AN1416" s="345"/>
      <c r="AP1416" s="351"/>
      <c r="AQ1416" s="351"/>
    </row>
    <row r="1417" spans="1:43" s="214" customFormat="1" ht="16.5" hidden="1" customHeight="1" outlineLevel="2">
      <c r="A1417" s="211"/>
      <c r="B1417" s="264" t="s">
        <v>979</v>
      </c>
      <c r="C1417" s="604">
        <f>C1418</f>
        <v>0</v>
      </c>
      <c r="D1417" s="260">
        <f t="shared" ref="D1417:AE1417" si="859">D1418</f>
        <v>0</v>
      </c>
      <c r="E1417" s="260">
        <f t="shared" si="859"/>
        <v>0</v>
      </c>
      <c r="F1417" s="260">
        <f t="shared" si="859"/>
        <v>0</v>
      </c>
      <c r="G1417" s="260">
        <f t="shared" si="859"/>
        <v>0</v>
      </c>
      <c r="H1417" s="260">
        <f t="shared" si="859"/>
        <v>0</v>
      </c>
      <c r="I1417" s="260">
        <f t="shared" si="859"/>
        <v>0</v>
      </c>
      <c r="J1417" s="260">
        <f t="shared" si="859"/>
        <v>0</v>
      </c>
      <c r="K1417" s="260">
        <f t="shared" si="859"/>
        <v>0</v>
      </c>
      <c r="L1417" s="260">
        <f t="shared" si="859"/>
        <v>0</v>
      </c>
      <c r="M1417" s="260">
        <f t="shared" si="859"/>
        <v>0</v>
      </c>
      <c r="N1417" s="260">
        <f t="shared" si="859"/>
        <v>0</v>
      </c>
      <c r="O1417" s="260">
        <f t="shared" si="859"/>
        <v>0</v>
      </c>
      <c r="P1417" s="260">
        <f t="shared" si="859"/>
        <v>0</v>
      </c>
      <c r="Q1417" s="260">
        <f t="shared" si="859"/>
        <v>0</v>
      </c>
      <c r="R1417" s="260">
        <f t="shared" si="859"/>
        <v>0</v>
      </c>
      <c r="S1417" s="260">
        <f t="shared" si="859"/>
        <v>0</v>
      </c>
      <c r="T1417" s="260">
        <f t="shared" si="859"/>
        <v>0</v>
      </c>
      <c r="U1417" s="260">
        <f t="shared" si="859"/>
        <v>0</v>
      </c>
      <c r="V1417" s="260">
        <f t="shared" si="859"/>
        <v>0</v>
      </c>
      <c r="W1417" s="260">
        <f t="shared" si="859"/>
        <v>0</v>
      </c>
      <c r="X1417" s="260">
        <f t="shared" si="859"/>
        <v>0</v>
      </c>
      <c r="Y1417" s="260">
        <f t="shared" si="859"/>
        <v>0</v>
      </c>
      <c r="Z1417" s="260">
        <f t="shared" si="859"/>
        <v>0</v>
      </c>
      <c r="AA1417" s="260">
        <f t="shared" si="859"/>
        <v>0</v>
      </c>
      <c r="AB1417" s="260">
        <f t="shared" si="859"/>
        <v>0</v>
      </c>
      <c r="AC1417" s="260">
        <f t="shared" si="859"/>
        <v>0</v>
      </c>
      <c r="AD1417" s="260">
        <f t="shared" si="859"/>
        <v>0</v>
      </c>
      <c r="AE1417" s="260">
        <f t="shared" si="859"/>
        <v>0</v>
      </c>
      <c r="AF1417" s="260">
        <f>AF1418</f>
        <v>0</v>
      </c>
      <c r="AH1417" s="228"/>
      <c r="AJ1417" s="221"/>
      <c r="AK1417" s="342"/>
      <c r="AM1417" s="352"/>
      <c r="AN1417" s="345"/>
      <c r="AP1417" s="351"/>
      <c r="AQ1417" s="351"/>
    </row>
    <row r="1418" spans="1:43" s="209" customFormat="1" ht="16.5" hidden="1" customHeight="1" outlineLevel="2">
      <c r="A1418" s="206"/>
      <c r="B1418" s="217" t="s">
        <v>1001</v>
      </c>
      <c r="C1418" s="269">
        <f>C1419*C1420</f>
        <v>0</v>
      </c>
      <c r="D1418" s="269">
        <f t="shared" ref="D1418:AE1418" si="860">D1419*D1420</f>
        <v>0</v>
      </c>
      <c r="E1418" s="269">
        <f t="shared" si="860"/>
        <v>0</v>
      </c>
      <c r="F1418" s="269">
        <f t="shared" si="860"/>
        <v>0</v>
      </c>
      <c r="G1418" s="269">
        <f t="shared" si="860"/>
        <v>0</v>
      </c>
      <c r="H1418" s="269">
        <f t="shared" si="860"/>
        <v>0</v>
      </c>
      <c r="I1418" s="269">
        <f t="shared" si="860"/>
        <v>0</v>
      </c>
      <c r="J1418" s="269">
        <f t="shared" si="860"/>
        <v>0</v>
      </c>
      <c r="K1418" s="269">
        <f t="shared" si="860"/>
        <v>0</v>
      </c>
      <c r="L1418" s="269">
        <f t="shared" si="860"/>
        <v>0</v>
      </c>
      <c r="M1418" s="269">
        <f t="shared" si="860"/>
        <v>0</v>
      </c>
      <c r="N1418" s="269">
        <f t="shared" si="860"/>
        <v>0</v>
      </c>
      <c r="O1418" s="269">
        <f t="shared" si="860"/>
        <v>0</v>
      </c>
      <c r="P1418" s="269">
        <f t="shared" si="860"/>
        <v>0</v>
      </c>
      <c r="Q1418" s="269">
        <f t="shared" si="860"/>
        <v>0</v>
      </c>
      <c r="R1418" s="269">
        <f t="shared" si="860"/>
        <v>0</v>
      </c>
      <c r="S1418" s="269">
        <f t="shared" si="860"/>
        <v>0</v>
      </c>
      <c r="T1418" s="269">
        <f t="shared" si="860"/>
        <v>0</v>
      </c>
      <c r="U1418" s="269">
        <f t="shared" si="860"/>
        <v>0</v>
      </c>
      <c r="V1418" s="269">
        <f t="shared" si="860"/>
        <v>0</v>
      </c>
      <c r="W1418" s="269">
        <f t="shared" si="860"/>
        <v>0</v>
      </c>
      <c r="X1418" s="269">
        <f t="shared" si="860"/>
        <v>0</v>
      </c>
      <c r="Y1418" s="269">
        <f t="shared" si="860"/>
        <v>0</v>
      </c>
      <c r="Z1418" s="269">
        <f t="shared" si="860"/>
        <v>0</v>
      </c>
      <c r="AA1418" s="269">
        <f t="shared" si="860"/>
        <v>0</v>
      </c>
      <c r="AB1418" s="269">
        <f t="shared" si="860"/>
        <v>0</v>
      </c>
      <c r="AC1418" s="269">
        <f t="shared" si="860"/>
        <v>0</v>
      </c>
      <c r="AD1418" s="269">
        <f t="shared" si="860"/>
        <v>0</v>
      </c>
      <c r="AE1418" s="269">
        <f t="shared" si="860"/>
        <v>0</v>
      </c>
      <c r="AF1418" s="269">
        <f>AF1419*AF1420</f>
        <v>0</v>
      </c>
      <c r="AK1418" s="342"/>
      <c r="AM1418" s="352"/>
      <c r="AN1418" s="345"/>
      <c r="AP1418" s="349"/>
      <c r="AQ1418" s="349"/>
    </row>
    <row r="1419" spans="1:43" s="176" customFormat="1" ht="16.5" hidden="1" customHeight="1" outlineLevel="2">
      <c r="A1419" s="168"/>
      <c r="B1419" s="356" t="s">
        <v>839</v>
      </c>
      <c r="C1419" s="188">
        <f t="shared" ref="C1419:AF1419" si="861">C1396</f>
        <v>0</v>
      </c>
      <c r="D1419" s="188">
        <f t="shared" si="861"/>
        <v>0</v>
      </c>
      <c r="E1419" s="188">
        <f t="shared" si="861"/>
        <v>0</v>
      </c>
      <c r="F1419" s="188">
        <f t="shared" si="861"/>
        <v>0</v>
      </c>
      <c r="G1419" s="188">
        <f t="shared" si="861"/>
        <v>0</v>
      </c>
      <c r="H1419" s="188">
        <f t="shared" si="861"/>
        <v>0</v>
      </c>
      <c r="I1419" s="188">
        <f t="shared" si="861"/>
        <v>0</v>
      </c>
      <c r="J1419" s="188">
        <f t="shared" si="861"/>
        <v>0</v>
      </c>
      <c r="K1419" s="188">
        <f t="shared" si="861"/>
        <v>0</v>
      </c>
      <c r="L1419" s="188">
        <f t="shared" si="861"/>
        <v>0</v>
      </c>
      <c r="M1419" s="188">
        <f t="shared" si="861"/>
        <v>0</v>
      </c>
      <c r="N1419" s="188">
        <f t="shared" si="861"/>
        <v>0</v>
      </c>
      <c r="O1419" s="188">
        <f t="shared" si="861"/>
        <v>0</v>
      </c>
      <c r="P1419" s="188">
        <f t="shared" si="861"/>
        <v>0</v>
      </c>
      <c r="Q1419" s="188">
        <f t="shared" si="861"/>
        <v>0</v>
      </c>
      <c r="R1419" s="188">
        <f t="shared" si="861"/>
        <v>0</v>
      </c>
      <c r="S1419" s="188">
        <f t="shared" si="861"/>
        <v>0</v>
      </c>
      <c r="T1419" s="188">
        <f t="shared" si="861"/>
        <v>0</v>
      </c>
      <c r="U1419" s="188">
        <f t="shared" si="861"/>
        <v>0</v>
      </c>
      <c r="V1419" s="188">
        <f t="shared" si="861"/>
        <v>0</v>
      </c>
      <c r="W1419" s="188">
        <f t="shared" si="861"/>
        <v>0</v>
      </c>
      <c r="X1419" s="188">
        <f t="shared" si="861"/>
        <v>0</v>
      </c>
      <c r="Y1419" s="188">
        <f t="shared" si="861"/>
        <v>0</v>
      </c>
      <c r="Z1419" s="188">
        <f t="shared" si="861"/>
        <v>0</v>
      </c>
      <c r="AA1419" s="188">
        <f t="shared" si="861"/>
        <v>0</v>
      </c>
      <c r="AB1419" s="188">
        <f t="shared" si="861"/>
        <v>0</v>
      </c>
      <c r="AC1419" s="188">
        <f t="shared" si="861"/>
        <v>0</v>
      </c>
      <c r="AD1419" s="188">
        <f t="shared" si="861"/>
        <v>0</v>
      </c>
      <c r="AE1419" s="188">
        <f t="shared" si="861"/>
        <v>0</v>
      </c>
      <c r="AF1419" s="188">
        <f t="shared" si="861"/>
        <v>0</v>
      </c>
      <c r="AK1419" s="342"/>
      <c r="AM1419" s="352"/>
      <c r="AN1419" s="345"/>
      <c r="AP1419" s="347"/>
      <c r="AQ1419" s="347"/>
    </row>
    <row r="1420" spans="1:43" s="176" customFormat="1" ht="16.5" hidden="1" customHeight="1" outlineLevel="2">
      <c r="A1420" s="168"/>
      <c r="B1420" s="356" t="s">
        <v>840</v>
      </c>
      <c r="C1420" s="236">
        <v>322.10833333333335</v>
      </c>
      <c r="D1420" s="188">
        <f>C1420</f>
        <v>322.10833333333335</v>
      </c>
      <c r="E1420" s="188">
        <f t="shared" ref="E1420:AF1420" si="862">D1420</f>
        <v>322.10833333333335</v>
      </c>
      <c r="F1420" s="188">
        <f t="shared" si="862"/>
        <v>322.10833333333335</v>
      </c>
      <c r="G1420" s="188">
        <f t="shared" si="862"/>
        <v>322.10833333333335</v>
      </c>
      <c r="H1420" s="188">
        <f t="shared" si="862"/>
        <v>322.10833333333335</v>
      </c>
      <c r="I1420" s="188">
        <f t="shared" si="862"/>
        <v>322.10833333333335</v>
      </c>
      <c r="J1420" s="188">
        <f t="shared" si="862"/>
        <v>322.10833333333335</v>
      </c>
      <c r="K1420" s="188">
        <f t="shared" si="862"/>
        <v>322.10833333333335</v>
      </c>
      <c r="L1420" s="188">
        <f t="shared" si="862"/>
        <v>322.10833333333335</v>
      </c>
      <c r="M1420" s="188">
        <f t="shared" si="862"/>
        <v>322.10833333333335</v>
      </c>
      <c r="N1420" s="188">
        <f t="shared" si="862"/>
        <v>322.10833333333335</v>
      </c>
      <c r="O1420" s="188">
        <f t="shared" si="862"/>
        <v>322.10833333333335</v>
      </c>
      <c r="P1420" s="188">
        <f t="shared" si="862"/>
        <v>322.10833333333335</v>
      </c>
      <c r="Q1420" s="188">
        <f t="shared" si="862"/>
        <v>322.10833333333335</v>
      </c>
      <c r="R1420" s="188">
        <f t="shared" si="862"/>
        <v>322.10833333333335</v>
      </c>
      <c r="S1420" s="188">
        <f t="shared" si="862"/>
        <v>322.10833333333335</v>
      </c>
      <c r="T1420" s="188">
        <f t="shared" si="862"/>
        <v>322.10833333333335</v>
      </c>
      <c r="U1420" s="188">
        <f t="shared" si="862"/>
        <v>322.10833333333335</v>
      </c>
      <c r="V1420" s="188">
        <f t="shared" si="862"/>
        <v>322.10833333333335</v>
      </c>
      <c r="W1420" s="188">
        <f t="shared" si="862"/>
        <v>322.10833333333335</v>
      </c>
      <c r="X1420" s="188">
        <f t="shared" si="862"/>
        <v>322.10833333333335</v>
      </c>
      <c r="Y1420" s="188">
        <f t="shared" si="862"/>
        <v>322.10833333333335</v>
      </c>
      <c r="Z1420" s="188">
        <f t="shared" si="862"/>
        <v>322.10833333333335</v>
      </c>
      <c r="AA1420" s="188">
        <f t="shared" si="862"/>
        <v>322.10833333333335</v>
      </c>
      <c r="AB1420" s="188">
        <f t="shared" si="862"/>
        <v>322.10833333333335</v>
      </c>
      <c r="AC1420" s="188">
        <f t="shared" si="862"/>
        <v>322.10833333333335</v>
      </c>
      <c r="AD1420" s="188">
        <f t="shared" si="862"/>
        <v>322.10833333333335</v>
      </c>
      <c r="AE1420" s="188">
        <f t="shared" si="862"/>
        <v>322.10833333333335</v>
      </c>
      <c r="AF1420" s="188">
        <f t="shared" si="862"/>
        <v>322.10833333333335</v>
      </c>
      <c r="AK1420" s="342"/>
      <c r="AM1420" s="352"/>
      <c r="AN1420" s="345"/>
      <c r="AP1420" s="347"/>
      <c r="AQ1420" s="347"/>
    </row>
    <row r="1421" spans="1:43" s="176" customFormat="1" ht="15" customHeight="1" collapsed="1">
      <c r="A1421" s="168"/>
      <c r="B1421" s="607"/>
      <c r="C1421" s="270"/>
      <c r="D1421" s="270"/>
      <c r="E1421" s="270"/>
      <c r="F1421" s="270"/>
      <c r="G1421" s="270"/>
      <c r="H1421" s="270"/>
      <c r="I1421" s="270"/>
      <c r="J1421" s="270"/>
      <c r="K1421" s="270"/>
      <c r="L1421" s="270"/>
      <c r="M1421" s="270"/>
      <c r="N1421" s="270"/>
      <c r="O1421" s="270"/>
      <c r="P1421" s="270"/>
      <c r="Q1421" s="270"/>
      <c r="R1421" s="270"/>
      <c r="S1421" s="270"/>
      <c r="T1421" s="270"/>
      <c r="U1421" s="270"/>
      <c r="V1421" s="270"/>
      <c r="W1421" s="270"/>
      <c r="X1421" s="270"/>
      <c r="Y1421" s="270"/>
      <c r="Z1421" s="270"/>
      <c r="AA1421" s="270"/>
      <c r="AB1421" s="270"/>
      <c r="AC1421" s="270"/>
      <c r="AD1421" s="270"/>
      <c r="AE1421" s="270"/>
      <c r="AF1421" s="270"/>
      <c r="AH1421" s="271"/>
      <c r="AK1421" s="342"/>
      <c r="AM1421" s="352"/>
      <c r="AN1421" s="345"/>
      <c r="AP1421" s="347"/>
      <c r="AQ1421" s="347"/>
    </row>
    <row r="1422" spans="1:43" s="176" customFormat="1" ht="3" customHeight="1">
      <c r="A1422" s="168"/>
      <c r="B1422"/>
      <c r="C1422" s="270"/>
      <c r="D1422" s="270"/>
      <c r="E1422" s="270"/>
      <c r="F1422" s="270"/>
      <c r="G1422" s="270"/>
      <c r="H1422" s="270"/>
      <c r="I1422" s="270"/>
      <c r="J1422" s="270"/>
      <c r="K1422" s="270"/>
      <c r="L1422" s="270"/>
      <c r="M1422" s="270"/>
      <c r="N1422" s="270"/>
      <c r="O1422" s="270"/>
      <c r="P1422" s="270"/>
      <c r="Q1422" s="270"/>
      <c r="R1422" s="270"/>
      <c r="S1422" s="270"/>
      <c r="T1422" s="270"/>
      <c r="U1422" s="270"/>
      <c r="V1422" s="270"/>
      <c r="W1422" s="270"/>
      <c r="X1422" s="270"/>
      <c r="Y1422" s="270"/>
      <c r="Z1422" s="270"/>
      <c r="AA1422" s="270"/>
      <c r="AB1422" s="270"/>
      <c r="AC1422" s="270"/>
      <c r="AD1422" s="270"/>
      <c r="AE1422" s="270"/>
      <c r="AF1422" s="270"/>
      <c r="AG1422" s="271"/>
      <c r="AK1422" s="342"/>
      <c r="AM1422" s="352"/>
      <c r="AN1422" s="345"/>
      <c r="AP1422" s="347"/>
      <c r="AQ1422" s="347"/>
    </row>
    <row r="1423" spans="1:43" ht="16.5" customHeight="1" collapsed="1">
      <c r="A1423" s="168"/>
      <c r="B1423" s="688" t="s">
        <v>1002</v>
      </c>
      <c r="C1423" s="689">
        <f>IF($C$2=0,SUM(C1428,C1432,C1437,C1443,C1447,C1456,C1460,C1467,C1470,C1486,C1496,C1499,C1527)*C9,0)</f>
        <v>209.60958323294119</v>
      </c>
      <c r="D1423" s="689">
        <f t="shared" ref="D1423:AF1423" si="863">IF($C$2=0,SUM(D1428,D1432,D1437,D1443,D1447,D1456,D1460,D1467,D1470,D1486,D1496,D1499,D1527)*D9,0)</f>
        <v>209.60958323294119</v>
      </c>
      <c r="E1423" s="689">
        <f t="shared" si="863"/>
        <v>209.60958323294119</v>
      </c>
      <c r="F1423" s="689">
        <f t="shared" si="863"/>
        <v>209.60958323294119</v>
      </c>
      <c r="G1423" s="689">
        <f t="shared" si="863"/>
        <v>209.60958323294119</v>
      </c>
      <c r="H1423" s="689">
        <f t="shared" si="863"/>
        <v>209.60958323294119</v>
      </c>
      <c r="I1423" s="689">
        <f t="shared" si="863"/>
        <v>209.60958323294119</v>
      </c>
      <c r="J1423" s="689">
        <f t="shared" si="863"/>
        <v>209.60958323294119</v>
      </c>
      <c r="K1423" s="689">
        <f t="shared" si="863"/>
        <v>209.60958323294119</v>
      </c>
      <c r="L1423" s="689">
        <f t="shared" si="863"/>
        <v>209.60958323294119</v>
      </c>
      <c r="M1423" s="689">
        <f t="shared" si="863"/>
        <v>209.60958323294119</v>
      </c>
      <c r="N1423" s="689">
        <f t="shared" si="863"/>
        <v>209.60958323294119</v>
      </c>
      <c r="O1423" s="689">
        <f t="shared" si="863"/>
        <v>209.60958323294119</v>
      </c>
      <c r="P1423" s="689">
        <f t="shared" si="863"/>
        <v>209.60958323294119</v>
      </c>
      <c r="Q1423" s="689">
        <f t="shared" si="863"/>
        <v>209.60958323294119</v>
      </c>
      <c r="R1423" s="689">
        <f t="shared" si="863"/>
        <v>209.60958323294119</v>
      </c>
      <c r="S1423" s="689">
        <f t="shared" si="863"/>
        <v>209.60958323294119</v>
      </c>
      <c r="T1423" s="689">
        <f t="shared" si="863"/>
        <v>209.60958323294119</v>
      </c>
      <c r="U1423" s="689">
        <f t="shared" si="863"/>
        <v>209.60958323294119</v>
      </c>
      <c r="V1423" s="689">
        <f t="shared" si="863"/>
        <v>209.60958323294119</v>
      </c>
      <c r="W1423" s="689">
        <f t="shared" si="863"/>
        <v>209.60958323294119</v>
      </c>
      <c r="X1423" s="689">
        <f t="shared" si="863"/>
        <v>209.60958323294119</v>
      </c>
      <c r="Y1423" s="689">
        <f t="shared" si="863"/>
        <v>209.60958323294119</v>
      </c>
      <c r="Z1423" s="689">
        <f t="shared" si="863"/>
        <v>209.60958323294119</v>
      </c>
      <c r="AA1423" s="689">
        <f t="shared" si="863"/>
        <v>209.60958323294119</v>
      </c>
      <c r="AB1423" s="689">
        <f t="shared" si="863"/>
        <v>209.60958323294119</v>
      </c>
      <c r="AC1423" s="689">
        <f t="shared" si="863"/>
        <v>209.60958323294119</v>
      </c>
      <c r="AD1423" s="689">
        <f t="shared" si="863"/>
        <v>209.60958323294119</v>
      </c>
      <c r="AE1423" s="689">
        <f t="shared" si="863"/>
        <v>209.60958323294119</v>
      </c>
      <c r="AF1423" s="689">
        <f t="shared" si="863"/>
        <v>209.60958323294119</v>
      </c>
      <c r="AG1423" s="690">
        <f>SUM(C1423:AF1423)</f>
        <v>6288.2874969882332</v>
      </c>
      <c r="AH1423" s="214"/>
      <c r="AJ1423" s="342"/>
      <c r="AK1423" s="169"/>
      <c r="AL1423" s="343"/>
      <c r="AM1423" s="345"/>
      <c r="AO1423" s="345"/>
      <c r="AP1423" s="344"/>
    </row>
    <row r="1424" spans="1:43" ht="3" customHeight="1">
      <c r="A1424" s="168"/>
      <c r="B1424"/>
      <c r="C1424" s="270"/>
      <c r="D1424" s="270"/>
      <c r="E1424" s="270"/>
      <c r="F1424" s="270"/>
      <c r="G1424" s="270"/>
      <c r="H1424" s="270"/>
      <c r="I1424" s="270"/>
      <c r="J1424" s="270"/>
      <c r="K1424" s="270"/>
      <c r="L1424" s="270"/>
      <c r="M1424" s="270"/>
      <c r="N1424" s="270"/>
      <c r="O1424" s="270"/>
      <c r="P1424" s="270"/>
      <c r="Q1424" s="270"/>
      <c r="R1424" s="270"/>
      <c r="S1424" s="270"/>
      <c r="T1424" s="270"/>
      <c r="U1424" s="270"/>
      <c r="V1424" s="270"/>
      <c r="W1424" s="270"/>
      <c r="X1424" s="270"/>
      <c r="Y1424" s="270"/>
      <c r="Z1424" s="270"/>
      <c r="AA1424" s="270"/>
      <c r="AB1424" s="270"/>
      <c r="AC1424" s="270"/>
      <c r="AD1424" s="270"/>
      <c r="AE1424" s="270"/>
      <c r="AF1424" s="270"/>
      <c r="AG1424" s="272"/>
      <c r="AK1424" s="342"/>
      <c r="AM1424" s="352"/>
      <c r="AN1424" s="345"/>
      <c r="AP1424" s="345"/>
      <c r="AQ1424" s="345"/>
    </row>
    <row r="1425" spans="1:44" s="209" customFormat="1" ht="16.5" hidden="1" customHeight="1" outlineLevel="1">
      <c r="A1425" s="206"/>
      <c r="B1425" s="207" t="s">
        <v>830</v>
      </c>
      <c r="C1425" s="208"/>
      <c r="D1425" s="208"/>
      <c r="E1425" s="208"/>
      <c r="F1425" s="208"/>
      <c r="G1425" s="208"/>
      <c r="H1425" s="208"/>
      <c r="I1425" s="208"/>
      <c r="J1425" s="208"/>
      <c r="K1425" s="208"/>
      <c r="L1425" s="208"/>
      <c r="M1425" s="208"/>
      <c r="N1425" s="208"/>
      <c r="O1425" s="208"/>
      <c r="P1425" s="208"/>
      <c r="Q1425" s="208"/>
      <c r="R1425" s="208"/>
      <c r="S1425" s="208"/>
      <c r="T1425" s="208"/>
      <c r="U1425" s="208"/>
      <c r="V1425" s="208"/>
      <c r="W1425" s="208"/>
      <c r="X1425" s="208"/>
      <c r="Y1425" s="208"/>
      <c r="Z1425" s="208"/>
      <c r="AA1425" s="208"/>
      <c r="AB1425" s="208"/>
      <c r="AC1425" s="208"/>
      <c r="AD1425" s="208"/>
      <c r="AE1425" s="208"/>
      <c r="AF1425" s="208"/>
      <c r="AG1425" s="210"/>
      <c r="AH1425" s="176"/>
      <c r="AK1425" s="342"/>
      <c r="AM1425" s="352"/>
      <c r="AN1425" s="345"/>
      <c r="AP1425" s="349"/>
      <c r="AQ1425" s="349"/>
    </row>
    <row r="1426" spans="1:44" s="176" customFormat="1" ht="16.5" hidden="1" customHeight="1" outlineLevel="2">
      <c r="A1426" s="168"/>
      <c r="B1426" s="217" t="s">
        <v>834</v>
      </c>
      <c r="C1426" s="191">
        <v>1</v>
      </c>
      <c r="D1426" s="191">
        <f t="shared" ref="D1426:AF1426" si="864">C1426</f>
        <v>1</v>
      </c>
      <c r="E1426" s="191">
        <f t="shared" si="864"/>
        <v>1</v>
      </c>
      <c r="F1426" s="191">
        <f t="shared" si="864"/>
        <v>1</v>
      </c>
      <c r="G1426" s="191">
        <f t="shared" si="864"/>
        <v>1</v>
      </c>
      <c r="H1426" s="191">
        <f t="shared" si="864"/>
        <v>1</v>
      </c>
      <c r="I1426" s="191">
        <f t="shared" si="864"/>
        <v>1</v>
      </c>
      <c r="J1426" s="191">
        <f t="shared" si="864"/>
        <v>1</v>
      </c>
      <c r="K1426" s="191">
        <f t="shared" si="864"/>
        <v>1</v>
      </c>
      <c r="L1426" s="191">
        <f t="shared" si="864"/>
        <v>1</v>
      </c>
      <c r="M1426" s="191">
        <f t="shared" si="864"/>
        <v>1</v>
      </c>
      <c r="N1426" s="191">
        <f t="shared" si="864"/>
        <v>1</v>
      </c>
      <c r="O1426" s="191">
        <f t="shared" si="864"/>
        <v>1</v>
      </c>
      <c r="P1426" s="191">
        <f t="shared" si="864"/>
        <v>1</v>
      </c>
      <c r="Q1426" s="191">
        <f t="shared" si="864"/>
        <v>1</v>
      </c>
      <c r="R1426" s="191">
        <f t="shared" si="864"/>
        <v>1</v>
      </c>
      <c r="S1426" s="191">
        <f t="shared" si="864"/>
        <v>1</v>
      </c>
      <c r="T1426" s="191">
        <f t="shared" si="864"/>
        <v>1</v>
      </c>
      <c r="U1426" s="191">
        <f t="shared" si="864"/>
        <v>1</v>
      </c>
      <c r="V1426" s="191">
        <f t="shared" si="864"/>
        <v>1</v>
      </c>
      <c r="W1426" s="191">
        <f t="shared" si="864"/>
        <v>1</v>
      </c>
      <c r="X1426" s="191">
        <f t="shared" si="864"/>
        <v>1</v>
      </c>
      <c r="Y1426" s="191">
        <f t="shared" si="864"/>
        <v>1</v>
      </c>
      <c r="Z1426" s="191">
        <f t="shared" si="864"/>
        <v>1</v>
      </c>
      <c r="AA1426" s="191">
        <f t="shared" si="864"/>
        <v>1</v>
      </c>
      <c r="AB1426" s="191">
        <f t="shared" si="864"/>
        <v>1</v>
      </c>
      <c r="AC1426" s="191">
        <f t="shared" si="864"/>
        <v>1</v>
      </c>
      <c r="AD1426" s="191">
        <f t="shared" si="864"/>
        <v>1</v>
      </c>
      <c r="AE1426" s="191">
        <f t="shared" si="864"/>
        <v>1</v>
      </c>
      <c r="AF1426" s="191">
        <f t="shared" si="864"/>
        <v>1</v>
      </c>
      <c r="AG1426" s="204"/>
      <c r="AK1426" s="342"/>
      <c r="AM1426" s="352"/>
      <c r="AN1426" s="345"/>
      <c r="AP1426" s="347"/>
      <c r="AQ1426" s="347"/>
    </row>
    <row r="1427" spans="1:44" s="209" customFormat="1" ht="16.5" customHeight="1" collapsed="1">
      <c r="A1427" s="206"/>
      <c r="B1427" s="546" t="s">
        <v>837</v>
      </c>
      <c r="C1427" s="208">
        <f>SUM(C1488,C1491,C1494)</f>
        <v>3</v>
      </c>
      <c r="D1427" s="208">
        <f t="shared" ref="D1427:AF1427" si="865">SUM(D1488,D1491,D1494)</f>
        <v>3</v>
      </c>
      <c r="E1427" s="208">
        <f t="shared" si="865"/>
        <v>3</v>
      </c>
      <c r="F1427" s="208">
        <f t="shared" si="865"/>
        <v>3</v>
      </c>
      <c r="G1427" s="208">
        <f t="shared" si="865"/>
        <v>3</v>
      </c>
      <c r="H1427" s="208">
        <f t="shared" si="865"/>
        <v>3</v>
      </c>
      <c r="I1427" s="208">
        <f t="shared" si="865"/>
        <v>3</v>
      </c>
      <c r="J1427" s="208">
        <f t="shared" si="865"/>
        <v>3</v>
      </c>
      <c r="K1427" s="208">
        <f t="shared" si="865"/>
        <v>3</v>
      </c>
      <c r="L1427" s="208">
        <f t="shared" si="865"/>
        <v>3</v>
      </c>
      <c r="M1427" s="208">
        <f t="shared" si="865"/>
        <v>3</v>
      </c>
      <c r="N1427" s="208">
        <f t="shared" si="865"/>
        <v>3</v>
      </c>
      <c r="O1427" s="208">
        <f t="shared" si="865"/>
        <v>3</v>
      </c>
      <c r="P1427" s="208">
        <f t="shared" si="865"/>
        <v>3</v>
      </c>
      <c r="Q1427" s="208">
        <f t="shared" si="865"/>
        <v>3</v>
      </c>
      <c r="R1427" s="208">
        <f t="shared" si="865"/>
        <v>3</v>
      </c>
      <c r="S1427" s="208">
        <f t="shared" si="865"/>
        <v>3</v>
      </c>
      <c r="T1427" s="208">
        <f t="shared" si="865"/>
        <v>3</v>
      </c>
      <c r="U1427" s="208">
        <f t="shared" si="865"/>
        <v>3</v>
      </c>
      <c r="V1427" s="208">
        <f t="shared" si="865"/>
        <v>3</v>
      </c>
      <c r="W1427" s="208">
        <f t="shared" si="865"/>
        <v>3</v>
      </c>
      <c r="X1427" s="208">
        <f t="shared" si="865"/>
        <v>3</v>
      </c>
      <c r="Y1427" s="208">
        <f t="shared" si="865"/>
        <v>3</v>
      </c>
      <c r="Z1427" s="208">
        <f t="shared" si="865"/>
        <v>3</v>
      </c>
      <c r="AA1427" s="208">
        <f t="shared" si="865"/>
        <v>3</v>
      </c>
      <c r="AB1427" s="208">
        <f t="shared" si="865"/>
        <v>3</v>
      </c>
      <c r="AC1427" s="208">
        <f t="shared" si="865"/>
        <v>3</v>
      </c>
      <c r="AD1427" s="208">
        <f t="shared" si="865"/>
        <v>3</v>
      </c>
      <c r="AE1427" s="208">
        <f t="shared" si="865"/>
        <v>3</v>
      </c>
      <c r="AF1427" s="208">
        <f t="shared" si="865"/>
        <v>3</v>
      </c>
      <c r="AH1427" s="176"/>
      <c r="AI1427" s="210"/>
      <c r="AL1427" s="342"/>
      <c r="AN1427" s="348"/>
      <c r="AO1427" s="347"/>
      <c r="AQ1427" s="349"/>
      <c r="AR1427" s="349"/>
    </row>
    <row r="1428" spans="1:44" s="214" customFormat="1" ht="16.5" hidden="1" customHeight="1" outlineLevel="1">
      <c r="A1428" s="211"/>
      <c r="B1428" s="212" t="s">
        <v>838</v>
      </c>
      <c r="C1428" s="213">
        <f>SUM(C1429)*12/10^3</f>
        <v>19.162680000000002</v>
      </c>
      <c r="D1428" s="213">
        <f t="shared" ref="D1428" si="866">SUM(D1429)*12/10^3</f>
        <v>19.162680000000002</v>
      </c>
      <c r="E1428" s="213">
        <f t="shared" ref="E1428:AF1428" si="867">SUM(E1429)*12/10^3</f>
        <v>19.162680000000002</v>
      </c>
      <c r="F1428" s="213">
        <f t="shared" si="867"/>
        <v>19.162680000000002</v>
      </c>
      <c r="G1428" s="213">
        <f t="shared" si="867"/>
        <v>19.162680000000002</v>
      </c>
      <c r="H1428" s="213">
        <f t="shared" si="867"/>
        <v>19.162680000000002</v>
      </c>
      <c r="I1428" s="213">
        <f t="shared" si="867"/>
        <v>19.162680000000002</v>
      </c>
      <c r="J1428" s="213">
        <f t="shared" si="867"/>
        <v>19.162680000000002</v>
      </c>
      <c r="K1428" s="213">
        <f t="shared" si="867"/>
        <v>19.162680000000002</v>
      </c>
      <c r="L1428" s="213">
        <f t="shared" si="867"/>
        <v>19.162680000000002</v>
      </c>
      <c r="M1428" s="213">
        <f t="shared" si="867"/>
        <v>19.162680000000002</v>
      </c>
      <c r="N1428" s="213">
        <f t="shared" si="867"/>
        <v>19.162680000000002</v>
      </c>
      <c r="O1428" s="213">
        <f t="shared" si="867"/>
        <v>19.162680000000002</v>
      </c>
      <c r="P1428" s="213">
        <f t="shared" si="867"/>
        <v>19.162680000000002</v>
      </c>
      <c r="Q1428" s="213">
        <f t="shared" si="867"/>
        <v>19.162680000000002</v>
      </c>
      <c r="R1428" s="213">
        <f t="shared" si="867"/>
        <v>19.162680000000002</v>
      </c>
      <c r="S1428" s="213">
        <f t="shared" si="867"/>
        <v>19.162680000000002</v>
      </c>
      <c r="T1428" s="213">
        <f t="shared" si="867"/>
        <v>19.162680000000002</v>
      </c>
      <c r="U1428" s="213">
        <f t="shared" si="867"/>
        <v>19.162680000000002</v>
      </c>
      <c r="V1428" s="213">
        <f t="shared" si="867"/>
        <v>19.162680000000002</v>
      </c>
      <c r="W1428" s="213">
        <f t="shared" si="867"/>
        <v>19.162680000000002</v>
      </c>
      <c r="X1428" s="213">
        <f t="shared" si="867"/>
        <v>19.162680000000002</v>
      </c>
      <c r="Y1428" s="213">
        <f t="shared" si="867"/>
        <v>19.162680000000002</v>
      </c>
      <c r="Z1428" s="213">
        <f t="shared" si="867"/>
        <v>19.162680000000002</v>
      </c>
      <c r="AA1428" s="213">
        <f t="shared" si="867"/>
        <v>19.162680000000002</v>
      </c>
      <c r="AB1428" s="213">
        <f t="shared" si="867"/>
        <v>19.162680000000002</v>
      </c>
      <c r="AC1428" s="213">
        <f t="shared" si="867"/>
        <v>19.162680000000002</v>
      </c>
      <c r="AD1428" s="213">
        <f t="shared" si="867"/>
        <v>19.162680000000002</v>
      </c>
      <c r="AE1428" s="213">
        <f t="shared" si="867"/>
        <v>19.162680000000002</v>
      </c>
      <c r="AF1428" s="213">
        <f t="shared" si="867"/>
        <v>19.162680000000002</v>
      </c>
      <c r="AG1428" s="563">
        <f>SUM(C1428:AF1428)</f>
        <v>574.88040000000035</v>
      </c>
      <c r="AH1428" s="176"/>
      <c r="AJ1428" s="216"/>
      <c r="AK1428" s="342"/>
      <c r="AM1428" s="352"/>
      <c r="AN1428" s="345"/>
      <c r="AP1428" s="351"/>
      <c r="AQ1428" s="351"/>
    </row>
    <row r="1429" spans="1:44" s="209" customFormat="1" ht="16.5" hidden="1" customHeight="1" outlineLevel="2">
      <c r="A1429" s="206"/>
      <c r="B1429" s="217" t="s">
        <v>834</v>
      </c>
      <c r="C1429" s="218">
        <f>C1430*C1431</f>
        <v>1596.89</v>
      </c>
      <c r="D1429" s="218">
        <f t="shared" ref="D1429:AF1429" si="868">D1430*D1431</f>
        <v>1596.89</v>
      </c>
      <c r="E1429" s="218">
        <f t="shared" si="868"/>
        <v>1596.89</v>
      </c>
      <c r="F1429" s="218">
        <f t="shared" si="868"/>
        <v>1596.89</v>
      </c>
      <c r="G1429" s="218">
        <f t="shared" si="868"/>
        <v>1596.89</v>
      </c>
      <c r="H1429" s="218">
        <f t="shared" si="868"/>
        <v>1596.89</v>
      </c>
      <c r="I1429" s="218">
        <f t="shared" si="868"/>
        <v>1596.89</v>
      </c>
      <c r="J1429" s="218">
        <f t="shared" si="868"/>
        <v>1596.89</v>
      </c>
      <c r="K1429" s="218">
        <f t="shared" si="868"/>
        <v>1596.89</v>
      </c>
      <c r="L1429" s="218">
        <f t="shared" si="868"/>
        <v>1596.89</v>
      </c>
      <c r="M1429" s="218">
        <f t="shared" si="868"/>
        <v>1596.89</v>
      </c>
      <c r="N1429" s="218">
        <f t="shared" si="868"/>
        <v>1596.89</v>
      </c>
      <c r="O1429" s="218">
        <f t="shared" si="868"/>
        <v>1596.89</v>
      </c>
      <c r="P1429" s="218">
        <f t="shared" si="868"/>
        <v>1596.89</v>
      </c>
      <c r="Q1429" s="218">
        <f t="shared" si="868"/>
        <v>1596.89</v>
      </c>
      <c r="R1429" s="218">
        <f t="shared" si="868"/>
        <v>1596.89</v>
      </c>
      <c r="S1429" s="218">
        <f t="shared" si="868"/>
        <v>1596.89</v>
      </c>
      <c r="T1429" s="218">
        <f t="shared" si="868"/>
        <v>1596.89</v>
      </c>
      <c r="U1429" s="218">
        <f t="shared" si="868"/>
        <v>1596.89</v>
      </c>
      <c r="V1429" s="218">
        <f t="shared" si="868"/>
        <v>1596.89</v>
      </c>
      <c r="W1429" s="218">
        <f t="shared" si="868"/>
        <v>1596.89</v>
      </c>
      <c r="X1429" s="218">
        <f t="shared" si="868"/>
        <v>1596.89</v>
      </c>
      <c r="Y1429" s="218">
        <f t="shared" si="868"/>
        <v>1596.89</v>
      </c>
      <c r="Z1429" s="218">
        <f t="shared" si="868"/>
        <v>1596.89</v>
      </c>
      <c r="AA1429" s="218">
        <f t="shared" si="868"/>
        <v>1596.89</v>
      </c>
      <c r="AB1429" s="218">
        <f t="shared" si="868"/>
        <v>1596.89</v>
      </c>
      <c r="AC1429" s="218">
        <f t="shared" si="868"/>
        <v>1596.89</v>
      </c>
      <c r="AD1429" s="218">
        <f t="shared" si="868"/>
        <v>1596.89</v>
      </c>
      <c r="AE1429" s="218">
        <f t="shared" si="868"/>
        <v>1596.89</v>
      </c>
      <c r="AF1429" s="218">
        <f t="shared" si="868"/>
        <v>1596.89</v>
      </c>
      <c r="AG1429" s="210"/>
      <c r="AH1429" s="176"/>
      <c r="AK1429" s="342"/>
      <c r="AM1429" s="352"/>
      <c r="AN1429" s="345"/>
      <c r="AP1429" s="349"/>
      <c r="AQ1429" s="349"/>
    </row>
    <row r="1430" spans="1:44" s="176" customFormat="1" ht="16.5" hidden="1" customHeight="1" outlineLevel="2">
      <c r="A1430" s="168"/>
      <c r="B1430" s="195" t="s">
        <v>839</v>
      </c>
      <c r="C1430" s="150">
        <f>C1426</f>
        <v>1</v>
      </c>
      <c r="D1430" s="150">
        <f t="shared" ref="D1430:AF1430" si="869">D1426</f>
        <v>1</v>
      </c>
      <c r="E1430" s="150">
        <f t="shared" si="869"/>
        <v>1</v>
      </c>
      <c r="F1430" s="150">
        <f t="shared" si="869"/>
        <v>1</v>
      </c>
      <c r="G1430" s="150">
        <f t="shared" si="869"/>
        <v>1</v>
      </c>
      <c r="H1430" s="150">
        <f t="shared" si="869"/>
        <v>1</v>
      </c>
      <c r="I1430" s="150">
        <f t="shared" si="869"/>
        <v>1</v>
      </c>
      <c r="J1430" s="150">
        <f t="shared" si="869"/>
        <v>1</v>
      </c>
      <c r="K1430" s="150">
        <f t="shared" si="869"/>
        <v>1</v>
      </c>
      <c r="L1430" s="150">
        <f t="shared" si="869"/>
        <v>1</v>
      </c>
      <c r="M1430" s="150">
        <f t="shared" si="869"/>
        <v>1</v>
      </c>
      <c r="N1430" s="150">
        <f t="shared" si="869"/>
        <v>1</v>
      </c>
      <c r="O1430" s="150">
        <f t="shared" si="869"/>
        <v>1</v>
      </c>
      <c r="P1430" s="150">
        <f t="shared" si="869"/>
        <v>1</v>
      </c>
      <c r="Q1430" s="150">
        <f t="shared" si="869"/>
        <v>1</v>
      </c>
      <c r="R1430" s="150">
        <f t="shared" si="869"/>
        <v>1</v>
      </c>
      <c r="S1430" s="150">
        <f t="shared" si="869"/>
        <v>1</v>
      </c>
      <c r="T1430" s="150">
        <f t="shared" si="869"/>
        <v>1</v>
      </c>
      <c r="U1430" s="150">
        <f t="shared" si="869"/>
        <v>1</v>
      </c>
      <c r="V1430" s="150">
        <f t="shared" si="869"/>
        <v>1</v>
      </c>
      <c r="W1430" s="150">
        <f t="shared" si="869"/>
        <v>1</v>
      </c>
      <c r="X1430" s="150">
        <f t="shared" si="869"/>
        <v>1</v>
      </c>
      <c r="Y1430" s="150">
        <f t="shared" si="869"/>
        <v>1</v>
      </c>
      <c r="Z1430" s="150">
        <f t="shared" si="869"/>
        <v>1</v>
      </c>
      <c r="AA1430" s="150">
        <f t="shared" si="869"/>
        <v>1</v>
      </c>
      <c r="AB1430" s="150">
        <f t="shared" si="869"/>
        <v>1</v>
      </c>
      <c r="AC1430" s="150">
        <f>AC1426</f>
        <v>1</v>
      </c>
      <c r="AD1430" s="150">
        <f t="shared" si="869"/>
        <v>1</v>
      </c>
      <c r="AE1430" s="150">
        <f t="shared" si="869"/>
        <v>1</v>
      </c>
      <c r="AF1430" s="150">
        <f t="shared" si="869"/>
        <v>1</v>
      </c>
      <c r="AG1430" s="204"/>
      <c r="AH1430" s="209"/>
      <c r="AK1430" s="342"/>
      <c r="AM1430" s="352"/>
      <c r="AN1430" s="345"/>
      <c r="AP1430" s="347"/>
      <c r="AQ1430" s="347"/>
    </row>
    <row r="1431" spans="1:44" s="176" customFormat="1" ht="16.5" hidden="1" customHeight="1" outlineLevel="2">
      <c r="A1431" s="168"/>
      <c r="B1431" s="195" t="s">
        <v>840</v>
      </c>
      <c r="C1431" s="191">
        <v>1596.89</v>
      </c>
      <c r="D1431" s="150">
        <f>C1431</f>
        <v>1596.89</v>
      </c>
      <c r="E1431" s="150">
        <f t="shared" ref="E1431:AF1431" si="870">D1431</f>
        <v>1596.89</v>
      </c>
      <c r="F1431" s="150">
        <f t="shared" si="870"/>
        <v>1596.89</v>
      </c>
      <c r="G1431" s="150">
        <f t="shared" si="870"/>
        <v>1596.89</v>
      </c>
      <c r="H1431" s="150">
        <f t="shared" si="870"/>
        <v>1596.89</v>
      </c>
      <c r="I1431" s="150">
        <f t="shared" si="870"/>
        <v>1596.89</v>
      </c>
      <c r="J1431" s="150">
        <f t="shared" si="870"/>
        <v>1596.89</v>
      </c>
      <c r="K1431" s="150">
        <f t="shared" si="870"/>
        <v>1596.89</v>
      </c>
      <c r="L1431" s="150">
        <f t="shared" si="870"/>
        <v>1596.89</v>
      </c>
      <c r="M1431" s="150">
        <f t="shared" si="870"/>
        <v>1596.89</v>
      </c>
      <c r="N1431" s="150">
        <f t="shared" si="870"/>
        <v>1596.89</v>
      </c>
      <c r="O1431" s="150">
        <f t="shared" si="870"/>
        <v>1596.89</v>
      </c>
      <c r="P1431" s="150">
        <f t="shared" si="870"/>
        <v>1596.89</v>
      </c>
      <c r="Q1431" s="150">
        <f t="shared" si="870"/>
        <v>1596.89</v>
      </c>
      <c r="R1431" s="150">
        <f t="shared" si="870"/>
        <v>1596.89</v>
      </c>
      <c r="S1431" s="150">
        <f t="shared" si="870"/>
        <v>1596.89</v>
      </c>
      <c r="T1431" s="150">
        <f t="shared" si="870"/>
        <v>1596.89</v>
      </c>
      <c r="U1431" s="150">
        <f t="shared" si="870"/>
        <v>1596.89</v>
      </c>
      <c r="V1431" s="150">
        <f t="shared" si="870"/>
        <v>1596.89</v>
      </c>
      <c r="W1431" s="150">
        <f t="shared" si="870"/>
        <v>1596.89</v>
      </c>
      <c r="X1431" s="150">
        <f t="shared" si="870"/>
        <v>1596.89</v>
      </c>
      <c r="Y1431" s="150">
        <f t="shared" si="870"/>
        <v>1596.89</v>
      </c>
      <c r="Z1431" s="150">
        <f t="shared" si="870"/>
        <v>1596.89</v>
      </c>
      <c r="AA1431" s="150">
        <f t="shared" si="870"/>
        <v>1596.89</v>
      </c>
      <c r="AB1431" s="150">
        <f t="shared" si="870"/>
        <v>1596.89</v>
      </c>
      <c r="AC1431" s="150">
        <f t="shared" si="870"/>
        <v>1596.89</v>
      </c>
      <c r="AD1431" s="150">
        <f t="shared" si="870"/>
        <v>1596.89</v>
      </c>
      <c r="AE1431" s="150">
        <f t="shared" si="870"/>
        <v>1596.89</v>
      </c>
      <c r="AF1431" s="150">
        <f t="shared" si="870"/>
        <v>1596.89</v>
      </c>
      <c r="AG1431" s="204"/>
      <c r="AH1431" s="209"/>
      <c r="AK1431" s="342"/>
      <c r="AM1431" s="352"/>
      <c r="AN1431" s="345"/>
      <c r="AP1431" s="347"/>
      <c r="AQ1431" s="347"/>
    </row>
    <row r="1432" spans="1:44" s="214" customFormat="1" ht="16.5" hidden="1" customHeight="1" outlineLevel="1">
      <c r="A1432" s="211"/>
      <c r="B1432" s="212" t="s">
        <v>842</v>
      </c>
      <c r="C1432" s="213">
        <f>SUM(C1433)*12/10^3</f>
        <v>0</v>
      </c>
      <c r="D1432" s="213">
        <f t="shared" ref="D1432:AF1432" si="871">SUM(D1433)*12/10^3</f>
        <v>0</v>
      </c>
      <c r="E1432" s="213">
        <f t="shared" si="871"/>
        <v>0</v>
      </c>
      <c r="F1432" s="213">
        <f t="shared" si="871"/>
        <v>0</v>
      </c>
      <c r="G1432" s="213">
        <f t="shared" si="871"/>
        <v>0</v>
      </c>
      <c r="H1432" s="213">
        <f t="shared" si="871"/>
        <v>0</v>
      </c>
      <c r="I1432" s="213">
        <f t="shared" si="871"/>
        <v>0</v>
      </c>
      <c r="J1432" s="213">
        <f t="shared" si="871"/>
        <v>0</v>
      </c>
      <c r="K1432" s="213">
        <f t="shared" si="871"/>
        <v>0</v>
      </c>
      <c r="L1432" s="213">
        <f t="shared" si="871"/>
        <v>0</v>
      </c>
      <c r="M1432" s="213">
        <f t="shared" si="871"/>
        <v>0</v>
      </c>
      <c r="N1432" s="213">
        <f t="shared" si="871"/>
        <v>0</v>
      </c>
      <c r="O1432" s="213">
        <f t="shared" si="871"/>
        <v>0</v>
      </c>
      <c r="P1432" s="213">
        <f t="shared" si="871"/>
        <v>0</v>
      </c>
      <c r="Q1432" s="213">
        <f t="shared" si="871"/>
        <v>0</v>
      </c>
      <c r="R1432" s="213">
        <f t="shared" si="871"/>
        <v>0</v>
      </c>
      <c r="S1432" s="213">
        <f t="shared" si="871"/>
        <v>0</v>
      </c>
      <c r="T1432" s="213">
        <f t="shared" si="871"/>
        <v>0</v>
      </c>
      <c r="U1432" s="213">
        <f t="shared" si="871"/>
        <v>0</v>
      </c>
      <c r="V1432" s="213">
        <f t="shared" si="871"/>
        <v>0</v>
      </c>
      <c r="W1432" s="213">
        <f t="shared" si="871"/>
        <v>0</v>
      </c>
      <c r="X1432" s="213">
        <f t="shared" si="871"/>
        <v>0</v>
      </c>
      <c r="Y1432" s="213">
        <f t="shared" si="871"/>
        <v>0</v>
      </c>
      <c r="Z1432" s="213">
        <f t="shared" si="871"/>
        <v>0</v>
      </c>
      <c r="AA1432" s="213">
        <f t="shared" si="871"/>
        <v>0</v>
      </c>
      <c r="AB1432" s="213">
        <f t="shared" si="871"/>
        <v>0</v>
      </c>
      <c r="AC1432" s="213">
        <f t="shared" si="871"/>
        <v>0</v>
      </c>
      <c r="AD1432" s="213">
        <f t="shared" si="871"/>
        <v>0</v>
      </c>
      <c r="AE1432" s="213">
        <f t="shared" si="871"/>
        <v>0</v>
      </c>
      <c r="AF1432" s="213">
        <f t="shared" si="871"/>
        <v>0</v>
      </c>
      <c r="AG1432" s="215">
        <f>SUM(C1432:AF1432)</f>
        <v>0</v>
      </c>
      <c r="AH1432" s="604" t="e">
        <f>SUM(#REF!,AH1437,AH1450)*12/10^3</f>
        <v>#REF!</v>
      </c>
      <c r="AJ1432" s="221"/>
      <c r="AK1432" s="342"/>
      <c r="AM1432" s="352"/>
      <c r="AN1432" s="345"/>
      <c r="AP1432" s="351"/>
      <c r="AQ1432" s="351"/>
    </row>
    <row r="1433" spans="1:44" s="209" customFormat="1" ht="16.5" hidden="1" customHeight="1" outlineLevel="2">
      <c r="A1433" s="206"/>
      <c r="B1433" s="217" t="s">
        <v>834</v>
      </c>
      <c r="C1433" s="152">
        <f>C1434*C1435*C1436</f>
        <v>0</v>
      </c>
      <c r="D1433" s="152">
        <f t="shared" ref="D1433:AF1433" si="872">D1434*D1435*D1436</f>
        <v>0</v>
      </c>
      <c r="E1433" s="152">
        <f t="shared" si="872"/>
        <v>0</v>
      </c>
      <c r="F1433" s="152">
        <f t="shared" si="872"/>
        <v>0</v>
      </c>
      <c r="G1433" s="152">
        <f t="shared" si="872"/>
        <v>0</v>
      </c>
      <c r="H1433" s="152">
        <f t="shared" si="872"/>
        <v>0</v>
      </c>
      <c r="I1433" s="152">
        <f t="shared" si="872"/>
        <v>0</v>
      </c>
      <c r="J1433" s="152">
        <f t="shared" si="872"/>
        <v>0</v>
      </c>
      <c r="K1433" s="152">
        <f t="shared" si="872"/>
        <v>0</v>
      </c>
      <c r="L1433" s="152">
        <f t="shared" si="872"/>
        <v>0</v>
      </c>
      <c r="M1433" s="152">
        <f t="shared" si="872"/>
        <v>0</v>
      </c>
      <c r="N1433" s="152">
        <f t="shared" si="872"/>
        <v>0</v>
      </c>
      <c r="O1433" s="152">
        <f t="shared" si="872"/>
        <v>0</v>
      </c>
      <c r="P1433" s="152">
        <f t="shared" si="872"/>
        <v>0</v>
      </c>
      <c r="Q1433" s="152">
        <f t="shared" si="872"/>
        <v>0</v>
      </c>
      <c r="R1433" s="152">
        <f t="shared" si="872"/>
        <v>0</v>
      </c>
      <c r="S1433" s="152">
        <f t="shared" si="872"/>
        <v>0</v>
      </c>
      <c r="T1433" s="152">
        <f t="shared" si="872"/>
        <v>0</v>
      </c>
      <c r="U1433" s="152">
        <f t="shared" si="872"/>
        <v>0</v>
      </c>
      <c r="V1433" s="152">
        <f t="shared" si="872"/>
        <v>0</v>
      </c>
      <c r="W1433" s="152">
        <f t="shared" si="872"/>
        <v>0</v>
      </c>
      <c r="X1433" s="152">
        <f t="shared" si="872"/>
        <v>0</v>
      </c>
      <c r="Y1433" s="152">
        <f t="shared" si="872"/>
        <v>0</v>
      </c>
      <c r="Z1433" s="152">
        <f t="shared" si="872"/>
        <v>0</v>
      </c>
      <c r="AA1433" s="152">
        <f t="shared" si="872"/>
        <v>0</v>
      </c>
      <c r="AB1433" s="152">
        <f t="shared" si="872"/>
        <v>0</v>
      </c>
      <c r="AC1433" s="152">
        <f t="shared" si="872"/>
        <v>0</v>
      </c>
      <c r="AD1433" s="152">
        <f t="shared" si="872"/>
        <v>0</v>
      </c>
      <c r="AE1433" s="152">
        <f t="shared" si="872"/>
        <v>0</v>
      </c>
      <c r="AF1433" s="152">
        <f t="shared" si="872"/>
        <v>0</v>
      </c>
      <c r="AG1433" s="210"/>
      <c r="AH1433" s="214"/>
      <c r="AK1433" s="342"/>
      <c r="AM1433" s="352"/>
      <c r="AN1433" s="345"/>
      <c r="AP1433" s="349"/>
      <c r="AQ1433" s="349"/>
    </row>
    <row r="1434" spans="1:44" s="176" customFormat="1" ht="16.5" hidden="1" customHeight="1" outlineLevel="2">
      <c r="A1434" s="168"/>
      <c r="B1434" s="195" t="s">
        <v>844</v>
      </c>
      <c r="C1434" s="222">
        <v>2500</v>
      </c>
      <c r="D1434" s="150">
        <f>C1434</f>
        <v>2500</v>
      </c>
      <c r="E1434" s="150">
        <f t="shared" ref="E1434:T1436" si="873">D1434</f>
        <v>2500</v>
      </c>
      <c r="F1434" s="150">
        <f t="shared" si="873"/>
        <v>2500</v>
      </c>
      <c r="G1434" s="150">
        <f t="shared" si="873"/>
        <v>2500</v>
      </c>
      <c r="H1434" s="150">
        <f t="shared" si="873"/>
        <v>2500</v>
      </c>
      <c r="I1434" s="150">
        <f t="shared" si="873"/>
        <v>2500</v>
      </c>
      <c r="J1434" s="150">
        <f t="shared" si="873"/>
        <v>2500</v>
      </c>
      <c r="K1434" s="150">
        <f t="shared" si="873"/>
        <v>2500</v>
      </c>
      <c r="L1434" s="150">
        <f t="shared" si="873"/>
        <v>2500</v>
      </c>
      <c r="M1434" s="150">
        <f t="shared" si="873"/>
        <v>2500</v>
      </c>
      <c r="N1434" s="150">
        <f t="shared" si="873"/>
        <v>2500</v>
      </c>
      <c r="O1434" s="150">
        <f t="shared" si="873"/>
        <v>2500</v>
      </c>
      <c r="P1434" s="150">
        <f t="shared" si="873"/>
        <v>2500</v>
      </c>
      <c r="Q1434" s="150">
        <f t="shared" si="873"/>
        <v>2500</v>
      </c>
      <c r="R1434" s="150">
        <f t="shared" si="873"/>
        <v>2500</v>
      </c>
      <c r="S1434" s="150">
        <f t="shared" si="873"/>
        <v>2500</v>
      </c>
      <c r="T1434" s="150">
        <f t="shared" si="873"/>
        <v>2500</v>
      </c>
      <c r="U1434" s="150">
        <f t="shared" ref="U1434:AF1436" si="874">T1434</f>
        <v>2500</v>
      </c>
      <c r="V1434" s="150">
        <f t="shared" si="874"/>
        <v>2500</v>
      </c>
      <c r="W1434" s="150">
        <f t="shared" si="874"/>
        <v>2500</v>
      </c>
      <c r="X1434" s="150">
        <f t="shared" si="874"/>
        <v>2500</v>
      </c>
      <c r="Y1434" s="150">
        <f t="shared" si="874"/>
        <v>2500</v>
      </c>
      <c r="Z1434" s="150">
        <f t="shared" si="874"/>
        <v>2500</v>
      </c>
      <c r="AA1434" s="150">
        <f t="shared" si="874"/>
        <v>2500</v>
      </c>
      <c r="AB1434" s="150">
        <f t="shared" si="874"/>
        <v>2500</v>
      </c>
      <c r="AC1434" s="150">
        <f t="shared" si="874"/>
        <v>2500</v>
      </c>
      <c r="AD1434" s="150">
        <f t="shared" si="874"/>
        <v>2500</v>
      </c>
      <c r="AE1434" s="150">
        <f t="shared" si="874"/>
        <v>2500</v>
      </c>
      <c r="AF1434" s="150">
        <f t="shared" si="874"/>
        <v>2500</v>
      </c>
      <c r="AG1434" s="204"/>
      <c r="AH1434" s="209"/>
      <c r="AK1434" s="342"/>
      <c r="AM1434" s="352"/>
      <c r="AN1434" s="345"/>
      <c r="AP1434" s="347"/>
      <c r="AQ1434" s="347"/>
    </row>
    <row r="1435" spans="1:44" s="176" customFormat="1" ht="16.5" hidden="1" customHeight="1" outlineLevel="2">
      <c r="A1435" s="168"/>
      <c r="B1435" s="195" t="s">
        <v>839</v>
      </c>
      <c r="C1435" s="191">
        <v>0</v>
      </c>
      <c r="D1435" s="150">
        <f>C1435</f>
        <v>0</v>
      </c>
      <c r="E1435" s="150">
        <f t="shared" si="873"/>
        <v>0</v>
      </c>
      <c r="F1435" s="150">
        <f t="shared" si="873"/>
        <v>0</v>
      </c>
      <c r="G1435" s="150">
        <f t="shared" si="873"/>
        <v>0</v>
      </c>
      <c r="H1435" s="150">
        <f t="shared" si="873"/>
        <v>0</v>
      </c>
      <c r="I1435" s="150">
        <f t="shared" si="873"/>
        <v>0</v>
      </c>
      <c r="J1435" s="150">
        <f t="shared" si="873"/>
        <v>0</v>
      </c>
      <c r="K1435" s="150">
        <f t="shared" si="873"/>
        <v>0</v>
      </c>
      <c r="L1435" s="150">
        <f t="shared" si="873"/>
        <v>0</v>
      </c>
      <c r="M1435" s="150">
        <f t="shared" si="873"/>
        <v>0</v>
      </c>
      <c r="N1435" s="150">
        <f t="shared" si="873"/>
        <v>0</v>
      </c>
      <c r="O1435" s="150">
        <f t="shared" si="873"/>
        <v>0</v>
      </c>
      <c r="P1435" s="150">
        <f t="shared" si="873"/>
        <v>0</v>
      </c>
      <c r="Q1435" s="150">
        <f t="shared" si="873"/>
        <v>0</v>
      </c>
      <c r="R1435" s="150">
        <f t="shared" si="873"/>
        <v>0</v>
      </c>
      <c r="S1435" s="150">
        <f t="shared" si="873"/>
        <v>0</v>
      </c>
      <c r="T1435" s="150">
        <f t="shared" si="873"/>
        <v>0</v>
      </c>
      <c r="U1435" s="150">
        <f t="shared" si="874"/>
        <v>0</v>
      </c>
      <c r="V1435" s="150">
        <f t="shared" si="874"/>
        <v>0</v>
      </c>
      <c r="W1435" s="150">
        <f t="shared" si="874"/>
        <v>0</v>
      </c>
      <c r="X1435" s="150">
        <f t="shared" si="874"/>
        <v>0</v>
      </c>
      <c r="Y1435" s="150">
        <f t="shared" si="874"/>
        <v>0</v>
      </c>
      <c r="Z1435" s="150">
        <f t="shared" si="874"/>
        <v>0</v>
      </c>
      <c r="AA1435" s="150">
        <f t="shared" si="874"/>
        <v>0</v>
      </c>
      <c r="AB1435" s="150">
        <f t="shared" si="874"/>
        <v>0</v>
      </c>
      <c r="AC1435" s="150">
        <f t="shared" si="874"/>
        <v>0</v>
      </c>
      <c r="AD1435" s="150">
        <f>AC1435</f>
        <v>0</v>
      </c>
      <c r="AE1435" s="150">
        <f t="shared" si="874"/>
        <v>0</v>
      </c>
      <c r="AF1435" s="150">
        <f t="shared" si="874"/>
        <v>0</v>
      </c>
      <c r="AG1435" s="204"/>
      <c r="AK1435" s="342"/>
      <c r="AM1435" s="352"/>
      <c r="AN1435" s="345"/>
      <c r="AP1435" s="347"/>
      <c r="AQ1435" s="347"/>
    </row>
    <row r="1436" spans="1:44" s="176" customFormat="1" ht="16.5" hidden="1" customHeight="1" outlineLevel="2">
      <c r="A1436" s="168"/>
      <c r="B1436" s="195" t="s">
        <v>840</v>
      </c>
      <c r="C1436" s="191">
        <v>0</v>
      </c>
      <c r="D1436" s="150">
        <f>C1436</f>
        <v>0</v>
      </c>
      <c r="E1436" s="150">
        <f t="shared" si="873"/>
        <v>0</v>
      </c>
      <c r="F1436" s="150">
        <f t="shared" si="873"/>
        <v>0</v>
      </c>
      <c r="G1436" s="150">
        <f t="shared" si="873"/>
        <v>0</v>
      </c>
      <c r="H1436" s="150">
        <f t="shared" si="873"/>
        <v>0</v>
      </c>
      <c r="I1436" s="150">
        <f t="shared" si="873"/>
        <v>0</v>
      </c>
      <c r="J1436" s="150">
        <f t="shared" si="873"/>
        <v>0</v>
      </c>
      <c r="K1436" s="150">
        <f t="shared" si="873"/>
        <v>0</v>
      </c>
      <c r="L1436" s="150">
        <f t="shared" si="873"/>
        <v>0</v>
      </c>
      <c r="M1436" s="150">
        <f t="shared" si="873"/>
        <v>0</v>
      </c>
      <c r="N1436" s="150">
        <f t="shared" si="873"/>
        <v>0</v>
      </c>
      <c r="O1436" s="150">
        <f t="shared" si="873"/>
        <v>0</v>
      </c>
      <c r="P1436" s="150">
        <f t="shared" si="873"/>
        <v>0</v>
      </c>
      <c r="Q1436" s="150">
        <f t="shared" si="873"/>
        <v>0</v>
      </c>
      <c r="R1436" s="150">
        <f t="shared" si="873"/>
        <v>0</v>
      </c>
      <c r="S1436" s="150">
        <f t="shared" si="873"/>
        <v>0</v>
      </c>
      <c r="T1436" s="150">
        <f t="shared" si="873"/>
        <v>0</v>
      </c>
      <c r="U1436" s="150">
        <f t="shared" si="874"/>
        <v>0</v>
      </c>
      <c r="V1436" s="150">
        <f t="shared" si="874"/>
        <v>0</v>
      </c>
      <c r="W1436" s="150">
        <f t="shared" si="874"/>
        <v>0</v>
      </c>
      <c r="X1436" s="150">
        <f t="shared" si="874"/>
        <v>0</v>
      </c>
      <c r="Y1436" s="150">
        <f t="shared" si="874"/>
        <v>0</v>
      </c>
      <c r="Z1436" s="150">
        <f t="shared" si="874"/>
        <v>0</v>
      </c>
      <c r="AA1436" s="150">
        <f t="shared" si="874"/>
        <v>0</v>
      </c>
      <c r="AB1436" s="150">
        <f t="shared" si="874"/>
        <v>0</v>
      </c>
      <c r="AC1436" s="150">
        <f t="shared" si="874"/>
        <v>0</v>
      </c>
      <c r="AD1436" s="150">
        <f t="shared" si="874"/>
        <v>0</v>
      </c>
      <c r="AE1436" s="150">
        <f t="shared" si="874"/>
        <v>0</v>
      </c>
      <c r="AF1436" s="150">
        <f t="shared" si="874"/>
        <v>0</v>
      </c>
      <c r="AG1436" s="204"/>
      <c r="AK1436" s="342"/>
      <c r="AM1436" s="352"/>
      <c r="AN1436" s="345"/>
      <c r="AP1436" s="347"/>
      <c r="AQ1436" s="347"/>
    </row>
    <row r="1437" spans="1:44" s="214" customFormat="1" ht="16.5" hidden="1" customHeight="1" outlineLevel="1">
      <c r="A1437" s="211"/>
      <c r="B1437" s="212" t="s">
        <v>848</v>
      </c>
      <c r="C1437" s="213">
        <f>SUM(C1438)*12/10^3</f>
        <v>4.7882223529411769</v>
      </c>
      <c r="D1437" s="213">
        <f t="shared" ref="D1437:AF1437" si="875">SUM(D1438)*12/10^3</f>
        <v>4.7882223529411769</v>
      </c>
      <c r="E1437" s="213">
        <f t="shared" si="875"/>
        <v>4.7882223529411769</v>
      </c>
      <c r="F1437" s="213">
        <f t="shared" si="875"/>
        <v>4.7882223529411769</v>
      </c>
      <c r="G1437" s="213">
        <f t="shared" si="875"/>
        <v>4.7882223529411769</v>
      </c>
      <c r="H1437" s="213">
        <f t="shared" si="875"/>
        <v>4.7882223529411769</v>
      </c>
      <c r="I1437" s="213">
        <f t="shared" si="875"/>
        <v>4.7882223529411769</v>
      </c>
      <c r="J1437" s="213">
        <f t="shared" si="875"/>
        <v>4.7882223529411769</v>
      </c>
      <c r="K1437" s="213">
        <f t="shared" si="875"/>
        <v>4.7882223529411769</v>
      </c>
      <c r="L1437" s="213">
        <f t="shared" si="875"/>
        <v>4.7882223529411769</v>
      </c>
      <c r="M1437" s="213">
        <f t="shared" si="875"/>
        <v>4.7882223529411769</v>
      </c>
      <c r="N1437" s="213">
        <f t="shared" si="875"/>
        <v>4.7882223529411769</v>
      </c>
      <c r="O1437" s="213">
        <f t="shared" si="875"/>
        <v>4.7882223529411769</v>
      </c>
      <c r="P1437" s="213">
        <f t="shared" si="875"/>
        <v>4.7882223529411769</v>
      </c>
      <c r="Q1437" s="213">
        <f t="shared" si="875"/>
        <v>4.7882223529411769</v>
      </c>
      <c r="R1437" s="213">
        <f t="shared" si="875"/>
        <v>4.7882223529411769</v>
      </c>
      <c r="S1437" s="213">
        <f t="shared" si="875"/>
        <v>4.7882223529411769</v>
      </c>
      <c r="T1437" s="213">
        <f t="shared" si="875"/>
        <v>4.7882223529411769</v>
      </c>
      <c r="U1437" s="213">
        <f t="shared" si="875"/>
        <v>4.7882223529411769</v>
      </c>
      <c r="V1437" s="213">
        <f t="shared" si="875"/>
        <v>4.7882223529411769</v>
      </c>
      <c r="W1437" s="213">
        <f t="shared" si="875"/>
        <v>4.7882223529411769</v>
      </c>
      <c r="X1437" s="213">
        <f t="shared" si="875"/>
        <v>4.7882223529411769</v>
      </c>
      <c r="Y1437" s="213">
        <f t="shared" si="875"/>
        <v>4.7882223529411769</v>
      </c>
      <c r="Z1437" s="213">
        <f t="shared" si="875"/>
        <v>4.7882223529411769</v>
      </c>
      <c r="AA1437" s="213">
        <f t="shared" si="875"/>
        <v>4.7882223529411769</v>
      </c>
      <c r="AB1437" s="213">
        <f t="shared" si="875"/>
        <v>4.7882223529411769</v>
      </c>
      <c r="AC1437" s="213">
        <f t="shared" si="875"/>
        <v>4.7882223529411769</v>
      </c>
      <c r="AD1437" s="213">
        <f t="shared" si="875"/>
        <v>4.7882223529411769</v>
      </c>
      <c r="AE1437" s="213">
        <f t="shared" si="875"/>
        <v>4.7882223529411769</v>
      </c>
      <c r="AF1437" s="213">
        <f t="shared" si="875"/>
        <v>4.7882223529411769</v>
      </c>
      <c r="AG1437" s="563">
        <f>SUM(C1437:AF1437)</f>
        <v>143.64667058823531</v>
      </c>
      <c r="AH1437" s="176"/>
      <c r="AJ1437" s="221"/>
      <c r="AK1437" s="342"/>
      <c r="AM1437" s="352"/>
      <c r="AN1437" s="345"/>
      <c r="AP1437" s="351"/>
      <c r="AQ1437" s="351"/>
    </row>
    <row r="1438" spans="1:44" s="209" customFormat="1" ht="16.5" hidden="1" customHeight="1" outlineLevel="2">
      <c r="A1438" s="206"/>
      <c r="B1438" s="151" t="s">
        <v>834</v>
      </c>
      <c r="C1438" s="152">
        <f>C1439*(C1440/C1441)*C1442</f>
        <v>399.01852941176469</v>
      </c>
      <c r="D1438" s="152">
        <f>D1439*(D1440/D1441)*D1442</f>
        <v>399.01852941176469</v>
      </c>
      <c r="E1438" s="152">
        <f t="shared" ref="E1438:AF1438" si="876">E1439*(E1440/E1441)*E1442</f>
        <v>399.01852941176469</v>
      </c>
      <c r="F1438" s="152">
        <f t="shared" si="876"/>
        <v>399.01852941176469</v>
      </c>
      <c r="G1438" s="152">
        <f t="shared" si="876"/>
        <v>399.01852941176469</v>
      </c>
      <c r="H1438" s="152">
        <f t="shared" si="876"/>
        <v>399.01852941176469</v>
      </c>
      <c r="I1438" s="152">
        <f t="shared" si="876"/>
        <v>399.01852941176469</v>
      </c>
      <c r="J1438" s="152">
        <f t="shared" si="876"/>
        <v>399.01852941176469</v>
      </c>
      <c r="K1438" s="152">
        <f t="shared" si="876"/>
        <v>399.01852941176469</v>
      </c>
      <c r="L1438" s="152">
        <f t="shared" si="876"/>
        <v>399.01852941176469</v>
      </c>
      <c r="M1438" s="152">
        <f t="shared" si="876"/>
        <v>399.01852941176469</v>
      </c>
      <c r="N1438" s="152">
        <f t="shared" si="876"/>
        <v>399.01852941176469</v>
      </c>
      <c r="O1438" s="152">
        <f t="shared" si="876"/>
        <v>399.01852941176469</v>
      </c>
      <c r="P1438" s="152">
        <f t="shared" si="876"/>
        <v>399.01852941176469</v>
      </c>
      <c r="Q1438" s="152">
        <f t="shared" si="876"/>
        <v>399.01852941176469</v>
      </c>
      <c r="R1438" s="152">
        <f t="shared" si="876"/>
        <v>399.01852941176469</v>
      </c>
      <c r="S1438" s="152">
        <f t="shared" si="876"/>
        <v>399.01852941176469</v>
      </c>
      <c r="T1438" s="152">
        <f t="shared" si="876"/>
        <v>399.01852941176469</v>
      </c>
      <c r="U1438" s="152">
        <f t="shared" si="876"/>
        <v>399.01852941176469</v>
      </c>
      <c r="V1438" s="152">
        <f t="shared" si="876"/>
        <v>399.01852941176469</v>
      </c>
      <c r="W1438" s="152">
        <f t="shared" si="876"/>
        <v>399.01852941176469</v>
      </c>
      <c r="X1438" s="152">
        <f t="shared" si="876"/>
        <v>399.01852941176469</v>
      </c>
      <c r="Y1438" s="152">
        <f t="shared" si="876"/>
        <v>399.01852941176469</v>
      </c>
      <c r="Z1438" s="152">
        <f t="shared" si="876"/>
        <v>399.01852941176469</v>
      </c>
      <c r="AA1438" s="152">
        <f t="shared" si="876"/>
        <v>399.01852941176469</v>
      </c>
      <c r="AB1438" s="152">
        <f t="shared" si="876"/>
        <v>399.01852941176469</v>
      </c>
      <c r="AC1438" s="152">
        <f t="shared" si="876"/>
        <v>399.01852941176469</v>
      </c>
      <c r="AD1438" s="152">
        <f t="shared" si="876"/>
        <v>399.01852941176469</v>
      </c>
      <c r="AE1438" s="152">
        <f t="shared" si="876"/>
        <v>399.01852941176469</v>
      </c>
      <c r="AF1438" s="152">
        <f t="shared" si="876"/>
        <v>399.01852941176469</v>
      </c>
      <c r="AG1438" s="210"/>
      <c r="AH1438" s="152">
        <f t="shared" ref="AH1438" si="877">AH1439*AH1440</f>
        <v>0</v>
      </c>
      <c r="AK1438" s="342"/>
      <c r="AM1438" s="352"/>
      <c r="AN1438" s="345"/>
      <c r="AP1438" s="349"/>
      <c r="AQ1438" s="349"/>
    </row>
    <row r="1439" spans="1:44" s="176" customFormat="1" ht="16.5" hidden="1" customHeight="1" outlineLevel="2">
      <c r="A1439" s="168"/>
      <c r="B1439" s="195" t="s">
        <v>839</v>
      </c>
      <c r="C1439" s="150">
        <v>1</v>
      </c>
      <c r="D1439" s="150">
        <v>1</v>
      </c>
      <c r="E1439" s="150">
        <v>1</v>
      </c>
      <c r="F1439" s="150">
        <v>1</v>
      </c>
      <c r="G1439" s="150">
        <v>1</v>
      </c>
      <c r="H1439" s="150">
        <v>1</v>
      </c>
      <c r="I1439" s="150">
        <v>1</v>
      </c>
      <c r="J1439" s="150">
        <v>1</v>
      </c>
      <c r="K1439" s="150">
        <v>1</v>
      </c>
      <c r="L1439" s="150">
        <v>1</v>
      </c>
      <c r="M1439" s="150">
        <v>1</v>
      </c>
      <c r="N1439" s="150">
        <v>1</v>
      </c>
      <c r="O1439" s="150">
        <v>1</v>
      </c>
      <c r="P1439" s="150">
        <v>1</v>
      </c>
      <c r="Q1439" s="150">
        <v>1</v>
      </c>
      <c r="R1439" s="150">
        <v>1</v>
      </c>
      <c r="S1439" s="150">
        <v>1</v>
      </c>
      <c r="T1439" s="150">
        <v>1</v>
      </c>
      <c r="U1439" s="150">
        <v>1</v>
      </c>
      <c r="V1439" s="150">
        <v>1</v>
      </c>
      <c r="W1439" s="150">
        <v>1</v>
      </c>
      <c r="X1439" s="150">
        <v>1</v>
      </c>
      <c r="Y1439" s="150">
        <v>1</v>
      </c>
      <c r="Z1439" s="150">
        <v>1</v>
      </c>
      <c r="AA1439" s="150">
        <v>1</v>
      </c>
      <c r="AB1439" s="150">
        <v>1</v>
      </c>
      <c r="AC1439" s="150">
        <v>1</v>
      </c>
      <c r="AD1439" s="150">
        <v>1</v>
      </c>
      <c r="AE1439" s="150">
        <v>1</v>
      </c>
      <c r="AF1439" s="150">
        <v>1</v>
      </c>
      <c r="AG1439" s="204"/>
      <c r="AK1439" s="342"/>
      <c r="AM1439" s="352"/>
      <c r="AN1439" s="345"/>
      <c r="AP1439" s="347"/>
      <c r="AQ1439" s="347"/>
    </row>
    <row r="1440" spans="1:44" s="176" customFormat="1" ht="16.5" hidden="1" customHeight="1" outlineLevel="2">
      <c r="A1440" s="168"/>
      <c r="B1440" s="195" t="s">
        <v>849</v>
      </c>
      <c r="C1440" s="150">
        <v>880.95</v>
      </c>
      <c r="D1440" s="150">
        <v>880.95</v>
      </c>
      <c r="E1440" s="150">
        <v>880.95</v>
      </c>
      <c r="F1440" s="150">
        <v>880.95</v>
      </c>
      <c r="G1440" s="150">
        <v>880.95</v>
      </c>
      <c r="H1440" s="150">
        <v>880.95</v>
      </c>
      <c r="I1440" s="150">
        <v>880.95</v>
      </c>
      <c r="J1440" s="150">
        <v>880.95</v>
      </c>
      <c r="K1440" s="150">
        <v>880.95</v>
      </c>
      <c r="L1440" s="150">
        <v>880.95</v>
      </c>
      <c r="M1440" s="150">
        <v>880.95</v>
      </c>
      <c r="N1440" s="150">
        <v>880.95</v>
      </c>
      <c r="O1440" s="150">
        <v>880.95</v>
      </c>
      <c r="P1440" s="150">
        <v>880.95</v>
      </c>
      <c r="Q1440" s="150">
        <v>880.95</v>
      </c>
      <c r="R1440" s="150">
        <v>880.95</v>
      </c>
      <c r="S1440" s="150">
        <v>880.95</v>
      </c>
      <c r="T1440" s="150">
        <v>880.95</v>
      </c>
      <c r="U1440" s="150">
        <v>880.95</v>
      </c>
      <c r="V1440" s="150">
        <v>880.95</v>
      </c>
      <c r="W1440" s="150">
        <v>880.95</v>
      </c>
      <c r="X1440" s="150">
        <v>880.95</v>
      </c>
      <c r="Y1440" s="150">
        <v>880.95</v>
      </c>
      <c r="Z1440" s="150">
        <v>880.95</v>
      </c>
      <c r="AA1440" s="150">
        <v>880.95</v>
      </c>
      <c r="AB1440" s="150">
        <v>880.95</v>
      </c>
      <c r="AC1440" s="150">
        <v>880.95</v>
      </c>
      <c r="AD1440" s="150">
        <v>880.95</v>
      </c>
      <c r="AE1440" s="150">
        <v>880.95</v>
      </c>
      <c r="AF1440" s="150">
        <v>880.95</v>
      </c>
      <c r="AG1440" s="204"/>
      <c r="AK1440" s="342"/>
      <c r="AM1440" s="352"/>
      <c r="AN1440" s="345"/>
      <c r="AP1440" s="347"/>
      <c r="AQ1440" s="347"/>
    </row>
    <row r="1441" spans="1:43" s="176" customFormat="1" ht="16.5" hidden="1" customHeight="1" outlineLevel="2">
      <c r="A1441" s="168"/>
      <c r="B1441" s="195" t="s">
        <v>850</v>
      </c>
      <c r="C1441" s="191">
        <v>11.9</v>
      </c>
      <c r="D1441" s="150">
        <f>C1441</f>
        <v>11.9</v>
      </c>
      <c r="E1441" s="150">
        <f>D1441</f>
        <v>11.9</v>
      </c>
      <c r="F1441" s="150">
        <f t="shared" ref="F1441:U1441" si="878">E1441</f>
        <v>11.9</v>
      </c>
      <c r="G1441" s="150">
        <f t="shared" si="878"/>
        <v>11.9</v>
      </c>
      <c r="H1441" s="150">
        <f t="shared" si="878"/>
        <v>11.9</v>
      </c>
      <c r="I1441" s="150">
        <f t="shared" si="878"/>
        <v>11.9</v>
      </c>
      <c r="J1441" s="150">
        <f t="shared" si="878"/>
        <v>11.9</v>
      </c>
      <c r="K1441" s="150">
        <f t="shared" si="878"/>
        <v>11.9</v>
      </c>
      <c r="L1441" s="150">
        <f t="shared" si="878"/>
        <v>11.9</v>
      </c>
      <c r="M1441" s="150">
        <f t="shared" si="878"/>
        <v>11.9</v>
      </c>
      <c r="N1441" s="150">
        <f t="shared" si="878"/>
        <v>11.9</v>
      </c>
      <c r="O1441" s="150">
        <f t="shared" si="878"/>
        <v>11.9</v>
      </c>
      <c r="P1441" s="150">
        <f t="shared" si="878"/>
        <v>11.9</v>
      </c>
      <c r="Q1441" s="150">
        <f t="shared" si="878"/>
        <v>11.9</v>
      </c>
      <c r="R1441" s="150">
        <f t="shared" si="878"/>
        <v>11.9</v>
      </c>
      <c r="S1441" s="150">
        <f t="shared" si="878"/>
        <v>11.9</v>
      </c>
      <c r="T1441" s="150">
        <f t="shared" si="878"/>
        <v>11.9</v>
      </c>
      <c r="U1441" s="150">
        <f t="shared" si="878"/>
        <v>11.9</v>
      </c>
      <c r="V1441" s="150">
        <f t="shared" ref="V1441:AF1441" si="879">U1441</f>
        <v>11.9</v>
      </c>
      <c r="W1441" s="150">
        <f t="shared" si="879"/>
        <v>11.9</v>
      </c>
      <c r="X1441" s="150">
        <f t="shared" si="879"/>
        <v>11.9</v>
      </c>
      <c r="Y1441" s="150">
        <f t="shared" si="879"/>
        <v>11.9</v>
      </c>
      <c r="Z1441" s="150">
        <f t="shared" si="879"/>
        <v>11.9</v>
      </c>
      <c r="AA1441" s="150">
        <f t="shared" si="879"/>
        <v>11.9</v>
      </c>
      <c r="AB1441" s="150">
        <f t="shared" si="879"/>
        <v>11.9</v>
      </c>
      <c r="AC1441" s="150">
        <f t="shared" si="879"/>
        <v>11.9</v>
      </c>
      <c r="AD1441" s="150">
        <f t="shared" si="879"/>
        <v>11.9</v>
      </c>
      <c r="AE1441" s="150">
        <f t="shared" si="879"/>
        <v>11.9</v>
      </c>
      <c r="AF1441" s="150">
        <f t="shared" si="879"/>
        <v>11.9</v>
      </c>
      <c r="AG1441" s="204"/>
      <c r="AH1441" s="152">
        <f t="shared" ref="AH1441" si="880">AH1442*AH1443</f>
        <v>0</v>
      </c>
      <c r="AK1441" s="342"/>
      <c r="AM1441" s="352"/>
      <c r="AN1441" s="345"/>
      <c r="AP1441" s="347"/>
      <c r="AQ1441" s="347"/>
    </row>
    <row r="1442" spans="1:43" s="176" customFormat="1" ht="16.5" hidden="1" customHeight="1" outlineLevel="2">
      <c r="A1442" s="168"/>
      <c r="B1442" s="195" t="s">
        <v>840</v>
      </c>
      <c r="C1442" s="191">
        <v>5.39</v>
      </c>
      <c r="D1442" s="150">
        <v>5.39</v>
      </c>
      <c r="E1442" s="150">
        <v>5.39</v>
      </c>
      <c r="F1442" s="150">
        <v>5.39</v>
      </c>
      <c r="G1442" s="150">
        <v>5.39</v>
      </c>
      <c r="H1442" s="150">
        <v>5.39</v>
      </c>
      <c r="I1442" s="150">
        <v>5.39</v>
      </c>
      <c r="J1442" s="150">
        <v>5.39</v>
      </c>
      <c r="K1442" s="150">
        <v>5.39</v>
      </c>
      <c r="L1442" s="150">
        <v>5.39</v>
      </c>
      <c r="M1442" s="150">
        <v>5.39</v>
      </c>
      <c r="N1442" s="150">
        <v>5.39</v>
      </c>
      <c r="O1442" s="150">
        <v>5.39</v>
      </c>
      <c r="P1442" s="150">
        <v>5.39</v>
      </c>
      <c r="Q1442" s="150">
        <v>5.39</v>
      </c>
      <c r="R1442" s="150">
        <v>5.39</v>
      </c>
      <c r="S1442" s="150">
        <v>5.39</v>
      </c>
      <c r="T1442" s="150">
        <v>5.39</v>
      </c>
      <c r="U1442" s="150">
        <v>5.39</v>
      </c>
      <c r="V1442" s="150">
        <v>5.39</v>
      </c>
      <c r="W1442" s="150">
        <v>5.39</v>
      </c>
      <c r="X1442" s="150">
        <v>5.39</v>
      </c>
      <c r="Y1442" s="150">
        <v>5.39</v>
      </c>
      <c r="Z1442" s="150">
        <v>5.39</v>
      </c>
      <c r="AA1442" s="150">
        <v>5.39</v>
      </c>
      <c r="AB1442" s="150">
        <v>5.39</v>
      </c>
      <c r="AC1442" s="150">
        <v>5.39</v>
      </c>
      <c r="AD1442" s="150">
        <v>5.39</v>
      </c>
      <c r="AE1442" s="150">
        <v>5.39</v>
      </c>
      <c r="AF1442" s="150">
        <v>5.39</v>
      </c>
      <c r="AG1442" s="204"/>
      <c r="AK1442" s="342"/>
      <c r="AM1442" s="352"/>
      <c r="AN1442" s="345"/>
      <c r="AP1442" s="347"/>
      <c r="AQ1442" s="347"/>
    </row>
    <row r="1443" spans="1:43" s="214" customFormat="1" ht="16.5" hidden="1" customHeight="1" outlineLevel="1">
      <c r="A1443" s="211"/>
      <c r="B1443" s="212" t="s">
        <v>852</v>
      </c>
      <c r="C1443" s="213">
        <f>SUM(C1444)*12/10^3</f>
        <v>0</v>
      </c>
      <c r="D1443" s="213">
        <f t="shared" ref="D1443:AF1443" si="881">SUM(D1444)*12/10^3</f>
        <v>0</v>
      </c>
      <c r="E1443" s="213">
        <f t="shared" si="881"/>
        <v>0</v>
      </c>
      <c r="F1443" s="213">
        <f t="shared" si="881"/>
        <v>0</v>
      </c>
      <c r="G1443" s="213">
        <f t="shared" si="881"/>
        <v>0</v>
      </c>
      <c r="H1443" s="213">
        <f t="shared" si="881"/>
        <v>0</v>
      </c>
      <c r="I1443" s="213">
        <f t="shared" si="881"/>
        <v>0</v>
      </c>
      <c r="J1443" s="213">
        <f t="shared" si="881"/>
        <v>0</v>
      </c>
      <c r="K1443" s="213">
        <f t="shared" si="881"/>
        <v>0</v>
      </c>
      <c r="L1443" s="213">
        <f t="shared" si="881"/>
        <v>0</v>
      </c>
      <c r="M1443" s="213">
        <f t="shared" si="881"/>
        <v>0</v>
      </c>
      <c r="N1443" s="213">
        <f t="shared" si="881"/>
        <v>0</v>
      </c>
      <c r="O1443" s="213">
        <f t="shared" si="881"/>
        <v>0</v>
      </c>
      <c r="P1443" s="213">
        <f t="shared" si="881"/>
        <v>0</v>
      </c>
      <c r="Q1443" s="213">
        <f t="shared" si="881"/>
        <v>0</v>
      </c>
      <c r="R1443" s="213">
        <f t="shared" si="881"/>
        <v>0</v>
      </c>
      <c r="S1443" s="213">
        <f t="shared" si="881"/>
        <v>0</v>
      </c>
      <c r="T1443" s="213">
        <f t="shared" si="881"/>
        <v>0</v>
      </c>
      <c r="U1443" s="213">
        <f t="shared" si="881"/>
        <v>0</v>
      </c>
      <c r="V1443" s="213">
        <f t="shared" si="881"/>
        <v>0</v>
      </c>
      <c r="W1443" s="213">
        <f t="shared" si="881"/>
        <v>0</v>
      </c>
      <c r="X1443" s="213">
        <f t="shared" si="881"/>
        <v>0</v>
      </c>
      <c r="Y1443" s="213">
        <f t="shared" si="881"/>
        <v>0</v>
      </c>
      <c r="Z1443" s="213">
        <f t="shared" si="881"/>
        <v>0</v>
      </c>
      <c r="AA1443" s="213">
        <f t="shared" si="881"/>
        <v>0</v>
      </c>
      <c r="AB1443" s="213">
        <f t="shared" si="881"/>
        <v>0</v>
      </c>
      <c r="AC1443" s="213">
        <f t="shared" si="881"/>
        <v>0</v>
      </c>
      <c r="AD1443" s="213">
        <f t="shared" si="881"/>
        <v>0</v>
      </c>
      <c r="AE1443" s="213">
        <f t="shared" si="881"/>
        <v>0</v>
      </c>
      <c r="AF1443" s="213">
        <f t="shared" si="881"/>
        <v>0</v>
      </c>
      <c r="AG1443" s="215">
        <f>SUM(C1443:AF1443)</f>
        <v>0</v>
      </c>
      <c r="AH1443" s="176"/>
      <c r="AK1443" s="342"/>
      <c r="AM1443" s="352"/>
      <c r="AN1443" s="345"/>
      <c r="AP1443" s="351"/>
      <c r="AQ1443" s="351"/>
    </row>
    <row r="1444" spans="1:43" s="209" customFormat="1" ht="16.5" hidden="1" customHeight="1" outlineLevel="2">
      <c r="A1444" s="206"/>
      <c r="B1444" s="224" t="s">
        <v>834</v>
      </c>
      <c r="C1444" s="152">
        <f>C1445*C1446</f>
        <v>0</v>
      </c>
      <c r="D1444" s="152">
        <f t="shared" ref="D1444:AF1444" si="882">D1445*D1446</f>
        <v>0</v>
      </c>
      <c r="E1444" s="152">
        <f t="shared" si="882"/>
        <v>0</v>
      </c>
      <c r="F1444" s="152">
        <f t="shared" si="882"/>
        <v>0</v>
      </c>
      <c r="G1444" s="152">
        <f t="shared" si="882"/>
        <v>0</v>
      </c>
      <c r="H1444" s="152">
        <f t="shared" si="882"/>
        <v>0</v>
      </c>
      <c r="I1444" s="152">
        <f t="shared" si="882"/>
        <v>0</v>
      </c>
      <c r="J1444" s="152">
        <f t="shared" si="882"/>
        <v>0</v>
      </c>
      <c r="K1444" s="152">
        <f t="shared" si="882"/>
        <v>0</v>
      </c>
      <c r="L1444" s="152">
        <f t="shared" si="882"/>
        <v>0</v>
      </c>
      <c r="M1444" s="152">
        <f t="shared" si="882"/>
        <v>0</v>
      </c>
      <c r="N1444" s="152">
        <f t="shared" si="882"/>
        <v>0</v>
      </c>
      <c r="O1444" s="152">
        <f t="shared" si="882"/>
        <v>0</v>
      </c>
      <c r="P1444" s="152">
        <f t="shared" si="882"/>
        <v>0</v>
      </c>
      <c r="Q1444" s="152">
        <f t="shared" si="882"/>
        <v>0</v>
      </c>
      <c r="R1444" s="152">
        <f t="shared" si="882"/>
        <v>0</v>
      </c>
      <c r="S1444" s="152">
        <f t="shared" si="882"/>
        <v>0</v>
      </c>
      <c r="T1444" s="152">
        <f t="shared" si="882"/>
        <v>0</v>
      </c>
      <c r="U1444" s="152">
        <f t="shared" si="882"/>
        <v>0</v>
      </c>
      <c r="V1444" s="152">
        <f t="shared" si="882"/>
        <v>0</v>
      </c>
      <c r="W1444" s="152">
        <f t="shared" si="882"/>
        <v>0</v>
      </c>
      <c r="X1444" s="152">
        <f t="shared" si="882"/>
        <v>0</v>
      </c>
      <c r="Y1444" s="152">
        <f t="shared" si="882"/>
        <v>0</v>
      </c>
      <c r="Z1444" s="152">
        <f t="shared" si="882"/>
        <v>0</v>
      </c>
      <c r="AA1444" s="152">
        <f t="shared" si="882"/>
        <v>0</v>
      </c>
      <c r="AB1444" s="152">
        <f t="shared" si="882"/>
        <v>0</v>
      </c>
      <c r="AC1444" s="152">
        <f t="shared" si="882"/>
        <v>0</v>
      </c>
      <c r="AD1444" s="152">
        <f t="shared" si="882"/>
        <v>0</v>
      </c>
      <c r="AE1444" s="152">
        <f t="shared" si="882"/>
        <v>0</v>
      </c>
      <c r="AF1444" s="152">
        <f t="shared" si="882"/>
        <v>0</v>
      </c>
      <c r="AG1444" s="210"/>
      <c r="AH1444" s="152">
        <f t="shared" ref="AH1444" si="883">AH1445*AH1446</f>
        <v>0</v>
      </c>
      <c r="AK1444" s="342"/>
      <c r="AM1444" s="352"/>
      <c r="AN1444" s="345"/>
      <c r="AP1444" s="349"/>
      <c r="AQ1444" s="349"/>
    </row>
    <row r="1445" spans="1:43" s="176" customFormat="1" ht="16.5" hidden="1" customHeight="1" outlineLevel="2">
      <c r="A1445" s="168"/>
      <c r="B1445" s="225" t="s">
        <v>1003</v>
      </c>
      <c r="C1445" s="150">
        <f>C1438</f>
        <v>399.01852941176469</v>
      </c>
      <c r="D1445" s="150">
        <f t="shared" ref="D1445:AF1445" si="884">D1438</f>
        <v>399.01852941176469</v>
      </c>
      <c r="E1445" s="150">
        <f t="shared" si="884"/>
        <v>399.01852941176469</v>
      </c>
      <c r="F1445" s="150">
        <f t="shared" si="884"/>
        <v>399.01852941176469</v>
      </c>
      <c r="G1445" s="150">
        <f t="shared" si="884"/>
        <v>399.01852941176469</v>
      </c>
      <c r="H1445" s="150">
        <f t="shared" si="884"/>
        <v>399.01852941176469</v>
      </c>
      <c r="I1445" s="150">
        <f t="shared" si="884"/>
        <v>399.01852941176469</v>
      </c>
      <c r="J1445" s="150">
        <f t="shared" si="884"/>
        <v>399.01852941176469</v>
      </c>
      <c r="K1445" s="150">
        <f t="shared" si="884"/>
        <v>399.01852941176469</v>
      </c>
      <c r="L1445" s="150">
        <f t="shared" si="884"/>
        <v>399.01852941176469</v>
      </c>
      <c r="M1445" s="150">
        <f t="shared" si="884"/>
        <v>399.01852941176469</v>
      </c>
      <c r="N1445" s="150">
        <f t="shared" si="884"/>
        <v>399.01852941176469</v>
      </c>
      <c r="O1445" s="150">
        <f t="shared" si="884"/>
        <v>399.01852941176469</v>
      </c>
      <c r="P1445" s="150">
        <f t="shared" si="884"/>
        <v>399.01852941176469</v>
      </c>
      <c r="Q1445" s="150">
        <f t="shared" si="884"/>
        <v>399.01852941176469</v>
      </c>
      <c r="R1445" s="150">
        <f t="shared" si="884"/>
        <v>399.01852941176469</v>
      </c>
      <c r="S1445" s="150">
        <f t="shared" si="884"/>
        <v>399.01852941176469</v>
      </c>
      <c r="T1445" s="150">
        <f t="shared" si="884"/>
        <v>399.01852941176469</v>
      </c>
      <c r="U1445" s="150">
        <f t="shared" si="884"/>
        <v>399.01852941176469</v>
      </c>
      <c r="V1445" s="150">
        <f t="shared" si="884"/>
        <v>399.01852941176469</v>
      </c>
      <c r="W1445" s="150">
        <f t="shared" si="884"/>
        <v>399.01852941176469</v>
      </c>
      <c r="X1445" s="150">
        <f t="shared" si="884"/>
        <v>399.01852941176469</v>
      </c>
      <c r="Y1445" s="150">
        <f t="shared" si="884"/>
        <v>399.01852941176469</v>
      </c>
      <c r="Z1445" s="150">
        <f t="shared" si="884"/>
        <v>399.01852941176469</v>
      </c>
      <c r="AA1445" s="150">
        <f t="shared" si="884"/>
        <v>399.01852941176469</v>
      </c>
      <c r="AB1445" s="150">
        <f t="shared" si="884"/>
        <v>399.01852941176469</v>
      </c>
      <c r="AC1445" s="150">
        <f t="shared" si="884"/>
        <v>399.01852941176469</v>
      </c>
      <c r="AD1445" s="150">
        <f t="shared" si="884"/>
        <v>399.01852941176469</v>
      </c>
      <c r="AE1445" s="150">
        <f t="shared" si="884"/>
        <v>399.01852941176469</v>
      </c>
      <c r="AF1445" s="150">
        <f t="shared" si="884"/>
        <v>399.01852941176469</v>
      </c>
      <c r="AG1445" s="204"/>
      <c r="AK1445" s="342"/>
      <c r="AM1445" s="352"/>
      <c r="AN1445" s="345"/>
      <c r="AP1445" s="347"/>
      <c r="AQ1445" s="347"/>
    </row>
    <row r="1446" spans="1:43" s="176" customFormat="1" ht="16.5" hidden="1" customHeight="1" outlineLevel="2">
      <c r="A1446" s="168"/>
      <c r="B1446" s="225" t="s">
        <v>1004</v>
      </c>
      <c r="C1446">
        <v>0</v>
      </c>
      <c r="D1446">
        <f>C1446</f>
        <v>0</v>
      </c>
      <c r="E1446">
        <f t="shared" ref="E1446:AF1446" si="885">D1446</f>
        <v>0</v>
      </c>
      <c r="F1446">
        <f t="shared" si="885"/>
        <v>0</v>
      </c>
      <c r="G1446">
        <f t="shared" si="885"/>
        <v>0</v>
      </c>
      <c r="H1446">
        <f t="shared" si="885"/>
        <v>0</v>
      </c>
      <c r="I1446">
        <f t="shared" si="885"/>
        <v>0</v>
      </c>
      <c r="J1446">
        <f t="shared" si="885"/>
        <v>0</v>
      </c>
      <c r="K1446">
        <f t="shared" si="885"/>
        <v>0</v>
      </c>
      <c r="L1446">
        <f t="shared" si="885"/>
        <v>0</v>
      </c>
      <c r="M1446">
        <f t="shared" si="885"/>
        <v>0</v>
      </c>
      <c r="N1446">
        <f t="shared" si="885"/>
        <v>0</v>
      </c>
      <c r="O1446">
        <f t="shared" si="885"/>
        <v>0</v>
      </c>
      <c r="P1446">
        <f t="shared" si="885"/>
        <v>0</v>
      </c>
      <c r="Q1446">
        <f t="shared" si="885"/>
        <v>0</v>
      </c>
      <c r="R1446">
        <f t="shared" si="885"/>
        <v>0</v>
      </c>
      <c r="S1446">
        <f t="shared" si="885"/>
        <v>0</v>
      </c>
      <c r="T1446">
        <f t="shared" si="885"/>
        <v>0</v>
      </c>
      <c r="U1446">
        <f t="shared" si="885"/>
        <v>0</v>
      </c>
      <c r="V1446">
        <f t="shared" si="885"/>
        <v>0</v>
      </c>
      <c r="W1446">
        <f t="shared" si="885"/>
        <v>0</v>
      </c>
      <c r="X1446">
        <f t="shared" si="885"/>
        <v>0</v>
      </c>
      <c r="Y1446">
        <f t="shared" si="885"/>
        <v>0</v>
      </c>
      <c r="Z1446">
        <f t="shared" si="885"/>
        <v>0</v>
      </c>
      <c r="AA1446">
        <f t="shared" si="885"/>
        <v>0</v>
      </c>
      <c r="AB1446">
        <f t="shared" si="885"/>
        <v>0</v>
      </c>
      <c r="AC1446">
        <f t="shared" si="885"/>
        <v>0</v>
      </c>
      <c r="AD1446">
        <f t="shared" si="885"/>
        <v>0</v>
      </c>
      <c r="AE1446">
        <f t="shared" si="885"/>
        <v>0</v>
      </c>
      <c r="AF1446">
        <f t="shared" si="885"/>
        <v>0</v>
      </c>
      <c r="AG1446" s="204"/>
      <c r="AK1446" s="342"/>
      <c r="AM1446" s="352"/>
      <c r="AN1446" s="345"/>
      <c r="AP1446" s="347"/>
      <c r="AQ1446" s="347"/>
    </row>
    <row r="1447" spans="1:43" s="214" customFormat="1" ht="16.5" hidden="1" customHeight="1" outlineLevel="1">
      <c r="A1447" s="211"/>
      <c r="B1447" s="212" t="s">
        <v>855</v>
      </c>
      <c r="C1447" s="213">
        <f>SUM(C1448)*12/10^3</f>
        <v>0</v>
      </c>
      <c r="D1447" s="213">
        <f t="shared" ref="D1447:AF1447" si="886">SUM(D1448)*12/10^3</f>
        <v>0</v>
      </c>
      <c r="E1447" s="213">
        <f t="shared" si="886"/>
        <v>0</v>
      </c>
      <c r="F1447" s="213">
        <f t="shared" si="886"/>
        <v>0</v>
      </c>
      <c r="G1447" s="213">
        <f t="shared" si="886"/>
        <v>0</v>
      </c>
      <c r="H1447" s="213">
        <f t="shared" si="886"/>
        <v>0</v>
      </c>
      <c r="I1447" s="213">
        <f t="shared" si="886"/>
        <v>0</v>
      </c>
      <c r="J1447" s="213">
        <f t="shared" si="886"/>
        <v>0</v>
      </c>
      <c r="K1447" s="213">
        <f t="shared" si="886"/>
        <v>0</v>
      </c>
      <c r="L1447" s="213">
        <f t="shared" si="886"/>
        <v>0</v>
      </c>
      <c r="M1447" s="213">
        <f t="shared" si="886"/>
        <v>0</v>
      </c>
      <c r="N1447" s="213">
        <f t="shared" si="886"/>
        <v>0</v>
      </c>
      <c r="O1447" s="213">
        <f t="shared" si="886"/>
        <v>0</v>
      </c>
      <c r="P1447" s="213">
        <f t="shared" si="886"/>
        <v>0</v>
      </c>
      <c r="Q1447" s="213">
        <f t="shared" si="886"/>
        <v>0</v>
      </c>
      <c r="R1447" s="213">
        <f t="shared" si="886"/>
        <v>0</v>
      </c>
      <c r="S1447" s="213">
        <f t="shared" si="886"/>
        <v>0</v>
      </c>
      <c r="T1447" s="213">
        <f t="shared" si="886"/>
        <v>0</v>
      </c>
      <c r="U1447" s="213">
        <f t="shared" si="886"/>
        <v>0</v>
      </c>
      <c r="V1447" s="213">
        <f t="shared" si="886"/>
        <v>0</v>
      </c>
      <c r="W1447" s="213">
        <f t="shared" si="886"/>
        <v>0</v>
      </c>
      <c r="X1447" s="213">
        <f t="shared" si="886"/>
        <v>0</v>
      </c>
      <c r="Y1447" s="213">
        <f t="shared" si="886"/>
        <v>0</v>
      </c>
      <c r="Z1447" s="213">
        <f t="shared" si="886"/>
        <v>0</v>
      </c>
      <c r="AA1447" s="213">
        <f t="shared" si="886"/>
        <v>0</v>
      </c>
      <c r="AB1447" s="213">
        <f t="shared" si="886"/>
        <v>0</v>
      </c>
      <c r="AC1447" s="213">
        <f t="shared" si="886"/>
        <v>0</v>
      </c>
      <c r="AD1447" s="213">
        <f t="shared" si="886"/>
        <v>0</v>
      </c>
      <c r="AE1447" s="213">
        <f t="shared" si="886"/>
        <v>0</v>
      </c>
      <c r="AF1447" s="213">
        <f t="shared" si="886"/>
        <v>0</v>
      </c>
      <c r="AG1447" s="215">
        <f>SUM(C1447:AF1447)</f>
        <v>0</v>
      </c>
      <c r="AH1447" s="152">
        <f t="shared" ref="AH1447" si="887">AH1448*AH1449</f>
        <v>0</v>
      </c>
      <c r="AK1447" s="342"/>
      <c r="AM1447" s="352"/>
      <c r="AN1447" s="345"/>
      <c r="AP1447" s="351"/>
      <c r="AQ1447" s="351"/>
    </row>
    <row r="1448" spans="1:43" s="209" customFormat="1" ht="16.5" hidden="1" customHeight="1" outlineLevel="2">
      <c r="A1448" s="206"/>
      <c r="B1448" s="224" t="s">
        <v>834</v>
      </c>
      <c r="C1448" s="152">
        <f>C1450*C1451*C1449</f>
        <v>0</v>
      </c>
      <c r="D1448" s="152">
        <f t="shared" ref="D1448:AF1448" si="888">D1450*D1451*D1449</f>
        <v>0</v>
      </c>
      <c r="E1448" s="152">
        <f t="shared" si="888"/>
        <v>0</v>
      </c>
      <c r="F1448" s="152">
        <f t="shared" si="888"/>
        <v>0</v>
      </c>
      <c r="G1448" s="152">
        <f t="shared" si="888"/>
        <v>0</v>
      </c>
      <c r="H1448" s="152">
        <f t="shared" si="888"/>
        <v>0</v>
      </c>
      <c r="I1448" s="152">
        <f t="shared" si="888"/>
        <v>0</v>
      </c>
      <c r="J1448" s="152">
        <f t="shared" si="888"/>
        <v>0</v>
      </c>
      <c r="K1448" s="152">
        <f t="shared" si="888"/>
        <v>0</v>
      </c>
      <c r="L1448" s="152">
        <f t="shared" si="888"/>
        <v>0</v>
      </c>
      <c r="M1448" s="152">
        <f t="shared" si="888"/>
        <v>0</v>
      </c>
      <c r="N1448" s="152">
        <f t="shared" si="888"/>
        <v>0</v>
      </c>
      <c r="O1448" s="152">
        <f t="shared" si="888"/>
        <v>0</v>
      </c>
      <c r="P1448" s="152">
        <f t="shared" si="888"/>
        <v>0</v>
      </c>
      <c r="Q1448" s="152">
        <f t="shared" si="888"/>
        <v>0</v>
      </c>
      <c r="R1448" s="152">
        <f t="shared" si="888"/>
        <v>0</v>
      </c>
      <c r="S1448" s="152">
        <f t="shared" si="888"/>
        <v>0</v>
      </c>
      <c r="T1448" s="152">
        <f t="shared" si="888"/>
        <v>0</v>
      </c>
      <c r="U1448" s="152">
        <f t="shared" si="888"/>
        <v>0</v>
      </c>
      <c r="V1448" s="152">
        <f t="shared" si="888"/>
        <v>0</v>
      </c>
      <c r="W1448" s="152">
        <f t="shared" si="888"/>
        <v>0</v>
      </c>
      <c r="X1448" s="152">
        <f t="shared" si="888"/>
        <v>0</v>
      </c>
      <c r="Y1448" s="152">
        <f t="shared" si="888"/>
        <v>0</v>
      </c>
      <c r="Z1448" s="152">
        <f t="shared" si="888"/>
        <v>0</v>
      </c>
      <c r="AA1448" s="152">
        <f t="shared" si="888"/>
        <v>0</v>
      </c>
      <c r="AB1448" s="152">
        <f t="shared" si="888"/>
        <v>0</v>
      </c>
      <c r="AC1448" s="152">
        <f t="shared" si="888"/>
        <v>0</v>
      </c>
      <c r="AD1448" s="152">
        <f t="shared" si="888"/>
        <v>0</v>
      </c>
      <c r="AE1448" s="152">
        <f t="shared" si="888"/>
        <v>0</v>
      </c>
      <c r="AF1448" s="152">
        <f t="shared" si="888"/>
        <v>0</v>
      </c>
      <c r="AG1448" s="210"/>
      <c r="AH1448" s="176"/>
      <c r="AK1448" s="342"/>
      <c r="AM1448" s="352"/>
      <c r="AN1448" s="345"/>
      <c r="AP1448" s="349"/>
      <c r="AQ1448" s="349"/>
    </row>
    <row r="1449" spans="1:43" s="209" customFormat="1" ht="16.5" hidden="1" customHeight="1" outlineLevel="2">
      <c r="A1449" s="206"/>
      <c r="B1449" s="195" t="s">
        <v>839</v>
      </c>
      <c r="C1449" s="150">
        <f>C1435</f>
        <v>0</v>
      </c>
      <c r="D1449" s="150">
        <f t="shared" ref="D1449:AF1449" si="889">D1435</f>
        <v>0</v>
      </c>
      <c r="E1449" s="150">
        <f t="shared" si="889"/>
        <v>0</v>
      </c>
      <c r="F1449" s="150">
        <f t="shared" si="889"/>
        <v>0</v>
      </c>
      <c r="G1449" s="150">
        <f t="shared" si="889"/>
        <v>0</v>
      </c>
      <c r="H1449" s="150">
        <f t="shared" si="889"/>
        <v>0</v>
      </c>
      <c r="I1449" s="150">
        <f t="shared" si="889"/>
        <v>0</v>
      </c>
      <c r="J1449" s="150">
        <f t="shared" si="889"/>
        <v>0</v>
      </c>
      <c r="K1449" s="150">
        <f t="shared" si="889"/>
        <v>0</v>
      </c>
      <c r="L1449" s="150">
        <f t="shared" si="889"/>
        <v>0</v>
      </c>
      <c r="M1449" s="150">
        <f t="shared" si="889"/>
        <v>0</v>
      </c>
      <c r="N1449" s="150">
        <f t="shared" si="889"/>
        <v>0</v>
      </c>
      <c r="O1449" s="150">
        <f t="shared" si="889"/>
        <v>0</v>
      </c>
      <c r="P1449" s="150">
        <f t="shared" si="889"/>
        <v>0</v>
      </c>
      <c r="Q1449" s="150">
        <f t="shared" si="889"/>
        <v>0</v>
      </c>
      <c r="R1449" s="150">
        <f t="shared" si="889"/>
        <v>0</v>
      </c>
      <c r="S1449" s="150">
        <f t="shared" si="889"/>
        <v>0</v>
      </c>
      <c r="T1449" s="150">
        <f t="shared" si="889"/>
        <v>0</v>
      </c>
      <c r="U1449" s="150">
        <f t="shared" si="889"/>
        <v>0</v>
      </c>
      <c r="V1449" s="150">
        <f t="shared" si="889"/>
        <v>0</v>
      </c>
      <c r="W1449" s="150">
        <f t="shared" si="889"/>
        <v>0</v>
      </c>
      <c r="X1449" s="150">
        <f t="shared" si="889"/>
        <v>0</v>
      </c>
      <c r="Y1449" s="150">
        <f t="shared" si="889"/>
        <v>0</v>
      </c>
      <c r="Z1449" s="150">
        <f t="shared" si="889"/>
        <v>0</v>
      </c>
      <c r="AA1449" s="150">
        <f t="shared" si="889"/>
        <v>0</v>
      </c>
      <c r="AB1449" s="150">
        <f t="shared" si="889"/>
        <v>0</v>
      </c>
      <c r="AC1449" s="150">
        <f t="shared" si="889"/>
        <v>0</v>
      </c>
      <c r="AD1449" s="150">
        <f>AD1435</f>
        <v>0</v>
      </c>
      <c r="AE1449" s="150">
        <f t="shared" si="889"/>
        <v>0</v>
      </c>
      <c r="AF1449" s="150">
        <f t="shared" si="889"/>
        <v>0</v>
      </c>
      <c r="AG1449" s="210"/>
      <c r="AH1449" s="176"/>
      <c r="AK1449" s="342"/>
      <c r="AM1449" s="352"/>
      <c r="AN1449" s="345"/>
      <c r="AP1449" s="349"/>
      <c r="AQ1449" s="349"/>
    </row>
    <row r="1450" spans="1:43" s="209" customFormat="1" ht="16.5" hidden="1" customHeight="1" outlineLevel="2">
      <c r="A1450" s="206"/>
      <c r="B1450" s="195" t="s">
        <v>857</v>
      </c>
      <c r="C1450" s="150">
        <f>C1434</f>
        <v>2500</v>
      </c>
      <c r="D1450" s="150">
        <f t="shared" ref="D1450:AF1450" si="890">D1434</f>
        <v>2500</v>
      </c>
      <c r="E1450" s="150">
        <f t="shared" si="890"/>
        <v>2500</v>
      </c>
      <c r="F1450" s="150">
        <f t="shared" si="890"/>
        <v>2500</v>
      </c>
      <c r="G1450" s="150">
        <f t="shared" si="890"/>
        <v>2500</v>
      </c>
      <c r="H1450" s="150">
        <f t="shared" si="890"/>
        <v>2500</v>
      </c>
      <c r="I1450" s="150">
        <f t="shared" si="890"/>
        <v>2500</v>
      </c>
      <c r="J1450" s="150">
        <f t="shared" si="890"/>
        <v>2500</v>
      </c>
      <c r="K1450" s="150">
        <f t="shared" si="890"/>
        <v>2500</v>
      </c>
      <c r="L1450" s="150">
        <f t="shared" si="890"/>
        <v>2500</v>
      </c>
      <c r="M1450" s="150">
        <f t="shared" si="890"/>
        <v>2500</v>
      </c>
      <c r="N1450" s="150">
        <f t="shared" si="890"/>
        <v>2500</v>
      </c>
      <c r="O1450" s="150">
        <f t="shared" si="890"/>
        <v>2500</v>
      </c>
      <c r="P1450" s="150">
        <f t="shared" si="890"/>
        <v>2500</v>
      </c>
      <c r="Q1450" s="150">
        <f t="shared" si="890"/>
        <v>2500</v>
      </c>
      <c r="R1450" s="150">
        <f t="shared" si="890"/>
        <v>2500</v>
      </c>
      <c r="S1450" s="150">
        <f t="shared" si="890"/>
        <v>2500</v>
      </c>
      <c r="T1450" s="150">
        <f t="shared" si="890"/>
        <v>2500</v>
      </c>
      <c r="U1450" s="150">
        <f t="shared" si="890"/>
        <v>2500</v>
      </c>
      <c r="V1450" s="150">
        <f t="shared" si="890"/>
        <v>2500</v>
      </c>
      <c r="W1450" s="150">
        <f t="shared" si="890"/>
        <v>2500</v>
      </c>
      <c r="X1450" s="150">
        <f t="shared" si="890"/>
        <v>2500</v>
      </c>
      <c r="Y1450" s="150">
        <f t="shared" si="890"/>
        <v>2500</v>
      </c>
      <c r="Z1450" s="150">
        <f t="shared" si="890"/>
        <v>2500</v>
      </c>
      <c r="AA1450" s="150">
        <f t="shared" si="890"/>
        <v>2500</v>
      </c>
      <c r="AB1450" s="150">
        <f t="shared" si="890"/>
        <v>2500</v>
      </c>
      <c r="AC1450" s="150">
        <f t="shared" si="890"/>
        <v>2500</v>
      </c>
      <c r="AD1450" s="150">
        <f t="shared" si="890"/>
        <v>2500</v>
      </c>
      <c r="AE1450" s="150">
        <f t="shared" si="890"/>
        <v>2500</v>
      </c>
      <c r="AF1450" s="150">
        <f t="shared" si="890"/>
        <v>2500</v>
      </c>
      <c r="AG1450" s="210"/>
      <c r="AH1450" s="176"/>
      <c r="AK1450" s="342"/>
      <c r="AM1450" s="352"/>
      <c r="AN1450" s="345"/>
      <c r="AP1450" s="349"/>
      <c r="AQ1450" s="349"/>
    </row>
    <row r="1451" spans="1:43" s="209" customFormat="1" ht="16.5" hidden="1" customHeight="1" outlineLevel="2">
      <c r="A1451" s="206"/>
      <c r="B1451" s="195" t="s">
        <v>858</v>
      </c>
      <c r="C1451" s="229">
        <f>((C1452*C1453)+(C1454*C1455))/C$89</f>
        <v>0</v>
      </c>
      <c r="D1451" s="229">
        <f t="shared" ref="D1451:AF1451" si="891">((D1452*D1453)+(D1454*D1455))/D$89</f>
        <v>0</v>
      </c>
      <c r="E1451" s="229">
        <f t="shared" si="891"/>
        <v>0</v>
      </c>
      <c r="F1451" s="229">
        <f t="shared" si="891"/>
        <v>0</v>
      </c>
      <c r="G1451" s="229">
        <f t="shared" si="891"/>
        <v>0</v>
      </c>
      <c r="H1451" s="229">
        <f t="shared" si="891"/>
        <v>0</v>
      </c>
      <c r="I1451" s="229">
        <f t="shared" si="891"/>
        <v>0</v>
      </c>
      <c r="J1451" s="229">
        <f t="shared" si="891"/>
        <v>0</v>
      </c>
      <c r="K1451" s="229">
        <f t="shared" si="891"/>
        <v>0</v>
      </c>
      <c r="L1451" s="229">
        <f t="shared" si="891"/>
        <v>0</v>
      </c>
      <c r="M1451" s="229">
        <f t="shared" si="891"/>
        <v>0</v>
      </c>
      <c r="N1451" s="229">
        <f t="shared" si="891"/>
        <v>0</v>
      </c>
      <c r="O1451" s="229">
        <f t="shared" si="891"/>
        <v>0</v>
      </c>
      <c r="P1451" s="229">
        <f t="shared" si="891"/>
        <v>0</v>
      </c>
      <c r="Q1451" s="229">
        <f t="shared" si="891"/>
        <v>0</v>
      </c>
      <c r="R1451" s="229">
        <f t="shared" si="891"/>
        <v>0</v>
      </c>
      <c r="S1451" s="229">
        <f t="shared" si="891"/>
        <v>0</v>
      </c>
      <c r="T1451" s="229">
        <f t="shared" si="891"/>
        <v>0</v>
      </c>
      <c r="U1451" s="229">
        <f t="shared" si="891"/>
        <v>0</v>
      </c>
      <c r="V1451" s="229">
        <f t="shared" si="891"/>
        <v>0</v>
      </c>
      <c r="W1451" s="229">
        <f t="shared" si="891"/>
        <v>0</v>
      </c>
      <c r="X1451" s="229">
        <f t="shared" si="891"/>
        <v>0</v>
      </c>
      <c r="Y1451" s="229">
        <f t="shared" si="891"/>
        <v>0</v>
      </c>
      <c r="Z1451" s="229">
        <f t="shared" si="891"/>
        <v>0</v>
      </c>
      <c r="AA1451" s="229">
        <f t="shared" si="891"/>
        <v>0</v>
      </c>
      <c r="AB1451" s="229">
        <f t="shared" si="891"/>
        <v>0</v>
      </c>
      <c r="AC1451" s="229">
        <f t="shared" si="891"/>
        <v>0</v>
      </c>
      <c r="AD1451" s="229">
        <f t="shared" si="891"/>
        <v>0</v>
      </c>
      <c r="AE1451" s="229">
        <f t="shared" si="891"/>
        <v>0</v>
      </c>
      <c r="AF1451" s="229">
        <f t="shared" si="891"/>
        <v>0</v>
      </c>
      <c r="AG1451" s="210"/>
      <c r="AH1451" s="152">
        <f t="shared" ref="AH1451" si="892">AH1452*AH1453</f>
        <v>0</v>
      </c>
      <c r="AK1451" s="342"/>
      <c r="AM1451" s="352"/>
      <c r="AN1451" s="345"/>
      <c r="AP1451" s="349"/>
      <c r="AQ1451" s="349"/>
    </row>
    <row r="1452" spans="1:43" s="176" customFormat="1" ht="16.5" hidden="1" customHeight="1" outlineLevel="2">
      <c r="A1452" s="168"/>
      <c r="B1452" s="225" t="s">
        <v>863</v>
      </c>
      <c r="C1452" s="191">
        <v>4</v>
      </c>
      <c r="D1452" s="150">
        <f>C1452</f>
        <v>4</v>
      </c>
      <c r="E1452" s="150">
        <f t="shared" ref="E1452:AF1455" si="893">D1452</f>
        <v>4</v>
      </c>
      <c r="F1452" s="150">
        <f t="shared" si="893"/>
        <v>4</v>
      </c>
      <c r="G1452" s="150">
        <f t="shared" si="893"/>
        <v>4</v>
      </c>
      <c r="H1452" s="150">
        <f t="shared" si="893"/>
        <v>4</v>
      </c>
      <c r="I1452" s="150">
        <f t="shared" si="893"/>
        <v>4</v>
      </c>
      <c r="J1452" s="150">
        <f t="shared" si="893"/>
        <v>4</v>
      </c>
      <c r="K1452" s="150">
        <f t="shared" si="893"/>
        <v>4</v>
      </c>
      <c r="L1452" s="150">
        <f t="shared" si="893"/>
        <v>4</v>
      </c>
      <c r="M1452" s="150">
        <f t="shared" si="893"/>
        <v>4</v>
      </c>
      <c r="N1452" s="150">
        <f t="shared" si="893"/>
        <v>4</v>
      </c>
      <c r="O1452" s="150">
        <f t="shared" si="893"/>
        <v>4</v>
      </c>
      <c r="P1452" s="150">
        <f t="shared" si="893"/>
        <v>4</v>
      </c>
      <c r="Q1452" s="150">
        <f t="shared" si="893"/>
        <v>4</v>
      </c>
      <c r="R1452" s="150">
        <f t="shared" si="893"/>
        <v>4</v>
      </c>
      <c r="S1452" s="150">
        <f t="shared" si="893"/>
        <v>4</v>
      </c>
      <c r="T1452" s="150">
        <f t="shared" si="893"/>
        <v>4</v>
      </c>
      <c r="U1452" s="150">
        <f t="shared" si="893"/>
        <v>4</v>
      </c>
      <c r="V1452" s="150">
        <f t="shared" si="893"/>
        <v>4</v>
      </c>
      <c r="W1452" s="150">
        <f t="shared" si="893"/>
        <v>4</v>
      </c>
      <c r="X1452" s="150">
        <f t="shared" si="893"/>
        <v>4</v>
      </c>
      <c r="Y1452" s="150">
        <f t="shared" si="893"/>
        <v>4</v>
      </c>
      <c r="Z1452" s="150">
        <f t="shared" si="893"/>
        <v>4</v>
      </c>
      <c r="AA1452" s="150">
        <f t="shared" si="893"/>
        <v>4</v>
      </c>
      <c r="AB1452" s="150">
        <f t="shared" si="893"/>
        <v>4</v>
      </c>
      <c r="AC1452" s="150">
        <f t="shared" si="893"/>
        <v>4</v>
      </c>
      <c r="AD1452" s="150">
        <f t="shared" si="893"/>
        <v>4</v>
      </c>
      <c r="AE1452" s="150">
        <f t="shared" si="893"/>
        <v>4</v>
      </c>
      <c r="AF1452" s="150">
        <f t="shared" si="893"/>
        <v>4</v>
      </c>
      <c r="AG1452" s="204"/>
      <c r="AK1452" s="342"/>
      <c r="AM1452" s="352"/>
      <c r="AN1452" s="345"/>
      <c r="AP1452" s="347"/>
      <c r="AQ1452" s="347"/>
    </row>
    <row r="1453" spans="1:43" s="176" customFormat="1" ht="16.5" hidden="1" customHeight="1" outlineLevel="2">
      <c r="A1453" s="168"/>
      <c r="B1453" s="225" t="s">
        <v>860</v>
      </c>
      <c r="C1453" s="191">
        <v>0</v>
      </c>
      <c r="D1453">
        <f>C1453</f>
        <v>0</v>
      </c>
      <c r="E1453">
        <f t="shared" si="893"/>
        <v>0</v>
      </c>
      <c r="F1453">
        <f t="shared" si="893"/>
        <v>0</v>
      </c>
      <c r="G1453">
        <f t="shared" si="893"/>
        <v>0</v>
      </c>
      <c r="H1453">
        <f t="shared" si="893"/>
        <v>0</v>
      </c>
      <c r="I1453">
        <f t="shared" si="893"/>
        <v>0</v>
      </c>
      <c r="J1453">
        <f t="shared" si="893"/>
        <v>0</v>
      </c>
      <c r="K1453">
        <f t="shared" si="893"/>
        <v>0</v>
      </c>
      <c r="L1453">
        <f t="shared" si="893"/>
        <v>0</v>
      </c>
      <c r="M1453">
        <f t="shared" si="893"/>
        <v>0</v>
      </c>
      <c r="N1453">
        <f t="shared" si="893"/>
        <v>0</v>
      </c>
      <c r="O1453">
        <f t="shared" si="893"/>
        <v>0</v>
      </c>
      <c r="P1453">
        <f t="shared" si="893"/>
        <v>0</v>
      </c>
      <c r="Q1453">
        <f t="shared" si="893"/>
        <v>0</v>
      </c>
      <c r="R1453">
        <f t="shared" si="893"/>
        <v>0</v>
      </c>
      <c r="S1453">
        <f t="shared" si="893"/>
        <v>0</v>
      </c>
      <c r="T1453">
        <f t="shared" si="893"/>
        <v>0</v>
      </c>
      <c r="U1453">
        <f t="shared" si="893"/>
        <v>0</v>
      </c>
      <c r="V1453">
        <f t="shared" si="893"/>
        <v>0</v>
      </c>
      <c r="W1453">
        <f t="shared" si="893"/>
        <v>0</v>
      </c>
      <c r="X1453">
        <f t="shared" si="893"/>
        <v>0</v>
      </c>
      <c r="Y1453">
        <f t="shared" si="893"/>
        <v>0</v>
      </c>
      <c r="Z1453">
        <f t="shared" si="893"/>
        <v>0</v>
      </c>
      <c r="AA1453">
        <f t="shared" si="893"/>
        <v>0</v>
      </c>
      <c r="AB1453">
        <f t="shared" si="893"/>
        <v>0</v>
      </c>
      <c r="AC1453">
        <f t="shared" si="893"/>
        <v>0</v>
      </c>
      <c r="AD1453">
        <f t="shared" si="893"/>
        <v>0</v>
      </c>
      <c r="AE1453">
        <f t="shared" si="893"/>
        <v>0</v>
      </c>
      <c r="AF1453">
        <f t="shared" si="893"/>
        <v>0</v>
      </c>
      <c r="AG1453" s="204"/>
      <c r="AK1453" s="342"/>
      <c r="AM1453" s="352"/>
      <c r="AN1453" s="345"/>
      <c r="AP1453" s="347"/>
      <c r="AQ1453" s="347"/>
    </row>
    <row r="1454" spans="1:43" s="176" customFormat="1" ht="16.5" hidden="1" customHeight="1" outlineLevel="2">
      <c r="A1454" s="168"/>
      <c r="B1454" s="225" t="s">
        <v>864</v>
      </c>
      <c r="C1454" s="230">
        <f>C1452*2</f>
        <v>8</v>
      </c>
      <c r="D1454" s="150">
        <f>C1454</f>
        <v>8</v>
      </c>
      <c r="E1454" s="150">
        <f t="shared" si="893"/>
        <v>8</v>
      </c>
      <c r="F1454" s="150">
        <f t="shared" si="893"/>
        <v>8</v>
      </c>
      <c r="G1454" s="150">
        <f t="shared" si="893"/>
        <v>8</v>
      </c>
      <c r="H1454" s="150">
        <f t="shared" si="893"/>
        <v>8</v>
      </c>
      <c r="I1454" s="150">
        <f t="shared" si="893"/>
        <v>8</v>
      </c>
      <c r="J1454" s="150">
        <f t="shared" si="893"/>
        <v>8</v>
      </c>
      <c r="K1454" s="150">
        <f t="shared" si="893"/>
        <v>8</v>
      </c>
      <c r="L1454" s="150">
        <f t="shared" si="893"/>
        <v>8</v>
      </c>
      <c r="M1454" s="150">
        <f t="shared" si="893"/>
        <v>8</v>
      </c>
      <c r="N1454" s="150">
        <f t="shared" si="893"/>
        <v>8</v>
      </c>
      <c r="O1454" s="150">
        <f t="shared" si="893"/>
        <v>8</v>
      </c>
      <c r="P1454" s="150">
        <f t="shared" si="893"/>
        <v>8</v>
      </c>
      <c r="Q1454" s="150">
        <f t="shared" si="893"/>
        <v>8</v>
      </c>
      <c r="R1454" s="150">
        <f t="shared" si="893"/>
        <v>8</v>
      </c>
      <c r="S1454" s="150">
        <f t="shared" si="893"/>
        <v>8</v>
      </c>
      <c r="T1454" s="150">
        <f t="shared" si="893"/>
        <v>8</v>
      </c>
      <c r="U1454" s="150">
        <f t="shared" si="893"/>
        <v>8</v>
      </c>
      <c r="V1454" s="150">
        <f t="shared" si="893"/>
        <v>8</v>
      </c>
      <c r="W1454" s="150">
        <f t="shared" si="893"/>
        <v>8</v>
      </c>
      <c r="X1454" s="150">
        <f t="shared" si="893"/>
        <v>8</v>
      </c>
      <c r="Y1454" s="150">
        <f t="shared" si="893"/>
        <v>8</v>
      </c>
      <c r="Z1454" s="150">
        <f t="shared" si="893"/>
        <v>8</v>
      </c>
      <c r="AA1454" s="150">
        <f t="shared" si="893"/>
        <v>8</v>
      </c>
      <c r="AB1454" s="150">
        <f t="shared" si="893"/>
        <v>8</v>
      </c>
      <c r="AC1454" s="150">
        <f t="shared" si="893"/>
        <v>8</v>
      </c>
      <c r="AD1454" s="150">
        <f t="shared" si="893"/>
        <v>8</v>
      </c>
      <c r="AE1454" s="150">
        <f t="shared" si="893"/>
        <v>8</v>
      </c>
      <c r="AF1454" s="150">
        <f t="shared" si="893"/>
        <v>8</v>
      </c>
      <c r="AG1454" s="204"/>
      <c r="AH1454" s="152">
        <f t="shared" ref="AH1454" si="894">AH1455*AH1456</f>
        <v>0</v>
      </c>
      <c r="AK1454" s="342"/>
      <c r="AM1454" s="352"/>
      <c r="AN1454" s="345"/>
      <c r="AP1454" s="347"/>
      <c r="AQ1454" s="347"/>
    </row>
    <row r="1455" spans="1:43" s="176" customFormat="1" ht="16.5" hidden="1" customHeight="1" outlineLevel="2">
      <c r="A1455" s="168"/>
      <c r="B1455" s="225" t="s">
        <v>862</v>
      </c>
      <c r="C1455" s="191">
        <f>C1453*20%</f>
        <v>0</v>
      </c>
      <c r="D1455">
        <f>C1455</f>
        <v>0</v>
      </c>
      <c r="E1455">
        <f t="shared" si="893"/>
        <v>0</v>
      </c>
      <c r="F1455">
        <f t="shared" si="893"/>
        <v>0</v>
      </c>
      <c r="G1455">
        <f t="shared" si="893"/>
        <v>0</v>
      </c>
      <c r="H1455">
        <f t="shared" si="893"/>
        <v>0</v>
      </c>
      <c r="I1455">
        <f t="shared" si="893"/>
        <v>0</v>
      </c>
      <c r="J1455">
        <f t="shared" si="893"/>
        <v>0</v>
      </c>
      <c r="K1455">
        <f t="shared" si="893"/>
        <v>0</v>
      </c>
      <c r="L1455">
        <f t="shared" si="893"/>
        <v>0</v>
      </c>
      <c r="M1455">
        <f t="shared" si="893"/>
        <v>0</v>
      </c>
      <c r="N1455">
        <f t="shared" si="893"/>
        <v>0</v>
      </c>
      <c r="O1455">
        <f t="shared" si="893"/>
        <v>0</v>
      </c>
      <c r="P1455">
        <f t="shared" si="893"/>
        <v>0</v>
      </c>
      <c r="Q1455">
        <f t="shared" si="893"/>
        <v>0</v>
      </c>
      <c r="R1455">
        <f t="shared" si="893"/>
        <v>0</v>
      </c>
      <c r="S1455">
        <f t="shared" si="893"/>
        <v>0</v>
      </c>
      <c r="T1455">
        <f t="shared" si="893"/>
        <v>0</v>
      </c>
      <c r="U1455">
        <f t="shared" si="893"/>
        <v>0</v>
      </c>
      <c r="V1455">
        <f t="shared" si="893"/>
        <v>0</v>
      </c>
      <c r="W1455">
        <f t="shared" si="893"/>
        <v>0</v>
      </c>
      <c r="X1455">
        <f t="shared" si="893"/>
        <v>0</v>
      </c>
      <c r="Y1455">
        <f t="shared" si="893"/>
        <v>0</v>
      </c>
      <c r="Z1455">
        <f t="shared" si="893"/>
        <v>0</v>
      </c>
      <c r="AA1455">
        <f t="shared" si="893"/>
        <v>0</v>
      </c>
      <c r="AB1455">
        <f t="shared" si="893"/>
        <v>0</v>
      </c>
      <c r="AC1455">
        <f t="shared" si="893"/>
        <v>0</v>
      </c>
      <c r="AD1455">
        <f t="shared" si="893"/>
        <v>0</v>
      </c>
      <c r="AE1455">
        <f t="shared" si="893"/>
        <v>0</v>
      </c>
      <c r="AF1455">
        <f t="shared" si="893"/>
        <v>0</v>
      </c>
      <c r="AG1455" s="204"/>
      <c r="AK1455" s="342"/>
      <c r="AM1455" s="352"/>
      <c r="AN1455" s="345"/>
      <c r="AP1455" s="347"/>
      <c r="AQ1455" s="347"/>
    </row>
    <row r="1456" spans="1:43" s="214" customFormat="1" ht="16.5" hidden="1" customHeight="1" outlineLevel="1">
      <c r="A1456" s="211"/>
      <c r="B1456" s="212" t="s">
        <v>865</v>
      </c>
      <c r="C1456" s="213">
        <f>C1457*12/10^3</f>
        <v>3.0960000000000001</v>
      </c>
      <c r="D1456" s="213">
        <f t="shared" ref="D1456:AF1456" si="895">D1457*12/10^3</f>
        <v>3.0960000000000001</v>
      </c>
      <c r="E1456" s="213">
        <f t="shared" si="895"/>
        <v>3.0960000000000001</v>
      </c>
      <c r="F1456" s="213">
        <f t="shared" si="895"/>
        <v>3.0960000000000001</v>
      </c>
      <c r="G1456" s="213">
        <f t="shared" si="895"/>
        <v>3.0960000000000001</v>
      </c>
      <c r="H1456" s="213">
        <f t="shared" si="895"/>
        <v>3.0960000000000001</v>
      </c>
      <c r="I1456" s="213">
        <f t="shared" si="895"/>
        <v>3.0960000000000001</v>
      </c>
      <c r="J1456" s="213">
        <f t="shared" si="895"/>
        <v>3.0960000000000001</v>
      </c>
      <c r="K1456" s="213">
        <f t="shared" si="895"/>
        <v>3.0960000000000001</v>
      </c>
      <c r="L1456" s="213">
        <f t="shared" si="895"/>
        <v>3.0960000000000001</v>
      </c>
      <c r="M1456" s="213">
        <f t="shared" si="895"/>
        <v>3.0960000000000001</v>
      </c>
      <c r="N1456" s="213">
        <f t="shared" si="895"/>
        <v>3.0960000000000001</v>
      </c>
      <c r="O1456" s="213">
        <f t="shared" si="895"/>
        <v>3.0960000000000001</v>
      </c>
      <c r="P1456" s="213">
        <f t="shared" si="895"/>
        <v>3.0960000000000001</v>
      </c>
      <c r="Q1456" s="213">
        <f t="shared" si="895"/>
        <v>3.0960000000000001</v>
      </c>
      <c r="R1456" s="213">
        <f t="shared" si="895"/>
        <v>3.0960000000000001</v>
      </c>
      <c r="S1456" s="213">
        <f t="shared" si="895"/>
        <v>3.0960000000000001</v>
      </c>
      <c r="T1456" s="213">
        <f t="shared" si="895"/>
        <v>3.0960000000000001</v>
      </c>
      <c r="U1456" s="213">
        <f t="shared" si="895"/>
        <v>3.0960000000000001</v>
      </c>
      <c r="V1456" s="213">
        <f t="shared" si="895"/>
        <v>3.0960000000000001</v>
      </c>
      <c r="W1456" s="213">
        <f t="shared" si="895"/>
        <v>3.0960000000000001</v>
      </c>
      <c r="X1456" s="213">
        <f t="shared" si="895"/>
        <v>3.0960000000000001</v>
      </c>
      <c r="Y1456" s="213">
        <f t="shared" si="895"/>
        <v>3.0960000000000001</v>
      </c>
      <c r="Z1456" s="213">
        <f t="shared" si="895"/>
        <v>3.0960000000000001</v>
      </c>
      <c r="AA1456" s="213">
        <f t="shared" si="895"/>
        <v>3.0960000000000001</v>
      </c>
      <c r="AB1456" s="213">
        <f t="shared" si="895"/>
        <v>3.0960000000000001</v>
      </c>
      <c r="AC1456" s="213">
        <f t="shared" si="895"/>
        <v>3.0960000000000001</v>
      </c>
      <c r="AD1456" s="213">
        <f t="shared" si="895"/>
        <v>3.0960000000000001</v>
      </c>
      <c r="AE1456" s="213">
        <f t="shared" si="895"/>
        <v>3.0960000000000001</v>
      </c>
      <c r="AF1456" s="213">
        <f t="shared" si="895"/>
        <v>3.0960000000000001</v>
      </c>
      <c r="AG1456" s="563">
        <f>SUM(C1456:AF1456)</f>
        <v>92.880000000000067</v>
      </c>
      <c r="AH1456" s="176"/>
      <c r="AK1456" s="342"/>
      <c r="AM1456" s="352"/>
      <c r="AN1456" s="345"/>
      <c r="AP1456" s="351"/>
      <c r="AQ1456" s="351"/>
    </row>
    <row r="1457" spans="1:43" s="209" customFormat="1" ht="16.5" hidden="1" customHeight="1" outlineLevel="2">
      <c r="A1457" s="206"/>
      <c r="B1457" s="231" t="s">
        <v>866</v>
      </c>
      <c r="C1457" s="152">
        <f>C1459*C1458</f>
        <v>258</v>
      </c>
      <c r="D1457" s="152">
        <f t="shared" ref="D1457:AF1457" si="896">D1459*D1458</f>
        <v>258</v>
      </c>
      <c r="E1457" s="152">
        <f t="shared" si="896"/>
        <v>258</v>
      </c>
      <c r="F1457" s="152">
        <f t="shared" si="896"/>
        <v>258</v>
      </c>
      <c r="G1457" s="152">
        <f t="shared" si="896"/>
        <v>258</v>
      </c>
      <c r="H1457" s="152">
        <f t="shared" si="896"/>
        <v>258</v>
      </c>
      <c r="I1457" s="152">
        <f t="shared" si="896"/>
        <v>258</v>
      </c>
      <c r="J1457" s="152">
        <f t="shared" si="896"/>
        <v>258</v>
      </c>
      <c r="K1457" s="152">
        <f t="shared" si="896"/>
        <v>258</v>
      </c>
      <c r="L1457" s="152">
        <f t="shared" si="896"/>
        <v>258</v>
      </c>
      <c r="M1457" s="152">
        <f t="shared" si="896"/>
        <v>258</v>
      </c>
      <c r="N1457" s="152">
        <f t="shared" si="896"/>
        <v>258</v>
      </c>
      <c r="O1457" s="152">
        <f t="shared" si="896"/>
        <v>258</v>
      </c>
      <c r="P1457" s="152">
        <f t="shared" si="896"/>
        <v>258</v>
      </c>
      <c r="Q1457" s="152">
        <f t="shared" si="896"/>
        <v>258</v>
      </c>
      <c r="R1457" s="152">
        <f t="shared" si="896"/>
        <v>258</v>
      </c>
      <c r="S1457" s="152">
        <f t="shared" si="896"/>
        <v>258</v>
      </c>
      <c r="T1457" s="152">
        <f t="shared" si="896"/>
        <v>258</v>
      </c>
      <c r="U1457" s="152">
        <f t="shared" si="896"/>
        <v>258</v>
      </c>
      <c r="V1457" s="152">
        <f t="shared" si="896"/>
        <v>258</v>
      </c>
      <c r="W1457" s="152">
        <f t="shared" si="896"/>
        <v>258</v>
      </c>
      <c r="X1457" s="152">
        <f t="shared" si="896"/>
        <v>258</v>
      </c>
      <c r="Y1457" s="152">
        <f t="shared" si="896"/>
        <v>258</v>
      </c>
      <c r="Z1457" s="152">
        <f t="shared" si="896"/>
        <v>258</v>
      </c>
      <c r="AA1457" s="152">
        <f t="shared" si="896"/>
        <v>258</v>
      </c>
      <c r="AB1457" s="152">
        <f t="shared" si="896"/>
        <v>258</v>
      </c>
      <c r="AC1457" s="152">
        <f t="shared" si="896"/>
        <v>258</v>
      </c>
      <c r="AD1457" s="152">
        <f t="shared" si="896"/>
        <v>258</v>
      </c>
      <c r="AE1457" s="152">
        <f t="shared" si="896"/>
        <v>258</v>
      </c>
      <c r="AF1457" s="152">
        <f t="shared" si="896"/>
        <v>258</v>
      </c>
      <c r="AG1457" s="210"/>
      <c r="AH1457" s="152">
        <f t="shared" ref="AH1457" si="897">AH1458*AH1459</f>
        <v>0</v>
      </c>
      <c r="AK1457" s="342"/>
      <c r="AM1457" s="352"/>
      <c r="AN1457" s="345"/>
      <c r="AP1457" s="349"/>
      <c r="AQ1457" s="349"/>
    </row>
    <row r="1458" spans="1:43" s="176" customFormat="1" ht="16.5" hidden="1" customHeight="1" outlineLevel="2">
      <c r="A1458" s="168"/>
      <c r="B1458" s="232" t="s">
        <v>1005</v>
      </c>
      <c r="C1458" s="150">
        <f>C1430+C1462</f>
        <v>1</v>
      </c>
      <c r="D1458" s="150">
        <f t="shared" ref="D1458:AF1458" si="898">D1426</f>
        <v>1</v>
      </c>
      <c r="E1458" s="150">
        <f t="shared" si="898"/>
        <v>1</v>
      </c>
      <c r="F1458" s="150">
        <f t="shared" si="898"/>
        <v>1</v>
      </c>
      <c r="G1458" s="150">
        <f t="shared" si="898"/>
        <v>1</v>
      </c>
      <c r="H1458" s="150">
        <f t="shared" si="898"/>
        <v>1</v>
      </c>
      <c r="I1458" s="150">
        <f t="shared" si="898"/>
        <v>1</v>
      </c>
      <c r="J1458" s="150">
        <f t="shared" si="898"/>
        <v>1</v>
      </c>
      <c r="K1458" s="150">
        <f t="shared" si="898"/>
        <v>1</v>
      </c>
      <c r="L1458" s="150">
        <f t="shared" si="898"/>
        <v>1</v>
      </c>
      <c r="M1458" s="150">
        <f t="shared" si="898"/>
        <v>1</v>
      </c>
      <c r="N1458" s="150">
        <f t="shared" si="898"/>
        <v>1</v>
      </c>
      <c r="O1458" s="150">
        <f t="shared" si="898"/>
        <v>1</v>
      </c>
      <c r="P1458" s="150">
        <f t="shared" si="898"/>
        <v>1</v>
      </c>
      <c r="Q1458" s="150">
        <f t="shared" si="898"/>
        <v>1</v>
      </c>
      <c r="R1458" s="150">
        <f t="shared" si="898"/>
        <v>1</v>
      </c>
      <c r="S1458" s="150">
        <f t="shared" si="898"/>
        <v>1</v>
      </c>
      <c r="T1458" s="150">
        <f t="shared" si="898"/>
        <v>1</v>
      </c>
      <c r="U1458" s="150">
        <f t="shared" si="898"/>
        <v>1</v>
      </c>
      <c r="V1458" s="150">
        <f t="shared" si="898"/>
        <v>1</v>
      </c>
      <c r="W1458" s="150">
        <f t="shared" si="898"/>
        <v>1</v>
      </c>
      <c r="X1458" s="150">
        <f t="shared" si="898"/>
        <v>1</v>
      </c>
      <c r="Y1458" s="150">
        <f t="shared" si="898"/>
        <v>1</v>
      </c>
      <c r="Z1458" s="150">
        <f t="shared" si="898"/>
        <v>1</v>
      </c>
      <c r="AA1458" s="150">
        <f t="shared" si="898"/>
        <v>1</v>
      </c>
      <c r="AB1458" s="150">
        <f t="shared" si="898"/>
        <v>1</v>
      </c>
      <c r="AC1458" s="150">
        <f t="shared" si="898"/>
        <v>1</v>
      </c>
      <c r="AD1458" s="150">
        <f t="shared" si="898"/>
        <v>1</v>
      </c>
      <c r="AE1458" s="150">
        <f t="shared" si="898"/>
        <v>1</v>
      </c>
      <c r="AF1458" s="150">
        <f t="shared" si="898"/>
        <v>1</v>
      </c>
      <c r="AG1458" s="204"/>
      <c r="AK1458" s="342"/>
      <c r="AM1458" s="352"/>
      <c r="AN1458" s="345"/>
      <c r="AP1458" s="347"/>
      <c r="AQ1458" s="347"/>
    </row>
    <row r="1459" spans="1:43" s="176" customFormat="1" ht="16.5" hidden="1" customHeight="1" outlineLevel="2">
      <c r="A1459" s="168"/>
      <c r="B1459" s="232" t="s">
        <v>868</v>
      </c>
      <c r="C1459" s="191">
        <v>258</v>
      </c>
      <c r="D1459" s="190">
        <f>C1459</f>
        <v>258</v>
      </c>
      <c r="E1459" s="190">
        <f t="shared" ref="E1459:AF1459" si="899">D1459</f>
        <v>258</v>
      </c>
      <c r="F1459" s="190">
        <f t="shared" si="899"/>
        <v>258</v>
      </c>
      <c r="G1459" s="190">
        <f t="shared" si="899"/>
        <v>258</v>
      </c>
      <c r="H1459" s="190">
        <f t="shared" si="899"/>
        <v>258</v>
      </c>
      <c r="I1459" s="190">
        <f t="shared" si="899"/>
        <v>258</v>
      </c>
      <c r="J1459" s="190">
        <f t="shared" si="899"/>
        <v>258</v>
      </c>
      <c r="K1459" s="190">
        <f t="shared" si="899"/>
        <v>258</v>
      </c>
      <c r="L1459" s="190">
        <f t="shared" si="899"/>
        <v>258</v>
      </c>
      <c r="M1459" s="190">
        <f t="shared" si="899"/>
        <v>258</v>
      </c>
      <c r="N1459" s="190">
        <f t="shared" si="899"/>
        <v>258</v>
      </c>
      <c r="O1459" s="190">
        <f t="shared" si="899"/>
        <v>258</v>
      </c>
      <c r="P1459" s="190">
        <f t="shared" si="899"/>
        <v>258</v>
      </c>
      <c r="Q1459" s="190">
        <f t="shared" si="899"/>
        <v>258</v>
      </c>
      <c r="R1459" s="190">
        <f t="shared" si="899"/>
        <v>258</v>
      </c>
      <c r="S1459" s="190">
        <f t="shared" si="899"/>
        <v>258</v>
      </c>
      <c r="T1459" s="190">
        <f t="shared" si="899"/>
        <v>258</v>
      </c>
      <c r="U1459" s="190">
        <f t="shared" si="899"/>
        <v>258</v>
      </c>
      <c r="V1459" s="190">
        <f t="shared" si="899"/>
        <v>258</v>
      </c>
      <c r="W1459" s="190">
        <f t="shared" si="899"/>
        <v>258</v>
      </c>
      <c r="X1459" s="190">
        <f t="shared" si="899"/>
        <v>258</v>
      </c>
      <c r="Y1459" s="190">
        <f t="shared" si="899"/>
        <v>258</v>
      </c>
      <c r="Z1459" s="190">
        <f t="shared" si="899"/>
        <v>258</v>
      </c>
      <c r="AA1459" s="190">
        <f t="shared" si="899"/>
        <v>258</v>
      </c>
      <c r="AB1459" s="190">
        <f t="shared" si="899"/>
        <v>258</v>
      </c>
      <c r="AC1459" s="190">
        <f t="shared" si="899"/>
        <v>258</v>
      </c>
      <c r="AD1459" s="190">
        <f t="shared" si="899"/>
        <v>258</v>
      </c>
      <c r="AE1459" s="190">
        <f t="shared" si="899"/>
        <v>258</v>
      </c>
      <c r="AF1459" s="190">
        <f t="shared" si="899"/>
        <v>258</v>
      </c>
      <c r="AG1459" s="204"/>
      <c r="AK1459" s="342"/>
      <c r="AM1459" s="352"/>
      <c r="AN1459" s="345"/>
      <c r="AP1459" s="347"/>
      <c r="AQ1459" s="347"/>
    </row>
    <row r="1460" spans="1:43" s="214" customFormat="1" ht="16.5" hidden="1" customHeight="1" outlineLevel="1">
      <c r="A1460" s="211"/>
      <c r="B1460" s="212" t="s">
        <v>872</v>
      </c>
      <c r="C1460" s="213">
        <f>SUM(C1461)*12/10^3</f>
        <v>0</v>
      </c>
      <c r="D1460" s="213">
        <f t="shared" ref="D1460:AF1460" si="900">SUM(D1461)*12/10^3</f>
        <v>0</v>
      </c>
      <c r="E1460" s="213">
        <f t="shared" si="900"/>
        <v>0</v>
      </c>
      <c r="F1460" s="213">
        <f t="shared" si="900"/>
        <v>0</v>
      </c>
      <c r="G1460" s="213">
        <f t="shared" si="900"/>
        <v>0</v>
      </c>
      <c r="H1460" s="213">
        <f t="shared" si="900"/>
        <v>0</v>
      </c>
      <c r="I1460" s="213">
        <f t="shared" si="900"/>
        <v>0</v>
      </c>
      <c r="J1460" s="213">
        <f t="shared" si="900"/>
        <v>0</v>
      </c>
      <c r="K1460" s="213">
        <f t="shared" si="900"/>
        <v>0</v>
      </c>
      <c r="L1460" s="213">
        <f t="shared" si="900"/>
        <v>0</v>
      </c>
      <c r="M1460" s="213">
        <f t="shared" si="900"/>
        <v>0</v>
      </c>
      <c r="N1460" s="213">
        <f t="shared" si="900"/>
        <v>0</v>
      </c>
      <c r="O1460" s="213">
        <f t="shared" si="900"/>
        <v>0</v>
      </c>
      <c r="P1460" s="213">
        <f t="shared" si="900"/>
        <v>0</v>
      </c>
      <c r="Q1460" s="213">
        <f t="shared" si="900"/>
        <v>0</v>
      </c>
      <c r="R1460" s="213">
        <f t="shared" si="900"/>
        <v>0</v>
      </c>
      <c r="S1460" s="213">
        <f t="shared" si="900"/>
        <v>0</v>
      </c>
      <c r="T1460" s="213">
        <f t="shared" si="900"/>
        <v>0</v>
      </c>
      <c r="U1460" s="213">
        <f t="shared" si="900"/>
        <v>0</v>
      </c>
      <c r="V1460" s="213">
        <f t="shared" si="900"/>
        <v>0</v>
      </c>
      <c r="W1460" s="213">
        <f t="shared" si="900"/>
        <v>0</v>
      </c>
      <c r="X1460" s="213">
        <f t="shared" si="900"/>
        <v>0</v>
      </c>
      <c r="Y1460" s="213">
        <f t="shared" si="900"/>
        <v>0</v>
      </c>
      <c r="Z1460" s="213">
        <f t="shared" si="900"/>
        <v>0</v>
      </c>
      <c r="AA1460" s="213">
        <f t="shared" si="900"/>
        <v>0</v>
      </c>
      <c r="AB1460" s="213">
        <f t="shared" si="900"/>
        <v>0</v>
      </c>
      <c r="AC1460" s="213">
        <f t="shared" si="900"/>
        <v>0</v>
      </c>
      <c r="AD1460" s="213">
        <f t="shared" si="900"/>
        <v>0</v>
      </c>
      <c r="AE1460" s="213">
        <f t="shared" si="900"/>
        <v>0</v>
      </c>
      <c r="AF1460" s="213">
        <f t="shared" si="900"/>
        <v>0</v>
      </c>
      <c r="AG1460" s="215">
        <f>SUM(C1460:AF1460)</f>
        <v>0</v>
      </c>
      <c r="AH1460" s="604" t="e">
        <f>(#REF!+#REF!+AH1461+AH1465)*12/10^3</f>
        <v>#REF!</v>
      </c>
      <c r="AJ1460" s="221"/>
      <c r="AK1460" s="342"/>
      <c r="AM1460" s="352"/>
      <c r="AN1460" s="345"/>
      <c r="AP1460" s="351"/>
      <c r="AQ1460" s="351"/>
    </row>
    <row r="1461" spans="1:43" s="209" customFormat="1" ht="16.5" hidden="1" customHeight="1" outlineLevel="2">
      <c r="A1461" s="206"/>
      <c r="B1461" s="224" t="s">
        <v>834</v>
      </c>
      <c r="C1461" s="152">
        <f>((C1462*C1466)*(C1464+C1465)/12)+((C1463*C1462)/12)</f>
        <v>0</v>
      </c>
      <c r="D1461" s="152">
        <f t="shared" ref="D1461:AF1461" si="901">((D1462*D1466)*(D1464+D1465)/12)+((D1463*D1462)/12)</f>
        <v>0</v>
      </c>
      <c r="E1461" s="152">
        <f t="shared" si="901"/>
        <v>0</v>
      </c>
      <c r="F1461" s="152">
        <f t="shared" si="901"/>
        <v>0</v>
      </c>
      <c r="G1461" s="152">
        <f t="shared" si="901"/>
        <v>0</v>
      </c>
      <c r="H1461" s="152">
        <f t="shared" si="901"/>
        <v>0</v>
      </c>
      <c r="I1461" s="152">
        <f t="shared" si="901"/>
        <v>0</v>
      </c>
      <c r="J1461" s="152">
        <f t="shared" si="901"/>
        <v>0</v>
      </c>
      <c r="K1461" s="152">
        <f t="shared" si="901"/>
        <v>0</v>
      </c>
      <c r="L1461" s="152">
        <f t="shared" si="901"/>
        <v>0</v>
      </c>
      <c r="M1461" s="152">
        <f t="shared" si="901"/>
        <v>0</v>
      </c>
      <c r="N1461" s="152">
        <f t="shared" si="901"/>
        <v>0</v>
      </c>
      <c r="O1461" s="152">
        <f t="shared" si="901"/>
        <v>0</v>
      </c>
      <c r="P1461" s="152">
        <f t="shared" si="901"/>
        <v>0</v>
      </c>
      <c r="Q1461" s="152">
        <f t="shared" si="901"/>
        <v>0</v>
      </c>
      <c r="R1461" s="152">
        <f t="shared" si="901"/>
        <v>0</v>
      </c>
      <c r="S1461" s="152">
        <f t="shared" si="901"/>
        <v>0</v>
      </c>
      <c r="T1461" s="152">
        <f t="shared" si="901"/>
        <v>0</v>
      </c>
      <c r="U1461" s="152">
        <f t="shared" si="901"/>
        <v>0</v>
      </c>
      <c r="V1461" s="152">
        <f t="shared" si="901"/>
        <v>0</v>
      </c>
      <c r="W1461" s="152">
        <f t="shared" si="901"/>
        <v>0</v>
      </c>
      <c r="X1461" s="152">
        <f t="shared" si="901"/>
        <v>0</v>
      </c>
      <c r="Y1461" s="152">
        <f t="shared" si="901"/>
        <v>0</v>
      </c>
      <c r="Z1461" s="152">
        <f t="shared" si="901"/>
        <v>0</v>
      </c>
      <c r="AA1461" s="152">
        <f t="shared" si="901"/>
        <v>0</v>
      </c>
      <c r="AB1461" s="152">
        <f t="shared" si="901"/>
        <v>0</v>
      </c>
      <c r="AC1461" s="152">
        <f t="shared" si="901"/>
        <v>0</v>
      </c>
      <c r="AD1461" s="152">
        <f t="shared" si="901"/>
        <v>0</v>
      </c>
      <c r="AE1461" s="152">
        <f t="shared" si="901"/>
        <v>0</v>
      </c>
      <c r="AF1461" s="152">
        <f t="shared" si="901"/>
        <v>0</v>
      </c>
      <c r="AG1461" s="210"/>
      <c r="AH1461" s="559"/>
      <c r="AK1461" s="342"/>
      <c r="AM1461" s="352"/>
      <c r="AN1461" s="345"/>
      <c r="AP1461" s="349"/>
      <c r="AQ1461" s="349"/>
    </row>
    <row r="1462" spans="1:43" s="176" customFormat="1" ht="16.5" hidden="1" customHeight="1" outlineLevel="2">
      <c r="A1462" s="168"/>
      <c r="B1462" s="195" t="s">
        <v>839</v>
      </c>
      <c r="C1462" s="234">
        <v>0</v>
      </c>
      <c r="D1462" s="241">
        <f>C1462</f>
        <v>0</v>
      </c>
      <c r="E1462" s="241">
        <f t="shared" ref="E1462:T1466" si="902">D1462</f>
        <v>0</v>
      </c>
      <c r="F1462" s="241">
        <f t="shared" si="902"/>
        <v>0</v>
      </c>
      <c r="G1462" s="241">
        <f t="shared" si="902"/>
        <v>0</v>
      </c>
      <c r="H1462" s="241">
        <f t="shared" si="902"/>
        <v>0</v>
      </c>
      <c r="I1462" s="241">
        <f t="shared" si="902"/>
        <v>0</v>
      </c>
      <c r="J1462" s="241">
        <f t="shared" si="902"/>
        <v>0</v>
      </c>
      <c r="K1462" s="241">
        <f t="shared" si="902"/>
        <v>0</v>
      </c>
      <c r="L1462" s="241">
        <f t="shared" si="902"/>
        <v>0</v>
      </c>
      <c r="M1462" s="241">
        <f t="shared" si="902"/>
        <v>0</v>
      </c>
      <c r="N1462" s="241">
        <f t="shared" si="902"/>
        <v>0</v>
      </c>
      <c r="O1462" s="241">
        <f t="shared" si="902"/>
        <v>0</v>
      </c>
      <c r="P1462" s="241">
        <f t="shared" si="902"/>
        <v>0</v>
      </c>
      <c r="Q1462" s="241">
        <f t="shared" si="902"/>
        <v>0</v>
      </c>
      <c r="R1462" s="241">
        <f t="shared" si="902"/>
        <v>0</v>
      </c>
      <c r="S1462" s="241">
        <f t="shared" si="902"/>
        <v>0</v>
      </c>
      <c r="T1462" s="241">
        <f t="shared" si="902"/>
        <v>0</v>
      </c>
      <c r="U1462" s="241">
        <f t="shared" ref="U1462:AF1466" si="903">T1462</f>
        <v>0</v>
      </c>
      <c r="V1462" s="241">
        <f t="shared" si="903"/>
        <v>0</v>
      </c>
      <c r="W1462" s="241">
        <f t="shared" si="903"/>
        <v>0</v>
      </c>
      <c r="X1462" s="241">
        <f t="shared" si="903"/>
        <v>0</v>
      </c>
      <c r="Y1462" s="241">
        <f t="shared" si="903"/>
        <v>0</v>
      </c>
      <c r="Z1462" s="241">
        <f t="shared" si="903"/>
        <v>0</v>
      </c>
      <c r="AA1462" s="241">
        <f t="shared" si="903"/>
        <v>0</v>
      </c>
      <c r="AB1462" s="241">
        <f t="shared" si="903"/>
        <v>0</v>
      </c>
      <c r="AC1462" s="241">
        <f t="shared" si="903"/>
        <v>0</v>
      </c>
      <c r="AD1462" s="241">
        <f t="shared" si="903"/>
        <v>0</v>
      </c>
      <c r="AE1462" s="241">
        <f t="shared" si="903"/>
        <v>0</v>
      </c>
      <c r="AF1462" s="241">
        <f t="shared" si="903"/>
        <v>0</v>
      </c>
      <c r="AG1462" s="204"/>
      <c r="AH1462" s="605"/>
      <c r="AK1462" s="342"/>
      <c r="AM1462" s="352"/>
      <c r="AN1462" s="345"/>
      <c r="AP1462" s="347"/>
      <c r="AQ1462" s="347"/>
    </row>
    <row r="1463" spans="1:43" s="176" customFormat="1" ht="16.5" hidden="1" customHeight="1" outlineLevel="2">
      <c r="A1463" s="168"/>
      <c r="B1463" s="195" t="s">
        <v>873</v>
      </c>
      <c r="C1463" s="186">
        <v>90.94</v>
      </c>
      <c r="D1463" s="190">
        <f>C1463</f>
        <v>90.94</v>
      </c>
      <c r="E1463" s="190">
        <f t="shared" si="902"/>
        <v>90.94</v>
      </c>
      <c r="F1463" s="190">
        <f t="shared" si="902"/>
        <v>90.94</v>
      </c>
      <c r="G1463" s="190">
        <f t="shared" si="902"/>
        <v>90.94</v>
      </c>
      <c r="H1463" s="190">
        <f t="shared" si="902"/>
        <v>90.94</v>
      </c>
      <c r="I1463" s="190">
        <f t="shared" si="902"/>
        <v>90.94</v>
      </c>
      <c r="J1463" s="190">
        <f t="shared" si="902"/>
        <v>90.94</v>
      </c>
      <c r="K1463" s="190">
        <f t="shared" si="902"/>
        <v>90.94</v>
      </c>
      <c r="L1463" s="190">
        <f t="shared" si="902"/>
        <v>90.94</v>
      </c>
      <c r="M1463" s="190">
        <f t="shared" si="902"/>
        <v>90.94</v>
      </c>
      <c r="N1463" s="190">
        <f t="shared" si="902"/>
        <v>90.94</v>
      </c>
      <c r="O1463" s="190">
        <f t="shared" si="902"/>
        <v>90.94</v>
      </c>
      <c r="P1463" s="190">
        <f t="shared" si="902"/>
        <v>90.94</v>
      </c>
      <c r="Q1463" s="190">
        <f t="shared" si="902"/>
        <v>90.94</v>
      </c>
      <c r="R1463" s="190">
        <f t="shared" si="902"/>
        <v>90.94</v>
      </c>
      <c r="S1463" s="190">
        <f t="shared" si="902"/>
        <v>90.94</v>
      </c>
      <c r="T1463" s="190">
        <f t="shared" si="902"/>
        <v>90.94</v>
      </c>
      <c r="U1463" s="190">
        <f t="shared" si="903"/>
        <v>90.94</v>
      </c>
      <c r="V1463" s="190">
        <f t="shared" si="903"/>
        <v>90.94</v>
      </c>
      <c r="W1463" s="190">
        <f t="shared" si="903"/>
        <v>90.94</v>
      </c>
      <c r="X1463" s="190">
        <f t="shared" si="903"/>
        <v>90.94</v>
      </c>
      <c r="Y1463" s="190">
        <f t="shared" si="903"/>
        <v>90.94</v>
      </c>
      <c r="Z1463" s="190">
        <f t="shared" si="903"/>
        <v>90.94</v>
      </c>
      <c r="AA1463" s="190">
        <f t="shared" si="903"/>
        <v>90.94</v>
      </c>
      <c r="AB1463" s="190">
        <f t="shared" si="903"/>
        <v>90.94</v>
      </c>
      <c r="AC1463" s="190">
        <f t="shared" si="903"/>
        <v>90.94</v>
      </c>
      <c r="AD1463" s="190">
        <f t="shared" si="903"/>
        <v>90.94</v>
      </c>
      <c r="AE1463" s="190">
        <f t="shared" si="903"/>
        <v>90.94</v>
      </c>
      <c r="AF1463" s="190">
        <f t="shared" si="903"/>
        <v>90.94</v>
      </c>
      <c r="AG1463" s="204"/>
      <c r="AH1463" s="605"/>
      <c r="AK1463" s="342"/>
      <c r="AM1463" s="352"/>
      <c r="AN1463" s="345"/>
      <c r="AP1463" s="347"/>
      <c r="AQ1463" s="347"/>
    </row>
    <row r="1464" spans="1:43" s="176" customFormat="1" ht="16.5" hidden="1" customHeight="1" outlineLevel="2">
      <c r="A1464" s="168"/>
      <c r="B1464" s="195" t="s">
        <v>874</v>
      </c>
      <c r="C1464" s="547">
        <v>3.5000000000000003E-2</v>
      </c>
      <c r="D1464" s="235">
        <f>C1464</f>
        <v>3.5000000000000003E-2</v>
      </c>
      <c r="E1464" s="235">
        <f t="shared" si="902"/>
        <v>3.5000000000000003E-2</v>
      </c>
      <c r="F1464" s="235">
        <f t="shared" si="902"/>
        <v>3.5000000000000003E-2</v>
      </c>
      <c r="G1464" s="235">
        <f t="shared" si="902"/>
        <v>3.5000000000000003E-2</v>
      </c>
      <c r="H1464" s="235">
        <f t="shared" si="902"/>
        <v>3.5000000000000003E-2</v>
      </c>
      <c r="I1464" s="235">
        <f t="shared" si="902"/>
        <v>3.5000000000000003E-2</v>
      </c>
      <c r="J1464" s="235">
        <f t="shared" si="902"/>
        <v>3.5000000000000003E-2</v>
      </c>
      <c r="K1464" s="235">
        <f t="shared" si="902"/>
        <v>3.5000000000000003E-2</v>
      </c>
      <c r="L1464" s="235">
        <f t="shared" si="902"/>
        <v>3.5000000000000003E-2</v>
      </c>
      <c r="M1464" s="235">
        <f t="shared" si="902"/>
        <v>3.5000000000000003E-2</v>
      </c>
      <c r="N1464" s="235">
        <f t="shared" si="902"/>
        <v>3.5000000000000003E-2</v>
      </c>
      <c r="O1464" s="235">
        <f t="shared" si="902"/>
        <v>3.5000000000000003E-2</v>
      </c>
      <c r="P1464" s="235">
        <f t="shared" si="902"/>
        <v>3.5000000000000003E-2</v>
      </c>
      <c r="Q1464" s="235">
        <f t="shared" si="902"/>
        <v>3.5000000000000003E-2</v>
      </c>
      <c r="R1464" s="235">
        <f t="shared" si="902"/>
        <v>3.5000000000000003E-2</v>
      </c>
      <c r="S1464" s="235">
        <f t="shared" si="902"/>
        <v>3.5000000000000003E-2</v>
      </c>
      <c r="T1464" s="235">
        <f t="shared" si="902"/>
        <v>3.5000000000000003E-2</v>
      </c>
      <c r="U1464" s="235">
        <f t="shared" si="903"/>
        <v>3.5000000000000003E-2</v>
      </c>
      <c r="V1464" s="235">
        <f t="shared" si="903"/>
        <v>3.5000000000000003E-2</v>
      </c>
      <c r="W1464" s="235">
        <f t="shared" si="903"/>
        <v>3.5000000000000003E-2</v>
      </c>
      <c r="X1464" s="235">
        <f t="shared" si="903"/>
        <v>3.5000000000000003E-2</v>
      </c>
      <c r="Y1464" s="235">
        <f t="shared" si="903"/>
        <v>3.5000000000000003E-2</v>
      </c>
      <c r="Z1464" s="235">
        <f t="shared" si="903"/>
        <v>3.5000000000000003E-2</v>
      </c>
      <c r="AA1464" s="235">
        <f t="shared" si="903"/>
        <v>3.5000000000000003E-2</v>
      </c>
      <c r="AB1464" s="235">
        <f t="shared" si="903"/>
        <v>3.5000000000000003E-2</v>
      </c>
      <c r="AC1464" s="235">
        <f t="shared" si="903"/>
        <v>3.5000000000000003E-2</v>
      </c>
      <c r="AD1464" s="235">
        <f t="shared" si="903"/>
        <v>3.5000000000000003E-2</v>
      </c>
      <c r="AE1464" s="235">
        <f t="shared" si="903"/>
        <v>3.5000000000000003E-2</v>
      </c>
      <c r="AF1464" s="235">
        <f t="shared" si="903"/>
        <v>3.5000000000000003E-2</v>
      </c>
      <c r="AG1464" s="204"/>
      <c r="AK1464" s="342"/>
      <c r="AM1464" s="352"/>
      <c r="AN1464" s="345"/>
      <c r="AP1464" s="347"/>
      <c r="AQ1464" s="347"/>
    </row>
    <row r="1465" spans="1:43" s="176" customFormat="1" ht="16.5" hidden="1" customHeight="1" outlineLevel="2">
      <c r="A1465" s="168"/>
      <c r="B1465" s="195" t="s">
        <v>875</v>
      </c>
      <c r="C1465" s="547">
        <v>0</v>
      </c>
      <c r="D1465" s="235">
        <f>C1465</f>
        <v>0</v>
      </c>
      <c r="E1465" s="235">
        <f t="shared" si="902"/>
        <v>0</v>
      </c>
      <c r="F1465" s="235">
        <f t="shared" si="902"/>
        <v>0</v>
      </c>
      <c r="G1465" s="235">
        <f t="shared" si="902"/>
        <v>0</v>
      </c>
      <c r="H1465" s="235">
        <f t="shared" si="902"/>
        <v>0</v>
      </c>
      <c r="I1465" s="235">
        <f t="shared" si="902"/>
        <v>0</v>
      </c>
      <c r="J1465" s="235">
        <f t="shared" si="902"/>
        <v>0</v>
      </c>
      <c r="K1465" s="235">
        <f t="shared" si="902"/>
        <v>0</v>
      </c>
      <c r="L1465" s="235">
        <f t="shared" si="902"/>
        <v>0</v>
      </c>
      <c r="M1465" s="235">
        <f t="shared" si="902"/>
        <v>0</v>
      </c>
      <c r="N1465" s="235">
        <f t="shared" si="902"/>
        <v>0</v>
      </c>
      <c r="O1465" s="235">
        <f t="shared" si="902"/>
        <v>0</v>
      </c>
      <c r="P1465" s="235">
        <f t="shared" si="902"/>
        <v>0</v>
      </c>
      <c r="Q1465" s="235">
        <f t="shared" si="902"/>
        <v>0</v>
      </c>
      <c r="R1465" s="235">
        <f t="shared" si="902"/>
        <v>0</v>
      </c>
      <c r="S1465" s="235">
        <f t="shared" si="902"/>
        <v>0</v>
      </c>
      <c r="T1465" s="235">
        <f t="shared" si="902"/>
        <v>0</v>
      </c>
      <c r="U1465" s="235">
        <f t="shared" si="903"/>
        <v>0</v>
      </c>
      <c r="V1465" s="235">
        <f t="shared" si="903"/>
        <v>0</v>
      </c>
      <c r="W1465" s="235">
        <f t="shared" si="903"/>
        <v>0</v>
      </c>
      <c r="X1465" s="235">
        <f t="shared" si="903"/>
        <v>0</v>
      </c>
      <c r="Y1465" s="235">
        <f t="shared" si="903"/>
        <v>0</v>
      </c>
      <c r="Z1465" s="235">
        <f t="shared" si="903"/>
        <v>0</v>
      </c>
      <c r="AA1465" s="235">
        <f t="shared" si="903"/>
        <v>0</v>
      </c>
      <c r="AB1465" s="235">
        <f t="shared" si="903"/>
        <v>0</v>
      </c>
      <c r="AC1465" s="235">
        <f t="shared" si="903"/>
        <v>0</v>
      </c>
      <c r="AD1465" s="235">
        <f t="shared" si="903"/>
        <v>0</v>
      </c>
      <c r="AE1465" s="235">
        <f t="shared" si="903"/>
        <v>0</v>
      </c>
      <c r="AF1465" s="235">
        <f t="shared" si="903"/>
        <v>0</v>
      </c>
      <c r="AG1465" s="204"/>
      <c r="AH1465" s="604">
        <f t="shared" ref="AH1465" si="904">AH1466</f>
        <v>0</v>
      </c>
      <c r="AK1465" s="342"/>
      <c r="AM1465" s="352"/>
      <c r="AN1465" s="345"/>
      <c r="AP1465" s="347"/>
      <c r="AQ1465" s="347"/>
    </row>
    <row r="1466" spans="1:43" s="176" customFormat="1" ht="16.5" hidden="1" customHeight="1" outlineLevel="2">
      <c r="A1466" s="168"/>
      <c r="B1466" s="195" t="s">
        <v>876</v>
      </c>
      <c r="C1466" s="234">
        <v>0</v>
      </c>
      <c r="D1466" s="190">
        <f>C1466</f>
        <v>0</v>
      </c>
      <c r="E1466" s="190">
        <f t="shared" si="902"/>
        <v>0</v>
      </c>
      <c r="F1466" s="190">
        <f t="shared" si="902"/>
        <v>0</v>
      </c>
      <c r="G1466" s="190">
        <f t="shared" si="902"/>
        <v>0</v>
      </c>
      <c r="H1466" s="190">
        <f t="shared" si="902"/>
        <v>0</v>
      </c>
      <c r="I1466" s="190">
        <f t="shared" si="902"/>
        <v>0</v>
      </c>
      <c r="J1466" s="190">
        <f t="shared" si="902"/>
        <v>0</v>
      </c>
      <c r="K1466" s="190">
        <f t="shared" si="902"/>
        <v>0</v>
      </c>
      <c r="L1466" s="190">
        <f t="shared" si="902"/>
        <v>0</v>
      </c>
      <c r="M1466" s="190">
        <f t="shared" si="902"/>
        <v>0</v>
      </c>
      <c r="N1466" s="190">
        <f t="shared" si="902"/>
        <v>0</v>
      </c>
      <c r="O1466" s="190">
        <f t="shared" si="902"/>
        <v>0</v>
      </c>
      <c r="P1466" s="190">
        <f t="shared" si="902"/>
        <v>0</v>
      </c>
      <c r="Q1466" s="190">
        <f t="shared" si="902"/>
        <v>0</v>
      </c>
      <c r="R1466" s="190">
        <f t="shared" si="902"/>
        <v>0</v>
      </c>
      <c r="S1466" s="190">
        <f t="shared" si="902"/>
        <v>0</v>
      </c>
      <c r="T1466" s="190">
        <f t="shared" si="902"/>
        <v>0</v>
      </c>
      <c r="U1466" s="190">
        <f t="shared" si="903"/>
        <v>0</v>
      </c>
      <c r="V1466" s="190">
        <f t="shared" si="903"/>
        <v>0</v>
      </c>
      <c r="W1466" s="190">
        <f t="shared" si="903"/>
        <v>0</v>
      </c>
      <c r="X1466" s="190">
        <f t="shared" si="903"/>
        <v>0</v>
      </c>
      <c r="Y1466" s="190">
        <f t="shared" si="903"/>
        <v>0</v>
      </c>
      <c r="Z1466" s="190">
        <f t="shared" si="903"/>
        <v>0</v>
      </c>
      <c r="AA1466" s="190">
        <f t="shared" si="903"/>
        <v>0</v>
      </c>
      <c r="AB1466" s="190">
        <f t="shared" si="903"/>
        <v>0</v>
      </c>
      <c r="AC1466" s="190">
        <f t="shared" si="903"/>
        <v>0</v>
      </c>
      <c r="AD1466" s="190">
        <f t="shared" si="903"/>
        <v>0</v>
      </c>
      <c r="AE1466" s="190">
        <f t="shared" si="903"/>
        <v>0</v>
      </c>
      <c r="AF1466" s="190">
        <f t="shared" si="903"/>
        <v>0</v>
      </c>
      <c r="AG1466" s="204"/>
      <c r="AH1466" s="605"/>
      <c r="AK1466" s="342"/>
      <c r="AM1466" s="352"/>
      <c r="AN1466" s="345"/>
      <c r="AP1466" s="347"/>
      <c r="AQ1466" s="347"/>
    </row>
    <row r="1467" spans="1:43" s="214" customFormat="1" ht="16.5" hidden="1" customHeight="1" outlineLevel="1">
      <c r="A1467" s="211"/>
      <c r="B1467" s="212" t="s">
        <v>877</v>
      </c>
      <c r="C1467" s="213">
        <f>C1468*C1469*12/10^3</f>
        <v>3.3213599999999999</v>
      </c>
      <c r="D1467" s="213">
        <f t="shared" ref="D1467:AF1467" si="905">D1468*D1469*12/10^3</f>
        <v>3.3213599999999999</v>
      </c>
      <c r="E1467" s="213">
        <f t="shared" si="905"/>
        <v>3.3213599999999999</v>
      </c>
      <c r="F1467" s="213">
        <f t="shared" si="905"/>
        <v>3.3213599999999999</v>
      </c>
      <c r="G1467" s="213">
        <f t="shared" si="905"/>
        <v>3.3213599999999999</v>
      </c>
      <c r="H1467" s="213">
        <f>H1468*H1469*12/10^3</f>
        <v>3.3213599999999999</v>
      </c>
      <c r="I1467" s="213">
        <f t="shared" si="905"/>
        <v>3.3213599999999999</v>
      </c>
      <c r="J1467" s="213">
        <f t="shared" si="905"/>
        <v>3.3213599999999999</v>
      </c>
      <c r="K1467" s="213">
        <f t="shared" si="905"/>
        <v>3.3213599999999999</v>
      </c>
      <c r="L1467" s="213">
        <f t="shared" si="905"/>
        <v>3.3213599999999999</v>
      </c>
      <c r="M1467" s="213">
        <f t="shared" si="905"/>
        <v>3.3213599999999999</v>
      </c>
      <c r="N1467" s="213">
        <f t="shared" si="905"/>
        <v>3.3213599999999999</v>
      </c>
      <c r="O1467" s="213">
        <f t="shared" si="905"/>
        <v>3.3213599999999999</v>
      </c>
      <c r="P1467" s="213">
        <f t="shared" si="905"/>
        <v>3.3213599999999999</v>
      </c>
      <c r="Q1467" s="213">
        <f t="shared" si="905"/>
        <v>3.3213599999999999</v>
      </c>
      <c r="R1467" s="213">
        <f t="shared" si="905"/>
        <v>3.3213599999999999</v>
      </c>
      <c r="S1467" s="213">
        <f t="shared" si="905"/>
        <v>3.3213599999999999</v>
      </c>
      <c r="T1467" s="213">
        <f t="shared" si="905"/>
        <v>3.3213599999999999</v>
      </c>
      <c r="U1467" s="213">
        <f t="shared" si="905"/>
        <v>3.3213599999999999</v>
      </c>
      <c r="V1467" s="213">
        <f t="shared" si="905"/>
        <v>3.3213599999999999</v>
      </c>
      <c r="W1467" s="213">
        <f t="shared" si="905"/>
        <v>3.3213599999999999</v>
      </c>
      <c r="X1467" s="213">
        <f t="shared" si="905"/>
        <v>3.3213599999999999</v>
      </c>
      <c r="Y1467" s="213">
        <f t="shared" si="905"/>
        <v>3.3213599999999999</v>
      </c>
      <c r="Z1467" s="213">
        <f t="shared" si="905"/>
        <v>3.3213599999999999</v>
      </c>
      <c r="AA1467" s="213">
        <f t="shared" si="905"/>
        <v>3.3213599999999999</v>
      </c>
      <c r="AB1467" s="213">
        <f t="shared" si="905"/>
        <v>3.3213599999999999</v>
      </c>
      <c r="AC1467" s="213">
        <f t="shared" si="905"/>
        <v>3.3213599999999999</v>
      </c>
      <c r="AD1467" s="213">
        <f t="shared" si="905"/>
        <v>3.3213599999999999</v>
      </c>
      <c r="AE1467" s="213">
        <f t="shared" si="905"/>
        <v>3.3213599999999999</v>
      </c>
      <c r="AF1467" s="213">
        <f t="shared" si="905"/>
        <v>3.3213599999999999</v>
      </c>
      <c r="AG1467" s="563">
        <f>SUM(C1467:AF1467)</f>
        <v>99.64079999999997</v>
      </c>
      <c r="AH1467" s="605"/>
      <c r="AJ1467" s="221"/>
      <c r="AK1467" s="342"/>
      <c r="AM1467" s="352"/>
      <c r="AN1467" s="345"/>
      <c r="AP1467" s="351"/>
      <c r="AQ1467" s="351"/>
    </row>
    <row r="1468" spans="1:43" s="176" customFormat="1" ht="16.5" hidden="1" customHeight="1" outlineLevel="2">
      <c r="A1468" s="168"/>
      <c r="B1468" s="194" t="s">
        <v>878</v>
      </c>
      <c r="C1468" s="150">
        <f>C1426</f>
        <v>1</v>
      </c>
      <c r="D1468" s="150">
        <f t="shared" ref="D1468:AF1468" si="906">D1426</f>
        <v>1</v>
      </c>
      <c r="E1468" s="150">
        <f t="shared" si="906"/>
        <v>1</v>
      </c>
      <c r="F1468" s="150">
        <f t="shared" si="906"/>
        <v>1</v>
      </c>
      <c r="G1468" s="150">
        <f t="shared" si="906"/>
        <v>1</v>
      </c>
      <c r="H1468" s="150">
        <f t="shared" si="906"/>
        <v>1</v>
      </c>
      <c r="I1468" s="150">
        <f t="shared" si="906"/>
        <v>1</v>
      </c>
      <c r="J1468" s="150">
        <f t="shared" si="906"/>
        <v>1</v>
      </c>
      <c r="K1468" s="150">
        <f t="shared" si="906"/>
        <v>1</v>
      </c>
      <c r="L1468" s="150">
        <f t="shared" si="906"/>
        <v>1</v>
      </c>
      <c r="M1468" s="150">
        <f t="shared" si="906"/>
        <v>1</v>
      </c>
      <c r="N1468" s="150">
        <f t="shared" si="906"/>
        <v>1</v>
      </c>
      <c r="O1468" s="150">
        <f t="shared" si="906"/>
        <v>1</v>
      </c>
      <c r="P1468" s="150">
        <f t="shared" si="906"/>
        <v>1</v>
      </c>
      <c r="Q1468" s="150">
        <f t="shared" si="906"/>
        <v>1</v>
      </c>
      <c r="R1468" s="150">
        <f t="shared" si="906"/>
        <v>1</v>
      </c>
      <c r="S1468" s="150">
        <f t="shared" si="906"/>
        <v>1</v>
      </c>
      <c r="T1468" s="150">
        <f t="shared" si="906"/>
        <v>1</v>
      </c>
      <c r="U1468" s="150">
        <f t="shared" si="906"/>
        <v>1</v>
      </c>
      <c r="V1468" s="150">
        <f t="shared" si="906"/>
        <v>1</v>
      </c>
      <c r="W1468" s="150">
        <f t="shared" si="906"/>
        <v>1</v>
      </c>
      <c r="X1468" s="150">
        <f t="shared" si="906"/>
        <v>1</v>
      </c>
      <c r="Y1468" s="150">
        <f t="shared" si="906"/>
        <v>1</v>
      </c>
      <c r="Z1468" s="150">
        <f t="shared" si="906"/>
        <v>1</v>
      </c>
      <c r="AA1468" s="150">
        <f t="shared" si="906"/>
        <v>1</v>
      </c>
      <c r="AB1468" s="150">
        <f t="shared" si="906"/>
        <v>1</v>
      </c>
      <c r="AC1468" s="150">
        <f t="shared" si="906"/>
        <v>1</v>
      </c>
      <c r="AD1468" s="150">
        <f t="shared" si="906"/>
        <v>1</v>
      </c>
      <c r="AE1468" s="150">
        <f t="shared" si="906"/>
        <v>1</v>
      </c>
      <c r="AF1468" s="150">
        <f t="shared" si="906"/>
        <v>1</v>
      </c>
      <c r="AG1468" s="204"/>
      <c r="AK1468" s="342"/>
      <c r="AM1468" s="352"/>
      <c r="AN1468" s="345"/>
      <c r="AP1468" s="347"/>
      <c r="AQ1468" s="347"/>
    </row>
    <row r="1469" spans="1:43" s="176" customFormat="1" ht="16.5" hidden="1" customHeight="1" outlineLevel="2">
      <c r="A1469" s="168"/>
      <c r="B1469" s="194" t="s">
        <v>840</v>
      </c>
      <c r="C1469" s="191">
        <v>276.77999999999997</v>
      </c>
      <c r="D1469" s="190">
        <f>C1469</f>
        <v>276.77999999999997</v>
      </c>
      <c r="E1469" s="190">
        <f t="shared" ref="E1469:AF1469" si="907">D1469</f>
        <v>276.77999999999997</v>
      </c>
      <c r="F1469" s="190">
        <f t="shared" si="907"/>
        <v>276.77999999999997</v>
      </c>
      <c r="G1469" s="190">
        <f t="shared" si="907"/>
        <v>276.77999999999997</v>
      </c>
      <c r="H1469" s="190">
        <f t="shared" si="907"/>
        <v>276.77999999999997</v>
      </c>
      <c r="I1469" s="190">
        <f t="shared" si="907"/>
        <v>276.77999999999997</v>
      </c>
      <c r="J1469" s="190">
        <f t="shared" si="907"/>
        <v>276.77999999999997</v>
      </c>
      <c r="K1469" s="190">
        <f t="shared" si="907"/>
        <v>276.77999999999997</v>
      </c>
      <c r="L1469" s="190">
        <f t="shared" si="907"/>
        <v>276.77999999999997</v>
      </c>
      <c r="M1469" s="190">
        <f t="shared" si="907"/>
        <v>276.77999999999997</v>
      </c>
      <c r="N1469" s="190">
        <f t="shared" si="907"/>
        <v>276.77999999999997</v>
      </c>
      <c r="O1469" s="190">
        <f t="shared" si="907"/>
        <v>276.77999999999997</v>
      </c>
      <c r="P1469" s="190">
        <f t="shared" si="907"/>
        <v>276.77999999999997</v>
      </c>
      <c r="Q1469" s="190">
        <f t="shared" si="907"/>
        <v>276.77999999999997</v>
      </c>
      <c r="R1469" s="190">
        <f t="shared" si="907"/>
        <v>276.77999999999997</v>
      </c>
      <c r="S1469" s="190">
        <f t="shared" si="907"/>
        <v>276.77999999999997</v>
      </c>
      <c r="T1469" s="190">
        <f t="shared" si="907"/>
        <v>276.77999999999997</v>
      </c>
      <c r="U1469" s="190">
        <f t="shared" si="907"/>
        <v>276.77999999999997</v>
      </c>
      <c r="V1469" s="190">
        <f t="shared" si="907"/>
        <v>276.77999999999997</v>
      </c>
      <c r="W1469" s="190">
        <f t="shared" si="907"/>
        <v>276.77999999999997</v>
      </c>
      <c r="X1469" s="190">
        <f t="shared" si="907"/>
        <v>276.77999999999997</v>
      </c>
      <c r="Y1469" s="190">
        <f t="shared" si="907"/>
        <v>276.77999999999997</v>
      </c>
      <c r="Z1469" s="190">
        <f t="shared" si="907"/>
        <v>276.77999999999997</v>
      </c>
      <c r="AA1469" s="190">
        <f t="shared" si="907"/>
        <v>276.77999999999997</v>
      </c>
      <c r="AB1469" s="190">
        <f t="shared" si="907"/>
        <v>276.77999999999997</v>
      </c>
      <c r="AC1469" s="190">
        <f t="shared" si="907"/>
        <v>276.77999999999997</v>
      </c>
      <c r="AD1469" s="190">
        <f t="shared" si="907"/>
        <v>276.77999999999997</v>
      </c>
      <c r="AE1469" s="190">
        <f t="shared" si="907"/>
        <v>276.77999999999997</v>
      </c>
      <c r="AF1469" s="190">
        <f t="shared" si="907"/>
        <v>276.77999999999997</v>
      </c>
      <c r="AG1469" s="204"/>
      <c r="AH1469" s="214"/>
      <c r="AK1469" s="342"/>
      <c r="AM1469" s="352"/>
      <c r="AN1469" s="345"/>
      <c r="AP1469" s="347"/>
      <c r="AQ1469" s="347"/>
    </row>
    <row r="1470" spans="1:43" s="214" customFormat="1" ht="16.5" hidden="1" customHeight="1" outlineLevel="1">
      <c r="A1470" s="211"/>
      <c r="B1470" s="212" t="s">
        <v>879</v>
      </c>
      <c r="C1470" s="213">
        <f>(C1471+C1477+C1474+C1480+C1483)*12/10^3</f>
        <v>8.7609000000000012</v>
      </c>
      <c r="D1470" s="213">
        <f t="shared" ref="D1470:AF1470" si="908">(D1471+D1477+D1474+D1480+D1483)*12/10^3</f>
        <v>8.7609000000000012</v>
      </c>
      <c r="E1470" s="213">
        <f t="shared" si="908"/>
        <v>8.7609000000000012</v>
      </c>
      <c r="F1470" s="213">
        <f t="shared" si="908"/>
        <v>8.7609000000000012</v>
      </c>
      <c r="G1470" s="213">
        <f t="shared" si="908"/>
        <v>8.7609000000000012</v>
      </c>
      <c r="H1470" s="213">
        <f t="shared" si="908"/>
        <v>8.7609000000000012</v>
      </c>
      <c r="I1470" s="213">
        <f t="shared" si="908"/>
        <v>8.7609000000000012</v>
      </c>
      <c r="J1470" s="213">
        <f t="shared" si="908"/>
        <v>8.7609000000000012</v>
      </c>
      <c r="K1470" s="213">
        <f t="shared" si="908"/>
        <v>8.7609000000000012</v>
      </c>
      <c r="L1470" s="213">
        <f t="shared" si="908"/>
        <v>8.7609000000000012</v>
      </c>
      <c r="M1470" s="213">
        <f t="shared" si="908"/>
        <v>8.7609000000000012</v>
      </c>
      <c r="N1470" s="213">
        <f t="shared" si="908"/>
        <v>8.7609000000000012</v>
      </c>
      <c r="O1470" s="213">
        <f t="shared" si="908"/>
        <v>8.7609000000000012</v>
      </c>
      <c r="P1470" s="213">
        <f t="shared" si="908"/>
        <v>8.7609000000000012</v>
      </c>
      <c r="Q1470" s="213">
        <f t="shared" si="908"/>
        <v>8.7609000000000012</v>
      </c>
      <c r="R1470" s="213">
        <f t="shared" si="908"/>
        <v>8.7609000000000012</v>
      </c>
      <c r="S1470" s="213">
        <f t="shared" si="908"/>
        <v>8.7609000000000012</v>
      </c>
      <c r="T1470" s="213">
        <f t="shared" si="908"/>
        <v>8.7609000000000012</v>
      </c>
      <c r="U1470" s="213">
        <f t="shared" si="908"/>
        <v>8.7609000000000012</v>
      </c>
      <c r="V1470" s="213">
        <f t="shared" si="908"/>
        <v>8.7609000000000012</v>
      </c>
      <c r="W1470" s="213">
        <f t="shared" si="908"/>
        <v>8.7609000000000012</v>
      </c>
      <c r="X1470" s="213">
        <f t="shared" si="908"/>
        <v>8.7609000000000012</v>
      </c>
      <c r="Y1470" s="213">
        <f t="shared" si="908"/>
        <v>8.7609000000000012</v>
      </c>
      <c r="Z1470" s="213">
        <f t="shared" si="908"/>
        <v>8.7609000000000012</v>
      </c>
      <c r="AA1470" s="213">
        <f t="shared" si="908"/>
        <v>8.7609000000000012</v>
      </c>
      <c r="AB1470" s="213">
        <f t="shared" si="908"/>
        <v>8.7609000000000012</v>
      </c>
      <c r="AC1470" s="213">
        <f t="shared" si="908"/>
        <v>8.7609000000000012</v>
      </c>
      <c r="AD1470" s="213">
        <f t="shared" si="908"/>
        <v>8.7609000000000012</v>
      </c>
      <c r="AE1470" s="213">
        <f t="shared" si="908"/>
        <v>8.7609000000000012</v>
      </c>
      <c r="AF1470" s="213">
        <f t="shared" si="908"/>
        <v>8.7609000000000012</v>
      </c>
      <c r="AG1470" s="563">
        <f>SUM(C1470:AF1470)</f>
        <v>262.82699999999994</v>
      </c>
      <c r="AH1470" s="176"/>
      <c r="AJ1470" s="221"/>
      <c r="AK1470" s="342"/>
      <c r="AM1470" s="352"/>
      <c r="AN1470" s="345"/>
      <c r="AP1470" s="351"/>
      <c r="AQ1470" s="351"/>
    </row>
    <row r="1471" spans="1:43" s="209" customFormat="1" ht="16.5" hidden="1" customHeight="1" outlineLevel="2">
      <c r="A1471" s="206"/>
      <c r="B1471" s="153" t="s">
        <v>1006</v>
      </c>
      <c r="C1471" s="152">
        <f>C1472*C1473</f>
        <v>142.10000000000002</v>
      </c>
      <c r="D1471" s="152">
        <f t="shared" ref="D1471:AF1471" si="909">D1472*D1473</f>
        <v>142.10000000000002</v>
      </c>
      <c r="E1471" s="152">
        <f t="shared" si="909"/>
        <v>142.10000000000002</v>
      </c>
      <c r="F1471" s="152">
        <f t="shared" si="909"/>
        <v>142.10000000000002</v>
      </c>
      <c r="G1471" s="152">
        <f t="shared" si="909"/>
        <v>142.10000000000002</v>
      </c>
      <c r="H1471" s="152">
        <f t="shared" si="909"/>
        <v>142.10000000000002</v>
      </c>
      <c r="I1471" s="152">
        <f t="shared" si="909"/>
        <v>142.10000000000002</v>
      </c>
      <c r="J1471" s="152">
        <f t="shared" si="909"/>
        <v>142.10000000000002</v>
      </c>
      <c r="K1471" s="152">
        <f t="shared" si="909"/>
        <v>142.10000000000002</v>
      </c>
      <c r="L1471" s="152">
        <f t="shared" si="909"/>
        <v>142.10000000000002</v>
      </c>
      <c r="M1471" s="152">
        <f t="shared" si="909"/>
        <v>142.10000000000002</v>
      </c>
      <c r="N1471" s="152">
        <f t="shared" si="909"/>
        <v>142.10000000000002</v>
      </c>
      <c r="O1471" s="152">
        <f t="shared" si="909"/>
        <v>142.10000000000002</v>
      </c>
      <c r="P1471" s="152">
        <f t="shared" si="909"/>
        <v>142.10000000000002</v>
      </c>
      <c r="Q1471" s="152">
        <f t="shared" si="909"/>
        <v>142.10000000000002</v>
      </c>
      <c r="R1471" s="152">
        <f t="shared" si="909"/>
        <v>142.10000000000002</v>
      </c>
      <c r="S1471" s="152">
        <f t="shared" si="909"/>
        <v>142.10000000000002</v>
      </c>
      <c r="T1471" s="152">
        <f t="shared" si="909"/>
        <v>142.10000000000002</v>
      </c>
      <c r="U1471" s="152">
        <f t="shared" si="909"/>
        <v>142.10000000000002</v>
      </c>
      <c r="V1471" s="152">
        <f t="shared" si="909"/>
        <v>142.10000000000002</v>
      </c>
      <c r="W1471" s="152">
        <f t="shared" si="909"/>
        <v>142.10000000000002</v>
      </c>
      <c r="X1471" s="152">
        <f t="shared" si="909"/>
        <v>142.10000000000002</v>
      </c>
      <c r="Y1471" s="152">
        <f t="shared" si="909"/>
        <v>142.10000000000002</v>
      </c>
      <c r="Z1471" s="152">
        <f t="shared" si="909"/>
        <v>142.10000000000002</v>
      </c>
      <c r="AA1471" s="152">
        <f t="shared" si="909"/>
        <v>142.10000000000002</v>
      </c>
      <c r="AB1471" s="152">
        <f t="shared" si="909"/>
        <v>142.10000000000002</v>
      </c>
      <c r="AC1471" s="152">
        <f t="shared" si="909"/>
        <v>142.10000000000002</v>
      </c>
      <c r="AD1471" s="152">
        <f t="shared" si="909"/>
        <v>142.10000000000002</v>
      </c>
      <c r="AE1471" s="152">
        <f t="shared" si="909"/>
        <v>142.10000000000002</v>
      </c>
      <c r="AF1471" s="152">
        <f t="shared" si="909"/>
        <v>142.10000000000002</v>
      </c>
      <c r="AG1471" s="210"/>
      <c r="AK1471" s="342"/>
      <c r="AM1471" s="352"/>
      <c r="AN1471" s="345"/>
      <c r="AP1471" s="349"/>
      <c r="AQ1471" s="349"/>
    </row>
    <row r="1472" spans="1:43" s="176" customFormat="1" ht="16.5" hidden="1" customHeight="1" outlineLevel="2">
      <c r="A1472" s="168"/>
      <c r="B1472" s="154" t="s">
        <v>839</v>
      </c>
      <c r="C1472" s="191">
        <v>175</v>
      </c>
      <c r="D1472" s="188">
        <f>C1472</f>
        <v>175</v>
      </c>
      <c r="E1472" s="188">
        <f t="shared" ref="E1472:AF1473" si="910">D1472</f>
        <v>175</v>
      </c>
      <c r="F1472" s="188">
        <f t="shared" si="910"/>
        <v>175</v>
      </c>
      <c r="G1472" s="188">
        <f t="shared" si="910"/>
        <v>175</v>
      </c>
      <c r="H1472" s="188">
        <f t="shared" si="910"/>
        <v>175</v>
      </c>
      <c r="I1472" s="188">
        <f t="shared" si="910"/>
        <v>175</v>
      </c>
      <c r="J1472" s="188">
        <f t="shared" si="910"/>
        <v>175</v>
      </c>
      <c r="K1472" s="188">
        <f t="shared" si="910"/>
        <v>175</v>
      </c>
      <c r="L1472" s="188">
        <f t="shared" si="910"/>
        <v>175</v>
      </c>
      <c r="M1472" s="188">
        <f t="shared" si="910"/>
        <v>175</v>
      </c>
      <c r="N1472" s="188">
        <f t="shared" si="910"/>
        <v>175</v>
      </c>
      <c r="O1472" s="188">
        <f t="shared" si="910"/>
        <v>175</v>
      </c>
      <c r="P1472" s="188">
        <f t="shared" si="910"/>
        <v>175</v>
      </c>
      <c r="Q1472" s="188">
        <f t="shared" si="910"/>
        <v>175</v>
      </c>
      <c r="R1472" s="188">
        <f t="shared" si="910"/>
        <v>175</v>
      </c>
      <c r="S1472" s="188">
        <f t="shared" si="910"/>
        <v>175</v>
      </c>
      <c r="T1472" s="188">
        <f t="shared" si="910"/>
        <v>175</v>
      </c>
      <c r="U1472" s="188">
        <f t="shared" si="910"/>
        <v>175</v>
      </c>
      <c r="V1472" s="188">
        <f t="shared" si="910"/>
        <v>175</v>
      </c>
      <c r="W1472" s="188">
        <f t="shared" si="910"/>
        <v>175</v>
      </c>
      <c r="X1472" s="188">
        <f t="shared" si="910"/>
        <v>175</v>
      </c>
      <c r="Y1472" s="188">
        <f t="shared" si="910"/>
        <v>175</v>
      </c>
      <c r="Z1472" s="188">
        <f t="shared" si="910"/>
        <v>175</v>
      </c>
      <c r="AA1472" s="188">
        <f>Z1472</f>
        <v>175</v>
      </c>
      <c r="AB1472" s="188">
        <f t="shared" si="910"/>
        <v>175</v>
      </c>
      <c r="AC1472" s="188">
        <f t="shared" si="910"/>
        <v>175</v>
      </c>
      <c r="AD1472" s="188">
        <f t="shared" si="910"/>
        <v>175</v>
      </c>
      <c r="AE1472" s="188">
        <f t="shared" si="910"/>
        <v>175</v>
      </c>
      <c r="AF1472" s="188">
        <f t="shared" si="910"/>
        <v>175</v>
      </c>
      <c r="AG1472" s="204"/>
      <c r="AK1472" s="342"/>
      <c r="AM1472" s="352"/>
      <c r="AN1472" s="345"/>
      <c r="AP1472" s="347"/>
      <c r="AQ1472" s="347"/>
    </row>
    <row r="1473" spans="1:43" s="176" customFormat="1" ht="16.5" hidden="1" customHeight="1" outlineLevel="2">
      <c r="A1473" s="168"/>
      <c r="B1473" s="154" t="s">
        <v>936</v>
      </c>
      <c r="C1473" s="191">
        <v>0.81200000000000006</v>
      </c>
      <c r="D1473" s="190">
        <f>C1473</f>
        <v>0.81200000000000006</v>
      </c>
      <c r="E1473" s="190">
        <f t="shared" si="910"/>
        <v>0.81200000000000006</v>
      </c>
      <c r="F1473" s="190">
        <f t="shared" si="910"/>
        <v>0.81200000000000006</v>
      </c>
      <c r="G1473" s="190">
        <f t="shared" si="910"/>
        <v>0.81200000000000006</v>
      </c>
      <c r="H1473" s="190">
        <f t="shared" si="910"/>
        <v>0.81200000000000006</v>
      </c>
      <c r="I1473" s="190">
        <f t="shared" si="910"/>
        <v>0.81200000000000006</v>
      </c>
      <c r="J1473" s="190">
        <f t="shared" si="910"/>
        <v>0.81200000000000006</v>
      </c>
      <c r="K1473" s="190">
        <f t="shared" si="910"/>
        <v>0.81200000000000006</v>
      </c>
      <c r="L1473" s="190">
        <f t="shared" si="910"/>
        <v>0.81200000000000006</v>
      </c>
      <c r="M1473" s="190">
        <f t="shared" si="910"/>
        <v>0.81200000000000006</v>
      </c>
      <c r="N1473" s="190">
        <f t="shared" si="910"/>
        <v>0.81200000000000006</v>
      </c>
      <c r="O1473" s="190">
        <f t="shared" si="910"/>
        <v>0.81200000000000006</v>
      </c>
      <c r="P1473" s="190">
        <f t="shared" si="910"/>
        <v>0.81200000000000006</v>
      </c>
      <c r="Q1473" s="190">
        <f t="shared" si="910"/>
        <v>0.81200000000000006</v>
      </c>
      <c r="R1473" s="190">
        <f t="shared" si="910"/>
        <v>0.81200000000000006</v>
      </c>
      <c r="S1473" s="190">
        <f t="shared" si="910"/>
        <v>0.81200000000000006</v>
      </c>
      <c r="T1473" s="190">
        <f t="shared" si="910"/>
        <v>0.81200000000000006</v>
      </c>
      <c r="U1473" s="190">
        <f t="shared" si="910"/>
        <v>0.81200000000000006</v>
      </c>
      <c r="V1473" s="190">
        <f t="shared" si="910"/>
        <v>0.81200000000000006</v>
      </c>
      <c r="W1473" s="190">
        <f t="shared" si="910"/>
        <v>0.81200000000000006</v>
      </c>
      <c r="X1473" s="190">
        <f t="shared" si="910"/>
        <v>0.81200000000000006</v>
      </c>
      <c r="Y1473" s="190">
        <f t="shared" si="910"/>
        <v>0.81200000000000006</v>
      </c>
      <c r="Z1473" s="190">
        <f t="shared" si="910"/>
        <v>0.81200000000000006</v>
      </c>
      <c r="AA1473" s="190">
        <f t="shared" si="910"/>
        <v>0.81200000000000006</v>
      </c>
      <c r="AB1473" s="190">
        <f t="shared" si="910"/>
        <v>0.81200000000000006</v>
      </c>
      <c r="AC1473" s="190">
        <f t="shared" si="910"/>
        <v>0.81200000000000006</v>
      </c>
      <c r="AD1473" s="190">
        <f t="shared" si="910"/>
        <v>0.81200000000000006</v>
      </c>
      <c r="AE1473" s="190">
        <f t="shared" si="910"/>
        <v>0.81200000000000006</v>
      </c>
      <c r="AF1473" s="190">
        <f t="shared" si="910"/>
        <v>0.81200000000000006</v>
      </c>
      <c r="AG1473" s="204"/>
      <c r="AK1473" s="342"/>
      <c r="AM1473" s="352"/>
      <c r="AN1473" s="345"/>
      <c r="AP1473" s="347"/>
      <c r="AQ1473" s="347"/>
    </row>
    <row r="1474" spans="1:43" s="209" customFormat="1" ht="16.5" hidden="1" customHeight="1" outlineLevel="2">
      <c r="A1474" s="206"/>
      <c r="B1474" s="153" t="s">
        <v>1007</v>
      </c>
      <c r="C1474" s="152">
        <f>C1475*C1476</f>
        <v>37.975000000000001</v>
      </c>
      <c r="D1474" s="152">
        <f t="shared" ref="D1474:AF1474" si="911">D1475*D1476</f>
        <v>37.975000000000001</v>
      </c>
      <c r="E1474" s="152">
        <f t="shared" si="911"/>
        <v>37.975000000000001</v>
      </c>
      <c r="F1474" s="152">
        <f t="shared" si="911"/>
        <v>37.975000000000001</v>
      </c>
      <c r="G1474" s="152">
        <f t="shared" si="911"/>
        <v>37.975000000000001</v>
      </c>
      <c r="H1474" s="152">
        <f t="shared" si="911"/>
        <v>37.975000000000001</v>
      </c>
      <c r="I1474" s="152">
        <f t="shared" si="911"/>
        <v>37.975000000000001</v>
      </c>
      <c r="J1474" s="152">
        <f t="shared" si="911"/>
        <v>37.975000000000001</v>
      </c>
      <c r="K1474" s="152">
        <f t="shared" si="911"/>
        <v>37.975000000000001</v>
      </c>
      <c r="L1474" s="152">
        <f t="shared" si="911"/>
        <v>37.975000000000001</v>
      </c>
      <c r="M1474" s="152">
        <f t="shared" si="911"/>
        <v>37.975000000000001</v>
      </c>
      <c r="N1474" s="152">
        <f t="shared" si="911"/>
        <v>37.975000000000001</v>
      </c>
      <c r="O1474" s="152">
        <f t="shared" si="911"/>
        <v>37.975000000000001</v>
      </c>
      <c r="P1474" s="152">
        <f t="shared" si="911"/>
        <v>37.975000000000001</v>
      </c>
      <c r="Q1474" s="152">
        <f t="shared" si="911"/>
        <v>37.975000000000001</v>
      </c>
      <c r="R1474" s="152">
        <f t="shared" si="911"/>
        <v>37.975000000000001</v>
      </c>
      <c r="S1474" s="152">
        <f t="shared" si="911"/>
        <v>37.975000000000001</v>
      </c>
      <c r="T1474" s="152">
        <f t="shared" si="911"/>
        <v>37.975000000000001</v>
      </c>
      <c r="U1474" s="152">
        <f t="shared" si="911"/>
        <v>37.975000000000001</v>
      </c>
      <c r="V1474" s="152">
        <f t="shared" si="911"/>
        <v>37.975000000000001</v>
      </c>
      <c r="W1474" s="152">
        <f t="shared" si="911"/>
        <v>37.975000000000001</v>
      </c>
      <c r="X1474" s="152">
        <f t="shared" si="911"/>
        <v>37.975000000000001</v>
      </c>
      <c r="Y1474" s="152">
        <f t="shared" si="911"/>
        <v>37.975000000000001</v>
      </c>
      <c r="Z1474" s="152">
        <f t="shared" si="911"/>
        <v>37.975000000000001</v>
      </c>
      <c r="AA1474" s="152">
        <f t="shared" si="911"/>
        <v>37.975000000000001</v>
      </c>
      <c r="AB1474" s="152">
        <f t="shared" si="911"/>
        <v>37.975000000000001</v>
      </c>
      <c r="AC1474" s="152">
        <f t="shared" si="911"/>
        <v>37.975000000000001</v>
      </c>
      <c r="AD1474" s="152">
        <f t="shared" si="911"/>
        <v>37.975000000000001</v>
      </c>
      <c r="AE1474" s="152">
        <f t="shared" si="911"/>
        <v>37.975000000000001</v>
      </c>
      <c r="AF1474" s="152">
        <f t="shared" si="911"/>
        <v>37.975000000000001</v>
      </c>
      <c r="AG1474" s="210"/>
      <c r="AH1474" s="176"/>
      <c r="AK1474" s="342"/>
      <c r="AM1474" s="352"/>
      <c r="AN1474" s="345"/>
      <c r="AP1474" s="349"/>
      <c r="AQ1474" s="349"/>
    </row>
    <row r="1475" spans="1:43" s="176" customFormat="1" ht="16.5" hidden="1" customHeight="1" outlineLevel="2">
      <c r="A1475" s="168"/>
      <c r="B1475" s="154" t="s">
        <v>839</v>
      </c>
      <c r="C1475" s="191">
        <v>175</v>
      </c>
      <c r="D1475" s="188">
        <f>C1475</f>
        <v>175</v>
      </c>
      <c r="E1475" s="188">
        <f t="shared" ref="E1475:AF1476" si="912">D1475</f>
        <v>175</v>
      </c>
      <c r="F1475" s="188">
        <f t="shared" si="912"/>
        <v>175</v>
      </c>
      <c r="G1475" s="188">
        <f t="shared" si="912"/>
        <v>175</v>
      </c>
      <c r="H1475" s="188">
        <f t="shared" si="912"/>
        <v>175</v>
      </c>
      <c r="I1475" s="188">
        <f t="shared" si="912"/>
        <v>175</v>
      </c>
      <c r="J1475" s="188">
        <f t="shared" si="912"/>
        <v>175</v>
      </c>
      <c r="K1475" s="188">
        <f t="shared" si="912"/>
        <v>175</v>
      </c>
      <c r="L1475" s="188">
        <f t="shared" si="912"/>
        <v>175</v>
      </c>
      <c r="M1475" s="188">
        <f t="shared" si="912"/>
        <v>175</v>
      </c>
      <c r="N1475" s="188">
        <f t="shared" si="912"/>
        <v>175</v>
      </c>
      <c r="O1475" s="188">
        <f t="shared" si="912"/>
        <v>175</v>
      </c>
      <c r="P1475" s="188">
        <f t="shared" si="912"/>
        <v>175</v>
      </c>
      <c r="Q1475" s="188">
        <f t="shared" si="912"/>
        <v>175</v>
      </c>
      <c r="R1475" s="188">
        <f t="shared" si="912"/>
        <v>175</v>
      </c>
      <c r="S1475" s="188">
        <f t="shared" si="912"/>
        <v>175</v>
      </c>
      <c r="T1475" s="188">
        <f t="shared" si="912"/>
        <v>175</v>
      </c>
      <c r="U1475" s="188">
        <f t="shared" si="912"/>
        <v>175</v>
      </c>
      <c r="V1475" s="188">
        <f t="shared" si="912"/>
        <v>175</v>
      </c>
      <c r="W1475" s="188">
        <f t="shared" si="912"/>
        <v>175</v>
      </c>
      <c r="X1475" s="188">
        <f t="shared" si="912"/>
        <v>175</v>
      </c>
      <c r="Y1475" s="188">
        <f t="shared" si="912"/>
        <v>175</v>
      </c>
      <c r="Z1475" s="188">
        <f t="shared" si="912"/>
        <v>175</v>
      </c>
      <c r="AA1475" s="188">
        <f>Z1475</f>
        <v>175</v>
      </c>
      <c r="AB1475" s="188">
        <f t="shared" si="912"/>
        <v>175</v>
      </c>
      <c r="AC1475" s="188">
        <f t="shared" si="912"/>
        <v>175</v>
      </c>
      <c r="AD1475" s="188">
        <f t="shared" si="912"/>
        <v>175</v>
      </c>
      <c r="AE1475" s="188">
        <f t="shared" si="912"/>
        <v>175</v>
      </c>
      <c r="AF1475" s="188">
        <f t="shared" si="912"/>
        <v>175</v>
      </c>
      <c r="AG1475" s="204"/>
      <c r="AH1475" s="209"/>
      <c r="AK1475" s="342"/>
      <c r="AM1475" s="352"/>
      <c r="AN1475" s="345"/>
      <c r="AP1475" s="347"/>
      <c r="AQ1475" s="347"/>
    </row>
    <row r="1476" spans="1:43" s="176" customFormat="1" ht="16.5" hidden="1" customHeight="1" outlineLevel="2">
      <c r="A1476" s="168"/>
      <c r="B1476" s="154" t="s">
        <v>936</v>
      </c>
      <c r="C1476" s="230">
        <v>0.217</v>
      </c>
      <c r="D1476" s="190">
        <f>C1476</f>
        <v>0.217</v>
      </c>
      <c r="E1476" s="190">
        <f t="shared" si="912"/>
        <v>0.217</v>
      </c>
      <c r="F1476" s="190">
        <f t="shared" si="912"/>
        <v>0.217</v>
      </c>
      <c r="G1476" s="190">
        <f t="shared" si="912"/>
        <v>0.217</v>
      </c>
      <c r="H1476" s="190">
        <f t="shared" si="912"/>
        <v>0.217</v>
      </c>
      <c r="I1476" s="190">
        <f t="shared" si="912"/>
        <v>0.217</v>
      </c>
      <c r="J1476" s="190">
        <f t="shared" si="912"/>
        <v>0.217</v>
      </c>
      <c r="K1476" s="190">
        <f t="shared" si="912"/>
        <v>0.217</v>
      </c>
      <c r="L1476" s="190">
        <f t="shared" si="912"/>
        <v>0.217</v>
      </c>
      <c r="M1476" s="190">
        <f t="shared" si="912"/>
        <v>0.217</v>
      </c>
      <c r="N1476" s="190">
        <f t="shared" si="912"/>
        <v>0.217</v>
      </c>
      <c r="O1476" s="190">
        <f t="shared" si="912"/>
        <v>0.217</v>
      </c>
      <c r="P1476" s="190">
        <f t="shared" si="912"/>
        <v>0.217</v>
      </c>
      <c r="Q1476" s="190">
        <f t="shared" si="912"/>
        <v>0.217</v>
      </c>
      <c r="R1476" s="190">
        <f t="shared" si="912"/>
        <v>0.217</v>
      </c>
      <c r="S1476" s="190">
        <f t="shared" si="912"/>
        <v>0.217</v>
      </c>
      <c r="T1476" s="190">
        <f t="shared" si="912"/>
        <v>0.217</v>
      </c>
      <c r="U1476" s="190">
        <f t="shared" si="912"/>
        <v>0.217</v>
      </c>
      <c r="V1476" s="190">
        <f t="shared" si="912"/>
        <v>0.217</v>
      </c>
      <c r="W1476" s="190">
        <f t="shared" si="912"/>
        <v>0.217</v>
      </c>
      <c r="X1476" s="190">
        <f t="shared" si="912"/>
        <v>0.217</v>
      </c>
      <c r="Y1476" s="190">
        <f t="shared" si="912"/>
        <v>0.217</v>
      </c>
      <c r="Z1476" s="190">
        <f t="shared" si="912"/>
        <v>0.217</v>
      </c>
      <c r="AA1476" s="190">
        <f t="shared" si="912"/>
        <v>0.217</v>
      </c>
      <c r="AB1476" s="190">
        <f t="shared" si="912"/>
        <v>0.217</v>
      </c>
      <c r="AC1476" s="190">
        <f t="shared" si="912"/>
        <v>0.217</v>
      </c>
      <c r="AD1476" s="190">
        <f t="shared" si="912"/>
        <v>0.217</v>
      </c>
      <c r="AE1476" s="190">
        <f t="shared" si="912"/>
        <v>0.217</v>
      </c>
      <c r="AF1476" s="190">
        <f t="shared" si="912"/>
        <v>0.217</v>
      </c>
      <c r="AG1476" s="204"/>
      <c r="AK1476" s="342"/>
      <c r="AM1476" s="352"/>
      <c r="AN1476" s="345"/>
      <c r="AP1476" s="347"/>
      <c r="AQ1476" s="347"/>
    </row>
    <row r="1477" spans="1:43" s="209" customFormat="1" ht="16.5" hidden="1" customHeight="1" outlineLevel="2">
      <c r="A1477" s="206"/>
      <c r="B1477" s="153" t="s">
        <v>1008</v>
      </c>
      <c r="C1477" s="152">
        <f>C1478*C1479</f>
        <v>0</v>
      </c>
      <c r="D1477" s="152">
        <f t="shared" ref="D1477:AF1477" si="913">D1478*D1479</f>
        <v>0</v>
      </c>
      <c r="E1477" s="152">
        <f t="shared" si="913"/>
        <v>0</v>
      </c>
      <c r="F1477" s="152">
        <f t="shared" si="913"/>
        <v>0</v>
      </c>
      <c r="G1477" s="152">
        <f t="shared" si="913"/>
        <v>0</v>
      </c>
      <c r="H1477" s="152">
        <f t="shared" si="913"/>
        <v>0</v>
      </c>
      <c r="I1477" s="152">
        <f t="shared" si="913"/>
        <v>0</v>
      </c>
      <c r="J1477" s="152">
        <f t="shared" si="913"/>
        <v>0</v>
      </c>
      <c r="K1477" s="152">
        <f t="shared" si="913"/>
        <v>0</v>
      </c>
      <c r="L1477" s="152">
        <f t="shared" si="913"/>
        <v>0</v>
      </c>
      <c r="M1477" s="152">
        <f t="shared" si="913"/>
        <v>0</v>
      </c>
      <c r="N1477" s="152">
        <f t="shared" si="913"/>
        <v>0</v>
      </c>
      <c r="O1477" s="152">
        <f t="shared" si="913"/>
        <v>0</v>
      </c>
      <c r="P1477" s="152">
        <f t="shared" si="913"/>
        <v>0</v>
      </c>
      <c r="Q1477" s="152">
        <f t="shared" si="913"/>
        <v>0</v>
      </c>
      <c r="R1477" s="152">
        <f t="shared" si="913"/>
        <v>0</v>
      </c>
      <c r="S1477" s="152">
        <f t="shared" si="913"/>
        <v>0</v>
      </c>
      <c r="T1477" s="152">
        <f t="shared" si="913"/>
        <v>0</v>
      </c>
      <c r="U1477" s="152">
        <f t="shared" si="913"/>
        <v>0</v>
      </c>
      <c r="V1477" s="152">
        <f t="shared" si="913"/>
        <v>0</v>
      </c>
      <c r="W1477" s="152">
        <f t="shared" si="913"/>
        <v>0</v>
      </c>
      <c r="X1477" s="152">
        <f t="shared" si="913"/>
        <v>0</v>
      </c>
      <c r="Y1477" s="152">
        <f t="shared" si="913"/>
        <v>0</v>
      </c>
      <c r="Z1477" s="152">
        <f t="shared" si="913"/>
        <v>0</v>
      </c>
      <c r="AA1477" s="152">
        <f t="shared" si="913"/>
        <v>0</v>
      </c>
      <c r="AB1477" s="152">
        <f t="shared" si="913"/>
        <v>0</v>
      </c>
      <c r="AC1477" s="152">
        <f t="shared" si="913"/>
        <v>0</v>
      </c>
      <c r="AD1477" s="152">
        <f t="shared" si="913"/>
        <v>0</v>
      </c>
      <c r="AE1477" s="152">
        <f t="shared" si="913"/>
        <v>0</v>
      </c>
      <c r="AF1477" s="152">
        <f t="shared" si="913"/>
        <v>0</v>
      </c>
      <c r="AG1477" s="210"/>
      <c r="AH1477" s="176"/>
      <c r="AK1477" s="342"/>
      <c r="AM1477" s="352"/>
      <c r="AN1477" s="345"/>
      <c r="AP1477" s="349"/>
      <c r="AQ1477" s="349"/>
    </row>
    <row r="1478" spans="1:43" s="176" customFormat="1" ht="16.5" hidden="1" customHeight="1" outlineLevel="2">
      <c r="A1478" s="168"/>
      <c r="B1478" s="154" t="s">
        <v>839</v>
      </c>
      <c r="C1478" s="191">
        <v>0</v>
      </c>
      <c r="D1478" s="188">
        <v>0</v>
      </c>
      <c r="E1478" s="188">
        <v>0</v>
      </c>
      <c r="F1478" s="188">
        <v>0</v>
      </c>
      <c r="G1478" s="188">
        <v>0</v>
      </c>
      <c r="H1478" s="188">
        <v>0</v>
      </c>
      <c r="I1478" s="188">
        <v>0</v>
      </c>
      <c r="J1478" s="188">
        <v>0</v>
      </c>
      <c r="K1478" s="188">
        <v>0</v>
      </c>
      <c r="L1478" s="188">
        <v>0</v>
      </c>
      <c r="M1478" s="188">
        <v>0</v>
      </c>
      <c r="N1478" s="188">
        <v>0</v>
      </c>
      <c r="O1478" s="188">
        <v>0</v>
      </c>
      <c r="P1478" s="188">
        <v>0</v>
      </c>
      <c r="Q1478" s="188">
        <v>0</v>
      </c>
      <c r="R1478" s="188">
        <v>0</v>
      </c>
      <c r="S1478" s="188">
        <v>0</v>
      </c>
      <c r="T1478" s="188">
        <v>0</v>
      </c>
      <c r="U1478" s="188">
        <v>0</v>
      </c>
      <c r="V1478" s="188">
        <v>0</v>
      </c>
      <c r="W1478" s="188">
        <v>0</v>
      </c>
      <c r="X1478" s="188">
        <v>0</v>
      </c>
      <c r="Y1478" s="188">
        <v>0</v>
      </c>
      <c r="Z1478" s="188">
        <v>0</v>
      </c>
      <c r="AA1478" s="188">
        <v>0</v>
      </c>
      <c r="AB1478" s="188">
        <v>0</v>
      </c>
      <c r="AC1478" s="188">
        <v>0</v>
      </c>
      <c r="AD1478" s="188">
        <v>0</v>
      </c>
      <c r="AE1478" s="188">
        <v>0</v>
      </c>
      <c r="AF1478" s="188">
        <v>0</v>
      </c>
      <c r="AG1478" s="204"/>
      <c r="AK1478" s="342"/>
      <c r="AM1478" s="352"/>
      <c r="AN1478" s="345"/>
      <c r="AP1478" s="347"/>
      <c r="AQ1478" s="347"/>
    </row>
    <row r="1479" spans="1:43" s="176" customFormat="1" ht="16.5" hidden="1" customHeight="1" outlineLevel="2">
      <c r="A1479" s="168"/>
      <c r="B1479" s="154" t="s">
        <v>881</v>
      </c>
      <c r="C1479" s="191">
        <f>4000/2</f>
        <v>2000</v>
      </c>
      <c r="D1479" s="190">
        <f>C1479</f>
        <v>2000</v>
      </c>
      <c r="E1479" s="190">
        <f t="shared" ref="E1479:AF1479" si="914">D1479</f>
        <v>2000</v>
      </c>
      <c r="F1479" s="190">
        <f t="shared" si="914"/>
        <v>2000</v>
      </c>
      <c r="G1479" s="190">
        <f t="shared" si="914"/>
        <v>2000</v>
      </c>
      <c r="H1479" s="190">
        <f t="shared" si="914"/>
        <v>2000</v>
      </c>
      <c r="I1479" s="190">
        <f t="shared" si="914"/>
        <v>2000</v>
      </c>
      <c r="J1479" s="190">
        <f t="shared" si="914"/>
        <v>2000</v>
      </c>
      <c r="K1479" s="190">
        <f t="shared" si="914"/>
        <v>2000</v>
      </c>
      <c r="L1479" s="190">
        <f t="shared" si="914"/>
        <v>2000</v>
      </c>
      <c r="M1479" s="190">
        <f t="shared" si="914"/>
        <v>2000</v>
      </c>
      <c r="N1479" s="190">
        <f t="shared" si="914"/>
        <v>2000</v>
      </c>
      <c r="O1479" s="190">
        <f t="shared" si="914"/>
        <v>2000</v>
      </c>
      <c r="P1479" s="190">
        <f t="shared" si="914"/>
        <v>2000</v>
      </c>
      <c r="Q1479" s="190">
        <f t="shared" si="914"/>
        <v>2000</v>
      </c>
      <c r="R1479" s="190">
        <f t="shared" si="914"/>
        <v>2000</v>
      </c>
      <c r="S1479" s="190">
        <f t="shared" si="914"/>
        <v>2000</v>
      </c>
      <c r="T1479" s="190">
        <f t="shared" si="914"/>
        <v>2000</v>
      </c>
      <c r="U1479" s="190">
        <f t="shared" si="914"/>
        <v>2000</v>
      </c>
      <c r="V1479" s="190">
        <f t="shared" si="914"/>
        <v>2000</v>
      </c>
      <c r="W1479" s="190">
        <f t="shared" si="914"/>
        <v>2000</v>
      </c>
      <c r="X1479" s="190">
        <f t="shared" si="914"/>
        <v>2000</v>
      </c>
      <c r="Y1479" s="190">
        <f t="shared" si="914"/>
        <v>2000</v>
      </c>
      <c r="Z1479" s="190">
        <f t="shared" si="914"/>
        <v>2000</v>
      </c>
      <c r="AA1479" s="190">
        <f t="shared" si="914"/>
        <v>2000</v>
      </c>
      <c r="AB1479" s="190">
        <f t="shared" si="914"/>
        <v>2000</v>
      </c>
      <c r="AC1479" s="190">
        <f t="shared" si="914"/>
        <v>2000</v>
      </c>
      <c r="AD1479" s="190">
        <f t="shared" si="914"/>
        <v>2000</v>
      </c>
      <c r="AE1479" s="190">
        <f t="shared" si="914"/>
        <v>2000</v>
      </c>
      <c r="AF1479" s="190">
        <f t="shared" si="914"/>
        <v>2000</v>
      </c>
      <c r="AG1479" s="204"/>
      <c r="AK1479" s="342"/>
      <c r="AM1479" s="352"/>
      <c r="AN1479" s="345"/>
      <c r="AP1479" s="347"/>
      <c r="AQ1479" s="347"/>
    </row>
    <row r="1480" spans="1:43" s="209" customFormat="1" ht="16.5" hidden="1" customHeight="1" outlineLevel="2">
      <c r="A1480" s="206"/>
      <c r="B1480" s="153" t="s">
        <v>1009</v>
      </c>
      <c r="C1480" s="152">
        <f>C1481*C1482</f>
        <v>550</v>
      </c>
      <c r="D1480" s="152">
        <f t="shared" ref="D1480:AF1480" si="915">D1481*D1482</f>
        <v>550</v>
      </c>
      <c r="E1480" s="152">
        <f t="shared" si="915"/>
        <v>550</v>
      </c>
      <c r="F1480" s="152">
        <f t="shared" si="915"/>
        <v>550</v>
      </c>
      <c r="G1480" s="152">
        <f t="shared" si="915"/>
        <v>550</v>
      </c>
      <c r="H1480" s="152">
        <f t="shared" si="915"/>
        <v>550</v>
      </c>
      <c r="I1480" s="152">
        <f t="shared" si="915"/>
        <v>550</v>
      </c>
      <c r="J1480" s="152">
        <f t="shared" si="915"/>
        <v>550</v>
      </c>
      <c r="K1480" s="152">
        <f t="shared" si="915"/>
        <v>550</v>
      </c>
      <c r="L1480" s="152">
        <f t="shared" si="915"/>
        <v>550</v>
      </c>
      <c r="M1480" s="152">
        <f t="shared" si="915"/>
        <v>550</v>
      </c>
      <c r="N1480" s="152">
        <f t="shared" si="915"/>
        <v>550</v>
      </c>
      <c r="O1480" s="152">
        <f t="shared" si="915"/>
        <v>550</v>
      </c>
      <c r="P1480" s="152">
        <f t="shared" si="915"/>
        <v>550</v>
      </c>
      <c r="Q1480" s="152">
        <f t="shared" si="915"/>
        <v>550</v>
      </c>
      <c r="R1480" s="152">
        <f t="shared" si="915"/>
        <v>550</v>
      </c>
      <c r="S1480" s="152">
        <f t="shared" si="915"/>
        <v>550</v>
      </c>
      <c r="T1480" s="152">
        <f t="shared" si="915"/>
        <v>550</v>
      </c>
      <c r="U1480" s="152">
        <f t="shared" si="915"/>
        <v>550</v>
      </c>
      <c r="V1480" s="152">
        <f t="shared" si="915"/>
        <v>550</v>
      </c>
      <c r="W1480" s="152">
        <f t="shared" si="915"/>
        <v>550</v>
      </c>
      <c r="X1480" s="152">
        <f t="shared" si="915"/>
        <v>550</v>
      </c>
      <c r="Y1480" s="152">
        <f t="shared" si="915"/>
        <v>550</v>
      </c>
      <c r="Z1480" s="152">
        <f t="shared" si="915"/>
        <v>550</v>
      </c>
      <c r="AA1480" s="152">
        <f t="shared" si="915"/>
        <v>550</v>
      </c>
      <c r="AB1480" s="152">
        <f t="shared" si="915"/>
        <v>550</v>
      </c>
      <c r="AC1480" s="152">
        <f t="shared" si="915"/>
        <v>550</v>
      </c>
      <c r="AD1480" s="152">
        <f t="shared" si="915"/>
        <v>550</v>
      </c>
      <c r="AE1480" s="152">
        <f t="shared" si="915"/>
        <v>550</v>
      </c>
      <c r="AF1480" s="152">
        <f t="shared" si="915"/>
        <v>550</v>
      </c>
      <c r="AG1480" s="210"/>
      <c r="AH1480" s="176"/>
      <c r="AK1480" s="342"/>
      <c r="AM1480" s="352"/>
      <c r="AN1480" s="345"/>
      <c r="AP1480" s="349"/>
      <c r="AQ1480" s="349"/>
    </row>
    <row r="1481" spans="1:43" s="176" customFormat="1" ht="16.5" hidden="1" customHeight="1" outlineLevel="2">
      <c r="A1481" s="168"/>
      <c r="B1481" s="154" t="s">
        <v>839</v>
      </c>
      <c r="C1481" s="191">
        <v>1</v>
      </c>
      <c r="D1481" s="188">
        <f>C1481</f>
        <v>1</v>
      </c>
      <c r="E1481" s="188">
        <f t="shared" ref="E1481:T1482" si="916">D1481</f>
        <v>1</v>
      </c>
      <c r="F1481" s="188">
        <f t="shared" si="916"/>
        <v>1</v>
      </c>
      <c r="G1481" s="188">
        <f t="shared" si="916"/>
        <v>1</v>
      </c>
      <c r="H1481" s="188">
        <f t="shared" si="916"/>
        <v>1</v>
      </c>
      <c r="I1481" s="188">
        <f t="shared" si="916"/>
        <v>1</v>
      </c>
      <c r="J1481" s="188">
        <f t="shared" si="916"/>
        <v>1</v>
      </c>
      <c r="K1481" s="188">
        <f t="shared" si="916"/>
        <v>1</v>
      </c>
      <c r="L1481" s="188">
        <f t="shared" si="916"/>
        <v>1</v>
      </c>
      <c r="M1481" s="188">
        <f t="shared" si="916"/>
        <v>1</v>
      </c>
      <c r="N1481" s="188">
        <f t="shared" si="916"/>
        <v>1</v>
      </c>
      <c r="O1481" s="188">
        <f t="shared" si="916"/>
        <v>1</v>
      </c>
      <c r="P1481" s="188">
        <f t="shared" si="916"/>
        <v>1</v>
      </c>
      <c r="Q1481" s="188">
        <f t="shared" si="916"/>
        <v>1</v>
      </c>
      <c r="R1481" s="188">
        <f t="shared" si="916"/>
        <v>1</v>
      </c>
      <c r="S1481" s="188">
        <f t="shared" si="916"/>
        <v>1</v>
      </c>
      <c r="T1481" s="188">
        <f t="shared" si="916"/>
        <v>1</v>
      </c>
      <c r="U1481" s="188">
        <f t="shared" ref="U1481:AA1482" si="917">T1481</f>
        <v>1</v>
      </c>
      <c r="V1481" s="188">
        <f t="shared" si="917"/>
        <v>1</v>
      </c>
      <c r="W1481" s="188">
        <f t="shared" si="917"/>
        <v>1</v>
      </c>
      <c r="X1481" s="188">
        <f t="shared" si="917"/>
        <v>1</v>
      </c>
      <c r="Y1481" s="188">
        <f t="shared" si="917"/>
        <v>1</v>
      </c>
      <c r="Z1481" s="188">
        <f t="shared" si="917"/>
        <v>1</v>
      </c>
      <c r="AA1481" s="188">
        <f>Z1481</f>
        <v>1</v>
      </c>
      <c r="AB1481" s="188">
        <f t="shared" ref="AB1481:AF1482" si="918">AA1481</f>
        <v>1</v>
      </c>
      <c r="AC1481" s="188">
        <f t="shared" si="918"/>
        <v>1</v>
      </c>
      <c r="AD1481" s="188">
        <f t="shared" si="918"/>
        <v>1</v>
      </c>
      <c r="AE1481" s="188">
        <f t="shared" si="918"/>
        <v>1</v>
      </c>
      <c r="AF1481" s="188">
        <f t="shared" si="918"/>
        <v>1</v>
      </c>
      <c r="AG1481" s="204"/>
      <c r="AH1481" s="176">
        <v>635.91051721644772</v>
      </c>
      <c r="AK1481" s="342"/>
      <c r="AM1481" s="352"/>
      <c r="AN1481" s="345"/>
      <c r="AP1481" s="347"/>
      <c r="AQ1481" s="347"/>
    </row>
    <row r="1482" spans="1:43" s="176" customFormat="1" ht="16.5" hidden="1" customHeight="1" outlineLevel="2">
      <c r="A1482" s="168"/>
      <c r="B1482" s="154" t="s">
        <v>881</v>
      </c>
      <c r="C1482" s="191">
        <v>550</v>
      </c>
      <c r="D1482" s="190">
        <f>C1482</f>
        <v>550</v>
      </c>
      <c r="E1482" s="190">
        <f t="shared" si="916"/>
        <v>550</v>
      </c>
      <c r="F1482" s="190">
        <f t="shared" si="916"/>
        <v>550</v>
      </c>
      <c r="G1482" s="190">
        <f t="shared" si="916"/>
        <v>550</v>
      </c>
      <c r="H1482" s="190">
        <f t="shared" si="916"/>
        <v>550</v>
      </c>
      <c r="I1482" s="190">
        <f t="shared" si="916"/>
        <v>550</v>
      </c>
      <c r="J1482" s="190">
        <f t="shared" si="916"/>
        <v>550</v>
      </c>
      <c r="K1482" s="190">
        <f t="shared" si="916"/>
        <v>550</v>
      </c>
      <c r="L1482" s="190">
        <f t="shared" si="916"/>
        <v>550</v>
      </c>
      <c r="M1482" s="190">
        <f t="shared" si="916"/>
        <v>550</v>
      </c>
      <c r="N1482" s="190">
        <f t="shared" si="916"/>
        <v>550</v>
      </c>
      <c r="O1482" s="190">
        <f t="shared" si="916"/>
        <v>550</v>
      </c>
      <c r="P1482" s="190">
        <f t="shared" si="916"/>
        <v>550</v>
      </c>
      <c r="Q1482" s="190">
        <f t="shared" si="916"/>
        <v>550</v>
      </c>
      <c r="R1482" s="190">
        <f t="shared" si="916"/>
        <v>550</v>
      </c>
      <c r="S1482" s="190">
        <f t="shared" si="916"/>
        <v>550</v>
      </c>
      <c r="T1482" s="190">
        <f t="shared" si="916"/>
        <v>550</v>
      </c>
      <c r="U1482" s="190">
        <f t="shared" si="917"/>
        <v>550</v>
      </c>
      <c r="V1482" s="190">
        <f t="shared" si="917"/>
        <v>550</v>
      </c>
      <c r="W1482" s="190">
        <f t="shared" si="917"/>
        <v>550</v>
      </c>
      <c r="X1482" s="190">
        <f t="shared" si="917"/>
        <v>550</v>
      </c>
      <c r="Y1482" s="190">
        <f t="shared" si="917"/>
        <v>550</v>
      </c>
      <c r="Z1482" s="190">
        <f t="shared" si="917"/>
        <v>550</v>
      </c>
      <c r="AA1482" s="190">
        <f t="shared" si="917"/>
        <v>550</v>
      </c>
      <c r="AB1482" s="190">
        <f t="shared" si="918"/>
        <v>550</v>
      </c>
      <c r="AC1482" s="190">
        <f t="shared" si="918"/>
        <v>550</v>
      </c>
      <c r="AD1482" s="190">
        <f t="shared" si="918"/>
        <v>550</v>
      </c>
      <c r="AE1482" s="190">
        <f t="shared" si="918"/>
        <v>550</v>
      </c>
      <c r="AF1482" s="190">
        <f t="shared" si="918"/>
        <v>550</v>
      </c>
      <c r="AG1482" s="204"/>
      <c r="AK1482" s="342"/>
      <c r="AM1482" s="352"/>
      <c r="AN1482" s="345"/>
      <c r="AP1482" s="347"/>
      <c r="AQ1482" s="347"/>
    </row>
    <row r="1483" spans="1:43" s="209" customFormat="1" ht="16.5" hidden="1" customHeight="1" outlineLevel="2">
      <c r="A1483" s="206"/>
      <c r="B1483" s="153" t="s">
        <v>1010</v>
      </c>
      <c r="C1483" s="152">
        <f>C1484*C1485</f>
        <v>0</v>
      </c>
      <c r="D1483" s="152">
        <f t="shared" ref="D1483:AF1483" si="919">D1484*D1485</f>
        <v>0</v>
      </c>
      <c r="E1483" s="152">
        <f t="shared" si="919"/>
        <v>0</v>
      </c>
      <c r="F1483" s="152">
        <f t="shared" si="919"/>
        <v>0</v>
      </c>
      <c r="G1483" s="152">
        <f t="shared" si="919"/>
        <v>0</v>
      </c>
      <c r="H1483" s="152">
        <f t="shared" si="919"/>
        <v>0</v>
      </c>
      <c r="I1483" s="152">
        <f t="shared" si="919"/>
        <v>0</v>
      </c>
      <c r="J1483" s="152">
        <f t="shared" si="919"/>
        <v>0</v>
      </c>
      <c r="K1483" s="152">
        <f t="shared" si="919"/>
        <v>0</v>
      </c>
      <c r="L1483" s="152">
        <f t="shared" si="919"/>
        <v>0</v>
      </c>
      <c r="M1483" s="152">
        <f t="shared" si="919"/>
        <v>0</v>
      </c>
      <c r="N1483" s="152">
        <f t="shared" si="919"/>
        <v>0</v>
      </c>
      <c r="O1483" s="152">
        <f t="shared" si="919"/>
        <v>0</v>
      </c>
      <c r="P1483" s="152">
        <f t="shared" si="919"/>
        <v>0</v>
      </c>
      <c r="Q1483" s="152">
        <f t="shared" si="919"/>
        <v>0</v>
      </c>
      <c r="R1483" s="152">
        <f t="shared" si="919"/>
        <v>0</v>
      </c>
      <c r="S1483" s="152">
        <f t="shared" si="919"/>
        <v>0</v>
      </c>
      <c r="T1483" s="152">
        <f t="shared" si="919"/>
        <v>0</v>
      </c>
      <c r="U1483" s="152">
        <f t="shared" si="919"/>
        <v>0</v>
      </c>
      <c r="V1483" s="152">
        <f t="shared" si="919"/>
        <v>0</v>
      </c>
      <c r="W1483" s="152">
        <f t="shared" si="919"/>
        <v>0</v>
      </c>
      <c r="X1483" s="152">
        <f t="shared" si="919"/>
        <v>0</v>
      </c>
      <c r="Y1483" s="152">
        <f t="shared" si="919"/>
        <v>0</v>
      </c>
      <c r="Z1483" s="152">
        <f t="shared" si="919"/>
        <v>0</v>
      </c>
      <c r="AA1483" s="152">
        <f t="shared" si="919"/>
        <v>0</v>
      </c>
      <c r="AB1483" s="152">
        <f t="shared" si="919"/>
        <v>0</v>
      </c>
      <c r="AC1483" s="152">
        <f t="shared" si="919"/>
        <v>0</v>
      </c>
      <c r="AD1483" s="152">
        <f t="shared" si="919"/>
        <v>0</v>
      </c>
      <c r="AE1483" s="152">
        <f t="shared" si="919"/>
        <v>0</v>
      </c>
      <c r="AF1483" s="152">
        <f t="shared" si="919"/>
        <v>0</v>
      </c>
      <c r="AG1483" s="210"/>
      <c r="AH1483" s="176"/>
      <c r="AK1483" s="342"/>
      <c r="AM1483" s="352"/>
      <c r="AN1483" s="345"/>
      <c r="AP1483" s="349"/>
      <c r="AQ1483" s="349"/>
    </row>
    <row r="1484" spans="1:43" s="176" customFormat="1" ht="16.5" hidden="1" customHeight="1" outlineLevel="2">
      <c r="A1484" s="168"/>
      <c r="B1484" s="154" t="s">
        <v>839</v>
      </c>
      <c r="C1484" s="191">
        <v>0</v>
      </c>
      <c r="D1484" s="188">
        <f>C1484</f>
        <v>0</v>
      </c>
      <c r="E1484" s="188">
        <f t="shared" ref="E1484:T1485" si="920">D1484</f>
        <v>0</v>
      </c>
      <c r="F1484" s="188">
        <f t="shared" si="920"/>
        <v>0</v>
      </c>
      <c r="G1484" s="188">
        <f t="shared" si="920"/>
        <v>0</v>
      </c>
      <c r="H1484" s="188">
        <f t="shared" si="920"/>
        <v>0</v>
      </c>
      <c r="I1484" s="188">
        <f t="shared" si="920"/>
        <v>0</v>
      </c>
      <c r="J1484" s="188">
        <f t="shared" si="920"/>
        <v>0</v>
      </c>
      <c r="K1484" s="188">
        <f t="shared" si="920"/>
        <v>0</v>
      </c>
      <c r="L1484" s="188">
        <f t="shared" si="920"/>
        <v>0</v>
      </c>
      <c r="M1484" s="188">
        <f t="shared" si="920"/>
        <v>0</v>
      </c>
      <c r="N1484" s="188">
        <f t="shared" si="920"/>
        <v>0</v>
      </c>
      <c r="O1484" s="188">
        <f t="shared" si="920"/>
        <v>0</v>
      </c>
      <c r="P1484" s="188">
        <f t="shared" si="920"/>
        <v>0</v>
      </c>
      <c r="Q1484" s="188">
        <f t="shared" si="920"/>
        <v>0</v>
      </c>
      <c r="R1484" s="188">
        <f t="shared" si="920"/>
        <v>0</v>
      </c>
      <c r="S1484" s="188">
        <f t="shared" si="920"/>
        <v>0</v>
      </c>
      <c r="T1484" s="188">
        <f t="shared" si="920"/>
        <v>0</v>
      </c>
      <c r="U1484" s="188">
        <f t="shared" ref="U1484:AA1485" si="921">T1484</f>
        <v>0</v>
      </c>
      <c r="V1484" s="188">
        <f t="shared" si="921"/>
        <v>0</v>
      </c>
      <c r="W1484" s="188">
        <f t="shared" si="921"/>
        <v>0</v>
      </c>
      <c r="X1484" s="188">
        <f t="shared" si="921"/>
        <v>0</v>
      </c>
      <c r="Y1484" s="188">
        <f t="shared" si="921"/>
        <v>0</v>
      </c>
      <c r="Z1484" s="188">
        <f t="shared" si="921"/>
        <v>0</v>
      </c>
      <c r="AA1484" s="188">
        <f>Z1484</f>
        <v>0</v>
      </c>
      <c r="AB1484" s="188">
        <f t="shared" ref="AB1484:AF1485" si="922">AA1484</f>
        <v>0</v>
      </c>
      <c r="AC1484" s="188">
        <f t="shared" si="922"/>
        <v>0</v>
      </c>
      <c r="AD1484" s="188">
        <f t="shared" si="922"/>
        <v>0</v>
      </c>
      <c r="AE1484" s="188">
        <f t="shared" si="922"/>
        <v>0</v>
      </c>
      <c r="AF1484" s="188">
        <f t="shared" si="922"/>
        <v>0</v>
      </c>
      <c r="AG1484" s="204"/>
      <c r="AK1484" s="342"/>
      <c r="AM1484" s="352"/>
      <c r="AN1484" s="345"/>
      <c r="AP1484" s="347"/>
      <c r="AQ1484" s="347"/>
    </row>
    <row r="1485" spans="1:43" s="176" customFormat="1" ht="16.5" hidden="1" customHeight="1" outlineLevel="2">
      <c r="A1485" s="168"/>
      <c r="B1485" s="154" t="s">
        <v>881</v>
      </c>
      <c r="C1485" s="191">
        <v>0</v>
      </c>
      <c r="D1485" s="190">
        <f>C1485</f>
        <v>0</v>
      </c>
      <c r="E1485" s="190">
        <f t="shared" si="920"/>
        <v>0</v>
      </c>
      <c r="F1485" s="190">
        <f t="shared" si="920"/>
        <v>0</v>
      </c>
      <c r="G1485" s="190">
        <f t="shared" si="920"/>
        <v>0</v>
      </c>
      <c r="H1485" s="190">
        <f t="shared" si="920"/>
        <v>0</v>
      </c>
      <c r="I1485" s="190">
        <f t="shared" si="920"/>
        <v>0</v>
      </c>
      <c r="J1485" s="190">
        <f t="shared" si="920"/>
        <v>0</v>
      </c>
      <c r="K1485" s="190">
        <f t="shared" si="920"/>
        <v>0</v>
      </c>
      <c r="L1485" s="190">
        <f t="shared" si="920"/>
        <v>0</v>
      </c>
      <c r="M1485" s="190">
        <f t="shared" si="920"/>
        <v>0</v>
      </c>
      <c r="N1485" s="190">
        <f t="shared" si="920"/>
        <v>0</v>
      </c>
      <c r="O1485" s="190">
        <f t="shared" si="920"/>
        <v>0</v>
      </c>
      <c r="P1485" s="190">
        <f t="shared" si="920"/>
        <v>0</v>
      </c>
      <c r="Q1485" s="190">
        <f t="shared" si="920"/>
        <v>0</v>
      </c>
      <c r="R1485" s="190">
        <f t="shared" si="920"/>
        <v>0</v>
      </c>
      <c r="S1485" s="190">
        <f t="shared" si="920"/>
        <v>0</v>
      </c>
      <c r="T1485" s="190">
        <f t="shared" si="920"/>
        <v>0</v>
      </c>
      <c r="U1485" s="190">
        <f t="shared" si="921"/>
        <v>0</v>
      </c>
      <c r="V1485" s="190">
        <f t="shared" si="921"/>
        <v>0</v>
      </c>
      <c r="W1485" s="190">
        <f t="shared" si="921"/>
        <v>0</v>
      </c>
      <c r="X1485" s="190">
        <f t="shared" si="921"/>
        <v>0</v>
      </c>
      <c r="Y1485" s="190">
        <f t="shared" si="921"/>
        <v>0</v>
      </c>
      <c r="Z1485" s="190">
        <f t="shared" si="921"/>
        <v>0</v>
      </c>
      <c r="AA1485" s="190">
        <f t="shared" si="921"/>
        <v>0</v>
      </c>
      <c r="AB1485" s="190">
        <f t="shared" si="922"/>
        <v>0</v>
      </c>
      <c r="AC1485" s="190">
        <f t="shared" si="922"/>
        <v>0</v>
      </c>
      <c r="AD1485" s="190">
        <f t="shared" si="922"/>
        <v>0</v>
      </c>
      <c r="AE1485" s="190">
        <f t="shared" si="922"/>
        <v>0</v>
      </c>
      <c r="AF1485" s="190">
        <f t="shared" si="922"/>
        <v>0</v>
      </c>
      <c r="AG1485" s="204"/>
      <c r="AH1485" s="176">
        <v>635.91051721644772</v>
      </c>
      <c r="AK1485" s="342"/>
      <c r="AM1485" s="352"/>
      <c r="AN1485" s="345"/>
      <c r="AP1485" s="347"/>
      <c r="AQ1485" s="347"/>
    </row>
    <row r="1486" spans="1:43" s="261" customFormat="1" ht="16.5" hidden="1" customHeight="1" outlineLevel="1">
      <c r="A1486" s="211"/>
      <c r="B1486" s="262" t="s">
        <v>884</v>
      </c>
      <c r="C1486" s="213">
        <f>(C1487+C1493+C1490)*12/10^3</f>
        <v>84.648360000000011</v>
      </c>
      <c r="D1486" s="213">
        <f t="shared" ref="D1486:AF1486" si="923">(D1487+D1493+D1490)*12/10^3</f>
        <v>84.648360000000011</v>
      </c>
      <c r="E1486" s="213">
        <f t="shared" si="923"/>
        <v>84.648360000000011</v>
      </c>
      <c r="F1486" s="213">
        <f t="shared" si="923"/>
        <v>84.648360000000011</v>
      </c>
      <c r="G1486" s="213">
        <f t="shared" si="923"/>
        <v>84.648360000000011</v>
      </c>
      <c r="H1486" s="213">
        <f t="shared" si="923"/>
        <v>84.648360000000011</v>
      </c>
      <c r="I1486" s="213">
        <f t="shared" si="923"/>
        <v>84.648360000000011</v>
      </c>
      <c r="J1486" s="213">
        <f t="shared" si="923"/>
        <v>84.648360000000011</v>
      </c>
      <c r="K1486" s="213">
        <f t="shared" si="923"/>
        <v>84.648360000000011</v>
      </c>
      <c r="L1486" s="213">
        <f t="shared" si="923"/>
        <v>84.648360000000011</v>
      </c>
      <c r="M1486" s="213">
        <f t="shared" si="923"/>
        <v>84.648360000000011</v>
      </c>
      <c r="N1486" s="213">
        <f t="shared" si="923"/>
        <v>84.648360000000011</v>
      </c>
      <c r="O1486" s="213">
        <f t="shared" si="923"/>
        <v>84.648360000000011</v>
      </c>
      <c r="P1486" s="213">
        <f t="shared" si="923"/>
        <v>84.648360000000011</v>
      </c>
      <c r="Q1486" s="213">
        <f t="shared" si="923"/>
        <v>84.648360000000011</v>
      </c>
      <c r="R1486" s="213">
        <f t="shared" si="923"/>
        <v>84.648360000000011</v>
      </c>
      <c r="S1486" s="213">
        <f t="shared" si="923"/>
        <v>84.648360000000011</v>
      </c>
      <c r="T1486" s="213">
        <f t="shared" si="923"/>
        <v>84.648360000000011</v>
      </c>
      <c r="U1486" s="213">
        <f t="shared" si="923"/>
        <v>84.648360000000011</v>
      </c>
      <c r="V1486" s="213">
        <f t="shared" si="923"/>
        <v>84.648360000000011</v>
      </c>
      <c r="W1486" s="213">
        <f t="shared" si="923"/>
        <v>84.648360000000011</v>
      </c>
      <c r="X1486" s="213">
        <f t="shared" si="923"/>
        <v>84.648360000000011</v>
      </c>
      <c r="Y1486" s="213">
        <f t="shared" si="923"/>
        <v>84.648360000000011</v>
      </c>
      <c r="Z1486" s="213">
        <f t="shared" si="923"/>
        <v>84.648360000000011</v>
      </c>
      <c r="AA1486" s="213">
        <f t="shared" si="923"/>
        <v>84.648360000000011</v>
      </c>
      <c r="AB1486" s="213">
        <f t="shared" si="923"/>
        <v>84.648360000000011</v>
      </c>
      <c r="AC1486" s="213">
        <f t="shared" si="923"/>
        <v>84.648360000000011</v>
      </c>
      <c r="AD1486" s="213">
        <f t="shared" si="923"/>
        <v>84.648360000000011</v>
      </c>
      <c r="AE1486" s="213">
        <f t="shared" si="923"/>
        <v>84.648360000000011</v>
      </c>
      <c r="AF1486" s="213">
        <f t="shared" si="923"/>
        <v>84.648360000000011</v>
      </c>
      <c r="AG1486" s="563">
        <f>SUM(C1486:AF1486)</f>
        <v>2539.4508000000001</v>
      </c>
      <c r="AH1486" s="176"/>
      <c r="AK1486" s="342"/>
      <c r="AM1486" s="352"/>
      <c r="AN1486" s="345"/>
      <c r="AP1486" s="354"/>
      <c r="AQ1486" s="354"/>
    </row>
    <row r="1487" spans="1:43" s="263" customFormat="1" ht="16.5" hidden="1" customHeight="1" outlineLevel="2">
      <c r="A1487" s="209"/>
      <c r="B1487" s="151" t="s">
        <v>1011</v>
      </c>
      <c r="C1487" s="152">
        <f>C1488*C1489</f>
        <v>5376.77</v>
      </c>
      <c r="D1487" s="152">
        <f t="shared" ref="D1487:AF1487" si="924">D1488*D1489</f>
        <v>5376.77</v>
      </c>
      <c r="E1487" s="152">
        <f t="shared" si="924"/>
        <v>5376.77</v>
      </c>
      <c r="F1487" s="152">
        <f t="shared" si="924"/>
        <v>5376.77</v>
      </c>
      <c r="G1487" s="152">
        <f t="shared" si="924"/>
        <v>5376.77</v>
      </c>
      <c r="H1487" s="152">
        <f t="shared" si="924"/>
        <v>5376.77</v>
      </c>
      <c r="I1487" s="152">
        <f t="shared" si="924"/>
        <v>5376.77</v>
      </c>
      <c r="J1487" s="152">
        <f t="shared" si="924"/>
        <v>5376.77</v>
      </c>
      <c r="K1487" s="152">
        <f t="shared" si="924"/>
        <v>5376.77</v>
      </c>
      <c r="L1487" s="152">
        <f t="shared" si="924"/>
        <v>5376.77</v>
      </c>
      <c r="M1487" s="152">
        <f t="shared" si="924"/>
        <v>5376.77</v>
      </c>
      <c r="N1487" s="152">
        <f t="shared" si="924"/>
        <v>5376.77</v>
      </c>
      <c r="O1487" s="152">
        <f t="shared" si="924"/>
        <v>5376.77</v>
      </c>
      <c r="P1487" s="152">
        <f t="shared" si="924"/>
        <v>5376.77</v>
      </c>
      <c r="Q1487" s="152">
        <f t="shared" si="924"/>
        <v>5376.77</v>
      </c>
      <c r="R1487" s="152">
        <f t="shared" si="924"/>
        <v>5376.77</v>
      </c>
      <c r="S1487" s="152">
        <f t="shared" si="924"/>
        <v>5376.77</v>
      </c>
      <c r="T1487" s="152">
        <f t="shared" si="924"/>
        <v>5376.77</v>
      </c>
      <c r="U1487" s="152">
        <f t="shared" si="924"/>
        <v>5376.77</v>
      </c>
      <c r="V1487" s="152">
        <f t="shared" si="924"/>
        <v>5376.77</v>
      </c>
      <c r="W1487" s="152">
        <f t="shared" si="924"/>
        <v>5376.77</v>
      </c>
      <c r="X1487" s="152">
        <f t="shared" si="924"/>
        <v>5376.77</v>
      </c>
      <c r="Y1487" s="152">
        <f t="shared" si="924"/>
        <v>5376.77</v>
      </c>
      <c r="Z1487" s="152">
        <f t="shared" si="924"/>
        <v>5376.77</v>
      </c>
      <c r="AA1487" s="152">
        <f t="shared" si="924"/>
        <v>5376.77</v>
      </c>
      <c r="AB1487" s="152">
        <f t="shared" si="924"/>
        <v>5376.77</v>
      </c>
      <c r="AC1487" s="152">
        <f t="shared" si="924"/>
        <v>5376.77</v>
      </c>
      <c r="AD1487" s="152">
        <f t="shared" si="924"/>
        <v>5376.77</v>
      </c>
      <c r="AE1487" s="152">
        <f t="shared" si="924"/>
        <v>5376.77</v>
      </c>
      <c r="AF1487" s="152">
        <f t="shared" si="924"/>
        <v>5376.77</v>
      </c>
      <c r="AG1487" s="210"/>
      <c r="AH1487" s="176"/>
      <c r="AK1487" s="342"/>
      <c r="AM1487" s="352"/>
      <c r="AN1487" s="345"/>
      <c r="AP1487" s="355"/>
      <c r="AQ1487" s="355"/>
    </row>
    <row r="1488" spans="1:43" s="176" customFormat="1" ht="16.5" hidden="1" customHeight="1" outlineLevel="2">
      <c r="B1488" s="158" t="s">
        <v>839</v>
      </c>
      <c r="C1488" s="191">
        <v>1</v>
      </c>
      <c r="D1488" s="191">
        <v>1</v>
      </c>
      <c r="E1488" s="191">
        <v>1</v>
      </c>
      <c r="F1488" s="191">
        <v>1</v>
      </c>
      <c r="G1488" s="191">
        <v>1</v>
      </c>
      <c r="H1488" s="191">
        <v>1</v>
      </c>
      <c r="I1488" s="191">
        <v>1</v>
      </c>
      <c r="J1488" s="191">
        <v>1</v>
      </c>
      <c r="K1488" s="191">
        <v>1</v>
      </c>
      <c r="L1488" s="191">
        <v>1</v>
      </c>
      <c r="M1488" s="191">
        <v>1</v>
      </c>
      <c r="N1488" s="191">
        <v>1</v>
      </c>
      <c r="O1488" s="191">
        <v>1</v>
      </c>
      <c r="P1488" s="191">
        <v>1</v>
      </c>
      <c r="Q1488" s="191">
        <v>1</v>
      </c>
      <c r="R1488" s="191">
        <v>1</v>
      </c>
      <c r="S1488" s="191">
        <v>1</v>
      </c>
      <c r="T1488" s="191">
        <v>1</v>
      </c>
      <c r="U1488" s="191">
        <v>1</v>
      </c>
      <c r="V1488" s="191">
        <v>1</v>
      </c>
      <c r="W1488" s="191">
        <v>1</v>
      </c>
      <c r="X1488" s="191">
        <v>1</v>
      </c>
      <c r="Y1488" s="191">
        <v>1</v>
      </c>
      <c r="Z1488" s="191">
        <v>1</v>
      </c>
      <c r="AA1488" s="191">
        <v>1</v>
      </c>
      <c r="AB1488" s="191">
        <v>1</v>
      </c>
      <c r="AC1488" s="191">
        <v>1</v>
      </c>
      <c r="AD1488" s="191">
        <v>1</v>
      </c>
      <c r="AE1488" s="191">
        <v>1</v>
      </c>
      <c r="AF1488" s="191">
        <v>1</v>
      </c>
      <c r="AG1488" s="204"/>
      <c r="AK1488" s="342"/>
      <c r="AM1488" s="352"/>
      <c r="AN1488" s="345"/>
      <c r="AP1488" s="347"/>
      <c r="AQ1488" s="347"/>
    </row>
    <row r="1489" spans="1:43" ht="16.5" hidden="1" customHeight="1" outlineLevel="2">
      <c r="B1489" s="158" t="s">
        <v>881</v>
      </c>
      <c r="C1489" s="236">
        <f>C2118</f>
        <v>5376.77</v>
      </c>
      <c r="D1489" s="188">
        <f>C1489</f>
        <v>5376.77</v>
      </c>
      <c r="E1489" s="188">
        <f t="shared" ref="E1489:AE1489" si="925">D1489</f>
        <v>5376.77</v>
      </c>
      <c r="F1489" s="188">
        <f t="shared" si="925"/>
        <v>5376.77</v>
      </c>
      <c r="G1489" s="188">
        <f t="shared" si="925"/>
        <v>5376.77</v>
      </c>
      <c r="H1489" s="188">
        <f t="shared" si="925"/>
        <v>5376.77</v>
      </c>
      <c r="I1489" s="188">
        <f t="shared" si="925"/>
        <v>5376.77</v>
      </c>
      <c r="J1489" s="188">
        <f t="shared" si="925"/>
        <v>5376.77</v>
      </c>
      <c r="K1489" s="188">
        <f t="shared" si="925"/>
        <v>5376.77</v>
      </c>
      <c r="L1489" s="188">
        <f t="shared" si="925"/>
        <v>5376.77</v>
      </c>
      <c r="M1489" s="188">
        <f t="shared" si="925"/>
        <v>5376.77</v>
      </c>
      <c r="N1489" s="188">
        <f t="shared" si="925"/>
        <v>5376.77</v>
      </c>
      <c r="O1489" s="188">
        <f t="shared" si="925"/>
        <v>5376.77</v>
      </c>
      <c r="P1489" s="188">
        <f t="shared" si="925"/>
        <v>5376.77</v>
      </c>
      <c r="Q1489" s="188">
        <f t="shared" si="925"/>
        <v>5376.77</v>
      </c>
      <c r="R1489" s="188">
        <f t="shared" si="925"/>
        <v>5376.77</v>
      </c>
      <c r="S1489" s="188">
        <f t="shared" si="925"/>
        <v>5376.77</v>
      </c>
      <c r="T1489" s="188">
        <f t="shared" si="925"/>
        <v>5376.77</v>
      </c>
      <c r="U1489" s="188">
        <f t="shared" si="925"/>
        <v>5376.77</v>
      </c>
      <c r="V1489" s="188">
        <f t="shared" si="925"/>
        <v>5376.77</v>
      </c>
      <c r="W1489" s="188">
        <f t="shared" si="925"/>
        <v>5376.77</v>
      </c>
      <c r="X1489" s="188">
        <f t="shared" si="925"/>
        <v>5376.77</v>
      </c>
      <c r="Y1489" s="188">
        <f t="shared" si="925"/>
        <v>5376.77</v>
      </c>
      <c r="Z1489" s="188">
        <f t="shared" si="925"/>
        <v>5376.77</v>
      </c>
      <c r="AA1489" s="188">
        <f t="shared" si="925"/>
        <v>5376.77</v>
      </c>
      <c r="AB1489" s="188">
        <f t="shared" si="925"/>
        <v>5376.77</v>
      </c>
      <c r="AC1489" s="188">
        <f t="shared" si="925"/>
        <v>5376.77</v>
      </c>
      <c r="AD1489" s="188">
        <f t="shared" si="925"/>
        <v>5376.77</v>
      </c>
      <c r="AE1489" s="188">
        <f t="shared" si="925"/>
        <v>5376.77</v>
      </c>
      <c r="AF1489" s="188">
        <f>AE1489</f>
        <v>5376.77</v>
      </c>
      <c r="AG1489" s="204"/>
      <c r="AK1489" s="342"/>
      <c r="AM1489" s="352"/>
      <c r="AN1489" s="345"/>
      <c r="AP1489" s="345"/>
      <c r="AQ1489" s="345"/>
    </row>
    <row r="1490" spans="1:43" s="209" customFormat="1" ht="16.5" hidden="1" customHeight="1" outlineLevel="2">
      <c r="B1490" s="151" t="s">
        <v>1012</v>
      </c>
      <c r="C1490" s="152">
        <f>C1491*C1492</f>
        <v>0</v>
      </c>
      <c r="D1490" s="152">
        <f t="shared" ref="D1490:AF1490" si="926">D1491*D1492</f>
        <v>0</v>
      </c>
      <c r="E1490" s="152">
        <f>E1491*E1492</f>
        <v>0</v>
      </c>
      <c r="F1490" s="152">
        <f t="shared" si="926"/>
        <v>0</v>
      </c>
      <c r="G1490" s="152">
        <f t="shared" si="926"/>
        <v>0</v>
      </c>
      <c r="H1490" s="152">
        <f t="shared" si="926"/>
        <v>0</v>
      </c>
      <c r="I1490" s="152">
        <f t="shared" si="926"/>
        <v>0</v>
      </c>
      <c r="J1490" s="152">
        <f t="shared" si="926"/>
        <v>0</v>
      </c>
      <c r="K1490" s="152">
        <f t="shared" si="926"/>
        <v>0</v>
      </c>
      <c r="L1490" s="152">
        <f t="shared" si="926"/>
        <v>0</v>
      </c>
      <c r="M1490" s="152">
        <f t="shared" si="926"/>
        <v>0</v>
      </c>
      <c r="N1490" s="152">
        <f t="shared" si="926"/>
        <v>0</v>
      </c>
      <c r="O1490" s="152">
        <f t="shared" si="926"/>
        <v>0</v>
      </c>
      <c r="P1490" s="152">
        <f t="shared" si="926"/>
        <v>0</v>
      </c>
      <c r="Q1490" s="152">
        <f t="shared" si="926"/>
        <v>0</v>
      </c>
      <c r="R1490" s="152">
        <f t="shared" si="926"/>
        <v>0</v>
      </c>
      <c r="S1490" s="152">
        <f t="shared" si="926"/>
        <v>0</v>
      </c>
      <c r="T1490" s="152">
        <f t="shared" si="926"/>
        <v>0</v>
      </c>
      <c r="U1490" s="152">
        <f t="shared" si="926"/>
        <v>0</v>
      </c>
      <c r="V1490" s="152">
        <f t="shared" si="926"/>
        <v>0</v>
      </c>
      <c r="W1490" s="152">
        <f t="shared" si="926"/>
        <v>0</v>
      </c>
      <c r="X1490" s="152">
        <f t="shared" si="926"/>
        <v>0</v>
      </c>
      <c r="Y1490" s="152">
        <f t="shared" si="926"/>
        <v>0</v>
      </c>
      <c r="Z1490" s="152">
        <f t="shared" si="926"/>
        <v>0</v>
      </c>
      <c r="AA1490" s="152">
        <f t="shared" si="926"/>
        <v>0</v>
      </c>
      <c r="AB1490" s="152">
        <f t="shared" si="926"/>
        <v>0</v>
      </c>
      <c r="AC1490" s="152">
        <f t="shared" si="926"/>
        <v>0</v>
      </c>
      <c r="AD1490" s="152">
        <f t="shared" si="926"/>
        <v>0</v>
      </c>
      <c r="AE1490" s="152">
        <f t="shared" si="926"/>
        <v>0</v>
      </c>
      <c r="AF1490" s="152">
        <f t="shared" si="926"/>
        <v>0</v>
      </c>
      <c r="AG1490" s="210"/>
      <c r="AH1490" s="213">
        <f t="shared" ref="AH1490" si="927">(AH1491+AH1499)*12/10^3</f>
        <v>0</v>
      </c>
      <c r="AK1490" s="342"/>
      <c r="AM1490" s="352"/>
      <c r="AN1490" s="345"/>
      <c r="AP1490" s="349"/>
      <c r="AQ1490" s="349"/>
    </row>
    <row r="1491" spans="1:43" s="176" customFormat="1" ht="16.5" hidden="1" customHeight="1" outlineLevel="2">
      <c r="B1491" s="158" t="s">
        <v>839</v>
      </c>
      <c r="C1491" s="191">
        <v>0</v>
      </c>
      <c r="D1491" s="191">
        <v>0</v>
      </c>
      <c r="E1491" s="191">
        <v>0</v>
      </c>
      <c r="F1491" s="191">
        <v>0</v>
      </c>
      <c r="G1491" s="191">
        <v>0</v>
      </c>
      <c r="H1491" s="191">
        <v>0</v>
      </c>
      <c r="I1491" s="191">
        <v>0</v>
      </c>
      <c r="J1491" s="191">
        <v>0</v>
      </c>
      <c r="K1491" s="191">
        <v>0</v>
      </c>
      <c r="L1491" s="191">
        <v>0</v>
      </c>
      <c r="M1491" s="191">
        <v>0</v>
      </c>
      <c r="N1491" s="191">
        <v>0</v>
      </c>
      <c r="O1491" s="191">
        <v>0</v>
      </c>
      <c r="P1491" s="191">
        <v>0</v>
      </c>
      <c r="Q1491" s="191">
        <v>0</v>
      </c>
      <c r="R1491" s="191">
        <v>0</v>
      </c>
      <c r="S1491" s="191">
        <v>0</v>
      </c>
      <c r="T1491" s="191">
        <v>0</v>
      </c>
      <c r="U1491" s="191">
        <v>0</v>
      </c>
      <c r="V1491" s="191">
        <v>0</v>
      </c>
      <c r="W1491" s="191">
        <v>0</v>
      </c>
      <c r="X1491" s="191">
        <v>0</v>
      </c>
      <c r="Y1491" s="191">
        <v>0</v>
      </c>
      <c r="Z1491" s="191">
        <v>0</v>
      </c>
      <c r="AA1491" s="191">
        <v>0</v>
      </c>
      <c r="AB1491" s="191">
        <v>0</v>
      </c>
      <c r="AC1491" s="191">
        <v>0</v>
      </c>
      <c r="AD1491" s="191">
        <v>0</v>
      </c>
      <c r="AE1491" s="191">
        <v>0</v>
      </c>
      <c r="AF1491" s="191">
        <v>0</v>
      </c>
      <c r="AG1491" s="204"/>
      <c r="AH1491" s="214"/>
      <c r="AK1491" s="342"/>
      <c r="AM1491" s="352"/>
      <c r="AN1491" s="345"/>
      <c r="AP1491" s="347"/>
      <c r="AQ1491" s="347"/>
    </row>
    <row r="1492" spans="1:43" ht="16.5" hidden="1" customHeight="1" outlineLevel="2">
      <c r="B1492" s="158" t="s">
        <v>881</v>
      </c>
      <c r="C1492" s="236">
        <f>C1489</f>
        <v>5376.77</v>
      </c>
      <c r="D1492" s="188">
        <f>C1492</f>
        <v>5376.77</v>
      </c>
      <c r="E1492" s="188">
        <f>D1492</f>
        <v>5376.77</v>
      </c>
      <c r="F1492" s="188">
        <f t="shared" ref="F1492:AF1492" si="928">E1492</f>
        <v>5376.77</v>
      </c>
      <c r="G1492" s="188">
        <f t="shared" si="928"/>
        <v>5376.77</v>
      </c>
      <c r="H1492" s="188">
        <f>G1492</f>
        <v>5376.77</v>
      </c>
      <c r="I1492" s="188">
        <f t="shared" si="928"/>
        <v>5376.77</v>
      </c>
      <c r="J1492" s="188">
        <f t="shared" si="928"/>
        <v>5376.77</v>
      </c>
      <c r="K1492" s="188">
        <f t="shared" si="928"/>
        <v>5376.77</v>
      </c>
      <c r="L1492" s="188">
        <f t="shared" si="928"/>
        <v>5376.77</v>
      </c>
      <c r="M1492" s="188">
        <f t="shared" si="928"/>
        <v>5376.77</v>
      </c>
      <c r="N1492" s="188">
        <f t="shared" si="928"/>
        <v>5376.77</v>
      </c>
      <c r="O1492" s="188">
        <f t="shared" si="928"/>
        <v>5376.77</v>
      </c>
      <c r="P1492" s="188">
        <f t="shared" si="928"/>
        <v>5376.77</v>
      </c>
      <c r="Q1492" s="188">
        <f t="shared" si="928"/>
        <v>5376.77</v>
      </c>
      <c r="R1492" s="188">
        <f t="shared" si="928"/>
        <v>5376.77</v>
      </c>
      <c r="S1492" s="188">
        <f t="shared" si="928"/>
        <v>5376.77</v>
      </c>
      <c r="T1492" s="188">
        <f t="shared" si="928"/>
        <v>5376.77</v>
      </c>
      <c r="U1492" s="188">
        <f t="shared" si="928"/>
        <v>5376.77</v>
      </c>
      <c r="V1492" s="188">
        <f>U1492</f>
        <v>5376.77</v>
      </c>
      <c r="W1492" s="188">
        <f t="shared" si="928"/>
        <v>5376.77</v>
      </c>
      <c r="X1492" s="188">
        <f t="shared" si="928"/>
        <v>5376.77</v>
      </c>
      <c r="Y1492" s="188">
        <f t="shared" si="928"/>
        <v>5376.77</v>
      </c>
      <c r="Z1492" s="188">
        <f t="shared" si="928"/>
        <v>5376.77</v>
      </c>
      <c r="AA1492" s="188">
        <f t="shared" si="928"/>
        <v>5376.77</v>
      </c>
      <c r="AB1492" s="188">
        <f t="shared" si="928"/>
        <v>5376.77</v>
      </c>
      <c r="AC1492" s="188">
        <f t="shared" si="928"/>
        <v>5376.77</v>
      </c>
      <c r="AD1492" s="188">
        <f t="shared" si="928"/>
        <v>5376.77</v>
      </c>
      <c r="AE1492" s="188">
        <f t="shared" si="928"/>
        <v>5376.77</v>
      </c>
      <c r="AF1492" s="188">
        <f t="shared" si="928"/>
        <v>5376.77</v>
      </c>
      <c r="AG1492" s="204"/>
      <c r="AH1492" s="209"/>
      <c r="AK1492" s="342"/>
      <c r="AM1492" s="352"/>
      <c r="AN1492" s="345"/>
      <c r="AP1492" s="345"/>
      <c r="AQ1492" s="345"/>
    </row>
    <row r="1493" spans="1:43" s="263" customFormat="1" ht="16.5" hidden="1" customHeight="1" outlineLevel="2">
      <c r="A1493" s="209"/>
      <c r="B1493" s="151" t="s">
        <v>1013</v>
      </c>
      <c r="C1493" s="152">
        <f>C1494*C1495</f>
        <v>1677.26</v>
      </c>
      <c r="D1493" s="152">
        <f t="shared" ref="D1493:AF1493" si="929">D1494*D1495</f>
        <v>1677.26</v>
      </c>
      <c r="E1493" s="152">
        <f>E1494*E1495</f>
        <v>1677.26</v>
      </c>
      <c r="F1493" s="152">
        <f t="shared" si="929"/>
        <v>1677.26</v>
      </c>
      <c r="G1493" s="152">
        <f t="shared" si="929"/>
        <v>1677.26</v>
      </c>
      <c r="H1493" s="152">
        <f t="shared" si="929"/>
        <v>1677.26</v>
      </c>
      <c r="I1493" s="152">
        <f t="shared" si="929"/>
        <v>1677.26</v>
      </c>
      <c r="J1493" s="152">
        <f t="shared" si="929"/>
        <v>1677.26</v>
      </c>
      <c r="K1493" s="152">
        <f t="shared" si="929"/>
        <v>1677.26</v>
      </c>
      <c r="L1493" s="152">
        <f t="shared" si="929"/>
        <v>1677.26</v>
      </c>
      <c r="M1493" s="152">
        <f t="shared" si="929"/>
        <v>1677.26</v>
      </c>
      <c r="N1493" s="152">
        <f t="shared" si="929"/>
        <v>1677.26</v>
      </c>
      <c r="O1493" s="152">
        <f t="shared" si="929"/>
        <v>1677.26</v>
      </c>
      <c r="P1493" s="152">
        <f t="shared" si="929"/>
        <v>1677.26</v>
      </c>
      <c r="Q1493" s="152">
        <f t="shared" si="929"/>
        <v>1677.26</v>
      </c>
      <c r="R1493" s="152">
        <f t="shared" si="929"/>
        <v>1677.26</v>
      </c>
      <c r="S1493" s="152">
        <f t="shared" si="929"/>
        <v>1677.26</v>
      </c>
      <c r="T1493" s="152">
        <f t="shared" si="929"/>
        <v>1677.26</v>
      </c>
      <c r="U1493" s="152">
        <f t="shared" si="929"/>
        <v>1677.26</v>
      </c>
      <c r="V1493" s="152">
        <f t="shared" si="929"/>
        <v>1677.26</v>
      </c>
      <c r="W1493" s="152">
        <f t="shared" si="929"/>
        <v>1677.26</v>
      </c>
      <c r="X1493" s="152">
        <f t="shared" si="929"/>
        <v>1677.26</v>
      </c>
      <c r="Y1493" s="152">
        <f t="shared" si="929"/>
        <v>1677.26</v>
      </c>
      <c r="Z1493" s="152">
        <f t="shared" si="929"/>
        <v>1677.26</v>
      </c>
      <c r="AA1493" s="152">
        <f t="shared" si="929"/>
        <v>1677.26</v>
      </c>
      <c r="AB1493" s="152">
        <f t="shared" si="929"/>
        <v>1677.26</v>
      </c>
      <c r="AC1493" s="152">
        <f t="shared" si="929"/>
        <v>1677.26</v>
      </c>
      <c r="AD1493" s="152">
        <f t="shared" si="929"/>
        <v>1677.26</v>
      </c>
      <c r="AE1493" s="152">
        <f t="shared" si="929"/>
        <v>1677.26</v>
      </c>
      <c r="AF1493" s="152">
        <f t="shared" si="929"/>
        <v>1677.26</v>
      </c>
      <c r="AG1493" s="210"/>
      <c r="AH1493" s="176"/>
      <c r="AK1493" s="342"/>
      <c r="AM1493" s="352"/>
      <c r="AN1493" s="345"/>
      <c r="AP1493" s="355"/>
      <c r="AQ1493" s="355"/>
    </row>
    <row r="1494" spans="1:43" ht="16.5" hidden="1" customHeight="1" outlineLevel="2">
      <c r="B1494" s="158" t="s">
        <v>839</v>
      </c>
      <c r="C1494" s="191">
        <v>2</v>
      </c>
      <c r="D1494" s="191">
        <f>C1494</f>
        <v>2</v>
      </c>
      <c r="E1494" s="191">
        <f t="shared" ref="E1494:AF1495" si="930">D1494</f>
        <v>2</v>
      </c>
      <c r="F1494" s="191">
        <f t="shared" si="930"/>
        <v>2</v>
      </c>
      <c r="G1494" s="191">
        <f t="shared" si="930"/>
        <v>2</v>
      </c>
      <c r="H1494" s="191">
        <f t="shared" si="930"/>
        <v>2</v>
      </c>
      <c r="I1494" s="191">
        <f t="shared" si="930"/>
        <v>2</v>
      </c>
      <c r="J1494" s="191">
        <f t="shared" si="930"/>
        <v>2</v>
      </c>
      <c r="K1494" s="191">
        <f t="shared" si="930"/>
        <v>2</v>
      </c>
      <c r="L1494" s="191">
        <f t="shared" si="930"/>
        <v>2</v>
      </c>
      <c r="M1494" s="191">
        <f t="shared" si="930"/>
        <v>2</v>
      </c>
      <c r="N1494" s="191">
        <f t="shared" si="930"/>
        <v>2</v>
      </c>
      <c r="O1494" s="191">
        <f t="shared" si="930"/>
        <v>2</v>
      </c>
      <c r="P1494" s="191">
        <f t="shared" si="930"/>
        <v>2</v>
      </c>
      <c r="Q1494" s="191">
        <f t="shared" si="930"/>
        <v>2</v>
      </c>
      <c r="R1494" s="191">
        <f t="shared" si="930"/>
        <v>2</v>
      </c>
      <c r="S1494" s="191">
        <f t="shared" si="930"/>
        <v>2</v>
      </c>
      <c r="T1494" s="191">
        <f t="shared" si="930"/>
        <v>2</v>
      </c>
      <c r="U1494" s="191">
        <f t="shared" si="930"/>
        <v>2</v>
      </c>
      <c r="V1494" s="191">
        <f t="shared" si="930"/>
        <v>2</v>
      </c>
      <c r="W1494" s="191">
        <f t="shared" si="930"/>
        <v>2</v>
      </c>
      <c r="X1494" s="191">
        <f t="shared" si="930"/>
        <v>2</v>
      </c>
      <c r="Y1494" s="191">
        <f t="shared" si="930"/>
        <v>2</v>
      </c>
      <c r="Z1494" s="191">
        <f t="shared" si="930"/>
        <v>2</v>
      </c>
      <c r="AA1494" s="191">
        <f t="shared" si="930"/>
        <v>2</v>
      </c>
      <c r="AB1494" s="191">
        <f t="shared" si="930"/>
        <v>2</v>
      </c>
      <c r="AC1494" s="191">
        <f t="shared" si="930"/>
        <v>2</v>
      </c>
      <c r="AD1494" s="191">
        <f t="shared" si="930"/>
        <v>2</v>
      </c>
      <c r="AE1494" s="191">
        <f t="shared" si="930"/>
        <v>2</v>
      </c>
      <c r="AF1494" s="191">
        <f t="shared" si="930"/>
        <v>2</v>
      </c>
      <c r="AG1494" s="204"/>
      <c r="AK1494" s="342"/>
      <c r="AM1494" s="352"/>
      <c r="AN1494" s="345"/>
      <c r="AP1494" s="345"/>
      <c r="AQ1494" s="345"/>
    </row>
    <row r="1495" spans="1:43" ht="16.5" hidden="1" customHeight="1" outlineLevel="2">
      <c r="B1495" s="158" t="s">
        <v>881</v>
      </c>
      <c r="C1495" s="236">
        <f>C2117</f>
        <v>838.63</v>
      </c>
      <c r="D1495" s="188">
        <f>C1495</f>
        <v>838.63</v>
      </c>
      <c r="E1495" s="188">
        <f t="shared" si="930"/>
        <v>838.63</v>
      </c>
      <c r="F1495" s="188">
        <f t="shared" si="930"/>
        <v>838.63</v>
      </c>
      <c r="G1495" s="188">
        <f t="shared" si="930"/>
        <v>838.63</v>
      </c>
      <c r="H1495" s="188">
        <f t="shared" si="930"/>
        <v>838.63</v>
      </c>
      <c r="I1495" s="188">
        <f t="shared" si="930"/>
        <v>838.63</v>
      </c>
      <c r="J1495" s="188">
        <f t="shared" si="930"/>
        <v>838.63</v>
      </c>
      <c r="K1495" s="188">
        <f t="shared" si="930"/>
        <v>838.63</v>
      </c>
      <c r="L1495" s="188">
        <f t="shared" si="930"/>
        <v>838.63</v>
      </c>
      <c r="M1495" s="188">
        <f t="shared" si="930"/>
        <v>838.63</v>
      </c>
      <c r="N1495" s="188">
        <f t="shared" si="930"/>
        <v>838.63</v>
      </c>
      <c r="O1495" s="188">
        <f t="shared" si="930"/>
        <v>838.63</v>
      </c>
      <c r="P1495" s="188">
        <f t="shared" si="930"/>
        <v>838.63</v>
      </c>
      <c r="Q1495" s="188">
        <f t="shared" si="930"/>
        <v>838.63</v>
      </c>
      <c r="R1495" s="188">
        <f t="shared" si="930"/>
        <v>838.63</v>
      </c>
      <c r="S1495" s="188">
        <f t="shared" si="930"/>
        <v>838.63</v>
      </c>
      <c r="T1495" s="188">
        <f t="shared" si="930"/>
        <v>838.63</v>
      </c>
      <c r="U1495" s="188">
        <f t="shared" si="930"/>
        <v>838.63</v>
      </c>
      <c r="V1495" s="188">
        <f t="shared" si="930"/>
        <v>838.63</v>
      </c>
      <c r="W1495" s="188">
        <f t="shared" si="930"/>
        <v>838.63</v>
      </c>
      <c r="X1495" s="188">
        <f t="shared" si="930"/>
        <v>838.63</v>
      </c>
      <c r="Y1495" s="188">
        <f t="shared" si="930"/>
        <v>838.63</v>
      </c>
      <c r="Z1495" s="188">
        <f t="shared" si="930"/>
        <v>838.63</v>
      </c>
      <c r="AA1495" s="188">
        <f t="shared" si="930"/>
        <v>838.63</v>
      </c>
      <c r="AB1495" s="188">
        <f t="shared" si="930"/>
        <v>838.63</v>
      </c>
      <c r="AC1495" s="188">
        <f t="shared" si="930"/>
        <v>838.63</v>
      </c>
      <c r="AD1495" s="188">
        <f t="shared" si="930"/>
        <v>838.63</v>
      </c>
      <c r="AE1495" s="188">
        <f t="shared" si="930"/>
        <v>838.63</v>
      </c>
      <c r="AF1495" s="188">
        <f>AE1495</f>
        <v>838.63</v>
      </c>
      <c r="AG1495" s="204"/>
      <c r="AK1495" s="342"/>
      <c r="AM1495" s="352"/>
      <c r="AN1495" s="345"/>
      <c r="AP1495" s="345"/>
      <c r="AQ1495" s="345"/>
    </row>
    <row r="1496" spans="1:43" s="261" customFormat="1" ht="16.5" hidden="1" customHeight="1" outlineLevel="1">
      <c r="A1496" s="211"/>
      <c r="B1496" s="262" t="s">
        <v>898</v>
      </c>
      <c r="C1496" s="213">
        <f>C1497</f>
        <v>60.777522480000009</v>
      </c>
      <c r="D1496" s="213">
        <f t="shared" ref="D1496:AF1496" si="931">D1497</f>
        <v>60.777522480000009</v>
      </c>
      <c r="E1496" s="213">
        <f t="shared" si="931"/>
        <v>60.777522480000009</v>
      </c>
      <c r="F1496" s="213">
        <f t="shared" si="931"/>
        <v>60.777522480000009</v>
      </c>
      <c r="G1496" s="213">
        <f t="shared" si="931"/>
        <v>60.777522480000009</v>
      </c>
      <c r="H1496" s="213">
        <f t="shared" si="931"/>
        <v>60.777522480000009</v>
      </c>
      <c r="I1496" s="213">
        <f t="shared" si="931"/>
        <v>60.777522480000009</v>
      </c>
      <c r="J1496" s="213">
        <f t="shared" si="931"/>
        <v>60.777522480000009</v>
      </c>
      <c r="K1496" s="213">
        <f t="shared" si="931"/>
        <v>60.777522480000009</v>
      </c>
      <c r="L1496" s="213">
        <f t="shared" si="931"/>
        <v>60.777522480000009</v>
      </c>
      <c r="M1496" s="213">
        <f t="shared" si="931"/>
        <v>60.777522480000009</v>
      </c>
      <c r="N1496" s="213">
        <f t="shared" si="931"/>
        <v>60.777522480000009</v>
      </c>
      <c r="O1496" s="213">
        <f t="shared" si="931"/>
        <v>60.777522480000009</v>
      </c>
      <c r="P1496" s="213">
        <f t="shared" si="931"/>
        <v>60.777522480000009</v>
      </c>
      <c r="Q1496" s="213">
        <f t="shared" si="931"/>
        <v>60.777522480000009</v>
      </c>
      <c r="R1496" s="213">
        <f t="shared" si="931"/>
        <v>60.777522480000009</v>
      </c>
      <c r="S1496" s="213">
        <f t="shared" si="931"/>
        <v>60.777522480000009</v>
      </c>
      <c r="T1496" s="213">
        <f t="shared" si="931"/>
        <v>60.777522480000009</v>
      </c>
      <c r="U1496" s="213">
        <f t="shared" si="931"/>
        <v>60.777522480000009</v>
      </c>
      <c r="V1496" s="213">
        <f t="shared" si="931"/>
        <v>60.777522480000009</v>
      </c>
      <c r="W1496" s="213">
        <f t="shared" si="931"/>
        <v>60.777522480000009</v>
      </c>
      <c r="X1496" s="213">
        <f t="shared" si="931"/>
        <v>60.777522480000009</v>
      </c>
      <c r="Y1496" s="213">
        <f t="shared" si="931"/>
        <v>60.777522480000009</v>
      </c>
      <c r="Z1496" s="213">
        <f t="shared" si="931"/>
        <v>60.777522480000009</v>
      </c>
      <c r="AA1496" s="213">
        <f t="shared" si="931"/>
        <v>60.777522480000009</v>
      </c>
      <c r="AB1496" s="213">
        <f t="shared" si="931"/>
        <v>60.777522480000009</v>
      </c>
      <c r="AC1496" s="213">
        <f t="shared" si="931"/>
        <v>60.777522480000009</v>
      </c>
      <c r="AD1496" s="213">
        <f t="shared" si="931"/>
        <v>60.777522480000009</v>
      </c>
      <c r="AE1496" s="213">
        <f t="shared" si="931"/>
        <v>60.777522480000009</v>
      </c>
      <c r="AF1496" s="213">
        <f t="shared" si="931"/>
        <v>60.777522480000009</v>
      </c>
      <c r="AG1496" s="563">
        <f>SUM(C1496:AF1496)</f>
        <v>1823.3256744000003</v>
      </c>
      <c r="AH1496" s="176"/>
      <c r="AK1496" s="342"/>
      <c r="AM1496" s="352"/>
      <c r="AN1496" s="345"/>
      <c r="AP1496" s="354"/>
      <c r="AQ1496" s="354"/>
    </row>
    <row r="1497" spans="1:43" s="263" customFormat="1" ht="16.5" hidden="1" customHeight="1" outlineLevel="2">
      <c r="A1497" s="206"/>
      <c r="B1497" s="151" t="s">
        <v>899</v>
      </c>
      <c r="C1497" s="218">
        <f t="shared" ref="C1497:AF1497" si="932">C1486*C1498</f>
        <v>60.777522480000009</v>
      </c>
      <c r="D1497" s="218">
        <f t="shared" si="932"/>
        <v>60.777522480000009</v>
      </c>
      <c r="E1497" s="218">
        <f t="shared" si="932"/>
        <v>60.777522480000009</v>
      </c>
      <c r="F1497" s="218">
        <f t="shared" si="932"/>
        <v>60.777522480000009</v>
      </c>
      <c r="G1497" s="218">
        <f t="shared" si="932"/>
        <v>60.777522480000009</v>
      </c>
      <c r="H1497" s="218">
        <f t="shared" si="932"/>
        <v>60.777522480000009</v>
      </c>
      <c r="I1497" s="218">
        <f t="shared" si="932"/>
        <v>60.777522480000009</v>
      </c>
      <c r="J1497" s="218">
        <f t="shared" si="932"/>
        <v>60.777522480000009</v>
      </c>
      <c r="K1497" s="218">
        <f t="shared" si="932"/>
        <v>60.777522480000009</v>
      </c>
      <c r="L1497" s="218">
        <f t="shared" si="932"/>
        <v>60.777522480000009</v>
      </c>
      <c r="M1497" s="218">
        <f t="shared" si="932"/>
        <v>60.777522480000009</v>
      </c>
      <c r="N1497" s="218">
        <f t="shared" si="932"/>
        <v>60.777522480000009</v>
      </c>
      <c r="O1497" s="218">
        <f t="shared" si="932"/>
        <v>60.777522480000009</v>
      </c>
      <c r="P1497" s="218">
        <f t="shared" si="932"/>
        <v>60.777522480000009</v>
      </c>
      <c r="Q1497" s="218">
        <f t="shared" si="932"/>
        <v>60.777522480000009</v>
      </c>
      <c r="R1497" s="218">
        <f t="shared" si="932"/>
        <v>60.777522480000009</v>
      </c>
      <c r="S1497" s="218">
        <f t="shared" si="932"/>
        <v>60.777522480000009</v>
      </c>
      <c r="T1497" s="218">
        <f t="shared" si="932"/>
        <v>60.777522480000009</v>
      </c>
      <c r="U1497" s="218">
        <f t="shared" si="932"/>
        <v>60.777522480000009</v>
      </c>
      <c r="V1497" s="218">
        <f t="shared" si="932"/>
        <v>60.777522480000009</v>
      </c>
      <c r="W1497" s="218">
        <f t="shared" si="932"/>
        <v>60.777522480000009</v>
      </c>
      <c r="X1497" s="218">
        <f t="shared" si="932"/>
        <v>60.777522480000009</v>
      </c>
      <c r="Y1497" s="218">
        <f t="shared" si="932"/>
        <v>60.777522480000009</v>
      </c>
      <c r="Z1497" s="218">
        <f t="shared" si="932"/>
        <v>60.777522480000009</v>
      </c>
      <c r="AA1497" s="218">
        <f t="shared" si="932"/>
        <v>60.777522480000009</v>
      </c>
      <c r="AB1497" s="218">
        <f t="shared" si="932"/>
        <v>60.777522480000009</v>
      </c>
      <c r="AC1497" s="218">
        <f t="shared" si="932"/>
        <v>60.777522480000009</v>
      </c>
      <c r="AD1497" s="218">
        <f t="shared" si="932"/>
        <v>60.777522480000009</v>
      </c>
      <c r="AE1497" s="218">
        <f t="shared" si="932"/>
        <v>60.777522480000009</v>
      </c>
      <c r="AF1497" s="218">
        <f t="shared" si="932"/>
        <v>60.777522480000009</v>
      </c>
      <c r="AG1497" s="210"/>
      <c r="AH1497" s="176"/>
      <c r="AK1497" s="342"/>
      <c r="AM1497" s="352"/>
      <c r="AN1497" s="345"/>
      <c r="AP1497" s="355"/>
      <c r="AQ1497" s="355"/>
    </row>
    <row r="1498" spans="1:43" ht="16.5" hidden="1" customHeight="1" outlineLevel="2">
      <c r="A1498" s="168"/>
      <c r="B1498" s="160" t="s">
        <v>900</v>
      </c>
      <c r="C1498">
        <f>$C$2121</f>
        <v>0.71799999999999997</v>
      </c>
      <c r="D1498">
        <f>C1498</f>
        <v>0.71799999999999997</v>
      </c>
      <c r="E1498">
        <f t="shared" ref="E1498:AF1498" si="933">D1498</f>
        <v>0.71799999999999997</v>
      </c>
      <c r="F1498">
        <f t="shared" si="933"/>
        <v>0.71799999999999997</v>
      </c>
      <c r="G1498">
        <f t="shared" si="933"/>
        <v>0.71799999999999997</v>
      </c>
      <c r="H1498">
        <f t="shared" si="933"/>
        <v>0.71799999999999997</v>
      </c>
      <c r="I1498">
        <f t="shared" si="933"/>
        <v>0.71799999999999997</v>
      </c>
      <c r="J1498">
        <f t="shared" si="933"/>
        <v>0.71799999999999997</v>
      </c>
      <c r="K1498">
        <f t="shared" si="933"/>
        <v>0.71799999999999997</v>
      </c>
      <c r="L1498">
        <f t="shared" si="933"/>
        <v>0.71799999999999997</v>
      </c>
      <c r="M1498">
        <f t="shared" si="933"/>
        <v>0.71799999999999997</v>
      </c>
      <c r="N1498">
        <f t="shared" si="933"/>
        <v>0.71799999999999997</v>
      </c>
      <c r="O1498">
        <f t="shared" si="933"/>
        <v>0.71799999999999997</v>
      </c>
      <c r="P1498">
        <f t="shared" si="933"/>
        <v>0.71799999999999997</v>
      </c>
      <c r="Q1498">
        <f t="shared" si="933"/>
        <v>0.71799999999999997</v>
      </c>
      <c r="R1498">
        <f t="shared" si="933"/>
        <v>0.71799999999999997</v>
      </c>
      <c r="S1498">
        <f t="shared" si="933"/>
        <v>0.71799999999999997</v>
      </c>
      <c r="T1498">
        <f t="shared" si="933"/>
        <v>0.71799999999999997</v>
      </c>
      <c r="U1498">
        <f t="shared" si="933"/>
        <v>0.71799999999999997</v>
      </c>
      <c r="V1498">
        <f t="shared" si="933"/>
        <v>0.71799999999999997</v>
      </c>
      <c r="W1498">
        <f t="shared" si="933"/>
        <v>0.71799999999999997</v>
      </c>
      <c r="X1498">
        <f t="shared" si="933"/>
        <v>0.71799999999999997</v>
      </c>
      <c r="Y1498">
        <f t="shared" si="933"/>
        <v>0.71799999999999997</v>
      </c>
      <c r="Z1498">
        <f t="shared" si="933"/>
        <v>0.71799999999999997</v>
      </c>
      <c r="AA1498">
        <f t="shared" si="933"/>
        <v>0.71799999999999997</v>
      </c>
      <c r="AB1498">
        <f t="shared" si="933"/>
        <v>0.71799999999999997</v>
      </c>
      <c r="AC1498">
        <f t="shared" si="933"/>
        <v>0.71799999999999997</v>
      </c>
      <c r="AD1498">
        <f t="shared" si="933"/>
        <v>0.71799999999999997</v>
      </c>
      <c r="AE1498">
        <f t="shared" si="933"/>
        <v>0.71799999999999997</v>
      </c>
      <c r="AF1498">
        <f t="shared" si="933"/>
        <v>0.71799999999999997</v>
      </c>
      <c r="AG1498" s="204"/>
      <c r="AK1498" s="342"/>
      <c r="AM1498" s="352"/>
      <c r="AN1498" s="345"/>
      <c r="AP1498" s="345"/>
      <c r="AQ1498" s="345"/>
    </row>
    <row r="1499" spans="1:43" s="261" customFormat="1" ht="16.5" hidden="1" customHeight="1" outlineLevel="1">
      <c r="A1499" s="211"/>
      <c r="B1499" s="262" t="s">
        <v>901</v>
      </c>
      <c r="C1499" s="213">
        <f>SUM(C1500,C1509,C1518)*12/10^3</f>
        <v>19.437458400000004</v>
      </c>
      <c r="D1499" s="213">
        <f t="shared" ref="D1499:AF1499" si="934">SUM(D1500,D1509,D1518)*12/10^3</f>
        <v>19.437458400000004</v>
      </c>
      <c r="E1499" s="213">
        <f t="shared" si="934"/>
        <v>19.437458400000004</v>
      </c>
      <c r="F1499" s="213">
        <f t="shared" si="934"/>
        <v>19.437458400000004</v>
      </c>
      <c r="G1499" s="213">
        <f t="shared" si="934"/>
        <v>19.437458400000004</v>
      </c>
      <c r="H1499" s="213">
        <f t="shared" si="934"/>
        <v>19.437458400000004</v>
      </c>
      <c r="I1499" s="213">
        <f t="shared" si="934"/>
        <v>19.437458400000004</v>
      </c>
      <c r="J1499" s="213">
        <f t="shared" si="934"/>
        <v>19.437458400000004</v>
      </c>
      <c r="K1499" s="213">
        <f t="shared" si="934"/>
        <v>19.437458400000004</v>
      </c>
      <c r="L1499" s="213">
        <f t="shared" si="934"/>
        <v>19.437458400000004</v>
      </c>
      <c r="M1499" s="213">
        <f t="shared" si="934"/>
        <v>19.437458400000004</v>
      </c>
      <c r="N1499" s="213">
        <f t="shared" si="934"/>
        <v>19.437458400000004</v>
      </c>
      <c r="O1499" s="213">
        <f t="shared" si="934"/>
        <v>19.437458400000004</v>
      </c>
      <c r="P1499" s="213">
        <f t="shared" si="934"/>
        <v>19.437458400000004</v>
      </c>
      <c r="Q1499" s="213">
        <f t="shared" si="934"/>
        <v>19.437458400000004</v>
      </c>
      <c r="R1499" s="213">
        <f t="shared" si="934"/>
        <v>19.437458400000004</v>
      </c>
      <c r="S1499" s="213">
        <f t="shared" si="934"/>
        <v>19.437458400000004</v>
      </c>
      <c r="T1499" s="213">
        <f t="shared" si="934"/>
        <v>19.437458400000004</v>
      </c>
      <c r="U1499" s="213">
        <f t="shared" si="934"/>
        <v>19.437458400000004</v>
      </c>
      <c r="V1499" s="213">
        <f t="shared" si="934"/>
        <v>19.437458400000004</v>
      </c>
      <c r="W1499" s="213">
        <f t="shared" si="934"/>
        <v>19.437458400000004</v>
      </c>
      <c r="X1499" s="213">
        <f t="shared" si="934"/>
        <v>19.437458400000004</v>
      </c>
      <c r="Y1499" s="213">
        <f t="shared" si="934"/>
        <v>19.437458400000004</v>
      </c>
      <c r="Z1499" s="213">
        <f t="shared" si="934"/>
        <v>19.437458400000004</v>
      </c>
      <c r="AA1499" s="213">
        <f t="shared" si="934"/>
        <v>19.437458400000004</v>
      </c>
      <c r="AB1499" s="213">
        <f t="shared" si="934"/>
        <v>19.437458400000004</v>
      </c>
      <c r="AC1499" s="213">
        <f t="shared" si="934"/>
        <v>19.437458400000004</v>
      </c>
      <c r="AD1499" s="213">
        <f t="shared" si="934"/>
        <v>19.437458400000004</v>
      </c>
      <c r="AE1499" s="213">
        <f t="shared" si="934"/>
        <v>19.437458400000004</v>
      </c>
      <c r="AF1499" s="213">
        <f t="shared" si="934"/>
        <v>19.437458400000004</v>
      </c>
      <c r="AG1499" s="563">
        <f>SUM(C1499:AF1499)</f>
        <v>583.1237520000002</v>
      </c>
      <c r="AH1499" s="214"/>
      <c r="AK1499" s="342"/>
      <c r="AM1499" s="352"/>
      <c r="AN1499" s="345"/>
      <c r="AP1499" s="354"/>
      <c r="AQ1499" s="354"/>
    </row>
    <row r="1500" spans="1:43" s="263" customFormat="1" ht="16.5" hidden="1" customHeight="1" outlineLevel="2">
      <c r="A1500" s="206"/>
      <c r="B1500" s="161" t="s">
        <v>1011</v>
      </c>
      <c r="C1500" s="218">
        <f>C1501*(C1502+C1503+C1504+C1505+C1506+C1507+C1508)</f>
        <v>358.40380000000005</v>
      </c>
      <c r="D1500" s="218">
        <f>D1501*(D1502+D1503+D1504+D1505+D1506+D1507+D1508)</f>
        <v>358.40380000000005</v>
      </c>
      <c r="E1500" s="218">
        <f t="shared" ref="E1500:AE1500" si="935">E1501*(E1502+E1503+E1504+E1505+E1506+E1507+E1508)</f>
        <v>358.40380000000005</v>
      </c>
      <c r="F1500" s="218">
        <f t="shared" si="935"/>
        <v>358.40380000000005</v>
      </c>
      <c r="G1500" s="218">
        <f t="shared" si="935"/>
        <v>358.40380000000005</v>
      </c>
      <c r="H1500" s="218">
        <f t="shared" si="935"/>
        <v>358.40380000000005</v>
      </c>
      <c r="I1500" s="218">
        <f t="shared" si="935"/>
        <v>358.40380000000005</v>
      </c>
      <c r="J1500" s="218">
        <f t="shared" si="935"/>
        <v>358.40380000000005</v>
      </c>
      <c r="K1500" s="218">
        <f t="shared" si="935"/>
        <v>358.40380000000005</v>
      </c>
      <c r="L1500" s="218">
        <f t="shared" si="935"/>
        <v>358.40380000000005</v>
      </c>
      <c r="M1500" s="218">
        <f t="shared" si="935"/>
        <v>358.40380000000005</v>
      </c>
      <c r="N1500" s="218">
        <f t="shared" si="935"/>
        <v>358.40380000000005</v>
      </c>
      <c r="O1500" s="218">
        <f t="shared" si="935"/>
        <v>358.40380000000005</v>
      </c>
      <c r="P1500" s="218">
        <f t="shared" si="935"/>
        <v>358.40380000000005</v>
      </c>
      <c r="Q1500" s="218">
        <f t="shared" si="935"/>
        <v>358.40380000000005</v>
      </c>
      <c r="R1500" s="218">
        <f t="shared" si="935"/>
        <v>358.40380000000005</v>
      </c>
      <c r="S1500" s="218">
        <f t="shared" si="935"/>
        <v>358.40380000000005</v>
      </c>
      <c r="T1500" s="218">
        <f t="shared" si="935"/>
        <v>358.40380000000005</v>
      </c>
      <c r="U1500" s="218">
        <f t="shared" si="935"/>
        <v>358.40380000000005</v>
      </c>
      <c r="V1500" s="218">
        <f t="shared" si="935"/>
        <v>358.40380000000005</v>
      </c>
      <c r="W1500" s="218">
        <f t="shared" si="935"/>
        <v>358.40380000000005</v>
      </c>
      <c r="X1500" s="218">
        <f t="shared" si="935"/>
        <v>358.40380000000005</v>
      </c>
      <c r="Y1500" s="218">
        <f t="shared" si="935"/>
        <v>358.40380000000005</v>
      </c>
      <c r="Z1500" s="218">
        <f t="shared" si="935"/>
        <v>358.40380000000005</v>
      </c>
      <c r="AA1500" s="218">
        <f t="shared" si="935"/>
        <v>358.40380000000005</v>
      </c>
      <c r="AB1500" s="218">
        <f t="shared" si="935"/>
        <v>358.40380000000005</v>
      </c>
      <c r="AC1500" s="218">
        <f t="shared" si="935"/>
        <v>358.40380000000005</v>
      </c>
      <c r="AD1500" s="218">
        <f t="shared" si="935"/>
        <v>358.40380000000005</v>
      </c>
      <c r="AE1500" s="218">
        <f t="shared" si="935"/>
        <v>358.40380000000005</v>
      </c>
      <c r="AF1500" s="218">
        <f>AF1501*(AF1502+AF1503+AF1504+AF1505+AF1506+AF1507+AF1508)</f>
        <v>358.40380000000005</v>
      </c>
      <c r="AG1500" s="210"/>
      <c r="AH1500" s="176"/>
      <c r="AK1500" s="342"/>
      <c r="AM1500" s="352"/>
      <c r="AN1500" s="345"/>
      <c r="AP1500" s="355"/>
      <c r="AQ1500" s="355"/>
    </row>
    <row r="1501" spans="1:43" ht="16.5" hidden="1" customHeight="1" outlineLevel="2">
      <c r="A1501" s="168"/>
      <c r="B1501" s="162" t="s">
        <v>839</v>
      </c>
      <c r="C1501" s="188">
        <f t="shared" ref="C1501:AF1501" si="936">C1488</f>
        <v>1</v>
      </c>
      <c r="D1501" s="188">
        <f t="shared" si="936"/>
        <v>1</v>
      </c>
      <c r="E1501" s="188">
        <f t="shared" si="936"/>
        <v>1</v>
      </c>
      <c r="F1501" s="188">
        <f t="shared" si="936"/>
        <v>1</v>
      </c>
      <c r="G1501" s="188">
        <f t="shared" si="936"/>
        <v>1</v>
      </c>
      <c r="H1501" s="188">
        <f t="shared" si="936"/>
        <v>1</v>
      </c>
      <c r="I1501" s="188">
        <f t="shared" si="936"/>
        <v>1</v>
      </c>
      <c r="J1501" s="188">
        <f t="shared" si="936"/>
        <v>1</v>
      </c>
      <c r="K1501" s="188">
        <f t="shared" si="936"/>
        <v>1</v>
      </c>
      <c r="L1501" s="188">
        <f t="shared" si="936"/>
        <v>1</v>
      </c>
      <c r="M1501" s="188">
        <f t="shared" si="936"/>
        <v>1</v>
      </c>
      <c r="N1501" s="188">
        <f t="shared" si="936"/>
        <v>1</v>
      </c>
      <c r="O1501" s="188">
        <f t="shared" si="936"/>
        <v>1</v>
      </c>
      <c r="P1501" s="188">
        <f t="shared" si="936"/>
        <v>1</v>
      </c>
      <c r="Q1501" s="188">
        <f t="shared" si="936"/>
        <v>1</v>
      </c>
      <c r="R1501" s="188">
        <f t="shared" si="936"/>
        <v>1</v>
      </c>
      <c r="S1501" s="188">
        <f t="shared" si="936"/>
        <v>1</v>
      </c>
      <c r="T1501" s="188">
        <f t="shared" si="936"/>
        <v>1</v>
      </c>
      <c r="U1501" s="188">
        <f t="shared" si="936"/>
        <v>1</v>
      </c>
      <c r="V1501" s="188">
        <f t="shared" si="936"/>
        <v>1</v>
      </c>
      <c r="W1501" s="188">
        <f t="shared" si="936"/>
        <v>1</v>
      </c>
      <c r="X1501" s="188">
        <f t="shared" si="936"/>
        <v>1</v>
      </c>
      <c r="Y1501" s="188">
        <f t="shared" si="936"/>
        <v>1</v>
      </c>
      <c r="Z1501" s="188">
        <f t="shared" si="936"/>
        <v>1</v>
      </c>
      <c r="AA1501" s="188">
        <f t="shared" si="936"/>
        <v>1</v>
      </c>
      <c r="AB1501" s="188">
        <f t="shared" si="936"/>
        <v>1</v>
      </c>
      <c r="AC1501" s="188">
        <f t="shared" si="936"/>
        <v>1</v>
      </c>
      <c r="AD1501" s="188">
        <f t="shared" si="936"/>
        <v>1</v>
      </c>
      <c r="AE1501" s="188">
        <f t="shared" si="936"/>
        <v>1</v>
      </c>
      <c r="AF1501" s="188">
        <f t="shared" si="936"/>
        <v>1</v>
      </c>
      <c r="AG1501" s="204"/>
      <c r="AK1501" s="342"/>
      <c r="AM1501" s="352"/>
      <c r="AN1501" s="345"/>
      <c r="AP1501" s="345"/>
      <c r="AQ1501" s="345"/>
    </row>
    <row r="1502" spans="1:43" s="176" customFormat="1" ht="16.5" hidden="1" customHeight="1" outlineLevel="2">
      <c r="A1502" s="168"/>
      <c r="B1502" s="195" t="s">
        <v>902</v>
      </c>
      <c r="C1502" s="191">
        <f>E2118</f>
        <v>327.45</v>
      </c>
      <c r="D1502" s="188">
        <f>C1502</f>
        <v>327.45</v>
      </c>
      <c r="E1502" s="188">
        <f t="shared" ref="E1502:G1508" si="937">D1502</f>
        <v>327.45</v>
      </c>
      <c r="F1502" s="188">
        <f t="shared" si="937"/>
        <v>327.45</v>
      </c>
      <c r="G1502" s="188">
        <f>F1502</f>
        <v>327.45</v>
      </c>
      <c r="H1502" s="188">
        <f t="shared" ref="H1502:W1508" si="938">G1502</f>
        <v>327.45</v>
      </c>
      <c r="I1502" s="188">
        <f t="shared" si="938"/>
        <v>327.45</v>
      </c>
      <c r="J1502" s="188">
        <f t="shared" si="938"/>
        <v>327.45</v>
      </c>
      <c r="K1502" s="188">
        <f t="shared" si="938"/>
        <v>327.45</v>
      </c>
      <c r="L1502" s="188">
        <f t="shared" si="938"/>
        <v>327.45</v>
      </c>
      <c r="M1502" s="188">
        <f t="shared" si="938"/>
        <v>327.45</v>
      </c>
      <c r="N1502" s="188">
        <f t="shared" si="938"/>
        <v>327.45</v>
      </c>
      <c r="O1502" s="188">
        <f t="shared" si="938"/>
        <v>327.45</v>
      </c>
      <c r="P1502" s="188">
        <f t="shared" si="938"/>
        <v>327.45</v>
      </c>
      <c r="Q1502" s="188">
        <f t="shared" si="938"/>
        <v>327.45</v>
      </c>
      <c r="R1502" s="188">
        <f t="shared" si="938"/>
        <v>327.45</v>
      </c>
      <c r="S1502" s="188">
        <f t="shared" si="938"/>
        <v>327.45</v>
      </c>
      <c r="T1502" s="188">
        <f t="shared" si="938"/>
        <v>327.45</v>
      </c>
      <c r="U1502" s="188">
        <f t="shared" si="938"/>
        <v>327.45</v>
      </c>
      <c r="V1502" s="188">
        <f t="shared" si="938"/>
        <v>327.45</v>
      </c>
      <c r="W1502" s="188">
        <f t="shared" si="938"/>
        <v>327.45</v>
      </c>
      <c r="X1502" s="188">
        <f t="shared" ref="X1502:AF1508" si="939">W1502</f>
        <v>327.45</v>
      </c>
      <c r="Y1502" s="188">
        <f t="shared" si="939"/>
        <v>327.45</v>
      </c>
      <c r="Z1502" s="188">
        <f t="shared" si="939"/>
        <v>327.45</v>
      </c>
      <c r="AA1502" s="188">
        <f t="shared" si="939"/>
        <v>327.45</v>
      </c>
      <c r="AB1502" s="188">
        <f t="shared" si="939"/>
        <v>327.45</v>
      </c>
      <c r="AC1502" s="188">
        <f t="shared" si="939"/>
        <v>327.45</v>
      </c>
      <c r="AD1502" s="188">
        <f t="shared" si="939"/>
        <v>327.45</v>
      </c>
      <c r="AE1502" s="188">
        <f t="shared" si="939"/>
        <v>327.45</v>
      </c>
      <c r="AF1502" s="188">
        <f t="shared" si="939"/>
        <v>327.45</v>
      </c>
      <c r="AG1502" s="204"/>
      <c r="AK1502" s="342"/>
      <c r="AM1502" s="352"/>
      <c r="AN1502" s="345"/>
      <c r="AP1502" s="347"/>
      <c r="AQ1502" s="347"/>
    </row>
    <row r="1503" spans="1:43" s="176" customFormat="1" ht="16.5" hidden="1" customHeight="1" outlineLevel="2">
      <c r="A1503" s="168"/>
      <c r="B1503" s="195" t="s">
        <v>903</v>
      </c>
      <c r="C1503" s="191">
        <v>5.16</v>
      </c>
      <c r="D1503" s="188">
        <f>C1503</f>
        <v>5.16</v>
      </c>
      <c r="E1503" s="188">
        <f t="shared" si="937"/>
        <v>5.16</v>
      </c>
      <c r="F1503" s="188">
        <f t="shared" si="937"/>
        <v>5.16</v>
      </c>
      <c r="G1503" s="188">
        <f t="shared" si="937"/>
        <v>5.16</v>
      </c>
      <c r="H1503" s="188">
        <f t="shared" si="938"/>
        <v>5.16</v>
      </c>
      <c r="I1503" s="188">
        <f t="shared" si="938"/>
        <v>5.16</v>
      </c>
      <c r="J1503" s="188">
        <f t="shared" si="938"/>
        <v>5.16</v>
      </c>
      <c r="K1503" s="188">
        <f t="shared" si="938"/>
        <v>5.16</v>
      </c>
      <c r="L1503" s="188">
        <f t="shared" si="938"/>
        <v>5.16</v>
      </c>
      <c r="M1503" s="188">
        <f t="shared" si="938"/>
        <v>5.16</v>
      </c>
      <c r="N1503" s="188">
        <f t="shared" si="938"/>
        <v>5.16</v>
      </c>
      <c r="O1503" s="188">
        <f t="shared" si="938"/>
        <v>5.16</v>
      </c>
      <c r="P1503" s="188">
        <f t="shared" si="938"/>
        <v>5.16</v>
      </c>
      <c r="Q1503" s="188">
        <f t="shared" si="938"/>
        <v>5.16</v>
      </c>
      <c r="R1503" s="188">
        <f t="shared" si="938"/>
        <v>5.16</v>
      </c>
      <c r="S1503" s="188">
        <f t="shared" si="938"/>
        <v>5.16</v>
      </c>
      <c r="T1503" s="188">
        <f t="shared" si="938"/>
        <v>5.16</v>
      </c>
      <c r="U1503" s="188">
        <f t="shared" si="938"/>
        <v>5.16</v>
      </c>
      <c r="V1503" s="188">
        <f t="shared" si="938"/>
        <v>5.16</v>
      </c>
      <c r="W1503" s="188">
        <f t="shared" si="938"/>
        <v>5.16</v>
      </c>
      <c r="X1503" s="188">
        <f t="shared" si="939"/>
        <v>5.16</v>
      </c>
      <c r="Y1503" s="188">
        <f t="shared" si="939"/>
        <v>5.16</v>
      </c>
      <c r="Z1503" s="188">
        <f t="shared" si="939"/>
        <v>5.16</v>
      </c>
      <c r="AA1503" s="188">
        <f t="shared" si="939"/>
        <v>5.16</v>
      </c>
      <c r="AB1503" s="188">
        <f t="shared" si="939"/>
        <v>5.16</v>
      </c>
      <c r="AC1503" s="188">
        <f t="shared" si="939"/>
        <v>5.16</v>
      </c>
      <c r="AD1503" s="188">
        <f t="shared" si="939"/>
        <v>5.16</v>
      </c>
      <c r="AE1503" s="188">
        <f t="shared" si="939"/>
        <v>5.16</v>
      </c>
      <c r="AF1503" s="188">
        <f t="shared" si="939"/>
        <v>5.16</v>
      </c>
      <c r="AG1503" s="204"/>
      <c r="AK1503" s="342"/>
      <c r="AM1503" s="352"/>
      <c r="AN1503" s="345"/>
      <c r="AP1503" s="347"/>
      <c r="AQ1503" s="347"/>
    </row>
    <row r="1504" spans="1:43" s="176" customFormat="1" ht="16.5" hidden="1" customHeight="1" outlineLevel="2">
      <c r="A1504" s="168"/>
      <c r="B1504" s="195" t="s">
        <v>904</v>
      </c>
      <c r="C1504" s="191">
        <v>0</v>
      </c>
      <c r="D1504" s="188">
        <f>C1504</f>
        <v>0</v>
      </c>
      <c r="E1504" s="188">
        <f t="shared" si="937"/>
        <v>0</v>
      </c>
      <c r="F1504" s="188">
        <f t="shared" si="937"/>
        <v>0</v>
      </c>
      <c r="G1504" s="188">
        <f t="shared" si="937"/>
        <v>0</v>
      </c>
      <c r="H1504" s="188">
        <f t="shared" si="938"/>
        <v>0</v>
      </c>
      <c r="I1504" s="188">
        <f t="shared" si="938"/>
        <v>0</v>
      </c>
      <c r="J1504" s="188">
        <f t="shared" si="938"/>
        <v>0</v>
      </c>
      <c r="K1504" s="188">
        <f t="shared" si="938"/>
        <v>0</v>
      </c>
      <c r="L1504" s="188">
        <f t="shared" si="938"/>
        <v>0</v>
      </c>
      <c r="M1504" s="188">
        <f t="shared" si="938"/>
        <v>0</v>
      </c>
      <c r="N1504" s="188">
        <f t="shared" si="938"/>
        <v>0</v>
      </c>
      <c r="O1504" s="188">
        <f t="shared" si="938"/>
        <v>0</v>
      </c>
      <c r="P1504" s="188">
        <f t="shared" si="938"/>
        <v>0</v>
      </c>
      <c r="Q1504" s="188">
        <f t="shared" si="938"/>
        <v>0</v>
      </c>
      <c r="R1504" s="188">
        <f t="shared" si="938"/>
        <v>0</v>
      </c>
      <c r="S1504" s="188">
        <f t="shared" si="938"/>
        <v>0</v>
      </c>
      <c r="T1504" s="188">
        <f t="shared" si="938"/>
        <v>0</v>
      </c>
      <c r="U1504" s="188">
        <f t="shared" si="938"/>
        <v>0</v>
      </c>
      <c r="V1504" s="188">
        <f t="shared" si="938"/>
        <v>0</v>
      </c>
      <c r="W1504" s="188">
        <f t="shared" si="938"/>
        <v>0</v>
      </c>
      <c r="X1504" s="188">
        <f t="shared" si="939"/>
        <v>0</v>
      </c>
      <c r="Y1504" s="188">
        <f t="shared" si="939"/>
        <v>0</v>
      </c>
      <c r="Z1504" s="188">
        <f t="shared" si="939"/>
        <v>0</v>
      </c>
      <c r="AA1504" s="188">
        <f t="shared" si="939"/>
        <v>0</v>
      </c>
      <c r="AB1504" s="188">
        <f t="shared" si="939"/>
        <v>0</v>
      </c>
      <c r="AC1504" s="188">
        <f t="shared" si="939"/>
        <v>0</v>
      </c>
      <c r="AD1504" s="188">
        <f t="shared" si="939"/>
        <v>0</v>
      </c>
      <c r="AE1504" s="188">
        <f t="shared" si="939"/>
        <v>0</v>
      </c>
      <c r="AF1504" s="188">
        <f t="shared" si="939"/>
        <v>0</v>
      </c>
      <c r="AG1504" s="204"/>
      <c r="AH1504" s="214"/>
      <c r="AK1504" s="342"/>
      <c r="AM1504" s="352"/>
      <c r="AN1504" s="345"/>
      <c r="AP1504" s="347"/>
      <c r="AQ1504" s="347"/>
    </row>
    <row r="1505" spans="1:43" s="176" customFormat="1" ht="16.5" hidden="1" customHeight="1" outlineLevel="2">
      <c r="A1505" s="168"/>
      <c r="B1505" s="195" t="s">
        <v>905</v>
      </c>
      <c r="C1505" s="191">
        <f>G2118</f>
        <v>25.793800000000033</v>
      </c>
      <c r="D1505" s="188">
        <f>C1505</f>
        <v>25.793800000000033</v>
      </c>
      <c r="E1505" s="188">
        <f t="shared" si="937"/>
        <v>25.793800000000033</v>
      </c>
      <c r="F1505" s="188">
        <f t="shared" si="937"/>
        <v>25.793800000000033</v>
      </c>
      <c r="G1505" s="188">
        <f t="shared" si="937"/>
        <v>25.793800000000033</v>
      </c>
      <c r="H1505" s="188">
        <f t="shared" si="938"/>
        <v>25.793800000000033</v>
      </c>
      <c r="I1505" s="188">
        <f t="shared" si="938"/>
        <v>25.793800000000033</v>
      </c>
      <c r="J1505" s="188">
        <f t="shared" si="938"/>
        <v>25.793800000000033</v>
      </c>
      <c r="K1505" s="188">
        <f t="shared" si="938"/>
        <v>25.793800000000033</v>
      </c>
      <c r="L1505" s="188">
        <f t="shared" si="938"/>
        <v>25.793800000000033</v>
      </c>
      <c r="M1505" s="188">
        <f t="shared" si="938"/>
        <v>25.793800000000033</v>
      </c>
      <c r="N1505" s="188">
        <f t="shared" si="938"/>
        <v>25.793800000000033</v>
      </c>
      <c r="O1505" s="188">
        <f t="shared" si="938"/>
        <v>25.793800000000033</v>
      </c>
      <c r="P1505" s="188">
        <f t="shared" si="938"/>
        <v>25.793800000000033</v>
      </c>
      <c r="Q1505" s="188">
        <f t="shared" si="938"/>
        <v>25.793800000000033</v>
      </c>
      <c r="R1505" s="188">
        <f t="shared" si="938"/>
        <v>25.793800000000033</v>
      </c>
      <c r="S1505" s="188">
        <f t="shared" si="938"/>
        <v>25.793800000000033</v>
      </c>
      <c r="T1505" s="188">
        <f t="shared" si="938"/>
        <v>25.793800000000033</v>
      </c>
      <c r="U1505" s="188">
        <f t="shared" si="938"/>
        <v>25.793800000000033</v>
      </c>
      <c r="V1505" s="188">
        <f t="shared" si="938"/>
        <v>25.793800000000033</v>
      </c>
      <c r="W1505" s="188">
        <f t="shared" si="938"/>
        <v>25.793800000000033</v>
      </c>
      <c r="X1505" s="188">
        <f t="shared" si="939"/>
        <v>25.793800000000033</v>
      </c>
      <c r="Y1505" s="188">
        <f t="shared" si="939"/>
        <v>25.793800000000033</v>
      </c>
      <c r="Z1505" s="188">
        <f t="shared" si="939"/>
        <v>25.793800000000033</v>
      </c>
      <c r="AA1505" s="188">
        <f t="shared" si="939"/>
        <v>25.793800000000033</v>
      </c>
      <c r="AB1505" s="188">
        <f t="shared" si="939"/>
        <v>25.793800000000033</v>
      </c>
      <c r="AC1505" s="188">
        <f t="shared" si="939"/>
        <v>25.793800000000033</v>
      </c>
      <c r="AD1505" s="188">
        <f t="shared" si="939"/>
        <v>25.793800000000033</v>
      </c>
      <c r="AE1505" s="188">
        <f t="shared" si="939"/>
        <v>25.793800000000033</v>
      </c>
      <c r="AF1505" s="188">
        <f t="shared" si="939"/>
        <v>25.793800000000033</v>
      </c>
      <c r="AG1505" s="204"/>
      <c r="AH1505" s="214"/>
      <c r="AK1505" s="342"/>
      <c r="AM1505" s="352"/>
      <c r="AN1505" s="345"/>
      <c r="AP1505" s="347"/>
      <c r="AQ1505" s="347"/>
    </row>
    <row r="1506" spans="1:43" s="176" customFormat="1" ht="16.5" hidden="1" customHeight="1" outlineLevel="2">
      <c r="A1506" s="168"/>
      <c r="B1506" s="195" t="s">
        <v>906</v>
      </c>
      <c r="C1506" s="191">
        <v>0</v>
      </c>
      <c r="D1506" s="188">
        <f t="shared" ref="D1506:D1508" si="940">C1506</f>
        <v>0</v>
      </c>
      <c r="E1506" s="188">
        <f t="shared" si="937"/>
        <v>0</v>
      </c>
      <c r="F1506" s="188">
        <f t="shared" si="937"/>
        <v>0</v>
      </c>
      <c r="G1506" s="188">
        <f t="shared" si="937"/>
        <v>0</v>
      </c>
      <c r="H1506" s="188">
        <f t="shared" si="938"/>
        <v>0</v>
      </c>
      <c r="I1506" s="188">
        <f t="shared" si="938"/>
        <v>0</v>
      </c>
      <c r="J1506" s="188">
        <f t="shared" si="938"/>
        <v>0</v>
      </c>
      <c r="K1506" s="188">
        <f t="shared" si="938"/>
        <v>0</v>
      </c>
      <c r="L1506" s="188">
        <f t="shared" si="938"/>
        <v>0</v>
      </c>
      <c r="M1506" s="188">
        <f t="shared" si="938"/>
        <v>0</v>
      </c>
      <c r="N1506" s="188">
        <f t="shared" si="938"/>
        <v>0</v>
      </c>
      <c r="O1506" s="188">
        <f t="shared" si="938"/>
        <v>0</v>
      </c>
      <c r="P1506" s="188">
        <f t="shared" si="938"/>
        <v>0</v>
      </c>
      <c r="Q1506" s="188">
        <f t="shared" si="938"/>
        <v>0</v>
      </c>
      <c r="R1506" s="188">
        <f t="shared" si="938"/>
        <v>0</v>
      </c>
      <c r="S1506" s="188">
        <f t="shared" si="938"/>
        <v>0</v>
      </c>
      <c r="T1506" s="188">
        <f t="shared" si="938"/>
        <v>0</v>
      </c>
      <c r="U1506" s="188">
        <f t="shared" si="938"/>
        <v>0</v>
      </c>
      <c r="V1506" s="188">
        <f t="shared" si="938"/>
        <v>0</v>
      </c>
      <c r="W1506" s="188">
        <f t="shared" si="938"/>
        <v>0</v>
      </c>
      <c r="X1506" s="188">
        <f t="shared" si="939"/>
        <v>0</v>
      </c>
      <c r="Y1506" s="188">
        <f t="shared" si="939"/>
        <v>0</v>
      </c>
      <c r="Z1506" s="188">
        <f t="shared" si="939"/>
        <v>0</v>
      </c>
      <c r="AA1506" s="188">
        <f t="shared" si="939"/>
        <v>0</v>
      </c>
      <c r="AB1506" s="188">
        <f t="shared" si="939"/>
        <v>0</v>
      </c>
      <c r="AC1506" s="188">
        <f t="shared" si="939"/>
        <v>0</v>
      </c>
      <c r="AD1506" s="188">
        <f t="shared" si="939"/>
        <v>0</v>
      </c>
      <c r="AE1506" s="188">
        <f t="shared" si="939"/>
        <v>0</v>
      </c>
      <c r="AF1506" s="188">
        <f t="shared" si="939"/>
        <v>0</v>
      </c>
      <c r="AG1506" s="204"/>
      <c r="AH1506" s="209"/>
      <c r="AK1506" s="342"/>
      <c r="AM1506" s="352"/>
      <c r="AN1506" s="345"/>
      <c r="AP1506" s="347"/>
      <c r="AQ1506" s="347"/>
    </row>
    <row r="1507" spans="1:43" s="176" customFormat="1" ht="16.5" hidden="1" customHeight="1" outlineLevel="2">
      <c r="A1507" s="168"/>
      <c r="B1507" s="195" t="s">
        <v>907</v>
      </c>
      <c r="C1507" s="191">
        <v>0</v>
      </c>
      <c r="D1507" s="188">
        <f t="shared" si="940"/>
        <v>0</v>
      </c>
      <c r="E1507" s="188">
        <f t="shared" si="937"/>
        <v>0</v>
      </c>
      <c r="F1507" s="188">
        <f t="shared" si="937"/>
        <v>0</v>
      </c>
      <c r="G1507" s="188">
        <f t="shared" si="937"/>
        <v>0</v>
      </c>
      <c r="H1507" s="188">
        <f t="shared" si="938"/>
        <v>0</v>
      </c>
      <c r="I1507" s="188">
        <f t="shared" si="938"/>
        <v>0</v>
      </c>
      <c r="J1507" s="188">
        <f t="shared" si="938"/>
        <v>0</v>
      </c>
      <c r="K1507" s="188">
        <f t="shared" si="938"/>
        <v>0</v>
      </c>
      <c r="L1507" s="188">
        <f t="shared" si="938"/>
        <v>0</v>
      </c>
      <c r="M1507" s="188">
        <f t="shared" si="938"/>
        <v>0</v>
      </c>
      <c r="N1507" s="188">
        <f t="shared" si="938"/>
        <v>0</v>
      </c>
      <c r="O1507" s="188">
        <f t="shared" si="938"/>
        <v>0</v>
      </c>
      <c r="P1507" s="188">
        <f t="shared" si="938"/>
        <v>0</v>
      </c>
      <c r="Q1507" s="188">
        <f t="shared" si="938"/>
        <v>0</v>
      </c>
      <c r="R1507" s="188">
        <f t="shared" si="938"/>
        <v>0</v>
      </c>
      <c r="S1507" s="188">
        <f t="shared" si="938"/>
        <v>0</v>
      </c>
      <c r="T1507" s="188">
        <f t="shared" si="938"/>
        <v>0</v>
      </c>
      <c r="U1507" s="188">
        <f t="shared" si="938"/>
        <v>0</v>
      </c>
      <c r="V1507" s="188">
        <f t="shared" si="938"/>
        <v>0</v>
      </c>
      <c r="W1507" s="188">
        <f t="shared" si="938"/>
        <v>0</v>
      </c>
      <c r="X1507" s="188">
        <f t="shared" si="939"/>
        <v>0</v>
      </c>
      <c r="Y1507" s="188">
        <f t="shared" si="939"/>
        <v>0</v>
      </c>
      <c r="Z1507" s="188">
        <f t="shared" si="939"/>
        <v>0</v>
      </c>
      <c r="AA1507" s="188">
        <f t="shared" si="939"/>
        <v>0</v>
      </c>
      <c r="AB1507" s="188">
        <f t="shared" si="939"/>
        <v>0</v>
      </c>
      <c r="AC1507" s="188">
        <f t="shared" si="939"/>
        <v>0</v>
      </c>
      <c r="AD1507" s="188">
        <f t="shared" si="939"/>
        <v>0</v>
      </c>
      <c r="AE1507" s="188">
        <f t="shared" si="939"/>
        <v>0</v>
      </c>
      <c r="AF1507" s="188">
        <f t="shared" si="939"/>
        <v>0</v>
      </c>
      <c r="AG1507" s="204"/>
      <c r="AK1507" s="342"/>
      <c r="AM1507" s="352"/>
      <c r="AN1507" s="345"/>
      <c r="AP1507" s="347"/>
      <c r="AQ1507" s="347"/>
    </row>
    <row r="1508" spans="1:43" s="176" customFormat="1" ht="16.5" hidden="1" customHeight="1" outlineLevel="2">
      <c r="A1508" s="168"/>
      <c r="B1508" s="195" t="s">
        <v>908</v>
      </c>
      <c r="C1508" s="191">
        <v>0</v>
      </c>
      <c r="D1508" s="188">
        <f t="shared" si="940"/>
        <v>0</v>
      </c>
      <c r="E1508" s="188">
        <f t="shared" si="937"/>
        <v>0</v>
      </c>
      <c r="F1508" s="188">
        <f t="shared" si="937"/>
        <v>0</v>
      </c>
      <c r="G1508" s="188">
        <f t="shared" si="937"/>
        <v>0</v>
      </c>
      <c r="H1508" s="188">
        <f t="shared" si="938"/>
        <v>0</v>
      </c>
      <c r="I1508" s="188">
        <f t="shared" si="938"/>
        <v>0</v>
      </c>
      <c r="J1508" s="188">
        <f t="shared" si="938"/>
        <v>0</v>
      </c>
      <c r="K1508" s="188">
        <f t="shared" si="938"/>
        <v>0</v>
      </c>
      <c r="L1508" s="188">
        <f t="shared" si="938"/>
        <v>0</v>
      </c>
      <c r="M1508" s="188">
        <f t="shared" si="938"/>
        <v>0</v>
      </c>
      <c r="N1508" s="188">
        <f t="shared" si="938"/>
        <v>0</v>
      </c>
      <c r="O1508" s="188">
        <f t="shared" si="938"/>
        <v>0</v>
      </c>
      <c r="P1508" s="188">
        <f t="shared" si="938"/>
        <v>0</v>
      </c>
      <c r="Q1508" s="188">
        <f t="shared" si="938"/>
        <v>0</v>
      </c>
      <c r="R1508" s="188">
        <f t="shared" si="938"/>
        <v>0</v>
      </c>
      <c r="S1508" s="188">
        <f t="shared" si="938"/>
        <v>0</v>
      </c>
      <c r="T1508" s="188">
        <f t="shared" si="938"/>
        <v>0</v>
      </c>
      <c r="U1508" s="188">
        <f t="shared" si="938"/>
        <v>0</v>
      </c>
      <c r="V1508" s="188">
        <f t="shared" si="938"/>
        <v>0</v>
      </c>
      <c r="W1508" s="188">
        <f t="shared" si="938"/>
        <v>0</v>
      </c>
      <c r="X1508" s="188">
        <f t="shared" si="939"/>
        <v>0</v>
      </c>
      <c r="Y1508" s="188">
        <f t="shared" si="939"/>
        <v>0</v>
      </c>
      <c r="Z1508" s="188">
        <f t="shared" si="939"/>
        <v>0</v>
      </c>
      <c r="AA1508" s="188">
        <f t="shared" si="939"/>
        <v>0</v>
      </c>
      <c r="AB1508" s="188">
        <f t="shared" si="939"/>
        <v>0</v>
      </c>
      <c r="AC1508" s="188">
        <f t="shared" si="939"/>
        <v>0</v>
      </c>
      <c r="AD1508" s="188">
        <f t="shared" si="939"/>
        <v>0</v>
      </c>
      <c r="AE1508" s="188">
        <f t="shared" si="939"/>
        <v>0</v>
      </c>
      <c r="AF1508" s="188">
        <f t="shared" si="939"/>
        <v>0</v>
      </c>
      <c r="AG1508" s="204"/>
      <c r="AK1508" s="342"/>
      <c r="AM1508" s="352"/>
      <c r="AN1508" s="345"/>
      <c r="AP1508" s="347"/>
      <c r="AQ1508" s="347"/>
    </row>
    <row r="1509" spans="1:43" s="263" customFormat="1" ht="16.5" hidden="1" customHeight="1" outlineLevel="2">
      <c r="A1509" s="206"/>
      <c r="B1509" s="161" t="s">
        <v>1012</v>
      </c>
      <c r="C1509" s="218">
        <f>C1510*(C1511+C1512+C1513+C1514+C1515+C1516+C1517)</f>
        <v>0</v>
      </c>
      <c r="D1509" s="218">
        <f>D1510*(D1511+D1512+D1513+D1514+D1515+D1516+D1517)</f>
        <v>0</v>
      </c>
      <c r="E1509" s="218">
        <f t="shared" ref="E1509:AE1509" si="941">E1510*(E1511+E1512+E1513+E1514+E1515+E1516+E1517)</f>
        <v>0</v>
      </c>
      <c r="F1509" s="218">
        <f t="shared" si="941"/>
        <v>0</v>
      </c>
      <c r="G1509" s="218">
        <f t="shared" si="941"/>
        <v>0</v>
      </c>
      <c r="H1509" s="218">
        <f t="shared" si="941"/>
        <v>0</v>
      </c>
      <c r="I1509" s="218">
        <f t="shared" si="941"/>
        <v>0</v>
      </c>
      <c r="J1509" s="218">
        <f t="shared" si="941"/>
        <v>0</v>
      </c>
      <c r="K1509" s="218">
        <f t="shared" si="941"/>
        <v>0</v>
      </c>
      <c r="L1509" s="218">
        <f t="shared" si="941"/>
        <v>0</v>
      </c>
      <c r="M1509" s="218">
        <f t="shared" si="941"/>
        <v>0</v>
      </c>
      <c r="N1509" s="218">
        <f t="shared" si="941"/>
        <v>0</v>
      </c>
      <c r="O1509" s="218">
        <f t="shared" si="941"/>
        <v>0</v>
      </c>
      <c r="P1509" s="218">
        <f t="shared" si="941"/>
        <v>0</v>
      </c>
      <c r="Q1509" s="218">
        <f t="shared" si="941"/>
        <v>0</v>
      </c>
      <c r="R1509" s="218">
        <f t="shared" si="941"/>
        <v>0</v>
      </c>
      <c r="S1509" s="218">
        <f t="shared" si="941"/>
        <v>0</v>
      </c>
      <c r="T1509" s="218">
        <f t="shared" si="941"/>
        <v>0</v>
      </c>
      <c r="U1509" s="218">
        <f t="shared" si="941"/>
        <v>0</v>
      </c>
      <c r="V1509" s="218">
        <f t="shared" si="941"/>
        <v>0</v>
      </c>
      <c r="W1509" s="218">
        <f t="shared" si="941"/>
        <v>0</v>
      </c>
      <c r="X1509" s="218">
        <f t="shared" si="941"/>
        <v>0</v>
      </c>
      <c r="Y1509" s="218">
        <f t="shared" si="941"/>
        <v>0</v>
      </c>
      <c r="Z1509" s="218">
        <f t="shared" si="941"/>
        <v>0</v>
      </c>
      <c r="AA1509" s="218">
        <f t="shared" si="941"/>
        <v>0</v>
      </c>
      <c r="AB1509" s="218">
        <f t="shared" si="941"/>
        <v>0</v>
      </c>
      <c r="AC1509" s="218">
        <f t="shared" si="941"/>
        <v>0</v>
      </c>
      <c r="AD1509" s="218">
        <f t="shared" si="941"/>
        <v>0</v>
      </c>
      <c r="AE1509" s="218">
        <f t="shared" si="941"/>
        <v>0</v>
      </c>
      <c r="AF1509" s="218">
        <f>AF1510*(AF1511+AF1512+AF1513+AF1514+AF1515+AF1516+AF1517)</f>
        <v>0</v>
      </c>
      <c r="AG1509" s="210"/>
      <c r="AH1509" s="214"/>
      <c r="AK1509" s="342"/>
      <c r="AM1509" s="352"/>
      <c r="AN1509" s="345"/>
      <c r="AP1509" s="355"/>
      <c r="AQ1509" s="355"/>
    </row>
    <row r="1510" spans="1:43" ht="16.5" hidden="1" customHeight="1" outlineLevel="2">
      <c r="A1510" s="168"/>
      <c r="B1510" s="162" t="s">
        <v>839</v>
      </c>
      <c r="C1510" s="188">
        <f t="shared" ref="C1510:AF1510" si="942">C1491</f>
        <v>0</v>
      </c>
      <c r="D1510" s="188">
        <f t="shared" si="942"/>
        <v>0</v>
      </c>
      <c r="E1510" s="188">
        <f t="shared" si="942"/>
        <v>0</v>
      </c>
      <c r="F1510" s="188">
        <f t="shared" si="942"/>
        <v>0</v>
      </c>
      <c r="G1510" s="188">
        <f t="shared" si="942"/>
        <v>0</v>
      </c>
      <c r="H1510" s="188">
        <f t="shared" si="942"/>
        <v>0</v>
      </c>
      <c r="I1510" s="188">
        <f t="shared" si="942"/>
        <v>0</v>
      </c>
      <c r="J1510" s="188">
        <f t="shared" si="942"/>
        <v>0</v>
      </c>
      <c r="K1510" s="188">
        <f t="shared" si="942"/>
        <v>0</v>
      </c>
      <c r="L1510" s="188">
        <f t="shared" si="942"/>
        <v>0</v>
      </c>
      <c r="M1510" s="188">
        <f t="shared" si="942"/>
        <v>0</v>
      </c>
      <c r="N1510" s="188">
        <f t="shared" si="942"/>
        <v>0</v>
      </c>
      <c r="O1510" s="188">
        <f t="shared" si="942"/>
        <v>0</v>
      </c>
      <c r="P1510" s="188">
        <f t="shared" si="942"/>
        <v>0</v>
      </c>
      <c r="Q1510" s="188">
        <f t="shared" si="942"/>
        <v>0</v>
      </c>
      <c r="R1510" s="188">
        <f t="shared" si="942"/>
        <v>0</v>
      </c>
      <c r="S1510" s="188">
        <f t="shared" si="942"/>
        <v>0</v>
      </c>
      <c r="T1510" s="188">
        <f t="shared" si="942"/>
        <v>0</v>
      </c>
      <c r="U1510" s="188">
        <f t="shared" si="942"/>
        <v>0</v>
      </c>
      <c r="V1510" s="188">
        <f t="shared" si="942"/>
        <v>0</v>
      </c>
      <c r="W1510" s="188">
        <f t="shared" si="942"/>
        <v>0</v>
      </c>
      <c r="X1510" s="188">
        <f t="shared" si="942"/>
        <v>0</v>
      </c>
      <c r="Y1510" s="188">
        <f t="shared" si="942"/>
        <v>0</v>
      </c>
      <c r="Z1510" s="188">
        <f t="shared" si="942"/>
        <v>0</v>
      </c>
      <c r="AA1510" s="188">
        <f t="shared" si="942"/>
        <v>0</v>
      </c>
      <c r="AB1510" s="188">
        <f t="shared" si="942"/>
        <v>0</v>
      </c>
      <c r="AC1510" s="188">
        <f t="shared" si="942"/>
        <v>0</v>
      </c>
      <c r="AD1510" s="188">
        <f t="shared" si="942"/>
        <v>0</v>
      </c>
      <c r="AE1510" s="188">
        <f t="shared" si="942"/>
        <v>0</v>
      </c>
      <c r="AF1510" s="188">
        <f t="shared" si="942"/>
        <v>0</v>
      </c>
      <c r="AG1510" s="204"/>
      <c r="AH1510" s="209"/>
      <c r="AK1510" s="342"/>
      <c r="AM1510" s="352"/>
      <c r="AN1510" s="345"/>
      <c r="AP1510" s="345"/>
      <c r="AQ1510" s="345"/>
    </row>
    <row r="1511" spans="1:43" s="176" customFormat="1" ht="16.5" hidden="1" customHeight="1" outlineLevel="2">
      <c r="A1511" s="168"/>
      <c r="B1511" s="195" t="s">
        <v>902</v>
      </c>
      <c r="C1511" s="191">
        <v>0</v>
      </c>
      <c r="D1511" s="188">
        <f>C1511</f>
        <v>0</v>
      </c>
      <c r="E1511" s="188">
        <f t="shared" ref="E1511:G1517" si="943">D1511</f>
        <v>0</v>
      </c>
      <c r="F1511" s="188">
        <f t="shared" si="943"/>
        <v>0</v>
      </c>
      <c r="G1511" s="188">
        <f>F1511</f>
        <v>0</v>
      </c>
      <c r="H1511" s="188">
        <f t="shared" ref="H1511:W1517" si="944">G1511</f>
        <v>0</v>
      </c>
      <c r="I1511" s="188">
        <f t="shared" si="944"/>
        <v>0</v>
      </c>
      <c r="J1511" s="188">
        <f t="shared" si="944"/>
        <v>0</v>
      </c>
      <c r="K1511" s="188">
        <f t="shared" si="944"/>
        <v>0</v>
      </c>
      <c r="L1511" s="188">
        <f t="shared" si="944"/>
        <v>0</v>
      </c>
      <c r="M1511" s="188">
        <f t="shared" si="944"/>
        <v>0</v>
      </c>
      <c r="N1511" s="188">
        <f t="shared" si="944"/>
        <v>0</v>
      </c>
      <c r="O1511" s="188">
        <f t="shared" si="944"/>
        <v>0</v>
      </c>
      <c r="P1511" s="188">
        <f t="shared" si="944"/>
        <v>0</v>
      </c>
      <c r="Q1511" s="188">
        <f t="shared" si="944"/>
        <v>0</v>
      </c>
      <c r="R1511" s="188">
        <f t="shared" si="944"/>
        <v>0</v>
      </c>
      <c r="S1511" s="188">
        <f t="shared" si="944"/>
        <v>0</v>
      </c>
      <c r="T1511" s="188">
        <f t="shared" si="944"/>
        <v>0</v>
      </c>
      <c r="U1511" s="188">
        <f t="shared" si="944"/>
        <v>0</v>
      </c>
      <c r="V1511" s="188">
        <f t="shared" si="944"/>
        <v>0</v>
      </c>
      <c r="W1511" s="188">
        <f t="shared" si="944"/>
        <v>0</v>
      </c>
      <c r="X1511" s="188">
        <f t="shared" ref="X1511:AF1517" si="945">W1511</f>
        <v>0</v>
      </c>
      <c r="Y1511" s="188">
        <f t="shared" si="945"/>
        <v>0</v>
      </c>
      <c r="Z1511" s="188">
        <f t="shared" si="945"/>
        <v>0</v>
      </c>
      <c r="AA1511" s="188">
        <f t="shared" si="945"/>
        <v>0</v>
      </c>
      <c r="AB1511" s="188">
        <f t="shared" si="945"/>
        <v>0</v>
      </c>
      <c r="AC1511" s="188">
        <f t="shared" si="945"/>
        <v>0</v>
      </c>
      <c r="AD1511" s="188">
        <f t="shared" si="945"/>
        <v>0</v>
      </c>
      <c r="AE1511" s="188">
        <f t="shared" si="945"/>
        <v>0</v>
      </c>
      <c r="AF1511" s="188">
        <f t="shared" si="945"/>
        <v>0</v>
      </c>
      <c r="AG1511" s="204"/>
      <c r="AK1511" s="342"/>
      <c r="AM1511" s="352"/>
      <c r="AN1511" s="345"/>
      <c r="AP1511" s="347"/>
      <c r="AQ1511" s="347"/>
    </row>
    <row r="1512" spans="1:43" s="176" customFormat="1" ht="16.5" hidden="1" customHeight="1" outlineLevel="2">
      <c r="A1512" s="168"/>
      <c r="B1512" s="195" t="s">
        <v>903</v>
      </c>
      <c r="C1512" s="191">
        <v>0</v>
      </c>
      <c r="D1512" s="188">
        <f>C1512</f>
        <v>0</v>
      </c>
      <c r="E1512" s="188">
        <f t="shared" si="943"/>
        <v>0</v>
      </c>
      <c r="F1512" s="188">
        <f t="shared" si="943"/>
        <v>0</v>
      </c>
      <c r="G1512" s="188">
        <f t="shared" si="943"/>
        <v>0</v>
      </c>
      <c r="H1512" s="188">
        <f t="shared" si="944"/>
        <v>0</v>
      </c>
      <c r="I1512" s="188">
        <f t="shared" si="944"/>
        <v>0</v>
      </c>
      <c r="J1512" s="188">
        <f t="shared" si="944"/>
        <v>0</v>
      </c>
      <c r="K1512" s="188">
        <f t="shared" si="944"/>
        <v>0</v>
      </c>
      <c r="L1512" s="188">
        <f t="shared" si="944"/>
        <v>0</v>
      </c>
      <c r="M1512" s="188">
        <f t="shared" si="944"/>
        <v>0</v>
      </c>
      <c r="N1512" s="188">
        <f t="shared" si="944"/>
        <v>0</v>
      </c>
      <c r="O1512" s="188">
        <f t="shared" si="944"/>
        <v>0</v>
      </c>
      <c r="P1512" s="188">
        <f t="shared" si="944"/>
        <v>0</v>
      </c>
      <c r="Q1512" s="188">
        <f t="shared" si="944"/>
        <v>0</v>
      </c>
      <c r="R1512" s="188">
        <f t="shared" si="944"/>
        <v>0</v>
      </c>
      <c r="S1512" s="188">
        <f t="shared" si="944"/>
        <v>0</v>
      </c>
      <c r="T1512" s="188">
        <f t="shared" si="944"/>
        <v>0</v>
      </c>
      <c r="U1512" s="188">
        <f t="shared" si="944"/>
        <v>0</v>
      </c>
      <c r="V1512" s="188">
        <f t="shared" si="944"/>
        <v>0</v>
      </c>
      <c r="W1512" s="188">
        <f t="shared" si="944"/>
        <v>0</v>
      </c>
      <c r="X1512" s="188">
        <f t="shared" si="945"/>
        <v>0</v>
      </c>
      <c r="Y1512" s="188">
        <f t="shared" si="945"/>
        <v>0</v>
      </c>
      <c r="Z1512" s="188">
        <f t="shared" si="945"/>
        <v>0</v>
      </c>
      <c r="AA1512" s="188">
        <f t="shared" si="945"/>
        <v>0</v>
      </c>
      <c r="AB1512" s="188">
        <f t="shared" si="945"/>
        <v>0</v>
      </c>
      <c r="AC1512" s="188">
        <f t="shared" si="945"/>
        <v>0</v>
      </c>
      <c r="AD1512" s="188">
        <f t="shared" si="945"/>
        <v>0</v>
      </c>
      <c r="AE1512" s="188">
        <f t="shared" si="945"/>
        <v>0</v>
      </c>
      <c r="AF1512" s="188">
        <f t="shared" si="945"/>
        <v>0</v>
      </c>
      <c r="AG1512" s="204"/>
      <c r="AK1512" s="342"/>
      <c r="AM1512" s="352"/>
      <c r="AN1512" s="345"/>
      <c r="AP1512" s="347"/>
      <c r="AQ1512" s="347"/>
    </row>
    <row r="1513" spans="1:43" s="176" customFormat="1" ht="16.5" hidden="1" customHeight="1" outlineLevel="2">
      <c r="A1513" s="168"/>
      <c r="B1513" s="195" t="s">
        <v>904</v>
      </c>
      <c r="C1513" s="191">
        <v>0</v>
      </c>
      <c r="D1513" s="188">
        <f>C1513</f>
        <v>0</v>
      </c>
      <c r="E1513" s="188">
        <f t="shared" si="943"/>
        <v>0</v>
      </c>
      <c r="F1513" s="188">
        <f t="shared" si="943"/>
        <v>0</v>
      </c>
      <c r="G1513" s="188">
        <f t="shared" si="943"/>
        <v>0</v>
      </c>
      <c r="H1513" s="188">
        <f t="shared" si="944"/>
        <v>0</v>
      </c>
      <c r="I1513" s="188">
        <f t="shared" si="944"/>
        <v>0</v>
      </c>
      <c r="J1513" s="188">
        <f t="shared" si="944"/>
        <v>0</v>
      </c>
      <c r="K1513" s="188">
        <f t="shared" si="944"/>
        <v>0</v>
      </c>
      <c r="L1513" s="188">
        <f t="shared" si="944"/>
        <v>0</v>
      </c>
      <c r="M1513" s="188">
        <f t="shared" si="944"/>
        <v>0</v>
      </c>
      <c r="N1513" s="188">
        <f t="shared" si="944"/>
        <v>0</v>
      </c>
      <c r="O1513" s="188">
        <f t="shared" si="944"/>
        <v>0</v>
      </c>
      <c r="P1513" s="188">
        <f t="shared" si="944"/>
        <v>0</v>
      </c>
      <c r="Q1513" s="188">
        <f t="shared" si="944"/>
        <v>0</v>
      </c>
      <c r="R1513" s="188">
        <f t="shared" si="944"/>
        <v>0</v>
      </c>
      <c r="S1513" s="188">
        <f t="shared" si="944"/>
        <v>0</v>
      </c>
      <c r="T1513" s="188">
        <f t="shared" si="944"/>
        <v>0</v>
      </c>
      <c r="U1513" s="188">
        <f t="shared" si="944"/>
        <v>0</v>
      </c>
      <c r="V1513" s="188">
        <f t="shared" si="944"/>
        <v>0</v>
      </c>
      <c r="W1513" s="188">
        <f t="shared" si="944"/>
        <v>0</v>
      </c>
      <c r="X1513" s="188">
        <f t="shared" si="945"/>
        <v>0</v>
      </c>
      <c r="Y1513" s="188">
        <f t="shared" si="945"/>
        <v>0</v>
      </c>
      <c r="Z1513" s="188">
        <f t="shared" si="945"/>
        <v>0</v>
      </c>
      <c r="AA1513" s="188">
        <f t="shared" si="945"/>
        <v>0</v>
      </c>
      <c r="AB1513" s="188">
        <f t="shared" si="945"/>
        <v>0</v>
      </c>
      <c r="AC1513" s="188">
        <f t="shared" si="945"/>
        <v>0</v>
      </c>
      <c r="AD1513" s="188">
        <f t="shared" si="945"/>
        <v>0</v>
      </c>
      <c r="AE1513" s="188">
        <f t="shared" si="945"/>
        <v>0</v>
      </c>
      <c r="AF1513" s="188">
        <f t="shared" si="945"/>
        <v>0</v>
      </c>
      <c r="AG1513" s="204"/>
      <c r="AK1513" s="342"/>
      <c r="AM1513" s="352"/>
      <c r="AN1513" s="345"/>
      <c r="AP1513" s="347"/>
      <c r="AQ1513" s="347"/>
    </row>
    <row r="1514" spans="1:43" s="176" customFormat="1" ht="16.5" hidden="1" customHeight="1" outlineLevel="2">
      <c r="A1514" s="168"/>
      <c r="B1514" s="195" t="s">
        <v>905</v>
      </c>
      <c r="C1514" s="191">
        <v>0</v>
      </c>
      <c r="D1514" s="188">
        <f>C1514</f>
        <v>0</v>
      </c>
      <c r="E1514" s="188">
        <f t="shared" si="943"/>
        <v>0</v>
      </c>
      <c r="F1514" s="188">
        <f t="shared" si="943"/>
        <v>0</v>
      </c>
      <c r="G1514" s="188">
        <f t="shared" si="943"/>
        <v>0</v>
      </c>
      <c r="H1514" s="188">
        <f t="shared" si="944"/>
        <v>0</v>
      </c>
      <c r="I1514" s="188">
        <f t="shared" si="944"/>
        <v>0</v>
      </c>
      <c r="J1514" s="188">
        <f t="shared" si="944"/>
        <v>0</v>
      </c>
      <c r="K1514" s="188">
        <f t="shared" si="944"/>
        <v>0</v>
      </c>
      <c r="L1514" s="188">
        <f t="shared" si="944"/>
        <v>0</v>
      </c>
      <c r="M1514" s="188">
        <f t="shared" si="944"/>
        <v>0</v>
      </c>
      <c r="N1514" s="188">
        <f t="shared" si="944"/>
        <v>0</v>
      </c>
      <c r="O1514" s="188">
        <f t="shared" si="944"/>
        <v>0</v>
      </c>
      <c r="P1514" s="188">
        <f t="shared" si="944"/>
        <v>0</v>
      </c>
      <c r="Q1514" s="188">
        <f t="shared" si="944"/>
        <v>0</v>
      </c>
      <c r="R1514" s="188">
        <f t="shared" si="944"/>
        <v>0</v>
      </c>
      <c r="S1514" s="188">
        <f t="shared" si="944"/>
        <v>0</v>
      </c>
      <c r="T1514" s="188">
        <f t="shared" si="944"/>
        <v>0</v>
      </c>
      <c r="U1514" s="188">
        <f t="shared" si="944"/>
        <v>0</v>
      </c>
      <c r="V1514" s="188">
        <f t="shared" si="944"/>
        <v>0</v>
      </c>
      <c r="W1514" s="188">
        <f t="shared" si="944"/>
        <v>0</v>
      </c>
      <c r="X1514" s="188">
        <f t="shared" si="945"/>
        <v>0</v>
      </c>
      <c r="Y1514" s="188">
        <f t="shared" si="945"/>
        <v>0</v>
      </c>
      <c r="Z1514" s="188">
        <f t="shared" si="945"/>
        <v>0</v>
      </c>
      <c r="AA1514" s="188">
        <f t="shared" si="945"/>
        <v>0</v>
      </c>
      <c r="AB1514" s="188">
        <f t="shared" si="945"/>
        <v>0</v>
      </c>
      <c r="AC1514" s="188">
        <f t="shared" si="945"/>
        <v>0</v>
      </c>
      <c r="AD1514" s="188">
        <f t="shared" si="945"/>
        <v>0</v>
      </c>
      <c r="AE1514" s="188">
        <f t="shared" si="945"/>
        <v>0</v>
      </c>
      <c r="AF1514" s="188">
        <f t="shared" si="945"/>
        <v>0</v>
      </c>
      <c r="AG1514" s="204"/>
      <c r="AK1514" s="342"/>
      <c r="AM1514" s="352"/>
      <c r="AN1514" s="345"/>
      <c r="AP1514" s="347"/>
      <c r="AQ1514" s="347"/>
    </row>
    <row r="1515" spans="1:43" s="176" customFormat="1" ht="16.5" hidden="1" customHeight="1" outlineLevel="2">
      <c r="A1515" s="168"/>
      <c r="B1515" s="195" t="s">
        <v>906</v>
      </c>
      <c r="C1515" s="191">
        <v>0</v>
      </c>
      <c r="D1515" s="188">
        <f t="shared" ref="D1515:D1517" si="946">C1515</f>
        <v>0</v>
      </c>
      <c r="E1515" s="188">
        <f t="shared" si="943"/>
        <v>0</v>
      </c>
      <c r="F1515" s="188">
        <f t="shared" si="943"/>
        <v>0</v>
      </c>
      <c r="G1515" s="188">
        <f t="shared" si="943"/>
        <v>0</v>
      </c>
      <c r="H1515" s="188">
        <f t="shared" si="944"/>
        <v>0</v>
      </c>
      <c r="I1515" s="188">
        <f t="shared" si="944"/>
        <v>0</v>
      </c>
      <c r="J1515" s="188">
        <f t="shared" si="944"/>
        <v>0</v>
      </c>
      <c r="K1515" s="188">
        <f t="shared" si="944"/>
        <v>0</v>
      </c>
      <c r="L1515" s="188">
        <f t="shared" si="944"/>
        <v>0</v>
      </c>
      <c r="M1515" s="188">
        <f t="shared" si="944"/>
        <v>0</v>
      </c>
      <c r="N1515" s="188">
        <f t="shared" si="944"/>
        <v>0</v>
      </c>
      <c r="O1515" s="188">
        <f t="shared" si="944"/>
        <v>0</v>
      </c>
      <c r="P1515" s="188">
        <f t="shared" si="944"/>
        <v>0</v>
      </c>
      <c r="Q1515" s="188">
        <f t="shared" si="944"/>
        <v>0</v>
      </c>
      <c r="R1515" s="188">
        <f t="shared" si="944"/>
        <v>0</v>
      </c>
      <c r="S1515" s="188">
        <f t="shared" si="944"/>
        <v>0</v>
      </c>
      <c r="T1515" s="188">
        <f t="shared" si="944"/>
        <v>0</v>
      </c>
      <c r="U1515" s="188">
        <f t="shared" si="944"/>
        <v>0</v>
      </c>
      <c r="V1515" s="188">
        <f t="shared" si="944"/>
        <v>0</v>
      </c>
      <c r="W1515" s="188">
        <f t="shared" si="944"/>
        <v>0</v>
      </c>
      <c r="X1515" s="188">
        <f t="shared" si="945"/>
        <v>0</v>
      </c>
      <c r="Y1515" s="188">
        <f t="shared" si="945"/>
        <v>0</v>
      </c>
      <c r="Z1515" s="188">
        <f t="shared" si="945"/>
        <v>0</v>
      </c>
      <c r="AA1515" s="188">
        <f t="shared" si="945"/>
        <v>0</v>
      </c>
      <c r="AB1515" s="188">
        <f t="shared" si="945"/>
        <v>0</v>
      </c>
      <c r="AC1515" s="188">
        <f t="shared" si="945"/>
        <v>0</v>
      </c>
      <c r="AD1515" s="188">
        <f t="shared" si="945"/>
        <v>0</v>
      </c>
      <c r="AE1515" s="188">
        <f t="shared" si="945"/>
        <v>0</v>
      </c>
      <c r="AF1515" s="188">
        <f t="shared" si="945"/>
        <v>0</v>
      </c>
      <c r="AG1515" s="204"/>
      <c r="AK1515" s="342"/>
      <c r="AM1515" s="352"/>
      <c r="AN1515" s="345"/>
      <c r="AP1515" s="347"/>
      <c r="AQ1515" s="347"/>
    </row>
    <row r="1516" spans="1:43" s="176" customFormat="1" ht="16.5" hidden="1" customHeight="1" outlineLevel="2">
      <c r="A1516" s="168"/>
      <c r="B1516" s="195" t="s">
        <v>907</v>
      </c>
      <c r="C1516" s="191">
        <v>0</v>
      </c>
      <c r="D1516" s="188">
        <f t="shared" si="946"/>
        <v>0</v>
      </c>
      <c r="E1516" s="188">
        <f t="shared" si="943"/>
        <v>0</v>
      </c>
      <c r="F1516" s="188">
        <f t="shared" si="943"/>
        <v>0</v>
      </c>
      <c r="G1516" s="188">
        <f t="shared" si="943"/>
        <v>0</v>
      </c>
      <c r="H1516" s="188">
        <f t="shared" si="944"/>
        <v>0</v>
      </c>
      <c r="I1516" s="188">
        <f t="shared" si="944"/>
        <v>0</v>
      </c>
      <c r="J1516" s="188">
        <f t="shared" si="944"/>
        <v>0</v>
      </c>
      <c r="K1516" s="188">
        <f t="shared" si="944"/>
        <v>0</v>
      </c>
      <c r="L1516" s="188">
        <f t="shared" si="944"/>
        <v>0</v>
      </c>
      <c r="M1516" s="188">
        <f t="shared" si="944"/>
        <v>0</v>
      </c>
      <c r="N1516" s="188">
        <f t="shared" si="944"/>
        <v>0</v>
      </c>
      <c r="O1516" s="188">
        <f t="shared" si="944"/>
        <v>0</v>
      </c>
      <c r="P1516" s="188">
        <f t="shared" si="944"/>
        <v>0</v>
      </c>
      <c r="Q1516" s="188">
        <f t="shared" si="944"/>
        <v>0</v>
      </c>
      <c r="R1516" s="188">
        <f t="shared" si="944"/>
        <v>0</v>
      </c>
      <c r="S1516" s="188">
        <f t="shared" si="944"/>
        <v>0</v>
      </c>
      <c r="T1516" s="188">
        <f t="shared" si="944"/>
        <v>0</v>
      </c>
      <c r="U1516" s="188">
        <f t="shared" si="944"/>
        <v>0</v>
      </c>
      <c r="V1516" s="188">
        <f t="shared" si="944"/>
        <v>0</v>
      </c>
      <c r="W1516" s="188">
        <f t="shared" si="944"/>
        <v>0</v>
      </c>
      <c r="X1516" s="188">
        <f t="shared" si="945"/>
        <v>0</v>
      </c>
      <c r="Y1516" s="188">
        <f t="shared" si="945"/>
        <v>0</v>
      </c>
      <c r="Z1516" s="188">
        <f t="shared" si="945"/>
        <v>0</v>
      </c>
      <c r="AA1516" s="188">
        <f t="shared" si="945"/>
        <v>0</v>
      </c>
      <c r="AB1516" s="188">
        <f t="shared" si="945"/>
        <v>0</v>
      </c>
      <c r="AC1516" s="188">
        <f t="shared" si="945"/>
        <v>0</v>
      </c>
      <c r="AD1516" s="188">
        <f t="shared" si="945"/>
        <v>0</v>
      </c>
      <c r="AE1516" s="188">
        <f t="shared" si="945"/>
        <v>0</v>
      </c>
      <c r="AF1516" s="188">
        <f t="shared" si="945"/>
        <v>0</v>
      </c>
      <c r="AG1516" s="204"/>
      <c r="AH1516" s="209"/>
      <c r="AK1516" s="342"/>
      <c r="AM1516" s="352"/>
      <c r="AN1516" s="345"/>
      <c r="AP1516" s="347"/>
      <c r="AQ1516" s="347"/>
    </row>
    <row r="1517" spans="1:43" s="176" customFormat="1" ht="16.5" hidden="1" customHeight="1" outlineLevel="2">
      <c r="A1517" s="168"/>
      <c r="B1517" s="195" t="s">
        <v>908</v>
      </c>
      <c r="C1517" s="191">
        <v>0</v>
      </c>
      <c r="D1517" s="188">
        <f t="shared" si="946"/>
        <v>0</v>
      </c>
      <c r="E1517" s="188">
        <f t="shared" si="943"/>
        <v>0</v>
      </c>
      <c r="F1517" s="188">
        <f t="shared" si="943"/>
        <v>0</v>
      </c>
      <c r="G1517" s="188">
        <f t="shared" si="943"/>
        <v>0</v>
      </c>
      <c r="H1517" s="188">
        <f t="shared" si="944"/>
        <v>0</v>
      </c>
      <c r="I1517" s="188">
        <f t="shared" si="944"/>
        <v>0</v>
      </c>
      <c r="J1517" s="188">
        <f t="shared" si="944"/>
        <v>0</v>
      </c>
      <c r="K1517" s="188">
        <f t="shared" si="944"/>
        <v>0</v>
      </c>
      <c r="L1517" s="188">
        <f t="shared" si="944"/>
        <v>0</v>
      </c>
      <c r="M1517" s="188">
        <f t="shared" si="944"/>
        <v>0</v>
      </c>
      <c r="N1517" s="188">
        <f t="shared" si="944"/>
        <v>0</v>
      </c>
      <c r="O1517" s="188">
        <f t="shared" si="944"/>
        <v>0</v>
      </c>
      <c r="P1517" s="188">
        <f t="shared" si="944"/>
        <v>0</v>
      </c>
      <c r="Q1517" s="188">
        <f t="shared" si="944"/>
        <v>0</v>
      </c>
      <c r="R1517" s="188">
        <f t="shared" si="944"/>
        <v>0</v>
      </c>
      <c r="S1517" s="188">
        <f t="shared" si="944"/>
        <v>0</v>
      </c>
      <c r="T1517" s="188">
        <f t="shared" si="944"/>
        <v>0</v>
      </c>
      <c r="U1517" s="188">
        <f t="shared" si="944"/>
        <v>0</v>
      </c>
      <c r="V1517" s="188">
        <f t="shared" si="944"/>
        <v>0</v>
      </c>
      <c r="W1517" s="188">
        <f t="shared" si="944"/>
        <v>0</v>
      </c>
      <c r="X1517" s="188">
        <f t="shared" si="945"/>
        <v>0</v>
      </c>
      <c r="Y1517" s="188">
        <f t="shared" si="945"/>
        <v>0</v>
      </c>
      <c r="Z1517" s="188">
        <f t="shared" si="945"/>
        <v>0</v>
      </c>
      <c r="AA1517" s="188">
        <f t="shared" si="945"/>
        <v>0</v>
      </c>
      <c r="AB1517" s="188">
        <f t="shared" si="945"/>
        <v>0</v>
      </c>
      <c r="AC1517" s="188">
        <f t="shared" si="945"/>
        <v>0</v>
      </c>
      <c r="AD1517" s="188">
        <f t="shared" si="945"/>
        <v>0</v>
      </c>
      <c r="AE1517" s="188">
        <f t="shared" si="945"/>
        <v>0</v>
      </c>
      <c r="AF1517" s="188">
        <f t="shared" si="945"/>
        <v>0</v>
      </c>
      <c r="AG1517" s="204"/>
      <c r="AK1517" s="342"/>
      <c r="AM1517" s="352"/>
      <c r="AN1517" s="345"/>
      <c r="AP1517" s="347"/>
      <c r="AQ1517" s="347"/>
    </row>
    <row r="1518" spans="1:43" s="263" customFormat="1" ht="16.5" hidden="1" customHeight="1" outlineLevel="2">
      <c r="A1518" s="206"/>
      <c r="B1518" s="161" t="s">
        <v>1013</v>
      </c>
      <c r="C1518" s="218">
        <f>C1519*(C1520+C1521+C1522+C1523+C1524+C1525+C1526)</f>
        <v>1261.3844000000001</v>
      </c>
      <c r="D1518" s="218">
        <f>D1519*(D1520+D1521+D1522+D1523+D1524+D1525+D1526)</f>
        <v>1261.3844000000001</v>
      </c>
      <c r="E1518" s="218">
        <f t="shared" ref="E1518:AE1518" si="947">E1519*(E1520+E1521+E1522+E1523+E1524+E1525+E1526)</f>
        <v>1261.3844000000001</v>
      </c>
      <c r="F1518" s="218">
        <f t="shared" si="947"/>
        <v>1261.3844000000001</v>
      </c>
      <c r="G1518" s="218">
        <f t="shared" si="947"/>
        <v>1261.3844000000001</v>
      </c>
      <c r="H1518" s="218">
        <f t="shared" si="947"/>
        <v>1261.3844000000001</v>
      </c>
      <c r="I1518" s="218">
        <f t="shared" si="947"/>
        <v>1261.3844000000001</v>
      </c>
      <c r="J1518" s="218">
        <f t="shared" si="947"/>
        <v>1261.3844000000001</v>
      </c>
      <c r="K1518" s="218">
        <f t="shared" si="947"/>
        <v>1261.3844000000001</v>
      </c>
      <c r="L1518" s="218">
        <f t="shared" si="947"/>
        <v>1261.3844000000001</v>
      </c>
      <c r="M1518" s="218">
        <f t="shared" si="947"/>
        <v>1261.3844000000001</v>
      </c>
      <c r="N1518" s="218">
        <f t="shared" si="947"/>
        <v>1261.3844000000001</v>
      </c>
      <c r="O1518" s="218">
        <f t="shared" si="947"/>
        <v>1261.3844000000001</v>
      </c>
      <c r="P1518" s="218">
        <f t="shared" si="947"/>
        <v>1261.3844000000001</v>
      </c>
      <c r="Q1518" s="218">
        <f t="shared" si="947"/>
        <v>1261.3844000000001</v>
      </c>
      <c r="R1518" s="218">
        <f t="shared" si="947"/>
        <v>1261.3844000000001</v>
      </c>
      <c r="S1518" s="218">
        <f t="shared" si="947"/>
        <v>1261.3844000000001</v>
      </c>
      <c r="T1518" s="218">
        <f t="shared" si="947"/>
        <v>1261.3844000000001</v>
      </c>
      <c r="U1518" s="218">
        <f t="shared" si="947"/>
        <v>1261.3844000000001</v>
      </c>
      <c r="V1518" s="218">
        <f t="shared" si="947"/>
        <v>1261.3844000000001</v>
      </c>
      <c r="W1518" s="218">
        <f t="shared" si="947"/>
        <v>1261.3844000000001</v>
      </c>
      <c r="X1518" s="218">
        <f t="shared" si="947"/>
        <v>1261.3844000000001</v>
      </c>
      <c r="Y1518" s="218">
        <f t="shared" si="947"/>
        <v>1261.3844000000001</v>
      </c>
      <c r="Z1518" s="218">
        <f t="shared" si="947"/>
        <v>1261.3844000000001</v>
      </c>
      <c r="AA1518" s="218">
        <f t="shared" si="947"/>
        <v>1261.3844000000001</v>
      </c>
      <c r="AB1518" s="218">
        <f t="shared" si="947"/>
        <v>1261.3844000000001</v>
      </c>
      <c r="AC1518" s="218">
        <f t="shared" si="947"/>
        <v>1261.3844000000001</v>
      </c>
      <c r="AD1518" s="218">
        <f t="shared" si="947"/>
        <v>1261.3844000000001</v>
      </c>
      <c r="AE1518" s="218">
        <f t="shared" si="947"/>
        <v>1261.3844000000001</v>
      </c>
      <c r="AF1518" s="218">
        <f>AF1519*(AF1520+AF1521+AF1522+AF1523+AF1524+AF1525+AF1526)</f>
        <v>1261.3844000000001</v>
      </c>
      <c r="AG1518" s="210"/>
      <c r="AH1518" s="209"/>
      <c r="AK1518" s="342"/>
      <c r="AM1518" s="352"/>
      <c r="AN1518" s="345"/>
      <c r="AP1518" s="355"/>
      <c r="AQ1518" s="355"/>
    </row>
    <row r="1519" spans="1:43" ht="16.5" hidden="1" customHeight="1" outlineLevel="2">
      <c r="A1519" s="168"/>
      <c r="B1519" s="162" t="s">
        <v>839</v>
      </c>
      <c r="C1519" s="188">
        <f t="shared" ref="C1519:AF1519" si="948">C1494</f>
        <v>2</v>
      </c>
      <c r="D1519" s="188">
        <f t="shared" si="948"/>
        <v>2</v>
      </c>
      <c r="E1519" s="188">
        <f t="shared" si="948"/>
        <v>2</v>
      </c>
      <c r="F1519" s="188">
        <f t="shared" si="948"/>
        <v>2</v>
      </c>
      <c r="G1519" s="188">
        <f t="shared" si="948"/>
        <v>2</v>
      </c>
      <c r="H1519" s="188">
        <f t="shared" si="948"/>
        <v>2</v>
      </c>
      <c r="I1519" s="188">
        <f t="shared" si="948"/>
        <v>2</v>
      </c>
      <c r="J1519" s="188">
        <f t="shared" si="948"/>
        <v>2</v>
      </c>
      <c r="K1519" s="188">
        <f t="shared" si="948"/>
        <v>2</v>
      </c>
      <c r="L1519" s="188">
        <f t="shared" si="948"/>
        <v>2</v>
      </c>
      <c r="M1519" s="188">
        <f t="shared" si="948"/>
        <v>2</v>
      </c>
      <c r="N1519" s="188">
        <f t="shared" si="948"/>
        <v>2</v>
      </c>
      <c r="O1519" s="188">
        <f t="shared" si="948"/>
        <v>2</v>
      </c>
      <c r="P1519" s="188">
        <f t="shared" si="948"/>
        <v>2</v>
      </c>
      <c r="Q1519" s="188">
        <f t="shared" si="948"/>
        <v>2</v>
      </c>
      <c r="R1519" s="188">
        <f t="shared" si="948"/>
        <v>2</v>
      </c>
      <c r="S1519" s="188">
        <f t="shared" si="948"/>
        <v>2</v>
      </c>
      <c r="T1519" s="188">
        <f t="shared" si="948"/>
        <v>2</v>
      </c>
      <c r="U1519" s="188">
        <f t="shared" si="948"/>
        <v>2</v>
      </c>
      <c r="V1519" s="188">
        <f t="shared" si="948"/>
        <v>2</v>
      </c>
      <c r="W1519" s="188">
        <f t="shared" si="948"/>
        <v>2</v>
      </c>
      <c r="X1519" s="188">
        <f t="shared" si="948"/>
        <v>2</v>
      </c>
      <c r="Y1519" s="188">
        <f t="shared" si="948"/>
        <v>2</v>
      </c>
      <c r="Z1519" s="188">
        <f t="shared" si="948"/>
        <v>2</v>
      </c>
      <c r="AA1519" s="188">
        <f t="shared" si="948"/>
        <v>2</v>
      </c>
      <c r="AB1519" s="188">
        <f t="shared" si="948"/>
        <v>2</v>
      </c>
      <c r="AC1519" s="188">
        <f t="shared" si="948"/>
        <v>2</v>
      </c>
      <c r="AD1519" s="188">
        <f t="shared" si="948"/>
        <v>2</v>
      </c>
      <c r="AE1519" s="188">
        <f t="shared" si="948"/>
        <v>2</v>
      </c>
      <c r="AF1519" s="188">
        <f t="shared" si="948"/>
        <v>2</v>
      </c>
      <c r="AG1519" s="204"/>
      <c r="AH1519" s="214"/>
      <c r="AK1519" s="342"/>
      <c r="AM1519" s="352"/>
      <c r="AN1519" s="345"/>
      <c r="AP1519" s="345"/>
      <c r="AQ1519" s="345"/>
    </row>
    <row r="1520" spans="1:43" s="176" customFormat="1" ht="16.5" hidden="1" customHeight="1" outlineLevel="2">
      <c r="A1520" s="168"/>
      <c r="B1520" s="195" t="s">
        <v>902</v>
      </c>
      <c r="C1520" s="191">
        <f>E2117</f>
        <v>327.45</v>
      </c>
      <c r="D1520" s="188">
        <f>C1520</f>
        <v>327.45</v>
      </c>
      <c r="E1520" s="188">
        <f t="shared" ref="E1520:G1526" si="949">D1520</f>
        <v>327.45</v>
      </c>
      <c r="F1520" s="188">
        <f t="shared" si="949"/>
        <v>327.45</v>
      </c>
      <c r="G1520" s="188">
        <f>F1520</f>
        <v>327.45</v>
      </c>
      <c r="H1520" s="188">
        <f t="shared" ref="H1520:W1526" si="950">G1520</f>
        <v>327.45</v>
      </c>
      <c r="I1520" s="188">
        <f t="shared" si="950"/>
        <v>327.45</v>
      </c>
      <c r="J1520" s="188">
        <f t="shared" si="950"/>
        <v>327.45</v>
      </c>
      <c r="K1520" s="188">
        <f t="shared" si="950"/>
        <v>327.45</v>
      </c>
      <c r="L1520" s="188">
        <f t="shared" si="950"/>
        <v>327.45</v>
      </c>
      <c r="M1520" s="188">
        <f t="shared" si="950"/>
        <v>327.45</v>
      </c>
      <c r="N1520" s="188">
        <f t="shared" si="950"/>
        <v>327.45</v>
      </c>
      <c r="O1520" s="188">
        <f t="shared" si="950"/>
        <v>327.45</v>
      </c>
      <c r="P1520" s="188">
        <f t="shared" si="950"/>
        <v>327.45</v>
      </c>
      <c r="Q1520" s="188">
        <f t="shared" si="950"/>
        <v>327.45</v>
      </c>
      <c r="R1520" s="188">
        <f t="shared" si="950"/>
        <v>327.45</v>
      </c>
      <c r="S1520" s="188">
        <f t="shared" si="950"/>
        <v>327.45</v>
      </c>
      <c r="T1520" s="188">
        <f t="shared" si="950"/>
        <v>327.45</v>
      </c>
      <c r="U1520" s="188">
        <f t="shared" si="950"/>
        <v>327.45</v>
      </c>
      <c r="V1520" s="188">
        <f t="shared" si="950"/>
        <v>327.45</v>
      </c>
      <c r="W1520" s="188">
        <f t="shared" si="950"/>
        <v>327.45</v>
      </c>
      <c r="X1520" s="188">
        <f t="shared" ref="X1520:AF1526" si="951">W1520</f>
        <v>327.45</v>
      </c>
      <c r="Y1520" s="188">
        <f t="shared" si="951"/>
        <v>327.45</v>
      </c>
      <c r="Z1520" s="188">
        <f t="shared" si="951"/>
        <v>327.45</v>
      </c>
      <c r="AA1520" s="188">
        <f t="shared" si="951"/>
        <v>327.45</v>
      </c>
      <c r="AB1520" s="188">
        <f t="shared" si="951"/>
        <v>327.45</v>
      </c>
      <c r="AC1520" s="188">
        <f t="shared" si="951"/>
        <v>327.45</v>
      </c>
      <c r="AD1520" s="188">
        <f t="shared" si="951"/>
        <v>327.45</v>
      </c>
      <c r="AE1520" s="188">
        <f t="shared" si="951"/>
        <v>327.45</v>
      </c>
      <c r="AF1520" s="188">
        <f t="shared" si="951"/>
        <v>327.45</v>
      </c>
      <c r="AG1520" s="204"/>
      <c r="AH1520" s="209"/>
      <c r="AK1520" s="342"/>
      <c r="AM1520" s="352"/>
      <c r="AN1520" s="345"/>
      <c r="AP1520" s="347"/>
      <c r="AQ1520" s="347"/>
    </row>
    <row r="1521" spans="1:44" s="176" customFormat="1" ht="16.5" hidden="1" customHeight="1" outlineLevel="2">
      <c r="A1521" s="168"/>
      <c r="B1521" s="195" t="s">
        <v>903</v>
      </c>
      <c r="C1521" s="191">
        <v>5.16</v>
      </c>
      <c r="D1521" s="188">
        <f>C1521</f>
        <v>5.16</v>
      </c>
      <c r="E1521" s="188">
        <f>D1521</f>
        <v>5.16</v>
      </c>
      <c r="F1521" s="188">
        <f t="shared" si="949"/>
        <v>5.16</v>
      </c>
      <c r="G1521" s="188">
        <f t="shared" si="949"/>
        <v>5.16</v>
      </c>
      <c r="H1521" s="188">
        <f t="shared" si="950"/>
        <v>5.16</v>
      </c>
      <c r="I1521" s="188">
        <f t="shared" si="950"/>
        <v>5.16</v>
      </c>
      <c r="J1521" s="188">
        <f t="shared" si="950"/>
        <v>5.16</v>
      </c>
      <c r="K1521" s="188">
        <f t="shared" si="950"/>
        <v>5.16</v>
      </c>
      <c r="L1521" s="188">
        <f t="shared" si="950"/>
        <v>5.16</v>
      </c>
      <c r="M1521" s="188">
        <f t="shared" si="950"/>
        <v>5.16</v>
      </c>
      <c r="N1521" s="188">
        <f t="shared" si="950"/>
        <v>5.16</v>
      </c>
      <c r="O1521" s="188">
        <f t="shared" si="950"/>
        <v>5.16</v>
      </c>
      <c r="P1521" s="188">
        <f t="shared" si="950"/>
        <v>5.16</v>
      </c>
      <c r="Q1521" s="188">
        <f t="shared" si="950"/>
        <v>5.16</v>
      </c>
      <c r="R1521" s="188">
        <f t="shared" si="950"/>
        <v>5.16</v>
      </c>
      <c r="S1521" s="188">
        <f t="shared" si="950"/>
        <v>5.16</v>
      </c>
      <c r="T1521" s="188">
        <f t="shared" si="950"/>
        <v>5.16</v>
      </c>
      <c r="U1521" s="188">
        <f t="shared" si="950"/>
        <v>5.16</v>
      </c>
      <c r="V1521" s="188">
        <f t="shared" si="950"/>
        <v>5.16</v>
      </c>
      <c r="W1521" s="188">
        <f t="shared" si="950"/>
        <v>5.16</v>
      </c>
      <c r="X1521" s="188">
        <f t="shared" si="951"/>
        <v>5.16</v>
      </c>
      <c r="Y1521" s="188">
        <f t="shared" si="951"/>
        <v>5.16</v>
      </c>
      <c r="Z1521" s="188">
        <f t="shared" si="951"/>
        <v>5.16</v>
      </c>
      <c r="AA1521" s="188">
        <f t="shared" si="951"/>
        <v>5.16</v>
      </c>
      <c r="AB1521" s="188">
        <f t="shared" si="951"/>
        <v>5.16</v>
      </c>
      <c r="AC1521" s="188">
        <f t="shared" si="951"/>
        <v>5.16</v>
      </c>
      <c r="AD1521" s="188">
        <f t="shared" si="951"/>
        <v>5.16</v>
      </c>
      <c r="AE1521" s="188">
        <f t="shared" si="951"/>
        <v>5.16</v>
      </c>
      <c r="AF1521" s="188">
        <f t="shared" si="951"/>
        <v>5.16</v>
      </c>
      <c r="AG1521" s="204"/>
      <c r="AH1521" s="150">
        <f t="shared" ref="AH1521" si="952">AH1517</f>
        <v>0</v>
      </c>
      <c r="AK1521" s="342"/>
      <c r="AM1521" s="352"/>
      <c r="AN1521" s="345"/>
      <c r="AP1521" s="347"/>
      <c r="AQ1521" s="347"/>
    </row>
    <row r="1522" spans="1:44" s="176" customFormat="1" ht="16.5" hidden="1" customHeight="1" outlineLevel="2">
      <c r="A1522" s="168"/>
      <c r="B1522" s="195" t="s">
        <v>904</v>
      </c>
      <c r="C1522" s="191">
        <v>0</v>
      </c>
      <c r="D1522" s="188">
        <f>C1522</f>
        <v>0</v>
      </c>
      <c r="E1522" s="188">
        <f t="shared" si="949"/>
        <v>0</v>
      </c>
      <c r="F1522" s="188">
        <f t="shared" si="949"/>
        <v>0</v>
      </c>
      <c r="G1522" s="188">
        <f t="shared" si="949"/>
        <v>0</v>
      </c>
      <c r="H1522" s="188">
        <f t="shared" si="950"/>
        <v>0</v>
      </c>
      <c r="I1522" s="188">
        <f t="shared" si="950"/>
        <v>0</v>
      </c>
      <c r="J1522" s="188">
        <f t="shared" si="950"/>
        <v>0</v>
      </c>
      <c r="K1522" s="188">
        <f t="shared" si="950"/>
        <v>0</v>
      </c>
      <c r="L1522" s="188">
        <f t="shared" si="950"/>
        <v>0</v>
      </c>
      <c r="M1522" s="188">
        <f t="shared" si="950"/>
        <v>0</v>
      </c>
      <c r="N1522" s="188">
        <f t="shared" si="950"/>
        <v>0</v>
      </c>
      <c r="O1522" s="188">
        <f t="shared" si="950"/>
        <v>0</v>
      </c>
      <c r="P1522" s="188">
        <f t="shared" si="950"/>
        <v>0</v>
      </c>
      <c r="Q1522" s="188">
        <f t="shared" si="950"/>
        <v>0</v>
      </c>
      <c r="R1522" s="188">
        <f t="shared" si="950"/>
        <v>0</v>
      </c>
      <c r="S1522" s="188">
        <f t="shared" si="950"/>
        <v>0</v>
      </c>
      <c r="T1522" s="188">
        <f t="shared" si="950"/>
        <v>0</v>
      </c>
      <c r="U1522" s="188">
        <f t="shared" si="950"/>
        <v>0</v>
      </c>
      <c r="V1522" s="188">
        <f t="shared" si="950"/>
        <v>0</v>
      </c>
      <c r="W1522" s="188">
        <f t="shared" si="950"/>
        <v>0</v>
      </c>
      <c r="X1522" s="188">
        <f t="shared" si="951"/>
        <v>0</v>
      </c>
      <c r="Y1522" s="188">
        <f t="shared" si="951"/>
        <v>0</v>
      </c>
      <c r="Z1522" s="188">
        <f t="shared" si="951"/>
        <v>0</v>
      </c>
      <c r="AA1522" s="188">
        <f t="shared" si="951"/>
        <v>0</v>
      </c>
      <c r="AB1522" s="188">
        <f t="shared" si="951"/>
        <v>0</v>
      </c>
      <c r="AC1522" s="188">
        <f t="shared" si="951"/>
        <v>0</v>
      </c>
      <c r="AD1522" s="188">
        <f t="shared" si="951"/>
        <v>0</v>
      </c>
      <c r="AE1522" s="188">
        <f t="shared" si="951"/>
        <v>0</v>
      </c>
      <c r="AF1522" s="188">
        <f t="shared" si="951"/>
        <v>0</v>
      </c>
      <c r="AG1522" s="204"/>
      <c r="AK1522" s="342"/>
      <c r="AM1522" s="352"/>
      <c r="AN1522" s="345"/>
      <c r="AP1522" s="347"/>
      <c r="AQ1522" s="347"/>
    </row>
    <row r="1523" spans="1:44" s="176" customFormat="1" ht="16.5" hidden="1" customHeight="1" outlineLevel="2">
      <c r="A1523" s="549"/>
      <c r="B1523" s="195" t="s">
        <v>905</v>
      </c>
      <c r="C1523" s="191">
        <f>G2117</f>
        <v>298.08220000000006</v>
      </c>
      <c r="D1523" s="188">
        <f>C1523</f>
        <v>298.08220000000006</v>
      </c>
      <c r="E1523" s="188">
        <f t="shared" si="949"/>
        <v>298.08220000000006</v>
      </c>
      <c r="F1523" s="188">
        <f t="shared" si="949"/>
        <v>298.08220000000006</v>
      </c>
      <c r="G1523" s="188">
        <f t="shared" si="949"/>
        <v>298.08220000000006</v>
      </c>
      <c r="H1523" s="188">
        <f t="shared" si="950"/>
        <v>298.08220000000006</v>
      </c>
      <c r="I1523" s="188">
        <f t="shared" si="950"/>
        <v>298.08220000000006</v>
      </c>
      <c r="J1523" s="188">
        <f t="shared" si="950"/>
        <v>298.08220000000006</v>
      </c>
      <c r="K1523" s="188">
        <f t="shared" si="950"/>
        <v>298.08220000000006</v>
      </c>
      <c r="L1523" s="188">
        <f t="shared" si="950"/>
        <v>298.08220000000006</v>
      </c>
      <c r="M1523" s="188">
        <f t="shared" si="950"/>
        <v>298.08220000000006</v>
      </c>
      <c r="N1523" s="188">
        <f t="shared" si="950"/>
        <v>298.08220000000006</v>
      </c>
      <c r="O1523" s="188">
        <f t="shared" si="950"/>
        <v>298.08220000000006</v>
      </c>
      <c r="P1523" s="188">
        <f t="shared" si="950"/>
        <v>298.08220000000006</v>
      </c>
      <c r="Q1523" s="188">
        <f t="shared" si="950"/>
        <v>298.08220000000006</v>
      </c>
      <c r="R1523" s="188">
        <f t="shared" si="950"/>
        <v>298.08220000000006</v>
      </c>
      <c r="S1523" s="188">
        <f t="shared" si="950"/>
        <v>298.08220000000006</v>
      </c>
      <c r="T1523" s="188">
        <f t="shared" si="950"/>
        <v>298.08220000000006</v>
      </c>
      <c r="U1523" s="188">
        <f t="shared" si="950"/>
        <v>298.08220000000006</v>
      </c>
      <c r="V1523" s="188">
        <f t="shared" si="950"/>
        <v>298.08220000000006</v>
      </c>
      <c r="W1523" s="188">
        <f t="shared" si="950"/>
        <v>298.08220000000006</v>
      </c>
      <c r="X1523" s="188">
        <f t="shared" si="951"/>
        <v>298.08220000000006</v>
      </c>
      <c r="Y1523" s="188">
        <f t="shared" si="951"/>
        <v>298.08220000000006</v>
      </c>
      <c r="Z1523" s="188">
        <f t="shared" si="951"/>
        <v>298.08220000000006</v>
      </c>
      <c r="AA1523" s="188">
        <f t="shared" si="951"/>
        <v>298.08220000000006</v>
      </c>
      <c r="AB1523" s="188">
        <f t="shared" si="951"/>
        <v>298.08220000000006</v>
      </c>
      <c r="AC1523" s="188">
        <f t="shared" si="951"/>
        <v>298.08220000000006</v>
      </c>
      <c r="AD1523" s="188">
        <f t="shared" si="951"/>
        <v>298.08220000000006</v>
      </c>
      <c r="AE1523" s="188">
        <f t="shared" si="951"/>
        <v>298.08220000000006</v>
      </c>
      <c r="AF1523" s="188">
        <f t="shared" si="951"/>
        <v>298.08220000000006</v>
      </c>
      <c r="AG1523" s="204"/>
      <c r="AH1523" s="214"/>
      <c r="AK1523" s="342"/>
      <c r="AM1523" s="352"/>
      <c r="AN1523" s="345"/>
      <c r="AP1523" s="347"/>
      <c r="AQ1523" s="347"/>
    </row>
    <row r="1524" spans="1:44" s="176" customFormat="1" ht="16.5" hidden="1" customHeight="1" outlineLevel="2">
      <c r="A1524" s="549"/>
      <c r="B1524" s="195" t="s">
        <v>906</v>
      </c>
      <c r="C1524" s="191">
        <v>0</v>
      </c>
      <c r="D1524" s="188">
        <f t="shared" ref="D1524:D1526" si="953">C1524</f>
        <v>0</v>
      </c>
      <c r="E1524" s="188">
        <f t="shared" si="949"/>
        <v>0</v>
      </c>
      <c r="F1524" s="188">
        <f t="shared" si="949"/>
        <v>0</v>
      </c>
      <c r="G1524" s="188">
        <f t="shared" si="949"/>
        <v>0</v>
      </c>
      <c r="H1524" s="188">
        <f t="shared" si="950"/>
        <v>0</v>
      </c>
      <c r="I1524" s="188">
        <f t="shared" si="950"/>
        <v>0</v>
      </c>
      <c r="J1524" s="188">
        <f t="shared" si="950"/>
        <v>0</v>
      </c>
      <c r="K1524" s="188">
        <f t="shared" si="950"/>
        <v>0</v>
      </c>
      <c r="L1524" s="188">
        <f t="shared" si="950"/>
        <v>0</v>
      </c>
      <c r="M1524" s="188">
        <f t="shared" si="950"/>
        <v>0</v>
      </c>
      <c r="N1524" s="188">
        <f t="shared" si="950"/>
        <v>0</v>
      </c>
      <c r="O1524" s="188">
        <f t="shared" si="950"/>
        <v>0</v>
      </c>
      <c r="P1524" s="188">
        <f t="shared" si="950"/>
        <v>0</v>
      </c>
      <c r="Q1524" s="188">
        <f t="shared" si="950"/>
        <v>0</v>
      </c>
      <c r="R1524" s="188">
        <f t="shared" si="950"/>
        <v>0</v>
      </c>
      <c r="S1524" s="188">
        <f t="shared" si="950"/>
        <v>0</v>
      </c>
      <c r="T1524" s="188">
        <f t="shared" si="950"/>
        <v>0</v>
      </c>
      <c r="U1524" s="188">
        <f t="shared" si="950"/>
        <v>0</v>
      </c>
      <c r="V1524" s="188">
        <f t="shared" si="950"/>
        <v>0</v>
      </c>
      <c r="W1524" s="188">
        <f t="shared" si="950"/>
        <v>0</v>
      </c>
      <c r="X1524" s="188">
        <f t="shared" si="951"/>
        <v>0</v>
      </c>
      <c r="Y1524" s="188">
        <f t="shared" si="951"/>
        <v>0</v>
      </c>
      <c r="Z1524" s="188">
        <f t="shared" si="951"/>
        <v>0</v>
      </c>
      <c r="AA1524" s="188">
        <f t="shared" si="951"/>
        <v>0</v>
      </c>
      <c r="AB1524" s="188">
        <f t="shared" si="951"/>
        <v>0</v>
      </c>
      <c r="AC1524" s="188">
        <f t="shared" si="951"/>
        <v>0</v>
      </c>
      <c r="AD1524" s="188">
        <f t="shared" si="951"/>
        <v>0</v>
      </c>
      <c r="AE1524" s="188">
        <f t="shared" si="951"/>
        <v>0</v>
      </c>
      <c r="AF1524" s="188">
        <f t="shared" si="951"/>
        <v>0</v>
      </c>
      <c r="AG1524" s="204"/>
      <c r="AH1524" s="209"/>
      <c r="AK1524" s="342"/>
      <c r="AM1524" s="352"/>
      <c r="AN1524" s="345"/>
      <c r="AP1524" s="347"/>
      <c r="AQ1524" s="347"/>
    </row>
    <row r="1525" spans="1:44" s="176" customFormat="1" ht="16.5" hidden="1" customHeight="1" outlineLevel="2">
      <c r="A1525" s="549"/>
      <c r="B1525" s="195" t="s">
        <v>907</v>
      </c>
      <c r="C1525" s="191">
        <v>0</v>
      </c>
      <c r="D1525" s="188">
        <f t="shared" si="953"/>
        <v>0</v>
      </c>
      <c r="E1525" s="188">
        <f t="shared" si="949"/>
        <v>0</v>
      </c>
      <c r="F1525" s="188">
        <f t="shared" si="949"/>
        <v>0</v>
      </c>
      <c r="G1525" s="188">
        <f t="shared" si="949"/>
        <v>0</v>
      </c>
      <c r="H1525" s="188">
        <f t="shared" si="950"/>
        <v>0</v>
      </c>
      <c r="I1525" s="188">
        <f t="shared" si="950"/>
        <v>0</v>
      </c>
      <c r="J1525" s="188">
        <f t="shared" si="950"/>
        <v>0</v>
      </c>
      <c r="K1525" s="188">
        <f t="shared" si="950"/>
        <v>0</v>
      </c>
      <c r="L1525" s="188">
        <f t="shared" si="950"/>
        <v>0</v>
      </c>
      <c r="M1525" s="188">
        <f t="shared" si="950"/>
        <v>0</v>
      </c>
      <c r="N1525" s="188">
        <f t="shared" si="950"/>
        <v>0</v>
      </c>
      <c r="O1525" s="188">
        <f t="shared" si="950"/>
        <v>0</v>
      </c>
      <c r="P1525" s="188">
        <f t="shared" si="950"/>
        <v>0</v>
      </c>
      <c r="Q1525" s="188">
        <f t="shared" si="950"/>
        <v>0</v>
      </c>
      <c r="R1525" s="188">
        <f t="shared" si="950"/>
        <v>0</v>
      </c>
      <c r="S1525" s="188">
        <f t="shared" si="950"/>
        <v>0</v>
      </c>
      <c r="T1525" s="188">
        <f t="shared" si="950"/>
        <v>0</v>
      </c>
      <c r="U1525" s="188">
        <f t="shared" si="950"/>
        <v>0</v>
      </c>
      <c r="V1525" s="188">
        <f t="shared" si="950"/>
        <v>0</v>
      </c>
      <c r="W1525" s="188">
        <f t="shared" si="950"/>
        <v>0</v>
      </c>
      <c r="X1525" s="188">
        <f t="shared" si="951"/>
        <v>0</v>
      </c>
      <c r="Y1525" s="188">
        <f t="shared" si="951"/>
        <v>0</v>
      </c>
      <c r="Z1525" s="188">
        <f t="shared" si="951"/>
        <v>0</v>
      </c>
      <c r="AA1525" s="188">
        <f t="shared" si="951"/>
        <v>0</v>
      </c>
      <c r="AB1525" s="188">
        <f t="shared" si="951"/>
        <v>0</v>
      </c>
      <c r="AC1525" s="188">
        <f t="shared" si="951"/>
        <v>0</v>
      </c>
      <c r="AD1525" s="188">
        <f t="shared" si="951"/>
        <v>0</v>
      </c>
      <c r="AE1525" s="188">
        <f t="shared" si="951"/>
        <v>0</v>
      </c>
      <c r="AF1525" s="188">
        <f t="shared" si="951"/>
        <v>0</v>
      </c>
      <c r="AG1525" s="204"/>
      <c r="AK1525" s="342"/>
      <c r="AM1525" s="352"/>
      <c r="AN1525" s="345"/>
      <c r="AP1525" s="347"/>
      <c r="AQ1525" s="347"/>
    </row>
    <row r="1526" spans="1:44" s="176" customFormat="1" ht="16.5" hidden="1" customHeight="1" outlineLevel="2">
      <c r="A1526" s="549"/>
      <c r="B1526" s="195" t="s">
        <v>908</v>
      </c>
      <c r="C1526" s="191">
        <v>0</v>
      </c>
      <c r="D1526" s="188">
        <f t="shared" si="953"/>
        <v>0</v>
      </c>
      <c r="E1526" s="188">
        <f t="shared" si="949"/>
        <v>0</v>
      </c>
      <c r="F1526" s="188">
        <f t="shared" si="949"/>
        <v>0</v>
      </c>
      <c r="G1526" s="188">
        <f t="shared" si="949"/>
        <v>0</v>
      </c>
      <c r="H1526" s="188">
        <f t="shared" si="950"/>
        <v>0</v>
      </c>
      <c r="I1526" s="188">
        <f t="shared" si="950"/>
        <v>0</v>
      </c>
      <c r="J1526" s="188">
        <f t="shared" si="950"/>
        <v>0</v>
      </c>
      <c r="K1526" s="188">
        <f t="shared" si="950"/>
        <v>0</v>
      </c>
      <c r="L1526" s="188">
        <f t="shared" si="950"/>
        <v>0</v>
      </c>
      <c r="M1526" s="188">
        <f t="shared" si="950"/>
        <v>0</v>
      </c>
      <c r="N1526" s="188">
        <f t="shared" si="950"/>
        <v>0</v>
      </c>
      <c r="O1526" s="188">
        <f t="shared" si="950"/>
        <v>0</v>
      </c>
      <c r="P1526" s="188">
        <f t="shared" si="950"/>
        <v>0</v>
      </c>
      <c r="Q1526" s="188">
        <f t="shared" si="950"/>
        <v>0</v>
      </c>
      <c r="R1526" s="188">
        <f t="shared" si="950"/>
        <v>0</v>
      </c>
      <c r="S1526" s="188">
        <f t="shared" si="950"/>
        <v>0</v>
      </c>
      <c r="T1526" s="188">
        <f t="shared" si="950"/>
        <v>0</v>
      </c>
      <c r="U1526" s="188">
        <f t="shared" si="950"/>
        <v>0</v>
      </c>
      <c r="V1526" s="188">
        <f t="shared" si="950"/>
        <v>0</v>
      </c>
      <c r="W1526" s="188">
        <f t="shared" si="950"/>
        <v>0</v>
      </c>
      <c r="X1526" s="188">
        <f t="shared" si="951"/>
        <v>0</v>
      </c>
      <c r="Y1526" s="188">
        <f t="shared" si="951"/>
        <v>0</v>
      </c>
      <c r="Z1526" s="188">
        <f t="shared" si="951"/>
        <v>0</v>
      </c>
      <c r="AA1526" s="188">
        <f t="shared" si="951"/>
        <v>0</v>
      </c>
      <c r="AB1526" s="188">
        <f t="shared" si="951"/>
        <v>0</v>
      </c>
      <c r="AC1526" s="188">
        <f t="shared" si="951"/>
        <v>0</v>
      </c>
      <c r="AD1526" s="188">
        <f t="shared" si="951"/>
        <v>0</v>
      </c>
      <c r="AE1526" s="188">
        <f t="shared" si="951"/>
        <v>0</v>
      </c>
      <c r="AF1526" s="188">
        <f t="shared" si="951"/>
        <v>0</v>
      </c>
      <c r="AG1526" s="204"/>
      <c r="AK1526" s="342"/>
      <c r="AM1526" s="352"/>
      <c r="AN1526" s="345"/>
      <c r="AP1526" s="347"/>
      <c r="AQ1526" s="347"/>
    </row>
    <row r="1527" spans="1:44" s="261" customFormat="1" ht="17.100000000000001" hidden="1" customHeight="1" outlineLevel="1">
      <c r="A1527" s="549"/>
      <c r="B1527" s="262" t="s">
        <v>909</v>
      </c>
      <c r="C1527" s="213">
        <f>C1528*12/10^3</f>
        <v>5.6170799999999996</v>
      </c>
      <c r="D1527" s="213">
        <f t="shared" ref="D1527:AF1527" si="954">D1528*12/10^3</f>
        <v>5.6170799999999996</v>
      </c>
      <c r="E1527" s="213">
        <f t="shared" si="954"/>
        <v>5.6170799999999996</v>
      </c>
      <c r="F1527" s="213">
        <f t="shared" si="954"/>
        <v>5.6170799999999996</v>
      </c>
      <c r="G1527" s="213">
        <f t="shared" si="954"/>
        <v>5.6170799999999996</v>
      </c>
      <c r="H1527" s="213">
        <f t="shared" si="954"/>
        <v>5.6170799999999996</v>
      </c>
      <c r="I1527" s="213">
        <f t="shared" si="954"/>
        <v>5.6170799999999996</v>
      </c>
      <c r="J1527" s="213">
        <f t="shared" si="954"/>
        <v>5.6170799999999996</v>
      </c>
      <c r="K1527" s="213">
        <f t="shared" si="954"/>
        <v>5.6170799999999996</v>
      </c>
      <c r="L1527" s="213">
        <f t="shared" si="954"/>
        <v>5.6170799999999996</v>
      </c>
      <c r="M1527" s="213">
        <f t="shared" si="954"/>
        <v>5.6170799999999996</v>
      </c>
      <c r="N1527" s="213">
        <f t="shared" si="954"/>
        <v>5.6170799999999996</v>
      </c>
      <c r="O1527" s="213">
        <f t="shared" si="954"/>
        <v>5.6170799999999996</v>
      </c>
      <c r="P1527" s="213">
        <f t="shared" si="954"/>
        <v>5.6170799999999996</v>
      </c>
      <c r="Q1527" s="213">
        <f t="shared" si="954"/>
        <v>5.6170799999999996</v>
      </c>
      <c r="R1527" s="213">
        <f t="shared" si="954"/>
        <v>5.6170799999999996</v>
      </c>
      <c r="S1527" s="213">
        <f t="shared" si="954"/>
        <v>5.6170799999999996</v>
      </c>
      <c r="T1527" s="213">
        <f t="shared" si="954"/>
        <v>5.6170799999999996</v>
      </c>
      <c r="U1527" s="213">
        <f t="shared" si="954"/>
        <v>5.6170799999999996</v>
      </c>
      <c r="V1527" s="213">
        <f t="shared" si="954"/>
        <v>5.6170799999999996</v>
      </c>
      <c r="W1527" s="213">
        <f t="shared" si="954"/>
        <v>5.6170799999999996</v>
      </c>
      <c r="X1527" s="213">
        <f t="shared" si="954"/>
        <v>5.6170799999999996</v>
      </c>
      <c r="Y1527" s="213">
        <f t="shared" si="954"/>
        <v>5.6170799999999996</v>
      </c>
      <c r="Z1527" s="213">
        <f t="shared" si="954"/>
        <v>5.6170799999999996</v>
      </c>
      <c r="AA1527" s="213">
        <f t="shared" si="954"/>
        <v>5.6170799999999996</v>
      </c>
      <c r="AB1527" s="213">
        <f t="shared" si="954"/>
        <v>5.6170799999999996</v>
      </c>
      <c r="AC1527" s="213">
        <f t="shared" si="954"/>
        <v>5.6170799999999996</v>
      </c>
      <c r="AD1527" s="213">
        <f t="shared" si="954"/>
        <v>5.6170799999999996</v>
      </c>
      <c r="AE1527" s="213">
        <f t="shared" si="954"/>
        <v>5.6170799999999996</v>
      </c>
      <c r="AF1527" s="213">
        <f t="shared" si="954"/>
        <v>5.6170799999999996</v>
      </c>
      <c r="AG1527" s="563">
        <f>SUM(C1527:AF1527)</f>
        <v>168.51239999999993</v>
      </c>
      <c r="AH1527" s="176"/>
      <c r="AK1527" s="342"/>
      <c r="AM1527" s="352"/>
      <c r="AN1527" s="345"/>
      <c r="AP1527" s="354"/>
      <c r="AQ1527" s="354"/>
    </row>
    <row r="1528" spans="1:44" s="263" customFormat="1" ht="16.5" hidden="1" customHeight="1" outlineLevel="2">
      <c r="A1528" s="549"/>
      <c r="B1528" s="163" t="s">
        <v>1014</v>
      </c>
      <c r="C1528" s="269">
        <f>C1529*C1530</f>
        <v>468.09000000000003</v>
      </c>
      <c r="D1528" s="269">
        <f t="shared" ref="D1528:AF1528" si="955">D1529*D1530</f>
        <v>468.09000000000003</v>
      </c>
      <c r="E1528" s="269">
        <f t="shared" si="955"/>
        <v>468.09000000000003</v>
      </c>
      <c r="F1528" s="269">
        <f t="shared" si="955"/>
        <v>468.09000000000003</v>
      </c>
      <c r="G1528" s="269">
        <f t="shared" si="955"/>
        <v>468.09000000000003</v>
      </c>
      <c r="H1528" s="269">
        <f t="shared" si="955"/>
        <v>468.09000000000003</v>
      </c>
      <c r="I1528" s="269">
        <f t="shared" si="955"/>
        <v>468.09000000000003</v>
      </c>
      <c r="J1528" s="269">
        <f t="shared" si="955"/>
        <v>468.09000000000003</v>
      </c>
      <c r="K1528" s="269">
        <f t="shared" si="955"/>
        <v>468.09000000000003</v>
      </c>
      <c r="L1528" s="269">
        <f t="shared" si="955"/>
        <v>468.09000000000003</v>
      </c>
      <c r="M1528" s="269">
        <f t="shared" si="955"/>
        <v>468.09000000000003</v>
      </c>
      <c r="N1528" s="269">
        <f t="shared" si="955"/>
        <v>468.09000000000003</v>
      </c>
      <c r="O1528" s="269">
        <f t="shared" si="955"/>
        <v>468.09000000000003</v>
      </c>
      <c r="P1528" s="269">
        <f t="shared" si="955"/>
        <v>468.09000000000003</v>
      </c>
      <c r="Q1528" s="269">
        <f t="shared" si="955"/>
        <v>468.09000000000003</v>
      </c>
      <c r="R1528" s="269">
        <f t="shared" si="955"/>
        <v>468.09000000000003</v>
      </c>
      <c r="S1528" s="269">
        <f t="shared" si="955"/>
        <v>468.09000000000003</v>
      </c>
      <c r="T1528" s="269">
        <f t="shared" si="955"/>
        <v>468.09000000000003</v>
      </c>
      <c r="U1528" s="269">
        <f t="shared" si="955"/>
        <v>468.09000000000003</v>
      </c>
      <c r="V1528" s="269">
        <f t="shared" si="955"/>
        <v>468.09000000000003</v>
      </c>
      <c r="W1528" s="269">
        <f t="shared" si="955"/>
        <v>468.09000000000003</v>
      </c>
      <c r="X1528" s="269">
        <f t="shared" si="955"/>
        <v>468.09000000000003</v>
      </c>
      <c r="Y1528" s="269">
        <f t="shared" si="955"/>
        <v>468.09000000000003</v>
      </c>
      <c r="Z1528" s="269">
        <f t="shared" si="955"/>
        <v>468.09000000000003</v>
      </c>
      <c r="AA1528" s="269">
        <f t="shared" si="955"/>
        <v>468.09000000000003</v>
      </c>
      <c r="AB1528" s="269">
        <f t="shared" si="955"/>
        <v>468.09000000000003</v>
      </c>
      <c r="AC1528" s="269">
        <f t="shared" si="955"/>
        <v>468.09000000000003</v>
      </c>
      <c r="AD1528" s="269">
        <f t="shared" si="955"/>
        <v>468.09000000000003</v>
      </c>
      <c r="AE1528" s="269">
        <f t="shared" si="955"/>
        <v>468.09000000000003</v>
      </c>
      <c r="AF1528" s="269">
        <f t="shared" si="955"/>
        <v>468.09000000000003</v>
      </c>
      <c r="AG1528" s="209"/>
      <c r="AH1528" s="214"/>
      <c r="AK1528" s="342"/>
      <c r="AM1528" s="352"/>
      <c r="AN1528" s="345"/>
      <c r="AP1528" s="355"/>
      <c r="AQ1528" s="355"/>
    </row>
    <row r="1529" spans="1:44" ht="16.5" hidden="1" customHeight="1" outlineLevel="2">
      <c r="A1529" s="549"/>
      <c r="B1529" s="164" t="s">
        <v>839</v>
      </c>
      <c r="C1529" s="188">
        <f>SUM(C1501,C1510,C1519)</f>
        <v>3</v>
      </c>
      <c r="D1529" s="188">
        <f t="shared" ref="D1529:AF1529" si="956">SUM(D1501,D1510,D1519)</f>
        <v>3</v>
      </c>
      <c r="E1529" s="188">
        <f t="shared" si="956"/>
        <v>3</v>
      </c>
      <c r="F1529" s="188">
        <f t="shared" si="956"/>
        <v>3</v>
      </c>
      <c r="G1529" s="188">
        <f t="shared" si="956"/>
        <v>3</v>
      </c>
      <c r="H1529" s="188">
        <f t="shared" si="956"/>
        <v>3</v>
      </c>
      <c r="I1529" s="188">
        <f t="shared" si="956"/>
        <v>3</v>
      </c>
      <c r="J1529" s="188">
        <f t="shared" si="956"/>
        <v>3</v>
      </c>
      <c r="K1529" s="188">
        <f t="shared" si="956"/>
        <v>3</v>
      </c>
      <c r="L1529" s="188">
        <f t="shared" si="956"/>
        <v>3</v>
      </c>
      <c r="M1529" s="188">
        <f t="shared" si="956"/>
        <v>3</v>
      </c>
      <c r="N1529" s="188">
        <f t="shared" si="956"/>
        <v>3</v>
      </c>
      <c r="O1529" s="188">
        <f t="shared" si="956"/>
        <v>3</v>
      </c>
      <c r="P1529" s="188">
        <f t="shared" si="956"/>
        <v>3</v>
      </c>
      <c r="Q1529" s="188">
        <f t="shared" si="956"/>
        <v>3</v>
      </c>
      <c r="R1529" s="188">
        <f t="shared" si="956"/>
        <v>3</v>
      </c>
      <c r="S1529" s="188">
        <f t="shared" si="956"/>
        <v>3</v>
      </c>
      <c r="T1529" s="188">
        <f t="shared" si="956"/>
        <v>3</v>
      </c>
      <c r="U1529" s="188">
        <f t="shared" si="956"/>
        <v>3</v>
      </c>
      <c r="V1529" s="188">
        <f t="shared" si="956"/>
        <v>3</v>
      </c>
      <c r="W1529" s="188">
        <f t="shared" si="956"/>
        <v>3</v>
      </c>
      <c r="X1529" s="188">
        <f t="shared" si="956"/>
        <v>3</v>
      </c>
      <c r="Y1529" s="188">
        <f t="shared" si="956"/>
        <v>3</v>
      </c>
      <c r="Z1529" s="188">
        <f t="shared" si="956"/>
        <v>3</v>
      </c>
      <c r="AA1529" s="188">
        <f t="shared" si="956"/>
        <v>3</v>
      </c>
      <c r="AB1529" s="188">
        <f t="shared" si="956"/>
        <v>3</v>
      </c>
      <c r="AC1529" s="188">
        <f t="shared" si="956"/>
        <v>3</v>
      </c>
      <c r="AD1529" s="188">
        <f t="shared" si="956"/>
        <v>3</v>
      </c>
      <c r="AE1529" s="188">
        <f t="shared" si="956"/>
        <v>3</v>
      </c>
      <c r="AF1529" s="188">
        <f t="shared" si="956"/>
        <v>3</v>
      </c>
      <c r="AG1529" s="176"/>
      <c r="AH1529" s="209"/>
      <c r="AK1529" s="342"/>
      <c r="AM1529" s="352"/>
      <c r="AN1529" s="345"/>
      <c r="AP1529" s="345"/>
      <c r="AQ1529" s="345"/>
    </row>
    <row r="1530" spans="1:44" ht="16.5" hidden="1" customHeight="1" outlineLevel="2">
      <c r="A1530" s="549"/>
      <c r="B1530" s="164" t="s">
        <v>840</v>
      </c>
      <c r="C1530" s="236">
        <f>C2013</f>
        <v>156.03</v>
      </c>
      <c r="D1530" s="188">
        <f t="shared" ref="D1530:AF1530" si="957">C1530</f>
        <v>156.03</v>
      </c>
      <c r="E1530" s="188">
        <f t="shared" si="957"/>
        <v>156.03</v>
      </c>
      <c r="F1530" s="188">
        <f t="shared" si="957"/>
        <v>156.03</v>
      </c>
      <c r="G1530" s="188">
        <f t="shared" si="957"/>
        <v>156.03</v>
      </c>
      <c r="H1530" s="188">
        <f t="shared" si="957"/>
        <v>156.03</v>
      </c>
      <c r="I1530" s="188">
        <f t="shared" si="957"/>
        <v>156.03</v>
      </c>
      <c r="J1530" s="188">
        <f t="shared" si="957"/>
        <v>156.03</v>
      </c>
      <c r="K1530" s="188">
        <f t="shared" si="957"/>
        <v>156.03</v>
      </c>
      <c r="L1530" s="188">
        <f t="shared" si="957"/>
        <v>156.03</v>
      </c>
      <c r="M1530" s="188">
        <f t="shared" si="957"/>
        <v>156.03</v>
      </c>
      <c r="N1530" s="188">
        <f t="shared" si="957"/>
        <v>156.03</v>
      </c>
      <c r="O1530" s="188">
        <f t="shared" si="957"/>
        <v>156.03</v>
      </c>
      <c r="P1530" s="188">
        <f t="shared" si="957"/>
        <v>156.03</v>
      </c>
      <c r="Q1530" s="188">
        <f t="shared" si="957"/>
        <v>156.03</v>
      </c>
      <c r="R1530" s="188">
        <f t="shared" si="957"/>
        <v>156.03</v>
      </c>
      <c r="S1530" s="188">
        <f t="shared" si="957"/>
        <v>156.03</v>
      </c>
      <c r="T1530" s="188">
        <f t="shared" si="957"/>
        <v>156.03</v>
      </c>
      <c r="U1530" s="188">
        <f t="shared" si="957"/>
        <v>156.03</v>
      </c>
      <c r="V1530" s="188">
        <f t="shared" si="957"/>
        <v>156.03</v>
      </c>
      <c r="W1530" s="188">
        <f t="shared" si="957"/>
        <v>156.03</v>
      </c>
      <c r="X1530" s="188">
        <f t="shared" si="957"/>
        <v>156.03</v>
      </c>
      <c r="Y1530" s="188">
        <f t="shared" si="957"/>
        <v>156.03</v>
      </c>
      <c r="Z1530" s="188">
        <f t="shared" si="957"/>
        <v>156.03</v>
      </c>
      <c r="AA1530" s="188">
        <f t="shared" si="957"/>
        <v>156.03</v>
      </c>
      <c r="AB1530" s="188">
        <f t="shared" si="957"/>
        <v>156.03</v>
      </c>
      <c r="AC1530" s="188">
        <f t="shared" si="957"/>
        <v>156.03</v>
      </c>
      <c r="AD1530" s="188">
        <f t="shared" si="957"/>
        <v>156.03</v>
      </c>
      <c r="AE1530" s="188">
        <f t="shared" si="957"/>
        <v>156.03</v>
      </c>
      <c r="AF1530" s="188">
        <f t="shared" si="957"/>
        <v>156.03</v>
      </c>
      <c r="AG1530" s="176"/>
      <c r="AH1530" s="560"/>
      <c r="AK1530" s="342"/>
      <c r="AM1530" s="352"/>
      <c r="AN1530" s="345"/>
      <c r="AP1530" s="345"/>
      <c r="AQ1530" s="345"/>
    </row>
    <row r="1531" spans="1:44" s="176" customFormat="1" ht="3" hidden="1" customHeight="1" outlineLevel="3">
      <c r="A1531" s="549"/>
      <c r="B1531" s="164"/>
      <c r="C1531" s="189"/>
      <c r="D1531" s="189"/>
      <c r="E1531" s="189"/>
      <c r="F1531" s="189"/>
      <c r="G1531" s="189"/>
      <c r="H1531" s="189"/>
      <c r="I1531" s="189"/>
      <c r="J1531" s="189"/>
      <c r="K1531" s="189"/>
      <c r="L1531" s="189"/>
      <c r="M1531" s="189"/>
      <c r="N1531" s="189"/>
      <c r="O1531" s="189"/>
      <c r="P1531" s="189"/>
      <c r="Q1531" s="189"/>
      <c r="R1531" s="189"/>
      <c r="S1531" s="189"/>
      <c r="T1531" s="189"/>
      <c r="U1531" s="189"/>
      <c r="V1531" s="189"/>
      <c r="W1531" s="189"/>
      <c r="X1531" s="189"/>
      <c r="Y1531" s="189"/>
      <c r="Z1531" s="189"/>
      <c r="AA1531" s="189"/>
      <c r="AB1531" s="189"/>
      <c r="AC1531" s="189"/>
      <c r="AD1531" s="189"/>
      <c r="AE1531" s="189"/>
      <c r="AF1531" s="189"/>
      <c r="AK1531" s="342"/>
      <c r="AM1531" s="352"/>
      <c r="AN1531" s="345"/>
      <c r="AP1531" s="347"/>
      <c r="AQ1531" s="347"/>
    </row>
    <row r="1532" spans="1:44" ht="16.5" customHeight="1" collapsed="1">
      <c r="A1532" s="168"/>
      <c r="B1532" s="688" t="s">
        <v>1015</v>
      </c>
      <c r="C1532" s="689">
        <f t="shared" ref="C1532" si="958">IF($C$2=0,SUM(C1536,C1612,C1657,C1661,C1686,C1689,C1762)*C9,0)</f>
        <v>0</v>
      </c>
      <c r="D1532" s="689">
        <f>IF($C$2=0,SUM(D1536,D1612,D1657,D1661,D1686,D1689,D1762)*D9,0)</f>
        <v>838.93050677743361</v>
      </c>
      <c r="E1532" s="689">
        <f t="shared" ref="E1532:AF1532" si="959">IF($C$2=0,SUM(E1536,E1612,E1657,E1661,E1686,E1689,E1762)*E9,0)</f>
        <v>840.80668404715573</v>
      </c>
      <c r="F1532" s="689">
        <f t="shared" si="959"/>
        <v>843.19406896283465</v>
      </c>
      <c r="G1532" s="689">
        <f t="shared" si="959"/>
        <v>845.59705770149196</v>
      </c>
      <c r="H1532" s="689">
        <f t="shared" si="959"/>
        <v>848.03125408610572</v>
      </c>
      <c r="I1532" s="689">
        <f t="shared" si="959"/>
        <v>850.49665811667603</v>
      </c>
      <c r="J1532" s="689">
        <f t="shared" si="959"/>
        <v>852.97766597022473</v>
      </c>
      <c r="K1532" s="689">
        <f t="shared" si="959"/>
        <v>855.48988146972977</v>
      </c>
      <c r="L1532" s="689">
        <f t="shared" si="959"/>
        <v>858.01770079221342</v>
      </c>
      <c r="M1532" s="689">
        <f t="shared" si="959"/>
        <v>860.57672776065363</v>
      </c>
      <c r="N1532" s="689">
        <f t="shared" si="959"/>
        <v>863.16696237505028</v>
      </c>
      <c r="O1532" s="689">
        <f t="shared" si="959"/>
        <v>865.7728008124252</v>
      </c>
      <c r="P1532" s="689">
        <f t="shared" si="959"/>
        <v>868.4098468957568</v>
      </c>
      <c r="Q1532" s="689">
        <f t="shared" si="959"/>
        <v>871.07810062504495</v>
      </c>
      <c r="R1532" s="689">
        <f t="shared" si="959"/>
        <v>873.77756200028978</v>
      </c>
      <c r="S1532" s="689">
        <f t="shared" si="959"/>
        <v>876.50823102149104</v>
      </c>
      <c r="T1532" s="689">
        <f t="shared" si="959"/>
        <v>879.2545038656707</v>
      </c>
      <c r="U1532" s="689">
        <f t="shared" si="959"/>
        <v>882.03198435580691</v>
      </c>
      <c r="V1532" s="689">
        <f t="shared" si="959"/>
        <v>884.84067249189968</v>
      </c>
      <c r="W1532" s="689">
        <f t="shared" si="959"/>
        <v>887.68056827394901</v>
      </c>
      <c r="X1532" s="689">
        <f t="shared" si="959"/>
        <v>890.53606787897672</v>
      </c>
      <c r="Y1532" s="689">
        <f t="shared" si="959"/>
        <v>893.43837895293939</v>
      </c>
      <c r="Z1532" s="689">
        <f t="shared" si="959"/>
        <v>896.35629384988022</v>
      </c>
      <c r="AA1532" s="689">
        <f t="shared" si="959"/>
        <v>899.32102021575599</v>
      </c>
      <c r="AB1532" s="689">
        <f t="shared" si="959"/>
        <v>902.30135040460993</v>
      </c>
      <c r="AC1532" s="689">
        <f t="shared" si="959"/>
        <v>905.31288823942054</v>
      </c>
      <c r="AD1532" s="689">
        <f t="shared" si="959"/>
        <v>908.3712375431661</v>
      </c>
      <c r="AE1532" s="689">
        <f t="shared" si="959"/>
        <v>911.44519066988994</v>
      </c>
      <c r="AF1532" s="689">
        <f t="shared" si="959"/>
        <v>914.55035144257033</v>
      </c>
      <c r="AG1532" s="690">
        <f>SUM(C1532:AF1532)</f>
        <v>25368.272217599111</v>
      </c>
      <c r="AH1532" s="214"/>
      <c r="AJ1532" s="342"/>
      <c r="AK1532" s="169"/>
      <c r="AL1532" s="343"/>
      <c r="AM1532" s="345"/>
      <c r="AO1532" s="345"/>
      <c r="AP1532" s="344"/>
    </row>
    <row r="1533" spans="1:44" s="209" customFormat="1" ht="16.5" hidden="1" customHeight="1" outlineLevel="1">
      <c r="A1533" s="206"/>
      <c r="B1533" s="207" t="s">
        <v>830</v>
      </c>
      <c r="C1533" s="208"/>
      <c r="D1533" s="208"/>
      <c r="E1533" s="208"/>
      <c r="F1533" s="208"/>
      <c r="G1533" s="208"/>
      <c r="H1533" s="208"/>
      <c r="I1533" s="208"/>
      <c r="J1533" s="208"/>
      <c r="K1533" s="208"/>
      <c r="L1533" s="208"/>
      <c r="M1533" s="208"/>
      <c r="N1533" s="208"/>
      <c r="O1533" s="208"/>
      <c r="P1533" s="208"/>
      <c r="Q1533" s="208"/>
      <c r="R1533" s="208"/>
      <c r="S1533" s="208"/>
      <c r="T1533" s="208"/>
      <c r="U1533" s="208"/>
      <c r="V1533" s="208"/>
      <c r="W1533" s="208"/>
      <c r="X1533" s="208"/>
      <c r="Y1533" s="208"/>
      <c r="Z1533" s="208"/>
      <c r="AA1533" s="208"/>
      <c r="AB1533" s="208"/>
      <c r="AC1533" s="208"/>
      <c r="AD1533" s="208"/>
      <c r="AE1533" s="208"/>
      <c r="AF1533" s="208"/>
      <c r="AG1533" s="210"/>
      <c r="AH1533" s="176"/>
      <c r="AK1533" s="342"/>
      <c r="AM1533" s="352"/>
      <c r="AN1533" s="345"/>
      <c r="AP1533" s="349"/>
      <c r="AQ1533" s="349"/>
    </row>
    <row r="1534" spans="1:44" s="176" customFormat="1" ht="16.5" hidden="1" customHeight="1" outlineLevel="2">
      <c r="A1534" s="168"/>
      <c r="B1534" s="217" t="s">
        <v>834</v>
      </c>
      <c r="C1534" s="191">
        <v>0</v>
      </c>
      <c r="D1534" s="191">
        <v>0</v>
      </c>
      <c r="E1534" s="191">
        <f t="shared" ref="E1534:AF1534" si="960">D1534</f>
        <v>0</v>
      </c>
      <c r="F1534" s="191">
        <f t="shared" si="960"/>
        <v>0</v>
      </c>
      <c r="G1534" s="191">
        <f t="shared" si="960"/>
        <v>0</v>
      </c>
      <c r="H1534" s="191">
        <f t="shared" si="960"/>
        <v>0</v>
      </c>
      <c r="I1534" s="191">
        <f t="shared" si="960"/>
        <v>0</v>
      </c>
      <c r="J1534" s="191">
        <f t="shared" si="960"/>
        <v>0</v>
      </c>
      <c r="K1534" s="191">
        <f t="shared" si="960"/>
        <v>0</v>
      </c>
      <c r="L1534" s="191">
        <f t="shared" si="960"/>
        <v>0</v>
      </c>
      <c r="M1534" s="191">
        <f t="shared" si="960"/>
        <v>0</v>
      </c>
      <c r="N1534" s="191">
        <f t="shared" si="960"/>
        <v>0</v>
      </c>
      <c r="O1534" s="191">
        <f t="shared" si="960"/>
        <v>0</v>
      </c>
      <c r="P1534" s="191">
        <f t="shared" si="960"/>
        <v>0</v>
      </c>
      <c r="Q1534" s="191">
        <f t="shared" si="960"/>
        <v>0</v>
      </c>
      <c r="R1534" s="191">
        <f t="shared" si="960"/>
        <v>0</v>
      </c>
      <c r="S1534" s="191">
        <f t="shared" si="960"/>
        <v>0</v>
      </c>
      <c r="T1534" s="191">
        <f t="shared" si="960"/>
        <v>0</v>
      </c>
      <c r="U1534" s="191">
        <f t="shared" si="960"/>
        <v>0</v>
      </c>
      <c r="V1534" s="191">
        <f t="shared" si="960"/>
        <v>0</v>
      </c>
      <c r="W1534" s="191">
        <f t="shared" si="960"/>
        <v>0</v>
      </c>
      <c r="X1534" s="191">
        <f t="shared" si="960"/>
        <v>0</v>
      </c>
      <c r="Y1534" s="191">
        <f t="shared" si="960"/>
        <v>0</v>
      </c>
      <c r="Z1534" s="191">
        <f t="shared" si="960"/>
        <v>0</v>
      </c>
      <c r="AA1534" s="191">
        <f t="shared" si="960"/>
        <v>0</v>
      </c>
      <c r="AB1534" s="191">
        <f t="shared" si="960"/>
        <v>0</v>
      </c>
      <c r="AC1534" s="191">
        <f t="shared" si="960"/>
        <v>0</v>
      </c>
      <c r="AD1534" s="191">
        <f t="shared" si="960"/>
        <v>0</v>
      </c>
      <c r="AE1534" s="191">
        <f t="shared" si="960"/>
        <v>0</v>
      </c>
      <c r="AF1534" s="191">
        <f t="shared" si="960"/>
        <v>0</v>
      </c>
      <c r="AG1534" s="204"/>
      <c r="AH1534" s="214"/>
      <c r="AK1534" s="342"/>
      <c r="AM1534" s="352"/>
      <c r="AN1534" s="345"/>
      <c r="AP1534" s="347"/>
      <c r="AQ1534" s="347"/>
    </row>
    <row r="1535" spans="1:44" s="209" customFormat="1" ht="16.5" customHeight="1" collapsed="1">
      <c r="A1535" s="206"/>
      <c r="B1535" s="546" t="s">
        <v>837</v>
      </c>
      <c r="C1535" s="208">
        <f>C1663+C1666+C1669+C1672+C1675+C1678+C1681+C1684</f>
        <v>0</v>
      </c>
      <c r="D1535" s="208">
        <f t="shared" ref="D1535:AF1535" si="961">D1663+D1666+D1669+D1672+D1675+D1678+D1681+D1684</f>
        <v>2</v>
      </c>
      <c r="E1535" s="208">
        <f t="shared" si="961"/>
        <v>2</v>
      </c>
      <c r="F1535" s="208">
        <f t="shared" si="961"/>
        <v>2</v>
      </c>
      <c r="G1535" s="208">
        <f t="shared" si="961"/>
        <v>2</v>
      </c>
      <c r="H1535" s="208">
        <f t="shared" si="961"/>
        <v>2</v>
      </c>
      <c r="I1535" s="208">
        <f t="shared" si="961"/>
        <v>2</v>
      </c>
      <c r="J1535" s="208">
        <f t="shared" si="961"/>
        <v>2</v>
      </c>
      <c r="K1535" s="208">
        <f t="shared" si="961"/>
        <v>2</v>
      </c>
      <c r="L1535" s="208">
        <f t="shared" si="961"/>
        <v>2</v>
      </c>
      <c r="M1535" s="208">
        <f t="shared" si="961"/>
        <v>2</v>
      </c>
      <c r="N1535" s="208">
        <f t="shared" si="961"/>
        <v>2</v>
      </c>
      <c r="O1535" s="208">
        <f t="shared" si="961"/>
        <v>2</v>
      </c>
      <c r="P1535" s="208">
        <f t="shared" si="961"/>
        <v>2</v>
      </c>
      <c r="Q1535" s="208">
        <f t="shared" si="961"/>
        <v>2</v>
      </c>
      <c r="R1535" s="208">
        <f t="shared" si="961"/>
        <v>2</v>
      </c>
      <c r="S1535" s="208">
        <f t="shared" si="961"/>
        <v>2</v>
      </c>
      <c r="T1535" s="208">
        <f t="shared" si="961"/>
        <v>2</v>
      </c>
      <c r="U1535" s="208">
        <f t="shared" si="961"/>
        <v>2</v>
      </c>
      <c r="V1535" s="208">
        <f t="shared" si="961"/>
        <v>2</v>
      </c>
      <c r="W1535" s="208">
        <f t="shared" si="961"/>
        <v>2</v>
      </c>
      <c r="X1535" s="208">
        <f t="shared" si="961"/>
        <v>2</v>
      </c>
      <c r="Y1535" s="208">
        <f t="shared" si="961"/>
        <v>2</v>
      </c>
      <c r="Z1535" s="208">
        <f t="shared" si="961"/>
        <v>2</v>
      </c>
      <c r="AA1535" s="208">
        <f t="shared" si="961"/>
        <v>2</v>
      </c>
      <c r="AB1535" s="208">
        <f t="shared" si="961"/>
        <v>2</v>
      </c>
      <c r="AC1535" s="208">
        <f t="shared" si="961"/>
        <v>2</v>
      </c>
      <c r="AD1535" s="208">
        <f t="shared" si="961"/>
        <v>2</v>
      </c>
      <c r="AE1535" s="208">
        <f t="shared" si="961"/>
        <v>2</v>
      </c>
      <c r="AF1535" s="208">
        <f t="shared" si="961"/>
        <v>2</v>
      </c>
      <c r="AI1535" s="210"/>
      <c r="AL1535" s="342"/>
      <c r="AN1535" s="348"/>
      <c r="AO1535" s="347"/>
      <c r="AQ1535" s="349"/>
      <c r="AR1535" s="349"/>
    </row>
    <row r="1536" spans="1:44" s="214" customFormat="1" ht="16.5" hidden="1" customHeight="1" outlineLevel="1">
      <c r="A1536" s="211"/>
      <c r="B1536" s="212" t="s">
        <v>1016</v>
      </c>
      <c r="C1536" s="213">
        <f t="shared" ref="C1536:AF1536" si="962">SUM(C1537,C1540,C1543,C1546,C1549,C1552,C1555,C1558,C1561,C1564,C1567,C1570,C1573,C1576,C1579,C1582,C1585,C1588,C1591,C1594,C1597,C1600,C1603,C1606,C1609)*12/10^3</f>
        <v>0</v>
      </c>
      <c r="D1536" s="213">
        <f>SUM(D1537,D1540,D1543,D1546,D1549,D1552,D1555,D1558,D1561,D1564,D1567,D1570,D1573,D1576,D1579,D1582,D1585,D1588,D1591,D1594,D1597,D1600,D1603,D1606,D1609)*12/10^3</f>
        <v>513.2490600000001</v>
      </c>
      <c r="E1536" s="213">
        <f t="shared" si="962"/>
        <v>512.82644000000005</v>
      </c>
      <c r="F1536" s="213">
        <f t="shared" si="962"/>
        <v>512.88458000000003</v>
      </c>
      <c r="G1536" s="213">
        <f t="shared" si="962"/>
        <v>512.94310000000007</v>
      </c>
      <c r="H1536" s="213">
        <f t="shared" si="962"/>
        <v>513.00238000000013</v>
      </c>
      <c r="I1536" s="213">
        <f t="shared" si="962"/>
        <v>513.06242000000009</v>
      </c>
      <c r="J1536" s="213">
        <f t="shared" si="962"/>
        <v>513.12284000000011</v>
      </c>
      <c r="K1536" s="213">
        <f t="shared" si="962"/>
        <v>513.18402000000003</v>
      </c>
      <c r="L1536" s="213">
        <f t="shared" si="962"/>
        <v>513.24558000000002</v>
      </c>
      <c r="M1536" s="213">
        <f t="shared" si="962"/>
        <v>513.30790000000013</v>
      </c>
      <c r="N1536" s="213">
        <f t="shared" si="962"/>
        <v>513.37098000000015</v>
      </c>
      <c r="O1536" s="213">
        <f t="shared" si="962"/>
        <v>513.43444000000011</v>
      </c>
      <c r="P1536" s="213">
        <f t="shared" si="962"/>
        <v>513.49866000000009</v>
      </c>
      <c r="Q1536" s="213">
        <f t="shared" si="962"/>
        <v>513.56364000000008</v>
      </c>
      <c r="R1536" s="213">
        <f t="shared" si="962"/>
        <v>513.62938000000008</v>
      </c>
      <c r="S1536" s="213">
        <f t="shared" si="962"/>
        <v>513.6958800000001</v>
      </c>
      <c r="T1536" s="213">
        <f t="shared" si="962"/>
        <v>513.76276000000007</v>
      </c>
      <c r="U1536" s="213">
        <f t="shared" si="962"/>
        <v>513.83040000000005</v>
      </c>
      <c r="V1536" s="213">
        <f t="shared" si="962"/>
        <v>513.89880000000005</v>
      </c>
      <c r="W1536" s="213">
        <f t="shared" si="962"/>
        <v>513.96796000000006</v>
      </c>
      <c r="X1536" s="213">
        <f t="shared" si="962"/>
        <v>514.03750000000014</v>
      </c>
      <c r="Y1536" s="213">
        <f t="shared" si="962"/>
        <v>514.10818000000006</v>
      </c>
      <c r="Z1536" s="213">
        <f t="shared" si="962"/>
        <v>514.17924000000005</v>
      </c>
      <c r="AA1536" s="213">
        <f t="shared" si="962"/>
        <v>514.25144000000012</v>
      </c>
      <c r="AB1536" s="213">
        <f t="shared" si="962"/>
        <v>514.32402000000013</v>
      </c>
      <c r="AC1536" s="213">
        <f t="shared" si="962"/>
        <v>514.39736000000005</v>
      </c>
      <c r="AD1536" s="213">
        <f t="shared" si="962"/>
        <v>514.47184000000004</v>
      </c>
      <c r="AE1536" s="213">
        <f t="shared" si="962"/>
        <v>514.5467000000001</v>
      </c>
      <c r="AF1536" s="213">
        <f t="shared" si="962"/>
        <v>514.62232000000017</v>
      </c>
      <c r="AG1536" s="701">
        <f>SUM(C1536:AF1536)</f>
        <v>14896.419820000003</v>
      </c>
      <c r="AH1536" s="209"/>
      <c r="AJ1536" s="216"/>
      <c r="AK1536" s="342"/>
      <c r="AM1536" s="352"/>
      <c r="AN1536" s="345"/>
      <c r="AP1536" s="351"/>
      <c r="AQ1536" s="351"/>
    </row>
    <row r="1537" spans="1:43" s="209" customFormat="1" ht="16.5" hidden="1" customHeight="1" outlineLevel="2">
      <c r="A1537" s="206"/>
      <c r="B1537" s="217" t="s">
        <v>1017</v>
      </c>
      <c r="C1537" s="218">
        <f>C1538*C1539</f>
        <v>0</v>
      </c>
      <c r="D1537" s="218">
        <f t="shared" ref="D1537:AF1537" si="963">D1538*D1539</f>
        <v>1800</v>
      </c>
      <c r="E1537" s="218">
        <f t="shared" si="963"/>
        <v>1800</v>
      </c>
      <c r="F1537" s="218">
        <f t="shared" si="963"/>
        <v>1800</v>
      </c>
      <c r="G1537" s="218">
        <f t="shared" si="963"/>
        <v>1800</v>
      </c>
      <c r="H1537" s="218">
        <f t="shared" si="963"/>
        <v>1800</v>
      </c>
      <c r="I1537" s="218">
        <v>1800</v>
      </c>
      <c r="J1537" s="218">
        <f t="shared" si="963"/>
        <v>1800</v>
      </c>
      <c r="K1537" s="218">
        <f t="shared" si="963"/>
        <v>1800</v>
      </c>
      <c r="L1537" s="218">
        <f t="shared" si="963"/>
        <v>1800</v>
      </c>
      <c r="M1537" s="218">
        <f t="shared" si="963"/>
        <v>1800</v>
      </c>
      <c r="N1537" s="218">
        <f t="shared" si="963"/>
        <v>1800</v>
      </c>
      <c r="O1537" s="218">
        <f t="shared" si="963"/>
        <v>1800</v>
      </c>
      <c r="P1537" s="218">
        <f t="shared" si="963"/>
        <v>1800</v>
      </c>
      <c r="Q1537" s="218">
        <f t="shared" si="963"/>
        <v>1800</v>
      </c>
      <c r="R1537" s="218">
        <f t="shared" si="963"/>
        <v>1800</v>
      </c>
      <c r="S1537" s="218">
        <f t="shared" si="963"/>
        <v>1800</v>
      </c>
      <c r="T1537" s="218">
        <f t="shared" si="963"/>
        <v>1800</v>
      </c>
      <c r="U1537" s="218">
        <f t="shared" si="963"/>
        <v>1800</v>
      </c>
      <c r="V1537" s="218">
        <f t="shared" si="963"/>
        <v>1800</v>
      </c>
      <c r="W1537" s="218">
        <f t="shared" si="963"/>
        <v>1800</v>
      </c>
      <c r="X1537" s="218">
        <f t="shared" si="963"/>
        <v>1800</v>
      </c>
      <c r="Y1537" s="218">
        <f t="shared" si="963"/>
        <v>1800</v>
      </c>
      <c r="Z1537" s="218">
        <f t="shared" si="963"/>
        <v>1800</v>
      </c>
      <c r="AA1537" s="218">
        <f t="shared" si="963"/>
        <v>1800</v>
      </c>
      <c r="AB1537" s="218">
        <f t="shared" si="963"/>
        <v>1800</v>
      </c>
      <c r="AC1537" s="218">
        <f t="shared" si="963"/>
        <v>1800</v>
      </c>
      <c r="AD1537" s="218">
        <f t="shared" si="963"/>
        <v>1800</v>
      </c>
      <c r="AE1537" s="218">
        <f t="shared" si="963"/>
        <v>1800</v>
      </c>
      <c r="AF1537" s="218">
        <f t="shared" si="963"/>
        <v>1800</v>
      </c>
      <c r="AG1537" s="210"/>
      <c r="AK1537" s="342"/>
      <c r="AM1537" s="352"/>
      <c r="AN1537" s="345"/>
      <c r="AP1537" s="349"/>
      <c r="AQ1537" s="349"/>
    </row>
    <row r="1538" spans="1:43" s="176" customFormat="1" ht="16.5" hidden="1" customHeight="1" outlineLevel="2">
      <c r="A1538" s="168"/>
      <c r="B1538" s="195" t="s">
        <v>839</v>
      </c>
      <c r="C1538" s="255">
        <v>0</v>
      </c>
      <c r="D1538" s="255">
        <v>1</v>
      </c>
      <c r="E1538" s="150">
        <f t="shared" ref="E1538:AF1538" si="964">D1538</f>
        <v>1</v>
      </c>
      <c r="F1538" s="150">
        <f t="shared" si="964"/>
        <v>1</v>
      </c>
      <c r="G1538" s="150">
        <f t="shared" si="964"/>
        <v>1</v>
      </c>
      <c r="H1538" s="150">
        <f t="shared" si="964"/>
        <v>1</v>
      </c>
      <c r="I1538" s="150">
        <v>1</v>
      </c>
      <c r="J1538" s="150">
        <f t="shared" si="964"/>
        <v>1</v>
      </c>
      <c r="K1538" s="150">
        <f t="shared" si="964"/>
        <v>1</v>
      </c>
      <c r="L1538" s="150">
        <f t="shared" si="964"/>
        <v>1</v>
      </c>
      <c r="M1538" s="150">
        <f t="shared" si="964"/>
        <v>1</v>
      </c>
      <c r="N1538" s="150">
        <f t="shared" si="964"/>
        <v>1</v>
      </c>
      <c r="O1538" s="150">
        <f t="shared" si="964"/>
        <v>1</v>
      </c>
      <c r="P1538" s="150">
        <f t="shared" si="964"/>
        <v>1</v>
      </c>
      <c r="Q1538" s="150">
        <f t="shared" si="964"/>
        <v>1</v>
      </c>
      <c r="R1538" s="150">
        <f t="shared" si="964"/>
        <v>1</v>
      </c>
      <c r="S1538" s="150">
        <f t="shared" si="964"/>
        <v>1</v>
      </c>
      <c r="T1538" s="150">
        <f t="shared" si="964"/>
        <v>1</v>
      </c>
      <c r="U1538" s="150">
        <f t="shared" si="964"/>
        <v>1</v>
      </c>
      <c r="V1538" s="150">
        <f t="shared" si="964"/>
        <v>1</v>
      </c>
      <c r="W1538" s="150">
        <f t="shared" si="964"/>
        <v>1</v>
      </c>
      <c r="X1538" s="150">
        <f t="shared" si="964"/>
        <v>1</v>
      </c>
      <c r="Y1538" s="150">
        <f t="shared" si="964"/>
        <v>1</v>
      </c>
      <c r="Z1538" s="150">
        <f t="shared" si="964"/>
        <v>1</v>
      </c>
      <c r="AA1538" s="150">
        <f t="shared" si="964"/>
        <v>1</v>
      </c>
      <c r="AB1538" s="150">
        <f t="shared" si="964"/>
        <v>1</v>
      </c>
      <c r="AC1538" s="150">
        <f t="shared" si="964"/>
        <v>1</v>
      </c>
      <c r="AD1538" s="150">
        <f t="shared" si="964"/>
        <v>1</v>
      </c>
      <c r="AE1538" s="150">
        <f t="shared" si="964"/>
        <v>1</v>
      </c>
      <c r="AF1538" s="150">
        <f t="shared" si="964"/>
        <v>1</v>
      </c>
      <c r="AG1538" s="150"/>
      <c r="AH1538" s="209"/>
      <c r="AK1538" s="342"/>
      <c r="AM1538" s="352"/>
      <c r="AN1538" s="345"/>
      <c r="AP1538" s="347"/>
      <c r="AQ1538" s="347"/>
    </row>
    <row r="1539" spans="1:43" s="176" customFormat="1" ht="16.5" hidden="1" customHeight="1" outlineLevel="2">
      <c r="A1539" s="168"/>
      <c r="B1539" s="195" t="s">
        <v>840</v>
      </c>
      <c r="C1539" s="236">
        <v>1800</v>
      </c>
      <c r="D1539" s="150">
        <f>C1539</f>
        <v>1800</v>
      </c>
      <c r="E1539" s="150">
        <f t="shared" ref="E1539:AF1539" si="965">D1539</f>
        <v>1800</v>
      </c>
      <c r="F1539" s="150">
        <f t="shared" si="965"/>
        <v>1800</v>
      </c>
      <c r="G1539" s="150">
        <f t="shared" si="965"/>
        <v>1800</v>
      </c>
      <c r="H1539" s="150">
        <f t="shared" si="965"/>
        <v>1800</v>
      </c>
      <c r="I1539" s="150">
        <v>1800</v>
      </c>
      <c r="J1539" s="150">
        <f t="shared" si="965"/>
        <v>1800</v>
      </c>
      <c r="K1539" s="150">
        <f t="shared" si="965"/>
        <v>1800</v>
      </c>
      <c r="L1539" s="150">
        <f t="shared" si="965"/>
        <v>1800</v>
      </c>
      <c r="M1539" s="150">
        <f t="shared" si="965"/>
        <v>1800</v>
      </c>
      <c r="N1539" s="150">
        <f t="shared" si="965"/>
        <v>1800</v>
      </c>
      <c r="O1539" s="150">
        <f t="shared" si="965"/>
        <v>1800</v>
      </c>
      <c r="P1539" s="150">
        <f t="shared" si="965"/>
        <v>1800</v>
      </c>
      <c r="Q1539" s="150">
        <f t="shared" si="965"/>
        <v>1800</v>
      </c>
      <c r="R1539" s="150">
        <f t="shared" si="965"/>
        <v>1800</v>
      </c>
      <c r="S1539" s="150">
        <f t="shared" si="965"/>
        <v>1800</v>
      </c>
      <c r="T1539" s="150">
        <f t="shared" si="965"/>
        <v>1800</v>
      </c>
      <c r="U1539" s="150">
        <f t="shared" si="965"/>
        <v>1800</v>
      </c>
      <c r="V1539" s="150">
        <f t="shared" si="965"/>
        <v>1800</v>
      </c>
      <c r="W1539" s="150">
        <f t="shared" si="965"/>
        <v>1800</v>
      </c>
      <c r="X1539" s="150">
        <f t="shared" si="965"/>
        <v>1800</v>
      </c>
      <c r="Y1539" s="150">
        <f t="shared" si="965"/>
        <v>1800</v>
      </c>
      <c r="Z1539" s="150">
        <f t="shared" si="965"/>
        <v>1800</v>
      </c>
      <c r="AA1539" s="150">
        <f t="shared" si="965"/>
        <v>1800</v>
      </c>
      <c r="AB1539" s="150">
        <f t="shared" si="965"/>
        <v>1800</v>
      </c>
      <c r="AC1539" s="150">
        <f t="shared" si="965"/>
        <v>1800</v>
      </c>
      <c r="AD1539" s="150">
        <f t="shared" si="965"/>
        <v>1800</v>
      </c>
      <c r="AE1539" s="150">
        <f t="shared" si="965"/>
        <v>1800</v>
      </c>
      <c r="AF1539" s="150">
        <f t="shared" si="965"/>
        <v>1800</v>
      </c>
      <c r="AG1539" s="204"/>
      <c r="AK1539" s="342"/>
      <c r="AM1539" s="352"/>
      <c r="AN1539" s="345"/>
      <c r="AP1539" s="347"/>
      <c r="AQ1539" s="347"/>
    </row>
    <row r="1540" spans="1:43" s="209" customFormat="1" ht="16.5" hidden="1" customHeight="1" outlineLevel="2">
      <c r="A1540" s="206"/>
      <c r="B1540" s="217" t="s">
        <v>1018</v>
      </c>
      <c r="C1540" s="218">
        <f>C1541*C1542</f>
        <v>0</v>
      </c>
      <c r="D1540" s="218">
        <f t="shared" ref="D1540:AF1540" si="966">D1541*D1542</f>
        <v>147.54</v>
      </c>
      <c r="E1540" s="218">
        <f t="shared" si="966"/>
        <v>147.54</v>
      </c>
      <c r="F1540" s="218">
        <f t="shared" si="966"/>
        <v>147.54</v>
      </c>
      <c r="G1540" s="218">
        <f t="shared" si="966"/>
        <v>147.54</v>
      </c>
      <c r="H1540" s="218">
        <f t="shared" si="966"/>
        <v>147.54</v>
      </c>
      <c r="I1540" s="218">
        <v>147.54</v>
      </c>
      <c r="J1540" s="218">
        <f t="shared" si="966"/>
        <v>147.54</v>
      </c>
      <c r="K1540" s="218">
        <f t="shared" si="966"/>
        <v>147.54</v>
      </c>
      <c r="L1540" s="218">
        <f t="shared" si="966"/>
        <v>147.54</v>
      </c>
      <c r="M1540" s="218">
        <f t="shared" si="966"/>
        <v>147.54</v>
      </c>
      <c r="N1540" s="218">
        <f t="shared" si="966"/>
        <v>147.54</v>
      </c>
      <c r="O1540" s="218">
        <f t="shared" si="966"/>
        <v>147.54</v>
      </c>
      <c r="P1540" s="218">
        <f t="shared" si="966"/>
        <v>147.54</v>
      </c>
      <c r="Q1540" s="218">
        <f t="shared" si="966"/>
        <v>147.54</v>
      </c>
      <c r="R1540" s="218">
        <f t="shared" si="966"/>
        <v>147.54</v>
      </c>
      <c r="S1540" s="218">
        <f t="shared" si="966"/>
        <v>147.54</v>
      </c>
      <c r="T1540" s="218">
        <f t="shared" si="966"/>
        <v>147.54</v>
      </c>
      <c r="U1540" s="218">
        <f t="shared" si="966"/>
        <v>147.54</v>
      </c>
      <c r="V1540" s="218">
        <f t="shared" si="966"/>
        <v>147.54</v>
      </c>
      <c r="W1540" s="218">
        <f t="shared" si="966"/>
        <v>147.54</v>
      </c>
      <c r="X1540" s="218">
        <f t="shared" si="966"/>
        <v>147.54</v>
      </c>
      <c r="Y1540" s="218">
        <f t="shared" si="966"/>
        <v>147.54</v>
      </c>
      <c r="Z1540" s="218">
        <f t="shared" si="966"/>
        <v>147.54</v>
      </c>
      <c r="AA1540" s="218">
        <f t="shared" si="966"/>
        <v>147.54</v>
      </c>
      <c r="AB1540" s="218">
        <f t="shared" si="966"/>
        <v>147.54</v>
      </c>
      <c r="AC1540" s="218">
        <f t="shared" si="966"/>
        <v>147.54</v>
      </c>
      <c r="AD1540" s="218">
        <f t="shared" si="966"/>
        <v>147.54</v>
      </c>
      <c r="AE1540" s="218">
        <f t="shared" si="966"/>
        <v>147.54</v>
      </c>
      <c r="AF1540" s="218">
        <f t="shared" si="966"/>
        <v>147.54</v>
      </c>
      <c r="AG1540" s="210"/>
      <c r="AH1540" s="176"/>
      <c r="AK1540" s="342"/>
      <c r="AM1540" s="352"/>
      <c r="AN1540" s="345"/>
      <c r="AP1540" s="349"/>
      <c r="AQ1540" s="349"/>
    </row>
    <row r="1541" spans="1:43" s="176" customFormat="1" ht="16.5" hidden="1" customHeight="1" outlineLevel="2">
      <c r="A1541" s="168"/>
      <c r="B1541" s="195" t="s">
        <v>839</v>
      </c>
      <c r="C1541" s="255">
        <v>0</v>
      </c>
      <c r="D1541" s="255">
        <v>1</v>
      </c>
      <c r="E1541" s="150">
        <f t="shared" ref="E1541:AF1541" si="967">D1541</f>
        <v>1</v>
      </c>
      <c r="F1541" s="150">
        <f t="shared" si="967"/>
        <v>1</v>
      </c>
      <c r="G1541" s="150">
        <f t="shared" si="967"/>
        <v>1</v>
      </c>
      <c r="H1541" s="150">
        <f t="shared" si="967"/>
        <v>1</v>
      </c>
      <c r="I1541" s="150">
        <v>1</v>
      </c>
      <c r="J1541" s="150">
        <f t="shared" si="967"/>
        <v>1</v>
      </c>
      <c r="K1541" s="150">
        <f t="shared" si="967"/>
        <v>1</v>
      </c>
      <c r="L1541" s="150">
        <f t="shared" si="967"/>
        <v>1</v>
      </c>
      <c r="M1541" s="150">
        <f t="shared" si="967"/>
        <v>1</v>
      </c>
      <c r="N1541" s="150">
        <f t="shared" si="967"/>
        <v>1</v>
      </c>
      <c r="O1541" s="150">
        <f t="shared" si="967"/>
        <v>1</v>
      </c>
      <c r="P1541" s="150">
        <f t="shared" si="967"/>
        <v>1</v>
      </c>
      <c r="Q1541" s="150">
        <f t="shared" si="967"/>
        <v>1</v>
      </c>
      <c r="R1541" s="150">
        <f t="shared" si="967"/>
        <v>1</v>
      </c>
      <c r="S1541" s="150">
        <f t="shared" si="967"/>
        <v>1</v>
      </c>
      <c r="T1541" s="150">
        <f t="shared" si="967"/>
        <v>1</v>
      </c>
      <c r="U1541" s="150">
        <f t="shared" si="967"/>
        <v>1</v>
      </c>
      <c r="V1541" s="150">
        <f t="shared" si="967"/>
        <v>1</v>
      </c>
      <c r="W1541" s="150">
        <f t="shared" si="967"/>
        <v>1</v>
      </c>
      <c r="X1541" s="150">
        <f t="shared" si="967"/>
        <v>1</v>
      </c>
      <c r="Y1541" s="150">
        <f t="shared" si="967"/>
        <v>1</v>
      </c>
      <c r="Z1541" s="150">
        <f t="shared" si="967"/>
        <v>1</v>
      </c>
      <c r="AA1541" s="150">
        <f t="shared" si="967"/>
        <v>1</v>
      </c>
      <c r="AB1541" s="150">
        <f t="shared" si="967"/>
        <v>1</v>
      </c>
      <c r="AC1541" s="150">
        <f t="shared" si="967"/>
        <v>1</v>
      </c>
      <c r="AD1541" s="150">
        <f t="shared" si="967"/>
        <v>1</v>
      </c>
      <c r="AE1541" s="150">
        <f t="shared" si="967"/>
        <v>1</v>
      </c>
      <c r="AF1541" s="150">
        <f t="shared" si="967"/>
        <v>1</v>
      </c>
      <c r="AG1541" s="150"/>
      <c r="AK1541" s="342"/>
      <c r="AM1541" s="352"/>
      <c r="AN1541" s="345"/>
      <c r="AP1541" s="347"/>
      <c r="AQ1541" s="347"/>
    </row>
    <row r="1542" spans="1:43" s="176" customFormat="1" ht="16.5" hidden="1" customHeight="1" outlineLevel="2">
      <c r="A1542" s="168"/>
      <c r="B1542" s="195" t="s">
        <v>840</v>
      </c>
      <c r="C1542" s="191">
        <v>147.54</v>
      </c>
      <c r="D1542" s="150">
        <f>C1542</f>
        <v>147.54</v>
      </c>
      <c r="E1542" s="150">
        <f t="shared" ref="E1542:AF1542" si="968">D1542</f>
        <v>147.54</v>
      </c>
      <c r="F1542" s="150">
        <f t="shared" si="968"/>
        <v>147.54</v>
      </c>
      <c r="G1542" s="150">
        <f t="shared" si="968"/>
        <v>147.54</v>
      </c>
      <c r="H1542" s="150">
        <f t="shared" si="968"/>
        <v>147.54</v>
      </c>
      <c r="I1542" s="150">
        <v>147.54</v>
      </c>
      <c r="J1542" s="150">
        <f t="shared" si="968"/>
        <v>147.54</v>
      </c>
      <c r="K1542" s="150">
        <f t="shared" si="968"/>
        <v>147.54</v>
      </c>
      <c r="L1542" s="150">
        <f t="shared" si="968"/>
        <v>147.54</v>
      </c>
      <c r="M1542" s="150">
        <f t="shared" si="968"/>
        <v>147.54</v>
      </c>
      <c r="N1542" s="150">
        <f t="shared" si="968"/>
        <v>147.54</v>
      </c>
      <c r="O1542" s="150">
        <f t="shared" si="968"/>
        <v>147.54</v>
      </c>
      <c r="P1542" s="150">
        <f t="shared" si="968"/>
        <v>147.54</v>
      </c>
      <c r="Q1542" s="150">
        <f t="shared" si="968"/>
        <v>147.54</v>
      </c>
      <c r="R1542" s="150">
        <f t="shared" si="968"/>
        <v>147.54</v>
      </c>
      <c r="S1542" s="150">
        <f t="shared" si="968"/>
        <v>147.54</v>
      </c>
      <c r="T1542" s="150">
        <f t="shared" si="968"/>
        <v>147.54</v>
      </c>
      <c r="U1542" s="150">
        <f t="shared" si="968"/>
        <v>147.54</v>
      </c>
      <c r="V1542" s="150">
        <f t="shared" si="968"/>
        <v>147.54</v>
      </c>
      <c r="W1542" s="150">
        <f t="shared" si="968"/>
        <v>147.54</v>
      </c>
      <c r="X1542" s="150">
        <f t="shared" si="968"/>
        <v>147.54</v>
      </c>
      <c r="Y1542" s="150">
        <f t="shared" si="968"/>
        <v>147.54</v>
      </c>
      <c r="Z1542" s="150">
        <f t="shared" si="968"/>
        <v>147.54</v>
      </c>
      <c r="AA1542" s="150">
        <f t="shared" si="968"/>
        <v>147.54</v>
      </c>
      <c r="AB1542" s="150">
        <f t="shared" si="968"/>
        <v>147.54</v>
      </c>
      <c r="AC1542" s="150">
        <f t="shared" si="968"/>
        <v>147.54</v>
      </c>
      <c r="AD1542" s="150">
        <f t="shared" si="968"/>
        <v>147.54</v>
      </c>
      <c r="AE1542" s="150">
        <f t="shared" si="968"/>
        <v>147.54</v>
      </c>
      <c r="AF1542" s="150">
        <f t="shared" si="968"/>
        <v>147.54</v>
      </c>
      <c r="AG1542" s="204"/>
      <c r="AK1542" s="342"/>
      <c r="AM1542" s="352"/>
      <c r="AN1542" s="345"/>
      <c r="AP1542" s="347"/>
      <c r="AQ1542" s="347"/>
    </row>
    <row r="1543" spans="1:43" s="209" customFormat="1" ht="16.5" hidden="1" customHeight="1" outlineLevel="2">
      <c r="A1543" s="206"/>
      <c r="B1543" s="217" t="s">
        <v>1019</v>
      </c>
      <c r="C1543" s="218">
        <f>C1544*C1545</f>
        <v>0</v>
      </c>
      <c r="D1543" s="218">
        <f t="shared" ref="D1543:AF1543" si="969">D1544*D1545</f>
        <v>226.17</v>
      </c>
      <c r="E1543" s="218">
        <f t="shared" si="969"/>
        <v>226.17</v>
      </c>
      <c r="F1543" s="218">
        <f t="shared" si="969"/>
        <v>226.17</v>
      </c>
      <c r="G1543" s="218">
        <f t="shared" si="969"/>
        <v>226.17</v>
      </c>
      <c r="H1543" s="218">
        <f t="shared" si="969"/>
        <v>226.17</v>
      </c>
      <c r="I1543" s="218">
        <v>226.17</v>
      </c>
      <c r="J1543" s="218">
        <f t="shared" si="969"/>
        <v>226.17</v>
      </c>
      <c r="K1543" s="218">
        <f t="shared" si="969"/>
        <v>226.17</v>
      </c>
      <c r="L1543" s="218">
        <f t="shared" si="969"/>
        <v>226.17</v>
      </c>
      <c r="M1543" s="218">
        <f t="shared" si="969"/>
        <v>226.17</v>
      </c>
      <c r="N1543" s="218">
        <f t="shared" si="969"/>
        <v>226.17</v>
      </c>
      <c r="O1543" s="218">
        <f t="shared" si="969"/>
        <v>226.17</v>
      </c>
      <c r="P1543" s="218">
        <f t="shared" si="969"/>
        <v>226.17</v>
      </c>
      <c r="Q1543" s="218">
        <f t="shared" si="969"/>
        <v>226.17</v>
      </c>
      <c r="R1543" s="218">
        <f t="shared" si="969"/>
        <v>226.17</v>
      </c>
      <c r="S1543" s="218">
        <f t="shared" si="969"/>
        <v>226.17</v>
      </c>
      <c r="T1543" s="218">
        <f t="shared" si="969"/>
        <v>226.17</v>
      </c>
      <c r="U1543" s="218">
        <f t="shared" si="969"/>
        <v>226.17</v>
      </c>
      <c r="V1543" s="218">
        <f t="shared" si="969"/>
        <v>226.17</v>
      </c>
      <c r="W1543" s="218">
        <f t="shared" si="969"/>
        <v>226.17</v>
      </c>
      <c r="X1543" s="218">
        <f t="shared" si="969"/>
        <v>226.17</v>
      </c>
      <c r="Y1543" s="218">
        <f t="shared" si="969"/>
        <v>226.17</v>
      </c>
      <c r="Z1543" s="218">
        <f t="shared" si="969"/>
        <v>226.17</v>
      </c>
      <c r="AA1543" s="218">
        <f t="shared" si="969"/>
        <v>226.17</v>
      </c>
      <c r="AB1543" s="218">
        <f t="shared" si="969"/>
        <v>226.17</v>
      </c>
      <c r="AC1543" s="218">
        <f t="shared" si="969"/>
        <v>226.17</v>
      </c>
      <c r="AD1543" s="218">
        <f t="shared" si="969"/>
        <v>226.17</v>
      </c>
      <c r="AE1543" s="218">
        <f t="shared" si="969"/>
        <v>226.17</v>
      </c>
      <c r="AF1543" s="218">
        <f t="shared" si="969"/>
        <v>226.17</v>
      </c>
      <c r="AG1543" s="210"/>
      <c r="AH1543" s="214"/>
      <c r="AK1543" s="342"/>
      <c r="AM1543" s="352"/>
      <c r="AN1543" s="345"/>
      <c r="AP1543" s="349"/>
      <c r="AQ1543" s="349"/>
    </row>
    <row r="1544" spans="1:43" s="176" customFormat="1" ht="16.5" hidden="1" customHeight="1" outlineLevel="2">
      <c r="A1544" s="168"/>
      <c r="B1544" s="195" t="s">
        <v>839</v>
      </c>
      <c r="C1544" s="255">
        <v>0</v>
      </c>
      <c r="D1544" s="255">
        <v>1</v>
      </c>
      <c r="E1544" s="150">
        <f t="shared" ref="E1544:AF1544" si="970">D1544</f>
        <v>1</v>
      </c>
      <c r="F1544" s="150">
        <f t="shared" si="970"/>
        <v>1</v>
      </c>
      <c r="G1544" s="150">
        <f t="shared" si="970"/>
        <v>1</v>
      </c>
      <c r="H1544" s="150">
        <f t="shared" si="970"/>
        <v>1</v>
      </c>
      <c r="I1544" s="150">
        <v>1</v>
      </c>
      <c r="J1544" s="150">
        <f t="shared" si="970"/>
        <v>1</v>
      </c>
      <c r="K1544" s="150">
        <f t="shared" si="970"/>
        <v>1</v>
      </c>
      <c r="L1544" s="150">
        <f t="shared" si="970"/>
        <v>1</v>
      </c>
      <c r="M1544" s="150">
        <f t="shared" si="970"/>
        <v>1</v>
      </c>
      <c r="N1544" s="150">
        <f t="shared" si="970"/>
        <v>1</v>
      </c>
      <c r="O1544" s="150">
        <f t="shared" si="970"/>
        <v>1</v>
      </c>
      <c r="P1544" s="150">
        <f t="shared" si="970"/>
        <v>1</v>
      </c>
      <c r="Q1544" s="150">
        <f t="shared" si="970"/>
        <v>1</v>
      </c>
      <c r="R1544" s="150">
        <f t="shared" si="970"/>
        <v>1</v>
      </c>
      <c r="S1544" s="150">
        <f t="shared" si="970"/>
        <v>1</v>
      </c>
      <c r="T1544" s="150">
        <f t="shared" si="970"/>
        <v>1</v>
      </c>
      <c r="U1544" s="150">
        <f t="shared" si="970"/>
        <v>1</v>
      </c>
      <c r="V1544" s="150">
        <f t="shared" si="970"/>
        <v>1</v>
      </c>
      <c r="W1544" s="150">
        <f t="shared" si="970"/>
        <v>1</v>
      </c>
      <c r="X1544" s="150">
        <f t="shared" si="970"/>
        <v>1</v>
      </c>
      <c r="Y1544" s="150">
        <f t="shared" si="970"/>
        <v>1</v>
      </c>
      <c r="Z1544" s="150">
        <f t="shared" si="970"/>
        <v>1</v>
      </c>
      <c r="AA1544" s="150">
        <f t="shared" si="970"/>
        <v>1</v>
      </c>
      <c r="AB1544" s="150">
        <f t="shared" si="970"/>
        <v>1</v>
      </c>
      <c r="AC1544" s="150">
        <f t="shared" si="970"/>
        <v>1</v>
      </c>
      <c r="AD1544" s="150">
        <f t="shared" si="970"/>
        <v>1</v>
      </c>
      <c r="AE1544" s="150">
        <f t="shared" si="970"/>
        <v>1</v>
      </c>
      <c r="AF1544" s="150">
        <f t="shared" si="970"/>
        <v>1</v>
      </c>
      <c r="AG1544" s="150"/>
      <c r="AH1544" s="209"/>
      <c r="AK1544" s="342"/>
      <c r="AM1544" s="352"/>
      <c r="AN1544" s="345"/>
      <c r="AP1544" s="347"/>
      <c r="AQ1544" s="347"/>
    </row>
    <row r="1545" spans="1:43" s="176" customFormat="1" ht="16.5" hidden="1" customHeight="1" outlineLevel="2">
      <c r="A1545" s="168"/>
      <c r="B1545" s="195" t="s">
        <v>840</v>
      </c>
      <c r="C1545" s="191">
        <v>226.17</v>
      </c>
      <c r="D1545" s="150">
        <f>C1545</f>
        <v>226.17</v>
      </c>
      <c r="E1545" s="150">
        <f t="shared" ref="E1545:AF1545" si="971">D1545</f>
        <v>226.17</v>
      </c>
      <c r="F1545" s="150">
        <f t="shared" si="971"/>
        <v>226.17</v>
      </c>
      <c r="G1545" s="150">
        <f t="shared" si="971"/>
        <v>226.17</v>
      </c>
      <c r="H1545" s="150">
        <f t="shared" si="971"/>
        <v>226.17</v>
      </c>
      <c r="I1545" s="150">
        <v>226.17</v>
      </c>
      <c r="J1545" s="150">
        <f t="shared" si="971"/>
        <v>226.17</v>
      </c>
      <c r="K1545" s="150">
        <f t="shared" si="971"/>
        <v>226.17</v>
      </c>
      <c r="L1545" s="150">
        <f t="shared" si="971"/>
        <v>226.17</v>
      </c>
      <c r="M1545" s="150">
        <f t="shared" si="971"/>
        <v>226.17</v>
      </c>
      <c r="N1545" s="150">
        <f t="shared" si="971"/>
        <v>226.17</v>
      </c>
      <c r="O1545" s="150">
        <f t="shared" si="971"/>
        <v>226.17</v>
      </c>
      <c r="P1545" s="150">
        <f t="shared" si="971"/>
        <v>226.17</v>
      </c>
      <c r="Q1545" s="150">
        <f t="shared" si="971"/>
        <v>226.17</v>
      </c>
      <c r="R1545" s="150">
        <f t="shared" si="971"/>
        <v>226.17</v>
      </c>
      <c r="S1545" s="150">
        <f t="shared" si="971"/>
        <v>226.17</v>
      </c>
      <c r="T1545" s="150">
        <f t="shared" si="971"/>
        <v>226.17</v>
      </c>
      <c r="U1545" s="150">
        <f t="shared" si="971"/>
        <v>226.17</v>
      </c>
      <c r="V1545" s="150">
        <f t="shared" si="971"/>
        <v>226.17</v>
      </c>
      <c r="W1545" s="150">
        <f t="shared" si="971"/>
        <v>226.17</v>
      </c>
      <c r="X1545" s="150">
        <f t="shared" si="971"/>
        <v>226.17</v>
      </c>
      <c r="Y1545" s="150">
        <f t="shared" si="971"/>
        <v>226.17</v>
      </c>
      <c r="Z1545" s="150">
        <f t="shared" si="971"/>
        <v>226.17</v>
      </c>
      <c r="AA1545" s="150">
        <f t="shared" si="971"/>
        <v>226.17</v>
      </c>
      <c r="AB1545" s="150">
        <f t="shared" si="971"/>
        <v>226.17</v>
      </c>
      <c r="AC1545" s="150">
        <f t="shared" si="971"/>
        <v>226.17</v>
      </c>
      <c r="AD1545" s="150">
        <f t="shared" si="971"/>
        <v>226.17</v>
      </c>
      <c r="AE1545" s="150">
        <f t="shared" si="971"/>
        <v>226.17</v>
      </c>
      <c r="AF1545" s="150">
        <f t="shared" si="971"/>
        <v>226.17</v>
      </c>
      <c r="AG1545" s="204"/>
      <c r="AK1545" s="342"/>
      <c r="AM1545" s="352"/>
      <c r="AN1545" s="345"/>
      <c r="AP1545" s="347"/>
      <c r="AQ1545" s="347"/>
    </row>
    <row r="1546" spans="1:43" s="209" customFormat="1" ht="16.5" hidden="1" customHeight="1" outlineLevel="2">
      <c r="A1546" s="206"/>
      <c r="B1546" s="217" t="s">
        <v>1020</v>
      </c>
      <c r="C1546" s="218">
        <f>C1547*C1548</f>
        <v>0</v>
      </c>
      <c r="D1546" s="218">
        <f t="shared" ref="D1546:AF1546" si="972">D1547*D1548</f>
        <v>508.45</v>
      </c>
      <c r="E1546" s="218">
        <f t="shared" si="972"/>
        <v>508.45</v>
      </c>
      <c r="F1546" s="218">
        <f t="shared" si="972"/>
        <v>508.45</v>
      </c>
      <c r="G1546" s="218">
        <f t="shared" si="972"/>
        <v>508.45</v>
      </c>
      <c r="H1546" s="218">
        <f t="shared" si="972"/>
        <v>508.45</v>
      </c>
      <c r="I1546" s="218">
        <v>508.45</v>
      </c>
      <c r="J1546" s="218">
        <f t="shared" si="972"/>
        <v>508.45</v>
      </c>
      <c r="K1546" s="218">
        <f t="shared" si="972"/>
        <v>508.45</v>
      </c>
      <c r="L1546" s="218">
        <f t="shared" si="972"/>
        <v>508.45</v>
      </c>
      <c r="M1546" s="218">
        <f t="shared" si="972"/>
        <v>508.45</v>
      </c>
      <c r="N1546" s="218">
        <f t="shared" si="972"/>
        <v>508.45</v>
      </c>
      <c r="O1546" s="218">
        <f t="shared" si="972"/>
        <v>508.45</v>
      </c>
      <c r="P1546" s="218">
        <f t="shared" si="972"/>
        <v>508.45</v>
      </c>
      <c r="Q1546" s="218">
        <f t="shared" si="972"/>
        <v>508.45</v>
      </c>
      <c r="R1546" s="218">
        <f t="shared" si="972"/>
        <v>508.45</v>
      </c>
      <c r="S1546" s="218">
        <f t="shared" si="972"/>
        <v>508.45</v>
      </c>
      <c r="T1546" s="218">
        <f t="shared" si="972"/>
        <v>508.45</v>
      </c>
      <c r="U1546" s="218">
        <f t="shared" si="972"/>
        <v>508.45</v>
      </c>
      <c r="V1546" s="218">
        <f t="shared" si="972"/>
        <v>508.45</v>
      </c>
      <c r="W1546" s="218">
        <f t="shared" si="972"/>
        <v>508.45</v>
      </c>
      <c r="X1546" s="218">
        <f t="shared" si="972"/>
        <v>508.45</v>
      </c>
      <c r="Y1546" s="218">
        <f t="shared" si="972"/>
        <v>508.45</v>
      </c>
      <c r="Z1546" s="218">
        <f t="shared" si="972"/>
        <v>508.45</v>
      </c>
      <c r="AA1546" s="218">
        <f t="shared" si="972"/>
        <v>508.45</v>
      </c>
      <c r="AB1546" s="218">
        <f t="shared" si="972"/>
        <v>508.45</v>
      </c>
      <c r="AC1546" s="218">
        <f t="shared" si="972"/>
        <v>508.45</v>
      </c>
      <c r="AD1546" s="218">
        <f t="shared" si="972"/>
        <v>508.45</v>
      </c>
      <c r="AE1546" s="218">
        <f t="shared" si="972"/>
        <v>508.45</v>
      </c>
      <c r="AF1546" s="218">
        <f t="shared" si="972"/>
        <v>508.45</v>
      </c>
      <c r="AG1546" s="210"/>
      <c r="AH1546" s="176"/>
      <c r="AK1546" s="342"/>
      <c r="AM1546" s="352"/>
      <c r="AN1546" s="345"/>
      <c r="AP1546" s="349"/>
      <c r="AQ1546" s="349"/>
    </row>
    <row r="1547" spans="1:43" s="176" customFormat="1" ht="16.5" hidden="1" customHeight="1" outlineLevel="2">
      <c r="A1547" s="168"/>
      <c r="B1547" s="195" t="s">
        <v>839</v>
      </c>
      <c r="C1547" s="255">
        <v>0</v>
      </c>
      <c r="D1547" s="255">
        <v>1</v>
      </c>
      <c r="E1547" s="150">
        <f t="shared" ref="E1547:AF1547" si="973">D1547</f>
        <v>1</v>
      </c>
      <c r="F1547" s="150">
        <f t="shared" si="973"/>
        <v>1</v>
      </c>
      <c r="G1547" s="150">
        <f t="shared" si="973"/>
        <v>1</v>
      </c>
      <c r="H1547" s="150">
        <f t="shared" si="973"/>
        <v>1</v>
      </c>
      <c r="I1547" s="150">
        <v>1</v>
      </c>
      <c r="J1547" s="150">
        <f t="shared" si="973"/>
        <v>1</v>
      </c>
      <c r="K1547" s="150">
        <f t="shared" si="973"/>
        <v>1</v>
      </c>
      <c r="L1547" s="150">
        <f t="shared" si="973"/>
        <v>1</v>
      </c>
      <c r="M1547" s="150">
        <f t="shared" si="973"/>
        <v>1</v>
      </c>
      <c r="N1547" s="150">
        <f t="shared" si="973"/>
        <v>1</v>
      </c>
      <c r="O1547" s="150">
        <f t="shared" si="973"/>
        <v>1</v>
      </c>
      <c r="P1547" s="150">
        <f t="shared" si="973"/>
        <v>1</v>
      </c>
      <c r="Q1547" s="150">
        <f t="shared" si="973"/>
        <v>1</v>
      </c>
      <c r="R1547" s="150">
        <f t="shared" si="973"/>
        <v>1</v>
      </c>
      <c r="S1547" s="150">
        <f t="shared" si="973"/>
        <v>1</v>
      </c>
      <c r="T1547" s="150">
        <f t="shared" si="973"/>
        <v>1</v>
      </c>
      <c r="U1547" s="150">
        <f t="shared" si="973"/>
        <v>1</v>
      </c>
      <c r="V1547" s="150">
        <f t="shared" si="973"/>
        <v>1</v>
      </c>
      <c r="W1547" s="150">
        <f t="shared" si="973"/>
        <v>1</v>
      </c>
      <c r="X1547" s="150">
        <f t="shared" si="973"/>
        <v>1</v>
      </c>
      <c r="Y1547" s="150">
        <f t="shared" si="973"/>
        <v>1</v>
      </c>
      <c r="Z1547" s="150">
        <f t="shared" si="973"/>
        <v>1</v>
      </c>
      <c r="AA1547" s="150">
        <f t="shared" si="973"/>
        <v>1</v>
      </c>
      <c r="AB1547" s="150">
        <f t="shared" si="973"/>
        <v>1</v>
      </c>
      <c r="AC1547" s="150">
        <f t="shared" si="973"/>
        <v>1</v>
      </c>
      <c r="AD1547" s="150">
        <f t="shared" si="973"/>
        <v>1</v>
      </c>
      <c r="AE1547" s="150">
        <f t="shared" si="973"/>
        <v>1</v>
      </c>
      <c r="AF1547" s="150">
        <f t="shared" si="973"/>
        <v>1</v>
      </c>
      <c r="AG1547" s="150"/>
      <c r="AH1547" s="214"/>
      <c r="AK1547" s="342"/>
      <c r="AM1547" s="352"/>
      <c r="AN1547" s="345"/>
      <c r="AP1547" s="347"/>
      <c r="AQ1547" s="347"/>
    </row>
    <row r="1548" spans="1:43" s="176" customFormat="1" ht="16.5" hidden="1" customHeight="1" outlineLevel="2">
      <c r="A1548" s="168"/>
      <c r="B1548" s="195" t="s">
        <v>840</v>
      </c>
      <c r="C1548" s="191">
        <v>508.45</v>
      </c>
      <c r="D1548" s="150">
        <f>C1548</f>
        <v>508.45</v>
      </c>
      <c r="E1548" s="150">
        <f t="shared" ref="E1548:AF1548" si="974">D1548</f>
        <v>508.45</v>
      </c>
      <c r="F1548" s="150">
        <f t="shared" si="974"/>
        <v>508.45</v>
      </c>
      <c r="G1548" s="150">
        <f t="shared" si="974"/>
        <v>508.45</v>
      </c>
      <c r="H1548" s="150">
        <f t="shared" si="974"/>
        <v>508.45</v>
      </c>
      <c r="I1548" s="150">
        <v>508.45</v>
      </c>
      <c r="J1548" s="150">
        <f t="shared" si="974"/>
        <v>508.45</v>
      </c>
      <c r="K1548" s="150">
        <f t="shared" si="974"/>
        <v>508.45</v>
      </c>
      <c r="L1548" s="150">
        <f t="shared" si="974"/>
        <v>508.45</v>
      </c>
      <c r="M1548" s="150">
        <f t="shared" si="974"/>
        <v>508.45</v>
      </c>
      <c r="N1548" s="150">
        <f t="shared" si="974"/>
        <v>508.45</v>
      </c>
      <c r="O1548" s="150">
        <f t="shared" si="974"/>
        <v>508.45</v>
      </c>
      <c r="P1548" s="150">
        <f t="shared" si="974"/>
        <v>508.45</v>
      </c>
      <c r="Q1548" s="150">
        <f t="shared" si="974"/>
        <v>508.45</v>
      </c>
      <c r="R1548" s="150">
        <f t="shared" si="974"/>
        <v>508.45</v>
      </c>
      <c r="S1548" s="150">
        <f t="shared" si="974"/>
        <v>508.45</v>
      </c>
      <c r="T1548" s="150">
        <f t="shared" si="974"/>
        <v>508.45</v>
      </c>
      <c r="U1548" s="150">
        <f t="shared" si="974"/>
        <v>508.45</v>
      </c>
      <c r="V1548" s="150">
        <f t="shared" si="974"/>
        <v>508.45</v>
      </c>
      <c r="W1548" s="150">
        <f t="shared" si="974"/>
        <v>508.45</v>
      </c>
      <c r="X1548" s="150">
        <f t="shared" si="974"/>
        <v>508.45</v>
      </c>
      <c r="Y1548" s="150">
        <f t="shared" si="974"/>
        <v>508.45</v>
      </c>
      <c r="Z1548" s="150">
        <f t="shared" si="974"/>
        <v>508.45</v>
      </c>
      <c r="AA1548" s="150">
        <f t="shared" si="974"/>
        <v>508.45</v>
      </c>
      <c r="AB1548" s="150">
        <f t="shared" si="974"/>
        <v>508.45</v>
      </c>
      <c r="AC1548" s="150">
        <f t="shared" si="974"/>
        <v>508.45</v>
      </c>
      <c r="AD1548" s="150">
        <f t="shared" si="974"/>
        <v>508.45</v>
      </c>
      <c r="AE1548" s="150">
        <f t="shared" si="974"/>
        <v>508.45</v>
      </c>
      <c r="AF1548" s="150">
        <f t="shared" si="974"/>
        <v>508.45</v>
      </c>
      <c r="AG1548" s="204"/>
      <c r="AH1548" s="209"/>
      <c r="AK1548" s="342"/>
      <c r="AM1548" s="352"/>
      <c r="AN1548" s="345"/>
      <c r="AP1548" s="347"/>
      <c r="AQ1548" s="347"/>
    </row>
    <row r="1549" spans="1:43" s="209" customFormat="1" ht="16.5" hidden="1" customHeight="1" outlineLevel="2">
      <c r="A1549" s="206"/>
      <c r="B1549" s="217" t="s">
        <v>1021</v>
      </c>
      <c r="C1549" s="218">
        <f>C1550*C1551</f>
        <v>0</v>
      </c>
      <c r="D1549" s="218">
        <f>D1551+(40*D1550)</f>
        <v>340</v>
      </c>
      <c r="E1549" s="218">
        <f t="shared" ref="E1549:AF1549" si="975">E1550*E1551</f>
        <v>300</v>
      </c>
      <c r="F1549" s="218">
        <f t="shared" si="975"/>
        <v>300</v>
      </c>
      <c r="G1549" s="218">
        <f t="shared" si="975"/>
        <v>300</v>
      </c>
      <c r="H1549" s="218">
        <f t="shared" si="975"/>
        <v>300</v>
      </c>
      <c r="I1549" s="218">
        <v>300</v>
      </c>
      <c r="J1549" s="218">
        <f t="shared" si="975"/>
        <v>300</v>
      </c>
      <c r="K1549" s="218">
        <f t="shared" si="975"/>
        <v>300</v>
      </c>
      <c r="L1549" s="218">
        <f t="shared" si="975"/>
        <v>300</v>
      </c>
      <c r="M1549" s="218">
        <f t="shared" si="975"/>
        <v>300</v>
      </c>
      <c r="N1549" s="218">
        <f t="shared" si="975"/>
        <v>300</v>
      </c>
      <c r="O1549" s="218">
        <f t="shared" si="975"/>
        <v>300</v>
      </c>
      <c r="P1549" s="218">
        <f t="shared" si="975"/>
        <v>300</v>
      </c>
      <c r="Q1549" s="218">
        <f t="shared" si="975"/>
        <v>300</v>
      </c>
      <c r="R1549" s="218">
        <f t="shared" si="975"/>
        <v>300</v>
      </c>
      <c r="S1549" s="218">
        <f t="shared" si="975"/>
        <v>300</v>
      </c>
      <c r="T1549" s="218">
        <f t="shared" si="975"/>
        <v>300</v>
      </c>
      <c r="U1549" s="218">
        <f t="shared" si="975"/>
        <v>300</v>
      </c>
      <c r="V1549" s="218">
        <f t="shared" si="975"/>
        <v>300</v>
      </c>
      <c r="W1549" s="218">
        <f t="shared" si="975"/>
        <v>300</v>
      </c>
      <c r="X1549" s="218">
        <f t="shared" si="975"/>
        <v>300</v>
      </c>
      <c r="Y1549" s="218">
        <f t="shared" si="975"/>
        <v>300</v>
      </c>
      <c r="Z1549" s="218">
        <f t="shared" si="975"/>
        <v>300</v>
      </c>
      <c r="AA1549" s="218">
        <f t="shared" si="975"/>
        <v>300</v>
      </c>
      <c r="AB1549" s="218">
        <f t="shared" si="975"/>
        <v>300</v>
      </c>
      <c r="AC1549" s="218">
        <f t="shared" si="975"/>
        <v>300</v>
      </c>
      <c r="AD1549" s="218">
        <f t="shared" si="975"/>
        <v>300</v>
      </c>
      <c r="AE1549" s="218">
        <f t="shared" si="975"/>
        <v>300</v>
      </c>
      <c r="AF1549" s="218">
        <f t="shared" si="975"/>
        <v>300</v>
      </c>
      <c r="AG1549" s="210"/>
      <c r="AH1549" s="176"/>
      <c r="AK1549" s="342"/>
      <c r="AM1549" s="352"/>
      <c r="AN1549" s="345"/>
      <c r="AP1549" s="349"/>
      <c r="AQ1549" s="349"/>
    </row>
    <row r="1550" spans="1:43" s="176" customFormat="1" ht="16.5" hidden="1" customHeight="1" outlineLevel="2">
      <c r="A1550" s="168"/>
      <c r="B1550" s="195" t="s">
        <v>839</v>
      </c>
      <c r="C1550" s="255">
        <v>0</v>
      </c>
      <c r="D1550" s="255">
        <v>1</v>
      </c>
      <c r="E1550" s="150">
        <f t="shared" ref="E1550:AF1550" si="976">D1550</f>
        <v>1</v>
      </c>
      <c r="F1550" s="150">
        <f t="shared" si="976"/>
        <v>1</v>
      </c>
      <c r="G1550" s="150">
        <f t="shared" si="976"/>
        <v>1</v>
      </c>
      <c r="H1550" s="150">
        <f t="shared" si="976"/>
        <v>1</v>
      </c>
      <c r="I1550" s="150">
        <v>1</v>
      </c>
      <c r="J1550" s="150">
        <f t="shared" si="976"/>
        <v>1</v>
      </c>
      <c r="K1550" s="150">
        <f t="shared" si="976"/>
        <v>1</v>
      </c>
      <c r="L1550" s="150">
        <f t="shared" si="976"/>
        <v>1</v>
      </c>
      <c r="M1550" s="150">
        <f t="shared" si="976"/>
        <v>1</v>
      </c>
      <c r="N1550" s="150">
        <f t="shared" si="976"/>
        <v>1</v>
      </c>
      <c r="O1550" s="150">
        <f t="shared" si="976"/>
        <v>1</v>
      </c>
      <c r="P1550" s="150">
        <f t="shared" si="976"/>
        <v>1</v>
      </c>
      <c r="Q1550" s="150">
        <f t="shared" si="976"/>
        <v>1</v>
      </c>
      <c r="R1550" s="150">
        <f t="shared" si="976"/>
        <v>1</v>
      </c>
      <c r="S1550" s="150">
        <f t="shared" si="976"/>
        <v>1</v>
      </c>
      <c r="T1550" s="150">
        <f t="shared" si="976"/>
        <v>1</v>
      </c>
      <c r="U1550" s="150">
        <f t="shared" si="976"/>
        <v>1</v>
      </c>
      <c r="V1550" s="150">
        <f t="shared" si="976"/>
        <v>1</v>
      </c>
      <c r="W1550" s="150">
        <f t="shared" si="976"/>
        <v>1</v>
      </c>
      <c r="X1550" s="150">
        <f t="shared" si="976"/>
        <v>1</v>
      </c>
      <c r="Y1550" s="150">
        <f t="shared" si="976"/>
        <v>1</v>
      </c>
      <c r="Z1550" s="150">
        <f t="shared" si="976"/>
        <v>1</v>
      </c>
      <c r="AA1550" s="150">
        <f t="shared" si="976"/>
        <v>1</v>
      </c>
      <c r="AB1550" s="150">
        <f t="shared" si="976"/>
        <v>1</v>
      </c>
      <c r="AC1550" s="150">
        <f t="shared" si="976"/>
        <v>1</v>
      </c>
      <c r="AD1550" s="150">
        <f t="shared" si="976"/>
        <v>1</v>
      </c>
      <c r="AE1550" s="150">
        <f t="shared" si="976"/>
        <v>1</v>
      </c>
      <c r="AF1550" s="150">
        <f t="shared" si="976"/>
        <v>1</v>
      </c>
      <c r="AG1550" s="150"/>
      <c r="AK1550" s="342"/>
      <c r="AM1550" s="352"/>
      <c r="AN1550" s="345"/>
      <c r="AP1550" s="347"/>
      <c r="AQ1550" s="347"/>
    </row>
    <row r="1551" spans="1:43" s="176" customFormat="1" ht="16.5" hidden="1" customHeight="1" outlineLevel="2">
      <c r="A1551" s="168"/>
      <c r="B1551" s="195" t="s">
        <v>840</v>
      </c>
      <c r="C1551" s="236">
        <v>300</v>
      </c>
      <c r="D1551" s="150">
        <f>C1551</f>
        <v>300</v>
      </c>
      <c r="E1551" s="150">
        <f t="shared" ref="E1551:AF1551" si="977">D1551</f>
        <v>300</v>
      </c>
      <c r="F1551" s="150">
        <f t="shared" si="977"/>
        <v>300</v>
      </c>
      <c r="G1551" s="150">
        <f t="shared" si="977"/>
        <v>300</v>
      </c>
      <c r="H1551" s="150">
        <f t="shared" si="977"/>
        <v>300</v>
      </c>
      <c r="I1551" s="150">
        <v>300</v>
      </c>
      <c r="J1551" s="150">
        <f t="shared" si="977"/>
        <v>300</v>
      </c>
      <c r="K1551" s="150">
        <f t="shared" si="977"/>
        <v>300</v>
      </c>
      <c r="L1551" s="150">
        <f t="shared" si="977"/>
        <v>300</v>
      </c>
      <c r="M1551" s="150">
        <f t="shared" si="977"/>
        <v>300</v>
      </c>
      <c r="N1551" s="150">
        <f t="shared" si="977"/>
        <v>300</v>
      </c>
      <c r="O1551" s="150">
        <f t="shared" si="977"/>
        <v>300</v>
      </c>
      <c r="P1551" s="150">
        <f t="shared" si="977"/>
        <v>300</v>
      </c>
      <c r="Q1551" s="150">
        <f t="shared" si="977"/>
        <v>300</v>
      </c>
      <c r="R1551" s="150">
        <f t="shared" si="977"/>
        <v>300</v>
      </c>
      <c r="S1551" s="150">
        <f t="shared" si="977"/>
        <v>300</v>
      </c>
      <c r="T1551" s="150">
        <f t="shared" si="977"/>
        <v>300</v>
      </c>
      <c r="U1551" s="150">
        <f t="shared" si="977"/>
        <v>300</v>
      </c>
      <c r="V1551" s="150">
        <f t="shared" si="977"/>
        <v>300</v>
      </c>
      <c r="W1551" s="150">
        <f t="shared" si="977"/>
        <v>300</v>
      </c>
      <c r="X1551" s="150">
        <f t="shared" si="977"/>
        <v>300</v>
      </c>
      <c r="Y1551" s="150">
        <f t="shared" si="977"/>
        <v>300</v>
      </c>
      <c r="Z1551" s="150">
        <f t="shared" si="977"/>
        <v>300</v>
      </c>
      <c r="AA1551" s="150">
        <f t="shared" si="977"/>
        <v>300</v>
      </c>
      <c r="AB1551" s="150">
        <f t="shared" si="977"/>
        <v>300</v>
      </c>
      <c r="AC1551" s="150">
        <f t="shared" si="977"/>
        <v>300</v>
      </c>
      <c r="AD1551" s="150">
        <f t="shared" si="977"/>
        <v>300</v>
      </c>
      <c r="AE1551" s="150">
        <f t="shared" si="977"/>
        <v>300</v>
      </c>
      <c r="AF1551" s="150">
        <f t="shared" si="977"/>
        <v>300</v>
      </c>
      <c r="AG1551" s="204"/>
      <c r="AK1551" s="342"/>
      <c r="AM1551" s="352"/>
      <c r="AN1551" s="345"/>
      <c r="AP1551" s="347"/>
      <c r="AQ1551" s="347"/>
    </row>
    <row r="1552" spans="1:43" s="209" customFormat="1" ht="16.5" hidden="1" customHeight="1" outlineLevel="2">
      <c r="A1552" s="206"/>
      <c r="B1552" s="217" t="s">
        <v>1022</v>
      </c>
      <c r="C1552" s="218">
        <f>C1553*C1554</f>
        <v>0</v>
      </c>
      <c r="D1552" s="218">
        <f t="shared" ref="D1552:AF1552" si="978">D1553*D1554</f>
        <v>99</v>
      </c>
      <c r="E1552" s="218">
        <f t="shared" si="978"/>
        <v>99</v>
      </c>
      <c r="F1552" s="218">
        <f t="shared" si="978"/>
        <v>99</v>
      </c>
      <c r="G1552" s="218">
        <f t="shared" si="978"/>
        <v>99</v>
      </c>
      <c r="H1552" s="218">
        <f t="shared" si="978"/>
        <v>99</v>
      </c>
      <c r="I1552" s="218">
        <v>99</v>
      </c>
      <c r="J1552" s="218">
        <f t="shared" si="978"/>
        <v>99</v>
      </c>
      <c r="K1552" s="218">
        <f t="shared" si="978"/>
        <v>99</v>
      </c>
      <c r="L1552" s="218">
        <f t="shared" si="978"/>
        <v>99</v>
      </c>
      <c r="M1552" s="218">
        <f t="shared" si="978"/>
        <v>99</v>
      </c>
      <c r="N1552" s="218">
        <f t="shared" si="978"/>
        <v>99</v>
      </c>
      <c r="O1552" s="218">
        <f t="shared" si="978"/>
        <v>99</v>
      </c>
      <c r="P1552" s="218">
        <f t="shared" si="978"/>
        <v>99</v>
      </c>
      <c r="Q1552" s="218">
        <f t="shared" si="978"/>
        <v>99</v>
      </c>
      <c r="R1552" s="218">
        <f t="shared" si="978"/>
        <v>99</v>
      </c>
      <c r="S1552" s="218">
        <f t="shared" si="978"/>
        <v>99</v>
      </c>
      <c r="T1552" s="218">
        <f t="shared" si="978"/>
        <v>99</v>
      </c>
      <c r="U1552" s="218">
        <f t="shared" si="978"/>
        <v>99</v>
      </c>
      <c r="V1552" s="218">
        <f t="shared" si="978"/>
        <v>99</v>
      </c>
      <c r="W1552" s="218">
        <f t="shared" si="978"/>
        <v>99</v>
      </c>
      <c r="X1552" s="218">
        <f t="shared" si="978"/>
        <v>99</v>
      </c>
      <c r="Y1552" s="218">
        <f t="shared" si="978"/>
        <v>99</v>
      </c>
      <c r="Z1552" s="218">
        <f t="shared" si="978"/>
        <v>99</v>
      </c>
      <c r="AA1552" s="218">
        <f t="shared" si="978"/>
        <v>99</v>
      </c>
      <c r="AB1552" s="218">
        <f t="shared" si="978"/>
        <v>99</v>
      </c>
      <c r="AC1552" s="218">
        <f t="shared" si="978"/>
        <v>99</v>
      </c>
      <c r="AD1552" s="218">
        <f t="shared" si="978"/>
        <v>99</v>
      </c>
      <c r="AE1552" s="218">
        <f t="shared" si="978"/>
        <v>99</v>
      </c>
      <c r="AF1552" s="218">
        <f t="shared" si="978"/>
        <v>99</v>
      </c>
      <c r="AG1552" s="210"/>
      <c r="AH1552" s="176"/>
      <c r="AK1552" s="342"/>
      <c r="AM1552" s="352"/>
      <c r="AN1552" s="345"/>
      <c r="AP1552" s="349"/>
      <c r="AQ1552" s="349"/>
    </row>
    <row r="1553" spans="1:43" s="176" customFormat="1" ht="16.5" hidden="1" customHeight="1" outlineLevel="2">
      <c r="A1553" s="168"/>
      <c r="B1553" s="195" t="s">
        <v>839</v>
      </c>
      <c r="C1553" s="255">
        <v>0</v>
      </c>
      <c r="D1553" s="255">
        <v>1</v>
      </c>
      <c r="E1553" s="150">
        <f t="shared" ref="E1553:AF1553" si="979">D1553</f>
        <v>1</v>
      </c>
      <c r="F1553" s="150">
        <f t="shared" si="979"/>
        <v>1</v>
      </c>
      <c r="G1553" s="150">
        <f t="shared" si="979"/>
        <v>1</v>
      </c>
      <c r="H1553" s="150">
        <f t="shared" si="979"/>
        <v>1</v>
      </c>
      <c r="I1553" s="150">
        <v>1</v>
      </c>
      <c r="J1553" s="150">
        <f t="shared" si="979"/>
        <v>1</v>
      </c>
      <c r="K1553" s="150">
        <f t="shared" si="979"/>
        <v>1</v>
      </c>
      <c r="L1553" s="150">
        <f t="shared" si="979"/>
        <v>1</v>
      </c>
      <c r="M1553" s="150">
        <f t="shared" si="979"/>
        <v>1</v>
      </c>
      <c r="N1553" s="150">
        <f t="shared" si="979"/>
        <v>1</v>
      </c>
      <c r="O1553" s="150">
        <f t="shared" si="979"/>
        <v>1</v>
      </c>
      <c r="P1553" s="150">
        <f t="shared" si="979"/>
        <v>1</v>
      </c>
      <c r="Q1553" s="150">
        <f t="shared" si="979"/>
        <v>1</v>
      </c>
      <c r="R1553" s="150">
        <f t="shared" si="979"/>
        <v>1</v>
      </c>
      <c r="S1553" s="150">
        <f t="shared" si="979"/>
        <v>1</v>
      </c>
      <c r="T1553" s="150">
        <f t="shared" si="979"/>
        <v>1</v>
      </c>
      <c r="U1553" s="150">
        <f t="shared" si="979"/>
        <v>1</v>
      </c>
      <c r="V1553" s="150">
        <f t="shared" si="979"/>
        <v>1</v>
      </c>
      <c r="W1553" s="150">
        <f t="shared" si="979"/>
        <v>1</v>
      </c>
      <c r="X1553" s="150">
        <f t="shared" si="979"/>
        <v>1</v>
      </c>
      <c r="Y1553" s="150">
        <f t="shared" si="979"/>
        <v>1</v>
      </c>
      <c r="Z1553" s="150">
        <f t="shared" si="979"/>
        <v>1</v>
      </c>
      <c r="AA1553" s="150">
        <f t="shared" si="979"/>
        <v>1</v>
      </c>
      <c r="AB1553" s="150">
        <f t="shared" si="979"/>
        <v>1</v>
      </c>
      <c r="AC1553" s="150">
        <f t="shared" si="979"/>
        <v>1</v>
      </c>
      <c r="AD1553" s="150">
        <f t="shared" si="979"/>
        <v>1</v>
      </c>
      <c r="AE1553" s="150">
        <f t="shared" si="979"/>
        <v>1</v>
      </c>
      <c r="AF1553" s="150">
        <f t="shared" si="979"/>
        <v>1</v>
      </c>
      <c r="AG1553" s="150"/>
      <c r="AK1553" s="342"/>
      <c r="AM1553" s="352"/>
      <c r="AN1553" s="345"/>
      <c r="AP1553" s="347"/>
      <c r="AQ1553" s="347"/>
    </row>
    <row r="1554" spans="1:43" s="176" customFormat="1" ht="16.5" hidden="1" customHeight="1" outlineLevel="2">
      <c r="A1554" s="168"/>
      <c r="B1554" s="195" t="s">
        <v>840</v>
      </c>
      <c r="C1554" s="236">
        <v>99</v>
      </c>
      <c r="D1554" s="150">
        <f>C1554</f>
        <v>99</v>
      </c>
      <c r="E1554" s="150">
        <f t="shared" ref="E1554:AF1554" si="980">D1554</f>
        <v>99</v>
      </c>
      <c r="F1554" s="150">
        <f t="shared" si="980"/>
        <v>99</v>
      </c>
      <c r="G1554" s="150">
        <f t="shared" si="980"/>
        <v>99</v>
      </c>
      <c r="H1554" s="150">
        <f t="shared" si="980"/>
        <v>99</v>
      </c>
      <c r="I1554" s="150">
        <v>99</v>
      </c>
      <c r="J1554" s="150">
        <f t="shared" si="980"/>
        <v>99</v>
      </c>
      <c r="K1554" s="150">
        <f t="shared" si="980"/>
        <v>99</v>
      </c>
      <c r="L1554" s="150">
        <f t="shared" si="980"/>
        <v>99</v>
      </c>
      <c r="M1554" s="150">
        <f t="shared" si="980"/>
        <v>99</v>
      </c>
      <c r="N1554" s="150">
        <f t="shared" si="980"/>
        <v>99</v>
      </c>
      <c r="O1554" s="150">
        <f t="shared" si="980"/>
        <v>99</v>
      </c>
      <c r="P1554" s="150">
        <f t="shared" si="980"/>
        <v>99</v>
      </c>
      <c r="Q1554" s="150">
        <f t="shared" si="980"/>
        <v>99</v>
      </c>
      <c r="R1554" s="150">
        <f t="shared" si="980"/>
        <v>99</v>
      </c>
      <c r="S1554" s="150">
        <f t="shared" si="980"/>
        <v>99</v>
      </c>
      <c r="T1554" s="150">
        <f t="shared" si="980"/>
        <v>99</v>
      </c>
      <c r="U1554" s="150">
        <f t="shared" si="980"/>
        <v>99</v>
      </c>
      <c r="V1554" s="150">
        <f t="shared" si="980"/>
        <v>99</v>
      </c>
      <c r="W1554" s="150">
        <f t="shared" si="980"/>
        <v>99</v>
      </c>
      <c r="X1554" s="150">
        <f t="shared" si="980"/>
        <v>99</v>
      </c>
      <c r="Y1554" s="150">
        <f t="shared" si="980"/>
        <v>99</v>
      </c>
      <c r="Z1554" s="150">
        <f t="shared" si="980"/>
        <v>99</v>
      </c>
      <c r="AA1554" s="150">
        <f t="shared" si="980"/>
        <v>99</v>
      </c>
      <c r="AB1554" s="150">
        <f t="shared" si="980"/>
        <v>99</v>
      </c>
      <c r="AC1554" s="150">
        <f t="shared" si="980"/>
        <v>99</v>
      </c>
      <c r="AD1554" s="150">
        <f t="shared" si="980"/>
        <v>99</v>
      </c>
      <c r="AE1554" s="150">
        <f t="shared" si="980"/>
        <v>99</v>
      </c>
      <c r="AF1554" s="150">
        <f t="shared" si="980"/>
        <v>99</v>
      </c>
      <c r="AG1554" s="204"/>
      <c r="AH1554" s="214"/>
      <c r="AK1554" s="342"/>
      <c r="AM1554" s="352"/>
      <c r="AN1554" s="345"/>
      <c r="AP1554" s="347"/>
      <c r="AQ1554" s="347"/>
    </row>
    <row r="1555" spans="1:43" s="209" customFormat="1" ht="16.5" hidden="1" customHeight="1" outlineLevel="2">
      <c r="A1555" s="206"/>
      <c r="B1555" s="217" t="s">
        <v>1023</v>
      </c>
      <c r="C1555" s="218">
        <f>C1556*C1557</f>
        <v>0</v>
      </c>
      <c r="D1555" s="218">
        <f t="shared" ref="D1555:AF1555" si="981">D1556*D1557</f>
        <v>945</v>
      </c>
      <c r="E1555" s="218">
        <f>E1556*E1557</f>
        <v>945</v>
      </c>
      <c r="F1555" s="218">
        <f t="shared" si="981"/>
        <v>945</v>
      </c>
      <c r="G1555" s="218">
        <f t="shared" si="981"/>
        <v>945</v>
      </c>
      <c r="H1555" s="218">
        <f t="shared" si="981"/>
        <v>945</v>
      </c>
      <c r="I1555" s="218">
        <v>945</v>
      </c>
      <c r="J1555" s="218">
        <f t="shared" si="981"/>
        <v>945</v>
      </c>
      <c r="K1555" s="218">
        <f t="shared" si="981"/>
        <v>945</v>
      </c>
      <c r="L1555" s="218">
        <f t="shared" si="981"/>
        <v>945</v>
      </c>
      <c r="M1555" s="218">
        <f t="shared" si="981"/>
        <v>945</v>
      </c>
      <c r="N1555" s="218">
        <f t="shared" si="981"/>
        <v>945</v>
      </c>
      <c r="O1555" s="218">
        <f t="shared" si="981"/>
        <v>945</v>
      </c>
      <c r="P1555" s="218">
        <f t="shared" si="981"/>
        <v>945</v>
      </c>
      <c r="Q1555" s="218">
        <f t="shared" si="981"/>
        <v>945</v>
      </c>
      <c r="R1555" s="218">
        <f t="shared" si="981"/>
        <v>945</v>
      </c>
      <c r="S1555" s="218">
        <f t="shared" si="981"/>
        <v>945</v>
      </c>
      <c r="T1555" s="218">
        <f t="shared" si="981"/>
        <v>945</v>
      </c>
      <c r="U1555" s="218">
        <f t="shared" si="981"/>
        <v>945</v>
      </c>
      <c r="V1555" s="218">
        <f t="shared" si="981"/>
        <v>945</v>
      </c>
      <c r="W1555" s="218">
        <f t="shared" si="981"/>
        <v>945</v>
      </c>
      <c r="X1555" s="218">
        <f t="shared" si="981"/>
        <v>945</v>
      </c>
      <c r="Y1555" s="218">
        <f t="shared" si="981"/>
        <v>945</v>
      </c>
      <c r="Z1555" s="218">
        <f t="shared" si="981"/>
        <v>945</v>
      </c>
      <c r="AA1555" s="218">
        <f t="shared" si="981"/>
        <v>945</v>
      </c>
      <c r="AB1555" s="218">
        <f t="shared" si="981"/>
        <v>945</v>
      </c>
      <c r="AC1555" s="218">
        <f t="shared" si="981"/>
        <v>945</v>
      </c>
      <c r="AD1555" s="218">
        <f t="shared" si="981"/>
        <v>945</v>
      </c>
      <c r="AE1555" s="218">
        <f t="shared" si="981"/>
        <v>945</v>
      </c>
      <c r="AF1555" s="218">
        <f t="shared" si="981"/>
        <v>945</v>
      </c>
      <c r="AG1555" s="210"/>
      <c r="AH1555" s="608"/>
      <c r="AK1555" s="342"/>
      <c r="AM1555" s="352"/>
      <c r="AN1555" s="345"/>
      <c r="AP1555" s="349"/>
      <c r="AQ1555" s="349"/>
    </row>
    <row r="1556" spans="1:43" s="176" customFormat="1" ht="16.5" hidden="1" customHeight="1" outlineLevel="2">
      <c r="A1556" s="168"/>
      <c r="B1556" s="195" t="s">
        <v>839</v>
      </c>
      <c r="C1556" s="255">
        <v>0</v>
      </c>
      <c r="D1556" s="255">
        <v>1</v>
      </c>
      <c r="E1556" s="150">
        <f t="shared" ref="E1556:AF1556" si="982">D1556</f>
        <v>1</v>
      </c>
      <c r="F1556" s="150">
        <f t="shared" si="982"/>
        <v>1</v>
      </c>
      <c r="G1556" s="150">
        <f t="shared" si="982"/>
        <v>1</v>
      </c>
      <c r="H1556" s="150">
        <f t="shared" si="982"/>
        <v>1</v>
      </c>
      <c r="I1556" s="150">
        <v>1</v>
      </c>
      <c r="J1556" s="150">
        <f t="shared" si="982"/>
        <v>1</v>
      </c>
      <c r="K1556" s="150">
        <f t="shared" si="982"/>
        <v>1</v>
      </c>
      <c r="L1556" s="150">
        <f t="shared" si="982"/>
        <v>1</v>
      </c>
      <c r="M1556" s="150">
        <f t="shared" si="982"/>
        <v>1</v>
      </c>
      <c r="N1556" s="150">
        <f t="shared" si="982"/>
        <v>1</v>
      </c>
      <c r="O1556" s="150">
        <f t="shared" si="982"/>
        <v>1</v>
      </c>
      <c r="P1556" s="150">
        <f t="shared" si="982"/>
        <v>1</v>
      </c>
      <c r="Q1556" s="150">
        <f t="shared" si="982"/>
        <v>1</v>
      </c>
      <c r="R1556" s="150">
        <f t="shared" si="982"/>
        <v>1</v>
      </c>
      <c r="S1556" s="150">
        <f t="shared" si="982"/>
        <v>1</v>
      </c>
      <c r="T1556" s="150">
        <f t="shared" si="982"/>
        <v>1</v>
      </c>
      <c r="U1556" s="150">
        <f t="shared" si="982"/>
        <v>1</v>
      </c>
      <c r="V1556" s="150">
        <f t="shared" si="982"/>
        <v>1</v>
      </c>
      <c r="W1556" s="150">
        <f t="shared" si="982"/>
        <v>1</v>
      </c>
      <c r="X1556" s="150">
        <f t="shared" si="982"/>
        <v>1</v>
      </c>
      <c r="Y1556" s="150">
        <f t="shared" si="982"/>
        <v>1</v>
      </c>
      <c r="Z1556" s="150">
        <f t="shared" si="982"/>
        <v>1</v>
      </c>
      <c r="AA1556" s="150">
        <f t="shared" si="982"/>
        <v>1</v>
      </c>
      <c r="AB1556" s="150">
        <f t="shared" si="982"/>
        <v>1</v>
      </c>
      <c r="AC1556" s="150">
        <f t="shared" si="982"/>
        <v>1</v>
      </c>
      <c r="AD1556" s="150">
        <f t="shared" si="982"/>
        <v>1</v>
      </c>
      <c r="AE1556" s="150">
        <f t="shared" si="982"/>
        <v>1</v>
      </c>
      <c r="AF1556" s="150">
        <f t="shared" si="982"/>
        <v>1</v>
      </c>
      <c r="AG1556" s="150"/>
      <c r="AK1556" s="342"/>
      <c r="AM1556" s="352"/>
      <c r="AN1556" s="345"/>
      <c r="AP1556" s="347"/>
      <c r="AQ1556" s="347"/>
    </row>
    <row r="1557" spans="1:43" s="176" customFormat="1" ht="16.5" hidden="1" customHeight="1" outlineLevel="2">
      <c r="A1557" s="168"/>
      <c r="B1557" s="195" t="s">
        <v>840</v>
      </c>
      <c r="C1557" s="191">
        <v>945</v>
      </c>
      <c r="D1557" s="150">
        <f>C1557</f>
        <v>945</v>
      </c>
      <c r="E1557" s="150">
        <f t="shared" ref="E1557:AF1557" si="983">D1557</f>
        <v>945</v>
      </c>
      <c r="F1557" s="150">
        <f t="shared" si="983"/>
        <v>945</v>
      </c>
      <c r="G1557" s="150">
        <f t="shared" si="983"/>
        <v>945</v>
      </c>
      <c r="H1557" s="150">
        <f t="shared" si="983"/>
        <v>945</v>
      </c>
      <c r="I1557" s="150">
        <v>945</v>
      </c>
      <c r="J1557" s="150">
        <f t="shared" si="983"/>
        <v>945</v>
      </c>
      <c r="K1557" s="150">
        <f t="shared" si="983"/>
        <v>945</v>
      </c>
      <c r="L1557" s="150">
        <f t="shared" si="983"/>
        <v>945</v>
      </c>
      <c r="M1557" s="150">
        <f t="shared" si="983"/>
        <v>945</v>
      </c>
      <c r="N1557" s="150">
        <f t="shared" si="983"/>
        <v>945</v>
      </c>
      <c r="O1557" s="150">
        <f t="shared" si="983"/>
        <v>945</v>
      </c>
      <c r="P1557" s="150">
        <f t="shared" si="983"/>
        <v>945</v>
      </c>
      <c r="Q1557" s="150">
        <f t="shared" si="983"/>
        <v>945</v>
      </c>
      <c r="R1557" s="150">
        <f t="shared" si="983"/>
        <v>945</v>
      </c>
      <c r="S1557" s="150">
        <f t="shared" si="983"/>
        <v>945</v>
      </c>
      <c r="T1557" s="150">
        <f t="shared" si="983"/>
        <v>945</v>
      </c>
      <c r="U1557" s="150">
        <f t="shared" si="983"/>
        <v>945</v>
      </c>
      <c r="V1557" s="150">
        <f t="shared" si="983"/>
        <v>945</v>
      </c>
      <c r="W1557" s="150">
        <f t="shared" si="983"/>
        <v>945</v>
      </c>
      <c r="X1557" s="150">
        <f t="shared" si="983"/>
        <v>945</v>
      </c>
      <c r="Y1557" s="150">
        <f t="shared" si="983"/>
        <v>945</v>
      </c>
      <c r="Z1557" s="150">
        <f t="shared" si="983"/>
        <v>945</v>
      </c>
      <c r="AA1557" s="150">
        <f t="shared" si="983"/>
        <v>945</v>
      </c>
      <c r="AB1557" s="150">
        <f t="shared" si="983"/>
        <v>945</v>
      </c>
      <c r="AC1557" s="150">
        <f t="shared" si="983"/>
        <v>945</v>
      </c>
      <c r="AD1557" s="150">
        <f t="shared" si="983"/>
        <v>945</v>
      </c>
      <c r="AE1557" s="150">
        <f t="shared" si="983"/>
        <v>945</v>
      </c>
      <c r="AF1557" s="150">
        <f t="shared" si="983"/>
        <v>945</v>
      </c>
      <c r="AG1557" s="204"/>
      <c r="AH1557" s="604">
        <f t="shared" ref="AH1557" si="984">(AH1558+AH1564+AH1561)*12/10^3</f>
        <v>0</v>
      </c>
      <c r="AK1557" s="342"/>
      <c r="AM1557" s="352"/>
      <c r="AN1557" s="345"/>
      <c r="AP1557" s="347"/>
      <c r="AQ1557" s="347"/>
    </row>
    <row r="1558" spans="1:43" s="209" customFormat="1" ht="16.5" hidden="1" customHeight="1" outlineLevel="2">
      <c r="A1558" s="206"/>
      <c r="B1558" s="217" t="s">
        <v>1024</v>
      </c>
      <c r="C1558" s="218">
        <f>C1559*C1560</f>
        <v>0</v>
      </c>
      <c r="D1558" s="218">
        <f t="shared" ref="D1558:AF1558" si="985">D1559*D1560</f>
        <v>226.17</v>
      </c>
      <c r="E1558" s="218">
        <f t="shared" si="985"/>
        <v>226.17</v>
      </c>
      <c r="F1558" s="218">
        <f t="shared" si="985"/>
        <v>226.17</v>
      </c>
      <c r="G1558" s="218">
        <f t="shared" si="985"/>
        <v>226.17</v>
      </c>
      <c r="H1558" s="218">
        <f t="shared" si="985"/>
        <v>226.17</v>
      </c>
      <c r="I1558" s="218">
        <v>226.17</v>
      </c>
      <c r="J1558" s="218">
        <f t="shared" si="985"/>
        <v>226.17</v>
      </c>
      <c r="K1558" s="218">
        <f t="shared" si="985"/>
        <v>226.17</v>
      </c>
      <c r="L1558" s="218">
        <f t="shared" si="985"/>
        <v>226.17</v>
      </c>
      <c r="M1558" s="218">
        <f t="shared" si="985"/>
        <v>226.17</v>
      </c>
      <c r="N1558" s="218">
        <f t="shared" si="985"/>
        <v>226.17</v>
      </c>
      <c r="O1558" s="218">
        <f t="shared" si="985"/>
        <v>226.17</v>
      </c>
      <c r="P1558" s="218">
        <f t="shared" si="985"/>
        <v>226.17</v>
      </c>
      <c r="Q1558" s="218">
        <f t="shared" si="985"/>
        <v>226.17</v>
      </c>
      <c r="R1558" s="218">
        <f t="shared" si="985"/>
        <v>226.17</v>
      </c>
      <c r="S1558" s="218">
        <f t="shared" si="985"/>
        <v>226.17</v>
      </c>
      <c r="T1558" s="218">
        <f t="shared" si="985"/>
        <v>226.17</v>
      </c>
      <c r="U1558" s="218">
        <f t="shared" si="985"/>
        <v>226.17</v>
      </c>
      <c r="V1558" s="218">
        <f t="shared" si="985"/>
        <v>226.17</v>
      </c>
      <c r="W1558" s="218">
        <f t="shared" si="985"/>
        <v>226.17</v>
      </c>
      <c r="X1558" s="218">
        <f t="shared" si="985"/>
        <v>226.17</v>
      </c>
      <c r="Y1558" s="218">
        <f t="shared" si="985"/>
        <v>226.17</v>
      </c>
      <c r="Z1558" s="218">
        <f t="shared" si="985"/>
        <v>226.17</v>
      </c>
      <c r="AA1558" s="218">
        <f t="shared" si="985"/>
        <v>226.17</v>
      </c>
      <c r="AB1558" s="218">
        <f t="shared" si="985"/>
        <v>226.17</v>
      </c>
      <c r="AC1558" s="218">
        <f t="shared" si="985"/>
        <v>226.17</v>
      </c>
      <c r="AD1558" s="218">
        <f t="shared" si="985"/>
        <v>226.17</v>
      </c>
      <c r="AE1558" s="218">
        <f t="shared" si="985"/>
        <v>226.17</v>
      </c>
      <c r="AF1558" s="218">
        <f t="shared" si="985"/>
        <v>226.17</v>
      </c>
      <c r="AG1558" s="210"/>
      <c r="AK1558" s="342"/>
      <c r="AM1558" s="352"/>
      <c r="AN1558" s="345"/>
      <c r="AP1558" s="349"/>
      <c r="AQ1558" s="349"/>
    </row>
    <row r="1559" spans="1:43" s="176" customFormat="1" ht="16.5" hidden="1" customHeight="1" outlineLevel="2">
      <c r="A1559" s="168"/>
      <c r="B1559" s="195" t="s">
        <v>839</v>
      </c>
      <c r="C1559" s="255">
        <v>0</v>
      </c>
      <c r="D1559" s="255">
        <v>1</v>
      </c>
      <c r="E1559" s="150">
        <f t="shared" ref="E1559:AF1559" si="986">D1559</f>
        <v>1</v>
      </c>
      <c r="F1559" s="150">
        <f t="shared" si="986"/>
        <v>1</v>
      </c>
      <c r="G1559" s="150">
        <f t="shared" si="986"/>
        <v>1</v>
      </c>
      <c r="H1559" s="150">
        <f t="shared" si="986"/>
        <v>1</v>
      </c>
      <c r="I1559" s="150">
        <v>1</v>
      </c>
      <c r="J1559" s="150">
        <f t="shared" si="986"/>
        <v>1</v>
      </c>
      <c r="K1559" s="150">
        <f t="shared" si="986"/>
        <v>1</v>
      </c>
      <c r="L1559" s="150">
        <f t="shared" si="986"/>
        <v>1</v>
      </c>
      <c r="M1559" s="150">
        <f t="shared" si="986"/>
        <v>1</v>
      </c>
      <c r="N1559" s="150">
        <f t="shared" si="986"/>
        <v>1</v>
      </c>
      <c r="O1559" s="150">
        <f t="shared" si="986"/>
        <v>1</v>
      </c>
      <c r="P1559" s="150">
        <f t="shared" si="986"/>
        <v>1</v>
      </c>
      <c r="Q1559" s="150">
        <f t="shared" si="986"/>
        <v>1</v>
      </c>
      <c r="R1559" s="150">
        <f t="shared" si="986"/>
        <v>1</v>
      </c>
      <c r="S1559" s="150">
        <f t="shared" si="986"/>
        <v>1</v>
      </c>
      <c r="T1559" s="150">
        <f t="shared" si="986"/>
        <v>1</v>
      </c>
      <c r="U1559" s="150">
        <f t="shared" si="986"/>
        <v>1</v>
      </c>
      <c r="V1559" s="150">
        <f t="shared" si="986"/>
        <v>1</v>
      </c>
      <c r="W1559" s="150">
        <f t="shared" si="986"/>
        <v>1</v>
      </c>
      <c r="X1559" s="150">
        <f t="shared" si="986"/>
        <v>1</v>
      </c>
      <c r="Y1559" s="150">
        <f t="shared" si="986"/>
        <v>1</v>
      </c>
      <c r="Z1559" s="150">
        <f t="shared" si="986"/>
        <v>1</v>
      </c>
      <c r="AA1559" s="150">
        <f t="shared" si="986"/>
        <v>1</v>
      </c>
      <c r="AB1559" s="150">
        <f t="shared" si="986"/>
        <v>1</v>
      </c>
      <c r="AC1559" s="150">
        <f t="shared" si="986"/>
        <v>1</v>
      </c>
      <c r="AD1559" s="150">
        <f t="shared" si="986"/>
        <v>1</v>
      </c>
      <c r="AE1559" s="150">
        <f t="shared" si="986"/>
        <v>1</v>
      </c>
      <c r="AF1559" s="150">
        <f t="shared" si="986"/>
        <v>1</v>
      </c>
      <c r="AG1559" s="150"/>
      <c r="AK1559" s="342"/>
      <c r="AM1559" s="352"/>
      <c r="AN1559" s="345"/>
      <c r="AP1559" s="347"/>
      <c r="AQ1559" s="347"/>
    </row>
    <row r="1560" spans="1:43" s="176" customFormat="1" ht="16.5" hidden="1" customHeight="1" outlineLevel="2">
      <c r="A1560" s="168"/>
      <c r="B1560" s="195" t="s">
        <v>840</v>
      </c>
      <c r="C1560" s="191">
        <v>226.17</v>
      </c>
      <c r="D1560" s="150">
        <f>C1560</f>
        <v>226.17</v>
      </c>
      <c r="E1560" s="150">
        <f t="shared" ref="E1560:AF1560" si="987">D1560</f>
        <v>226.17</v>
      </c>
      <c r="F1560" s="150">
        <f t="shared" si="987"/>
        <v>226.17</v>
      </c>
      <c r="G1560" s="150">
        <f t="shared" si="987"/>
        <v>226.17</v>
      </c>
      <c r="H1560" s="150">
        <f t="shared" si="987"/>
        <v>226.17</v>
      </c>
      <c r="I1560" s="150">
        <v>226.17</v>
      </c>
      <c r="J1560" s="150">
        <f t="shared" si="987"/>
        <v>226.17</v>
      </c>
      <c r="K1560" s="150">
        <f t="shared" si="987"/>
        <v>226.17</v>
      </c>
      <c r="L1560" s="150">
        <f t="shared" si="987"/>
        <v>226.17</v>
      </c>
      <c r="M1560" s="150">
        <f t="shared" si="987"/>
        <v>226.17</v>
      </c>
      <c r="N1560" s="150">
        <f t="shared" si="987"/>
        <v>226.17</v>
      </c>
      <c r="O1560" s="150">
        <f t="shared" si="987"/>
        <v>226.17</v>
      </c>
      <c r="P1560" s="150">
        <f t="shared" si="987"/>
        <v>226.17</v>
      </c>
      <c r="Q1560" s="150">
        <f t="shared" si="987"/>
        <v>226.17</v>
      </c>
      <c r="R1560" s="150">
        <f t="shared" si="987"/>
        <v>226.17</v>
      </c>
      <c r="S1560" s="150">
        <f t="shared" si="987"/>
        <v>226.17</v>
      </c>
      <c r="T1560" s="150">
        <f t="shared" si="987"/>
        <v>226.17</v>
      </c>
      <c r="U1560" s="150">
        <f t="shared" si="987"/>
        <v>226.17</v>
      </c>
      <c r="V1560" s="150">
        <f t="shared" si="987"/>
        <v>226.17</v>
      </c>
      <c r="W1560" s="150">
        <f t="shared" si="987"/>
        <v>226.17</v>
      </c>
      <c r="X1560" s="150">
        <f t="shared" si="987"/>
        <v>226.17</v>
      </c>
      <c r="Y1560" s="150">
        <f t="shared" si="987"/>
        <v>226.17</v>
      </c>
      <c r="Z1560" s="150">
        <f t="shared" si="987"/>
        <v>226.17</v>
      </c>
      <c r="AA1560" s="150">
        <f t="shared" si="987"/>
        <v>226.17</v>
      </c>
      <c r="AB1560" s="150">
        <f t="shared" si="987"/>
        <v>226.17</v>
      </c>
      <c r="AC1560" s="150">
        <f t="shared" si="987"/>
        <v>226.17</v>
      </c>
      <c r="AD1560" s="150">
        <f t="shared" si="987"/>
        <v>226.17</v>
      </c>
      <c r="AE1560" s="150">
        <f t="shared" si="987"/>
        <v>226.17</v>
      </c>
      <c r="AF1560" s="150">
        <f t="shared" si="987"/>
        <v>226.17</v>
      </c>
      <c r="AG1560" s="204"/>
      <c r="AK1560" s="342"/>
      <c r="AM1560" s="352"/>
      <c r="AN1560" s="345"/>
      <c r="AP1560" s="347"/>
      <c r="AQ1560" s="347"/>
    </row>
    <row r="1561" spans="1:43" s="209" customFormat="1" ht="16.5" hidden="1" customHeight="1" outlineLevel="2">
      <c r="A1561" s="206"/>
      <c r="B1561" s="217" t="s">
        <v>1025</v>
      </c>
      <c r="C1561" s="218">
        <f>C1562*C1563</f>
        <v>0</v>
      </c>
      <c r="D1561" s="218">
        <f t="shared" ref="D1561:AF1561" si="988">D1562*D1563</f>
        <v>483.14</v>
      </c>
      <c r="E1561" s="218">
        <f t="shared" si="988"/>
        <v>483.14</v>
      </c>
      <c r="F1561" s="218">
        <f t="shared" si="988"/>
        <v>483.14</v>
      </c>
      <c r="G1561" s="218">
        <f t="shared" si="988"/>
        <v>483.14</v>
      </c>
      <c r="H1561" s="218">
        <f t="shared" si="988"/>
        <v>483.14</v>
      </c>
      <c r="I1561" s="218">
        <v>483.14</v>
      </c>
      <c r="J1561" s="218">
        <f t="shared" si="988"/>
        <v>483.14</v>
      </c>
      <c r="K1561" s="218">
        <f t="shared" si="988"/>
        <v>483.14</v>
      </c>
      <c r="L1561" s="218">
        <f t="shared" si="988"/>
        <v>483.14</v>
      </c>
      <c r="M1561" s="218">
        <f t="shared" si="988"/>
        <v>483.14</v>
      </c>
      <c r="N1561" s="218">
        <f t="shared" si="988"/>
        <v>483.14</v>
      </c>
      <c r="O1561" s="218">
        <f t="shared" si="988"/>
        <v>483.14</v>
      </c>
      <c r="P1561" s="218">
        <f t="shared" si="988"/>
        <v>483.14</v>
      </c>
      <c r="Q1561" s="218">
        <f t="shared" si="988"/>
        <v>483.14</v>
      </c>
      <c r="R1561" s="218">
        <f t="shared" si="988"/>
        <v>483.14</v>
      </c>
      <c r="S1561" s="218">
        <f t="shared" si="988"/>
        <v>483.14</v>
      </c>
      <c r="T1561" s="218">
        <f t="shared" si="988"/>
        <v>483.14</v>
      </c>
      <c r="U1561" s="218">
        <f t="shared" si="988"/>
        <v>483.14</v>
      </c>
      <c r="V1561" s="218">
        <f t="shared" si="988"/>
        <v>483.14</v>
      </c>
      <c r="W1561" s="218">
        <f t="shared" si="988"/>
        <v>483.14</v>
      </c>
      <c r="X1561" s="218">
        <f t="shared" si="988"/>
        <v>483.14</v>
      </c>
      <c r="Y1561" s="218">
        <f t="shared" si="988"/>
        <v>483.14</v>
      </c>
      <c r="Z1561" s="218">
        <f t="shared" si="988"/>
        <v>483.14</v>
      </c>
      <c r="AA1561" s="218">
        <f t="shared" si="988"/>
        <v>483.14</v>
      </c>
      <c r="AB1561" s="218">
        <f t="shared" si="988"/>
        <v>483.14</v>
      </c>
      <c r="AC1561" s="218">
        <f t="shared" si="988"/>
        <v>483.14</v>
      </c>
      <c r="AD1561" s="218">
        <f t="shared" si="988"/>
        <v>483.14</v>
      </c>
      <c r="AE1561" s="218">
        <f t="shared" si="988"/>
        <v>483.14</v>
      </c>
      <c r="AF1561" s="218">
        <f t="shared" si="988"/>
        <v>483.14</v>
      </c>
      <c r="AG1561" s="210"/>
      <c r="AK1561" s="342"/>
      <c r="AM1561" s="352"/>
      <c r="AN1561" s="345"/>
      <c r="AP1561" s="349"/>
      <c r="AQ1561" s="349"/>
    </row>
    <row r="1562" spans="1:43" s="176" customFormat="1" ht="16.5" hidden="1" customHeight="1" outlineLevel="2">
      <c r="A1562" s="168"/>
      <c r="B1562" s="195" t="s">
        <v>839</v>
      </c>
      <c r="C1562" s="255">
        <v>0</v>
      </c>
      <c r="D1562" s="255">
        <v>1</v>
      </c>
      <c r="E1562" s="150">
        <f t="shared" ref="E1562:AF1562" si="989">D1562</f>
        <v>1</v>
      </c>
      <c r="F1562" s="150">
        <f t="shared" si="989"/>
        <v>1</v>
      </c>
      <c r="G1562" s="150">
        <f t="shared" si="989"/>
        <v>1</v>
      </c>
      <c r="H1562" s="150">
        <f t="shared" si="989"/>
        <v>1</v>
      </c>
      <c r="I1562" s="150">
        <v>1</v>
      </c>
      <c r="J1562" s="150">
        <f t="shared" si="989"/>
        <v>1</v>
      </c>
      <c r="K1562" s="150">
        <f t="shared" si="989"/>
        <v>1</v>
      </c>
      <c r="L1562" s="150">
        <f t="shared" si="989"/>
        <v>1</v>
      </c>
      <c r="M1562" s="150">
        <f t="shared" si="989"/>
        <v>1</v>
      </c>
      <c r="N1562" s="150">
        <f t="shared" si="989"/>
        <v>1</v>
      </c>
      <c r="O1562" s="150">
        <f t="shared" si="989"/>
        <v>1</v>
      </c>
      <c r="P1562" s="150">
        <f t="shared" si="989"/>
        <v>1</v>
      </c>
      <c r="Q1562" s="150">
        <f t="shared" si="989"/>
        <v>1</v>
      </c>
      <c r="R1562" s="150">
        <f t="shared" si="989"/>
        <v>1</v>
      </c>
      <c r="S1562" s="150">
        <f t="shared" si="989"/>
        <v>1</v>
      </c>
      <c r="T1562" s="150">
        <f t="shared" si="989"/>
        <v>1</v>
      </c>
      <c r="U1562" s="150">
        <f t="shared" si="989"/>
        <v>1</v>
      </c>
      <c r="V1562" s="150">
        <f t="shared" si="989"/>
        <v>1</v>
      </c>
      <c r="W1562" s="150">
        <f t="shared" si="989"/>
        <v>1</v>
      </c>
      <c r="X1562" s="150">
        <f t="shared" si="989"/>
        <v>1</v>
      </c>
      <c r="Y1562" s="150">
        <f t="shared" si="989"/>
        <v>1</v>
      </c>
      <c r="Z1562" s="150">
        <f t="shared" si="989"/>
        <v>1</v>
      </c>
      <c r="AA1562" s="150">
        <f t="shared" si="989"/>
        <v>1</v>
      </c>
      <c r="AB1562" s="150">
        <f t="shared" si="989"/>
        <v>1</v>
      </c>
      <c r="AC1562" s="150">
        <f t="shared" si="989"/>
        <v>1</v>
      </c>
      <c r="AD1562" s="150">
        <f t="shared" si="989"/>
        <v>1</v>
      </c>
      <c r="AE1562" s="150">
        <f t="shared" si="989"/>
        <v>1</v>
      </c>
      <c r="AF1562" s="150">
        <f t="shared" si="989"/>
        <v>1</v>
      </c>
      <c r="AG1562" s="150"/>
      <c r="AK1562" s="342"/>
      <c r="AM1562" s="352"/>
      <c r="AN1562" s="345"/>
      <c r="AP1562" s="347"/>
      <c r="AQ1562" s="347"/>
    </row>
    <row r="1563" spans="1:43" s="176" customFormat="1" ht="16.5" hidden="1" customHeight="1" outlineLevel="2">
      <c r="A1563" s="168"/>
      <c r="B1563" s="195" t="s">
        <v>840</v>
      </c>
      <c r="C1563" s="191">
        <v>483.14</v>
      </c>
      <c r="D1563" s="150">
        <f>C1563</f>
        <v>483.14</v>
      </c>
      <c r="E1563" s="150">
        <f t="shared" ref="E1563:T1563" si="990">D1563</f>
        <v>483.14</v>
      </c>
      <c r="F1563" s="150">
        <f t="shared" si="990"/>
        <v>483.14</v>
      </c>
      <c r="G1563" s="150">
        <f t="shared" si="990"/>
        <v>483.14</v>
      </c>
      <c r="H1563" s="150">
        <f t="shared" si="990"/>
        <v>483.14</v>
      </c>
      <c r="I1563" s="150">
        <v>483.14</v>
      </c>
      <c r="J1563" s="150">
        <f t="shared" si="990"/>
        <v>483.14</v>
      </c>
      <c r="K1563" s="150">
        <f t="shared" si="990"/>
        <v>483.14</v>
      </c>
      <c r="L1563" s="150">
        <f t="shared" si="990"/>
        <v>483.14</v>
      </c>
      <c r="M1563" s="150">
        <f t="shared" si="990"/>
        <v>483.14</v>
      </c>
      <c r="N1563" s="150">
        <f t="shared" si="990"/>
        <v>483.14</v>
      </c>
      <c r="O1563" s="150">
        <f t="shared" si="990"/>
        <v>483.14</v>
      </c>
      <c r="P1563" s="150">
        <f t="shared" si="990"/>
        <v>483.14</v>
      </c>
      <c r="Q1563" s="150">
        <f t="shared" si="990"/>
        <v>483.14</v>
      </c>
      <c r="R1563" s="150">
        <f t="shared" si="990"/>
        <v>483.14</v>
      </c>
      <c r="S1563" s="150">
        <f t="shared" si="990"/>
        <v>483.14</v>
      </c>
      <c r="T1563" s="150">
        <f t="shared" si="990"/>
        <v>483.14</v>
      </c>
      <c r="U1563" s="150">
        <f t="shared" ref="U1563:AF1563" si="991">T1563</f>
        <v>483.14</v>
      </c>
      <c r="V1563" s="150">
        <f t="shared" si="991"/>
        <v>483.14</v>
      </c>
      <c r="W1563" s="150">
        <f t="shared" si="991"/>
        <v>483.14</v>
      </c>
      <c r="X1563" s="150">
        <f t="shared" si="991"/>
        <v>483.14</v>
      </c>
      <c r="Y1563" s="150">
        <f t="shared" si="991"/>
        <v>483.14</v>
      </c>
      <c r="Z1563" s="150">
        <f t="shared" si="991"/>
        <v>483.14</v>
      </c>
      <c r="AA1563" s="150">
        <f t="shared" si="991"/>
        <v>483.14</v>
      </c>
      <c r="AB1563" s="150">
        <f t="shared" si="991"/>
        <v>483.14</v>
      </c>
      <c r="AC1563" s="150">
        <f t="shared" si="991"/>
        <v>483.14</v>
      </c>
      <c r="AD1563" s="150">
        <f t="shared" si="991"/>
        <v>483.14</v>
      </c>
      <c r="AE1563" s="150">
        <f t="shared" si="991"/>
        <v>483.14</v>
      </c>
      <c r="AF1563" s="150">
        <f t="shared" si="991"/>
        <v>483.14</v>
      </c>
      <c r="AG1563" s="204"/>
      <c r="AK1563" s="342"/>
      <c r="AM1563" s="352"/>
      <c r="AN1563" s="345"/>
      <c r="AP1563" s="347"/>
      <c r="AQ1563" s="347"/>
    </row>
    <row r="1564" spans="1:43" s="209" customFormat="1" ht="16.5" hidden="1" customHeight="1" outlineLevel="2">
      <c r="A1564" s="206"/>
      <c r="B1564" s="217" t="s">
        <v>1026</v>
      </c>
      <c r="C1564" s="218">
        <f>C1565*C1566</f>
        <v>0</v>
      </c>
      <c r="D1564" s="218">
        <f t="shared" ref="D1564:AF1564" si="992">D1565*D1566</f>
        <v>170</v>
      </c>
      <c r="E1564" s="218">
        <f t="shared" si="992"/>
        <v>170</v>
      </c>
      <c r="F1564" s="218">
        <f t="shared" si="992"/>
        <v>170</v>
      </c>
      <c r="G1564" s="218">
        <f t="shared" si="992"/>
        <v>170</v>
      </c>
      <c r="H1564" s="218">
        <f t="shared" si="992"/>
        <v>170</v>
      </c>
      <c r="I1564" s="218">
        <v>170</v>
      </c>
      <c r="J1564" s="218">
        <f t="shared" si="992"/>
        <v>170</v>
      </c>
      <c r="K1564" s="218">
        <f t="shared" si="992"/>
        <v>170</v>
      </c>
      <c r="L1564" s="218">
        <f t="shared" si="992"/>
        <v>170</v>
      </c>
      <c r="M1564" s="218">
        <f t="shared" si="992"/>
        <v>170</v>
      </c>
      <c r="N1564" s="218">
        <f t="shared" si="992"/>
        <v>170</v>
      </c>
      <c r="O1564" s="218">
        <f t="shared" si="992"/>
        <v>170</v>
      </c>
      <c r="P1564" s="218">
        <f t="shared" si="992"/>
        <v>170</v>
      </c>
      <c r="Q1564" s="218">
        <f t="shared" si="992"/>
        <v>170</v>
      </c>
      <c r="R1564" s="218">
        <f t="shared" si="992"/>
        <v>170</v>
      </c>
      <c r="S1564" s="218">
        <f t="shared" si="992"/>
        <v>170</v>
      </c>
      <c r="T1564" s="218">
        <f t="shared" si="992"/>
        <v>170</v>
      </c>
      <c r="U1564" s="218">
        <f t="shared" si="992"/>
        <v>170</v>
      </c>
      <c r="V1564" s="218">
        <f t="shared" si="992"/>
        <v>170</v>
      </c>
      <c r="W1564" s="218">
        <f t="shared" si="992"/>
        <v>170</v>
      </c>
      <c r="X1564" s="218">
        <f t="shared" si="992"/>
        <v>170</v>
      </c>
      <c r="Y1564" s="218">
        <f t="shared" si="992"/>
        <v>170</v>
      </c>
      <c r="Z1564" s="218">
        <f t="shared" si="992"/>
        <v>170</v>
      </c>
      <c r="AA1564" s="218">
        <f t="shared" si="992"/>
        <v>170</v>
      </c>
      <c r="AB1564" s="218">
        <f t="shared" si="992"/>
        <v>170</v>
      </c>
      <c r="AC1564" s="218">
        <f t="shared" si="992"/>
        <v>170</v>
      </c>
      <c r="AD1564" s="218">
        <f t="shared" si="992"/>
        <v>170</v>
      </c>
      <c r="AE1564" s="218">
        <f t="shared" si="992"/>
        <v>170</v>
      </c>
      <c r="AF1564" s="218">
        <f t="shared" si="992"/>
        <v>170</v>
      </c>
      <c r="AG1564" s="210"/>
      <c r="AK1564" s="342"/>
      <c r="AM1564" s="352"/>
      <c r="AN1564" s="345"/>
      <c r="AP1564" s="349"/>
      <c r="AQ1564" s="349"/>
    </row>
    <row r="1565" spans="1:43" s="176" customFormat="1" ht="16.5" hidden="1" customHeight="1" outlineLevel="2">
      <c r="A1565" s="168"/>
      <c r="B1565" s="195" t="s">
        <v>839</v>
      </c>
      <c r="C1565" s="255">
        <v>0</v>
      </c>
      <c r="D1565" s="255">
        <v>1</v>
      </c>
      <c r="E1565" s="150">
        <f t="shared" ref="E1565:AF1565" si="993">D1565</f>
        <v>1</v>
      </c>
      <c r="F1565" s="150">
        <f t="shared" si="993"/>
        <v>1</v>
      </c>
      <c r="G1565" s="150">
        <f t="shared" si="993"/>
        <v>1</v>
      </c>
      <c r="H1565" s="150">
        <f t="shared" si="993"/>
        <v>1</v>
      </c>
      <c r="I1565" s="150">
        <v>1</v>
      </c>
      <c r="J1565" s="150">
        <f t="shared" si="993"/>
        <v>1</v>
      </c>
      <c r="K1565" s="150">
        <f t="shared" si="993"/>
        <v>1</v>
      </c>
      <c r="L1565" s="150">
        <f t="shared" si="993"/>
        <v>1</v>
      </c>
      <c r="M1565" s="150">
        <f t="shared" si="993"/>
        <v>1</v>
      </c>
      <c r="N1565" s="150">
        <f t="shared" si="993"/>
        <v>1</v>
      </c>
      <c r="O1565" s="150">
        <f t="shared" si="993"/>
        <v>1</v>
      </c>
      <c r="P1565" s="150">
        <f t="shared" si="993"/>
        <v>1</v>
      </c>
      <c r="Q1565" s="150">
        <f t="shared" si="993"/>
        <v>1</v>
      </c>
      <c r="R1565" s="150">
        <f t="shared" si="993"/>
        <v>1</v>
      </c>
      <c r="S1565" s="150">
        <f t="shared" si="993"/>
        <v>1</v>
      </c>
      <c r="T1565" s="150">
        <f t="shared" si="993"/>
        <v>1</v>
      </c>
      <c r="U1565" s="150">
        <f t="shared" si="993"/>
        <v>1</v>
      </c>
      <c r="V1565" s="150">
        <f t="shared" si="993"/>
        <v>1</v>
      </c>
      <c r="W1565" s="150">
        <f t="shared" si="993"/>
        <v>1</v>
      </c>
      <c r="X1565" s="150">
        <f t="shared" si="993"/>
        <v>1</v>
      </c>
      <c r="Y1565" s="150">
        <f t="shared" si="993"/>
        <v>1</v>
      </c>
      <c r="Z1565" s="150">
        <f t="shared" si="993"/>
        <v>1</v>
      </c>
      <c r="AA1565" s="150">
        <f t="shared" si="993"/>
        <v>1</v>
      </c>
      <c r="AB1565" s="150">
        <f t="shared" si="993"/>
        <v>1</v>
      </c>
      <c r="AC1565" s="150">
        <f t="shared" si="993"/>
        <v>1</v>
      </c>
      <c r="AD1565" s="150">
        <f t="shared" si="993"/>
        <v>1</v>
      </c>
      <c r="AE1565" s="150">
        <f t="shared" si="993"/>
        <v>1</v>
      </c>
      <c r="AF1565" s="150">
        <f t="shared" si="993"/>
        <v>1</v>
      </c>
      <c r="AG1565" s="150"/>
      <c r="AK1565" s="342"/>
      <c r="AM1565" s="352"/>
      <c r="AN1565" s="345"/>
      <c r="AP1565" s="347"/>
      <c r="AQ1565" s="347"/>
    </row>
    <row r="1566" spans="1:43" s="176" customFormat="1" ht="16.5" hidden="1" customHeight="1" outlineLevel="2">
      <c r="A1566" s="168"/>
      <c r="B1566" s="195" t="s">
        <v>840</v>
      </c>
      <c r="C1566" s="191">
        <v>170</v>
      </c>
      <c r="D1566" s="150">
        <f>C1566</f>
        <v>170</v>
      </c>
      <c r="E1566" s="150">
        <f t="shared" ref="E1566:T1566" si="994">D1566</f>
        <v>170</v>
      </c>
      <c r="F1566" s="150">
        <f t="shared" si="994"/>
        <v>170</v>
      </c>
      <c r="G1566" s="150">
        <f t="shared" si="994"/>
        <v>170</v>
      </c>
      <c r="H1566" s="150">
        <f t="shared" si="994"/>
        <v>170</v>
      </c>
      <c r="I1566" s="150">
        <v>170</v>
      </c>
      <c r="J1566" s="150">
        <f t="shared" si="994"/>
        <v>170</v>
      </c>
      <c r="K1566" s="150">
        <f t="shared" si="994"/>
        <v>170</v>
      </c>
      <c r="L1566" s="150">
        <f t="shared" si="994"/>
        <v>170</v>
      </c>
      <c r="M1566" s="150">
        <f t="shared" si="994"/>
        <v>170</v>
      </c>
      <c r="N1566" s="150">
        <f t="shared" si="994"/>
        <v>170</v>
      </c>
      <c r="O1566" s="150">
        <f t="shared" si="994"/>
        <v>170</v>
      </c>
      <c r="P1566" s="150">
        <f t="shared" si="994"/>
        <v>170</v>
      </c>
      <c r="Q1566" s="150">
        <f t="shared" si="994"/>
        <v>170</v>
      </c>
      <c r="R1566" s="150">
        <f t="shared" si="994"/>
        <v>170</v>
      </c>
      <c r="S1566" s="150">
        <f t="shared" si="994"/>
        <v>170</v>
      </c>
      <c r="T1566" s="150">
        <f t="shared" si="994"/>
        <v>170</v>
      </c>
      <c r="U1566" s="150">
        <f t="shared" ref="U1566:AF1566" si="995">T1566</f>
        <v>170</v>
      </c>
      <c r="V1566" s="150">
        <f t="shared" si="995"/>
        <v>170</v>
      </c>
      <c r="W1566" s="150">
        <f t="shared" si="995"/>
        <v>170</v>
      </c>
      <c r="X1566" s="150">
        <f t="shared" si="995"/>
        <v>170</v>
      </c>
      <c r="Y1566" s="150">
        <f t="shared" si="995"/>
        <v>170</v>
      </c>
      <c r="Z1566" s="150">
        <f t="shared" si="995"/>
        <v>170</v>
      </c>
      <c r="AA1566" s="150">
        <f t="shared" si="995"/>
        <v>170</v>
      </c>
      <c r="AB1566" s="150">
        <f t="shared" si="995"/>
        <v>170</v>
      </c>
      <c r="AC1566" s="150">
        <f t="shared" si="995"/>
        <v>170</v>
      </c>
      <c r="AD1566" s="150">
        <f t="shared" si="995"/>
        <v>170</v>
      </c>
      <c r="AE1566" s="150">
        <f t="shared" si="995"/>
        <v>170</v>
      </c>
      <c r="AF1566" s="150">
        <f t="shared" si="995"/>
        <v>170</v>
      </c>
      <c r="AG1566" s="204"/>
      <c r="AK1566" s="342"/>
      <c r="AM1566" s="352"/>
      <c r="AN1566" s="345"/>
      <c r="AP1566" s="347"/>
      <c r="AQ1566" s="347"/>
    </row>
    <row r="1567" spans="1:43" s="209" customFormat="1" ht="16.5" hidden="1" customHeight="1" outlineLevel="2">
      <c r="A1567" s="206"/>
      <c r="B1567" s="217" t="s">
        <v>1027</v>
      </c>
      <c r="C1567" s="218">
        <f>C1568*C1569</f>
        <v>0</v>
      </c>
      <c r="D1567" s="218">
        <f t="shared" ref="D1567:AF1567" si="996">D1568*D1569</f>
        <v>120</v>
      </c>
      <c r="E1567" s="218">
        <f t="shared" si="996"/>
        <v>120</v>
      </c>
      <c r="F1567" s="218">
        <f t="shared" si="996"/>
        <v>120</v>
      </c>
      <c r="G1567" s="218">
        <f t="shared" si="996"/>
        <v>120</v>
      </c>
      <c r="H1567" s="218">
        <f t="shared" si="996"/>
        <v>120</v>
      </c>
      <c r="I1567" s="218">
        <v>120</v>
      </c>
      <c r="J1567" s="218">
        <f t="shared" si="996"/>
        <v>120</v>
      </c>
      <c r="K1567" s="218">
        <f t="shared" si="996"/>
        <v>120</v>
      </c>
      <c r="L1567" s="218">
        <f t="shared" si="996"/>
        <v>120</v>
      </c>
      <c r="M1567" s="218">
        <f t="shared" si="996"/>
        <v>120</v>
      </c>
      <c r="N1567" s="218">
        <f t="shared" si="996"/>
        <v>120</v>
      </c>
      <c r="O1567" s="218">
        <f t="shared" si="996"/>
        <v>120</v>
      </c>
      <c r="P1567" s="218">
        <f t="shared" si="996"/>
        <v>120</v>
      </c>
      <c r="Q1567" s="218">
        <f t="shared" si="996"/>
        <v>120</v>
      </c>
      <c r="R1567" s="218">
        <f t="shared" si="996"/>
        <v>120</v>
      </c>
      <c r="S1567" s="218">
        <f t="shared" si="996"/>
        <v>120</v>
      </c>
      <c r="T1567" s="218">
        <f t="shared" si="996"/>
        <v>120</v>
      </c>
      <c r="U1567" s="218">
        <f t="shared" si="996"/>
        <v>120</v>
      </c>
      <c r="V1567" s="218">
        <f t="shared" si="996"/>
        <v>120</v>
      </c>
      <c r="W1567" s="218">
        <f t="shared" si="996"/>
        <v>120</v>
      </c>
      <c r="X1567" s="218">
        <f t="shared" si="996"/>
        <v>120</v>
      </c>
      <c r="Y1567" s="218">
        <f t="shared" si="996"/>
        <v>120</v>
      </c>
      <c r="Z1567" s="218">
        <f t="shared" si="996"/>
        <v>120</v>
      </c>
      <c r="AA1567" s="218">
        <f t="shared" si="996"/>
        <v>120</v>
      </c>
      <c r="AB1567" s="218">
        <f t="shared" si="996"/>
        <v>120</v>
      </c>
      <c r="AC1567" s="218">
        <f t="shared" si="996"/>
        <v>120</v>
      </c>
      <c r="AD1567" s="218">
        <f t="shared" si="996"/>
        <v>120</v>
      </c>
      <c r="AE1567" s="218">
        <f t="shared" si="996"/>
        <v>120</v>
      </c>
      <c r="AF1567" s="218">
        <f t="shared" si="996"/>
        <v>120</v>
      </c>
      <c r="AG1567" s="210"/>
      <c r="AK1567" s="342"/>
      <c r="AM1567" s="352"/>
      <c r="AN1567" s="345"/>
      <c r="AP1567" s="349"/>
      <c r="AQ1567" s="349"/>
    </row>
    <row r="1568" spans="1:43" s="176" customFormat="1" ht="16.5" hidden="1" customHeight="1" outlineLevel="2">
      <c r="A1568" s="168"/>
      <c r="B1568" s="195" t="s">
        <v>839</v>
      </c>
      <c r="C1568" s="255">
        <v>0</v>
      </c>
      <c r="D1568" s="255">
        <v>1</v>
      </c>
      <c r="E1568" s="150">
        <f t="shared" ref="E1568:AF1568" si="997">D1568</f>
        <v>1</v>
      </c>
      <c r="F1568" s="150">
        <f t="shared" si="997"/>
        <v>1</v>
      </c>
      <c r="G1568" s="150">
        <f t="shared" si="997"/>
        <v>1</v>
      </c>
      <c r="H1568" s="150">
        <f t="shared" si="997"/>
        <v>1</v>
      </c>
      <c r="I1568" s="150">
        <v>1</v>
      </c>
      <c r="J1568" s="150">
        <f t="shared" si="997"/>
        <v>1</v>
      </c>
      <c r="K1568" s="150">
        <f t="shared" si="997"/>
        <v>1</v>
      </c>
      <c r="L1568" s="150">
        <f t="shared" si="997"/>
        <v>1</v>
      </c>
      <c r="M1568" s="150">
        <f t="shared" si="997"/>
        <v>1</v>
      </c>
      <c r="N1568" s="150">
        <f t="shared" si="997"/>
        <v>1</v>
      </c>
      <c r="O1568" s="150">
        <f t="shared" si="997"/>
        <v>1</v>
      </c>
      <c r="P1568" s="150">
        <f t="shared" si="997"/>
        <v>1</v>
      </c>
      <c r="Q1568" s="150">
        <f t="shared" si="997"/>
        <v>1</v>
      </c>
      <c r="R1568" s="150">
        <f t="shared" si="997"/>
        <v>1</v>
      </c>
      <c r="S1568" s="150">
        <f t="shared" si="997"/>
        <v>1</v>
      </c>
      <c r="T1568" s="150">
        <f t="shared" si="997"/>
        <v>1</v>
      </c>
      <c r="U1568" s="150">
        <f t="shared" si="997"/>
        <v>1</v>
      </c>
      <c r="V1568" s="150">
        <f t="shared" si="997"/>
        <v>1</v>
      </c>
      <c r="W1568" s="150">
        <f t="shared" si="997"/>
        <v>1</v>
      </c>
      <c r="X1568" s="150">
        <f t="shared" si="997"/>
        <v>1</v>
      </c>
      <c r="Y1568" s="150">
        <f t="shared" si="997"/>
        <v>1</v>
      </c>
      <c r="Z1568" s="150">
        <f t="shared" si="997"/>
        <v>1</v>
      </c>
      <c r="AA1568" s="150">
        <f t="shared" si="997"/>
        <v>1</v>
      </c>
      <c r="AB1568" s="150">
        <f t="shared" si="997"/>
        <v>1</v>
      </c>
      <c r="AC1568" s="150">
        <f t="shared" si="997"/>
        <v>1</v>
      </c>
      <c r="AD1568" s="150">
        <f t="shared" si="997"/>
        <v>1</v>
      </c>
      <c r="AE1568" s="150">
        <f t="shared" si="997"/>
        <v>1</v>
      </c>
      <c r="AF1568" s="150">
        <f t="shared" si="997"/>
        <v>1</v>
      </c>
      <c r="AG1568" s="150"/>
      <c r="AK1568" s="342"/>
      <c r="AM1568" s="352"/>
      <c r="AN1568" s="345"/>
      <c r="AP1568" s="347"/>
      <c r="AQ1568" s="347"/>
    </row>
    <row r="1569" spans="1:43" s="176" customFormat="1" ht="16.5" hidden="1" customHeight="1" outlineLevel="2">
      <c r="A1569" s="168"/>
      <c r="B1569" s="195" t="s">
        <v>840</v>
      </c>
      <c r="C1569" s="191">
        <v>120</v>
      </c>
      <c r="D1569" s="150">
        <f>C1569</f>
        <v>120</v>
      </c>
      <c r="E1569" s="150">
        <f t="shared" ref="E1569:T1569" si="998">D1569</f>
        <v>120</v>
      </c>
      <c r="F1569" s="150">
        <f t="shared" si="998"/>
        <v>120</v>
      </c>
      <c r="G1569" s="150">
        <f t="shared" si="998"/>
        <v>120</v>
      </c>
      <c r="H1569" s="150">
        <f t="shared" si="998"/>
        <v>120</v>
      </c>
      <c r="I1569" s="150">
        <v>120</v>
      </c>
      <c r="J1569" s="150">
        <f t="shared" si="998"/>
        <v>120</v>
      </c>
      <c r="K1569" s="150">
        <f t="shared" si="998"/>
        <v>120</v>
      </c>
      <c r="L1569" s="150">
        <f t="shared" si="998"/>
        <v>120</v>
      </c>
      <c r="M1569" s="150">
        <f t="shared" si="998"/>
        <v>120</v>
      </c>
      <c r="N1569" s="150">
        <f t="shared" si="998"/>
        <v>120</v>
      </c>
      <c r="O1569" s="150">
        <f t="shared" si="998"/>
        <v>120</v>
      </c>
      <c r="P1569" s="150">
        <f t="shared" si="998"/>
        <v>120</v>
      </c>
      <c r="Q1569" s="150">
        <f t="shared" si="998"/>
        <v>120</v>
      </c>
      <c r="R1569" s="150">
        <f t="shared" si="998"/>
        <v>120</v>
      </c>
      <c r="S1569" s="150">
        <f t="shared" si="998"/>
        <v>120</v>
      </c>
      <c r="T1569" s="150">
        <f t="shared" si="998"/>
        <v>120</v>
      </c>
      <c r="U1569" s="150">
        <f t="shared" ref="U1569:AF1569" si="999">T1569</f>
        <v>120</v>
      </c>
      <c r="V1569" s="150">
        <f t="shared" si="999"/>
        <v>120</v>
      </c>
      <c r="W1569" s="150">
        <f t="shared" si="999"/>
        <v>120</v>
      </c>
      <c r="X1569" s="150">
        <f t="shared" si="999"/>
        <v>120</v>
      </c>
      <c r="Y1569" s="150">
        <f t="shared" si="999"/>
        <v>120</v>
      </c>
      <c r="Z1569" s="150">
        <f t="shared" si="999"/>
        <v>120</v>
      </c>
      <c r="AA1569" s="150">
        <f t="shared" si="999"/>
        <v>120</v>
      </c>
      <c r="AB1569" s="150">
        <f t="shared" si="999"/>
        <v>120</v>
      </c>
      <c r="AC1569" s="150">
        <f t="shared" si="999"/>
        <v>120</v>
      </c>
      <c r="AD1569" s="150">
        <f t="shared" si="999"/>
        <v>120</v>
      </c>
      <c r="AE1569" s="150">
        <f t="shared" si="999"/>
        <v>120</v>
      </c>
      <c r="AF1569" s="150">
        <f t="shared" si="999"/>
        <v>120</v>
      </c>
      <c r="AG1569" s="204"/>
      <c r="AK1569" s="342"/>
      <c r="AM1569" s="352"/>
      <c r="AN1569" s="345"/>
      <c r="AP1569" s="347"/>
      <c r="AQ1569" s="347"/>
    </row>
    <row r="1570" spans="1:43" s="209" customFormat="1" ht="16.5" hidden="1" customHeight="1" outlineLevel="2">
      <c r="A1570" s="206"/>
      <c r="B1570" s="217" t="s">
        <v>1028</v>
      </c>
      <c r="C1570" s="218">
        <f>C1571*C1572</f>
        <v>0</v>
      </c>
      <c r="D1570" s="218">
        <f t="shared" ref="D1570:AF1570" si="1000">D1571*D1572</f>
        <v>1583.88</v>
      </c>
      <c r="E1570" s="218">
        <f t="shared" si="1000"/>
        <v>1583.88</v>
      </c>
      <c r="F1570" s="218">
        <f t="shared" si="1000"/>
        <v>1583.88</v>
      </c>
      <c r="G1570" s="218">
        <f t="shared" si="1000"/>
        <v>1583.88</v>
      </c>
      <c r="H1570" s="218">
        <f t="shared" si="1000"/>
        <v>1583.88</v>
      </c>
      <c r="I1570" s="218">
        <v>1583.88</v>
      </c>
      <c r="J1570" s="218">
        <f t="shared" si="1000"/>
        <v>1583.88</v>
      </c>
      <c r="K1570" s="218">
        <f t="shared" si="1000"/>
        <v>1583.88</v>
      </c>
      <c r="L1570" s="218">
        <f t="shared" si="1000"/>
        <v>1583.88</v>
      </c>
      <c r="M1570" s="218">
        <f t="shared" si="1000"/>
        <v>1583.88</v>
      </c>
      <c r="N1570" s="218">
        <f t="shared" si="1000"/>
        <v>1583.88</v>
      </c>
      <c r="O1570" s="218">
        <f t="shared" si="1000"/>
        <v>1583.88</v>
      </c>
      <c r="P1570" s="218">
        <f t="shared" si="1000"/>
        <v>1583.88</v>
      </c>
      <c r="Q1570" s="218">
        <f t="shared" si="1000"/>
        <v>1583.88</v>
      </c>
      <c r="R1570" s="218">
        <f t="shared" si="1000"/>
        <v>1583.88</v>
      </c>
      <c r="S1570" s="218">
        <f t="shared" si="1000"/>
        <v>1583.88</v>
      </c>
      <c r="T1570" s="218">
        <f t="shared" si="1000"/>
        <v>1583.88</v>
      </c>
      <c r="U1570" s="218">
        <f t="shared" si="1000"/>
        <v>1583.88</v>
      </c>
      <c r="V1570" s="218">
        <f t="shared" si="1000"/>
        <v>1583.88</v>
      </c>
      <c r="W1570" s="218">
        <f t="shared" si="1000"/>
        <v>1583.88</v>
      </c>
      <c r="X1570" s="218">
        <f t="shared" si="1000"/>
        <v>1583.88</v>
      </c>
      <c r="Y1570" s="218">
        <f t="shared" si="1000"/>
        <v>1583.88</v>
      </c>
      <c r="Z1570" s="218">
        <f t="shared" si="1000"/>
        <v>1583.88</v>
      </c>
      <c r="AA1570" s="218">
        <f t="shared" si="1000"/>
        <v>1583.88</v>
      </c>
      <c r="AB1570" s="218">
        <f t="shared" si="1000"/>
        <v>1583.88</v>
      </c>
      <c r="AC1570" s="218">
        <f t="shared" si="1000"/>
        <v>1583.88</v>
      </c>
      <c r="AD1570" s="218">
        <f t="shared" si="1000"/>
        <v>1583.88</v>
      </c>
      <c r="AE1570" s="218">
        <f t="shared" si="1000"/>
        <v>1583.88</v>
      </c>
      <c r="AF1570" s="218">
        <f t="shared" si="1000"/>
        <v>1583.88</v>
      </c>
      <c r="AG1570" s="210"/>
      <c r="AK1570" s="342"/>
      <c r="AM1570" s="352"/>
      <c r="AN1570" s="345"/>
      <c r="AP1570" s="349"/>
      <c r="AQ1570" s="349"/>
    </row>
    <row r="1571" spans="1:43" s="176" customFormat="1" ht="16.5" hidden="1" customHeight="1" outlineLevel="2">
      <c r="A1571" s="168"/>
      <c r="B1571" s="195" t="s">
        <v>839</v>
      </c>
      <c r="C1571" s="255">
        <v>0</v>
      </c>
      <c r="D1571" s="255">
        <v>1</v>
      </c>
      <c r="E1571" s="150">
        <f t="shared" ref="E1571:AF1571" si="1001">D1571</f>
        <v>1</v>
      </c>
      <c r="F1571" s="150">
        <f t="shared" si="1001"/>
        <v>1</v>
      </c>
      <c r="G1571" s="150">
        <f t="shared" si="1001"/>
        <v>1</v>
      </c>
      <c r="H1571" s="150">
        <f t="shared" si="1001"/>
        <v>1</v>
      </c>
      <c r="I1571" s="150">
        <v>1</v>
      </c>
      <c r="J1571" s="150">
        <f t="shared" si="1001"/>
        <v>1</v>
      </c>
      <c r="K1571" s="150">
        <f t="shared" si="1001"/>
        <v>1</v>
      </c>
      <c r="L1571" s="150">
        <f t="shared" si="1001"/>
        <v>1</v>
      </c>
      <c r="M1571" s="150">
        <f t="shared" si="1001"/>
        <v>1</v>
      </c>
      <c r="N1571" s="150">
        <f t="shared" si="1001"/>
        <v>1</v>
      </c>
      <c r="O1571" s="150">
        <f t="shared" si="1001"/>
        <v>1</v>
      </c>
      <c r="P1571" s="150">
        <f t="shared" si="1001"/>
        <v>1</v>
      </c>
      <c r="Q1571" s="150">
        <f t="shared" si="1001"/>
        <v>1</v>
      </c>
      <c r="R1571" s="150">
        <f t="shared" si="1001"/>
        <v>1</v>
      </c>
      <c r="S1571" s="150">
        <f t="shared" si="1001"/>
        <v>1</v>
      </c>
      <c r="T1571" s="150">
        <f t="shared" si="1001"/>
        <v>1</v>
      </c>
      <c r="U1571" s="150">
        <f t="shared" si="1001"/>
        <v>1</v>
      </c>
      <c r="V1571" s="150">
        <f t="shared" si="1001"/>
        <v>1</v>
      </c>
      <c r="W1571" s="150">
        <f t="shared" si="1001"/>
        <v>1</v>
      </c>
      <c r="X1571" s="150">
        <f t="shared" si="1001"/>
        <v>1</v>
      </c>
      <c r="Y1571" s="150">
        <f t="shared" si="1001"/>
        <v>1</v>
      </c>
      <c r="Z1571" s="150">
        <f t="shared" si="1001"/>
        <v>1</v>
      </c>
      <c r="AA1571" s="150">
        <f t="shared" si="1001"/>
        <v>1</v>
      </c>
      <c r="AB1571" s="150">
        <f t="shared" si="1001"/>
        <v>1</v>
      </c>
      <c r="AC1571" s="150">
        <f t="shared" si="1001"/>
        <v>1</v>
      </c>
      <c r="AD1571" s="150">
        <f t="shared" si="1001"/>
        <v>1</v>
      </c>
      <c r="AE1571" s="150">
        <f t="shared" si="1001"/>
        <v>1</v>
      </c>
      <c r="AF1571" s="150">
        <f t="shared" si="1001"/>
        <v>1</v>
      </c>
      <c r="AG1571" s="150"/>
      <c r="AK1571" s="342"/>
      <c r="AM1571" s="352"/>
      <c r="AN1571" s="345"/>
      <c r="AP1571" s="347"/>
      <c r="AQ1571" s="347"/>
    </row>
    <row r="1572" spans="1:43" s="176" customFormat="1" ht="16.5" hidden="1" customHeight="1" outlineLevel="2">
      <c r="A1572" s="168"/>
      <c r="B1572" s="195" t="s">
        <v>840</v>
      </c>
      <c r="C1572" s="191">
        <v>1583.88</v>
      </c>
      <c r="D1572" s="150">
        <f>C1572</f>
        <v>1583.88</v>
      </c>
      <c r="E1572" s="150">
        <f t="shared" ref="E1572:T1572" si="1002">D1572</f>
        <v>1583.88</v>
      </c>
      <c r="F1572" s="150">
        <f t="shared" si="1002"/>
        <v>1583.88</v>
      </c>
      <c r="G1572" s="150">
        <f t="shared" si="1002"/>
        <v>1583.88</v>
      </c>
      <c r="H1572" s="150">
        <f t="shared" si="1002"/>
        <v>1583.88</v>
      </c>
      <c r="I1572" s="150">
        <v>1583.88</v>
      </c>
      <c r="J1572" s="150">
        <f t="shared" si="1002"/>
        <v>1583.88</v>
      </c>
      <c r="K1572" s="150">
        <f t="shared" si="1002"/>
        <v>1583.88</v>
      </c>
      <c r="L1572" s="150">
        <f t="shared" si="1002"/>
        <v>1583.88</v>
      </c>
      <c r="M1572" s="150">
        <f t="shared" si="1002"/>
        <v>1583.88</v>
      </c>
      <c r="N1572" s="150">
        <f t="shared" si="1002"/>
        <v>1583.88</v>
      </c>
      <c r="O1572" s="150">
        <f t="shared" si="1002"/>
        <v>1583.88</v>
      </c>
      <c r="P1572" s="150">
        <f t="shared" si="1002"/>
        <v>1583.88</v>
      </c>
      <c r="Q1572" s="150">
        <f t="shared" si="1002"/>
        <v>1583.88</v>
      </c>
      <c r="R1572" s="150">
        <f t="shared" si="1002"/>
        <v>1583.88</v>
      </c>
      <c r="S1572" s="150">
        <f t="shared" si="1002"/>
        <v>1583.88</v>
      </c>
      <c r="T1572" s="150">
        <f t="shared" si="1002"/>
        <v>1583.88</v>
      </c>
      <c r="U1572" s="150">
        <f t="shared" ref="U1572:AF1572" si="1003">T1572</f>
        <v>1583.88</v>
      </c>
      <c r="V1572" s="150">
        <f t="shared" si="1003"/>
        <v>1583.88</v>
      </c>
      <c r="W1572" s="150">
        <f t="shared" si="1003"/>
        <v>1583.88</v>
      </c>
      <c r="X1572" s="150">
        <f t="shared" si="1003"/>
        <v>1583.88</v>
      </c>
      <c r="Y1572" s="150">
        <f t="shared" si="1003"/>
        <v>1583.88</v>
      </c>
      <c r="Z1572" s="150">
        <f t="shared" si="1003"/>
        <v>1583.88</v>
      </c>
      <c r="AA1572" s="150">
        <f t="shared" si="1003"/>
        <v>1583.88</v>
      </c>
      <c r="AB1572" s="150">
        <f t="shared" si="1003"/>
        <v>1583.88</v>
      </c>
      <c r="AC1572" s="150">
        <f t="shared" si="1003"/>
        <v>1583.88</v>
      </c>
      <c r="AD1572" s="150">
        <f t="shared" si="1003"/>
        <v>1583.88</v>
      </c>
      <c r="AE1572" s="150">
        <f t="shared" si="1003"/>
        <v>1583.88</v>
      </c>
      <c r="AF1572" s="150">
        <f t="shared" si="1003"/>
        <v>1583.88</v>
      </c>
      <c r="AG1572" s="204"/>
      <c r="AK1572" s="342"/>
      <c r="AM1572" s="352"/>
      <c r="AN1572" s="345"/>
      <c r="AP1572" s="347"/>
      <c r="AQ1572" s="347"/>
    </row>
    <row r="1573" spans="1:43" s="209" customFormat="1" ht="16.5" hidden="1" customHeight="1" outlineLevel="2">
      <c r="A1573" s="206"/>
      <c r="B1573" s="217" t="s">
        <v>1029</v>
      </c>
      <c r="C1573" s="218">
        <f>C1574*C1575</f>
        <v>0</v>
      </c>
      <c r="D1573" s="218">
        <f t="shared" ref="D1573:AF1573" si="1004">D1574*D1575</f>
        <v>25000</v>
      </c>
      <c r="E1573" s="218">
        <f t="shared" si="1004"/>
        <v>25000</v>
      </c>
      <c r="F1573" s="218">
        <f t="shared" si="1004"/>
        <v>25000</v>
      </c>
      <c r="G1573" s="218">
        <f t="shared" si="1004"/>
        <v>25000</v>
      </c>
      <c r="H1573" s="218">
        <f t="shared" si="1004"/>
        <v>25000</v>
      </c>
      <c r="I1573" s="218">
        <v>25000</v>
      </c>
      <c r="J1573" s="218">
        <f t="shared" si="1004"/>
        <v>25000</v>
      </c>
      <c r="K1573" s="218">
        <f t="shared" si="1004"/>
        <v>25000</v>
      </c>
      <c r="L1573" s="218">
        <f t="shared" si="1004"/>
        <v>25000</v>
      </c>
      <c r="M1573" s="218">
        <f t="shared" si="1004"/>
        <v>25000</v>
      </c>
      <c r="N1573" s="218">
        <f t="shared" si="1004"/>
        <v>25000</v>
      </c>
      <c r="O1573" s="218">
        <f t="shared" si="1004"/>
        <v>25000</v>
      </c>
      <c r="P1573" s="218">
        <f t="shared" si="1004"/>
        <v>25000</v>
      </c>
      <c r="Q1573" s="218">
        <f t="shared" si="1004"/>
        <v>25000</v>
      </c>
      <c r="R1573" s="218">
        <f t="shared" si="1004"/>
        <v>25000</v>
      </c>
      <c r="S1573" s="218">
        <f t="shared" si="1004"/>
        <v>25000</v>
      </c>
      <c r="T1573" s="218">
        <f t="shared" si="1004"/>
        <v>25000</v>
      </c>
      <c r="U1573" s="218">
        <f t="shared" si="1004"/>
        <v>25000</v>
      </c>
      <c r="V1573" s="218">
        <f t="shared" si="1004"/>
        <v>25000</v>
      </c>
      <c r="W1573" s="218">
        <f t="shared" si="1004"/>
        <v>25000</v>
      </c>
      <c r="X1573" s="218">
        <f t="shared" si="1004"/>
        <v>25000</v>
      </c>
      <c r="Y1573" s="218">
        <f t="shared" si="1004"/>
        <v>25000</v>
      </c>
      <c r="Z1573" s="218">
        <f t="shared" si="1004"/>
        <v>25000</v>
      </c>
      <c r="AA1573" s="218">
        <f t="shared" si="1004"/>
        <v>25000</v>
      </c>
      <c r="AB1573" s="218">
        <f t="shared" si="1004"/>
        <v>25000</v>
      </c>
      <c r="AC1573" s="218">
        <f t="shared" si="1004"/>
        <v>25000</v>
      </c>
      <c r="AD1573" s="218">
        <f t="shared" si="1004"/>
        <v>25000</v>
      </c>
      <c r="AE1573" s="218">
        <f t="shared" si="1004"/>
        <v>25000</v>
      </c>
      <c r="AF1573" s="218">
        <f t="shared" si="1004"/>
        <v>25000</v>
      </c>
      <c r="AG1573" s="210"/>
      <c r="AH1573" s="559"/>
      <c r="AK1573" s="342"/>
      <c r="AM1573" s="352"/>
      <c r="AN1573" s="345"/>
      <c r="AP1573" s="349"/>
      <c r="AQ1573" s="349"/>
    </row>
    <row r="1574" spans="1:43" s="176" customFormat="1" ht="16.5" hidden="1" customHeight="1" outlineLevel="2">
      <c r="A1574" s="168"/>
      <c r="B1574" s="195" t="s">
        <v>839</v>
      </c>
      <c r="C1574" s="255">
        <v>0</v>
      </c>
      <c r="D1574" s="255">
        <v>1</v>
      </c>
      <c r="E1574" s="150">
        <f t="shared" ref="E1574:AF1574" si="1005">D1574</f>
        <v>1</v>
      </c>
      <c r="F1574" s="150">
        <f t="shared" si="1005"/>
        <v>1</v>
      </c>
      <c r="G1574" s="150">
        <f t="shared" si="1005"/>
        <v>1</v>
      </c>
      <c r="H1574" s="150">
        <f t="shared" si="1005"/>
        <v>1</v>
      </c>
      <c r="I1574" s="150">
        <v>1</v>
      </c>
      <c r="J1574" s="150">
        <f t="shared" si="1005"/>
        <v>1</v>
      </c>
      <c r="K1574" s="150">
        <f t="shared" si="1005"/>
        <v>1</v>
      </c>
      <c r="L1574" s="150">
        <f t="shared" si="1005"/>
        <v>1</v>
      </c>
      <c r="M1574" s="150">
        <f t="shared" si="1005"/>
        <v>1</v>
      </c>
      <c r="N1574" s="150">
        <f t="shared" si="1005"/>
        <v>1</v>
      </c>
      <c r="O1574" s="150">
        <f t="shared" si="1005"/>
        <v>1</v>
      </c>
      <c r="P1574" s="150">
        <f t="shared" si="1005"/>
        <v>1</v>
      </c>
      <c r="Q1574" s="150">
        <f t="shared" si="1005"/>
        <v>1</v>
      </c>
      <c r="R1574" s="150">
        <f t="shared" si="1005"/>
        <v>1</v>
      </c>
      <c r="S1574" s="150">
        <f t="shared" si="1005"/>
        <v>1</v>
      </c>
      <c r="T1574" s="150">
        <f t="shared" si="1005"/>
        <v>1</v>
      </c>
      <c r="U1574" s="150">
        <f t="shared" si="1005"/>
        <v>1</v>
      </c>
      <c r="V1574" s="150">
        <f t="shared" si="1005"/>
        <v>1</v>
      </c>
      <c r="W1574" s="150">
        <f t="shared" si="1005"/>
        <v>1</v>
      </c>
      <c r="X1574" s="150">
        <f t="shared" si="1005"/>
        <v>1</v>
      </c>
      <c r="Y1574" s="150">
        <f t="shared" si="1005"/>
        <v>1</v>
      </c>
      <c r="Z1574" s="150">
        <f t="shared" si="1005"/>
        <v>1</v>
      </c>
      <c r="AA1574" s="150">
        <f t="shared" si="1005"/>
        <v>1</v>
      </c>
      <c r="AB1574" s="150">
        <f t="shared" si="1005"/>
        <v>1</v>
      </c>
      <c r="AC1574" s="150">
        <f t="shared" si="1005"/>
        <v>1</v>
      </c>
      <c r="AD1574" s="150">
        <f t="shared" si="1005"/>
        <v>1</v>
      </c>
      <c r="AE1574" s="150">
        <f t="shared" si="1005"/>
        <v>1</v>
      </c>
      <c r="AF1574" s="150">
        <f t="shared" si="1005"/>
        <v>1</v>
      </c>
      <c r="AG1574" s="150"/>
      <c r="AH1574" s="209"/>
      <c r="AK1574" s="342"/>
      <c r="AM1574" s="352"/>
      <c r="AN1574" s="345"/>
      <c r="AP1574" s="347"/>
      <c r="AQ1574" s="347"/>
    </row>
    <row r="1575" spans="1:43" s="176" customFormat="1" ht="16.5" hidden="1" customHeight="1" outlineLevel="2">
      <c r="A1575" s="168"/>
      <c r="B1575" s="195" t="s">
        <v>840</v>
      </c>
      <c r="C1575" s="236">
        <v>25000</v>
      </c>
      <c r="D1575" s="150">
        <f>C1575</f>
        <v>25000</v>
      </c>
      <c r="E1575" s="150">
        <f t="shared" ref="E1575:T1575" si="1006">D1575</f>
        <v>25000</v>
      </c>
      <c r="F1575" s="150">
        <f t="shared" si="1006"/>
        <v>25000</v>
      </c>
      <c r="G1575" s="150">
        <f t="shared" si="1006"/>
        <v>25000</v>
      </c>
      <c r="H1575" s="150">
        <f t="shared" si="1006"/>
        <v>25000</v>
      </c>
      <c r="I1575" s="150">
        <v>25000</v>
      </c>
      <c r="J1575" s="150">
        <f t="shared" si="1006"/>
        <v>25000</v>
      </c>
      <c r="K1575" s="150">
        <f t="shared" si="1006"/>
        <v>25000</v>
      </c>
      <c r="L1575" s="150">
        <f t="shared" si="1006"/>
        <v>25000</v>
      </c>
      <c r="M1575" s="150">
        <f t="shared" si="1006"/>
        <v>25000</v>
      </c>
      <c r="N1575" s="150">
        <f t="shared" si="1006"/>
        <v>25000</v>
      </c>
      <c r="O1575" s="150">
        <f t="shared" si="1006"/>
        <v>25000</v>
      </c>
      <c r="P1575" s="150">
        <f t="shared" si="1006"/>
        <v>25000</v>
      </c>
      <c r="Q1575" s="150">
        <f t="shared" si="1006"/>
        <v>25000</v>
      </c>
      <c r="R1575" s="150">
        <f t="shared" si="1006"/>
        <v>25000</v>
      </c>
      <c r="S1575" s="150">
        <f t="shared" si="1006"/>
        <v>25000</v>
      </c>
      <c r="T1575" s="150">
        <f t="shared" si="1006"/>
        <v>25000</v>
      </c>
      <c r="U1575" s="150">
        <f t="shared" ref="U1575:AF1575" si="1007">T1575</f>
        <v>25000</v>
      </c>
      <c r="V1575" s="150">
        <f t="shared" si="1007"/>
        <v>25000</v>
      </c>
      <c r="W1575" s="150">
        <f t="shared" si="1007"/>
        <v>25000</v>
      </c>
      <c r="X1575" s="150">
        <f t="shared" si="1007"/>
        <v>25000</v>
      </c>
      <c r="Y1575" s="150">
        <f t="shared" si="1007"/>
        <v>25000</v>
      </c>
      <c r="Z1575" s="150">
        <f t="shared" si="1007"/>
        <v>25000</v>
      </c>
      <c r="AA1575" s="150">
        <f t="shared" si="1007"/>
        <v>25000</v>
      </c>
      <c r="AB1575" s="150">
        <f t="shared" si="1007"/>
        <v>25000</v>
      </c>
      <c r="AC1575" s="150">
        <f t="shared" si="1007"/>
        <v>25000</v>
      </c>
      <c r="AD1575" s="150">
        <f t="shared" si="1007"/>
        <v>25000</v>
      </c>
      <c r="AE1575" s="150">
        <f t="shared" si="1007"/>
        <v>25000</v>
      </c>
      <c r="AF1575" s="150">
        <f t="shared" si="1007"/>
        <v>25000</v>
      </c>
      <c r="AG1575" s="204"/>
      <c r="AK1575" s="342"/>
      <c r="AM1575" s="352"/>
      <c r="AN1575" s="345"/>
      <c r="AP1575" s="347"/>
      <c r="AQ1575" s="347"/>
    </row>
    <row r="1576" spans="1:43" s="209" customFormat="1" ht="16.5" hidden="1" customHeight="1" outlineLevel="2">
      <c r="A1576" s="206"/>
      <c r="B1576" s="217" t="s">
        <v>1030</v>
      </c>
      <c r="C1576" s="218">
        <f>C1577*C1578</f>
        <v>0</v>
      </c>
      <c r="D1576" s="218">
        <f t="shared" ref="D1576:AF1576" si="1008">D1577*D1578</f>
        <v>2300</v>
      </c>
      <c r="E1576" s="218">
        <f t="shared" si="1008"/>
        <v>2300</v>
      </c>
      <c r="F1576" s="218">
        <f t="shared" si="1008"/>
        <v>2300</v>
      </c>
      <c r="G1576" s="218">
        <f t="shared" si="1008"/>
        <v>2300</v>
      </c>
      <c r="H1576" s="218">
        <f t="shared" si="1008"/>
        <v>2300</v>
      </c>
      <c r="I1576" s="218">
        <v>2300</v>
      </c>
      <c r="J1576" s="218">
        <f t="shared" si="1008"/>
        <v>2300</v>
      </c>
      <c r="K1576" s="218">
        <f t="shared" si="1008"/>
        <v>2300</v>
      </c>
      <c r="L1576" s="218">
        <f t="shared" si="1008"/>
        <v>2300</v>
      </c>
      <c r="M1576" s="218">
        <f t="shared" si="1008"/>
        <v>2300</v>
      </c>
      <c r="N1576" s="218">
        <f t="shared" si="1008"/>
        <v>2300</v>
      </c>
      <c r="O1576" s="218">
        <f t="shared" si="1008"/>
        <v>2300</v>
      </c>
      <c r="P1576" s="218">
        <f t="shared" si="1008"/>
        <v>2300</v>
      </c>
      <c r="Q1576" s="218">
        <f t="shared" si="1008"/>
        <v>2300</v>
      </c>
      <c r="R1576" s="218">
        <f t="shared" si="1008"/>
        <v>2300</v>
      </c>
      <c r="S1576" s="218">
        <f t="shared" si="1008"/>
        <v>2300</v>
      </c>
      <c r="T1576" s="218">
        <f t="shared" si="1008"/>
        <v>2300</v>
      </c>
      <c r="U1576" s="218">
        <f t="shared" si="1008"/>
        <v>2300</v>
      </c>
      <c r="V1576" s="218">
        <f t="shared" si="1008"/>
        <v>2300</v>
      </c>
      <c r="W1576" s="218">
        <f t="shared" si="1008"/>
        <v>2300</v>
      </c>
      <c r="X1576" s="218">
        <f t="shared" si="1008"/>
        <v>2300</v>
      </c>
      <c r="Y1576" s="218">
        <f t="shared" si="1008"/>
        <v>2300</v>
      </c>
      <c r="Z1576" s="218">
        <f t="shared" si="1008"/>
        <v>2300</v>
      </c>
      <c r="AA1576" s="218">
        <f t="shared" si="1008"/>
        <v>2300</v>
      </c>
      <c r="AB1576" s="218">
        <f t="shared" si="1008"/>
        <v>2300</v>
      </c>
      <c r="AC1576" s="218">
        <f t="shared" si="1008"/>
        <v>2300</v>
      </c>
      <c r="AD1576" s="218">
        <f t="shared" si="1008"/>
        <v>2300</v>
      </c>
      <c r="AE1576" s="218">
        <f t="shared" si="1008"/>
        <v>2300</v>
      </c>
      <c r="AF1576" s="218">
        <f t="shared" si="1008"/>
        <v>2300</v>
      </c>
      <c r="AG1576" s="210"/>
      <c r="AH1576" s="176"/>
      <c r="AK1576" s="342"/>
      <c r="AM1576" s="352"/>
      <c r="AN1576" s="345"/>
      <c r="AP1576" s="349"/>
      <c r="AQ1576" s="349"/>
    </row>
    <row r="1577" spans="1:43" s="176" customFormat="1" ht="16.5" hidden="1" customHeight="1" outlineLevel="2">
      <c r="A1577" s="168"/>
      <c r="B1577" s="195" t="s">
        <v>839</v>
      </c>
      <c r="C1577" s="255">
        <v>0</v>
      </c>
      <c r="D1577" s="255">
        <v>1</v>
      </c>
      <c r="E1577" s="150">
        <f t="shared" ref="E1577:AF1577" si="1009">D1577</f>
        <v>1</v>
      </c>
      <c r="F1577" s="150">
        <f t="shared" si="1009"/>
        <v>1</v>
      </c>
      <c r="G1577" s="150">
        <f t="shared" si="1009"/>
        <v>1</v>
      </c>
      <c r="H1577" s="150">
        <f t="shared" si="1009"/>
        <v>1</v>
      </c>
      <c r="I1577" s="150">
        <v>1</v>
      </c>
      <c r="J1577" s="150">
        <f t="shared" si="1009"/>
        <v>1</v>
      </c>
      <c r="K1577" s="150">
        <f t="shared" si="1009"/>
        <v>1</v>
      </c>
      <c r="L1577" s="150">
        <f t="shared" si="1009"/>
        <v>1</v>
      </c>
      <c r="M1577" s="150">
        <f t="shared" si="1009"/>
        <v>1</v>
      </c>
      <c r="N1577" s="150">
        <f t="shared" si="1009"/>
        <v>1</v>
      </c>
      <c r="O1577" s="150">
        <f t="shared" si="1009"/>
        <v>1</v>
      </c>
      <c r="P1577" s="150">
        <f t="shared" si="1009"/>
        <v>1</v>
      </c>
      <c r="Q1577" s="150">
        <f t="shared" si="1009"/>
        <v>1</v>
      </c>
      <c r="R1577" s="150">
        <f t="shared" si="1009"/>
        <v>1</v>
      </c>
      <c r="S1577" s="150">
        <f t="shared" si="1009"/>
        <v>1</v>
      </c>
      <c r="T1577" s="150">
        <f t="shared" si="1009"/>
        <v>1</v>
      </c>
      <c r="U1577" s="150">
        <f t="shared" si="1009"/>
        <v>1</v>
      </c>
      <c r="V1577" s="150">
        <f t="shared" si="1009"/>
        <v>1</v>
      </c>
      <c r="W1577" s="150">
        <f t="shared" si="1009"/>
        <v>1</v>
      </c>
      <c r="X1577" s="150">
        <f t="shared" si="1009"/>
        <v>1</v>
      </c>
      <c r="Y1577" s="150">
        <f t="shared" si="1009"/>
        <v>1</v>
      </c>
      <c r="Z1577" s="150">
        <f t="shared" si="1009"/>
        <v>1</v>
      </c>
      <c r="AA1577" s="150">
        <f t="shared" si="1009"/>
        <v>1</v>
      </c>
      <c r="AB1577" s="150">
        <f t="shared" si="1009"/>
        <v>1</v>
      </c>
      <c r="AC1577" s="150">
        <f t="shared" si="1009"/>
        <v>1</v>
      </c>
      <c r="AD1577" s="150">
        <f t="shared" si="1009"/>
        <v>1</v>
      </c>
      <c r="AE1577" s="150">
        <f t="shared" si="1009"/>
        <v>1</v>
      </c>
      <c r="AF1577" s="150">
        <f t="shared" si="1009"/>
        <v>1</v>
      </c>
      <c r="AG1577" s="150"/>
      <c r="AH1577" s="209"/>
      <c r="AK1577" s="342"/>
      <c r="AM1577" s="352"/>
      <c r="AN1577" s="345"/>
      <c r="AP1577" s="347"/>
      <c r="AQ1577" s="347"/>
    </row>
    <row r="1578" spans="1:43" s="176" customFormat="1" ht="16.5" hidden="1" customHeight="1" outlineLevel="2">
      <c r="A1578" s="168"/>
      <c r="B1578" s="195" t="s">
        <v>840</v>
      </c>
      <c r="C1578" s="191">
        <v>2300</v>
      </c>
      <c r="D1578" s="150">
        <f>C1578</f>
        <v>2300</v>
      </c>
      <c r="E1578" s="150">
        <f t="shared" ref="E1578:AF1578" si="1010">D1578</f>
        <v>2300</v>
      </c>
      <c r="F1578" s="150">
        <f t="shared" si="1010"/>
        <v>2300</v>
      </c>
      <c r="G1578" s="150">
        <f t="shared" si="1010"/>
        <v>2300</v>
      </c>
      <c r="H1578" s="150">
        <f t="shared" si="1010"/>
        <v>2300</v>
      </c>
      <c r="I1578" s="150">
        <v>2300</v>
      </c>
      <c r="J1578" s="150">
        <f t="shared" si="1010"/>
        <v>2300</v>
      </c>
      <c r="K1578" s="150">
        <f t="shared" si="1010"/>
        <v>2300</v>
      </c>
      <c r="L1578" s="150">
        <f t="shared" si="1010"/>
        <v>2300</v>
      </c>
      <c r="M1578" s="150">
        <f t="shared" si="1010"/>
        <v>2300</v>
      </c>
      <c r="N1578" s="150">
        <f t="shared" si="1010"/>
        <v>2300</v>
      </c>
      <c r="O1578" s="150">
        <f t="shared" si="1010"/>
        <v>2300</v>
      </c>
      <c r="P1578" s="150">
        <f t="shared" si="1010"/>
        <v>2300</v>
      </c>
      <c r="Q1578" s="150">
        <f t="shared" si="1010"/>
        <v>2300</v>
      </c>
      <c r="R1578" s="150">
        <f t="shared" si="1010"/>
        <v>2300</v>
      </c>
      <c r="S1578" s="150">
        <f t="shared" si="1010"/>
        <v>2300</v>
      </c>
      <c r="T1578" s="150">
        <f t="shared" si="1010"/>
        <v>2300</v>
      </c>
      <c r="U1578" s="150">
        <f t="shared" si="1010"/>
        <v>2300</v>
      </c>
      <c r="V1578" s="150">
        <f t="shared" si="1010"/>
        <v>2300</v>
      </c>
      <c r="W1578" s="150">
        <f t="shared" si="1010"/>
        <v>2300</v>
      </c>
      <c r="X1578" s="150">
        <f t="shared" si="1010"/>
        <v>2300</v>
      </c>
      <c r="Y1578" s="150">
        <f t="shared" si="1010"/>
        <v>2300</v>
      </c>
      <c r="Z1578" s="150">
        <f t="shared" si="1010"/>
        <v>2300</v>
      </c>
      <c r="AA1578" s="150">
        <f t="shared" si="1010"/>
        <v>2300</v>
      </c>
      <c r="AB1578" s="150">
        <f t="shared" si="1010"/>
        <v>2300</v>
      </c>
      <c r="AC1578" s="150">
        <f t="shared" si="1010"/>
        <v>2300</v>
      </c>
      <c r="AD1578" s="150">
        <f t="shared" si="1010"/>
        <v>2300</v>
      </c>
      <c r="AE1578" s="150">
        <f t="shared" si="1010"/>
        <v>2300</v>
      </c>
      <c r="AF1578" s="150">
        <f t="shared" si="1010"/>
        <v>2300</v>
      </c>
      <c r="AG1578" s="204"/>
      <c r="AK1578" s="342"/>
      <c r="AM1578" s="352"/>
      <c r="AN1578" s="345"/>
      <c r="AP1578" s="347"/>
      <c r="AQ1578" s="347"/>
    </row>
    <row r="1579" spans="1:43" s="209" customFormat="1" ht="16.5" hidden="1" customHeight="1" outlineLevel="2">
      <c r="A1579" s="206"/>
      <c r="B1579" s="217" t="s">
        <v>1031</v>
      </c>
      <c r="C1579" s="218">
        <f>C1580*C1581</f>
        <v>0</v>
      </c>
      <c r="D1579" s="218">
        <f t="shared" ref="D1579:AF1579" si="1011">D1580*D1581</f>
        <v>1980</v>
      </c>
      <c r="E1579" s="218">
        <f t="shared" si="1011"/>
        <v>1980</v>
      </c>
      <c r="F1579" s="218">
        <f t="shared" si="1011"/>
        <v>1980</v>
      </c>
      <c r="G1579" s="218">
        <f t="shared" si="1011"/>
        <v>1980</v>
      </c>
      <c r="H1579" s="218">
        <f t="shared" si="1011"/>
        <v>1980</v>
      </c>
      <c r="I1579" s="218">
        <v>1980</v>
      </c>
      <c r="J1579" s="218">
        <f t="shared" si="1011"/>
        <v>1980</v>
      </c>
      <c r="K1579" s="218">
        <f t="shared" si="1011"/>
        <v>1980</v>
      </c>
      <c r="L1579" s="218">
        <f t="shared" si="1011"/>
        <v>1980</v>
      </c>
      <c r="M1579" s="218">
        <f t="shared" si="1011"/>
        <v>1980</v>
      </c>
      <c r="N1579" s="218">
        <f t="shared" si="1011"/>
        <v>1980</v>
      </c>
      <c r="O1579" s="218">
        <f t="shared" si="1011"/>
        <v>1980</v>
      </c>
      <c r="P1579" s="218">
        <f t="shared" si="1011"/>
        <v>1980</v>
      </c>
      <c r="Q1579" s="218">
        <f t="shared" si="1011"/>
        <v>1980</v>
      </c>
      <c r="R1579" s="218">
        <f t="shared" si="1011"/>
        <v>1980</v>
      </c>
      <c r="S1579" s="218">
        <f t="shared" si="1011"/>
        <v>1980</v>
      </c>
      <c r="T1579" s="218">
        <f t="shared" si="1011"/>
        <v>1980</v>
      </c>
      <c r="U1579" s="218">
        <f t="shared" si="1011"/>
        <v>1980</v>
      </c>
      <c r="V1579" s="218">
        <f t="shared" si="1011"/>
        <v>1980</v>
      </c>
      <c r="W1579" s="218">
        <f t="shared" si="1011"/>
        <v>1980</v>
      </c>
      <c r="X1579" s="218">
        <f t="shared" si="1011"/>
        <v>1980</v>
      </c>
      <c r="Y1579" s="218">
        <f t="shared" si="1011"/>
        <v>1980</v>
      </c>
      <c r="Z1579" s="218">
        <f t="shared" si="1011"/>
        <v>1980</v>
      </c>
      <c r="AA1579" s="218">
        <f t="shared" si="1011"/>
        <v>1980</v>
      </c>
      <c r="AB1579" s="218">
        <f t="shared" si="1011"/>
        <v>1980</v>
      </c>
      <c r="AC1579" s="218">
        <f t="shared" si="1011"/>
        <v>1980</v>
      </c>
      <c r="AD1579" s="218">
        <f t="shared" si="1011"/>
        <v>1980</v>
      </c>
      <c r="AE1579" s="218">
        <f t="shared" si="1011"/>
        <v>1980</v>
      </c>
      <c r="AF1579" s="218">
        <f t="shared" si="1011"/>
        <v>1980</v>
      </c>
      <c r="AG1579" s="210"/>
      <c r="AH1579" s="176"/>
      <c r="AK1579" s="342"/>
      <c r="AM1579" s="352"/>
      <c r="AN1579" s="345"/>
      <c r="AP1579" s="349"/>
      <c r="AQ1579" s="349"/>
    </row>
    <row r="1580" spans="1:43" s="176" customFormat="1" ht="16.5" hidden="1" customHeight="1" outlineLevel="2">
      <c r="A1580" s="168"/>
      <c r="B1580" s="195" t="s">
        <v>839</v>
      </c>
      <c r="C1580" s="255">
        <v>0</v>
      </c>
      <c r="D1580" s="255">
        <v>1</v>
      </c>
      <c r="E1580" s="150">
        <f t="shared" ref="E1580:AF1580" si="1012">D1580</f>
        <v>1</v>
      </c>
      <c r="F1580" s="150">
        <f t="shared" si="1012"/>
        <v>1</v>
      </c>
      <c r="G1580" s="150">
        <f t="shared" si="1012"/>
        <v>1</v>
      </c>
      <c r="H1580" s="150">
        <f t="shared" si="1012"/>
        <v>1</v>
      </c>
      <c r="I1580" s="150">
        <v>1</v>
      </c>
      <c r="J1580" s="150">
        <f t="shared" si="1012"/>
        <v>1</v>
      </c>
      <c r="K1580" s="150">
        <f t="shared" si="1012"/>
        <v>1</v>
      </c>
      <c r="L1580" s="150">
        <f t="shared" si="1012"/>
        <v>1</v>
      </c>
      <c r="M1580" s="150">
        <f t="shared" si="1012"/>
        <v>1</v>
      </c>
      <c r="N1580" s="150">
        <f t="shared" si="1012"/>
        <v>1</v>
      </c>
      <c r="O1580" s="150">
        <f t="shared" si="1012"/>
        <v>1</v>
      </c>
      <c r="P1580" s="150">
        <f t="shared" si="1012"/>
        <v>1</v>
      </c>
      <c r="Q1580" s="150">
        <f t="shared" si="1012"/>
        <v>1</v>
      </c>
      <c r="R1580" s="150">
        <f t="shared" si="1012"/>
        <v>1</v>
      </c>
      <c r="S1580" s="150">
        <f t="shared" si="1012"/>
        <v>1</v>
      </c>
      <c r="T1580" s="150">
        <f t="shared" si="1012"/>
        <v>1</v>
      </c>
      <c r="U1580" s="150">
        <f t="shared" si="1012"/>
        <v>1</v>
      </c>
      <c r="V1580" s="150">
        <f t="shared" si="1012"/>
        <v>1</v>
      </c>
      <c r="W1580" s="150">
        <f t="shared" si="1012"/>
        <v>1</v>
      </c>
      <c r="X1580" s="150">
        <f t="shared" si="1012"/>
        <v>1</v>
      </c>
      <c r="Y1580" s="150">
        <f t="shared" si="1012"/>
        <v>1</v>
      </c>
      <c r="Z1580" s="150">
        <f t="shared" si="1012"/>
        <v>1</v>
      </c>
      <c r="AA1580" s="150">
        <f t="shared" si="1012"/>
        <v>1</v>
      </c>
      <c r="AB1580" s="150">
        <f t="shared" si="1012"/>
        <v>1</v>
      </c>
      <c r="AC1580" s="150">
        <f t="shared" si="1012"/>
        <v>1</v>
      </c>
      <c r="AD1580" s="150">
        <f t="shared" si="1012"/>
        <v>1</v>
      </c>
      <c r="AE1580" s="150">
        <f t="shared" si="1012"/>
        <v>1</v>
      </c>
      <c r="AF1580" s="150">
        <f t="shared" si="1012"/>
        <v>1</v>
      </c>
      <c r="AG1580" s="150"/>
      <c r="AH1580" s="209"/>
      <c r="AK1580" s="342"/>
      <c r="AM1580" s="352"/>
      <c r="AN1580" s="345"/>
      <c r="AP1580" s="347"/>
      <c r="AQ1580" s="347"/>
    </row>
    <row r="1581" spans="1:43" s="176" customFormat="1" ht="16.5" hidden="1" customHeight="1" outlineLevel="2">
      <c r="A1581" s="168"/>
      <c r="B1581" s="195" t="s">
        <v>840</v>
      </c>
      <c r="C1581" s="191">
        <v>1980</v>
      </c>
      <c r="D1581" s="150">
        <f>C1581</f>
        <v>1980</v>
      </c>
      <c r="E1581" s="150">
        <f t="shared" ref="E1581:AF1581" si="1013">D1581</f>
        <v>1980</v>
      </c>
      <c r="F1581" s="150">
        <f t="shared" si="1013"/>
        <v>1980</v>
      </c>
      <c r="G1581" s="150">
        <f t="shared" si="1013"/>
        <v>1980</v>
      </c>
      <c r="H1581" s="150">
        <f t="shared" si="1013"/>
        <v>1980</v>
      </c>
      <c r="I1581" s="150">
        <v>1980</v>
      </c>
      <c r="J1581" s="150">
        <f t="shared" si="1013"/>
        <v>1980</v>
      </c>
      <c r="K1581" s="150">
        <f t="shared" si="1013"/>
        <v>1980</v>
      </c>
      <c r="L1581" s="150">
        <f t="shared" si="1013"/>
        <v>1980</v>
      </c>
      <c r="M1581" s="150">
        <f t="shared" si="1013"/>
        <v>1980</v>
      </c>
      <c r="N1581" s="150">
        <f t="shared" si="1013"/>
        <v>1980</v>
      </c>
      <c r="O1581" s="150">
        <f t="shared" si="1013"/>
        <v>1980</v>
      </c>
      <c r="P1581" s="150">
        <f t="shared" si="1013"/>
        <v>1980</v>
      </c>
      <c r="Q1581" s="150">
        <f t="shared" si="1013"/>
        <v>1980</v>
      </c>
      <c r="R1581" s="150">
        <f t="shared" si="1013"/>
        <v>1980</v>
      </c>
      <c r="S1581" s="150">
        <f t="shared" si="1013"/>
        <v>1980</v>
      </c>
      <c r="T1581" s="150">
        <f t="shared" si="1013"/>
        <v>1980</v>
      </c>
      <c r="U1581" s="150">
        <f t="shared" si="1013"/>
        <v>1980</v>
      </c>
      <c r="V1581" s="150">
        <f t="shared" si="1013"/>
        <v>1980</v>
      </c>
      <c r="W1581" s="150">
        <f t="shared" si="1013"/>
        <v>1980</v>
      </c>
      <c r="X1581" s="150">
        <f t="shared" si="1013"/>
        <v>1980</v>
      </c>
      <c r="Y1581" s="150">
        <f t="shared" si="1013"/>
        <v>1980</v>
      </c>
      <c r="Z1581" s="150">
        <f t="shared" si="1013"/>
        <v>1980</v>
      </c>
      <c r="AA1581" s="150">
        <f t="shared" si="1013"/>
        <v>1980</v>
      </c>
      <c r="AB1581" s="150">
        <f t="shared" si="1013"/>
        <v>1980</v>
      </c>
      <c r="AC1581" s="150">
        <f t="shared" si="1013"/>
        <v>1980</v>
      </c>
      <c r="AD1581" s="150">
        <f t="shared" si="1013"/>
        <v>1980</v>
      </c>
      <c r="AE1581" s="150">
        <f t="shared" si="1013"/>
        <v>1980</v>
      </c>
      <c r="AF1581" s="150">
        <f t="shared" si="1013"/>
        <v>1980</v>
      </c>
      <c r="AG1581" s="204"/>
      <c r="AK1581" s="342"/>
      <c r="AM1581" s="352"/>
      <c r="AN1581" s="345"/>
      <c r="AP1581" s="347"/>
      <c r="AQ1581" s="347"/>
    </row>
    <row r="1582" spans="1:43" s="209" customFormat="1" ht="16.5" hidden="1" customHeight="1" outlineLevel="2">
      <c r="A1582" s="206"/>
      <c r="B1582" s="217" t="s">
        <v>1032</v>
      </c>
      <c r="C1582" s="218">
        <f>C1583*C1584</f>
        <v>0</v>
      </c>
      <c r="D1582" s="218">
        <f t="shared" ref="D1582:AF1582" si="1014">D1583*D1584</f>
        <v>129.66</v>
      </c>
      <c r="E1582" s="218">
        <f t="shared" si="1014"/>
        <v>129.66</v>
      </c>
      <c r="F1582" s="218">
        <f t="shared" si="1014"/>
        <v>129.66</v>
      </c>
      <c r="G1582" s="218">
        <f t="shared" si="1014"/>
        <v>129.66</v>
      </c>
      <c r="H1582" s="218">
        <f t="shared" si="1014"/>
        <v>129.66</v>
      </c>
      <c r="I1582" s="218">
        <v>129.66</v>
      </c>
      <c r="J1582" s="218">
        <f t="shared" si="1014"/>
        <v>129.66</v>
      </c>
      <c r="K1582" s="218">
        <f t="shared" si="1014"/>
        <v>129.66</v>
      </c>
      <c r="L1582" s="218">
        <f t="shared" si="1014"/>
        <v>129.66</v>
      </c>
      <c r="M1582" s="218">
        <f t="shared" si="1014"/>
        <v>129.66</v>
      </c>
      <c r="N1582" s="218">
        <f t="shared" si="1014"/>
        <v>129.66</v>
      </c>
      <c r="O1582" s="218">
        <f t="shared" si="1014"/>
        <v>129.66</v>
      </c>
      <c r="P1582" s="218">
        <f t="shared" si="1014"/>
        <v>129.66</v>
      </c>
      <c r="Q1582" s="218">
        <f t="shared" si="1014"/>
        <v>129.66</v>
      </c>
      <c r="R1582" s="218">
        <f t="shared" si="1014"/>
        <v>129.66</v>
      </c>
      <c r="S1582" s="218">
        <f t="shared" si="1014"/>
        <v>129.66</v>
      </c>
      <c r="T1582" s="218">
        <f t="shared" si="1014"/>
        <v>129.66</v>
      </c>
      <c r="U1582" s="218">
        <f t="shared" si="1014"/>
        <v>129.66</v>
      </c>
      <c r="V1582" s="218">
        <f t="shared" si="1014"/>
        <v>129.66</v>
      </c>
      <c r="W1582" s="218">
        <f t="shared" si="1014"/>
        <v>129.66</v>
      </c>
      <c r="X1582" s="218">
        <f t="shared" si="1014"/>
        <v>129.66</v>
      </c>
      <c r="Y1582" s="218">
        <f t="shared" si="1014"/>
        <v>129.66</v>
      </c>
      <c r="Z1582" s="218">
        <f t="shared" si="1014"/>
        <v>129.66</v>
      </c>
      <c r="AA1582" s="218">
        <f t="shared" si="1014"/>
        <v>129.66</v>
      </c>
      <c r="AB1582" s="218">
        <f t="shared" si="1014"/>
        <v>129.66</v>
      </c>
      <c r="AC1582" s="218">
        <f t="shared" si="1014"/>
        <v>129.66</v>
      </c>
      <c r="AD1582" s="218">
        <f t="shared" si="1014"/>
        <v>129.66</v>
      </c>
      <c r="AE1582" s="218">
        <f t="shared" si="1014"/>
        <v>129.66</v>
      </c>
      <c r="AF1582" s="218">
        <f t="shared" si="1014"/>
        <v>129.66</v>
      </c>
      <c r="AG1582" s="210"/>
      <c r="AH1582" s="176"/>
      <c r="AK1582" s="342"/>
      <c r="AM1582" s="352"/>
      <c r="AN1582" s="345"/>
      <c r="AP1582" s="349"/>
      <c r="AQ1582" s="349"/>
    </row>
    <row r="1583" spans="1:43" s="176" customFormat="1" ht="16.5" hidden="1" customHeight="1" outlineLevel="2">
      <c r="A1583" s="168"/>
      <c r="B1583" s="195" t="s">
        <v>839</v>
      </c>
      <c r="C1583" s="255">
        <v>0</v>
      </c>
      <c r="D1583" s="255">
        <v>1</v>
      </c>
      <c r="E1583" s="150">
        <f t="shared" ref="E1583:AF1583" si="1015">D1583</f>
        <v>1</v>
      </c>
      <c r="F1583" s="150">
        <f t="shared" si="1015"/>
        <v>1</v>
      </c>
      <c r="G1583" s="150">
        <f t="shared" si="1015"/>
        <v>1</v>
      </c>
      <c r="H1583" s="150">
        <f t="shared" si="1015"/>
        <v>1</v>
      </c>
      <c r="I1583" s="150">
        <v>1</v>
      </c>
      <c r="J1583" s="150">
        <f t="shared" si="1015"/>
        <v>1</v>
      </c>
      <c r="K1583" s="150">
        <f t="shared" si="1015"/>
        <v>1</v>
      </c>
      <c r="L1583" s="150">
        <f t="shared" si="1015"/>
        <v>1</v>
      </c>
      <c r="M1583" s="150">
        <f t="shared" si="1015"/>
        <v>1</v>
      </c>
      <c r="N1583" s="150">
        <f t="shared" si="1015"/>
        <v>1</v>
      </c>
      <c r="O1583" s="150">
        <f t="shared" si="1015"/>
        <v>1</v>
      </c>
      <c r="P1583" s="150">
        <f t="shared" si="1015"/>
        <v>1</v>
      </c>
      <c r="Q1583" s="150">
        <f t="shared" si="1015"/>
        <v>1</v>
      </c>
      <c r="R1583" s="150">
        <f t="shared" si="1015"/>
        <v>1</v>
      </c>
      <c r="S1583" s="150">
        <f t="shared" si="1015"/>
        <v>1</v>
      </c>
      <c r="T1583" s="150">
        <f t="shared" si="1015"/>
        <v>1</v>
      </c>
      <c r="U1583" s="150">
        <f t="shared" si="1015"/>
        <v>1</v>
      </c>
      <c r="V1583" s="150">
        <f t="shared" si="1015"/>
        <v>1</v>
      </c>
      <c r="W1583" s="150">
        <f t="shared" si="1015"/>
        <v>1</v>
      </c>
      <c r="X1583" s="150">
        <f t="shared" si="1015"/>
        <v>1</v>
      </c>
      <c r="Y1583" s="150">
        <f t="shared" si="1015"/>
        <v>1</v>
      </c>
      <c r="Z1583" s="150">
        <f t="shared" si="1015"/>
        <v>1</v>
      </c>
      <c r="AA1583" s="150">
        <f t="shared" si="1015"/>
        <v>1</v>
      </c>
      <c r="AB1583" s="150">
        <f t="shared" si="1015"/>
        <v>1</v>
      </c>
      <c r="AC1583" s="150">
        <f t="shared" si="1015"/>
        <v>1</v>
      </c>
      <c r="AD1583" s="150">
        <f t="shared" si="1015"/>
        <v>1</v>
      </c>
      <c r="AE1583" s="150">
        <f t="shared" si="1015"/>
        <v>1</v>
      </c>
      <c r="AF1583" s="150">
        <f t="shared" si="1015"/>
        <v>1</v>
      </c>
      <c r="AG1583" s="150"/>
      <c r="AH1583" s="209"/>
      <c r="AK1583" s="342"/>
      <c r="AM1583" s="352"/>
      <c r="AN1583" s="345"/>
      <c r="AP1583" s="347"/>
      <c r="AQ1583" s="347"/>
    </row>
    <row r="1584" spans="1:43" s="176" customFormat="1" ht="16.5" hidden="1" customHeight="1" outlineLevel="2">
      <c r="A1584" s="168"/>
      <c r="B1584" s="195" t="s">
        <v>840</v>
      </c>
      <c r="C1584" s="191">
        <v>129.66</v>
      </c>
      <c r="D1584" s="150">
        <f>C1584</f>
        <v>129.66</v>
      </c>
      <c r="E1584" s="150">
        <f t="shared" ref="E1584:AF1584" si="1016">D1584</f>
        <v>129.66</v>
      </c>
      <c r="F1584" s="150">
        <f t="shared" si="1016"/>
        <v>129.66</v>
      </c>
      <c r="G1584" s="150">
        <f t="shared" si="1016"/>
        <v>129.66</v>
      </c>
      <c r="H1584" s="150">
        <f t="shared" si="1016"/>
        <v>129.66</v>
      </c>
      <c r="I1584" s="150">
        <v>129.66</v>
      </c>
      <c r="J1584" s="150">
        <f t="shared" si="1016"/>
        <v>129.66</v>
      </c>
      <c r="K1584" s="150">
        <f t="shared" si="1016"/>
        <v>129.66</v>
      </c>
      <c r="L1584" s="150">
        <f t="shared" si="1016"/>
        <v>129.66</v>
      </c>
      <c r="M1584" s="150">
        <f t="shared" si="1016"/>
        <v>129.66</v>
      </c>
      <c r="N1584" s="150">
        <f t="shared" si="1016"/>
        <v>129.66</v>
      </c>
      <c r="O1584" s="150">
        <f t="shared" si="1016"/>
        <v>129.66</v>
      </c>
      <c r="P1584" s="150">
        <f t="shared" si="1016"/>
        <v>129.66</v>
      </c>
      <c r="Q1584" s="150">
        <f t="shared" si="1016"/>
        <v>129.66</v>
      </c>
      <c r="R1584" s="150">
        <f t="shared" si="1016"/>
        <v>129.66</v>
      </c>
      <c r="S1584" s="150">
        <f t="shared" si="1016"/>
        <v>129.66</v>
      </c>
      <c r="T1584" s="150">
        <f t="shared" si="1016"/>
        <v>129.66</v>
      </c>
      <c r="U1584" s="150">
        <f t="shared" si="1016"/>
        <v>129.66</v>
      </c>
      <c r="V1584" s="150">
        <f t="shared" si="1016"/>
        <v>129.66</v>
      </c>
      <c r="W1584" s="150">
        <f t="shared" si="1016"/>
        <v>129.66</v>
      </c>
      <c r="X1584" s="150">
        <f t="shared" si="1016"/>
        <v>129.66</v>
      </c>
      <c r="Y1584" s="150">
        <f t="shared" si="1016"/>
        <v>129.66</v>
      </c>
      <c r="Z1584" s="150">
        <f t="shared" si="1016"/>
        <v>129.66</v>
      </c>
      <c r="AA1584" s="150">
        <f t="shared" si="1016"/>
        <v>129.66</v>
      </c>
      <c r="AB1584" s="150">
        <f t="shared" si="1016"/>
        <v>129.66</v>
      </c>
      <c r="AC1584" s="150">
        <f t="shared" si="1016"/>
        <v>129.66</v>
      </c>
      <c r="AD1584" s="150">
        <f t="shared" si="1016"/>
        <v>129.66</v>
      </c>
      <c r="AE1584" s="150">
        <f t="shared" si="1016"/>
        <v>129.66</v>
      </c>
      <c r="AF1584" s="150">
        <f t="shared" si="1016"/>
        <v>129.66</v>
      </c>
      <c r="AG1584" s="204"/>
      <c r="AK1584" s="342"/>
      <c r="AM1584" s="352"/>
      <c r="AN1584" s="345"/>
      <c r="AP1584" s="347"/>
      <c r="AQ1584" s="347"/>
    </row>
    <row r="1585" spans="1:43" s="209" customFormat="1" ht="16.5" hidden="1" customHeight="1" outlineLevel="2">
      <c r="A1585" s="206"/>
      <c r="B1585" s="217" t="s">
        <v>1033</v>
      </c>
      <c r="C1585" s="218">
        <f>C1586*C1587</f>
        <v>0</v>
      </c>
      <c r="D1585" s="218">
        <f t="shared" ref="D1585:AF1585" si="1017">D1586*D1587</f>
        <v>125</v>
      </c>
      <c r="E1585" s="218">
        <f t="shared" si="1017"/>
        <v>125</v>
      </c>
      <c r="F1585" s="218">
        <f t="shared" si="1017"/>
        <v>125</v>
      </c>
      <c r="G1585" s="218">
        <f t="shared" si="1017"/>
        <v>125</v>
      </c>
      <c r="H1585" s="218">
        <f t="shared" si="1017"/>
        <v>125</v>
      </c>
      <c r="I1585" s="218">
        <v>125</v>
      </c>
      <c r="J1585" s="218">
        <f t="shared" si="1017"/>
        <v>125</v>
      </c>
      <c r="K1585" s="218">
        <f t="shared" si="1017"/>
        <v>125</v>
      </c>
      <c r="L1585" s="218">
        <f t="shared" si="1017"/>
        <v>125</v>
      </c>
      <c r="M1585" s="218">
        <f t="shared" si="1017"/>
        <v>125</v>
      </c>
      <c r="N1585" s="218">
        <f t="shared" si="1017"/>
        <v>125</v>
      </c>
      <c r="O1585" s="218">
        <f t="shared" si="1017"/>
        <v>125</v>
      </c>
      <c r="P1585" s="218">
        <f t="shared" si="1017"/>
        <v>125</v>
      </c>
      <c r="Q1585" s="218">
        <f t="shared" si="1017"/>
        <v>125</v>
      </c>
      <c r="R1585" s="218">
        <f t="shared" si="1017"/>
        <v>125</v>
      </c>
      <c r="S1585" s="218">
        <f t="shared" si="1017"/>
        <v>125</v>
      </c>
      <c r="T1585" s="218">
        <f t="shared" si="1017"/>
        <v>125</v>
      </c>
      <c r="U1585" s="218">
        <f t="shared" si="1017"/>
        <v>125</v>
      </c>
      <c r="V1585" s="218">
        <f t="shared" si="1017"/>
        <v>125</v>
      </c>
      <c r="W1585" s="218">
        <f t="shared" si="1017"/>
        <v>125</v>
      </c>
      <c r="X1585" s="218">
        <f t="shared" si="1017"/>
        <v>125</v>
      </c>
      <c r="Y1585" s="218">
        <f t="shared" si="1017"/>
        <v>125</v>
      </c>
      <c r="Z1585" s="218">
        <f t="shared" si="1017"/>
        <v>125</v>
      </c>
      <c r="AA1585" s="218">
        <f t="shared" si="1017"/>
        <v>125</v>
      </c>
      <c r="AB1585" s="218">
        <f t="shared" si="1017"/>
        <v>125</v>
      </c>
      <c r="AC1585" s="218">
        <f t="shared" si="1017"/>
        <v>125</v>
      </c>
      <c r="AD1585" s="218">
        <f t="shared" si="1017"/>
        <v>125</v>
      </c>
      <c r="AE1585" s="218">
        <f t="shared" si="1017"/>
        <v>125</v>
      </c>
      <c r="AF1585" s="218">
        <f t="shared" si="1017"/>
        <v>125</v>
      </c>
      <c r="AG1585" s="210"/>
      <c r="AH1585" s="176"/>
      <c r="AK1585" s="342"/>
      <c r="AM1585" s="352"/>
      <c r="AN1585" s="345"/>
      <c r="AP1585" s="349"/>
      <c r="AQ1585" s="349"/>
    </row>
    <row r="1586" spans="1:43" s="176" customFormat="1" ht="16.5" hidden="1" customHeight="1" outlineLevel="2">
      <c r="A1586" s="168"/>
      <c r="B1586" s="195" t="s">
        <v>839</v>
      </c>
      <c r="C1586" s="255">
        <v>0</v>
      </c>
      <c r="D1586" s="255">
        <v>1</v>
      </c>
      <c r="E1586" s="150">
        <f t="shared" ref="E1586:AF1586" si="1018">D1586</f>
        <v>1</v>
      </c>
      <c r="F1586" s="150">
        <f t="shared" si="1018"/>
        <v>1</v>
      </c>
      <c r="G1586" s="150">
        <f t="shared" si="1018"/>
        <v>1</v>
      </c>
      <c r="H1586" s="150">
        <f t="shared" si="1018"/>
        <v>1</v>
      </c>
      <c r="I1586" s="150">
        <v>1</v>
      </c>
      <c r="J1586" s="150">
        <f t="shared" si="1018"/>
        <v>1</v>
      </c>
      <c r="K1586" s="150">
        <f t="shared" si="1018"/>
        <v>1</v>
      </c>
      <c r="L1586" s="150">
        <f t="shared" si="1018"/>
        <v>1</v>
      </c>
      <c r="M1586" s="150">
        <f t="shared" si="1018"/>
        <v>1</v>
      </c>
      <c r="N1586" s="150">
        <f t="shared" si="1018"/>
        <v>1</v>
      </c>
      <c r="O1586" s="150">
        <f t="shared" si="1018"/>
        <v>1</v>
      </c>
      <c r="P1586" s="150">
        <f t="shared" si="1018"/>
        <v>1</v>
      </c>
      <c r="Q1586" s="150">
        <f t="shared" si="1018"/>
        <v>1</v>
      </c>
      <c r="R1586" s="150">
        <f t="shared" si="1018"/>
        <v>1</v>
      </c>
      <c r="S1586" s="150">
        <f t="shared" si="1018"/>
        <v>1</v>
      </c>
      <c r="T1586" s="150">
        <f t="shared" si="1018"/>
        <v>1</v>
      </c>
      <c r="U1586" s="150">
        <f t="shared" si="1018"/>
        <v>1</v>
      </c>
      <c r="V1586" s="150">
        <f t="shared" si="1018"/>
        <v>1</v>
      </c>
      <c r="W1586" s="150">
        <f t="shared" si="1018"/>
        <v>1</v>
      </c>
      <c r="X1586" s="150">
        <f t="shared" si="1018"/>
        <v>1</v>
      </c>
      <c r="Y1586" s="150">
        <f t="shared" si="1018"/>
        <v>1</v>
      </c>
      <c r="Z1586" s="150">
        <f t="shared" si="1018"/>
        <v>1</v>
      </c>
      <c r="AA1586" s="150">
        <f t="shared" si="1018"/>
        <v>1</v>
      </c>
      <c r="AB1586" s="150">
        <f t="shared" si="1018"/>
        <v>1</v>
      </c>
      <c r="AC1586" s="150">
        <f t="shared" si="1018"/>
        <v>1</v>
      </c>
      <c r="AD1586" s="150">
        <f t="shared" si="1018"/>
        <v>1</v>
      </c>
      <c r="AE1586" s="150">
        <f t="shared" si="1018"/>
        <v>1</v>
      </c>
      <c r="AF1586" s="150">
        <f t="shared" si="1018"/>
        <v>1</v>
      </c>
      <c r="AG1586" s="150"/>
      <c r="AH1586" s="209"/>
      <c r="AK1586" s="342"/>
      <c r="AM1586" s="352"/>
      <c r="AN1586" s="345"/>
      <c r="AP1586" s="347"/>
      <c r="AQ1586" s="347"/>
    </row>
    <row r="1587" spans="1:43" s="176" customFormat="1" ht="16.5" hidden="1" customHeight="1" outlineLevel="2">
      <c r="A1587" s="168"/>
      <c r="B1587" s="195" t="s">
        <v>840</v>
      </c>
      <c r="C1587" s="236">
        <v>125</v>
      </c>
      <c r="D1587" s="150">
        <f>C1587</f>
        <v>125</v>
      </c>
      <c r="E1587" s="150">
        <f t="shared" ref="E1587:AF1587" si="1019">D1587</f>
        <v>125</v>
      </c>
      <c r="F1587" s="150">
        <f t="shared" si="1019"/>
        <v>125</v>
      </c>
      <c r="G1587" s="150">
        <f t="shared" si="1019"/>
        <v>125</v>
      </c>
      <c r="H1587" s="150">
        <f t="shared" si="1019"/>
        <v>125</v>
      </c>
      <c r="I1587" s="150">
        <v>125</v>
      </c>
      <c r="J1587" s="150">
        <f t="shared" si="1019"/>
        <v>125</v>
      </c>
      <c r="K1587" s="150">
        <f t="shared" si="1019"/>
        <v>125</v>
      </c>
      <c r="L1587" s="150">
        <f t="shared" si="1019"/>
        <v>125</v>
      </c>
      <c r="M1587" s="150">
        <f t="shared" si="1019"/>
        <v>125</v>
      </c>
      <c r="N1587" s="150">
        <f t="shared" si="1019"/>
        <v>125</v>
      </c>
      <c r="O1587" s="150">
        <f t="shared" si="1019"/>
        <v>125</v>
      </c>
      <c r="P1587" s="150">
        <f t="shared" si="1019"/>
        <v>125</v>
      </c>
      <c r="Q1587" s="150">
        <f t="shared" si="1019"/>
        <v>125</v>
      </c>
      <c r="R1587" s="150">
        <f t="shared" si="1019"/>
        <v>125</v>
      </c>
      <c r="S1587" s="150">
        <f t="shared" si="1019"/>
        <v>125</v>
      </c>
      <c r="T1587" s="150">
        <f t="shared" si="1019"/>
        <v>125</v>
      </c>
      <c r="U1587" s="150">
        <f t="shared" si="1019"/>
        <v>125</v>
      </c>
      <c r="V1587" s="150">
        <f t="shared" si="1019"/>
        <v>125</v>
      </c>
      <c r="W1587" s="150">
        <f t="shared" si="1019"/>
        <v>125</v>
      </c>
      <c r="X1587" s="150">
        <f t="shared" si="1019"/>
        <v>125</v>
      </c>
      <c r="Y1587" s="150">
        <f t="shared" si="1019"/>
        <v>125</v>
      </c>
      <c r="Z1587" s="150">
        <f t="shared" si="1019"/>
        <v>125</v>
      </c>
      <c r="AA1587" s="150">
        <f t="shared" si="1019"/>
        <v>125</v>
      </c>
      <c r="AB1587" s="150">
        <f t="shared" si="1019"/>
        <v>125</v>
      </c>
      <c r="AC1587" s="150">
        <f t="shared" si="1019"/>
        <v>125</v>
      </c>
      <c r="AD1587" s="150">
        <f t="shared" si="1019"/>
        <v>125</v>
      </c>
      <c r="AE1587" s="150">
        <f t="shared" si="1019"/>
        <v>125</v>
      </c>
      <c r="AF1587" s="150">
        <f t="shared" si="1019"/>
        <v>125</v>
      </c>
      <c r="AG1587" s="204"/>
      <c r="AH1587" s="606"/>
      <c r="AK1587" s="342"/>
      <c r="AM1587" s="352"/>
      <c r="AN1587" s="345"/>
      <c r="AP1587" s="347"/>
      <c r="AQ1587" s="347"/>
    </row>
    <row r="1588" spans="1:43" s="209" customFormat="1" ht="16.5" hidden="1" customHeight="1" outlineLevel="2">
      <c r="A1588" s="206"/>
      <c r="B1588" s="217" t="s">
        <v>1034</v>
      </c>
      <c r="C1588" s="218">
        <f>C1589*C1590</f>
        <v>0</v>
      </c>
      <c r="D1588" s="218">
        <f t="shared" ref="D1588:AF1588" si="1020">D1589*D1590</f>
        <v>50</v>
      </c>
      <c r="E1588" s="218">
        <f t="shared" si="1020"/>
        <v>50</v>
      </c>
      <c r="F1588" s="218">
        <f t="shared" si="1020"/>
        <v>50</v>
      </c>
      <c r="G1588" s="218">
        <f t="shared" si="1020"/>
        <v>50</v>
      </c>
      <c r="H1588" s="218">
        <f t="shared" si="1020"/>
        <v>50</v>
      </c>
      <c r="I1588" s="218">
        <v>50</v>
      </c>
      <c r="J1588" s="218">
        <f t="shared" si="1020"/>
        <v>50</v>
      </c>
      <c r="K1588" s="218">
        <f t="shared" si="1020"/>
        <v>50</v>
      </c>
      <c r="L1588" s="218">
        <f t="shared" si="1020"/>
        <v>50</v>
      </c>
      <c r="M1588" s="218">
        <f t="shared" si="1020"/>
        <v>50</v>
      </c>
      <c r="N1588" s="218">
        <f t="shared" si="1020"/>
        <v>50</v>
      </c>
      <c r="O1588" s="218">
        <f t="shared" si="1020"/>
        <v>50</v>
      </c>
      <c r="P1588" s="218">
        <f t="shared" si="1020"/>
        <v>50</v>
      </c>
      <c r="Q1588" s="218">
        <f t="shared" si="1020"/>
        <v>50</v>
      </c>
      <c r="R1588" s="218">
        <f t="shared" si="1020"/>
        <v>50</v>
      </c>
      <c r="S1588" s="218">
        <f t="shared" si="1020"/>
        <v>50</v>
      </c>
      <c r="T1588" s="218">
        <f t="shared" si="1020"/>
        <v>50</v>
      </c>
      <c r="U1588" s="218">
        <f t="shared" si="1020"/>
        <v>50</v>
      </c>
      <c r="V1588" s="218">
        <f t="shared" si="1020"/>
        <v>50</v>
      </c>
      <c r="W1588" s="218">
        <f t="shared" si="1020"/>
        <v>50</v>
      </c>
      <c r="X1588" s="218">
        <f t="shared" si="1020"/>
        <v>50</v>
      </c>
      <c r="Y1588" s="218">
        <f t="shared" si="1020"/>
        <v>50</v>
      </c>
      <c r="Z1588" s="218">
        <f t="shared" si="1020"/>
        <v>50</v>
      </c>
      <c r="AA1588" s="218">
        <f t="shared" si="1020"/>
        <v>50</v>
      </c>
      <c r="AB1588" s="218">
        <f t="shared" si="1020"/>
        <v>50</v>
      </c>
      <c r="AC1588" s="218">
        <f t="shared" si="1020"/>
        <v>50</v>
      </c>
      <c r="AD1588" s="218">
        <f t="shared" si="1020"/>
        <v>50</v>
      </c>
      <c r="AE1588" s="218">
        <f t="shared" si="1020"/>
        <v>50</v>
      </c>
      <c r="AF1588" s="218">
        <f t="shared" si="1020"/>
        <v>50</v>
      </c>
      <c r="AG1588" s="210"/>
      <c r="AH1588" s="176"/>
      <c r="AK1588" s="342"/>
      <c r="AM1588" s="352"/>
      <c r="AN1588" s="345"/>
      <c r="AP1588" s="349"/>
      <c r="AQ1588" s="349"/>
    </row>
    <row r="1589" spans="1:43" s="176" customFormat="1" ht="16.5" hidden="1" customHeight="1" outlineLevel="2">
      <c r="A1589" s="168"/>
      <c r="B1589" s="195" t="s">
        <v>839</v>
      </c>
      <c r="C1589" s="255">
        <v>0</v>
      </c>
      <c r="D1589" s="255">
        <v>1</v>
      </c>
      <c r="E1589" s="150">
        <f t="shared" ref="E1589:AF1590" si="1021">D1589</f>
        <v>1</v>
      </c>
      <c r="F1589" s="150">
        <f t="shared" si="1021"/>
        <v>1</v>
      </c>
      <c r="G1589" s="150">
        <f t="shared" si="1021"/>
        <v>1</v>
      </c>
      <c r="H1589" s="150">
        <f t="shared" si="1021"/>
        <v>1</v>
      </c>
      <c r="I1589" s="150">
        <v>1</v>
      </c>
      <c r="J1589" s="150">
        <f t="shared" si="1021"/>
        <v>1</v>
      </c>
      <c r="K1589" s="150">
        <f t="shared" si="1021"/>
        <v>1</v>
      </c>
      <c r="L1589" s="150">
        <f t="shared" si="1021"/>
        <v>1</v>
      </c>
      <c r="M1589" s="150">
        <f t="shared" si="1021"/>
        <v>1</v>
      </c>
      <c r="N1589" s="150">
        <f t="shared" si="1021"/>
        <v>1</v>
      </c>
      <c r="O1589" s="150">
        <f t="shared" si="1021"/>
        <v>1</v>
      </c>
      <c r="P1589" s="150">
        <f t="shared" si="1021"/>
        <v>1</v>
      </c>
      <c r="Q1589" s="150">
        <f t="shared" si="1021"/>
        <v>1</v>
      </c>
      <c r="R1589" s="150">
        <f t="shared" si="1021"/>
        <v>1</v>
      </c>
      <c r="S1589" s="150">
        <f t="shared" si="1021"/>
        <v>1</v>
      </c>
      <c r="T1589" s="150">
        <f t="shared" si="1021"/>
        <v>1</v>
      </c>
      <c r="U1589" s="150">
        <f t="shared" si="1021"/>
        <v>1</v>
      </c>
      <c r="V1589" s="150">
        <f t="shared" si="1021"/>
        <v>1</v>
      </c>
      <c r="W1589" s="150">
        <f t="shared" si="1021"/>
        <v>1</v>
      </c>
      <c r="X1589" s="150">
        <f t="shared" si="1021"/>
        <v>1</v>
      </c>
      <c r="Y1589" s="150">
        <f t="shared" si="1021"/>
        <v>1</v>
      </c>
      <c r="Z1589" s="150">
        <f t="shared" si="1021"/>
        <v>1</v>
      </c>
      <c r="AA1589" s="150">
        <f t="shared" si="1021"/>
        <v>1</v>
      </c>
      <c r="AB1589" s="150">
        <f t="shared" si="1021"/>
        <v>1</v>
      </c>
      <c r="AC1589" s="150">
        <f t="shared" si="1021"/>
        <v>1</v>
      </c>
      <c r="AD1589" s="150">
        <f t="shared" si="1021"/>
        <v>1</v>
      </c>
      <c r="AE1589" s="150">
        <f t="shared" si="1021"/>
        <v>1</v>
      </c>
      <c r="AF1589" s="150">
        <f t="shared" si="1021"/>
        <v>1</v>
      </c>
      <c r="AG1589" s="204"/>
      <c r="AH1589" s="209"/>
      <c r="AK1589" s="342"/>
      <c r="AM1589" s="352"/>
      <c r="AN1589" s="345"/>
      <c r="AP1589" s="347"/>
      <c r="AQ1589" s="347"/>
    </row>
    <row r="1590" spans="1:43" s="176" customFormat="1" ht="16.5" hidden="1" customHeight="1" outlineLevel="2">
      <c r="A1590" s="168"/>
      <c r="B1590" s="195" t="s">
        <v>840</v>
      </c>
      <c r="C1590" s="191">
        <v>50</v>
      </c>
      <c r="D1590" s="150">
        <f>C1590</f>
        <v>50</v>
      </c>
      <c r="E1590" s="150">
        <f t="shared" si="1021"/>
        <v>50</v>
      </c>
      <c r="F1590" s="150">
        <f t="shared" si="1021"/>
        <v>50</v>
      </c>
      <c r="G1590" s="150">
        <f t="shared" si="1021"/>
        <v>50</v>
      </c>
      <c r="H1590" s="150">
        <f t="shared" si="1021"/>
        <v>50</v>
      </c>
      <c r="I1590" s="150">
        <v>50</v>
      </c>
      <c r="J1590" s="150">
        <f t="shared" si="1021"/>
        <v>50</v>
      </c>
      <c r="K1590" s="150">
        <f t="shared" si="1021"/>
        <v>50</v>
      </c>
      <c r="L1590" s="150">
        <f t="shared" si="1021"/>
        <v>50</v>
      </c>
      <c r="M1590" s="150">
        <f t="shared" si="1021"/>
        <v>50</v>
      </c>
      <c r="N1590" s="150">
        <f t="shared" si="1021"/>
        <v>50</v>
      </c>
      <c r="O1590" s="150">
        <f t="shared" si="1021"/>
        <v>50</v>
      </c>
      <c r="P1590" s="150">
        <f t="shared" si="1021"/>
        <v>50</v>
      </c>
      <c r="Q1590" s="150">
        <f t="shared" si="1021"/>
        <v>50</v>
      </c>
      <c r="R1590" s="150">
        <f t="shared" si="1021"/>
        <v>50</v>
      </c>
      <c r="S1590" s="150">
        <f t="shared" si="1021"/>
        <v>50</v>
      </c>
      <c r="T1590" s="150">
        <f t="shared" si="1021"/>
        <v>50</v>
      </c>
      <c r="U1590" s="150">
        <f t="shared" si="1021"/>
        <v>50</v>
      </c>
      <c r="V1590" s="150">
        <f t="shared" si="1021"/>
        <v>50</v>
      </c>
      <c r="W1590" s="150">
        <f t="shared" si="1021"/>
        <v>50</v>
      </c>
      <c r="X1590" s="150">
        <f t="shared" si="1021"/>
        <v>50</v>
      </c>
      <c r="Y1590" s="150">
        <f t="shared" si="1021"/>
        <v>50</v>
      </c>
      <c r="Z1590" s="150">
        <f t="shared" si="1021"/>
        <v>50</v>
      </c>
      <c r="AA1590" s="150">
        <f t="shared" si="1021"/>
        <v>50</v>
      </c>
      <c r="AB1590" s="150">
        <f t="shared" si="1021"/>
        <v>50</v>
      </c>
      <c r="AC1590" s="150">
        <f t="shared" si="1021"/>
        <v>50</v>
      </c>
      <c r="AD1590" s="150">
        <f t="shared" si="1021"/>
        <v>50</v>
      </c>
      <c r="AE1590" s="150">
        <f t="shared" si="1021"/>
        <v>50</v>
      </c>
      <c r="AF1590" s="150">
        <f t="shared" si="1021"/>
        <v>50</v>
      </c>
      <c r="AG1590" s="204"/>
      <c r="AK1590" s="342"/>
      <c r="AM1590" s="352"/>
      <c r="AN1590" s="345"/>
      <c r="AP1590" s="347"/>
      <c r="AQ1590" s="347"/>
    </row>
    <row r="1591" spans="1:43" s="209" customFormat="1" ht="16.5" hidden="1" customHeight="1" outlineLevel="2">
      <c r="A1591" s="206"/>
      <c r="B1591" s="217" t="s">
        <v>1035</v>
      </c>
      <c r="C1591" s="218">
        <f>C1592*C1593</f>
        <v>0</v>
      </c>
      <c r="D1591" s="218">
        <f t="shared" ref="D1591:AF1591" si="1022">D1592*D1593</f>
        <v>3500</v>
      </c>
      <c r="E1591" s="218">
        <f t="shared" si="1022"/>
        <v>3500</v>
      </c>
      <c r="F1591" s="218">
        <f t="shared" si="1022"/>
        <v>3500</v>
      </c>
      <c r="G1591" s="218">
        <f t="shared" si="1022"/>
        <v>3500</v>
      </c>
      <c r="H1591" s="218">
        <f t="shared" si="1022"/>
        <v>3500</v>
      </c>
      <c r="I1591" s="218">
        <v>3500</v>
      </c>
      <c r="J1591" s="218">
        <f t="shared" si="1022"/>
        <v>3500</v>
      </c>
      <c r="K1591" s="218">
        <f t="shared" si="1022"/>
        <v>3500</v>
      </c>
      <c r="L1591" s="218">
        <f t="shared" si="1022"/>
        <v>3500</v>
      </c>
      <c r="M1591" s="218">
        <f t="shared" si="1022"/>
        <v>3500</v>
      </c>
      <c r="N1591" s="218">
        <f t="shared" si="1022"/>
        <v>3500</v>
      </c>
      <c r="O1591" s="218">
        <f t="shared" si="1022"/>
        <v>3500</v>
      </c>
      <c r="P1591" s="218">
        <f t="shared" si="1022"/>
        <v>3500</v>
      </c>
      <c r="Q1591" s="218">
        <f t="shared" si="1022"/>
        <v>3500</v>
      </c>
      <c r="R1591" s="218">
        <f t="shared" si="1022"/>
        <v>3500</v>
      </c>
      <c r="S1591" s="218">
        <f t="shared" si="1022"/>
        <v>3500</v>
      </c>
      <c r="T1591" s="218">
        <f t="shared" si="1022"/>
        <v>3500</v>
      </c>
      <c r="U1591" s="218">
        <f t="shared" si="1022"/>
        <v>3500</v>
      </c>
      <c r="V1591" s="218">
        <f t="shared" si="1022"/>
        <v>3500</v>
      </c>
      <c r="W1591" s="218">
        <f t="shared" si="1022"/>
        <v>3500</v>
      </c>
      <c r="X1591" s="218">
        <f t="shared" si="1022"/>
        <v>3500</v>
      </c>
      <c r="Y1591" s="218">
        <f t="shared" si="1022"/>
        <v>3500</v>
      </c>
      <c r="Z1591" s="218">
        <f t="shared" si="1022"/>
        <v>3500</v>
      </c>
      <c r="AA1591" s="218">
        <f t="shared" si="1022"/>
        <v>3500</v>
      </c>
      <c r="AB1591" s="218">
        <f t="shared" si="1022"/>
        <v>3500</v>
      </c>
      <c r="AC1591" s="218">
        <f t="shared" si="1022"/>
        <v>3500</v>
      </c>
      <c r="AD1591" s="218">
        <f t="shared" si="1022"/>
        <v>3500</v>
      </c>
      <c r="AE1591" s="218">
        <f t="shared" si="1022"/>
        <v>3500</v>
      </c>
      <c r="AF1591" s="218">
        <f t="shared" si="1022"/>
        <v>3500</v>
      </c>
      <c r="AG1591" s="210"/>
      <c r="AH1591" s="176"/>
      <c r="AK1591" s="342"/>
      <c r="AM1591" s="352"/>
      <c r="AN1591" s="345"/>
      <c r="AP1591" s="349"/>
      <c r="AQ1591" s="349"/>
    </row>
    <row r="1592" spans="1:43" s="176" customFormat="1" ht="16.5" hidden="1" customHeight="1" outlineLevel="2">
      <c r="A1592" s="168"/>
      <c r="B1592" s="195" t="s">
        <v>839</v>
      </c>
      <c r="C1592" s="255">
        <v>0</v>
      </c>
      <c r="D1592" s="255">
        <v>1</v>
      </c>
      <c r="E1592" s="150">
        <f t="shared" ref="E1592:AF1592" si="1023">D1592</f>
        <v>1</v>
      </c>
      <c r="F1592" s="150">
        <f t="shared" si="1023"/>
        <v>1</v>
      </c>
      <c r="G1592" s="150">
        <f t="shared" si="1023"/>
        <v>1</v>
      </c>
      <c r="H1592" s="150">
        <f t="shared" si="1023"/>
        <v>1</v>
      </c>
      <c r="I1592" s="150">
        <v>1</v>
      </c>
      <c r="J1592" s="150">
        <f t="shared" si="1023"/>
        <v>1</v>
      </c>
      <c r="K1592" s="150">
        <f t="shared" si="1023"/>
        <v>1</v>
      </c>
      <c r="L1592" s="150">
        <f t="shared" si="1023"/>
        <v>1</v>
      </c>
      <c r="M1592" s="150">
        <f t="shared" si="1023"/>
        <v>1</v>
      </c>
      <c r="N1592" s="150">
        <f t="shared" si="1023"/>
        <v>1</v>
      </c>
      <c r="O1592" s="150">
        <f t="shared" si="1023"/>
        <v>1</v>
      </c>
      <c r="P1592" s="150">
        <f t="shared" si="1023"/>
        <v>1</v>
      </c>
      <c r="Q1592" s="150">
        <f t="shared" si="1023"/>
        <v>1</v>
      </c>
      <c r="R1592" s="150">
        <f t="shared" si="1023"/>
        <v>1</v>
      </c>
      <c r="S1592" s="150">
        <f t="shared" si="1023"/>
        <v>1</v>
      </c>
      <c r="T1592" s="150">
        <f t="shared" si="1023"/>
        <v>1</v>
      </c>
      <c r="U1592" s="150">
        <f t="shared" si="1023"/>
        <v>1</v>
      </c>
      <c r="V1592" s="150">
        <f t="shared" si="1023"/>
        <v>1</v>
      </c>
      <c r="W1592" s="150">
        <f t="shared" si="1023"/>
        <v>1</v>
      </c>
      <c r="X1592" s="150">
        <f t="shared" si="1023"/>
        <v>1</v>
      </c>
      <c r="Y1592" s="150">
        <f t="shared" si="1023"/>
        <v>1</v>
      </c>
      <c r="Z1592" s="150">
        <f t="shared" si="1023"/>
        <v>1</v>
      </c>
      <c r="AA1592" s="150">
        <f t="shared" si="1023"/>
        <v>1</v>
      </c>
      <c r="AB1592" s="150">
        <f t="shared" si="1023"/>
        <v>1</v>
      </c>
      <c r="AC1592" s="150">
        <f t="shared" si="1023"/>
        <v>1</v>
      </c>
      <c r="AD1592" s="150">
        <f t="shared" si="1023"/>
        <v>1</v>
      </c>
      <c r="AE1592" s="150">
        <f t="shared" si="1023"/>
        <v>1</v>
      </c>
      <c r="AF1592" s="150">
        <f t="shared" si="1023"/>
        <v>1</v>
      </c>
      <c r="AG1592" s="150"/>
      <c r="AK1592" s="342"/>
      <c r="AM1592" s="352"/>
      <c r="AN1592" s="345"/>
      <c r="AP1592" s="347"/>
      <c r="AQ1592" s="347"/>
    </row>
    <row r="1593" spans="1:43" s="176" customFormat="1" ht="16.5" hidden="1" customHeight="1" outlineLevel="2">
      <c r="A1593" s="168"/>
      <c r="B1593" s="195" t="s">
        <v>840</v>
      </c>
      <c r="C1593" s="191">
        <v>3500</v>
      </c>
      <c r="D1593" s="150">
        <f>C1593</f>
        <v>3500</v>
      </c>
      <c r="E1593" s="150">
        <f t="shared" ref="E1593:AF1593" si="1024">D1593</f>
        <v>3500</v>
      </c>
      <c r="F1593" s="150">
        <f t="shared" si="1024"/>
        <v>3500</v>
      </c>
      <c r="G1593" s="150">
        <f t="shared" si="1024"/>
        <v>3500</v>
      </c>
      <c r="H1593" s="150">
        <f t="shared" si="1024"/>
        <v>3500</v>
      </c>
      <c r="I1593" s="150">
        <v>3500</v>
      </c>
      <c r="J1593" s="150">
        <f t="shared" si="1024"/>
        <v>3500</v>
      </c>
      <c r="K1593" s="150">
        <f t="shared" si="1024"/>
        <v>3500</v>
      </c>
      <c r="L1593" s="150">
        <f t="shared" si="1024"/>
        <v>3500</v>
      </c>
      <c r="M1593" s="150">
        <f t="shared" si="1024"/>
        <v>3500</v>
      </c>
      <c r="N1593" s="150">
        <f t="shared" si="1024"/>
        <v>3500</v>
      </c>
      <c r="O1593" s="150">
        <f t="shared" si="1024"/>
        <v>3500</v>
      </c>
      <c r="P1593" s="150">
        <f t="shared" si="1024"/>
        <v>3500</v>
      </c>
      <c r="Q1593" s="150">
        <f t="shared" si="1024"/>
        <v>3500</v>
      </c>
      <c r="R1593" s="150">
        <f t="shared" si="1024"/>
        <v>3500</v>
      </c>
      <c r="S1593" s="150">
        <f t="shared" si="1024"/>
        <v>3500</v>
      </c>
      <c r="T1593" s="150">
        <f t="shared" si="1024"/>
        <v>3500</v>
      </c>
      <c r="U1593" s="150">
        <f t="shared" si="1024"/>
        <v>3500</v>
      </c>
      <c r="V1593" s="150">
        <f t="shared" si="1024"/>
        <v>3500</v>
      </c>
      <c r="W1593" s="150">
        <f t="shared" si="1024"/>
        <v>3500</v>
      </c>
      <c r="X1593" s="150">
        <f t="shared" si="1024"/>
        <v>3500</v>
      </c>
      <c r="Y1593" s="150">
        <f t="shared" si="1024"/>
        <v>3500</v>
      </c>
      <c r="Z1593" s="150">
        <f t="shared" si="1024"/>
        <v>3500</v>
      </c>
      <c r="AA1593" s="150">
        <f t="shared" si="1024"/>
        <v>3500</v>
      </c>
      <c r="AB1593" s="150">
        <f t="shared" si="1024"/>
        <v>3500</v>
      </c>
      <c r="AC1593" s="150">
        <f t="shared" si="1024"/>
        <v>3500</v>
      </c>
      <c r="AD1593" s="150">
        <f t="shared" si="1024"/>
        <v>3500</v>
      </c>
      <c r="AE1593" s="150">
        <f t="shared" si="1024"/>
        <v>3500</v>
      </c>
      <c r="AF1593" s="150">
        <f t="shared" si="1024"/>
        <v>3500</v>
      </c>
      <c r="AG1593" s="204"/>
      <c r="AH1593" s="209"/>
      <c r="AK1593" s="342"/>
      <c r="AM1593" s="352"/>
      <c r="AN1593" s="345"/>
      <c r="AP1593" s="347"/>
      <c r="AQ1593" s="347"/>
    </row>
    <row r="1594" spans="1:43" s="209" customFormat="1" ht="16.5" hidden="1" customHeight="1" outlineLevel="2">
      <c r="A1594" s="206"/>
      <c r="B1594" s="217" t="s">
        <v>1036</v>
      </c>
      <c r="C1594" s="218">
        <f>C1595*C1596</f>
        <v>0</v>
      </c>
      <c r="D1594" s="218">
        <f t="shared" ref="D1594:AF1594" si="1025">D1595*D1596</f>
        <v>35</v>
      </c>
      <c r="E1594" s="218">
        <f t="shared" si="1025"/>
        <v>35</v>
      </c>
      <c r="F1594" s="218">
        <f t="shared" si="1025"/>
        <v>35</v>
      </c>
      <c r="G1594" s="218">
        <f t="shared" si="1025"/>
        <v>35</v>
      </c>
      <c r="H1594" s="218">
        <f t="shared" si="1025"/>
        <v>35</v>
      </c>
      <c r="I1594" s="218">
        <v>35</v>
      </c>
      <c r="J1594" s="218">
        <f t="shared" si="1025"/>
        <v>35</v>
      </c>
      <c r="K1594" s="218">
        <f t="shared" si="1025"/>
        <v>35</v>
      </c>
      <c r="L1594" s="218">
        <f t="shared" si="1025"/>
        <v>35</v>
      </c>
      <c r="M1594" s="218">
        <f t="shared" si="1025"/>
        <v>35</v>
      </c>
      <c r="N1594" s="218">
        <f t="shared" si="1025"/>
        <v>35</v>
      </c>
      <c r="O1594" s="218">
        <f t="shared" si="1025"/>
        <v>35</v>
      </c>
      <c r="P1594" s="218">
        <f t="shared" si="1025"/>
        <v>35</v>
      </c>
      <c r="Q1594" s="218">
        <f t="shared" si="1025"/>
        <v>35</v>
      </c>
      <c r="R1594" s="218">
        <f t="shared" si="1025"/>
        <v>35</v>
      </c>
      <c r="S1594" s="218">
        <f t="shared" si="1025"/>
        <v>35</v>
      </c>
      <c r="T1594" s="218">
        <f t="shared" si="1025"/>
        <v>35</v>
      </c>
      <c r="U1594" s="218">
        <f t="shared" si="1025"/>
        <v>35</v>
      </c>
      <c r="V1594" s="218">
        <f t="shared" si="1025"/>
        <v>35</v>
      </c>
      <c r="W1594" s="218">
        <f t="shared" si="1025"/>
        <v>35</v>
      </c>
      <c r="X1594" s="218">
        <f t="shared" si="1025"/>
        <v>35</v>
      </c>
      <c r="Y1594" s="218">
        <f t="shared" si="1025"/>
        <v>35</v>
      </c>
      <c r="Z1594" s="218">
        <f t="shared" si="1025"/>
        <v>35</v>
      </c>
      <c r="AA1594" s="218">
        <f t="shared" si="1025"/>
        <v>35</v>
      </c>
      <c r="AB1594" s="218">
        <f t="shared" si="1025"/>
        <v>35</v>
      </c>
      <c r="AC1594" s="218">
        <f t="shared" si="1025"/>
        <v>35</v>
      </c>
      <c r="AD1594" s="218">
        <f t="shared" si="1025"/>
        <v>35</v>
      </c>
      <c r="AE1594" s="218">
        <f t="shared" si="1025"/>
        <v>35</v>
      </c>
      <c r="AF1594" s="218">
        <f t="shared" si="1025"/>
        <v>35</v>
      </c>
      <c r="AG1594" s="210"/>
      <c r="AH1594" s="176"/>
      <c r="AK1594" s="342"/>
      <c r="AM1594" s="352"/>
      <c r="AN1594" s="345"/>
      <c r="AP1594" s="349"/>
      <c r="AQ1594" s="349"/>
    </row>
    <row r="1595" spans="1:43" s="176" customFormat="1" ht="16.5" hidden="1" customHeight="1" outlineLevel="2">
      <c r="A1595" s="168"/>
      <c r="B1595" s="195" t="s">
        <v>1037</v>
      </c>
      <c r="C1595" s="255">
        <v>0</v>
      </c>
      <c r="D1595" s="255">
        <v>1</v>
      </c>
      <c r="E1595" s="150">
        <f t="shared" ref="E1595:AF1595" si="1026">D1595</f>
        <v>1</v>
      </c>
      <c r="F1595" s="150">
        <f t="shared" si="1026"/>
        <v>1</v>
      </c>
      <c r="G1595" s="150">
        <f t="shared" si="1026"/>
        <v>1</v>
      </c>
      <c r="H1595" s="150">
        <f t="shared" si="1026"/>
        <v>1</v>
      </c>
      <c r="I1595" s="150">
        <v>1</v>
      </c>
      <c r="J1595" s="150">
        <f t="shared" si="1026"/>
        <v>1</v>
      </c>
      <c r="K1595" s="150">
        <f t="shared" si="1026"/>
        <v>1</v>
      </c>
      <c r="L1595" s="150">
        <f t="shared" si="1026"/>
        <v>1</v>
      </c>
      <c r="M1595" s="150">
        <f t="shared" si="1026"/>
        <v>1</v>
      </c>
      <c r="N1595" s="150">
        <f t="shared" si="1026"/>
        <v>1</v>
      </c>
      <c r="O1595" s="150">
        <f t="shared" si="1026"/>
        <v>1</v>
      </c>
      <c r="P1595" s="150">
        <f t="shared" si="1026"/>
        <v>1</v>
      </c>
      <c r="Q1595" s="150">
        <f t="shared" si="1026"/>
        <v>1</v>
      </c>
      <c r="R1595" s="150">
        <f t="shared" si="1026"/>
        <v>1</v>
      </c>
      <c r="S1595" s="150">
        <f t="shared" si="1026"/>
        <v>1</v>
      </c>
      <c r="T1595" s="150">
        <f t="shared" si="1026"/>
        <v>1</v>
      </c>
      <c r="U1595" s="150">
        <f t="shared" si="1026"/>
        <v>1</v>
      </c>
      <c r="V1595" s="150">
        <f t="shared" si="1026"/>
        <v>1</v>
      </c>
      <c r="W1595" s="150">
        <f t="shared" si="1026"/>
        <v>1</v>
      </c>
      <c r="X1595" s="150">
        <f t="shared" si="1026"/>
        <v>1</v>
      </c>
      <c r="Y1595" s="150">
        <f t="shared" si="1026"/>
        <v>1</v>
      </c>
      <c r="Z1595" s="150">
        <f t="shared" si="1026"/>
        <v>1</v>
      </c>
      <c r="AA1595" s="150">
        <f t="shared" si="1026"/>
        <v>1</v>
      </c>
      <c r="AB1595" s="150">
        <f t="shared" si="1026"/>
        <v>1</v>
      </c>
      <c r="AC1595" s="150">
        <f t="shared" si="1026"/>
        <v>1</v>
      </c>
      <c r="AD1595" s="150">
        <f t="shared" si="1026"/>
        <v>1</v>
      </c>
      <c r="AE1595" s="150">
        <f t="shared" si="1026"/>
        <v>1</v>
      </c>
      <c r="AF1595" s="150">
        <f t="shared" si="1026"/>
        <v>1</v>
      </c>
      <c r="AG1595" s="150"/>
      <c r="AK1595" s="342"/>
      <c r="AM1595" s="352"/>
      <c r="AN1595" s="345"/>
      <c r="AP1595" s="347"/>
      <c r="AQ1595" s="347"/>
    </row>
    <row r="1596" spans="1:43" s="176" customFormat="1" ht="16.5" hidden="1" customHeight="1" outlineLevel="2">
      <c r="A1596" s="168"/>
      <c r="B1596" s="195" t="s">
        <v>840</v>
      </c>
      <c r="C1596" s="191">
        <v>35</v>
      </c>
      <c r="D1596" s="150">
        <f>C1596</f>
        <v>35</v>
      </c>
      <c r="E1596" s="150">
        <f t="shared" ref="E1596:AF1596" si="1027">D1596</f>
        <v>35</v>
      </c>
      <c r="F1596" s="150">
        <f t="shared" si="1027"/>
        <v>35</v>
      </c>
      <c r="G1596" s="150">
        <f t="shared" si="1027"/>
        <v>35</v>
      </c>
      <c r="H1596" s="150">
        <f t="shared" si="1027"/>
        <v>35</v>
      </c>
      <c r="I1596" s="150">
        <v>35</v>
      </c>
      <c r="J1596" s="150">
        <f t="shared" si="1027"/>
        <v>35</v>
      </c>
      <c r="K1596" s="150">
        <f t="shared" si="1027"/>
        <v>35</v>
      </c>
      <c r="L1596" s="150">
        <f t="shared" si="1027"/>
        <v>35</v>
      </c>
      <c r="M1596" s="150">
        <f t="shared" si="1027"/>
        <v>35</v>
      </c>
      <c r="N1596" s="150">
        <f t="shared" si="1027"/>
        <v>35</v>
      </c>
      <c r="O1596" s="150">
        <f t="shared" si="1027"/>
        <v>35</v>
      </c>
      <c r="P1596" s="150">
        <f t="shared" si="1027"/>
        <v>35</v>
      </c>
      <c r="Q1596" s="150">
        <f t="shared" si="1027"/>
        <v>35</v>
      </c>
      <c r="R1596" s="150">
        <f t="shared" si="1027"/>
        <v>35</v>
      </c>
      <c r="S1596" s="150">
        <f t="shared" si="1027"/>
        <v>35</v>
      </c>
      <c r="T1596" s="150">
        <f t="shared" si="1027"/>
        <v>35</v>
      </c>
      <c r="U1596" s="150">
        <f t="shared" si="1027"/>
        <v>35</v>
      </c>
      <c r="V1596" s="150">
        <f t="shared" si="1027"/>
        <v>35</v>
      </c>
      <c r="W1596" s="150">
        <f t="shared" si="1027"/>
        <v>35</v>
      </c>
      <c r="X1596" s="150">
        <f t="shared" si="1027"/>
        <v>35</v>
      </c>
      <c r="Y1596" s="150">
        <f t="shared" si="1027"/>
        <v>35</v>
      </c>
      <c r="Z1596" s="150">
        <f t="shared" si="1027"/>
        <v>35</v>
      </c>
      <c r="AA1596" s="150">
        <f t="shared" si="1027"/>
        <v>35</v>
      </c>
      <c r="AB1596" s="150">
        <f t="shared" si="1027"/>
        <v>35</v>
      </c>
      <c r="AC1596" s="150">
        <f t="shared" si="1027"/>
        <v>35</v>
      </c>
      <c r="AD1596" s="150">
        <f t="shared" si="1027"/>
        <v>35</v>
      </c>
      <c r="AE1596" s="150">
        <f t="shared" si="1027"/>
        <v>35</v>
      </c>
      <c r="AF1596" s="150">
        <f t="shared" si="1027"/>
        <v>35</v>
      </c>
      <c r="AG1596" s="204"/>
      <c r="AK1596" s="342"/>
      <c r="AM1596" s="352"/>
      <c r="AN1596" s="345"/>
      <c r="AP1596" s="347"/>
      <c r="AQ1596" s="347"/>
    </row>
    <row r="1597" spans="1:43" s="209" customFormat="1" ht="16.5" hidden="1" customHeight="1" outlineLevel="2">
      <c r="A1597" s="206"/>
      <c r="B1597" s="217" t="s">
        <v>1312</v>
      </c>
      <c r="C1597" s="218">
        <f>C1598*C1599</f>
        <v>0</v>
      </c>
      <c r="D1597" s="218">
        <f t="shared" ref="D1597" si="1028">D1598*D1599</f>
        <v>2250</v>
      </c>
      <c r="E1597" s="218">
        <f t="shared" ref="E1597:AF1597" si="1029">E1598*E1599</f>
        <v>2250</v>
      </c>
      <c r="F1597" s="218">
        <f t="shared" si="1029"/>
        <v>2250</v>
      </c>
      <c r="G1597" s="218">
        <f t="shared" si="1029"/>
        <v>2250</v>
      </c>
      <c r="H1597" s="218">
        <f t="shared" si="1029"/>
        <v>2250</v>
      </c>
      <c r="I1597" s="218">
        <v>2250</v>
      </c>
      <c r="J1597" s="218">
        <f t="shared" si="1029"/>
        <v>2250</v>
      </c>
      <c r="K1597" s="218">
        <f t="shared" si="1029"/>
        <v>2250</v>
      </c>
      <c r="L1597" s="218">
        <f t="shared" si="1029"/>
        <v>2250</v>
      </c>
      <c r="M1597" s="218">
        <f t="shared" si="1029"/>
        <v>2250</v>
      </c>
      <c r="N1597" s="218">
        <f t="shared" si="1029"/>
        <v>2250</v>
      </c>
      <c r="O1597" s="218">
        <f t="shared" si="1029"/>
        <v>2250</v>
      </c>
      <c r="P1597" s="218">
        <f t="shared" si="1029"/>
        <v>2250</v>
      </c>
      <c r="Q1597" s="218">
        <f t="shared" si="1029"/>
        <v>2250</v>
      </c>
      <c r="R1597" s="218">
        <f t="shared" si="1029"/>
        <v>2250</v>
      </c>
      <c r="S1597" s="218">
        <f t="shared" si="1029"/>
        <v>2250</v>
      </c>
      <c r="T1597" s="218">
        <f t="shared" si="1029"/>
        <v>2250</v>
      </c>
      <c r="U1597" s="218">
        <f t="shared" si="1029"/>
        <v>2250</v>
      </c>
      <c r="V1597" s="218">
        <f t="shared" si="1029"/>
        <v>2250</v>
      </c>
      <c r="W1597" s="218">
        <f t="shared" si="1029"/>
        <v>2250</v>
      </c>
      <c r="X1597" s="218">
        <f t="shared" si="1029"/>
        <v>2250</v>
      </c>
      <c r="Y1597" s="218">
        <f t="shared" si="1029"/>
        <v>2250</v>
      </c>
      <c r="Z1597" s="218">
        <f t="shared" si="1029"/>
        <v>2250</v>
      </c>
      <c r="AA1597" s="218">
        <f t="shared" si="1029"/>
        <v>2250</v>
      </c>
      <c r="AB1597" s="218">
        <f t="shared" si="1029"/>
        <v>2250</v>
      </c>
      <c r="AC1597" s="218">
        <f t="shared" si="1029"/>
        <v>2250</v>
      </c>
      <c r="AD1597" s="218">
        <f t="shared" si="1029"/>
        <v>2250</v>
      </c>
      <c r="AE1597" s="218">
        <f t="shared" si="1029"/>
        <v>2250</v>
      </c>
      <c r="AF1597" s="218">
        <f t="shared" si="1029"/>
        <v>2250</v>
      </c>
      <c r="AG1597" s="210"/>
      <c r="AH1597" s="176"/>
      <c r="AK1597" s="342"/>
      <c r="AM1597" s="352"/>
      <c r="AN1597" s="345"/>
      <c r="AP1597" s="349"/>
      <c r="AQ1597" s="349"/>
    </row>
    <row r="1598" spans="1:43" s="176" customFormat="1" ht="16.5" hidden="1" customHeight="1" outlineLevel="2">
      <c r="A1598" s="168"/>
      <c r="B1598" s="195" t="s">
        <v>1037</v>
      </c>
      <c r="C1598" s="255">
        <v>0</v>
      </c>
      <c r="D1598" s="155">
        <v>9</v>
      </c>
      <c r="E1598" s="150">
        <f>D1598</f>
        <v>9</v>
      </c>
      <c r="F1598" s="150">
        <f t="shared" ref="F1598:AE1598" si="1030">E1598</f>
        <v>9</v>
      </c>
      <c r="G1598" s="150">
        <f t="shared" si="1030"/>
        <v>9</v>
      </c>
      <c r="H1598" s="150">
        <f t="shared" si="1030"/>
        <v>9</v>
      </c>
      <c r="I1598" s="150">
        <v>9</v>
      </c>
      <c r="J1598" s="150">
        <f t="shared" si="1030"/>
        <v>9</v>
      </c>
      <c r="K1598" s="150">
        <f t="shared" si="1030"/>
        <v>9</v>
      </c>
      <c r="L1598" s="150">
        <f t="shared" si="1030"/>
        <v>9</v>
      </c>
      <c r="M1598" s="150">
        <f t="shared" si="1030"/>
        <v>9</v>
      </c>
      <c r="N1598" s="150">
        <f t="shared" si="1030"/>
        <v>9</v>
      </c>
      <c r="O1598" s="150">
        <f t="shared" si="1030"/>
        <v>9</v>
      </c>
      <c r="P1598" s="150">
        <f t="shared" si="1030"/>
        <v>9</v>
      </c>
      <c r="Q1598" s="150">
        <f t="shared" si="1030"/>
        <v>9</v>
      </c>
      <c r="R1598" s="150">
        <f t="shared" si="1030"/>
        <v>9</v>
      </c>
      <c r="S1598" s="150">
        <f t="shared" si="1030"/>
        <v>9</v>
      </c>
      <c r="T1598" s="150">
        <f t="shared" si="1030"/>
        <v>9</v>
      </c>
      <c r="U1598" s="150">
        <f t="shared" si="1030"/>
        <v>9</v>
      </c>
      <c r="V1598" s="150">
        <f t="shared" si="1030"/>
        <v>9</v>
      </c>
      <c r="W1598" s="150">
        <f t="shared" si="1030"/>
        <v>9</v>
      </c>
      <c r="X1598" s="150">
        <f t="shared" si="1030"/>
        <v>9</v>
      </c>
      <c r="Y1598" s="150">
        <f t="shared" si="1030"/>
        <v>9</v>
      </c>
      <c r="Z1598" s="150">
        <f t="shared" si="1030"/>
        <v>9</v>
      </c>
      <c r="AA1598" s="150">
        <f t="shared" si="1030"/>
        <v>9</v>
      </c>
      <c r="AB1598" s="150">
        <f t="shared" si="1030"/>
        <v>9</v>
      </c>
      <c r="AC1598" s="150">
        <f t="shared" si="1030"/>
        <v>9</v>
      </c>
      <c r="AD1598" s="150">
        <f t="shared" si="1030"/>
        <v>9</v>
      </c>
      <c r="AE1598" s="150">
        <f t="shared" si="1030"/>
        <v>9</v>
      </c>
      <c r="AF1598" s="150">
        <f t="shared" ref="AF1598" si="1031">AE1598</f>
        <v>9</v>
      </c>
      <c r="AG1598" s="150"/>
      <c r="AK1598" s="342"/>
      <c r="AM1598" s="352"/>
      <c r="AN1598" s="345"/>
      <c r="AP1598" s="347"/>
      <c r="AQ1598" s="347"/>
    </row>
    <row r="1599" spans="1:43" s="176" customFormat="1" ht="16.5" hidden="1" customHeight="1" outlineLevel="2">
      <c r="A1599" s="168"/>
      <c r="B1599" s="195" t="s">
        <v>840</v>
      </c>
      <c r="C1599" s="191">
        <v>250</v>
      </c>
      <c r="D1599" s="150">
        <f>C1599</f>
        <v>250</v>
      </c>
      <c r="E1599" s="150">
        <f t="shared" ref="E1599:AF1599" si="1032">D1599</f>
        <v>250</v>
      </c>
      <c r="F1599" s="150">
        <f t="shared" si="1032"/>
        <v>250</v>
      </c>
      <c r="G1599" s="150">
        <f t="shared" si="1032"/>
        <v>250</v>
      </c>
      <c r="H1599" s="150">
        <f t="shared" si="1032"/>
        <v>250</v>
      </c>
      <c r="I1599" s="150">
        <v>250</v>
      </c>
      <c r="J1599" s="150">
        <f t="shared" si="1032"/>
        <v>250</v>
      </c>
      <c r="K1599" s="150">
        <f t="shared" si="1032"/>
        <v>250</v>
      </c>
      <c r="L1599" s="150">
        <f t="shared" si="1032"/>
        <v>250</v>
      </c>
      <c r="M1599" s="150">
        <f t="shared" si="1032"/>
        <v>250</v>
      </c>
      <c r="N1599" s="150">
        <f t="shared" si="1032"/>
        <v>250</v>
      </c>
      <c r="O1599" s="150">
        <f t="shared" si="1032"/>
        <v>250</v>
      </c>
      <c r="P1599" s="150">
        <f t="shared" si="1032"/>
        <v>250</v>
      </c>
      <c r="Q1599" s="150">
        <f t="shared" si="1032"/>
        <v>250</v>
      </c>
      <c r="R1599" s="150">
        <f t="shared" si="1032"/>
        <v>250</v>
      </c>
      <c r="S1599" s="150">
        <f t="shared" si="1032"/>
        <v>250</v>
      </c>
      <c r="T1599" s="150">
        <f t="shared" si="1032"/>
        <v>250</v>
      </c>
      <c r="U1599" s="150">
        <f t="shared" si="1032"/>
        <v>250</v>
      </c>
      <c r="V1599" s="150">
        <f t="shared" si="1032"/>
        <v>250</v>
      </c>
      <c r="W1599" s="150">
        <f t="shared" si="1032"/>
        <v>250</v>
      </c>
      <c r="X1599" s="150">
        <f t="shared" si="1032"/>
        <v>250</v>
      </c>
      <c r="Y1599" s="150">
        <f t="shared" si="1032"/>
        <v>250</v>
      </c>
      <c r="Z1599" s="150">
        <f t="shared" si="1032"/>
        <v>250</v>
      </c>
      <c r="AA1599" s="150">
        <f t="shared" si="1032"/>
        <v>250</v>
      </c>
      <c r="AB1599" s="150">
        <f t="shared" si="1032"/>
        <v>250</v>
      </c>
      <c r="AC1599" s="150">
        <f t="shared" si="1032"/>
        <v>250</v>
      </c>
      <c r="AD1599" s="150">
        <f t="shared" si="1032"/>
        <v>250</v>
      </c>
      <c r="AE1599" s="150">
        <f t="shared" si="1032"/>
        <v>250</v>
      </c>
      <c r="AF1599" s="150">
        <f t="shared" si="1032"/>
        <v>250</v>
      </c>
      <c r="AG1599" s="204"/>
      <c r="AK1599" s="342"/>
      <c r="AM1599" s="352"/>
      <c r="AN1599" s="345"/>
      <c r="AP1599" s="347"/>
      <c r="AQ1599" s="347"/>
    </row>
    <row r="1600" spans="1:43" s="209" customFormat="1" ht="16.5" hidden="1" customHeight="1" outlineLevel="2">
      <c r="A1600" s="206"/>
      <c r="B1600" s="217" t="s">
        <v>1038</v>
      </c>
      <c r="C1600" s="218">
        <f>C1601*C1602</f>
        <v>0</v>
      </c>
      <c r="D1600" s="218">
        <f t="shared" ref="D1600:AF1600" si="1033">D1601*D1602</f>
        <v>209</v>
      </c>
      <c r="E1600" s="218">
        <f t="shared" si="1033"/>
        <v>209</v>
      </c>
      <c r="F1600" s="218">
        <f t="shared" si="1033"/>
        <v>209</v>
      </c>
      <c r="G1600" s="218">
        <f t="shared" si="1033"/>
        <v>209</v>
      </c>
      <c r="H1600" s="218">
        <f t="shared" si="1033"/>
        <v>209</v>
      </c>
      <c r="I1600" s="218">
        <v>209</v>
      </c>
      <c r="J1600" s="218">
        <f t="shared" si="1033"/>
        <v>209</v>
      </c>
      <c r="K1600" s="218">
        <f t="shared" si="1033"/>
        <v>209</v>
      </c>
      <c r="L1600" s="218">
        <f t="shared" si="1033"/>
        <v>209</v>
      </c>
      <c r="M1600" s="218">
        <f t="shared" si="1033"/>
        <v>209</v>
      </c>
      <c r="N1600" s="218">
        <f t="shared" si="1033"/>
        <v>209</v>
      </c>
      <c r="O1600" s="218">
        <f t="shared" si="1033"/>
        <v>209</v>
      </c>
      <c r="P1600" s="218">
        <f t="shared" si="1033"/>
        <v>209</v>
      </c>
      <c r="Q1600" s="218">
        <f t="shared" si="1033"/>
        <v>209</v>
      </c>
      <c r="R1600" s="218">
        <f t="shared" si="1033"/>
        <v>209</v>
      </c>
      <c r="S1600" s="218">
        <f t="shared" si="1033"/>
        <v>209</v>
      </c>
      <c r="T1600" s="218">
        <f t="shared" si="1033"/>
        <v>209</v>
      </c>
      <c r="U1600" s="218">
        <f t="shared" si="1033"/>
        <v>209</v>
      </c>
      <c r="V1600" s="218">
        <f t="shared" si="1033"/>
        <v>209</v>
      </c>
      <c r="W1600" s="218">
        <f t="shared" si="1033"/>
        <v>209</v>
      </c>
      <c r="X1600" s="218">
        <f t="shared" si="1033"/>
        <v>209</v>
      </c>
      <c r="Y1600" s="218">
        <f t="shared" si="1033"/>
        <v>209</v>
      </c>
      <c r="Z1600" s="218">
        <f t="shared" si="1033"/>
        <v>209</v>
      </c>
      <c r="AA1600" s="218">
        <f t="shared" si="1033"/>
        <v>209</v>
      </c>
      <c r="AB1600" s="218">
        <f t="shared" si="1033"/>
        <v>209</v>
      </c>
      <c r="AC1600" s="218">
        <f t="shared" si="1033"/>
        <v>209</v>
      </c>
      <c r="AD1600" s="218">
        <f t="shared" si="1033"/>
        <v>209</v>
      </c>
      <c r="AE1600" s="218">
        <f t="shared" si="1033"/>
        <v>209</v>
      </c>
      <c r="AF1600" s="218">
        <f t="shared" si="1033"/>
        <v>209</v>
      </c>
      <c r="AG1600" s="210"/>
      <c r="AH1600" s="176"/>
      <c r="AK1600" s="342"/>
      <c r="AM1600" s="352"/>
      <c r="AN1600" s="345"/>
      <c r="AP1600" s="349"/>
      <c r="AQ1600" s="349"/>
    </row>
    <row r="1601" spans="1:43" s="176" customFormat="1" ht="16.5" hidden="1" customHeight="1" outlineLevel="2">
      <c r="A1601" s="168"/>
      <c r="B1601" s="195" t="s">
        <v>1037</v>
      </c>
      <c r="C1601" s="255">
        <v>0</v>
      </c>
      <c r="D1601" s="255">
        <v>1</v>
      </c>
      <c r="E1601" s="150">
        <f t="shared" ref="E1601:AF1601" si="1034">D1601</f>
        <v>1</v>
      </c>
      <c r="F1601" s="150">
        <f t="shared" si="1034"/>
        <v>1</v>
      </c>
      <c r="G1601" s="150">
        <f t="shared" si="1034"/>
        <v>1</v>
      </c>
      <c r="H1601" s="150">
        <f t="shared" si="1034"/>
        <v>1</v>
      </c>
      <c r="I1601" s="150">
        <v>1</v>
      </c>
      <c r="J1601" s="150">
        <f t="shared" si="1034"/>
        <v>1</v>
      </c>
      <c r="K1601" s="150">
        <f t="shared" si="1034"/>
        <v>1</v>
      </c>
      <c r="L1601" s="150">
        <f t="shared" si="1034"/>
        <v>1</v>
      </c>
      <c r="M1601" s="150">
        <f t="shared" si="1034"/>
        <v>1</v>
      </c>
      <c r="N1601" s="150">
        <f t="shared" si="1034"/>
        <v>1</v>
      </c>
      <c r="O1601" s="150">
        <f t="shared" si="1034"/>
        <v>1</v>
      </c>
      <c r="P1601" s="150">
        <f t="shared" si="1034"/>
        <v>1</v>
      </c>
      <c r="Q1601" s="150">
        <f t="shared" si="1034"/>
        <v>1</v>
      </c>
      <c r="R1601" s="150">
        <f t="shared" si="1034"/>
        <v>1</v>
      </c>
      <c r="S1601" s="150">
        <f t="shared" si="1034"/>
        <v>1</v>
      </c>
      <c r="T1601" s="150">
        <f t="shared" si="1034"/>
        <v>1</v>
      </c>
      <c r="U1601" s="150">
        <f t="shared" si="1034"/>
        <v>1</v>
      </c>
      <c r="V1601" s="150">
        <f t="shared" si="1034"/>
        <v>1</v>
      </c>
      <c r="W1601" s="150">
        <f t="shared" si="1034"/>
        <v>1</v>
      </c>
      <c r="X1601" s="150">
        <f t="shared" si="1034"/>
        <v>1</v>
      </c>
      <c r="Y1601" s="150">
        <f t="shared" si="1034"/>
        <v>1</v>
      </c>
      <c r="Z1601" s="150">
        <f t="shared" si="1034"/>
        <v>1</v>
      </c>
      <c r="AA1601" s="150">
        <f t="shared" si="1034"/>
        <v>1</v>
      </c>
      <c r="AB1601" s="150">
        <f t="shared" si="1034"/>
        <v>1</v>
      </c>
      <c r="AC1601" s="150">
        <f t="shared" si="1034"/>
        <v>1</v>
      </c>
      <c r="AD1601" s="150">
        <f t="shared" si="1034"/>
        <v>1</v>
      </c>
      <c r="AE1601" s="150">
        <f t="shared" si="1034"/>
        <v>1</v>
      </c>
      <c r="AF1601" s="150">
        <f t="shared" si="1034"/>
        <v>1</v>
      </c>
      <c r="AG1601" s="150"/>
      <c r="AK1601" s="342"/>
      <c r="AM1601" s="352"/>
      <c r="AN1601" s="345"/>
      <c r="AP1601" s="347"/>
      <c r="AQ1601" s="347"/>
    </row>
    <row r="1602" spans="1:43" s="176" customFormat="1" ht="16.5" hidden="1" customHeight="1" outlineLevel="2">
      <c r="A1602" s="168"/>
      <c r="B1602" s="195" t="s">
        <v>840</v>
      </c>
      <c r="C1602" s="191">
        <v>209</v>
      </c>
      <c r="D1602" s="150">
        <f>C1602</f>
        <v>209</v>
      </c>
      <c r="E1602" s="150">
        <f t="shared" ref="E1602:AF1602" si="1035">D1602</f>
        <v>209</v>
      </c>
      <c r="F1602" s="150">
        <f t="shared" si="1035"/>
        <v>209</v>
      </c>
      <c r="G1602" s="150">
        <f t="shared" si="1035"/>
        <v>209</v>
      </c>
      <c r="H1602" s="150">
        <f t="shared" si="1035"/>
        <v>209</v>
      </c>
      <c r="I1602" s="150">
        <v>209</v>
      </c>
      <c r="J1602" s="150">
        <f t="shared" si="1035"/>
        <v>209</v>
      </c>
      <c r="K1602" s="150">
        <f t="shared" si="1035"/>
        <v>209</v>
      </c>
      <c r="L1602" s="150">
        <f t="shared" si="1035"/>
        <v>209</v>
      </c>
      <c r="M1602" s="150">
        <f t="shared" si="1035"/>
        <v>209</v>
      </c>
      <c r="N1602" s="150">
        <f t="shared" si="1035"/>
        <v>209</v>
      </c>
      <c r="O1602" s="150">
        <f t="shared" si="1035"/>
        <v>209</v>
      </c>
      <c r="P1602" s="150">
        <f t="shared" si="1035"/>
        <v>209</v>
      </c>
      <c r="Q1602" s="150">
        <f t="shared" si="1035"/>
        <v>209</v>
      </c>
      <c r="R1602" s="150">
        <f t="shared" si="1035"/>
        <v>209</v>
      </c>
      <c r="S1602" s="150">
        <f t="shared" si="1035"/>
        <v>209</v>
      </c>
      <c r="T1602" s="150">
        <f t="shared" si="1035"/>
        <v>209</v>
      </c>
      <c r="U1602" s="150">
        <f t="shared" si="1035"/>
        <v>209</v>
      </c>
      <c r="V1602" s="150">
        <f t="shared" si="1035"/>
        <v>209</v>
      </c>
      <c r="W1602" s="150">
        <f t="shared" si="1035"/>
        <v>209</v>
      </c>
      <c r="X1602" s="150">
        <f t="shared" si="1035"/>
        <v>209</v>
      </c>
      <c r="Y1602" s="150">
        <f t="shared" si="1035"/>
        <v>209</v>
      </c>
      <c r="Z1602" s="150">
        <f t="shared" si="1035"/>
        <v>209</v>
      </c>
      <c r="AA1602" s="150">
        <f t="shared" si="1035"/>
        <v>209</v>
      </c>
      <c r="AB1602" s="150">
        <f t="shared" si="1035"/>
        <v>209</v>
      </c>
      <c r="AC1602" s="150">
        <f t="shared" si="1035"/>
        <v>209</v>
      </c>
      <c r="AD1602" s="150">
        <f t="shared" si="1035"/>
        <v>209</v>
      </c>
      <c r="AE1602" s="150">
        <f t="shared" si="1035"/>
        <v>209</v>
      </c>
      <c r="AF1602" s="150">
        <f t="shared" si="1035"/>
        <v>209</v>
      </c>
      <c r="AG1602" s="204"/>
      <c r="AH1602" s="209"/>
      <c r="AK1602" s="342"/>
      <c r="AM1602" s="352"/>
      <c r="AN1602" s="345"/>
      <c r="AP1602" s="347"/>
      <c r="AQ1602" s="347"/>
    </row>
    <row r="1603" spans="1:43" s="209" customFormat="1" ht="16.5" hidden="1" customHeight="1" outlineLevel="2">
      <c r="A1603" s="206"/>
      <c r="B1603" s="217" t="s">
        <v>1039</v>
      </c>
      <c r="C1603" s="218">
        <f>C1604*C1605</f>
        <v>0</v>
      </c>
      <c r="D1603" s="218">
        <f t="shared" ref="D1603:AF1603" si="1036">D1604*D1605</f>
        <v>12.025</v>
      </c>
      <c r="E1603" s="218">
        <f t="shared" si="1036"/>
        <v>12.025</v>
      </c>
      <c r="F1603" s="218">
        <f t="shared" si="1036"/>
        <v>12.025</v>
      </c>
      <c r="G1603" s="218">
        <f t="shared" si="1036"/>
        <v>12.025</v>
      </c>
      <c r="H1603" s="218">
        <f t="shared" si="1036"/>
        <v>12.025</v>
      </c>
      <c r="I1603" s="218">
        <v>12.025</v>
      </c>
      <c r="J1603" s="218">
        <f t="shared" si="1036"/>
        <v>12.025</v>
      </c>
      <c r="K1603" s="218">
        <f t="shared" si="1036"/>
        <v>12.025</v>
      </c>
      <c r="L1603" s="218">
        <f t="shared" si="1036"/>
        <v>12.025</v>
      </c>
      <c r="M1603" s="218">
        <f t="shared" si="1036"/>
        <v>12.025</v>
      </c>
      <c r="N1603" s="218">
        <f t="shared" si="1036"/>
        <v>12.025</v>
      </c>
      <c r="O1603" s="218">
        <f t="shared" si="1036"/>
        <v>12.025</v>
      </c>
      <c r="P1603" s="218">
        <f t="shared" si="1036"/>
        <v>12.025</v>
      </c>
      <c r="Q1603" s="218">
        <f t="shared" si="1036"/>
        <v>12.025</v>
      </c>
      <c r="R1603" s="218">
        <f t="shared" si="1036"/>
        <v>12.025</v>
      </c>
      <c r="S1603" s="218">
        <f t="shared" si="1036"/>
        <v>12.025</v>
      </c>
      <c r="T1603" s="218">
        <f t="shared" si="1036"/>
        <v>12.025</v>
      </c>
      <c r="U1603" s="218">
        <f t="shared" si="1036"/>
        <v>12.025</v>
      </c>
      <c r="V1603" s="218">
        <f t="shared" si="1036"/>
        <v>12.025</v>
      </c>
      <c r="W1603" s="218">
        <f t="shared" si="1036"/>
        <v>12.025</v>
      </c>
      <c r="X1603" s="218">
        <f t="shared" si="1036"/>
        <v>12.025</v>
      </c>
      <c r="Y1603" s="218">
        <f t="shared" si="1036"/>
        <v>12.025</v>
      </c>
      <c r="Z1603" s="218">
        <f t="shared" si="1036"/>
        <v>12.025</v>
      </c>
      <c r="AA1603" s="218">
        <f t="shared" si="1036"/>
        <v>12.025</v>
      </c>
      <c r="AB1603" s="218">
        <f t="shared" si="1036"/>
        <v>12.025</v>
      </c>
      <c r="AC1603" s="218">
        <f t="shared" si="1036"/>
        <v>12.025</v>
      </c>
      <c r="AD1603" s="218">
        <f t="shared" si="1036"/>
        <v>12.025</v>
      </c>
      <c r="AE1603" s="218">
        <f t="shared" si="1036"/>
        <v>12.025</v>
      </c>
      <c r="AF1603" s="218">
        <f t="shared" si="1036"/>
        <v>12.025</v>
      </c>
      <c r="AG1603" s="210"/>
      <c r="AH1603" s="176"/>
      <c r="AK1603" s="342"/>
      <c r="AM1603" s="352"/>
      <c r="AN1603" s="345"/>
      <c r="AP1603" s="349"/>
      <c r="AQ1603" s="349"/>
    </row>
    <row r="1604" spans="1:43" s="176" customFormat="1" ht="16.5" hidden="1" customHeight="1" outlineLevel="2">
      <c r="A1604" s="168"/>
      <c r="B1604" s="195" t="s">
        <v>1040</v>
      </c>
      <c r="C1604" s="255">
        <f>C1535</f>
        <v>0</v>
      </c>
      <c r="D1604" s="255">
        <f t="shared" ref="D1604:AF1604" si="1037">D1535</f>
        <v>2</v>
      </c>
      <c r="E1604" s="255">
        <f t="shared" si="1037"/>
        <v>2</v>
      </c>
      <c r="F1604" s="255">
        <f t="shared" si="1037"/>
        <v>2</v>
      </c>
      <c r="G1604" s="255">
        <f t="shared" si="1037"/>
        <v>2</v>
      </c>
      <c r="H1604" s="255">
        <f t="shared" si="1037"/>
        <v>2</v>
      </c>
      <c r="I1604" s="255">
        <f t="shared" si="1037"/>
        <v>2</v>
      </c>
      <c r="J1604" s="255">
        <f t="shared" si="1037"/>
        <v>2</v>
      </c>
      <c r="K1604" s="255">
        <f t="shared" si="1037"/>
        <v>2</v>
      </c>
      <c r="L1604" s="255">
        <f t="shared" si="1037"/>
        <v>2</v>
      </c>
      <c r="M1604" s="255">
        <f t="shared" si="1037"/>
        <v>2</v>
      </c>
      <c r="N1604" s="255">
        <f t="shared" si="1037"/>
        <v>2</v>
      </c>
      <c r="O1604" s="255">
        <f t="shared" si="1037"/>
        <v>2</v>
      </c>
      <c r="P1604" s="255">
        <f t="shared" si="1037"/>
        <v>2</v>
      </c>
      <c r="Q1604" s="255">
        <f t="shared" si="1037"/>
        <v>2</v>
      </c>
      <c r="R1604" s="255">
        <f t="shared" si="1037"/>
        <v>2</v>
      </c>
      <c r="S1604" s="255">
        <f t="shared" si="1037"/>
        <v>2</v>
      </c>
      <c r="T1604" s="255">
        <f t="shared" si="1037"/>
        <v>2</v>
      </c>
      <c r="U1604" s="255">
        <f t="shared" si="1037"/>
        <v>2</v>
      </c>
      <c r="V1604" s="255">
        <f t="shared" si="1037"/>
        <v>2</v>
      </c>
      <c r="W1604" s="255">
        <f t="shared" si="1037"/>
        <v>2</v>
      </c>
      <c r="X1604" s="255">
        <f t="shared" si="1037"/>
        <v>2</v>
      </c>
      <c r="Y1604" s="255">
        <f t="shared" si="1037"/>
        <v>2</v>
      </c>
      <c r="Z1604" s="255">
        <f t="shared" si="1037"/>
        <v>2</v>
      </c>
      <c r="AA1604" s="255">
        <f t="shared" si="1037"/>
        <v>2</v>
      </c>
      <c r="AB1604" s="255">
        <f t="shared" si="1037"/>
        <v>2</v>
      </c>
      <c r="AC1604" s="255">
        <f t="shared" si="1037"/>
        <v>2</v>
      </c>
      <c r="AD1604" s="255">
        <f t="shared" si="1037"/>
        <v>2</v>
      </c>
      <c r="AE1604" s="255">
        <f t="shared" si="1037"/>
        <v>2</v>
      </c>
      <c r="AF1604" s="255">
        <f t="shared" si="1037"/>
        <v>2</v>
      </c>
      <c r="AG1604" s="150"/>
      <c r="AK1604" s="342"/>
      <c r="AM1604" s="352"/>
      <c r="AN1604" s="345"/>
      <c r="AP1604" s="347"/>
      <c r="AQ1604" s="347"/>
    </row>
    <row r="1605" spans="1:43" s="176" customFormat="1" ht="16.5" hidden="1" customHeight="1" outlineLevel="2">
      <c r="A1605" s="168"/>
      <c r="B1605" s="195" t="s">
        <v>1041</v>
      </c>
      <c r="C1605" s="191">
        <f>72.15/12</f>
        <v>6.0125000000000002</v>
      </c>
      <c r="D1605" s="150">
        <f>C1605</f>
        <v>6.0125000000000002</v>
      </c>
      <c r="E1605" s="150">
        <f t="shared" ref="E1605:AF1605" si="1038">D1605</f>
        <v>6.0125000000000002</v>
      </c>
      <c r="F1605" s="150">
        <f t="shared" si="1038"/>
        <v>6.0125000000000002</v>
      </c>
      <c r="G1605" s="150">
        <f t="shared" si="1038"/>
        <v>6.0125000000000002</v>
      </c>
      <c r="H1605" s="150">
        <f t="shared" si="1038"/>
        <v>6.0125000000000002</v>
      </c>
      <c r="I1605" s="150">
        <v>6.0125000000000002</v>
      </c>
      <c r="J1605" s="150">
        <f t="shared" si="1038"/>
        <v>6.0125000000000002</v>
      </c>
      <c r="K1605" s="150">
        <f t="shared" si="1038"/>
        <v>6.0125000000000002</v>
      </c>
      <c r="L1605" s="150">
        <f t="shared" si="1038"/>
        <v>6.0125000000000002</v>
      </c>
      <c r="M1605" s="150">
        <f t="shared" si="1038"/>
        <v>6.0125000000000002</v>
      </c>
      <c r="N1605" s="150">
        <f t="shared" si="1038"/>
        <v>6.0125000000000002</v>
      </c>
      <c r="O1605" s="150">
        <f t="shared" si="1038"/>
        <v>6.0125000000000002</v>
      </c>
      <c r="P1605" s="150">
        <f t="shared" si="1038"/>
        <v>6.0125000000000002</v>
      </c>
      <c r="Q1605" s="150">
        <f t="shared" si="1038"/>
        <v>6.0125000000000002</v>
      </c>
      <c r="R1605" s="150">
        <f t="shared" si="1038"/>
        <v>6.0125000000000002</v>
      </c>
      <c r="S1605" s="150">
        <f t="shared" si="1038"/>
        <v>6.0125000000000002</v>
      </c>
      <c r="T1605" s="150">
        <f t="shared" si="1038"/>
        <v>6.0125000000000002</v>
      </c>
      <c r="U1605" s="150">
        <f t="shared" si="1038"/>
        <v>6.0125000000000002</v>
      </c>
      <c r="V1605" s="150">
        <f t="shared" si="1038"/>
        <v>6.0125000000000002</v>
      </c>
      <c r="W1605" s="150">
        <f t="shared" si="1038"/>
        <v>6.0125000000000002</v>
      </c>
      <c r="X1605" s="150">
        <f t="shared" si="1038"/>
        <v>6.0125000000000002</v>
      </c>
      <c r="Y1605" s="150">
        <f t="shared" si="1038"/>
        <v>6.0125000000000002</v>
      </c>
      <c r="Z1605" s="150">
        <f t="shared" si="1038"/>
        <v>6.0125000000000002</v>
      </c>
      <c r="AA1605" s="150">
        <f t="shared" si="1038"/>
        <v>6.0125000000000002</v>
      </c>
      <c r="AB1605" s="150">
        <f t="shared" si="1038"/>
        <v>6.0125000000000002</v>
      </c>
      <c r="AC1605" s="150">
        <f t="shared" si="1038"/>
        <v>6.0125000000000002</v>
      </c>
      <c r="AD1605" s="150">
        <f t="shared" si="1038"/>
        <v>6.0125000000000002</v>
      </c>
      <c r="AE1605" s="150">
        <f t="shared" si="1038"/>
        <v>6.0125000000000002</v>
      </c>
      <c r="AF1605" s="150">
        <f t="shared" si="1038"/>
        <v>6.0125000000000002</v>
      </c>
      <c r="AG1605" s="204"/>
      <c r="AK1605" s="342"/>
      <c r="AM1605" s="352"/>
      <c r="AN1605" s="345"/>
      <c r="AP1605" s="347"/>
      <c r="AQ1605" s="347"/>
    </row>
    <row r="1606" spans="1:43" s="209" customFormat="1" ht="16.5" hidden="1" customHeight="1" outlineLevel="2">
      <c r="A1606" s="206"/>
      <c r="B1606" s="217" t="s">
        <v>1042</v>
      </c>
      <c r="C1606" s="218">
        <f>(C1607*C1608)</f>
        <v>0</v>
      </c>
      <c r="D1606" s="218">
        <f>(D1607*D1608)/12</f>
        <v>464.74</v>
      </c>
      <c r="E1606" s="218">
        <f t="shared" ref="E1606:AF1606" si="1039">(E1607*E1608)/12</f>
        <v>469.5216666666667</v>
      </c>
      <c r="F1606" s="218">
        <f t="shared" si="1039"/>
        <v>474.36666666666662</v>
      </c>
      <c r="G1606" s="218">
        <f t="shared" si="1039"/>
        <v>479.24333333333334</v>
      </c>
      <c r="H1606" s="218">
        <f t="shared" si="1039"/>
        <v>484.18333333333334</v>
      </c>
      <c r="I1606" s="218">
        <v>489.18666666666667</v>
      </c>
      <c r="J1606" s="218">
        <f t="shared" si="1039"/>
        <v>494.22166666666664</v>
      </c>
      <c r="K1606" s="218">
        <f t="shared" si="1039"/>
        <v>499.32</v>
      </c>
      <c r="L1606" s="218">
        <f t="shared" si="1039"/>
        <v>504.45</v>
      </c>
      <c r="M1606" s="218">
        <f t="shared" si="1039"/>
        <v>509.64333333333337</v>
      </c>
      <c r="N1606" s="218">
        <f t="shared" si="1039"/>
        <v>514.9</v>
      </c>
      <c r="O1606" s="218">
        <f t="shared" si="1039"/>
        <v>520.18833333333339</v>
      </c>
      <c r="P1606" s="218">
        <f t="shared" si="1039"/>
        <v>525.54000000000008</v>
      </c>
      <c r="Q1606" s="218">
        <f t="shared" si="1039"/>
        <v>530.95500000000004</v>
      </c>
      <c r="R1606" s="218">
        <f t="shared" si="1039"/>
        <v>536.43333333333328</v>
      </c>
      <c r="S1606" s="218">
        <f t="shared" si="1039"/>
        <v>541.97500000000002</v>
      </c>
      <c r="T1606" s="218">
        <f t="shared" si="1039"/>
        <v>547.54833333333329</v>
      </c>
      <c r="U1606" s="218">
        <f t="shared" si="1039"/>
        <v>553.18500000000006</v>
      </c>
      <c r="V1606" s="218">
        <f t="shared" si="1039"/>
        <v>558.88499999999999</v>
      </c>
      <c r="W1606" s="218">
        <f t="shared" si="1039"/>
        <v>564.64833333333331</v>
      </c>
      <c r="X1606" s="218">
        <f t="shared" si="1039"/>
        <v>570.44333333333327</v>
      </c>
      <c r="Y1606" s="218">
        <f t="shared" si="1039"/>
        <v>576.33333333333337</v>
      </c>
      <c r="Z1606" s="218">
        <f t="shared" si="1039"/>
        <v>582.255</v>
      </c>
      <c r="AA1606" s="218">
        <f t="shared" si="1039"/>
        <v>588.27166666666665</v>
      </c>
      <c r="AB1606" s="218">
        <f t="shared" si="1039"/>
        <v>594.32000000000005</v>
      </c>
      <c r="AC1606" s="218">
        <f t="shared" si="1039"/>
        <v>600.43166666666673</v>
      </c>
      <c r="AD1606" s="218">
        <f t="shared" si="1039"/>
        <v>606.63833333333332</v>
      </c>
      <c r="AE1606" s="218">
        <f t="shared" si="1039"/>
        <v>612.87666666666667</v>
      </c>
      <c r="AF1606" s="218">
        <f t="shared" si="1039"/>
        <v>619.1783333333334</v>
      </c>
      <c r="AG1606" s="210"/>
      <c r="AH1606" s="176"/>
      <c r="AK1606" s="342"/>
      <c r="AM1606" s="352"/>
      <c r="AN1606" s="345"/>
      <c r="AP1606" s="349"/>
      <c r="AQ1606" s="349"/>
    </row>
    <row r="1607" spans="1:43" s="176" customFormat="1" ht="16.5" hidden="1" customHeight="1" outlineLevel="2">
      <c r="A1607" s="168"/>
      <c r="B1607" s="195" t="s">
        <v>1043</v>
      </c>
      <c r="C1607" s="255">
        <v>0</v>
      </c>
      <c r="D1607" s="255">
        <v>14676</v>
      </c>
      <c r="E1607" s="255">
        <v>14827</v>
      </c>
      <c r="F1607" s="255">
        <v>14980</v>
      </c>
      <c r="G1607" s="255">
        <v>15134</v>
      </c>
      <c r="H1607" s="255">
        <v>15290</v>
      </c>
      <c r="I1607" s="255">
        <v>15448</v>
      </c>
      <c r="J1607" s="255">
        <v>15607</v>
      </c>
      <c r="K1607" s="255">
        <v>15768</v>
      </c>
      <c r="L1607" s="255">
        <v>15930</v>
      </c>
      <c r="M1607" s="255">
        <v>16094</v>
      </c>
      <c r="N1607" s="255">
        <v>16260</v>
      </c>
      <c r="O1607" s="255">
        <v>16427</v>
      </c>
      <c r="P1607" s="255">
        <v>16596</v>
      </c>
      <c r="Q1607" s="255">
        <v>16767</v>
      </c>
      <c r="R1607" s="255">
        <v>16940</v>
      </c>
      <c r="S1607" s="255">
        <v>17115</v>
      </c>
      <c r="T1607" s="255">
        <v>17291</v>
      </c>
      <c r="U1607" s="255">
        <v>17469</v>
      </c>
      <c r="V1607" s="255">
        <v>17649</v>
      </c>
      <c r="W1607" s="255">
        <v>17831</v>
      </c>
      <c r="X1607" s="255">
        <v>18014</v>
      </c>
      <c r="Y1607" s="255">
        <v>18200</v>
      </c>
      <c r="Z1607" s="255">
        <v>18387</v>
      </c>
      <c r="AA1607" s="255">
        <v>18577</v>
      </c>
      <c r="AB1607" s="255">
        <v>18768</v>
      </c>
      <c r="AC1607" s="255">
        <v>18961</v>
      </c>
      <c r="AD1607" s="255">
        <v>19157</v>
      </c>
      <c r="AE1607" s="255">
        <v>19354</v>
      </c>
      <c r="AF1607" s="255">
        <v>19553</v>
      </c>
      <c r="AG1607" s="150"/>
      <c r="AK1607" s="342"/>
      <c r="AM1607" s="352"/>
      <c r="AN1607" s="345"/>
      <c r="AP1607" s="347"/>
      <c r="AQ1607" s="347"/>
    </row>
    <row r="1608" spans="1:43" s="176" customFormat="1" ht="16.5" hidden="1" customHeight="1" outlineLevel="2">
      <c r="A1608" s="168"/>
      <c r="B1608" s="195" t="s">
        <v>840</v>
      </c>
      <c r="C1608" s="236">
        <v>0.38</v>
      </c>
      <c r="D1608" s="358">
        <f>C1608</f>
        <v>0.38</v>
      </c>
      <c r="E1608" s="736">
        <f>D1608</f>
        <v>0.38</v>
      </c>
      <c r="F1608" s="736">
        <f t="shared" ref="F1608:AF1608" si="1040">E1608</f>
        <v>0.38</v>
      </c>
      <c r="G1608" s="736">
        <f t="shared" si="1040"/>
        <v>0.38</v>
      </c>
      <c r="H1608" s="736">
        <f t="shared" si="1040"/>
        <v>0.38</v>
      </c>
      <c r="I1608" s="736">
        <v>0.38</v>
      </c>
      <c r="J1608" s="736">
        <f t="shared" si="1040"/>
        <v>0.38</v>
      </c>
      <c r="K1608" s="736">
        <f t="shared" si="1040"/>
        <v>0.38</v>
      </c>
      <c r="L1608" s="736">
        <f t="shared" si="1040"/>
        <v>0.38</v>
      </c>
      <c r="M1608" s="736">
        <f t="shared" si="1040"/>
        <v>0.38</v>
      </c>
      <c r="N1608" s="736">
        <f t="shared" si="1040"/>
        <v>0.38</v>
      </c>
      <c r="O1608" s="736">
        <f t="shared" si="1040"/>
        <v>0.38</v>
      </c>
      <c r="P1608" s="736">
        <f t="shared" si="1040"/>
        <v>0.38</v>
      </c>
      <c r="Q1608" s="736">
        <f t="shared" si="1040"/>
        <v>0.38</v>
      </c>
      <c r="R1608" s="736">
        <f t="shared" si="1040"/>
        <v>0.38</v>
      </c>
      <c r="S1608" s="736">
        <f t="shared" si="1040"/>
        <v>0.38</v>
      </c>
      <c r="T1608" s="736">
        <f t="shared" si="1040"/>
        <v>0.38</v>
      </c>
      <c r="U1608" s="736">
        <f t="shared" si="1040"/>
        <v>0.38</v>
      </c>
      <c r="V1608" s="736">
        <f t="shared" si="1040"/>
        <v>0.38</v>
      </c>
      <c r="W1608" s="736">
        <f t="shared" si="1040"/>
        <v>0.38</v>
      </c>
      <c r="X1608" s="736">
        <f t="shared" si="1040"/>
        <v>0.38</v>
      </c>
      <c r="Y1608" s="736">
        <f t="shared" si="1040"/>
        <v>0.38</v>
      </c>
      <c r="Z1608" s="736">
        <f t="shared" si="1040"/>
        <v>0.38</v>
      </c>
      <c r="AA1608" s="736">
        <f t="shared" si="1040"/>
        <v>0.38</v>
      </c>
      <c r="AB1608" s="736">
        <f t="shared" si="1040"/>
        <v>0.38</v>
      </c>
      <c r="AC1608" s="736">
        <f t="shared" si="1040"/>
        <v>0.38</v>
      </c>
      <c r="AD1608" s="736">
        <f t="shared" si="1040"/>
        <v>0.38</v>
      </c>
      <c r="AE1608" s="736">
        <f t="shared" si="1040"/>
        <v>0.38</v>
      </c>
      <c r="AF1608" s="736">
        <f t="shared" si="1040"/>
        <v>0.38</v>
      </c>
      <c r="AG1608" s="204"/>
      <c r="AK1608" s="342"/>
      <c r="AM1608" s="352"/>
      <c r="AN1608" s="345"/>
      <c r="AP1608" s="347"/>
      <c r="AQ1608" s="347"/>
    </row>
    <row r="1609" spans="1:43" s="209" customFormat="1" ht="16.5" hidden="1" customHeight="1" outlineLevel="2">
      <c r="A1609" s="206"/>
      <c r="B1609" s="217" t="s">
        <v>1044</v>
      </c>
      <c r="C1609" s="218">
        <f>(C1610*C1611)</f>
        <v>0</v>
      </c>
      <c r="D1609" s="218">
        <f t="shared" ref="D1609:AE1609" si="1041">(D1610*D1611)</f>
        <v>65.98</v>
      </c>
      <c r="E1609" s="218">
        <f t="shared" si="1041"/>
        <v>65.98</v>
      </c>
      <c r="F1609" s="218">
        <f t="shared" si="1041"/>
        <v>65.98</v>
      </c>
      <c r="G1609" s="218">
        <f t="shared" si="1041"/>
        <v>65.98</v>
      </c>
      <c r="H1609" s="218">
        <f t="shared" si="1041"/>
        <v>65.98</v>
      </c>
      <c r="I1609" s="218">
        <v>65.98</v>
      </c>
      <c r="J1609" s="218">
        <f t="shared" si="1041"/>
        <v>65.98</v>
      </c>
      <c r="K1609" s="218">
        <f t="shared" si="1041"/>
        <v>65.98</v>
      </c>
      <c r="L1609" s="218">
        <f t="shared" si="1041"/>
        <v>65.98</v>
      </c>
      <c r="M1609" s="218">
        <f t="shared" si="1041"/>
        <v>65.98</v>
      </c>
      <c r="N1609" s="218">
        <f t="shared" si="1041"/>
        <v>65.98</v>
      </c>
      <c r="O1609" s="218">
        <f t="shared" si="1041"/>
        <v>65.98</v>
      </c>
      <c r="P1609" s="218">
        <f t="shared" si="1041"/>
        <v>65.98</v>
      </c>
      <c r="Q1609" s="218">
        <f t="shared" si="1041"/>
        <v>65.98</v>
      </c>
      <c r="R1609" s="218">
        <f t="shared" si="1041"/>
        <v>65.98</v>
      </c>
      <c r="S1609" s="218">
        <f t="shared" si="1041"/>
        <v>65.98</v>
      </c>
      <c r="T1609" s="218">
        <f t="shared" si="1041"/>
        <v>65.98</v>
      </c>
      <c r="U1609" s="218">
        <f t="shared" si="1041"/>
        <v>65.98</v>
      </c>
      <c r="V1609" s="218">
        <f t="shared" si="1041"/>
        <v>65.98</v>
      </c>
      <c r="W1609" s="218">
        <f t="shared" si="1041"/>
        <v>65.98</v>
      </c>
      <c r="X1609" s="218">
        <f t="shared" si="1041"/>
        <v>65.98</v>
      </c>
      <c r="Y1609" s="218">
        <f t="shared" si="1041"/>
        <v>65.98</v>
      </c>
      <c r="Z1609" s="218">
        <f t="shared" si="1041"/>
        <v>65.98</v>
      </c>
      <c r="AA1609" s="218">
        <f t="shared" si="1041"/>
        <v>65.98</v>
      </c>
      <c r="AB1609" s="218">
        <f t="shared" si="1041"/>
        <v>65.98</v>
      </c>
      <c r="AC1609" s="218">
        <f t="shared" si="1041"/>
        <v>65.98</v>
      </c>
      <c r="AD1609" s="218">
        <f t="shared" si="1041"/>
        <v>65.98</v>
      </c>
      <c r="AE1609" s="218">
        <f t="shared" si="1041"/>
        <v>65.98</v>
      </c>
      <c r="AF1609" s="218">
        <f>(AF1610*AF1611)</f>
        <v>65.98</v>
      </c>
      <c r="AG1609" s="210"/>
      <c r="AH1609" s="176"/>
      <c r="AK1609" s="342"/>
      <c r="AM1609" s="352"/>
      <c r="AN1609" s="345"/>
      <c r="AP1609" s="349"/>
      <c r="AQ1609" s="349"/>
    </row>
    <row r="1610" spans="1:43" s="176" customFormat="1" ht="16.5" hidden="1" customHeight="1" outlineLevel="2">
      <c r="A1610" s="168"/>
      <c r="B1610" s="195" t="s">
        <v>1037</v>
      </c>
      <c r="C1610" s="255">
        <v>0</v>
      </c>
      <c r="D1610" s="255">
        <v>1</v>
      </c>
      <c r="E1610" s="255">
        <v>1</v>
      </c>
      <c r="F1610" s="255">
        <v>1</v>
      </c>
      <c r="G1610" s="255">
        <v>1</v>
      </c>
      <c r="H1610" s="255">
        <v>1</v>
      </c>
      <c r="I1610" s="255">
        <v>1</v>
      </c>
      <c r="J1610" s="255">
        <v>1</v>
      </c>
      <c r="K1610" s="255">
        <v>1</v>
      </c>
      <c r="L1610" s="255">
        <v>1</v>
      </c>
      <c r="M1610" s="255">
        <v>1</v>
      </c>
      <c r="N1610" s="255">
        <v>1</v>
      </c>
      <c r="O1610" s="255">
        <v>1</v>
      </c>
      <c r="P1610" s="255">
        <v>1</v>
      </c>
      <c r="Q1610" s="255">
        <v>1</v>
      </c>
      <c r="R1610" s="255">
        <v>1</v>
      </c>
      <c r="S1610" s="255">
        <v>1</v>
      </c>
      <c r="T1610" s="255">
        <v>1</v>
      </c>
      <c r="U1610" s="255">
        <v>1</v>
      </c>
      <c r="V1610" s="255">
        <v>1</v>
      </c>
      <c r="W1610" s="255">
        <v>1</v>
      </c>
      <c r="X1610" s="255">
        <v>1</v>
      </c>
      <c r="Y1610" s="255">
        <v>1</v>
      </c>
      <c r="Z1610" s="255">
        <v>1</v>
      </c>
      <c r="AA1610" s="255">
        <v>1</v>
      </c>
      <c r="AB1610" s="255">
        <v>1</v>
      </c>
      <c r="AC1610" s="255">
        <v>1</v>
      </c>
      <c r="AD1610" s="255">
        <v>1</v>
      </c>
      <c r="AE1610" s="255">
        <v>1</v>
      </c>
      <c r="AF1610" s="255">
        <v>1</v>
      </c>
      <c r="AG1610" s="150"/>
      <c r="AK1610" s="342"/>
      <c r="AM1610" s="352"/>
      <c r="AN1610" s="345"/>
      <c r="AP1610" s="347"/>
      <c r="AQ1610" s="347"/>
    </row>
    <row r="1611" spans="1:43" s="176" customFormat="1" ht="16.5" hidden="1" customHeight="1" outlineLevel="2">
      <c r="A1611" s="168"/>
      <c r="B1611" s="195" t="s">
        <v>1045</v>
      </c>
      <c r="C1611" s="230">
        <v>65.98</v>
      </c>
      <c r="D1611" s="150">
        <f>C1611</f>
        <v>65.98</v>
      </c>
      <c r="E1611" s="150">
        <f>D1611</f>
        <v>65.98</v>
      </c>
      <c r="F1611" s="150">
        <f t="shared" ref="F1611:AF1611" si="1042">E1611</f>
        <v>65.98</v>
      </c>
      <c r="G1611" s="150">
        <f t="shared" si="1042"/>
        <v>65.98</v>
      </c>
      <c r="H1611" s="150">
        <f t="shared" si="1042"/>
        <v>65.98</v>
      </c>
      <c r="I1611" s="150">
        <v>65.98</v>
      </c>
      <c r="J1611" s="150">
        <f t="shared" si="1042"/>
        <v>65.98</v>
      </c>
      <c r="K1611" s="150">
        <f t="shared" si="1042"/>
        <v>65.98</v>
      </c>
      <c r="L1611" s="150">
        <f t="shared" si="1042"/>
        <v>65.98</v>
      </c>
      <c r="M1611" s="150">
        <f t="shared" si="1042"/>
        <v>65.98</v>
      </c>
      <c r="N1611" s="150">
        <f t="shared" si="1042"/>
        <v>65.98</v>
      </c>
      <c r="O1611" s="150">
        <f t="shared" si="1042"/>
        <v>65.98</v>
      </c>
      <c r="P1611" s="150">
        <f t="shared" si="1042"/>
        <v>65.98</v>
      </c>
      <c r="Q1611" s="150">
        <f t="shared" si="1042"/>
        <v>65.98</v>
      </c>
      <c r="R1611" s="150">
        <f t="shared" si="1042"/>
        <v>65.98</v>
      </c>
      <c r="S1611" s="150">
        <f t="shared" si="1042"/>
        <v>65.98</v>
      </c>
      <c r="T1611" s="150">
        <f t="shared" si="1042"/>
        <v>65.98</v>
      </c>
      <c r="U1611" s="150">
        <f t="shared" si="1042"/>
        <v>65.98</v>
      </c>
      <c r="V1611" s="150">
        <f t="shared" si="1042"/>
        <v>65.98</v>
      </c>
      <c r="W1611" s="150">
        <f t="shared" si="1042"/>
        <v>65.98</v>
      </c>
      <c r="X1611" s="150">
        <f t="shared" si="1042"/>
        <v>65.98</v>
      </c>
      <c r="Y1611" s="150">
        <f t="shared" si="1042"/>
        <v>65.98</v>
      </c>
      <c r="Z1611" s="150">
        <f t="shared" si="1042"/>
        <v>65.98</v>
      </c>
      <c r="AA1611" s="150">
        <f t="shared" si="1042"/>
        <v>65.98</v>
      </c>
      <c r="AB1611" s="150">
        <f t="shared" si="1042"/>
        <v>65.98</v>
      </c>
      <c r="AC1611" s="150">
        <f t="shared" si="1042"/>
        <v>65.98</v>
      </c>
      <c r="AD1611" s="150">
        <f t="shared" si="1042"/>
        <v>65.98</v>
      </c>
      <c r="AE1611" s="150">
        <f t="shared" si="1042"/>
        <v>65.98</v>
      </c>
      <c r="AF1611" s="150">
        <f t="shared" si="1042"/>
        <v>65.98</v>
      </c>
      <c r="AG1611" s="204"/>
      <c r="AH1611" s="209"/>
      <c r="AK1611" s="342"/>
      <c r="AM1611" s="352"/>
      <c r="AN1611" s="345"/>
      <c r="AP1611" s="347"/>
      <c r="AQ1611" s="347"/>
    </row>
    <row r="1612" spans="1:43" s="214" customFormat="1" ht="16.5" hidden="1" customHeight="1" outlineLevel="1">
      <c r="A1612" s="211"/>
      <c r="B1612" s="212" t="s">
        <v>1046</v>
      </c>
      <c r="C1612" s="213">
        <f t="shared" ref="C1612:AF1612" si="1043">SUM(C1613,C1617,C1621,C1625,C1629,C1633,C1637,C1641,C1645,C1649,C1653)*12/10^3</f>
        <v>0</v>
      </c>
      <c r="D1612" s="213">
        <f>SUM(D1613,D1617,D1621,D1625,D1629,D1633,D1637,D1641,D1645,D1649,D1653)*12/10^3</f>
        <v>223.42482602943343</v>
      </c>
      <c r="E1612" s="213">
        <f t="shared" si="1043"/>
        <v>225.72362329915566</v>
      </c>
      <c r="F1612" s="213">
        <f t="shared" si="1043"/>
        <v>228.05286821483455</v>
      </c>
      <c r="G1612" s="213">
        <f t="shared" si="1043"/>
        <v>230.39733695349179</v>
      </c>
      <c r="H1612" s="213">
        <f t="shared" si="1043"/>
        <v>232.77225333810551</v>
      </c>
      <c r="I1612" s="213">
        <f>SUM(I1613,I1617,I1621,I1625,I1629,I1633,I1637,I1641,I1645,I1649,I1653)*12/10^3</f>
        <v>235.1776173686759</v>
      </c>
      <c r="J1612" s="213">
        <f t="shared" si="1043"/>
        <v>237.59820522222458</v>
      </c>
      <c r="K1612" s="213">
        <f t="shared" si="1043"/>
        <v>240.04924072172975</v>
      </c>
      <c r="L1612" s="213">
        <f t="shared" si="1043"/>
        <v>242.51550004421333</v>
      </c>
      <c r="M1612" s="213">
        <f t="shared" si="1043"/>
        <v>245.01220701265339</v>
      </c>
      <c r="N1612" s="213">
        <f t="shared" si="1043"/>
        <v>247.53936162705014</v>
      </c>
      <c r="O1612" s="213">
        <f t="shared" si="1043"/>
        <v>250.08174006442505</v>
      </c>
      <c r="P1612" s="213">
        <f t="shared" si="1043"/>
        <v>252.65456614775667</v>
      </c>
      <c r="Q1612" s="213">
        <f t="shared" si="1043"/>
        <v>255.25783987704486</v>
      </c>
      <c r="R1612" s="213">
        <f t="shared" si="1043"/>
        <v>257.89156125228959</v>
      </c>
      <c r="S1612" s="213">
        <f t="shared" si="1043"/>
        <v>260.55573027349095</v>
      </c>
      <c r="T1612" s="213">
        <f t="shared" si="1043"/>
        <v>263.23512311767058</v>
      </c>
      <c r="U1612" s="213">
        <f t="shared" si="1043"/>
        <v>265.94496360780681</v>
      </c>
      <c r="V1612" s="213">
        <f t="shared" si="1043"/>
        <v>268.68525174389958</v>
      </c>
      <c r="W1612" s="213">
        <f t="shared" si="1043"/>
        <v>271.4559875259489</v>
      </c>
      <c r="X1612" s="213">
        <f t="shared" si="1043"/>
        <v>274.2419471309766</v>
      </c>
      <c r="Y1612" s="213">
        <f t="shared" si="1043"/>
        <v>277.07357820493928</v>
      </c>
      <c r="Z1612" s="213">
        <f t="shared" si="1043"/>
        <v>279.92043310188006</v>
      </c>
      <c r="AA1612" s="213">
        <f t="shared" si="1043"/>
        <v>282.81295946775583</v>
      </c>
      <c r="AB1612" s="213">
        <f t="shared" si="1043"/>
        <v>285.72070965660981</v>
      </c>
      <c r="AC1612" s="213">
        <f t="shared" si="1043"/>
        <v>288.65890749142045</v>
      </c>
      <c r="AD1612" s="213">
        <f t="shared" si="1043"/>
        <v>291.64277679516596</v>
      </c>
      <c r="AE1612" s="213">
        <f t="shared" si="1043"/>
        <v>294.64186992188979</v>
      </c>
      <c r="AF1612" s="213">
        <f t="shared" si="1043"/>
        <v>297.67141069457017</v>
      </c>
      <c r="AG1612" s="703">
        <f>SUM(C1612:AF1612)</f>
        <v>7506.4103959071117</v>
      </c>
      <c r="AH1612" s="176"/>
      <c r="AJ1612" s="216"/>
      <c r="AK1612" s="342"/>
      <c r="AM1612" s="352"/>
      <c r="AN1612" s="345"/>
      <c r="AP1612" s="351"/>
      <c r="AQ1612" s="351"/>
    </row>
    <row r="1613" spans="1:43" s="209" customFormat="1" ht="16.5" hidden="1" customHeight="1" outlineLevel="2">
      <c r="A1613" s="206"/>
      <c r="B1613" s="217" t="s">
        <v>1047</v>
      </c>
      <c r="C1613" s="218">
        <f>C1614*C1615*C1616</f>
        <v>0</v>
      </c>
      <c r="D1613" s="218">
        <f>D1614*D1615*D1616</f>
        <v>146.76</v>
      </c>
      <c r="E1613" s="218">
        <f t="shared" ref="E1613:AF1613" si="1044">E1614*E1615*E1616</f>
        <v>148.27000000000001</v>
      </c>
      <c r="F1613" s="218">
        <f t="shared" si="1044"/>
        <v>149.79999999999998</v>
      </c>
      <c r="G1613" s="218">
        <f t="shared" si="1044"/>
        <v>151.33999999999997</v>
      </c>
      <c r="H1613" s="218">
        <f t="shared" si="1044"/>
        <v>152.9</v>
      </c>
      <c r="I1613" s="218">
        <f t="shared" si="1044"/>
        <v>154.47999999999999</v>
      </c>
      <c r="J1613" s="218">
        <f t="shared" si="1044"/>
        <v>156.07</v>
      </c>
      <c r="K1613" s="218">
        <f t="shared" si="1044"/>
        <v>157.68</v>
      </c>
      <c r="L1613" s="218">
        <f t="shared" si="1044"/>
        <v>159.29999999999998</v>
      </c>
      <c r="M1613" s="218">
        <f t="shared" si="1044"/>
        <v>160.94</v>
      </c>
      <c r="N1613" s="218">
        <f t="shared" si="1044"/>
        <v>162.6</v>
      </c>
      <c r="O1613" s="218">
        <f t="shared" si="1044"/>
        <v>164.26999999999998</v>
      </c>
      <c r="P1613" s="218">
        <f t="shared" si="1044"/>
        <v>165.96</v>
      </c>
      <c r="Q1613" s="218">
        <f t="shared" si="1044"/>
        <v>167.67</v>
      </c>
      <c r="R1613" s="218">
        <f t="shared" si="1044"/>
        <v>169.39999999999998</v>
      </c>
      <c r="S1613" s="218">
        <f t="shared" si="1044"/>
        <v>171.15</v>
      </c>
      <c r="T1613" s="218">
        <f t="shared" si="1044"/>
        <v>172.91</v>
      </c>
      <c r="U1613" s="218">
        <f t="shared" si="1044"/>
        <v>174.68999999999997</v>
      </c>
      <c r="V1613" s="218">
        <f t="shared" si="1044"/>
        <v>176.48999999999998</v>
      </c>
      <c r="W1613" s="218">
        <f t="shared" si="1044"/>
        <v>178.31</v>
      </c>
      <c r="X1613" s="218">
        <f t="shared" si="1044"/>
        <v>180.14000000000001</v>
      </c>
      <c r="Y1613" s="218">
        <f t="shared" si="1044"/>
        <v>181.99999999999997</v>
      </c>
      <c r="Z1613" s="218">
        <f t="shared" si="1044"/>
        <v>183.86999999999998</v>
      </c>
      <c r="AA1613" s="218">
        <f t="shared" si="1044"/>
        <v>185.77</v>
      </c>
      <c r="AB1613" s="218">
        <f t="shared" si="1044"/>
        <v>187.68</v>
      </c>
      <c r="AC1613" s="218">
        <f t="shared" si="1044"/>
        <v>189.60999999999999</v>
      </c>
      <c r="AD1613" s="218">
        <f t="shared" si="1044"/>
        <v>191.56999999999996</v>
      </c>
      <c r="AE1613" s="218">
        <f t="shared" si="1044"/>
        <v>193.54</v>
      </c>
      <c r="AF1613" s="218">
        <f t="shared" si="1044"/>
        <v>195.53</v>
      </c>
      <c r="AG1613" s="210"/>
      <c r="AH1613" s="176"/>
      <c r="AK1613" s="342"/>
      <c r="AM1613" s="352"/>
      <c r="AN1613" s="345"/>
      <c r="AP1613" s="349"/>
      <c r="AQ1613" s="349"/>
    </row>
    <row r="1614" spans="1:43" s="176" customFormat="1" ht="16.5" hidden="1" customHeight="1" outlineLevel="2">
      <c r="A1614" s="168"/>
      <c r="B1614" s="195" t="s">
        <v>1048</v>
      </c>
      <c r="C1614" s="255">
        <v>0</v>
      </c>
      <c r="D1614" s="255">
        <f>D1607</f>
        <v>14676</v>
      </c>
      <c r="E1614" s="255">
        <f t="shared" ref="E1614:AF1614" si="1045">E1607</f>
        <v>14827</v>
      </c>
      <c r="F1614" s="255">
        <f t="shared" si="1045"/>
        <v>14980</v>
      </c>
      <c r="G1614" s="255">
        <f t="shared" si="1045"/>
        <v>15134</v>
      </c>
      <c r="H1614" s="255">
        <f t="shared" si="1045"/>
        <v>15290</v>
      </c>
      <c r="I1614" s="255">
        <f t="shared" si="1045"/>
        <v>15448</v>
      </c>
      <c r="J1614" s="255">
        <f t="shared" si="1045"/>
        <v>15607</v>
      </c>
      <c r="K1614" s="255">
        <f t="shared" si="1045"/>
        <v>15768</v>
      </c>
      <c r="L1614" s="255">
        <f t="shared" si="1045"/>
        <v>15930</v>
      </c>
      <c r="M1614" s="255">
        <f t="shared" si="1045"/>
        <v>16094</v>
      </c>
      <c r="N1614" s="255">
        <f t="shared" si="1045"/>
        <v>16260</v>
      </c>
      <c r="O1614" s="255">
        <f t="shared" si="1045"/>
        <v>16427</v>
      </c>
      <c r="P1614" s="255">
        <f t="shared" si="1045"/>
        <v>16596</v>
      </c>
      <c r="Q1614" s="255">
        <f t="shared" si="1045"/>
        <v>16767</v>
      </c>
      <c r="R1614" s="255">
        <f t="shared" si="1045"/>
        <v>16940</v>
      </c>
      <c r="S1614" s="255">
        <f t="shared" si="1045"/>
        <v>17115</v>
      </c>
      <c r="T1614" s="255">
        <f t="shared" si="1045"/>
        <v>17291</v>
      </c>
      <c r="U1614" s="255">
        <f t="shared" si="1045"/>
        <v>17469</v>
      </c>
      <c r="V1614" s="255">
        <f t="shared" si="1045"/>
        <v>17649</v>
      </c>
      <c r="W1614" s="255">
        <f t="shared" si="1045"/>
        <v>17831</v>
      </c>
      <c r="X1614" s="255">
        <f t="shared" si="1045"/>
        <v>18014</v>
      </c>
      <c r="Y1614" s="255">
        <f t="shared" si="1045"/>
        <v>18200</v>
      </c>
      <c r="Z1614" s="255">
        <f t="shared" si="1045"/>
        <v>18387</v>
      </c>
      <c r="AA1614" s="255">
        <f t="shared" si="1045"/>
        <v>18577</v>
      </c>
      <c r="AB1614" s="255">
        <f t="shared" si="1045"/>
        <v>18768</v>
      </c>
      <c r="AC1614" s="255">
        <f t="shared" si="1045"/>
        <v>18961</v>
      </c>
      <c r="AD1614" s="255">
        <f t="shared" si="1045"/>
        <v>19157</v>
      </c>
      <c r="AE1614" s="255">
        <f t="shared" si="1045"/>
        <v>19354</v>
      </c>
      <c r="AF1614" s="255">
        <f t="shared" si="1045"/>
        <v>19553</v>
      </c>
      <c r="AG1614" s="150"/>
      <c r="AH1614" s="209"/>
      <c r="AK1614" s="342"/>
      <c r="AM1614" s="352"/>
      <c r="AN1614" s="345"/>
      <c r="AP1614" s="347"/>
      <c r="AQ1614" s="347"/>
    </row>
    <row r="1615" spans="1:43" s="176" customFormat="1" ht="16.5" hidden="1" customHeight="1" outlineLevel="2">
      <c r="A1615" s="168"/>
      <c r="B1615" s="195" t="s">
        <v>1049</v>
      </c>
      <c r="C1615" s="612">
        <v>0</v>
      </c>
      <c r="D1615" s="612">
        <v>8.3333333333333332E-3</v>
      </c>
      <c r="E1615" s="358">
        <f t="shared" ref="E1615:AF1615" si="1046">D1615</f>
        <v>8.3333333333333332E-3</v>
      </c>
      <c r="F1615" s="358">
        <f t="shared" si="1046"/>
        <v>8.3333333333333332E-3</v>
      </c>
      <c r="G1615" s="358">
        <f t="shared" si="1046"/>
        <v>8.3333333333333332E-3</v>
      </c>
      <c r="H1615" s="358">
        <f t="shared" si="1046"/>
        <v>8.3333333333333332E-3</v>
      </c>
      <c r="I1615" s="358">
        <f t="shared" si="1046"/>
        <v>8.3333333333333332E-3</v>
      </c>
      <c r="J1615" s="358">
        <f t="shared" si="1046"/>
        <v>8.3333333333333332E-3</v>
      </c>
      <c r="K1615" s="358">
        <f t="shared" si="1046"/>
        <v>8.3333333333333332E-3</v>
      </c>
      <c r="L1615" s="358">
        <f t="shared" si="1046"/>
        <v>8.3333333333333332E-3</v>
      </c>
      <c r="M1615" s="358">
        <f t="shared" si="1046"/>
        <v>8.3333333333333332E-3</v>
      </c>
      <c r="N1615" s="358">
        <f t="shared" si="1046"/>
        <v>8.3333333333333332E-3</v>
      </c>
      <c r="O1615" s="358">
        <f t="shared" si="1046"/>
        <v>8.3333333333333332E-3</v>
      </c>
      <c r="P1615" s="358">
        <f t="shared" si="1046"/>
        <v>8.3333333333333332E-3</v>
      </c>
      <c r="Q1615" s="358">
        <f t="shared" si="1046"/>
        <v>8.3333333333333332E-3</v>
      </c>
      <c r="R1615" s="358">
        <f t="shared" si="1046"/>
        <v>8.3333333333333332E-3</v>
      </c>
      <c r="S1615" s="358">
        <f t="shared" si="1046"/>
        <v>8.3333333333333332E-3</v>
      </c>
      <c r="T1615" s="358">
        <f t="shared" si="1046"/>
        <v>8.3333333333333332E-3</v>
      </c>
      <c r="U1615" s="358">
        <f t="shared" si="1046"/>
        <v>8.3333333333333332E-3</v>
      </c>
      <c r="V1615" s="358">
        <f t="shared" si="1046"/>
        <v>8.3333333333333332E-3</v>
      </c>
      <c r="W1615" s="358">
        <f t="shared" si="1046"/>
        <v>8.3333333333333332E-3</v>
      </c>
      <c r="X1615" s="358">
        <f t="shared" si="1046"/>
        <v>8.3333333333333332E-3</v>
      </c>
      <c r="Y1615" s="358">
        <f t="shared" si="1046"/>
        <v>8.3333333333333332E-3</v>
      </c>
      <c r="Z1615" s="358">
        <f t="shared" si="1046"/>
        <v>8.3333333333333332E-3</v>
      </c>
      <c r="AA1615" s="358">
        <f t="shared" si="1046"/>
        <v>8.3333333333333332E-3</v>
      </c>
      <c r="AB1615" s="358">
        <f t="shared" si="1046"/>
        <v>8.3333333333333332E-3</v>
      </c>
      <c r="AC1615" s="358">
        <f t="shared" si="1046"/>
        <v>8.3333333333333332E-3</v>
      </c>
      <c r="AD1615" s="358">
        <f t="shared" si="1046"/>
        <v>8.3333333333333332E-3</v>
      </c>
      <c r="AE1615" s="358">
        <f t="shared" si="1046"/>
        <v>8.3333333333333332E-3</v>
      </c>
      <c r="AF1615" s="358">
        <f t="shared" si="1046"/>
        <v>8.3333333333333332E-3</v>
      </c>
      <c r="AG1615" s="150"/>
      <c r="AK1615" s="342"/>
      <c r="AM1615" s="352"/>
      <c r="AN1615" s="345"/>
      <c r="AP1615" s="347"/>
      <c r="AQ1615" s="347"/>
    </row>
    <row r="1616" spans="1:43" s="176" customFormat="1" ht="16.5" hidden="1" customHeight="1" outlineLevel="2">
      <c r="A1616" s="168"/>
      <c r="B1616" s="195" t="s">
        <v>840</v>
      </c>
      <c r="C1616" s="254">
        <v>1.2</v>
      </c>
      <c r="D1616" s="358">
        <f t="shared" ref="D1616:AF1616" si="1047">C1616</f>
        <v>1.2</v>
      </c>
      <c r="E1616" s="358">
        <f t="shared" si="1047"/>
        <v>1.2</v>
      </c>
      <c r="F1616" s="358">
        <f t="shared" si="1047"/>
        <v>1.2</v>
      </c>
      <c r="G1616" s="358">
        <f t="shared" si="1047"/>
        <v>1.2</v>
      </c>
      <c r="H1616" s="358">
        <f t="shared" si="1047"/>
        <v>1.2</v>
      </c>
      <c r="I1616" s="358">
        <f t="shared" si="1047"/>
        <v>1.2</v>
      </c>
      <c r="J1616" s="358">
        <f t="shared" si="1047"/>
        <v>1.2</v>
      </c>
      <c r="K1616" s="358">
        <f t="shared" si="1047"/>
        <v>1.2</v>
      </c>
      <c r="L1616" s="358">
        <f t="shared" si="1047"/>
        <v>1.2</v>
      </c>
      <c r="M1616" s="358">
        <f t="shared" si="1047"/>
        <v>1.2</v>
      </c>
      <c r="N1616" s="358">
        <f t="shared" si="1047"/>
        <v>1.2</v>
      </c>
      <c r="O1616" s="358">
        <f t="shared" si="1047"/>
        <v>1.2</v>
      </c>
      <c r="P1616" s="358">
        <f t="shared" si="1047"/>
        <v>1.2</v>
      </c>
      <c r="Q1616" s="358">
        <f t="shared" si="1047"/>
        <v>1.2</v>
      </c>
      <c r="R1616" s="358">
        <f t="shared" si="1047"/>
        <v>1.2</v>
      </c>
      <c r="S1616" s="358">
        <f t="shared" si="1047"/>
        <v>1.2</v>
      </c>
      <c r="T1616" s="358">
        <f t="shared" si="1047"/>
        <v>1.2</v>
      </c>
      <c r="U1616" s="358">
        <f t="shared" si="1047"/>
        <v>1.2</v>
      </c>
      <c r="V1616" s="358">
        <f t="shared" si="1047"/>
        <v>1.2</v>
      </c>
      <c r="W1616" s="358">
        <f t="shared" si="1047"/>
        <v>1.2</v>
      </c>
      <c r="X1616" s="358">
        <f t="shared" si="1047"/>
        <v>1.2</v>
      </c>
      <c r="Y1616" s="358">
        <f t="shared" si="1047"/>
        <v>1.2</v>
      </c>
      <c r="Z1616" s="358">
        <f t="shared" si="1047"/>
        <v>1.2</v>
      </c>
      <c r="AA1616" s="358">
        <f t="shared" si="1047"/>
        <v>1.2</v>
      </c>
      <c r="AB1616" s="358">
        <f t="shared" si="1047"/>
        <v>1.2</v>
      </c>
      <c r="AC1616" s="358">
        <f t="shared" si="1047"/>
        <v>1.2</v>
      </c>
      <c r="AD1616" s="358">
        <f t="shared" si="1047"/>
        <v>1.2</v>
      </c>
      <c r="AE1616" s="358">
        <f t="shared" si="1047"/>
        <v>1.2</v>
      </c>
      <c r="AF1616" s="358">
        <f t="shared" si="1047"/>
        <v>1.2</v>
      </c>
      <c r="AK1616" s="342"/>
      <c r="AM1616" s="352"/>
      <c r="AN1616" s="345"/>
      <c r="AP1616" s="347"/>
      <c r="AQ1616" s="347"/>
    </row>
    <row r="1617" spans="1:43" s="209" customFormat="1" ht="16.5" hidden="1" customHeight="1" outlineLevel="2">
      <c r="A1617" s="206"/>
      <c r="B1617" s="217" t="s">
        <v>1050</v>
      </c>
      <c r="C1617" s="218">
        <f>C1618*C1619*C1620</f>
        <v>0</v>
      </c>
      <c r="D1617" s="218">
        <f t="shared" ref="D1617:AF1617" si="1048">D1618*D1619*D1620</f>
        <v>11667.619297218771</v>
      </c>
      <c r="E1617" s="218">
        <f t="shared" si="1048"/>
        <v>11787.666347769331</v>
      </c>
      <c r="F1617" s="218">
        <f t="shared" si="1048"/>
        <v>11909.303425479504</v>
      </c>
      <c r="G1617" s="218">
        <f t="shared" si="1048"/>
        <v>12031.73551676948</v>
      </c>
      <c r="H1617" s="218">
        <f t="shared" si="1048"/>
        <v>12155.757635219066</v>
      </c>
      <c r="I1617" s="218">
        <f t="shared" si="1048"/>
        <v>12281.369780828263</v>
      </c>
      <c r="J1617" s="218">
        <f t="shared" si="1048"/>
        <v>12407.776940017264</v>
      </c>
      <c r="K1617" s="218">
        <f t="shared" si="1048"/>
        <v>12535.774126365874</v>
      </c>
      <c r="L1617" s="218">
        <f t="shared" si="1048"/>
        <v>12664.566326294291</v>
      </c>
      <c r="M1617" s="218">
        <f t="shared" si="1048"/>
        <v>12794.948553382319</v>
      </c>
      <c r="N1617" s="218">
        <f t="shared" si="1048"/>
        <v>12926.920807629956</v>
      </c>
      <c r="O1617" s="218">
        <f t="shared" si="1048"/>
        <v>13059.688075457396</v>
      </c>
      <c r="P1617" s="218">
        <f t="shared" si="1048"/>
        <v>13194.04537044445</v>
      </c>
      <c r="Q1617" s="218">
        <f t="shared" si="1048"/>
        <v>13329.992692591111</v>
      </c>
      <c r="R1617" s="218">
        <f t="shared" si="1048"/>
        <v>13467.530041897382</v>
      </c>
      <c r="S1617" s="218">
        <f t="shared" si="1048"/>
        <v>13606.657418363264</v>
      </c>
      <c r="T1617" s="218">
        <f t="shared" si="1048"/>
        <v>13746.579808408953</v>
      </c>
      <c r="U1617" s="218">
        <f t="shared" si="1048"/>
        <v>13888.092225614249</v>
      </c>
      <c r="V1617" s="218">
        <f t="shared" si="1048"/>
        <v>14031.194669979157</v>
      </c>
      <c r="W1617" s="218">
        <f t="shared" si="1048"/>
        <v>14175.887141503672</v>
      </c>
      <c r="X1617" s="218">
        <f t="shared" si="1048"/>
        <v>14321.374626607994</v>
      </c>
      <c r="Y1617" s="218">
        <f t="shared" si="1048"/>
        <v>14469.247152451733</v>
      </c>
      <c r="Z1617" s="218">
        <f t="shared" si="1048"/>
        <v>14617.914691875276</v>
      </c>
      <c r="AA1617" s="218">
        <f t="shared" si="1048"/>
        <v>14768.967272038233</v>
      </c>
      <c r="AB1617" s="218">
        <f t="shared" si="1048"/>
        <v>14920.814865780994</v>
      </c>
      <c r="AC1617" s="218">
        <f t="shared" si="1048"/>
        <v>15074.252486683368</v>
      </c>
      <c r="AD1617" s="218">
        <f t="shared" si="1048"/>
        <v>15230.075148325157</v>
      </c>
      <c r="AE1617" s="218">
        <f t="shared" si="1048"/>
        <v>15386.692823546749</v>
      </c>
      <c r="AF1617" s="218">
        <f t="shared" si="1048"/>
        <v>15544.900525927951</v>
      </c>
      <c r="AG1617" s="210"/>
      <c r="AH1617" s="176"/>
      <c r="AK1617" s="342"/>
      <c r="AM1617" s="352"/>
      <c r="AN1617" s="345"/>
      <c r="AP1617" s="349"/>
      <c r="AQ1617" s="349"/>
    </row>
    <row r="1618" spans="1:43" s="176" customFormat="1" ht="16.5" hidden="1" customHeight="1" outlineLevel="2">
      <c r="A1618" s="168"/>
      <c r="B1618" s="195" t="s">
        <v>1048</v>
      </c>
      <c r="C1618" s="155">
        <f>C1614</f>
        <v>0</v>
      </c>
      <c r="D1618" s="155">
        <f t="shared" ref="D1618:AF1618" si="1049">D1614</f>
        <v>14676</v>
      </c>
      <c r="E1618" s="155">
        <f t="shared" si="1049"/>
        <v>14827</v>
      </c>
      <c r="F1618" s="155">
        <f t="shared" si="1049"/>
        <v>14980</v>
      </c>
      <c r="G1618" s="155">
        <f t="shared" si="1049"/>
        <v>15134</v>
      </c>
      <c r="H1618" s="155">
        <f t="shared" si="1049"/>
        <v>15290</v>
      </c>
      <c r="I1618" s="155">
        <f t="shared" si="1049"/>
        <v>15448</v>
      </c>
      <c r="J1618" s="155">
        <f t="shared" si="1049"/>
        <v>15607</v>
      </c>
      <c r="K1618" s="155">
        <f t="shared" si="1049"/>
        <v>15768</v>
      </c>
      <c r="L1618" s="155">
        <f t="shared" si="1049"/>
        <v>15930</v>
      </c>
      <c r="M1618" s="155">
        <f t="shared" si="1049"/>
        <v>16094</v>
      </c>
      <c r="N1618" s="155">
        <f t="shared" si="1049"/>
        <v>16260</v>
      </c>
      <c r="O1618" s="155">
        <f t="shared" si="1049"/>
        <v>16427</v>
      </c>
      <c r="P1618" s="155">
        <f t="shared" si="1049"/>
        <v>16596</v>
      </c>
      <c r="Q1618" s="155">
        <f t="shared" si="1049"/>
        <v>16767</v>
      </c>
      <c r="R1618" s="155">
        <f t="shared" si="1049"/>
        <v>16940</v>
      </c>
      <c r="S1618" s="155">
        <f t="shared" si="1049"/>
        <v>17115</v>
      </c>
      <c r="T1618" s="155">
        <f t="shared" si="1049"/>
        <v>17291</v>
      </c>
      <c r="U1618" s="155">
        <f t="shared" si="1049"/>
        <v>17469</v>
      </c>
      <c r="V1618" s="155">
        <f t="shared" si="1049"/>
        <v>17649</v>
      </c>
      <c r="W1618" s="155">
        <f t="shared" si="1049"/>
        <v>17831</v>
      </c>
      <c r="X1618" s="155">
        <f t="shared" si="1049"/>
        <v>18014</v>
      </c>
      <c r="Y1618" s="155">
        <f t="shared" si="1049"/>
        <v>18200</v>
      </c>
      <c r="Z1618" s="155">
        <f t="shared" si="1049"/>
        <v>18387</v>
      </c>
      <c r="AA1618" s="155">
        <f t="shared" si="1049"/>
        <v>18577</v>
      </c>
      <c r="AB1618" s="155">
        <f t="shared" si="1049"/>
        <v>18768</v>
      </c>
      <c r="AC1618" s="155">
        <f t="shared" si="1049"/>
        <v>18961</v>
      </c>
      <c r="AD1618" s="155">
        <f t="shared" si="1049"/>
        <v>19157</v>
      </c>
      <c r="AE1618" s="155">
        <f t="shared" si="1049"/>
        <v>19354</v>
      </c>
      <c r="AF1618" s="155">
        <f t="shared" si="1049"/>
        <v>19553</v>
      </c>
      <c r="AG1618" s="150"/>
      <c r="AK1618" s="342"/>
      <c r="AM1618" s="352"/>
      <c r="AN1618" s="345"/>
      <c r="AP1618" s="347"/>
      <c r="AQ1618" s="347"/>
    </row>
    <row r="1619" spans="1:43" s="176" customFormat="1" ht="16.5" hidden="1" customHeight="1" outlineLevel="2">
      <c r="A1619" s="168"/>
      <c r="B1619" s="195" t="s">
        <v>1049</v>
      </c>
      <c r="C1619" s="612">
        <v>0</v>
      </c>
      <c r="D1619" s="357">
        <v>0.66251131650420025</v>
      </c>
      <c r="E1619" s="704">
        <f t="shared" ref="E1619:AF1619" si="1050">D1619</f>
        <v>0.66251131650420025</v>
      </c>
      <c r="F1619" s="704">
        <f t="shared" si="1050"/>
        <v>0.66251131650420025</v>
      </c>
      <c r="G1619" s="704">
        <f t="shared" si="1050"/>
        <v>0.66251131650420025</v>
      </c>
      <c r="H1619" s="704">
        <f t="shared" si="1050"/>
        <v>0.66251131650420025</v>
      </c>
      <c r="I1619" s="704">
        <f t="shared" si="1050"/>
        <v>0.66251131650420025</v>
      </c>
      <c r="J1619" s="704">
        <f t="shared" si="1050"/>
        <v>0.66251131650420025</v>
      </c>
      <c r="K1619" s="704">
        <f t="shared" si="1050"/>
        <v>0.66251131650420025</v>
      </c>
      <c r="L1619" s="704">
        <f t="shared" si="1050"/>
        <v>0.66251131650420025</v>
      </c>
      <c r="M1619" s="704">
        <f t="shared" si="1050"/>
        <v>0.66251131650420025</v>
      </c>
      <c r="N1619" s="704">
        <f t="shared" si="1050"/>
        <v>0.66251131650420025</v>
      </c>
      <c r="O1619" s="704">
        <f t="shared" si="1050"/>
        <v>0.66251131650420025</v>
      </c>
      <c r="P1619" s="704">
        <f t="shared" si="1050"/>
        <v>0.66251131650420025</v>
      </c>
      <c r="Q1619" s="704">
        <f t="shared" si="1050"/>
        <v>0.66251131650420025</v>
      </c>
      <c r="R1619" s="704">
        <f t="shared" si="1050"/>
        <v>0.66251131650420025</v>
      </c>
      <c r="S1619" s="704">
        <f t="shared" si="1050"/>
        <v>0.66251131650420025</v>
      </c>
      <c r="T1619" s="704">
        <f t="shared" si="1050"/>
        <v>0.66251131650420025</v>
      </c>
      <c r="U1619" s="704">
        <f t="shared" si="1050"/>
        <v>0.66251131650420025</v>
      </c>
      <c r="V1619" s="704">
        <f t="shared" si="1050"/>
        <v>0.66251131650420025</v>
      </c>
      <c r="W1619" s="704">
        <f t="shared" si="1050"/>
        <v>0.66251131650420025</v>
      </c>
      <c r="X1619" s="704">
        <f t="shared" si="1050"/>
        <v>0.66251131650420025</v>
      </c>
      <c r="Y1619" s="704">
        <f t="shared" si="1050"/>
        <v>0.66251131650420025</v>
      </c>
      <c r="Z1619" s="704">
        <f t="shared" si="1050"/>
        <v>0.66251131650420025</v>
      </c>
      <c r="AA1619" s="704">
        <f t="shared" si="1050"/>
        <v>0.66251131650420025</v>
      </c>
      <c r="AB1619" s="704">
        <f t="shared" si="1050"/>
        <v>0.66251131650420025</v>
      </c>
      <c r="AC1619" s="704">
        <f t="shared" si="1050"/>
        <v>0.66251131650420025</v>
      </c>
      <c r="AD1619" s="704">
        <f t="shared" si="1050"/>
        <v>0.66251131650420025</v>
      </c>
      <c r="AE1619" s="704">
        <f t="shared" si="1050"/>
        <v>0.66251131650420025</v>
      </c>
      <c r="AF1619" s="704">
        <f t="shared" si="1050"/>
        <v>0.66251131650420025</v>
      </c>
      <c r="AG1619" s="150"/>
      <c r="AK1619" s="342"/>
      <c r="AM1619" s="352"/>
      <c r="AN1619" s="345"/>
      <c r="AP1619" s="347"/>
      <c r="AQ1619" s="347"/>
    </row>
    <row r="1620" spans="1:43" s="176" customFormat="1" ht="16.5" hidden="1" customHeight="1" outlineLevel="2">
      <c r="A1620" s="168"/>
      <c r="B1620" s="195" t="s">
        <v>840</v>
      </c>
      <c r="C1620" s="254">
        <v>1.2</v>
      </c>
      <c r="D1620" s="358">
        <f>C1620</f>
        <v>1.2</v>
      </c>
      <c r="E1620" s="358">
        <f t="shared" ref="E1620:T1620" si="1051">D1620</f>
        <v>1.2</v>
      </c>
      <c r="F1620" s="358">
        <f t="shared" si="1051"/>
        <v>1.2</v>
      </c>
      <c r="G1620" s="358">
        <f t="shared" si="1051"/>
        <v>1.2</v>
      </c>
      <c r="H1620" s="358">
        <f t="shared" si="1051"/>
        <v>1.2</v>
      </c>
      <c r="I1620" s="358">
        <f t="shared" si="1051"/>
        <v>1.2</v>
      </c>
      <c r="J1620" s="358">
        <f t="shared" si="1051"/>
        <v>1.2</v>
      </c>
      <c r="K1620" s="358">
        <f t="shared" si="1051"/>
        <v>1.2</v>
      </c>
      <c r="L1620" s="358">
        <f t="shared" si="1051"/>
        <v>1.2</v>
      </c>
      <c r="M1620" s="358">
        <f t="shared" si="1051"/>
        <v>1.2</v>
      </c>
      <c r="N1620" s="358">
        <f t="shared" si="1051"/>
        <v>1.2</v>
      </c>
      <c r="O1620" s="358">
        <f t="shared" si="1051"/>
        <v>1.2</v>
      </c>
      <c r="P1620" s="358">
        <f t="shared" si="1051"/>
        <v>1.2</v>
      </c>
      <c r="Q1620" s="358">
        <f t="shared" si="1051"/>
        <v>1.2</v>
      </c>
      <c r="R1620" s="358">
        <f t="shared" si="1051"/>
        <v>1.2</v>
      </c>
      <c r="S1620" s="358">
        <f t="shared" si="1051"/>
        <v>1.2</v>
      </c>
      <c r="T1620" s="358">
        <f t="shared" si="1051"/>
        <v>1.2</v>
      </c>
      <c r="U1620" s="358">
        <f t="shared" ref="U1620:AF1620" si="1052">T1620</f>
        <v>1.2</v>
      </c>
      <c r="V1620" s="358">
        <f t="shared" si="1052"/>
        <v>1.2</v>
      </c>
      <c r="W1620" s="358">
        <f t="shared" si="1052"/>
        <v>1.2</v>
      </c>
      <c r="X1620" s="358">
        <f t="shared" si="1052"/>
        <v>1.2</v>
      </c>
      <c r="Y1620" s="358">
        <f t="shared" si="1052"/>
        <v>1.2</v>
      </c>
      <c r="Z1620" s="358">
        <f t="shared" si="1052"/>
        <v>1.2</v>
      </c>
      <c r="AA1620" s="358">
        <f t="shared" si="1052"/>
        <v>1.2</v>
      </c>
      <c r="AB1620" s="358">
        <f t="shared" si="1052"/>
        <v>1.2</v>
      </c>
      <c r="AC1620" s="358">
        <f t="shared" si="1052"/>
        <v>1.2</v>
      </c>
      <c r="AD1620" s="358">
        <f t="shared" si="1052"/>
        <v>1.2</v>
      </c>
      <c r="AE1620" s="358">
        <f t="shared" si="1052"/>
        <v>1.2</v>
      </c>
      <c r="AF1620" s="358">
        <f t="shared" si="1052"/>
        <v>1.2</v>
      </c>
      <c r="AK1620" s="342"/>
      <c r="AM1620" s="352"/>
      <c r="AN1620" s="345"/>
      <c r="AP1620" s="347"/>
      <c r="AQ1620" s="347"/>
    </row>
    <row r="1621" spans="1:43" s="209" customFormat="1" ht="16.5" hidden="1" customHeight="1" outlineLevel="2">
      <c r="A1621" s="206"/>
      <c r="B1621" s="217" t="s">
        <v>1051</v>
      </c>
      <c r="C1621" s="218">
        <f>C1622*C1623*C1624</f>
        <v>0</v>
      </c>
      <c r="D1621" s="218">
        <f t="shared" ref="D1621:AF1621" si="1053">D1622*D1623*D1624</f>
        <v>16.005575088953034</v>
      </c>
      <c r="E1621" s="218">
        <f t="shared" si="1053"/>
        <v>16.170254963471425</v>
      </c>
      <c r="F1621" s="218">
        <f t="shared" si="1053"/>
        <v>16.337116028380791</v>
      </c>
      <c r="G1621" s="218">
        <f t="shared" si="1053"/>
        <v>16.505067688485639</v>
      </c>
      <c r="H1621" s="218">
        <f t="shared" si="1053"/>
        <v>16.675200538981461</v>
      </c>
      <c r="I1621" s="218">
        <f t="shared" si="1053"/>
        <v>16.84751457986825</v>
      </c>
      <c r="J1621" s="218">
        <f t="shared" si="1053"/>
        <v>17.020919215950531</v>
      </c>
      <c r="K1621" s="218">
        <f t="shared" si="1053"/>
        <v>17.19650504242378</v>
      </c>
      <c r="L1621" s="218">
        <f t="shared" si="1053"/>
        <v>17.373181464092522</v>
      </c>
      <c r="M1621" s="218">
        <f t="shared" si="1053"/>
        <v>17.55203907615223</v>
      </c>
      <c r="N1621" s="218">
        <f t="shared" si="1053"/>
        <v>17.733077878602913</v>
      </c>
      <c r="O1621" s="218">
        <f t="shared" si="1053"/>
        <v>17.915207276249077</v>
      </c>
      <c r="P1621" s="218">
        <f t="shared" si="1053"/>
        <v>18.099517864286216</v>
      </c>
      <c r="Q1621" s="218">
        <f t="shared" si="1053"/>
        <v>18.286009642714333</v>
      </c>
      <c r="R1621" s="218">
        <f t="shared" si="1053"/>
        <v>18.474682611533414</v>
      </c>
      <c r="S1621" s="218">
        <f t="shared" si="1053"/>
        <v>18.665536770743472</v>
      </c>
      <c r="T1621" s="218">
        <f t="shared" si="1053"/>
        <v>18.857481525149012</v>
      </c>
      <c r="U1621" s="218">
        <f t="shared" si="1053"/>
        <v>19.051607469945527</v>
      </c>
      <c r="V1621" s="218">
        <f t="shared" si="1053"/>
        <v>19.247914605133012</v>
      </c>
      <c r="W1621" s="218">
        <f t="shared" si="1053"/>
        <v>19.446402930711471</v>
      </c>
      <c r="X1621" s="218">
        <f t="shared" si="1053"/>
        <v>19.645981851485413</v>
      </c>
      <c r="Y1621" s="218">
        <f t="shared" si="1053"/>
        <v>19.848832557845817</v>
      </c>
      <c r="Z1621" s="218">
        <f t="shared" si="1053"/>
        <v>20.052773859401704</v>
      </c>
      <c r="AA1621" s="218">
        <f t="shared" si="1053"/>
        <v>20.259986946544053</v>
      </c>
      <c r="AB1621" s="218">
        <f t="shared" si="1053"/>
        <v>20.468290628881885</v>
      </c>
      <c r="AC1621" s="218">
        <f t="shared" si="1053"/>
        <v>20.678775501610691</v>
      </c>
      <c r="AD1621" s="218">
        <f t="shared" si="1053"/>
        <v>20.892532159925953</v>
      </c>
      <c r="AE1621" s="218">
        <f t="shared" si="1053"/>
        <v>21.1073794134367</v>
      </c>
      <c r="AF1621" s="218">
        <f t="shared" si="1053"/>
        <v>21.324407857338421</v>
      </c>
      <c r="AG1621" s="210"/>
      <c r="AH1621" s="176"/>
      <c r="AK1621" s="342"/>
      <c r="AM1621" s="352"/>
      <c r="AN1621" s="345"/>
      <c r="AP1621" s="349"/>
      <c r="AQ1621" s="349"/>
    </row>
    <row r="1622" spans="1:43" s="176" customFormat="1" ht="16.5" hidden="1" customHeight="1" outlineLevel="2">
      <c r="A1622" s="168"/>
      <c r="B1622" s="195" t="s">
        <v>1048</v>
      </c>
      <c r="C1622" s="155">
        <f>C1614</f>
        <v>0</v>
      </c>
      <c r="D1622" s="155">
        <f t="shared" ref="D1622:AF1622" si="1054">D1614</f>
        <v>14676</v>
      </c>
      <c r="E1622" s="155">
        <f t="shared" si="1054"/>
        <v>14827</v>
      </c>
      <c r="F1622" s="155">
        <f t="shared" si="1054"/>
        <v>14980</v>
      </c>
      <c r="G1622" s="155">
        <f t="shared" si="1054"/>
        <v>15134</v>
      </c>
      <c r="H1622" s="155">
        <f t="shared" si="1054"/>
        <v>15290</v>
      </c>
      <c r="I1622" s="155">
        <f t="shared" si="1054"/>
        <v>15448</v>
      </c>
      <c r="J1622" s="155">
        <f t="shared" si="1054"/>
        <v>15607</v>
      </c>
      <c r="K1622" s="155">
        <f t="shared" si="1054"/>
        <v>15768</v>
      </c>
      <c r="L1622" s="155">
        <f t="shared" si="1054"/>
        <v>15930</v>
      </c>
      <c r="M1622" s="155">
        <f t="shared" si="1054"/>
        <v>16094</v>
      </c>
      <c r="N1622" s="155">
        <f t="shared" si="1054"/>
        <v>16260</v>
      </c>
      <c r="O1622" s="155">
        <f t="shared" si="1054"/>
        <v>16427</v>
      </c>
      <c r="P1622" s="155">
        <f t="shared" si="1054"/>
        <v>16596</v>
      </c>
      <c r="Q1622" s="155">
        <f t="shared" si="1054"/>
        <v>16767</v>
      </c>
      <c r="R1622" s="155">
        <f t="shared" si="1054"/>
        <v>16940</v>
      </c>
      <c r="S1622" s="155">
        <f t="shared" si="1054"/>
        <v>17115</v>
      </c>
      <c r="T1622" s="155">
        <f t="shared" si="1054"/>
        <v>17291</v>
      </c>
      <c r="U1622" s="155">
        <f t="shared" si="1054"/>
        <v>17469</v>
      </c>
      <c r="V1622" s="155">
        <f t="shared" si="1054"/>
        <v>17649</v>
      </c>
      <c r="W1622" s="155">
        <f t="shared" si="1054"/>
        <v>17831</v>
      </c>
      <c r="X1622" s="155">
        <f t="shared" si="1054"/>
        <v>18014</v>
      </c>
      <c r="Y1622" s="155">
        <f t="shared" si="1054"/>
        <v>18200</v>
      </c>
      <c r="Z1622" s="155">
        <f t="shared" si="1054"/>
        <v>18387</v>
      </c>
      <c r="AA1622" s="155">
        <f t="shared" si="1054"/>
        <v>18577</v>
      </c>
      <c r="AB1622" s="155">
        <f t="shared" si="1054"/>
        <v>18768</v>
      </c>
      <c r="AC1622" s="155">
        <f t="shared" si="1054"/>
        <v>18961</v>
      </c>
      <c r="AD1622" s="155">
        <f t="shared" si="1054"/>
        <v>19157</v>
      </c>
      <c r="AE1622" s="155">
        <f t="shared" si="1054"/>
        <v>19354</v>
      </c>
      <c r="AF1622" s="155">
        <f t="shared" si="1054"/>
        <v>19553</v>
      </c>
      <c r="AG1622" s="150"/>
      <c r="AK1622" s="342"/>
      <c r="AM1622" s="352"/>
      <c r="AN1622" s="345"/>
      <c r="AP1622" s="347"/>
      <c r="AQ1622" s="347"/>
    </row>
    <row r="1623" spans="1:43" s="176" customFormat="1" ht="16.5" hidden="1" customHeight="1" outlineLevel="2">
      <c r="A1623" s="168"/>
      <c r="B1623" s="195" t="s">
        <v>1049</v>
      </c>
      <c r="C1623" s="613">
        <v>0</v>
      </c>
      <c r="D1623" s="613">
        <v>1.55799313640862E-3</v>
      </c>
      <c r="E1623" s="159">
        <f>D1623</f>
        <v>1.55799313640862E-3</v>
      </c>
      <c r="F1623" s="159">
        <f t="shared" ref="F1623:AF1623" si="1055">E1623</f>
        <v>1.55799313640862E-3</v>
      </c>
      <c r="G1623" s="159">
        <f t="shared" si="1055"/>
        <v>1.55799313640862E-3</v>
      </c>
      <c r="H1623" s="159">
        <f t="shared" si="1055"/>
        <v>1.55799313640862E-3</v>
      </c>
      <c r="I1623" s="159">
        <f t="shared" si="1055"/>
        <v>1.55799313640862E-3</v>
      </c>
      <c r="J1623" s="159">
        <f t="shared" si="1055"/>
        <v>1.55799313640862E-3</v>
      </c>
      <c r="K1623" s="159">
        <f t="shared" si="1055"/>
        <v>1.55799313640862E-3</v>
      </c>
      <c r="L1623" s="159">
        <f t="shared" si="1055"/>
        <v>1.55799313640862E-3</v>
      </c>
      <c r="M1623" s="159">
        <f t="shared" si="1055"/>
        <v>1.55799313640862E-3</v>
      </c>
      <c r="N1623" s="159">
        <f t="shared" si="1055"/>
        <v>1.55799313640862E-3</v>
      </c>
      <c r="O1623" s="159">
        <f t="shared" si="1055"/>
        <v>1.55799313640862E-3</v>
      </c>
      <c r="P1623" s="159">
        <f t="shared" si="1055"/>
        <v>1.55799313640862E-3</v>
      </c>
      <c r="Q1623" s="159">
        <f t="shared" si="1055"/>
        <v>1.55799313640862E-3</v>
      </c>
      <c r="R1623" s="159">
        <f t="shared" si="1055"/>
        <v>1.55799313640862E-3</v>
      </c>
      <c r="S1623" s="159">
        <f t="shared" si="1055"/>
        <v>1.55799313640862E-3</v>
      </c>
      <c r="T1623" s="159">
        <f t="shared" si="1055"/>
        <v>1.55799313640862E-3</v>
      </c>
      <c r="U1623" s="159">
        <f t="shared" si="1055"/>
        <v>1.55799313640862E-3</v>
      </c>
      <c r="V1623" s="159">
        <f t="shared" si="1055"/>
        <v>1.55799313640862E-3</v>
      </c>
      <c r="W1623" s="159">
        <f t="shared" si="1055"/>
        <v>1.55799313640862E-3</v>
      </c>
      <c r="X1623" s="159">
        <f t="shared" si="1055"/>
        <v>1.55799313640862E-3</v>
      </c>
      <c r="Y1623" s="159">
        <f t="shared" si="1055"/>
        <v>1.55799313640862E-3</v>
      </c>
      <c r="Z1623" s="159">
        <f t="shared" si="1055"/>
        <v>1.55799313640862E-3</v>
      </c>
      <c r="AA1623" s="159">
        <f t="shared" si="1055"/>
        <v>1.55799313640862E-3</v>
      </c>
      <c r="AB1623" s="159">
        <f t="shared" si="1055"/>
        <v>1.55799313640862E-3</v>
      </c>
      <c r="AC1623" s="159">
        <f t="shared" si="1055"/>
        <v>1.55799313640862E-3</v>
      </c>
      <c r="AD1623" s="159">
        <f t="shared" si="1055"/>
        <v>1.55799313640862E-3</v>
      </c>
      <c r="AE1623" s="159">
        <f t="shared" si="1055"/>
        <v>1.55799313640862E-3</v>
      </c>
      <c r="AF1623" s="159">
        <f t="shared" si="1055"/>
        <v>1.55799313640862E-3</v>
      </c>
      <c r="AG1623" s="150"/>
      <c r="AH1623" s="209"/>
      <c r="AK1623" s="342"/>
      <c r="AM1623" s="352"/>
      <c r="AN1623" s="345"/>
      <c r="AP1623" s="347"/>
      <c r="AQ1623" s="347"/>
    </row>
    <row r="1624" spans="1:43" s="176" customFormat="1" ht="16.5" hidden="1" customHeight="1" outlineLevel="2">
      <c r="A1624" s="168"/>
      <c r="B1624" s="195" t="s">
        <v>840</v>
      </c>
      <c r="C1624" s="254">
        <v>0.7</v>
      </c>
      <c r="D1624" s="358">
        <f>C1624</f>
        <v>0.7</v>
      </c>
      <c r="E1624" s="358">
        <f t="shared" ref="E1624:AF1624" si="1056">D1624</f>
        <v>0.7</v>
      </c>
      <c r="F1624" s="358">
        <f t="shared" si="1056"/>
        <v>0.7</v>
      </c>
      <c r="G1624" s="358">
        <f t="shared" si="1056"/>
        <v>0.7</v>
      </c>
      <c r="H1624" s="358">
        <f t="shared" si="1056"/>
        <v>0.7</v>
      </c>
      <c r="I1624" s="358">
        <f t="shared" si="1056"/>
        <v>0.7</v>
      </c>
      <c r="J1624" s="358">
        <f t="shared" si="1056"/>
        <v>0.7</v>
      </c>
      <c r="K1624" s="358">
        <f t="shared" si="1056"/>
        <v>0.7</v>
      </c>
      <c r="L1624" s="358">
        <f t="shared" si="1056"/>
        <v>0.7</v>
      </c>
      <c r="M1624" s="358">
        <f t="shared" si="1056"/>
        <v>0.7</v>
      </c>
      <c r="N1624" s="358">
        <f t="shared" si="1056"/>
        <v>0.7</v>
      </c>
      <c r="O1624" s="358">
        <f t="shared" si="1056"/>
        <v>0.7</v>
      </c>
      <c r="P1624" s="358">
        <f t="shared" si="1056"/>
        <v>0.7</v>
      </c>
      <c r="Q1624" s="358">
        <f t="shared" si="1056"/>
        <v>0.7</v>
      </c>
      <c r="R1624" s="358">
        <f t="shared" si="1056"/>
        <v>0.7</v>
      </c>
      <c r="S1624" s="358">
        <f t="shared" si="1056"/>
        <v>0.7</v>
      </c>
      <c r="T1624" s="358">
        <f t="shared" si="1056"/>
        <v>0.7</v>
      </c>
      <c r="U1624" s="358">
        <f t="shared" si="1056"/>
        <v>0.7</v>
      </c>
      <c r="V1624" s="358">
        <f t="shared" si="1056"/>
        <v>0.7</v>
      </c>
      <c r="W1624" s="358">
        <f t="shared" si="1056"/>
        <v>0.7</v>
      </c>
      <c r="X1624" s="358">
        <f t="shared" si="1056"/>
        <v>0.7</v>
      </c>
      <c r="Y1624" s="358">
        <f t="shared" si="1056"/>
        <v>0.7</v>
      </c>
      <c r="Z1624" s="358">
        <f t="shared" si="1056"/>
        <v>0.7</v>
      </c>
      <c r="AA1624" s="358">
        <f t="shared" si="1056"/>
        <v>0.7</v>
      </c>
      <c r="AB1624" s="358">
        <f t="shared" si="1056"/>
        <v>0.7</v>
      </c>
      <c r="AC1624" s="358">
        <f t="shared" si="1056"/>
        <v>0.7</v>
      </c>
      <c r="AD1624" s="358">
        <f t="shared" si="1056"/>
        <v>0.7</v>
      </c>
      <c r="AE1624" s="358">
        <f t="shared" si="1056"/>
        <v>0.7</v>
      </c>
      <c r="AF1624" s="358">
        <f t="shared" si="1056"/>
        <v>0.7</v>
      </c>
      <c r="AH1624" s="609"/>
      <c r="AK1624" s="342"/>
      <c r="AM1624" s="352"/>
      <c r="AN1624" s="345"/>
      <c r="AP1624" s="347"/>
      <c r="AQ1624" s="347"/>
    </row>
    <row r="1625" spans="1:43" s="209" customFormat="1" ht="16.5" hidden="1" customHeight="1" outlineLevel="2">
      <c r="A1625" s="206"/>
      <c r="B1625" s="217" t="s">
        <v>1052</v>
      </c>
      <c r="C1625" s="218">
        <f>C1626*C1627*C1628</f>
        <v>0</v>
      </c>
      <c r="D1625" s="218">
        <f t="shared" ref="D1625:AF1625" si="1057">D1626*D1627*D1628</f>
        <v>774.57095816577919</v>
      </c>
      <c r="E1625" s="218">
        <f t="shared" si="1057"/>
        <v>782.54044676505919</v>
      </c>
      <c r="F1625" s="218">
        <f t="shared" si="1057"/>
        <v>790.61549150472683</v>
      </c>
      <c r="G1625" s="218">
        <f t="shared" si="1057"/>
        <v>798.74331431458859</v>
      </c>
      <c r="H1625" s="218">
        <f t="shared" si="1057"/>
        <v>806.9766932648381</v>
      </c>
      <c r="I1625" s="218">
        <f t="shared" si="1057"/>
        <v>815.31562835547538</v>
      </c>
      <c r="J1625" s="218">
        <f t="shared" si="1057"/>
        <v>823.70734151630666</v>
      </c>
      <c r="K1625" s="218">
        <f t="shared" si="1057"/>
        <v>832.20461081752569</v>
      </c>
      <c r="L1625" s="218">
        <f t="shared" si="1057"/>
        <v>840.75465818893849</v>
      </c>
      <c r="M1625" s="218">
        <f t="shared" si="1057"/>
        <v>849.41026170073928</v>
      </c>
      <c r="N1625" s="218">
        <f t="shared" si="1057"/>
        <v>858.17142135292784</v>
      </c>
      <c r="O1625" s="218">
        <f t="shared" si="1057"/>
        <v>866.98535907531027</v>
      </c>
      <c r="P1625" s="218">
        <f t="shared" si="1057"/>
        <v>875.90485293808058</v>
      </c>
      <c r="Q1625" s="218">
        <f t="shared" si="1057"/>
        <v>884.92990294123865</v>
      </c>
      <c r="R1625" s="218">
        <f t="shared" si="1057"/>
        <v>894.06050908478471</v>
      </c>
      <c r="S1625" s="218">
        <f t="shared" si="1057"/>
        <v>903.29667136871831</v>
      </c>
      <c r="T1625" s="218">
        <f t="shared" si="1057"/>
        <v>912.5856117228459</v>
      </c>
      <c r="U1625" s="218">
        <f t="shared" si="1057"/>
        <v>921.98010821736136</v>
      </c>
      <c r="V1625" s="218">
        <f t="shared" si="1057"/>
        <v>931.4801608522647</v>
      </c>
      <c r="W1625" s="218">
        <f t="shared" si="1057"/>
        <v>941.08576962755581</v>
      </c>
      <c r="X1625" s="218">
        <f t="shared" si="1057"/>
        <v>950.74415647304068</v>
      </c>
      <c r="Y1625" s="218">
        <f t="shared" si="1057"/>
        <v>960.56087752910742</v>
      </c>
      <c r="Z1625" s="218">
        <f t="shared" si="1057"/>
        <v>970.43037665536804</v>
      </c>
      <c r="AA1625" s="218">
        <f t="shared" si="1057"/>
        <v>980.45820999221041</v>
      </c>
      <c r="AB1625" s="218">
        <f t="shared" si="1057"/>
        <v>990.53882139924667</v>
      </c>
      <c r="AC1625" s="218">
        <f t="shared" si="1057"/>
        <v>1000.7249889466707</v>
      </c>
      <c r="AD1625" s="218">
        <f t="shared" si="1057"/>
        <v>1011.0694907046764</v>
      </c>
      <c r="AE1625" s="218">
        <f t="shared" si="1057"/>
        <v>1021.4667705328761</v>
      </c>
      <c r="AF1625" s="218">
        <f t="shared" si="1057"/>
        <v>1031.9696065014637</v>
      </c>
      <c r="AG1625" s="210"/>
      <c r="AH1625" s="176"/>
      <c r="AK1625" s="342"/>
      <c r="AM1625" s="352"/>
      <c r="AN1625" s="345"/>
      <c r="AP1625" s="349"/>
      <c r="AQ1625" s="349"/>
    </row>
    <row r="1626" spans="1:43" s="176" customFormat="1" ht="16.5" hidden="1" customHeight="1" outlineLevel="2">
      <c r="A1626" s="168"/>
      <c r="B1626" s="195" t="s">
        <v>1048</v>
      </c>
      <c r="C1626" s="155">
        <f>C1614</f>
        <v>0</v>
      </c>
      <c r="D1626" s="155">
        <f t="shared" ref="D1626:AF1626" si="1058">D1614</f>
        <v>14676</v>
      </c>
      <c r="E1626" s="155">
        <f t="shared" si="1058"/>
        <v>14827</v>
      </c>
      <c r="F1626" s="155">
        <f t="shared" si="1058"/>
        <v>14980</v>
      </c>
      <c r="G1626" s="155">
        <f t="shared" si="1058"/>
        <v>15134</v>
      </c>
      <c r="H1626" s="155">
        <f t="shared" si="1058"/>
        <v>15290</v>
      </c>
      <c r="I1626" s="155">
        <f t="shared" si="1058"/>
        <v>15448</v>
      </c>
      <c r="J1626" s="155">
        <f t="shared" si="1058"/>
        <v>15607</v>
      </c>
      <c r="K1626" s="155">
        <f t="shared" si="1058"/>
        <v>15768</v>
      </c>
      <c r="L1626" s="155">
        <f t="shared" si="1058"/>
        <v>15930</v>
      </c>
      <c r="M1626" s="155">
        <f t="shared" si="1058"/>
        <v>16094</v>
      </c>
      <c r="N1626" s="155">
        <f t="shared" si="1058"/>
        <v>16260</v>
      </c>
      <c r="O1626" s="155">
        <f t="shared" si="1058"/>
        <v>16427</v>
      </c>
      <c r="P1626" s="155">
        <f t="shared" si="1058"/>
        <v>16596</v>
      </c>
      <c r="Q1626" s="155">
        <f t="shared" si="1058"/>
        <v>16767</v>
      </c>
      <c r="R1626" s="155">
        <f t="shared" si="1058"/>
        <v>16940</v>
      </c>
      <c r="S1626" s="155">
        <f t="shared" si="1058"/>
        <v>17115</v>
      </c>
      <c r="T1626" s="155">
        <f t="shared" si="1058"/>
        <v>17291</v>
      </c>
      <c r="U1626" s="155">
        <f t="shared" si="1058"/>
        <v>17469</v>
      </c>
      <c r="V1626" s="155">
        <f t="shared" si="1058"/>
        <v>17649</v>
      </c>
      <c r="W1626" s="155">
        <f t="shared" si="1058"/>
        <v>17831</v>
      </c>
      <c r="X1626" s="155">
        <f t="shared" si="1058"/>
        <v>18014</v>
      </c>
      <c r="Y1626" s="155">
        <f t="shared" si="1058"/>
        <v>18200</v>
      </c>
      <c r="Z1626" s="155">
        <f t="shared" si="1058"/>
        <v>18387</v>
      </c>
      <c r="AA1626" s="155">
        <f t="shared" si="1058"/>
        <v>18577</v>
      </c>
      <c r="AB1626" s="155">
        <f t="shared" si="1058"/>
        <v>18768</v>
      </c>
      <c r="AC1626" s="155">
        <f t="shared" si="1058"/>
        <v>18961</v>
      </c>
      <c r="AD1626" s="155">
        <f t="shared" si="1058"/>
        <v>19157</v>
      </c>
      <c r="AE1626" s="155">
        <f t="shared" si="1058"/>
        <v>19354</v>
      </c>
      <c r="AF1626" s="155">
        <f t="shared" si="1058"/>
        <v>19553</v>
      </c>
      <c r="AG1626" s="150"/>
      <c r="AK1626" s="342"/>
      <c r="AM1626" s="352"/>
      <c r="AN1626" s="345"/>
      <c r="AP1626" s="347"/>
      <c r="AQ1626" s="347"/>
    </row>
    <row r="1627" spans="1:43" s="176" customFormat="1" ht="16.5" hidden="1" customHeight="1" outlineLevel="2">
      <c r="A1627" s="168"/>
      <c r="B1627" s="195" t="s">
        <v>1049</v>
      </c>
      <c r="C1627" s="612">
        <v>0</v>
      </c>
      <c r="D1627" s="612">
        <v>0.52778070193907001</v>
      </c>
      <c r="E1627" s="358">
        <f t="shared" ref="E1627:AF1628" si="1059">D1627</f>
        <v>0.52778070193907001</v>
      </c>
      <c r="F1627" s="358">
        <f t="shared" si="1059"/>
        <v>0.52778070193907001</v>
      </c>
      <c r="G1627" s="358">
        <f t="shared" si="1059"/>
        <v>0.52778070193907001</v>
      </c>
      <c r="H1627" s="358">
        <f t="shared" si="1059"/>
        <v>0.52778070193907001</v>
      </c>
      <c r="I1627" s="358">
        <f t="shared" si="1059"/>
        <v>0.52778070193907001</v>
      </c>
      <c r="J1627" s="358">
        <f t="shared" si="1059"/>
        <v>0.52778070193907001</v>
      </c>
      <c r="K1627" s="358">
        <f t="shared" si="1059"/>
        <v>0.52778070193907001</v>
      </c>
      <c r="L1627" s="358">
        <f t="shared" si="1059"/>
        <v>0.52778070193907001</v>
      </c>
      <c r="M1627" s="358">
        <f t="shared" si="1059"/>
        <v>0.52778070193907001</v>
      </c>
      <c r="N1627" s="358">
        <f t="shared" si="1059"/>
        <v>0.52778070193907001</v>
      </c>
      <c r="O1627" s="358">
        <f t="shared" si="1059"/>
        <v>0.52778070193907001</v>
      </c>
      <c r="P1627" s="358">
        <f t="shared" si="1059"/>
        <v>0.52778070193907001</v>
      </c>
      <c r="Q1627" s="358">
        <f t="shared" si="1059"/>
        <v>0.52778070193907001</v>
      </c>
      <c r="R1627" s="358">
        <f t="shared" si="1059"/>
        <v>0.52778070193907001</v>
      </c>
      <c r="S1627" s="358">
        <f t="shared" si="1059"/>
        <v>0.52778070193907001</v>
      </c>
      <c r="T1627" s="358">
        <f t="shared" si="1059"/>
        <v>0.52778070193907001</v>
      </c>
      <c r="U1627" s="358">
        <f t="shared" si="1059"/>
        <v>0.52778070193907001</v>
      </c>
      <c r="V1627" s="358">
        <f t="shared" si="1059"/>
        <v>0.52778070193907001</v>
      </c>
      <c r="W1627" s="358">
        <f t="shared" si="1059"/>
        <v>0.52778070193907001</v>
      </c>
      <c r="X1627" s="358">
        <f t="shared" si="1059"/>
        <v>0.52778070193907001</v>
      </c>
      <c r="Y1627" s="358">
        <f t="shared" si="1059"/>
        <v>0.52778070193907001</v>
      </c>
      <c r="Z1627" s="358">
        <f t="shared" si="1059"/>
        <v>0.52778070193907001</v>
      </c>
      <c r="AA1627" s="358">
        <f t="shared" si="1059"/>
        <v>0.52778070193907001</v>
      </c>
      <c r="AB1627" s="358">
        <f t="shared" si="1059"/>
        <v>0.52778070193907001</v>
      </c>
      <c r="AC1627" s="358">
        <f t="shared" si="1059"/>
        <v>0.52778070193907001</v>
      </c>
      <c r="AD1627" s="358">
        <f t="shared" si="1059"/>
        <v>0.52778070193907001</v>
      </c>
      <c r="AE1627" s="358">
        <f t="shared" si="1059"/>
        <v>0.52778070193907001</v>
      </c>
      <c r="AF1627" s="358">
        <f t="shared" si="1059"/>
        <v>0.52778070193907001</v>
      </c>
      <c r="AG1627" s="150"/>
      <c r="AK1627" s="342"/>
      <c r="AM1627" s="352"/>
      <c r="AN1627" s="345"/>
      <c r="AP1627" s="347"/>
      <c r="AQ1627" s="347"/>
    </row>
    <row r="1628" spans="1:43" s="176" customFormat="1" ht="16.5" hidden="1" customHeight="1" outlineLevel="2">
      <c r="A1628" s="168"/>
      <c r="B1628" s="195" t="s">
        <v>840</v>
      </c>
      <c r="C1628" s="254">
        <v>0.1</v>
      </c>
      <c r="D1628" s="358">
        <f>C1628</f>
        <v>0.1</v>
      </c>
      <c r="E1628" s="358">
        <f t="shared" si="1059"/>
        <v>0.1</v>
      </c>
      <c r="F1628" s="358">
        <f t="shared" si="1059"/>
        <v>0.1</v>
      </c>
      <c r="G1628" s="358">
        <f t="shared" si="1059"/>
        <v>0.1</v>
      </c>
      <c r="H1628" s="358">
        <f t="shared" si="1059"/>
        <v>0.1</v>
      </c>
      <c r="I1628" s="358">
        <f t="shared" si="1059"/>
        <v>0.1</v>
      </c>
      <c r="J1628" s="358">
        <f t="shared" si="1059"/>
        <v>0.1</v>
      </c>
      <c r="K1628" s="358">
        <f t="shared" si="1059"/>
        <v>0.1</v>
      </c>
      <c r="L1628" s="358">
        <f t="shared" si="1059"/>
        <v>0.1</v>
      </c>
      <c r="M1628" s="358">
        <f t="shared" si="1059"/>
        <v>0.1</v>
      </c>
      <c r="N1628" s="358">
        <f t="shared" si="1059"/>
        <v>0.1</v>
      </c>
      <c r="O1628" s="358">
        <f t="shared" si="1059"/>
        <v>0.1</v>
      </c>
      <c r="P1628" s="358">
        <f t="shared" si="1059"/>
        <v>0.1</v>
      </c>
      <c r="Q1628" s="358">
        <f t="shared" si="1059"/>
        <v>0.1</v>
      </c>
      <c r="R1628" s="358">
        <f t="shared" si="1059"/>
        <v>0.1</v>
      </c>
      <c r="S1628" s="358">
        <f t="shared" si="1059"/>
        <v>0.1</v>
      </c>
      <c r="T1628" s="358">
        <f t="shared" si="1059"/>
        <v>0.1</v>
      </c>
      <c r="U1628" s="358">
        <f t="shared" si="1059"/>
        <v>0.1</v>
      </c>
      <c r="V1628" s="358">
        <f t="shared" si="1059"/>
        <v>0.1</v>
      </c>
      <c r="W1628" s="358">
        <f t="shared" si="1059"/>
        <v>0.1</v>
      </c>
      <c r="X1628" s="358">
        <f t="shared" si="1059"/>
        <v>0.1</v>
      </c>
      <c r="Y1628" s="358">
        <f t="shared" si="1059"/>
        <v>0.1</v>
      </c>
      <c r="Z1628" s="358">
        <f t="shared" si="1059"/>
        <v>0.1</v>
      </c>
      <c r="AA1628" s="358">
        <f t="shared" si="1059"/>
        <v>0.1</v>
      </c>
      <c r="AB1628" s="358">
        <f t="shared" si="1059"/>
        <v>0.1</v>
      </c>
      <c r="AC1628" s="358">
        <f t="shared" si="1059"/>
        <v>0.1</v>
      </c>
      <c r="AD1628" s="358">
        <f t="shared" si="1059"/>
        <v>0.1</v>
      </c>
      <c r="AE1628" s="358">
        <f t="shared" si="1059"/>
        <v>0.1</v>
      </c>
      <c r="AF1628" s="358">
        <f t="shared" si="1059"/>
        <v>0.1</v>
      </c>
      <c r="AK1628" s="342"/>
      <c r="AM1628" s="352"/>
      <c r="AN1628" s="345"/>
      <c r="AP1628" s="347"/>
      <c r="AQ1628" s="347"/>
    </row>
    <row r="1629" spans="1:43" s="209" customFormat="1" ht="16.5" hidden="1" customHeight="1" outlineLevel="2">
      <c r="A1629" s="206"/>
      <c r="B1629" s="217" t="s">
        <v>1053</v>
      </c>
      <c r="C1629" s="218">
        <f>C1630*C1631*C1632</f>
        <v>0</v>
      </c>
      <c r="D1629" s="218">
        <f t="shared" ref="D1629:AF1629" si="1060">D1630*D1631*D1632</f>
        <v>91.781776533254671</v>
      </c>
      <c r="E1629" s="218">
        <f t="shared" si="1060"/>
        <v>92.726110701728473</v>
      </c>
      <c r="F1629" s="218">
        <f t="shared" si="1060"/>
        <v>93.682952607533053</v>
      </c>
      <c r="G1629" s="218">
        <f t="shared" si="1060"/>
        <v>94.646048382003016</v>
      </c>
      <c r="H1629" s="218">
        <f t="shared" si="1060"/>
        <v>95.621651893803758</v>
      </c>
      <c r="I1629" s="218">
        <f t="shared" si="1060"/>
        <v>96.609763142935293</v>
      </c>
      <c r="J1629" s="218">
        <f t="shared" si="1060"/>
        <v>97.604128260732196</v>
      </c>
      <c r="K1629" s="218">
        <f t="shared" si="1060"/>
        <v>98.611001115859892</v>
      </c>
      <c r="L1629" s="218">
        <f t="shared" si="1060"/>
        <v>99.624127839652957</v>
      </c>
      <c r="M1629" s="218">
        <f t="shared" si="1060"/>
        <v>100.64976230077683</v>
      </c>
      <c r="N1629" s="218">
        <f t="shared" si="1060"/>
        <v>101.68790449923146</v>
      </c>
      <c r="O1629" s="218">
        <f t="shared" si="1060"/>
        <v>102.73230056635148</v>
      </c>
      <c r="P1629" s="218">
        <f t="shared" si="1060"/>
        <v>103.78920437080231</v>
      </c>
      <c r="Q1629" s="218">
        <f t="shared" si="1060"/>
        <v>104.85861591258389</v>
      </c>
      <c r="R1629" s="218">
        <f t="shared" si="1060"/>
        <v>105.94053519169626</v>
      </c>
      <c r="S1629" s="218">
        <f t="shared" si="1060"/>
        <v>107.03496220813939</v>
      </c>
      <c r="T1629" s="218">
        <f t="shared" si="1060"/>
        <v>108.13564309324792</v>
      </c>
      <c r="U1629" s="218">
        <f t="shared" si="1060"/>
        <v>109.24883171568725</v>
      </c>
      <c r="V1629" s="218">
        <f t="shared" si="1060"/>
        <v>110.37452807545733</v>
      </c>
      <c r="W1629" s="218">
        <f t="shared" si="1060"/>
        <v>111.51273217255819</v>
      </c>
      <c r="X1629" s="218">
        <f t="shared" si="1060"/>
        <v>112.65719013832445</v>
      </c>
      <c r="Y1629" s="218">
        <f t="shared" si="1060"/>
        <v>113.82040971008688</v>
      </c>
      <c r="Z1629" s="218">
        <f t="shared" si="1060"/>
        <v>114.98988315051469</v>
      </c>
      <c r="AA1629" s="218">
        <f t="shared" si="1060"/>
        <v>116.17811819693868</v>
      </c>
      <c r="AB1629" s="218">
        <f t="shared" si="1060"/>
        <v>117.37260711202806</v>
      </c>
      <c r="AC1629" s="218">
        <f t="shared" si="1060"/>
        <v>118.57960376444821</v>
      </c>
      <c r="AD1629" s="218">
        <f t="shared" si="1060"/>
        <v>119.80536202286453</v>
      </c>
      <c r="AE1629" s="218">
        <f t="shared" si="1060"/>
        <v>121.03737414994623</v>
      </c>
      <c r="AF1629" s="218">
        <f t="shared" si="1060"/>
        <v>122.28189401435873</v>
      </c>
      <c r="AG1629" s="210"/>
      <c r="AH1629" s="176"/>
      <c r="AK1629" s="342"/>
      <c r="AM1629" s="352"/>
      <c r="AN1629" s="345"/>
      <c r="AP1629" s="349"/>
      <c r="AQ1629" s="349"/>
    </row>
    <row r="1630" spans="1:43" s="176" customFormat="1" ht="16.5" hidden="1" customHeight="1" outlineLevel="2">
      <c r="A1630" s="168"/>
      <c r="B1630" s="195" t="s">
        <v>1048</v>
      </c>
      <c r="C1630" s="155">
        <f>C1614</f>
        <v>0</v>
      </c>
      <c r="D1630" s="155">
        <f t="shared" ref="D1630:AF1630" si="1061">D1614</f>
        <v>14676</v>
      </c>
      <c r="E1630" s="155">
        <f t="shared" si="1061"/>
        <v>14827</v>
      </c>
      <c r="F1630" s="155">
        <f t="shared" si="1061"/>
        <v>14980</v>
      </c>
      <c r="G1630" s="155">
        <f t="shared" si="1061"/>
        <v>15134</v>
      </c>
      <c r="H1630" s="155">
        <f t="shared" si="1061"/>
        <v>15290</v>
      </c>
      <c r="I1630" s="155">
        <f t="shared" si="1061"/>
        <v>15448</v>
      </c>
      <c r="J1630" s="155">
        <f t="shared" si="1061"/>
        <v>15607</v>
      </c>
      <c r="K1630" s="155">
        <f t="shared" si="1061"/>
        <v>15768</v>
      </c>
      <c r="L1630" s="155">
        <f t="shared" si="1061"/>
        <v>15930</v>
      </c>
      <c r="M1630" s="155">
        <f t="shared" si="1061"/>
        <v>16094</v>
      </c>
      <c r="N1630" s="155">
        <f t="shared" si="1061"/>
        <v>16260</v>
      </c>
      <c r="O1630" s="155">
        <f t="shared" si="1061"/>
        <v>16427</v>
      </c>
      <c r="P1630" s="155">
        <f t="shared" si="1061"/>
        <v>16596</v>
      </c>
      <c r="Q1630" s="155">
        <f t="shared" si="1061"/>
        <v>16767</v>
      </c>
      <c r="R1630" s="155">
        <f t="shared" si="1061"/>
        <v>16940</v>
      </c>
      <c r="S1630" s="155">
        <f t="shared" si="1061"/>
        <v>17115</v>
      </c>
      <c r="T1630" s="155">
        <f t="shared" si="1061"/>
        <v>17291</v>
      </c>
      <c r="U1630" s="155">
        <f t="shared" si="1061"/>
        <v>17469</v>
      </c>
      <c r="V1630" s="155">
        <f t="shared" si="1061"/>
        <v>17649</v>
      </c>
      <c r="W1630" s="155">
        <f t="shared" si="1061"/>
        <v>17831</v>
      </c>
      <c r="X1630" s="155">
        <f t="shared" si="1061"/>
        <v>18014</v>
      </c>
      <c r="Y1630" s="155">
        <f t="shared" si="1061"/>
        <v>18200</v>
      </c>
      <c r="Z1630" s="155">
        <f t="shared" si="1061"/>
        <v>18387</v>
      </c>
      <c r="AA1630" s="155">
        <f t="shared" si="1061"/>
        <v>18577</v>
      </c>
      <c r="AB1630" s="155">
        <f t="shared" si="1061"/>
        <v>18768</v>
      </c>
      <c r="AC1630" s="155">
        <f t="shared" si="1061"/>
        <v>18961</v>
      </c>
      <c r="AD1630" s="155">
        <f t="shared" si="1061"/>
        <v>19157</v>
      </c>
      <c r="AE1630" s="155">
        <f t="shared" si="1061"/>
        <v>19354</v>
      </c>
      <c r="AF1630" s="155">
        <f t="shared" si="1061"/>
        <v>19553</v>
      </c>
      <c r="AG1630" s="150"/>
      <c r="AK1630" s="342"/>
      <c r="AM1630" s="352"/>
      <c r="AN1630" s="345"/>
      <c r="AP1630" s="347"/>
      <c r="AQ1630" s="347"/>
    </row>
    <row r="1631" spans="1:43" s="176" customFormat="1" ht="16.5" hidden="1" customHeight="1" outlineLevel="2">
      <c r="A1631" s="168"/>
      <c r="B1631" s="195" t="s">
        <v>1049</v>
      </c>
      <c r="C1631" s="613">
        <v>0</v>
      </c>
      <c r="D1631" s="613">
        <v>3.3265258858454199E-3</v>
      </c>
      <c r="E1631" s="159">
        <f t="shared" ref="E1631:AF1632" si="1062">D1631</f>
        <v>3.3265258858454199E-3</v>
      </c>
      <c r="F1631" s="159">
        <f t="shared" si="1062"/>
        <v>3.3265258858454199E-3</v>
      </c>
      <c r="G1631" s="159">
        <f t="shared" si="1062"/>
        <v>3.3265258858454199E-3</v>
      </c>
      <c r="H1631" s="159">
        <f t="shared" si="1062"/>
        <v>3.3265258858454199E-3</v>
      </c>
      <c r="I1631" s="159">
        <f t="shared" si="1062"/>
        <v>3.3265258858454199E-3</v>
      </c>
      <c r="J1631" s="159">
        <f t="shared" si="1062"/>
        <v>3.3265258858454199E-3</v>
      </c>
      <c r="K1631" s="159">
        <f t="shared" si="1062"/>
        <v>3.3265258858454199E-3</v>
      </c>
      <c r="L1631" s="159">
        <f t="shared" si="1062"/>
        <v>3.3265258858454199E-3</v>
      </c>
      <c r="M1631" s="159">
        <f t="shared" si="1062"/>
        <v>3.3265258858454199E-3</v>
      </c>
      <c r="N1631" s="159">
        <f t="shared" si="1062"/>
        <v>3.3265258858454199E-3</v>
      </c>
      <c r="O1631" s="159">
        <f t="shared" si="1062"/>
        <v>3.3265258858454199E-3</v>
      </c>
      <c r="P1631" s="159">
        <f t="shared" si="1062"/>
        <v>3.3265258858454199E-3</v>
      </c>
      <c r="Q1631" s="159">
        <f t="shared" si="1062"/>
        <v>3.3265258858454199E-3</v>
      </c>
      <c r="R1631" s="159">
        <f t="shared" si="1062"/>
        <v>3.3265258858454199E-3</v>
      </c>
      <c r="S1631" s="159">
        <f t="shared" si="1062"/>
        <v>3.3265258858454199E-3</v>
      </c>
      <c r="T1631" s="159">
        <f t="shared" si="1062"/>
        <v>3.3265258858454199E-3</v>
      </c>
      <c r="U1631" s="159">
        <f t="shared" si="1062"/>
        <v>3.3265258858454199E-3</v>
      </c>
      <c r="V1631" s="159">
        <f t="shared" si="1062"/>
        <v>3.3265258858454199E-3</v>
      </c>
      <c r="W1631" s="159">
        <f t="shared" si="1062"/>
        <v>3.3265258858454199E-3</v>
      </c>
      <c r="X1631" s="159">
        <f t="shared" si="1062"/>
        <v>3.3265258858454199E-3</v>
      </c>
      <c r="Y1631" s="159">
        <f t="shared" si="1062"/>
        <v>3.3265258858454199E-3</v>
      </c>
      <c r="Z1631" s="159">
        <f t="shared" si="1062"/>
        <v>3.3265258858454199E-3</v>
      </c>
      <c r="AA1631" s="159">
        <f t="shared" si="1062"/>
        <v>3.3265258858454199E-3</v>
      </c>
      <c r="AB1631" s="159">
        <f t="shared" si="1062"/>
        <v>3.3265258858454199E-3</v>
      </c>
      <c r="AC1631" s="159">
        <f t="shared" si="1062"/>
        <v>3.3265258858454199E-3</v>
      </c>
      <c r="AD1631" s="159">
        <f t="shared" si="1062"/>
        <v>3.3265258858454199E-3</v>
      </c>
      <c r="AE1631" s="159">
        <f t="shared" si="1062"/>
        <v>3.3265258858454199E-3</v>
      </c>
      <c r="AF1631" s="159">
        <f t="shared" si="1062"/>
        <v>3.3265258858454199E-3</v>
      </c>
      <c r="AG1631" s="150"/>
      <c r="AK1631" s="342"/>
      <c r="AM1631" s="352"/>
      <c r="AN1631" s="345"/>
      <c r="AP1631" s="347"/>
      <c r="AQ1631" s="347"/>
    </row>
    <row r="1632" spans="1:43" s="176" customFormat="1" ht="16.5" hidden="1" customHeight="1" outlineLevel="2">
      <c r="A1632" s="168"/>
      <c r="B1632" s="195" t="s">
        <v>840</v>
      </c>
      <c r="C1632" s="254">
        <v>1.88</v>
      </c>
      <c r="D1632" s="358">
        <f>C1632</f>
        <v>1.88</v>
      </c>
      <c r="E1632" s="358">
        <f t="shared" si="1062"/>
        <v>1.88</v>
      </c>
      <c r="F1632" s="358">
        <f t="shared" si="1062"/>
        <v>1.88</v>
      </c>
      <c r="G1632" s="358">
        <f t="shared" si="1062"/>
        <v>1.88</v>
      </c>
      <c r="H1632" s="358">
        <f t="shared" si="1062"/>
        <v>1.88</v>
      </c>
      <c r="I1632" s="358">
        <f t="shared" si="1062"/>
        <v>1.88</v>
      </c>
      <c r="J1632" s="358">
        <f t="shared" si="1062"/>
        <v>1.88</v>
      </c>
      <c r="K1632" s="358">
        <f t="shared" si="1062"/>
        <v>1.88</v>
      </c>
      <c r="L1632" s="358">
        <f t="shared" si="1062"/>
        <v>1.88</v>
      </c>
      <c r="M1632" s="358">
        <f t="shared" si="1062"/>
        <v>1.88</v>
      </c>
      <c r="N1632" s="358">
        <f t="shared" si="1062"/>
        <v>1.88</v>
      </c>
      <c r="O1632" s="358">
        <f t="shared" si="1062"/>
        <v>1.88</v>
      </c>
      <c r="P1632" s="358">
        <f t="shared" si="1062"/>
        <v>1.88</v>
      </c>
      <c r="Q1632" s="358">
        <f t="shared" si="1062"/>
        <v>1.88</v>
      </c>
      <c r="R1632" s="358">
        <f t="shared" si="1062"/>
        <v>1.88</v>
      </c>
      <c r="S1632" s="358">
        <f t="shared" si="1062"/>
        <v>1.88</v>
      </c>
      <c r="T1632" s="358">
        <f t="shared" si="1062"/>
        <v>1.88</v>
      </c>
      <c r="U1632" s="358">
        <f t="shared" si="1062"/>
        <v>1.88</v>
      </c>
      <c r="V1632" s="358">
        <f t="shared" si="1062"/>
        <v>1.88</v>
      </c>
      <c r="W1632" s="358">
        <f t="shared" si="1062"/>
        <v>1.88</v>
      </c>
      <c r="X1632" s="358">
        <f t="shared" si="1062"/>
        <v>1.88</v>
      </c>
      <c r="Y1632" s="358">
        <f t="shared" si="1062"/>
        <v>1.88</v>
      </c>
      <c r="Z1632" s="358">
        <f t="shared" si="1062"/>
        <v>1.88</v>
      </c>
      <c r="AA1632" s="358">
        <f t="shared" si="1062"/>
        <v>1.88</v>
      </c>
      <c r="AB1632" s="358">
        <f t="shared" si="1062"/>
        <v>1.88</v>
      </c>
      <c r="AC1632" s="358">
        <f t="shared" si="1062"/>
        <v>1.88</v>
      </c>
      <c r="AD1632" s="358">
        <f t="shared" si="1062"/>
        <v>1.88</v>
      </c>
      <c r="AE1632" s="358">
        <f t="shared" si="1062"/>
        <v>1.88</v>
      </c>
      <c r="AF1632" s="358">
        <f t="shared" si="1062"/>
        <v>1.88</v>
      </c>
      <c r="AH1632" s="214"/>
      <c r="AK1632" s="342"/>
      <c r="AM1632" s="352"/>
      <c r="AN1632" s="345"/>
      <c r="AP1632" s="347"/>
      <c r="AQ1632" s="347"/>
    </row>
    <row r="1633" spans="1:43" s="209" customFormat="1" ht="16.5" hidden="1" customHeight="1" outlineLevel="2">
      <c r="A1633" s="206"/>
      <c r="B1633" s="217" t="s">
        <v>1054</v>
      </c>
      <c r="C1633" s="218">
        <f>C1634*C1635*C1636</f>
        <v>0</v>
      </c>
      <c r="D1633" s="218">
        <f t="shared" ref="D1633:AF1633" si="1063">D1634*D1635*D1636</f>
        <v>2203.3558936353866</v>
      </c>
      <c r="E1633" s="218">
        <f t="shared" si="1063"/>
        <v>2226.0260176432184</v>
      </c>
      <c r="F1633" s="218">
        <f t="shared" si="1063"/>
        <v>2248.9964081942007</v>
      </c>
      <c r="G1633" s="218">
        <f t="shared" si="1063"/>
        <v>2272.1169320167578</v>
      </c>
      <c r="H1633" s="218">
        <f t="shared" si="1063"/>
        <v>2295.5377223824653</v>
      </c>
      <c r="I1633" s="218">
        <f t="shared" si="1063"/>
        <v>2319.2587792913228</v>
      </c>
      <c r="J1633" s="218">
        <f t="shared" si="1063"/>
        <v>2343.129969471755</v>
      </c>
      <c r="K1633" s="218">
        <f t="shared" si="1063"/>
        <v>2367.3014261953381</v>
      </c>
      <c r="L1633" s="218">
        <f t="shared" si="1063"/>
        <v>2391.6230161904955</v>
      </c>
      <c r="M1633" s="218">
        <f t="shared" si="1063"/>
        <v>2416.2448727288029</v>
      </c>
      <c r="N1633" s="218">
        <f t="shared" si="1063"/>
        <v>2441.1669958102607</v>
      </c>
      <c r="O1633" s="218">
        <f t="shared" si="1063"/>
        <v>2466.2392521632933</v>
      </c>
      <c r="P1633" s="218">
        <f t="shared" si="1063"/>
        <v>2491.6117750594763</v>
      </c>
      <c r="Q1633" s="218">
        <f t="shared" si="1063"/>
        <v>2517.2845644988097</v>
      </c>
      <c r="R1633" s="218">
        <f t="shared" si="1063"/>
        <v>2543.2576204812922</v>
      </c>
      <c r="S1633" s="218">
        <f t="shared" si="1063"/>
        <v>2569.5309430069256</v>
      </c>
      <c r="T1633" s="218">
        <f t="shared" si="1063"/>
        <v>2595.9543988041337</v>
      </c>
      <c r="U1633" s="218">
        <f t="shared" si="1063"/>
        <v>2622.6781211444923</v>
      </c>
      <c r="V1633" s="218">
        <f t="shared" si="1063"/>
        <v>2649.7021100280008</v>
      </c>
      <c r="W1633" s="218">
        <f t="shared" si="1063"/>
        <v>2677.0263654546593</v>
      </c>
      <c r="X1633" s="218">
        <f t="shared" si="1063"/>
        <v>2704.5007541528926</v>
      </c>
      <c r="Y1633" s="218">
        <f t="shared" si="1063"/>
        <v>2732.4255426658515</v>
      </c>
      <c r="Z1633" s="218">
        <f t="shared" si="1063"/>
        <v>2760.5004644503852</v>
      </c>
      <c r="AA1633" s="218">
        <f t="shared" si="1063"/>
        <v>2789.025786049644</v>
      </c>
      <c r="AB1633" s="218">
        <f t="shared" si="1063"/>
        <v>2817.7012409204781</v>
      </c>
      <c r="AC1633" s="218">
        <f t="shared" si="1063"/>
        <v>2846.6769623344621</v>
      </c>
      <c r="AD1633" s="218">
        <f t="shared" si="1063"/>
        <v>2876.1030835631709</v>
      </c>
      <c r="AE1633" s="218">
        <f t="shared" si="1063"/>
        <v>2905.6793380634554</v>
      </c>
      <c r="AF1633" s="218">
        <f t="shared" si="1063"/>
        <v>2935.5558591068898</v>
      </c>
      <c r="AG1633" s="210"/>
      <c r="AK1633" s="342"/>
      <c r="AM1633" s="352"/>
      <c r="AN1633" s="345"/>
      <c r="AP1633" s="349"/>
      <c r="AQ1633" s="349"/>
    </row>
    <row r="1634" spans="1:43" s="176" customFormat="1" ht="16.5" hidden="1" customHeight="1" outlineLevel="2">
      <c r="A1634" s="168"/>
      <c r="B1634" s="195" t="s">
        <v>1048</v>
      </c>
      <c r="C1634" s="155">
        <f>C1614</f>
        <v>0</v>
      </c>
      <c r="D1634" s="155">
        <f t="shared" ref="D1634:AF1634" si="1064">D1614</f>
        <v>14676</v>
      </c>
      <c r="E1634" s="155">
        <f t="shared" si="1064"/>
        <v>14827</v>
      </c>
      <c r="F1634" s="155">
        <f t="shared" si="1064"/>
        <v>14980</v>
      </c>
      <c r="G1634" s="155">
        <f t="shared" si="1064"/>
        <v>15134</v>
      </c>
      <c r="H1634" s="155">
        <f t="shared" si="1064"/>
        <v>15290</v>
      </c>
      <c r="I1634" s="155">
        <f t="shared" si="1064"/>
        <v>15448</v>
      </c>
      <c r="J1634" s="155">
        <f t="shared" si="1064"/>
        <v>15607</v>
      </c>
      <c r="K1634" s="155">
        <f t="shared" si="1064"/>
        <v>15768</v>
      </c>
      <c r="L1634" s="155">
        <f t="shared" si="1064"/>
        <v>15930</v>
      </c>
      <c r="M1634" s="155">
        <f t="shared" si="1064"/>
        <v>16094</v>
      </c>
      <c r="N1634" s="155">
        <f t="shared" si="1064"/>
        <v>16260</v>
      </c>
      <c r="O1634" s="155">
        <f t="shared" si="1064"/>
        <v>16427</v>
      </c>
      <c r="P1634" s="155">
        <f t="shared" si="1064"/>
        <v>16596</v>
      </c>
      <c r="Q1634" s="155">
        <f t="shared" si="1064"/>
        <v>16767</v>
      </c>
      <c r="R1634" s="155">
        <f t="shared" si="1064"/>
        <v>16940</v>
      </c>
      <c r="S1634" s="155">
        <f t="shared" si="1064"/>
        <v>17115</v>
      </c>
      <c r="T1634" s="155">
        <f t="shared" si="1064"/>
        <v>17291</v>
      </c>
      <c r="U1634" s="155">
        <f t="shared" si="1064"/>
        <v>17469</v>
      </c>
      <c r="V1634" s="155">
        <f t="shared" si="1064"/>
        <v>17649</v>
      </c>
      <c r="W1634" s="155">
        <f t="shared" si="1064"/>
        <v>17831</v>
      </c>
      <c r="X1634" s="155">
        <f t="shared" si="1064"/>
        <v>18014</v>
      </c>
      <c r="Y1634" s="155">
        <f t="shared" si="1064"/>
        <v>18200</v>
      </c>
      <c r="Z1634" s="155">
        <f t="shared" si="1064"/>
        <v>18387</v>
      </c>
      <c r="AA1634" s="155">
        <f t="shared" si="1064"/>
        <v>18577</v>
      </c>
      <c r="AB1634" s="155">
        <f t="shared" si="1064"/>
        <v>18768</v>
      </c>
      <c r="AC1634" s="155">
        <f t="shared" si="1064"/>
        <v>18961</v>
      </c>
      <c r="AD1634" s="155">
        <f t="shared" si="1064"/>
        <v>19157</v>
      </c>
      <c r="AE1634" s="155">
        <f t="shared" si="1064"/>
        <v>19354</v>
      </c>
      <c r="AF1634" s="155">
        <f t="shared" si="1064"/>
        <v>19553</v>
      </c>
      <c r="AG1634" s="150"/>
      <c r="AK1634" s="342"/>
      <c r="AM1634" s="352"/>
      <c r="AN1634" s="345"/>
      <c r="AP1634" s="347"/>
      <c r="AQ1634" s="347"/>
    </row>
    <row r="1635" spans="1:43" s="176" customFormat="1" ht="16.5" hidden="1" customHeight="1" outlineLevel="2">
      <c r="A1635" s="168"/>
      <c r="B1635" s="195" t="s">
        <v>1049</v>
      </c>
      <c r="C1635" s="612">
        <v>0</v>
      </c>
      <c r="D1635" s="612">
        <v>3.9097206139335101E-2</v>
      </c>
      <c r="E1635" s="358">
        <f t="shared" ref="E1635:AF1636" si="1065">D1635</f>
        <v>3.9097206139335101E-2</v>
      </c>
      <c r="F1635" s="358">
        <f t="shared" si="1065"/>
        <v>3.9097206139335101E-2</v>
      </c>
      <c r="G1635" s="358">
        <f t="shared" si="1065"/>
        <v>3.9097206139335101E-2</v>
      </c>
      <c r="H1635" s="358">
        <f t="shared" si="1065"/>
        <v>3.9097206139335101E-2</v>
      </c>
      <c r="I1635" s="358">
        <f t="shared" si="1065"/>
        <v>3.9097206139335101E-2</v>
      </c>
      <c r="J1635" s="358">
        <f t="shared" si="1065"/>
        <v>3.9097206139335101E-2</v>
      </c>
      <c r="K1635" s="358">
        <f t="shared" si="1065"/>
        <v>3.9097206139335101E-2</v>
      </c>
      <c r="L1635" s="358">
        <f t="shared" si="1065"/>
        <v>3.9097206139335101E-2</v>
      </c>
      <c r="M1635" s="358">
        <f t="shared" si="1065"/>
        <v>3.9097206139335101E-2</v>
      </c>
      <c r="N1635" s="358">
        <f t="shared" si="1065"/>
        <v>3.9097206139335101E-2</v>
      </c>
      <c r="O1635" s="358">
        <f t="shared" si="1065"/>
        <v>3.9097206139335101E-2</v>
      </c>
      <c r="P1635" s="358">
        <f t="shared" si="1065"/>
        <v>3.9097206139335101E-2</v>
      </c>
      <c r="Q1635" s="358">
        <f t="shared" si="1065"/>
        <v>3.9097206139335101E-2</v>
      </c>
      <c r="R1635" s="358">
        <f t="shared" si="1065"/>
        <v>3.9097206139335101E-2</v>
      </c>
      <c r="S1635" s="358">
        <f t="shared" si="1065"/>
        <v>3.9097206139335101E-2</v>
      </c>
      <c r="T1635" s="358">
        <f t="shared" si="1065"/>
        <v>3.9097206139335101E-2</v>
      </c>
      <c r="U1635" s="358">
        <f t="shared" si="1065"/>
        <v>3.9097206139335101E-2</v>
      </c>
      <c r="V1635" s="358">
        <f t="shared" si="1065"/>
        <v>3.9097206139335101E-2</v>
      </c>
      <c r="W1635" s="358">
        <f t="shared" si="1065"/>
        <v>3.9097206139335101E-2</v>
      </c>
      <c r="X1635" s="358">
        <f t="shared" si="1065"/>
        <v>3.9097206139335101E-2</v>
      </c>
      <c r="Y1635" s="358">
        <f t="shared" si="1065"/>
        <v>3.9097206139335101E-2</v>
      </c>
      <c r="Z1635" s="358">
        <f t="shared" si="1065"/>
        <v>3.9097206139335101E-2</v>
      </c>
      <c r="AA1635" s="358">
        <f t="shared" si="1065"/>
        <v>3.9097206139335101E-2</v>
      </c>
      <c r="AB1635" s="358">
        <f t="shared" si="1065"/>
        <v>3.9097206139335101E-2</v>
      </c>
      <c r="AC1635" s="358">
        <f t="shared" si="1065"/>
        <v>3.9097206139335101E-2</v>
      </c>
      <c r="AD1635" s="358">
        <f t="shared" si="1065"/>
        <v>3.9097206139335101E-2</v>
      </c>
      <c r="AE1635" s="358">
        <f t="shared" si="1065"/>
        <v>3.9097206139335101E-2</v>
      </c>
      <c r="AF1635" s="358">
        <f t="shared" si="1065"/>
        <v>3.9097206139335101E-2</v>
      </c>
      <c r="AG1635" s="150"/>
      <c r="AK1635" s="342"/>
      <c r="AM1635" s="352"/>
      <c r="AN1635" s="345"/>
      <c r="AP1635" s="347"/>
      <c r="AQ1635" s="347"/>
    </row>
    <row r="1636" spans="1:43" s="176" customFormat="1" ht="16.5" hidden="1" customHeight="1" outlineLevel="2">
      <c r="A1636" s="168"/>
      <c r="B1636" s="195" t="s">
        <v>840</v>
      </c>
      <c r="C1636" s="254">
        <v>3.84</v>
      </c>
      <c r="D1636" s="358">
        <f>C1636</f>
        <v>3.84</v>
      </c>
      <c r="E1636" s="358">
        <f t="shared" si="1065"/>
        <v>3.84</v>
      </c>
      <c r="F1636" s="358">
        <f t="shared" si="1065"/>
        <v>3.84</v>
      </c>
      <c r="G1636" s="358">
        <f t="shared" si="1065"/>
        <v>3.84</v>
      </c>
      <c r="H1636" s="358">
        <f t="shared" si="1065"/>
        <v>3.84</v>
      </c>
      <c r="I1636" s="358">
        <f t="shared" si="1065"/>
        <v>3.84</v>
      </c>
      <c r="J1636" s="358">
        <f t="shared" si="1065"/>
        <v>3.84</v>
      </c>
      <c r="K1636" s="358">
        <f t="shared" si="1065"/>
        <v>3.84</v>
      </c>
      <c r="L1636" s="358">
        <f t="shared" si="1065"/>
        <v>3.84</v>
      </c>
      <c r="M1636" s="358">
        <f t="shared" si="1065"/>
        <v>3.84</v>
      </c>
      <c r="N1636" s="358">
        <f t="shared" si="1065"/>
        <v>3.84</v>
      </c>
      <c r="O1636" s="358">
        <f t="shared" si="1065"/>
        <v>3.84</v>
      </c>
      <c r="P1636" s="358">
        <f t="shared" si="1065"/>
        <v>3.84</v>
      </c>
      <c r="Q1636" s="358">
        <f t="shared" si="1065"/>
        <v>3.84</v>
      </c>
      <c r="R1636" s="358">
        <f t="shared" si="1065"/>
        <v>3.84</v>
      </c>
      <c r="S1636" s="358">
        <f t="shared" si="1065"/>
        <v>3.84</v>
      </c>
      <c r="T1636" s="358">
        <f t="shared" si="1065"/>
        <v>3.84</v>
      </c>
      <c r="U1636" s="358">
        <f t="shared" si="1065"/>
        <v>3.84</v>
      </c>
      <c r="V1636" s="358">
        <f t="shared" si="1065"/>
        <v>3.84</v>
      </c>
      <c r="W1636" s="358">
        <f t="shared" si="1065"/>
        <v>3.84</v>
      </c>
      <c r="X1636" s="358">
        <f t="shared" si="1065"/>
        <v>3.84</v>
      </c>
      <c r="Y1636" s="358">
        <f t="shared" si="1065"/>
        <v>3.84</v>
      </c>
      <c r="Z1636" s="358">
        <f t="shared" si="1065"/>
        <v>3.84</v>
      </c>
      <c r="AA1636" s="358">
        <f t="shared" si="1065"/>
        <v>3.84</v>
      </c>
      <c r="AB1636" s="358">
        <f t="shared" si="1065"/>
        <v>3.84</v>
      </c>
      <c r="AC1636" s="358">
        <f t="shared" si="1065"/>
        <v>3.84</v>
      </c>
      <c r="AD1636" s="358">
        <f t="shared" si="1065"/>
        <v>3.84</v>
      </c>
      <c r="AE1636" s="358">
        <f t="shared" si="1065"/>
        <v>3.84</v>
      </c>
      <c r="AF1636" s="358">
        <f t="shared" si="1065"/>
        <v>3.84</v>
      </c>
      <c r="AK1636" s="342"/>
      <c r="AM1636" s="352"/>
      <c r="AN1636" s="345"/>
      <c r="AP1636" s="347"/>
      <c r="AQ1636" s="347"/>
    </row>
    <row r="1637" spans="1:43" s="209" customFormat="1" ht="16.5" hidden="1" customHeight="1" outlineLevel="2">
      <c r="A1637" s="206"/>
      <c r="B1637" s="217" t="s">
        <v>1055</v>
      </c>
      <c r="C1637" s="218">
        <f>C1638*C1639*C1640</f>
        <v>0</v>
      </c>
      <c r="D1637" s="218">
        <f t="shared" ref="D1637:AF1637" si="1066">D1638*D1639*D1640</f>
        <v>807.17999999999972</v>
      </c>
      <c r="E1637" s="218">
        <f t="shared" si="1066"/>
        <v>815.48499999999967</v>
      </c>
      <c r="F1637" s="218">
        <f t="shared" si="1066"/>
        <v>823.89999999999964</v>
      </c>
      <c r="G1637" s="218">
        <f t="shared" si="1066"/>
        <v>832.36999999999978</v>
      </c>
      <c r="H1637" s="218">
        <f t="shared" si="1066"/>
        <v>840.94999999999959</v>
      </c>
      <c r="I1637" s="218">
        <f t="shared" si="1066"/>
        <v>849.63999999999965</v>
      </c>
      <c r="J1637" s="218">
        <f t="shared" si="1066"/>
        <v>858.38499999999965</v>
      </c>
      <c r="K1637" s="218">
        <f t="shared" si="1066"/>
        <v>867.23999999999978</v>
      </c>
      <c r="L1637" s="218">
        <f t="shared" si="1066"/>
        <v>876.14999999999975</v>
      </c>
      <c r="M1637" s="218">
        <f t="shared" si="1066"/>
        <v>885.16999999999962</v>
      </c>
      <c r="N1637" s="218">
        <f t="shared" si="1066"/>
        <v>894.29999999999973</v>
      </c>
      <c r="O1637" s="218">
        <f t="shared" si="1066"/>
        <v>903.48499999999967</v>
      </c>
      <c r="P1637" s="218">
        <f t="shared" si="1066"/>
        <v>912.77999999999975</v>
      </c>
      <c r="Q1637" s="218">
        <f t="shared" si="1066"/>
        <v>922.18499999999972</v>
      </c>
      <c r="R1637" s="218">
        <f t="shared" si="1066"/>
        <v>931.69999999999959</v>
      </c>
      <c r="S1637" s="218">
        <f t="shared" si="1066"/>
        <v>941.3249999999997</v>
      </c>
      <c r="T1637" s="218">
        <f t="shared" si="1066"/>
        <v>951.00499999999965</v>
      </c>
      <c r="U1637" s="218">
        <f t="shared" si="1066"/>
        <v>960.79499999999973</v>
      </c>
      <c r="V1637" s="218">
        <f t="shared" si="1066"/>
        <v>970.6949999999996</v>
      </c>
      <c r="W1637" s="218">
        <f t="shared" si="1066"/>
        <v>980.7049999999997</v>
      </c>
      <c r="X1637" s="218">
        <f t="shared" si="1066"/>
        <v>990.76999999999964</v>
      </c>
      <c r="Y1637" s="218">
        <f t="shared" si="1066"/>
        <v>1000.9999999999997</v>
      </c>
      <c r="Z1637" s="218">
        <f t="shared" si="1066"/>
        <v>1011.2849999999996</v>
      </c>
      <c r="AA1637" s="218">
        <f t="shared" si="1066"/>
        <v>1021.7349999999997</v>
      </c>
      <c r="AB1637" s="218">
        <f t="shared" si="1066"/>
        <v>1032.2399999999996</v>
      </c>
      <c r="AC1637" s="218">
        <f t="shared" si="1066"/>
        <v>1042.8549999999998</v>
      </c>
      <c r="AD1637" s="218">
        <f t="shared" si="1066"/>
        <v>1053.6349999999995</v>
      </c>
      <c r="AE1637" s="218">
        <f t="shared" si="1066"/>
        <v>1064.4699999999998</v>
      </c>
      <c r="AF1637" s="218">
        <f t="shared" si="1066"/>
        <v>1075.4149999999997</v>
      </c>
      <c r="AG1637" s="210"/>
      <c r="AH1637" s="176"/>
      <c r="AK1637" s="342"/>
      <c r="AM1637" s="352"/>
      <c r="AN1637" s="345"/>
      <c r="AP1637" s="349"/>
      <c r="AQ1637" s="349"/>
    </row>
    <row r="1638" spans="1:43" s="176" customFormat="1" ht="16.5" hidden="1" customHeight="1" outlineLevel="2">
      <c r="A1638" s="168"/>
      <c r="B1638" s="195" t="s">
        <v>1048</v>
      </c>
      <c r="C1638" s="155">
        <f>C1614</f>
        <v>0</v>
      </c>
      <c r="D1638" s="155">
        <f t="shared" ref="D1638:AF1638" si="1067">D1614</f>
        <v>14676</v>
      </c>
      <c r="E1638" s="155">
        <f t="shared" si="1067"/>
        <v>14827</v>
      </c>
      <c r="F1638" s="155">
        <f t="shared" si="1067"/>
        <v>14980</v>
      </c>
      <c r="G1638" s="155">
        <f t="shared" si="1067"/>
        <v>15134</v>
      </c>
      <c r="H1638" s="155">
        <f t="shared" si="1067"/>
        <v>15290</v>
      </c>
      <c r="I1638" s="155">
        <f t="shared" si="1067"/>
        <v>15448</v>
      </c>
      <c r="J1638" s="155">
        <f t="shared" si="1067"/>
        <v>15607</v>
      </c>
      <c r="K1638" s="155">
        <f t="shared" si="1067"/>
        <v>15768</v>
      </c>
      <c r="L1638" s="155">
        <f t="shared" si="1067"/>
        <v>15930</v>
      </c>
      <c r="M1638" s="155">
        <f t="shared" si="1067"/>
        <v>16094</v>
      </c>
      <c r="N1638" s="155">
        <f t="shared" si="1067"/>
        <v>16260</v>
      </c>
      <c r="O1638" s="155">
        <f t="shared" si="1067"/>
        <v>16427</v>
      </c>
      <c r="P1638" s="155">
        <f t="shared" si="1067"/>
        <v>16596</v>
      </c>
      <c r="Q1638" s="155">
        <f t="shared" si="1067"/>
        <v>16767</v>
      </c>
      <c r="R1638" s="155">
        <f t="shared" si="1067"/>
        <v>16940</v>
      </c>
      <c r="S1638" s="155">
        <f t="shared" si="1067"/>
        <v>17115</v>
      </c>
      <c r="T1638" s="155">
        <f t="shared" si="1067"/>
        <v>17291</v>
      </c>
      <c r="U1638" s="155">
        <f t="shared" si="1067"/>
        <v>17469</v>
      </c>
      <c r="V1638" s="155">
        <f t="shared" si="1067"/>
        <v>17649</v>
      </c>
      <c r="W1638" s="155">
        <f t="shared" si="1067"/>
        <v>17831</v>
      </c>
      <c r="X1638" s="155">
        <f t="shared" si="1067"/>
        <v>18014</v>
      </c>
      <c r="Y1638" s="155">
        <f t="shared" si="1067"/>
        <v>18200</v>
      </c>
      <c r="Z1638" s="155">
        <f t="shared" si="1067"/>
        <v>18387</v>
      </c>
      <c r="AA1638" s="155">
        <f t="shared" si="1067"/>
        <v>18577</v>
      </c>
      <c r="AB1638" s="155">
        <f t="shared" si="1067"/>
        <v>18768</v>
      </c>
      <c r="AC1638" s="155">
        <f t="shared" si="1067"/>
        <v>18961</v>
      </c>
      <c r="AD1638" s="155">
        <f t="shared" si="1067"/>
        <v>19157</v>
      </c>
      <c r="AE1638" s="155">
        <f t="shared" si="1067"/>
        <v>19354</v>
      </c>
      <c r="AF1638" s="155">
        <f t="shared" si="1067"/>
        <v>19553</v>
      </c>
      <c r="AG1638" s="150"/>
      <c r="AH1638" s="209"/>
      <c r="AK1638" s="342"/>
      <c r="AM1638" s="352"/>
      <c r="AN1638" s="345"/>
      <c r="AP1638" s="347"/>
      <c r="AQ1638" s="347"/>
    </row>
    <row r="1639" spans="1:43" s="176" customFormat="1" ht="16.5" hidden="1" customHeight="1" outlineLevel="2">
      <c r="A1639" s="168"/>
      <c r="B1639" s="195" t="s">
        <v>1049</v>
      </c>
      <c r="C1639" s="612">
        <v>0</v>
      </c>
      <c r="D1639" s="612">
        <v>8.3333333333333301E-2</v>
      </c>
      <c r="E1639" s="358">
        <f t="shared" ref="E1639:AF1640" si="1068">D1639</f>
        <v>8.3333333333333301E-2</v>
      </c>
      <c r="F1639" s="358">
        <f t="shared" si="1068"/>
        <v>8.3333333333333301E-2</v>
      </c>
      <c r="G1639" s="358">
        <f t="shared" si="1068"/>
        <v>8.3333333333333301E-2</v>
      </c>
      <c r="H1639" s="358">
        <f t="shared" si="1068"/>
        <v>8.3333333333333301E-2</v>
      </c>
      <c r="I1639" s="358">
        <f t="shared" si="1068"/>
        <v>8.3333333333333301E-2</v>
      </c>
      <c r="J1639" s="358">
        <f t="shared" si="1068"/>
        <v>8.3333333333333301E-2</v>
      </c>
      <c r="K1639" s="358">
        <f t="shared" si="1068"/>
        <v>8.3333333333333301E-2</v>
      </c>
      <c r="L1639" s="358">
        <f t="shared" si="1068"/>
        <v>8.3333333333333301E-2</v>
      </c>
      <c r="M1639" s="358">
        <f t="shared" si="1068"/>
        <v>8.3333333333333301E-2</v>
      </c>
      <c r="N1639" s="358">
        <f t="shared" si="1068"/>
        <v>8.3333333333333301E-2</v>
      </c>
      <c r="O1639" s="358">
        <f t="shared" si="1068"/>
        <v>8.3333333333333301E-2</v>
      </c>
      <c r="P1639" s="358">
        <f t="shared" si="1068"/>
        <v>8.3333333333333301E-2</v>
      </c>
      <c r="Q1639" s="358">
        <f t="shared" si="1068"/>
        <v>8.3333333333333301E-2</v>
      </c>
      <c r="R1639" s="358">
        <f t="shared" si="1068"/>
        <v>8.3333333333333301E-2</v>
      </c>
      <c r="S1639" s="358">
        <f t="shared" si="1068"/>
        <v>8.3333333333333301E-2</v>
      </c>
      <c r="T1639" s="358">
        <f t="shared" si="1068"/>
        <v>8.3333333333333301E-2</v>
      </c>
      <c r="U1639" s="358">
        <f t="shared" si="1068"/>
        <v>8.3333333333333301E-2</v>
      </c>
      <c r="V1639" s="358">
        <f t="shared" si="1068"/>
        <v>8.3333333333333301E-2</v>
      </c>
      <c r="W1639" s="358">
        <f t="shared" si="1068"/>
        <v>8.3333333333333301E-2</v>
      </c>
      <c r="X1639" s="358">
        <f t="shared" si="1068"/>
        <v>8.3333333333333301E-2</v>
      </c>
      <c r="Y1639" s="358">
        <f t="shared" si="1068"/>
        <v>8.3333333333333301E-2</v>
      </c>
      <c r="Z1639" s="358">
        <f t="shared" si="1068"/>
        <v>8.3333333333333301E-2</v>
      </c>
      <c r="AA1639" s="358">
        <f t="shared" si="1068"/>
        <v>8.3333333333333301E-2</v>
      </c>
      <c r="AB1639" s="358">
        <f t="shared" si="1068"/>
        <v>8.3333333333333301E-2</v>
      </c>
      <c r="AC1639" s="358">
        <f t="shared" si="1068"/>
        <v>8.3333333333333301E-2</v>
      </c>
      <c r="AD1639" s="358">
        <f t="shared" si="1068"/>
        <v>8.3333333333333301E-2</v>
      </c>
      <c r="AE1639" s="358">
        <f t="shared" si="1068"/>
        <v>8.3333333333333301E-2</v>
      </c>
      <c r="AF1639" s="358">
        <f t="shared" si="1068"/>
        <v>8.3333333333333301E-2</v>
      </c>
      <c r="AG1639" s="150"/>
      <c r="AK1639" s="342"/>
      <c r="AM1639" s="352"/>
      <c r="AN1639" s="345"/>
      <c r="AP1639" s="347"/>
      <c r="AQ1639" s="347"/>
    </row>
    <row r="1640" spans="1:43" s="176" customFormat="1" ht="16.5" hidden="1" customHeight="1" outlineLevel="2">
      <c r="A1640" s="168"/>
      <c r="B1640" s="195" t="s">
        <v>840</v>
      </c>
      <c r="C1640" s="254">
        <v>0.66</v>
      </c>
      <c r="D1640" s="358">
        <f>C1640</f>
        <v>0.66</v>
      </c>
      <c r="E1640" s="358">
        <f t="shared" si="1068"/>
        <v>0.66</v>
      </c>
      <c r="F1640" s="358">
        <f t="shared" si="1068"/>
        <v>0.66</v>
      </c>
      <c r="G1640" s="358">
        <f t="shared" si="1068"/>
        <v>0.66</v>
      </c>
      <c r="H1640" s="358">
        <f t="shared" si="1068"/>
        <v>0.66</v>
      </c>
      <c r="I1640" s="358">
        <f t="shared" si="1068"/>
        <v>0.66</v>
      </c>
      <c r="J1640" s="358">
        <f t="shared" si="1068"/>
        <v>0.66</v>
      </c>
      <c r="K1640" s="358">
        <f t="shared" si="1068"/>
        <v>0.66</v>
      </c>
      <c r="L1640" s="358">
        <f t="shared" si="1068"/>
        <v>0.66</v>
      </c>
      <c r="M1640" s="358">
        <f t="shared" si="1068"/>
        <v>0.66</v>
      </c>
      <c r="N1640" s="358">
        <f t="shared" si="1068"/>
        <v>0.66</v>
      </c>
      <c r="O1640" s="358">
        <f t="shared" si="1068"/>
        <v>0.66</v>
      </c>
      <c r="P1640" s="358">
        <f t="shared" si="1068"/>
        <v>0.66</v>
      </c>
      <c r="Q1640" s="358">
        <f t="shared" si="1068"/>
        <v>0.66</v>
      </c>
      <c r="R1640" s="358">
        <f t="shared" si="1068"/>
        <v>0.66</v>
      </c>
      <c r="S1640" s="358">
        <f t="shared" si="1068"/>
        <v>0.66</v>
      </c>
      <c r="T1640" s="358">
        <f t="shared" si="1068"/>
        <v>0.66</v>
      </c>
      <c r="U1640" s="358">
        <f t="shared" si="1068"/>
        <v>0.66</v>
      </c>
      <c r="V1640" s="358">
        <f t="shared" si="1068"/>
        <v>0.66</v>
      </c>
      <c r="W1640" s="358">
        <f t="shared" si="1068"/>
        <v>0.66</v>
      </c>
      <c r="X1640" s="358">
        <f t="shared" si="1068"/>
        <v>0.66</v>
      </c>
      <c r="Y1640" s="358">
        <f t="shared" si="1068"/>
        <v>0.66</v>
      </c>
      <c r="Z1640" s="358">
        <f t="shared" si="1068"/>
        <v>0.66</v>
      </c>
      <c r="AA1640" s="358">
        <f t="shared" si="1068"/>
        <v>0.66</v>
      </c>
      <c r="AB1640" s="358">
        <f t="shared" si="1068"/>
        <v>0.66</v>
      </c>
      <c r="AC1640" s="358">
        <f t="shared" si="1068"/>
        <v>0.66</v>
      </c>
      <c r="AD1640" s="358">
        <f t="shared" si="1068"/>
        <v>0.66</v>
      </c>
      <c r="AE1640" s="358">
        <f t="shared" si="1068"/>
        <v>0.66</v>
      </c>
      <c r="AF1640" s="358">
        <f t="shared" si="1068"/>
        <v>0.66</v>
      </c>
      <c r="AH1640" s="209"/>
      <c r="AK1640" s="342"/>
      <c r="AM1640" s="352"/>
      <c r="AN1640" s="345"/>
      <c r="AP1640" s="347"/>
      <c r="AQ1640" s="347"/>
    </row>
    <row r="1641" spans="1:43" s="209" customFormat="1" ht="16.5" hidden="1" customHeight="1" outlineLevel="2">
      <c r="A1641" s="206"/>
      <c r="B1641" s="217" t="s">
        <v>1056</v>
      </c>
      <c r="C1641" s="218">
        <f>C1642*C1643*C1644</f>
        <v>0</v>
      </c>
      <c r="D1641" s="218">
        <f t="shared" ref="D1641:AF1641" si="1069">D1642*D1643*D1644</f>
        <v>2568.2999999999993</v>
      </c>
      <c r="E1641" s="218">
        <f t="shared" si="1069"/>
        <v>2594.724999999999</v>
      </c>
      <c r="F1641" s="218">
        <f t="shared" si="1069"/>
        <v>2621.4999999999991</v>
      </c>
      <c r="G1641" s="218">
        <f t="shared" si="1069"/>
        <v>2648.4499999999994</v>
      </c>
      <c r="H1641" s="218">
        <f t="shared" si="1069"/>
        <v>2675.7499999999986</v>
      </c>
      <c r="I1641" s="218">
        <f t="shared" si="1069"/>
        <v>2703.3999999999992</v>
      </c>
      <c r="J1641" s="218">
        <f t="shared" si="1069"/>
        <v>2731.224999999999</v>
      </c>
      <c r="K1641" s="218">
        <f t="shared" si="1069"/>
        <v>2759.3999999999992</v>
      </c>
      <c r="L1641" s="218">
        <f t="shared" si="1069"/>
        <v>2787.7499999999991</v>
      </c>
      <c r="M1641" s="218">
        <f t="shared" si="1069"/>
        <v>2816.4499999999989</v>
      </c>
      <c r="N1641" s="218">
        <f t="shared" si="1069"/>
        <v>2845.4999999999991</v>
      </c>
      <c r="O1641" s="218">
        <f t="shared" si="1069"/>
        <v>2874.724999999999</v>
      </c>
      <c r="P1641" s="218">
        <f t="shared" si="1069"/>
        <v>2904.2999999999993</v>
      </c>
      <c r="Q1641" s="218">
        <f t="shared" si="1069"/>
        <v>2934.224999999999</v>
      </c>
      <c r="R1641" s="218">
        <f t="shared" si="1069"/>
        <v>2964.4999999999986</v>
      </c>
      <c r="S1641" s="218">
        <f t="shared" si="1069"/>
        <v>2995.1249999999991</v>
      </c>
      <c r="T1641" s="218">
        <f t="shared" si="1069"/>
        <v>3025.9249999999988</v>
      </c>
      <c r="U1641" s="218">
        <f t="shared" si="1069"/>
        <v>3057.0749999999994</v>
      </c>
      <c r="V1641" s="218">
        <f t="shared" si="1069"/>
        <v>3088.5749999999989</v>
      </c>
      <c r="W1641" s="218">
        <f t="shared" si="1069"/>
        <v>3120.4249999999988</v>
      </c>
      <c r="X1641" s="218">
        <f t="shared" si="1069"/>
        <v>3152.4499999999989</v>
      </c>
      <c r="Y1641" s="218">
        <f t="shared" si="1069"/>
        <v>3184.9999999999986</v>
      </c>
      <c r="Z1641" s="218">
        <f t="shared" si="1069"/>
        <v>3217.7249999999985</v>
      </c>
      <c r="AA1641" s="218">
        <f t="shared" si="1069"/>
        <v>3250.974999999999</v>
      </c>
      <c r="AB1641" s="218">
        <f t="shared" si="1069"/>
        <v>3284.3999999999987</v>
      </c>
      <c r="AC1641" s="218">
        <f t="shared" si="1069"/>
        <v>3318.1749999999988</v>
      </c>
      <c r="AD1641" s="218">
        <f t="shared" si="1069"/>
        <v>3352.474999999999</v>
      </c>
      <c r="AE1641" s="218">
        <f t="shared" si="1069"/>
        <v>3386.9499999999989</v>
      </c>
      <c r="AF1641" s="218">
        <f t="shared" si="1069"/>
        <v>3421.7749999999987</v>
      </c>
      <c r="AG1641" s="210"/>
      <c r="AH1641" s="214"/>
      <c r="AK1641" s="342"/>
      <c r="AM1641" s="352"/>
      <c r="AN1641" s="345"/>
      <c r="AP1641" s="349"/>
      <c r="AQ1641" s="349"/>
    </row>
    <row r="1642" spans="1:43" s="176" customFormat="1" ht="16.5" hidden="1" customHeight="1" outlineLevel="2">
      <c r="A1642" s="168"/>
      <c r="B1642" s="195" t="s">
        <v>1048</v>
      </c>
      <c r="C1642" s="155">
        <f>C1614</f>
        <v>0</v>
      </c>
      <c r="D1642" s="155">
        <f t="shared" ref="D1642:AF1642" si="1070">D1614</f>
        <v>14676</v>
      </c>
      <c r="E1642" s="155">
        <f t="shared" si="1070"/>
        <v>14827</v>
      </c>
      <c r="F1642" s="155">
        <f t="shared" si="1070"/>
        <v>14980</v>
      </c>
      <c r="G1642" s="155">
        <f t="shared" si="1070"/>
        <v>15134</v>
      </c>
      <c r="H1642" s="155">
        <f t="shared" si="1070"/>
        <v>15290</v>
      </c>
      <c r="I1642" s="155">
        <f t="shared" si="1070"/>
        <v>15448</v>
      </c>
      <c r="J1642" s="155">
        <f t="shared" si="1070"/>
        <v>15607</v>
      </c>
      <c r="K1642" s="155">
        <f t="shared" si="1070"/>
        <v>15768</v>
      </c>
      <c r="L1642" s="155">
        <f t="shared" si="1070"/>
        <v>15930</v>
      </c>
      <c r="M1642" s="155">
        <f t="shared" si="1070"/>
        <v>16094</v>
      </c>
      <c r="N1642" s="155">
        <f t="shared" si="1070"/>
        <v>16260</v>
      </c>
      <c r="O1642" s="155">
        <f t="shared" si="1070"/>
        <v>16427</v>
      </c>
      <c r="P1642" s="155">
        <f t="shared" si="1070"/>
        <v>16596</v>
      </c>
      <c r="Q1642" s="155">
        <f t="shared" si="1070"/>
        <v>16767</v>
      </c>
      <c r="R1642" s="155">
        <f t="shared" si="1070"/>
        <v>16940</v>
      </c>
      <c r="S1642" s="155">
        <f t="shared" si="1070"/>
        <v>17115</v>
      </c>
      <c r="T1642" s="155">
        <f t="shared" si="1070"/>
        <v>17291</v>
      </c>
      <c r="U1642" s="155">
        <f t="shared" si="1070"/>
        <v>17469</v>
      </c>
      <c r="V1642" s="155">
        <f t="shared" si="1070"/>
        <v>17649</v>
      </c>
      <c r="W1642" s="155">
        <f t="shared" si="1070"/>
        <v>17831</v>
      </c>
      <c r="X1642" s="155">
        <f t="shared" si="1070"/>
        <v>18014</v>
      </c>
      <c r="Y1642" s="155">
        <f t="shared" si="1070"/>
        <v>18200</v>
      </c>
      <c r="Z1642" s="155">
        <f t="shared" si="1070"/>
        <v>18387</v>
      </c>
      <c r="AA1642" s="155">
        <f t="shared" si="1070"/>
        <v>18577</v>
      </c>
      <c r="AB1642" s="155">
        <f t="shared" si="1070"/>
        <v>18768</v>
      </c>
      <c r="AC1642" s="155">
        <f t="shared" si="1070"/>
        <v>18961</v>
      </c>
      <c r="AD1642" s="155">
        <f t="shared" si="1070"/>
        <v>19157</v>
      </c>
      <c r="AE1642" s="155">
        <f t="shared" si="1070"/>
        <v>19354</v>
      </c>
      <c r="AF1642" s="155">
        <f t="shared" si="1070"/>
        <v>19553</v>
      </c>
      <c r="AG1642" s="150"/>
      <c r="AH1642" s="209"/>
      <c r="AK1642" s="342"/>
      <c r="AM1642" s="352"/>
      <c r="AN1642" s="345"/>
      <c r="AP1642" s="347"/>
      <c r="AQ1642" s="347"/>
    </row>
    <row r="1643" spans="1:43" s="176" customFormat="1" ht="16.5" hidden="1" customHeight="1" outlineLevel="2">
      <c r="A1643" s="168"/>
      <c r="B1643" s="195" t="s">
        <v>1049</v>
      </c>
      <c r="C1643" s="612">
        <v>0</v>
      </c>
      <c r="D1643" s="612">
        <v>8.3333333333333301E-2</v>
      </c>
      <c r="E1643" s="358">
        <f t="shared" ref="E1643:AF1644" si="1071">D1643</f>
        <v>8.3333333333333301E-2</v>
      </c>
      <c r="F1643" s="358">
        <f t="shared" si="1071"/>
        <v>8.3333333333333301E-2</v>
      </c>
      <c r="G1643" s="358">
        <f t="shared" si="1071"/>
        <v>8.3333333333333301E-2</v>
      </c>
      <c r="H1643" s="358">
        <f t="shared" si="1071"/>
        <v>8.3333333333333301E-2</v>
      </c>
      <c r="I1643" s="358">
        <f t="shared" si="1071"/>
        <v>8.3333333333333301E-2</v>
      </c>
      <c r="J1643" s="358">
        <f t="shared" si="1071"/>
        <v>8.3333333333333301E-2</v>
      </c>
      <c r="K1643" s="358">
        <f t="shared" si="1071"/>
        <v>8.3333333333333301E-2</v>
      </c>
      <c r="L1643" s="358">
        <f t="shared" si="1071"/>
        <v>8.3333333333333301E-2</v>
      </c>
      <c r="M1643" s="358">
        <f t="shared" si="1071"/>
        <v>8.3333333333333301E-2</v>
      </c>
      <c r="N1643" s="358">
        <f t="shared" si="1071"/>
        <v>8.3333333333333301E-2</v>
      </c>
      <c r="O1643" s="358">
        <f t="shared" si="1071"/>
        <v>8.3333333333333301E-2</v>
      </c>
      <c r="P1643" s="358">
        <f t="shared" si="1071"/>
        <v>8.3333333333333301E-2</v>
      </c>
      <c r="Q1643" s="358">
        <f t="shared" si="1071"/>
        <v>8.3333333333333301E-2</v>
      </c>
      <c r="R1643" s="358">
        <f t="shared" si="1071"/>
        <v>8.3333333333333301E-2</v>
      </c>
      <c r="S1643" s="358">
        <f t="shared" si="1071"/>
        <v>8.3333333333333301E-2</v>
      </c>
      <c r="T1643" s="358">
        <f t="shared" si="1071"/>
        <v>8.3333333333333301E-2</v>
      </c>
      <c r="U1643" s="358">
        <f t="shared" si="1071"/>
        <v>8.3333333333333301E-2</v>
      </c>
      <c r="V1643" s="358">
        <f t="shared" si="1071"/>
        <v>8.3333333333333301E-2</v>
      </c>
      <c r="W1643" s="358">
        <f t="shared" si="1071"/>
        <v>8.3333333333333301E-2</v>
      </c>
      <c r="X1643" s="358">
        <f t="shared" si="1071"/>
        <v>8.3333333333333301E-2</v>
      </c>
      <c r="Y1643" s="358">
        <f t="shared" si="1071"/>
        <v>8.3333333333333301E-2</v>
      </c>
      <c r="Z1643" s="358">
        <f t="shared" si="1071"/>
        <v>8.3333333333333301E-2</v>
      </c>
      <c r="AA1643" s="358">
        <f t="shared" si="1071"/>
        <v>8.3333333333333301E-2</v>
      </c>
      <c r="AB1643" s="358">
        <f t="shared" si="1071"/>
        <v>8.3333333333333301E-2</v>
      </c>
      <c r="AC1643" s="358">
        <f t="shared" si="1071"/>
        <v>8.3333333333333301E-2</v>
      </c>
      <c r="AD1643" s="358">
        <f t="shared" si="1071"/>
        <v>8.3333333333333301E-2</v>
      </c>
      <c r="AE1643" s="358">
        <f t="shared" si="1071"/>
        <v>8.3333333333333301E-2</v>
      </c>
      <c r="AF1643" s="358">
        <f t="shared" si="1071"/>
        <v>8.3333333333333301E-2</v>
      </c>
      <c r="AG1643" s="150"/>
      <c r="AH1643" s="150"/>
      <c r="AK1643" s="342"/>
      <c r="AM1643" s="352"/>
      <c r="AN1643" s="345"/>
      <c r="AP1643" s="347"/>
      <c r="AQ1643" s="347"/>
    </row>
    <row r="1644" spans="1:43" s="176" customFormat="1" ht="16.5" hidden="1" customHeight="1" outlineLevel="2">
      <c r="A1644" s="168"/>
      <c r="B1644" s="195" t="s">
        <v>840</v>
      </c>
      <c r="C1644" s="254">
        <v>2.1</v>
      </c>
      <c r="D1644" s="358">
        <f>C1644</f>
        <v>2.1</v>
      </c>
      <c r="E1644" s="358">
        <f t="shared" si="1071"/>
        <v>2.1</v>
      </c>
      <c r="F1644" s="358">
        <f t="shared" si="1071"/>
        <v>2.1</v>
      </c>
      <c r="G1644" s="358">
        <f t="shared" si="1071"/>
        <v>2.1</v>
      </c>
      <c r="H1644" s="358">
        <f t="shared" si="1071"/>
        <v>2.1</v>
      </c>
      <c r="I1644" s="358">
        <f t="shared" si="1071"/>
        <v>2.1</v>
      </c>
      <c r="J1644" s="358">
        <f t="shared" si="1071"/>
        <v>2.1</v>
      </c>
      <c r="K1644" s="358">
        <f t="shared" si="1071"/>
        <v>2.1</v>
      </c>
      <c r="L1644" s="358">
        <f t="shared" si="1071"/>
        <v>2.1</v>
      </c>
      <c r="M1644" s="358">
        <f t="shared" si="1071"/>
        <v>2.1</v>
      </c>
      <c r="N1644" s="358">
        <f t="shared" si="1071"/>
        <v>2.1</v>
      </c>
      <c r="O1644" s="358">
        <f t="shared" si="1071"/>
        <v>2.1</v>
      </c>
      <c r="P1644" s="358">
        <f t="shared" si="1071"/>
        <v>2.1</v>
      </c>
      <c r="Q1644" s="358">
        <f t="shared" si="1071"/>
        <v>2.1</v>
      </c>
      <c r="R1644" s="358">
        <f t="shared" si="1071"/>
        <v>2.1</v>
      </c>
      <c r="S1644" s="358">
        <f t="shared" si="1071"/>
        <v>2.1</v>
      </c>
      <c r="T1644" s="358">
        <f t="shared" si="1071"/>
        <v>2.1</v>
      </c>
      <c r="U1644" s="358">
        <f t="shared" si="1071"/>
        <v>2.1</v>
      </c>
      <c r="V1644" s="358">
        <f t="shared" si="1071"/>
        <v>2.1</v>
      </c>
      <c r="W1644" s="358">
        <f t="shared" si="1071"/>
        <v>2.1</v>
      </c>
      <c r="X1644" s="358">
        <f t="shared" si="1071"/>
        <v>2.1</v>
      </c>
      <c r="Y1644" s="358">
        <f t="shared" si="1071"/>
        <v>2.1</v>
      </c>
      <c r="Z1644" s="358">
        <f t="shared" si="1071"/>
        <v>2.1</v>
      </c>
      <c r="AA1644" s="358">
        <f t="shared" si="1071"/>
        <v>2.1</v>
      </c>
      <c r="AB1644" s="358">
        <f t="shared" si="1071"/>
        <v>2.1</v>
      </c>
      <c r="AC1644" s="358">
        <f t="shared" si="1071"/>
        <v>2.1</v>
      </c>
      <c r="AD1644" s="358">
        <f t="shared" si="1071"/>
        <v>2.1</v>
      </c>
      <c r="AE1644" s="358">
        <f t="shared" si="1071"/>
        <v>2.1</v>
      </c>
      <c r="AF1644" s="358">
        <f t="shared" si="1071"/>
        <v>2.1</v>
      </c>
      <c r="AK1644" s="342"/>
      <c r="AM1644" s="352"/>
      <c r="AN1644" s="345"/>
      <c r="AP1644" s="347"/>
      <c r="AQ1644" s="347"/>
    </row>
    <row r="1645" spans="1:43" s="209" customFormat="1" ht="16.5" hidden="1" customHeight="1" outlineLevel="2">
      <c r="A1645" s="206"/>
      <c r="B1645" s="217" t="s">
        <v>1057</v>
      </c>
      <c r="C1645" s="218">
        <f>C1646*C1647*C1648</f>
        <v>0</v>
      </c>
      <c r="D1645" s="218">
        <f t="shared" ref="D1645:AF1645" si="1072">D1646*D1647*D1648</f>
        <v>67.853750763206094</v>
      </c>
      <c r="E1645" s="218">
        <f t="shared" si="1072"/>
        <v>68.551891698423063</v>
      </c>
      <c r="F1645" s="218">
        <f t="shared" si="1072"/>
        <v>69.259279533444214</v>
      </c>
      <c r="G1645" s="218">
        <f t="shared" si="1072"/>
        <v>69.971290818367478</v>
      </c>
      <c r="H1645" s="218">
        <f t="shared" si="1072"/>
        <v>70.692549003094925</v>
      </c>
      <c r="I1645" s="218">
        <f t="shared" si="1072"/>
        <v>71.423054087626596</v>
      </c>
      <c r="J1645" s="218">
        <f t="shared" si="1072"/>
        <v>72.158182622060338</v>
      </c>
      <c r="K1645" s="218">
        <f t="shared" si="1072"/>
        <v>72.90255805629829</v>
      </c>
      <c r="L1645" s="218">
        <f t="shared" si="1072"/>
        <v>73.65155694043834</v>
      </c>
      <c r="M1645" s="218">
        <f t="shared" si="1072"/>
        <v>74.409802724382587</v>
      </c>
      <c r="N1645" s="218">
        <f t="shared" si="1072"/>
        <v>75.177295408131044</v>
      </c>
      <c r="O1645" s="218">
        <f t="shared" si="1072"/>
        <v>75.949411541781586</v>
      </c>
      <c r="P1645" s="218">
        <f t="shared" si="1072"/>
        <v>76.730774575236325</v>
      </c>
      <c r="Q1645" s="218">
        <f t="shared" si="1072"/>
        <v>77.521384508495274</v>
      </c>
      <c r="R1645" s="218">
        <f t="shared" si="1072"/>
        <v>78.321241341558419</v>
      </c>
      <c r="S1645" s="218">
        <f t="shared" si="1072"/>
        <v>79.130345074425747</v>
      </c>
      <c r="T1645" s="218">
        <f t="shared" si="1072"/>
        <v>79.944072257195202</v>
      </c>
      <c r="U1645" s="218">
        <f t="shared" si="1072"/>
        <v>80.767046339768839</v>
      </c>
      <c r="V1645" s="218">
        <f t="shared" si="1072"/>
        <v>81.599267322146659</v>
      </c>
      <c r="W1645" s="218">
        <f t="shared" si="1072"/>
        <v>82.440735204328703</v>
      </c>
      <c r="X1645" s="218">
        <f t="shared" si="1072"/>
        <v>83.286826536412832</v>
      </c>
      <c r="Y1645" s="218">
        <f t="shared" si="1072"/>
        <v>84.146788218203255</v>
      </c>
      <c r="Z1645" s="218">
        <f t="shared" si="1072"/>
        <v>85.011373349895791</v>
      </c>
      <c r="AA1645" s="218">
        <f t="shared" si="1072"/>
        <v>85.889828831294594</v>
      </c>
      <c r="AB1645" s="218">
        <f t="shared" si="1072"/>
        <v>86.772907762595537</v>
      </c>
      <c r="AC1645" s="218">
        <f t="shared" si="1072"/>
        <v>87.665233593700648</v>
      </c>
      <c r="AD1645" s="218">
        <f t="shared" si="1072"/>
        <v>88.571429774512069</v>
      </c>
      <c r="AE1645" s="218">
        <f t="shared" si="1072"/>
        <v>89.482249405225602</v>
      </c>
      <c r="AF1645" s="218">
        <f t="shared" si="1072"/>
        <v>90.402315935743317</v>
      </c>
      <c r="AG1645" s="210"/>
      <c r="AH1645" s="214"/>
      <c r="AK1645" s="342"/>
      <c r="AM1645" s="352"/>
      <c r="AN1645" s="345"/>
      <c r="AP1645" s="349"/>
      <c r="AQ1645" s="349"/>
    </row>
    <row r="1646" spans="1:43" s="176" customFormat="1" ht="16.5" hidden="1" customHeight="1" outlineLevel="2">
      <c r="A1646" s="168"/>
      <c r="B1646" s="195" t="s">
        <v>1048</v>
      </c>
      <c r="C1646" s="155">
        <f>C1614</f>
        <v>0</v>
      </c>
      <c r="D1646" s="155">
        <f>D1614</f>
        <v>14676</v>
      </c>
      <c r="E1646" s="155">
        <f t="shared" ref="E1646:AF1646" si="1073">E1614</f>
        <v>14827</v>
      </c>
      <c r="F1646" s="155">
        <f t="shared" si="1073"/>
        <v>14980</v>
      </c>
      <c r="G1646" s="155">
        <f t="shared" si="1073"/>
        <v>15134</v>
      </c>
      <c r="H1646" s="155">
        <f t="shared" si="1073"/>
        <v>15290</v>
      </c>
      <c r="I1646" s="155">
        <f t="shared" si="1073"/>
        <v>15448</v>
      </c>
      <c r="J1646" s="155">
        <f t="shared" si="1073"/>
        <v>15607</v>
      </c>
      <c r="K1646" s="155">
        <f t="shared" si="1073"/>
        <v>15768</v>
      </c>
      <c r="L1646" s="155">
        <f t="shared" si="1073"/>
        <v>15930</v>
      </c>
      <c r="M1646" s="155">
        <f t="shared" si="1073"/>
        <v>16094</v>
      </c>
      <c r="N1646" s="155">
        <f t="shared" si="1073"/>
        <v>16260</v>
      </c>
      <c r="O1646" s="155">
        <f t="shared" si="1073"/>
        <v>16427</v>
      </c>
      <c r="P1646" s="155">
        <f t="shared" si="1073"/>
        <v>16596</v>
      </c>
      <c r="Q1646" s="155">
        <f t="shared" si="1073"/>
        <v>16767</v>
      </c>
      <c r="R1646" s="155">
        <f t="shared" si="1073"/>
        <v>16940</v>
      </c>
      <c r="S1646" s="155">
        <f t="shared" si="1073"/>
        <v>17115</v>
      </c>
      <c r="T1646" s="155">
        <f t="shared" si="1073"/>
        <v>17291</v>
      </c>
      <c r="U1646" s="155">
        <f t="shared" si="1073"/>
        <v>17469</v>
      </c>
      <c r="V1646" s="155">
        <f t="shared" si="1073"/>
        <v>17649</v>
      </c>
      <c r="W1646" s="155">
        <f t="shared" si="1073"/>
        <v>17831</v>
      </c>
      <c r="X1646" s="155">
        <f t="shared" si="1073"/>
        <v>18014</v>
      </c>
      <c r="Y1646" s="155">
        <f t="shared" si="1073"/>
        <v>18200</v>
      </c>
      <c r="Z1646" s="155">
        <f t="shared" si="1073"/>
        <v>18387</v>
      </c>
      <c r="AA1646" s="155">
        <f t="shared" si="1073"/>
        <v>18577</v>
      </c>
      <c r="AB1646" s="155">
        <f t="shared" si="1073"/>
        <v>18768</v>
      </c>
      <c r="AC1646" s="155">
        <f t="shared" si="1073"/>
        <v>18961</v>
      </c>
      <c r="AD1646" s="155">
        <f t="shared" si="1073"/>
        <v>19157</v>
      </c>
      <c r="AE1646" s="155">
        <f t="shared" si="1073"/>
        <v>19354</v>
      </c>
      <c r="AF1646" s="155">
        <f t="shared" si="1073"/>
        <v>19553</v>
      </c>
      <c r="AG1646" s="150"/>
      <c r="AH1646" s="209"/>
      <c r="AK1646" s="342"/>
      <c r="AM1646" s="352"/>
      <c r="AN1646" s="345"/>
      <c r="AP1646" s="347"/>
      <c r="AQ1646" s="347"/>
    </row>
    <row r="1647" spans="1:43" s="176" customFormat="1" ht="16.5" hidden="1" customHeight="1" outlineLevel="2">
      <c r="A1647" s="168"/>
      <c r="B1647" s="195" t="s">
        <v>1049</v>
      </c>
      <c r="C1647" s="612">
        <v>0</v>
      </c>
      <c r="D1647" s="612">
        <v>0.115586247552477</v>
      </c>
      <c r="E1647" s="358">
        <f t="shared" ref="E1647:AF1648" si="1074">D1647</f>
        <v>0.115586247552477</v>
      </c>
      <c r="F1647" s="358">
        <f t="shared" si="1074"/>
        <v>0.115586247552477</v>
      </c>
      <c r="G1647" s="358">
        <f t="shared" si="1074"/>
        <v>0.115586247552477</v>
      </c>
      <c r="H1647" s="358">
        <f t="shared" si="1074"/>
        <v>0.115586247552477</v>
      </c>
      <c r="I1647" s="358">
        <f t="shared" si="1074"/>
        <v>0.115586247552477</v>
      </c>
      <c r="J1647" s="358">
        <f t="shared" si="1074"/>
        <v>0.115586247552477</v>
      </c>
      <c r="K1647" s="358">
        <f t="shared" si="1074"/>
        <v>0.115586247552477</v>
      </c>
      <c r="L1647" s="358">
        <f t="shared" si="1074"/>
        <v>0.115586247552477</v>
      </c>
      <c r="M1647" s="358">
        <f t="shared" si="1074"/>
        <v>0.115586247552477</v>
      </c>
      <c r="N1647" s="358">
        <f t="shared" si="1074"/>
        <v>0.115586247552477</v>
      </c>
      <c r="O1647" s="358">
        <f t="shared" si="1074"/>
        <v>0.115586247552477</v>
      </c>
      <c r="P1647" s="358">
        <f t="shared" si="1074"/>
        <v>0.115586247552477</v>
      </c>
      <c r="Q1647" s="358">
        <f t="shared" si="1074"/>
        <v>0.115586247552477</v>
      </c>
      <c r="R1647" s="358">
        <f t="shared" si="1074"/>
        <v>0.115586247552477</v>
      </c>
      <c r="S1647" s="358">
        <f t="shared" si="1074"/>
        <v>0.115586247552477</v>
      </c>
      <c r="T1647" s="358">
        <f t="shared" si="1074"/>
        <v>0.115586247552477</v>
      </c>
      <c r="U1647" s="358">
        <f t="shared" si="1074"/>
        <v>0.115586247552477</v>
      </c>
      <c r="V1647" s="358">
        <f t="shared" si="1074"/>
        <v>0.115586247552477</v>
      </c>
      <c r="W1647" s="358">
        <f t="shared" si="1074"/>
        <v>0.115586247552477</v>
      </c>
      <c r="X1647" s="358">
        <f t="shared" si="1074"/>
        <v>0.115586247552477</v>
      </c>
      <c r="Y1647" s="358">
        <f t="shared" si="1074"/>
        <v>0.115586247552477</v>
      </c>
      <c r="Z1647" s="358">
        <f t="shared" si="1074"/>
        <v>0.115586247552477</v>
      </c>
      <c r="AA1647" s="358">
        <f t="shared" si="1074"/>
        <v>0.115586247552477</v>
      </c>
      <c r="AB1647" s="358">
        <f t="shared" si="1074"/>
        <v>0.115586247552477</v>
      </c>
      <c r="AC1647" s="358">
        <f t="shared" si="1074"/>
        <v>0.115586247552477</v>
      </c>
      <c r="AD1647" s="358">
        <f t="shared" si="1074"/>
        <v>0.115586247552477</v>
      </c>
      <c r="AE1647" s="358">
        <f t="shared" si="1074"/>
        <v>0.115586247552477</v>
      </c>
      <c r="AF1647" s="358">
        <f t="shared" si="1074"/>
        <v>0.115586247552477</v>
      </c>
      <c r="AG1647" s="150"/>
      <c r="AH1647" s="150"/>
      <c r="AK1647" s="342"/>
      <c r="AM1647" s="352"/>
      <c r="AN1647" s="345"/>
      <c r="AP1647" s="347"/>
      <c r="AQ1647" s="347"/>
    </row>
    <row r="1648" spans="1:43" s="176" customFormat="1" ht="16.5" hidden="1" customHeight="1" outlineLevel="2">
      <c r="A1648" s="168"/>
      <c r="B1648" s="195" t="s">
        <v>840</v>
      </c>
      <c r="C1648" s="254">
        <v>0.04</v>
      </c>
      <c r="D1648" s="358">
        <f>C1648</f>
        <v>0.04</v>
      </c>
      <c r="E1648" s="358">
        <f t="shared" si="1074"/>
        <v>0.04</v>
      </c>
      <c r="F1648" s="358">
        <f t="shared" si="1074"/>
        <v>0.04</v>
      </c>
      <c r="G1648" s="358">
        <f t="shared" si="1074"/>
        <v>0.04</v>
      </c>
      <c r="H1648" s="358">
        <f t="shared" si="1074"/>
        <v>0.04</v>
      </c>
      <c r="I1648" s="358">
        <f t="shared" si="1074"/>
        <v>0.04</v>
      </c>
      <c r="J1648" s="358">
        <f t="shared" si="1074"/>
        <v>0.04</v>
      </c>
      <c r="K1648" s="358">
        <f t="shared" si="1074"/>
        <v>0.04</v>
      </c>
      <c r="L1648" s="358">
        <f t="shared" si="1074"/>
        <v>0.04</v>
      </c>
      <c r="M1648" s="358">
        <f t="shared" si="1074"/>
        <v>0.04</v>
      </c>
      <c r="N1648" s="358">
        <f t="shared" si="1074"/>
        <v>0.04</v>
      </c>
      <c r="O1648" s="358">
        <f t="shared" si="1074"/>
        <v>0.04</v>
      </c>
      <c r="P1648" s="358">
        <f t="shared" si="1074"/>
        <v>0.04</v>
      </c>
      <c r="Q1648" s="358">
        <f t="shared" si="1074"/>
        <v>0.04</v>
      </c>
      <c r="R1648" s="358">
        <f t="shared" si="1074"/>
        <v>0.04</v>
      </c>
      <c r="S1648" s="358">
        <f t="shared" si="1074"/>
        <v>0.04</v>
      </c>
      <c r="T1648" s="358">
        <f t="shared" si="1074"/>
        <v>0.04</v>
      </c>
      <c r="U1648" s="358">
        <f t="shared" si="1074"/>
        <v>0.04</v>
      </c>
      <c r="V1648" s="358">
        <f t="shared" si="1074"/>
        <v>0.04</v>
      </c>
      <c r="W1648" s="358">
        <f t="shared" si="1074"/>
        <v>0.04</v>
      </c>
      <c r="X1648" s="358">
        <f t="shared" si="1074"/>
        <v>0.04</v>
      </c>
      <c r="Y1648" s="358">
        <f t="shared" si="1074"/>
        <v>0.04</v>
      </c>
      <c r="Z1648" s="358">
        <f t="shared" si="1074"/>
        <v>0.04</v>
      </c>
      <c r="AA1648" s="358">
        <f t="shared" si="1074"/>
        <v>0.04</v>
      </c>
      <c r="AB1648" s="358">
        <f t="shared" si="1074"/>
        <v>0.04</v>
      </c>
      <c r="AC1648" s="358">
        <f t="shared" si="1074"/>
        <v>0.04</v>
      </c>
      <c r="AD1648" s="358">
        <f t="shared" si="1074"/>
        <v>0.04</v>
      </c>
      <c r="AE1648" s="358">
        <f t="shared" si="1074"/>
        <v>0.04</v>
      </c>
      <c r="AF1648" s="358">
        <f t="shared" si="1074"/>
        <v>0.04</v>
      </c>
      <c r="AK1648" s="342"/>
      <c r="AM1648" s="352"/>
      <c r="AN1648" s="345"/>
      <c r="AP1648" s="347"/>
      <c r="AQ1648" s="347"/>
    </row>
    <row r="1649" spans="1:43" s="209" customFormat="1" ht="16.5" hidden="1" customHeight="1" outlineLevel="2">
      <c r="A1649" s="206"/>
      <c r="B1649" s="217" t="s">
        <v>1058</v>
      </c>
      <c r="C1649" s="218">
        <f>C1650*C1651*C1652</f>
        <v>0</v>
      </c>
      <c r="D1649" s="218">
        <f t="shared" ref="D1649:AF1649" si="1075">D1650*D1651*D1652</f>
        <v>14.76653346527155</v>
      </c>
      <c r="E1649" s="218">
        <f t="shared" si="1075"/>
        <v>14.91846495568147</v>
      </c>
      <c r="F1649" s="218">
        <f t="shared" si="1075"/>
        <v>15.072408783712715</v>
      </c>
      <c r="G1649" s="218">
        <f t="shared" si="1075"/>
        <v>15.227358780554621</v>
      </c>
      <c r="H1649" s="218">
        <f t="shared" si="1075"/>
        <v>15.384321115017853</v>
      </c>
      <c r="I1649" s="218">
        <f t="shared" si="1075"/>
        <v>15.543295787102403</v>
      </c>
      <c r="J1649" s="218">
        <f t="shared" si="1075"/>
        <v>15.703276627997621</v>
      </c>
      <c r="K1649" s="218">
        <f t="shared" si="1075"/>
        <v>15.865269806514158</v>
      </c>
      <c r="L1649" s="218">
        <f t="shared" si="1075"/>
        <v>16.028269153841361</v>
      </c>
      <c r="M1649" s="218">
        <f t="shared" si="1075"/>
        <v>16.193280838789882</v>
      </c>
      <c r="N1649" s="218">
        <f t="shared" si="1075"/>
        <v>16.36030486135973</v>
      </c>
      <c r="O1649" s="218">
        <f t="shared" si="1075"/>
        <v>16.528335052740239</v>
      </c>
      <c r="P1649" s="218">
        <f t="shared" si="1075"/>
        <v>16.698377581742072</v>
      </c>
      <c r="Q1649" s="218">
        <f t="shared" si="1075"/>
        <v>16.870432448365229</v>
      </c>
      <c r="R1649" s="218">
        <f t="shared" si="1075"/>
        <v>17.044499652609709</v>
      </c>
      <c r="S1649" s="218">
        <f t="shared" si="1075"/>
        <v>17.220579194475508</v>
      </c>
      <c r="T1649" s="218">
        <f t="shared" si="1075"/>
        <v>17.397664905151974</v>
      </c>
      <c r="U1649" s="218">
        <f t="shared" si="1075"/>
        <v>17.576762953449759</v>
      </c>
      <c r="V1649" s="218">
        <f t="shared" si="1075"/>
        <v>17.757873339368871</v>
      </c>
      <c r="W1649" s="218">
        <f t="shared" si="1075"/>
        <v>17.940996062909306</v>
      </c>
      <c r="X1649" s="218">
        <f t="shared" si="1075"/>
        <v>18.125124955260404</v>
      </c>
      <c r="Y1649" s="218">
        <f t="shared" si="1075"/>
        <v>18.312272354043486</v>
      </c>
      <c r="Z1649" s="218">
        <f t="shared" si="1075"/>
        <v>18.50042592163723</v>
      </c>
      <c r="AA1649" s="218">
        <f t="shared" si="1075"/>
        <v>18.691597995662956</v>
      </c>
      <c r="AB1649" s="218">
        <f t="shared" si="1075"/>
        <v>18.883776238499347</v>
      </c>
      <c r="AC1649" s="218">
        <f t="shared" si="1075"/>
        <v>19.077966818957062</v>
      </c>
      <c r="AD1649" s="218">
        <f t="shared" si="1075"/>
        <v>19.275175905846762</v>
      </c>
      <c r="AE1649" s="218">
        <f t="shared" si="1075"/>
        <v>19.47339116154712</v>
      </c>
      <c r="AF1649" s="218">
        <f t="shared" si="1075"/>
        <v>19.673618754868805</v>
      </c>
      <c r="AG1649" s="210"/>
      <c r="AK1649" s="342"/>
      <c r="AM1649" s="352"/>
      <c r="AN1649" s="345"/>
      <c r="AP1649" s="349"/>
      <c r="AQ1649" s="349"/>
    </row>
    <row r="1650" spans="1:43" s="176" customFormat="1" ht="16.5" hidden="1" customHeight="1" outlineLevel="2">
      <c r="A1650" s="168"/>
      <c r="B1650" s="195" t="s">
        <v>1048</v>
      </c>
      <c r="C1650" s="155">
        <f>C1614</f>
        <v>0</v>
      </c>
      <c r="D1650" s="155">
        <f t="shared" ref="D1650:AF1650" si="1076">D1614</f>
        <v>14676</v>
      </c>
      <c r="E1650" s="155">
        <f t="shared" si="1076"/>
        <v>14827</v>
      </c>
      <c r="F1650" s="155">
        <f t="shared" si="1076"/>
        <v>14980</v>
      </c>
      <c r="G1650" s="155">
        <f t="shared" si="1076"/>
        <v>15134</v>
      </c>
      <c r="H1650" s="155">
        <f t="shared" si="1076"/>
        <v>15290</v>
      </c>
      <c r="I1650" s="155">
        <f t="shared" si="1076"/>
        <v>15448</v>
      </c>
      <c r="J1650" s="155">
        <f t="shared" si="1076"/>
        <v>15607</v>
      </c>
      <c r="K1650" s="155">
        <f t="shared" si="1076"/>
        <v>15768</v>
      </c>
      <c r="L1650" s="155">
        <f t="shared" si="1076"/>
        <v>15930</v>
      </c>
      <c r="M1650" s="155">
        <f t="shared" si="1076"/>
        <v>16094</v>
      </c>
      <c r="N1650" s="155">
        <f t="shared" si="1076"/>
        <v>16260</v>
      </c>
      <c r="O1650" s="155">
        <f t="shared" si="1076"/>
        <v>16427</v>
      </c>
      <c r="P1650" s="155">
        <f t="shared" si="1076"/>
        <v>16596</v>
      </c>
      <c r="Q1650" s="155">
        <f t="shared" si="1076"/>
        <v>16767</v>
      </c>
      <c r="R1650" s="155">
        <f t="shared" si="1076"/>
        <v>16940</v>
      </c>
      <c r="S1650" s="155">
        <f t="shared" si="1076"/>
        <v>17115</v>
      </c>
      <c r="T1650" s="155">
        <f t="shared" si="1076"/>
        <v>17291</v>
      </c>
      <c r="U1650" s="155">
        <f t="shared" si="1076"/>
        <v>17469</v>
      </c>
      <c r="V1650" s="155">
        <f t="shared" si="1076"/>
        <v>17649</v>
      </c>
      <c r="W1650" s="155">
        <f t="shared" si="1076"/>
        <v>17831</v>
      </c>
      <c r="X1650" s="155">
        <f t="shared" si="1076"/>
        <v>18014</v>
      </c>
      <c r="Y1650" s="155">
        <f t="shared" si="1076"/>
        <v>18200</v>
      </c>
      <c r="Z1650" s="155">
        <f t="shared" si="1076"/>
        <v>18387</v>
      </c>
      <c r="AA1650" s="155">
        <f t="shared" si="1076"/>
        <v>18577</v>
      </c>
      <c r="AB1650" s="155">
        <f t="shared" si="1076"/>
        <v>18768</v>
      </c>
      <c r="AC1650" s="155">
        <f t="shared" si="1076"/>
        <v>18961</v>
      </c>
      <c r="AD1650" s="155">
        <f t="shared" si="1076"/>
        <v>19157</v>
      </c>
      <c r="AE1650" s="155">
        <f t="shared" si="1076"/>
        <v>19354</v>
      </c>
      <c r="AF1650" s="155">
        <f t="shared" si="1076"/>
        <v>19553</v>
      </c>
      <c r="AG1650" s="150"/>
      <c r="AH1650" s="150"/>
      <c r="AK1650" s="342"/>
      <c r="AM1650" s="352"/>
      <c r="AN1650" s="345"/>
      <c r="AP1650" s="347"/>
      <c r="AQ1650" s="347"/>
    </row>
    <row r="1651" spans="1:43" s="176" customFormat="1" ht="16.5" hidden="1" customHeight="1" outlineLevel="2">
      <c r="A1651" s="168"/>
      <c r="B1651" s="195" t="s">
        <v>1049</v>
      </c>
      <c r="C1651" s="612">
        <v>0</v>
      </c>
      <c r="D1651" s="612">
        <v>1.1179653451797E-2</v>
      </c>
      <c r="E1651" s="358">
        <f t="shared" ref="E1651:AF1652" si="1077">D1651</f>
        <v>1.1179653451797E-2</v>
      </c>
      <c r="F1651" s="358">
        <f t="shared" si="1077"/>
        <v>1.1179653451797E-2</v>
      </c>
      <c r="G1651" s="358">
        <f t="shared" si="1077"/>
        <v>1.1179653451797E-2</v>
      </c>
      <c r="H1651" s="358">
        <f t="shared" si="1077"/>
        <v>1.1179653451797E-2</v>
      </c>
      <c r="I1651" s="358">
        <f t="shared" si="1077"/>
        <v>1.1179653451797E-2</v>
      </c>
      <c r="J1651" s="358">
        <f t="shared" si="1077"/>
        <v>1.1179653451797E-2</v>
      </c>
      <c r="K1651" s="358">
        <f t="shared" si="1077"/>
        <v>1.1179653451797E-2</v>
      </c>
      <c r="L1651" s="358">
        <f t="shared" si="1077"/>
        <v>1.1179653451797E-2</v>
      </c>
      <c r="M1651" s="358">
        <f t="shared" si="1077"/>
        <v>1.1179653451797E-2</v>
      </c>
      <c r="N1651" s="358">
        <f t="shared" si="1077"/>
        <v>1.1179653451797E-2</v>
      </c>
      <c r="O1651" s="358">
        <f t="shared" si="1077"/>
        <v>1.1179653451797E-2</v>
      </c>
      <c r="P1651" s="358">
        <f t="shared" si="1077"/>
        <v>1.1179653451797E-2</v>
      </c>
      <c r="Q1651" s="358">
        <f t="shared" si="1077"/>
        <v>1.1179653451797E-2</v>
      </c>
      <c r="R1651" s="358">
        <f t="shared" si="1077"/>
        <v>1.1179653451797E-2</v>
      </c>
      <c r="S1651" s="358">
        <f t="shared" si="1077"/>
        <v>1.1179653451797E-2</v>
      </c>
      <c r="T1651" s="358">
        <f t="shared" si="1077"/>
        <v>1.1179653451797E-2</v>
      </c>
      <c r="U1651" s="358">
        <f t="shared" si="1077"/>
        <v>1.1179653451797E-2</v>
      </c>
      <c r="V1651" s="358">
        <f t="shared" si="1077"/>
        <v>1.1179653451797E-2</v>
      </c>
      <c r="W1651" s="358">
        <f t="shared" si="1077"/>
        <v>1.1179653451797E-2</v>
      </c>
      <c r="X1651" s="358">
        <f t="shared" si="1077"/>
        <v>1.1179653451797E-2</v>
      </c>
      <c r="Y1651" s="358">
        <f t="shared" si="1077"/>
        <v>1.1179653451797E-2</v>
      </c>
      <c r="Z1651" s="358">
        <f t="shared" si="1077"/>
        <v>1.1179653451797E-2</v>
      </c>
      <c r="AA1651" s="358">
        <f t="shared" si="1077"/>
        <v>1.1179653451797E-2</v>
      </c>
      <c r="AB1651" s="358">
        <f t="shared" si="1077"/>
        <v>1.1179653451797E-2</v>
      </c>
      <c r="AC1651" s="358">
        <f t="shared" si="1077"/>
        <v>1.1179653451797E-2</v>
      </c>
      <c r="AD1651" s="358">
        <f t="shared" si="1077"/>
        <v>1.1179653451797E-2</v>
      </c>
      <c r="AE1651" s="358">
        <f t="shared" si="1077"/>
        <v>1.1179653451797E-2</v>
      </c>
      <c r="AF1651" s="358">
        <f t="shared" si="1077"/>
        <v>1.1179653451797E-2</v>
      </c>
      <c r="AG1651" s="150"/>
      <c r="AK1651" s="342"/>
      <c r="AM1651" s="352"/>
      <c r="AN1651" s="345"/>
      <c r="AP1651" s="347"/>
      <c r="AQ1651" s="347"/>
    </row>
    <row r="1652" spans="1:43" s="176" customFormat="1" ht="16.5" hidden="1" customHeight="1" outlineLevel="2">
      <c r="A1652" s="168"/>
      <c r="B1652" s="195" t="s">
        <v>840</v>
      </c>
      <c r="C1652" s="254">
        <v>0.09</v>
      </c>
      <c r="D1652" s="358">
        <f>C1652</f>
        <v>0.09</v>
      </c>
      <c r="E1652" s="358">
        <f t="shared" si="1077"/>
        <v>0.09</v>
      </c>
      <c r="F1652" s="358">
        <f t="shared" si="1077"/>
        <v>0.09</v>
      </c>
      <c r="G1652" s="358">
        <f t="shared" si="1077"/>
        <v>0.09</v>
      </c>
      <c r="H1652" s="358">
        <f t="shared" si="1077"/>
        <v>0.09</v>
      </c>
      <c r="I1652" s="358">
        <f t="shared" si="1077"/>
        <v>0.09</v>
      </c>
      <c r="J1652" s="358">
        <f t="shared" si="1077"/>
        <v>0.09</v>
      </c>
      <c r="K1652" s="358">
        <f t="shared" si="1077"/>
        <v>0.09</v>
      </c>
      <c r="L1652" s="358">
        <f t="shared" si="1077"/>
        <v>0.09</v>
      </c>
      <c r="M1652" s="358">
        <f t="shared" si="1077"/>
        <v>0.09</v>
      </c>
      <c r="N1652" s="358">
        <f t="shared" si="1077"/>
        <v>0.09</v>
      </c>
      <c r="O1652" s="358">
        <f t="shared" si="1077"/>
        <v>0.09</v>
      </c>
      <c r="P1652" s="358">
        <f t="shared" si="1077"/>
        <v>0.09</v>
      </c>
      <c r="Q1652" s="358">
        <f t="shared" si="1077"/>
        <v>0.09</v>
      </c>
      <c r="R1652" s="358">
        <f t="shared" si="1077"/>
        <v>0.09</v>
      </c>
      <c r="S1652" s="358">
        <f t="shared" si="1077"/>
        <v>0.09</v>
      </c>
      <c r="T1652" s="358">
        <f t="shared" si="1077"/>
        <v>0.09</v>
      </c>
      <c r="U1652" s="358">
        <f t="shared" si="1077"/>
        <v>0.09</v>
      </c>
      <c r="V1652" s="358">
        <f t="shared" si="1077"/>
        <v>0.09</v>
      </c>
      <c r="W1652" s="358">
        <f t="shared" si="1077"/>
        <v>0.09</v>
      </c>
      <c r="X1652" s="358">
        <f t="shared" si="1077"/>
        <v>0.09</v>
      </c>
      <c r="Y1652" s="358">
        <f t="shared" si="1077"/>
        <v>0.09</v>
      </c>
      <c r="Z1652" s="358">
        <f t="shared" si="1077"/>
        <v>0.09</v>
      </c>
      <c r="AA1652" s="358">
        <f t="shared" si="1077"/>
        <v>0.09</v>
      </c>
      <c r="AB1652" s="358">
        <f t="shared" si="1077"/>
        <v>0.09</v>
      </c>
      <c r="AC1652" s="358">
        <f t="shared" si="1077"/>
        <v>0.09</v>
      </c>
      <c r="AD1652" s="358">
        <f t="shared" si="1077"/>
        <v>0.09</v>
      </c>
      <c r="AE1652" s="358">
        <f t="shared" si="1077"/>
        <v>0.09</v>
      </c>
      <c r="AF1652" s="358">
        <f t="shared" si="1077"/>
        <v>0.09</v>
      </c>
      <c r="AH1652" s="209"/>
      <c r="AK1652" s="342"/>
      <c r="AM1652" s="352"/>
      <c r="AN1652" s="345"/>
      <c r="AP1652" s="347"/>
      <c r="AQ1652" s="347"/>
    </row>
    <row r="1653" spans="1:43" s="209" customFormat="1" ht="16.5" hidden="1" customHeight="1" outlineLevel="2">
      <c r="A1653" s="206"/>
      <c r="B1653" s="217" t="s">
        <v>1059</v>
      </c>
      <c r="C1653" s="218">
        <f>C1654*C1655*C1656</f>
        <v>0</v>
      </c>
      <c r="D1653" s="218">
        <f>D1654*D1655*D1656</f>
        <v>260.54171758216324</v>
      </c>
      <c r="E1653" s="218">
        <f t="shared" ref="E1653:AF1653" si="1078">E1654*E1655*E1656</f>
        <v>263.22240709939592</v>
      </c>
      <c r="F1653" s="218">
        <f t="shared" si="1078"/>
        <v>265.93860243804886</v>
      </c>
      <c r="G1653" s="218">
        <f t="shared" si="1078"/>
        <v>268.67255068741201</v>
      </c>
      <c r="H1653" s="218">
        <f t="shared" si="1078"/>
        <v>271.44200475819542</v>
      </c>
      <c r="I1653" s="218">
        <f t="shared" si="1078"/>
        <v>274.24696465039915</v>
      </c>
      <c r="J1653" s="218">
        <f t="shared" si="1078"/>
        <v>277.06967745331298</v>
      </c>
      <c r="K1653" s="218">
        <f t="shared" si="1078"/>
        <v>279.92789607764718</v>
      </c>
      <c r="L1653" s="218">
        <f t="shared" si="1078"/>
        <v>282.80386761269148</v>
      </c>
      <c r="M1653" s="218">
        <f t="shared" si="1078"/>
        <v>285.71534496915609</v>
      </c>
      <c r="N1653" s="218">
        <f t="shared" si="1078"/>
        <v>288.66232814704102</v>
      </c>
      <c r="O1653" s="218">
        <f t="shared" si="1078"/>
        <v>291.62706423563611</v>
      </c>
      <c r="P1653" s="218">
        <f t="shared" si="1078"/>
        <v>294.62730614565146</v>
      </c>
      <c r="Q1653" s="218">
        <f t="shared" si="1078"/>
        <v>297.66305387708712</v>
      </c>
      <c r="R1653" s="218">
        <f t="shared" si="1078"/>
        <v>300.7343074299431</v>
      </c>
      <c r="S1653" s="218">
        <f t="shared" si="1078"/>
        <v>303.84106680421939</v>
      </c>
      <c r="T1653" s="218">
        <f t="shared" si="1078"/>
        <v>306.96557908920579</v>
      </c>
      <c r="U1653" s="218">
        <f t="shared" si="1078"/>
        <v>310.12559719561256</v>
      </c>
      <c r="V1653" s="218">
        <f t="shared" si="1078"/>
        <v>313.32112112343958</v>
      </c>
      <c r="W1653" s="218">
        <f t="shared" si="1078"/>
        <v>316.55215087268687</v>
      </c>
      <c r="X1653" s="218">
        <f t="shared" si="1078"/>
        <v>319.80093353264436</v>
      </c>
      <c r="Y1653" s="218">
        <f t="shared" si="1078"/>
        <v>323.10297492473228</v>
      </c>
      <c r="Z1653" s="218">
        <f t="shared" si="1078"/>
        <v>326.42276922753035</v>
      </c>
      <c r="AA1653" s="218">
        <f t="shared" si="1078"/>
        <v>329.7958222624589</v>
      </c>
      <c r="AB1653" s="218">
        <f t="shared" si="1078"/>
        <v>333.18662820809755</v>
      </c>
      <c r="AC1653" s="218">
        <f t="shared" si="1078"/>
        <v>336.61293997515656</v>
      </c>
      <c r="AD1653" s="218">
        <f t="shared" si="1078"/>
        <v>340.09251047434594</v>
      </c>
      <c r="AE1653" s="218">
        <f t="shared" si="1078"/>
        <v>343.58983388424554</v>
      </c>
      <c r="AF1653" s="218">
        <f t="shared" si="1078"/>
        <v>347.12266311556539</v>
      </c>
      <c r="AG1653" s="210"/>
      <c r="AH1653" s="150"/>
      <c r="AK1653" s="342"/>
      <c r="AM1653" s="352"/>
      <c r="AN1653" s="345"/>
      <c r="AP1653" s="349"/>
      <c r="AQ1653" s="349"/>
    </row>
    <row r="1654" spans="1:43" s="176" customFormat="1" ht="16.5" hidden="1" customHeight="1" outlineLevel="2">
      <c r="A1654" s="168"/>
      <c r="B1654" s="195" t="s">
        <v>1048</v>
      </c>
      <c r="C1654" s="155">
        <f>C1614</f>
        <v>0</v>
      </c>
      <c r="D1654" s="155">
        <f t="shared" ref="D1654:AF1654" si="1079">D1614</f>
        <v>14676</v>
      </c>
      <c r="E1654" s="155">
        <f t="shared" si="1079"/>
        <v>14827</v>
      </c>
      <c r="F1654" s="155">
        <f t="shared" si="1079"/>
        <v>14980</v>
      </c>
      <c r="G1654" s="155">
        <f t="shared" si="1079"/>
        <v>15134</v>
      </c>
      <c r="H1654" s="155">
        <f t="shared" si="1079"/>
        <v>15290</v>
      </c>
      <c r="I1654" s="155">
        <f t="shared" si="1079"/>
        <v>15448</v>
      </c>
      <c r="J1654" s="155">
        <f t="shared" si="1079"/>
        <v>15607</v>
      </c>
      <c r="K1654" s="155">
        <f t="shared" si="1079"/>
        <v>15768</v>
      </c>
      <c r="L1654" s="155">
        <f t="shared" si="1079"/>
        <v>15930</v>
      </c>
      <c r="M1654" s="155">
        <f t="shared" si="1079"/>
        <v>16094</v>
      </c>
      <c r="N1654" s="155">
        <f t="shared" si="1079"/>
        <v>16260</v>
      </c>
      <c r="O1654" s="155">
        <f t="shared" si="1079"/>
        <v>16427</v>
      </c>
      <c r="P1654" s="155">
        <f t="shared" si="1079"/>
        <v>16596</v>
      </c>
      <c r="Q1654" s="155">
        <f t="shared" si="1079"/>
        <v>16767</v>
      </c>
      <c r="R1654" s="155">
        <f t="shared" si="1079"/>
        <v>16940</v>
      </c>
      <c r="S1654" s="155">
        <f t="shared" si="1079"/>
        <v>17115</v>
      </c>
      <c r="T1654" s="155">
        <f t="shared" si="1079"/>
        <v>17291</v>
      </c>
      <c r="U1654" s="155">
        <f t="shared" si="1079"/>
        <v>17469</v>
      </c>
      <c r="V1654" s="155">
        <f t="shared" si="1079"/>
        <v>17649</v>
      </c>
      <c r="W1654" s="155">
        <f t="shared" si="1079"/>
        <v>17831</v>
      </c>
      <c r="X1654" s="155">
        <f t="shared" si="1079"/>
        <v>18014</v>
      </c>
      <c r="Y1654" s="155">
        <f t="shared" si="1079"/>
        <v>18200</v>
      </c>
      <c r="Z1654" s="155">
        <f t="shared" si="1079"/>
        <v>18387</v>
      </c>
      <c r="AA1654" s="155">
        <f t="shared" si="1079"/>
        <v>18577</v>
      </c>
      <c r="AB1654" s="155">
        <f t="shared" si="1079"/>
        <v>18768</v>
      </c>
      <c r="AC1654" s="155">
        <f t="shared" si="1079"/>
        <v>18961</v>
      </c>
      <c r="AD1654" s="155">
        <f t="shared" si="1079"/>
        <v>19157</v>
      </c>
      <c r="AE1654" s="155">
        <f t="shared" si="1079"/>
        <v>19354</v>
      </c>
      <c r="AF1654" s="155">
        <f t="shared" si="1079"/>
        <v>19553</v>
      </c>
      <c r="AG1654" s="150"/>
      <c r="AK1654" s="342"/>
      <c r="AM1654" s="352"/>
      <c r="AN1654" s="345"/>
      <c r="AP1654" s="347"/>
      <c r="AQ1654" s="347"/>
    </row>
    <row r="1655" spans="1:43" s="176" customFormat="1" ht="16.5" hidden="1" customHeight="1" outlineLevel="2">
      <c r="A1655" s="168"/>
      <c r="B1655" s="195" t="s">
        <v>1049</v>
      </c>
      <c r="C1655" s="612">
        <v>0</v>
      </c>
      <c r="D1655" s="612">
        <v>7.3057245720782402E-3</v>
      </c>
      <c r="E1655" s="358">
        <f t="shared" ref="E1655:AF1656" si="1080">D1655</f>
        <v>7.3057245720782402E-3</v>
      </c>
      <c r="F1655" s="358">
        <f t="shared" si="1080"/>
        <v>7.3057245720782402E-3</v>
      </c>
      <c r="G1655" s="358">
        <f t="shared" si="1080"/>
        <v>7.3057245720782402E-3</v>
      </c>
      <c r="H1655" s="358">
        <f t="shared" si="1080"/>
        <v>7.3057245720782402E-3</v>
      </c>
      <c r="I1655" s="358">
        <f t="shared" si="1080"/>
        <v>7.3057245720782402E-3</v>
      </c>
      <c r="J1655" s="358">
        <f t="shared" si="1080"/>
        <v>7.3057245720782402E-3</v>
      </c>
      <c r="K1655" s="358">
        <f t="shared" si="1080"/>
        <v>7.3057245720782402E-3</v>
      </c>
      <c r="L1655" s="358">
        <f t="shared" si="1080"/>
        <v>7.3057245720782402E-3</v>
      </c>
      <c r="M1655" s="358">
        <f t="shared" si="1080"/>
        <v>7.3057245720782402E-3</v>
      </c>
      <c r="N1655" s="358">
        <f t="shared" si="1080"/>
        <v>7.3057245720782402E-3</v>
      </c>
      <c r="O1655" s="358">
        <f t="shared" si="1080"/>
        <v>7.3057245720782402E-3</v>
      </c>
      <c r="P1655" s="358">
        <f t="shared" si="1080"/>
        <v>7.3057245720782402E-3</v>
      </c>
      <c r="Q1655" s="358">
        <f t="shared" si="1080"/>
        <v>7.3057245720782402E-3</v>
      </c>
      <c r="R1655" s="358">
        <f t="shared" si="1080"/>
        <v>7.3057245720782402E-3</v>
      </c>
      <c r="S1655" s="358">
        <f t="shared" si="1080"/>
        <v>7.3057245720782402E-3</v>
      </c>
      <c r="T1655" s="358">
        <f t="shared" si="1080"/>
        <v>7.3057245720782402E-3</v>
      </c>
      <c r="U1655" s="358">
        <f t="shared" si="1080"/>
        <v>7.3057245720782402E-3</v>
      </c>
      <c r="V1655" s="358">
        <f t="shared" si="1080"/>
        <v>7.3057245720782402E-3</v>
      </c>
      <c r="W1655" s="358">
        <f t="shared" si="1080"/>
        <v>7.3057245720782402E-3</v>
      </c>
      <c r="X1655" s="358">
        <f t="shared" si="1080"/>
        <v>7.3057245720782402E-3</v>
      </c>
      <c r="Y1655" s="358">
        <f t="shared" si="1080"/>
        <v>7.3057245720782402E-3</v>
      </c>
      <c r="Z1655" s="358">
        <f t="shared" si="1080"/>
        <v>7.3057245720782402E-3</v>
      </c>
      <c r="AA1655" s="358">
        <f t="shared" si="1080"/>
        <v>7.3057245720782402E-3</v>
      </c>
      <c r="AB1655" s="358">
        <f t="shared" si="1080"/>
        <v>7.3057245720782402E-3</v>
      </c>
      <c r="AC1655" s="358">
        <f t="shared" si="1080"/>
        <v>7.3057245720782402E-3</v>
      </c>
      <c r="AD1655" s="358">
        <f t="shared" si="1080"/>
        <v>7.3057245720782402E-3</v>
      </c>
      <c r="AE1655" s="358">
        <f t="shared" si="1080"/>
        <v>7.3057245720782402E-3</v>
      </c>
      <c r="AF1655" s="358">
        <f t="shared" si="1080"/>
        <v>7.3057245720782402E-3</v>
      </c>
      <c r="AG1655" s="150"/>
      <c r="AH1655" s="209"/>
      <c r="AK1655" s="342"/>
      <c r="AM1655" s="352"/>
      <c r="AN1655" s="345"/>
      <c r="AP1655" s="347"/>
      <c r="AQ1655" s="347"/>
    </row>
    <row r="1656" spans="1:43" s="176" customFormat="1" ht="16.5" hidden="1" customHeight="1" outlineLevel="2">
      <c r="A1656" s="168"/>
      <c r="B1656" s="195" t="s">
        <v>840</v>
      </c>
      <c r="C1656" s="254">
        <v>2.4300000000000002</v>
      </c>
      <c r="D1656" s="358">
        <f>C1656</f>
        <v>2.4300000000000002</v>
      </c>
      <c r="E1656" s="358">
        <f t="shared" si="1080"/>
        <v>2.4300000000000002</v>
      </c>
      <c r="F1656" s="358">
        <f t="shared" si="1080"/>
        <v>2.4300000000000002</v>
      </c>
      <c r="G1656" s="358">
        <f t="shared" si="1080"/>
        <v>2.4300000000000002</v>
      </c>
      <c r="H1656" s="358">
        <f t="shared" si="1080"/>
        <v>2.4300000000000002</v>
      </c>
      <c r="I1656" s="358">
        <f t="shared" si="1080"/>
        <v>2.4300000000000002</v>
      </c>
      <c r="J1656" s="358">
        <f t="shared" si="1080"/>
        <v>2.4300000000000002</v>
      </c>
      <c r="K1656" s="358">
        <f t="shared" si="1080"/>
        <v>2.4300000000000002</v>
      </c>
      <c r="L1656" s="358">
        <f t="shared" si="1080"/>
        <v>2.4300000000000002</v>
      </c>
      <c r="M1656" s="358">
        <f t="shared" si="1080"/>
        <v>2.4300000000000002</v>
      </c>
      <c r="N1656" s="358">
        <f t="shared" si="1080"/>
        <v>2.4300000000000002</v>
      </c>
      <c r="O1656" s="358">
        <f t="shared" si="1080"/>
        <v>2.4300000000000002</v>
      </c>
      <c r="P1656" s="358">
        <f t="shared" si="1080"/>
        <v>2.4300000000000002</v>
      </c>
      <c r="Q1656" s="358">
        <f t="shared" si="1080"/>
        <v>2.4300000000000002</v>
      </c>
      <c r="R1656" s="358">
        <f t="shared" si="1080"/>
        <v>2.4300000000000002</v>
      </c>
      <c r="S1656" s="358">
        <f t="shared" si="1080"/>
        <v>2.4300000000000002</v>
      </c>
      <c r="T1656" s="358">
        <f t="shared" si="1080"/>
        <v>2.4300000000000002</v>
      </c>
      <c r="U1656" s="358">
        <f t="shared" si="1080"/>
        <v>2.4300000000000002</v>
      </c>
      <c r="V1656" s="358">
        <f t="shared" si="1080"/>
        <v>2.4300000000000002</v>
      </c>
      <c r="W1656" s="358">
        <f t="shared" si="1080"/>
        <v>2.4300000000000002</v>
      </c>
      <c r="X1656" s="358">
        <f t="shared" si="1080"/>
        <v>2.4300000000000002</v>
      </c>
      <c r="Y1656" s="358">
        <f t="shared" si="1080"/>
        <v>2.4300000000000002</v>
      </c>
      <c r="Z1656" s="358">
        <f t="shared" si="1080"/>
        <v>2.4300000000000002</v>
      </c>
      <c r="AA1656" s="358">
        <f t="shared" si="1080"/>
        <v>2.4300000000000002</v>
      </c>
      <c r="AB1656" s="358">
        <f t="shared" si="1080"/>
        <v>2.4300000000000002</v>
      </c>
      <c r="AC1656" s="358">
        <f t="shared" si="1080"/>
        <v>2.4300000000000002</v>
      </c>
      <c r="AD1656" s="358">
        <f t="shared" si="1080"/>
        <v>2.4300000000000002</v>
      </c>
      <c r="AE1656" s="358">
        <f t="shared" si="1080"/>
        <v>2.4300000000000002</v>
      </c>
      <c r="AF1656" s="358">
        <f t="shared" si="1080"/>
        <v>2.4300000000000002</v>
      </c>
      <c r="AH1656" s="150">
        <f t="shared" ref="AH1656" si="1081">AH1653</f>
        <v>0</v>
      </c>
      <c r="AK1656" s="342"/>
      <c r="AM1656" s="352"/>
      <c r="AN1656" s="345"/>
      <c r="AP1656" s="347"/>
      <c r="AQ1656" s="347"/>
    </row>
    <row r="1657" spans="1:43" s="214" customFormat="1" ht="16.5" hidden="1" customHeight="1" outlineLevel="1">
      <c r="A1657" s="211"/>
      <c r="B1657" s="212" t="s">
        <v>842</v>
      </c>
      <c r="C1657" s="213">
        <f>SUM(C1658)*12/10^3</f>
        <v>0</v>
      </c>
      <c r="D1657" s="213">
        <f t="shared" ref="D1657:AF1657" si="1082">SUM(D1658)*12/10^3</f>
        <v>4.4732780279999993</v>
      </c>
      <c r="E1657" s="213">
        <f t="shared" si="1082"/>
        <v>4.4732780279999993</v>
      </c>
      <c r="F1657" s="213">
        <f t="shared" si="1082"/>
        <v>4.4732780279999993</v>
      </c>
      <c r="G1657" s="213">
        <f t="shared" si="1082"/>
        <v>4.4732780279999993</v>
      </c>
      <c r="H1657" s="213">
        <f t="shared" si="1082"/>
        <v>4.4732780279999993</v>
      </c>
      <c r="I1657" s="213">
        <f t="shared" si="1082"/>
        <v>4.4732780279999993</v>
      </c>
      <c r="J1657" s="213">
        <f t="shared" si="1082"/>
        <v>4.4732780279999993</v>
      </c>
      <c r="K1657" s="213">
        <f t="shared" si="1082"/>
        <v>4.4732780279999993</v>
      </c>
      <c r="L1657" s="213">
        <f t="shared" si="1082"/>
        <v>4.4732780279999993</v>
      </c>
      <c r="M1657" s="213">
        <f t="shared" si="1082"/>
        <v>4.4732780279999993</v>
      </c>
      <c r="N1657" s="213">
        <f t="shared" si="1082"/>
        <v>4.4732780279999993</v>
      </c>
      <c r="O1657" s="213">
        <f t="shared" si="1082"/>
        <v>4.4732780279999993</v>
      </c>
      <c r="P1657" s="213">
        <f t="shared" si="1082"/>
        <v>4.4732780279999993</v>
      </c>
      <c r="Q1657" s="213">
        <f t="shared" si="1082"/>
        <v>4.4732780279999993</v>
      </c>
      <c r="R1657" s="213">
        <f t="shared" si="1082"/>
        <v>4.4732780279999993</v>
      </c>
      <c r="S1657" s="213">
        <f t="shared" si="1082"/>
        <v>4.4732780279999993</v>
      </c>
      <c r="T1657" s="213">
        <f t="shared" si="1082"/>
        <v>4.4732780279999993</v>
      </c>
      <c r="U1657" s="213">
        <f t="shared" si="1082"/>
        <v>4.4732780279999993</v>
      </c>
      <c r="V1657" s="213">
        <f t="shared" si="1082"/>
        <v>4.4732780279999993</v>
      </c>
      <c r="W1657" s="213">
        <f t="shared" si="1082"/>
        <v>4.4732780279999993</v>
      </c>
      <c r="X1657" s="213">
        <f t="shared" si="1082"/>
        <v>4.4732780279999993</v>
      </c>
      <c r="Y1657" s="213">
        <f t="shared" si="1082"/>
        <v>4.4732780279999993</v>
      </c>
      <c r="Z1657" s="213">
        <f t="shared" si="1082"/>
        <v>4.4732780279999993</v>
      </c>
      <c r="AA1657" s="213">
        <f t="shared" si="1082"/>
        <v>4.4732780279999993</v>
      </c>
      <c r="AB1657" s="213">
        <f t="shared" si="1082"/>
        <v>4.4732780279999993</v>
      </c>
      <c r="AC1657" s="213">
        <f t="shared" si="1082"/>
        <v>4.4732780279999993</v>
      </c>
      <c r="AD1657" s="213">
        <f t="shared" si="1082"/>
        <v>4.4732780279999993</v>
      </c>
      <c r="AE1657" s="213">
        <f t="shared" si="1082"/>
        <v>4.4732780279999993</v>
      </c>
      <c r="AF1657" s="213">
        <f t="shared" si="1082"/>
        <v>4.4732780279999993</v>
      </c>
      <c r="AG1657" s="563">
        <f>SUM(C1657:AF1657)</f>
        <v>129.72506281199992</v>
      </c>
      <c r="AH1657" s="176"/>
      <c r="AJ1657" s="221"/>
      <c r="AK1657" s="342"/>
      <c r="AM1657" s="352"/>
      <c r="AN1657" s="345"/>
      <c r="AP1657" s="351"/>
      <c r="AQ1657" s="351"/>
    </row>
    <row r="1658" spans="1:43" s="176" customFormat="1" ht="16.5" hidden="1" customHeight="1" outlineLevel="2">
      <c r="A1658" s="168"/>
      <c r="B1658" s="217" t="s">
        <v>1060</v>
      </c>
      <c r="C1658" s="150">
        <f>C1659*C1660</f>
        <v>0</v>
      </c>
      <c r="D1658" s="150">
        <f t="shared" ref="D1658:AF1658" si="1083">D1659*D1660</f>
        <v>372.773169</v>
      </c>
      <c r="E1658" s="150">
        <f t="shared" si="1083"/>
        <v>372.773169</v>
      </c>
      <c r="F1658" s="150">
        <f t="shared" si="1083"/>
        <v>372.773169</v>
      </c>
      <c r="G1658" s="150">
        <f t="shared" si="1083"/>
        <v>372.773169</v>
      </c>
      <c r="H1658" s="150">
        <f t="shared" si="1083"/>
        <v>372.773169</v>
      </c>
      <c r="I1658" s="150">
        <f t="shared" si="1083"/>
        <v>372.773169</v>
      </c>
      <c r="J1658" s="150">
        <f t="shared" si="1083"/>
        <v>372.773169</v>
      </c>
      <c r="K1658" s="150">
        <f t="shared" si="1083"/>
        <v>372.773169</v>
      </c>
      <c r="L1658" s="150">
        <f t="shared" si="1083"/>
        <v>372.773169</v>
      </c>
      <c r="M1658" s="150">
        <f t="shared" si="1083"/>
        <v>372.773169</v>
      </c>
      <c r="N1658" s="150">
        <f t="shared" si="1083"/>
        <v>372.773169</v>
      </c>
      <c r="O1658" s="150">
        <f t="shared" si="1083"/>
        <v>372.773169</v>
      </c>
      <c r="P1658" s="150">
        <f t="shared" si="1083"/>
        <v>372.773169</v>
      </c>
      <c r="Q1658" s="150">
        <f t="shared" si="1083"/>
        <v>372.773169</v>
      </c>
      <c r="R1658" s="150">
        <f t="shared" si="1083"/>
        <v>372.773169</v>
      </c>
      <c r="S1658" s="150">
        <f t="shared" si="1083"/>
        <v>372.773169</v>
      </c>
      <c r="T1658" s="150">
        <f t="shared" si="1083"/>
        <v>372.773169</v>
      </c>
      <c r="U1658" s="150">
        <f t="shared" si="1083"/>
        <v>372.773169</v>
      </c>
      <c r="V1658" s="150">
        <f t="shared" si="1083"/>
        <v>372.773169</v>
      </c>
      <c r="W1658" s="150">
        <f t="shared" si="1083"/>
        <v>372.773169</v>
      </c>
      <c r="X1658" s="150">
        <f t="shared" si="1083"/>
        <v>372.773169</v>
      </c>
      <c r="Y1658" s="150">
        <f t="shared" si="1083"/>
        <v>372.773169</v>
      </c>
      <c r="Z1658" s="150">
        <f t="shared" si="1083"/>
        <v>372.773169</v>
      </c>
      <c r="AA1658" s="150">
        <f t="shared" si="1083"/>
        <v>372.773169</v>
      </c>
      <c r="AB1658" s="150">
        <f t="shared" si="1083"/>
        <v>372.773169</v>
      </c>
      <c r="AC1658" s="150">
        <f t="shared" si="1083"/>
        <v>372.773169</v>
      </c>
      <c r="AD1658" s="150">
        <f t="shared" si="1083"/>
        <v>372.773169</v>
      </c>
      <c r="AE1658" s="150">
        <f t="shared" si="1083"/>
        <v>372.773169</v>
      </c>
      <c r="AF1658" s="150">
        <f t="shared" si="1083"/>
        <v>372.773169</v>
      </c>
      <c r="AG1658" s="204"/>
      <c r="AH1658" s="150" t="e">
        <f>#REF!</f>
        <v>#REF!</v>
      </c>
      <c r="AK1658" s="342"/>
      <c r="AM1658" s="352"/>
      <c r="AN1658" s="345"/>
      <c r="AP1658" s="347"/>
      <c r="AQ1658" s="347"/>
    </row>
    <row r="1659" spans="1:43" s="176" customFormat="1" ht="16.5" hidden="1" customHeight="1" outlineLevel="2">
      <c r="A1659" s="168"/>
      <c r="B1659" s="195" t="s">
        <v>839</v>
      </c>
      <c r="C1659" s="191">
        <v>0</v>
      </c>
      <c r="D1659" s="191">
        <v>1</v>
      </c>
      <c r="E1659" s="150">
        <f t="shared" ref="E1659:T1659" si="1084">D1659</f>
        <v>1</v>
      </c>
      <c r="F1659" s="150">
        <f t="shared" si="1084"/>
        <v>1</v>
      </c>
      <c r="G1659" s="150">
        <f t="shared" si="1084"/>
        <v>1</v>
      </c>
      <c r="H1659" s="150">
        <f t="shared" si="1084"/>
        <v>1</v>
      </c>
      <c r="I1659" s="150">
        <f t="shared" si="1084"/>
        <v>1</v>
      </c>
      <c r="J1659" s="150">
        <f t="shared" si="1084"/>
        <v>1</v>
      </c>
      <c r="K1659" s="150">
        <f t="shared" si="1084"/>
        <v>1</v>
      </c>
      <c r="L1659" s="150">
        <f t="shared" si="1084"/>
        <v>1</v>
      </c>
      <c r="M1659" s="150">
        <f t="shared" si="1084"/>
        <v>1</v>
      </c>
      <c r="N1659" s="150">
        <f t="shared" si="1084"/>
        <v>1</v>
      </c>
      <c r="O1659" s="150">
        <f t="shared" si="1084"/>
        <v>1</v>
      </c>
      <c r="P1659" s="150">
        <f t="shared" si="1084"/>
        <v>1</v>
      </c>
      <c r="Q1659" s="150">
        <f t="shared" si="1084"/>
        <v>1</v>
      </c>
      <c r="R1659" s="150">
        <f t="shared" si="1084"/>
        <v>1</v>
      </c>
      <c r="S1659" s="150">
        <f t="shared" si="1084"/>
        <v>1</v>
      </c>
      <c r="T1659" s="150">
        <f t="shared" si="1084"/>
        <v>1</v>
      </c>
      <c r="U1659" s="150">
        <f t="shared" ref="U1659:AC1659" si="1085">T1659</f>
        <v>1</v>
      </c>
      <c r="V1659" s="150">
        <f t="shared" si="1085"/>
        <v>1</v>
      </c>
      <c r="W1659" s="150">
        <f t="shared" si="1085"/>
        <v>1</v>
      </c>
      <c r="X1659" s="150">
        <f t="shared" si="1085"/>
        <v>1</v>
      </c>
      <c r="Y1659" s="150">
        <f t="shared" si="1085"/>
        <v>1</v>
      </c>
      <c r="Z1659" s="150">
        <f t="shared" si="1085"/>
        <v>1</v>
      </c>
      <c r="AA1659" s="150">
        <f t="shared" si="1085"/>
        <v>1</v>
      </c>
      <c r="AB1659" s="150">
        <f t="shared" si="1085"/>
        <v>1</v>
      </c>
      <c r="AC1659" s="150">
        <f t="shared" si="1085"/>
        <v>1</v>
      </c>
      <c r="AD1659" s="150">
        <f>AC1659</f>
        <v>1</v>
      </c>
      <c r="AE1659" s="150">
        <f t="shared" ref="AE1659:AF1659" si="1086">AD1659</f>
        <v>1</v>
      </c>
      <c r="AF1659" s="150">
        <f t="shared" si="1086"/>
        <v>1</v>
      </c>
      <c r="AG1659" s="204"/>
      <c r="AK1659" s="342"/>
      <c r="AM1659" s="352"/>
      <c r="AN1659" s="345"/>
      <c r="AP1659" s="347"/>
      <c r="AQ1659" s="347"/>
    </row>
    <row r="1660" spans="1:43" s="176" customFormat="1" ht="16.5" hidden="1" customHeight="1" outlineLevel="2">
      <c r="A1660" s="168"/>
      <c r="B1660" s="195" t="s">
        <v>840</v>
      </c>
      <c r="C1660" s="191">
        <v>372.773169</v>
      </c>
      <c r="D1660" s="150">
        <v>372.773169</v>
      </c>
      <c r="E1660" s="150">
        <v>372.773169</v>
      </c>
      <c r="F1660" s="150">
        <v>372.773169</v>
      </c>
      <c r="G1660" s="150">
        <v>372.773169</v>
      </c>
      <c r="H1660" s="150">
        <v>372.773169</v>
      </c>
      <c r="I1660" s="150">
        <v>372.773169</v>
      </c>
      <c r="J1660" s="150">
        <v>372.773169</v>
      </c>
      <c r="K1660" s="150">
        <v>372.773169</v>
      </c>
      <c r="L1660" s="150">
        <v>372.773169</v>
      </c>
      <c r="M1660" s="150">
        <v>372.773169</v>
      </c>
      <c r="N1660" s="150">
        <v>372.773169</v>
      </c>
      <c r="O1660" s="150">
        <v>372.773169</v>
      </c>
      <c r="P1660" s="150">
        <v>372.773169</v>
      </c>
      <c r="Q1660" s="150">
        <v>372.773169</v>
      </c>
      <c r="R1660" s="150">
        <v>372.773169</v>
      </c>
      <c r="S1660" s="150">
        <v>372.773169</v>
      </c>
      <c r="T1660" s="150">
        <v>372.773169</v>
      </c>
      <c r="U1660" s="150">
        <v>372.773169</v>
      </c>
      <c r="V1660" s="150">
        <v>372.773169</v>
      </c>
      <c r="W1660" s="150">
        <v>372.773169</v>
      </c>
      <c r="X1660" s="150">
        <v>372.773169</v>
      </c>
      <c r="Y1660" s="150">
        <v>372.773169</v>
      </c>
      <c r="Z1660" s="150">
        <v>372.773169</v>
      </c>
      <c r="AA1660" s="150">
        <v>372.773169</v>
      </c>
      <c r="AB1660" s="150">
        <v>372.773169</v>
      </c>
      <c r="AC1660" s="150">
        <v>372.773169</v>
      </c>
      <c r="AD1660" s="150">
        <v>372.773169</v>
      </c>
      <c r="AE1660" s="150">
        <v>372.773169</v>
      </c>
      <c r="AF1660" s="150">
        <v>372.773169</v>
      </c>
      <c r="AG1660" s="204"/>
      <c r="AH1660" s="209"/>
      <c r="AK1660" s="342"/>
      <c r="AM1660" s="352"/>
      <c r="AN1660" s="345"/>
      <c r="AP1660" s="347"/>
      <c r="AQ1660" s="347"/>
    </row>
    <row r="1661" spans="1:43" s="261" customFormat="1" ht="16.5" hidden="1" customHeight="1" outlineLevel="1">
      <c r="A1661" s="211"/>
      <c r="B1661" s="262" t="s">
        <v>884</v>
      </c>
      <c r="C1661" s="213">
        <f>(C1662+C1665+C1668+C1671+C1677+C1674+C1680+C1683)*12/10^3</f>
        <v>0</v>
      </c>
      <c r="D1661" s="213">
        <f>(D1662+D1665+D1668+D1671+D1677+D1674+D1680+D1683)*12/10^3</f>
        <v>48.015840000000004</v>
      </c>
      <c r="E1661" s="213">
        <f t="shared" ref="E1661:AF1661" si="1087">(E1662+E1665+E1668+E1671+E1677+E1674+E1680+E1683)*12/10^3</f>
        <v>48.015840000000004</v>
      </c>
      <c r="F1661" s="213">
        <f t="shared" si="1087"/>
        <v>48.015840000000004</v>
      </c>
      <c r="G1661" s="213">
        <f t="shared" si="1087"/>
        <v>48.015840000000004</v>
      </c>
      <c r="H1661" s="213">
        <f t="shared" si="1087"/>
        <v>48.015840000000004</v>
      </c>
      <c r="I1661" s="213">
        <f t="shared" si="1087"/>
        <v>48.015840000000004</v>
      </c>
      <c r="J1661" s="213">
        <f t="shared" si="1087"/>
        <v>48.015840000000004</v>
      </c>
      <c r="K1661" s="213">
        <f>(K1662+K1665+K1668+K1671+K1677+K1674+K1680+K1683)*12/10^3</f>
        <v>48.015840000000004</v>
      </c>
      <c r="L1661" s="213">
        <f t="shared" si="1087"/>
        <v>48.015840000000004</v>
      </c>
      <c r="M1661" s="213">
        <f t="shared" si="1087"/>
        <v>48.015840000000004</v>
      </c>
      <c r="N1661" s="213">
        <f t="shared" si="1087"/>
        <v>48.015840000000004</v>
      </c>
      <c r="O1661" s="213">
        <f t="shared" si="1087"/>
        <v>48.015840000000004</v>
      </c>
      <c r="P1661" s="213">
        <f t="shared" si="1087"/>
        <v>48.015840000000004</v>
      </c>
      <c r="Q1661" s="213">
        <f t="shared" si="1087"/>
        <v>48.015840000000004</v>
      </c>
      <c r="R1661" s="213">
        <f t="shared" si="1087"/>
        <v>48.015840000000004</v>
      </c>
      <c r="S1661" s="213">
        <f t="shared" si="1087"/>
        <v>48.015840000000004</v>
      </c>
      <c r="T1661" s="213">
        <f t="shared" si="1087"/>
        <v>48.015840000000004</v>
      </c>
      <c r="U1661" s="213">
        <f t="shared" si="1087"/>
        <v>48.015840000000004</v>
      </c>
      <c r="V1661" s="213">
        <f t="shared" si="1087"/>
        <v>48.015840000000004</v>
      </c>
      <c r="W1661" s="213">
        <f t="shared" si="1087"/>
        <v>48.015840000000004</v>
      </c>
      <c r="X1661" s="213">
        <f t="shared" si="1087"/>
        <v>48.015840000000004</v>
      </c>
      <c r="Y1661" s="213">
        <f t="shared" si="1087"/>
        <v>48.015840000000004</v>
      </c>
      <c r="Z1661" s="213">
        <f t="shared" si="1087"/>
        <v>48.015840000000004</v>
      </c>
      <c r="AA1661" s="213">
        <f t="shared" si="1087"/>
        <v>48.015840000000004</v>
      </c>
      <c r="AB1661" s="213">
        <f t="shared" si="1087"/>
        <v>48.015840000000004</v>
      </c>
      <c r="AC1661" s="213">
        <f t="shared" si="1087"/>
        <v>48.015840000000004</v>
      </c>
      <c r="AD1661" s="213">
        <f t="shared" si="1087"/>
        <v>48.015840000000004</v>
      </c>
      <c r="AE1661" s="213">
        <f t="shared" si="1087"/>
        <v>48.015840000000004</v>
      </c>
      <c r="AF1661" s="213">
        <f t="shared" si="1087"/>
        <v>48.015840000000004</v>
      </c>
      <c r="AG1661" s="563">
        <f>SUM(C1661:AF1661)</f>
        <v>1392.4593600000005</v>
      </c>
      <c r="AH1661" s="176"/>
      <c r="AK1661" s="342"/>
      <c r="AM1661" s="352"/>
      <c r="AN1661" s="345"/>
      <c r="AP1661" s="354"/>
      <c r="AQ1661" s="354"/>
    </row>
    <row r="1662" spans="1:43" s="209" customFormat="1" ht="16.5" hidden="1" customHeight="1" outlineLevel="2" collapsed="1">
      <c r="A1662" s="206"/>
      <c r="B1662" s="151" t="s">
        <v>1061</v>
      </c>
      <c r="C1662" s="152">
        <f>C1663*C1664</f>
        <v>0</v>
      </c>
      <c r="D1662" s="152">
        <f>D1663*D1664</f>
        <v>4001.32</v>
      </c>
      <c r="E1662" s="152">
        <f t="shared" ref="E1662:AF1662" si="1088">E1663*E1664</f>
        <v>4001.32</v>
      </c>
      <c r="F1662" s="152">
        <f t="shared" si="1088"/>
        <v>4001.32</v>
      </c>
      <c r="G1662" s="152">
        <f t="shared" si="1088"/>
        <v>4001.32</v>
      </c>
      <c r="H1662" s="152">
        <f t="shared" si="1088"/>
        <v>4001.32</v>
      </c>
      <c r="I1662" s="152">
        <f t="shared" si="1088"/>
        <v>4001.32</v>
      </c>
      <c r="J1662" s="152">
        <f t="shared" si="1088"/>
        <v>4001.32</v>
      </c>
      <c r="K1662" s="152">
        <f t="shared" si="1088"/>
        <v>4001.32</v>
      </c>
      <c r="L1662" s="152">
        <f t="shared" si="1088"/>
        <v>4001.32</v>
      </c>
      <c r="M1662" s="152">
        <f t="shared" si="1088"/>
        <v>4001.32</v>
      </c>
      <c r="N1662" s="152">
        <f t="shared" si="1088"/>
        <v>4001.32</v>
      </c>
      <c r="O1662" s="152">
        <f t="shared" si="1088"/>
        <v>4001.32</v>
      </c>
      <c r="P1662" s="152">
        <f t="shared" si="1088"/>
        <v>4001.32</v>
      </c>
      <c r="Q1662" s="152">
        <f t="shared" si="1088"/>
        <v>4001.32</v>
      </c>
      <c r="R1662" s="152">
        <f t="shared" si="1088"/>
        <v>4001.32</v>
      </c>
      <c r="S1662" s="152">
        <f t="shared" si="1088"/>
        <v>4001.32</v>
      </c>
      <c r="T1662" s="152">
        <f t="shared" si="1088"/>
        <v>4001.32</v>
      </c>
      <c r="U1662" s="152">
        <f t="shared" si="1088"/>
        <v>4001.32</v>
      </c>
      <c r="V1662" s="152">
        <f t="shared" si="1088"/>
        <v>4001.32</v>
      </c>
      <c r="W1662" s="152">
        <f t="shared" si="1088"/>
        <v>4001.32</v>
      </c>
      <c r="X1662" s="152">
        <f t="shared" si="1088"/>
        <v>4001.32</v>
      </c>
      <c r="Y1662" s="152">
        <f t="shared" si="1088"/>
        <v>4001.32</v>
      </c>
      <c r="Z1662" s="152">
        <f t="shared" si="1088"/>
        <v>4001.32</v>
      </c>
      <c r="AA1662" s="152">
        <f t="shared" si="1088"/>
        <v>4001.32</v>
      </c>
      <c r="AB1662" s="152">
        <f t="shared" si="1088"/>
        <v>4001.32</v>
      </c>
      <c r="AC1662" s="152">
        <f t="shared" si="1088"/>
        <v>4001.32</v>
      </c>
      <c r="AD1662" s="152">
        <f t="shared" si="1088"/>
        <v>4001.32</v>
      </c>
      <c r="AE1662" s="152">
        <f t="shared" si="1088"/>
        <v>4001.32</v>
      </c>
      <c r="AF1662" s="152">
        <f t="shared" si="1088"/>
        <v>4001.32</v>
      </c>
      <c r="AG1662" s="210"/>
      <c r="AK1662" s="342"/>
      <c r="AM1662" s="352"/>
      <c r="AN1662" s="345"/>
      <c r="AP1662" s="349"/>
      <c r="AQ1662" s="349"/>
    </row>
    <row r="1663" spans="1:43" ht="16.5" hidden="1" customHeight="1" outlineLevel="2">
      <c r="A1663" s="168"/>
      <c r="B1663" s="158" t="s">
        <v>839</v>
      </c>
      <c r="C1663" s="191">
        <v>0</v>
      </c>
      <c r="D1663" s="191">
        <v>2</v>
      </c>
      <c r="E1663" s="191">
        <f>D1663</f>
        <v>2</v>
      </c>
      <c r="F1663" s="191">
        <f t="shared" ref="F1663:AF1663" si="1089">E1663</f>
        <v>2</v>
      </c>
      <c r="G1663" s="191">
        <f t="shared" si="1089"/>
        <v>2</v>
      </c>
      <c r="H1663" s="191">
        <f t="shared" si="1089"/>
        <v>2</v>
      </c>
      <c r="I1663" s="191">
        <f t="shared" si="1089"/>
        <v>2</v>
      </c>
      <c r="J1663" s="191">
        <f t="shared" si="1089"/>
        <v>2</v>
      </c>
      <c r="K1663" s="191">
        <f t="shared" si="1089"/>
        <v>2</v>
      </c>
      <c r="L1663" s="191">
        <f t="shared" si="1089"/>
        <v>2</v>
      </c>
      <c r="M1663" s="191">
        <f t="shared" si="1089"/>
        <v>2</v>
      </c>
      <c r="N1663" s="191">
        <f t="shared" si="1089"/>
        <v>2</v>
      </c>
      <c r="O1663" s="191">
        <f t="shared" si="1089"/>
        <v>2</v>
      </c>
      <c r="P1663" s="191">
        <f t="shared" si="1089"/>
        <v>2</v>
      </c>
      <c r="Q1663" s="191">
        <f t="shared" si="1089"/>
        <v>2</v>
      </c>
      <c r="R1663" s="191">
        <f t="shared" si="1089"/>
        <v>2</v>
      </c>
      <c r="S1663" s="191">
        <f t="shared" si="1089"/>
        <v>2</v>
      </c>
      <c r="T1663" s="191">
        <f t="shared" si="1089"/>
        <v>2</v>
      </c>
      <c r="U1663" s="191">
        <f t="shared" si="1089"/>
        <v>2</v>
      </c>
      <c r="V1663" s="191">
        <f t="shared" si="1089"/>
        <v>2</v>
      </c>
      <c r="W1663" s="191">
        <f t="shared" si="1089"/>
        <v>2</v>
      </c>
      <c r="X1663" s="191">
        <f t="shared" si="1089"/>
        <v>2</v>
      </c>
      <c r="Y1663" s="191">
        <f t="shared" si="1089"/>
        <v>2</v>
      </c>
      <c r="Z1663" s="191">
        <f t="shared" si="1089"/>
        <v>2</v>
      </c>
      <c r="AA1663" s="191">
        <f t="shared" si="1089"/>
        <v>2</v>
      </c>
      <c r="AB1663" s="191">
        <f t="shared" si="1089"/>
        <v>2</v>
      </c>
      <c r="AC1663" s="191">
        <f t="shared" si="1089"/>
        <v>2</v>
      </c>
      <c r="AD1663" s="191">
        <f t="shared" si="1089"/>
        <v>2</v>
      </c>
      <c r="AE1663" s="191">
        <f t="shared" si="1089"/>
        <v>2</v>
      </c>
      <c r="AF1663" s="191">
        <f t="shared" si="1089"/>
        <v>2</v>
      </c>
      <c r="AG1663" s="204"/>
      <c r="AH1663" s="150" t="e">
        <f>#REF!</f>
        <v>#REF!</v>
      </c>
      <c r="AK1663" s="342"/>
      <c r="AM1663" s="352"/>
      <c r="AN1663" s="345"/>
      <c r="AP1663" s="345"/>
      <c r="AQ1663" s="345"/>
    </row>
    <row r="1664" spans="1:43" s="176" customFormat="1" ht="16.5" hidden="1" customHeight="1" outlineLevel="2">
      <c r="A1664" s="168"/>
      <c r="B1664" s="158" t="s">
        <v>881</v>
      </c>
      <c r="C1664" s="191">
        <f>C2113</f>
        <v>2000.66</v>
      </c>
      <c r="D1664" s="188">
        <f>C1664</f>
        <v>2000.66</v>
      </c>
      <c r="E1664" s="188">
        <f t="shared" ref="E1664:AF1664" si="1090">D1664</f>
        <v>2000.66</v>
      </c>
      <c r="F1664" s="188">
        <f t="shared" si="1090"/>
        <v>2000.66</v>
      </c>
      <c r="G1664" s="188">
        <f t="shared" si="1090"/>
        <v>2000.66</v>
      </c>
      <c r="H1664" s="188">
        <f t="shared" si="1090"/>
        <v>2000.66</v>
      </c>
      <c r="I1664" s="188">
        <f t="shared" si="1090"/>
        <v>2000.66</v>
      </c>
      <c r="J1664" s="188">
        <f t="shared" si="1090"/>
        <v>2000.66</v>
      </c>
      <c r="K1664" s="188">
        <f t="shared" si="1090"/>
        <v>2000.66</v>
      </c>
      <c r="L1664" s="188">
        <f t="shared" si="1090"/>
        <v>2000.66</v>
      </c>
      <c r="M1664" s="188">
        <f t="shared" si="1090"/>
        <v>2000.66</v>
      </c>
      <c r="N1664" s="188">
        <f t="shared" si="1090"/>
        <v>2000.66</v>
      </c>
      <c r="O1664" s="188">
        <f t="shared" si="1090"/>
        <v>2000.66</v>
      </c>
      <c r="P1664" s="188">
        <f t="shared" si="1090"/>
        <v>2000.66</v>
      </c>
      <c r="Q1664" s="188">
        <f t="shared" si="1090"/>
        <v>2000.66</v>
      </c>
      <c r="R1664" s="188">
        <f t="shared" si="1090"/>
        <v>2000.66</v>
      </c>
      <c r="S1664" s="188">
        <f t="shared" si="1090"/>
        <v>2000.66</v>
      </c>
      <c r="T1664" s="188">
        <f t="shared" si="1090"/>
        <v>2000.66</v>
      </c>
      <c r="U1664" s="188">
        <f t="shared" si="1090"/>
        <v>2000.66</v>
      </c>
      <c r="V1664" s="188">
        <f t="shared" si="1090"/>
        <v>2000.66</v>
      </c>
      <c r="W1664" s="188">
        <f t="shared" si="1090"/>
        <v>2000.66</v>
      </c>
      <c r="X1664" s="188">
        <f t="shared" si="1090"/>
        <v>2000.66</v>
      </c>
      <c r="Y1664" s="188">
        <f t="shared" si="1090"/>
        <v>2000.66</v>
      </c>
      <c r="Z1664" s="188">
        <f t="shared" si="1090"/>
        <v>2000.66</v>
      </c>
      <c r="AA1664" s="188">
        <f t="shared" si="1090"/>
        <v>2000.66</v>
      </c>
      <c r="AB1664" s="188">
        <f t="shared" si="1090"/>
        <v>2000.66</v>
      </c>
      <c r="AC1664" s="188">
        <f t="shared" si="1090"/>
        <v>2000.66</v>
      </c>
      <c r="AD1664" s="188">
        <f t="shared" si="1090"/>
        <v>2000.66</v>
      </c>
      <c r="AE1664" s="188">
        <f t="shared" si="1090"/>
        <v>2000.66</v>
      </c>
      <c r="AF1664" s="188">
        <f t="shared" si="1090"/>
        <v>2000.66</v>
      </c>
      <c r="AG1664" s="204"/>
      <c r="AK1664" s="342"/>
      <c r="AM1664" s="352"/>
      <c r="AN1664" s="345"/>
      <c r="AP1664" s="347"/>
      <c r="AQ1664" s="347"/>
    </row>
    <row r="1665" spans="1:43" s="209" customFormat="1" ht="16.5" hidden="1" customHeight="1" outlineLevel="2">
      <c r="A1665" s="206"/>
      <c r="B1665" s="151" t="s">
        <v>1062</v>
      </c>
      <c r="C1665" s="152">
        <f>C1666*C1667</f>
        <v>0</v>
      </c>
      <c r="D1665" s="152">
        <f t="shared" ref="D1665:AF1665" si="1091">D1666*D1667</f>
        <v>0</v>
      </c>
      <c r="E1665" s="152">
        <f t="shared" si="1091"/>
        <v>0</v>
      </c>
      <c r="F1665" s="152">
        <f t="shared" si="1091"/>
        <v>0</v>
      </c>
      <c r="G1665" s="152">
        <f t="shared" si="1091"/>
        <v>0</v>
      </c>
      <c r="H1665" s="152">
        <f t="shared" si="1091"/>
        <v>0</v>
      </c>
      <c r="I1665" s="152">
        <f t="shared" si="1091"/>
        <v>0</v>
      </c>
      <c r="J1665" s="152">
        <f t="shared" si="1091"/>
        <v>0</v>
      </c>
      <c r="K1665" s="152">
        <f t="shared" si="1091"/>
        <v>0</v>
      </c>
      <c r="L1665" s="152">
        <f t="shared" si="1091"/>
        <v>0</v>
      </c>
      <c r="M1665" s="152">
        <f t="shared" si="1091"/>
        <v>0</v>
      </c>
      <c r="N1665" s="152">
        <f t="shared" si="1091"/>
        <v>0</v>
      </c>
      <c r="O1665" s="152">
        <f t="shared" si="1091"/>
        <v>0</v>
      </c>
      <c r="P1665" s="152">
        <f t="shared" si="1091"/>
        <v>0</v>
      </c>
      <c r="Q1665" s="152">
        <f t="shared" si="1091"/>
        <v>0</v>
      </c>
      <c r="R1665" s="152">
        <f t="shared" si="1091"/>
        <v>0</v>
      </c>
      <c r="S1665" s="152">
        <f t="shared" si="1091"/>
        <v>0</v>
      </c>
      <c r="T1665" s="152">
        <f t="shared" si="1091"/>
        <v>0</v>
      </c>
      <c r="U1665" s="152">
        <f t="shared" si="1091"/>
        <v>0</v>
      </c>
      <c r="V1665" s="152">
        <f t="shared" si="1091"/>
        <v>0</v>
      </c>
      <c r="W1665" s="152">
        <f t="shared" si="1091"/>
        <v>0</v>
      </c>
      <c r="X1665" s="152">
        <f t="shared" si="1091"/>
        <v>0</v>
      </c>
      <c r="Y1665" s="152">
        <f t="shared" si="1091"/>
        <v>0</v>
      </c>
      <c r="Z1665" s="152">
        <f t="shared" si="1091"/>
        <v>0</v>
      </c>
      <c r="AA1665" s="152">
        <f t="shared" si="1091"/>
        <v>0</v>
      </c>
      <c r="AB1665" s="152">
        <f t="shared" si="1091"/>
        <v>0</v>
      </c>
      <c r="AC1665" s="152">
        <f t="shared" si="1091"/>
        <v>0</v>
      </c>
      <c r="AD1665" s="152">
        <f t="shared" si="1091"/>
        <v>0</v>
      </c>
      <c r="AE1665" s="152">
        <f t="shared" si="1091"/>
        <v>0</v>
      </c>
      <c r="AF1665" s="152">
        <f t="shared" si="1091"/>
        <v>0</v>
      </c>
      <c r="AG1665" s="210"/>
      <c r="AK1665" s="342"/>
      <c r="AM1665" s="352"/>
      <c r="AN1665" s="345"/>
      <c r="AP1665" s="349"/>
      <c r="AQ1665" s="349"/>
    </row>
    <row r="1666" spans="1:43" ht="16.5" hidden="1" customHeight="1" outlineLevel="2">
      <c r="A1666" s="168"/>
      <c r="B1666" s="158" t="s">
        <v>839</v>
      </c>
      <c r="C1666" s="191">
        <v>0</v>
      </c>
      <c r="D1666" s="191">
        <v>0</v>
      </c>
      <c r="E1666" s="191">
        <v>0</v>
      </c>
      <c r="F1666" s="191">
        <v>0</v>
      </c>
      <c r="G1666" s="191">
        <v>0</v>
      </c>
      <c r="H1666" s="191">
        <v>0</v>
      </c>
      <c r="I1666" s="191">
        <v>0</v>
      </c>
      <c r="J1666" s="191">
        <v>0</v>
      </c>
      <c r="K1666" s="191">
        <v>0</v>
      </c>
      <c r="L1666" s="191">
        <v>0</v>
      </c>
      <c r="M1666" s="191">
        <v>0</v>
      </c>
      <c r="N1666" s="191">
        <v>0</v>
      </c>
      <c r="O1666" s="191">
        <v>0</v>
      </c>
      <c r="P1666" s="191">
        <v>0</v>
      </c>
      <c r="Q1666" s="191">
        <v>0</v>
      </c>
      <c r="R1666" s="191">
        <v>0</v>
      </c>
      <c r="S1666" s="191">
        <v>0</v>
      </c>
      <c r="T1666" s="191">
        <v>0</v>
      </c>
      <c r="U1666" s="191">
        <v>0</v>
      </c>
      <c r="V1666" s="191">
        <v>0</v>
      </c>
      <c r="W1666" s="191">
        <v>0</v>
      </c>
      <c r="X1666" s="191">
        <v>0</v>
      </c>
      <c r="Y1666" s="191">
        <v>0</v>
      </c>
      <c r="Z1666" s="191">
        <v>0</v>
      </c>
      <c r="AA1666" s="191">
        <v>0</v>
      </c>
      <c r="AB1666" s="191">
        <v>0</v>
      </c>
      <c r="AC1666" s="191">
        <v>0</v>
      </c>
      <c r="AD1666" s="191">
        <v>0</v>
      </c>
      <c r="AE1666" s="191">
        <v>0</v>
      </c>
      <c r="AF1666" s="191">
        <v>0</v>
      </c>
      <c r="AG1666" s="204"/>
      <c r="AH1666" s="150" t="e">
        <f t="shared" ref="AH1666" si="1092">AH1663</f>
        <v>#REF!</v>
      </c>
      <c r="AK1666" s="342"/>
      <c r="AM1666" s="352"/>
      <c r="AN1666" s="345"/>
      <c r="AP1666" s="345"/>
      <c r="AQ1666" s="345"/>
    </row>
    <row r="1667" spans="1:43" s="176" customFormat="1" ht="16.5" hidden="1" customHeight="1" outlineLevel="2">
      <c r="A1667" s="168"/>
      <c r="B1667" s="158" t="s">
        <v>881</v>
      </c>
      <c r="C1667" s="191">
        <f>C2114</f>
        <v>1900.64</v>
      </c>
      <c r="D1667" s="188">
        <f>C1667</f>
        <v>1900.64</v>
      </c>
      <c r="E1667" s="188">
        <f t="shared" ref="E1667:AF1667" si="1093">D1667</f>
        <v>1900.64</v>
      </c>
      <c r="F1667" s="188">
        <f t="shared" si="1093"/>
        <v>1900.64</v>
      </c>
      <c r="G1667" s="188">
        <f t="shared" si="1093"/>
        <v>1900.64</v>
      </c>
      <c r="H1667" s="188">
        <f t="shared" si="1093"/>
        <v>1900.64</v>
      </c>
      <c r="I1667" s="188">
        <f t="shared" si="1093"/>
        <v>1900.64</v>
      </c>
      <c r="J1667" s="188">
        <f t="shared" si="1093"/>
        <v>1900.64</v>
      </c>
      <c r="K1667" s="188">
        <f t="shared" si="1093"/>
        <v>1900.64</v>
      </c>
      <c r="L1667" s="188">
        <f t="shared" si="1093"/>
        <v>1900.64</v>
      </c>
      <c r="M1667" s="188">
        <f t="shared" si="1093"/>
        <v>1900.64</v>
      </c>
      <c r="N1667" s="188">
        <f t="shared" si="1093"/>
        <v>1900.64</v>
      </c>
      <c r="O1667" s="188">
        <f t="shared" si="1093"/>
        <v>1900.64</v>
      </c>
      <c r="P1667" s="188">
        <f t="shared" si="1093"/>
        <v>1900.64</v>
      </c>
      <c r="Q1667" s="188">
        <f t="shared" si="1093"/>
        <v>1900.64</v>
      </c>
      <c r="R1667" s="188">
        <f t="shared" si="1093"/>
        <v>1900.64</v>
      </c>
      <c r="S1667" s="188">
        <f t="shared" si="1093"/>
        <v>1900.64</v>
      </c>
      <c r="T1667" s="188">
        <f t="shared" si="1093"/>
        <v>1900.64</v>
      </c>
      <c r="U1667" s="188">
        <f t="shared" si="1093"/>
        <v>1900.64</v>
      </c>
      <c r="V1667" s="188">
        <f t="shared" si="1093"/>
        <v>1900.64</v>
      </c>
      <c r="W1667" s="188">
        <f t="shared" si="1093"/>
        <v>1900.64</v>
      </c>
      <c r="X1667" s="188">
        <f t="shared" si="1093"/>
        <v>1900.64</v>
      </c>
      <c r="Y1667" s="188">
        <f t="shared" si="1093"/>
        <v>1900.64</v>
      </c>
      <c r="Z1667" s="188">
        <f t="shared" si="1093"/>
        <v>1900.64</v>
      </c>
      <c r="AA1667" s="188">
        <f t="shared" si="1093"/>
        <v>1900.64</v>
      </c>
      <c r="AB1667" s="188">
        <f t="shared" si="1093"/>
        <v>1900.64</v>
      </c>
      <c r="AC1667" s="188">
        <f t="shared" si="1093"/>
        <v>1900.64</v>
      </c>
      <c r="AD1667" s="188">
        <f t="shared" si="1093"/>
        <v>1900.64</v>
      </c>
      <c r="AE1667" s="188">
        <f t="shared" si="1093"/>
        <v>1900.64</v>
      </c>
      <c r="AF1667" s="188">
        <f t="shared" si="1093"/>
        <v>1900.64</v>
      </c>
      <c r="AG1667" s="204"/>
      <c r="AK1667" s="342"/>
      <c r="AM1667" s="352"/>
      <c r="AN1667" s="345"/>
      <c r="AP1667" s="347"/>
      <c r="AQ1667" s="347"/>
    </row>
    <row r="1668" spans="1:43" s="263" customFormat="1" ht="16.5" hidden="1" customHeight="1" outlineLevel="2">
      <c r="A1668" s="206"/>
      <c r="B1668" s="151" t="s">
        <v>1063</v>
      </c>
      <c r="C1668" s="152">
        <f>C1669*C1670</f>
        <v>0</v>
      </c>
      <c r="D1668" s="152">
        <f t="shared" ref="D1668:AF1668" si="1094">D1669*D1670</f>
        <v>0</v>
      </c>
      <c r="E1668" s="152">
        <f t="shared" si="1094"/>
        <v>0</v>
      </c>
      <c r="F1668" s="152">
        <f t="shared" si="1094"/>
        <v>0</v>
      </c>
      <c r="G1668" s="152">
        <f t="shared" si="1094"/>
        <v>0</v>
      </c>
      <c r="H1668" s="152">
        <f t="shared" si="1094"/>
        <v>0</v>
      </c>
      <c r="I1668" s="152">
        <f t="shared" si="1094"/>
        <v>0</v>
      </c>
      <c r="J1668" s="152">
        <f t="shared" si="1094"/>
        <v>0</v>
      </c>
      <c r="K1668" s="152">
        <f t="shared" si="1094"/>
        <v>0</v>
      </c>
      <c r="L1668" s="152">
        <f t="shared" si="1094"/>
        <v>0</v>
      </c>
      <c r="M1668" s="152">
        <f t="shared" si="1094"/>
        <v>0</v>
      </c>
      <c r="N1668" s="152">
        <f t="shared" si="1094"/>
        <v>0</v>
      </c>
      <c r="O1668" s="152">
        <f t="shared" si="1094"/>
        <v>0</v>
      </c>
      <c r="P1668" s="152">
        <f t="shared" si="1094"/>
        <v>0</v>
      </c>
      <c r="Q1668" s="152">
        <f t="shared" si="1094"/>
        <v>0</v>
      </c>
      <c r="R1668" s="152">
        <f t="shared" si="1094"/>
        <v>0</v>
      </c>
      <c r="S1668" s="152">
        <f t="shared" si="1094"/>
        <v>0</v>
      </c>
      <c r="T1668" s="152">
        <f t="shared" si="1094"/>
        <v>0</v>
      </c>
      <c r="U1668" s="152">
        <f t="shared" si="1094"/>
        <v>0</v>
      </c>
      <c r="V1668" s="152">
        <f t="shared" si="1094"/>
        <v>0</v>
      </c>
      <c r="W1668" s="152">
        <f t="shared" si="1094"/>
        <v>0</v>
      </c>
      <c r="X1668" s="152">
        <f t="shared" si="1094"/>
        <v>0</v>
      </c>
      <c r="Y1668" s="152">
        <f t="shared" si="1094"/>
        <v>0</v>
      </c>
      <c r="Z1668" s="152">
        <f t="shared" si="1094"/>
        <v>0</v>
      </c>
      <c r="AA1668" s="152">
        <f t="shared" si="1094"/>
        <v>0</v>
      </c>
      <c r="AB1668" s="152">
        <f t="shared" si="1094"/>
        <v>0</v>
      </c>
      <c r="AC1668" s="152">
        <f t="shared" si="1094"/>
        <v>0</v>
      </c>
      <c r="AD1668" s="152">
        <f t="shared" si="1094"/>
        <v>0</v>
      </c>
      <c r="AE1668" s="152">
        <f t="shared" si="1094"/>
        <v>0</v>
      </c>
      <c r="AF1668" s="152">
        <f t="shared" si="1094"/>
        <v>0</v>
      </c>
      <c r="AG1668" s="210"/>
      <c r="AH1668" s="209"/>
      <c r="AK1668" s="342"/>
      <c r="AM1668" s="352"/>
      <c r="AN1668" s="345"/>
      <c r="AP1668" s="355"/>
      <c r="AQ1668" s="355"/>
    </row>
    <row r="1669" spans="1:43" s="176" customFormat="1" ht="16.5" hidden="1" customHeight="1" outlineLevel="2">
      <c r="A1669" s="168"/>
      <c r="B1669" s="158" t="s">
        <v>839</v>
      </c>
      <c r="C1669" s="191">
        <v>0</v>
      </c>
      <c r="D1669" s="191">
        <v>0</v>
      </c>
      <c r="E1669" s="191">
        <v>0</v>
      </c>
      <c r="F1669" s="191">
        <v>0</v>
      </c>
      <c r="G1669" s="191">
        <v>0</v>
      </c>
      <c r="H1669" s="191">
        <v>0</v>
      </c>
      <c r="I1669" s="191">
        <v>0</v>
      </c>
      <c r="J1669" s="191">
        <v>0</v>
      </c>
      <c r="K1669" s="191">
        <v>0</v>
      </c>
      <c r="L1669" s="191">
        <v>0</v>
      </c>
      <c r="M1669" s="191">
        <v>0</v>
      </c>
      <c r="N1669" s="191">
        <v>0</v>
      </c>
      <c r="O1669" s="191">
        <v>0</v>
      </c>
      <c r="P1669" s="191">
        <v>0</v>
      </c>
      <c r="Q1669" s="191">
        <v>0</v>
      </c>
      <c r="R1669" s="191">
        <v>0</v>
      </c>
      <c r="S1669" s="191">
        <v>0</v>
      </c>
      <c r="T1669" s="191">
        <v>0</v>
      </c>
      <c r="U1669" s="191">
        <v>0</v>
      </c>
      <c r="V1669" s="191">
        <v>0</v>
      </c>
      <c r="W1669" s="191">
        <v>0</v>
      </c>
      <c r="X1669" s="191">
        <v>0</v>
      </c>
      <c r="Y1669" s="191">
        <v>0</v>
      </c>
      <c r="Z1669" s="191">
        <v>0</v>
      </c>
      <c r="AA1669" s="191">
        <v>0</v>
      </c>
      <c r="AB1669" s="191">
        <v>0</v>
      </c>
      <c r="AC1669" s="191">
        <v>0</v>
      </c>
      <c r="AD1669" s="191">
        <v>0</v>
      </c>
      <c r="AE1669" s="191">
        <v>0</v>
      </c>
      <c r="AF1669" s="191">
        <v>0</v>
      </c>
      <c r="AG1669" s="204"/>
      <c r="AH1669" s="150" t="e">
        <f t="shared" ref="AH1669" si="1095">AH1666</f>
        <v>#REF!</v>
      </c>
      <c r="AK1669" s="342"/>
      <c r="AM1669" s="352"/>
      <c r="AN1669" s="345"/>
      <c r="AP1669" s="347"/>
      <c r="AQ1669" s="347"/>
    </row>
    <row r="1670" spans="1:43" s="176" customFormat="1" ht="16.5" hidden="1" customHeight="1" outlineLevel="2">
      <c r="A1670" s="168"/>
      <c r="B1670" s="158" t="s">
        <v>881</v>
      </c>
      <c r="C1670" s="191">
        <f>C2115</f>
        <v>3018.98</v>
      </c>
      <c r="D1670" s="188">
        <f>C1670</f>
        <v>3018.98</v>
      </c>
      <c r="E1670" s="188">
        <f t="shared" ref="E1670:AF1670" si="1096">D1670</f>
        <v>3018.98</v>
      </c>
      <c r="F1670" s="188">
        <f t="shared" si="1096"/>
        <v>3018.98</v>
      </c>
      <c r="G1670" s="188">
        <f t="shared" si="1096"/>
        <v>3018.98</v>
      </c>
      <c r="H1670" s="188">
        <f t="shared" si="1096"/>
        <v>3018.98</v>
      </c>
      <c r="I1670" s="188">
        <f t="shared" si="1096"/>
        <v>3018.98</v>
      </c>
      <c r="J1670" s="188">
        <f t="shared" si="1096"/>
        <v>3018.98</v>
      </c>
      <c r="K1670" s="188">
        <f t="shared" si="1096"/>
        <v>3018.98</v>
      </c>
      <c r="L1670" s="188">
        <f t="shared" si="1096"/>
        <v>3018.98</v>
      </c>
      <c r="M1670" s="188">
        <f t="shared" si="1096"/>
        <v>3018.98</v>
      </c>
      <c r="N1670" s="188">
        <f t="shared" si="1096"/>
        <v>3018.98</v>
      </c>
      <c r="O1670" s="188">
        <f t="shared" si="1096"/>
        <v>3018.98</v>
      </c>
      <c r="P1670" s="188">
        <f t="shared" si="1096"/>
        <v>3018.98</v>
      </c>
      <c r="Q1670" s="188">
        <f t="shared" si="1096"/>
        <v>3018.98</v>
      </c>
      <c r="R1670" s="188">
        <f t="shared" si="1096"/>
        <v>3018.98</v>
      </c>
      <c r="S1670" s="188">
        <f t="shared" si="1096"/>
        <v>3018.98</v>
      </c>
      <c r="T1670" s="188">
        <f t="shared" si="1096"/>
        <v>3018.98</v>
      </c>
      <c r="U1670" s="188">
        <f t="shared" si="1096"/>
        <v>3018.98</v>
      </c>
      <c r="V1670" s="188">
        <f t="shared" si="1096"/>
        <v>3018.98</v>
      </c>
      <c r="W1670" s="188">
        <f t="shared" si="1096"/>
        <v>3018.98</v>
      </c>
      <c r="X1670" s="188">
        <f t="shared" si="1096"/>
        <v>3018.98</v>
      </c>
      <c r="Y1670" s="188">
        <f t="shared" si="1096"/>
        <v>3018.98</v>
      </c>
      <c r="Z1670" s="188">
        <f t="shared" si="1096"/>
        <v>3018.98</v>
      </c>
      <c r="AA1670" s="188">
        <f t="shared" si="1096"/>
        <v>3018.98</v>
      </c>
      <c r="AB1670" s="188">
        <f t="shared" si="1096"/>
        <v>3018.98</v>
      </c>
      <c r="AC1670" s="188">
        <f t="shared" si="1096"/>
        <v>3018.98</v>
      </c>
      <c r="AD1670" s="188">
        <f t="shared" si="1096"/>
        <v>3018.98</v>
      </c>
      <c r="AE1670" s="188">
        <f t="shared" si="1096"/>
        <v>3018.98</v>
      </c>
      <c r="AF1670" s="188">
        <f t="shared" si="1096"/>
        <v>3018.98</v>
      </c>
      <c r="AG1670" s="204"/>
      <c r="AK1670" s="342"/>
      <c r="AM1670" s="352"/>
      <c r="AN1670" s="345"/>
      <c r="AP1670" s="347"/>
      <c r="AQ1670" s="347"/>
    </row>
    <row r="1671" spans="1:43" s="263" customFormat="1" ht="16.5" hidden="1" customHeight="1" outlineLevel="2">
      <c r="A1671" s="206"/>
      <c r="B1671" s="151" t="s">
        <v>1064</v>
      </c>
      <c r="C1671" s="152">
        <f>C1672*C1673</f>
        <v>0</v>
      </c>
      <c r="D1671" s="152">
        <f t="shared" ref="D1671:AF1671" si="1097">D1672*D1673</f>
        <v>0</v>
      </c>
      <c r="E1671" s="152">
        <f t="shared" si="1097"/>
        <v>0</v>
      </c>
      <c r="F1671" s="152">
        <f t="shared" si="1097"/>
        <v>0</v>
      </c>
      <c r="G1671" s="152">
        <f t="shared" si="1097"/>
        <v>0</v>
      </c>
      <c r="H1671" s="152">
        <f t="shared" si="1097"/>
        <v>0</v>
      </c>
      <c r="I1671" s="152">
        <f t="shared" si="1097"/>
        <v>0</v>
      </c>
      <c r="J1671" s="152">
        <f t="shared" si="1097"/>
        <v>0</v>
      </c>
      <c r="K1671" s="152">
        <f t="shared" si="1097"/>
        <v>0</v>
      </c>
      <c r="L1671" s="152">
        <f t="shared" si="1097"/>
        <v>0</v>
      </c>
      <c r="M1671" s="152">
        <f t="shared" si="1097"/>
        <v>0</v>
      </c>
      <c r="N1671" s="152">
        <f t="shared" si="1097"/>
        <v>0</v>
      </c>
      <c r="O1671" s="152">
        <f t="shared" si="1097"/>
        <v>0</v>
      </c>
      <c r="P1671" s="152">
        <f t="shared" si="1097"/>
        <v>0</v>
      </c>
      <c r="Q1671" s="152">
        <f t="shared" si="1097"/>
        <v>0</v>
      </c>
      <c r="R1671" s="152">
        <f t="shared" si="1097"/>
        <v>0</v>
      </c>
      <c r="S1671" s="152">
        <f t="shared" si="1097"/>
        <v>0</v>
      </c>
      <c r="T1671" s="152">
        <f t="shared" si="1097"/>
        <v>0</v>
      </c>
      <c r="U1671" s="152">
        <f t="shared" si="1097"/>
        <v>0</v>
      </c>
      <c r="V1671" s="152">
        <f t="shared" si="1097"/>
        <v>0</v>
      </c>
      <c r="W1671" s="152">
        <f t="shared" si="1097"/>
        <v>0</v>
      </c>
      <c r="X1671" s="152">
        <f t="shared" si="1097"/>
        <v>0</v>
      </c>
      <c r="Y1671" s="152">
        <f t="shared" si="1097"/>
        <v>0</v>
      </c>
      <c r="Z1671" s="152">
        <f t="shared" si="1097"/>
        <v>0</v>
      </c>
      <c r="AA1671" s="152">
        <f t="shared" si="1097"/>
        <v>0</v>
      </c>
      <c r="AB1671" s="152">
        <f t="shared" si="1097"/>
        <v>0</v>
      </c>
      <c r="AC1671" s="152">
        <f t="shared" si="1097"/>
        <v>0</v>
      </c>
      <c r="AD1671" s="152">
        <f t="shared" si="1097"/>
        <v>0</v>
      </c>
      <c r="AE1671" s="152">
        <f t="shared" si="1097"/>
        <v>0</v>
      </c>
      <c r="AF1671" s="152">
        <f t="shared" si="1097"/>
        <v>0</v>
      </c>
      <c r="AG1671" s="210"/>
      <c r="AH1671" s="209"/>
      <c r="AK1671" s="342"/>
      <c r="AM1671" s="352"/>
      <c r="AN1671" s="345"/>
      <c r="AP1671" s="355"/>
      <c r="AQ1671" s="355"/>
    </row>
    <row r="1672" spans="1:43" s="176" customFormat="1" ht="16.5" hidden="1" customHeight="1" outlineLevel="2">
      <c r="A1672" s="168"/>
      <c r="B1672" s="158" t="s">
        <v>839</v>
      </c>
      <c r="C1672" s="191">
        <v>0</v>
      </c>
      <c r="D1672" s="191">
        <f>C1672</f>
        <v>0</v>
      </c>
      <c r="E1672" s="191">
        <f t="shared" ref="E1672:AF1672" si="1098">D1672</f>
        <v>0</v>
      </c>
      <c r="F1672" s="191">
        <f t="shared" si="1098"/>
        <v>0</v>
      </c>
      <c r="G1672" s="191">
        <f t="shared" si="1098"/>
        <v>0</v>
      </c>
      <c r="H1672" s="191">
        <f t="shared" si="1098"/>
        <v>0</v>
      </c>
      <c r="I1672" s="191">
        <f t="shared" si="1098"/>
        <v>0</v>
      </c>
      <c r="J1672" s="191">
        <f t="shared" si="1098"/>
        <v>0</v>
      </c>
      <c r="K1672" s="191">
        <f t="shared" si="1098"/>
        <v>0</v>
      </c>
      <c r="L1672" s="191">
        <f t="shared" si="1098"/>
        <v>0</v>
      </c>
      <c r="M1672" s="191">
        <f t="shared" si="1098"/>
        <v>0</v>
      </c>
      <c r="N1672" s="191">
        <f t="shared" si="1098"/>
        <v>0</v>
      </c>
      <c r="O1672" s="191">
        <f t="shared" si="1098"/>
        <v>0</v>
      </c>
      <c r="P1672" s="191">
        <f t="shared" si="1098"/>
        <v>0</v>
      </c>
      <c r="Q1672" s="191">
        <f t="shared" si="1098"/>
        <v>0</v>
      </c>
      <c r="R1672" s="191">
        <f t="shared" si="1098"/>
        <v>0</v>
      </c>
      <c r="S1672" s="191">
        <f t="shared" si="1098"/>
        <v>0</v>
      </c>
      <c r="T1672" s="191">
        <f t="shared" si="1098"/>
        <v>0</v>
      </c>
      <c r="U1672" s="191">
        <f t="shared" si="1098"/>
        <v>0</v>
      </c>
      <c r="V1672" s="191">
        <f t="shared" si="1098"/>
        <v>0</v>
      </c>
      <c r="W1672" s="191">
        <f t="shared" si="1098"/>
        <v>0</v>
      </c>
      <c r="X1672" s="191">
        <f t="shared" si="1098"/>
        <v>0</v>
      </c>
      <c r="Y1672" s="191">
        <f t="shared" si="1098"/>
        <v>0</v>
      </c>
      <c r="Z1672" s="191">
        <f t="shared" si="1098"/>
        <v>0</v>
      </c>
      <c r="AA1672" s="191">
        <f t="shared" si="1098"/>
        <v>0</v>
      </c>
      <c r="AB1672" s="191">
        <f t="shared" si="1098"/>
        <v>0</v>
      </c>
      <c r="AC1672" s="191">
        <f t="shared" si="1098"/>
        <v>0</v>
      </c>
      <c r="AD1672" s="191">
        <f t="shared" si="1098"/>
        <v>0</v>
      </c>
      <c r="AE1672" s="191">
        <f t="shared" si="1098"/>
        <v>0</v>
      </c>
      <c r="AF1672" s="191">
        <f t="shared" si="1098"/>
        <v>0</v>
      </c>
      <c r="AG1672" s="204"/>
      <c r="AH1672" s="150" t="e">
        <f t="shared" ref="AH1672" si="1099">AH1669</f>
        <v>#REF!</v>
      </c>
      <c r="AK1672" s="342"/>
      <c r="AM1672" s="352"/>
      <c r="AN1672" s="345"/>
      <c r="AP1672" s="347"/>
      <c r="AQ1672" s="347"/>
    </row>
    <row r="1673" spans="1:43" ht="16.5" hidden="1" customHeight="1" outlineLevel="2">
      <c r="A1673" s="168"/>
      <c r="B1673" s="158" t="s">
        <v>881</v>
      </c>
      <c r="C1673" s="191">
        <f>C2112</f>
        <v>2000.66</v>
      </c>
      <c r="D1673" s="188">
        <f>C1673</f>
        <v>2000.66</v>
      </c>
      <c r="E1673" s="188">
        <f t="shared" ref="E1673:AF1673" si="1100">D1673</f>
        <v>2000.66</v>
      </c>
      <c r="F1673" s="188">
        <f t="shared" si="1100"/>
        <v>2000.66</v>
      </c>
      <c r="G1673" s="188">
        <f t="shared" si="1100"/>
        <v>2000.66</v>
      </c>
      <c r="H1673" s="188">
        <f t="shared" si="1100"/>
        <v>2000.66</v>
      </c>
      <c r="I1673" s="188">
        <f t="shared" si="1100"/>
        <v>2000.66</v>
      </c>
      <c r="J1673" s="188">
        <f t="shared" si="1100"/>
        <v>2000.66</v>
      </c>
      <c r="K1673" s="188">
        <f t="shared" si="1100"/>
        <v>2000.66</v>
      </c>
      <c r="L1673" s="188">
        <f t="shared" si="1100"/>
        <v>2000.66</v>
      </c>
      <c r="M1673" s="188">
        <f t="shared" si="1100"/>
        <v>2000.66</v>
      </c>
      <c r="N1673" s="188">
        <f t="shared" si="1100"/>
        <v>2000.66</v>
      </c>
      <c r="O1673" s="188">
        <f t="shared" si="1100"/>
        <v>2000.66</v>
      </c>
      <c r="P1673" s="188">
        <f t="shared" si="1100"/>
        <v>2000.66</v>
      </c>
      <c r="Q1673" s="188">
        <f t="shared" si="1100"/>
        <v>2000.66</v>
      </c>
      <c r="R1673" s="188">
        <f t="shared" si="1100"/>
        <v>2000.66</v>
      </c>
      <c r="S1673" s="188">
        <f t="shared" si="1100"/>
        <v>2000.66</v>
      </c>
      <c r="T1673" s="188">
        <f t="shared" si="1100"/>
        <v>2000.66</v>
      </c>
      <c r="U1673" s="188">
        <f t="shared" si="1100"/>
        <v>2000.66</v>
      </c>
      <c r="V1673" s="188">
        <f t="shared" si="1100"/>
        <v>2000.66</v>
      </c>
      <c r="W1673" s="188">
        <f t="shared" si="1100"/>
        <v>2000.66</v>
      </c>
      <c r="X1673" s="188">
        <f t="shared" si="1100"/>
        <v>2000.66</v>
      </c>
      <c r="Y1673" s="188">
        <f t="shared" si="1100"/>
        <v>2000.66</v>
      </c>
      <c r="Z1673" s="188">
        <f t="shared" si="1100"/>
        <v>2000.66</v>
      </c>
      <c r="AA1673" s="188">
        <f t="shared" si="1100"/>
        <v>2000.66</v>
      </c>
      <c r="AB1673" s="188">
        <f t="shared" si="1100"/>
        <v>2000.66</v>
      </c>
      <c r="AC1673" s="188">
        <f t="shared" si="1100"/>
        <v>2000.66</v>
      </c>
      <c r="AD1673" s="188">
        <f t="shared" si="1100"/>
        <v>2000.66</v>
      </c>
      <c r="AE1673" s="188">
        <f t="shared" si="1100"/>
        <v>2000.66</v>
      </c>
      <c r="AF1673" s="188">
        <f t="shared" si="1100"/>
        <v>2000.66</v>
      </c>
      <c r="AG1673" s="204"/>
      <c r="AK1673" s="342"/>
      <c r="AM1673" s="352"/>
      <c r="AN1673" s="345"/>
      <c r="AP1673" s="345"/>
      <c r="AQ1673" s="345"/>
    </row>
    <row r="1674" spans="1:43" s="209" customFormat="1" ht="16.5" hidden="1" customHeight="1" outlineLevel="2">
      <c r="A1674" s="206"/>
      <c r="B1674" s="151" t="s">
        <v>1065</v>
      </c>
      <c r="C1674" s="152">
        <f>C1675*C1676</f>
        <v>0</v>
      </c>
      <c r="D1674" s="152">
        <f t="shared" ref="D1674:AF1674" si="1101">D1675*D1676</f>
        <v>0</v>
      </c>
      <c r="E1674" s="152">
        <f t="shared" si="1101"/>
        <v>0</v>
      </c>
      <c r="F1674" s="152">
        <f t="shared" si="1101"/>
        <v>0</v>
      </c>
      <c r="G1674" s="152">
        <f t="shared" si="1101"/>
        <v>0</v>
      </c>
      <c r="H1674" s="152">
        <f t="shared" si="1101"/>
        <v>0</v>
      </c>
      <c r="I1674" s="152">
        <f t="shared" si="1101"/>
        <v>0</v>
      </c>
      <c r="J1674" s="152">
        <f t="shared" si="1101"/>
        <v>0</v>
      </c>
      <c r="K1674" s="152">
        <f t="shared" si="1101"/>
        <v>0</v>
      </c>
      <c r="L1674" s="152">
        <f t="shared" si="1101"/>
        <v>0</v>
      </c>
      <c r="M1674" s="152">
        <f t="shared" si="1101"/>
        <v>0</v>
      </c>
      <c r="N1674" s="152">
        <f t="shared" si="1101"/>
        <v>0</v>
      </c>
      <c r="O1674" s="152">
        <f t="shared" si="1101"/>
        <v>0</v>
      </c>
      <c r="P1674" s="152">
        <f t="shared" si="1101"/>
        <v>0</v>
      </c>
      <c r="Q1674" s="152">
        <f t="shared" si="1101"/>
        <v>0</v>
      </c>
      <c r="R1674" s="152">
        <f t="shared" si="1101"/>
        <v>0</v>
      </c>
      <c r="S1674" s="152">
        <f t="shared" si="1101"/>
        <v>0</v>
      </c>
      <c r="T1674" s="152">
        <f t="shared" si="1101"/>
        <v>0</v>
      </c>
      <c r="U1674" s="152">
        <f t="shared" si="1101"/>
        <v>0</v>
      </c>
      <c r="V1674" s="152">
        <f t="shared" si="1101"/>
        <v>0</v>
      </c>
      <c r="W1674" s="152">
        <f t="shared" si="1101"/>
        <v>0</v>
      </c>
      <c r="X1674" s="152">
        <f t="shared" si="1101"/>
        <v>0</v>
      </c>
      <c r="Y1674" s="152">
        <f t="shared" si="1101"/>
        <v>0</v>
      </c>
      <c r="Z1674" s="152">
        <f t="shared" si="1101"/>
        <v>0</v>
      </c>
      <c r="AA1674" s="152">
        <f t="shared" si="1101"/>
        <v>0</v>
      </c>
      <c r="AB1674" s="152">
        <f t="shared" si="1101"/>
        <v>0</v>
      </c>
      <c r="AC1674" s="152">
        <f t="shared" si="1101"/>
        <v>0</v>
      </c>
      <c r="AD1674" s="152">
        <f t="shared" si="1101"/>
        <v>0</v>
      </c>
      <c r="AE1674" s="152">
        <f t="shared" si="1101"/>
        <v>0</v>
      </c>
      <c r="AF1674" s="152">
        <f t="shared" si="1101"/>
        <v>0</v>
      </c>
      <c r="AG1674" s="210"/>
      <c r="AK1674" s="342"/>
      <c r="AM1674" s="352"/>
      <c r="AN1674" s="345"/>
      <c r="AP1674" s="349"/>
      <c r="AQ1674" s="349"/>
    </row>
    <row r="1675" spans="1:43" s="176" customFormat="1" ht="16.5" hidden="1" customHeight="1" outlineLevel="2">
      <c r="A1675" s="168"/>
      <c r="B1675" s="158" t="s">
        <v>839</v>
      </c>
      <c r="C1675" s="191">
        <v>0</v>
      </c>
      <c r="D1675" s="191">
        <v>0</v>
      </c>
      <c r="E1675" s="191">
        <v>0</v>
      </c>
      <c r="F1675" s="191">
        <v>0</v>
      </c>
      <c r="G1675" s="191">
        <v>0</v>
      </c>
      <c r="H1675" s="191">
        <v>0</v>
      </c>
      <c r="I1675" s="191">
        <v>0</v>
      </c>
      <c r="J1675" s="191">
        <v>0</v>
      </c>
      <c r="K1675" s="191">
        <v>0</v>
      </c>
      <c r="L1675" s="191">
        <v>0</v>
      </c>
      <c r="M1675" s="191">
        <v>0</v>
      </c>
      <c r="N1675" s="191">
        <v>0</v>
      </c>
      <c r="O1675" s="191">
        <v>0</v>
      </c>
      <c r="P1675" s="191">
        <v>0</v>
      </c>
      <c r="Q1675" s="191">
        <v>0</v>
      </c>
      <c r="R1675" s="191">
        <v>0</v>
      </c>
      <c r="S1675" s="191">
        <v>0</v>
      </c>
      <c r="T1675" s="191">
        <v>0</v>
      </c>
      <c r="U1675" s="191">
        <v>0</v>
      </c>
      <c r="V1675" s="191">
        <v>0</v>
      </c>
      <c r="W1675" s="191">
        <v>0</v>
      </c>
      <c r="X1675" s="191">
        <v>0</v>
      </c>
      <c r="Y1675" s="191">
        <v>0</v>
      </c>
      <c r="Z1675" s="191">
        <v>0</v>
      </c>
      <c r="AA1675" s="191">
        <v>0</v>
      </c>
      <c r="AB1675" s="191">
        <v>0</v>
      </c>
      <c r="AC1675" s="191">
        <v>0</v>
      </c>
      <c r="AD1675" s="191">
        <v>0</v>
      </c>
      <c r="AE1675" s="191">
        <v>0</v>
      </c>
      <c r="AF1675" s="191">
        <v>0</v>
      </c>
      <c r="AG1675" s="204"/>
      <c r="AH1675" s="150" t="e">
        <f t="shared" ref="AH1675" si="1102">AH1672</f>
        <v>#REF!</v>
      </c>
      <c r="AK1675" s="342"/>
      <c r="AM1675" s="352"/>
      <c r="AN1675" s="345"/>
      <c r="AP1675" s="347"/>
      <c r="AQ1675" s="347"/>
    </row>
    <row r="1676" spans="1:43" ht="16.5" hidden="1" customHeight="1" outlineLevel="2">
      <c r="A1676" s="168"/>
      <c r="B1676" s="158" t="s">
        <v>881</v>
      </c>
      <c r="C1676" s="191">
        <v>0</v>
      </c>
      <c r="D1676" s="188">
        <f>C1676</f>
        <v>0</v>
      </c>
      <c r="E1676" s="188">
        <f t="shared" ref="E1676:AF1676" si="1103">D1676</f>
        <v>0</v>
      </c>
      <c r="F1676" s="188">
        <f t="shared" si="1103"/>
        <v>0</v>
      </c>
      <c r="G1676" s="188">
        <f t="shared" si="1103"/>
        <v>0</v>
      </c>
      <c r="H1676" s="188">
        <f t="shared" si="1103"/>
        <v>0</v>
      </c>
      <c r="I1676" s="188">
        <f t="shared" si="1103"/>
        <v>0</v>
      </c>
      <c r="J1676" s="188">
        <f t="shared" si="1103"/>
        <v>0</v>
      </c>
      <c r="K1676" s="188">
        <f t="shared" si="1103"/>
        <v>0</v>
      </c>
      <c r="L1676" s="188">
        <f t="shared" si="1103"/>
        <v>0</v>
      </c>
      <c r="M1676" s="188">
        <f t="shared" si="1103"/>
        <v>0</v>
      </c>
      <c r="N1676" s="188">
        <f t="shared" si="1103"/>
        <v>0</v>
      </c>
      <c r="O1676" s="188">
        <f t="shared" si="1103"/>
        <v>0</v>
      </c>
      <c r="P1676" s="188">
        <f t="shared" si="1103"/>
        <v>0</v>
      </c>
      <c r="Q1676" s="188">
        <f t="shared" si="1103"/>
        <v>0</v>
      </c>
      <c r="R1676" s="188">
        <f t="shared" si="1103"/>
        <v>0</v>
      </c>
      <c r="S1676" s="188">
        <f t="shared" si="1103"/>
        <v>0</v>
      </c>
      <c r="T1676" s="188">
        <f t="shared" si="1103"/>
        <v>0</v>
      </c>
      <c r="U1676" s="188">
        <f t="shared" si="1103"/>
        <v>0</v>
      </c>
      <c r="V1676" s="188">
        <f>U1676</f>
        <v>0</v>
      </c>
      <c r="W1676" s="188">
        <f t="shared" si="1103"/>
        <v>0</v>
      </c>
      <c r="X1676" s="188">
        <f t="shared" si="1103"/>
        <v>0</v>
      </c>
      <c r="Y1676" s="188">
        <f t="shared" si="1103"/>
        <v>0</v>
      </c>
      <c r="Z1676" s="188">
        <f t="shared" si="1103"/>
        <v>0</v>
      </c>
      <c r="AA1676" s="188">
        <f t="shared" si="1103"/>
        <v>0</v>
      </c>
      <c r="AB1676" s="188">
        <f t="shared" si="1103"/>
        <v>0</v>
      </c>
      <c r="AC1676" s="188">
        <f t="shared" si="1103"/>
        <v>0</v>
      </c>
      <c r="AD1676" s="188">
        <f t="shared" si="1103"/>
        <v>0</v>
      </c>
      <c r="AE1676" s="188">
        <f t="shared" si="1103"/>
        <v>0</v>
      </c>
      <c r="AF1676" s="188">
        <f t="shared" si="1103"/>
        <v>0</v>
      </c>
      <c r="AG1676" s="204"/>
      <c r="AK1676" s="342"/>
      <c r="AM1676" s="352"/>
      <c r="AN1676" s="345"/>
      <c r="AP1676" s="345"/>
      <c r="AQ1676" s="345"/>
    </row>
    <row r="1677" spans="1:43" s="263" customFormat="1" ht="16.5" hidden="1" customHeight="1" outlineLevel="2">
      <c r="A1677" s="206"/>
      <c r="B1677" s="151" t="s">
        <v>1066</v>
      </c>
      <c r="C1677" s="152">
        <f>C1678*C1679</f>
        <v>0</v>
      </c>
      <c r="D1677" s="152">
        <f t="shared" ref="D1677:AF1677" si="1104">D1678*D1679</f>
        <v>0</v>
      </c>
      <c r="E1677" s="152">
        <f t="shared" si="1104"/>
        <v>0</v>
      </c>
      <c r="F1677" s="152">
        <f t="shared" si="1104"/>
        <v>0</v>
      </c>
      <c r="G1677" s="152">
        <f t="shared" si="1104"/>
        <v>0</v>
      </c>
      <c r="H1677" s="152">
        <f t="shared" si="1104"/>
        <v>0</v>
      </c>
      <c r="I1677" s="152">
        <f t="shared" si="1104"/>
        <v>0</v>
      </c>
      <c r="J1677" s="152">
        <f t="shared" si="1104"/>
        <v>0</v>
      </c>
      <c r="K1677" s="152">
        <f t="shared" si="1104"/>
        <v>0</v>
      </c>
      <c r="L1677" s="152">
        <f t="shared" si="1104"/>
        <v>0</v>
      </c>
      <c r="M1677" s="152">
        <f t="shared" si="1104"/>
        <v>0</v>
      </c>
      <c r="N1677" s="152">
        <f t="shared" si="1104"/>
        <v>0</v>
      </c>
      <c r="O1677" s="152">
        <f t="shared" si="1104"/>
        <v>0</v>
      </c>
      <c r="P1677" s="152">
        <f t="shared" si="1104"/>
        <v>0</v>
      </c>
      <c r="Q1677" s="152">
        <f t="shared" si="1104"/>
        <v>0</v>
      </c>
      <c r="R1677" s="152">
        <f t="shared" si="1104"/>
        <v>0</v>
      </c>
      <c r="S1677" s="152">
        <f t="shared" si="1104"/>
        <v>0</v>
      </c>
      <c r="T1677" s="152">
        <f t="shared" si="1104"/>
        <v>0</v>
      </c>
      <c r="U1677" s="152">
        <f t="shared" si="1104"/>
        <v>0</v>
      </c>
      <c r="V1677" s="152">
        <f t="shared" si="1104"/>
        <v>0</v>
      </c>
      <c r="W1677" s="152">
        <f t="shared" si="1104"/>
        <v>0</v>
      </c>
      <c r="X1677" s="152">
        <f t="shared" si="1104"/>
        <v>0</v>
      </c>
      <c r="Y1677" s="152">
        <f t="shared" si="1104"/>
        <v>0</v>
      </c>
      <c r="Z1677" s="152">
        <f t="shared" si="1104"/>
        <v>0</v>
      </c>
      <c r="AA1677" s="152">
        <f t="shared" si="1104"/>
        <v>0</v>
      </c>
      <c r="AB1677" s="152">
        <f t="shared" si="1104"/>
        <v>0</v>
      </c>
      <c r="AC1677" s="152">
        <f t="shared" si="1104"/>
        <v>0</v>
      </c>
      <c r="AD1677" s="152">
        <f t="shared" si="1104"/>
        <v>0</v>
      </c>
      <c r="AE1677" s="152">
        <f t="shared" si="1104"/>
        <v>0</v>
      </c>
      <c r="AF1677" s="152">
        <f t="shared" si="1104"/>
        <v>0</v>
      </c>
      <c r="AG1677" s="210"/>
      <c r="AH1677" s="209"/>
      <c r="AK1677" s="342"/>
      <c r="AM1677" s="352"/>
      <c r="AN1677" s="345"/>
      <c r="AP1677" s="355"/>
      <c r="AQ1677" s="355"/>
    </row>
    <row r="1678" spans="1:43" ht="16.5" hidden="1" customHeight="1" outlineLevel="2">
      <c r="A1678" s="168"/>
      <c r="B1678" s="158" t="s">
        <v>839</v>
      </c>
      <c r="C1678" s="191">
        <v>0</v>
      </c>
      <c r="D1678" s="191">
        <v>0</v>
      </c>
      <c r="E1678" s="191">
        <v>0</v>
      </c>
      <c r="F1678" s="191">
        <v>0</v>
      </c>
      <c r="G1678" s="191">
        <v>0</v>
      </c>
      <c r="H1678" s="191">
        <v>0</v>
      </c>
      <c r="I1678" s="191">
        <v>0</v>
      </c>
      <c r="J1678" s="191">
        <v>0</v>
      </c>
      <c r="K1678" s="191">
        <v>0</v>
      </c>
      <c r="L1678" s="191">
        <v>0</v>
      </c>
      <c r="M1678" s="191">
        <v>0</v>
      </c>
      <c r="N1678" s="191">
        <v>0</v>
      </c>
      <c r="O1678" s="191">
        <v>0</v>
      </c>
      <c r="P1678" s="191">
        <v>0</v>
      </c>
      <c r="Q1678" s="191">
        <v>0</v>
      </c>
      <c r="R1678" s="191">
        <v>0</v>
      </c>
      <c r="S1678" s="191">
        <v>0</v>
      </c>
      <c r="T1678" s="191">
        <v>0</v>
      </c>
      <c r="U1678" s="191">
        <v>0</v>
      </c>
      <c r="V1678" s="191">
        <v>0</v>
      </c>
      <c r="W1678" s="191">
        <v>0</v>
      </c>
      <c r="X1678" s="191">
        <v>0</v>
      </c>
      <c r="Y1678" s="191">
        <v>0</v>
      </c>
      <c r="Z1678" s="191">
        <v>0</v>
      </c>
      <c r="AA1678" s="191">
        <v>0</v>
      </c>
      <c r="AB1678" s="191">
        <v>0</v>
      </c>
      <c r="AC1678" s="191">
        <v>0</v>
      </c>
      <c r="AD1678" s="191">
        <v>0</v>
      </c>
      <c r="AE1678" s="191">
        <v>0</v>
      </c>
      <c r="AF1678" s="191">
        <v>0</v>
      </c>
      <c r="AG1678" s="204"/>
      <c r="AH1678" s="150" t="e">
        <f t="shared" ref="AH1678" si="1105">AH1675</f>
        <v>#REF!</v>
      </c>
      <c r="AK1678" s="342"/>
      <c r="AM1678" s="352"/>
      <c r="AN1678" s="345"/>
      <c r="AP1678" s="345"/>
      <c r="AQ1678" s="345"/>
    </row>
    <row r="1679" spans="1:43" ht="16.5" hidden="1" customHeight="1" outlineLevel="2">
      <c r="A1679" s="168"/>
      <c r="B1679" s="158" t="s">
        <v>881</v>
      </c>
      <c r="C1679" s="191">
        <v>0</v>
      </c>
      <c r="D1679" s="188">
        <f>C1679</f>
        <v>0</v>
      </c>
      <c r="E1679" s="188">
        <f t="shared" ref="E1679:AF1679" si="1106">D1679</f>
        <v>0</v>
      </c>
      <c r="F1679" s="188">
        <f t="shared" si="1106"/>
        <v>0</v>
      </c>
      <c r="G1679" s="188">
        <f t="shared" si="1106"/>
        <v>0</v>
      </c>
      <c r="H1679" s="188">
        <f t="shared" si="1106"/>
        <v>0</v>
      </c>
      <c r="I1679" s="188">
        <f t="shared" si="1106"/>
        <v>0</v>
      </c>
      <c r="J1679" s="188">
        <f t="shared" si="1106"/>
        <v>0</v>
      </c>
      <c r="K1679" s="188">
        <f t="shared" si="1106"/>
        <v>0</v>
      </c>
      <c r="L1679" s="188">
        <f t="shared" si="1106"/>
        <v>0</v>
      </c>
      <c r="M1679" s="188">
        <f t="shared" si="1106"/>
        <v>0</v>
      </c>
      <c r="N1679" s="188">
        <f t="shared" si="1106"/>
        <v>0</v>
      </c>
      <c r="O1679" s="188">
        <f t="shared" si="1106"/>
        <v>0</v>
      </c>
      <c r="P1679" s="188">
        <f t="shared" si="1106"/>
        <v>0</v>
      </c>
      <c r="Q1679" s="188">
        <f t="shared" si="1106"/>
        <v>0</v>
      </c>
      <c r="R1679" s="188">
        <f t="shared" si="1106"/>
        <v>0</v>
      </c>
      <c r="S1679" s="188">
        <f t="shared" si="1106"/>
        <v>0</v>
      </c>
      <c r="T1679" s="188">
        <f t="shared" si="1106"/>
        <v>0</v>
      </c>
      <c r="U1679" s="188">
        <f t="shared" si="1106"/>
        <v>0</v>
      </c>
      <c r="V1679" s="188">
        <f t="shared" si="1106"/>
        <v>0</v>
      </c>
      <c r="W1679" s="188">
        <f t="shared" si="1106"/>
        <v>0</v>
      </c>
      <c r="X1679" s="188">
        <f t="shared" si="1106"/>
        <v>0</v>
      </c>
      <c r="Y1679" s="188">
        <f t="shared" si="1106"/>
        <v>0</v>
      </c>
      <c r="Z1679" s="188">
        <f t="shared" si="1106"/>
        <v>0</v>
      </c>
      <c r="AA1679" s="188">
        <f t="shared" si="1106"/>
        <v>0</v>
      </c>
      <c r="AB1679" s="188">
        <f t="shared" si="1106"/>
        <v>0</v>
      </c>
      <c r="AC1679" s="188">
        <f t="shared" si="1106"/>
        <v>0</v>
      </c>
      <c r="AD1679" s="188">
        <f t="shared" si="1106"/>
        <v>0</v>
      </c>
      <c r="AE1679" s="188">
        <f t="shared" si="1106"/>
        <v>0</v>
      </c>
      <c r="AF1679" s="188">
        <f t="shared" si="1106"/>
        <v>0</v>
      </c>
      <c r="AG1679" s="204"/>
      <c r="AK1679" s="342"/>
      <c r="AM1679" s="352"/>
      <c r="AN1679" s="345"/>
      <c r="AP1679" s="345"/>
      <c r="AQ1679" s="345"/>
    </row>
    <row r="1680" spans="1:43" s="263" customFormat="1" ht="16.5" hidden="1" customHeight="1" outlineLevel="2">
      <c r="A1680" s="206"/>
      <c r="B1680" s="151" t="s">
        <v>1067</v>
      </c>
      <c r="C1680" s="152">
        <f>C1681*C1682</f>
        <v>0</v>
      </c>
      <c r="D1680" s="152">
        <f t="shared" ref="D1680:AF1680" si="1107">D1681*D1682</f>
        <v>0</v>
      </c>
      <c r="E1680" s="152">
        <f t="shared" si="1107"/>
        <v>0</v>
      </c>
      <c r="F1680" s="152">
        <f t="shared" si="1107"/>
        <v>0</v>
      </c>
      <c r="G1680" s="152">
        <f t="shared" si="1107"/>
        <v>0</v>
      </c>
      <c r="H1680" s="152">
        <f t="shared" si="1107"/>
        <v>0</v>
      </c>
      <c r="I1680" s="152">
        <f t="shared" si="1107"/>
        <v>0</v>
      </c>
      <c r="J1680" s="152">
        <f t="shared" si="1107"/>
        <v>0</v>
      </c>
      <c r="K1680" s="152">
        <f t="shared" si="1107"/>
        <v>0</v>
      </c>
      <c r="L1680" s="152">
        <f t="shared" si="1107"/>
        <v>0</v>
      </c>
      <c r="M1680" s="152">
        <f t="shared" si="1107"/>
        <v>0</v>
      </c>
      <c r="N1680" s="152">
        <f t="shared" si="1107"/>
        <v>0</v>
      </c>
      <c r="O1680" s="152">
        <f t="shared" si="1107"/>
        <v>0</v>
      </c>
      <c r="P1680" s="152">
        <f t="shared" si="1107"/>
        <v>0</v>
      </c>
      <c r="Q1680" s="152">
        <f t="shared" si="1107"/>
        <v>0</v>
      </c>
      <c r="R1680" s="152">
        <f t="shared" si="1107"/>
        <v>0</v>
      </c>
      <c r="S1680" s="152">
        <f t="shared" si="1107"/>
        <v>0</v>
      </c>
      <c r="T1680" s="152">
        <f t="shared" si="1107"/>
        <v>0</v>
      </c>
      <c r="U1680" s="152">
        <f t="shared" si="1107"/>
        <v>0</v>
      </c>
      <c r="V1680" s="152">
        <f t="shared" si="1107"/>
        <v>0</v>
      </c>
      <c r="W1680" s="152">
        <f t="shared" si="1107"/>
        <v>0</v>
      </c>
      <c r="X1680" s="152">
        <f t="shared" si="1107"/>
        <v>0</v>
      </c>
      <c r="Y1680" s="152">
        <f t="shared" si="1107"/>
        <v>0</v>
      </c>
      <c r="Z1680" s="152">
        <f t="shared" si="1107"/>
        <v>0</v>
      </c>
      <c r="AA1680" s="152">
        <f t="shared" si="1107"/>
        <v>0</v>
      </c>
      <c r="AB1680" s="152">
        <f t="shared" si="1107"/>
        <v>0</v>
      </c>
      <c r="AC1680" s="152">
        <f t="shared" si="1107"/>
        <v>0</v>
      </c>
      <c r="AD1680" s="152">
        <f t="shared" si="1107"/>
        <v>0</v>
      </c>
      <c r="AE1680" s="152">
        <f t="shared" si="1107"/>
        <v>0</v>
      </c>
      <c r="AF1680" s="152">
        <f t="shared" si="1107"/>
        <v>0</v>
      </c>
      <c r="AG1680" s="210"/>
      <c r="AH1680" s="209"/>
      <c r="AK1680" s="342"/>
      <c r="AM1680" s="352"/>
      <c r="AN1680" s="345"/>
      <c r="AP1680" s="355"/>
      <c r="AQ1680" s="355"/>
    </row>
    <row r="1681" spans="1:43" ht="16.5" hidden="1" customHeight="1" outlineLevel="2">
      <c r="A1681" s="168"/>
      <c r="B1681" s="158" t="s">
        <v>839</v>
      </c>
      <c r="C1681" s="191">
        <v>0</v>
      </c>
      <c r="D1681" s="191">
        <v>0</v>
      </c>
      <c r="E1681" s="191">
        <v>0</v>
      </c>
      <c r="F1681" s="191">
        <v>0</v>
      </c>
      <c r="G1681" s="191">
        <v>0</v>
      </c>
      <c r="H1681" s="191">
        <v>0</v>
      </c>
      <c r="I1681" s="191">
        <v>0</v>
      </c>
      <c r="J1681" s="191">
        <v>0</v>
      </c>
      <c r="K1681" s="191">
        <v>0</v>
      </c>
      <c r="L1681" s="191">
        <v>0</v>
      </c>
      <c r="M1681" s="191">
        <v>0</v>
      </c>
      <c r="N1681" s="191">
        <v>0</v>
      </c>
      <c r="O1681" s="191">
        <v>0</v>
      </c>
      <c r="P1681" s="191">
        <v>0</v>
      </c>
      <c r="Q1681" s="191">
        <v>0</v>
      </c>
      <c r="R1681" s="191">
        <v>0</v>
      </c>
      <c r="S1681" s="191">
        <v>0</v>
      </c>
      <c r="T1681" s="191">
        <v>0</v>
      </c>
      <c r="U1681" s="191">
        <v>0</v>
      </c>
      <c r="V1681" s="191">
        <v>0</v>
      </c>
      <c r="W1681" s="191">
        <v>0</v>
      </c>
      <c r="X1681" s="191">
        <v>0</v>
      </c>
      <c r="Y1681" s="191">
        <v>0</v>
      </c>
      <c r="Z1681" s="191">
        <v>0</v>
      </c>
      <c r="AA1681" s="191">
        <v>0</v>
      </c>
      <c r="AB1681" s="191">
        <v>0</v>
      </c>
      <c r="AC1681" s="191">
        <v>0</v>
      </c>
      <c r="AD1681" s="191">
        <v>0</v>
      </c>
      <c r="AE1681" s="191">
        <v>0</v>
      </c>
      <c r="AF1681" s="191">
        <v>0</v>
      </c>
      <c r="AG1681" s="204"/>
      <c r="AH1681" s="150" t="e">
        <f t="shared" ref="AH1681" si="1108">AH1678</f>
        <v>#REF!</v>
      </c>
      <c r="AK1681" s="342"/>
      <c r="AM1681" s="352"/>
      <c r="AN1681" s="345"/>
      <c r="AP1681" s="345"/>
      <c r="AQ1681" s="345"/>
    </row>
    <row r="1682" spans="1:43" ht="16.5" hidden="1" customHeight="1" outlineLevel="2">
      <c r="A1682" s="168"/>
      <c r="B1682" s="158" t="s">
        <v>881</v>
      </c>
      <c r="C1682" s="191">
        <v>0</v>
      </c>
      <c r="D1682" s="188">
        <f>C1682</f>
        <v>0</v>
      </c>
      <c r="E1682" s="188">
        <f t="shared" ref="E1682:AF1682" si="1109">D1682</f>
        <v>0</v>
      </c>
      <c r="F1682" s="188">
        <f t="shared" si="1109"/>
        <v>0</v>
      </c>
      <c r="G1682" s="188">
        <f t="shared" si="1109"/>
        <v>0</v>
      </c>
      <c r="H1682" s="188">
        <f t="shared" si="1109"/>
        <v>0</v>
      </c>
      <c r="I1682" s="188">
        <f t="shared" si="1109"/>
        <v>0</v>
      </c>
      <c r="J1682" s="188">
        <f t="shared" si="1109"/>
        <v>0</v>
      </c>
      <c r="K1682" s="188">
        <f t="shared" si="1109"/>
        <v>0</v>
      </c>
      <c r="L1682" s="188">
        <f t="shared" si="1109"/>
        <v>0</v>
      </c>
      <c r="M1682" s="188">
        <f t="shared" si="1109"/>
        <v>0</v>
      </c>
      <c r="N1682" s="188">
        <f t="shared" si="1109"/>
        <v>0</v>
      </c>
      <c r="O1682" s="188">
        <f t="shared" si="1109"/>
        <v>0</v>
      </c>
      <c r="P1682" s="188">
        <f t="shared" si="1109"/>
        <v>0</v>
      </c>
      <c r="Q1682" s="188">
        <f t="shared" si="1109"/>
        <v>0</v>
      </c>
      <c r="R1682" s="188">
        <f t="shared" si="1109"/>
        <v>0</v>
      </c>
      <c r="S1682" s="188">
        <f t="shared" si="1109"/>
        <v>0</v>
      </c>
      <c r="T1682" s="188">
        <f t="shared" si="1109"/>
        <v>0</v>
      </c>
      <c r="U1682" s="188">
        <f t="shared" si="1109"/>
        <v>0</v>
      </c>
      <c r="V1682" s="188">
        <f t="shared" si="1109"/>
        <v>0</v>
      </c>
      <c r="W1682" s="188">
        <f t="shared" si="1109"/>
        <v>0</v>
      </c>
      <c r="X1682" s="188">
        <f t="shared" si="1109"/>
        <v>0</v>
      </c>
      <c r="Y1682" s="188">
        <f t="shared" si="1109"/>
        <v>0</v>
      </c>
      <c r="Z1682" s="188">
        <f t="shared" si="1109"/>
        <v>0</v>
      </c>
      <c r="AA1682" s="188">
        <f t="shared" si="1109"/>
        <v>0</v>
      </c>
      <c r="AB1682" s="188">
        <f t="shared" si="1109"/>
        <v>0</v>
      </c>
      <c r="AC1682" s="188">
        <f t="shared" si="1109"/>
        <v>0</v>
      </c>
      <c r="AD1682" s="188">
        <f t="shared" si="1109"/>
        <v>0</v>
      </c>
      <c r="AE1682" s="188">
        <f t="shared" si="1109"/>
        <v>0</v>
      </c>
      <c r="AF1682" s="188">
        <f t="shared" si="1109"/>
        <v>0</v>
      </c>
      <c r="AG1682" s="204"/>
      <c r="AK1682" s="342"/>
      <c r="AM1682" s="352"/>
      <c r="AN1682" s="345"/>
      <c r="AP1682" s="345"/>
      <c r="AQ1682" s="345"/>
    </row>
    <row r="1683" spans="1:43" s="263" customFormat="1" ht="16.5" hidden="1" customHeight="1" outlineLevel="2">
      <c r="A1683" s="206"/>
      <c r="B1683" s="151" t="s">
        <v>1068</v>
      </c>
      <c r="C1683" s="152">
        <f>C1684*C1685</f>
        <v>0</v>
      </c>
      <c r="D1683" s="152">
        <f t="shared" ref="D1683:AF1683" si="1110">D1684*D1685</f>
        <v>0</v>
      </c>
      <c r="E1683" s="152">
        <f t="shared" si="1110"/>
        <v>0</v>
      </c>
      <c r="F1683" s="152">
        <f t="shared" si="1110"/>
        <v>0</v>
      </c>
      <c r="G1683" s="152">
        <f t="shared" si="1110"/>
        <v>0</v>
      </c>
      <c r="H1683" s="152">
        <f t="shared" si="1110"/>
        <v>0</v>
      </c>
      <c r="I1683" s="152">
        <f t="shared" si="1110"/>
        <v>0</v>
      </c>
      <c r="J1683" s="152">
        <f t="shared" si="1110"/>
        <v>0</v>
      </c>
      <c r="K1683" s="152">
        <f t="shared" si="1110"/>
        <v>0</v>
      </c>
      <c r="L1683" s="152">
        <f t="shared" si="1110"/>
        <v>0</v>
      </c>
      <c r="M1683" s="152">
        <f t="shared" si="1110"/>
        <v>0</v>
      </c>
      <c r="N1683" s="152">
        <f t="shared" si="1110"/>
        <v>0</v>
      </c>
      <c r="O1683" s="152">
        <f t="shared" si="1110"/>
        <v>0</v>
      </c>
      <c r="P1683" s="152">
        <f t="shared" si="1110"/>
        <v>0</v>
      </c>
      <c r="Q1683" s="152">
        <f t="shared" si="1110"/>
        <v>0</v>
      </c>
      <c r="R1683" s="152">
        <f t="shared" si="1110"/>
        <v>0</v>
      </c>
      <c r="S1683" s="152">
        <f t="shared" si="1110"/>
        <v>0</v>
      </c>
      <c r="T1683" s="152">
        <f t="shared" si="1110"/>
        <v>0</v>
      </c>
      <c r="U1683" s="152">
        <f t="shared" si="1110"/>
        <v>0</v>
      </c>
      <c r="V1683" s="152">
        <f t="shared" si="1110"/>
        <v>0</v>
      </c>
      <c r="W1683" s="152">
        <f t="shared" si="1110"/>
        <v>0</v>
      </c>
      <c r="X1683" s="152">
        <f t="shared" si="1110"/>
        <v>0</v>
      </c>
      <c r="Y1683" s="152">
        <f t="shared" si="1110"/>
        <v>0</v>
      </c>
      <c r="Z1683" s="152">
        <f t="shared" si="1110"/>
        <v>0</v>
      </c>
      <c r="AA1683" s="152">
        <f t="shared" si="1110"/>
        <v>0</v>
      </c>
      <c r="AB1683" s="152">
        <f t="shared" si="1110"/>
        <v>0</v>
      </c>
      <c r="AC1683" s="152">
        <f t="shared" si="1110"/>
        <v>0</v>
      </c>
      <c r="AD1683" s="152">
        <f t="shared" si="1110"/>
        <v>0</v>
      </c>
      <c r="AE1683" s="152">
        <f t="shared" si="1110"/>
        <v>0</v>
      </c>
      <c r="AF1683" s="152">
        <f t="shared" si="1110"/>
        <v>0</v>
      </c>
      <c r="AG1683" s="210"/>
      <c r="AH1683" s="209"/>
      <c r="AK1683" s="342"/>
      <c r="AM1683" s="352"/>
      <c r="AN1683" s="345"/>
      <c r="AP1683" s="355"/>
      <c r="AQ1683" s="355"/>
    </row>
    <row r="1684" spans="1:43" ht="16.5" hidden="1" customHeight="1" outlineLevel="2">
      <c r="A1684" s="168"/>
      <c r="B1684" s="158" t="s">
        <v>839</v>
      </c>
      <c r="C1684" s="191">
        <v>0</v>
      </c>
      <c r="D1684" s="191">
        <v>0</v>
      </c>
      <c r="E1684" s="191">
        <f t="shared" ref="E1684:AF1685" si="1111">D1684</f>
        <v>0</v>
      </c>
      <c r="F1684" s="191">
        <f t="shared" si="1111"/>
        <v>0</v>
      </c>
      <c r="G1684" s="191">
        <f t="shared" si="1111"/>
        <v>0</v>
      </c>
      <c r="H1684" s="191">
        <f t="shared" si="1111"/>
        <v>0</v>
      </c>
      <c r="I1684" s="191">
        <f t="shared" si="1111"/>
        <v>0</v>
      </c>
      <c r="J1684" s="191">
        <f t="shared" si="1111"/>
        <v>0</v>
      </c>
      <c r="K1684" s="191">
        <f t="shared" si="1111"/>
        <v>0</v>
      </c>
      <c r="L1684" s="191">
        <f t="shared" si="1111"/>
        <v>0</v>
      </c>
      <c r="M1684" s="191">
        <f t="shared" si="1111"/>
        <v>0</v>
      </c>
      <c r="N1684" s="191">
        <f t="shared" si="1111"/>
        <v>0</v>
      </c>
      <c r="O1684" s="191">
        <f t="shared" si="1111"/>
        <v>0</v>
      </c>
      <c r="P1684" s="191">
        <f t="shared" si="1111"/>
        <v>0</v>
      </c>
      <c r="Q1684" s="191">
        <f t="shared" si="1111"/>
        <v>0</v>
      </c>
      <c r="R1684" s="191">
        <f t="shared" si="1111"/>
        <v>0</v>
      </c>
      <c r="S1684" s="191">
        <f t="shared" si="1111"/>
        <v>0</v>
      </c>
      <c r="T1684" s="191">
        <f t="shared" si="1111"/>
        <v>0</v>
      </c>
      <c r="U1684" s="191">
        <f t="shared" si="1111"/>
        <v>0</v>
      </c>
      <c r="V1684" s="191">
        <f t="shared" si="1111"/>
        <v>0</v>
      </c>
      <c r="W1684" s="191">
        <f t="shared" si="1111"/>
        <v>0</v>
      </c>
      <c r="X1684" s="191">
        <f t="shared" si="1111"/>
        <v>0</v>
      </c>
      <c r="Y1684" s="191">
        <f t="shared" si="1111"/>
        <v>0</v>
      </c>
      <c r="Z1684" s="191">
        <f t="shared" si="1111"/>
        <v>0</v>
      </c>
      <c r="AA1684" s="191">
        <f t="shared" si="1111"/>
        <v>0</v>
      </c>
      <c r="AB1684" s="191">
        <f t="shared" si="1111"/>
        <v>0</v>
      </c>
      <c r="AC1684" s="191">
        <f t="shared" si="1111"/>
        <v>0</v>
      </c>
      <c r="AD1684" s="191">
        <f t="shared" si="1111"/>
        <v>0</v>
      </c>
      <c r="AE1684" s="191">
        <f t="shared" si="1111"/>
        <v>0</v>
      </c>
      <c r="AF1684" s="191">
        <f t="shared" si="1111"/>
        <v>0</v>
      </c>
      <c r="AG1684" s="204"/>
      <c r="AH1684" s="150" t="e">
        <f t="shared" ref="AH1684" si="1112">AH1681</f>
        <v>#REF!</v>
      </c>
      <c r="AK1684" s="342"/>
      <c r="AM1684" s="352"/>
      <c r="AN1684" s="345"/>
      <c r="AP1684" s="345"/>
      <c r="AQ1684" s="345"/>
    </row>
    <row r="1685" spans="1:43" ht="16.5" hidden="1" customHeight="1" outlineLevel="2">
      <c r="A1685" s="168"/>
      <c r="B1685" s="158" t="s">
        <v>881</v>
      </c>
      <c r="C1685" s="191">
        <f>C2087</f>
        <v>1521</v>
      </c>
      <c r="D1685" s="188">
        <f>C1685</f>
        <v>1521</v>
      </c>
      <c r="E1685" s="188">
        <f t="shared" si="1111"/>
        <v>1521</v>
      </c>
      <c r="F1685" s="188">
        <f t="shared" si="1111"/>
        <v>1521</v>
      </c>
      <c r="G1685" s="188">
        <f t="shared" si="1111"/>
        <v>1521</v>
      </c>
      <c r="H1685" s="188">
        <f t="shared" si="1111"/>
        <v>1521</v>
      </c>
      <c r="I1685" s="188">
        <f t="shared" si="1111"/>
        <v>1521</v>
      </c>
      <c r="J1685" s="188">
        <f t="shared" si="1111"/>
        <v>1521</v>
      </c>
      <c r="K1685" s="188">
        <f t="shared" si="1111"/>
        <v>1521</v>
      </c>
      <c r="L1685" s="188">
        <f t="shared" si="1111"/>
        <v>1521</v>
      </c>
      <c r="M1685" s="188">
        <f t="shared" si="1111"/>
        <v>1521</v>
      </c>
      <c r="N1685" s="188">
        <f t="shared" si="1111"/>
        <v>1521</v>
      </c>
      <c r="O1685" s="188">
        <f t="shared" si="1111"/>
        <v>1521</v>
      </c>
      <c r="P1685" s="188">
        <f t="shared" si="1111"/>
        <v>1521</v>
      </c>
      <c r="Q1685" s="188">
        <f t="shared" si="1111"/>
        <v>1521</v>
      </c>
      <c r="R1685" s="188">
        <f t="shared" si="1111"/>
        <v>1521</v>
      </c>
      <c r="S1685" s="188">
        <f t="shared" si="1111"/>
        <v>1521</v>
      </c>
      <c r="T1685" s="188">
        <f t="shared" si="1111"/>
        <v>1521</v>
      </c>
      <c r="U1685" s="188">
        <f t="shared" si="1111"/>
        <v>1521</v>
      </c>
      <c r="V1685" s="188">
        <f t="shared" si="1111"/>
        <v>1521</v>
      </c>
      <c r="W1685" s="188">
        <f t="shared" si="1111"/>
        <v>1521</v>
      </c>
      <c r="X1685" s="188">
        <f t="shared" si="1111"/>
        <v>1521</v>
      </c>
      <c r="Y1685" s="188">
        <f t="shared" si="1111"/>
        <v>1521</v>
      </c>
      <c r="Z1685" s="188">
        <f t="shared" si="1111"/>
        <v>1521</v>
      </c>
      <c r="AA1685" s="188">
        <f t="shared" si="1111"/>
        <v>1521</v>
      </c>
      <c r="AB1685" s="188">
        <f t="shared" si="1111"/>
        <v>1521</v>
      </c>
      <c r="AC1685" s="188">
        <f t="shared" si="1111"/>
        <v>1521</v>
      </c>
      <c r="AD1685" s="188">
        <f t="shared" si="1111"/>
        <v>1521</v>
      </c>
      <c r="AE1685" s="188">
        <f t="shared" si="1111"/>
        <v>1521</v>
      </c>
      <c r="AF1685" s="188">
        <f t="shared" si="1111"/>
        <v>1521</v>
      </c>
      <c r="AG1685" s="204"/>
      <c r="AK1685" s="342"/>
      <c r="AM1685" s="352"/>
      <c r="AN1685" s="345"/>
      <c r="AP1685" s="345"/>
      <c r="AQ1685" s="345"/>
    </row>
    <row r="1686" spans="1:43" s="261" customFormat="1" ht="16.5" hidden="1" customHeight="1" outlineLevel="1">
      <c r="A1686" s="211"/>
      <c r="B1686" s="262" t="s">
        <v>898</v>
      </c>
      <c r="C1686" s="213">
        <f>C1687</f>
        <v>0</v>
      </c>
      <c r="D1686" s="213">
        <f t="shared" ref="D1686:AF1686" si="1113">D1687</f>
        <v>34.47537312</v>
      </c>
      <c r="E1686" s="213">
        <f t="shared" si="1113"/>
        <v>34.47537312</v>
      </c>
      <c r="F1686" s="213">
        <f t="shared" si="1113"/>
        <v>34.47537312</v>
      </c>
      <c r="G1686" s="213">
        <f t="shared" si="1113"/>
        <v>34.47537312</v>
      </c>
      <c r="H1686" s="213">
        <f t="shared" si="1113"/>
        <v>34.47537312</v>
      </c>
      <c r="I1686" s="213">
        <f t="shared" si="1113"/>
        <v>34.47537312</v>
      </c>
      <c r="J1686" s="213">
        <f t="shared" si="1113"/>
        <v>34.47537312</v>
      </c>
      <c r="K1686" s="213">
        <f t="shared" si="1113"/>
        <v>34.47537312</v>
      </c>
      <c r="L1686" s="213">
        <f t="shared" si="1113"/>
        <v>34.47537312</v>
      </c>
      <c r="M1686" s="213">
        <f t="shared" si="1113"/>
        <v>34.47537312</v>
      </c>
      <c r="N1686" s="213">
        <f t="shared" si="1113"/>
        <v>34.47537312</v>
      </c>
      <c r="O1686" s="213">
        <f t="shared" si="1113"/>
        <v>34.47537312</v>
      </c>
      <c r="P1686" s="213">
        <f t="shared" si="1113"/>
        <v>34.47537312</v>
      </c>
      <c r="Q1686" s="213">
        <f t="shared" si="1113"/>
        <v>34.47537312</v>
      </c>
      <c r="R1686" s="213">
        <f t="shared" si="1113"/>
        <v>34.47537312</v>
      </c>
      <c r="S1686" s="213">
        <f t="shared" si="1113"/>
        <v>34.47537312</v>
      </c>
      <c r="T1686" s="213">
        <f t="shared" si="1113"/>
        <v>34.47537312</v>
      </c>
      <c r="U1686" s="213">
        <f t="shared" si="1113"/>
        <v>34.47537312</v>
      </c>
      <c r="V1686" s="213">
        <f t="shared" si="1113"/>
        <v>34.47537312</v>
      </c>
      <c r="W1686" s="213">
        <f t="shared" si="1113"/>
        <v>34.47537312</v>
      </c>
      <c r="X1686" s="213">
        <f t="shared" si="1113"/>
        <v>34.47537312</v>
      </c>
      <c r="Y1686" s="213">
        <f t="shared" si="1113"/>
        <v>34.47537312</v>
      </c>
      <c r="Z1686" s="213">
        <f t="shared" si="1113"/>
        <v>34.47537312</v>
      </c>
      <c r="AA1686" s="213">
        <f t="shared" si="1113"/>
        <v>34.47537312</v>
      </c>
      <c r="AB1686" s="213">
        <f t="shared" si="1113"/>
        <v>34.47537312</v>
      </c>
      <c r="AC1686" s="213">
        <f t="shared" si="1113"/>
        <v>34.47537312</v>
      </c>
      <c r="AD1686" s="213">
        <f t="shared" si="1113"/>
        <v>34.47537312</v>
      </c>
      <c r="AE1686" s="213">
        <f t="shared" si="1113"/>
        <v>34.47537312</v>
      </c>
      <c r="AF1686" s="213">
        <f t="shared" si="1113"/>
        <v>34.47537312</v>
      </c>
      <c r="AG1686" s="563">
        <f>SUM(C1686:AF1686)</f>
        <v>999.78582047999942</v>
      </c>
      <c r="AH1686" s="209"/>
      <c r="AK1686" s="342"/>
      <c r="AM1686" s="352"/>
      <c r="AN1686" s="345"/>
      <c r="AP1686" s="354"/>
      <c r="AQ1686" s="354"/>
    </row>
    <row r="1687" spans="1:43" s="263" customFormat="1" ht="16.5" hidden="1" customHeight="1" outlineLevel="2">
      <c r="A1687" s="206"/>
      <c r="B1687" s="151" t="s">
        <v>899</v>
      </c>
      <c r="C1687" s="218">
        <f>C1661*C1688</f>
        <v>0</v>
      </c>
      <c r="D1687" s="218">
        <f t="shared" ref="D1687:AF1687" si="1114">D1661*D1688</f>
        <v>34.47537312</v>
      </c>
      <c r="E1687" s="218">
        <f t="shared" si="1114"/>
        <v>34.47537312</v>
      </c>
      <c r="F1687" s="218">
        <f t="shared" si="1114"/>
        <v>34.47537312</v>
      </c>
      <c r="G1687" s="218">
        <f t="shared" si="1114"/>
        <v>34.47537312</v>
      </c>
      <c r="H1687" s="218">
        <f t="shared" si="1114"/>
        <v>34.47537312</v>
      </c>
      <c r="I1687" s="218">
        <f t="shared" si="1114"/>
        <v>34.47537312</v>
      </c>
      <c r="J1687" s="218">
        <f t="shared" si="1114"/>
        <v>34.47537312</v>
      </c>
      <c r="K1687" s="218">
        <f t="shared" si="1114"/>
        <v>34.47537312</v>
      </c>
      <c r="L1687" s="218">
        <f t="shared" si="1114"/>
        <v>34.47537312</v>
      </c>
      <c r="M1687" s="218">
        <f t="shared" si="1114"/>
        <v>34.47537312</v>
      </c>
      <c r="N1687" s="218">
        <f t="shared" si="1114"/>
        <v>34.47537312</v>
      </c>
      <c r="O1687" s="218">
        <f t="shared" si="1114"/>
        <v>34.47537312</v>
      </c>
      <c r="P1687" s="218">
        <f t="shared" si="1114"/>
        <v>34.47537312</v>
      </c>
      <c r="Q1687" s="218">
        <f t="shared" si="1114"/>
        <v>34.47537312</v>
      </c>
      <c r="R1687" s="218">
        <f t="shared" si="1114"/>
        <v>34.47537312</v>
      </c>
      <c r="S1687" s="218">
        <f t="shared" si="1114"/>
        <v>34.47537312</v>
      </c>
      <c r="T1687" s="218">
        <f t="shared" si="1114"/>
        <v>34.47537312</v>
      </c>
      <c r="U1687" s="218">
        <f t="shared" si="1114"/>
        <v>34.47537312</v>
      </c>
      <c r="V1687" s="218">
        <f t="shared" si="1114"/>
        <v>34.47537312</v>
      </c>
      <c r="W1687" s="218">
        <f t="shared" si="1114"/>
        <v>34.47537312</v>
      </c>
      <c r="X1687" s="218">
        <f t="shared" si="1114"/>
        <v>34.47537312</v>
      </c>
      <c r="Y1687" s="218">
        <f t="shared" si="1114"/>
        <v>34.47537312</v>
      </c>
      <c r="Z1687" s="218">
        <f t="shared" si="1114"/>
        <v>34.47537312</v>
      </c>
      <c r="AA1687" s="218">
        <f t="shared" si="1114"/>
        <v>34.47537312</v>
      </c>
      <c r="AB1687" s="218">
        <f t="shared" si="1114"/>
        <v>34.47537312</v>
      </c>
      <c r="AC1687" s="218">
        <f t="shared" si="1114"/>
        <v>34.47537312</v>
      </c>
      <c r="AD1687" s="218">
        <f t="shared" si="1114"/>
        <v>34.47537312</v>
      </c>
      <c r="AE1687" s="218">
        <f t="shared" si="1114"/>
        <v>34.47537312</v>
      </c>
      <c r="AF1687" s="218">
        <f t="shared" si="1114"/>
        <v>34.47537312</v>
      </c>
      <c r="AG1687" s="210"/>
      <c r="AH1687" s="150" t="e">
        <f t="shared" ref="AH1687" si="1115">AH1684</f>
        <v>#REF!</v>
      </c>
      <c r="AK1687" s="342"/>
      <c r="AM1687" s="352"/>
      <c r="AN1687" s="345"/>
      <c r="AP1687" s="355"/>
      <c r="AQ1687" s="355"/>
    </row>
    <row r="1688" spans="1:43" ht="16.5" hidden="1" customHeight="1" outlineLevel="2">
      <c r="A1688" s="168"/>
      <c r="B1688" s="160" t="s">
        <v>900</v>
      </c>
      <c r="C1688">
        <f>$C$2121</f>
        <v>0.71799999999999997</v>
      </c>
      <c r="D1688">
        <f>C1688</f>
        <v>0.71799999999999997</v>
      </c>
      <c r="E1688">
        <f t="shared" ref="E1688:AF1688" si="1116">D1688</f>
        <v>0.71799999999999997</v>
      </c>
      <c r="F1688">
        <f t="shared" si="1116"/>
        <v>0.71799999999999997</v>
      </c>
      <c r="G1688">
        <f t="shared" si="1116"/>
        <v>0.71799999999999997</v>
      </c>
      <c r="H1688">
        <f t="shared" si="1116"/>
        <v>0.71799999999999997</v>
      </c>
      <c r="I1688">
        <f t="shared" si="1116"/>
        <v>0.71799999999999997</v>
      </c>
      <c r="J1688">
        <f t="shared" si="1116"/>
        <v>0.71799999999999997</v>
      </c>
      <c r="K1688">
        <f t="shared" si="1116"/>
        <v>0.71799999999999997</v>
      </c>
      <c r="L1688">
        <f t="shared" si="1116"/>
        <v>0.71799999999999997</v>
      </c>
      <c r="M1688">
        <f t="shared" si="1116"/>
        <v>0.71799999999999997</v>
      </c>
      <c r="N1688">
        <f t="shared" si="1116"/>
        <v>0.71799999999999997</v>
      </c>
      <c r="O1688">
        <f t="shared" si="1116"/>
        <v>0.71799999999999997</v>
      </c>
      <c r="P1688">
        <f t="shared" si="1116"/>
        <v>0.71799999999999997</v>
      </c>
      <c r="Q1688">
        <f t="shared" si="1116"/>
        <v>0.71799999999999997</v>
      </c>
      <c r="R1688">
        <f t="shared" si="1116"/>
        <v>0.71799999999999997</v>
      </c>
      <c r="S1688">
        <f t="shared" si="1116"/>
        <v>0.71799999999999997</v>
      </c>
      <c r="T1688">
        <f t="shared" si="1116"/>
        <v>0.71799999999999997</v>
      </c>
      <c r="U1688">
        <f t="shared" si="1116"/>
        <v>0.71799999999999997</v>
      </c>
      <c r="V1688">
        <f t="shared" si="1116"/>
        <v>0.71799999999999997</v>
      </c>
      <c r="W1688">
        <f t="shared" si="1116"/>
        <v>0.71799999999999997</v>
      </c>
      <c r="X1688">
        <f t="shared" si="1116"/>
        <v>0.71799999999999997</v>
      </c>
      <c r="Y1688">
        <f t="shared" si="1116"/>
        <v>0.71799999999999997</v>
      </c>
      <c r="Z1688">
        <f t="shared" si="1116"/>
        <v>0.71799999999999997</v>
      </c>
      <c r="AA1688">
        <f t="shared" si="1116"/>
        <v>0.71799999999999997</v>
      </c>
      <c r="AB1688">
        <f t="shared" si="1116"/>
        <v>0.71799999999999997</v>
      </c>
      <c r="AC1688">
        <f t="shared" si="1116"/>
        <v>0.71799999999999997</v>
      </c>
      <c r="AD1688">
        <f t="shared" si="1116"/>
        <v>0.71799999999999997</v>
      </c>
      <c r="AE1688">
        <f t="shared" si="1116"/>
        <v>0.71799999999999997</v>
      </c>
      <c r="AF1688">
        <f t="shared" si="1116"/>
        <v>0.71799999999999997</v>
      </c>
      <c r="AG1688" s="204"/>
      <c r="AK1688" s="342"/>
      <c r="AM1688" s="352"/>
      <c r="AN1688" s="345"/>
      <c r="AP1688" s="345"/>
      <c r="AQ1688" s="345"/>
    </row>
    <row r="1689" spans="1:43" s="261" customFormat="1" ht="16.5" hidden="1" customHeight="1" outlineLevel="1">
      <c r="A1689" s="211"/>
      <c r="B1689" s="262" t="s">
        <v>901</v>
      </c>
      <c r="C1689" s="213">
        <f>SUM(C1690,C1699,C1708,C1717,C1726,C1735,C1744,C1753)*12/10^3</f>
        <v>0</v>
      </c>
      <c r="D1689" s="213">
        <f>SUM(D1690,D1699,D1708,D1717,D1726,D1735,D1744,D1753)*12/10^3</f>
        <v>13.4632896</v>
      </c>
      <c r="E1689" s="213">
        <f t="shared" ref="E1689:AF1689" si="1117">SUM(E1690,E1699,E1708,E1717,E1726,E1735,E1744,E1753)*12/10^3</f>
        <v>13.4632896</v>
      </c>
      <c r="F1689" s="213">
        <f t="shared" si="1117"/>
        <v>13.4632896</v>
      </c>
      <c r="G1689" s="213">
        <f t="shared" si="1117"/>
        <v>13.4632896</v>
      </c>
      <c r="H1689" s="213">
        <f>SUM(H1690,H1699,H1708,H1717,H1726,H1735,H1744,H1753)*12/10^3</f>
        <v>13.4632896</v>
      </c>
      <c r="I1689" s="213">
        <f t="shared" si="1117"/>
        <v>13.4632896</v>
      </c>
      <c r="J1689" s="213">
        <f t="shared" si="1117"/>
        <v>13.4632896</v>
      </c>
      <c r="K1689" s="213">
        <f>SUM(K1690,K1699,K1708,K1717,K1726,K1735,K1744,K1753)*12/10^3</f>
        <v>13.4632896</v>
      </c>
      <c r="L1689" s="213">
        <f t="shared" si="1117"/>
        <v>13.4632896</v>
      </c>
      <c r="M1689" s="213">
        <f t="shared" si="1117"/>
        <v>13.4632896</v>
      </c>
      <c r="N1689" s="213">
        <f t="shared" si="1117"/>
        <v>13.4632896</v>
      </c>
      <c r="O1689" s="213">
        <f t="shared" si="1117"/>
        <v>13.4632896</v>
      </c>
      <c r="P1689" s="213">
        <f t="shared" si="1117"/>
        <v>13.4632896</v>
      </c>
      <c r="Q1689" s="213">
        <f t="shared" si="1117"/>
        <v>13.4632896</v>
      </c>
      <c r="R1689" s="213">
        <f t="shared" si="1117"/>
        <v>13.4632896</v>
      </c>
      <c r="S1689" s="213">
        <f t="shared" si="1117"/>
        <v>13.4632896</v>
      </c>
      <c r="T1689" s="213">
        <f t="shared" si="1117"/>
        <v>13.4632896</v>
      </c>
      <c r="U1689" s="213">
        <f t="shared" si="1117"/>
        <v>13.4632896</v>
      </c>
      <c r="V1689" s="213">
        <f t="shared" si="1117"/>
        <v>13.4632896</v>
      </c>
      <c r="W1689" s="213">
        <f t="shared" si="1117"/>
        <v>13.4632896</v>
      </c>
      <c r="X1689" s="213">
        <f t="shared" si="1117"/>
        <v>13.4632896</v>
      </c>
      <c r="Y1689" s="213">
        <f t="shared" si="1117"/>
        <v>13.4632896</v>
      </c>
      <c r="Z1689" s="213">
        <f t="shared" si="1117"/>
        <v>13.4632896</v>
      </c>
      <c r="AA1689" s="213">
        <f t="shared" si="1117"/>
        <v>13.4632896</v>
      </c>
      <c r="AB1689" s="213">
        <f t="shared" si="1117"/>
        <v>13.4632896</v>
      </c>
      <c r="AC1689" s="213">
        <f t="shared" si="1117"/>
        <v>13.4632896</v>
      </c>
      <c r="AD1689" s="213">
        <f t="shared" si="1117"/>
        <v>13.4632896</v>
      </c>
      <c r="AE1689" s="213">
        <f t="shared" si="1117"/>
        <v>13.4632896</v>
      </c>
      <c r="AF1689" s="213">
        <f t="shared" si="1117"/>
        <v>13.4632896</v>
      </c>
      <c r="AG1689" s="563">
        <f>SUM(C1689:AF1689)</f>
        <v>390.43539839999994</v>
      </c>
      <c r="AH1689" s="209"/>
      <c r="AK1689" s="342"/>
      <c r="AM1689" s="352"/>
      <c r="AN1689" s="345"/>
      <c r="AP1689" s="354"/>
      <c r="AQ1689" s="354"/>
    </row>
    <row r="1690" spans="1:43" s="263" customFormat="1" ht="16.5" hidden="1" customHeight="1" outlineLevel="2">
      <c r="A1690" s="206"/>
      <c r="B1690" s="161" t="str">
        <f>B1662</f>
        <v>Assistente de atendimento</v>
      </c>
      <c r="C1690" s="218">
        <f>C1691*(C1692+C1693+C1694+C1695+C1696+C1697+C1698)</f>
        <v>0</v>
      </c>
      <c r="D1690" s="218">
        <f>D1691*(D1692+D1693+D1694+D1695+D1696+D1697+D1698)</f>
        <v>1121.9408000000001</v>
      </c>
      <c r="E1690" s="218">
        <f t="shared" ref="E1690:AE1690" si="1118">E1691*(E1692+E1693+E1694+E1695+E1696+E1697+E1698)</f>
        <v>1121.9408000000001</v>
      </c>
      <c r="F1690" s="218">
        <f t="shared" si="1118"/>
        <v>1121.9408000000001</v>
      </c>
      <c r="G1690" s="218">
        <f t="shared" si="1118"/>
        <v>1121.9408000000001</v>
      </c>
      <c r="H1690" s="218">
        <f>H1691*(H1692+H1693+H1694+H1695+H1696+H1697+H1698)</f>
        <v>1121.9408000000001</v>
      </c>
      <c r="I1690" s="218">
        <f t="shared" si="1118"/>
        <v>1121.9408000000001</v>
      </c>
      <c r="J1690" s="218">
        <f t="shared" si="1118"/>
        <v>1121.9408000000001</v>
      </c>
      <c r="K1690" s="218">
        <f t="shared" si="1118"/>
        <v>1121.9408000000001</v>
      </c>
      <c r="L1690" s="218">
        <f t="shared" si="1118"/>
        <v>1121.9408000000001</v>
      </c>
      <c r="M1690" s="218">
        <f t="shared" si="1118"/>
        <v>1121.9408000000001</v>
      </c>
      <c r="N1690" s="218">
        <f t="shared" si="1118"/>
        <v>1121.9408000000001</v>
      </c>
      <c r="O1690" s="218">
        <f t="shared" si="1118"/>
        <v>1121.9408000000001</v>
      </c>
      <c r="P1690" s="218">
        <f t="shared" si="1118"/>
        <v>1121.9408000000001</v>
      </c>
      <c r="Q1690" s="218">
        <f t="shared" si="1118"/>
        <v>1121.9408000000001</v>
      </c>
      <c r="R1690" s="218">
        <f t="shared" si="1118"/>
        <v>1121.9408000000001</v>
      </c>
      <c r="S1690" s="218">
        <f t="shared" si="1118"/>
        <v>1121.9408000000001</v>
      </c>
      <c r="T1690" s="218">
        <f t="shared" si="1118"/>
        <v>1121.9408000000001</v>
      </c>
      <c r="U1690" s="218">
        <f t="shared" si="1118"/>
        <v>1121.9408000000001</v>
      </c>
      <c r="V1690" s="218">
        <f t="shared" si="1118"/>
        <v>1121.9408000000001</v>
      </c>
      <c r="W1690" s="218">
        <f t="shared" si="1118"/>
        <v>1121.9408000000001</v>
      </c>
      <c r="X1690" s="218">
        <f t="shared" si="1118"/>
        <v>1121.9408000000001</v>
      </c>
      <c r="Y1690" s="218">
        <f t="shared" si="1118"/>
        <v>1121.9408000000001</v>
      </c>
      <c r="Z1690" s="218">
        <f t="shared" si="1118"/>
        <v>1121.9408000000001</v>
      </c>
      <c r="AA1690" s="218">
        <f t="shared" si="1118"/>
        <v>1121.9408000000001</v>
      </c>
      <c r="AB1690" s="218">
        <f t="shared" si="1118"/>
        <v>1121.9408000000001</v>
      </c>
      <c r="AC1690" s="218">
        <f t="shared" si="1118"/>
        <v>1121.9408000000001</v>
      </c>
      <c r="AD1690" s="218">
        <f t="shared" si="1118"/>
        <v>1121.9408000000001</v>
      </c>
      <c r="AE1690" s="218">
        <f t="shared" si="1118"/>
        <v>1121.9408000000001</v>
      </c>
      <c r="AF1690" s="218">
        <f>AF1691*(AF1692+AF1693+AF1694+AF1695+AF1696+AF1697+AF1698)</f>
        <v>1121.9408000000001</v>
      </c>
      <c r="AG1690" s="210"/>
      <c r="AH1690" s="150" t="e">
        <f t="shared" ref="AH1690" si="1119">AH1684</f>
        <v>#REF!</v>
      </c>
      <c r="AK1690" s="342"/>
      <c r="AM1690" s="352"/>
      <c r="AN1690" s="345"/>
      <c r="AP1690" s="355"/>
      <c r="AQ1690" s="355"/>
    </row>
    <row r="1691" spans="1:43" ht="16.5" hidden="1" customHeight="1" outlineLevel="2">
      <c r="A1691" s="168"/>
      <c r="B1691" s="162" t="s">
        <v>839</v>
      </c>
      <c r="C1691" s="188">
        <f t="shared" ref="C1691:AF1691" si="1120">C1663</f>
        <v>0</v>
      </c>
      <c r="D1691" s="188">
        <f t="shared" si="1120"/>
        <v>2</v>
      </c>
      <c r="E1691" s="188">
        <f t="shared" si="1120"/>
        <v>2</v>
      </c>
      <c r="F1691" s="188">
        <f t="shared" si="1120"/>
        <v>2</v>
      </c>
      <c r="G1691" s="188">
        <f t="shared" si="1120"/>
        <v>2</v>
      </c>
      <c r="H1691" s="188">
        <f t="shared" si="1120"/>
        <v>2</v>
      </c>
      <c r="I1691" s="188">
        <f t="shared" si="1120"/>
        <v>2</v>
      </c>
      <c r="J1691" s="188">
        <f t="shared" si="1120"/>
        <v>2</v>
      </c>
      <c r="K1691" s="188">
        <f t="shared" si="1120"/>
        <v>2</v>
      </c>
      <c r="L1691" s="188">
        <f t="shared" si="1120"/>
        <v>2</v>
      </c>
      <c r="M1691" s="188">
        <f t="shared" si="1120"/>
        <v>2</v>
      </c>
      <c r="N1691" s="188">
        <f t="shared" si="1120"/>
        <v>2</v>
      </c>
      <c r="O1691" s="188">
        <f t="shared" si="1120"/>
        <v>2</v>
      </c>
      <c r="P1691" s="188">
        <f t="shared" si="1120"/>
        <v>2</v>
      </c>
      <c r="Q1691" s="188">
        <f t="shared" si="1120"/>
        <v>2</v>
      </c>
      <c r="R1691" s="188">
        <f t="shared" si="1120"/>
        <v>2</v>
      </c>
      <c r="S1691" s="188">
        <f t="shared" si="1120"/>
        <v>2</v>
      </c>
      <c r="T1691" s="188">
        <f t="shared" si="1120"/>
        <v>2</v>
      </c>
      <c r="U1691" s="188">
        <f t="shared" si="1120"/>
        <v>2</v>
      </c>
      <c r="V1691" s="188">
        <f t="shared" si="1120"/>
        <v>2</v>
      </c>
      <c r="W1691" s="188">
        <f t="shared" si="1120"/>
        <v>2</v>
      </c>
      <c r="X1691" s="188">
        <f t="shared" si="1120"/>
        <v>2</v>
      </c>
      <c r="Y1691" s="188">
        <f t="shared" si="1120"/>
        <v>2</v>
      </c>
      <c r="Z1691" s="188">
        <f t="shared" si="1120"/>
        <v>2</v>
      </c>
      <c r="AA1691" s="188">
        <f t="shared" si="1120"/>
        <v>2</v>
      </c>
      <c r="AB1691" s="188">
        <f t="shared" si="1120"/>
        <v>2</v>
      </c>
      <c r="AC1691" s="188">
        <f t="shared" si="1120"/>
        <v>2</v>
      </c>
      <c r="AD1691" s="188">
        <f t="shared" si="1120"/>
        <v>2</v>
      </c>
      <c r="AE1691" s="188">
        <f t="shared" si="1120"/>
        <v>2</v>
      </c>
      <c r="AF1691" s="188">
        <f t="shared" si="1120"/>
        <v>2</v>
      </c>
      <c r="AG1691" s="204"/>
      <c r="AK1691" s="342"/>
      <c r="AM1691" s="352"/>
      <c r="AN1691" s="345"/>
      <c r="AP1691" s="345"/>
      <c r="AQ1691" s="345"/>
    </row>
    <row r="1692" spans="1:43" s="176" customFormat="1" ht="16.5" hidden="1" customHeight="1" outlineLevel="2">
      <c r="A1692" s="168"/>
      <c r="B1692" s="195" t="s">
        <v>902</v>
      </c>
      <c r="C1692" s="191">
        <f>E2113</f>
        <v>327.45</v>
      </c>
      <c r="D1692" s="188">
        <f>C1692</f>
        <v>327.45</v>
      </c>
      <c r="E1692" s="188">
        <f t="shared" ref="E1692:G1698" si="1121">D1692</f>
        <v>327.45</v>
      </c>
      <c r="F1692" s="188">
        <f>E1692</f>
        <v>327.45</v>
      </c>
      <c r="G1692" s="188">
        <f>F1692</f>
        <v>327.45</v>
      </c>
      <c r="H1692" s="188">
        <f t="shared" ref="H1692:W1698" si="1122">G1692</f>
        <v>327.45</v>
      </c>
      <c r="I1692" s="188">
        <f t="shared" si="1122"/>
        <v>327.45</v>
      </c>
      <c r="J1692" s="188">
        <f t="shared" si="1122"/>
        <v>327.45</v>
      </c>
      <c r="K1692" s="188">
        <f t="shared" si="1122"/>
        <v>327.45</v>
      </c>
      <c r="L1692" s="188">
        <f t="shared" si="1122"/>
        <v>327.45</v>
      </c>
      <c r="M1692" s="188">
        <f t="shared" si="1122"/>
        <v>327.45</v>
      </c>
      <c r="N1692" s="188">
        <f t="shared" si="1122"/>
        <v>327.45</v>
      </c>
      <c r="O1692" s="188">
        <f t="shared" si="1122"/>
        <v>327.45</v>
      </c>
      <c r="P1692" s="188">
        <f t="shared" si="1122"/>
        <v>327.45</v>
      </c>
      <c r="Q1692" s="188">
        <f t="shared" si="1122"/>
        <v>327.45</v>
      </c>
      <c r="R1692" s="188">
        <f t="shared" si="1122"/>
        <v>327.45</v>
      </c>
      <c r="S1692" s="188">
        <f t="shared" si="1122"/>
        <v>327.45</v>
      </c>
      <c r="T1692" s="188">
        <f t="shared" si="1122"/>
        <v>327.45</v>
      </c>
      <c r="U1692" s="188">
        <f t="shared" si="1122"/>
        <v>327.45</v>
      </c>
      <c r="V1692" s="188">
        <f t="shared" si="1122"/>
        <v>327.45</v>
      </c>
      <c r="W1692" s="188">
        <f t="shared" si="1122"/>
        <v>327.45</v>
      </c>
      <c r="X1692" s="188">
        <f t="shared" ref="X1692:AF1698" si="1123">W1692</f>
        <v>327.45</v>
      </c>
      <c r="Y1692" s="188">
        <f t="shared" si="1123"/>
        <v>327.45</v>
      </c>
      <c r="Z1692" s="188">
        <f t="shared" si="1123"/>
        <v>327.45</v>
      </c>
      <c r="AA1692" s="188">
        <f t="shared" si="1123"/>
        <v>327.45</v>
      </c>
      <c r="AB1692" s="188">
        <f t="shared" si="1123"/>
        <v>327.45</v>
      </c>
      <c r="AC1692" s="188">
        <f t="shared" si="1123"/>
        <v>327.45</v>
      </c>
      <c r="AD1692" s="188">
        <f t="shared" si="1123"/>
        <v>327.45</v>
      </c>
      <c r="AE1692" s="188">
        <f t="shared" si="1123"/>
        <v>327.45</v>
      </c>
      <c r="AF1692" s="188">
        <f t="shared" si="1123"/>
        <v>327.45</v>
      </c>
      <c r="AG1692" s="204"/>
      <c r="AH1692" s="214"/>
      <c r="AK1692" s="342"/>
      <c r="AM1692" s="352"/>
      <c r="AN1692" s="345"/>
      <c r="AP1692" s="347"/>
      <c r="AQ1692" s="347"/>
    </row>
    <row r="1693" spans="1:43" s="176" customFormat="1" ht="16.5" hidden="1" customHeight="1" outlineLevel="2">
      <c r="A1693" s="168"/>
      <c r="B1693" s="195" t="s">
        <v>903</v>
      </c>
      <c r="C1693" s="191">
        <v>5.16</v>
      </c>
      <c r="D1693" s="188">
        <f>C1693</f>
        <v>5.16</v>
      </c>
      <c r="E1693" s="188">
        <f t="shared" si="1121"/>
        <v>5.16</v>
      </c>
      <c r="F1693" s="188">
        <f t="shared" si="1121"/>
        <v>5.16</v>
      </c>
      <c r="G1693" s="188">
        <f t="shared" si="1121"/>
        <v>5.16</v>
      </c>
      <c r="H1693" s="188">
        <f t="shared" si="1122"/>
        <v>5.16</v>
      </c>
      <c r="I1693" s="188">
        <f t="shared" si="1122"/>
        <v>5.16</v>
      </c>
      <c r="J1693" s="188">
        <f t="shared" si="1122"/>
        <v>5.16</v>
      </c>
      <c r="K1693" s="188">
        <f t="shared" si="1122"/>
        <v>5.16</v>
      </c>
      <c r="L1693" s="188">
        <f t="shared" si="1122"/>
        <v>5.16</v>
      </c>
      <c r="M1693" s="188">
        <f t="shared" si="1122"/>
        <v>5.16</v>
      </c>
      <c r="N1693" s="188">
        <f t="shared" si="1122"/>
        <v>5.16</v>
      </c>
      <c r="O1693" s="188">
        <f t="shared" si="1122"/>
        <v>5.16</v>
      </c>
      <c r="P1693" s="188">
        <f t="shared" si="1122"/>
        <v>5.16</v>
      </c>
      <c r="Q1693" s="188">
        <f t="shared" si="1122"/>
        <v>5.16</v>
      </c>
      <c r="R1693" s="188">
        <f t="shared" si="1122"/>
        <v>5.16</v>
      </c>
      <c r="S1693" s="188">
        <f t="shared" si="1122"/>
        <v>5.16</v>
      </c>
      <c r="T1693" s="188">
        <f t="shared" si="1122"/>
        <v>5.16</v>
      </c>
      <c r="U1693" s="188">
        <f t="shared" si="1122"/>
        <v>5.16</v>
      </c>
      <c r="V1693" s="188">
        <f t="shared" si="1122"/>
        <v>5.16</v>
      </c>
      <c r="W1693" s="188">
        <f t="shared" si="1122"/>
        <v>5.16</v>
      </c>
      <c r="X1693" s="188">
        <f t="shared" si="1123"/>
        <v>5.16</v>
      </c>
      <c r="Y1693" s="188">
        <f t="shared" si="1123"/>
        <v>5.16</v>
      </c>
      <c r="Z1693" s="188">
        <f t="shared" si="1123"/>
        <v>5.16</v>
      </c>
      <c r="AA1693" s="188">
        <f t="shared" si="1123"/>
        <v>5.16</v>
      </c>
      <c r="AB1693" s="188">
        <f t="shared" si="1123"/>
        <v>5.16</v>
      </c>
      <c r="AC1693" s="188">
        <f t="shared" si="1123"/>
        <v>5.16</v>
      </c>
      <c r="AD1693" s="188">
        <f t="shared" si="1123"/>
        <v>5.16</v>
      </c>
      <c r="AE1693" s="188">
        <f t="shared" si="1123"/>
        <v>5.16</v>
      </c>
      <c r="AF1693" s="188">
        <f t="shared" si="1123"/>
        <v>5.16</v>
      </c>
      <c r="AG1693" s="204"/>
      <c r="AH1693" s="209"/>
      <c r="AK1693" s="342"/>
      <c r="AM1693" s="352"/>
      <c r="AN1693" s="345"/>
      <c r="AP1693" s="347"/>
      <c r="AQ1693" s="347"/>
    </row>
    <row r="1694" spans="1:43" s="176" customFormat="1" ht="16.5" hidden="1" customHeight="1" outlineLevel="2">
      <c r="A1694" s="168"/>
      <c r="B1694" s="195" t="s">
        <v>904</v>
      </c>
      <c r="C1694" s="191">
        <v>0</v>
      </c>
      <c r="D1694" s="188">
        <f>C1694</f>
        <v>0</v>
      </c>
      <c r="E1694" s="188">
        <f t="shared" si="1121"/>
        <v>0</v>
      </c>
      <c r="F1694" s="188">
        <f t="shared" si="1121"/>
        <v>0</v>
      </c>
      <c r="G1694" s="188">
        <f t="shared" si="1121"/>
        <v>0</v>
      </c>
      <c r="H1694" s="188">
        <f t="shared" si="1122"/>
        <v>0</v>
      </c>
      <c r="I1694" s="188">
        <f t="shared" si="1122"/>
        <v>0</v>
      </c>
      <c r="J1694" s="188">
        <f t="shared" si="1122"/>
        <v>0</v>
      </c>
      <c r="K1694" s="188">
        <f t="shared" si="1122"/>
        <v>0</v>
      </c>
      <c r="L1694" s="188">
        <f t="shared" si="1122"/>
        <v>0</v>
      </c>
      <c r="M1694" s="188">
        <f t="shared" si="1122"/>
        <v>0</v>
      </c>
      <c r="N1694" s="188">
        <f t="shared" si="1122"/>
        <v>0</v>
      </c>
      <c r="O1694" s="188">
        <f t="shared" si="1122"/>
        <v>0</v>
      </c>
      <c r="P1694" s="188">
        <f t="shared" si="1122"/>
        <v>0</v>
      </c>
      <c r="Q1694" s="188">
        <f t="shared" si="1122"/>
        <v>0</v>
      </c>
      <c r="R1694" s="188">
        <f t="shared" si="1122"/>
        <v>0</v>
      </c>
      <c r="S1694" s="188">
        <f t="shared" si="1122"/>
        <v>0</v>
      </c>
      <c r="T1694" s="188">
        <f t="shared" si="1122"/>
        <v>0</v>
      </c>
      <c r="U1694" s="188">
        <f t="shared" si="1122"/>
        <v>0</v>
      </c>
      <c r="V1694" s="188">
        <f t="shared" si="1122"/>
        <v>0</v>
      </c>
      <c r="W1694" s="188">
        <f t="shared" si="1122"/>
        <v>0</v>
      </c>
      <c r="X1694" s="188">
        <f t="shared" si="1123"/>
        <v>0</v>
      </c>
      <c r="Y1694" s="188">
        <f t="shared" si="1123"/>
        <v>0</v>
      </c>
      <c r="Z1694" s="188">
        <f t="shared" si="1123"/>
        <v>0</v>
      </c>
      <c r="AA1694" s="188">
        <f t="shared" si="1123"/>
        <v>0</v>
      </c>
      <c r="AB1694" s="188">
        <f t="shared" si="1123"/>
        <v>0</v>
      </c>
      <c r="AC1694" s="188">
        <f t="shared" si="1123"/>
        <v>0</v>
      </c>
      <c r="AD1694" s="188">
        <f t="shared" si="1123"/>
        <v>0</v>
      </c>
      <c r="AE1694" s="188">
        <f t="shared" si="1123"/>
        <v>0</v>
      </c>
      <c r="AF1694" s="188">
        <f t="shared" si="1123"/>
        <v>0</v>
      </c>
      <c r="AG1694" s="204"/>
      <c r="AH1694" s="150">
        <f t="shared" ref="AH1694" si="1124">AH1691</f>
        <v>0</v>
      </c>
      <c r="AK1694" s="342"/>
      <c r="AM1694" s="352"/>
      <c r="AN1694" s="345"/>
      <c r="AP1694" s="347"/>
      <c r="AQ1694" s="347"/>
    </row>
    <row r="1695" spans="1:43" s="176" customFormat="1" ht="16.5" hidden="1" customHeight="1" outlineLevel="2">
      <c r="A1695" s="168"/>
      <c r="B1695" s="195" t="s">
        <v>905</v>
      </c>
      <c r="C1695" s="191">
        <f>G2113</f>
        <v>228.36040000000003</v>
      </c>
      <c r="D1695" s="188">
        <f>C1695</f>
        <v>228.36040000000003</v>
      </c>
      <c r="E1695" s="188">
        <f t="shared" si="1121"/>
        <v>228.36040000000003</v>
      </c>
      <c r="F1695" s="188">
        <f t="shared" si="1121"/>
        <v>228.36040000000003</v>
      </c>
      <c r="G1695" s="188">
        <f t="shared" si="1121"/>
        <v>228.36040000000003</v>
      </c>
      <c r="H1695" s="188">
        <f t="shared" si="1122"/>
        <v>228.36040000000003</v>
      </c>
      <c r="I1695" s="188">
        <f t="shared" si="1122"/>
        <v>228.36040000000003</v>
      </c>
      <c r="J1695" s="188">
        <f t="shared" si="1122"/>
        <v>228.36040000000003</v>
      </c>
      <c r="K1695" s="188">
        <f t="shared" si="1122"/>
        <v>228.36040000000003</v>
      </c>
      <c r="L1695" s="188">
        <f t="shared" si="1122"/>
        <v>228.36040000000003</v>
      </c>
      <c r="M1695" s="188">
        <f t="shared" si="1122"/>
        <v>228.36040000000003</v>
      </c>
      <c r="N1695" s="188">
        <f t="shared" si="1122"/>
        <v>228.36040000000003</v>
      </c>
      <c r="O1695" s="188">
        <f t="shared" si="1122"/>
        <v>228.36040000000003</v>
      </c>
      <c r="P1695" s="188">
        <f t="shared" si="1122"/>
        <v>228.36040000000003</v>
      </c>
      <c r="Q1695" s="188">
        <f t="shared" si="1122"/>
        <v>228.36040000000003</v>
      </c>
      <c r="R1695" s="188">
        <f t="shared" si="1122"/>
        <v>228.36040000000003</v>
      </c>
      <c r="S1695" s="188">
        <f t="shared" si="1122"/>
        <v>228.36040000000003</v>
      </c>
      <c r="T1695" s="188">
        <f t="shared" si="1122"/>
        <v>228.36040000000003</v>
      </c>
      <c r="U1695" s="188">
        <f t="shared" si="1122"/>
        <v>228.36040000000003</v>
      </c>
      <c r="V1695" s="188">
        <f t="shared" si="1122"/>
        <v>228.36040000000003</v>
      </c>
      <c r="W1695" s="188">
        <f t="shared" si="1122"/>
        <v>228.36040000000003</v>
      </c>
      <c r="X1695" s="188">
        <f t="shared" si="1123"/>
        <v>228.36040000000003</v>
      </c>
      <c r="Y1695" s="188">
        <f t="shared" si="1123"/>
        <v>228.36040000000003</v>
      </c>
      <c r="Z1695" s="188">
        <f t="shared" si="1123"/>
        <v>228.36040000000003</v>
      </c>
      <c r="AA1695" s="188">
        <f t="shared" si="1123"/>
        <v>228.36040000000003</v>
      </c>
      <c r="AB1695" s="188">
        <f t="shared" si="1123"/>
        <v>228.36040000000003</v>
      </c>
      <c r="AC1695" s="188">
        <f t="shared" si="1123"/>
        <v>228.36040000000003</v>
      </c>
      <c r="AD1695" s="188">
        <f t="shared" si="1123"/>
        <v>228.36040000000003</v>
      </c>
      <c r="AE1695" s="188">
        <f t="shared" si="1123"/>
        <v>228.36040000000003</v>
      </c>
      <c r="AF1695" s="188">
        <f t="shared" si="1123"/>
        <v>228.36040000000003</v>
      </c>
      <c r="AG1695" s="204"/>
      <c r="AH1695" s="150"/>
      <c r="AK1695" s="342"/>
      <c r="AM1695" s="352"/>
      <c r="AN1695" s="345"/>
      <c r="AP1695" s="347"/>
      <c r="AQ1695" s="347"/>
    </row>
    <row r="1696" spans="1:43" s="176" customFormat="1" ht="16.5" hidden="1" customHeight="1" outlineLevel="2">
      <c r="A1696" s="168"/>
      <c r="B1696" s="195" t="s">
        <v>906</v>
      </c>
      <c r="C1696" s="191">
        <v>0</v>
      </c>
      <c r="D1696" s="188">
        <f t="shared" ref="D1696:D1698" si="1125">C1696</f>
        <v>0</v>
      </c>
      <c r="E1696" s="188">
        <f t="shared" si="1121"/>
        <v>0</v>
      </c>
      <c r="F1696" s="188">
        <f t="shared" si="1121"/>
        <v>0</v>
      </c>
      <c r="G1696" s="188">
        <f t="shared" si="1121"/>
        <v>0</v>
      </c>
      <c r="H1696" s="188">
        <f t="shared" si="1122"/>
        <v>0</v>
      </c>
      <c r="I1696" s="188">
        <f t="shared" si="1122"/>
        <v>0</v>
      </c>
      <c r="J1696" s="188">
        <f t="shared" si="1122"/>
        <v>0</v>
      </c>
      <c r="K1696" s="188">
        <f t="shared" si="1122"/>
        <v>0</v>
      </c>
      <c r="L1696" s="188">
        <f t="shared" si="1122"/>
        <v>0</v>
      </c>
      <c r="M1696" s="188">
        <f t="shared" si="1122"/>
        <v>0</v>
      </c>
      <c r="N1696" s="188">
        <f t="shared" si="1122"/>
        <v>0</v>
      </c>
      <c r="O1696" s="188">
        <f t="shared" si="1122"/>
        <v>0</v>
      </c>
      <c r="P1696" s="188">
        <f t="shared" si="1122"/>
        <v>0</v>
      </c>
      <c r="Q1696" s="188">
        <f t="shared" si="1122"/>
        <v>0</v>
      </c>
      <c r="R1696" s="188">
        <f t="shared" si="1122"/>
        <v>0</v>
      </c>
      <c r="S1696" s="188">
        <f t="shared" si="1122"/>
        <v>0</v>
      </c>
      <c r="T1696" s="188">
        <f t="shared" si="1122"/>
        <v>0</v>
      </c>
      <c r="U1696" s="188">
        <f t="shared" si="1122"/>
        <v>0</v>
      </c>
      <c r="V1696" s="188">
        <f t="shared" si="1122"/>
        <v>0</v>
      </c>
      <c r="W1696" s="188">
        <f t="shared" si="1122"/>
        <v>0</v>
      </c>
      <c r="X1696" s="188">
        <f t="shared" si="1123"/>
        <v>0</v>
      </c>
      <c r="Y1696" s="188">
        <f t="shared" si="1123"/>
        <v>0</v>
      </c>
      <c r="Z1696" s="188">
        <f t="shared" si="1123"/>
        <v>0</v>
      </c>
      <c r="AA1696" s="188">
        <f t="shared" si="1123"/>
        <v>0</v>
      </c>
      <c r="AB1696" s="188">
        <f t="shared" si="1123"/>
        <v>0</v>
      </c>
      <c r="AC1696" s="188">
        <f t="shared" si="1123"/>
        <v>0</v>
      </c>
      <c r="AD1696" s="188">
        <f t="shared" si="1123"/>
        <v>0</v>
      </c>
      <c r="AE1696" s="188">
        <f t="shared" si="1123"/>
        <v>0</v>
      </c>
      <c r="AF1696" s="188">
        <f t="shared" si="1123"/>
        <v>0</v>
      </c>
      <c r="AG1696" s="204"/>
      <c r="AK1696" s="342"/>
      <c r="AM1696" s="352"/>
      <c r="AN1696" s="345"/>
      <c r="AP1696" s="347"/>
      <c r="AQ1696" s="347"/>
    </row>
    <row r="1697" spans="1:43" s="176" customFormat="1" ht="16.5" hidden="1" customHeight="1" outlineLevel="2">
      <c r="A1697" s="168"/>
      <c r="B1697" s="195" t="s">
        <v>907</v>
      </c>
      <c r="C1697" s="191">
        <v>0</v>
      </c>
      <c r="D1697" s="188">
        <f t="shared" si="1125"/>
        <v>0</v>
      </c>
      <c r="E1697" s="188">
        <f t="shared" si="1121"/>
        <v>0</v>
      </c>
      <c r="F1697" s="188">
        <f t="shared" si="1121"/>
        <v>0</v>
      </c>
      <c r="G1697" s="188">
        <f t="shared" si="1121"/>
        <v>0</v>
      </c>
      <c r="H1697" s="188">
        <f t="shared" si="1122"/>
        <v>0</v>
      </c>
      <c r="I1697" s="188">
        <f t="shared" si="1122"/>
        <v>0</v>
      </c>
      <c r="J1697" s="188">
        <f t="shared" si="1122"/>
        <v>0</v>
      </c>
      <c r="K1697" s="188">
        <f t="shared" si="1122"/>
        <v>0</v>
      </c>
      <c r="L1697" s="188">
        <f t="shared" si="1122"/>
        <v>0</v>
      </c>
      <c r="M1697" s="188">
        <f t="shared" si="1122"/>
        <v>0</v>
      </c>
      <c r="N1697" s="188">
        <f t="shared" si="1122"/>
        <v>0</v>
      </c>
      <c r="O1697" s="188">
        <f t="shared" si="1122"/>
        <v>0</v>
      </c>
      <c r="P1697" s="188">
        <f t="shared" si="1122"/>
        <v>0</v>
      </c>
      <c r="Q1697" s="188">
        <f t="shared" si="1122"/>
        <v>0</v>
      </c>
      <c r="R1697" s="188">
        <f t="shared" si="1122"/>
        <v>0</v>
      </c>
      <c r="S1697" s="188">
        <f t="shared" si="1122"/>
        <v>0</v>
      </c>
      <c r="T1697" s="188">
        <f t="shared" si="1122"/>
        <v>0</v>
      </c>
      <c r="U1697" s="188">
        <f t="shared" si="1122"/>
        <v>0</v>
      </c>
      <c r="V1697" s="188">
        <f t="shared" si="1122"/>
        <v>0</v>
      </c>
      <c r="W1697" s="188">
        <f t="shared" si="1122"/>
        <v>0</v>
      </c>
      <c r="X1697" s="188">
        <f t="shared" si="1123"/>
        <v>0</v>
      </c>
      <c r="Y1697" s="188">
        <f t="shared" si="1123"/>
        <v>0</v>
      </c>
      <c r="Z1697" s="188">
        <f t="shared" si="1123"/>
        <v>0</v>
      </c>
      <c r="AA1697" s="188">
        <f t="shared" si="1123"/>
        <v>0</v>
      </c>
      <c r="AB1697" s="188">
        <f t="shared" si="1123"/>
        <v>0</v>
      </c>
      <c r="AC1697" s="188">
        <f t="shared" si="1123"/>
        <v>0</v>
      </c>
      <c r="AD1697" s="188">
        <f t="shared" si="1123"/>
        <v>0</v>
      </c>
      <c r="AE1697" s="188">
        <f t="shared" si="1123"/>
        <v>0</v>
      </c>
      <c r="AF1697" s="188">
        <f t="shared" si="1123"/>
        <v>0</v>
      </c>
      <c r="AG1697" s="204"/>
      <c r="AH1697" s="209"/>
      <c r="AK1697" s="342"/>
      <c r="AM1697" s="352"/>
      <c r="AN1697" s="345"/>
      <c r="AP1697" s="347"/>
      <c r="AQ1697" s="347"/>
    </row>
    <row r="1698" spans="1:43" s="176" customFormat="1" ht="16.5" hidden="1" customHeight="1" outlineLevel="2">
      <c r="A1698" s="168"/>
      <c r="B1698" s="195" t="s">
        <v>908</v>
      </c>
      <c r="C1698" s="191">
        <v>0</v>
      </c>
      <c r="D1698" s="188">
        <f t="shared" si="1125"/>
        <v>0</v>
      </c>
      <c r="E1698" s="188">
        <f t="shared" si="1121"/>
        <v>0</v>
      </c>
      <c r="F1698" s="188">
        <f t="shared" si="1121"/>
        <v>0</v>
      </c>
      <c r="G1698" s="188">
        <f t="shared" si="1121"/>
        <v>0</v>
      </c>
      <c r="H1698" s="188">
        <f t="shared" si="1122"/>
        <v>0</v>
      </c>
      <c r="I1698" s="188">
        <f t="shared" si="1122"/>
        <v>0</v>
      </c>
      <c r="J1698" s="188">
        <f t="shared" si="1122"/>
        <v>0</v>
      </c>
      <c r="K1698" s="188">
        <f t="shared" si="1122"/>
        <v>0</v>
      </c>
      <c r="L1698" s="188">
        <f t="shared" si="1122"/>
        <v>0</v>
      </c>
      <c r="M1698" s="188">
        <f t="shared" si="1122"/>
        <v>0</v>
      </c>
      <c r="N1698" s="188">
        <f t="shared" si="1122"/>
        <v>0</v>
      </c>
      <c r="O1698" s="188">
        <f t="shared" si="1122"/>
        <v>0</v>
      </c>
      <c r="P1698" s="188">
        <f t="shared" si="1122"/>
        <v>0</v>
      </c>
      <c r="Q1698" s="188">
        <f t="shared" si="1122"/>
        <v>0</v>
      </c>
      <c r="R1698" s="188">
        <f t="shared" si="1122"/>
        <v>0</v>
      </c>
      <c r="S1698" s="188">
        <f t="shared" si="1122"/>
        <v>0</v>
      </c>
      <c r="T1698" s="188">
        <f t="shared" si="1122"/>
        <v>0</v>
      </c>
      <c r="U1698" s="188">
        <f t="shared" si="1122"/>
        <v>0</v>
      </c>
      <c r="V1698" s="188">
        <f t="shared" si="1122"/>
        <v>0</v>
      </c>
      <c r="W1698" s="188">
        <f t="shared" si="1122"/>
        <v>0</v>
      </c>
      <c r="X1698" s="188">
        <f t="shared" si="1123"/>
        <v>0</v>
      </c>
      <c r="Y1698" s="188">
        <f t="shared" si="1123"/>
        <v>0</v>
      </c>
      <c r="Z1698" s="188">
        <f t="shared" si="1123"/>
        <v>0</v>
      </c>
      <c r="AA1698" s="188">
        <f t="shared" si="1123"/>
        <v>0</v>
      </c>
      <c r="AB1698" s="188">
        <f t="shared" si="1123"/>
        <v>0</v>
      </c>
      <c r="AC1698" s="188">
        <f t="shared" si="1123"/>
        <v>0</v>
      </c>
      <c r="AD1698" s="188">
        <f t="shared" si="1123"/>
        <v>0</v>
      </c>
      <c r="AE1698" s="188">
        <f t="shared" si="1123"/>
        <v>0</v>
      </c>
      <c r="AF1698" s="188">
        <f t="shared" si="1123"/>
        <v>0</v>
      </c>
      <c r="AG1698" s="204"/>
      <c r="AH1698" s="150">
        <f t="shared" ref="AH1698" si="1126">AH1695</f>
        <v>0</v>
      </c>
      <c r="AK1698" s="342"/>
      <c r="AM1698" s="352"/>
      <c r="AN1698" s="345"/>
      <c r="AP1698" s="347"/>
      <c r="AQ1698" s="347"/>
    </row>
    <row r="1699" spans="1:43" s="263" customFormat="1" ht="16.5" hidden="1" customHeight="1" outlineLevel="2">
      <c r="A1699" s="206"/>
      <c r="B1699" s="161" t="str">
        <f>B1665</f>
        <v>Auxiliar de CPD</v>
      </c>
      <c r="C1699" s="218">
        <f>C1700*(C1701+C1702+C1703+C1704+C1705+C1706+C1707)</f>
        <v>0</v>
      </c>
      <c r="D1699" s="218">
        <f>D1700*(D1701+D1702+D1703+D1704+D1705+D1706+D1707)</f>
        <v>0</v>
      </c>
      <c r="E1699" s="218">
        <f t="shared" ref="E1699:AE1699" si="1127">E1700*(E1701+E1702+E1703+E1704+E1705+E1706+E1707)</f>
        <v>0</v>
      </c>
      <c r="F1699" s="218">
        <f t="shared" si="1127"/>
        <v>0</v>
      </c>
      <c r="G1699" s="218">
        <f t="shared" si="1127"/>
        <v>0</v>
      </c>
      <c r="H1699" s="218">
        <f t="shared" si="1127"/>
        <v>0</v>
      </c>
      <c r="I1699" s="218">
        <f t="shared" si="1127"/>
        <v>0</v>
      </c>
      <c r="J1699" s="218">
        <f t="shared" si="1127"/>
        <v>0</v>
      </c>
      <c r="K1699" s="218">
        <f t="shared" si="1127"/>
        <v>0</v>
      </c>
      <c r="L1699" s="218">
        <f t="shared" si="1127"/>
        <v>0</v>
      </c>
      <c r="M1699" s="218">
        <f t="shared" si="1127"/>
        <v>0</v>
      </c>
      <c r="N1699" s="218">
        <f t="shared" si="1127"/>
        <v>0</v>
      </c>
      <c r="O1699" s="218">
        <f t="shared" si="1127"/>
        <v>0</v>
      </c>
      <c r="P1699" s="218">
        <f t="shared" si="1127"/>
        <v>0</v>
      </c>
      <c r="Q1699" s="218">
        <f t="shared" si="1127"/>
        <v>0</v>
      </c>
      <c r="R1699" s="218">
        <f t="shared" si="1127"/>
        <v>0</v>
      </c>
      <c r="S1699" s="218">
        <f t="shared" si="1127"/>
        <v>0</v>
      </c>
      <c r="T1699" s="218">
        <f t="shared" si="1127"/>
        <v>0</v>
      </c>
      <c r="U1699" s="218">
        <f t="shared" si="1127"/>
        <v>0</v>
      </c>
      <c r="V1699" s="218">
        <f t="shared" si="1127"/>
        <v>0</v>
      </c>
      <c r="W1699" s="218">
        <f t="shared" si="1127"/>
        <v>0</v>
      </c>
      <c r="X1699" s="218">
        <f t="shared" si="1127"/>
        <v>0</v>
      </c>
      <c r="Y1699" s="218">
        <f t="shared" si="1127"/>
        <v>0</v>
      </c>
      <c r="Z1699" s="218">
        <f t="shared" si="1127"/>
        <v>0</v>
      </c>
      <c r="AA1699" s="218">
        <f t="shared" si="1127"/>
        <v>0</v>
      </c>
      <c r="AB1699" s="218">
        <f t="shared" si="1127"/>
        <v>0</v>
      </c>
      <c r="AC1699" s="218">
        <f t="shared" si="1127"/>
        <v>0</v>
      </c>
      <c r="AD1699" s="218">
        <f t="shared" si="1127"/>
        <v>0</v>
      </c>
      <c r="AE1699" s="218">
        <f t="shared" si="1127"/>
        <v>0</v>
      </c>
      <c r="AF1699" s="218">
        <f>AF1700*(AF1701+AF1702+AF1703+AF1704+AF1705+AF1706+AF1707)</f>
        <v>0</v>
      </c>
      <c r="AG1699" s="210"/>
      <c r="AH1699" s="150"/>
      <c r="AK1699" s="342"/>
      <c r="AM1699" s="352"/>
      <c r="AN1699" s="345"/>
      <c r="AP1699" s="355"/>
      <c r="AQ1699" s="355"/>
    </row>
    <row r="1700" spans="1:43" ht="16.5" hidden="1" customHeight="1" outlineLevel="2">
      <c r="A1700" s="168"/>
      <c r="B1700" s="162" t="s">
        <v>839</v>
      </c>
      <c r="C1700" s="188">
        <f t="shared" ref="C1700:AF1700" si="1128">C1666</f>
        <v>0</v>
      </c>
      <c r="D1700" s="188">
        <f t="shared" si="1128"/>
        <v>0</v>
      </c>
      <c r="E1700" s="188">
        <f t="shared" si="1128"/>
        <v>0</v>
      </c>
      <c r="F1700" s="188">
        <f t="shared" si="1128"/>
        <v>0</v>
      </c>
      <c r="G1700" s="188">
        <f t="shared" si="1128"/>
        <v>0</v>
      </c>
      <c r="H1700" s="188">
        <f t="shared" si="1128"/>
        <v>0</v>
      </c>
      <c r="I1700" s="188">
        <f t="shared" si="1128"/>
        <v>0</v>
      </c>
      <c r="J1700" s="188">
        <f t="shared" si="1128"/>
        <v>0</v>
      </c>
      <c r="K1700" s="188">
        <f t="shared" si="1128"/>
        <v>0</v>
      </c>
      <c r="L1700" s="188">
        <f t="shared" si="1128"/>
        <v>0</v>
      </c>
      <c r="M1700" s="188">
        <f t="shared" si="1128"/>
        <v>0</v>
      </c>
      <c r="N1700" s="188">
        <f t="shared" si="1128"/>
        <v>0</v>
      </c>
      <c r="O1700" s="188">
        <f t="shared" si="1128"/>
        <v>0</v>
      </c>
      <c r="P1700" s="188">
        <f t="shared" si="1128"/>
        <v>0</v>
      </c>
      <c r="Q1700" s="188">
        <f t="shared" si="1128"/>
        <v>0</v>
      </c>
      <c r="R1700" s="188">
        <f t="shared" si="1128"/>
        <v>0</v>
      </c>
      <c r="S1700" s="188">
        <f t="shared" si="1128"/>
        <v>0</v>
      </c>
      <c r="T1700" s="188">
        <f t="shared" si="1128"/>
        <v>0</v>
      </c>
      <c r="U1700" s="188">
        <f t="shared" si="1128"/>
        <v>0</v>
      </c>
      <c r="V1700" s="188">
        <f t="shared" si="1128"/>
        <v>0</v>
      </c>
      <c r="W1700" s="188">
        <f t="shared" si="1128"/>
        <v>0</v>
      </c>
      <c r="X1700" s="188">
        <f t="shared" si="1128"/>
        <v>0</v>
      </c>
      <c r="Y1700" s="188">
        <f t="shared" si="1128"/>
        <v>0</v>
      </c>
      <c r="Z1700" s="188">
        <f t="shared" si="1128"/>
        <v>0</v>
      </c>
      <c r="AA1700" s="188">
        <f t="shared" si="1128"/>
        <v>0</v>
      </c>
      <c r="AB1700" s="188">
        <f t="shared" si="1128"/>
        <v>0</v>
      </c>
      <c r="AC1700" s="188">
        <f t="shared" si="1128"/>
        <v>0</v>
      </c>
      <c r="AD1700" s="188">
        <f t="shared" si="1128"/>
        <v>0</v>
      </c>
      <c r="AE1700" s="188">
        <f t="shared" si="1128"/>
        <v>0</v>
      </c>
      <c r="AF1700" s="188">
        <f t="shared" si="1128"/>
        <v>0</v>
      </c>
      <c r="AG1700" s="204"/>
      <c r="AK1700" s="342"/>
      <c r="AM1700" s="352"/>
      <c r="AN1700" s="345"/>
      <c r="AP1700" s="345"/>
      <c r="AQ1700" s="345"/>
    </row>
    <row r="1701" spans="1:43" s="176" customFormat="1" ht="16.5" hidden="1" customHeight="1" outlineLevel="2">
      <c r="A1701" s="168"/>
      <c r="B1701" s="195" t="s">
        <v>902</v>
      </c>
      <c r="C1701" s="191">
        <f>E2114</f>
        <v>327.45</v>
      </c>
      <c r="D1701" s="188">
        <f>C1701</f>
        <v>327.45</v>
      </c>
      <c r="E1701" s="188">
        <f t="shared" ref="E1701:G1707" si="1129">D1701</f>
        <v>327.45</v>
      </c>
      <c r="F1701" s="188">
        <f t="shared" si="1129"/>
        <v>327.45</v>
      </c>
      <c r="G1701" s="188">
        <f>F1701</f>
        <v>327.45</v>
      </c>
      <c r="H1701" s="188">
        <f t="shared" ref="H1701:W1707" si="1130">G1701</f>
        <v>327.45</v>
      </c>
      <c r="I1701" s="188">
        <f t="shared" si="1130"/>
        <v>327.45</v>
      </c>
      <c r="J1701" s="188">
        <f t="shared" si="1130"/>
        <v>327.45</v>
      </c>
      <c r="K1701" s="188">
        <f t="shared" si="1130"/>
        <v>327.45</v>
      </c>
      <c r="L1701" s="188">
        <f t="shared" si="1130"/>
        <v>327.45</v>
      </c>
      <c r="M1701" s="188">
        <f t="shared" si="1130"/>
        <v>327.45</v>
      </c>
      <c r="N1701" s="188">
        <f t="shared" si="1130"/>
        <v>327.45</v>
      </c>
      <c r="O1701" s="188">
        <f t="shared" si="1130"/>
        <v>327.45</v>
      </c>
      <c r="P1701" s="188">
        <f t="shared" si="1130"/>
        <v>327.45</v>
      </c>
      <c r="Q1701" s="188">
        <f t="shared" si="1130"/>
        <v>327.45</v>
      </c>
      <c r="R1701" s="188">
        <f t="shared" si="1130"/>
        <v>327.45</v>
      </c>
      <c r="S1701" s="188">
        <f t="shared" si="1130"/>
        <v>327.45</v>
      </c>
      <c r="T1701" s="188">
        <f t="shared" si="1130"/>
        <v>327.45</v>
      </c>
      <c r="U1701" s="188">
        <f t="shared" si="1130"/>
        <v>327.45</v>
      </c>
      <c r="V1701" s="188">
        <f t="shared" si="1130"/>
        <v>327.45</v>
      </c>
      <c r="W1701" s="188">
        <f t="shared" si="1130"/>
        <v>327.45</v>
      </c>
      <c r="X1701" s="188">
        <f t="shared" ref="X1701:AF1707" si="1131">W1701</f>
        <v>327.45</v>
      </c>
      <c r="Y1701" s="188">
        <f t="shared" si="1131"/>
        <v>327.45</v>
      </c>
      <c r="Z1701" s="188">
        <f t="shared" si="1131"/>
        <v>327.45</v>
      </c>
      <c r="AA1701" s="188">
        <f t="shared" si="1131"/>
        <v>327.45</v>
      </c>
      <c r="AB1701" s="188">
        <f t="shared" si="1131"/>
        <v>327.45</v>
      </c>
      <c r="AC1701" s="188">
        <f t="shared" si="1131"/>
        <v>327.45</v>
      </c>
      <c r="AD1701" s="188">
        <f t="shared" si="1131"/>
        <v>327.45</v>
      </c>
      <c r="AE1701" s="188">
        <f t="shared" si="1131"/>
        <v>327.45</v>
      </c>
      <c r="AF1701" s="188">
        <f t="shared" si="1131"/>
        <v>327.45</v>
      </c>
      <c r="AG1701" s="204"/>
      <c r="AH1701" s="209"/>
      <c r="AK1701" s="342"/>
      <c r="AM1701" s="352"/>
      <c r="AN1701" s="345"/>
      <c r="AP1701" s="347"/>
      <c r="AQ1701" s="347"/>
    </row>
    <row r="1702" spans="1:43" s="176" customFormat="1" ht="16.5" hidden="1" customHeight="1" outlineLevel="2">
      <c r="A1702" s="168"/>
      <c r="B1702" s="195" t="s">
        <v>903</v>
      </c>
      <c r="C1702" s="191">
        <v>5.16</v>
      </c>
      <c r="D1702" s="188">
        <f>C1702</f>
        <v>5.16</v>
      </c>
      <c r="E1702" s="188">
        <f t="shared" si="1129"/>
        <v>5.16</v>
      </c>
      <c r="F1702" s="188">
        <f t="shared" si="1129"/>
        <v>5.16</v>
      </c>
      <c r="G1702" s="188">
        <f t="shared" si="1129"/>
        <v>5.16</v>
      </c>
      <c r="H1702" s="188">
        <f t="shared" si="1130"/>
        <v>5.16</v>
      </c>
      <c r="I1702" s="188">
        <f t="shared" si="1130"/>
        <v>5.16</v>
      </c>
      <c r="J1702" s="188">
        <f t="shared" si="1130"/>
        <v>5.16</v>
      </c>
      <c r="K1702" s="188">
        <f t="shared" si="1130"/>
        <v>5.16</v>
      </c>
      <c r="L1702" s="188">
        <f t="shared" si="1130"/>
        <v>5.16</v>
      </c>
      <c r="M1702" s="188">
        <f t="shared" si="1130"/>
        <v>5.16</v>
      </c>
      <c r="N1702" s="188">
        <f t="shared" si="1130"/>
        <v>5.16</v>
      </c>
      <c r="O1702" s="188">
        <f t="shared" si="1130"/>
        <v>5.16</v>
      </c>
      <c r="P1702" s="188">
        <f t="shared" si="1130"/>
        <v>5.16</v>
      </c>
      <c r="Q1702" s="188">
        <f t="shared" si="1130"/>
        <v>5.16</v>
      </c>
      <c r="R1702" s="188">
        <f t="shared" si="1130"/>
        <v>5.16</v>
      </c>
      <c r="S1702" s="188">
        <f t="shared" si="1130"/>
        <v>5.16</v>
      </c>
      <c r="T1702" s="188">
        <f t="shared" si="1130"/>
        <v>5.16</v>
      </c>
      <c r="U1702" s="188">
        <f t="shared" si="1130"/>
        <v>5.16</v>
      </c>
      <c r="V1702" s="188">
        <f t="shared" si="1130"/>
        <v>5.16</v>
      </c>
      <c r="W1702" s="188">
        <f t="shared" si="1130"/>
        <v>5.16</v>
      </c>
      <c r="X1702" s="188">
        <f t="shared" si="1131"/>
        <v>5.16</v>
      </c>
      <c r="Y1702" s="188">
        <f t="shared" si="1131"/>
        <v>5.16</v>
      </c>
      <c r="Z1702" s="188">
        <f t="shared" si="1131"/>
        <v>5.16</v>
      </c>
      <c r="AA1702" s="188">
        <f t="shared" si="1131"/>
        <v>5.16</v>
      </c>
      <c r="AB1702" s="188">
        <f t="shared" si="1131"/>
        <v>5.16</v>
      </c>
      <c r="AC1702" s="188">
        <f t="shared" si="1131"/>
        <v>5.16</v>
      </c>
      <c r="AD1702" s="188">
        <f t="shared" si="1131"/>
        <v>5.16</v>
      </c>
      <c r="AE1702" s="188">
        <f t="shared" si="1131"/>
        <v>5.16</v>
      </c>
      <c r="AF1702" s="188">
        <f t="shared" si="1131"/>
        <v>5.16</v>
      </c>
      <c r="AG1702" s="204"/>
      <c r="AH1702" s="150">
        <f t="shared" ref="AH1702" si="1132">AH1699</f>
        <v>0</v>
      </c>
      <c r="AK1702" s="342"/>
      <c r="AM1702" s="352"/>
      <c r="AN1702" s="345"/>
      <c r="AP1702" s="347"/>
      <c r="AQ1702" s="347"/>
    </row>
    <row r="1703" spans="1:43" s="176" customFormat="1" ht="16.5" hidden="1" customHeight="1" outlineLevel="2">
      <c r="A1703" s="168"/>
      <c r="B1703" s="195" t="s">
        <v>904</v>
      </c>
      <c r="C1703" s="191">
        <v>0</v>
      </c>
      <c r="D1703" s="188">
        <f>C1703</f>
        <v>0</v>
      </c>
      <c r="E1703" s="188">
        <f t="shared" si="1129"/>
        <v>0</v>
      </c>
      <c r="F1703" s="188">
        <f t="shared" si="1129"/>
        <v>0</v>
      </c>
      <c r="G1703" s="188">
        <f t="shared" si="1129"/>
        <v>0</v>
      </c>
      <c r="H1703" s="188">
        <f t="shared" si="1130"/>
        <v>0</v>
      </c>
      <c r="I1703" s="188">
        <f t="shared" si="1130"/>
        <v>0</v>
      </c>
      <c r="J1703" s="188">
        <f t="shared" si="1130"/>
        <v>0</v>
      </c>
      <c r="K1703" s="188">
        <f t="shared" si="1130"/>
        <v>0</v>
      </c>
      <c r="L1703" s="188">
        <f t="shared" si="1130"/>
        <v>0</v>
      </c>
      <c r="M1703" s="188">
        <f t="shared" si="1130"/>
        <v>0</v>
      </c>
      <c r="N1703" s="188">
        <f t="shared" si="1130"/>
        <v>0</v>
      </c>
      <c r="O1703" s="188">
        <f t="shared" si="1130"/>
        <v>0</v>
      </c>
      <c r="P1703" s="188">
        <f t="shared" si="1130"/>
        <v>0</v>
      </c>
      <c r="Q1703" s="188">
        <f t="shared" si="1130"/>
        <v>0</v>
      </c>
      <c r="R1703" s="188">
        <f t="shared" si="1130"/>
        <v>0</v>
      </c>
      <c r="S1703" s="188">
        <f t="shared" si="1130"/>
        <v>0</v>
      </c>
      <c r="T1703" s="188">
        <f t="shared" si="1130"/>
        <v>0</v>
      </c>
      <c r="U1703" s="188">
        <f t="shared" si="1130"/>
        <v>0</v>
      </c>
      <c r="V1703" s="188">
        <f t="shared" si="1130"/>
        <v>0</v>
      </c>
      <c r="W1703" s="188">
        <f t="shared" si="1130"/>
        <v>0</v>
      </c>
      <c r="X1703" s="188">
        <f t="shared" si="1131"/>
        <v>0</v>
      </c>
      <c r="Y1703" s="188">
        <f t="shared" si="1131"/>
        <v>0</v>
      </c>
      <c r="Z1703" s="188">
        <f t="shared" si="1131"/>
        <v>0</v>
      </c>
      <c r="AA1703" s="188">
        <f t="shared" si="1131"/>
        <v>0</v>
      </c>
      <c r="AB1703" s="188">
        <f t="shared" si="1131"/>
        <v>0</v>
      </c>
      <c r="AC1703" s="188">
        <f t="shared" si="1131"/>
        <v>0</v>
      </c>
      <c r="AD1703" s="188">
        <f t="shared" si="1131"/>
        <v>0</v>
      </c>
      <c r="AE1703" s="188">
        <f t="shared" si="1131"/>
        <v>0</v>
      </c>
      <c r="AF1703" s="188">
        <f t="shared" si="1131"/>
        <v>0</v>
      </c>
      <c r="AG1703" s="204"/>
      <c r="AH1703" s="150"/>
      <c r="AK1703" s="342"/>
      <c r="AM1703" s="352"/>
      <c r="AN1703" s="345"/>
      <c r="AP1703" s="347"/>
      <c r="AQ1703" s="347"/>
    </row>
    <row r="1704" spans="1:43" s="176" customFormat="1" ht="16.5" hidden="1" customHeight="1" outlineLevel="2">
      <c r="A1704" s="168"/>
      <c r="B1704" s="195" t="s">
        <v>905</v>
      </c>
      <c r="C1704" s="191">
        <f>G2114</f>
        <v>234.36160000000004</v>
      </c>
      <c r="D1704" s="188">
        <f>C1704</f>
        <v>234.36160000000004</v>
      </c>
      <c r="E1704" s="188">
        <f t="shared" si="1129"/>
        <v>234.36160000000004</v>
      </c>
      <c r="F1704" s="188">
        <f t="shared" si="1129"/>
        <v>234.36160000000004</v>
      </c>
      <c r="G1704" s="188">
        <f t="shared" si="1129"/>
        <v>234.36160000000004</v>
      </c>
      <c r="H1704" s="188">
        <f t="shared" si="1130"/>
        <v>234.36160000000004</v>
      </c>
      <c r="I1704" s="188">
        <f t="shared" si="1130"/>
        <v>234.36160000000004</v>
      </c>
      <c r="J1704" s="188">
        <f t="shared" si="1130"/>
        <v>234.36160000000004</v>
      </c>
      <c r="K1704" s="188">
        <f t="shared" si="1130"/>
        <v>234.36160000000004</v>
      </c>
      <c r="L1704" s="188">
        <f t="shared" si="1130"/>
        <v>234.36160000000004</v>
      </c>
      <c r="M1704" s="188">
        <f t="shared" si="1130"/>
        <v>234.36160000000004</v>
      </c>
      <c r="N1704" s="188">
        <f t="shared" si="1130"/>
        <v>234.36160000000004</v>
      </c>
      <c r="O1704" s="188">
        <f t="shared" si="1130"/>
        <v>234.36160000000004</v>
      </c>
      <c r="P1704" s="188">
        <f t="shared" si="1130"/>
        <v>234.36160000000004</v>
      </c>
      <c r="Q1704" s="188">
        <f t="shared" si="1130"/>
        <v>234.36160000000004</v>
      </c>
      <c r="R1704" s="188">
        <f t="shared" si="1130"/>
        <v>234.36160000000004</v>
      </c>
      <c r="S1704" s="188">
        <f t="shared" si="1130"/>
        <v>234.36160000000004</v>
      </c>
      <c r="T1704" s="188">
        <f t="shared" si="1130"/>
        <v>234.36160000000004</v>
      </c>
      <c r="U1704" s="188">
        <f t="shared" si="1130"/>
        <v>234.36160000000004</v>
      </c>
      <c r="V1704" s="188">
        <f t="shared" si="1130"/>
        <v>234.36160000000004</v>
      </c>
      <c r="W1704" s="188">
        <f t="shared" si="1130"/>
        <v>234.36160000000004</v>
      </c>
      <c r="X1704" s="188">
        <f t="shared" si="1131"/>
        <v>234.36160000000004</v>
      </c>
      <c r="Y1704" s="188">
        <f t="shared" si="1131"/>
        <v>234.36160000000004</v>
      </c>
      <c r="Z1704" s="188">
        <f t="shared" si="1131"/>
        <v>234.36160000000004</v>
      </c>
      <c r="AA1704" s="188">
        <f t="shared" si="1131"/>
        <v>234.36160000000004</v>
      </c>
      <c r="AB1704" s="188">
        <f t="shared" si="1131"/>
        <v>234.36160000000004</v>
      </c>
      <c r="AC1704" s="188">
        <f t="shared" si="1131"/>
        <v>234.36160000000004</v>
      </c>
      <c r="AD1704" s="188">
        <f t="shared" si="1131"/>
        <v>234.36160000000004</v>
      </c>
      <c r="AE1704" s="188">
        <f t="shared" si="1131"/>
        <v>234.36160000000004</v>
      </c>
      <c r="AF1704" s="188">
        <f t="shared" si="1131"/>
        <v>234.36160000000004</v>
      </c>
      <c r="AG1704" s="204"/>
      <c r="AK1704" s="342"/>
      <c r="AM1704" s="352"/>
      <c r="AN1704" s="345"/>
      <c r="AP1704" s="347"/>
      <c r="AQ1704" s="347"/>
    </row>
    <row r="1705" spans="1:43" s="176" customFormat="1" ht="16.5" hidden="1" customHeight="1" outlineLevel="2">
      <c r="A1705" s="168"/>
      <c r="B1705" s="195" t="s">
        <v>906</v>
      </c>
      <c r="C1705" s="191">
        <v>0</v>
      </c>
      <c r="D1705" s="188">
        <f t="shared" ref="D1705:D1707" si="1133">C1705</f>
        <v>0</v>
      </c>
      <c r="E1705" s="188">
        <f t="shared" si="1129"/>
        <v>0</v>
      </c>
      <c r="F1705" s="188">
        <f t="shared" si="1129"/>
        <v>0</v>
      </c>
      <c r="G1705" s="188">
        <f t="shared" si="1129"/>
        <v>0</v>
      </c>
      <c r="H1705" s="188">
        <f t="shared" si="1130"/>
        <v>0</v>
      </c>
      <c r="I1705" s="188">
        <f t="shared" si="1130"/>
        <v>0</v>
      </c>
      <c r="J1705" s="188">
        <f t="shared" si="1130"/>
        <v>0</v>
      </c>
      <c r="K1705" s="188">
        <f t="shared" si="1130"/>
        <v>0</v>
      </c>
      <c r="L1705" s="188">
        <f t="shared" si="1130"/>
        <v>0</v>
      </c>
      <c r="M1705" s="188">
        <f t="shared" si="1130"/>
        <v>0</v>
      </c>
      <c r="N1705" s="188">
        <f t="shared" si="1130"/>
        <v>0</v>
      </c>
      <c r="O1705" s="188">
        <f t="shared" si="1130"/>
        <v>0</v>
      </c>
      <c r="P1705" s="188">
        <f t="shared" si="1130"/>
        <v>0</v>
      </c>
      <c r="Q1705" s="188">
        <f t="shared" si="1130"/>
        <v>0</v>
      </c>
      <c r="R1705" s="188">
        <f t="shared" si="1130"/>
        <v>0</v>
      </c>
      <c r="S1705" s="188">
        <f t="shared" si="1130"/>
        <v>0</v>
      </c>
      <c r="T1705" s="188">
        <f t="shared" si="1130"/>
        <v>0</v>
      </c>
      <c r="U1705" s="188">
        <f t="shared" si="1130"/>
        <v>0</v>
      </c>
      <c r="V1705" s="188">
        <f t="shared" si="1130"/>
        <v>0</v>
      </c>
      <c r="W1705" s="188">
        <f t="shared" si="1130"/>
        <v>0</v>
      </c>
      <c r="X1705" s="188">
        <f t="shared" si="1131"/>
        <v>0</v>
      </c>
      <c r="Y1705" s="188">
        <f t="shared" si="1131"/>
        <v>0</v>
      </c>
      <c r="Z1705" s="188">
        <f t="shared" si="1131"/>
        <v>0</v>
      </c>
      <c r="AA1705" s="188">
        <f t="shared" si="1131"/>
        <v>0</v>
      </c>
      <c r="AB1705" s="188">
        <f t="shared" si="1131"/>
        <v>0</v>
      </c>
      <c r="AC1705" s="188">
        <f t="shared" si="1131"/>
        <v>0</v>
      </c>
      <c r="AD1705" s="188">
        <f t="shared" si="1131"/>
        <v>0</v>
      </c>
      <c r="AE1705" s="188">
        <f t="shared" si="1131"/>
        <v>0</v>
      </c>
      <c r="AF1705" s="188">
        <f t="shared" si="1131"/>
        <v>0</v>
      </c>
      <c r="AG1705" s="204"/>
      <c r="AH1705" s="209"/>
      <c r="AK1705" s="342"/>
      <c r="AM1705" s="352"/>
      <c r="AN1705" s="345"/>
      <c r="AP1705" s="347"/>
      <c r="AQ1705" s="347"/>
    </row>
    <row r="1706" spans="1:43" s="176" customFormat="1" ht="16.5" hidden="1" customHeight="1" outlineLevel="2">
      <c r="A1706" s="168"/>
      <c r="B1706" s="195" t="s">
        <v>907</v>
      </c>
      <c r="C1706" s="191">
        <v>0</v>
      </c>
      <c r="D1706" s="188">
        <f t="shared" si="1133"/>
        <v>0</v>
      </c>
      <c r="E1706" s="188">
        <f t="shared" si="1129"/>
        <v>0</v>
      </c>
      <c r="F1706" s="188">
        <f t="shared" si="1129"/>
        <v>0</v>
      </c>
      <c r="G1706" s="188">
        <f t="shared" si="1129"/>
        <v>0</v>
      </c>
      <c r="H1706" s="188">
        <f t="shared" si="1130"/>
        <v>0</v>
      </c>
      <c r="I1706" s="188">
        <f t="shared" si="1130"/>
        <v>0</v>
      </c>
      <c r="J1706" s="188">
        <f t="shared" si="1130"/>
        <v>0</v>
      </c>
      <c r="K1706" s="188">
        <f t="shared" si="1130"/>
        <v>0</v>
      </c>
      <c r="L1706" s="188">
        <f t="shared" si="1130"/>
        <v>0</v>
      </c>
      <c r="M1706" s="188">
        <f t="shared" si="1130"/>
        <v>0</v>
      </c>
      <c r="N1706" s="188">
        <f t="shared" si="1130"/>
        <v>0</v>
      </c>
      <c r="O1706" s="188">
        <f t="shared" si="1130"/>
        <v>0</v>
      </c>
      <c r="P1706" s="188">
        <f t="shared" si="1130"/>
        <v>0</v>
      </c>
      <c r="Q1706" s="188">
        <f t="shared" si="1130"/>
        <v>0</v>
      </c>
      <c r="R1706" s="188">
        <f t="shared" si="1130"/>
        <v>0</v>
      </c>
      <c r="S1706" s="188">
        <f t="shared" si="1130"/>
        <v>0</v>
      </c>
      <c r="T1706" s="188">
        <f t="shared" si="1130"/>
        <v>0</v>
      </c>
      <c r="U1706" s="188">
        <f t="shared" si="1130"/>
        <v>0</v>
      </c>
      <c r="V1706" s="188">
        <f t="shared" si="1130"/>
        <v>0</v>
      </c>
      <c r="W1706" s="188">
        <f t="shared" si="1130"/>
        <v>0</v>
      </c>
      <c r="X1706" s="188">
        <f t="shared" si="1131"/>
        <v>0</v>
      </c>
      <c r="Y1706" s="188">
        <f t="shared" si="1131"/>
        <v>0</v>
      </c>
      <c r="Z1706" s="188">
        <f t="shared" si="1131"/>
        <v>0</v>
      </c>
      <c r="AA1706" s="188">
        <f t="shared" si="1131"/>
        <v>0</v>
      </c>
      <c r="AB1706" s="188">
        <f t="shared" si="1131"/>
        <v>0</v>
      </c>
      <c r="AC1706" s="188">
        <f t="shared" si="1131"/>
        <v>0</v>
      </c>
      <c r="AD1706" s="188">
        <f t="shared" si="1131"/>
        <v>0</v>
      </c>
      <c r="AE1706" s="188">
        <f t="shared" si="1131"/>
        <v>0</v>
      </c>
      <c r="AF1706" s="188">
        <f t="shared" si="1131"/>
        <v>0</v>
      </c>
      <c r="AG1706" s="204"/>
      <c r="AH1706" s="150">
        <f t="shared" ref="AH1706" si="1134">AH1703</f>
        <v>0</v>
      </c>
      <c r="AK1706" s="342"/>
      <c r="AM1706" s="352"/>
      <c r="AN1706" s="345"/>
      <c r="AP1706" s="347"/>
      <c r="AQ1706" s="347"/>
    </row>
    <row r="1707" spans="1:43" s="176" customFormat="1" ht="16.5" hidden="1" customHeight="1" outlineLevel="2">
      <c r="A1707" s="168"/>
      <c r="B1707" s="195" t="s">
        <v>908</v>
      </c>
      <c r="C1707" s="191">
        <v>0</v>
      </c>
      <c r="D1707" s="188">
        <f t="shared" si="1133"/>
        <v>0</v>
      </c>
      <c r="E1707" s="188">
        <f t="shared" si="1129"/>
        <v>0</v>
      </c>
      <c r="F1707" s="188">
        <f t="shared" si="1129"/>
        <v>0</v>
      </c>
      <c r="G1707" s="188">
        <f t="shared" si="1129"/>
        <v>0</v>
      </c>
      <c r="H1707" s="188">
        <f t="shared" si="1130"/>
        <v>0</v>
      </c>
      <c r="I1707" s="188">
        <f t="shared" si="1130"/>
        <v>0</v>
      </c>
      <c r="J1707" s="188">
        <f t="shared" si="1130"/>
        <v>0</v>
      </c>
      <c r="K1707" s="188">
        <f t="shared" si="1130"/>
        <v>0</v>
      </c>
      <c r="L1707" s="188">
        <f t="shared" si="1130"/>
        <v>0</v>
      </c>
      <c r="M1707" s="188">
        <f t="shared" si="1130"/>
        <v>0</v>
      </c>
      <c r="N1707" s="188">
        <f t="shared" si="1130"/>
        <v>0</v>
      </c>
      <c r="O1707" s="188">
        <f t="shared" si="1130"/>
        <v>0</v>
      </c>
      <c r="P1707" s="188">
        <f t="shared" si="1130"/>
        <v>0</v>
      </c>
      <c r="Q1707" s="188">
        <f t="shared" si="1130"/>
        <v>0</v>
      </c>
      <c r="R1707" s="188">
        <f t="shared" si="1130"/>
        <v>0</v>
      </c>
      <c r="S1707" s="188">
        <f t="shared" si="1130"/>
        <v>0</v>
      </c>
      <c r="T1707" s="188">
        <f t="shared" si="1130"/>
        <v>0</v>
      </c>
      <c r="U1707" s="188">
        <f t="shared" si="1130"/>
        <v>0</v>
      </c>
      <c r="V1707" s="188">
        <f t="shared" si="1130"/>
        <v>0</v>
      </c>
      <c r="W1707" s="188">
        <f t="shared" si="1130"/>
        <v>0</v>
      </c>
      <c r="X1707" s="188">
        <f t="shared" si="1131"/>
        <v>0</v>
      </c>
      <c r="Y1707" s="188">
        <f t="shared" si="1131"/>
        <v>0</v>
      </c>
      <c r="Z1707" s="188">
        <f t="shared" si="1131"/>
        <v>0</v>
      </c>
      <c r="AA1707" s="188">
        <f t="shared" si="1131"/>
        <v>0</v>
      </c>
      <c r="AB1707" s="188">
        <f t="shared" si="1131"/>
        <v>0</v>
      </c>
      <c r="AC1707" s="188">
        <f t="shared" si="1131"/>
        <v>0</v>
      </c>
      <c r="AD1707" s="188">
        <f t="shared" si="1131"/>
        <v>0</v>
      </c>
      <c r="AE1707" s="188">
        <f t="shared" si="1131"/>
        <v>0</v>
      </c>
      <c r="AF1707" s="188">
        <f t="shared" si="1131"/>
        <v>0</v>
      </c>
      <c r="AG1707" s="204"/>
      <c r="AH1707" s="150"/>
      <c r="AK1707" s="342"/>
      <c r="AM1707" s="352"/>
      <c r="AN1707" s="345"/>
      <c r="AP1707" s="347"/>
      <c r="AQ1707" s="347"/>
    </row>
    <row r="1708" spans="1:43" s="263" customFormat="1" ht="16.5" hidden="1" customHeight="1" outlineLevel="2">
      <c r="A1708" s="206"/>
      <c r="B1708" s="161" t="str">
        <f>B1668</f>
        <v>Assistente jurídico</v>
      </c>
      <c r="C1708" s="218">
        <f>C1709*(C1710+C1711+C1712+C1713+C1714+C1715+C1716)</f>
        <v>0</v>
      </c>
      <c r="D1708" s="218">
        <f>D1709*(D1710+D1711+D1712+D1713+D1714+D1715+D1716)</f>
        <v>0</v>
      </c>
      <c r="E1708" s="218">
        <f t="shared" ref="E1708:AE1708" si="1135">E1709*(E1710+E1711+E1712+E1713+E1714+E1715+E1716)</f>
        <v>0</v>
      </c>
      <c r="F1708" s="218">
        <f t="shared" si="1135"/>
        <v>0</v>
      </c>
      <c r="G1708" s="218">
        <f t="shared" si="1135"/>
        <v>0</v>
      </c>
      <c r="H1708" s="218">
        <f t="shared" si="1135"/>
        <v>0</v>
      </c>
      <c r="I1708" s="218">
        <f t="shared" si="1135"/>
        <v>0</v>
      </c>
      <c r="J1708" s="218">
        <f t="shared" si="1135"/>
        <v>0</v>
      </c>
      <c r="K1708" s="218">
        <f t="shared" si="1135"/>
        <v>0</v>
      </c>
      <c r="L1708" s="218">
        <f t="shared" si="1135"/>
        <v>0</v>
      </c>
      <c r="M1708" s="218">
        <f t="shared" si="1135"/>
        <v>0</v>
      </c>
      <c r="N1708" s="218">
        <f t="shared" si="1135"/>
        <v>0</v>
      </c>
      <c r="O1708" s="218">
        <f t="shared" si="1135"/>
        <v>0</v>
      </c>
      <c r="P1708" s="218">
        <f t="shared" si="1135"/>
        <v>0</v>
      </c>
      <c r="Q1708" s="218">
        <f t="shared" si="1135"/>
        <v>0</v>
      </c>
      <c r="R1708" s="218">
        <f t="shared" si="1135"/>
        <v>0</v>
      </c>
      <c r="S1708" s="218">
        <f t="shared" si="1135"/>
        <v>0</v>
      </c>
      <c r="T1708" s="218">
        <f t="shared" si="1135"/>
        <v>0</v>
      </c>
      <c r="U1708" s="218">
        <f t="shared" si="1135"/>
        <v>0</v>
      </c>
      <c r="V1708" s="218">
        <f t="shared" si="1135"/>
        <v>0</v>
      </c>
      <c r="W1708" s="218">
        <f t="shared" si="1135"/>
        <v>0</v>
      </c>
      <c r="X1708" s="218">
        <f t="shared" si="1135"/>
        <v>0</v>
      </c>
      <c r="Y1708" s="218">
        <f t="shared" si="1135"/>
        <v>0</v>
      </c>
      <c r="Z1708" s="218">
        <f t="shared" si="1135"/>
        <v>0</v>
      </c>
      <c r="AA1708" s="218">
        <f t="shared" si="1135"/>
        <v>0</v>
      </c>
      <c r="AB1708" s="218">
        <f t="shared" si="1135"/>
        <v>0</v>
      </c>
      <c r="AC1708" s="218">
        <f t="shared" si="1135"/>
        <v>0</v>
      </c>
      <c r="AD1708" s="218">
        <f t="shared" si="1135"/>
        <v>0</v>
      </c>
      <c r="AE1708" s="218">
        <f t="shared" si="1135"/>
        <v>0</v>
      </c>
      <c r="AF1708" s="218">
        <f>AF1709*(AF1710+AF1711+AF1712+AF1713+AF1714+AF1715+AF1716)</f>
        <v>0</v>
      </c>
      <c r="AG1708" s="210"/>
      <c r="AH1708" s="176"/>
      <c r="AK1708" s="342"/>
      <c r="AM1708" s="352"/>
      <c r="AN1708" s="345"/>
      <c r="AP1708" s="355"/>
      <c r="AQ1708" s="355"/>
    </row>
    <row r="1709" spans="1:43" ht="16.5" hidden="1" customHeight="1" outlineLevel="2">
      <c r="A1709" s="168"/>
      <c r="B1709" s="162" t="s">
        <v>839</v>
      </c>
      <c r="C1709" s="188">
        <f t="shared" ref="C1709:AF1709" si="1136">C1669</f>
        <v>0</v>
      </c>
      <c r="D1709" s="188">
        <f t="shared" si="1136"/>
        <v>0</v>
      </c>
      <c r="E1709" s="188">
        <f t="shared" si="1136"/>
        <v>0</v>
      </c>
      <c r="F1709" s="188">
        <f t="shared" si="1136"/>
        <v>0</v>
      </c>
      <c r="G1709" s="188">
        <f t="shared" si="1136"/>
        <v>0</v>
      </c>
      <c r="H1709" s="188">
        <f t="shared" si="1136"/>
        <v>0</v>
      </c>
      <c r="I1709" s="188">
        <f t="shared" si="1136"/>
        <v>0</v>
      </c>
      <c r="J1709" s="188">
        <f t="shared" si="1136"/>
        <v>0</v>
      </c>
      <c r="K1709" s="188">
        <f t="shared" si="1136"/>
        <v>0</v>
      </c>
      <c r="L1709" s="188">
        <f t="shared" si="1136"/>
        <v>0</v>
      </c>
      <c r="M1709" s="188">
        <f t="shared" si="1136"/>
        <v>0</v>
      </c>
      <c r="N1709" s="188">
        <f t="shared" si="1136"/>
        <v>0</v>
      </c>
      <c r="O1709" s="188">
        <f t="shared" si="1136"/>
        <v>0</v>
      </c>
      <c r="P1709" s="188">
        <f t="shared" si="1136"/>
        <v>0</v>
      </c>
      <c r="Q1709" s="188">
        <f t="shared" si="1136"/>
        <v>0</v>
      </c>
      <c r="R1709" s="188">
        <f t="shared" si="1136"/>
        <v>0</v>
      </c>
      <c r="S1709" s="188">
        <f t="shared" si="1136"/>
        <v>0</v>
      </c>
      <c r="T1709" s="188">
        <f t="shared" si="1136"/>
        <v>0</v>
      </c>
      <c r="U1709" s="188">
        <f t="shared" si="1136"/>
        <v>0</v>
      </c>
      <c r="V1709" s="188">
        <f t="shared" si="1136"/>
        <v>0</v>
      </c>
      <c r="W1709" s="188">
        <f t="shared" si="1136"/>
        <v>0</v>
      </c>
      <c r="X1709" s="188">
        <f t="shared" si="1136"/>
        <v>0</v>
      </c>
      <c r="Y1709" s="188">
        <f t="shared" si="1136"/>
        <v>0</v>
      </c>
      <c r="Z1709" s="188">
        <f t="shared" si="1136"/>
        <v>0</v>
      </c>
      <c r="AA1709" s="188">
        <f t="shared" si="1136"/>
        <v>0</v>
      </c>
      <c r="AB1709" s="188">
        <f t="shared" si="1136"/>
        <v>0</v>
      </c>
      <c r="AC1709" s="188">
        <f t="shared" si="1136"/>
        <v>0</v>
      </c>
      <c r="AD1709" s="188">
        <f t="shared" si="1136"/>
        <v>0</v>
      </c>
      <c r="AE1709" s="188">
        <f t="shared" si="1136"/>
        <v>0</v>
      </c>
      <c r="AF1709" s="188">
        <f t="shared" si="1136"/>
        <v>0</v>
      </c>
      <c r="AG1709" s="204"/>
      <c r="AH1709" s="209"/>
      <c r="AK1709" s="342"/>
      <c r="AM1709" s="352"/>
      <c r="AN1709" s="345"/>
      <c r="AP1709" s="345"/>
      <c r="AQ1709" s="345"/>
    </row>
    <row r="1710" spans="1:43" s="176" customFormat="1" ht="16.5" hidden="1" customHeight="1" outlineLevel="2">
      <c r="A1710" s="168"/>
      <c r="B1710" s="195" t="s">
        <v>902</v>
      </c>
      <c r="C1710" s="191">
        <f>E2115</f>
        <v>327.45</v>
      </c>
      <c r="D1710" s="188">
        <f>C1710</f>
        <v>327.45</v>
      </c>
      <c r="E1710" s="188">
        <f t="shared" ref="E1710:G1716" si="1137">D1710</f>
        <v>327.45</v>
      </c>
      <c r="F1710" s="188">
        <f t="shared" si="1137"/>
        <v>327.45</v>
      </c>
      <c r="G1710" s="188">
        <f>F1710</f>
        <v>327.45</v>
      </c>
      <c r="H1710" s="188">
        <f t="shared" ref="H1710:W1716" si="1138">G1710</f>
        <v>327.45</v>
      </c>
      <c r="I1710" s="188">
        <f t="shared" si="1138"/>
        <v>327.45</v>
      </c>
      <c r="J1710" s="188">
        <f t="shared" si="1138"/>
        <v>327.45</v>
      </c>
      <c r="K1710" s="188">
        <f t="shared" si="1138"/>
        <v>327.45</v>
      </c>
      <c r="L1710" s="188">
        <f t="shared" si="1138"/>
        <v>327.45</v>
      </c>
      <c r="M1710" s="188">
        <f t="shared" si="1138"/>
        <v>327.45</v>
      </c>
      <c r="N1710" s="188">
        <f t="shared" si="1138"/>
        <v>327.45</v>
      </c>
      <c r="O1710" s="188">
        <f t="shared" si="1138"/>
        <v>327.45</v>
      </c>
      <c r="P1710" s="188">
        <f t="shared" si="1138"/>
        <v>327.45</v>
      </c>
      <c r="Q1710" s="188">
        <f t="shared" si="1138"/>
        <v>327.45</v>
      </c>
      <c r="R1710" s="188">
        <f t="shared" si="1138"/>
        <v>327.45</v>
      </c>
      <c r="S1710" s="188">
        <f t="shared" si="1138"/>
        <v>327.45</v>
      </c>
      <c r="T1710" s="188">
        <f t="shared" si="1138"/>
        <v>327.45</v>
      </c>
      <c r="U1710" s="188">
        <f t="shared" si="1138"/>
        <v>327.45</v>
      </c>
      <c r="V1710" s="188">
        <f t="shared" si="1138"/>
        <v>327.45</v>
      </c>
      <c r="W1710" s="188">
        <f t="shared" si="1138"/>
        <v>327.45</v>
      </c>
      <c r="X1710" s="188">
        <f t="shared" ref="X1710:AF1716" si="1139">W1710</f>
        <v>327.45</v>
      </c>
      <c r="Y1710" s="188">
        <f t="shared" si="1139"/>
        <v>327.45</v>
      </c>
      <c r="Z1710" s="188">
        <f t="shared" si="1139"/>
        <v>327.45</v>
      </c>
      <c r="AA1710" s="188">
        <f t="shared" si="1139"/>
        <v>327.45</v>
      </c>
      <c r="AB1710" s="188">
        <f t="shared" si="1139"/>
        <v>327.45</v>
      </c>
      <c r="AC1710" s="188">
        <f t="shared" si="1139"/>
        <v>327.45</v>
      </c>
      <c r="AD1710" s="188">
        <f t="shared" si="1139"/>
        <v>327.45</v>
      </c>
      <c r="AE1710" s="188">
        <f t="shared" si="1139"/>
        <v>327.45</v>
      </c>
      <c r="AF1710" s="188">
        <f t="shared" si="1139"/>
        <v>327.45</v>
      </c>
      <c r="AG1710" s="204"/>
      <c r="AH1710" s="150">
        <f t="shared" ref="AH1710" si="1140">AH1707</f>
        <v>0</v>
      </c>
      <c r="AK1710" s="342"/>
      <c r="AM1710" s="352"/>
      <c r="AN1710" s="345"/>
      <c r="AP1710" s="347"/>
      <c r="AQ1710" s="347"/>
    </row>
    <row r="1711" spans="1:43" s="176" customFormat="1" ht="16.5" hidden="1" customHeight="1" outlineLevel="2">
      <c r="A1711" s="168"/>
      <c r="B1711" s="195" t="s">
        <v>903</v>
      </c>
      <c r="C1711" s="191">
        <v>5.16</v>
      </c>
      <c r="D1711" s="188">
        <f>C1711</f>
        <v>5.16</v>
      </c>
      <c r="E1711" s="188">
        <f t="shared" si="1137"/>
        <v>5.16</v>
      </c>
      <c r="F1711" s="188">
        <f t="shared" si="1137"/>
        <v>5.16</v>
      </c>
      <c r="G1711" s="188">
        <f t="shared" si="1137"/>
        <v>5.16</v>
      </c>
      <c r="H1711" s="188">
        <f t="shared" si="1138"/>
        <v>5.16</v>
      </c>
      <c r="I1711" s="188">
        <f t="shared" si="1138"/>
        <v>5.16</v>
      </c>
      <c r="J1711" s="188">
        <f t="shared" si="1138"/>
        <v>5.16</v>
      </c>
      <c r="K1711" s="188">
        <f t="shared" si="1138"/>
        <v>5.16</v>
      </c>
      <c r="L1711" s="188">
        <f t="shared" si="1138"/>
        <v>5.16</v>
      </c>
      <c r="M1711" s="188">
        <f t="shared" si="1138"/>
        <v>5.16</v>
      </c>
      <c r="N1711" s="188">
        <f t="shared" si="1138"/>
        <v>5.16</v>
      </c>
      <c r="O1711" s="188">
        <f t="shared" si="1138"/>
        <v>5.16</v>
      </c>
      <c r="P1711" s="188">
        <f t="shared" si="1138"/>
        <v>5.16</v>
      </c>
      <c r="Q1711" s="188">
        <f t="shared" si="1138"/>
        <v>5.16</v>
      </c>
      <c r="R1711" s="188">
        <f t="shared" si="1138"/>
        <v>5.16</v>
      </c>
      <c r="S1711" s="188">
        <f t="shared" si="1138"/>
        <v>5.16</v>
      </c>
      <c r="T1711" s="188">
        <f t="shared" si="1138"/>
        <v>5.16</v>
      </c>
      <c r="U1711" s="188">
        <f t="shared" si="1138"/>
        <v>5.16</v>
      </c>
      <c r="V1711" s="188">
        <f t="shared" si="1138"/>
        <v>5.16</v>
      </c>
      <c r="W1711" s="188">
        <f t="shared" si="1138"/>
        <v>5.16</v>
      </c>
      <c r="X1711" s="188">
        <f t="shared" si="1139"/>
        <v>5.16</v>
      </c>
      <c r="Y1711" s="188">
        <f t="shared" si="1139"/>
        <v>5.16</v>
      </c>
      <c r="Z1711" s="188">
        <f t="shared" si="1139"/>
        <v>5.16</v>
      </c>
      <c r="AA1711" s="188">
        <f t="shared" si="1139"/>
        <v>5.16</v>
      </c>
      <c r="AB1711" s="188">
        <f t="shared" si="1139"/>
        <v>5.16</v>
      </c>
      <c r="AC1711" s="188">
        <f t="shared" si="1139"/>
        <v>5.16</v>
      </c>
      <c r="AD1711" s="188">
        <f t="shared" si="1139"/>
        <v>5.16</v>
      </c>
      <c r="AE1711" s="188">
        <f t="shared" si="1139"/>
        <v>5.16</v>
      </c>
      <c r="AF1711" s="188">
        <f t="shared" si="1139"/>
        <v>5.16</v>
      </c>
      <c r="AG1711" s="204"/>
      <c r="AH1711" s="150"/>
      <c r="AK1711" s="342"/>
      <c r="AM1711" s="352"/>
      <c r="AN1711" s="345"/>
      <c r="AP1711" s="347"/>
      <c r="AQ1711" s="347"/>
    </row>
    <row r="1712" spans="1:43" s="176" customFormat="1" ht="16.5" hidden="1" customHeight="1" outlineLevel="2">
      <c r="A1712" s="168"/>
      <c r="B1712" s="195" t="s">
        <v>904</v>
      </c>
      <c r="C1712" s="191">
        <v>0</v>
      </c>
      <c r="D1712" s="188">
        <f>C1712</f>
        <v>0</v>
      </c>
      <c r="E1712" s="188">
        <f t="shared" si="1137"/>
        <v>0</v>
      </c>
      <c r="F1712" s="188">
        <f t="shared" si="1137"/>
        <v>0</v>
      </c>
      <c r="G1712" s="188">
        <f t="shared" si="1137"/>
        <v>0</v>
      </c>
      <c r="H1712" s="188">
        <f t="shared" si="1138"/>
        <v>0</v>
      </c>
      <c r="I1712" s="188">
        <f t="shared" si="1138"/>
        <v>0</v>
      </c>
      <c r="J1712" s="188">
        <f t="shared" si="1138"/>
        <v>0</v>
      </c>
      <c r="K1712" s="188">
        <f t="shared" si="1138"/>
        <v>0</v>
      </c>
      <c r="L1712" s="188">
        <f t="shared" si="1138"/>
        <v>0</v>
      </c>
      <c r="M1712" s="188">
        <f t="shared" si="1138"/>
        <v>0</v>
      </c>
      <c r="N1712" s="188">
        <f t="shared" si="1138"/>
        <v>0</v>
      </c>
      <c r="O1712" s="188">
        <f t="shared" si="1138"/>
        <v>0</v>
      </c>
      <c r="P1712" s="188">
        <f t="shared" si="1138"/>
        <v>0</v>
      </c>
      <c r="Q1712" s="188">
        <f t="shared" si="1138"/>
        <v>0</v>
      </c>
      <c r="R1712" s="188">
        <f t="shared" si="1138"/>
        <v>0</v>
      </c>
      <c r="S1712" s="188">
        <f t="shared" si="1138"/>
        <v>0</v>
      </c>
      <c r="T1712" s="188">
        <f t="shared" si="1138"/>
        <v>0</v>
      </c>
      <c r="U1712" s="188">
        <f t="shared" si="1138"/>
        <v>0</v>
      </c>
      <c r="V1712" s="188">
        <f t="shared" si="1138"/>
        <v>0</v>
      </c>
      <c r="W1712" s="188">
        <f t="shared" si="1138"/>
        <v>0</v>
      </c>
      <c r="X1712" s="188">
        <f t="shared" si="1139"/>
        <v>0</v>
      </c>
      <c r="Y1712" s="188">
        <f t="shared" si="1139"/>
        <v>0</v>
      </c>
      <c r="Z1712" s="188">
        <f t="shared" si="1139"/>
        <v>0</v>
      </c>
      <c r="AA1712" s="188">
        <f t="shared" si="1139"/>
        <v>0</v>
      </c>
      <c r="AB1712" s="188">
        <f t="shared" si="1139"/>
        <v>0</v>
      </c>
      <c r="AC1712" s="188">
        <f t="shared" si="1139"/>
        <v>0</v>
      </c>
      <c r="AD1712" s="188">
        <f t="shared" si="1139"/>
        <v>0</v>
      </c>
      <c r="AE1712" s="188">
        <f t="shared" si="1139"/>
        <v>0</v>
      </c>
      <c r="AF1712" s="188">
        <f t="shared" si="1139"/>
        <v>0</v>
      </c>
      <c r="AG1712" s="204"/>
      <c r="AK1712" s="342"/>
      <c r="AM1712" s="352"/>
      <c r="AN1712" s="345"/>
      <c r="AP1712" s="347"/>
      <c r="AQ1712" s="347"/>
    </row>
    <row r="1713" spans="1:43" s="176" customFormat="1" ht="16.5" hidden="1" customHeight="1" outlineLevel="2">
      <c r="A1713" s="168"/>
      <c r="B1713" s="195" t="s">
        <v>905</v>
      </c>
      <c r="C1713" s="191">
        <f>G2115</f>
        <v>167.26120000000003</v>
      </c>
      <c r="D1713" s="188">
        <f>C1713</f>
        <v>167.26120000000003</v>
      </c>
      <c r="E1713" s="188">
        <f t="shared" si="1137"/>
        <v>167.26120000000003</v>
      </c>
      <c r="F1713" s="188">
        <f t="shared" si="1137"/>
        <v>167.26120000000003</v>
      </c>
      <c r="G1713" s="188">
        <f t="shared" si="1137"/>
        <v>167.26120000000003</v>
      </c>
      <c r="H1713" s="188">
        <f t="shared" si="1138"/>
        <v>167.26120000000003</v>
      </c>
      <c r="I1713" s="188">
        <f t="shared" si="1138"/>
        <v>167.26120000000003</v>
      </c>
      <c r="J1713" s="188">
        <f t="shared" si="1138"/>
        <v>167.26120000000003</v>
      </c>
      <c r="K1713" s="188">
        <f t="shared" si="1138"/>
        <v>167.26120000000003</v>
      </c>
      <c r="L1713" s="188">
        <f t="shared" si="1138"/>
        <v>167.26120000000003</v>
      </c>
      <c r="M1713" s="188">
        <f t="shared" si="1138"/>
        <v>167.26120000000003</v>
      </c>
      <c r="N1713" s="188">
        <f t="shared" si="1138"/>
        <v>167.26120000000003</v>
      </c>
      <c r="O1713" s="188">
        <f t="shared" si="1138"/>
        <v>167.26120000000003</v>
      </c>
      <c r="P1713" s="188">
        <f t="shared" si="1138"/>
        <v>167.26120000000003</v>
      </c>
      <c r="Q1713" s="188">
        <f t="shared" si="1138"/>
        <v>167.26120000000003</v>
      </c>
      <c r="R1713" s="188">
        <f t="shared" si="1138"/>
        <v>167.26120000000003</v>
      </c>
      <c r="S1713" s="188">
        <f t="shared" si="1138"/>
        <v>167.26120000000003</v>
      </c>
      <c r="T1713" s="188">
        <f t="shared" si="1138"/>
        <v>167.26120000000003</v>
      </c>
      <c r="U1713" s="188">
        <f t="shared" si="1138"/>
        <v>167.26120000000003</v>
      </c>
      <c r="V1713" s="188">
        <f t="shared" si="1138"/>
        <v>167.26120000000003</v>
      </c>
      <c r="W1713" s="188">
        <f t="shared" si="1138"/>
        <v>167.26120000000003</v>
      </c>
      <c r="X1713" s="188">
        <f t="shared" si="1139"/>
        <v>167.26120000000003</v>
      </c>
      <c r="Y1713" s="188">
        <f t="shared" si="1139"/>
        <v>167.26120000000003</v>
      </c>
      <c r="Z1713" s="188">
        <f t="shared" si="1139"/>
        <v>167.26120000000003</v>
      </c>
      <c r="AA1713" s="188">
        <f t="shared" si="1139"/>
        <v>167.26120000000003</v>
      </c>
      <c r="AB1713" s="188">
        <f t="shared" si="1139"/>
        <v>167.26120000000003</v>
      </c>
      <c r="AC1713" s="188">
        <f t="shared" si="1139"/>
        <v>167.26120000000003</v>
      </c>
      <c r="AD1713" s="188">
        <f t="shared" si="1139"/>
        <v>167.26120000000003</v>
      </c>
      <c r="AE1713" s="188">
        <f t="shared" si="1139"/>
        <v>167.26120000000003</v>
      </c>
      <c r="AF1713" s="188">
        <f t="shared" si="1139"/>
        <v>167.26120000000003</v>
      </c>
      <c r="AG1713" s="204"/>
      <c r="AH1713" s="209"/>
      <c r="AK1713" s="342"/>
      <c r="AM1713" s="352"/>
      <c r="AN1713" s="345"/>
      <c r="AP1713" s="347"/>
      <c r="AQ1713" s="347"/>
    </row>
    <row r="1714" spans="1:43" s="176" customFormat="1" ht="16.5" hidden="1" customHeight="1" outlineLevel="2">
      <c r="A1714" s="168"/>
      <c r="B1714" s="195" t="s">
        <v>906</v>
      </c>
      <c r="C1714" s="191">
        <v>0</v>
      </c>
      <c r="D1714" s="188">
        <f t="shared" ref="D1714:D1716" si="1141">C1714</f>
        <v>0</v>
      </c>
      <c r="E1714" s="188">
        <f t="shared" si="1137"/>
        <v>0</v>
      </c>
      <c r="F1714" s="188">
        <f t="shared" si="1137"/>
        <v>0</v>
      </c>
      <c r="G1714" s="188">
        <f t="shared" si="1137"/>
        <v>0</v>
      </c>
      <c r="H1714" s="188">
        <f t="shared" si="1138"/>
        <v>0</v>
      </c>
      <c r="I1714" s="188">
        <f t="shared" si="1138"/>
        <v>0</v>
      </c>
      <c r="J1714" s="188">
        <f t="shared" si="1138"/>
        <v>0</v>
      </c>
      <c r="K1714" s="188">
        <f t="shared" si="1138"/>
        <v>0</v>
      </c>
      <c r="L1714" s="188">
        <f t="shared" si="1138"/>
        <v>0</v>
      </c>
      <c r="M1714" s="188">
        <f t="shared" si="1138"/>
        <v>0</v>
      </c>
      <c r="N1714" s="188">
        <f t="shared" si="1138"/>
        <v>0</v>
      </c>
      <c r="O1714" s="188">
        <f t="shared" si="1138"/>
        <v>0</v>
      </c>
      <c r="P1714" s="188">
        <f t="shared" si="1138"/>
        <v>0</v>
      </c>
      <c r="Q1714" s="188">
        <f t="shared" si="1138"/>
        <v>0</v>
      </c>
      <c r="R1714" s="188">
        <f t="shared" si="1138"/>
        <v>0</v>
      </c>
      <c r="S1714" s="188">
        <f t="shared" si="1138"/>
        <v>0</v>
      </c>
      <c r="T1714" s="188">
        <f t="shared" si="1138"/>
        <v>0</v>
      </c>
      <c r="U1714" s="188">
        <f t="shared" si="1138"/>
        <v>0</v>
      </c>
      <c r="V1714" s="188">
        <f t="shared" si="1138"/>
        <v>0</v>
      </c>
      <c r="W1714" s="188">
        <f t="shared" si="1138"/>
        <v>0</v>
      </c>
      <c r="X1714" s="188">
        <f t="shared" si="1139"/>
        <v>0</v>
      </c>
      <c r="Y1714" s="188">
        <f t="shared" si="1139"/>
        <v>0</v>
      </c>
      <c r="Z1714" s="188">
        <f t="shared" si="1139"/>
        <v>0</v>
      </c>
      <c r="AA1714" s="188">
        <f t="shared" si="1139"/>
        <v>0</v>
      </c>
      <c r="AB1714" s="188">
        <f t="shared" si="1139"/>
        <v>0</v>
      </c>
      <c r="AC1714" s="188">
        <f t="shared" si="1139"/>
        <v>0</v>
      </c>
      <c r="AD1714" s="188">
        <f t="shared" si="1139"/>
        <v>0</v>
      </c>
      <c r="AE1714" s="188">
        <f t="shared" si="1139"/>
        <v>0</v>
      </c>
      <c r="AF1714" s="188">
        <f t="shared" si="1139"/>
        <v>0</v>
      </c>
      <c r="AG1714" s="204"/>
      <c r="AH1714" s="150">
        <f t="shared" ref="AH1714" si="1142">AH1711</f>
        <v>0</v>
      </c>
      <c r="AK1714" s="342"/>
      <c r="AM1714" s="352"/>
      <c r="AN1714" s="345"/>
      <c r="AP1714" s="347"/>
      <c r="AQ1714" s="347"/>
    </row>
    <row r="1715" spans="1:43" s="176" customFormat="1" ht="16.5" hidden="1" customHeight="1" outlineLevel="2">
      <c r="A1715" s="168"/>
      <c r="B1715" s="195" t="s">
        <v>907</v>
      </c>
      <c r="C1715" s="191">
        <v>0</v>
      </c>
      <c r="D1715" s="188">
        <f t="shared" si="1141"/>
        <v>0</v>
      </c>
      <c r="E1715" s="188">
        <f t="shared" si="1137"/>
        <v>0</v>
      </c>
      <c r="F1715" s="188">
        <f t="shared" si="1137"/>
        <v>0</v>
      </c>
      <c r="G1715" s="188">
        <f t="shared" si="1137"/>
        <v>0</v>
      </c>
      <c r="H1715" s="188">
        <f t="shared" si="1138"/>
        <v>0</v>
      </c>
      <c r="I1715" s="188">
        <f t="shared" si="1138"/>
        <v>0</v>
      </c>
      <c r="J1715" s="188">
        <f t="shared" si="1138"/>
        <v>0</v>
      </c>
      <c r="K1715" s="188">
        <f t="shared" si="1138"/>
        <v>0</v>
      </c>
      <c r="L1715" s="188">
        <f t="shared" si="1138"/>
        <v>0</v>
      </c>
      <c r="M1715" s="188">
        <f t="shared" si="1138"/>
        <v>0</v>
      </c>
      <c r="N1715" s="188">
        <f t="shared" si="1138"/>
        <v>0</v>
      </c>
      <c r="O1715" s="188">
        <f t="shared" si="1138"/>
        <v>0</v>
      </c>
      <c r="P1715" s="188">
        <f t="shared" si="1138"/>
        <v>0</v>
      </c>
      <c r="Q1715" s="188">
        <f t="shared" si="1138"/>
        <v>0</v>
      </c>
      <c r="R1715" s="188">
        <f t="shared" si="1138"/>
        <v>0</v>
      </c>
      <c r="S1715" s="188">
        <f t="shared" si="1138"/>
        <v>0</v>
      </c>
      <c r="T1715" s="188">
        <f t="shared" si="1138"/>
        <v>0</v>
      </c>
      <c r="U1715" s="188">
        <f t="shared" si="1138"/>
        <v>0</v>
      </c>
      <c r="V1715" s="188">
        <f t="shared" si="1138"/>
        <v>0</v>
      </c>
      <c r="W1715" s="188">
        <f t="shared" si="1138"/>
        <v>0</v>
      </c>
      <c r="X1715" s="188">
        <f t="shared" si="1139"/>
        <v>0</v>
      </c>
      <c r="Y1715" s="188">
        <f t="shared" si="1139"/>
        <v>0</v>
      </c>
      <c r="Z1715" s="188">
        <f t="shared" si="1139"/>
        <v>0</v>
      </c>
      <c r="AA1715" s="188">
        <f t="shared" si="1139"/>
        <v>0</v>
      </c>
      <c r="AB1715" s="188">
        <f t="shared" si="1139"/>
        <v>0</v>
      </c>
      <c r="AC1715" s="188">
        <f t="shared" si="1139"/>
        <v>0</v>
      </c>
      <c r="AD1715" s="188">
        <f t="shared" si="1139"/>
        <v>0</v>
      </c>
      <c r="AE1715" s="188">
        <f t="shared" si="1139"/>
        <v>0</v>
      </c>
      <c r="AF1715" s="188">
        <f t="shared" si="1139"/>
        <v>0</v>
      </c>
      <c r="AG1715" s="204"/>
      <c r="AH1715" s="150"/>
      <c r="AK1715" s="342"/>
      <c r="AM1715" s="352"/>
      <c r="AN1715" s="345"/>
      <c r="AP1715" s="347"/>
      <c r="AQ1715" s="347"/>
    </row>
    <row r="1716" spans="1:43" s="176" customFormat="1" ht="16.5" hidden="1" customHeight="1" outlineLevel="2">
      <c r="A1716" s="168"/>
      <c r="B1716" s="195" t="s">
        <v>908</v>
      </c>
      <c r="C1716" s="191">
        <v>0</v>
      </c>
      <c r="D1716" s="188">
        <f t="shared" si="1141"/>
        <v>0</v>
      </c>
      <c r="E1716" s="188">
        <f t="shared" si="1137"/>
        <v>0</v>
      </c>
      <c r="F1716" s="188">
        <f t="shared" si="1137"/>
        <v>0</v>
      </c>
      <c r="G1716" s="188">
        <f t="shared" si="1137"/>
        <v>0</v>
      </c>
      <c r="H1716" s="188">
        <f t="shared" si="1138"/>
        <v>0</v>
      </c>
      <c r="I1716" s="188">
        <f t="shared" si="1138"/>
        <v>0</v>
      </c>
      <c r="J1716" s="188">
        <f t="shared" si="1138"/>
        <v>0</v>
      </c>
      <c r="K1716" s="188">
        <f t="shared" si="1138"/>
        <v>0</v>
      </c>
      <c r="L1716" s="188">
        <f t="shared" si="1138"/>
        <v>0</v>
      </c>
      <c r="M1716" s="188">
        <f t="shared" si="1138"/>
        <v>0</v>
      </c>
      <c r="N1716" s="188">
        <f t="shared" si="1138"/>
        <v>0</v>
      </c>
      <c r="O1716" s="188">
        <f t="shared" si="1138"/>
        <v>0</v>
      </c>
      <c r="P1716" s="188">
        <f t="shared" si="1138"/>
        <v>0</v>
      </c>
      <c r="Q1716" s="188">
        <f t="shared" si="1138"/>
        <v>0</v>
      </c>
      <c r="R1716" s="188">
        <f t="shared" si="1138"/>
        <v>0</v>
      </c>
      <c r="S1716" s="188">
        <f t="shared" si="1138"/>
        <v>0</v>
      </c>
      <c r="T1716" s="188">
        <f t="shared" si="1138"/>
        <v>0</v>
      </c>
      <c r="U1716" s="188">
        <f t="shared" si="1138"/>
        <v>0</v>
      </c>
      <c r="V1716" s="188">
        <f t="shared" si="1138"/>
        <v>0</v>
      </c>
      <c r="W1716" s="188">
        <f t="shared" si="1138"/>
        <v>0</v>
      </c>
      <c r="X1716" s="188">
        <f t="shared" si="1139"/>
        <v>0</v>
      </c>
      <c r="Y1716" s="188">
        <f t="shared" si="1139"/>
        <v>0</v>
      </c>
      <c r="Z1716" s="188">
        <f t="shared" si="1139"/>
        <v>0</v>
      </c>
      <c r="AA1716" s="188">
        <f t="shared" si="1139"/>
        <v>0</v>
      </c>
      <c r="AB1716" s="188">
        <f t="shared" si="1139"/>
        <v>0</v>
      </c>
      <c r="AC1716" s="188">
        <f t="shared" si="1139"/>
        <v>0</v>
      </c>
      <c r="AD1716" s="188">
        <f t="shared" si="1139"/>
        <v>0</v>
      </c>
      <c r="AE1716" s="188">
        <f t="shared" si="1139"/>
        <v>0</v>
      </c>
      <c r="AF1716" s="188">
        <f t="shared" si="1139"/>
        <v>0</v>
      </c>
      <c r="AG1716" s="204"/>
      <c r="AK1716" s="342"/>
      <c r="AM1716" s="352"/>
      <c r="AN1716" s="345"/>
      <c r="AP1716" s="347"/>
      <c r="AQ1716" s="347"/>
    </row>
    <row r="1717" spans="1:43" s="263" customFormat="1" ht="16.5" hidden="1" customHeight="1" outlineLevel="2">
      <c r="A1717" s="206"/>
      <c r="B1717" s="161" t="str">
        <f>B1671</f>
        <v>Assistente administrativo</v>
      </c>
      <c r="C1717" s="218">
        <f>C1718*(C1719+C1720+C1721+C1722+C1723+C1724+C1725)</f>
        <v>0</v>
      </c>
      <c r="D1717" s="218">
        <f>D1718*(D1719+D1720+D1721+D1722+D1723+D1724+D1725)</f>
        <v>0</v>
      </c>
      <c r="E1717" s="218">
        <f t="shared" ref="E1717:AE1717" si="1143">E1718*(E1719+E1720+E1721+E1722+E1723+E1724+E1725)</f>
        <v>0</v>
      </c>
      <c r="F1717" s="218">
        <f t="shared" si="1143"/>
        <v>0</v>
      </c>
      <c r="G1717" s="218">
        <f t="shared" si="1143"/>
        <v>0</v>
      </c>
      <c r="H1717" s="218">
        <f t="shared" si="1143"/>
        <v>0</v>
      </c>
      <c r="I1717" s="218">
        <f t="shared" si="1143"/>
        <v>0</v>
      </c>
      <c r="J1717" s="218">
        <f t="shared" si="1143"/>
        <v>0</v>
      </c>
      <c r="K1717" s="218">
        <f t="shared" si="1143"/>
        <v>0</v>
      </c>
      <c r="L1717" s="218">
        <f t="shared" si="1143"/>
        <v>0</v>
      </c>
      <c r="M1717" s="218">
        <f t="shared" si="1143"/>
        <v>0</v>
      </c>
      <c r="N1717" s="218">
        <f t="shared" si="1143"/>
        <v>0</v>
      </c>
      <c r="O1717" s="218">
        <f t="shared" si="1143"/>
        <v>0</v>
      </c>
      <c r="P1717" s="218">
        <f t="shared" si="1143"/>
        <v>0</v>
      </c>
      <c r="Q1717" s="218">
        <f t="shared" si="1143"/>
        <v>0</v>
      </c>
      <c r="R1717" s="218">
        <f t="shared" si="1143"/>
        <v>0</v>
      </c>
      <c r="S1717" s="218">
        <f t="shared" si="1143"/>
        <v>0</v>
      </c>
      <c r="T1717" s="218">
        <f t="shared" si="1143"/>
        <v>0</v>
      </c>
      <c r="U1717" s="218">
        <f t="shared" si="1143"/>
        <v>0</v>
      </c>
      <c r="V1717" s="218">
        <f t="shared" si="1143"/>
        <v>0</v>
      </c>
      <c r="W1717" s="218">
        <f t="shared" si="1143"/>
        <v>0</v>
      </c>
      <c r="X1717" s="218">
        <f t="shared" si="1143"/>
        <v>0</v>
      </c>
      <c r="Y1717" s="218">
        <f t="shared" si="1143"/>
        <v>0</v>
      </c>
      <c r="Z1717" s="218">
        <f t="shared" si="1143"/>
        <v>0</v>
      </c>
      <c r="AA1717" s="218">
        <f t="shared" si="1143"/>
        <v>0</v>
      </c>
      <c r="AB1717" s="218">
        <f t="shared" si="1143"/>
        <v>0</v>
      </c>
      <c r="AC1717" s="218">
        <f t="shared" si="1143"/>
        <v>0</v>
      </c>
      <c r="AD1717" s="218">
        <f t="shared" si="1143"/>
        <v>0</v>
      </c>
      <c r="AE1717" s="218">
        <f t="shared" si="1143"/>
        <v>0</v>
      </c>
      <c r="AF1717" s="218">
        <f>AF1718*(AF1719+AF1720+AF1721+AF1722+AF1723+AF1724+AF1725)</f>
        <v>0</v>
      </c>
      <c r="AG1717" s="210"/>
      <c r="AH1717" s="209"/>
      <c r="AK1717" s="342"/>
      <c r="AM1717" s="352"/>
      <c r="AN1717" s="345"/>
      <c r="AP1717" s="355"/>
      <c r="AQ1717" s="355"/>
    </row>
    <row r="1718" spans="1:43" ht="16.5" hidden="1" customHeight="1" outlineLevel="2">
      <c r="A1718" s="168"/>
      <c r="B1718" s="162" t="s">
        <v>839</v>
      </c>
      <c r="C1718" s="188">
        <f t="shared" ref="C1718:AF1718" si="1144">C1672</f>
        <v>0</v>
      </c>
      <c r="D1718" s="188">
        <f t="shared" si="1144"/>
        <v>0</v>
      </c>
      <c r="E1718" s="188">
        <f t="shared" si="1144"/>
        <v>0</v>
      </c>
      <c r="F1718" s="188">
        <f t="shared" si="1144"/>
        <v>0</v>
      </c>
      <c r="G1718" s="188">
        <f t="shared" si="1144"/>
        <v>0</v>
      </c>
      <c r="H1718" s="188">
        <f t="shared" si="1144"/>
        <v>0</v>
      </c>
      <c r="I1718" s="188">
        <f t="shared" si="1144"/>
        <v>0</v>
      </c>
      <c r="J1718" s="188">
        <f t="shared" si="1144"/>
        <v>0</v>
      </c>
      <c r="K1718" s="188">
        <f t="shared" si="1144"/>
        <v>0</v>
      </c>
      <c r="L1718" s="188">
        <f t="shared" si="1144"/>
        <v>0</v>
      </c>
      <c r="M1718" s="188">
        <f t="shared" si="1144"/>
        <v>0</v>
      </c>
      <c r="N1718" s="188">
        <f t="shared" si="1144"/>
        <v>0</v>
      </c>
      <c r="O1718" s="188">
        <f t="shared" si="1144"/>
        <v>0</v>
      </c>
      <c r="P1718" s="188">
        <f t="shared" si="1144"/>
        <v>0</v>
      </c>
      <c r="Q1718" s="188">
        <f t="shared" si="1144"/>
        <v>0</v>
      </c>
      <c r="R1718" s="188">
        <f t="shared" si="1144"/>
        <v>0</v>
      </c>
      <c r="S1718" s="188">
        <f t="shared" si="1144"/>
        <v>0</v>
      </c>
      <c r="T1718" s="188">
        <f t="shared" si="1144"/>
        <v>0</v>
      </c>
      <c r="U1718" s="188">
        <f t="shared" si="1144"/>
        <v>0</v>
      </c>
      <c r="V1718" s="188">
        <f t="shared" si="1144"/>
        <v>0</v>
      </c>
      <c r="W1718" s="188">
        <f t="shared" si="1144"/>
        <v>0</v>
      </c>
      <c r="X1718" s="188">
        <f t="shared" si="1144"/>
        <v>0</v>
      </c>
      <c r="Y1718" s="188">
        <f t="shared" si="1144"/>
        <v>0</v>
      </c>
      <c r="Z1718" s="188">
        <f t="shared" si="1144"/>
        <v>0</v>
      </c>
      <c r="AA1718" s="188">
        <f t="shared" si="1144"/>
        <v>0</v>
      </c>
      <c r="AB1718" s="188">
        <f t="shared" si="1144"/>
        <v>0</v>
      </c>
      <c r="AC1718" s="188">
        <f t="shared" si="1144"/>
        <v>0</v>
      </c>
      <c r="AD1718" s="188">
        <f t="shared" si="1144"/>
        <v>0</v>
      </c>
      <c r="AE1718" s="188">
        <f t="shared" si="1144"/>
        <v>0</v>
      </c>
      <c r="AF1718" s="188">
        <f t="shared" si="1144"/>
        <v>0</v>
      </c>
      <c r="AG1718" s="204"/>
      <c r="AH1718" s="150">
        <f t="shared" ref="AH1718" si="1145">AH1715</f>
        <v>0</v>
      </c>
      <c r="AK1718" s="342"/>
      <c r="AM1718" s="352"/>
      <c r="AN1718" s="345"/>
      <c r="AP1718" s="345"/>
      <c r="AQ1718" s="345"/>
    </row>
    <row r="1719" spans="1:43" s="176" customFormat="1" ht="16.5" hidden="1" customHeight="1" outlineLevel="2">
      <c r="A1719" s="168"/>
      <c r="B1719" s="195" t="s">
        <v>902</v>
      </c>
      <c r="C1719" s="191">
        <f>C1692</f>
        <v>327.45</v>
      </c>
      <c r="D1719" s="188">
        <f>C1719</f>
        <v>327.45</v>
      </c>
      <c r="E1719" s="188">
        <f t="shared" ref="E1719:G1725" si="1146">D1719</f>
        <v>327.45</v>
      </c>
      <c r="F1719" s="188">
        <f t="shared" si="1146"/>
        <v>327.45</v>
      </c>
      <c r="G1719" s="188">
        <f>F1719</f>
        <v>327.45</v>
      </c>
      <c r="H1719" s="188">
        <f t="shared" ref="H1719:W1725" si="1147">G1719</f>
        <v>327.45</v>
      </c>
      <c r="I1719" s="188">
        <f t="shared" si="1147"/>
        <v>327.45</v>
      </c>
      <c r="J1719" s="188">
        <f t="shared" si="1147"/>
        <v>327.45</v>
      </c>
      <c r="K1719" s="188">
        <f t="shared" si="1147"/>
        <v>327.45</v>
      </c>
      <c r="L1719" s="188">
        <f t="shared" si="1147"/>
        <v>327.45</v>
      </c>
      <c r="M1719" s="188">
        <f t="shared" si="1147"/>
        <v>327.45</v>
      </c>
      <c r="N1719" s="188">
        <f t="shared" si="1147"/>
        <v>327.45</v>
      </c>
      <c r="O1719" s="188">
        <f t="shared" si="1147"/>
        <v>327.45</v>
      </c>
      <c r="P1719" s="188">
        <f t="shared" si="1147"/>
        <v>327.45</v>
      </c>
      <c r="Q1719" s="188">
        <f t="shared" si="1147"/>
        <v>327.45</v>
      </c>
      <c r="R1719" s="188">
        <f t="shared" si="1147"/>
        <v>327.45</v>
      </c>
      <c r="S1719" s="188">
        <f t="shared" si="1147"/>
        <v>327.45</v>
      </c>
      <c r="T1719" s="188">
        <f t="shared" si="1147"/>
        <v>327.45</v>
      </c>
      <c r="U1719" s="188">
        <f t="shared" si="1147"/>
        <v>327.45</v>
      </c>
      <c r="V1719" s="188">
        <f t="shared" si="1147"/>
        <v>327.45</v>
      </c>
      <c r="W1719" s="188">
        <f t="shared" si="1147"/>
        <v>327.45</v>
      </c>
      <c r="X1719" s="188">
        <f t="shared" ref="X1719:AF1725" si="1148">W1719</f>
        <v>327.45</v>
      </c>
      <c r="Y1719" s="188">
        <f t="shared" si="1148"/>
        <v>327.45</v>
      </c>
      <c r="Z1719" s="188">
        <f t="shared" si="1148"/>
        <v>327.45</v>
      </c>
      <c r="AA1719" s="188">
        <f t="shared" si="1148"/>
        <v>327.45</v>
      </c>
      <c r="AB1719" s="188">
        <f t="shared" si="1148"/>
        <v>327.45</v>
      </c>
      <c r="AC1719" s="188">
        <f t="shared" si="1148"/>
        <v>327.45</v>
      </c>
      <c r="AD1719" s="188">
        <f t="shared" si="1148"/>
        <v>327.45</v>
      </c>
      <c r="AE1719" s="188">
        <f t="shared" si="1148"/>
        <v>327.45</v>
      </c>
      <c r="AF1719" s="188">
        <f t="shared" si="1148"/>
        <v>327.45</v>
      </c>
      <c r="AG1719" s="204"/>
      <c r="AH1719" s="150"/>
      <c r="AK1719" s="342"/>
      <c r="AM1719" s="352"/>
      <c r="AN1719" s="345"/>
      <c r="AP1719" s="347"/>
      <c r="AQ1719" s="347"/>
    </row>
    <row r="1720" spans="1:43" s="176" customFormat="1" ht="16.5" hidden="1" customHeight="1" outlineLevel="2">
      <c r="A1720" s="168"/>
      <c r="B1720" s="195" t="s">
        <v>903</v>
      </c>
      <c r="C1720" s="191">
        <f>C1693</f>
        <v>5.16</v>
      </c>
      <c r="D1720" s="188">
        <f>C1720</f>
        <v>5.16</v>
      </c>
      <c r="E1720" s="188">
        <f t="shared" si="1146"/>
        <v>5.16</v>
      </c>
      <c r="F1720" s="188">
        <f t="shared" si="1146"/>
        <v>5.16</v>
      </c>
      <c r="G1720" s="188">
        <f t="shared" si="1146"/>
        <v>5.16</v>
      </c>
      <c r="H1720" s="188">
        <f t="shared" si="1147"/>
        <v>5.16</v>
      </c>
      <c r="I1720" s="188">
        <f t="shared" si="1147"/>
        <v>5.16</v>
      </c>
      <c r="J1720" s="188">
        <f t="shared" si="1147"/>
        <v>5.16</v>
      </c>
      <c r="K1720" s="188">
        <f t="shared" si="1147"/>
        <v>5.16</v>
      </c>
      <c r="L1720" s="188">
        <f t="shared" si="1147"/>
        <v>5.16</v>
      </c>
      <c r="M1720" s="188">
        <f t="shared" si="1147"/>
        <v>5.16</v>
      </c>
      <c r="N1720" s="188">
        <f t="shared" si="1147"/>
        <v>5.16</v>
      </c>
      <c r="O1720" s="188">
        <f t="shared" si="1147"/>
        <v>5.16</v>
      </c>
      <c r="P1720" s="188">
        <f t="shared" si="1147"/>
        <v>5.16</v>
      </c>
      <c r="Q1720" s="188">
        <f t="shared" si="1147"/>
        <v>5.16</v>
      </c>
      <c r="R1720" s="188">
        <f t="shared" si="1147"/>
        <v>5.16</v>
      </c>
      <c r="S1720" s="188">
        <f t="shared" si="1147"/>
        <v>5.16</v>
      </c>
      <c r="T1720" s="188">
        <f t="shared" si="1147"/>
        <v>5.16</v>
      </c>
      <c r="U1720" s="188">
        <f t="shared" si="1147"/>
        <v>5.16</v>
      </c>
      <c r="V1720" s="188">
        <f t="shared" si="1147"/>
        <v>5.16</v>
      </c>
      <c r="W1720" s="188">
        <f t="shared" si="1147"/>
        <v>5.16</v>
      </c>
      <c r="X1720" s="188">
        <f t="shared" si="1148"/>
        <v>5.16</v>
      </c>
      <c r="Y1720" s="188">
        <f t="shared" si="1148"/>
        <v>5.16</v>
      </c>
      <c r="Z1720" s="188">
        <f t="shared" si="1148"/>
        <v>5.16</v>
      </c>
      <c r="AA1720" s="188">
        <f t="shared" si="1148"/>
        <v>5.16</v>
      </c>
      <c r="AB1720" s="188">
        <f t="shared" si="1148"/>
        <v>5.16</v>
      </c>
      <c r="AC1720" s="188">
        <f t="shared" si="1148"/>
        <v>5.16</v>
      </c>
      <c r="AD1720" s="188">
        <f t="shared" si="1148"/>
        <v>5.16</v>
      </c>
      <c r="AE1720" s="188">
        <f t="shared" si="1148"/>
        <v>5.16</v>
      </c>
      <c r="AF1720" s="188">
        <f t="shared" si="1148"/>
        <v>5.16</v>
      </c>
      <c r="AG1720" s="204"/>
      <c r="AK1720" s="342"/>
      <c r="AM1720" s="352"/>
      <c r="AN1720" s="345"/>
      <c r="AP1720" s="347"/>
      <c r="AQ1720" s="347"/>
    </row>
    <row r="1721" spans="1:43" s="176" customFormat="1" ht="16.5" hidden="1" customHeight="1" outlineLevel="2">
      <c r="A1721" s="168"/>
      <c r="B1721" s="195" t="s">
        <v>904</v>
      </c>
      <c r="C1721" s="191">
        <v>0</v>
      </c>
      <c r="D1721" s="188">
        <f>C1721</f>
        <v>0</v>
      </c>
      <c r="E1721" s="188">
        <f t="shared" si="1146"/>
        <v>0</v>
      </c>
      <c r="F1721" s="188">
        <f t="shared" si="1146"/>
        <v>0</v>
      </c>
      <c r="G1721" s="188">
        <f t="shared" si="1146"/>
        <v>0</v>
      </c>
      <c r="H1721" s="188">
        <f t="shared" si="1147"/>
        <v>0</v>
      </c>
      <c r="I1721" s="188">
        <f t="shared" si="1147"/>
        <v>0</v>
      </c>
      <c r="J1721" s="188">
        <f t="shared" si="1147"/>
        <v>0</v>
      </c>
      <c r="K1721" s="188">
        <f t="shared" si="1147"/>
        <v>0</v>
      </c>
      <c r="L1721" s="188">
        <f t="shared" si="1147"/>
        <v>0</v>
      </c>
      <c r="M1721" s="188">
        <f t="shared" si="1147"/>
        <v>0</v>
      </c>
      <c r="N1721" s="188">
        <f t="shared" si="1147"/>
        <v>0</v>
      </c>
      <c r="O1721" s="188">
        <f t="shared" si="1147"/>
        <v>0</v>
      </c>
      <c r="P1721" s="188">
        <f t="shared" si="1147"/>
        <v>0</v>
      </c>
      <c r="Q1721" s="188">
        <f t="shared" si="1147"/>
        <v>0</v>
      </c>
      <c r="R1721" s="188">
        <f t="shared" si="1147"/>
        <v>0</v>
      </c>
      <c r="S1721" s="188">
        <f t="shared" si="1147"/>
        <v>0</v>
      </c>
      <c r="T1721" s="188">
        <f t="shared" si="1147"/>
        <v>0</v>
      </c>
      <c r="U1721" s="188">
        <f t="shared" si="1147"/>
        <v>0</v>
      </c>
      <c r="V1721" s="188">
        <f t="shared" si="1147"/>
        <v>0</v>
      </c>
      <c r="W1721" s="188">
        <f t="shared" si="1147"/>
        <v>0</v>
      </c>
      <c r="X1721" s="188">
        <f t="shared" si="1148"/>
        <v>0</v>
      </c>
      <c r="Y1721" s="188">
        <f t="shared" si="1148"/>
        <v>0</v>
      </c>
      <c r="Z1721" s="188">
        <f t="shared" si="1148"/>
        <v>0</v>
      </c>
      <c r="AA1721" s="188">
        <f t="shared" si="1148"/>
        <v>0</v>
      </c>
      <c r="AB1721" s="188">
        <f t="shared" si="1148"/>
        <v>0</v>
      </c>
      <c r="AC1721" s="188">
        <f t="shared" si="1148"/>
        <v>0</v>
      </c>
      <c r="AD1721" s="188">
        <f t="shared" si="1148"/>
        <v>0</v>
      </c>
      <c r="AE1721" s="188">
        <f t="shared" si="1148"/>
        <v>0</v>
      </c>
      <c r="AF1721" s="188">
        <f t="shared" si="1148"/>
        <v>0</v>
      </c>
      <c r="AG1721" s="204"/>
      <c r="AH1721" s="209"/>
      <c r="AK1721" s="342"/>
      <c r="AM1721" s="352"/>
      <c r="AN1721" s="345"/>
      <c r="AP1721" s="347"/>
      <c r="AQ1721" s="347"/>
    </row>
    <row r="1722" spans="1:43" s="176" customFormat="1" ht="16.5" hidden="1" customHeight="1" outlineLevel="2">
      <c r="A1722" s="168"/>
      <c r="B1722" s="195" t="s">
        <v>905</v>
      </c>
      <c r="C1722" s="191">
        <f>C1695</f>
        <v>228.36040000000003</v>
      </c>
      <c r="D1722" s="188">
        <f>C1722</f>
        <v>228.36040000000003</v>
      </c>
      <c r="E1722" s="188">
        <f t="shared" si="1146"/>
        <v>228.36040000000003</v>
      </c>
      <c r="F1722" s="188">
        <f t="shared" si="1146"/>
        <v>228.36040000000003</v>
      </c>
      <c r="G1722" s="188">
        <f t="shared" si="1146"/>
        <v>228.36040000000003</v>
      </c>
      <c r="H1722" s="188">
        <f t="shared" si="1147"/>
        <v>228.36040000000003</v>
      </c>
      <c r="I1722" s="188">
        <f t="shared" si="1147"/>
        <v>228.36040000000003</v>
      </c>
      <c r="J1722" s="188">
        <f t="shared" si="1147"/>
        <v>228.36040000000003</v>
      </c>
      <c r="K1722" s="188">
        <f t="shared" si="1147"/>
        <v>228.36040000000003</v>
      </c>
      <c r="L1722" s="188">
        <f t="shared" si="1147"/>
        <v>228.36040000000003</v>
      </c>
      <c r="M1722" s="188">
        <f t="shared" si="1147"/>
        <v>228.36040000000003</v>
      </c>
      <c r="N1722" s="188">
        <f t="shared" si="1147"/>
        <v>228.36040000000003</v>
      </c>
      <c r="O1722" s="188">
        <f t="shared" si="1147"/>
        <v>228.36040000000003</v>
      </c>
      <c r="P1722" s="188">
        <f t="shared" si="1147"/>
        <v>228.36040000000003</v>
      </c>
      <c r="Q1722" s="188">
        <f t="shared" si="1147"/>
        <v>228.36040000000003</v>
      </c>
      <c r="R1722" s="188">
        <f t="shared" si="1147"/>
        <v>228.36040000000003</v>
      </c>
      <c r="S1722" s="188">
        <f t="shared" si="1147"/>
        <v>228.36040000000003</v>
      </c>
      <c r="T1722" s="188">
        <f t="shared" si="1147"/>
        <v>228.36040000000003</v>
      </c>
      <c r="U1722" s="188">
        <f t="shared" si="1147"/>
        <v>228.36040000000003</v>
      </c>
      <c r="V1722" s="188">
        <f t="shared" si="1147"/>
        <v>228.36040000000003</v>
      </c>
      <c r="W1722" s="188">
        <f t="shared" si="1147"/>
        <v>228.36040000000003</v>
      </c>
      <c r="X1722" s="188">
        <f t="shared" si="1148"/>
        <v>228.36040000000003</v>
      </c>
      <c r="Y1722" s="188">
        <f t="shared" si="1148"/>
        <v>228.36040000000003</v>
      </c>
      <c r="Z1722" s="188">
        <f t="shared" si="1148"/>
        <v>228.36040000000003</v>
      </c>
      <c r="AA1722" s="188">
        <f t="shared" si="1148"/>
        <v>228.36040000000003</v>
      </c>
      <c r="AB1722" s="188">
        <f t="shared" si="1148"/>
        <v>228.36040000000003</v>
      </c>
      <c r="AC1722" s="188">
        <f t="shared" si="1148"/>
        <v>228.36040000000003</v>
      </c>
      <c r="AD1722" s="188">
        <f t="shared" si="1148"/>
        <v>228.36040000000003</v>
      </c>
      <c r="AE1722" s="188">
        <f t="shared" si="1148"/>
        <v>228.36040000000003</v>
      </c>
      <c r="AF1722" s="188">
        <f t="shared" si="1148"/>
        <v>228.36040000000003</v>
      </c>
      <c r="AG1722" s="204"/>
      <c r="AH1722" s="150">
        <f t="shared" ref="AH1722" si="1149">AH1719</f>
        <v>0</v>
      </c>
      <c r="AK1722" s="342"/>
      <c r="AM1722" s="352"/>
      <c r="AN1722" s="345"/>
      <c r="AP1722" s="347"/>
      <c r="AQ1722" s="347"/>
    </row>
    <row r="1723" spans="1:43" s="176" customFormat="1" ht="16.5" hidden="1" customHeight="1" outlineLevel="2">
      <c r="A1723" s="168"/>
      <c r="B1723" s="195" t="s">
        <v>906</v>
      </c>
      <c r="C1723" s="191">
        <v>0</v>
      </c>
      <c r="D1723" s="188">
        <f t="shared" ref="D1723:D1725" si="1150">C1723</f>
        <v>0</v>
      </c>
      <c r="E1723" s="188">
        <f t="shared" si="1146"/>
        <v>0</v>
      </c>
      <c r="F1723" s="188">
        <f t="shared" si="1146"/>
        <v>0</v>
      </c>
      <c r="G1723" s="188">
        <f t="shared" si="1146"/>
        <v>0</v>
      </c>
      <c r="H1723" s="188">
        <f t="shared" si="1147"/>
        <v>0</v>
      </c>
      <c r="I1723" s="188">
        <f t="shared" si="1147"/>
        <v>0</v>
      </c>
      <c r="J1723" s="188">
        <f t="shared" si="1147"/>
        <v>0</v>
      </c>
      <c r="K1723" s="188">
        <f t="shared" si="1147"/>
        <v>0</v>
      </c>
      <c r="L1723" s="188">
        <f t="shared" si="1147"/>
        <v>0</v>
      </c>
      <c r="M1723" s="188">
        <f t="shared" si="1147"/>
        <v>0</v>
      </c>
      <c r="N1723" s="188">
        <f t="shared" si="1147"/>
        <v>0</v>
      </c>
      <c r="O1723" s="188">
        <f t="shared" si="1147"/>
        <v>0</v>
      </c>
      <c r="P1723" s="188">
        <f t="shared" si="1147"/>
        <v>0</v>
      </c>
      <c r="Q1723" s="188">
        <f t="shared" si="1147"/>
        <v>0</v>
      </c>
      <c r="R1723" s="188">
        <f t="shared" si="1147"/>
        <v>0</v>
      </c>
      <c r="S1723" s="188">
        <f t="shared" si="1147"/>
        <v>0</v>
      </c>
      <c r="T1723" s="188">
        <f t="shared" si="1147"/>
        <v>0</v>
      </c>
      <c r="U1723" s="188">
        <f t="shared" si="1147"/>
        <v>0</v>
      </c>
      <c r="V1723" s="188">
        <f t="shared" si="1147"/>
        <v>0</v>
      </c>
      <c r="W1723" s="188">
        <f t="shared" si="1147"/>
        <v>0</v>
      </c>
      <c r="X1723" s="188">
        <f t="shared" si="1148"/>
        <v>0</v>
      </c>
      <c r="Y1723" s="188">
        <f t="shared" si="1148"/>
        <v>0</v>
      </c>
      <c r="Z1723" s="188">
        <f t="shared" si="1148"/>
        <v>0</v>
      </c>
      <c r="AA1723" s="188">
        <f t="shared" si="1148"/>
        <v>0</v>
      </c>
      <c r="AB1723" s="188">
        <f t="shared" si="1148"/>
        <v>0</v>
      </c>
      <c r="AC1723" s="188">
        <f t="shared" si="1148"/>
        <v>0</v>
      </c>
      <c r="AD1723" s="188">
        <f t="shared" si="1148"/>
        <v>0</v>
      </c>
      <c r="AE1723" s="188">
        <f t="shared" si="1148"/>
        <v>0</v>
      </c>
      <c r="AF1723" s="188">
        <f t="shared" si="1148"/>
        <v>0</v>
      </c>
      <c r="AG1723" s="204"/>
      <c r="AH1723" s="150"/>
      <c r="AK1723" s="342"/>
      <c r="AM1723" s="352"/>
      <c r="AN1723" s="345"/>
      <c r="AP1723" s="347"/>
      <c r="AQ1723" s="347"/>
    </row>
    <row r="1724" spans="1:43" s="176" customFormat="1" ht="16.5" hidden="1" customHeight="1" outlineLevel="2">
      <c r="A1724" s="168"/>
      <c r="B1724" s="195" t="s">
        <v>907</v>
      </c>
      <c r="C1724" s="191">
        <v>0</v>
      </c>
      <c r="D1724" s="188">
        <f t="shared" si="1150"/>
        <v>0</v>
      </c>
      <c r="E1724" s="188">
        <f t="shared" si="1146"/>
        <v>0</v>
      </c>
      <c r="F1724" s="188">
        <f t="shared" si="1146"/>
        <v>0</v>
      </c>
      <c r="G1724" s="188">
        <f t="shared" si="1146"/>
        <v>0</v>
      </c>
      <c r="H1724" s="188">
        <f t="shared" si="1147"/>
        <v>0</v>
      </c>
      <c r="I1724" s="188">
        <f t="shared" si="1147"/>
        <v>0</v>
      </c>
      <c r="J1724" s="188">
        <f t="shared" si="1147"/>
        <v>0</v>
      </c>
      <c r="K1724" s="188">
        <f t="shared" si="1147"/>
        <v>0</v>
      </c>
      <c r="L1724" s="188">
        <f t="shared" si="1147"/>
        <v>0</v>
      </c>
      <c r="M1724" s="188">
        <f t="shared" si="1147"/>
        <v>0</v>
      </c>
      <c r="N1724" s="188">
        <f t="shared" si="1147"/>
        <v>0</v>
      </c>
      <c r="O1724" s="188">
        <f t="shared" si="1147"/>
        <v>0</v>
      </c>
      <c r="P1724" s="188">
        <f t="shared" si="1147"/>
        <v>0</v>
      </c>
      <c r="Q1724" s="188">
        <f t="shared" si="1147"/>
        <v>0</v>
      </c>
      <c r="R1724" s="188">
        <f t="shared" si="1147"/>
        <v>0</v>
      </c>
      <c r="S1724" s="188">
        <f t="shared" si="1147"/>
        <v>0</v>
      </c>
      <c r="T1724" s="188">
        <f t="shared" si="1147"/>
        <v>0</v>
      </c>
      <c r="U1724" s="188">
        <f t="shared" si="1147"/>
        <v>0</v>
      </c>
      <c r="V1724" s="188">
        <f t="shared" si="1147"/>
        <v>0</v>
      </c>
      <c r="W1724" s="188">
        <f t="shared" si="1147"/>
        <v>0</v>
      </c>
      <c r="X1724" s="188">
        <f t="shared" si="1148"/>
        <v>0</v>
      </c>
      <c r="Y1724" s="188">
        <f t="shared" si="1148"/>
        <v>0</v>
      </c>
      <c r="Z1724" s="188">
        <f t="shared" si="1148"/>
        <v>0</v>
      </c>
      <c r="AA1724" s="188">
        <f t="shared" si="1148"/>
        <v>0</v>
      </c>
      <c r="AB1724" s="188">
        <f t="shared" si="1148"/>
        <v>0</v>
      </c>
      <c r="AC1724" s="188">
        <f t="shared" si="1148"/>
        <v>0</v>
      </c>
      <c r="AD1724" s="188">
        <f t="shared" si="1148"/>
        <v>0</v>
      </c>
      <c r="AE1724" s="188">
        <f t="shared" si="1148"/>
        <v>0</v>
      </c>
      <c r="AF1724" s="188">
        <f t="shared" si="1148"/>
        <v>0</v>
      </c>
      <c r="AG1724" s="204"/>
      <c r="AK1724" s="342"/>
      <c r="AM1724" s="352"/>
      <c r="AN1724" s="345"/>
      <c r="AP1724" s="347"/>
      <c r="AQ1724" s="347"/>
    </row>
    <row r="1725" spans="1:43" s="176" customFormat="1" ht="16.5" hidden="1" customHeight="1" outlineLevel="2">
      <c r="A1725" s="168"/>
      <c r="B1725" s="195" t="s">
        <v>908</v>
      </c>
      <c r="C1725" s="191">
        <v>0</v>
      </c>
      <c r="D1725" s="188">
        <f t="shared" si="1150"/>
        <v>0</v>
      </c>
      <c r="E1725" s="188">
        <f t="shared" si="1146"/>
        <v>0</v>
      </c>
      <c r="F1725" s="188">
        <f t="shared" si="1146"/>
        <v>0</v>
      </c>
      <c r="G1725" s="188">
        <f t="shared" si="1146"/>
        <v>0</v>
      </c>
      <c r="H1725" s="188">
        <f t="shared" si="1147"/>
        <v>0</v>
      </c>
      <c r="I1725" s="188">
        <f t="shared" si="1147"/>
        <v>0</v>
      </c>
      <c r="J1725" s="188">
        <f t="shared" si="1147"/>
        <v>0</v>
      </c>
      <c r="K1725" s="188">
        <f t="shared" si="1147"/>
        <v>0</v>
      </c>
      <c r="L1725" s="188">
        <f t="shared" si="1147"/>
        <v>0</v>
      </c>
      <c r="M1725" s="188">
        <f t="shared" si="1147"/>
        <v>0</v>
      </c>
      <c r="N1725" s="188">
        <f t="shared" si="1147"/>
        <v>0</v>
      </c>
      <c r="O1725" s="188">
        <f t="shared" si="1147"/>
        <v>0</v>
      </c>
      <c r="P1725" s="188">
        <f t="shared" si="1147"/>
        <v>0</v>
      </c>
      <c r="Q1725" s="188">
        <f t="shared" si="1147"/>
        <v>0</v>
      </c>
      <c r="R1725" s="188">
        <f t="shared" si="1147"/>
        <v>0</v>
      </c>
      <c r="S1725" s="188">
        <f t="shared" si="1147"/>
        <v>0</v>
      </c>
      <c r="T1725" s="188">
        <f t="shared" si="1147"/>
        <v>0</v>
      </c>
      <c r="U1725" s="188">
        <f t="shared" si="1147"/>
        <v>0</v>
      </c>
      <c r="V1725" s="188">
        <f t="shared" si="1147"/>
        <v>0</v>
      </c>
      <c r="W1725" s="188">
        <f t="shared" si="1147"/>
        <v>0</v>
      </c>
      <c r="X1725" s="188">
        <f t="shared" si="1148"/>
        <v>0</v>
      </c>
      <c r="Y1725" s="188">
        <f t="shared" si="1148"/>
        <v>0</v>
      </c>
      <c r="Z1725" s="188">
        <f t="shared" si="1148"/>
        <v>0</v>
      </c>
      <c r="AA1725" s="188">
        <f t="shared" si="1148"/>
        <v>0</v>
      </c>
      <c r="AB1725" s="188">
        <f t="shared" si="1148"/>
        <v>0</v>
      </c>
      <c r="AC1725" s="188">
        <f t="shared" si="1148"/>
        <v>0</v>
      </c>
      <c r="AD1725" s="188">
        <f t="shared" si="1148"/>
        <v>0</v>
      </c>
      <c r="AE1725" s="188">
        <f t="shared" si="1148"/>
        <v>0</v>
      </c>
      <c r="AF1725" s="188">
        <f t="shared" si="1148"/>
        <v>0</v>
      </c>
      <c r="AG1725" s="204"/>
      <c r="AH1725" s="218">
        <f t="shared" ref="AH1725" si="1151">AH1726*AH1727*AH1728</f>
        <v>0</v>
      </c>
      <c r="AK1725" s="342"/>
      <c r="AM1725" s="352"/>
      <c r="AN1725" s="345"/>
      <c r="AP1725" s="347"/>
      <c r="AQ1725" s="347"/>
    </row>
    <row r="1726" spans="1:43" s="263" customFormat="1" ht="16.5" hidden="1" customHeight="1" outlineLevel="2">
      <c r="A1726" s="206"/>
      <c r="B1726" s="161" t="str">
        <f>B1674</f>
        <v>Assessor de atendimento</v>
      </c>
      <c r="C1726" s="218">
        <f>C1727*(C1728+C1729+C1730+C1731+C1732+C1733+C1734)</f>
        <v>0</v>
      </c>
      <c r="D1726" s="218">
        <f>D1727*(D1728+D1729+D1730+D1731+D1732+D1733+D1734)</f>
        <v>0</v>
      </c>
      <c r="E1726" s="218">
        <f t="shared" ref="E1726:AE1726" si="1152">E1727*(E1728+E1729+E1730+E1731+E1732+E1733+E1734)</f>
        <v>0</v>
      </c>
      <c r="F1726" s="218">
        <f t="shared" si="1152"/>
        <v>0</v>
      </c>
      <c r="G1726" s="218">
        <f t="shared" si="1152"/>
        <v>0</v>
      </c>
      <c r="H1726" s="218">
        <f t="shared" si="1152"/>
        <v>0</v>
      </c>
      <c r="I1726" s="218">
        <f t="shared" si="1152"/>
        <v>0</v>
      </c>
      <c r="J1726" s="218">
        <f t="shared" si="1152"/>
        <v>0</v>
      </c>
      <c r="K1726" s="218">
        <f t="shared" si="1152"/>
        <v>0</v>
      </c>
      <c r="L1726" s="218">
        <f t="shared" si="1152"/>
        <v>0</v>
      </c>
      <c r="M1726" s="218">
        <f t="shared" si="1152"/>
        <v>0</v>
      </c>
      <c r="N1726" s="218">
        <f t="shared" si="1152"/>
        <v>0</v>
      </c>
      <c r="O1726" s="218">
        <f t="shared" si="1152"/>
        <v>0</v>
      </c>
      <c r="P1726" s="218">
        <f t="shared" si="1152"/>
        <v>0</v>
      </c>
      <c r="Q1726" s="218">
        <f t="shared" si="1152"/>
        <v>0</v>
      </c>
      <c r="R1726" s="218">
        <f t="shared" si="1152"/>
        <v>0</v>
      </c>
      <c r="S1726" s="218">
        <f t="shared" si="1152"/>
        <v>0</v>
      </c>
      <c r="T1726" s="218">
        <f t="shared" si="1152"/>
        <v>0</v>
      </c>
      <c r="U1726" s="218">
        <f t="shared" si="1152"/>
        <v>0</v>
      </c>
      <c r="V1726" s="218">
        <f t="shared" si="1152"/>
        <v>0</v>
      </c>
      <c r="W1726" s="218">
        <f t="shared" si="1152"/>
        <v>0</v>
      </c>
      <c r="X1726" s="218">
        <f t="shared" si="1152"/>
        <v>0</v>
      </c>
      <c r="Y1726" s="218">
        <f t="shared" si="1152"/>
        <v>0</v>
      </c>
      <c r="Z1726" s="218">
        <f t="shared" si="1152"/>
        <v>0</v>
      </c>
      <c r="AA1726" s="218">
        <f t="shared" si="1152"/>
        <v>0</v>
      </c>
      <c r="AB1726" s="218">
        <f t="shared" si="1152"/>
        <v>0</v>
      </c>
      <c r="AC1726" s="218">
        <f t="shared" si="1152"/>
        <v>0</v>
      </c>
      <c r="AD1726" s="218">
        <f t="shared" si="1152"/>
        <v>0</v>
      </c>
      <c r="AE1726" s="218">
        <f t="shared" si="1152"/>
        <v>0</v>
      </c>
      <c r="AF1726" s="218">
        <f>AF1727*(AF1728+AF1729+AF1730+AF1731+AF1732+AF1733+AF1734)</f>
        <v>0</v>
      </c>
      <c r="AG1726" s="210"/>
      <c r="AH1726" s="150">
        <f t="shared" ref="AH1726" si="1153">AH1723</f>
        <v>0</v>
      </c>
      <c r="AK1726" s="342"/>
      <c r="AM1726" s="352"/>
      <c r="AN1726" s="345"/>
      <c r="AP1726" s="355"/>
      <c r="AQ1726" s="355"/>
    </row>
    <row r="1727" spans="1:43" ht="16.5" hidden="1" customHeight="1" outlineLevel="2">
      <c r="A1727" s="168"/>
      <c r="B1727" s="162" t="s">
        <v>839</v>
      </c>
      <c r="C1727" s="188">
        <f t="shared" ref="C1727:AF1727" si="1154">C1675</f>
        <v>0</v>
      </c>
      <c r="D1727" s="188">
        <f t="shared" si="1154"/>
        <v>0</v>
      </c>
      <c r="E1727" s="188">
        <f t="shared" si="1154"/>
        <v>0</v>
      </c>
      <c r="F1727" s="188">
        <f t="shared" si="1154"/>
        <v>0</v>
      </c>
      <c r="G1727" s="188">
        <f t="shared" si="1154"/>
        <v>0</v>
      </c>
      <c r="H1727" s="188">
        <f t="shared" si="1154"/>
        <v>0</v>
      </c>
      <c r="I1727" s="188">
        <f t="shared" si="1154"/>
        <v>0</v>
      </c>
      <c r="J1727" s="188">
        <f t="shared" si="1154"/>
        <v>0</v>
      </c>
      <c r="K1727" s="188">
        <f t="shared" si="1154"/>
        <v>0</v>
      </c>
      <c r="L1727" s="188">
        <f t="shared" si="1154"/>
        <v>0</v>
      </c>
      <c r="M1727" s="188">
        <f t="shared" si="1154"/>
        <v>0</v>
      </c>
      <c r="N1727" s="188">
        <f t="shared" si="1154"/>
        <v>0</v>
      </c>
      <c r="O1727" s="188">
        <f t="shared" si="1154"/>
        <v>0</v>
      </c>
      <c r="P1727" s="188">
        <f t="shared" si="1154"/>
        <v>0</v>
      </c>
      <c r="Q1727" s="188">
        <f t="shared" si="1154"/>
        <v>0</v>
      </c>
      <c r="R1727" s="188">
        <f t="shared" si="1154"/>
        <v>0</v>
      </c>
      <c r="S1727" s="188">
        <f t="shared" si="1154"/>
        <v>0</v>
      </c>
      <c r="T1727" s="188">
        <f t="shared" si="1154"/>
        <v>0</v>
      </c>
      <c r="U1727" s="188">
        <f t="shared" si="1154"/>
        <v>0</v>
      </c>
      <c r="V1727" s="188">
        <f t="shared" si="1154"/>
        <v>0</v>
      </c>
      <c r="W1727" s="188">
        <f t="shared" si="1154"/>
        <v>0</v>
      </c>
      <c r="X1727" s="188">
        <f t="shared" si="1154"/>
        <v>0</v>
      </c>
      <c r="Y1727" s="188">
        <f t="shared" si="1154"/>
        <v>0</v>
      </c>
      <c r="Z1727" s="188">
        <f t="shared" si="1154"/>
        <v>0</v>
      </c>
      <c r="AA1727" s="188">
        <f t="shared" si="1154"/>
        <v>0</v>
      </c>
      <c r="AB1727" s="188">
        <f t="shared" si="1154"/>
        <v>0</v>
      </c>
      <c r="AC1727" s="188">
        <f t="shared" si="1154"/>
        <v>0</v>
      </c>
      <c r="AD1727" s="188">
        <f t="shared" si="1154"/>
        <v>0</v>
      </c>
      <c r="AE1727" s="188">
        <f t="shared" si="1154"/>
        <v>0</v>
      </c>
      <c r="AF1727" s="188">
        <f t="shared" si="1154"/>
        <v>0</v>
      </c>
      <c r="AG1727" s="204"/>
      <c r="AH1727" s="150"/>
      <c r="AK1727" s="342"/>
      <c r="AM1727" s="352"/>
      <c r="AN1727" s="345"/>
      <c r="AP1727" s="345"/>
      <c r="AQ1727" s="345"/>
    </row>
    <row r="1728" spans="1:43" s="176" customFormat="1" ht="16.5" hidden="1" customHeight="1" outlineLevel="2">
      <c r="A1728" s="168"/>
      <c r="B1728" s="195" t="s">
        <v>902</v>
      </c>
      <c r="C1728" s="191">
        <v>0</v>
      </c>
      <c r="D1728" s="188">
        <f>C1728</f>
        <v>0</v>
      </c>
      <c r="E1728" s="188">
        <f t="shared" ref="E1728:G1734" si="1155">D1728</f>
        <v>0</v>
      </c>
      <c r="F1728" s="188">
        <f t="shared" si="1155"/>
        <v>0</v>
      </c>
      <c r="G1728" s="188">
        <f>F1728</f>
        <v>0</v>
      </c>
      <c r="H1728" s="188">
        <f t="shared" ref="H1728:W1734" si="1156">G1728</f>
        <v>0</v>
      </c>
      <c r="I1728" s="188">
        <f t="shared" si="1156"/>
        <v>0</v>
      </c>
      <c r="J1728" s="188">
        <f t="shared" si="1156"/>
        <v>0</v>
      </c>
      <c r="K1728" s="188">
        <f t="shared" si="1156"/>
        <v>0</v>
      </c>
      <c r="L1728" s="188">
        <f t="shared" si="1156"/>
        <v>0</v>
      </c>
      <c r="M1728" s="188">
        <f t="shared" si="1156"/>
        <v>0</v>
      </c>
      <c r="N1728" s="188">
        <f t="shared" si="1156"/>
        <v>0</v>
      </c>
      <c r="O1728" s="188">
        <f t="shared" si="1156"/>
        <v>0</v>
      </c>
      <c r="P1728" s="188">
        <f t="shared" si="1156"/>
        <v>0</v>
      </c>
      <c r="Q1728" s="188">
        <f t="shared" si="1156"/>
        <v>0</v>
      </c>
      <c r="R1728" s="188">
        <f t="shared" si="1156"/>
        <v>0</v>
      </c>
      <c r="S1728" s="188">
        <f t="shared" si="1156"/>
        <v>0</v>
      </c>
      <c r="T1728" s="188">
        <f t="shared" si="1156"/>
        <v>0</v>
      </c>
      <c r="U1728" s="188">
        <f t="shared" si="1156"/>
        <v>0</v>
      </c>
      <c r="V1728" s="188">
        <f t="shared" si="1156"/>
        <v>0</v>
      </c>
      <c r="W1728" s="188">
        <f t="shared" si="1156"/>
        <v>0</v>
      </c>
      <c r="X1728" s="188">
        <f t="shared" ref="X1728:AF1734" si="1157">W1728</f>
        <v>0</v>
      </c>
      <c r="Y1728" s="188">
        <f t="shared" si="1157"/>
        <v>0</v>
      </c>
      <c r="Z1728" s="188">
        <f t="shared" si="1157"/>
        <v>0</v>
      </c>
      <c r="AA1728" s="188">
        <f t="shared" si="1157"/>
        <v>0</v>
      </c>
      <c r="AB1728" s="188">
        <f t="shared" si="1157"/>
        <v>0</v>
      </c>
      <c r="AC1728" s="188">
        <f t="shared" si="1157"/>
        <v>0</v>
      </c>
      <c r="AD1728" s="188">
        <f t="shared" si="1157"/>
        <v>0</v>
      </c>
      <c r="AE1728" s="188">
        <f t="shared" si="1157"/>
        <v>0</v>
      </c>
      <c r="AF1728" s="188">
        <f t="shared" si="1157"/>
        <v>0</v>
      </c>
      <c r="AG1728" s="204"/>
      <c r="AK1728" s="342"/>
      <c r="AM1728" s="352"/>
      <c r="AN1728" s="345"/>
      <c r="AP1728" s="347"/>
      <c r="AQ1728" s="347"/>
    </row>
    <row r="1729" spans="1:43" s="176" customFormat="1" ht="16.5" hidden="1" customHeight="1" outlineLevel="2">
      <c r="A1729" s="168"/>
      <c r="B1729" s="195" t="s">
        <v>903</v>
      </c>
      <c r="C1729" s="191">
        <v>0</v>
      </c>
      <c r="D1729" s="188">
        <f>C1729</f>
        <v>0</v>
      </c>
      <c r="E1729" s="188">
        <f t="shared" si="1155"/>
        <v>0</v>
      </c>
      <c r="F1729" s="188">
        <f t="shared" si="1155"/>
        <v>0</v>
      </c>
      <c r="G1729" s="188">
        <f t="shared" si="1155"/>
        <v>0</v>
      </c>
      <c r="H1729" s="188">
        <f t="shared" si="1156"/>
        <v>0</v>
      </c>
      <c r="I1729" s="188">
        <f t="shared" si="1156"/>
        <v>0</v>
      </c>
      <c r="J1729" s="188">
        <f t="shared" si="1156"/>
        <v>0</v>
      </c>
      <c r="K1729" s="188">
        <f t="shared" si="1156"/>
        <v>0</v>
      </c>
      <c r="L1729" s="188">
        <f t="shared" si="1156"/>
        <v>0</v>
      </c>
      <c r="M1729" s="188">
        <f t="shared" si="1156"/>
        <v>0</v>
      </c>
      <c r="N1729" s="188">
        <f t="shared" si="1156"/>
        <v>0</v>
      </c>
      <c r="O1729" s="188">
        <f t="shared" si="1156"/>
        <v>0</v>
      </c>
      <c r="P1729" s="188">
        <f t="shared" si="1156"/>
        <v>0</v>
      </c>
      <c r="Q1729" s="188">
        <f t="shared" si="1156"/>
        <v>0</v>
      </c>
      <c r="R1729" s="188">
        <f t="shared" si="1156"/>
        <v>0</v>
      </c>
      <c r="S1729" s="188">
        <f t="shared" si="1156"/>
        <v>0</v>
      </c>
      <c r="T1729" s="188">
        <f t="shared" si="1156"/>
        <v>0</v>
      </c>
      <c r="U1729" s="188">
        <f t="shared" si="1156"/>
        <v>0</v>
      </c>
      <c r="V1729" s="188">
        <f t="shared" si="1156"/>
        <v>0</v>
      </c>
      <c r="W1729" s="188">
        <f t="shared" si="1156"/>
        <v>0</v>
      </c>
      <c r="X1729" s="188">
        <f t="shared" si="1157"/>
        <v>0</v>
      </c>
      <c r="Y1729" s="188">
        <f t="shared" si="1157"/>
        <v>0</v>
      </c>
      <c r="Z1729" s="188">
        <f t="shared" si="1157"/>
        <v>0</v>
      </c>
      <c r="AA1729" s="188">
        <f t="shared" si="1157"/>
        <v>0</v>
      </c>
      <c r="AB1729" s="188">
        <f t="shared" si="1157"/>
        <v>0</v>
      </c>
      <c r="AC1729" s="188">
        <f t="shared" si="1157"/>
        <v>0</v>
      </c>
      <c r="AD1729" s="188">
        <f t="shared" si="1157"/>
        <v>0</v>
      </c>
      <c r="AE1729" s="188">
        <f t="shared" si="1157"/>
        <v>0</v>
      </c>
      <c r="AF1729" s="188">
        <f t="shared" si="1157"/>
        <v>0</v>
      </c>
      <c r="AG1729" s="204"/>
      <c r="AH1729" s="218">
        <f t="shared" ref="AH1729" si="1158">AH1730*AH1731*AH1732</f>
        <v>0</v>
      </c>
      <c r="AK1729" s="342"/>
      <c r="AM1729" s="352"/>
      <c r="AN1729" s="345"/>
      <c r="AP1729" s="347"/>
      <c r="AQ1729" s="347"/>
    </row>
    <row r="1730" spans="1:43" s="176" customFormat="1" ht="16.5" hidden="1" customHeight="1" outlineLevel="2">
      <c r="A1730" s="168"/>
      <c r="B1730" s="195" t="s">
        <v>904</v>
      </c>
      <c r="C1730" s="191">
        <v>0</v>
      </c>
      <c r="D1730" s="188">
        <f>C1730</f>
        <v>0</v>
      </c>
      <c r="E1730" s="188">
        <f t="shared" si="1155"/>
        <v>0</v>
      </c>
      <c r="F1730" s="188">
        <f t="shared" si="1155"/>
        <v>0</v>
      </c>
      <c r="G1730" s="188">
        <f t="shared" si="1155"/>
        <v>0</v>
      </c>
      <c r="H1730" s="188">
        <f t="shared" si="1156"/>
        <v>0</v>
      </c>
      <c r="I1730" s="188">
        <f t="shared" si="1156"/>
        <v>0</v>
      </c>
      <c r="J1730" s="188">
        <f t="shared" si="1156"/>
        <v>0</v>
      </c>
      <c r="K1730" s="188">
        <f t="shared" si="1156"/>
        <v>0</v>
      </c>
      <c r="L1730" s="188">
        <f t="shared" si="1156"/>
        <v>0</v>
      </c>
      <c r="M1730" s="188">
        <f t="shared" si="1156"/>
        <v>0</v>
      </c>
      <c r="N1730" s="188">
        <f t="shared" si="1156"/>
        <v>0</v>
      </c>
      <c r="O1730" s="188">
        <f t="shared" si="1156"/>
        <v>0</v>
      </c>
      <c r="P1730" s="188">
        <f t="shared" si="1156"/>
        <v>0</v>
      </c>
      <c r="Q1730" s="188">
        <f t="shared" si="1156"/>
        <v>0</v>
      </c>
      <c r="R1730" s="188">
        <f t="shared" si="1156"/>
        <v>0</v>
      </c>
      <c r="S1730" s="188">
        <f t="shared" si="1156"/>
        <v>0</v>
      </c>
      <c r="T1730" s="188">
        <f t="shared" si="1156"/>
        <v>0</v>
      </c>
      <c r="U1730" s="188">
        <f t="shared" si="1156"/>
        <v>0</v>
      </c>
      <c r="V1730" s="188">
        <f t="shared" si="1156"/>
        <v>0</v>
      </c>
      <c r="W1730" s="188">
        <f t="shared" si="1156"/>
        <v>0</v>
      </c>
      <c r="X1730" s="188">
        <f t="shared" si="1157"/>
        <v>0</v>
      </c>
      <c r="Y1730" s="188">
        <f t="shared" si="1157"/>
        <v>0</v>
      </c>
      <c r="Z1730" s="188">
        <f t="shared" si="1157"/>
        <v>0</v>
      </c>
      <c r="AA1730" s="188">
        <f t="shared" si="1157"/>
        <v>0</v>
      </c>
      <c r="AB1730" s="188">
        <f t="shared" si="1157"/>
        <v>0</v>
      </c>
      <c r="AC1730" s="188">
        <f t="shared" si="1157"/>
        <v>0</v>
      </c>
      <c r="AD1730" s="188">
        <f t="shared" si="1157"/>
        <v>0</v>
      </c>
      <c r="AE1730" s="188">
        <f t="shared" si="1157"/>
        <v>0</v>
      </c>
      <c r="AF1730" s="188">
        <f t="shared" si="1157"/>
        <v>0</v>
      </c>
      <c r="AG1730" s="204"/>
      <c r="AH1730" s="150">
        <f t="shared" ref="AH1730" si="1159">AH1727</f>
        <v>0</v>
      </c>
      <c r="AK1730" s="342"/>
      <c r="AM1730" s="352"/>
      <c r="AN1730" s="345"/>
      <c r="AP1730" s="347"/>
      <c r="AQ1730" s="347"/>
    </row>
    <row r="1731" spans="1:43" s="176" customFormat="1" ht="16.5" hidden="1" customHeight="1" outlineLevel="2">
      <c r="A1731" s="168"/>
      <c r="B1731" s="195" t="s">
        <v>905</v>
      </c>
      <c r="C1731" s="191">
        <v>0</v>
      </c>
      <c r="D1731" s="188">
        <f>C1731</f>
        <v>0</v>
      </c>
      <c r="E1731" s="188">
        <f t="shared" si="1155"/>
        <v>0</v>
      </c>
      <c r="F1731" s="188">
        <f t="shared" si="1155"/>
        <v>0</v>
      </c>
      <c r="G1731" s="188">
        <f t="shared" si="1155"/>
        <v>0</v>
      </c>
      <c r="H1731" s="188">
        <f t="shared" si="1156"/>
        <v>0</v>
      </c>
      <c r="I1731" s="188">
        <f t="shared" si="1156"/>
        <v>0</v>
      </c>
      <c r="J1731" s="188">
        <f t="shared" si="1156"/>
        <v>0</v>
      </c>
      <c r="K1731" s="188">
        <f t="shared" si="1156"/>
        <v>0</v>
      </c>
      <c r="L1731" s="188">
        <f t="shared" si="1156"/>
        <v>0</v>
      </c>
      <c r="M1731" s="188">
        <f t="shared" si="1156"/>
        <v>0</v>
      </c>
      <c r="N1731" s="188">
        <f t="shared" si="1156"/>
        <v>0</v>
      </c>
      <c r="O1731" s="188">
        <f t="shared" si="1156"/>
        <v>0</v>
      </c>
      <c r="P1731" s="188">
        <f t="shared" si="1156"/>
        <v>0</v>
      </c>
      <c r="Q1731" s="188">
        <f t="shared" si="1156"/>
        <v>0</v>
      </c>
      <c r="R1731" s="188">
        <f t="shared" si="1156"/>
        <v>0</v>
      </c>
      <c r="S1731" s="188">
        <f t="shared" si="1156"/>
        <v>0</v>
      </c>
      <c r="T1731" s="188">
        <f t="shared" si="1156"/>
        <v>0</v>
      </c>
      <c r="U1731" s="188">
        <f t="shared" si="1156"/>
        <v>0</v>
      </c>
      <c r="V1731" s="188">
        <f t="shared" si="1156"/>
        <v>0</v>
      </c>
      <c r="W1731" s="188">
        <f t="shared" si="1156"/>
        <v>0</v>
      </c>
      <c r="X1731" s="188">
        <f t="shared" si="1157"/>
        <v>0</v>
      </c>
      <c r="Y1731" s="188">
        <f t="shared" si="1157"/>
        <v>0</v>
      </c>
      <c r="Z1731" s="188">
        <f t="shared" si="1157"/>
        <v>0</v>
      </c>
      <c r="AA1731" s="188">
        <f t="shared" si="1157"/>
        <v>0</v>
      </c>
      <c r="AB1731" s="188">
        <f t="shared" si="1157"/>
        <v>0</v>
      </c>
      <c r="AC1731" s="188">
        <f t="shared" si="1157"/>
        <v>0</v>
      </c>
      <c r="AD1731" s="188">
        <f t="shared" si="1157"/>
        <v>0</v>
      </c>
      <c r="AE1731" s="188">
        <f t="shared" si="1157"/>
        <v>0</v>
      </c>
      <c r="AF1731" s="188">
        <f t="shared" si="1157"/>
        <v>0</v>
      </c>
      <c r="AG1731" s="204"/>
      <c r="AH1731" s="150"/>
      <c r="AK1731" s="342"/>
      <c r="AM1731" s="352"/>
      <c r="AN1731" s="345"/>
      <c r="AP1731" s="347"/>
      <c r="AQ1731" s="347"/>
    </row>
    <row r="1732" spans="1:43" s="176" customFormat="1" ht="16.5" hidden="1" customHeight="1" outlineLevel="2">
      <c r="A1732" s="168"/>
      <c r="B1732" s="195" t="s">
        <v>906</v>
      </c>
      <c r="C1732" s="191">
        <v>0</v>
      </c>
      <c r="D1732" s="188">
        <f t="shared" ref="D1732:D1734" si="1160">C1732</f>
        <v>0</v>
      </c>
      <c r="E1732" s="188">
        <f t="shared" si="1155"/>
        <v>0</v>
      </c>
      <c r="F1732" s="188">
        <f t="shared" si="1155"/>
        <v>0</v>
      </c>
      <c r="G1732" s="188">
        <f t="shared" si="1155"/>
        <v>0</v>
      </c>
      <c r="H1732" s="188">
        <f t="shared" si="1156"/>
        <v>0</v>
      </c>
      <c r="I1732" s="188">
        <f t="shared" si="1156"/>
        <v>0</v>
      </c>
      <c r="J1732" s="188">
        <f t="shared" si="1156"/>
        <v>0</v>
      </c>
      <c r="K1732" s="188">
        <f t="shared" si="1156"/>
        <v>0</v>
      </c>
      <c r="L1732" s="188">
        <f t="shared" si="1156"/>
        <v>0</v>
      </c>
      <c r="M1732" s="188">
        <f t="shared" si="1156"/>
        <v>0</v>
      </c>
      <c r="N1732" s="188">
        <f t="shared" si="1156"/>
        <v>0</v>
      </c>
      <c r="O1732" s="188">
        <f t="shared" si="1156"/>
        <v>0</v>
      </c>
      <c r="P1732" s="188">
        <f t="shared" si="1156"/>
        <v>0</v>
      </c>
      <c r="Q1732" s="188">
        <f t="shared" si="1156"/>
        <v>0</v>
      </c>
      <c r="R1732" s="188">
        <f t="shared" si="1156"/>
        <v>0</v>
      </c>
      <c r="S1732" s="188">
        <f t="shared" si="1156"/>
        <v>0</v>
      </c>
      <c r="T1732" s="188">
        <f t="shared" si="1156"/>
        <v>0</v>
      </c>
      <c r="U1732" s="188">
        <f t="shared" si="1156"/>
        <v>0</v>
      </c>
      <c r="V1732" s="188">
        <f t="shared" si="1156"/>
        <v>0</v>
      </c>
      <c r="W1732" s="188">
        <f t="shared" si="1156"/>
        <v>0</v>
      </c>
      <c r="X1732" s="188">
        <f t="shared" si="1157"/>
        <v>0</v>
      </c>
      <c r="Y1732" s="188">
        <f t="shared" si="1157"/>
        <v>0</v>
      </c>
      <c r="Z1732" s="188">
        <f t="shared" si="1157"/>
        <v>0</v>
      </c>
      <c r="AA1732" s="188">
        <f t="shared" si="1157"/>
        <v>0</v>
      </c>
      <c r="AB1732" s="188">
        <f t="shared" si="1157"/>
        <v>0</v>
      </c>
      <c r="AC1732" s="188">
        <f t="shared" si="1157"/>
        <v>0</v>
      </c>
      <c r="AD1732" s="188">
        <f t="shared" si="1157"/>
        <v>0</v>
      </c>
      <c r="AE1732" s="188">
        <f t="shared" si="1157"/>
        <v>0</v>
      </c>
      <c r="AF1732" s="188">
        <f t="shared" si="1157"/>
        <v>0</v>
      </c>
      <c r="AG1732" s="204"/>
      <c r="AK1732" s="342"/>
      <c r="AM1732" s="352"/>
      <c r="AN1732" s="345"/>
      <c r="AP1732" s="347"/>
      <c r="AQ1732" s="347"/>
    </row>
    <row r="1733" spans="1:43" s="176" customFormat="1" ht="16.5" hidden="1" customHeight="1" outlineLevel="2">
      <c r="A1733" s="168"/>
      <c r="B1733" s="195" t="s">
        <v>907</v>
      </c>
      <c r="C1733" s="191">
        <v>0</v>
      </c>
      <c r="D1733" s="188">
        <f t="shared" si="1160"/>
        <v>0</v>
      </c>
      <c r="E1733" s="188">
        <f t="shared" si="1155"/>
        <v>0</v>
      </c>
      <c r="F1733" s="188">
        <f t="shared" si="1155"/>
        <v>0</v>
      </c>
      <c r="G1733" s="188">
        <f t="shared" si="1155"/>
        <v>0</v>
      </c>
      <c r="H1733" s="188">
        <f t="shared" si="1156"/>
        <v>0</v>
      </c>
      <c r="I1733" s="188">
        <f t="shared" si="1156"/>
        <v>0</v>
      </c>
      <c r="J1733" s="188">
        <f t="shared" si="1156"/>
        <v>0</v>
      </c>
      <c r="K1733" s="188">
        <f t="shared" si="1156"/>
        <v>0</v>
      </c>
      <c r="L1733" s="188">
        <f t="shared" si="1156"/>
        <v>0</v>
      </c>
      <c r="M1733" s="188">
        <f t="shared" si="1156"/>
        <v>0</v>
      </c>
      <c r="N1733" s="188">
        <f t="shared" si="1156"/>
        <v>0</v>
      </c>
      <c r="O1733" s="188">
        <f t="shared" si="1156"/>
        <v>0</v>
      </c>
      <c r="P1733" s="188">
        <f t="shared" si="1156"/>
        <v>0</v>
      </c>
      <c r="Q1733" s="188">
        <f t="shared" si="1156"/>
        <v>0</v>
      </c>
      <c r="R1733" s="188">
        <f t="shared" si="1156"/>
        <v>0</v>
      </c>
      <c r="S1733" s="188">
        <f t="shared" si="1156"/>
        <v>0</v>
      </c>
      <c r="T1733" s="188">
        <f t="shared" si="1156"/>
        <v>0</v>
      </c>
      <c r="U1733" s="188">
        <f t="shared" si="1156"/>
        <v>0</v>
      </c>
      <c r="V1733" s="188">
        <f t="shared" si="1156"/>
        <v>0</v>
      </c>
      <c r="W1733" s="188">
        <f t="shared" si="1156"/>
        <v>0</v>
      </c>
      <c r="X1733" s="188">
        <f t="shared" si="1157"/>
        <v>0</v>
      </c>
      <c r="Y1733" s="188">
        <f t="shared" si="1157"/>
        <v>0</v>
      </c>
      <c r="Z1733" s="188">
        <f t="shared" si="1157"/>
        <v>0</v>
      </c>
      <c r="AA1733" s="188">
        <f t="shared" si="1157"/>
        <v>0</v>
      </c>
      <c r="AB1733" s="188">
        <f t="shared" si="1157"/>
        <v>0</v>
      </c>
      <c r="AC1733" s="188">
        <f t="shared" si="1157"/>
        <v>0</v>
      </c>
      <c r="AD1733" s="188">
        <f t="shared" si="1157"/>
        <v>0</v>
      </c>
      <c r="AE1733" s="188">
        <f t="shared" si="1157"/>
        <v>0</v>
      </c>
      <c r="AF1733" s="188">
        <f t="shared" si="1157"/>
        <v>0</v>
      </c>
      <c r="AG1733" s="204"/>
      <c r="AH1733" s="209"/>
      <c r="AK1733" s="342"/>
      <c r="AM1733" s="352"/>
      <c r="AN1733" s="345"/>
      <c r="AP1733" s="347"/>
      <c r="AQ1733" s="347"/>
    </row>
    <row r="1734" spans="1:43" s="176" customFormat="1" ht="16.5" hidden="1" customHeight="1" outlineLevel="2">
      <c r="A1734" s="168"/>
      <c r="B1734" s="195" t="s">
        <v>908</v>
      </c>
      <c r="C1734" s="191">
        <v>0</v>
      </c>
      <c r="D1734" s="188">
        <f t="shared" si="1160"/>
        <v>0</v>
      </c>
      <c r="E1734" s="188">
        <f t="shared" si="1155"/>
        <v>0</v>
      </c>
      <c r="F1734" s="188">
        <f t="shared" si="1155"/>
        <v>0</v>
      </c>
      <c r="G1734" s="188">
        <f t="shared" si="1155"/>
        <v>0</v>
      </c>
      <c r="H1734" s="188">
        <f t="shared" si="1156"/>
        <v>0</v>
      </c>
      <c r="I1734" s="188">
        <f t="shared" si="1156"/>
        <v>0</v>
      </c>
      <c r="J1734" s="188">
        <f t="shared" si="1156"/>
        <v>0</v>
      </c>
      <c r="K1734" s="188">
        <f t="shared" si="1156"/>
        <v>0</v>
      </c>
      <c r="L1734" s="188">
        <f t="shared" si="1156"/>
        <v>0</v>
      </c>
      <c r="M1734" s="188">
        <f t="shared" si="1156"/>
        <v>0</v>
      </c>
      <c r="N1734" s="188">
        <f t="shared" si="1156"/>
        <v>0</v>
      </c>
      <c r="O1734" s="188">
        <f t="shared" si="1156"/>
        <v>0</v>
      </c>
      <c r="P1734" s="188">
        <f t="shared" si="1156"/>
        <v>0</v>
      </c>
      <c r="Q1734" s="188">
        <f t="shared" si="1156"/>
        <v>0</v>
      </c>
      <c r="R1734" s="188">
        <f t="shared" si="1156"/>
        <v>0</v>
      </c>
      <c r="S1734" s="188">
        <f t="shared" si="1156"/>
        <v>0</v>
      </c>
      <c r="T1734" s="188">
        <f t="shared" si="1156"/>
        <v>0</v>
      </c>
      <c r="U1734" s="188">
        <f t="shared" si="1156"/>
        <v>0</v>
      </c>
      <c r="V1734" s="188">
        <f t="shared" si="1156"/>
        <v>0</v>
      </c>
      <c r="W1734" s="188">
        <f t="shared" si="1156"/>
        <v>0</v>
      </c>
      <c r="X1734" s="188">
        <f t="shared" si="1157"/>
        <v>0</v>
      </c>
      <c r="Y1734" s="188">
        <f t="shared" si="1157"/>
        <v>0</v>
      </c>
      <c r="Z1734" s="188">
        <f t="shared" si="1157"/>
        <v>0</v>
      </c>
      <c r="AA1734" s="188">
        <f t="shared" si="1157"/>
        <v>0</v>
      </c>
      <c r="AB1734" s="188">
        <f t="shared" si="1157"/>
        <v>0</v>
      </c>
      <c r="AC1734" s="188">
        <f t="shared" si="1157"/>
        <v>0</v>
      </c>
      <c r="AD1734" s="188">
        <f t="shared" si="1157"/>
        <v>0</v>
      </c>
      <c r="AE1734" s="188">
        <f t="shared" si="1157"/>
        <v>0</v>
      </c>
      <c r="AF1734" s="188">
        <f t="shared" si="1157"/>
        <v>0</v>
      </c>
      <c r="AG1734" s="204"/>
      <c r="AH1734" s="150">
        <f t="shared" ref="AH1734" si="1161">AH1731</f>
        <v>0</v>
      </c>
      <c r="AK1734" s="342"/>
      <c r="AM1734" s="352"/>
      <c r="AN1734" s="345"/>
      <c r="AP1734" s="347"/>
      <c r="AQ1734" s="347"/>
    </row>
    <row r="1735" spans="1:43" s="263" customFormat="1" ht="16.5" hidden="1" customHeight="1" outlineLevel="2">
      <c r="A1735" s="206"/>
      <c r="B1735" s="161" t="str">
        <f>B1677</f>
        <v>Assessor de CPD</v>
      </c>
      <c r="C1735" s="218">
        <f>C1736*(C1737+C1738+C1739+C1740+C1741+C1742+C1743)</f>
        <v>0</v>
      </c>
      <c r="D1735" s="218">
        <f>D1736*(D1737+D1738+D1739+D1740+D1741+D1742+D1743)</f>
        <v>0</v>
      </c>
      <c r="E1735" s="218">
        <f t="shared" ref="E1735:AE1735" si="1162">E1736*(E1737+E1738+E1739+E1740+E1741+E1742+E1743)</f>
        <v>0</v>
      </c>
      <c r="F1735" s="218">
        <f t="shared" si="1162"/>
        <v>0</v>
      </c>
      <c r="G1735" s="218">
        <f t="shared" si="1162"/>
        <v>0</v>
      </c>
      <c r="H1735" s="218">
        <f t="shared" si="1162"/>
        <v>0</v>
      </c>
      <c r="I1735" s="218">
        <f t="shared" si="1162"/>
        <v>0</v>
      </c>
      <c r="J1735" s="218">
        <f t="shared" si="1162"/>
        <v>0</v>
      </c>
      <c r="K1735" s="218">
        <f t="shared" si="1162"/>
        <v>0</v>
      </c>
      <c r="L1735" s="218">
        <f t="shared" si="1162"/>
        <v>0</v>
      </c>
      <c r="M1735" s="218">
        <f t="shared" si="1162"/>
        <v>0</v>
      </c>
      <c r="N1735" s="218">
        <f t="shared" si="1162"/>
        <v>0</v>
      </c>
      <c r="O1735" s="218">
        <f t="shared" si="1162"/>
        <v>0</v>
      </c>
      <c r="P1735" s="218">
        <f t="shared" si="1162"/>
        <v>0</v>
      </c>
      <c r="Q1735" s="218">
        <f t="shared" si="1162"/>
        <v>0</v>
      </c>
      <c r="R1735" s="218">
        <f t="shared" si="1162"/>
        <v>0</v>
      </c>
      <c r="S1735" s="218">
        <f t="shared" si="1162"/>
        <v>0</v>
      </c>
      <c r="T1735" s="218">
        <f t="shared" si="1162"/>
        <v>0</v>
      </c>
      <c r="U1735" s="218">
        <f t="shared" si="1162"/>
        <v>0</v>
      </c>
      <c r="V1735" s="218">
        <f t="shared" si="1162"/>
        <v>0</v>
      </c>
      <c r="W1735" s="218">
        <f t="shared" si="1162"/>
        <v>0</v>
      </c>
      <c r="X1735" s="218">
        <f t="shared" si="1162"/>
        <v>0</v>
      </c>
      <c r="Y1735" s="218">
        <f t="shared" si="1162"/>
        <v>0</v>
      </c>
      <c r="Z1735" s="218">
        <f t="shared" si="1162"/>
        <v>0</v>
      </c>
      <c r="AA1735" s="218">
        <f t="shared" si="1162"/>
        <v>0</v>
      </c>
      <c r="AB1735" s="218">
        <f t="shared" si="1162"/>
        <v>0</v>
      </c>
      <c r="AC1735" s="218">
        <f t="shared" si="1162"/>
        <v>0</v>
      </c>
      <c r="AD1735" s="218">
        <f t="shared" si="1162"/>
        <v>0</v>
      </c>
      <c r="AE1735" s="218">
        <f t="shared" si="1162"/>
        <v>0</v>
      </c>
      <c r="AF1735" s="218">
        <f>AF1736*(AF1737+AF1738+AF1739+AF1740+AF1741+AF1742+AF1743)</f>
        <v>0</v>
      </c>
      <c r="AG1735" s="210"/>
      <c r="AH1735" s="150"/>
      <c r="AK1735" s="342"/>
      <c r="AM1735" s="352"/>
      <c r="AN1735" s="345"/>
      <c r="AP1735" s="355"/>
      <c r="AQ1735" s="355"/>
    </row>
    <row r="1736" spans="1:43" ht="16.5" hidden="1" customHeight="1" outlineLevel="2">
      <c r="A1736" s="168"/>
      <c r="B1736" s="162" t="s">
        <v>839</v>
      </c>
      <c r="C1736" s="188">
        <f t="shared" ref="C1736:AF1736" si="1163">C1678</f>
        <v>0</v>
      </c>
      <c r="D1736" s="188">
        <f t="shared" si="1163"/>
        <v>0</v>
      </c>
      <c r="E1736" s="188">
        <f t="shared" si="1163"/>
        <v>0</v>
      </c>
      <c r="F1736" s="188">
        <f t="shared" si="1163"/>
        <v>0</v>
      </c>
      <c r="G1736" s="188">
        <f t="shared" si="1163"/>
        <v>0</v>
      </c>
      <c r="H1736" s="188">
        <f t="shared" si="1163"/>
        <v>0</v>
      </c>
      <c r="I1736" s="188">
        <f t="shared" si="1163"/>
        <v>0</v>
      </c>
      <c r="J1736" s="188">
        <f t="shared" si="1163"/>
        <v>0</v>
      </c>
      <c r="K1736" s="188">
        <f t="shared" si="1163"/>
        <v>0</v>
      </c>
      <c r="L1736" s="188">
        <f t="shared" si="1163"/>
        <v>0</v>
      </c>
      <c r="M1736" s="188">
        <f t="shared" si="1163"/>
        <v>0</v>
      </c>
      <c r="N1736" s="188">
        <f t="shared" si="1163"/>
        <v>0</v>
      </c>
      <c r="O1736" s="188">
        <f t="shared" si="1163"/>
        <v>0</v>
      </c>
      <c r="P1736" s="188">
        <f t="shared" si="1163"/>
        <v>0</v>
      </c>
      <c r="Q1736" s="188">
        <f t="shared" si="1163"/>
        <v>0</v>
      </c>
      <c r="R1736" s="188">
        <f t="shared" si="1163"/>
        <v>0</v>
      </c>
      <c r="S1736" s="188">
        <f t="shared" si="1163"/>
        <v>0</v>
      </c>
      <c r="T1736" s="188">
        <f t="shared" si="1163"/>
        <v>0</v>
      </c>
      <c r="U1736" s="188">
        <f t="shared" si="1163"/>
        <v>0</v>
      </c>
      <c r="V1736" s="188">
        <f t="shared" si="1163"/>
        <v>0</v>
      </c>
      <c r="W1736" s="188">
        <f t="shared" si="1163"/>
        <v>0</v>
      </c>
      <c r="X1736" s="188">
        <f t="shared" si="1163"/>
        <v>0</v>
      </c>
      <c r="Y1736" s="188">
        <f t="shared" si="1163"/>
        <v>0</v>
      </c>
      <c r="Z1736" s="188">
        <f t="shared" si="1163"/>
        <v>0</v>
      </c>
      <c r="AA1736" s="188">
        <f t="shared" si="1163"/>
        <v>0</v>
      </c>
      <c r="AB1736" s="188">
        <f t="shared" si="1163"/>
        <v>0</v>
      </c>
      <c r="AC1736" s="188">
        <f t="shared" si="1163"/>
        <v>0</v>
      </c>
      <c r="AD1736" s="188">
        <f t="shared" si="1163"/>
        <v>0</v>
      </c>
      <c r="AE1736" s="188">
        <f t="shared" si="1163"/>
        <v>0</v>
      </c>
      <c r="AF1736" s="188">
        <f t="shared" si="1163"/>
        <v>0</v>
      </c>
      <c r="AG1736" s="204"/>
      <c r="AK1736" s="342"/>
      <c r="AM1736" s="352"/>
      <c r="AN1736" s="345"/>
      <c r="AP1736" s="345"/>
      <c r="AQ1736" s="345"/>
    </row>
    <row r="1737" spans="1:43" s="176" customFormat="1" ht="16.5" hidden="1" customHeight="1" outlineLevel="2">
      <c r="A1737" s="168"/>
      <c r="B1737" s="195" t="s">
        <v>902</v>
      </c>
      <c r="C1737" s="191">
        <v>0</v>
      </c>
      <c r="D1737" s="188">
        <f>C1737</f>
        <v>0</v>
      </c>
      <c r="E1737" s="188">
        <f t="shared" ref="E1737:G1743" si="1164">D1737</f>
        <v>0</v>
      </c>
      <c r="F1737" s="188">
        <f t="shared" si="1164"/>
        <v>0</v>
      </c>
      <c r="G1737" s="188">
        <f>F1737</f>
        <v>0</v>
      </c>
      <c r="H1737" s="188">
        <f t="shared" ref="H1737:W1743" si="1165">G1737</f>
        <v>0</v>
      </c>
      <c r="I1737" s="188">
        <f t="shared" si="1165"/>
        <v>0</v>
      </c>
      <c r="J1737" s="188">
        <f t="shared" si="1165"/>
        <v>0</v>
      </c>
      <c r="K1737" s="188">
        <f t="shared" si="1165"/>
        <v>0</v>
      </c>
      <c r="L1737" s="188">
        <f t="shared" si="1165"/>
        <v>0</v>
      </c>
      <c r="M1737" s="188">
        <f t="shared" si="1165"/>
        <v>0</v>
      </c>
      <c r="N1737" s="188">
        <f t="shared" si="1165"/>
        <v>0</v>
      </c>
      <c r="O1737" s="188">
        <f t="shared" si="1165"/>
        <v>0</v>
      </c>
      <c r="P1737" s="188">
        <f t="shared" si="1165"/>
        <v>0</v>
      </c>
      <c r="Q1737" s="188">
        <f t="shared" si="1165"/>
        <v>0</v>
      </c>
      <c r="R1737" s="188">
        <f t="shared" si="1165"/>
        <v>0</v>
      </c>
      <c r="S1737" s="188">
        <f t="shared" si="1165"/>
        <v>0</v>
      </c>
      <c r="T1737" s="188">
        <f t="shared" si="1165"/>
        <v>0</v>
      </c>
      <c r="U1737" s="188">
        <f t="shared" si="1165"/>
        <v>0</v>
      </c>
      <c r="V1737" s="188">
        <f t="shared" si="1165"/>
        <v>0</v>
      </c>
      <c r="W1737" s="188">
        <f t="shared" si="1165"/>
        <v>0</v>
      </c>
      <c r="X1737" s="188">
        <f t="shared" ref="X1737:AF1743" si="1166">W1737</f>
        <v>0</v>
      </c>
      <c r="Y1737" s="188">
        <f t="shared" si="1166"/>
        <v>0</v>
      </c>
      <c r="Z1737" s="188">
        <f t="shared" si="1166"/>
        <v>0</v>
      </c>
      <c r="AA1737" s="188">
        <f t="shared" si="1166"/>
        <v>0</v>
      </c>
      <c r="AB1737" s="188">
        <f t="shared" si="1166"/>
        <v>0</v>
      </c>
      <c r="AC1737" s="188">
        <f t="shared" si="1166"/>
        <v>0</v>
      </c>
      <c r="AD1737" s="188">
        <f t="shared" si="1166"/>
        <v>0</v>
      </c>
      <c r="AE1737" s="188">
        <f t="shared" si="1166"/>
        <v>0</v>
      </c>
      <c r="AF1737" s="188">
        <f t="shared" si="1166"/>
        <v>0</v>
      </c>
      <c r="AG1737" s="204"/>
      <c r="AH1737" s="214"/>
      <c r="AK1737" s="342"/>
      <c r="AM1737" s="352"/>
      <c r="AN1737" s="345"/>
      <c r="AP1737" s="347"/>
      <c r="AQ1737" s="347"/>
    </row>
    <row r="1738" spans="1:43" s="176" customFormat="1" ht="16.5" hidden="1" customHeight="1" outlineLevel="2">
      <c r="A1738" s="168"/>
      <c r="B1738" s="195" t="s">
        <v>903</v>
      </c>
      <c r="C1738" s="191">
        <v>0</v>
      </c>
      <c r="D1738" s="188">
        <f>C1738</f>
        <v>0</v>
      </c>
      <c r="E1738" s="188">
        <f t="shared" si="1164"/>
        <v>0</v>
      </c>
      <c r="F1738" s="188">
        <f t="shared" si="1164"/>
        <v>0</v>
      </c>
      <c r="G1738" s="188">
        <f t="shared" si="1164"/>
        <v>0</v>
      </c>
      <c r="H1738" s="188">
        <f t="shared" si="1165"/>
        <v>0</v>
      </c>
      <c r="I1738" s="188">
        <f t="shared" si="1165"/>
        <v>0</v>
      </c>
      <c r="J1738" s="188">
        <f t="shared" si="1165"/>
        <v>0</v>
      </c>
      <c r="K1738" s="188">
        <f t="shared" si="1165"/>
        <v>0</v>
      </c>
      <c r="L1738" s="188">
        <f t="shared" si="1165"/>
        <v>0</v>
      </c>
      <c r="M1738" s="188">
        <f t="shared" si="1165"/>
        <v>0</v>
      </c>
      <c r="N1738" s="188">
        <f t="shared" si="1165"/>
        <v>0</v>
      </c>
      <c r="O1738" s="188">
        <f t="shared" si="1165"/>
        <v>0</v>
      </c>
      <c r="P1738" s="188">
        <f t="shared" si="1165"/>
        <v>0</v>
      </c>
      <c r="Q1738" s="188">
        <f t="shared" si="1165"/>
        <v>0</v>
      </c>
      <c r="R1738" s="188">
        <f t="shared" si="1165"/>
        <v>0</v>
      </c>
      <c r="S1738" s="188">
        <f t="shared" si="1165"/>
        <v>0</v>
      </c>
      <c r="T1738" s="188">
        <f t="shared" si="1165"/>
        <v>0</v>
      </c>
      <c r="U1738" s="188">
        <f t="shared" si="1165"/>
        <v>0</v>
      </c>
      <c r="V1738" s="188">
        <f t="shared" si="1165"/>
        <v>0</v>
      </c>
      <c r="W1738" s="188">
        <f t="shared" si="1165"/>
        <v>0</v>
      </c>
      <c r="X1738" s="188">
        <f t="shared" si="1166"/>
        <v>0</v>
      </c>
      <c r="Y1738" s="188">
        <f t="shared" si="1166"/>
        <v>0</v>
      </c>
      <c r="Z1738" s="188">
        <f t="shared" si="1166"/>
        <v>0</v>
      </c>
      <c r="AA1738" s="188">
        <f t="shared" si="1166"/>
        <v>0</v>
      </c>
      <c r="AB1738" s="188">
        <f t="shared" si="1166"/>
        <v>0</v>
      </c>
      <c r="AC1738" s="188">
        <f t="shared" si="1166"/>
        <v>0</v>
      </c>
      <c r="AD1738" s="188">
        <f t="shared" si="1166"/>
        <v>0</v>
      </c>
      <c r="AE1738" s="188">
        <f t="shared" si="1166"/>
        <v>0</v>
      </c>
      <c r="AF1738" s="188">
        <f t="shared" si="1166"/>
        <v>0</v>
      </c>
      <c r="AG1738" s="204"/>
      <c r="AH1738" s="209"/>
      <c r="AK1738" s="342"/>
      <c r="AM1738" s="352"/>
      <c r="AN1738" s="345"/>
      <c r="AP1738" s="347"/>
      <c r="AQ1738" s="347"/>
    </row>
    <row r="1739" spans="1:43" s="176" customFormat="1" ht="16.5" hidden="1" customHeight="1" outlineLevel="2">
      <c r="A1739" s="168"/>
      <c r="B1739" s="195" t="s">
        <v>904</v>
      </c>
      <c r="C1739" s="191">
        <v>0</v>
      </c>
      <c r="D1739" s="188">
        <f>C1739</f>
        <v>0</v>
      </c>
      <c r="E1739" s="188">
        <f t="shared" si="1164"/>
        <v>0</v>
      </c>
      <c r="F1739" s="188">
        <f t="shared" si="1164"/>
        <v>0</v>
      </c>
      <c r="G1739" s="188">
        <f t="shared" si="1164"/>
        <v>0</v>
      </c>
      <c r="H1739" s="188">
        <f t="shared" si="1165"/>
        <v>0</v>
      </c>
      <c r="I1739" s="188">
        <f t="shared" si="1165"/>
        <v>0</v>
      </c>
      <c r="J1739" s="188">
        <f t="shared" si="1165"/>
        <v>0</v>
      </c>
      <c r="K1739" s="188">
        <f t="shared" si="1165"/>
        <v>0</v>
      </c>
      <c r="L1739" s="188">
        <f t="shared" si="1165"/>
        <v>0</v>
      </c>
      <c r="M1739" s="188">
        <f t="shared" si="1165"/>
        <v>0</v>
      </c>
      <c r="N1739" s="188">
        <f t="shared" si="1165"/>
        <v>0</v>
      </c>
      <c r="O1739" s="188">
        <f t="shared" si="1165"/>
        <v>0</v>
      </c>
      <c r="P1739" s="188">
        <f t="shared" si="1165"/>
        <v>0</v>
      </c>
      <c r="Q1739" s="188">
        <f t="shared" si="1165"/>
        <v>0</v>
      </c>
      <c r="R1739" s="188">
        <f t="shared" si="1165"/>
        <v>0</v>
      </c>
      <c r="S1739" s="188">
        <f t="shared" si="1165"/>
        <v>0</v>
      </c>
      <c r="T1739" s="188">
        <f t="shared" si="1165"/>
        <v>0</v>
      </c>
      <c r="U1739" s="188">
        <f t="shared" si="1165"/>
        <v>0</v>
      </c>
      <c r="V1739" s="188">
        <f t="shared" si="1165"/>
        <v>0</v>
      </c>
      <c r="W1739" s="188">
        <f t="shared" si="1165"/>
        <v>0</v>
      </c>
      <c r="X1739" s="188">
        <f t="shared" si="1166"/>
        <v>0</v>
      </c>
      <c r="Y1739" s="188">
        <f t="shared" si="1166"/>
        <v>0</v>
      </c>
      <c r="Z1739" s="188">
        <f t="shared" si="1166"/>
        <v>0</v>
      </c>
      <c r="AA1739" s="188">
        <f t="shared" si="1166"/>
        <v>0</v>
      </c>
      <c r="AB1739" s="188">
        <f t="shared" si="1166"/>
        <v>0</v>
      </c>
      <c r="AC1739" s="188">
        <f t="shared" si="1166"/>
        <v>0</v>
      </c>
      <c r="AD1739" s="188">
        <f t="shared" si="1166"/>
        <v>0</v>
      </c>
      <c r="AE1739" s="188">
        <f t="shared" si="1166"/>
        <v>0</v>
      </c>
      <c r="AF1739" s="188">
        <f t="shared" si="1166"/>
        <v>0</v>
      </c>
      <c r="AG1739" s="204"/>
      <c r="AK1739" s="342"/>
      <c r="AM1739" s="352"/>
      <c r="AN1739" s="345"/>
      <c r="AP1739" s="347"/>
      <c r="AQ1739" s="347"/>
    </row>
    <row r="1740" spans="1:43" s="176" customFormat="1" ht="16.5" hidden="1" customHeight="1" outlineLevel="2">
      <c r="A1740" s="168"/>
      <c r="B1740" s="195" t="s">
        <v>905</v>
      </c>
      <c r="C1740" s="191">
        <v>0</v>
      </c>
      <c r="D1740" s="188">
        <f>C1740</f>
        <v>0</v>
      </c>
      <c r="E1740" s="188">
        <f t="shared" si="1164"/>
        <v>0</v>
      </c>
      <c r="F1740" s="188">
        <f t="shared" si="1164"/>
        <v>0</v>
      </c>
      <c r="G1740" s="188">
        <f t="shared" si="1164"/>
        <v>0</v>
      </c>
      <c r="H1740" s="188">
        <f t="shared" si="1165"/>
        <v>0</v>
      </c>
      <c r="I1740" s="188">
        <f t="shared" si="1165"/>
        <v>0</v>
      </c>
      <c r="J1740" s="188">
        <f t="shared" si="1165"/>
        <v>0</v>
      </c>
      <c r="K1740" s="188">
        <f t="shared" si="1165"/>
        <v>0</v>
      </c>
      <c r="L1740" s="188">
        <f t="shared" si="1165"/>
        <v>0</v>
      </c>
      <c r="M1740" s="188">
        <f t="shared" si="1165"/>
        <v>0</v>
      </c>
      <c r="N1740" s="188">
        <f t="shared" si="1165"/>
        <v>0</v>
      </c>
      <c r="O1740" s="188">
        <f t="shared" si="1165"/>
        <v>0</v>
      </c>
      <c r="P1740" s="188">
        <f t="shared" si="1165"/>
        <v>0</v>
      </c>
      <c r="Q1740" s="188">
        <f t="shared" si="1165"/>
        <v>0</v>
      </c>
      <c r="R1740" s="188">
        <f t="shared" si="1165"/>
        <v>0</v>
      </c>
      <c r="S1740" s="188">
        <f t="shared" si="1165"/>
        <v>0</v>
      </c>
      <c r="T1740" s="188">
        <f t="shared" si="1165"/>
        <v>0</v>
      </c>
      <c r="U1740" s="188">
        <f t="shared" si="1165"/>
        <v>0</v>
      </c>
      <c r="V1740" s="188">
        <f t="shared" si="1165"/>
        <v>0</v>
      </c>
      <c r="W1740" s="188">
        <f t="shared" si="1165"/>
        <v>0</v>
      </c>
      <c r="X1740" s="188">
        <f t="shared" si="1166"/>
        <v>0</v>
      </c>
      <c r="Y1740" s="188">
        <f t="shared" si="1166"/>
        <v>0</v>
      </c>
      <c r="Z1740" s="188">
        <f t="shared" si="1166"/>
        <v>0</v>
      </c>
      <c r="AA1740" s="188">
        <f t="shared" si="1166"/>
        <v>0</v>
      </c>
      <c r="AB1740" s="188">
        <f t="shared" si="1166"/>
        <v>0</v>
      </c>
      <c r="AC1740" s="188">
        <f t="shared" si="1166"/>
        <v>0</v>
      </c>
      <c r="AD1740" s="188">
        <f t="shared" si="1166"/>
        <v>0</v>
      </c>
      <c r="AE1740" s="188">
        <f t="shared" si="1166"/>
        <v>0</v>
      </c>
      <c r="AF1740" s="188">
        <f t="shared" si="1166"/>
        <v>0</v>
      </c>
      <c r="AG1740" s="204"/>
      <c r="AK1740" s="342"/>
      <c r="AM1740" s="352"/>
      <c r="AN1740" s="345"/>
      <c r="AP1740" s="347"/>
      <c r="AQ1740" s="347"/>
    </row>
    <row r="1741" spans="1:43" s="176" customFormat="1" ht="16.5" hidden="1" customHeight="1" outlineLevel="2">
      <c r="A1741" s="168"/>
      <c r="B1741" s="195" t="s">
        <v>906</v>
      </c>
      <c r="C1741" s="191">
        <v>0</v>
      </c>
      <c r="D1741" s="188">
        <f t="shared" ref="D1741:D1743" si="1167">C1741</f>
        <v>0</v>
      </c>
      <c r="E1741" s="188">
        <f t="shared" si="1164"/>
        <v>0</v>
      </c>
      <c r="F1741" s="188">
        <f t="shared" si="1164"/>
        <v>0</v>
      </c>
      <c r="G1741" s="188">
        <f t="shared" si="1164"/>
        <v>0</v>
      </c>
      <c r="H1741" s="188">
        <f t="shared" si="1165"/>
        <v>0</v>
      </c>
      <c r="I1741" s="188">
        <f t="shared" si="1165"/>
        <v>0</v>
      </c>
      <c r="J1741" s="188">
        <f t="shared" si="1165"/>
        <v>0</v>
      </c>
      <c r="K1741" s="188">
        <f t="shared" si="1165"/>
        <v>0</v>
      </c>
      <c r="L1741" s="188">
        <f t="shared" si="1165"/>
        <v>0</v>
      </c>
      <c r="M1741" s="188">
        <f t="shared" si="1165"/>
        <v>0</v>
      </c>
      <c r="N1741" s="188">
        <f t="shared" si="1165"/>
        <v>0</v>
      </c>
      <c r="O1741" s="188">
        <f t="shared" si="1165"/>
        <v>0</v>
      </c>
      <c r="P1741" s="188">
        <f t="shared" si="1165"/>
        <v>0</v>
      </c>
      <c r="Q1741" s="188">
        <f t="shared" si="1165"/>
        <v>0</v>
      </c>
      <c r="R1741" s="188">
        <f t="shared" si="1165"/>
        <v>0</v>
      </c>
      <c r="S1741" s="188">
        <f t="shared" si="1165"/>
        <v>0</v>
      </c>
      <c r="T1741" s="188">
        <f t="shared" si="1165"/>
        <v>0</v>
      </c>
      <c r="U1741" s="188">
        <f t="shared" si="1165"/>
        <v>0</v>
      </c>
      <c r="V1741" s="188">
        <f t="shared" si="1165"/>
        <v>0</v>
      </c>
      <c r="W1741" s="188">
        <f t="shared" si="1165"/>
        <v>0</v>
      </c>
      <c r="X1741" s="188">
        <f t="shared" si="1166"/>
        <v>0</v>
      </c>
      <c r="Y1741" s="188">
        <f t="shared" si="1166"/>
        <v>0</v>
      </c>
      <c r="Z1741" s="188">
        <f t="shared" si="1166"/>
        <v>0</v>
      </c>
      <c r="AA1741" s="188">
        <f t="shared" si="1166"/>
        <v>0</v>
      </c>
      <c r="AB1741" s="188">
        <f t="shared" si="1166"/>
        <v>0</v>
      </c>
      <c r="AC1741" s="188">
        <f t="shared" si="1166"/>
        <v>0</v>
      </c>
      <c r="AD1741" s="188">
        <f t="shared" si="1166"/>
        <v>0</v>
      </c>
      <c r="AE1741" s="188">
        <f t="shared" si="1166"/>
        <v>0</v>
      </c>
      <c r="AF1741" s="188">
        <f t="shared" si="1166"/>
        <v>0</v>
      </c>
      <c r="AG1741" s="204"/>
      <c r="AK1741" s="342"/>
      <c r="AM1741" s="352"/>
      <c r="AN1741" s="345"/>
      <c r="AP1741" s="347"/>
      <c r="AQ1741" s="347"/>
    </row>
    <row r="1742" spans="1:43" s="176" customFormat="1" ht="16.5" hidden="1" customHeight="1" outlineLevel="2">
      <c r="A1742" s="168"/>
      <c r="B1742" s="195" t="s">
        <v>907</v>
      </c>
      <c r="C1742" s="191">
        <v>0</v>
      </c>
      <c r="D1742" s="188">
        <f t="shared" si="1167"/>
        <v>0</v>
      </c>
      <c r="E1742" s="188">
        <f t="shared" si="1164"/>
        <v>0</v>
      </c>
      <c r="F1742" s="188">
        <f t="shared" si="1164"/>
        <v>0</v>
      </c>
      <c r="G1742" s="188">
        <f t="shared" si="1164"/>
        <v>0</v>
      </c>
      <c r="H1742" s="188">
        <f t="shared" si="1165"/>
        <v>0</v>
      </c>
      <c r="I1742" s="188">
        <f t="shared" si="1165"/>
        <v>0</v>
      </c>
      <c r="J1742" s="188">
        <f t="shared" si="1165"/>
        <v>0</v>
      </c>
      <c r="K1742" s="188">
        <f t="shared" si="1165"/>
        <v>0</v>
      </c>
      <c r="L1742" s="188">
        <f t="shared" si="1165"/>
        <v>0</v>
      </c>
      <c r="M1742" s="188">
        <f t="shared" si="1165"/>
        <v>0</v>
      </c>
      <c r="N1742" s="188">
        <f t="shared" si="1165"/>
        <v>0</v>
      </c>
      <c r="O1742" s="188">
        <f t="shared" si="1165"/>
        <v>0</v>
      </c>
      <c r="P1742" s="188">
        <f t="shared" si="1165"/>
        <v>0</v>
      </c>
      <c r="Q1742" s="188">
        <f t="shared" si="1165"/>
        <v>0</v>
      </c>
      <c r="R1742" s="188">
        <f t="shared" si="1165"/>
        <v>0</v>
      </c>
      <c r="S1742" s="188">
        <f t="shared" si="1165"/>
        <v>0</v>
      </c>
      <c r="T1742" s="188">
        <f t="shared" si="1165"/>
        <v>0</v>
      </c>
      <c r="U1742" s="188">
        <f t="shared" si="1165"/>
        <v>0</v>
      </c>
      <c r="V1742" s="188">
        <f t="shared" si="1165"/>
        <v>0</v>
      </c>
      <c r="W1742" s="188">
        <f t="shared" si="1165"/>
        <v>0</v>
      </c>
      <c r="X1742" s="188">
        <f t="shared" si="1166"/>
        <v>0</v>
      </c>
      <c r="Y1742" s="188">
        <f t="shared" si="1166"/>
        <v>0</v>
      </c>
      <c r="Z1742" s="188">
        <f t="shared" si="1166"/>
        <v>0</v>
      </c>
      <c r="AA1742" s="188">
        <f t="shared" si="1166"/>
        <v>0</v>
      </c>
      <c r="AB1742" s="188">
        <f t="shared" si="1166"/>
        <v>0</v>
      </c>
      <c r="AC1742" s="188">
        <f t="shared" si="1166"/>
        <v>0</v>
      </c>
      <c r="AD1742" s="188">
        <f t="shared" si="1166"/>
        <v>0</v>
      </c>
      <c r="AE1742" s="188">
        <f t="shared" si="1166"/>
        <v>0</v>
      </c>
      <c r="AF1742" s="188">
        <f t="shared" si="1166"/>
        <v>0</v>
      </c>
      <c r="AG1742" s="204"/>
      <c r="AK1742" s="342"/>
      <c r="AM1742" s="352"/>
      <c r="AN1742" s="345"/>
      <c r="AP1742" s="347"/>
      <c r="AQ1742" s="347"/>
    </row>
    <row r="1743" spans="1:43" s="176" customFormat="1" ht="16.5" hidden="1" customHeight="1" outlineLevel="2">
      <c r="A1743" s="168"/>
      <c r="B1743" s="195" t="s">
        <v>908</v>
      </c>
      <c r="C1743" s="191">
        <v>0</v>
      </c>
      <c r="D1743" s="188">
        <f t="shared" si="1167"/>
        <v>0</v>
      </c>
      <c r="E1743" s="188">
        <f t="shared" si="1164"/>
        <v>0</v>
      </c>
      <c r="F1743" s="188">
        <f t="shared" si="1164"/>
        <v>0</v>
      </c>
      <c r="G1743" s="188">
        <f t="shared" si="1164"/>
        <v>0</v>
      </c>
      <c r="H1743" s="188">
        <f t="shared" si="1165"/>
        <v>0</v>
      </c>
      <c r="I1743" s="188">
        <f t="shared" si="1165"/>
        <v>0</v>
      </c>
      <c r="J1743" s="188">
        <f t="shared" si="1165"/>
        <v>0</v>
      </c>
      <c r="K1743" s="188">
        <f t="shared" si="1165"/>
        <v>0</v>
      </c>
      <c r="L1743" s="188">
        <f t="shared" si="1165"/>
        <v>0</v>
      </c>
      <c r="M1743" s="188">
        <f t="shared" si="1165"/>
        <v>0</v>
      </c>
      <c r="N1743" s="188">
        <f t="shared" si="1165"/>
        <v>0</v>
      </c>
      <c r="O1743" s="188">
        <f t="shared" si="1165"/>
        <v>0</v>
      </c>
      <c r="P1743" s="188">
        <f t="shared" si="1165"/>
        <v>0</v>
      </c>
      <c r="Q1743" s="188">
        <f t="shared" si="1165"/>
        <v>0</v>
      </c>
      <c r="R1743" s="188">
        <f t="shared" si="1165"/>
        <v>0</v>
      </c>
      <c r="S1743" s="188">
        <f t="shared" si="1165"/>
        <v>0</v>
      </c>
      <c r="T1743" s="188">
        <f t="shared" si="1165"/>
        <v>0</v>
      </c>
      <c r="U1743" s="188">
        <f t="shared" si="1165"/>
        <v>0</v>
      </c>
      <c r="V1743" s="188">
        <f t="shared" si="1165"/>
        <v>0</v>
      </c>
      <c r="W1743" s="188">
        <f t="shared" si="1165"/>
        <v>0</v>
      </c>
      <c r="X1743" s="188">
        <f t="shared" si="1166"/>
        <v>0</v>
      </c>
      <c r="Y1743" s="188">
        <f t="shared" si="1166"/>
        <v>0</v>
      </c>
      <c r="Z1743" s="188">
        <f t="shared" si="1166"/>
        <v>0</v>
      </c>
      <c r="AA1743" s="188">
        <f t="shared" si="1166"/>
        <v>0</v>
      </c>
      <c r="AB1743" s="188">
        <f t="shared" si="1166"/>
        <v>0</v>
      </c>
      <c r="AC1743" s="188">
        <f t="shared" si="1166"/>
        <v>0</v>
      </c>
      <c r="AD1743" s="188">
        <f t="shared" si="1166"/>
        <v>0</v>
      </c>
      <c r="AE1743" s="188">
        <f t="shared" si="1166"/>
        <v>0</v>
      </c>
      <c r="AF1743" s="188">
        <f t="shared" si="1166"/>
        <v>0</v>
      </c>
      <c r="AG1743" s="204"/>
      <c r="AK1743" s="342"/>
      <c r="AM1743" s="352"/>
      <c r="AN1743" s="345"/>
      <c r="AP1743" s="347"/>
      <c r="AQ1743" s="347"/>
    </row>
    <row r="1744" spans="1:43" s="263" customFormat="1" ht="16.5" hidden="1" customHeight="1" outlineLevel="2">
      <c r="A1744" s="206"/>
      <c r="B1744" s="161" t="str">
        <f>B1680</f>
        <v>Gerente de relação c/ usuário</v>
      </c>
      <c r="C1744" s="218">
        <f>C1745*(C1746+C1747+C1748+C1749+C1750+C1751+C1752)</f>
        <v>0</v>
      </c>
      <c r="D1744" s="218">
        <f>D1745*(D1746+D1747+D1748+D1749+D1750+D1751+D1752)</f>
        <v>0</v>
      </c>
      <c r="E1744" s="218">
        <f t="shared" ref="E1744:AE1744" si="1168">E1745*(E1746+E1747+E1748+E1749+E1750+E1751+E1752)</f>
        <v>0</v>
      </c>
      <c r="F1744" s="218">
        <f t="shared" si="1168"/>
        <v>0</v>
      </c>
      <c r="G1744" s="218">
        <f t="shared" si="1168"/>
        <v>0</v>
      </c>
      <c r="H1744" s="218">
        <f t="shared" si="1168"/>
        <v>0</v>
      </c>
      <c r="I1744" s="218">
        <f t="shared" si="1168"/>
        <v>0</v>
      </c>
      <c r="J1744" s="218">
        <f t="shared" si="1168"/>
        <v>0</v>
      </c>
      <c r="K1744" s="218">
        <f t="shared" si="1168"/>
        <v>0</v>
      </c>
      <c r="L1744" s="218">
        <f t="shared" si="1168"/>
        <v>0</v>
      </c>
      <c r="M1744" s="218">
        <f t="shared" si="1168"/>
        <v>0</v>
      </c>
      <c r="N1744" s="218">
        <f t="shared" si="1168"/>
        <v>0</v>
      </c>
      <c r="O1744" s="218">
        <f t="shared" si="1168"/>
        <v>0</v>
      </c>
      <c r="P1744" s="218">
        <f t="shared" si="1168"/>
        <v>0</v>
      </c>
      <c r="Q1744" s="218">
        <f t="shared" si="1168"/>
        <v>0</v>
      </c>
      <c r="R1744" s="218">
        <f t="shared" si="1168"/>
        <v>0</v>
      </c>
      <c r="S1744" s="218">
        <f t="shared" si="1168"/>
        <v>0</v>
      </c>
      <c r="T1744" s="218">
        <f t="shared" si="1168"/>
        <v>0</v>
      </c>
      <c r="U1744" s="218">
        <f t="shared" si="1168"/>
        <v>0</v>
      </c>
      <c r="V1744" s="218">
        <f t="shared" si="1168"/>
        <v>0</v>
      </c>
      <c r="W1744" s="218">
        <f t="shared" si="1168"/>
        <v>0</v>
      </c>
      <c r="X1744" s="218">
        <f t="shared" si="1168"/>
        <v>0</v>
      </c>
      <c r="Y1744" s="218">
        <f t="shared" si="1168"/>
        <v>0</v>
      </c>
      <c r="Z1744" s="218">
        <f t="shared" si="1168"/>
        <v>0</v>
      </c>
      <c r="AA1744" s="218">
        <f t="shared" si="1168"/>
        <v>0</v>
      </c>
      <c r="AB1744" s="218">
        <f t="shared" si="1168"/>
        <v>0</v>
      </c>
      <c r="AC1744" s="218">
        <f t="shared" si="1168"/>
        <v>0</v>
      </c>
      <c r="AD1744" s="218">
        <f t="shared" si="1168"/>
        <v>0</v>
      </c>
      <c r="AE1744" s="218">
        <f t="shared" si="1168"/>
        <v>0</v>
      </c>
      <c r="AF1744" s="218">
        <f>AF1745*(AF1746+AF1747+AF1748+AF1749+AF1750+AF1751+AF1752)</f>
        <v>0</v>
      </c>
      <c r="AG1744" s="210"/>
      <c r="AH1744" s="176"/>
      <c r="AK1744" s="342"/>
      <c r="AM1744" s="352"/>
      <c r="AN1744" s="345"/>
      <c r="AP1744" s="355"/>
      <c r="AQ1744" s="355"/>
    </row>
    <row r="1745" spans="1:43" ht="16.5" hidden="1" customHeight="1" outlineLevel="2">
      <c r="A1745" s="168"/>
      <c r="B1745" s="162" t="s">
        <v>839</v>
      </c>
      <c r="C1745" s="188">
        <f>C1681</f>
        <v>0</v>
      </c>
      <c r="D1745" s="188">
        <f t="shared" ref="D1745:AF1745" si="1169">D1681</f>
        <v>0</v>
      </c>
      <c r="E1745" s="188">
        <f t="shared" si="1169"/>
        <v>0</v>
      </c>
      <c r="F1745" s="188">
        <f t="shared" si="1169"/>
        <v>0</v>
      </c>
      <c r="G1745" s="188">
        <f t="shared" si="1169"/>
        <v>0</v>
      </c>
      <c r="H1745" s="188">
        <f t="shared" si="1169"/>
        <v>0</v>
      </c>
      <c r="I1745" s="188">
        <f t="shared" si="1169"/>
        <v>0</v>
      </c>
      <c r="J1745" s="188">
        <f t="shared" si="1169"/>
        <v>0</v>
      </c>
      <c r="K1745" s="188">
        <f t="shared" si="1169"/>
        <v>0</v>
      </c>
      <c r="L1745" s="188">
        <f t="shared" si="1169"/>
        <v>0</v>
      </c>
      <c r="M1745" s="188">
        <f t="shared" si="1169"/>
        <v>0</v>
      </c>
      <c r="N1745" s="188">
        <f t="shared" si="1169"/>
        <v>0</v>
      </c>
      <c r="O1745" s="188">
        <f t="shared" si="1169"/>
        <v>0</v>
      </c>
      <c r="P1745" s="188">
        <f t="shared" si="1169"/>
        <v>0</v>
      </c>
      <c r="Q1745" s="188">
        <f t="shared" si="1169"/>
        <v>0</v>
      </c>
      <c r="R1745" s="188">
        <f t="shared" si="1169"/>
        <v>0</v>
      </c>
      <c r="S1745" s="188">
        <f t="shared" si="1169"/>
        <v>0</v>
      </c>
      <c r="T1745" s="188">
        <f t="shared" si="1169"/>
        <v>0</v>
      </c>
      <c r="U1745" s="188">
        <f t="shared" si="1169"/>
        <v>0</v>
      </c>
      <c r="V1745" s="188">
        <f t="shared" si="1169"/>
        <v>0</v>
      </c>
      <c r="W1745" s="188">
        <f t="shared" si="1169"/>
        <v>0</v>
      </c>
      <c r="X1745" s="188">
        <f t="shared" si="1169"/>
        <v>0</v>
      </c>
      <c r="Y1745" s="188">
        <f t="shared" si="1169"/>
        <v>0</v>
      </c>
      <c r="Z1745" s="188">
        <f t="shared" si="1169"/>
        <v>0</v>
      </c>
      <c r="AA1745" s="188">
        <f t="shared" si="1169"/>
        <v>0</v>
      </c>
      <c r="AB1745" s="188">
        <f t="shared" si="1169"/>
        <v>0</v>
      </c>
      <c r="AC1745" s="188">
        <f t="shared" si="1169"/>
        <v>0</v>
      </c>
      <c r="AD1745" s="188">
        <f t="shared" si="1169"/>
        <v>0</v>
      </c>
      <c r="AE1745" s="188">
        <f t="shared" si="1169"/>
        <v>0</v>
      </c>
      <c r="AF1745" s="188">
        <f t="shared" si="1169"/>
        <v>0</v>
      </c>
      <c r="AG1745" s="204"/>
      <c r="AH1745" s="214"/>
      <c r="AK1745" s="342"/>
      <c r="AM1745" s="352"/>
      <c r="AN1745" s="345"/>
      <c r="AP1745" s="345"/>
      <c r="AQ1745" s="345"/>
    </row>
    <row r="1746" spans="1:43" s="176" customFormat="1" ht="16.5" hidden="1" customHeight="1" outlineLevel="2">
      <c r="A1746" s="168"/>
      <c r="B1746" s="195" t="s">
        <v>902</v>
      </c>
      <c r="C1746" s="191">
        <v>0</v>
      </c>
      <c r="D1746" s="188">
        <f>C1746</f>
        <v>0</v>
      </c>
      <c r="E1746" s="188">
        <f t="shared" ref="E1746:G1752" si="1170">D1746</f>
        <v>0</v>
      </c>
      <c r="F1746" s="188">
        <f t="shared" si="1170"/>
        <v>0</v>
      </c>
      <c r="G1746" s="188">
        <f>F1746</f>
        <v>0</v>
      </c>
      <c r="H1746" s="188">
        <f t="shared" ref="H1746:W1752" si="1171">G1746</f>
        <v>0</v>
      </c>
      <c r="I1746" s="188">
        <f t="shared" si="1171"/>
        <v>0</v>
      </c>
      <c r="J1746" s="188">
        <f t="shared" si="1171"/>
        <v>0</v>
      </c>
      <c r="K1746" s="188">
        <f t="shared" si="1171"/>
        <v>0</v>
      </c>
      <c r="L1746" s="188">
        <f t="shared" si="1171"/>
        <v>0</v>
      </c>
      <c r="M1746" s="188">
        <f t="shared" si="1171"/>
        <v>0</v>
      </c>
      <c r="N1746" s="188">
        <f t="shared" si="1171"/>
        <v>0</v>
      </c>
      <c r="O1746" s="188">
        <f t="shared" si="1171"/>
        <v>0</v>
      </c>
      <c r="P1746" s="188">
        <f t="shared" si="1171"/>
        <v>0</v>
      </c>
      <c r="Q1746" s="188">
        <f t="shared" si="1171"/>
        <v>0</v>
      </c>
      <c r="R1746" s="188">
        <f t="shared" si="1171"/>
        <v>0</v>
      </c>
      <c r="S1746" s="188">
        <f t="shared" si="1171"/>
        <v>0</v>
      </c>
      <c r="T1746" s="188">
        <f t="shared" si="1171"/>
        <v>0</v>
      </c>
      <c r="U1746" s="188">
        <f t="shared" si="1171"/>
        <v>0</v>
      </c>
      <c r="V1746" s="188">
        <f t="shared" si="1171"/>
        <v>0</v>
      </c>
      <c r="W1746" s="188">
        <f t="shared" si="1171"/>
        <v>0</v>
      </c>
      <c r="X1746" s="188">
        <f t="shared" ref="X1746:AF1752" si="1172">W1746</f>
        <v>0</v>
      </c>
      <c r="Y1746" s="188">
        <f t="shared" si="1172"/>
        <v>0</v>
      </c>
      <c r="Z1746" s="188">
        <f t="shared" si="1172"/>
        <v>0</v>
      </c>
      <c r="AA1746" s="188">
        <f t="shared" si="1172"/>
        <v>0</v>
      </c>
      <c r="AB1746" s="188">
        <f t="shared" si="1172"/>
        <v>0</v>
      </c>
      <c r="AC1746" s="188">
        <f t="shared" si="1172"/>
        <v>0</v>
      </c>
      <c r="AD1746" s="188">
        <f t="shared" si="1172"/>
        <v>0</v>
      </c>
      <c r="AE1746" s="188">
        <f t="shared" si="1172"/>
        <v>0</v>
      </c>
      <c r="AF1746" s="188">
        <f t="shared" si="1172"/>
        <v>0</v>
      </c>
      <c r="AG1746" s="204"/>
      <c r="AH1746" s="209"/>
      <c r="AK1746" s="342"/>
      <c r="AM1746" s="352"/>
      <c r="AN1746" s="345"/>
      <c r="AP1746" s="347"/>
      <c r="AQ1746" s="347"/>
    </row>
    <row r="1747" spans="1:43" s="176" customFormat="1" ht="16.5" hidden="1" customHeight="1" outlineLevel="2">
      <c r="A1747" s="168"/>
      <c r="B1747" s="195" t="s">
        <v>903</v>
      </c>
      <c r="C1747" s="191">
        <v>0</v>
      </c>
      <c r="D1747" s="188">
        <f>C1747</f>
        <v>0</v>
      </c>
      <c r="E1747" s="188">
        <f t="shared" si="1170"/>
        <v>0</v>
      </c>
      <c r="F1747" s="188">
        <f t="shared" si="1170"/>
        <v>0</v>
      </c>
      <c r="G1747" s="188">
        <f t="shared" si="1170"/>
        <v>0</v>
      </c>
      <c r="H1747" s="188">
        <f t="shared" si="1171"/>
        <v>0</v>
      </c>
      <c r="I1747" s="188">
        <f t="shared" si="1171"/>
        <v>0</v>
      </c>
      <c r="J1747" s="188">
        <f t="shared" si="1171"/>
        <v>0</v>
      </c>
      <c r="K1747" s="188">
        <f t="shared" si="1171"/>
        <v>0</v>
      </c>
      <c r="L1747" s="188">
        <f t="shared" si="1171"/>
        <v>0</v>
      </c>
      <c r="M1747" s="188">
        <f t="shared" si="1171"/>
        <v>0</v>
      </c>
      <c r="N1747" s="188">
        <f t="shared" si="1171"/>
        <v>0</v>
      </c>
      <c r="O1747" s="188">
        <f t="shared" si="1171"/>
        <v>0</v>
      </c>
      <c r="P1747" s="188">
        <f t="shared" si="1171"/>
        <v>0</v>
      </c>
      <c r="Q1747" s="188">
        <f t="shared" si="1171"/>
        <v>0</v>
      </c>
      <c r="R1747" s="188">
        <f t="shared" si="1171"/>
        <v>0</v>
      </c>
      <c r="S1747" s="188">
        <f t="shared" si="1171"/>
        <v>0</v>
      </c>
      <c r="T1747" s="188">
        <f t="shared" si="1171"/>
        <v>0</v>
      </c>
      <c r="U1747" s="188">
        <f t="shared" si="1171"/>
        <v>0</v>
      </c>
      <c r="V1747" s="188">
        <f t="shared" si="1171"/>
        <v>0</v>
      </c>
      <c r="W1747" s="188">
        <f t="shared" si="1171"/>
        <v>0</v>
      </c>
      <c r="X1747" s="188">
        <f t="shared" si="1172"/>
        <v>0</v>
      </c>
      <c r="Y1747" s="188">
        <f t="shared" si="1172"/>
        <v>0</v>
      </c>
      <c r="Z1747" s="188">
        <f t="shared" si="1172"/>
        <v>0</v>
      </c>
      <c r="AA1747" s="188">
        <f t="shared" si="1172"/>
        <v>0</v>
      </c>
      <c r="AB1747" s="188">
        <f t="shared" si="1172"/>
        <v>0</v>
      </c>
      <c r="AC1747" s="188">
        <f t="shared" si="1172"/>
        <v>0</v>
      </c>
      <c r="AD1747" s="188">
        <f t="shared" si="1172"/>
        <v>0</v>
      </c>
      <c r="AE1747" s="188">
        <f t="shared" si="1172"/>
        <v>0</v>
      </c>
      <c r="AF1747" s="188">
        <f t="shared" si="1172"/>
        <v>0</v>
      </c>
      <c r="AG1747" s="204"/>
      <c r="AH1747" s="560"/>
      <c r="AK1747" s="342"/>
      <c r="AM1747" s="352"/>
      <c r="AN1747" s="345"/>
      <c r="AP1747" s="347"/>
      <c r="AQ1747" s="347"/>
    </row>
    <row r="1748" spans="1:43" s="176" customFormat="1" ht="16.5" hidden="1" customHeight="1" outlineLevel="2">
      <c r="A1748" s="168"/>
      <c r="B1748" s="195" t="s">
        <v>904</v>
      </c>
      <c r="C1748" s="191">
        <v>0</v>
      </c>
      <c r="D1748" s="188">
        <f>C1748</f>
        <v>0</v>
      </c>
      <c r="E1748" s="188">
        <f t="shared" si="1170"/>
        <v>0</v>
      </c>
      <c r="F1748" s="188">
        <f t="shared" si="1170"/>
        <v>0</v>
      </c>
      <c r="G1748" s="188">
        <f t="shared" si="1170"/>
        <v>0</v>
      </c>
      <c r="H1748" s="188">
        <f t="shared" si="1171"/>
        <v>0</v>
      </c>
      <c r="I1748" s="188">
        <f t="shared" si="1171"/>
        <v>0</v>
      </c>
      <c r="J1748" s="188">
        <f t="shared" si="1171"/>
        <v>0</v>
      </c>
      <c r="K1748" s="188">
        <f t="shared" si="1171"/>
        <v>0</v>
      </c>
      <c r="L1748" s="188">
        <f t="shared" si="1171"/>
        <v>0</v>
      </c>
      <c r="M1748" s="188">
        <f t="shared" si="1171"/>
        <v>0</v>
      </c>
      <c r="N1748" s="188">
        <f t="shared" si="1171"/>
        <v>0</v>
      </c>
      <c r="O1748" s="188">
        <f t="shared" si="1171"/>
        <v>0</v>
      </c>
      <c r="P1748" s="188">
        <f t="shared" si="1171"/>
        <v>0</v>
      </c>
      <c r="Q1748" s="188">
        <f t="shared" si="1171"/>
        <v>0</v>
      </c>
      <c r="R1748" s="188">
        <f t="shared" si="1171"/>
        <v>0</v>
      </c>
      <c r="S1748" s="188">
        <f t="shared" si="1171"/>
        <v>0</v>
      </c>
      <c r="T1748" s="188">
        <f t="shared" si="1171"/>
        <v>0</v>
      </c>
      <c r="U1748" s="188">
        <f t="shared" si="1171"/>
        <v>0</v>
      </c>
      <c r="V1748" s="188">
        <f t="shared" si="1171"/>
        <v>0</v>
      </c>
      <c r="W1748" s="188">
        <f t="shared" si="1171"/>
        <v>0</v>
      </c>
      <c r="X1748" s="188">
        <f t="shared" si="1172"/>
        <v>0</v>
      </c>
      <c r="Y1748" s="188">
        <f t="shared" si="1172"/>
        <v>0</v>
      </c>
      <c r="Z1748" s="188">
        <f t="shared" si="1172"/>
        <v>0</v>
      </c>
      <c r="AA1748" s="188">
        <f t="shared" si="1172"/>
        <v>0</v>
      </c>
      <c r="AB1748" s="188">
        <f t="shared" si="1172"/>
        <v>0</v>
      </c>
      <c r="AC1748" s="188">
        <f t="shared" si="1172"/>
        <v>0</v>
      </c>
      <c r="AD1748" s="188">
        <f t="shared" si="1172"/>
        <v>0</v>
      </c>
      <c r="AE1748" s="188">
        <f t="shared" si="1172"/>
        <v>0</v>
      </c>
      <c r="AF1748" s="188">
        <f t="shared" si="1172"/>
        <v>0</v>
      </c>
      <c r="AG1748" s="204"/>
      <c r="AK1748" s="342"/>
      <c r="AM1748" s="352"/>
      <c r="AN1748" s="345"/>
      <c r="AP1748" s="347"/>
      <c r="AQ1748" s="347"/>
    </row>
    <row r="1749" spans="1:43" s="176" customFormat="1" ht="16.5" hidden="1" customHeight="1" outlineLevel="2">
      <c r="A1749" s="168"/>
      <c r="B1749" s="195" t="s">
        <v>905</v>
      </c>
      <c r="C1749" s="191">
        <v>0</v>
      </c>
      <c r="D1749" s="188">
        <f>C1749</f>
        <v>0</v>
      </c>
      <c r="E1749" s="188">
        <f t="shared" si="1170"/>
        <v>0</v>
      </c>
      <c r="F1749" s="188">
        <f>E1749</f>
        <v>0</v>
      </c>
      <c r="G1749" s="188">
        <f t="shared" si="1170"/>
        <v>0</v>
      </c>
      <c r="H1749" s="188">
        <f t="shared" si="1171"/>
        <v>0</v>
      </c>
      <c r="I1749" s="188">
        <f t="shared" si="1171"/>
        <v>0</v>
      </c>
      <c r="J1749" s="188">
        <f t="shared" si="1171"/>
        <v>0</v>
      </c>
      <c r="K1749" s="188">
        <f t="shared" si="1171"/>
        <v>0</v>
      </c>
      <c r="L1749" s="188">
        <f t="shared" si="1171"/>
        <v>0</v>
      </c>
      <c r="M1749" s="188">
        <f t="shared" si="1171"/>
        <v>0</v>
      </c>
      <c r="N1749" s="188">
        <f t="shared" si="1171"/>
        <v>0</v>
      </c>
      <c r="O1749" s="188">
        <f t="shared" si="1171"/>
        <v>0</v>
      </c>
      <c r="P1749" s="188">
        <f t="shared" si="1171"/>
        <v>0</v>
      </c>
      <c r="Q1749" s="188">
        <f t="shared" si="1171"/>
        <v>0</v>
      </c>
      <c r="R1749" s="188">
        <f t="shared" si="1171"/>
        <v>0</v>
      </c>
      <c r="S1749" s="188">
        <f t="shared" si="1171"/>
        <v>0</v>
      </c>
      <c r="T1749" s="188">
        <f t="shared" si="1171"/>
        <v>0</v>
      </c>
      <c r="U1749" s="188">
        <f t="shared" si="1171"/>
        <v>0</v>
      </c>
      <c r="V1749" s="188">
        <f t="shared" si="1171"/>
        <v>0</v>
      </c>
      <c r="W1749" s="188">
        <f t="shared" si="1171"/>
        <v>0</v>
      </c>
      <c r="X1749" s="188">
        <f t="shared" si="1172"/>
        <v>0</v>
      </c>
      <c r="Y1749" s="188">
        <f t="shared" si="1172"/>
        <v>0</v>
      </c>
      <c r="Z1749" s="188">
        <f t="shared" si="1172"/>
        <v>0</v>
      </c>
      <c r="AA1749" s="188">
        <f t="shared" si="1172"/>
        <v>0</v>
      </c>
      <c r="AB1749" s="188">
        <f t="shared" si="1172"/>
        <v>0</v>
      </c>
      <c r="AC1749" s="188">
        <f t="shared" si="1172"/>
        <v>0</v>
      </c>
      <c r="AD1749" s="188">
        <f t="shared" si="1172"/>
        <v>0</v>
      </c>
      <c r="AE1749" s="188">
        <f t="shared" si="1172"/>
        <v>0</v>
      </c>
      <c r="AF1749" s="188">
        <f t="shared" si="1172"/>
        <v>0</v>
      </c>
      <c r="AG1749" s="204"/>
      <c r="AK1749" s="342"/>
      <c r="AM1749" s="352"/>
      <c r="AN1749" s="345"/>
      <c r="AP1749" s="347"/>
      <c r="AQ1749" s="347"/>
    </row>
    <row r="1750" spans="1:43" s="176" customFormat="1" ht="16.5" hidden="1" customHeight="1" outlineLevel="2">
      <c r="A1750" s="168"/>
      <c r="B1750" s="195" t="s">
        <v>906</v>
      </c>
      <c r="C1750" s="191">
        <v>0</v>
      </c>
      <c r="D1750" s="188">
        <f t="shared" ref="D1750:D1752" si="1173">C1750</f>
        <v>0</v>
      </c>
      <c r="E1750" s="188">
        <f t="shared" si="1170"/>
        <v>0</v>
      </c>
      <c r="F1750" s="188">
        <f t="shared" si="1170"/>
        <v>0</v>
      </c>
      <c r="G1750" s="188">
        <f t="shared" si="1170"/>
        <v>0</v>
      </c>
      <c r="H1750" s="188">
        <f t="shared" si="1171"/>
        <v>0</v>
      </c>
      <c r="I1750" s="188">
        <f t="shared" si="1171"/>
        <v>0</v>
      </c>
      <c r="J1750" s="188">
        <f t="shared" si="1171"/>
        <v>0</v>
      </c>
      <c r="K1750" s="188">
        <f t="shared" si="1171"/>
        <v>0</v>
      </c>
      <c r="L1750" s="188">
        <f t="shared" si="1171"/>
        <v>0</v>
      </c>
      <c r="M1750" s="188">
        <f t="shared" si="1171"/>
        <v>0</v>
      </c>
      <c r="N1750" s="188">
        <f t="shared" si="1171"/>
        <v>0</v>
      </c>
      <c r="O1750" s="188">
        <f t="shared" si="1171"/>
        <v>0</v>
      </c>
      <c r="P1750" s="188">
        <f t="shared" si="1171"/>
        <v>0</v>
      </c>
      <c r="Q1750" s="188">
        <f t="shared" si="1171"/>
        <v>0</v>
      </c>
      <c r="R1750" s="188">
        <f t="shared" si="1171"/>
        <v>0</v>
      </c>
      <c r="S1750" s="188">
        <f t="shared" si="1171"/>
        <v>0</v>
      </c>
      <c r="T1750" s="188">
        <f t="shared" si="1171"/>
        <v>0</v>
      </c>
      <c r="U1750" s="188">
        <f t="shared" si="1171"/>
        <v>0</v>
      </c>
      <c r="V1750" s="188">
        <f t="shared" si="1171"/>
        <v>0</v>
      </c>
      <c r="W1750" s="188">
        <f t="shared" si="1171"/>
        <v>0</v>
      </c>
      <c r="X1750" s="188">
        <f t="shared" si="1172"/>
        <v>0</v>
      </c>
      <c r="Y1750" s="188">
        <f t="shared" si="1172"/>
        <v>0</v>
      </c>
      <c r="Z1750" s="188">
        <f t="shared" si="1172"/>
        <v>0</v>
      </c>
      <c r="AA1750" s="188">
        <f t="shared" si="1172"/>
        <v>0</v>
      </c>
      <c r="AB1750" s="188">
        <f t="shared" si="1172"/>
        <v>0</v>
      </c>
      <c r="AC1750" s="188">
        <f t="shared" si="1172"/>
        <v>0</v>
      </c>
      <c r="AD1750" s="188">
        <f t="shared" si="1172"/>
        <v>0</v>
      </c>
      <c r="AE1750" s="188">
        <f t="shared" si="1172"/>
        <v>0</v>
      </c>
      <c r="AF1750" s="188">
        <f t="shared" si="1172"/>
        <v>0</v>
      </c>
      <c r="AG1750" s="204"/>
      <c r="AK1750" s="342"/>
      <c r="AM1750" s="352"/>
      <c r="AN1750" s="345"/>
      <c r="AP1750" s="347"/>
      <c r="AQ1750" s="347"/>
    </row>
    <row r="1751" spans="1:43" s="176" customFormat="1" ht="16.5" hidden="1" customHeight="1" outlineLevel="2">
      <c r="A1751" s="168"/>
      <c r="B1751" s="195" t="s">
        <v>907</v>
      </c>
      <c r="C1751" s="191">
        <v>0</v>
      </c>
      <c r="D1751" s="188">
        <f t="shared" si="1173"/>
        <v>0</v>
      </c>
      <c r="E1751" s="188">
        <f t="shared" si="1170"/>
        <v>0</v>
      </c>
      <c r="F1751" s="188">
        <f t="shared" si="1170"/>
        <v>0</v>
      </c>
      <c r="G1751" s="188">
        <f t="shared" si="1170"/>
        <v>0</v>
      </c>
      <c r="H1751" s="188">
        <f t="shared" si="1171"/>
        <v>0</v>
      </c>
      <c r="I1751" s="188">
        <f t="shared" si="1171"/>
        <v>0</v>
      </c>
      <c r="J1751" s="188">
        <f t="shared" si="1171"/>
        <v>0</v>
      </c>
      <c r="K1751" s="188">
        <f t="shared" si="1171"/>
        <v>0</v>
      </c>
      <c r="L1751" s="188">
        <f t="shared" si="1171"/>
        <v>0</v>
      </c>
      <c r="M1751" s="188">
        <f t="shared" si="1171"/>
        <v>0</v>
      </c>
      <c r="N1751" s="188">
        <f t="shared" si="1171"/>
        <v>0</v>
      </c>
      <c r="O1751" s="188">
        <f t="shared" si="1171"/>
        <v>0</v>
      </c>
      <c r="P1751" s="188">
        <f t="shared" si="1171"/>
        <v>0</v>
      </c>
      <c r="Q1751" s="188">
        <f t="shared" si="1171"/>
        <v>0</v>
      </c>
      <c r="R1751" s="188">
        <f t="shared" si="1171"/>
        <v>0</v>
      </c>
      <c r="S1751" s="188">
        <f t="shared" si="1171"/>
        <v>0</v>
      </c>
      <c r="T1751" s="188">
        <f t="shared" si="1171"/>
        <v>0</v>
      </c>
      <c r="U1751" s="188">
        <f t="shared" si="1171"/>
        <v>0</v>
      </c>
      <c r="V1751" s="188">
        <f t="shared" si="1171"/>
        <v>0</v>
      </c>
      <c r="W1751" s="188">
        <f t="shared" si="1171"/>
        <v>0</v>
      </c>
      <c r="X1751" s="188">
        <f t="shared" si="1172"/>
        <v>0</v>
      </c>
      <c r="Y1751" s="188">
        <f t="shared" si="1172"/>
        <v>0</v>
      </c>
      <c r="Z1751" s="188">
        <f t="shared" si="1172"/>
        <v>0</v>
      </c>
      <c r="AA1751" s="188">
        <f t="shared" si="1172"/>
        <v>0</v>
      </c>
      <c r="AB1751" s="188">
        <f t="shared" si="1172"/>
        <v>0</v>
      </c>
      <c r="AC1751" s="188">
        <f t="shared" si="1172"/>
        <v>0</v>
      </c>
      <c r="AD1751" s="188">
        <f t="shared" si="1172"/>
        <v>0</v>
      </c>
      <c r="AE1751" s="188">
        <f t="shared" si="1172"/>
        <v>0</v>
      </c>
      <c r="AF1751" s="188">
        <f t="shared" si="1172"/>
        <v>0</v>
      </c>
      <c r="AG1751" s="204"/>
      <c r="AH1751" s="214"/>
      <c r="AK1751" s="342"/>
      <c r="AM1751" s="352"/>
      <c r="AN1751" s="345"/>
      <c r="AP1751" s="347"/>
      <c r="AQ1751" s="347"/>
    </row>
    <row r="1752" spans="1:43" s="176" customFormat="1" ht="16.5" hidden="1" customHeight="1" outlineLevel="2">
      <c r="A1752" s="168"/>
      <c r="B1752" s="195" t="s">
        <v>908</v>
      </c>
      <c r="C1752" s="191">
        <v>0</v>
      </c>
      <c r="D1752" s="188">
        <f t="shared" si="1173"/>
        <v>0</v>
      </c>
      <c r="E1752" s="188">
        <f t="shared" si="1170"/>
        <v>0</v>
      </c>
      <c r="F1752" s="188">
        <f t="shared" si="1170"/>
        <v>0</v>
      </c>
      <c r="G1752" s="188">
        <f t="shared" si="1170"/>
        <v>0</v>
      </c>
      <c r="H1752" s="188">
        <f t="shared" si="1171"/>
        <v>0</v>
      </c>
      <c r="I1752" s="188">
        <f t="shared" si="1171"/>
        <v>0</v>
      </c>
      <c r="J1752" s="188">
        <f t="shared" si="1171"/>
        <v>0</v>
      </c>
      <c r="K1752" s="188">
        <f t="shared" si="1171"/>
        <v>0</v>
      </c>
      <c r="L1752" s="188">
        <f t="shared" si="1171"/>
        <v>0</v>
      </c>
      <c r="M1752" s="188">
        <f t="shared" si="1171"/>
        <v>0</v>
      </c>
      <c r="N1752" s="188">
        <f t="shared" si="1171"/>
        <v>0</v>
      </c>
      <c r="O1752" s="188">
        <f t="shared" si="1171"/>
        <v>0</v>
      </c>
      <c r="P1752" s="188">
        <f t="shared" si="1171"/>
        <v>0</v>
      </c>
      <c r="Q1752" s="188">
        <f t="shared" si="1171"/>
        <v>0</v>
      </c>
      <c r="R1752" s="188">
        <f t="shared" si="1171"/>
        <v>0</v>
      </c>
      <c r="S1752" s="188">
        <f t="shared" si="1171"/>
        <v>0</v>
      </c>
      <c r="T1752" s="188">
        <f t="shared" si="1171"/>
        <v>0</v>
      </c>
      <c r="U1752" s="188">
        <f t="shared" si="1171"/>
        <v>0</v>
      </c>
      <c r="V1752" s="188">
        <f t="shared" si="1171"/>
        <v>0</v>
      </c>
      <c r="W1752" s="188">
        <f t="shared" si="1171"/>
        <v>0</v>
      </c>
      <c r="X1752" s="188">
        <f t="shared" si="1172"/>
        <v>0</v>
      </c>
      <c r="Y1752" s="188">
        <f t="shared" si="1172"/>
        <v>0</v>
      </c>
      <c r="Z1752" s="188">
        <f t="shared" si="1172"/>
        <v>0</v>
      </c>
      <c r="AA1752" s="188">
        <f t="shared" si="1172"/>
        <v>0</v>
      </c>
      <c r="AB1752" s="188">
        <f t="shared" si="1172"/>
        <v>0</v>
      </c>
      <c r="AC1752" s="188">
        <f t="shared" si="1172"/>
        <v>0</v>
      </c>
      <c r="AD1752" s="188">
        <f t="shared" si="1172"/>
        <v>0</v>
      </c>
      <c r="AE1752" s="188">
        <f t="shared" si="1172"/>
        <v>0</v>
      </c>
      <c r="AF1752" s="188">
        <f t="shared" si="1172"/>
        <v>0</v>
      </c>
      <c r="AG1752" s="204"/>
      <c r="AH1752" s="209"/>
      <c r="AK1752" s="342"/>
      <c r="AM1752" s="352"/>
      <c r="AN1752" s="345"/>
      <c r="AP1752" s="347"/>
      <c r="AQ1752" s="347"/>
    </row>
    <row r="1753" spans="1:43" s="263" customFormat="1" ht="16.5" hidden="1" customHeight="1" outlineLevel="2">
      <c r="A1753" s="206"/>
      <c r="B1753" s="161" t="str">
        <f>B1683</f>
        <v>Zelador</v>
      </c>
      <c r="C1753" s="218">
        <f>C1754*(C1755+C1756+C1757+C1758+C1759+C1760+C1761)</f>
        <v>0</v>
      </c>
      <c r="D1753" s="218">
        <f>D1754*(D1755+D1756+D1757+D1758+D1759+D1760+D1761)</f>
        <v>0</v>
      </c>
      <c r="E1753" s="218">
        <f t="shared" ref="E1753:AE1753" si="1174">E1754*(E1755+E1756+E1757+E1758+E1759+E1760+E1761)</f>
        <v>0</v>
      </c>
      <c r="F1753" s="218">
        <f t="shared" si="1174"/>
        <v>0</v>
      </c>
      <c r="G1753" s="218">
        <f t="shared" si="1174"/>
        <v>0</v>
      </c>
      <c r="H1753" s="218">
        <f t="shared" si="1174"/>
        <v>0</v>
      </c>
      <c r="I1753" s="218">
        <f t="shared" si="1174"/>
        <v>0</v>
      </c>
      <c r="J1753" s="218">
        <f t="shared" si="1174"/>
        <v>0</v>
      </c>
      <c r="K1753" s="218">
        <f t="shared" si="1174"/>
        <v>0</v>
      </c>
      <c r="L1753" s="218">
        <f t="shared" si="1174"/>
        <v>0</v>
      </c>
      <c r="M1753" s="218">
        <f t="shared" si="1174"/>
        <v>0</v>
      </c>
      <c r="N1753" s="218">
        <f t="shared" si="1174"/>
        <v>0</v>
      </c>
      <c r="O1753" s="218">
        <f t="shared" si="1174"/>
        <v>0</v>
      </c>
      <c r="P1753" s="218">
        <f t="shared" si="1174"/>
        <v>0</v>
      </c>
      <c r="Q1753" s="218">
        <f t="shared" si="1174"/>
        <v>0</v>
      </c>
      <c r="R1753" s="218">
        <f t="shared" si="1174"/>
        <v>0</v>
      </c>
      <c r="S1753" s="218">
        <f t="shared" si="1174"/>
        <v>0</v>
      </c>
      <c r="T1753" s="218">
        <f t="shared" si="1174"/>
        <v>0</v>
      </c>
      <c r="U1753" s="218">
        <f t="shared" si="1174"/>
        <v>0</v>
      </c>
      <c r="V1753" s="218">
        <f t="shared" si="1174"/>
        <v>0</v>
      </c>
      <c r="W1753" s="218">
        <f t="shared" si="1174"/>
        <v>0</v>
      </c>
      <c r="X1753" s="218">
        <f t="shared" si="1174"/>
        <v>0</v>
      </c>
      <c r="Y1753" s="218">
        <f t="shared" si="1174"/>
        <v>0</v>
      </c>
      <c r="Z1753" s="218">
        <f t="shared" si="1174"/>
        <v>0</v>
      </c>
      <c r="AA1753" s="218">
        <f t="shared" si="1174"/>
        <v>0</v>
      </c>
      <c r="AB1753" s="218">
        <f t="shared" si="1174"/>
        <v>0</v>
      </c>
      <c r="AC1753" s="218">
        <f t="shared" si="1174"/>
        <v>0</v>
      </c>
      <c r="AD1753" s="218">
        <f t="shared" si="1174"/>
        <v>0</v>
      </c>
      <c r="AE1753" s="218">
        <f t="shared" si="1174"/>
        <v>0</v>
      </c>
      <c r="AF1753" s="218">
        <f>AF1754*(AF1755+AF1756+AF1757+AF1758+AF1759+AF1760+AF1761)</f>
        <v>0</v>
      </c>
      <c r="AG1753" s="210"/>
      <c r="AH1753" s="176"/>
      <c r="AK1753" s="342"/>
      <c r="AM1753" s="352"/>
      <c r="AN1753" s="345"/>
      <c r="AP1753" s="355"/>
      <c r="AQ1753" s="355"/>
    </row>
    <row r="1754" spans="1:43" ht="16.5" hidden="1" customHeight="1" outlineLevel="2">
      <c r="A1754" s="168"/>
      <c r="B1754" s="162" t="s">
        <v>839</v>
      </c>
      <c r="C1754" s="188">
        <f>C1684</f>
        <v>0</v>
      </c>
      <c r="D1754" s="188">
        <f t="shared" ref="D1754:AF1754" si="1175">D1684</f>
        <v>0</v>
      </c>
      <c r="E1754" s="188">
        <f t="shared" si="1175"/>
        <v>0</v>
      </c>
      <c r="F1754" s="188">
        <f t="shared" si="1175"/>
        <v>0</v>
      </c>
      <c r="G1754" s="188">
        <f t="shared" si="1175"/>
        <v>0</v>
      </c>
      <c r="H1754" s="188">
        <f t="shared" si="1175"/>
        <v>0</v>
      </c>
      <c r="I1754" s="188">
        <f t="shared" si="1175"/>
        <v>0</v>
      </c>
      <c r="J1754" s="188">
        <f t="shared" si="1175"/>
        <v>0</v>
      </c>
      <c r="K1754" s="188">
        <f t="shared" si="1175"/>
        <v>0</v>
      </c>
      <c r="L1754" s="188">
        <f t="shared" si="1175"/>
        <v>0</v>
      </c>
      <c r="M1754" s="188">
        <f t="shared" si="1175"/>
        <v>0</v>
      </c>
      <c r="N1754" s="188">
        <f t="shared" si="1175"/>
        <v>0</v>
      </c>
      <c r="O1754" s="188">
        <f t="shared" si="1175"/>
        <v>0</v>
      </c>
      <c r="P1754" s="188">
        <f t="shared" si="1175"/>
        <v>0</v>
      </c>
      <c r="Q1754" s="188">
        <f t="shared" si="1175"/>
        <v>0</v>
      </c>
      <c r="R1754" s="188">
        <f t="shared" si="1175"/>
        <v>0</v>
      </c>
      <c r="S1754" s="188">
        <f t="shared" si="1175"/>
        <v>0</v>
      </c>
      <c r="T1754" s="188">
        <f t="shared" si="1175"/>
        <v>0</v>
      </c>
      <c r="U1754" s="188">
        <f t="shared" si="1175"/>
        <v>0</v>
      </c>
      <c r="V1754" s="188">
        <f t="shared" si="1175"/>
        <v>0</v>
      </c>
      <c r="W1754" s="188">
        <f t="shared" si="1175"/>
        <v>0</v>
      </c>
      <c r="X1754" s="188">
        <f t="shared" si="1175"/>
        <v>0</v>
      </c>
      <c r="Y1754" s="188">
        <f t="shared" si="1175"/>
        <v>0</v>
      </c>
      <c r="Z1754" s="188">
        <f t="shared" si="1175"/>
        <v>0</v>
      </c>
      <c r="AA1754" s="188">
        <f t="shared" si="1175"/>
        <v>0</v>
      </c>
      <c r="AB1754" s="188">
        <f t="shared" si="1175"/>
        <v>0</v>
      </c>
      <c r="AC1754" s="188">
        <f t="shared" si="1175"/>
        <v>0</v>
      </c>
      <c r="AD1754" s="188">
        <f t="shared" si="1175"/>
        <v>0</v>
      </c>
      <c r="AE1754" s="188">
        <f t="shared" si="1175"/>
        <v>0</v>
      </c>
      <c r="AF1754" s="188">
        <f t="shared" si="1175"/>
        <v>0</v>
      </c>
      <c r="AG1754" s="204"/>
      <c r="AK1754" s="342"/>
      <c r="AM1754" s="352"/>
      <c r="AN1754" s="345"/>
      <c r="AP1754" s="345"/>
      <c r="AQ1754" s="345"/>
    </row>
    <row r="1755" spans="1:43" s="176" customFormat="1" ht="16.5" hidden="1" customHeight="1" outlineLevel="2">
      <c r="A1755" s="168"/>
      <c r="B1755" s="195" t="s">
        <v>902</v>
      </c>
      <c r="C1755" s="191">
        <f>D2087</f>
        <v>327.44664</v>
      </c>
      <c r="D1755" s="188">
        <f>C1755</f>
        <v>327.44664</v>
      </c>
      <c r="E1755" s="188">
        <f t="shared" ref="E1755:G1761" si="1176">D1755</f>
        <v>327.44664</v>
      </c>
      <c r="F1755" s="188">
        <f t="shared" si="1176"/>
        <v>327.44664</v>
      </c>
      <c r="G1755" s="188">
        <f>F1755</f>
        <v>327.44664</v>
      </c>
      <c r="H1755" s="188">
        <f t="shared" ref="H1755:W1761" si="1177">G1755</f>
        <v>327.44664</v>
      </c>
      <c r="I1755" s="188">
        <f t="shared" si="1177"/>
        <v>327.44664</v>
      </c>
      <c r="J1755" s="188">
        <f t="shared" si="1177"/>
        <v>327.44664</v>
      </c>
      <c r="K1755" s="188">
        <f t="shared" si="1177"/>
        <v>327.44664</v>
      </c>
      <c r="L1755" s="188">
        <f t="shared" si="1177"/>
        <v>327.44664</v>
      </c>
      <c r="M1755" s="188">
        <f t="shared" si="1177"/>
        <v>327.44664</v>
      </c>
      <c r="N1755" s="188">
        <f t="shared" si="1177"/>
        <v>327.44664</v>
      </c>
      <c r="O1755" s="188">
        <f t="shared" si="1177"/>
        <v>327.44664</v>
      </c>
      <c r="P1755" s="188">
        <f t="shared" si="1177"/>
        <v>327.44664</v>
      </c>
      <c r="Q1755" s="188">
        <f t="shared" si="1177"/>
        <v>327.44664</v>
      </c>
      <c r="R1755" s="188">
        <f t="shared" si="1177"/>
        <v>327.44664</v>
      </c>
      <c r="S1755" s="188">
        <f t="shared" si="1177"/>
        <v>327.44664</v>
      </c>
      <c r="T1755" s="188">
        <f t="shared" si="1177"/>
        <v>327.44664</v>
      </c>
      <c r="U1755" s="188">
        <f t="shared" si="1177"/>
        <v>327.44664</v>
      </c>
      <c r="V1755" s="188">
        <f t="shared" si="1177"/>
        <v>327.44664</v>
      </c>
      <c r="W1755" s="188">
        <f t="shared" si="1177"/>
        <v>327.44664</v>
      </c>
      <c r="X1755" s="188">
        <f t="shared" ref="X1755:AF1761" si="1178">W1755</f>
        <v>327.44664</v>
      </c>
      <c r="Y1755" s="188">
        <f t="shared" si="1178"/>
        <v>327.44664</v>
      </c>
      <c r="Z1755" s="188">
        <f t="shared" si="1178"/>
        <v>327.44664</v>
      </c>
      <c r="AA1755" s="188">
        <f t="shared" si="1178"/>
        <v>327.44664</v>
      </c>
      <c r="AB1755" s="188">
        <f t="shared" si="1178"/>
        <v>327.44664</v>
      </c>
      <c r="AC1755" s="188">
        <f t="shared" si="1178"/>
        <v>327.44664</v>
      </c>
      <c r="AD1755" s="188">
        <f t="shared" si="1178"/>
        <v>327.44664</v>
      </c>
      <c r="AE1755" s="188">
        <f t="shared" si="1178"/>
        <v>327.44664</v>
      </c>
      <c r="AF1755" s="188">
        <f t="shared" si="1178"/>
        <v>327.44664</v>
      </c>
      <c r="AG1755" s="204"/>
      <c r="AH1755" s="559"/>
      <c r="AK1755" s="342"/>
      <c r="AM1755" s="352"/>
      <c r="AN1755" s="345"/>
      <c r="AP1755" s="347"/>
      <c r="AQ1755" s="347"/>
    </row>
    <row r="1756" spans="1:43" s="176" customFormat="1" ht="16.5" hidden="1" customHeight="1" outlineLevel="2">
      <c r="A1756" s="168"/>
      <c r="B1756" s="195" t="s">
        <v>903</v>
      </c>
      <c r="C1756" s="191">
        <v>5.16</v>
      </c>
      <c r="D1756" s="188">
        <f>C1756</f>
        <v>5.16</v>
      </c>
      <c r="E1756" s="188">
        <f t="shared" si="1176"/>
        <v>5.16</v>
      </c>
      <c r="F1756" s="188">
        <f t="shared" si="1176"/>
        <v>5.16</v>
      </c>
      <c r="G1756" s="188">
        <f t="shared" si="1176"/>
        <v>5.16</v>
      </c>
      <c r="H1756" s="188">
        <f t="shared" si="1177"/>
        <v>5.16</v>
      </c>
      <c r="I1756" s="188">
        <f t="shared" si="1177"/>
        <v>5.16</v>
      </c>
      <c r="J1756" s="188">
        <f t="shared" si="1177"/>
        <v>5.16</v>
      </c>
      <c r="K1756" s="188">
        <f t="shared" si="1177"/>
        <v>5.16</v>
      </c>
      <c r="L1756" s="188">
        <f t="shared" si="1177"/>
        <v>5.16</v>
      </c>
      <c r="M1756" s="188">
        <f t="shared" si="1177"/>
        <v>5.16</v>
      </c>
      <c r="N1756" s="188">
        <f t="shared" si="1177"/>
        <v>5.16</v>
      </c>
      <c r="O1756" s="188">
        <f t="shared" si="1177"/>
        <v>5.16</v>
      </c>
      <c r="P1756" s="188">
        <f t="shared" si="1177"/>
        <v>5.16</v>
      </c>
      <c r="Q1756" s="188">
        <f t="shared" si="1177"/>
        <v>5.16</v>
      </c>
      <c r="R1756" s="188">
        <f t="shared" si="1177"/>
        <v>5.16</v>
      </c>
      <c r="S1756" s="188">
        <f t="shared" si="1177"/>
        <v>5.16</v>
      </c>
      <c r="T1756" s="188">
        <f t="shared" si="1177"/>
        <v>5.16</v>
      </c>
      <c r="U1756" s="188">
        <f t="shared" si="1177"/>
        <v>5.16</v>
      </c>
      <c r="V1756" s="188">
        <f t="shared" si="1177"/>
        <v>5.16</v>
      </c>
      <c r="W1756" s="188">
        <f t="shared" si="1177"/>
        <v>5.16</v>
      </c>
      <c r="X1756" s="188">
        <f t="shared" si="1178"/>
        <v>5.16</v>
      </c>
      <c r="Y1756" s="188">
        <f t="shared" si="1178"/>
        <v>5.16</v>
      </c>
      <c r="Z1756" s="188">
        <f t="shared" si="1178"/>
        <v>5.16</v>
      </c>
      <c r="AA1756" s="188">
        <f t="shared" si="1178"/>
        <v>5.16</v>
      </c>
      <c r="AB1756" s="188">
        <f t="shared" si="1178"/>
        <v>5.16</v>
      </c>
      <c r="AC1756" s="188">
        <f t="shared" si="1178"/>
        <v>5.16</v>
      </c>
      <c r="AD1756" s="188">
        <f t="shared" si="1178"/>
        <v>5.16</v>
      </c>
      <c r="AE1756" s="188">
        <f t="shared" si="1178"/>
        <v>5.16</v>
      </c>
      <c r="AF1756" s="188">
        <f t="shared" si="1178"/>
        <v>5.16</v>
      </c>
      <c r="AG1756" s="204"/>
      <c r="AH1756" s="209"/>
      <c r="AK1756" s="342"/>
      <c r="AM1756" s="352"/>
      <c r="AN1756" s="345"/>
      <c r="AP1756" s="347"/>
      <c r="AQ1756" s="347"/>
    </row>
    <row r="1757" spans="1:43" s="176" customFormat="1" ht="16.5" hidden="1" customHeight="1" outlineLevel="2">
      <c r="A1757" s="168"/>
      <c r="B1757" s="195" t="s">
        <v>904</v>
      </c>
      <c r="C1757" s="191">
        <v>0</v>
      </c>
      <c r="D1757" s="188">
        <f>C1757</f>
        <v>0</v>
      </c>
      <c r="E1757" s="188">
        <f t="shared" si="1176"/>
        <v>0</v>
      </c>
      <c r="F1757" s="188">
        <f t="shared" si="1176"/>
        <v>0</v>
      </c>
      <c r="G1757" s="188">
        <f t="shared" si="1176"/>
        <v>0</v>
      </c>
      <c r="H1757" s="188">
        <f t="shared" si="1177"/>
        <v>0</v>
      </c>
      <c r="I1757" s="188">
        <f t="shared" si="1177"/>
        <v>0</v>
      </c>
      <c r="J1757" s="188">
        <f t="shared" si="1177"/>
        <v>0</v>
      </c>
      <c r="K1757" s="188">
        <f t="shared" si="1177"/>
        <v>0</v>
      </c>
      <c r="L1757" s="188">
        <f t="shared" si="1177"/>
        <v>0</v>
      </c>
      <c r="M1757" s="188">
        <f t="shared" si="1177"/>
        <v>0</v>
      </c>
      <c r="N1757" s="188">
        <f t="shared" si="1177"/>
        <v>0</v>
      </c>
      <c r="O1757" s="188">
        <f t="shared" si="1177"/>
        <v>0</v>
      </c>
      <c r="P1757" s="188">
        <f t="shared" si="1177"/>
        <v>0</v>
      </c>
      <c r="Q1757" s="188">
        <f t="shared" si="1177"/>
        <v>0</v>
      </c>
      <c r="R1757" s="188">
        <f t="shared" si="1177"/>
        <v>0</v>
      </c>
      <c r="S1757" s="188">
        <f t="shared" si="1177"/>
        <v>0</v>
      </c>
      <c r="T1757" s="188">
        <f t="shared" si="1177"/>
        <v>0</v>
      </c>
      <c r="U1757" s="188">
        <f t="shared" si="1177"/>
        <v>0</v>
      </c>
      <c r="V1757" s="188">
        <f t="shared" si="1177"/>
        <v>0</v>
      </c>
      <c r="W1757" s="188">
        <f t="shared" si="1177"/>
        <v>0</v>
      </c>
      <c r="X1757" s="188">
        <f t="shared" si="1178"/>
        <v>0</v>
      </c>
      <c r="Y1757" s="188">
        <f t="shared" si="1178"/>
        <v>0</v>
      </c>
      <c r="Z1757" s="188">
        <f t="shared" si="1178"/>
        <v>0</v>
      </c>
      <c r="AA1757" s="188">
        <f t="shared" si="1178"/>
        <v>0</v>
      </c>
      <c r="AB1757" s="188">
        <f t="shared" si="1178"/>
        <v>0</v>
      </c>
      <c r="AC1757" s="188">
        <f t="shared" si="1178"/>
        <v>0</v>
      </c>
      <c r="AD1757" s="188">
        <f t="shared" si="1178"/>
        <v>0</v>
      </c>
      <c r="AE1757" s="188">
        <f t="shared" si="1178"/>
        <v>0</v>
      </c>
      <c r="AF1757" s="188">
        <f t="shared" si="1178"/>
        <v>0</v>
      </c>
      <c r="AG1757" s="204"/>
      <c r="AH1757" s="209"/>
      <c r="AK1757" s="342"/>
      <c r="AM1757" s="352"/>
      <c r="AN1757" s="345"/>
      <c r="AP1757" s="347"/>
      <c r="AQ1757" s="347"/>
    </row>
    <row r="1758" spans="1:43" s="176" customFormat="1" ht="16.5" hidden="1" customHeight="1" outlineLevel="2">
      <c r="A1758" s="168"/>
      <c r="B1758" s="195" t="s">
        <v>905</v>
      </c>
      <c r="C1758" s="191">
        <f>G2087</f>
        <v>257.14000000000004</v>
      </c>
      <c r="D1758" s="188">
        <f>C1758</f>
        <v>257.14000000000004</v>
      </c>
      <c r="E1758" s="188">
        <f t="shared" si="1176"/>
        <v>257.14000000000004</v>
      </c>
      <c r="F1758" s="188">
        <f t="shared" si="1176"/>
        <v>257.14000000000004</v>
      </c>
      <c r="G1758" s="188">
        <f t="shared" si="1176"/>
        <v>257.14000000000004</v>
      </c>
      <c r="H1758" s="188">
        <f t="shared" si="1177"/>
        <v>257.14000000000004</v>
      </c>
      <c r="I1758" s="188">
        <f t="shared" si="1177"/>
        <v>257.14000000000004</v>
      </c>
      <c r="J1758" s="188">
        <f t="shared" si="1177"/>
        <v>257.14000000000004</v>
      </c>
      <c r="K1758" s="188">
        <f t="shared" si="1177"/>
        <v>257.14000000000004</v>
      </c>
      <c r="L1758" s="188">
        <f t="shared" si="1177"/>
        <v>257.14000000000004</v>
      </c>
      <c r="M1758" s="188">
        <f t="shared" si="1177"/>
        <v>257.14000000000004</v>
      </c>
      <c r="N1758" s="188">
        <f t="shared" si="1177"/>
        <v>257.14000000000004</v>
      </c>
      <c r="O1758" s="188">
        <f t="shared" si="1177"/>
        <v>257.14000000000004</v>
      </c>
      <c r="P1758" s="188">
        <f t="shared" si="1177"/>
        <v>257.14000000000004</v>
      </c>
      <c r="Q1758" s="188">
        <f t="shared" si="1177"/>
        <v>257.14000000000004</v>
      </c>
      <c r="R1758" s="188">
        <f t="shared" si="1177"/>
        <v>257.14000000000004</v>
      </c>
      <c r="S1758" s="188">
        <f t="shared" si="1177"/>
        <v>257.14000000000004</v>
      </c>
      <c r="T1758" s="188">
        <f t="shared" si="1177"/>
        <v>257.14000000000004</v>
      </c>
      <c r="U1758" s="188">
        <f t="shared" si="1177"/>
        <v>257.14000000000004</v>
      </c>
      <c r="V1758" s="188">
        <f t="shared" si="1177"/>
        <v>257.14000000000004</v>
      </c>
      <c r="W1758" s="188">
        <f t="shared" si="1177"/>
        <v>257.14000000000004</v>
      </c>
      <c r="X1758" s="188">
        <f t="shared" si="1178"/>
        <v>257.14000000000004</v>
      </c>
      <c r="Y1758" s="188">
        <f t="shared" si="1178"/>
        <v>257.14000000000004</v>
      </c>
      <c r="Z1758" s="188">
        <f t="shared" si="1178"/>
        <v>257.14000000000004</v>
      </c>
      <c r="AA1758" s="188">
        <f t="shared" si="1178"/>
        <v>257.14000000000004</v>
      </c>
      <c r="AB1758" s="188">
        <f t="shared" si="1178"/>
        <v>257.14000000000004</v>
      </c>
      <c r="AC1758" s="188">
        <f t="shared" si="1178"/>
        <v>257.14000000000004</v>
      </c>
      <c r="AD1758" s="188">
        <f t="shared" si="1178"/>
        <v>257.14000000000004</v>
      </c>
      <c r="AE1758" s="188">
        <f t="shared" si="1178"/>
        <v>257.14000000000004</v>
      </c>
      <c r="AF1758" s="188">
        <f t="shared" si="1178"/>
        <v>257.14000000000004</v>
      </c>
      <c r="AG1758" s="204"/>
      <c r="AH1758" s="209"/>
      <c r="AK1758" s="342"/>
      <c r="AM1758" s="352"/>
      <c r="AN1758" s="345"/>
      <c r="AP1758" s="347"/>
      <c r="AQ1758" s="347"/>
    </row>
    <row r="1759" spans="1:43" s="176" customFormat="1" ht="16.5" hidden="1" customHeight="1" outlineLevel="2">
      <c r="A1759" s="168"/>
      <c r="B1759" s="195" t="s">
        <v>906</v>
      </c>
      <c r="C1759" s="191">
        <v>0</v>
      </c>
      <c r="D1759" s="188">
        <f t="shared" ref="D1759:D1761" si="1179">C1759</f>
        <v>0</v>
      </c>
      <c r="E1759" s="188">
        <f t="shared" si="1176"/>
        <v>0</v>
      </c>
      <c r="F1759" s="188">
        <f t="shared" si="1176"/>
        <v>0</v>
      </c>
      <c r="G1759" s="188">
        <f t="shared" si="1176"/>
        <v>0</v>
      </c>
      <c r="H1759" s="188">
        <f t="shared" si="1177"/>
        <v>0</v>
      </c>
      <c r="I1759" s="188">
        <f t="shared" si="1177"/>
        <v>0</v>
      </c>
      <c r="J1759" s="188">
        <f t="shared" si="1177"/>
        <v>0</v>
      </c>
      <c r="K1759" s="188">
        <f t="shared" si="1177"/>
        <v>0</v>
      </c>
      <c r="L1759" s="188">
        <f t="shared" si="1177"/>
        <v>0</v>
      </c>
      <c r="M1759" s="188">
        <f t="shared" si="1177"/>
        <v>0</v>
      </c>
      <c r="N1759" s="188">
        <f t="shared" si="1177"/>
        <v>0</v>
      </c>
      <c r="O1759" s="188">
        <f t="shared" si="1177"/>
        <v>0</v>
      </c>
      <c r="P1759" s="188">
        <f t="shared" si="1177"/>
        <v>0</v>
      </c>
      <c r="Q1759" s="188">
        <f t="shared" si="1177"/>
        <v>0</v>
      </c>
      <c r="R1759" s="188">
        <f t="shared" si="1177"/>
        <v>0</v>
      </c>
      <c r="S1759" s="188">
        <f t="shared" si="1177"/>
        <v>0</v>
      </c>
      <c r="T1759" s="188">
        <f t="shared" si="1177"/>
        <v>0</v>
      </c>
      <c r="U1759" s="188">
        <f t="shared" si="1177"/>
        <v>0</v>
      </c>
      <c r="V1759" s="188">
        <f t="shared" si="1177"/>
        <v>0</v>
      </c>
      <c r="W1759" s="188">
        <f t="shared" si="1177"/>
        <v>0</v>
      </c>
      <c r="X1759" s="188">
        <f t="shared" si="1178"/>
        <v>0</v>
      </c>
      <c r="Y1759" s="188">
        <f t="shared" si="1178"/>
        <v>0</v>
      </c>
      <c r="Z1759" s="188">
        <f t="shared" si="1178"/>
        <v>0</v>
      </c>
      <c r="AA1759" s="188">
        <f t="shared" si="1178"/>
        <v>0</v>
      </c>
      <c r="AB1759" s="188">
        <f t="shared" si="1178"/>
        <v>0</v>
      </c>
      <c r="AC1759" s="188">
        <f t="shared" si="1178"/>
        <v>0</v>
      </c>
      <c r="AD1759" s="188">
        <f t="shared" si="1178"/>
        <v>0</v>
      </c>
      <c r="AE1759" s="188">
        <f t="shared" si="1178"/>
        <v>0</v>
      </c>
      <c r="AF1759" s="188">
        <f t="shared" si="1178"/>
        <v>0</v>
      </c>
      <c r="AG1759" s="204"/>
      <c r="AH1759" s="209"/>
      <c r="AK1759" s="342"/>
      <c r="AM1759" s="352"/>
      <c r="AN1759" s="345"/>
      <c r="AP1759" s="347"/>
      <c r="AQ1759" s="347"/>
    </row>
    <row r="1760" spans="1:43" s="176" customFormat="1" ht="16.5" hidden="1" customHeight="1" outlineLevel="2">
      <c r="A1760" s="168"/>
      <c r="B1760" s="195" t="s">
        <v>907</v>
      </c>
      <c r="C1760" s="191">
        <v>0</v>
      </c>
      <c r="D1760" s="188">
        <f t="shared" si="1179"/>
        <v>0</v>
      </c>
      <c r="E1760" s="188">
        <f t="shared" si="1176"/>
        <v>0</v>
      </c>
      <c r="F1760" s="188">
        <f t="shared" si="1176"/>
        <v>0</v>
      </c>
      <c r="G1760" s="188">
        <f t="shared" si="1176"/>
        <v>0</v>
      </c>
      <c r="H1760" s="188">
        <f t="shared" si="1177"/>
        <v>0</v>
      </c>
      <c r="I1760" s="188">
        <f t="shared" si="1177"/>
        <v>0</v>
      </c>
      <c r="J1760" s="188">
        <f t="shared" si="1177"/>
        <v>0</v>
      </c>
      <c r="K1760" s="188">
        <f t="shared" si="1177"/>
        <v>0</v>
      </c>
      <c r="L1760" s="188">
        <f t="shared" si="1177"/>
        <v>0</v>
      </c>
      <c r="M1760" s="188">
        <f t="shared" si="1177"/>
        <v>0</v>
      </c>
      <c r="N1760" s="188">
        <f t="shared" si="1177"/>
        <v>0</v>
      </c>
      <c r="O1760" s="188">
        <f t="shared" si="1177"/>
        <v>0</v>
      </c>
      <c r="P1760" s="188">
        <f t="shared" si="1177"/>
        <v>0</v>
      </c>
      <c r="Q1760" s="188">
        <f t="shared" si="1177"/>
        <v>0</v>
      </c>
      <c r="R1760" s="188">
        <f t="shared" si="1177"/>
        <v>0</v>
      </c>
      <c r="S1760" s="188">
        <f t="shared" si="1177"/>
        <v>0</v>
      </c>
      <c r="T1760" s="188">
        <f t="shared" si="1177"/>
        <v>0</v>
      </c>
      <c r="U1760" s="188">
        <f t="shared" si="1177"/>
        <v>0</v>
      </c>
      <c r="V1760" s="188">
        <f t="shared" si="1177"/>
        <v>0</v>
      </c>
      <c r="W1760" s="188">
        <f t="shared" si="1177"/>
        <v>0</v>
      </c>
      <c r="X1760" s="188">
        <f t="shared" si="1178"/>
        <v>0</v>
      </c>
      <c r="Y1760" s="188">
        <f t="shared" si="1178"/>
        <v>0</v>
      </c>
      <c r="Z1760" s="188">
        <f t="shared" si="1178"/>
        <v>0</v>
      </c>
      <c r="AA1760" s="188">
        <f t="shared" si="1178"/>
        <v>0</v>
      </c>
      <c r="AB1760" s="188">
        <f t="shared" si="1178"/>
        <v>0</v>
      </c>
      <c r="AC1760" s="188">
        <f t="shared" si="1178"/>
        <v>0</v>
      </c>
      <c r="AD1760" s="188">
        <f t="shared" si="1178"/>
        <v>0</v>
      </c>
      <c r="AE1760" s="188">
        <f t="shared" si="1178"/>
        <v>0</v>
      </c>
      <c r="AF1760" s="188">
        <f t="shared" si="1178"/>
        <v>0</v>
      </c>
      <c r="AG1760" s="204"/>
      <c r="AK1760" s="342"/>
      <c r="AM1760" s="352"/>
      <c r="AN1760" s="345"/>
      <c r="AP1760" s="347"/>
      <c r="AQ1760" s="347"/>
    </row>
    <row r="1761" spans="1:43" s="176" customFormat="1" ht="16.5" hidden="1" customHeight="1" outlineLevel="2">
      <c r="A1761" s="168"/>
      <c r="B1761" s="195" t="s">
        <v>908</v>
      </c>
      <c r="C1761" s="191">
        <v>0</v>
      </c>
      <c r="D1761" s="188">
        <f t="shared" si="1179"/>
        <v>0</v>
      </c>
      <c r="E1761" s="188">
        <f t="shared" si="1176"/>
        <v>0</v>
      </c>
      <c r="F1761" s="188">
        <f t="shared" si="1176"/>
        <v>0</v>
      </c>
      <c r="G1761" s="188">
        <f t="shared" si="1176"/>
        <v>0</v>
      </c>
      <c r="H1761" s="188">
        <f t="shared" si="1177"/>
        <v>0</v>
      </c>
      <c r="I1761" s="188">
        <f t="shared" si="1177"/>
        <v>0</v>
      </c>
      <c r="J1761" s="188">
        <f t="shared" si="1177"/>
        <v>0</v>
      </c>
      <c r="K1761" s="188">
        <f t="shared" si="1177"/>
        <v>0</v>
      </c>
      <c r="L1761" s="188">
        <f t="shared" si="1177"/>
        <v>0</v>
      </c>
      <c r="M1761" s="188">
        <f t="shared" si="1177"/>
        <v>0</v>
      </c>
      <c r="N1761" s="188">
        <f t="shared" si="1177"/>
        <v>0</v>
      </c>
      <c r="O1761" s="188">
        <f t="shared" si="1177"/>
        <v>0</v>
      </c>
      <c r="P1761" s="188">
        <f t="shared" si="1177"/>
        <v>0</v>
      </c>
      <c r="Q1761" s="188">
        <f t="shared" si="1177"/>
        <v>0</v>
      </c>
      <c r="R1761" s="188">
        <f t="shared" si="1177"/>
        <v>0</v>
      </c>
      <c r="S1761" s="188">
        <f t="shared" si="1177"/>
        <v>0</v>
      </c>
      <c r="T1761" s="188">
        <f t="shared" si="1177"/>
        <v>0</v>
      </c>
      <c r="U1761" s="188">
        <f t="shared" si="1177"/>
        <v>0</v>
      </c>
      <c r="V1761" s="188">
        <f t="shared" si="1177"/>
        <v>0</v>
      </c>
      <c r="W1761" s="188">
        <f t="shared" si="1177"/>
        <v>0</v>
      </c>
      <c r="X1761" s="188">
        <f t="shared" si="1178"/>
        <v>0</v>
      </c>
      <c r="Y1761" s="188">
        <f t="shared" si="1178"/>
        <v>0</v>
      </c>
      <c r="Z1761" s="188">
        <f t="shared" si="1178"/>
        <v>0</v>
      </c>
      <c r="AA1761" s="188">
        <f t="shared" si="1178"/>
        <v>0</v>
      </c>
      <c r="AB1761" s="188">
        <f t="shared" si="1178"/>
        <v>0</v>
      </c>
      <c r="AC1761" s="188">
        <f t="shared" si="1178"/>
        <v>0</v>
      </c>
      <c r="AD1761" s="188">
        <f t="shared" si="1178"/>
        <v>0</v>
      </c>
      <c r="AE1761" s="188">
        <f t="shared" si="1178"/>
        <v>0</v>
      </c>
      <c r="AF1761" s="188">
        <f t="shared" si="1178"/>
        <v>0</v>
      </c>
      <c r="AG1761" s="204"/>
      <c r="AK1761" s="342"/>
      <c r="AM1761" s="352"/>
      <c r="AN1761" s="345"/>
      <c r="AP1761" s="347"/>
      <c r="AQ1761" s="347"/>
    </row>
    <row r="1762" spans="1:43" s="261" customFormat="1" ht="17.100000000000001" hidden="1" customHeight="1" outlineLevel="2" collapsed="1">
      <c r="A1762" s="211"/>
      <c r="B1762" s="262" t="s">
        <v>909</v>
      </c>
      <c r="C1762" s="213">
        <f t="shared" ref="C1762:AE1762" si="1180">SUM(C1763,C1766,C1769,C1772,C1775,C1778,C1781,C1784)*12/10^3</f>
        <v>0</v>
      </c>
      <c r="D1762" s="213">
        <f t="shared" si="1180"/>
        <v>1.8288400000000002</v>
      </c>
      <c r="E1762" s="213">
        <f t="shared" si="1180"/>
        <v>1.8288400000000002</v>
      </c>
      <c r="F1762" s="213">
        <f t="shared" si="1180"/>
        <v>1.8288400000000002</v>
      </c>
      <c r="G1762" s="213">
        <f t="shared" si="1180"/>
        <v>1.8288400000000002</v>
      </c>
      <c r="H1762" s="213">
        <f t="shared" si="1180"/>
        <v>1.8288400000000002</v>
      </c>
      <c r="I1762" s="213">
        <f t="shared" si="1180"/>
        <v>1.8288400000000002</v>
      </c>
      <c r="J1762" s="213">
        <f t="shared" si="1180"/>
        <v>1.8288400000000002</v>
      </c>
      <c r="K1762" s="213">
        <f t="shared" si="1180"/>
        <v>1.8288400000000002</v>
      </c>
      <c r="L1762" s="213">
        <f t="shared" si="1180"/>
        <v>1.8288400000000002</v>
      </c>
      <c r="M1762" s="213">
        <f t="shared" si="1180"/>
        <v>1.8288400000000002</v>
      </c>
      <c r="N1762" s="213">
        <f t="shared" si="1180"/>
        <v>1.8288400000000002</v>
      </c>
      <c r="O1762" s="213">
        <f t="shared" si="1180"/>
        <v>1.8288400000000002</v>
      </c>
      <c r="P1762" s="213">
        <f t="shared" si="1180"/>
        <v>1.8288400000000002</v>
      </c>
      <c r="Q1762" s="213">
        <f t="shared" si="1180"/>
        <v>1.8288400000000002</v>
      </c>
      <c r="R1762" s="213">
        <f t="shared" si="1180"/>
        <v>1.8288400000000002</v>
      </c>
      <c r="S1762" s="213">
        <f t="shared" si="1180"/>
        <v>1.8288400000000002</v>
      </c>
      <c r="T1762" s="213">
        <f t="shared" si="1180"/>
        <v>1.8288400000000002</v>
      </c>
      <c r="U1762" s="213">
        <f t="shared" si="1180"/>
        <v>1.8288400000000002</v>
      </c>
      <c r="V1762" s="213">
        <f t="shared" si="1180"/>
        <v>1.8288400000000002</v>
      </c>
      <c r="W1762" s="213">
        <f t="shared" si="1180"/>
        <v>1.8288400000000002</v>
      </c>
      <c r="X1762" s="213">
        <f t="shared" si="1180"/>
        <v>1.8288400000000002</v>
      </c>
      <c r="Y1762" s="213">
        <f t="shared" si="1180"/>
        <v>1.8288400000000002</v>
      </c>
      <c r="Z1762" s="213">
        <f t="shared" si="1180"/>
        <v>1.8288400000000002</v>
      </c>
      <c r="AA1762" s="213">
        <f t="shared" si="1180"/>
        <v>1.8288400000000002</v>
      </c>
      <c r="AB1762" s="213">
        <f t="shared" si="1180"/>
        <v>1.8288400000000002</v>
      </c>
      <c r="AC1762" s="213">
        <f t="shared" si="1180"/>
        <v>1.8288400000000002</v>
      </c>
      <c r="AD1762" s="213">
        <f t="shared" si="1180"/>
        <v>1.8288400000000002</v>
      </c>
      <c r="AE1762" s="213">
        <f t="shared" si="1180"/>
        <v>1.8288400000000002</v>
      </c>
      <c r="AF1762" s="213">
        <f>SUM(AF1763,AF1766,AF1769,AF1772,AF1775,AF1778,AF1781,AF1784)*12/10^3</f>
        <v>1.8288400000000002</v>
      </c>
      <c r="AG1762" s="563">
        <f>SUM(C1762:AF1762)</f>
        <v>53.036359999999995</v>
      </c>
      <c r="AH1762" s="176"/>
      <c r="AK1762" s="342"/>
      <c r="AM1762" s="352"/>
      <c r="AN1762" s="345"/>
      <c r="AP1762" s="354"/>
      <c r="AQ1762" s="354"/>
    </row>
    <row r="1763" spans="1:43" s="263" customFormat="1" ht="16.5" hidden="1" customHeight="1" outlineLevel="3">
      <c r="A1763" s="206"/>
      <c r="B1763" s="163" t="str">
        <f>B1690</f>
        <v>Assistente de atendimento</v>
      </c>
      <c r="C1763" s="269">
        <f>C1764*C1765</f>
        <v>0</v>
      </c>
      <c r="D1763" s="269">
        <f t="shared" ref="D1763:AF1763" si="1181">D1764*D1765</f>
        <v>152.40333333333334</v>
      </c>
      <c r="E1763" s="269">
        <f t="shared" si="1181"/>
        <v>152.40333333333334</v>
      </c>
      <c r="F1763" s="269">
        <f t="shared" si="1181"/>
        <v>152.40333333333334</v>
      </c>
      <c r="G1763" s="269">
        <f t="shared" si="1181"/>
        <v>152.40333333333334</v>
      </c>
      <c r="H1763" s="269">
        <f t="shared" si="1181"/>
        <v>152.40333333333334</v>
      </c>
      <c r="I1763" s="269">
        <f t="shared" si="1181"/>
        <v>152.40333333333334</v>
      </c>
      <c r="J1763" s="269">
        <f t="shared" si="1181"/>
        <v>152.40333333333334</v>
      </c>
      <c r="K1763" s="269">
        <f t="shared" si="1181"/>
        <v>152.40333333333334</v>
      </c>
      <c r="L1763" s="269">
        <f t="shared" si="1181"/>
        <v>152.40333333333334</v>
      </c>
      <c r="M1763" s="269">
        <f t="shared" si="1181"/>
        <v>152.40333333333334</v>
      </c>
      <c r="N1763" s="269">
        <f t="shared" si="1181"/>
        <v>152.40333333333334</v>
      </c>
      <c r="O1763" s="269">
        <f t="shared" si="1181"/>
        <v>152.40333333333334</v>
      </c>
      <c r="P1763" s="269">
        <f t="shared" si="1181"/>
        <v>152.40333333333334</v>
      </c>
      <c r="Q1763" s="269">
        <f t="shared" si="1181"/>
        <v>152.40333333333334</v>
      </c>
      <c r="R1763" s="269">
        <f t="shared" si="1181"/>
        <v>152.40333333333334</v>
      </c>
      <c r="S1763" s="269">
        <f t="shared" si="1181"/>
        <v>152.40333333333334</v>
      </c>
      <c r="T1763" s="269">
        <f t="shared" si="1181"/>
        <v>152.40333333333334</v>
      </c>
      <c r="U1763" s="269">
        <f t="shared" si="1181"/>
        <v>152.40333333333334</v>
      </c>
      <c r="V1763" s="269">
        <f t="shared" si="1181"/>
        <v>152.40333333333334</v>
      </c>
      <c r="W1763" s="269">
        <f t="shared" si="1181"/>
        <v>152.40333333333334</v>
      </c>
      <c r="X1763" s="269">
        <f t="shared" si="1181"/>
        <v>152.40333333333334</v>
      </c>
      <c r="Y1763" s="269">
        <f t="shared" si="1181"/>
        <v>152.40333333333334</v>
      </c>
      <c r="Z1763" s="269">
        <f t="shared" si="1181"/>
        <v>152.40333333333334</v>
      </c>
      <c r="AA1763" s="269">
        <f t="shared" si="1181"/>
        <v>152.40333333333334</v>
      </c>
      <c r="AB1763" s="269">
        <f t="shared" si="1181"/>
        <v>152.40333333333334</v>
      </c>
      <c r="AC1763" s="269">
        <f t="shared" si="1181"/>
        <v>152.40333333333334</v>
      </c>
      <c r="AD1763" s="269">
        <f t="shared" si="1181"/>
        <v>152.40333333333334</v>
      </c>
      <c r="AE1763" s="269">
        <f t="shared" si="1181"/>
        <v>152.40333333333334</v>
      </c>
      <c r="AF1763" s="269">
        <f t="shared" si="1181"/>
        <v>152.40333333333334</v>
      </c>
      <c r="AG1763" s="209"/>
      <c r="AH1763" s="176"/>
      <c r="AK1763" s="342"/>
      <c r="AM1763" s="352"/>
      <c r="AN1763" s="345"/>
      <c r="AP1763" s="355"/>
      <c r="AQ1763" s="355"/>
    </row>
    <row r="1764" spans="1:43" ht="16.5" hidden="1" customHeight="1" outlineLevel="3">
      <c r="A1764" s="168"/>
      <c r="B1764" s="164" t="s">
        <v>839</v>
      </c>
      <c r="C1764" s="188">
        <f>C1663</f>
        <v>0</v>
      </c>
      <c r="D1764" s="188">
        <f t="shared" ref="D1764:AF1764" si="1182">D1663</f>
        <v>2</v>
      </c>
      <c r="E1764" s="188">
        <f t="shared" si="1182"/>
        <v>2</v>
      </c>
      <c r="F1764" s="188">
        <f t="shared" si="1182"/>
        <v>2</v>
      </c>
      <c r="G1764" s="188">
        <f t="shared" si="1182"/>
        <v>2</v>
      </c>
      <c r="H1764" s="188">
        <f t="shared" si="1182"/>
        <v>2</v>
      </c>
      <c r="I1764" s="188">
        <f t="shared" si="1182"/>
        <v>2</v>
      </c>
      <c r="J1764" s="188">
        <f t="shared" si="1182"/>
        <v>2</v>
      </c>
      <c r="K1764" s="188">
        <f t="shared" si="1182"/>
        <v>2</v>
      </c>
      <c r="L1764" s="188">
        <f t="shared" si="1182"/>
        <v>2</v>
      </c>
      <c r="M1764" s="188">
        <f t="shared" si="1182"/>
        <v>2</v>
      </c>
      <c r="N1764" s="188">
        <f t="shared" si="1182"/>
        <v>2</v>
      </c>
      <c r="O1764" s="188">
        <f t="shared" si="1182"/>
        <v>2</v>
      </c>
      <c r="P1764" s="188">
        <f t="shared" si="1182"/>
        <v>2</v>
      </c>
      <c r="Q1764" s="188">
        <f t="shared" si="1182"/>
        <v>2</v>
      </c>
      <c r="R1764" s="188">
        <f t="shared" si="1182"/>
        <v>2</v>
      </c>
      <c r="S1764" s="188">
        <f t="shared" si="1182"/>
        <v>2</v>
      </c>
      <c r="T1764" s="188">
        <f t="shared" si="1182"/>
        <v>2</v>
      </c>
      <c r="U1764" s="188">
        <f t="shared" si="1182"/>
        <v>2</v>
      </c>
      <c r="V1764" s="188">
        <f t="shared" si="1182"/>
        <v>2</v>
      </c>
      <c r="W1764" s="188">
        <f t="shared" si="1182"/>
        <v>2</v>
      </c>
      <c r="X1764" s="188">
        <f t="shared" si="1182"/>
        <v>2</v>
      </c>
      <c r="Y1764" s="188">
        <f t="shared" si="1182"/>
        <v>2</v>
      </c>
      <c r="Z1764" s="188">
        <f t="shared" si="1182"/>
        <v>2</v>
      </c>
      <c r="AA1764" s="188">
        <f t="shared" si="1182"/>
        <v>2</v>
      </c>
      <c r="AB1764" s="188">
        <f t="shared" si="1182"/>
        <v>2</v>
      </c>
      <c r="AC1764" s="188">
        <f t="shared" si="1182"/>
        <v>2</v>
      </c>
      <c r="AD1764" s="188">
        <f t="shared" si="1182"/>
        <v>2</v>
      </c>
      <c r="AE1764" s="188">
        <f t="shared" si="1182"/>
        <v>2</v>
      </c>
      <c r="AF1764" s="188">
        <f t="shared" si="1182"/>
        <v>2</v>
      </c>
      <c r="AG1764" s="176"/>
      <c r="AH1764" s="214"/>
      <c r="AK1764" s="342"/>
      <c r="AM1764" s="352"/>
      <c r="AN1764" s="345"/>
      <c r="AP1764" s="345"/>
      <c r="AQ1764" s="345"/>
    </row>
    <row r="1765" spans="1:43" ht="16.5" hidden="1" customHeight="1" outlineLevel="3">
      <c r="A1765" s="168"/>
      <c r="B1765" s="164" t="s">
        <v>840</v>
      </c>
      <c r="C1765" s="191">
        <f>C2019</f>
        <v>76.201666666666668</v>
      </c>
      <c r="D1765" s="188">
        <f t="shared" ref="D1765:AF1765" si="1183">C1765</f>
        <v>76.201666666666668</v>
      </c>
      <c r="E1765" s="188">
        <f t="shared" si="1183"/>
        <v>76.201666666666668</v>
      </c>
      <c r="F1765" s="188">
        <f t="shared" si="1183"/>
        <v>76.201666666666668</v>
      </c>
      <c r="G1765" s="188">
        <f t="shared" si="1183"/>
        <v>76.201666666666668</v>
      </c>
      <c r="H1765" s="188">
        <f t="shared" si="1183"/>
        <v>76.201666666666668</v>
      </c>
      <c r="I1765" s="188">
        <f t="shared" si="1183"/>
        <v>76.201666666666668</v>
      </c>
      <c r="J1765" s="188">
        <f t="shared" si="1183"/>
        <v>76.201666666666668</v>
      </c>
      <c r="K1765" s="188">
        <f t="shared" si="1183"/>
        <v>76.201666666666668</v>
      </c>
      <c r="L1765" s="188">
        <f t="shared" si="1183"/>
        <v>76.201666666666668</v>
      </c>
      <c r="M1765" s="188">
        <f t="shared" si="1183"/>
        <v>76.201666666666668</v>
      </c>
      <c r="N1765" s="188">
        <f t="shared" si="1183"/>
        <v>76.201666666666668</v>
      </c>
      <c r="O1765" s="188">
        <f t="shared" si="1183"/>
        <v>76.201666666666668</v>
      </c>
      <c r="P1765" s="188">
        <f t="shared" si="1183"/>
        <v>76.201666666666668</v>
      </c>
      <c r="Q1765" s="188">
        <f t="shared" si="1183"/>
        <v>76.201666666666668</v>
      </c>
      <c r="R1765" s="188">
        <f t="shared" si="1183"/>
        <v>76.201666666666668</v>
      </c>
      <c r="S1765" s="188">
        <f t="shared" si="1183"/>
        <v>76.201666666666668</v>
      </c>
      <c r="T1765" s="188">
        <f t="shared" si="1183"/>
        <v>76.201666666666668</v>
      </c>
      <c r="U1765" s="188">
        <f t="shared" si="1183"/>
        <v>76.201666666666668</v>
      </c>
      <c r="V1765" s="188">
        <f t="shared" si="1183"/>
        <v>76.201666666666668</v>
      </c>
      <c r="W1765" s="188">
        <f t="shared" si="1183"/>
        <v>76.201666666666668</v>
      </c>
      <c r="X1765" s="188">
        <f t="shared" si="1183"/>
        <v>76.201666666666668</v>
      </c>
      <c r="Y1765" s="188">
        <f t="shared" si="1183"/>
        <v>76.201666666666668</v>
      </c>
      <c r="Z1765" s="188">
        <f t="shared" si="1183"/>
        <v>76.201666666666668</v>
      </c>
      <c r="AA1765" s="188">
        <f t="shared" si="1183"/>
        <v>76.201666666666668</v>
      </c>
      <c r="AB1765" s="188">
        <f t="shared" si="1183"/>
        <v>76.201666666666668</v>
      </c>
      <c r="AC1765" s="188">
        <f t="shared" si="1183"/>
        <v>76.201666666666668</v>
      </c>
      <c r="AD1765" s="188">
        <f t="shared" si="1183"/>
        <v>76.201666666666668</v>
      </c>
      <c r="AE1765" s="188">
        <f t="shared" si="1183"/>
        <v>76.201666666666668</v>
      </c>
      <c r="AF1765" s="188">
        <f t="shared" si="1183"/>
        <v>76.201666666666668</v>
      </c>
      <c r="AG1765" s="176"/>
      <c r="AH1765" s="209"/>
      <c r="AK1765" s="342"/>
      <c r="AM1765" s="352"/>
      <c r="AN1765" s="345"/>
      <c r="AP1765" s="345"/>
      <c r="AQ1765" s="345"/>
    </row>
    <row r="1766" spans="1:43" s="263" customFormat="1" ht="16.5" hidden="1" customHeight="1" outlineLevel="3">
      <c r="A1766" s="206"/>
      <c r="B1766" s="163" t="str">
        <f>B1699</f>
        <v>Auxiliar de CPD</v>
      </c>
      <c r="C1766" s="269">
        <f>C1767*C1768</f>
        <v>0</v>
      </c>
      <c r="D1766" s="269">
        <f t="shared" ref="D1766:AF1766" si="1184">D1767*D1768</f>
        <v>0</v>
      </c>
      <c r="E1766" s="269">
        <f t="shared" si="1184"/>
        <v>0</v>
      </c>
      <c r="F1766" s="269">
        <f t="shared" si="1184"/>
        <v>0</v>
      </c>
      <c r="G1766" s="269">
        <f t="shared" si="1184"/>
        <v>0</v>
      </c>
      <c r="H1766" s="269">
        <f t="shared" si="1184"/>
        <v>0</v>
      </c>
      <c r="I1766" s="269">
        <f t="shared" si="1184"/>
        <v>0</v>
      </c>
      <c r="J1766" s="269">
        <f t="shared" si="1184"/>
        <v>0</v>
      </c>
      <c r="K1766" s="269">
        <f t="shared" si="1184"/>
        <v>0</v>
      </c>
      <c r="L1766" s="269">
        <f t="shared" si="1184"/>
        <v>0</v>
      </c>
      <c r="M1766" s="269">
        <f t="shared" si="1184"/>
        <v>0</v>
      </c>
      <c r="N1766" s="269">
        <f t="shared" si="1184"/>
        <v>0</v>
      </c>
      <c r="O1766" s="269">
        <f t="shared" si="1184"/>
        <v>0</v>
      </c>
      <c r="P1766" s="269">
        <f t="shared" si="1184"/>
        <v>0</v>
      </c>
      <c r="Q1766" s="269">
        <f t="shared" si="1184"/>
        <v>0</v>
      </c>
      <c r="R1766" s="269">
        <f t="shared" si="1184"/>
        <v>0</v>
      </c>
      <c r="S1766" s="269">
        <f t="shared" si="1184"/>
        <v>0</v>
      </c>
      <c r="T1766" s="269">
        <f t="shared" si="1184"/>
        <v>0</v>
      </c>
      <c r="U1766" s="269">
        <f t="shared" si="1184"/>
        <v>0</v>
      </c>
      <c r="V1766" s="269">
        <f t="shared" si="1184"/>
        <v>0</v>
      </c>
      <c r="W1766" s="269">
        <f t="shared" si="1184"/>
        <v>0</v>
      </c>
      <c r="X1766" s="269">
        <f t="shared" si="1184"/>
        <v>0</v>
      </c>
      <c r="Y1766" s="269">
        <f t="shared" si="1184"/>
        <v>0</v>
      </c>
      <c r="Z1766" s="269">
        <f t="shared" si="1184"/>
        <v>0</v>
      </c>
      <c r="AA1766" s="269">
        <f t="shared" si="1184"/>
        <v>0</v>
      </c>
      <c r="AB1766" s="269">
        <f t="shared" si="1184"/>
        <v>0</v>
      </c>
      <c r="AC1766" s="269">
        <f t="shared" si="1184"/>
        <v>0</v>
      </c>
      <c r="AD1766" s="269">
        <f t="shared" si="1184"/>
        <v>0</v>
      </c>
      <c r="AE1766" s="269">
        <f t="shared" si="1184"/>
        <v>0</v>
      </c>
      <c r="AF1766" s="269">
        <f t="shared" si="1184"/>
        <v>0</v>
      </c>
      <c r="AG1766" s="209"/>
      <c r="AH1766" s="176"/>
      <c r="AK1766" s="342"/>
      <c r="AM1766" s="352"/>
      <c r="AN1766" s="345"/>
      <c r="AP1766" s="355"/>
      <c r="AQ1766" s="355"/>
    </row>
    <row r="1767" spans="1:43" ht="16.5" hidden="1" customHeight="1" outlineLevel="3">
      <c r="A1767" s="168"/>
      <c r="B1767" s="164" t="s">
        <v>839</v>
      </c>
      <c r="C1767" s="188">
        <f>C1666</f>
        <v>0</v>
      </c>
      <c r="D1767" s="188">
        <f t="shared" ref="D1767:AF1767" si="1185">D1666</f>
        <v>0</v>
      </c>
      <c r="E1767" s="188">
        <f t="shared" si="1185"/>
        <v>0</v>
      </c>
      <c r="F1767" s="188">
        <f t="shared" si="1185"/>
        <v>0</v>
      </c>
      <c r="G1767" s="188">
        <f t="shared" si="1185"/>
        <v>0</v>
      </c>
      <c r="H1767" s="188">
        <f t="shared" si="1185"/>
        <v>0</v>
      </c>
      <c r="I1767" s="188">
        <f t="shared" si="1185"/>
        <v>0</v>
      </c>
      <c r="J1767" s="188">
        <f t="shared" si="1185"/>
        <v>0</v>
      </c>
      <c r="K1767" s="188">
        <f t="shared" si="1185"/>
        <v>0</v>
      </c>
      <c r="L1767" s="188">
        <f t="shared" si="1185"/>
        <v>0</v>
      </c>
      <c r="M1767" s="188">
        <f t="shared" si="1185"/>
        <v>0</v>
      </c>
      <c r="N1767" s="188">
        <f t="shared" si="1185"/>
        <v>0</v>
      </c>
      <c r="O1767" s="188">
        <f t="shared" si="1185"/>
        <v>0</v>
      </c>
      <c r="P1767" s="188">
        <f t="shared" si="1185"/>
        <v>0</v>
      </c>
      <c r="Q1767" s="188">
        <f t="shared" si="1185"/>
        <v>0</v>
      </c>
      <c r="R1767" s="188">
        <f t="shared" si="1185"/>
        <v>0</v>
      </c>
      <c r="S1767" s="188">
        <f t="shared" si="1185"/>
        <v>0</v>
      </c>
      <c r="T1767" s="188">
        <f t="shared" si="1185"/>
        <v>0</v>
      </c>
      <c r="U1767" s="188">
        <f t="shared" si="1185"/>
        <v>0</v>
      </c>
      <c r="V1767" s="188">
        <f t="shared" si="1185"/>
        <v>0</v>
      </c>
      <c r="W1767" s="188">
        <f t="shared" si="1185"/>
        <v>0</v>
      </c>
      <c r="X1767" s="188">
        <f t="shared" si="1185"/>
        <v>0</v>
      </c>
      <c r="Y1767" s="188">
        <f t="shared" si="1185"/>
        <v>0</v>
      </c>
      <c r="Z1767" s="188">
        <f t="shared" si="1185"/>
        <v>0</v>
      </c>
      <c r="AA1767" s="188">
        <f t="shared" si="1185"/>
        <v>0</v>
      </c>
      <c r="AB1767" s="188">
        <f t="shared" si="1185"/>
        <v>0</v>
      </c>
      <c r="AC1767" s="188">
        <f t="shared" si="1185"/>
        <v>0</v>
      </c>
      <c r="AD1767" s="188">
        <f t="shared" si="1185"/>
        <v>0</v>
      </c>
      <c r="AE1767" s="188">
        <f t="shared" si="1185"/>
        <v>0</v>
      </c>
      <c r="AF1767" s="188">
        <f t="shared" si="1185"/>
        <v>0</v>
      </c>
      <c r="AG1767" s="176"/>
      <c r="AK1767" s="342"/>
      <c r="AM1767" s="352"/>
      <c r="AN1767" s="345"/>
      <c r="AP1767" s="345"/>
      <c r="AQ1767" s="345"/>
    </row>
    <row r="1768" spans="1:43" ht="16.5" hidden="1" customHeight="1" outlineLevel="3">
      <c r="A1768" s="168"/>
      <c r="B1768" s="164" t="s">
        <v>840</v>
      </c>
      <c r="C1768" s="191">
        <f>C2020</f>
        <v>76.201666666666668</v>
      </c>
      <c r="D1768" s="188">
        <f t="shared" ref="D1768:AF1768" si="1186">C1768</f>
        <v>76.201666666666668</v>
      </c>
      <c r="E1768" s="188">
        <f t="shared" si="1186"/>
        <v>76.201666666666668</v>
      </c>
      <c r="F1768" s="188">
        <f t="shared" si="1186"/>
        <v>76.201666666666668</v>
      </c>
      <c r="G1768" s="188">
        <f t="shared" si="1186"/>
        <v>76.201666666666668</v>
      </c>
      <c r="H1768" s="188">
        <f t="shared" si="1186"/>
        <v>76.201666666666668</v>
      </c>
      <c r="I1768" s="188">
        <f t="shared" si="1186"/>
        <v>76.201666666666668</v>
      </c>
      <c r="J1768" s="188">
        <f t="shared" si="1186"/>
        <v>76.201666666666668</v>
      </c>
      <c r="K1768" s="188">
        <f t="shared" si="1186"/>
        <v>76.201666666666668</v>
      </c>
      <c r="L1768" s="188">
        <f t="shared" si="1186"/>
        <v>76.201666666666668</v>
      </c>
      <c r="M1768" s="188">
        <f t="shared" si="1186"/>
        <v>76.201666666666668</v>
      </c>
      <c r="N1768" s="188">
        <f t="shared" si="1186"/>
        <v>76.201666666666668</v>
      </c>
      <c r="O1768" s="188">
        <f t="shared" si="1186"/>
        <v>76.201666666666668</v>
      </c>
      <c r="P1768" s="188">
        <f t="shared" si="1186"/>
        <v>76.201666666666668</v>
      </c>
      <c r="Q1768" s="188">
        <f t="shared" si="1186"/>
        <v>76.201666666666668</v>
      </c>
      <c r="R1768" s="188">
        <f t="shared" si="1186"/>
        <v>76.201666666666668</v>
      </c>
      <c r="S1768" s="188">
        <f t="shared" si="1186"/>
        <v>76.201666666666668</v>
      </c>
      <c r="T1768" s="188">
        <f t="shared" si="1186"/>
        <v>76.201666666666668</v>
      </c>
      <c r="U1768" s="188">
        <f t="shared" si="1186"/>
        <v>76.201666666666668</v>
      </c>
      <c r="V1768" s="188">
        <f t="shared" si="1186"/>
        <v>76.201666666666668</v>
      </c>
      <c r="W1768" s="188">
        <f t="shared" si="1186"/>
        <v>76.201666666666668</v>
      </c>
      <c r="X1768" s="188">
        <f t="shared" si="1186"/>
        <v>76.201666666666668</v>
      </c>
      <c r="Y1768" s="188">
        <f t="shared" si="1186"/>
        <v>76.201666666666668</v>
      </c>
      <c r="Z1768" s="188">
        <f t="shared" si="1186"/>
        <v>76.201666666666668</v>
      </c>
      <c r="AA1768" s="188">
        <f t="shared" si="1186"/>
        <v>76.201666666666668</v>
      </c>
      <c r="AB1768" s="188">
        <f t="shared" si="1186"/>
        <v>76.201666666666668</v>
      </c>
      <c r="AC1768" s="188">
        <f t="shared" si="1186"/>
        <v>76.201666666666668</v>
      </c>
      <c r="AD1768" s="188">
        <f t="shared" si="1186"/>
        <v>76.201666666666668</v>
      </c>
      <c r="AE1768" s="188">
        <f t="shared" si="1186"/>
        <v>76.201666666666668</v>
      </c>
      <c r="AF1768" s="188">
        <f t="shared" si="1186"/>
        <v>76.201666666666668</v>
      </c>
      <c r="AG1768" s="176"/>
      <c r="AH1768" s="214"/>
      <c r="AK1768" s="342"/>
      <c r="AM1768" s="352"/>
      <c r="AN1768" s="345"/>
      <c r="AP1768" s="345"/>
      <c r="AQ1768" s="345"/>
    </row>
    <row r="1769" spans="1:43" s="263" customFormat="1" ht="16.5" hidden="1" customHeight="1" outlineLevel="3">
      <c r="A1769" s="206"/>
      <c r="B1769" s="163" t="str">
        <f>B1708</f>
        <v>Assistente jurídico</v>
      </c>
      <c r="C1769" s="269">
        <f>C1770*C1771</f>
        <v>0</v>
      </c>
      <c r="D1769" s="269">
        <f t="shared" ref="D1769:AF1769" si="1187">D1770*D1771</f>
        <v>0</v>
      </c>
      <c r="E1769" s="269">
        <f t="shared" si="1187"/>
        <v>0</v>
      </c>
      <c r="F1769" s="269">
        <f t="shared" si="1187"/>
        <v>0</v>
      </c>
      <c r="G1769" s="269">
        <f t="shared" si="1187"/>
        <v>0</v>
      </c>
      <c r="H1769" s="269">
        <f t="shared" si="1187"/>
        <v>0</v>
      </c>
      <c r="I1769" s="269">
        <f t="shared" si="1187"/>
        <v>0</v>
      </c>
      <c r="J1769" s="269">
        <f t="shared" si="1187"/>
        <v>0</v>
      </c>
      <c r="K1769" s="269">
        <f t="shared" si="1187"/>
        <v>0</v>
      </c>
      <c r="L1769" s="269">
        <f t="shared" si="1187"/>
        <v>0</v>
      </c>
      <c r="M1769" s="269">
        <f t="shared" si="1187"/>
        <v>0</v>
      </c>
      <c r="N1769" s="269">
        <f t="shared" si="1187"/>
        <v>0</v>
      </c>
      <c r="O1769" s="269">
        <f t="shared" si="1187"/>
        <v>0</v>
      </c>
      <c r="P1769" s="269">
        <f t="shared" si="1187"/>
        <v>0</v>
      </c>
      <c r="Q1769" s="269">
        <f t="shared" si="1187"/>
        <v>0</v>
      </c>
      <c r="R1769" s="269">
        <f t="shared" si="1187"/>
        <v>0</v>
      </c>
      <c r="S1769" s="269">
        <f t="shared" si="1187"/>
        <v>0</v>
      </c>
      <c r="T1769" s="269">
        <f t="shared" si="1187"/>
        <v>0</v>
      </c>
      <c r="U1769" s="269">
        <f t="shared" si="1187"/>
        <v>0</v>
      </c>
      <c r="V1769" s="269">
        <f t="shared" si="1187"/>
        <v>0</v>
      </c>
      <c r="W1769" s="269">
        <f t="shared" si="1187"/>
        <v>0</v>
      </c>
      <c r="X1769" s="269">
        <f t="shared" si="1187"/>
        <v>0</v>
      </c>
      <c r="Y1769" s="269">
        <f t="shared" si="1187"/>
        <v>0</v>
      </c>
      <c r="Z1769" s="269">
        <f t="shared" si="1187"/>
        <v>0</v>
      </c>
      <c r="AA1769" s="269">
        <f t="shared" si="1187"/>
        <v>0</v>
      </c>
      <c r="AB1769" s="269">
        <f t="shared" si="1187"/>
        <v>0</v>
      </c>
      <c r="AC1769" s="269">
        <f t="shared" si="1187"/>
        <v>0</v>
      </c>
      <c r="AD1769" s="269">
        <f t="shared" si="1187"/>
        <v>0</v>
      </c>
      <c r="AE1769" s="269">
        <f t="shared" si="1187"/>
        <v>0</v>
      </c>
      <c r="AF1769" s="269">
        <f t="shared" si="1187"/>
        <v>0</v>
      </c>
      <c r="AG1769" s="209"/>
      <c r="AH1769" s="209"/>
      <c r="AK1769" s="342"/>
      <c r="AM1769" s="352"/>
      <c r="AN1769" s="345"/>
      <c r="AP1769" s="355"/>
      <c r="AQ1769" s="355"/>
    </row>
    <row r="1770" spans="1:43" ht="16.5" hidden="1" customHeight="1" outlineLevel="3">
      <c r="A1770" s="168"/>
      <c r="B1770" s="164" t="s">
        <v>839</v>
      </c>
      <c r="C1770" s="188">
        <f>C1669</f>
        <v>0</v>
      </c>
      <c r="D1770" s="188">
        <f t="shared" ref="D1770:AF1770" si="1188">D1669</f>
        <v>0</v>
      </c>
      <c r="E1770" s="188">
        <f t="shared" si="1188"/>
        <v>0</v>
      </c>
      <c r="F1770" s="188">
        <f t="shared" si="1188"/>
        <v>0</v>
      </c>
      <c r="G1770" s="188">
        <f t="shared" si="1188"/>
        <v>0</v>
      </c>
      <c r="H1770" s="188">
        <f t="shared" si="1188"/>
        <v>0</v>
      </c>
      <c r="I1770" s="188">
        <f t="shared" si="1188"/>
        <v>0</v>
      </c>
      <c r="J1770" s="188">
        <f t="shared" si="1188"/>
        <v>0</v>
      </c>
      <c r="K1770" s="188">
        <f t="shared" si="1188"/>
        <v>0</v>
      </c>
      <c r="L1770" s="188">
        <f t="shared" si="1188"/>
        <v>0</v>
      </c>
      <c r="M1770" s="188">
        <f t="shared" si="1188"/>
        <v>0</v>
      </c>
      <c r="N1770" s="188">
        <f t="shared" si="1188"/>
        <v>0</v>
      </c>
      <c r="O1770" s="188">
        <f t="shared" si="1188"/>
        <v>0</v>
      </c>
      <c r="P1770" s="188">
        <f t="shared" si="1188"/>
        <v>0</v>
      </c>
      <c r="Q1770" s="188">
        <f t="shared" si="1188"/>
        <v>0</v>
      </c>
      <c r="R1770" s="188">
        <f t="shared" si="1188"/>
        <v>0</v>
      </c>
      <c r="S1770" s="188">
        <f t="shared" si="1188"/>
        <v>0</v>
      </c>
      <c r="T1770" s="188">
        <f t="shared" si="1188"/>
        <v>0</v>
      </c>
      <c r="U1770" s="188">
        <f t="shared" si="1188"/>
        <v>0</v>
      </c>
      <c r="V1770" s="188">
        <f t="shared" si="1188"/>
        <v>0</v>
      </c>
      <c r="W1770" s="188">
        <f t="shared" si="1188"/>
        <v>0</v>
      </c>
      <c r="X1770" s="188">
        <f t="shared" si="1188"/>
        <v>0</v>
      </c>
      <c r="Y1770" s="188">
        <f t="shared" si="1188"/>
        <v>0</v>
      </c>
      <c r="Z1770" s="188">
        <f t="shared" si="1188"/>
        <v>0</v>
      </c>
      <c r="AA1770" s="188">
        <f t="shared" si="1188"/>
        <v>0</v>
      </c>
      <c r="AB1770" s="188">
        <f t="shared" si="1188"/>
        <v>0</v>
      </c>
      <c r="AC1770" s="188">
        <f t="shared" si="1188"/>
        <v>0</v>
      </c>
      <c r="AD1770" s="188">
        <f t="shared" si="1188"/>
        <v>0</v>
      </c>
      <c r="AE1770" s="188">
        <f t="shared" si="1188"/>
        <v>0</v>
      </c>
      <c r="AF1770" s="188">
        <f t="shared" si="1188"/>
        <v>0</v>
      </c>
      <c r="AG1770" s="176"/>
      <c r="AK1770" s="342"/>
      <c r="AM1770" s="352"/>
      <c r="AN1770" s="345"/>
      <c r="AP1770" s="345"/>
      <c r="AQ1770" s="345"/>
    </row>
    <row r="1771" spans="1:43" ht="16.5" hidden="1" customHeight="1" outlineLevel="3">
      <c r="A1771" s="168"/>
      <c r="B1771" s="164" t="s">
        <v>840</v>
      </c>
      <c r="C1771" s="191">
        <f>C2021</f>
        <v>76.201666666666668</v>
      </c>
      <c r="D1771" s="188">
        <f t="shared" ref="D1771:AF1771" si="1189">C1771</f>
        <v>76.201666666666668</v>
      </c>
      <c r="E1771" s="188">
        <f t="shared" si="1189"/>
        <v>76.201666666666668</v>
      </c>
      <c r="F1771" s="188">
        <f t="shared" si="1189"/>
        <v>76.201666666666668</v>
      </c>
      <c r="G1771" s="188">
        <f t="shared" si="1189"/>
        <v>76.201666666666668</v>
      </c>
      <c r="H1771" s="188">
        <f t="shared" si="1189"/>
        <v>76.201666666666668</v>
      </c>
      <c r="I1771" s="188">
        <f t="shared" si="1189"/>
        <v>76.201666666666668</v>
      </c>
      <c r="J1771" s="188">
        <f t="shared" si="1189"/>
        <v>76.201666666666668</v>
      </c>
      <c r="K1771" s="188">
        <f t="shared" si="1189"/>
        <v>76.201666666666668</v>
      </c>
      <c r="L1771" s="188">
        <f t="shared" si="1189"/>
        <v>76.201666666666668</v>
      </c>
      <c r="M1771" s="188">
        <f t="shared" si="1189"/>
        <v>76.201666666666668</v>
      </c>
      <c r="N1771" s="188">
        <f t="shared" si="1189"/>
        <v>76.201666666666668</v>
      </c>
      <c r="O1771" s="188">
        <f t="shared" si="1189"/>
        <v>76.201666666666668</v>
      </c>
      <c r="P1771" s="188">
        <f t="shared" si="1189"/>
        <v>76.201666666666668</v>
      </c>
      <c r="Q1771" s="188">
        <f t="shared" si="1189"/>
        <v>76.201666666666668</v>
      </c>
      <c r="R1771" s="188">
        <f t="shared" si="1189"/>
        <v>76.201666666666668</v>
      </c>
      <c r="S1771" s="188">
        <f t="shared" si="1189"/>
        <v>76.201666666666668</v>
      </c>
      <c r="T1771" s="188">
        <f t="shared" si="1189"/>
        <v>76.201666666666668</v>
      </c>
      <c r="U1771" s="188">
        <f t="shared" si="1189"/>
        <v>76.201666666666668</v>
      </c>
      <c r="V1771" s="188">
        <f t="shared" si="1189"/>
        <v>76.201666666666668</v>
      </c>
      <c r="W1771" s="188">
        <f t="shared" si="1189"/>
        <v>76.201666666666668</v>
      </c>
      <c r="X1771" s="188">
        <f t="shared" si="1189"/>
        <v>76.201666666666668</v>
      </c>
      <c r="Y1771" s="188">
        <f t="shared" si="1189"/>
        <v>76.201666666666668</v>
      </c>
      <c r="Z1771" s="188">
        <f t="shared" si="1189"/>
        <v>76.201666666666668</v>
      </c>
      <c r="AA1771" s="188">
        <f t="shared" si="1189"/>
        <v>76.201666666666668</v>
      </c>
      <c r="AB1771" s="188">
        <f t="shared" si="1189"/>
        <v>76.201666666666668</v>
      </c>
      <c r="AC1771" s="188">
        <f t="shared" si="1189"/>
        <v>76.201666666666668</v>
      </c>
      <c r="AD1771" s="188">
        <f t="shared" si="1189"/>
        <v>76.201666666666668</v>
      </c>
      <c r="AE1771" s="188">
        <f t="shared" si="1189"/>
        <v>76.201666666666668</v>
      </c>
      <c r="AF1771" s="188">
        <f t="shared" si="1189"/>
        <v>76.201666666666668</v>
      </c>
      <c r="AG1771" s="176"/>
      <c r="AK1771" s="342"/>
      <c r="AM1771" s="352"/>
      <c r="AN1771" s="345"/>
      <c r="AP1771" s="345"/>
      <c r="AQ1771" s="345"/>
    </row>
    <row r="1772" spans="1:43" s="263" customFormat="1" ht="16.5" hidden="1" customHeight="1" outlineLevel="3">
      <c r="A1772" s="206"/>
      <c r="B1772" s="163" t="str">
        <f>B1717</f>
        <v>Assistente administrativo</v>
      </c>
      <c r="C1772" s="269">
        <f>C1773*C1774</f>
        <v>0</v>
      </c>
      <c r="D1772" s="269">
        <f t="shared" ref="D1772:AF1772" si="1190">D1773*D1774</f>
        <v>0</v>
      </c>
      <c r="E1772" s="269">
        <f t="shared" si="1190"/>
        <v>0</v>
      </c>
      <c r="F1772" s="269">
        <f t="shared" si="1190"/>
        <v>0</v>
      </c>
      <c r="G1772" s="269">
        <f t="shared" si="1190"/>
        <v>0</v>
      </c>
      <c r="H1772" s="269">
        <f t="shared" si="1190"/>
        <v>0</v>
      </c>
      <c r="I1772" s="269">
        <f t="shared" si="1190"/>
        <v>0</v>
      </c>
      <c r="J1772" s="269">
        <f t="shared" si="1190"/>
        <v>0</v>
      </c>
      <c r="K1772" s="269">
        <f t="shared" si="1190"/>
        <v>0</v>
      </c>
      <c r="L1772" s="269">
        <f t="shared" si="1190"/>
        <v>0</v>
      </c>
      <c r="M1772" s="269">
        <f t="shared" si="1190"/>
        <v>0</v>
      </c>
      <c r="N1772" s="269">
        <f t="shared" si="1190"/>
        <v>0</v>
      </c>
      <c r="O1772" s="269">
        <f t="shared" si="1190"/>
        <v>0</v>
      </c>
      <c r="P1772" s="269">
        <f t="shared" si="1190"/>
        <v>0</v>
      </c>
      <c r="Q1772" s="269">
        <f t="shared" si="1190"/>
        <v>0</v>
      </c>
      <c r="R1772" s="269">
        <f t="shared" si="1190"/>
        <v>0</v>
      </c>
      <c r="S1772" s="269">
        <f t="shared" si="1190"/>
        <v>0</v>
      </c>
      <c r="T1772" s="269">
        <f t="shared" si="1190"/>
        <v>0</v>
      </c>
      <c r="U1772" s="269">
        <f t="shared" si="1190"/>
        <v>0</v>
      </c>
      <c r="V1772" s="269">
        <f t="shared" si="1190"/>
        <v>0</v>
      </c>
      <c r="W1772" s="269">
        <f t="shared" si="1190"/>
        <v>0</v>
      </c>
      <c r="X1772" s="269">
        <f t="shared" si="1190"/>
        <v>0</v>
      </c>
      <c r="Y1772" s="269">
        <f t="shared" si="1190"/>
        <v>0</v>
      </c>
      <c r="Z1772" s="269">
        <f t="shared" si="1190"/>
        <v>0</v>
      </c>
      <c r="AA1772" s="269">
        <f t="shared" si="1190"/>
        <v>0</v>
      </c>
      <c r="AB1772" s="269">
        <f t="shared" si="1190"/>
        <v>0</v>
      </c>
      <c r="AC1772" s="269">
        <f t="shared" si="1190"/>
        <v>0</v>
      </c>
      <c r="AD1772" s="269">
        <f t="shared" si="1190"/>
        <v>0</v>
      </c>
      <c r="AE1772" s="269">
        <f t="shared" si="1190"/>
        <v>0</v>
      </c>
      <c r="AF1772" s="269">
        <f t="shared" si="1190"/>
        <v>0</v>
      </c>
      <c r="AG1772" s="209"/>
      <c r="AH1772" s="176"/>
      <c r="AK1772" s="342"/>
      <c r="AM1772" s="352"/>
      <c r="AN1772" s="345"/>
      <c r="AP1772" s="355"/>
      <c r="AQ1772" s="355"/>
    </row>
    <row r="1773" spans="1:43" ht="16.5" hidden="1" customHeight="1" outlineLevel="3">
      <c r="A1773" s="168"/>
      <c r="B1773" s="164" t="s">
        <v>839</v>
      </c>
      <c r="C1773" s="188">
        <f>C1672</f>
        <v>0</v>
      </c>
      <c r="D1773" s="188">
        <f t="shared" ref="D1773:AF1773" si="1191">D1672</f>
        <v>0</v>
      </c>
      <c r="E1773" s="188">
        <f t="shared" si="1191"/>
        <v>0</v>
      </c>
      <c r="F1773" s="188">
        <f t="shared" si="1191"/>
        <v>0</v>
      </c>
      <c r="G1773" s="188">
        <f t="shared" si="1191"/>
        <v>0</v>
      </c>
      <c r="H1773" s="188">
        <f t="shared" si="1191"/>
        <v>0</v>
      </c>
      <c r="I1773" s="188">
        <f t="shared" si="1191"/>
        <v>0</v>
      </c>
      <c r="J1773" s="188">
        <f t="shared" si="1191"/>
        <v>0</v>
      </c>
      <c r="K1773" s="188">
        <f t="shared" si="1191"/>
        <v>0</v>
      </c>
      <c r="L1773" s="188">
        <f t="shared" si="1191"/>
        <v>0</v>
      </c>
      <c r="M1773" s="188">
        <f t="shared" si="1191"/>
        <v>0</v>
      </c>
      <c r="N1773" s="188">
        <f t="shared" si="1191"/>
        <v>0</v>
      </c>
      <c r="O1773" s="188">
        <f t="shared" si="1191"/>
        <v>0</v>
      </c>
      <c r="P1773" s="188">
        <f t="shared" si="1191"/>
        <v>0</v>
      </c>
      <c r="Q1773" s="188">
        <f t="shared" si="1191"/>
        <v>0</v>
      </c>
      <c r="R1773" s="188">
        <f t="shared" si="1191"/>
        <v>0</v>
      </c>
      <c r="S1773" s="188">
        <f t="shared" si="1191"/>
        <v>0</v>
      </c>
      <c r="T1773" s="188">
        <f t="shared" si="1191"/>
        <v>0</v>
      </c>
      <c r="U1773" s="188">
        <f t="shared" si="1191"/>
        <v>0</v>
      </c>
      <c r="V1773" s="188">
        <f t="shared" si="1191"/>
        <v>0</v>
      </c>
      <c r="W1773" s="188">
        <f t="shared" si="1191"/>
        <v>0</v>
      </c>
      <c r="X1773" s="188">
        <f t="shared" si="1191"/>
        <v>0</v>
      </c>
      <c r="Y1773" s="188">
        <f t="shared" si="1191"/>
        <v>0</v>
      </c>
      <c r="Z1773" s="188">
        <f t="shared" si="1191"/>
        <v>0</v>
      </c>
      <c r="AA1773" s="188">
        <f t="shared" si="1191"/>
        <v>0</v>
      </c>
      <c r="AB1773" s="188">
        <f t="shared" si="1191"/>
        <v>0</v>
      </c>
      <c r="AC1773" s="188">
        <f t="shared" si="1191"/>
        <v>0</v>
      </c>
      <c r="AD1773" s="188">
        <f t="shared" si="1191"/>
        <v>0</v>
      </c>
      <c r="AE1773" s="188">
        <f t="shared" si="1191"/>
        <v>0</v>
      </c>
      <c r="AF1773" s="188">
        <f t="shared" si="1191"/>
        <v>0</v>
      </c>
      <c r="AG1773" s="176"/>
      <c r="AK1773" s="342"/>
      <c r="AM1773" s="352"/>
      <c r="AN1773" s="345"/>
      <c r="AP1773" s="345"/>
      <c r="AQ1773" s="345"/>
    </row>
    <row r="1774" spans="1:43" ht="16.5" hidden="1" customHeight="1" outlineLevel="3">
      <c r="A1774" s="168"/>
      <c r="B1774" s="164" t="s">
        <v>840</v>
      </c>
      <c r="C1774" s="191">
        <f>C2022</f>
        <v>76.201666666666668</v>
      </c>
      <c r="D1774" s="188">
        <f t="shared" ref="D1774:AF1774" si="1192">C1774</f>
        <v>76.201666666666668</v>
      </c>
      <c r="E1774" s="188">
        <f t="shared" si="1192"/>
        <v>76.201666666666668</v>
      </c>
      <c r="F1774" s="188">
        <f t="shared" si="1192"/>
        <v>76.201666666666668</v>
      </c>
      <c r="G1774" s="188">
        <f t="shared" si="1192"/>
        <v>76.201666666666668</v>
      </c>
      <c r="H1774" s="188">
        <f t="shared" si="1192"/>
        <v>76.201666666666668</v>
      </c>
      <c r="I1774" s="188">
        <f t="shared" si="1192"/>
        <v>76.201666666666668</v>
      </c>
      <c r="J1774" s="188">
        <f t="shared" si="1192"/>
        <v>76.201666666666668</v>
      </c>
      <c r="K1774" s="188">
        <f t="shared" si="1192"/>
        <v>76.201666666666668</v>
      </c>
      <c r="L1774" s="188">
        <f t="shared" si="1192"/>
        <v>76.201666666666668</v>
      </c>
      <c r="M1774" s="188">
        <f t="shared" si="1192"/>
        <v>76.201666666666668</v>
      </c>
      <c r="N1774" s="188">
        <f t="shared" si="1192"/>
        <v>76.201666666666668</v>
      </c>
      <c r="O1774" s="188">
        <f t="shared" si="1192"/>
        <v>76.201666666666668</v>
      </c>
      <c r="P1774" s="188">
        <f t="shared" si="1192"/>
        <v>76.201666666666668</v>
      </c>
      <c r="Q1774" s="188">
        <f t="shared" si="1192"/>
        <v>76.201666666666668</v>
      </c>
      <c r="R1774" s="188">
        <f t="shared" si="1192"/>
        <v>76.201666666666668</v>
      </c>
      <c r="S1774" s="188">
        <f t="shared" si="1192"/>
        <v>76.201666666666668</v>
      </c>
      <c r="T1774" s="188">
        <f t="shared" si="1192"/>
        <v>76.201666666666668</v>
      </c>
      <c r="U1774" s="188">
        <f t="shared" si="1192"/>
        <v>76.201666666666668</v>
      </c>
      <c r="V1774" s="188">
        <f t="shared" si="1192"/>
        <v>76.201666666666668</v>
      </c>
      <c r="W1774" s="188">
        <f t="shared" si="1192"/>
        <v>76.201666666666668</v>
      </c>
      <c r="X1774" s="188">
        <f t="shared" si="1192"/>
        <v>76.201666666666668</v>
      </c>
      <c r="Y1774" s="188">
        <f t="shared" si="1192"/>
        <v>76.201666666666668</v>
      </c>
      <c r="Z1774" s="188">
        <f t="shared" si="1192"/>
        <v>76.201666666666668</v>
      </c>
      <c r="AA1774" s="188">
        <f t="shared" si="1192"/>
        <v>76.201666666666668</v>
      </c>
      <c r="AB1774" s="188">
        <f t="shared" si="1192"/>
        <v>76.201666666666668</v>
      </c>
      <c r="AC1774" s="188">
        <f t="shared" si="1192"/>
        <v>76.201666666666668</v>
      </c>
      <c r="AD1774" s="188">
        <f t="shared" si="1192"/>
        <v>76.201666666666668</v>
      </c>
      <c r="AE1774" s="188">
        <f t="shared" si="1192"/>
        <v>76.201666666666668</v>
      </c>
      <c r="AF1774" s="188">
        <f t="shared" si="1192"/>
        <v>76.201666666666668</v>
      </c>
      <c r="AG1774" s="176"/>
      <c r="AK1774" s="342"/>
      <c r="AM1774" s="352"/>
      <c r="AN1774" s="345"/>
      <c r="AP1774" s="345"/>
      <c r="AQ1774" s="345"/>
    </row>
    <row r="1775" spans="1:43" s="263" customFormat="1" ht="16.5" hidden="1" customHeight="1" outlineLevel="3">
      <c r="A1775" s="206"/>
      <c r="B1775" s="163" t="str">
        <f>B1726</f>
        <v>Assessor de atendimento</v>
      </c>
      <c r="C1775" s="269">
        <f>C1776*C1777</f>
        <v>0</v>
      </c>
      <c r="D1775" s="269">
        <f t="shared" ref="D1775:AF1775" si="1193">D1776*D1777</f>
        <v>0</v>
      </c>
      <c r="E1775" s="269">
        <f t="shared" si="1193"/>
        <v>0</v>
      </c>
      <c r="F1775" s="269">
        <f t="shared" si="1193"/>
        <v>0</v>
      </c>
      <c r="G1775" s="269">
        <f t="shared" si="1193"/>
        <v>0</v>
      </c>
      <c r="H1775" s="269">
        <f t="shared" si="1193"/>
        <v>0</v>
      </c>
      <c r="I1775" s="269">
        <f t="shared" si="1193"/>
        <v>0</v>
      </c>
      <c r="J1775" s="269">
        <f t="shared" si="1193"/>
        <v>0</v>
      </c>
      <c r="K1775" s="269">
        <f t="shared" si="1193"/>
        <v>0</v>
      </c>
      <c r="L1775" s="269">
        <f t="shared" si="1193"/>
        <v>0</v>
      </c>
      <c r="M1775" s="269">
        <f t="shared" si="1193"/>
        <v>0</v>
      </c>
      <c r="N1775" s="269">
        <f t="shared" si="1193"/>
        <v>0</v>
      </c>
      <c r="O1775" s="269">
        <f t="shared" si="1193"/>
        <v>0</v>
      </c>
      <c r="P1775" s="269">
        <f t="shared" si="1193"/>
        <v>0</v>
      </c>
      <c r="Q1775" s="269">
        <f t="shared" si="1193"/>
        <v>0</v>
      </c>
      <c r="R1775" s="269">
        <f t="shared" si="1193"/>
        <v>0</v>
      </c>
      <c r="S1775" s="269">
        <f t="shared" si="1193"/>
        <v>0</v>
      </c>
      <c r="T1775" s="269">
        <f t="shared" si="1193"/>
        <v>0</v>
      </c>
      <c r="U1775" s="269">
        <f t="shared" si="1193"/>
        <v>0</v>
      </c>
      <c r="V1775" s="269">
        <f t="shared" si="1193"/>
        <v>0</v>
      </c>
      <c r="W1775" s="269">
        <f t="shared" si="1193"/>
        <v>0</v>
      </c>
      <c r="X1775" s="269">
        <f t="shared" si="1193"/>
        <v>0</v>
      </c>
      <c r="Y1775" s="269">
        <f t="shared" si="1193"/>
        <v>0</v>
      </c>
      <c r="Z1775" s="269">
        <f t="shared" si="1193"/>
        <v>0</v>
      </c>
      <c r="AA1775" s="269">
        <f t="shared" si="1193"/>
        <v>0</v>
      </c>
      <c r="AB1775" s="269">
        <f t="shared" si="1193"/>
        <v>0</v>
      </c>
      <c r="AC1775" s="269">
        <f t="shared" si="1193"/>
        <v>0</v>
      </c>
      <c r="AD1775" s="269">
        <f t="shared" si="1193"/>
        <v>0</v>
      </c>
      <c r="AE1775" s="269">
        <f t="shared" si="1193"/>
        <v>0</v>
      </c>
      <c r="AF1775" s="269">
        <f t="shared" si="1193"/>
        <v>0</v>
      </c>
      <c r="AG1775" s="209"/>
      <c r="AH1775" s="214"/>
      <c r="AK1775" s="342"/>
      <c r="AM1775" s="352"/>
      <c r="AN1775" s="345"/>
      <c r="AP1775" s="355"/>
      <c r="AQ1775" s="355"/>
    </row>
    <row r="1776" spans="1:43" ht="16.5" hidden="1" customHeight="1" outlineLevel="3">
      <c r="A1776" s="168"/>
      <c r="B1776" s="164" t="s">
        <v>839</v>
      </c>
      <c r="C1776" s="188">
        <f>C1675</f>
        <v>0</v>
      </c>
      <c r="D1776" s="188">
        <f t="shared" ref="D1776:AF1776" si="1194">D1675</f>
        <v>0</v>
      </c>
      <c r="E1776" s="188">
        <f t="shared" si="1194"/>
        <v>0</v>
      </c>
      <c r="F1776" s="188">
        <f t="shared" si="1194"/>
        <v>0</v>
      </c>
      <c r="G1776" s="188">
        <f t="shared" si="1194"/>
        <v>0</v>
      </c>
      <c r="H1776" s="188">
        <f t="shared" si="1194"/>
        <v>0</v>
      </c>
      <c r="I1776" s="188">
        <f t="shared" si="1194"/>
        <v>0</v>
      </c>
      <c r="J1776" s="188">
        <f t="shared" si="1194"/>
        <v>0</v>
      </c>
      <c r="K1776" s="188">
        <f t="shared" si="1194"/>
        <v>0</v>
      </c>
      <c r="L1776" s="188">
        <f t="shared" si="1194"/>
        <v>0</v>
      </c>
      <c r="M1776" s="188">
        <f t="shared" si="1194"/>
        <v>0</v>
      </c>
      <c r="N1776" s="188">
        <f t="shared" si="1194"/>
        <v>0</v>
      </c>
      <c r="O1776" s="188">
        <f t="shared" si="1194"/>
        <v>0</v>
      </c>
      <c r="P1776" s="188">
        <f t="shared" si="1194"/>
        <v>0</v>
      </c>
      <c r="Q1776" s="188">
        <f t="shared" si="1194"/>
        <v>0</v>
      </c>
      <c r="R1776" s="188">
        <f t="shared" si="1194"/>
        <v>0</v>
      </c>
      <c r="S1776" s="188">
        <f t="shared" si="1194"/>
        <v>0</v>
      </c>
      <c r="T1776" s="188">
        <f t="shared" si="1194"/>
        <v>0</v>
      </c>
      <c r="U1776" s="188">
        <f t="shared" si="1194"/>
        <v>0</v>
      </c>
      <c r="V1776" s="188">
        <f t="shared" si="1194"/>
        <v>0</v>
      </c>
      <c r="W1776" s="188">
        <f t="shared" si="1194"/>
        <v>0</v>
      </c>
      <c r="X1776" s="188">
        <f t="shared" si="1194"/>
        <v>0</v>
      </c>
      <c r="Y1776" s="188">
        <f t="shared" si="1194"/>
        <v>0</v>
      </c>
      <c r="Z1776" s="188">
        <f t="shared" si="1194"/>
        <v>0</v>
      </c>
      <c r="AA1776" s="188">
        <f t="shared" si="1194"/>
        <v>0</v>
      </c>
      <c r="AB1776" s="188">
        <f t="shared" si="1194"/>
        <v>0</v>
      </c>
      <c r="AC1776" s="188">
        <f t="shared" si="1194"/>
        <v>0</v>
      </c>
      <c r="AD1776" s="188">
        <f t="shared" si="1194"/>
        <v>0</v>
      </c>
      <c r="AE1776" s="188">
        <f t="shared" si="1194"/>
        <v>0</v>
      </c>
      <c r="AF1776" s="188">
        <f t="shared" si="1194"/>
        <v>0</v>
      </c>
      <c r="AG1776" s="176"/>
      <c r="AH1776" s="608"/>
      <c r="AK1776" s="342"/>
      <c r="AM1776" s="352"/>
      <c r="AN1776" s="345"/>
      <c r="AP1776" s="345"/>
      <c r="AQ1776" s="345"/>
    </row>
    <row r="1777" spans="1:44" ht="16.5" hidden="1" customHeight="1" outlineLevel="3">
      <c r="A1777" s="168"/>
      <c r="B1777" s="164" t="s">
        <v>840</v>
      </c>
      <c r="C1777" s="191">
        <f>C2023</f>
        <v>76.201666666666668</v>
      </c>
      <c r="D1777" s="188">
        <f t="shared" ref="D1777:AF1777" si="1195">C1777</f>
        <v>76.201666666666668</v>
      </c>
      <c r="E1777" s="188">
        <f t="shared" si="1195"/>
        <v>76.201666666666668</v>
      </c>
      <c r="F1777" s="188">
        <f t="shared" si="1195"/>
        <v>76.201666666666668</v>
      </c>
      <c r="G1777" s="188">
        <f t="shared" si="1195"/>
        <v>76.201666666666668</v>
      </c>
      <c r="H1777" s="188">
        <f t="shared" si="1195"/>
        <v>76.201666666666668</v>
      </c>
      <c r="I1777" s="188">
        <f t="shared" si="1195"/>
        <v>76.201666666666668</v>
      </c>
      <c r="J1777" s="188">
        <f t="shared" si="1195"/>
        <v>76.201666666666668</v>
      </c>
      <c r="K1777" s="188">
        <f t="shared" si="1195"/>
        <v>76.201666666666668</v>
      </c>
      <c r="L1777" s="188">
        <f t="shared" si="1195"/>
        <v>76.201666666666668</v>
      </c>
      <c r="M1777" s="188">
        <f t="shared" si="1195"/>
        <v>76.201666666666668</v>
      </c>
      <c r="N1777" s="188">
        <f t="shared" si="1195"/>
        <v>76.201666666666668</v>
      </c>
      <c r="O1777" s="188">
        <f t="shared" si="1195"/>
        <v>76.201666666666668</v>
      </c>
      <c r="P1777" s="188">
        <f t="shared" si="1195"/>
        <v>76.201666666666668</v>
      </c>
      <c r="Q1777" s="188">
        <f t="shared" si="1195"/>
        <v>76.201666666666668</v>
      </c>
      <c r="R1777" s="188">
        <f t="shared" si="1195"/>
        <v>76.201666666666668</v>
      </c>
      <c r="S1777" s="188">
        <f t="shared" si="1195"/>
        <v>76.201666666666668</v>
      </c>
      <c r="T1777" s="188">
        <f t="shared" si="1195"/>
        <v>76.201666666666668</v>
      </c>
      <c r="U1777" s="188">
        <f t="shared" si="1195"/>
        <v>76.201666666666668</v>
      </c>
      <c r="V1777" s="188">
        <f t="shared" si="1195"/>
        <v>76.201666666666668</v>
      </c>
      <c r="W1777" s="188">
        <f t="shared" si="1195"/>
        <v>76.201666666666668</v>
      </c>
      <c r="X1777" s="188">
        <f t="shared" si="1195"/>
        <v>76.201666666666668</v>
      </c>
      <c r="Y1777" s="188">
        <f t="shared" si="1195"/>
        <v>76.201666666666668</v>
      </c>
      <c r="Z1777" s="188">
        <f t="shared" si="1195"/>
        <v>76.201666666666668</v>
      </c>
      <c r="AA1777" s="188">
        <f t="shared" si="1195"/>
        <v>76.201666666666668</v>
      </c>
      <c r="AB1777" s="188">
        <f t="shared" si="1195"/>
        <v>76.201666666666668</v>
      </c>
      <c r="AC1777" s="188">
        <f t="shared" si="1195"/>
        <v>76.201666666666668</v>
      </c>
      <c r="AD1777" s="188">
        <f t="shared" si="1195"/>
        <v>76.201666666666668</v>
      </c>
      <c r="AE1777" s="188">
        <f t="shared" si="1195"/>
        <v>76.201666666666668</v>
      </c>
      <c r="AF1777" s="188">
        <f t="shared" si="1195"/>
        <v>76.201666666666668</v>
      </c>
      <c r="AG1777" s="176"/>
      <c r="AK1777" s="342"/>
      <c r="AM1777" s="352"/>
      <c r="AN1777" s="345"/>
      <c r="AP1777" s="345"/>
      <c r="AQ1777" s="345"/>
    </row>
    <row r="1778" spans="1:44" s="263" customFormat="1" ht="16.5" hidden="1" customHeight="1" outlineLevel="3">
      <c r="A1778" s="206"/>
      <c r="B1778" s="163" t="str">
        <f>B1735</f>
        <v>Assessor de CPD</v>
      </c>
      <c r="C1778" s="269">
        <f>C1779*C1780</f>
        <v>0</v>
      </c>
      <c r="D1778" s="269">
        <f t="shared" ref="D1778:AF1778" si="1196">D1779*D1780</f>
        <v>0</v>
      </c>
      <c r="E1778" s="269">
        <f t="shared" si="1196"/>
        <v>0</v>
      </c>
      <c r="F1778" s="269">
        <f t="shared" si="1196"/>
        <v>0</v>
      </c>
      <c r="G1778" s="269">
        <f t="shared" si="1196"/>
        <v>0</v>
      </c>
      <c r="H1778" s="269">
        <f t="shared" si="1196"/>
        <v>0</v>
      </c>
      <c r="I1778" s="269">
        <f t="shared" si="1196"/>
        <v>0</v>
      </c>
      <c r="J1778" s="269">
        <f t="shared" si="1196"/>
        <v>0</v>
      </c>
      <c r="K1778" s="269">
        <f t="shared" si="1196"/>
        <v>0</v>
      </c>
      <c r="L1778" s="269">
        <f t="shared" si="1196"/>
        <v>0</v>
      </c>
      <c r="M1778" s="269">
        <f t="shared" si="1196"/>
        <v>0</v>
      </c>
      <c r="N1778" s="269">
        <f t="shared" si="1196"/>
        <v>0</v>
      </c>
      <c r="O1778" s="269">
        <f t="shared" si="1196"/>
        <v>0</v>
      </c>
      <c r="P1778" s="269">
        <f t="shared" si="1196"/>
        <v>0</v>
      </c>
      <c r="Q1778" s="269">
        <f t="shared" si="1196"/>
        <v>0</v>
      </c>
      <c r="R1778" s="269">
        <f t="shared" si="1196"/>
        <v>0</v>
      </c>
      <c r="S1778" s="269">
        <f t="shared" si="1196"/>
        <v>0</v>
      </c>
      <c r="T1778" s="269">
        <f t="shared" si="1196"/>
        <v>0</v>
      </c>
      <c r="U1778" s="269">
        <f t="shared" si="1196"/>
        <v>0</v>
      </c>
      <c r="V1778" s="269">
        <f t="shared" si="1196"/>
        <v>0</v>
      </c>
      <c r="W1778" s="269">
        <f t="shared" si="1196"/>
        <v>0</v>
      </c>
      <c r="X1778" s="269">
        <f t="shared" si="1196"/>
        <v>0</v>
      </c>
      <c r="Y1778" s="269">
        <f t="shared" si="1196"/>
        <v>0</v>
      </c>
      <c r="Z1778" s="269">
        <f t="shared" si="1196"/>
        <v>0</v>
      </c>
      <c r="AA1778" s="269">
        <f t="shared" si="1196"/>
        <v>0</v>
      </c>
      <c r="AB1778" s="269">
        <f t="shared" si="1196"/>
        <v>0</v>
      </c>
      <c r="AC1778" s="269">
        <f t="shared" si="1196"/>
        <v>0</v>
      </c>
      <c r="AD1778" s="269">
        <f t="shared" si="1196"/>
        <v>0</v>
      </c>
      <c r="AE1778" s="269">
        <f t="shared" si="1196"/>
        <v>0</v>
      </c>
      <c r="AF1778" s="269">
        <f t="shared" si="1196"/>
        <v>0</v>
      </c>
      <c r="AG1778" s="209"/>
      <c r="AH1778" s="604">
        <f t="shared" ref="AH1778" si="1197">(AH1779+AH1785+AH1782)*12/10^3</f>
        <v>0</v>
      </c>
      <c r="AK1778" s="342"/>
      <c r="AM1778" s="352"/>
      <c r="AN1778" s="345"/>
      <c r="AP1778" s="355"/>
      <c r="AQ1778" s="355"/>
    </row>
    <row r="1779" spans="1:44" ht="16.5" hidden="1" customHeight="1" outlineLevel="3">
      <c r="A1779" s="168"/>
      <c r="B1779" s="164" t="s">
        <v>839</v>
      </c>
      <c r="C1779" s="188">
        <f>C1678</f>
        <v>0</v>
      </c>
      <c r="D1779" s="188">
        <f t="shared" ref="D1779:AF1779" si="1198">D1678</f>
        <v>0</v>
      </c>
      <c r="E1779" s="188">
        <f t="shared" si="1198"/>
        <v>0</v>
      </c>
      <c r="F1779" s="188">
        <f t="shared" si="1198"/>
        <v>0</v>
      </c>
      <c r="G1779" s="188">
        <f t="shared" si="1198"/>
        <v>0</v>
      </c>
      <c r="H1779" s="188">
        <f t="shared" si="1198"/>
        <v>0</v>
      </c>
      <c r="I1779" s="188">
        <f t="shared" si="1198"/>
        <v>0</v>
      </c>
      <c r="J1779" s="188">
        <f t="shared" si="1198"/>
        <v>0</v>
      </c>
      <c r="K1779" s="188">
        <f t="shared" si="1198"/>
        <v>0</v>
      </c>
      <c r="L1779" s="188">
        <f t="shared" si="1198"/>
        <v>0</v>
      </c>
      <c r="M1779" s="188">
        <f t="shared" si="1198"/>
        <v>0</v>
      </c>
      <c r="N1779" s="188">
        <f t="shared" si="1198"/>
        <v>0</v>
      </c>
      <c r="O1779" s="188">
        <f t="shared" si="1198"/>
        <v>0</v>
      </c>
      <c r="P1779" s="188">
        <f t="shared" si="1198"/>
        <v>0</v>
      </c>
      <c r="Q1779" s="188">
        <f t="shared" si="1198"/>
        <v>0</v>
      </c>
      <c r="R1779" s="188">
        <f t="shared" si="1198"/>
        <v>0</v>
      </c>
      <c r="S1779" s="188">
        <f t="shared" si="1198"/>
        <v>0</v>
      </c>
      <c r="T1779" s="188">
        <f t="shared" si="1198"/>
        <v>0</v>
      </c>
      <c r="U1779" s="188">
        <f t="shared" si="1198"/>
        <v>0</v>
      </c>
      <c r="V1779" s="188">
        <f t="shared" si="1198"/>
        <v>0</v>
      </c>
      <c r="W1779" s="188">
        <f t="shared" si="1198"/>
        <v>0</v>
      </c>
      <c r="X1779" s="188">
        <f t="shared" si="1198"/>
        <v>0</v>
      </c>
      <c r="Y1779" s="188">
        <f t="shared" si="1198"/>
        <v>0</v>
      </c>
      <c r="Z1779" s="188">
        <f t="shared" si="1198"/>
        <v>0</v>
      </c>
      <c r="AA1779" s="188">
        <f t="shared" si="1198"/>
        <v>0</v>
      </c>
      <c r="AB1779" s="188">
        <f t="shared" si="1198"/>
        <v>0</v>
      </c>
      <c r="AC1779" s="188">
        <f t="shared" si="1198"/>
        <v>0</v>
      </c>
      <c r="AD1779" s="188">
        <f t="shared" si="1198"/>
        <v>0</v>
      </c>
      <c r="AE1779" s="188">
        <f t="shared" si="1198"/>
        <v>0</v>
      </c>
      <c r="AF1779" s="188">
        <f t="shared" si="1198"/>
        <v>0</v>
      </c>
      <c r="AG1779" s="176"/>
      <c r="AH1779" s="209"/>
      <c r="AK1779" s="342"/>
      <c r="AM1779" s="352"/>
      <c r="AN1779" s="345"/>
      <c r="AP1779" s="345"/>
      <c r="AQ1779" s="345"/>
    </row>
    <row r="1780" spans="1:44" ht="16.5" hidden="1" customHeight="1" outlineLevel="3">
      <c r="A1780" s="168"/>
      <c r="B1780" s="164" t="s">
        <v>840</v>
      </c>
      <c r="C1780" s="191">
        <f>C2024</f>
        <v>76.201666666666668</v>
      </c>
      <c r="D1780" s="188">
        <f t="shared" ref="D1780:AF1780" si="1199">C1780</f>
        <v>76.201666666666668</v>
      </c>
      <c r="E1780" s="188">
        <f t="shared" si="1199"/>
        <v>76.201666666666668</v>
      </c>
      <c r="F1780" s="188">
        <f t="shared" si="1199"/>
        <v>76.201666666666668</v>
      </c>
      <c r="G1780" s="188">
        <f t="shared" si="1199"/>
        <v>76.201666666666668</v>
      </c>
      <c r="H1780" s="188">
        <f t="shared" si="1199"/>
        <v>76.201666666666668</v>
      </c>
      <c r="I1780" s="188">
        <f t="shared" si="1199"/>
        <v>76.201666666666668</v>
      </c>
      <c r="J1780" s="188">
        <f t="shared" si="1199"/>
        <v>76.201666666666668</v>
      </c>
      <c r="K1780" s="188">
        <f t="shared" si="1199"/>
        <v>76.201666666666668</v>
      </c>
      <c r="L1780" s="188">
        <f t="shared" si="1199"/>
        <v>76.201666666666668</v>
      </c>
      <c r="M1780" s="188">
        <f t="shared" si="1199"/>
        <v>76.201666666666668</v>
      </c>
      <c r="N1780" s="188">
        <f t="shared" si="1199"/>
        <v>76.201666666666668</v>
      </c>
      <c r="O1780" s="188">
        <f t="shared" si="1199"/>
        <v>76.201666666666668</v>
      </c>
      <c r="P1780" s="188">
        <f t="shared" si="1199"/>
        <v>76.201666666666668</v>
      </c>
      <c r="Q1780" s="188">
        <f t="shared" si="1199"/>
        <v>76.201666666666668</v>
      </c>
      <c r="R1780" s="188">
        <f t="shared" si="1199"/>
        <v>76.201666666666668</v>
      </c>
      <c r="S1780" s="188">
        <f t="shared" si="1199"/>
        <v>76.201666666666668</v>
      </c>
      <c r="T1780" s="188">
        <f t="shared" si="1199"/>
        <v>76.201666666666668</v>
      </c>
      <c r="U1780" s="188">
        <f t="shared" si="1199"/>
        <v>76.201666666666668</v>
      </c>
      <c r="V1780" s="188">
        <f t="shared" si="1199"/>
        <v>76.201666666666668</v>
      </c>
      <c r="W1780" s="188">
        <f t="shared" si="1199"/>
        <v>76.201666666666668</v>
      </c>
      <c r="X1780" s="188">
        <f t="shared" si="1199"/>
        <v>76.201666666666668</v>
      </c>
      <c r="Y1780" s="188">
        <f t="shared" si="1199"/>
        <v>76.201666666666668</v>
      </c>
      <c r="Z1780" s="188">
        <f t="shared" si="1199"/>
        <v>76.201666666666668</v>
      </c>
      <c r="AA1780" s="188">
        <f t="shared" si="1199"/>
        <v>76.201666666666668</v>
      </c>
      <c r="AB1780" s="188">
        <f t="shared" si="1199"/>
        <v>76.201666666666668</v>
      </c>
      <c r="AC1780" s="188">
        <f t="shared" si="1199"/>
        <v>76.201666666666668</v>
      </c>
      <c r="AD1780" s="188">
        <f t="shared" si="1199"/>
        <v>76.201666666666668</v>
      </c>
      <c r="AE1780" s="188">
        <f t="shared" si="1199"/>
        <v>76.201666666666668</v>
      </c>
      <c r="AF1780" s="188">
        <f t="shared" si="1199"/>
        <v>76.201666666666668</v>
      </c>
      <c r="AG1780" s="176"/>
      <c r="AK1780" s="342"/>
      <c r="AM1780" s="352"/>
      <c r="AN1780" s="345"/>
      <c r="AP1780" s="345"/>
      <c r="AQ1780" s="345"/>
    </row>
    <row r="1781" spans="1:44" s="263" customFormat="1" ht="16.5" hidden="1" customHeight="1" outlineLevel="3">
      <c r="A1781" s="206"/>
      <c r="B1781" s="163" t="str">
        <f>B1744</f>
        <v>Gerente de relação c/ usuário</v>
      </c>
      <c r="C1781" s="269">
        <f>C1782*C1783</f>
        <v>0</v>
      </c>
      <c r="D1781" s="269">
        <f t="shared" ref="D1781:AF1781" si="1200">D1782*D1783</f>
        <v>0</v>
      </c>
      <c r="E1781" s="269">
        <f t="shared" si="1200"/>
        <v>0</v>
      </c>
      <c r="F1781" s="269">
        <f t="shared" si="1200"/>
        <v>0</v>
      </c>
      <c r="G1781" s="269">
        <f t="shared" si="1200"/>
        <v>0</v>
      </c>
      <c r="H1781" s="269">
        <f t="shared" si="1200"/>
        <v>0</v>
      </c>
      <c r="I1781" s="269">
        <f t="shared" si="1200"/>
        <v>0</v>
      </c>
      <c r="J1781" s="269">
        <f t="shared" si="1200"/>
        <v>0</v>
      </c>
      <c r="K1781" s="269">
        <f t="shared" si="1200"/>
        <v>0</v>
      </c>
      <c r="L1781" s="269">
        <f t="shared" si="1200"/>
        <v>0</v>
      </c>
      <c r="M1781" s="269">
        <f t="shared" si="1200"/>
        <v>0</v>
      </c>
      <c r="N1781" s="269">
        <f t="shared" si="1200"/>
        <v>0</v>
      </c>
      <c r="O1781" s="269">
        <f t="shared" si="1200"/>
        <v>0</v>
      </c>
      <c r="P1781" s="269">
        <f t="shared" si="1200"/>
        <v>0</v>
      </c>
      <c r="Q1781" s="269">
        <f t="shared" si="1200"/>
        <v>0</v>
      </c>
      <c r="R1781" s="269">
        <f t="shared" si="1200"/>
        <v>0</v>
      </c>
      <c r="S1781" s="269">
        <f t="shared" si="1200"/>
        <v>0</v>
      </c>
      <c r="T1781" s="269">
        <f t="shared" si="1200"/>
        <v>0</v>
      </c>
      <c r="U1781" s="269">
        <f t="shared" si="1200"/>
        <v>0</v>
      </c>
      <c r="V1781" s="269">
        <f t="shared" si="1200"/>
        <v>0</v>
      </c>
      <c r="W1781" s="269">
        <f t="shared" si="1200"/>
        <v>0</v>
      </c>
      <c r="X1781" s="269">
        <f t="shared" si="1200"/>
        <v>0</v>
      </c>
      <c r="Y1781" s="269">
        <f t="shared" si="1200"/>
        <v>0</v>
      </c>
      <c r="Z1781" s="269">
        <f t="shared" si="1200"/>
        <v>0</v>
      </c>
      <c r="AA1781" s="269">
        <f t="shared" si="1200"/>
        <v>0</v>
      </c>
      <c r="AB1781" s="269">
        <f t="shared" si="1200"/>
        <v>0</v>
      </c>
      <c r="AC1781" s="269">
        <f t="shared" si="1200"/>
        <v>0</v>
      </c>
      <c r="AD1781" s="269">
        <f t="shared" si="1200"/>
        <v>0</v>
      </c>
      <c r="AE1781" s="269">
        <f t="shared" si="1200"/>
        <v>0</v>
      </c>
      <c r="AF1781" s="269">
        <f t="shared" si="1200"/>
        <v>0</v>
      </c>
      <c r="AG1781" s="209"/>
      <c r="AH1781" s="176"/>
      <c r="AK1781" s="342"/>
      <c r="AM1781" s="352"/>
      <c r="AN1781" s="345"/>
      <c r="AP1781" s="355"/>
      <c r="AQ1781" s="355"/>
    </row>
    <row r="1782" spans="1:44" ht="16.5" hidden="1" customHeight="1" outlineLevel="3">
      <c r="A1782" s="168"/>
      <c r="B1782" s="164" t="s">
        <v>839</v>
      </c>
      <c r="C1782" s="188">
        <f>C1681</f>
        <v>0</v>
      </c>
      <c r="D1782" s="188">
        <f t="shared" ref="D1782:AF1782" si="1201">D1681</f>
        <v>0</v>
      </c>
      <c r="E1782" s="188">
        <f t="shared" si="1201"/>
        <v>0</v>
      </c>
      <c r="F1782" s="188">
        <f t="shared" si="1201"/>
        <v>0</v>
      </c>
      <c r="G1782" s="188">
        <f t="shared" si="1201"/>
        <v>0</v>
      </c>
      <c r="H1782" s="188">
        <f t="shared" si="1201"/>
        <v>0</v>
      </c>
      <c r="I1782" s="188">
        <f t="shared" si="1201"/>
        <v>0</v>
      </c>
      <c r="J1782" s="188">
        <f t="shared" si="1201"/>
        <v>0</v>
      </c>
      <c r="K1782" s="188">
        <f t="shared" si="1201"/>
        <v>0</v>
      </c>
      <c r="L1782" s="188">
        <f t="shared" si="1201"/>
        <v>0</v>
      </c>
      <c r="M1782" s="188">
        <f t="shared" si="1201"/>
        <v>0</v>
      </c>
      <c r="N1782" s="188">
        <f t="shared" si="1201"/>
        <v>0</v>
      </c>
      <c r="O1782" s="188">
        <f t="shared" si="1201"/>
        <v>0</v>
      </c>
      <c r="P1782" s="188">
        <f t="shared" si="1201"/>
        <v>0</v>
      </c>
      <c r="Q1782" s="188">
        <f t="shared" si="1201"/>
        <v>0</v>
      </c>
      <c r="R1782" s="188">
        <f t="shared" si="1201"/>
        <v>0</v>
      </c>
      <c r="S1782" s="188">
        <f t="shared" si="1201"/>
        <v>0</v>
      </c>
      <c r="T1782" s="188">
        <f t="shared" si="1201"/>
        <v>0</v>
      </c>
      <c r="U1782" s="188">
        <f t="shared" si="1201"/>
        <v>0</v>
      </c>
      <c r="V1782" s="188">
        <f t="shared" si="1201"/>
        <v>0</v>
      </c>
      <c r="W1782" s="188">
        <f t="shared" si="1201"/>
        <v>0</v>
      </c>
      <c r="X1782" s="188">
        <f t="shared" si="1201"/>
        <v>0</v>
      </c>
      <c r="Y1782" s="188">
        <f t="shared" si="1201"/>
        <v>0</v>
      </c>
      <c r="Z1782" s="188">
        <f t="shared" si="1201"/>
        <v>0</v>
      </c>
      <c r="AA1782" s="188">
        <f t="shared" si="1201"/>
        <v>0</v>
      </c>
      <c r="AB1782" s="188">
        <f t="shared" si="1201"/>
        <v>0</v>
      </c>
      <c r="AC1782" s="188">
        <f t="shared" si="1201"/>
        <v>0</v>
      </c>
      <c r="AD1782" s="188">
        <f t="shared" si="1201"/>
        <v>0</v>
      </c>
      <c r="AE1782" s="188">
        <f t="shared" si="1201"/>
        <v>0</v>
      </c>
      <c r="AF1782" s="188">
        <f t="shared" si="1201"/>
        <v>0</v>
      </c>
      <c r="AG1782" s="176"/>
      <c r="AH1782" s="209"/>
      <c r="AK1782" s="342"/>
      <c r="AM1782" s="352"/>
      <c r="AN1782" s="345"/>
      <c r="AP1782" s="345"/>
      <c r="AQ1782" s="345"/>
    </row>
    <row r="1783" spans="1:44" ht="16.5" hidden="1" customHeight="1" outlineLevel="3">
      <c r="A1783" s="168"/>
      <c r="B1783" s="164" t="s">
        <v>840</v>
      </c>
      <c r="C1783" s="191">
        <f>C2025</f>
        <v>76.201666666666668</v>
      </c>
      <c r="D1783" s="188">
        <f t="shared" ref="D1783:AF1783" si="1202">C1783</f>
        <v>76.201666666666668</v>
      </c>
      <c r="E1783" s="188">
        <f t="shared" si="1202"/>
        <v>76.201666666666668</v>
      </c>
      <c r="F1783" s="188">
        <f t="shared" si="1202"/>
        <v>76.201666666666668</v>
      </c>
      <c r="G1783" s="188">
        <f t="shared" si="1202"/>
        <v>76.201666666666668</v>
      </c>
      <c r="H1783" s="188">
        <f t="shared" si="1202"/>
        <v>76.201666666666668</v>
      </c>
      <c r="I1783" s="188">
        <f t="shared" si="1202"/>
        <v>76.201666666666668</v>
      </c>
      <c r="J1783" s="188">
        <f t="shared" si="1202"/>
        <v>76.201666666666668</v>
      </c>
      <c r="K1783" s="188">
        <f t="shared" si="1202"/>
        <v>76.201666666666668</v>
      </c>
      <c r="L1783" s="188">
        <f t="shared" si="1202"/>
        <v>76.201666666666668</v>
      </c>
      <c r="M1783" s="188">
        <f t="shared" si="1202"/>
        <v>76.201666666666668</v>
      </c>
      <c r="N1783" s="188">
        <f t="shared" si="1202"/>
        <v>76.201666666666668</v>
      </c>
      <c r="O1783" s="188">
        <f t="shared" si="1202"/>
        <v>76.201666666666668</v>
      </c>
      <c r="P1783" s="188">
        <f t="shared" si="1202"/>
        <v>76.201666666666668</v>
      </c>
      <c r="Q1783" s="188">
        <f t="shared" si="1202"/>
        <v>76.201666666666668</v>
      </c>
      <c r="R1783" s="188">
        <f t="shared" si="1202"/>
        <v>76.201666666666668</v>
      </c>
      <c r="S1783" s="188">
        <f t="shared" si="1202"/>
        <v>76.201666666666668</v>
      </c>
      <c r="T1783" s="188">
        <f t="shared" si="1202"/>
        <v>76.201666666666668</v>
      </c>
      <c r="U1783" s="188">
        <f t="shared" si="1202"/>
        <v>76.201666666666668</v>
      </c>
      <c r="V1783" s="188">
        <f t="shared" si="1202"/>
        <v>76.201666666666668</v>
      </c>
      <c r="W1783" s="188">
        <f t="shared" si="1202"/>
        <v>76.201666666666668</v>
      </c>
      <c r="X1783" s="188">
        <f t="shared" si="1202"/>
        <v>76.201666666666668</v>
      </c>
      <c r="Y1783" s="188">
        <f t="shared" si="1202"/>
        <v>76.201666666666668</v>
      </c>
      <c r="Z1783" s="188">
        <f t="shared" si="1202"/>
        <v>76.201666666666668</v>
      </c>
      <c r="AA1783" s="188">
        <f t="shared" si="1202"/>
        <v>76.201666666666668</v>
      </c>
      <c r="AB1783" s="188">
        <f t="shared" si="1202"/>
        <v>76.201666666666668</v>
      </c>
      <c r="AC1783" s="188">
        <f t="shared" si="1202"/>
        <v>76.201666666666668</v>
      </c>
      <c r="AD1783" s="188">
        <f t="shared" si="1202"/>
        <v>76.201666666666668</v>
      </c>
      <c r="AE1783" s="188">
        <f t="shared" si="1202"/>
        <v>76.201666666666668</v>
      </c>
      <c r="AF1783" s="188">
        <f t="shared" si="1202"/>
        <v>76.201666666666668</v>
      </c>
      <c r="AG1783" s="176"/>
      <c r="AK1783" s="342"/>
      <c r="AM1783" s="352"/>
      <c r="AN1783" s="345"/>
      <c r="AP1783" s="345"/>
      <c r="AQ1783" s="345"/>
    </row>
    <row r="1784" spans="1:44" s="263" customFormat="1" ht="16.5" hidden="1" customHeight="1" outlineLevel="3">
      <c r="A1784" s="206"/>
      <c r="B1784" s="163" t="str">
        <f>B1753</f>
        <v>Zelador</v>
      </c>
      <c r="C1784" s="269">
        <f>C1785*C1786</f>
        <v>0</v>
      </c>
      <c r="D1784" s="269">
        <f t="shared" ref="D1784:AF1784" si="1203">D1785*D1786</f>
        <v>0</v>
      </c>
      <c r="E1784" s="269">
        <f t="shared" si="1203"/>
        <v>0</v>
      </c>
      <c r="F1784" s="269">
        <f t="shared" si="1203"/>
        <v>0</v>
      </c>
      <c r="G1784" s="269">
        <f t="shared" si="1203"/>
        <v>0</v>
      </c>
      <c r="H1784" s="269">
        <f t="shared" si="1203"/>
        <v>0</v>
      </c>
      <c r="I1784" s="269">
        <f t="shared" si="1203"/>
        <v>0</v>
      </c>
      <c r="J1784" s="269">
        <f t="shared" si="1203"/>
        <v>0</v>
      </c>
      <c r="K1784" s="269">
        <f t="shared" si="1203"/>
        <v>0</v>
      </c>
      <c r="L1784" s="269">
        <f t="shared" si="1203"/>
        <v>0</v>
      </c>
      <c r="M1784" s="269">
        <f t="shared" si="1203"/>
        <v>0</v>
      </c>
      <c r="N1784" s="269">
        <f t="shared" si="1203"/>
        <v>0</v>
      </c>
      <c r="O1784" s="269">
        <f t="shared" si="1203"/>
        <v>0</v>
      </c>
      <c r="P1784" s="269">
        <f t="shared" si="1203"/>
        <v>0</v>
      </c>
      <c r="Q1784" s="269">
        <f t="shared" si="1203"/>
        <v>0</v>
      </c>
      <c r="R1784" s="269">
        <f t="shared" si="1203"/>
        <v>0</v>
      </c>
      <c r="S1784" s="269">
        <f t="shared" si="1203"/>
        <v>0</v>
      </c>
      <c r="T1784" s="269">
        <f t="shared" si="1203"/>
        <v>0</v>
      </c>
      <c r="U1784" s="269">
        <f t="shared" si="1203"/>
        <v>0</v>
      </c>
      <c r="V1784" s="269">
        <f t="shared" si="1203"/>
        <v>0</v>
      </c>
      <c r="W1784" s="269">
        <f t="shared" si="1203"/>
        <v>0</v>
      </c>
      <c r="X1784" s="269">
        <f t="shared" si="1203"/>
        <v>0</v>
      </c>
      <c r="Y1784" s="269">
        <f t="shared" si="1203"/>
        <v>0</v>
      </c>
      <c r="Z1784" s="269">
        <f t="shared" si="1203"/>
        <v>0</v>
      </c>
      <c r="AA1784" s="269">
        <f t="shared" si="1203"/>
        <v>0</v>
      </c>
      <c r="AB1784" s="269">
        <f t="shared" si="1203"/>
        <v>0</v>
      </c>
      <c r="AC1784" s="269">
        <f t="shared" si="1203"/>
        <v>0</v>
      </c>
      <c r="AD1784" s="269">
        <f t="shared" si="1203"/>
        <v>0</v>
      </c>
      <c r="AE1784" s="269">
        <f t="shared" si="1203"/>
        <v>0</v>
      </c>
      <c r="AF1784" s="269">
        <f t="shared" si="1203"/>
        <v>0</v>
      </c>
      <c r="AG1784" s="209"/>
      <c r="AH1784" s="176"/>
      <c r="AK1784" s="342"/>
      <c r="AM1784" s="352"/>
      <c r="AN1784" s="345"/>
      <c r="AP1784" s="355"/>
      <c r="AQ1784" s="355"/>
    </row>
    <row r="1785" spans="1:44" ht="16.5" hidden="1" customHeight="1" outlineLevel="3">
      <c r="A1785" s="168"/>
      <c r="B1785" s="164" t="s">
        <v>839</v>
      </c>
      <c r="C1785" s="188">
        <f>C1684</f>
        <v>0</v>
      </c>
      <c r="D1785" s="188">
        <f t="shared" ref="D1785:AF1785" si="1204">D1684</f>
        <v>0</v>
      </c>
      <c r="E1785" s="188">
        <f t="shared" si="1204"/>
        <v>0</v>
      </c>
      <c r="F1785" s="188">
        <f t="shared" si="1204"/>
        <v>0</v>
      </c>
      <c r="G1785" s="188">
        <f t="shared" si="1204"/>
        <v>0</v>
      </c>
      <c r="H1785" s="188">
        <f t="shared" si="1204"/>
        <v>0</v>
      </c>
      <c r="I1785" s="188">
        <f t="shared" si="1204"/>
        <v>0</v>
      </c>
      <c r="J1785" s="188">
        <f t="shared" si="1204"/>
        <v>0</v>
      </c>
      <c r="K1785" s="188">
        <f t="shared" si="1204"/>
        <v>0</v>
      </c>
      <c r="L1785" s="188">
        <f t="shared" si="1204"/>
        <v>0</v>
      </c>
      <c r="M1785" s="188">
        <f t="shared" si="1204"/>
        <v>0</v>
      </c>
      <c r="N1785" s="188">
        <f t="shared" si="1204"/>
        <v>0</v>
      </c>
      <c r="O1785" s="188">
        <f t="shared" si="1204"/>
        <v>0</v>
      </c>
      <c r="P1785" s="188">
        <f t="shared" si="1204"/>
        <v>0</v>
      </c>
      <c r="Q1785" s="188">
        <f t="shared" si="1204"/>
        <v>0</v>
      </c>
      <c r="R1785" s="188">
        <f t="shared" si="1204"/>
        <v>0</v>
      </c>
      <c r="S1785" s="188">
        <f t="shared" si="1204"/>
        <v>0</v>
      </c>
      <c r="T1785" s="188">
        <f t="shared" si="1204"/>
        <v>0</v>
      </c>
      <c r="U1785" s="188">
        <f t="shared" si="1204"/>
        <v>0</v>
      </c>
      <c r="V1785" s="188">
        <f t="shared" si="1204"/>
        <v>0</v>
      </c>
      <c r="W1785" s="188">
        <f t="shared" si="1204"/>
        <v>0</v>
      </c>
      <c r="X1785" s="188">
        <f t="shared" si="1204"/>
        <v>0</v>
      </c>
      <c r="Y1785" s="188">
        <f t="shared" si="1204"/>
        <v>0</v>
      </c>
      <c r="Z1785" s="188">
        <f t="shared" si="1204"/>
        <v>0</v>
      </c>
      <c r="AA1785" s="188">
        <f t="shared" si="1204"/>
        <v>0</v>
      </c>
      <c r="AB1785" s="188">
        <f t="shared" si="1204"/>
        <v>0</v>
      </c>
      <c r="AC1785" s="188">
        <f t="shared" si="1204"/>
        <v>0</v>
      </c>
      <c r="AD1785" s="188">
        <f t="shared" si="1204"/>
        <v>0</v>
      </c>
      <c r="AE1785" s="188">
        <f t="shared" si="1204"/>
        <v>0</v>
      </c>
      <c r="AF1785" s="188">
        <f t="shared" si="1204"/>
        <v>0</v>
      </c>
      <c r="AG1785" s="176"/>
      <c r="AH1785" s="209"/>
      <c r="AK1785" s="342"/>
      <c r="AM1785" s="352"/>
      <c r="AN1785" s="345"/>
      <c r="AP1785" s="345"/>
      <c r="AQ1785" s="345"/>
    </row>
    <row r="1786" spans="1:44" ht="16.5" hidden="1" customHeight="1" outlineLevel="3">
      <c r="A1786" s="168"/>
      <c r="B1786" s="164" t="s">
        <v>840</v>
      </c>
      <c r="C1786" s="191">
        <f>C2026</f>
        <v>76.306666666666658</v>
      </c>
      <c r="D1786" s="188">
        <f t="shared" ref="D1786:AF1786" si="1205">C1786</f>
        <v>76.306666666666658</v>
      </c>
      <c r="E1786" s="188">
        <f t="shared" si="1205"/>
        <v>76.306666666666658</v>
      </c>
      <c r="F1786" s="188">
        <f t="shared" si="1205"/>
        <v>76.306666666666658</v>
      </c>
      <c r="G1786" s="188">
        <f t="shared" si="1205"/>
        <v>76.306666666666658</v>
      </c>
      <c r="H1786" s="188">
        <f t="shared" si="1205"/>
        <v>76.306666666666658</v>
      </c>
      <c r="I1786" s="188">
        <f t="shared" si="1205"/>
        <v>76.306666666666658</v>
      </c>
      <c r="J1786" s="188">
        <f t="shared" si="1205"/>
        <v>76.306666666666658</v>
      </c>
      <c r="K1786" s="188">
        <f t="shared" si="1205"/>
        <v>76.306666666666658</v>
      </c>
      <c r="L1786" s="188">
        <f t="shared" si="1205"/>
        <v>76.306666666666658</v>
      </c>
      <c r="M1786" s="188">
        <f t="shared" si="1205"/>
        <v>76.306666666666658</v>
      </c>
      <c r="N1786" s="188">
        <f t="shared" si="1205"/>
        <v>76.306666666666658</v>
      </c>
      <c r="O1786" s="188">
        <f t="shared" si="1205"/>
        <v>76.306666666666658</v>
      </c>
      <c r="P1786" s="188">
        <f t="shared" si="1205"/>
        <v>76.306666666666658</v>
      </c>
      <c r="Q1786" s="188">
        <f t="shared" si="1205"/>
        <v>76.306666666666658</v>
      </c>
      <c r="R1786" s="188">
        <f t="shared" si="1205"/>
        <v>76.306666666666658</v>
      </c>
      <c r="S1786" s="188">
        <f t="shared" si="1205"/>
        <v>76.306666666666658</v>
      </c>
      <c r="T1786" s="188">
        <f t="shared" si="1205"/>
        <v>76.306666666666658</v>
      </c>
      <c r="U1786" s="188">
        <f t="shared" si="1205"/>
        <v>76.306666666666658</v>
      </c>
      <c r="V1786" s="188">
        <f t="shared" si="1205"/>
        <v>76.306666666666658</v>
      </c>
      <c r="W1786" s="188">
        <f t="shared" si="1205"/>
        <v>76.306666666666658</v>
      </c>
      <c r="X1786" s="188">
        <f t="shared" si="1205"/>
        <v>76.306666666666658</v>
      </c>
      <c r="Y1786" s="188">
        <f t="shared" si="1205"/>
        <v>76.306666666666658</v>
      </c>
      <c r="Z1786" s="188">
        <f t="shared" si="1205"/>
        <v>76.306666666666658</v>
      </c>
      <c r="AA1786" s="188">
        <f t="shared" si="1205"/>
        <v>76.306666666666658</v>
      </c>
      <c r="AB1786" s="188">
        <f t="shared" si="1205"/>
        <v>76.306666666666658</v>
      </c>
      <c r="AC1786" s="188">
        <f t="shared" si="1205"/>
        <v>76.306666666666658</v>
      </c>
      <c r="AD1786" s="188">
        <f t="shared" si="1205"/>
        <v>76.306666666666658</v>
      </c>
      <c r="AE1786" s="188">
        <f t="shared" si="1205"/>
        <v>76.306666666666658</v>
      </c>
      <c r="AF1786" s="188">
        <f t="shared" si="1205"/>
        <v>76.306666666666658</v>
      </c>
      <c r="AG1786" s="176"/>
      <c r="AK1786" s="342"/>
      <c r="AM1786" s="352"/>
      <c r="AN1786" s="345"/>
      <c r="AP1786" s="345"/>
      <c r="AQ1786" s="345"/>
    </row>
    <row r="1787" spans="1:44" ht="3" hidden="1" customHeight="1" outlineLevel="3">
      <c r="A1787" s="168"/>
      <c r="B1787" s="273"/>
      <c r="C1787" s="274"/>
      <c r="D1787" s="275"/>
      <c r="E1787" s="274"/>
      <c r="F1787" s="274"/>
      <c r="G1787" s="274"/>
      <c r="H1787" s="276"/>
      <c r="I1787" s="274"/>
      <c r="J1787" s="274"/>
      <c r="K1787" s="274"/>
      <c r="L1787" s="274"/>
      <c r="M1787" s="274"/>
      <c r="N1787" s="274"/>
      <c r="O1787" s="274"/>
      <c r="P1787" s="274"/>
      <c r="Q1787" s="274"/>
      <c r="R1787" s="274"/>
      <c r="S1787" s="274"/>
      <c r="T1787" s="274"/>
      <c r="U1787" s="274"/>
      <c r="V1787" s="274"/>
      <c r="W1787" s="274"/>
      <c r="X1787" s="274"/>
      <c r="Y1787" s="274"/>
      <c r="Z1787" s="274"/>
      <c r="AA1787" s="274"/>
      <c r="AB1787" s="274"/>
      <c r="AC1787" s="274"/>
      <c r="AD1787" s="274"/>
      <c r="AE1787" s="274"/>
      <c r="AF1787" s="274"/>
      <c r="AG1787" s="277"/>
      <c r="AK1787" s="342"/>
      <c r="AM1787" s="352"/>
      <c r="AN1787" s="345"/>
      <c r="AP1787" s="345"/>
      <c r="AQ1787" s="345"/>
    </row>
    <row r="1788" spans="1:44" ht="16.5" customHeight="1" collapsed="1">
      <c r="A1788" s="168"/>
      <c r="B1788" s="688" t="s">
        <v>1069</v>
      </c>
      <c r="C1788" s="689">
        <f>IF($C$2=0,SUM(C1792,C1829,C1845,C1849,C1871,C1874,C1938)*C121,0)</f>
        <v>477.64248987200006</v>
      </c>
      <c r="D1788" s="689">
        <f t="shared" ref="D1788:AF1788" si="1206">IF($C$2=0,SUM(D1792,D1829,D1845,D1849,D1871,D1874,D1938)*D121,0)</f>
        <v>478.09968987200011</v>
      </c>
      <c r="E1788" s="689">
        <f t="shared" si="1206"/>
        <v>478.09968987200011</v>
      </c>
      <c r="F1788" s="689">
        <f t="shared" si="1206"/>
        <v>478.09968987200011</v>
      </c>
      <c r="G1788" s="689">
        <f t="shared" si="1206"/>
        <v>478.09968987200011</v>
      </c>
      <c r="H1788" s="689">
        <f t="shared" si="1206"/>
        <v>478.09968987200011</v>
      </c>
      <c r="I1788" s="689">
        <f t="shared" si="1206"/>
        <v>478.09968987200011</v>
      </c>
      <c r="J1788" s="689">
        <f t="shared" si="1206"/>
        <v>478.09968987200011</v>
      </c>
      <c r="K1788" s="689">
        <f t="shared" si="1206"/>
        <v>478.09968987200011</v>
      </c>
      <c r="L1788" s="689">
        <f t="shared" si="1206"/>
        <v>478.09968987200011</v>
      </c>
      <c r="M1788" s="689">
        <f t="shared" si="1206"/>
        <v>478.09968987200011</v>
      </c>
      <c r="N1788" s="689">
        <f t="shared" si="1206"/>
        <v>478.09968987200011</v>
      </c>
      <c r="O1788" s="689">
        <f t="shared" si="1206"/>
        <v>478.09968987200011</v>
      </c>
      <c r="P1788" s="689">
        <f t="shared" si="1206"/>
        <v>478.09968987200011</v>
      </c>
      <c r="Q1788" s="689">
        <f t="shared" si="1206"/>
        <v>478.09968987200011</v>
      </c>
      <c r="R1788" s="689">
        <f t="shared" si="1206"/>
        <v>478.09968987200011</v>
      </c>
      <c r="S1788" s="689">
        <f t="shared" si="1206"/>
        <v>478.09968987200011</v>
      </c>
      <c r="T1788" s="689">
        <f t="shared" si="1206"/>
        <v>478.09968987200011</v>
      </c>
      <c r="U1788" s="689">
        <f t="shared" si="1206"/>
        <v>478.25208987200006</v>
      </c>
      <c r="V1788" s="689">
        <f t="shared" si="1206"/>
        <v>478.25208987200006</v>
      </c>
      <c r="W1788" s="689">
        <f t="shared" si="1206"/>
        <v>478.25208987200006</v>
      </c>
      <c r="X1788" s="689">
        <f t="shared" si="1206"/>
        <v>478.25208987200006</v>
      </c>
      <c r="Y1788" s="689">
        <f t="shared" si="1206"/>
        <v>478.25208987200006</v>
      </c>
      <c r="Z1788" s="689">
        <f t="shared" si="1206"/>
        <v>478.25208987200006</v>
      </c>
      <c r="AA1788" s="689">
        <f t="shared" si="1206"/>
        <v>478.70928987200011</v>
      </c>
      <c r="AB1788" s="689">
        <f t="shared" si="1206"/>
        <v>478.70928987200011</v>
      </c>
      <c r="AC1788" s="689">
        <f t="shared" si="1206"/>
        <v>478.70928987200011</v>
      </c>
      <c r="AD1788" s="689">
        <f t="shared" si="1206"/>
        <v>478.70928987200011</v>
      </c>
      <c r="AE1788" s="689">
        <f t="shared" si="1206"/>
        <v>478.70928987200011</v>
      </c>
      <c r="AF1788" s="689">
        <f t="shared" si="1206"/>
        <v>478.70928987200011</v>
      </c>
      <c r="AG1788" s="690">
        <f>SUM(C1788:AF1788)</f>
        <v>14347.105496160002</v>
      </c>
      <c r="AH1788" s="214"/>
      <c r="AJ1788" s="342"/>
      <c r="AK1788" s="169"/>
      <c r="AL1788" s="343"/>
      <c r="AM1788" s="345"/>
      <c r="AO1788" s="345"/>
      <c r="AP1788" s="344"/>
    </row>
    <row r="1789" spans="1:44" s="209" customFormat="1" ht="16.5" hidden="1" customHeight="1" outlineLevel="1">
      <c r="A1789" s="206"/>
      <c r="B1789" s="207" t="s">
        <v>830</v>
      </c>
      <c r="C1789" s="208"/>
      <c r="D1789" s="208"/>
      <c r="E1789" s="208"/>
      <c r="F1789" s="208"/>
      <c r="G1789" s="208"/>
      <c r="H1789" s="208"/>
      <c r="I1789" s="208"/>
      <c r="J1789" s="208"/>
      <c r="K1789" s="208"/>
      <c r="L1789" s="208"/>
      <c r="M1789" s="208"/>
      <c r="N1789" s="208"/>
      <c r="O1789" s="208"/>
      <c r="P1789" s="208"/>
      <c r="Q1789" s="208"/>
      <c r="R1789" s="208"/>
      <c r="S1789" s="208"/>
      <c r="T1789" s="208"/>
      <c r="U1789" s="208"/>
      <c r="V1789" s="208"/>
      <c r="W1789" s="208"/>
      <c r="X1789" s="208"/>
      <c r="Y1789" s="208"/>
      <c r="Z1789" s="208"/>
      <c r="AA1789" s="208"/>
      <c r="AB1789" s="208"/>
      <c r="AC1789" s="208"/>
      <c r="AD1789" s="208"/>
      <c r="AE1789" s="208"/>
      <c r="AF1789" s="208"/>
      <c r="AG1789" s="210"/>
      <c r="AK1789" s="360"/>
      <c r="AM1789" s="361"/>
      <c r="AN1789" s="345"/>
      <c r="AP1789" s="349"/>
      <c r="AQ1789" s="349"/>
    </row>
    <row r="1790" spans="1:44" s="176" customFormat="1" ht="16.5" hidden="1" customHeight="1" outlineLevel="2">
      <c r="A1790" s="168"/>
      <c r="B1790" s="217" t="s">
        <v>834</v>
      </c>
      <c r="C1790" s="191">
        <v>0</v>
      </c>
      <c r="D1790" s="191">
        <f t="shared" ref="D1790:AF1790" si="1207">C1790</f>
        <v>0</v>
      </c>
      <c r="E1790" s="191">
        <f t="shared" si="1207"/>
        <v>0</v>
      </c>
      <c r="F1790" s="191">
        <f t="shared" si="1207"/>
        <v>0</v>
      </c>
      <c r="G1790" s="191">
        <f t="shared" si="1207"/>
        <v>0</v>
      </c>
      <c r="H1790" s="191">
        <f t="shared" si="1207"/>
        <v>0</v>
      </c>
      <c r="I1790" s="191">
        <f t="shared" si="1207"/>
        <v>0</v>
      </c>
      <c r="J1790" s="191">
        <f t="shared" si="1207"/>
        <v>0</v>
      </c>
      <c r="K1790" s="191">
        <f t="shared" si="1207"/>
        <v>0</v>
      </c>
      <c r="L1790" s="191">
        <f t="shared" si="1207"/>
        <v>0</v>
      </c>
      <c r="M1790" s="191">
        <f t="shared" si="1207"/>
        <v>0</v>
      </c>
      <c r="N1790" s="191">
        <f t="shared" si="1207"/>
        <v>0</v>
      </c>
      <c r="O1790" s="191">
        <f t="shared" si="1207"/>
        <v>0</v>
      </c>
      <c r="P1790" s="191">
        <f t="shared" si="1207"/>
        <v>0</v>
      </c>
      <c r="Q1790" s="191">
        <f t="shared" si="1207"/>
        <v>0</v>
      </c>
      <c r="R1790" s="191">
        <f t="shared" si="1207"/>
        <v>0</v>
      </c>
      <c r="S1790" s="191">
        <f t="shared" si="1207"/>
        <v>0</v>
      </c>
      <c r="T1790" s="191">
        <f t="shared" si="1207"/>
        <v>0</v>
      </c>
      <c r="U1790" s="191">
        <f t="shared" si="1207"/>
        <v>0</v>
      </c>
      <c r="V1790" s="191">
        <f t="shared" si="1207"/>
        <v>0</v>
      </c>
      <c r="W1790" s="191">
        <f t="shared" si="1207"/>
        <v>0</v>
      </c>
      <c r="X1790" s="191">
        <f t="shared" si="1207"/>
        <v>0</v>
      </c>
      <c r="Y1790" s="191">
        <f t="shared" si="1207"/>
        <v>0</v>
      </c>
      <c r="Z1790" s="191">
        <f t="shared" si="1207"/>
        <v>0</v>
      </c>
      <c r="AA1790" s="191">
        <f t="shared" si="1207"/>
        <v>0</v>
      </c>
      <c r="AB1790" s="191">
        <f t="shared" si="1207"/>
        <v>0</v>
      </c>
      <c r="AC1790" s="191">
        <f t="shared" si="1207"/>
        <v>0</v>
      </c>
      <c r="AD1790" s="191">
        <f t="shared" si="1207"/>
        <v>0</v>
      </c>
      <c r="AE1790" s="191">
        <f t="shared" si="1207"/>
        <v>0</v>
      </c>
      <c r="AF1790" s="191">
        <f t="shared" si="1207"/>
        <v>0</v>
      </c>
      <c r="AG1790" s="204"/>
      <c r="AK1790" s="336"/>
      <c r="AM1790" s="341"/>
      <c r="AN1790" s="345"/>
      <c r="AP1790" s="347"/>
      <c r="AQ1790" s="347"/>
    </row>
    <row r="1791" spans="1:44" s="209" customFormat="1" ht="16.5" customHeight="1" collapsed="1">
      <c r="A1791" s="206"/>
      <c r="B1791" s="546" t="s">
        <v>837</v>
      </c>
      <c r="C1791" s="208">
        <f>C1851+C1854+C1857+C1860+C1863+C1866+C1869</f>
        <v>4</v>
      </c>
      <c r="D1791" s="208">
        <f t="shared" ref="D1791:AF1791" si="1208">D1851+D1854+D1857+D1860+D1863+D1866+D1869</f>
        <v>4</v>
      </c>
      <c r="E1791" s="208">
        <f t="shared" si="1208"/>
        <v>4</v>
      </c>
      <c r="F1791" s="208">
        <f t="shared" si="1208"/>
        <v>4</v>
      </c>
      <c r="G1791" s="208">
        <f t="shared" si="1208"/>
        <v>4</v>
      </c>
      <c r="H1791" s="208">
        <f t="shared" si="1208"/>
        <v>4</v>
      </c>
      <c r="I1791" s="208">
        <f t="shared" si="1208"/>
        <v>4</v>
      </c>
      <c r="J1791" s="208">
        <f t="shared" si="1208"/>
        <v>4</v>
      </c>
      <c r="K1791" s="208">
        <f t="shared" si="1208"/>
        <v>4</v>
      </c>
      <c r="L1791" s="208">
        <f t="shared" si="1208"/>
        <v>4</v>
      </c>
      <c r="M1791" s="208">
        <f t="shared" si="1208"/>
        <v>4</v>
      </c>
      <c r="N1791" s="208">
        <f t="shared" si="1208"/>
        <v>4</v>
      </c>
      <c r="O1791" s="208">
        <f t="shared" si="1208"/>
        <v>4</v>
      </c>
      <c r="P1791" s="208">
        <f t="shared" si="1208"/>
        <v>4</v>
      </c>
      <c r="Q1791" s="208">
        <f t="shared" si="1208"/>
        <v>4</v>
      </c>
      <c r="R1791" s="208">
        <f t="shared" si="1208"/>
        <v>4</v>
      </c>
      <c r="S1791" s="208">
        <f t="shared" si="1208"/>
        <v>4</v>
      </c>
      <c r="T1791" s="208">
        <f t="shared" si="1208"/>
        <v>4</v>
      </c>
      <c r="U1791" s="208">
        <f t="shared" si="1208"/>
        <v>4</v>
      </c>
      <c r="V1791" s="208">
        <f t="shared" si="1208"/>
        <v>4</v>
      </c>
      <c r="W1791" s="208">
        <f t="shared" si="1208"/>
        <v>4</v>
      </c>
      <c r="X1791" s="208">
        <f t="shared" si="1208"/>
        <v>4</v>
      </c>
      <c r="Y1791" s="208">
        <f t="shared" si="1208"/>
        <v>4</v>
      </c>
      <c r="Z1791" s="208">
        <f t="shared" si="1208"/>
        <v>4</v>
      </c>
      <c r="AA1791" s="208">
        <f t="shared" si="1208"/>
        <v>4</v>
      </c>
      <c r="AB1791" s="208">
        <f t="shared" si="1208"/>
        <v>4</v>
      </c>
      <c r="AC1791" s="208">
        <f t="shared" si="1208"/>
        <v>4</v>
      </c>
      <c r="AD1791" s="208">
        <f t="shared" si="1208"/>
        <v>4</v>
      </c>
      <c r="AE1791" s="208">
        <f t="shared" si="1208"/>
        <v>4</v>
      </c>
      <c r="AF1791" s="208">
        <f t="shared" si="1208"/>
        <v>4</v>
      </c>
      <c r="AG1791" s="349"/>
      <c r="AH1791" s="176"/>
      <c r="AI1791" s="210"/>
      <c r="AL1791" s="342"/>
      <c r="AN1791" s="348"/>
      <c r="AO1791" s="347"/>
      <c r="AQ1791" s="349"/>
      <c r="AR1791" s="349"/>
    </row>
    <row r="1792" spans="1:44" s="214" customFormat="1" ht="16.5" hidden="1" customHeight="1" outlineLevel="1">
      <c r="A1792" s="211"/>
      <c r="B1792" s="212" t="s">
        <v>1016</v>
      </c>
      <c r="C1792" s="213">
        <f>SUM(C1793,C1796,C1799,C1802,C1805,C1808,C1811,C1814,C1817,C1820,C1823,C1826)*12/10^3</f>
        <v>169.524</v>
      </c>
      <c r="D1792" s="213">
        <f t="shared" ref="D1792:AF1792" si="1209">SUM(D1793,D1796,D1799,D1802,D1805,D1808,D1811,D1814,D1817,D1820,D1823,D1826)*12/10^3</f>
        <v>169.524</v>
      </c>
      <c r="E1792" s="213">
        <f t="shared" si="1209"/>
        <v>169.524</v>
      </c>
      <c r="F1792" s="213">
        <f t="shared" si="1209"/>
        <v>169.524</v>
      </c>
      <c r="G1792" s="213">
        <f t="shared" si="1209"/>
        <v>169.524</v>
      </c>
      <c r="H1792" s="213">
        <f t="shared" si="1209"/>
        <v>169.524</v>
      </c>
      <c r="I1792" s="213">
        <f t="shared" si="1209"/>
        <v>169.524</v>
      </c>
      <c r="J1792" s="213">
        <f t="shared" si="1209"/>
        <v>169.524</v>
      </c>
      <c r="K1792" s="213">
        <f t="shared" si="1209"/>
        <v>169.524</v>
      </c>
      <c r="L1792" s="213">
        <f t="shared" si="1209"/>
        <v>169.524</v>
      </c>
      <c r="M1792" s="213">
        <f t="shared" si="1209"/>
        <v>169.524</v>
      </c>
      <c r="N1792" s="213">
        <f t="shared" si="1209"/>
        <v>169.524</v>
      </c>
      <c r="O1792" s="213">
        <f t="shared" si="1209"/>
        <v>169.524</v>
      </c>
      <c r="P1792" s="213">
        <f t="shared" si="1209"/>
        <v>169.524</v>
      </c>
      <c r="Q1792" s="213">
        <f t="shared" si="1209"/>
        <v>169.524</v>
      </c>
      <c r="R1792" s="213">
        <f t="shared" si="1209"/>
        <v>169.524</v>
      </c>
      <c r="S1792" s="213">
        <f t="shared" si="1209"/>
        <v>169.524</v>
      </c>
      <c r="T1792" s="213">
        <f t="shared" si="1209"/>
        <v>169.524</v>
      </c>
      <c r="U1792" s="213">
        <f t="shared" si="1209"/>
        <v>169.524</v>
      </c>
      <c r="V1792" s="213">
        <f t="shared" si="1209"/>
        <v>169.524</v>
      </c>
      <c r="W1792" s="213">
        <f t="shared" si="1209"/>
        <v>169.524</v>
      </c>
      <c r="X1792" s="213">
        <f t="shared" si="1209"/>
        <v>169.524</v>
      </c>
      <c r="Y1792" s="213">
        <f t="shared" si="1209"/>
        <v>169.524</v>
      </c>
      <c r="Z1792" s="213">
        <f t="shared" si="1209"/>
        <v>169.524</v>
      </c>
      <c r="AA1792" s="213">
        <f t="shared" si="1209"/>
        <v>169.524</v>
      </c>
      <c r="AB1792" s="213">
        <f t="shared" si="1209"/>
        <v>169.524</v>
      </c>
      <c r="AC1792" s="213">
        <f t="shared" si="1209"/>
        <v>169.524</v>
      </c>
      <c r="AD1792" s="213">
        <f t="shared" si="1209"/>
        <v>169.524</v>
      </c>
      <c r="AE1792" s="213">
        <f t="shared" si="1209"/>
        <v>169.524</v>
      </c>
      <c r="AF1792" s="213">
        <f t="shared" si="1209"/>
        <v>169.524</v>
      </c>
      <c r="AG1792" s="563">
        <f>SUM(C1792:AF1792)</f>
        <v>5085.72</v>
      </c>
      <c r="AH1792" s="176"/>
      <c r="AJ1792" s="216"/>
      <c r="AK1792" s="336"/>
      <c r="AM1792" s="418"/>
      <c r="AN1792" s="345"/>
      <c r="AP1792" s="351"/>
      <c r="AQ1792" s="351"/>
    </row>
    <row r="1793" spans="1:43" s="209" customFormat="1" ht="16.5" hidden="1" customHeight="1" outlineLevel="2">
      <c r="A1793" s="206"/>
      <c r="B1793" s="217" t="s">
        <v>1070</v>
      </c>
      <c r="C1793" s="218">
        <f>C1794*C1795</f>
        <v>9000</v>
      </c>
      <c r="D1793" s="218">
        <f t="shared" ref="D1793:AF1793" si="1210">D1794*D1795</f>
        <v>9000</v>
      </c>
      <c r="E1793" s="218">
        <f t="shared" si="1210"/>
        <v>9000</v>
      </c>
      <c r="F1793" s="218">
        <f t="shared" si="1210"/>
        <v>9000</v>
      </c>
      <c r="G1793" s="218">
        <f t="shared" si="1210"/>
        <v>9000</v>
      </c>
      <c r="H1793" s="218">
        <f t="shared" si="1210"/>
        <v>9000</v>
      </c>
      <c r="I1793" s="218">
        <f t="shared" si="1210"/>
        <v>9000</v>
      </c>
      <c r="J1793" s="218">
        <f t="shared" si="1210"/>
        <v>9000</v>
      </c>
      <c r="K1793" s="218">
        <f t="shared" si="1210"/>
        <v>9000</v>
      </c>
      <c r="L1793" s="218">
        <f t="shared" si="1210"/>
        <v>9000</v>
      </c>
      <c r="M1793" s="218">
        <f t="shared" si="1210"/>
        <v>9000</v>
      </c>
      <c r="N1793" s="218">
        <f t="shared" si="1210"/>
        <v>9000</v>
      </c>
      <c r="O1793" s="218">
        <f t="shared" si="1210"/>
        <v>9000</v>
      </c>
      <c r="P1793" s="218">
        <f t="shared" si="1210"/>
        <v>9000</v>
      </c>
      <c r="Q1793" s="218">
        <f t="shared" si="1210"/>
        <v>9000</v>
      </c>
      <c r="R1793" s="218">
        <f t="shared" si="1210"/>
        <v>9000</v>
      </c>
      <c r="S1793" s="218">
        <f t="shared" si="1210"/>
        <v>9000</v>
      </c>
      <c r="T1793" s="218">
        <f t="shared" si="1210"/>
        <v>9000</v>
      </c>
      <c r="U1793" s="218">
        <f t="shared" si="1210"/>
        <v>9000</v>
      </c>
      <c r="V1793" s="218">
        <f t="shared" si="1210"/>
        <v>9000</v>
      </c>
      <c r="W1793" s="218">
        <f t="shared" si="1210"/>
        <v>9000</v>
      </c>
      <c r="X1793" s="218">
        <f t="shared" si="1210"/>
        <v>9000</v>
      </c>
      <c r="Y1793" s="218">
        <f t="shared" si="1210"/>
        <v>9000</v>
      </c>
      <c r="Z1793" s="218">
        <f t="shared" si="1210"/>
        <v>9000</v>
      </c>
      <c r="AA1793" s="218">
        <f t="shared" si="1210"/>
        <v>9000</v>
      </c>
      <c r="AB1793" s="218">
        <f t="shared" si="1210"/>
        <v>9000</v>
      </c>
      <c r="AC1793" s="218">
        <f t="shared" si="1210"/>
        <v>9000</v>
      </c>
      <c r="AD1793" s="218">
        <f t="shared" si="1210"/>
        <v>9000</v>
      </c>
      <c r="AE1793" s="218">
        <f t="shared" si="1210"/>
        <v>9000</v>
      </c>
      <c r="AF1793" s="218">
        <f t="shared" si="1210"/>
        <v>9000</v>
      </c>
      <c r="AG1793" s="210"/>
      <c r="AH1793" s="176"/>
      <c r="AK1793" s="360"/>
      <c r="AM1793" s="361"/>
      <c r="AN1793" s="345"/>
      <c r="AP1793" s="349"/>
      <c r="AQ1793" s="349"/>
    </row>
    <row r="1794" spans="1:43" s="176" customFormat="1" ht="16.5" hidden="1" customHeight="1" outlineLevel="2">
      <c r="A1794" s="168"/>
      <c r="B1794" s="195" t="s">
        <v>839</v>
      </c>
      <c r="C1794" s="255">
        <v>1</v>
      </c>
      <c r="D1794" s="150">
        <v>1</v>
      </c>
      <c r="E1794" s="150">
        <v>1</v>
      </c>
      <c r="F1794" s="150">
        <v>1</v>
      </c>
      <c r="G1794" s="150">
        <v>1</v>
      </c>
      <c r="H1794" s="150">
        <v>1</v>
      </c>
      <c r="I1794" s="150">
        <v>1</v>
      </c>
      <c r="J1794" s="150">
        <v>1</v>
      </c>
      <c r="K1794" s="150">
        <v>1</v>
      </c>
      <c r="L1794" s="150">
        <v>1</v>
      </c>
      <c r="M1794" s="150">
        <v>1</v>
      </c>
      <c r="N1794" s="150">
        <v>1</v>
      </c>
      <c r="O1794" s="150">
        <v>1</v>
      </c>
      <c r="P1794" s="150">
        <v>1</v>
      </c>
      <c r="Q1794" s="150">
        <v>1</v>
      </c>
      <c r="R1794" s="150">
        <v>1</v>
      </c>
      <c r="S1794" s="150">
        <v>1</v>
      </c>
      <c r="T1794" s="150">
        <v>1</v>
      </c>
      <c r="U1794" s="150">
        <v>1</v>
      </c>
      <c r="V1794" s="150">
        <v>1</v>
      </c>
      <c r="W1794" s="150">
        <v>1</v>
      </c>
      <c r="X1794" s="150">
        <v>1</v>
      </c>
      <c r="Y1794" s="150">
        <v>1</v>
      </c>
      <c r="Z1794" s="150">
        <v>1</v>
      </c>
      <c r="AA1794" s="150">
        <v>1</v>
      </c>
      <c r="AB1794" s="150">
        <v>1</v>
      </c>
      <c r="AC1794" s="150">
        <v>1</v>
      </c>
      <c r="AD1794" s="150">
        <v>1</v>
      </c>
      <c r="AE1794" s="150">
        <v>1</v>
      </c>
      <c r="AF1794" s="150">
        <v>1</v>
      </c>
      <c r="AG1794" s="150"/>
      <c r="AH1794" s="209"/>
      <c r="AK1794" s="336"/>
      <c r="AM1794" s="341"/>
      <c r="AN1794" s="345"/>
      <c r="AP1794" s="347"/>
      <c r="AQ1794" s="347"/>
    </row>
    <row r="1795" spans="1:43" s="176" customFormat="1" ht="16.5" hidden="1" customHeight="1" outlineLevel="2">
      <c r="A1795" s="168"/>
      <c r="B1795" s="195" t="s">
        <v>840</v>
      </c>
      <c r="C1795" s="236">
        <v>9000</v>
      </c>
      <c r="D1795" s="150">
        <f>C1795</f>
        <v>9000</v>
      </c>
      <c r="E1795" s="150">
        <f t="shared" ref="E1795:T1795" si="1211">D1795</f>
        <v>9000</v>
      </c>
      <c r="F1795" s="150">
        <f t="shared" si="1211"/>
        <v>9000</v>
      </c>
      <c r="G1795" s="150">
        <f t="shared" si="1211"/>
        <v>9000</v>
      </c>
      <c r="H1795" s="150">
        <f t="shared" si="1211"/>
        <v>9000</v>
      </c>
      <c r="I1795" s="150">
        <f t="shared" si="1211"/>
        <v>9000</v>
      </c>
      <c r="J1795" s="150">
        <f t="shared" si="1211"/>
        <v>9000</v>
      </c>
      <c r="K1795" s="150">
        <f t="shared" si="1211"/>
        <v>9000</v>
      </c>
      <c r="L1795" s="150">
        <f t="shared" si="1211"/>
        <v>9000</v>
      </c>
      <c r="M1795" s="150">
        <f t="shared" si="1211"/>
        <v>9000</v>
      </c>
      <c r="N1795" s="150">
        <f t="shared" si="1211"/>
        <v>9000</v>
      </c>
      <c r="O1795" s="150">
        <f t="shared" si="1211"/>
        <v>9000</v>
      </c>
      <c r="P1795" s="150">
        <f t="shared" si="1211"/>
        <v>9000</v>
      </c>
      <c r="Q1795" s="150">
        <f t="shared" si="1211"/>
        <v>9000</v>
      </c>
      <c r="R1795" s="150">
        <f t="shared" si="1211"/>
        <v>9000</v>
      </c>
      <c r="S1795" s="150">
        <f t="shared" si="1211"/>
        <v>9000</v>
      </c>
      <c r="T1795" s="150">
        <f t="shared" si="1211"/>
        <v>9000</v>
      </c>
      <c r="U1795" s="150">
        <f t="shared" ref="U1795:AF1795" si="1212">T1795</f>
        <v>9000</v>
      </c>
      <c r="V1795" s="150">
        <f t="shared" si="1212"/>
        <v>9000</v>
      </c>
      <c r="W1795" s="150">
        <f t="shared" si="1212"/>
        <v>9000</v>
      </c>
      <c r="X1795" s="150">
        <f t="shared" si="1212"/>
        <v>9000</v>
      </c>
      <c r="Y1795" s="150">
        <f t="shared" si="1212"/>
        <v>9000</v>
      </c>
      <c r="Z1795" s="150">
        <f t="shared" si="1212"/>
        <v>9000</v>
      </c>
      <c r="AA1795" s="150">
        <f t="shared" si="1212"/>
        <v>9000</v>
      </c>
      <c r="AB1795" s="150">
        <f t="shared" si="1212"/>
        <v>9000</v>
      </c>
      <c r="AC1795" s="150">
        <f t="shared" si="1212"/>
        <v>9000</v>
      </c>
      <c r="AD1795" s="150">
        <f t="shared" si="1212"/>
        <v>9000</v>
      </c>
      <c r="AE1795" s="150">
        <f t="shared" si="1212"/>
        <v>9000</v>
      </c>
      <c r="AF1795" s="150">
        <f t="shared" si="1212"/>
        <v>9000</v>
      </c>
      <c r="AG1795" s="204"/>
      <c r="AK1795" s="336"/>
      <c r="AM1795" s="341"/>
      <c r="AN1795" s="345"/>
      <c r="AP1795" s="347"/>
      <c r="AQ1795" s="347"/>
    </row>
    <row r="1796" spans="1:43" s="209" customFormat="1" ht="16.5" hidden="1" customHeight="1" outlineLevel="2">
      <c r="A1796" s="206"/>
      <c r="B1796" s="217" t="s">
        <v>1071</v>
      </c>
      <c r="C1796" s="218">
        <f>C1797*C1798</f>
        <v>400</v>
      </c>
      <c r="D1796" s="218">
        <f t="shared" ref="D1796:AF1796" si="1213">D1797*D1798</f>
        <v>400</v>
      </c>
      <c r="E1796" s="218">
        <f t="shared" si="1213"/>
        <v>400</v>
      </c>
      <c r="F1796" s="218">
        <f t="shared" si="1213"/>
        <v>400</v>
      </c>
      <c r="G1796" s="218">
        <f t="shared" si="1213"/>
        <v>400</v>
      </c>
      <c r="H1796" s="218">
        <f t="shared" si="1213"/>
        <v>400</v>
      </c>
      <c r="I1796" s="218">
        <f t="shared" si="1213"/>
        <v>400</v>
      </c>
      <c r="J1796" s="218">
        <f t="shared" si="1213"/>
        <v>400</v>
      </c>
      <c r="K1796" s="218">
        <f t="shared" si="1213"/>
        <v>400</v>
      </c>
      <c r="L1796" s="218">
        <f t="shared" si="1213"/>
        <v>400</v>
      </c>
      <c r="M1796" s="218">
        <f t="shared" si="1213"/>
        <v>400</v>
      </c>
      <c r="N1796" s="218">
        <f t="shared" si="1213"/>
        <v>400</v>
      </c>
      <c r="O1796" s="218">
        <f t="shared" si="1213"/>
        <v>400</v>
      </c>
      <c r="P1796" s="218">
        <f t="shared" si="1213"/>
        <v>400</v>
      </c>
      <c r="Q1796" s="218">
        <f t="shared" si="1213"/>
        <v>400</v>
      </c>
      <c r="R1796" s="218">
        <f t="shared" si="1213"/>
        <v>400</v>
      </c>
      <c r="S1796" s="218">
        <f t="shared" si="1213"/>
        <v>400</v>
      </c>
      <c r="T1796" s="218">
        <f t="shared" si="1213"/>
        <v>400</v>
      </c>
      <c r="U1796" s="218">
        <f t="shared" si="1213"/>
        <v>400</v>
      </c>
      <c r="V1796" s="218">
        <f t="shared" si="1213"/>
        <v>400</v>
      </c>
      <c r="W1796" s="218">
        <f t="shared" si="1213"/>
        <v>400</v>
      </c>
      <c r="X1796" s="218">
        <f t="shared" si="1213"/>
        <v>400</v>
      </c>
      <c r="Y1796" s="218">
        <f t="shared" si="1213"/>
        <v>400</v>
      </c>
      <c r="Z1796" s="218">
        <f t="shared" si="1213"/>
        <v>400</v>
      </c>
      <c r="AA1796" s="218">
        <f t="shared" si="1213"/>
        <v>400</v>
      </c>
      <c r="AB1796" s="218">
        <f t="shared" si="1213"/>
        <v>400</v>
      </c>
      <c r="AC1796" s="218">
        <f t="shared" si="1213"/>
        <v>400</v>
      </c>
      <c r="AD1796" s="218">
        <f t="shared" si="1213"/>
        <v>400</v>
      </c>
      <c r="AE1796" s="218">
        <f t="shared" si="1213"/>
        <v>400</v>
      </c>
      <c r="AF1796" s="218">
        <f t="shared" si="1213"/>
        <v>400</v>
      </c>
      <c r="AG1796" s="210"/>
      <c r="AH1796" s="176"/>
      <c r="AK1796" s="360"/>
      <c r="AM1796" s="361"/>
      <c r="AN1796" s="345"/>
      <c r="AP1796" s="349"/>
      <c r="AQ1796" s="349"/>
    </row>
    <row r="1797" spans="1:43" s="176" customFormat="1" ht="16.5" hidden="1" customHeight="1" outlineLevel="2">
      <c r="A1797" s="168"/>
      <c r="B1797" s="195" t="s">
        <v>839</v>
      </c>
      <c r="C1797" s="255">
        <v>1</v>
      </c>
      <c r="D1797" s="150">
        <f>C1797</f>
        <v>1</v>
      </c>
      <c r="E1797" s="150">
        <f t="shared" ref="E1797:AF1797" si="1214">D1797</f>
        <v>1</v>
      </c>
      <c r="F1797" s="150">
        <f t="shared" si="1214"/>
        <v>1</v>
      </c>
      <c r="G1797" s="150">
        <f t="shared" si="1214"/>
        <v>1</v>
      </c>
      <c r="H1797" s="150">
        <f t="shared" si="1214"/>
        <v>1</v>
      </c>
      <c r="I1797" s="150">
        <f t="shared" si="1214"/>
        <v>1</v>
      </c>
      <c r="J1797" s="150">
        <f t="shared" si="1214"/>
        <v>1</v>
      </c>
      <c r="K1797" s="150">
        <f t="shared" si="1214"/>
        <v>1</v>
      </c>
      <c r="L1797" s="150">
        <f t="shared" si="1214"/>
        <v>1</v>
      </c>
      <c r="M1797" s="150">
        <f t="shared" si="1214"/>
        <v>1</v>
      </c>
      <c r="N1797" s="150">
        <f t="shared" si="1214"/>
        <v>1</v>
      </c>
      <c r="O1797" s="150">
        <f t="shared" si="1214"/>
        <v>1</v>
      </c>
      <c r="P1797" s="150">
        <f t="shared" si="1214"/>
        <v>1</v>
      </c>
      <c r="Q1797" s="150">
        <f t="shared" si="1214"/>
        <v>1</v>
      </c>
      <c r="R1797" s="150">
        <f t="shared" si="1214"/>
        <v>1</v>
      </c>
      <c r="S1797" s="150">
        <f t="shared" si="1214"/>
        <v>1</v>
      </c>
      <c r="T1797" s="150">
        <f t="shared" si="1214"/>
        <v>1</v>
      </c>
      <c r="U1797" s="150">
        <f t="shared" si="1214"/>
        <v>1</v>
      </c>
      <c r="V1797" s="150">
        <f t="shared" si="1214"/>
        <v>1</v>
      </c>
      <c r="W1797" s="150">
        <f t="shared" si="1214"/>
        <v>1</v>
      </c>
      <c r="X1797" s="150">
        <f t="shared" si="1214"/>
        <v>1</v>
      </c>
      <c r="Y1797" s="150">
        <f t="shared" si="1214"/>
        <v>1</v>
      </c>
      <c r="Z1797" s="150">
        <f t="shared" si="1214"/>
        <v>1</v>
      </c>
      <c r="AA1797" s="150">
        <f t="shared" si="1214"/>
        <v>1</v>
      </c>
      <c r="AB1797" s="150">
        <f t="shared" si="1214"/>
        <v>1</v>
      </c>
      <c r="AC1797" s="150">
        <f t="shared" si="1214"/>
        <v>1</v>
      </c>
      <c r="AD1797" s="150">
        <f t="shared" si="1214"/>
        <v>1</v>
      </c>
      <c r="AE1797" s="150">
        <f t="shared" si="1214"/>
        <v>1</v>
      </c>
      <c r="AF1797" s="150">
        <f t="shared" si="1214"/>
        <v>1</v>
      </c>
      <c r="AG1797" s="150"/>
      <c r="AH1797" s="209"/>
      <c r="AK1797" s="336"/>
      <c r="AM1797" s="341"/>
      <c r="AN1797" s="345"/>
      <c r="AP1797" s="347"/>
      <c r="AQ1797" s="347"/>
    </row>
    <row r="1798" spans="1:43" s="176" customFormat="1" ht="16.5" hidden="1" customHeight="1" outlineLevel="2">
      <c r="A1798" s="168"/>
      <c r="B1798" s="195" t="s">
        <v>840</v>
      </c>
      <c r="C1798" s="191">
        <v>400</v>
      </c>
      <c r="D1798" s="150">
        <f>C1798</f>
        <v>400</v>
      </c>
      <c r="E1798" s="150">
        <f t="shared" ref="E1798:T1798" si="1215">D1798</f>
        <v>400</v>
      </c>
      <c r="F1798" s="150">
        <f t="shared" si="1215"/>
        <v>400</v>
      </c>
      <c r="G1798" s="150">
        <f t="shared" si="1215"/>
        <v>400</v>
      </c>
      <c r="H1798" s="150">
        <f t="shared" si="1215"/>
        <v>400</v>
      </c>
      <c r="I1798" s="150">
        <f t="shared" si="1215"/>
        <v>400</v>
      </c>
      <c r="J1798" s="150">
        <f t="shared" si="1215"/>
        <v>400</v>
      </c>
      <c r="K1798" s="150">
        <f t="shared" si="1215"/>
        <v>400</v>
      </c>
      <c r="L1798" s="150">
        <f t="shared" si="1215"/>
        <v>400</v>
      </c>
      <c r="M1798" s="150">
        <f t="shared" si="1215"/>
        <v>400</v>
      </c>
      <c r="N1798" s="150">
        <f t="shared" si="1215"/>
        <v>400</v>
      </c>
      <c r="O1798" s="150">
        <f t="shared" si="1215"/>
        <v>400</v>
      </c>
      <c r="P1798" s="150">
        <f t="shared" si="1215"/>
        <v>400</v>
      </c>
      <c r="Q1798" s="150">
        <f t="shared" si="1215"/>
        <v>400</v>
      </c>
      <c r="R1798" s="150">
        <f t="shared" si="1215"/>
        <v>400</v>
      </c>
      <c r="S1798" s="150">
        <f t="shared" si="1215"/>
        <v>400</v>
      </c>
      <c r="T1798" s="150">
        <f t="shared" si="1215"/>
        <v>400</v>
      </c>
      <c r="U1798" s="150">
        <f t="shared" ref="U1798:AF1798" si="1216">T1798</f>
        <v>400</v>
      </c>
      <c r="V1798" s="150">
        <f t="shared" si="1216"/>
        <v>400</v>
      </c>
      <c r="W1798" s="150">
        <f t="shared" si="1216"/>
        <v>400</v>
      </c>
      <c r="X1798" s="150">
        <f t="shared" si="1216"/>
        <v>400</v>
      </c>
      <c r="Y1798" s="150">
        <f t="shared" si="1216"/>
        <v>400</v>
      </c>
      <c r="Z1798" s="150">
        <f t="shared" si="1216"/>
        <v>400</v>
      </c>
      <c r="AA1798" s="150">
        <f t="shared" si="1216"/>
        <v>400</v>
      </c>
      <c r="AB1798" s="150">
        <f t="shared" si="1216"/>
        <v>400</v>
      </c>
      <c r="AC1798" s="150">
        <f t="shared" si="1216"/>
        <v>400</v>
      </c>
      <c r="AD1798" s="150">
        <f t="shared" si="1216"/>
        <v>400</v>
      </c>
      <c r="AE1798" s="150">
        <f t="shared" si="1216"/>
        <v>400</v>
      </c>
      <c r="AF1798" s="150">
        <f t="shared" si="1216"/>
        <v>400</v>
      </c>
      <c r="AG1798" s="204"/>
      <c r="AH1798" s="606"/>
      <c r="AK1798" s="336"/>
      <c r="AM1798" s="341"/>
      <c r="AN1798" s="345"/>
      <c r="AP1798" s="347"/>
      <c r="AQ1798" s="347"/>
    </row>
    <row r="1799" spans="1:43" s="209" customFormat="1" ht="16.5" hidden="1" customHeight="1" outlineLevel="2">
      <c r="A1799" s="206"/>
      <c r="B1799" s="217" t="s">
        <v>1072</v>
      </c>
      <c r="C1799" s="218">
        <f>C1800*C1801</f>
        <v>150</v>
      </c>
      <c r="D1799" s="218">
        <f t="shared" ref="D1799:AF1799" si="1217">D1800*D1801</f>
        <v>150</v>
      </c>
      <c r="E1799" s="218">
        <f t="shared" si="1217"/>
        <v>150</v>
      </c>
      <c r="F1799" s="218">
        <f t="shared" si="1217"/>
        <v>150</v>
      </c>
      <c r="G1799" s="218">
        <f t="shared" si="1217"/>
        <v>150</v>
      </c>
      <c r="H1799" s="218">
        <f t="shared" si="1217"/>
        <v>150</v>
      </c>
      <c r="I1799" s="218">
        <f t="shared" si="1217"/>
        <v>150</v>
      </c>
      <c r="J1799" s="218">
        <f t="shared" si="1217"/>
        <v>150</v>
      </c>
      <c r="K1799" s="218">
        <f t="shared" si="1217"/>
        <v>150</v>
      </c>
      <c r="L1799" s="218">
        <f t="shared" si="1217"/>
        <v>150</v>
      </c>
      <c r="M1799" s="218">
        <f t="shared" si="1217"/>
        <v>150</v>
      </c>
      <c r="N1799" s="218">
        <f t="shared" si="1217"/>
        <v>150</v>
      </c>
      <c r="O1799" s="218">
        <f t="shared" si="1217"/>
        <v>150</v>
      </c>
      <c r="P1799" s="218">
        <f t="shared" si="1217"/>
        <v>150</v>
      </c>
      <c r="Q1799" s="218">
        <f t="shared" si="1217"/>
        <v>150</v>
      </c>
      <c r="R1799" s="218">
        <f t="shared" si="1217"/>
        <v>150</v>
      </c>
      <c r="S1799" s="218">
        <f t="shared" si="1217"/>
        <v>150</v>
      </c>
      <c r="T1799" s="218">
        <f t="shared" si="1217"/>
        <v>150</v>
      </c>
      <c r="U1799" s="218">
        <f t="shared" si="1217"/>
        <v>150</v>
      </c>
      <c r="V1799" s="218">
        <f t="shared" si="1217"/>
        <v>150</v>
      </c>
      <c r="W1799" s="218">
        <f t="shared" si="1217"/>
        <v>150</v>
      </c>
      <c r="X1799" s="218">
        <f t="shared" si="1217"/>
        <v>150</v>
      </c>
      <c r="Y1799" s="218">
        <f t="shared" si="1217"/>
        <v>150</v>
      </c>
      <c r="Z1799" s="218">
        <f t="shared" si="1217"/>
        <v>150</v>
      </c>
      <c r="AA1799" s="218">
        <f t="shared" si="1217"/>
        <v>150</v>
      </c>
      <c r="AB1799" s="218">
        <f t="shared" si="1217"/>
        <v>150</v>
      </c>
      <c r="AC1799" s="218">
        <f t="shared" si="1217"/>
        <v>150</v>
      </c>
      <c r="AD1799" s="218">
        <f t="shared" si="1217"/>
        <v>150</v>
      </c>
      <c r="AE1799" s="218">
        <f t="shared" si="1217"/>
        <v>150</v>
      </c>
      <c r="AF1799" s="218">
        <f t="shared" si="1217"/>
        <v>150</v>
      </c>
      <c r="AG1799" s="210"/>
      <c r="AH1799" s="176"/>
      <c r="AK1799" s="360"/>
      <c r="AM1799" s="361"/>
      <c r="AN1799" s="345"/>
      <c r="AP1799" s="349"/>
      <c r="AQ1799" s="349"/>
    </row>
    <row r="1800" spans="1:43" s="176" customFormat="1" ht="16.5" hidden="1" customHeight="1" outlineLevel="2">
      <c r="A1800" s="168"/>
      <c r="B1800" s="195" t="s">
        <v>839</v>
      </c>
      <c r="C1800" s="255">
        <v>1</v>
      </c>
      <c r="D1800" s="150">
        <f>C1800</f>
        <v>1</v>
      </c>
      <c r="E1800" s="150">
        <f t="shared" ref="E1800:AF1800" si="1218">D1800</f>
        <v>1</v>
      </c>
      <c r="F1800" s="150">
        <f t="shared" si="1218"/>
        <v>1</v>
      </c>
      <c r="G1800" s="150">
        <f t="shared" si="1218"/>
        <v>1</v>
      </c>
      <c r="H1800" s="150">
        <f t="shared" si="1218"/>
        <v>1</v>
      </c>
      <c r="I1800" s="150">
        <f t="shared" si="1218"/>
        <v>1</v>
      </c>
      <c r="J1800" s="150">
        <f t="shared" si="1218"/>
        <v>1</v>
      </c>
      <c r="K1800" s="150">
        <f t="shared" si="1218"/>
        <v>1</v>
      </c>
      <c r="L1800" s="150">
        <f t="shared" si="1218"/>
        <v>1</v>
      </c>
      <c r="M1800" s="150">
        <f t="shared" si="1218"/>
        <v>1</v>
      </c>
      <c r="N1800" s="150">
        <f t="shared" si="1218"/>
        <v>1</v>
      </c>
      <c r="O1800" s="150">
        <f t="shared" si="1218"/>
        <v>1</v>
      </c>
      <c r="P1800" s="150">
        <f t="shared" si="1218"/>
        <v>1</v>
      </c>
      <c r="Q1800" s="150">
        <f t="shared" si="1218"/>
        <v>1</v>
      </c>
      <c r="R1800" s="150">
        <f t="shared" si="1218"/>
        <v>1</v>
      </c>
      <c r="S1800" s="150">
        <f t="shared" si="1218"/>
        <v>1</v>
      </c>
      <c r="T1800" s="150">
        <f t="shared" si="1218"/>
        <v>1</v>
      </c>
      <c r="U1800" s="150">
        <f t="shared" si="1218"/>
        <v>1</v>
      </c>
      <c r="V1800" s="150">
        <f t="shared" si="1218"/>
        <v>1</v>
      </c>
      <c r="W1800" s="150">
        <f t="shared" si="1218"/>
        <v>1</v>
      </c>
      <c r="X1800" s="150">
        <f t="shared" si="1218"/>
        <v>1</v>
      </c>
      <c r="Y1800" s="150">
        <f t="shared" si="1218"/>
        <v>1</v>
      </c>
      <c r="Z1800" s="150">
        <f t="shared" si="1218"/>
        <v>1</v>
      </c>
      <c r="AA1800" s="150">
        <f t="shared" si="1218"/>
        <v>1</v>
      </c>
      <c r="AB1800" s="150">
        <f t="shared" si="1218"/>
        <v>1</v>
      </c>
      <c r="AC1800" s="150">
        <f t="shared" si="1218"/>
        <v>1</v>
      </c>
      <c r="AD1800" s="150">
        <f t="shared" si="1218"/>
        <v>1</v>
      </c>
      <c r="AE1800" s="150">
        <f t="shared" si="1218"/>
        <v>1</v>
      </c>
      <c r="AF1800" s="150">
        <f t="shared" si="1218"/>
        <v>1</v>
      </c>
      <c r="AG1800" s="150"/>
      <c r="AH1800" s="209"/>
      <c r="AK1800" s="336"/>
      <c r="AM1800" s="341"/>
      <c r="AN1800" s="345"/>
      <c r="AP1800" s="347"/>
      <c r="AQ1800" s="347"/>
    </row>
    <row r="1801" spans="1:43" s="176" customFormat="1" ht="16.5" hidden="1" customHeight="1" outlineLevel="2">
      <c r="A1801" s="168"/>
      <c r="B1801" s="195" t="s">
        <v>840</v>
      </c>
      <c r="C1801" s="236">
        <v>150</v>
      </c>
      <c r="D1801" s="150">
        <f>C1801</f>
        <v>150</v>
      </c>
      <c r="E1801" s="150">
        <f t="shared" ref="E1801:T1801" si="1219">D1801</f>
        <v>150</v>
      </c>
      <c r="F1801" s="150">
        <f t="shared" si="1219"/>
        <v>150</v>
      </c>
      <c r="G1801" s="150">
        <f t="shared" si="1219"/>
        <v>150</v>
      </c>
      <c r="H1801" s="150">
        <f t="shared" si="1219"/>
        <v>150</v>
      </c>
      <c r="I1801" s="150">
        <f t="shared" si="1219"/>
        <v>150</v>
      </c>
      <c r="J1801" s="150">
        <f t="shared" si="1219"/>
        <v>150</v>
      </c>
      <c r="K1801" s="150">
        <f t="shared" si="1219"/>
        <v>150</v>
      </c>
      <c r="L1801" s="150">
        <f t="shared" si="1219"/>
        <v>150</v>
      </c>
      <c r="M1801" s="150">
        <f t="shared" si="1219"/>
        <v>150</v>
      </c>
      <c r="N1801" s="150">
        <f t="shared" si="1219"/>
        <v>150</v>
      </c>
      <c r="O1801" s="150">
        <f t="shared" si="1219"/>
        <v>150</v>
      </c>
      <c r="P1801" s="150">
        <f t="shared" si="1219"/>
        <v>150</v>
      </c>
      <c r="Q1801" s="150">
        <f t="shared" si="1219"/>
        <v>150</v>
      </c>
      <c r="R1801" s="150">
        <f t="shared" si="1219"/>
        <v>150</v>
      </c>
      <c r="S1801" s="150">
        <f t="shared" si="1219"/>
        <v>150</v>
      </c>
      <c r="T1801" s="150">
        <f t="shared" si="1219"/>
        <v>150</v>
      </c>
      <c r="U1801" s="150">
        <f t="shared" ref="U1801:AF1801" si="1220">T1801</f>
        <v>150</v>
      </c>
      <c r="V1801" s="150">
        <f t="shared" si="1220"/>
        <v>150</v>
      </c>
      <c r="W1801" s="150">
        <f t="shared" si="1220"/>
        <v>150</v>
      </c>
      <c r="X1801" s="150">
        <f t="shared" si="1220"/>
        <v>150</v>
      </c>
      <c r="Y1801" s="150">
        <f t="shared" si="1220"/>
        <v>150</v>
      </c>
      <c r="Z1801" s="150">
        <f t="shared" si="1220"/>
        <v>150</v>
      </c>
      <c r="AA1801" s="150">
        <f t="shared" si="1220"/>
        <v>150</v>
      </c>
      <c r="AB1801" s="150">
        <f t="shared" si="1220"/>
        <v>150</v>
      </c>
      <c r="AC1801" s="150">
        <f t="shared" si="1220"/>
        <v>150</v>
      </c>
      <c r="AD1801" s="150">
        <f t="shared" si="1220"/>
        <v>150</v>
      </c>
      <c r="AE1801" s="150">
        <f t="shared" si="1220"/>
        <v>150</v>
      </c>
      <c r="AF1801" s="150">
        <f t="shared" si="1220"/>
        <v>150</v>
      </c>
      <c r="AG1801" s="204"/>
      <c r="AK1801" s="336"/>
      <c r="AM1801" s="341"/>
      <c r="AN1801" s="345"/>
      <c r="AP1801" s="347"/>
      <c r="AQ1801" s="347"/>
    </row>
    <row r="1802" spans="1:43" s="209" customFormat="1" ht="16.5" hidden="1" customHeight="1" outlineLevel="2">
      <c r="A1802" s="206"/>
      <c r="B1802" s="217" t="s">
        <v>1073</v>
      </c>
      <c r="C1802" s="218">
        <f>C1803*C1804</f>
        <v>980</v>
      </c>
      <c r="D1802" s="218">
        <f t="shared" ref="D1802:AF1802" si="1221">D1803*D1804</f>
        <v>980</v>
      </c>
      <c r="E1802" s="218">
        <f t="shared" si="1221"/>
        <v>980</v>
      </c>
      <c r="F1802" s="218">
        <f t="shared" si="1221"/>
        <v>980</v>
      </c>
      <c r="G1802" s="218">
        <f t="shared" si="1221"/>
        <v>980</v>
      </c>
      <c r="H1802" s="218">
        <f t="shared" si="1221"/>
        <v>980</v>
      </c>
      <c r="I1802" s="218">
        <f t="shared" si="1221"/>
        <v>980</v>
      </c>
      <c r="J1802" s="218">
        <f t="shared" si="1221"/>
        <v>980</v>
      </c>
      <c r="K1802" s="218">
        <f t="shared" si="1221"/>
        <v>980</v>
      </c>
      <c r="L1802" s="218">
        <f t="shared" si="1221"/>
        <v>980</v>
      </c>
      <c r="M1802" s="218">
        <f t="shared" si="1221"/>
        <v>980</v>
      </c>
      <c r="N1802" s="218">
        <f t="shared" si="1221"/>
        <v>980</v>
      </c>
      <c r="O1802" s="218">
        <f t="shared" si="1221"/>
        <v>980</v>
      </c>
      <c r="P1802" s="218">
        <f t="shared" si="1221"/>
        <v>980</v>
      </c>
      <c r="Q1802" s="218">
        <f t="shared" si="1221"/>
        <v>980</v>
      </c>
      <c r="R1802" s="218">
        <f t="shared" si="1221"/>
        <v>980</v>
      </c>
      <c r="S1802" s="218">
        <f t="shared" si="1221"/>
        <v>980</v>
      </c>
      <c r="T1802" s="218">
        <f t="shared" si="1221"/>
        <v>980</v>
      </c>
      <c r="U1802" s="218">
        <f t="shared" si="1221"/>
        <v>980</v>
      </c>
      <c r="V1802" s="218">
        <f t="shared" si="1221"/>
        <v>980</v>
      </c>
      <c r="W1802" s="218">
        <f t="shared" si="1221"/>
        <v>980</v>
      </c>
      <c r="X1802" s="218">
        <f t="shared" si="1221"/>
        <v>980</v>
      </c>
      <c r="Y1802" s="218">
        <f t="shared" si="1221"/>
        <v>980</v>
      </c>
      <c r="Z1802" s="218">
        <f t="shared" si="1221"/>
        <v>980</v>
      </c>
      <c r="AA1802" s="218">
        <f t="shared" si="1221"/>
        <v>980</v>
      </c>
      <c r="AB1802" s="218">
        <f t="shared" si="1221"/>
        <v>980</v>
      </c>
      <c r="AC1802" s="218">
        <f t="shared" si="1221"/>
        <v>980</v>
      </c>
      <c r="AD1802" s="218">
        <f t="shared" si="1221"/>
        <v>980</v>
      </c>
      <c r="AE1802" s="218">
        <f t="shared" si="1221"/>
        <v>980</v>
      </c>
      <c r="AF1802" s="218">
        <f t="shared" si="1221"/>
        <v>980</v>
      </c>
      <c r="AG1802" s="210"/>
      <c r="AH1802" s="176"/>
      <c r="AK1802" s="360"/>
      <c r="AM1802" s="361"/>
      <c r="AN1802" s="345"/>
      <c r="AP1802" s="349"/>
      <c r="AQ1802" s="349"/>
    </row>
    <row r="1803" spans="1:43" s="176" customFormat="1" ht="16.5" hidden="1" customHeight="1" outlineLevel="2">
      <c r="A1803" s="168"/>
      <c r="B1803" s="195" t="s">
        <v>839</v>
      </c>
      <c r="C1803" s="255">
        <v>1</v>
      </c>
      <c r="D1803" s="150">
        <f>C1803</f>
        <v>1</v>
      </c>
      <c r="E1803" s="150">
        <f t="shared" ref="E1803:AF1803" si="1222">D1803</f>
        <v>1</v>
      </c>
      <c r="F1803" s="150">
        <f t="shared" si="1222"/>
        <v>1</v>
      </c>
      <c r="G1803" s="150">
        <f t="shared" si="1222"/>
        <v>1</v>
      </c>
      <c r="H1803" s="150">
        <f t="shared" si="1222"/>
        <v>1</v>
      </c>
      <c r="I1803" s="150">
        <f t="shared" si="1222"/>
        <v>1</v>
      </c>
      <c r="J1803" s="150">
        <f t="shared" si="1222"/>
        <v>1</v>
      </c>
      <c r="K1803" s="150">
        <f t="shared" si="1222"/>
        <v>1</v>
      </c>
      <c r="L1803" s="150">
        <f t="shared" si="1222"/>
        <v>1</v>
      </c>
      <c r="M1803" s="150">
        <f t="shared" si="1222"/>
        <v>1</v>
      </c>
      <c r="N1803" s="150">
        <f t="shared" si="1222"/>
        <v>1</v>
      </c>
      <c r="O1803" s="150">
        <f t="shared" si="1222"/>
        <v>1</v>
      </c>
      <c r="P1803" s="150">
        <f t="shared" si="1222"/>
        <v>1</v>
      </c>
      <c r="Q1803" s="150">
        <f t="shared" si="1222"/>
        <v>1</v>
      </c>
      <c r="R1803" s="150">
        <f t="shared" si="1222"/>
        <v>1</v>
      </c>
      <c r="S1803" s="150">
        <f t="shared" si="1222"/>
        <v>1</v>
      </c>
      <c r="T1803" s="150">
        <f t="shared" si="1222"/>
        <v>1</v>
      </c>
      <c r="U1803" s="150">
        <f t="shared" si="1222"/>
        <v>1</v>
      </c>
      <c r="V1803" s="150">
        <f t="shared" si="1222"/>
        <v>1</v>
      </c>
      <c r="W1803" s="150">
        <f t="shared" si="1222"/>
        <v>1</v>
      </c>
      <c r="X1803" s="150">
        <f t="shared" si="1222"/>
        <v>1</v>
      </c>
      <c r="Y1803" s="150">
        <f t="shared" si="1222"/>
        <v>1</v>
      </c>
      <c r="Z1803" s="150">
        <f t="shared" si="1222"/>
        <v>1</v>
      </c>
      <c r="AA1803" s="150">
        <f t="shared" si="1222"/>
        <v>1</v>
      </c>
      <c r="AB1803" s="150">
        <f t="shared" si="1222"/>
        <v>1</v>
      </c>
      <c r="AC1803" s="150">
        <f t="shared" si="1222"/>
        <v>1</v>
      </c>
      <c r="AD1803" s="150">
        <f t="shared" si="1222"/>
        <v>1</v>
      </c>
      <c r="AE1803" s="150">
        <f t="shared" si="1222"/>
        <v>1</v>
      </c>
      <c r="AF1803" s="150">
        <f t="shared" si="1222"/>
        <v>1</v>
      </c>
      <c r="AG1803" s="150"/>
      <c r="AH1803" s="209"/>
      <c r="AK1803" s="336"/>
      <c r="AM1803" s="341"/>
      <c r="AN1803" s="345"/>
      <c r="AP1803" s="347"/>
      <c r="AQ1803" s="347"/>
    </row>
    <row r="1804" spans="1:43" s="176" customFormat="1" ht="16.5" hidden="1" customHeight="1" outlineLevel="2">
      <c r="A1804" s="168"/>
      <c r="B1804" s="195" t="s">
        <v>840</v>
      </c>
      <c r="C1804" s="236">
        <v>980</v>
      </c>
      <c r="D1804" s="150">
        <f>C1804</f>
        <v>980</v>
      </c>
      <c r="E1804" s="150">
        <f t="shared" ref="E1804:T1804" si="1223">D1804</f>
        <v>980</v>
      </c>
      <c r="F1804" s="150">
        <f t="shared" si="1223"/>
        <v>980</v>
      </c>
      <c r="G1804" s="150">
        <f t="shared" si="1223"/>
        <v>980</v>
      </c>
      <c r="H1804" s="150">
        <f t="shared" si="1223"/>
        <v>980</v>
      </c>
      <c r="I1804" s="150">
        <f t="shared" si="1223"/>
        <v>980</v>
      </c>
      <c r="J1804" s="150">
        <f t="shared" si="1223"/>
        <v>980</v>
      </c>
      <c r="K1804" s="150">
        <f t="shared" si="1223"/>
        <v>980</v>
      </c>
      <c r="L1804" s="150">
        <f t="shared" si="1223"/>
        <v>980</v>
      </c>
      <c r="M1804" s="150">
        <f t="shared" si="1223"/>
        <v>980</v>
      </c>
      <c r="N1804" s="150">
        <f t="shared" si="1223"/>
        <v>980</v>
      </c>
      <c r="O1804" s="150">
        <f t="shared" si="1223"/>
        <v>980</v>
      </c>
      <c r="P1804" s="150">
        <f t="shared" si="1223"/>
        <v>980</v>
      </c>
      <c r="Q1804" s="150">
        <f t="shared" si="1223"/>
        <v>980</v>
      </c>
      <c r="R1804" s="150">
        <f t="shared" si="1223"/>
        <v>980</v>
      </c>
      <c r="S1804" s="150">
        <f t="shared" si="1223"/>
        <v>980</v>
      </c>
      <c r="T1804" s="150">
        <f t="shared" si="1223"/>
        <v>980</v>
      </c>
      <c r="U1804" s="150">
        <f t="shared" ref="U1804:AF1804" si="1224">T1804</f>
        <v>980</v>
      </c>
      <c r="V1804" s="150">
        <f t="shared" si="1224"/>
        <v>980</v>
      </c>
      <c r="W1804" s="150">
        <f t="shared" si="1224"/>
        <v>980</v>
      </c>
      <c r="X1804" s="150">
        <f t="shared" si="1224"/>
        <v>980</v>
      </c>
      <c r="Y1804" s="150">
        <f t="shared" si="1224"/>
        <v>980</v>
      </c>
      <c r="Z1804" s="150">
        <f t="shared" si="1224"/>
        <v>980</v>
      </c>
      <c r="AA1804" s="150">
        <f t="shared" si="1224"/>
        <v>980</v>
      </c>
      <c r="AB1804" s="150">
        <f t="shared" si="1224"/>
        <v>980</v>
      </c>
      <c r="AC1804" s="150">
        <f t="shared" si="1224"/>
        <v>980</v>
      </c>
      <c r="AD1804" s="150">
        <f t="shared" si="1224"/>
        <v>980</v>
      </c>
      <c r="AE1804" s="150">
        <f t="shared" si="1224"/>
        <v>980</v>
      </c>
      <c r="AF1804" s="150">
        <f t="shared" si="1224"/>
        <v>980</v>
      </c>
      <c r="AG1804" s="204"/>
      <c r="AK1804" s="336"/>
      <c r="AM1804" s="341"/>
      <c r="AN1804" s="345"/>
      <c r="AP1804" s="347"/>
      <c r="AQ1804" s="347"/>
    </row>
    <row r="1805" spans="1:43" s="209" customFormat="1" ht="16.5" hidden="1" customHeight="1" outlineLevel="2">
      <c r="A1805" s="206"/>
      <c r="B1805" s="217" t="s">
        <v>1074</v>
      </c>
      <c r="C1805" s="218">
        <f>C1807</f>
        <v>460</v>
      </c>
      <c r="D1805" s="218">
        <f t="shared" ref="D1805:AF1805" si="1225">D1807</f>
        <v>460</v>
      </c>
      <c r="E1805" s="218">
        <f t="shared" si="1225"/>
        <v>460</v>
      </c>
      <c r="F1805" s="218">
        <f t="shared" si="1225"/>
        <v>460</v>
      </c>
      <c r="G1805" s="218">
        <f t="shared" si="1225"/>
        <v>460</v>
      </c>
      <c r="H1805" s="218">
        <f t="shared" si="1225"/>
        <v>460</v>
      </c>
      <c r="I1805" s="218">
        <f t="shared" si="1225"/>
        <v>460</v>
      </c>
      <c r="J1805" s="218">
        <f t="shared" si="1225"/>
        <v>460</v>
      </c>
      <c r="K1805" s="218">
        <f t="shared" si="1225"/>
        <v>460</v>
      </c>
      <c r="L1805" s="218">
        <f t="shared" si="1225"/>
        <v>460</v>
      </c>
      <c r="M1805" s="218">
        <f t="shared" si="1225"/>
        <v>460</v>
      </c>
      <c r="N1805" s="218">
        <f t="shared" si="1225"/>
        <v>460</v>
      </c>
      <c r="O1805" s="218">
        <f t="shared" si="1225"/>
        <v>460</v>
      </c>
      <c r="P1805" s="218">
        <f t="shared" si="1225"/>
        <v>460</v>
      </c>
      <c r="Q1805" s="218">
        <f t="shared" si="1225"/>
        <v>460</v>
      </c>
      <c r="R1805" s="218">
        <f t="shared" si="1225"/>
        <v>460</v>
      </c>
      <c r="S1805" s="218">
        <f t="shared" si="1225"/>
        <v>460</v>
      </c>
      <c r="T1805" s="218">
        <f t="shared" si="1225"/>
        <v>460</v>
      </c>
      <c r="U1805" s="218">
        <f t="shared" si="1225"/>
        <v>460</v>
      </c>
      <c r="V1805" s="218">
        <f t="shared" si="1225"/>
        <v>460</v>
      </c>
      <c r="W1805" s="218">
        <f t="shared" si="1225"/>
        <v>460</v>
      </c>
      <c r="X1805" s="218">
        <f t="shared" si="1225"/>
        <v>460</v>
      </c>
      <c r="Y1805" s="218">
        <f t="shared" si="1225"/>
        <v>460</v>
      </c>
      <c r="Z1805" s="218">
        <f t="shared" si="1225"/>
        <v>460</v>
      </c>
      <c r="AA1805" s="218">
        <f t="shared" si="1225"/>
        <v>460</v>
      </c>
      <c r="AB1805" s="218">
        <f t="shared" si="1225"/>
        <v>460</v>
      </c>
      <c r="AC1805" s="218">
        <f t="shared" si="1225"/>
        <v>460</v>
      </c>
      <c r="AD1805" s="218">
        <f t="shared" si="1225"/>
        <v>460</v>
      </c>
      <c r="AE1805" s="218">
        <f t="shared" si="1225"/>
        <v>460</v>
      </c>
      <c r="AF1805" s="218">
        <f t="shared" si="1225"/>
        <v>460</v>
      </c>
      <c r="AG1805" s="210"/>
      <c r="AH1805" s="176"/>
      <c r="AK1805" s="360"/>
      <c r="AM1805" s="361"/>
      <c r="AN1805" s="345"/>
      <c r="AP1805" s="349"/>
      <c r="AQ1805" s="349"/>
    </row>
    <row r="1806" spans="1:43" s="176" customFormat="1" ht="16.5" hidden="1" customHeight="1" outlineLevel="2">
      <c r="A1806" s="168"/>
      <c r="B1806" s="195" t="s">
        <v>839</v>
      </c>
      <c r="C1806" s="155">
        <f>C1791</f>
        <v>4</v>
      </c>
      <c r="D1806" s="155">
        <f t="shared" ref="D1806:AF1806" si="1226">D1791</f>
        <v>4</v>
      </c>
      <c r="E1806" s="155">
        <f t="shared" si="1226"/>
        <v>4</v>
      </c>
      <c r="F1806" s="155">
        <f t="shared" si="1226"/>
        <v>4</v>
      </c>
      <c r="G1806" s="155">
        <f t="shared" si="1226"/>
        <v>4</v>
      </c>
      <c r="H1806" s="155">
        <f t="shared" si="1226"/>
        <v>4</v>
      </c>
      <c r="I1806" s="155">
        <f t="shared" si="1226"/>
        <v>4</v>
      </c>
      <c r="J1806" s="155">
        <f t="shared" si="1226"/>
        <v>4</v>
      </c>
      <c r="K1806" s="155">
        <f t="shared" si="1226"/>
        <v>4</v>
      </c>
      <c r="L1806" s="155">
        <f t="shared" si="1226"/>
        <v>4</v>
      </c>
      <c r="M1806" s="155">
        <f t="shared" si="1226"/>
        <v>4</v>
      </c>
      <c r="N1806" s="155">
        <f t="shared" si="1226"/>
        <v>4</v>
      </c>
      <c r="O1806" s="155">
        <f t="shared" si="1226"/>
        <v>4</v>
      </c>
      <c r="P1806" s="155">
        <f t="shared" si="1226"/>
        <v>4</v>
      </c>
      <c r="Q1806" s="155">
        <f t="shared" si="1226"/>
        <v>4</v>
      </c>
      <c r="R1806" s="155">
        <f t="shared" si="1226"/>
        <v>4</v>
      </c>
      <c r="S1806" s="155">
        <f t="shared" si="1226"/>
        <v>4</v>
      </c>
      <c r="T1806" s="155">
        <f t="shared" si="1226"/>
        <v>4</v>
      </c>
      <c r="U1806" s="155">
        <f t="shared" si="1226"/>
        <v>4</v>
      </c>
      <c r="V1806" s="155">
        <f t="shared" si="1226"/>
        <v>4</v>
      </c>
      <c r="W1806" s="155">
        <f t="shared" si="1226"/>
        <v>4</v>
      </c>
      <c r="X1806" s="155">
        <f t="shared" si="1226"/>
        <v>4</v>
      </c>
      <c r="Y1806" s="155">
        <f t="shared" si="1226"/>
        <v>4</v>
      </c>
      <c r="Z1806" s="155">
        <f t="shared" si="1226"/>
        <v>4</v>
      </c>
      <c r="AA1806" s="155">
        <f t="shared" si="1226"/>
        <v>4</v>
      </c>
      <c r="AB1806" s="155">
        <f t="shared" si="1226"/>
        <v>4</v>
      </c>
      <c r="AC1806" s="155">
        <f t="shared" si="1226"/>
        <v>4</v>
      </c>
      <c r="AD1806" s="155">
        <f t="shared" si="1226"/>
        <v>4</v>
      </c>
      <c r="AE1806" s="155">
        <f t="shared" si="1226"/>
        <v>4</v>
      </c>
      <c r="AF1806" s="155">
        <f t="shared" si="1226"/>
        <v>4</v>
      </c>
      <c r="AG1806" s="150"/>
      <c r="AH1806" s="209"/>
      <c r="AK1806" s="336"/>
      <c r="AM1806" s="341"/>
      <c r="AN1806" s="345"/>
      <c r="AP1806" s="347"/>
      <c r="AQ1806" s="347"/>
    </row>
    <row r="1807" spans="1:43" s="176" customFormat="1" ht="16.5" hidden="1" customHeight="1" outlineLevel="2">
      <c r="A1807" s="168"/>
      <c r="B1807" s="195" t="s">
        <v>840</v>
      </c>
      <c r="C1807" s="236">
        <f>300+(40*C1806)</f>
        <v>460</v>
      </c>
      <c r="D1807" s="150">
        <f>C1807</f>
        <v>460</v>
      </c>
      <c r="E1807" s="150">
        <f t="shared" ref="E1807:T1807" si="1227">D1807</f>
        <v>460</v>
      </c>
      <c r="F1807" s="150">
        <f t="shared" si="1227"/>
        <v>460</v>
      </c>
      <c r="G1807" s="150">
        <f t="shared" si="1227"/>
        <v>460</v>
      </c>
      <c r="H1807" s="150">
        <f t="shared" si="1227"/>
        <v>460</v>
      </c>
      <c r="I1807" s="150">
        <f t="shared" si="1227"/>
        <v>460</v>
      </c>
      <c r="J1807" s="150">
        <f t="shared" si="1227"/>
        <v>460</v>
      </c>
      <c r="K1807" s="150">
        <f t="shared" si="1227"/>
        <v>460</v>
      </c>
      <c r="L1807" s="150">
        <f t="shared" si="1227"/>
        <v>460</v>
      </c>
      <c r="M1807" s="150">
        <f t="shared" si="1227"/>
        <v>460</v>
      </c>
      <c r="N1807" s="150">
        <f t="shared" si="1227"/>
        <v>460</v>
      </c>
      <c r="O1807" s="150">
        <f t="shared" si="1227"/>
        <v>460</v>
      </c>
      <c r="P1807" s="150">
        <f t="shared" si="1227"/>
        <v>460</v>
      </c>
      <c r="Q1807" s="150">
        <f t="shared" si="1227"/>
        <v>460</v>
      </c>
      <c r="R1807" s="150">
        <f t="shared" si="1227"/>
        <v>460</v>
      </c>
      <c r="S1807" s="150">
        <f t="shared" si="1227"/>
        <v>460</v>
      </c>
      <c r="T1807" s="150">
        <f t="shared" si="1227"/>
        <v>460</v>
      </c>
      <c r="U1807" s="150">
        <f t="shared" ref="U1807:AF1807" si="1228">T1807</f>
        <v>460</v>
      </c>
      <c r="V1807" s="150">
        <f t="shared" si="1228"/>
        <v>460</v>
      </c>
      <c r="W1807" s="150">
        <f t="shared" si="1228"/>
        <v>460</v>
      </c>
      <c r="X1807" s="150">
        <f t="shared" si="1228"/>
        <v>460</v>
      </c>
      <c r="Y1807" s="150">
        <f t="shared" si="1228"/>
        <v>460</v>
      </c>
      <c r="Z1807" s="150">
        <f t="shared" si="1228"/>
        <v>460</v>
      </c>
      <c r="AA1807" s="150">
        <f t="shared" si="1228"/>
        <v>460</v>
      </c>
      <c r="AB1807" s="150">
        <f t="shared" si="1228"/>
        <v>460</v>
      </c>
      <c r="AC1807" s="150">
        <f t="shared" si="1228"/>
        <v>460</v>
      </c>
      <c r="AD1807" s="150">
        <f t="shared" si="1228"/>
        <v>460</v>
      </c>
      <c r="AE1807" s="150">
        <f t="shared" si="1228"/>
        <v>460</v>
      </c>
      <c r="AF1807" s="150">
        <f t="shared" si="1228"/>
        <v>460</v>
      </c>
      <c r="AG1807" s="204"/>
      <c r="AK1807" s="336"/>
      <c r="AM1807" s="341"/>
      <c r="AN1807" s="345"/>
      <c r="AP1807" s="347"/>
      <c r="AQ1807" s="347"/>
    </row>
    <row r="1808" spans="1:43" s="209" customFormat="1" ht="16.5" hidden="1" customHeight="1" outlineLevel="2">
      <c r="A1808" s="206"/>
      <c r="B1808" s="217" t="s">
        <v>1075</v>
      </c>
      <c r="C1808" s="218">
        <f>C1809*C1810</f>
        <v>313</v>
      </c>
      <c r="D1808" s="218">
        <f t="shared" ref="D1808:AF1808" si="1229">D1809*D1810</f>
        <v>313</v>
      </c>
      <c r="E1808" s="218">
        <f t="shared" si="1229"/>
        <v>313</v>
      </c>
      <c r="F1808" s="218">
        <f t="shared" si="1229"/>
        <v>313</v>
      </c>
      <c r="G1808" s="218">
        <f t="shared" si="1229"/>
        <v>313</v>
      </c>
      <c r="H1808" s="218">
        <f t="shared" si="1229"/>
        <v>313</v>
      </c>
      <c r="I1808" s="218">
        <f t="shared" si="1229"/>
        <v>313</v>
      </c>
      <c r="J1808" s="218">
        <f t="shared" si="1229"/>
        <v>313</v>
      </c>
      <c r="K1808" s="218">
        <f t="shared" si="1229"/>
        <v>313</v>
      </c>
      <c r="L1808" s="218">
        <f t="shared" si="1229"/>
        <v>313</v>
      </c>
      <c r="M1808" s="218">
        <f t="shared" si="1229"/>
        <v>313</v>
      </c>
      <c r="N1808" s="218">
        <f t="shared" si="1229"/>
        <v>313</v>
      </c>
      <c r="O1808" s="218">
        <f t="shared" si="1229"/>
        <v>313</v>
      </c>
      <c r="P1808" s="218">
        <f t="shared" si="1229"/>
        <v>313</v>
      </c>
      <c r="Q1808" s="218">
        <f t="shared" si="1229"/>
        <v>313</v>
      </c>
      <c r="R1808" s="218">
        <f t="shared" si="1229"/>
        <v>313</v>
      </c>
      <c r="S1808" s="218">
        <f t="shared" si="1229"/>
        <v>313</v>
      </c>
      <c r="T1808" s="218">
        <f t="shared" si="1229"/>
        <v>313</v>
      </c>
      <c r="U1808" s="218">
        <f t="shared" si="1229"/>
        <v>313</v>
      </c>
      <c r="V1808" s="218">
        <f t="shared" si="1229"/>
        <v>313</v>
      </c>
      <c r="W1808" s="218">
        <f t="shared" si="1229"/>
        <v>313</v>
      </c>
      <c r="X1808" s="218">
        <f t="shared" si="1229"/>
        <v>313</v>
      </c>
      <c r="Y1808" s="218">
        <f t="shared" si="1229"/>
        <v>313</v>
      </c>
      <c r="Z1808" s="218">
        <f t="shared" si="1229"/>
        <v>313</v>
      </c>
      <c r="AA1808" s="218">
        <f t="shared" si="1229"/>
        <v>313</v>
      </c>
      <c r="AB1808" s="218">
        <f t="shared" si="1229"/>
        <v>313</v>
      </c>
      <c r="AC1808" s="218">
        <f t="shared" si="1229"/>
        <v>313</v>
      </c>
      <c r="AD1808" s="218">
        <f t="shared" si="1229"/>
        <v>313</v>
      </c>
      <c r="AE1808" s="218">
        <f t="shared" si="1229"/>
        <v>313</v>
      </c>
      <c r="AF1808" s="218">
        <f t="shared" si="1229"/>
        <v>313</v>
      </c>
      <c r="AG1808" s="210"/>
      <c r="AH1808" s="176"/>
      <c r="AK1808" s="360"/>
      <c r="AM1808" s="361"/>
      <c r="AN1808" s="345"/>
      <c r="AP1808" s="349"/>
      <c r="AQ1808" s="349"/>
    </row>
    <row r="1809" spans="1:43" s="176" customFormat="1" ht="16.5" hidden="1" customHeight="1" outlineLevel="2">
      <c r="A1809" s="168"/>
      <c r="B1809" s="195" t="s">
        <v>839</v>
      </c>
      <c r="C1809" s="255">
        <v>1</v>
      </c>
      <c r="D1809" s="150">
        <f>C1809</f>
        <v>1</v>
      </c>
      <c r="E1809" s="150">
        <f t="shared" ref="E1809:AF1809" si="1230">D1809</f>
        <v>1</v>
      </c>
      <c r="F1809" s="150">
        <f t="shared" si="1230"/>
        <v>1</v>
      </c>
      <c r="G1809" s="150">
        <f t="shared" si="1230"/>
        <v>1</v>
      </c>
      <c r="H1809" s="150">
        <f t="shared" si="1230"/>
        <v>1</v>
      </c>
      <c r="I1809" s="150">
        <f t="shared" si="1230"/>
        <v>1</v>
      </c>
      <c r="J1809" s="150">
        <f t="shared" si="1230"/>
        <v>1</v>
      </c>
      <c r="K1809" s="150">
        <f t="shared" si="1230"/>
        <v>1</v>
      </c>
      <c r="L1809" s="150">
        <f t="shared" si="1230"/>
        <v>1</v>
      </c>
      <c r="M1809" s="150">
        <f t="shared" si="1230"/>
        <v>1</v>
      </c>
      <c r="N1809" s="150">
        <f t="shared" si="1230"/>
        <v>1</v>
      </c>
      <c r="O1809" s="150">
        <f t="shared" si="1230"/>
        <v>1</v>
      </c>
      <c r="P1809" s="150">
        <f t="shared" si="1230"/>
        <v>1</v>
      </c>
      <c r="Q1809" s="150">
        <f t="shared" si="1230"/>
        <v>1</v>
      </c>
      <c r="R1809" s="150">
        <f t="shared" si="1230"/>
        <v>1</v>
      </c>
      <c r="S1809" s="150">
        <f t="shared" si="1230"/>
        <v>1</v>
      </c>
      <c r="T1809" s="150">
        <f t="shared" si="1230"/>
        <v>1</v>
      </c>
      <c r="U1809" s="150">
        <f t="shared" si="1230"/>
        <v>1</v>
      </c>
      <c r="V1809" s="150">
        <f t="shared" si="1230"/>
        <v>1</v>
      </c>
      <c r="W1809" s="150">
        <f t="shared" si="1230"/>
        <v>1</v>
      </c>
      <c r="X1809" s="150">
        <f t="shared" si="1230"/>
        <v>1</v>
      </c>
      <c r="Y1809" s="150">
        <f t="shared" si="1230"/>
        <v>1</v>
      </c>
      <c r="Z1809" s="150">
        <f t="shared" si="1230"/>
        <v>1</v>
      </c>
      <c r="AA1809" s="150">
        <f t="shared" si="1230"/>
        <v>1</v>
      </c>
      <c r="AB1809" s="150">
        <f t="shared" si="1230"/>
        <v>1</v>
      </c>
      <c r="AC1809" s="150">
        <f t="shared" si="1230"/>
        <v>1</v>
      </c>
      <c r="AD1809" s="150">
        <f t="shared" si="1230"/>
        <v>1</v>
      </c>
      <c r="AE1809" s="150">
        <f t="shared" si="1230"/>
        <v>1</v>
      </c>
      <c r="AF1809" s="150">
        <f t="shared" si="1230"/>
        <v>1</v>
      </c>
      <c r="AG1809" s="150"/>
      <c r="AH1809" s="214"/>
      <c r="AK1809" s="336"/>
      <c r="AM1809" s="341"/>
      <c r="AN1809" s="345"/>
      <c r="AP1809" s="347"/>
      <c r="AQ1809" s="347"/>
    </row>
    <row r="1810" spans="1:43" s="176" customFormat="1" ht="16.5" hidden="1" customHeight="1" outlineLevel="2">
      <c r="A1810" s="168"/>
      <c r="B1810" s="195" t="s">
        <v>840</v>
      </c>
      <c r="C1810" s="191">
        <v>313</v>
      </c>
      <c r="D1810" s="150">
        <f>C1810</f>
        <v>313</v>
      </c>
      <c r="E1810" s="150">
        <f t="shared" ref="E1810:T1810" si="1231">D1810</f>
        <v>313</v>
      </c>
      <c r="F1810" s="150">
        <f t="shared" si="1231"/>
        <v>313</v>
      </c>
      <c r="G1810" s="150">
        <f t="shared" si="1231"/>
        <v>313</v>
      </c>
      <c r="H1810" s="150">
        <f t="shared" si="1231"/>
        <v>313</v>
      </c>
      <c r="I1810" s="150">
        <f t="shared" si="1231"/>
        <v>313</v>
      </c>
      <c r="J1810" s="150">
        <f t="shared" si="1231"/>
        <v>313</v>
      </c>
      <c r="K1810" s="150">
        <f t="shared" si="1231"/>
        <v>313</v>
      </c>
      <c r="L1810" s="150">
        <f t="shared" si="1231"/>
        <v>313</v>
      </c>
      <c r="M1810" s="150">
        <f t="shared" si="1231"/>
        <v>313</v>
      </c>
      <c r="N1810" s="150">
        <f t="shared" si="1231"/>
        <v>313</v>
      </c>
      <c r="O1810" s="150">
        <f t="shared" si="1231"/>
        <v>313</v>
      </c>
      <c r="P1810" s="150">
        <f t="shared" si="1231"/>
        <v>313</v>
      </c>
      <c r="Q1810" s="150">
        <f t="shared" si="1231"/>
        <v>313</v>
      </c>
      <c r="R1810" s="150">
        <f t="shared" si="1231"/>
        <v>313</v>
      </c>
      <c r="S1810" s="150">
        <f t="shared" si="1231"/>
        <v>313</v>
      </c>
      <c r="T1810" s="150">
        <f t="shared" si="1231"/>
        <v>313</v>
      </c>
      <c r="U1810" s="150">
        <f t="shared" ref="U1810:AF1810" si="1232">T1810</f>
        <v>313</v>
      </c>
      <c r="V1810" s="150">
        <f t="shared" si="1232"/>
        <v>313</v>
      </c>
      <c r="W1810" s="150">
        <f t="shared" si="1232"/>
        <v>313</v>
      </c>
      <c r="X1810" s="150">
        <f t="shared" si="1232"/>
        <v>313</v>
      </c>
      <c r="Y1810" s="150">
        <f t="shared" si="1232"/>
        <v>313</v>
      </c>
      <c r="Z1810" s="150">
        <f t="shared" si="1232"/>
        <v>313</v>
      </c>
      <c r="AA1810" s="150">
        <f t="shared" si="1232"/>
        <v>313</v>
      </c>
      <c r="AB1810" s="150">
        <f t="shared" si="1232"/>
        <v>313</v>
      </c>
      <c r="AC1810" s="150">
        <f t="shared" si="1232"/>
        <v>313</v>
      </c>
      <c r="AD1810" s="150">
        <f t="shared" si="1232"/>
        <v>313</v>
      </c>
      <c r="AE1810" s="150">
        <f t="shared" si="1232"/>
        <v>313</v>
      </c>
      <c r="AF1810" s="150">
        <f t="shared" si="1232"/>
        <v>313</v>
      </c>
      <c r="AG1810" s="204"/>
      <c r="AH1810" s="209"/>
      <c r="AK1810" s="336"/>
      <c r="AM1810" s="341"/>
      <c r="AN1810" s="345"/>
      <c r="AP1810" s="347"/>
      <c r="AQ1810" s="347"/>
    </row>
    <row r="1811" spans="1:43" s="209" customFormat="1" ht="16.5" hidden="1" customHeight="1" outlineLevel="2">
      <c r="A1811" s="206"/>
      <c r="B1811" s="217" t="s">
        <v>1076</v>
      </c>
      <c r="C1811" s="218">
        <f>C1812*C1813</f>
        <v>99</v>
      </c>
      <c r="D1811" s="218">
        <f t="shared" ref="D1811" si="1233">D1812*D1813</f>
        <v>99</v>
      </c>
      <c r="E1811" s="218">
        <f>E1812*E1813</f>
        <v>99</v>
      </c>
      <c r="F1811" s="218">
        <f t="shared" ref="F1811:AF1811" si="1234">F1812*F1813</f>
        <v>99</v>
      </c>
      <c r="G1811" s="218">
        <f t="shared" si="1234"/>
        <v>99</v>
      </c>
      <c r="H1811" s="218">
        <f t="shared" si="1234"/>
        <v>99</v>
      </c>
      <c r="I1811" s="218">
        <f t="shared" si="1234"/>
        <v>99</v>
      </c>
      <c r="J1811" s="218">
        <f t="shared" si="1234"/>
        <v>99</v>
      </c>
      <c r="K1811" s="218">
        <f t="shared" si="1234"/>
        <v>99</v>
      </c>
      <c r="L1811" s="218">
        <f t="shared" si="1234"/>
        <v>99</v>
      </c>
      <c r="M1811" s="218">
        <f t="shared" si="1234"/>
        <v>99</v>
      </c>
      <c r="N1811" s="218">
        <f t="shared" si="1234"/>
        <v>99</v>
      </c>
      <c r="O1811" s="218">
        <f t="shared" si="1234"/>
        <v>99</v>
      </c>
      <c r="P1811" s="218">
        <f t="shared" si="1234"/>
        <v>99</v>
      </c>
      <c r="Q1811" s="218">
        <f t="shared" si="1234"/>
        <v>99</v>
      </c>
      <c r="R1811" s="218">
        <f t="shared" si="1234"/>
        <v>99</v>
      </c>
      <c r="S1811" s="218">
        <f t="shared" si="1234"/>
        <v>99</v>
      </c>
      <c r="T1811" s="218">
        <f t="shared" si="1234"/>
        <v>99</v>
      </c>
      <c r="U1811" s="218">
        <f t="shared" si="1234"/>
        <v>99</v>
      </c>
      <c r="V1811" s="218">
        <f t="shared" si="1234"/>
        <v>99</v>
      </c>
      <c r="W1811" s="218">
        <f t="shared" si="1234"/>
        <v>99</v>
      </c>
      <c r="X1811" s="218">
        <f t="shared" si="1234"/>
        <v>99</v>
      </c>
      <c r="Y1811" s="218">
        <f t="shared" si="1234"/>
        <v>99</v>
      </c>
      <c r="Z1811" s="218">
        <f t="shared" si="1234"/>
        <v>99</v>
      </c>
      <c r="AA1811" s="218">
        <f t="shared" si="1234"/>
        <v>99</v>
      </c>
      <c r="AB1811" s="218">
        <f t="shared" si="1234"/>
        <v>99</v>
      </c>
      <c r="AC1811" s="218">
        <f t="shared" si="1234"/>
        <v>99</v>
      </c>
      <c r="AD1811" s="218">
        <f t="shared" si="1234"/>
        <v>99</v>
      </c>
      <c r="AE1811" s="218">
        <f t="shared" si="1234"/>
        <v>99</v>
      </c>
      <c r="AF1811" s="218">
        <f t="shared" si="1234"/>
        <v>99</v>
      </c>
      <c r="AG1811" s="210"/>
      <c r="AH1811" s="176"/>
      <c r="AK1811" s="360"/>
      <c r="AM1811" s="361"/>
      <c r="AN1811" s="345"/>
      <c r="AP1811" s="349"/>
      <c r="AQ1811" s="349"/>
    </row>
    <row r="1812" spans="1:43" s="176" customFormat="1" ht="16.5" hidden="1" customHeight="1" outlineLevel="2">
      <c r="A1812" s="168"/>
      <c r="B1812" s="195" t="s">
        <v>839</v>
      </c>
      <c r="C1812" s="255">
        <v>1</v>
      </c>
      <c r="D1812" s="150">
        <f>C1812</f>
        <v>1</v>
      </c>
      <c r="E1812" s="150">
        <f t="shared" ref="E1812:AF1812" si="1235">D1812</f>
        <v>1</v>
      </c>
      <c r="F1812" s="150">
        <f t="shared" si="1235"/>
        <v>1</v>
      </c>
      <c r="G1812" s="150">
        <f t="shared" si="1235"/>
        <v>1</v>
      </c>
      <c r="H1812" s="150">
        <f t="shared" si="1235"/>
        <v>1</v>
      </c>
      <c r="I1812" s="150">
        <f t="shared" si="1235"/>
        <v>1</v>
      </c>
      <c r="J1812" s="150">
        <f t="shared" si="1235"/>
        <v>1</v>
      </c>
      <c r="K1812" s="150">
        <f t="shared" si="1235"/>
        <v>1</v>
      </c>
      <c r="L1812" s="150">
        <f t="shared" si="1235"/>
        <v>1</v>
      </c>
      <c r="M1812" s="150">
        <f t="shared" si="1235"/>
        <v>1</v>
      </c>
      <c r="N1812" s="150">
        <f t="shared" si="1235"/>
        <v>1</v>
      </c>
      <c r="O1812" s="150">
        <f t="shared" si="1235"/>
        <v>1</v>
      </c>
      <c r="P1812" s="150">
        <f t="shared" si="1235"/>
        <v>1</v>
      </c>
      <c r="Q1812" s="150">
        <f t="shared" si="1235"/>
        <v>1</v>
      </c>
      <c r="R1812" s="150">
        <f t="shared" si="1235"/>
        <v>1</v>
      </c>
      <c r="S1812" s="150">
        <f t="shared" si="1235"/>
        <v>1</v>
      </c>
      <c r="T1812" s="150">
        <f t="shared" si="1235"/>
        <v>1</v>
      </c>
      <c r="U1812" s="150">
        <f t="shared" si="1235"/>
        <v>1</v>
      </c>
      <c r="V1812" s="150">
        <f t="shared" si="1235"/>
        <v>1</v>
      </c>
      <c r="W1812" s="150">
        <f t="shared" si="1235"/>
        <v>1</v>
      </c>
      <c r="X1812" s="150">
        <f t="shared" si="1235"/>
        <v>1</v>
      </c>
      <c r="Y1812" s="150">
        <f t="shared" si="1235"/>
        <v>1</v>
      </c>
      <c r="Z1812" s="150">
        <f t="shared" si="1235"/>
        <v>1</v>
      </c>
      <c r="AA1812" s="150">
        <f t="shared" si="1235"/>
        <v>1</v>
      </c>
      <c r="AB1812" s="150">
        <f t="shared" si="1235"/>
        <v>1</v>
      </c>
      <c r="AC1812" s="150">
        <f t="shared" si="1235"/>
        <v>1</v>
      </c>
      <c r="AD1812" s="150">
        <f t="shared" si="1235"/>
        <v>1</v>
      </c>
      <c r="AE1812" s="150">
        <f t="shared" si="1235"/>
        <v>1</v>
      </c>
      <c r="AF1812" s="150">
        <f t="shared" si="1235"/>
        <v>1</v>
      </c>
      <c r="AG1812" s="150"/>
      <c r="AH1812" s="604"/>
      <c r="AK1812" s="336"/>
      <c r="AM1812" s="341"/>
      <c r="AN1812" s="345"/>
      <c r="AP1812" s="347"/>
      <c r="AQ1812" s="347"/>
    </row>
    <row r="1813" spans="1:43" s="176" customFormat="1" ht="16.5" hidden="1" customHeight="1" outlineLevel="2">
      <c r="A1813" s="168"/>
      <c r="B1813" s="195" t="s">
        <v>840</v>
      </c>
      <c r="C1813" s="236">
        <v>99</v>
      </c>
      <c r="D1813" s="150">
        <f>C1813</f>
        <v>99</v>
      </c>
      <c r="E1813" s="150">
        <f t="shared" ref="E1813:T1813" si="1236">D1813</f>
        <v>99</v>
      </c>
      <c r="F1813" s="150">
        <f t="shared" si="1236"/>
        <v>99</v>
      </c>
      <c r="G1813" s="150">
        <f t="shared" si="1236"/>
        <v>99</v>
      </c>
      <c r="H1813" s="150">
        <f t="shared" si="1236"/>
        <v>99</v>
      </c>
      <c r="I1813" s="150">
        <f t="shared" si="1236"/>
        <v>99</v>
      </c>
      <c r="J1813" s="150">
        <f t="shared" si="1236"/>
        <v>99</v>
      </c>
      <c r="K1813" s="150">
        <f t="shared" si="1236"/>
        <v>99</v>
      </c>
      <c r="L1813" s="150">
        <f t="shared" si="1236"/>
        <v>99</v>
      </c>
      <c r="M1813" s="150">
        <f t="shared" si="1236"/>
        <v>99</v>
      </c>
      <c r="N1813" s="150">
        <f t="shared" si="1236"/>
        <v>99</v>
      </c>
      <c r="O1813" s="150">
        <f t="shared" si="1236"/>
        <v>99</v>
      </c>
      <c r="P1813" s="150">
        <f t="shared" si="1236"/>
        <v>99</v>
      </c>
      <c r="Q1813" s="150">
        <f t="shared" si="1236"/>
        <v>99</v>
      </c>
      <c r="R1813" s="150">
        <f t="shared" si="1236"/>
        <v>99</v>
      </c>
      <c r="S1813" s="150">
        <f t="shared" si="1236"/>
        <v>99</v>
      </c>
      <c r="T1813" s="150">
        <f t="shared" si="1236"/>
        <v>99</v>
      </c>
      <c r="U1813" s="150">
        <f t="shared" ref="U1813:AF1813" si="1237">T1813</f>
        <v>99</v>
      </c>
      <c r="V1813" s="150">
        <f t="shared" si="1237"/>
        <v>99</v>
      </c>
      <c r="W1813" s="150">
        <f t="shared" si="1237"/>
        <v>99</v>
      </c>
      <c r="X1813" s="150">
        <f t="shared" si="1237"/>
        <v>99</v>
      </c>
      <c r="Y1813" s="150">
        <f t="shared" si="1237"/>
        <v>99</v>
      </c>
      <c r="Z1813" s="150">
        <f t="shared" si="1237"/>
        <v>99</v>
      </c>
      <c r="AA1813" s="150">
        <f t="shared" si="1237"/>
        <v>99</v>
      </c>
      <c r="AB1813" s="150">
        <f t="shared" si="1237"/>
        <v>99</v>
      </c>
      <c r="AC1813" s="150">
        <f t="shared" si="1237"/>
        <v>99</v>
      </c>
      <c r="AD1813" s="150">
        <f t="shared" si="1237"/>
        <v>99</v>
      </c>
      <c r="AE1813" s="150">
        <f t="shared" si="1237"/>
        <v>99</v>
      </c>
      <c r="AF1813" s="150">
        <f t="shared" si="1237"/>
        <v>99</v>
      </c>
      <c r="AG1813" s="204"/>
      <c r="AH1813" s="209"/>
      <c r="AK1813" s="336"/>
      <c r="AM1813" s="341"/>
      <c r="AN1813" s="345"/>
      <c r="AP1813" s="347"/>
      <c r="AQ1813" s="347"/>
    </row>
    <row r="1814" spans="1:43" s="209" customFormat="1" ht="16.5" hidden="1" customHeight="1" outlineLevel="2">
      <c r="A1814" s="206"/>
      <c r="B1814" s="217" t="s">
        <v>1024</v>
      </c>
      <c r="C1814" s="218">
        <f>C1815*C1816</f>
        <v>750</v>
      </c>
      <c r="D1814" s="218">
        <f t="shared" ref="D1814:AF1814" si="1238">D1815*D1816</f>
        <v>750</v>
      </c>
      <c r="E1814" s="218">
        <f t="shared" si="1238"/>
        <v>750</v>
      </c>
      <c r="F1814" s="218">
        <f t="shared" si="1238"/>
        <v>750</v>
      </c>
      <c r="G1814" s="218">
        <f t="shared" si="1238"/>
        <v>750</v>
      </c>
      <c r="H1814" s="218">
        <f t="shared" si="1238"/>
        <v>750</v>
      </c>
      <c r="I1814" s="218">
        <f t="shared" si="1238"/>
        <v>750</v>
      </c>
      <c r="J1814" s="218">
        <f t="shared" si="1238"/>
        <v>750</v>
      </c>
      <c r="K1814" s="218">
        <f t="shared" si="1238"/>
        <v>750</v>
      </c>
      <c r="L1814" s="218">
        <f t="shared" si="1238"/>
        <v>750</v>
      </c>
      <c r="M1814" s="218">
        <f t="shared" si="1238"/>
        <v>750</v>
      </c>
      <c r="N1814" s="218">
        <f t="shared" si="1238"/>
        <v>750</v>
      </c>
      <c r="O1814" s="218">
        <f t="shared" si="1238"/>
        <v>750</v>
      </c>
      <c r="P1814" s="218">
        <f t="shared" si="1238"/>
        <v>750</v>
      </c>
      <c r="Q1814" s="218">
        <f t="shared" si="1238"/>
        <v>750</v>
      </c>
      <c r="R1814" s="218">
        <f t="shared" si="1238"/>
        <v>750</v>
      </c>
      <c r="S1814" s="218">
        <f t="shared" si="1238"/>
        <v>750</v>
      </c>
      <c r="T1814" s="218">
        <f t="shared" si="1238"/>
        <v>750</v>
      </c>
      <c r="U1814" s="218">
        <f t="shared" si="1238"/>
        <v>750</v>
      </c>
      <c r="V1814" s="218">
        <f t="shared" si="1238"/>
        <v>750</v>
      </c>
      <c r="W1814" s="218">
        <f t="shared" si="1238"/>
        <v>750</v>
      </c>
      <c r="X1814" s="218">
        <f t="shared" si="1238"/>
        <v>750</v>
      </c>
      <c r="Y1814" s="218">
        <f t="shared" si="1238"/>
        <v>750</v>
      </c>
      <c r="Z1814" s="218">
        <f t="shared" si="1238"/>
        <v>750</v>
      </c>
      <c r="AA1814" s="218">
        <f t="shared" si="1238"/>
        <v>750</v>
      </c>
      <c r="AB1814" s="218">
        <f t="shared" si="1238"/>
        <v>750</v>
      </c>
      <c r="AC1814" s="218">
        <f t="shared" si="1238"/>
        <v>750</v>
      </c>
      <c r="AD1814" s="218">
        <f t="shared" si="1238"/>
        <v>750</v>
      </c>
      <c r="AE1814" s="218">
        <f t="shared" si="1238"/>
        <v>750</v>
      </c>
      <c r="AF1814" s="218">
        <f t="shared" si="1238"/>
        <v>750</v>
      </c>
      <c r="AG1814" s="210"/>
      <c r="AH1814" s="176"/>
      <c r="AK1814" s="360"/>
      <c r="AM1814" s="361"/>
      <c r="AN1814" s="345"/>
      <c r="AP1814" s="349"/>
      <c r="AQ1814" s="349"/>
    </row>
    <row r="1815" spans="1:43" s="176" customFormat="1" ht="16.5" hidden="1" customHeight="1" outlineLevel="2">
      <c r="A1815" s="168"/>
      <c r="B1815" s="195" t="s">
        <v>839</v>
      </c>
      <c r="C1815" s="255">
        <v>1</v>
      </c>
      <c r="D1815" s="150">
        <f>C1815</f>
        <v>1</v>
      </c>
      <c r="E1815" s="150">
        <f t="shared" ref="E1815:AF1815" si="1239">D1815</f>
        <v>1</v>
      </c>
      <c r="F1815" s="150">
        <f t="shared" si="1239"/>
        <v>1</v>
      </c>
      <c r="G1815" s="150">
        <f t="shared" si="1239"/>
        <v>1</v>
      </c>
      <c r="H1815" s="150">
        <f t="shared" si="1239"/>
        <v>1</v>
      </c>
      <c r="I1815" s="150">
        <f t="shared" si="1239"/>
        <v>1</v>
      </c>
      <c r="J1815" s="150">
        <f t="shared" si="1239"/>
        <v>1</v>
      </c>
      <c r="K1815" s="150">
        <f t="shared" si="1239"/>
        <v>1</v>
      </c>
      <c r="L1815" s="150">
        <f t="shared" si="1239"/>
        <v>1</v>
      </c>
      <c r="M1815" s="150">
        <f t="shared" si="1239"/>
        <v>1</v>
      </c>
      <c r="N1815" s="150">
        <f t="shared" si="1239"/>
        <v>1</v>
      </c>
      <c r="O1815" s="150">
        <f t="shared" si="1239"/>
        <v>1</v>
      </c>
      <c r="P1815" s="150">
        <f t="shared" si="1239"/>
        <v>1</v>
      </c>
      <c r="Q1815" s="150">
        <f t="shared" si="1239"/>
        <v>1</v>
      </c>
      <c r="R1815" s="150">
        <f t="shared" si="1239"/>
        <v>1</v>
      </c>
      <c r="S1815" s="150">
        <f t="shared" si="1239"/>
        <v>1</v>
      </c>
      <c r="T1815" s="150">
        <f t="shared" si="1239"/>
        <v>1</v>
      </c>
      <c r="U1815" s="150">
        <f t="shared" si="1239"/>
        <v>1</v>
      </c>
      <c r="V1815" s="150">
        <f t="shared" si="1239"/>
        <v>1</v>
      </c>
      <c r="W1815" s="150">
        <f t="shared" si="1239"/>
        <v>1</v>
      </c>
      <c r="X1815" s="150">
        <f t="shared" si="1239"/>
        <v>1</v>
      </c>
      <c r="Y1815" s="150">
        <f t="shared" si="1239"/>
        <v>1</v>
      </c>
      <c r="Z1815" s="150">
        <f t="shared" si="1239"/>
        <v>1</v>
      </c>
      <c r="AA1815" s="150">
        <f t="shared" si="1239"/>
        <v>1</v>
      </c>
      <c r="AB1815" s="150">
        <f t="shared" si="1239"/>
        <v>1</v>
      </c>
      <c r="AC1815" s="150">
        <f t="shared" si="1239"/>
        <v>1</v>
      </c>
      <c r="AD1815" s="150">
        <f t="shared" si="1239"/>
        <v>1</v>
      </c>
      <c r="AE1815" s="150">
        <f t="shared" si="1239"/>
        <v>1</v>
      </c>
      <c r="AF1815" s="150">
        <f t="shared" si="1239"/>
        <v>1</v>
      </c>
      <c r="AG1815" s="150"/>
      <c r="AK1815" s="336"/>
      <c r="AM1815" s="341"/>
      <c r="AN1815" s="345"/>
      <c r="AP1815" s="347"/>
      <c r="AQ1815" s="347"/>
    </row>
    <row r="1816" spans="1:43" s="176" customFormat="1" ht="16.5" hidden="1" customHeight="1" outlineLevel="2">
      <c r="A1816" s="168"/>
      <c r="B1816" s="195" t="s">
        <v>840</v>
      </c>
      <c r="C1816" s="236">
        <v>750</v>
      </c>
      <c r="D1816" s="150">
        <f>C1816</f>
        <v>750</v>
      </c>
      <c r="E1816" s="150">
        <f t="shared" ref="E1816:T1816" si="1240">D1816</f>
        <v>750</v>
      </c>
      <c r="F1816" s="150">
        <f t="shared" si="1240"/>
        <v>750</v>
      </c>
      <c r="G1816" s="150">
        <f t="shared" si="1240"/>
        <v>750</v>
      </c>
      <c r="H1816" s="150">
        <f t="shared" si="1240"/>
        <v>750</v>
      </c>
      <c r="I1816" s="150">
        <f t="shared" si="1240"/>
        <v>750</v>
      </c>
      <c r="J1816" s="150">
        <f t="shared" si="1240"/>
        <v>750</v>
      </c>
      <c r="K1816" s="150">
        <f t="shared" si="1240"/>
        <v>750</v>
      </c>
      <c r="L1816" s="150">
        <f t="shared" si="1240"/>
        <v>750</v>
      </c>
      <c r="M1816" s="150">
        <f t="shared" si="1240"/>
        <v>750</v>
      </c>
      <c r="N1816" s="150">
        <f t="shared" si="1240"/>
        <v>750</v>
      </c>
      <c r="O1816" s="150">
        <f t="shared" si="1240"/>
        <v>750</v>
      </c>
      <c r="P1816" s="150">
        <f t="shared" si="1240"/>
        <v>750</v>
      </c>
      <c r="Q1816" s="150">
        <f t="shared" si="1240"/>
        <v>750</v>
      </c>
      <c r="R1816" s="150">
        <f t="shared" si="1240"/>
        <v>750</v>
      </c>
      <c r="S1816" s="150">
        <f t="shared" si="1240"/>
        <v>750</v>
      </c>
      <c r="T1816" s="150">
        <f t="shared" si="1240"/>
        <v>750</v>
      </c>
      <c r="U1816" s="150">
        <f t="shared" ref="U1816:AF1816" si="1241">T1816</f>
        <v>750</v>
      </c>
      <c r="V1816" s="150">
        <f t="shared" si="1241"/>
        <v>750</v>
      </c>
      <c r="W1816" s="150">
        <f t="shared" si="1241"/>
        <v>750</v>
      </c>
      <c r="X1816" s="150">
        <f t="shared" si="1241"/>
        <v>750</v>
      </c>
      <c r="Y1816" s="150">
        <f t="shared" si="1241"/>
        <v>750</v>
      </c>
      <c r="Z1816" s="150">
        <f t="shared" si="1241"/>
        <v>750</v>
      </c>
      <c r="AA1816" s="150">
        <f t="shared" si="1241"/>
        <v>750</v>
      </c>
      <c r="AB1816" s="150">
        <f t="shared" si="1241"/>
        <v>750</v>
      </c>
      <c r="AC1816" s="150">
        <f t="shared" si="1241"/>
        <v>750</v>
      </c>
      <c r="AD1816" s="150">
        <f t="shared" si="1241"/>
        <v>750</v>
      </c>
      <c r="AE1816" s="150">
        <f t="shared" si="1241"/>
        <v>750</v>
      </c>
      <c r="AF1816" s="150">
        <f t="shared" si="1241"/>
        <v>750</v>
      </c>
      <c r="AG1816" s="204"/>
      <c r="AK1816" s="336"/>
      <c r="AM1816" s="341"/>
      <c r="AN1816" s="345"/>
      <c r="AP1816" s="347"/>
      <c r="AQ1816" s="347"/>
    </row>
    <row r="1817" spans="1:43" s="209" customFormat="1" ht="16.5" hidden="1" customHeight="1" outlineLevel="2">
      <c r="A1817" s="206"/>
      <c r="B1817" s="217" t="s">
        <v>1019</v>
      </c>
      <c r="C1817" s="218">
        <f>C1818*C1819</f>
        <v>750</v>
      </c>
      <c r="D1817" s="218">
        <f t="shared" ref="D1817:AF1817" si="1242">D1818*D1819</f>
        <v>750</v>
      </c>
      <c r="E1817" s="218">
        <f t="shared" si="1242"/>
        <v>750</v>
      </c>
      <c r="F1817" s="218">
        <f t="shared" si="1242"/>
        <v>750</v>
      </c>
      <c r="G1817" s="218">
        <f t="shared" si="1242"/>
        <v>750</v>
      </c>
      <c r="H1817" s="218">
        <f t="shared" si="1242"/>
        <v>750</v>
      </c>
      <c r="I1817" s="218">
        <f t="shared" si="1242"/>
        <v>750</v>
      </c>
      <c r="J1817" s="218">
        <f t="shared" si="1242"/>
        <v>750</v>
      </c>
      <c r="K1817" s="218">
        <f t="shared" si="1242"/>
        <v>750</v>
      </c>
      <c r="L1817" s="218">
        <f t="shared" si="1242"/>
        <v>750</v>
      </c>
      <c r="M1817" s="218">
        <f t="shared" si="1242"/>
        <v>750</v>
      </c>
      <c r="N1817" s="218">
        <f t="shared" si="1242"/>
        <v>750</v>
      </c>
      <c r="O1817" s="218">
        <f t="shared" si="1242"/>
        <v>750</v>
      </c>
      <c r="P1817" s="218">
        <f t="shared" si="1242"/>
        <v>750</v>
      </c>
      <c r="Q1817" s="218">
        <f t="shared" si="1242"/>
        <v>750</v>
      </c>
      <c r="R1817" s="218">
        <f t="shared" si="1242"/>
        <v>750</v>
      </c>
      <c r="S1817" s="218">
        <f t="shared" si="1242"/>
        <v>750</v>
      </c>
      <c r="T1817" s="218">
        <f t="shared" si="1242"/>
        <v>750</v>
      </c>
      <c r="U1817" s="218">
        <f t="shared" si="1242"/>
        <v>750</v>
      </c>
      <c r="V1817" s="218">
        <f t="shared" si="1242"/>
        <v>750</v>
      </c>
      <c r="W1817" s="218">
        <f t="shared" si="1242"/>
        <v>750</v>
      </c>
      <c r="X1817" s="218">
        <f t="shared" si="1242"/>
        <v>750</v>
      </c>
      <c r="Y1817" s="218">
        <f t="shared" si="1242"/>
        <v>750</v>
      </c>
      <c r="Z1817" s="218">
        <f t="shared" si="1242"/>
        <v>750</v>
      </c>
      <c r="AA1817" s="218">
        <f t="shared" si="1242"/>
        <v>750</v>
      </c>
      <c r="AB1817" s="218">
        <f t="shared" si="1242"/>
        <v>750</v>
      </c>
      <c r="AC1817" s="218">
        <f t="shared" si="1242"/>
        <v>750</v>
      </c>
      <c r="AD1817" s="218">
        <f t="shared" si="1242"/>
        <v>750</v>
      </c>
      <c r="AE1817" s="218">
        <f t="shared" si="1242"/>
        <v>750</v>
      </c>
      <c r="AF1817" s="218">
        <f t="shared" si="1242"/>
        <v>750</v>
      </c>
      <c r="AG1817" s="210"/>
      <c r="AH1817" s="176"/>
      <c r="AK1817" s="360"/>
      <c r="AM1817" s="361"/>
      <c r="AN1817" s="345"/>
      <c r="AP1817" s="349"/>
      <c r="AQ1817" s="349"/>
    </row>
    <row r="1818" spans="1:43" s="176" customFormat="1" ht="16.5" hidden="1" customHeight="1" outlineLevel="2">
      <c r="A1818" s="168"/>
      <c r="B1818" s="195" t="s">
        <v>839</v>
      </c>
      <c r="C1818" s="255">
        <v>1</v>
      </c>
      <c r="D1818" s="150">
        <f>C1818</f>
        <v>1</v>
      </c>
      <c r="E1818" s="150">
        <f t="shared" ref="E1818:AF1818" si="1243">D1818</f>
        <v>1</v>
      </c>
      <c r="F1818" s="150">
        <f t="shared" si="1243"/>
        <v>1</v>
      </c>
      <c r="G1818" s="150">
        <f t="shared" si="1243"/>
        <v>1</v>
      </c>
      <c r="H1818" s="150">
        <f t="shared" si="1243"/>
        <v>1</v>
      </c>
      <c r="I1818" s="150">
        <f t="shared" si="1243"/>
        <v>1</v>
      </c>
      <c r="J1818" s="150">
        <f t="shared" si="1243"/>
        <v>1</v>
      </c>
      <c r="K1818" s="150">
        <f t="shared" si="1243"/>
        <v>1</v>
      </c>
      <c r="L1818" s="150">
        <f t="shared" si="1243"/>
        <v>1</v>
      </c>
      <c r="M1818" s="150">
        <f t="shared" si="1243"/>
        <v>1</v>
      </c>
      <c r="N1818" s="150">
        <f t="shared" si="1243"/>
        <v>1</v>
      </c>
      <c r="O1818" s="150">
        <f t="shared" si="1243"/>
        <v>1</v>
      </c>
      <c r="P1818" s="150">
        <f t="shared" si="1243"/>
        <v>1</v>
      </c>
      <c r="Q1818" s="150">
        <f t="shared" si="1243"/>
        <v>1</v>
      </c>
      <c r="R1818" s="150">
        <f t="shared" si="1243"/>
        <v>1</v>
      </c>
      <c r="S1818" s="150">
        <f t="shared" si="1243"/>
        <v>1</v>
      </c>
      <c r="T1818" s="150">
        <f t="shared" si="1243"/>
        <v>1</v>
      </c>
      <c r="U1818" s="150">
        <f t="shared" si="1243"/>
        <v>1</v>
      </c>
      <c r="V1818" s="150">
        <f t="shared" si="1243"/>
        <v>1</v>
      </c>
      <c r="W1818" s="150">
        <f t="shared" si="1243"/>
        <v>1</v>
      </c>
      <c r="X1818" s="150">
        <f t="shared" si="1243"/>
        <v>1</v>
      </c>
      <c r="Y1818" s="150">
        <f t="shared" si="1243"/>
        <v>1</v>
      </c>
      <c r="Z1818" s="150">
        <f t="shared" si="1243"/>
        <v>1</v>
      </c>
      <c r="AA1818" s="150">
        <f t="shared" si="1243"/>
        <v>1</v>
      </c>
      <c r="AB1818" s="150">
        <f t="shared" si="1243"/>
        <v>1</v>
      </c>
      <c r="AC1818" s="150">
        <f t="shared" si="1243"/>
        <v>1</v>
      </c>
      <c r="AD1818" s="150">
        <f t="shared" si="1243"/>
        <v>1</v>
      </c>
      <c r="AE1818" s="150">
        <f t="shared" si="1243"/>
        <v>1</v>
      </c>
      <c r="AF1818" s="150">
        <f t="shared" si="1243"/>
        <v>1</v>
      </c>
      <c r="AG1818" s="150"/>
      <c r="AK1818" s="336"/>
      <c r="AM1818" s="341"/>
      <c r="AN1818" s="345"/>
      <c r="AP1818" s="347"/>
      <c r="AQ1818" s="347"/>
    </row>
    <row r="1819" spans="1:43" s="176" customFormat="1" ht="16.5" hidden="1" customHeight="1" outlineLevel="2">
      <c r="A1819" s="168"/>
      <c r="B1819" s="195" t="s">
        <v>840</v>
      </c>
      <c r="C1819" s="236">
        <v>750</v>
      </c>
      <c r="D1819" s="150">
        <f>C1819</f>
        <v>750</v>
      </c>
      <c r="E1819" s="150">
        <f t="shared" ref="E1819:T1819" si="1244">D1819</f>
        <v>750</v>
      </c>
      <c r="F1819" s="150">
        <f t="shared" si="1244"/>
        <v>750</v>
      </c>
      <c r="G1819" s="150">
        <f t="shared" si="1244"/>
        <v>750</v>
      </c>
      <c r="H1819" s="150">
        <f t="shared" si="1244"/>
        <v>750</v>
      </c>
      <c r="I1819" s="150">
        <f t="shared" si="1244"/>
        <v>750</v>
      </c>
      <c r="J1819" s="150">
        <f t="shared" si="1244"/>
        <v>750</v>
      </c>
      <c r="K1819" s="150">
        <f t="shared" si="1244"/>
        <v>750</v>
      </c>
      <c r="L1819" s="150">
        <f t="shared" si="1244"/>
        <v>750</v>
      </c>
      <c r="M1819" s="150">
        <f t="shared" si="1244"/>
        <v>750</v>
      </c>
      <c r="N1819" s="150">
        <f t="shared" si="1244"/>
        <v>750</v>
      </c>
      <c r="O1819" s="150">
        <f t="shared" si="1244"/>
        <v>750</v>
      </c>
      <c r="P1819" s="150">
        <f t="shared" si="1244"/>
        <v>750</v>
      </c>
      <c r="Q1819" s="150">
        <f t="shared" si="1244"/>
        <v>750</v>
      </c>
      <c r="R1819" s="150">
        <f t="shared" si="1244"/>
        <v>750</v>
      </c>
      <c r="S1819" s="150">
        <f t="shared" si="1244"/>
        <v>750</v>
      </c>
      <c r="T1819" s="150">
        <f t="shared" si="1244"/>
        <v>750</v>
      </c>
      <c r="U1819" s="150">
        <f t="shared" ref="U1819:AF1819" si="1245">T1819</f>
        <v>750</v>
      </c>
      <c r="V1819" s="150">
        <f t="shared" si="1245"/>
        <v>750</v>
      </c>
      <c r="W1819" s="150">
        <f t="shared" si="1245"/>
        <v>750</v>
      </c>
      <c r="X1819" s="150">
        <f t="shared" si="1245"/>
        <v>750</v>
      </c>
      <c r="Y1819" s="150">
        <f t="shared" si="1245"/>
        <v>750</v>
      </c>
      <c r="Z1819" s="150">
        <f t="shared" si="1245"/>
        <v>750</v>
      </c>
      <c r="AA1819" s="150">
        <f t="shared" si="1245"/>
        <v>750</v>
      </c>
      <c r="AB1819" s="150">
        <f t="shared" si="1245"/>
        <v>750</v>
      </c>
      <c r="AC1819" s="150">
        <f t="shared" si="1245"/>
        <v>750</v>
      </c>
      <c r="AD1819" s="150">
        <f t="shared" si="1245"/>
        <v>750</v>
      </c>
      <c r="AE1819" s="150">
        <f t="shared" si="1245"/>
        <v>750</v>
      </c>
      <c r="AF1819" s="150">
        <f t="shared" si="1245"/>
        <v>750</v>
      </c>
      <c r="AG1819" s="204"/>
      <c r="AK1819" s="336"/>
      <c r="AM1819" s="341"/>
      <c r="AN1819" s="345"/>
      <c r="AP1819" s="347"/>
      <c r="AQ1819" s="347"/>
    </row>
    <row r="1820" spans="1:43" s="209" customFormat="1" ht="16.5" hidden="1" customHeight="1" outlineLevel="2">
      <c r="A1820" s="206"/>
      <c r="B1820" s="217" t="s">
        <v>1033</v>
      </c>
      <c r="C1820" s="218">
        <f>C1821*C1822</f>
        <v>125</v>
      </c>
      <c r="D1820" s="218">
        <f t="shared" ref="D1820:AF1820" si="1246">D1821*D1822</f>
        <v>125</v>
      </c>
      <c r="E1820" s="218">
        <f t="shared" si="1246"/>
        <v>125</v>
      </c>
      <c r="F1820" s="218">
        <f t="shared" si="1246"/>
        <v>125</v>
      </c>
      <c r="G1820" s="218">
        <f t="shared" si="1246"/>
        <v>125</v>
      </c>
      <c r="H1820" s="218">
        <f t="shared" si="1246"/>
        <v>125</v>
      </c>
      <c r="I1820" s="218">
        <f t="shared" si="1246"/>
        <v>125</v>
      </c>
      <c r="J1820" s="218">
        <f t="shared" si="1246"/>
        <v>125</v>
      </c>
      <c r="K1820" s="218">
        <f t="shared" si="1246"/>
        <v>125</v>
      </c>
      <c r="L1820" s="218">
        <f t="shared" si="1246"/>
        <v>125</v>
      </c>
      <c r="M1820" s="218">
        <f t="shared" si="1246"/>
        <v>125</v>
      </c>
      <c r="N1820" s="218">
        <f t="shared" si="1246"/>
        <v>125</v>
      </c>
      <c r="O1820" s="218">
        <f t="shared" si="1246"/>
        <v>125</v>
      </c>
      <c r="P1820" s="218">
        <f t="shared" si="1246"/>
        <v>125</v>
      </c>
      <c r="Q1820" s="218">
        <f t="shared" si="1246"/>
        <v>125</v>
      </c>
      <c r="R1820" s="218">
        <f t="shared" si="1246"/>
        <v>125</v>
      </c>
      <c r="S1820" s="218">
        <f t="shared" si="1246"/>
        <v>125</v>
      </c>
      <c r="T1820" s="218">
        <f t="shared" si="1246"/>
        <v>125</v>
      </c>
      <c r="U1820" s="218">
        <f t="shared" si="1246"/>
        <v>125</v>
      </c>
      <c r="V1820" s="218">
        <f t="shared" si="1246"/>
        <v>125</v>
      </c>
      <c r="W1820" s="218">
        <f t="shared" si="1246"/>
        <v>125</v>
      </c>
      <c r="X1820" s="218">
        <f t="shared" si="1246"/>
        <v>125</v>
      </c>
      <c r="Y1820" s="218">
        <f t="shared" si="1246"/>
        <v>125</v>
      </c>
      <c r="Z1820" s="218">
        <f t="shared" si="1246"/>
        <v>125</v>
      </c>
      <c r="AA1820" s="218">
        <f t="shared" si="1246"/>
        <v>125</v>
      </c>
      <c r="AB1820" s="218">
        <f t="shared" si="1246"/>
        <v>125</v>
      </c>
      <c r="AC1820" s="218">
        <f t="shared" si="1246"/>
        <v>125</v>
      </c>
      <c r="AD1820" s="218">
        <f t="shared" si="1246"/>
        <v>125</v>
      </c>
      <c r="AE1820" s="218">
        <f t="shared" si="1246"/>
        <v>125</v>
      </c>
      <c r="AF1820" s="218">
        <f t="shared" si="1246"/>
        <v>125</v>
      </c>
      <c r="AG1820" s="210"/>
      <c r="AH1820" s="176"/>
      <c r="AK1820" s="360"/>
      <c r="AM1820" s="361"/>
      <c r="AN1820" s="345"/>
      <c r="AP1820" s="349"/>
      <c r="AQ1820" s="349"/>
    </row>
    <row r="1821" spans="1:43" s="176" customFormat="1" ht="16.5" hidden="1" customHeight="1" outlineLevel="2">
      <c r="A1821" s="168"/>
      <c r="B1821" s="195" t="s">
        <v>839</v>
      </c>
      <c r="C1821" s="255">
        <v>1</v>
      </c>
      <c r="D1821" s="150">
        <f>C1821</f>
        <v>1</v>
      </c>
      <c r="E1821" s="150">
        <f t="shared" ref="E1821:AF1821" si="1247">D1821</f>
        <v>1</v>
      </c>
      <c r="F1821" s="150">
        <f t="shared" si="1247"/>
        <v>1</v>
      </c>
      <c r="G1821" s="150">
        <f t="shared" si="1247"/>
        <v>1</v>
      </c>
      <c r="H1821" s="150">
        <f t="shared" si="1247"/>
        <v>1</v>
      </c>
      <c r="I1821" s="150">
        <f t="shared" si="1247"/>
        <v>1</v>
      </c>
      <c r="J1821" s="150">
        <f t="shared" si="1247"/>
        <v>1</v>
      </c>
      <c r="K1821" s="150">
        <f t="shared" si="1247"/>
        <v>1</v>
      </c>
      <c r="L1821" s="150">
        <f t="shared" si="1247"/>
        <v>1</v>
      </c>
      <c r="M1821" s="150">
        <f t="shared" si="1247"/>
        <v>1</v>
      </c>
      <c r="N1821" s="150">
        <f t="shared" si="1247"/>
        <v>1</v>
      </c>
      <c r="O1821" s="150">
        <f t="shared" si="1247"/>
        <v>1</v>
      </c>
      <c r="P1821" s="150">
        <f t="shared" si="1247"/>
        <v>1</v>
      </c>
      <c r="Q1821" s="150">
        <f t="shared" si="1247"/>
        <v>1</v>
      </c>
      <c r="R1821" s="150">
        <f t="shared" si="1247"/>
        <v>1</v>
      </c>
      <c r="S1821" s="150">
        <f t="shared" si="1247"/>
        <v>1</v>
      </c>
      <c r="T1821" s="150">
        <f t="shared" si="1247"/>
        <v>1</v>
      </c>
      <c r="U1821" s="150">
        <f t="shared" si="1247"/>
        <v>1</v>
      </c>
      <c r="V1821" s="150">
        <f t="shared" si="1247"/>
        <v>1</v>
      </c>
      <c r="W1821" s="150">
        <f t="shared" si="1247"/>
        <v>1</v>
      </c>
      <c r="X1821" s="150">
        <f t="shared" si="1247"/>
        <v>1</v>
      </c>
      <c r="Y1821" s="150">
        <f t="shared" si="1247"/>
        <v>1</v>
      </c>
      <c r="Z1821" s="150">
        <f t="shared" si="1247"/>
        <v>1</v>
      </c>
      <c r="AA1821" s="150">
        <f t="shared" si="1247"/>
        <v>1</v>
      </c>
      <c r="AB1821" s="150">
        <f t="shared" si="1247"/>
        <v>1</v>
      </c>
      <c r="AC1821" s="150">
        <f t="shared" si="1247"/>
        <v>1</v>
      </c>
      <c r="AD1821" s="150">
        <f t="shared" si="1247"/>
        <v>1</v>
      </c>
      <c r="AE1821" s="150">
        <f t="shared" si="1247"/>
        <v>1</v>
      </c>
      <c r="AF1821" s="150">
        <f t="shared" si="1247"/>
        <v>1</v>
      </c>
      <c r="AG1821" s="150"/>
      <c r="AK1821" s="336"/>
      <c r="AM1821" s="341"/>
      <c r="AN1821" s="345"/>
      <c r="AP1821" s="347"/>
      <c r="AQ1821" s="347"/>
    </row>
    <row r="1822" spans="1:43" s="176" customFormat="1" ht="16.5" hidden="1" customHeight="1" outlineLevel="2">
      <c r="A1822" s="168"/>
      <c r="B1822" s="195" t="s">
        <v>840</v>
      </c>
      <c r="C1822" s="236">
        <v>125</v>
      </c>
      <c r="D1822" s="150">
        <f>C1822</f>
        <v>125</v>
      </c>
      <c r="E1822" s="150">
        <f t="shared" ref="E1822:T1822" si="1248">D1822</f>
        <v>125</v>
      </c>
      <c r="F1822" s="150">
        <f t="shared" si="1248"/>
        <v>125</v>
      </c>
      <c r="G1822" s="150">
        <f t="shared" si="1248"/>
        <v>125</v>
      </c>
      <c r="H1822" s="150">
        <f t="shared" si="1248"/>
        <v>125</v>
      </c>
      <c r="I1822" s="150">
        <f t="shared" si="1248"/>
        <v>125</v>
      </c>
      <c r="J1822" s="150">
        <f t="shared" si="1248"/>
        <v>125</v>
      </c>
      <c r="K1822" s="150">
        <f t="shared" si="1248"/>
        <v>125</v>
      </c>
      <c r="L1822" s="150">
        <f t="shared" si="1248"/>
        <v>125</v>
      </c>
      <c r="M1822" s="150">
        <f t="shared" si="1248"/>
        <v>125</v>
      </c>
      <c r="N1822" s="150">
        <f t="shared" si="1248"/>
        <v>125</v>
      </c>
      <c r="O1822" s="150">
        <f t="shared" si="1248"/>
        <v>125</v>
      </c>
      <c r="P1822" s="150">
        <f t="shared" si="1248"/>
        <v>125</v>
      </c>
      <c r="Q1822" s="150">
        <f t="shared" si="1248"/>
        <v>125</v>
      </c>
      <c r="R1822" s="150">
        <f t="shared" si="1248"/>
        <v>125</v>
      </c>
      <c r="S1822" s="150">
        <f t="shared" si="1248"/>
        <v>125</v>
      </c>
      <c r="T1822" s="150">
        <f t="shared" si="1248"/>
        <v>125</v>
      </c>
      <c r="U1822" s="150">
        <f t="shared" ref="U1822:AF1822" si="1249">T1822</f>
        <v>125</v>
      </c>
      <c r="V1822" s="150">
        <f t="shared" si="1249"/>
        <v>125</v>
      </c>
      <c r="W1822" s="150">
        <f t="shared" si="1249"/>
        <v>125</v>
      </c>
      <c r="X1822" s="150">
        <f t="shared" si="1249"/>
        <v>125</v>
      </c>
      <c r="Y1822" s="150">
        <f t="shared" si="1249"/>
        <v>125</v>
      </c>
      <c r="Z1822" s="150">
        <f t="shared" si="1249"/>
        <v>125</v>
      </c>
      <c r="AA1822" s="150">
        <f t="shared" si="1249"/>
        <v>125</v>
      </c>
      <c r="AB1822" s="150">
        <f t="shared" si="1249"/>
        <v>125</v>
      </c>
      <c r="AC1822" s="150">
        <f t="shared" si="1249"/>
        <v>125</v>
      </c>
      <c r="AD1822" s="150">
        <f t="shared" si="1249"/>
        <v>125</v>
      </c>
      <c r="AE1822" s="150">
        <f t="shared" si="1249"/>
        <v>125</v>
      </c>
      <c r="AF1822" s="150">
        <f t="shared" si="1249"/>
        <v>125</v>
      </c>
      <c r="AG1822" s="204"/>
      <c r="AH1822" s="209"/>
      <c r="AK1822" s="336"/>
      <c r="AM1822" s="341"/>
      <c r="AN1822" s="345"/>
      <c r="AP1822" s="347"/>
      <c r="AQ1822" s="347"/>
    </row>
    <row r="1823" spans="1:43" s="209" customFormat="1" ht="16.5" hidden="1" customHeight="1" outlineLevel="2">
      <c r="A1823" s="206"/>
      <c r="B1823" s="217" t="s">
        <v>1077</v>
      </c>
      <c r="C1823" s="218">
        <f>C1824*C1825</f>
        <v>600</v>
      </c>
      <c r="D1823" s="218">
        <f t="shared" ref="D1823:AF1823" si="1250">D1824*D1825</f>
        <v>600</v>
      </c>
      <c r="E1823" s="218">
        <f t="shared" si="1250"/>
        <v>600</v>
      </c>
      <c r="F1823" s="218">
        <f t="shared" si="1250"/>
        <v>600</v>
      </c>
      <c r="G1823" s="218">
        <f t="shared" si="1250"/>
        <v>600</v>
      </c>
      <c r="H1823" s="218">
        <f t="shared" si="1250"/>
        <v>600</v>
      </c>
      <c r="I1823" s="218">
        <f t="shared" si="1250"/>
        <v>600</v>
      </c>
      <c r="J1823" s="218">
        <f t="shared" si="1250"/>
        <v>600</v>
      </c>
      <c r="K1823" s="218">
        <f t="shared" si="1250"/>
        <v>600</v>
      </c>
      <c r="L1823" s="218">
        <f t="shared" si="1250"/>
        <v>600</v>
      </c>
      <c r="M1823" s="218">
        <f t="shared" si="1250"/>
        <v>600</v>
      </c>
      <c r="N1823" s="218">
        <f t="shared" si="1250"/>
        <v>600</v>
      </c>
      <c r="O1823" s="218">
        <f t="shared" si="1250"/>
        <v>600</v>
      </c>
      <c r="P1823" s="218">
        <f t="shared" si="1250"/>
        <v>600</v>
      </c>
      <c r="Q1823" s="218">
        <f t="shared" si="1250"/>
        <v>600</v>
      </c>
      <c r="R1823" s="218">
        <f t="shared" si="1250"/>
        <v>600</v>
      </c>
      <c r="S1823" s="218">
        <f t="shared" si="1250"/>
        <v>600</v>
      </c>
      <c r="T1823" s="218">
        <f t="shared" si="1250"/>
        <v>600</v>
      </c>
      <c r="U1823" s="218">
        <f t="shared" si="1250"/>
        <v>600</v>
      </c>
      <c r="V1823" s="218">
        <f t="shared" si="1250"/>
        <v>600</v>
      </c>
      <c r="W1823" s="218">
        <f t="shared" si="1250"/>
        <v>600</v>
      </c>
      <c r="X1823" s="218">
        <f t="shared" si="1250"/>
        <v>600</v>
      </c>
      <c r="Y1823" s="218">
        <f t="shared" si="1250"/>
        <v>600</v>
      </c>
      <c r="Z1823" s="218">
        <f t="shared" si="1250"/>
        <v>600</v>
      </c>
      <c r="AA1823" s="218">
        <f t="shared" si="1250"/>
        <v>600</v>
      </c>
      <c r="AB1823" s="218">
        <f t="shared" si="1250"/>
        <v>600</v>
      </c>
      <c r="AC1823" s="218">
        <f t="shared" si="1250"/>
        <v>600</v>
      </c>
      <c r="AD1823" s="218">
        <f t="shared" si="1250"/>
        <v>600</v>
      </c>
      <c r="AE1823" s="218">
        <f t="shared" si="1250"/>
        <v>600</v>
      </c>
      <c r="AF1823" s="218">
        <f t="shared" si="1250"/>
        <v>600</v>
      </c>
      <c r="AG1823" s="210"/>
      <c r="AH1823" s="176"/>
      <c r="AK1823" s="360"/>
      <c r="AM1823" s="361"/>
      <c r="AN1823" s="345"/>
      <c r="AP1823" s="349"/>
      <c r="AQ1823" s="349"/>
    </row>
    <row r="1824" spans="1:43" s="176" customFormat="1" ht="16.5" hidden="1" customHeight="1" outlineLevel="2">
      <c r="A1824" s="168"/>
      <c r="B1824" s="195" t="s">
        <v>839</v>
      </c>
      <c r="C1824" s="255">
        <v>1</v>
      </c>
      <c r="D1824" s="150">
        <f>C1824</f>
        <v>1</v>
      </c>
      <c r="E1824" s="150">
        <f t="shared" ref="E1824:AF1824" si="1251">D1824</f>
        <v>1</v>
      </c>
      <c r="F1824" s="150">
        <f t="shared" si="1251"/>
        <v>1</v>
      </c>
      <c r="G1824" s="150">
        <f t="shared" si="1251"/>
        <v>1</v>
      </c>
      <c r="H1824" s="150">
        <f t="shared" si="1251"/>
        <v>1</v>
      </c>
      <c r="I1824" s="150">
        <f t="shared" si="1251"/>
        <v>1</v>
      </c>
      <c r="J1824" s="150">
        <f t="shared" si="1251"/>
        <v>1</v>
      </c>
      <c r="K1824" s="150">
        <f t="shared" si="1251"/>
        <v>1</v>
      </c>
      <c r="L1824" s="150">
        <f t="shared" si="1251"/>
        <v>1</v>
      </c>
      <c r="M1824" s="150">
        <f t="shared" si="1251"/>
        <v>1</v>
      </c>
      <c r="N1824" s="150">
        <f t="shared" si="1251"/>
        <v>1</v>
      </c>
      <c r="O1824" s="150">
        <f t="shared" si="1251"/>
        <v>1</v>
      </c>
      <c r="P1824" s="150">
        <f t="shared" si="1251"/>
        <v>1</v>
      </c>
      <c r="Q1824" s="150">
        <f t="shared" si="1251"/>
        <v>1</v>
      </c>
      <c r="R1824" s="150">
        <f t="shared" si="1251"/>
        <v>1</v>
      </c>
      <c r="S1824" s="150">
        <f t="shared" si="1251"/>
        <v>1</v>
      </c>
      <c r="T1824" s="150">
        <f t="shared" si="1251"/>
        <v>1</v>
      </c>
      <c r="U1824" s="150">
        <f t="shared" si="1251"/>
        <v>1</v>
      </c>
      <c r="V1824" s="150">
        <f t="shared" si="1251"/>
        <v>1</v>
      </c>
      <c r="W1824" s="150">
        <f t="shared" si="1251"/>
        <v>1</v>
      </c>
      <c r="X1824" s="150">
        <f t="shared" si="1251"/>
        <v>1</v>
      </c>
      <c r="Y1824" s="150">
        <f t="shared" si="1251"/>
        <v>1</v>
      </c>
      <c r="Z1824" s="150">
        <f t="shared" si="1251"/>
        <v>1</v>
      </c>
      <c r="AA1824" s="150">
        <f t="shared" si="1251"/>
        <v>1</v>
      </c>
      <c r="AB1824" s="150">
        <f t="shared" si="1251"/>
        <v>1</v>
      </c>
      <c r="AC1824" s="150">
        <f t="shared" si="1251"/>
        <v>1</v>
      </c>
      <c r="AD1824" s="150">
        <f t="shared" si="1251"/>
        <v>1</v>
      </c>
      <c r="AE1824" s="150">
        <f t="shared" si="1251"/>
        <v>1</v>
      </c>
      <c r="AF1824" s="150">
        <f t="shared" si="1251"/>
        <v>1</v>
      </c>
      <c r="AG1824" s="150"/>
      <c r="AK1824" s="336"/>
      <c r="AM1824" s="341"/>
      <c r="AN1824" s="345"/>
      <c r="AP1824" s="347"/>
      <c r="AQ1824" s="347"/>
    </row>
    <row r="1825" spans="1:43" s="176" customFormat="1" ht="16.5" hidden="1" customHeight="1" outlineLevel="2">
      <c r="A1825" s="168"/>
      <c r="B1825" s="195" t="s">
        <v>840</v>
      </c>
      <c r="C1825" s="236">
        <v>600</v>
      </c>
      <c r="D1825" s="150">
        <f>C1825</f>
        <v>600</v>
      </c>
      <c r="E1825" s="150">
        <f t="shared" ref="E1825:T1825" si="1252">D1825</f>
        <v>600</v>
      </c>
      <c r="F1825" s="150">
        <f t="shared" si="1252"/>
        <v>600</v>
      </c>
      <c r="G1825" s="150">
        <f t="shared" si="1252"/>
        <v>600</v>
      </c>
      <c r="H1825" s="150">
        <f t="shared" si="1252"/>
        <v>600</v>
      </c>
      <c r="I1825" s="150">
        <f t="shared" si="1252"/>
        <v>600</v>
      </c>
      <c r="J1825" s="150">
        <f t="shared" si="1252"/>
        <v>600</v>
      </c>
      <c r="K1825" s="150">
        <f t="shared" si="1252"/>
        <v>600</v>
      </c>
      <c r="L1825" s="150">
        <f t="shared" si="1252"/>
        <v>600</v>
      </c>
      <c r="M1825" s="150">
        <f t="shared" si="1252"/>
        <v>600</v>
      </c>
      <c r="N1825" s="150">
        <f t="shared" si="1252"/>
        <v>600</v>
      </c>
      <c r="O1825" s="150">
        <f t="shared" si="1252"/>
        <v>600</v>
      </c>
      <c r="P1825" s="150">
        <f t="shared" si="1252"/>
        <v>600</v>
      </c>
      <c r="Q1825" s="150">
        <f t="shared" si="1252"/>
        <v>600</v>
      </c>
      <c r="R1825" s="150">
        <f t="shared" si="1252"/>
        <v>600</v>
      </c>
      <c r="S1825" s="150">
        <f t="shared" si="1252"/>
        <v>600</v>
      </c>
      <c r="T1825" s="150">
        <f t="shared" si="1252"/>
        <v>600</v>
      </c>
      <c r="U1825" s="150">
        <f t="shared" ref="U1825:AF1825" si="1253">T1825</f>
        <v>600</v>
      </c>
      <c r="V1825" s="150">
        <f t="shared" si="1253"/>
        <v>600</v>
      </c>
      <c r="W1825" s="150">
        <f t="shared" si="1253"/>
        <v>600</v>
      </c>
      <c r="X1825" s="150">
        <f t="shared" si="1253"/>
        <v>600</v>
      </c>
      <c r="Y1825" s="150">
        <f t="shared" si="1253"/>
        <v>600</v>
      </c>
      <c r="Z1825" s="150">
        <f t="shared" si="1253"/>
        <v>600</v>
      </c>
      <c r="AA1825" s="150">
        <f t="shared" si="1253"/>
        <v>600</v>
      </c>
      <c r="AB1825" s="150">
        <f t="shared" si="1253"/>
        <v>600</v>
      </c>
      <c r="AC1825" s="150">
        <f t="shared" si="1253"/>
        <v>600</v>
      </c>
      <c r="AD1825" s="150">
        <f t="shared" si="1253"/>
        <v>600</v>
      </c>
      <c r="AE1825" s="150">
        <f t="shared" si="1253"/>
        <v>600</v>
      </c>
      <c r="AF1825" s="150">
        <f t="shared" si="1253"/>
        <v>600</v>
      </c>
      <c r="AG1825" s="204"/>
      <c r="AK1825" s="336"/>
      <c r="AM1825" s="341"/>
      <c r="AN1825" s="345"/>
      <c r="AP1825" s="347"/>
      <c r="AQ1825" s="347"/>
    </row>
    <row r="1826" spans="1:43" s="209" customFormat="1" ht="16.5" hidden="1" customHeight="1" outlineLevel="2">
      <c r="A1826" s="206"/>
      <c r="B1826" s="217" t="s">
        <v>1078</v>
      </c>
      <c r="C1826" s="218">
        <f>C1827*C1828</f>
        <v>500</v>
      </c>
      <c r="D1826" s="218">
        <f t="shared" ref="D1826:AF1826" si="1254">D1827*D1828</f>
        <v>500</v>
      </c>
      <c r="E1826" s="218">
        <f t="shared" si="1254"/>
        <v>500</v>
      </c>
      <c r="F1826" s="218">
        <f t="shared" si="1254"/>
        <v>500</v>
      </c>
      <c r="G1826" s="218">
        <f t="shared" si="1254"/>
        <v>500</v>
      </c>
      <c r="H1826" s="218">
        <f t="shared" si="1254"/>
        <v>500</v>
      </c>
      <c r="I1826" s="218">
        <f t="shared" si="1254"/>
        <v>500</v>
      </c>
      <c r="J1826" s="218">
        <f t="shared" si="1254"/>
        <v>500</v>
      </c>
      <c r="K1826" s="218">
        <f t="shared" si="1254"/>
        <v>500</v>
      </c>
      <c r="L1826" s="218">
        <f t="shared" si="1254"/>
        <v>500</v>
      </c>
      <c r="M1826" s="218">
        <f t="shared" si="1254"/>
        <v>500</v>
      </c>
      <c r="N1826" s="218">
        <f t="shared" si="1254"/>
        <v>500</v>
      </c>
      <c r="O1826" s="218">
        <f t="shared" si="1254"/>
        <v>500</v>
      </c>
      <c r="P1826" s="218">
        <f t="shared" si="1254"/>
        <v>500</v>
      </c>
      <c r="Q1826" s="218">
        <f t="shared" si="1254"/>
        <v>500</v>
      </c>
      <c r="R1826" s="218">
        <f t="shared" si="1254"/>
        <v>500</v>
      </c>
      <c r="S1826" s="218">
        <f t="shared" si="1254"/>
        <v>500</v>
      </c>
      <c r="T1826" s="218">
        <f t="shared" si="1254"/>
        <v>500</v>
      </c>
      <c r="U1826" s="218">
        <f t="shared" si="1254"/>
        <v>500</v>
      </c>
      <c r="V1826" s="218">
        <f t="shared" si="1254"/>
        <v>500</v>
      </c>
      <c r="W1826" s="218">
        <f t="shared" si="1254"/>
        <v>500</v>
      </c>
      <c r="X1826" s="218">
        <f t="shared" si="1254"/>
        <v>500</v>
      </c>
      <c r="Y1826" s="218">
        <f t="shared" si="1254"/>
        <v>500</v>
      </c>
      <c r="Z1826" s="218">
        <f t="shared" si="1254"/>
        <v>500</v>
      </c>
      <c r="AA1826" s="218">
        <f t="shared" si="1254"/>
        <v>500</v>
      </c>
      <c r="AB1826" s="218">
        <f t="shared" si="1254"/>
        <v>500</v>
      </c>
      <c r="AC1826" s="218">
        <f t="shared" si="1254"/>
        <v>500</v>
      </c>
      <c r="AD1826" s="218">
        <f t="shared" si="1254"/>
        <v>500</v>
      </c>
      <c r="AE1826" s="218">
        <f t="shared" si="1254"/>
        <v>500</v>
      </c>
      <c r="AF1826" s="218">
        <f t="shared" si="1254"/>
        <v>500</v>
      </c>
      <c r="AG1826" s="210"/>
      <c r="AH1826" s="176"/>
      <c r="AK1826" s="360"/>
      <c r="AM1826" s="361"/>
      <c r="AN1826" s="345"/>
      <c r="AP1826" s="349"/>
      <c r="AQ1826" s="349"/>
    </row>
    <row r="1827" spans="1:43" s="176" customFormat="1" ht="16.5" hidden="1" customHeight="1" outlineLevel="2">
      <c r="A1827" s="168"/>
      <c r="B1827" s="195" t="s">
        <v>839</v>
      </c>
      <c r="C1827" s="255">
        <v>1</v>
      </c>
      <c r="D1827" s="150">
        <f>C1827</f>
        <v>1</v>
      </c>
      <c r="E1827" s="150">
        <f t="shared" ref="E1827:AF1827" si="1255">D1827</f>
        <v>1</v>
      </c>
      <c r="F1827" s="150">
        <f t="shared" si="1255"/>
        <v>1</v>
      </c>
      <c r="G1827" s="150">
        <f t="shared" si="1255"/>
        <v>1</v>
      </c>
      <c r="H1827" s="150">
        <f t="shared" si="1255"/>
        <v>1</v>
      </c>
      <c r="I1827" s="150">
        <f t="shared" si="1255"/>
        <v>1</v>
      </c>
      <c r="J1827" s="150">
        <f t="shared" si="1255"/>
        <v>1</v>
      </c>
      <c r="K1827" s="150">
        <f t="shared" si="1255"/>
        <v>1</v>
      </c>
      <c r="L1827" s="150">
        <f t="shared" si="1255"/>
        <v>1</v>
      </c>
      <c r="M1827" s="150">
        <f t="shared" si="1255"/>
        <v>1</v>
      </c>
      <c r="N1827" s="150">
        <f t="shared" si="1255"/>
        <v>1</v>
      </c>
      <c r="O1827" s="150">
        <f t="shared" si="1255"/>
        <v>1</v>
      </c>
      <c r="P1827" s="150">
        <f t="shared" si="1255"/>
        <v>1</v>
      </c>
      <c r="Q1827" s="150">
        <f t="shared" si="1255"/>
        <v>1</v>
      </c>
      <c r="R1827" s="150">
        <f t="shared" si="1255"/>
        <v>1</v>
      </c>
      <c r="S1827" s="150">
        <f t="shared" si="1255"/>
        <v>1</v>
      </c>
      <c r="T1827" s="150">
        <f t="shared" si="1255"/>
        <v>1</v>
      </c>
      <c r="U1827" s="150">
        <f t="shared" si="1255"/>
        <v>1</v>
      </c>
      <c r="V1827" s="150">
        <f t="shared" si="1255"/>
        <v>1</v>
      </c>
      <c r="W1827" s="150">
        <f t="shared" si="1255"/>
        <v>1</v>
      </c>
      <c r="X1827" s="150">
        <f t="shared" si="1255"/>
        <v>1</v>
      </c>
      <c r="Y1827" s="150">
        <f t="shared" si="1255"/>
        <v>1</v>
      </c>
      <c r="Z1827" s="150">
        <f t="shared" si="1255"/>
        <v>1</v>
      </c>
      <c r="AA1827" s="150">
        <f t="shared" si="1255"/>
        <v>1</v>
      </c>
      <c r="AB1827" s="150">
        <f t="shared" si="1255"/>
        <v>1</v>
      </c>
      <c r="AC1827" s="150">
        <f t="shared" si="1255"/>
        <v>1</v>
      </c>
      <c r="AD1827" s="150">
        <f t="shared" si="1255"/>
        <v>1</v>
      </c>
      <c r="AE1827" s="150">
        <f t="shared" si="1255"/>
        <v>1</v>
      </c>
      <c r="AF1827" s="150">
        <f t="shared" si="1255"/>
        <v>1</v>
      </c>
      <c r="AG1827" s="150"/>
      <c r="AK1827" s="336"/>
      <c r="AM1827" s="341"/>
      <c r="AN1827" s="345"/>
      <c r="AP1827" s="347"/>
      <c r="AQ1827" s="347"/>
    </row>
    <row r="1828" spans="1:43" s="176" customFormat="1" ht="16.5" hidden="1" customHeight="1" outlineLevel="2">
      <c r="A1828" s="168"/>
      <c r="B1828" s="195" t="s">
        <v>840</v>
      </c>
      <c r="C1828" s="236">
        <v>500</v>
      </c>
      <c r="D1828" s="150">
        <f>C1828</f>
        <v>500</v>
      </c>
      <c r="E1828" s="150">
        <f t="shared" ref="E1828:T1828" si="1256">D1828</f>
        <v>500</v>
      </c>
      <c r="F1828" s="150">
        <f t="shared" si="1256"/>
        <v>500</v>
      </c>
      <c r="G1828" s="150">
        <f t="shared" si="1256"/>
        <v>500</v>
      </c>
      <c r="H1828" s="150">
        <f t="shared" si="1256"/>
        <v>500</v>
      </c>
      <c r="I1828" s="150">
        <f t="shared" si="1256"/>
        <v>500</v>
      </c>
      <c r="J1828" s="150">
        <f t="shared" si="1256"/>
        <v>500</v>
      </c>
      <c r="K1828" s="150">
        <f t="shared" si="1256"/>
        <v>500</v>
      </c>
      <c r="L1828" s="150">
        <f t="shared" si="1256"/>
        <v>500</v>
      </c>
      <c r="M1828" s="150">
        <f t="shared" si="1256"/>
        <v>500</v>
      </c>
      <c r="N1828" s="150">
        <f t="shared" si="1256"/>
        <v>500</v>
      </c>
      <c r="O1828" s="150">
        <f t="shared" si="1256"/>
        <v>500</v>
      </c>
      <c r="P1828" s="150">
        <f t="shared" si="1256"/>
        <v>500</v>
      </c>
      <c r="Q1828" s="150">
        <f t="shared" si="1256"/>
        <v>500</v>
      </c>
      <c r="R1828" s="150">
        <f t="shared" si="1256"/>
        <v>500</v>
      </c>
      <c r="S1828" s="150">
        <f t="shared" si="1256"/>
        <v>500</v>
      </c>
      <c r="T1828" s="150">
        <f t="shared" si="1256"/>
        <v>500</v>
      </c>
      <c r="U1828" s="150">
        <f t="shared" ref="U1828:AF1828" si="1257">T1828</f>
        <v>500</v>
      </c>
      <c r="V1828" s="150">
        <f t="shared" si="1257"/>
        <v>500</v>
      </c>
      <c r="W1828" s="150">
        <f t="shared" si="1257"/>
        <v>500</v>
      </c>
      <c r="X1828" s="150">
        <f t="shared" si="1257"/>
        <v>500</v>
      </c>
      <c r="Y1828" s="150">
        <f t="shared" si="1257"/>
        <v>500</v>
      </c>
      <c r="Z1828" s="150">
        <f t="shared" si="1257"/>
        <v>500</v>
      </c>
      <c r="AA1828" s="150">
        <f t="shared" si="1257"/>
        <v>500</v>
      </c>
      <c r="AB1828" s="150">
        <f t="shared" si="1257"/>
        <v>500</v>
      </c>
      <c r="AC1828" s="150">
        <f t="shared" si="1257"/>
        <v>500</v>
      </c>
      <c r="AD1828" s="150">
        <f t="shared" si="1257"/>
        <v>500</v>
      </c>
      <c r="AE1828" s="150">
        <f t="shared" si="1257"/>
        <v>500</v>
      </c>
      <c r="AF1828" s="150">
        <f t="shared" si="1257"/>
        <v>500</v>
      </c>
      <c r="AG1828" s="204"/>
      <c r="AK1828" s="336"/>
      <c r="AM1828" s="341"/>
      <c r="AN1828" s="345"/>
      <c r="AP1828" s="347"/>
      <c r="AQ1828" s="347"/>
    </row>
    <row r="1829" spans="1:43" s="214" customFormat="1" ht="16.5" hidden="1" customHeight="1" outlineLevel="1">
      <c r="A1829" s="211"/>
      <c r="B1829" s="212" t="s">
        <v>1079</v>
      </c>
      <c r="C1829" s="213">
        <f>SUM(C1830,C1833,C1836,C1839,C1842)*12/10^3</f>
        <v>19.298369999999998</v>
      </c>
      <c r="D1829" s="213">
        <f t="shared" ref="D1829:AF1829" si="1258">SUM(D1830,D1833,D1836,D1839,D1842)*12/10^3</f>
        <v>19.755569999999999</v>
      </c>
      <c r="E1829" s="213">
        <f t="shared" si="1258"/>
        <v>19.755569999999999</v>
      </c>
      <c r="F1829" s="213">
        <f t="shared" si="1258"/>
        <v>19.755569999999999</v>
      </c>
      <c r="G1829" s="213">
        <f t="shared" si="1258"/>
        <v>19.755569999999999</v>
      </c>
      <c r="H1829" s="213">
        <f t="shared" si="1258"/>
        <v>19.755569999999999</v>
      </c>
      <c r="I1829" s="213">
        <f t="shared" si="1258"/>
        <v>19.755569999999999</v>
      </c>
      <c r="J1829" s="213">
        <f t="shared" si="1258"/>
        <v>19.755569999999999</v>
      </c>
      <c r="K1829" s="213">
        <f t="shared" si="1258"/>
        <v>19.755569999999999</v>
      </c>
      <c r="L1829" s="213">
        <f t="shared" si="1258"/>
        <v>19.755569999999999</v>
      </c>
      <c r="M1829" s="213">
        <f t="shared" si="1258"/>
        <v>19.755569999999999</v>
      </c>
      <c r="N1829" s="213">
        <f t="shared" si="1258"/>
        <v>19.755569999999999</v>
      </c>
      <c r="O1829" s="213">
        <f t="shared" si="1258"/>
        <v>19.755569999999999</v>
      </c>
      <c r="P1829" s="213">
        <f t="shared" si="1258"/>
        <v>19.755569999999999</v>
      </c>
      <c r="Q1829" s="213">
        <f t="shared" si="1258"/>
        <v>19.755569999999999</v>
      </c>
      <c r="R1829" s="213">
        <f t="shared" si="1258"/>
        <v>19.755569999999999</v>
      </c>
      <c r="S1829" s="213">
        <f t="shared" si="1258"/>
        <v>19.755569999999999</v>
      </c>
      <c r="T1829" s="213">
        <f t="shared" si="1258"/>
        <v>19.755569999999999</v>
      </c>
      <c r="U1829" s="213">
        <f t="shared" si="1258"/>
        <v>19.907970000000002</v>
      </c>
      <c r="V1829" s="213">
        <f t="shared" si="1258"/>
        <v>19.907970000000002</v>
      </c>
      <c r="W1829" s="213">
        <f t="shared" si="1258"/>
        <v>19.907970000000002</v>
      </c>
      <c r="X1829" s="213">
        <f t="shared" si="1258"/>
        <v>19.907970000000002</v>
      </c>
      <c r="Y1829" s="213">
        <f t="shared" si="1258"/>
        <v>19.907970000000002</v>
      </c>
      <c r="Z1829" s="213">
        <f t="shared" si="1258"/>
        <v>19.907970000000002</v>
      </c>
      <c r="AA1829" s="213">
        <f t="shared" si="1258"/>
        <v>20.365169999999999</v>
      </c>
      <c r="AB1829" s="213">
        <f t="shared" si="1258"/>
        <v>20.365169999999999</v>
      </c>
      <c r="AC1829" s="213">
        <f t="shared" si="1258"/>
        <v>20.365169999999999</v>
      </c>
      <c r="AD1829" s="213">
        <f t="shared" si="1258"/>
        <v>20.365169999999999</v>
      </c>
      <c r="AE1829" s="213">
        <f t="shared" si="1258"/>
        <v>20.365169999999999</v>
      </c>
      <c r="AF1829" s="213">
        <f t="shared" si="1258"/>
        <v>20.365169999999999</v>
      </c>
      <c r="AG1829" s="563">
        <f>SUM(C1829:AF1829)</f>
        <v>596.78189999999995</v>
      </c>
      <c r="AH1829" s="209"/>
      <c r="AJ1829" s="216"/>
      <c r="AK1829" s="336"/>
      <c r="AM1829" s="418"/>
      <c r="AN1829" s="345"/>
      <c r="AP1829" s="351"/>
      <c r="AQ1829" s="351"/>
    </row>
    <row r="1830" spans="1:43" s="209" customFormat="1" ht="16.5" hidden="1" customHeight="1" outlineLevel="2">
      <c r="A1830" s="206"/>
      <c r="B1830" s="217" t="s">
        <v>1080</v>
      </c>
      <c r="C1830" s="218">
        <f>C1831*C1832</f>
        <v>42.087499999999999</v>
      </c>
      <c r="D1830" s="218">
        <f t="shared" ref="D1830:AF1830" si="1259">D1831*D1832</f>
        <v>42.087499999999999</v>
      </c>
      <c r="E1830" s="218">
        <f t="shared" si="1259"/>
        <v>42.087499999999999</v>
      </c>
      <c r="F1830" s="218">
        <f t="shared" si="1259"/>
        <v>42.087499999999999</v>
      </c>
      <c r="G1830" s="218">
        <f t="shared" si="1259"/>
        <v>42.087499999999999</v>
      </c>
      <c r="H1830" s="218">
        <f t="shared" si="1259"/>
        <v>42.087499999999999</v>
      </c>
      <c r="I1830" s="218">
        <f t="shared" si="1259"/>
        <v>42.087499999999999</v>
      </c>
      <c r="J1830" s="218">
        <f t="shared" si="1259"/>
        <v>42.087499999999999</v>
      </c>
      <c r="K1830" s="218">
        <f t="shared" si="1259"/>
        <v>42.087499999999999</v>
      </c>
      <c r="L1830" s="218">
        <f t="shared" si="1259"/>
        <v>42.087499999999999</v>
      </c>
      <c r="M1830" s="218">
        <f t="shared" si="1259"/>
        <v>42.087499999999999</v>
      </c>
      <c r="N1830" s="218">
        <f t="shared" si="1259"/>
        <v>42.087499999999999</v>
      </c>
      <c r="O1830" s="218">
        <f t="shared" si="1259"/>
        <v>42.087499999999999</v>
      </c>
      <c r="P1830" s="218">
        <f t="shared" si="1259"/>
        <v>42.087499999999999</v>
      </c>
      <c r="Q1830" s="218">
        <f t="shared" si="1259"/>
        <v>42.087499999999999</v>
      </c>
      <c r="R1830" s="218">
        <f t="shared" si="1259"/>
        <v>42.087499999999999</v>
      </c>
      <c r="S1830" s="218">
        <f t="shared" si="1259"/>
        <v>42.087499999999999</v>
      </c>
      <c r="T1830" s="218">
        <f t="shared" si="1259"/>
        <v>42.087499999999999</v>
      </c>
      <c r="U1830" s="218">
        <f t="shared" si="1259"/>
        <v>42.087499999999999</v>
      </c>
      <c r="V1830" s="218">
        <f t="shared" si="1259"/>
        <v>42.087499999999999</v>
      </c>
      <c r="W1830" s="218">
        <f t="shared" si="1259"/>
        <v>42.087499999999999</v>
      </c>
      <c r="X1830" s="218">
        <f t="shared" si="1259"/>
        <v>42.087499999999999</v>
      </c>
      <c r="Y1830" s="218">
        <f t="shared" si="1259"/>
        <v>42.087499999999999</v>
      </c>
      <c r="Z1830" s="218">
        <f t="shared" si="1259"/>
        <v>42.087499999999999</v>
      </c>
      <c r="AA1830" s="218">
        <f t="shared" si="1259"/>
        <v>42.087499999999999</v>
      </c>
      <c r="AB1830" s="218">
        <f t="shared" si="1259"/>
        <v>42.087499999999999</v>
      </c>
      <c r="AC1830" s="218">
        <f t="shared" si="1259"/>
        <v>42.087499999999999</v>
      </c>
      <c r="AD1830" s="218">
        <f t="shared" si="1259"/>
        <v>42.087499999999999</v>
      </c>
      <c r="AE1830" s="218">
        <f t="shared" si="1259"/>
        <v>42.087499999999999</v>
      </c>
      <c r="AF1830" s="218">
        <f t="shared" si="1259"/>
        <v>42.087499999999999</v>
      </c>
      <c r="AG1830" s="210"/>
      <c r="AH1830" s="609"/>
      <c r="AK1830" s="360"/>
      <c r="AM1830" s="361"/>
      <c r="AN1830" s="345"/>
      <c r="AP1830" s="349"/>
      <c r="AQ1830" s="349"/>
    </row>
    <row r="1831" spans="1:43" s="176" customFormat="1" ht="16.5" hidden="1" customHeight="1" outlineLevel="2">
      <c r="A1831" s="168"/>
      <c r="B1831" s="195" t="s">
        <v>839</v>
      </c>
      <c r="C1831" s="255">
        <v>7</v>
      </c>
      <c r="D1831" s="255">
        <v>7</v>
      </c>
      <c r="E1831" s="255">
        <v>7</v>
      </c>
      <c r="F1831" s="255">
        <v>7</v>
      </c>
      <c r="G1831" s="255">
        <v>7</v>
      </c>
      <c r="H1831" s="255">
        <v>7</v>
      </c>
      <c r="I1831" s="255">
        <v>7</v>
      </c>
      <c r="J1831" s="255">
        <v>7</v>
      </c>
      <c r="K1831" s="255">
        <v>7</v>
      </c>
      <c r="L1831" s="255">
        <v>7</v>
      </c>
      <c r="M1831" s="255">
        <v>7</v>
      </c>
      <c r="N1831" s="255">
        <v>7</v>
      </c>
      <c r="O1831" s="255">
        <v>7</v>
      </c>
      <c r="P1831" s="255">
        <v>7</v>
      </c>
      <c r="Q1831" s="255">
        <v>7</v>
      </c>
      <c r="R1831" s="255">
        <v>7</v>
      </c>
      <c r="S1831" s="255">
        <v>7</v>
      </c>
      <c r="T1831" s="255">
        <v>7</v>
      </c>
      <c r="U1831" s="255">
        <v>7</v>
      </c>
      <c r="V1831" s="255">
        <v>7</v>
      </c>
      <c r="W1831" s="255">
        <v>7</v>
      </c>
      <c r="X1831" s="255">
        <v>7</v>
      </c>
      <c r="Y1831" s="255">
        <v>7</v>
      </c>
      <c r="Z1831" s="255">
        <v>7</v>
      </c>
      <c r="AA1831" s="255">
        <v>7</v>
      </c>
      <c r="AB1831" s="255">
        <v>7</v>
      </c>
      <c r="AC1831" s="255">
        <v>7</v>
      </c>
      <c r="AD1831" s="255">
        <v>7</v>
      </c>
      <c r="AE1831" s="255">
        <v>7</v>
      </c>
      <c r="AF1831" s="255">
        <v>7</v>
      </c>
      <c r="AG1831" s="150"/>
      <c r="AK1831" s="336"/>
      <c r="AM1831" s="341"/>
      <c r="AN1831" s="345"/>
      <c r="AP1831" s="347"/>
      <c r="AQ1831" s="347"/>
    </row>
    <row r="1832" spans="1:43" s="176" customFormat="1" ht="16.5" hidden="1" customHeight="1" outlineLevel="2">
      <c r="A1832" s="168"/>
      <c r="B1832" s="195" t="s">
        <v>1041</v>
      </c>
      <c r="C1832" s="191">
        <v>6.0125000000000002</v>
      </c>
      <c r="D1832" s="150">
        <f>C1832</f>
        <v>6.0125000000000002</v>
      </c>
      <c r="E1832" s="150">
        <f t="shared" ref="E1832:AF1832" si="1260">D1832</f>
        <v>6.0125000000000002</v>
      </c>
      <c r="F1832" s="150">
        <f t="shared" si="1260"/>
        <v>6.0125000000000002</v>
      </c>
      <c r="G1832" s="150">
        <f t="shared" si="1260"/>
        <v>6.0125000000000002</v>
      </c>
      <c r="H1832" s="150">
        <f t="shared" si="1260"/>
        <v>6.0125000000000002</v>
      </c>
      <c r="I1832" s="150">
        <f t="shared" si="1260"/>
        <v>6.0125000000000002</v>
      </c>
      <c r="J1832" s="150">
        <f t="shared" si="1260"/>
        <v>6.0125000000000002</v>
      </c>
      <c r="K1832" s="150">
        <f t="shared" si="1260"/>
        <v>6.0125000000000002</v>
      </c>
      <c r="L1832" s="150">
        <f t="shared" si="1260"/>
        <v>6.0125000000000002</v>
      </c>
      <c r="M1832" s="150">
        <f t="shared" si="1260"/>
        <v>6.0125000000000002</v>
      </c>
      <c r="N1832" s="150">
        <f t="shared" si="1260"/>
        <v>6.0125000000000002</v>
      </c>
      <c r="O1832" s="150">
        <f t="shared" si="1260"/>
        <v>6.0125000000000002</v>
      </c>
      <c r="P1832" s="150">
        <f t="shared" si="1260"/>
        <v>6.0125000000000002</v>
      </c>
      <c r="Q1832" s="150">
        <f t="shared" si="1260"/>
        <v>6.0125000000000002</v>
      </c>
      <c r="R1832" s="150">
        <f t="shared" si="1260"/>
        <v>6.0125000000000002</v>
      </c>
      <c r="S1832" s="150">
        <f t="shared" si="1260"/>
        <v>6.0125000000000002</v>
      </c>
      <c r="T1832" s="150">
        <f t="shared" si="1260"/>
        <v>6.0125000000000002</v>
      </c>
      <c r="U1832" s="150">
        <f t="shared" si="1260"/>
        <v>6.0125000000000002</v>
      </c>
      <c r="V1832" s="150">
        <f t="shared" si="1260"/>
        <v>6.0125000000000002</v>
      </c>
      <c r="W1832" s="150">
        <f t="shared" si="1260"/>
        <v>6.0125000000000002</v>
      </c>
      <c r="X1832" s="150">
        <f t="shared" si="1260"/>
        <v>6.0125000000000002</v>
      </c>
      <c r="Y1832" s="150">
        <f t="shared" si="1260"/>
        <v>6.0125000000000002</v>
      </c>
      <c r="Z1832" s="150">
        <f t="shared" si="1260"/>
        <v>6.0125000000000002</v>
      </c>
      <c r="AA1832" s="150">
        <f t="shared" si="1260"/>
        <v>6.0125000000000002</v>
      </c>
      <c r="AB1832" s="150">
        <f t="shared" si="1260"/>
        <v>6.0125000000000002</v>
      </c>
      <c r="AC1832" s="150">
        <f t="shared" si="1260"/>
        <v>6.0125000000000002</v>
      </c>
      <c r="AD1832" s="150">
        <f t="shared" si="1260"/>
        <v>6.0125000000000002</v>
      </c>
      <c r="AE1832" s="150">
        <f t="shared" si="1260"/>
        <v>6.0125000000000002</v>
      </c>
      <c r="AF1832" s="150">
        <f t="shared" si="1260"/>
        <v>6.0125000000000002</v>
      </c>
      <c r="AG1832" s="204"/>
      <c r="AK1832" s="336"/>
      <c r="AM1832" s="341"/>
      <c r="AN1832" s="345"/>
      <c r="AP1832" s="347"/>
      <c r="AQ1832" s="347"/>
    </row>
    <row r="1833" spans="1:43" s="209" customFormat="1" ht="16.5" hidden="1" customHeight="1" outlineLevel="2">
      <c r="A1833" s="206"/>
      <c r="B1833" s="217" t="s">
        <v>1081</v>
      </c>
      <c r="C1833" s="218">
        <f>C1834*C1835</f>
        <v>647.70000000000005</v>
      </c>
      <c r="D1833" s="218">
        <f t="shared" ref="D1833:AF1833" si="1261">D1834*D1835</f>
        <v>685.80000000000007</v>
      </c>
      <c r="E1833" s="218">
        <f t="shared" si="1261"/>
        <v>685.80000000000007</v>
      </c>
      <c r="F1833" s="218">
        <f t="shared" si="1261"/>
        <v>685.80000000000007</v>
      </c>
      <c r="G1833" s="218">
        <f t="shared" si="1261"/>
        <v>685.80000000000007</v>
      </c>
      <c r="H1833" s="218">
        <f t="shared" si="1261"/>
        <v>685.80000000000007</v>
      </c>
      <c r="I1833" s="218">
        <f t="shared" si="1261"/>
        <v>685.80000000000007</v>
      </c>
      <c r="J1833" s="218">
        <f t="shared" si="1261"/>
        <v>685.80000000000007</v>
      </c>
      <c r="K1833" s="218">
        <f t="shared" si="1261"/>
        <v>685.80000000000007</v>
      </c>
      <c r="L1833" s="218">
        <f t="shared" si="1261"/>
        <v>685.80000000000007</v>
      </c>
      <c r="M1833" s="218">
        <f t="shared" si="1261"/>
        <v>685.80000000000007</v>
      </c>
      <c r="N1833" s="218">
        <f t="shared" si="1261"/>
        <v>685.80000000000007</v>
      </c>
      <c r="O1833" s="218">
        <f t="shared" si="1261"/>
        <v>685.80000000000007</v>
      </c>
      <c r="P1833" s="218">
        <f t="shared" si="1261"/>
        <v>685.80000000000007</v>
      </c>
      <c r="Q1833" s="218">
        <f t="shared" si="1261"/>
        <v>685.80000000000007</v>
      </c>
      <c r="R1833" s="218">
        <f t="shared" si="1261"/>
        <v>685.80000000000007</v>
      </c>
      <c r="S1833" s="218">
        <f t="shared" si="1261"/>
        <v>685.80000000000007</v>
      </c>
      <c r="T1833" s="218">
        <f t="shared" si="1261"/>
        <v>685.80000000000007</v>
      </c>
      <c r="U1833" s="218">
        <f t="shared" si="1261"/>
        <v>698.50000000000011</v>
      </c>
      <c r="V1833" s="218">
        <f t="shared" si="1261"/>
        <v>698.50000000000011</v>
      </c>
      <c r="W1833" s="218">
        <f t="shared" si="1261"/>
        <v>698.50000000000011</v>
      </c>
      <c r="X1833" s="218">
        <f t="shared" si="1261"/>
        <v>698.50000000000011</v>
      </c>
      <c r="Y1833" s="218">
        <f t="shared" si="1261"/>
        <v>698.50000000000011</v>
      </c>
      <c r="Z1833" s="218">
        <f t="shared" si="1261"/>
        <v>698.50000000000011</v>
      </c>
      <c r="AA1833" s="218">
        <f t="shared" si="1261"/>
        <v>736.6</v>
      </c>
      <c r="AB1833" s="218">
        <f t="shared" si="1261"/>
        <v>736.6</v>
      </c>
      <c r="AC1833" s="218">
        <f t="shared" si="1261"/>
        <v>736.6</v>
      </c>
      <c r="AD1833" s="218">
        <f t="shared" si="1261"/>
        <v>736.6</v>
      </c>
      <c r="AE1833" s="218">
        <f t="shared" si="1261"/>
        <v>736.6</v>
      </c>
      <c r="AF1833" s="218">
        <f t="shared" si="1261"/>
        <v>736.6</v>
      </c>
      <c r="AG1833" s="210"/>
      <c r="AH1833" s="176"/>
      <c r="AK1833" s="360"/>
      <c r="AM1833" s="361"/>
      <c r="AN1833" s="345"/>
      <c r="AP1833" s="349"/>
      <c r="AQ1833" s="349"/>
    </row>
    <row r="1834" spans="1:43" s="176" customFormat="1" ht="16.5" hidden="1" customHeight="1" outlineLevel="2">
      <c r="A1834" s="168"/>
      <c r="B1834" s="195" t="s">
        <v>839</v>
      </c>
      <c r="C1834" s="255">
        <v>51</v>
      </c>
      <c r="D1834" s="255">
        <v>54</v>
      </c>
      <c r="E1834" s="255">
        <v>54</v>
      </c>
      <c r="F1834" s="255">
        <v>54</v>
      </c>
      <c r="G1834" s="255">
        <v>54</v>
      </c>
      <c r="H1834" s="255">
        <v>54</v>
      </c>
      <c r="I1834" s="255">
        <v>54</v>
      </c>
      <c r="J1834" s="255">
        <v>54</v>
      </c>
      <c r="K1834" s="255">
        <v>54</v>
      </c>
      <c r="L1834" s="255">
        <v>54</v>
      </c>
      <c r="M1834" s="255">
        <v>54</v>
      </c>
      <c r="N1834" s="255">
        <v>54</v>
      </c>
      <c r="O1834" s="255">
        <v>54</v>
      </c>
      <c r="P1834" s="255">
        <v>54</v>
      </c>
      <c r="Q1834" s="255">
        <v>54</v>
      </c>
      <c r="R1834" s="255">
        <v>54</v>
      </c>
      <c r="S1834" s="255">
        <v>54</v>
      </c>
      <c r="T1834" s="255">
        <v>54</v>
      </c>
      <c r="U1834" s="255">
        <v>55</v>
      </c>
      <c r="V1834" s="255">
        <v>55</v>
      </c>
      <c r="W1834" s="255">
        <v>55</v>
      </c>
      <c r="X1834" s="255">
        <v>55</v>
      </c>
      <c r="Y1834" s="255">
        <v>55</v>
      </c>
      <c r="Z1834" s="255">
        <v>55</v>
      </c>
      <c r="AA1834" s="255">
        <v>58</v>
      </c>
      <c r="AB1834" s="255">
        <v>58</v>
      </c>
      <c r="AC1834" s="255">
        <v>58</v>
      </c>
      <c r="AD1834" s="255">
        <v>58</v>
      </c>
      <c r="AE1834" s="255">
        <v>58</v>
      </c>
      <c r="AF1834" s="255">
        <v>58</v>
      </c>
      <c r="AG1834" s="155"/>
      <c r="AK1834" s="336"/>
      <c r="AM1834" s="341"/>
      <c r="AN1834" s="345"/>
      <c r="AP1834" s="347"/>
      <c r="AQ1834" s="347"/>
    </row>
    <row r="1835" spans="1:43" s="176" customFormat="1" ht="16.5" hidden="1" customHeight="1" outlineLevel="2">
      <c r="A1835" s="168"/>
      <c r="B1835" s="195" t="s">
        <v>1041</v>
      </c>
      <c r="C1835" s="191">
        <v>12.700000000000001</v>
      </c>
      <c r="D1835" s="150">
        <f>C1835</f>
        <v>12.700000000000001</v>
      </c>
      <c r="E1835" s="150">
        <f t="shared" ref="E1835:AF1835" si="1262">D1835</f>
        <v>12.700000000000001</v>
      </c>
      <c r="F1835" s="150">
        <f t="shared" si="1262"/>
        <v>12.700000000000001</v>
      </c>
      <c r="G1835" s="150">
        <f t="shared" si="1262"/>
        <v>12.700000000000001</v>
      </c>
      <c r="H1835" s="150">
        <f t="shared" si="1262"/>
        <v>12.700000000000001</v>
      </c>
      <c r="I1835" s="150">
        <f t="shared" si="1262"/>
        <v>12.700000000000001</v>
      </c>
      <c r="J1835" s="150">
        <f t="shared" si="1262"/>
        <v>12.700000000000001</v>
      </c>
      <c r="K1835" s="150">
        <f t="shared" si="1262"/>
        <v>12.700000000000001</v>
      </c>
      <c r="L1835" s="150">
        <f t="shared" si="1262"/>
        <v>12.700000000000001</v>
      </c>
      <c r="M1835" s="150">
        <f t="shared" si="1262"/>
        <v>12.700000000000001</v>
      </c>
      <c r="N1835" s="150">
        <f t="shared" si="1262"/>
        <v>12.700000000000001</v>
      </c>
      <c r="O1835" s="150">
        <f t="shared" si="1262"/>
        <v>12.700000000000001</v>
      </c>
      <c r="P1835" s="150">
        <f t="shared" si="1262"/>
        <v>12.700000000000001</v>
      </c>
      <c r="Q1835" s="150">
        <f t="shared" si="1262"/>
        <v>12.700000000000001</v>
      </c>
      <c r="R1835" s="150">
        <f t="shared" si="1262"/>
        <v>12.700000000000001</v>
      </c>
      <c r="S1835" s="150">
        <f t="shared" si="1262"/>
        <v>12.700000000000001</v>
      </c>
      <c r="T1835" s="150">
        <f t="shared" si="1262"/>
        <v>12.700000000000001</v>
      </c>
      <c r="U1835" s="150">
        <f t="shared" si="1262"/>
        <v>12.700000000000001</v>
      </c>
      <c r="V1835" s="150">
        <f t="shared" si="1262"/>
        <v>12.700000000000001</v>
      </c>
      <c r="W1835" s="150">
        <f t="shared" si="1262"/>
        <v>12.700000000000001</v>
      </c>
      <c r="X1835" s="150">
        <f t="shared" si="1262"/>
        <v>12.700000000000001</v>
      </c>
      <c r="Y1835" s="150">
        <f t="shared" si="1262"/>
        <v>12.700000000000001</v>
      </c>
      <c r="Z1835" s="150">
        <f t="shared" si="1262"/>
        <v>12.700000000000001</v>
      </c>
      <c r="AA1835" s="150">
        <f t="shared" si="1262"/>
        <v>12.700000000000001</v>
      </c>
      <c r="AB1835" s="150">
        <f t="shared" si="1262"/>
        <v>12.700000000000001</v>
      </c>
      <c r="AC1835" s="150">
        <f t="shared" si="1262"/>
        <v>12.700000000000001</v>
      </c>
      <c r="AD1835" s="150">
        <f t="shared" si="1262"/>
        <v>12.700000000000001</v>
      </c>
      <c r="AE1835" s="150">
        <f t="shared" si="1262"/>
        <v>12.700000000000001</v>
      </c>
      <c r="AF1835" s="150">
        <f t="shared" si="1262"/>
        <v>12.700000000000001</v>
      </c>
      <c r="AG1835" s="204"/>
      <c r="AK1835" s="336"/>
      <c r="AM1835" s="341"/>
      <c r="AN1835" s="345"/>
      <c r="AP1835" s="347"/>
      <c r="AQ1835" s="347"/>
    </row>
    <row r="1836" spans="1:43" s="209" customFormat="1" ht="16.5" hidden="1" customHeight="1" outlineLevel="2">
      <c r="A1836" s="206"/>
      <c r="B1836" s="217" t="s">
        <v>1082</v>
      </c>
      <c r="C1836" s="218">
        <f>C1837*C1838</f>
        <v>209</v>
      </c>
      <c r="D1836" s="218">
        <f t="shared" ref="D1836:AF1836" si="1263">D1837*D1838</f>
        <v>209</v>
      </c>
      <c r="E1836" s="218">
        <f t="shared" si="1263"/>
        <v>209</v>
      </c>
      <c r="F1836" s="218">
        <f t="shared" si="1263"/>
        <v>209</v>
      </c>
      <c r="G1836" s="218">
        <f t="shared" si="1263"/>
        <v>209</v>
      </c>
      <c r="H1836" s="218">
        <f t="shared" si="1263"/>
        <v>209</v>
      </c>
      <c r="I1836" s="218">
        <f t="shared" si="1263"/>
        <v>209</v>
      </c>
      <c r="J1836" s="218">
        <f t="shared" si="1263"/>
        <v>209</v>
      </c>
      <c r="K1836" s="218">
        <f t="shared" si="1263"/>
        <v>209</v>
      </c>
      <c r="L1836" s="218">
        <f t="shared" si="1263"/>
        <v>209</v>
      </c>
      <c r="M1836" s="218">
        <f t="shared" si="1263"/>
        <v>209</v>
      </c>
      <c r="N1836" s="218">
        <f t="shared" si="1263"/>
        <v>209</v>
      </c>
      <c r="O1836" s="218">
        <f t="shared" si="1263"/>
        <v>209</v>
      </c>
      <c r="P1836" s="218">
        <f t="shared" si="1263"/>
        <v>209</v>
      </c>
      <c r="Q1836" s="218">
        <f t="shared" si="1263"/>
        <v>209</v>
      </c>
      <c r="R1836" s="218">
        <f t="shared" si="1263"/>
        <v>209</v>
      </c>
      <c r="S1836" s="218">
        <f t="shared" si="1263"/>
        <v>209</v>
      </c>
      <c r="T1836" s="218">
        <f t="shared" si="1263"/>
        <v>209</v>
      </c>
      <c r="U1836" s="218">
        <f t="shared" si="1263"/>
        <v>209</v>
      </c>
      <c r="V1836" s="218">
        <f t="shared" si="1263"/>
        <v>209</v>
      </c>
      <c r="W1836" s="218">
        <f t="shared" si="1263"/>
        <v>209</v>
      </c>
      <c r="X1836" s="218">
        <f t="shared" si="1263"/>
        <v>209</v>
      </c>
      <c r="Y1836" s="218">
        <f t="shared" si="1263"/>
        <v>209</v>
      </c>
      <c r="Z1836" s="218">
        <f t="shared" si="1263"/>
        <v>209</v>
      </c>
      <c r="AA1836" s="218">
        <f t="shared" si="1263"/>
        <v>209</v>
      </c>
      <c r="AB1836" s="218">
        <f t="shared" si="1263"/>
        <v>209</v>
      </c>
      <c r="AC1836" s="218">
        <f t="shared" si="1263"/>
        <v>209</v>
      </c>
      <c r="AD1836" s="218">
        <f t="shared" si="1263"/>
        <v>209</v>
      </c>
      <c r="AE1836" s="218">
        <f t="shared" si="1263"/>
        <v>209</v>
      </c>
      <c r="AF1836" s="218">
        <f t="shared" si="1263"/>
        <v>209</v>
      </c>
      <c r="AG1836" s="210"/>
      <c r="AH1836" s="176"/>
      <c r="AK1836" s="360"/>
      <c r="AM1836" s="361"/>
      <c r="AN1836" s="345"/>
      <c r="AP1836" s="349"/>
      <c r="AQ1836" s="349"/>
    </row>
    <row r="1837" spans="1:43" s="176" customFormat="1" ht="16.5" hidden="1" customHeight="1" outlineLevel="2">
      <c r="A1837" s="168"/>
      <c r="B1837" s="195" t="s">
        <v>839</v>
      </c>
      <c r="C1837" s="255">
        <v>1</v>
      </c>
      <c r="D1837" s="150">
        <v>1</v>
      </c>
      <c r="E1837" s="150">
        <v>1</v>
      </c>
      <c r="F1837" s="150">
        <v>1</v>
      </c>
      <c r="G1837" s="150">
        <v>1</v>
      </c>
      <c r="H1837" s="150">
        <v>1</v>
      </c>
      <c r="I1837" s="150">
        <v>1</v>
      </c>
      <c r="J1837" s="150">
        <v>1</v>
      </c>
      <c r="K1837" s="150">
        <v>1</v>
      </c>
      <c r="L1837" s="150">
        <v>1</v>
      </c>
      <c r="M1837" s="150">
        <v>1</v>
      </c>
      <c r="N1837" s="150">
        <v>1</v>
      </c>
      <c r="O1837" s="150">
        <v>1</v>
      </c>
      <c r="P1837" s="150">
        <v>1</v>
      </c>
      <c r="Q1837" s="150">
        <v>1</v>
      </c>
      <c r="R1837" s="150">
        <v>1</v>
      </c>
      <c r="S1837" s="150">
        <v>1</v>
      </c>
      <c r="T1837" s="150">
        <v>1</v>
      </c>
      <c r="U1837" s="150">
        <v>1</v>
      </c>
      <c r="V1837" s="150">
        <v>1</v>
      </c>
      <c r="W1837" s="150">
        <v>1</v>
      </c>
      <c r="X1837" s="150">
        <v>1</v>
      </c>
      <c r="Y1837" s="150">
        <v>1</v>
      </c>
      <c r="Z1837" s="150">
        <v>1</v>
      </c>
      <c r="AA1837" s="150">
        <v>1</v>
      </c>
      <c r="AB1837" s="150">
        <v>1</v>
      </c>
      <c r="AC1837" s="150">
        <v>1</v>
      </c>
      <c r="AD1837" s="150">
        <v>1</v>
      </c>
      <c r="AE1837" s="150">
        <v>1</v>
      </c>
      <c r="AF1837" s="150">
        <v>1</v>
      </c>
      <c r="AG1837" s="150"/>
      <c r="AK1837" s="336"/>
      <c r="AM1837" s="341"/>
      <c r="AN1837" s="345"/>
      <c r="AP1837" s="347"/>
      <c r="AQ1837" s="347"/>
    </row>
    <row r="1838" spans="1:43" s="176" customFormat="1" ht="16.5" hidden="1" customHeight="1" outlineLevel="2">
      <c r="A1838" s="168"/>
      <c r="B1838" s="195" t="s">
        <v>840</v>
      </c>
      <c r="C1838" s="191">
        <v>209</v>
      </c>
      <c r="D1838" s="150">
        <f>C1838</f>
        <v>209</v>
      </c>
      <c r="E1838" s="150">
        <f t="shared" ref="E1838:T1838" si="1264">D1838</f>
        <v>209</v>
      </c>
      <c r="F1838" s="150">
        <f t="shared" si="1264"/>
        <v>209</v>
      </c>
      <c r="G1838" s="150">
        <f t="shared" si="1264"/>
        <v>209</v>
      </c>
      <c r="H1838" s="150">
        <f t="shared" si="1264"/>
        <v>209</v>
      </c>
      <c r="I1838" s="150">
        <f t="shared" si="1264"/>
        <v>209</v>
      </c>
      <c r="J1838" s="150">
        <f t="shared" si="1264"/>
        <v>209</v>
      </c>
      <c r="K1838" s="150">
        <f t="shared" si="1264"/>
        <v>209</v>
      </c>
      <c r="L1838" s="150">
        <f t="shared" si="1264"/>
        <v>209</v>
      </c>
      <c r="M1838" s="150">
        <f t="shared" si="1264"/>
        <v>209</v>
      </c>
      <c r="N1838" s="150">
        <f t="shared" si="1264"/>
        <v>209</v>
      </c>
      <c r="O1838" s="150">
        <f t="shared" si="1264"/>
        <v>209</v>
      </c>
      <c r="P1838" s="150">
        <f t="shared" si="1264"/>
        <v>209</v>
      </c>
      <c r="Q1838" s="150">
        <f t="shared" si="1264"/>
        <v>209</v>
      </c>
      <c r="R1838" s="150">
        <f t="shared" si="1264"/>
        <v>209</v>
      </c>
      <c r="S1838" s="150">
        <f t="shared" si="1264"/>
        <v>209</v>
      </c>
      <c r="T1838" s="150">
        <f t="shared" si="1264"/>
        <v>209</v>
      </c>
      <c r="U1838" s="150">
        <f t="shared" ref="U1838:AF1838" si="1265">T1838</f>
        <v>209</v>
      </c>
      <c r="V1838" s="150">
        <f t="shared" si="1265"/>
        <v>209</v>
      </c>
      <c r="W1838" s="150">
        <f t="shared" si="1265"/>
        <v>209</v>
      </c>
      <c r="X1838" s="150">
        <f t="shared" si="1265"/>
        <v>209</v>
      </c>
      <c r="Y1838" s="150">
        <f t="shared" si="1265"/>
        <v>209</v>
      </c>
      <c r="Z1838" s="150">
        <f t="shared" si="1265"/>
        <v>209</v>
      </c>
      <c r="AA1838" s="150">
        <f t="shared" si="1265"/>
        <v>209</v>
      </c>
      <c r="AB1838" s="150">
        <f t="shared" si="1265"/>
        <v>209</v>
      </c>
      <c r="AC1838" s="150">
        <f t="shared" si="1265"/>
        <v>209</v>
      </c>
      <c r="AD1838" s="150">
        <f t="shared" si="1265"/>
        <v>209</v>
      </c>
      <c r="AE1838" s="150">
        <f t="shared" si="1265"/>
        <v>209</v>
      </c>
      <c r="AF1838" s="150">
        <f t="shared" si="1265"/>
        <v>209</v>
      </c>
      <c r="AG1838" s="204"/>
      <c r="AH1838" s="209"/>
      <c r="AK1838" s="336"/>
      <c r="AM1838" s="341"/>
      <c r="AN1838" s="345"/>
      <c r="AP1838" s="347"/>
      <c r="AQ1838" s="347"/>
    </row>
    <row r="1839" spans="1:43" s="209" customFormat="1" ht="16.5" hidden="1" customHeight="1" outlineLevel="2">
      <c r="A1839" s="206"/>
      <c r="B1839" s="217" t="s">
        <v>1083</v>
      </c>
      <c r="C1839" s="218">
        <f>C1840*C1841</f>
        <v>0</v>
      </c>
      <c r="D1839" s="218">
        <f t="shared" ref="D1839:AF1839" si="1266">D1840*D1841</f>
        <v>0</v>
      </c>
      <c r="E1839" s="218">
        <f t="shared" si="1266"/>
        <v>0</v>
      </c>
      <c r="F1839" s="218">
        <f t="shared" si="1266"/>
        <v>0</v>
      </c>
      <c r="G1839" s="218">
        <f t="shared" si="1266"/>
        <v>0</v>
      </c>
      <c r="H1839" s="218">
        <f t="shared" si="1266"/>
        <v>0</v>
      </c>
      <c r="I1839" s="218">
        <f t="shared" si="1266"/>
        <v>0</v>
      </c>
      <c r="J1839" s="218">
        <f t="shared" si="1266"/>
        <v>0</v>
      </c>
      <c r="K1839" s="218">
        <f t="shared" si="1266"/>
        <v>0</v>
      </c>
      <c r="L1839" s="218">
        <f t="shared" si="1266"/>
        <v>0</v>
      </c>
      <c r="M1839" s="218">
        <f t="shared" si="1266"/>
        <v>0</v>
      </c>
      <c r="N1839" s="218">
        <f t="shared" si="1266"/>
        <v>0</v>
      </c>
      <c r="O1839" s="218">
        <f t="shared" si="1266"/>
        <v>0</v>
      </c>
      <c r="P1839" s="218">
        <f t="shared" si="1266"/>
        <v>0</v>
      </c>
      <c r="Q1839" s="218">
        <f t="shared" si="1266"/>
        <v>0</v>
      </c>
      <c r="R1839" s="218">
        <f t="shared" si="1266"/>
        <v>0</v>
      </c>
      <c r="S1839" s="218">
        <f t="shared" si="1266"/>
        <v>0</v>
      </c>
      <c r="T1839" s="218">
        <f t="shared" si="1266"/>
        <v>0</v>
      </c>
      <c r="U1839" s="218">
        <f t="shared" si="1266"/>
        <v>0</v>
      </c>
      <c r="V1839" s="218">
        <f t="shared" si="1266"/>
        <v>0</v>
      </c>
      <c r="W1839" s="218">
        <f t="shared" si="1266"/>
        <v>0</v>
      </c>
      <c r="X1839" s="218">
        <f t="shared" si="1266"/>
        <v>0</v>
      </c>
      <c r="Y1839" s="218">
        <f t="shared" si="1266"/>
        <v>0</v>
      </c>
      <c r="Z1839" s="218">
        <f t="shared" si="1266"/>
        <v>0</v>
      </c>
      <c r="AA1839" s="218">
        <f t="shared" si="1266"/>
        <v>0</v>
      </c>
      <c r="AB1839" s="218">
        <f t="shared" si="1266"/>
        <v>0</v>
      </c>
      <c r="AC1839" s="218">
        <f t="shared" si="1266"/>
        <v>0</v>
      </c>
      <c r="AD1839" s="218">
        <f t="shared" si="1266"/>
        <v>0</v>
      </c>
      <c r="AE1839" s="218">
        <f t="shared" si="1266"/>
        <v>0</v>
      </c>
      <c r="AF1839" s="218">
        <f t="shared" si="1266"/>
        <v>0</v>
      </c>
      <c r="AG1839" s="210"/>
      <c r="AH1839" s="176"/>
      <c r="AK1839" s="360"/>
      <c r="AM1839" s="361"/>
      <c r="AN1839" s="345"/>
      <c r="AP1839" s="349"/>
      <c r="AQ1839" s="349"/>
    </row>
    <row r="1840" spans="1:43" s="176" customFormat="1" ht="16.5" hidden="1" customHeight="1" outlineLevel="2">
      <c r="A1840" s="168"/>
      <c r="B1840" s="195" t="s">
        <v>839</v>
      </c>
      <c r="C1840" s="255">
        <v>1</v>
      </c>
      <c r="D1840" s="150">
        <v>1</v>
      </c>
      <c r="E1840" s="150">
        <v>1</v>
      </c>
      <c r="F1840" s="150">
        <v>1</v>
      </c>
      <c r="G1840" s="150">
        <v>1</v>
      </c>
      <c r="H1840" s="150">
        <v>1</v>
      </c>
      <c r="I1840" s="150">
        <v>1</v>
      </c>
      <c r="J1840" s="150">
        <v>1</v>
      </c>
      <c r="K1840" s="150">
        <v>1</v>
      </c>
      <c r="L1840" s="150">
        <v>1</v>
      </c>
      <c r="M1840" s="150">
        <v>1</v>
      </c>
      <c r="N1840" s="150">
        <v>1</v>
      </c>
      <c r="O1840" s="150">
        <v>1</v>
      </c>
      <c r="P1840" s="150">
        <v>1</v>
      </c>
      <c r="Q1840" s="150">
        <v>1</v>
      </c>
      <c r="R1840" s="150">
        <v>1</v>
      </c>
      <c r="S1840" s="150">
        <v>1</v>
      </c>
      <c r="T1840" s="150">
        <v>1</v>
      </c>
      <c r="U1840" s="150">
        <v>1</v>
      </c>
      <c r="V1840" s="150">
        <v>1</v>
      </c>
      <c r="W1840" s="150">
        <v>1</v>
      </c>
      <c r="X1840" s="150">
        <v>1</v>
      </c>
      <c r="Y1840" s="150">
        <v>1</v>
      </c>
      <c r="Z1840" s="150">
        <v>1</v>
      </c>
      <c r="AA1840" s="150">
        <v>1</v>
      </c>
      <c r="AB1840" s="150">
        <v>1</v>
      </c>
      <c r="AC1840" s="150">
        <v>1</v>
      </c>
      <c r="AD1840" s="150">
        <v>1</v>
      </c>
      <c r="AE1840" s="150">
        <v>1</v>
      </c>
      <c r="AF1840" s="150">
        <v>1</v>
      </c>
      <c r="AG1840" s="150"/>
      <c r="AK1840" s="336"/>
      <c r="AM1840" s="341"/>
      <c r="AN1840" s="345"/>
      <c r="AP1840" s="347"/>
      <c r="AQ1840" s="347"/>
    </row>
    <row r="1841" spans="1:43" s="176" customFormat="1" ht="16.5" hidden="1" customHeight="1" outlineLevel="2">
      <c r="A1841" s="168"/>
      <c r="B1841" s="195" t="s">
        <v>840</v>
      </c>
      <c r="C1841" s="191">
        <v>0</v>
      </c>
      <c r="D1841" s="150">
        <f>C1841</f>
        <v>0</v>
      </c>
      <c r="E1841" s="150">
        <f t="shared" ref="E1841:T1841" si="1267">D1841</f>
        <v>0</v>
      </c>
      <c r="F1841" s="150">
        <f t="shared" si="1267"/>
        <v>0</v>
      </c>
      <c r="G1841" s="150">
        <f t="shared" si="1267"/>
        <v>0</v>
      </c>
      <c r="H1841" s="150">
        <f t="shared" si="1267"/>
        <v>0</v>
      </c>
      <c r="I1841" s="150">
        <f t="shared" si="1267"/>
        <v>0</v>
      </c>
      <c r="J1841" s="150">
        <f t="shared" si="1267"/>
        <v>0</v>
      </c>
      <c r="K1841" s="150">
        <f t="shared" si="1267"/>
        <v>0</v>
      </c>
      <c r="L1841" s="150">
        <f t="shared" si="1267"/>
        <v>0</v>
      </c>
      <c r="M1841" s="150">
        <f t="shared" si="1267"/>
        <v>0</v>
      </c>
      <c r="N1841" s="150">
        <f t="shared" si="1267"/>
        <v>0</v>
      </c>
      <c r="O1841" s="150">
        <f t="shared" si="1267"/>
        <v>0</v>
      </c>
      <c r="P1841" s="150">
        <f t="shared" si="1267"/>
        <v>0</v>
      </c>
      <c r="Q1841" s="150">
        <f t="shared" si="1267"/>
        <v>0</v>
      </c>
      <c r="R1841" s="150">
        <f t="shared" si="1267"/>
        <v>0</v>
      </c>
      <c r="S1841" s="150">
        <f t="shared" si="1267"/>
        <v>0</v>
      </c>
      <c r="T1841" s="150">
        <f t="shared" si="1267"/>
        <v>0</v>
      </c>
      <c r="U1841" s="150">
        <f t="shared" ref="U1841:AF1841" si="1268">T1841</f>
        <v>0</v>
      </c>
      <c r="V1841" s="150">
        <f t="shared" si="1268"/>
        <v>0</v>
      </c>
      <c r="W1841" s="150">
        <f t="shared" si="1268"/>
        <v>0</v>
      </c>
      <c r="X1841" s="150">
        <f t="shared" si="1268"/>
        <v>0</v>
      </c>
      <c r="Y1841" s="150">
        <f t="shared" si="1268"/>
        <v>0</v>
      </c>
      <c r="Z1841" s="150">
        <f t="shared" si="1268"/>
        <v>0</v>
      </c>
      <c r="AA1841" s="150">
        <f t="shared" si="1268"/>
        <v>0</v>
      </c>
      <c r="AB1841" s="150">
        <f t="shared" si="1268"/>
        <v>0</v>
      </c>
      <c r="AC1841" s="150">
        <f t="shared" si="1268"/>
        <v>0</v>
      </c>
      <c r="AD1841" s="150">
        <f t="shared" si="1268"/>
        <v>0</v>
      </c>
      <c r="AE1841" s="150">
        <f t="shared" si="1268"/>
        <v>0</v>
      </c>
      <c r="AF1841" s="150">
        <f t="shared" si="1268"/>
        <v>0</v>
      </c>
      <c r="AG1841" s="204"/>
      <c r="AK1841" s="336"/>
      <c r="AM1841" s="341"/>
      <c r="AN1841" s="345"/>
      <c r="AP1841" s="347"/>
      <c r="AQ1841" s="347"/>
    </row>
    <row r="1842" spans="1:43" s="209" customFormat="1" ht="16.5" hidden="1" customHeight="1" outlineLevel="2">
      <c r="A1842" s="206"/>
      <c r="B1842" s="217" t="s">
        <v>1084</v>
      </c>
      <c r="C1842" s="218">
        <f>C1843*C1844</f>
        <v>709.41</v>
      </c>
      <c r="D1842" s="218">
        <f t="shared" ref="D1842:AF1842" si="1269">D1843*D1844</f>
        <v>709.41</v>
      </c>
      <c r="E1842" s="218">
        <f t="shared" si="1269"/>
        <v>709.41</v>
      </c>
      <c r="F1842" s="218">
        <f t="shared" si="1269"/>
        <v>709.41</v>
      </c>
      <c r="G1842" s="218">
        <f t="shared" si="1269"/>
        <v>709.41</v>
      </c>
      <c r="H1842" s="218">
        <f t="shared" si="1269"/>
        <v>709.41</v>
      </c>
      <c r="I1842" s="218">
        <f t="shared" si="1269"/>
        <v>709.41</v>
      </c>
      <c r="J1842" s="218">
        <f t="shared" si="1269"/>
        <v>709.41</v>
      </c>
      <c r="K1842" s="218">
        <f t="shared" si="1269"/>
        <v>709.41</v>
      </c>
      <c r="L1842" s="218">
        <f t="shared" si="1269"/>
        <v>709.41</v>
      </c>
      <c r="M1842" s="218">
        <f t="shared" si="1269"/>
        <v>709.41</v>
      </c>
      <c r="N1842" s="218">
        <f t="shared" si="1269"/>
        <v>709.41</v>
      </c>
      <c r="O1842" s="218">
        <f t="shared" si="1269"/>
        <v>709.41</v>
      </c>
      <c r="P1842" s="218">
        <f t="shared" si="1269"/>
        <v>709.41</v>
      </c>
      <c r="Q1842" s="218">
        <f t="shared" si="1269"/>
        <v>709.41</v>
      </c>
      <c r="R1842" s="218">
        <f t="shared" si="1269"/>
        <v>709.41</v>
      </c>
      <c r="S1842" s="218">
        <f t="shared" si="1269"/>
        <v>709.41</v>
      </c>
      <c r="T1842" s="218">
        <f t="shared" si="1269"/>
        <v>709.41</v>
      </c>
      <c r="U1842" s="218">
        <f t="shared" si="1269"/>
        <v>709.41</v>
      </c>
      <c r="V1842" s="218">
        <f t="shared" si="1269"/>
        <v>709.41</v>
      </c>
      <c r="W1842" s="218">
        <f t="shared" si="1269"/>
        <v>709.41</v>
      </c>
      <c r="X1842" s="218">
        <f t="shared" si="1269"/>
        <v>709.41</v>
      </c>
      <c r="Y1842" s="218">
        <f t="shared" si="1269"/>
        <v>709.41</v>
      </c>
      <c r="Z1842" s="218">
        <f t="shared" si="1269"/>
        <v>709.41</v>
      </c>
      <c r="AA1842" s="218">
        <f t="shared" si="1269"/>
        <v>709.41</v>
      </c>
      <c r="AB1842" s="218">
        <f t="shared" si="1269"/>
        <v>709.41</v>
      </c>
      <c r="AC1842" s="218">
        <f t="shared" si="1269"/>
        <v>709.41</v>
      </c>
      <c r="AD1842" s="218">
        <f t="shared" si="1269"/>
        <v>709.41</v>
      </c>
      <c r="AE1842" s="218">
        <f t="shared" si="1269"/>
        <v>709.41</v>
      </c>
      <c r="AF1842" s="218">
        <f t="shared" si="1269"/>
        <v>709.41</v>
      </c>
      <c r="AG1842" s="210"/>
      <c r="AH1842" s="176"/>
      <c r="AK1842" s="360"/>
      <c r="AM1842" s="361"/>
      <c r="AN1842" s="345"/>
      <c r="AP1842" s="349"/>
      <c r="AQ1842" s="349"/>
    </row>
    <row r="1843" spans="1:43" s="176" customFormat="1" ht="16.5" hidden="1" customHeight="1" outlineLevel="2">
      <c r="A1843" s="168"/>
      <c r="B1843" s="195" t="s">
        <v>839</v>
      </c>
      <c r="C1843" s="255">
        <v>1</v>
      </c>
      <c r="D1843" s="150">
        <v>1</v>
      </c>
      <c r="E1843" s="150">
        <v>1</v>
      </c>
      <c r="F1843" s="150">
        <v>1</v>
      </c>
      <c r="G1843" s="150">
        <v>1</v>
      </c>
      <c r="H1843" s="150">
        <v>1</v>
      </c>
      <c r="I1843" s="150">
        <v>1</v>
      </c>
      <c r="J1843" s="150">
        <v>1</v>
      </c>
      <c r="K1843" s="150">
        <v>1</v>
      </c>
      <c r="L1843" s="150">
        <v>1</v>
      </c>
      <c r="M1843" s="150">
        <v>1</v>
      </c>
      <c r="N1843" s="150">
        <v>1</v>
      </c>
      <c r="O1843" s="150">
        <v>1</v>
      </c>
      <c r="P1843" s="150">
        <v>1</v>
      </c>
      <c r="Q1843" s="150">
        <v>1</v>
      </c>
      <c r="R1843" s="150">
        <v>1</v>
      </c>
      <c r="S1843" s="150">
        <v>1</v>
      </c>
      <c r="T1843" s="150">
        <v>1</v>
      </c>
      <c r="U1843" s="150">
        <v>1</v>
      </c>
      <c r="V1843" s="150">
        <v>1</v>
      </c>
      <c r="W1843" s="150">
        <v>1</v>
      </c>
      <c r="X1843" s="150">
        <v>1</v>
      </c>
      <c r="Y1843" s="150">
        <v>1</v>
      </c>
      <c r="Z1843" s="150">
        <v>1</v>
      </c>
      <c r="AA1843" s="150">
        <v>1</v>
      </c>
      <c r="AB1843" s="150">
        <v>1</v>
      </c>
      <c r="AC1843" s="150">
        <v>1</v>
      </c>
      <c r="AD1843" s="150">
        <v>1</v>
      </c>
      <c r="AE1843" s="150">
        <v>1</v>
      </c>
      <c r="AF1843" s="150">
        <v>1</v>
      </c>
      <c r="AG1843" s="150"/>
      <c r="AK1843" s="336"/>
      <c r="AM1843" s="341"/>
      <c r="AN1843" s="345"/>
      <c r="AP1843" s="347"/>
      <c r="AQ1843" s="347"/>
    </row>
    <row r="1844" spans="1:43" s="176" customFormat="1" ht="16.5" hidden="1" customHeight="1" outlineLevel="2">
      <c r="A1844" s="168"/>
      <c r="B1844" s="195" t="s">
        <v>840</v>
      </c>
      <c r="C1844" s="191">
        <v>709.41</v>
      </c>
      <c r="D1844" s="150">
        <f>C1844</f>
        <v>709.41</v>
      </c>
      <c r="E1844" s="150">
        <f t="shared" ref="E1844:T1844" si="1270">D1844</f>
        <v>709.41</v>
      </c>
      <c r="F1844" s="150">
        <f t="shared" si="1270"/>
        <v>709.41</v>
      </c>
      <c r="G1844" s="150">
        <f t="shared" si="1270"/>
        <v>709.41</v>
      </c>
      <c r="H1844" s="150">
        <f t="shared" si="1270"/>
        <v>709.41</v>
      </c>
      <c r="I1844" s="150">
        <f t="shared" si="1270"/>
        <v>709.41</v>
      </c>
      <c r="J1844" s="150">
        <f t="shared" si="1270"/>
        <v>709.41</v>
      </c>
      <c r="K1844" s="150">
        <f t="shared" si="1270"/>
        <v>709.41</v>
      </c>
      <c r="L1844" s="150">
        <f t="shared" si="1270"/>
        <v>709.41</v>
      </c>
      <c r="M1844" s="150">
        <f t="shared" si="1270"/>
        <v>709.41</v>
      </c>
      <c r="N1844" s="150">
        <f t="shared" si="1270"/>
        <v>709.41</v>
      </c>
      <c r="O1844" s="150">
        <f t="shared" si="1270"/>
        <v>709.41</v>
      </c>
      <c r="P1844" s="150">
        <f t="shared" si="1270"/>
        <v>709.41</v>
      </c>
      <c r="Q1844" s="150">
        <f t="shared" si="1270"/>
        <v>709.41</v>
      </c>
      <c r="R1844" s="150">
        <f t="shared" si="1270"/>
        <v>709.41</v>
      </c>
      <c r="S1844" s="150">
        <f t="shared" si="1270"/>
        <v>709.41</v>
      </c>
      <c r="T1844" s="150">
        <f t="shared" si="1270"/>
        <v>709.41</v>
      </c>
      <c r="U1844" s="150">
        <f t="shared" ref="U1844:AF1844" si="1271">T1844</f>
        <v>709.41</v>
      </c>
      <c r="V1844" s="150">
        <f t="shared" si="1271"/>
        <v>709.41</v>
      </c>
      <c r="W1844" s="150">
        <f t="shared" si="1271"/>
        <v>709.41</v>
      </c>
      <c r="X1844" s="150">
        <f t="shared" si="1271"/>
        <v>709.41</v>
      </c>
      <c r="Y1844" s="150">
        <f t="shared" si="1271"/>
        <v>709.41</v>
      </c>
      <c r="Z1844" s="150">
        <f t="shared" si="1271"/>
        <v>709.41</v>
      </c>
      <c r="AA1844" s="150">
        <f t="shared" si="1271"/>
        <v>709.41</v>
      </c>
      <c r="AB1844" s="150">
        <f t="shared" si="1271"/>
        <v>709.41</v>
      </c>
      <c r="AC1844" s="150">
        <f t="shared" si="1271"/>
        <v>709.41</v>
      </c>
      <c r="AD1844" s="150">
        <f t="shared" si="1271"/>
        <v>709.41</v>
      </c>
      <c r="AE1844" s="150">
        <f t="shared" si="1271"/>
        <v>709.41</v>
      </c>
      <c r="AF1844" s="150">
        <f t="shared" si="1271"/>
        <v>709.41</v>
      </c>
      <c r="AG1844" s="204"/>
      <c r="AK1844" s="336"/>
      <c r="AM1844" s="341"/>
      <c r="AN1844" s="345"/>
      <c r="AP1844" s="347"/>
      <c r="AQ1844" s="347"/>
    </row>
    <row r="1845" spans="1:43" s="214" customFormat="1" ht="16.5" hidden="1" customHeight="1" outlineLevel="1">
      <c r="A1845" s="168"/>
      <c r="B1845" s="212" t="s">
        <v>842</v>
      </c>
      <c r="C1845" s="213">
        <f>SUM(C1846)*12/10^3</f>
        <v>3.0165373919999996</v>
      </c>
      <c r="D1845" s="213">
        <f t="shared" ref="D1845:AF1845" si="1272">SUM(D1846)*12/10^3</f>
        <v>3.0165373919999996</v>
      </c>
      <c r="E1845" s="213">
        <f t="shared" si="1272"/>
        <v>3.0165373919999996</v>
      </c>
      <c r="F1845" s="213">
        <f t="shared" si="1272"/>
        <v>3.0165373919999996</v>
      </c>
      <c r="G1845" s="213">
        <f t="shared" si="1272"/>
        <v>3.0165373919999996</v>
      </c>
      <c r="H1845" s="213">
        <f t="shared" si="1272"/>
        <v>3.0165373919999996</v>
      </c>
      <c r="I1845" s="213">
        <f t="shared" si="1272"/>
        <v>3.0165373919999996</v>
      </c>
      <c r="J1845" s="213">
        <f t="shared" si="1272"/>
        <v>3.0165373919999996</v>
      </c>
      <c r="K1845" s="213">
        <f t="shared" si="1272"/>
        <v>3.0165373919999996</v>
      </c>
      <c r="L1845" s="213">
        <f t="shared" si="1272"/>
        <v>3.0165373919999996</v>
      </c>
      <c r="M1845" s="213">
        <f t="shared" si="1272"/>
        <v>3.0165373919999996</v>
      </c>
      <c r="N1845" s="213">
        <f t="shared" si="1272"/>
        <v>3.0165373919999996</v>
      </c>
      <c r="O1845" s="213">
        <f t="shared" si="1272"/>
        <v>3.0165373919999996</v>
      </c>
      <c r="P1845" s="213">
        <f t="shared" si="1272"/>
        <v>3.0165373919999996</v>
      </c>
      <c r="Q1845" s="213">
        <f t="shared" si="1272"/>
        <v>3.0165373919999996</v>
      </c>
      <c r="R1845" s="213">
        <f t="shared" si="1272"/>
        <v>3.0165373919999996</v>
      </c>
      <c r="S1845" s="213">
        <f t="shared" si="1272"/>
        <v>3.0165373919999996</v>
      </c>
      <c r="T1845" s="213">
        <f t="shared" si="1272"/>
        <v>3.0165373919999996</v>
      </c>
      <c r="U1845" s="213">
        <f t="shared" si="1272"/>
        <v>3.0165373919999996</v>
      </c>
      <c r="V1845" s="213">
        <f t="shared" si="1272"/>
        <v>3.0165373919999996</v>
      </c>
      <c r="W1845" s="213">
        <f t="shared" si="1272"/>
        <v>3.0165373919999996</v>
      </c>
      <c r="X1845" s="213">
        <f t="shared" si="1272"/>
        <v>3.0165373919999996</v>
      </c>
      <c r="Y1845" s="213">
        <f t="shared" si="1272"/>
        <v>3.0165373919999996</v>
      </c>
      <c r="Z1845" s="213">
        <f t="shared" si="1272"/>
        <v>3.0165373919999996</v>
      </c>
      <c r="AA1845" s="213">
        <f t="shared" si="1272"/>
        <v>3.0165373919999996</v>
      </c>
      <c r="AB1845" s="213">
        <f t="shared" si="1272"/>
        <v>3.0165373919999996</v>
      </c>
      <c r="AC1845" s="213">
        <f t="shared" si="1272"/>
        <v>3.0165373919999996</v>
      </c>
      <c r="AD1845" s="213">
        <f t="shared" si="1272"/>
        <v>3.0165373919999996</v>
      </c>
      <c r="AE1845" s="213">
        <f t="shared" si="1272"/>
        <v>3.0165373919999996</v>
      </c>
      <c r="AF1845" s="213">
        <f t="shared" si="1272"/>
        <v>3.0165373919999996</v>
      </c>
      <c r="AG1845" s="563">
        <f>SUM(C1845:AF1845)</f>
        <v>90.496121759999994</v>
      </c>
      <c r="AH1845" s="176"/>
      <c r="AJ1845" s="221"/>
      <c r="AK1845" s="336"/>
      <c r="AM1845" s="418"/>
      <c r="AN1845" s="345"/>
      <c r="AP1845" s="351"/>
      <c r="AQ1845" s="351"/>
    </row>
    <row r="1846" spans="1:43" s="176" customFormat="1" ht="16.5" hidden="1" customHeight="1" outlineLevel="2">
      <c r="A1846" s="168"/>
      <c r="B1846" s="217" t="s">
        <v>1085</v>
      </c>
      <c r="C1846" s="150">
        <f>C1847*C1848</f>
        <v>251.37811599999998</v>
      </c>
      <c r="D1846" s="150">
        <f t="shared" ref="D1846:AF1846" si="1273">D1847*D1848</f>
        <v>251.37811599999998</v>
      </c>
      <c r="E1846" s="150">
        <f t="shared" si="1273"/>
        <v>251.37811599999998</v>
      </c>
      <c r="F1846" s="150">
        <f t="shared" si="1273"/>
        <v>251.37811599999998</v>
      </c>
      <c r="G1846" s="150">
        <f t="shared" si="1273"/>
        <v>251.37811599999998</v>
      </c>
      <c r="H1846" s="150">
        <f t="shared" si="1273"/>
        <v>251.37811599999998</v>
      </c>
      <c r="I1846" s="150">
        <f t="shared" si="1273"/>
        <v>251.37811599999998</v>
      </c>
      <c r="J1846" s="150">
        <f t="shared" si="1273"/>
        <v>251.37811599999998</v>
      </c>
      <c r="K1846" s="150">
        <f t="shared" si="1273"/>
        <v>251.37811599999998</v>
      </c>
      <c r="L1846" s="150">
        <f t="shared" si="1273"/>
        <v>251.37811599999998</v>
      </c>
      <c r="M1846" s="150">
        <f t="shared" si="1273"/>
        <v>251.37811599999998</v>
      </c>
      <c r="N1846" s="150">
        <f t="shared" si="1273"/>
        <v>251.37811599999998</v>
      </c>
      <c r="O1846" s="150">
        <f t="shared" si="1273"/>
        <v>251.37811599999998</v>
      </c>
      <c r="P1846" s="150">
        <f t="shared" si="1273"/>
        <v>251.37811599999998</v>
      </c>
      <c r="Q1846" s="150">
        <f t="shared" si="1273"/>
        <v>251.37811599999998</v>
      </c>
      <c r="R1846" s="150">
        <f t="shared" si="1273"/>
        <v>251.37811599999998</v>
      </c>
      <c r="S1846" s="150">
        <f t="shared" si="1273"/>
        <v>251.37811599999998</v>
      </c>
      <c r="T1846" s="150">
        <f t="shared" si="1273"/>
        <v>251.37811599999998</v>
      </c>
      <c r="U1846" s="150">
        <f t="shared" si="1273"/>
        <v>251.37811599999998</v>
      </c>
      <c r="V1846" s="150">
        <f t="shared" si="1273"/>
        <v>251.37811599999998</v>
      </c>
      <c r="W1846" s="150">
        <f t="shared" si="1273"/>
        <v>251.37811599999998</v>
      </c>
      <c r="X1846" s="150">
        <f t="shared" si="1273"/>
        <v>251.37811599999998</v>
      </c>
      <c r="Y1846" s="150">
        <f t="shared" si="1273"/>
        <v>251.37811599999998</v>
      </c>
      <c r="Z1846" s="150">
        <f t="shared" si="1273"/>
        <v>251.37811599999998</v>
      </c>
      <c r="AA1846" s="150">
        <f t="shared" si="1273"/>
        <v>251.37811599999998</v>
      </c>
      <c r="AB1846" s="150">
        <f t="shared" si="1273"/>
        <v>251.37811599999998</v>
      </c>
      <c r="AC1846" s="150">
        <f t="shared" si="1273"/>
        <v>251.37811599999998</v>
      </c>
      <c r="AD1846" s="150">
        <f t="shared" si="1273"/>
        <v>251.37811599999998</v>
      </c>
      <c r="AE1846" s="150">
        <f t="shared" si="1273"/>
        <v>251.37811599999998</v>
      </c>
      <c r="AF1846" s="150">
        <f t="shared" si="1273"/>
        <v>251.37811599999998</v>
      </c>
      <c r="AG1846" s="204"/>
      <c r="AK1846" s="336"/>
      <c r="AM1846" s="341"/>
      <c r="AN1846" s="345"/>
      <c r="AP1846" s="347"/>
      <c r="AQ1846" s="347"/>
    </row>
    <row r="1847" spans="1:43" s="176" customFormat="1" ht="16.5" hidden="1" customHeight="1" outlineLevel="2">
      <c r="A1847" s="168"/>
      <c r="B1847" s="195" t="s">
        <v>839</v>
      </c>
      <c r="C1847" s="191">
        <v>1</v>
      </c>
      <c r="D1847" s="150">
        <v>1</v>
      </c>
      <c r="E1847" s="150">
        <v>1</v>
      </c>
      <c r="F1847" s="150">
        <v>1</v>
      </c>
      <c r="G1847" s="150">
        <v>1</v>
      </c>
      <c r="H1847" s="150">
        <v>1</v>
      </c>
      <c r="I1847" s="150">
        <v>1</v>
      </c>
      <c r="J1847" s="150">
        <v>1</v>
      </c>
      <c r="K1847" s="150">
        <v>1</v>
      </c>
      <c r="L1847" s="150">
        <v>1</v>
      </c>
      <c r="M1847" s="150">
        <v>1</v>
      </c>
      <c r="N1847" s="150">
        <v>1</v>
      </c>
      <c r="O1847" s="150">
        <v>1</v>
      </c>
      <c r="P1847" s="150">
        <v>1</v>
      </c>
      <c r="Q1847" s="150">
        <v>1</v>
      </c>
      <c r="R1847" s="150">
        <v>1</v>
      </c>
      <c r="S1847" s="150">
        <v>1</v>
      </c>
      <c r="T1847" s="150">
        <v>1</v>
      </c>
      <c r="U1847" s="150">
        <v>1</v>
      </c>
      <c r="V1847" s="150">
        <v>1</v>
      </c>
      <c r="W1847" s="150">
        <v>1</v>
      </c>
      <c r="X1847" s="150">
        <v>1</v>
      </c>
      <c r="Y1847" s="150">
        <v>1</v>
      </c>
      <c r="Z1847" s="150">
        <v>1</v>
      </c>
      <c r="AA1847" s="150">
        <v>1</v>
      </c>
      <c r="AB1847" s="150">
        <v>1</v>
      </c>
      <c r="AC1847" s="150">
        <v>1</v>
      </c>
      <c r="AD1847" s="150">
        <v>1</v>
      </c>
      <c r="AE1847" s="150">
        <v>1</v>
      </c>
      <c r="AF1847" s="150">
        <v>1</v>
      </c>
      <c r="AG1847" s="204"/>
      <c r="AK1847" s="336"/>
      <c r="AM1847" s="341"/>
      <c r="AN1847" s="345"/>
      <c r="AP1847" s="347"/>
      <c r="AQ1847" s="347"/>
    </row>
    <row r="1848" spans="1:43" s="176" customFormat="1" ht="16.5" hidden="1" customHeight="1" outlineLevel="2">
      <c r="A1848" s="168"/>
      <c r="B1848" s="195" t="s">
        <v>840</v>
      </c>
      <c r="C1848" s="437">
        <v>251.37811599999998</v>
      </c>
      <c r="D1848" s="150">
        <f>C1848</f>
        <v>251.37811599999998</v>
      </c>
      <c r="E1848" s="150">
        <f t="shared" ref="E1848:T1848" si="1274">D1848</f>
        <v>251.37811599999998</v>
      </c>
      <c r="F1848" s="150">
        <f t="shared" si="1274"/>
        <v>251.37811599999998</v>
      </c>
      <c r="G1848" s="150">
        <f t="shared" si="1274"/>
        <v>251.37811599999998</v>
      </c>
      <c r="H1848" s="150">
        <f t="shared" si="1274"/>
        <v>251.37811599999998</v>
      </c>
      <c r="I1848" s="150">
        <f t="shared" si="1274"/>
        <v>251.37811599999998</v>
      </c>
      <c r="J1848" s="150">
        <f t="shared" si="1274"/>
        <v>251.37811599999998</v>
      </c>
      <c r="K1848" s="150">
        <f t="shared" si="1274"/>
        <v>251.37811599999998</v>
      </c>
      <c r="L1848" s="150">
        <f t="shared" si="1274"/>
        <v>251.37811599999998</v>
      </c>
      <c r="M1848" s="150">
        <f t="shared" si="1274"/>
        <v>251.37811599999998</v>
      </c>
      <c r="N1848" s="150">
        <f t="shared" si="1274"/>
        <v>251.37811599999998</v>
      </c>
      <c r="O1848" s="150">
        <f t="shared" si="1274"/>
        <v>251.37811599999998</v>
      </c>
      <c r="P1848" s="150">
        <f t="shared" si="1274"/>
        <v>251.37811599999998</v>
      </c>
      <c r="Q1848" s="150">
        <f t="shared" si="1274"/>
        <v>251.37811599999998</v>
      </c>
      <c r="R1848" s="150">
        <f t="shared" si="1274"/>
        <v>251.37811599999998</v>
      </c>
      <c r="S1848" s="150">
        <f t="shared" si="1274"/>
        <v>251.37811599999998</v>
      </c>
      <c r="T1848" s="150">
        <f t="shared" si="1274"/>
        <v>251.37811599999998</v>
      </c>
      <c r="U1848" s="150">
        <f t="shared" ref="U1848:AD1848" si="1275">T1848</f>
        <v>251.37811599999998</v>
      </c>
      <c r="V1848" s="150">
        <f t="shared" si="1275"/>
        <v>251.37811599999998</v>
      </c>
      <c r="W1848" s="150">
        <f t="shared" si="1275"/>
        <v>251.37811599999998</v>
      </c>
      <c r="X1848" s="150">
        <f t="shared" si="1275"/>
        <v>251.37811599999998</v>
      </c>
      <c r="Y1848" s="150">
        <f t="shared" si="1275"/>
        <v>251.37811599999998</v>
      </c>
      <c r="Z1848" s="150">
        <f t="shared" si="1275"/>
        <v>251.37811599999998</v>
      </c>
      <c r="AA1848" s="150">
        <f t="shared" si="1275"/>
        <v>251.37811599999998</v>
      </c>
      <c r="AB1848" s="150">
        <f t="shared" si="1275"/>
        <v>251.37811599999998</v>
      </c>
      <c r="AC1848" s="150">
        <f t="shared" si="1275"/>
        <v>251.37811599999998</v>
      </c>
      <c r="AD1848" s="150">
        <f t="shared" si="1275"/>
        <v>251.37811599999998</v>
      </c>
      <c r="AE1848" s="150">
        <f t="shared" ref="AE1848:AF1848" si="1276">AD1848</f>
        <v>251.37811599999998</v>
      </c>
      <c r="AF1848" s="150">
        <f t="shared" si="1276"/>
        <v>251.37811599999998</v>
      </c>
      <c r="AG1848" s="204"/>
      <c r="AK1848" s="336"/>
      <c r="AM1848" s="341"/>
      <c r="AN1848" s="345"/>
      <c r="AP1848" s="347"/>
      <c r="AQ1848" s="347"/>
    </row>
    <row r="1849" spans="1:43" s="261" customFormat="1" ht="16.5" hidden="1" customHeight="1" outlineLevel="1">
      <c r="A1849" s="211"/>
      <c r="B1849" s="262" t="s">
        <v>884</v>
      </c>
      <c r="C1849" s="213">
        <f>(C1850+C1853+C1856+C1859+C1865+C1862+C1868)*12/10^3</f>
        <v>149.51244</v>
      </c>
      <c r="D1849" s="213">
        <f t="shared" ref="D1849:AF1849" si="1277">(D1850+D1853+D1856+D1859+D1865+D1862+D1868)*12/10^3</f>
        <v>149.51244</v>
      </c>
      <c r="E1849" s="213">
        <f t="shared" si="1277"/>
        <v>149.51244</v>
      </c>
      <c r="F1849" s="213">
        <f t="shared" si="1277"/>
        <v>149.51244</v>
      </c>
      <c r="G1849" s="213">
        <f t="shared" si="1277"/>
        <v>149.51244</v>
      </c>
      <c r="H1849" s="213">
        <f t="shared" si="1277"/>
        <v>149.51244</v>
      </c>
      <c r="I1849" s="213">
        <f t="shared" si="1277"/>
        <v>149.51244</v>
      </c>
      <c r="J1849" s="213">
        <f t="shared" si="1277"/>
        <v>149.51244</v>
      </c>
      <c r="K1849" s="213">
        <f t="shared" si="1277"/>
        <v>149.51244</v>
      </c>
      <c r="L1849" s="213">
        <f t="shared" si="1277"/>
        <v>149.51244</v>
      </c>
      <c r="M1849" s="213">
        <f t="shared" si="1277"/>
        <v>149.51244</v>
      </c>
      <c r="N1849" s="213">
        <f t="shared" si="1277"/>
        <v>149.51244</v>
      </c>
      <c r="O1849" s="213">
        <f t="shared" si="1277"/>
        <v>149.51244</v>
      </c>
      <c r="P1849" s="213">
        <f t="shared" si="1277"/>
        <v>149.51244</v>
      </c>
      <c r="Q1849" s="213">
        <f t="shared" si="1277"/>
        <v>149.51244</v>
      </c>
      <c r="R1849" s="213">
        <f t="shared" si="1277"/>
        <v>149.51244</v>
      </c>
      <c r="S1849" s="213">
        <f t="shared" si="1277"/>
        <v>149.51244</v>
      </c>
      <c r="T1849" s="213">
        <f t="shared" si="1277"/>
        <v>149.51244</v>
      </c>
      <c r="U1849" s="213">
        <f t="shared" si="1277"/>
        <v>149.51244</v>
      </c>
      <c r="V1849" s="213">
        <f t="shared" si="1277"/>
        <v>149.51244</v>
      </c>
      <c r="W1849" s="213">
        <f t="shared" si="1277"/>
        <v>149.51244</v>
      </c>
      <c r="X1849" s="213">
        <f t="shared" si="1277"/>
        <v>149.51244</v>
      </c>
      <c r="Y1849" s="213">
        <f t="shared" si="1277"/>
        <v>149.51244</v>
      </c>
      <c r="Z1849" s="213">
        <f t="shared" si="1277"/>
        <v>149.51244</v>
      </c>
      <c r="AA1849" s="213">
        <f t="shared" si="1277"/>
        <v>149.51244</v>
      </c>
      <c r="AB1849" s="213">
        <f t="shared" si="1277"/>
        <v>149.51244</v>
      </c>
      <c r="AC1849" s="213">
        <f t="shared" si="1277"/>
        <v>149.51244</v>
      </c>
      <c r="AD1849" s="213">
        <f t="shared" si="1277"/>
        <v>149.51244</v>
      </c>
      <c r="AE1849" s="213">
        <f t="shared" si="1277"/>
        <v>149.51244</v>
      </c>
      <c r="AF1849" s="213">
        <f t="shared" si="1277"/>
        <v>149.51244</v>
      </c>
      <c r="AG1849" s="563">
        <f>SUM(C1849:AF1849)</f>
        <v>4485.3732000000009</v>
      </c>
      <c r="AH1849" s="150"/>
      <c r="AK1849" s="336"/>
      <c r="AM1849" s="362"/>
      <c r="AN1849" s="345"/>
      <c r="AP1849" s="354"/>
      <c r="AQ1849" s="354"/>
    </row>
    <row r="1850" spans="1:43" s="209" customFormat="1" ht="16.5" hidden="1" customHeight="1" outlineLevel="2" collapsed="1">
      <c r="A1850" s="206"/>
      <c r="B1850" s="151" t="s">
        <v>1086</v>
      </c>
      <c r="C1850" s="152">
        <f>C1851*C1852</f>
        <v>0</v>
      </c>
      <c r="D1850" s="152">
        <f t="shared" ref="D1850:AF1850" si="1278">D1851*D1852</f>
        <v>0</v>
      </c>
      <c r="E1850" s="152">
        <f t="shared" si="1278"/>
        <v>0</v>
      </c>
      <c r="F1850" s="152">
        <f t="shared" si="1278"/>
        <v>0</v>
      </c>
      <c r="G1850" s="152">
        <f t="shared" si="1278"/>
        <v>0</v>
      </c>
      <c r="H1850" s="152">
        <f t="shared" si="1278"/>
        <v>0</v>
      </c>
      <c r="I1850" s="152">
        <f t="shared" si="1278"/>
        <v>0</v>
      </c>
      <c r="J1850" s="152">
        <f t="shared" si="1278"/>
        <v>0</v>
      </c>
      <c r="K1850" s="152">
        <f t="shared" si="1278"/>
        <v>0</v>
      </c>
      <c r="L1850" s="152">
        <f t="shared" si="1278"/>
        <v>0</v>
      </c>
      <c r="M1850" s="152">
        <f t="shared" si="1278"/>
        <v>0</v>
      </c>
      <c r="N1850" s="152">
        <f t="shared" si="1278"/>
        <v>0</v>
      </c>
      <c r="O1850" s="152">
        <f t="shared" si="1278"/>
        <v>0</v>
      </c>
      <c r="P1850" s="152">
        <f t="shared" si="1278"/>
        <v>0</v>
      </c>
      <c r="Q1850" s="152">
        <f t="shared" si="1278"/>
        <v>0</v>
      </c>
      <c r="R1850" s="152">
        <f t="shared" si="1278"/>
        <v>0</v>
      </c>
      <c r="S1850" s="152">
        <f t="shared" si="1278"/>
        <v>0</v>
      </c>
      <c r="T1850" s="152">
        <f t="shared" si="1278"/>
        <v>0</v>
      </c>
      <c r="U1850" s="152">
        <f t="shared" si="1278"/>
        <v>0</v>
      </c>
      <c r="V1850" s="152">
        <f t="shared" si="1278"/>
        <v>0</v>
      </c>
      <c r="W1850" s="152">
        <f t="shared" si="1278"/>
        <v>0</v>
      </c>
      <c r="X1850" s="152">
        <f t="shared" si="1278"/>
        <v>0</v>
      </c>
      <c r="Y1850" s="152">
        <f t="shared" si="1278"/>
        <v>0</v>
      </c>
      <c r="Z1850" s="152">
        <f t="shared" si="1278"/>
        <v>0</v>
      </c>
      <c r="AA1850" s="152">
        <f t="shared" si="1278"/>
        <v>0</v>
      </c>
      <c r="AB1850" s="152">
        <f t="shared" si="1278"/>
        <v>0</v>
      </c>
      <c r="AC1850" s="152">
        <f t="shared" si="1278"/>
        <v>0</v>
      </c>
      <c r="AD1850" s="152">
        <f t="shared" si="1278"/>
        <v>0</v>
      </c>
      <c r="AE1850" s="152">
        <f t="shared" si="1278"/>
        <v>0</v>
      </c>
      <c r="AF1850" s="152">
        <f t="shared" si="1278"/>
        <v>0</v>
      </c>
      <c r="AG1850" s="210"/>
      <c r="AH1850" s="176"/>
      <c r="AK1850" s="360"/>
      <c r="AM1850" s="361"/>
      <c r="AN1850" s="345"/>
      <c r="AP1850" s="349"/>
      <c r="AQ1850" s="349"/>
    </row>
    <row r="1851" spans="1:43" ht="16.5" hidden="1" customHeight="1" outlineLevel="2">
      <c r="A1851" s="168"/>
      <c r="B1851" s="158" t="s">
        <v>839</v>
      </c>
      <c r="C1851" s="191">
        <v>0</v>
      </c>
      <c r="D1851" s="191">
        <v>0</v>
      </c>
      <c r="E1851" s="191">
        <v>0</v>
      </c>
      <c r="F1851" s="191">
        <v>0</v>
      </c>
      <c r="G1851" s="191">
        <v>0</v>
      </c>
      <c r="H1851" s="191">
        <v>0</v>
      </c>
      <c r="I1851" s="191">
        <v>0</v>
      </c>
      <c r="J1851" s="191">
        <v>0</v>
      </c>
      <c r="K1851" s="191">
        <v>0</v>
      </c>
      <c r="L1851" s="191">
        <v>0</v>
      </c>
      <c r="M1851" s="191">
        <v>0</v>
      </c>
      <c r="N1851" s="191">
        <v>0</v>
      </c>
      <c r="O1851" s="191">
        <v>0</v>
      </c>
      <c r="P1851" s="191">
        <v>0</v>
      </c>
      <c r="Q1851" s="191">
        <v>0</v>
      </c>
      <c r="R1851" s="191">
        <v>0</v>
      </c>
      <c r="S1851" s="191">
        <v>0</v>
      </c>
      <c r="T1851" s="191">
        <v>0</v>
      </c>
      <c r="U1851" s="191">
        <v>0</v>
      </c>
      <c r="V1851" s="191">
        <v>0</v>
      </c>
      <c r="W1851" s="191">
        <v>0</v>
      </c>
      <c r="X1851" s="191">
        <v>0</v>
      </c>
      <c r="Y1851" s="191">
        <v>0</v>
      </c>
      <c r="Z1851" s="191">
        <v>0</v>
      </c>
      <c r="AA1851" s="191">
        <v>0</v>
      </c>
      <c r="AB1851" s="191">
        <v>0</v>
      </c>
      <c r="AC1851" s="191">
        <v>0</v>
      </c>
      <c r="AD1851" s="191">
        <v>0</v>
      </c>
      <c r="AE1851" s="191">
        <v>0</v>
      </c>
      <c r="AF1851" s="191">
        <v>0</v>
      </c>
      <c r="AG1851" s="204"/>
      <c r="AH1851" s="214"/>
      <c r="AN1851" s="345"/>
      <c r="AP1851" s="345"/>
      <c r="AQ1851" s="345"/>
    </row>
    <row r="1852" spans="1:43" s="176" customFormat="1" ht="16.5" hidden="1" customHeight="1" outlineLevel="2">
      <c r="A1852" s="168"/>
      <c r="B1852" s="158" t="s">
        <v>881</v>
      </c>
      <c r="C1852" s="191">
        <v>0</v>
      </c>
      <c r="D1852" s="188">
        <f>C1852</f>
        <v>0</v>
      </c>
      <c r="E1852" s="188">
        <f t="shared" ref="E1852:AF1852" si="1279">D1852</f>
        <v>0</v>
      </c>
      <c r="F1852" s="188">
        <f t="shared" si="1279"/>
        <v>0</v>
      </c>
      <c r="G1852" s="188">
        <f t="shared" si="1279"/>
        <v>0</v>
      </c>
      <c r="H1852" s="188">
        <f t="shared" si="1279"/>
        <v>0</v>
      </c>
      <c r="I1852" s="188">
        <f t="shared" si="1279"/>
        <v>0</v>
      </c>
      <c r="J1852" s="188">
        <f t="shared" si="1279"/>
        <v>0</v>
      </c>
      <c r="K1852" s="188">
        <f t="shared" si="1279"/>
        <v>0</v>
      </c>
      <c r="L1852" s="188">
        <f t="shared" si="1279"/>
        <v>0</v>
      </c>
      <c r="M1852" s="188">
        <f t="shared" si="1279"/>
        <v>0</v>
      </c>
      <c r="N1852" s="188">
        <f t="shared" si="1279"/>
        <v>0</v>
      </c>
      <c r="O1852" s="188">
        <f t="shared" si="1279"/>
        <v>0</v>
      </c>
      <c r="P1852" s="188">
        <f t="shared" si="1279"/>
        <v>0</v>
      </c>
      <c r="Q1852" s="188">
        <f t="shared" si="1279"/>
        <v>0</v>
      </c>
      <c r="R1852" s="188">
        <f t="shared" si="1279"/>
        <v>0</v>
      </c>
      <c r="S1852" s="188">
        <f t="shared" si="1279"/>
        <v>0</v>
      </c>
      <c r="T1852" s="188">
        <f t="shared" si="1279"/>
        <v>0</v>
      </c>
      <c r="U1852" s="188">
        <f t="shared" si="1279"/>
        <v>0</v>
      </c>
      <c r="V1852" s="188">
        <f t="shared" si="1279"/>
        <v>0</v>
      </c>
      <c r="W1852" s="188">
        <f t="shared" si="1279"/>
        <v>0</v>
      </c>
      <c r="X1852" s="188">
        <f t="shared" si="1279"/>
        <v>0</v>
      </c>
      <c r="Y1852" s="188">
        <f t="shared" si="1279"/>
        <v>0</v>
      </c>
      <c r="Z1852" s="188">
        <f t="shared" si="1279"/>
        <v>0</v>
      </c>
      <c r="AA1852" s="188">
        <f t="shared" si="1279"/>
        <v>0</v>
      </c>
      <c r="AB1852" s="188">
        <f t="shared" si="1279"/>
        <v>0</v>
      </c>
      <c r="AC1852" s="188">
        <f t="shared" si="1279"/>
        <v>0</v>
      </c>
      <c r="AD1852" s="188">
        <f t="shared" si="1279"/>
        <v>0</v>
      </c>
      <c r="AE1852" s="188">
        <f t="shared" si="1279"/>
        <v>0</v>
      </c>
      <c r="AF1852" s="188">
        <f t="shared" si="1279"/>
        <v>0</v>
      </c>
      <c r="AG1852" s="204"/>
      <c r="AH1852" s="209"/>
      <c r="AK1852" s="336"/>
      <c r="AM1852" s="341"/>
      <c r="AN1852" s="345"/>
      <c r="AP1852" s="347"/>
      <c r="AQ1852" s="347"/>
    </row>
    <row r="1853" spans="1:43" s="209" customFormat="1" ht="16.5" hidden="1" customHeight="1" outlineLevel="2">
      <c r="A1853" s="206"/>
      <c r="B1853" s="151" t="s">
        <v>1087</v>
      </c>
      <c r="C1853" s="152">
        <f>C1854*C1855</f>
        <v>0</v>
      </c>
      <c r="D1853" s="152">
        <f t="shared" ref="D1853:AF1853" si="1280">D1854*D1855</f>
        <v>0</v>
      </c>
      <c r="E1853" s="152">
        <f t="shared" si="1280"/>
        <v>0</v>
      </c>
      <c r="F1853" s="152">
        <f t="shared" si="1280"/>
        <v>0</v>
      </c>
      <c r="G1853" s="152">
        <f t="shared" si="1280"/>
        <v>0</v>
      </c>
      <c r="H1853" s="152">
        <f t="shared" si="1280"/>
        <v>0</v>
      </c>
      <c r="I1853" s="152">
        <f t="shared" si="1280"/>
        <v>0</v>
      </c>
      <c r="J1853" s="152">
        <f t="shared" si="1280"/>
        <v>0</v>
      </c>
      <c r="K1853" s="152">
        <f t="shared" si="1280"/>
        <v>0</v>
      </c>
      <c r="L1853" s="152">
        <f t="shared" si="1280"/>
        <v>0</v>
      </c>
      <c r="M1853" s="152">
        <f t="shared" si="1280"/>
        <v>0</v>
      </c>
      <c r="N1853" s="152">
        <f t="shared" si="1280"/>
        <v>0</v>
      </c>
      <c r="O1853" s="152">
        <f t="shared" si="1280"/>
        <v>0</v>
      </c>
      <c r="P1853" s="152">
        <f t="shared" si="1280"/>
        <v>0</v>
      </c>
      <c r="Q1853" s="152">
        <f t="shared" si="1280"/>
        <v>0</v>
      </c>
      <c r="R1853" s="152">
        <f t="shared" si="1280"/>
        <v>0</v>
      </c>
      <c r="S1853" s="152">
        <f t="shared" si="1280"/>
        <v>0</v>
      </c>
      <c r="T1853" s="152">
        <f t="shared" si="1280"/>
        <v>0</v>
      </c>
      <c r="U1853" s="152">
        <f t="shared" si="1280"/>
        <v>0</v>
      </c>
      <c r="V1853" s="152">
        <f t="shared" si="1280"/>
        <v>0</v>
      </c>
      <c r="W1853" s="152">
        <f t="shared" si="1280"/>
        <v>0</v>
      </c>
      <c r="X1853" s="152">
        <f t="shared" si="1280"/>
        <v>0</v>
      </c>
      <c r="Y1853" s="152">
        <f t="shared" si="1280"/>
        <v>0</v>
      </c>
      <c r="Z1853" s="152">
        <f t="shared" si="1280"/>
        <v>0</v>
      </c>
      <c r="AA1853" s="152">
        <f t="shared" si="1280"/>
        <v>0</v>
      </c>
      <c r="AB1853" s="152">
        <f t="shared" si="1280"/>
        <v>0</v>
      </c>
      <c r="AC1853" s="152">
        <f t="shared" si="1280"/>
        <v>0</v>
      </c>
      <c r="AD1853" s="152">
        <f t="shared" si="1280"/>
        <v>0</v>
      </c>
      <c r="AE1853" s="152">
        <f t="shared" si="1280"/>
        <v>0</v>
      </c>
      <c r="AF1853" s="152">
        <f t="shared" si="1280"/>
        <v>0</v>
      </c>
      <c r="AG1853" s="210"/>
      <c r="AH1853" s="150"/>
      <c r="AK1853" s="360"/>
      <c r="AM1853" s="361"/>
      <c r="AN1853" s="345"/>
      <c r="AP1853" s="349"/>
      <c r="AQ1853" s="349"/>
    </row>
    <row r="1854" spans="1:43" ht="16.5" hidden="1" customHeight="1" outlineLevel="2">
      <c r="A1854" s="168"/>
      <c r="B1854" s="158" t="s">
        <v>839</v>
      </c>
      <c r="C1854" s="191">
        <v>0</v>
      </c>
      <c r="D1854" s="191">
        <v>0</v>
      </c>
      <c r="E1854" s="191">
        <v>0</v>
      </c>
      <c r="F1854" s="191">
        <v>0</v>
      </c>
      <c r="G1854" s="191">
        <v>0</v>
      </c>
      <c r="H1854" s="191">
        <v>0</v>
      </c>
      <c r="I1854" s="191">
        <v>0</v>
      </c>
      <c r="J1854" s="191">
        <v>0</v>
      </c>
      <c r="K1854" s="191">
        <v>0</v>
      </c>
      <c r="L1854" s="191">
        <v>0</v>
      </c>
      <c r="M1854" s="191">
        <v>0</v>
      </c>
      <c r="N1854" s="191">
        <v>0</v>
      </c>
      <c r="O1854" s="191">
        <v>0</v>
      </c>
      <c r="P1854" s="191">
        <v>0</v>
      </c>
      <c r="Q1854" s="191">
        <v>0</v>
      </c>
      <c r="R1854" s="191">
        <v>0</v>
      </c>
      <c r="S1854" s="191">
        <v>0</v>
      </c>
      <c r="T1854" s="191">
        <v>0</v>
      </c>
      <c r="U1854" s="191">
        <v>0</v>
      </c>
      <c r="V1854" s="191">
        <v>0</v>
      </c>
      <c r="W1854" s="191">
        <v>0</v>
      </c>
      <c r="X1854" s="191">
        <v>0</v>
      </c>
      <c r="Y1854" s="191">
        <v>0</v>
      </c>
      <c r="Z1854" s="191">
        <v>0</v>
      </c>
      <c r="AA1854" s="191">
        <v>0</v>
      </c>
      <c r="AB1854" s="191">
        <v>0</v>
      </c>
      <c r="AC1854" s="191">
        <v>0</v>
      </c>
      <c r="AD1854" s="191">
        <v>0</v>
      </c>
      <c r="AE1854" s="191">
        <v>0</v>
      </c>
      <c r="AF1854" s="191">
        <v>0</v>
      </c>
      <c r="AG1854" s="204"/>
      <c r="AN1854" s="345"/>
      <c r="AP1854" s="345"/>
      <c r="AQ1854" s="345"/>
    </row>
    <row r="1855" spans="1:43" s="176" customFormat="1" ht="16.5" hidden="1" customHeight="1" outlineLevel="2">
      <c r="A1855" s="168"/>
      <c r="B1855" s="158" t="s">
        <v>881</v>
      </c>
      <c r="C1855" s="191">
        <f>C2119</f>
        <v>0</v>
      </c>
      <c r="D1855" s="188">
        <f>C1855</f>
        <v>0</v>
      </c>
      <c r="E1855" s="188">
        <f t="shared" ref="E1855:AF1855" si="1281">D1855</f>
        <v>0</v>
      </c>
      <c r="F1855" s="188">
        <f t="shared" si="1281"/>
        <v>0</v>
      </c>
      <c r="G1855" s="188">
        <f t="shared" si="1281"/>
        <v>0</v>
      </c>
      <c r="H1855" s="188">
        <f t="shared" si="1281"/>
        <v>0</v>
      </c>
      <c r="I1855" s="188">
        <f t="shared" si="1281"/>
        <v>0</v>
      </c>
      <c r="J1855" s="188">
        <f t="shared" si="1281"/>
        <v>0</v>
      </c>
      <c r="K1855" s="188">
        <f t="shared" si="1281"/>
        <v>0</v>
      </c>
      <c r="L1855" s="188">
        <f t="shared" si="1281"/>
        <v>0</v>
      </c>
      <c r="M1855" s="188">
        <f t="shared" si="1281"/>
        <v>0</v>
      </c>
      <c r="N1855" s="188">
        <f t="shared" si="1281"/>
        <v>0</v>
      </c>
      <c r="O1855" s="188">
        <f t="shared" si="1281"/>
        <v>0</v>
      </c>
      <c r="P1855" s="188">
        <f t="shared" si="1281"/>
        <v>0</v>
      </c>
      <c r="Q1855" s="188">
        <f t="shared" si="1281"/>
        <v>0</v>
      </c>
      <c r="R1855" s="188">
        <f t="shared" si="1281"/>
        <v>0</v>
      </c>
      <c r="S1855" s="188">
        <f t="shared" si="1281"/>
        <v>0</v>
      </c>
      <c r="T1855" s="188">
        <f t="shared" si="1281"/>
        <v>0</v>
      </c>
      <c r="U1855" s="188">
        <f t="shared" si="1281"/>
        <v>0</v>
      </c>
      <c r="V1855" s="188">
        <f t="shared" si="1281"/>
        <v>0</v>
      </c>
      <c r="W1855" s="188">
        <f t="shared" si="1281"/>
        <v>0</v>
      </c>
      <c r="X1855" s="188">
        <f t="shared" si="1281"/>
        <v>0</v>
      </c>
      <c r="Y1855" s="188">
        <f t="shared" si="1281"/>
        <v>0</v>
      </c>
      <c r="Z1855" s="188">
        <f t="shared" si="1281"/>
        <v>0</v>
      </c>
      <c r="AA1855" s="188">
        <f t="shared" si="1281"/>
        <v>0</v>
      </c>
      <c r="AB1855" s="188">
        <f t="shared" si="1281"/>
        <v>0</v>
      </c>
      <c r="AC1855" s="188">
        <f t="shared" si="1281"/>
        <v>0</v>
      </c>
      <c r="AD1855" s="188">
        <f t="shared" si="1281"/>
        <v>0</v>
      </c>
      <c r="AE1855" s="188">
        <f t="shared" si="1281"/>
        <v>0</v>
      </c>
      <c r="AF1855" s="188">
        <f t="shared" si="1281"/>
        <v>0</v>
      </c>
      <c r="AG1855" s="204"/>
      <c r="AH1855" s="209"/>
      <c r="AK1855" s="336"/>
      <c r="AM1855" s="341"/>
      <c r="AN1855" s="345"/>
      <c r="AP1855" s="347"/>
      <c r="AQ1855" s="347"/>
    </row>
    <row r="1856" spans="1:43" s="263" customFormat="1" ht="16.5" hidden="1" customHeight="1" outlineLevel="2">
      <c r="A1856" s="206"/>
      <c r="B1856" s="151" t="s">
        <v>1064</v>
      </c>
      <c r="C1856" s="152">
        <f>C1857*C1858</f>
        <v>2000.66</v>
      </c>
      <c r="D1856" s="152">
        <f t="shared" ref="D1856:AF1856" si="1282">D1857*D1858</f>
        <v>2000.66</v>
      </c>
      <c r="E1856" s="152">
        <f t="shared" si="1282"/>
        <v>2000.66</v>
      </c>
      <c r="F1856" s="152">
        <f t="shared" si="1282"/>
        <v>2000.66</v>
      </c>
      <c r="G1856" s="152">
        <f t="shared" si="1282"/>
        <v>2000.66</v>
      </c>
      <c r="H1856" s="152">
        <f t="shared" si="1282"/>
        <v>2000.66</v>
      </c>
      <c r="I1856" s="152">
        <f t="shared" si="1282"/>
        <v>2000.66</v>
      </c>
      <c r="J1856" s="152">
        <f t="shared" si="1282"/>
        <v>2000.66</v>
      </c>
      <c r="K1856" s="152">
        <f t="shared" si="1282"/>
        <v>2000.66</v>
      </c>
      <c r="L1856" s="152">
        <f t="shared" si="1282"/>
        <v>2000.66</v>
      </c>
      <c r="M1856" s="152">
        <f t="shared" si="1282"/>
        <v>2000.66</v>
      </c>
      <c r="N1856" s="152">
        <f t="shared" si="1282"/>
        <v>2000.66</v>
      </c>
      <c r="O1856" s="152">
        <f t="shared" si="1282"/>
        <v>2000.66</v>
      </c>
      <c r="P1856" s="152">
        <f t="shared" si="1282"/>
        <v>2000.66</v>
      </c>
      <c r="Q1856" s="152">
        <f t="shared" si="1282"/>
        <v>2000.66</v>
      </c>
      <c r="R1856" s="152">
        <f t="shared" si="1282"/>
        <v>2000.66</v>
      </c>
      <c r="S1856" s="152">
        <f t="shared" si="1282"/>
        <v>2000.66</v>
      </c>
      <c r="T1856" s="152">
        <f t="shared" si="1282"/>
        <v>2000.66</v>
      </c>
      <c r="U1856" s="152">
        <f t="shared" si="1282"/>
        <v>2000.66</v>
      </c>
      <c r="V1856" s="152">
        <f t="shared" si="1282"/>
        <v>2000.66</v>
      </c>
      <c r="W1856" s="152">
        <f t="shared" si="1282"/>
        <v>2000.66</v>
      </c>
      <c r="X1856" s="152">
        <f t="shared" si="1282"/>
        <v>2000.66</v>
      </c>
      <c r="Y1856" s="152">
        <f t="shared" si="1282"/>
        <v>2000.66</v>
      </c>
      <c r="Z1856" s="152">
        <f t="shared" si="1282"/>
        <v>2000.66</v>
      </c>
      <c r="AA1856" s="152">
        <f t="shared" si="1282"/>
        <v>2000.66</v>
      </c>
      <c r="AB1856" s="152">
        <f t="shared" si="1282"/>
        <v>2000.66</v>
      </c>
      <c r="AC1856" s="152">
        <f t="shared" si="1282"/>
        <v>2000.66</v>
      </c>
      <c r="AD1856" s="152">
        <f t="shared" si="1282"/>
        <v>2000.66</v>
      </c>
      <c r="AE1856" s="152">
        <f t="shared" si="1282"/>
        <v>2000.66</v>
      </c>
      <c r="AF1856" s="152">
        <f t="shared" si="1282"/>
        <v>2000.66</v>
      </c>
      <c r="AG1856" s="210"/>
      <c r="AH1856" s="150"/>
      <c r="AK1856" s="360"/>
      <c r="AM1856" s="363"/>
      <c r="AN1856" s="345"/>
      <c r="AP1856" s="355"/>
      <c r="AQ1856" s="355"/>
    </row>
    <row r="1857" spans="1:43" s="176" customFormat="1" ht="16.5" hidden="1" customHeight="1" outlineLevel="2">
      <c r="A1857" s="168"/>
      <c r="B1857" s="158" t="s">
        <v>839</v>
      </c>
      <c r="C1857" s="191">
        <v>1</v>
      </c>
      <c r="D1857" s="191">
        <v>1</v>
      </c>
      <c r="E1857" s="191">
        <v>1</v>
      </c>
      <c r="F1857" s="191">
        <v>1</v>
      </c>
      <c r="G1857" s="191">
        <v>1</v>
      </c>
      <c r="H1857" s="191">
        <v>1</v>
      </c>
      <c r="I1857" s="191">
        <v>1</v>
      </c>
      <c r="J1857" s="191">
        <v>1</v>
      </c>
      <c r="K1857" s="191">
        <v>1</v>
      </c>
      <c r="L1857" s="191">
        <v>1</v>
      </c>
      <c r="M1857" s="191">
        <v>1</v>
      </c>
      <c r="N1857" s="191">
        <v>1</v>
      </c>
      <c r="O1857" s="191">
        <v>1</v>
      </c>
      <c r="P1857" s="191">
        <v>1</v>
      </c>
      <c r="Q1857" s="191">
        <v>1</v>
      </c>
      <c r="R1857" s="191">
        <v>1</v>
      </c>
      <c r="S1857" s="191">
        <v>1</v>
      </c>
      <c r="T1857" s="191">
        <v>1</v>
      </c>
      <c r="U1857" s="191">
        <v>1</v>
      </c>
      <c r="V1857" s="191">
        <v>1</v>
      </c>
      <c r="W1857" s="191">
        <v>1</v>
      </c>
      <c r="X1857" s="191">
        <v>1</v>
      </c>
      <c r="Y1857" s="191">
        <v>1</v>
      </c>
      <c r="Z1857" s="191">
        <v>1</v>
      </c>
      <c r="AA1857" s="191">
        <v>1</v>
      </c>
      <c r="AB1857" s="191">
        <v>1</v>
      </c>
      <c r="AC1857" s="191">
        <v>1</v>
      </c>
      <c r="AD1857" s="191">
        <v>1</v>
      </c>
      <c r="AE1857" s="191">
        <v>1</v>
      </c>
      <c r="AF1857" s="191">
        <v>1</v>
      </c>
      <c r="AG1857" s="204"/>
      <c r="AK1857" s="336"/>
      <c r="AM1857" s="341"/>
      <c r="AN1857" s="345"/>
      <c r="AP1857" s="347"/>
      <c r="AQ1857" s="347"/>
    </row>
    <row r="1858" spans="1:43" s="176" customFormat="1" ht="16.5" hidden="1" customHeight="1" outlineLevel="2">
      <c r="A1858" s="168"/>
      <c r="B1858" s="158" t="s">
        <v>881</v>
      </c>
      <c r="C1858" s="191">
        <f>C2112</f>
        <v>2000.66</v>
      </c>
      <c r="D1858" s="188">
        <f>C1858</f>
        <v>2000.66</v>
      </c>
      <c r="E1858" s="188">
        <f t="shared" ref="E1858:AF1858" si="1283">D1858</f>
        <v>2000.66</v>
      </c>
      <c r="F1858" s="188">
        <f t="shared" si="1283"/>
        <v>2000.66</v>
      </c>
      <c r="G1858" s="188">
        <f t="shared" si="1283"/>
        <v>2000.66</v>
      </c>
      <c r="H1858" s="188">
        <f t="shared" si="1283"/>
        <v>2000.66</v>
      </c>
      <c r="I1858" s="188">
        <f t="shared" si="1283"/>
        <v>2000.66</v>
      </c>
      <c r="J1858" s="188">
        <f t="shared" si="1283"/>
        <v>2000.66</v>
      </c>
      <c r="K1858" s="188">
        <f t="shared" si="1283"/>
        <v>2000.66</v>
      </c>
      <c r="L1858" s="188">
        <f t="shared" si="1283"/>
        <v>2000.66</v>
      </c>
      <c r="M1858" s="188">
        <f t="shared" si="1283"/>
        <v>2000.66</v>
      </c>
      <c r="N1858" s="188">
        <f t="shared" si="1283"/>
        <v>2000.66</v>
      </c>
      <c r="O1858" s="188">
        <f t="shared" si="1283"/>
        <v>2000.66</v>
      </c>
      <c r="P1858" s="188">
        <f t="shared" si="1283"/>
        <v>2000.66</v>
      </c>
      <c r="Q1858" s="188">
        <f t="shared" si="1283"/>
        <v>2000.66</v>
      </c>
      <c r="R1858" s="188">
        <f t="shared" si="1283"/>
        <v>2000.66</v>
      </c>
      <c r="S1858" s="188">
        <f t="shared" si="1283"/>
        <v>2000.66</v>
      </c>
      <c r="T1858" s="188">
        <f t="shared" si="1283"/>
        <v>2000.66</v>
      </c>
      <c r="U1858" s="188">
        <f t="shared" si="1283"/>
        <v>2000.66</v>
      </c>
      <c r="V1858" s="188">
        <f t="shared" si="1283"/>
        <v>2000.66</v>
      </c>
      <c r="W1858" s="188">
        <f t="shared" si="1283"/>
        <v>2000.66</v>
      </c>
      <c r="X1858" s="188">
        <f t="shared" si="1283"/>
        <v>2000.66</v>
      </c>
      <c r="Y1858" s="188">
        <f t="shared" si="1283"/>
        <v>2000.66</v>
      </c>
      <c r="Z1858" s="188">
        <f t="shared" si="1283"/>
        <v>2000.66</v>
      </c>
      <c r="AA1858" s="188">
        <f t="shared" si="1283"/>
        <v>2000.66</v>
      </c>
      <c r="AB1858" s="188">
        <f t="shared" si="1283"/>
        <v>2000.66</v>
      </c>
      <c r="AC1858" s="188">
        <f t="shared" si="1283"/>
        <v>2000.66</v>
      </c>
      <c r="AD1858" s="188">
        <f t="shared" si="1283"/>
        <v>2000.66</v>
      </c>
      <c r="AE1858" s="188">
        <f t="shared" si="1283"/>
        <v>2000.66</v>
      </c>
      <c r="AF1858" s="188">
        <f t="shared" si="1283"/>
        <v>2000.66</v>
      </c>
      <c r="AG1858" s="204"/>
      <c r="AH1858" s="209"/>
      <c r="AK1858" s="336"/>
      <c r="AM1858" s="341"/>
      <c r="AN1858" s="345"/>
      <c r="AP1858" s="347"/>
      <c r="AQ1858" s="347"/>
    </row>
    <row r="1859" spans="1:43" s="263" customFormat="1" ht="16.5" hidden="1" customHeight="1" outlineLevel="2">
      <c r="A1859" s="206"/>
      <c r="B1859" s="151" t="s">
        <v>1088</v>
      </c>
      <c r="C1859" s="152">
        <f>C1860*C1861</f>
        <v>8099.08</v>
      </c>
      <c r="D1859" s="152">
        <f t="shared" ref="D1859:AF1859" si="1284">D1860*D1861</f>
        <v>8099.08</v>
      </c>
      <c r="E1859" s="152">
        <f t="shared" si="1284"/>
        <v>8099.08</v>
      </c>
      <c r="F1859" s="152">
        <f t="shared" si="1284"/>
        <v>8099.08</v>
      </c>
      <c r="G1859" s="152">
        <f t="shared" si="1284"/>
        <v>8099.08</v>
      </c>
      <c r="H1859" s="152">
        <f t="shared" si="1284"/>
        <v>8099.08</v>
      </c>
      <c r="I1859" s="152">
        <f t="shared" si="1284"/>
        <v>8099.08</v>
      </c>
      <c r="J1859" s="152">
        <f t="shared" si="1284"/>
        <v>8099.08</v>
      </c>
      <c r="K1859" s="152">
        <f t="shared" si="1284"/>
        <v>8099.08</v>
      </c>
      <c r="L1859" s="152">
        <f t="shared" si="1284"/>
        <v>8099.08</v>
      </c>
      <c r="M1859" s="152">
        <f t="shared" si="1284"/>
        <v>8099.08</v>
      </c>
      <c r="N1859" s="152">
        <f t="shared" si="1284"/>
        <v>8099.08</v>
      </c>
      <c r="O1859" s="152">
        <f t="shared" si="1284"/>
        <v>8099.08</v>
      </c>
      <c r="P1859" s="152">
        <f t="shared" si="1284"/>
        <v>8099.08</v>
      </c>
      <c r="Q1859" s="152">
        <f t="shared" si="1284"/>
        <v>8099.08</v>
      </c>
      <c r="R1859" s="152">
        <f t="shared" si="1284"/>
        <v>8099.08</v>
      </c>
      <c r="S1859" s="152">
        <f t="shared" si="1284"/>
        <v>8099.08</v>
      </c>
      <c r="T1859" s="152">
        <f t="shared" si="1284"/>
        <v>8099.08</v>
      </c>
      <c r="U1859" s="152">
        <f t="shared" si="1284"/>
        <v>8099.08</v>
      </c>
      <c r="V1859" s="152">
        <f t="shared" si="1284"/>
        <v>8099.08</v>
      </c>
      <c r="W1859" s="152">
        <f t="shared" si="1284"/>
        <v>8099.08</v>
      </c>
      <c r="X1859" s="152">
        <f t="shared" si="1284"/>
        <v>8099.08</v>
      </c>
      <c r="Y1859" s="152">
        <f t="shared" si="1284"/>
        <v>8099.08</v>
      </c>
      <c r="Z1859" s="152">
        <f t="shared" si="1284"/>
        <v>8099.08</v>
      </c>
      <c r="AA1859" s="152">
        <f t="shared" si="1284"/>
        <v>8099.08</v>
      </c>
      <c r="AB1859" s="152">
        <f t="shared" si="1284"/>
        <v>8099.08</v>
      </c>
      <c r="AC1859" s="152">
        <f t="shared" si="1284"/>
        <v>8099.08</v>
      </c>
      <c r="AD1859" s="152">
        <f t="shared" si="1284"/>
        <v>8099.08</v>
      </c>
      <c r="AE1859" s="152">
        <f t="shared" si="1284"/>
        <v>8099.08</v>
      </c>
      <c r="AF1859" s="152">
        <f t="shared" si="1284"/>
        <v>8099.08</v>
      </c>
      <c r="AG1859" s="210"/>
      <c r="AH1859" s="150"/>
      <c r="AK1859" s="360"/>
      <c r="AM1859" s="363"/>
      <c r="AN1859" s="345"/>
      <c r="AP1859" s="355"/>
      <c r="AQ1859" s="355"/>
    </row>
    <row r="1860" spans="1:43" s="176" customFormat="1" ht="16.5" hidden="1" customHeight="1" outlineLevel="2">
      <c r="A1860" s="168"/>
      <c r="B1860" s="158" t="s">
        <v>839</v>
      </c>
      <c r="C1860" s="191">
        <v>1</v>
      </c>
      <c r="D1860" s="191">
        <v>1</v>
      </c>
      <c r="E1860" s="191">
        <v>1</v>
      </c>
      <c r="F1860" s="191">
        <v>1</v>
      </c>
      <c r="G1860" s="191">
        <v>1</v>
      </c>
      <c r="H1860" s="191">
        <v>1</v>
      </c>
      <c r="I1860" s="191">
        <v>1</v>
      </c>
      <c r="J1860" s="191">
        <v>1</v>
      </c>
      <c r="K1860" s="191">
        <v>1</v>
      </c>
      <c r="L1860" s="191">
        <v>1</v>
      </c>
      <c r="M1860" s="191">
        <v>1</v>
      </c>
      <c r="N1860" s="191">
        <v>1</v>
      </c>
      <c r="O1860" s="191">
        <v>1</v>
      </c>
      <c r="P1860" s="191">
        <v>1</v>
      </c>
      <c r="Q1860" s="191">
        <v>1</v>
      </c>
      <c r="R1860" s="191">
        <v>1</v>
      </c>
      <c r="S1860" s="191">
        <v>1</v>
      </c>
      <c r="T1860" s="191">
        <v>1</v>
      </c>
      <c r="U1860" s="191">
        <v>1</v>
      </c>
      <c r="V1860" s="191">
        <v>1</v>
      </c>
      <c r="W1860" s="191">
        <v>1</v>
      </c>
      <c r="X1860" s="191">
        <v>1</v>
      </c>
      <c r="Y1860" s="191">
        <v>1</v>
      </c>
      <c r="Z1860" s="191">
        <v>1</v>
      </c>
      <c r="AA1860" s="191">
        <v>1</v>
      </c>
      <c r="AB1860" s="191">
        <v>1</v>
      </c>
      <c r="AC1860" s="191">
        <v>1</v>
      </c>
      <c r="AD1860" s="191">
        <v>1</v>
      </c>
      <c r="AE1860" s="191">
        <v>1</v>
      </c>
      <c r="AF1860" s="191">
        <v>1</v>
      </c>
      <c r="AG1860" s="204"/>
      <c r="AK1860" s="336"/>
      <c r="AM1860" s="341"/>
      <c r="AN1860" s="345"/>
      <c r="AP1860" s="347"/>
      <c r="AQ1860" s="347"/>
    </row>
    <row r="1861" spans="1:43" ht="16.5" hidden="1" customHeight="1" outlineLevel="2">
      <c r="A1861" s="168"/>
      <c r="B1861" s="158" t="s">
        <v>881</v>
      </c>
      <c r="C1861" s="191">
        <f>C2116</f>
        <v>8099.08</v>
      </c>
      <c r="D1861" s="188">
        <f>C1861</f>
        <v>8099.08</v>
      </c>
      <c r="E1861" s="188">
        <f t="shared" ref="E1861:AF1861" si="1285">D1861</f>
        <v>8099.08</v>
      </c>
      <c r="F1861" s="188">
        <f t="shared" si="1285"/>
        <v>8099.08</v>
      </c>
      <c r="G1861" s="188">
        <f t="shared" si="1285"/>
        <v>8099.08</v>
      </c>
      <c r="H1861" s="188">
        <f t="shared" si="1285"/>
        <v>8099.08</v>
      </c>
      <c r="I1861" s="188">
        <f t="shared" si="1285"/>
        <v>8099.08</v>
      </c>
      <c r="J1861" s="188">
        <f t="shared" si="1285"/>
        <v>8099.08</v>
      </c>
      <c r="K1861" s="188">
        <f t="shared" si="1285"/>
        <v>8099.08</v>
      </c>
      <c r="L1861" s="188">
        <f t="shared" si="1285"/>
        <v>8099.08</v>
      </c>
      <c r="M1861" s="188">
        <f t="shared" si="1285"/>
        <v>8099.08</v>
      </c>
      <c r="N1861" s="188">
        <f t="shared" si="1285"/>
        <v>8099.08</v>
      </c>
      <c r="O1861" s="188">
        <f t="shared" si="1285"/>
        <v>8099.08</v>
      </c>
      <c r="P1861" s="188">
        <f t="shared" si="1285"/>
        <v>8099.08</v>
      </c>
      <c r="Q1861" s="188">
        <f t="shared" si="1285"/>
        <v>8099.08</v>
      </c>
      <c r="R1861" s="188">
        <f t="shared" si="1285"/>
        <v>8099.08</v>
      </c>
      <c r="S1861" s="188">
        <f t="shared" si="1285"/>
        <v>8099.08</v>
      </c>
      <c r="T1861" s="188">
        <f t="shared" si="1285"/>
        <v>8099.08</v>
      </c>
      <c r="U1861" s="188">
        <f t="shared" si="1285"/>
        <v>8099.08</v>
      </c>
      <c r="V1861" s="188">
        <f t="shared" si="1285"/>
        <v>8099.08</v>
      </c>
      <c r="W1861" s="188">
        <f t="shared" si="1285"/>
        <v>8099.08</v>
      </c>
      <c r="X1861" s="188">
        <f t="shared" si="1285"/>
        <v>8099.08</v>
      </c>
      <c r="Y1861" s="188">
        <f t="shared" si="1285"/>
        <v>8099.08</v>
      </c>
      <c r="Z1861" s="188">
        <f t="shared" si="1285"/>
        <v>8099.08</v>
      </c>
      <c r="AA1861" s="188">
        <f t="shared" si="1285"/>
        <v>8099.08</v>
      </c>
      <c r="AB1861" s="188">
        <f t="shared" si="1285"/>
        <v>8099.08</v>
      </c>
      <c r="AC1861" s="188">
        <f t="shared" si="1285"/>
        <v>8099.08</v>
      </c>
      <c r="AD1861" s="188">
        <f t="shared" si="1285"/>
        <v>8099.08</v>
      </c>
      <c r="AE1861" s="188">
        <f t="shared" si="1285"/>
        <v>8099.08</v>
      </c>
      <c r="AF1861" s="188">
        <f t="shared" si="1285"/>
        <v>8099.08</v>
      </c>
      <c r="AG1861" s="204"/>
      <c r="AH1861" s="209"/>
      <c r="AN1861" s="345"/>
      <c r="AP1861" s="345"/>
      <c r="AQ1861" s="345"/>
    </row>
    <row r="1862" spans="1:43" s="209" customFormat="1" ht="16.5" hidden="1" customHeight="1" outlineLevel="2">
      <c r="A1862" s="206"/>
      <c r="B1862" s="151" t="s">
        <v>1089</v>
      </c>
      <c r="C1862" s="152">
        <f>C1863*C1864</f>
        <v>838.63</v>
      </c>
      <c r="D1862" s="152">
        <f t="shared" ref="D1862:AF1862" si="1286">D1863*D1864</f>
        <v>838.63</v>
      </c>
      <c r="E1862" s="152">
        <f t="shared" si="1286"/>
        <v>838.63</v>
      </c>
      <c r="F1862" s="152">
        <f t="shared" si="1286"/>
        <v>838.63</v>
      </c>
      <c r="G1862" s="152">
        <f t="shared" si="1286"/>
        <v>838.63</v>
      </c>
      <c r="H1862" s="152">
        <f t="shared" si="1286"/>
        <v>838.63</v>
      </c>
      <c r="I1862" s="152">
        <f t="shared" si="1286"/>
        <v>838.63</v>
      </c>
      <c r="J1862" s="152">
        <f t="shared" si="1286"/>
        <v>838.63</v>
      </c>
      <c r="K1862" s="152">
        <f t="shared" si="1286"/>
        <v>838.63</v>
      </c>
      <c r="L1862" s="152">
        <f t="shared" si="1286"/>
        <v>838.63</v>
      </c>
      <c r="M1862" s="152">
        <f t="shared" si="1286"/>
        <v>838.63</v>
      </c>
      <c r="N1862" s="152">
        <f t="shared" si="1286"/>
        <v>838.63</v>
      </c>
      <c r="O1862" s="152">
        <f t="shared" si="1286"/>
        <v>838.63</v>
      </c>
      <c r="P1862" s="152">
        <f t="shared" si="1286"/>
        <v>838.63</v>
      </c>
      <c r="Q1862" s="152">
        <f t="shared" si="1286"/>
        <v>838.63</v>
      </c>
      <c r="R1862" s="152">
        <f t="shared" si="1286"/>
        <v>838.63</v>
      </c>
      <c r="S1862" s="152">
        <f t="shared" si="1286"/>
        <v>838.63</v>
      </c>
      <c r="T1862" s="152">
        <f t="shared" si="1286"/>
        <v>838.63</v>
      </c>
      <c r="U1862" s="152">
        <f t="shared" si="1286"/>
        <v>838.63</v>
      </c>
      <c r="V1862" s="152">
        <f t="shared" si="1286"/>
        <v>838.63</v>
      </c>
      <c r="W1862" s="152">
        <f t="shared" si="1286"/>
        <v>838.63</v>
      </c>
      <c r="X1862" s="152">
        <f t="shared" si="1286"/>
        <v>838.63</v>
      </c>
      <c r="Y1862" s="152">
        <f t="shared" si="1286"/>
        <v>838.63</v>
      </c>
      <c r="Z1862" s="152">
        <f t="shared" si="1286"/>
        <v>838.63</v>
      </c>
      <c r="AA1862" s="152">
        <f t="shared" si="1286"/>
        <v>838.63</v>
      </c>
      <c r="AB1862" s="152">
        <f t="shared" si="1286"/>
        <v>838.63</v>
      </c>
      <c r="AC1862" s="152">
        <f t="shared" si="1286"/>
        <v>838.63</v>
      </c>
      <c r="AD1862" s="152">
        <f t="shared" si="1286"/>
        <v>838.63</v>
      </c>
      <c r="AE1862" s="152">
        <f t="shared" si="1286"/>
        <v>838.63</v>
      </c>
      <c r="AF1862" s="152">
        <f t="shared" si="1286"/>
        <v>838.63</v>
      </c>
      <c r="AG1862" s="210"/>
      <c r="AH1862" s="150"/>
      <c r="AK1862" s="360"/>
      <c r="AM1862" s="361"/>
      <c r="AN1862" s="345"/>
      <c r="AP1862" s="349"/>
      <c r="AQ1862" s="349"/>
    </row>
    <row r="1863" spans="1:43" s="176" customFormat="1" ht="16.5" hidden="1" customHeight="1" outlineLevel="2">
      <c r="A1863" s="168"/>
      <c r="B1863" s="158" t="s">
        <v>839</v>
      </c>
      <c r="C1863" s="191">
        <v>1</v>
      </c>
      <c r="D1863" s="191">
        <v>1</v>
      </c>
      <c r="E1863" s="191">
        <v>1</v>
      </c>
      <c r="F1863" s="191">
        <v>1</v>
      </c>
      <c r="G1863" s="191">
        <v>1</v>
      </c>
      <c r="H1863" s="191">
        <v>1</v>
      </c>
      <c r="I1863" s="191">
        <v>1</v>
      </c>
      <c r="J1863" s="191">
        <v>1</v>
      </c>
      <c r="K1863" s="191">
        <v>1</v>
      </c>
      <c r="L1863" s="191">
        <v>1</v>
      </c>
      <c r="M1863" s="191">
        <v>1</v>
      </c>
      <c r="N1863" s="191">
        <v>1</v>
      </c>
      <c r="O1863" s="191">
        <v>1</v>
      </c>
      <c r="P1863" s="191">
        <v>1</v>
      </c>
      <c r="Q1863" s="191">
        <v>1</v>
      </c>
      <c r="R1863" s="191">
        <v>1</v>
      </c>
      <c r="S1863" s="191">
        <v>1</v>
      </c>
      <c r="T1863" s="191">
        <v>1</v>
      </c>
      <c r="U1863" s="191">
        <v>1</v>
      </c>
      <c r="V1863" s="191">
        <v>1</v>
      </c>
      <c r="W1863" s="191">
        <v>1</v>
      </c>
      <c r="X1863" s="191">
        <v>1</v>
      </c>
      <c r="Y1863" s="191">
        <v>1</v>
      </c>
      <c r="Z1863" s="191">
        <v>1</v>
      </c>
      <c r="AA1863" s="191">
        <v>1</v>
      </c>
      <c r="AB1863" s="191">
        <v>1</v>
      </c>
      <c r="AC1863" s="191">
        <v>1</v>
      </c>
      <c r="AD1863" s="191">
        <v>1</v>
      </c>
      <c r="AE1863" s="191">
        <v>1</v>
      </c>
      <c r="AF1863" s="191">
        <v>1</v>
      </c>
      <c r="AG1863" s="204"/>
      <c r="AK1863" s="336"/>
      <c r="AM1863" s="341"/>
      <c r="AN1863" s="345"/>
      <c r="AP1863" s="347"/>
      <c r="AQ1863" s="347"/>
    </row>
    <row r="1864" spans="1:43" ht="16.5" hidden="1" customHeight="1" outlineLevel="2">
      <c r="A1864" s="168"/>
      <c r="B1864" s="158" t="s">
        <v>881</v>
      </c>
      <c r="C1864" s="191">
        <f>C2117</f>
        <v>838.63</v>
      </c>
      <c r="D1864" s="188">
        <f>C1864</f>
        <v>838.63</v>
      </c>
      <c r="E1864" s="188">
        <f t="shared" ref="E1864:AF1864" si="1287">D1864</f>
        <v>838.63</v>
      </c>
      <c r="F1864" s="188">
        <f t="shared" si="1287"/>
        <v>838.63</v>
      </c>
      <c r="G1864" s="188">
        <f t="shared" si="1287"/>
        <v>838.63</v>
      </c>
      <c r="H1864" s="188">
        <f t="shared" si="1287"/>
        <v>838.63</v>
      </c>
      <c r="I1864" s="188">
        <f t="shared" si="1287"/>
        <v>838.63</v>
      </c>
      <c r="J1864" s="188">
        <f t="shared" si="1287"/>
        <v>838.63</v>
      </c>
      <c r="K1864" s="188">
        <f t="shared" si="1287"/>
        <v>838.63</v>
      </c>
      <c r="L1864" s="188">
        <f t="shared" si="1287"/>
        <v>838.63</v>
      </c>
      <c r="M1864" s="188">
        <f t="shared" si="1287"/>
        <v>838.63</v>
      </c>
      <c r="N1864" s="188">
        <f t="shared" si="1287"/>
        <v>838.63</v>
      </c>
      <c r="O1864" s="188">
        <f t="shared" si="1287"/>
        <v>838.63</v>
      </c>
      <c r="P1864" s="188">
        <f t="shared" si="1287"/>
        <v>838.63</v>
      </c>
      <c r="Q1864" s="188">
        <f t="shared" si="1287"/>
        <v>838.63</v>
      </c>
      <c r="R1864" s="188">
        <f t="shared" si="1287"/>
        <v>838.63</v>
      </c>
      <c r="S1864" s="188">
        <f t="shared" si="1287"/>
        <v>838.63</v>
      </c>
      <c r="T1864" s="188">
        <f t="shared" si="1287"/>
        <v>838.63</v>
      </c>
      <c r="U1864" s="188">
        <f t="shared" si="1287"/>
        <v>838.63</v>
      </c>
      <c r="V1864" s="188">
        <f>U1864</f>
        <v>838.63</v>
      </c>
      <c r="W1864" s="188">
        <f t="shared" si="1287"/>
        <v>838.63</v>
      </c>
      <c r="X1864" s="188">
        <f t="shared" si="1287"/>
        <v>838.63</v>
      </c>
      <c r="Y1864" s="188">
        <f t="shared" si="1287"/>
        <v>838.63</v>
      </c>
      <c r="Z1864" s="188">
        <f t="shared" si="1287"/>
        <v>838.63</v>
      </c>
      <c r="AA1864" s="188">
        <f t="shared" si="1287"/>
        <v>838.63</v>
      </c>
      <c r="AB1864" s="188">
        <f t="shared" si="1287"/>
        <v>838.63</v>
      </c>
      <c r="AC1864" s="188">
        <f t="shared" si="1287"/>
        <v>838.63</v>
      </c>
      <c r="AD1864" s="188">
        <f t="shared" si="1287"/>
        <v>838.63</v>
      </c>
      <c r="AE1864" s="188">
        <f t="shared" si="1287"/>
        <v>838.63</v>
      </c>
      <c r="AF1864" s="188">
        <f t="shared" si="1287"/>
        <v>838.63</v>
      </c>
      <c r="AG1864" s="204"/>
      <c r="AH1864" s="209"/>
      <c r="AN1864" s="345"/>
      <c r="AP1864" s="345"/>
      <c r="AQ1864" s="345"/>
    </row>
    <row r="1865" spans="1:43" s="263" customFormat="1" ht="16.5" hidden="1" customHeight="1" outlineLevel="2">
      <c r="A1865" s="206"/>
      <c r="B1865" s="151" t="s">
        <v>1090</v>
      </c>
      <c r="C1865" s="152">
        <f>C1866*C1867</f>
        <v>0</v>
      </c>
      <c r="D1865" s="152">
        <f t="shared" ref="D1865:AF1865" si="1288">D1866*D1867</f>
        <v>0</v>
      </c>
      <c r="E1865" s="152">
        <f t="shared" si="1288"/>
        <v>0</v>
      </c>
      <c r="F1865" s="152">
        <f t="shared" si="1288"/>
        <v>0</v>
      </c>
      <c r="G1865" s="152">
        <f t="shared" si="1288"/>
        <v>0</v>
      </c>
      <c r="H1865" s="152">
        <f t="shared" si="1288"/>
        <v>0</v>
      </c>
      <c r="I1865" s="152">
        <f t="shared" si="1288"/>
        <v>0</v>
      </c>
      <c r="J1865" s="152">
        <f t="shared" si="1288"/>
        <v>0</v>
      </c>
      <c r="K1865" s="152">
        <f t="shared" si="1288"/>
        <v>0</v>
      </c>
      <c r="L1865" s="152">
        <f t="shared" si="1288"/>
        <v>0</v>
      </c>
      <c r="M1865" s="152">
        <f t="shared" si="1288"/>
        <v>0</v>
      </c>
      <c r="N1865" s="152">
        <f t="shared" si="1288"/>
        <v>0</v>
      </c>
      <c r="O1865" s="152">
        <f t="shared" si="1288"/>
        <v>0</v>
      </c>
      <c r="P1865" s="152">
        <f t="shared" si="1288"/>
        <v>0</v>
      </c>
      <c r="Q1865" s="152">
        <f t="shared" si="1288"/>
        <v>0</v>
      </c>
      <c r="R1865" s="152">
        <f t="shared" si="1288"/>
        <v>0</v>
      </c>
      <c r="S1865" s="152">
        <f t="shared" si="1288"/>
        <v>0</v>
      </c>
      <c r="T1865" s="152">
        <f t="shared" si="1288"/>
        <v>0</v>
      </c>
      <c r="U1865" s="152">
        <f t="shared" si="1288"/>
        <v>0</v>
      </c>
      <c r="V1865" s="152">
        <f t="shared" si="1288"/>
        <v>0</v>
      </c>
      <c r="W1865" s="152">
        <f t="shared" si="1288"/>
        <v>0</v>
      </c>
      <c r="X1865" s="152">
        <f t="shared" si="1288"/>
        <v>0</v>
      </c>
      <c r="Y1865" s="152">
        <f t="shared" si="1288"/>
        <v>0</v>
      </c>
      <c r="Z1865" s="152">
        <f t="shared" si="1288"/>
        <v>0</v>
      </c>
      <c r="AA1865" s="152">
        <f t="shared" si="1288"/>
        <v>0</v>
      </c>
      <c r="AB1865" s="152">
        <f t="shared" si="1288"/>
        <v>0</v>
      </c>
      <c r="AC1865" s="152">
        <f t="shared" si="1288"/>
        <v>0</v>
      </c>
      <c r="AD1865" s="152">
        <f t="shared" si="1288"/>
        <v>0</v>
      </c>
      <c r="AE1865" s="152">
        <f t="shared" si="1288"/>
        <v>0</v>
      </c>
      <c r="AF1865" s="152">
        <f t="shared" si="1288"/>
        <v>0</v>
      </c>
      <c r="AG1865" s="210"/>
      <c r="AH1865" s="150"/>
      <c r="AK1865" s="360"/>
      <c r="AM1865" s="363"/>
      <c r="AN1865" s="345"/>
      <c r="AP1865" s="355"/>
      <c r="AQ1865" s="355"/>
    </row>
    <row r="1866" spans="1:43" ht="16.5" hidden="1" customHeight="1" outlineLevel="2">
      <c r="A1866" s="168"/>
      <c r="B1866" s="158" t="s">
        <v>839</v>
      </c>
      <c r="C1866" s="191">
        <v>0</v>
      </c>
      <c r="D1866" s="191">
        <v>0</v>
      </c>
      <c r="E1866" s="191">
        <v>0</v>
      </c>
      <c r="F1866" s="191">
        <v>0</v>
      </c>
      <c r="G1866" s="191">
        <v>0</v>
      </c>
      <c r="H1866" s="191">
        <v>0</v>
      </c>
      <c r="I1866" s="191">
        <v>0</v>
      </c>
      <c r="J1866" s="191">
        <v>0</v>
      </c>
      <c r="K1866" s="191">
        <v>0</v>
      </c>
      <c r="L1866" s="191">
        <v>0</v>
      </c>
      <c r="M1866" s="191">
        <v>0</v>
      </c>
      <c r="N1866" s="191">
        <v>0</v>
      </c>
      <c r="O1866" s="191">
        <v>0</v>
      </c>
      <c r="P1866" s="191">
        <v>0</v>
      </c>
      <c r="Q1866" s="191">
        <v>0</v>
      </c>
      <c r="R1866" s="191">
        <v>0</v>
      </c>
      <c r="S1866" s="191">
        <v>0</v>
      </c>
      <c r="T1866" s="191">
        <v>0</v>
      </c>
      <c r="U1866" s="191">
        <v>0</v>
      </c>
      <c r="V1866" s="191">
        <v>0</v>
      </c>
      <c r="W1866" s="191">
        <v>0</v>
      </c>
      <c r="X1866" s="191">
        <v>0</v>
      </c>
      <c r="Y1866" s="191">
        <v>0</v>
      </c>
      <c r="Z1866" s="191">
        <v>0</v>
      </c>
      <c r="AA1866" s="191">
        <v>0</v>
      </c>
      <c r="AB1866" s="191">
        <v>0</v>
      </c>
      <c r="AC1866" s="191">
        <v>0</v>
      </c>
      <c r="AD1866" s="191">
        <v>0</v>
      </c>
      <c r="AE1866" s="191">
        <v>0</v>
      </c>
      <c r="AF1866" s="191">
        <v>0</v>
      </c>
      <c r="AG1866" s="204"/>
      <c r="AN1866" s="345"/>
      <c r="AP1866" s="345"/>
      <c r="AQ1866" s="345"/>
    </row>
    <row r="1867" spans="1:43" ht="16.5" hidden="1" customHeight="1" outlineLevel="2">
      <c r="A1867" s="168"/>
      <c r="B1867" s="158" t="s">
        <v>881</v>
      </c>
      <c r="C1867" s="191">
        <f>C2110</f>
        <v>2531.2800000000002</v>
      </c>
      <c r="D1867" s="188">
        <f>C1867</f>
        <v>2531.2800000000002</v>
      </c>
      <c r="E1867" s="188">
        <f t="shared" ref="E1867:AF1867" si="1289">D1867</f>
        <v>2531.2800000000002</v>
      </c>
      <c r="F1867" s="188">
        <f t="shared" si="1289"/>
        <v>2531.2800000000002</v>
      </c>
      <c r="G1867" s="188">
        <f t="shared" si="1289"/>
        <v>2531.2800000000002</v>
      </c>
      <c r="H1867" s="188">
        <f t="shared" si="1289"/>
        <v>2531.2800000000002</v>
      </c>
      <c r="I1867" s="188">
        <f t="shared" si="1289"/>
        <v>2531.2800000000002</v>
      </c>
      <c r="J1867" s="188">
        <f t="shared" si="1289"/>
        <v>2531.2800000000002</v>
      </c>
      <c r="K1867" s="188">
        <f t="shared" si="1289"/>
        <v>2531.2800000000002</v>
      </c>
      <c r="L1867" s="188">
        <f t="shared" si="1289"/>
        <v>2531.2800000000002</v>
      </c>
      <c r="M1867" s="188">
        <f t="shared" si="1289"/>
        <v>2531.2800000000002</v>
      </c>
      <c r="N1867" s="188">
        <f t="shared" si="1289"/>
        <v>2531.2800000000002</v>
      </c>
      <c r="O1867" s="188">
        <f t="shared" si="1289"/>
        <v>2531.2800000000002</v>
      </c>
      <c r="P1867" s="188">
        <f t="shared" si="1289"/>
        <v>2531.2800000000002</v>
      </c>
      <c r="Q1867" s="188">
        <f t="shared" si="1289"/>
        <v>2531.2800000000002</v>
      </c>
      <c r="R1867" s="188">
        <f t="shared" si="1289"/>
        <v>2531.2800000000002</v>
      </c>
      <c r="S1867" s="188">
        <f t="shared" si="1289"/>
        <v>2531.2800000000002</v>
      </c>
      <c r="T1867" s="188">
        <f t="shared" si="1289"/>
        <v>2531.2800000000002</v>
      </c>
      <c r="U1867" s="188">
        <f t="shared" si="1289"/>
        <v>2531.2800000000002</v>
      </c>
      <c r="V1867" s="188">
        <f t="shared" si="1289"/>
        <v>2531.2800000000002</v>
      </c>
      <c r="W1867" s="188">
        <f t="shared" si="1289"/>
        <v>2531.2800000000002</v>
      </c>
      <c r="X1867" s="188">
        <f t="shared" si="1289"/>
        <v>2531.2800000000002</v>
      </c>
      <c r="Y1867" s="188">
        <f t="shared" si="1289"/>
        <v>2531.2800000000002</v>
      </c>
      <c r="Z1867" s="188">
        <f t="shared" si="1289"/>
        <v>2531.2800000000002</v>
      </c>
      <c r="AA1867" s="188">
        <f t="shared" si="1289"/>
        <v>2531.2800000000002</v>
      </c>
      <c r="AB1867" s="188">
        <f t="shared" si="1289"/>
        <v>2531.2800000000002</v>
      </c>
      <c r="AC1867" s="188">
        <f t="shared" si="1289"/>
        <v>2531.2800000000002</v>
      </c>
      <c r="AD1867" s="188">
        <f t="shared" si="1289"/>
        <v>2531.2800000000002</v>
      </c>
      <c r="AE1867" s="188">
        <f t="shared" si="1289"/>
        <v>2531.2800000000002</v>
      </c>
      <c r="AF1867" s="188">
        <f t="shared" si="1289"/>
        <v>2531.2800000000002</v>
      </c>
      <c r="AG1867" s="204"/>
      <c r="AH1867" s="209"/>
      <c r="AN1867" s="345"/>
      <c r="AP1867" s="345"/>
      <c r="AQ1867" s="345"/>
    </row>
    <row r="1868" spans="1:43" s="263" customFormat="1" ht="16.5" hidden="1" customHeight="1" outlineLevel="2">
      <c r="A1868" s="211"/>
      <c r="B1868" s="151" t="s">
        <v>1068</v>
      </c>
      <c r="C1868" s="152">
        <f>C1869*C1870</f>
        <v>1521</v>
      </c>
      <c r="D1868" s="152">
        <f t="shared" ref="D1868:AF1868" si="1290">D1869*D1870</f>
        <v>1521</v>
      </c>
      <c r="E1868" s="152">
        <f t="shared" si="1290"/>
        <v>1521</v>
      </c>
      <c r="F1868" s="152">
        <f t="shared" si="1290"/>
        <v>1521</v>
      </c>
      <c r="G1868" s="152">
        <f t="shared" si="1290"/>
        <v>1521</v>
      </c>
      <c r="H1868" s="152">
        <f t="shared" si="1290"/>
        <v>1521</v>
      </c>
      <c r="I1868" s="152">
        <f t="shared" si="1290"/>
        <v>1521</v>
      </c>
      <c r="J1868" s="152">
        <f t="shared" si="1290"/>
        <v>1521</v>
      </c>
      <c r="K1868" s="152">
        <f t="shared" si="1290"/>
        <v>1521</v>
      </c>
      <c r="L1868" s="152">
        <f t="shared" si="1290"/>
        <v>1521</v>
      </c>
      <c r="M1868" s="152">
        <f t="shared" si="1290"/>
        <v>1521</v>
      </c>
      <c r="N1868" s="152">
        <f t="shared" si="1290"/>
        <v>1521</v>
      </c>
      <c r="O1868" s="152">
        <f t="shared" si="1290"/>
        <v>1521</v>
      </c>
      <c r="P1868" s="152">
        <f t="shared" si="1290"/>
        <v>1521</v>
      </c>
      <c r="Q1868" s="152">
        <f t="shared" si="1290"/>
        <v>1521</v>
      </c>
      <c r="R1868" s="152">
        <f t="shared" si="1290"/>
        <v>1521</v>
      </c>
      <c r="S1868" s="152">
        <f t="shared" si="1290"/>
        <v>1521</v>
      </c>
      <c r="T1868" s="152">
        <f t="shared" si="1290"/>
        <v>1521</v>
      </c>
      <c r="U1868" s="152">
        <f t="shared" si="1290"/>
        <v>1521</v>
      </c>
      <c r="V1868" s="152">
        <f t="shared" si="1290"/>
        <v>1521</v>
      </c>
      <c r="W1868" s="152">
        <f t="shared" si="1290"/>
        <v>1521</v>
      </c>
      <c r="X1868" s="152">
        <f t="shared" si="1290"/>
        <v>1521</v>
      </c>
      <c r="Y1868" s="152">
        <f t="shared" si="1290"/>
        <v>1521</v>
      </c>
      <c r="Z1868" s="152">
        <f t="shared" si="1290"/>
        <v>1521</v>
      </c>
      <c r="AA1868" s="152">
        <f t="shared" si="1290"/>
        <v>1521</v>
      </c>
      <c r="AB1868" s="152">
        <f t="shared" si="1290"/>
        <v>1521</v>
      </c>
      <c r="AC1868" s="152">
        <f t="shared" si="1290"/>
        <v>1521</v>
      </c>
      <c r="AD1868" s="152">
        <f t="shared" si="1290"/>
        <v>1521</v>
      </c>
      <c r="AE1868" s="152">
        <f t="shared" si="1290"/>
        <v>1521</v>
      </c>
      <c r="AF1868" s="152">
        <f t="shared" si="1290"/>
        <v>1521</v>
      </c>
      <c r="AG1868" s="210"/>
      <c r="AH1868" s="150"/>
      <c r="AK1868" s="360"/>
      <c r="AM1868" s="363"/>
      <c r="AN1868" s="345"/>
      <c r="AP1868" s="355"/>
      <c r="AQ1868" s="355"/>
    </row>
    <row r="1869" spans="1:43" ht="16.5" hidden="1" customHeight="1" outlineLevel="2">
      <c r="A1869" s="211"/>
      <c r="B1869" s="158" t="s">
        <v>839</v>
      </c>
      <c r="C1869" s="191">
        <v>1</v>
      </c>
      <c r="D1869" s="191">
        <f>C1869</f>
        <v>1</v>
      </c>
      <c r="E1869" s="191">
        <f t="shared" ref="E1869:AF1869" si="1291">D1869</f>
        <v>1</v>
      </c>
      <c r="F1869" s="191">
        <f t="shared" si="1291"/>
        <v>1</v>
      </c>
      <c r="G1869" s="191">
        <f t="shared" si="1291"/>
        <v>1</v>
      </c>
      <c r="H1869" s="191">
        <f t="shared" si="1291"/>
        <v>1</v>
      </c>
      <c r="I1869" s="191">
        <f t="shared" si="1291"/>
        <v>1</v>
      </c>
      <c r="J1869" s="191">
        <f t="shared" si="1291"/>
        <v>1</v>
      </c>
      <c r="K1869" s="191">
        <f t="shared" si="1291"/>
        <v>1</v>
      </c>
      <c r="L1869" s="191">
        <f t="shared" si="1291"/>
        <v>1</v>
      </c>
      <c r="M1869" s="191">
        <f t="shared" si="1291"/>
        <v>1</v>
      </c>
      <c r="N1869" s="191">
        <f t="shared" si="1291"/>
        <v>1</v>
      </c>
      <c r="O1869" s="191">
        <f t="shared" si="1291"/>
        <v>1</v>
      </c>
      <c r="P1869" s="191">
        <f t="shared" si="1291"/>
        <v>1</v>
      </c>
      <c r="Q1869" s="191">
        <f t="shared" si="1291"/>
        <v>1</v>
      </c>
      <c r="R1869" s="191">
        <f t="shared" si="1291"/>
        <v>1</v>
      </c>
      <c r="S1869" s="191">
        <f t="shared" si="1291"/>
        <v>1</v>
      </c>
      <c r="T1869" s="191">
        <f t="shared" si="1291"/>
        <v>1</v>
      </c>
      <c r="U1869" s="191">
        <f t="shared" si="1291"/>
        <v>1</v>
      </c>
      <c r="V1869" s="191">
        <f t="shared" si="1291"/>
        <v>1</v>
      </c>
      <c r="W1869" s="191">
        <f t="shared" si="1291"/>
        <v>1</v>
      </c>
      <c r="X1869" s="191">
        <f t="shared" si="1291"/>
        <v>1</v>
      </c>
      <c r="Y1869" s="191">
        <f t="shared" si="1291"/>
        <v>1</v>
      </c>
      <c r="Z1869" s="191">
        <f t="shared" si="1291"/>
        <v>1</v>
      </c>
      <c r="AA1869" s="191">
        <f t="shared" si="1291"/>
        <v>1</v>
      </c>
      <c r="AB1869" s="191">
        <f t="shared" si="1291"/>
        <v>1</v>
      </c>
      <c r="AC1869" s="191">
        <f t="shared" si="1291"/>
        <v>1</v>
      </c>
      <c r="AD1869" s="191">
        <f t="shared" si="1291"/>
        <v>1</v>
      </c>
      <c r="AE1869" s="191">
        <f t="shared" si="1291"/>
        <v>1</v>
      </c>
      <c r="AF1869" s="191">
        <f t="shared" si="1291"/>
        <v>1</v>
      </c>
      <c r="AG1869" s="204"/>
      <c r="AN1869" s="345"/>
      <c r="AP1869" s="345"/>
      <c r="AQ1869" s="345"/>
    </row>
    <row r="1870" spans="1:43" ht="16.5" hidden="1" customHeight="1" outlineLevel="2">
      <c r="A1870" s="211"/>
      <c r="B1870" s="158" t="s">
        <v>881</v>
      </c>
      <c r="C1870" s="191">
        <f>C2087</f>
        <v>1521</v>
      </c>
      <c r="D1870" s="188">
        <f>C1870</f>
        <v>1521</v>
      </c>
      <c r="E1870" s="188">
        <f t="shared" ref="E1870:AF1870" si="1292">D1870</f>
        <v>1521</v>
      </c>
      <c r="F1870" s="188">
        <f t="shared" si="1292"/>
        <v>1521</v>
      </c>
      <c r="G1870" s="188">
        <f t="shared" si="1292"/>
        <v>1521</v>
      </c>
      <c r="H1870" s="188">
        <f t="shared" si="1292"/>
        <v>1521</v>
      </c>
      <c r="I1870" s="188">
        <f t="shared" si="1292"/>
        <v>1521</v>
      </c>
      <c r="J1870" s="188">
        <f t="shared" si="1292"/>
        <v>1521</v>
      </c>
      <c r="K1870" s="188">
        <f t="shared" si="1292"/>
        <v>1521</v>
      </c>
      <c r="L1870" s="188">
        <f t="shared" si="1292"/>
        <v>1521</v>
      </c>
      <c r="M1870" s="188">
        <f t="shared" si="1292"/>
        <v>1521</v>
      </c>
      <c r="N1870" s="188">
        <f t="shared" si="1292"/>
        <v>1521</v>
      </c>
      <c r="O1870" s="188">
        <f t="shared" si="1292"/>
        <v>1521</v>
      </c>
      <c r="P1870" s="188">
        <f t="shared" si="1292"/>
        <v>1521</v>
      </c>
      <c r="Q1870" s="188">
        <f t="shared" si="1292"/>
        <v>1521</v>
      </c>
      <c r="R1870" s="188">
        <f t="shared" si="1292"/>
        <v>1521</v>
      </c>
      <c r="S1870" s="188">
        <f t="shared" si="1292"/>
        <v>1521</v>
      </c>
      <c r="T1870" s="188">
        <f t="shared" si="1292"/>
        <v>1521</v>
      </c>
      <c r="U1870" s="188">
        <f t="shared" si="1292"/>
        <v>1521</v>
      </c>
      <c r="V1870" s="188">
        <f t="shared" si="1292"/>
        <v>1521</v>
      </c>
      <c r="W1870" s="188">
        <f t="shared" si="1292"/>
        <v>1521</v>
      </c>
      <c r="X1870" s="188">
        <f t="shared" si="1292"/>
        <v>1521</v>
      </c>
      <c r="Y1870" s="188">
        <f t="shared" si="1292"/>
        <v>1521</v>
      </c>
      <c r="Z1870" s="188">
        <f t="shared" si="1292"/>
        <v>1521</v>
      </c>
      <c r="AA1870" s="188">
        <f t="shared" si="1292"/>
        <v>1521</v>
      </c>
      <c r="AB1870" s="188">
        <f t="shared" si="1292"/>
        <v>1521</v>
      </c>
      <c r="AC1870" s="188">
        <f t="shared" si="1292"/>
        <v>1521</v>
      </c>
      <c r="AD1870" s="188">
        <f t="shared" si="1292"/>
        <v>1521</v>
      </c>
      <c r="AE1870" s="188">
        <f t="shared" si="1292"/>
        <v>1521</v>
      </c>
      <c r="AF1870" s="188">
        <f t="shared" si="1292"/>
        <v>1521</v>
      </c>
      <c r="AG1870" s="204"/>
      <c r="AH1870" s="209"/>
      <c r="AN1870" s="345"/>
      <c r="AP1870" s="345"/>
      <c r="AQ1870" s="345"/>
    </row>
    <row r="1871" spans="1:43" s="261" customFormat="1" ht="16.5" hidden="1" customHeight="1" outlineLevel="1">
      <c r="A1871" s="211"/>
      <c r="B1871" s="262" t="s">
        <v>898</v>
      </c>
      <c r="C1871" s="213">
        <f>C1872</f>
        <v>107.34993191999999</v>
      </c>
      <c r="D1871" s="213">
        <f t="shared" ref="D1871:AF1871" si="1293">D1872</f>
        <v>107.34993191999999</v>
      </c>
      <c r="E1871" s="213">
        <f t="shared" si="1293"/>
        <v>107.34993191999999</v>
      </c>
      <c r="F1871" s="213">
        <f t="shared" si="1293"/>
        <v>107.34993191999999</v>
      </c>
      <c r="G1871" s="213">
        <f t="shared" si="1293"/>
        <v>107.34993191999999</v>
      </c>
      <c r="H1871" s="213">
        <f t="shared" si="1293"/>
        <v>107.34993191999999</v>
      </c>
      <c r="I1871" s="213">
        <f t="shared" si="1293"/>
        <v>107.34993191999999</v>
      </c>
      <c r="J1871" s="213">
        <f t="shared" si="1293"/>
        <v>107.34993191999999</v>
      </c>
      <c r="K1871" s="213">
        <f t="shared" si="1293"/>
        <v>107.34993191999999</v>
      </c>
      <c r="L1871" s="213">
        <f t="shared" si="1293"/>
        <v>107.34993191999999</v>
      </c>
      <c r="M1871" s="213">
        <f t="shared" si="1293"/>
        <v>107.34993191999999</v>
      </c>
      <c r="N1871" s="213">
        <f t="shared" si="1293"/>
        <v>107.34993191999999</v>
      </c>
      <c r="O1871" s="213">
        <f t="shared" si="1293"/>
        <v>107.34993191999999</v>
      </c>
      <c r="P1871" s="213">
        <f t="shared" si="1293"/>
        <v>107.34993191999999</v>
      </c>
      <c r="Q1871" s="213">
        <f t="shared" si="1293"/>
        <v>107.34993191999999</v>
      </c>
      <c r="R1871" s="213">
        <f t="shared" si="1293"/>
        <v>107.34993191999999</v>
      </c>
      <c r="S1871" s="213">
        <f t="shared" si="1293"/>
        <v>107.34993191999999</v>
      </c>
      <c r="T1871" s="213">
        <f t="shared" si="1293"/>
        <v>107.34993191999999</v>
      </c>
      <c r="U1871" s="213">
        <f t="shared" si="1293"/>
        <v>107.34993191999999</v>
      </c>
      <c r="V1871" s="213">
        <f t="shared" si="1293"/>
        <v>107.34993191999999</v>
      </c>
      <c r="W1871" s="213">
        <f t="shared" si="1293"/>
        <v>107.34993191999999</v>
      </c>
      <c r="X1871" s="213">
        <f t="shared" si="1293"/>
        <v>107.34993191999999</v>
      </c>
      <c r="Y1871" s="213">
        <f t="shared" si="1293"/>
        <v>107.34993191999999</v>
      </c>
      <c r="Z1871" s="213">
        <f t="shared" si="1293"/>
        <v>107.34993191999999</v>
      </c>
      <c r="AA1871" s="213">
        <f t="shared" si="1293"/>
        <v>107.34993191999999</v>
      </c>
      <c r="AB1871" s="213">
        <f t="shared" si="1293"/>
        <v>107.34993191999999</v>
      </c>
      <c r="AC1871" s="213">
        <f t="shared" si="1293"/>
        <v>107.34993191999999</v>
      </c>
      <c r="AD1871" s="213">
        <f t="shared" si="1293"/>
        <v>107.34993191999999</v>
      </c>
      <c r="AE1871" s="213">
        <f t="shared" si="1293"/>
        <v>107.34993191999999</v>
      </c>
      <c r="AF1871" s="213">
        <f t="shared" si="1293"/>
        <v>107.34993191999999</v>
      </c>
      <c r="AG1871" s="563">
        <f>SUM(C1871:AF1871)</f>
        <v>3220.4979576000001</v>
      </c>
      <c r="AH1871" s="150">
        <f t="shared" ref="AH1871" si="1294">AH1868</f>
        <v>0</v>
      </c>
      <c r="AK1871" s="336"/>
      <c r="AM1871" s="362"/>
      <c r="AN1871" s="345"/>
      <c r="AP1871" s="354"/>
      <c r="AQ1871" s="354"/>
    </row>
    <row r="1872" spans="1:43" s="263" customFormat="1" ht="16.5" hidden="1" customHeight="1" outlineLevel="2">
      <c r="A1872" s="211"/>
      <c r="B1872" s="151" t="s">
        <v>899</v>
      </c>
      <c r="C1872" s="218">
        <f>C1849*C1873</f>
        <v>107.34993191999999</v>
      </c>
      <c r="D1872" s="218">
        <f t="shared" ref="D1872:AF1872" si="1295">D1849*D1873</f>
        <v>107.34993191999999</v>
      </c>
      <c r="E1872" s="218">
        <f t="shared" si="1295"/>
        <v>107.34993191999999</v>
      </c>
      <c r="F1872" s="218">
        <f t="shared" si="1295"/>
        <v>107.34993191999999</v>
      </c>
      <c r="G1872" s="218">
        <f t="shared" si="1295"/>
        <v>107.34993191999999</v>
      </c>
      <c r="H1872" s="218">
        <f t="shared" si="1295"/>
        <v>107.34993191999999</v>
      </c>
      <c r="I1872" s="218">
        <f t="shared" si="1295"/>
        <v>107.34993191999999</v>
      </c>
      <c r="J1872" s="218">
        <f t="shared" si="1295"/>
        <v>107.34993191999999</v>
      </c>
      <c r="K1872" s="218">
        <f t="shared" si="1295"/>
        <v>107.34993191999999</v>
      </c>
      <c r="L1872" s="218">
        <f t="shared" si="1295"/>
        <v>107.34993191999999</v>
      </c>
      <c r="M1872" s="218">
        <f t="shared" si="1295"/>
        <v>107.34993191999999</v>
      </c>
      <c r="N1872" s="218">
        <f t="shared" si="1295"/>
        <v>107.34993191999999</v>
      </c>
      <c r="O1872" s="218">
        <f t="shared" si="1295"/>
        <v>107.34993191999999</v>
      </c>
      <c r="P1872" s="218">
        <f t="shared" si="1295"/>
        <v>107.34993191999999</v>
      </c>
      <c r="Q1872" s="218">
        <f t="shared" si="1295"/>
        <v>107.34993191999999</v>
      </c>
      <c r="R1872" s="218">
        <f t="shared" si="1295"/>
        <v>107.34993191999999</v>
      </c>
      <c r="S1872" s="218">
        <f t="shared" si="1295"/>
        <v>107.34993191999999</v>
      </c>
      <c r="T1872" s="218">
        <f t="shared" si="1295"/>
        <v>107.34993191999999</v>
      </c>
      <c r="U1872" s="218">
        <f t="shared" si="1295"/>
        <v>107.34993191999999</v>
      </c>
      <c r="V1872" s="218">
        <f t="shared" si="1295"/>
        <v>107.34993191999999</v>
      </c>
      <c r="W1872" s="218">
        <f t="shared" si="1295"/>
        <v>107.34993191999999</v>
      </c>
      <c r="X1872" s="218">
        <f t="shared" si="1295"/>
        <v>107.34993191999999</v>
      </c>
      <c r="Y1872" s="218">
        <f t="shared" si="1295"/>
        <v>107.34993191999999</v>
      </c>
      <c r="Z1872" s="218">
        <f t="shared" si="1295"/>
        <v>107.34993191999999</v>
      </c>
      <c r="AA1872" s="218">
        <f t="shared" si="1295"/>
        <v>107.34993191999999</v>
      </c>
      <c r="AB1872" s="218">
        <f t="shared" si="1295"/>
        <v>107.34993191999999</v>
      </c>
      <c r="AC1872" s="218">
        <f t="shared" si="1295"/>
        <v>107.34993191999999</v>
      </c>
      <c r="AD1872" s="218">
        <f t="shared" si="1295"/>
        <v>107.34993191999999</v>
      </c>
      <c r="AE1872" s="218">
        <f t="shared" si="1295"/>
        <v>107.34993191999999</v>
      </c>
      <c r="AF1872" s="218">
        <f t="shared" si="1295"/>
        <v>107.34993191999999</v>
      </c>
      <c r="AG1872" s="210"/>
      <c r="AH1872" s="176"/>
      <c r="AK1872" s="360"/>
      <c r="AM1872" s="363"/>
      <c r="AN1872" s="345"/>
      <c r="AP1872" s="355"/>
      <c r="AQ1872" s="355"/>
    </row>
    <row r="1873" spans="1:43" ht="16.5" hidden="1" customHeight="1" outlineLevel="2">
      <c r="A1873" s="211"/>
      <c r="B1873" s="160" t="s">
        <v>900</v>
      </c>
      <c r="C1873">
        <f>$C$2121</f>
        <v>0.71799999999999997</v>
      </c>
      <c r="D1873">
        <f>C1873</f>
        <v>0.71799999999999997</v>
      </c>
      <c r="E1873">
        <f t="shared" ref="E1873:AF1873" si="1296">D1873</f>
        <v>0.71799999999999997</v>
      </c>
      <c r="F1873">
        <f t="shared" si="1296"/>
        <v>0.71799999999999997</v>
      </c>
      <c r="G1873">
        <f t="shared" si="1296"/>
        <v>0.71799999999999997</v>
      </c>
      <c r="H1873">
        <f t="shared" si="1296"/>
        <v>0.71799999999999997</v>
      </c>
      <c r="I1873">
        <f t="shared" si="1296"/>
        <v>0.71799999999999997</v>
      </c>
      <c r="J1873">
        <f t="shared" si="1296"/>
        <v>0.71799999999999997</v>
      </c>
      <c r="K1873">
        <f t="shared" si="1296"/>
        <v>0.71799999999999997</v>
      </c>
      <c r="L1873">
        <f t="shared" si="1296"/>
        <v>0.71799999999999997</v>
      </c>
      <c r="M1873">
        <f t="shared" si="1296"/>
        <v>0.71799999999999997</v>
      </c>
      <c r="N1873">
        <f t="shared" si="1296"/>
        <v>0.71799999999999997</v>
      </c>
      <c r="O1873">
        <f t="shared" si="1296"/>
        <v>0.71799999999999997</v>
      </c>
      <c r="P1873">
        <f t="shared" si="1296"/>
        <v>0.71799999999999997</v>
      </c>
      <c r="Q1873">
        <f t="shared" si="1296"/>
        <v>0.71799999999999997</v>
      </c>
      <c r="R1873">
        <f t="shared" si="1296"/>
        <v>0.71799999999999997</v>
      </c>
      <c r="S1873">
        <f t="shared" si="1296"/>
        <v>0.71799999999999997</v>
      </c>
      <c r="T1873">
        <f t="shared" si="1296"/>
        <v>0.71799999999999997</v>
      </c>
      <c r="U1873">
        <f t="shared" si="1296"/>
        <v>0.71799999999999997</v>
      </c>
      <c r="V1873">
        <f t="shared" si="1296"/>
        <v>0.71799999999999997</v>
      </c>
      <c r="W1873">
        <f t="shared" si="1296"/>
        <v>0.71799999999999997</v>
      </c>
      <c r="X1873">
        <f t="shared" si="1296"/>
        <v>0.71799999999999997</v>
      </c>
      <c r="Y1873">
        <f t="shared" si="1296"/>
        <v>0.71799999999999997</v>
      </c>
      <c r="Z1873">
        <f t="shared" si="1296"/>
        <v>0.71799999999999997</v>
      </c>
      <c r="AA1873">
        <f t="shared" si="1296"/>
        <v>0.71799999999999997</v>
      </c>
      <c r="AB1873">
        <f t="shared" si="1296"/>
        <v>0.71799999999999997</v>
      </c>
      <c r="AC1873">
        <f t="shared" si="1296"/>
        <v>0.71799999999999997</v>
      </c>
      <c r="AD1873">
        <f t="shared" si="1296"/>
        <v>0.71799999999999997</v>
      </c>
      <c r="AE1873">
        <f t="shared" si="1296"/>
        <v>0.71799999999999997</v>
      </c>
      <c r="AF1873">
        <f t="shared" si="1296"/>
        <v>0.71799999999999997</v>
      </c>
      <c r="AG1873" s="204"/>
      <c r="AH1873" s="209"/>
      <c r="AN1873" s="345"/>
      <c r="AP1873" s="345"/>
      <c r="AQ1873" s="345"/>
    </row>
    <row r="1874" spans="1:43" s="261" customFormat="1" ht="16.5" hidden="1" customHeight="1" outlineLevel="1">
      <c r="A1874" s="211"/>
      <c r="B1874" s="262" t="s">
        <v>901</v>
      </c>
      <c r="C1874" s="213">
        <f>SUM(C1875,C1884,C1893,C1902,C1911,C1920,C1929)*12/10^3</f>
        <v>25.306270560000002</v>
      </c>
      <c r="D1874" s="213">
        <f t="shared" ref="D1874:AF1874" si="1297">SUM(D1875,D1884,D1893,D1902,D1911,D1920,D1929)*12/10^3</f>
        <v>25.306270560000002</v>
      </c>
      <c r="E1874" s="213">
        <f t="shared" si="1297"/>
        <v>25.306270560000002</v>
      </c>
      <c r="F1874" s="213">
        <f t="shared" si="1297"/>
        <v>25.306270560000002</v>
      </c>
      <c r="G1874" s="213">
        <f t="shared" si="1297"/>
        <v>25.306270560000002</v>
      </c>
      <c r="H1874" s="213">
        <f t="shared" si="1297"/>
        <v>25.306270560000002</v>
      </c>
      <c r="I1874" s="213">
        <f t="shared" si="1297"/>
        <v>25.306270560000002</v>
      </c>
      <c r="J1874" s="213">
        <f t="shared" si="1297"/>
        <v>25.306270560000002</v>
      </c>
      <c r="K1874" s="213">
        <f t="shared" si="1297"/>
        <v>25.306270560000002</v>
      </c>
      <c r="L1874" s="213">
        <f t="shared" si="1297"/>
        <v>25.306270560000002</v>
      </c>
      <c r="M1874" s="213">
        <f t="shared" si="1297"/>
        <v>25.306270560000002</v>
      </c>
      <c r="N1874" s="213">
        <f t="shared" si="1297"/>
        <v>25.306270560000002</v>
      </c>
      <c r="O1874" s="213">
        <f t="shared" si="1297"/>
        <v>25.306270560000002</v>
      </c>
      <c r="P1874" s="213">
        <f t="shared" si="1297"/>
        <v>25.306270560000002</v>
      </c>
      <c r="Q1874" s="213">
        <f t="shared" si="1297"/>
        <v>25.306270560000002</v>
      </c>
      <c r="R1874" s="213">
        <f t="shared" si="1297"/>
        <v>25.306270560000002</v>
      </c>
      <c r="S1874" s="213">
        <f t="shared" si="1297"/>
        <v>25.306270560000002</v>
      </c>
      <c r="T1874" s="213">
        <f t="shared" si="1297"/>
        <v>25.306270560000002</v>
      </c>
      <c r="U1874" s="213">
        <f t="shared" si="1297"/>
        <v>25.306270560000002</v>
      </c>
      <c r="V1874" s="213">
        <f t="shared" si="1297"/>
        <v>25.306270560000002</v>
      </c>
      <c r="W1874" s="213">
        <f t="shared" si="1297"/>
        <v>25.306270560000002</v>
      </c>
      <c r="X1874" s="213">
        <f t="shared" si="1297"/>
        <v>25.306270560000002</v>
      </c>
      <c r="Y1874" s="213">
        <f t="shared" si="1297"/>
        <v>25.306270560000002</v>
      </c>
      <c r="Z1874" s="213">
        <f t="shared" si="1297"/>
        <v>25.306270560000002</v>
      </c>
      <c r="AA1874" s="213">
        <f t="shared" si="1297"/>
        <v>25.306270560000002</v>
      </c>
      <c r="AB1874" s="213">
        <f t="shared" si="1297"/>
        <v>25.306270560000002</v>
      </c>
      <c r="AC1874" s="213">
        <f t="shared" si="1297"/>
        <v>25.306270560000002</v>
      </c>
      <c r="AD1874" s="213">
        <f t="shared" si="1297"/>
        <v>25.306270560000002</v>
      </c>
      <c r="AE1874" s="213">
        <f t="shared" si="1297"/>
        <v>25.306270560000002</v>
      </c>
      <c r="AF1874" s="213">
        <f t="shared" si="1297"/>
        <v>25.306270560000002</v>
      </c>
      <c r="AG1874" s="563">
        <f>SUM(C1874:AF1874)</f>
        <v>759.18811680000056</v>
      </c>
      <c r="AH1874" s="150">
        <f t="shared" ref="AH1874" si="1298">AH1871</f>
        <v>0</v>
      </c>
      <c r="AI1874" s="214"/>
      <c r="AK1874" s="336"/>
      <c r="AM1874" s="362"/>
      <c r="AN1874" s="345"/>
      <c r="AP1874" s="354"/>
      <c r="AQ1874" s="354"/>
    </row>
    <row r="1875" spans="1:43" s="263" customFormat="1" ht="16.5" hidden="1" customHeight="1" outlineLevel="2">
      <c r="A1875" s="206"/>
      <c r="B1875" s="161" t="str">
        <f>B1850</f>
        <v>Auxiliar administrativo</v>
      </c>
      <c r="C1875" s="218">
        <f>C1876*(C1877+C1878+C1879+C1880+C1881+C1882+C1883)</f>
        <v>0</v>
      </c>
      <c r="D1875" s="218">
        <f>D1876*(D1877+D1878+D1879+D1880+D1881+D1882+D1883)</f>
        <v>0</v>
      </c>
      <c r="E1875" s="218">
        <f t="shared" ref="E1875:AE1875" si="1299">E1876*(E1877+E1878+E1879+E1880+E1881+E1882+E1883)</f>
        <v>0</v>
      </c>
      <c r="F1875" s="218">
        <f t="shared" si="1299"/>
        <v>0</v>
      </c>
      <c r="G1875" s="218">
        <f t="shared" si="1299"/>
        <v>0</v>
      </c>
      <c r="H1875" s="218">
        <f t="shared" si="1299"/>
        <v>0</v>
      </c>
      <c r="I1875" s="218">
        <f t="shared" si="1299"/>
        <v>0</v>
      </c>
      <c r="J1875" s="218">
        <f t="shared" si="1299"/>
        <v>0</v>
      </c>
      <c r="K1875" s="218">
        <f t="shared" si="1299"/>
        <v>0</v>
      </c>
      <c r="L1875" s="218">
        <f t="shared" si="1299"/>
        <v>0</v>
      </c>
      <c r="M1875" s="218">
        <f t="shared" si="1299"/>
        <v>0</v>
      </c>
      <c r="N1875" s="218">
        <f t="shared" si="1299"/>
        <v>0</v>
      </c>
      <c r="O1875" s="218">
        <f t="shared" si="1299"/>
        <v>0</v>
      </c>
      <c r="P1875" s="218">
        <f t="shared" si="1299"/>
        <v>0</v>
      </c>
      <c r="Q1875" s="218">
        <f t="shared" si="1299"/>
        <v>0</v>
      </c>
      <c r="R1875" s="218">
        <f t="shared" si="1299"/>
        <v>0</v>
      </c>
      <c r="S1875" s="218">
        <f t="shared" si="1299"/>
        <v>0</v>
      </c>
      <c r="T1875" s="218">
        <f t="shared" si="1299"/>
        <v>0</v>
      </c>
      <c r="U1875" s="218">
        <f t="shared" si="1299"/>
        <v>0</v>
      </c>
      <c r="V1875" s="218">
        <f t="shared" si="1299"/>
        <v>0</v>
      </c>
      <c r="W1875" s="218">
        <f t="shared" si="1299"/>
        <v>0</v>
      </c>
      <c r="X1875" s="218">
        <f t="shared" si="1299"/>
        <v>0</v>
      </c>
      <c r="Y1875" s="218">
        <f t="shared" si="1299"/>
        <v>0</v>
      </c>
      <c r="Z1875" s="218">
        <f t="shared" si="1299"/>
        <v>0</v>
      </c>
      <c r="AA1875" s="218">
        <f t="shared" si="1299"/>
        <v>0</v>
      </c>
      <c r="AB1875" s="218">
        <f t="shared" si="1299"/>
        <v>0</v>
      </c>
      <c r="AC1875" s="218">
        <f t="shared" si="1299"/>
        <v>0</v>
      </c>
      <c r="AD1875" s="218">
        <f t="shared" si="1299"/>
        <v>0</v>
      </c>
      <c r="AE1875" s="218">
        <f t="shared" si="1299"/>
        <v>0</v>
      </c>
      <c r="AF1875" s="218">
        <f>AF1876*(AF1877+AF1878+AF1879+AF1880+AF1881+AF1882+AF1883)</f>
        <v>0</v>
      </c>
      <c r="AG1875" s="210"/>
      <c r="AH1875" s="176"/>
      <c r="AK1875" s="360"/>
      <c r="AM1875" s="363"/>
      <c r="AN1875" s="345"/>
      <c r="AP1875" s="355"/>
      <c r="AQ1875" s="355"/>
    </row>
    <row r="1876" spans="1:43" ht="16.5" hidden="1" customHeight="1" outlineLevel="2">
      <c r="A1876" s="168"/>
      <c r="B1876" s="162" t="s">
        <v>839</v>
      </c>
      <c r="C1876" s="188">
        <f t="shared" ref="C1876:AF1876" si="1300">C1851</f>
        <v>0</v>
      </c>
      <c r="D1876" s="188">
        <f t="shared" si="1300"/>
        <v>0</v>
      </c>
      <c r="E1876" s="188">
        <f t="shared" si="1300"/>
        <v>0</v>
      </c>
      <c r="F1876" s="188">
        <f t="shared" si="1300"/>
        <v>0</v>
      </c>
      <c r="G1876" s="188">
        <f t="shared" si="1300"/>
        <v>0</v>
      </c>
      <c r="H1876" s="188">
        <f t="shared" si="1300"/>
        <v>0</v>
      </c>
      <c r="I1876" s="188">
        <f t="shared" si="1300"/>
        <v>0</v>
      </c>
      <c r="J1876" s="188">
        <f t="shared" si="1300"/>
        <v>0</v>
      </c>
      <c r="K1876" s="188">
        <f t="shared" si="1300"/>
        <v>0</v>
      </c>
      <c r="L1876" s="188">
        <f t="shared" si="1300"/>
        <v>0</v>
      </c>
      <c r="M1876" s="188">
        <f t="shared" si="1300"/>
        <v>0</v>
      </c>
      <c r="N1876" s="188">
        <f t="shared" si="1300"/>
        <v>0</v>
      </c>
      <c r="O1876" s="188">
        <f t="shared" si="1300"/>
        <v>0</v>
      </c>
      <c r="P1876" s="188">
        <f t="shared" si="1300"/>
        <v>0</v>
      </c>
      <c r="Q1876" s="188">
        <f t="shared" si="1300"/>
        <v>0</v>
      </c>
      <c r="R1876" s="188">
        <f t="shared" si="1300"/>
        <v>0</v>
      </c>
      <c r="S1876" s="188">
        <f t="shared" si="1300"/>
        <v>0</v>
      </c>
      <c r="T1876" s="188">
        <f t="shared" si="1300"/>
        <v>0</v>
      </c>
      <c r="U1876" s="188">
        <f t="shared" si="1300"/>
        <v>0</v>
      </c>
      <c r="V1876" s="188">
        <f t="shared" si="1300"/>
        <v>0</v>
      </c>
      <c r="W1876" s="188">
        <f t="shared" si="1300"/>
        <v>0</v>
      </c>
      <c r="X1876" s="188">
        <f t="shared" si="1300"/>
        <v>0</v>
      </c>
      <c r="Y1876" s="188">
        <f t="shared" si="1300"/>
        <v>0</v>
      </c>
      <c r="Z1876" s="188">
        <f t="shared" si="1300"/>
        <v>0</v>
      </c>
      <c r="AA1876" s="188">
        <f t="shared" si="1300"/>
        <v>0</v>
      </c>
      <c r="AB1876" s="188">
        <f t="shared" si="1300"/>
        <v>0</v>
      </c>
      <c r="AC1876" s="188">
        <f t="shared" si="1300"/>
        <v>0</v>
      </c>
      <c r="AD1876" s="188">
        <f t="shared" si="1300"/>
        <v>0</v>
      </c>
      <c r="AE1876" s="188">
        <f t="shared" si="1300"/>
        <v>0</v>
      </c>
      <c r="AF1876" s="188">
        <f t="shared" si="1300"/>
        <v>0</v>
      </c>
      <c r="AG1876" s="204"/>
      <c r="AH1876" s="209"/>
      <c r="AN1876" s="345"/>
      <c r="AP1876" s="345"/>
      <c r="AQ1876" s="345"/>
    </row>
    <row r="1877" spans="1:43" s="176" customFormat="1" ht="16.5" hidden="1" customHeight="1" outlineLevel="2">
      <c r="A1877" s="168"/>
      <c r="B1877" s="195" t="s">
        <v>902</v>
      </c>
      <c r="C1877" s="191">
        <v>0</v>
      </c>
      <c r="D1877" s="188">
        <f>C1877</f>
        <v>0</v>
      </c>
      <c r="E1877" s="188">
        <f t="shared" ref="E1877:G1883" si="1301">D1877</f>
        <v>0</v>
      </c>
      <c r="F1877" s="188">
        <f t="shared" si="1301"/>
        <v>0</v>
      </c>
      <c r="G1877" s="188">
        <f>F1877</f>
        <v>0</v>
      </c>
      <c r="H1877" s="188">
        <f t="shared" ref="H1877:W1883" si="1302">G1877</f>
        <v>0</v>
      </c>
      <c r="I1877" s="188">
        <f t="shared" si="1302"/>
        <v>0</v>
      </c>
      <c r="J1877" s="188">
        <f t="shared" si="1302"/>
        <v>0</v>
      </c>
      <c r="K1877" s="188">
        <f t="shared" si="1302"/>
        <v>0</v>
      </c>
      <c r="L1877" s="188">
        <f t="shared" si="1302"/>
        <v>0</v>
      </c>
      <c r="M1877" s="188">
        <f t="shared" si="1302"/>
        <v>0</v>
      </c>
      <c r="N1877" s="188">
        <f t="shared" si="1302"/>
        <v>0</v>
      </c>
      <c r="O1877" s="188">
        <f t="shared" si="1302"/>
        <v>0</v>
      </c>
      <c r="P1877" s="188">
        <f t="shared" si="1302"/>
        <v>0</v>
      </c>
      <c r="Q1877" s="188">
        <f t="shared" si="1302"/>
        <v>0</v>
      </c>
      <c r="R1877" s="188">
        <f t="shared" si="1302"/>
        <v>0</v>
      </c>
      <c r="S1877" s="188">
        <f t="shared" si="1302"/>
        <v>0</v>
      </c>
      <c r="T1877" s="188">
        <f t="shared" si="1302"/>
        <v>0</v>
      </c>
      <c r="U1877" s="188">
        <f t="shared" si="1302"/>
        <v>0</v>
      </c>
      <c r="V1877" s="188">
        <f t="shared" si="1302"/>
        <v>0</v>
      </c>
      <c r="W1877" s="188">
        <f t="shared" si="1302"/>
        <v>0</v>
      </c>
      <c r="X1877" s="188">
        <f t="shared" ref="X1877:AF1883" si="1303">W1877</f>
        <v>0</v>
      </c>
      <c r="Y1877" s="188">
        <f t="shared" si="1303"/>
        <v>0</v>
      </c>
      <c r="Z1877" s="188">
        <f t="shared" si="1303"/>
        <v>0</v>
      </c>
      <c r="AA1877" s="188">
        <f t="shared" si="1303"/>
        <v>0</v>
      </c>
      <c r="AB1877" s="188">
        <f t="shared" si="1303"/>
        <v>0</v>
      </c>
      <c r="AC1877" s="188">
        <f t="shared" si="1303"/>
        <v>0</v>
      </c>
      <c r="AD1877" s="188">
        <f t="shared" si="1303"/>
        <v>0</v>
      </c>
      <c r="AE1877" s="188">
        <f t="shared" si="1303"/>
        <v>0</v>
      </c>
      <c r="AF1877" s="188">
        <f t="shared" si="1303"/>
        <v>0</v>
      </c>
      <c r="AG1877" s="204"/>
      <c r="AH1877" s="150">
        <f t="shared" ref="AH1877" si="1304">AH1874</f>
        <v>0</v>
      </c>
      <c r="AK1877" s="336"/>
      <c r="AM1877" s="341"/>
      <c r="AN1877" s="345"/>
      <c r="AP1877" s="347"/>
      <c r="AQ1877" s="347"/>
    </row>
    <row r="1878" spans="1:43" s="176" customFormat="1" ht="16.5" hidden="1" customHeight="1" outlineLevel="2">
      <c r="A1878" s="168"/>
      <c r="B1878" s="195" t="s">
        <v>903</v>
      </c>
      <c r="C1878" s="191">
        <v>0</v>
      </c>
      <c r="D1878" s="188">
        <f>C1878</f>
        <v>0</v>
      </c>
      <c r="E1878" s="188">
        <f t="shared" si="1301"/>
        <v>0</v>
      </c>
      <c r="F1878" s="188">
        <f t="shared" si="1301"/>
        <v>0</v>
      </c>
      <c r="G1878" s="188">
        <f t="shared" si="1301"/>
        <v>0</v>
      </c>
      <c r="H1878" s="188">
        <f t="shared" si="1302"/>
        <v>0</v>
      </c>
      <c r="I1878" s="188">
        <f t="shared" si="1302"/>
        <v>0</v>
      </c>
      <c r="J1878" s="188">
        <f t="shared" si="1302"/>
        <v>0</v>
      </c>
      <c r="K1878" s="188">
        <f t="shared" si="1302"/>
        <v>0</v>
      </c>
      <c r="L1878" s="188">
        <f t="shared" si="1302"/>
        <v>0</v>
      </c>
      <c r="M1878" s="188">
        <f t="shared" si="1302"/>
        <v>0</v>
      </c>
      <c r="N1878" s="188">
        <f t="shared" si="1302"/>
        <v>0</v>
      </c>
      <c r="O1878" s="188">
        <f t="shared" si="1302"/>
        <v>0</v>
      </c>
      <c r="P1878" s="188">
        <f t="shared" si="1302"/>
        <v>0</v>
      </c>
      <c r="Q1878" s="188">
        <f t="shared" si="1302"/>
        <v>0</v>
      </c>
      <c r="R1878" s="188">
        <f t="shared" si="1302"/>
        <v>0</v>
      </c>
      <c r="S1878" s="188">
        <f t="shared" si="1302"/>
        <v>0</v>
      </c>
      <c r="T1878" s="188">
        <f t="shared" si="1302"/>
        <v>0</v>
      </c>
      <c r="U1878" s="188">
        <f t="shared" si="1302"/>
        <v>0</v>
      </c>
      <c r="V1878" s="188">
        <f t="shared" si="1302"/>
        <v>0</v>
      </c>
      <c r="W1878" s="188">
        <f t="shared" si="1302"/>
        <v>0</v>
      </c>
      <c r="X1878" s="188">
        <f t="shared" si="1303"/>
        <v>0</v>
      </c>
      <c r="Y1878" s="188">
        <f t="shared" si="1303"/>
        <v>0</v>
      </c>
      <c r="Z1878" s="188">
        <f t="shared" si="1303"/>
        <v>0</v>
      </c>
      <c r="AA1878" s="188">
        <f t="shared" si="1303"/>
        <v>0</v>
      </c>
      <c r="AB1878" s="188">
        <f t="shared" si="1303"/>
        <v>0</v>
      </c>
      <c r="AC1878" s="188">
        <f t="shared" si="1303"/>
        <v>0</v>
      </c>
      <c r="AD1878" s="188">
        <f t="shared" si="1303"/>
        <v>0</v>
      </c>
      <c r="AE1878" s="188">
        <f t="shared" si="1303"/>
        <v>0</v>
      </c>
      <c r="AF1878" s="188">
        <f t="shared" si="1303"/>
        <v>0</v>
      </c>
      <c r="AG1878" s="204"/>
      <c r="AK1878" s="336"/>
      <c r="AM1878" s="341"/>
      <c r="AN1878" s="345"/>
      <c r="AP1878" s="347"/>
      <c r="AQ1878" s="347"/>
    </row>
    <row r="1879" spans="1:43" s="176" customFormat="1" ht="16.5" hidden="1" customHeight="1" outlineLevel="2">
      <c r="A1879" s="168"/>
      <c r="B1879" s="195" t="s">
        <v>904</v>
      </c>
      <c r="C1879" s="191">
        <v>0</v>
      </c>
      <c r="D1879" s="188">
        <f>C1879</f>
        <v>0</v>
      </c>
      <c r="E1879" s="188">
        <f t="shared" si="1301"/>
        <v>0</v>
      </c>
      <c r="F1879" s="188">
        <f t="shared" si="1301"/>
        <v>0</v>
      </c>
      <c r="G1879" s="188">
        <f t="shared" si="1301"/>
        <v>0</v>
      </c>
      <c r="H1879" s="188">
        <f t="shared" si="1302"/>
        <v>0</v>
      </c>
      <c r="I1879" s="188">
        <f t="shared" si="1302"/>
        <v>0</v>
      </c>
      <c r="J1879" s="188">
        <f t="shared" si="1302"/>
        <v>0</v>
      </c>
      <c r="K1879" s="188">
        <f t="shared" si="1302"/>
        <v>0</v>
      </c>
      <c r="L1879" s="188">
        <f t="shared" si="1302"/>
        <v>0</v>
      </c>
      <c r="M1879" s="188">
        <f t="shared" si="1302"/>
        <v>0</v>
      </c>
      <c r="N1879" s="188">
        <f t="shared" si="1302"/>
        <v>0</v>
      </c>
      <c r="O1879" s="188">
        <f t="shared" si="1302"/>
        <v>0</v>
      </c>
      <c r="P1879" s="188">
        <f t="shared" si="1302"/>
        <v>0</v>
      </c>
      <c r="Q1879" s="188">
        <f t="shared" si="1302"/>
        <v>0</v>
      </c>
      <c r="R1879" s="188">
        <f t="shared" si="1302"/>
        <v>0</v>
      </c>
      <c r="S1879" s="188">
        <f t="shared" si="1302"/>
        <v>0</v>
      </c>
      <c r="T1879" s="188">
        <f t="shared" si="1302"/>
        <v>0</v>
      </c>
      <c r="U1879" s="188">
        <f t="shared" si="1302"/>
        <v>0</v>
      </c>
      <c r="V1879" s="188">
        <f t="shared" si="1302"/>
        <v>0</v>
      </c>
      <c r="W1879" s="188">
        <f t="shared" si="1302"/>
        <v>0</v>
      </c>
      <c r="X1879" s="188">
        <f t="shared" si="1303"/>
        <v>0</v>
      </c>
      <c r="Y1879" s="188">
        <f t="shared" si="1303"/>
        <v>0</v>
      </c>
      <c r="Z1879" s="188">
        <f t="shared" si="1303"/>
        <v>0</v>
      </c>
      <c r="AA1879" s="188">
        <f t="shared" si="1303"/>
        <v>0</v>
      </c>
      <c r="AB1879" s="188">
        <f t="shared" si="1303"/>
        <v>0</v>
      </c>
      <c r="AC1879" s="188">
        <f t="shared" si="1303"/>
        <v>0</v>
      </c>
      <c r="AD1879" s="188">
        <f t="shared" si="1303"/>
        <v>0</v>
      </c>
      <c r="AE1879" s="188">
        <f t="shared" si="1303"/>
        <v>0</v>
      </c>
      <c r="AF1879" s="188">
        <f t="shared" si="1303"/>
        <v>0</v>
      </c>
      <c r="AG1879" s="204"/>
      <c r="AH1879" s="209"/>
      <c r="AK1879" s="336"/>
      <c r="AM1879" s="341"/>
      <c r="AN1879" s="345"/>
      <c r="AP1879" s="347"/>
      <c r="AQ1879" s="347"/>
    </row>
    <row r="1880" spans="1:43" s="176" customFormat="1" ht="16.5" hidden="1" customHeight="1" outlineLevel="2">
      <c r="A1880" s="168"/>
      <c r="B1880" s="195" t="s">
        <v>905</v>
      </c>
      <c r="C1880" s="191">
        <v>0</v>
      </c>
      <c r="D1880" s="188">
        <f>C1880</f>
        <v>0</v>
      </c>
      <c r="E1880" s="188">
        <f t="shared" si="1301"/>
        <v>0</v>
      </c>
      <c r="F1880" s="188">
        <f t="shared" si="1301"/>
        <v>0</v>
      </c>
      <c r="G1880" s="188">
        <f t="shared" si="1301"/>
        <v>0</v>
      </c>
      <c r="H1880" s="188">
        <f t="shared" si="1302"/>
        <v>0</v>
      </c>
      <c r="I1880" s="188">
        <f t="shared" si="1302"/>
        <v>0</v>
      </c>
      <c r="J1880" s="188">
        <f t="shared" si="1302"/>
        <v>0</v>
      </c>
      <c r="K1880" s="188">
        <f t="shared" si="1302"/>
        <v>0</v>
      </c>
      <c r="L1880" s="188">
        <f t="shared" si="1302"/>
        <v>0</v>
      </c>
      <c r="M1880" s="188">
        <f t="shared" si="1302"/>
        <v>0</v>
      </c>
      <c r="N1880" s="188">
        <f t="shared" si="1302"/>
        <v>0</v>
      </c>
      <c r="O1880" s="188">
        <f t="shared" si="1302"/>
        <v>0</v>
      </c>
      <c r="P1880" s="188">
        <f t="shared" si="1302"/>
        <v>0</v>
      </c>
      <c r="Q1880" s="188">
        <f t="shared" si="1302"/>
        <v>0</v>
      </c>
      <c r="R1880" s="188">
        <f t="shared" si="1302"/>
        <v>0</v>
      </c>
      <c r="S1880" s="188">
        <f t="shared" si="1302"/>
        <v>0</v>
      </c>
      <c r="T1880" s="188">
        <f t="shared" si="1302"/>
        <v>0</v>
      </c>
      <c r="U1880" s="188">
        <f t="shared" si="1302"/>
        <v>0</v>
      </c>
      <c r="V1880" s="188">
        <f t="shared" si="1302"/>
        <v>0</v>
      </c>
      <c r="W1880" s="188">
        <f t="shared" si="1302"/>
        <v>0</v>
      </c>
      <c r="X1880" s="188">
        <f t="shared" si="1303"/>
        <v>0</v>
      </c>
      <c r="Y1880" s="188">
        <f t="shared" si="1303"/>
        <v>0</v>
      </c>
      <c r="Z1880" s="188">
        <f t="shared" si="1303"/>
        <v>0</v>
      </c>
      <c r="AA1880" s="188">
        <f t="shared" si="1303"/>
        <v>0</v>
      </c>
      <c r="AB1880" s="188">
        <f t="shared" si="1303"/>
        <v>0</v>
      </c>
      <c r="AC1880" s="188">
        <f t="shared" si="1303"/>
        <v>0</v>
      </c>
      <c r="AD1880" s="188">
        <f t="shared" si="1303"/>
        <v>0</v>
      </c>
      <c r="AE1880" s="188">
        <f t="shared" si="1303"/>
        <v>0</v>
      </c>
      <c r="AF1880" s="188">
        <f t="shared" si="1303"/>
        <v>0</v>
      </c>
      <c r="AG1880" s="204"/>
      <c r="AH1880" s="150">
        <f t="shared" ref="AH1880" si="1305">AH1877</f>
        <v>0</v>
      </c>
      <c r="AK1880" s="336"/>
      <c r="AM1880" s="341"/>
      <c r="AN1880" s="345"/>
      <c r="AP1880" s="347"/>
      <c r="AQ1880" s="347"/>
    </row>
    <row r="1881" spans="1:43" s="176" customFormat="1" ht="16.5" hidden="1" customHeight="1" outlineLevel="2">
      <c r="A1881" s="168"/>
      <c r="B1881" s="195" t="s">
        <v>906</v>
      </c>
      <c r="C1881" s="191">
        <v>0</v>
      </c>
      <c r="D1881" s="188">
        <f t="shared" ref="D1881:D1883" si="1306">C1881</f>
        <v>0</v>
      </c>
      <c r="E1881" s="188">
        <f t="shared" si="1301"/>
        <v>0</v>
      </c>
      <c r="F1881" s="188">
        <f t="shared" si="1301"/>
        <v>0</v>
      </c>
      <c r="G1881" s="188">
        <f t="shared" si="1301"/>
        <v>0</v>
      </c>
      <c r="H1881" s="188">
        <f t="shared" si="1302"/>
        <v>0</v>
      </c>
      <c r="I1881" s="188">
        <f t="shared" si="1302"/>
        <v>0</v>
      </c>
      <c r="J1881" s="188">
        <f t="shared" si="1302"/>
        <v>0</v>
      </c>
      <c r="K1881" s="188">
        <f t="shared" si="1302"/>
        <v>0</v>
      </c>
      <c r="L1881" s="188">
        <f t="shared" si="1302"/>
        <v>0</v>
      </c>
      <c r="M1881" s="188">
        <f t="shared" si="1302"/>
        <v>0</v>
      </c>
      <c r="N1881" s="188">
        <f t="shared" si="1302"/>
        <v>0</v>
      </c>
      <c r="O1881" s="188">
        <f t="shared" si="1302"/>
        <v>0</v>
      </c>
      <c r="P1881" s="188">
        <f t="shared" si="1302"/>
        <v>0</v>
      </c>
      <c r="Q1881" s="188">
        <f t="shared" si="1302"/>
        <v>0</v>
      </c>
      <c r="R1881" s="188">
        <f t="shared" si="1302"/>
        <v>0</v>
      </c>
      <c r="S1881" s="188">
        <f t="shared" si="1302"/>
        <v>0</v>
      </c>
      <c r="T1881" s="188">
        <f t="shared" si="1302"/>
        <v>0</v>
      </c>
      <c r="U1881" s="188">
        <f t="shared" si="1302"/>
        <v>0</v>
      </c>
      <c r="V1881" s="188">
        <f t="shared" si="1302"/>
        <v>0</v>
      </c>
      <c r="W1881" s="188">
        <f t="shared" si="1302"/>
        <v>0</v>
      </c>
      <c r="X1881" s="188">
        <f t="shared" si="1303"/>
        <v>0</v>
      </c>
      <c r="Y1881" s="188">
        <f t="shared" si="1303"/>
        <v>0</v>
      </c>
      <c r="Z1881" s="188">
        <f t="shared" si="1303"/>
        <v>0</v>
      </c>
      <c r="AA1881" s="188">
        <f t="shared" si="1303"/>
        <v>0</v>
      </c>
      <c r="AB1881" s="188">
        <f t="shared" si="1303"/>
        <v>0</v>
      </c>
      <c r="AC1881" s="188">
        <f t="shared" si="1303"/>
        <v>0</v>
      </c>
      <c r="AD1881" s="188">
        <f t="shared" si="1303"/>
        <v>0</v>
      </c>
      <c r="AE1881" s="188">
        <f t="shared" si="1303"/>
        <v>0</v>
      </c>
      <c r="AF1881" s="188">
        <f t="shared" si="1303"/>
        <v>0</v>
      </c>
      <c r="AG1881" s="204"/>
      <c r="AK1881" s="336"/>
      <c r="AM1881" s="341"/>
      <c r="AN1881" s="345"/>
      <c r="AP1881" s="347"/>
      <c r="AQ1881" s="347"/>
    </row>
    <row r="1882" spans="1:43" s="176" customFormat="1" ht="16.5" hidden="1" customHeight="1" outlineLevel="2">
      <c r="A1882" s="168"/>
      <c r="B1882" s="195" t="s">
        <v>907</v>
      </c>
      <c r="C1882" s="191">
        <v>0</v>
      </c>
      <c r="D1882" s="188">
        <f t="shared" si="1306"/>
        <v>0</v>
      </c>
      <c r="E1882" s="188">
        <f t="shared" si="1301"/>
        <v>0</v>
      </c>
      <c r="F1882" s="188">
        <f t="shared" si="1301"/>
        <v>0</v>
      </c>
      <c r="G1882" s="188">
        <f t="shared" si="1301"/>
        <v>0</v>
      </c>
      <c r="H1882" s="188">
        <f t="shared" si="1302"/>
        <v>0</v>
      </c>
      <c r="I1882" s="188">
        <f t="shared" si="1302"/>
        <v>0</v>
      </c>
      <c r="J1882" s="188">
        <f t="shared" si="1302"/>
        <v>0</v>
      </c>
      <c r="K1882" s="188">
        <f t="shared" si="1302"/>
        <v>0</v>
      </c>
      <c r="L1882" s="188">
        <f t="shared" si="1302"/>
        <v>0</v>
      </c>
      <c r="M1882" s="188">
        <f t="shared" si="1302"/>
        <v>0</v>
      </c>
      <c r="N1882" s="188">
        <f t="shared" si="1302"/>
        <v>0</v>
      </c>
      <c r="O1882" s="188">
        <f t="shared" si="1302"/>
        <v>0</v>
      </c>
      <c r="P1882" s="188">
        <f t="shared" si="1302"/>
        <v>0</v>
      </c>
      <c r="Q1882" s="188">
        <f t="shared" si="1302"/>
        <v>0</v>
      </c>
      <c r="R1882" s="188">
        <f t="shared" si="1302"/>
        <v>0</v>
      </c>
      <c r="S1882" s="188">
        <f t="shared" si="1302"/>
        <v>0</v>
      </c>
      <c r="T1882" s="188">
        <f t="shared" si="1302"/>
        <v>0</v>
      </c>
      <c r="U1882" s="188">
        <f t="shared" si="1302"/>
        <v>0</v>
      </c>
      <c r="V1882" s="188">
        <f t="shared" si="1302"/>
        <v>0</v>
      </c>
      <c r="W1882" s="188">
        <f t="shared" si="1302"/>
        <v>0</v>
      </c>
      <c r="X1882" s="188">
        <f t="shared" si="1303"/>
        <v>0</v>
      </c>
      <c r="Y1882" s="188">
        <f t="shared" si="1303"/>
        <v>0</v>
      </c>
      <c r="Z1882" s="188">
        <f t="shared" si="1303"/>
        <v>0</v>
      </c>
      <c r="AA1882" s="188">
        <f t="shared" si="1303"/>
        <v>0</v>
      </c>
      <c r="AB1882" s="188">
        <f t="shared" si="1303"/>
        <v>0</v>
      </c>
      <c r="AC1882" s="188">
        <f t="shared" si="1303"/>
        <v>0</v>
      </c>
      <c r="AD1882" s="188">
        <f t="shared" si="1303"/>
        <v>0</v>
      </c>
      <c r="AE1882" s="188">
        <f t="shared" si="1303"/>
        <v>0</v>
      </c>
      <c r="AF1882" s="188">
        <f t="shared" si="1303"/>
        <v>0</v>
      </c>
      <c r="AG1882" s="204"/>
      <c r="AH1882" s="209"/>
      <c r="AK1882" s="336"/>
      <c r="AM1882" s="341"/>
      <c r="AN1882" s="345"/>
      <c r="AP1882" s="347"/>
      <c r="AQ1882" s="347"/>
    </row>
    <row r="1883" spans="1:43" s="176" customFormat="1" ht="16.5" hidden="1" customHeight="1" outlineLevel="2">
      <c r="A1883" s="168"/>
      <c r="B1883" s="195" t="s">
        <v>908</v>
      </c>
      <c r="C1883" s="191">
        <v>0</v>
      </c>
      <c r="D1883" s="188">
        <f t="shared" si="1306"/>
        <v>0</v>
      </c>
      <c r="E1883" s="188">
        <f t="shared" si="1301"/>
        <v>0</v>
      </c>
      <c r="F1883" s="188">
        <f t="shared" si="1301"/>
        <v>0</v>
      </c>
      <c r="G1883" s="188">
        <f t="shared" si="1301"/>
        <v>0</v>
      </c>
      <c r="H1883" s="188">
        <f t="shared" si="1302"/>
        <v>0</v>
      </c>
      <c r="I1883" s="188">
        <f t="shared" si="1302"/>
        <v>0</v>
      </c>
      <c r="J1883" s="188">
        <f t="shared" si="1302"/>
        <v>0</v>
      </c>
      <c r="K1883" s="188">
        <f t="shared" si="1302"/>
        <v>0</v>
      </c>
      <c r="L1883" s="188">
        <f t="shared" si="1302"/>
        <v>0</v>
      </c>
      <c r="M1883" s="188">
        <f t="shared" si="1302"/>
        <v>0</v>
      </c>
      <c r="N1883" s="188">
        <f t="shared" si="1302"/>
        <v>0</v>
      </c>
      <c r="O1883" s="188">
        <f t="shared" si="1302"/>
        <v>0</v>
      </c>
      <c r="P1883" s="188">
        <f t="shared" si="1302"/>
        <v>0</v>
      </c>
      <c r="Q1883" s="188">
        <f t="shared" si="1302"/>
        <v>0</v>
      </c>
      <c r="R1883" s="188">
        <f t="shared" si="1302"/>
        <v>0</v>
      </c>
      <c r="S1883" s="188">
        <f t="shared" si="1302"/>
        <v>0</v>
      </c>
      <c r="T1883" s="188">
        <f t="shared" si="1302"/>
        <v>0</v>
      </c>
      <c r="U1883" s="188">
        <f t="shared" si="1302"/>
        <v>0</v>
      </c>
      <c r="V1883" s="188">
        <f t="shared" si="1302"/>
        <v>0</v>
      </c>
      <c r="W1883" s="188">
        <f t="shared" si="1302"/>
        <v>0</v>
      </c>
      <c r="X1883" s="188">
        <f t="shared" si="1303"/>
        <v>0</v>
      </c>
      <c r="Y1883" s="188">
        <f t="shared" si="1303"/>
        <v>0</v>
      </c>
      <c r="Z1883" s="188">
        <f t="shared" si="1303"/>
        <v>0</v>
      </c>
      <c r="AA1883" s="188">
        <f t="shared" si="1303"/>
        <v>0</v>
      </c>
      <c r="AB1883" s="188">
        <f t="shared" si="1303"/>
        <v>0</v>
      </c>
      <c r="AC1883" s="188">
        <f t="shared" si="1303"/>
        <v>0</v>
      </c>
      <c r="AD1883" s="188">
        <f t="shared" si="1303"/>
        <v>0</v>
      </c>
      <c r="AE1883" s="188">
        <f t="shared" si="1303"/>
        <v>0</v>
      </c>
      <c r="AF1883" s="188">
        <f t="shared" si="1303"/>
        <v>0</v>
      </c>
      <c r="AG1883" s="204"/>
      <c r="AH1883" s="150">
        <f t="shared" ref="AH1883" si="1307">AH1880</f>
        <v>0</v>
      </c>
      <c r="AK1883" s="336"/>
      <c r="AM1883" s="341"/>
      <c r="AN1883" s="345"/>
      <c r="AP1883" s="347"/>
      <c r="AQ1883" s="347"/>
    </row>
    <row r="1884" spans="1:43" s="263" customFormat="1" ht="16.5" hidden="1" customHeight="1" outlineLevel="2">
      <c r="A1884" s="206"/>
      <c r="B1884" s="161" t="str">
        <f>B1853</f>
        <v>Assessor administrativo</v>
      </c>
      <c r="C1884" s="218">
        <f>C1885*(C1886+C1887+C1888+C1889+C1890+C1891+C1892)</f>
        <v>0</v>
      </c>
      <c r="D1884" s="218">
        <f>D1885*(D1886+D1887+D1888+D1889+D1890+D1891+D1892)</f>
        <v>0</v>
      </c>
      <c r="E1884" s="218">
        <f t="shared" ref="E1884:AE1884" si="1308">E1885*(E1886+E1887+E1888+E1889+E1890+E1891+E1892)</f>
        <v>0</v>
      </c>
      <c r="F1884" s="218">
        <f t="shared" si="1308"/>
        <v>0</v>
      </c>
      <c r="G1884" s="218">
        <f t="shared" si="1308"/>
        <v>0</v>
      </c>
      <c r="H1884" s="218">
        <f t="shared" si="1308"/>
        <v>0</v>
      </c>
      <c r="I1884" s="218">
        <f t="shared" si="1308"/>
        <v>0</v>
      </c>
      <c r="J1884" s="218">
        <f t="shared" si="1308"/>
        <v>0</v>
      </c>
      <c r="K1884" s="218">
        <f t="shared" si="1308"/>
        <v>0</v>
      </c>
      <c r="L1884" s="218">
        <f t="shared" si="1308"/>
        <v>0</v>
      </c>
      <c r="M1884" s="218">
        <f t="shared" si="1308"/>
        <v>0</v>
      </c>
      <c r="N1884" s="218">
        <f t="shared" si="1308"/>
        <v>0</v>
      </c>
      <c r="O1884" s="218">
        <f t="shared" si="1308"/>
        <v>0</v>
      </c>
      <c r="P1884" s="218">
        <f t="shared" si="1308"/>
        <v>0</v>
      </c>
      <c r="Q1884" s="218">
        <f t="shared" si="1308"/>
        <v>0</v>
      </c>
      <c r="R1884" s="218">
        <f t="shared" si="1308"/>
        <v>0</v>
      </c>
      <c r="S1884" s="218">
        <f t="shared" si="1308"/>
        <v>0</v>
      </c>
      <c r="T1884" s="218">
        <f t="shared" si="1308"/>
        <v>0</v>
      </c>
      <c r="U1884" s="218">
        <f t="shared" si="1308"/>
        <v>0</v>
      </c>
      <c r="V1884" s="218">
        <f t="shared" si="1308"/>
        <v>0</v>
      </c>
      <c r="W1884" s="218">
        <f t="shared" si="1308"/>
        <v>0</v>
      </c>
      <c r="X1884" s="218">
        <f t="shared" si="1308"/>
        <v>0</v>
      </c>
      <c r="Y1884" s="218">
        <f t="shared" si="1308"/>
        <v>0</v>
      </c>
      <c r="Z1884" s="218">
        <f t="shared" si="1308"/>
        <v>0</v>
      </c>
      <c r="AA1884" s="218">
        <f t="shared" si="1308"/>
        <v>0</v>
      </c>
      <c r="AB1884" s="218">
        <f t="shared" si="1308"/>
        <v>0</v>
      </c>
      <c r="AC1884" s="218">
        <f t="shared" si="1308"/>
        <v>0</v>
      </c>
      <c r="AD1884" s="218">
        <f t="shared" si="1308"/>
        <v>0</v>
      </c>
      <c r="AE1884" s="218">
        <f t="shared" si="1308"/>
        <v>0</v>
      </c>
      <c r="AF1884" s="218">
        <f>AF1885*(AF1886+AF1887+AF1888+AF1889+AF1890+AF1891+AF1892)</f>
        <v>0</v>
      </c>
      <c r="AG1884" s="210"/>
      <c r="AH1884" s="176"/>
      <c r="AK1884" s="360"/>
      <c r="AM1884" s="363"/>
      <c r="AN1884" s="345"/>
      <c r="AP1884" s="355"/>
      <c r="AQ1884" s="355"/>
    </row>
    <row r="1885" spans="1:43" ht="16.5" hidden="1" customHeight="1" outlineLevel="2">
      <c r="A1885" s="168"/>
      <c r="B1885" s="162" t="s">
        <v>839</v>
      </c>
      <c r="C1885" s="188">
        <f t="shared" ref="C1885:AF1885" si="1309">C1854</f>
        <v>0</v>
      </c>
      <c r="D1885" s="188">
        <f t="shared" si="1309"/>
        <v>0</v>
      </c>
      <c r="E1885" s="188">
        <f t="shared" si="1309"/>
        <v>0</v>
      </c>
      <c r="F1885" s="188">
        <f t="shared" si="1309"/>
        <v>0</v>
      </c>
      <c r="G1885" s="188">
        <f t="shared" si="1309"/>
        <v>0</v>
      </c>
      <c r="H1885" s="188">
        <f t="shared" si="1309"/>
        <v>0</v>
      </c>
      <c r="I1885" s="188">
        <f t="shared" si="1309"/>
        <v>0</v>
      </c>
      <c r="J1885" s="188">
        <f t="shared" si="1309"/>
        <v>0</v>
      </c>
      <c r="K1885" s="188">
        <f t="shared" si="1309"/>
        <v>0</v>
      </c>
      <c r="L1885" s="188">
        <f t="shared" si="1309"/>
        <v>0</v>
      </c>
      <c r="M1885" s="188">
        <f t="shared" si="1309"/>
        <v>0</v>
      </c>
      <c r="N1885" s="188">
        <f t="shared" si="1309"/>
        <v>0</v>
      </c>
      <c r="O1885" s="188">
        <f t="shared" si="1309"/>
        <v>0</v>
      </c>
      <c r="P1885" s="188">
        <f t="shared" si="1309"/>
        <v>0</v>
      </c>
      <c r="Q1885" s="188">
        <f t="shared" si="1309"/>
        <v>0</v>
      </c>
      <c r="R1885" s="188">
        <f t="shared" si="1309"/>
        <v>0</v>
      </c>
      <c r="S1885" s="188">
        <f t="shared" si="1309"/>
        <v>0</v>
      </c>
      <c r="T1885" s="188">
        <f t="shared" si="1309"/>
        <v>0</v>
      </c>
      <c r="U1885" s="188">
        <f t="shared" si="1309"/>
        <v>0</v>
      </c>
      <c r="V1885" s="188">
        <f t="shared" si="1309"/>
        <v>0</v>
      </c>
      <c r="W1885" s="188">
        <f t="shared" si="1309"/>
        <v>0</v>
      </c>
      <c r="X1885" s="188">
        <f t="shared" si="1309"/>
        <v>0</v>
      </c>
      <c r="Y1885" s="188">
        <f t="shared" si="1309"/>
        <v>0</v>
      </c>
      <c r="Z1885" s="188">
        <f t="shared" si="1309"/>
        <v>0</v>
      </c>
      <c r="AA1885" s="188">
        <f t="shared" si="1309"/>
        <v>0</v>
      </c>
      <c r="AB1885" s="188">
        <f t="shared" si="1309"/>
        <v>0</v>
      </c>
      <c r="AC1885" s="188">
        <f t="shared" si="1309"/>
        <v>0</v>
      </c>
      <c r="AD1885" s="188">
        <f t="shared" si="1309"/>
        <v>0</v>
      </c>
      <c r="AE1885" s="188">
        <f t="shared" si="1309"/>
        <v>0</v>
      </c>
      <c r="AF1885" s="188">
        <f t="shared" si="1309"/>
        <v>0</v>
      </c>
      <c r="AG1885" s="204"/>
      <c r="AH1885" s="209"/>
      <c r="AN1885" s="345"/>
      <c r="AP1885" s="345"/>
      <c r="AQ1885" s="345"/>
    </row>
    <row r="1886" spans="1:43" s="176" customFormat="1" ht="16.5" hidden="1" customHeight="1" outlineLevel="2">
      <c r="A1886" s="168"/>
      <c r="B1886" s="195" t="s">
        <v>902</v>
      </c>
      <c r="C1886" s="191">
        <v>0</v>
      </c>
      <c r="D1886" s="188">
        <f>C1886</f>
        <v>0</v>
      </c>
      <c r="E1886" s="188">
        <f t="shared" ref="E1886:G1892" si="1310">D1886</f>
        <v>0</v>
      </c>
      <c r="F1886" s="188">
        <f t="shared" si="1310"/>
        <v>0</v>
      </c>
      <c r="G1886" s="188">
        <f>F1886</f>
        <v>0</v>
      </c>
      <c r="H1886" s="188">
        <f t="shared" ref="H1886:W1892" si="1311">G1886</f>
        <v>0</v>
      </c>
      <c r="I1886" s="188">
        <f t="shared" si="1311"/>
        <v>0</v>
      </c>
      <c r="J1886" s="188">
        <f t="shared" si="1311"/>
        <v>0</v>
      </c>
      <c r="K1886" s="188">
        <f t="shared" si="1311"/>
        <v>0</v>
      </c>
      <c r="L1886" s="188">
        <f t="shared" si="1311"/>
        <v>0</v>
      </c>
      <c r="M1886" s="188">
        <f t="shared" si="1311"/>
        <v>0</v>
      </c>
      <c r="N1886" s="188">
        <f t="shared" si="1311"/>
        <v>0</v>
      </c>
      <c r="O1886" s="188">
        <f t="shared" si="1311"/>
        <v>0</v>
      </c>
      <c r="P1886" s="188">
        <f t="shared" si="1311"/>
        <v>0</v>
      </c>
      <c r="Q1886" s="188">
        <f t="shared" si="1311"/>
        <v>0</v>
      </c>
      <c r="R1886" s="188">
        <f t="shared" si="1311"/>
        <v>0</v>
      </c>
      <c r="S1886" s="188">
        <f t="shared" si="1311"/>
        <v>0</v>
      </c>
      <c r="T1886" s="188">
        <f t="shared" si="1311"/>
        <v>0</v>
      </c>
      <c r="U1886" s="188">
        <f t="shared" si="1311"/>
        <v>0</v>
      </c>
      <c r="V1886" s="188">
        <f t="shared" si="1311"/>
        <v>0</v>
      </c>
      <c r="W1886" s="188">
        <f t="shared" si="1311"/>
        <v>0</v>
      </c>
      <c r="X1886" s="188">
        <f t="shared" ref="X1886:AF1892" si="1312">W1886</f>
        <v>0</v>
      </c>
      <c r="Y1886" s="188">
        <f t="shared" si="1312"/>
        <v>0</v>
      </c>
      <c r="Z1886" s="188">
        <f t="shared" si="1312"/>
        <v>0</v>
      </c>
      <c r="AA1886" s="188">
        <f t="shared" si="1312"/>
        <v>0</v>
      </c>
      <c r="AB1886" s="188">
        <f t="shared" si="1312"/>
        <v>0</v>
      </c>
      <c r="AC1886" s="188">
        <f t="shared" si="1312"/>
        <v>0</v>
      </c>
      <c r="AD1886" s="188">
        <f t="shared" si="1312"/>
        <v>0</v>
      </c>
      <c r="AE1886" s="188">
        <f t="shared" si="1312"/>
        <v>0</v>
      </c>
      <c r="AF1886" s="188">
        <f t="shared" si="1312"/>
        <v>0</v>
      </c>
      <c r="AG1886" s="204"/>
      <c r="AH1886" s="150">
        <f t="shared" ref="AH1886" si="1313">AH1883</f>
        <v>0</v>
      </c>
      <c r="AK1886" s="336"/>
      <c r="AM1886" s="341"/>
      <c r="AN1886" s="345"/>
      <c r="AP1886" s="347"/>
      <c r="AQ1886" s="347"/>
    </row>
    <row r="1887" spans="1:43" s="176" customFormat="1" ht="16.5" hidden="1" customHeight="1" outlineLevel="2">
      <c r="A1887" s="168"/>
      <c r="B1887" s="195" t="s">
        <v>903</v>
      </c>
      <c r="C1887" s="191">
        <v>0</v>
      </c>
      <c r="D1887" s="188">
        <f>C1887</f>
        <v>0</v>
      </c>
      <c r="E1887" s="188">
        <f t="shared" si="1310"/>
        <v>0</v>
      </c>
      <c r="F1887" s="188">
        <f t="shared" si="1310"/>
        <v>0</v>
      </c>
      <c r="G1887" s="188">
        <f t="shared" si="1310"/>
        <v>0</v>
      </c>
      <c r="H1887" s="188">
        <f t="shared" si="1311"/>
        <v>0</v>
      </c>
      <c r="I1887" s="188">
        <f t="shared" si="1311"/>
        <v>0</v>
      </c>
      <c r="J1887" s="188">
        <f t="shared" si="1311"/>
        <v>0</v>
      </c>
      <c r="K1887" s="188">
        <f t="shared" si="1311"/>
        <v>0</v>
      </c>
      <c r="L1887" s="188">
        <f t="shared" si="1311"/>
        <v>0</v>
      </c>
      <c r="M1887" s="188">
        <f t="shared" si="1311"/>
        <v>0</v>
      </c>
      <c r="N1887" s="188">
        <f t="shared" si="1311"/>
        <v>0</v>
      </c>
      <c r="O1887" s="188">
        <f t="shared" si="1311"/>
        <v>0</v>
      </c>
      <c r="P1887" s="188">
        <f t="shared" si="1311"/>
        <v>0</v>
      </c>
      <c r="Q1887" s="188">
        <f t="shared" si="1311"/>
        <v>0</v>
      </c>
      <c r="R1887" s="188">
        <f t="shared" si="1311"/>
        <v>0</v>
      </c>
      <c r="S1887" s="188">
        <f t="shared" si="1311"/>
        <v>0</v>
      </c>
      <c r="T1887" s="188">
        <f t="shared" si="1311"/>
        <v>0</v>
      </c>
      <c r="U1887" s="188">
        <f t="shared" si="1311"/>
        <v>0</v>
      </c>
      <c r="V1887" s="188">
        <f t="shared" si="1311"/>
        <v>0</v>
      </c>
      <c r="W1887" s="188">
        <f t="shared" si="1311"/>
        <v>0</v>
      </c>
      <c r="X1887" s="188">
        <f t="shared" si="1312"/>
        <v>0</v>
      </c>
      <c r="Y1887" s="188">
        <f t="shared" si="1312"/>
        <v>0</v>
      </c>
      <c r="Z1887" s="188">
        <f t="shared" si="1312"/>
        <v>0</v>
      </c>
      <c r="AA1887" s="188">
        <f t="shared" si="1312"/>
        <v>0</v>
      </c>
      <c r="AB1887" s="188">
        <f t="shared" si="1312"/>
        <v>0</v>
      </c>
      <c r="AC1887" s="188">
        <f t="shared" si="1312"/>
        <v>0</v>
      </c>
      <c r="AD1887" s="188">
        <f t="shared" si="1312"/>
        <v>0</v>
      </c>
      <c r="AE1887" s="188">
        <f t="shared" si="1312"/>
        <v>0</v>
      </c>
      <c r="AF1887" s="188">
        <f t="shared" si="1312"/>
        <v>0</v>
      </c>
      <c r="AG1887" s="204"/>
      <c r="AK1887" s="336"/>
      <c r="AM1887" s="341"/>
      <c r="AN1887" s="345"/>
      <c r="AP1887" s="347"/>
      <c r="AQ1887" s="347"/>
    </row>
    <row r="1888" spans="1:43" s="176" customFormat="1" ht="16.5" hidden="1" customHeight="1" outlineLevel="2">
      <c r="A1888" s="168"/>
      <c r="B1888" s="195" t="s">
        <v>904</v>
      </c>
      <c r="C1888" s="191">
        <v>0</v>
      </c>
      <c r="D1888" s="188">
        <f>C1888</f>
        <v>0</v>
      </c>
      <c r="E1888" s="188">
        <f t="shared" si="1310"/>
        <v>0</v>
      </c>
      <c r="F1888" s="188">
        <f t="shared" si="1310"/>
        <v>0</v>
      </c>
      <c r="G1888" s="188">
        <f t="shared" si="1310"/>
        <v>0</v>
      </c>
      <c r="H1888" s="188">
        <f t="shared" si="1311"/>
        <v>0</v>
      </c>
      <c r="I1888" s="188">
        <f t="shared" si="1311"/>
        <v>0</v>
      </c>
      <c r="J1888" s="188">
        <f t="shared" si="1311"/>
        <v>0</v>
      </c>
      <c r="K1888" s="188">
        <f t="shared" si="1311"/>
        <v>0</v>
      </c>
      <c r="L1888" s="188">
        <f t="shared" si="1311"/>
        <v>0</v>
      </c>
      <c r="M1888" s="188">
        <f t="shared" si="1311"/>
        <v>0</v>
      </c>
      <c r="N1888" s="188">
        <f t="shared" si="1311"/>
        <v>0</v>
      </c>
      <c r="O1888" s="188">
        <f t="shared" si="1311"/>
        <v>0</v>
      </c>
      <c r="P1888" s="188">
        <f t="shared" si="1311"/>
        <v>0</v>
      </c>
      <c r="Q1888" s="188">
        <f t="shared" si="1311"/>
        <v>0</v>
      </c>
      <c r="R1888" s="188">
        <f t="shared" si="1311"/>
        <v>0</v>
      </c>
      <c r="S1888" s="188">
        <f t="shared" si="1311"/>
        <v>0</v>
      </c>
      <c r="T1888" s="188">
        <f t="shared" si="1311"/>
        <v>0</v>
      </c>
      <c r="U1888" s="188">
        <f t="shared" si="1311"/>
        <v>0</v>
      </c>
      <c r="V1888" s="188">
        <f t="shared" si="1311"/>
        <v>0</v>
      </c>
      <c r="W1888" s="188">
        <f t="shared" si="1311"/>
        <v>0</v>
      </c>
      <c r="X1888" s="188">
        <f t="shared" si="1312"/>
        <v>0</v>
      </c>
      <c r="Y1888" s="188">
        <f t="shared" si="1312"/>
        <v>0</v>
      </c>
      <c r="Z1888" s="188">
        <f t="shared" si="1312"/>
        <v>0</v>
      </c>
      <c r="AA1888" s="188">
        <f t="shared" si="1312"/>
        <v>0</v>
      </c>
      <c r="AB1888" s="188">
        <f t="shared" si="1312"/>
        <v>0</v>
      </c>
      <c r="AC1888" s="188">
        <f t="shared" si="1312"/>
        <v>0</v>
      </c>
      <c r="AD1888" s="188">
        <f t="shared" si="1312"/>
        <v>0</v>
      </c>
      <c r="AE1888" s="188">
        <f t="shared" si="1312"/>
        <v>0</v>
      </c>
      <c r="AF1888" s="188">
        <f t="shared" si="1312"/>
        <v>0</v>
      </c>
      <c r="AG1888" s="204"/>
      <c r="AH1888" s="209"/>
      <c r="AK1888" s="336"/>
      <c r="AM1888" s="341"/>
      <c r="AN1888" s="345"/>
      <c r="AP1888" s="347"/>
      <c r="AQ1888" s="347"/>
    </row>
    <row r="1889" spans="1:43" s="176" customFormat="1" ht="16.5" hidden="1" customHeight="1" outlineLevel="2">
      <c r="A1889" s="168"/>
      <c r="B1889" s="195" t="s">
        <v>905</v>
      </c>
      <c r="C1889" s="191">
        <v>0</v>
      </c>
      <c r="D1889" s="188">
        <f>C1889</f>
        <v>0</v>
      </c>
      <c r="E1889" s="188">
        <f t="shared" si="1310"/>
        <v>0</v>
      </c>
      <c r="F1889" s="188">
        <f t="shared" si="1310"/>
        <v>0</v>
      </c>
      <c r="G1889" s="188">
        <f t="shared" si="1310"/>
        <v>0</v>
      </c>
      <c r="H1889" s="188">
        <f t="shared" si="1311"/>
        <v>0</v>
      </c>
      <c r="I1889" s="188">
        <f t="shared" si="1311"/>
        <v>0</v>
      </c>
      <c r="J1889" s="188">
        <f t="shared" si="1311"/>
        <v>0</v>
      </c>
      <c r="K1889" s="188">
        <f t="shared" si="1311"/>
        <v>0</v>
      </c>
      <c r="L1889" s="188">
        <f t="shared" si="1311"/>
        <v>0</v>
      </c>
      <c r="M1889" s="188">
        <f t="shared" si="1311"/>
        <v>0</v>
      </c>
      <c r="N1889" s="188">
        <f t="shared" si="1311"/>
        <v>0</v>
      </c>
      <c r="O1889" s="188">
        <f t="shared" si="1311"/>
        <v>0</v>
      </c>
      <c r="P1889" s="188">
        <f t="shared" si="1311"/>
        <v>0</v>
      </c>
      <c r="Q1889" s="188">
        <f t="shared" si="1311"/>
        <v>0</v>
      </c>
      <c r="R1889" s="188">
        <f t="shared" si="1311"/>
        <v>0</v>
      </c>
      <c r="S1889" s="188">
        <f t="shared" si="1311"/>
        <v>0</v>
      </c>
      <c r="T1889" s="188">
        <f t="shared" si="1311"/>
        <v>0</v>
      </c>
      <c r="U1889" s="188">
        <f t="shared" si="1311"/>
        <v>0</v>
      </c>
      <c r="V1889" s="188">
        <f t="shared" si="1311"/>
        <v>0</v>
      </c>
      <c r="W1889" s="188">
        <f t="shared" si="1311"/>
        <v>0</v>
      </c>
      <c r="X1889" s="188">
        <f t="shared" si="1312"/>
        <v>0</v>
      </c>
      <c r="Y1889" s="188">
        <f t="shared" si="1312"/>
        <v>0</v>
      </c>
      <c r="Z1889" s="188">
        <f t="shared" si="1312"/>
        <v>0</v>
      </c>
      <c r="AA1889" s="188">
        <f t="shared" si="1312"/>
        <v>0</v>
      </c>
      <c r="AB1889" s="188">
        <f t="shared" si="1312"/>
        <v>0</v>
      </c>
      <c r="AC1889" s="188">
        <f t="shared" si="1312"/>
        <v>0</v>
      </c>
      <c r="AD1889" s="188">
        <f t="shared" si="1312"/>
        <v>0</v>
      </c>
      <c r="AE1889" s="188">
        <f t="shared" si="1312"/>
        <v>0</v>
      </c>
      <c r="AF1889" s="188">
        <f t="shared" si="1312"/>
        <v>0</v>
      </c>
      <c r="AG1889" s="204"/>
      <c r="AH1889" s="150">
        <f t="shared" ref="AH1889:AH1890" si="1314">AH1886</f>
        <v>0</v>
      </c>
      <c r="AK1889" s="336"/>
      <c r="AM1889" s="341"/>
      <c r="AN1889" s="345"/>
      <c r="AP1889" s="347"/>
      <c r="AQ1889" s="347"/>
    </row>
    <row r="1890" spans="1:43" s="176" customFormat="1" ht="16.5" hidden="1" customHeight="1" outlineLevel="2">
      <c r="A1890" s="168"/>
      <c r="B1890" s="195" t="s">
        <v>906</v>
      </c>
      <c r="C1890" s="191">
        <v>0</v>
      </c>
      <c r="D1890" s="188">
        <f t="shared" ref="D1890:D1892" si="1315">C1890</f>
        <v>0</v>
      </c>
      <c r="E1890" s="188">
        <f t="shared" si="1310"/>
        <v>0</v>
      </c>
      <c r="F1890" s="188">
        <f t="shared" si="1310"/>
        <v>0</v>
      </c>
      <c r="G1890" s="188">
        <f t="shared" si="1310"/>
        <v>0</v>
      </c>
      <c r="H1890" s="188">
        <f t="shared" si="1311"/>
        <v>0</v>
      </c>
      <c r="I1890" s="188">
        <f t="shared" si="1311"/>
        <v>0</v>
      </c>
      <c r="J1890" s="188">
        <f t="shared" si="1311"/>
        <v>0</v>
      </c>
      <c r="K1890" s="188">
        <f t="shared" si="1311"/>
        <v>0</v>
      </c>
      <c r="L1890" s="188">
        <f t="shared" si="1311"/>
        <v>0</v>
      </c>
      <c r="M1890" s="188">
        <f t="shared" si="1311"/>
        <v>0</v>
      </c>
      <c r="N1890" s="188">
        <f t="shared" si="1311"/>
        <v>0</v>
      </c>
      <c r="O1890" s="188">
        <f t="shared" si="1311"/>
        <v>0</v>
      </c>
      <c r="P1890" s="188">
        <f t="shared" si="1311"/>
        <v>0</v>
      </c>
      <c r="Q1890" s="188">
        <f t="shared" si="1311"/>
        <v>0</v>
      </c>
      <c r="R1890" s="188">
        <f t="shared" si="1311"/>
        <v>0</v>
      </c>
      <c r="S1890" s="188">
        <f t="shared" si="1311"/>
        <v>0</v>
      </c>
      <c r="T1890" s="188">
        <f t="shared" si="1311"/>
        <v>0</v>
      </c>
      <c r="U1890" s="188">
        <f t="shared" si="1311"/>
        <v>0</v>
      </c>
      <c r="V1890" s="188">
        <f t="shared" si="1311"/>
        <v>0</v>
      </c>
      <c r="W1890" s="188">
        <f t="shared" si="1311"/>
        <v>0</v>
      </c>
      <c r="X1890" s="188">
        <f t="shared" si="1312"/>
        <v>0</v>
      </c>
      <c r="Y1890" s="188">
        <f t="shared" si="1312"/>
        <v>0</v>
      </c>
      <c r="Z1890" s="188">
        <f t="shared" si="1312"/>
        <v>0</v>
      </c>
      <c r="AA1890" s="188">
        <f t="shared" si="1312"/>
        <v>0</v>
      </c>
      <c r="AB1890" s="188">
        <f t="shared" si="1312"/>
        <v>0</v>
      </c>
      <c r="AC1890" s="188">
        <f t="shared" si="1312"/>
        <v>0</v>
      </c>
      <c r="AD1890" s="188">
        <f t="shared" si="1312"/>
        <v>0</v>
      </c>
      <c r="AE1890" s="188">
        <f t="shared" si="1312"/>
        <v>0</v>
      </c>
      <c r="AF1890" s="188">
        <f t="shared" si="1312"/>
        <v>0</v>
      </c>
      <c r="AG1890" s="204"/>
      <c r="AH1890" s="150">
        <f t="shared" si="1314"/>
        <v>0</v>
      </c>
      <c r="AK1890" s="336"/>
      <c r="AM1890" s="341"/>
      <c r="AN1890" s="345"/>
      <c r="AP1890" s="347"/>
      <c r="AQ1890" s="347"/>
    </row>
    <row r="1891" spans="1:43" s="176" customFormat="1" ht="16.5" hidden="1" customHeight="1" outlineLevel="2">
      <c r="A1891" s="168"/>
      <c r="B1891" s="195" t="s">
        <v>907</v>
      </c>
      <c r="C1891" s="191">
        <v>0</v>
      </c>
      <c r="D1891" s="188">
        <f t="shared" si="1315"/>
        <v>0</v>
      </c>
      <c r="E1891" s="188">
        <f t="shared" si="1310"/>
        <v>0</v>
      </c>
      <c r="F1891" s="188">
        <f t="shared" si="1310"/>
        <v>0</v>
      </c>
      <c r="G1891" s="188">
        <f t="shared" si="1310"/>
        <v>0</v>
      </c>
      <c r="H1891" s="188">
        <f t="shared" si="1311"/>
        <v>0</v>
      </c>
      <c r="I1891" s="188">
        <f t="shared" si="1311"/>
        <v>0</v>
      </c>
      <c r="J1891" s="188">
        <f t="shared" si="1311"/>
        <v>0</v>
      </c>
      <c r="K1891" s="188">
        <f t="shared" si="1311"/>
        <v>0</v>
      </c>
      <c r="L1891" s="188">
        <f t="shared" si="1311"/>
        <v>0</v>
      </c>
      <c r="M1891" s="188">
        <f t="shared" si="1311"/>
        <v>0</v>
      </c>
      <c r="N1891" s="188">
        <f t="shared" si="1311"/>
        <v>0</v>
      </c>
      <c r="O1891" s="188">
        <f t="shared" si="1311"/>
        <v>0</v>
      </c>
      <c r="P1891" s="188">
        <f t="shared" si="1311"/>
        <v>0</v>
      </c>
      <c r="Q1891" s="188">
        <f t="shared" si="1311"/>
        <v>0</v>
      </c>
      <c r="R1891" s="188">
        <f t="shared" si="1311"/>
        <v>0</v>
      </c>
      <c r="S1891" s="188">
        <f t="shared" si="1311"/>
        <v>0</v>
      </c>
      <c r="T1891" s="188">
        <f t="shared" si="1311"/>
        <v>0</v>
      </c>
      <c r="U1891" s="188">
        <f t="shared" si="1311"/>
        <v>0</v>
      </c>
      <c r="V1891" s="188">
        <f t="shared" si="1311"/>
        <v>0</v>
      </c>
      <c r="W1891" s="188">
        <f t="shared" si="1311"/>
        <v>0</v>
      </c>
      <c r="X1891" s="188">
        <f t="shared" si="1312"/>
        <v>0</v>
      </c>
      <c r="Y1891" s="188">
        <f t="shared" si="1312"/>
        <v>0</v>
      </c>
      <c r="Z1891" s="188">
        <f t="shared" si="1312"/>
        <v>0</v>
      </c>
      <c r="AA1891" s="188">
        <f t="shared" si="1312"/>
        <v>0</v>
      </c>
      <c r="AB1891" s="188">
        <f t="shared" si="1312"/>
        <v>0</v>
      </c>
      <c r="AC1891" s="188">
        <f t="shared" si="1312"/>
        <v>0</v>
      </c>
      <c r="AD1891" s="188">
        <f t="shared" si="1312"/>
        <v>0</v>
      </c>
      <c r="AE1891" s="188">
        <f t="shared" si="1312"/>
        <v>0</v>
      </c>
      <c r="AF1891" s="188">
        <f t="shared" si="1312"/>
        <v>0</v>
      </c>
      <c r="AG1891" s="204"/>
      <c r="AK1891" s="336"/>
      <c r="AM1891" s="341"/>
      <c r="AN1891" s="345"/>
      <c r="AP1891" s="347"/>
      <c r="AQ1891" s="347"/>
    </row>
    <row r="1892" spans="1:43" s="176" customFormat="1" ht="16.5" hidden="1" customHeight="1" outlineLevel="2">
      <c r="A1892" s="168"/>
      <c r="B1892" s="195" t="s">
        <v>908</v>
      </c>
      <c r="C1892" s="191">
        <v>0</v>
      </c>
      <c r="D1892" s="188">
        <f t="shared" si="1315"/>
        <v>0</v>
      </c>
      <c r="E1892" s="188">
        <f t="shared" si="1310"/>
        <v>0</v>
      </c>
      <c r="F1892" s="188">
        <f t="shared" si="1310"/>
        <v>0</v>
      </c>
      <c r="G1892" s="188">
        <f t="shared" si="1310"/>
        <v>0</v>
      </c>
      <c r="H1892" s="188">
        <f t="shared" si="1311"/>
        <v>0</v>
      </c>
      <c r="I1892" s="188">
        <f t="shared" si="1311"/>
        <v>0</v>
      </c>
      <c r="J1892" s="188">
        <f t="shared" si="1311"/>
        <v>0</v>
      </c>
      <c r="K1892" s="188">
        <f t="shared" si="1311"/>
        <v>0</v>
      </c>
      <c r="L1892" s="188">
        <f t="shared" si="1311"/>
        <v>0</v>
      </c>
      <c r="M1892" s="188">
        <f t="shared" si="1311"/>
        <v>0</v>
      </c>
      <c r="N1892" s="188">
        <f t="shared" si="1311"/>
        <v>0</v>
      </c>
      <c r="O1892" s="188">
        <f t="shared" si="1311"/>
        <v>0</v>
      </c>
      <c r="P1892" s="188">
        <f t="shared" si="1311"/>
        <v>0</v>
      </c>
      <c r="Q1892" s="188">
        <f t="shared" si="1311"/>
        <v>0</v>
      </c>
      <c r="R1892" s="188">
        <f t="shared" si="1311"/>
        <v>0</v>
      </c>
      <c r="S1892" s="188">
        <f t="shared" si="1311"/>
        <v>0</v>
      </c>
      <c r="T1892" s="188">
        <f t="shared" si="1311"/>
        <v>0</v>
      </c>
      <c r="U1892" s="188">
        <f t="shared" si="1311"/>
        <v>0</v>
      </c>
      <c r="V1892" s="188">
        <f t="shared" si="1311"/>
        <v>0</v>
      </c>
      <c r="W1892" s="188">
        <f t="shared" si="1311"/>
        <v>0</v>
      </c>
      <c r="X1892" s="188">
        <f t="shared" si="1312"/>
        <v>0</v>
      </c>
      <c r="Y1892" s="188">
        <f t="shared" si="1312"/>
        <v>0</v>
      </c>
      <c r="Z1892" s="188">
        <f t="shared" si="1312"/>
        <v>0</v>
      </c>
      <c r="AA1892" s="188">
        <f t="shared" si="1312"/>
        <v>0</v>
      </c>
      <c r="AB1892" s="188">
        <f t="shared" si="1312"/>
        <v>0</v>
      </c>
      <c r="AC1892" s="188">
        <f t="shared" si="1312"/>
        <v>0</v>
      </c>
      <c r="AD1892" s="188">
        <f t="shared" si="1312"/>
        <v>0</v>
      </c>
      <c r="AE1892" s="188">
        <f t="shared" si="1312"/>
        <v>0</v>
      </c>
      <c r="AF1892" s="188">
        <f t="shared" si="1312"/>
        <v>0</v>
      </c>
      <c r="AG1892" s="204"/>
      <c r="AH1892" s="209"/>
      <c r="AK1892" s="336"/>
      <c r="AM1892" s="341"/>
      <c r="AN1892" s="345"/>
      <c r="AP1892" s="347"/>
      <c r="AQ1892" s="347"/>
    </row>
    <row r="1893" spans="1:43" s="263" customFormat="1" ht="16.5" hidden="1" customHeight="1" outlineLevel="2">
      <c r="A1893" s="206"/>
      <c r="B1893" s="161" t="str">
        <f>B1856</f>
        <v>Assistente administrativo</v>
      </c>
      <c r="C1893" s="218">
        <f>C1894*(C1895+C1896+C1897+C1898+C1899+C1900+C1901)</f>
        <v>555.80704000000003</v>
      </c>
      <c r="D1893" s="218">
        <f>D1894*(D1895+D1896+D1897+D1898+D1899+D1900+D1901)</f>
        <v>555.80704000000003</v>
      </c>
      <c r="E1893" s="218">
        <f t="shared" ref="E1893:AE1893" si="1316">E1894*(E1895+E1896+E1897+E1898+E1899+E1900+E1901)</f>
        <v>555.80704000000003</v>
      </c>
      <c r="F1893" s="218">
        <f t="shared" si="1316"/>
        <v>555.80704000000003</v>
      </c>
      <c r="G1893" s="218">
        <f t="shared" si="1316"/>
        <v>555.80704000000003</v>
      </c>
      <c r="H1893" s="218">
        <f t="shared" si="1316"/>
        <v>555.80704000000003</v>
      </c>
      <c r="I1893" s="218">
        <f t="shared" si="1316"/>
        <v>555.80704000000003</v>
      </c>
      <c r="J1893" s="218">
        <f t="shared" si="1316"/>
        <v>555.80704000000003</v>
      </c>
      <c r="K1893" s="218">
        <f t="shared" si="1316"/>
        <v>555.80704000000003</v>
      </c>
      <c r="L1893" s="218">
        <f t="shared" si="1316"/>
        <v>555.80704000000003</v>
      </c>
      <c r="M1893" s="218">
        <f t="shared" si="1316"/>
        <v>555.80704000000003</v>
      </c>
      <c r="N1893" s="218">
        <f t="shared" si="1316"/>
        <v>555.80704000000003</v>
      </c>
      <c r="O1893" s="218">
        <f t="shared" si="1316"/>
        <v>555.80704000000003</v>
      </c>
      <c r="P1893" s="218">
        <f t="shared" si="1316"/>
        <v>555.80704000000003</v>
      </c>
      <c r="Q1893" s="218">
        <f t="shared" si="1316"/>
        <v>555.80704000000003</v>
      </c>
      <c r="R1893" s="218">
        <f t="shared" si="1316"/>
        <v>555.80704000000003</v>
      </c>
      <c r="S1893" s="218">
        <f t="shared" si="1316"/>
        <v>555.80704000000003</v>
      </c>
      <c r="T1893" s="218">
        <f t="shared" si="1316"/>
        <v>555.80704000000003</v>
      </c>
      <c r="U1893" s="218">
        <f t="shared" si="1316"/>
        <v>555.80704000000003</v>
      </c>
      <c r="V1893" s="218">
        <f t="shared" si="1316"/>
        <v>555.80704000000003</v>
      </c>
      <c r="W1893" s="218">
        <f t="shared" si="1316"/>
        <v>555.80704000000003</v>
      </c>
      <c r="X1893" s="218">
        <f t="shared" si="1316"/>
        <v>555.80704000000003</v>
      </c>
      <c r="Y1893" s="218">
        <f t="shared" si="1316"/>
        <v>555.80704000000003</v>
      </c>
      <c r="Z1893" s="218">
        <f t="shared" si="1316"/>
        <v>555.80704000000003</v>
      </c>
      <c r="AA1893" s="218">
        <f t="shared" si="1316"/>
        <v>555.80704000000003</v>
      </c>
      <c r="AB1893" s="218">
        <f t="shared" si="1316"/>
        <v>555.80704000000003</v>
      </c>
      <c r="AC1893" s="218">
        <f t="shared" si="1316"/>
        <v>555.80704000000003</v>
      </c>
      <c r="AD1893" s="218">
        <f t="shared" si="1316"/>
        <v>555.80704000000003</v>
      </c>
      <c r="AE1893" s="218">
        <f t="shared" si="1316"/>
        <v>555.80704000000003</v>
      </c>
      <c r="AF1893" s="218">
        <f>AF1894*(AF1895+AF1896+AF1897+AF1898+AF1899+AF1900+AF1901)</f>
        <v>555.80704000000003</v>
      </c>
      <c r="AG1893" s="210"/>
      <c r="AH1893" s="150">
        <f t="shared" ref="AH1893" si="1317">AH1889</f>
        <v>0</v>
      </c>
      <c r="AK1893" s="360"/>
      <c r="AM1893" s="363"/>
      <c r="AN1893" s="345"/>
      <c r="AP1893" s="355"/>
      <c r="AQ1893" s="355"/>
    </row>
    <row r="1894" spans="1:43" ht="16.5" hidden="1" customHeight="1" outlineLevel="2">
      <c r="A1894" s="168"/>
      <c r="B1894" s="162" t="s">
        <v>839</v>
      </c>
      <c r="C1894" s="188">
        <f t="shared" ref="C1894:AF1894" si="1318">C1857</f>
        <v>1</v>
      </c>
      <c r="D1894" s="188">
        <f t="shared" si="1318"/>
        <v>1</v>
      </c>
      <c r="E1894" s="188">
        <f t="shared" si="1318"/>
        <v>1</v>
      </c>
      <c r="F1894" s="188">
        <f t="shared" si="1318"/>
        <v>1</v>
      </c>
      <c r="G1894" s="188">
        <f t="shared" si="1318"/>
        <v>1</v>
      </c>
      <c r="H1894" s="188">
        <f t="shared" si="1318"/>
        <v>1</v>
      </c>
      <c r="I1894" s="188">
        <f t="shared" si="1318"/>
        <v>1</v>
      </c>
      <c r="J1894" s="188">
        <f t="shared" si="1318"/>
        <v>1</v>
      </c>
      <c r="K1894" s="188">
        <f t="shared" si="1318"/>
        <v>1</v>
      </c>
      <c r="L1894" s="188">
        <f t="shared" si="1318"/>
        <v>1</v>
      </c>
      <c r="M1894" s="188">
        <f t="shared" si="1318"/>
        <v>1</v>
      </c>
      <c r="N1894" s="188">
        <f t="shared" si="1318"/>
        <v>1</v>
      </c>
      <c r="O1894" s="188">
        <f t="shared" si="1318"/>
        <v>1</v>
      </c>
      <c r="P1894" s="188">
        <f t="shared" si="1318"/>
        <v>1</v>
      </c>
      <c r="Q1894" s="188">
        <f t="shared" si="1318"/>
        <v>1</v>
      </c>
      <c r="R1894" s="188">
        <f t="shared" si="1318"/>
        <v>1</v>
      </c>
      <c r="S1894" s="188">
        <f t="shared" si="1318"/>
        <v>1</v>
      </c>
      <c r="T1894" s="188">
        <f t="shared" si="1318"/>
        <v>1</v>
      </c>
      <c r="U1894" s="188">
        <f t="shared" si="1318"/>
        <v>1</v>
      </c>
      <c r="V1894" s="188">
        <f t="shared" si="1318"/>
        <v>1</v>
      </c>
      <c r="W1894" s="188">
        <f t="shared" si="1318"/>
        <v>1</v>
      </c>
      <c r="X1894" s="188">
        <f t="shared" si="1318"/>
        <v>1</v>
      </c>
      <c r="Y1894" s="188">
        <f t="shared" si="1318"/>
        <v>1</v>
      </c>
      <c r="Z1894" s="188">
        <f t="shared" si="1318"/>
        <v>1</v>
      </c>
      <c r="AA1894" s="188">
        <f t="shared" si="1318"/>
        <v>1</v>
      </c>
      <c r="AB1894" s="188">
        <f t="shared" si="1318"/>
        <v>1</v>
      </c>
      <c r="AC1894" s="188">
        <f t="shared" si="1318"/>
        <v>1</v>
      </c>
      <c r="AD1894" s="188">
        <f t="shared" si="1318"/>
        <v>1</v>
      </c>
      <c r="AE1894" s="188">
        <f t="shared" si="1318"/>
        <v>1</v>
      </c>
      <c r="AF1894" s="188">
        <f t="shared" si="1318"/>
        <v>1</v>
      </c>
      <c r="AG1894" s="204"/>
      <c r="AH1894" s="150"/>
      <c r="AN1894" s="345"/>
      <c r="AP1894" s="345"/>
      <c r="AQ1894" s="345"/>
    </row>
    <row r="1895" spans="1:43" s="176" customFormat="1" ht="16.5" hidden="1" customHeight="1" outlineLevel="2">
      <c r="A1895" s="168"/>
      <c r="B1895" s="195" t="s">
        <v>902</v>
      </c>
      <c r="C1895" s="191">
        <f>E2112</f>
        <v>327.44664</v>
      </c>
      <c r="D1895" s="188">
        <f>C1895</f>
        <v>327.44664</v>
      </c>
      <c r="E1895" s="188">
        <f t="shared" ref="E1895:G1901" si="1319">D1895</f>
        <v>327.44664</v>
      </c>
      <c r="F1895" s="188">
        <f t="shared" si="1319"/>
        <v>327.44664</v>
      </c>
      <c r="G1895" s="188">
        <f>F1895</f>
        <v>327.44664</v>
      </c>
      <c r="H1895" s="188">
        <f t="shared" ref="H1895:W1901" si="1320">G1895</f>
        <v>327.44664</v>
      </c>
      <c r="I1895" s="188">
        <f t="shared" si="1320"/>
        <v>327.44664</v>
      </c>
      <c r="J1895" s="188">
        <f t="shared" si="1320"/>
        <v>327.44664</v>
      </c>
      <c r="K1895" s="188">
        <f t="shared" si="1320"/>
        <v>327.44664</v>
      </c>
      <c r="L1895" s="188">
        <f t="shared" si="1320"/>
        <v>327.44664</v>
      </c>
      <c r="M1895" s="188">
        <f t="shared" si="1320"/>
        <v>327.44664</v>
      </c>
      <c r="N1895" s="188">
        <f t="shared" si="1320"/>
        <v>327.44664</v>
      </c>
      <c r="O1895" s="188">
        <f t="shared" si="1320"/>
        <v>327.44664</v>
      </c>
      <c r="P1895" s="188">
        <f t="shared" si="1320"/>
        <v>327.44664</v>
      </c>
      <c r="Q1895" s="188">
        <f t="shared" si="1320"/>
        <v>327.44664</v>
      </c>
      <c r="R1895" s="188">
        <f t="shared" si="1320"/>
        <v>327.44664</v>
      </c>
      <c r="S1895" s="188">
        <f t="shared" si="1320"/>
        <v>327.44664</v>
      </c>
      <c r="T1895" s="188">
        <f t="shared" si="1320"/>
        <v>327.44664</v>
      </c>
      <c r="U1895" s="188">
        <f t="shared" si="1320"/>
        <v>327.44664</v>
      </c>
      <c r="V1895" s="188">
        <f t="shared" si="1320"/>
        <v>327.44664</v>
      </c>
      <c r="W1895" s="188">
        <f t="shared" si="1320"/>
        <v>327.44664</v>
      </c>
      <c r="X1895" s="188">
        <f t="shared" ref="X1895:AF1901" si="1321">W1895</f>
        <v>327.44664</v>
      </c>
      <c r="Y1895" s="188">
        <f t="shared" si="1321"/>
        <v>327.44664</v>
      </c>
      <c r="Z1895" s="188">
        <f t="shared" si="1321"/>
        <v>327.44664</v>
      </c>
      <c r="AA1895" s="188">
        <f t="shared" si="1321"/>
        <v>327.44664</v>
      </c>
      <c r="AB1895" s="188">
        <f t="shared" si="1321"/>
        <v>327.44664</v>
      </c>
      <c r="AC1895" s="188">
        <f t="shared" si="1321"/>
        <v>327.44664</v>
      </c>
      <c r="AD1895" s="188">
        <f t="shared" si="1321"/>
        <v>327.44664</v>
      </c>
      <c r="AE1895" s="188">
        <f t="shared" si="1321"/>
        <v>327.44664</v>
      </c>
      <c r="AF1895" s="188">
        <f t="shared" si="1321"/>
        <v>327.44664</v>
      </c>
      <c r="AG1895" s="204"/>
      <c r="AK1895" s="336"/>
      <c r="AM1895" s="341"/>
      <c r="AN1895" s="345"/>
      <c r="AP1895" s="347"/>
      <c r="AQ1895" s="347"/>
    </row>
    <row r="1896" spans="1:43" s="176" customFormat="1" ht="16.5" hidden="1" customHeight="1" outlineLevel="2">
      <c r="A1896" s="168"/>
      <c r="B1896" s="195" t="s">
        <v>903</v>
      </c>
      <c r="C1896" s="191">
        <v>0</v>
      </c>
      <c r="D1896" s="188">
        <f>C1896</f>
        <v>0</v>
      </c>
      <c r="E1896" s="188">
        <f t="shared" si="1319"/>
        <v>0</v>
      </c>
      <c r="F1896" s="188">
        <f t="shared" si="1319"/>
        <v>0</v>
      </c>
      <c r="G1896" s="188">
        <f t="shared" si="1319"/>
        <v>0</v>
      </c>
      <c r="H1896" s="188">
        <f t="shared" si="1320"/>
        <v>0</v>
      </c>
      <c r="I1896" s="188">
        <f t="shared" si="1320"/>
        <v>0</v>
      </c>
      <c r="J1896" s="188">
        <f t="shared" si="1320"/>
        <v>0</v>
      </c>
      <c r="K1896" s="188">
        <f t="shared" si="1320"/>
        <v>0</v>
      </c>
      <c r="L1896" s="188">
        <f t="shared" si="1320"/>
        <v>0</v>
      </c>
      <c r="M1896" s="188">
        <f t="shared" si="1320"/>
        <v>0</v>
      </c>
      <c r="N1896" s="188">
        <f t="shared" si="1320"/>
        <v>0</v>
      </c>
      <c r="O1896" s="188">
        <f t="shared" si="1320"/>
        <v>0</v>
      </c>
      <c r="P1896" s="188">
        <f t="shared" si="1320"/>
        <v>0</v>
      </c>
      <c r="Q1896" s="188">
        <f t="shared" si="1320"/>
        <v>0</v>
      </c>
      <c r="R1896" s="188">
        <f t="shared" si="1320"/>
        <v>0</v>
      </c>
      <c r="S1896" s="188">
        <f t="shared" si="1320"/>
        <v>0</v>
      </c>
      <c r="T1896" s="188">
        <f t="shared" si="1320"/>
        <v>0</v>
      </c>
      <c r="U1896" s="188">
        <f t="shared" si="1320"/>
        <v>0</v>
      </c>
      <c r="V1896" s="188">
        <f t="shared" si="1320"/>
        <v>0</v>
      </c>
      <c r="W1896" s="188">
        <f t="shared" si="1320"/>
        <v>0</v>
      </c>
      <c r="X1896" s="188">
        <f t="shared" si="1321"/>
        <v>0</v>
      </c>
      <c r="Y1896" s="188">
        <f t="shared" si="1321"/>
        <v>0</v>
      </c>
      <c r="Z1896" s="188">
        <f t="shared" si="1321"/>
        <v>0</v>
      </c>
      <c r="AA1896" s="188">
        <f t="shared" si="1321"/>
        <v>0</v>
      </c>
      <c r="AB1896" s="188">
        <f t="shared" si="1321"/>
        <v>0</v>
      </c>
      <c r="AC1896" s="188">
        <f t="shared" si="1321"/>
        <v>0</v>
      </c>
      <c r="AD1896" s="188">
        <f t="shared" si="1321"/>
        <v>0</v>
      </c>
      <c r="AE1896" s="188">
        <f t="shared" si="1321"/>
        <v>0</v>
      </c>
      <c r="AF1896" s="188">
        <f t="shared" si="1321"/>
        <v>0</v>
      </c>
      <c r="AG1896" s="204"/>
      <c r="AH1896" s="209"/>
      <c r="AK1896" s="336"/>
      <c r="AM1896" s="341"/>
      <c r="AN1896" s="345"/>
      <c r="AP1896" s="347"/>
      <c r="AQ1896" s="347"/>
    </row>
    <row r="1897" spans="1:43" s="176" customFormat="1" ht="16.5" hidden="1" customHeight="1" outlineLevel="2">
      <c r="A1897" s="168"/>
      <c r="B1897" s="195" t="s">
        <v>904</v>
      </c>
      <c r="C1897" s="191">
        <v>0</v>
      </c>
      <c r="D1897" s="188">
        <f>C1897</f>
        <v>0</v>
      </c>
      <c r="E1897" s="188">
        <f t="shared" si="1319"/>
        <v>0</v>
      </c>
      <c r="F1897" s="188">
        <f t="shared" si="1319"/>
        <v>0</v>
      </c>
      <c r="G1897" s="188">
        <f t="shared" si="1319"/>
        <v>0</v>
      </c>
      <c r="H1897" s="188">
        <f t="shared" si="1320"/>
        <v>0</v>
      </c>
      <c r="I1897" s="188">
        <f t="shared" si="1320"/>
        <v>0</v>
      </c>
      <c r="J1897" s="188">
        <f t="shared" si="1320"/>
        <v>0</v>
      </c>
      <c r="K1897" s="188">
        <f t="shared" si="1320"/>
        <v>0</v>
      </c>
      <c r="L1897" s="188">
        <f t="shared" si="1320"/>
        <v>0</v>
      </c>
      <c r="M1897" s="188">
        <f t="shared" si="1320"/>
        <v>0</v>
      </c>
      <c r="N1897" s="188">
        <f t="shared" si="1320"/>
        <v>0</v>
      </c>
      <c r="O1897" s="188">
        <f t="shared" si="1320"/>
        <v>0</v>
      </c>
      <c r="P1897" s="188">
        <f t="shared" si="1320"/>
        <v>0</v>
      </c>
      <c r="Q1897" s="188">
        <f t="shared" si="1320"/>
        <v>0</v>
      </c>
      <c r="R1897" s="188">
        <f t="shared" si="1320"/>
        <v>0</v>
      </c>
      <c r="S1897" s="188">
        <f t="shared" si="1320"/>
        <v>0</v>
      </c>
      <c r="T1897" s="188">
        <f t="shared" si="1320"/>
        <v>0</v>
      </c>
      <c r="U1897" s="188">
        <f t="shared" si="1320"/>
        <v>0</v>
      </c>
      <c r="V1897" s="188">
        <f t="shared" si="1320"/>
        <v>0</v>
      </c>
      <c r="W1897" s="188">
        <f t="shared" si="1320"/>
        <v>0</v>
      </c>
      <c r="X1897" s="188">
        <f t="shared" si="1321"/>
        <v>0</v>
      </c>
      <c r="Y1897" s="188">
        <f t="shared" si="1321"/>
        <v>0</v>
      </c>
      <c r="Z1897" s="188">
        <f t="shared" si="1321"/>
        <v>0</v>
      </c>
      <c r="AA1897" s="188">
        <f t="shared" si="1321"/>
        <v>0</v>
      </c>
      <c r="AB1897" s="188">
        <f t="shared" si="1321"/>
        <v>0</v>
      </c>
      <c r="AC1897" s="188">
        <f t="shared" si="1321"/>
        <v>0</v>
      </c>
      <c r="AD1897" s="188">
        <f t="shared" si="1321"/>
        <v>0</v>
      </c>
      <c r="AE1897" s="188">
        <f t="shared" si="1321"/>
        <v>0</v>
      </c>
      <c r="AF1897" s="188">
        <f t="shared" si="1321"/>
        <v>0</v>
      </c>
      <c r="AG1897" s="204"/>
      <c r="AH1897" s="150" t="e">
        <f>#REF!</f>
        <v>#REF!</v>
      </c>
      <c r="AK1897" s="336"/>
      <c r="AM1897" s="341"/>
      <c r="AN1897" s="345"/>
      <c r="AP1897" s="347"/>
      <c r="AQ1897" s="347"/>
    </row>
    <row r="1898" spans="1:43" s="176" customFormat="1" ht="16.5" hidden="1" customHeight="1" outlineLevel="2">
      <c r="A1898" s="168"/>
      <c r="B1898" s="195" t="s">
        <v>905</v>
      </c>
      <c r="C1898" s="191">
        <f>G2112</f>
        <v>228.36040000000003</v>
      </c>
      <c r="D1898" s="188">
        <f>C1898</f>
        <v>228.36040000000003</v>
      </c>
      <c r="E1898" s="188">
        <f t="shared" si="1319"/>
        <v>228.36040000000003</v>
      </c>
      <c r="F1898" s="188">
        <f t="shared" si="1319"/>
        <v>228.36040000000003</v>
      </c>
      <c r="G1898" s="188">
        <f t="shared" si="1319"/>
        <v>228.36040000000003</v>
      </c>
      <c r="H1898" s="188">
        <f t="shared" si="1320"/>
        <v>228.36040000000003</v>
      </c>
      <c r="I1898" s="188">
        <f t="shared" si="1320"/>
        <v>228.36040000000003</v>
      </c>
      <c r="J1898" s="188">
        <f t="shared" si="1320"/>
        <v>228.36040000000003</v>
      </c>
      <c r="K1898" s="188">
        <f t="shared" si="1320"/>
        <v>228.36040000000003</v>
      </c>
      <c r="L1898" s="188">
        <f t="shared" si="1320"/>
        <v>228.36040000000003</v>
      </c>
      <c r="M1898" s="188">
        <f t="shared" si="1320"/>
        <v>228.36040000000003</v>
      </c>
      <c r="N1898" s="188">
        <f t="shared" si="1320"/>
        <v>228.36040000000003</v>
      </c>
      <c r="O1898" s="188">
        <f t="shared" si="1320"/>
        <v>228.36040000000003</v>
      </c>
      <c r="P1898" s="188">
        <f t="shared" si="1320"/>
        <v>228.36040000000003</v>
      </c>
      <c r="Q1898" s="188">
        <f t="shared" si="1320"/>
        <v>228.36040000000003</v>
      </c>
      <c r="R1898" s="188">
        <f t="shared" si="1320"/>
        <v>228.36040000000003</v>
      </c>
      <c r="S1898" s="188">
        <f t="shared" si="1320"/>
        <v>228.36040000000003</v>
      </c>
      <c r="T1898" s="188">
        <f t="shared" si="1320"/>
        <v>228.36040000000003</v>
      </c>
      <c r="U1898" s="188">
        <f t="shared" si="1320"/>
        <v>228.36040000000003</v>
      </c>
      <c r="V1898" s="188">
        <f t="shared" si="1320"/>
        <v>228.36040000000003</v>
      </c>
      <c r="W1898" s="188">
        <f t="shared" si="1320"/>
        <v>228.36040000000003</v>
      </c>
      <c r="X1898" s="188">
        <f t="shared" si="1321"/>
        <v>228.36040000000003</v>
      </c>
      <c r="Y1898" s="188">
        <f t="shared" si="1321"/>
        <v>228.36040000000003</v>
      </c>
      <c r="Z1898" s="188">
        <f t="shared" si="1321"/>
        <v>228.36040000000003</v>
      </c>
      <c r="AA1898" s="188">
        <f t="shared" si="1321"/>
        <v>228.36040000000003</v>
      </c>
      <c r="AB1898" s="188">
        <f t="shared" si="1321"/>
        <v>228.36040000000003</v>
      </c>
      <c r="AC1898" s="188">
        <f t="shared" si="1321"/>
        <v>228.36040000000003</v>
      </c>
      <c r="AD1898" s="188">
        <f t="shared" si="1321"/>
        <v>228.36040000000003</v>
      </c>
      <c r="AE1898" s="188">
        <f t="shared" si="1321"/>
        <v>228.36040000000003</v>
      </c>
      <c r="AF1898" s="188">
        <f t="shared" si="1321"/>
        <v>228.36040000000003</v>
      </c>
      <c r="AG1898" s="204"/>
      <c r="AK1898" s="336"/>
      <c r="AM1898" s="341"/>
      <c r="AN1898" s="345"/>
      <c r="AP1898" s="347"/>
      <c r="AQ1898" s="347"/>
    </row>
    <row r="1899" spans="1:43" s="176" customFormat="1" ht="16.5" hidden="1" customHeight="1" outlineLevel="2">
      <c r="A1899" s="168"/>
      <c r="B1899" s="195" t="s">
        <v>906</v>
      </c>
      <c r="C1899" s="191">
        <v>0</v>
      </c>
      <c r="D1899" s="188">
        <f t="shared" ref="D1899:D1901" si="1322">C1899</f>
        <v>0</v>
      </c>
      <c r="E1899" s="188">
        <f t="shared" si="1319"/>
        <v>0</v>
      </c>
      <c r="F1899" s="188">
        <f t="shared" si="1319"/>
        <v>0</v>
      </c>
      <c r="G1899" s="188">
        <f t="shared" si="1319"/>
        <v>0</v>
      </c>
      <c r="H1899" s="188">
        <f t="shared" si="1320"/>
        <v>0</v>
      </c>
      <c r="I1899" s="188">
        <f t="shared" si="1320"/>
        <v>0</v>
      </c>
      <c r="J1899" s="188">
        <f t="shared" si="1320"/>
        <v>0</v>
      </c>
      <c r="K1899" s="188">
        <f t="shared" si="1320"/>
        <v>0</v>
      </c>
      <c r="L1899" s="188">
        <f t="shared" si="1320"/>
        <v>0</v>
      </c>
      <c r="M1899" s="188">
        <f t="shared" si="1320"/>
        <v>0</v>
      </c>
      <c r="N1899" s="188">
        <f t="shared" si="1320"/>
        <v>0</v>
      </c>
      <c r="O1899" s="188">
        <f t="shared" si="1320"/>
        <v>0</v>
      </c>
      <c r="P1899" s="188">
        <f t="shared" si="1320"/>
        <v>0</v>
      </c>
      <c r="Q1899" s="188">
        <f t="shared" si="1320"/>
        <v>0</v>
      </c>
      <c r="R1899" s="188">
        <f t="shared" si="1320"/>
        <v>0</v>
      </c>
      <c r="S1899" s="188">
        <f t="shared" si="1320"/>
        <v>0</v>
      </c>
      <c r="T1899" s="188">
        <f t="shared" si="1320"/>
        <v>0</v>
      </c>
      <c r="U1899" s="188">
        <f t="shared" si="1320"/>
        <v>0</v>
      </c>
      <c r="V1899" s="188">
        <f t="shared" si="1320"/>
        <v>0</v>
      </c>
      <c r="W1899" s="188">
        <f t="shared" si="1320"/>
        <v>0</v>
      </c>
      <c r="X1899" s="188">
        <f t="shared" si="1321"/>
        <v>0</v>
      </c>
      <c r="Y1899" s="188">
        <f t="shared" si="1321"/>
        <v>0</v>
      </c>
      <c r="Z1899" s="188">
        <f t="shared" si="1321"/>
        <v>0</v>
      </c>
      <c r="AA1899" s="188">
        <f t="shared" si="1321"/>
        <v>0</v>
      </c>
      <c r="AB1899" s="188">
        <f t="shared" si="1321"/>
        <v>0</v>
      </c>
      <c r="AC1899" s="188">
        <f t="shared" si="1321"/>
        <v>0</v>
      </c>
      <c r="AD1899" s="188">
        <f t="shared" si="1321"/>
        <v>0</v>
      </c>
      <c r="AE1899" s="188">
        <f t="shared" si="1321"/>
        <v>0</v>
      </c>
      <c r="AF1899" s="188">
        <f t="shared" si="1321"/>
        <v>0</v>
      </c>
      <c r="AG1899" s="204"/>
      <c r="AH1899" s="214"/>
      <c r="AK1899" s="336"/>
      <c r="AM1899" s="341"/>
      <c r="AN1899" s="345"/>
      <c r="AP1899" s="347"/>
      <c r="AQ1899" s="347"/>
    </row>
    <row r="1900" spans="1:43" s="176" customFormat="1" ht="16.5" hidden="1" customHeight="1" outlineLevel="2">
      <c r="A1900" s="168"/>
      <c r="B1900" s="195" t="s">
        <v>907</v>
      </c>
      <c r="C1900" s="191">
        <v>0</v>
      </c>
      <c r="D1900" s="188">
        <f t="shared" si="1322"/>
        <v>0</v>
      </c>
      <c r="E1900" s="188">
        <f t="shared" si="1319"/>
        <v>0</v>
      </c>
      <c r="F1900" s="188">
        <f t="shared" si="1319"/>
        <v>0</v>
      </c>
      <c r="G1900" s="188">
        <f t="shared" si="1319"/>
        <v>0</v>
      </c>
      <c r="H1900" s="188">
        <f t="shared" si="1320"/>
        <v>0</v>
      </c>
      <c r="I1900" s="188">
        <f t="shared" si="1320"/>
        <v>0</v>
      </c>
      <c r="J1900" s="188">
        <f t="shared" si="1320"/>
        <v>0</v>
      </c>
      <c r="K1900" s="188">
        <f t="shared" si="1320"/>
        <v>0</v>
      </c>
      <c r="L1900" s="188">
        <f t="shared" si="1320"/>
        <v>0</v>
      </c>
      <c r="M1900" s="188">
        <f t="shared" si="1320"/>
        <v>0</v>
      </c>
      <c r="N1900" s="188">
        <f t="shared" si="1320"/>
        <v>0</v>
      </c>
      <c r="O1900" s="188">
        <f t="shared" si="1320"/>
        <v>0</v>
      </c>
      <c r="P1900" s="188">
        <f t="shared" si="1320"/>
        <v>0</v>
      </c>
      <c r="Q1900" s="188">
        <f t="shared" si="1320"/>
        <v>0</v>
      </c>
      <c r="R1900" s="188">
        <f t="shared" si="1320"/>
        <v>0</v>
      </c>
      <c r="S1900" s="188">
        <f t="shared" si="1320"/>
        <v>0</v>
      </c>
      <c r="T1900" s="188">
        <f t="shared" si="1320"/>
        <v>0</v>
      </c>
      <c r="U1900" s="188">
        <f t="shared" si="1320"/>
        <v>0</v>
      </c>
      <c r="V1900" s="188">
        <f t="shared" si="1320"/>
        <v>0</v>
      </c>
      <c r="W1900" s="188">
        <f t="shared" si="1320"/>
        <v>0</v>
      </c>
      <c r="X1900" s="188">
        <f t="shared" si="1321"/>
        <v>0</v>
      </c>
      <c r="Y1900" s="188">
        <f t="shared" si="1321"/>
        <v>0</v>
      </c>
      <c r="Z1900" s="188">
        <f t="shared" si="1321"/>
        <v>0</v>
      </c>
      <c r="AA1900" s="188">
        <f t="shared" si="1321"/>
        <v>0</v>
      </c>
      <c r="AB1900" s="188">
        <f t="shared" si="1321"/>
        <v>0</v>
      </c>
      <c r="AC1900" s="188">
        <f t="shared" si="1321"/>
        <v>0</v>
      </c>
      <c r="AD1900" s="188">
        <f t="shared" si="1321"/>
        <v>0</v>
      </c>
      <c r="AE1900" s="188">
        <f t="shared" si="1321"/>
        <v>0</v>
      </c>
      <c r="AF1900" s="188">
        <f t="shared" si="1321"/>
        <v>0</v>
      </c>
      <c r="AG1900" s="204"/>
      <c r="AH1900" s="209"/>
      <c r="AK1900" s="336"/>
      <c r="AM1900" s="341"/>
      <c r="AN1900" s="345"/>
      <c r="AP1900" s="347"/>
      <c r="AQ1900" s="347"/>
    </row>
    <row r="1901" spans="1:43" s="176" customFormat="1" ht="16.5" hidden="1" customHeight="1" outlineLevel="2">
      <c r="A1901" s="168"/>
      <c r="B1901" s="195" t="s">
        <v>908</v>
      </c>
      <c r="C1901" s="191">
        <v>0</v>
      </c>
      <c r="D1901" s="188">
        <f t="shared" si="1322"/>
        <v>0</v>
      </c>
      <c r="E1901" s="188">
        <f t="shared" si="1319"/>
        <v>0</v>
      </c>
      <c r="F1901" s="188">
        <f t="shared" si="1319"/>
        <v>0</v>
      </c>
      <c r="G1901" s="188">
        <f t="shared" si="1319"/>
        <v>0</v>
      </c>
      <c r="H1901" s="188">
        <f t="shared" si="1320"/>
        <v>0</v>
      </c>
      <c r="I1901" s="188">
        <f t="shared" si="1320"/>
        <v>0</v>
      </c>
      <c r="J1901" s="188">
        <f t="shared" si="1320"/>
        <v>0</v>
      </c>
      <c r="K1901" s="188">
        <f t="shared" si="1320"/>
        <v>0</v>
      </c>
      <c r="L1901" s="188">
        <f t="shared" si="1320"/>
        <v>0</v>
      </c>
      <c r="M1901" s="188">
        <f t="shared" si="1320"/>
        <v>0</v>
      </c>
      <c r="N1901" s="188">
        <f t="shared" si="1320"/>
        <v>0</v>
      </c>
      <c r="O1901" s="188">
        <f t="shared" si="1320"/>
        <v>0</v>
      </c>
      <c r="P1901" s="188">
        <f t="shared" si="1320"/>
        <v>0</v>
      </c>
      <c r="Q1901" s="188">
        <f t="shared" si="1320"/>
        <v>0</v>
      </c>
      <c r="R1901" s="188">
        <f t="shared" si="1320"/>
        <v>0</v>
      </c>
      <c r="S1901" s="188">
        <f t="shared" si="1320"/>
        <v>0</v>
      </c>
      <c r="T1901" s="188">
        <f t="shared" si="1320"/>
        <v>0</v>
      </c>
      <c r="U1901" s="188">
        <f t="shared" si="1320"/>
        <v>0</v>
      </c>
      <c r="V1901" s="188">
        <f t="shared" si="1320"/>
        <v>0</v>
      </c>
      <c r="W1901" s="188">
        <f t="shared" si="1320"/>
        <v>0</v>
      </c>
      <c r="X1901" s="188">
        <f t="shared" si="1321"/>
        <v>0</v>
      </c>
      <c r="Y1901" s="188">
        <f t="shared" si="1321"/>
        <v>0</v>
      </c>
      <c r="Z1901" s="188">
        <f t="shared" si="1321"/>
        <v>0</v>
      </c>
      <c r="AA1901" s="188">
        <f t="shared" si="1321"/>
        <v>0</v>
      </c>
      <c r="AB1901" s="188">
        <f t="shared" si="1321"/>
        <v>0</v>
      </c>
      <c r="AC1901" s="188">
        <f t="shared" si="1321"/>
        <v>0</v>
      </c>
      <c r="AD1901" s="188">
        <f t="shared" si="1321"/>
        <v>0</v>
      </c>
      <c r="AE1901" s="188">
        <f t="shared" si="1321"/>
        <v>0</v>
      </c>
      <c r="AF1901" s="188">
        <f t="shared" si="1321"/>
        <v>0</v>
      </c>
      <c r="AG1901" s="204"/>
      <c r="AH1901" s="150" t="e">
        <f>#REF!</f>
        <v>#REF!</v>
      </c>
      <c r="AK1901" s="336"/>
      <c r="AM1901" s="341"/>
      <c r="AN1901" s="345"/>
      <c r="AP1901" s="347"/>
      <c r="AQ1901" s="347"/>
    </row>
    <row r="1902" spans="1:43" s="263" customFormat="1" ht="16.5" hidden="1" customHeight="1" outlineLevel="2">
      <c r="A1902" s="206"/>
      <c r="B1902" s="161" t="str">
        <f>B1859</f>
        <v>Gerente</v>
      </c>
      <c r="C1902" s="218">
        <f>C1903*(C1904+C1905+C1906+C1907+C1908+C1909+C1910)</f>
        <v>332.61</v>
      </c>
      <c r="D1902" s="218">
        <f>D1903*(D1904+D1905+D1906+D1907+D1908+D1909+D1910)</f>
        <v>332.61</v>
      </c>
      <c r="E1902" s="218">
        <f t="shared" ref="E1902:AE1902" si="1323">E1903*(E1904+E1905+E1906+E1907+E1908+E1909+E1910)</f>
        <v>332.61</v>
      </c>
      <c r="F1902" s="218">
        <f t="shared" si="1323"/>
        <v>332.61</v>
      </c>
      <c r="G1902" s="218">
        <f t="shared" si="1323"/>
        <v>332.61</v>
      </c>
      <c r="H1902" s="218">
        <f t="shared" si="1323"/>
        <v>332.61</v>
      </c>
      <c r="I1902" s="218">
        <f t="shared" si="1323"/>
        <v>332.61</v>
      </c>
      <c r="J1902" s="218">
        <f t="shared" si="1323"/>
        <v>332.61</v>
      </c>
      <c r="K1902" s="218">
        <f t="shared" si="1323"/>
        <v>332.61</v>
      </c>
      <c r="L1902" s="218">
        <f t="shared" si="1323"/>
        <v>332.61</v>
      </c>
      <c r="M1902" s="218">
        <f t="shared" si="1323"/>
        <v>332.61</v>
      </c>
      <c r="N1902" s="218">
        <f t="shared" si="1323"/>
        <v>332.61</v>
      </c>
      <c r="O1902" s="218">
        <f t="shared" si="1323"/>
        <v>332.61</v>
      </c>
      <c r="P1902" s="218">
        <f t="shared" si="1323"/>
        <v>332.61</v>
      </c>
      <c r="Q1902" s="218">
        <f t="shared" si="1323"/>
        <v>332.61</v>
      </c>
      <c r="R1902" s="218">
        <f t="shared" si="1323"/>
        <v>332.61</v>
      </c>
      <c r="S1902" s="218">
        <f t="shared" si="1323"/>
        <v>332.61</v>
      </c>
      <c r="T1902" s="218">
        <f t="shared" si="1323"/>
        <v>332.61</v>
      </c>
      <c r="U1902" s="218">
        <f t="shared" si="1323"/>
        <v>332.61</v>
      </c>
      <c r="V1902" s="218">
        <f t="shared" si="1323"/>
        <v>332.61</v>
      </c>
      <c r="W1902" s="218">
        <f t="shared" si="1323"/>
        <v>332.61</v>
      </c>
      <c r="X1902" s="218">
        <f t="shared" si="1323"/>
        <v>332.61</v>
      </c>
      <c r="Y1902" s="218">
        <f t="shared" si="1323"/>
        <v>332.61</v>
      </c>
      <c r="Z1902" s="218">
        <f t="shared" si="1323"/>
        <v>332.61</v>
      </c>
      <c r="AA1902" s="218">
        <f t="shared" si="1323"/>
        <v>332.61</v>
      </c>
      <c r="AB1902" s="218">
        <f t="shared" si="1323"/>
        <v>332.61</v>
      </c>
      <c r="AC1902" s="218">
        <f t="shared" si="1323"/>
        <v>332.61</v>
      </c>
      <c r="AD1902" s="218">
        <f t="shared" si="1323"/>
        <v>332.61</v>
      </c>
      <c r="AE1902" s="218">
        <f t="shared" si="1323"/>
        <v>332.61</v>
      </c>
      <c r="AF1902" s="218">
        <f>AF1903*(AF1904+AF1905+AF1906+AF1907+AF1908+AF1909+AF1910)</f>
        <v>332.61</v>
      </c>
      <c r="AG1902" s="210"/>
      <c r="AH1902" s="176"/>
      <c r="AK1902" s="360"/>
      <c r="AM1902" s="363"/>
      <c r="AN1902" s="345"/>
      <c r="AP1902" s="355"/>
      <c r="AQ1902" s="355"/>
    </row>
    <row r="1903" spans="1:43" ht="16.5" hidden="1" customHeight="1" outlineLevel="2">
      <c r="A1903" s="168"/>
      <c r="B1903" s="162" t="s">
        <v>839</v>
      </c>
      <c r="C1903" s="188">
        <f t="shared" ref="C1903:AF1903" si="1324">C1860</f>
        <v>1</v>
      </c>
      <c r="D1903" s="188">
        <f t="shared" si="1324"/>
        <v>1</v>
      </c>
      <c r="E1903" s="188">
        <f t="shared" si="1324"/>
        <v>1</v>
      </c>
      <c r="F1903" s="188">
        <f t="shared" si="1324"/>
        <v>1</v>
      </c>
      <c r="G1903" s="188">
        <f t="shared" si="1324"/>
        <v>1</v>
      </c>
      <c r="H1903" s="188">
        <f t="shared" si="1324"/>
        <v>1</v>
      </c>
      <c r="I1903" s="188">
        <f t="shared" si="1324"/>
        <v>1</v>
      </c>
      <c r="J1903" s="188">
        <f t="shared" si="1324"/>
        <v>1</v>
      </c>
      <c r="K1903" s="188">
        <f t="shared" si="1324"/>
        <v>1</v>
      </c>
      <c r="L1903" s="188">
        <f t="shared" si="1324"/>
        <v>1</v>
      </c>
      <c r="M1903" s="188">
        <f t="shared" si="1324"/>
        <v>1</v>
      </c>
      <c r="N1903" s="188">
        <f t="shared" si="1324"/>
        <v>1</v>
      </c>
      <c r="O1903" s="188">
        <f t="shared" si="1324"/>
        <v>1</v>
      </c>
      <c r="P1903" s="188">
        <f t="shared" si="1324"/>
        <v>1</v>
      </c>
      <c r="Q1903" s="188">
        <f t="shared" si="1324"/>
        <v>1</v>
      </c>
      <c r="R1903" s="188">
        <f t="shared" si="1324"/>
        <v>1</v>
      </c>
      <c r="S1903" s="188">
        <f t="shared" si="1324"/>
        <v>1</v>
      </c>
      <c r="T1903" s="188">
        <f t="shared" si="1324"/>
        <v>1</v>
      </c>
      <c r="U1903" s="188">
        <f t="shared" si="1324"/>
        <v>1</v>
      </c>
      <c r="V1903" s="188">
        <f t="shared" si="1324"/>
        <v>1</v>
      </c>
      <c r="W1903" s="188">
        <f t="shared" si="1324"/>
        <v>1</v>
      </c>
      <c r="X1903" s="188">
        <f t="shared" si="1324"/>
        <v>1</v>
      </c>
      <c r="Y1903" s="188">
        <f t="shared" si="1324"/>
        <v>1</v>
      </c>
      <c r="Z1903" s="188">
        <f t="shared" si="1324"/>
        <v>1</v>
      </c>
      <c r="AA1903" s="188">
        <f t="shared" si="1324"/>
        <v>1</v>
      </c>
      <c r="AB1903" s="188">
        <f t="shared" si="1324"/>
        <v>1</v>
      </c>
      <c r="AC1903" s="188">
        <f t="shared" si="1324"/>
        <v>1</v>
      </c>
      <c r="AD1903" s="188">
        <f t="shared" si="1324"/>
        <v>1</v>
      </c>
      <c r="AE1903" s="188">
        <f t="shared" si="1324"/>
        <v>1</v>
      </c>
      <c r="AF1903" s="188">
        <f t="shared" si="1324"/>
        <v>1</v>
      </c>
      <c r="AG1903" s="204"/>
      <c r="AH1903" s="209"/>
      <c r="AN1903" s="345"/>
      <c r="AP1903" s="345"/>
      <c r="AQ1903" s="345"/>
    </row>
    <row r="1904" spans="1:43" s="176" customFormat="1" ht="16.5" hidden="1" customHeight="1" outlineLevel="2">
      <c r="A1904" s="168"/>
      <c r="B1904" s="195" t="s">
        <v>902</v>
      </c>
      <c r="C1904" s="191">
        <f>E2116</f>
        <v>327.45</v>
      </c>
      <c r="D1904" s="188">
        <f>C1904</f>
        <v>327.45</v>
      </c>
      <c r="E1904" s="188">
        <f t="shared" ref="E1904:G1910" si="1325">D1904</f>
        <v>327.45</v>
      </c>
      <c r="F1904" s="188">
        <f t="shared" si="1325"/>
        <v>327.45</v>
      </c>
      <c r="G1904" s="188">
        <f>F1904</f>
        <v>327.45</v>
      </c>
      <c r="H1904" s="188">
        <f t="shared" ref="H1904:W1910" si="1326">G1904</f>
        <v>327.45</v>
      </c>
      <c r="I1904" s="188">
        <f t="shared" si="1326"/>
        <v>327.45</v>
      </c>
      <c r="J1904" s="188">
        <f t="shared" si="1326"/>
        <v>327.45</v>
      </c>
      <c r="K1904" s="188">
        <f t="shared" si="1326"/>
        <v>327.45</v>
      </c>
      <c r="L1904" s="188">
        <f t="shared" si="1326"/>
        <v>327.45</v>
      </c>
      <c r="M1904" s="188">
        <f t="shared" si="1326"/>
        <v>327.45</v>
      </c>
      <c r="N1904" s="188">
        <f t="shared" si="1326"/>
        <v>327.45</v>
      </c>
      <c r="O1904" s="188">
        <f t="shared" si="1326"/>
        <v>327.45</v>
      </c>
      <c r="P1904" s="188">
        <f t="shared" si="1326"/>
        <v>327.45</v>
      </c>
      <c r="Q1904" s="188">
        <f t="shared" si="1326"/>
        <v>327.45</v>
      </c>
      <c r="R1904" s="188">
        <f t="shared" si="1326"/>
        <v>327.45</v>
      </c>
      <c r="S1904" s="188">
        <f t="shared" si="1326"/>
        <v>327.45</v>
      </c>
      <c r="T1904" s="188">
        <f t="shared" si="1326"/>
        <v>327.45</v>
      </c>
      <c r="U1904" s="188">
        <f t="shared" si="1326"/>
        <v>327.45</v>
      </c>
      <c r="V1904" s="188">
        <f t="shared" si="1326"/>
        <v>327.45</v>
      </c>
      <c r="W1904" s="188">
        <f t="shared" si="1326"/>
        <v>327.45</v>
      </c>
      <c r="X1904" s="188">
        <f t="shared" ref="X1904:AF1910" si="1327">W1904</f>
        <v>327.45</v>
      </c>
      <c r="Y1904" s="188">
        <f t="shared" si="1327"/>
        <v>327.45</v>
      </c>
      <c r="Z1904" s="188">
        <f t="shared" si="1327"/>
        <v>327.45</v>
      </c>
      <c r="AA1904" s="188">
        <f t="shared" si="1327"/>
        <v>327.45</v>
      </c>
      <c r="AB1904" s="188">
        <f t="shared" si="1327"/>
        <v>327.45</v>
      </c>
      <c r="AC1904" s="188">
        <f t="shared" si="1327"/>
        <v>327.45</v>
      </c>
      <c r="AD1904" s="188">
        <f t="shared" si="1327"/>
        <v>327.45</v>
      </c>
      <c r="AE1904" s="188">
        <f t="shared" si="1327"/>
        <v>327.45</v>
      </c>
      <c r="AF1904" s="188">
        <f t="shared" si="1327"/>
        <v>327.45</v>
      </c>
      <c r="AG1904" s="204"/>
      <c r="AH1904" s="155">
        <f>SUM(AH25,AH313,AH719,AH884,AH1093,AH1430)</f>
        <v>0</v>
      </c>
      <c r="AK1904" s="336"/>
      <c r="AM1904" s="341"/>
      <c r="AN1904" s="345"/>
      <c r="AP1904" s="347"/>
      <c r="AQ1904" s="347"/>
    </row>
    <row r="1905" spans="1:43" s="176" customFormat="1" ht="16.5" hidden="1" customHeight="1" outlineLevel="2">
      <c r="A1905" s="168"/>
      <c r="B1905" s="195" t="s">
        <v>903</v>
      </c>
      <c r="C1905" s="191">
        <v>5.16</v>
      </c>
      <c r="D1905" s="188">
        <f>C1905</f>
        <v>5.16</v>
      </c>
      <c r="E1905" s="188">
        <f t="shared" si="1325"/>
        <v>5.16</v>
      </c>
      <c r="F1905" s="188">
        <f t="shared" si="1325"/>
        <v>5.16</v>
      </c>
      <c r="G1905" s="188">
        <f t="shared" si="1325"/>
        <v>5.16</v>
      </c>
      <c r="H1905" s="188">
        <f t="shared" si="1326"/>
        <v>5.16</v>
      </c>
      <c r="I1905" s="188">
        <f t="shared" si="1326"/>
        <v>5.16</v>
      </c>
      <c r="J1905" s="188">
        <f t="shared" si="1326"/>
        <v>5.16</v>
      </c>
      <c r="K1905" s="188">
        <f t="shared" si="1326"/>
        <v>5.16</v>
      </c>
      <c r="L1905" s="188">
        <f t="shared" si="1326"/>
        <v>5.16</v>
      </c>
      <c r="M1905" s="188">
        <f t="shared" si="1326"/>
        <v>5.16</v>
      </c>
      <c r="N1905" s="188">
        <f t="shared" si="1326"/>
        <v>5.16</v>
      </c>
      <c r="O1905" s="188">
        <f t="shared" si="1326"/>
        <v>5.16</v>
      </c>
      <c r="P1905" s="188">
        <f t="shared" si="1326"/>
        <v>5.16</v>
      </c>
      <c r="Q1905" s="188">
        <f t="shared" si="1326"/>
        <v>5.16</v>
      </c>
      <c r="R1905" s="188">
        <f t="shared" si="1326"/>
        <v>5.16</v>
      </c>
      <c r="S1905" s="188">
        <f t="shared" si="1326"/>
        <v>5.16</v>
      </c>
      <c r="T1905" s="188">
        <f t="shared" si="1326"/>
        <v>5.16</v>
      </c>
      <c r="U1905" s="188">
        <f t="shared" si="1326"/>
        <v>5.16</v>
      </c>
      <c r="V1905" s="188">
        <f t="shared" si="1326"/>
        <v>5.16</v>
      </c>
      <c r="W1905" s="188">
        <f t="shared" si="1326"/>
        <v>5.16</v>
      </c>
      <c r="X1905" s="188">
        <f t="shared" si="1327"/>
        <v>5.16</v>
      </c>
      <c r="Y1905" s="188">
        <f t="shared" si="1327"/>
        <v>5.16</v>
      </c>
      <c r="Z1905" s="188">
        <f t="shared" si="1327"/>
        <v>5.16</v>
      </c>
      <c r="AA1905" s="188">
        <f t="shared" si="1327"/>
        <v>5.16</v>
      </c>
      <c r="AB1905" s="188">
        <f t="shared" si="1327"/>
        <v>5.16</v>
      </c>
      <c r="AC1905" s="188">
        <f t="shared" si="1327"/>
        <v>5.16</v>
      </c>
      <c r="AD1905" s="188">
        <f t="shared" si="1327"/>
        <v>5.16</v>
      </c>
      <c r="AE1905" s="188">
        <f t="shared" si="1327"/>
        <v>5.16</v>
      </c>
      <c r="AF1905" s="188">
        <f t="shared" si="1327"/>
        <v>5.16</v>
      </c>
      <c r="AG1905" s="204"/>
      <c r="AK1905" s="336"/>
      <c r="AM1905" s="341"/>
      <c r="AN1905" s="345"/>
      <c r="AP1905" s="347"/>
      <c r="AQ1905" s="347"/>
    </row>
    <row r="1906" spans="1:43" s="176" customFormat="1" ht="16.5" hidden="1" customHeight="1" outlineLevel="2">
      <c r="A1906" s="168"/>
      <c r="B1906" s="195" t="s">
        <v>904</v>
      </c>
      <c r="C1906" s="191">
        <v>0</v>
      </c>
      <c r="D1906" s="188">
        <f>C1906</f>
        <v>0</v>
      </c>
      <c r="E1906" s="188">
        <f t="shared" si="1325"/>
        <v>0</v>
      </c>
      <c r="F1906" s="188">
        <f t="shared" si="1325"/>
        <v>0</v>
      </c>
      <c r="G1906" s="188">
        <f t="shared" si="1325"/>
        <v>0</v>
      </c>
      <c r="H1906" s="188">
        <f t="shared" si="1326"/>
        <v>0</v>
      </c>
      <c r="I1906" s="188">
        <f t="shared" si="1326"/>
        <v>0</v>
      </c>
      <c r="J1906" s="188">
        <f t="shared" si="1326"/>
        <v>0</v>
      </c>
      <c r="K1906" s="188">
        <f t="shared" si="1326"/>
        <v>0</v>
      </c>
      <c r="L1906" s="188">
        <f t="shared" si="1326"/>
        <v>0</v>
      </c>
      <c r="M1906" s="188">
        <f t="shared" si="1326"/>
        <v>0</v>
      </c>
      <c r="N1906" s="188">
        <f t="shared" si="1326"/>
        <v>0</v>
      </c>
      <c r="O1906" s="188">
        <f t="shared" si="1326"/>
        <v>0</v>
      </c>
      <c r="P1906" s="188">
        <f t="shared" si="1326"/>
        <v>0</v>
      </c>
      <c r="Q1906" s="188">
        <f t="shared" si="1326"/>
        <v>0</v>
      </c>
      <c r="R1906" s="188">
        <f t="shared" si="1326"/>
        <v>0</v>
      </c>
      <c r="S1906" s="188">
        <f t="shared" si="1326"/>
        <v>0</v>
      </c>
      <c r="T1906" s="188">
        <f t="shared" si="1326"/>
        <v>0</v>
      </c>
      <c r="U1906" s="188">
        <f t="shared" si="1326"/>
        <v>0</v>
      </c>
      <c r="V1906" s="188">
        <f t="shared" si="1326"/>
        <v>0</v>
      </c>
      <c r="W1906" s="188">
        <f t="shared" si="1326"/>
        <v>0</v>
      </c>
      <c r="X1906" s="188">
        <f t="shared" si="1327"/>
        <v>0</v>
      </c>
      <c r="Y1906" s="188">
        <f t="shared" si="1327"/>
        <v>0</v>
      </c>
      <c r="Z1906" s="188">
        <f t="shared" si="1327"/>
        <v>0</v>
      </c>
      <c r="AA1906" s="188">
        <f t="shared" si="1327"/>
        <v>0</v>
      </c>
      <c r="AB1906" s="188">
        <f t="shared" si="1327"/>
        <v>0</v>
      </c>
      <c r="AC1906" s="188">
        <f t="shared" si="1327"/>
        <v>0</v>
      </c>
      <c r="AD1906" s="188">
        <f t="shared" si="1327"/>
        <v>0</v>
      </c>
      <c r="AE1906" s="188">
        <f t="shared" si="1327"/>
        <v>0</v>
      </c>
      <c r="AF1906" s="188">
        <f t="shared" si="1327"/>
        <v>0</v>
      </c>
      <c r="AG1906" s="204"/>
      <c r="AH1906" s="209"/>
      <c r="AK1906" s="336"/>
      <c r="AM1906" s="341"/>
      <c r="AN1906" s="345"/>
      <c r="AP1906" s="347"/>
      <c r="AQ1906" s="347"/>
    </row>
    <row r="1907" spans="1:43" s="176" customFormat="1" ht="16.5" hidden="1" customHeight="1" outlineLevel="2">
      <c r="A1907" s="168"/>
      <c r="B1907" s="195" t="s">
        <v>905</v>
      </c>
      <c r="C1907" s="191">
        <v>0</v>
      </c>
      <c r="D1907" s="188">
        <f>C1907</f>
        <v>0</v>
      </c>
      <c r="E1907" s="188">
        <f t="shared" si="1325"/>
        <v>0</v>
      </c>
      <c r="F1907" s="188">
        <f t="shared" si="1325"/>
        <v>0</v>
      </c>
      <c r="G1907" s="188">
        <f t="shared" si="1325"/>
        <v>0</v>
      </c>
      <c r="H1907" s="188">
        <f t="shared" si="1326"/>
        <v>0</v>
      </c>
      <c r="I1907" s="188">
        <f t="shared" si="1326"/>
        <v>0</v>
      </c>
      <c r="J1907" s="188">
        <f t="shared" si="1326"/>
        <v>0</v>
      </c>
      <c r="K1907" s="188">
        <f t="shared" si="1326"/>
        <v>0</v>
      </c>
      <c r="L1907" s="188">
        <f t="shared" si="1326"/>
        <v>0</v>
      </c>
      <c r="M1907" s="188">
        <f t="shared" si="1326"/>
        <v>0</v>
      </c>
      <c r="N1907" s="188">
        <f t="shared" si="1326"/>
        <v>0</v>
      </c>
      <c r="O1907" s="188">
        <f t="shared" si="1326"/>
        <v>0</v>
      </c>
      <c r="P1907" s="188">
        <f t="shared" si="1326"/>
        <v>0</v>
      </c>
      <c r="Q1907" s="188">
        <f t="shared" si="1326"/>
        <v>0</v>
      </c>
      <c r="R1907" s="188">
        <f t="shared" si="1326"/>
        <v>0</v>
      </c>
      <c r="S1907" s="188">
        <f t="shared" si="1326"/>
        <v>0</v>
      </c>
      <c r="T1907" s="188">
        <f t="shared" si="1326"/>
        <v>0</v>
      </c>
      <c r="U1907" s="188">
        <f t="shared" si="1326"/>
        <v>0</v>
      </c>
      <c r="V1907" s="188">
        <f t="shared" si="1326"/>
        <v>0</v>
      </c>
      <c r="W1907" s="188">
        <f t="shared" si="1326"/>
        <v>0</v>
      </c>
      <c r="X1907" s="188">
        <f t="shared" si="1327"/>
        <v>0</v>
      </c>
      <c r="Y1907" s="188">
        <f t="shared" si="1327"/>
        <v>0</v>
      </c>
      <c r="Z1907" s="188">
        <f t="shared" si="1327"/>
        <v>0</v>
      </c>
      <c r="AA1907" s="188">
        <f t="shared" si="1327"/>
        <v>0</v>
      </c>
      <c r="AB1907" s="188">
        <f t="shared" si="1327"/>
        <v>0</v>
      </c>
      <c r="AC1907" s="188">
        <f t="shared" si="1327"/>
        <v>0</v>
      </c>
      <c r="AD1907" s="188">
        <f t="shared" si="1327"/>
        <v>0</v>
      </c>
      <c r="AE1907" s="188">
        <f t="shared" si="1327"/>
        <v>0</v>
      </c>
      <c r="AF1907" s="188">
        <f t="shared" si="1327"/>
        <v>0</v>
      </c>
      <c r="AG1907" s="204"/>
      <c r="AH1907" s="150" t="e">
        <f t="shared" ref="AH1907" si="1328">AH1901</f>
        <v>#REF!</v>
      </c>
      <c r="AK1907" s="336"/>
      <c r="AM1907" s="341"/>
      <c r="AN1907" s="345"/>
      <c r="AP1907" s="347"/>
      <c r="AQ1907" s="347"/>
    </row>
    <row r="1908" spans="1:43" s="176" customFormat="1" ht="16.5" hidden="1" customHeight="1" outlineLevel="2">
      <c r="A1908" s="168"/>
      <c r="B1908" s="195" t="s">
        <v>906</v>
      </c>
      <c r="C1908" s="191">
        <v>0</v>
      </c>
      <c r="D1908" s="188">
        <f t="shared" ref="D1908:D1910" si="1329">C1908</f>
        <v>0</v>
      </c>
      <c r="E1908" s="188">
        <f t="shared" si="1325"/>
        <v>0</v>
      </c>
      <c r="F1908" s="188">
        <f t="shared" si="1325"/>
        <v>0</v>
      </c>
      <c r="G1908" s="188">
        <f t="shared" si="1325"/>
        <v>0</v>
      </c>
      <c r="H1908" s="188">
        <f t="shared" si="1326"/>
        <v>0</v>
      </c>
      <c r="I1908" s="188">
        <f t="shared" si="1326"/>
        <v>0</v>
      </c>
      <c r="J1908" s="188">
        <f t="shared" si="1326"/>
        <v>0</v>
      </c>
      <c r="K1908" s="188">
        <f t="shared" si="1326"/>
        <v>0</v>
      </c>
      <c r="L1908" s="188">
        <f t="shared" si="1326"/>
        <v>0</v>
      </c>
      <c r="M1908" s="188">
        <f t="shared" si="1326"/>
        <v>0</v>
      </c>
      <c r="N1908" s="188">
        <f t="shared" si="1326"/>
        <v>0</v>
      </c>
      <c r="O1908" s="188">
        <f t="shared" si="1326"/>
        <v>0</v>
      </c>
      <c r="P1908" s="188">
        <f t="shared" si="1326"/>
        <v>0</v>
      </c>
      <c r="Q1908" s="188">
        <f t="shared" si="1326"/>
        <v>0</v>
      </c>
      <c r="R1908" s="188">
        <f t="shared" si="1326"/>
        <v>0</v>
      </c>
      <c r="S1908" s="188">
        <f t="shared" si="1326"/>
        <v>0</v>
      </c>
      <c r="T1908" s="188">
        <f t="shared" si="1326"/>
        <v>0</v>
      </c>
      <c r="U1908" s="188">
        <f t="shared" si="1326"/>
        <v>0</v>
      </c>
      <c r="V1908" s="188">
        <f t="shared" si="1326"/>
        <v>0</v>
      </c>
      <c r="W1908" s="188">
        <f t="shared" si="1326"/>
        <v>0</v>
      </c>
      <c r="X1908" s="188">
        <f t="shared" si="1327"/>
        <v>0</v>
      </c>
      <c r="Y1908" s="188">
        <f t="shared" si="1327"/>
        <v>0</v>
      </c>
      <c r="Z1908" s="188">
        <f t="shared" si="1327"/>
        <v>0</v>
      </c>
      <c r="AA1908" s="188">
        <f t="shared" si="1327"/>
        <v>0</v>
      </c>
      <c r="AB1908" s="188">
        <f t="shared" si="1327"/>
        <v>0</v>
      </c>
      <c r="AC1908" s="188">
        <f t="shared" si="1327"/>
        <v>0</v>
      </c>
      <c r="AD1908" s="188">
        <f t="shared" si="1327"/>
        <v>0</v>
      </c>
      <c r="AE1908" s="188">
        <f t="shared" si="1327"/>
        <v>0</v>
      </c>
      <c r="AF1908" s="188">
        <f t="shared" si="1327"/>
        <v>0</v>
      </c>
      <c r="AG1908" s="204"/>
      <c r="AK1908" s="336"/>
      <c r="AM1908" s="341"/>
      <c r="AN1908" s="345"/>
      <c r="AP1908" s="347"/>
      <c r="AQ1908" s="347"/>
    </row>
    <row r="1909" spans="1:43" s="176" customFormat="1" ht="16.5" hidden="1" customHeight="1" outlineLevel="2">
      <c r="A1909" s="168"/>
      <c r="B1909" s="195" t="s">
        <v>907</v>
      </c>
      <c r="C1909" s="191">
        <v>0</v>
      </c>
      <c r="D1909" s="188">
        <f t="shared" si="1329"/>
        <v>0</v>
      </c>
      <c r="E1909" s="188">
        <f t="shared" si="1325"/>
        <v>0</v>
      </c>
      <c r="F1909" s="188">
        <f t="shared" si="1325"/>
        <v>0</v>
      </c>
      <c r="G1909" s="188">
        <f t="shared" si="1325"/>
        <v>0</v>
      </c>
      <c r="H1909" s="188">
        <f t="shared" si="1326"/>
        <v>0</v>
      </c>
      <c r="I1909" s="188">
        <f t="shared" si="1326"/>
        <v>0</v>
      </c>
      <c r="J1909" s="188">
        <f t="shared" si="1326"/>
        <v>0</v>
      </c>
      <c r="K1909" s="188">
        <f t="shared" si="1326"/>
        <v>0</v>
      </c>
      <c r="L1909" s="188">
        <f t="shared" si="1326"/>
        <v>0</v>
      </c>
      <c r="M1909" s="188">
        <f t="shared" si="1326"/>
        <v>0</v>
      </c>
      <c r="N1909" s="188">
        <f t="shared" si="1326"/>
        <v>0</v>
      </c>
      <c r="O1909" s="188">
        <f t="shared" si="1326"/>
        <v>0</v>
      </c>
      <c r="P1909" s="188">
        <f t="shared" si="1326"/>
        <v>0</v>
      </c>
      <c r="Q1909" s="188">
        <f t="shared" si="1326"/>
        <v>0</v>
      </c>
      <c r="R1909" s="188">
        <f t="shared" si="1326"/>
        <v>0</v>
      </c>
      <c r="S1909" s="188">
        <f t="shared" si="1326"/>
        <v>0</v>
      </c>
      <c r="T1909" s="188">
        <f t="shared" si="1326"/>
        <v>0</v>
      </c>
      <c r="U1909" s="188">
        <f t="shared" si="1326"/>
        <v>0</v>
      </c>
      <c r="V1909" s="188">
        <f t="shared" si="1326"/>
        <v>0</v>
      </c>
      <c r="W1909" s="188">
        <f t="shared" si="1326"/>
        <v>0</v>
      </c>
      <c r="X1909" s="188">
        <f t="shared" si="1327"/>
        <v>0</v>
      </c>
      <c r="Y1909" s="188">
        <f t="shared" si="1327"/>
        <v>0</v>
      </c>
      <c r="Z1909" s="188">
        <f t="shared" si="1327"/>
        <v>0</v>
      </c>
      <c r="AA1909" s="188">
        <f t="shared" si="1327"/>
        <v>0</v>
      </c>
      <c r="AB1909" s="188">
        <f t="shared" si="1327"/>
        <v>0</v>
      </c>
      <c r="AC1909" s="188">
        <f t="shared" si="1327"/>
        <v>0</v>
      </c>
      <c r="AD1909" s="188">
        <f t="shared" si="1327"/>
        <v>0</v>
      </c>
      <c r="AE1909" s="188">
        <f t="shared" si="1327"/>
        <v>0</v>
      </c>
      <c r="AF1909" s="188">
        <f t="shared" si="1327"/>
        <v>0</v>
      </c>
      <c r="AG1909" s="204"/>
      <c r="AH1909" s="209"/>
      <c r="AK1909" s="336"/>
      <c r="AM1909" s="341"/>
      <c r="AN1909" s="345"/>
      <c r="AP1909" s="347"/>
      <c r="AQ1909" s="347"/>
    </row>
    <row r="1910" spans="1:43" s="176" customFormat="1" ht="16.5" hidden="1" customHeight="1" outlineLevel="2">
      <c r="A1910" s="168"/>
      <c r="B1910" s="195" t="s">
        <v>908</v>
      </c>
      <c r="C1910" s="191">
        <v>0</v>
      </c>
      <c r="D1910" s="188">
        <f t="shared" si="1329"/>
        <v>0</v>
      </c>
      <c r="E1910" s="188">
        <f t="shared" si="1325"/>
        <v>0</v>
      </c>
      <c r="F1910" s="188">
        <f t="shared" si="1325"/>
        <v>0</v>
      </c>
      <c r="G1910" s="188">
        <f t="shared" si="1325"/>
        <v>0</v>
      </c>
      <c r="H1910" s="188">
        <f t="shared" si="1326"/>
        <v>0</v>
      </c>
      <c r="I1910" s="188">
        <f t="shared" si="1326"/>
        <v>0</v>
      </c>
      <c r="J1910" s="188">
        <f t="shared" si="1326"/>
        <v>0</v>
      </c>
      <c r="K1910" s="188">
        <f t="shared" si="1326"/>
        <v>0</v>
      </c>
      <c r="L1910" s="188">
        <f t="shared" si="1326"/>
        <v>0</v>
      </c>
      <c r="M1910" s="188">
        <f t="shared" si="1326"/>
        <v>0</v>
      </c>
      <c r="N1910" s="188">
        <f t="shared" si="1326"/>
        <v>0</v>
      </c>
      <c r="O1910" s="188">
        <f t="shared" si="1326"/>
        <v>0</v>
      </c>
      <c r="P1910" s="188">
        <f t="shared" si="1326"/>
        <v>0</v>
      </c>
      <c r="Q1910" s="188">
        <f t="shared" si="1326"/>
        <v>0</v>
      </c>
      <c r="R1910" s="188">
        <f t="shared" si="1326"/>
        <v>0</v>
      </c>
      <c r="S1910" s="188">
        <f t="shared" si="1326"/>
        <v>0</v>
      </c>
      <c r="T1910" s="188">
        <f t="shared" si="1326"/>
        <v>0</v>
      </c>
      <c r="U1910" s="188">
        <f t="shared" si="1326"/>
        <v>0</v>
      </c>
      <c r="V1910" s="188">
        <f t="shared" si="1326"/>
        <v>0</v>
      </c>
      <c r="W1910" s="188">
        <f t="shared" si="1326"/>
        <v>0</v>
      </c>
      <c r="X1910" s="188">
        <f t="shared" si="1327"/>
        <v>0</v>
      </c>
      <c r="Y1910" s="188">
        <f t="shared" si="1327"/>
        <v>0</v>
      </c>
      <c r="Z1910" s="188">
        <f t="shared" si="1327"/>
        <v>0</v>
      </c>
      <c r="AA1910" s="188">
        <f t="shared" si="1327"/>
        <v>0</v>
      </c>
      <c r="AB1910" s="188">
        <f t="shared" si="1327"/>
        <v>0</v>
      </c>
      <c r="AC1910" s="188">
        <f t="shared" si="1327"/>
        <v>0</v>
      </c>
      <c r="AD1910" s="188">
        <f t="shared" si="1327"/>
        <v>0</v>
      </c>
      <c r="AE1910" s="188">
        <f t="shared" si="1327"/>
        <v>0</v>
      </c>
      <c r="AF1910" s="188">
        <f t="shared" si="1327"/>
        <v>0</v>
      </c>
      <c r="AG1910" s="204"/>
      <c r="AH1910" s="150" t="e">
        <f t="shared" ref="AH1910" si="1330">AH1907</f>
        <v>#REF!</v>
      </c>
      <c r="AK1910" s="336"/>
      <c r="AM1910" s="341"/>
      <c r="AN1910" s="345"/>
      <c r="AP1910" s="347"/>
      <c r="AQ1910" s="347"/>
    </row>
    <row r="1911" spans="1:43" s="263" customFormat="1" ht="16.5" hidden="1" customHeight="1" outlineLevel="2">
      <c r="A1911" s="206"/>
      <c r="B1911" s="161" t="str">
        <f>B1862</f>
        <v>Jovem aprendiz</v>
      </c>
      <c r="C1911" s="218">
        <f>C1912*(C1913+C1914+C1915+C1916+C1917+C1918+C1919)</f>
        <v>630.69220000000007</v>
      </c>
      <c r="D1911" s="218">
        <f>D1912*(D1913+D1914+D1915+D1916+D1917+D1918+D1919)</f>
        <v>630.69220000000007</v>
      </c>
      <c r="E1911" s="218">
        <f t="shared" ref="E1911:AE1911" si="1331">E1912*(E1913+E1914+E1915+E1916+E1917+E1918+E1919)</f>
        <v>630.69220000000007</v>
      </c>
      <c r="F1911" s="218">
        <f t="shared" si="1331"/>
        <v>630.69220000000007</v>
      </c>
      <c r="G1911" s="218">
        <f t="shared" si="1331"/>
        <v>630.69220000000007</v>
      </c>
      <c r="H1911" s="218">
        <f t="shared" si="1331"/>
        <v>630.69220000000007</v>
      </c>
      <c r="I1911" s="218">
        <f t="shared" si="1331"/>
        <v>630.69220000000007</v>
      </c>
      <c r="J1911" s="218">
        <f t="shared" si="1331"/>
        <v>630.69220000000007</v>
      </c>
      <c r="K1911" s="218">
        <f t="shared" si="1331"/>
        <v>630.69220000000007</v>
      </c>
      <c r="L1911" s="218">
        <f t="shared" si="1331"/>
        <v>630.69220000000007</v>
      </c>
      <c r="M1911" s="218">
        <f t="shared" si="1331"/>
        <v>630.69220000000007</v>
      </c>
      <c r="N1911" s="218">
        <f t="shared" si="1331"/>
        <v>630.69220000000007</v>
      </c>
      <c r="O1911" s="218">
        <f t="shared" si="1331"/>
        <v>630.69220000000007</v>
      </c>
      <c r="P1911" s="218">
        <f t="shared" si="1331"/>
        <v>630.69220000000007</v>
      </c>
      <c r="Q1911" s="218">
        <f t="shared" si="1331"/>
        <v>630.69220000000007</v>
      </c>
      <c r="R1911" s="218">
        <f t="shared" si="1331"/>
        <v>630.69220000000007</v>
      </c>
      <c r="S1911" s="218">
        <f t="shared" si="1331"/>
        <v>630.69220000000007</v>
      </c>
      <c r="T1911" s="218">
        <f t="shared" si="1331"/>
        <v>630.69220000000007</v>
      </c>
      <c r="U1911" s="218">
        <f t="shared" si="1331"/>
        <v>630.69220000000007</v>
      </c>
      <c r="V1911" s="218">
        <f t="shared" si="1331"/>
        <v>630.69220000000007</v>
      </c>
      <c r="W1911" s="218">
        <f t="shared" si="1331"/>
        <v>630.69220000000007</v>
      </c>
      <c r="X1911" s="218">
        <f t="shared" si="1331"/>
        <v>630.69220000000007</v>
      </c>
      <c r="Y1911" s="218">
        <f t="shared" si="1331"/>
        <v>630.69220000000007</v>
      </c>
      <c r="Z1911" s="218">
        <f t="shared" si="1331"/>
        <v>630.69220000000007</v>
      </c>
      <c r="AA1911" s="218">
        <f t="shared" si="1331"/>
        <v>630.69220000000007</v>
      </c>
      <c r="AB1911" s="218">
        <f t="shared" si="1331"/>
        <v>630.69220000000007</v>
      </c>
      <c r="AC1911" s="218">
        <f t="shared" si="1331"/>
        <v>630.69220000000007</v>
      </c>
      <c r="AD1911" s="218">
        <f t="shared" si="1331"/>
        <v>630.69220000000007</v>
      </c>
      <c r="AE1911" s="218">
        <f t="shared" si="1331"/>
        <v>630.69220000000007</v>
      </c>
      <c r="AF1911" s="218">
        <f>AF1912*(AF1913+AF1914+AF1915+AF1916+AF1917+AF1918+AF1919)</f>
        <v>630.69220000000007</v>
      </c>
      <c r="AG1911" s="210"/>
      <c r="AH1911" s="176"/>
      <c r="AK1911" s="360"/>
      <c r="AM1911" s="363"/>
      <c r="AN1911" s="345"/>
      <c r="AP1911" s="355"/>
      <c r="AQ1911" s="355"/>
    </row>
    <row r="1912" spans="1:43" ht="16.5" hidden="1" customHeight="1" outlineLevel="2">
      <c r="A1912" s="168"/>
      <c r="B1912" s="162" t="s">
        <v>839</v>
      </c>
      <c r="C1912" s="188">
        <f t="shared" ref="C1912:AF1912" si="1332">C1863</f>
        <v>1</v>
      </c>
      <c r="D1912" s="188">
        <f t="shared" si="1332"/>
        <v>1</v>
      </c>
      <c r="E1912" s="188">
        <f t="shared" si="1332"/>
        <v>1</v>
      </c>
      <c r="F1912" s="188">
        <f t="shared" si="1332"/>
        <v>1</v>
      </c>
      <c r="G1912" s="188">
        <f t="shared" si="1332"/>
        <v>1</v>
      </c>
      <c r="H1912" s="188">
        <f t="shared" si="1332"/>
        <v>1</v>
      </c>
      <c r="I1912" s="188">
        <f t="shared" si="1332"/>
        <v>1</v>
      </c>
      <c r="J1912" s="188">
        <f t="shared" si="1332"/>
        <v>1</v>
      </c>
      <c r="K1912" s="188">
        <f t="shared" si="1332"/>
        <v>1</v>
      </c>
      <c r="L1912" s="188">
        <f t="shared" si="1332"/>
        <v>1</v>
      </c>
      <c r="M1912" s="188">
        <f t="shared" si="1332"/>
        <v>1</v>
      </c>
      <c r="N1912" s="188">
        <f t="shared" si="1332"/>
        <v>1</v>
      </c>
      <c r="O1912" s="188">
        <f t="shared" si="1332"/>
        <v>1</v>
      </c>
      <c r="P1912" s="188">
        <f t="shared" si="1332"/>
        <v>1</v>
      </c>
      <c r="Q1912" s="188">
        <f t="shared" si="1332"/>
        <v>1</v>
      </c>
      <c r="R1912" s="188">
        <f t="shared" si="1332"/>
        <v>1</v>
      </c>
      <c r="S1912" s="188">
        <f t="shared" si="1332"/>
        <v>1</v>
      </c>
      <c r="T1912" s="188">
        <f t="shared" si="1332"/>
        <v>1</v>
      </c>
      <c r="U1912" s="188">
        <f t="shared" si="1332"/>
        <v>1</v>
      </c>
      <c r="V1912" s="188">
        <f t="shared" si="1332"/>
        <v>1</v>
      </c>
      <c r="W1912" s="188">
        <f t="shared" si="1332"/>
        <v>1</v>
      </c>
      <c r="X1912" s="188">
        <f t="shared" si="1332"/>
        <v>1</v>
      </c>
      <c r="Y1912" s="188">
        <f t="shared" si="1332"/>
        <v>1</v>
      </c>
      <c r="Z1912" s="188">
        <f t="shared" si="1332"/>
        <v>1</v>
      </c>
      <c r="AA1912" s="188">
        <f t="shared" si="1332"/>
        <v>1</v>
      </c>
      <c r="AB1912" s="188">
        <f t="shared" si="1332"/>
        <v>1</v>
      </c>
      <c r="AC1912" s="188">
        <f t="shared" si="1332"/>
        <v>1</v>
      </c>
      <c r="AD1912" s="188">
        <f t="shared" si="1332"/>
        <v>1</v>
      </c>
      <c r="AE1912" s="188">
        <f t="shared" si="1332"/>
        <v>1</v>
      </c>
      <c r="AF1912" s="188">
        <f t="shared" si="1332"/>
        <v>1</v>
      </c>
      <c r="AG1912" s="204"/>
      <c r="AH1912" s="209"/>
      <c r="AN1912" s="345"/>
      <c r="AP1912" s="345"/>
      <c r="AQ1912" s="345"/>
    </row>
    <row r="1913" spans="1:43" s="176" customFormat="1" ht="16.5" hidden="1" customHeight="1" outlineLevel="2">
      <c r="A1913" s="168"/>
      <c r="B1913" s="195" t="s">
        <v>902</v>
      </c>
      <c r="C1913" s="191">
        <f>E2117</f>
        <v>327.45</v>
      </c>
      <c r="D1913" s="188">
        <f>C1913</f>
        <v>327.45</v>
      </c>
      <c r="E1913" s="188">
        <f t="shared" ref="E1913:G1919" si="1333">D1913</f>
        <v>327.45</v>
      </c>
      <c r="F1913" s="188">
        <f t="shared" si="1333"/>
        <v>327.45</v>
      </c>
      <c r="G1913" s="188">
        <f>F1913</f>
        <v>327.45</v>
      </c>
      <c r="H1913" s="188">
        <f t="shared" ref="H1913:W1919" si="1334">G1913</f>
        <v>327.45</v>
      </c>
      <c r="I1913" s="188">
        <f t="shared" si="1334"/>
        <v>327.45</v>
      </c>
      <c r="J1913" s="188">
        <f t="shared" si="1334"/>
        <v>327.45</v>
      </c>
      <c r="K1913" s="188">
        <f t="shared" si="1334"/>
        <v>327.45</v>
      </c>
      <c r="L1913" s="188">
        <f t="shared" si="1334"/>
        <v>327.45</v>
      </c>
      <c r="M1913" s="188">
        <f t="shared" si="1334"/>
        <v>327.45</v>
      </c>
      <c r="N1913" s="188">
        <f t="shared" si="1334"/>
        <v>327.45</v>
      </c>
      <c r="O1913" s="188">
        <f t="shared" si="1334"/>
        <v>327.45</v>
      </c>
      <c r="P1913" s="188">
        <f t="shared" si="1334"/>
        <v>327.45</v>
      </c>
      <c r="Q1913" s="188">
        <f t="shared" si="1334"/>
        <v>327.45</v>
      </c>
      <c r="R1913" s="188">
        <f t="shared" si="1334"/>
        <v>327.45</v>
      </c>
      <c r="S1913" s="188">
        <f t="shared" si="1334"/>
        <v>327.45</v>
      </c>
      <c r="T1913" s="188">
        <f t="shared" si="1334"/>
        <v>327.45</v>
      </c>
      <c r="U1913" s="188">
        <f t="shared" si="1334"/>
        <v>327.45</v>
      </c>
      <c r="V1913" s="188">
        <f t="shared" si="1334"/>
        <v>327.45</v>
      </c>
      <c r="W1913" s="188">
        <f t="shared" si="1334"/>
        <v>327.45</v>
      </c>
      <c r="X1913" s="188">
        <f t="shared" ref="X1913:AF1919" si="1335">W1913</f>
        <v>327.45</v>
      </c>
      <c r="Y1913" s="188">
        <f t="shared" si="1335"/>
        <v>327.45</v>
      </c>
      <c r="Z1913" s="188">
        <f t="shared" si="1335"/>
        <v>327.45</v>
      </c>
      <c r="AA1913" s="188">
        <f t="shared" si="1335"/>
        <v>327.45</v>
      </c>
      <c r="AB1913" s="188">
        <f t="shared" si="1335"/>
        <v>327.45</v>
      </c>
      <c r="AC1913" s="188">
        <f t="shared" si="1335"/>
        <v>327.45</v>
      </c>
      <c r="AD1913" s="188">
        <f t="shared" si="1335"/>
        <v>327.45</v>
      </c>
      <c r="AE1913" s="188">
        <f t="shared" si="1335"/>
        <v>327.45</v>
      </c>
      <c r="AF1913" s="188">
        <f t="shared" si="1335"/>
        <v>327.45</v>
      </c>
      <c r="AG1913" s="204"/>
      <c r="AH1913" s="150" t="e">
        <f t="shared" ref="AH1913" si="1336">AH1910</f>
        <v>#REF!</v>
      </c>
      <c r="AK1913" s="336"/>
      <c r="AM1913" s="341"/>
      <c r="AN1913" s="345"/>
      <c r="AP1913" s="347"/>
      <c r="AQ1913" s="347"/>
    </row>
    <row r="1914" spans="1:43" s="176" customFormat="1" ht="16.5" hidden="1" customHeight="1" outlineLevel="2">
      <c r="A1914" s="168"/>
      <c r="B1914" s="195" t="s">
        <v>903</v>
      </c>
      <c r="C1914" s="191">
        <v>5.16</v>
      </c>
      <c r="D1914" s="188">
        <f>C1914</f>
        <v>5.16</v>
      </c>
      <c r="E1914" s="188">
        <f t="shared" si="1333"/>
        <v>5.16</v>
      </c>
      <c r="F1914" s="188">
        <f t="shared" si="1333"/>
        <v>5.16</v>
      </c>
      <c r="G1914" s="188">
        <f t="shared" si="1333"/>
        <v>5.16</v>
      </c>
      <c r="H1914" s="188">
        <f t="shared" si="1334"/>
        <v>5.16</v>
      </c>
      <c r="I1914" s="188">
        <f t="shared" si="1334"/>
        <v>5.16</v>
      </c>
      <c r="J1914" s="188">
        <f t="shared" si="1334"/>
        <v>5.16</v>
      </c>
      <c r="K1914" s="188">
        <f t="shared" si="1334"/>
        <v>5.16</v>
      </c>
      <c r="L1914" s="188">
        <f t="shared" si="1334"/>
        <v>5.16</v>
      </c>
      <c r="M1914" s="188">
        <f t="shared" si="1334"/>
        <v>5.16</v>
      </c>
      <c r="N1914" s="188">
        <f t="shared" si="1334"/>
        <v>5.16</v>
      </c>
      <c r="O1914" s="188">
        <f t="shared" si="1334"/>
        <v>5.16</v>
      </c>
      <c r="P1914" s="188">
        <f t="shared" si="1334"/>
        <v>5.16</v>
      </c>
      <c r="Q1914" s="188">
        <f t="shared" si="1334"/>
        <v>5.16</v>
      </c>
      <c r="R1914" s="188">
        <f t="shared" si="1334"/>
        <v>5.16</v>
      </c>
      <c r="S1914" s="188">
        <f t="shared" si="1334"/>
        <v>5.16</v>
      </c>
      <c r="T1914" s="188">
        <f t="shared" si="1334"/>
        <v>5.16</v>
      </c>
      <c r="U1914" s="188">
        <f t="shared" si="1334"/>
        <v>5.16</v>
      </c>
      <c r="V1914" s="188">
        <f t="shared" si="1334"/>
        <v>5.16</v>
      </c>
      <c r="W1914" s="188">
        <f t="shared" si="1334"/>
        <v>5.16</v>
      </c>
      <c r="X1914" s="188">
        <f t="shared" si="1335"/>
        <v>5.16</v>
      </c>
      <c r="Y1914" s="188">
        <f t="shared" si="1335"/>
        <v>5.16</v>
      </c>
      <c r="Z1914" s="188">
        <f t="shared" si="1335"/>
        <v>5.16</v>
      </c>
      <c r="AA1914" s="188">
        <f t="shared" si="1335"/>
        <v>5.16</v>
      </c>
      <c r="AB1914" s="188">
        <f t="shared" si="1335"/>
        <v>5.16</v>
      </c>
      <c r="AC1914" s="188">
        <f t="shared" si="1335"/>
        <v>5.16</v>
      </c>
      <c r="AD1914" s="188">
        <f t="shared" si="1335"/>
        <v>5.16</v>
      </c>
      <c r="AE1914" s="188">
        <f t="shared" si="1335"/>
        <v>5.16</v>
      </c>
      <c r="AF1914" s="188">
        <f t="shared" si="1335"/>
        <v>5.16</v>
      </c>
      <c r="AG1914" s="204"/>
      <c r="AK1914" s="336"/>
      <c r="AM1914" s="341"/>
      <c r="AN1914" s="345"/>
      <c r="AP1914" s="347"/>
      <c r="AQ1914" s="347"/>
    </row>
    <row r="1915" spans="1:43" s="176" customFormat="1" ht="16.5" hidden="1" customHeight="1" outlineLevel="2">
      <c r="A1915" s="168"/>
      <c r="B1915" s="195" t="s">
        <v>904</v>
      </c>
      <c r="C1915" s="191">
        <v>0</v>
      </c>
      <c r="D1915" s="188">
        <f>C1915</f>
        <v>0</v>
      </c>
      <c r="E1915" s="188">
        <f t="shared" si="1333"/>
        <v>0</v>
      </c>
      <c r="F1915" s="188">
        <f t="shared" si="1333"/>
        <v>0</v>
      </c>
      <c r="G1915" s="188">
        <f t="shared" si="1333"/>
        <v>0</v>
      </c>
      <c r="H1915" s="188">
        <f t="shared" si="1334"/>
        <v>0</v>
      </c>
      <c r="I1915" s="188">
        <f t="shared" si="1334"/>
        <v>0</v>
      </c>
      <c r="J1915" s="188">
        <f t="shared" si="1334"/>
        <v>0</v>
      </c>
      <c r="K1915" s="188">
        <f t="shared" si="1334"/>
        <v>0</v>
      </c>
      <c r="L1915" s="188">
        <f t="shared" si="1334"/>
        <v>0</v>
      </c>
      <c r="M1915" s="188">
        <f t="shared" si="1334"/>
        <v>0</v>
      </c>
      <c r="N1915" s="188">
        <f t="shared" si="1334"/>
        <v>0</v>
      </c>
      <c r="O1915" s="188">
        <f t="shared" si="1334"/>
        <v>0</v>
      </c>
      <c r="P1915" s="188">
        <f t="shared" si="1334"/>
        <v>0</v>
      </c>
      <c r="Q1915" s="188">
        <f t="shared" si="1334"/>
        <v>0</v>
      </c>
      <c r="R1915" s="188">
        <f t="shared" si="1334"/>
        <v>0</v>
      </c>
      <c r="S1915" s="188">
        <f t="shared" si="1334"/>
        <v>0</v>
      </c>
      <c r="T1915" s="188">
        <f t="shared" si="1334"/>
        <v>0</v>
      </c>
      <c r="U1915" s="188">
        <f t="shared" si="1334"/>
        <v>0</v>
      </c>
      <c r="V1915" s="188">
        <f t="shared" si="1334"/>
        <v>0</v>
      </c>
      <c r="W1915" s="188">
        <f t="shared" si="1334"/>
        <v>0</v>
      </c>
      <c r="X1915" s="188">
        <f t="shared" si="1335"/>
        <v>0</v>
      </c>
      <c r="Y1915" s="188">
        <f t="shared" si="1335"/>
        <v>0</v>
      </c>
      <c r="Z1915" s="188">
        <f t="shared" si="1335"/>
        <v>0</v>
      </c>
      <c r="AA1915" s="188">
        <f t="shared" si="1335"/>
        <v>0</v>
      </c>
      <c r="AB1915" s="188">
        <f t="shared" si="1335"/>
        <v>0</v>
      </c>
      <c r="AC1915" s="188">
        <f t="shared" si="1335"/>
        <v>0</v>
      </c>
      <c r="AD1915" s="188">
        <f t="shared" si="1335"/>
        <v>0</v>
      </c>
      <c r="AE1915" s="188">
        <f t="shared" si="1335"/>
        <v>0</v>
      </c>
      <c r="AF1915" s="188">
        <f t="shared" si="1335"/>
        <v>0</v>
      </c>
      <c r="AG1915" s="204"/>
      <c r="AH1915" s="214"/>
      <c r="AK1915" s="336"/>
      <c r="AM1915" s="341"/>
      <c r="AN1915" s="345"/>
      <c r="AP1915" s="347"/>
      <c r="AQ1915" s="347"/>
    </row>
    <row r="1916" spans="1:43" s="176" customFormat="1" ht="16.5" hidden="1" customHeight="1" outlineLevel="2">
      <c r="A1916" s="168"/>
      <c r="B1916" s="195" t="s">
        <v>905</v>
      </c>
      <c r="C1916" s="191">
        <f>G2117</f>
        <v>298.08220000000006</v>
      </c>
      <c r="D1916" s="188">
        <f>C1916</f>
        <v>298.08220000000006</v>
      </c>
      <c r="E1916" s="188">
        <f t="shared" si="1333"/>
        <v>298.08220000000006</v>
      </c>
      <c r="F1916" s="188">
        <f t="shared" si="1333"/>
        <v>298.08220000000006</v>
      </c>
      <c r="G1916" s="188">
        <f t="shared" si="1333"/>
        <v>298.08220000000006</v>
      </c>
      <c r="H1916" s="188">
        <f t="shared" si="1334"/>
        <v>298.08220000000006</v>
      </c>
      <c r="I1916" s="188">
        <f t="shared" si="1334"/>
        <v>298.08220000000006</v>
      </c>
      <c r="J1916" s="188">
        <f t="shared" si="1334"/>
        <v>298.08220000000006</v>
      </c>
      <c r="K1916" s="188">
        <f t="shared" si="1334"/>
        <v>298.08220000000006</v>
      </c>
      <c r="L1916" s="188">
        <f t="shared" si="1334"/>
        <v>298.08220000000006</v>
      </c>
      <c r="M1916" s="188">
        <f t="shared" si="1334"/>
        <v>298.08220000000006</v>
      </c>
      <c r="N1916" s="188">
        <f t="shared" si="1334"/>
        <v>298.08220000000006</v>
      </c>
      <c r="O1916" s="188">
        <f t="shared" si="1334"/>
        <v>298.08220000000006</v>
      </c>
      <c r="P1916" s="188">
        <f t="shared" si="1334"/>
        <v>298.08220000000006</v>
      </c>
      <c r="Q1916" s="188">
        <f t="shared" si="1334"/>
        <v>298.08220000000006</v>
      </c>
      <c r="R1916" s="188">
        <f t="shared" si="1334"/>
        <v>298.08220000000006</v>
      </c>
      <c r="S1916" s="188">
        <f t="shared" si="1334"/>
        <v>298.08220000000006</v>
      </c>
      <c r="T1916" s="188">
        <f t="shared" si="1334"/>
        <v>298.08220000000006</v>
      </c>
      <c r="U1916" s="188">
        <f t="shared" si="1334"/>
        <v>298.08220000000006</v>
      </c>
      <c r="V1916" s="188">
        <f t="shared" si="1334"/>
        <v>298.08220000000006</v>
      </c>
      <c r="W1916" s="188">
        <f t="shared" si="1334"/>
        <v>298.08220000000006</v>
      </c>
      <c r="X1916" s="188">
        <f t="shared" si="1335"/>
        <v>298.08220000000006</v>
      </c>
      <c r="Y1916" s="188">
        <f t="shared" si="1335"/>
        <v>298.08220000000006</v>
      </c>
      <c r="Z1916" s="188">
        <f t="shared" si="1335"/>
        <v>298.08220000000006</v>
      </c>
      <c r="AA1916" s="188">
        <f t="shared" si="1335"/>
        <v>298.08220000000006</v>
      </c>
      <c r="AB1916" s="188">
        <f t="shared" si="1335"/>
        <v>298.08220000000006</v>
      </c>
      <c r="AC1916" s="188">
        <f t="shared" si="1335"/>
        <v>298.08220000000006</v>
      </c>
      <c r="AD1916" s="188">
        <f t="shared" si="1335"/>
        <v>298.08220000000006</v>
      </c>
      <c r="AE1916" s="188">
        <f t="shared" si="1335"/>
        <v>298.08220000000006</v>
      </c>
      <c r="AF1916" s="188">
        <f t="shared" si="1335"/>
        <v>298.08220000000006</v>
      </c>
      <c r="AG1916" s="204"/>
      <c r="AH1916" s="209"/>
      <c r="AK1916" s="336"/>
      <c r="AM1916" s="341"/>
      <c r="AN1916" s="345"/>
      <c r="AP1916" s="347"/>
      <c r="AQ1916" s="347"/>
    </row>
    <row r="1917" spans="1:43" s="176" customFormat="1" ht="16.5" hidden="1" customHeight="1" outlineLevel="2">
      <c r="A1917" s="168"/>
      <c r="B1917" s="195" t="s">
        <v>906</v>
      </c>
      <c r="C1917" s="191">
        <v>0</v>
      </c>
      <c r="D1917" s="188">
        <f t="shared" ref="D1917:D1919" si="1337">C1917</f>
        <v>0</v>
      </c>
      <c r="E1917" s="188">
        <f t="shared" si="1333"/>
        <v>0</v>
      </c>
      <c r="F1917" s="188">
        <f t="shared" si="1333"/>
        <v>0</v>
      </c>
      <c r="G1917" s="188">
        <f t="shared" si="1333"/>
        <v>0</v>
      </c>
      <c r="H1917" s="188">
        <f t="shared" si="1334"/>
        <v>0</v>
      </c>
      <c r="I1917" s="188">
        <f t="shared" si="1334"/>
        <v>0</v>
      </c>
      <c r="J1917" s="188">
        <f t="shared" si="1334"/>
        <v>0</v>
      </c>
      <c r="K1917" s="188">
        <f t="shared" si="1334"/>
        <v>0</v>
      </c>
      <c r="L1917" s="188">
        <f t="shared" si="1334"/>
        <v>0</v>
      </c>
      <c r="M1917" s="188">
        <f t="shared" si="1334"/>
        <v>0</v>
      </c>
      <c r="N1917" s="188">
        <f t="shared" si="1334"/>
        <v>0</v>
      </c>
      <c r="O1917" s="188">
        <f t="shared" si="1334"/>
        <v>0</v>
      </c>
      <c r="P1917" s="188">
        <f t="shared" si="1334"/>
        <v>0</v>
      </c>
      <c r="Q1917" s="188">
        <f t="shared" si="1334"/>
        <v>0</v>
      </c>
      <c r="R1917" s="188">
        <f t="shared" si="1334"/>
        <v>0</v>
      </c>
      <c r="S1917" s="188">
        <f t="shared" si="1334"/>
        <v>0</v>
      </c>
      <c r="T1917" s="188">
        <f t="shared" si="1334"/>
        <v>0</v>
      </c>
      <c r="U1917" s="188">
        <f t="shared" si="1334"/>
        <v>0</v>
      </c>
      <c r="V1917" s="188">
        <f t="shared" si="1334"/>
        <v>0</v>
      </c>
      <c r="W1917" s="188">
        <f t="shared" si="1334"/>
        <v>0</v>
      </c>
      <c r="X1917" s="188">
        <f t="shared" si="1335"/>
        <v>0</v>
      </c>
      <c r="Y1917" s="188">
        <f t="shared" si="1335"/>
        <v>0</v>
      </c>
      <c r="Z1917" s="188">
        <f t="shared" si="1335"/>
        <v>0</v>
      </c>
      <c r="AA1917" s="188">
        <f t="shared" si="1335"/>
        <v>0</v>
      </c>
      <c r="AB1917" s="188">
        <f t="shared" si="1335"/>
        <v>0</v>
      </c>
      <c r="AC1917" s="188">
        <f t="shared" si="1335"/>
        <v>0</v>
      </c>
      <c r="AD1917" s="188">
        <f t="shared" si="1335"/>
        <v>0</v>
      </c>
      <c r="AE1917" s="188">
        <f t="shared" si="1335"/>
        <v>0</v>
      </c>
      <c r="AF1917" s="188">
        <f t="shared" si="1335"/>
        <v>0</v>
      </c>
      <c r="AG1917" s="204"/>
      <c r="AK1917" s="336"/>
      <c r="AM1917" s="341"/>
      <c r="AN1917" s="345"/>
      <c r="AP1917" s="347"/>
      <c r="AQ1917" s="347"/>
    </row>
    <row r="1918" spans="1:43" s="176" customFormat="1" ht="16.5" hidden="1" customHeight="1" outlineLevel="2">
      <c r="A1918" s="168"/>
      <c r="B1918" s="195" t="s">
        <v>907</v>
      </c>
      <c r="C1918" s="191">
        <v>0</v>
      </c>
      <c r="D1918" s="188">
        <f t="shared" si="1337"/>
        <v>0</v>
      </c>
      <c r="E1918" s="188">
        <f t="shared" si="1333"/>
        <v>0</v>
      </c>
      <c r="F1918" s="188">
        <f t="shared" si="1333"/>
        <v>0</v>
      </c>
      <c r="G1918" s="188">
        <f t="shared" si="1333"/>
        <v>0</v>
      </c>
      <c r="H1918" s="188">
        <f t="shared" si="1334"/>
        <v>0</v>
      </c>
      <c r="I1918" s="188">
        <f t="shared" si="1334"/>
        <v>0</v>
      </c>
      <c r="J1918" s="188">
        <f t="shared" si="1334"/>
        <v>0</v>
      </c>
      <c r="K1918" s="188">
        <f t="shared" si="1334"/>
        <v>0</v>
      </c>
      <c r="L1918" s="188">
        <f t="shared" si="1334"/>
        <v>0</v>
      </c>
      <c r="M1918" s="188">
        <f t="shared" si="1334"/>
        <v>0</v>
      </c>
      <c r="N1918" s="188">
        <f t="shared" si="1334"/>
        <v>0</v>
      </c>
      <c r="O1918" s="188">
        <f t="shared" si="1334"/>
        <v>0</v>
      </c>
      <c r="P1918" s="188">
        <f t="shared" si="1334"/>
        <v>0</v>
      </c>
      <c r="Q1918" s="188">
        <f t="shared" si="1334"/>
        <v>0</v>
      </c>
      <c r="R1918" s="188">
        <f t="shared" si="1334"/>
        <v>0</v>
      </c>
      <c r="S1918" s="188">
        <f t="shared" si="1334"/>
        <v>0</v>
      </c>
      <c r="T1918" s="188">
        <f t="shared" si="1334"/>
        <v>0</v>
      </c>
      <c r="U1918" s="188">
        <f t="shared" si="1334"/>
        <v>0</v>
      </c>
      <c r="V1918" s="188">
        <f t="shared" si="1334"/>
        <v>0</v>
      </c>
      <c r="W1918" s="188">
        <f t="shared" si="1334"/>
        <v>0</v>
      </c>
      <c r="X1918" s="188">
        <f t="shared" si="1335"/>
        <v>0</v>
      </c>
      <c r="Y1918" s="188">
        <f t="shared" si="1335"/>
        <v>0</v>
      </c>
      <c r="Z1918" s="188">
        <f t="shared" si="1335"/>
        <v>0</v>
      </c>
      <c r="AA1918" s="188">
        <f t="shared" si="1335"/>
        <v>0</v>
      </c>
      <c r="AB1918" s="188">
        <f t="shared" si="1335"/>
        <v>0</v>
      </c>
      <c r="AC1918" s="188">
        <f t="shared" si="1335"/>
        <v>0</v>
      </c>
      <c r="AD1918" s="188">
        <f t="shared" si="1335"/>
        <v>0</v>
      </c>
      <c r="AE1918" s="188">
        <f t="shared" si="1335"/>
        <v>0</v>
      </c>
      <c r="AF1918" s="188">
        <f t="shared" si="1335"/>
        <v>0</v>
      </c>
      <c r="AG1918" s="204"/>
      <c r="AK1918" s="336"/>
      <c r="AM1918" s="341"/>
      <c r="AN1918" s="345"/>
      <c r="AP1918" s="347"/>
      <c r="AQ1918" s="347"/>
    </row>
    <row r="1919" spans="1:43" s="176" customFormat="1" ht="16.5" hidden="1" customHeight="1" outlineLevel="2">
      <c r="A1919" s="168"/>
      <c r="B1919" s="195" t="s">
        <v>908</v>
      </c>
      <c r="C1919" s="191">
        <v>0</v>
      </c>
      <c r="D1919" s="188">
        <f t="shared" si="1337"/>
        <v>0</v>
      </c>
      <c r="E1919" s="188">
        <f t="shared" si="1333"/>
        <v>0</v>
      </c>
      <c r="F1919" s="188">
        <f t="shared" si="1333"/>
        <v>0</v>
      </c>
      <c r="G1919" s="188">
        <f t="shared" si="1333"/>
        <v>0</v>
      </c>
      <c r="H1919" s="188">
        <f t="shared" si="1334"/>
        <v>0</v>
      </c>
      <c r="I1919" s="188">
        <f t="shared" si="1334"/>
        <v>0</v>
      </c>
      <c r="J1919" s="188">
        <f t="shared" si="1334"/>
        <v>0</v>
      </c>
      <c r="K1919" s="188">
        <f t="shared" si="1334"/>
        <v>0</v>
      </c>
      <c r="L1919" s="188">
        <f t="shared" si="1334"/>
        <v>0</v>
      </c>
      <c r="M1919" s="188">
        <f t="shared" si="1334"/>
        <v>0</v>
      </c>
      <c r="N1919" s="188">
        <f t="shared" si="1334"/>
        <v>0</v>
      </c>
      <c r="O1919" s="188">
        <f t="shared" si="1334"/>
        <v>0</v>
      </c>
      <c r="P1919" s="188">
        <f t="shared" si="1334"/>
        <v>0</v>
      </c>
      <c r="Q1919" s="188">
        <f t="shared" si="1334"/>
        <v>0</v>
      </c>
      <c r="R1919" s="188">
        <f t="shared" si="1334"/>
        <v>0</v>
      </c>
      <c r="S1919" s="188">
        <f t="shared" si="1334"/>
        <v>0</v>
      </c>
      <c r="T1919" s="188">
        <f t="shared" si="1334"/>
        <v>0</v>
      </c>
      <c r="U1919" s="188">
        <f t="shared" si="1334"/>
        <v>0</v>
      </c>
      <c r="V1919" s="188">
        <f t="shared" si="1334"/>
        <v>0</v>
      </c>
      <c r="W1919" s="188">
        <f t="shared" si="1334"/>
        <v>0</v>
      </c>
      <c r="X1919" s="188">
        <f t="shared" si="1335"/>
        <v>0</v>
      </c>
      <c r="Y1919" s="188">
        <f t="shared" si="1335"/>
        <v>0</v>
      </c>
      <c r="Z1919" s="188">
        <f t="shared" si="1335"/>
        <v>0</v>
      </c>
      <c r="AA1919" s="188">
        <f t="shared" si="1335"/>
        <v>0</v>
      </c>
      <c r="AB1919" s="188">
        <f t="shared" si="1335"/>
        <v>0</v>
      </c>
      <c r="AC1919" s="188">
        <f t="shared" si="1335"/>
        <v>0</v>
      </c>
      <c r="AD1919" s="188">
        <f t="shared" si="1335"/>
        <v>0</v>
      </c>
      <c r="AE1919" s="188">
        <f t="shared" si="1335"/>
        <v>0</v>
      </c>
      <c r="AF1919" s="188">
        <f t="shared" si="1335"/>
        <v>0</v>
      </c>
      <c r="AG1919" s="204"/>
      <c r="AK1919" s="336"/>
      <c r="AM1919" s="341"/>
      <c r="AN1919" s="345"/>
      <c r="AP1919" s="347"/>
      <c r="AQ1919" s="347"/>
    </row>
    <row r="1920" spans="1:43" s="263" customFormat="1" ht="16.5" hidden="1" customHeight="1" outlineLevel="2">
      <c r="A1920" s="206"/>
      <c r="B1920" s="161" t="str">
        <f>B1865</f>
        <v>Técnico de segurança do trabalho</v>
      </c>
      <c r="C1920" s="218">
        <f>C1921*(C1922+C1923+C1924+C1925+C1926+C1927+C1928)</f>
        <v>0</v>
      </c>
      <c r="D1920" s="218">
        <f>D1921*(D1922+D1923+D1924+D1925+D1926+D1927+D1928)</f>
        <v>0</v>
      </c>
      <c r="E1920" s="218">
        <f t="shared" ref="E1920:AE1920" si="1338">E1921*(E1922+E1923+E1924+E1925+E1926+E1927+E1928)</f>
        <v>0</v>
      </c>
      <c r="F1920" s="218">
        <f t="shared" si="1338"/>
        <v>0</v>
      </c>
      <c r="G1920" s="218">
        <f t="shared" si="1338"/>
        <v>0</v>
      </c>
      <c r="H1920" s="218">
        <f t="shared" si="1338"/>
        <v>0</v>
      </c>
      <c r="I1920" s="218">
        <f t="shared" si="1338"/>
        <v>0</v>
      </c>
      <c r="J1920" s="218">
        <f t="shared" si="1338"/>
        <v>0</v>
      </c>
      <c r="K1920" s="218">
        <f t="shared" si="1338"/>
        <v>0</v>
      </c>
      <c r="L1920" s="218">
        <f t="shared" si="1338"/>
        <v>0</v>
      </c>
      <c r="M1920" s="218">
        <f t="shared" si="1338"/>
        <v>0</v>
      </c>
      <c r="N1920" s="218">
        <f t="shared" si="1338"/>
        <v>0</v>
      </c>
      <c r="O1920" s="218">
        <f t="shared" si="1338"/>
        <v>0</v>
      </c>
      <c r="P1920" s="218">
        <f t="shared" si="1338"/>
        <v>0</v>
      </c>
      <c r="Q1920" s="218">
        <f t="shared" si="1338"/>
        <v>0</v>
      </c>
      <c r="R1920" s="218">
        <f t="shared" si="1338"/>
        <v>0</v>
      </c>
      <c r="S1920" s="218">
        <f t="shared" si="1338"/>
        <v>0</v>
      </c>
      <c r="T1920" s="218">
        <f t="shared" si="1338"/>
        <v>0</v>
      </c>
      <c r="U1920" s="218">
        <f t="shared" si="1338"/>
        <v>0</v>
      </c>
      <c r="V1920" s="218">
        <f t="shared" si="1338"/>
        <v>0</v>
      </c>
      <c r="W1920" s="218">
        <f t="shared" si="1338"/>
        <v>0</v>
      </c>
      <c r="X1920" s="218">
        <f t="shared" si="1338"/>
        <v>0</v>
      </c>
      <c r="Y1920" s="218">
        <f t="shared" si="1338"/>
        <v>0</v>
      </c>
      <c r="Z1920" s="218">
        <f t="shared" si="1338"/>
        <v>0</v>
      </c>
      <c r="AA1920" s="218">
        <f t="shared" si="1338"/>
        <v>0</v>
      </c>
      <c r="AB1920" s="218">
        <f t="shared" si="1338"/>
        <v>0</v>
      </c>
      <c r="AC1920" s="218">
        <f t="shared" si="1338"/>
        <v>0</v>
      </c>
      <c r="AD1920" s="218">
        <f t="shared" si="1338"/>
        <v>0</v>
      </c>
      <c r="AE1920" s="218">
        <f t="shared" si="1338"/>
        <v>0</v>
      </c>
      <c r="AF1920" s="218">
        <f>AF1921*(AF1922+AF1923+AF1924+AF1925+AF1926+AF1927+AF1928)</f>
        <v>0</v>
      </c>
      <c r="AG1920" s="210"/>
      <c r="AH1920" s="176"/>
      <c r="AK1920" s="360"/>
      <c r="AM1920" s="363"/>
      <c r="AN1920" s="345"/>
      <c r="AP1920" s="355"/>
      <c r="AQ1920" s="355"/>
    </row>
    <row r="1921" spans="1:43" ht="16.5" hidden="1" customHeight="1" outlineLevel="2">
      <c r="A1921" s="168"/>
      <c r="B1921" s="162" t="s">
        <v>839</v>
      </c>
      <c r="C1921" s="188">
        <f t="shared" ref="C1921:AF1921" si="1339">C1866</f>
        <v>0</v>
      </c>
      <c r="D1921" s="188">
        <f t="shared" si="1339"/>
        <v>0</v>
      </c>
      <c r="E1921" s="188">
        <f t="shared" si="1339"/>
        <v>0</v>
      </c>
      <c r="F1921" s="188">
        <f t="shared" si="1339"/>
        <v>0</v>
      </c>
      <c r="G1921" s="188">
        <f t="shared" si="1339"/>
        <v>0</v>
      </c>
      <c r="H1921" s="188">
        <f t="shared" si="1339"/>
        <v>0</v>
      </c>
      <c r="I1921" s="188">
        <f t="shared" si="1339"/>
        <v>0</v>
      </c>
      <c r="J1921" s="188">
        <f t="shared" si="1339"/>
        <v>0</v>
      </c>
      <c r="K1921" s="188">
        <f t="shared" si="1339"/>
        <v>0</v>
      </c>
      <c r="L1921" s="188">
        <f t="shared" si="1339"/>
        <v>0</v>
      </c>
      <c r="M1921" s="188">
        <f t="shared" si="1339"/>
        <v>0</v>
      </c>
      <c r="N1921" s="188">
        <f t="shared" si="1339"/>
        <v>0</v>
      </c>
      <c r="O1921" s="188">
        <f t="shared" si="1339"/>
        <v>0</v>
      </c>
      <c r="P1921" s="188">
        <f t="shared" si="1339"/>
        <v>0</v>
      </c>
      <c r="Q1921" s="188">
        <f t="shared" si="1339"/>
        <v>0</v>
      </c>
      <c r="R1921" s="188">
        <f t="shared" si="1339"/>
        <v>0</v>
      </c>
      <c r="S1921" s="188">
        <f t="shared" si="1339"/>
        <v>0</v>
      </c>
      <c r="T1921" s="188">
        <f t="shared" si="1339"/>
        <v>0</v>
      </c>
      <c r="U1921" s="188">
        <f t="shared" si="1339"/>
        <v>0</v>
      </c>
      <c r="V1921" s="188">
        <f t="shared" si="1339"/>
        <v>0</v>
      </c>
      <c r="W1921" s="188">
        <f t="shared" si="1339"/>
        <v>0</v>
      </c>
      <c r="X1921" s="188">
        <f t="shared" si="1339"/>
        <v>0</v>
      </c>
      <c r="Y1921" s="188">
        <f t="shared" si="1339"/>
        <v>0</v>
      </c>
      <c r="Z1921" s="188">
        <f t="shared" si="1339"/>
        <v>0</v>
      </c>
      <c r="AA1921" s="188">
        <f t="shared" si="1339"/>
        <v>0</v>
      </c>
      <c r="AB1921" s="188">
        <f t="shared" si="1339"/>
        <v>0</v>
      </c>
      <c r="AC1921" s="188">
        <f t="shared" si="1339"/>
        <v>0</v>
      </c>
      <c r="AD1921" s="188">
        <f t="shared" si="1339"/>
        <v>0</v>
      </c>
      <c r="AE1921" s="188">
        <f t="shared" si="1339"/>
        <v>0</v>
      </c>
      <c r="AF1921" s="188">
        <f t="shared" si="1339"/>
        <v>0</v>
      </c>
      <c r="AG1921" s="204"/>
      <c r="AN1921" s="345"/>
      <c r="AP1921" s="345"/>
      <c r="AQ1921" s="345"/>
    </row>
    <row r="1922" spans="1:43" s="176" customFormat="1" ht="16.5" hidden="1" customHeight="1" outlineLevel="2">
      <c r="A1922" s="168"/>
      <c r="B1922" s="195" t="s">
        <v>902</v>
      </c>
      <c r="C1922" s="191">
        <f>E2110</f>
        <v>327.44664</v>
      </c>
      <c r="D1922" s="188">
        <f>C1922</f>
        <v>327.44664</v>
      </c>
      <c r="E1922" s="188">
        <f t="shared" ref="E1922:G1928" si="1340">D1922</f>
        <v>327.44664</v>
      </c>
      <c r="F1922" s="188">
        <f t="shared" si="1340"/>
        <v>327.44664</v>
      </c>
      <c r="G1922" s="188">
        <f>F1922</f>
        <v>327.44664</v>
      </c>
      <c r="H1922" s="188">
        <f t="shared" ref="H1922:W1928" si="1341">G1922</f>
        <v>327.44664</v>
      </c>
      <c r="I1922" s="188">
        <f t="shared" si="1341"/>
        <v>327.44664</v>
      </c>
      <c r="J1922" s="188">
        <f t="shared" si="1341"/>
        <v>327.44664</v>
      </c>
      <c r="K1922" s="188">
        <f t="shared" si="1341"/>
        <v>327.44664</v>
      </c>
      <c r="L1922" s="188">
        <f t="shared" si="1341"/>
        <v>327.44664</v>
      </c>
      <c r="M1922" s="188">
        <f t="shared" si="1341"/>
        <v>327.44664</v>
      </c>
      <c r="N1922" s="188">
        <f t="shared" si="1341"/>
        <v>327.44664</v>
      </c>
      <c r="O1922" s="188">
        <f t="shared" si="1341"/>
        <v>327.44664</v>
      </c>
      <c r="P1922" s="188">
        <f t="shared" si="1341"/>
        <v>327.44664</v>
      </c>
      <c r="Q1922" s="188">
        <f t="shared" si="1341"/>
        <v>327.44664</v>
      </c>
      <c r="R1922" s="188">
        <f t="shared" si="1341"/>
        <v>327.44664</v>
      </c>
      <c r="S1922" s="188">
        <f t="shared" si="1341"/>
        <v>327.44664</v>
      </c>
      <c r="T1922" s="188">
        <f t="shared" si="1341"/>
        <v>327.44664</v>
      </c>
      <c r="U1922" s="188">
        <f t="shared" si="1341"/>
        <v>327.44664</v>
      </c>
      <c r="V1922" s="188">
        <f t="shared" si="1341"/>
        <v>327.44664</v>
      </c>
      <c r="W1922" s="188">
        <f t="shared" si="1341"/>
        <v>327.44664</v>
      </c>
      <c r="X1922" s="188">
        <f t="shared" ref="X1922:AF1928" si="1342">W1922</f>
        <v>327.44664</v>
      </c>
      <c r="Y1922" s="188">
        <f t="shared" si="1342"/>
        <v>327.44664</v>
      </c>
      <c r="Z1922" s="188">
        <f t="shared" si="1342"/>
        <v>327.44664</v>
      </c>
      <c r="AA1922" s="188">
        <f t="shared" si="1342"/>
        <v>327.44664</v>
      </c>
      <c r="AB1922" s="188">
        <f t="shared" si="1342"/>
        <v>327.44664</v>
      </c>
      <c r="AC1922" s="188">
        <f t="shared" si="1342"/>
        <v>327.44664</v>
      </c>
      <c r="AD1922" s="188">
        <f t="shared" si="1342"/>
        <v>327.44664</v>
      </c>
      <c r="AE1922" s="188">
        <f t="shared" si="1342"/>
        <v>327.44664</v>
      </c>
      <c r="AF1922" s="188">
        <f t="shared" si="1342"/>
        <v>327.44664</v>
      </c>
      <c r="AG1922" s="204"/>
      <c r="AK1922" s="336"/>
      <c r="AM1922" s="341"/>
      <c r="AN1922" s="345"/>
      <c r="AP1922" s="347"/>
      <c r="AQ1922" s="347"/>
    </row>
    <row r="1923" spans="1:43" s="176" customFormat="1" ht="16.5" hidden="1" customHeight="1" outlineLevel="2">
      <c r="A1923" s="168"/>
      <c r="B1923" s="195" t="s">
        <v>903</v>
      </c>
      <c r="C1923" s="191">
        <v>0</v>
      </c>
      <c r="D1923" s="188">
        <f>C1923</f>
        <v>0</v>
      </c>
      <c r="E1923" s="188">
        <f t="shared" si="1340"/>
        <v>0</v>
      </c>
      <c r="F1923" s="188">
        <f t="shared" si="1340"/>
        <v>0</v>
      </c>
      <c r="G1923" s="188">
        <f t="shared" si="1340"/>
        <v>0</v>
      </c>
      <c r="H1923" s="188">
        <f t="shared" si="1341"/>
        <v>0</v>
      </c>
      <c r="I1923" s="188">
        <f t="shared" si="1341"/>
        <v>0</v>
      </c>
      <c r="J1923" s="188">
        <f t="shared" si="1341"/>
        <v>0</v>
      </c>
      <c r="K1923" s="188">
        <f t="shared" si="1341"/>
        <v>0</v>
      </c>
      <c r="L1923" s="188">
        <f t="shared" si="1341"/>
        <v>0</v>
      </c>
      <c r="M1923" s="188">
        <f t="shared" si="1341"/>
        <v>0</v>
      </c>
      <c r="N1923" s="188">
        <f t="shared" si="1341"/>
        <v>0</v>
      </c>
      <c r="O1923" s="188">
        <f t="shared" si="1341"/>
        <v>0</v>
      </c>
      <c r="P1923" s="188">
        <f t="shared" si="1341"/>
        <v>0</v>
      </c>
      <c r="Q1923" s="188">
        <f t="shared" si="1341"/>
        <v>0</v>
      </c>
      <c r="R1923" s="188">
        <f t="shared" si="1341"/>
        <v>0</v>
      </c>
      <c r="S1923" s="188">
        <f t="shared" si="1341"/>
        <v>0</v>
      </c>
      <c r="T1923" s="188">
        <f t="shared" si="1341"/>
        <v>0</v>
      </c>
      <c r="U1923" s="188">
        <f t="shared" si="1341"/>
        <v>0</v>
      </c>
      <c r="V1923" s="188">
        <f t="shared" si="1341"/>
        <v>0</v>
      </c>
      <c r="W1923" s="188">
        <f t="shared" si="1341"/>
        <v>0</v>
      </c>
      <c r="X1923" s="188">
        <f t="shared" si="1342"/>
        <v>0</v>
      </c>
      <c r="Y1923" s="188">
        <f t="shared" si="1342"/>
        <v>0</v>
      </c>
      <c r="Z1923" s="188">
        <f t="shared" si="1342"/>
        <v>0</v>
      </c>
      <c r="AA1923" s="188">
        <f t="shared" si="1342"/>
        <v>0</v>
      </c>
      <c r="AB1923" s="188">
        <f t="shared" si="1342"/>
        <v>0</v>
      </c>
      <c r="AC1923" s="188">
        <f t="shared" si="1342"/>
        <v>0</v>
      </c>
      <c r="AD1923" s="188">
        <f t="shared" si="1342"/>
        <v>0</v>
      </c>
      <c r="AE1923" s="188">
        <f t="shared" si="1342"/>
        <v>0</v>
      </c>
      <c r="AF1923" s="188">
        <f t="shared" si="1342"/>
        <v>0</v>
      </c>
      <c r="AG1923" s="204"/>
      <c r="AH1923" s="214"/>
      <c r="AK1923" s="336"/>
      <c r="AM1923" s="341"/>
      <c r="AN1923" s="345"/>
      <c r="AP1923" s="347"/>
      <c r="AQ1923" s="347"/>
    </row>
    <row r="1924" spans="1:43" s="176" customFormat="1" ht="16.5" hidden="1" customHeight="1" outlineLevel="2">
      <c r="A1924" s="168"/>
      <c r="B1924" s="195" t="s">
        <v>904</v>
      </c>
      <c r="C1924" s="191">
        <v>0</v>
      </c>
      <c r="D1924" s="188">
        <f>C1924</f>
        <v>0</v>
      </c>
      <c r="E1924" s="188">
        <f t="shared" si="1340"/>
        <v>0</v>
      </c>
      <c r="F1924" s="188">
        <f t="shared" si="1340"/>
        <v>0</v>
      </c>
      <c r="G1924" s="188">
        <f t="shared" si="1340"/>
        <v>0</v>
      </c>
      <c r="H1924" s="188">
        <f t="shared" si="1341"/>
        <v>0</v>
      </c>
      <c r="I1924" s="188">
        <f t="shared" si="1341"/>
        <v>0</v>
      </c>
      <c r="J1924" s="188">
        <f t="shared" si="1341"/>
        <v>0</v>
      </c>
      <c r="K1924" s="188">
        <f t="shared" si="1341"/>
        <v>0</v>
      </c>
      <c r="L1924" s="188">
        <f t="shared" si="1341"/>
        <v>0</v>
      </c>
      <c r="M1924" s="188">
        <f t="shared" si="1341"/>
        <v>0</v>
      </c>
      <c r="N1924" s="188">
        <f t="shared" si="1341"/>
        <v>0</v>
      </c>
      <c r="O1924" s="188">
        <f t="shared" si="1341"/>
        <v>0</v>
      </c>
      <c r="P1924" s="188">
        <f t="shared" si="1341"/>
        <v>0</v>
      </c>
      <c r="Q1924" s="188">
        <f t="shared" si="1341"/>
        <v>0</v>
      </c>
      <c r="R1924" s="188">
        <f t="shared" si="1341"/>
        <v>0</v>
      </c>
      <c r="S1924" s="188">
        <f t="shared" si="1341"/>
        <v>0</v>
      </c>
      <c r="T1924" s="188">
        <f t="shared" si="1341"/>
        <v>0</v>
      </c>
      <c r="U1924" s="188">
        <f t="shared" si="1341"/>
        <v>0</v>
      </c>
      <c r="V1924" s="188">
        <f t="shared" si="1341"/>
        <v>0</v>
      </c>
      <c r="W1924" s="188">
        <f t="shared" si="1341"/>
        <v>0</v>
      </c>
      <c r="X1924" s="188">
        <f t="shared" si="1342"/>
        <v>0</v>
      </c>
      <c r="Y1924" s="188">
        <f t="shared" si="1342"/>
        <v>0</v>
      </c>
      <c r="Z1924" s="188">
        <f t="shared" si="1342"/>
        <v>0</v>
      </c>
      <c r="AA1924" s="188">
        <f t="shared" si="1342"/>
        <v>0</v>
      </c>
      <c r="AB1924" s="188">
        <f t="shared" si="1342"/>
        <v>0</v>
      </c>
      <c r="AC1924" s="188">
        <f t="shared" si="1342"/>
        <v>0</v>
      </c>
      <c r="AD1924" s="188">
        <f t="shared" si="1342"/>
        <v>0</v>
      </c>
      <c r="AE1924" s="188">
        <f t="shared" si="1342"/>
        <v>0</v>
      </c>
      <c r="AF1924" s="188">
        <f t="shared" si="1342"/>
        <v>0</v>
      </c>
      <c r="AG1924" s="204"/>
      <c r="AH1924" s="209"/>
      <c r="AK1924" s="336"/>
      <c r="AM1924" s="341"/>
      <c r="AN1924" s="345"/>
      <c r="AP1924" s="347"/>
      <c r="AQ1924" s="347"/>
    </row>
    <row r="1925" spans="1:43" s="176" customFormat="1" ht="16.5" hidden="1" customHeight="1" outlineLevel="2">
      <c r="A1925" s="168"/>
      <c r="B1925" s="195" t="s">
        <v>905</v>
      </c>
      <c r="C1925" s="191">
        <f>G2110</f>
        <v>196.52320000000003</v>
      </c>
      <c r="D1925" s="188">
        <f>C1925</f>
        <v>196.52320000000003</v>
      </c>
      <c r="E1925" s="188">
        <f t="shared" si="1340"/>
        <v>196.52320000000003</v>
      </c>
      <c r="F1925" s="188">
        <f t="shared" si="1340"/>
        <v>196.52320000000003</v>
      </c>
      <c r="G1925" s="188">
        <f t="shared" si="1340"/>
        <v>196.52320000000003</v>
      </c>
      <c r="H1925" s="188">
        <f t="shared" si="1341"/>
        <v>196.52320000000003</v>
      </c>
      <c r="I1925" s="188">
        <f t="shared" si="1341"/>
        <v>196.52320000000003</v>
      </c>
      <c r="J1925" s="188">
        <f t="shared" si="1341"/>
        <v>196.52320000000003</v>
      </c>
      <c r="K1925" s="188">
        <f t="shared" si="1341"/>
        <v>196.52320000000003</v>
      </c>
      <c r="L1925" s="188">
        <f t="shared" si="1341"/>
        <v>196.52320000000003</v>
      </c>
      <c r="M1925" s="188">
        <f t="shared" si="1341"/>
        <v>196.52320000000003</v>
      </c>
      <c r="N1925" s="188">
        <f t="shared" si="1341"/>
        <v>196.52320000000003</v>
      </c>
      <c r="O1925" s="188">
        <f t="shared" si="1341"/>
        <v>196.52320000000003</v>
      </c>
      <c r="P1925" s="188">
        <f t="shared" si="1341"/>
        <v>196.52320000000003</v>
      </c>
      <c r="Q1925" s="188">
        <f t="shared" si="1341"/>
        <v>196.52320000000003</v>
      </c>
      <c r="R1925" s="188">
        <f t="shared" si="1341"/>
        <v>196.52320000000003</v>
      </c>
      <c r="S1925" s="188">
        <f t="shared" si="1341"/>
        <v>196.52320000000003</v>
      </c>
      <c r="T1925" s="188">
        <f t="shared" si="1341"/>
        <v>196.52320000000003</v>
      </c>
      <c r="U1925" s="188">
        <f t="shared" si="1341"/>
        <v>196.52320000000003</v>
      </c>
      <c r="V1925" s="188">
        <f t="shared" si="1341"/>
        <v>196.52320000000003</v>
      </c>
      <c r="W1925" s="188">
        <f t="shared" si="1341"/>
        <v>196.52320000000003</v>
      </c>
      <c r="X1925" s="188">
        <f t="shared" si="1342"/>
        <v>196.52320000000003</v>
      </c>
      <c r="Y1925" s="188">
        <f t="shared" si="1342"/>
        <v>196.52320000000003</v>
      </c>
      <c r="Z1925" s="188">
        <f t="shared" si="1342"/>
        <v>196.52320000000003</v>
      </c>
      <c r="AA1925" s="188">
        <f t="shared" si="1342"/>
        <v>196.52320000000003</v>
      </c>
      <c r="AB1925" s="188">
        <f t="shared" si="1342"/>
        <v>196.52320000000003</v>
      </c>
      <c r="AC1925" s="188">
        <f t="shared" si="1342"/>
        <v>196.52320000000003</v>
      </c>
      <c r="AD1925" s="188">
        <f t="shared" si="1342"/>
        <v>196.52320000000003</v>
      </c>
      <c r="AE1925" s="188">
        <f t="shared" si="1342"/>
        <v>196.52320000000003</v>
      </c>
      <c r="AF1925" s="188">
        <f t="shared" si="1342"/>
        <v>196.52320000000003</v>
      </c>
      <c r="AG1925" s="204"/>
      <c r="AH1925" s="560"/>
      <c r="AK1925" s="336"/>
      <c r="AM1925" s="341"/>
      <c r="AN1925" s="345"/>
      <c r="AP1925" s="347"/>
      <c r="AQ1925" s="347"/>
    </row>
    <row r="1926" spans="1:43" s="176" customFormat="1" ht="16.5" hidden="1" customHeight="1" outlineLevel="2">
      <c r="A1926" s="168"/>
      <c r="B1926" s="195" t="s">
        <v>906</v>
      </c>
      <c r="C1926" s="191">
        <v>0</v>
      </c>
      <c r="D1926" s="188">
        <f t="shared" ref="D1926:D1928" si="1343">C1926</f>
        <v>0</v>
      </c>
      <c r="E1926" s="188">
        <f t="shared" si="1340"/>
        <v>0</v>
      </c>
      <c r="F1926" s="188">
        <f t="shared" si="1340"/>
        <v>0</v>
      </c>
      <c r="G1926" s="188">
        <f t="shared" si="1340"/>
        <v>0</v>
      </c>
      <c r="H1926" s="188">
        <f t="shared" si="1341"/>
        <v>0</v>
      </c>
      <c r="I1926" s="188">
        <f t="shared" si="1341"/>
        <v>0</v>
      </c>
      <c r="J1926" s="188">
        <f t="shared" si="1341"/>
        <v>0</v>
      </c>
      <c r="K1926" s="188">
        <f t="shared" si="1341"/>
        <v>0</v>
      </c>
      <c r="L1926" s="188">
        <f t="shared" si="1341"/>
        <v>0</v>
      </c>
      <c r="M1926" s="188">
        <f t="shared" si="1341"/>
        <v>0</v>
      </c>
      <c r="N1926" s="188">
        <f t="shared" si="1341"/>
        <v>0</v>
      </c>
      <c r="O1926" s="188">
        <f t="shared" si="1341"/>
        <v>0</v>
      </c>
      <c r="P1926" s="188">
        <f t="shared" si="1341"/>
        <v>0</v>
      </c>
      <c r="Q1926" s="188">
        <f t="shared" si="1341"/>
        <v>0</v>
      </c>
      <c r="R1926" s="188">
        <f t="shared" si="1341"/>
        <v>0</v>
      </c>
      <c r="S1926" s="188">
        <f t="shared" si="1341"/>
        <v>0</v>
      </c>
      <c r="T1926" s="188">
        <f t="shared" si="1341"/>
        <v>0</v>
      </c>
      <c r="U1926" s="188">
        <f t="shared" si="1341"/>
        <v>0</v>
      </c>
      <c r="V1926" s="188">
        <f t="shared" si="1341"/>
        <v>0</v>
      </c>
      <c r="W1926" s="188">
        <f t="shared" si="1341"/>
        <v>0</v>
      </c>
      <c r="X1926" s="188">
        <f t="shared" si="1342"/>
        <v>0</v>
      </c>
      <c r="Y1926" s="188">
        <f t="shared" si="1342"/>
        <v>0</v>
      </c>
      <c r="Z1926" s="188">
        <f t="shared" si="1342"/>
        <v>0</v>
      </c>
      <c r="AA1926" s="188">
        <f t="shared" si="1342"/>
        <v>0</v>
      </c>
      <c r="AB1926" s="188">
        <f t="shared" si="1342"/>
        <v>0</v>
      </c>
      <c r="AC1926" s="188">
        <f t="shared" si="1342"/>
        <v>0</v>
      </c>
      <c r="AD1926" s="188">
        <f t="shared" si="1342"/>
        <v>0</v>
      </c>
      <c r="AE1926" s="188">
        <f t="shared" si="1342"/>
        <v>0</v>
      </c>
      <c r="AF1926" s="188">
        <f t="shared" si="1342"/>
        <v>0</v>
      </c>
      <c r="AG1926" s="204"/>
      <c r="AK1926" s="336"/>
      <c r="AM1926" s="341"/>
      <c r="AN1926" s="345"/>
      <c r="AP1926" s="347"/>
      <c r="AQ1926" s="347"/>
    </row>
    <row r="1927" spans="1:43" s="176" customFormat="1" ht="16.5" hidden="1" customHeight="1" outlineLevel="2">
      <c r="A1927" s="168"/>
      <c r="B1927" s="195" t="s">
        <v>907</v>
      </c>
      <c r="C1927" s="191">
        <v>0</v>
      </c>
      <c r="D1927" s="188">
        <f t="shared" si="1343"/>
        <v>0</v>
      </c>
      <c r="E1927" s="188">
        <f t="shared" si="1340"/>
        <v>0</v>
      </c>
      <c r="F1927" s="188">
        <f t="shared" si="1340"/>
        <v>0</v>
      </c>
      <c r="G1927" s="188">
        <f t="shared" si="1340"/>
        <v>0</v>
      </c>
      <c r="H1927" s="188">
        <f t="shared" si="1341"/>
        <v>0</v>
      </c>
      <c r="I1927" s="188">
        <f t="shared" si="1341"/>
        <v>0</v>
      </c>
      <c r="J1927" s="188">
        <f t="shared" si="1341"/>
        <v>0</v>
      </c>
      <c r="K1927" s="188">
        <f t="shared" si="1341"/>
        <v>0</v>
      </c>
      <c r="L1927" s="188">
        <f t="shared" si="1341"/>
        <v>0</v>
      </c>
      <c r="M1927" s="188">
        <f t="shared" si="1341"/>
        <v>0</v>
      </c>
      <c r="N1927" s="188">
        <f t="shared" si="1341"/>
        <v>0</v>
      </c>
      <c r="O1927" s="188">
        <f t="shared" si="1341"/>
        <v>0</v>
      </c>
      <c r="P1927" s="188">
        <f t="shared" si="1341"/>
        <v>0</v>
      </c>
      <c r="Q1927" s="188">
        <f t="shared" si="1341"/>
        <v>0</v>
      </c>
      <c r="R1927" s="188">
        <f t="shared" si="1341"/>
        <v>0</v>
      </c>
      <c r="S1927" s="188">
        <f t="shared" si="1341"/>
        <v>0</v>
      </c>
      <c r="T1927" s="188">
        <f t="shared" si="1341"/>
        <v>0</v>
      </c>
      <c r="U1927" s="188">
        <f t="shared" si="1341"/>
        <v>0</v>
      </c>
      <c r="V1927" s="188">
        <f t="shared" si="1341"/>
        <v>0</v>
      </c>
      <c r="W1927" s="188">
        <f t="shared" si="1341"/>
        <v>0</v>
      </c>
      <c r="X1927" s="188">
        <f t="shared" si="1342"/>
        <v>0</v>
      </c>
      <c r="Y1927" s="188">
        <f t="shared" si="1342"/>
        <v>0</v>
      </c>
      <c r="Z1927" s="188">
        <f t="shared" si="1342"/>
        <v>0</v>
      </c>
      <c r="AA1927" s="188">
        <f t="shared" si="1342"/>
        <v>0</v>
      </c>
      <c r="AB1927" s="188">
        <f t="shared" si="1342"/>
        <v>0</v>
      </c>
      <c r="AC1927" s="188">
        <f t="shared" si="1342"/>
        <v>0</v>
      </c>
      <c r="AD1927" s="188">
        <f t="shared" si="1342"/>
        <v>0</v>
      </c>
      <c r="AE1927" s="188">
        <f t="shared" si="1342"/>
        <v>0</v>
      </c>
      <c r="AF1927" s="188">
        <f t="shared" si="1342"/>
        <v>0</v>
      </c>
      <c r="AG1927" s="204"/>
      <c r="AK1927" s="336"/>
      <c r="AM1927" s="341"/>
      <c r="AN1927" s="345"/>
      <c r="AP1927" s="347"/>
      <c r="AQ1927" s="347"/>
    </row>
    <row r="1928" spans="1:43" s="176" customFormat="1" ht="16.5" hidden="1" customHeight="1" outlineLevel="2">
      <c r="A1928" s="168"/>
      <c r="B1928" s="195" t="s">
        <v>908</v>
      </c>
      <c r="C1928" s="191">
        <v>0</v>
      </c>
      <c r="D1928" s="188">
        <f t="shared" si="1343"/>
        <v>0</v>
      </c>
      <c r="E1928" s="188">
        <f t="shared" si="1340"/>
        <v>0</v>
      </c>
      <c r="F1928" s="188">
        <f t="shared" si="1340"/>
        <v>0</v>
      </c>
      <c r="G1928" s="188">
        <f t="shared" si="1340"/>
        <v>0</v>
      </c>
      <c r="H1928" s="188">
        <f t="shared" si="1341"/>
        <v>0</v>
      </c>
      <c r="I1928" s="188">
        <f t="shared" si="1341"/>
        <v>0</v>
      </c>
      <c r="J1928" s="188">
        <f t="shared" si="1341"/>
        <v>0</v>
      </c>
      <c r="K1928" s="188">
        <f t="shared" si="1341"/>
        <v>0</v>
      </c>
      <c r="L1928" s="188">
        <f t="shared" si="1341"/>
        <v>0</v>
      </c>
      <c r="M1928" s="188">
        <f t="shared" si="1341"/>
        <v>0</v>
      </c>
      <c r="N1928" s="188">
        <f t="shared" si="1341"/>
        <v>0</v>
      </c>
      <c r="O1928" s="188">
        <f t="shared" si="1341"/>
        <v>0</v>
      </c>
      <c r="P1928" s="188">
        <f t="shared" si="1341"/>
        <v>0</v>
      </c>
      <c r="Q1928" s="188">
        <f t="shared" si="1341"/>
        <v>0</v>
      </c>
      <c r="R1928" s="188">
        <f t="shared" si="1341"/>
        <v>0</v>
      </c>
      <c r="S1928" s="188">
        <f t="shared" si="1341"/>
        <v>0</v>
      </c>
      <c r="T1928" s="188">
        <f t="shared" si="1341"/>
        <v>0</v>
      </c>
      <c r="U1928" s="188">
        <f t="shared" si="1341"/>
        <v>0</v>
      </c>
      <c r="V1928" s="188">
        <f t="shared" si="1341"/>
        <v>0</v>
      </c>
      <c r="W1928" s="188">
        <f t="shared" si="1341"/>
        <v>0</v>
      </c>
      <c r="X1928" s="188">
        <f t="shared" si="1342"/>
        <v>0</v>
      </c>
      <c r="Y1928" s="188">
        <f t="shared" si="1342"/>
        <v>0</v>
      </c>
      <c r="Z1928" s="188">
        <f t="shared" si="1342"/>
        <v>0</v>
      </c>
      <c r="AA1928" s="188">
        <f t="shared" si="1342"/>
        <v>0</v>
      </c>
      <c r="AB1928" s="188">
        <f t="shared" si="1342"/>
        <v>0</v>
      </c>
      <c r="AC1928" s="188">
        <f t="shared" si="1342"/>
        <v>0</v>
      </c>
      <c r="AD1928" s="188">
        <f t="shared" si="1342"/>
        <v>0</v>
      </c>
      <c r="AE1928" s="188">
        <f t="shared" si="1342"/>
        <v>0</v>
      </c>
      <c r="AF1928" s="188">
        <f t="shared" si="1342"/>
        <v>0</v>
      </c>
      <c r="AG1928" s="204"/>
      <c r="AK1928" s="336"/>
      <c r="AM1928" s="341"/>
      <c r="AN1928" s="345"/>
      <c r="AP1928" s="347"/>
      <c r="AQ1928" s="347"/>
    </row>
    <row r="1929" spans="1:43" s="263" customFormat="1" ht="16.5" hidden="1" customHeight="1" outlineLevel="2">
      <c r="A1929" s="206"/>
      <c r="B1929" s="161" t="str">
        <f>B1868</f>
        <v>Zelador</v>
      </c>
      <c r="C1929" s="218">
        <f>C1930*(C1931+C1932+C1933+C1934+C1935+C1936+C1937)</f>
        <v>589.74664000000007</v>
      </c>
      <c r="D1929" s="218">
        <f>D1930*(D1931+D1932+D1933+D1934+D1935+D1936+D1937)</f>
        <v>589.74664000000007</v>
      </c>
      <c r="E1929" s="218">
        <f t="shared" ref="E1929:AE1929" si="1344">E1930*(E1931+E1932+E1933+E1934+E1935+E1936+E1937)</f>
        <v>589.74664000000007</v>
      </c>
      <c r="F1929" s="218">
        <f t="shared" si="1344"/>
        <v>589.74664000000007</v>
      </c>
      <c r="G1929" s="218">
        <f t="shared" si="1344"/>
        <v>589.74664000000007</v>
      </c>
      <c r="H1929" s="218">
        <f t="shared" si="1344"/>
        <v>589.74664000000007</v>
      </c>
      <c r="I1929" s="218">
        <f t="shared" si="1344"/>
        <v>589.74664000000007</v>
      </c>
      <c r="J1929" s="218">
        <f t="shared" si="1344"/>
        <v>589.74664000000007</v>
      </c>
      <c r="K1929" s="218">
        <f t="shared" si="1344"/>
        <v>589.74664000000007</v>
      </c>
      <c r="L1929" s="218">
        <f t="shared" si="1344"/>
        <v>589.74664000000007</v>
      </c>
      <c r="M1929" s="218">
        <f t="shared" si="1344"/>
        <v>589.74664000000007</v>
      </c>
      <c r="N1929" s="218">
        <f t="shared" si="1344"/>
        <v>589.74664000000007</v>
      </c>
      <c r="O1929" s="218">
        <f t="shared" si="1344"/>
        <v>589.74664000000007</v>
      </c>
      <c r="P1929" s="218">
        <f t="shared" si="1344"/>
        <v>589.74664000000007</v>
      </c>
      <c r="Q1929" s="218">
        <f t="shared" si="1344"/>
        <v>589.74664000000007</v>
      </c>
      <c r="R1929" s="218">
        <f t="shared" si="1344"/>
        <v>589.74664000000007</v>
      </c>
      <c r="S1929" s="218">
        <f t="shared" si="1344"/>
        <v>589.74664000000007</v>
      </c>
      <c r="T1929" s="218">
        <f t="shared" si="1344"/>
        <v>589.74664000000007</v>
      </c>
      <c r="U1929" s="218">
        <f t="shared" si="1344"/>
        <v>589.74664000000007</v>
      </c>
      <c r="V1929" s="218">
        <f t="shared" si="1344"/>
        <v>589.74664000000007</v>
      </c>
      <c r="W1929" s="218">
        <f t="shared" si="1344"/>
        <v>589.74664000000007</v>
      </c>
      <c r="X1929" s="218">
        <f t="shared" si="1344"/>
        <v>589.74664000000007</v>
      </c>
      <c r="Y1929" s="218">
        <f t="shared" si="1344"/>
        <v>589.74664000000007</v>
      </c>
      <c r="Z1929" s="218">
        <f t="shared" si="1344"/>
        <v>589.74664000000007</v>
      </c>
      <c r="AA1929" s="218">
        <f t="shared" si="1344"/>
        <v>589.74664000000007</v>
      </c>
      <c r="AB1929" s="218">
        <f t="shared" si="1344"/>
        <v>589.74664000000007</v>
      </c>
      <c r="AC1929" s="218">
        <f t="shared" si="1344"/>
        <v>589.74664000000007</v>
      </c>
      <c r="AD1929" s="218">
        <f t="shared" si="1344"/>
        <v>589.74664000000007</v>
      </c>
      <c r="AE1929" s="218">
        <f t="shared" si="1344"/>
        <v>589.74664000000007</v>
      </c>
      <c r="AF1929" s="218">
        <f>AF1930*(AF1931+AF1932+AF1933+AF1934+AF1935+AF1936+AF1937)</f>
        <v>589.74664000000007</v>
      </c>
      <c r="AG1929" s="210"/>
      <c r="AH1929" s="209"/>
      <c r="AK1929" s="360"/>
      <c r="AM1929" s="363"/>
      <c r="AN1929" s="345"/>
      <c r="AP1929" s="355"/>
      <c r="AQ1929" s="355"/>
    </row>
    <row r="1930" spans="1:43" ht="16.5" hidden="1" customHeight="1" outlineLevel="2">
      <c r="A1930" s="168"/>
      <c r="B1930" s="162" t="s">
        <v>839</v>
      </c>
      <c r="C1930" s="188">
        <f t="shared" ref="C1930:AF1930" si="1345">C1869</f>
        <v>1</v>
      </c>
      <c r="D1930" s="188">
        <f t="shared" si="1345"/>
        <v>1</v>
      </c>
      <c r="E1930" s="188">
        <f t="shared" si="1345"/>
        <v>1</v>
      </c>
      <c r="F1930" s="188">
        <f t="shared" si="1345"/>
        <v>1</v>
      </c>
      <c r="G1930" s="188">
        <f t="shared" si="1345"/>
        <v>1</v>
      </c>
      <c r="H1930" s="188">
        <f t="shared" si="1345"/>
        <v>1</v>
      </c>
      <c r="I1930" s="188">
        <f t="shared" si="1345"/>
        <v>1</v>
      </c>
      <c r="J1930" s="188">
        <f t="shared" si="1345"/>
        <v>1</v>
      </c>
      <c r="K1930" s="188">
        <f t="shared" si="1345"/>
        <v>1</v>
      </c>
      <c r="L1930" s="188">
        <f t="shared" si="1345"/>
        <v>1</v>
      </c>
      <c r="M1930" s="188">
        <f t="shared" si="1345"/>
        <v>1</v>
      </c>
      <c r="N1930" s="188">
        <f t="shared" si="1345"/>
        <v>1</v>
      </c>
      <c r="O1930" s="188">
        <f t="shared" si="1345"/>
        <v>1</v>
      </c>
      <c r="P1930" s="188">
        <f t="shared" si="1345"/>
        <v>1</v>
      </c>
      <c r="Q1930" s="188">
        <f t="shared" si="1345"/>
        <v>1</v>
      </c>
      <c r="R1930" s="188">
        <f t="shared" si="1345"/>
        <v>1</v>
      </c>
      <c r="S1930" s="188">
        <f t="shared" si="1345"/>
        <v>1</v>
      </c>
      <c r="T1930" s="188">
        <f t="shared" si="1345"/>
        <v>1</v>
      </c>
      <c r="U1930" s="188">
        <f t="shared" si="1345"/>
        <v>1</v>
      </c>
      <c r="V1930" s="188">
        <f t="shared" si="1345"/>
        <v>1</v>
      </c>
      <c r="W1930" s="188">
        <f t="shared" si="1345"/>
        <v>1</v>
      </c>
      <c r="X1930" s="188">
        <f t="shared" si="1345"/>
        <v>1</v>
      </c>
      <c r="Y1930" s="188">
        <f t="shared" si="1345"/>
        <v>1</v>
      </c>
      <c r="Z1930" s="188">
        <f t="shared" si="1345"/>
        <v>1</v>
      </c>
      <c r="AA1930" s="188">
        <f t="shared" si="1345"/>
        <v>1</v>
      </c>
      <c r="AB1930" s="188">
        <f t="shared" si="1345"/>
        <v>1</v>
      </c>
      <c r="AC1930" s="188">
        <f t="shared" si="1345"/>
        <v>1</v>
      </c>
      <c r="AD1930" s="188">
        <f t="shared" si="1345"/>
        <v>1</v>
      </c>
      <c r="AE1930" s="188">
        <f t="shared" si="1345"/>
        <v>1</v>
      </c>
      <c r="AF1930" s="188">
        <f t="shared" si="1345"/>
        <v>1</v>
      </c>
      <c r="AG1930" s="204"/>
      <c r="AH1930" s="560"/>
      <c r="AN1930" s="345"/>
      <c r="AP1930" s="345"/>
      <c r="AQ1930" s="345"/>
    </row>
    <row r="1931" spans="1:43" s="176" customFormat="1" ht="16.5" hidden="1" customHeight="1" outlineLevel="2">
      <c r="A1931" s="168"/>
      <c r="B1931" s="195" t="s">
        <v>902</v>
      </c>
      <c r="C1931" s="191">
        <f>D2087</f>
        <v>327.44664</v>
      </c>
      <c r="D1931" s="188">
        <f>C1931</f>
        <v>327.44664</v>
      </c>
      <c r="E1931" s="188">
        <f t="shared" ref="E1931:G1937" si="1346">D1931</f>
        <v>327.44664</v>
      </c>
      <c r="F1931" s="188">
        <f t="shared" si="1346"/>
        <v>327.44664</v>
      </c>
      <c r="G1931" s="188">
        <f>F1931</f>
        <v>327.44664</v>
      </c>
      <c r="H1931" s="188">
        <f t="shared" ref="H1931:W1937" si="1347">G1931</f>
        <v>327.44664</v>
      </c>
      <c r="I1931" s="188">
        <f t="shared" si="1347"/>
        <v>327.44664</v>
      </c>
      <c r="J1931" s="188">
        <f t="shared" si="1347"/>
        <v>327.44664</v>
      </c>
      <c r="K1931" s="188">
        <f t="shared" si="1347"/>
        <v>327.44664</v>
      </c>
      <c r="L1931" s="188">
        <f t="shared" si="1347"/>
        <v>327.44664</v>
      </c>
      <c r="M1931" s="188">
        <f t="shared" si="1347"/>
        <v>327.44664</v>
      </c>
      <c r="N1931" s="188">
        <f t="shared" si="1347"/>
        <v>327.44664</v>
      </c>
      <c r="O1931" s="188">
        <f t="shared" si="1347"/>
        <v>327.44664</v>
      </c>
      <c r="P1931" s="188">
        <f t="shared" si="1347"/>
        <v>327.44664</v>
      </c>
      <c r="Q1931" s="188">
        <f t="shared" si="1347"/>
        <v>327.44664</v>
      </c>
      <c r="R1931" s="188">
        <f t="shared" si="1347"/>
        <v>327.44664</v>
      </c>
      <c r="S1931" s="188">
        <f t="shared" si="1347"/>
        <v>327.44664</v>
      </c>
      <c r="T1931" s="188">
        <f t="shared" si="1347"/>
        <v>327.44664</v>
      </c>
      <c r="U1931" s="188">
        <f t="shared" si="1347"/>
        <v>327.44664</v>
      </c>
      <c r="V1931" s="188">
        <f t="shared" si="1347"/>
        <v>327.44664</v>
      </c>
      <c r="W1931" s="188">
        <f t="shared" si="1347"/>
        <v>327.44664</v>
      </c>
      <c r="X1931" s="188">
        <f t="shared" ref="X1931:AF1937" si="1348">W1931</f>
        <v>327.44664</v>
      </c>
      <c r="Y1931" s="188">
        <f t="shared" si="1348"/>
        <v>327.44664</v>
      </c>
      <c r="Z1931" s="188">
        <f t="shared" si="1348"/>
        <v>327.44664</v>
      </c>
      <c r="AA1931" s="188">
        <f t="shared" si="1348"/>
        <v>327.44664</v>
      </c>
      <c r="AB1931" s="188">
        <f t="shared" si="1348"/>
        <v>327.44664</v>
      </c>
      <c r="AC1931" s="188">
        <f t="shared" si="1348"/>
        <v>327.44664</v>
      </c>
      <c r="AD1931" s="188">
        <f t="shared" si="1348"/>
        <v>327.44664</v>
      </c>
      <c r="AE1931" s="188">
        <f t="shared" si="1348"/>
        <v>327.44664</v>
      </c>
      <c r="AF1931" s="188">
        <f t="shared" si="1348"/>
        <v>327.44664</v>
      </c>
      <c r="AG1931" s="204"/>
      <c r="AK1931" s="336"/>
      <c r="AM1931" s="341"/>
      <c r="AN1931" s="345"/>
      <c r="AP1931" s="347"/>
      <c r="AQ1931" s="347"/>
    </row>
    <row r="1932" spans="1:43" s="176" customFormat="1" ht="16.5" hidden="1" customHeight="1" outlineLevel="2">
      <c r="A1932" s="168"/>
      <c r="B1932" s="195" t="s">
        <v>903</v>
      </c>
      <c r="C1932" s="191">
        <v>5.16</v>
      </c>
      <c r="D1932" s="188">
        <f>C1932</f>
        <v>5.16</v>
      </c>
      <c r="E1932" s="188">
        <f t="shared" si="1346"/>
        <v>5.16</v>
      </c>
      <c r="F1932" s="188">
        <f t="shared" si="1346"/>
        <v>5.16</v>
      </c>
      <c r="G1932" s="188">
        <f t="shared" si="1346"/>
        <v>5.16</v>
      </c>
      <c r="H1932" s="188">
        <f t="shared" si="1347"/>
        <v>5.16</v>
      </c>
      <c r="I1932" s="188">
        <f t="shared" si="1347"/>
        <v>5.16</v>
      </c>
      <c r="J1932" s="188">
        <f t="shared" si="1347"/>
        <v>5.16</v>
      </c>
      <c r="K1932" s="188">
        <f t="shared" si="1347"/>
        <v>5.16</v>
      </c>
      <c r="L1932" s="188">
        <f t="shared" si="1347"/>
        <v>5.16</v>
      </c>
      <c r="M1932" s="188">
        <f t="shared" si="1347"/>
        <v>5.16</v>
      </c>
      <c r="N1932" s="188">
        <f t="shared" si="1347"/>
        <v>5.16</v>
      </c>
      <c r="O1932" s="188">
        <f t="shared" si="1347"/>
        <v>5.16</v>
      </c>
      <c r="P1932" s="188">
        <f t="shared" si="1347"/>
        <v>5.16</v>
      </c>
      <c r="Q1932" s="188">
        <f t="shared" si="1347"/>
        <v>5.16</v>
      </c>
      <c r="R1932" s="188">
        <f t="shared" si="1347"/>
        <v>5.16</v>
      </c>
      <c r="S1932" s="188">
        <f t="shared" si="1347"/>
        <v>5.16</v>
      </c>
      <c r="T1932" s="188">
        <f t="shared" si="1347"/>
        <v>5.16</v>
      </c>
      <c r="U1932" s="188">
        <f t="shared" si="1347"/>
        <v>5.16</v>
      </c>
      <c r="V1932" s="188">
        <f t="shared" si="1347"/>
        <v>5.16</v>
      </c>
      <c r="W1932" s="188">
        <f t="shared" si="1347"/>
        <v>5.16</v>
      </c>
      <c r="X1932" s="188">
        <f t="shared" si="1348"/>
        <v>5.16</v>
      </c>
      <c r="Y1932" s="188">
        <f t="shared" si="1348"/>
        <v>5.16</v>
      </c>
      <c r="Z1932" s="188">
        <f t="shared" si="1348"/>
        <v>5.16</v>
      </c>
      <c r="AA1932" s="188">
        <f t="shared" si="1348"/>
        <v>5.16</v>
      </c>
      <c r="AB1932" s="188">
        <f t="shared" si="1348"/>
        <v>5.16</v>
      </c>
      <c r="AC1932" s="188">
        <f t="shared" si="1348"/>
        <v>5.16</v>
      </c>
      <c r="AD1932" s="188">
        <f t="shared" si="1348"/>
        <v>5.16</v>
      </c>
      <c r="AE1932" s="188">
        <f t="shared" si="1348"/>
        <v>5.16</v>
      </c>
      <c r="AF1932" s="188">
        <f t="shared" si="1348"/>
        <v>5.16</v>
      </c>
      <c r="AG1932" s="204"/>
      <c r="AK1932" s="336"/>
      <c r="AM1932" s="341"/>
      <c r="AN1932" s="345"/>
      <c r="AP1932" s="347"/>
      <c r="AQ1932" s="347"/>
    </row>
    <row r="1933" spans="1:43" s="176" customFormat="1" ht="16.5" hidden="1" customHeight="1" outlineLevel="2">
      <c r="A1933" s="168"/>
      <c r="B1933" s="195" t="s">
        <v>904</v>
      </c>
      <c r="C1933" s="191">
        <v>0</v>
      </c>
      <c r="D1933" s="188">
        <f>C1933</f>
        <v>0</v>
      </c>
      <c r="E1933" s="188">
        <f t="shared" si="1346"/>
        <v>0</v>
      </c>
      <c r="F1933" s="188">
        <f t="shared" si="1346"/>
        <v>0</v>
      </c>
      <c r="G1933" s="188">
        <f t="shared" si="1346"/>
        <v>0</v>
      </c>
      <c r="H1933" s="188">
        <f t="shared" si="1347"/>
        <v>0</v>
      </c>
      <c r="I1933" s="188">
        <f t="shared" si="1347"/>
        <v>0</v>
      </c>
      <c r="J1933" s="188">
        <f t="shared" si="1347"/>
        <v>0</v>
      </c>
      <c r="K1933" s="188">
        <f t="shared" si="1347"/>
        <v>0</v>
      </c>
      <c r="L1933" s="188">
        <f t="shared" si="1347"/>
        <v>0</v>
      </c>
      <c r="M1933" s="188">
        <f t="shared" si="1347"/>
        <v>0</v>
      </c>
      <c r="N1933" s="188">
        <f t="shared" si="1347"/>
        <v>0</v>
      </c>
      <c r="O1933" s="188">
        <f t="shared" si="1347"/>
        <v>0</v>
      </c>
      <c r="P1933" s="188">
        <f t="shared" si="1347"/>
        <v>0</v>
      </c>
      <c r="Q1933" s="188">
        <f t="shared" si="1347"/>
        <v>0</v>
      </c>
      <c r="R1933" s="188">
        <f t="shared" si="1347"/>
        <v>0</v>
      </c>
      <c r="S1933" s="188">
        <f t="shared" si="1347"/>
        <v>0</v>
      </c>
      <c r="T1933" s="188">
        <f t="shared" si="1347"/>
        <v>0</v>
      </c>
      <c r="U1933" s="188">
        <f t="shared" si="1347"/>
        <v>0</v>
      </c>
      <c r="V1933" s="188">
        <f t="shared" si="1347"/>
        <v>0</v>
      </c>
      <c r="W1933" s="188">
        <f t="shared" si="1347"/>
        <v>0</v>
      </c>
      <c r="X1933" s="188">
        <f t="shared" si="1348"/>
        <v>0</v>
      </c>
      <c r="Y1933" s="188">
        <f t="shared" si="1348"/>
        <v>0</v>
      </c>
      <c r="Z1933" s="188">
        <f t="shared" si="1348"/>
        <v>0</v>
      </c>
      <c r="AA1933" s="188">
        <f t="shared" si="1348"/>
        <v>0</v>
      </c>
      <c r="AB1933" s="188">
        <f t="shared" si="1348"/>
        <v>0</v>
      </c>
      <c r="AC1933" s="188">
        <f t="shared" si="1348"/>
        <v>0</v>
      </c>
      <c r="AD1933" s="188">
        <f t="shared" si="1348"/>
        <v>0</v>
      </c>
      <c r="AE1933" s="188">
        <f t="shared" si="1348"/>
        <v>0</v>
      </c>
      <c r="AF1933" s="188">
        <f t="shared" si="1348"/>
        <v>0</v>
      </c>
      <c r="AG1933" s="204"/>
      <c r="AK1933" s="336"/>
      <c r="AM1933" s="341"/>
      <c r="AN1933" s="345"/>
      <c r="AP1933" s="347"/>
      <c r="AQ1933" s="347"/>
    </row>
    <row r="1934" spans="1:43" s="176" customFormat="1" ht="16.5" hidden="1" customHeight="1" outlineLevel="2">
      <c r="A1934" s="168"/>
      <c r="B1934" s="195" t="s">
        <v>905</v>
      </c>
      <c r="C1934" s="191">
        <f>G2087</f>
        <v>257.14000000000004</v>
      </c>
      <c r="D1934" s="188">
        <f>C1934</f>
        <v>257.14000000000004</v>
      </c>
      <c r="E1934" s="188">
        <f t="shared" si="1346"/>
        <v>257.14000000000004</v>
      </c>
      <c r="F1934" s="188">
        <f t="shared" si="1346"/>
        <v>257.14000000000004</v>
      </c>
      <c r="G1934" s="188">
        <f t="shared" si="1346"/>
        <v>257.14000000000004</v>
      </c>
      <c r="H1934" s="188">
        <f t="shared" si="1347"/>
        <v>257.14000000000004</v>
      </c>
      <c r="I1934" s="188">
        <f t="shared" si="1347"/>
        <v>257.14000000000004</v>
      </c>
      <c r="J1934" s="188">
        <f t="shared" si="1347"/>
        <v>257.14000000000004</v>
      </c>
      <c r="K1934" s="188">
        <f t="shared" si="1347"/>
        <v>257.14000000000004</v>
      </c>
      <c r="L1934" s="188">
        <f t="shared" si="1347"/>
        <v>257.14000000000004</v>
      </c>
      <c r="M1934" s="188">
        <f t="shared" si="1347"/>
        <v>257.14000000000004</v>
      </c>
      <c r="N1934" s="188">
        <f t="shared" si="1347"/>
        <v>257.14000000000004</v>
      </c>
      <c r="O1934" s="188">
        <f t="shared" si="1347"/>
        <v>257.14000000000004</v>
      </c>
      <c r="P1934" s="188">
        <f t="shared" si="1347"/>
        <v>257.14000000000004</v>
      </c>
      <c r="Q1934" s="188">
        <f t="shared" si="1347"/>
        <v>257.14000000000004</v>
      </c>
      <c r="R1934" s="188">
        <f t="shared" si="1347"/>
        <v>257.14000000000004</v>
      </c>
      <c r="S1934" s="188">
        <f t="shared" si="1347"/>
        <v>257.14000000000004</v>
      </c>
      <c r="T1934" s="188">
        <f t="shared" si="1347"/>
        <v>257.14000000000004</v>
      </c>
      <c r="U1934" s="188">
        <f t="shared" si="1347"/>
        <v>257.14000000000004</v>
      </c>
      <c r="V1934" s="188">
        <f t="shared" si="1347"/>
        <v>257.14000000000004</v>
      </c>
      <c r="W1934" s="188">
        <f t="shared" si="1347"/>
        <v>257.14000000000004</v>
      </c>
      <c r="X1934" s="188">
        <f t="shared" si="1348"/>
        <v>257.14000000000004</v>
      </c>
      <c r="Y1934" s="188">
        <f t="shared" si="1348"/>
        <v>257.14000000000004</v>
      </c>
      <c r="Z1934" s="188">
        <f t="shared" si="1348"/>
        <v>257.14000000000004</v>
      </c>
      <c r="AA1934" s="188">
        <f t="shared" si="1348"/>
        <v>257.14000000000004</v>
      </c>
      <c r="AB1934" s="188">
        <f t="shared" si="1348"/>
        <v>257.14000000000004</v>
      </c>
      <c r="AC1934" s="188">
        <f t="shared" si="1348"/>
        <v>257.14000000000004</v>
      </c>
      <c r="AD1934" s="188">
        <f t="shared" si="1348"/>
        <v>257.14000000000004</v>
      </c>
      <c r="AE1934" s="188">
        <f t="shared" si="1348"/>
        <v>257.14000000000004</v>
      </c>
      <c r="AF1934" s="188">
        <f t="shared" si="1348"/>
        <v>257.14000000000004</v>
      </c>
      <c r="AG1934" s="204"/>
      <c r="AH1934" s="209"/>
      <c r="AK1934" s="336"/>
      <c r="AM1934" s="341"/>
      <c r="AN1934" s="345"/>
      <c r="AP1934" s="347"/>
      <c r="AQ1934" s="347"/>
    </row>
    <row r="1935" spans="1:43" s="176" customFormat="1" ht="16.5" hidden="1" customHeight="1" outlineLevel="2">
      <c r="A1935" s="168"/>
      <c r="B1935" s="195" t="s">
        <v>906</v>
      </c>
      <c r="C1935" s="191">
        <v>0</v>
      </c>
      <c r="D1935" s="188">
        <f t="shared" ref="D1935:D1937" si="1349">C1935</f>
        <v>0</v>
      </c>
      <c r="E1935" s="188">
        <f t="shared" si="1346"/>
        <v>0</v>
      </c>
      <c r="F1935" s="188">
        <f t="shared" si="1346"/>
        <v>0</v>
      </c>
      <c r="G1935" s="188">
        <f t="shared" si="1346"/>
        <v>0</v>
      </c>
      <c r="H1935" s="188">
        <f t="shared" si="1347"/>
        <v>0</v>
      </c>
      <c r="I1935" s="188">
        <f t="shared" si="1347"/>
        <v>0</v>
      </c>
      <c r="J1935" s="188">
        <f t="shared" si="1347"/>
        <v>0</v>
      </c>
      <c r="K1935" s="188">
        <f t="shared" si="1347"/>
        <v>0</v>
      </c>
      <c r="L1935" s="188">
        <f t="shared" si="1347"/>
        <v>0</v>
      </c>
      <c r="M1935" s="188">
        <f t="shared" si="1347"/>
        <v>0</v>
      </c>
      <c r="N1935" s="188">
        <f t="shared" si="1347"/>
        <v>0</v>
      </c>
      <c r="O1935" s="188">
        <f t="shared" si="1347"/>
        <v>0</v>
      </c>
      <c r="P1935" s="188">
        <f t="shared" si="1347"/>
        <v>0</v>
      </c>
      <c r="Q1935" s="188">
        <f t="shared" si="1347"/>
        <v>0</v>
      </c>
      <c r="R1935" s="188">
        <f t="shared" si="1347"/>
        <v>0</v>
      </c>
      <c r="S1935" s="188">
        <f t="shared" si="1347"/>
        <v>0</v>
      </c>
      <c r="T1935" s="188">
        <f t="shared" si="1347"/>
        <v>0</v>
      </c>
      <c r="U1935" s="188">
        <f t="shared" si="1347"/>
        <v>0</v>
      </c>
      <c r="V1935" s="188">
        <f t="shared" si="1347"/>
        <v>0</v>
      </c>
      <c r="W1935" s="188">
        <f t="shared" si="1347"/>
        <v>0</v>
      </c>
      <c r="X1935" s="188">
        <f t="shared" si="1348"/>
        <v>0</v>
      </c>
      <c r="Y1935" s="188">
        <f t="shared" si="1348"/>
        <v>0</v>
      </c>
      <c r="Z1935" s="188">
        <f t="shared" si="1348"/>
        <v>0</v>
      </c>
      <c r="AA1935" s="188">
        <f t="shared" si="1348"/>
        <v>0</v>
      </c>
      <c r="AB1935" s="188">
        <f t="shared" si="1348"/>
        <v>0</v>
      </c>
      <c r="AC1935" s="188">
        <f t="shared" si="1348"/>
        <v>0</v>
      </c>
      <c r="AD1935" s="188">
        <f t="shared" si="1348"/>
        <v>0</v>
      </c>
      <c r="AE1935" s="188">
        <f t="shared" si="1348"/>
        <v>0</v>
      </c>
      <c r="AF1935" s="188">
        <f t="shared" si="1348"/>
        <v>0</v>
      </c>
      <c r="AG1935" s="204"/>
      <c r="AH1935" s="560"/>
      <c r="AK1935" s="336"/>
      <c r="AM1935" s="341"/>
      <c r="AN1935" s="345"/>
      <c r="AP1935" s="347"/>
      <c r="AQ1935" s="347"/>
    </row>
    <row r="1936" spans="1:43" s="176" customFormat="1" ht="16.5" hidden="1" customHeight="1" outlineLevel="2">
      <c r="A1936" s="168"/>
      <c r="B1936" s="195" t="s">
        <v>907</v>
      </c>
      <c r="C1936" s="191">
        <v>0</v>
      </c>
      <c r="D1936" s="188">
        <f t="shared" si="1349"/>
        <v>0</v>
      </c>
      <c r="E1936" s="188">
        <f t="shared" si="1346"/>
        <v>0</v>
      </c>
      <c r="F1936" s="188">
        <f t="shared" si="1346"/>
        <v>0</v>
      </c>
      <c r="G1936" s="188">
        <f t="shared" si="1346"/>
        <v>0</v>
      </c>
      <c r="H1936" s="188">
        <f t="shared" si="1347"/>
        <v>0</v>
      </c>
      <c r="I1936" s="188">
        <f t="shared" si="1347"/>
        <v>0</v>
      </c>
      <c r="J1936" s="188">
        <f t="shared" si="1347"/>
        <v>0</v>
      </c>
      <c r="K1936" s="188">
        <f t="shared" si="1347"/>
        <v>0</v>
      </c>
      <c r="L1936" s="188">
        <f t="shared" si="1347"/>
        <v>0</v>
      </c>
      <c r="M1936" s="188">
        <f t="shared" si="1347"/>
        <v>0</v>
      </c>
      <c r="N1936" s="188">
        <f t="shared" si="1347"/>
        <v>0</v>
      </c>
      <c r="O1936" s="188">
        <f t="shared" si="1347"/>
        <v>0</v>
      </c>
      <c r="P1936" s="188">
        <f t="shared" si="1347"/>
        <v>0</v>
      </c>
      <c r="Q1936" s="188">
        <f t="shared" si="1347"/>
        <v>0</v>
      </c>
      <c r="R1936" s="188">
        <f t="shared" si="1347"/>
        <v>0</v>
      </c>
      <c r="S1936" s="188">
        <f t="shared" si="1347"/>
        <v>0</v>
      </c>
      <c r="T1936" s="188">
        <f t="shared" si="1347"/>
        <v>0</v>
      </c>
      <c r="U1936" s="188">
        <f t="shared" si="1347"/>
        <v>0</v>
      </c>
      <c r="V1936" s="188">
        <f t="shared" si="1347"/>
        <v>0</v>
      </c>
      <c r="W1936" s="188">
        <f t="shared" si="1347"/>
        <v>0</v>
      </c>
      <c r="X1936" s="188">
        <f t="shared" si="1348"/>
        <v>0</v>
      </c>
      <c r="Y1936" s="188">
        <f t="shared" si="1348"/>
        <v>0</v>
      </c>
      <c r="Z1936" s="188">
        <f t="shared" si="1348"/>
        <v>0</v>
      </c>
      <c r="AA1936" s="188">
        <f t="shared" si="1348"/>
        <v>0</v>
      </c>
      <c r="AB1936" s="188">
        <f t="shared" si="1348"/>
        <v>0</v>
      </c>
      <c r="AC1936" s="188">
        <f t="shared" si="1348"/>
        <v>0</v>
      </c>
      <c r="AD1936" s="188">
        <f t="shared" si="1348"/>
        <v>0</v>
      </c>
      <c r="AE1936" s="188">
        <f t="shared" si="1348"/>
        <v>0</v>
      </c>
      <c r="AF1936" s="188">
        <f t="shared" si="1348"/>
        <v>0</v>
      </c>
      <c r="AG1936" s="204"/>
      <c r="AK1936" s="336"/>
      <c r="AM1936" s="341"/>
      <c r="AN1936" s="345"/>
      <c r="AP1936" s="347"/>
      <c r="AQ1936" s="347"/>
    </row>
    <row r="1937" spans="1:43" s="176" customFormat="1" ht="16.5" hidden="1" customHeight="1" outlineLevel="2">
      <c r="A1937" s="168"/>
      <c r="B1937" s="195" t="s">
        <v>908</v>
      </c>
      <c r="C1937" s="191">
        <v>0</v>
      </c>
      <c r="D1937" s="188">
        <f t="shared" si="1349"/>
        <v>0</v>
      </c>
      <c r="E1937" s="188">
        <f t="shared" si="1346"/>
        <v>0</v>
      </c>
      <c r="F1937" s="188">
        <f t="shared" si="1346"/>
        <v>0</v>
      </c>
      <c r="G1937" s="188">
        <f t="shared" si="1346"/>
        <v>0</v>
      </c>
      <c r="H1937" s="188">
        <f t="shared" si="1347"/>
        <v>0</v>
      </c>
      <c r="I1937" s="188">
        <f t="shared" si="1347"/>
        <v>0</v>
      </c>
      <c r="J1937" s="188">
        <f t="shared" si="1347"/>
        <v>0</v>
      </c>
      <c r="K1937" s="188">
        <f t="shared" si="1347"/>
        <v>0</v>
      </c>
      <c r="L1937" s="188">
        <f t="shared" si="1347"/>
        <v>0</v>
      </c>
      <c r="M1937" s="188">
        <f t="shared" si="1347"/>
        <v>0</v>
      </c>
      <c r="N1937" s="188">
        <f t="shared" si="1347"/>
        <v>0</v>
      </c>
      <c r="O1937" s="188">
        <f t="shared" si="1347"/>
        <v>0</v>
      </c>
      <c r="P1937" s="188">
        <f t="shared" si="1347"/>
        <v>0</v>
      </c>
      <c r="Q1937" s="188">
        <f t="shared" si="1347"/>
        <v>0</v>
      </c>
      <c r="R1937" s="188">
        <f t="shared" si="1347"/>
        <v>0</v>
      </c>
      <c r="S1937" s="188">
        <f t="shared" si="1347"/>
        <v>0</v>
      </c>
      <c r="T1937" s="188">
        <f t="shared" si="1347"/>
        <v>0</v>
      </c>
      <c r="U1937" s="188">
        <f t="shared" si="1347"/>
        <v>0</v>
      </c>
      <c r="V1937" s="188">
        <f t="shared" si="1347"/>
        <v>0</v>
      </c>
      <c r="W1937" s="188">
        <f t="shared" si="1347"/>
        <v>0</v>
      </c>
      <c r="X1937" s="188">
        <f t="shared" si="1348"/>
        <v>0</v>
      </c>
      <c r="Y1937" s="188">
        <f t="shared" si="1348"/>
        <v>0</v>
      </c>
      <c r="Z1937" s="188">
        <f t="shared" si="1348"/>
        <v>0</v>
      </c>
      <c r="AA1937" s="188">
        <f t="shared" si="1348"/>
        <v>0</v>
      </c>
      <c r="AB1937" s="188">
        <f t="shared" si="1348"/>
        <v>0</v>
      </c>
      <c r="AC1937" s="188">
        <f t="shared" si="1348"/>
        <v>0</v>
      </c>
      <c r="AD1937" s="188">
        <f t="shared" si="1348"/>
        <v>0</v>
      </c>
      <c r="AE1937" s="188">
        <f t="shared" si="1348"/>
        <v>0</v>
      </c>
      <c r="AF1937" s="188">
        <f t="shared" si="1348"/>
        <v>0</v>
      </c>
      <c r="AG1937" s="204"/>
      <c r="AK1937" s="336"/>
      <c r="AM1937" s="341"/>
      <c r="AN1937" s="345"/>
      <c r="AP1937" s="347"/>
      <c r="AQ1937" s="347"/>
    </row>
    <row r="1938" spans="1:43" s="261" customFormat="1" ht="17.100000000000001" hidden="1" customHeight="1" outlineLevel="1">
      <c r="A1938" s="211"/>
      <c r="B1938" s="262" t="s">
        <v>909</v>
      </c>
      <c r="C1938" s="213">
        <f>SUM(C1939,C1942,C1945,C1948,C1951,C1954,C1957)*12/10^3</f>
        <v>3.6349400000000007</v>
      </c>
      <c r="D1938" s="213">
        <f t="shared" ref="D1938:AF1938" si="1350">SUM(D1939,D1942,D1945,D1948,D1951,D1954,D1957)*12/10^3</f>
        <v>3.6349400000000007</v>
      </c>
      <c r="E1938" s="213">
        <f t="shared" si="1350"/>
        <v>3.6349400000000007</v>
      </c>
      <c r="F1938" s="213">
        <f t="shared" si="1350"/>
        <v>3.6349400000000007</v>
      </c>
      <c r="G1938" s="213">
        <f t="shared" si="1350"/>
        <v>3.6349400000000007</v>
      </c>
      <c r="H1938" s="213">
        <f t="shared" si="1350"/>
        <v>3.6349400000000007</v>
      </c>
      <c r="I1938" s="213">
        <f t="shared" si="1350"/>
        <v>3.6349400000000007</v>
      </c>
      <c r="J1938" s="213">
        <f t="shared" si="1350"/>
        <v>3.6349400000000007</v>
      </c>
      <c r="K1938" s="213">
        <f t="shared" si="1350"/>
        <v>3.6349400000000007</v>
      </c>
      <c r="L1938" s="213">
        <f t="shared" si="1350"/>
        <v>3.6349400000000007</v>
      </c>
      <c r="M1938" s="213">
        <f t="shared" si="1350"/>
        <v>3.6349400000000007</v>
      </c>
      <c r="N1938" s="213">
        <f t="shared" si="1350"/>
        <v>3.6349400000000007</v>
      </c>
      <c r="O1938" s="213">
        <f t="shared" si="1350"/>
        <v>3.6349400000000007</v>
      </c>
      <c r="P1938" s="213">
        <f t="shared" si="1350"/>
        <v>3.6349400000000007</v>
      </c>
      <c r="Q1938" s="213">
        <f t="shared" si="1350"/>
        <v>3.6349400000000007</v>
      </c>
      <c r="R1938" s="213">
        <f t="shared" si="1350"/>
        <v>3.6349400000000007</v>
      </c>
      <c r="S1938" s="213">
        <f t="shared" si="1350"/>
        <v>3.6349400000000007</v>
      </c>
      <c r="T1938" s="213">
        <f t="shared" si="1350"/>
        <v>3.6349400000000007</v>
      </c>
      <c r="U1938" s="213">
        <f t="shared" si="1350"/>
        <v>3.6349400000000007</v>
      </c>
      <c r="V1938" s="213">
        <f t="shared" si="1350"/>
        <v>3.6349400000000007</v>
      </c>
      <c r="W1938" s="213">
        <f t="shared" si="1350"/>
        <v>3.6349400000000007</v>
      </c>
      <c r="X1938" s="213">
        <f t="shared" si="1350"/>
        <v>3.6349400000000007</v>
      </c>
      <c r="Y1938" s="213">
        <f t="shared" si="1350"/>
        <v>3.6349400000000007</v>
      </c>
      <c r="Z1938" s="213">
        <f t="shared" si="1350"/>
        <v>3.6349400000000007</v>
      </c>
      <c r="AA1938" s="213">
        <f t="shared" si="1350"/>
        <v>3.6349400000000007</v>
      </c>
      <c r="AB1938" s="213">
        <f t="shared" si="1350"/>
        <v>3.6349400000000007</v>
      </c>
      <c r="AC1938" s="213">
        <f t="shared" si="1350"/>
        <v>3.6349400000000007</v>
      </c>
      <c r="AD1938" s="213">
        <f t="shared" si="1350"/>
        <v>3.6349400000000007</v>
      </c>
      <c r="AE1938" s="213">
        <f t="shared" si="1350"/>
        <v>3.6349400000000007</v>
      </c>
      <c r="AF1938" s="213">
        <f t="shared" si="1350"/>
        <v>3.6349400000000007</v>
      </c>
      <c r="AG1938" s="563">
        <f>SUM(C1938:AF1938)</f>
        <v>109.04820000000002</v>
      </c>
      <c r="AH1938" s="176"/>
      <c r="AK1938" s="336"/>
      <c r="AM1938" s="362"/>
      <c r="AN1938" s="345"/>
      <c r="AP1938" s="354"/>
      <c r="AQ1938" s="354"/>
    </row>
    <row r="1939" spans="1:43" s="263" customFormat="1" ht="16.5" hidden="1" customHeight="1" outlineLevel="2">
      <c r="A1939" s="206"/>
      <c r="B1939" s="163" t="str">
        <f>B1875</f>
        <v>Auxiliar administrativo</v>
      </c>
      <c r="C1939" s="269">
        <f>C1940*C1941</f>
        <v>0</v>
      </c>
      <c r="D1939" s="269">
        <f t="shared" ref="D1939:AF1939" si="1351">D1940*D1941</f>
        <v>0</v>
      </c>
      <c r="E1939" s="269">
        <f t="shared" si="1351"/>
        <v>0</v>
      </c>
      <c r="F1939" s="269">
        <f t="shared" si="1351"/>
        <v>0</v>
      </c>
      <c r="G1939" s="269">
        <f t="shared" si="1351"/>
        <v>0</v>
      </c>
      <c r="H1939" s="269">
        <f t="shared" si="1351"/>
        <v>0</v>
      </c>
      <c r="I1939" s="269">
        <f t="shared" si="1351"/>
        <v>0</v>
      </c>
      <c r="J1939" s="269">
        <f t="shared" si="1351"/>
        <v>0</v>
      </c>
      <c r="K1939" s="269">
        <f t="shared" si="1351"/>
        <v>0</v>
      </c>
      <c r="L1939" s="269">
        <f t="shared" si="1351"/>
        <v>0</v>
      </c>
      <c r="M1939" s="269">
        <f t="shared" si="1351"/>
        <v>0</v>
      </c>
      <c r="N1939" s="269">
        <f t="shared" si="1351"/>
        <v>0</v>
      </c>
      <c r="O1939" s="269">
        <f t="shared" si="1351"/>
        <v>0</v>
      </c>
      <c r="P1939" s="269">
        <f t="shared" si="1351"/>
        <v>0</v>
      </c>
      <c r="Q1939" s="269">
        <f t="shared" si="1351"/>
        <v>0</v>
      </c>
      <c r="R1939" s="269">
        <f t="shared" si="1351"/>
        <v>0</v>
      </c>
      <c r="S1939" s="269">
        <f t="shared" si="1351"/>
        <v>0</v>
      </c>
      <c r="T1939" s="269">
        <f t="shared" si="1351"/>
        <v>0</v>
      </c>
      <c r="U1939" s="269">
        <f t="shared" si="1351"/>
        <v>0</v>
      </c>
      <c r="V1939" s="269">
        <f t="shared" si="1351"/>
        <v>0</v>
      </c>
      <c r="W1939" s="269">
        <f t="shared" si="1351"/>
        <v>0</v>
      </c>
      <c r="X1939" s="269">
        <f t="shared" si="1351"/>
        <v>0</v>
      </c>
      <c r="Y1939" s="269">
        <f t="shared" si="1351"/>
        <v>0</v>
      </c>
      <c r="Z1939" s="269">
        <f t="shared" si="1351"/>
        <v>0</v>
      </c>
      <c r="AA1939" s="269">
        <f t="shared" si="1351"/>
        <v>0</v>
      </c>
      <c r="AB1939" s="269">
        <f t="shared" si="1351"/>
        <v>0</v>
      </c>
      <c r="AC1939" s="269">
        <f t="shared" si="1351"/>
        <v>0</v>
      </c>
      <c r="AD1939" s="269">
        <f t="shared" si="1351"/>
        <v>0</v>
      </c>
      <c r="AE1939" s="269">
        <f t="shared" si="1351"/>
        <v>0</v>
      </c>
      <c r="AF1939" s="269">
        <f t="shared" si="1351"/>
        <v>0</v>
      </c>
      <c r="AG1939" s="209"/>
      <c r="AH1939" s="214"/>
      <c r="AK1939" s="360"/>
      <c r="AM1939" s="363"/>
      <c r="AN1939" s="345"/>
      <c r="AP1939" s="355"/>
      <c r="AQ1939" s="355"/>
    </row>
    <row r="1940" spans="1:43" ht="16.5" hidden="1" customHeight="1" outlineLevel="2">
      <c r="A1940" s="168"/>
      <c r="B1940" s="164" t="s">
        <v>839</v>
      </c>
      <c r="C1940" s="188">
        <f t="shared" ref="C1940:AF1940" si="1352">C1851</f>
        <v>0</v>
      </c>
      <c r="D1940" s="188">
        <f t="shared" si="1352"/>
        <v>0</v>
      </c>
      <c r="E1940" s="188">
        <f t="shared" si="1352"/>
        <v>0</v>
      </c>
      <c r="F1940" s="188">
        <f t="shared" si="1352"/>
        <v>0</v>
      </c>
      <c r="G1940" s="188">
        <f t="shared" si="1352"/>
        <v>0</v>
      </c>
      <c r="H1940" s="188">
        <f t="shared" si="1352"/>
        <v>0</v>
      </c>
      <c r="I1940" s="188">
        <f t="shared" si="1352"/>
        <v>0</v>
      </c>
      <c r="J1940" s="188">
        <f t="shared" si="1352"/>
        <v>0</v>
      </c>
      <c r="K1940" s="188">
        <f t="shared" si="1352"/>
        <v>0</v>
      </c>
      <c r="L1940" s="188">
        <f t="shared" si="1352"/>
        <v>0</v>
      </c>
      <c r="M1940" s="188">
        <f t="shared" si="1352"/>
        <v>0</v>
      </c>
      <c r="N1940" s="188">
        <f t="shared" si="1352"/>
        <v>0</v>
      </c>
      <c r="O1940" s="188">
        <f t="shared" si="1352"/>
        <v>0</v>
      </c>
      <c r="P1940" s="188">
        <f t="shared" si="1352"/>
        <v>0</v>
      </c>
      <c r="Q1940" s="188">
        <f t="shared" si="1352"/>
        <v>0</v>
      </c>
      <c r="R1940" s="188">
        <f t="shared" si="1352"/>
        <v>0</v>
      </c>
      <c r="S1940" s="188">
        <f t="shared" si="1352"/>
        <v>0</v>
      </c>
      <c r="T1940" s="188">
        <f t="shared" si="1352"/>
        <v>0</v>
      </c>
      <c r="U1940" s="188">
        <f t="shared" si="1352"/>
        <v>0</v>
      </c>
      <c r="V1940" s="188">
        <f t="shared" si="1352"/>
        <v>0</v>
      </c>
      <c r="W1940" s="188">
        <f t="shared" si="1352"/>
        <v>0</v>
      </c>
      <c r="X1940" s="188">
        <f t="shared" si="1352"/>
        <v>0</v>
      </c>
      <c r="Y1940" s="188">
        <f t="shared" si="1352"/>
        <v>0</v>
      </c>
      <c r="Z1940" s="188">
        <f t="shared" si="1352"/>
        <v>0</v>
      </c>
      <c r="AA1940" s="188">
        <f t="shared" si="1352"/>
        <v>0</v>
      </c>
      <c r="AB1940" s="188">
        <f t="shared" si="1352"/>
        <v>0</v>
      </c>
      <c r="AC1940" s="188">
        <f t="shared" si="1352"/>
        <v>0</v>
      </c>
      <c r="AD1940" s="188">
        <f t="shared" si="1352"/>
        <v>0</v>
      </c>
      <c r="AE1940" s="188">
        <f t="shared" si="1352"/>
        <v>0</v>
      </c>
      <c r="AF1940" s="188">
        <f t="shared" si="1352"/>
        <v>0</v>
      </c>
      <c r="AG1940" s="176"/>
      <c r="AH1940" s="209"/>
      <c r="AN1940" s="345"/>
      <c r="AP1940" s="345"/>
      <c r="AQ1940" s="345"/>
    </row>
    <row r="1941" spans="1:43" ht="16.5" hidden="1" customHeight="1" outlineLevel="2">
      <c r="A1941" s="168"/>
      <c r="B1941" s="164" t="s">
        <v>840</v>
      </c>
      <c r="C1941" s="191">
        <f>C2032</f>
        <v>75.535000000000011</v>
      </c>
      <c r="D1941" s="188">
        <f t="shared" ref="D1941:AF1941" si="1353">C1941</f>
        <v>75.535000000000011</v>
      </c>
      <c r="E1941" s="188">
        <f t="shared" si="1353"/>
        <v>75.535000000000011</v>
      </c>
      <c r="F1941" s="188">
        <f t="shared" si="1353"/>
        <v>75.535000000000011</v>
      </c>
      <c r="G1941" s="188">
        <f t="shared" si="1353"/>
        <v>75.535000000000011</v>
      </c>
      <c r="H1941" s="188">
        <f t="shared" si="1353"/>
        <v>75.535000000000011</v>
      </c>
      <c r="I1941" s="188">
        <f t="shared" si="1353"/>
        <v>75.535000000000011</v>
      </c>
      <c r="J1941" s="188">
        <f t="shared" si="1353"/>
        <v>75.535000000000011</v>
      </c>
      <c r="K1941" s="188">
        <f t="shared" si="1353"/>
        <v>75.535000000000011</v>
      </c>
      <c r="L1941" s="188">
        <f t="shared" si="1353"/>
        <v>75.535000000000011</v>
      </c>
      <c r="M1941" s="188">
        <f t="shared" si="1353"/>
        <v>75.535000000000011</v>
      </c>
      <c r="N1941" s="188">
        <f t="shared" si="1353"/>
        <v>75.535000000000011</v>
      </c>
      <c r="O1941" s="188">
        <f t="shared" si="1353"/>
        <v>75.535000000000011</v>
      </c>
      <c r="P1941" s="188">
        <f t="shared" si="1353"/>
        <v>75.535000000000011</v>
      </c>
      <c r="Q1941" s="188">
        <f t="shared" si="1353"/>
        <v>75.535000000000011</v>
      </c>
      <c r="R1941" s="188">
        <f t="shared" si="1353"/>
        <v>75.535000000000011</v>
      </c>
      <c r="S1941" s="188">
        <f t="shared" si="1353"/>
        <v>75.535000000000011</v>
      </c>
      <c r="T1941" s="188">
        <f t="shared" si="1353"/>
        <v>75.535000000000011</v>
      </c>
      <c r="U1941" s="188">
        <f t="shared" si="1353"/>
        <v>75.535000000000011</v>
      </c>
      <c r="V1941" s="188">
        <f t="shared" si="1353"/>
        <v>75.535000000000011</v>
      </c>
      <c r="W1941" s="188">
        <f t="shared" si="1353"/>
        <v>75.535000000000011</v>
      </c>
      <c r="X1941" s="188">
        <f t="shared" si="1353"/>
        <v>75.535000000000011</v>
      </c>
      <c r="Y1941" s="188">
        <f t="shared" si="1353"/>
        <v>75.535000000000011</v>
      </c>
      <c r="Z1941" s="188">
        <f t="shared" si="1353"/>
        <v>75.535000000000011</v>
      </c>
      <c r="AA1941" s="188">
        <f t="shared" si="1353"/>
        <v>75.535000000000011</v>
      </c>
      <c r="AB1941" s="188">
        <f t="shared" si="1353"/>
        <v>75.535000000000011</v>
      </c>
      <c r="AC1941" s="188">
        <f t="shared" si="1353"/>
        <v>75.535000000000011</v>
      </c>
      <c r="AD1941" s="188">
        <f t="shared" si="1353"/>
        <v>75.535000000000011</v>
      </c>
      <c r="AE1941" s="188">
        <f t="shared" si="1353"/>
        <v>75.535000000000011</v>
      </c>
      <c r="AF1941" s="188">
        <f t="shared" si="1353"/>
        <v>75.535000000000011</v>
      </c>
      <c r="AG1941" s="176"/>
      <c r="AN1941" s="345"/>
      <c r="AP1941" s="345"/>
      <c r="AQ1941" s="345"/>
    </row>
    <row r="1942" spans="1:43" s="263" customFormat="1" ht="16.5" hidden="1" customHeight="1" outlineLevel="2">
      <c r="A1942" s="206"/>
      <c r="B1942" s="163" t="str">
        <f>B1884</f>
        <v>Assessor administrativo</v>
      </c>
      <c r="C1942" s="269">
        <f>C1943*C1944</f>
        <v>0</v>
      </c>
      <c r="D1942" s="269">
        <f t="shared" ref="D1942:AF1942" si="1354">D1943*D1944</f>
        <v>0</v>
      </c>
      <c r="E1942" s="269">
        <f t="shared" si="1354"/>
        <v>0</v>
      </c>
      <c r="F1942" s="269">
        <f t="shared" si="1354"/>
        <v>0</v>
      </c>
      <c r="G1942" s="269">
        <f t="shared" si="1354"/>
        <v>0</v>
      </c>
      <c r="H1942" s="269">
        <f t="shared" si="1354"/>
        <v>0</v>
      </c>
      <c r="I1942" s="269">
        <f t="shared" si="1354"/>
        <v>0</v>
      </c>
      <c r="J1942" s="269">
        <f t="shared" si="1354"/>
        <v>0</v>
      </c>
      <c r="K1942" s="269">
        <f t="shared" si="1354"/>
        <v>0</v>
      </c>
      <c r="L1942" s="269">
        <f t="shared" si="1354"/>
        <v>0</v>
      </c>
      <c r="M1942" s="269">
        <f t="shared" si="1354"/>
        <v>0</v>
      </c>
      <c r="N1942" s="269">
        <f t="shared" si="1354"/>
        <v>0</v>
      </c>
      <c r="O1942" s="269">
        <f t="shared" si="1354"/>
        <v>0</v>
      </c>
      <c r="P1942" s="269">
        <f t="shared" si="1354"/>
        <v>0</v>
      </c>
      <c r="Q1942" s="269">
        <f t="shared" si="1354"/>
        <v>0</v>
      </c>
      <c r="R1942" s="269">
        <f t="shared" si="1354"/>
        <v>0</v>
      </c>
      <c r="S1942" s="269">
        <f t="shared" si="1354"/>
        <v>0</v>
      </c>
      <c r="T1942" s="269">
        <f t="shared" si="1354"/>
        <v>0</v>
      </c>
      <c r="U1942" s="269">
        <f t="shared" si="1354"/>
        <v>0</v>
      </c>
      <c r="V1942" s="269">
        <f t="shared" si="1354"/>
        <v>0</v>
      </c>
      <c r="W1942" s="269">
        <f t="shared" si="1354"/>
        <v>0</v>
      </c>
      <c r="X1942" s="269">
        <f t="shared" si="1354"/>
        <v>0</v>
      </c>
      <c r="Y1942" s="269">
        <f t="shared" si="1354"/>
        <v>0</v>
      </c>
      <c r="Z1942" s="269">
        <f t="shared" si="1354"/>
        <v>0</v>
      </c>
      <c r="AA1942" s="269">
        <f t="shared" si="1354"/>
        <v>0</v>
      </c>
      <c r="AB1942" s="269">
        <f t="shared" si="1354"/>
        <v>0</v>
      </c>
      <c r="AC1942" s="269">
        <f t="shared" si="1354"/>
        <v>0</v>
      </c>
      <c r="AD1942" s="269">
        <f t="shared" si="1354"/>
        <v>0</v>
      </c>
      <c r="AE1942" s="269">
        <f t="shared" si="1354"/>
        <v>0</v>
      </c>
      <c r="AF1942" s="269">
        <f t="shared" si="1354"/>
        <v>0</v>
      </c>
      <c r="AG1942" s="209"/>
      <c r="AH1942" s="176"/>
      <c r="AK1942" s="360"/>
      <c r="AM1942" s="363"/>
      <c r="AN1942" s="345"/>
      <c r="AP1942" s="355"/>
      <c r="AQ1942" s="355"/>
    </row>
    <row r="1943" spans="1:43" ht="16.5" hidden="1" customHeight="1" outlineLevel="2">
      <c r="A1943" s="168"/>
      <c r="B1943" s="164" t="s">
        <v>839</v>
      </c>
      <c r="C1943" s="188">
        <f t="shared" ref="C1943:AF1943" si="1355">C1854</f>
        <v>0</v>
      </c>
      <c r="D1943" s="188">
        <f t="shared" si="1355"/>
        <v>0</v>
      </c>
      <c r="E1943" s="188">
        <f t="shared" si="1355"/>
        <v>0</v>
      </c>
      <c r="F1943" s="188">
        <f t="shared" si="1355"/>
        <v>0</v>
      </c>
      <c r="G1943" s="188">
        <f t="shared" si="1355"/>
        <v>0</v>
      </c>
      <c r="H1943" s="188">
        <f t="shared" si="1355"/>
        <v>0</v>
      </c>
      <c r="I1943" s="188">
        <f t="shared" si="1355"/>
        <v>0</v>
      </c>
      <c r="J1943" s="188">
        <f t="shared" si="1355"/>
        <v>0</v>
      </c>
      <c r="K1943" s="188">
        <f t="shared" si="1355"/>
        <v>0</v>
      </c>
      <c r="L1943" s="188">
        <f t="shared" si="1355"/>
        <v>0</v>
      </c>
      <c r="M1943" s="188">
        <f t="shared" si="1355"/>
        <v>0</v>
      </c>
      <c r="N1943" s="188">
        <f t="shared" si="1355"/>
        <v>0</v>
      </c>
      <c r="O1943" s="188">
        <f t="shared" si="1355"/>
        <v>0</v>
      </c>
      <c r="P1943" s="188">
        <f t="shared" si="1355"/>
        <v>0</v>
      </c>
      <c r="Q1943" s="188">
        <f t="shared" si="1355"/>
        <v>0</v>
      </c>
      <c r="R1943" s="188">
        <f t="shared" si="1355"/>
        <v>0</v>
      </c>
      <c r="S1943" s="188">
        <f t="shared" si="1355"/>
        <v>0</v>
      </c>
      <c r="T1943" s="188">
        <f t="shared" si="1355"/>
        <v>0</v>
      </c>
      <c r="U1943" s="188">
        <f t="shared" si="1355"/>
        <v>0</v>
      </c>
      <c r="V1943" s="188">
        <f t="shared" si="1355"/>
        <v>0</v>
      </c>
      <c r="W1943" s="188">
        <f t="shared" si="1355"/>
        <v>0</v>
      </c>
      <c r="X1943" s="188">
        <f t="shared" si="1355"/>
        <v>0</v>
      </c>
      <c r="Y1943" s="188">
        <f t="shared" si="1355"/>
        <v>0</v>
      </c>
      <c r="Z1943" s="188">
        <f t="shared" si="1355"/>
        <v>0</v>
      </c>
      <c r="AA1943" s="188">
        <f t="shared" si="1355"/>
        <v>0</v>
      </c>
      <c r="AB1943" s="188">
        <f t="shared" si="1355"/>
        <v>0</v>
      </c>
      <c r="AC1943" s="188">
        <f t="shared" si="1355"/>
        <v>0</v>
      </c>
      <c r="AD1943" s="188">
        <f t="shared" si="1355"/>
        <v>0</v>
      </c>
      <c r="AE1943" s="188">
        <f t="shared" si="1355"/>
        <v>0</v>
      </c>
      <c r="AF1943" s="188">
        <f t="shared" si="1355"/>
        <v>0</v>
      </c>
      <c r="AG1943" s="176"/>
      <c r="AH1943" s="559"/>
      <c r="AN1943" s="345"/>
      <c r="AP1943" s="345"/>
      <c r="AQ1943" s="345"/>
    </row>
    <row r="1944" spans="1:43" ht="16.5" hidden="1" customHeight="1" outlineLevel="2">
      <c r="A1944" s="168"/>
      <c r="B1944" s="164" t="s">
        <v>840</v>
      </c>
      <c r="C1944" s="191">
        <f>C2033</f>
        <v>75.535000000000011</v>
      </c>
      <c r="D1944" s="188">
        <f t="shared" ref="D1944:AF1944" si="1356">C1944</f>
        <v>75.535000000000011</v>
      </c>
      <c r="E1944" s="188">
        <f t="shared" si="1356"/>
        <v>75.535000000000011</v>
      </c>
      <c r="F1944" s="188">
        <f t="shared" si="1356"/>
        <v>75.535000000000011</v>
      </c>
      <c r="G1944" s="188">
        <f t="shared" si="1356"/>
        <v>75.535000000000011</v>
      </c>
      <c r="H1944" s="188">
        <f t="shared" si="1356"/>
        <v>75.535000000000011</v>
      </c>
      <c r="I1944" s="188">
        <f t="shared" si="1356"/>
        <v>75.535000000000011</v>
      </c>
      <c r="J1944" s="188">
        <f t="shared" si="1356"/>
        <v>75.535000000000011</v>
      </c>
      <c r="K1944" s="188">
        <f t="shared" si="1356"/>
        <v>75.535000000000011</v>
      </c>
      <c r="L1944" s="188">
        <f t="shared" si="1356"/>
        <v>75.535000000000011</v>
      </c>
      <c r="M1944" s="188">
        <f t="shared" si="1356"/>
        <v>75.535000000000011</v>
      </c>
      <c r="N1944" s="188">
        <f t="shared" si="1356"/>
        <v>75.535000000000011</v>
      </c>
      <c r="O1944" s="188">
        <f t="shared" si="1356"/>
        <v>75.535000000000011</v>
      </c>
      <c r="P1944" s="188">
        <f t="shared" si="1356"/>
        <v>75.535000000000011</v>
      </c>
      <c r="Q1944" s="188">
        <f t="shared" si="1356"/>
        <v>75.535000000000011</v>
      </c>
      <c r="R1944" s="188">
        <f t="shared" si="1356"/>
        <v>75.535000000000011</v>
      </c>
      <c r="S1944" s="188">
        <f t="shared" si="1356"/>
        <v>75.535000000000011</v>
      </c>
      <c r="T1944" s="188">
        <f t="shared" si="1356"/>
        <v>75.535000000000011</v>
      </c>
      <c r="U1944" s="188">
        <f t="shared" si="1356"/>
        <v>75.535000000000011</v>
      </c>
      <c r="V1944" s="188">
        <f t="shared" si="1356"/>
        <v>75.535000000000011</v>
      </c>
      <c r="W1944" s="188">
        <f t="shared" si="1356"/>
        <v>75.535000000000011</v>
      </c>
      <c r="X1944" s="188">
        <f t="shared" si="1356"/>
        <v>75.535000000000011</v>
      </c>
      <c r="Y1944" s="188">
        <f t="shared" si="1356"/>
        <v>75.535000000000011</v>
      </c>
      <c r="Z1944" s="188">
        <f t="shared" si="1356"/>
        <v>75.535000000000011</v>
      </c>
      <c r="AA1944" s="188">
        <f t="shared" si="1356"/>
        <v>75.535000000000011</v>
      </c>
      <c r="AB1944" s="188">
        <f t="shared" si="1356"/>
        <v>75.535000000000011</v>
      </c>
      <c r="AC1944" s="188">
        <f t="shared" si="1356"/>
        <v>75.535000000000011</v>
      </c>
      <c r="AD1944" s="188">
        <f t="shared" si="1356"/>
        <v>75.535000000000011</v>
      </c>
      <c r="AE1944" s="188">
        <f t="shared" si="1356"/>
        <v>75.535000000000011</v>
      </c>
      <c r="AF1944" s="188">
        <f t="shared" si="1356"/>
        <v>75.535000000000011</v>
      </c>
      <c r="AG1944" s="176"/>
      <c r="AH1944" s="209"/>
      <c r="AN1944" s="345"/>
      <c r="AP1944" s="345"/>
      <c r="AQ1944" s="345"/>
    </row>
    <row r="1945" spans="1:43" s="263" customFormat="1" ht="16.5" hidden="1" customHeight="1" outlineLevel="2">
      <c r="A1945" s="206"/>
      <c r="B1945" s="163" t="str">
        <f>B1893</f>
        <v>Assistente administrativo</v>
      </c>
      <c r="C1945" s="269">
        <f>C1946*C1947</f>
        <v>75.535000000000011</v>
      </c>
      <c r="D1945" s="269">
        <f t="shared" ref="D1945:AF1945" si="1357">D1946*D1947</f>
        <v>75.535000000000011</v>
      </c>
      <c r="E1945" s="269">
        <f t="shared" si="1357"/>
        <v>75.535000000000011</v>
      </c>
      <c r="F1945" s="269">
        <f t="shared" si="1357"/>
        <v>75.535000000000011</v>
      </c>
      <c r="G1945" s="269">
        <f t="shared" si="1357"/>
        <v>75.535000000000011</v>
      </c>
      <c r="H1945" s="269">
        <f t="shared" si="1357"/>
        <v>75.535000000000011</v>
      </c>
      <c r="I1945" s="269">
        <f t="shared" si="1357"/>
        <v>75.535000000000011</v>
      </c>
      <c r="J1945" s="269">
        <f t="shared" si="1357"/>
        <v>75.535000000000011</v>
      </c>
      <c r="K1945" s="269">
        <f t="shared" si="1357"/>
        <v>75.535000000000011</v>
      </c>
      <c r="L1945" s="269">
        <f t="shared" si="1357"/>
        <v>75.535000000000011</v>
      </c>
      <c r="M1945" s="269">
        <f t="shared" si="1357"/>
        <v>75.535000000000011</v>
      </c>
      <c r="N1945" s="269">
        <f t="shared" si="1357"/>
        <v>75.535000000000011</v>
      </c>
      <c r="O1945" s="269">
        <f t="shared" si="1357"/>
        <v>75.535000000000011</v>
      </c>
      <c r="P1945" s="269">
        <f t="shared" si="1357"/>
        <v>75.535000000000011</v>
      </c>
      <c r="Q1945" s="269">
        <f t="shared" si="1357"/>
        <v>75.535000000000011</v>
      </c>
      <c r="R1945" s="269">
        <f t="shared" si="1357"/>
        <v>75.535000000000011</v>
      </c>
      <c r="S1945" s="269">
        <f t="shared" si="1357"/>
        <v>75.535000000000011</v>
      </c>
      <c r="T1945" s="269">
        <f t="shared" si="1357"/>
        <v>75.535000000000011</v>
      </c>
      <c r="U1945" s="269">
        <f t="shared" si="1357"/>
        <v>75.535000000000011</v>
      </c>
      <c r="V1945" s="269">
        <f t="shared" si="1357"/>
        <v>75.535000000000011</v>
      </c>
      <c r="W1945" s="269">
        <f t="shared" si="1357"/>
        <v>75.535000000000011</v>
      </c>
      <c r="X1945" s="269">
        <f t="shared" si="1357"/>
        <v>75.535000000000011</v>
      </c>
      <c r="Y1945" s="269">
        <f t="shared" si="1357"/>
        <v>75.535000000000011</v>
      </c>
      <c r="Z1945" s="269">
        <f t="shared" si="1357"/>
        <v>75.535000000000011</v>
      </c>
      <c r="AA1945" s="269">
        <f t="shared" si="1357"/>
        <v>75.535000000000011</v>
      </c>
      <c r="AB1945" s="269">
        <f t="shared" si="1357"/>
        <v>75.535000000000011</v>
      </c>
      <c r="AC1945" s="269">
        <f t="shared" si="1357"/>
        <v>75.535000000000011</v>
      </c>
      <c r="AD1945" s="269">
        <f t="shared" si="1357"/>
        <v>75.535000000000011</v>
      </c>
      <c r="AE1945" s="269">
        <f t="shared" si="1357"/>
        <v>75.535000000000011</v>
      </c>
      <c r="AF1945" s="269">
        <f t="shared" si="1357"/>
        <v>75.535000000000011</v>
      </c>
      <c r="AG1945" s="209"/>
      <c r="AH1945" s="209"/>
      <c r="AK1945" s="360"/>
      <c r="AM1945" s="363"/>
      <c r="AN1945" s="345"/>
      <c r="AP1945" s="355"/>
      <c r="AQ1945" s="355"/>
    </row>
    <row r="1946" spans="1:43" ht="16.5" hidden="1" customHeight="1" outlineLevel="2">
      <c r="A1946" s="168"/>
      <c r="B1946" s="164" t="s">
        <v>839</v>
      </c>
      <c r="C1946" s="188">
        <f t="shared" ref="C1946:AF1946" si="1358">C1857</f>
        <v>1</v>
      </c>
      <c r="D1946" s="188">
        <f t="shared" si="1358"/>
        <v>1</v>
      </c>
      <c r="E1946" s="188">
        <f t="shared" si="1358"/>
        <v>1</v>
      </c>
      <c r="F1946" s="188">
        <f t="shared" si="1358"/>
        <v>1</v>
      </c>
      <c r="G1946" s="188">
        <f t="shared" si="1358"/>
        <v>1</v>
      </c>
      <c r="H1946" s="188">
        <f t="shared" si="1358"/>
        <v>1</v>
      </c>
      <c r="I1946" s="188">
        <f t="shared" si="1358"/>
        <v>1</v>
      </c>
      <c r="J1946" s="188">
        <f t="shared" si="1358"/>
        <v>1</v>
      </c>
      <c r="K1946" s="188">
        <f t="shared" si="1358"/>
        <v>1</v>
      </c>
      <c r="L1946" s="188">
        <f t="shared" si="1358"/>
        <v>1</v>
      </c>
      <c r="M1946" s="188">
        <f t="shared" si="1358"/>
        <v>1</v>
      </c>
      <c r="N1946" s="188">
        <f t="shared" si="1358"/>
        <v>1</v>
      </c>
      <c r="O1946" s="188">
        <f t="shared" si="1358"/>
        <v>1</v>
      </c>
      <c r="P1946" s="188">
        <f t="shared" si="1358"/>
        <v>1</v>
      </c>
      <c r="Q1946" s="188">
        <f t="shared" si="1358"/>
        <v>1</v>
      </c>
      <c r="R1946" s="188">
        <f t="shared" si="1358"/>
        <v>1</v>
      </c>
      <c r="S1946" s="188">
        <f t="shared" si="1358"/>
        <v>1</v>
      </c>
      <c r="T1946" s="188">
        <f t="shared" si="1358"/>
        <v>1</v>
      </c>
      <c r="U1946" s="188">
        <f t="shared" si="1358"/>
        <v>1</v>
      </c>
      <c r="V1946" s="188">
        <f t="shared" si="1358"/>
        <v>1</v>
      </c>
      <c r="W1946" s="188">
        <f t="shared" si="1358"/>
        <v>1</v>
      </c>
      <c r="X1946" s="188">
        <f t="shared" si="1358"/>
        <v>1</v>
      </c>
      <c r="Y1946" s="188">
        <f t="shared" si="1358"/>
        <v>1</v>
      </c>
      <c r="Z1946" s="188">
        <f t="shared" si="1358"/>
        <v>1</v>
      </c>
      <c r="AA1946" s="188">
        <f t="shared" si="1358"/>
        <v>1</v>
      </c>
      <c r="AB1946" s="188">
        <f t="shared" si="1358"/>
        <v>1</v>
      </c>
      <c r="AC1946" s="188">
        <f t="shared" si="1358"/>
        <v>1</v>
      </c>
      <c r="AD1946" s="188">
        <f t="shared" si="1358"/>
        <v>1</v>
      </c>
      <c r="AE1946" s="188">
        <f t="shared" si="1358"/>
        <v>1</v>
      </c>
      <c r="AF1946" s="188">
        <f t="shared" si="1358"/>
        <v>1</v>
      </c>
      <c r="AG1946" s="176"/>
      <c r="AH1946" s="209"/>
      <c r="AN1946" s="345"/>
      <c r="AP1946" s="345"/>
      <c r="AQ1946" s="345"/>
    </row>
    <row r="1947" spans="1:43" ht="16.5" hidden="1" customHeight="1" outlineLevel="2">
      <c r="A1947" s="168"/>
      <c r="B1947" s="164" t="s">
        <v>840</v>
      </c>
      <c r="C1947" s="191">
        <f>C2034</f>
        <v>75.535000000000011</v>
      </c>
      <c r="D1947" s="188">
        <f t="shared" ref="D1947:AF1947" si="1359">C1947</f>
        <v>75.535000000000011</v>
      </c>
      <c r="E1947" s="188">
        <f t="shared" si="1359"/>
        <v>75.535000000000011</v>
      </c>
      <c r="F1947" s="188">
        <f t="shared" si="1359"/>
        <v>75.535000000000011</v>
      </c>
      <c r="G1947" s="188">
        <f t="shared" si="1359"/>
        <v>75.535000000000011</v>
      </c>
      <c r="H1947" s="188">
        <f t="shared" si="1359"/>
        <v>75.535000000000011</v>
      </c>
      <c r="I1947" s="188">
        <f t="shared" si="1359"/>
        <v>75.535000000000011</v>
      </c>
      <c r="J1947" s="188">
        <f t="shared" si="1359"/>
        <v>75.535000000000011</v>
      </c>
      <c r="K1947" s="188">
        <f t="shared" si="1359"/>
        <v>75.535000000000011</v>
      </c>
      <c r="L1947" s="188">
        <f t="shared" si="1359"/>
        <v>75.535000000000011</v>
      </c>
      <c r="M1947" s="188">
        <f t="shared" si="1359"/>
        <v>75.535000000000011</v>
      </c>
      <c r="N1947" s="188">
        <f t="shared" si="1359"/>
        <v>75.535000000000011</v>
      </c>
      <c r="O1947" s="188">
        <f t="shared" si="1359"/>
        <v>75.535000000000011</v>
      </c>
      <c r="P1947" s="188">
        <f t="shared" si="1359"/>
        <v>75.535000000000011</v>
      </c>
      <c r="Q1947" s="188">
        <f t="shared" si="1359"/>
        <v>75.535000000000011</v>
      </c>
      <c r="R1947" s="188">
        <f t="shared" si="1359"/>
        <v>75.535000000000011</v>
      </c>
      <c r="S1947" s="188">
        <f t="shared" si="1359"/>
        <v>75.535000000000011</v>
      </c>
      <c r="T1947" s="188">
        <f t="shared" si="1359"/>
        <v>75.535000000000011</v>
      </c>
      <c r="U1947" s="188">
        <f t="shared" si="1359"/>
        <v>75.535000000000011</v>
      </c>
      <c r="V1947" s="188">
        <f t="shared" si="1359"/>
        <v>75.535000000000011</v>
      </c>
      <c r="W1947" s="188">
        <f t="shared" si="1359"/>
        <v>75.535000000000011</v>
      </c>
      <c r="X1947" s="188">
        <f t="shared" si="1359"/>
        <v>75.535000000000011</v>
      </c>
      <c r="Y1947" s="188">
        <f t="shared" si="1359"/>
        <v>75.535000000000011</v>
      </c>
      <c r="Z1947" s="188">
        <f t="shared" si="1359"/>
        <v>75.535000000000011</v>
      </c>
      <c r="AA1947" s="188">
        <f t="shared" si="1359"/>
        <v>75.535000000000011</v>
      </c>
      <c r="AB1947" s="188">
        <f t="shared" si="1359"/>
        <v>75.535000000000011</v>
      </c>
      <c r="AC1947" s="188">
        <f t="shared" si="1359"/>
        <v>75.535000000000011</v>
      </c>
      <c r="AD1947" s="188">
        <f t="shared" si="1359"/>
        <v>75.535000000000011</v>
      </c>
      <c r="AE1947" s="188">
        <f t="shared" si="1359"/>
        <v>75.535000000000011</v>
      </c>
      <c r="AF1947" s="188">
        <f t="shared" si="1359"/>
        <v>75.535000000000011</v>
      </c>
      <c r="AG1947" s="176"/>
      <c r="AH1947" s="209"/>
      <c r="AN1947" s="345"/>
      <c r="AP1947" s="345"/>
      <c r="AQ1947" s="345"/>
    </row>
    <row r="1948" spans="1:43" s="263" customFormat="1" ht="16.5" hidden="1" customHeight="1" outlineLevel="2">
      <c r="A1948" s="206"/>
      <c r="B1948" s="163" t="str">
        <f>B1902</f>
        <v>Gerente</v>
      </c>
      <c r="C1948" s="269">
        <f>C1949*C1950</f>
        <v>75.535000000000011</v>
      </c>
      <c r="D1948" s="269">
        <f t="shared" ref="D1948:AF1948" si="1360">D1949*D1950</f>
        <v>75.535000000000011</v>
      </c>
      <c r="E1948" s="269">
        <f t="shared" si="1360"/>
        <v>75.535000000000011</v>
      </c>
      <c r="F1948" s="269">
        <f t="shared" si="1360"/>
        <v>75.535000000000011</v>
      </c>
      <c r="G1948" s="269">
        <f t="shared" si="1360"/>
        <v>75.535000000000011</v>
      </c>
      <c r="H1948" s="269">
        <f t="shared" si="1360"/>
        <v>75.535000000000011</v>
      </c>
      <c r="I1948" s="269">
        <f t="shared" si="1360"/>
        <v>75.535000000000011</v>
      </c>
      <c r="J1948" s="269">
        <f t="shared" si="1360"/>
        <v>75.535000000000011</v>
      </c>
      <c r="K1948" s="269">
        <f t="shared" si="1360"/>
        <v>75.535000000000011</v>
      </c>
      <c r="L1948" s="269">
        <f t="shared" si="1360"/>
        <v>75.535000000000011</v>
      </c>
      <c r="M1948" s="269">
        <f t="shared" si="1360"/>
        <v>75.535000000000011</v>
      </c>
      <c r="N1948" s="269">
        <f t="shared" si="1360"/>
        <v>75.535000000000011</v>
      </c>
      <c r="O1948" s="269">
        <f t="shared" si="1360"/>
        <v>75.535000000000011</v>
      </c>
      <c r="P1948" s="269">
        <f t="shared" si="1360"/>
        <v>75.535000000000011</v>
      </c>
      <c r="Q1948" s="269">
        <f t="shared" si="1360"/>
        <v>75.535000000000011</v>
      </c>
      <c r="R1948" s="269">
        <f t="shared" si="1360"/>
        <v>75.535000000000011</v>
      </c>
      <c r="S1948" s="269">
        <f t="shared" si="1360"/>
        <v>75.535000000000011</v>
      </c>
      <c r="T1948" s="269">
        <f t="shared" si="1360"/>
        <v>75.535000000000011</v>
      </c>
      <c r="U1948" s="269">
        <f t="shared" si="1360"/>
        <v>75.535000000000011</v>
      </c>
      <c r="V1948" s="269">
        <f t="shared" si="1360"/>
        <v>75.535000000000011</v>
      </c>
      <c r="W1948" s="269">
        <f t="shared" si="1360"/>
        <v>75.535000000000011</v>
      </c>
      <c r="X1948" s="269">
        <f t="shared" si="1360"/>
        <v>75.535000000000011</v>
      </c>
      <c r="Y1948" s="269">
        <f t="shared" si="1360"/>
        <v>75.535000000000011</v>
      </c>
      <c r="Z1948" s="269">
        <f t="shared" si="1360"/>
        <v>75.535000000000011</v>
      </c>
      <c r="AA1948" s="269">
        <f t="shared" si="1360"/>
        <v>75.535000000000011</v>
      </c>
      <c r="AB1948" s="269">
        <f t="shared" si="1360"/>
        <v>75.535000000000011</v>
      </c>
      <c r="AC1948" s="269">
        <f t="shared" si="1360"/>
        <v>75.535000000000011</v>
      </c>
      <c r="AD1948" s="269">
        <f t="shared" si="1360"/>
        <v>75.535000000000011</v>
      </c>
      <c r="AE1948" s="269">
        <f t="shared" si="1360"/>
        <v>75.535000000000011</v>
      </c>
      <c r="AF1948" s="269">
        <f t="shared" si="1360"/>
        <v>75.535000000000011</v>
      </c>
      <c r="AG1948" s="209"/>
      <c r="AH1948" s="176"/>
      <c r="AK1948" s="360"/>
      <c r="AM1948" s="363"/>
      <c r="AN1948" s="345"/>
      <c r="AP1948" s="355"/>
      <c r="AQ1948" s="355"/>
    </row>
    <row r="1949" spans="1:43" ht="16.5" hidden="1" customHeight="1" outlineLevel="2">
      <c r="A1949" s="168"/>
      <c r="B1949" s="164" t="s">
        <v>839</v>
      </c>
      <c r="C1949" s="188">
        <f t="shared" ref="C1949:AF1949" si="1361">C1860</f>
        <v>1</v>
      </c>
      <c r="D1949" s="188">
        <f t="shared" si="1361"/>
        <v>1</v>
      </c>
      <c r="E1949" s="188">
        <f t="shared" si="1361"/>
        <v>1</v>
      </c>
      <c r="F1949" s="188">
        <f t="shared" si="1361"/>
        <v>1</v>
      </c>
      <c r="G1949" s="188">
        <f t="shared" si="1361"/>
        <v>1</v>
      </c>
      <c r="H1949" s="188">
        <f t="shared" si="1361"/>
        <v>1</v>
      </c>
      <c r="I1949" s="188">
        <f t="shared" si="1361"/>
        <v>1</v>
      </c>
      <c r="J1949" s="188">
        <f t="shared" si="1361"/>
        <v>1</v>
      </c>
      <c r="K1949" s="188">
        <f t="shared" si="1361"/>
        <v>1</v>
      </c>
      <c r="L1949" s="188">
        <f t="shared" si="1361"/>
        <v>1</v>
      </c>
      <c r="M1949" s="188">
        <f t="shared" si="1361"/>
        <v>1</v>
      </c>
      <c r="N1949" s="188">
        <f t="shared" si="1361"/>
        <v>1</v>
      </c>
      <c r="O1949" s="188">
        <f t="shared" si="1361"/>
        <v>1</v>
      </c>
      <c r="P1949" s="188">
        <f t="shared" si="1361"/>
        <v>1</v>
      </c>
      <c r="Q1949" s="188">
        <f t="shared" si="1361"/>
        <v>1</v>
      </c>
      <c r="R1949" s="188">
        <f t="shared" si="1361"/>
        <v>1</v>
      </c>
      <c r="S1949" s="188">
        <f t="shared" si="1361"/>
        <v>1</v>
      </c>
      <c r="T1949" s="188">
        <f t="shared" si="1361"/>
        <v>1</v>
      </c>
      <c r="U1949" s="188">
        <f t="shared" si="1361"/>
        <v>1</v>
      </c>
      <c r="V1949" s="188">
        <f t="shared" si="1361"/>
        <v>1</v>
      </c>
      <c r="W1949" s="188">
        <f t="shared" si="1361"/>
        <v>1</v>
      </c>
      <c r="X1949" s="188">
        <f t="shared" si="1361"/>
        <v>1</v>
      </c>
      <c r="Y1949" s="188">
        <f t="shared" si="1361"/>
        <v>1</v>
      </c>
      <c r="Z1949" s="188">
        <f t="shared" si="1361"/>
        <v>1</v>
      </c>
      <c r="AA1949" s="188">
        <f t="shared" si="1361"/>
        <v>1</v>
      </c>
      <c r="AB1949" s="188">
        <f t="shared" si="1361"/>
        <v>1</v>
      </c>
      <c r="AC1949" s="188">
        <f t="shared" si="1361"/>
        <v>1</v>
      </c>
      <c r="AD1949" s="188">
        <f t="shared" si="1361"/>
        <v>1</v>
      </c>
      <c r="AE1949" s="188">
        <f t="shared" si="1361"/>
        <v>1</v>
      </c>
      <c r="AF1949" s="188">
        <f t="shared" si="1361"/>
        <v>1</v>
      </c>
      <c r="AG1949" s="176"/>
      <c r="AN1949" s="345"/>
      <c r="AP1949" s="345"/>
      <c r="AQ1949" s="345"/>
    </row>
    <row r="1950" spans="1:43" ht="16.5" hidden="1" customHeight="1" outlineLevel="2">
      <c r="A1950" s="168"/>
      <c r="B1950" s="164" t="s">
        <v>840</v>
      </c>
      <c r="C1950" s="191">
        <f>C2035</f>
        <v>75.535000000000011</v>
      </c>
      <c r="D1950" s="188">
        <f t="shared" ref="D1950:AF1950" si="1362">C1950</f>
        <v>75.535000000000011</v>
      </c>
      <c r="E1950" s="188">
        <f t="shared" si="1362"/>
        <v>75.535000000000011</v>
      </c>
      <c r="F1950" s="188">
        <f t="shared" si="1362"/>
        <v>75.535000000000011</v>
      </c>
      <c r="G1950" s="188">
        <f t="shared" si="1362"/>
        <v>75.535000000000011</v>
      </c>
      <c r="H1950" s="188">
        <f t="shared" si="1362"/>
        <v>75.535000000000011</v>
      </c>
      <c r="I1950" s="188">
        <f t="shared" si="1362"/>
        <v>75.535000000000011</v>
      </c>
      <c r="J1950" s="188">
        <f t="shared" si="1362"/>
        <v>75.535000000000011</v>
      </c>
      <c r="K1950" s="188">
        <f t="shared" si="1362"/>
        <v>75.535000000000011</v>
      </c>
      <c r="L1950" s="188">
        <f t="shared" si="1362"/>
        <v>75.535000000000011</v>
      </c>
      <c r="M1950" s="188">
        <f t="shared" si="1362"/>
        <v>75.535000000000011</v>
      </c>
      <c r="N1950" s="188">
        <f t="shared" si="1362"/>
        <v>75.535000000000011</v>
      </c>
      <c r="O1950" s="188">
        <f t="shared" si="1362"/>
        <v>75.535000000000011</v>
      </c>
      <c r="P1950" s="188">
        <f t="shared" si="1362"/>
        <v>75.535000000000011</v>
      </c>
      <c r="Q1950" s="188">
        <f t="shared" si="1362"/>
        <v>75.535000000000011</v>
      </c>
      <c r="R1950" s="188">
        <f t="shared" si="1362"/>
        <v>75.535000000000011</v>
      </c>
      <c r="S1950" s="188">
        <f t="shared" si="1362"/>
        <v>75.535000000000011</v>
      </c>
      <c r="T1950" s="188">
        <f t="shared" si="1362"/>
        <v>75.535000000000011</v>
      </c>
      <c r="U1950" s="188">
        <f t="shared" si="1362"/>
        <v>75.535000000000011</v>
      </c>
      <c r="V1950" s="188">
        <f t="shared" si="1362"/>
        <v>75.535000000000011</v>
      </c>
      <c r="W1950" s="188">
        <f t="shared" si="1362"/>
        <v>75.535000000000011</v>
      </c>
      <c r="X1950" s="188">
        <f t="shared" si="1362"/>
        <v>75.535000000000011</v>
      </c>
      <c r="Y1950" s="188">
        <f t="shared" si="1362"/>
        <v>75.535000000000011</v>
      </c>
      <c r="Z1950" s="188">
        <f t="shared" si="1362"/>
        <v>75.535000000000011</v>
      </c>
      <c r="AA1950" s="188">
        <f t="shared" si="1362"/>
        <v>75.535000000000011</v>
      </c>
      <c r="AB1950" s="188">
        <f t="shared" si="1362"/>
        <v>75.535000000000011</v>
      </c>
      <c r="AC1950" s="188">
        <f t="shared" si="1362"/>
        <v>75.535000000000011</v>
      </c>
      <c r="AD1950" s="188">
        <f t="shared" si="1362"/>
        <v>75.535000000000011</v>
      </c>
      <c r="AE1950" s="188">
        <f t="shared" si="1362"/>
        <v>75.535000000000011</v>
      </c>
      <c r="AF1950" s="188">
        <f t="shared" si="1362"/>
        <v>75.535000000000011</v>
      </c>
      <c r="AG1950" s="176"/>
      <c r="AN1950" s="345"/>
      <c r="AP1950" s="345"/>
      <c r="AQ1950" s="345"/>
    </row>
    <row r="1951" spans="1:43" s="263" customFormat="1" ht="16.5" hidden="1" customHeight="1" outlineLevel="2">
      <c r="A1951" s="206"/>
      <c r="B1951" s="163" t="str">
        <f>B1911</f>
        <v>Jovem aprendiz</v>
      </c>
      <c r="C1951" s="269">
        <f>C1952*C1953</f>
        <v>75.535000000000011</v>
      </c>
      <c r="D1951" s="269">
        <f t="shared" ref="D1951:AF1951" si="1363">D1952*D1953</f>
        <v>75.535000000000011</v>
      </c>
      <c r="E1951" s="269">
        <f t="shared" si="1363"/>
        <v>75.535000000000011</v>
      </c>
      <c r="F1951" s="269">
        <f t="shared" si="1363"/>
        <v>75.535000000000011</v>
      </c>
      <c r="G1951" s="269">
        <f t="shared" si="1363"/>
        <v>75.535000000000011</v>
      </c>
      <c r="H1951" s="269">
        <f t="shared" si="1363"/>
        <v>75.535000000000011</v>
      </c>
      <c r="I1951" s="269">
        <f t="shared" si="1363"/>
        <v>75.535000000000011</v>
      </c>
      <c r="J1951" s="269">
        <f t="shared" si="1363"/>
        <v>75.535000000000011</v>
      </c>
      <c r="K1951" s="269">
        <f t="shared" si="1363"/>
        <v>75.535000000000011</v>
      </c>
      <c r="L1951" s="269">
        <f t="shared" si="1363"/>
        <v>75.535000000000011</v>
      </c>
      <c r="M1951" s="269">
        <f t="shared" si="1363"/>
        <v>75.535000000000011</v>
      </c>
      <c r="N1951" s="269">
        <f t="shared" si="1363"/>
        <v>75.535000000000011</v>
      </c>
      <c r="O1951" s="269">
        <f t="shared" si="1363"/>
        <v>75.535000000000011</v>
      </c>
      <c r="P1951" s="269">
        <f t="shared" si="1363"/>
        <v>75.535000000000011</v>
      </c>
      <c r="Q1951" s="269">
        <f t="shared" si="1363"/>
        <v>75.535000000000011</v>
      </c>
      <c r="R1951" s="269">
        <f t="shared" si="1363"/>
        <v>75.535000000000011</v>
      </c>
      <c r="S1951" s="269">
        <f t="shared" si="1363"/>
        <v>75.535000000000011</v>
      </c>
      <c r="T1951" s="269">
        <f t="shared" si="1363"/>
        <v>75.535000000000011</v>
      </c>
      <c r="U1951" s="269">
        <f t="shared" si="1363"/>
        <v>75.535000000000011</v>
      </c>
      <c r="V1951" s="269">
        <f t="shared" si="1363"/>
        <v>75.535000000000011</v>
      </c>
      <c r="W1951" s="269">
        <f t="shared" si="1363"/>
        <v>75.535000000000011</v>
      </c>
      <c r="X1951" s="269">
        <f t="shared" si="1363"/>
        <v>75.535000000000011</v>
      </c>
      <c r="Y1951" s="269">
        <f t="shared" si="1363"/>
        <v>75.535000000000011</v>
      </c>
      <c r="Z1951" s="269">
        <f t="shared" si="1363"/>
        <v>75.535000000000011</v>
      </c>
      <c r="AA1951" s="269">
        <f t="shared" si="1363"/>
        <v>75.535000000000011</v>
      </c>
      <c r="AB1951" s="269">
        <f t="shared" si="1363"/>
        <v>75.535000000000011</v>
      </c>
      <c r="AC1951" s="269">
        <f t="shared" si="1363"/>
        <v>75.535000000000011</v>
      </c>
      <c r="AD1951" s="269">
        <f t="shared" si="1363"/>
        <v>75.535000000000011</v>
      </c>
      <c r="AE1951" s="269">
        <f t="shared" si="1363"/>
        <v>75.535000000000011</v>
      </c>
      <c r="AF1951" s="269">
        <f t="shared" si="1363"/>
        <v>75.535000000000011</v>
      </c>
      <c r="AG1951" s="209"/>
      <c r="AH1951" s="176"/>
      <c r="AK1951" s="360"/>
      <c r="AM1951" s="363"/>
      <c r="AN1951" s="345"/>
      <c r="AP1951" s="355"/>
      <c r="AQ1951" s="355"/>
    </row>
    <row r="1952" spans="1:43" ht="16.5" hidden="1" customHeight="1" outlineLevel="2">
      <c r="A1952" s="168"/>
      <c r="B1952" s="164" t="s">
        <v>839</v>
      </c>
      <c r="C1952" s="188">
        <f t="shared" ref="C1952:AF1952" si="1364">C1863</f>
        <v>1</v>
      </c>
      <c r="D1952" s="188">
        <f t="shared" si="1364"/>
        <v>1</v>
      </c>
      <c r="E1952" s="188">
        <f t="shared" si="1364"/>
        <v>1</v>
      </c>
      <c r="F1952" s="188">
        <f t="shared" si="1364"/>
        <v>1</v>
      </c>
      <c r="G1952" s="188">
        <f t="shared" si="1364"/>
        <v>1</v>
      </c>
      <c r="H1952" s="188">
        <f t="shared" si="1364"/>
        <v>1</v>
      </c>
      <c r="I1952" s="188">
        <f t="shared" si="1364"/>
        <v>1</v>
      </c>
      <c r="J1952" s="188">
        <f t="shared" si="1364"/>
        <v>1</v>
      </c>
      <c r="K1952" s="188">
        <f t="shared" si="1364"/>
        <v>1</v>
      </c>
      <c r="L1952" s="188">
        <f t="shared" si="1364"/>
        <v>1</v>
      </c>
      <c r="M1952" s="188">
        <f t="shared" si="1364"/>
        <v>1</v>
      </c>
      <c r="N1952" s="188">
        <f t="shared" si="1364"/>
        <v>1</v>
      </c>
      <c r="O1952" s="188">
        <f t="shared" si="1364"/>
        <v>1</v>
      </c>
      <c r="P1952" s="188">
        <f t="shared" si="1364"/>
        <v>1</v>
      </c>
      <c r="Q1952" s="188">
        <f t="shared" si="1364"/>
        <v>1</v>
      </c>
      <c r="R1952" s="188">
        <f t="shared" si="1364"/>
        <v>1</v>
      </c>
      <c r="S1952" s="188">
        <f t="shared" si="1364"/>
        <v>1</v>
      </c>
      <c r="T1952" s="188">
        <f t="shared" si="1364"/>
        <v>1</v>
      </c>
      <c r="U1952" s="188">
        <f t="shared" si="1364"/>
        <v>1</v>
      </c>
      <c r="V1952" s="188">
        <f t="shared" si="1364"/>
        <v>1</v>
      </c>
      <c r="W1952" s="188">
        <f t="shared" si="1364"/>
        <v>1</v>
      </c>
      <c r="X1952" s="188">
        <f t="shared" si="1364"/>
        <v>1</v>
      </c>
      <c r="Y1952" s="188">
        <f t="shared" si="1364"/>
        <v>1</v>
      </c>
      <c r="Z1952" s="188">
        <f t="shared" si="1364"/>
        <v>1</v>
      </c>
      <c r="AA1952" s="188">
        <f t="shared" si="1364"/>
        <v>1</v>
      </c>
      <c r="AB1952" s="188">
        <f t="shared" si="1364"/>
        <v>1</v>
      </c>
      <c r="AC1952" s="188">
        <f t="shared" si="1364"/>
        <v>1</v>
      </c>
      <c r="AD1952" s="188">
        <f t="shared" si="1364"/>
        <v>1</v>
      </c>
      <c r="AE1952" s="188">
        <f t="shared" si="1364"/>
        <v>1</v>
      </c>
      <c r="AF1952" s="188">
        <f t="shared" si="1364"/>
        <v>1</v>
      </c>
      <c r="AG1952" s="176"/>
      <c r="AH1952" s="214"/>
      <c r="AN1952" s="345"/>
      <c r="AP1952" s="345"/>
      <c r="AQ1952" s="345"/>
    </row>
    <row r="1953" spans="1:43" ht="16.5" hidden="1" customHeight="1" outlineLevel="2">
      <c r="A1953" s="168"/>
      <c r="B1953" s="164" t="s">
        <v>840</v>
      </c>
      <c r="C1953" s="191">
        <f>C2036</f>
        <v>75.535000000000011</v>
      </c>
      <c r="D1953" s="188">
        <f t="shared" ref="D1953:AF1953" si="1365">C1953</f>
        <v>75.535000000000011</v>
      </c>
      <c r="E1953" s="188">
        <f t="shared" si="1365"/>
        <v>75.535000000000011</v>
      </c>
      <c r="F1953" s="188">
        <f t="shared" si="1365"/>
        <v>75.535000000000011</v>
      </c>
      <c r="G1953" s="188">
        <f t="shared" si="1365"/>
        <v>75.535000000000011</v>
      </c>
      <c r="H1953" s="188">
        <f t="shared" si="1365"/>
        <v>75.535000000000011</v>
      </c>
      <c r="I1953" s="188">
        <f t="shared" si="1365"/>
        <v>75.535000000000011</v>
      </c>
      <c r="J1953" s="188">
        <f t="shared" si="1365"/>
        <v>75.535000000000011</v>
      </c>
      <c r="K1953" s="188">
        <f t="shared" si="1365"/>
        <v>75.535000000000011</v>
      </c>
      <c r="L1953" s="188">
        <f t="shared" si="1365"/>
        <v>75.535000000000011</v>
      </c>
      <c r="M1953" s="188">
        <f t="shared" si="1365"/>
        <v>75.535000000000011</v>
      </c>
      <c r="N1953" s="188">
        <f t="shared" si="1365"/>
        <v>75.535000000000011</v>
      </c>
      <c r="O1953" s="188">
        <f t="shared" si="1365"/>
        <v>75.535000000000011</v>
      </c>
      <c r="P1953" s="188">
        <f t="shared" si="1365"/>
        <v>75.535000000000011</v>
      </c>
      <c r="Q1953" s="188">
        <f t="shared" si="1365"/>
        <v>75.535000000000011</v>
      </c>
      <c r="R1953" s="188">
        <f t="shared" si="1365"/>
        <v>75.535000000000011</v>
      </c>
      <c r="S1953" s="188">
        <f t="shared" si="1365"/>
        <v>75.535000000000011</v>
      </c>
      <c r="T1953" s="188">
        <f t="shared" si="1365"/>
        <v>75.535000000000011</v>
      </c>
      <c r="U1953" s="188">
        <f t="shared" si="1365"/>
        <v>75.535000000000011</v>
      </c>
      <c r="V1953" s="188">
        <f t="shared" si="1365"/>
        <v>75.535000000000011</v>
      </c>
      <c r="W1953" s="188">
        <f t="shared" si="1365"/>
        <v>75.535000000000011</v>
      </c>
      <c r="X1953" s="188">
        <f t="shared" si="1365"/>
        <v>75.535000000000011</v>
      </c>
      <c r="Y1953" s="188">
        <f t="shared" si="1365"/>
        <v>75.535000000000011</v>
      </c>
      <c r="Z1953" s="188">
        <f t="shared" si="1365"/>
        <v>75.535000000000011</v>
      </c>
      <c r="AA1953" s="188">
        <f t="shared" si="1365"/>
        <v>75.535000000000011</v>
      </c>
      <c r="AB1953" s="188">
        <f t="shared" si="1365"/>
        <v>75.535000000000011</v>
      </c>
      <c r="AC1953" s="188">
        <f t="shared" si="1365"/>
        <v>75.535000000000011</v>
      </c>
      <c r="AD1953" s="188">
        <f t="shared" si="1365"/>
        <v>75.535000000000011</v>
      </c>
      <c r="AE1953" s="188">
        <f t="shared" si="1365"/>
        <v>75.535000000000011</v>
      </c>
      <c r="AF1953" s="188">
        <f t="shared" si="1365"/>
        <v>75.535000000000011</v>
      </c>
      <c r="AG1953" s="176"/>
      <c r="AH1953" s="209"/>
      <c r="AN1953" s="345"/>
      <c r="AP1953" s="345"/>
      <c r="AQ1953" s="345"/>
    </row>
    <row r="1954" spans="1:43" s="263" customFormat="1" ht="16.5" hidden="1" customHeight="1" outlineLevel="2">
      <c r="A1954" s="206"/>
      <c r="B1954" s="163" t="str">
        <f>B1920</f>
        <v>Técnico de segurança do trabalho</v>
      </c>
      <c r="C1954" s="269">
        <f>C1955*C1956</f>
        <v>0</v>
      </c>
      <c r="D1954" s="269">
        <f t="shared" ref="D1954:AF1954" si="1366">D1955*D1956</f>
        <v>0</v>
      </c>
      <c r="E1954" s="269">
        <f t="shared" si="1366"/>
        <v>0</v>
      </c>
      <c r="F1954" s="269">
        <f t="shared" si="1366"/>
        <v>0</v>
      </c>
      <c r="G1954" s="269">
        <f t="shared" si="1366"/>
        <v>0</v>
      </c>
      <c r="H1954" s="269">
        <f t="shared" si="1366"/>
        <v>0</v>
      </c>
      <c r="I1954" s="269">
        <f t="shared" si="1366"/>
        <v>0</v>
      </c>
      <c r="J1954" s="269">
        <f t="shared" si="1366"/>
        <v>0</v>
      </c>
      <c r="K1954" s="269">
        <f t="shared" si="1366"/>
        <v>0</v>
      </c>
      <c r="L1954" s="269">
        <f t="shared" si="1366"/>
        <v>0</v>
      </c>
      <c r="M1954" s="269">
        <f t="shared" si="1366"/>
        <v>0</v>
      </c>
      <c r="N1954" s="269">
        <f t="shared" si="1366"/>
        <v>0</v>
      </c>
      <c r="O1954" s="269">
        <f t="shared" si="1366"/>
        <v>0</v>
      </c>
      <c r="P1954" s="269">
        <f t="shared" si="1366"/>
        <v>0</v>
      </c>
      <c r="Q1954" s="269">
        <f t="shared" si="1366"/>
        <v>0</v>
      </c>
      <c r="R1954" s="269">
        <f t="shared" si="1366"/>
        <v>0</v>
      </c>
      <c r="S1954" s="269">
        <f t="shared" si="1366"/>
        <v>0</v>
      </c>
      <c r="T1954" s="269">
        <f t="shared" si="1366"/>
        <v>0</v>
      </c>
      <c r="U1954" s="269">
        <f t="shared" si="1366"/>
        <v>0</v>
      </c>
      <c r="V1954" s="269">
        <f t="shared" si="1366"/>
        <v>0</v>
      </c>
      <c r="W1954" s="269">
        <f t="shared" si="1366"/>
        <v>0</v>
      </c>
      <c r="X1954" s="269">
        <f t="shared" si="1366"/>
        <v>0</v>
      </c>
      <c r="Y1954" s="269">
        <f t="shared" si="1366"/>
        <v>0</v>
      </c>
      <c r="Z1954" s="269">
        <f t="shared" si="1366"/>
        <v>0</v>
      </c>
      <c r="AA1954" s="269">
        <f t="shared" si="1366"/>
        <v>0</v>
      </c>
      <c r="AB1954" s="269">
        <f t="shared" si="1366"/>
        <v>0</v>
      </c>
      <c r="AC1954" s="269">
        <f t="shared" si="1366"/>
        <v>0</v>
      </c>
      <c r="AD1954" s="269">
        <f t="shared" si="1366"/>
        <v>0</v>
      </c>
      <c r="AE1954" s="269">
        <f t="shared" si="1366"/>
        <v>0</v>
      </c>
      <c r="AF1954" s="269">
        <f t="shared" si="1366"/>
        <v>0</v>
      </c>
      <c r="AG1954" s="209"/>
      <c r="AH1954" s="176"/>
      <c r="AK1954" s="360"/>
      <c r="AM1954" s="363"/>
      <c r="AN1954" s="345"/>
      <c r="AP1954" s="355"/>
      <c r="AQ1954" s="355"/>
    </row>
    <row r="1955" spans="1:43" ht="16.5" hidden="1" customHeight="1" outlineLevel="2">
      <c r="A1955" s="168"/>
      <c r="B1955" s="164" t="s">
        <v>839</v>
      </c>
      <c r="C1955" s="188">
        <f t="shared" ref="C1955:AF1955" si="1367">C1866</f>
        <v>0</v>
      </c>
      <c r="D1955" s="188">
        <f t="shared" si="1367"/>
        <v>0</v>
      </c>
      <c r="E1955" s="188">
        <f t="shared" si="1367"/>
        <v>0</v>
      </c>
      <c r="F1955" s="188">
        <f t="shared" si="1367"/>
        <v>0</v>
      </c>
      <c r="G1955" s="188">
        <f t="shared" si="1367"/>
        <v>0</v>
      </c>
      <c r="H1955" s="188">
        <f t="shared" si="1367"/>
        <v>0</v>
      </c>
      <c r="I1955" s="188">
        <f t="shared" si="1367"/>
        <v>0</v>
      </c>
      <c r="J1955" s="188">
        <f t="shared" si="1367"/>
        <v>0</v>
      </c>
      <c r="K1955" s="188">
        <f t="shared" si="1367"/>
        <v>0</v>
      </c>
      <c r="L1955" s="188">
        <f t="shared" si="1367"/>
        <v>0</v>
      </c>
      <c r="M1955" s="188">
        <f t="shared" si="1367"/>
        <v>0</v>
      </c>
      <c r="N1955" s="188">
        <f t="shared" si="1367"/>
        <v>0</v>
      </c>
      <c r="O1955" s="188">
        <f t="shared" si="1367"/>
        <v>0</v>
      </c>
      <c r="P1955" s="188">
        <f t="shared" si="1367"/>
        <v>0</v>
      </c>
      <c r="Q1955" s="188">
        <f t="shared" si="1367"/>
        <v>0</v>
      </c>
      <c r="R1955" s="188">
        <f t="shared" si="1367"/>
        <v>0</v>
      </c>
      <c r="S1955" s="188">
        <f t="shared" si="1367"/>
        <v>0</v>
      </c>
      <c r="T1955" s="188">
        <f t="shared" si="1367"/>
        <v>0</v>
      </c>
      <c r="U1955" s="188">
        <f t="shared" si="1367"/>
        <v>0</v>
      </c>
      <c r="V1955" s="188">
        <f t="shared" si="1367"/>
        <v>0</v>
      </c>
      <c r="W1955" s="188">
        <f t="shared" si="1367"/>
        <v>0</v>
      </c>
      <c r="X1955" s="188">
        <f t="shared" si="1367"/>
        <v>0</v>
      </c>
      <c r="Y1955" s="188">
        <f t="shared" si="1367"/>
        <v>0</v>
      </c>
      <c r="Z1955" s="188">
        <f t="shared" si="1367"/>
        <v>0</v>
      </c>
      <c r="AA1955" s="188">
        <f t="shared" si="1367"/>
        <v>0</v>
      </c>
      <c r="AB1955" s="188">
        <f t="shared" si="1367"/>
        <v>0</v>
      </c>
      <c r="AC1955" s="188">
        <f t="shared" si="1367"/>
        <v>0</v>
      </c>
      <c r="AD1955" s="188">
        <f t="shared" si="1367"/>
        <v>0</v>
      </c>
      <c r="AE1955" s="188">
        <f t="shared" si="1367"/>
        <v>0</v>
      </c>
      <c r="AF1955" s="188">
        <f t="shared" si="1367"/>
        <v>0</v>
      </c>
      <c r="AG1955" s="176"/>
      <c r="AN1955" s="345"/>
      <c r="AP1955" s="345"/>
      <c r="AQ1955" s="345"/>
    </row>
    <row r="1956" spans="1:43" ht="16.5" hidden="1" customHeight="1" outlineLevel="2">
      <c r="A1956" s="168"/>
      <c r="B1956" s="164" t="s">
        <v>840</v>
      </c>
      <c r="C1956" s="191">
        <f>C2038</f>
        <v>75.535000000000011</v>
      </c>
      <c r="D1956" s="188">
        <f t="shared" ref="D1956:AF1956" si="1368">C1956</f>
        <v>75.535000000000011</v>
      </c>
      <c r="E1956" s="188">
        <f t="shared" si="1368"/>
        <v>75.535000000000011</v>
      </c>
      <c r="F1956" s="188">
        <f t="shared" si="1368"/>
        <v>75.535000000000011</v>
      </c>
      <c r="G1956" s="188">
        <f t="shared" si="1368"/>
        <v>75.535000000000011</v>
      </c>
      <c r="H1956" s="188">
        <f t="shared" si="1368"/>
        <v>75.535000000000011</v>
      </c>
      <c r="I1956" s="188">
        <f t="shared" si="1368"/>
        <v>75.535000000000011</v>
      </c>
      <c r="J1956" s="188">
        <f t="shared" si="1368"/>
        <v>75.535000000000011</v>
      </c>
      <c r="K1956" s="188">
        <f t="shared" si="1368"/>
        <v>75.535000000000011</v>
      </c>
      <c r="L1956" s="188">
        <f t="shared" si="1368"/>
        <v>75.535000000000011</v>
      </c>
      <c r="M1956" s="188">
        <f t="shared" si="1368"/>
        <v>75.535000000000011</v>
      </c>
      <c r="N1956" s="188">
        <f t="shared" si="1368"/>
        <v>75.535000000000011</v>
      </c>
      <c r="O1956" s="188">
        <f t="shared" si="1368"/>
        <v>75.535000000000011</v>
      </c>
      <c r="P1956" s="188">
        <f t="shared" si="1368"/>
        <v>75.535000000000011</v>
      </c>
      <c r="Q1956" s="188">
        <f t="shared" si="1368"/>
        <v>75.535000000000011</v>
      </c>
      <c r="R1956" s="188">
        <f t="shared" si="1368"/>
        <v>75.535000000000011</v>
      </c>
      <c r="S1956" s="188">
        <f t="shared" si="1368"/>
        <v>75.535000000000011</v>
      </c>
      <c r="T1956" s="188">
        <f t="shared" si="1368"/>
        <v>75.535000000000011</v>
      </c>
      <c r="U1956" s="188">
        <f t="shared" si="1368"/>
        <v>75.535000000000011</v>
      </c>
      <c r="V1956" s="188">
        <f t="shared" si="1368"/>
        <v>75.535000000000011</v>
      </c>
      <c r="W1956" s="188">
        <f t="shared" si="1368"/>
        <v>75.535000000000011</v>
      </c>
      <c r="X1956" s="188">
        <f t="shared" si="1368"/>
        <v>75.535000000000011</v>
      </c>
      <c r="Y1956" s="188">
        <f t="shared" si="1368"/>
        <v>75.535000000000011</v>
      </c>
      <c r="Z1956" s="188">
        <f t="shared" si="1368"/>
        <v>75.535000000000011</v>
      </c>
      <c r="AA1956" s="188">
        <f t="shared" si="1368"/>
        <v>75.535000000000011</v>
      </c>
      <c r="AB1956" s="188">
        <f t="shared" si="1368"/>
        <v>75.535000000000011</v>
      </c>
      <c r="AC1956" s="188">
        <f t="shared" si="1368"/>
        <v>75.535000000000011</v>
      </c>
      <c r="AD1956" s="188">
        <f t="shared" si="1368"/>
        <v>75.535000000000011</v>
      </c>
      <c r="AE1956" s="188">
        <f t="shared" si="1368"/>
        <v>75.535000000000011</v>
      </c>
      <c r="AF1956" s="188">
        <f t="shared" si="1368"/>
        <v>75.535000000000011</v>
      </c>
      <c r="AG1956" s="176"/>
      <c r="AH1956" s="214"/>
      <c r="AN1956" s="345"/>
      <c r="AP1956" s="345"/>
      <c r="AQ1956" s="345"/>
    </row>
    <row r="1957" spans="1:43" s="263" customFormat="1" ht="16.5" hidden="1" customHeight="1" outlineLevel="2">
      <c r="A1957" s="206"/>
      <c r="B1957" s="163" t="str">
        <f>B1929</f>
        <v>Zelador</v>
      </c>
      <c r="C1957" s="269">
        <f>C1958*C1959</f>
        <v>76.306666666666658</v>
      </c>
      <c r="D1957" s="269">
        <f t="shared" ref="D1957:AF1957" si="1369">D1958*D1959</f>
        <v>76.306666666666658</v>
      </c>
      <c r="E1957" s="269">
        <f t="shared" si="1369"/>
        <v>76.306666666666658</v>
      </c>
      <c r="F1957" s="269">
        <f t="shared" si="1369"/>
        <v>76.306666666666658</v>
      </c>
      <c r="G1957" s="269">
        <f t="shared" si="1369"/>
        <v>76.306666666666658</v>
      </c>
      <c r="H1957" s="269">
        <f t="shared" si="1369"/>
        <v>76.306666666666658</v>
      </c>
      <c r="I1957" s="269">
        <f t="shared" si="1369"/>
        <v>76.306666666666658</v>
      </c>
      <c r="J1957" s="269">
        <f t="shared" si="1369"/>
        <v>76.306666666666658</v>
      </c>
      <c r="K1957" s="269">
        <f t="shared" si="1369"/>
        <v>76.306666666666658</v>
      </c>
      <c r="L1957" s="269">
        <f t="shared" si="1369"/>
        <v>76.306666666666658</v>
      </c>
      <c r="M1957" s="269">
        <f t="shared" si="1369"/>
        <v>76.306666666666658</v>
      </c>
      <c r="N1957" s="269">
        <f t="shared" si="1369"/>
        <v>76.306666666666658</v>
      </c>
      <c r="O1957" s="269">
        <f t="shared" si="1369"/>
        <v>76.306666666666658</v>
      </c>
      <c r="P1957" s="269">
        <f t="shared" si="1369"/>
        <v>76.306666666666658</v>
      </c>
      <c r="Q1957" s="269">
        <f t="shared" si="1369"/>
        <v>76.306666666666658</v>
      </c>
      <c r="R1957" s="269">
        <f t="shared" si="1369"/>
        <v>76.306666666666658</v>
      </c>
      <c r="S1957" s="269">
        <f t="shared" si="1369"/>
        <v>76.306666666666658</v>
      </c>
      <c r="T1957" s="269">
        <f t="shared" si="1369"/>
        <v>76.306666666666658</v>
      </c>
      <c r="U1957" s="269">
        <f t="shared" si="1369"/>
        <v>76.306666666666658</v>
      </c>
      <c r="V1957" s="269">
        <f t="shared" si="1369"/>
        <v>76.306666666666658</v>
      </c>
      <c r="W1957" s="269">
        <f t="shared" si="1369"/>
        <v>76.306666666666658</v>
      </c>
      <c r="X1957" s="269">
        <f t="shared" si="1369"/>
        <v>76.306666666666658</v>
      </c>
      <c r="Y1957" s="269">
        <f t="shared" si="1369"/>
        <v>76.306666666666658</v>
      </c>
      <c r="Z1957" s="269">
        <f t="shared" si="1369"/>
        <v>76.306666666666658</v>
      </c>
      <c r="AA1957" s="269">
        <f t="shared" si="1369"/>
        <v>76.306666666666658</v>
      </c>
      <c r="AB1957" s="269">
        <f t="shared" si="1369"/>
        <v>76.306666666666658</v>
      </c>
      <c r="AC1957" s="269">
        <f t="shared" si="1369"/>
        <v>76.306666666666658</v>
      </c>
      <c r="AD1957" s="269">
        <f t="shared" si="1369"/>
        <v>76.306666666666658</v>
      </c>
      <c r="AE1957" s="269">
        <f t="shared" si="1369"/>
        <v>76.306666666666658</v>
      </c>
      <c r="AF1957" s="269">
        <f t="shared" si="1369"/>
        <v>76.306666666666658</v>
      </c>
      <c r="AG1957" s="209"/>
      <c r="AH1957" s="209"/>
      <c r="AK1957" s="360"/>
      <c r="AM1957" s="363"/>
      <c r="AN1957" s="345"/>
      <c r="AP1957" s="355"/>
      <c r="AQ1957" s="355"/>
    </row>
    <row r="1958" spans="1:43" ht="16.5" hidden="1" customHeight="1" outlineLevel="2">
      <c r="A1958" s="168"/>
      <c r="B1958" s="164" t="s">
        <v>839</v>
      </c>
      <c r="C1958" s="188">
        <f t="shared" ref="C1958:AF1958" si="1370">C1869</f>
        <v>1</v>
      </c>
      <c r="D1958" s="188">
        <f t="shared" si="1370"/>
        <v>1</v>
      </c>
      <c r="E1958" s="188">
        <f t="shared" si="1370"/>
        <v>1</v>
      </c>
      <c r="F1958" s="188">
        <f t="shared" si="1370"/>
        <v>1</v>
      </c>
      <c r="G1958" s="188">
        <f t="shared" si="1370"/>
        <v>1</v>
      </c>
      <c r="H1958" s="188">
        <f t="shared" si="1370"/>
        <v>1</v>
      </c>
      <c r="I1958" s="188">
        <f t="shared" si="1370"/>
        <v>1</v>
      </c>
      <c r="J1958" s="188">
        <f t="shared" si="1370"/>
        <v>1</v>
      </c>
      <c r="K1958" s="188">
        <f t="shared" si="1370"/>
        <v>1</v>
      </c>
      <c r="L1958" s="188">
        <f t="shared" si="1370"/>
        <v>1</v>
      </c>
      <c r="M1958" s="188">
        <f t="shared" si="1370"/>
        <v>1</v>
      </c>
      <c r="N1958" s="188">
        <f t="shared" si="1370"/>
        <v>1</v>
      </c>
      <c r="O1958" s="188">
        <f t="shared" si="1370"/>
        <v>1</v>
      </c>
      <c r="P1958" s="188">
        <f t="shared" si="1370"/>
        <v>1</v>
      </c>
      <c r="Q1958" s="188">
        <f t="shared" si="1370"/>
        <v>1</v>
      </c>
      <c r="R1958" s="188">
        <f t="shared" si="1370"/>
        <v>1</v>
      </c>
      <c r="S1958" s="188">
        <f t="shared" si="1370"/>
        <v>1</v>
      </c>
      <c r="T1958" s="188">
        <f t="shared" si="1370"/>
        <v>1</v>
      </c>
      <c r="U1958" s="188">
        <f t="shared" si="1370"/>
        <v>1</v>
      </c>
      <c r="V1958" s="188">
        <f t="shared" si="1370"/>
        <v>1</v>
      </c>
      <c r="W1958" s="188">
        <f t="shared" si="1370"/>
        <v>1</v>
      </c>
      <c r="X1958" s="188">
        <f t="shared" si="1370"/>
        <v>1</v>
      </c>
      <c r="Y1958" s="188">
        <f t="shared" si="1370"/>
        <v>1</v>
      </c>
      <c r="Z1958" s="188">
        <f t="shared" si="1370"/>
        <v>1</v>
      </c>
      <c r="AA1958" s="188">
        <f t="shared" si="1370"/>
        <v>1</v>
      </c>
      <c r="AB1958" s="188">
        <f t="shared" si="1370"/>
        <v>1</v>
      </c>
      <c r="AC1958" s="188">
        <f t="shared" si="1370"/>
        <v>1</v>
      </c>
      <c r="AD1958" s="188">
        <f t="shared" si="1370"/>
        <v>1</v>
      </c>
      <c r="AE1958" s="188">
        <f t="shared" si="1370"/>
        <v>1</v>
      </c>
      <c r="AF1958" s="188">
        <f t="shared" si="1370"/>
        <v>1</v>
      </c>
      <c r="AG1958" s="176"/>
      <c r="AN1958" s="345"/>
      <c r="AP1958" s="345"/>
      <c r="AQ1958" s="345"/>
    </row>
    <row r="1959" spans="1:43" ht="16.5" hidden="1" customHeight="1" outlineLevel="2">
      <c r="A1959" s="168"/>
      <c r="B1959" s="164" t="s">
        <v>840</v>
      </c>
      <c r="C1959" s="191">
        <f>C2026</f>
        <v>76.306666666666658</v>
      </c>
      <c r="D1959" s="188">
        <f t="shared" ref="D1959:AF1959" si="1371">C1959</f>
        <v>76.306666666666658</v>
      </c>
      <c r="E1959" s="188">
        <f t="shared" si="1371"/>
        <v>76.306666666666658</v>
      </c>
      <c r="F1959" s="188">
        <f t="shared" si="1371"/>
        <v>76.306666666666658</v>
      </c>
      <c r="G1959" s="188">
        <f t="shared" si="1371"/>
        <v>76.306666666666658</v>
      </c>
      <c r="H1959" s="188">
        <f t="shared" si="1371"/>
        <v>76.306666666666658</v>
      </c>
      <c r="I1959" s="188">
        <f t="shared" si="1371"/>
        <v>76.306666666666658</v>
      </c>
      <c r="J1959" s="188">
        <f t="shared" si="1371"/>
        <v>76.306666666666658</v>
      </c>
      <c r="K1959" s="188">
        <f t="shared" si="1371"/>
        <v>76.306666666666658</v>
      </c>
      <c r="L1959" s="188">
        <f t="shared" si="1371"/>
        <v>76.306666666666658</v>
      </c>
      <c r="M1959" s="188">
        <f t="shared" si="1371"/>
        <v>76.306666666666658</v>
      </c>
      <c r="N1959" s="188">
        <f t="shared" si="1371"/>
        <v>76.306666666666658</v>
      </c>
      <c r="O1959" s="188">
        <f t="shared" si="1371"/>
        <v>76.306666666666658</v>
      </c>
      <c r="P1959" s="188">
        <f t="shared" si="1371"/>
        <v>76.306666666666658</v>
      </c>
      <c r="Q1959" s="188">
        <f t="shared" si="1371"/>
        <v>76.306666666666658</v>
      </c>
      <c r="R1959" s="188">
        <f t="shared" si="1371"/>
        <v>76.306666666666658</v>
      </c>
      <c r="S1959" s="188">
        <f t="shared" si="1371"/>
        <v>76.306666666666658</v>
      </c>
      <c r="T1959" s="188">
        <f t="shared" si="1371"/>
        <v>76.306666666666658</v>
      </c>
      <c r="U1959" s="188">
        <f t="shared" si="1371"/>
        <v>76.306666666666658</v>
      </c>
      <c r="V1959" s="188">
        <f t="shared" si="1371"/>
        <v>76.306666666666658</v>
      </c>
      <c r="W1959" s="188">
        <f t="shared" si="1371"/>
        <v>76.306666666666658</v>
      </c>
      <c r="X1959" s="188">
        <f t="shared" si="1371"/>
        <v>76.306666666666658</v>
      </c>
      <c r="Y1959" s="188">
        <f t="shared" si="1371"/>
        <v>76.306666666666658</v>
      </c>
      <c r="Z1959" s="188">
        <f t="shared" si="1371"/>
        <v>76.306666666666658</v>
      </c>
      <c r="AA1959" s="188">
        <f t="shared" si="1371"/>
        <v>76.306666666666658</v>
      </c>
      <c r="AB1959" s="188">
        <f t="shared" si="1371"/>
        <v>76.306666666666658</v>
      </c>
      <c r="AC1959" s="188">
        <f t="shared" si="1371"/>
        <v>76.306666666666658</v>
      </c>
      <c r="AD1959" s="188">
        <f t="shared" si="1371"/>
        <v>76.306666666666658</v>
      </c>
      <c r="AE1959" s="188">
        <f t="shared" si="1371"/>
        <v>76.306666666666658</v>
      </c>
      <c r="AF1959" s="188">
        <f t="shared" si="1371"/>
        <v>76.306666666666658</v>
      </c>
      <c r="AG1959" s="176"/>
      <c r="AN1959" s="345"/>
      <c r="AP1959" s="345"/>
      <c r="AQ1959" s="345"/>
    </row>
    <row r="1960" spans="1:43" s="176" customFormat="1" ht="3" hidden="1" customHeight="1" outlineLevel="2">
      <c r="A1960" s="168"/>
      <c r="B1960" s="279"/>
      <c r="C1960" s="279"/>
      <c r="D1960" s="279"/>
      <c r="E1960" s="279"/>
      <c r="F1960" s="279"/>
      <c r="G1960" s="279"/>
      <c r="H1960" s="280"/>
      <c r="I1960" s="279"/>
      <c r="J1960" s="279"/>
      <c r="K1960" s="279"/>
      <c r="L1960" s="279"/>
      <c r="M1960" s="279"/>
      <c r="N1960" s="279"/>
      <c r="O1960" s="279"/>
      <c r="P1960" s="279"/>
      <c r="Q1960" s="279"/>
      <c r="R1960" s="279"/>
      <c r="S1960" s="279"/>
      <c r="T1960" s="279"/>
      <c r="U1960" s="279"/>
      <c r="V1960" s="279"/>
      <c r="W1960" s="279"/>
      <c r="X1960" s="279"/>
      <c r="Y1960" s="279"/>
      <c r="Z1960" s="279"/>
      <c r="AA1960" s="279"/>
      <c r="AB1960" s="279"/>
      <c r="AC1960" s="279"/>
      <c r="AD1960" s="279"/>
      <c r="AE1960" s="279"/>
      <c r="AF1960" s="279"/>
      <c r="AG1960" s="271"/>
      <c r="AK1960" s="336"/>
      <c r="AM1960" s="341"/>
      <c r="AN1960" s="345">
        <f t="shared" ref="AN1960" si="1372">AM1960/30</f>
        <v>0</v>
      </c>
      <c r="AP1960" s="347"/>
      <c r="AQ1960" s="347"/>
    </row>
    <row r="1961" spans="1:43" ht="16.5" customHeight="1" collapsed="1">
      <c r="A1961" s="168"/>
      <c r="B1961" s="688" t="s">
        <v>1091</v>
      </c>
      <c r="C1961" s="689">
        <f>C1962*C1963</f>
        <v>0</v>
      </c>
      <c r="D1961" s="689">
        <f t="shared" ref="D1961:AF1961" si="1373">D1962*D1963</f>
        <v>0</v>
      </c>
      <c r="E1961" s="689">
        <f t="shared" si="1373"/>
        <v>0</v>
      </c>
      <c r="F1961" s="689">
        <f t="shared" si="1373"/>
        <v>0</v>
      </c>
      <c r="G1961" s="689">
        <f t="shared" si="1373"/>
        <v>0</v>
      </c>
      <c r="H1961" s="689">
        <f t="shared" si="1373"/>
        <v>0</v>
      </c>
      <c r="I1961" s="689">
        <f t="shared" si="1373"/>
        <v>0</v>
      </c>
      <c r="J1961" s="689">
        <f t="shared" si="1373"/>
        <v>0</v>
      </c>
      <c r="K1961" s="689">
        <f t="shared" si="1373"/>
        <v>0</v>
      </c>
      <c r="L1961" s="689">
        <f t="shared" si="1373"/>
        <v>0</v>
      </c>
      <c r="M1961" s="689">
        <f t="shared" si="1373"/>
        <v>0</v>
      </c>
      <c r="N1961" s="689">
        <f t="shared" si="1373"/>
        <v>0</v>
      </c>
      <c r="O1961" s="689">
        <f t="shared" si="1373"/>
        <v>0</v>
      </c>
      <c r="P1961" s="689">
        <f t="shared" si="1373"/>
        <v>0</v>
      </c>
      <c r="Q1961" s="689">
        <f t="shared" si="1373"/>
        <v>0</v>
      </c>
      <c r="R1961" s="689">
        <f t="shared" si="1373"/>
        <v>0</v>
      </c>
      <c r="S1961" s="689">
        <f t="shared" si="1373"/>
        <v>0</v>
      </c>
      <c r="T1961" s="689">
        <f t="shared" si="1373"/>
        <v>0</v>
      </c>
      <c r="U1961" s="689">
        <f t="shared" si="1373"/>
        <v>0</v>
      </c>
      <c r="V1961" s="689">
        <f t="shared" si="1373"/>
        <v>0</v>
      </c>
      <c r="W1961" s="689">
        <f t="shared" si="1373"/>
        <v>0</v>
      </c>
      <c r="X1961" s="689">
        <f t="shared" si="1373"/>
        <v>0</v>
      </c>
      <c r="Y1961" s="689">
        <f t="shared" si="1373"/>
        <v>0</v>
      </c>
      <c r="Z1961" s="689">
        <f t="shared" si="1373"/>
        <v>0</v>
      </c>
      <c r="AA1961" s="689">
        <f t="shared" si="1373"/>
        <v>0</v>
      </c>
      <c r="AB1961" s="689">
        <f t="shared" si="1373"/>
        <v>0</v>
      </c>
      <c r="AC1961" s="689">
        <f t="shared" si="1373"/>
        <v>0</v>
      </c>
      <c r="AD1961" s="689">
        <f t="shared" si="1373"/>
        <v>0</v>
      </c>
      <c r="AE1961" s="689">
        <f t="shared" si="1373"/>
        <v>0</v>
      </c>
      <c r="AF1961" s="689">
        <f t="shared" si="1373"/>
        <v>0</v>
      </c>
      <c r="AG1961" s="690">
        <f>SUM(C1961:AF1961)</f>
        <v>0</v>
      </c>
      <c r="AH1961" s="214"/>
      <c r="AJ1961" s="342"/>
      <c r="AK1961" s="169"/>
      <c r="AL1961" s="343"/>
      <c r="AM1961" s="345"/>
      <c r="AO1961" s="345"/>
      <c r="AP1961" s="344"/>
    </row>
    <row r="1962" spans="1:43" ht="16.5" hidden="1" customHeight="1" outlineLevel="1">
      <c r="A1962" s="168"/>
      <c r="B1962" s="610" t="s">
        <v>28</v>
      </c>
      <c r="C1962" s="281">
        <v>0</v>
      </c>
      <c r="D1962" s="281">
        <v>0</v>
      </c>
      <c r="E1962" s="281">
        <v>0</v>
      </c>
      <c r="F1962" s="281">
        <v>0</v>
      </c>
      <c r="G1962" s="281">
        <v>0</v>
      </c>
      <c r="H1962" s="281">
        <v>0</v>
      </c>
      <c r="I1962" s="281">
        <v>0</v>
      </c>
      <c r="J1962" s="281">
        <v>0</v>
      </c>
      <c r="K1962" s="281">
        <v>0</v>
      </c>
      <c r="L1962" s="281">
        <v>0</v>
      </c>
      <c r="M1962" s="281">
        <v>0</v>
      </c>
      <c r="N1962" s="281">
        <v>0</v>
      </c>
      <c r="O1962" s="281">
        <v>0</v>
      </c>
      <c r="P1962" s="281">
        <v>0</v>
      </c>
      <c r="Q1962" s="281">
        <v>0</v>
      </c>
      <c r="R1962" s="281">
        <v>0</v>
      </c>
      <c r="S1962" s="281">
        <v>0</v>
      </c>
      <c r="T1962" s="281">
        <v>0</v>
      </c>
      <c r="U1962" s="281">
        <v>0</v>
      </c>
      <c r="V1962" s="281">
        <v>0</v>
      </c>
      <c r="W1962" s="281">
        <v>0</v>
      </c>
      <c r="X1962" s="281">
        <v>0</v>
      </c>
      <c r="Y1962" s="281">
        <v>0</v>
      </c>
      <c r="Z1962" s="281">
        <v>0</v>
      </c>
      <c r="AA1962" s="281">
        <v>0</v>
      </c>
      <c r="AB1962" s="281">
        <v>0</v>
      </c>
      <c r="AC1962" s="281">
        <v>0</v>
      </c>
      <c r="AD1962" s="281">
        <v>0</v>
      </c>
      <c r="AE1962" s="281">
        <v>0</v>
      </c>
      <c r="AF1962" s="281">
        <v>0</v>
      </c>
      <c r="AG1962" s="282"/>
    </row>
    <row r="1963" spans="1:43" ht="16.5" hidden="1" customHeight="1" outlineLevel="1">
      <c r="A1963" s="168"/>
      <c r="B1963" s="610" t="s">
        <v>1092</v>
      </c>
      <c r="C1963" s="611">
        <v>0.05</v>
      </c>
      <c r="D1963" s="165">
        <f>C1963</f>
        <v>0.05</v>
      </c>
      <c r="E1963" s="165">
        <f t="shared" ref="E1963:AF1963" si="1374">D1963</f>
        <v>0.05</v>
      </c>
      <c r="F1963" s="165">
        <f t="shared" si="1374"/>
        <v>0.05</v>
      </c>
      <c r="G1963" s="165">
        <f t="shared" si="1374"/>
        <v>0.05</v>
      </c>
      <c r="H1963" s="165">
        <f t="shared" si="1374"/>
        <v>0.05</v>
      </c>
      <c r="I1963" s="165">
        <f t="shared" si="1374"/>
        <v>0.05</v>
      </c>
      <c r="J1963" s="165">
        <f t="shared" si="1374"/>
        <v>0.05</v>
      </c>
      <c r="K1963" s="165">
        <f t="shared" si="1374"/>
        <v>0.05</v>
      </c>
      <c r="L1963" s="165">
        <f t="shared" si="1374"/>
        <v>0.05</v>
      </c>
      <c r="M1963" s="165">
        <f t="shared" si="1374"/>
        <v>0.05</v>
      </c>
      <c r="N1963" s="165">
        <f t="shared" si="1374"/>
        <v>0.05</v>
      </c>
      <c r="O1963" s="165">
        <f t="shared" si="1374"/>
        <v>0.05</v>
      </c>
      <c r="P1963" s="165">
        <f t="shared" si="1374"/>
        <v>0.05</v>
      </c>
      <c r="Q1963" s="165">
        <f t="shared" si="1374"/>
        <v>0.05</v>
      </c>
      <c r="R1963" s="165">
        <f t="shared" si="1374"/>
        <v>0.05</v>
      </c>
      <c r="S1963" s="165">
        <f t="shared" si="1374"/>
        <v>0.05</v>
      </c>
      <c r="T1963" s="165">
        <f t="shared" si="1374"/>
        <v>0.05</v>
      </c>
      <c r="U1963" s="165">
        <f t="shared" si="1374"/>
        <v>0.05</v>
      </c>
      <c r="V1963" s="165">
        <f t="shared" si="1374"/>
        <v>0.05</v>
      </c>
      <c r="W1963" s="165">
        <f t="shared" si="1374"/>
        <v>0.05</v>
      </c>
      <c r="X1963" s="165">
        <f t="shared" si="1374"/>
        <v>0.05</v>
      </c>
      <c r="Y1963" s="165">
        <f t="shared" si="1374"/>
        <v>0.05</v>
      </c>
      <c r="Z1963" s="165">
        <f t="shared" si="1374"/>
        <v>0.05</v>
      </c>
      <c r="AA1963" s="165">
        <f t="shared" si="1374"/>
        <v>0.05</v>
      </c>
      <c r="AB1963" s="165">
        <f t="shared" si="1374"/>
        <v>0.05</v>
      </c>
      <c r="AC1963" s="165">
        <f t="shared" si="1374"/>
        <v>0.05</v>
      </c>
      <c r="AD1963" s="165">
        <f t="shared" si="1374"/>
        <v>0.05</v>
      </c>
      <c r="AE1963" s="165">
        <f t="shared" si="1374"/>
        <v>0.05</v>
      </c>
      <c r="AF1963" s="165">
        <f t="shared" si="1374"/>
        <v>0.05</v>
      </c>
      <c r="AG1963" s="282"/>
      <c r="AH1963" s="214"/>
    </row>
    <row r="1964" spans="1:43" ht="3" hidden="1" customHeight="1" outlineLevel="1">
      <c r="A1964" s="168"/>
      <c r="B1964" s="273"/>
      <c r="C1964" s="274"/>
      <c r="D1964" s="275"/>
      <c r="E1964" s="274"/>
      <c r="F1964" s="274"/>
      <c r="G1964" s="274"/>
      <c r="H1964" s="276"/>
      <c r="I1964" s="274"/>
      <c r="J1964" s="274"/>
      <c r="K1964" s="274"/>
      <c r="L1964" s="274"/>
      <c r="M1964" s="274"/>
      <c r="N1964" s="274"/>
      <c r="O1964" s="274"/>
      <c r="P1964" s="274"/>
      <c r="Q1964" s="274"/>
      <c r="R1964" s="274"/>
      <c r="S1964" s="274"/>
      <c r="T1964" s="274"/>
      <c r="U1964" s="274"/>
      <c r="V1964" s="274"/>
      <c r="W1964" s="274"/>
      <c r="X1964" s="274"/>
      <c r="Y1964" s="274"/>
      <c r="Z1964" s="274"/>
      <c r="AA1964" s="274"/>
      <c r="AB1964" s="274"/>
      <c r="AC1964" s="274"/>
      <c r="AD1964" s="274"/>
      <c r="AE1964" s="274"/>
      <c r="AF1964" s="274"/>
      <c r="AG1964" s="277"/>
      <c r="AH1964" s="608"/>
    </row>
    <row r="1965" spans="1:43" ht="16.5" customHeight="1" collapsed="1">
      <c r="A1965" s="168"/>
      <c r="B1965" s="688" t="s">
        <v>1093</v>
      </c>
      <c r="C1965" s="689">
        <f>C1967+C1970</f>
        <v>0</v>
      </c>
      <c r="D1965" s="689">
        <f t="shared" ref="D1965:AF1965" si="1375">D1967+D1970</f>
        <v>0</v>
      </c>
      <c r="E1965" s="689">
        <f t="shared" si="1375"/>
        <v>0</v>
      </c>
      <c r="F1965" s="689">
        <f t="shared" si="1375"/>
        <v>0</v>
      </c>
      <c r="G1965" s="689">
        <f t="shared" si="1375"/>
        <v>0</v>
      </c>
      <c r="H1965" s="689">
        <f t="shared" si="1375"/>
        <v>0</v>
      </c>
      <c r="I1965" s="689">
        <f t="shared" si="1375"/>
        <v>0</v>
      </c>
      <c r="J1965" s="689">
        <f t="shared" si="1375"/>
        <v>0</v>
      </c>
      <c r="K1965" s="689">
        <f t="shared" si="1375"/>
        <v>0</v>
      </c>
      <c r="L1965" s="689">
        <f t="shared" si="1375"/>
        <v>0</v>
      </c>
      <c r="M1965" s="689">
        <f t="shared" si="1375"/>
        <v>0</v>
      </c>
      <c r="N1965" s="689">
        <f t="shared" si="1375"/>
        <v>0</v>
      </c>
      <c r="O1965" s="689">
        <f t="shared" si="1375"/>
        <v>0</v>
      </c>
      <c r="P1965" s="689">
        <f t="shared" si="1375"/>
        <v>0</v>
      </c>
      <c r="Q1965" s="689">
        <f t="shared" si="1375"/>
        <v>0</v>
      </c>
      <c r="R1965" s="689">
        <f t="shared" si="1375"/>
        <v>0</v>
      </c>
      <c r="S1965" s="689">
        <f t="shared" si="1375"/>
        <v>0</v>
      </c>
      <c r="T1965" s="689">
        <f t="shared" si="1375"/>
        <v>0</v>
      </c>
      <c r="U1965" s="689">
        <f t="shared" si="1375"/>
        <v>0</v>
      </c>
      <c r="V1965" s="689">
        <f t="shared" si="1375"/>
        <v>0</v>
      </c>
      <c r="W1965" s="689">
        <f t="shared" si="1375"/>
        <v>0</v>
      </c>
      <c r="X1965" s="689">
        <f t="shared" si="1375"/>
        <v>0</v>
      </c>
      <c r="Y1965" s="689">
        <f t="shared" si="1375"/>
        <v>0</v>
      </c>
      <c r="Z1965" s="689">
        <f t="shared" si="1375"/>
        <v>0</v>
      </c>
      <c r="AA1965" s="689">
        <f t="shared" si="1375"/>
        <v>0</v>
      </c>
      <c r="AB1965" s="689">
        <f t="shared" si="1375"/>
        <v>0</v>
      </c>
      <c r="AC1965" s="689">
        <f t="shared" si="1375"/>
        <v>0</v>
      </c>
      <c r="AD1965" s="689">
        <f t="shared" si="1375"/>
        <v>0</v>
      </c>
      <c r="AE1965" s="689">
        <f t="shared" si="1375"/>
        <v>0</v>
      </c>
      <c r="AF1965" s="689">
        <f t="shared" si="1375"/>
        <v>0</v>
      </c>
      <c r="AG1965" s="690">
        <f>SUM(C1965:AF1965)</f>
        <v>0</v>
      </c>
      <c r="AH1965" s="214"/>
      <c r="AJ1965" s="342"/>
      <c r="AK1965" s="169"/>
      <c r="AL1965" s="343"/>
      <c r="AM1965" s="345"/>
      <c r="AO1965" s="345"/>
      <c r="AP1965" s="344"/>
    </row>
    <row r="1966" spans="1:43" ht="3" customHeight="1">
      <c r="A1966" s="168"/>
      <c r="B1966"/>
      <c r="C1966" s="270"/>
      <c r="D1966" s="270"/>
      <c r="E1966" s="270"/>
      <c r="F1966" s="270"/>
      <c r="G1966" s="270"/>
      <c r="H1966" s="270"/>
      <c r="I1966" s="270"/>
      <c r="J1966" s="270"/>
      <c r="K1966" s="270"/>
      <c r="L1966" s="270"/>
      <c r="M1966" s="270"/>
      <c r="N1966" s="270"/>
      <c r="O1966" s="270"/>
      <c r="P1966" s="270"/>
      <c r="Q1966" s="270"/>
      <c r="R1966" s="270"/>
      <c r="S1966" s="270"/>
      <c r="T1966" s="270"/>
      <c r="U1966" s="270"/>
      <c r="V1966" s="270"/>
      <c r="W1966" s="270"/>
      <c r="X1966" s="270"/>
      <c r="Y1966" s="270"/>
      <c r="Z1966" s="270"/>
      <c r="AA1966" s="270"/>
      <c r="AB1966" s="270"/>
      <c r="AC1966" s="270"/>
      <c r="AD1966" s="270"/>
      <c r="AE1966" s="270"/>
      <c r="AF1966" s="270"/>
      <c r="AG1966" s="272"/>
      <c r="AH1966" s="604">
        <f t="shared" ref="AH1966" si="1376">(AH1967+AH1973+AH1970)*12/10^3</f>
        <v>0</v>
      </c>
    </row>
    <row r="1967" spans="1:43" ht="14.45" hidden="1" customHeight="1" outlineLevel="1">
      <c r="A1967" s="168"/>
      <c r="B1967" s="731" t="s">
        <v>1094</v>
      </c>
      <c r="C1967" s="245">
        <f>C1968*C1969</f>
        <v>0</v>
      </c>
      <c r="D1967" s="245">
        <f t="shared" ref="D1967:AF1967" si="1377">D1968*D1969</f>
        <v>0</v>
      </c>
      <c r="E1967" s="245">
        <f t="shared" si="1377"/>
        <v>0</v>
      </c>
      <c r="F1967" s="245">
        <f t="shared" si="1377"/>
        <v>0</v>
      </c>
      <c r="G1967" s="245">
        <f t="shared" si="1377"/>
        <v>0</v>
      </c>
      <c r="H1967" s="245">
        <f t="shared" si="1377"/>
        <v>0</v>
      </c>
      <c r="I1967" s="245">
        <f t="shared" si="1377"/>
        <v>0</v>
      </c>
      <c r="J1967" s="245">
        <f t="shared" si="1377"/>
        <v>0</v>
      </c>
      <c r="K1967" s="245">
        <f t="shared" si="1377"/>
        <v>0</v>
      </c>
      <c r="L1967" s="245">
        <f t="shared" si="1377"/>
        <v>0</v>
      </c>
      <c r="M1967" s="245">
        <f t="shared" si="1377"/>
        <v>0</v>
      </c>
      <c r="N1967" s="245">
        <f t="shared" si="1377"/>
        <v>0</v>
      </c>
      <c r="O1967" s="245">
        <f t="shared" si="1377"/>
        <v>0</v>
      </c>
      <c r="P1967" s="245">
        <f t="shared" si="1377"/>
        <v>0</v>
      </c>
      <c r="Q1967" s="245">
        <f t="shared" si="1377"/>
        <v>0</v>
      </c>
      <c r="R1967" s="245">
        <f t="shared" si="1377"/>
        <v>0</v>
      </c>
      <c r="S1967" s="245">
        <f t="shared" si="1377"/>
        <v>0</v>
      </c>
      <c r="T1967" s="245">
        <f t="shared" si="1377"/>
        <v>0</v>
      </c>
      <c r="U1967" s="245">
        <f t="shared" si="1377"/>
        <v>0</v>
      </c>
      <c r="V1967" s="245">
        <f t="shared" si="1377"/>
        <v>0</v>
      </c>
      <c r="W1967" s="245">
        <f t="shared" si="1377"/>
        <v>0</v>
      </c>
      <c r="X1967" s="245">
        <f t="shared" si="1377"/>
        <v>0</v>
      </c>
      <c r="Y1967" s="245">
        <f t="shared" si="1377"/>
        <v>0</v>
      </c>
      <c r="Z1967" s="245">
        <f t="shared" si="1377"/>
        <v>0</v>
      </c>
      <c r="AA1967" s="245">
        <f t="shared" si="1377"/>
        <v>0</v>
      </c>
      <c r="AB1967" s="245">
        <f t="shared" si="1377"/>
        <v>0</v>
      </c>
      <c r="AC1967" s="245">
        <f t="shared" si="1377"/>
        <v>0</v>
      </c>
      <c r="AD1967" s="245">
        <f t="shared" si="1377"/>
        <v>0</v>
      </c>
      <c r="AE1967" s="245">
        <f t="shared" si="1377"/>
        <v>0</v>
      </c>
      <c r="AF1967" s="245">
        <f t="shared" si="1377"/>
        <v>0</v>
      </c>
      <c r="AG1967" s="283"/>
      <c r="AH1967" s="209"/>
    </row>
    <row r="1968" spans="1:43" ht="16.5" hidden="1" customHeight="1" outlineLevel="2">
      <c r="A1968" s="168"/>
      <c r="B1968" s="429" t="s">
        <v>28</v>
      </c>
      <c r="C1968" s="281">
        <v>0</v>
      </c>
      <c r="D1968" s="281">
        <v>0</v>
      </c>
      <c r="E1968" s="281">
        <v>0</v>
      </c>
      <c r="F1968" s="281">
        <v>0</v>
      </c>
      <c r="G1968" s="281">
        <v>0</v>
      </c>
      <c r="H1968" s="281">
        <v>0</v>
      </c>
      <c r="I1968" s="281">
        <v>0</v>
      </c>
      <c r="J1968" s="281">
        <v>0</v>
      </c>
      <c r="K1968" s="281">
        <v>0</v>
      </c>
      <c r="L1968" s="281">
        <v>0</v>
      </c>
      <c r="M1968" s="281">
        <v>0</v>
      </c>
      <c r="N1968" s="281">
        <v>0</v>
      </c>
      <c r="O1968" s="281">
        <v>0</v>
      </c>
      <c r="P1968" s="281">
        <v>0</v>
      </c>
      <c r="Q1968" s="281">
        <v>0</v>
      </c>
      <c r="R1968" s="281">
        <v>0</v>
      </c>
      <c r="S1968" s="281">
        <v>0</v>
      </c>
      <c r="T1968" s="281">
        <v>0</v>
      </c>
      <c r="U1968" s="281">
        <v>0</v>
      </c>
      <c r="V1968" s="281">
        <v>0</v>
      </c>
      <c r="W1968" s="281">
        <v>0</v>
      </c>
      <c r="X1968" s="281">
        <v>0</v>
      </c>
      <c r="Y1968" s="281">
        <v>0</v>
      </c>
      <c r="Z1968" s="281">
        <v>0</v>
      </c>
      <c r="AA1968" s="281">
        <v>0</v>
      </c>
      <c r="AB1968" s="281">
        <v>0</v>
      </c>
      <c r="AC1968" s="281">
        <v>0</v>
      </c>
      <c r="AD1968" s="281">
        <v>0</v>
      </c>
      <c r="AE1968" s="281">
        <v>0</v>
      </c>
      <c r="AF1968" s="281">
        <v>0</v>
      </c>
      <c r="AG1968" s="282"/>
    </row>
    <row r="1969" spans="1:34" ht="16.5" hidden="1" customHeight="1" outlineLevel="2">
      <c r="A1969" s="168"/>
      <c r="B1969" s="429" t="s">
        <v>1092</v>
      </c>
      <c r="C1969"/>
      <c r="D1969" s="285">
        <f>C1969</f>
        <v>0</v>
      </c>
      <c r="E1969" s="285">
        <f t="shared" ref="E1969:AF1969" si="1378">D1969</f>
        <v>0</v>
      </c>
      <c r="F1969" s="285">
        <f t="shared" si="1378"/>
        <v>0</v>
      </c>
      <c r="G1969" s="285">
        <f t="shared" si="1378"/>
        <v>0</v>
      </c>
      <c r="H1969" s="285">
        <f t="shared" si="1378"/>
        <v>0</v>
      </c>
      <c r="I1969" s="285">
        <f t="shared" si="1378"/>
        <v>0</v>
      </c>
      <c r="J1969" s="285">
        <f t="shared" si="1378"/>
        <v>0</v>
      </c>
      <c r="K1969" s="285">
        <f t="shared" si="1378"/>
        <v>0</v>
      </c>
      <c r="L1969" s="285">
        <f t="shared" si="1378"/>
        <v>0</v>
      </c>
      <c r="M1969" s="285">
        <f t="shared" si="1378"/>
        <v>0</v>
      </c>
      <c r="N1969" s="285">
        <f t="shared" si="1378"/>
        <v>0</v>
      </c>
      <c r="O1969" s="285">
        <f t="shared" si="1378"/>
        <v>0</v>
      </c>
      <c r="P1969" s="285">
        <f t="shared" si="1378"/>
        <v>0</v>
      </c>
      <c r="Q1969" s="285">
        <f t="shared" si="1378"/>
        <v>0</v>
      </c>
      <c r="R1969" s="285">
        <f t="shared" si="1378"/>
        <v>0</v>
      </c>
      <c r="S1969" s="285">
        <f t="shared" si="1378"/>
        <v>0</v>
      </c>
      <c r="T1969" s="285">
        <f t="shared" si="1378"/>
        <v>0</v>
      </c>
      <c r="U1969" s="285">
        <f t="shared" si="1378"/>
        <v>0</v>
      </c>
      <c r="V1969" s="285">
        <f t="shared" si="1378"/>
        <v>0</v>
      </c>
      <c r="W1969" s="285">
        <f t="shared" si="1378"/>
        <v>0</v>
      </c>
      <c r="X1969" s="285">
        <f t="shared" si="1378"/>
        <v>0</v>
      </c>
      <c r="Y1969" s="285">
        <f t="shared" si="1378"/>
        <v>0</v>
      </c>
      <c r="Z1969" s="285">
        <f t="shared" si="1378"/>
        <v>0</v>
      </c>
      <c r="AA1969" s="285">
        <f t="shared" si="1378"/>
        <v>0</v>
      </c>
      <c r="AB1969" s="285">
        <f t="shared" si="1378"/>
        <v>0</v>
      </c>
      <c r="AC1969" s="285">
        <f t="shared" si="1378"/>
        <v>0</v>
      </c>
      <c r="AD1969" s="285">
        <f t="shared" si="1378"/>
        <v>0</v>
      </c>
      <c r="AE1969" s="285">
        <f t="shared" si="1378"/>
        <v>0</v>
      </c>
      <c r="AF1969" s="285">
        <f t="shared" si="1378"/>
        <v>0</v>
      </c>
      <c r="AG1969" s="176"/>
    </row>
    <row r="1970" spans="1:34" ht="16.5" hidden="1" customHeight="1" outlineLevel="1">
      <c r="A1970" s="168"/>
      <c r="B1970" s="734" t="s">
        <v>1095</v>
      </c>
      <c r="C1970" s="245">
        <f>(C1971+C1974+C1977+C1980)</f>
        <v>0</v>
      </c>
      <c r="D1970" s="245">
        <f t="shared" ref="D1970:AF1970" si="1379">(D1971+D1974+D1977+D1980)</f>
        <v>0</v>
      </c>
      <c r="E1970" s="245">
        <f t="shared" si="1379"/>
        <v>0</v>
      </c>
      <c r="F1970" s="245">
        <f t="shared" si="1379"/>
        <v>0</v>
      </c>
      <c r="G1970" s="245">
        <f t="shared" si="1379"/>
        <v>0</v>
      </c>
      <c r="H1970" s="245">
        <f t="shared" si="1379"/>
        <v>0</v>
      </c>
      <c r="I1970" s="245">
        <f t="shared" si="1379"/>
        <v>0</v>
      </c>
      <c r="J1970" s="245">
        <f t="shared" si="1379"/>
        <v>0</v>
      </c>
      <c r="K1970" s="245">
        <f t="shared" si="1379"/>
        <v>0</v>
      </c>
      <c r="L1970" s="245">
        <f t="shared" si="1379"/>
        <v>0</v>
      </c>
      <c r="M1970" s="245">
        <f t="shared" si="1379"/>
        <v>0</v>
      </c>
      <c r="N1970" s="245">
        <f t="shared" si="1379"/>
        <v>0</v>
      </c>
      <c r="O1970" s="245">
        <f t="shared" si="1379"/>
        <v>0</v>
      </c>
      <c r="P1970" s="245">
        <f t="shared" si="1379"/>
        <v>0</v>
      </c>
      <c r="Q1970" s="245">
        <f t="shared" si="1379"/>
        <v>0</v>
      </c>
      <c r="R1970" s="245">
        <f t="shared" si="1379"/>
        <v>0</v>
      </c>
      <c r="S1970" s="245">
        <f t="shared" si="1379"/>
        <v>0</v>
      </c>
      <c r="T1970" s="245">
        <f t="shared" si="1379"/>
        <v>0</v>
      </c>
      <c r="U1970" s="245">
        <f t="shared" si="1379"/>
        <v>0</v>
      </c>
      <c r="V1970" s="245">
        <f t="shared" si="1379"/>
        <v>0</v>
      </c>
      <c r="W1970" s="245">
        <f t="shared" si="1379"/>
        <v>0</v>
      </c>
      <c r="X1970" s="245">
        <f t="shared" si="1379"/>
        <v>0</v>
      </c>
      <c r="Y1970" s="245">
        <f t="shared" si="1379"/>
        <v>0</v>
      </c>
      <c r="Z1970" s="245">
        <f t="shared" si="1379"/>
        <v>0</v>
      </c>
      <c r="AA1970" s="245">
        <f t="shared" si="1379"/>
        <v>0</v>
      </c>
      <c r="AB1970" s="245">
        <f t="shared" si="1379"/>
        <v>0</v>
      </c>
      <c r="AC1970" s="245">
        <f t="shared" si="1379"/>
        <v>0</v>
      </c>
      <c r="AD1970" s="245">
        <f t="shared" si="1379"/>
        <v>0</v>
      </c>
      <c r="AE1970" s="245">
        <f t="shared" si="1379"/>
        <v>0</v>
      </c>
      <c r="AF1970" s="245">
        <f t="shared" si="1379"/>
        <v>0</v>
      </c>
      <c r="AH1970" s="209"/>
    </row>
    <row r="1971" spans="1:34" ht="16.5" hidden="1" customHeight="1" outlineLevel="3">
      <c r="A1971" s="168"/>
      <c r="B1971" s="735" t="s">
        <v>1096</v>
      </c>
      <c r="C1971" s="188">
        <f>C1972*C1973</f>
        <v>0</v>
      </c>
      <c r="D1971" s="188">
        <f t="shared" ref="D1971:AF1971" si="1380">D1972*D1973</f>
        <v>0</v>
      </c>
      <c r="E1971" s="188">
        <f t="shared" si="1380"/>
        <v>0</v>
      </c>
      <c r="F1971" s="188">
        <f t="shared" si="1380"/>
        <v>0</v>
      </c>
      <c r="G1971" s="188">
        <f t="shared" si="1380"/>
        <v>0</v>
      </c>
      <c r="H1971" s="188">
        <f t="shared" si="1380"/>
        <v>0</v>
      </c>
      <c r="I1971" s="188">
        <f t="shared" si="1380"/>
        <v>0</v>
      </c>
      <c r="J1971" s="188">
        <f t="shared" si="1380"/>
        <v>0</v>
      </c>
      <c r="K1971" s="188">
        <f t="shared" si="1380"/>
        <v>0</v>
      </c>
      <c r="L1971" s="188">
        <f t="shared" si="1380"/>
        <v>0</v>
      </c>
      <c r="M1971" s="188">
        <f t="shared" si="1380"/>
        <v>0</v>
      </c>
      <c r="N1971" s="188">
        <f t="shared" si="1380"/>
        <v>0</v>
      </c>
      <c r="O1971" s="188">
        <f t="shared" si="1380"/>
        <v>0</v>
      </c>
      <c r="P1971" s="188">
        <f t="shared" si="1380"/>
        <v>0</v>
      </c>
      <c r="Q1971" s="188">
        <f t="shared" si="1380"/>
        <v>0</v>
      </c>
      <c r="R1971" s="188">
        <f t="shared" si="1380"/>
        <v>0</v>
      </c>
      <c r="S1971" s="188">
        <f t="shared" si="1380"/>
        <v>0</v>
      </c>
      <c r="T1971" s="188">
        <f t="shared" si="1380"/>
        <v>0</v>
      </c>
      <c r="U1971" s="188">
        <f t="shared" si="1380"/>
        <v>0</v>
      </c>
      <c r="V1971" s="188">
        <f t="shared" si="1380"/>
        <v>0</v>
      </c>
      <c r="W1971" s="188">
        <f t="shared" si="1380"/>
        <v>0</v>
      </c>
      <c r="X1971" s="188">
        <f t="shared" si="1380"/>
        <v>0</v>
      </c>
      <c r="Y1971" s="188">
        <f t="shared" si="1380"/>
        <v>0</v>
      </c>
      <c r="Z1971" s="188">
        <f t="shared" si="1380"/>
        <v>0</v>
      </c>
      <c r="AA1971" s="188">
        <f t="shared" si="1380"/>
        <v>0</v>
      </c>
      <c r="AB1971" s="188">
        <f t="shared" si="1380"/>
        <v>0</v>
      </c>
      <c r="AC1971" s="188">
        <f t="shared" si="1380"/>
        <v>0</v>
      </c>
      <c r="AD1971" s="188">
        <f t="shared" si="1380"/>
        <v>0</v>
      </c>
      <c r="AE1971" s="188">
        <f t="shared" si="1380"/>
        <v>0</v>
      </c>
      <c r="AF1971" s="188">
        <f t="shared" si="1380"/>
        <v>0</v>
      </c>
    </row>
    <row r="1972" spans="1:34" ht="16.5" hidden="1" customHeight="1" outlineLevel="3">
      <c r="A1972" s="168"/>
      <c r="B1972" s="426" t="s">
        <v>1097</v>
      </c>
      <c r="C1972" s="281">
        <v>0</v>
      </c>
      <c r="D1972" s="281">
        <v>0</v>
      </c>
      <c r="E1972" s="281">
        <v>0</v>
      </c>
      <c r="F1972" s="281">
        <v>0</v>
      </c>
      <c r="G1972" s="281">
        <v>0</v>
      </c>
      <c r="H1972" s="281">
        <v>0</v>
      </c>
      <c r="I1972" s="281">
        <v>0</v>
      </c>
      <c r="J1972" s="281">
        <v>0</v>
      </c>
      <c r="K1972" s="281">
        <v>0</v>
      </c>
      <c r="L1972" s="281">
        <v>0</v>
      </c>
      <c r="M1972" s="281">
        <v>0</v>
      </c>
      <c r="N1972" s="281">
        <v>0</v>
      </c>
      <c r="O1972" s="281">
        <v>0</v>
      </c>
      <c r="P1972" s="281">
        <v>0</v>
      </c>
      <c r="Q1972" s="281">
        <v>0</v>
      </c>
      <c r="R1972" s="281">
        <v>0</v>
      </c>
      <c r="S1972" s="281">
        <v>0</v>
      </c>
      <c r="T1972" s="281">
        <v>0</v>
      </c>
      <c r="U1972" s="281">
        <v>0</v>
      </c>
      <c r="V1972" s="281">
        <v>0</v>
      </c>
      <c r="W1972" s="281">
        <v>0</v>
      </c>
      <c r="X1972" s="281">
        <v>0</v>
      </c>
      <c r="Y1972" s="281">
        <v>0</v>
      </c>
      <c r="Z1972" s="281">
        <v>0</v>
      </c>
      <c r="AA1972" s="281">
        <v>0</v>
      </c>
      <c r="AB1972" s="281">
        <v>0</v>
      </c>
      <c r="AC1972" s="281">
        <v>0</v>
      </c>
      <c r="AD1972" s="281">
        <v>0</v>
      </c>
      <c r="AE1972" s="281">
        <v>0</v>
      </c>
      <c r="AF1972" s="281">
        <v>0</v>
      </c>
    </row>
    <row r="1973" spans="1:34" ht="16.5" hidden="1" customHeight="1" outlineLevel="3">
      <c r="A1973" s="168"/>
      <c r="B1973" s="426" t="s">
        <v>1098</v>
      </c>
      <c r="C1973"/>
      <c r="D1973" s="165">
        <f>C1973</f>
        <v>0</v>
      </c>
      <c r="E1973" s="165">
        <f t="shared" ref="E1973:AF1973" si="1381">D1973</f>
        <v>0</v>
      </c>
      <c r="F1973" s="165">
        <f t="shared" si="1381"/>
        <v>0</v>
      </c>
      <c r="G1973" s="165">
        <f t="shared" si="1381"/>
        <v>0</v>
      </c>
      <c r="H1973" s="165">
        <f t="shared" si="1381"/>
        <v>0</v>
      </c>
      <c r="I1973" s="165">
        <f t="shared" si="1381"/>
        <v>0</v>
      </c>
      <c r="J1973" s="165">
        <f t="shared" si="1381"/>
        <v>0</v>
      </c>
      <c r="K1973" s="165">
        <f t="shared" si="1381"/>
        <v>0</v>
      </c>
      <c r="L1973" s="165">
        <f t="shared" si="1381"/>
        <v>0</v>
      </c>
      <c r="M1973" s="165">
        <f t="shared" si="1381"/>
        <v>0</v>
      </c>
      <c r="N1973" s="165">
        <f t="shared" si="1381"/>
        <v>0</v>
      </c>
      <c r="O1973" s="165">
        <f t="shared" si="1381"/>
        <v>0</v>
      </c>
      <c r="P1973" s="165">
        <f t="shared" si="1381"/>
        <v>0</v>
      </c>
      <c r="Q1973" s="165">
        <f t="shared" si="1381"/>
        <v>0</v>
      </c>
      <c r="R1973" s="165">
        <f t="shared" si="1381"/>
        <v>0</v>
      </c>
      <c r="S1973" s="165">
        <f t="shared" si="1381"/>
        <v>0</v>
      </c>
      <c r="T1973" s="165">
        <f t="shared" si="1381"/>
        <v>0</v>
      </c>
      <c r="U1973" s="165">
        <f t="shared" si="1381"/>
        <v>0</v>
      </c>
      <c r="V1973" s="165">
        <f t="shared" si="1381"/>
        <v>0</v>
      </c>
      <c r="W1973" s="165">
        <f t="shared" si="1381"/>
        <v>0</v>
      </c>
      <c r="X1973" s="165">
        <f t="shared" si="1381"/>
        <v>0</v>
      </c>
      <c r="Y1973" s="165">
        <f t="shared" si="1381"/>
        <v>0</v>
      </c>
      <c r="Z1973" s="165">
        <f t="shared" si="1381"/>
        <v>0</v>
      </c>
      <c r="AA1973" s="165">
        <f t="shared" si="1381"/>
        <v>0</v>
      </c>
      <c r="AB1973" s="165">
        <f t="shared" si="1381"/>
        <v>0</v>
      </c>
      <c r="AC1973" s="165">
        <f t="shared" si="1381"/>
        <v>0</v>
      </c>
      <c r="AD1973" s="165">
        <f t="shared" si="1381"/>
        <v>0</v>
      </c>
      <c r="AE1973" s="165">
        <f t="shared" si="1381"/>
        <v>0</v>
      </c>
      <c r="AF1973" s="165">
        <f t="shared" si="1381"/>
        <v>0</v>
      </c>
      <c r="AH1973" s="209"/>
    </row>
    <row r="1974" spans="1:34" ht="16.5" hidden="1" customHeight="1" outlineLevel="2">
      <c r="A1974" s="168"/>
      <c r="B1974" s="735" t="s">
        <v>1099</v>
      </c>
      <c r="C1974" s="188">
        <f>C1975*C1976</f>
        <v>0</v>
      </c>
      <c r="D1974" s="188">
        <f t="shared" ref="D1974:AF1974" si="1382">D1975*D1976</f>
        <v>0</v>
      </c>
      <c r="E1974" s="188">
        <f t="shared" si="1382"/>
        <v>0</v>
      </c>
      <c r="F1974" s="188">
        <f t="shared" si="1382"/>
        <v>0</v>
      </c>
      <c r="G1974" s="188">
        <f t="shared" si="1382"/>
        <v>0</v>
      </c>
      <c r="H1974" s="188">
        <f t="shared" si="1382"/>
        <v>0</v>
      </c>
      <c r="I1974" s="188">
        <f t="shared" si="1382"/>
        <v>0</v>
      </c>
      <c r="J1974" s="188">
        <f t="shared" si="1382"/>
        <v>0</v>
      </c>
      <c r="K1974" s="188">
        <f t="shared" si="1382"/>
        <v>0</v>
      </c>
      <c r="L1974" s="188">
        <f t="shared" si="1382"/>
        <v>0</v>
      </c>
      <c r="M1974" s="188">
        <f t="shared" si="1382"/>
        <v>0</v>
      </c>
      <c r="N1974" s="188">
        <f t="shared" si="1382"/>
        <v>0</v>
      </c>
      <c r="O1974" s="188">
        <f t="shared" si="1382"/>
        <v>0</v>
      </c>
      <c r="P1974" s="188">
        <f t="shared" si="1382"/>
        <v>0</v>
      </c>
      <c r="Q1974" s="188">
        <f t="shared" si="1382"/>
        <v>0</v>
      </c>
      <c r="R1974" s="188">
        <f t="shared" si="1382"/>
        <v>0</v>
      </c>
      <c r="S1974" s="188">
        <f t="shared" si="1382"/>
        <v>0</v>
      </c>
      <c r="T1974" s="188">
        <f t="shared" si="1382"/>
        <v>0</v>
      </c>
      <c r="U1974" s="188">
        <f t="shared" si="1382"/>
        <v>0</v>
      </c>
      <c r="V1974" s="188">
        <f t="shared" si="1382"/>
        <v>0</v>
      </c>
      <c r="W1974" s="188">
        <f t="shared" si="1382"/>
        <v>0</v>
      </c>
      <c r="X1974" s="188">
        <f t="shared" si="1382"/>
        <v>0</v>
      </c>
      <c r="Y1974" s="188">
        <f t="shared" si="1382"/>
        <v>0</v>
      </c>
      <c r="Z1974" s="188">
        <f t="shared" si="1382"/>
        <v>0</v>
      </c>
      <c r="AA1974" s="188">
        <f t="shared" si="1382"/>
        <v>0</v>
      </c>
      <c r="AB1974" s="188">
        <f t="shared" si="1382"/>
        <v>0</v>
      </c>
      <c r="AC1974" s="188">
        <f t="shared" si="1382"/>
        <v>0</v>
      </c>
      <c r="AD1974" s="188">
        <f t="shared" si="1382"/>
        <v>0</v>
      </c>
      <c r="AE1974" s="188">
        <f t="shared" si="1382"/>
        <v>0</v>
      </c>
      <c r="AF1974" s="188">
        <f t="shared" si="1382"/>
        <v>0</v>
      </c>
    </row>
    <row r="1975" spans="1:34" ht="16.5" hidden="1" customHeight="1" outlineLevel="3">
      <c r="A1975" s="168"/>
      <c r="B1975" s="426" t="s">
        <v>1100</v>
      </c>
      <c r="C1975" s="281">
        <v>0</v>
      </c>
      <c r="D1975" s="281">
        <v>0</v>
      </c>
      <c r="E1975" s="281">
        <v>0</v>
      </c>
      <c r="F1975" s="281">
        <v>0</v>
      </c>
      <c r="G1975" s="281">
        <v>0</v>
      </c>
      <c r="H1975" s="281">
        <v>0</v>
      </c>
      <c r="I1975" s="281">
        <v>0</v>
      </c>
      <c r="J1975" s="281">
        <v>0</v>
      </c>
      <c r="K1975" s="281">
        <v>0</v>
      </c>
      <c r="L1975" s="281">
        <v>0</v>
      </c>
      <c r="M1975" s="281">
        <v>0</v>
      </c>
      <c r="N1975" s="281">
        <v>0</v>
      </c>
      <c r="O1975" s="281">
        <v>0</v>
      </c>
      <c r="P1975" s="281">
        <v>0</v>
      </c>
      <c r="Q1975" s="281">
        <v>0</v>
      </c>
      <c r="R1975" s="281">
        <v>0</v>
      </c>
      <c r="S1975" s="281">
        <v>0</v>
      </c>
      <c r="T1975" s="281">
        <v>0</v>
      </c>
      <c r="U1975" s="281">
        <v>0</v>
      </c>
      <c r="V1975" s="281">
        <v>0</v>
      </c>
      <c r="W1975" s="281">
        <v>0</v>
      </c>
      <c r="X1975" s="281">
        <v>0</v>
      </c>
      <c r="Y1975" s="281">
        <v>0</v>
      </c>
      <c r="Z1975" s="281">
        <v>0</v>
      </c>
      <c r="AA1975" s="281">
        <v>0</v>
      </c>
      <c r="AB1975" s="281">
        <v>0</v>
      </c>
      <c r="AC1975" s="281">
        <v>0</v>
      </c>
      <c r="AD1975" s="281">
        <v>0</v>
      </c>
      <c r="AE1975" s="281">
        <v>0</v>
      </c>
      <c r="AF1975" s="281">
        <v>0</v>
      </c>
    </row>
    <row r="1976" spans="1:34" ht="16.5" hidden="1" customHeight="1" outlineLevel="3">
      <c r="A1976" s="168"/>
      <c r="B1976" s="426" t="s">
        <v>1098</v>
      </c>
      <c r="C1976"/>
      <c r="D1976" s="165">
        <f>C1976</f>
        <v>0</v>
      </c>
      <c r="E1976" s="165">
        <f t="shared" ref="E1976:AF1976" si="1383">D1976</f>
        <v>0</v>
      </c>
      <c r="F1976" s="165">
        <f t="shared" si="1383"/>
        <v>0</v>
      </c>
      <c r="G1976" s="165">
        <f t="shared" si="1383"/>
        <v>0</v>
      </c>
      <c r="H1976" s="165">
        <f t="shared" si="1383"/>
        <v>0</v>
      </c>
      <c r="I1976" s="165">
        <f t="shared" si="1383"/>
        <v>0</v>
      </c>
      <c r="J1976" s="165">
        <f t="shared" si="1383"/>
        <v>0</v>
      </c>
      <c r="K1976" s="165">
        <f t="shared" si="1383"/>
        <v>0</v>
      </c>
      <c r="L1976" s="165">
        <f t="shared" si="1383"/>
        <v>0</v>
      </c>
      <c r="M1976" s="165">
        <f t="shared" si="1383"/>
        <v>0</v>
      </c>
      <c r="N1976" s="165">
        <f t="shared" si="1383"/>
        <v>0</v>
      </c>
      <c r="O1976" s="165">
        <f t="shared" si="1383"/>
        <v>0</v>
      </c>
      <c r="P1976" s="165">
        <f t="shared" si="1383"/>
        <v>0</v>
      </c>
      <c r="Q1976" s="165">
        <f t="shared" si="1383"/>
        <v>0</v>
      </c>
      <c r="R1976" s="165">
        <f t="shared" si="1383"/>
        <v>0</v>
      </c>
      <c r="S1976" s="165">
        <f t="shared" si="1383"/>
        <v>0</v>
      </c>
      <c r="T1976" s="165">
        <f t="shared" si="1383"/>
        <v>0</v>
      </c>
      <c r="U1976" s="165">
        <f t="shared" si="1383"/>
        <v>0</v>
      </c>
      <c r="V1976" s="165">
        <f t="shared" si="1383"/>
        <v>0</v>
      </c>
      <c r="W1976" s="165">
        <f t="shared" si="1383"/>
        <v>0</v>
      </c>
      <c r="X1976" s="165">
        <f t="shared" si="1383"/>
        <v>0</v>
      </c>
      <c r="Y1976" s="165">
        <f t="shared" si="1383"/>
        <v>0</v>
      </c>
      <c r="Z1976" s="165">
        <f t="shared" si="1383"/>
        <v>0</v>
      </c>
      <c r="AA1976" s="165">
        <f t="shared" si="1383"/>
        <v>0</v>
      </c>
      <c r="AB1976" s="165">
        <f t="shared" si="1383"/>
        <v>0</v>
      </c>
      <c r="AC1976" s="165">
        <f t="shared" si="1383"/>
        <v>0</v>
      </c>
      <c r="AD1976" s="165">
        <f t="shared" si="1383"/>
        <v>0</v>
      </c>
      <c r="AE1976" s="165">
        <f t="shared" si="1383"/>
        <v>0</v>
      </c>
      <c r="AF1976" s="165">
        <f t="shared" si="1383"/>
        <v>0</v>
      </c>
      <c r="AH1976" s="559"/>
    </row>
    <row r="1977" spans="1:34" ht="16.5" hidden="1" customHeight="1" outlineLevel="2">
      <c r="A1977" s="168"/>
      <c r="B1977" s="735" t="s">
        <v>1101</v>
      </c>
      <c r="C1977" s="188">
        <f>C1978*C1979</f>
        <v>0</v>
      </c>
      <c r="D1977" s="188">
        <f t="shared" ref="D1977:AF1977" si="1384">D1978*D1979</f>
        <v>0</v>
      </c>
      <c r="E1977" s="188">
        <f t="shared" si="1384"/>
        <v>0</v>
      </c>
      <c r="F1977" s="188">
        <f t="shared" si="1384"/>
        <v>0</v>
      </c>
      <c r="G1977" s="188">
        <f t="shared" si="1384"/>
        <v>0</v>
      </c>
      <c r="H1977" s="188">
        <f t="shared" si="1384"/>
        <v>0</v>
      </c>
      <c r="I1977" s="188">
        <f t="shared" si="1384"/>
        <v>0</v>
      </c>
      <c r="J1977" s="188">
        <f t="shared" si="1384"/>
        <v>0</v>
      </c>
      <c r="K1977" s="188">
        <f t="shared" si="1384"/>
        <v>0</v>
      </c>
      <c r="L1977" s="188">
        <f t="shared" si="1384"/>
        <v>0</v>
      </c>
      <c r="M1977" s="188">
        <f t="shared" si="1384"/>
        <v>0</v>
      </c>
      <c r="N1977" s="188">
        <f t="shared" si="1384"/>
        <v>0</v>
      </c>
      <c r="O1977" s="188">
        <f t="shared" si="1384"/>
        <v>0</v>
      </c>
      <c r="P1977" s="188">
        <f t="shared" si="1384"/>
        <v>0</v>
      </c>
      <c r="Q1977" s="188">
        <f t="shared" si="1384"/>
        <v>0</v>
      </c>
      <c r="R1977" s="188">
        <f t="shared" si="1384"/>
        <v>0</v>
      </c>
      <c r="S1977" s="188">
        <f t="shared" si="1384"/>
        <v>0</v>
      </c>
      <c r="T1977" s="188">
        <f t="shared" si="1384"/>
        <v>0</v>
      </c>
      <c r="U1977" s="188">
        <f t="shared" si="1384"/>
        <v>0</v>
      </c>
      <c r="V1977" s="188">
        <f t="shared" si="1384"/>
        <v>0</v>
      </c>
      <c r="W1977" s="188">
        <f t="shared" si="1384"/>
        <v>0</v>
      </c>
      <c r="X1977" s="188">
        <f t="shared" si="1384"/>
        <v>0</v>
      </c>
      <c r="Y1977" s="188">
        <f t="shared" si="1384"/>
        <v>0</v>
      </c>
      <c r="Z1977" s="188">
        <f t="shared" si="1384"/>
        <v>0</v>
      </c>
      <c r="AA1977" s="188">
        <f t="shared" si="1384"/>
        <v>0</v>
      </c>
      <c r="AB1977" s="188">
        <f t="shared" si="1384"/>
        <v>0</v>
      </c>
      <c r="AC1977" s="188">
        <f t="shared" si="1384"/>
        <v>0</v>
      </c>
      <c r="AD1977" s="188">
        <f t="shared" si="1384"/>
        <v>0</v>
      </c>
      <c r="AE1977" s="188">
        <f t="shared" si="1384"/>
        <v>0</v>
      </c>
      <c r="AF1977" s="188">
        <f t="shared" si="1384"/>
        <v>0</v>
      </c>
      <c r="AH1977" s="209"/>
    </row>
    <row r="1978" spans="1:34" ht="16.5" hidden="1" customHeight="1" outlineLevel="3">
      <c r="A1978" s="168"/>
      <c r="B1978" s="426" t="s">
        <v>1102</v>
      </c>
      <c r="C1978" s="281">
        <v>0</v>
      </c>
      <c r="D1978" s="281">
        <v>0</v>
      </c>
      <c r="E1978" s="281">
        <v>0</v>
      </c>
      <c r="F1978" s="281">
        <v>0</v>
      </c>
      <c r="G1978" s="281">
        <v>0</v>
      </c>
      <c r="H1978" s="281">
        <v>0</v>
      </c>
      <c r="I1978" s="281">
        <v>0</v>
      </c>
      <c r="J1978" s="281">
        <v>0</v>
      </c>
      <c r="K1978" s="281">
        <v>0</v>
      </c>
      <c r="L1978" s="281">
        <v>0</v>
      </c>
      <c r="M1978" s="281">
        <v>0</v>
      </c>
      <c r="N1978" s="281">
        <v>0</v>
      </c>
      <c r="O1978" s="281">
        <v>0</v>
      </c>
      <c r="P1978" s="281">
        <v>0</v>
      </c>
      <c r="Q1978" s="281">
        <v>0</v>
      </c>
      <c r="R1978" s="281">
        <v>0</v>
      </c>
      <c r="S1978" s="281">
        <v>0</v>
      </c>
      <c r="T1978" s="281">
        <v>0</v>
      </c>
      <c r="U1978" s="281">
        <v>0</v>
      </c>
      <c r="V1978" s="281">
        <v>0</v>
      </c>
      <c r="W1978" s="281">
        <v>0</v>
      </c>
      <c r="X1978" s="281">
        <v>0</v>
      </c>
      <c r="Y1978" s="281">
        <v>0</v>
      </c>
      <c r="Z1978" s="281">
        <v>0</v>
      </c>
      <c r="AA1978" s="281">
        <v>0</v>
      </c>
      <c r="AB1978" s="281">
        <v>0</v>
      </c>
      <c r="AC1978" s="281">
        <v>0</v>
      </c>
      <c r="AD1978" s="281">
        <v>0</v>
      </c>
      <c r="AE1978" s="281">
        <v>0</v>
      </c>
      <c r="AF1978" s="281">
        <v>0</v>
      </c>
    </row>
    <row r="1979" spans="1:34" ht="16.5" hidden="1" customHeight="1" outlineLevel="3">
      <c r="A1979" s="168"/>
      <c r="B1979" s="426" t="s">
        <v>1098</v>
      </c>
      <c r="C1979"/>
      <c r="D1979" s="165">
        <f>C1979</f>
        <v>0</v>
      </c>
      <c r="E1979" s="165">
        <f t="shared" ref="E1979:AF1979" si="1385">D1979</f>
        <v>0</v>
      </c>
      <c r="F1979" s="165">
        <f t="shared" si="1385"/>
        <v>0</v>
      </c>
      <c r="G1979" s="165">
        <f t="shared" si="1385"/>
        <v>0</v>
      </c>
      <c r="H1979" s="165">
        <f t="shared" si="1385"/>
        <v>0</v>
      </c>
      <c r="I1979" s="165">
        <f t="shared" si="1385"/>
        <v>0</v>
      </c>
      <c r="J1979" s="165">
        <f t="shared" si="1385"/>
        <v>0</v>
      </c>
      <c r="K1979" s="165">
        <f t="shared" si="1385"/>
        <v>0</v>
      </c>
      <c r="L1979" s="165">
        <f t="shared" si="1385"/>
        <v>0</v>
      </c>
      <c r="M1979" s="165">
        <f t="shared" si="1385"/>
        <v>0</v>
      </c>
      <c r="N1979" s="165">
        <f t="shared" si="1385"/>
        <v>0</v>
      </c>
      <c r="O1979" s="165">
        <f t="shared" si="1385"/>
        <v>0</v>
      </c>
      <c r="P1979" s="165">
        <f t="shared" si="1385"/>
        <v>0</v>
      </c>
      <c r="Q1979" s="165">
        <f t="shared" si="1385"/>
        <v>0</v>
      </c>
      <c r="R1979" s="165">
        <f t="shared" si="1385"/>
        <v>0</v>
      </c>
      <c r="S1979" s="165">
        <f t="shared" si="1385"/>
        <v>0</v>
      </c>
      <c r="T1979" s="165">
        <f t="shared" si="1385"/>
        <v>0</v>
      </c>
      <c r="U1979" s="165">
        <f t="shared" si="1385"/>
        <v>0</v>
      </c>
      <c r="V1979" s="165">
        <f t="shared" si="1385"/>
        <v>0</v>
      </c>
      <c r="W1979" s="165">
        <f t="shared" si="1385"/>
        <v>0</v>
      </c>
      <c r="X1979" s="165">
        <f t="shared" si="1385"/>
        <v>0</v>
      </c>
      <c r="Y1979" s="165">
        <f t="shared" si="1385"/>
        <v>0</v>
      </c>
      <c r="Z1979" s="165">
        <f t="shared" si="1385"/>
        <v>0</v>
      </c>
      <c r="AA1979" s="165">
        <f t="shared" si="1385"/>
        <v>0</v>
      </c>
      <c r="AB1979" s="165">
        <f t="shared" si="1385"/>
        <v>0</v>
      </c>
      <c r="AC1979" s="165">
        <f t="shared" si="1385"/>
        <v>0</v>
      </c>
      <c r="AD1979" s="165">
        <f t="shared" si="1385"/>
        <v>0</v>
      </c>
      <c r="AE1979" s="165">
        <f t="shared" si="1385"/>
        <v>0</v>
      </c>
      <c r="AF1979" s="165">
        <f t="shared" si="1385"/>
        <v>0</v>
      </c>
    </row>
    <row r="1980" spans="1:34" ht="16.5" hidden="1" customHeight="1" outlineLevel="2">
      <c r="A1980" s="168"/>
      <c r="B1980" s="735" t="s">
        <v>1103</v>
      </c>
      <c r="C1980" s="188">
        <f>C1981*C1982</f>
        <v>0</v>
      </c>
      <c r="D1980" s="188">
        <f t="shared" ref="D1980:AF1980" si="1386">D1981*D1982</f>
        <v>0</v>
      </c>
      <c r="E1980" s="188">
        <f t="shared" si="1386"/>
        <v>0</v>
      </c>
      <c r="F1980" s="188">
        <f t="shared" si="1386"/>
        <v>0</v>
      </c>
      <c r="G1980" s="188">
        <f t="shared" si="1386"/>
        <v>0</v>
      </c>
      <c r="H1980" s="188">
        <f t="shared" si="1386"/>
        <v>0</v>
      </c>
      <c r="I1980" s="188">
        <f t="shared" si="1386"/>
        <v>0</v>
      </c>
      <c r="J1980" s="188">
        <f t="shared" si="1386"/>
        <v>0</v>
      </c>
      <c r="K1980" s="188">
        <f t="shared" si="1386"/>
        <v>0</v>
      </c>
      <c r="L1980" s="188">
        <f t="shared" si="1386"/>
        <v>0</v>
      </c>
      <c r="M1980" s="188">
        <f t="shared" si="1386"/>
        <v>0</v>
      </c>
      <c r="N1980" s="188">
        <f t="shared" si="1386"/>
        <v>0</v>
      </c>
      <c r="O1980" s="188">
        <f t="shared" si="1386"/>
        <v>0</v>
      </c>
      <c r="P1980" s="188">
        <f t="shared" si="1386"/>
        <v>0</v>
      </c>
      <c r="Q1980" s="188">
        <f t="shared" si="1386"/>
        <v>0</v>
      </c>
      <c r="R1980" s="188">
        <f t="shared" si="1386"/>
        <v>0</v>
      </c>
      <c r="S1980" s="188">
        <f t="shared" si="1386"/>
        <v>0</v>
      </c>
      <c r="T1980" s="188">
        <f t="shared" si="1386"/>
        <v>0</v>
      </c>
      <c r="U1980" s="188">
        <f t="shared" si="1386"/>
        <v>0</v>
      </c>
      <c r="V1980" s="188">
        <f t="shared" si="1386"/>
        <v>0</v>
      </c>
      <c r="W1980" s="188">
        <f t="shared" si="1386"/>
        <v>0</v>
      </c>
      <c r="X1980" s="188">
        <f t="shared" si="1386"/>
        <v>0</v>
      </c>
      <c r="Y1980" s="188">
        <f t="shared" si="1386"/>
        <v>0</v>
      </c>
      <c r="Z1980" s="188">
        <f t="shared" si="1386"/>
        <v>0</v>
      </c>
      <c r="AA1980" s="188">
        <f t="shared" si="1386"/>
        <v>0</v>
      </c>
      <c r="AB1980" s="188">
        <f t="shared" si="1386"/>
        <v>0</v>
      </c>
      <c r="AC1980" s="188">
        <f t="shared" si="1386"/>
        <v>0</v>
      </c>
      <c r="AD1980" s="188">
        <f t="shared" si="1386"/>
        <v>0</v>
      </c>
      <c r="AE1980" s="188">
        <f t="shared" si="1386"/>
        <v>0</v>
      </c>
      <c r="AF1980" s="188">
        <f t="shared" si="1386"/>
        <v>0</v>
      </c>
      <c r="AH1980" s="209"/>
    </row>
    <row r="1981" spans="1:34" ht="16.5" hidden="1" customHeight="1" outlineLevel="2">
      <c r="A1981" s="168"/>
      <c r="B1981" s="426" t="s">
        <v>1104</v>
      </c>
      <c r="C1981" s="281">
        <v>0</v>
      </c>
      <c r="D1981" s="281">
        <v>0</v>
      </c>
      <c r="E1981" s="281">
        <v>0</v>
      </c>
      <c r="F1981" s="281">
        <v>0</v>
      </c>
      <c r="G1981" s="281">
        <v>0</v>
      </c>
      <c r="H1981" s="281">
        <v>0</v>
      </c>
      <c r="I1981" s="281">
        <v>0</v>
      </c>
      <c r="J1981" s="281">
        <v>0</v>
      </c>
      <c r="K1981" s="281">
        <v>0</v>
      </c>
      <c r="L1981" s="281">
        <v>0</v>
      </c>
      <c r="M1981" s="281">
        <v>0</v>
      </c>
      <c r="N1981" s="281">
        <v>0</v>
      </c>
      <c r="O1981" s="281">
        <v>0</v>
      </c>
      <c r="P1981" s="281">
        <v>0</v>
      </c>
      <c r="Q1981" s="281">
        <v>0</v>
      </c>
      <c r="R1981" s="281">
        <v>0</v>
      </c>
      <c r="S1981" s="281">
        <v>0</v>
      </c>
      <c r="T1981" s="281">
        <v>0</v>
      </c>
      <c r="U1981" s="281">
        <v>0</v>
      </c>
      <c r="V1981" s="281">
        <v>0</v>
      </c>
      <c r="W1981" s="281">
        <v>0</v>
      </c>
      <c r="X1981" s="281">
        <v>0</v>
      </c>
      <c r="Y1981" s="281">
        <v>0</v>
      </c>
      <c r="Z1981" s="281">
        <v>0</v>
      </c>
      <c r="AA1981" s="281">
        <v>0</v>
      </c>
      <c r="AB1981" s="281">
        <v>0</v>
      </c>
      <c r="AC1981" s="281">
        <v>0</v>
      </c>
      <c r="AD1981" s="281">
        <v>0</v>
      </c>
      <c r="AE1981" s="281">
        <v>0</v>
      </c>
      <c r="AF1981" s="281">
        <v>0</v>
      </c>
    </row>
    <row r="1982" spans="1:34" ht="16.5" hidden="1" customHeight="1" outlineLevel="2">
      <c r="A1982" s="168"/>
      <c r="B1982" s="426" t="s">
        <v>1098</v>
      </c>
      <c r="C1982"/>
      <c r="D1982" s="165">
        <f>C1982</f>
        <v>0</v>
      </c>
      <c r="E1982" s="165">
        <f t="shared" ref="E1982:AF1982" si="1387">D1982</f>
        <v>0</v>
      </c>
      <c r="F1982" s="165">
        <f t="shared" si="1387"/>
        <v>0</v>
      </c>
      <c r="G1982" s="165">
        <f t="shared" si="1387"/>
        <v>0</v>
      </c>
      <c r="H1982" s="165">
        <f t="shared" si="1387"/>
        <v>0</v>
      </c>
      <c r="I1982" s="165">
        <f t="shared" si="1387"/>
        <v>0</v>
      </c>
      <c r="J1982" s="165">
        <f t="shared" si="1387"/>
        <v>0</v>
      </c>
      <c r="K1982" s="165">
        <f t="shared" si="1387"/>
        <v>0</v>
      </c>
      <c r="L1982" s="165">
        <f t="shared" si="1387"/>
        <v>0</v>
      </c>
      <c r="M1982" s="165">
        <f t="shared" si="1387"/>
        <v>0</v>
      </c>
      <c r="N1982" s="165">
        <f t="shared" si="1387"/>
        <v>0</v>
      </c>
      <c r="O1982" s="165">
        <f t="shared" si="1387"/>
        <v>0</v>
      </c>
      <c r="P1982" s="165">
        <f t="shared" si="1387"/>
        <v>0</v>
      </c>
      <c r="Q1982" s="165">
        <f t="shared" si="1387"/>
        <v>0</v>
      </c>
      <c r="R1982" s="165">
        <f t="shared" si="1387"/>
        <v>0</v>
      </c>
      <c r="S1982" s="165">
        <f t="shared" si="1387"/>
        <v>0</v>
      </c>
      <c r="T1982" s="165">
        <f t="shared" si="1387"/>
        <v>0</v>
      </c>
      <c r="U1982" s="165">
        <f t="shared" si="1387"/>
        <v>0</v>
      </c>
      <c r="V1982" s="165">
        <f t="shared" si="1387"/>
        <v>0</v>
      </c>
      <c r="W1982" s="165">
        <f t="shared" si="1387"/>
        <v>0</v>
      </c>
      <c r="X1982" s="165">
        <f t="shared" si="1387"/>
        <v>0</v>
      </c>
      <c r="Y1982" s="165">
        <f t="shared" si="1387"/>
        <v>0</v>
      </c>
      <c r="Z1982" s="165">
        <f t="shared" si="1387"/>
        <v>0</v>
      </c>
      <c r="AA1982" s="165">
        <f t="shared" si="1387"/>
        <v>0</v>
      </c>
      <c r="AB1982" s="165">
        <f t="shared" si="1387"/>
        <v>0</v>
      </c>
      <c r="AC1982" s="165">
        <f t="shared" si="1387"/>
        <v>0</v>
      </c>
      <c r="AD1982" s="165">
        <f t="shared" si="1387"/>
        <v>0</v>
      </c>
      <c r="AE1982" s="165">
        <f t="shared" si="1387"/>
        <v>0</v>
      </c>
      <c r="AF1982" s="165">
        <f t="shared" si="1387"/>
        <v>0</v>
      </c>
    </row>
    <row r="1983" spans="1:34" ht="16.5" customHeight="1" collapsed="1">
      <c r="A1983" s="168"/>
      <c r="B1983" s="198"/>
      <c r="C1983" s="166"/>
      <c r="D1983" s="168"/>
      <c r="E1983" s="166"/>
      <c r="F1983" s="166"/>
      <c r="G1983" s="166"/>
      <c r="H1983" s="166"/>
      <c r="I1983" s="166"/>
      <c r="J1983" s="166"/>
      <c r="K1983" s="166"/>
      <c r="L1983" s="166"/>
      <c r="M1983" s="166"/>
      <c r="N1983" s="166"/>
      <c r="O1983" s="166"/>
      <c r="P1983" s="166"/>
      <c r="Q1983" s="166"/>
      <c r="R1983" s="166"/>
      <c r="S1983" s="166"/>
      <c r="T1983" s="166"/>
      <c r="U1983" s="166"/>
      <c r="V1983" s="166"/>
      <c r="W1983" s="166"/>
      <c r="X1983" s="166"/>
      <c r="Y1983" s="166"/>
      <c r="Z1983" s="166"/>
      <c r="AA1983" s="166"/>
      <c r="AB1983" s="166"/>
      <c r="AC1983" s="166"/>
      <c r="AD1983" s="166"/>
      <c r="AE1983" s="166"/>
      <c r="AF1983" s="166"/>
      <c r="AH1983" s="209"/>
    </row>
    <row r="1984" spans="1:34" ht="16.5" customHeight="1">
      <c r="A1984" s="168"/>
      <c r="B1984" s="198"/>
      <c r="C1984" s="166"/>
      <c r="D1984" s="168"/>
      <c r="E1984" s="166"/>
      <c r="F1984" s="166"/>
      <c r="G1984" s="166"/>
      <c r="H1984" s="166"/>
      <c r="I1984" s="166"/>
      <c r="J1984" s="166"/>
      <c r="K1984" s="166"/>
      <c r="L1984" s="166"/>
      <c r="M1984" s="166"/>
      <c r="N1984" s="166"/>
      <c r="O1984" s="166"/>
      <c r="P1984" s="166"/>
      <c r="Q1984" s="166"/>
      <c r="R1984" s="166"/>
      <c r="S1984" s="166"/>
      <c r="T1984" s="166"/>
      <c r="U1984" s="166"/>
      <c r="V1984" s="166"/>
      <c r="W1984" s="166"/>
      <c r="X1984" s="166"/>
      <c r="Y1984" s="166"/>
      <c r="Z1984" s="166"/>
      <c r="AA1984" s="166"/>
      <c r="AB1984" s="166"/>
      <c r="AC1984" s="166"/>
      <c r="AD1984" s="166"/>
      <c r="AE1984" s="166"/>
      <c r="AF1984" s="166"/>
    </row>
    <row r="1985" spans="1:44" ht="16.5" customHeight="1">
      <c r="A1985" s="168"/>
      <c r="B1985" s="364" t="s">
        <v>1105</v>
      </c>
      <c r="C1985" s="166"/>
      <c r="D1985" s="168"/>
      <c r="E1985" s="166"/>
      <c r="F1985" s="166"/>
      <c r="G1985" s="166"/>
      <c r="H1985" s="166"/>
      <c r="I1985" s="166"/>
      <c r="J1985" s="166"/>
      <c r="K1985" s="166"/>
      <c r="L1985" s="166"/>
      <c r="M1985" s="166"/>
      <c r="N1985" s="166"/>
      <c r="O1985" s="166"/>
      <c r="P1985" s="166"/>
      <c r="Q1985" s="166"/>
      <c r="R1985" s="166"/>
      <c r="S1985" s="166"/>
      <c r="T1985" s="166"/>
      <c r="U1985" s="166"/>
      <c r="V1985" s="166"/>
      <c r="W1985" s="166"/>
      <c r="X1985" s="166"/>
      <c r="Y1985" s="166"/>
      <c r="Z1985" s="166"/>
      <c r="AA1985" s="166"/>
      <c r="AB1985" s="166"/>
      <c r="AC1985" s="166"/>
      <c r="AD1985" s="166"/>
      <c r="AE1985" s="166"/>
      <c r="AF1985" s="166"/>
    </row>
    <row r="1986" spans="1:44" ht="16.5" customHeight="1">
      <c r="A1986" s="168"/>
      <c r="B1986" s="198"/>
      <c r="C1986" s="166"/>
      <c r="D1986" s="168"/>
      <c r="E1986" s="166"/>
      <c r="F1986" s="166"/>
      <c r="G1986" s="166"/>
      <c r="H1986" s="166"/>
      <c r="I1986" s="166"/>
      <c r="J1986" s="166"/>
      <c r="K1986" s="166"/>
      <c r="L1986" s="166"/>
      <c r="M1986" s="166"/>
      <c r="N1986" s="166"/>
      <c r="O1986" s="166"/>
      <c r="P1986" s="166"/>
      <c r="Q1986" s="166"/>
      <c r="R1986" s="166"/>
      <c r="S1986" s="166"/>
      <c r="T1986" s="166"/>
      <c r="U1986" s="166"/>
      <c r="V1986" s="166"/>
      <c r="W1986" s="166"/>
      <c r="X1986" s="166"/>
      <c r="Y1986" s="166"/>
      <c r="Z1986" s="166"/>
      <c r="AA1986" s="166"/>
      <c r="AB1986" s="166"/>
      <c r="AC1986" s="166"/>
      <c r="AD1986" s="166"/>
      <c r="AE1986" s="166"/>
      <c r="AF1986" s="166"/>
      <c r="AH1986" s="209"/>
    </row>
    <row r="1987" spans="1:44" ht="16.5" customHeight="1" thickBot="1"/>
    <row r="1988" spans="1:44" ht="16.5" customHeight="1">
      <c r="B1988" s="838" t="s">
        <v>1106</v>
      </c>
      <c r="C1988" s="839"/>
    </row>
    <row r="1989" spans="1:44" ht="16.5" customHeight="1">
      <c r="B1989" s="365" t="s">
        <v>1107</v>
      </c>
      <c r="C1989" s="366">
        <v>5.99</v>
      </c>
      <c r="AH1989" s="209"/>
    </row>
    <row r="1990" spans="1:44" ht="16.5" customHeight="1" thickBot="1">
      <c r="B1990" s="367" t="s">
        <v>1108</v>
      </c>
      <c r="C1990" s="368">
        <v>5.39</v>
      </c>
      <c r="AH1990" s="606"/>
    </row>
    <row r="1992" spans="1:44" ht="16.5" customHeight="1" thickBot="1">
      <c r="AH1992" s="209"/>
    </row>
    <row r="1993" spans="1:44" s="166" customFormat="1" ht="42" customHeight="1">
      <c r="A1993" s="552"/>
      <c r="B1993" s="369" t="s">
        <v>1109</v>
      </c>
      <c r="C1993" s="370" t="s">
        <v>1110</v>
      </c>
      <c r="D1993" s="371" t="s">
        <v>1111</v>
      </c>
      <c r="E1993" s="370" t="s">
        <v>1112</v>
      </c>
      <c r="F1993" s="370" t="s">
        <v>1113</v>
      </c>
      <c r="G1993" s="370" t="s">
        <v>1114</v>
      </c>
      <c r="H1993" s="370" t="s">
        <v>1115</v>
      </c>
      <c r="I1993" s="370" t="s">
        <v>1116</v>
      </c>
      <c r="J1993" s="370" t="s">
        <v>1117</v>
      </c>
      <c r="K1993" s="370" t="s">
        <v>1118</v>
      </c>
      <c r="L1993" s="370" t="s">
        <v>1119</v>
      </c>
      <c r="M1993" s="370" t="s">
        <v>1120</v>
      </c>
      <c r="N1993" s="370" t="s">
        <v>1121</v>
      </c>
      <c r="O1993" s="370" t="s">
        <v>1122</v>
      </c>
      <c r="P1993" s="370" t="s">
        <v>1123</v>
      </c>
      <c r="Q1993" s="370" t="s">
        <v>1124</v>
      </c>
      <c r="R1993" s="370" t="s">
        <v>1125</v>
      </c>
      <c r="S1993" s="370" t="s">
        <v>1126</v>
      </c>
      <c r="T1993" s="371" t="s">
        <v>1127</v>
      </c>
      <c r="U1993" s="371" t="s">
        <v>1128</v>
      </c>
      <c r="V1993" s="370" t="s">
        <v>1129</v>
      </c>
      <c r="W1993" s="370" t="s">
        <v>1130</v>
      </c>
      <c r="X1993" s="370" t="s">
        <v>1131</v>
      </c>
      <c r="Y1993" s="370" t="s">
        <v>1132</v>
      </c>
      <c r="Z1993" s="370" t="s">
        <v>1133</v>
      </c>
      <c r="AA1993" s="370" t="s">
        <v>1134</v>
      </c>
      <c r="AB1993" s="370" t="s">
        <v>1135</v>
      </c>
      <c r="AC1993" s="370" t="s">
        <v>1136</v>
      </c>
      <c r="AD1993" s="370" t="s">
        <v>1137</v>
      </c>
      <c r="AE1993" s="370" t="s">
        <v>1138</v>
      </c>
      <c r="AF1993" s="370" t="s">
        <v>1139</v>
      </c>
      <c r="AG1993" s="578" t="s">
        <v>1140</v>
      </c>
      <c r="AH1993" s="176"/>
      <c r="AI1993" s="403"/>
      <c r="AJ1993" s="403" t="s">
        <v>1141</v>
      </c>
      <c r="AK1993" s="403"/>
      <c r="AL1993" s="403" t="s">
        <v>1142</v>
      </c>
      <c r="AM1993" s="403" t="s">
        <v>1143</v>
      </c>
      <c r="AN1993" s="403" t="s">
        <v>1144</v>
      </c>
      <c r="AO1993" s="403" t="s">
        <v>1145</v>
      </c>
      <c r="AP1993" s="403" t="s">
        <v>1146</v>
      </c>
      <c r="AQ1993" s="403" t="s">
        <v>1147</v>
      </c>
      <c r="AR1993" s="403" t="s">
        <v>1148</v>
      </c>
    </row>
    <row r="1994" spans="1:44" s="166" customFormat="1" ht="27" customHeight="1" thickBot="1">
      <c r="A1994" s="553" t="s">
        <v>1149</v>
      </c>
      <c r="B1994" s="372"/>
      <c r="C1994" s="373"/>
      <c r="D1994" s="374"/>
      <c r="E1994" s="373"/>
      <c r="F1994" s="373"/>
      <c r="G1994" s="373"/>
      <c r="H1994" s="375"/>
      <c r="I1994" s="373"/>
      <c r="J1994" s="373"/>
      <c r="K1994" s="373"/>
      <c r="L1994" s="373"/>
      <c r="M1994" s="373"/>
      <c r="N1994" s="373"/>
      <c r="O1994" s="373"/>
      <c r="P1994" s="373"/>
      <c r="Q1994" s="373"/>
      <c r="R1994" s="373"/>
      <c r="S1994" s="373"/>
      <c r="T1994" s="373"/>
      <c r="U1994" s="373"/>
      <c r="V1994" s="373"/>
      <c r="W1994" s="373"/>
      <c r="X1994" s="373"/>
      <c r="Y1994" s="373"/>
      <c r="Z1994" s="373"/>
      <c r="AA1994" s="373"/>
      <c r="AB1994" s="373"/>
      <c r="AC1994" s="373"/>
      <c r="AD1994" s="373"/>
      <c r="AE1994" s="373"/>
      <c r="AF1994" s="373"/>
      <c r="AG1994" s="168"/>
      <c r="AH1994" s="176"/>
      <c r="AL1994" s="579"/>
      <c r="AN1994" s="580"/>
    </row>
    <row r="1995" spans="1:44" s="166" customFormat="1" ht="16.5" customHeight="1">
      <c r="A1995" s="175">
        <v>1</v>
      </c>
      <c r="B1995" s="377" t="s">
        <v>885</v>
      </c>
      <c r="C1995" s="378">
        <f>SUMPRODUCT($D$2014:$AR$2014,D1995:AR1995)/12</f>
        <v>176.32833333333335</v>
      </c>
      <c r="D1995" s="379">
        <v>0</v>
      </c>
      <c r="E1995" s="379">
        <f>ROUNDUP((10/22)*12,0)*2</f>
        <v>12</v>
      </c>
      <c r="F1995" s="379">
        <v>0</v>
      </c>
      <c r="G1995" s="379">
        <v>0</v>
      </c>
      <c r="H1995" s="379">
        <v>12</v>
      </c>
      <c r="I1995" s="379">
        <v>0</v>
      </c>
      <c r="J1995" s="379">
        <v>0</v>
      </c>
      <c r="K1995" s="379">
        <v>6</v>
      </c>
      <c r="L1995" s="379">
        <v>0</v>
      </c>
      <c r="M1995" s="379">
        <v>0</v>
      </c>
      <c r="N1995" s="379">
        <v>6</v>
      </c>
      <c r="O1995" s="379">
        <v>0</v>
      </c>
      <c r="P1995" s="379">
        <v>0</v>
      </c>
      <c r="Q1995" s="379">
        <v>0</v>
      </c>
      <c r="R1995" s="379">
        <v>6</v>
      </c>
      <c r="S1995" s="379">
        <v>0</v>
      </c>
      <c r="T1995" s="379">
        <v>2</v>
      </c>
      <c r="U1995" s="379">
        <v>0</v>
      </c>
      <c r="V1995" s="379">
        <v>0</v>
      </c>
      <c r="W1995" s="379">
        <v>0</v>
      </c>
      <c r="X1995" s="379">
        <v>0</v>
      </c>
      <c r="Y1995" s="379">
        <v>0</v>
      </c>
      <c r="Z1995" s="379">
        <v>0</v>
      </c>
      <c r="AA1995" s="379">
        <v>0</v>
      </c>
      <c r="AB1995" s="379">
        <v>0</v>
      </c>
      <c r="AC1995" s="379">
        <v>0</v>
      </c>
      <c r="AD1995" s="379">
        <v>0</v>
      </c>
      <c r="AE1995" s="379">
        <v>0</v>
      </c>
      <c r="AF1995" s="379">
        <v>0</v>
      </c>
      <c r="AG1995" s="380">
        <v>0</v>
      </c>
      <c r="AH1995" s="209"/>
      <c r="AI1995" s="379"/>
      <c r="AJ1995" s="379">
        <v>0</v>
      </c>
      <c r="AK1995" s="379"/>
      <c r="AL1995" s="379">
        <v>0</v>
      </c>
      <c r="AM1995" s="379">
        <v>0</v>
      </c>
      <c r="AN1995" s="379">
        <v>0</v>
      </c>
      <c r="AO1995" s="379">
        <v>0</v>
      </c>
      <c r="AP1995" s="379">
        <v>0</v>
      </c>
      <c r="AQ1995" s="379">
        <v>0</v>
      </c>
      <c r="AR1995" s="379">
        <v>12</v>
      </c>
    </row>
    <row r="1996" spans="1:44" s="166" customFormat="1" ht="16.5" customHeight="1">
      <c r="A1996" s="175">
        <v>2</v>
      </c>
      <c r="B1996" s="377" t="s">
        <v>891</v>
      </c>
      <c r="C1996" s="378">
        <f t="shared" ref="C1996:C2013" si="1388">SUMPRODUCT($D$2014:$AR$2014,D1996:AR1996)/12</f>
        <v>156.32833333333335</v>
      </c>
      <c r="D1996" s="379">
        <v>0</v>
      </c>
      <c r="E1996" s="379">
        <f>E1995</f>
        <v>12</v>
      </c>
      <c r="F1996" s="379">
        <v>0</v>
      </c>
      <c r="G1996" s="379">
        <v>0</v>
      </c>
      <c r="H1996" s="379">
        <v>12</v>
      </c>
      <c r="I1996" s="379">
        <v>0</v>
      </c>
      <c r="J1996" s="379">
        <v>0</v>
      </c>
      <c r="K1996" s="379">
        <v>0</v>
      </c>
      <c r="L1996" s="379">
        <v>0</v>
      </c>
      <c r="M1996" s="379">
        <v>0</v>
      </c>
      <c r="N1996" s="379">
        <f>N1995</f>
        <v>6</v>
      </c>
      <c r="O1996" s="379">
        <v>0</v>
      </c>
      <c r="P1996" s="379">
        <v>0</v>
      </c>
      <c r="Q1996" s="379">
        <v>0</v>
      </c>
      <c r="R1996" s="379">
        <v>6</v>
      </c>
      <c r="S1996" s="379">
        <v>0</v>
      </c>
      <c r="T1996" s="379">
        <v>2</v>
      </c>
      <c r="U1996" s="379">
        <v>0</v>
      </c>
      <c r="V1996" s="379">
        <v>0</v>
      </c>
      <c r="W1996" s="379">
        <v>0</v>
      </c>
      <c r="X1996" s="379">
        <v>0</v>
      </c>
      <c r="Y1996" s="379">
        <v>0</v>
      </c>
      <c r="Z1996" s="379">
        <v>0</v>
      </c>
      <c r="AA1996" s="379">
        <v>0</v>
      </c>
      <c r="AB1996" s="379">
        <v>0</v>
      </c>
      <c r="AC1996" s="379">
        <v>0</v>
      </c>
      <c r="AD1996" s="379">
        <v>0</v>
      </c>
      <c r="AE1996" s="379">
        <v>0</v>
      </c>
      <c r="AF1996" s="379">
        <v>0</v>
      </c>
      <c r="AG1996" s="380">
        <v>0</v>
      </c>
      <c r="AH1996" s="176"/>
      <c r="AI1996" s="379"/>
      <c r="AJ1996" s="379">
        <v>0</v>
      </c>
      <c r="AK1996" s="379"/>
      <c r="AL1996" s="379">
        <v>0</v>
      </c>
      <c r="AM1996" s="379">
        <v>0</v>
      </c>
      <c r="AN1996" s="379">
        <v>0</v>
      </c>
      <c r="AO1996" s="379">
        <v>0</v>
      </c>
      <c r="AP1996" s="379">
        <v>0</v>
      </c>
      <c r="AQ1996" s="379">
        <v>0</v>
      </c>
      <c r="AR1996" s="379">
        <v>0</v>
      </c>
    </row>
    <row r="1997" spans="1:44" s="166" customFormat="1" ht="16.5" customHeight="1">
      <c r="A1997" s="175">
        <v>3</v>
      </c>
      <c r="B1997" s="377" t="s">
        <v>892</v>
      </c>
      <c r="C1997" s="378">
        <f t="shared" si="1388"/>
        <v>331.94333333333333</v>
      </c>
      <c r="D1997" s="379">
        <f>8*2</f>
        <v>16</v>
      </c>
      <c r="E1997" s="379">
        <v>0</v>
      </c>
      <c r="F1997" s="379">
        <v>0</v>
      </c>
      <c r="G1997" s="379">
        <f>D1997</f>
        <v>16</v>
      </c>
      <c r="H1997" s="379">
        <v>0</v>
      </c>
      <c r="I1997" s="379">
        <v>0</v>
      </c>
      <c r="J1997" s="379">
        <v>0</v>
      </c>
      <c r="K1997" s="379">
        <v>0</v>
      </c>
      <c r="L1997" s="379">
        <v>6</v>
      </c>
      <c r="M1997" s="379">
        <v>0</v>
      </c>
      <c r="N1997" s="379">
        <v>0</v>
      </c>
      <c r="O1997" s="379">
        <f>ROUNDUP(((90/100)*65%)*12,0)</f>
        <v>8</v>
      </c>
      <c r="P1997" s="379">
        <v>0</v>
      </c>
      <c r="Q1997" s="379">
        <v>6</v>
      </c>
      <c r="R1997" s="379">
        <v>0</v>
      </c>
      <c r="S1997" s="379">
        <v>0</v>
      </c>
      <c r="T1997" s="379">
        <v>4</v>
      </c>
      <c r="U1997" s="379">
        <f>(650/100)*12</f>
        <v>78</v>
      </c>
      <c r="V1997" s="379">
        <v>0</v>
      </c>
      <c r="W1997" s="379">
        <v>0</v>
      </c>
      <c r="X1997" s="379">
        <v>0</v>
      </c>
      <c r="Y1997" s="379">
        <v>0</v>
      </c>
      <c r="Z1997" s="379">
        <v>0</v>
      </c>
      <c r="AA1997" s="379">
        <v>0</v>
      </c>
      <c r="AB1997" s="379">
        <v>0</v>
      </c>
      <c r="AC1997" s="379">
        <v>0</v>
      </c>
      <c r="AD1997" s="379">
        <v>0</v>
      </c>
      <c r="AE1997" s="379">
        <v>0</v>
      </c>
      <c r="AF1997" s="379">
        <v>0</v>
      </c>
      <c r="AG1997" s="380">
        <v>0</v>
      </c>
      <c r="AH1997" s="176"/>
      <c r="AI1997" s="379"/>
      <c r="AJ1997" s="379">
        <v>0</v>
      </c>
      <c r="AK1997" s="379"/>
      <c r="AL1997" s="379">
        <v>0</v>
      </c>
      <c r="AM1997" s="379">
        <v>0</v>
      </c>
      <c r="AN1997" s="379">
        <v>0</v>
      </c>
      <c r="AO1997" s="379">
        <f>AO1996</f>
        <v>0</v>
      </c>
      <c r="AP1997" s="379">
        <v>0</v>
      </c>
      <c r="AQ1997" s="379">
        <v>0</v>
      </c>
      <c r="AR1997" s="379">
        <v>12</v>
      </c>
    </row>
    <row r="1998" spans="1:44" s="166" customFormat="1" ht="16.5" customHeight="1">
      <c r="A1998" s="175">
        <v>4</v>
      </c>
      <c r="B1998" s="439" t="s">
        <v>894</v>
      </c>
      <c r="C1998" s="378">
        <f t="shared" si="1388"/>
        <v>310.12833333333333</v>
      </c>
      <c r="D1998" s="379">
        <f>D1997</f>
        <v>16</v>
      </c>
      <c r="E1998" s="379">
        <v>0</v>
      </c>
      <c r="F1998" s="379">
        <v>0</v>
      </c>
      <c r="G1998" s="379">
        <f>D1998</f>
        <v>16</v>
      </c>
      <c r="H1998" s="379">
        <v>0</v>
      </c>
      <c r="I1998" s="379">
        <v>0</v>
      </c>
      <c r="J1998" s="379">
        <v>0</v>
      </c>
      <c r="K1998" s="379">
        <v>0</v>
      </c>
      <c r="L1998" s="379">
        <v>0</v>
      </c>
      <c r="M1998" s="379">
        <v>0</v>
      </c>
      <c r="N1998" s="379">
        <v>0</v>
      </c>
      <c r="O1998" s="379">
        <f>O1997</f>
        <v>8</v>
      </c>
      <c r="P1998" s="379">
        <v>0</v>
      </c>
      <c r="Q1998" s="379">
        <v>6</v>
      </c>
      <c r="R1998" s="379">
        <v>0</v>
      </c>
      <c r="S1998" s="379">
        <v>0</v>
      </c>
      <c r="T1998" s="379">
        <f>T1997</f>
        <v>4</v>
      </c>
      <c r="U1998" s="379">
        <v>78</v>
      </c>
      <c r="V1998" s="379">
        <v>0</v>
      </c>
      <c r="W1998" s="379">
        <v>0</v>
      </c>
      <c r="X1998" s="379">
        <v>0</v>
      </c>
      <c r="Y1998" s="379">
        <v>0</v>
      </c>
      <c r="Z1998" s="379">
        <v>0</v>
      </c>
      <c r="AA1998" s="379">
        <v>0</v>
      </c>
      <c r="AB1998" s="379">
        <v>0</v>
      </c>
      <c r="AC1998" s="379">
        <v>0</v>
      </c>
      <c r="AD1998" s="379">
        <v>0</v>
      </c>
      <c r="AE1998" s="379">
        <v>0</v>
      </c>
      <c r="AF1998" s="379">
        <v>0</v>
      </c>
      <c r="AG1998" s="380">
        <v>0</v>
      </c>
      <c r="AH1998" s="214"/>
      <c r="AI1998" s="379"/>
      <c r="AJ1998" s="379">
        <v>0</v>
      </c>
      <c r="AK1998" s="379"/>
      <c r="AL1998" s="379">
        <v>0</v>
      </c>
      <c r="AM1998" s="379">
        <v>0</v>
      </c>
      <c r="AN1998" s="379">
        <v>0</v>
      </c>
      <c r="AO1998" s="379">
        <f>AO1995</f>
        <v>0</v>
      </c>
      <c r="AP1998" s="379">
        <v>0</v>
      </c>
      <c r="AQ1998" s="379">
        <v>0</v>
      </c>
      <c r="AR1998" s="379">
        <v>0</v>
      </c>
    </row>
    <row r="1999" spans="1:44" s="166" customFormat="1" ht="16.5" customHeight="1">
      <c r="A1999" s="175">
        <v>5</v>
      </c>
      <c r="B1999" s="377" t="s">
        <v>1150</v>
      </c>
      <c r="C1999" s="378">
        <f t="shared" si="1388"/>
        <v>322.10833333333335</v>
      </c>
      <c r="D1999" s="379">
        <v>0</v>
      </c>
      <c r="E1999" s="379">
        <f>E1995</f>
        <v>12</v>
      </c>
      <c r="F1999" s="379">
        <v>0</v>
      </c>
      <c r="G1999" s="379">
        <v>12</v>
      </c>
      <c r="H1999" s="379">
        <v>0</v>
      </c>
      <c r="I1999" s="379">
        <v>0</v>
      </c>
      <c r="J1999" s="379">
        <v>0</v>
      </c>
      <c r="K1999" s="379">
        <v>0</v>
      </c>
      <c r="L1999" s="379">
        <v>6</v>
      </c>
      <c r="M1999" s="379">
        <v>0</v>
      </c>
      <c r="N1999" s="379">
        <f>O1997</f>
        <v>8</v>
      </c>
      <c r="O1999" s="379">
        <v>0</v>
      </c>
      <c r="P1999" s="379">
        <v>0</v>
      </c>
      <c r="Q1999" s="379">
        <v>6</v>
      </c>
      <c r="R1999" s="379">
        <v>0</v>
      </c>
      <c r="S1999" s="379">
        <v>0</v>
      </c>
      <c r="T1999" s="379">
        <f>T1997</f>
        <v>4</v>
      </c>
      <c r="U1999" s="379">
        <v>0</v>
      </c>
      <c r="V1999" s="379">
        <v>0</v>
      </c>
      <c r="W1999" s="379">
        <v>0</v>
      </c>
      <c r="X1999" s="379">
        <v>0</v>
      </c>
      <c r="Y1999" s="379">
        <v>48</v>
      </c>
      <c r="Z1999" s="379">
        <v>0</v>
      </c>
      <c r="AA1999" s="379">
        <v>0</v>
      </c>
      <c r="AB1999" s="379">
        <v>0</v>
      </c>
      <c r="AC1999" s="379">
        <v>0</v>
      </c>
      <c r="AD1999" s="379">
        <v>0</v>
      </c>
      <c r="AE1999" s="379">
        <v>0</v>
      </c>
      <c r="AF1999" s="379">
        <v>0</v>
      </c>
      <c r="AG1999" s="380">
        <v>0</v>
      </c>
      <c r="AH1999" s="209"/>
      <c r="AI1999" s="379"/>
      <c r="AJ1999" s="379">
        <v>0</v>
      </c>
      <c r="AK1999" s="379"/>
      <c r="AL1999" s="379">
        <v>0</v>
      </c>
      <c r="AM1999" s="379">
        <v>0</v>
      </c>
      <c r="AN1999" s="379">
        <v>0</v>
      </c>
      <c r="AO1999" s="379">
        <f>AO1995</f>
        <v>0</v>
      </c>
      <c r="AP1999" s="379">
        <v>0</v>
      </c>
      <c r="AQ1999" s="379">
        <v>0</v>
      </c>
      <c r="AR1999" s="379">
        <v>12</v>
      </c>
    </row>
    <row r="2000" spans="1:44" s="166" customFormat="1" ht="16.5" customHeight="1">
      <c r="A2000" s="175">
        <v>6</v>
      </c>
      <c r="B2000" s="439" t="s">
        <v>1151</v>
      </c>
      <c r="C2000" s="378">
        <f t="shared" si="1388"/>
        <v>300.29333333333335</v>
      </c>
      <c r="D2000" s="379">
        <v>0</v>
      </c>
      <c r="E2000" s="379">
        <f>E1996</f>
        <v>12</v>
      </c>
      <c r="F2000" s="379">
        <v>0</v>
      </c>
      <c r="G2000" s="379">
        <v>12</v>
      </c>
      <c r="H2000" s="379">
        <v>0</v>
      </c>
      <c r="I2000" s="379">
        <v>0</v>
      </c>
      <c r="J2000" s="379">
        <v>0</v>
      </c>
      <c r="K2000" s="379">
        <v>0</v>
      </c>
      <c r="L2000" s="379">
        <v>0</v>
      </c>
      <c r="M2000" s="379">
        <v>0</v>
      </c>
      <c r="N2000" s="379">
        <f>N1999</f>
        <v>8</v>
      </c>
      <c r="O2000" s="379">
        <v>0</v>
      </c>
      <c r="P2000" s="379">
        <v>0</v>
      </c>
      <c r="Q2000" s="379">
        <v>6</v>
      </c>
      <c r="R2000" s="379">
        <v>0</v>
      </c>
      <c r="S2000" s="379">
        <v>0</v>
      </c>
      <c r="T2000" s="379">
        <f>T1998</f>
        <v>4</v>
      </c>
      <c r="U2000" s="379">
        <v>0</v>
      </c>
      <c r="V2000" s="379">
        <v>0</v>
      </c>
      <c r="W2000" s="379">
        <v>0</v>
      </c>
      <c r="X2000" s="379">
        <v>0</v>
      </c>
      <c r="Y2000" s="379">
        <v>48</v>
      </c>
      <c r="Z2000" s="379">
        <v>0</v>
      </c>
      <c r="AA2000" s="379">
        <v>0</v>
      </c>
      <c r="AB2000" s="379">
        <v>0</v>
      </c>
      <c r="AC2000" s="379">
        <v>0</v>
      </c>
      <c r="AD2000" s="379">
        <v>0</v>
      </c>
      <c r="AE2000" s="379">
        <v>0</v>
      </c>
      <c r="AF2000" s="379">
        <v>0</v>
      </c>
      <c r="AG2000" s="380">
        <v>0</v>
      </c>
      <c r="AH2000" s="176"/>
      <c r="AI2000" s="379"/>
      <c r="AJ2000" s="379">
        <v>0</v>
      </c>
      <c r="AK2000" s="379"/>
      <c r="AL2000" s="379">
        <v>0</v>
      </c>
      <c r="AM2000" s="379">
        <v>0</v>
      </c>
      <c r="AN2000" s="379">
        <v>0</v>
      </c>
      <c r="AO2000" s="379">
        <f>AO1995</f>
        <v>0</v>
      </c>
      <c r="AP2000" s="379">
        <v>0</v>
      </c>
      <c r="AQ2000" s="379">
        <v>0</v>
      </c>
      <c r="AR2000" s="379">
        <v>0</v>
      </c>
    </row>
    <row r="2001" spans="1:51" s="166" customFormat="1" ht="16.5" customHeight="1">
      <c r="A2001" s="175">
        <v>7</v>
      </c>
      <c r="B2001" s="377" t="s">
        <v>895</v>
      </c>
      <c r="C2001" s="378">
        <f t="shared" si="1388"/>
        <v>197.6816666666667</v>
      </c>
      <c r="D2001" s="379">
        <v>0</v>
      </c>
      <c r="E2001" s="379">
        <f>E1995</f>
        <v>12</v>
      </c>
      <c r="F2001" s="379">
        <v>0</v>
      </c>
      <c r="G2001" s="379">
        <v>0</v>
      </c>
      <c r="H2001" s="379">
        <f>H1995</f>
        <v>12</v>
      </c>
      <c r="I2001" s="379">
        <v>0</v>
      </c>
      <c r="J2001" s="379">
        <v>0</v>
      </c>
      <c r="K2001" s="379">
        <f>K1995</f>
        <v>6</v>
      </c>
      <c r="L2001" s="379">
        <v>0</v>
      </c>
      <c r="M2001" s="379">
        <v>0</v>
      </c>
      <c r="N2001" s="379">
        <f>N1995</f>
        <v>6</v>
      </c>
      <c r="O2001" s="379">
        <v>0</v>
      </c>
      <c r="P2001" s="379">
        <v>0</v>
      </c>
      <c r="Q2001" s="379">
        <v>0</v>
      </c>
      <c r="R2001" s="379">
        <f>R1995</f>
        <v>6</v>
      </c>
      <c r="S2001" s="379">
        <v>0</v>
      </c>
      <c r="T2001" s="379">
        <v>4</v>
      </c>
      <c r="U2001" s="379">
        <v>0</v>
      </c>
      <c r="V2001" s="379">
        <v>0</v>
      </c>
      <c r="W2001" s="379">
        <v>0</v>
      </c>
      <c r="X2001" s="379">
        <v>0</v>
      </c>
      <c r="Y2001" s="379">
        <v>0</v>
      </c>
      <c r="Z2001" s="379">
        <v>0</v>
      </c>
      <c r="AA2001" s="379">
        <v>0</v>
      </c>
      <c r="AB2001" s="379">
        <v>0</v>
      </c>
      <c r="AC2001" s="379">
        <v>0</v>
      </c>
      <c r="AD2001" s="379">
        <v>0</v>
      </c>
      <c r="AE2001" s="379">
        <v>0</v>
      </c>
      <c r="AF2001" s="379">
        <v>0</v>
      </c>
      <c r="AG2001" s="380">
        <v>0</v>
      </c>
      <c r="AH2001" s="213">
        <f t="shared" ref="AH2001" si="1389">SUM(AH2002,AH2011,AH2020,AH2029,AH2038,AH2047,AH2056)*12/10^3</f>
        <v>0</v>
      </c>
      <c r="AI2001" s="379"/>
      <c r="AJ2001" s="379">
        <v>0</v>
      </c>
      <c r="AK2001" s="379"/>
      <c r="AL2001" s="379">
        <v>0</v>
      </c>
      <c r="AM2001" s="379">
        <v>0</v>
      </c>
      <c r="AN2001" s="379">
        <v>0</v>
      </c>
      <c r="AO2001" s="379">
        <f>AO1995</f>
        <v>0</v>
      </c>
      <c r="AP2001" s="379">
        <v>0</v>
      </c>
      <c r="AQ2001" s="379">
        <v>0</v>
      </c>
      <c r="AR2001" s="379">
        <f>AR1995</f>
        <v>12</v>
      </c>
    </row>
    <row r="2002" spans="1:51" s="166" customFormat="1" ht="16.5" customHeight="1">
      <c r="A2002" s="175">
        <v>8</v>
      </c>
      <c r="B2002" s="377" t="s">
        <v>896</v>
      </c>
      <c r="C2002" s="378">
        <f t="shared" si="1388"/>
        <v>177.6816666666667</v>
      </c>
      <c r="D2002" s="379">
        <v>0</v>
      </c>
      <c r="E2002" s="379">
        <f>E1996</f>
        <v>12</v>
      </c>
      <c r="F2002" s="379">
        <v>0</v>
      </c>
      <c r="G2002" s="379">
        <v>0</v>
      </c>
      <c r="H2002" s="379">
        <f>H2001</f>
        <v>12</v>
      </c>
      <c r="I2002" s="379">
        <v>0</v>
      </c>
      <c r="J2002" s="379">
        <v>0</v>
      </c>
      <c r="K2002" s="379">
        <v>0</v>
      </c>
      <c r="L2002" s="379">
        <v>0</v>
      </c>
      <c r="M2002" s="379">
        <v>0</v>
      </c>
      <c r="N2002" s="379">
        <f>N1996</f>
        <v>6</v>
      </c>
      <c r="O2002" s="379">
        <v>0</v>
      </c>
      <c r="P2002" s="379">
        <v>0</v>
      </c>
      <c r="Q2002" s="379">
        <v>0</v>
      </c>
      <c r="R2002" s="379">
        <f>R1996</f>
        <v>6</v>
      </c>
      <c r="S2002" s="379">
        <v>0</v>
      </c>
      <c r="T2002" s="379">
        <v>4</v>
      </c>
      <c r="U2002" s="379">
        <v>0</v>
      </c>
      <c r="V2002" s="379">
        <v>0</v>
      </c>
      <c r="W2002" s="379">
        <v>0</v>
      </c>
      <c r="X2002" s="379">
        <v>0</v>
      </c>
      <c r="Y2002" s="379">
        <v>0</v>
      </c>
      <c r="Z2002" s="379">
        <v>0</v>
      </c>
      <c r="AA2002" s="379">
        <v>0</v>
      </c>
      <c r="AB2002" s="379">
        <v>0</v>
      </c>
      <c r="AC2002" s="379">
        <v>0</v>
      </c>
      <c r="AD2002" s="379">
        <v>0</v>
      </c>
      <c r="AE2002" s="379">
        <v>0</v>
      </c>
      <c r="AF2002" s="379">
        <v>0</v>
      </c>
      <c r="AG2002" s="380">
        <v>0</v>
      </c>
      <c r="AH2002" s="209"/>
      <c r="AI2002" s="379"/>
      <c r="AJ2002" s="379">
        <v>0</v>
      </c>
      <c r="AK2002" s="379"/>
      <c r="AL2002" s="379">
        <v>0</v>
      </c>
      <c r="AM2002" s="379">
        <v>0</v>
      </c>
      <c r="AN2002" s="379">
        <v>0</v>
      </c>
      <c r="AO2002" s="379">
        <f>AO1995</f>
        <v>0</v>
      </c>
      <c r="AP2002" s="379">
        <v>0</v>
      </c>
      <c r="AQ2002" s="379">
        <v>0</v>
      </c>
      <c r="AR2002" s="379">
        <v>0</v>
      </c>
    </row>
    <row r="2003" spans="1:51" s="166" customFormat="1" ht="16.5" customHeight="1">
      <c r="A2003" s="175">
        <v>9</v>
      </c>
      <c r="B2003" s="377" t="s">
        <v>1152</v>
      </c>
      <c r="C2003" s="378">
        <f t="shared" si="1388"/>
        <v>197.6816666666667</v>
      </c>
      <c r="D2003" s="379">
        <v>0</v>
      </c>
      <c r="E2003" s="379">
        <f>E2001</f>
        <v>12</v>
      </c>
      <c r="F2003" s="379">
        <v>0</v>
      </c>
      <c r="G2003" s="379">
        <v>0</v>
      </c>
      <c r="H2003" s="379">
        <f>H2001</f>
        <v>12</v>
      </c>
      <c r="I2003" s="379">
        <v>0</v>
      </c>
      <c r="J2003" s="379">
        <v>0</v>
      </c>
      <c r="K2003" s="379">
        <v>6</v>
      </c>
      <c r="L2003" s="379">
        <v>0</v>
      </c>
      <c r="M2003" s="379">
        <v>0</v>
      </c>
      <c r="N2003" s="379">
        <f>N2001</f>
        <v>6</v>
      </c>
      <c r="O2003" s="379">
        <v>0</v>
      </c>
      <c r="P2003" s="379">
        <v>0</v>
      </c>
      <c r="Q2003" s="379">
        <v>0</v>
      </c>
      <c r="R2003" s="379">
        <v>6</v>
      </c>
      <c r="S2003" s="379">
        <v>0</v>
      </c>
      <c r="T2003" s="379">
        <f>T2001</f>
        <v>4</v>
      </c>
      <c r="U2003" s="379">
        <v>0</v>
      </c>
      <c r="V2003" s="379">
        <v>0</v>
      </c>
      <c r="W2003" s="379">
        <v>0</v>
      </c>
      <c r="X2003" s="379">
        <v>0</v>
      </c>
      <c r="Y2003" s="379">
        <v>0</v>
      </c>
      <c r="Z2003" s="379">
        <v>0</v>
      </c>
      <c r="AA2003" s="379">
        <v>0</v>
      </c>
      <c r="AB2003" s="379">
        <v>0</v>
      </c>
      <c r="AC2003" s="379">
        <v>0</v>
      </c>
      <c r="AD2003" s="379">
        <v>0</v>
      </c>
      <c r="AE2003" s="379">
        <v>0</v>
      </c>
      <c r="AF2003" s="379">
        <v>0</v>
      </c>
      <c r="AG2003" s="380">
        <v>0</v>
      </c>
      <c r="AH2003" s="176"/>
      <c r="AI2003" s="379"/>
      <c r="AJ2003" s="379">
        <v>0</v>
      </c>
      <c r="AK2003" s="379"/>
      <c r="AL2003" s="379">
        <v>0</v>
      </c>
      <c r="AM2003" s="379">
        <v>0</v>
      </c>
      <c r="AN2003" s="379">
        <v>0</v>
      </c>
      <c r="AO2003" s="379">
        <f>AO1995</f>
        <v>0</v>
      </c>
      <c r="AP2003" s="379">
        <v>0</v>
      </c>
      <c r="AQ2003" s="379">
        <v>0</v>
      </c>
      <c r="AR2003" s="379">
        <f>AR2001</f>
        <v>12</v>
      </c>
    </row>
    <row r="2004" spans="1:51" s="166" customFormat="1" ht="16.5" customHeight="1">
      <c r="A2004" s="175">
        <v>10</v>
      </c>
      <c r="B2004" s="377" t="s">
        <v>1153</v>
      </c>
      <c r="C2004" s="378">
        <f t="shared" si="1388"/>
        <v>177.6816666666667</v>
      </c>
      <c r="D2004" s="379">
        <v>0</v>
      </c>
      <c r="E2004" s="379">
        <f>E2002</f>
        <v>12</v>
      </c>
      <c r="F2004" s="379">
        <v>0</v>
      </c>
      <c r="G2004" s="379">
        <v>0</v>
      </c>
      <c r="H2004" s="379">
        <f>H2002</f>
        <v>12</v>
      </c>
      <c r="I2004" s="379">
        <v>0</v>
      </c>
      <c r="J2004" s="379">
        <v>0</v>
      </c>
      <c r="K2004" s="379">
        <v>0</v>
      </c>
      <c r="L2004" s="379">
        <v>0</v>
      </c>
      <c r="M2004" s="379">
        <v>0</v>
      </c>
      <c r="N2004" s="379">
        <f>N2003</f>
        <v>6</v>
      </c>
      <c r="O2004" s="379">
        <v>0</v>
      </c>
      <c r="P2004" s="379">
        <v>0</v>
      </c>
      <c r="Q2004" s="379">
        <v>0</v>
      </c>
      <c r="R2004" s="379">
        <v>6</v>
      </c>
      <c r="S2004" s="379">
        <v>0</v>
      </c>
      <c r="T2004" s="379">
        <f>T2002</f>
        <v>4</v>
      </c>
      <c r="U2004" s="379">
        <v>0</v>
      </c>
      <c r="V2004" s="379">
        <v>0</v>
      </c>
      <c r="W2004" s="379">
        <v>0</v>
      </c>
      <c r="X2004" s="379">
        <v>0</v>
      </c>
      <c r="Y2004" s="379">
        <v>0</v>
      </c>
      <c r="Z2004" s="379">
        <v>0</v>
      </c>
      <c r="AA2004" s="379">
        <v>0</v>
      </c>
      <c r="AB2004" s="379">
        <v>0</v>
      </c>
      <c r="AC2004" s="379">
        <v>0</v>
      </c>
      <c r="AD2004" s="379">
        <v>0</v>
      </c>
      <c r="AE2004" s="379">
        <v>0</v>
      </c>
      <c r="AF2004" s="379">
        <v>0</v>
      </c>
      <c r="AG2004" s="380">
        <v>0</v>
      </c>
      <c r="AH2004" s="176"/>
      <c r="AI2004" s="379"/>
      <c r="AJ2004" s="379">
        <v>0</v>
      </c>
      <c r="AK2004" s="379"/>
      <c r="AL2004" s="379">
        <v>0</v>
      </c>
      <c r="AM2004" s="379">
        <v>0</v>
      </c>
      <c r="AN2004" s="379">
        <v>0</v>
      </c>
      <c r="AO2004" s="379">
        <f>AO1995</f>
        <v>0</v>
      </c>
      <c r="AP2004" s="379">
        <v>0</v>
      </c>
      <c r="AQ2004" s="379">
        <v>0</v>
      </c>
      <c r="AR2004" s="379">
        <v>0</v>
      </c>
    </row>
    <row r="2005" spans="1:51" s="166" customFormat="1" ht="16.5" customHeight="1">
      <c r="A2005" s="175">
        <v>11</v>
      </c>
      <c r="B2005" s="377" t="s">
        <v>897</v>
      </c>
      <c r="C2005" s="378">
        <f t="shared" si="1388"/>
        <v>197.6816666666667</v>
      </c>
      <c r="D2005" s="379">
        <v>0</v>
      </c>
      <c r="E2005" s="379">
        <f>E2001</f>
        <v>12</v>
      </c>
      <c r="F2005" s="379">
        <v>0</v>
      </c>
      <c r="G2005" s="379">
        <v>0</v>
      </c>
      <c r="H2005" s="379">
        <f>H2001</f>
        <v>12</v>
      </c>
      <c r="I2005" s="379">
        <v>0</v>
      </c>
      <c r="J2005" s="379">
        <v>0</v>
      </c>
      <c r="K2005" s="379">
        <v>6</v>
      </c>
      <c r="L2005" s="379">
        <v>0</v>
      </c>
      <c r="M2005" s="379">
        <v>0</v>
      </c>
      <c r="N2005" s="379">
        <f>N2001</f>
        <v>6</v>
      </c>
      <c r="O2005" s="379">
        <v>0</v>
      </c>
      <c r="P2005" s="379">
        <v>0</v>
      </c>
      <c r="Q2005" s="379">
        <v>0</v>
      </c>
      <c r="R2005" s="379">
        <v>6</v>
      </c>
      <c r="S2005" s="379">
        <v>0</v>
      </c>
      <c r="T2005" s="379">
        <f>T2001</f>
        <v>4</v>
      </c>
      <c r="U2005" s="379">
        <v>0</v>
      </c>
      <c r="V2005" s="379">
        <v>0</v>
      </c>
      <c r="W2005" s="379">
        <v>0</v>
      </c>
      <c r="X2005" s="379">
        <v>0</v>
      </c>
      <c r="Y2005" s="379">
        <v>0</v>
      </c>
      <c r="Z2005" s="379">
        <v>0</v>
      </c>
      <c r="AA2005" s="379">
        <v>0</v>
      </c>
      <c r="AB2005" s="379">
        <v>0</v>
      </c>
      <c r="AC2005" s="379">
        <v>0</v>
      </c>
      <c r="AD2005" s="379">
        <v>0</v>
      </c>
      <c r="AE2005" s="379">
        <v>0</v>
      </c>
      <c r="AF2005" s="379">
        <v>0</v>
      </c>
      <c r="AG2005" s="380">
        <v>0</v>
      </c>
      <c r="AH2005" s="176"/>
      <c r="AI2005" s="379"/>
      <c r="AJ2005" s="379">
        <v>0</v>
      </c>
      <c r="AK2005" s="379"/>
      <c r="AL2005" s="379">
        <v>0</v>
      </c>
      <c r="AM2005" s="379">
        <v>0</v>
      </c>
      <c r="AN2005" s="379">
        <v>0</v>
      </c>
      <c r="AO2005" s="379">
        <f>AO1995</f>
        <v>0</v>
      </c>
      <c r="AP2005" s="379">
        <v>0</v>
      </c>
      <c r="AQ2005" s="379">
        <v>0</v>
      </c>
      <c r="AR2005" s="379">
        <f>AR2001</f>
        <v>12</v>
      </c>
    </row>
    <row r="2006" spans="1:51" s="166" customFormat="1" ht="16.5" customHeight="1">
      <c r="A2006" s="175">
        <v>12</v>
      </c>
      <c r="B2006" s="377" t="s">
        <v>1154</v>
      </c>
      <c r="C2006" s="378">
        <f t="shared" si="1388"/>
        <v>177.6816666666667</v>
      </c>
      <c r="D2006" s="379">
        <v>0</v>
      </c>
      <c r="E2006" s="379">
        <f>E2002</f>
        <v>12</v>
      </c>
      <c r="F2006" s="379">
        <v>0</v>
      </c>
      <c r="G2006" s="379">
        <v>0</v>
      </c>
      <c r="H2006" s="379">
        <f>H2002</f>
        <v>12</v>
      </c>
      <c r="I2006" s="379">
        <v>0</v>
      </c>
      <c r="J2006" s="379">
        <v>0</v>
      </c>
      <c r="K2006" s="379">
        <v>0</v>
      </c>
      <c r="L2006" s="379">
        <v>0</v>
      </c>
      <c r="M2006" s="379">
        <v>0</v>
      </c>
      <c r="N2006" s="379">
        <f>N2002</f>
        <v>6</v>
      </c>
      <c r="O2006" s="379">
        <v>0</v>
      </c>
      <c r="P2006" s="379">
        <v>0</v>
      </c>
      <c r="Q2006" s="379">
        <v>0</v>
      </c>
      <c r="R2006" s="379">
        <v>6</v>
      </c>
      <c r="S2006" s="379">
        <v>0</v>
      </c>
      <c r="T2006" s="379">
        <f>T2002</f>
        <v>4</v>
      </c>
      <c r="U2006" s="379">
        <v>0</v>
      </c>
      <c r="V2006" s="379">
        <v>0</v>
      </c>
      <c r="W2006" s="379">
        <v>0</v>
      </c>
      <c r="X2006" s="379">
        <v>0</v>
      </c>
      <c r="Y2006" s="379">
        <v>0</v>
      </c>
      <c r="Z2006" s="379">
        <v>0</v>
      </c>
      <c r="AA2006" s="379">
        <v>0</v>
      </c>
      <c r="AB2006" s="379">
        <v>0</v>
      </c>
      <c r="AC2006" s="379">
        <v>0</v>
      </c>
      <c r="AD2006" s="379">
        <v>0</v>
      </c>
      <c r="AE2006" s="379">
        <v>0</v>
      </c>
      <c r="AF2006" s="379">
        <v>0</v>
      </c>
      <c r="AG2006" s="380">
        <v>0</v>
      </c>
      <c r="AH2006" s="176"/>
      <c r="AI2006" s="379"/>
      <c r="AJ2006" s="379">
        <v>0</v>
      </c>
      <c r="AK2006" s="379"/>
      <c r="AL2006" s="379">
        <v>0</v>
      </c>
      <c r="AM2006" s="379">
        <v>0</v>
      </c>
      <c r="AN2006" s="379">
        <v>0</v>
      </c>
      <c r="AO2006" s="379">
        <f>AO1995</f>
        <v>0</v>
      </c>
      <c r="AP2006" s="379">
        <v>0</v>
      </c>
      <c r="AQ2006" s="379">
        <v>0</v>
      </c>
      <c r="AR2006" s="379">
        <v>0</v>
      </c>
    </row>
    <row r="2007" spans="1:51" s="166" customFormat="1" ht="16.5" customHeight="1">
      <c r="A2007" s="175">
        <v>13</v>
      </c>
      <c r="B2007" s="377" t="s">
        <v>1155</v>
      </c>
      <c r="C2007" s="378">
        <f t="shared" si="1388"/>
        <v>387.85833333333335</v>
      </c>
      <c r="D2007" s="379">
        <f>D1999</f>
        <v>0</v>
      </c>
      <c r="E2007" s="379">
        <f>E1999</f>
        <v>12</v>
      </c>
      <c r="F2007" s="379">
        <f t="shared" ref="F2007:X2007" si="1390">F1999</f>
        <v>0</v>
      </c>
      <c r="G2007" s="379">
        <f t="shared" si="1390"/>
        <v>12</v>
      </c>
      <c r="H2007" s="379">
        <f t="shared" si="1390"/>
        <v>0</v>
      </c>
      <c r="I2007" s="379">
        <f t="shared" si="1390"/>
        <v>0</v>
      </c>
      <c r="J2007" s="379">
        <v>0</v>
      </c>
      <c r="K2007" s="379">
        <f t="shared" ref="K2007:L2007" si="1391">K1999</f>
        <v>0</v>
      </c>
      <c r="L2007" s="379">
        <f t="shared" si="1391"/>
        <v>6</v>
      </c>
      <c r="M2007" s="379">
        <f t="shared" si="1390"/>
        <v>0</v>
      </c>
      <c r="N2007" s="379">
        <f t="shared" si="1390"/>
        <v>8</v>
      </c>
      <c r="O2007" s="379">
        <f t="shared" si="1390"/>
        <v>0</v>
      </c>
      <c r="P2007" s="379">
        <f t="shared" si="1390"/>
        <v>0</v>
      </c>
      <c r="Q2007" s="379">
        <f t="shared" si="1390"/>
        <v>6</v>
      </c>
      <c r="R2007" s="379">
        <f t="shared" si="1390"/>
        <v>0</v>
      </c>
      <c r="S2007" s="379">
        <f t="shared" si="1390"/>
        <v>0</v>
      </c>
      <c r="T2007" s="379">
        <f t="shared" si="1390"/>
        <v>4</v>
      </c>
      <c r="U2007" s="379">
        <f t="shared" si="1390"/>
        <v>0</v>
      </c>
      <c r="V2007" s="379">
        <f t="shared" si="1390"/>
        <v>0</v>
      </c>
      <c r="W2007" s="379">
        <f t="shared" si="1390"/>
        <v>0</v>
      </c>
      <c r="X2007" s="379">
        <f t="shared" si="1390"/>
        <v>0</v>
      </c>
      <c r="Y2007" s="379">
        <f>U1997</f>
        <v>78</v>
      </c>
      <c r="Z2007" s="379">
        <f>Z1999</f>
        <v>0</v>
      </c>
      <c r="AA2007" s="379">
        <f t="shared" ref="AA2007:AR2007" si="1392">AA1999</f>
        <v>0</v>
      </c>
      <c r="AB2007" s="379">
        <f t="shared" si="1392"/>
        <v>0</v>
      </c>
      <c r="AC2007" s="379">
        <f t="shared" si="1392"/>
        <v>0</v>
      </c>
      <c r="AD2007" s="379">
        <f t="shared" si="1392"/>
        <v>0</v>
      </c>
      <c r="AE2007" s="379">
        <f t="shared" si="1392"/>
        <v>0</v>
      </c>
      <c r="AF2007" s="379">
        <f t="shared" si="1392"/>
        <v>0</v>
      </c>
      <c r="AG2007" s="380">
        <f t="shared" si="1392"/>
        <v>0</v>
      </c>
      <c r="AH2007" s="176"/>
      <c r="AI2007" s="379"/>
      <c r="AJ2007" s="379">
        <f t="shared" si="1392"/>
        <v>0</v>
      </c>
      <c r="AK2007" s="379"/>
      <c r="AL2007" s="379">
        <f t="shared" si="1392"/>
        <v>0</v>
      </c>
      <c r="AM2007" s="379">
        <f t="shared" si="1392"/>
        <v>0</v>
      </c>
      <c r="AN2007" s="379">
        <f t="shared" si="1392"/>
        <v>0</v>
      </c>
      <c r="AO2007" s="379">
        <f t="shared" si="1392"/>
        <v>0</v>
      </c>
      <c r="AP2007" s="379">
        <f t="shared" si="1392"/>
        <v>0</v>
      </c>
      <c r="AQ2007" s="379">
        <f t="shared" si="1392"/>
        <v>0</v>
      </c>
      <c r="AR2007" s="379">
        <f t="shared" si="1392"/>
        <v>12</v>
      </c>
    </row>
    <row r="2008" spans="1:51" s="166" customFormat="1" ht="16.5" customHeight="1">
      <c r="A2008" s="175">
        <v>14</v>
      </c>
      <c r="B2008" s="439" t="s">
        <v>1156</v>
      </c>
      <c r="C2008" s="378">
        <f t="shared" si="1388"/>
        <v>322.10833333333335</v>
      </c>
      <c r="D2008" s="379">
        <f t="shared" ref="D2008:AR2008" si="1393">D2007</f>
        <v>0</v>
      </c>
      <c r="E2008" s="379">
        <f t="shared" si="1393"/>
        <v>12</v>
      </c>
      <c r="F2008" s="379">
        <f t="shared" si="1393"/>
        <v>0</v>
      </c>
      <c r="G2008" s="379">
        <f t="shared" si="1393"/>
        <v>12</v>
      </c>
      <c r="H2008" s="379">
        <f t="shared" si="1393"/>
        <v>0</v>
      </c>
      <c r="I2008" s="379">
        <f t="shared" si="1393"/>
        <v>0</v>
      </c>
      <c r="J2008" s="379">
        <v>0</v>
      </c>
      <c r="K2008" s="379">
        <f t="shared" ref="K2008:L2008" si="1394">K2007</f>
        <v>0</v>
      </c>
      <c r="L2008" s="379">
        <f t="shared" si="1394"/>
        <v>6</v>
      </c>
      <c r="M2008" s="379">
        <f t="shared" si="1393"/>
        <v>0</v>
      </c>
      <c r="N2008" s="379">
        <f t="shared" si="1393"/>
        <v>8</v>
      </c>
      <c r="O2008" s="379">
        <f t="shared" si="1393"/>
        <v>0</v>
      </c>
      <c r="P2008" s="379">
        <f t="shared" si="1393"/>
        <v>0</v>
      </c>
      <c r="Q2008" s="379">
        <f t="shared" si="1393"/>
        <v>6</v>
      </c>
      <c r="R2008" s="379">
        <f t="shared" si="1393"/>
        <v>0</v>
      </c>
      <c r="S2008" s="379">
        <f t="shared" si="1393"/>
        <v>0</v>
      </c>
      <c r="T2008" s="379">
        <f t="shared" si="1393"/>
        <v>4</v>
      </c>
      <c r="U2008" s="379">
        <f t="shared" si="1393"/>
        <v>0</v>
      </c>
      <c r="V2008" s="379">
        <f t="shared" si="1393"/>
        <v>0</v>
      </c>
      <c r="W2008" s="379">
        <f t="shared" si="1393"/>
        <v>0</v>
      </c>
      <c r="X2008" s="379">
        <f t="shared" si="1393"/>
        <v>0</v>
      </c>
      <c r="Y2008" s="379">
        <f>4*12</f>
        <v>48</v>
      </c>
      <c r="Z2008" s="379">
        <f t="shared" si="1393"/>
        <v>0</v>
      </c>
      <c r="AA2008" s="379">
        <f t="shared" si="1393"/>
        <v>0</v>
      </c>
      <c r="AB2008" s="379">
        <f t="shared" si="1393"/>
        <v>0</v>
      </c>
      <c r="AC2008" s="379">
        <f t="shared" si="1393"/>
        <v>0</v>
      </c>
      <c r="AD2008" s="379">
        <f t="shared" si="1393"/>
        <v>0</v>
      </c>
      <c r="AE2008" s="379">
        <f t="shared" si="1393"/>
        <v>0</v>
      </c>
      <c r="AF2008" s="379">
        <f t="shared" si="1393"/>
        <v>0</v>
      </c>
      <c r="AG2008" s="380">
        <f t="shared" si="1393"/>
        <v>0</v>
      </c>
      <c r="AH2008" s="176"/>
      <c r="AI2008" s="379"/>
      <c r="AJ2008" s="379">
        <f t="shared" si="1393"/>
        <v>0</v>
      </c>
      <c r="AK2008" s="379"/>
      <c r="AL2008" s="379">
        <f t="shared" si="1393"/>
        <v>0</v>
      </c>
      <c r="AM2008" s="379">
        <f t="shared" si="1393"/>
        <v>0</v>
      </c>
      <c r="AN2008" s="379">
        <f t="shared" si="1393"/>
        <v>0</v>
      </c>
      <c r="AO2008" s="379">
        <f t="shared" si="1393"/>
        <v>0</v>
      </c>
      <c r="AP2008" s="379">
        <f t="shared" si="1393"/>
        <v>0</v>
      </c>
      <c r="AQ2008" s="379">
        <f t="shared" si="1393"/>
        <v>0</v>
      </c>
      <c r="AR2008" s="379">
        <f t="shared" si="1393"/>
        <v>12</v>
      </c>
    </row>
    <row r="2009" spans="1:51" s="166" customFormat="1" ht="16.5" customHeight="1">
      <c r="A2009" s="175">
        <v>15</v>
      </c>
      <c r="B2009" s="439" t="s">
        <v>1157</v>
      </c>
      <c r="C2009" s="378">
        <f t="shared" si="1388"/>
        <v>322.10833333333335</v>
      </c>
      <c r="D2009" s="379">
        <v>0</v>
      </c>
      <c r="E2009" s="379">
        <v>12</v>
      </c>
      <c r="F2009" s="379">
        <f t="shared" ref="F2009:AR2009" si="1395">F1999</f>
        <v>0</v>
      </c>
      <c r="G2009" s="379">
        <f t="shared" si="1395"/>
        <v>12</v>
      </c>
      <c r="H2009" s="379">
        <f t="shared" si="1395"/>
        <v>0</v>
      </c>
      <c r="I2009" s="379">
        <f t="shared" si="1395"/>
        <v>0</v>
      </c>
      <c r="J2009" s="379">
        <v>0</v>
      </c>
      <c r="K2009" s="379">
        <f t="shared" ref="K2009:L2009" si="1396">K1999</f>
        <v>0</v>
      </c>
      <c r="L2009" s="379">
        <f t="shared" si="1396"/>
        <v>6</v>
      </c>
      <c r="M2009" s="379">
        <f t="shared" si="1395"/>
        <v>0</v>
      </c>
      <c r="N2009" s="379">
        <f t="shared" si="1395"/>
        <v>8</v>
      </c>
      <c r="O2009" s="379">
        <f t="shared" si="1395"/>
        <v>0</v>
      </c>
      <c r="P2009" s="379">
        <f t="shared" si="1395"/>
        <v>0</v>
      </c>
      <c r="Q2009" s="379">
        <f t="shared" si="1395"/>
        <v>6</v>
      </c>
      <c r="R2009" s="379">
        <f t="shared" si="1395"/>
        <v>0</v>
      </c>
      <c r="S2009" s="379">
        <f t="shared" si="1395"/>
        <v>0</v>
      </c>
      <c r="T2009" s="379">
        <f t="shared" si="1395"/>
        <v>4</v>
      </c>
      <c r="U2009" s="379">
        <f t="shared" si="1395"/>
        <v>0</v>
      </c>
      <c r="V2009" s="379">
        <f t="shared" si="1395"/>
        <v>0</v>
      </c>
      <c r="W2009" s="379">
        <f t="shared" si="1395"/>
        <v>0</v>
      </c>
      <c r="X2009" s="379">
        <f t="shared" si="1395"/>
        <v>0</v>
      </c>
      <c r="Y2009" s="379">
        <f t="shared" si="1395"/>
        <v>48</v>
      </c>
      <c r="Z2009" s="379">
        <f t="shared" si="1395"/>
        <v>0</v>
      </c>
      <c r="AA2009" s="379">
        <f t="shared" si="1395"/>
        <v>0</v>
      </c>
      <c r="AB2009" s="379">
        <f t="shared" si="1395"/>
        <v>0</v>
      </c>
      <c r="AC2009" s="379">
        <f t="shared" si="1395"/>
        <v>0</v>
      </c>
      <c r="AD2009" s="379">
        <f t="shared" si="1395"/>
        <v>0</v>
      </c>
      <c r="AE2009" s="379">
        <f t="shared" si="1395"/>
        <v>0</v>
      </c>
      <c r="AF2009" s="379">
        <f t="shared" si="1395"/>
        <v>0</v>
      </c>
      <c r="AG2009" s="380">
        <f t="shared" si="1395"/>
        <v>0</v>
      </c>
      <c r="AH2009" s="176"/>
      <c r="AI2009" s="379"/>
      <c r="AJ2009" s="379">
        <f t="shared" si="1395"/>
        <v>0</v>
      </c>
      <c r="AK2009" s="379"/>
      <c r="AL2009" s="379">
        <f t="shared" si="1395"/>
        <v>0</v>
      </c>
      <c r="AM2009" s="379">
        <f t="shared" si="1395"/>
        <v>0</v>
      </c>
      <c r="AN2009" s="379">
        <f t="shared" si="1395"/>
        <v>0</v>
      </c>
      <c r="AO2009" s="379">
        <f t="shared" si="1395"/>
        <v>0</v>
      </c>
      <c r="AP2009" s="379">
        <f t="shared" si="1395"/>
        <v>0</v>
      </c>
      <c r="AQ2009" s="379">
        <f t="shared" si="1395"/>
        <v>0</v>
      </c>
      <c r="AR2009" s="379">
        <f t="shared" si="1395"/>
        <v>12</v>
      </c>
    </row>
    <row r="2010" spans="1:51" s="166" customFormat="1" ht="16.5" customHeight="1">
      <c r="A2010" s="175">
        <v>16</v>
      </c>
      <c r="B2010" s="439" t="s">
        <v>1158</v>
      </c>
      <c r="C2010" s="378">
        <f t="shared" si="1388"/>
        <v>300.29333333333335</v>
      </c>
      <c r="D2010" s="379">
        <f>D2009</f>
        <v>0</v>
      </c>
      <c r="E2010" s="379">
        <f t="shared" ref="E2010:AQ2013" si="1397">E2009</f>
        <v>12</v>
      </c>
      <c r="F2010" s="379">
        <f t="shared" si="1397"/>
        <v>0</v>
      </c>
      <c r="G2010" s="379">
        <f t="shared" si="1397"/>
        <v>12</v>
      </c>
      <c r="H2010" s="379">
        <f t="shared" si="1397"/>
        <v>0</v>
      </c>
      <c r="I2010" s="379">
        <f t="shared" si="1397"/>
        <v>0</v>
      </c>
      <c r="J2010" s="379">
        <v>0</v>
      </c>
      <c r="K2010" s="379">
        <f t="shared" ref="K2010" si="1398">K2009</f>
        <v>0</v>
      </c>
      <c r="L2010" s="379">
        <v>0</v>
      </c>
      <c r="M2010" s="379">
        <f t="shared" si="1397"/>
        <v>0</v>
      </c>
      <c r="N2010" s="379">
        <f t="shared" si="1397"/>
        <v>8</v>
      </c>
      <c r="O2010" s="379">
        <f t="shared" si="1397"/>
        <v>0</v>
      </c>
      <c r="P2010" s="379">
        <f t="shared" si="1397"/>
        <v>0</v>
      </c>
      <c r="Q2010" s="379">
        <f t="shared" si="1397"/>
        <v>6</v>
      </c>
      <c r="R2010" s="379">
        <f t="shared" si="1397"/>
        <v>0</v>
      </c>
      <c r="S2010" s="379">
        <f t="shared" si="1397"/>
        <v>0</v>
      </c>
      <c r="T2010" s="379">
        <f t="shared" si="1397"/>
        <v>4</v>
      </c>
      <c r="U2010" s="379">
        <f t="shared" si="1397"/>
        <v>0</v>
      </c>
      <c r="V2010" s="379">
        <f t="shared" si="1397"/>
        <v>0</v>
      </c>
      <c r="W2010" s="379">
        <f t="shared" si="1397"/>
        <v>0</v>
      </c>
      <c r="X2010" s="379">
        <f t="shared" si="1397"/>
        <v>0</v>
      </c>
      <c r="Y2010" s="379">
        <f t="shared" si="1397"/>
        <v>48</v>
      </c>
      <c r="Z2010" s="379">
        <f t="shared" si="1397"/>
        <v>0</v>
      </c>
      <c r="AA2010" s="379">
        <f t="shared" si="1397"/>
        <v>0</v>
      </c>
      <c r="AB2010" s="379">
        <f t="shared" si="1397"/>
        <v>0</v>
      </c>
      <c r="AC2010" s="379">
        <f t="shared" si="1397"/>
        <v>0</v>
      </c>
      <c r="AD2010" s="379">
        <f t="shared" si="1397"/>
        <v>0</v>
      </c>
      <c r="AE2010" s="379">
        <f t="shared" si="1397"/>
        <v>0</v>
      </c>
      <c r="AF2010" s="379">
        <f t="shared" si="1397"/>
        <v>0</v>
      </c>
      <c r="AG2010" s="380">
        <f t="shared" si="1397"/>
        <v>0</v>
      </c>
      <c r="AH2010" s="176"/>
      <c r="AI2010" s="379"/>
      <c r="AJ2010" s="379">
        <f t="shared" si="1397"/>
        <v>0</v>
      </c>
      <c r="AK2010" s="379"/>
      <c r="AL2010" s="379">
        <f t="shared" si="1397"/>
        <v>0</v>
      </c>
      <c r="AM2010" s="379">
        <f t="shared" si="1397"/>
        <v>0</v>
      </c>
      <c r="AN2010" s="379">
        <f t="shared" si="1397"/>
        <v>0</v>
      </c>
      <c r="AO2010" s="379">
        <f t="shared" si="1397"/>
        <v>0</v>
      </c>
      <c r="AP2010" s="379">
        <f t="shared" si="1397"/>
        <v>0</v>
      </c>
      <c r="AQ2010" s="379">
        <f t="shared" si="1397"/>
        <v>0</v>
      </c>
      <c r="AR2010" s="379">
        <v>0</v>
      </c>
    </row>
    <row r="2011" spans="1:51" s="166" customFormat="1" ht="16.5" customHeight="1">
      <c r="A2011" s="175">
        <v>17</v>
      </c>
      <c r="B2011" s="377" t="s">
        <v>1159</v>
      </c>
      <c r="C2011" s="378">
        <f t="shared" si="1388"/>
        <v>171.31166666666664</v>
      </c>
      <c r="D2011" s="379">
        <v>0</v>
      </c>
      <c r="E2011" s="379">
        <v>12</v>
      </c>
      <c r="F2011" s="379">
        <v>0</v>
      </c>
      <c r="G2011" s="379">
        <v>0</v>
      </c>
      <c r="H2011" s="379">
        <v>12</v>
      </c>
      <c r="I2011" s="379">
        <v>0</v>
      </c>
      <c r="J2011" s="379">
        <v>0</v>
      </c>
      <c r="K2011" s="379">
        <v>0</v>
      </c>
      <c r="L2011" s="379">
        <v>6</v>
      </c>
      <c r="M2011" s="379">
        <v>0</v>
      </c>
      <c r="N2011" s="379">
        <v>6</v>
      </c>
      <c r="O2011" s="379">
        <v>0</v>
      </c>
      <c r="P2011" s="379">
        <v>0</v>
      </c>
      <c r="Q2011" s="379">
        <v>0</v>
      </c>
      <c r="R2011" s="379">
        <v>0</v>
      </c>
      <c r="S2011" s="379">
        <v>0</v>
      </c>
      <c r="T2011" s="379">
        <v>4</v>
      </c>
      <c r="U2011" s="379">
        <v>0</v>
      </c>
      <c r="V2011" s="379">
        <v>0</v>
      </c>
      <c r="W2011" s="379">
        <v>0</v>
      </c>
      <c r="X2011" s="379">
        <v>0</v>
      </c>
      <c r="Y2011" s="379">
        <v>0</v>
      </c>
      <c r="Z2011" s="379">
        <v>0</v>
      </c>
      <c r="AA2011" s="379">
        <v>0</v>
      </c>
      <c r="AB2011" s="379">
        <v>0</v>
      </c>
      <c r="AC2011" s="379">
        <v>0</v>
      </c>
      <c r="AD2011" s="379">
        <v>0</v>
      </c>
      <c r="AE2011" s="379">
        <v>0</v>
      </c>
      <c r="AF2011" s="379">
        <v>0</v>
      </c>
      <c r="AG2011" s="380">
        <v>0</v>
      </c>
      <c r="AH2011" s="209"/>
      <c r="AI2011" s="379"/>
      <c r="AJ2011" s="379">
        <v>0</v>
      </c>
      <c r="AK2011" s="379"/>
      <c r="AL2011" s="379">
        <v>0</v>
      </c>
      <c r="AM2011" s="379">
        <v>0</v>
      </c>
      <c r="AN2011" s="379">
        <v>0</v>
      </c>
      <c r="AO2011" s="379">
        <f t="shared" si="1397"/>
        <v>0</v>
      </c>
      <c r="AP2011" s="379">
        <v>0</v>
      </c>
      <c r="AQ2011" s="379">
        <v>0</v>
      </c>
      <c r="AR2011" s="379">
        <v>12</v>
      </c>
    </row>
    <row r="2012" spans="1:51" s="166" customFormat="1" ht="16.5" customHeight="1">
      <c r="A2012" s="175">
        <v>18</v>
      </c>
      <c r="B2012" s="377" t="s">
        <v>1160</v>
      </c>
      <c r="C2012" s="378">
        <f t="shared" si="1388"/>
        <v>156.96666666666667</v>
      </c>
      <c r="D2012" s="379">
        <v>0</v>
      </c>
      <c r="E2012" s="379">
        <v>0</v>
      </c>
      <c r="F2012" s="379">
        <v>0</v>
      </c>
      <c r="G2012" s="379">
        <v>12</v>
      </c>
      <c r="H2012" s="379">
        <v>0</v>
      </c>
      <c r="I2012" s="379">
        <v>0</v>
      </c>
      <c r="J2012" s="379">
        <v>0</v>
      </c>
      <c r="K2012" s="379">
        <v>6</v>
      </c>
      <c r="L2012" s="379">
        <v>0</v>
      </c>
      <c r="M2012" s="379">
        <v>0</v>
      </c>
      <c r="N2012" s="379">
        <v>6</v>
      </c>
      <c r="O2012" s="379">
        <v>0</v>
      </c>
      <c r="P2012" s="379">
        <v>0</v>
      </c>
      <c r="Q2012" s="379">
        <v>6</v>
      </c>
      <c r="R2012" s="379">
        <v>0</v>
      </c>
      <c r="S2012" s="379">
        <v>0</v>
      </c>
      <c r="T2012" s="379">
        <v>4</v>
      </c>
      <c r="U2012" s="379">
        <v>0</v>
      </c>
      <c r="V2012" s="379">
        <v>0</v>
      </c>
      <c r="W2012" s="379">
        <v>0</v>
      </c>
      <c r="X2012" s="379">
        <v>0</v>
      </c>
      <c r="Y2012" s="379">
        <v>0</v>
      </c>
      <c r="Z2012" s="379">
        <v>0</v>
      </c>
      <c r="AA2012" s="379">
        <v>0</v>
      </c>
      <c r="AB2012" s="379">
        <v>0</v>
      </c>
      <c r="AC2012" s="379">
        <v>12</v>
      </c>
      <c r="AD2012" s="379">
        <v>2</v>
      </c>
      <c r="AE2012" s="379">
        <v>0</v>
      </c>
      <c r="AF2012" s="379">
        <v>6</v>
      </c>
      <c r="AG2012" s="380">
        <v>0</v>
      </c>
      <c r="AH2012" s="176"/>
      <c r="AI2012" s="379"/>
      <c r="AJ2012" s="379">
        <v>12</v>
      </c>
      <c r="AK2012" s="379"/>
      <c r="AL2012" s="379">
        <v>12</v>
      </c>
      <c r="AM2012" s="379">
        <v>0</v>
      </c>
      <c r="AN2012" s="379">
        <v>0</v>
      </c>
      <c r="AO2012" s="379">
        <f t="shared" si="1397"/>
        <v>0</v>
      </c>
      <c r="AP2012" s="379">
        <v>0</v>
      </c>
      <c r="AQ2012" s="379">
        <v>0</v>
      </c>
      <c r="AR2012" s="379">
        <v>12</v>
      </c>
    </row>
    <row r="2013" spans="1:51" s="166" customFormat="1" ht="16.5" customHeight="1" thickBot="1">
      <c r="A2013" s="175">
        <v>19</v>
      </c>
      <c r="B2013" s="377" t="s">
        <v>1161</v>
      </c>
      <c r="C2013" s="378">
        <f t="shared" si="1388"/>
        <v>156.03</v>
      </c>
      <c r="D2013" s="379">
        <v>0</v>
      </c>
      <c r="E2013" s="379">
        <v>0</v>
      </c>
      <c r="F2013" s="379">
        <v>6</v>
      </c>
      <c r="G2013" s="379">
        <v>0</v>
      </c>
      <c r="H2013" s="379">
        <v>0</v>
      </c>
      <c r="I2013" s="379">
        <v>0</v>
      </c>
      <c r="J2013" s="379">
        <v>0</v>
      </c>
      <c r="K2013" s="379">
        <v>0</v>
      </c>
      <c r="L2013" s="379">
        <v>0</v>
      </c>
      <c r="M2013" s="379">
        <v>0</v>
      </c>
      <c r="N2013" s="379">
        <v>0</v>
      </c>
      <c r="O2013" s="379">
        <v>0</v>
      </c>
      <c r="P2013" s="379">
        <v>0</v>
      </c>
      <c r="Q2013" s="379">
        <v>0</v>
      </c>
      <c r="R2013" s="379">
        <v>0</v>
      </c>
      <c r="S2013" s="379">
        <v>2</v>
      </c>
      <c r="T2013" s="379">
        <v>4</v>
      </c>
      <c r="U2013" s="379">
        <v>0</v>
      </c>
      <c r="V2013" s="379">
        <v>0</v>
      </c>
      <c r="W2013" s="379">
        <v>0</v>
      </c>
      <c r="X2013" s="379">
        <v>0</v>
      </c>
      <c r="Y2013" s="379">
        <v>0</v>
      </c>
      <c r="Z2013" s="379">
        <v>0</v>
      </c>
      <c r="AA2013" s="379">
        <v>0</v>
      </c>
      <c r="AB2013" s="379">
        <v>0</v>
      </c>
      <c r="AC2013" s="379">
        <v>0</v>
      </c>
      <c r="AD2013" s="379">
        <v>0</v>
      </c>
      <c r="AE2013" s="379">
        <v>0</v>
      </c>
      <c r="AF2013" s="379">
        <v>0</v>
      </c>
      <c r="AG2013" s="380"/>
      <c r="AH2013" s="176"/>
      <c r="AI2013" s="379"/>
      <c r="AJ2013" s="379">
        <v>0</v>
      </c>
      <c r="AK2013" s="379"/>
      <c r="AL2013" s="379">
        <v>0</v>
      </c>
      <c r="AM2013" s="379">
        <v>0</v>
      </c>
      <c r="AN2013" s="379">
        <v>0</v>
      </c>
      <c r="AO2013" s="379">
        <f t="shared" si="1397"/>
        <v>0</v>
      </c>
      <c r="AP2013" s="379">
        <v>0</v>
      </c>
      <c r="AQ2013" s="379">
        <v>10</v>
      </c>
      <c r="AR2013" s="379">
        <v>12</v>
      </c>
    </row>
    <row r="2014" spans="1:51" s="168" customFormat="1" ht="16.5" customHeight="1" thickBot="1">
      <c r="A2014" s="541"/>
      <c r="B2014" s="542" t="s">
        <v>1162</v>
      </c>
      <c r="C2014" s="543"/>
      <c r="D2014" s="575">
        <v>60.06</v>
      </c>
      <c r="E2014" s="575">
        <v>47.12</v>
      </c>
      <c r="F2014" s="575">
        <v>125</v>
      </c>
      <c r="G2014" s="575">
        <v>29.27</v>
      </c>
      <c r="H2014" s="575">
        <v>26.65</v>
      </c>
      <c r="I2014" s="575">
        <v>23.83</v>
      </c>
      <c r="J2014" s="575">
        <v>26.46</v>
      </c>
      <c r="K2014" s="575">
        <v>15.5</v>
      </c>
      <c r="L2014" s="575">
        <v>19.13</v>
      </c>
      <c r="M2014" s="544">
        <v>0</v>
      </c>
      <c r="N2014" s="575">
        <v>66.040000000000006</v>
      </c>
      <c r="O2014" s="575">
        <v>86.28</v>
      </c>
      <c r="P2014" s="575">
        <v>43.91</v>
      </c>
      <c r="Q2014" s="575">
        <v>63.94</v>
      </c>
      <c r="R2014" s="575">
        <v>56.37</v>
      </c>
      <c r="S2014" s="575">
        <v>66.040000000000006</v>
      </c>
      <c r="T2014" s="575">
        <v>128.12</v>
      </c>
      <c r="U2014" s="575">
        <v>9.0500000000000007</v>
      </c>
      <c r="V2014" s="384">
        <v>0</v>
      </c>
      <c r="W2014" s="384">
        <v>0</v>
      </c>
      <c r="X2014" s="384">
        <v>0</v>
      </c>
      <c r="Y2014" s="575">
        <v>26.3</v>
      </c>
      <c r="Z2014" s="384">
        <v>0</v>
      </c>
      <c r="AA2014" s="384">
        <v>0</v>
      </c>
      <c r="AB2014" s="384">
        <v>0</v>
      </c>
      <c r="AC2014" s="384">
        <v>0</v>
      </c>
      <c r="AD2014" s="545">
        <v>0</v>
      </c>
      <c r="AE2014" s="545"/>
      <c r="AF2014" s="545">
        <v>0</v>
      </c>
      <c r="AG2014" s="388">
        <v>0</v>
      </c>
      <c r="AH2014" s="176"/>
      <c r="AI2014" s="388"/>
      <c r="AJ2014" s="388">
        <v>0</v>
      </c>
      <c r="AK2014" s="388"/>
      <c r="AL2014" s="388">
        <v>0</v>
      </c>
      <c r="AM2014" s="576">
        <v>4</v>
      </c>
      <c r="AN2014" s="278">
        <v>0</v>
      </c>
      <c r="AO2014" s="577">
        <v>8.91</v>
      </c>
      <c r="AP2014" s="388">
        <v>0</v>
      </c>
      <c r="AQ2014" s="576">
        <v>33.08</v>
      </c>
      <c r="AR2014" s="576">
        <v>12.25</v>
      </c>
    </row>
    <row r="2015" spans="1:51" s="166" customFormat="1" ht="16.5" customHeight="1">
      <c r="A2015" s="168"/>
      <c r="B2015" s="385"/>
      <c r="C2015" s="378"/>
      <c r="D2015" s="386"/>
      <c r="E2015" s="386"/>
      <c r="F2015" s="386"/>
      <c r="G2015" s="386"/>
      <c r="H2015" s="386"/>
      <c r="I2015" s="386"/>
      <c r="J2015" s="386"/>
      <c r="K2015" s="386"/>
      <c r="L2015" s="387"/>
      <c r="M2015" s="387"/>
      <c r="N2015" s="386"/>
      <c r="O2015" s="386"/>
      <c r="P2015" s="386"/>
      <c r="Q2015" s="386"/>
      <c r="R2015" s="386"/>
      <c r="S2015" s="386"/>
      <c r="T2015" s="386"/>
      <c r="U2015" s="386"/>
      <c r="V2015" s="386"/>
      <c r="W2015" s="386"/>
      <c r="X2015" s="386"/>
      <c r="Y2015" s="386"/>
      <c r="Z2015" s="386"/>
      <c r="AA2015" s="386"/>
      <c r="AB2015" s="386"/>
      <c r="AC2015" s="386"/>
      <c r="AD2015" s="388"/>
      <c r="AE2015" s="388"/>
      <c r="AF2015" s="388"/>
      <c r="AG2015" s="388"/>
      <c r="AH2015" s="176"/>
      <c r="AI2015" s="388"/>
      <c r="AJ2015" s="388"/>
      <c r="AK2015" s="389"/>
      <c r="AL2015" s="388"/>
      <c r="AM2015" s="278"/>
      <c r="AN2015" s="388"/>
      <c r="AO2015" s="388"/>
      <c r="AP2015" s="388"/>
      <c r="AQ2015" s="390"/>
      <c r="AR2015" s="388"/>
      <c r="AS2015" s="388"/>
      <c r="AT2015" s="388"/>
      <c r="AU2015" s="388"/>
      <c r="AV2015" s="388"/>
      <c r="AW2015" s="388"/>
      <c r="AX2015" s="388"/>
      <c r="AY2015" s="388"/>
    </row>
    <row r="2016" spans="1:51" s="166" customFormat="1" ht="16.5" customHeight="1" thickBot="1">
      <c r="A2016" s="168"/>
      <c r="B2016" s="385"/>
      <c r="C2016" s="378"/>
      <c r="D2016" s="386"/>
      <c r="E2016" s="386"/>
      <c r="F2016" s="386"/>
      <c r="G2016" s="386"/>
      <c r="H2016" s="386"/>
      <c r="I2016" s="386"/>
      <c r="J2016" s="386"/>
      <c r="K2016" s="386"/>
      <c r="L2016" s="387"/>
      <c r="M2016" s="387"/>
      <c r="N2016" s="386"/>
      <c r="O2016" s="386"/>
      <c r="P2016" s="386"/>
      <c r="Q2016" s="386"/>
      <c r="R2016" s="386"/>
      <c r="S2016" s="386"/>
      <c r="T2016" s="386"/>
      <c r="U2016" s="386"/>
      <c r="V2016" s="386"/>
      <c r="W2016" s="386"/>
      <c r="X2016" s="386"/>
      <c r="Y2016" s="386"/>
      <c r="Z2016" s="386"/>
      <c r="AA2016" s="386"/>
      <c r="AB2016" s="386"/>
      <c r="AC2016" s="386"/>
      <c r="AD2016" s="388"/>
      <c r="AE2016" s="388"/>
      <c r="AF2016" s="388"/>
      <c r="AG2016" s="388"/>
      <c r="AH2016" s="176"/>
      <c r="AI2016" s="388"/>
      <c r="AJ2016" s="388"/>
      <c r="AK2016" s="389"/>
      <c r="AL2016" s="388"/>
      <c r="AM2016" s="278"/>
      <c r="AN2016" s="388"/>
      <c r="AO2016" s="388"/>
      <c r="AP2016" s="388"/>
      <c r="AQ2016" s="390"/>
      <c r="AR2016" s="388"/>
      <c r="AS2016" s="388"/>
      <c r="AT2016" s="388"/>
      <c r="AU2016" s="388"/>
      <c r="AV2016" s="388"/>
      <c r="AW2016" s="388"/>
      <c r="AX2016" s="388"/>
      <c r="AY2016" s="388"/>
    </row>
    <row r="2017" spans="1:51" s="166" customFormat="1" ht="16.5" customHeight="1" thickBot="1">
      <c r="A2017" s="554" t="s">
        <v>1149</v>
      </c>
      <c r="B2017" s="840"/>
      <c r="C2017" s="841"/>
      <c r="D2017" s="842" t="s">
        <v>1163</v>
      </c>
      <c r="E2017" s="843"/>
      <c r="F2017" s="843"/>
      <c r="G2017" s="843"/>
      <c r="H2017" s="843"/>
      <c r="I2017" s="843"/>
      <c r="J2017" s="843"/>
      <c r="K2017" s="843"/>
      <c r="L2017" s="843"/>
      <c r="M2017" s="843"/>
      <c r="N2017" s="843"/>
      <c r="O2017" s="843"/>
      <c r="P2017" s="844"/>
      <c r="Q2017" s="386"/>
      <c r="R2017" s="386"/>
      <c r="S2017" s="386"/>
      <c r="T2017" s="386"/>
      <c r="U2017" s="386"/>
      <c r="V2017" s="386"/>
      <c r="W2017" s="386"/>
      <c r="X2017" s="386"/>
      <c r="Y2017" s="386"/>
      <c r="Z2017" s="386"/>
      <c r="AA2017" s="386"/>
      <c r="AB2017" s="386"/>
      <c r="AC2017" s="386"/>
      <c r="AD2017" s="388"/>
      <c r="AE2017" s="388"/>
      <c r="AF2017" s="388"/>
      <c r="AG2017" s="388"/>
      <c r="AH2017" s="176"/>
      <c r="AI2017" s="388"/>
      <c r="AJ2017" s="388"/>
      <c r="AK2017" s="389"/>
      <c r="AL2017" s="388"/>
      <c r="AM2017" s="278"/>
      <c r="AN2017" s="388"/>
      <c r="AO2017" s="388"/>
      <c r="AP2017" s="388"/>
      <c r="AQ2017" s="390"/>
      <c r="AR2017" s="388"/>
      <c r="AS2017" s="388"/>
      <c r="AT2017" s="388"/>
      <c r="AU2017" s="388"/>
      <c r="AV2017" s="388"/>
      <c r="AW2017" s="388"/>
      <c r="AX2017" s="388"/>
      <c r="AY2017" s="388"/>
    </row>
    <row r="2018" spans="1:51" s="166" customFormat="1" ht="48" customHeight="1" thickBot="1">
      <c r="A2018" s="555"/>
      <c r="B2018" s="391" t="s">
        <v>1164</v>
      </c>
      <c r="C2018" s="392" t="s">
        <v>1110</v>
      </c>
      <c r="D2018" s="393" t="s">
        <v>1165</v>
      </c>
      <c r="E2018" s="394" t="s">
        <v>1166</v>
      </c>
      <c r="F2018" s="395" t="s">
        <v>1167</v>
      </c>
      <c r="G2018" s="394" t="s">
        <v>1168</v>
      </c>
      <c r="H2018" s="394" t="s">
        <v>1120</v>
      </c>
      <c r="I2018" s="394" t="s">
        <v>1169</v>
      </c>
      <c r="J2018" s="394" t="s">
        <v>1170</v>
      </c>
      <c r="K2018" s="394" t="s">
        <v>1171</v>
      </c>
      <c r="L2018" s="394" t="s">
        <v>1172</v>
      </c>
      <c r="M2018" s="394" t="s">
        <v>1173</v>
      </c>
      <c r="N2018" s="394" t="s">
        <v>1174</v>
      </c>
      <c r="O2018" s="394" t="s">
        <v>1175</v>
      </c>
      <c r="P2018" s="396" t="s">
        <v>1176</v>
      </c>
      <c r="Q2018" s="386"/>
      <c r="R2018" s="386"/>
      <c r="S2018" s="386"/>
      <c r="T2018" s="386"/>
      <c r="U2018" s="386"/>
      <c r="V2018" s="386"/>
      <c r="W2018" s="386"/>
      <c r="X2018" s="386"/>
      <c r="Y2018" s="386"/>
      <c r="Z2018" s="386"/>
      <c r="AA2018" s="386"/>
      <c r="AB2018" s="386"/>
      <c r="AC2018" s="386"/>
      <c r="AD2018" s="388"/>
      <c r="AE2018" s="388"/>
      <c r="AF2018" s="388"/>
      <c r="AG2018" s="388"/>
      <c r="AH2018" s="176"/>
      <c r="AI2018" s="388"/>
      <c r="AJ2018" s="388"/>
      <c r="AK2018" s="389"/>
      <c r="AL2018" s="388"/>
      <c r="AM2018" s="278"/>
      <c r="AN2018" s="388"/>
      <c r="AO2018" s="388"/>
      <c r="AP2018" s="388"/>
      <c r="AQ2018" s="390"/>
      <c r="AR2018" s="388"/>
      <c r="AS2018" s="388"/>
      <c r="AT2018" s="388"/>
      <c r="AU2018" s="388"/>
      <c r="AV2018" s="388"/>
      <c r="AW2018" s="388"/>
      <c r="AX2018" s="388"/>
      <c r="AY2018" s="388"/>
    </row>
    <row r="2019" spans="1:51" s="166" customFormat="1" ht="16.5" customHeight="1">
      <c r="A2019" s="175">
        <v>20</v>
      </c>
      <c r="B2019" s="397" t="s">
        <v>1177</v>
      </c>
      <c r="C2019" s="378">
        <f>SUMPRODUCT($D$2027:$P$2027,D2019:P2019)/12</f>
        <v>76.201666666666668</v>
      </c>
      <c r="D2019" s="398">
        <v>0</v>
      </c>
      <c r="E2019" s="379">
        <v>2</v>
      </c>
      <c r="F2019" s="379">
        <v>0</v>
      </c>
      <c r="G2019" s="379">
        <v>8</v>
      </c>
      <c r="H2019" s="379">
        <v>0</v>
      </c>
      <c r="I2019" s="379">
        <v>1</v>
      </c>
      <c r="J2019" s="379">
        <v>0</v>
      </c>
      <c r="K2019" s="379">
        <v>2</v>
      </c>
      <c r="L2019" s="379">
        <v>0</v>
      </c>
      <c r="M2019" s="379">
        <v>0</v>
      </c>
      <c r="N2019" s="379">
        <v>0</v>
      </c>
      <c r="O2019" s="379">
        <v>1</v>
      </c>
      <c r="P2019" s="381">
        <v>24</v>
      </c>
      <c r="Q2019" s="386"/>
      <c r="R2019" s="386"/>
      <c r="S2019" s="386"/>
      <c r="T2019" s="386"/>
      <c r="U2019" s="386"/>
      <c r="V2019" s="386"/>
      <c r="W2019" s="386"/>
      <c r="X2019" s="386"/>
      <c r="Y2019" s="386"/>
      <c r="Z2019" s="386"/>
      <c r="AA2019" s="386"/>
      <c r="AB2019" s="386"/>
      <c r="AC2019" s="386"/>
      <c r="AD2019" s="388"/>
      <c r="AE2019" s="388"/>
      <c r="AF2019" s="388"/>
      <c r="AG2019" s="388"/>
      <c r="AH2019" s="176"/>
      <c r="AI2019" s="388"/>
      <c r="AJ2019" s="388"/>
      <c r="AK2019" s="389"/>
      <c r="AL2019" s="388"/>
      <c r="AM2019" s="278"/>
      <c r="AN2019" s="388"/>
      <c r="AO2019" s="388"/>
      <c r="AP2019" s="388"/>
      <c r="AQ2019" s="390"/>
      <c r="AR2019" s="388"/>
      <c r="AS2019" s="388"/>
      <c r="AT2019" s="388"/>
      <c r="AU2019" s="388"/>
      <c r="AV2019" s="388"/>
      <c r="AW2019" s="388"/>
      <c r="AX2019" s="388"/>
      <c r="AY2019" s="388"/>
    </row>
    <row r="2020" spans="1:51" s="166" customFormat="1" ht="16.5" customHeight="1">
      <c r="A2020" s="175">
        <v>21</v>
      </c>
      <c r="B2020" s="397" t="s">
        <v>1062</v>
      </c>
      <c r="C2020" s="378">
        <f t="shared" ref="C2020:C2026" si="1399">SUMPRODUCT($D$2027:$P$2027,D2020:P2020)/12</f>
        <v>76.201666666666668</v>
      </c>
      <c r="D2020" s="398">
        <v>0</v>
      </c>
      <c r="E2020" s="379">
        <v>2</v>
      </c>
      <c r="F2020" s="379">
        <v>0</v>
      </c>
      <c r="G2020" s="379">
        <v>8</v>
      </c>
      <c r="H2020" s="379">
        <v>0</v>
      </c>
      <c r="I2020" s="379">
        <v>1</v>
      </c>
      <c r="J2020" s="379">
        <v>0</v>
      </c>
      <c r="K2020" s="379">
        <v>2</v>
      </c>
      <c r="L2020" s="379">
        <v>0</v>
      </c>
      <c r="M2020" s="379">
        <v>0</v>
      </c>
      <c r="N2020" s="379">
        <v>0</v>
      </c>
      <c r="O2020" s="379">
        <v>1</v>
      </c>
      <c r="P2020" s="381">
        <v>24</v>
      </c>
      <c r="Q2020" s="386"/>
      <c r="R2020" s="386"/>
      <c r="S2020" s="386"/>
      <c r="T2020" s="386"/>
      <c r="U2020" s="386"/>
      <c r="V2020" s="386"/>
      <c r="W2020" s="386"/>
      <c r="X2020" s="386"/>
      <c r="Y2020" s="386"/>
      <c r="Z2020" s="386"/>
      <c r="AA2020" s="386"/>
      <c r="AB2020" s="386"/>
      <c r="AC2020" s="386"/>
      <c r="AD2020" s="388"/>
      <c r="AE2020" s="388"/>
      <c r="AF2020" s="388"/>
      <c r="AG2020" s="388"/>
      <c r="AH2020" s="209"/>
      <c r="AI2020" s="388"/>
      <c r="AJ2020" s="388"/>
      <c r="AK2020" s="389"/>
      <c r="AL2020" s="388"/>
      <c r="AM2020" s="278"/>
      <c r="AN2020" s="388"/>
      <c r="AO2020" s="388"/>
      <c r="AP2020" s="388"/>
      <c r="AQ2020" s="390"/>
      <c r="AR2020" s="388"/>
      <c r="AS2020" s="388"/>
      <c r="AT2020" s="388"/>
      <c r="AU2020" s="388"/>
      <c r="AV2020" s="388"/>
      <c r="AW2020" s="388"/>
      <c r="AX2020" s="388"/>
      <c r="AY2020" s="388"/>
    </row>
    <row r="2021" spans="1:51" s="166" customFormat="1" ht="16.5" customHeight="1">
      <c r="A2021" s="175">
        <v>22</v>
      </c>
      <c r="B2021" s="397" t="s">
        <v>1178</v>
      </c>
      <c r="C2021" s="378">
        <f t="shared" si="1399"/>
        <v>76.201666666666668</v>
      </c>
      <c r="D2021" s="398">
        <v>0</v>
      </c>
      <c r="E2021" s="379">
        <v>2</v>
      </c>
      <c r="F2021" s="379">
        <v>0</v>
      </c>
      <c r="G2021" s="379">
        <v>8</v>
      </c>
      <c r="H2021" s="379">
        <v>0</v>
      </c>
      <c r="I2021" s="379">
        <v>1</v>
      </c>
      <c r="J2021" s="379">
        <v>0</v>
      </c>
      <c r="K2021" s="379">
        <v>2</v>
      </c>
      <c r="L2021" s="379">
        <v>0</v>
      </c>
      <c r="M2021" s="379">
        <v>0</v>
      </c>
      <c r="N2021" s="379">
        <v>0</v>
      </c>
      <c r="O2021" s="379">
        <v>1</v>
      </c>
      <c r="P2021" s="381">
        <v>24</v>
      </c>
      <c r="Q2021" s="386"/>
      <c r="R2021" s="386"/>
      <c r="S2021" s="386"/>
      <c r="T2021" s="386"/>
      <c r="U2021" s="386"/>
      <c r="V2021" s="386"/>
      <c r="W2021" s="386"/>
      <c r="X2021" s="386"/>
      <c r="Y2021" s="386"/>
      <c r="Z2021" s="386"/>
      <c r="AA2021" s="386"/>
      <c r="AB2021" s="386"/>
      <c r="AC2021" s="386"/>
      <c r="AD2021" s="388"/>
      <c r="AE2021" s="388"/>
      <c r="AF2021" s="388"/>
      <c r="AG2021" s="388"/>
      <c r="AH2021" s="176"/>
      <c r="AI2021" s="388"/>
      <c r="AJ2021" s="388"/>
      <c r="AK2021" s="389"/>
      <c r="AL2021" s="388"/>
      <c r="AM2021" s="278"/>
      <c r="AN2021" s="388"/>
      <c r="AO2021" s="388"/>
      <c r="AP2021" s="388"/>
      <c r="AQ2021" s="390"/>
      <c r="AR2021" s="388"/>
      <c r="AS2021" s="388"/>
      <c r="AT2021" s="388"/>
      <c r="AU2021" s="388"/>
      <c r="AV2021" s="388"/>
      <c r="AW2021" s="388"/>
      <c r="AX2021" s="388"/>
      <c r="AY2021" s="388"/>
    </row>
    <row r="2022" spans="1:51" s="166" customFormat="1" ht="16.5" customHeight="1">
      <c r="A2022" s="175">
        <v>23</v>
      </c>
      <c r="B2022" s="397" t="s">
        <v>1179</v>
      </c>
      <c r="C2022" s="378">
        <f t="shared" si="1399"/>
        <v>76.201666666666668</v>
      </c>
      <c r="D2022" s="398">
        <v>0</v>
      </c>
      <c r="E2022" s="379">
        <v>2</v>
      </c>
      <c r="F2022" s="379">
        <v>0</v>
      </c>
      <c r="G2022" s="379">
        <v>8</v>
      </c>
      <c r="H2022" s="379">
        <v>0</v>
      </c>
      <c r="I2022" s="379">
        <v>1</v>
      </c>
      <c r="J2022" s="379">
        <v>0</v>
      </c>
      <c r="K2022" s="379">
        <v>2</v>
      </c>
      <c r="L2022" s="379">
        <v>0</v>
      </c>
      <c r="M2022" s="379">
        <v>0</v>
      </c>
      <c r="N2022" s="379">
        <v>0</v>
      </c>
      <c r="O2022" s="379">
        <v>1</v>
      </c>
      <c r="P2022" s="381">
        <v>24</v>
      </c>
      <c r="Q2022" s="386"/>
      <c r="R2022" s="386"/>
      <c r="S2022" s="386"/>
      <c r="T2022" s="386"/>
      <c r="U2022" s="386"/>
      <c r="V2022" s="386"/>
      <c r="W2022" s="386"/>
      <c r="X2022" s="386"/>
      <c r="Y2022" s="386"/>
      <c r="Z2022" s="386"/>
      <c r="AA2022" s="386"/>
      <c r="AB2022" s="386"/>
      <c r="AC2022" s="386"/>
      <c r="AD2022" s="388"/>
      <c r="AE2022" s="388"/>
      <c r="AF2022" s="388"/>
      <c r="AG2022" s="388"/>
      <c r="AH2022" s="176"/>
      <c r="AI2022" s="388"/>
      <c r="AJ2022" s="388"/>
      <c r="AK2022" s="389"/>
      <c r="AL2022" s="388"/>
      <c r="AM2022" s="278"/>
      <c r="AN2022" s="388"/>
      <c r="AO2022" s="388"/>
      <c r="AP2022" s="388"/>
      <c r="AQ2022" s="390"/>
      <c r="AR2022" s="388"/>
      <c r="AS2022" s="388"/>
      <c r="AT2022" s="388"/>
      <c r="AU2022" s="388"/>
      <c r="AV2022" s="388"/>
      <c r="AW2022" s="388"/>
      <c r="AX2022" s="388"/>
      <c r="AY2022" s="388"/>
    </row>
    <row r="2023" spans="1:51" s="166" customFormat="1" ht="16.5" customHeight="1">
      <c r="A2023" s="175">
        <v>24</v>
      </c>
      <c r="B2023" s="397" t="s">
        <v>1180</v>
      </c>
      <c r="C2023" s="378">
        <f t="shared" si="1399"/>
        <v>76.201666666666668</v>
      </c>
      <c r="D2023" s="398">
        <v>0</v>
      </c>
      <c r="E2023" s="379">
        <v>2</v>
      </c>
      <c r="F2023" s="379">
        <v>0</v>
      </c>
      <c r="G2023" s="379">
        <v>8</v>
      </c>
      <c r="H2023" s="379">
        <v>0</v>
      </c>
      <c r="I2023" s="379">
        <v>1</v>
      </c>
      <c r="J2023" s="379">
        <v>0</v>
      </c>
      <c r="K2023" s="379">
        <v>2</v>
      </c>
      <c r="L2023" s="379">
        <v>0</v>
      </c>
      <c r="M2023" s="379">
        <v>0</v>
      </c>
      <c r="N2023" s="379">
        <v>0</v>
      </c>
      <c r="O2023" s="379">
        <v>1</v>
      </c>
      <c r="P2023" s="381">
        <v>24</v>
      </c>
      <c r="Q2023" s="386"/>
      <c r="R2023" s="386"/>
      <c r="S2023" s="386"/>
      <c r="T2023" s="386"/>
      <c r="U2023" s="386"/>
      <c r="V2023" s="386"/>
      <c r="W2023" s="386"/>
      <c r="X2023" s="386"/>
      <c r="Y2023" s="386"/>
      <c r="Z2023" s="386"/>
      <c r="AA2023" s="386"/>
      <c r="AB2023" s="386"/>
      <c r="AC2023" s="386"/>
      <c r="AD2023" s="388"/>
      <c r="AE2023" s="388"/>
      <c r="AF2023" s="388"/>
      <c r="AG2023" s="388"/>
      <c r="AH2023" s="176"/>
      <c r="AI2023" s="388"/>
      <c r="AJ2023" s="388"/>
      <c r="AK2023" s="389"/>
      <c r="AL2023" s="388"/>
      <c r="AM2023" s="278"/>
      <c r="AN2023" s="388"/>
      <c r="AO2023" s="388"/>
      <c r="AP2023" s="388"/>
      <c r="AQ2023" s="390"/>
      <c r="AR2023" s="388"/>
      <c r="AS2023" s="388"/>
      <c r="AT2023" s="388"/>
      <c r="AU2023" s="388"/>
      <c r="AV2023" s="388"/>
      <c r="AW2023" s="388"/>
      <c r="AX2023" s="388"/>
      <c r="AY2023" s="388"/>
    </row>
    <row r="2024" spans="1:51" s="166" customFormat="1" ht="16.5" customHeight="1">
      <c r="A2024" s="175">
        <v>25</v>
      </c>
      <c r="B2024" s="397" t="s">
        <v>1066</v>
      </c>
      <c r="C2024" s="378">
        <f t="shared" si="1399"/>
        <v>76.201666666666668</v>
      </c>
      <c r="D2024" s="398">
        <v>0</v>
      </c>
      <c r="E2024" s="379">
        <v>2</v>
      </c>
      <c r="F2024" s="379">
        <v>0</v>
      </c>
      <c r="G2024" s="379">
        <v>8</v>
      </c>
      <c r="H2024" s="379">
        <v>0</v>
      </c>
      <c r="I2024" s="379">
        <v>1</v>
      </c>
      <c r="J2024" s="379">
        <v>0</v>
      </c>
      <c r="K2024" s="379">
        <v>2</v>
      </c>
      <c r="L2024" s="379">
        <v>0</v>
      </c>
      <c r="M2024" s="379">
        <v>0</v>
      </c>
      <c r="N2024" s="379">
        <v>0</v>
      </c>
      <c r="O2024" s="379">
        <v>1</v>
      </c>
      <c r="P2024" s="381">
        <v>24</v>
      </c>
      <c r="Q2024" s="386"/>
      <c r="R2024" s="386"/>
      <c r="S2024" s="386"/>
      <c r="T2024" s="386"/>
      <c r="U2024" s="386"/>
      <c r="V2024" s="386"/>
      <c r="W2024" s="386"/>
      <c r="X2024" s="386"/>
      <c r="Y2024" s="386"/>
      <c r="Z2024" s="386"/>
      <c r="AA2024" s="386"/>
      <c r="AB2024" s="386"/>
      <c r="AC2024" s="386"/>
      <c r="AD2024" s="388"/>
      <c r="AE2024" s="388"/>
      <c r="AF2024" s="388"/>
      <c r="AG2024" s="388"/>
      <c r="AH2024" s="176"/>
      <c r="AI2024" s="388"/>
      <c r="AJ2024" s="388"/>
      <c r="AK2024" s="389"/>
      <c r="AL2024" s="388"/>
      <c r="AM2024" s="278"/>
      <c r="AN2024" s="388"/>
      <c r="AO2024" s="388"/>
      <c r="AP2024" s="388"/>
      <c r="AQ2024" s="390"/>
      <c r="AR2024" s="388"/>
      <c r="AS2024" s="388"/>
      <c r="AT2024" s="388"/>
      <c r="AU2024" s="388"/>
      <c r="AV2024" s="388"/>
      <c r="AW2024" s="388"/>
      <c r="AX2024" s="388"/>
      <c r="AY2024" s="388"/>
    </row>
    <row r="2025" spans="1:51" s="166" customFormat="1" ht="16.5" customHeight="1">
      <c r="A2025" s="175">
        <v>26</v>
      </c>
      <c r="B2025" s="397" t="s">
        <v>1181</v>
      </c>
      <c r="C2025" s="378">
        <f t="shared" si="1399"/>
        <v>76.201666666666668</v>
      </c>
      <c r="D2025" s="398">
        <v>0</v>
      </c>
      <c r="E2025" s="379">
        <v>2</v>
      </c>
      <c r="F2025" s="379">
        <v>0</v>
      </c>
      <c r="G2025" s="379">
        <v>8</v>
      </c>
      <c r="H2025" s="379">
        <v>0</v>
      </c>
      <c r="I2025" s="379">
        <v>1</v>
      </c>
      <c r="J2025" s="379">
        <v>0</v>
      </c>
      <c r="K2025" s="379">
        <v>2</v>
      </c>
      <c r="L2025" s="379">
        <v>0</v>
      </c>
      <c r="M2025" s="379">
        <v>0</v>
      </c>
      <c r="N2025" s="379">
        <v>0</v>
      </c>
      <c r="O2025" s="379">
        <v>1</v>
      </c>
      <c r="P2025" s="381">
        <v>24</v>
      </c>
      <c r="Q2025" s="386"/>
      <c r="R2025" s="386"/>
      <c r="S2025" s="386"/>
      <c r="T2025" s="386"/>
      <c r="U2025" s="386"/>
      <c r="V2025" s="386"/>
      <c r="W2025" s="386"/>
      <c r="X2025" s="386"/>
      <c r="Y2025" s="386"/>
      <c r="Z2025" s="386"/>
      <c r="AA2025" s="386"/>
      <c r="AB2025" s="386"/>
      <c r="AC2025" s="386"/>
      <c r="AD2025" s="388"/>
      <c r="AE2025" s="388"/>
      <c r="AF2025" s="388"/>
      <c r="AG2025" s="388"/>
      <c r="AH2025" s="176"/>
      <c r="AI2025" s="388"/>
      <c r="AJ2025" s="388"/>
      <c r="AK2025" s="389"/>
      <c r="AL2025" s="388"/>
      <c r="AM2025" s="278"/>
      <c r="AN2025" s="388"/>
      <c r="AO2025" s="388"/>
      <c r="AP2025" s="388"/>
      <c r="AQ2025" s="390"/>
      <c r="AR2025" s="388"/>
      <c r="AS2025" s="388"/>
      <c r="AT2025" s="388"/>
      <c r="AU2025" s="388"/>
      <c r="AV2025" s="388"/>
      <c r="AW2025" s="388"/>
      <c r="AX2025" s="388"/>
      <c r="AY2025" s="388"/>
    </row>
    <row r="2026" spans="1:51" s="166" customFormat="1" ht="16.5" customHeight="1" thickBot="1">
      <c r="A2026" s="175">
        <v>27</v>
      </c>
      <c r="B2026" s="397" t="s">
        <v>1068</v>
      </c>
      <c r="C2026" s="378">
        <f t="shared" si="1399"/>
        <v>76.306666666666658</v>
      </c>
      <c r="D2026" s="398">
        <v>2</v>
      </c>
      <c r="E2026" s="379">
        <v>0</v>
      </c>
      <c r="F2026" s="379">
        <v>8</v>
      </c>
      <c r="G2026" s="379">
        <v>0</v>
      </c>
      <c r="H2026" s="379">
        <v>0</v>
      </c>
      <c r="I2026" s="379">
        <v>0</v>
      </c>
      <c r="J2026" s="379">
        <v>1</v>
      </c>
      <c r="K2026" s="379">
        <v>0</v>
      </c>
      <c r="L2026" s="379">
        <v>2</v>
      </c>
      <c r="M2026" s="379">
        <v>24</v>
      </c>
      <c r="N2026" s="379">
        <v>2</v>
      </c>
      <c r="O2026" s="379">
        <v>1</v>
      </c>
      <c r="P2026" s="381">
        <v>24</v>
      </c>
      <c r="Q2026" s="386"/>
      <c r="R2026" s="386"/>
      <c r="S2026" s="386"/>
      <c r="T2026" s="386"/>
      <c r="U2026" s="386"/>
      <c r="V2026" s="386"/>
      <c r="W2026" s="386"/>
      <c r="X2026" s="386"/>
      <c r="Y2026" s="386"/>
      <c r="Z2026" s="386"/>
      <c r="AA2026" s="386"/>
      <c r="AB2026" s="386"/>
      <c r="AC2026" s="386"/>
      <c r="AD2026" s="388"/>
      <c r="AE2026" s="388"/>
      <c r="AF2026" s="388"/>
      <c r="AG2026" s="388"/>
      <c r="AH2026" s="176"/>
      <c r="AI2026" s="388"/>
      <c r="AJ2026" s="388"/>
      <c r="AK2026" s="389"/>
      <c r="AL2026" s="388"/>
      <c r="AM2026" s="278"/>
      <c r="AN2026" s="388"/>
      <c r="AO2026" s="388"/>
      <c r="AP2026" s="388"/>
      <c r="AQ2026" s="390"/>
      <c r="AR2026" s="388"/>
      <c r="AS2026" s="388"/>
      <c r="AT2026" s="388"/>
      <c r="AU2026" s="388"/>
      <c r="AV2026" s="388"/>
      <c r="AW2026" s="388"/>
      <c r="AX2026" s="388"/>
      <c r="AY2026" s="388"/>
    </row>
    <row r="2027" spans="1:51" s="166" customFormat="1" ht="16.5" customHeight="1" thickBot="1">
      <c r="A2027" s="556"/>
      <c r="B2027" s="382" t="s">
        <v>1162</v>
      </c>
      <c r="C2027" s="399"/>
      <c r="D2027" s="384">
        <v>38.479999999999997</v>
      </c>
      <c r="E2027" s="384">
        <v>125</v>
      </c>
      <c r="F2027" s="384">
        <v>25.83</v>
      </c>
      <c r="G2027" s="384">
        <v>33.08</v>
      </c>
      <c r="H2027" s="384">
        <v>0</v>
      </c>
      <c r="I2027" s="384">
        <v>45.86</v>
      </c>
      <c r="J2027" s="384">
        <v>45.86</v>
      </c>
      <c r="K2027" s="384">
        <v>66.040000000000006</v>
      </c>
      <c r="L2027" s="384">
        <v>66.040000000000006</v>
      </c>
      <c r="M2027" s="384">
        <v>6.99</v>
      </c>
      <c r="N2027" s="384">
        <v>32.270000000000003</v>
      </c>
      <c r="O2027" s="384">
        <v>8</v>
      </c>
      <c r="P2027" s="400">
        <v>8.91</v>
      </c>
      <c r="Q2027" s="386"/>
      <c r="R2027" s="386"/>
      <c r="S2027" s="386"/>
      <c r="T2027" s="386"/>
      <c r="U2027" s="386"/>
      <c r="V2027" s="386"/>
      <c r="W2027" s="386"/>
      <c r="X2027" s="386"/>
      <c r="Y2027" s="386"/>
      <c r="Z2027" s="386"/>
      <c r="AA2027" s="386"/>
      <c r="AB2027" s="386"/>
      <c r="AC2027" s="386"/>
      <c r="AD2027" s="388"/>
      <c r="AE2027" s="388"/>
      <c r="AF2027" s="388"/>
      <c r="AG2027" s="388"/>
      <c r="AH2027" s="176"/>
      <c r="AI2027" s="388"/>
      <c r="AJ2027" s="388"/>
      <c r="AK2027" s="389"/>
      <c r="AL2027" s="388"/>
      <c r="AM2027" s="278"/>
      <c r="AN2027" s="388"/>
      <c r="AO2027" s="388"/>
      <c r="AP2027" s="388"/>
      <c r="AQ2027" s="390"/>
      <c r="AR2027" s="388"/>
      <c r="AS2027" s="388"/>
      <c r="AT2027" s="388"/>
      <c r="AU2027" s="388"/>
      <c r="AV2027" s="388"/>
      <c r="AW2027" s="388"/>
      <c r="AX2027" s="388"/>
      <c r="AY2027" s="388"/>
    </row>
    <row r="2028" spans="1:51" s="166" customFormat="1" ht="16.5" customHeight="1">
      <c r="A2028" s="168"/>
      <c r="B2028" s="385"/>
      <c r="C2028" s="378"/>
      <c r="D2028" s="386"/>
      <c r="E2028" s="386"/>
      <c r="F2028" s="386"/>
      <c r="G2028" s="386"/>
      <c r="H2028" s="386"/>
      <c r="I2028" s="386"/>
      <c r="J2028" s="386"/>
      <c r="K2028" s="386"/>
      <c r="L2028" s="387"/>
      <c r="M2028" s="387"/>
      <c r="N2028" s="386"/>
      <c r="O2028" s="386"/>
      <c r="P2028" s="386"/>
      <c r="Q2028" s="386"/>
      <c r="R2028" s="386"/>
      <c r="S2028" s="386"/>
      <c r="T2028" s="386"/>
      <c r="U2028" s="386"/>
      <c r="V2028" s="386"/>
      <c r="W2028" s="386"/>
      <c r="X2028" s="386"/>
      <c r="Y2028" s="386"/>
      <c r="Z2028" s="386"/>
      <c r="AA2028" s="386"/>
      <c r="AB2028" s="386"/>
      <c r="AC2028" s="386"/>
      <c r="AD2028" s="388"/>
      <c r="AE2028" s="388"/>
      <c r="AF2028" s="388"/>
      <c r="AG2028" s="388"/>
      <c r="AH2028" s="176"/>
      <c r="AI2028" s="388"/>
      <c r="AJ2028" s="388"/>
      <c r="AK2028" s="389"/>
      <c r="AL2028" s="388"/>
      <c r="AM2028" s="278"/>
      <c r="AN2028" s="388"/>
      <c r="AO2028" s="388"/>
      <c r="AP2028" s="388"/>
      <c r="AQ2028" s="390"/>
      <c r="AR2028" s="388"/>
      <c r="AS2028" s="388"/>
      <c r="AT2028" s="388"/>
      <c r="AU2028" s="388"/>
      <c r="AV2028" s="388"/>
      <c r="AW2028" s="388"/>
      <c r="AX2028" s="388"/>
      <c r="AY2028" s="388"/>
    </row>
    <row r="2029" spans="1:51" s="166" customFormat="1" ht="16.5" customHeight="1" thickBot="1">
      <c r="A2029" s="168"/>
      <c r="B2029" s="385"/>
      <c r="C2029" s="378"/>
      <c r="D2029" s="386"/>
      <c r="E2029" s="386"/>
      <c r="F2029" s="386"/>
      <c r="G2029" s="386"/>
      <c r="H2029" s="386"/>
      <c r="I2029" s="386"/>
      <c r="J2029" s="386"/>
      <c r="K2029" s="386"/>
      <c r="L2029" s="387"/>
      <c r="M2029" s="387"/>
      <c r="N2029" s="386"/>
      <c r="O2029" s="386"/>
      <c r="P2029" s="386"/>
      <c r="Q2029" s="386"/>
      <c r="R2029" s="386"/>
      <c r="S2029" s="386"/>
      <c r="T2029" s="386"/>
      <c r="U2029" s="386"/>
      <c r="V2029" s="386"/>
      <c r="W2029" s="386"/>
      <c r="X2029" s="386"/>
      <c r="Y2029" s="386"/>
      <c r="Z2029" s="386"/>
      <c r="AA2029" s="386"/>
      <c r="AB2029" s="386"/>
      <c r="AC2029" s="386"/>
      <c r="AD2029" s="388"/>
      <c r="AE2029" s="388"/>
      <c r="AF2029" s="388"/>
      <c r="AG2029" s="388"/>
      <c r="AH2029" s="209"/>
      <c r="AI2029" s="388"/>
      <c r="AJ2029" s="388"/>
      <c r="AK2029" s="389"/>
      <c r="AL2029" s="388"/>
      <c r="AM2029" s="278"/>
      <c r="AN2029" s="388"/>
      <c r="AO2029" s="388"/>
      <c r="AP2029" s="388"/>
      <c r="AQ2029" s="390"/>
      <c r="AR2029" s="388"/>
      <c r="AS2029" s="388"/>
      <c r="AT2029" s="388"/>
      <c r="AU2029" s="388"/>
      <c r="AV2029" s="388"/>
      <c r="AW2029" s="388"/>
      <c r="AX2029" s="388"/>
      <c r="AY2029" s="388"/>
    </row>
    <row r="2030" spans="1:51" s="166" customFormat="1" ht="16.5" customHeight="1" thickBot="1">
      <c r="A2030" s="554" t="s">
        <v>1149</v>
      </c>
      <c r="B2030" s="840"/>
      <c r="C2030" s="841"/>
      <c r="D2030" s="842" t="s">
        <v>1163</v>
      </c>
      <c r="E2030" s="843"/>
      <c r="F2030" s="843"/>
      <c r="G2030" s="843"/>
      <c r="H2030" s="843"/>
      <c r="I2030" s="843"/>
      <c r="J2030" s="843"/>
      <c r="K2030" s="843"/>
      <c r="L2030" s="843"/>
      <c r="M2030" s="843"/>
      <c r="N2030" s="843"/>
      <c r="O2030" s="843"/>
      <c r="P2030" s="844"/>
      <c r="Q2030" s="386"/>
      <c r="R2030" s="386"/>
      <c r="S2030" s="386"/>
      <c r="T2030" s="386"/>
      <c r="U2030" s="386"/>
      <c r="V2030" s="386"/>
      <c r="W2030" s="386"/>
      <c r="X2030" s="386"/>
      <c r="Y2030" s="386"/>
      <c r="Z2030" s="386"/>
      <c r="AA2030" s="386"/>
      <c r="AB2030" s="386"/>
      <c r="AC2030" s="386"/>
      <c r="AD2030" s="388"/>
      <c r="AE2030" s="388"/>
      <c r="AF2030" s="388"/>
      <c r="AG2030" s="388"/>
      <c r="AH2030" s="609"/>
      <c r="AI2030" s="388"/>
      <c r="AJ2030" s="388"/>
      <c r="AK2030" s="389"/>
      <c r="AL2030" s="388"/>
      <c r="AM2030" s="278"/>
      <c r="AN2030" s="388"/>
      <c r="AO2030" s="388"/>
      <c r="AP2030" s="388"/>
      <c r="AQ2030" s="390"/>
      <c r="AR2030" s="388"/>
      <c r="AS2030" s="388"/>
      <c r="AT2030" s="388"/>
      <c r="AU2030" s="388"/>
      <c r="AV2030" s="388"/>
      <c r="AW2030" s="388"/>
      <c r="AX2030" s="388"/>
      <c r="AY2030" s="388"/>
    </row>
    <row r="2031" spans="1:51" s="166" customFormat="1" ht="36.950000000000003" customHeight="1" thickBot="1">
      <c r="A2031" s="555"/>
      <c r="B2031" s="391" t="s">
        <v>1182</v>
      </c>
      <c r="C2031" s="392" t="s">
        <v>1110</v>
      </c>
      <c r="D2031" s="393" t="s">
        <v>1165</v>
      </c>
      <c r="E2031" s="394" t="s">
        <v>1166</v>
      </c>
      <c r="F2031" s="395" t="s">
        <v>1167</v>
      </c>
      <c r="G2031" s="394" t="s">
        <v>1168</v>
      </c>
      <c r="H2031" s="394" t="s">
        <v>1120</v>
      </c>
      <c r="I2031" s="394" t="s">
        <v>1169</v>
      </c>
      <c r="J2031" s="394" t="s">
        <v>1170</v>
      </c>
      <c r="K2031" s="394" t="s">
        <v>1171</v>
      </c>
      <c r="L2031" s="394" t="s">
        <v>1172</v>
      </c>
      <c r="M2031" s="394" t="s">
        <v>1173</v>
      </c>
      <c r="N2031" s="394" t="s">
        <v>1174</v>
      </c>
      <c r="O2031" s="394" t="s">
        <v>1175</v>
      </c>
      <c r="P2031" s="396" t="s">
        <v>1176</v>
      </c>
      <c r="Q2031" s="386"/>
      <c r="R2031" s="386"/>
      <c r="S2031" s="386"/>
      <c r="T2031" s="386"/>
      <c r="U2031" s="386"/>
      <c r="V2031" s="386"/>
      <c r="W2031" s="386"/>
      <c r="X2031" s="386"/>
      <c r="Y2031" s="386"/>
      <c r="Z2031" s="386"/>
      <c r="AA2031" s="386"/>
      <c r="AB2031" s="386"/>
      <c r="AC2031" s="386"/>
      <c r="AD2031" s="388"/>
      <c r="AE2031" s="388"/>
      <c r="AF2031" s="388"/>
      <c r="AG2031" s="388"/>
      <c r="AH2031" s="176"/>
      <c r="AI2031" s="388"/>
      <c r="AJ2031" s="388"/>
      <c r="AK2031" s="389"/>
      <c r="AL2031" s="388"/>
      <c r="AM2031" s="278"/>
      <c r="AN2031" s="388"/>
      <c r="AO2031" s="388"/>
      <c r="AP2031" s="388"/>
      <c r="AQ2031" s="390"/>
      <c r="AR2031" s="388"/>
      <c r="AS2031" s="388"/>
      <c r="AT2031" s="388"/>
      <c r="AU2031" s="388"/>
      <c r="AV2031" s="388"/>
      <c r="AW2031" s="388"/>
      <c r="AX2031" s="388"/>
      <c r="AY2031" s="388"/>
    </row>
    <row r="2032" spans="1:51" s="166" customFormat="1" ht="16.5" customHeight="1">
      <c r="A2032" s="557">
        <v>28</v>
      </c>
      <c r="B2032" s="401" t="s">
        <v>1183</v>
      </c>
      <c r="C2032" s="378">
        <f t="shared" ref="C2032:C2039" si="1400">SUMPRODUCT($D$2040:$P$2040,D2032:P2032)/12</f>
        <v>75.535000000000011</v>
      </c>
      <c r="D2032" s="398">
        <v>0</v>
      </c>
      <c r="E2032" s="379">
        <v>2</v>
      </c>
      <c r="F2032" s="379">
        <v>0</v>
      </c>
      <c r="G2032" s="379">
        <v>8</v>
      </c>
      <c r="H2032" s="379">
        <v>0</v>
      </c>
      <c r="I2032" s="379">
        <v>1</v>
      </c>
      <c r="J2032" s="379">
        <v>0</v>
      </c>
      <c r="K2032" s="379">
        <v>2</v>
      </c>
      <c r="L2032" s="379">
        <v>0</v>
      </c>
      <c r="M2032" s="379">
        <v>0</v>
      </c>
      <c r="N2032" s="379">
        <v>0</v>
      </c>
      <c r="O2032" s="379">
        <v>0</v>
      </c>
      <c r="P2032" s="381">
        <v>24</v>
      </c>
      <c r="Q2032" s="386"/>
      <c r="R2032" s="386"/>
      <c r="S2032" s="386"/>
      <c r="T2032" s="386"/>
      <c r="U2032" s="386"/>
      <c r="V2032" s="386"/>
      <c r="W2032" s="386"/>
      <c r="X2032" s="386"/>
      <c r="Y2032" s="386"/>
      <c r="Z2032" s="386"/>
      <c r="AA2032" s="386"/>
      <c r="AB2032" s="386"/>
      <c r="AC2032" s="386"/>
      <c r="AD2032" s="388"/>
      <c r="AE2032" s="388"/>
      <c r="AF2032" s="388"/>
      <c r="AG2032" s="388"/>
      <c r="AH2032" s="176"/>
      <c r="AI2032" s="388"/>
      <c r="AJ2032" s="388"/>
      <c r="AK2032" s="389"/>
      <c r="AL2032" s="388"/>
      <c r="AM2032" s="278"/>
      <c r="AN2032" s="388"/>
      <c r="AO2032" s="388"/>
      <c r="AP2032" s="388"/>
      <c r="AQ2032" s="390"/>
      <c r="AR2032" s="388"/>
      <c r="AS2032" s="388"/>
      <c r="AT2032" s="388"/>
      <c r="AU2032" s="388"/>
      <c r="AV2032" s="388"/>
      <c r="AW2032" s="388"/>
      <c r="AX2032" s="388"/>
      <c r="AY2032" s="388"/>
    </row>
    <row r="2033" spans="1:51" s="166" customFormat="1" ht="16.5" customHeight="1">
      <c r="A2033" s="557">
        <v>29</v>
      </c>
      <c r="B2033" s="401" t="s">
        <v>1184</v>
      </c>
      <c r="C2033" s="378">
        <f t="shared" si="1400"/>
        <v>75.535000000000011</v>
      </c>
      <c r="D2033" s="398">
        <v>0</v>
      </c>
      <c r="E2033" s="379">
        <v>2</v>
      </c>
      <c r="F2033" s="379">
        <v>0</v>
      </c>
      <c r="G2033" s="379">
        <v>8</v>
      </c>
      <c r="H2033" s="379">
        <v>0</v>
      </c>
      <c r="I2033" s="379">
        <v>1</v>
      </c>
      <c r="J2033" s="379">
        <v>0</v>
      </c>
      <c r="K2033" s="379">
        <v>2</v>
      </c>
      <c r="L2033" s="379"/>
      <c r="M2033" s="379">
        <v>0</v>
      </c>
      <c r="N2033" s="379">
        <v>0</v>
      </c>
      <c r="O2033" s="379">
        <v>0</v>
      </c>
      <c r="P2033" s="381">
        <v>24</v>
      </c>
      <c r="Q2033" s="386"/>
      <c r="R2033" s="386"/>
      <c r="S2033" s="386"/>
      <c r="T2033" s="386"/>
      <c r="U2033" s="386"/>
      <c r="V2033" s="386"/>
      <c r="W2033" s="386"/>
      <c r="X2033" s="386"/>
      <c r="Y2033" s="386"/>
      <c r="Z2033" s="386"/>
      <c r="AA2033" s="386"/>
      <c r="AB2033" s="386"/>
      <c r="AC2033" s="386"/>
      <c r="AD2033" s="388"/>
      <c r="AE2033" s="388"/>
      <c r="AF2033" s="388"/>
      <c r="AG2033" s="388"/>
      <c r="AH2033" s="176"/>
      <c r="AI2033" s="388"/>
      <c r="AJ2033" s="388"/>
      <c r="AK2033" s="389"/>
      <c r="AL2033" s="388"/>
      <c r="AM2033" s="278"/>
      <c r="AN2033" s="388"/>
      <c r="AO2033" s="388"/>
      <c r="AP2033" s="388"/>
      <c r="AQ2033" s="390"/>
      <c r="AR2033" s="388"/>
      <c r="AS2033" s="388"/>
      <c r="AT2033" s="388"/>
      <c r="AU2033" s="388"/>
      <c r="AV2033" s="388"/>
      <c r="AW2033" s="388"/>
      <c r="AX2033" s="388"/>
      <c r="AY2033" s="388"/>
    </row>
    <row r="2034" spans="1:51" s="166" customFormat="1" ht="16.5" customHeight="1">
      <c r="A2034" s="557">
        <v>30</v>
      </c>
      <c r="B2034" s="401" t="s">
        <v>1179</v>
      </c>
      <c r="C2034" s="378">
        <f t="shared" si="1400"/>
        <v>75.535000000000011</v>
      </c>
      <c r="D2034" s="398">
        <v>0</v>
      </c>
      <c r="E2034" s="379">
        <v>2</v>
      </c>
      <c r="F2034" s="379">
        <v>0</v>
      </c>
      <c r="G2034" s="379">
        <v>8</v>
      </c>
      <c r="H2034" s="379">
        <v>0</v>
      </c>
      <c r="I2034" s="379">
        <v>1</v>
      </c>
      <c r="J2034" s="379">
        <v>0</v>
      </c>
      <c r="K2034" s="379">
        <v>2</v>
      </c>
      <c r="L2034" s="379"/>
      <c r="M2034" s="379">
        <v>0</v>
      </c>
      <c r="N2034" s="379">
        <v>0</v>
      </c>
      <c r="O2034" s="379">
        <v>0</v>
      </c>
      <c r="P2034" s="381">
        <v>24</v>
      </c>
      <c r="Q2034" s="386"/>
      <c r="R2034" s="386"/>
      <c r="S2034" s="386"/>
      <c r="T2034" s="386"/>
      <c r="U2034" s="386"/>
      <c r="V2034" s="386"/>
      <c r="W2034" s="386"/>
      <c r="X2034" s="386"/>
      <c r="Y2034" s="386"/>
      <c r="Z2034" s="386"/>
      <c r="AA2034" s="386"/>
      <c r="AB2034" s="386"/>
      <c r="AC2034" s="386"/>
      <c r="AD2034" s="388"/>
      <c r="AE2034" s="388"/>
      <c r="AF2034" s="388"/>
      <c r="AG2034" s="388"/>
      <c r="AH2034" s="176"/>
      <c r="AI2034" s="388"/>
      <c r="AJ2034" s="388"/>
      <c r="AK2034" s="389"/>
      <c r="AL2034" s="388"/>
      <c r="AM2034" s="278"/>
      <c r="AN2034" s="388"/>
      <c r="AO2034" s="388"/>
      <c r="AP2034" s="388"/>
      <c r="AQ2034" s="390"/>
      <c r="AR2034" s="388"/>
      <c r="AS2034" s="388"/>
      <c r="AT2034" s="388"/>
      <c r="AU2034" s="388"/>
      <c r="AV2034" s="388"/>
      <c r="AW2034" s="388"/>
      <c r="AX2034" s="388"/>
      <c r="AY2034" s="388"/>
    </row>
    <row r="2035" spans="1:51" s="166" customFormat="1" ht="16.5" customHeight="1">
      <c r="A2035" s="557">
        <v>31</v>
      </c>
      <c r="B2035" s="401" t="s">
        <v>1088</v>
      </c>
      <c r="C2035" s="378">
        <f t="shared" si="1400"/>
        <v>75.535000000000011</v>
      </c>
      <c r="D2035" s="398">
        <v>0</v>
      </c>
      <c r="E2035" s="379">
        <v>2</v>
      </c>
      <c r="F2035" s="379">
        <v>0</v>
      </c>
      <c r="G2035" s="379">
        <v>8</v>
      </c>
      <c r="H2035" s="379">
        <v>0</v>
      </c>
      <c r="I2035" s="379">
        <v>1</v>
      </c>
      <c r="J2035" s="379">
        <v>0</v>
      </c>
      <c r="K2035" s="379">
        <v>2</v>
      </c>
      <c r="L2035" s="379"/>
      <c r="M2035" s="379">
        <v>0</v>
      </c>
      <c r="N2035" s="379">
        <v>0</v>
      </c>
      <c r="O2035" s="379">
        <v>0</v>
      </c>
      <c r="P2035" s="381">
        <v>24</v>
      </c>
      <c r="Q2035" s="386"/>
      <c r="R2035" s="386"/>
      <c r="S2035" s="386"/>
      <c r="T2035" s="386"/>
      <c r="U2035" s="386"/>
      <c r="V2035" s="386"/>
      <c r="W2035" s="386"/>
      <c r="X2035" s="386"/>
      <c r="Y2035" s="386"/>
      <c r="Z2035" s="386"/>
      <c r="AA2035" s="386"/>
      <c r="AB2035" s="386"/>
      <c r="AC2035" s="386"/>
      <c r="AD2035" s="388"/>
      <c r="AE2035" s="388"/>
      <c r="AF2035" s="388"/>
      <c r="AG2035" s="388"/>
      <c r="AH2035" s="176"/>
      <c r="AI2035" s="388"/>
      <c r="AJ2035" s="388"/>
      <c r="AK2035" s="389"/>
      <c r="AL2035" s="388"/>
      <c r="AM2035" s="278"/>
      <c r="AN2035" s="388"/>
      <c r="AO2035" s="388"/>
      <c r="AP2035" s="388"/>
      <c r="AQ2035" s="390"/>
      <c r="AR2035" s="388"/>
      <c r="AS2035" s="388"/>
      <c r="AT2035" s="388"/>
      <c r="AU2035" s="388"/>
      <c r="AV2035" s="388"/>
      <c r="AW2035" s="388"/>
      <c r="AX2035" s="388"/>
      <c r="AY2035" s="388"/>
    </row>
    <row r="2036" spans="1:51" s="166" customFormat="1" ht="16.5" customHeight="1">
      <c r="A2036" s="557">
        <v>32</v>
      </c>
      <c r="B2036" s="401" t="s">
        <v>1185</v>
      </c>
      <c r="C2036" s="378">
        <f t="shared" si="1400"/>
        <v>75.535000000000011</v>
      </c>
      <c r="D2036" s="398">
        <v>0</v>
      </c>
      <c r="E2036" s="379">
        <v>2</v>
      </c>
      <c r="F2036" s="379">
        <v>0</v>
      </c>
      <c r="G2036" s="379">
        <v>8</v>
      </c>
      <c r="H2036" s="379">
        <v>0</v>
      </c>
      <c r="I2036" s="379">
        <v>1</v>
      </c>
      <c r="J2036" s="379">
        <v>0</v>
      </c>
      <c r="K2036" s="379">
        <v>2</v>
      </c>
      <c r="L2036" s="379"/>
      <c r="M2036" s="379">
        <v>0</v>
      </c>
      <c r="N2036" s="379">
        <v>0</v>
      </c>
      <c r="O2036" s="379">
        <v>0</v>
      </c>
      <c r="P2036" s="381">
        <v>24</v>
      </c>
      <c r="Q2036" s="386"/>
      <c r="R2036" s="386"/>
      <c r="S2036" s="386"/>
      <c r="T2036" s="386"/>
      <c r="U2036" s="386"/>
      <c r="V2036" s="386"/>
      <c r="W2036" s="386"/>
      <c r="X2036" s="386"/>
      <c r="Y2036" s="386"/>
      <c r="Z2036" s="386"/>
      <c r="AA2036" s="386"/>
      <c r="AB2036" s="386"/>
      <c r="AC2036" s="386"/>
      <c r="AD2036" s="388"/>
      <c r="AE2036" s="388"/>
      <c r="AF2036" s="388"/>
      <c r="AG2036" s="388"/>
      <c r="AH2036" s="176"/>
      <c r="AI2036" s="388"/>
      <c r="AJ2036" s="388"/>
      <c r="AK2036" s="389"/>
      <c r="AL2036" s="388"/>
      <c r="AM2036" s="278"/>
      <c r="AN2036" s="388"/>
      <c r="AO2036" s="388"/>
      <c r="AP2036" s="388"/>
      <c r="AQ2036" s="390"/>
      <c r="AR2036" s="388"/>
      <c r="AS2036" s="388"/>
      <c r="AT2036" s="388"/>
      <c r="AU2036" s="388"/>
      <c r="AV2036" s="388"/>
      <c r="AW2036" s="388"/>
      <c r="AX2036" s="388"/>
      <c r="AY2036" s="388"/>
    </row>
    <row r="2037" spans="1:51" s="166" customFormat="1" ht="16.5" customHeight="1">
      <c r="A2037" s="557">
        <v>33</v>
      </c>
      <c r="B2037" s="401" t="s">
        <v>1068</v>
      </c>
      <c r="C2037" s="378">
        <f t="shared" si="1400"/>
        <v>63.630833333333328</v>
      </c>
      <c r="D2037" s="398">
        <v>2</v>
      </c>
      <c r="E2037" s="379">
        <v>0</v>
      </c>
      <c r="F2037" s="379">
        <v>8</v>
      </c>
      <c r="G2037" s="379">
        <v>0</v>
      </c>
      <c r="H2037" s="379">
        <v>0</v>
      </c>
      <c r="I2037" s="379">
        <v>0</v>
      </c>
      <c r="J2037" s="379">
        <v>1</v>
      </c>
      <c r="K2037" s="379">
        <v>0</v>
      </c>
      <c r="L2037" s="379">
        <v>2</v>
      </c>
      <c r="M2037" s="379">
        <v>8</v>
      </c>
      <c r="N2037" s="379">
        <v>1</v>
      </c>
      <c r="O2037" s="379">
        <v>0</v>
      </c>
      <c r="P2037" s="381">
        <v>24</v>
      </c>
      <c r="Q2037" s="386"/>
      <c r="R2037" s="386"/>
      <c r="S2037" s="386"/>
      <c r="T2037" s="386"/>
      <c r="U2037" s="386"/>
      <c r="V2037" s="386"/>
      <c r="W2037" s="386"/>
      <c r="X2037" s="386"/>
      <c r="Y2037" s="386"/>
      <c r="Z2037" s="386"/>
      <c r="AA2037" s="386"/>
      <c r="AB2037" s="386"/>
      <c r="AC2037" s="386"/>
      <c r="AD2037" s="388"/>
      <c r="AE2037" s="388"/>
      <c r="AF2037" s="388"/>
      <c r="AG2037" s="388"/>
      <c r="AH2037" s="176"/>
      <c r="AI2037" s="388"/>
      <c r="AJ2037" s="388"/>
      <c r="AK2037" s="389"/>
      <c r="AL2037" s="388"/>
      <c r="AM2037" s="278"/>
      <c r="AN2037" s="388"/>
      <c r="AO2037" s="388"/>
      <c r="AP2037" s="388"/>
      <c r="AQ2037" s="390"/>
      <c r="AR2037" s="388"/>
      <c r="AS2037" s="388"/>
      <c r="AT2037" s="388"/>
      <c r="AU2037" s="388"/>
      <c r="AV2037" s="388"/>
      <c r="AW2037" s="388"/>
      <c r="AX2037" s="388"/>
      <c r="AY2037" s="388"/>
    </row>
    <row r="2038" spans="1:51" s="166" customFormat="1" ht="16.5" customHeight="1">
      <c r="A2038" s="557">
        <v>34</v>
      </c>
      <c r="B2038" s="401" t="s">
        <v>1186</v>
      </c>
      <c r="C2038" s="378">
        <f t="shared" si="1400"/>
        <v>75.535000000000011</v>
      </c>
      <c r="D2038" s="398">
        <v>0</v>
      </c>
      <c r="E2038" s="379">
        <v>2</v>
      </c>
      <c r="F2038" s="379">
        <v>0</v>
      </c>
      <c r="G2038" s="379">
        <v>8</v>
      </c>
      <c r="H2038" s="379">
        <v>0</v>
      </c>
      <c r="I2038" s="379">
        <v>1</v>
      </c>
      <c r="J2038" s="379">
        <v>0</v>
      </c>
      <c r="K2038" s="379">
        <v>2</v>
      </c>
      <c r="L2038" s="379"/>
      <c r="M2038" s="379">
        <v>0</v>
      </c>
      <c r="N2038" s="379">
        <v>0</v>
      </c>
      <c r="O2038" s="379">
        <v>0</v>
      </c>
      <c r="P2038" s="381">
        <v>24</v>
      </c>
      <c r="Q2038" s="386"/>
      <c r="R2038" s="386"/>
      <c r="S2038" s="386"/>
      <c r="T2038" s="386"/>
      <c r="U2038" s="386"/>
      <c r="V2038" s="386"/>
      <c r="W2038" s="386"/>
      <c r="X2038" s="386"/>
      <c r="Y2038" s="386"/>
      <c r="Z2038" s="386"/>
      <c r="AA2038" s="386"/>
      <c r="AB2038" s="386"/>
      <c r="AC2038" s="386"/>
      <c r="AD2038" s="388"/>
      <c r="AE2038" s="388"/>
      <c r="AF2038" s="388"/>
      <c r="AG2038" s="388"/>
      <c r="AH2038" s="209"/>
      <c r="AI2038" s="388"/>
      <c r="AJ2038" s="388"/>
      <c r="AK2038" s="389"/>
      <c r="AL2038" s="388"/>
      <c r="AM2038" s="278"/>
      <c r="AN2038" s="388"/>
      <c r="AO2038" s="388"/>
      <c r="AP2038" s="388"/>
      <c r="AQ2038" s="390"/>
      <c r="AR2038" s="388"/>
      <c r="AS2038" s="388"/>
      <c r="AT2038" s="388"/>
      <c r="AU2038" s="388"/>
      <c r="AV2038" s="388"/>
      <c r="AW2038" s="388"/>
      <c r="AX2038" s="388"/>
      <c r="AY2038" s="388"/>
    </row>
    <row r="2039" spans="1:51" s="166" customFormat="1" ht="16.5" customHeight="1" thickBot="1">
      <c r="A2039" s="557">
        <v>35</v>
      </c>
      <c r="B2039" s="401" t="s">
        <v>1187</v>
      </c>
      <c r="C2039" s="378">
        <f t="shared" si="1400"/>
        <v>75.535000000000011</v>
      </c>
      <c r="D2039" s="398">
        <v>0</v>
      </c>
      <c r="E2039" s="379">
        <v>2</v>
      </c>
      <c r="F2039" s="379">
        <v>0</v>
      </c>
      <c r="G2039" s="379">
        <v>8</v>
      </c>
      <c r="H2039" s="379">
        <v>0</v>
      </c>
      <c r="I2039" s="379">
        <v>1</v>
      </c>
      <c r="J2039" s="379">
        <v>0</v>
      </c>
      <c r="K2039" s="379">
        <v>2</v>
      </c>
      <c r="L2039" s="379"/>
      <c r="M2039" s="379">
        <v>0</v>
      </c>
      <c r="N2039" s="379">
        <v>0</v>
      </c>
      <c r="O2039" s="379">
        <v>0</v>
      </c>
      <c r="P2039" s="381">
        <v>24</v>
      </c>
      <c r="Q2039" s="386"/>
      <c r="R2039" s="386"/>
      <c r="S2039" s="386"/>
      <c r="T2039" s="386"/>
      <c r="U2039" s="386"/>
      <c r="V2039" s="386"/>
      <c r="W2039" s="386"/>
      <c r="X2039" s="386"/>
      <c r="Y2039" s="386"/>
      <c r="Z2039" s="386"/>
      <c r="AA2039" s="386"/>
      <c r="AB2039" s="386"/>
      <c r="AC2039" s="386"/>
      <c r="AD2039" s="388"/>
      <c r="AE2039" s="388"/>
      <c r="AF2039" s="388"/>
      <c r="AG2039" s="388"/>
      <c r="AH2039" s="176"/>
      <c r="AI2039" s="388"/>
      <c r="AJ2039" s="388"/>
      <c r="AK2039" s="389"/>
      <c r="AL2039" s="388"/>
      <c r="AM2039" s="278"/>
      <c r="AN2039" s="388"/>
      <c r="AO2039" s="388"/>
      <c r="AP2039" s="388"/>
      <c r="AQ2039" s="390"/>
      <c r="AR2039" s="388"/>
      <c r="AS2039" s="388"/>
      <c r="AT2039" s="388"/>
      <c r="AU2039" s="388"/>
      <c r="AV2039" s="388"/>
      <c r="AW2039" s="388"/>
      <c r="AX2039" s="388"/>
      <c r="AY2039" s="388"/>
    </row>
    <row r="2040" spans="1:51" s="166" customFormat="1" ht="16.5" customHeight="1" thickBot="1">
      <c r="A2040" s="558"/>
      <c r="B2040" s="382" t="s">
        <v>1162</v>
      </c>
      <c r="C2040" s="383"/>
      <c r="D2040" s="384">
        <v>38.479999999999997</v>
      </c>
      <c r="E2040" s="384">
        <v>125</v>
      </c>
      <c r="F2040" s="384">
        <v>25.83</v>
      </c>
      <c r="G2040" s="384">
        <v>33.08</v>
      </c>
      <c r="H2040" s="384">
        <v>0</v>
      </c>
      <c r="I2040" s="384">
        <v>45.86</v>
      </c>
      <c r="J2040" s="384">
        <v>45.86</v>
      </c>
      <c r="K2040" s="384">
        <v>66.040000000000006</v>
      </c>
      <c r="L2040" s="384">
        <v>66.040000000000006</v>
      </c>
      <c r="M2040" s="384">
        <v>6.99</v>
      </c>
      <c r="N2040" s="384">
        <v>32.270000000000003</v>
      </c>
      <c r="O2040" s="384">
        <v>8</v>
      </c>
      <c r="P2040" s="400">
        <v>8.91</v>
      </c>
      <c r="Q2040" s="386"/>
      <c r="R2040" s="386"/>
      <c r="S2040" s="386"/>
      <c r="T2040" s="386"/>
      <c r="U2040" s="386"/>
      <c r="V2040" s="386"/>
      <c r="W2040" s="386"/>
      <c r="X2040" s="386"/>
      <c r="Y2040" s="386"/>
      <c r="Z2040" s="386"/>
      <c r="AA2040" s="386"/>
      <c r="AB2040" s="386"/>
      <c r="AC2040" s="386"/>
      <c r="AD2040" s="388"/>
      <c r="AE2040" s="388"/>
      <c r="AF2040" s="388"/>
      <c r="AG2040" s="388"/>
      <c r="AH2040" s="176"/>
      <c r="AI2040" s="388"/>
      <c r="AJ2040" s="388"/>
      <c r="AK2040" s="389"/>
      <c r="AL2040" s="388"/>
      <c r="AM2040" s="278"/>
      <c r="AN2040" s="388"/>
      <c r="AO2040" s="388"/>
      <c r="AP2040" s="388"/>
      <c r="AQ2040" s="390"/>
      <c r="AR2040" s="388"/>
      <c r="AS2040" s="388"/>
      <c r="AT2040" s="388"/>
      <c r="AU2040" s="388"/>
      <c r="AV2040" s="388"/>
      <c r="AW2040" s="388"/>
      <c r="AX2040" s="388"/>
      <c r="AY2040" s="388"/>
    </row>
    <row r="2041" spans="1:51" s="166" customFormat="1" ht="16.5" customHeight="1">
      <c r="A2041" s="168"/>
      <c r="B2041" s="385"/>
      <c r="C2041" s="378"/>
      <c r="D2041" s="386"/>
      <c r="E2041" s="386"/>
      <c r="F2041" s="386"/>
      <c r="G2041" s="386"/>
      <c r="H2041" s="386"/>
      <c r="I2041" s="386"/>
      <c r="J2041" s="386"/>
      <c r="K2041" s="386"/>
      <c r="L2041" s="387"/>
      <c r="M2041" s="387"/>
      <c r="N2041" s="386"/>
      <c r="O2041" s="386"/>
      <c r="P2041" s="386"/>
      <c r="Q2041" s="386"/>
      <c r="R2041" s="386"/>
      <c r="S2041" s="386"/>
      <c r="T2041" s="386"/>
      <c r="U2041" s="386"/>
      <c r="V2041" s="386"/>
      <c r="W2041" s="386"/>
      <c r="X2041" s="386"/>
      <c r="Y2041" s="386"/>
      <c r="Z2041" s="386"/>
      <c r="AA2041" s="386"/>
      <c r="AB2041" s="386"/>
      <c r="AC2041" s="386"/>
      <c r="AD2041" s="388"/>
      <c r="AE2041" s="388"/>
      <c r="AF2041" s="388"/>
      <c r="AG2041" s="388"/>
      <c r="AH2041" s="176"/>
      <c r="AI2041" s="388"/>
      <c r="AJ2041" s="388"/>
      <c r="AK2041" s="389"/>
      <c r="AL2041" s="388"/>
      <c r="AM2041" s="278"/>
      <c r="AN2041" s="388"/>
      <c r="AO2041" s="388"/>
      <c r="AP2041" s="388"/>
      <c r="AQ2041" s="390"/>
      <c r="AR2041" s="388"/>
      <c r="AS2041" s="388"/>
      <c r="AT2041" s="388"/>
      <c r="AU2041" s="388"/>
      <c r="AV2041" s="388"/>
      <c r="AW2041" s="388"/>
      <c r="AX2041" s="388"/>
      <c r="AY2041" s="388"/>
    </row>
    <row r="2043" spans="1:51" ht="16.5" customHeight="1">
      <c r="A2043" s="380" t="s">
        <v>1149</v>
      </c>
      <c r="B2043" s="402" t="s">
        <v>1188</v>
      </c>
      <c r="C2043" s="403" t="s">
        <v>1189</v>
      </c>
      <c r="D2043" s="380" t="s">
        <v>1190</v>
      </c>
      <c r="E2043" s="380" t="s">
        <v>1191</v>
      </c>
      <c r="F2043" s="402" t="s">
        <v>1192</v>
      </c>
      <c r="G2043" s="402" t="s">
        <v>1193</v>
      </c>
    </row>
    <row r="2044" spans="1:51" ht="16.5" customHeight="1">
      <c r="A2044" s="412">
        <v>1</v>
      </c>
      <c r="B2044" s="385" t="s">
        <v>1194</v>
      </c>
      <c r="C2044" s="211"/>
      <c r="D2044" s="380"/>
      <c r="E2044" s="380"/>
      <c r="F2044" s="380"/>
      <c r="G2044" s="380"/>
    </row>
    <row r="2045" spans="1:51" ht="16.5" customHeight="1">
      <c r="A2045" s="408" t="s">
        <v>1195</v>
      </c>
      <c r="B2045" s="168" t="s">
        <v>880</v>
      </c>
      <c r="C2045" s="404">
        <v>45</v>
      </c>
      <c r="D2045" s="405">
        <v>12</v>
      </c>
      <c r="E2045" s="406">
        <f>D2045/12</f>
        <v>1</v>
      </c>
      <c r="F2045" s="406">
        <f>C2045*D2045</f>
        <v>540</v>
      </c>
      <c r="G2045" s="380">
        <f>F2045/12</f>
        <v>45</v>
      </c>
    </row>
    <row r="2046" spans="1:51" ht="16.5" customHeight="1">
      <c r="A2046" s="408" t="s">
        <v>1196</v>
      </c>
      <c r="B2046" s="168" t="s">
        <v>882</v>
      </c>
      <c r="C2046" s="404">
        <v>34.39</v>
      </c>
      <c r="D2046" s="405">
        <v>4</v>
      </c>
      <c r="E2046" s="406">
        <f>D2046/12</f>
        <v>0.33333333333333331</v>
      </c>
      <c r="F2046" s="406">
        <f t="shared" ref="F2046:F2066" si="1401">C2046*D2046</f>
        <v>137.56</v>
      </c>
      <c r="G2046" s="380">
        <f t="shared" ref="G2046:G2066" si="1402">F2046/12</f>
        <v>11.463333333333333</v>
      </c>
    </row>
    <row r="2047" spans="1:51" ht="16.5" customHeight="1">
      <c r="A2047" s="408" t="s">
        <v>1197</v>
      </c>
      <c r="B2047" s="168" t="s">
        <v>883</v>
      </c>
      <c r="C2047" s="404">
        <v>0.38</v>
      </c>
      <c r="D2047" s="405">
        <v>0</v>
      </c>
      <c r="E2047" s="406">
        <f>D2047/12</f>
        <v>0</v>
      </c>
      <c r="F2047" s="406">
        <f t="shared" si="1401"/>
        <v>0</v>
      </c>
      <c r="G2047" s="380">
        <f t="shared" si="1402"/>
        <v>0</v>
      </c>
      <c r="AH2047" s="209"/>
    </row>
    <row r="2048" spans="1:51" ht="16.5" customHeight="1">
      <c r="A2048" s="412">
        <v>2</v>
      </c>
      <c r="B2048" s="440" t="s">
        <v>1198</v>
      </c>
      <c r="C2048" s="404"/>
      <c r="D2048" s="407"/>
      <c r="E2048" s="406"/>
      <c r="F2048" s="406"/>
      <c r="G2048" s="380"/>
      <c r="AH2048" s="609"/>
    </row>
    <row r="2049" spans="1:34" ht="16.5" customHeight="1">
      <c r="A2049" s="408" t="s">
        <v>1199</v>
      </c>
      <c r="B2049" s="168" t="s">
        <v>880</v>
      </c>
      <c r="C2049" s="404">
        <f>C2045</f>
        <v>45</v>
      </c>
      <c r="D2049" s="405">
        <v>12</v>
      </c>
      <c r="E2049" s="406">
        <f t="shared" ref="E2049:E2051" si="1403">D2049/12</f>
        <v>1</v>
      </c>
      <c r="F2049" s="406">
        <f t="shared" si="1401"/>
        <v>540</v>
      </c>
      <c r="G2049" s="380">
        <f t="shared" si="1402"/>
        <v>45</v>
      </c>
      <c r="H2049" s="169" t="s">
        <v>1200</v>
      </c>
    </row>
    <row r="2050" spans="1:34" ht="16.5" customHeight="1">
      <c r="A2050" s="408" t="s">
        <v>1201</v>
      </c>
      <c r="B2050" s="168" t="s">
        <v>882</v>
      </c>
      <c r="C2050" s="404">
        <f>C2046</f>
        <v>34.39</v>
      </c>
      <c r="D2050" s="405">
        <v>4</v>
      </c>
      <c r="E2050" s="406">
        <f t="shared" si="1403"/>
        <v>0.33333333333333331</v>
      </c>
      <c r="F2050" s="406">
        <f t="shared" si="1401"/>
        <v>137.56</v>
      </c>
      <c r="G2050" s="380">
        <f t="shared" si="1402"/>
        <v>11.463333333333333</v>
      </c>
      <c r="H2050" s="169" t="s">
        <v>1200</v>
      </c>
    </row>
    <row r="2051" spans="1:34" ht="16.5" customHeight="1">
      <c r="A2051" s="408" t="s">
        <v>1202</v>
      </c>
      <c r="B2051" s="168" t="s">
        <v>1203</v>
      </c>
      <c r="C2051" s="404">
        <v>0</v>
      </c>
      <c r="D2051" s="409">
        <v>0</v>
      </c>
      <c r="E2051" s="406">
        <f t="shared" si="1403"/>
        <v>0</v>
      </c>
      <c r="F2051" s="410">
        <f>D2051*C2051</f>
        <v>0</v>
      </c>
      <c r="G2051" s="411">
        <f>F2051/12</f>
        <v>0</v>
      </c>
    </row>
    <row r="2052" spans="1:34" ht="16.5" customHeight="1">
      <c r="A2052" s="412">
        <v>3</v>
      </c>
      <c r="B2052" s="211" t="s">
        <v>152</v>
      </c>
      <c r="C2052" s="404"/>
      <c r="D2052" s="407"/>
      <c r="E2052" s="406"/>
      <c r="F2052" s="406"/>
      <c r="G2052" s="380"/>
    </row>
    <row r="2053" spans="1:34" ht="16.5" customHeight="1">
      <c r="A2053" s="408" t="s">
        <v>1204</v>
      </c>
      <c r="B2053" s="168" t="s">
        <v>1205</v>
      </c>
      <c r="C2053" s="404">
        <f>C2045</f>
        <v>45</v>
      </c>
      <c r="D2053" s="405">
        <f>8*10</f>
        <v>80</v>
      </c>
      <c r="E2053" s="406">
        <f>D2053/12</f>
        <v>6.666666666666667</v>
      </c>
      <c r="F2053" s="406">
        <f t="shared" si="1401"/>
        <v>3600</v>
      </c>
      <c r="G2053" s="380">
        <f t="shared" si="1402"/>
        <v>300</v>
      </c>
      <c r="H2053" s="214"/>
    </row>
    <row r="2054" spans="1:34" ht="16.5" customHeight="1">
      <c r="A2054" s="408" t="s">
        <v>1206</v>
      </c>
      <c r="B2054" s="168" t="s">
        <v>882</v>
      </c>
      <c r="C2054" s="404">
        <f>C2046</f>
        <v>34.39</v>
      </c>
      <c r="D2054" s="405">
        <f>6*10</f>
        <v>60</v>
      </c>
      <c r="E2054" s="406">
        <f>D2054/12</f>
        <v>5</v>
      </c>
      <c r="F2054" s="406">
        <f t="shared" si="1401"/>
        <v>2063.4</v>
      </c>
      <c r="G2054" s="380">
        <f t="shared" si="1402"/>
        <v>171.95000000000002</v>
      </c>
      <c r="H2054" s="214"/>
    </row>
    <row r="2055" spans="1:34" ht="16.5" customHeight="1">
      <c r="A2055" s="408" t="s">
        <v>1207</v>
      </c>
      <c r="B2055" s="168" t="s">
        <v>883</v>
      </c>
      <c r="C2055" s="404">
        <f>C2047</f>
        <v>0.38</v>
      </c>
      <c r="D2055" s="405">
        <f>10*25.17*12*10</f>
        <v>30204</v>
      </c>
      <c r="E2055" s="406">
        <f>D2055/12</f>
        <v>2517</v>
      </c>
      <c r="F2055" s="406">
        <f t="shared" si="1401"/>
        <v>11477.52</v>
      </c>
      <c r="G2055" s="380">
        <f t="shared" si="1402"/>
        <v>956.46</v>
      </c>
      <c r="H2055" s="214"/>
    </row>
    <row r="2056" spans="1:34" ht="16.5" customHeight="1">
      <c r="A2056" s="408" t="s">
        <v>1208</v>
      </c>
      <c r="B2056" s="168" t="s">
        <v>945</v>
      </c>
      <c r="C2056" s="404">
        <v>37.299999999999997</v>
      </c>
      <c r="D2056" s="405">
        <v>0</v>
      </c>
      <c r="E2056" s="406">
        <v>0</v>
      </c>
      <c r="F2056" s="406">
        <f t="shared" si="1401"/>
        <v>0</v>
      </c>
      <c r="G2056" s="380">
        <f t="shared" si="1402"/>
        <v>0</v>
      </c>
      <c r="H2056" s="214"/>
      <c r="AH2056" s="209"/>
    </row>
    <row r="2057" spans="1:34" ht="16.5" customHeight="1">
      <c r="A2057" s="412">
        <v>4</v>
      </c>
      <c r="B2057" s="211" t="s">
        <v>153</v>
      </c>
      <c r="C2057" s="404"/>
      <c r="D2057" s="407"/>
      <c r="E2057" s="406"/>
      <c r="F2057" s="406"/>
      <c r="G2057" s="380"/>
      <c r="AH2057" s="609"/>
    </row>
    <row r="2058" spans="1:34" ht="16.5" customHeight="1">
      <c r="A2058" s="408" t="s">
        <v>1209</v>
      </c>
      <c r="B2058" s="168" t="s">
        <v>882</v>
      </c>
      <c r="C2058" s="404">
        <f>C2046</f>
        <v>34.39</v>
      </c>
      <c r="D2058" s="405">
        <f>6*13</f>
        <v>78</v>
      </c>
      <c r="E2058" s="406">
        <f>D2058/12</f>
        <v>6.5</v>
      </c>
      <c r="F2058" s="406">
        <f t="shared" si="1401"/>
        <v>2682.42</v>
      </c>
      <c r="G2058" s="380">
        <f t="shared" si="1402"/>
        <v>223.535</v>
      </c>
    </row>
    <row r="2059" spans="1:34" ht="16.5" customHeight="1">
      <c r="A2059" s="408" t="s">
        <v>1210</v>
      </c>
      <c r="B2059" s="168" t="s">
        <v>1211</v>
      </c>
      <c r="C2059" s="404">
        <v>30.9</v>
      </c>
      <c r="D2059" s="405">
        <f>D2058</f>
        <v>78</v>
      </c>
      <c r="E2059" s="406">
        <f t="shared" ref="E2059:E2066" si="1404">D2059/12</f>
        <v>6.5</v>
      </c>
      <c r="F2059" s="406">
        <f t="shared" si="1401"/>
        <v>2410.1999999999998</v>
      </c>
      <c r="G2059" s="380">
        <f t="shared" si="1402"/>
        <v>200.85</v>
      </c>
    </row>
    <row r="2060" spans="1:34" ht="16.5" customHeight="1">
      <c r="A2060" s="408" t="s">
        <v>1212</v>
      </c>
      <c r="B2060" s="168" t="s">
        <v>965</v>
      </c>
      <c r="C2060" s="404">
        <v>43</v>
      </c>
      <c r="D2060" s="405">
        <f>D2059</f>
        <v>78</v>
      </c>
      <c r="E2060" s="406">
        <f t="shared" si="1404"/>
        <v>6.5</v>
      </c>
      <c r="F2060" s="406">
        <f t="shared" si="1401"/>
        <v>3354</v>
      </c>
      <c r="G2060" s="380">
        <f t="shared" si="1402"/>
        <v>279.5</v>
      </c>
    </row>
    <row r="2061" spans="1:34" ht="16.5" customHeight="1">
      <c r="A2061" s="408" t="s">
        <v>1213</v>
      </c>
      <c r="B2061" s="168" t="s">
        <v>966</v>
      </c>
      <c r="C2061" s="404">
        <v>8</v>
      </c>
      <c r="D2061" s="405">
        <f>1*12*4</f>
        <v>48</v>
      </c>
      <c r="E2061" s="406">
        <f t="shared" si="1404"/>
        <v>4</v>
      </c>
      <c r="F2061" s="406">
        <f t="shared" si="1401"/>
        <v>384</v>
      </c>
      <c r="G2061" s="380">
        <f t="shared" si="1402"/>
        <v>32</v>
      </c>
    </row>
    <row r="2062" spans="1:34" ht="16.5" customHeight="1">
      <c r="A2062" s="408" t="s">
        <v>1214</v>
      </c>
      <c r="B2062" s="168" t="s">
        <v>967</v>
      </c>
      <c r="C2062" s="404">
        <v>33</v>
      </c>
      <c r="D2062" s="405">
        <f>3*4</f>
        <v>12</v>
      </c>
      <c r="E2062" s="406">
        <f t="shared" si="1404"/>
        <v>1</v>
      </c>
      <c r="F2062" s="406">
        <f t="shared" si="1401"/>
        <v>396</v>
      </c>
      <c r="G2062" s="380">
        <f t="shared" si="1402"/>
        <v>33</v>
      </c>
    </row>
    <row r="2063" spans="1:34" ht="16.5" customHeight="1">
      <c r="A2063" s="408" t="s">
        <v>1215</v>
      </c>
      <c r="B2063" s="168" t="s">
        <v>968</v>
      </c>
      <c r="C2063" s="404">
        <v>266.02999999999997</v>
      </c>
      <c r="D2063" s="405">
        <v>8</v>
      </c>
      <c r="E2063" s="406">
        <f t="shared" si="1404"/>
        <v>0.66666666666666663</v>
      </c>
      <c r="F2063" s="406">
        <f t="shared" si="1401"/>
        <v>2128.2399999999998</v>
      </c>
      <c r="G2063" s="380">
        <f t="shared" si="1402"/>
        <v>177.35333333333332</v>
      </c>
    </row>
    <row r="2064" spans="1:34" ht="16.5" customHeight="1">
      <c r="A2064" s="408" t="s">
        <v>1216</v>
      </c>
      <c r="B2064" s="168" t="s">
        <v>969</v>
      </c>
      <c r="C2064" s="404">
        <v>45</v>
      </c>
      <c r="D2064" s="405">
        <f>D2059</f>
        <v>78</v>
      </c>
      <c r="E2064" s="406">
        <f t="shared" si="1404"/>
        <v>6.5</v>
      </c>
      <c r="F2064" s="406">
        <f t="shared" si="1401"/>
        <v>3510</v>
      </c>
      <c r="G2064" s="380">
        <f t="shared" si="1402"/>
        <v>292.5</v>
      </c>
    </row>
    <row r="2065" spans="1:34" ht="16.5" customHeight="1">
      <c r="A2065" s="408" t="s">
        <v>1217</v>
      </c>
      <c r="B2065" s="168" t="s">
        <v>883</v>
      </c>
      <c r="C2065" s="404">
        <f>C2047</f>
        <v>0.38</v>
      </c>
      <c r="D2065" s="405">
        <f>6*25*12*4</f>
        <v>7200</v>
      </c>
      <c r="E2065" s="406">
        <f t="shared" si="1404"/>
        <v>600</v>
      </c>
      <c r="F2065" s="406">
        <f t="shared" si="1401"/>
        <v>2736</v>
      </c>
      <c r="G2065" s="380">
        <f t="shared" si="1402"/>
        <v>228</v>
      </c>
      <c r="AH2065" s="214"/>
    </row>
    <row r="2066" spans="1:34" ht="16.5" customHeight="1">
      <c r="A2066" s="408" t="s">
        <v>1218</v>
      </c>
      <c r="B2066" s="168" t="s">
        <v>945</v>
      </c>
      <c r="C2066" s="404">
        <f>C2056</f>
        <v>37.299999999999997</v>
      </c>
      <c r="D2066" s="405">
        <v>20</v>
      </c>
      <c r="E2066" s="406">
        <f t="shared" si="1404"/>
        <v>1.6666666666666667</v>
      </c>
      <c r="F2066" s="406">
        <f t="shared" si="1401"/>
        <v>746</v>
      </c>
      <c r="G2066" s="380">
        <f t="shared" si="1402"/>
        <v>62.166666666666664</v>
      </c>
      <c r="AH2066" s="209"/>
    </row>
    <row r="2067" spans="1:34" ht="16.5" customHeight="1">
      <c r="A2067" s="412"/>
      <c r="B2067" s="211"/>
      <c r="C2067" s="211"/>
      <c r="D2067" s="407"/>
      <c r="E2067" s="406"/>
      <c r="F2067" s="406"/>
      <c r="G2067" s="380"/>
    </row>
    <row r="2068" spans="1:34" ht="16.5" customHeight="1">
      <c r="A2068" s="408"/>
      <c r="B2068" s="168"/>
      <c r="C2068" s="211"/>
      <c r="D2068" s="405"/>
      <c r="E2068" s="406"/>
      <c r="F2068" s="406"/>
      <c r="G2068" s="380"/>
    </row>
    <row r="2069" spans="1:34" ht="16.5" customHeight="1">
      <c r="A2069" s="412"/>
      <c r="B2069" s="211"/>
      <c r="C2069" s="211"/>
      <c r="D2069" s="379"/>
      <c r="E2069" s="406"/>
      <c r="F2069" s="406"/>
      <c r="G2069" s="380"/>
      <c r="AH2069" s="209"/>
    </row>
    <row r="2070" spans="1:34" ht="16.5" customHeight="1">
      <c r="A2070" s="408"/>
      <c r="B2070" s="168"/>
      <c r="C2070" s="211"/>
      <c r="D2070" s="405"/>
      <c r="E2070" s="406"/>
      <c r="F2070" s="406"/>
      <c r="G2070" s="380"/>
    </row>
    <row r="2071" spans="1:34" ht="16.5" customHeight="1">
      <c r="A2071" s="408"/>
      <c r="B2071" s="168"/>
      <c r="C2071" s="211"/>
      <c r="D2071" s="405"/>
      <c r="E2071" s="406"/>
      <c r="F2071" s="406"/>
      <c r="G2071" s="380"/>
    </row>
    <row r="2072" spans="1:34" ht="16.5" customHeight="1">
      <c r="AH2072" s="209"/>
    </row>
    <row r="2074" spans="1:34" ht="16.5" customHeight="1">
      <c r="B2074" s="402" t="s">
        <v>1219</v>
      </c>
    </row>
    <row r="2075" spans="1:34" ht="16.5" customHeight="1">
      <c r="A2075" s="168" t="s">
        <v>1220</v>
      </c>
      <c r="B2075" s="168" t="s">
        <v>1221</v>
      </c>
      <c r="C2075" s="168">
        <v>50000</v>
      </c>
      <c r="D2075" s="168" t="s">
        <v>1222</v>
      </c>
      <c r="AH2075" s="209"/>
    </row>
    <row r="2076" spans="1:34" ht="16.5" customHeight="1">
      <c r="A2076" s="168" t="s">
        <v>1223</v>
      </c>
      <c r="B2076" s="168" t="s">
        <v>1224</v>
      </c>
      <c r="C2076" s="168">
        <v>15000</v>
      </c>
      <c r="D2076" s="168" t="s">
        <v>1222</v>
      </c>
    </row>
    <row r="2078" spans="1:34" ht="16.5" customHeight="1">
      <c r="AH2078" s="209"/>
    </row>
    <row r="2079" spans="1:34" ht="16.5" customHeight="1">
      <c r="B2079" s="402" t="s">
        <v>1225</v>
      </c>
    </row>
    <row r="2081" spans="1:34" ht="16.5" customHeight="1">
      <c r="D2081" s="837" t="s">
        <v>1226</v>
      </c>
      <c r="E2081" s="837"/>
      <c r="F2081" s="837"/>
      <c r="G2081" s="837"/>
      <c r="H2081" s="837"/>
      <c r="I2081" s="837"/>
      <c r="J2081" s="837"/>
      <c r="AH2081" s="209"/>
    </row>
    <row r="2082" spans="1:34" ht="27.95" customHeight="1">
      <c r="A2082" s="211" t="s">
        <v>1149</v>
      </c>
      <c r="B2082" s="385" t="s">
        <v>1227</v>
      </c>
      <c r="C2082" s="362" t="s">
        <v>1228</v>
      </c>
      <c r="D2082" s="413" t="s">
        <v>902</v>
      </c>
      <c r="E2082" s="414" t="s">
        <v>903</v>
      </c>
      <c r="F2082" s="414" t="s">
        <v>904</v>
      </c>
      <c r="G2082" s="414" t="s">
        <v>905</v>
      </c>
      <c r="H2082" s="414" t="s">
        <v>906</v>
      </c>
      <c r="I2082" s="414" t="s">
        <v>907</v>
      </c>
      <c r="J2082" s="414" t="s">
        <v>1229</v>
      </c>
      <c r="K2082" s="414" t="s">
        <v>1230</v>
      </c>
      <c r="L2082" s="414" t="s">
        <v>1231</v>
      </c>
    </row>
    <row r="2083" spans="1:34" ht="15.95" customHeight="1">
      <c r="A2083" s="175">
        <v>1</v>
      </c>
      <c r="B2083" s="166" t="s">
        <v>885</v>
      </c>
      <c r="C2083" s="790">
        <v>2184</v>
      </c>
      <c r="D2083" s="790">
        <v>327.44664</v>
      </c>
      <c r="E2083" s="417">
        <v>10.130000000000001</v>
      </c>
      <c r="F2083" s="417">
        <v>0</v>
      </c>
      <c r="G2083" s="790">
        <v>217.36000000000004</v>
      </c>
      <c r="H2083" s="417">
        <v>0</v>
      </c>
      <c r="I2083" s="417">
        <v>0</v>
      </c>
      <c r="J2083" s="417">
        <v>0</v>
      </c>
    </row>
    <row r="2084" spans="1:34" ht="16.5" customHeight="1">
      <c r="A2084" s="175">
        <v>2</v>
      </c>
      <c r="B2084" s="166" t="s">
        <v>891</v>
      </c>
      <c r="C2084" s="790">
        <v>2184</v>
      </c>
      <c r="D2084" s="790">
        <v>327.44664</v>
      </c>
      <c r="E2084" s="417">
        <v>10.130000000000001</v>
      </c>
      <c r="F2084" s="417">
        <v>0</v>
      </c>
      <c r="G2084" s="790">
        <v>217.36000000000004</v>
      </c>
      <c r="H2084" s="417">
        <v>0</v>
      </c>
      <c r="I2084" s="417">
        <v>0</v>
      </c>
      <c r="J2084" s="417">
        <v>0</v>
      </c>
      <c r="AH2084" s="209"/>
    </row>
    <row r="2085" spans="1:34" ht="16.5" customHeight="1">
      <c r="A2085" s="175">
        <v>3</v>
      </c>
      <c r="B2085" s="166" t="s">
        <v>892</v>
      </c>
      <c r="C2085" s="790">
        <v>1521</v>
      </c>
      <c r="D2085" s="790">
        <v>327.44664</v>
      </c>
      <c r="E2085" s="417">
        <v>5.16</v>
      </c>
      <c r="F2085" s="417">
        <v>0</v>
      </c>
      <c r="G2085" s="790">
        <v>257.14000000000004</v>
      </c>
      <c r="H2085" s="417">
        <v>0</v>
      </c>
      <c r="I2085" s="417">
        <v>0</v>
      </c>
      <c r="J2085" s="417">
        <v>0</v>
      </c>
    </row>
    <row r="2086" spans="1:34" ht="16.5" customHeight="1">
      <c r="A2086" s="175">
        <v>4</v>
      </c>
      <c r="B2086" s="166" t="s">
        <v>894</v>
      </c>
      <c r="C2086" s="790">
        <v>1521</v>
      </c>
      <c r="D2086" s="790">
        <v>327.44664</v>
      </c>
      <c r="E2086" s="417">
        <v>5.16</v>
      </c>
      <c r="F2086" s="417">
        <v>0</v>
      </c>
      <c r="G2086" s="790">
        <v>257.14000000000004</v>
      </c>
      <c r="H2086" s="417">
        <v>0</v>
      </c>
      <c r="I2086" s="417">
        <v>0</v>
      </c>
      <c r="J2086" s="417">
        <v>0</v>
      </c>
    </row>
    <row r="2087" spans="1:34" ht="16.5" customHeight="1">
      <c r="A2087" s="175">
        <v>5</v>
      </c>
      <c r="B2087" s="166" t="s">
        <v>946</v>
      </c>
      <c r="C2087" s="790">
        <v>1521</v>
      </c>
      <c r="D2087" s="790">
        <v>327.44664</v>
      </c>
      <c r="E2087" s="417">
        <v>5.16</v>
      </c>
      <c r="F2087" s="417">
        <v>0</v>
      </c>
      <c r="G2087" s="790">
        <v>257.14000000000004</v>
      </c>
      <c r="H2087" s="417">
        <v>0</v>
      </c>
      <c r="I2087" s="417">
        <v>0</v>
      </c>
      <c r="J2087" s="417">
        <v>0</v>
      </c>
    </row>
    <row r="2088" spans="1:34" ht="16.5" customHeight="1">
      <c r="A2088" s="175">
        <v>6</v>
      </c>
      <c r="B2088" s="166" t="s">
        <v>1232</v>
      </c>
      <c r="C2088" s="790">
        <v>1521</v>
      </c>
      <c r="D2088" s="790">
        <v>327.44664</v>
      </c>
      <c r="E2088" s="417">
        <v>5.16</v>
      </c>
      <c r="F2088" s="417">
        <v>0</v>
      </c>
      <c r="G2088" s="790">
        <v>257.14000000000004</v>
      </c>
      <c r="H2088" s="417">
        <v>0</v>
      </c>
      <c r="I2088" s="417">
        <v>0</v>
      </c>
      <c r="J2088" s="417">
        <v>0</v>
      </c>
    </row>
    <row r="2089" spans="1:34" ht="16.5" customHeight="1">
      <c r="A2089" s="175">
        <v>7</v>
      </c>
      <c r="B2089" s="166" t="s">
        <v>895</v>
      </c>
      <c r="C2089" s="790">
        <v>2160.66</v>
      </c>
      <c r="D2089" s="790">
        <v>327.44664</v>
      </c>
      <c r="E2089" s="417">
        <v>5.16</v>
      </c>
      <c r="F2089" s="417">
        <v>0</v>
      </c>
      <c r="G2089" s="790">
        <v>218.76040000000006</v>
      </c>
      <c r="H2089" s="417">
        <v>0</v>
      </c>
      <c r="I2089" s="417">
        <v>0</v>
      </c>
      <c r="J2089" s="417">
        <v>0</v>
      </c>
    </row>
    <row r="2090" spans="1:34" ht="16.5" customHeight="1">
      <c r="A2090" s="175">
        <v>8</v>
      </c>
      <c r="B2090" s="166" t="s">
        <v>896</v>
      </c>
      <c r="C2090" s="790">
        <v>2160.66</v>
      </c>
      <c r="D2090" s="790">
        <v>327.44664</v>
      </c>
      <c r="E2090" s="417">
        <v>5.16</v>
      </c>
      <c r="F2090" s="417">
        <v>0</v>
      </c>
      <c r="G2090" s="790">
        <v>218.76040000000006</v>
      </c>
      <c r="H2090" s="417">
        <v>0</v>
      </c>
      <c r="I2090" s="417">
        <v>0</v>
      </c>
      <c r="J2090" s="417">
        <v>0</v>
      </c>
    </row>
    <row r="2091" spans="1:34" ht="16.5" customHeight="1">
      <c r="A2091" s="175">
        <v>9</v>
      </c>
      <c r="B2091" s="166" t="s">
        <v>1152</v>
      </c>
      <c r="C2091" s="790">
        <v>0</v>
      </c>
      <c r="D2091" s="790">
        <v>327.44664</v>
      </c>
      <c r="E2091" s="417">
        <v>5.16</v>
      </c>
      <c r="F2091" s="417">
        <v>0</v>
      </c>
      <c r="G2091" s="790">
        <v>348.40000000000003</v>
      </c>
      <c r="H2091" s="417">
        <v>0</v>
      </c>
      <c r="I2091" s="417">
        <v>0</v>
      </c>
      <c r="J2091" s="417">
        <v>0</v>
      </c>
    </row>
    <row r="2092" spans="1:34" ht="16.5" customHeight="1">
      <c r="A2092" s="175">
        <v>10</v>
      </c>
      <c r="B2092" s="166" t="s">
        <v>1153</v>
      </c>
      <c r="C2092" s="790">
        <v>0</v>
      </c>
      <c r="D2092" s="790">
        <v>327.44664</v>
      </c>
      <c r="E2092" s="417">
        <v>5.16</v>
      </c>
      <c r="F2092" s="417">
        <v>0</v>
      </c>
      <c r="G2092" s="790">
        <v>348.40000000000003</v>
      </c>
      <c r="H2092" s="417">
        <v>0</v>
      </c>
      <c r="I2092" s="417">
        <v>0</v>
      </c>
      <c r="J2092" s="417">
        <v>0</v>
      </c>
    </row>
    <row r="2093" spans="1:34" ht="16.5" customHeight="1">
      <c r="A2093" s="175">
        <v>11</v>
      </c>
      <c r="B2093" s="166" t="s">
        <v>897</v>
      </c>
      <c r="C2093" s="790">
        <v>3525.75</v>
      </c>
      <c r="D2093" s="790">
        <v>327.44664</v>
      </c>
      <c r="E2093" s="417">
        <v>5.16</v>
      </c>
      <c r="F2093" s="417">
        <v>0</v>
      </c>
      <c r="G2093" s="790">
        <v>136.85500000000005</v>
      </c>
      <c r="H2093" s="417">
        <v>0</v>
      </c>
      <c r="I2093" s="417">
        <v>0</v>
      </c>
      <c r="J2093" s="417">
        <v>0</v>
      </c>
    </row>
    <row r="2094" spans="1:34" ht="16.5" customHeight="1">
      <c r="A2094" s="175">
        <v>12</v>
      </c>
      <c r="B2094" s="166" t="s">
        <v>1154</v>
      </c>
      <c r="C2094" s="790">
        <v>3525.75</v>
      </c>
      <c r="D2094" s="790">
        <v>327.44664</v>
      </c>
      <c r="E2094" s="417">
        <v>5.16</v>
      </c>
      <c r="F2094" s="417">
        <v>0</v>
      </c>
      <c r="G2094" s="790">
        <v>136.85500000000005</v>
      </c>
      <c r="H2094" s="417">
        <v>0</v>
      </c>
      <c r="I2094" s="417">
        <v>0</v>
      </c>
      <c r="J2094" s="417">
        <v>0</v>
      </c>
    </row>
    <row r="2095" spans="1:34" ht="16.5" customHeight="1">
      <c r="A2095" s="175">
        <v>13</v>
      </c>
      <c r="B2095" s="168" t="s">
        <v>1161</v>
      </c>
      <c r="C2095" s="337"/>
      <c r="D2095" s="417">
        <v>0</v>
      </c>
      <c r="E2095" s="417">
        <v>5.16</v>
      </c>
      <c r="F2095" s="417">
        <v>0</v>
      </c>
      <c r="G2095" s="417" t="s">
        <v>1233</v>
      </c>
      <c r="H2095" s="417">
        <v>0</v>
      </c>
      <c r="I2095" s="417">
        <v>0</v>
      </c>
      <c r="J2095" s="417">
        <v>0</v>
      </c>
    </row>
    <row r="2096" spans="1:34" ht="16.5" customHeight="1">
      <c r="A2096" s="175">
        <v>14</v>
      </c>
      <c r="B2096" s="168" t="s">
        <v>1234</v>
      </c>
      <c r="C2096" s="417">
        <v>0</v>
      </c>
    </row>
    <row r="2097" spans="1:40" ht="16.5" customHeight="1">
      <c r="A2097" s="175">
        <v>15</v>
      </c>
      <c r="B2097" s="168" t="s">
        <v>1235</v>
      </c>
      <c r="C2097" s="417">
        <v>0</v>
      </c>
    </row>
    <row r="2098" spans="1:40" ht="16.5" customHeight="1">
      <c r="A2098" s="175">
        <v>16</v>
      </c>
      <c r="B2098" s="168" t="s">
        <v>1236</v>
      </c>
      <c r="C2098" s="790">
        <v>2214.6</v>
      </c>
      <c r="D2098" s="790">
        <v>327.44664</v>
      </c>
      <c r="E2098" s="417">
        <v>9.48</v>
      </c>
      <c r="F2098" s="417">
        <v>0</v>
      </c>
      <c r="G2098" s="417">
        <v>215.52400000000006</v>
      </c>
      <c r="H2098" s="417">
        <v>0</v>
      </c>
      <c r="I2098" s="417">
        <v>0</v>
      </c>
      <c r="J2098" s="417">
        <v>0</v>
      </c>
      <c r="K2098" s="417">
        <v>0</v>
      </c>
      <c r="L2098" s="417">
        <v>0</v>
      </c>
    </row>
    <row r="2099" spans="1:40" ht="16.5" customHeight="1">
      <c r="A2099" s="175">
        <v>17</v>
      </c>
      <c r="B2099" s="168" t="s">
        <v>1237</v>
      </c>
      <c r="C2099" s="790">
        <v>5215.04</v>
      </c>
      <c r="D2099" s="790">
        <v>327.44664</v>
      </c>
      <c r="E2099" s="417">
        <v>5.16</v>
      </c>
      <c r="F2099" s="417" t="s">
        <v>1233</v>
      </c>
      <c r="G2099" s="417">
        <v>35.497600000000034</v>
      </c>
      <c r="H2099" s="417">
        <v>0</v>
      </c>
      <c r="I2099" s="417">
        <v>0</v>
      </c>
      <c r="J2099" s="417">
        <v>0</v>
      </c>
    </row>
    <row r="2100" spans="1:40" ht="16.5" customHeight="1">
      <c r="A2100" s="175">
        <v>18</v>
      </c>
      <c r="B2100" s="168" t="s">
        <v>1238</v>
      </c>
      <c r="C2100" s="790">
        <v>5215.04</v>
      </c>
      <c r="D2100" s="790">
        <v>327.44664</v>
      </c>
      <c r="E2100" s="417">
        <v>5.16</v>
      </c>
      <c r="F2100" s="417" t="s">
        <v>1233</v>
      </c>
      <c r="G2100" s="417">
        <v>35.497600000000034</v>
      </c>
      <c r="H2100" s="417">
        <v>0</v>
      </c>
      <c r="I2100" s="417">
        <v>0</v>
      </c>
      <c r="J2100" s="417">
        <v>0</v>
      </c>
    </row>
    <row r="2101" spans="1:40" ht="16.5" customHeight="1">
      <c r="A2101" s="175">
        <v>19</v>
      </c>
      <c r="B2101" s="168" t="s">
        <v>1239</v>
      </c>
      <c r="C2101" s="417">
        <v>0</v>
      </c>
      <c r="D2101" s="593">
        <v>0</v>
      </c>
      <c r="E2101" s="593"/>
      <c r="F2101" s="593"/>
      <c r="G2101" s="593"/>
      <c r="H2101" s="593"/>
      <c r="I2101" s="593"/>
      <c r="J2101" s="593"/>
    </row>
    <row r="2102" spans="1:40" ht="16.5" customHeight="1">
      <c r="A2102" s="175">
        <v>20</v>
      </c>
      <c r="B2102" s="168" t="s">
        <v>1239</v>
      </c>
      <c r="C2102" s="417">
        <v>0</v>
      </c>
      <c r="D2102" s="593">
        <v>0</v>
      </c>
      <c r="E2102" s="593"/>
      <c r="F2102" s="593"/>
      <c r="G2102" s="593"/>
      <c r="H2102" s="593"/>
      <c r="I2102" s="593"/>
      <c r="J2102" s="593"/>
    </row>
    <row r="2103" spans="1:40" ht="16.5" customHeight="1">
      <c r="A2103" s="175">
        <v>21</v>
      </c>
      <c r="B2103" s="168" t="s">
        <v>1239</v>
      </c>
      <c r="C2103" s="417">
        <v>0</v>
      </c>
      <c r="D2103" s="593">
        <v>0</v>
      </c>
      <c r="E2103" s="593"/>
      <c r="F2103" s="593"/>
      <c r="G2103" s="593"/>
      <c r="H2103" s="593"/>
      <c r="I2103" s="593"/>
      <c r="J2103" s="593"/>
    </row>
    <row r="2104" spans="1:40" ht="16.5" customHeight="1">
      <c r="A2104" s="175">
        <v>22</v>
      </c>
      <c r="B2104" s="168" t="s">
        <v>1239</v>
      </c>
      <c r="C2104" s="417">
        <v>0</v>
      </c>
      <c r="D2104" s="593">
        <v>0</v>
      </c>
      <c r="E2104" s="593"/>
      <c r="F2104" s="593"/>
      <c r="G2104" s="593"/>
      <c r="H2104" s="593"/>
      <c r="I2104" s="593"/>
      <c r="J2104" s="593"/>
    </row>
    <row r="2105" spans="1:40" ht="16.5" customHeight="1">
      <c r="A2105" s="175">
        <v>23</v>
      </c>
      <c r="B2105" s="168" t="s">
        <v>1239</v>
      </c>
      <c r="C2105" s="417">
        <v>0</v>
      </c>
      <c r="D2105" s="593">
        <v>0</v>
      </c>
      <c r="E2105" s="593"/>
      <c r="F2105" s="593"/>
      <c r="G2105" s="593"/>
      <c r="H2105" s="593"/>
      <c r="I2105" s="593"/>
      <c r="J2105" s="593"/>
    </row>
    <row r="2106" spans="1:40" ht="16.5" customHeight="1">
      <c r="A2106" s="175">
        <v>24</v>
      </c>
      <c r="B2106" s="168" t="s">
        <v>1239</v>
      </c>
      <c r="C2106" s="417">
        <v>0</v>
      </c>
      <c r="D2106" s="593">
        <v>0</v>
      </c>
      <c r="E2106" s="593"/>
      <c r="F2106" s="593"/>
      <c r="G2106" s="593"/>
      <c r="H2106" s="593"/>
      <c r="I2106" s="593"/>
      <c r="J2106" s="593"/>
    </row>
    <row r="2107" spans="1:40" ht="16.5" customHeight="1">
      <c r="A2107" s="175">
        <v>25</v>
      </c>
      <c r="B2107" s="168" t="s">
        <v>1240</v>
      </c>
      <c r="C2107" s="417">
        <v>1320</v>
      </c>
    </row>
    <row r="2108" spans="1:40" s="176" customFormat="1" ht="16.5" customHeight="1">
      <c r="A2108" s="175">
        <v>26</v>
      </c>
      <c r="B2108" s="168" t="s">
        <v>1241</v>
      </c>
      <c r="C2108" s="169">
        <v>1729.2</v>
      </c>
      <c r="AK2108" s="336"/>
      <c r="AM2108" s="341"/>
    </row>
    <row r="2109" spans="1:40" ht="16.5" customHeight="1">
      <c r="A2109" s="175">
        <v>27</v>
      </c>
      <c r="B2109" s="168" t="s">
        <v>1242</v>
      </c>
      <c r="C2109" s="418">
        <v>2003.09</v>
      </c>
      <c r="D2109" s="418">
        <v>551.5</v>
      </c>
      <c r="E2109" s="418">
        <v>10.130000000000001</v>
      </c>
      <c r="F2109" s="418">
        <v>0</v>
      </c>
      <c r="G2109" s="418">
        <v>228.21460000000005</v>
      </c>
      <c r="H2109" s="418">
        <v>0</v>
      </c>
      <c r="I2109" s="418">
        <v>0</v>
      </c>
      <c r="J2109" s="418">
        <v>0</v>
      </c>
      <c r="AG2109" s="176"/>
      <c r="AK2109" s="169"/>
      <c r="AL2109" s="336"/>
      <c r="AM2109" s="169"/>
      <c r="AN2109" s="337"/>
    </row>
    <row r="2110" spans="1:40" ht="16.5" customHeight="1">
      <c r="A2110" s="175"/>
      <c r="B2110" s="791" t="s">
        <v>1309</v>
      </c>
      <c r="C2110" s="790">
        <v>2531.2800000000002</v>
      </c>
      <c r="D2110" s="418"/>
      <c r="E2110" s="790">
        <v>327.44664</v>
      </c>
      <c r="F2110" s="790">
        <v>5.16</v>
      </c>
      <c r="G2110" s="790">
        <f>(6.7*2*26)-(C2110*0.06)</f>
        <v>196.52320000000003</v>
      </c>
      <c r="H2110" s="418"/>
      <c r="I2110" s="418"/>
      <c r="J2110" s="418"/>
      <c r="AG2110" s="176"/>
      <c r="AK2110" s="169"/>
      <c r="AL2110" s="336"/>
      <c r="AM2110" s="169"/>
      <c r="AN2110" s="337"/>
    </row>
    <row r="2111" spans="1:40" ht="16.5" customHeight="1">
      <c r="A2111" s="175"/>
      <c r="B2111" s="791" t="s">
        <v>1183</v>
      </c>
      <c r="C2111" s="790">
        <v>1900.64</v>
      </c>
      <c r="D2111" s="418"/>
      <c r="E2111" s="790">
        <v>327.44664</v>
      </c>
      <c r="F2111" s="790">
        <v>5.16</v>
      </c>
      <c r="G2111" s="790">
        <f t="shared" ref="G2111:G2118" si="1405">(6.7*2*26)-(C2111*0.06)</f>
        <v>234.36160000000004</v>
      </c>
      <c r="H2111" s="418"/>
      <c r="I2111" s="418"/>
      <c r="J2111" s="418"/>
      <c r="AG2111" s="176"/>
      <c r="AK2111" s="169"/>
      <c r="AL2111" s="336"/>
      <c r="AM2111" s="169"/>
      <c r="AN2111" s="337"/>
    </row>
    <row r="2112" spans="1:40" ht="16.5" customHeight="1">
      <c r="A2112" s="175"/>
      <c r="B2112" s="791" t="s">
        <v>1179</v>
      </c>
      <c r="C2112" s="790">
        <v>2000.66</v>
      </c>
      <c r="E2112" s="790">
        <v>327.44664</v>
      </c>
      <c r="F2112" s="790">
        <v>5.16</v>
      </c>
      <c r="G2112" s="790">
        <f t="shared" si="1405"/>
        <v>228.36040000000003</v>
      </c>
      <c r="H2112" s="418"/>
      <c r="I2112" s="418"/>
      <c r="J2112" s="418"/>
      <c r="AG2112" s="176"/>
      <c r="AK2112" s="169"/>
      <c r="AL2112" s="336"/>
      <c r="AM2112" s="169"/>
      <c r="AN2112" s="337"/>
    </row>
    <row r="2113" spans="1:40" ht="16.5" customHeight="1">
      <c r="A2113" s="175"/>
      <c r="B2113" s="791" t="s">
        <v>1310</v>
      </c>
      <c r="C2113" s="790">
        <v>2000.66</v>
      </c>
      <c r="E2113" s="790">
        <v>327.45</v>
      </c>
      <c r="F2113" s="790"/>
      <c r="G2113" s="790">
        <f t="shared" si="1405"/>
        <v>228.36040000000003</v>
      </c>
      <c r="H2113" s="418"/>
      <c r="I2113" s="418"/>
      <c r="J2113" s="418"/>
      <c r="AG2113" s="176"/>
      <c r="AK2113" s="169"/>
      <c r="AL2113" s="336"/>
      <c r="AM2113" s="169"/>
      <c r="AN2113" s="337"/>
    </row>
    <row r="2114" spans="1:40" ht="16.5" customHeight="1">
      <c r="A2114" s="175"/>
      <c r="B2114" s="791" t="s">
        <v>1062</v>
      </c>
      <c r="C2114" s="790">
        <v>1900.64</v>
      </c>
      <c r="E2114" s="790">
        <v>327.45</v>
      </c>
      <c r="F2114" s="790"/>
      <c r="G2114" s="790">
        <f t="shared" si="1405"/>
        <v>234.36160000000004</v>
      </c>
      <c r="H2114" s="418"/>
      <c r="I2114" s="418"/>
      <c r="J2114" s="418"/>
      <c r="AG2114" s="176"/>
      <c r="AK2114" s="169"/>
      <c r="AL2114" s="336"/>
      <c r="AM2114" s="169"/>
      <c r="AN2114" s="337"/>
    </row>
    <row r="2115" spans="1:40" ht="16.5" customHeight="1">
      <c r="A2115" s="175"/>
      <c r="B2115" s="791" t="s">
        <v>1178</v>
      </c>
      <c r="C2115" s="790">
        <v>3018.98</v>
      </c>
      <c r="E2115" s="790">
        <v>327.45</v>
      </c>
      <c r="F2115" s="790"/>
      <c r="G2115" s="790">
        <f>IF((6.7*2*26)-(C2115*0.06)&lt;0,0,(6.7*2*26)-(C2115*0.06))</f>
        <v>167.26120000000003</v>
      </c>
      <c r="H2115" s="418"/>
      <c r="I2115" s="418"/>
      <c r="J2115" s="418"/>
      <c r="AG2115" s="176"/>
      <c r="AK2115" s="169"/>
      <c r="AL2115" s="336"/>
      <c r="AM2115" s="169"/>
      <c r="AN2115" s="337"/>
    </row>
    <row r="2116" spans="1:40" ht="16.5" customHeight="1">
      <c r="A2116" s="175"/>
      <c r="B2116" s="791" t="s">
        <v>1088</v>
      </c>
      <c r="C2116" s="790">
        <v>8099.08</v>
      </c>
      <c r="E2116" s="790">
        <v>327.45</v>
      </c>
      <c r="F2116" s="790"/>
      <c r="G2116" s="790">
        <f>IF((6.7*2*26)-(C2116*0.06)&lt;0,0,(6.7*2*26)-(C2116*0.06))</f>
        <v>0</v>
      </c>
      <c r="H2116" s="418"/>
      <c r="I2116" s="418"/>
      <c r="J2116" s="418"/>
      <c r="AG2116" s="176"/>
      <c r="AK2116" s="169"/>
      <c r="AL2116" s="336"/>
      <c r="AM2116" s="169"/>
      <c r="AN2116" s="337"/>
    </row>
    <row r="2117" spans="1:40" ht="16.5" customHeight="1">
      <c r="A2117" s="175"/>
      <c r="B2117" s="791" t="s">
        <v>1185</v>
      </c>
      <c r="C2117" s="790">
        <v>838.63</v>
      </c>
      <c r="E2117" s="790">
        <v>327.45</v>
      </c>
      <c r="F2117" s="790"/>
      <c r="G2117" s="790">
        <f t="shared" si="1405"/>
        <v>298.08220000000006</v>
      </c>
      <c r="H2117" s="418"/>
      <c r="I2117" s="418"/>
      <c r="J2117" s="418"/>
      <c r="AG2117" s="176"/>
      <c r="AK2117" s="169"/>
      <c r="AL2117" s="336"/>
      <c r="AM2117" s="169"/>
      <c r="AN2117" s="337"/>
    </row>
    <row r="2118" spans="1:40" ht="16.5" customHeight="1">
      <c r="B2118" s="791" t="s">
        <v>1311</v>
      </c>
      <c r="C2118" s="790">
        <v>5376.77</v>
      </c>
      <c r="E2118" s="790">
        <v>327.45</v>
      </c>
      <c r="F2118" s="790"/>
      <c r="G2118" s="790">
        <f t="shared" si="1405"/>
        <v>25.793800000000033</v>
      </c>
    </row>
    <row r="2119" spans="1:40" ht="16.5" customHeight="1">
      <c r="B2119" s="791" t="s">
        <v>1184</v>
      </c>
    </row>
    <row r="2121" spans="1:40" ht="16.5" customHeight="1">
      <c r="B2121" s="594" t="s">
        <v>1243</v>
      </c>
      <c r="C2121" s="595">
        <v>0.71799999999999997</v>
      </c>
    </row>
    <row r="2129" spans="34:34" ht="16.5" customHeight="1">
      <c r="AH2129" s="578" t="s">
        <v>1140</v>
      </c>
    </row>
    <row r="2130" spans="34:34" ht="16.5" customHeight="1">
      <c r="AH2130" s="168"/>
    </row>
    <row r="2131" spans="34:34" ht="16.5" customHeight="1">
      <c r="AH2131" s="380">
        <v>0</v>
      </c>
    </row>
    <row r="2132" spans="34:34" ht="16.5" customHeight="1">
      <c r="AH2132" s="380">
        <v>0</v>
      </c>
    </row>
    <row r="2133" spans="34:34" ht="16.5" customHeight="1">
      <c r="AH2133" s="380">
        <v>0</v>
      </c>
    </row>
    <row r="2134" spans="34:34" ht="16.5" customHeight="1">
      <c r="AH2134" s="380">
        <v>0</v>
      </c>
    </row>
    <row r="2135" spans="34:34" ht="16.5" customHeight="1">
      <c r="AH2135" s="380">
        <v>0</v>
      </c>
    </row>
    <row r="2136" spans="34:34" ht="16.5" customHeight="1">
      <c r="AH2136" s="380">
        <v>0</v>
      </c>
    </row>
    <row r="2137" spans="34:34" ht="16.5" customHeight="1">
      <c r="AH2137" s="380">
        <v>0</v>
      </c>
    </row>
    <row r="2138" spans="34:34" ht="16.5" customHeight="1">
      <c r="AH2138" s="380">
        <v>0</v>
      </c>
    </row>
    <row r="2139" spans="34:34" ht="16.5" customHeight="1">
      <c r="AH2139" s="380">
        <v>0</v>
      </c>
    </row>
    <row r="2140" spans="34:34" ht="16.5" customHeight="1">
      <c r="AH2140" s="380">
        <v>0</v>
      </c>
    </row>
    <row r="2141" spans="34:34" ht="16.5" customHeight="1">
      <c r="AH2141" s="380">
        <v>0</v>
      </c>
    </row>
    <row r="2142" spans="34:34" ht="16.5" customHeight="1">
      <c r="AH2142" s="380">
        <v>0</v>
      </c>
    </row>
    <row r="2143" spans="34:34" ht="16.5" customHeight="1">
      <c r="AH2143" s="380">
        <f t="shared" ref="AH2143" si="1406">AH2135</f>
        <v>0</v>
      </c>
    </row>
    <row r="2144" spans="34:34" ht="16.5" customHeight="1">
      <c r="AH2144" s="380">
        <f t="shared" ref="AH2144" si="1407">AH2143</f>
        <v>0</v>
      </c>
    </row>
    <row r="2145" spans="34:34" ht="16.5" customHeight="1">
      <c r="AH2145" s="380">
        <f t="shared" ref="AH2145" si="1408">AH2135</f>
        <v>0</v>
      </c>
    </row>
    <row r="2146" spans="34:34" ht="16.5" customHeight="1">
      <c r="AH2146" s="380">
        <f t="shared" ref="AH2146" si="1409">AH2145</f>
        <v>0</v>
      </c>
    </row>
    <row r="2147" spans="34:34" ht="16.5" customHeight="1">
      <c r="AH2147" s="380">
        <v>0</v>
      </c>
    </row>
    <row r="2148" spans="34:34" ht="16.5" customHeight="1">
      <c r="AH2148" s="380">
        <v>0</v>
      </c>
    </row>
    <row r="2149" spans="34:34" ht="16.5" customHeight="1">
      <c r="AH2149" s="380"/>
    </row>
    <row r="2150" spans="34:34" ht="16.5" customHeight="1">
      <c r="AH2150" s="388">
        <v>0</v>
      </c>
    </row>
    <row r="2151" spans="34:34" ht="16.5" customHeight="1">
      <c r="AH2151" s="388"/>
    </row>
    <row r="2152" spans="34:34" ht="16.5" customHeight="1">
      <c r="AH2152" s="388"/>
    </row>
    <row r="2153" spans="34:34" ht="16.5" customHeight="1">
      <c r="AH2153" s="388"/>
    </row>
    <row r="2154" spans="34:34" ht="16.5" customHeight="1">
      <c r="AH2154" s="388"/>
    </row>
    <row r="2155" spans="34:34" ht="16.5" customHeight="1">
      <c r="AH2155" s="388"/>
    </row>
    <row r="2156" spans="34:34" ht="16.5" customHeight="1">
      <c r="AH2156" s="388"/>
    </row>
    <row r="2157" spans="34:34" ht="16.5" customHeight="1">
      <c r="AH2157" s="388"/>
    </row>
    <row r="2158" spans="34:34" ht="16.5" customHeight="1">
      <c r="AH2158" s="388"/>
    </row>
    <row r="2159" spans="34:34" ht="16.5" customHeight="1">
      <c r="AH2159" s="388"/>
    </row>
    <row r="2160" spans="34:34" ht="16.5" customHeight="1">
      <c r="AH2160" s="388"/>
    </row>
    <row r="2161" spans="34:34" ht="16.5" customHeight="1">
      <c r="AH2161" s="388"/>
    </row>
    <row r="2162" spans="34:34" ht="16.5" customHeight="1">
      <c r="AH2162" s="388"/>
    </row>
    <row r="2163" spans="34:34" ht="16.5" customHeight="1">
      <c r="AH2163" s="388"/>
    </row>
    <row r="2164" spans="34:34" ht="16.5" customHeight="1">
      <c r="AH2164" s="388"/>
    </row>
    <row r="2165" spans="34:34" ht="16.5" customHeight="1">
      <c r="AH2165" s="388"/>
    </row>
    <row r="2166" spans="34:34" ht="16.5" customHeight="1">
      <c r="AH2166" s="388"/>
    </row>
    <row r="2167" spans="34:34" ht="16.5" customHeight="1">
      <c r="AH2167" s="388"/>
    </row>
    <row r="2168" spans="34:34" ht="16.5" customHeight="1">
      <c r="AH2168" s="388"/>
    </row>
    <row r="2169" spans="34:34" ht="16.5" customHeight="1">
      <c r="AH2169" s="388"/>
    </row>
    <row r="2170" spans="34:34" ht="16.5" customHeight="1">
      <c r="AH2170" s="388"/>
    </row>
    <row r="2171" spans="34:34" ht="16.5" customHeight="1">
      <c r="AH2171" s="388"/>
    </row>
    <row r="2172" spans="34:34" ht="16.5" customHeight="1">
      <c r="AH2172" s="388"/>
    </row>
    <row r="2173" spans="34:34" ht="16.5" customHeight="1">
      <c r="AH2173" s="388"/>
    </row>
    <row r="2174" spans="34:34" ht="16.5" customHeight="1">
      <c r="AH2174" s="388"/>
    </row>
    <row r="2175" spans="34:34" ht="16.5" customHeight="1">
      <c r="AH2175" s="388"/>
    </row>
    <row r="2176" spans="34:34" ht="16.5" customHeight="1">
      <c r="AH2176" s="388"/>
    </row>
    <row r="2177" spans="34:34" ht="16.5" customHeight="1">
      <c r="AH2177" s="388"/>
    </row>
  </sheetData>
  <mergeCells count="6">
    <mergeCell ref="D2081:J2081"/>
    <mergeCell ref="B1988:C1988"/>
    <mergeCell ref="B2017:C2017"/>
    <mergeCell ref="D2017:P2017"/>
    <mergeCell ref="B2030:C2030"/>
    <mergeCell ref="D2030:P2030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C42FA-4ED6-426B-932F-1CC8AB7E8B5A}">
  <sheetPr codeName="Sheet8">
    <tabColor theme="1"/>
  </sheetPr>
  <dimension ref="A1:AM955"/>
  <sheetViews>
    <sheetView showGridLines="0" zoomScale="80" zoomScaleNormal="80" workbookViewId="0">
      <pane xSplit="4" ySplit="13" topLeftCell="E14" activePane="bottomRight" state="frozen"/>
      <selection pane="topRight" activeCell="E1" sqref="E1"/>
      <selection pane="bottomLeft" activeCell="A14" sqref="A14"/>
      <selection pane="bottomRight" activeCell="A26" sqref="A26"/>
    </sheetView>
  </sheetViews>
  <sheetFormatPr defaultColWidth="18" defaultRowHeight="15" outlineLevelRow="1"/>
  <cols>
    <col min="1" max="1" width="7.140625" style="169" customWidth="1"/>
    <col min="2" max="2" width="67.5703125" style="288" customWidth="1"/>
    <col min="3" max="3" width="19.5703125" style="288" customWidth="1"/>
    <col min="4" max="4" width="11.85546875" style="288" customWidth="1"/>
    <col min="5" max="5" width="13.5703125" style="169" bestFit="1" customWidth="1"/>
    <col min="6" max="6" width="17.5703125" style="176" bestFit="1" customWidth="1"/>
    <col min="7" max="7" width="19.28515625" style="169" bestFit="1" customWidth="1"/>
    <col min="8" max="9" width="12" style="169" bestFit="1" customWidth="1"/>
    <col min="10" max="10" width="11.5703125" style="169" customWidth="1"/>
    <col min="11" max="12" width="12" style="169" bestFit="1" customWidth="1"/>
    <col min="13" max="14" width="13.28515625" style="169" bestFit="1" customWidth="1"/>
    <col min="15" max="15" width="12" style="169" bestFit="1" customWidth="1"/>
    <col min="16" max="17" width="12.85546875" style="169" bestFit="1" customWidth="1"/>
    <col min="18" max="24" width="12" style="169" bestFit="1" customWidth="1"/>
    <col min="25" max="25" width="13.28515625" style="169" bestFit="1" customWidth="1"/>
    <col min="26" max="26" width="12.7109375" style="169" bestFit="1" customWidth="1"/>
    <col min="27" max="27" width="12.85546875" style="169" bestFit="1" customWidth="1"/>
    <col min="28" max="34" width="12" style="169" bestFit="1" customWidth="1"/>
    <col min="35" max="35" width="7.5703125" style="176" customWidth="1"/>
    <col min="36" max="36" width="18" style="169"/>
    <col min="37" max="37" width="7.28515625" style="169" bestFit="1" customWidth="1"/>
    <col min="38" max="16384" width="18" style="169"/>
  </cols>
  <sheetData>
    <row r="1" spans="1:39" ht="16.5" customHeight="1">
      <c r="A1" s="176"/>
      <c r="B1" s="286"/>
      <c r="C1" s="758">
        <f>OPEX!C1</f>
        <v>0</v>
      </c>
      <c r="D1" s="759" t="s">
        <v>1305</v>
      </c>
      <c r="F1" s="169"/>
      <c r="AH1" s="176"/>
      <c r="AI1" s="169"/>
      <c r="AK1" s="336"/>
      <c r="AM1" s="337"/>
    </row>
    <row r="2" spans="1:39" ht="16.5" customHeight="1">
      <c r="A2" s="176"/>
      <c r="B2" s="286"/>
      <c r="C2" s="758">
        <f>OPEX!C2</f>
        <v>0</v>
      </c>
      <c r="D2" s="759" t="s">
        <v>1306</v>
      </c>
      <c r="F2" s="169"/>
      <c r="AH2" s="176"/>
      <c r="AI2" s="169"/>
      <c r="AK2" s="336"/>
      <c r="AM2" s="337"/>
    </row>
    <row r="3" spans="1:39" ht="16.5" customHeight="1">
      <c r="A3" s="176"/>
      <c r="B3" s="286"/>
      <c r="C3" s="169"/>
      <c r="D3" s="176"/>
      <c r="F3" s="169"/>
      <c r="AH3" s="176"/>
      <c r="AI3" s="169"/>
      <c r="AK3" s="336"/>
      <c r="AM3" s="337"/>
    </row>
    <row r="4" spans="1:39" ht="16.5" customHeight="1">
      <c r="A4" s="176"/>
      <c r="B4" s="286"/>
      <c r="C4" s="169"/>
      <c r="D4" s="169" t="s">
        <v>1307</v>
      </c>
      <c r="F4" s="169"/>
      <c r="AH4" s="176"/>
      <c r="AI4" s="169"/>
      <c r="AK4" s="336"/>
      <c r="AM4" s="337"/>
    </row>
    <row r="5" spans="1:39" ht="16.5" customHeight="1">
      <c r="A5" s="176"/>
      <c r="B5" s="286"/>
      <c r="C5" s="169"/>
      <c r="D5" s="169" t="s">
        <v>1308</v>
      </c>
      <c r="F5" s="169"/>
      <c r="AH5" s="176"/>
      <c r="AI5" s="169"/>
      <c r="AK5" s="336"/>
      <c r="AM5" s="337"/>
    </row>
    <row r="6" spans="1:39" ht="16.5" customHeight="1">
      <c r="A6" s="176"/>
      <c r="B6" s="286"/>
      <c r="C6" s="169"/>
      <c r="D6" s="176"/>
      <c r="F6" s="169"/>
      <c r="AH6" s="176"/>
      <c r="AI6" s="169"/>
      <c r="AK6" s="336"/>
      <c r="AM6" s="337"/>
    </row>
    <row r="7" spans="1:39" ht="16.5" customHeight="1">
      <c r="A7" s="166"/>
      <c r="B7" s="170"/>
      <c r="C7" s="170"/>
      <c r="D7" s="170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8"/>
      <c r="AJ7" s="166"/>
      <c r="AK7" s="166"/>
      <c r="AL7" s="166"/>
    </row>
    <row r="8" spans="1:39" ht="16.5" customHeight="1">
      <c r="A8" s="166"/>
      <c r="B8" s="167" t="s">
        <v>826</v>
      </c>
      <c r="C8" s="167"/>
      <c r="D8" s="167"/>
      <c r="E8" s="167">
        <v>1</v>
      </c>
      <c r="F8" s="167">
        <v>1</v>
      </c>
      <c r="G8" s="167">
        <v>1</v>
      </c>
      <c r="H8" s="167">
        <v>1</v>
      </c>
      <c r="I8" s="167">
        <v>1</v>
      </c>
      <c r="J8" s="167">
        <v>1</v>
      </c>
      <c r="K8" s="167">
        <v>1</v>
      </c>
      <c r="L8" s="167">
        <v>1</v>
      </c>
      <c r="M8" s="167">
        <v>1</v>
      </c>
      <c r="N8" s="167">
        <v>1</v>
      </c>
      <c r="O8" s="167">
        <v>1</v>
      </c>
      <c r="P8" s="167">
        <v>1</v>
      </c>
      <c r="Q8" s="167">
        <v>1</v>
      </c>
      <c r="R8" s="167">
        <v>1</v>
      </c>
      <c r="S8" s="167">
        <v>1</v>
      </c>
      <c r="T8" s="167">
        <v>1</v>
      </c>
      <c r="U8" s="167">
        <v>1</v>
      </c>
      <c r="V8" s="167">
        <v>1</v>
      </c>
      <c r="W8" s="167">
        <v>1</v>
      </c>
      <c r="X8" s="167">
        <v>1</v>
      </c>
      <c r="Y8" s="167">
        <v>1</v>
      </c>
      <c r="Z8" s="167">
        <v>1</v>
      </c>
      <c r="AA8" s="167">
        <v>1</v>
      </c>
      <c r="AB8" s="167">
        <v>1</v>
      </c>
      <c r="AC8" s="167">
        <v>1</v>
      </c>
      <c r="AD8" s="167">
        <v>1</v>
      </c>
      <c r="AE8" s="167">
        <v>1</v>
      </c>
      <c r="AF8" s="167">
        <v>1</v>
      </c>
      <c r="AG8" s="167">
        <v>1</v>
      </c>
      <c r="AH8" s="167">
        <v>1</v>
      </c>
      <c r="AI8" s="168"/>
      <c r="AJ8" s="166"/>
      <c r="AK8" s="166"/>
      <c r="AL8" s="166"/>
    </row>
    <row r="9" spans="1:39" ht="3" customHeight="1">
      <c r="A9" s="166"/>
      <c r="B9" s="170"/>
      <c r="C9" s="170"/>
      <c r="D9" s="170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8"/>
      <c r="AJ9" s="166"/>
      <c r="AK9" s="166"/>
      <c r="AL9" s="166"/>
    </row>
    <row r="10" spans="1:39" ht="16.5" customHeight="1">
      <c r="A10" s="166"/>
      <c r="B10" s="700" t="s">
        <v>827</v>
      </c>
      <c r="C10" s="700"/>
      <c r="D10" s="700"/>
      <c r="E10" s="700">
        <v>1</v>
      </c>
      <c r="F10" s="700">
        <f t="shared" ref="F10:AH10" si="0">E10+1</f>
        <v>2</v>
      </c>
      <c r="G10" s="700">
        <f t="shared" si="0"/>
        <v>3</v>
      </c>
      <c r="H10" s="700">
        <f t="shared" si="0"/>
        <v>4</v>
      </c>
      <c r="I10" s="700">
        <f t="shared" si="0"/>
        <v>5</v>
      </c>
      <c r="J10" s="700">
        <f t="shared" si="0"/>
        <v>6</v>
      </c>
      <c r="K10" s="700">
        <f t="shared" si="0"/>
        <v>7</v>
      </c>
      <c r="L10" s="700">
        <f t="shared" si="0"/>
        <v>8</v>
      </c>
      <c r="M10" s="700">
        <f t="shared" si="0"/>
        <v>9</v>
      </c>
      <c r="N10" s="700">
        <f t="shared" si="0"/>
        <v>10</v>
      </c>
      <c r="O10" s="700">
        <f t="shared" si="0"/>
        <v>11</v>
      </c>
      <c r="P10" s="700">
        <f t="shared" si="0"/>
        <v>12</v>
      </c>
      <c r="Q10" s="700">
        <f t="shared" si="0"/>
        <v>13</v>
      </c>
      <c r="R10" s="700">
        <f t="shared" si="0"/>
        <v>14</v>
      </c>
      <c r="S10" s="700">
        <f t="shared" si="0"/>
        <v>15</v>
      </c>
      <c r="T10" s="700">
        <f t="shared" si="0"/>
        <v>16</v>
      </c>
      <c r="U10" s="700">
        <f t="shared" si="0"/>
        <v>17</v>
      </c>
      <c r="V10" s="700">
        <f t="shared" si="0"/>
        <v>18</v>
      </c>
      <c r="W10" s="700">
        <f t="shared" si="0"/>
        <v>19</v>
      </c>
      <c r="X10" s="700">
        <f t="shared" si="0"/>
        <v>20</v>
      </c>
      <c r="Y10" s="700">
        <f t="shared" si="0"/>
        <v>21</v>
      </c>
      <c r="Z10" s="700">
        <f t="shared" si="0"/>
        <v>22</v>
      </c>
      <c r="AA10" s="700">
        <f t="shared" si="0"/>
        <v>23</v>
      </c>
      <c r="AB10" s="700">
        <f t="shared" si="0"/>
        <v>24</v>
      </c>
      <c r="AC10" s="700">
        <f t="shared" si="0"/>
        <v>25</v>
      </c>
      <c r="AD10" s="700">
        <f t="shared" si="0"/>
        <v>26</v>
      </c>
      <c r="AE10" s="700">
        <f t="shared" si="0"/>
        <v>27</v>
      </c>
      <c r="AF10" s="700">
        <f t="shared" si="0"/>
        <v>28</v>
      </c>
      <c r="AG10" s="700">
        <f t="shared" si="0"/>
        <v>29</v>
      </c>
      <c r="AH10" s="700">
        <f t="shared" si="0"/>
        <v>30</v>
      </c>
      <c r="AI10" s="171"/>
      <c r="AJ10" s="166"/>
      <c r="AK10" s="287"/>
      <c r="AL10" s="166"/>
    </row>
    <row r="11" spans="1:39" s="176" customFormat="1" ht="3" customHeight="1">
      <c r="A11" s="166"/>
      <c r="B11" s="172"/>
      <c r="C11" s="172"/>
      <c r="D11" s="172"/>
      <c r="E11" s="173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68"/>
      <c r="AK11" s="168"/>
      <c r="AL11" s="168"/>
    </row>
    <row r="12" spans="1:39" ht="16.5" customHeight="1">
      <c r="A12" s="166"/>
      <c r="B12" s="177" t="s">
        <v>1244</v>
      </c>
      <c r="C12" s="177"/>
      <c r="D12" s="177"/>
      <c r="E12" s="178">
        <f t="shared" ref="E12:AH12" si="1">SUM(E14,E21,E35,E41,,E46,E52,E58,E64,E70,E74,E77,E81,E85,E28)</f>
        <v>7225.3986449999993</v>
      </c>
      <c r="F12" s="178">
        <f t="shared" si="1"/>
        <v>245.18614500000001</v>
      </c>
      <c r="G12" s="178">
        <f t="shared" si="1"/>
        <v>2147.6074422299998</v>
      </c>
      <c r="H12" s="178">
        <f t="shared" si="1"/>
        <v>20.196204999999999</v>
      </c>
      <c r="I12" s="178">
        <f t="shared" si="1"/>
        <v>25.897410000000001</v>
      </c>
      <c r="J12" s="178">
        <f t="shared" si="1"/>
        <v>68.056530000000009</v>
      </c>
      <c r="K12" s="178">
        <f t="shared" si="1"/>
        <v>39.767224999999996</v>
      </c>
      <c r="L12" s="178">
        <f t="shared" si="1"/>
        <v>5345.4164099999998</v>
      </c>
      <c r="M12" s="178">
        <f t="shared" si="1"/>
        <v>0</v>
      </c>
      <c r="N12" s="178">
        <f t="shared" si="1"/>
        <v>20.196204999999999</v>
      </c>
      <c r="O12" s="178">
        <f t="shared" si="1"/>
        <v>813.09014999999988</v>
      </c>
      <c r="P12" s="178">
        <f t="shared" si="1"/>
        <v>53.844140000000003</v>
      </c>
      <c r="Q12" s="178">
        <f t="shared" si="1"/>
        <v>20.196204999999999</v>
      </c>
      <c r="R12" s="178">
        <f t="shared" si="1"/>
        <v>6.4164099999999999</v>
      </c>
      <c r="S12" s="178">
        <f t="shared" si="1"/>
        <v>5342.8962000000001</v>
      </c>
      <c r="T12" s="178">
        <f t="shared" si="1"/>
        <v>88.252735000000015</v>
      </c>
      <c r="U12" s="178">
        <f t="shared" si="1"/>
        <v>25.98743</v>
      </c>
      <c r="V12" s="178">
        <f t="shared" si="1"/>
        <v>0</v>
      </c>
      <c r="W12" s="178">
        <f t="shared" si="1"/>
        <v>20.704204999999998</v>
      </c>
      <c r="X12" s="178">
        <f t="shared" si="1"/>
        <v>6.4164099999999999</v>
      </c>
      <c r="Y12" s="178">
        <f t="shared" si="1"/>
        <v>806.67373999999995</v>
      </c>
      <c r="Z12" s="178">
        <f t="shared" si="1"/>
        <v>5413.5483450000002</v>
      </c>
      <c r="AA12" s="178">
        <f t="shared" si="1"/>
        <v>6.4164099999999999</v>
      </c>
      <c r="AB12" s="178">
        <f t="shared" si="1"/>
        <v>0</v>
      </c>
      <c r="AC12" s="178">
        <f t="shared" si="1"/>
        <v>24.600404999999999</v>
      </c>
      <c r="AD12" s="178">
        <f t="shared" si="1"/>
        <v>74.472940000000008</v>
      </c>
      <c r="AE12" s="178">
        <f t="shared" si="1"/>
        <v>19.571020000000001</v>
      </c>
      <c r="AF12" s="178">
        <f t="shared" si="1"/>
        <v>20.704204999999998</v>
      </c>
      <c r="AG12" s="178">
        <f t="shared" si="1"/>
        <v>5345.4164099999998</v>
      </c>
      <c r="AH12" s="178">
        <f t="shared" si="1"/>
        <v>0</v>
      </c>
      <c r="AI12" s="179"/>
      <c r="AJ12" s="166"/>
      <c r="AK12" s="166"/>
      <c r="AL12" s="166"/>
    </row>
    <row r="13" spans="1:39" s="176" customFormat="1" ht="3" customHeight="1">
      <c r="A13" s="166"/>
      <c r="B13" s="172"/>
      <c r="C13" s="172"/>
      <c r="D13" s="172"/>
      <c r="E13" s="181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82"/>
      <c r="AG13" s="182"/>
      <c r="AH13" s="182"/>
      <c r="AI13" s="174"/>
      <c r="AJ13" s="168"/>
      <c r="AK13" s="168"/>
      <c r="AL13" s="168"/>
    </row>
    <row r="14" spans="1:39" ht="16.5" customHeight="1">
      <c r="A14" s="166"/>
      <c r="B14" s="688" t="s">
        <v>1245</v>
      </c>
      <c r="C14" s="688"/>
      <c r="D14" s="688"/>
      <c r="E14" s="689">
        <f t="shared" ref="E14:AH14" si="2">SUM(E16:E19)</f>
        <v>2981.5899999999997</v>
      </c>
      <c r="F14" s="689">
        <f t="shared" si="2"/>
        <v>0</v>
      </c>
      <c r="G14" s="689">
        <f t="shared" si="2"/>
        <v>0</v>
      </c>
      <c r="H14" s="689">
        <f t="shared" si="2"/>
        <v>0</v>
      </c>
      <c r="I14" s="689">
        <f t="shared" si="2"/>
        <v>0</v>
      </c>
      <c r="J14" s="689">
        <f t="shared" si="2"/>
        <v>15</v>
      </c>
      <c r="K14" s="689">
        <f t="shared" si="2"/>
        <v>0</v>
      </c>
      <c r="L14" s="689">
        <f t="shared" si="2"/>
        <v>2950.1</v>
      </c>
      <c r="M14" s="689">
        <f t="shared" si="2"/>
        <v>0</v>
      </c>
      <c r="N14" s="689">
        <f t="shared" si="2"/>
        <v>0</v>
      </c>
      <c r="O14" s="689">
        <f t="shared" si="2"/>
        <v>31.49</v>
      </c>
      <c r="P14" s="689">
        <f t="shared" si="2"/>
        <v>0</v>
      </c>
      <c r="Q14" s="689">
        <f t="shared" si="2"/>
        <v>0</v>
      </c>
      <c r="R14" s="689">
        <f t="shared" si="2"/>
        <v>0</v>
      </c>
      <c r="S14" s="689">
        <f t="shared" si="2"/>
        <v>2950.1</v>
      </c>
      <c r="T14" s="689">
        <f t="shared" si="2"/>
        <v>15</v>
      </c>
      <c r="U14" s="689">
        <f t="shared" si="2"/>
        <v>0</v>
      </c>
      <c r="V14" s="689">
        <f t="shared" si="2"/>
        <v>0</v>
      </c>
      <c r="W14" s="689">
        <f t="shared" si="2"/>
        <v>0</v>
      </c>
      <c r="X14" s="689">
        <f t="shared" si="2"/>
        <v>0</v>
      </c>
      <c r="Y14" s="689">
        <f t="shared" si="2"/>
        <v>31.49</v>
      </c>
      <c r="Z14" s="689">
        <f t="shared" si="2"/>
        <v>2950.1</v>
      </c>
      <c r="AA14" s="689">
        <f t="shared" si="2"/>
        <v>0</v>
      </c>
      <c r="AB14" s="689">
        <f t="shared" si="2"/>
        <v>0</v>
      </c>
      <c r="AC14" s="689">
        <f t="shared" si="2"/>
        <v>0</v>
      </c>
      <c r="AD14" s="689">
        <f t="shared" si="2"/>
        <v>15</v>
      </c>
      <c r="AE14" s="689">
        <f t="shared" si="2"/>
        <v>0</v>
      </c>
      <c r="AF14" s="689">
        <f t="shared" si="2"/>
        <v>0</v>
      </c>
      <c r="AG14" s="689">
        <f t="shared" si="2"/>
        <v>2950.1</v>
      </c>
      <c r="AH14" s="689">
        <f t="shared" si="2"/>
        <v>0</v>
      </c>
      <c r="AI14" s="183"/>
      <c r="AJ14" s="166"/>
      <c r="AK14" s="166"/>
      <c r="AL14" s="166"/>
    </row>
    <row r="15" spans="1:39" s="176" customFormat="1" ht="3" customHeight="1">
      <c r="A15" s="166"/>
      <c r="B15" s="318"/>
      <c r="C15" s="326"/>
      <c r="D15" s="32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185"/>
      <c r="AH15" s="185"/>
      <c r="AI15" s="319"/>
      <c r="AJ15" s="168"/>
      <c r="AK15" s="168"/>
      <c r="AL15" s="168"/>
    </row>
    <row r="16" spans="1:39" s="176" customFormat="1" ht="16.5" customHeight="1" outlineLevel="1">
      <c r="A16" s="168"/>
      <c r="B16" s="320" t="s">
        <v>285</v>
      </c>
      <c r="C16" s="640" t="s">
        <v>285</v>
      </c>
      <c r="D16" s="640" t="s">
        <v>161</v>
      </c>
      <c r="E16" s="321">
        <f>IF($C$1=0,CAPEX!C16,0)</f>
        <v>15</v>
      </c>
      <c r="F16" s="321">
        <f>IF($C$1=0,CAPEX!D16,0)</f>
        <v>0</v>
      </c>
      <c r="G16" s="321">
        <f>IF($C$1=0,CAPEX!E16,0)</f>
        <v>0</v>
      </c>
      <c r="H16" s="321">
        <f>IF($C$1=0,CAPEX!F16,0)</f>
        <v>0</v>
      </c>
      <c r="I16" s="321">
        <f>IF($C$1=0,CAPEX!G16,0)</f>
        <v>0</v>
      </c>
      <c r="J16" s="321">
        <f>IF($C$1=0,CAPEX!H16,0)</f>
        <v>15</v>
      </c>
      <c r="K16" s="321">
        <f>IF($C$1=0,CAPEX!I16,0)</f>
        <v>0</v>
      </c>
      <c r="L16" s="321">
        <f>IF($C$1=0,CAPEX!J16,0)</f>
        <v>0</v>
      </c>
      <c r="M16" s="321">
        <f>IF($C$1=0,CAPEX!K16,0)</f>
        <v>0</v>
      </c>
      <c r="N16" s="321">
        <f>IF($C$1=0,CAPEX!L16,0)</f>
        <v>0</v>
      </c>
      <c r="O16" s="321">
        <f>IF($C$1=0,CAPEX!M16,0)</f>
        <v>15</v>
      </c>
      <c r="P16" s="321">
        <f>IF($C$1=0,CAPEX!N16,0)</f>
        <v>0</v>
      </c>
      <c r="Q16" s="321">
        <f>IF($C$1=0,CAPEX!O16,0)</f>
        <v>0</v>
      </c>
      <c r="R16" s="321">
        <f>IF($C$1=0,CAPEX!P16,0)</f>
        <v>0</v>
      </c>
      <c r="S16" s="321">
        <f>IF($C$1=0,CAPEX!Q16,0)</f>
        <v>0</v>
      </c>
      <c r="T16" s="321">
        <f>IF($C$1=0,CAPEX!R16,0)</f>
        <v>15</v>
      </c>
      <c r="U16" s="321">
        <f>IF($C$1=0,CAPEX!S16,0)</f>
        <v>0</v>
      </c>
      <c r="V16" s="321">
        <f>IF($C$1=0,CAPEX!T16,0)</f>
        <v>0</v>
      </c>
      <c r="W16" s="321">
        <f>IF($C$1=0,CAPEX!U16,0)</f>
        <v>0</v>
      </c>
      <c r="X16" s="321">
        <f>IF($C$1=0,CAPEX!V16,0)</f>
        <v>0</v>
      </c>
      <c r="Y16" s="321">
        <f>IF($C$1=0,CAPEX!W16,0)</f>
        <v>15</v>
      </c>
      <c r="Z16" s="321">
        <f>IF($C$1=0,CAPEX!X16,0)</f>
        <v>0</v>
      </c>
      <c r="AA16" s="321">
        <f>IF($C$1=0,CAPEX!Y16,0)</f>
        <v>0</v>
      </c>
      <c r="AB16" s="321">
        <f>IF($C$1=0,CAPEX!Z16,0)</f>
        <v>0</v>
      </c>
      <c r="AC16" s="321">
        <f>IF($C$1=0,CAPEX!AA16,0)</f>
        <v>0</v>
      </c>
      <c r="AD16" s="321">
        <f>IF($C$1=0,CAPEX!AB16,0)</f>
        <v>15</v>
      </c>
      <c r="AE16" s="321">
        <f>IF($C$1=0,CAPEX!AC16,0)</f>
        <v>0</v>
      </c>
      <c r="AF16" s="321">
        <f>IF($C$1=0,CAPEX!AD16,0)</f>
        <v>0</v>
      </c>
      <c r="AG16" s="321">
        <f>IF($C$1=0,CAPEX!AE16,0)</f>
        <v>0</v>
      </c>
      <c r="AH16" s="321">
        <f>IF($C$1=0,CAPEX!AF16,0)</f>
        <v>0</v>
      </c>
      <c r="AI16" s="322"/>
      <c r="AJ16" s="168"/>
      <c r="AK16" s="323"/>
      <c r="AL16" s="168"/>
    </row>
    <row r="17" spans="1:38" s="176" customFormat="1" ht="16.5" customHeight="1" outlineLevel="1">
      <c r="A17" s="168"/>
      <c r="B17" s="320" t="s">
        <v>286</v>
      </c>
      <c r="C17" s="640" t="s">
        <v>286</v>
      </c>
      <c r="D17" s="640" t="s">
        <v>161</v>
      </c>
      <c r="E17" s="321">
        <f>IF($C$1=0,CAPEX!C20,0)</f>
        <v>2958.99</v>
      </c>
      <c r="F17" s="321">
        <f>IF($C$1=0,CAPEX!D20,0)</f>
        <v>0</v>
      </c>
      <c r="G17" s="321">
        <f>IF($C$1=0,CAPEX!E20,0)</f>
        <v>0</v>
      </c>
      <c r="H17" s="321">
        <f>IF($C$1=0,CAPEX!F20,0)</f>
        <v>0</v>
      </c>
      <c r="I17" s="321">
        <f>IF($C$1=0,CAPEX!G20,0)</f>
        <v>0</v>
      </c>
      <c r="J17" s="321">
        <f>IF($C$1=0,CAPEX!H20,0)</f>
        <v>0</v>
      </c>
      <c r="K17" s="321">
        <f>IF($C$1=0,CAPEX!I20,0)</f>
        <v>0</v>
      </c>
      <c r="L17" s="321">
        <f>IF($C$1=0,CAPEX!J20,0)</f>
        <v>2942.5</v>
      </c>
      <c r="M17" s="321">
        <f>IF($C$1=0,CAPEX!K20,0)</f>
        <v>0</v>
      </c>
      <c r="N17" s="321">
        <f>IF($C$1=0,CAPEX!L20,0)</f>
        <v>0</v>
      </c>
      <c r="O17" s="321">
        <f>IF($C$1=0,CAPEX!M20,0)</f>
        <v>16.489999999999998</v>
      </c>
      <c r="P17" s="321">
        <f>IF($C$1=0,CAPEX!N20,0)</f>
        <v>0</v>
      </c>
      <c r="Q17" s="321">
        <f>IF($C$1=0,CAPEX!O20,0)</f>
        <v>0</v>
      </c>
      <c r="R17" s="321">
        <f>IF($C$1=0,CAPEX!P20,0)</f>
        <v>0</v>
      </c>
      <c r="S17" s="321">
        <f>IF($C$1=0,CAPEX!Q20,0)</f>
        <v>2942.5</v>
      </c>
      <c r="T17" s="321">
        <f>IF($C$1=0,CAPEX!R20,0)</f>
        <v>0</v>
      </c>
      <c r="U17" s="321">
        <f>IF($C$1=0,CAPEX!S20,0)</f>
        <v>0</v>
      </c>
      <c r="V17" s="321">
        <f>IF($C$1=0,CAPEX!T20,0)</f>
        <v>0</v>
      </c>
      <c r="W17" s="321">
        <f>IF($C$1=0,CAPEX!U20,0)</f>
        <v>0</v>
      </c>
      <c r="X17" s="321">
        <f>IF($C$1=0,CAPEX!V20,0)</f>
        <v>0</v>
      </c>
      <c r="Y17" s="321">
        <f>IF($C$1=0,CAPEX!W20,0)</f>
        <v>16.489999999999998</v>
      </c>
      <c r="Z17" s="321">
        <f>IF($C$1=0,CAPEX!X20,0)</f>
        <v>2942.5</v>
      </c>
      <c r="AA17" s="321">
        <f>IF($C$1=0,CAPEX!Y20,0)</f>
        <v>0</v>
      </c>
      <c r="AB17" s="321">
        <f>IF($C$1=0,CAPEX!Z20,0)</f>
        <v>0</v>
      </c>
      <c r="AC17" s="321">
        <f>IF($C$1=0,CAPEX!AA20,0)</f>
        <v>0</v>
      </c>
      <c r="AD17" s="321">
        <f>IF($C$1=0,CAPEX!AB20,0)</f>
        <v>0</v>
      </c>
      <c r="AE17" s="321">
        <f>IF($C$1=0,CAPEX!AC20,0)</f>
        <v>0</v>
      </c>
      <c r="AF17" s="321">
        <f>IF($C$1=0,CAPEX!AD20,0)</f>
        <v>0</v>
      </c>
      <c r="AG17" s="321">
        <f>IF($C$1=0,CAPEX!AE20,0)</f>
        <v>2942.5</v>
      </c>
      <c r="AH17" s="321">
        <f>IF($C$1=0,CAPEX!AF20,0)</f>
        <v>0</v>
      </c>
      <c r="AI17" s="322"/>
      <c r="AJ17" s="168"/>
      <c r="AK17" s="168"/>
      <c r="AL17" s="168"/>
    </row>
    <row r="18" spans="1:38" s="176" customFormat="1" ht="15.95" hidden="1" customHeight="1" outlineLevel="1">
      <c r="A18" s="168"/>
      <c r="B18" s="320" t="s">
        <v>287</v>
      </c>
      <c r="C18" s="640" t="s">
        <v>287</v>
      </c>
      <c r="D18" s="640" t="s">
        <v>161</v>
      </c>
      <c r="E18" s="321">
        <v>0</v>
      </c>
      <c r="F18" s="321">
        <v>0</v>
      </c>
      <c r="G18" s="321">
        <v>0</v>
      </c>
      <c r="H18" s="321">
        <v>0</v>
      </c>
      <c r="I18" s="321">
        <v>0</v>
      </c>
      <c r="J18" s="321">
        <v>0</v>
      </c>
      <c r="K18" s="321">
        <v>0</v>
      </c>
      <c r="L18" s="321">
        <v>0</v>
      </c>
      <c r="M18" s="321">
        <v>0</v>
      </c>
      <c r="N18" s="321">
        <v>0</v>
      </c>
      <c r="O18" s="321">
        <v>0</v>
      </c>
      <c r="P18" s="321">
        <v>0</v>
      </c>
      <c r="Q18" s="321">
        <v>0</v>
      </c>
      <c r="R18" s="321">
        <v>0</v>
      </c>
      <c r="S18" s="321">
        <v>0</v>
      </c>
      <c r="T18" s="321">
        <v>0</v>
      </c>
      <c r="U18" s="321">
        <v>0</v>
      </c>
      <c r="V18" s="321">
        <v>0</v>
      </c>
      <c r="W18" s="321">
        <v>0</v>
      </c>
      <c r="X18" s="321">
        <v>0</v>
      </c>
      <c r="Y18" s="321">
        <v>0</v>
      </c>
      <c r="Z18" s="321">
        <v>0</v>
      </c>
      <c r="AA18" s="321">
        <v>0</v>
      </c>
      <c r="AB18" s="321">
        <v>0</v>
      </c>
      <c r="AC18" s="321">
        <v>0</v>
      </c>
      <c r="AD18" s="321">
        <v>0</v>
      </c>
      <c r="AE18" s="321">
        <v>0</v>
      </c>
      <c r="AF18" s="321">
        <v>0</v>
      </c>
      <c r="AG18" s="321">
        <v>0</v>
      </c>
      <c r="AH18" s="321">
        <v>0</v>
      </c>
      <c r="AI18" s="322"/>
      <c r="AJ18" s="168"/>
      <c r="AK18" s="168"/>
      <c r="AL18" s="168"/>
    </row>
    <row r="19" spans="1:38" ht="16.5" customHeight="1" outlineLevel="1">
      <c r="A19" s="168"/>
      <c r="B19" s="320" t="s">
        <v>288</v>
      </c>
      <c r="C19" s="640" t="s">
        <v>288</v>
      </c>
      <c r="D19" s="640" t="s">
        <v>161</v>
      </c>
      <c r="E19" s="321">
        <f>IF($C$1=0,CAPEX!C30,0)</f>
        <v>7.6</v>
      </c>
      <c r="F19" s="321">
        <f>IF($C$1=0,CAPEX!D30,0)</f>
        <v>0</v>
      </c>
      <c r="G19" s="321">
        <f>IF($C$1=0,CAPEX!E30,0)</f>
        <v>0</v>
      </c>
      <c r="H19" s="321">
        <f>IF($C$1=0,CAPEX!F30,0)</f>
        <v>0</v>
      </c>
      <c r="I19" s="321">
        <f>IF($C$1=0,CAPEX!G30,0)</f>
        <v>0</v>
      </c>
      <c r="J19" s="321">
        <f>IF($C$1=0,CAPEX!H30,0)</f>
        <v>0</v>
      </c>
      <c r="K19" s="321">
        <f>IF($C$1=0,CAPEX!I30,0)</f>
        <v>0</v>
      </c>
      <c r="L19" s="321">
        <f>IF($C$1=0,CAPEX!J30,0)</f>
        <v>7.6</v>
      </c>
      <c r="M19" s="321">
        <f>IF($C$1=0,CAPEX!K30,0)</f>
        <v>0</v>
      </c>
      <c r="N19" s="321">
        <f>IF($C$1=0,CAPEX!L30,0)</f>
        <v>0</v>
      </c>
      <c r="O19" s="321">
        <f>IF($C$1=0,CAPEX!M30,0)</f>
        <v>0</v>
      </c>
      <c r="P19" s="321">
        <f>IF($C$1=0,CAPEX!N30,0)</f>
        <v>0</v>
      </c>
      <c r="Q19" s="321">
        <f>IF($C$1=0,CAPEX!O30,0)</f>
        <v>0</v>
      </c>
      <c r="R19" s="321">
        <f>IF($C$1=0,CAPEX!P30,0)</f>
        <v>0</v>
      </c>
      <c r="S19" s="321">
        <f>IF($C$1=0,CAPEX!Q30,0)</f>
        <v>7.6</v>
      </c>
      <c r="T19" s="321">
        <f>IF($C$1=0,CAPEX!R30,0)</f>
        <v>0</v>
      </c>
      <c r="U19" s="321">
        <f>IF($C$1=0,CAPEX!S30,0)</f>
        <v>0</v>
      </c>
      <c r="V19" s="321">
        <f>IF($C$1=0,CAPEX!T30,0)</f>
        <v>0</v>
      </c>
      <c r="W19" s="321">
        <f>IF($C$1=0,CAPEX!U30,0)</f>
        <v>0</v>
      </c>
      <c r="X19" s="321">
        <f>IF($C$1=0,CAPEX!V30,0)</f>
        <v>0</v>
      </c>
      <c r="Y19" s="321">
        <f>IF($C$1=0,CAPEX!W30,0)</f>
        <v>0</v>
      </c>
      <c r="Z19" s="321">
        <f>IF($C$1=0,CAPEX!X30,0)</f>
        <v>7.6</v>
      </c>
      <c r="AA19" s="321">
        <f>IF($C$1=0,CAPEX!Y30,0)</f>
        <v>0</v>
      </c>
      <c r="AB19" s="321">
        <f>IF($C$1=0,CAPEX!Z30,0)</f>
        <v>0</v>
      </c>
      <c r="AC19" s="321">
        <f>IF($C$1=0,CAPEX!AA30,0)</f>
        <v>0</v>
      </c>
      <c r="AD19" s="321">
        <f>IF($C$1=0,CAPEX!AB30,0)</f>
        <v>0</v>
      </c>
      <c r="AE19" s="321">
        <f>IF($C$1=0,CAPEX!AC30,0)</f>
        <v>0</v>
      </c>
      <c r="AF19" s="321">
        <f>IF($C$1=0,CAPEX!AD30,0)</f>
        <v>0</v>
      </c>
      <c r="AG19" s="321">
        <f>IF($C$1=0,CAPEX!AE30,0)</f>
        <v>7.6</v>
      </c>
      <c r="AH19" s="321">
        <f>IF($C$1=0,CAPEX!AF30,0)</f>
        <v>0</v>
      </c>
      <c r="AI19" s="322"/>
      <c r="AJ19" s="166"/>
      <c r="AK19" s="166"/>
      <c r="AL19" s="166"/>
    </row>
    <row r="20" spans="1:38" ht="3" customHeight="1">
      <c r="A20" s="168"/>
      <c r="B20" s="324"/>
      <c r="C20" s="324"/>
      <c r="D20" s="324"/>
      <c r="E20" s="192"/>
      <c r="F20" s="193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2"/>
      <c r="AA20" s="192"/>
      <c r="AB20" s="192"/>
      <c r="AC20" s="192"/>
      <c r="AD20" s="192"/>
      <c r="AE20" s="192"/>
      <c r="AF20" s="192"/>
      <c r="AG20" s="192"/>
      <c r="AH20" s="192"/>
      <c r="AI20" s="168"/>
      <c r="AJ20" s="166"/>
      <c r="AK20" s="166"/>
      <c r="AL20" s="166"/>
    </row>
    <row r="21" spans="1:38" ht="16.5" customHeight="1">
      <c r="A21" s="166"/>
      <c r="B21" s="688" t="s">
        <v>1250</v>
      </c>
      <c r="C21" s="688"/>
      <c r="D21" s="688"/>
      <c r="E21" s="689">
        <f t="shared" ref="E21:AH21" si="3">SUM(E23:E26)</f>
        <v>1797.89</v>
      </c>
      <c r="F21" s="689">
        <f t="shared" si="3"/>
        <v>0</v>
      </c>
      <c r="G21" s="689">
        <f t="shared" si="3"/>
        <v>0</v>
      </c>
      <c r="H21" s="689">
        <f t="shared" si="3"/>
        <v>0</v>
      </c>
      <c r="I21" s="689">
        <f t="shared" si="3"/>
        <v>0</v>
      </c>
      <c r="J21" s="689">
        <f t="shared" si="3"/>
        <v>0</v>
      </c>
      <c r="K21" s="689">
        <f t="shared" si="3"/>
        <v>0</v>
      </c>
      <c r="L21" s="689">
        <f t="shared" si="3"/>
        <v>1781.4</v>
      </c>
      <c r="M21" s="689">
        <f t="shared" si="3"/>
        <v>0</v>
      </c>
      <c r="N21" s="689">
        <f t="shared" si="3"/>
        <v>0</v>
      </c>
      <c r="O21" s="689">
        <f t="shared" si="3"/>
        <v>16.489999999999998</v>
      </c>
      <c r="P21" s="689">
        <f t="shared" si="3"/>
        <v>0</v>
      </c>
      <c r="Q21" s="689">
        <f t="shared" si="3"/>
        <v>0</v>
      </c>
      <c r="R21" s="689">
        <f t="shared" si="3"/>
        <v>0</v>
      </c>
      <c r="S21" s="689">
        <f t="shared" si="3"/>
        <v>1781.4</v>
      </c>
      <c r="T21" s="689">
        <f t="shared" si="3"/>
        <v>0</v>
      </c>
      <c r="U21" s="689">
        <f t="shared" si="3"/>
        <v>0</v>
      </c>
      <c r="V21" s="689">
        <f t="shared" si="3"/>
        <v>0</v>
      </c>
      <c r="W21" s="689">
        <f t="shared" si="3"/>
        <v>0</v>
      </c>
      <c r="X21" s="689">
        <f t="shared" si="3"/>
        <v>0</v>
      </c>
      <c r="Y21" s="689">
        <f t="shared" si="3"/>
        <v>16.489999999999998</v>
      </c>
      <c r="Z21" s="689">
        <f t="shared" si="3"/>
        <v>1781.4</v>
      </c>
      <c r="AA21" s="689">
        <f t="shared" si="3"/>
        <v>0</v>
      </c>
      <c r="AB21" s="689">
        <f t="shared" si="3"/>
        <v>0</v>
      </c>
      <c r="AC21" s="689">
        <f t="shared" si="3"/>
        <v>0</v>
      </c>
      <c r="AD21" s="689">
        <f t="shared" si="3"/>
        <v>0</v>
      </c>
      <c r="AE21" s="689">
        <f t="shared" si="3"/>
        <v>0</v>
      </c>
      <c r="AF21" s="689">
        <f t="shared" si="3"/>
        <v>0</v>
      </c>
      <c r="AG21" s="689">
        <f t="shared" si="3"/>
        <v>1781.4</v>
      </c>
      <c r="AH21" s="689">
        <f t="shared" si="3"/>
        <v>0</v>
      </c>
      <c r="AI21" s="183"/>
      <c r="AJ21" s="166"/>
      <c r="AK21" s="166"/>
      <c r="AL21" s="166"/>
    </row>
    <row r="22" spans="1:38" ht="3" customHeight="1">
      <c r="A22" s="168"/>
      <c r="B22" s="318"/>
      <c r="C22" s="326"/>
      <c r="D22" s="326"/>
      <c r="E22" s="184"/>
      <c r="F22" s="184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  <c r="V22" s="185"/>
      <c r="W22" s="185"/>
      <c r="X22" s="185"/>
      <c r="Y22" s="185"/>
      <c r="Z22" s="185"/>
      <c r="AA22" s="185"/>
      <c r="AB22" s="185"/>
      <c r="AC22" s="185"/>
      <c r="AD22" s="185"/>
      <c r="AE22" s="185"/>
      <c r="AF22" s="185"/>
      <c r="AG22" s="185"/>
      <c r="AH22" s="185"/>
      <c r="AI22" s="319"/>
      <c r="AJ22" s="166"/>
      <c r="AK22" s="166"/>
      <c r="AL22" s="166"/>
    </row>
    <row r="23" spans="1:38" ht="16.5" hidden="1" customHeight="1" outlineLevel="1">
      <c r="A23" s="168"/>
      <c r="B23" s="320" t="s">
        <v>285</v>
      </c>
      <c r="C23" s="640" t="s">
        <v>285</v>
      </c>
      <c r="D23" s="640" t="s">
        <v>161</v>
      </c>
      <c r="E23" s="321">
        <v>0</v>
      </c>
      <c r="F23" s="321">
        <v>0</v>
      </c>
      <c r="G23" s="321">
        <v>0</v>
      </c>
      <c r="H23" s="321">
        <v>0</v>
      </c>
      <c r="I23" s="321">
        <v>0</v>
      </c>
      <c r="J23" s="321">
        <v>0</v>
      </c>
      <c r="K23" s="321">
        <v>0</v>
      </c>
      <c r="L23" s="321">
        <v>0</v>
      </c>
      <c r="M23" s="321">
        <v>0</v>
      </c>
      <c r="N23" s="321">
        <v>0</v>
      </c>
      <c r="O23" s="321">
        <v>0</v>
      </c>
      <c r="P23" s="321">
        <v>0</v>
      </c>
      <c r="Q23" s="321">
        <v>0</v>
      </c>
      <c r="R23" s="321">
        <v>0</v>
      </c>
      <c r="S23" s="321">
        <v>0</v>
      </c>
      <c r="T23" s="321">
        <v>0</v>
      </c>
      <c r="U23" s="321">
        <v>0</v>
      </c>
      <c r="V23" s="321">
        <v>0</v>
      </c>
      <c r="W23" s="321">
        <v>0</v>
      </c>
      <c r="X23" s="321">
        <v>0</v>
      </c>
      <c r="Y23" s="321">
        <v>0</v>
      </c>
      <c r="Z23" s="321">
        <v>0</v>
      </c>
      <c r="AA23" s="321">
        <v>0</v>
      </c>
      <c r="AB23" s="321">
        <v>0</v>
      </c>
      <c r="AC23" s="321">
        <v>0</v>
      </c>
      <c r="AD23" s="321">
        <v>0</v>
      </c>
      <c r="AE23" s="321">
        <v>0</v>
      </c>
      <c r="AF23" s="321">
        <v>0</v>
      </c>
      <c r="AG23" s="321">
        <v>0</v>
      </c>
      <c r="AH23" s="321">
        <v>0</v>
      </c>
      <c r="AI23" s="322"/>
      <c r="AJ23" s="166"/>
      <c r="AK23" s="166"/>
      <c r="AL23" s="166"/>
    </row>
    <row r="24" spans="1:38" ht="16.5" customHeight="1" outlineLevel="1">
      <c r="A24" s="168"/>
      <c r="B24" s="320" t="s">
        <v>286</v>
      </c>
      <c r="C24" s="640" t="s">
        <v>286</v>
      </c>
      <c r="D24" s="640" t="s">
        <v>161</v>
      </c>
      <c r="E24" s="321">
        <f>IF($C$1=0,CAPEX!C38,0)</f>
        <v>1792.19</v>
      </c>
      <c r="F24" s="321">
        <f>IF($C$1=0,CAPEX!D38,0)</f>
        <v>0</v>
      </c>
      <c r="G24" s="321">
        <f>IF($C$1=0,CAPEX!E38,0)</f>
        <v>0</v>
      </c>
      <c r="H24" s="321">
        <f>IF($C$1=0,CAPEX!F38,0)</f>
        <v>0</v>
      </c>
      <c r="I24" s="321">
        <f>IF($C$1=0,CAPEX!G38,0)</f>
        <v>0</v>
      </c>
      <c r="J24" s="321">
        <f>IF($C$1=0,CAPEX!H38,0)</f>
        <v>0</v>
      </c>
      <c r="K24" s="321">
        <f>IF($C$1=0,CAPEX!I38,0)</f>
        <v>0</v>
      </c>
      <c r="L24" s="321">
        <f>IF($C$1=0,CAPEX!J38,0)</f>
        <v>1775.7</v>
      </c>
      <c r="M24" s="321">
        <f>IF($C$1=0,CAPEX!K38,0)</f>
        <v>0</v>
      </c>
      <c r="N24" s="321">
        <f>IF($C$1=0,CAPEX!L38,0)</f>
        <v>0</v>
      </c>
      <c r="O24" s="321">
        <f>IF($C$1=0,CAPEX!M38,0)</f>
        <v>16.489999999999998</v>
      </c>
      <c r="P24" s="321">
        <f>IF($C$1=0,CAPEX!N38,0)</f>
        <v>0</v>
      </c>
      <c r="Q24" s="321">
        <f>IF($C$1=0,CAPEX!O38,0)</f>
        <v>0</v>
      </c>
      <c r="R24" s="321">
        <f>IF($C$1=0,CAPEX!P38,0)</f>
        <v>0</v>
      </c>
      <c r="S24" s="321">
        <f>IF($C$1=0,CAPEX!Q38,0)</f>
        <v>1775.7</v>
      </c>
      <c r="T24" s="321">
        <f>IF($C$1=0,CAPEX!R38,0)</f>
        <v>0</v>
      </c>
      <c r="U24" s="321">
        <f>IF($C$1=0,CAPEX!S38,0)</f>
        <v>0</v>
      </c>
      <c r="V24" s="321">
        <f>IF($C$1=0,CAPEX!T38,0)</f>
        <v>0</v>
      </c>
      <c r="W24" s="321">
        <f>IF($C$1=0,CAPEX!U38,0)</f>
        <v>0</v>
      </c>
      <c r="X24" s="321">
        <f>IF($C$1=0,CAPEX!V38,0)</f>
        <v>0</v>
      </c>
      <c r="Y24" s="321">
        <f>IF($C$1=0,CAPEX!W38,0)</f>
        <v>16.489999999999998</v>
      </c>
      <c r="Z24" s="321">
        <f>IF($C$1=0,CAPEX!X38,0)</f>
        <v>1775.7</v>
      </c>
      <c r="AA24" s="321">
        <f>IF($C$1=0,CAPEX!Y38,0)</f>
        <v>0</v>
      </c>
      <c r="AB24" s="321">
        <f>IF($C$1=0,CAPEX!Z38,0)</f>
        <v>0</v>
      </c>
      <c r="AC24" s="321">
        <f>IF($C$1=0,CAPEX!AA38,0)</f>
        <v>0</v>
      </c>
      <c r="AD24" s="321">
        <f>IF($C$1=0,CAPEX!AB38,0)</f>
        <v>0</v>
      </c>
      <c r="AE24" s="321">
        <f>IF($C$1=0,CAPEX!AC38,0)</f>
        <v>0</v>
      </c>
      <c r="AF24" s="321">
        <f>IF($C$1=0,CAPEX!AD38,0)</f>
        <v>0</v>
      </c>
      <c r="AG24" s="321">
        <f>IF($C$1=0,CAPEX!AE38,0)</f>
        <v>1775.7</v>
      </c>
      <c r="AH24" s="321">
        <f>IF($C$1=0,CAPEX!AF38,0)</f>
        <v>0</v>
      </c>
      <c r="AI24" s="322"/>
      <c r="AJ24" s="166"/>
      <c r="AK24" s="166"/>
      <c r="AL24" s="166"/>
    </row>
    <row r="25" spans="1:38" ht="16.5" hidden="1" customHeight="1" outlineLevel="1">
      <c r="A25" s="168"/>
      <c r="B25" s="320" t="s">
        <v>287</v>
      </c>
      <c r="C25" s="640" t="s">
        <v>287</v>
      </c>
      <c r="D25" s="640" t="s">
        <v>161</v>
      </c>
      <c r="E25" s="321">
        <v>0</v>
      </c>
      <c r="F25" s="321">
        <v>0</v>
      </c>
      <c r="G25" s="321">
        <v>0</v>
      </c>
      <c r="H25" s="321">
        <v>0</v>
      </c>
      <c r="I25" s="321">
        <v>0</v>
      </c>
      <c r="J25" s="321">
        <v>0</v>
      </c>
      <c r="K25" s="321">
        <v>0</v>
      </c>
      <c r="L25" s="321">
        <v>0</v>
      </c>
      <c r="M25" s="321">
        <v>0</v>
      </c>
      <c r="N25" s="321">
        <v>0</v>
      </c>
      <c r="O25" s="321">
        <v>0</v>
      </c>
      <c r="P25" s="321">
        <v>0</v>
      </c>
      <c r="Q25" s="321">
        <v>0</v>
      </c>
      <c r="R25" s="321">
        <v>0</v>
      </c>
      <c r="S25" s="321">
        <v>0</v>
      </c>
      <c r="T25" s="321">
        <v>0</v>
      </c>
      <c r="U25" s="321">
        <v>0</v>
      </c>
      <c r="V25" s="321">
        <v>0</v>
      </c>
      <c r="W25" s="321">
        <v>0</v>
      </c>
      <c r="X25" s="321">
        <v>0</v>
      </c>
      <c r="Y25" s="321">
        <v>0</v>
      </c>
      <c r="Z25" s="321">
        <v>0</v>
      </c>
      <c r="AA25" s="321">
        <v>0</v>
      </c>
      <c r="AB25" s="321">
        <v>0</v>
      </c>
      <c r="AC25" s="321">
        <v>0</v>
      </c>
      <c r="AD25" s="321">
        <v>0</v>
      </c>
      <c r="AE25" s="321">
        <v>0</v>
      </c>
      <c r="AF25" s="321">
        <v>0</v>
      </c>
      <c r="AG25" s="321">
        <v>0</v>
      </c>
      <c r="AH25" s="321">
        <v>0</v>
      </c>
      <c r="AI25" s="322"/>
      <c r="AJ25" s="166"/>
      <c r="AK25" s="166"/>
      <c r="AL25" s="166"/>
    </row>
    <row r="26" spans="1:38" ht="16.5" customHeight="1" outlineLevel="1">
      <c r="A26" s="168"/>
      <c r="B26" s="320" t="s">
        <v>288</v>
      </c>
      <c r="C26" s="640" t="s">
        <v>288</v>
      </c>
      <c r="D26" s="640" t="s">
        <v>161</v>
      </c>
      <c r="E26" s="321">
        <f>IF($C$1=0,CAPEX!C51,0)</f>
        <v>5.7</v>
      </c>
      <c r="F26" s="321">
        <f>IF($C$1=0,CAPEX!D51,0)</f>
        <v>0</v>
      </c>
      <c r="G26" s="321">
        <f>IF($C$1=0,CAPEX!E51,0)</f>
        <v>0</v>
      </c>
      <c r="H26" s="321">
        <f>IF($C$1=0,CAPEX!F51,0)</f>
        <v>0</v>
      </c>
      <c r="I26" s="321">
        <f>IF($C$1=0,CAPEX!G51,0)</f>
        <v>0</v>
      </c>
      <c r="J26" s="321">
        <f>IF($C$1=0,CAPEX!H51,0)</f>
        <v>0</v>
      </c>
      <c r="K26" s="321">
        <f>IF($C$1=0,CAPEX!I51,0)</f>
        <v>0</v>
      </c>
      <c r="L26" s="321">
        <f>IF($C$1=0,CAPEX!J51,0)</f>
        <v>5.7</v>
      </c>
      <c r="M26" s="321">
        <f>IF($C$1=0,CAPEX!K51,0)</f>
        <v>0</v>
      </c>
      <c r="N26" s="321">
        <f>IF($C$1=0,CAPEX!L51,0)</f>
        <v>0</v>
      </c>
      <c r="O26" s="321">
        <f>IF($C$1=0,CAPEX!M51,0)</f>
        <v>0</v>
      </c>
      <c r="P26" s="321">
        <f>IF($C$1=0,CAPEX!N51,0)</f>
        <v>0</v>
      </c>
      <c r="Q26" s="321">
        <f>IF($C$1=0,CAPEX!O51,0)</f>
        <v>0</v>
      </c>
      <c r="R26" s="321">
        <f>IF($C$1=0,CAPEX!P51,0)</f>
        <v>0</v>
      </c>
      <c r="S26" s="321">
        <f>IF($C$1=0,CAPEX!Q51,0)</f>
        <v>5.7</v>
      </c>
      <c r="T26" s="321">
        <f>IF($C$1=0,CAPEX!R51,0)</f>
        <v>0</v>
      </c>
      <c r="U26" s="321">
        <f>IF($C$1=0,CAPEX!S51,0)</f>
        <v>0</v>
      </c>
      <c r="V26" s="321">
        <f>IF($C$1=0,CAPEX!T51,0)</f>
        <v>0</v>
      </c>
      <c r="W26" s="321">
        <f>IF($C$1=0,CAPEX!U51,0)</f>
        <v>0</v>
      </c>
      <c r="X26" s="321">
        <f>IF($C$1=0,CAPEX!V51,0)</f>
        <v>0</v>
      </c>
      <c r="Y26" s="321">
        <f>IF($C$1=0,CAPEX!W51,0)</f>
        <v>0</v>
      </c>
      <c r="Z26" s="321">
        <f>IF($C$1=0,CAPEX!X51,0)</f>
        <v>5.7</v>
      </c>
      <c r="AA26" s="321">
        <f>IF($C$1=0,CAPEX!Y51,0)</f>
        <v>0</v>
      </c>
      <c r="AB26" s="321">
        <f>IF($C$1=0,CAPEX!Z51,0)</f>
        <v>0</v>
      </c>
      <c r="AC26" s="321">
        <f>IF($C$1=0,CAPEX!AA51,0)</f>
        <v>0</v>
      </c>
      <c r="AD26" s="321">
        <f>IF($C$1=0,CAPEX!AB51,0)</f>
        <v>0</v>
      </c>
      <c r="AE26" s="321">
        <f>IF($C$1=0,CAPEX!AC51,0)</f>
        <v>0</v>
      </c>
      <c r="AF26" s="321">
        <f>IF($C$1=0,CAPEX!AD51,0)</f>
        <v>0</v>
      </c>
      <c r="AG26" s="321">
        <f>IF($C$1=0,CAPEX!AE51,0)</f>
        <v>5.7</v>
      </c>
      <c r="AH26" s="321">
        <f>IF($C$1=0,CAPEX!AF51,0)</f>
        <v>0</v>
      </c>
      <c r="AI26" s="322"/>
      <c r="AJ26" s="166"/>
      <c r="AK26" s="166"/>
      <c r="AL26" s="166"/>
    </row>
    <row r="27" spans="1:38" s="176" customFormat="1" ht="3" customHeight="1">
      <c r="A27" s="168"/>
      <c r="B27" s="160"/>
      <c r="C27" s="160"/>
      <c r="D27" s="160"/>
      <c r="E27" s="186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0"/>
      <c r="AD27" s="190"/>
      <c r="AE27" s="190"/>
      <c r="AF27" s="190"/>
      <c r="AG27" s="190"/>
      <c r="AH27" s="190"/>
      <c r="AI27" s="187"/>
      <c r="AJ27" s="168"/>
      <c r="AK27" s="168"/>
      <c r="AL27" s="168"/>
    </row>
    <row r="28" spans="1:38" ht="16.5" customHeight="1">
      <c r="A28" s="166"/>
      <c r="B28" s="688" t="str">
        <f>CAPEX!B57</f>
        <v>COLETA DE RESÍDUOS DO SERVIÇO DE SAÚDE MUNICIPAL</v>
      </c>
      <c r="C28" s="688"/>
      <c r="D28" s="688"/>
      <c r="E28" s="689">
        <f t="shared" ref="E28:AH28" si="4">SUM(E30:E33)</f>
        <v>0</v>
      </c>
      <c r="F28" s="689">
        <f t="shared" si="4"/>
        <v>0</v>
      </c>
      <c r="G28" s="689">
        <f t="shared" si="4"/>
        <v>0</v>
      </c>
      <c r="H28" s="689">
        <f t="shared" si="4"/>
        <v>0</v>
      </c>
      <c r="I28" s="689">
        <f t="shared" si="4"/>
        <v>0</v>
      </c>
      <c r="J28" s="689">
        <f t="shared" si="4"/>
        <v>0</v>
      </c>
      <c r="K28" s="689">
        <f t="shared" si="4"/>
        <v>0</v>
      </c>
      <c r="L28" s="689">
        <f t="shared" si="4"/>
        <v>0</v>
      </c>
      <c r="M28" s="689">
        <f t="shared" si="4"/>
        <v>0</v>
      </c>
      <c r="N28" s="689">
        <f t="shared" si="4"/>
        <v>0</v>
      </c>
      <c r="O28" s="689">
        <f t="shared" si="4"/>
        <v>0</v>
      </c>
      <c r="P28" s="689">
        <f t="shared" si="4"/>
        <v>0</v>
      </c>
      <c r="Q28" s="689">
        <f t="shared" si="4"/>
        <v>0</v>
      </c>
      <c r="R28" s="689">
        <f t="shared" si="4"/>
        <v>0</v>
      </c>
      <c r="S28" s="689">
        <f t="shared" si="4"/>
        <v>0</v>
      </c>
      <c r="T28" s="689">
        <f t="shared" si="4"/>
        <v>0</v>
      </c>
      <c r="U28" s="689">
        <f t="shared" si="4"/>
        <v>0</v>
      </c>
      <c r="V28" s="689">
        <f t="shared" si="4"/>
        <v>0</v>
      </c>
      <c r="W28" s="689">
        <f t="shared" si="4"/>
        <v>0</v>
      </c>
      <c r="X28" s="689">
        <f t="shared" si="4"/>
        <v>0</v>
      </c>
      <c r="Y28" s="689">
        <f t="shared" si="4"/>
        <v>0</v>
      </c>
      <c r="Z28" s="689">
        <f t="shared" si="4"/>
        <v>0</v>
      </c>
      <c r="AA28" s="689">
        <f t="shared" si="4"/>
        <v>0</v>
      </c>
      <c r="AB28" s="689">
        <f t="shared" si="4"/>
        <v>0</v>
      </c>
      <c r="AC28" s="689">
        <f t="shared" si="4"/>
        <v>0</v>
      </c>
      <c r="AD28" s="689">
        <f t="shared" si="4"/>
        <v>0</v>
      </c>
      <c r="AE28" s="689">
        <f t="shared" si="4"/>
        <v>0</v>
      </c>
      <c r="AF28" s="689">
        <f t="shared" si="4"/>
        <v>0</v>
      </c>
      <c r="AG28" s="689">
        <f t="shared" si="4"/>
        <v>0</v>
      </c>
      <c r="AH28" s="689">
        <f t="shared" si="4"/>
        <v>0</v>
      </c>
      <c r="AI28" s="183"/>
      <c r="AJ28" s="166"/>
      <c r="AK28" s="166"/>
      <c r="AL28" s="166"/>
    </row>
    <row r="29" spans="1:38" ht="3" customHeight="1">
      <c r="A29" s="168"/>
      <c r="B29" s="318"/>
      <c r="C29" s="326"/>
      <c r="D29" s="326"/>
      <c r="E29" s="184"/>
      <c r="F29" s="184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185"/>
      <c r="Z29" s="185"/>
      <c r="AA29" s="185"/>
      <c r="AB29" s="185"/>
      <c r="AC29" s="185"/>
      <c r="AD29" s="185"/>
      <c r="AE29" s="185"/>
      <c r="AF29" s="185"/>
      <c r="AG29" s="185"/>
      <c r="AH29" s="185"/>
      <c r="AI29" s="319"/>
      <c r="AJ29" s="166"/>
      <c r="AK29" s="166"/>
      <c r="AL29" s="166"/>
    </row>
    <row r="30" spans="1:38" ht="16.5" hidden="1" customHeight="1" outlineLevel="1">
      <c r="A30" s="168"/>
      <c r="B30" s="320" t="s">
        <v>285</v>
      </c>
      <c r="C30" s="640" t="s">
        <v>285</v>
      </c>
      <c r="D30" s="640" t="s">
        <v>161</v>
      </c>
      <c r="E30" s="321">
        <v>0</v>
      </c>
      <c r="F30" s="321">
        <v>0</v>
      </c>
      <c r="G30" s="321">
        <v>0</v>
      </c>
      <c r="H30" s="321">
        <v>0</v>
      </c>
      <c r="I30" s="321">
        <v>0</v>
      </c>
      <c r="J30" s="321">
        <v>0</v>
      </c>
      <c r="K30" s="321">
        <v>0</v>
      </c>
      <c r="L30" s="321">
        <v>0</v>
      </c>
      <c r="M30" s="321">
        <v>0</v>
      </c>
      <c r="N30" s="321">
        <v>0</v>
      </c>
      <c r="O30" s="321">
        <v>0</v>
      </c>
      <c r="P30" s="321">
        <v>0</v>
      </c>
      <c r="Q30" s="321">
        <v>0</v>
      </c>
      <c r="R30" s="321">
        <v>0</v>
      </c>
      <c r="S30" s="321">
        <v>0</v>
      </c>
      <c r="T30" s="321">
        <v>0</v>
      </c>
      <c r="U30" s="321">
        <v>0</v>
      </c>
      <c r="V30" s="321">
        <v>0</v>
      </c>
      <c r="W30" s="321">
        <v>0</v>
      </c>
      <c r="X30" s="321">
        <v>0</v>
      </c>
      <c r="Y30" s="321">
        <v>0</v>
      </c>
      <c r="Z30" s="321">
        <v>0</v>
      </c>
      <c r="AA30" s="321">
        <v>0</v>
      </c>
      <c r="AB30" s="321">
        <v>0</v>
      </c>
      <c r="AC30" s="321">
        <v>0</v>
      </c>
      <c r="AD30" s="321">
        <v>0</v>
      </c>
      <c r="AE30" s="321">
        <v>0</v>
      </c>
      <c r="AF30" s="321">
        <v>0</v>
      </c>
      <c r="AG30" s="321">
        <v>0</v>
      </c>
      <c r="AH30" s="321">
        <v>0</v>
      </c>
      <c r="AI30" s="322"/>
      <c r="AJ30" s="166"/>
      <c r="AK30" s="166"/>
      <c r="AL30" s="166"/>
    </row>
    <row r="31" spans="1:38" ht="16.5" customHeight="1" outlineLevel="1">
      <c r="A31" s="168"/>
      <c r="B31" s="320" t="s">
        <v>286</v>
      </c>
      <c r="C31" s="640" t="s">
        <v>286</v>
      </c>
      <c r="D31" s="640" t="s">
        <v>161</v>
      </c>
      <c r="E31" s="321">
        <f>IF($C$1=0,CAPEX!C59,0)</f>
        <v>0</v>
      </c>
      <c r="F31" s="321">
        <f>IF($C$1=0,CAPEX!D59,0)</f>
        <v>0</v>
      </c>
      <c r="G31" s="321">
        <f>IF($C$1=0,CAPEX!E59,0)</f>
        <v>0</v>
      </c>
      <c r="H31" s="321">
        <f>IF($C$1=0,CAPEX!F59,0)</f>
        <v>0</v>
      </c>
      <c r="I31" s="321">
        <f>IF($C$1=0,CAPEX!G59,0)</f>
        <v>0</v>
      </c>
      <c r="J31" s="321">
        <f>IF($C$1=0,CAPEX!H59,0)</f>
        <v>0</v>
      </c>
      <c r="K31" s="321">
        <f>IF($C$1=0,CAPEX!I59,0)</f>
        <v>0</v>
      </c>
      <c r="L31" s="321">
        <f>IF($C$1=0,CAPEX!J59,0)</f>
        <v>0</v>
      </c>
      <c r="M31" s="321">
        <f>IF($C$1=0,CAPEX!K59,0)</f>
        <v>0</v>
      </c>
      <c r="N31" s="321">
        <f>IF($C$1=0,CAPEX!L59,0)</f>
        <v>0</v>
      </c>
      <c r="O31" s="321">
        <f>IF($C$1=0,CAPEX!M59,0)</f>
        <v>0</v>
      </c>
      <c r="P31" s="321">
        <f>IF($C$1=0,CAPEX!N59,0)</f>
        <v>0</v>
      </c>
      <c r="Q31" s="321">
        <f>IF($C$1=0,CAPEX!O59,0)</f>
        <v>0</v>
      </c>
      <c r="R31" s="321">
        <f>IF($C$1=0,CAPEX!P59,0)</f>
        <v>0</v>
      </c>
      <c r="S31" s="321">
        <f>IF($C$1=0,CAPEX!Q59,0)</f>
        <v>0</v>
      </c>
      <c r="T31" s="321">
        <f>IF($C$1=0,CAPEX!R59,0)</f>
        <v>0</v>
      </c>
      <c r="U31" s="321">
        <f>IF($C$1=0,CAPEX!S59,0)</f>
        <v>0</v>
      </c>
      <c r="V31" s="321">
        <f>IF($C$1=0,CAPEX!T59,0)</f>
        <v>0</v>
      </c>
      <c r="W31" s="321">
        <f>IF($C$1=0,CAPEX!U59,0)</f>
        <v>0</v>
      </c>
      <c r="X31" s="321">
        <f>IF($C$1=0,CAPEX!V59,0)</f>
        <v>0</v>
      </c>
      <c r="Y31" s="321">
        <f>IF($C$1=0,CAPEX!W59,0)</f>
        <v>0</v>
      </c>
      <c r="Z31" s="321">
        <f>IF($C$1=0,CAPEX!X59,0)</f>
        <v>0</v>
      </c>
      <c r="AA31" s="321">
        <f>IF($C$1=0,CAPEX!Y59,0)</f>
        <v>0</v>
      </c>
      <c r="AB31" s="321">
        <f>IF($C$1=0,CAPEX!Z59,0)</f>
        <v>0</v>
      </c>
      <c r="AC31" s="321">
        <f>IF($C$1=0,CAPEX!AA59,0)</f>
        <v>0</v>
      </c>
      <c r="AD31" s="321">
        <f>IF($C$1=0,CAPEX!AB59,0)</f>
        <v>0</v>
      </c>
      <c r="AE31" s="321">
        <f>IF($C$1=0,CAPEX!AC59,0)</f>
        <v>0</v>
      </c>
      <c r="AF31" s="321">
        <f>IF($C$1=0,CAPEX!AD59,0)</f>
        <v>0</v>
      </c>
      <c r="AG31" s="321">
        <f>IF($C$1=0,CAPEX!AE59,0)</f>
        <v>0</v>
      </c>
      <c r="AH31" s="321">
        <f>IF($C$1=0,CAPEX!AF59,0)</f>
        <v>0</v>
      </c>
      <c r="AI31" s="322"/>
      <c r="AJ31" s="166"/>
      <c r="AK31" s="166"/>
      <c r="AL31" s="166"/>
    </row>
    <row r="32" spans="1:38" ht="16.5" customHeight="1" outlineLevel="1">
      <c r="A32" s="168"/>
      <c r="B32" s="320" t="s">
        <v>287</v>
      </c>
      <c r="C32" s="640" t="s">
        <v>287</v>
      </c>
      <c r="D32" s="640" t="s">
        <v>161</v>
      </c>
      <c r="E32" s="321">
        <f>IF($C$1=0,CAPEX!C66,0)</f>
        <v>0</v>
      </c>
      <c r="F32" s="321">
        <f>IF($C$1=0,CAPEX!D66,0)</f>
        <v>0</v>
      </c>
      <c r="G32" s="321">
        <f>IF($C$1=0,CAPEX!E66,0)</f>
        <v>0</v>
      </c>
      <c r="H32" s="321">
        <f>IF($C$1=0,CAPEX!F66,0)</f>
        <v>0</v>
      </c>
      <c r="I32" s="321">
        <f>IF($C$1=0,CAPEX!G66,0)</f>
        <v>0</v>
      </c>
      <c r="J32" s="321">
        <f>IF($C$1=0,CAPEX!H66,0)</f>
        <v>0</v>
      </c>
      <c r="K32" s="321">
        <f>IF($C$1=0,CAPEX!I66,0)</f>
        <v>0</v>
      </c>
      <c r="L32" s="321">
        <f>IF($C$1=0,CAPEX!J66,0)</f>
        <v>0</v>
      </c>
      <c r="M32" s="321">
        <f>IF($C$1=0,CAPEX!K66,0)</f>
        <v>0</v>
      </c>
      <c r="N32" s="321">
        <f>IF($C$1=0,CAPEX!L66,0)</f>
        <v>0</v>
      </c>
      <c r="O32" s="321">
        <f>IF($C$1=0,CAPEX!M66,0)</f>
        <v>0</v>
      </c>
      <c r="P32" s="321">
        <f>IF($C$1=0,CAPEX!N66,0)</f>
        <v>0</v>
      </c>
      <c r="Q32" s="321">
        <f>IF($C$1=0,CAPEX!O66,0)</f>
        <v>0</v>
      </c>
      <c r="R32" s="321">
        <f>IF($C$1=0,CAPEX!P66,0)</f>
        <v>0</v>
      </c>
      <c r="S32" s="321">
        <f>IF($C$1=0,CAPEX!Q66,0)</f>
        <v>0</v>
      </c>
      <c r="T32" s="321">
        <f>IF($C$1=0,CAPEX!R66,0)</f>
        <v>0</v>
      </c>
      <c r="U32" s="321">
        <f>IF($C$1=0,CAPEX!S66,0)</f>
        <v>0</v>
      </c>
      <c r="V32" s="321">
        <f>IF($C$1=0,CAPEX!T66,0)</f>
        <v>0</v>
      </c>
      <c r="W32" s="321">
        <f>IF($C$1=0,CAPEX!U66,0)</f>
        <v>0</v>
      </c>
      <c r="X32" s="321">
        <f>IF($C$1=0,CAPEX!V66,0)</f>
        <v>0</v>
      </c>
      <c r="Y32" s="321">
        <f>IF($C$1=0,CAPEX!W66,0)</f>
        <v>0</v>
      </c>
      <c r="Z32" s="321">
        <f>IF($C$1=0,CAPEX!X66,0)</f>
        <v>0</v>
      </c>
      <c r="AA32" s="321">
        <f>IF($C$1=0,CAPEX!Y66,0)</f>
        <v>0</v>
      </c>
      <c r="AB32" s="321">
        <f>IF($C$1=0,CAPEX!Z66,0)</f>
        <v>0</v>
      </c>
      <c r="AC32" s="321">
        <f>IF($C$1=0,CAPEX!AA66,0)</f>
        <v>0</v>
      </c>
      <c r="AD32" s="321">
        <f>IF($C$1=0,CAPEX!AB66,0)</f>
        <v>0</v>
      </c>
      <c r="AE32" s="321">
        <f>IF($C$1=0,CAPEX!AC66,0)</f>
        <v>0</v>
      </c>
      <c r="AF32" s="321">
        <f>IF($C$1=0,CAPEX!AD66,0)</f>
        <v>0</v>
      </c>
      <c r="AG32" s="321">
        <f>IF($C$1=0,CAPEX!AE66,0)</f>
        <v>0</v>
      </c>
      <c r="AH32" s="321">
        <f>IF($C$1=0,CAPEX!AF66,0)</f>
        <v>0</v>
      </c>
      <c r="AI32" s="322"/>
      <c r="AJ32" s="166"/>
      <c r="AK32" s="166"/>
      <c r="AL32" s="166"/>
    </row>
    <row r="33" spans="1:38" ht="16.5" hidden="1" customHeight="1" outlineLevel="1">
      <c r="A33" s="168"/>
      <c r="B33" s="320" t="s">
        <v>288</v>
      </c>
      <c r="C33" s="640" t="s">
        <v>288</v>
      </c>
      <c r="D33" s="640" t="s">
        <v>161</v>
      </c>
      <c r="E33" s="321">
        <v>0</v>
      </c>
      <c r="F33" s="321">
        <v>0</v>
      </c>
      <c r="G33" s="321">
        <v>0</v>
      </c>
      <c r="H33" s="321">
        <v>0</v>
      </c>
      <c r="I33" s="321">
        <v>0</v>
      </c>
      <c r="J33" s="321">
        <v>0</v>
      </c>
      <c r="K33" s="321">
        <v>0</v>
      </c>
      <c r="L33" s="321">
        <v>0</v>
      </c>
      <c r="M33" s="321">
        <v>0</v>
      </c>
      <c r="N33" s="321">
        <v>0</v>
      </c>
      <c r="O33" s="321">
        <v>0</v>
      </c>
      <c r="P33" s="321">
        <v>0</v>
      </c>
      <c r="Q33" s="321">
        <v>0</v>
      </c>
      <c r="R33" s="321">
        <v>0</v>
      </c>
      <c r="S33" s="321">
        <v>0</v>
      </c>
      <c r="T33" s="321">
        <v>0</v>
      </c>
      <c r="U33" s="321">
        <v>0</v>
      </c>
      <c r="V33" s="321">
        <v>0</v>
      </c>
      <c r="W33" s="321">
        <v>0</v>
      </c>
      <c r="X33" s="321">
        <v>0</v>
      </c>
      <c r="Y33" s="321">
        <v>0</v>
      </c>
      <c r="Z33" s="321">
        <v>0</v>
      </c>
      <c r="AA33" s="321">
        <v>0</v>
      </c>
      <c r="AB33" s="321">
        <v>0</v>
      </c>
      <c r="AC33" s="321">
        <v>0</v>
      </c>
      <c r="AD33" s="321">
        <v>0</v>
      </c>
      <c r="AE33" s="321">
        <v>0</v>
      </c>
      <c r="AF33" s="321">
        <v>0</v>
      </c>
      <c r="AG33" s="321">
        <v>0</v>
      </c>
      <c r="AH33" s="321">
        <v>0</v>
      </c>
      <c r="AI33" s="322"/>
      <c r="AJ33" s="166"/>
      <c r="AK33" s="166"/>
      <c r="AL33" s="166"/>
    </row>
    <row r="34" spans="1:38" s="176" customFormat="1" ht="3" customHeight="1">
      <c r="A34" s="168"/>
      <c r="B34" s="160"/>
      <c r="C34" s="160"/>
      <c r="D34" s="160"/>
      <c r="E34" s="186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  <c r="Z34" s="190"/>
      <c r="AA34" s="190"/>
      <c r="AB34" s="190"/>
      <c r="AC34" s="190"/>
      <c r="AD34" s="190"/>
      <c r="AE34" s="190"/>
      <c r="AF34" s="190"/>
      <c r="AG34" s="190"/>
      <c r="AH34" s="190"/>
      <c r="AI34" s="187"/>
      <c r="AJ34" s="168"/>
      <c r="AK34" s="168"/>
      <c r="AL34" s="168"/>
    </row>
    <row r="35" spans="1:38" ht="16.5" customHeight="1">
      <c r="A35" s="166"/>
      <c r="B35" s="688" t="s">
        <v>1255</v>
      </c>
      <c r="C35" s="688"/>
      <c r="D35" s="688"/>
      <c r="E35" s="689">
        <f t="shared" ref="E35:AH35" si="5">SUM(E37:E39)</f>
        <v>0</v>
      </c>
      <c r="F35" s="689">
        <f t="shared" si="5"/>
        <v>0</v>
      </c>
      <c r="G35" s="689">
        <f t="shared" si="5"/>
        <v>0</v>
      </c>
      <c r="H35" s="689">
        <f t="shared" si="5"/>
        <v>0</v>
      </c>
      <c r="I35" s="689">
        <f t="shared" si="5"/>
        <v>0</v>
      </c>
      <c r="J35" s="689">
        <f t="shared" si="5"/>
        <v>0</v>
      </c>
      <c r="K35" s="689">
        <f t="shared" si="5"/>
        <v>0</v>
      </c>
      <c r="L35" s="689">
        <f t="shared" si="5"/>
        <v>0</v>
      </c>
      <c r="M35" s="689">
        <f t="shared" si="5"/>
        <v>0</v>
      </c>
      <c r="N35" s="689">
        <f t="shared" si="5"/>
        <v>0</v>
      </c>
      <c r="O35" s="689">
        <f t="shared" si="5"/>
        <v>0</v>
      </c>
      <c r="P35" s="689">
        <f t="shared" si="5"/>
        <v>0</v>
      </c>
      <c r="Q35" s="689">
        <f t="shared" si="5"/>
        <v>0</v>
      </c>
      <c r="R35" s="689">
        <f t="shared" si="5"/>
        <v>0</v>
      </c>
      <c r="S35" s="689">
        <f t="shared" si="5"/>
        <v>0</v>
      </c>
      <c r="T35" s="689">
        <f t="shared" si="5"/>
        <v>0</v>
      </c>
      <c r="U35" s="689">
        <f t="shared" si="5"/>
        <v>0</v>
      </c>
      <c r="V35" s="689">
        <f t="shared" si="5"/>
        <v>0</v>
      </c>
      <c r="W35" s="689">
        <f t="shared" si="5"/>
        <v>0</v>
      </c>
      <c r="X35" s="689">
        <f t="shared" si="5"/>
        <v>0</v>
      </c>
      <c r="Y35" s="689">
        <f t="shared" si="5"/>
        <v>0</v>
      </c>
      <c r="Z35" s="689">
        <f t="shared" si="5"/>
        <v>0</v>
      </c>
      <c r="AA35" s="689">
        <f t="shared" si="5"/>
        <v>0</v>
      </c>
      <c r="AB35" s="689">
        <f t="shared" si="5"/>
        <v>0</v>
      </c>
      <c r="AC35" s="689">
        <f t="shared" si="5"/>
        <v>0</v>
      </c>
      <c r="AD35" s="689">
        <f t="shared" si="5"/>
        <v>0</v>
      </c>
      <c r="AE35" s="689">
        <f t="shared" si="5"/>
        <v>0</v>
      </c>
      <c r="AF35" s="689">
        <f t="shared" si="5"/>
        <v>0</v>
      </c>
      <c r="AG35" s="689">
        <f t="shared" si="5"/>
        <v>0</v>
      </c>
      <c r="AH35" s="689">
        <f t="shared" si="5"/>
        <v>0</v>
      </c>
      <c r="AI35" s="183"/>
      <c r="AJ35" s="166"/>
      <c r="AK35" s="166"/>
      <c r="AL35" s="166"/>
    </row>
    <row r="36" spans="1:38" ht="3" customHeight="1">
      <c r="A36" s="168"/>
      <c r="B36" s="318"/>
      <c r="C36" s="326"/>
      <c r="D36" s="326"/>
      <c r="E36" s="184"/>
      <c r="F36" s="184"/>
      <c r="G36" s="185"/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/>
      <c r="AE36" s="185"/>
      <c r="AF36" s="185"/>
      <c r="AG36" s="185"/>
      <c r="AH36" s="185"/>
      <c r="AI36" s="319"/>
      <c r="AJ36" s="166"/>
      <c r="AK36" s="166"/>
      <c r="AL36" s="166"/>
    </row>
    <row r="37" spans="1:38" ht="16.5" hidden="1" customHeight="1" outlineLevel="1">
      <c r="A37" s="168"/>
      <c r="B37" s="320" t="s">
        <v>285</v>
      </c>
      <c r="C37" s="640" t="s">
        <v>285</v>
      </c>
      <c r="D37" s="640" t="s">
        <v>161</v>
      </c>
      <c r="E37" s="321">
        <v>0</v>
      </c>
      <c r="F37" s="321">
        <v>0</v>
      </c>
      <c r="G37" s="321">
        <v>0</v>
      </c>
      <c r="H37" s="321">
        <v>0</v>
      </c>
      <c r="I37" s="321">
        <v>0</v>
      </c>
      <c r="J37" s="321">
        <v>0</v>
      </c>
      <c r="K37" s="321">
        <v>0</v>
      </c>
      <c r="L37" s="321">
        <v>0</v>
      </c>
      <c r="M37" s="321">
        <v>0</v>
      </c>
      <c r="N37" s="321">
        <v>0</v>
      </c>
      <c r="O37" s="321">
        <v>0</v>
      </c>
      <c r="P37" s="321">
        <v>0</v>
      </c>
      <c r="Q37" s="321">
        <v>0</v>
      </c>
      <c r="R37" s="321">
        <v>0</v>
      </c>
      <c r="S37" s="321">
        <v>0</v>
      </c>
      <c r="T37" s="321">
        <v>0</v>
      </c>
      <c r="U37" s="321">
        <v>0</v>
      </c>
      <c r="V37" s="321">
        <v>0</v>
      </c>
      <c r="W37" s="321">
        <v>0</v>
      </c>
      <c r="X37" s="321">
        <v>0</v>
      </c>
      <c r="Y37" s="321">
        <v>0</v>
      </c>
      <c r="Z37" s="321">
        <v>0</v>
      </c>
      <c r="AA37" s="321">
        <v>0</v>
      </c>
      <c r="AB37" s="321">
        <v>0</v>
      </c>
      <c r="AC37" s="321">
        <v>0</v>
      </c>
      <c r="AD37" s="321">
        <v>0</v>
      </c>
      <c r="AE37" s="321">
        <v>0</v>
      </c>
      <c r="AF37" s="321">
        <v>0</v>
      </c>
      <c r="AG37" s="321">
        <v>0</v>
      </c>
      <c r="AH37" s="321">
        <v>0</v>
      </c>
      <c r="AI37" s="322"/>
      <c r="AJ37" s="166"/>
      <c r="AK37" s="166"/>
      <c r="AL37" s="166"/>
    </row>
    <row r="38" spans="1:38" ht="17.100000000000001" customHeight="1" outlineLevel="1">
      <c r="A38" s="168"/>
      <c r="B38" s="320" t="s">
        <v>286</v>
      </c>
      <c r="C38" s="640" t="s">
        <v>286</v>
      </c>
      <c r="D38" s="640" t="s">
        <v>161</v>
      </c>
      <c r="E38" s="321">
        <f>IF($C$1=0,CAPEX!C74,0)</f>
        <v>0</v>
      </c>
      <c r="F38" s="321">
        <f>IF($C$1=0,CAPEX!D74,0)</f>
        <v>0</v>
      </c>
      <c r="G38" s="321">
        <f>IF($C$1=0,CAPEX!E74,0)</f>
        <v>0</v>
      </c>
      <c r="H38" s="321">
        <f>IF($C$1=0,CAPEX!F74,0)</f>
        <v>0</v>
      </c>
      <c r="I38" s="321">
        <f>IF($C$1=0,CAPEX!G74,0)</f>
        <v>0</v>
      </c>
      <c r="J38" s="321">
        <f>IF($C$1=0,CAPEX!H74,0)</f>
        <v>0</v>
      </c>
      <c r="K38" s="321">
        <f>IF($C$1=0,CAPEX!I74,0)</f>
        <v>0</v>
      </c>
      <c r="L38" s="321">
        <f>IF($C$1=0,CAPEX!J74,0)</f>
        <v>0</v>
      </c>
      <c r="M38" s="321">
        <f>IF($C$1=0,CAPEX!K74,0)</f>
        <v>0</v>
      </c>
      <c r="N38" s="321">
        <f>IF($C$1=0,CAPEX!L74,0)</f>
        <v>0</v>
      </c>
      <c r="O38" s="321">
        <f>IF($C$1=0,CAPEX!M74,0)</f>
        <v>0</v>
      </c>
      <c r="P38" s="321">
        <f>IF($C$1=0,CAPEX!N74,0)</f>
        <v>0</v>
      </c>
      <c r="Q38" s="321">
        <f>IF($C$1=0,CAPEX!O74,0)</f>
        <v>0</v>
      </c>
      <c r="R38" s="321">
        <f>IF($C$1=0,CAPEX!P74,0)</f>
        <v>0</v>
      </c>
      <c r="S38" s="321">
        <f>IF($C$1=0,CAPEX!Q74,0)</f>
        <v>0</v>
      </c>
      <c r="T38" s="321">
        <f>IF($C$1=0,CAPEX!R74,0)</f>
        <v>0</v>
      </c>
      <c r="U38" s="321">
        <f>IF($C$1=0,CAPEX!S74,0)</f>
        <v>0</v>
      </c>
      <c r="V38" s="321">
        <f>IF($C$1=0,CAPEX!T74,0)</f>
        <v>0</v>
      </c>
      <c r="W38" s="321">
        <f>IF($C$1=0,CAPEX!U74,0)</f>
        <v>0</v>
      </c>
      <c r="X38" s="321">
        <f>IF($C$1=0,CAPEX!V74,0)</f>
        <v>0</v>
      </c>
      <c r="Y38" s="321">
        <f>IF($C$1=0,CAPEX!W74,0)</f>
        <v>0</v>
      </c>
      <c r="Z38" s="321">
        <f>IF($C$1=0,CAPEX!X74,0)</f>
        <v>0</v>
      </c>
      <c r="AA38" s="321">
        <f>IF($C$1=0,CAPEX!Y74,0)</f>
        <v>0</v>
      </c>
      <c r="AB38" s="321">
        <f>IF($C$1=0,CAPEX!Z74,0)</f>
        <v>0</v>
      </c>
      <c r="AC38" s="321">
        <f>IF($C$1=0,CAPEX!AA74,0)</f>
        <v>0</v>
      </c>
      <c r="AD38" s="321">
        <f>IF($C$1=0,CAPEX!AB74,0)</f>
        <v>0</v>
      </c>
      <c r="AE38" s="321">
        <f>IF($C$1=0,CAPEX!AC74,0)</f>
        <v>0</v>
      </c>
      <c r="AF38" s="321">
        <f>IF($C$1=0,CAPEX!AD74,0)</f>
        <v>0</v>
      </c>
      <c r="AG38" s="321">
        <f>IF($C$1=0,CAPEX!AE74,0)</f>
        <v>0</v>
      </c>
      <c r="AH38" s="321">
        <f>IF($C$1=0,CAPEX!AF74,0)</f>
        <v>0</v>
      </c>
      <c r="AI38" s="322"/>
      <c r="AJ38" s="166"/>
      <c r="AK38" s="166"/>
      <c r="AL38" s="166"/>
    </row>
    <row r="39" spans="1:38" ht="16.5" hidden="1" customHeight="1" outlineLevel="1">
      <c r="A39" s="168"/>
      <c r="B39" s="320" t="s">
        <v>287</v>
      </c>
      <c r="C39" s="640" t="s">
        <v>287</v>
      </c>
      <c r="D39" s="640" t="s">
        <v>161</v>
      </c>
      <c r="E39" s="321">
        <f>CAPEX!C84</f>
        <v>0</v>
      </c>
      <c r="F39" s="321">
        <f>CAPEX!D84</f>
        <v>0</v>
      </c>
      <c r="G39" s="321">
        <f>CAPEX!E84</f>
        <v>0</v>
      </c>
      <c r="H39" s="321">
        <f>CAPEX!F84</f>
        <v>0</v>
      </c>
      <c r="I39" s="321">
        <f>CAPEX!G84</f>
        <v>0</v>
      </c>
      <c r="J39" s="321">
        <f>CAPEX!H84</f>
        <v>0</v>
      </c>
      <c r="K39" s="321">
        <f>CAPEX!I84</f>
        <v>0</v>
      </c>
      <c r="L39" s="321">
        <f>CAPEX!J84</f>
        <v>0</v>
      </c>
      <c r="M39" s="321">
        <f>CAPEX!K84</f>
        <v>0</v>
      </c>
      <c r="N39" s="321">
        <f>CAPEX!L84</f>
        <v>0</v>
      </c>
      <c r="O39" s="321">
        <f>CAPEX!M84</f>
        <v>0</v>
      </c>
      <c r="P39" s="321">
        <f>CAPEX!N84</f>
        <v>0</v>
      </c>
      <c r="Q39" s="321">
        <f>CAPEX!O84</f>
        <v>0</v>
      </c>
      <c r="R39" s="321">
        <f>CAPEX!P84</f>
        <v>0</v>
      </c>
      <c r="S39" s="321">
        <f>CAPEX!Q84</f>
        <v>0</v>
      </c>
      <c r="T39" s="321">
        <f>CAPEX!R84</f>
        <v>0</v>
      </c>
      <c r="U39" s="321">
        <f>CAPEX!S84</f>
        <v>0</v>
      </c>
      <c r="V39" s="321">
        <f>CAPEX!T84</f>
        <v>0</v>
      </c>
      <c r="W39" s="321">
        <f>CAPEX!U84</f>
        <v>0</v>
      </c>
      <c r="X39" s="321">
        <f>CAPEX!V84</f>
        <v>0</v>
      </c>
      <c r="Y39" s="321">
        <f>CAPEX!W84</f>
        <v>0</v>
      </c>
      <c r="Z39" s="321">
        <f>CAPEX!X84</f>
        <v>0</v>
      </c>
      <c r="AA39" s="321">
        <f>CAPEX!Y84</f>
        <v>0</v>
      </c>
      <c r="AB39" s="321">
        <f>CAPEX!Z84</f>
        <v>0</v>
      </c>
      <c r="AC39" s="321">
        <f>CAPEX!AA84</f>
        <v>0</v>
      </c>
      <c r="AD39" s="321">
        <f>CAPEX!AB84</f>
        <v>0</v>
      </c>
      <c r="AE39" s="321">
        <f>CAPEX!AC84</f>
        <v>0</v>
      </c>
      <c r="AF39" s="321">
        <f>CAPEX!AD84</f>
        <v>0</v>
      </c>
      <c r="AG39" s="321">
        <f>CAPEX!AE84</f>
        <v>0</v>
      </c>
      <c r="AH39" s="321">
        <f>CAPEX!AF84</f>
        <v>0</v>
      </c>
      <c r="AI39" s="322"/>
      <c r="AJ39" s="166"/>
      <c r="AK39" s="166"/>
      <c r="AL39" s="166"/>
    </row>
    <row r="40" spans="1:38" s="176" customFormat="1" ht="3" customHeight="1">
      <c r="A40" s="168"/>
      <c r="B40" s="160"/>
      <c r="C40" s="160"/>
      <c r="D40" s="160"/>
      <c r="E40" s="186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  <c r="AA40" s="191"/>
      <c r="AB40" s="191"/>
      <c r="AC40" s="191"/>
      <c r="AD40" s="191"/>
      <c r="AE40" s="191"/>
      <c r="AF40" s="191"/>
      <c r="AG40" s="191"/>
      <c r="AH40" s="191"/>
      <c r="AI40" s="187"/>
      <c r="AJ40" s="168"/>
      <c r="AK40" s="168"/>
      <c r="AL40" s="168"/>
    </row>
    <row r="41" spans="1:38" ht="16.5" customHeight="1">
      <c r="A41" s="166"/>
      <c r="B41" s="688" t="s">
        <v>1259</v>
      </c>
      <c r="C41" s="688"/>
      <c r="D41" s="688"/>
      <c r="E41" s="689">
        <f t="shared" ref="E41:AH41" si="6">SUM(E43:E45)</f>
        <v>607.5</v>
      </c>
      <c r="F41" s="689">
        <f t="shared" si="6"/>
        <v>0</v>
      </c>
      <c r="G41" s="689">
        <f t="shared" si="6"/>
        <v>0</v>
      </c>
      <c r="H41" s="689">
        <f t="shared" si="6"/>
        <v>0</v>
      </c>
      <c r="I41" s="689">
        <f t="shared" si="6"/>
        <v>0</v>
      </c>
      <c r="J41" s="689">
        <f t="shared" si="6"/>
        <v>0</v>
      </c>
      <c r="K41" s="689">
        <f t="shared" si="6"/>
        <v>0</v>
      </c>
      <c r="L41" s="689">
        <f t="shared" si="6"/>
        <v>607.5</v>
      </c>
      <c r="M41" s="689">
        <f t="shared" si="6"/>
        <v>0</v>
      </c>
      <c r="N41" s="689">
        <f t="shared" si="6"/>
        <v>0</v>
      </c>
      <c r="O41" s="689">
        <f t="shared" si="6"/>
        <v>0</v>
      </c>
      <c r="P41" s="689">
        <f t="shared" si="6"/>
        <v>0</v>
      </c>
      <c r="Q41" s="689">
        <f t="shared" si="6"/>
        <v>0</v>
      </c>
      <c r="R41" s="689">
        <f t="shared" si="6"/>
        <v>0</v>
      </c>
      <c r="S41" s="689">
        <f t="shared" si="6"/>
        <v>607.5</v>
      </c>
      <c r="T41" s="689">
        <f t="shared" si="6"/>
        <v>0</v>
      </c>
      <c r="U41" s="689">
        <f t="shared" si="6"/>
        <v>0</v>
      </c>
      <c r="V41" s="689">
        <f t="shared" si="6"/>
        <v>0</v>
      </c>
      <c r="W41" s="689">
        <f t="shared" si="6"/>
        <v>0</v>
      </c>
      <c r="X41" s="689">
        <f t="shared" si="6"/>
        <v>0</v>
      </c>
      <c r="Y41" s="689">
        <f t="shared" si="6"/>
        <v>0</v>
      </c>
      <c r="Z41" s="689">
        <f t="shared" si="6"/>
        <v>607.5</v>
      </c>
      <c r="AA41" s="689">
        <f t="shared" si="6"/>
        <v>0</v>
      </c>
      <c r="AB41" s="689">
        <f t="shared" si="6"/>
        <v>0</v>
      </c>
      <c r="AC41" s="689">
        <f t="shared" si="6"/>
        <v>0</v>
      </c>
      <c r="AD41" s="689">
        <f t="shared" si="6"/>
        <v>0</v>
      </c>
      <c r="AE41" s="689">
        <f t="shared" si="6"/>
        <v>0</v>
      </c>
      <c r="AF41" s="689">
        <f t="shared" si="6"/>
        <v>0</v>
      </c>
      <c r="AG41" s="689">
        <f t="shared" si="6"/>
        <v>607.5</v>
      </c>
      <c r="AH41" s="689">
        <f t="shared" si="6"/>
        <v>0</v>
      </c>
      <c r="AI41" s="183"/>
      <c r="AJ41" s="166"/>
      <c r="AK41" s="166"/>
      <c r="AL41" s="166"/>
    </row>
    <row r="42" spans="1:38" ht="3" customHeight="1">
      <c r="A42" s="168"/>
      <c r="B42" s="318"/>
      <c r="C42" s="326"/>
      <c r="D42" s="326"/>
      <c r="E42" s="184"/>
      <c r="F42" s="184"/>
      <c r="G42" s="185"/>
      <c r="H42" s="185"/>
      <c r="I42" s="185"/>
      <c r="J42" s="185"/>
      <c r="K42" s="185"/>
      <c r="L42" s="185"/>
      <c r="M42" s="185"/>
      <c r="N42" s="185"/>
      <c r="O42" s="185"/>
      <c r="P42" s="185"/>
      <c r="Q42" s="185"/>
      <c r="R42" s="185"/>
      <c r="S42" s="185"/>
      <c r="T42" s="185"/>
      <c r="U42" s="185"/>
      <c r="V42" s="185"/>
      <c r="W42" s="185"/>
      <c r="X42" s="185"/>
      <c r="Y42" s="185"/>
      <c r="Z42" s="185"/>
      <c r="AA42" s="185"/>
      <c r="AB42" s="185"/>
      <c r="AC42" s="185"/>
      <c r="AD42" s="185"/>
      <c r="AE42" s="185"/>
      <c r="AF42" s="185"/>
      <c r="AG42" s="185"/>
      <c r="AH42" s="185"/>
      <c r="AI42" s="319"/>
      <c r="AJ42" s="166"/>
      <c r="AK42" s="166"/>
      <c r="AL42" s="166"/>
    </row>
    <row r="43" spans="1:38" ht="16.5" hidden="1" customHeight="1" outlineLevel="1">
      <c r="A43" s="168"/>
      <c r="B43" s="320" t="s">
        <v>285</v>
      </c>
      <c r="C43" s="640" t="s">
        <v>285</v>
      </c>
      <c r="D43" s="640" t="s">
        <v>161</v>
      </c>
      <c r="E43" s="321">
        <v>0</v>
      </c>
      <c r="F43" s="321">
        <v>0</v>
      </c>
      <c r="G43" s="321">
        <v>0</v>
      </c>
      <c r="H43" s="321">
        <v>0</v>
      </c>
      <c r="I43" s="321">
        <v>0</v>
      </c>
      <c r="J43" s="321">
        <v>0</v>
      </c>
      <c r="K43" s="321">
        <v>0</v>
      </c>
      <c r="L43" s="321">
        <v>0</v>
      </c>
      <c r="M43" s="321">
        <v>0</v>
      </c>
      <c r="N43" s="321">
        <v>0</v>
      </c>
      <c r="O43" s="321">
        <v>0</v>
      </c>
      <c r="P43" s="321">
        <v>0</v>
      </c>
      <c r="Q43" s="321">
        <v>0</v>
      </c>
      <c r="R43" s="321">
        <v>0</v>
      </c>
      <c r="S43" s="321">
        <v>0</v>
      </c>
      <c r="T43" s="321">
        <v>0</v>
      </c>
      <c r="U43" s="321">
        <v>0</v>
      </c>
      <c r="V43" s="321">
        <v>0</v>
      </c>
      <c r="W43" s="321">
        <v>0</v>
      </c>
      <c r="X43" s="321">
        <v>0</v>
      </c>
      <c r="Y43" s="321">
        <v>0</v>
      </c>
      <c r="Z43" s="321">
        <v>0</v>
      </c>
      <c r="AA43" s="321">
        <v>0</v>
      </c>
      <c r="AB43" s="321">
        <v>0</v>
      </c>
      <c r="AC43" s="321">
        <v>0</v>
      </c>
      <c r="AD43" s="321">
        <v>0</v>
      </c>
      <c r="AE43" s="321">
        <v>0</v>
      </c>
      <c r="AF43" s="321">
        <v>0</v>
      </c>
      <c r="AG43" s="321">
        <v>0</v>
      </c>
      <c r="AH43" s="321">
        <v>0</v>
      </c>
      <c r="AI43" s="322"/>
      <c r="AJ43" s="166"/>
      <c r="AK43" s="166"/>
      <c r="AL43" s="166"/>
    </row>
    <row r="44" spans="1:38" ht="16.5" customHeight="1" outlineLevel="1">
      <c r="A44" s="168"/>
      <c r="B44" s="320" t="s">
        <v>286</v>
      </c>
      <c r="C44" s="640" t="s">
        <v>286</v>
      </c>
      <c r="D44" s="640" t="s">
        <v>161</v>
      </c>
      <c r="E44" s="321">
        <f>IF($C$1=0,CAPEX!C97,0)</f>
        <v>607.5</v>
      </c>
      <c r="F44" s="321">
        <f>IF($C$1=0,CAPEX!D97,0)</f>
        <v>0</v>
      </c>
      <c r="G44" s="321">
        <f>IF($C$1=0,CAPEX!E97,0)</f>
        <v>0</v>
      </c>
      <c r="H44" s="321">
        <f>IF($C$1=0,CAPEX!F97,0)</f>
        <v>0</v>
      </c>
      <c r="I44" s="321">
        <f>IF($C$1=0,CAPEX!G97,0)</f>
        <v>0</v>
      </c>
      <c r="J44" s="321">
        <f>IF($C$1=0,CAPEX!H97,0)</f>
        <v>0</v>
      </c>
      <c r="K44" s="321">
        <f>IF($C$1=0,CAPEX!I97,0)</f>
        <v>0</v>
      </c>
      <c r="L44" s="321">
        <f>IF($C$1=0,CAPEX!J97,0)</f>
        <v>607.5</v>
      </c>
      <c r="M44" s="321">
        <f>IF($C$1=0,CAPEX!K97,0)</f>
        <v>0</v>
      </c>
      <c r="N44" s="321">
        <f>IF($C$1=0,CAPEX!L97,0)</f>
        <v>0</v>
      </c>
      <c r="O44" s="321">
        <f>IF($C$1=0,CAPEX!M97,0)</f>
        <v>0</v>
      </c>
      <c r="P44" s="321">
        <f>IF($C$1=0,CAPEX!N97,0)</f>
        <v>0</v>
      </c>
      <c r="Q44" s="321">
        <f>IF($C$1=0,CAPEX!O97,0)</f>
        <v>0</v>
      </c>
      <c r="R44" s="321">
        <f>IF($C$1=0,CAPEX!P97,0)</f>
        <v>0</v>
      </c>
      <c r="S44" s="321">
        <f>IF($C$1=0,CAPEX!Q97,0)</f>
        <v>607.5</v>
      </c>
      <c r="T44" s="321">
        <f>IF($C$1=0,CAPEX!R97,0)</f>
        <v>0</v>
      </c>
      <c r="U44" s="321">
        <f>IF($C$1=0,CAPEX!S97,0)</f>
        <v>0</v>
      </c>
      <c r="V44" s="321">
        <f>IF($C$1=0,CAPEX!T97,0)</f>
        <v>0</v>
      </c>
      <c r="W44" s="321">
        <f>IF($C$1=0,CAPEX!U97,0)</f>
        <v>0</v>
      </c>
      <c r="X44" s="321">
        <f>IF($C$1=0,CAPEX!V97,0)</f>
        <v>0</v>
      </c>
      <c r="Y44" s="321">
        <f>IF($C$1=0,CAPEX!W97,0)</f>
        <v>0</v>
      </c>
      <c r="Z44" s="321">
        <f>IF($C$1=0,CAPEX!X97,0)</f>
        <v>607.5</v>
      </c>
      <c r="AA44" s="321">
        <f>IF($C$1=0,CAPEX!Y97,0)</f>
        <v>0</v>
      </c>
      <c r="AB44" s="321">
        <f>IF($C$1=0,CAPEX!Z97,0)</f>
        <v>0</v>
      </c>
      <c r="AC44" s="321">
        <f>IF($C$1=0,CAPEX!AA97,0)</f>
        <v>0</v>
      </c>
      <c r="AD44" s="321">
        <f>IF($C$1=0,CAPEX!AB97,0)</f>
        <v>0</v>
      </c>
      <c r="AE44" s="321">
        <f>IF($C$1=0,CAPEX!AC97,0)</f>
        <v>0</v>
      </c>
      <c r="AF44" s="321">
        <f>IF($C$1=0,CAPEX!AD97,0)</f>
        <v>0</v>
      </c>
      <c r="AG44" s="321">
        <f>IF($C$1=0,CAPEX!AE97,0)</f>
        <v>607.5</v>
      </c>
      <c r="AH44" s="321">
        <f>IF($C$1=0,CAPEX!AF97,0)</f>
        <v>0</v>
      </c>
      <c r="AI44" s="322"/>
      <c r="AJ44" s="166"/>
      <c r="AK44" s="166"/>
      <c r="AL44" s="166"/>
    </row>
    <row r="45" spans="1:38" ht="16.5" hidden="1" customHeight="1" outlineLevel="1">
      <c r="A45" s="168"/>
      <c r="B45" s="320" t="s">
        <v>287</v>
      </c>
      <c r="C45" s="640" t="s">
        <v>287</v>
      </c>
      <c r="D45" s="640" t="s">
        <v>161</v>
      </c>
      <c r="E45" s="321">
        <v>0</v>
      </c>
      <c r="F45" s="321">
        <v>0</v>
      </c>
      <c r="G45" s="321">
        <v>0</v>
      </c>
      <c r="H45" s="321">
        <v>0</v>
      </c>
      <c r="I45" s="321">
        <v>0</v>
      </c>
      <c r="J45" s="321">
        <v>0</v>
      </c>
      <c r="K45" s="321">
        <v>0</v>
      </c>
      <c r="L45" s="321">
        <v>0</v>
      </c>
      <c r="M45" s="321">
        <v>0</v>
      </c>
      <c r="N45" s="321">
        <v>0</v>
      </c>
      <c r="O45" s="321">
        <v>0</v>
      </c>
      <c r="P45" s="321">
        <v>0</v>
      </c>
      <c r="Q45" s="321">
        <v>0</v>
      </c>
      <c r="R45" s="321">
        <v>0</v>
      </c>
      <c r="S45" s="321">
        <v>0</v>
      </c>
      <c r="T45" s="321">
        <v>0</v>
      </c>
      <c r="U45" s="321">
        <v>0</v>
      </c>
      <c r="V45" s="321">
        <v>0</v>
      </c>
      <c r="W45" s="321">
        <v>0</v>
      </c>
      <c r="X45" s="321">
        <v>0</v>
      </c>
      <c r="Y45" s="321">
        <v>0</v>
      </c>
      <c r="Z45" s="321">
        <v>0</v>
      </c>
      <c r="AA45" s="321">
        <v>0</v>
      </c>
      <c r="AB45" s="321">
        <v>0</v>
      </c>
      <c r="AC45" s="321">
        <v>0</v>
      </c>
      <c r="AD45" s="321">
        <v>0</v>
      </c>
      <c r="AE45" s="321">
        <v>0</v>
      </c>
      <c r="AF45" s="321">
        <v>0</v>
      </c>
      <c r="AG45" s="321">
        <v>0</v>
      </c>
      <c r="AH45" s="321">
        <v>0</v>
      </c>
      <c r="AI45" s="322"/>
      <c r="AJ45" s="166"/>
      <c r="AK45" s="166"/>
      <c r="AL45" s="166"/>
    </row>
    <row r="46" spans="1:38" ht="16.5" customHeight="1">
      <c r="A46" s="166"/>
      <c r="B46" s="688" t="s">
        <v>937</v>
      </c>
      <c r="C46" s="688"/>
      <c r="D46" s="688"/>
      <c r="E46" s="689">
        <f t="shared" ref="E46" si="7">SUM(E48:E51)</f>
        <v>58.504000000000005</v>
      </c>
      <c r="F46" s="689">
        <f t="shared" ref="F46:AH46" si="8">SUM(F48:F50)</f>
        <v>0</v>
      </c>
      <c r="G46" s="689">
        <f t="shared" si="8"/>
        <v>0</v>
      </c>
      <c r="H46" s="689">
        <f t="shared" si="8"/>
        <v>4.0640000000000001</v>
      </c>
      <c r="I46" s="689">
        <f t="shared" si="8"/>
        <v>0</v>
      </c>
      <c r="J46" s="689">
        <f t="shared" si="8"/>
        <v>37.950000000000003</v>
      </c>
      <c r="K46" s="689">
        <f t="shared" si="8"/>
        <v>4.0640000000000001</v>
      </c>
      <c r="L46" s="689">
        <f t="shared" si="8"/>
        <v>0</v>
      </c>
      <c r="M46" s="689">
        <f t="shared" si="8"/>
        <v>0</v>
      </c>
      <c r="N46" s="689">
        <f t="shared" si="8"/>
        <v>4.0640000000000001</v>
      </c>
      <c r="O46" s="689">
        <f t="shared" si="8"/>
        <v>54.44</v>
      </c>
      <c r="P46" s="689">
        <f t="shared" si="8"/>
        <v>0</v>
      </c>
      <c r="Q46" s="689">
        <f t="shared" si="8"/>
        <v>4.0640000000000001</v>
      </c>
      <c r="R46" s="689">
        <f t="shared" si="8"/>
        <v>0</v>
      </c>
      <c r="S46" s="689">
        <f t="shared" si="8"/>
        <v>0</v>
      </c>
      <c r="T46" s="689">
        <f t="shared" si="8"/>
        <v>42.014000000000003</v>
      </c>
      <c r="U46" s="689">
        <f t="shared" si="8"/>
        <v>0</v>
      </c>
      <c r="V46" s="689">
        <f t="shared" si="8"/>
        <v>0</v>
      </c>
      <c r="W46" s="689">
        <f t="shared" si="8"/>
        <v>4.5720000000000001</v>
      </c>
      <c r="X46" s="689">
        <f t="shared" si="8"/>
        <v>0</v>
      </c>
      <c r="Y46" s="689">
        <f t="shared" si="8"/>
        <v>54.44</v>
      </c>
      <c r="Z46" s="689">
        <f t="shared" si="8"/>
        <v>4.5720000000000001</v>
      </c>
      <c r="AA46" s="689">
        <f t="shared" si="8"/>
        <v>0</v>
      </c>
      <c r="AB46" s="689">
        <f t="shared" si="8"/>
        <v>0</v>
      </c>
      <c r="AC46" s="689">
        <f t="shared" si="8"/>
        <v>4.5720000000000001</v>
      </c>
      <c r="AD46" s="689">
        <f t="shared" si="8"/>
        <v>37.950000000000003</v>
      </c>
      <c r="AE46" s="689">
        <f t="shared" si="8"/>
        <v>0</v>
      </c>
      <c r="AF46" s="689">
        <f t="shared" si="8"/>
        <v>4.5720000000000001</v>
      </c>
      <c r="AG46" s="689">
        <f t="shared" si="8"/>
        <v>0</v>
      </c>
      <c r="AH46" s="689">
        <f t="shared" si="8"/>
        <v>0</v>
      </c>
      <c r="AI46" s="183"/>
      <c r="AJ46" s="166"/>
      <c r="AK46" s="166"/>
      <c r="AL46" s="166"/>
    </row>
    <row r="47" spans="1:38" ht="3" customHeight="1">
      <c r="A47" s="168"/>
      <c r="B47" s="318"/>
      <c r="C47" s="326"/>
      <c r="D47" s="326"/>
      <c r="E47" s="184"/>
      <c r="F47" s="184"/>
      <c r="G47" s="185"/>
      <c r="H47" s="185"/>
      <c r="I47" s="185"/>
      <c r="J47" s="185"/>
      <c r="K47" s="185"/>
      <c r="L47" s="185"/>
      <c r="M47" s="185"/>
      <c r="N47" s="185"/>
      <c r="O47" s="185"/>
      <c r="P47" s="185"/>
      <c r="Q47" s="185"/>
      <c r="R47" s="185"/>
      <c r="S47" s="185"/>
      <c r="T47" s="185"/>
      <c r="U47" s="185"/>
      <c r="V47" s="185"/>
      <c r="W47" s="185"/>
      <c r="X47" s="185"/>
      <c r="Y47" s="185"/>
      <c r="Z47" s="185"/>
      <c r="AA47" s="185"/>
      <c r="AB47" s="185"/>
      <c r="AC47" s="185"/>
      <c r="AD47" s="185"/>
      <c r="AE47" s="185"/>
      <c r="AF47" s="185"/>
      <c r="AG47" s="185"/>
      <c r="AH47" s="185"/>
      <c r="AI47" s="319"/>
      <c r="AJ47" s="166"/>
      <c r="AK47" s="166"/>
      <c r="AL47" s="166"/>
    </row>
    <row r="48" spans="1:38" ht="16.5" hidden="1" customHeight="1" outlineLevel="1">
      <c r="A48" s="168"/>
      <c r="B48" s="320" t="s">
        <v>285</v>
      </c>
      <c r="C48" s="640" t="s">
        <v>285</v>
      </c>
      <c r="D48" s="640" t="s">
        <v>162</v>
      </c>
      <c r="E48" s="321">
        <v>0</v>
      </c>
      <c r="F48" s="321">
        <v>0</v>
      </c>
      <c r="G48" s="321">
        <v>0</v>
      </c>
      <c r="H48" s="321">
        <v>0</v>
      </c>
      <c r="I48" s="321">
        <v>0</v>
      </c>
      <c r="J48" s="321">
        <v>0</v>
      </c>
      <c r="K48" s="321">
        <v>0</v>
      </c>
      <c r="L48" s="321">
        <v>0</v>
      </c>
      <c r="M48" s="321">
        <v>0</v>
      </c>
      <c r="N48" s="321">
        <v>0</v>
      </c>
      <c r="O48" s="321">
        <v>0</v>
      </c>
      <c r="P48" s="321">
        <v>0</v>
      </c>
      <c r="Q48" s="321">
        <v>0</v>
      </c>
      <c r="R48" s="321">
        <v>0</v>
      </c>
      <c r="S48" s="321">
        <v>0</v>
      </c>
      <c r="T48" s="321">
        <v>0</v>
      </c>
      <c r="U48" s="321">
        <v>0</v>
      </c>
      <c r="V48" s="321">
        <v>0</v>
      </c>
      <c r="W48" s="321">
        <v>0</v>
      </c>
      <c r="X48" s="321">
        <v>0</v>
      </c>
      <c r="Y48" s="321">
        <v>0</v>
      </c>
      <c r="Z48" s="321">
        <v>0</v>
      </c>
      <c r="AA48" s="321">
        <v>0</v>
      </c>
      <c r="AB48" s="321">
        <v>0</v>
      </c>
      <c r="AC48" s="321">
        <v>0</v>
      </c>
      <c r="AD48" s="321">
        <v>0</v>
      </c>
      <c r="AE48" s="321">
        <v>0</v>
      </c>
      <c r="AF48" s="321">
        <v>0</v>
      </c>
      <c r="AG48" s="321">
        <v>0</v>
      </c>
      <c r="AH48" s="321">
        <v>0</v>
      </c>
      <c r="AI48" s="322"/>
      <c r="AJ48" s="166"/>
      <c r="AK48" s="166"/>
      <c r="AL48" s="166"/>
    </row>
    <row r="49" spans="1:38" ht="16.5" customHeight="1" outlineLevel="1">
      <c r="A49" s="168"/>
      <c r="B49" s="320" t="s">
        <v>286</v>
      </c>
      <c r="C49" s="640" t="s">
        <v>286</v>
      </c>
      <c r="D49" s="640" t="s">
        <v>162</v>
      </c>
      <c r="E49" s="321">
        <f>IF($C$2=0,CAPEX!C107,0)</f>
        <v>16.489999999999998</v>
      </c>
      <c r="F49" s="321">
        <f>IF($C$2=0,CAPEX!D107,0)</f>
        <v>0</v>
      </c>
      <c r="G49" s="321">
        <f>IF($C$2=0,CAPEX!E107,0)</f>
        <v>0</v>
      </c>
      <c r="H49" s="321">
        <f>IF($C$2=0,CAPEX!F107,0)</f>
        <v>0</v>
      </c>
      <c r="I49" s="321">
        <f>IF($C$2=0,CAPEX!G107,0)</f>
        <v>0</v>
      </c>
      <c r="J49" s="321">
        <f>IF($C$2=0,CAPEX!H107,0)</f>
        <v>0</v>
      </c>
      <c r="K49" s="321">
        <f>IF($C$2=0,CAPEX!I107,0)</f>
        <v>0</v>
      </c>
      <c r="L49" s="321">
        <f>IF($C$2=0,CAPEX!J107,0)</f>
        <v>0</v>
      </c>
      <c r="M49" s="321">
        <f>IF($C$2=0,CAPEX!K107,0)</f>
        <v>0</v>
      </c>
      <c r="N49" s="321">
        <f>IF($C$2=0,CAPEX!L107,0)</f>
        <v>0</v>
      </c>
      <c r="O49" s="321">
        <f>IF($C$2=0,CAPEX!M107,0)</f>
        <v>16.489999999999998</v>
      </c>
      <c r="P49" s="321">
        <f>IF($C$2=0,CAPEX!N107,0)</f>
        <v>0</v>
      </c>
      <c r="Q49" s="321">
        <f>IF($C$2=0,CAPEX!O107,0)</f>
        <v>0</v>
      </c>
      <c r="R49" s="321">
        <f>IF($C$2=0,CAPEX!P107,0)</f>
        <v>0</v>
      </c>
      <c r="S49" s="321">
        <f>IF($C$2=0,CAPEX!Q107,0)</f>
        <v>0</v>
      </c>
      <c r="T49" s="321">
        <f>IF($C$2=0,CAPEX!R107,0)</f>
        <v>0</v>
      </c>
      <c r="U49" s="321">
        <f>IF($C$2=0,CAPEX!S107,0)</f>
        <v>0</v>
      </c>
      <c r="V49" s="321">
        <f>IF($C$2=0,CAPEX!T107,0)</f>
        <v>0</v>
      </c>
      <c r="W49" s="321">
        <f>IF($C$2=0,CAPEX!U107,0)</f>
        <v>0</v>
      </c>
      <c r="X49" s="321">
        <f>IF($C$2=0,CAPEX!V107,0)</f>
        <v>0</v>
      </c>
      <c r="Y49" s="321">
        <f>IF($C$2=0,CAPEX!W107,0)</f>
        <v>16.489999999999998</v>
      </c>
      <c r="Z49" s="321">
        <f>IF($C$2=0,CAPEX!X107,0)</f>
        <v>0</v>
      </c>
      <c r="AA49" s="321">
        <f>IF($C$2=0,CAPEX!Y107,0)</f>
        <v>0</v>
      </c>
      <c r="AB49" s="321">
        <f>IF($C$2=0,CAPEX!Z107,0)</f>
        <v>0</v>
      </c>
      <c r="AC49" s="321">
        <f>IF($C$2=0,CAPEX!AA107,0)</f>
        <v>0</v>
      </c>
      <c r="AD49" s="321">
        <f>IF($C$2=0,CAPEX!AB107,0)</f>
        <v>0</v>
      </c>
      <c r="AE49" s="321">
        <f>IF($C$2=0,CAPEX!AC107,0)</f>
        <v>0</v>
      </c>
      <c r="AF49" s="321">
        <f>IF($C$2=0,CAPEX!AD107,0)</f>
        <v>0</v>
      </c>
      <c r="AG49" s="321">
        <f>IF($C$2=0,CAPEX!AE107,0)</f>
        <v>0</v>
      </c>
      <c r="AH49" s="321">
        <f>IF($C$2=0,CAPEX!AF107,0)</f>
        <v>0</v>
      </c>
      <c r="AI49" s="322"/>
      <c r="AJ49" s="166"/>
      <c r="AK49" s="166"/>
      <c r="AL49" s="166"/>
    </row>
    <row r="50" spans="1:38" ht="16.5" customHeight="1" outlineLevel="1">
      <c r="A50" s="168"/>
      <c r="B50" s="320" t="s">
        <v>287</v>
      </c>
      <c r="C50" s="640" t="s">
        <v>287</v>
      </c>
      <c r="D50" s="640" t="s">
        <v>162</v>
      </c>
      <c r="E50" s="321">
        <f>IF($C$2=0,CAPEX!C114,0)</f>
        <v>42.014000000000003</v>
      </c>
      <c r="F50" s="321">
        <f>IF($C$2=0,CAPEX!D114,0)</f>
        <v>0</v>
      </c>
      <c r="G50" s="321">
        <f>IF($C$2=0,CAPEX!E114,0)</f>
        <v>0</v>
      </c>
      <c r="H50" s="321">
        <f>IF($C$2=0,CAPEX!F114,0)</f>
        <v>4.0640000000000001</v>
      </c>
      <c r="I50" s="321">
        <f>IF($C$2=0,CAPEX!G114,0)</f>
        <v>0</v>
      </c>
      <c r="J50" s="321">
        <f>IF($C$2=0,CAPEX!H114,0)</f>
        <v>37.950000000000003</v>
      </c>
      <c r="K50" s="321">
        <f>IF($C$2=0,CAPEX!I114,0)</f>
        <v>4.0640000000000001</v>
      </c>
      <c r="L50" s="321">
        <f>IF($C$2=0,CAPEX!J114,0)</f>
        <v>0</v>
      </c>
      <c r="M50" s="321">
        <f>IF($C$2=0,CAPEX!K114,0)</f>
        <v>0</v>
      </c>
      <c r="N50" s="321">
        <f>IF($C$2=0,CAPEX!L114,0)</f>
        <v>4.0640000000000001</v>
      </c>
      <c r="O50" s="321">
        <f>IF($C$2=0,CAPEX!M114,0)</f>
        <v>37.950000000000003</v>
      </c>
      <c r="P50" s="321">
        <f>IF($C$2=0,CAPEX!N114,0)</f>
        <v>0</v>
      </c>
      <c r="Q50" s="321">
        <f>IF($C$2=0,CAPEX!O114,0)</f>
        <v>4.0640000000000001</v>
      </c>
      <c r="R50" s="321">
        <f>IF($C$2=0,CAPEX!P114,0)</f>
        <v>0</v>
      </c>
      <c r="S50" s="321">
        <f>IF($C$2=0,CAPEX!Q114,0)</f>
        <v>0</v>
      </c>
      <c r="T50" s="321">
        <f>IF($C$2=0,CAPEX!R114,0)</f>
        <v>42.014000000000003</v>
      </c>
      <c r="U50" s="321">
        <f>IF($C$2=0,CAPEX!S114,0)</f>
        <v>0</v>
      </c>
      <c r="V50" s="321">
        <f>IF($C$2=0,CAPEX!T114,0)</f>
        <v>0</v>
      </c>
      <c r="W50" s="321">
        <f>IF($C$2=0,CAPEX!U114,0)</f>
        <v>4.5720000000000001</v>
      </c>
      <c r="X50" s="321">
        <f>IF($C$2=0,CAPEX!V114,0)</f>
        <v>0</v>
      </c>
      <c r="Y50" s="321">
        <f>IF($C$2=0,CAPEX!W114,0)</f>
        <v>37.950000000000003</v>
      </c>
      <c r="Z50" s="321">
        <f>IF($C$2=0,CAPEX!X114,0)</f>
        <v>4.5720000000000001</v>
      </c>
      <c r="AA50" s="321">
        <f>IF($C$2=0,CAPEX!Y114,0)</f>
        <v>0</v>
      </c>
      <c r="AB50" s="321">
        <f>IF($C$2=0,CAPEX!Z114,0)</f>
        <v>0</v>
      </c>
      <c r="AC50" s="321">
        <f>IF($C$2=0,CAPEX!AA114,0)</f>
        <v>4.5720000000000001</v>
      </c>
      <c r="AD50" s="321">
        <f>IF($C$2=0,CAPEX!AB114,0)</f>
        <v>37.950000000000003</v>
      </c>
      <c r="AE50" s="321">
        <f>IF($C$2=0,CAPEX!AC114,0)</f>
        <v>0</v>
      </c>
      <c r="AF50" s="321">
        <f>IF($C$2=0,CAPEX!AD114,0)</f>
        <v>4.5720000000000001</v>
      </c>
      <c r="AG50" s="321">
        <f>IF($C$2=0,CAPEX!AE114,0)</f>
        <v>0</v>
      </c>
      <c r="AH50" s="321">
        <f>IF($C$2=0,CAPEX!AF114,0)</f>
        <v>0</v>
      </c>
      <c r="AI50" s="322"/>
      <c r="AJ50" s="166"/>
      <c r="AK50" s="166"/>
      <c r="AL50" s="166"/>
    </row>
    <row r="51" spans="1:38" ht="3" customHeight="1">
      <c r="A51" s="168"/>
      <c r="B51" s="318"/>
      <c r="C51" s="326"/>
      <c r="D51" s="326"/>
      <c r="E51" s="184"/>
      <c r="F51" s="184"/>
      <c r="G51" s="185"/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185"/>
      <c r="AG51" s="185"/>
      <c r="AH51" s="185"/>
      <c r="AI51" s="319"/>
      <c r="AJ51" s="166"/>
      <c r="AK51" s="166"/>
      <c r="AL51" s="166"/>
    </row>
    <row r="52" spans="1:38" ht="16.5" customHeight="1">
      <c r="A52" s="166"/>
      <c r="B52" s="688" t="s">
        <v>1261</v>
      </c>
      <c r="C52" s="688"/>
      <c r="D52" s="688"/>
      <c r="E52" s="689">
        <f t="shared" ref="E52" si="9">SUM(E54:E57)</f>
        <v>672.92399999999998</v>
      </c>
      <c r="F52" s="689">
        <f t="shared" ref="F52:AH52" si="10">SUM(F54:F56)</f>
        <v>0</v>
      </c>
      <c r="G52" s="689">
        <f t="shared" si="10"/>
        <v>0</v>
      </c>
      <c r="H52" s="689">
        <f t="shared" si="10"/>
        <v>12.923999999999999</v>
      </c>
      <c r="I52" s="689">
        <f t="shared" si="10"/>
        <v>0</v>
      </c>
      <c r="J52" s="689">
        <f t="shared" si="10"/>
        <v>0</v>
      </c>
      <c r="K52" s="689">
        <f t="shared" si="10"/>
        <v>12.923999999999999</v>
      </c>
      <c r="L52" s="689">
        <f t="shared" si="10"/>
        <v>0</v>
      </c>
      <c r="M52" s="689">
        <f t="shared" si="10"/>
        <v>0</v>
      </c>
      <c r="N52" s="689">
        <f t="shared" si="10"/>
        <v>12.923999999999999</v>
      </c>
      <c r="O52" s="689">
        <f t="shared" si="10"/>
        <v>660</v>
      </c>
      <c r="P52" s="689">
        <f t="shared" si="10"/>
        <v>0</v>
      </c>
      <c r="Q52" s="689">
        <f t="shared" si="10"/>
        <v>12.923999999999999</v>
      </c>
      <c r="R52" s="689">
        <f t="shared" si="10"/>
        <v>0</v>
      </c>
      <c r="S52" s="689">
        <f t="shared" si="10"/>
        <v>0</v>
      </c>
      <c r="T52" s="689">
        <f t="shared" si="10"/>
        <v>12.923999999999999</v>
      </c>
      <c r="U52" s="689">
        <f t="shared" si="10"/>
        <v>0</v>
      </c>
      <c r="V52" s="689">
        <f t="shared" si="10"/>
        <v>0</v>
      </c>
      <c r="W52" s="689">
        <f t="shared" si="10"/>
        <v>12.923999999999999</v>
      </c>
      <c r="X52" s="689">
        <f t="shared" si="10"/>
        <v>0</v>
      </c>
      <c r="Y52" s="689">
        <f t="shared" si="10"/>
        <v>660</v>
      </c>
      <c r="Z52" s="689">
        <f t="shared" si="10"/>
        <v>12.923999999999999</v>
      </c>
      <c r="AA52" s="689">
        <f t="shared" si="10"/>
        <v>0</v>
      </c>
      <c r="AB52" s="689">
        <f t="shared" si="10"/>
        <v>0</v>
      </c>
      <c r="AC52" s="689">
        <f t="shared" si="10"/>
        <v>12.923999999999999</v>
      </c>
      <c r="AD52" s="689">
        <f t="shared" si="10"/>
        <v>0</v>
      </c>
      <c r="AE52" s="689">
        <f t="shared" si="10"/>
        <v>0</v>
      </c>
      <c r="AF52" s="689">
        <f t="shared" si="10"/>
        <v>12.923999999999999</v>
      </c>
      <c r="AG52" s="689">
        <f t="shared" si="10"/>
        <v>0</v>
      </c>
      <c r="AH52" s="689">
        <f t="shared" si="10"/>
        <v>0</v>
      </c>
      <c r="AI52" s="183"/>
      <c r="AJ52" s="166"/>
      <c r="AK52" s="166"/>
      <c r="AL52" s="166"/>
    </row>
    <row r="53" spans="1:38" s="176" customFormat="1" ht="3" customHeight="1">
      <c r="A53" s="166"/>
      <c r="B53" s="318"/>
      <c r="C53" s="326"/>
      <c r="D53" s="326"/>
      <c r="E53" s="184"/>
      <c r="F53" s="184"/>
      <c r="G53" s="185"/>
      <c r="H53" s="185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85"/>
      <c r="T53" s="185"/>
      <c r="U53" s="185"/>
      <c r="V53" s="185"/>
      <c r="W53" s="185"/>
      <c r="X53" s="185"/>
      <c r="Y53" s="185"/>
      <c r="Z53" s="185"/>
      <c r="AA53" s="185"/>
      <c r="AB53" s="185"/>
      <c r="AC53" s="185"/>
      <c r="AD53" s="185"/>
      <c r="AE53" s="185"/>
      <c r="AF53" s="185"/>
      <c r="AG53" s="185"/>
      <c r="AH53" s="185"/>
      <c r="AI53" s="319"/>
      <c r="AJ53" s="168"/>
      <c r="AK53" s="168"/>
      <c r="AL53" s="168"/>
    </row>
    <row r="54" spans="1:38" s="176" customFormat="1" ht="16.5" hidden="1" customHeight="1" outlineLevel="1">
      <c r="A54" s="168"/>
      <c r="B54" s="320" t="s">
        <v>285</v>
      </c>
      <c r="C54" s="640" t="s">
        <v>285</v>
      </c>
      <c r="D54" s="640" t="s">
        <v>162</v>
      </c>
      <c r="E54" s="321">
        <v>0</v>
      </c>
      <c r="F54" s="321">
        <v>0</v>
      </c>
      <c r="G54" s="321">
        <v>0</v>
      </c>
      <c r="H54" s="321">
        <v>0</v>
      </c>
      <c r="I54" s="321">
        <v>0</v>
      </c>
      <c r="J54" s="321">
        <v>0</v>
      </c>
      <c r="K54" s="321">
        <v>0</v>
      </c>
      <c r="L54" s="321">
        <v>0</v>
      </c>
      <c r="M54" s="321">
        <v>0</v>
      </c>
      <c r="N54" s="321">
        <v>0</v>
      </c>
      <c r="O54" s="321">
        <v>0</v>
      </c>
      <c r="P54" s="321">
        <v>0</v>
      </c>
      <c r="Q54" s="321">
        <v>0</v>
      </c>
      <c r="R54" s="321">
        <v>0</v>
      </c>
      <c r="S54" s="321">
        <v>0</v>
      </c>
      <c r="T54" s="321">
        <v>0</v>
      </c>
      <c r="U54" s="321">
        <v>0</v>
      </c>
      <c r="V54" s="321">
        <v>0</v>
      </c>
      <c r="W54" s="321">
        <v>0</v>
      </c>
      <c r="X54" s="321">
        <v>0</v>
      </c>
      <c r="Y54" s="321">
        <v>0</v>
      </c>
      <c r="Z54" s="321">
        <v>0</v>
      </c>
      <c r="AA54" s="321">
        <v>0</v>
      </c>
      <c r="AB54" s="321">
        <v>0</v>
      </c>
      <c r="AC54" s="321">
        <v>0</v>
      </c>
      <c r="AD54" s="321">
        <v>0</v>
      </c>
      <c r="AE54" s="321">
        <v>0</v>
      </c>
      <c r="AF54" s="321">
        <v>0</v>
      </c>
      <c r="AG54" s="321">
        <v>0</v>
      </c>
      <c r="AH54" s="321">
        <v>0</v>
      </c>
      <c r="AI54" s="322"/>
      <c r="AJ54" s="168"/>
      <c r="AK54" s="323"/>
      <c r="AL54" s="168"/>
    </row>
    <row r="55" spans="1:38" s="176" customFormat="1" ht="16.5" customHeight="1" outlineLevel="1">
      <c r="A55" s="168"/>
      <c r="B55" s="320" t="s">
        <v>286</v>
      </c>
      <c r="C55" s="640" t="s">
        <v>286</v>
      </c>
      <c r="D55" s="640" t="s">
        <v>162</v>
      </c>
      <c r="E55" s="321">
        <f>IF($C$2=0,CAPEX!C125,0)</f>
        <v>660</v>
      </c>
      <c r="F55" s="321">
        <f>IF($C$2=0,CAPEX!D125,0)</f>
        <v>0</v>
      </c>
      <c r="G55" s="321">
        <f>IF($C$2=0,CAPEX!E125,0)</f>
        <v>0</v>
      </c>
      <c r="H55" s="321">
        <f>IF($C$2=0,CAPEX!F125,0)</f>
        <v>0</v>
      </c>
      <c r="I55" s="321">
        <f>IF($C$2=0,CAPEX!G125,0)</f>
        <v>0</v>
      </c>
      <c r="J55" s="321">
        <f>IF($C$2=0,CAPEX!H125,0)</f>
        <v>0</v>
      </c>
      <c r="K55" s="321">
        <f>IF($C$2=0,CAPEX!I125,0)</f>
        <v>0</v>
      </c>
      <c r="L55" s="321">
        <f>IF($C$2=0,CAPEX!J125,0)</f>
        <v>0</v>
      </c>
      <c r="M55" s="321">
        <f>IF($C$2=0,CAPEX!K125,0)</f>
        <v>0</v>
      </c>
      <c r="N55" s="321">
        <f>IF($C$2=0,CAPEX!L125,0)</f>
        <v>0</v>
      </c>
      <c r="O55" s="321">
        <f>IF($C$2=0,CAPEX!M125,0)</f>
        <v>660</v>
      </c>
      <c r="P55" s="321">
        <f>IF($C$2=0,CAPEX!N125,0)</f>
        <v>0</v>
      </c>
      <c r="Q55" s="321">
        <f>IF($C$2=0,CAPEX!O125,0)</f>
        <v>0</v>
      </c>
      <c r="R55" s="321">
        <f>IF($C$2=0,CAPEX!P125,0)</f>
        <v>0</v>
      </c>
      <c r="S55" s="321">
        <f>IF($C$2=0,CAPEX!Q125,0)</f>
        <v>0</v>
      </c>
      <c r="T55" s="321">
        <f>IF($C$2=0,CAPEX!R125,0)</f>
        <v>0</v>
      </c>
      <c r="U55" s="321">
        <f>IF($C$2=0,CAPEX!S125,0)</f>
        <v>0</v>
      </c>
      <c r="V55" s="321">
        <f>IF($C$2=0,CAPEX!T125,0)</f>
        <v>0</v>
      </c>
      <c r="W55" s="321">
        <f>IF($C$2=0,CAPEX!U125,0)</f>
        <v>0</v>
      </c>
      <c r="X55" s="321">
        <f>IF($C$2=0,CAPEX!V125,0)</f>
        <v>0</v>
      </c>
      <c r="Y55" s="321">
        <f>IF($C$2=0,CAPEX!W125,0)</f>
        <v>660</v>
      </c>
      <c r="Z55" s="321">
        <f>IF($C$2=0,CAPEX!X125,0)</f>
        <v>0</v>
      </c>
      <c r="AA55" s="321">
        <f>IF($C$2=0,CAPEX!Y125,0)</f>
        <v>0</v>
      </c>
      <c r="AB55" s="321">
        <f>IF($C$2=0,CAPEX!Z125,0)</f>
        <v>0</v>
      </c>
      <c r="AC55" s="321">
        <f>IF($C$2=0,CAPEX!AA125,0)</f>
        <v>0</v>
      </c>
      <c r="AD55" s="321">
        <f>IF($C$2=0,CAPEX!AB125,0)</f>
        <v>0</v>
      </c>
      <c r="AE55" s="321">
        <f>IF($C$2=0,CAPEX!AC125,0)</f>
        <v>0</v>
      </c>
      <c r="AF55" s="321">
        <f>IF($C$2=0,CAPEX!AD125,0)</f>
        <v>0</v>
      </c>
      <c r="AG55" s="321">
        <f>IF($C$2=0,CAPEX!AE125,0)</f>
        <v>0</v>
      </c>
      <c r="AH55" s="321">
        <f>IF($C$2=0,CAPEX!AF125,0)</f>
        <v>0</v>
      </c>
      <c r="AI55" s="322"/>
      <c r="AJ55" s="168"/>
      <c r="AK55" s="168"/>
      <c r="AL55" s="168"/>
    </row>
    <row r="56" spans="1:38" s="176" customFormat="1" ht="16.5" customHeight="1" outlineLevel="1">
      <c r="A56" s="168"/>
      <c r="B56" s="320" t="s">
        <v>287</v>
      </c>
      <c r="C56" s="640" t="s">
        <v>287</v>
      </c>
      <c r="D56" s="640" t="s">
        <v>162</v>
      </c>
      <c r="E56" s="321">
        <f>IF($C$2=0,CAPEX!C135,0)</f>
        <v>12.923999999999999</v>
      </c>
      <c r="F56" s="321">
        <f>IF($C$2=0,CAPEX!D135,0)</f>
        <v>0</v>
      </c>
      <c r="G56" s="321">
        <f>IF($C$2=0,CAPEX!E135,0)</f>
        <v>0</v>
      </c>
      <c r="H56" s="321">
        <f>IF($C$2=0,CAPEX!F135,0)</f>
        <v>12.923999999999999</v>
      </c>
      <c r="I56" s="321">
        <f>IF($C$2=0,CAPEX!G135,0)</f>
        <v>0</v>
      </c>
      <c r="J56" s="321">
        <f>IF($C$2=0,CAPEX!H135,0)</f>
        <v>0</v>
      </c>
      <c r="K56" s="321">
        <f>IF($C$2=0,CAPEX!I135,0)</f>
        <v>12.923999999999999</v>
      </c>
      <c r="L56" s="321">
        <f>IF($C$2=0,CAPEX!J135,0)</f>
        <v>0</v>
      </c>
      <c r="M56" s="321">
        <f>IF($C$2=0,CAPEX!K135,0)</f>
        <v>0</v>
      </c>
      <c r="N56" s="321">
        <f>IF($C$2=0,CAPEX!L135,0)</f>
        <v>12.923999999999999</v>
      </c>
      <c r="O56" s="321">
        <f>IF($C$2=0,CAPEX!M135,0)</f>
        <v>0</v>
      </c>
      <c r="P56" s="321">
        <f>IF($C$2=0,CAPEX!N135,0)</f>
        <v>0</v>
      </c>
      <c r="Q56" s="321">
        <f>IF($C$2=0,CAPEX!O135,0)</f>
        <v>12.923999999999999</v>
      </c>
      <c r="R56" s="321">
        <f>IF($C$2=0,CAPEX!P135,0)</f>
        <v>0</v>
      </c>
      <c r="S56" s="321">
        <f>IF($C$2=0,CAPEX!Q135,0)</f>
        <v>0</v>
      </c>
      <c r="T56" s="321">
        <f>IF($C$2=0,CAPEX!R135,0)</f>
        <v>12.923999999999999</v>
      </c>
      <c r="U56" s="321">
        <f>IF($C$2=0,CAPEX!S135,0)</f>
        <v>0</v>
      </c>
      <c r="V56" s="321">
        <f>IF($C$2=0,CAPEX!T135,0)</f>
        <v>0</v>
      </c>
      <c r="W56" s="321">
        <f>IF($C$2=0,CAPEX!U135,0)</f>
        <v>12.923999999999999</v>
      </c>
      <c r="X56" s="321">
        <f>IF($C$2=0,CAPEX!V135,0)</f>
        <v>0</v>
      </c>
      <c r="Y56" s="321">
        <f>IF($C$2=0,CAPEX!W135,0)</f>
        <v>0</v>
      </c>
      <c r="Z56" s="321">
        <f>IF($C$2=0,CAPEX!X135,0)</f>
        <v>12.923999999999999</v>
      </c>
      <c r="AA56" s="321">
        <f>IF($C$2=0,CAPEX!Y135,0)</f>
        <v>0</v>
      </c>
      <c r="AB56" s="321">
        <f>IF($C$2=0,CAPEX!Z135,0)</f>
        <v>0</v>
      </c>
      <c r="AC56" s="321">
        <f>IF($C$2=0,CAPEX!AA135,0)</f>
        <v>12.923999999999999</v>
      </c>
      <c r="AD56" s="321">
        <f>IF($C$2=0,CAPEX!AB135,0)</f>
        <v>0</v>
      </c>
      <c r="AE56" s="321">
        <f>IF($C$2=0,CAPEX!AC135,0)</f>
        <v>0</v>
      </c>
      <c r="AF56" s="321">
        <f>IF($C$2=0,CAPEX!AD135,0)</f>
        <v>12.923999999999999</v>
      </c>
      <c r="AG56" s="321">
        <f>IF($C$2=0,CAPEX!AE135,0)</f>
        <v>0</v>
      </c>
      <c r="AH56" s="321">
        <f>IF($C$2=0,CAPEX!AF135,0)</f>
        <v>0</v>
      </c>
      <c r="AI56" s="322"/>
      <c r="AJ56" s="168"/>
      <c r="AK56" s="168"/>
      <c r="AL56" s="168"/>
    </row>
    <row r="57" spans="1:38" s="176" customFormat="1" ht="3" customHeight="1">
      <c r="A57" s="168"/>
      <c r="B57" s="160"/>
      <c r="C57" s="160"/>
      <c r="D57" s="160"/>
      <c r="E57" s="186"/>
      <c r="F57" s="191"/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  <c r="AA57" s="191"/>
      <c r="AB57" s="191"/>
      <c r="AC57" s="191"/>
      <c r="AD57" s="191"/>
      <c r="AE57" s="191"/>
      <c r="AF57" s="191"/>
      <c r="AG57" s="191"/>
      <c r="AH57" s="191"/>
      <c r="AI57" s="187"/>
      <c r="AJ57" s="168"/>
      <c r="AK57" s="168"/>
      <c r="AL57" s="168"/>
    </row>
    <row r="58" spans="1:38" ht="16.5" hidden="1" customHeight="1">
      <c r="A58" s="166"/>
      <c r="B58" s="688" t="s">
        <v>1302</v>
      </c>
      <c r="C58" s="688"/>
      <c r="D58" s="688"/>
      <c r="E58" s="689">
        <f t="shared" ref="E58" si="11">SUM(E60:E63)</f>
        <v>0</v>
      </c>
      <c r="F58" s="689">
        <f t="shared" ref="F58:AH58" si="12">SUM(F60:F62)</f>
        <v>0</v>
      </c>
      <c r="G58" s="689">
        <f t="shared" si="12"/>
        <v>0</v>
      </c>
      <c r="H58" s="689">
        <f t="shared" si="12"/>
        <v>0</v>
      </c>
      <c r="I58" s="689">
        <f t="shared" si="12"/>
        <v>0</v>
      </c>
      <c r="J58" s="689">
        <f t="shared" si="12"/>
        <v>0</v>
      </c>
      <c r="K58" s="689">
        <f t="shared" si="12"/>
        <v>0</v>
      </c>
      <c r="L58" s="689">
        <f t="shared" si="12"/>
        <v>0</v>
      </c>
      <c r="M58" s="689">
        <f t="shared" si="12"/>
        <v>0</v>
      </c>
      <c r="N58" s="689">
        <f t="shared" si="12"/>
        <v>0</v>
      </c>
      <c r="O58" s="689">
        <f t="shared" si="12"/>
        <v>0</v>
      </c>
      <c r="P58" s="689">
        <f t="shared" si="12"/>
        <v>0</v>
      </c>
      <c r="Q58" s="689">
        <f t="shared" si="12"/>
        <v>0</v>
      </c>
      <c r="R58" s="689">
        <f t="shared" si="12"/>
        <v>0</v>
      </c>
      <c r="S58" s="689">
        <f t="shared" si="12"/>
        <v>0</v>
      </c>
      <c r="T58" s="689">
        <f t="shared" si="12"/>
        <v>0</v>
      </c>
      <c r="U58" s="689">
        <f t="shared" si="12"/>
        <v>0</v>
      </c>
      <c r="V58" s="689">
        <f t="shared" si="12"/>
        <v>0</v>
      </c>
      <c r="W58" s="689">
        <f t="shared" si="12"/>
        <v>0</v>
      </c>
      <c r="X58" s="689">
        <f t="shared" si="12"/>
        <v>0</v>
      </c>
      <c r="Y58" s="689">
        <f t="shared" si="12"/>
        <v>0</v>
      </c>
      <c r="Z58" s="689">
        <f t="shared" si="12"/>
        <v>0</v>
      </c>
      <c r="AA58" s="689">
        <f t="shared" si="12"/>
        <v>0</v>
      </c>
      <c r="AB58" s="689">
        <f t="shared" si="12"/>
        <v>0</v>
      </c>
      <c r="AC58" s="689">
        <f t="shared" si="12"/>
        <v>0</v>
      </c>
      <c r="AD58" s="689">
        <f t="shared" si="12"/>
        <v>0</v>
      </c>
      <c r="AE58" s="689">
        <f t="shared" si="12"/>
        <v>0</v>
      </c>
      <c r="AF58" s="689">
        <f t="shared" si="12"/>
        <v>0</v>
      </c>
      <c r="AG58" s="689">
        <f t="shared" si="12"/>
        <v>0</v>
      </c>
      <c r="AH58" s="689">
        <f t="shared" si="12"/>
        <v>0</v>
      </c>
      <c r="AI58" s="183"/>
      <c r="AJ58" s="166"/>
      <c r="AK58" s="166"/>
      <c r="AL58" s="166"/>
    </row>
    <row r="59" spans="1:38" ht="3" hidden="1" customHeight="1">
      <c r="A59" s="168"/>
      <c r="B59" s="318"/>
      <c r="C59" s="326"/>
      <c r="D59" s="326"/>
      <c r="E59" s="184"/>
      <c r="F59" s="184"/>
      <c r="G59" s="185"/>
      <c r="H59" s="185"/>
      <c r="I59" s="185"/>
      <c r="J59" s="185"/>
      <c r="K59" s="185"/>
      <c r="L59" s="185"/>
      <c r="M59" s="185"/>
      <c r="N59" s="185"/>
      <c r="O59" s="185"/>
      <c r="P59" s="185"/>
      <c r="Q59" s="185"/>
      <c r="R59" s="185"/>
      <c r="S59" s="185"/>
      <c r="T59" s="185"/>
      <c r="U59" s="185"/>
      <c r="V59" s="185"/>
      <c r="W59" s="185"/>
      <c r="X59" s="185"/>
      <c r="Y59" s="185"/>
      <c r="Z59" s="185"/>
      <c r="AA59" s="185"/>
      <c r="AB59" s="185"/>
      <c r="AC59" s="185"/>
      <c r="AD59" s="185"/>
      <c r="AE59" s="185"/>
      <c r="AF59" s="185"/>
      <c r="AG59" s="185"/>
      <c r="AH59" s="185"/>
      <c r="AI59" s="319"/>
      <c r="AJ59" s="166"/>
      <c r="AK59" s="166"/>
      <c r="AL59" s="166"/>
    </row>
    <row r="60" spans="1:38" ht="16.5" hidden="1" customHeight="1" outlineLevel="1">
      <c r="A60" s="168"/>
      <c r="B60" s="320" t="s">
        <v>285</v>
      </c>
      <c r="C60" s="640" t="s">
        <v>285</v>
      </c>
      <c r="D60" s="640" t="s">
        <v>162</v>
      </c>
      <c r="E60" s="321">
        <v>0</v>
      </c>
      <c r="F60" s="321">
        <v>0</v>
      </c>
      <c r="G60" s="321">
        <v>0</v>
      </c>
      <c r="H60" s="321">
        <v>0</v>
      </c>
      <c r="I60" s="321">
        <v>0</v>
      </c>
      <c r="J60" s="321">
        <v>0</v>
      </c>
      <c r="K60" s="321">
        <v>0</v>
      </c>
      <c r="L60" s="321">
        <v>0</v>
      </c>
      <c r="M60" s="321">
        <v>0</v>
      </c>
      <c r="N60" s="321">
        <v>0</v>
      </c>
      <c r="O60" s="321">
        <v>0</v>
      </c>
      <c r="P60" s="321">
        <v>0</v>
      </c>
      <c r="Q60" s="321">
        <v>0</v>
      </c>
      <c r="R60" s="321">
        <v>0</v>
      </c>
      <c r="S60" s="321">
        <v>0</v>
      </c>
      <c r="T60" s="321">
        <v>0</v>
      </c>
      <c r="U60" s="321">
        <v>0</v>
      </c>
      <c r="V60" s="321">
        <v>0</v>
      </c>
      <c r="W60" s="321">
        <v>0</v>
      </c>
      <c r="X60" s="321">
        <v>0</v>
      </c>
      <c r="Y60" s="321">
        <v>0</v>
      </c>
      <c r="Z60" s="321">
        <v>0</v>
      </c>
      <c r="AA60" s="321">
        <v>0</v>
      </c>
      <c r="AB60" s="321">
        <v>0</v>
      </c>
      <c r="AC60" s="321">
        <v>0</v>
      </c>
      <c r="AD60" s="321">
        <v>0</v>
      </c>
      <c r="AE60" s="321">
        <v>0</v>
      </c>
      <c r="AF60" s="321">
        <v>0</v>
      </c>
      <c r="AG60" s="321">
        <v>0</v>
      </c>
      <c r="AH60" s="321">
        <v>0</v>
      </c>
      <c r="AI60" s="321"/>
      <c r="AJ60" s="166"/>
      <c r="AK60" s="166"/>
      <c r="AL60" s="166"/>
    </row>
    <row r="61" spans="1:38" ht="16.5" hidden="1" customHeight="1" outlineLevel="1">
      <c r="A61" s="168"/>
      <c r="B61" s="325" t="s">
        <v>286</v>
      </c>
      <c r="C61" s="640" t="s">
        <v>286</v>
      </c>
      <c r="D61" s="640" t="s">
        <v>162</v>
      </c>
      <c r="E61" s="321">
        <v>0</v>
      </c>
      <c r="F61" s="321">
        <v>0</v>
      </c>
      <c r="G61" s="321">
        <v>0</v>
      </c>
      <c r="H61" s="321">
        <v>0</v>
      </c>
      <c r="I61" s="321">
        <v>0</v>
      </c>
      <c r="J61" s="321">
        <v>0</v>
      </c>
      <c r="K61" s="321">
        <v>0</v>
      </c>
      <c r="L61" s="321">
        <v>0</v>
      </c>
      <c r="M61" s="321">
        <v>0</v>
      </c>
      <c r="N61" s="321">
        <v>0</v>
      </c>
      <c r="O61" s="321">
        <v>0</v>
      </c>
      <c r="P61" s="321">
        <v>0</v>
      </c>
      <c r="Q61" s="321">
        <v>0</v>
      </c>
      <c r="R61" s="321">
        <v>0</v>
      </c>
      <c r="S61" s="321">
        <v>0</v>
      </c>
      <c r="T61" s="321">
        <v>0</v>
      </c>
      <c r="U61" s="321">
        <v>0</v>
      </c>
      <c r="V61" s="321">
        <v>0</v>
      </c>
      <c r="W61" s="321">
        <v>0</v>
      </c>
      <c r="X61" s="321">
        <v>0</v>
      </c>
      <c r="Y61" s="321">
        <v>0</v>
      </c>
      <c r="Z61" s="321">
        <v>0</v>
      </c>
      <c r="AA61" s="321">
        <v>0</v>
      </c>
      <c r="AB61" s="321">
        <v>0</v>
      </c>
      <c r="AC61" s="321">
        <v>0</v>
      </c>
      <c r="AD61" s="321">
        <v>0</v>
      </c>
      <c r="AE61" s="321">
        <v>0</v>
      </c>
      <c r="AF61" s="321">
        <v>0</v>
      </c>
      <c r="AG61" s="321">
        <v>0</v>
      </c>
      <c r="AH61" s="321">
        <v>0</v>
      </c>
      <c r="AI61" s="322"/>
      <c r="AJ61" s="166"/>
      <c r="AK61" s="166"/>
      <c r="AL61" s="166"/>
    </row>
    <row r="62" spans="1:38" ht="16.5" hidden="1" customHeight="1" outlineLevel="1">
      <c r="A62" s="168"/>
      <c r="B62" s="325" t="s">
        <v>287</v>
      </c>
      <c r="C62" s="640" t="s">
        <v>287</v>
      </c>
      <c r="D62" s="640" t="s">
        <v>162</v>
      </c>
      <c r="E62" s="321">
        <v>0</v>
      </c>
      <c r="F62" s="321">
        <v>0</v>
      </c>
      <c r="G62" s="321">
        <v>0</v>
      </c>
      <c r="H62" s="321">
        <v>0</v>
      </c>
      <c r="I62" s="321">
        <v>0</v>
      </c>
      <c r="J62" s="321">
        <v>0</v>
      </c>
      <c r="K62" s="321">
        <v>0</v>
      </c>
      <c r="L62" s="321">
        <v>0</v>
      </c>
      <c r="M62" s="321">
        <v>0</v>
      </c>
      <c r="N62" s="321">
        <v>0</v>
      </c>
      <c r="O62" s="321">
        <v>0</v>
      </c>
      <c r="P62" s="321">
        <v>0</v>
      </c>
      <c r="Q62" s="321">
        <v>0</v>
      </c>
      <c r="R62" s="321">
        <v>0</v>
      </c>
      <c r="S62" s="321">
        <v>0</v>
      </c>
      <c r="T62" s="321">
        <v>0</v>
      </c>
      <c r="U62" s="321">
        <v>0</v>
      </c>
      <c r="V62" s="321">
        <v>0</v>
      </c>
      <c r="W62" s="321">
        <v>0</v>
      </c>
      <c r="X62" s="321">
        <v>0</v>
      </c>
      <c r="Y62" s="321">
        <v>0</v>
      </c>
      <c r="Z62" s="321">
        <v>0</v>
      </c>
      <c r="AA62" s="321">
        <v>0</v>
      </c>
      <c r="AB62" s="321">
        <v>0</v>
      </c>
      <c r="AC62" s="321">
        <v>0</v>
      </c>
      <c r="AD62" s="321">
        <v>0</v>
      </c>
      <c r="AE62" s="321">
        <v>0</v>
      </c>
      <c r="AF62" s="321">
        <v>0</v>
      </c>
      <c r="AG62" s="321">
        <v>0</v>
      </c>
      <c r="AH62" s="321">
        <v>0</v>
      </c>
      <c r="AI62" s="322"/>
      <c r="AJ62" s="166"/>
      <c r="AK62" s="166"/>
      <c r="AL62" s="166"/>
    </row>
    <row r="63" spans="1:38" s="176" customFormat="1" ht="3" customHeight="1" collapsed="1">
      <c r="A63" s="168"/>
      <c r="B63" s="160"/>
      <c r="C63" s="160"/>
      <c r="D63" s="160"/>
      <c r="E63" s="186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1"/>
      <c r="AF63" s="191"/>
      <c r="AG63" s="191"/>
      <c r="AH63" s="191"/>
      <c r="AI63" s="187"/>
      <c r="AJ63" s="168"/>
      <c r="AK63" s="168"/>
      <c r="AL63" s="168"/>
    </row>
    <row r="64" spans="1:38" ht="16.5" hidden="1" customHeight="1">
      <c r="A64" s="166"/>
      <c r="B64" s="688" t="s">
        <v>970</v>
      </c>
      <c r="C64" s="688"/>
      <c r="D64" s="688"/>
      <c r="E64" s="689">
        <f t="shared" ref="E64" si="13">SUM(E66:E69)</f>
        <v>0</v>
      </c>
      <c r="F64" s="689">
        <f t="shared" ref="F64:AH64" si="14">SUM(F66:F68)</f>
        <v>0</v>
      </c>
      <c r="G64" s="689">
        <f t="shared" si="14"/>
        <v>0</v>
      </c>
      <c r="H64" s="689">
        <f t="shared" si="14"/>
        <v>0</v>
      </c>
      <c r="I64" s="689">
        <f t="shared" si="14"/>
        <v>0</v>
      </c>
      <c r="J64" s="689">
        <f t="shared" si="14"/>
        <v>0</v>
      </c>
      <c r="K64" s="689">
        <f t="shared" si="14"/>
        <v>0</v>
      </c>
      <c r="L64" s="689">
        <f t="shared" si="14"/>
        <v>0</v>
      </c>
      <c r="M64" s="689">
        <f t="shared" si="14"/>
        <v>0</v>
      </c>
      <c r="N64" s="689">
        <f t="shared" si="14"/>
        <v>0</v>
      </c>
      <c r="O64" s="689">
        <f t="shared" si="14"/>
        <v>0</v>
      </c>
      <c r="P64" s="689">
        <f t="shared" si="14"/>
        <v>0</v>
      </c>
      <c r="Q64" s="689">
        <f t="shared" si="14"/>
        <v>0</v>
      </c>
      <c r="R64" s="689">
        <f t="shared" si="14"/>
        <v>0</v>
      </c>
      <c r="S64" s="689">
        <f t="shared" si="14"/>
        <v>0</v>
      </c>
      <c r="T64" s="689">
        <f t="shared" si="14"/>
        <v>0</v>
      </c>
      <c r="U64" s="689">
        <f t="shared" si="14"/>
        <v>0</v>
      </c>
      <c r="V64" s="689">
        <f t="shared" si="14"/>
        <v>0</v>
      </c>
      <c r="W64" s="689">
        <f t="shared" si="14"/>
        <v>0</v>
      </c>
      <c r="X64" s="689">
        <f t="shared" si="14"/>
        <v>0</v>
      </c>
      <c r="Y64" s="689">
        <f t="shared" si="14"/>
        <v>0</v>
      </c>
      <c r="Z64" s="689">
        <f t="shared" si="14"/>
        <v>0</v>
      </c>
      <c r="AA64" s="689">
        <f t="shared" si="14"/>
        <v>0</v>
      </c>
      <c r="AB64" s="689">
        <f t="shared" si="14"/>
        <v>0</v>
      </c>
      <c r="AC64" s="689">
        <f t="shared" si="14"/>
        <v>0</v>
      </c>
      <c r="AD64" s="689">
        <f t="shared" si="14"/>
        <v>0</v>
      </c>
      <c r="AE64" s="689">
        <f t="shared" si="14"/>
        <v>0</v>
      </c>
      <c r="AF64" s="689">
        <f t="shared" si="14"/>
        <v>0</v>
      </c>
      <c r="AG64" s="689">
        <f t="shared" si="14"/>
        <v>0</v>
      </c>
      <c r="AH64" s="689">
        <f t="shared" si="14"/>
        <v>0</v>
      </c>
      <c r="AI64" s="183"/>
      <c r="AJ64" s="166"/>
      <c r="AK64" s="166"/>
      <c r="AL64" s="166"/>
    </row>
    <row r="65" spans="1:38" ht="3" hidden="1" customHeight="1">
      <c r="A65" s="168"/>
      <c r="B65" s="318"/>
      <c r="C65" s="326"/>
      <c r="D65" s="326"/>
      <c r="E65" s="184"/>
      <c r="F65" s="184"/>
      <c r="G65" s="185"/>
      <c r="H65" s="185"/>
      <c r="I65" s="185"/>
      <c r="J65" s="185"/>
      <c r="K65" s="185"/>
      <c r="L65" s="185"/>
      <c r="M65" s="185"/>
      <c r="N65" s="185"/>
      <c r="O65" s="185"/>
      <c r="P65" s="185"/>
      <c r="Q65" s="185"/>
      <c r="R65" s="185"/>
      <c r="S65" s="185"/>
      <c r="T65" s="185"/>
      <c r="U65" s="185"/>
      <c r="V65" s="185"/>
      <c r="W65" s="185"/>
      <c r="X65" s="185"/>
      <c r="Y65" s="185"/>
      <c r="Z65" s="185"/>
      <c r="AA65" s="185"/>
      <c r="AB65" s="185"/>
      <c r="AC65" s="185"/>
      <c r="AD65" s="185"/>
      <c r="AE65" s="185"/>
      <c r="AF65" s="185"/>
      <c r="AG65" s="185"/>
      <c r="AH65" s="185"/>
      <c r="AI65" s="319"/>
      <c r="AJ65" s="166"/>
      <c r="AK65" s="166"/>
      <c r="AL65" s="166"/>
    </row>
    <row r="66" spans="1:38" ht="16.5" hidden="1" customHeight="1" outlineLevel="1">
      <c r="A66" s="168"/>
      <c r="B66" s="320" t="s">
        <v>285</v>
      </c>
      <c r="C66" s="640" t="s">
        <v>285</v>
      </c>
      <c r="D66" s="640" t="s">
        <v>161</v>
      </c>
      <c r="E66" s="321">
        <v>0</v>
      </c>
      <c r="F66" s="321">
        <v>0</v>
      </c>
      <c r="G66" s="321">
        <v>0</v>
      </c>
      <c r="H66" s="321">
        <v>0</v>
      </c>
      <c r="I66" s="321">
        <v>0</v>
      </c>
      <c r="J66" s="321">
        <v>0</v>
      </c>
      <c r="K66" s="321">
        <v>0</v>
      </c>
      <c r="L66" s="321">
        <v>0</v>
      </c>
      <c r="M66" s="321">
        <v>0</v>
      </c>
      <c r="N66" s="321">
        <v>0</v>
      </c>
      <c r="O66" s="321">
        <v>0</v>
      </c>
      <c r="P66" s="321">
        <v>0</v>
      </c>
      <c r="Q66" s="321">
        <v>0</v>
      </c>
      <c r="R66" s="321">
        <v>0</v>
      </c>
      <c r="S66" s="321">
        <v>0</v>
      </c>
      <c r="T66" s="321">
        <v>0</v>
      </c>
      <c r="U66" s="321">
        <v>0</v>
      </c>
      <c r="V66" s="321">
        <v>0</v>
      </c>
      <c r="W66" s="321">
        <v>0</v>
      </c>
      <c r="X66" s="321">
        <v>0</v>
      </c>
      <c r="Y66" s="321">
        <v>0</v>
      </c>
      <c r="Z66" s="321">
        <v>0</v>
      </c>
      <c r="AA66" s="321">
        <v>0</v>
      </c>
      <c r="AB66" s="321">
        <v>0</v>
      </c>
      <c r="AC66" s="321">
        <v>0</v>
      </c>
      <c r="AD66" s="321">
        <v>0</v>
      </c>
      <c r="AE66" s="321">
        <v>0</v>
      </c>
      <c r="AF66" s="321">
        <v>0</v>
      </c>
      <c r="AG66" s="321">
        <v>0</v>
      </c>
      <c r="AH66" s="321">
        <v>0</v>
      </c>
      <c r="AI66" s="322"/>
      <c r="AJ66" s="166"/>
      <c r="AK66" s="166"/>
      <c r="AL66" s="166"/>
    </row>
    <row r="67" spans="1:38" ht="16.5" hidden="1" customHeight="1" outlineLevel="1">
      <c r="A67" s="168"/>
      <c r="B67" s="320" t="s">
        <v>286</v>
      </c>
      <c r="C67" s="640" t="s">
        <v>286</v>
      </c>
      <c r="D67" s="640" t="s">
        <v>161</v>
      </c>
      <c r="E67" s="321">
        <v>0</v>
      </c>
      <c r="F67" s="321">
        <v>0</v>
      </c>
      <c r="G67" s="321">
        <v>0</v>
      </c>
      <c r="H67" s="321">
        <v>0</v>
      </c>
      <c r="I67" s="321">
        <v>0</v>
      </c>
      <c r="J67" s="321">
        <v>0</v>
      </c>
      <c r="K67" s="321">
        <v>0</v>
      </c>
      <c r="L67" s="321">
        <v>0</v>
      </c>
      <c r="M67" s="321">
        <v>0</v>
      </c>
      <c r="N67" s="321">
        <v>0</v>
      </c>
      <c r="O67" s="321">
        <v>0</v>
      </c>
      <c r="P67" s="321">
        <v>0</v>
      </c>
      <c r="Q67" s="321">
        <v>0</v>
      </c>
      <c r="R67" s="321">
        <v>0</v>
      </c>
      <c r="S67" s="321">
        <v>0</v>
      </c>
      <c r="T67" s="321">
        <v>0</v>
      </c>
      <c r="U67" s="321">
        <v>0</v>
      </c>
      <c r="V67" s="321">
        <v>0</v>
      </c>
      <c r="W67" s="321">
        <v>0</v>
      </c>
      <c r="X67" s="321">
        <v>0</v>
      </c>
      <c r="Y67" s="321">
        <v>0</v>
      </c>
      <c r="Z67" s="321">
        <v>0</v>
      </c>
      <c r="AA67" s="321">
        <v>0</v>
      </c>
      <c r="AB67" s="321">
        <v>0</v>
      </c>
      <c r="AC67" s="321">
        <v>0</v>
      </c>
      <c r="AD67" s="321">
        <v>0</v>
      </c>
      <c r="AE67" s="321">
        <v>0</v>
      </c>
      <c r="AF67" s="321">
        <v>0</v>
      </c>
      <c r="AG67" s="321">
        <v>0</v>
      </c>
      <c r="AH67" s="321">
        <v>0</v>
      </c>
      <c r="AI67" s="322"/>
      <c r="AJ67" s="166"/>
      <c r="AK67" s="166"/>
      <c r="AL67" s="166"/>
    </row>
    <row r="68" spans="1:38" ht="16.5" hidden="1" customHeight="1" outlineLevel="1" collapsed="1">
      <c r="A68" s="168"/>
      <c r="B68" s="320" t="s">
        <v>287</v>
      </c>
      <c r="C68" s="640" t="s">
        <v>287</v>
      </c>
      <c r="D68" s="640" t="s">
        <v>161</v>
      </c>
      <c r="E68" s="321">
        <v>0</v>
      </c>
      <c r="F68" s="321">
        <v>0</v>
      </c>
      <c r="G68" s="321">
        <v>0</v>
      </c>
      <c r="H68" s="321">
        <v>0</v>
      </c>
      <c r="I68" s="321">
        <v>0</v>
      </c>
      <c r="J68" s="321">
        <v>0</v>
      </c>
      <c r="K68" s="321">
        <v>0</v>
      </c>
      <c r="L68" s="321">
        <v>0</v>
      </c>
      <c r="M68" s="321">
        <v>0</v>
      </c>
      <c r="N68" s="321">
        <v>0</v>
      </c>
      <c r="O68" s="321">
        <v>0</v>
      </c>
      <c r="P68" s="321">
        <v>0</v>
      </c>
      <c r="Q68" s="321">
        <v>0</v>
      </c>
      <c r="R68" s="321">
        <v>0</v>
      </c>
      <c r="S68" s="321">
        <v>0</v>
      </c>
      <c r="T68" s="321">
        <v>0</v>
      </c>
      <c r="U68" s="321">
        <v>0</v>
      </c>
      <c r="V68" s="321">
        <v>0</v>
      </c>
      <c r="W68" s="321">
        <v>0</v>
      </c>
      <c r="X68" s="321">
        <v>0</v>
      </c>
      <c r="Y68" s="321">
        <v>0</v>
      </c>
      <c r="Z68" s="321">
        <v>0</v>
      </c>
      <c r="AA68" s="321">
        <v>0</v>
      </c>
      <c r="AB68" s="321">
        <v>0</v>
      </c>
      <c r="AC68" s="321">
        <v>0</v>
      </c>
      <c r="AD68" s="321">
        <v>0</v>
      </c>
      <c r="AE68" s="321">
        <v>0</v>
      </c>
      <c r="AF68" s="321">
        <v>0</v>
      </c>
      <c r="AG68" s="321">
        <v>0</v>
      </c>
      <c r="AH68" s="321">
        <v>0</v>
      </c>
      <c r="AI68" s="321"/>
      <c r="AJ68" s="166"/>
      <c r="AK68" s="166"/>
      <c r="AL68" s="166"/>
    </row>
    <row r="69" spans="1:38" ht="3" customHeight="1" collapsed="1">
      <c r="A69" s="168"/>
      <c r="B69" s="326"/>
      <c r="C69" s="326"/>
      <c r="D69" s="326"/>
      <c r="E69" s="185"/>
      <c r="F69" s="185"/>
      <c r="G69" s="185"/>
      <c r="H69" s="185"/>
      <c r="I69" s="185"/>
      <c r="J69" s="185"/>
      <c r="K69" s="185"/>
      <c r="L69" s="185"/>
      <c r="M69" s="185"/>
      <c r="N69" s="185"/>
      <c r="O69" s="185"/>
      <c r="P69" s="185"/>
      <c r="Q69" s="185"/>
      <c r="R69" s="185"/>
      <c r="S69" s="185"/>
      <c r="T69" s="185"/>
      <c r="U69" s="185"/>
      <c r="V69" s="185"/>
      <c r="W69" s="185"/>
      <c r="X69" s="185"/>
      <c r="Y69" s="185"/>
      <c r="Z69" s="185"/>
      <c r="AA69" s="185"/>
      <c r="AB69" s="185"/>
      <c r="AC69" s="185"/>
      <c r="AD69" s="185"/>
      <c r="AE69" s="185"/>
      <c r="AF69" s="185"/>
      <c r="AG69" s="185"/>
      <c r="AH69" s="185"/>
      <c r="AI69" s="319"/>
      <c r="AJ69" s="166"/>
      <c r="AK69" s="166"/>
      <c r="AL69" s="166"/>
    </row>
    <row r="70" spans="1:38" ht="16.5" customHeight="1">
      <c r="A70" s="166"/>
      <c r="B70" s="688" t="s">
        <v>1303</v>
      </c>
      <c r="C70" s="688"/>
      <c r="D70" s="688"/>
      <c r="E70" s="689">
        <f>SUM(E72:E73)</f>
        <v>66.633105</v>
      </c>
      <c r="F70" s="689">
        <f t="shared" ref="F70:AH70" si="15">SUM(F72:F73)</f>
        <v>22.689205000000001</v>
      </c>
      <c r="G70" s="689">
        <f t="shared" si="15"/>
        <v>2147.6074422299998</v>
      </c>
      <c r="H70" s="689">
        <f t="shared" si="15"/>
        <v>3.208205</v>
      </c>
      <c r="I70" s="689">
        <f t="shared" si="15"/>
        <v>25.897410000000001</v>
      </c>
      <c r="J70" s="689">
        <f t="shared" si="15"/>
        <v>0</v>
      </c>
      <c r="K70" s="689">
        <f t="shared" si="15"/>
        <v>3.208205</v>
      </c>
      <c r="L70" s="689">
        <f t="shared" si="15"/>
        <v>6.4164099999999999</v>
      </c>
      <c r="M70" s="689">
        <f t="shared" si="15"/>
        <v>0</v>
      </c>
      <c r="N70" s="689">
        <f t="shared" si="15"/>
        <v>3.208205</v>
      </c>
      <c r="O70" s="689">
        <f t="shared" si="15"/>
        <v>10.312609999999999</v>
      </c>
      <c r="P70" s="689">
        <f t="shared" si="15"/>
        <v>3.8962000000000003</v>
      </c>
      <c r="Q70" s="689">
        <f t="shared" si="15"/>
        <v>3.208205</v>
      </c>
      <c r="R70" s="689">
        <f t="shared" si="15"/>
        <v>6.4164099999999999</v>
      </c>
      <c r="S70" s="689">
        <f t="shared" si="15"/>
        <v>3.8962000000000003</v>
      </c>
      <c r="T70" s="689">
        <f t="shared" si="15"/>
        <v>3.208205</v>
      </c>
      <c r="U70" s="689">
        <f t="shared" si="15"/>
        <v>6.4164099999999999</v>
      </c>
      <c r="V70" s="689">
        <f t="shared" si="15"/>
        <v>0</v>
      </c>
      <c r="W70" s="689">
        <f t="shared" si="15"/>
        <v>3.208205</v>
      </c>
      <c r="X70" s="689">
        <f t="shared" si="15"/>
        <v>6.4164099999999999</v>
      </c>
      <c r="Y70" s="689">
        <f t="shared" si="15"/>
        <v>3.8962000000000003</v>
      </c>
      <c r="Z70" s="689">
        <f t="shared" si="15"/>
        <v>7.1044049999999999</v>
      </c>
      <c r="AA70" s="689">
        <f t="shared" si="15"/>
        <v>6.4164099999999999</v>
      </c>
      <c r="AB70" s="689">
        <f t="shared" si="15"/>
        <v>0</v>
      </c>
      <c r="AC70" s="689">
        <f t="shared" si="15"/>
        <v>7.1044049999999999</v>
      </c>
      <c r="AD70" s="689">
        <f t="shared" si="15"/>
        <v>6.4164099999999999</v>
      </c>
      <c r="AE70" s="689">
        <f t="shared" si="15"/>
        <v>0</v>
      </c>
      <c r="AF70" s="689">
        <f t="shared" si="15"/>
        <v>3.208205</v>
      </c>
      <c r="AG70" s="689">
        <f t="shared" si="15"/>
        <v>6.4164099999999999</v>
      </c>
      <c r="AH70" s="689">
        <f t="shared" si="15"/>
        <v>0</v>
      </c>
      <c r="AI70" s="183"/>
      <c r="AJ70" s="166"/>
      <c r="AK70" s="166"/>
      <c r="AL70" s="166"/>
    </row>
    <row r="71" spans="1:38" ht="3" customHeight="1">
      <c r="A71" s="168"/>
      <c r="B71" s="318"/>
      <c r="C71" s="326"/>
      <c r="D71" s="326"/>
      <c r="E71" s="327"/>
      <c r="F71" s="327"/>
      <c r="G71" s="319"/>
      <c r="H71" s="319"/>
      <c r="I71" s="319"/>
      <c r="J71" s="319"/>
      <c r="K71" s="319"/>
      <c r="L71" s="319"/>
      <c r="M71" s="319"/>
      <c r="N71" s="319"/>
      <c r="O71" s="319"/>
      <c r="P71" s="319"/>
      <c r="Q71" s="319"/>
      <c r="R71" s="319"/>
      <c r="S71" s="319"/>
      <c r="T71" s="319"/>
      <c r="U71" s="319"/>
      <c r="V71" s="319"/>
      <c r="W71" s="319"/>
      <c r="X71" s="319"/>
      <c r="Y71" s="319"/>
      <c r="Z71" s="319"/>
      <c r="AA71" s="319"/>
      <c r="AB71" s="319"/>
      <c r="AC71" s="319"/>
      <c r="AD71" s="319"/>
      <c r="AE71" s="319"/>
      <c r="AF71" s="319"/>
      <c r="AG71" s="319"/>
      <c r="AH71" s="319"/>
      <c r="AI71" s="319"/>
      <c r="AJ71" s="166"/>
      <c r="AK71" s="166"/>
      <c r="AL71" s="166"/>
    </row>
    <row r="72" spans="1:38" ht="15.75" outlineLevel="1">
      <c r="A72" s="168"/>
      <c r="B72" s="320" t="s">
        <v>1304</v>
      </c>
      <c r="C72" s="640" t="s">
        <v>288</v>
      </c>
      <c r="D72" s="640" t="s">
        <v>161</v>
      </c>
      <c r="E72" s="321">
        <f>IF($C$1=0,CAPEX!C146,0)</f>
        <v>19.528105</v>
      </c>
      <c r="F72" s="321">
        <f>IF($C$1=0,CAPEX!D146,0)</f>
        <v>19.484205000000003</v>
      </c>
      <c r="G72" s="321">
        <f>IF($C$1=0,CAPEX!E146,0)</f>
        <v>1908.7187122299999</v>
      </c>
      <c r="H72" s="321">
        <f>IF($C$1=0,CAPEX!F146,0)</f>
        <v>3.2049999999999999E-3</v>
      </c>
      <c r="I72" s="321">
        <f>IF($C$1=0,CAPEX!G146,0)</f>
        <v>19.487410000000001</v>
      </c>
      <c r="J72" s="321">
        <f>IF($C$1=0,CAPEX!H146,0)</f>
        <v>0</v>
      </c>
      <c r="K72" s="321">
        <f>IF($C$1=0,CAPEX!I146,0)</f>
        <v>3.2049999999999999E-3</v>
      </c>
      <c r="L72" s="321">
        <f>IF($C$1=0,CAPEX!J146,0)</f>
        <v>6.4099999999999999E-3</v>
      </c>
      <c r="M72" s="321">
        <f>IF($C$1=0,CAPEX!K146,0)</f>
        <v>0</v>
      </c>
      <c r="N72" s="321">
        <f>IF($C$1=0,CAPEX!L146,0)</f>
        <v>3.2049999999999999E-3</v>
      </c>
      <c r="O72" s="321">
        <f>IF($C$1=0,CAPEX!M146,0)</f>
        <v>3.9026100000000001</v>
      </c>
      <c r="P72" s="321">
        <f>IF($C$1=0,CAPEX!N146,0)</f>
        <v>3.8962000000000003</v>
      </c>
      <c r="Q72" s="321">
        <f>IF($C$1=0,CAPEX!O146,0)</f>
        <v>3.2049999999999999E-3</v>
      </c>
      <c r="R72" s="321">
        <f>IF($C$1=0,CAPEX!P146,0)</f>
        <v>6.4099999999999999E-3</v>
      </c>
      <c r="S72" s="321">
        <f>IF($C$1=0,CAPEX!Q146,0)</f>
        <v>3.8962000000000003</v>
      </c>
      <c r="T72" s="321">
        <f>IF($C$1=0,CAPEX!R146,0)</f>
        <v>3.2049999999999999E-3</v>
      </c>
      <c r="U72" s="321">
        <f>IF($C$1=0,CAPEX!S146,0)</f>
        <v>6.4099999999999999E-3</v>
      </c>
      <c r="V72" s="321">
        <f>IF($C$1=0,CAPEX!T146,0)</f>
        <v>0</v>
      </c>
      <c r="W72" s="321">
        <f>IF($C$1=0,CAPEX!U146,0)</f>
        <v>3.2049999999999999E-3</v>
      </c>
      <c r="X72" s="321">
        <f>IF($C$1=0,CAPEX!V146,0)</f>
        <v>6.4099999999999999E-3</v>
      </c>
      <c r="Y72" s="321">
        <f>IF($C$1=0,CAPEX!W146,0)</f>
        <v>3.8962000000000003</v>
      </c>
      <c r="Z72" s="321">
        <f>IF($C$1=0,CAPEX!X146,0)</f>
        <v>3.8994050000000002</v>
      </c>
      <c r="AA72" s="321">
        <f>IF($C$1=0,CAPEX!Y146,0)</f>
        <v>6.4099999999999999E-3</v>
      </c>
      <c r="AB72" s="321">
        <f>IF($C$1=0,CAPEX!Z146,0)</f>
        <v>0</v>
      </c>
      <c r="AC72" s="321">
        <f>IF($C$1=0,CAPEX!AA146,0)</f>
        <v>3.8994050000000002</v>
      </c>
      <c r="AD72" s="321">
        <f>IF($C$1=0,CAPEX!AB146,0)</f>
        <v>6.4099999999999999E-3</v>
      </c>
      <c r="AE72" s="321">
        <f>IF($C$1=0,CAPEX!AC146,0)</f>
        <v>0</v>
      </c>
      <c r="AF72" s="321">
        <f>IF($C$1=0,CAPEX!AD146,0)</f>
        <v>3.2049999999999999E-3</v>
      </c>
      <c r="AG72" s="321">
        <f>IF($C$1=0,CAPEX!AE146,0)</f>
        <v>6.4099999999999999E-3</v>
      </c>
      <c r="AH72" s="321">
        <f>IF($C$1=0,CAPEX!AF146,0)</f>
        <v>0</v>
      </c>
      <c r="AI72" s="322"/>
      <c r="AJ72" s="166"/>
      <c r="AK72" s="166"/>
      <c r="AL72" s="166"/>
    </row>
    <row r="73" spans="1:38" ht="15.75" outlineLevel="1">
      <c r="A73" s="168"/>
      <c r="B73" s="320" t="s">
        <v>287</v>
      </c>
      <c r="C73" s="640" t="s">
        <v>287</v>
      </c>
      <c r="D73" s="640" t="s">
        <v>161</v>
      </c>
      <c r="E73" s="321">
        <f>IF($C$2=0,CAPEX!C176,0)</f>
        <v>47.104999999999997</v>
      </c>
      <c r="F73" s="321">
        <f>IF($C$2=0,CAPEX!D176,0)</f>
        <v>3.2050000000000001</v>
      </c>
      <c r="G73" s="321">
        <f>IF($C$2=0,CAPEX!E176,0)</f>
        <v>238.88873000000001</v>
      </c>
      <c r="H73" s="321">
        <f>IF($C$2=0,CAPEX!F176,0)</f>
        <v>3.2050000000000001</v>
      </c>
      <c r="I73" s="321">
        <f>IF($C$2=0,CAPEX!G176,0)</f>
        <v>6.41</v>
      </c>
      <c r="J73" s="321">
        <f>IF($C$2=0,CAPEX!H176,0)</f>
        <v>0</v>
      </c>
      <c r="K73" s="321">
        <f>IF($C$2=0,CAPEX!I176,0)</f>
        <v>3.2050000000000001</v>
      </c>
      <c r="L73" s="321">
        <f>IF($C$2=0,CAPEX!J176,0)</f>
        <v>6.41</v>
      </c>
      <c r="M73" s="321">
        <f>IF($C$2=0,CAPEX!K176,0)</f>
        <v>0</v>
      </c>
      <c r="N73" s="321">
        <f>IF($C$2=0,CAPEX!L176,0)</f>
        <v>3.2050000000000001</v>
      </c>
      <c r="O73" s="321">
        <f>IF($C$2=0,CAPEX!M176,0)</f>
        <v>6.41</v>
      </c>
      <c r="P73" s="321">
        <f>IF($C$2=0,CAPEX!N176,0)</f>
        <v>0</v>
      </c>
      <c r="Q73" s="321">
        <f>IF($C$2=0,CAPEX!O176,0)</f>
        <v>3.2050000000000001</v>
      </c>
      <c r="R73" s="321">
        <f>IF($C$2=0,CAPEX!P176,0)</f>
        <v>6.41</v>
      </c>
      <c r="S73" s="321">
        <f>IF($C$2=0,CAPEX!Q176,0)</f>
        <v>0</v>
      </c>
      <c r="T73" s="321">
        <f>IF($C$2=0,CAPEX!R176,0)</f>
        <v>3.2050000000000001</v>
      </c>
      <c r="U73" s="321">
        <f>IF($C$2=0,CAPEX!S176,0)</f>
        <v>6.41</v>
      </c>
      <c r="V73" s="321">
        <f>IF($C$2=0,CAPEX!T176,0)</f>
        <v>0</v>
      </c>
      <c r="W73" s="321">
        <f>IF($C$2=0,CAPEX!U176,0)</f>
        <v>3.2050000000000001</v>
      </c>
      <c r="X73" s="321">
        <f>IF($C$2=0,CAPEX!V176,0)</f>
        <v>6.41</v>
      </c>
      <c r="Y73" s="321">
        <f>IF($C$2=0,CAPEX!W176,0)</f>
        <v>0</v>
      </c>
      <c r="Z73" s="321">
        <f>IF($C$2=0,CAPEX!X176,0)</f>
        <v>3.2050000000000001</v>
      </c>
      <c r="AA73" s="321">
        <f>IF($C$2=0,CAPEX!Y176,0)</f>
        <v>6.41</v>
      </c>
      <c r="AB73" s="321">
        <f>IF($C$2=0,CAPEX!Z176,0)</f>
        <v>0</v>
      </c>
      <c r="AC73" s="321">
        <f>IF($C$2=0,CAPEX!AA176,0)</f>
        <v>3.2050000000000001</v>
      </c>
      <c r="AD73" s="321">
        <f>IF($C$2=0,CAPEX!AB176,0)</f>
        <v>6.41</v>
      </c>
      <c r="AE73" s="321">
        <f>IF($C$2=0,CAPEX!AC176,0)</f>
        <v>0</v>
      </c>
      <c r="AF73" s="321">
        <f>IF($C$2=0,CAPEX!AD176,0)</f>
        <v>3.2050000000000001</v>
      </c>
      <c r="AG73" s="321">
        <f>IF($C$2=0,CAPEX!AE176,0)</f>
        <v>6.41</v>
      </c>
      <c r="AH73" s="321">
        <f>IF($C$2=0,CAPEX!AF176,0)</f>
        <v>0</v>
      </c>
      <c r="AI73" s="322"/>
      <c r="AJ73" s="166"/>
      <c r="AK73" s="166"/>
      <c r="AL73" s="166"/>
    </row>
    <row r="74" spans="1:38" ht="16.5" customHeight="1">
      <c r="A74" s="166"/>
      <c r="B74" s="688" t="s">
        <v>1290</v>
      </c>
      <c r="C74" s="688"/>
      <c r="D74" s="688"/>
      <c r="E74" s="689">
        <v>0</v>
      </c>
      <c r="F74" s="689">
        <v>0</v>
      </c>
      <c r="G74" s="689">
        <v>0</v>
      </c>
      <c r="H74" s="689">
        <v>0</v>
      </c>
      <c r="I74" s="689">
        <v>0</v>
      </c>
      <c r="J74" s="689">
        <v>0</v>
      </c>
      <c r="K74" s="689">
        <v>0</v>
      </c>
      <c r="L74" s="689">
        <v>0</v>
      </c>
      <c r="M74" s="689">
        <v>0</v>
      </c>
      <c r="N74" s="689">
        <v>0</v>
      </c>
      <c r="O74" s="689">
        <v>0</v>
      </c>
      <c r="P74" s="689">
        <v>0</v>
      </c>
      <c r="Q74" s="689">
        <v>0</v>
      </c>
      <c r="R74" s="689">
        <v>0</v>
      </c>
      <c r="S74" s="689">
        <v>0</v>
      </c>
      <c r="T74" s="689">
        <v>0</v>
      </c>
      <c r="U74" s="689">
        <v>0</v>
      </c>
      <c r="V74" s="689">
        <v>0</v>
      </c>
      <c r="W74" s="689">
        <v>0</v>
      </c>
      <c r="X74" s="689">
        <v>0</v>
      </c>
      <c r="Y74" s="689">
        <v>0</v>
      </c>
      <c r="Z74" s="689">
        <v>0</v>
      </c>
      <c r="AA74" s="689">
        <v>0</v>
      </c>
      <c r="AB74" s="689">
        <v>0</v>
      </c>
      <c r="AC74" s="689">
        <v>0</v>
      </c>
      <c r="AD74" s="689">
        <v>0</v>
      </c>
      <c r="AE74" s="689">
        <v>0</v>
      </c>
      <c r="AF74" s="689">
        <v>0</v>
      </c>
      <c r="AG74" s="689">
        <v>0</v>
      </c>
      <c r="AH74" s="689">
        <v>0</v>
      </c>
      <c r="AI74" s="183"/>
      <c r="AJ74" s="166"/>
      <c r="AK74" s="166"/>
      <c r="AL74" s="166"/>
    </row>
    <row r="75" spans="1:38" ht="16.5" customHeight="1" outlineLevel="1">
      <c r="A75" s="168"/>
      <c r="B75" s="320" t="s">
        <v>286</v>
      </c>
      <c r="C75" s="640" t="s">
        <v>286</v>
      </c>
      <c r="D75" s="640" t="s">
        <v>162</v>
      </c>
      <c r="E75" s="321">
        <v>0</v>
      </c>
      <c r="F75" s="321">
        <v>0</v>
      </c>
      <c r="G75" s="321">
        <v>0</v>
      </c>
      <c r="H75" s="321">
        <v>0</v>
      </c>
      <c r="I75" s="321">
        <v>0</v>
      </c>
      <c r="J75" s="321">
        <v>0</v>
      </c>
      <c r="K75" s="321">
        <v>0</v>
      </c>
      <c r="L75" s="321">
        <v>0</v>
      </c>
      <c r="M75" s="321">
        <v>0</v>
      </c>
      <c r="N75" s="321">
        <v>0</v>
      </c>
      <c r="O75" s="321">
        <v>0</v>
      </c>
      <c r="P75" s="321">
        <v>0</v>
      </c>
      <c r="Q75" s="321">
        <v>0</v>
      </c>
      <c r="R75" s="321">
        <v>0</v>
      </c>
      <c r="S75" s="321">
        <v>0</v>
      </c>
      <c r="T75" s="321">
        <v>0</v>
      </c>
      <c r="U75" s="321">
        <v>0</v>
      </c>
      <c r="V75" s="321">
        <v>0</v>
      </c>
      <c r="W75" s="321">
        <v>0</v>
      </c>
      <c r="X75" s="321">
        <v>0</v>
      </c>
      <c r="Y75" s="321">
        <v>0</v>
      </c>
      <c r="Z75" s="321">
        <v>0</v>
      </c>
      <c r="AA75" s="321">
        <v>0</v>
      </c>
      <c r="AB75" s="321">
        <v>0</v>
      </c>
      <c r="AC75" s="321">
        <v>0</v>
      </c>
      <c r="AD75" s="321">
        <v>0</v>
      </c>
      <c r="AE75" s="321">
        <v>0</v>
      </c>
      <c r="AF75" s="321">
        <v>0</v>
      </c>
      <c r="AG75" s="321">
        <v>0</v>
      </c>
      <c r="AH75" s="321">
        <v>0</v>
      </c>
      <c r="AI75" s="322"/>
      <c r="AJ75" s="166"/>
      <c r="AK75" s="166"/>
      <c r="AL75" s="166"/>
    </row>
    <row r="76" spans="1:38" ht="3" customHeight="1">
      <c r="A76" s="168"/>
      <c r="B76" s="318"/>
      <c r="C76" s="326"/>
      <c r="D76" s="326"/>
      <c r="E76" s="319"/>
      <c r="F76" s="319"/>
      <c r="G76" s="319"/>
      <c r="H76" s="319"/>
      <c r="I76" s="319"/>
      <c r="J76" s="319"/>
      <c r="K76" s="319"/>
      <c r="L76" s="319"/>
      <c r="M76" s="319"/>
      <c r="N76" s="319"/>
      <c r="O76" s="319"/>
      <c r="P76" s="319"/>
      <c r="Q76" s="319"/>
      <c r="R76" s="319"/>
      <c r="S76" s="319"/>
      <c r="T76" s="319"/>
      <c r="U76" s="319"/>
      <c r="V76" s="319"/>
      <c r="W76" s="319"/>
      <c r="X76" s="319"/>
      <c r="Y76" s="319"/>
      <c r="Z76" s="319"/>
      <c r="AA76" s="319"/>
      <c r="AB76" s="319"/>
      <c r="AC76" s="319"/>
      <c r="AD76" s="319"/>
      <c r="AE76" s="319"/>
      <c r="AF76" s="319"/>
      <c r="AG76" s="319"/>
      <c r="AH76" s="319"/>
      <c r="AI76" s="319"/>
      <c r="AJ76" s="166"/>
      <c r="AK76" s="166"/>
      <c r="AL76" s="166"/>
    </row>
    <row r="77" spans="1:38" ht="16.5" customHeight="1">
      <c r="A77" s="166"/>
      <c r="B77" s="688" t="s">
        <v>1015</v>
      </c>
      <c r="C77" s="688"/>
      <c r="D77" s="688"/>
      <c r="E77" s="689">
        <f>SUM(E78:E80)</f>
        <v>0</v>
      </c>
      <c r="F77" s="689">
        <f t="shared" ref="F77:AH77" si="16">SUM(F78:F80)</f>
        <v>222.49694</v>
      </c>
      <c r="G77" s="689">
        <f t="shared" si="16"/>
        <v>0</v>
      </c>
      <c r="H77" s="689">
        <f t="shared" si="16"/>
        <v>0</v>
      </c>
      <c r="I77" s="689">
        <f t="shared" si="16"/>
        <v>0</v>
      </c>
      <c r="J77" s="689">
        <f t="shared" si="16"/>
        <v>0</v>
      </c>
      <c r="K77" s="689">
        <f t="shared" si="16"/>
        <v>19.571020000000001</v>
      </c>
      <c r="L77" s="689">
        <f t="shared" si="16"/>
        <v>0</v>
      </c>
      <c r="M77" s="689">
        <f t="shared" si="16"/>
        <v>0</v>
      </c>
      <c r="N77" s="689">
        <f t="shared" si="16"/>
        <v>0</v>
      </c>
      <c r="O77" s="689">
        <f t="shared" si="16"/>
        <v>0</v>
      </c>
      <c r="P77" s="689">
        <f t="shared" si="16"/>
        <v>49.947940000000003</v>
      </c>
      <c r="Q77" s="689">
        <f t="shared" si="16"/>
        <v>0</v>
      </c>
      <c r="R77" s="689">
        <f t="shared" si="16"/>
        <v>0</v>
      </c>
      <c r="S77" s="689">
        <f t="shared" si="16"/>
        <v>0</v>
      </c>
      <c r="T77" s="689">
        <f t="shared" si="16"/>
        <v>0</v>
      </c>
      <c r="U77" s="689">
        <f t="shared" si="16"/>
        <v>19.571020000000001</v>
      </c>
      <c r="V77" s="689">
        <f t="shared" si="16"/>
        <v>0</v>
      </c>
      <c r="W77" s="689">
        <f t="shared" si="16"/>
        <v>0</v>
      </c>
      <c r="X77" s="689">
        <f t="shared" si="16"/>
        <v>0</v>
      </c>
      <c r="Y77" s="689">
        <f t="shared" si="16"/>
        <v>0</v>
      </c>
      <c r="Z77" s="689">
        <f t="shared" si="16"/>
        <v>49.947940000000003</v>
      </c>
      <c r="AA77" s="689">
        <f t="shared" si="16"/>
        <v>0</v>
      </c>
      <c r="AB77" s="689">
        <f t="shared" si="16"/>
        <v>0</v>
      </c>
      <c r="AC77" s="689">
        <f t="shared" si="16"/>
        <v>0</v>
      </c>
      <c r="AD77" s="689">
        <f t="shared" si="16"/>
        <v>0</v>
      </c>
      <c r="AE77" s="689">
        <f t="shared" si="16"/>
        <v>19.571020000000001</v>
      </c>
      <c r="AF77" s="689">
        <f t="shared" si="16"/>
        <v>0</v>
      </c>
      <c r="AG77" s="689">
        <f t="shared" si="16"/>
        <v>0</v>
      </c>
      <c r="AH77" s="689">
        <f t="shared" si="16"/>
        <v>0</v>
      </c>
      <c r="AI77" s="183"/>
      <c r="AJ77" s="166"/>
      <c r="AK77" s="166"/>
      <c r="AL77" s="166"/>
    </row>
    <row r="78" spans="1:38" ht="16.5" hidden="1" customHeight="1" outlineLevel="1">
      <c r="A78" s="168"/>
      <c r="B78" s="320" t="s">
        <v>286</v>
      </c>
      <c r="C78" s="640" t="s">
        <v>285</v>
      </c>
      <c r="D78" s="640" t="s">
        <v>162</v>
      </c>
      <c r="E78" s="321">
        <v>0</v>
      </c>
      <c r="F78" s="321">
        <v>0</v>
      </c>
      <c r="G78" s="321">
        <v>0</v>
      </c>
      <c r="H78" s="321">
        <v>0</v>
      </c>
      <c r="I78" s="321">
        <v>0</v>
      </c>
      <c r="J78" s="321">
        <v>0</v>
      </c>
      <c r="K78" s="321">
        <v>0</v>
      </c>
      <c r="L78" s="321">
        <v>0</v>
      </c>
      <c r="M78" s="321">
        <v>0</v>
      </c>
      <c r="N78" s="321">
        <v>0</v>
      </c>
      <c r="O78" s="321">
        <v>0</v>
      </c>
      <c r="P78" s="321">
        <v>0</v>
      </c>
      <c r="Q78" s="321">
        <v>0</v>
      </c>
      <c r="R78" s="321">
        <v>0</v>
      </c>
      <c r="S78" s="321">
        <v>0</v>
      </c>
      <c r="T78" s="321">
        <v>0</v>
      </c>
      <c r="U78" s="321">
        <v>0</v>
      </c>
      <c r="V78" s="321">
        <v>0</v>
      </c>
      <c r="W78" s="321">
        <v>0</v>
      </c>
      <c r="X78" s="321">
        <v>0</v>
      </c>
      <c r="Y78" s="321">
        <v>0</v>
      </c>
      <c r="Z78" s="321">
        <v>0</v>
      </c>
      <c r="AA78" s="321">
        <v>0</v>
      </c>
      <c r="AB78" s="321">
        <v>0</v>
      </c>
      <c r="AC78" s="321">
        <v>0</v>
      </c>
      <c r="AD78" s="321">
        <v>0</v>
      </c>
      <c r="AE78" s="321">
        <v>0</v>
      </c>
      <c r="AF78" s="321">
        <v>0</v>
      </c>
      <c r="AG78" s="321">
        <v>0</v>
      </c>
      <c r="AH78" s="321">
        <v>0</v>
      </c>
      <c r="AI78" s="322"/>
      <c r="AJ78" s="166"/>
      <c r="AK78" s="166"/>
      <c r="AL78" s="166"/>
    </row>
    <row r="79" spans="1:38" ht="16.5" customHeight="1" outlineLevel="1">
      <c r="A79" s="168"/>
      <c r="B79" s="320" t="s">
        <v>287</v>
      </c>
      <c r="C79" s="640" t="s">
        <v>286</v>
      </c>
      <c r="D79" s="640" t="s">
        <v>162</v>
      </c>
      <c r="E79" s="321">
        <f>IF($C$2=0,CAPEX!C225,0)</f>
        <v>0</v>
      </c>
      <c r="F79" s="321">
        <f>IF($C$2=0,CAPEX!D225,0)</f>
        <v>49.947940000000003</v>
      </c>
      <c r="G79" s="321">
        <f>IF($C$2=0,CAPEX!E225,0)</f>
        <v>0</v>
      </c>
      <c r="H79" s="321">
        <f>IF($C$2=0,CAPEX!F225,0)</f>
        <v>0</v>
      </c>
      <c r="I79" s="321">
        <f>IF($C$2=0,CAPEX!G225,0)</f>
        <v>0</v>
      </c>
      <c r="J79" s="321">
        <f>IF($C$2=0,CAPEX!H225,0)</f>
        <v>0</v>
      </c>
      <c r="K79" s="321">
        <f>IF($C$2=0,CAPEX!I225,0)</f>
        <v>19.571020000000001</v>
      </c>
      <c r="L79" s="321">
        <f>IF($C$2=0,CAPEX!J225,0)</f>
        <v>0</v>
      </c>
      <c r="M79" s="321">
        <f>IF($C$2=0,CAPEX!K225,0)</f>
        <v>0</v>
      </c>
      <c r="N79" s="321">
        <f>IF($C$2=0,CAPEX!L225,0)</f>
        <v>0</v>
      </c>
      <c r="O79" s="321">
        <f>IF($C$2=0,CAPEX!M225,0)</f>
        <v>0</v>
      </c>
      <c r="P79" s="321">
        <f>IF($C$2=0,CAPEX!N225,0)</f>
        <v>49.947940000000003</v>
      </c>
      <c r="Q79" s="321">
        <f>IF($C$2=0,CAPEX!O225,0)</f>
        <v>0</v>
      </c>
      <c r="R79" s="321">
        <f>IF($C$2=0,CAPEX!P225,0)</f>
        <v>0</v>
      </c>
      <c r="S79" s="321">
        <f>IF($C$2=0,CAPEX!Q225,0)</f>
        <v>0</v>
      </c>
      <c r="T79" s="321">
        <f>IF($C$2=0,CAPEX!R225,0)</f>
        <v>0</v>
      </c>
      <c r="U79" s="321">
        <f>IF($C$2=0,CAPEX!S225,0)</f>
        <v>19.571020000000001</v>
      </c>
      <c r="V79" s="321">
        <f>IF($C$2=0,CAPEX!T225,0)</f>
        <v>0</v>
      </c>
      <c r="W79" s="321">
        <f>IF($C$2=0,CAPEX!U225,0)</f>
        <v>0</v>
      </c>
      <c r="X79" s="321">
        <f>IF($C$2=0,CAPEX!V225,0)</f>
        <v>0</v>
      </c>
      <c r="Y79" s="321">
        <f>IF($C$2=0,CAPEX!W225,0)</f>
        <v>0</v>
      </c>
      <c r="Z79" s="321">
        <f>IF($C$2=0,CAPEX!X225,0)</f>
        <v>49.947940000000003</v>
      </c>
      <c r="AA79" s="321">
        <f>IF($C$2=0,CAPEX!Y225,0)</f>
        <v>0</v>
      </c>
      <c r="AB79" s="321">
        <f>IF($C$2=0,CAPEX!Z225,0)</f>
        <v>0</v>
      </c>
      <c r="AC79" s="321">
        <f>IF($C$2=0,CAPEX!AA225,0)</f>
        <v>0</v>
      </c>
      <c r="AD79" s="321">
        <f>IF($C$2=0,CAPEX!AB225,0)</f>
        <v>0</v>
      </c>
      <c r="AE79" s="321">
        <f>IF($C$2=0,CAPEX!AC225,0)</f>
        <v>19.571020000000001</v>
      </c>
      <c r="AF79" s="321">
        <f>IF($C$2=0,CAPEX!AD225,0)</f>
        <v>0</v>
      </c>
      <c r="AG79" s="321">
        <f>IF($C$2=0,CAPEX!AE225,0)</f>
        <v>0</v>
      </c>
      <c r="AH79" s="321">
        <f>IF($C$2=0,CAPEX!AF225,0)</f>
        <v>0</v>
      </c>
      <c r="AI79" s="322"/>
      <c r="AJ79" s="166"/>
      <c r="AK79" s="166"/>
      <c r="AL79" s="166"/>
    </row>
    <row r="80" spans="1:38" ht="16.5" customHeight="1" outlineLevel="1">
      <c r="A80" s="168"/>
      <c r="B80" s="325" t="s">
        <v>1295</v>
      </c>
      <c r="C80" s="640" t="s">
        <v>287</v>
      </c>
      <c r="D80" s="640" t="s">
        <v>162</v>
      </c>
      <c r="E80" s="321">
        <f>IF($C$2=0,CAPEX!C238,0)</f>
        <v>0</v>
      </c>
      <c r="F80" s="321">
        <f>IF($C$2=0,CAPEX!D238,0)</f>
        <v>172.54900000000001</v>
      </c>
      <c r="G80" s="321">
        <f>IF($C$2=0,CAPEX!E238,0)</f>
        <v>0</v>
      </c>
      <c r="H80" s="321">
        <f>IF($C$2=0,CAPEX!F238,0)</f>
        <v>0</v>
      </c>
      <c r="I80" s="321">
        <f>IF($C$2=0,CAPEX!G238,0)</f>
        <v>0</v>
      </c>
      <c r="J80" s="321">
        <f>IF($C$2=0,CAPEX!H238,0)</f>
        <v>0</v>
      </c>
      <c r="K80" s="321">
        <f>IF($C$2=0,CAPEX!I238,0)</f>
        <v>0</v>
      </c>
      <c r="L80" s="321">
        <f>IF($C$2=0,CAPEX!J238,0)</f>
        <v>0</v>
      </c>
      <c r="M80" s="321">
        <f>IF($C$2=0,CAPEX!K238,0)</f>
        <v>0</v>
      </c>
      <c r="N80" s="321">
        <f>IF($C$2=0,CAPEX!L238,0)</f>
        <v>0</v>
      </c>
      <c r="O80" s="321">
        <f>IF($C$2=0,CAPEX!M238,0)</f>
        <v>0</v>
      </c>
      <c r="P80" s="321">
        <f>IF($C$2=0,CAPEX!N238,0)</f>
        <v>0</v>
      </c>
      <c r="Q80" s="321">
        <f>IF($C$2=0,CAPEX!O238,0)</f>
        <v>0</v>
      </c>
      <c r="R80" s="321">
        <f>IF($C$2=0,CAPEX!P238,0)</f>
        <v>0</v>
      </c>
      <c r="S80" s="321">
        <f>IF($C$2=0,CAPEX!Q238,0)</f>
        <v>0</v>
      </c>
      <c r="T80" s="321">
        <f>IF($C$2=0,CAPEX!R238,0)</f>
        <v>0</v>
      </c>
      <c r="U80" s="321">
        <f>IF($C$2=0,CAPEX!S238,0)</f>
        <v>0</v>
      </c>
      <c r="V80" s="321">
        <f>IF($C$2=0,CAPEX!T238,0)</f>
        <v>0</v>
      </c>
      <c r="W80" s="321">
        <f>IF($C$2=0,CAPEX!U238,0)</f>
        <v>0</v>
      </c>
      <c r="X80" s="321">
        <f>IF($C$2=0,CAPEX!V238,0)</f>
        <v>0</v>
      </c>
      <c r="Y80" s="321">
        <f>IF($C$2=0,CAPEX!W238,0)</f>
        <v>0</v>
      </c>
      <c r="Z80" s="321">
        <f>IF($C$2=0,CAPEX!X238,0)</f>
        <v>0</v>
      </c>
      <c r="AA80" s="321">
        <f>IF($C$2=0,CAPEX!Y238,0)</f>
        <v>0</v>
      </c>
      <c r="AB80" s="321">
        <f>IF($C$2=0,CAPEX!Z238,0)</f>
        <v>0</v>
      </c>
      <c r="AC80" s="321">
        <f>IF($C$2=0,CAPEX!AA238,0)</f>
        <v>0</v>
      </c>
      <c r="AD80" s="321">
        <f>IF($C$2=0,CAPEX!AB238,0)</f>
        <v>0</v>
      </c>
      <c r="AE80" s="321">
        <f>IF($C$2=0,CAPEX!AC238,0)</f>
        <v>0</v>
      </c>
      <c r="AF80" s="321">
        <f>IF($C$2=0,CAPEX!AD238,0)</f>
        <v>0</v>
      </c>
      <c r="AG80" s="321">
        <f>IF($C$2=0,CAPEX!AE238,0)</f>
        <v>0</v>
      </c>
      <c r="AH80" s="321">
        <f>IF($C$2=0,CAPEX!AF238,0)</f>
        <v>0</v>
      </c>
      <c r="AI80" s="322"/>
      <c r="AJ80" s="166"/>
      <c r="AK80" s="166"/>
      <c r="AL80" s="166"/>
    </row>
    <row r="81" spans="1:38" ht="16.5" customHeight="1">
      <c r="A81" s="166"/>
      <c r="B81" s="688" t="s">
        <v>1069</v>
      </c>
      <c r="C81" s="688"/>
      <c r="D81" s="688"/>
      <c r="E81" s="689">
        <f t="shared" ref="E81:AH81" si="17">SUM(E83)</f>
        <v>40.35754</v>
      </c>
      <c r="F81" s="689">
        <f t="shared" si="17"/>
        <v>0</v>
      </c>
      <c r="G81" s="689">
        <f t="shared" si="17"/>
        <v>0</v>
      </c>
      <c r="H81" s="689">
        <f t="shared" si="17"/>
        <v>0</v>
      </c>
      <c r="I81" s="689">
        <f t="shared" si="17"/>
        <v>0</v>
      </c>
      <c r="J81" s="689">
        <f t="shared" si="17"/>
        <v>15.106530000000001</v>
      </c>
      <c r="K81" s="689">
        <f t="shared" si="17"/>
        <v>0</v>
      </c>
      <c r="L81" s="689">
        <f t="shared" si="17"/>
        <v>0</v>
      </c>
      <c r="M81" s="689">
        <f t="shared" si="17"/>
        <v>0</v>
      </c>
      <c r="N81" s="689">
        <f t="shared" si="17"/>
        <v>0</v>
      </c>
      <c r="O81" s="689">
        <f t="shared" si="17"/>
        <v>40.35754</v>
      </c>
      <c r="P81" s="689">
        <f t="shared" si="17"/>
        <v>0</v>
      </c>
      <c r="Q81" s="689">
        <f t="shared" si="17"/>
        <v>0</v>
      </c>
      <c r="R81" s="689">
        <f t="shared" si="17"/>
        <v>0</v>
      </c>
      <c r="S81" s="689">
        <f t="shared" si="17"/>
        <v>0</v>
      </c>
      <c r="T81" s="689">
        <f t="shared" si="17"/>
        <v>15.106530000000001</v>
      </c>
      <c r="U81" s="689">
        <f t="shared" si="17"/>
        <v>0</v>
      </c>
      <c r="V81" s="689">
        <f t="shared" si="17"/>
        <v>0</v>
      </c>
      <c r="W81" s="689">
        <f t="shared" si="17"/>
        <v>0</v>
      </c>
      <c r="X81" s="689">
        <f t="shared" si="17"/>
        <v>0</v>
      </c>
      <c r="Y81" s="689">
        <f t="shared" si="17"/>
        <v>40.35754</v>
      </c>
      <c r="Z81" s="689">
        <f t="shared" si="17"/>
        <v>0</v>
      </c>
      <c r="AA81" s="689">
        <f t="shared" si="17"/>
        <v>0</v>
      </c>
      <c r="AB81" s="689">
        <f t="shared" si="17"/>
        <v>0</v>
      </c>
      <c r="AC81" s="689">
        <f t="shared" si="17"/>
        <v>0</v>
      </c>
      <c r="AD81" s="689">
        <f t="shared" si="17"/>
        <v>15.106530000000001</v>
      </c>
      <c r="AE81" s="689">
        <f t="shared" si="17"/>
        <v>0</v>
      </c>
      <c r="AF81" s="689">
        <f t="shared" si="17"/>
        <v>0</v>
      </c>
      <c r="AG81" s="689">
        <f t="shared" si="17"/>
        <v>0</v>
      </c>
      <c r="AH81" s="689">
        <f t="shared" si="17"/>
        <v>0</v>
      </c>
      <c r="AI81" s="183"/>
      <c r="AJ81" s="166"/>
      <c r="AK81" s="166"/>
      <c r="AL81" s="166"/>
    </row>
    <row r="82" spans="1:38" ht="16.5" hidden="1" customHeight="1" outlineLevel="1">
      <c r="A82" s="168"/>
      <c r="B82" s="320" t="s">
        <v>286</v>
      </c>
      <c r="C82" s="640" t="s">
        <v>286</v>
      </c>
      <c r="D82" s="640" t="s">
        <v>162</v>
      </c>
      <c r="E82" s="321">
        <v>0</v>
      </c>
      <c r="F82" s="321">
        <v>0</v>
      </c>
      <c r="G82" s="321">
        <v>0</v>
      </c>
      <c r="H82" s="321">
        <v>0</v>
      </c>
      <c r="I82" s="321">
        <v>0</v>
      </c>
      <c r="J82" s="321">
        <v>0</v>
      </c>
      <c r="K82" s="321">
        <v>0</v>
      </c>
      <c r="L82" s="321">
        <v>0</v>
      </c>
      <c r="M82" s="321">
        <v>0</v>
      </c>
      <c r="N82" s="321">
        <v>0</v>
      </c>
      <c r="O82" s="321">
        <v>0</v>
      </c>
      <c r="P82" s="321">
        <v>0</v>
      </c>
      <c r="Q82" s="321">
        <v>0</v>
      </c>
      <c r="R82" s="321">
        <v>0</v>
      </c>
      <c r="S82" s="321">
        <v>0</v>
      </c>
      <c r="T82" s="321">
        <v>0</v>
      </c>
      <c r="U82" s="321">
        <v>0</v>
      </c>
      <c r="V82" s="321">
        <v>0</v>
      </c>
      <c r="W82" s="321">
        <v>0</v>
      </c>
      <c r="X82" s="321">
        <v>0</v>
      </c>
      <c r="Y82" s="321">
        <v>0</v>
      </c>
      <c r="Z82" s="321">
        <v>0</v>
      </c>
      <c r="AA82" s="321">
        <v>0</v>
      </c>
      <c r="AB82" s="321">
        <v>0</v>
      </c>
      <c r="AC82" s="321">
        <v>0</v>
      </c>
      <c r="AD82" s="321">
        <v>0</v>
      </c>
      <c r="AE82" s="321">
        <v>0</v>
      </c>
      <c r="AF82" s="321">
        <v>0</v>
      </c>
      <c r="AG82" s="321">
        <v>0</v>
      </c>
      <c r="AH82" s="321">
        <v>0</v>
      </c>
      <c r="AI82" s="322"/>
      <c r="AJ82" s="166"/>
      <c r="AK82" s="166"/>
      <c r="AL82" s="166"/>
    </row>
    <row r="83" spans="1:38" ht="16.5" customHeight="1" outlineLevel="1">
      <c r="A83" s="168"/>
      <c r="B83" s="320" t="s">
        <v>287</v>
      </c>
      <c r="C83" s="640" t="s">
        <v>287</v>
      </c>
      <c r="D83" s="640" t="s">
        <v>162</v>
      </c>
      <c r="E83" s="321">
        <f>IF($C$2=0,CAPEX!C246,0)</f>
        <v>40.35754</v>
      </c>
      <c r="F83" s="321">
        <f>IF($C$2=0,CAPEX!D246,0)</f>
        <v>0</v>
      </c>
      <c r="G83" s="321">
        <f>IF($C$2=0,CAPEX!E246,0)</f>
        <v>0</v>
      </c>
      <c r="H83" s="321">
        <f>IF($C$2=0,CAPEX!F246,0)</f>
        <v>0</v>
      </c>
      <c r="I83" s="321">
        <f>IF($C$2=0,CAPEX!G246,0)</f>
        <v>0</v>
      </c>
      <c r="J83" s="321">
        <f>IF($C$2=0,CAPEX!H246,0)</f>
        <v>15.106530000000001</v>
      </c>
      <c r="K83" s="321">
        <f>IF($C$2=0,CAPEX!I246,0)</f>
        <v>0</v>
      </c>
      <c r="L83" s="321">
        <f>IF($C$2=0,CAPEX!J246,0)</f>
        <v>0</v>
      </c>
      <c r="M83" s="321">
        <f>IF($C$2=0,CAPEX!K246,0)</f>
        <v>0</v>
      </c>
      <c r="N83" s="321">
        <f>IF($C$2=0,CAPEX!L246,0)</f>
        <v>0</v>
      </c>
      <c r="O83" s="321">
        <f>IF($C$2=0,CAPEX!M246,0)</f>
        <v>40.35754</v>
      </c>
      <c r="P83" s="321">
        <f>IF($C$2=0,CAPEX!N246,0)</f>
        <v>0</v>
      </c>
      <c r="Q83" s="321">
        <f>IF($C$2=0,CAPEX!O246,0)</f>
        <v>0</v>
      </c>
      <c r="R83" s="321">
        <f>IF($C$2=0,CAPEX!P246,0)</f>
        <v>0</v>
      </c>
      <c r="S83" s="321">
        <f>IF($C$2=0,CAPEX!Q246,0)</f>
        <v>0</v>
      </c>
      <c r="T83" s="321">
        <f>IF($C$2=0,CAPEX!R246,0)</f>
        <v>15.106530000000001</v>
      </c>
      <c r="U83" s="321">
        <f>IF($C$2=0,CAPEX!S246,0)</f>
        <v>0</v>
      </c>
      <c r="V83" s="321">
        <f>IF($C$2=0,CAPEX!T246,0)</f>
        <v>0</v>
      </c>
      <c r="W83" s="321">
        <f>IF($C$2=0,CAPEX!U246,0)</f>
        <v>0</v>
      </c>
      <c r="X83" s="321">
        <f>IF($C$2=0,CAPEX!V246,0)</f>
        <v>0</v>
      </c>
      <c r="Y83" s="321">
        <f>IF($C$2=0,CAPEX!W246,0)</f>
        <v>40.35754</v>
      </c>
      <c r="Z83" s="321">
        <f>IF($C$2=0,CAPEX!X246,0)</f>
        <v>0</v>
      </c>
      <c r="AA83" s="321">
        <f>IF($C$2=0,CAPEX!Y246,0)</f>
        <v>0</v>
      </c>
      <c r="AB83" s="321">
        <f>IF($C$2=0,CAPEX!Z246,0)</f>
        <v>0</v>
      </c>
      <c r="AC83" s="321">
        <f>IF($C$2=0,CAPEX!AA246,0)</f>
        <v>0</v>
      </c>
      <c r="AD83" s="321">
        <f>IF($C$2=0,CAPEX!AB246,0)</f>
        <v>15.106530000000001</v>
      </c>
      <c r="AE83" s="321">
        <f>IF($C$2=0,CAPEX!AC246,0)</f>
        <v>0</v>
      </c>
      <c r="AF83" s="321">
        <f>IF($C$2=0,CAPEX!AD246,0)</f>
        <v>0</v>
      </c>
      <c r="AG83" s="321">
        <f>IF($C$2=0,CAPEX!AE246,0)</f>
        <v>0</v>
      </c>
      <c r="AH83" s="321">
        <f>IF($C$2=0,CAPEX!AF246,0)</f>
        <v>0</v>
      </c>
      <c r="AI83" s="322"/>
      <c r="AJ83" s="166"/>
      <c r="AK83" s="166"/>
      <c r="AL83" s="166"/>
    </row>
    <row r="84" spans="1:38" ht="3" customHeight="1">
      <c r="A84" s="168"/>
      <c r="B84" s="318"/>
      <c r="C84" s="326"/>
      <c r="D84" s="326"/>
      <c r="E84" s="319"/>
      <c r="F84" s="319"/>
      <c r="G84" s="319"/>
      <c r="H84" s="319"/>
      <c r="I84" s="319"/>
      <c r="J84" s="319"/>
      <c r="K84" s="319"/>
      <c r="L84" s="319"/>
      <c r="M84" s="319"/>
      <c r="N84" s="319"/>
      <c r="O84" s="319"/>
      <c r="P84" s="319"/>
      <c r="Q84" s="319"/>
      <c r="R84" s="319"/>
      <c r="S84" s="319"/>
      <c r="T84" s="319"/>
      <c r="U84" s="319"/>
      <c r="V84" s="319"/>
      <c r="W84" s="319"/>
      <c r="X84" s="319"/>
      <c r="Y84" s="319"/>
      <c r="Z84" s="319"/>
      <c r="AA84" s="319"/>
      <c r="AB84" s="319"/>
      <c r="AC84" s="319"/>
      <c r="AD84" s="319"/>
      <c r="AE84" s="319"/>
      <c r="AF84" s="319"/>
      <c r="AG84" s="319"/>
      <c r="AH84" s="319"/>
      <c r="AI84" s="319"/>
      <c r="AJ84" s="166"/>
      <c r="AK84" s="166"/>
      <c r="AL84" s="166"/>
    </row>
    <row r="85" spans="1:38" ht="16.5" customHeight="1">
      <c r="A85" s="166"/>
      <c r="B85" s="688" t="s">
        <v>1299</v>
      </c>
      <c r="C85" s="688"/>
      <c r="D85" s="688"/>
      <c r="E85" s="689">
        <f t="shared" ref="E85:AH85" si="18">E87</f>
        <v>1000</v>
      </c>
      <c r="F85" s="689">
        <f t="shared" si="18"/>
        <v>0</v>
      </c>
      <c r="G85" s="689">
        <f t="shared" si="18"/>
        <v>0</v>
      </c>
      <c r="H85" s="689">
        <f t="shared" si="18"/>
        <v>0</v>
      </c>
      <c r="I85" s="689">
        <f t="shared" si="18"/>
        <v>0</v>
      </c>
      <c r="J85" s="689">
        <f t="shared" si="18"/>
        <v>0</v>
      </c>
      <c r="K85" s="689">
        <f t="shared" si="18"/>
        <v>0</v>
      </c>
      <c r="L85" s="689">
        <f t="shared" si="18"/>
        <v>0</v>
      </c>
      <c r="M85" s="689">
        <f t="shared" si="18"/>
        <v>0</v>
      </c>
      <c r="N85" s="689">
        <f t="shared" si="18"/>
        <v>0</v>
      </c>
      <c r="O85" s="689">
        <f t="shared" si="18"/>
        <v>0</v>
      </c>
      <c r="P85" s="689">
        <f t="shared" si="18"/>
        <v>0</v>
      </c>
      <c r="Q85" s="689">
        <f t="shared" si="18"/>
        <v>0</v>
      </c>
      <c r="R85" s="689">
        <f t="shared" si="18"/>
        <v>0</v>
      </c>
      <c r="S85" s="689">
        <f t="shared" si="18"/>
        <v>0</v>
      </c>
      <c r="T85" s="689">
        <f t="shared" si="18"/>
        <v>0</v>
      </c>
      <c r="U85" s="689">
        <f t="shared" si="18"/>
        <v>0</v>
      </c>
      <c r="V85" s="689">
        <f t="shared" si="18"/>
        <v>0</v>
      </c>
      <c r="W85" s="689">
        <f t="shared" si="18"/>
        <v>0</v>
      </c>
      <c r="X85" s="689">
        <f t="shared" si="18"/>
        <v>0</v>
      </c>
      <c r="Y85" s="689">
        <f t="shared" si="18"/>
        <v>0</v>
      </c>
      <c r="Z85" s="689">
        <f t="shared" si="18"/>
        <v>0</v>
      </c>
      <c r="AA85" s="689">
        <f t="shared" si="18"/>
        <v>0</v>
      </c>
      <c r="AB85" s="689">
        <f t="shared" si="18"/>
        <v>0</v>
      </c>
      <c r="AC85" s="689">
        <f t="shared" si="18"/>
        <v>0</v>
      </c>
      <c r="AD85" s="689">
        <f t="shared" si="18"/>
        <v>0</v>
      </c>
      <c r="AE85" s="689">
        <f t="shared" si="18"/>
        <v>0</v>
      </c>
      <c r="AF85" s="689">
        <f t="shared" si="18"/>
        <v>0</v>
      </c>
      <c r="AG85" s="689">
        <f t="shared" si="18"/>
        <v>0</v>
      </c>
      <c r="AH85" s="689">
        <f t="shared" si="18"/>
        <v>0</v>
      </c>
      <c r="AI85" s="183"/>
      <c r="AJ85" s="166"/>
      <c r="AK85" s="166"/>
      <c r="AL85" s="166"/>
    </row>
    <row r="86" spans="1:38" ht="3" customHeight="1">
      <c r="A86" s="168"/>
      <c r="B86" s="318"/>
      <c r="C86" s="326"/>
      <c r="D86" s="326"/>
      <c r="E86" s="184"/>
      <c r="F86" s="184"/>
      <c r="G86" s="185"/>
      <c r="H86" s="185"/>
      <c r="I86" s="185"/>
      <c r="J86" s="185"/>
      <c r="K86" s="185"/>
      <c r="L86" s="185"/>
      <c r="M86" s="185"/>
      <c r="N86" s="185"/>
      <c r="O86" s="185"/>
      <c r="P86" s="185"/>
      <c r="Q86" s="185"/>
      <c r="R86" s="185"/>
      <c r="S86" s="185"/>
      <c r="T86" s="185"/>
      <c r="U86" s="185"/>
      <c r="V86" s="185"/>
      <c r="W86" s="185"/>
      <c r="X86" s="185"/>
      <c r="Y86" s="185"/>
      <c r="Z86" s="185"/>
      <c r="AA86" s="185"/>
      <c r="AB86" s="185"/>
      <c r="AC86" s="185"/>
      <c r="AD86" s="185"/>
      <c r="AE86" s="185"/>
      <c r="AF86" s="185"/>
      <c r="AG86" s="185"/>
      <c r="AH86" s="185"/>
      <c r="AI86" s="319"/>
      <c r="AJ86" s="166"/>
      <c r="AK86" s="166"/>
      <c r="AL86" s="166"/>
    </row>
    <row r="87" spans="1:38" ht="16.5" customHeight="1" outlineLevel="1">
      <c r="A87" s="168"/>
      <c r="B87" s="320" t="s">
        <v>1300</v>
      </c>
      <c r="C87" s="640" t="s">
        <v>288</v>
      </c>
      <c r="D87" s="640" t="s">
        <v>162</v>
      </c>
      <c r="E87" s="321">
        <f>IF($C$2=0,CAPEX!C256,0)</f>
        <v>1000</v>
      </c>
      <c r="F87" s="321">
        <f>IF($C$2=0,CAPEX!D256,0)</f>
        <v>0</v>
      </c>
      <c r="G87" s="321">
        <f>IF($C$2=0,CAPEX!E256,0)</f>
        <v>0</v>
      </c>
      <c r="H87" s="321">
        <f>IF($C$2=0,CAPEX!F256,0)</f>
        <v>0</v>
      </c>
      <c r="I87" s="321">
        <f>IF($C$2=0,CAPEX!G256,0)</f>
        <v>0</v>
      </c>
      <c r="J87" s="321">
        <f>IF($C$2=0,CAPEX!H256,0)</f>
        <v>0</v>
      </c>
      <c r="K87" s="321">
        <f>IF($C$2=0,CAPEX!I256,0)</f>
        <v>0</v>
      </c>
      <c r="L87" s="321">
        <f>IF($C$2=0,CAPEX!J256,0)</f>
        <v>0</v>
      </c>
      <c r="M87" s="321">
        <f>IF($C$2=0,CAPEX!K256,0)</f>
        <v>0</v>
      </c>
      <c r="N87" s="321">
        <f>IF($C$2=0,CAPEX!L256,0)</f>
        <v>0</v>
      </c>
      <c r="O87" s="321">
        <f>IF($C$2=0,CAPEX!M256,0)</f>
        <v>0</v>
      </c>
      <c r="P87" s="321">
        <f>IF($C$2=0,CAPEX!N256,0)</f>
        <v>0</v>
      </c>
      <c r="Q87" s="321">
        <f>IF($C$2=0,CAPEX!O256,0)</f>
        <v>0</v>
      </c>
      <c r="R87" s="321">
        <f>IF($C$2=0,CAPEX!P256,0)</f>
        <v>0</v>
      </c>
      <c r="S87" s="321">
        <f>IF($C$2=0,CAPEX!Q256,0)</f>
        <v>0</v>
      </c>
      <c r="T87" s="321">
        <f>IF($C$2=0,CAPEX!R256,0)</f>
        <v>0</v>
      </c>
      <c r="U87" s="321">
        <f>IF($C$2=0,CAPEX!S256,0)</f>
        <v>0</v>
      </c>
      <c r="V87" s="321">
        <f>IF($C$2=0,CAPEX!T256,0)</f>
        <v>0</v>
      </c>
      <c r="W87" s="321">
        <f>IF($C$2=0,CAPEX!U256,0)</f>
        <v>0</v>
      </c>
      <c r="X87" s="321">
        <f>IF($C$2=0,CAPEX!V256,0)</f>
        <v>0</v>
      </c>
      <c r="Y87" s="321">
        <f>IF($C$2=0,CAPEX!W256,0)</f>
        <v>0</v>
      </c>
      <c r="Z87" s="321">
        <f>IF($C$2=0,CAPEX!X256,0)</f>
        <v>0</v>
      </c>
      <c r="AA87" s="321">
        <f>IF($C$2=0,CAPEX!Y256,0)</f>
        <v>0</v>
      </c>
      <c r="AB87" s="321">
        <f>IF($C$2=0,CAPEX!Z256,0)</f>
        <v>0</v>
      </c>
      <c r="AC87" s="321">
        <f>IF($C$2=0,CAPEX!AA256,0)</f>
        <v>0</v>
      </c>
      <c r="AD87" s="321">
        <f>IF($C$2=0,CAPEX!AB256,0)</f>
        <v>0</v>
      </c>
      <c r="AE87" s="321">
        <f>IF($C$2=0,CAPEX!AC256,0)</f>
        <v>0</v>
      </c>
      <c r="AF87" s="321">
        <f>IF($C$2=0,CAPEX!AD256,0)</f>
        <v>0</v>
      </c>
      <c r="AG87" s="321">
        <f>IF($C$2=0,CAPEX!AE256,0)</f>
        <v>0</v>
      </c>
      <c r="AH87" s="321">
        <f>IF($C$2=0,CAPEX!AF256,0)</f>
        <v>0</v>
      </c>
      <c r="AI87" s="322"/>
      <c r="AJ87" s="166"/>
      <c r="AK87" s="166"/>
      <c r="AL87" s="166"/>
    </row>
    <row r="88" spans="1:38" ht="3" customHeight="1">
      <c r="A88" s="185"/>
      <c r="B88" s="185"/>
      <c r="C88" s="185"/>
      <c r="D88" s="185"/>
      <c r="E88" s="185"/>
      <c r="F88" s="185"/>
      <c r="G88" s="185"/>
      <c r="H88" s="185"/>
      <c r="I88" s="185"/>
      <c r="J88" s="185"/>
      <c r="K88" s="185"/>
      <c r="L88" s="185"/>
      <c r="M88" s="185"/>
      <c r="N88" s="185"/>
      <c r="O88" s="185"/>
      <c r="P88" s="185"/>
      <c r="Q88" s="185"/>
      <c r="R88" s="185"/>
      <c r="S88" s="185"/>
      <c r="T88" s="185"/>
      <c r="U88" s="185"/>
      <c r="V88" s="185"/>
      <c r="W88" s="185"/>
      <c r="X88" s="185"/>
      <c r="Y88" s="185"/>
      <c r="Z88" s="185"/>
      <c r="AA88" s="185"/>
      <c r="AB88" s="185"/>
      <c r="AC88" s="185"/>
      <c r="AD88" s="185"/>
      <c r="AE88" s="185"/>
      <c r="AF88" s="185"/>
      <c r="AG88" s="185"/>
      <c r="AH88" s="185"/>
      <c r="AI88" s="319"/>
      <c r="AJ88" s="166"/>
      <c r="AK88" s="166"/>
      <c r="AL88" s="166"/>
    </row>
    <row r="89" spans="1:38" ht="16.5" customHeight="1">
      <c r="A89" s="168"/>
      <c r="B89" s="324"/>
      <c r="C89" s="324"/>
      <c r="D89" s="324"/>
      <c r="E89" s="166"/>
      <c r="F89" s="168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  <c r="T89" s="166"/>
      <c r="U89" s="166"/>
      <c r="V89" s="166"/>
      <c r="W89" s="166"/>
      <c r="X89" s="166"/>
      <c r="Y89" s="166"/>
      <c r="Z89" s="166"/>
      <c r="AA89" s="166"/>
      <c r="AB89" s="166"/>
      <c r="AC89" s="166"/>
      <c r="AD89" s="166"/>
      <c r="AE89" s="166"/>
      <c r="AF89" s="166"/>
      <c r="AG89" s="166"/>
      <c r="AH89" s="166"/>
      <c r="AI89" s="168"/>
      <c r="AJ89" s="166"/>
      <c r="AK89" s="166"/>
      <c r="AL89" s="166"/>
    </row>
    <row r="90" spans="1:38" ht="16.5" customHeight="1">
      <c r="A90" s="168"/>
      <c r="B90" s="324"/>
      <c r="C90" s="324"/>
      <c r="D90" s="324"/>
      <c r="E90" s="166"/>
      <c r="F90" s="168"/>
      <c r="G90" s="166"/>
      <c r="H90" s="166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  <c r="T90" s="166"/>
      <c r="U90" s="166"/>
      <c r="V90" s="166"/>
      <c r="W90" s="166"/>
      <c r="X90" s="166"/>
      <c r="Y90" s="166"/>
      <c r="Z90" s="166"/>
      <c r="AA90" s="166"/>
      <c r="AB90" s="166"/>
      <c r="AC90" s="166"/>
      <c r="AD90" s="166"/>
      <c r="AE90" s="166"/>
      <c r="AF90" s="166"/>
      <c r="AG90" s="166"/>
      <c r="AH90" s="166"/>
      <c r="AI90" s="168"/>
      <c r="AJ90" s="166"/>
      <c r="AK90" s="166"/>
      <c r="AL90" s="166"/>
    </row>
    <row r="91" spans="1:38" ht="16.5" customHeight="1">
      <c r="A91" s="168"/>
      <c r="B91" s="324"/>
      <c r="C91" s="324"/>
      <c r="D91" s="324"/>
      <c r="E91" s="166"/>
      <c r="F91" s="168"/>
      <c r="G91" s="166"/>
      <c r="H91" s="166"/>
      <c r="I91" s="166"/>
      <c r="J91" s="166"/>
      <c r="K91" s="166"/>
      <c r="L91" s="166"/>
      <c r="M91" s="166"/>
      <c r="N91" s="166"/>
      <c r="O91" s="166"/>
      <c r="P91" s="166"/>
      <c r="Q91" s="166"/>
      <c r="R91" s="166"/>
      <c r="S91" s="166"/>
      <c r="T91" s="166"/>
      <c r="U91" s="166"/>
      <c r="V91" s="166"/>
      <c r="W91" s="166"/>
      <c r="X91" s="166"/>
      <c r="Y91" s="166"/>
      <c r="Z91" s="166"/>
      <c r="AA91" s="166"/>
      <c r="AB91" s="166"/>
      <c r="AC91" s="166"/>
      <c r="AD91" s="166"/>
      <c r="AE91" s="166"/>
      <c r="AG91" s="166"/>
      <c r="AH91" s="166"/>
      <c r="AI91" s="168"/>
      <c r="AJ91" s="166"/>
      <c r="AK91" s="166"/>
      <c r="AL91" s="166"/>
    </row>
    <row r="92" spans="1:38" ht="16.5" customHeight="1">
      <c r="A92" s="176"/>
      <c r="AL92" s="166"/>
    </row>
    <row r="93" spans="1:38" ht="16.5" customHeight="1">
      <c r="A93" s="176"/>
    </row>
    <row r="94" spans="1:38" ht="16.5" customHeight="1">
      <c r="A94" s="176"/>
    </row>
    <row r="95" spans="1:38" ht="16.5" customHeight="1">
      <c r="A95" s="176"/>
    </row>
    <row r="96" spans="1:38" ht="16.5" customHeight="1">
      <c r="A96" s="176"/>
    </row>
    <row r="97" spans="1:1" ht="16.5" customHeight="1">
      <c r="A97" s="176"/>
    </row>
    <row r="98" spans="1:1" ht="16.5" customHeight="1">
      <c r="A98" s="176"/>
    </row>
    <row r="99" spans="1:1" ht="16.5" customHeight="1">
      <c r="A99" s="176"/>
    </row>
    <row r="100" spans="1:1" ht="16.5" customHeight="1">
      <c r="A100" s="176"/>
    </row>
    <row r="101" spans="1:1" ht="16.5" customHeight="1">
      <c r="A101" s="176"/>
    </row>
    <row r="102" spans="1:1" ht="16.5" customHeight="1">
      <c r="A102" s="176"/>
    </row>
    <row r="103" spans="1:1" ht="16.5" customHeight="1">
      <c r="A103" s="176"/>
    </row>
    <row r="104" spans="1:1" ht="16.5" customHeight="1">
      <c r="A104" s="176"/>
    </row>
    <row r="105" spans="1:1" ht="16.5" customHeight="1">
      <c r="A105" s="176"/>
    </row>
    <row r="106" spans="1:1" ht="16.5" customHeight="1">
      <c r="A106" s="176"/>
    </row>
    <row r="108" spans="1:1" ht="16.5" customHeight="1">
      <c r="A108" s="176"/>
    </row>
    <row r="109" spans="1:1" ht="16.5" customHeight="1">
      <c r="A109" s="176"/>
    </row>
    <row r="110" spans="1:1" ht="16.5" customHeight="1">
      <c r="A110" s="176"/>
    </row>
    <row r="112" spans="1:1" ht="16.5" customHeight="1">
      <c r="A112" s="176"/>
    </row>
    <row r="113" spans="1:1" ht="16.5" customHeight="1">
      <c r="A113" s="176"/>
    </row>
    <row r="114" spans="1:1" ht="16.5" customHeight="1">
      <c r="A114" s="176"/>
    </row>
    <row r="115" spans="1:1" ht="16.5" customHeight="1">
      <c r="A115" s="176"/>
    </row>
    <row r="116" spans="1:1" ht="16.5" customHeight="1">
      <c r="A116" s="176"/>
    </row>
    <row r="117" spans="1:1" ht="16.5" customHeight="1">
      <c r="A117" s="176"/>
    </row>
    <row r="118" spans="1:1" ht="16.5" customHeight="1">
      <c r="A118" s="176"/>
    </row>
    <row r="119" spans="1:1" ht="16.5" customHeight="1">
      <c r="A119" s="176"/>
    </row>
    <row r="120" spans="1:1" ht="16.5" customHeight="1">
      <c r="A120" s="176"/>
    </row>
    <row r="121" spans="1:1" ht="16.5" customHeight="1">
      <c r="A121" s="176"/>
    </row>
    <row r="122" spans="1:1" ht="16.5" customHeight="1">
      <c r="A122" s="176"/>
    </row>
    <row r="123" spans="1:1" ht="16.5" customHeight="1">
      <c r="A123" s="176"/>
    </row>
    <row r="124" spans="1:1" ht="16.5" customHeight="1">
      <c r="A124" s="176"/>
    </row>
    <row r="125" spans="1:1" ht="16.5" customHeight="1">
      <c r="A125" s="176"/>
    </row>
    <row r="126" spans="1:1" ht="16.5" customHeight="1">
      <c r="A126" s="176"/>
    </row>
    <row r="127" spans="1:1" ht="16.5" customHeight="1">
      <c r="A127" s="176"/>
    </row>
    <row r="128" spans="1:1" ht="16.5" customHeight="1">
      <c r="A128" s="176"/>
    </row>
    <row r="129" spans="1:1" ht="16.5" customHeight="1">
      <c r="A129" s="176"/>
    </row>
    <row r="130" spans="1:1" ht="16.5" customHeight="1">
      <c r="A130" s="176"/>
    </row>
    <row r="131" spans="1:1" ht="16.5" customHeight="1">
      <c r="A131" s="176"/>
    </row>
    <row r="132" spans="1:1" ht="16.5" customHeight="1">
      <c r="A132" s="176"/>
    </row>
    <row r="133" spans="1:1" ht="16.5" customHeight="1">
      <c r="A133" s="176"/>
    </row>
    <row r="134" spans="1:1" ht="16.5" customHeight="1">
      <c r="A134" s="176"/>
    </row>
    <row r="135" spans="1:1" ht="16.5" customHeight="1">
      <c r="A135" s="176"/>
    </row>
    <row r="136" spans="1:1" ht="16.5" customHeight="1">
      <c r="A136" s="176"/>
    </row>
    <row r="137" spans="1:1" ht="16.5" customHeight="1">
      <c r="A137" s="176"/>
    </row>
    <row r="138" spans="1:1" ht="16.5" customHeight="1">
      <c r="A138" s="176"/>
    </row>
    <row r="139" spans="1:1" ht="16.5" customHeight="1">
      <c r="A139" s="176"/>
    </row>
    <row r="140" spans="1:1" ht="16.5" customHeight="1">
      <c r="A140" s="176"/>
    </row>
    <row r="141" spans="1:1" ht="16.5" customHeight="1">
      <c r="A141" s="176"/>
    </row>
    <row r="142" spans="1:1" ht="16.5" customHeight="1">
      <c r="A142" s="176"/>
    </row>
    <row r="143" spans="1:1" ht="16.5" customHeight="1">
      <c r="A143" s="176"/>
    </row>
    <row r="144" spans="1:1" ht="16.5" customHeight="1">
      <c r="A144" s="176"/>
    </row>
    <row r="145" spans="1:1" ht="16.5" customHeight="1">
      <c r="A145" s="176"/>
    </row>
    <row r="146" spans="1:1" ht="16.5" customHeight="1">
      <c r="A146" s="176"/>
    </row>
    <row r="147" spans="1:1" ht="16.5" customHeight="1">
      <c r="A147" s="176"/>
    </row>
    <row r="148" spans="1:1" ht="16.5" customHeight="1">
      <c r="A148" s="176"/>
    </row>
    <row r="149" spans="1:1" ht="16.5" customHeight="1">
      <c r="A149" s="176"/>
    </row>
    <row r="150" spans="1:1" ht="16.5" customHeight="1">
      <c r="A150" s="176"/>
    </row>
    <row r="151" spans="1:1" ht="16.5" customHeight="1">
      <c r="A151" s="176"/>
    </row>
    <row r="152" spans="1:1" ht="16.5" customHeight="1">
      <c r="A152" s="176"/>
    </row>
    <row r="153" spans="1:1" ht="16.5" customHeight="1">
      <c r="A153" s="176"/>
    </row>
    <row r="154" spans="1:1" ht="16.5" customHeight="1">
      <c r="A154" s="176"/>
    </row>
    <row r="155" spans="1:1" ht="16.5" customHeight="1">
      <c r="A155" s="176"/>
    </row>
    <row r="156" spans="1:1" ht="16.5" customHeight="1">
      <c r="A156" s="176"/>
    </row>
    <row r="157" spans="1:1" ht="16.5" customHeight="1">
      <c r="A157" s="176"/>
    </row>
    <row r="158" spans="1:1" ht="16.5" customHeight="1">
      <c r="A158" s="176"/>
    </row>
    <row r="159" spans="1:1" ht="16.5" customHeight="1">
      <c r="A159" s="176"/>
    </row>
    <row r="160" spans="1:1" ht="16.5" customHeight="1">
      <c r="A160" s="176"/>
    </row>
    <row r="161" spans="1:1" ht="16.5" customHeight="1">
      <c r="A161" s="176"/>
    </row>
    <row r="162" spans="1:1" ht="16.5" customHeight="1">
      <c r="A162" s="176"/>
    </row>
    <row r="163" spans="1:1" ht="16.5" customHeight="1">
      <c r="A163" s="176"/>
    </row>
    <row r="164" spans="1:1" ht="16.5" customHeight="1">
      <c r="A164" s="176"/>
    </row>
    <row r="165" spans="1:1" ht="16.5" customHeight="1">
      <c r="A165" s="176"/>
    </row>
    <row r="166" spans="1:1" ht="16.5" customHeight="1">
      <c r="A166" s="176"/>
    </row>
    <row r="167" spans="1:1" ht="16.5" customHeight="1">
      <c r="A167" s="176"/>
    </row>
    <row r="168" spans="1:1" ht="16.5" customHeight="1">
      <c r="A168" s="176"/>
    </row>
    <row r="169" spans="1:1" ht="16.5" customHeight="1">
      <c r="A169" s="176"/>
    </row>
    <row r="170" spans="1:1" ht="16.5" customHeight="1">
      <c r="A170" s="176"/>
    </row>
    <row r="171" spans="1:1" ht="16.5" customHeight="1">
      <c r="A171" s="176"/>
    </row>
    <row r="172" spans="1:1" ht="16.5" customHeight="1">
      <c r="A172" s="176"/>
    </row>
    <row r="173" spans="1:1" ht="16.5" customHeight="1">
      <c r="A173" s="176"/>
    </row>
    <row r="174" spans="1:1" ht="16.5" customHeight="1">
      <c r="A174" s="176"/>
    </row>
    <row r="175" spans="1:1" ht="16.5" customHeight="1">
      <c r="A175" s="176"/>
    </row>
    <row r="176" spans="1:1" ht="16.5" customHeight="1">
      <c r="A176" s="176"/>
    </row>
    <row r="177" spans="1:1" ht="16.5" customHeight="1">
      <c r="A177" s="176"/>
    </row>
    <row r="178" spans="1:1" ht="16.5" customHeight="1">
      <c r="A178" s="176"/>
    </row>
    <row r="179" spans="1:1" ht="16.5" customHeight="1">
      <c r="A179" s="176"/>
    </row>
    <row r="180" spans="1:1" ht="16.5" customHeight="1">
      <c r="A180" s="176"/>
    </row>
    <row r="181" spans="1:1" ht="16.5" customHeight="1">
      <c r="A181" s="176"/>
    </row>
    <row r="182" spans="1:1" ht="16.5" customHeight="1">
      <c r="A182" s="176"/>
    </row>
    <row r="183" spans="1:1" ht="16.5" customHeight="1">
      <c r="A183" s="176"/>
    </row>
    <row r="184" spans="1:1" ht="16.5" customHeight="1">
      <c r="A184" s="176"/>
    </row>
    <row r="185" spans="1:1" ht="16.5" customHeight="1">
      <c r="A185" s="176"/>
    </row>
    <row r="186" spans="1:1" ht="16.5" customHeight="1">
      <c r="A186" s="176"/>
    </row>
    <row r="187" spans="1:1" ht="16.5" customHeight="1">
      <c r="A187" s="176"/>
    </row>
    <row r="188" spans="1:1" ht="16.5" customHeight="1">
      <c r="A188" s="176"/>
    </row>
    <row r="189" spans="1:1" ht="16.5" customHeight="1">
      <c r="A189" s="176"/>
    </row>
    <row r="190" spans="1:1" ht="16.5" customHeight="1">
      <c r="A190" s="176"/>
    </row>
    <row r="191" spans="1:1" ht="16.5" customHeight="1">
      <c r="A191" s="176"/>
    </row>
    <row r="192" spans="1:1" ht="16.5" customHeight="1">
      <c r="A192" s="176"/>
    </row>
    <row r="193" spans="1:1" ht="16.5" customHeight="1">
      <c r="A193" s="176"/>
    </row>
    <row r="194" spans="1:1" ht="16.5" customHeight="1">
      <c r="A194" s="176"/>
    </row>
    <row r="195" spans="1:1" ht="16.5" customHeight="1">
      <c r="A195" s="176"/>
    </row>
    <row r="196" spans="1:1" ht="16.5" customHeight="1">
      <c r="A196" s="176"/>
    </row>
    <row r="197" spans="1:1" ht="16.5" customHeight="1">
      <c r="A197" s="176"/>
    </row>
    <row r="198" spans="1:1" ht="16.5" customHeight="1">
      <c r="A198" s="176"/>
    </row>
    <row r="199" spans="1:1" ht="16.5" customHeight="1">
      <c r="A199" s="176"/>
    </row>
    <row r="200" spans="1:1" ht="16.5" customHeight="1">
      <c r="A200" s="176"/>
    </row>
    <row r="201" spans="1:1" ht="16.5" customHeight="1">
      <c r="A201" s="176"/>
    </row>
    <row r="202" spans="1:1" ht="16.5" customHeight="1">
      <c r="A202" s="176"/>
    </row>
    <row r="203" spans="1:1" ht="16.5" customHeight="1">
      <c r="A203" s="176"/>
    </row>
    <row r="204" spans="1:1" ht="16.5" customHeight="1">
      <c r="A204" s="176"/>
    </row>
    <row r="205" spans="1:1" ht="16.5" customHeight="1">
      <c r="A205" s="176"/>
    </row>
    <row r="207" spans="1:1" ht="16.5" customHeight="1">
      <c r="A207" s="176"/>
    </row>
    <row r="208" spans="1:1" ht="16.5" customHeight="1">
      <c r="A208" s="176"/>
    </row>
    <row r="209" spans="1:1" ht="16.5" customHeight="1">
      <c r="A209" s="176"/>
    </row>
    <row r="210" spans="1:1" ht="16.5" customHeight="1">
      <c r="A210" s="176"/>
    </row>
    <row r="211" spans="1:1" ht="16.5" customHeight="1">
      <c r="A211" s="176"/>
    </row>
    <row r="212" spans="1:1" ht="16.5" customHeight="1">
      <c r="A212" s="176"/>
    </row>
    <row r="213" spans="1:1" ht="16.5" customHeight="1">
      <c r="A213" s="176"/>
    </row>
    <row r="214" spans="1:1" ht="16.5" customHeight="1">
      <c r="A214" s="176"/>
    </row>
    <row r="215" spans="1:1" ht="16.5" customHeight="1">
      <c r="A215" s="176"/>
    </row>
    <row r="216" spans="1:1" ht="16.5" customHeight="1">
      <c r="A216" s="176"/>
    </row>
    <row r="217" spans="1:1" ht="16.5" customHeight="1">
      <c r="A217" s="176"/>
    </row>
    <row r="218" spans="1:1" ht="16.5" customHeight="1">
      <c r="A218" s="176"/>
    </row>
    <row r="219" spans="1:1" ht="16.5" customHeight="1">
      <c r="A219" s="176"/>
    </row>
    <row r="220" spans="1:1" ht="16.5" customHeight="1">
      <c r="A220" s="176"/>
    </row>
    <row r="221" spans="1:1" ht="16.5" customHeight="1">
      <c r="A221" s="176"/>
    </row>
    <row r="222" spans="1:1" ht="16.5" customHeight="1">
      <c r="A222" s="176"/>
    </row>
    <row r="223" spans="1:1" ht="16.5" customHeight="1">
      <c r="A223" s="176"/>
    </row>
    <row r="224" spans="1:1" ht="16.5" customHeight="1">
      <c r="A224" s="176"/>
    </row>
    <row r="225" spans="1:1" ht="16.5" customHeight="1">
      <c r="A225" s="176"/>
    </row>
    <row r="226" spans="1:1" ht="16.5" customHeight="1">
      <c r="A226" s="176"/>
    </row>
    <row r="227" spans="1:1" ht="16.5" customHeight="1">
      <c r="A227" s="176"/>
    </row>
    <row r="228" spans="1:1" ht="16.5" customHeight="1">
      <c r="A228" s="176"/>
    </row>
    <row r="229" spans="1:1" ht="16.5" customHeight="1">
      <c r="A229" s="176"/>
    </row>
    <row r="230" spans="1:1" ht="16.5" customHeight="1">
      <c r="A230" s="176"/>
    </row>
    <row r="231" spans="1:1" ht="16.5" customHeight="1">
      <c r="A231" s="176"/>
    </row>
    <row r="232" spans="1:1" ht="16.5" customHeight="1">
      <c r="A232" s="176"/>
    </row>
    <row r="233" spans="1:1" ht="16.5" customHeight="1">
      <c r="A233" s="176"/>
    </row>
    <row r="234" spans="1:1" ht="16.5" customHeight="1">
      <c r="A234" s="176"/>
    </row>
    <row r="235" spans="1:1" ht="16.5" customHeight="1">
      <c r="A235" s="176"/>
    </row>
    <row r="236" spans="1:1" ht="16.5" customHeight="1">
      <c r="A236" s="176"/>
    </row>
    <row r="237" spans="1:1" ht="16.5" customHeight="1">
      <c r="A237" s="176"/>
    </row>
    <row r="238" spans="1:1" ht="16.5" customHeight="1">
      <c r="A238" s="176"/>
    </row>
    <row r="239" spans="1:1" ht="16.5" customHeight="1">
      <c r="A239" s="176"/>
    </row>
    <row r="240" spans="1:1" ht="16.5" customHeight="1">
      <c r="A240" s="176"/>
    </row>
    <row r="241" spans="1:1" ht="16.5" customHeight="1">
      <c r="A241" s="176"/>
    </row>
    <row r="242" spans="1:1" ht="16.5" customHeight="1">
      <c r="A242" s="176"/>
    </row>
    <row r="243" spans="1:1" ht="16.5" customHeight="1">
      <c r="A243" s="176"/>
    </row>
    <row r="244" spans="1:1" ht="16.5" customHeight="1">
      <c r="A244" s="176"/>
    </row>
    <row r="245" spans="1:1" ht="16.5" customHeight="1">
      <c r="A245" s="176"/>
    </row>
    <row r="246" spans="1:1" ht="16.5" customHeight="1">
      <c r="A246" s="176"/>
    </row>
    <row r="247" spans="1:1" ht="16.5" customHeight="1">
      <c r="A247" s="176"/>
    </row>
    <row r="248" spans="1:1" ht="16.5" customHeight="1">
      <c r="A248" s="176"/>
    </row>
    <row r="249" spans="1:1" ht="16.5" customHeight="1">
      <c r="A249" s="176"/>
    </row>
    <row r="250" spans="1:1" ht="16.5" customHeight="1">
      <c r="A250" s="176"/>
    </row>
    <row r="251" spans="1:1" ht="16.5" customHeight="1">
      <c r="A251" s="176"/>
    </row>
    <row r="252" spans="1:1" ht="16.5" customHeight="1">
      <c r="A252" s="176"/>
    </row>
    <row r="253" spans="1:1" ht="16.5" customHeight="1">
      <c r="A253" s="176"/>
    </row>
    <row r="254" spans="1:1" ht="16.5" customHeight="1">
      <c r="A254" s="176"/>
    </row>
    <row r="255" spans="1:1" ht="16.5" customHeight="1">
      <c r="A255" s="176"/>
    </row>
    <row r="256" spans="1:1" ht="16.5" customHeight="1">
      <c r="A256" s="176"/>
    </row>
    <row r="258" spans="1:1" ht="16.5" customHeight="1">
      <c r="A258" s="176"/>
    </row>
    <row r="260" spans="1:1" ht="16.5" customHeight="1">
      <c r="A260" s="176"/>
    </row>
    <row r="261" spans="1:1" ht="16.5" customHeight="1">
      <c r="A261" s="176"/>
    </row>
    <row r="262" spans="1:1" ht="16.5" customHeight="1">
      <c r="A262" s="176"/>
    </row>
    <row r="263" spans="1:1" ht="16.5" customHeight="1">
      <c r="A263" s="176"/>
    </row>
    <row r="264" spans="1:1" ht="16.5" customHeight="1">
      <c r="A264" s="176"/>
    </row>
    <row r="265" spans="1:1" ht="16.5" customHeight="1">
      <c r="A265" s="176"/>
    </row>
    <row r="266" spans="1:1" ht="16.5" customHeight="1">
      <c r="A266" s="176"/>
    </row>
    <row r="267" spans="1:1" ht="16.5" customHeight="1">
      <c r="A267" s="176"/>
    </row>
    <row r="268" spans="1:1" ht="16.5" customHeight="1">
      <c r="A268" s="176"/>
    </row>
    <row r="269" spans="1:1" ht="16.5" customHeight="1">
      <c r="A269" s="176"/>
    </row>
    <row r="270" spans="1:1" ht="16.5" customHeight="1">
      <c r="A270" s="176"/>
    </row>
    <row r="271" spans="1:1" ht="16.5" customHeight="1">
      <c r="A271" s="176"/>
    </row>
    <row r="272" spans="1:1" ht="16.5" customHeight="1">
      <c r="A272" s="176"/>
    </row>
    <row r="273" spans="1:1" ht="16.5" customHeight="1">
      <c r="A273" s="176"/>
    </row>
    <row r="274" spans="1:1" ht="16.5" customHeight="1">
      <c r="A274" s="176"/>
    </row>
    <row r="275" spans="1:1" ht="16.5" customHeight="1">
      <c r="A275" s="176"/>
    </row>
    <row r="276" spans="1:1" ht="16.5" customHeight="1">
      <c r="A276" s="176"/>
    </row>
    <row r="277" spans="1:1" ht="16.5" customHeight="1">
      <c r="A277" s="176"/>
    </row>
    <row r="278" spans="1:1" ht="16.5" customHeight="1">
      <c r="A278" s="176"/>
    </row>
    <row r="279" spans="1:1" ht="16.5" customHeight="1">
      <c r="A279" s="176"/>
    </row>
    <row r="280" spans="1:1" ht="16.5" customHeight="1">
      <c r="A280" s="176"/>
    </row>
    <row r="281" spans="1:1" ht="16.5" customHeight="1">
      <c r="A281" s="176"/>
    </row>
    <row r="282" spans="1:1" ht="16.5" customHeight="1">
      <c r="A282" s="176"/>
    </row>
    <row r="283" spans="1:1" ht="16.5" customHeight="1">
      <c r="A283" s="176"/>
    </row>
    <row r="284" spans="1:1" ht="16.5" customHeight="1">
      <c r="A284" s="176"/>
    </row>
    <row r="285" spans="1:1" ht="16.5" customHeight="1">
      <c r="A285" s="176"/>
    </row>
    <row r="286" spans="1:1" ht="16.5" customHeight="1">
      <c r="A286" s="176"/>
    </row>
    <row r="287" spans="1:1" ht="16.5" customHeight="1">
      <c r="A287" s="176"/>
    </row>
    <row r="288" spans="1:1" ht="16.5" customHeight="1">
      <c r="A288" s="176"/>
    </row>
    <row r="289" spans="1:1" ht="16.5" customHeight="1">
      <c r="A289" s="176"/>
    </row>
    <row r="290" spans="1:1" ht="16.5" customHeight="1">
      <c r="A290" s="176"/>
    </row>
    <row r="291" spans="1:1" ht="16.5" customHeight="1">
      <c r="A291" s="176"/>
    </row>
    <row r="292" spans="1:1" ht="16.5" customHeight="1">
      <c r="A292" s="176"/>
    </row>
    <row r="293" spans="1:1" ht="16.5" customHeight="1">
      <c r="A293" s="176"/>
    </row>
    <row r="294" spans="1:1" ht="16.5" customHeight="1">
      <c r="A294" s="176"/>
    </row>
    <row r="295" spans="1:1" ht="16.5" customHeight="1">
      <c r="A295" s="176"/>
    </row>
    <row r="296" spans="1:1" ht="16.5" customHeight="1">
      <c r="A296" s="176"/>
    </row>
    <row r="297" spans="1:1" ht="16.5" customHeight="1">
      <c r="A297" s="176"/>
    </row>
    <row r="298" spans="1:1" ht="16.5" customHeight="1">
      <c r="A298" s="176"/>
    </row>
    <row r="299" spans="1:1" ht="16.5" customHeight="1">
      <c r="A299" s="176"/>
    </row>
    <row r="300" spans="1:1" ht="16.5" customHeight="1">
      <c r="A300" s="176"/>
    </row>
    <row r="301" spans="1:1" ht="16.5" customHeight="1">
      <c r="A301" s="176"/>
    </row>
    <row r="302" spans="1:1" ht="16.5" customHeight="1">
      <c r="A302" s="176"/>
    </row>
    <row r="303" spans="1:1" ht="16.5" customHeight="1">
      <c r="A303" s="176"/>
    </row>
    <row r="304" spans="1:1" ht="16.5" customHeight="1">
      <c r="A304" s="176"/>
    </row>
    <row r="305" spans="1:1" ht="16.5" customHeight="1">
      <c r="A305" s="176"/>
    </row>
    <row r="306" spans="1:1" ht="16.5" customHeight="1">
      <c r="A306" s="176"/>
    </row>
    <row r="307" spans="1:1" ht="16.5" customHeight="1">
      <c r="A307" s="176"/>
    </row>
    <row r="308" spans="1:1" ht="16.5" customHeight="1">
      <c r="A308" s="176"/>
    </row>
    <row r="309" spans="1:1" ht="16.5" customHeight="1">
      <c r="A309" s="176"/>
    </row>
    <row r="310" spans="1:1" ht="16.5" customHeight="1">
      <c r="A310" s="176"/>
    </row>
    <row r="311" spans="1:1" ht="16.5" customHeight="1">
      <c r="A311" s="176"/>
    </row>
    <row r="312" spans="1:1" ht="16.5" customHeight="1">
      <c r="A312" s="176"/>
    </row>
    <row r="313" spans="1:1" ht="16.5" customHeight="1">
      <c r="A313" s="176"/>
    </row>
    <row r="314" spans="1:1" ht="16.5" customHeight="1">
      <c r="A314" s="176"/>
    </row>
    <row r="315" spans="1:1" ht="16.5" customHeight="1">
      <c r="A315" s="176"/>
    </row>
    <row r="316" spans="1:1" ht="16.5" customHeight="1">
      <c r="A316" s="176"/>
    </row>
    <row r="317" spans="1:1" ht="16.5" customHeight="1">
      <c r="A317" s="176"/>
    </row>
    <row r="318" spans="1:1" ht="16.5" customHeight="1">
      <c r="A318" s="176"/>
    </row>
    <row r="319" spans="1:1" ht="16.5" customHeight="1">
      <c r="A319" s="176"/>
    </row>
    <row r="320" spans="1:1" ht="16.5" customHeight="1">
      <c r="A320" s="176"/>
    </row>
    <row r="321" spans="1:1" ht="16.5" customHeight="1">
      <c r="A321" s="176"/>
    </row>
    <row r="322" spans="1:1" ht="16.5" customHeight="1">
      <c r="A322" s="176"/>
    </row>
    <row r="323" spans="1:1" ht="16.5" customHeight="1">
      <c r="A323" s="176"/>
    </row>
    <row r="324" spans="1:1" ht="16.5" customHeight="1">
      <c r="A324" s="176"/>
    </row>
    <row r="325" spans="1:1" ht="16.5" customHeight="1">
      <c r="A325" s="176"/>
    </row>
    <row r="326" spans="1:1" ht="16.5" customHeight="1">
      <c r="A326" s="176"/>
    </row>
    <row r="327" spans="1:1" ht="16.5" customHeight="1">
      <c r="A327" s="176"/>
    </row>
    <row r="328" spans="1:1" ht="16.5" customHeight="1">
      <c r="A328" s="176"/>
    </row>
    <row r="329" spans="1:1" ht="16.5" customHeight="1">
      <c r="A329" s="176"/>
    </row>
    <row r="330" spans="1:1" ht="16.5" customHeight="1">
      <c r="A330" s="176"/>
    </row>
    <row r="331" spans="1:1" ht="16.5" customHeight="1">
      <c r="A331" s="176"/>
    </row>
    <row r="332" spans="1:1" ht="16.5" customHeight="1">
      <c r="A332" s="176"/>
    </row>
    <row r="333" spans="1:1" ht="16.5" customHeight="1">
      <c r="A333" s="176"/>
    </row>
    <row r="334" spans="1:1" ht="16.5" customHeight="1">
      <c r="A334" s="176"/>
    </row>
    <row r="335" spans="1:1" ht="16.5" customHeight="1">
      <c r="A335" s="176"/>
    </row>
    <row r="336" spans="1:1" ht="16.5" customHeight="1">
      <c r="A336" s="176"/>
    </row>
    <row r="337" spans="1:1" ht="16.5" customHeight="1">
      <c r="A337" s="176"/>
    </row>
    <row r="338" spans="1:1" ht="16.5" customHeight="1">
      <c r="A338" s="176"/>
    </row>
    <row r="339" spans="1:1" ht="16.5" customHeight="1">
      <c r="A339" s="176"/>
    </row>
    <row r="340" spans="1:1" ht="16.5" customHeight="1">
      <c r="A340" s="176"/>
    </row>
    <row r="341" spans="1:1" ht="16.5" customHeight="1">
      <c r="A341" s="176"/>
    </row>
    <row r="342" spans="1:1" ht="16.5" customHeight="1">
      <c r="A342" s="176"/>
    </row>
    <row r="343" spans="1:1" ht="16.5" customHeight="1">
      <c r="A343" s="176"/>
    </row>
    <row r="344" spans="1:1" ht="16.5" customHeight="1">
      <c r="A344" s="176"/>
    </row>
    <row r="345" spans="1:1" ht="16.5" customHeight="1">
      <c r="A345" s="176"/>
    </row>
    <row r="346" spans="1:1" ht="16.5" customHeight="1">
      <c r="A346" s="176"/>
    </row>
    <row r="347" spans="1:1" ht="16.5" customHeight="1">
      <c r="A347" s="176"/>
    </row>
    <row r="348" spans="1:1" ht="16.5" customHeight="1">
      <c r="A348" s="176"/>
    </row>
    <row r="349" spans="1:1" ht="16.5" customHeight="1">
      <c r="A349" s="176"/>
    </row>
    <row r="350" spans="1:1" ht="16.5" customHeight="1">
      <c r="A350" s="176"/>
    </row>
    <row r="351" spans="1:1" ht="16.5" customHeight="1">
      <c r="A351" s="176"/>
    </row>
    <row r="352" spans="1:1" ht="16.5" customHeight="1">
      <c r="A352" s="176"/>
    </row>
    <row r="353" spans="1:1" ht="16.5" customHeight="1">
      <c r="A353" s="176"/>
    </row>
    <row r="354" spans="1:1" ht="16.5" customHeight="1">
      <c r="A354" s="176"/>
    </row>
    <row r="355" spans="1:1" ht="16.5" customHeight="1">
      <c r="A355" s="176"/>
    </row>
    <row r="356" spans="1:1" ht="16.5" customHeight="1">
      <c r="A356" s="176"/>
    </row>
    <row r="357" spans="1:1" ht="16.5" customHeight="1">
      <c r="A357" s="176"/>
    </row>
    <row r="358" spans="1:1" ht="16.5" customHeight="1">
      <c r="A358" s="176"/>
    </row>
    <row r="359" spans="1:1" ht="16.5" customHeight="1">
      <c r="A359" s="176"/>
    </row>
    <row r="360" spans="1:1" ht="16.5" customHeight="1">
      <c r="A360" s="176"/>
    </row>
    <row r="361" spans="1:1" ht="16.5" customHeight="1">
      <c r="A361" s="176"/>
    </row>
    <row r="363" spans="1:1" ht="16.5" customHeight="1">
      <c r="A363" s="176"/>
    </row>
    <row r="364" spans="1:1" ht="16.5" customHeight="1">
      <c r="A364" s="176"/>
    </row>
    <row r="365" spans="1:1" ht="16.5" customHeight="1">
      <c r="A365" s="176"/>
    </row>
    <row r="366" spans="1:1" ht="16.5" customHeight="1">
      <c r="A366" s="176"/>
    </row>
    <row r="368" spans="1:1" ht="16.5" customHeight="1">
      <c r="A368" s="176"/>
    </row>
    <row r="369" spans="1:1" ht="16.5" customHeight="1">
      <c r="A369" s="176"/>
    </row>
    <row r="370" spans="1:1" ht="16.5" customHeight="1">
      <c r="A370" s="176"/>
    </row>
    <row r="371" spans="1:1" ht="16.5" customHeight="1">
      <c r="A371" s="176"/>
    </row>
    <row r="372" spans="1:1" ht="16.5" customHeight="1">
      <c r="A372" s="176"/>
    </row>
    <row r="373" spans="1:1" ht="16.5" customHeight="1">
      <c r="A373" s="176"/>
    </row>
    <row r="374" spans="1:1" ht="16.5" customHeight="1">
      <c r="A374" s="176"/>
    </row>
    <row r="375" spans="1:1" ht="16.5" customHeight="1">
      <c r="A375" s="176"/>
    </row>
    <row r="376" spans="1:1" ht="16.5" customHeight="1">
      <c r="A376" s="176"/>
    </row>
    <row r="377" spans="1:1" ht="16.5" customHeight="1">
      <c r="A377" s="176"/>
    </row>
    <row r="378" spans="1:1" ht="16.5" customHeight="1">
      <c r="A378" s="176"/>
    </row>
    <row r="379" spans="1:1" ht="16.5" customHeight="1">
      <c r="A379" s="176"/>
    </row>
    <row r="380" spans="1:1" ht="16.5" customHeight="1">
      <c r="A380" s="176"/>
    </row>
    <row r="381" spans="1:1" ht="16.5" customHeight="1">
      <c r="A381" s="176"/>
    </row>
    <row r="382" spans="1:1" ht="16.5" customHeight="1">
      <c r="A382" s="176"/>
    </row>
    <row r="383" spans="1:1" ht="16.5" customHeight="1">
      <c r="A383" s="176"/>
    </row>
    <row r="384" spans="1:1" ht="16.5" customHeight="1">
      <c r="A384" s="176"/>
    </row>
    <row r="385" spans="1:1" ht="16.5" customHeight="1">
      <c r="A385" s="176"/>
    </row>
    <row r="386" spans="1:1" ht="16.5" customHeight="1">
      <c r="A386" s="176"/>
    </row>
    <row r="388" spans="1:1" ht="16.5" customHeight="1">
      <c r="A388" s="176"/>
    </row>
    <row r="389" spans="1:1" ht="16.5" customHeight="1">
      <c r="A389" s="176"/>
    </row>
    <row r="390" spans="1:1" ht="16.5" customHeight="1">
      <c r="A390" s="176"/>
    </row>
    <row r="392" spans="1:1" ht="16.5" customHeight="1">
      <c r="A392" s="176"/>
    </row>
    <row r="393" spans="1:1" ht="16.5" customHeight="1">
      <c r="A393" s="176"/>
    </row>
    <row r="394" spans="1:1" ht="16.5" customHeight="1">
      <c r="A394" s="176"/>
    </row>
    <row r="395" spans="1:1" ht="16.5" customHeight="1">
      <c r="A395" s="176"/>
    </row>
    <row r="396" spans="1:1" ht="16.5" customHeight="1">
      <c r="A396" s="176"/>
    </row>
    <row r="397" spans="1:1" ht="16.5" customHeight="1">
      <c r="A397" s="176"/>
    </row>
    <row r="398" spans="1:1" ht="16.5" customHeight="1">
      <c r="A398" s="176"/>
    </row>
    <row r="399" spans="1:1" ht="16.5" customHeight="1">
      <c r="A399" s="176"/>
    </row>
    <row r="400" spans="1:1" ht="16.5" customHeight="1">
      <c r="A400" s="176"/>
    </row>
    <row r="401" spans="1:1" ht="16.5" customHeight="1">
      <c r="A401" s="176"/>
    </row>
    <row r="402" spans="1:1" ht="16.5" customHeight="1">
      <c r="A402" s="176"/>
    </row>
    <row r="403" spans="1:1" ht="16.5" customHeight="1">
      <c r="A403" s="176"/>
    </row>
    <row r="404" spans="1:1" ht="16.5" customHeight="1">
      <c r="A404" s="176"/>
    </row>
    <row r="405" spans="1:1" ht="16.5" customHeight="1">
      <c r="A405" s="176"/>
    </row>
    <row r="406" spans="1:1" ht="16.5" customHeight="1">
      <c r="A406" s="176"/>
    </row>
    <row r="407" spans="1:1" ht="16.5" customHeight="1">
      <c r="A407" s="176"/>
    </row>
    <row r="408" spans="1:1" ht="16.5" customHeight="1">
      <c r="A408" s="176"/>
    </row>
    <row r="409" spans="1:1" ht="16.5" customHeight="1">
      <c r="A409" s="176"/>
    </row>
    <row r="410" spans="1:1" ht="16.5" customHeight="1">
      <c r="A410" s="176"/>
    </row>
    <row r="411" spans="1:1" ht="16.5" customHeight="1">
      <c r="A411" s="176"/>
    </row>
    <row r="412" spans="1:1" ht="16.5" customHeight="1">
      <c r="A412" s="176"/>
    </row>
    <row r="413" spans="1:1" ht="16.5" customHeight="1">
      <c r="A413" s="176"/>
    </row>
    <row r="414" spans="1:1" ht="16.5" customHeight="1">
      <c r="A414" s="176"/>
    </row>
    <row r="415" spans="1:1" ht="16.5" customHeight="1">
      <c r="A415" s="176"/>
    </row>
    <row r="416" spans="1:1" ht="16.5" customHeight="1">
      <c r="A416" s="176"/>
    </row>
    <row r="417" spans="1:1" ht="16.5" customHeight="1">
      <c r="A417" s="176"/>
    </row>
    <row r="418" spans="1:1" ht="16.5" customHeight="1">
      <c r="A418" s="176"/>
    </row>
    <row r="419" spans="1:1" ht="16.5" customHeight="1">
      <c r="A419" s="176"/>
    </row>
    <row r="420" spans="1:1" ht="16.5" customHeight="1">
      <c r="A420" s="176"/>
    </row>
    <row r="421" spans="1:1" ht="16.5" customHeight="1">
      <c r="A421" s="176"/>
    </row>
    <row r="422" spans="1:1" ht="16.5" customHeight="1">
      <c r="A422" s="176"/>
    </row>
    <row r="423" spans="1:1" ht="16.5" customHeight="1">
      <c r="A423" s="176"/>
    </row>
    <row r="424" spans="1:1" ht="16.5" customHeight="1">
      <c r="A424" s="176"/>
    </row>
    <row r="425" spans="1:1" ht="16.5" customHeight="1">
      <c r="A425" s="176"/>
    </row>
    <row r="426" spans="1:1" ht="16.5" customHeight="1">
      <c r="A426" s="176"/>
    </row>
    <row r="427" spans="1:1" ht="16.5" customHeight="1">
      <c r="A427" s="176"/>
    </row>
    <row r="428" spans="1:1" ht="16.5" customHeight="1">
      <c r="A428" s="176"/>
    </row>
    <row r="430" spans="1:1" ht="16.5" customHeight="1">
      <c r="A430" s="176"/>
    </row>
    <row r="431" spans="1:1" ht="16.5" customHeight="1">
      <c r="A431" s="176"/>
    </row>
    <row r="432" spans="1:1" ht="16.5" customHeight="1">
      <c r="A432" s="176"/>
    </row>
    <row r="433" spans="1:1" ht="16.5" customHeight="1">
      <c r="A433" s="176"/>
    </row>
    <row r="434" spans="1:1" ht="16.5" customHeight="1">
      <c r="A434" s="176"/>
    </row>
    <row r="435" spans="1:1" ht="16.5" customHeight="1">
      <c r="A435" s="176"/>
    </row>
    <row r="436" spans="1:1" ht="16.5" customHeight="1">
      <c r="A436" s="176"/>
    </row>
    <row r="437" spans="1:1" ht="16.5" customHeight="1">
      <c r="A437" s="176"/>
    </row>
    <row r="438" spans="1:1" ht="16.5" customHeight="1">
      <c r="A438" s="176"/>
    </row>
    <row r="439" spans="1:1" ht="16.5" customHeight="1">
      <c r="A439" s="176"/>
    </row>
    <row r="440" spans="1:1" ht="16.5" customHeight="1">
      <c r="A440" s="176"/>
    </row>
    <row r="441" spans="1:1" ht="16.5" customHeight="1">
      <c r="A441" s="176"/>
    </row>
    <row r="442" spans="1:1" ht="16.5" customHeight="1">
      <c r="A442" s="176"/>
    </row>
    <row r="443" spans="1:1" ht="16.5" customHeight="1">
      <c r="A443" s="176"/>
    </row>
    <row r="444" spans="1:1" ht="16.5" customHeight="1">
      <c r="A444" s="176"/>
    </row>
    <row r="445" spans="1:1" ht="16.5" customHeight="1">
      <c r="A445" s="176"/>
    </row>
    <row r="446" spans="1:1" ht="16.5" customHeight="1">
      <c r="A446" s="176"/>
    </row>
    <row r="447" spans="1:1" ht="16.5" customHeight="1">
      <c r="A447" s="176"/>
    </row>
    <row r="448" spans="1:1" ht="16.5" customHeight="1">
      <c r="A448" s="176"/>
    </row>
    <row r="449" spans="1:1" ht="16.5" customHeight="1">
      <c r="A449" s="176"/>
    </row>
    <row r="451" spans="1:1" ht="16.5" customHeight="1">
      <c r="A451" s="176"/>
    </row>
    <row r="453" spans="1:1" ht="16.5" customHeight="1">
      <c r="A453" s="176"/>
    </row>
    <row r="454" spans="1:1" ht="16.5" customHeight="1">
      <c r="A454" s="176"/>
    </row>
    <row r="455" spans="1:1" ht="16.5" customHeight="1">
      <c r="A455" s="176"/>
    </row>
    <row r="456" spans="1:1" ht="16.5" customHeight="1">
      <c r="A456" s="176"/>
    </row>
    <row r="457" spans="1:1" ht="16.5" customHeight="1">
      <c r="A457" s="176"/>
    </row>
    <row r="458" spans="1:1" ht="16.5" customHeight="1">
      <c r="A458" s="176"/>
    </row>
    <row r="459" spans="1:1" ht="16.5" customHeight="1">
      <c r="A459" s="176"/>
    </row>
    <row r="460" spans="1:1" ht="16.5" customHeight="1">
      <c r="A460" s="176"/>
    </row>
    <row r="461" spans="1:1" ht="16.5" customHeight="1">
      <c r="A461" s="176"/>
    </row>
    <row r="462" spans="1:1" ht="16.5" customHeight="1">
      <c r="A462" s="176"/>
    </row>
    <row r="463" spans="1:1" ht="16.5" customHeight="1">
      <c r="A463" s="176"/>
    </row>
    <row r="464" spans="1:1" ht="16.5" customHeight="1">
      <c r="A464" s="176"/>
    </row>
    <row r="465" spans="1:1" ht="16.5" customHeight="1">
      <c r="A465" s="176"/>
    </row>
    <row r="466" spans="1:1" ht="16.5" customHeight="1">
      <c r="A466" s="176"/>
    </row>
    <row r="467" spans="1:1" ht="16.5" customHeight="1">
      <c r="A467" s="176"/>
    </row>
    <row r="468" spans="1:1" ht="16.5" customHeight="1">
      <c r="A468" s="176"/>
    </row>
    <row r="469" spans="1:1" ht="16.5" customHeight="1">
      <c r="A469" s="176"/>
    </row>
    <row r="470" spans="1:1" ht="16.5" customHeight="1">
      <c r="A470" s="176"/>
    </row>
    <row r="471" spans="1:1" ht="16.5" customHeight="1">
      <c r="A471" s="176"/>
    </row>
    <row r="472" spans="1:1" ht="16.5" customHeight="1">
      <c r="A472" s="176"/>
    </row>
    <row r="473" spans="1:1" ht="16.5" customHeight="1">
      <c r="A473" s="176"/>
    </row>
    <row r="474" spans="1:1" ht="16.5" customHeight="1">
      <c r="A474" s="176"/>
    </row>
    <row r="475" spans="1:1" ht="16.5" customHeight="1">
      <c r="A475" s="176"/>
    </row>
    <row r="476" spans="1:1" ht="16.5" customHeight="1">
      <c r="A476" s="176"/>
    </row>
    <row r="477" spans="1:1" ht="16.5" customHeight="1">
      <c r="A477" s="176"/>
    </row>
    <row r="478" spans="1:1" ht="16.5" customHeight="1">
      <c r="A478" s="176"/>
    </row>
    <row r="479" spans="1:1" ht="16.5" customHeight="1">
      <c r="A479" s="176"/>
    </row>
    <row r="480" spans="1:1" ht="16.5" customHeight="1">
      <c r="A480" s="176"/>
    </row>
    <row r="481" spans="1:1" ht="16.5" customHeight="1">
      <c r="A481" s="176"/>
    </row>
    <row r="482" spans="1:1" ht="16.5" customHeight="1">
      <c r="A482" s="176"/>
    </row>
    <row r="483" spans="1:1" ht="16.5" customHeight="1">
      <c r="A483" s="176"/>
    </row>
    <row r="484" spans="1:1" ht="16.5" customHeight="1">
      <c r="A484" s="176"/>
    </row>
    <row r="485" spans="1:1" ht="16.5" customHeight="1">
      <c r="A485" s="176"/>
    </row>
    <row r="486" spans="1:1" ht="16.5" customHeight="1">
      <c r="A486" s="176"/>
    </row>
    <row r="487" spans="1:1" ht="16.5" customHeight="1">
      <c r="A487" s="176"/>
    </row>
    <row r="488" spans="1:1" ht="16.5" customHeight="1">
      <c r="A488" s="176"/>
    </row>
    <row r="499" spans="1:1" ht="16.5" customHeight="1">
      <c r="A499" s="176"/>
    </row>
    <row r="500" spans="1:1" ht="16.5" customHeight="1">
      <c r="A500" s="176"/>
    </row>
    <row r="501" spans="1:1" ht="16.5" customHeight="1">
      <c r="A501" s="176"/>
    </row>
    <row r="502" spans="1:1" ht="16.5" customHeight="1">
      <c r="A502" s="176"/>
    </row>
    <row r="503" spans="1:1" ht="16.5" customHeight="1">
      <c r="A503" s="176"/>
    </row>
    <row r="504" spans="1:1" ht="16.5" customHeight="1">
      <c r="A504" s="176"/>
    </row>
    <row r="505" spans="1:1" ht="16.5" customHeight="1">
      <c r="A505" s="176"/>
    </row>
    <row r="506" spans="1:1" ht="16.5" customHeight="1">
      <c r="A506" s="176"/>
    </row>
    <row r="507" spans="1:1" ht="16.5" customHeight="1">
      <c r="A507" s="176"/>
    </row>
    <row r="508" spans="1:1" ht="16.5" customHeight="1">
      <c r="A508" s="176"/>
    </row>
    <row r="509" spans="1:1" ht="16.5" customHeight="1">
      <c r="A509" s="176"/>
    </row>
    <row r="510" spans="1:1" ht="16.5" customHeight="1">
      <c r="A510" s="176"/>
    </row>
    <row r="511" spans="1:1" ht="16.5" customHeight="1">
      <c r="A511" s="176"/>
    </row>
    <row r="512" spans="1:1" ht="16.5" customHeight="1">
      <c r="A512" s="176"/>
    </row>
    <row r="513" spans="1:1" ht="16.5" customHeight="1">
      <c r="A513" s="176"/>
    </row>
    <row r="514" spans="1:1" ht="16.5" customHeight="1">
      <c r="A514" s="176"/>
    </row>
    <row r="515" spans="1:1" ht="16.5" customHeight="1">
      <c r="A515" s="176"/>
    </row>
    <row r="516" spans="1:1" ht="16.5" customHeight="1">
      <c r="A516" s="176"/>
    </row>
    <row r="517" spans="1:1" ht="16.5" customHeight="1">
      <c r="A517" s="176"/>
    </row>
    <row r="518" spans="1:1" ht="16.5" customHeight="1">
      <c r="A518" s="176"/>
    </row>
    <row r="519" spans="1:1" ht="16.5" customHeight="1">
      <c r="A519" s="176"/>
    </row>
    <row r="520" spans="1:1" ht="16.5" customHeight="1">
      <c r="A520" s="176"/>
    </row>
    <row r="521" spans="1:1" ht="16.5" customHeight="1">
      <c r="A521" s="176"/>
    </row>
    <row r="522" spans="1:1" ht="16.5" customHeight="1">
      <c r="A522" s="176"/>
    </row>
    <row r="523" spans="1:1" ht="16.5" customHeight="1">
      <c r="A523" s="176"/>
    </row>
    <row r="524" spans="1:1" ht="16.5" customHeight="1">
      <c r="A524" s="176"/>
    </row>
    <row r="525" spans="1:1" ht="16.5" customHeight="1">
      <c r="A525" s="176"/>
    </row>
    <row r="526" spans="1:1" ht="16.5" customHeight="1">
      <c r="A526" s="176"/>
    </row>
    <row r="527" spans="1:1" ht="16.5" customHeight="1">
      <c r="A527" s="176"/>
    </row>
    <row r="528" spans="1:1" ht="16.5" customHeight="1">
      <c r="A528" s="176"/>
    </row>
    <row r="529" spans="1:1" ht="16.5" customHeight="1">
      <c r="A529" s="176"/>
    </row>
    <row r="530" spans="1:1" ht="16.5" customHeight="1">
      <c r="A530" s="176"/>
    </row>
    <row r="531" spans="1:1" ht="16.5" customHeight="1">
      <c r="A531" s="176"/>
    </row>
    <row r="532" spans="1:1" ht="16.5" customHeight="1">
      <c r="A532" s="176"/>
    </row>
    <row r="533" spans="1:1" ht="16.5" customHeight="1">
      <c r="A533" s="176"/>
    </row>
    <row r="534" spans="1:1" ht="16.5" customHeight="1">
      <c r="A534" s="176"/>
    </row>
    <row r="535" spans="1:1" ht="16.5" customHeight="1">
      <c r="A535" s="176"/>
    </row>
    <row r="536" spans="1:1" ht="16.5" customHeight="1">
      <c r="A536" s="176"/>
    </row>
    <row r="537" spans="1:1" ht="16.5" customHeight="1">
      <c r="A537" s="176"/>
    </row>
    <row r="538" spans="1:1" ht="16.5" customHeight="1">
      <c r="A538" s="176"/>
    </row>
    <row r="539" spans="1:1" ht="16.5" customHeight="1">
      <c r="A539" s="176"/>
    </row>
    <row r="540" spans="1:1" ht="16.5" customHeight="1">
      <c r="A540" s="176"/>
    </row>
    <row r="541" spans="1:1" ht="16.5" customHeight="1">
      <c r="A541" s="176"/>
    </row>
    <row r="542" spans="1:1" ht="16.5" customHeight="1">
      <c r="A542" s="176"/>
    </row>
    <row r="543" spans="1:1" ht="16.5" customHeight="1">
      <c r="A543" s="176"/>
    </row>
    <row r="544" spans="1:1" ht="16.5" customHeight="1">
      <c r="A544" s="176"/>
    </row>
    <row r="545" spans="1:1" ht="16.5" customHeight="1">
      <c r="A545" s="176"/>
    </row>
    <row r="546" spans="1:1" ht="16.5" customHeight="1">
      <c r="A546" s="176"/>
    </row>
    <row r="559" spans="1:1" ht="16.5" customHeight="1">
      <c r="A559" s="176"/>
    </row>
    <row r="560" spans="1:1" ht="16.5" customHeight="1">
      <c r="A560" s="176"/>
    </row>
    <row r="561" spans="1:1" ht="16.5" customHeight="1">
      <c r="A561" s="176"/>
    </row>
    <row r="562" spans="1:1" ht="16.5" customHeight="1">
      <c r="A562" s="176"/>
    </row>
    <row r="563" spans="1:1" ht="16.5" customHeight="1">
      <c r="A563" s="176"/>
    </row>
    <row r="564" spans="1:1" ht="16.5" customHeight="1">
      <c r="A564" s="176"/>
    </row>
    <row r="565" spans="1:1" ht="16.5" customHeight="1">
      <c r="A565" s="176"/>
    </row>
    <row r="566" spans="1:1" ht="16.5" customHeight="1">
      <c r="A566" s="176"/>
    </row>
    <row r="567" spans="1:1" ht="16.5" customHeight="1">
      <c r="A567" s="176"/>
    </row>
    <row r="568" spans="1:1" ht="16.5" customHeight="1">
      <c r="A568" s="176"/>
    </row>
    <row r="569" spans="1:1" ht="16.5" customHeight="1">
      <c r="A569" s="176"/>
    </row>
    <row r="570" spans="1:1" ht="16.5" customHeight="1">
      <c r="A570" s="176"/>
    </row>
    <row r="571" spans="1:1" ht="16.5" customHeight="1">
      <c r="A571" s="176"/>
    </row>
    <row r="572" spans="1:1" ht="16.5" customHeight="1">
      <c r="A572" s="176"/>
    </row>
    <row r="573" spans="1:1" ht="16.5" customHeight="1">
      <c r="A573" s="176"/>
    </row>
    <row r="574" spans="1:1" ht="16.5" customHeight="1">
      <c r="A574" s="176"/>
    </row>
    <row r="575" spans="1:1" ht="16.5" customHeight="1">
      <c r="A575" s="176"/>
    </row>
    <row r="576" spans="1:1" ht="16.5" customHeight="1">
      <c r="A576" s="176"/>
    </row>
    <row r="577" spans="1:1" ht="16.5" customHeight="1">
      <c r="A577" s="176"/>
    </row>
    <row r="578" spans="1:1" ht="16.5" customHeight="1">
      <c r="A578" s="176"/>
    </row>
    <row r="579" spans="1:1" ht="16.5" customHeight="1">
      <c r="A579" s="176"/>
    </row>
    <row r="580" spans="1:1" ht="16.5" customHeight="1">
      <c r="A580" s="176"/>
    </row>
    <row r="581" spans="1:1" ht="16.5" customHeight="1">
      <c r="A581" s="176"/>
    </row>
    <row r="582" spans="1:1" ht="16.5" customHeight="1">
      <c r="A582" s="176"/>
    </row>
    <row r="583" spans="1:1" ht="16.5" customHeight="1">
      <c r="A583" s="176"/>
    </row>
    <row r="584" spans="1:1" ht="16.5" customHeight="1">
      <c r="A584" s="176"/>
    </row>
    <row r="585" spans="1:1" ht="16.5" customHeight="1">
      <c r="A585" s="176"/>
    </row>
    <row r="586" spans="1:1" ht="16.5" customHeight="1">
      <c r="A586" s="176"/>
    </row>
    <row r="587" spans="1:1" ht="16.5" customHeight="1">
      <c r="A587" s="176"/>
    </row>
    <row r="588" spans="1:1" ht="16.5" customHeight="1">
      <c r="A588" s="176"/>
    </row>
    <row r="589" spans="1:1" ht="16.5" customHeight="1">
      <c r="A589" s="176"/>
    </row>
    <row r="590" spans="1:1" ht="16.5" customHeight="1">
      <c r="A590" s="176"/>
    </row>
    <row r="591" spans="1:1" ht="16.5" customHeight="1">
      <c r="A591" s="176"/>
    </row>
    <row r="592" spans="1:1" ht="16.5" customHeight="1">
      <c r="A592" s="176"/>
    </row>
    <row r="593" spans="1:1" ht="16.5" customHeight="1">
      <c r="A593" s="176"/>
    </row>
    <row r="594" spans="1:1" ht="16.5" customHeight="1">
      <c r="A594" s="176"/>
    </row>
    <row r="595" spans="1:1" ht="16.5" customHeight="1">
      <c r="A595" s="176"/>
    </row>
    <row r="596" spans="1:1" ht="16.5" customHeight="1">
      <c r="A596" s="176"/>
    </row>
    <row r="597" spans="1:1" ht="16.5" customHeight="1">
      <c r="A597" s="176"/>
    </row>
    <row r="598" spans="1:1" ht="16.5" customHeight="1">
      <c r="A598" s="176"/>
    </row>
    <row r="599" spans="1:1" ht="16.5" customHeight="1">
      <c r="A599" s="176"/>
    </row>
    <row r="600" spans="1:1" ht="16.5" customHeight="1">
      <c r="A600" s="176"/>
    </row>
    <row r="601" spans="1:1" ht="16.5" customHeight="1">
      <c r="A601" s="176"/>
    </row>
    <row r="602" spans="1:1" ht="16.5" customHeight="1">
      <c r="A602" s="176"/>
    </row>
    <row r="603" spans="1:1" ht="16.5" customHeight="1">
      <c r="A603" s="176"/>
    </row>
    <row r="604" spans="1:1" ht="16.5" customHeight="1">
      <c r="A604" s="176"/>
    </row>
    <row r="605" spans="1:1" ht="16.5" customHeight="1">
      <c r="A605" s="176"/>
    </row>
    <row r="606" spans="1:1" ht="16.5" customHeight="1">
      <c r="A606" s="176"/>
    </row>
    <row r="607" spans="1:1" ht="16.5" customHeight="1">
      <c r="A607" s="176"/>
    </row>
    <row r="608" spans="1:1" ht="16.5" customHeight="1">
      <c r="A608" s="176"/>
    </row>
    <row r="609" spans="1:1" ht="16.5" customHeight="1">
      <c r="A609" s="176"/>
    </row>
    <row r="610" spans="1:1" ht="16.5" customHeight="1">
      <c r="A610" s="176"/>
    </row>
    <row r="611" spans="1:1" ht="16.5" customHeight="1">
      <c r="A611" s="176"/>
    </row>
    <row r="612" spans="1:1" ht="16.5" customHeight="1">
      <c r="A612" s="176"/>
    </row>
    <row r="613" spans="1:1" ht="16.5" customHeight="1">
      <c r="A613" s="176"/>
    </row>
    <row r="614" spans="1:1" ht="16.5" customHeight="1">
      <c r="A614" s="176"/>
    </row>
    <row r="615" spans="1:1" ht="16.5" customHeight="1">
      <c r="A615" s="176"/>
    </row>
    <row r="616" spans="1:1" ht="16.5" customHeight="1">
      <c r="A616" s="176"/>
    </row>
    <row r="618" spans="1:1" ht="16.5" customHeight="1">
      <c r="A618" s="176"/>
    </row>
    <row r="619" spans="1:1" ht="16.5" customHeight="1">
      <c r="A619" s="176"/>
    </row>
    <row r="620" spans="1:1" ht="16.5" customHeight="1">
      <c r="A620" s="176"/>
    </row>
    <row r="621" spans="1:1" ht="16.5" customHeight="1">
      <c r="A621" s="176"/>
    </row>
    <row r="622" spans="1:1" ht="16.5" customHeight="1">
      <c r="A622" s="176"/>
    </row>
    <row r="623" spans="1:1" ht="16.5" customHeight="1">
      <c r="A623" s="176"/>
    </row>
    <row r="624" spans="1:1" ht="16.5" customHeight="1">
      <c r="A624" s="176"/>
    </row>
    <row r="625" spans="1:1" ht="16.5" customHeight="1">
      <c r="A625" s="176"/>
    </row>
    <row r="626" spans="1:1" ht="16.5" customHeight="1">
      <c r="A626" s="176"/>
    </row>
    <row r="627" spans="1:1" ht="16.5" customHeight="1">
      <c r="A627" s="176"/>
    </row>
    <row r="628" spans="1:1" ht="16.5" customHeight="1">
      <c r="A628" s="176"/>
    </row>
    <row r="629" spans="1:1" ht="16.5" customHeight="1">
      <c r="A629" s="176"/>
    </row>
    <row r="630" spans="1:1" ht="16.5" customHeight="1">
      <c r="A630" s="176"/>
    </row>
    <row r="631" spans="1:1" ht="16.5" customHeight="1">
      <c r="A631" s="176"/>
    </row>
    <row r="632" spans="1:1" ht="16.5" customHeight="1">
      <c r="A632" s="176"/>
    </row>
    <row r="633" spans="1:1" ht="16.5" customHeight="1">
      <c r="A633" s="176"/>
    </row>
    <row r="634" spans="1:1" ht="16.5" customHeight="1">
      <c r="A634" s="176"/>
    </row>
    <row r="635" spans="1:1" ht="16.5" customHeight="1">
      <c r="A635" s="176"/>
    </row>
    <row r="636" spans="1:1" ht="16.5" customHeight="1">
      <c r="A636" s="176"/>
    </row>
    <row r="637" spans="1:1" ht="16.5" customHeight="1">
      <c r="A637" s="176"/>
    </row>
    <row r="639" spans="1:1" ht="16.5" customHeight="1">
      <c r="A639" s="176"/>
    </row>
    <row r="640" spans="1:1" ht="16.5" customHeight="1">
      <c r="A640" s="176"/>
    </row>
    <row r="641" spans="1:1" ht="16.5" customHeight="1">
      <c r="A641" s="176"/>
    </row>
    <row r="642" spans="1:1" ht="16.5" customHeight="1">
      <c r="A642" s="176"/>
    </row>
    <row r="644" spans="1:1" ht="16.5" customHeight="1">
      <c r="A644" s="176"/>
    </row>
    <row r="645" spans="1:1" ht="16.5" customHeight="1">
      <c r="A645" s="176"/>
    </row>
    <row r="646" spans="1:1" ht="16.5" customHeight="1">
      <c r="A646" s="176"/>
    </row>
    <row r="647" spans="1:1" ht="16.5" customHeight="1">
      <c r="A647" s="176"/>
    </row>
    <row r="648" spans="1:1" ht="16.5" customHeight="1">
      <c r="A648" s="176"/>
    </row>
    <row r="649" spans="1:1" ht="16.5" customHeight="1">
      <c r="A649" s="176"/>
    </row>
    <row r="650" spans="1:1" ht="16.5" customHeight="1">
      <c r="A650" s="176"/>
    </row>
    <row r="651" spans="1:1" ht="16.5" customHeight="1">
      <c r="A651" s="176"/>
    </row>
    <row r="652" spans="1:1" ht="16.5" customHeight="1">
      <c r="A652" s="176"/>
    </row>
    <row r="653" spans="1:1" ht="16.5" customHeight="1">
      <c r="A653" s="176"/>
    </row>
    <row r="654" spans="1:1" ht="16.5" customHeight="1">
      <c r="A654" s="176"/>
    </row>
    <row r="655" spans="1:1" ht="16.5" customHeight="1">
      <c r="A655" s="176"/>
    </row>
    <row r="656" spans="1:1" ht="16.5" customHeight="1">
      <c r="A656" s="176"/>
    </row>
    <row r="657" spans="1:1" ht="16.5" customHeight="1">
      <c r="A657" s="176"/>
    </row>
    <row r="658" spans="1:1" ht="16.5" customHeight="1">
      <c r="A658" s="176"/>
    </row>
    <row r="659" spans="1:1" ht="16.5" customHeight="1">
      <c r="A659" s="176"/>
    </row>
    <row r="660" spans="1:1" ht="16.5" customHeight="1">
      <c r="A660" s="176"/>
    </row>
    <row r="661" spans="1:1" ht="16.5" customHeight="1">
      <c r="A661" s="176"/>
    </row>
    <row r="662" spans="1:1" ht="16.5" customHeight="1">
      <c r="A662" s="176"/>
    </row>
    <row r="663" spans="1:1" ht="16.5" customHeight="1">
      <c r="A663" s="176"/>
    </row>
    <row r="664" spans="1:1" ht="16.5" customHeight="1">
      <c r="A664" s="176"/>
    </row>
    <row r="665" spans="1:1" ht="16.5" customHeight="1">
      <c r="A665" s="176"/>
    </row>
    <row r="666" spans="1:1" ht="16.5" customHeight="1">
      <c r="A666" s="176"/>
    </row>
    <row r="667" spans="1:1" ht="16.5" customHeight="1">
      <c r="A667" s="176"/>
    </row>
    <row r="668" spans="1:1" ht="16.5" customHeight="1">
      <c r="A668" s="176"/>
    </row>
    <row r="669" spans="1:1" ht="16.5" customHeight="1">
      <c r="A669" s="176"/>
    </row>
    <row r="670" spans="1:1" ht="16.5" customHeight="1">
      <c r="A670" s="176"/>
    </row>
    <row r="671" spans="1:1" ht="16.5" customHeight="1">
      <c r="A671" s="176"/>
    </row>
    <row r="672" spans="1:1" ht="16.5" customHeight="1">
      <c r="A672" s="176"/>
    </row>
    <row r="673" spans="1:1" ht="16.5" customHeight="1">
      <c r="A673" s="176"/>
    </row>
    <row r="674" spans="1:1" ht="16.5" customHeight="1">
      <c r="A674" s="176"/>
    </row>
    <row r="675" spans="1:1" ht="16.5" customHeight="1">
      <c r="A675" s="176"/>
    </row>
    <row r="676" spans="1:1" ht="16.5" customHeight="1">
      <c r="A676" s="176"/>
    </row>
    <row r="677" spans="1:1" ht="16.5" customHeight="1">
      <c r="A677" s="176"/>
    </row>
    <row r="678" spans="1:1" ht="16.5" customHeight="1">
      <c r="A678" s="176"/>
    </row>
    <row r="679" spans="1:1" ht="16.5" customHeight="1">
      <c r="A679" s="176"/>
    </row>
    <row r="680" spans="1:1" ht="16.5" customHeight="1">
      <c r="A680" s="176"/>
    </row>
    <row r="681" spans="1:1" ht="16.5" customHeight="1">
      <c r="A681" s="176"/>
    </row>
    <row r="682" spans="1:1" ht="16.5" customHeight="1">
      <c r="A682" s="176"/>
    </row>
    <row r="683" spans="1:1" ht="16.5" customHeight="1">
      <c r="A683" s="176"/>
    </row>
    <row r="684" spans="1:1" ht="16.5" customHeight="1">
      <c r="A684" s="176"/>
    </row>
    <row r="685" spans="1:1" ht="16.5" customHeight="1">
      <c r="A685" s="176"/>
    </row>
    <row r="686" spans="1:1" ht="16.5" customHeight="1">
      <c r="A686" s="176"/>
    </row>
    <row r="687" spans="1:1" ht="16.5" customHeight="1">
      <c r="A687" s="176"/>
    </row>
    <row r="688" spans="1:1" ht="16.5" customHeight="1">
      <c r="A688" s="176"/>
    </row>
    <row r="689" spans="1:1" ht="16.5" customHeight="1">
      <c r="A689" s="176"/>
    </row>
    <row r="690" spans="1:1" ht="16.5" customHeight="1">
      <c r="A690" s="176"/>
    </row>
    <row r="691" spans="1:1" ht="16.5" customHeight="1">
      <c r="A691" s="176"/>
    </row>
    <row r="692" spans="1:1" ht="16.5" customHeight="1">
      <c r="A692" s="176"/>
    </row>
    <row r="693" spans="1:1" ht="16.5" customHeight="1">
      <c r="A693" s="176"/>
    </row>
    <row r="694" spans="1:1" ht="16.5" customHeight="1">
      <c r="A694" s="176"/>
    </row>
    <row r="695" spans="1:1" ht="16.5" customHeight="1">
      <c r="A695" s="176"/>
    </row>
    <row r="696" spans="1:1" ht="16.5" customHeight="1">
      <c r="A696" s="176"/>
    </row>
    <row r="697" spans="1:1" ht="16.5" customHeight="1">
      <c r="A697" s="176"/>
    </row>
    <row r="698" spans="1:1" ht="16.5" customHeight="1">
      <c r="A698" s="176"/>
    </row>
    <row r="699" spans="1:1" ht="16.5" customHeight="1">
      <c r="A699" s="176"/>
    </row>
    <row r="700" spans="1:1" ht="16.5" customHeight="1">
      <c r="A700" s="176"/>
    </row>
    <row r="701" spans="1:1" ht="16.5" customHeight="1">
      <c r="A701" s="176"/>
    </row>
    <row r="702" spans="1:1" ht="16.5" customHeight="1">
      <c r="A702" s="176"/>
    </row>
    <row r="703" spans="1:1" ht="16.5" customHeight="1">
      <c r="A703" s="176"/>
    </row>
    <row r="704" spans="1:1" ht="16.5" customHeight="1">
      <c r="A704" s="176"/>
    </row>
    <row r="705" spans="1:1" ht="16.5" customHeight="1">
      <c r="A705" s="176"/>
    </row>
    <row r="706" spans="1:1" ht="16.5" customHeight="1">
      <c r="A706" s="176"/>
    </row>
    <row r="707" spans="1:1" ht="16.5" customHeight="1">
      <c r="A707" s="176"/>
    </row>
    <row r="708" spans="1:1" ht="16.5" customHeight="1">
      <c r="A708" s="176"/>
    </row>
    <row r="709" spans="1:1" ht="16.5" customHeight="1">
      <c r="A709" s="176"/>
    </row>
    <row r="710" spans="1:1" ht="16.5" customHeight="1">
      <c r="A710" s="176"/>
    </row>
    <row r="711" spans="1:1" ht="16.5" customHeight="1">
      <c r="A711" s="176"/>
    </row>
    <row r="712" spans="1:1" ht="16.5" customHeight="1">
      <c r="A712" s="176"/>
    </row>
    <row r="713" spans="1:1" ht="16.5" customHeight="1">
      <c r="A713" s="176"/>
    </row>
    <row r="714" spans="1:1" ht="16.5" customHeight="1">
      <c r="A714" s="176"/>
    </row>
    <row r="715" spans="1:1" ht="16.5" customHeight="1">
      <c r="A715" s="176"/>
    </row>
    <row r="716" spans="1:1" ht="16.5" customHeight="1">
      <c r="A716" s="176"/>
    </row>
    <row r="717" spans="1:1" ht="16.5" customHeight="1">
      <c r="A717" s="176"/>
    </row>
    <row r="718" spans="1:1" ht="16.5" customHeight="1">
      <c r="A718" s="176"/>
    </row>
    <row r="719" spans="1:1" ht="16.5" customHeight="1">
      <c r="A719" s="176"/>
    </row>
    <row r="720" spans="1:1" ht="16.5" customHeight="1">
      <c r="A720" s="176"/>
    </row>
    <row r="721" spans="1:1" ht="16.5" customHeight="1">
      <c r="A721" s="176"/>
    </row>
    <row r="722" spans="1:1" ht="16.5" customHeight="1">
      <c r="A722" s="176"/>
    </row>
    <row r="724" spans="1:1" ht="16.5" customHeight="1">
      <c r="A724" s="176"/>
    </row>
    <row r="725" spans="1:1" ht="16.5" customHeight="1">
      <c r="A725" s="176"/>
    </row>
    <row r="726" spans="1:1" ht="16.5" customHeight="1">
      <c r="A726" s="176"/>
    </row>
    <row r="728" spans="1:1" ht="16.5" customHeight="1">
      <c r="A728" s="176"/>
    </row>
    <row r="729" spans="1:1" ht="16.5" customHeight="1">
      <c r="A729" s="176"/>
    </row>
    <row r="730" spans="1:1" ht="16.5" customHeight="1">
      <c r="A730" s="176"/>
    </row>
    <row r="731" spans="1:1" ht="16.5" customHeight="1">
      <c r="A731" s="176"/>
    </row>
    <row r="732" spans="1:1" ht="16.5" customHeight="1">
      <c r="A732" s="176"/>
    </row>
    <row r="733" spans="1:1" ht="16.5" customHeight="1">
      <c r="A733" s="176"/>
    </row>
    <row r="734" spans="1:1" ht="16.5" customHeight="1">
      <c r="A734" s="176"/>
    </row>
    <row r="735" spans="1:1" ht="16.5" customHeight="1">
      <c r="A735" s="176"/>
    </row>
    <row r="736" spans="1:1" ht="16.5" customHeight="1">
      <c r="A736" s="176"/>
    </row>
    <row r="737" spans="1:1" ht="16.5" customHeight="1">
      <c r="A737" s="176"/>
    </row>
    <row r="738" spans="1:1" ht="16.5" customHeight="1">
      <c r="A738" s="176"/>
    </row>
    <row r="739" spans="1:1" ht="16.5" customHeight="1">
      <c r="A739" s="176"/>
    </row>
    <row r="740" spans="1:1" ht="16.5" customHeight="1">
      <c r="A740" s="176"/>
    </row>
    <row r="741" spans="1:1" ht="16.5" customHeight="1">
      <c r="A741" s="176"/>
    </row>
    <row r="742" spans="1:1" ht="16.5" customHeight="1">
      <c r="A742" s="176"/>
    </row>
    <row r="743" spans="1:1" ht="16.5" customHeight="1">
      <c r="A743" s="176"/>
    </row>
    <row r="744" spans="1:1" ht="16.5" customHeight="1">
      <c r="A744" s="176"/>
    </row>
    <row r="745" spans="1:1" ht="16.5" customHeight="1">
      <c r="A745" s="176"/>
    </row>
    <row r="746" spans="1:1" ht="16.5" customHeight="1">
      <c r="A746" s="176"/>
    </row>
    <row r="747" spans="1:1" ht="16.5" customHeight="1">
      <c r="A747" s="176"/>
    </row>
    <row r="748" spans="1:1" ht="16.5" customHeight="1">
      <c r="A748" s="176"/>
    </row>
    <row r="749" spans="1:1" ht="16.5" customHeight="1">
      <c r="A749" s="176"/>
    </row>
    <row r="750" spans="1:1" ht="16.5" customHeight="1">
      <c r="A750" s="176"/>
    </row>
    <row r="751" spans="1:1" ht="16.5" customHeight="1">
      <c r="A751" s="176"/>
    </row>
    <row r="752" spans="1:1" ht="16.5" customHeight="1">
      <c r="A752" s="176"/>
    </row>
    <row r="753" spans="1:1" ht="16.5" customHeight="1">
      <c r="A753" s="176"/>
    </row>
    <row r="754" spans="1:1" ht="16.5" customHeight="1">
      <c r="A754" s="176"/>
    </row>
    <row r="755" spans="1:1" ht="16.5" customHeight="1">
      <c r="A755" s="176"/>
    </row>
    <row r="756" spans="1:1" ht="16.5" customHeight="1">
      <c r="A756" s="176"/>
    </row>
    <row r="757" spans="1:1" ht="16.5" customHeight="1">
      <c r="A757" s="176"/>
    </row>
    <row r="758" spans="1:1" ht="16.5" customHeight="1">
      <c r="A758" s="176"/>
    </row>
    <row r="759" spans="1:1" ht="16.5" customHeight="1">
      <c r="A759" s="176"/>
    </row>
    <row r="760" spans="1:1" ht="16.5" customHeight="1">
      <c r="A760" s="176"/>
    </row>
    <row r="761" spans="1:1" ht="16.5" customHeight="1">
      <c r="A761" s="176"/>
    </row>
    <row r="762" spans="1:1" ht="16.5" customHeight="1">
      <c r="A762" s="176"/>
    </row>
    <row r="763" spans="1:1" ht="16.5" customHeight="1">
      <c r="A763" s="176"/>
    </row>
    <row r="764" spans="1:1" ht="16.5" customHeight="1">
      <c r="A764" s="176"/>
    </row>
    <row r="765" spans="1:1" ht="16.5" customHeight="1">
      <c r="A765" s="176"/>
    </row>
    <row r="766" spans="1:1" ht="16.5" customHeight="1">
      <c r="A766" s="176"/>
    </row>
    <row r="767" spans="1:1" ht="16.5" customHeight="1">
      <c r="A767" s="176"/>
    </row>
    <row r="768" spans="1:1" ht="16.5" customHeight="1">
      <c r="A768" s="176"/>
    </row>
    <row r="769" spans="1:1" ht="16.5" customHeight="1">
      <c r="A769" s="176"/>
    </row>
    <row r="770" spans="1:1" ht="16.5" customHeight="1">
      <c r="A770" s="176"/>
    </row>
    <row r="771" spans="1:1" ht="16.5" customHeight="1">
      <c r="A771" s="176"/>
    </row>
    <row r="772" spans="1:1" ht="16.5" customHeight="1">
      <c r="A772" s="176"/>
    </row>
    <row r="773" spans="1:1" ht="16.5" customHeight="1">
      <c r="A773" s="176"/>
    </row>
    <row r="774" spans="1:1" ht="16.5" customHeight="1">
      <c r="A774" s="176"/>
    </row>
    <row r="775" spans="1:1" ht="16.5" customHeight="1">
      <c r="A775" s="176"/>
    </row>
    <row r="776" spans="1:1" ht="16.5" customHeight="1">
      <c r="A776" s="176"/>
    </row>
    <row r="777" spans="1:1" ht="16.5" customHeight="1">
      <c r="A777" s="176"/>
    </row>
    <row r="778" spans="1:1" ht="16.5" customHeight="1">
      <c r="A778" s="176"/>
    </row>
    <row r="779" spans="1:1" ht="16.5" customHeight="1">
      <c r="A779" s="176"/>
    </row>
    <row r="780" spans="1:1" ht="16.5" customHeight="1">
      <c r="A780" s="176"/>
    </row>
    <row r="781" spans="1:1" ht="16.5" customHeight="1">
      <c r="A781" s="176"/>
    </row>
    <row r="782" spans="1:1" ht="16.5" customHeight="1">
      <c r="A782" s="176"/>
    </row>
    <row r="783" spans="1:1" ht="16.5" customHeight="1">
      <c r="A783" s="176"/>
    </row>
    <row r="784" spans="1:1" ht="16.5" customHeight="1">
      <c r="A784" s="176"/>
    </row>
    <row r="785" spans="1:1" ht="16.5" customHeight="1">
      <c r="A785" s="176"/>
    </row>
    <row r="786" spans="1:1" ht="16.5" customHeight="1">
      <c r="A786" s="176"/>
    </row>
    <row r="787" spans="1:1" ht="16.5" customHeight="1">
      <c r="A787" s="176"/>
    </row>
    <row r="788" spans="1:1" ht="16.5" customHeight="1">
      <c r="A788" s="176"/>
    </row>
    <row r="789" spans="1:1" ht="16.5" customHeight="1">
      <c r="A789" s="176"/>
    </row>
    <row r="790" spans="1:1" ht="16.5" customHeight="1">
      <c r="A790" s="176"/>
    </row>
    <row r="791" spans="1:1" ht="16.5" customHeight="1">
      <c r="A791" s="176"/>
    </row>
    <row r="792" spans="1:1" ht="16.5" customHeight="1">
      <c r="A792" s="176"/>
    </row>
    <row r="793" spans="1:1" ht="16.5" customHeight="1">
      <c r="A793" s="176"/>
    </row>
    <row r="794" spans="1:1" ht="16.5" customHeight="1">
      <c r="A794" s="176"/>
    </row>
    <row r="795" spans="1:1" ht="16.5" customHeight="1">
      <c r="A795" s="176"/>
    </row>
    <row r="796" spans="1:1" ht="16.5" customHeight="1">
      <c r="A796" s="176"/>
    </row>
    <row r="797" spans="1:1" ht="16.5" customHeight="1">
      <c r="A797" s="176"/>
    </row>
    <row r="798" spans="1:1" ht="16.5" customHeight="1">
      <c r="A798" s="176"/>
    </row>
    <row r="799" spans="1:1" ht="16.5" customHeight="1">
      <c r="A799" s="176"/>
    </row>
    <row r="800" spans="1:1" ht="16.5" customHeight="1">
      <c r="A800" s="176"/>
    </row>
    <row r="801" spans="1:1" ht="16.5" customHeight="1">
      <c r="A801" s="176"/>
    </row>
    <row r="802" spans="1:1" ht="16.5" customHeight="1">
      <c r="A802" s="176"/>
    </row>
    <row r="803" spans="1:1" ht="16.5" customHeight="1">
      <c r="A803" s="176"/>
    </row>
    <row r="804" spans="1:1" ht="16.5" customHeight="1">
      <c r="A804" s="176"/>
    </row>
    <row r="805" spans="1:1" ht="16.5" customHeight="1">
      <c r="A805" s="176"/>
    </row>
    <row r="806" spans="1:1" ht="16.5" customHeight="1">
      <c r="A806" s="176"/>
    </row>
    <row r="807" spans="1:1" ht="16.5" customHeight="1">
      <c r="A807" s="176"/>
    </row>
    <row r="808" spans="1:1" ht="16.5" customHeight="1">
      <c r="A808" s="176"/>
    </row>
    <row r="809" spans="1:1" ht="16.5" customHeight="1">
      <c r="A809" s="176"/>
    </row>
    <row r="810" spans="1:1" ht="16.5" customHeight="1">
      <c r="A810" s="176"/>
    </row>
    <row r="811" spans="1:1" ht="16.5" customHeight="1">
      <c r="A811" s="176"/>
    </row>
    <row r="812" spans="1:1" ht="16.5" customHeight="1">
      <c r="A812" s="176"/>
    </row>
    <row r="813" spans="1:1" ht="16.5" customHeight="1">
      <c r="A813" s="176"/>
    </row>
    <row r="814" spans="1:1" ht="16.5" customHeight="1">
      <c r="A814" s="176"/>
    </row>
    <row r="815" spans="1:1" ht="16.5" customHeight="1">
      <c r="A815" s="176"/>
    </row>
    <row r="816" spans="1:1" ht="16.5" customHeight="1">
      <c r="A816" s="176"/>
    </row>
    <row r="817" spans="1:1" ht="16.5" customHeight="1">
      <c r="A817" s="176"/>
    </row>
    <row r="818" spans="1:1" ht="16.5" customHeight="1">
      <c r="A818" s="176"/>
    </row>
    <row r="819" spans="1:1" ht="16.5" customHeight="1">
      <c r="A819" s="176"/>
    </row>
    <row r="820" spans="1:1" ht="16.5" customHeight="1">
      <c r="A820" s="176"/>
    </row>
    <row r="821" spans="1:1" ht="16.5" customHeight="1">
      <c r="A821" s="176"/>
    </row>
    <row r="822" spans="1:1" ht="16.5" customHeight="1">
      <c r="A822" s="176"/>
    </row>
    <row r="823" spans="1:1" ht="16.5" customHeight="1">
      <c r="A823" s="176"/>
    </row>
    <row r="824" spans="1:1" ht="16.5" customHeight="1">
      <c r="A824" s="176"/>
    </row>
    <row r="825" spans="1:1" ht="16.5" customHeight="1">
      <c r="A825" s="176"/>
    </row>
    <row r="826" spans="1:1" ht="16.5" customHeight="1">
      <c r="A826" s="176"/>
    </row>
    <row r="827" spans="1:1" ht="16.5" customHeight="1">
      <c r="A827" s="176"/>
    </row>
    <row r="828" spans="1:1" ht="16.5" customHeight="1">
      <c r="A828" s="176"/>
    </row>
    <row r="829" spans="1:1" ht="16.5" customHeight="1">
      <c r="A829" s="176"/>
    </row>
    <row r="830" spans="1:1" ht="16.5" customHeight="1">
      <c r="A830" s="176"/>
    </row>
    <row r="831" spans="1:1" ht="16.5" customHeight="1">
      <c r="A831" s="176"/>
    </row>
    <row r="832" spans="1:1" ht="16.5" customHeight="1">
      <c r="A832" s="176"/>
    </row>
    <row r="833" spans="1:1" ht="16.5" customHeight="1">
      <c r="A833" s="176"/>
    </row>
    <row r="834" spans="1:1" ht="16.5" customHeight="1">
      <c r="A834" s="176"/>
    </row>
    <row r="835" spans="1:1" ht="16.5" customHeight="1">
      <c r="A835" s="176"/>
    </row>
    <row r="836" spans="1:1" ht="16.5" customHeight="1">
      <c r="A836" s="176"/>
    </row>
    <row r="837" spans="1:1" ht="16.5" customHeight="1">
      <c r="A837" s="176"/>
    </row>
    <row r="838" spans="1:1" ht="16.5" customHeight="1">
      <c r="A838" s="176"/>
    </row>
    <row r="839" spans="1:1" ht="16.5" customHeight="1">
      <c r="A839" s="176"/>
    </row>
    <row r="840" spans="1:1" ht="16.5" customHeight="1">
      <c r="A840" s="176"/>
    </row>
    <row r="841" spans="1:1" ht="16.5" customHeight="1">
      <c r="A841" s="176"/>
    </row>
    <row r="842" spans="1:1" ht="16.5" customHeight="1">
      <c r="A842" s="176"/>
    </row>
    <row r="843" spans="1:1" ht="16.5" customHeight="1">
      <c r="A843" s="176"/>
    </row>
    <row r="844" spans="1:1" ht="16.5" customHeight="1">
      <c r="A844" s="176"/>
    </row>
    <row r="845" spans="1:1" ht="16.5" customHeight="1">
      <c r="A845" s="176"/>
    </row>
    <row r="846" spans="1:1" ht="16.5" customHeight="1">
      <c r="A846" s="176"/>
    </row>
    <row r="847" spans="1:1" ht="16.5" customHeight="1">
      <c r="A847" s="176"/>
    </row>
    <row r="848" spans="1:1" ht="16.5" customHeight="1">
      <c r="A848" s="176"/>
    </row>
    <row r="849" spans="1:1" ht="16.5" customHeight="1">
      <c r="A849" s="176"/>
    </row>
    <row r="850" spans="1:1" ht="16.5" customHeight="1">
      <c r="A850" s="176"/>
    </row>
    <row r="851" spans="1:1" ht="16.5" customHeight="1">
      <c r="A851" s="176"/>
    </row>
    <row r="852" spans="1:1" ht="16.5" customHeight="1">
      <c r="A852" s="176"/>
    </row>
    <row r="853" spans="1:1" ht="16.5" customHeight="1">
      <c r="A853" s="176"/>
    </row>
    <row r="854" spans="1:1" ht="16.5" customHeight="1">
      <c r="A854" s="176"/>
    </row>
    <row r="855" spans="1:1" ht="16.5" customHeight="1">
      <c r="A855" s="176"/>
    </row>
    <row r="856" spans="1:1" ht="16.5" customHeight="1">
      <c r="A856" s="176"/>
    </row>
    <row r="857" spans="1:1" ht="16.5" customHeight="1">
      <c r="A857" s="176"/>
    </row>
    <row r="858" spans="1:1" ht="16.5" customHeight="1">
      <c r="A858" s="176"/>
    </row>
    <row r="859" spans="1:1" ht="16.5" customHeight="1">
      <c r="A859" s="176"/>
    </row>
    <row r="860" spans="1:1" ht="16.5" customHeight="1">
      <c r="A860" s="176"/>
    </row>
    <row r="861" spans="1:1" ht="16.5" customHeight="1">
      <c r="A861" s="176"/>
    </row>
    <row r="862" spans="1:1" ht="16.5" customHeight="1">
      <c r="A862" s="176"/>
    </row>
    <row r="863" spans="1:1" ht="16.5" customHeight="1">
      <c r="A863" s="176"/>
    </row>
    <row r="864" spans="1:1" ht="16.5" customHeight="1">
      <c r="A864" s="176"/>
    </row>
    <row r="865" spans="1:1" ht="16.5" customHeight="1">
      <c r="A865" s="176"/>
    </row>
    <row r="866" spans="1:1" ht="16.5" customHeight="1">
      <c r="A866" s="176"/>
    </row>
    <row r="867" spans="1:1" ht="16.5" customHeight="1">
      <c r="A867" s="176"/>
    </row>
    <row r="868" spans="1:1" ht="16.5" customHeight="1">
      <c r="A868" s="176"/>
    </row>
    <row r="869" spans="1:1" ht="16.5" customHeight="1">
      <c r="A869" s="176"/>
    </row>
    <row r="870" spans="1:1" ht="16.5" customHeight="1">
      <c r="A870" s="176"/>
    </row>
    <row r="871" spans="1:1" ht="16.5" customHeight="1">
      <c r="A871" s="176"/>
    </row>
    <row r="872" spans="1:1" ht="16.5" customHeight="1">
      <c r="A872" s="176"/>
    </row>
    <row r="873" spans="1:1" ht="16.5" customHeight="1">
      <c r="A873" s="176"/>
    </row>
    <row r="874" spans="1:1" ht="16.5" customHeight="1">
      <c r="A874" s="176"/>
    </row>
    <row r="875" spans="1:1" ht="16.5" customHeight="1">
      <c r="A875" s="176"/>
    </row>
    <row r="876" spans="1:1" ht="16.5" customHeight="1">
      <c r="A876" s="176"/>
    </row>
    <row r="877" spans="1:1" ht="16.5" customHeight="1">
      <c r="A877" s="176"/>
    </row>
    <row r="878" spans="1:1" ht="16.5" customHeight="1">
      <c r="A878" s="176"/>
    </row>
    <row r="880" spans="1:1" ht="16.5" customHeight="1">
      <c r="A880" s="176"/>
    </row>
    <row r="881" spans="1:1" ht="16.5" customHeight="1">
      <c r="A881" s="176"/>
    </row>
    <row r="882" spans="1:1" ht="16.5" customHeight="1">
      <c r="A882" s="176"/>
    </row>
    <row r="883" spans="1:1" ht="16.5" customHeight="1">
      <c r="A883" s="176"/>
    </row>
    <row r="884" spans="1:1" ht="16.5" customHeight="1">
      <c r="A884" s="176"/>
    </row>
    <row r="885" spans="1:1" ht="16.5" customHeight="1">
      <c r="A885" s="176"/>
    </row>
    <row r="886" spans="1:1" ht="16.5" customHeight="1">
      <c r="A886" s="176"/>
    </row>
    <row r="887" spans="1:1" ht="16.5" customHeight="1">
      <c r="A887" s="176"/>
    </row>
    <row r="888" spans="1:1" ht="16.5" customHeight="1">
      <c r="A888" s="176"/>
    </row>
    <row r="889" spans="1:1" ht="16.5" customHeight="1">
      <c r="A889" s="176"/>
    </row>
    <row r="890" spans="1:1" ht="16.5" customHeight="1">
      <c r="A890" s="176"/>
    </row>
    <row r="891" spans="1:1" ht="16.5" customHeight="1">
      <c r="A891" s="176"/>
    </row>
    <row r="892" spans="1:1" ht="16.5" customHeight="1">
      <c r="A892" s="176"/>
    </row>
    <row r="893" spans="1:1" ht="16.5" customHeight="1">
      <c r="A893" s="176"/>
    </row>
    <row r="894" spans="1:1" ht="16.5" customHeight="1">
      <c r="A894" s="176"/>
    </row>
    <row r="895" spans="1:1" ht="16.5" customHeight="1">
      <c r="A895" s="176"/>
    </row>
    <row r="896" spans="1:1" ht="16.5" customHeight="1">
      <c r="A896" s="176"/>
    </row>
    <row r="897" spans="1:1" ht="16.5" customHeight="1">
      <c r="A897" s="176"/>
    </row>
    <row r="898" spans="1:1" ht="16.5" customHeight="1">
      <c r="A898" s="176"/>
    </row>
    <row r="899" spans="1:1" ht="16.5" customHeight="1">
      <c r="A899" s="176"/>
    </row>
    <row r="900" spans="1:1" ht="16.5" customHeight="1">
      <c r="A900" s="176"/>
    </row>
    <row r="901" spans="1:1" ht="16.5" customHeight="1">
      <c r="A901" s="176"/>
    </row>
    <row r="902" spans="1:1" ht="16.5" customHeight="1">
      <c r="A902" s="176"/>
    </row>
    <row r="903" spans="1:1" ht="16.5" customHeight="1">
      <c r="A903" s="176"/>
    </row>
    <row r="904" spans="1:1" ht="16.5" customHeight="1">
      <c r="A904" s="176"/>
    </row>
    <row r="905" spans="1:1" ht="16.5" customHeight="1">
      <c r="A905" s="176"/>
    </row>
    <row r="906" spans="1:1" ht="16.5" customHeight="1">
      <c r="A906" s="176"/>
    </row>
    <row r="907" spans="1:1" ht="16.5" customHeight="1">
      <c r="A907" s="176"/>
    </row>
    <row r="908" spans="1:1" ht="16.5" customHeight="1">
      <c r="A908" s="176"/>
    </row>
    <row r="909" spans="1:1" ht="16.5" customHeight="1">
      <c r="A909" s="176"/>
    </row>
    <row r="910" spans="1:1" ht="16.5" customHeight="1">
      <c r="A910" s="176"/>
    </row>
    <row r="911" spans="1:1" ht="16.5" customHeight="1">
      <c r="A911" s="176"/>
    </row>
    <row r="912" spans="1:1" ht="16.5" customHeight="1">
      <c r="A912" s="176"/>
    </row>
    <row r="913" spans="1:1" ht="16.5" customHeight="1">
      <c r="A913" s="176"/>
    </row>
    <row r="914" spans="1:1" ht="16.5" customHeight="1">
      <c r="A914" s="176"/>
    </row>
    <row r="915" spans="1:1" ht="16.5" customHeight="1">
      <c r="A915" s="176"/>
    </row>
    <row r="916" spans="1:1" ht="16.5" customHeight="1">
      <c r="A916" s="176"/>
    </row>
    <row r="917" spans="1:1" ht="16.5" customHeight="1">
      <c r="A917" s="176"/>
    </row>
    <row r="918" spans="1:1" ht="16.5" customHeight="1">
      <c r="A918" s="176"/>
    </row>
    <row r="919" spans="1:1" ht="16.5" customHeight="1">
      <c r="A919" s="176"/>
    </row>
    <row r="920" spans="1:1" ht="16.5" customHeight="1">
      <c r="A920" s="176"/>
    </row>
    <row r="921" spans="1:1" ht="16.5" customHeight="1">
      <c r="A921" s="176"/>
    </row>
    <row r="922" spans="1:1" ht="16.5" customHeight="1">
      <c r="A922" s="176"/>
    </row>
    <row r="923" spans="1:1" ht="16.5" customHeight="1">
      <c r="A923" s="176"/>
    </row>
    <row r="924" spans="1:1" ht="16.5" customHeight="1">
      <c r="A924" s="176"/>
    </row>
    <row r="925" spans="1:1" ht="16.5" customHeight="1">
      <c r="A925" s="176"/>
    </row>
    <row r="926" spans="1:1" ht="16.5" customHeight="1">
      <c r="A926" s="176"/>
    </row>
    <row r="927" spans="1:1" ht="16.5" customHeight="1">
      <c r="A927" s="176"/>
    </row>
    <row r="928" spans="1:1" ht="16.5" customHeight="1">
      <c r="A928" s="176"/>
    </row>
    <row r="929" spans="1:1" ht="16.5" customHeight="1">
      <c r="A929" s="176"/>
    </row>
    <row r="930" spans="1:1" ht="16.5" customHeight="1">
      <c r="A930" s="176"/>
    </row>
    <row r="931" spans="1:1" ht="16.5" customHeight="1">
      <c r="A931" s="176"/>
    </row>
    <row r="932" spans="1:1" ht="16.5" customHeight="1">
      <c r="A932" s="176"/>
    </row>
    <row r="933" spans="1:1" ht="16.5" customHeight="1">
      <c r="A933" s="176"/>
    </row>
    <row r="934" spans="1:1" ht="16.5" customHeight="1">
      <c r="A934" s="176"/>
    </row>
    <row r="935" spans="1:1" ht="16.5" customHeight="1">
      <c r="A935" s="176"/>
    </row>
    <row r="936" spans="1:1" ht="16.5" customHeight="1">
      <c r="A936" s="176"/>
    </row>
    <row r="937" spans="1:1" ht="16.5" customHeight="1">
      <c r="A937" s="176"/>
    </row>
    <row r="938" spans="1:1" ht="16.5" customHeight="1">
      <c r="A938" s="176"/>
    </row>
    <row r="939" spans="1:1" ht="16.5" customHeight="1">
      <c r="A939" s="176"/>
    </row>
    <row r="940" spans="1:1" ht="16.5" customHeight="1">
      <c r="A940" s="176"/>
    </row>
    <row r="941" spans="1:1" ht="16.5" customHeight="1">
      <c r="A941" s="176"/>
    </row>
    <row r="942" spans="1:1" ht="16.5" customHeight="1">
      <c r="A942" s="176"/>
    </row>
    <row r="943" spans="1:1" ht="16.5" customHeight="1">
      <c r="A943" s="176"/>
    </row>
    <row r="944" spans="1:1" ht="16.5" customHeight="1">
      <c r="A944" s="176"/>
    </row>
    <row r="945" spans="1:1" ht="16.5" customHeight="1">
      <c r="A945" s="176"/>
    </row>
    <row r="946" spans="1:1" ht="16.5" customHeight="1">
      <c r="A946" s="176"/>
    </row>
    <row r="947" spans="1:1" ht="16.5" customHeight="1">
      <c r="A947" s="176"/>
    </row>
    <row r="948" spans="1:1" ht="16.5" customHeight="1">
      <c r="A948" s="176"/>
    </row>
    <row r="949" spans="1:1" ht="16.5" customHeight="1">
      <c r="A949" s="176"/>
    </row>
    <row r="950" spans="1:1" ht="16.5" customHeight="1">
      <c r="A950" s="176"/>
    </row>
    <row r="951" spans="1:1" ht="16.5" customHeight="1">
      <c r="A951" s="176"/>
    </row>
    <row r="952" spans="1:1" ht="16.5" customHeight="1">
      <c r="A952" s="176"/>
    </row>
    <row r="953" spans="1:1" ht="16.5" customHeight="1">
      <c r="A953" s="176"/>
    </row>
    <row r="954" spans="1:1" ht="16.5" customHeight="1">
      <c r="A954" s="176"/>
    </row>
    <row r="955" spans="1:1" ht="16.5" customHeight="1">
      <c r="A955" s="17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C9C64460872464CAD20AD64CAFB6024" ma:contentTypeVersion="18" ma:contentTypeDescription="Crie um novo documento." ma:contentTypeScope="" ma:versionID="e97ed6e1d84b057b20cdc10c495d3aa2">
  <xsd:schema xmlns:xsd="http://www.w3.org/2001/XMLSchema" xmlns:xs="http://www.w3.org/2001/XMLSchema" xmlns:p="http://schemas.microsoft.com/office/2006/metadata/properties" xmlns:ns2="222568b7-24b0-4308-897d-551952eebca6" xmlns:ns3="f8f7c187-df46-4022-94aa-8130388f010d" targetNamespace="http://schemas.microsoft.com/office/2006/metadata/properties" ma:root="true" ma:fieldsID="78ed7783b85f7ebca74afe18fcb36e0a" ns2:_="" ns3:_="">
    <xsd:import namespace="222568b7-24b0-4308-897d-551952eebca6"/>
    <xsd:import namespace="f8f7c187-df46-4022-94aa-8130388f010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2568b7-24b0-4308-897d-551952eebca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e04cc-bb24-424b-b7af-ea2de9612ee3}" ma:internalName="TaxCatchAll" ma:showField="CatchAllData" ma:web="222568b7-24b0-4308-897d-551952eebc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f7c187-df46-4022-94aa-8130388f01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9c825292-3282-4b93-818c-23c32b4a2a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f7c187-df46-4022-94aa-8130388f010d">
      <Terms xmlns="http://schemas.microsoft.com/office/infopath/2007/PartnerControls"/>
    </lcf76f155ced4ddcb4097134ff3c332f>
    <TaxCatchAll xmlns="222568b7-24b0-4308-897d-551952eebca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FEA986-6F67-476D-8F8E-8DB086957C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2568b7-24b0-4308-897d-551952eebca6"/>
    <ds:schemaRef ds:uri="f8f7c187-df46-4022-94aa-8130388f01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4DE470-20F2-4DD0-A52B-4BED67948143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1d903061-9669-4741-bcf8-93c24065bba2"/>
    <ds:schemaRef ds:uri="http://purl.org/dc/dcmitype/"/>
    <ds:schemaRef ds:uri="f8f7c187-df46-4022-94aa-8130388f010d"/>
    <ds:schemaRef ds:uri="222568b7-24b0-4308-897d-551952eebca6"/>
  </ds:schemaRefs>
</ds:datastoreItem>
</file>

<file path=customXml/itemProps3.xml><?xml version="1.0" encoding="utf-8"?>
<ds:datastoreItem xmlns:ds="http://schemas.openxmlformats.org/officeDocument/2006/customXml" ds:itemID="{FD8DE248-F322-41D2-9AE1-7358D4ACE6C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19</vt:i4>
      </vt:variant>
      <vt:variant>
        <vt:lpstr>Intervalos Nomeados</vt:lpstr>
      </vt:variant>
      <vt:variant>
        <vt:i4>38</vt:i4>
      </vt:variant>
    </vt:vector>
  </HeadingPairs>
  <TitlesOfParts>
    <vt:vector size="57" baseType="lpstr">
      <vt:lpstr>Disclaimer</vt:lpstr>
      <vt:lpstr>Summary</vt:lpstr>
      <vt:lpstr>DFs</vt:lpstr>
      <vt:lpstr>Usos e fontes</vt:lpstr>
      <vt:lpstr>Inputs</vt:lpstr>
      <vt:lpstr>Ops</vt:lpstr>
      <vt:lpstr>Base Tarifa</vt:lpstr>
      <vt:lpstr>Debt</vt:lpstr>
      <vt:lpstr>NPV, TIR e Payback</vt:lpstr>
      <vt:lpstr>Value for Money (VfM)</vt:lpstr>
      <vt:lpstr>Flags</vt:lpstr>
      <vt:lpstr>Sensitivity</vt:lpstr>
      <vt:lpstr>Macro</vt:lpstr>
      <vt:lpstr>SETUP</vt:lpstr>
      <vt:lpstr>CHECKS</vt:lpstr>
      <vt:lpstr>Suporte Cliente -&gt;</vt:lpstr>
      <vt:lpstr>CAPEX</vt:lpstr>
      <vt:lpstr>OPEX</vt:lpstr>
      <vt:lpstr>CAPEX - Imobilizado fiscal</vt:lpstr>
      <vt:lpstr>Aumento_real</vt:lpstr>
      <vt:lpstr>CAPEX_Sens</vt:lpstr>
      <vt:lpstr>CAPEX_start</vt:lpstr>
      <vt:lpstr>Cons_start</vt:lpstr>
      <vt:lpstr>CP</vt:lpstr>
      <vt:lpstr>CP_Meta_macro</vt:lpstr>
      <vt:lpstr>CP_sens</vt:lpstr>
      <vt:lpstr>Days_month</vt:lpstr>
      <vt:lpstr>Days_yr</vt:lpstr>
      <vt:lpstr>Dividends</vt:lpstr>
      <vt:lpstr>FinancialCloseDate</vt:lpstr>
      <vt:lpstr>IFRIC12_Check</vt:lpstr>
      <vt:lpstr>IRR_Copy</vt:lpstr>
      <vt:lpstr>Kd</vt:lpstr>
      <vt:lpstr>Macro_Precision</vt:lpstr>
      <vt:lpstr>Macro_Run</vt:lpstr>
      <vt:lpstr>MacroCheck</vt:lpstr>
      <vt:lpstr>Master_Check</vt:lpstr>
      <vt:lpstr>Million</vt:lpstr>
      <vt:lpstr>Model_Name</vt:lpstr>
      <vt:lpstr>Model_Start</vt:lpstr>
      <vt:lpstr>Months_halfyr</vt:lpstr>
      <vt:lpstr>Months_qtr</vt:lpstr>
      <vt:lpstr>Months_yr</vt:lpstr>
      <vt:lpstr>OPEX_Sens</vt:lpstr>
      <vt:lpstr>OPEX_start</vt:lpstr>
      <vt:lpstr>Project_IRR</vt:lpstr>
      <vt:lpstr>Project_IRR_Paste</vt:lpstr>
      <vt:lpstr>Project_NPV</vt:lpstr>
      <vt:lpstr>Qtrs_yr</vt:lpstr>
      <vt:lpstr>Scenario_Live</vt:lpstr>
      <vt:lpstr>Scenario_max</vt:lpstr>
      <vt:lpstr>Scenario_Selection</vt:lpstr>
      <vt:lpstr>Sens_OPEX_CAPEX</vt:lpstr>
      <vt:lpstr>Sens_start</vt:lpstr>
      <vt:lpstr>Small_num</vt:lpstr>
      <vt:lpstr>Thousand</vt:lpstr>
      <vt:lpstr>TIR_meta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mateusmoretti@kpmg.com.br</dc:creator>
  <cp:keywords/>
  <dc:description/>
  <cp:lastModifiedBy>Ana Paula Enderle</cp:lastModifiedBy>
  <cp:revision/>
  <dcterms:created xsi:type="dcterms:W3CDTF">2017-10-30T21:30:43Z</dcterms:created>
  <dcterms:modified xsi:type="dcterms:W3CDTF">2025-02-28T15:51:32Z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0x0101007C6ACFCC40B40A4FA3D63594ED820B1C</vt:lpwstr>
  </property>
  <property fmtid="{D5CDD505-2E9C-101B-9397-08002B2CF9AE}" pid="3" name="MediaServiceImageTags">
    <vt:lpwstr/>
  </property>
</Properties>
</file>